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san1\er\Research\JonathanH\Term struct and MP\New working folder\Note replication\Outputs\HF decomp\"/>
    </mc:Choice>
  </mc:AlternateContent>
  <bookViews>
    <workbookView minimized="1" xWindow="0" yWindow="0" windowWidth="19200" windowHeight="7320" activeTab="2"/>
  </bookViews>
  <sheets>
    <sheet name="1 month" sheetId="1" r:id="rId1"/>
    <sheet name="1 year" sheetId="7" r:id="rId2"/>
    <sheet name="2 year" sheetId="8" r:id="rId3"/>
    <sheet name="3 year" sheetId="9" r:id="rId4"/>
    <sheet name="5 year" sheetId="10" r:id="rId5"/>
    <sheet name="10 year" sheetId="11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</externalReferenc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B3" i="9" l="1"/>
  <c r="AC3" i="9"/>
  <c r="AD3" i="9"/>
  <c r="AE3" i="9"/>
  <c r="AF3" i="9"/>
  <c r="AG3" i="9"/>
  <c r="AB4" i="9"/>
  <c r="AC4" i="9"/>
  <c r="AD4" i="9"/>
  <c r="AE4" i="9"/>
  <c r="AF4" i="9"/>
  <c r="AG4" i="9"/>
  <c r="AB5" i="9"/>
  <c r="AC5" i="9"/>
  <c r="AD5" i="9"/>
  <c r="AE5" i="9"/>
  <c r="AF5" i="9"/>
  <c r="AG5" i="9"/>
  <c r="AB6" i="9"/>
  <c r="AC6" i="9"/>
  <c r="AD6" i="9"/>
  <c r="AE6" i="9"/>
  <c r="AF6" i="9"/>
  <c r="AG6" i="9"/>
  <c r="AB7" i="9"/>
  <c r="AC7" i="9"/>
  <c r="AD7" i="9"/>
  <c r="AE7" i="9"/>
  <c r="AF7" i="9"/>
  <c r="AG7" i="9"/>
  <c r="AB8" i="9"/>
  <c r="AC8" i="9"/>
  <c r="AD8" i="9"/>
  <c r="AE8" i="9"/>
  <c r="AF8" i="9"/>
  <c r="AG8" i="9"/>
  <c r="AB9" i="9"/>
  <c r="AC9" i="9"/>
  <c r="AD9" i="9"/>
  <c r="AE9" i="9"/>
  <c r="AF9" i="9"/>
  <c r="AG9" i="9"/>
  <c r="AB10" i="9"/>
  <c r="AC10" i="9"/>
  <c r="AD10" i="9"/>
  <c r="AE10" i="9"/>
  <c r="AF10" i="9"/>
  <c r="AG10" i="9"/>
  <c r="AB11" i="9"/>
  <c r="AC11" i="9"/>
  <c r="AD11" i="9"/>
  <c r="AE11" i="9"/>
  <c r="AF11" i="9"/>
  <c r="AG11" i="9"/>
  <c r="AB12" i="9"/>
  <c r="AC12" i="9"/>
  <c r="AD12" i="9"/>
  <c r="AE12" i="9"/>
  <c r="AF12" i="9"/>
  <c r="AG12" i="9"/>
  <c r="AB13" i="9"/>
  <c r="AC13" i="9"/>
  <c r="AD13" i="9"/>
  <c r="AE13" i="9"/>
  <c r="AF13" i="9"/>
  <c r="AG13" i="9"/>
  <c r="AB14" i="9"/>
  <c r="AC14" i="9"/>
  <c r="AD14" i="9"/>
  <c r="AE14" i="9"/>
  <c r="AF14" i="9"/>
  <c r="AG14" i="9"/>
  <c r="AB15" i="9"/>
  <c r="AC15" i="9"/>
  <c r="AD15" i="9"/>
  <c r="AE15" i="9"/>
  <c r="AF15" i="9"/>
  <c r="AG15" i="9"/>
  <c r="AB16" i="9"/>
  <c r="AC16" i="9"/>
  <c r="AD16" i="9"/>
  <c r="AE16" i="9"/>
  <c r="AF16" i="9"/>
  <c r="AG16" i="9"/>
  <c r="AB17" i="9"/>
  <c r="AC17" i="9"/>
  <c r="AD17" i="9"/>
  <c r="AE17" i="9"/>
  <c r="AF17" i="9"/>
  <c r="AG17" i="9"/>
  <c r="AB18" i="9"/>
  <c r="AC18" i="9"/>
  <c r="AD18" i="9"/>
  <c r="AE18" i="9"/>
  <c r="AF18" i="9"/>
  <c r="AG18" i="9"/>
  <c r="AB19" i="9"/>
  <c r="AC19" i="9"/>
  <c r="AD19" i="9"/>
  <c r="AE19" i="9"/>
  <c r="AF19" i="9"/>
  <c r="AG19" i="9"/>
  <c r="AB20" i="9"/>
  <c r="AC20" i="9"/>
  <c r="AD20" i="9"/>
  <c r="AE20" i="9"/>
  <c r="AF20" i="9"/>
  <c r="AG20" i="9"/>
  <c r="AB21" i="9"/>
  <c r="AC21" i="9"/>
  <c r="AD21" i="9"/>
  <c r="AE21" i="9"/>
  <c r="AF21" i="9"/>
  <c r="AG21" i="9"/>
  <c r="AB22" i="9"/>
  <c r="AC22" i="9"/>
  <c r="AD22" i="9"/>
  <c r="AE22" i="9"/>
  <c r="AF22" i="9"/>
  <c r="AG22" i="9"/>
  <c r="AB23" i="9"/>
  <c r="AC23" i="9"/>
  <c r="AD23" i="9"/>
  <c r="AE23" i="9"/>
  <c r="AF23" i="9"/>
  <c r="AG23" i="9"/>
  <c r="AB24" i="9"/>
  <c r="AC24" i="9"/>
  <c r="AD24" i="9"/>
  <c r="AE24" i="9"/>
  <c r="AF24" i="9"/>
  <c r="AG24" i="9"/>
  <c r="AB25" i="9"/>
  <c r="AC25" i="9"/>
  <c r="AD25" i="9"/>
  <c r="AE25" i="9"/>
  <c r="AF25" i="9"/>
  <c r="AG25" i="9"/>
  <c r="AB26" i="9"/>
  <c r="AC26" i="9"/>
  <c r="AD26" i="9"/>
  <c r="AE26" i="9"/>
  <c r="AF26" i="9"/>
  <c r="AG26" i="9"/>
  <c r="AB27" i="9"/>
  <c r="AC27" i="9"/>
  <c r="AD27" i="9"/>
  <c r="AE27" i="9"/>
  <c r="AF27" i="9"/>
  <c r="AG27" i="9"/>
  <c r="AB28" i="9"/>
  <c r="AC28" i="9"/>
  <c r="AD28" i="9"/>
  <c r="AE28" i="9"/>
  <c r="AF28" i="9"/>
  <c r="AG28" i="9"/>
  <c r="AB29" i="9"/>
  <c r="AC29" i="9"/>
  <c r="AD29" i="9"/>
  <c r="AE29" i="9"/>
  <c r="AF29" i="9"/>
  <c r="AG29" i="9"/>
  <c r="AB30" i="9"/>
  <c r="AC30" i="9"/>
  <c r="AD30" i="9"/>
  <c r="AE30" i="9"/>
  <c r="AF30" i="9"/>
  <c r="AG30" i="9"/>
  <c r="AB31" i="9"/>
  <c r="AC31" i="9"/>
  <c r="AD31" i="9"/>
  <c r="AE31" i="9"/>
  <c r="AF31" i="9"/>
  <c r="AG31" i="9"/>
  <c r="AB32" i="9"/>
  <c r="AC32" i="9"/>
  <c r="AD32" i="9"/>
  <c r="AE32" i="9"/>
  <c r="AF32" i="9"/>
  <c r="AG32" i="9"/>
  <c r="AB33" i="9"/>
  <c r="AC33" i="9"/>
  <c r="AD33" i="9"/>
  <c r="AE33" i="9"/>
  <c r="AF33" i="9"/>
  <c r="AG33" i="9"/>
  <c r="AB34" i="9"/>
  <c r="AC34" i="9"/>
  <c r="AD34" i="9"/>
  <c r="AE34" i="9"/>
  <c r="AF34" i="9"/>
  <c r="AG34" i="9"/>
  <c r="AB35" i="9"/>
  <c r="AC35" i="9"/>
  <c r="AD35" i="9"/>
  <c r="AE35" i="9"/>
  <c r="AF35" i="9"/>
  <c r="AG35" i="9"/>
  <c r="AB36" i="9"/>
  <c r="AC36" i="9"/>
  <c r="AD36" i="9"/>
  <c r="AE36" i="9"/>
  <c r="AF36" i="9"/>
  <c r="AG36" i="9"/>
  <c r="AB37" i="9"/>
  <c r="AC37" i="9"/>
  <c r="AD37" i="9"/>
  <c r="AE37" i="9"/>
  <c r="AF37" i="9"/>
  <c r="AG37" i="9"/>
  <c r="AB38" i="9"/>
  <c r="AC38" i="9"/>
  <c r="AD38" i="9"/>
  <c r="AE38" i="9"/>
  <c r="AF38" i="9"/>
  <c r="AG38" i="9"/>
  <c r="AB39" i="9"/>
  <c r="AC39" i="9"/>
  <c r="AD39" i="9"/>
  <c r="AE39" i="9"/>
  <c r="AF39" i="9"/>
  <c r="AG39" i="9"/>
  <c r="AB40" i="9"/>
  <c r="AC40" i="9"/>
  <c r="AD40" i="9"/>
  <c r="AE40" i="9"/>
  <c r="AF40" i="9"/>
  <c r="AG40" i="9"/>
  <c r="AB41" i="9"/>
  <c r="AC41" i="9"/>
  <c r="AD41" i="9"/>
  <c r="AE41" i="9"/>
  <c r="AF41" i="9"/>
  <c r="AG41" i="9"/>
  <c r="AB42" i="9"/>
  <c r="AC42" i="9"/>
  <c r="AD42" i="9"/>
  <c r="AE42" i="9"/>
  <c r="AF42" i="9"/>
  <c r="AG42" i="9"/>
  <c r="AB43" i="9"/>
  <c r="AC43" i="9"/>
  <c r="AD43" i="9"/>
  <c r="AE43" i="9"/>
  <c r="AF43" i="9"/>
  <c r="AG43" i="9"/>
  <c r="AB44" i="9"/>
  <c r="AC44" i="9"/>
  <c r="AD44" i="9"/>
  <c r="AE44" i="9"/>
  <c r="AF44" i="9"/>
  <c r="AG44" i="9"/>
  <c r="AB45" i="9"/>
  <c r="AC45" i="9"/>
  <c r="AD45" i="9"/>
  <c r="AE45" i="9"/>
  <c r="AF45" i="9"/>
  <c r="AG45" i="9"/>
  <c r="AB46" i="9"/>
  <c r="AC46" i="9"/>
  <c r="AD46" i="9"/>
  <c r="AE46" i="9"/>
  <c r="AF46" i="9"/>
  <c r="AG46" i="9"/>
  <c r="AB47" i="9"/>
  <c r="AC47" i="9"/>
  <c r="AD47" i="9"/>
  <c r="AE47" i="9"/>
  <c r="AF47" i="9"/>
  <c r="AG47" i="9"/>
  <c r="AB48" i="9"/>
  <c r="AC48" i="9"/>
  <c r="AD48" i="9"/>
  <c r="AE48" i="9"/>
  <c r="AF48" i="9"/>
  <c r="AG48" i="9"/>
  <c r="AB49" i="9"/>
  <c r="AC49" i="9"/>
  <c r="AD49" i="9"/>
  <c r="AE49" i="9"/>
  <c r="AF49" i="9"/>
  <c r="AG49" i="9"/>
  <c r="AB50" i="9"/>
  <c r="AC50" i="9"/>
  <c r="AD50" i="9"/>
  <c r="AE50" i="9"/>
  <c r="AF50" i="9"/>
  <c r="AG50" i="9"/>
  <c r="AB51" i="9"/>
  <c r="AC51" i="9"/>
  <c r="AD51" i="9"/>
  <c r="AE51" i="9"/>
  <c r="AF51" i="9"/>
  <c r="AG51" i="9"/>
  <c r="AB52" i="9"/>
  <c r="AC52" i="9"/>
  <c r="AD52" i="9"/>
  <c r="AE52" i="9"/>
  <c r="AF52" i="9"/>
  <c r="AG52" i="9"/>
  <c r="AB53" i="9"/>
  <c r="AC53" i="9"/>
  <c r="AD53" i="9"/>
  <c r="AE53" i="9"/>
  <c r="AF53" i="9"/>
  <c r="AG53" i="9"/>
  <c r="AB54" i="9"/>
  <c r="AC54" i="9"/>
  <c r="AD54" i="9"/>
  <c r="AE54" i="9"/>
  <c r="AF54" i="9"/>
  <c r="AG54" i="9"/>
  <c r="AB55" i="9"/>
  <c r="AC55" i="9"/>
  <c r="AD55" i="9"/>
  <c r="AE55" i="9"/>
  <c r="AF55" i="9"/>
  <c r="AG55" i="9"/>
  <c r="AB56" i="9"/>
  <c r="AC56" i="9"/>
  <c r="AD56" i="9"/>
  <c r="AE56" i="9"/>
  <c r="AF56" i="9"/>
  <c r="AG56" i="9"/>
  <c r="AB57" i="9"/>
  <c r="AC57" i="9"/>
  <c r="AD57" i="9"/>
  <c r="AE57" i="9"/>
  <c r="AF57" i="9"/>
  <c r="AG57" i="9"/>
  <c r="AB58" i="9"/>
  <c r="AC58" i="9"/>
  <c r="AD58" i="9"/>
  <c r="AE58" i="9"/>
  <c r="AF58" i="9"/>
  <c r="AG58" i="9"/>
  <c r="AB59" i="9"/>
  <c r="AC59" i="9"/>
  <c r="AD59" i="9"/>
  <c r="AE59" i="9"/>
  <c r="AF59" i="9"/>
  <c r="AG59" i="9"/>
  <c r="AB60" i="9"/>
  <c r="AC60" i="9"/>
  <c r="AD60" i="9"/>
  <c r="AE60" i="9"/>
  <c r="AF60" i="9"/>
  <c r="AG60" i="9"/>
  <c r="AB61" i="9"/>
  <c r="AC61" i="9"/>
  <c r="AD61" i="9"/>
  <c r="AE61" i="9"/>
  <c r="AF61" i="9"/>
  <c r="AG61" i="9"/>
  <c r="AB62" i="9"/>
  <c r="AC62" i="9"/>
  <c r="AD62" i="9"/>
  <c r="AE62" i="9"/>
  <c r="AF62" i="9"/>
  <c r="AG62" i="9"/>
  <c r="AB63" i="9"/>
  <c r="AC63" i="9"/>
  <c r="AD63" i="9"/>
  <c r="AE63" i="9"/>
  <c r="AF63" i="9"/>
  <c r="AG63" i="9"/>
  <c r="AB64" i="9"/>
  <c r="AC64" i="9"/>
  <c r="AD64" i="9"/>
  <c r="AE64" i="9"/>
  <c r="AF64" i="9"/>
  <c r="AG64" i="9"/>
  <c r="AB65" i="9"/>
  <c r="AC65" i="9"/>
  <c r="AD65" i="9"/>
  <c r="AE65" i="9"/>
  <c r="AF65" i="9"/>
  <c r="AG65" i="9"/>
  <c r="AB66" i="9"/>
  <c r="AC66" i="9"/>
  <c r="AD66" i="9"/>
  <c r="AE66" i="9"/>
  <c r="AF66" i="9"/>
  <c r="AG66" i="9"/>
  <c r="AB67" i="9"/>
  <c r="AC67" i="9"/>
  <c r="AD67" i="9"/>
  <c r="AE67" i="9"/>
  <c r="AF67" i="9"/>
  <c r="AG67" i="9"/>
  <c r="AB68" i="9"/>
  <c r="AC68" i="9"/>
  <c r="AD68" i="9"/>
  <c r="AE68" i="9"/>
  <c r="AF68" i="9"/>
  <c r="AG68" i="9"/>
  <c r="AB69" i="9"/>
  <c r="AC69" i="9"/>
  <c r="AD69" i="9"/>
  <c r="AE69" i="9"/>
  <c r="AF69" i="9"/>
  <c r="AG69" i="9"/>
  <c r="AB70" i="9"/>
  <c r="AC70" i="9"/>
  <c r="AD70" i="9"/>
  <c r="AE70" i="9"/>
  <c r="AF70" i="9"/>
  <c r="AG70" i="9"/>
  <c r="AB71" i="9"/>
  <c r="AC71" i="9"/>
  <c r="AD71" i="9"/>
  <c r="AE71" i="9"/>
  <c r="AF71" i="9"/>
  <c r="AG71" i="9"/>
  <c r="AB72" i="9"/>
  <c r="AC72" i="9"/>
  <c r="AD72" i="9"/>
  <c r="AE72" i="9"/>
  <c r="AF72" i="9"/>
  <c r="AG72" i="9"/>
  <c r="AB73" i="9"/>
  <c r="AC73" i="9"/>
  <c r="AD73" i="9"/>
  <c r="AE73" i="9"/>
  <c r="AF73" i="9"/>
  <c r="AG73" i="9"/>
  <c r="AB74" i="9"/>
  <c r="AC74" i="9"/>
  <c r="AD74" i="9"/>
  <c r="AE74" i="9"/>
  <c r="AF74" i="9"/>
  <c r="AG74" i="9"/>
  <c r="AB75" i="9"/>
  <c r="AC75" i="9"/>
  <c r="AD75" i="9"/>
  <c r="AE75" i="9"/>
  <c r="AF75" i="9"/>
  <c r="AG75" i="9"/>
  <c r="AB76" i="9"/>
  <c r="AC76" i="9"/>
  <c r="AD76" i="9"/>
  <c r="AE76" i="9"/>
  <c r="AF76" i="9"/>
  <c r="AG76" i="9"/>
  <c r="AB77" i="9"/>
  <c r="AC77" i="9"/>
  <c r="AD77" i="9"/>
  <c r="AE77" i="9"/>
  <c r="AF77" i="9"/>
  <c r="AG77" i="9"/>
  <c r="AB78" i="9"/>
  <c r="AC78" i="9"/>
  <c r="AD78" i="9"/>
  <c r="AE78" i="9"/>
  <c r="AF78" i="9"/>
  <c r="AG78" i="9"/>
  <c r="AB79" i="9"/>
  <c r="AC79" i="9"/>
  <c r="AD79" i="9"/>
  <c r="AE79" i="9"/>
  <c r="AF79" i="9"/>
  <c r="AG79" i="9"/>
  <c r="AB80" i="9"/>
  <c r="AC80" i="9"/>
  <c r="AD80" i="9"/>
  <c r="AE80" i="9"/>
  <c r="AF80" i="9"/>
  <c r="AG80" i="9"/>
  <c r="AB81" i="9"/>
  <c r="AC81" i="9"/>
  <c r="AD81" i="9"/>
  <c r="AE81" i="9"/>
  <c r="AF81" i="9"/>
  <c r="AG81" i="9"/>
  <c r="AB82" i="9"/>
  <c r="AC82" i="9"/>
  <c r="AD82" i="9"/>
  <c r="AE82" i="9"/>
  <c r="AF82" i="9"/>
  <c r="AG82" i="9"/>
  <c r="AB83" i="9"/>
  <c r="AC83" i="9"/>
  <c r="AD83" i="9"/>
  <c r="AE83" i="9"/>
  <c r="AF83" i="9"/>
  <c r="AG83" i="9"/>
  <c r="AB84" i="9"/>
  <c r="AC84" i="9"/>
  <c r="AD84" i="9"/>
  <c r="AE84" i="9"/>
  <c r="AF84" i="9"/>
  <c r="AG84" i="9"/>
  <c r="AB85" i="9"/>
  <c r="AC85" i="9"/>
  <c r="AD85" i="9"/>
  <c r="AE85" i="9"/>
  <c r="AF85" i="9"/>
  <c r="AG85" i="9"/>
  <c r="AB86" i="9"/>
  <c r="AC86" i="9"/>
  <c r="AD86" i="9"/>
  <c r="AE86" i="9"/>
  <c r="AF86" i="9"/>
  <c r="AG86" i="9"/>
  <c r="AB87" i="9"/>
  <c r="AC87" i="9"/>
  <c r="AD87" i="9"/>
  <c r="AE87" i="9"/>
  <c r="AF87" i="9"/>
  <c r="AG87" i="9"/>
  <c r="AB88" i="9"/>
  <c r="AC88" i="9"/>
  <c r="AD88" i="9"/>
  <c r="AE88" i="9"/>
  <c r="AF88" i="9"/>
  <c r="AG88" i="9"/>
  <c r="AB89" i="9"/>
  <c r="AC89" i="9"/>
  <c r="AD89" i="9"/>
  <c r="AE89" i="9"/>
  <c r="AF89" i="9"/>
  <c r="AG89" i="9"/>
  <c r="AB90" i="9"/>
  <c r="AC90" i="9"/>
  <c r="AD90" i="9"/>
  <c r="AE90" i="9"/>
  <c r="AF90" i="9"/>
  <c r="AG90" i="9"/>
  <c r="AB91" i="9"/>
  <c r="AC91" i="9"/>
  <c r="AD91" i="9"/>
  <c r="AE91" i="9"/>
  <c r="AF91" i="9"/>
  <c r="AG91" i="9"/>
  <c r="AB92" i="9"/>
  <c r="AC92" i="9"/>
  <c r="AD92" i="9"/>
  <c r="AE92" i="9"/>
  <c r="AF92" i="9"/>
  <c r="AG92" i="9"/>
  <c r="AB93" i="9"/>
  <c r="AC93" i="9"/>
  <c r="AD93" i="9"/>
  <c r="AE93" i="9"/>
  <c r="AF93" i="9"/>
  <c r="AG93" i="9"/>
  <c r="AB94" i="9"/>
  <c r="AC94" i="9"/>
  <c r="AD94" i="9"/>
  <c r="AE94" i="9"/>
  <c r="AF94" i="9"/>
  <c r="AG94" i="9"/>
  <c r="AB95" i="9"/>
  <c r="AC95" i="9"/>
  <c r="AD95" i="9"/>
  <c r="AE95" i="9"/>
  <c r="AF95" i="9"/>
  <c r="AG95" i="9"/>
  <c r="AB96" i="9"/>
  <c r="AC96" i="9"/>
  <c r="AD96" i="9"/>
  <c r="AE96" i="9"/>
  <c r="AF96" i="9"/>
  <c r="AG96" i="9"/>
  <c r="AB97" i="9"/>
  <c r="AC97" i="9"/>
  <c r="AD97" i="9"/>
  <c r="AE97" i="9"/>
  <c r="AF97" i="9"/>
  <c r="AG97" i="9"/>
  <c r="AB98" i="9"/>
  <c r="AC98" i="9"/>
  <c r="AD98" i="9"/>
  <c r="AE98" i="9"/>
  <c r="AF98" i="9"/>
  <c r="AG98" i="9"/>
  <c r="AB99" i="9"/>
  <c r="AC99" i="9"/>
  <c r="AD99" i="9"/>
  <c r="AE99" i="9"/>
  <c r="AF99" i="9"/>
  <c r="AG99" i="9"/>
  <c r="AB100" i="9"/>
  <c r="AC100" i="9"/>
  <c r="AD100" i="9"/>
  <c r="AE100" i="9"/>
  <c r="AF100" i="9"/>
  <c r="AG100" i="9"/>
  <c r="AB101" i="9"/>
  <c r="AC101" i="9"/>
  <c r="AD101" i="9"/>
  <c r="AE101" i="9"/>
  <c r="AF101" i="9"/>
  <c r="AG101" i="9"/>
  <c r="AB102" i="9"/>
  <c r="AC102" i="9"/>
  <c r="AD102" i="9"/>
  <c r="AE102" i="9"/>
  <c r="AF102" i="9"/>
  <c r="AG102" i="9"/>
  <c r="AB103" i="9"/>
  <c r="AC103" i="9"/>
  <c r="AD103" i="9"/>
  <c r="AE103" i="9"/>
  <c r="AF103" i="9"/>
  <c r="AG103" i="9"/>
  <c r="AB104" i="9"/>
  <c r="AC104" i="9"/>
  <c r="AD104" i="9"/>
  <c r="AE104" i="9"/>
  <c r="AF104" i="9"/>
  <c r="AG104" i="9"/>
  <c r="AB105" i="9"/>
  <c r="AC105" i="9"/>
  <c r="AD105" i="9"/>
  <c r="AE105" i="9"/>
  <c r="AF105" i="9"/>
  <c r="AG105" i="9"/>
  <c r="AB106" i="9"/>
  <c r="AC106" i="9"/>
  <c r="AD106" i="9"/>
  <c r="AE106" i="9"/>
  <c r="AF106" i="9"/>
  <c r="AG106" i="9"/>
  <c r="AB107" i="9"/>
  <c r="AC107" i="9"/>
  <c r="AD107" i="9"/>
  <c r="AE107" i="9"/>
  <c r="AF107" i="9"/>
  <c r="AG107" i="9"/>
  <c r="AB108" i="9"/>
  <c r="AC108" i="9"/>
  <c r="AD108" i="9"/>
  <c r="AE108" i="9"/>
  <c r="AF108" i="9"/>
  <c r="AG108" i="9"/>
  <c r="AB109" i="9"/>
  <c r="AC109" i="9"/>
  <c r="AD109" i="9"/>
  <c r="AE109" i="9"/>
  <c r="AF109" i="9"/>
  <c r="AG109" i="9"/>
  <c r="AB110" i="9"/>
  <c r="AC110" i="9"/>
  <c r="AD110" i="9"/>
  <c r="AE110" i="9"/>
  <c r="AF110" i="9"/>
  <c r="AG110" i="9"/>
  <c r="AB111" i="9"/>
  <c r="AC111" i="9"/>
  <c r="AD111" i="9"/>
  <c r="AE111" i="9"/>
  <c r="AF111" i="9"/>
  <c r="AG111" i="9"/>
  <c r="AB112" i="9"/>
  <c r="AC112" i="9"/>
  <c r="AD112" i="9"/>
  <c r="AE112" i="9"/>
  <c r="AF112" i="9"/>
  <c r="AG112" i="9"/>
  <c r="AB113" i="9"/>
  <c r="AC113" i="9"/>
  <c r="AD113" i="9"/>
  <c r="AE113" i="9"/>
  <c r="AF113" i="9"/>
  <c r="AG113" i="9"/>
  <c r="AB114" i="9"/>
  <c r="AC114" i="9"/>
  <c r="AD114" i="9"/>
  <c r="AE114" i="9"/>
  <c r="AF114" i="9"/>
  <c r="AG114" i="9"/>
  <c r="AB115" i="9"/>
  <c r="AC115" i="9"/>
  <c r="AD115" i="9"/>
  <c r="AE115" i="9"/>
  <c r="AF115" i="9"/>
  <c r="AG115" i="9"/>
  <c r="AB116" i="9"/>
  <c r="AC116" i="9"/>
  <c r="AD116" i="9"/>
  <c r="AE116" i="9"/>
  <c r="AF116" i="9"/>
  <c r="AG116" i="9"/>
  <c r="AB117" i="9"/>
  <c r="AC117" i="9"/>
  <c r="AD117" i="9"/>
  <c r="AE117" i="9"/>
  <c r="AF117" i="9"/>
  <c r="AG117" i="9"/>
  <c r="AB118" i="9"/>
  <c r="AC118" i="9"/>
  <c r="AD118" i="9"/>
  <c r="AE118" i="9"/>
  <c r="AF118" i="9"/>
  <c r="AG118" i="9"/>
  <c r="AB119" i="9"/>
  <c r="AC119" i="9"/>
  <c r="AD119" i="9"/>
  <c r="AE119" i="9"/>
  <c r="AF119" i="9"/>
  <c r="AG119" i="9"/>
  <c r="AB120" i="9"/>
  <c r="AC120" i="9"/>
  <c r="AD120" i="9"/>
  <c r="AE120" i="9"/>
  <c r="AF120" i="9"/>
  <c r="AG120" i="9"/>
  <c r="AB121" i="9"/>
  <c r="AC121" i="9"/>
  <c r="AD121" i="9"/>
  <c r="AE121" i="9"/>
  <c r="AF121" i="9"/>
  <c r="AG121" i="9"/>
  <c r="AB122" i="9"/>
  <c r="AC122" i="9"/>
  <c r="AD122" i="9"/>
  <c r="AE122" i="9"/>
  <c r="AF122" i="9"/>
  <c r="AG122" i="9"/>
  <c r="AB123" i="9"/>
  <c r="AC123" i="9"/>
  <c r="AD123" i="9"/>
  <c r="AE123" i="9"/>
  <c r="AF123" i="9"/>
  <c r="AG123" i="9"/>
  <c r="AB124" i="9"/>
  <c r="AC124" i="9"/>
  <c r="AD124" i="9"/>
  <c r="AE124" i="9"/>
  <c r="AF124" i="9"/>
  <c r="AG124" i="9"/>
  <c r="AB125" i="9"/>
  <c r="AC125" i="9"/>
  <c r="AD125" i="9"/>
  <c r="AE125" i="9"/>
  <c r="AF125" i="9"/>
  <c r="AG125" i="9"/>
  <c r="AB126" i="9"/>
  <c r="AC126" i="9"/>
  <c r="AD126" i="9"/>
  <c r="AE126" i="9"/>
  <c r="AF126" i="9"/>
  <c r="AG126" i="9"/>
  <c r="AB127" i="9"/>
  <c r="AC127" i="9"/>
  <c r="AD127" i="9"/>
  <c r="AE127" i="9"/>
  <c r="AF127" i="9"/>
  <c r="AG127" i="9"/>
  <c r="AB128" i="9"/>
  <c r="AC128" i="9"/>
  <c r="AD128" i="9"/>
  <c r="AE128" i="9"/>
  <c r="AF128" i="9"/>
  <c r="AG128" i="9"/>
  <c r="AB129" i="9"/>
  <c r="AC129" i="9"/>
  <c r="AD129" i="9"/>
  <c r="AE129" i="9"/>
  <c r="AF129" i="9"/>
  <c r="AG129" i="9"/>
  <c r="AB130" i="9"/>
  <c r="AC130" i="9"/>
  <c r="AD130" i="9"/>
  <c r="AE130" i="9"/>
  <c r="AF130" i="9"/>
  <c r="AG130" i="9"/>
  <c r="AB131" i="9"/>
  <c r="AC131" i="9"/>
  <c r="AD131" i="9"/>
  <c r="AE131" i="9"/>
  <c r="AF131" i="9"/>
  <c r="AG131" i="9"/>
  <c r="AB132" i="9"/>
  <c r="AC132" i="9"/>
  <c r="AD132" i="9"/>
  <c r="AE132" i="9"/>
  <c r="AF132" i="9"/>
  <c r="AG132" i="9"/>
  <c r="AB133" i="9"/>
  <c r="AC133" i="9"/>
  <c r="AD133" i="9"/>
  <c r="AE133" i="9"/>
  <c r="AF133" i="9"/>
  <c r="AG133" i="9"/>
  <c r="AB134" i="9"/>
  <c r="AC134" i="9"/>
  <c r="AD134" i="9"/>
  <c r="AE134" i="9"/>
  <c r="AF134" i="9"/>
  <c r="AG134" i="9"/>
  <c r="AB135" i="9"/>
  <c r="AC135" i="9"/>
  <c r="AD135" i="9"/>
  <c r="AE135" i="9"/>
  <c r="AF135" i="9"/>
  <c r="AG135" i="9"/>
  <c r="AB136" i="9"/>
  <c r="AC136" i="9"/>
  <c r="AD136" i="9"/>
  <c r="AE136" i="9"/>
  <c r="AF136" i="9"/>
  <c r="AG136" i="9"/>
  <c r="AB137" i="9"/>
  <c r="AC137" i="9"/>
  <c r="AD137" i="9"/>
  <c r="AE137" i="9"/>
  <c r="AF137" i="9"/>
  <c r="AG137" i="9"/>
  <c r="AB138" i="9"/>
  <c r="AC138" i="9"/>
  <c r="AD138" i="9"/>
  <c r="AE138" i="9"/>
  <c r="AF138" i="9"/>
  <c r="AG138" i="9"/>
  <c r="AB139" i="9"/>
  <c r="AC139" i="9"/>
  <c r="AD139" i="9"/>
  <c r="AE139" i="9"/>
  <c r="AF139" i="9"/>
  <c r="AG139" i="9"/>
  <c r="AB140" i="9"/>
  <c r="AC140" i="9"/>
  <c r="AD140" i="9"/>
  <c r="AE140" i="9"/>
  <c r="AF140" i="9"/>
  <c r="AG140" i="9"/>
  <c r="AB141" i="9"/>
  <c r="AC141" i="9"/>
  <c r="AD141" i="9"/>
  <c r="AE141" i="9"/>
  <c r="AF141" i="9"/>
  <c r="AG141" i="9"/>
  <c r="AB142" i="9"/>
  <c r="AC142" i="9"/>
  <c r="AD142" i="9"/>
  <c r="AE142" i="9"/>
  <c r="AF142" i="9"/>
  <c r="AG142" i="9"/>
  <c r="AB143" i="9"/>
  <c r="AC143" i="9"/>
  <c r="AD143" i="9"/>
  <c r="AE143" i="9"/>
  <c r="AF143" i="9"/>
  <c r="AG143" i="9"/>
  <c r="AB144" i="9"/>
  <c r="AC144" i="9"/>
  <c r="AD144" i="9"/>
  <c r="AE144" i="9"/>
  <c r="AF144" i="9"/>
  <c r="AG144" i="9"/>
  <c r="AB145" i="9"/>
  <c r="AC145" i="9"/>
  <c r="AD145" i="9"/>
  <c r="AE145" i="9"/>
  <c r="AF145" i="9"/>
  <c r="AG145" i="9"/>
  <c r="AB146" i="9"/>
  <c r="AC146" i="9"/>
  <c r="AD146" i="9"/>
  <c r="AE146" i="9"/>
  <c r="AF146" i="9"/>
  <c r="AG146" i="9"/>
  <c r="AB147" i="9"/>
  <c r="AC147" i="9"/>
  <c r="AD147" i="9"/>
  <c r="AE147" i="9"/>
  <c r="AF147" i="9"/>
  <c r="AG147" i="9"/>
  <c r="AB148" i="9"/>
  <c r="AC148" i="9"/>
  <c r="AD148" i="9"/>
  <c r="AE148" i="9"/>
  <c r="AF148" i="9"/>
  <c r="AG148" i="9"/>
  <c r="AB149" i="9"/>
  <c r="AC149" i="9"/>
  <c r="AD149" i="9"/>
  <c r="AE149" i="9"/>
  <c r="AF149" i="9"/>
  <c r="AG149" i="9"/>
  <c r="AB150" i="9"/>
  <c r="AC150" i="9"/>
  <c r="AD150" i="9"/>
  <c r="AE150" i="9"/>
  <c r="AF150" i="9"/>
  <c r="AG150" i="9"/>
  <c r="AB151" i="9"/>
  <c r="AC151" i="9"/>
  <c r="AD151" i="9"/>
  <c r="AE151" i="9"/>
  <c r="AF151" i="9"/>
  <c r="AG151" i="9"/>
  <c r="AB152" i="9"/>
  <c r="AC152" i="9"/>
  <c r="AD152" i="9"/>
  <c r="AE152" i="9"/>
  <c r="AF152" i="9"/>
  <c r="AG152" i="9"/>
  <c r="AB153" i="9"/>
  <c r="AC153" i="9"/>
  <c r="AD153" i="9"/>
  <c r="AE153" i="9"/>
  <c r="AF153" i="9"/>
  <c r="AG153" i="9"/>
  <c r="AB154" i="9"/>
  <c r="AC154" i="9"/>
  <c r="AD154" i="9"/>
  <c r="AE154" i="9"/>
  <c r="AF154" i="9"/>
  <c r="AG154" i="9"/>
  <c r="AB155" i="9"/>
  <c r="AC155" i="9"/>
  <c r="AD155" i="9"/>
  <c r="AE155" i="9"/>
  <c r="AF155" i="9"/>
  <c r="AG155" i="9"/>
  <c r="AB156" i="9"/>
  <c r="AC156" i="9"/>
  <c r="AD156" i="9"/>
  <c r="AE156" i="9"/>
  <c r="AF156" i="9"/>
  <c r="AG156" i="9"/>
  <c r="AB157" i="9"/>
  <c r="AC157" i="9"/>
  <c r="AD157" i="9"/>
  <c r="AE157" i="9"/>
  <c r="AF157" i="9"/>
  <c r="AG157" i="9"/>
  <c r="AB158" i="9"/>
  <c r="AC158" i="9"/>
  <c r="AD158" i="9"/>
  <c r="AE158" i="9"/>
  <c r="AF158" i="9"/>
  <c r="AG158" i="9"/>
  <c r="AB159" i="9"/>
  <c r="AC159" i="9"/>
  <c r="AD159" i="9"/>
  <c r="AE159" i="9"/>
  <c r="AF159" i="9"/>
  <c r="AG159" i="9"/>
  <c r="AB160" i="9"/>
  <c r="AC160" i="9"/>
  <c r="AD160" i="9"/>
  <c r="AE160" i="9"/>
  <c r="AF160" i="9"/>
  <c r="AG160" i="9"/>
  <c r="AB161" i="9"/>
  <c r="AC161" i="9"/>
  <c r="AD161" i="9"/>
  <c r="AE161" i="9"/>
  <c r="AF161" i="9"/>
  <c r="AG161" i="9"/>
  <c r="AB162" i="9"/>
  <c r="AC162" i="9"/>
  <c r="AD162" i="9"/>
  <c r="AE162" i="9"/>
  <c r="AF162" i="9"/>
  <c r="AG162" i="9"/>
  <c r="AB163" i="9"/>
  <c r="AC163" i="9"/>
  <c r="AD163" i="9"/>
  <c r="AE163" i="9"/>
  <c r="AF163" i="9"/>
  <c r="AG163" i="9"/>
  <c r="AB164" i="9"/>
  <c r="AC164" i="9"/>
  <c r="AD164" i="9"/>
  <c r="AE164" i="9"/>
  <c r="AF164" i="9"/>
  <c r="AG164" i="9"/>
  <c r="AB165" i="9"/>
  <c r="AC165" i="9"/>
  <c r="AD165" i="9"/>
  <c r="AE165" i="9"/>
  <c r="AF165" i="9"/>
  <c r="AG165" i="9"/>
  <c r="AB166" i="9"/>
  <c r="AC166" i="9"/>
  <c r="AD166" i="9"/>
  <c r="AE166" i="9"/>
  <c r="AF166" i="9"/>
  <c r="AG166" i="9"/>
  <c r="AB167" i="9"/>
  <c r="AC167" i="9"/>
  <c r="AD167" i="9"/>
  <c r="AE167" i="9"/>
  <c r="AF167" i="9"/>
  <c r="AG167" i="9"/>
  <c r="AB168" i="9"/>
  <c r="AC168" i="9"/>
  <c r="AD168" i="9"/>
  <c r="AE168" i="9"/>
  <c r="AF168" i="9"/>
  <c r="AG168" i="9"/>
  <c r="AB169" i="9"/>
  <c r="AC169" i="9"/>
  <c r="AD169" i="9"/>
  <c r="AE169" i="9"/>
  <c r="AF169" i="9"/>
  <c r="AG169" i="9"/>
  <c r="AB170" i="9"/>
  <c r="AC170" i="9"/>
  <c r="AD170" i="9"/>
  <c r="AE170" i="9"/>
  <c r="AF170" i="9"/>
  <c r="AG170" i="9"/>
  <c r="AB171" i="9"/>
  <c r="AC171" i="9"/>
  <c r="AD171" i="9"/>
  <c r="AE171" i="9"/>
  <c r="AF171" i="9"/>
  <c r="AG171" i="9"/>
  <c r="AB172" i="9"/>
  <c r="AC172" i="9"/>
  <c r="AD172" i="9"/>
  <c r="AE172" i="9"/>
  <c r="AF172" i="9"/>
  <c r="AG172" i="9"/>
  <c r="AB173" i="9"/>
  <c r="AC173" i="9"/>
  <c r="AD173" i="9"/>
  <c r="AE173" i="9"/>
  <c r="AF173" i="9"/>
  <c r="AG173" i="9"/>
  <c r="AB174" i="9"/>
  <c r="AC174" i="9"/>
  <c r="AD174" i="9"/>
  <c r="AE174" i="9"/>
  <c r="AF174" i="9"/>
  <c r="AG174" i="9"/>
  <c r="AB175" i="9"/>
  <c r="AC175" i="9"/>
  <c r="AD175" i="9"/>
  <c r="AE175" i="9"/>
  <c r="AF175" i="9"/>
  <c r="AG175" i="9"/>
  <c r="AB176" i="9"/>
  <c r="AC176" i="9"/>
  <c r="AD176" i="9"/>
  <c r="AE176" i="9"/>
  <c r="AF176" i="9"/>
  <c r="AG176" i="9"/>
  <c r="AB177" i="9"/>
  <c r="AC177" i="9"/>
  <c r="AD177" i="9"/>
  <c r="AE177" i="9"/>
  <c r="AF177" i="9"/>
  <c r="AG177" i="9"/>
  <c r="AB178" i="9"/>
  <c r="AC178" i="9"/>
  <c r="AD178" i="9"/>
  <c r="AE178" i="9"/>
  <c r="AF178" i="9"/>
  <c r="AG178" i="9"/>
  <c r="AB179" i="9"/>
  <c r="AC179" i="9"/>
  <c r="AD179" i="9"/>
  <c r="AE179" i="9"/>
  <c r="AF179" i="9"/>
  <c r="AG179" i="9"/>
  <c r="AB180" i="9"/>
  <c r="AC180" i="9"/>
  <c r="AD180" i="9"/>
  <c r="AE180" i="9"/>
  <c r="AF180" i="9"/>
  <c r="AG180" i="9"/>
  <c r="AB181" i="9"/>
  <c r="AC181" i="9"/>
  <c r="AD181" i="9"/>
  <c r="AE181" i="9"/>
  <c r="AF181" i="9"/>
  <c r="AG181" i="9"/>
  <c r="AB182" i="9"/>
  <c r="AC182" i="9"/>
  <c r="AD182" i="9"/>
  <c r="AE182" i="9"/>
  <c r="AF182" i="9"/>
  <c r="AG182" i="9"/>
  <c r="AB183" i="9"/>
  <c r="AC183" i="9"/>
  <c r="AD183" i="9"/>
  <c r="AE183" i="9"/>
  <c r="AF183" i="9"/>
  <c r="AG183" i="9"/>
  <c r="AB184" i="9"/>
  <c r="AC184" i="9"/>
  <c r="AD184" i="9"/>
  <c r="AE184" i="9"/>
  <c r="AF184" i="9"/>
  <c r="AG184" i="9"/>
  <c r="AB185" i="9"/>
  <c r="AC185" i="9"/>
  <c r="AD185" i="9"/>
  <c r="AE185" i="9"/>
  <c r="AF185" i="9"/>
  <c r="AG185" i="9"/>
  <c r="AB186" i="9"/>
  <c r="AC186" i="9"/>
  <c r="AD186" i="9"/>
  <c r="AE186" i="9"/>
  <c r="AF186" i="9"/>
  <c r="AG186" i="9"/>
  <c r="AB187" i="9"/>
  <c r="AC187" i="9"/>
  <c r="AD187" i="9"/>
  <c r="AE187" i="9"/>
  <c r="AF187" i="9"/>
  <c r="AG187" i="9"/>
  <c r="AB188" i="9"/>
  <c r="AC188" i="9"/>
  <c r="AD188" i="9"/>
  <c r="AE188" i="9"/>
  <c r="AF188" i="9"/>
  <c r="AG188" i="9"/>
  <c r="AB189" i="9"/>
  <c r="AC189" i="9"/>
  <c r="AD189" i="9"/>
  <c r="AE189" i="9"/>
  <c r="AF189" i="9"/>
  <c r="AG189" i="9"/>
  <c r="AB190" i="9"/>
  <c r="AC190" i="9"/>
  <c r="AD190" i="9"/>
  <c r="AE190" i="9"/>
  <c r="AF190" i="9"/>
  <c r="AG190" i="9"/>
  <c r="AB191" i="9"/>
  <c r="AC191" i="9"/>
  <c r="AD191" i="9"/>
  <c r="AE191" i="9"/>
  <c r="AF191" i="9"/>
  <c r="AG191" i="9"/>
  <c r="AB192" i="9"/>
  <c r="AC192" i="9"/>
  <c r="AD192" i="9"/>
  <c r="AE192" i="9"/>
  <c r="AF192" i="9"/>
  <c r="AG192" i="9"/>
  <c r="AB193" i="9"/>
  <c r="AC193" i="9"/>
  <c r="AD193" i="9"/>
  <c r="AE193" i="9"/>
  <c r="AF193" i="9"/>
  <c r="AG193" i="9"/>
  <c r="AB194" i="9"/>
  <c r="AC194" i="9"/>
  <c r="AD194" i="9"/>
  <c r="AE194" i="9"/>
  <c r="AF194" i="9"/>
  <c r="AG194" i="9"/>
  <c r="AB195" i="9"/>
  <c r="AC195" i="9"/>
  <c r="AD195" i="9"/>
  <c r="AE195" i="9"/>
  <c r="AF195" i="9"/>
  <c r="AG195" i="9"/>
  <c r="AB196" i="9"/>
  <c r="AC196" i="9"/>
  <c r="AD196" i="9"/>
  <c r="AE196" i="9"/>
  <c r="AF196" i="9"/>
  <c r="AG196" i="9"/>
  <c r="AB197" i="9"/>
  <c r="AC197" i="9"/>
  <c r="AD197" i="9"/>
  <c r="AE197" i="9"/>
  <c r="AF197" i="9"/>
  <c r="AG197" i="9"/>
  <c r="AB198" i="9"/>
  <c r="AC198" i="9"/>
  <c r="AD198" i="9"/>
  <c r="AE198" i="9"/>
  <c r="AF198" i="9"/>
  <c r="AG198" i="9"/>
  <c r="AB199" i="9"/>
  <c r="AC199" i="9"/>
  <c r="AD199" i="9"/>
  <c r="AE199" i="9"/>
  <c r="AF199" i="9"/>
  <c r="AG199" i="9"/>
  <c r="AB200" i="9"/>
  <c r="AC200" i="9"/>
  <c r="AD200" i="9"/>
  <c r="AE200" i="9"/>
  <c r="AF200" i="9"/>
  <c r="AG200" i="9"/>
  <c r="AB201" i="9"/>
  <c r="AC201" i="9"/>
  <c r="AD201" i="9"/>
  <c r="AE201" i="9"/>
  <c r="AF201" i="9"/>
  <c r="AG201" i="9"/>
  <c r="AB202" i="9"/>
  <c r="AC202" i="9"/>
  <c r="AD202" i="9"/>
  <c r="AE202" i="9"/>
  <c r="AF202" i="9"/>
  <c r="AG202" i="9"/>
  <c r="AB203" i="9"/>
  <c r="AC203" i="9"/>
  <c r="AD203" i="9"/>
  <c r="AE203" i="9"/>
  <c r="AF203" i="9"/>
  <c r="AG203" i="9"/>
  <c r="AB204" i="9"/>
  <c r="AC204" i="9"/>
  <c r="AD204" i="9"/>
  <c r="AE204" i="9"/>
  <c r="AF204" i="9"/>
  <c r="AG204" i="9"/>
  <c r="AB205" i="9"/>
  <c r="AC205" i="9"/>
  <c r="AD205" i="9"/>
  <c r="AE205" i="9"/>
  <c r="AF205" i="9"/>
  <c r="AG205" i="9"/>
  <c r="AB206" i="9"/>
  <c r="AC206" i="9"/>
  <c r="AD206" i="9"/>
  <c r="AE206" i="9"/>
  <c r="AF206" i="9"/>
  <c r="AG206" i="9"/>
  <c r="AB207" i="9"/>
  <c r="AC207" i="9"/>
  <c r="AD207" i="9"/>
  <c r="AE207" i="9"/>
  <c r="AF207" i="9"/>
  <c r="AG207" i="9"/>
  <c r="AB208" i="9"/>
  <c r="AC208" i="9"/>
  <c r="AD208" i="9"/>
  <c r="AE208" i="9"/>
  <c r="AF208" i="9"/>
  <c r="AG208" i="9"/>
  <c r="AB209" i="9"/>
  <c r="AC209" i="9"/>
  <c r="AD209" i="9"/>
  <c r="AE209" i="9"/>
  <c r="AF209" i="9"/>
  <c r="AG209" i="9"/>
  <c r="AB210" i="9"/>
  <c r="AC210" i="9"/>
  <c r="AD210" i="9"/>
  <c r="AE210" i="9"/>
  <c r="AF210" i="9"/>
  <c r="AG210" i="9"/>
  <c r="AB211" i="9"/>
  <c r="AC211" i="9"/>
  <c r="AD211" i="9"/>
  <c r="AE211" i="9"/>
  <c r="AF211" i="9"/>
  <c r="AG211" i="9"/>
  <c r="AB212" i="9"/>
  <c r="AC212" i="9"/>
  <c r="AD212" i="9"/>
  <c r="AE212" i="9"/>
  <c r="AF212" i="9"/>
  <c r="AG212" i="9"/>
  <c r="AB213" i="9"/>
  <c r="AC213" i="9"/>
  <c r="AD213" i="9"/>
  <c r="AE213" i="9"/>
  <c r="AF213" i="9"/>
  <c r="AG213" i="9"/>
  <c r="AB214" i="9"/>
  <c r="AC214" i="9"/>
  <c r="AD214" i="9"/>
  <c r="AE214" i="9"/>
  <c r="AF214" i="9"/>
  <c r="AG214" i="9"/>
  <c r="AB215" i="9"/>
  <c r="AC215" i="9"/>
  <c r="AD215" i="9"/>
  <c r="AE215" i="9"/>
  <c r="AF215" i="9"/>
  <c r="AG215" i="9"/>
  <c r="AB216" i="9"/>
  <c r="AC216" i="9"/>
  <c r="AD216" i="9"/>
  <c r="AE216" i="9"/>
  <c r="AF216" i="9"/>
  <c r="AG216" i="9"/>
  <c r="AB217" i="9"/>
  <c r="AC217" i="9"/>
  <c r="AD217" i="9"/>
  <c r="AE217" i="9"/>
  <c r="AF217" i="9"/>
  <c r="AG217" i="9"/>
  <c r="AB218" i="9"/>
  <c r="AC218" i="9"/>
  <c r="AD218" i="9"/>
  <c r="AE218" i="9"/>
  <c r="AF218" i="9"/>
  <c r="AG218" i="9"/>
  <c r="AB219" i="9"/>
  <c r="AC219" i="9"/>
  <c r="AD219" i="9"/>
  <c r="AE219" i="9"/>
  <c r="AF219" i="9"/>
  <c r="AG219" i="9"/>
  <c r="AB220" i="9"/>
  <c r="AC220" i="9"/>
  <c r="AD220" i="9"/>
  <c r="AE220" i="9"/>
  <c r="AF220" i="9"/>
  <c r="AG220" i="9"/>
  <c r="AB221" i="9"/>
  <c r="AC221" i="9"/>
  <c r="AD221" i="9"/>
  <c r="AE221" i="9"/>
  <c r="AF221" i="9"/>
  <c r="AG221" i="9"/>
  <c r="AB222" i="9"/>
  <c r="AC222" i="9"/>
  <c r="AD222" i="9"/>
  <c r="AE222" i="9"/>
  <c r="AF222" i="9"/>
  <c r="AG222" i="9"/>
  <c r="AB223" i="9"/>
  <c r="AC223" i="9"/>
  <c r="AD223" i="9"/>
  <c r="AE223" i="9"/>
  <c r="AF223" i="9"/>
  <c r="AG223" i="9"/>
  <c r="AB224" i="9"/>
  <c r="AC224" i="9"/>
  <c r="AD224" i="9"/>
  <c r="AE224" i="9"/>
  <c r="AF224" i="9"/>
  <c r="AG224" i="9"/>
  <c r="AB225" i="9"/>
  <c r="AC225" i="9"/>
  <c r="AD225" i="9"/>
  <c r="AE225" i="9"/>
  <c r="AF225" i="9"/>
  <c r="AG225" i="9"/>
  <c r="AB226" i="9"/>
  <c r="AC226" i="9"/>
  <c r="AD226" i="9"/>
  <c r="AE226" i="9"/>
  <c r="AF226" i="9"/>
  <c r="AG226" i="9"/>
  <c r="AB227" i="9"/>
  <c r="AC227" i="9"/>
  <c r="AD227" i="9"/>
  <c r="AE227" i="9"/>
  <c r="AF227" i="9"/>
  <c r="AG227" i="9"/>
  <c r="AB228" i="9"/>
  <c r="AC228" i="9"/>
  <c r="AD228" i="9"/>
  <c r="AE228" i="9"/>
  <c r="AF228" i="9"/>
  <c r="AG228" i="9"/>
  <c r="AB229" i="9"/>
  <c r="AC229" i="9"/>
  <c r="AD229" i="9"/>
  <c r="AE229" i="9"/>
  <c r="AF229" i="9"/>
  <c r="AG229" i="9"/>
  <c r="AB230" i="9"/>
  <c r="AC230" i="9"/>
  <c r="AD230" i="9"/>
  <c r="AE230" i="9"/>
  <c r="AF230" i="9"/>
  <c r="AG230" i="9"/>
  <c r="AB231" i="9"/>
  <c r="AC231" i="9"/>
  <c r="AD231" i="9"/>
  <c r="AE231" i="9"/>
  <c r="AF231" i="9"/>
  <c r="AG231" i="9"/>
  <c r="AB232" i="9"/>
  <c r="AC232" i="9"/>
  <c r="AD232" i="9"/>
  <c r="AE232" i="9"/>
  <c r="AF232" i="9"/>
  <c r="AG232" i="9"/>
  <c r="AB233" i="9"/>
  <c r="AC233" i="9"/>
  <c r="AD233" i="9"/>
  <c r="AE233" i="9"/>
  <c r="AF233" i="9"/>
  <c r="AG233" i="9"/>
  <c r="AB234" i="9"/>
  <c r="AC234" i="9"/>
  <c r="AD234" i="9"/>
  <c r="AE234" i="9"/>
  <c r="AF234" i="9"/>
  <c r="AG234" i="9"/>
  <c r="AB235" i="9"/>
  <c r="AC235" i="9"/>
  <c r="AD235" i="9"/>
  <c r="AE235" i="9"/>
  <c r="AF235" i="9"/>
  <c r="AG235" i="9"/>
  <c r="AB236" i="9"/>
  <c r="AC236" i="9"/>
  <c r="AD236" i="9"/>
  <c r="AE236" i="9"/>
  <c r="AF236" i="9"/>
  <c r="AG236" i="9"/>
  <c r="AB237" i="9"/>
  <c r="AC237" i="9"/>
  <c r="AD237" i="9"/>
  <c r="AE237" i="9"/>
  <c r="AF237" i="9"/>
  <c r="AG237" i="9"/>
  <c r="AB238" i="9"/>
  <c r="AC238" i="9"/>
  <c r="AD238" i="9"/>
  <c r="AE238" i="9"/>
  <c r="AF238" i="9"/>
  <c r="AG238" i="9"/>
  <c r="AB239" i="9"/>
  <c r="AC239" i="9"/>
  <c r="AD239" i="9"/>
  <c r="AE239" i="9"/>
  <c r="AF239" i="9"/>
  <c r="AG239" i="9"/>
  <c r="AB240" i="9"/>
  <c r="AC240" i="9"/>
  <c r="AD240" i="9"/>
  <c r="AE240" i="9"/>
  <c r="AF240" i="9"/>
  <c r="AG240" i="9"/>
  <c r="AB241" i="9"/>
  <c r="AC241" i="9"/>
  <c r="AD241" i="9"/>
  <c r="AE241" i="9"/>
  <c r="AF241" i="9"/>
  <c r="AG241" i="9"/>
  <c r="AB242" i="9"/>
  <c r="AC242" i="9"/>
  <c r="AD242" i="9"/>
  <c r="AE242" i="9"/>
  <c r="AF242" i="9"/>
  <c r="AG242" i="9"/>
  <c r="AB243" i="9"/>
  <c r="AC243" i="9"/>
  <c r="AD243" i="9"/>
  <c r="AE243" i="9"/>
  <c r="AF243" i="9"/>
  <c r="AG243" i="9"/>
  <c r="AB244" i="9"/>
  <c r="AC244" i="9"/>
  <c r="AD244" i="9"/>
  <c r="AE244" i="9"/>
  <c r="AF244" i="9"/>
  <c r="AG244" i="9"/>
  <c r="AB245" i="9"/>
  <c r="AC245" i="9"/>
  <c r="AD245" i="9"/>
  <c r="AE245" i="9"/>
  <c r="AF245" i="9"/>
  <c r="AG245" i="9"/>
  <c r="AB246" i="9"/>
  <c r="AC246" i="9"/>
  <c r="AD246" i="9"/>
  <c r="AE246" i="9"/>
  <c r="AF246" i="9"/>
  <c r="AG246" i="9"/>
  <c r="AB247" i="9"/>
  <c r="AC247" i="9"/>
  <c r="AD247" i="9"/>
  <c r="AE247" i="9"/>
  <c r="AF247" i="9"/>
  <c r="AG247" i="9"/>
  <c r="AB248" i="9"/>
  <c r="AC248" i="9"/>
  <c r="AD248" i="9"/>
  <c r="AE248" i="9"/>
  <c r="AF248" i="9"/>
  <c r="AG248" i="9"/>
  <c r="AB249" i="9"/>
  <c r="AC249" i="9"/>
  <c r="AD249" i="9"/>
  <c r="AE249" i="9"/>
  <c r="AF249" i="9"/>
  <c r="AG249" i="9"/>
  <c r="AB250" i="9"/>
  <c r="AC250" i="9"/>
  <c r="AD250" i="9"/>
  <c r="AE250" i="9"/>
  <c r="AF250" i="9"/>
  <c r="AG250" i="9"/>
  <c r="AB251" i="9"/>
  <c r="AC251" i="9"/>
  <c r="AD251" i="9"/>
  <c r="AE251" i="9"/>
  <c r="AF251" i="9"/>
  <c r="AG251" i="9"/>
  <c r="AB252" i="9"/>
  <c r="AC252" i="9"/>
  <c r="AD252" i="9"/>
  <c r="AE252" i="9"/>
  <c r="AF252" i="9"/>
  <c r="AG252" i="9"/>
  <c r="AB253" i="9"/>
  <c r="AC253" i="9"/>
  <c r="AD253" i="9"/>
  <c r="AE253" i="9"/>
  <c r="AF253" i="9"/>
  <c r="AG253" i="9"/>
  <c r="AB254" i="9"/>
  <c r="AC254" i="9"/>
  <c r="AD254" i="9"/>
  <c r="AE254" i="9"/>
  <c r="AF254" i="9"/>
  <c r="AG254" i="9"/>
  <c r="AB255" i="9"/>
  <c r="AC255" i="9"/>
  <c r="AD255" i="9"/>
  <c r="AE255" i="9"/>
  <c r="AF255" i="9"/>
  <c r="AG255" i="9"/>
  <c r="AB256" i="9"/>
  <c r="AC256" i="9"/>
  <c r="AD256" i="9"/>
  <c r="AE256" i="9"/>
  <c r="AF256" i="9"/>
  <c r="AG256" i="9"/>
  <c r="AB257" i="9"/>
  <c r="AC257" i="9"/>
  <c r="AD257" i="9"/>
  <c r="AE257" i="9"/>
  <c r="AF257" i="9"/>
  <c r="AG257" i="9"/>
  <c r="AB258" i="9"/>
  <c r="AC258" i="9"/>
  <c r="AD258" i="9"/>
  <c r="AE258" i="9"/>
  <c r="AF258" i="9"/>
  <c r="AG258" i="9"/>
  <c r="AB259" i="9"/>
  <c r="AC259" i="9"/>
  <c r="AD259" i="9"/>
  <c r="AE259" i="9"/>
  <c r="AF259" i="9"/>
  <c r="AG259" i="9"/>
  <c r="AB260" i="9"/>
  <c r="AC260" i="9"/>
  <c r="AD260" i="9"/>
  <c r="AE260" i="9"/>
  <c r="AF260" i="9"/>
  <c r="AG260" i="9"/>
  <c r="AB261" i="9"/>
  <c r="AC261" i="9"/>
  <c r="AD261" i="9"/>
  <c r="AE261" i="9"/>
  <c r="AF261" i="9"/>
  <c r="AG261" i="9"/>
  <c r="AB262" i="9"/>
  <c r="AC262" i="9"/>
  <c r="AD262" i="9"/>
  <c r="AE262" i="9"/>
  <c r="AF262" i="9"/>
  <c r="AG262" i="9"/>
  <c r="AB263" i="9"/>
  <c r="AC263" i="9"/>
  <c r="AD263" i="9"/>
  <c r="AE263" i="9"/>
  <c r="AF263" i="9"/>
  <c r="AG263" i="9"/>
  <c r="AB264" i="9"/>
  <c r="AC264" i="9"/>
  <c r="AD264" i="9"/>
  <c r="AE264" i="9"/>
  <c r="AF264" i="9"/>
  <c r="AG264" i="9"/>
  <c r="AB265" i="9"/>
  <c r="AC265" i="9"/>
  <c r="AD265" i="9"/>
  <c r="AE265" i="9"/>
  <c r="AF265" i="9"/>
  <c r="AG265" i="9"/>
  <c r="AB266" i="9"/>
  <c r="AC266" i="9"/>
  <c r="AD266" i="9"/>
  <c r="AE266" i="9"/>
  <c r="AF266" i="9"/>
  <c r="AG266" i="9"/>
  <c r="AB267" i="9"/>
  <c r="AC267" i="9"/>
  <c r="AD267" i="9"/>
  <c r="AE267" i="9"/>
  <c r="AF267" i="9"/>
  <c r="AG267" i="9"/>
  <c r="AB268" i="9"/>
  <c r="AC268" i="9"/>
  <c r="AD268" i="9"/>
  <c r="AE268" i="9"/>
  <c r="AF268" i="9"/>
  <c r="AG268" i="9"/>
  <c r="AB269" i="9"/>
  <c r="AC269" i="9"/>
  <c r="AD269" i="9"/>
  <c r="AE269" i="9"/>
  <c r="AF269" i="9"/>
  <c r="AG269" i="9"/>
  <c r="AB270" i="9"/>
  <c r="AC270" i="9"/>
  <c r="AD270" i="9"/>
  <c r="AE270" i="9"/>
  <c r="AF270" i="9"/>
  <c r="AG270" i="9"/>
  <c r="AB271" i="9"/>
  <c r="AC271" i="9"/>
  <c r="AD271" i="9"/>
  <c r="AE271" i="9"/>
  <c r="AF271" i="9"/>
  <c r="AG271" i="9"/>
  <c r="AB272" i="9"/>
  <c r="AC272" i="9"/>
  <c r="AD272" i="9"/>
  <c r="AE272" i="9"/>
  <c r="AF272" i="9"/>
  <c r="AG272" i="9"/>
  <c r="AB273" i="9"/>
  <c r="AC273" i="9"/>
  <c r="AD273" i="9"/>
  <c r="AE273" i="9"/>
  <c r="AF273" i="9"/>
  <c r="AG273" i="9"/>
  <c r="AB274" i="9"/>
  <c r="AC274" i="9"/>
  <c r="AD274" i="9"/>
  <c r="AE274" i="9"/>
  <c r="AF274" i="9"/>
  <c r="AG274" i="9"/>
  <c r="AB275" i="9"/>
  <c r="AC275" i="9"/>
  <c r="AD275" i="9"/>
  <c r="AE275" i="9"/>
  <c r="AF275" i="9"/>
  <c r="AG275" i="9"/>
  <c r="AB276" i="9"/>
  <c r="AC276" i="9"/>
  <c r="AD276" i="9"/>
  <c r="AE276" i="9"/>
  <c r="AF276" i="9"/>
  <c r="AG276" i="9"/>
  <c r="AB277" i="9"/>
  <c r="AC277" i="9"/>
  <c r="AD277" i="9"/>
  <c r="AE277" i="9"/>
  <c r="AF277" i="9"/>
  <c r="AG277" i="9"/>
  <c r="AB278" i="9"/>
  <c r="AC278" i="9"/>
  <c r="AD278" i="9"/>
  <c r="AE278" i="9"/>
  <c r="AF278" i="9"/>
  <c r="AG278" i="9"/>
  <c r="AB279" i="9"/>
  <c r="AC279" i="9"/>
  <c r="AD279" i="9"/>
  <c r="AE279" i="9"/>
  <c r="AF279" i="9"/>
  <c r="AG279" i="9"/>
  <c r="AB280" i="9"/>
  <c r="AC280" i="9"/>
  <c r="AD280" i="9"/>
  <c r="AE280" i="9"/>
  <c r="AF280" i="9"/>
  <c r="AG280" i="9"/>
  <c r="AB281" i="9"/>
  <c r="AC281" i="9"/>
  <c r="AD281" i="9"/>
  <c r="AE281" i="9"/>
  <c r="AF281" i="9"/>
  <c r="AG281" i="9"/>
  <c r="AB282" i="9"/>
  <c r="AC282" i="9"/>
  <c r="AD282" i="9"/>
  <c r="AE282" i="9"/>
  <c r="AF282" i="9"/>
  <c r="AG282" i="9"/>
  <c r="AB283" i="9"/>
  <c r="AC283" i="9"/>
  <c r="AD283" i="9"/>
  <c r="AE283" i="9"/>
  <c r="AF283" i="9"/>
  <c r="AG283" i="9"/>
  <c r="AB284" i="9"/>
  <c r="AC284" i="9"/>
  <c r="AD284" i="9"/>
  <c r="AE284" i="9"/>
  <c r="AF284" i="9"/>
  <c r="AG284" i="9"/>
  <c r="AB285" i="9"/>
  <c r="AC285" i="9"/>
  <c r="AD285" i="9"/>
  <c r="AE285" i="9"/>
  <c r="AF285" i="9"/>
  <c r="AG285" i="9"/>
  <c r="AB286" i="9"/>
  <c r="AC286" i="9"/>
  <c r="AD286" i="9"/>
  <c r="AE286" i="9"/>
  <c r="AF286" i="9"/>
  <c r="AG286" i="9"/>
  <c r="AB287" i="9"/>
  <c r="AC287" i="9"/>
  <c r="AD287" i="9"/>
  <c r="AE287" i="9"/>
  <c r="AF287" i="9"/>
  <c r="AG287" i="9"/>
  <c r="AB288" i="9"/>
  <c r="AC288" i="9"/>
  <c r="AD288" i="9"/>
  <c r="AE288" i="9"/>
  <c r="AF288" i="9"/>
  <c r="AG288" i="9"/>
  <c r="AB289" i="9"/>
  <c r="AC289" i="9"/>
  <c r="AD289" i="9"/>
  <c r="AE289" i="9"/>
  <c r="AF289" i="9"/>
  <c r="AG289" i="9"/>
  <c r="AB290" i="9"/>
  <c r="AC290" i="9"/>
  <c r="AD290" i="9"/>
  <c r="AE290" i="9"/>
  <c r="AF290" i="9"/>
  <c r="AG290" i="9"/>
  <c r="AB291" i="9"/>
  <c r="AC291" i="9"/>
  <c r="AD291" i="9"/>
  <c r="AE291" i="9"/>
  <c r="AF291" i="9"/>
  <c r="AG291" i="9"/>
  <c r="AB292" i="9"/>
  <c r="AC292" i="9"/>
  <c r="AD292" i="9"/>
  <c r="AE292" i="9"/>
  <c r="AF292" i="9"/>
  <c r="AG292" i="9"/>
  <c r="AB293" i="9"/>
  <c r="AC293" i="9"/>
  <c r="AD293" i="9"/>
  <c r="AE293" i="9"/>
  <c r="AF293" i="9"/>
  <c r="AG293" i="9"/>
  <c r="AB294" i="9"/>
  <c r="AC294" i="9"/>
  <c r="AD294" i="9"/>
  <c r="AE294" i="9"/>
  <c r="AF294" i="9"/>
  <c r="AG294" i="9"/>
  <c r="AB295" i="9"/>
  <c r="AC295" i="9"/>
  <c r="AD295" i="9"/>
  <c r="AE295" i="9"/>
  <c r="AF295" i="9"/>
  <c r="AG295" i="9"/>
  <c r="AB296" i="9"/>
  <c r="AC296" i="9"/>
  <c r="AD296" i="9"/>
  <c r="AE296" i="9"/>
  <c r="AF296" i="9"/>
  <c r="AG296" i="9"/>
  <c r="AB297" i="9"/>
  <c r="AC297" i="9"/>
  <c r="AD297" i="9"/>
  <c r="AE297" i="9"/>
  <c r="AF297" i="9"/>
  <c r="AG297" i="9"/>
  <c r="AB298" i="9"/>
  <c r="AC298" i="9"/>
  <c r="AD298" i="9"/>
  <c r="AE298" i="9"/>
  <c r="AF298" i="9"/>
  <c r="AG298" i="9"/>
  <c r="AB299" i="9"/>
  <c r="AC299" i="9"/>
  <c r="AD299" i="9"/>
  <c r="AE299" i="9"/>
  <c r="AF299" i="9"/>
  <c r="AG299" i="9"/>
  <c r="AB300" i="9"/>
  <c r="AC300" i="9"/>
  <c r="AD300" i="9"/>
  <c r="AE300" i="9"/>
  <c r="AF300" i="9"/>
  <c r="AG300" i="9"/>
  <c r="AB301" i="9"/>
  <c r="AC301" i="9"/>
  <c r="AD301" i="9"/>
  <c r="AE301" i="9"/>
  <c r="AF301" i="9"/>
  <c r="AG301" i="9"/>
  <c r="AB302" i="9"/>
  <c r="AC302" i="9"/>
  <c r="AD302" i="9"/>
  <c r="AE302" i="9"/>
  <c r="AF302" i="9"/>
  <c r="AG302" i="9"/>
  <c r="AB303" i="9"/>
  <c r="AC303" i="9"/>
  <c r="AD303" i="9"/>
  <c r="AE303" i="9"/>
  <c r="AF303" i="9"/>
  <c r="AG303" i="9"/>
  <c r="AB304" i="9"/>
  <c r="AC304" i="9"/>
  <c r="AD304" i="9"/>
  <c r="AE304" i="9"/>
  <c r="AF304" i="9"/>
  <c r="AG304" i="9"/>
  <c r="AB305" i="9"/>
  <c r="AC305" i="9"/>
  <c r="AD305" i="9"/>
  <c r="AE305" i="9"/>
  <c r="AF305" i="9"/>
  <c r="AG305" i="9"/>
  <c r="AB306" i="9"/>
  <c r="AC306" i="9"/>
  <c r="AD306" i="9"/>
  <c r="AE306" i="9"/>
  <c r="AF306" i="9"/>
  <c r="AG306" i="9"/>
  <c r="AB307" i="9"/>
  <c r="AC307" i="9"/>
  <c r="AD307" i="9"/>
  <c r="AE307" i="9"/>
  <c r="AF307" i="9"/>
  <c r="AG307" i="9"/>
  <c r="AB308" i="9"/>
  <c r="AC308" i="9"/>
  <c r="AD308" i="9"/>
  <c r="AE308" i="9"/>
  <c r="AF308" i="9"/>
  <c r="AG308" i="9"/>
  <c r="AB309" i="9"/>
  <c r="AC309" i="9"/>
  <c r="AD309" i="9"/>
  <c r="AE309" i="9"/>
  <c r="AF309" i="9"/>
  <c r="AG309" i="9"/>
  <c r="AB310" i="9"/>
  <c r="AC310" i="9"/>
  <c r="AD310" i="9"/>
  <c r="AE310" i="9"/>
  <c r="AF310" i="9"/>
  <c r="AG310" i="9"/>
  <c r="AB311" i="9"/>
  <c r="AC311" i="9"/>
  <c r="AD311" i="9"/>
  <c r="AE311" i="9"/>
  <c r="AF311" i="9"/>
  <c r="AG311" i="9"/>
  <c r="AB312" i="9"/>
  <c r="AC312" i="9"/>
  <c r="AD312" i="9"/>
  <c r="AE312" i="9"/>
  <c r="AF312" i="9"/>
  <c r="AG312" i="9"/>
  <c r="AB313" i="9"/>
  <c r="AC313" i="9"/>
  <c r="AD313" i="9"/>
  <c r="AE313" i="9"/>
  <c r="AF313" i="9"/>
  <c r="AG313" i="9"/>
  <c r="AB314" i="9"/>
  <c r="AC314" i="9"/>
  <c r="AD314" i="9"/>
  <c r="AE314" i="9"/>
  <c r="AF314" i="9"/>
  <c r="AG314" i="9"/>
  <c r="AB315" i="9"/>
  <c r="AC315" i="9"/>
  <c r="AD315" i="9"/>
  <c r="AE315" i="9"/>
  <c r="AF315" i="9"/>
  <c r="AG315" i="9"/>
  <c r="AB316" i="9"/>
  <c r="AC316" i="9"/>
  <c r="AD316" i="9"/>
  <c r="AE316" i="9"/>
  <c r="AF316" i="9"/>
  <c r="AG316" i="9"/>
  <c r="AB317" i="9"/>
  <c r="AC317" i="9"/>
  <c r="AD317" i="9"/>
  <c r="AE317" i="9"/>
  <c r="AF317" i="9"/>
  <c r="AG317" i="9"/>
  <c r="AB318" i="9"/>
  <c r="AC318" i="9"/>
  <c r="AD318" i="9"/>
  <c r="AE318" i="9"/>
  <c r="AF318" i="9"/>
  <c r="AG318" i="9"/>
  <c r="AB319" i="9"/>
  <c r="AC319" i="9"/>
  <c r="AD319" i="9"/>
  <c r="AE319" i="9"/>
  <c r="AF319" i="9"/>
  <c r="AG319" i="9"/>
  <c r="AB320" i="9"/>
  <c r="AC320" i="9"/>
  <c r="AD320" i="9"/>
  <c r="AE320" i="9"/>
  <c r="AF320" i="9"/>
  <c r="AG320" i="9"/>
  <c r="AB321" i="9"/>
  <c r="AC321" i="9"/>
  <c r="AD321" i="9"/>
  <c r="AE321" i="9"/>
  <c r="AF321" i="9"/>
  <c r="AG321" i="9"/>
  <c r="AB322" i="9"/>
  <c r="AC322" i="9"/>
  <c r="AD322" i="9"/>
  <c r="AE322" i="9"/>
  <c r="AF322" i="9"/>
  <c r="AG322" i="9"/>
  <c r="AB323" i="9"/>
  <c r="AC323" i="9"/>
  <c r="AD323" i="9"/>
  <c r="AE323" i="9"/>
  <c r="AF323" i="9"/>
  <c r="AG323" i="9"/>
  <c r="AB324" i="9"/>
  <c r="AC324" i="9"/>
  <c r="AD324" i="9"/>
  <c r="AE324" i="9"/>
  <c r="AF324" i="9"/>
  <c r="AG324" i="9"/>
  <c r="AB325" i="9"/>
  <c r="AC325" i="9"/>
  <c r="AD325" i="9"/>
  <c r="AE325" i="9"/>
  <c r="AF325" i="9"/>
  <c r="AG325" i="9"/>
  <c r="AB326" i="9"/>
  <c r="AC326" i="9"/>
  <c r="AD326" i="9"/>
  <c r="AE326" i="9"/>
  <c r="AF326" i="9"/>
  <c r="AG326" i="9"/>
  <c r="AB327" i="9"/>
  <c r="AC327" i="9"/>
  <c r="AD327" i="9"/>
  <c r="AE327" i="9"/>
  <c r="AF327" i="9"/>
  <c r="AG327" i="9"/>
  <c r="AB328" i="9"/>
  <c r="AC328" i="9"/>
  <c r="AD328" i="9"/>
  <c r="AE328" i="9"/>
  <c r="AF328" i="9"/>
  <c r="AG328" i="9"/>
  <c r="AB329" i="9"/>
  <c r="AC329" i="9"/>
  <c r="AD329" i="9"/>
  <c r="AE329" i="9"/>
  <c r="AF329" i="9"/>
  <c r="AG329" i="9"/>
  <c r="AB330" i="9"/>
  <c r="AC330" i="9"/>
  <c r="AD330" i="9"/>
  <c r="AE330" i="9"/>
  <c r="AF330" i="9"/>
  <c r="AG330" i="9"/>
  <c r="AB331" i="9"/>
  <c r="AC331" i="9"/>
  <c r="AD331" i="9"/>
  <c r="AE331" i="9"/>
  <c r="AF331" i="9"/>
  <c r="AG331" i="9"/>
  <c r="AB332" i="9"/>
  <c r="AC332" i="9"/>
  <c r="AD332" i="9"/>
  <c r="AE332" i="9"/>
  <c r="AF332" i="9"/>
  <c r="AG332" i="9"/>
  <c r="AB333" i="9"/>
  <c r="AC333" i="9"/>
  <c r="AD333" i="9"/>
  <c r="AE333" i="9"/>
  <c r="AF333" i="9"/>
  <c r="AG333" i="9"/>
  <c r="AB334" i="9"/>
  <c r="AC334" i="9"/>
  <c r="AD334" i="9"/>
  <c r="AE334" i="9"/>
  <c r="AF334" i="9"/>
  <c r="AG334" i="9"/>
  <c r="AB335" i="9"/>
  <c r="AC335" i="9"/>
  <c r="AD335" i="9"/>
  <c r="AE335" i="9"/>
  <c r="AF335" i="9"/>
  <c r="AG335" i="9"/>
  <c r="AB336" i="9"/>
  <c r="AC336" i="9"/>
  <c r="AD336" i="9"/>
  <c r="AE336" i="9"/>
  <c r="AF336" i="9"/>
  <c r="AG336" i="9"/>
  <c r="AB337" i="9"/>
  <c r="AC337" i="9"/>
  <c r="AD337" i="9"/>
  <c r="AE337" i="9"/>
  <c r="AF337" i="9"/>
  <c r="AG337" i="9"/>
  <c r="AB338" i="9"/>
  <c r="AC338" i="9"/>
  <c r="AD338" i="9"/>
  <c r="AE338" i="9"/>
  <c r="AF338" i="9"/>
  <c r="AG338" i="9"/>
  <c r="AB339" i="9"/>
  <c r="AC339" i="9"/>
  <c r="AD339" i="9"/>
  <c r="AE339" i="9"/>
  <c r="AF339" i="9"/>
  <c r="AG339" i="9"/>
  <c r="AB340" i="9"/>
  <c r="AC340" i="9"/>
  <c r="AD340" i="9"/>
  <c r="AE340" i="9"/>
  <c r="AF340" i="9"/>
  <c r="AG340" i="9"/>
  <c r="AB341" i="9"/>
  <c r="AC341" i="9"/>
  <c r="AD341" i="9"/>
  <c r="AE341" i="9"/>
  <c r="AF341" i="9"/>
  <c r="AG341" i="9"/>
  <c r="AB342" i="9"/>
  <c r="AC342" i="9"/>
  <c r="AD342" i="9"/>
  <c r="AE342" i="9"/>
  <c r="AF342" i="9"/>
  <c r="AG342" i="9"/>
  <c r="AB343" i="9"/>
  <c r="AC343" i="9"/>
  <c r="AD343" i="9"/>
  <c r="AE343" i="9"/>
  <c r="AF343" i="9"/>
  <c r="AG343" i="9"/>
  <c r="AB344" i="9"/>
  <c r="AC344" i="9"/>
  <c r="AD344" i="9"/>
  <c r="AE344" i="9"/>
  <c r="AF344" i="9"/>
  <c r="AG344" i="9"/>
  <c r="AB345" i="9"/>
  <c r="AC345" i="9"/>
  <c r="AD345" i="9"/>
  <c r="AE345" i="9"/>
  <c r="AF345" i="9"/>
  <c r="AG345" i="9"/>
  <c r="AB346" i="9"/>
  <c r="AC346" i="9"/>
  <c r="AD346" i="9"/>
  <c r="AE346" i="9"/>
  <c r="AF346" i="9"/>
  <c r="AG346" i="9"/>
  <c r="AB347" i="9"/>
  <c r="AC347" i="9"/>
  <c r="AD347" i="9"/>
  <c r="AE347" i="9"/>
  <c r="AF347" i="9"/>
  <c r="AG347" i="9"/>
  <c r="AB348" i="9"/>
  <c r="AC348" i="9"/>
  <c r="AD348" i="9"/>
  <c r="AE348" i="9"/>
  <c r="AF348" i="9"/>
  <c r="AG348" i="9"/>
  <c r="AB349" i="9"/>
  <c r="AC349" i="9"/>
  <c r="AD349" i="9"/>
  <c r="AE349" i="9"/>
  <c r="AF349" i="9"/>
  <c r="AG349" i="9"/>
  <c r="AB350" i="9"/>
  <c r="AC350" i="9"/>
  <c r="AD350" i="9"/>
  <c r="AE350" i="9"/>
  <c r="AF350" i="9"/>
  <c r="AG350" i="9"/>
  <c r="AB351" i="9"/>
  <c r="AC351" i="9"/>
  <c r="AD351" i="9"/>
  <c r="AE351" i="9"/>
  <c r="AF351" i="9"/>
  <c r="AG351" i="9"/>
  <c r="AB352" i="9"/>
  <c r="AC352" i="9"/>
  <c r="AD352" i="9"/>
  <c r="AE352" i="9"/>
  <c r="AF352" i="9"/>
  <c r="AG352" i="9"/>
  <c r="AB353" i="9"/>
  <c r="AC353" i="9"/>
  <c r="AD353" i="9"/>
  <c r="AE353" i="9"/>
  <c r="AF353" i="9"/>
  <c r="AG353" i="9"/>
  <c r="AB354" i="9"/>
  <c r="AC354" i="9"/>
  <c r="AD354" i="9"/>
  <c r="AE354" i="9"/>
  <c r="AF354" i="9"/>
  <c r="AG354" i="9"/>
  <c r="AB355" i="9"/>
  <c r="AC355" i="9"/>
  <c r="AD355" i="9"/>
  <c r="AE355" i="9"/>
  <c r="AF355" i="9"/>
  <c r="AG355" i="9"/>
  <c r="AB356" i="9"/>
  <c r="AC356" i="9"/>
  <c r="AD356" i="9"/>
  <c r="AE356" i="9"/>
  <c r="AF356" i="9"/>
  <c r="AG356" i="9"/>
  <c r="AB357" i="9"/>
  <c r="AC357" i="9"/>
  <c r="AD357" i="9"/>
  <c r="AE357" i="9"/>
  <c r="AF357" i="9"/>
  <c r="AG357" i="9"/>
  <c r="AB358" i="9"/>
  <c r="AC358" i="9"/>
  <c r="AD358" i="9"/>
  <c r="AE358" i="9"/>
  <c r="AF358" i="9"/>
  <c r="AG358" i="9"/>
  <c r="AB359" i="9"/>
  <c r="AC359" i="9"/>
  <c r="AD359" i="9"/>
  <c r="AE359" i="9"/>
  <c r="AF359" i="9"/>
  <c r="AG359" i="9"/>
  <c r="AB360" i="9"/>
  <c r="AC360" i="9"/>
  <c r="AD360" i="9"/>
  <c r="AE360" i="9"/>
  <c r="AF360" i="9"/>
  <c r="AG360" i="9"/>
  <c r="AB361" i="9"/>
  <c r="AC361" i="9"/>
  <c r="AD361" i="9"/>
  <c r="AE361" i="9"/>
  <c r="AF361" i="9"/>
  <c r="AG361" i="9"/>
  <c r="AB362" i="9"/>
  <c r="AC362" i="9"/>
  <c r="AD362" i="9"/>
  <c r="AE362" i="9"/>
  <c r="AF362" i="9"/>
  <c r="AG362" i="9"/>
  <c r="AB363" i="9"/>
  <c r="AC363" i="9"/>
  <c r="AD363" i="9"/>
  <c r="AE363" i="9"/>
  <c r="AF363" i="9"/>
  <c r="AG363" i="9"/>
  <c r="AB364" i="9"/>
  <c r="AC364" i="9"/>
  <c r="AD364" i="9"/>
  <c r="AE364" i="9"/>
  <c r="AF364" i="9"/>
  <c r="AG364" i="9"/>
  <c r="AB365" i="9"/>
  <c r="AC365" i="9"/>
  <c r="AD365" i="9"/>
  <c r="AE365" i="9"/>
  <c r="AF365" i="9"/>
  <c r="AG365" i="9"/>
  <c r="AB366" i="9"/>
  <c r="AC366" i="9"/>
  <c r="AD366" i="9"/>
  <c r="AE366" i="9"/>
  <c r="AF366" i="9"/>
  <c r="AG366" i="9"/>
  <c r="AB367" i="9"/>
  <c r="AC367" i="9"/>
  <c r="AD367" i="9"/>
  <c r="AE367" i="9"/>
  <c r="AF367" i="9"/>
  <c r="AG367" i="9"/>
  <c r="AB368" i="9"/>
  <c r="AC368" i="9"/>
  <c r="AD368" i="9"/>
  <c r="AE368" i="9"/>
  <c r="AF368" i="9"/>
  <c r="AG368" i="9"/>
  <c r="AB369" i="9"/>
  <c r="AC369" i="9"/>
  <c r="AD369" i="9"/>
  <c r="AE369" i="9"/>
  <c r="AF369" i="9"/>
  <c r="AG369" i="9"/>
  <c r="AB370" i="9"/>
  <c r="AC370" i="9"/>
  <c r="AD370" i="9"/>
  <c r="AE370" i="9"/>
  <c r="AF370" i="9"/>
  <c r="AG370" i="9"/>
  <c r="AB371" i="9"/>
  <c r="AC371" i="9"/>
  <c r="AD371" i="9"/>
  <c r="AE371" i="9"/>
  <c r="AF371" i="9"/>
  <c r="AG371" i="9"/>
  <c r="AB372" i="9"/>
  <c r="AC372" i="9"/>
  <c r="AD372" i="9"/>
  <c r="AE372" i="9"/>
  <c r="AF372" i="9"/>
  <c r="AG372" i="9"/>
  <c r="AB373" i="9"/>
  <c r="AC373" i="9"/>
  <c r="AD373" i="9"/>
  <c r="AE373" i="9"/>
  <c r="AF373" i="9"/>
  <c r="AG373" i="9"/>
  <c r="AB374" i="9"/>
  <c r="AC374" i="9"/>
  <c r="AD374" i="9"/>
  <c r="AE374" i="9"/>
  <c r="AF374" i="9"/>
  <c r="AG374" i="9"/>
  <c r="AB375" i="9"/>
  <c r="AC375" i="9"/>
  <c r="AD375" i="9"/>
  <c r="AE375" i="9"/>
  <c r="AF375" i="9"/>
  <c r="AG375" i="9"/>
  <c r="AB376" i="9"/>
  <c r="AC376" i="9"/>
  <c r="AD376" i="9"/>
  <c r="AE376" i="9"/>
  <c r="AF376" i="9"/>
  <c r="AG376" i="9"/>
  <c r="AB377" i="9"/>
  <c r="AC377" i="9"/>
  <c r="AD377" i="9"/>
  <c r="AE377" i="9"/>
  <c r="AF377" i="9"/>
  <c r="AG377" i="9"/>
  <c r="AB378" i="9"/>
  <c r="AC378" i="9"/>
  <c r="AD378" i="9"/>
  <c r="AE378" i="9"/>
  <c r="AF378" i="9"/>
  <c r="AG378" i="9"/>
  <c r="AB379" i="9"/>
  <c r="AC379" i="9"/>
  <c r="AD379" i="9"/>
  <c r="AE379" i="9"/>
  <c r="AF379" i="9"/>
  <c r="AG379" i="9"/>
  <c r="AB380" i="9"/>
  <c r="AC380" i="9"/>
  <c r="AD380" i="9"/>
  <c r="AE380" i="9"/>
  <c r="AF380" i="9"/>
  <c r="AG380" i="9"/>
  <c r="AB381" i="9"/>
  <c r="AC381" i="9"/>
  <c r="AD381" i="9"/>
  <c r="AE381" i="9"/>
  <c r="AF381" i="9"/>
  <c r="AG381" i="9"/>
  <c r="AB382" i="9"/>
  <c r="AC382" i="9"/>
  <c r="AD382" i="9"/>
  <c r="AE382" i="9"/>
  <c r="AF382" i="9"/>
  <c r="AG382" i="9"/>
  <c r="AB383" i="9"/>
  <c r="AC383" i="9"/>
  <c r="AD383" i="9"/>
  <c r="AE383" i="9"/>
  <c r="AF383" i="9"/>
  <c r="AG383" i="9"/>
  <c r="AB384" i="9"/>
  <c r="AC384" i="9"/>
  <c r="AD384" i="9"/>
  <c r="AE384" i="9"/>
  <c r="AF384" i="9"/>
  <c r="AG384" i="9"/>
  <c r="AB385" i="9"/>
  <c r="AC385" i="9"/>
  <c r="AD385" i="9"/>
  <c r="AE385" i="9"/>
  <c r="AF385" i="9"/>
  <c r="AG385" i="9"/>
  <c r="AB386" i="9"/>
  <c r="AC386" i="9"/>
  <c r="AD386" i="9"/>
  <c r="AE386" i="9"/>
  <c r="AF386" i="9"/>
  <c r="AG386" i="9"/>
  <c r="AB387" i="9"/>
  <c r="AC387" i="9"/>
  <c r="AD387" i="9"/>
  <c r="AE387" i="9"/>
  <c r="AF387" i="9"/>
  <c r="AG387" i="9"/>
  <c r="AB388" i="9"/>
  <c r="AC388" i="9"/>
  <c r="AD388" i="9"/>
  <c r="AE388" i="9"/>
  <c r="AF388" i="9"/>
  <c r="AG388" i="9"/>
  <c r="AB389" i="9"/>
  <c r="AC389" i="9"/>
  <c r="AD389" i="9"/>
  <c r="AE389" i="9"/>
  <c r="AF389" i="9"/>
  <c r="AG389" i="9"/>
  <c r="AB390" i="9"/>
  <c r="AC390" i="9"/>
  <c r="AD390" i="9"/>
  <c r="AE390" i="9"/>
  <c r="AF390" i="9"/>
  <c r="AG390" i="9"/>
  <c r="AB391" i="9"/>
  <c r="AC391" i="9"/>
  <c r="AD391" i="9"/>
  <c r="AE391" i="9"/>
  <c r="AF391" i="9"/>
  <c r="AG391" i="9"/>
  <c r="AB392" i="9"/>
  <c r="AC392" i="9"/>
  <c r="AD392" i="9"/>
  <c r="AE392" i="9"/>
  <c r="AF392" i="9"/>
  <c r="AG392" i="9"/>
  <c r="AB393" i="9"/>
  <c r="AC393" i="9"/>
  <c r="AD393" i="9"/>
  <c r="AE393" i="9"/>
  <c r="AF393" i="9"/>
  <c r="AG393" i="9"/>
  <c r="AB394" i="9"/>
  <c r="AC394" i="9"/>
  <c r="AD394" i="9"/>
  <c r="AE394" i="9"/>
  <c r="AF394" i="9"/>
  <c r="AG394" i="9"/>
  <c r="AB395" i="9"/>
  <c r="AC395" i="9"/>
  <c r="AD395" i="9"/>
  <c r="AE395" i="9"/>
  <c r="AF395" i="9"/>
  <c r="AG395" i="9"/>
  <c r="AB396" i="9"/>
  <c r="AC396" i="9"/>
  <c r="AD396" i="9"/>
  <c r="AE396" i="9"/>
  <c r="AF396" i="9"/>
  <c r="AG396" i="9"/>
  <c r="AB397" i="9"/>
  <c r="AC397" i="9"/>
  <c r="AD397" i="9"/>
  <c r="AE397" i="9"/>
  <c r="AF397" i="9"/>
  <c r="AG397" i="9"/>
  <c r="AB398" i="9"/>
  <c r="AC398" i="9"/>
  <c r="AD398" i="9"/>
  <c r="AE398" i="9"/>
  <c r="AF398" i="9"/>
  <c r="AG398" i="9"/>
  <c r="AB399" i="9"/>
  <c r="AC399" i="9"/>
  <c r="AD399" i="9"/>
  <c r="AE399" i="9"/>
  <c r="AF399" i="9"/>
  <c r="AG399" i="9"/>
  <c r="AB400" i="9"/>
  <c r="AC400" i="9"/>
  <c r="AD400" i="9"/>
  <c r="AE400" i="9"/>
  <c r="AF400" i="9"/>
  <c r="AG400" i="9"/>
  <c r="AB401" i="9"/>
  <c r="AC401" i="9"/>
  <c r="AD401" i="9"/>
  <c r="AE401" i="9"/>
  <c r="AF401" i="9"/>
  <c r="AG401" i="9"/>
  <c r="AB402" i="9"/>
  <c r="AC402" i="9"/>
  <c r="AD402" i="9"/>
  <c r="AE402" i="9"/>
  <c r="AF402" i="9"/>
  <c r="AG402" i="9"/>
  <c r="AB403" i="9"/>
  <c r="AC403" i="9"/>
  <c r="AD403" i="9"/>
  <c r="AE403" i="9"/>
  <c r="AF403" i="9"/>
  <c r="AG403" i="9"/>
  <c r="AB404" i="9"/>
  <c r="AC404" i="9"/>
  <c r="AD404" i="9"/>
  <c r="AE404" i="9"/>
  <c r="AF404" i="9"/>
  <c r="AG404" i="9"/>
  <c r="AB405" i="9"/>
  <c r="AC405" i="9"/>
  <c r="AD405" i="9"/>
  <c r="AE405" i="9"/>
  <c r="AF405" i="9"/>
  <c r="AG405" i="9"/>
  <c r="AB406" i="9"/>
  <c r="AC406" i="9"/>
  <c r="AD406" i="9"/>
  <c r="AE406" i="9"/>
  <c r="AF406" i="9"/>
  <c r="AG406" i="9"/>
  <c r="AB407" i="9"/>
  <c r="AC407" i="9"/>
  <c r="AD407" i="9"/>
  <c r="AE407" i="9"/>
  <c r="AF407" i="9"/>
  <c r="AG407" i="9"/>
  <c r="AB408" i="9"/>
  <c r="AC408" i="9"/>
  <c r="AD408" i="9"/>
  <c r="AE408" i="9"/>
  <c r="AF408" i="9"/>
  <c r="AG408" i="9"/>
  <c r="AB409" i="9"/>
  <c r="AC409" i="9"/>
  <c r="AD409" i="9"/>
  <c r="AE409" i="9"/>
  <c r="AF409" i="9"/>
  <c r="AG409" i="9"/>
  <c r="AB410" i="9"/>
  <c r="AC410" i="9"/>
  <c r="AD410" i="9"/>
  <c r="AE410" i="9"/>
  <c r="AF410" i="9"/>
  <c r="AG410" i="9"/>
  <c r="AB411" i="9"/>
  <c r="AC411" i="9"/>
  <c r="AD411" i="9"/>
  <c r="AE411" i="9"/>
  <c r="AF411" i="9"/>
  <c r="AG411" i="9"/>
  <c r="AB412" i="9"/>
  <c r="AC412" i="9"/>
  <c r="AD412" i="9"/>
  <c r="AE412" i="9"/>
  <c r="AF412" i="9"/>
  <c r="AG412" i="9"/>
  <c r="AB413" i="9"/>
  <c r="AC413" i="9"/>
  <c r="AD413" i="9"/>
  <c r="AE413" i="9"/>
  <c r="AF413" i="9"/>
  <c r="AG413" i="9"/>
  <c r="AB414" i="9"/>
  <c r="AC414" i="9"/>
  <c r="AD414" i="9"/>
  <c r="AE414" i="9"/>
  <c r="AF414" i="9"/>
  <c r="AG414" i="9"/>
  <c r="AB415" i="9"/>
  <c r="AC415" i="9"/>
  <c r="AD415" i="9"/>
  <c r="AE415" i="9"/>
  <c r="AF415" i="9"/>
  <c r="AG415" i="9"/>
  <c r="AB416" i="9"/>
  <c r="AC416" i="9"/>
  <c r="AD416" i="9"/>
  <c r="AE416" i="9"/>
  <c r="AF416" i="9"/>
  <c r="AG416" i="9"/>
  <c r="AB417" i="9"/>
  <c r="AC417" i="9"/>
  <c r="AD417" i="9"/>
  <c r="AE417" i="9"/>
  <c r="AF417" i="9"/>
  <c r="AG417" i="9"/>
  <c r="AB418" i="9"/>
  <c r="AC418" i="9"/>
  <c r="AD418" i="9"/>
  <c r="AE418" i="9"/>
  <c r="AF418" i="9"/>
  <c r="AG418" i="9"/>
  <c r="AB419" i="9"/>
  <c r="AC419" i="9"/>
  <c r="AD419" i="9"/>
  <c r="AE419" i="9"/>
  <c r="AF419" i="9"/>
  <c r="AG419" i="9"/>
  <c r="AB420" i="9"/>
  <c r="AC420" i="9"/>
  <c r="AD420" i="9"/>
  <c r="AE420" i="9"/>
  <c r="AF420" i="9"/>
  <c r="AG420" i="9"/>
  <c r="AB421" i="9"/>
  <c r="AC421" i="9"/>
  <c r="AD421" i="9"/>
  <c r="AE421" i="9"/>
  <c r="AF421" i="9"/>
  <c r="AG421" i="9"/>
  <c r="AB422" i="9"/>
  <c r="AC422" i="9"/>
  <c r="AD422" i="9"/>
  <c r="AE422" i="9"/>
  <c r="AF422" i="9"/>
  <c r="AG422" i="9"/>
  <c r="AB423" i="9"/>
  <c r="AC423" i="9"/>
  <c r="AD423" i="9"/>
  <c r="AE423" i="9"/>
  <c r="AF423" i="9"/>
  <c r="AG423" i="9"/>
  <c r="AB424" i="9"/>
  <c r="AC424" i="9"/>
  <c r="AD424" i="9"/>
  <c r="AE424" i="9"/>
  <c r="AF424" i="9"/>
  <c r="AG424" i="9"/>
  <c r="AB425" i="9"/>
  <c r="AC425" i="9"/>
  <c r="AD425" i="9"/>
  <c r="AE425" i="9"/>
  <c r="AF425" i="9"/>
  <c r="AG425" i="9"/>
  <c r="AB426" i="9"/>
  <c r="AC426" i="9"/>
  <c r="AD426" i="9"/>
  <c r="AE426" i="9"/>
  <c r="AF426" i="9"/>
  <c r="AG426" i="9"/>
  <c r="AB427" i="9"/>
  <c r="AC427" i="9"/>
  <c r="AD427" i="9"/>
  <c r="AE427" i="9"/>
  <c r="AF427" i="9"/>
  <c r="AG427" i="9"/>
  <c r="AB428" i="9"/>
  <c r="AC428" i="9"/>
  <c r="AD428" i="9"/>
  <c r="AE428" i="9"/>
  <c r="AF428" i="9"/>
  <c r="AG428" i="9"/>
  <c r="AB429" i="9"/>
  <c r="AC429" i="9"/>
  <c r="AD429" i="9"/>
  <c r="AE429" i="9"/>
  <c r="AF429" i="9"/>
  <c r="AG429" i="9"/>
  <c r="AB430" i="9"/>
  <c r="AC430" i="9"/>
  <c r="AD430" i="9"/>
  <c r="AE430" i="9"/>
  <c r="AF430" i="9"/>
  <c r="AG430" i="9"/>
  <c r="AB431" i="9"/>
  <c r="AC431" i="9"/>
  <c r="AD431" i="9"/>
  <c r="AE431" i="9"/>
  <c r="AF431" i="9"/>
  <c r="AG431" i="9"/>
  <c r="AB432" i="9"/>
  <c r="AC432" i="9"/>
  <c r="AD432" i="9"/>
  <c r="AE432" i="9"/>
  <c r="AF432" i="9"/>
  <c r="AG432" i="9"/>
  <c r="AB433" i="9"/>
  <c r="AC433" i="9"/>
  <c r="AD433" i="9"/>
  <c r="AE433" i="9"/>
  <c r="AF433" i="9"/>
  <c r="AG433" i="9"/>
  <c r="AB434" i="9"/>
  <c r="AC434" i="9"/>
  <c r="AD434" i="9"/>
  <c r="AE434" i="9"/>
  <c r="AF434" i="9"/>
  <c r="AG434" i="9"/>
  <c r="AB435" i="9"/>
  <c r="AC435" i="9"/>
  <c r="AD435" i="9"/>
  <c r="AE435" i="9"/>
  <c r="AF435" i="9"/>
  <c r="AG435" i="9"/>
  <c r="AB436" i="9"/>
  <c r="AC436" i="9"/>
  <c r="AD436" i="9"/>
  <c r="AE436" i="9"/>
  <c r="AF436" i="9"/>
  <c r="AG436" i="9"/>
  <c r="AB437" i="9"/>
  <c r="AC437" i="9"/>
  <c r="AD437" i="9"/>
  <c r="AE437" i="9"/>
  <c r="AF437" i="9"/>
  <c r="AG437" i="9"/>
  <c r="AB438" i="9"/>
  <c r="AC438" i="9"/>
  <c r="AD438" i="9"/>
  <c r="AE438" i="9"/>
  <c r="AF438" i="9"/>
  <c r="AG438" i="9"/>
  <c r="AB439" i="9"/>
  <c r="AC439" i="9"/>
  <c r="AD439" i="9"/>
  <c r="AE439" i="9"/>
  <c r="AF439" i="9"/>
  <c r="AG439" i="9"/>
  <c r="AB440" i="9"/>
  <c r="AC440" i="9"/>
  <c r="AD440" i="9"/>
  <c r="AE440" i="9"/>
  <c r="AF440" i="9"/>
  <c r="AG440" i="9"/>
  <c r="AB441" i="9"/>
  <c r="AC441" i="9"/>
  <c r="AD441" i="9"/>
  <c r="AE441" i="9"/>
  <c r="AF441" i="9"/>
  <c r="AG441" i="9"/>
  <c r="AB442" i="9"/>
  <c r="AC442" i="9"/>
  <c r="AD442" i="9"/>
  <c r="AE442" i="9"/>
  <c r="AF442" i="9"/>
  <c r="AG442" i="9"/>
  <c r="AB443" i="9"/>
  <c r="AC443" i="9"/>
  <c r="AD443" i="9"/>
  <c r="AE443" i="9"/>
  <c r="AF443" i="9"/>
  <c r="AG443" i="9"/>
  <c r="AB444" i="9"/>
  <c r="AC444" i="9"/>
  <c r="AD444" i="9"/>
  <c r="AE444" i="9"/>
  <c r="AF444" i="9"/>
  <c r="AG444" i="9"/>
  <c r="AB445" i="9"/>
  <c r="AC445" i="9"/>
  <c r="AD445" i="9"/>
  <c r="AE445" i="9"/>
  <c r="AF445" i="9"/>
  <c r="AG445" i="9"/>
  <c r="AB446" i="9"/>
  <c r="AC446" i="9"/>
  <c r="AD446" i="9"/>
  <c r="AE446" i="9"/>
  <c r="AF446" i="9"/>
  <c r="AG446" i="9"/>
  <c r="AB447" i="9"/>
  <c r="AC447" i="9"/>
  <c r="AD447" i="9"/>
  <c r="AE447" i="9"/>
  <c r="AF447" i="9"/>
  <c r="AG447" i="9"/>
  <c r="AB448" i="9"/>
  <c r="AC448" i="9"/>
  <c r="AD448" i="9"/>
  <c r="AE448" i="9"/>
  <c r="AF448" i="9"/>
  <c r="AG448" i="9"/>
  <c r="AB449" i="9"/>
  <c r="AC449" i="9"/>
  <c r="AD449" i="9"/>
  <c r="AE449" i="9"/>
  <c r="AF449" i="9"/>
  <c r="AG449" i="9"/>
  <c r="AB450" i="9"/>
  <c r="AC450" i="9"/>
  <c r="AD450" i="9"/>
  <c r="AE450" i="9"/>
  <c r="AF450" i="9"/>
  <c r="AG450" i="9"/>
  <c r="AB451" i="9"/>
  <c r="AC451" i="9"/>
  <c r="AD451" i="9"/>
  <c r="AE451" i="9"/>
  <c r="AF451" i="9"/>
  <c r="AG451" i="9"/>
  <c r="AB452" i="9"/>
  <c r="AC452" i="9"/>
  <c r="AD452" i="9"/>
  <c r="AE452" i="9"/>
  <c r="AF452" i="9"/>
  <c r="AG452" i="9"/>
  <c r="AB453" i="9"/>
  <c r="AC453" i="9"/>
  <c r="AD453" i="9"/>
  <c r="AE453" i="9"/>
  <c r="AF453" i="9"/>
  <c r="AG453" i="9"/>
  <c r="AB454" i="9"/>
  <c r="AC454" i="9"/>
  <c r="AD454" i="9"/>
  <c r="AE454" i="9"/>
  <c r="AF454" i="9"/>
  <c r="AG454" i="9"/>
  <c r="AB455" i="9"/>
  <c r="AC455" i="9"/>
  <c r="AD455" i="9"/>
  <c r="AE455" i="9"/>
  <c r="AF455" i="9"/>
  <c r="AG455" i="9"/>
  <c r="AB456" i="9"/>
  <c r="AC456" i="9"/>
  <c r="AD456" i="9"/>
  <c r="AE456" i="9"/>
  <c r="AF456" i="9"/>
  <c r="AG456" i="9"/>
  <c r="AB457" i="9"/>
  <c r="AC457" i="9"/>
  <c r="AD457" i="9"/>
  <c r="AE457" i="9"/>
  <c r="AF457" i="9"/>
  <c r="AG457" i="9"/>
  <c r="AB458" i="9"/>
  <c r="AC458" i="9"/>
  <c r="AD458" i="9"/>
  <c r="AE458" i="9"/>
  <c r="AF458" i="9"/>
  <c r="AG458" i="9"/>
  <c r="AB459" i="9"/>
  <c r="AC459" i="9"/>
  <c r="AD459" i="9"/>
  <c r="AE459" i="9"/>
  <c r="AF459" i="9"/>
  <c r="AG459" i="9"/>
  <c r="AB460" i="9"/>
  <c r="AC460" i="9"/>
  <c r="AD460" i="9"/>
  <c r="AE460" i="9"/>
  <c r="AF460" i="9"/>
  <c r="AG460" i="9"/>
  <c r="AB461" i="9"/>
  <c r="AC461" i="9"/>
  <c r="AD461" i="9"/>
  <c r="AE461" i="9"/>
  <c r="AF461" i="9"/>
  <c r="AG461" i="9"/>
  <c r="AB462" i="9"/>
  <c r="AC462" i="9"/>
  <c r="AD462" i="9"/>
  <c r="AE462" i="9"/>
  <c r="AF462" i="9"/>
  <c r="AG462" i="9"/>
  <c r="AB463" i="9"/>
  <c r="AC463" i="9"/>
  <c r="AD463" i="9"/>
  <c r="AE463" i="9"/>
  <c r="AF463" i="9"/>
  <c r="AG463" i="9"/>
  <c r="AB464" i="9"/>
  <c r="AC464" i="9"/>
  <c r="AD464" i="9"/>
  <c r="AE464" i="9"/>
  <c r="AF464" i="9"/>
  <c r="AG464" i="9"/>
  <c r="AB465" i="9"/>
  <c r="AC465" i="9"/>
  <c r="AD465" i="9"/>
  <c r="AE465" i="9"/>
  <c r="AF465" i="9"/>
  <c r="AG465" i="9"/>
  <c r="AB466" i="9"/>
  <c r="AC466" i="9"/>
  <c r="AD466" i="9"/>
  <c r="AE466" i="9"/>
  <c r="AF466" i="9"/>
  <c r="AG466" i="9"/>
  <c r="AB467" i="9"/>
  <c r="AC467" i="9"/>
  <c r="AD467" i="9"/>
  <c r="AE467" i="9"/>
  <c r="AF467" i="9"/>
  <c r="AG467" i="9"/>
  <c r="AB468" i="9"/>
  <c r="AC468" i="9"/>
  <c r="AD468" i="9"/>
  <c r="AE468" i="9"/>
  <c r="AF468" i="9"/>
  <c r="AG468" i="9"/>
  <c r="AB469" i="9"/>
  <c r="AC469" i="9"/>
  <c r="AD469" i="9"/>
  <c r="AE469" i="9"/>
  <c r="AF469" i="9"/>
  <c r="AG469" i="9"/>
  <c r="AB470" i="9"/>
  <c r="AC470" i="9"/>
  <c r="AD470" i="9"/>
  <c r="AE470" i="9"/>
  <c r="AF470" i="9"/>
  <c r="AG470" i="9"/>
  <c r="AB471" i="9"/>
  <c r="AC471" i="9"/>
  <c r="AD471" i="9"/>
  <c r="AE471" i="9"/>
  <c r="AF471" i="9"/>
  <c r="AG471" i="9"/>
  <c r="AB472" i="9"/>
  <c r="AC472" i="9"/>
  <c r="AD472" i="9"/>
  <c r="AE472" i="9"/>
  <c r="AF472" i="9"/>
  <c r="AG472" i="9"/>
  <c r="AB473" i="9"/>
  <c r="AC473" i="9"/>
  <c r="AD473" i="9"/>
  <c r="AE473" i="9"/>
  <c r="AF473" i="9"/>
  <c r="AG473" i="9"/>
  <c r="AB474" i="9"/>
  <c r="AC474" i="9"/>
  <c r="AD474" i="9"/>
  <c r="AE474" i="9"/>
  <c r="AF474" i="9"/>
  <c r="AG474" i="9"/>
  <c r="AB475" i="9"/>
  <c r="AC475" i="9"/>
  <c r="AD475" i="9"/>
  <c r="AE475" i="9"/>
  <c r="AF475" i="9"/>
  <c r="AG475" i="9"/>
  <c r="AB476" i="9"/>
  <c r="AC476" i="9"/>
  <c r="AD476" i="9"/>
  <c r="AE476" i="9"/>
  <c r="AF476" i="9"/>
  <c r="AG476" i="9"/>
  <c r="AB477" i="9"/>
  <c r="AC477" i="9"/>
  <c r="AD477" i="9"/>
  <c r="AE477" i="9"/>
  <c r="AF477" i="9"/>
  <c r="AG477" i="9"/>
  <c r="AB478" i="9"/>
  <c r="AC478" i="9"/>
  <c r="AD478" i="9"/>
  <c r="AE478" i="9"/>
  <c r="AF478" i="9"/>
  <c r="AG478" i="9"/>
  <c r="AB479" i="9"/>
  <c r="AC479" i="9"/>
  <c r="AD479" i="9"/>
  <c r="AE479" i="9"/>
  <c r="AF479" i="9"/>
  <c r="AG479" i="9"/>
  <c r="AB480" i="9"/>
  <c r="AC480" i="9"/>
  <c r="AD480" i="9"/>
  <c r="AE480" i="9"/>
  <c r="AF480" i="9"/>
  <c r="AG480" i="9"/>
  <c r="AB481" i="9"/>
  <c r="AC481" i="9"/>
  <c r="AD481" i="9"/>
  <c r="AE481" i="9"/>
  <c r="AF481" i="9"/>
  <c r="AG481" i="9"/>
  <c r="AB482" i="9"/>
  <c r="AC482" i="9"/>
  <c r="AD482" i="9"/>
  <c r="AE482" i="9"/>
  <c r="AF482" i="9"/>
  <c r="AG482" i="9"/>
  <c r="AB483" i="9"/>
  <c r="AC483" i="9"/>
  <c r="AD483" i="9"/>
  <c r="AE483" i="9"/>
  <c r="AF483" i="9"/>
  <c r="AG483" i="9"/>
  <c r="AB484" i="9"/>
  <c r="AC484" i="9"/>
  <c r="AD484" i="9"/>
  <c r="AE484" i="9"/>
  <c r="AF484" i="9"/>
  <c r="AG484" i="9"/>
  <c r="AB485" i="9"/>
  <c r="AC485" i="9"/>
  <c r="AD485" i="9"/>
  <c r="AE485" i="9"/>
  <c r="AF485" i="9"/>
  <c r="AG485" i="9"/>
  <c r="AB486" i="9"/>
  <c r="AC486" i="9"/>
  <c r="AD486" i="9"/>
  <c r="AE486" i="9"/>
  <c r="AF486" i="9"/>
  <c r="AG486" i="9"/>
  <c r="AB487" i="9"/>
  <c r="AC487" i="9"/>
  <c r="AD487" i="9"/>
  <c r="AE487" i="9"/>
  <c r="AF487" i="9"/>
  <c r="AG487" i="9"/>
  <c r="AB488" i="9"/>
  <c r="AC488" i="9"/>
  <c r="AD488" i="9"/>
  <c r="AE488" i="9"/>
  <c r="AF488" i="9"/>
  <c r="AG488" i="9"/>
  <c r="AB489" i="9"/>
  <c r="AC489" i="9"/>
  <c r="AD489" i="9"/>
  <c r="AE489" i="9"/>
  <c r="AF489" i="9"/>
  <c r="AG489" i="9"/>
  <c r="AB490" i="9"/>
  <c r="AC490" i="9"/>
  <c r="AD490" i="9"/>
  <c r="AE490" i="9"/>
  <c r="AF490" i="9"/>
  <c r="AG490" i="9"/>
  <c r="AB491" i="9"/>
  <c r="AC491" i="9"/>
  <c r="AD491" i="9"/>
  <c r="AE491" i="9"/>
  <c r="AF491" i="9"/>
  <c r="AG491" i="9"/>
  <c r="AB492" i="9"/>
  <c r="AC492" i="9"/>
  <c r="AD492" i="9"/>
  <c r="AE492" i="9"/>
  <c r="AF492" i="9"/>
  <c r="AG492" i="9"/>
  <c r="AB493" i="9"/>
  <c r="AC493" i="9"/>
  <c r="AD493" i="9"/>
  <c r="AE493" i="9"/>
  <c r="AF493" i="9"/>
  <c r="AG493" i="9"/>
  <c r="AB494" i="9"/>
  <c r="AC494" i="9"/>
  <c r="AD494" i="9"/>
  <c r="AE494" i="9"/>
  <c r="AF494" i="9"/>
  <c r="AG494" i="9"/>
  <c r="AB495" i="9"/>
  <c r="AC495" i="9"/>
  <c r="AD495" i="9"/>
  <c r="AE495" i="9"/>
  <c r="AF495" i="9"/>
  <c r="AG495" i="9"/>
  <c r="AB496" i="9"/>
  <c r="AC496" i="9"/>
  <c r="AD496" i="9"/>
  <c r="AE496" i="9"/>
  <c r="AF496" i="9"/>
  <c r="AG496" i="9"/>
  <c r="AB497" i="9"/>
  <c r="AC497" i="9"/>
  <c r="AD497" i="9"/>
  <c r="AE497" i="9"/>
  <c r="AF497" i="9"/>
  <c r="AG497" i="9"/>
  <c r="AB498" i="9"/>
  <c r="AC498" i="9"/>
  <c r="AD498" i="9"/>
  <c r="AE498" i="9"/>
  <c r="AF498" i="9"/>
  <c r="AG498" i="9"/>
  <c r="AB499" i="9"/>
  <c r="AC499" i="9"/>
  <c r="AD499" i="9"/>
  <c r="AE499" i="9"/>
  <c r="AF499" i="9"/>
  <c r="AG499" i="9"/>
  <c r="AB500" i="9"/>
  <c r="AC500" i="9"/>
  <c r="AD500" i="9"/>
  <c r="AE500" i="9"/>
  <c r="AF500" i="9"/>
  <c r="AG500" i="9"/>
  <c r="AB501" i="9"/>
  <c r="AC501" i="9"/>
  <c r="AD501" i="9"/>
  <c r="AE501" i="9"/>
  <c r="AF501" i="9"/>
  <c r="AG501" i="9"/>
  <c r="AB502" i="9"/>
  <c r="AC502" i="9"/>
  <c r="AD502" i="9"/>
  <c r="AE502" i="9"/>
  <c r="AF502" i="9"/>
  <c r="AG502" i="9"/>
  <c r="AB503" i="9"/>
  <c r="AC503" i="9"/>
  <c r="AD503" i="9"/>
  <c r="AE503" i="9"/>
  <c r="AF503" i="9"/>
  <c r="AG503" i="9"/>
  <c r="AB504" i="9"/>
  <c r="AC504" i="9"/>
  <c r="AD504" i="9"/>
  <c r="AE504" i="9"/>
  <c r="AF504" i="9"/>
  <c r="AG504" i="9"/>
  <c r="AB505" i="9"/>
  <c r="AC505" i="9"/>
  <c r="AD505" i="9"/>
  <c r="AE505" i="9"/>
  <c r="AF505" i="9"/>
  <c r="AG505" i="9"/>
  <c r="AB506" i="9"/>
  <c r="AC506" i="9"/>
  <c r="AD506" i="9"/>
  <c r="AE506" i="9"/>
  <c r="AF506" i="9"/>
  <c r="AG506" i="9"/>
  <c r="AB507" i="9"/>
  <c r="AC507" i="9"/>
  <c r="AD507" i="9"/>
  <c r="AE507" i="9"/>
  <c r="AF507" i="9"/>
  <c r="AG507" i="9"/>
  <c r="AB508" i="9"/>
  <c r="AC508" i="9"/>
  <c r="AD508" i="9"/>
  <c r="AE508" i="9"/>
  <c r="AF508" i="9"/>
  <c r="AG508" i="9"/>
  <c r="AB509" i="9"/>
  <c r="AC509" i="9"/>
  <c r="AD509" i="9"/>
  <c r="AE509" i="9"/>
  <c r="AF509" i="9"/>
  <c r="AG509" i="9"/>
  <c r="AB510" i="9"/>
  <c r="AC510" i="9"/>
  <c r="AD510" i="9"/>
  <c r="AE510" i="9"/>
  <c r="AF510" i="9"/>
  <c r="AG510" i="9"/>
  <c r="AB511" i="9"/>
  <c r="AC511" i="9"/>
  <c r="AD511" i="9"/>
  <c r="AE511" i="9"/>
  <c r="AF511" i="9"/>
  <c r="AG511" i="9"/>
  <c r="AB512" i="9"/>
  <c r="AC512" i="9"/>
  <c r="AD512" i="9"/>
  <c r="AE512" i="9"/>
  <c r="AF512" i="9"/>
  <c r="AG512" i="9"/>
  <c r="AB513" i="9"/>
  <c r="AC513" i="9"/>
  <c r="AD513" i="9"/>
  <c r="AE513" i="9"/>
  <c r="AF513" i="9"/>
  <c r="AG513" i="9"/>
  <c r="AB514" i="9"/>
  <c r="AC514" i="9"/>
  <c r="AD514" i="9"/>
  <c r="AE514" i="9"/>
  <c r="AF514" i="9"/>
  <c r="AG514" i="9"/>
  <c r="AB515" i="9"/>
  <c r="AC515" i="9"/>
  <c r="AD515" i="9"/>
  <c r="AE515" i="9"/>
  <c r="AF515" i="9"/>
  <c r="AG515" i="9"/>
  <c r="AB516" i="9"/>
  <c r="AC516" i="9"/>
  <c r="AD516" i="9"/>
  <c r="AE516" i="9"/>
  <c r="AF516" i="9"/>
  <c r="AG516" i="9"/>
  <c r="AB517" i="9"/>
  <c r="AC517" i="9"/>
  <c r="AD517" i="9"/>
  <c r="AE517" i="9"/>
  <c r="AF517" i="9"/>
  <c r="AG517" i="9"/>
  <c r="AB518" i="9"/>
  <c r="AC518" i="9"/>
  <c r="AD518" i="9"/>
  <c r="AE518" i="9"/>
  <c r="AF518" i="9"/>
  <c r="AG518" i="9"/>
  <c r="AB519" i="9"/>
  <c r="AC519" i="9"/>
  <c r="AD519" i="9"/>
  <c r="AE519" i="9"/>
  <c r="AF519" i="9"/>
  <c r="AG519" i="9"/>
  <c r="AB520" i="9"/>
  <c r="AC520" i="9"/>
  <c r="AD520" i="9"/>
  <c r="AE520" i="9"/>
  <c r="AF520" i="9"/>
  <c r="AG520" i="9"/>
  <c r="AB521" i="9"/>
  <c r="AC521" i="9"/>
  <c r="AD521" i="9"/>
  <c r="AE521" i="9"/>
  <c r="AF521" i="9"/>
  <c r="AG521" i="9"/>
  <c r="AB522" i="9"/>
  <c r="AC522" i="9"/>
  <c r="AD522" i="9"/>
  <c r="AE522" i="9"/>
  <c r="AF522" i="9"/>
  <c r="AG522" i="9"/>
  <c r="AB523" i="9"/>
  <c r="AC523" i="9"/>
  <c r="AD523" i="9"/>
  <c r="AE523" i="9"/>
  <c r="AF523" i="9"/>
  <c r="AG523" i="9"/>
  <c r="AB524" i="9"/>
  <c r="AC524" i="9"/>
  <c r="AD524" i="9"/>
  <c r="AE524" i="9"/>
  <c r="AF524" i="9"/>
  <c r="AG524" i="9"/>
  <c r="AB525" i="9"/>
  <c r="AC525" i="9"/>
  <c r="AD525" i="9"/>
  <c r="AE525" i="9"/>
  <c r="AF525" i="9"/>
  <c r="AG525" i="9"/>
  <c r="AB526" i="9"/>
  <c r="AC526" i="9"/>
  <c r="AD526" i="9"/>
  <c r="AE526" i="9"/>
  <c r="AF526" i="9"/>
  <c r="AG526" i="9"/>
  <c r="AB527" i="9"/>
  <c r="AC527" i="9"/>
  <c r="AD527" i="9"/>
  <c r="AE527" i="9"/>
  <c r="AF527" i="9"/>
  <c r="AG527" i="9"/>
  <c r="AB528" i="9"/>
  <c r="AC528" i="9"/>
  <c r="AD528" i="9"/>
  <c r="AE528" i="9"/>
  <c r="AF528" i="9"/>
  <c r="AG528" i="9"/>
  <c r="AB529" i="9"/>
  <c r="AC529" i="9"/>
  <c r="AD529" i="9"/>
  <c r="AE529" i="9"/>
  <c r="AF529" i="9"/>
  <c r="AG529" i="9"/>
  <c r="AB530" i="9"/>
  <c r="AC530" i="9"/>
  <c r="AD530" i="9"/>
  <c r="AE530" i="9"/>
  <c r="AF530" i="9"/>
  <c r="AG530" i="9"/>
  <c r="AB531" i="9"/>
  <c r="AC531" i="9"/>
  <c r="AD531" i="9"/>
  <c r="AE531" i="9"/>
  <c r="AF531" i="9"/>
  <c r="AG531" i="9"/>
  <c r="AB532" i="9"/>
  <c r="AC532" i="9"/>
  <c r="AD532" i="9"/>
  <c r="AE532" i="9"/>
  <c r="AF532" i="9"/>
  <c r="AG532" i="9"/>
  <c r="AB533" i="9"/>
  <c r="AC533" i="9"/>
  <c r="AD533" i="9"/>
  <c r="AE533" i="9"/>
  <c r="AF533" i="9"/>
  <c r="AG533" i="9"/>
  <c r="AB534" i="9"/>
  <c r="AC534" i="9"/>
  <c r="AD534" i="9"/>
  <c r="AE534" i="9"/>
  <c r="AF534" i="9"/>
  <c r="AG534" i="9"/>
  <c r="AB535" i="9"/>
  <c r="AC535" i="9"/>
  <c r="AD535" i="9"/>
  <c r="AE535" i="9"/>
  <c r="AF535" i="9"/>
  <c r="AG535" i="9"/>
  <c r="AB536" i="9"/>
  <c r="AC536" i="9"/>
  <c r="AD536" i="9"/>
  <c r="AE536" i="9"/>
  <c r="AF536" i="9"/>
  <c r="AG536" i="9"/>
  <c r="AB537" i="9"/>
  <c r="AC537" i="9"/>
  <c r="AD537" i="9"/>
  <c r="AE537" i="9"/>
  <c r="AF537" i="9"/>
  <c r="AG537" i="9"/>
  <c r="AB538" i="9"/>
  <c r="AC538" i="9"/>
  <c r="AD538" i="9"/>
  <c r="AE538" i="9"/>
  <c r="AF538" i="9"/>
  <c r="AG538" i="9"/>
  <c r="AB539" i="9"/>
  <c r="AC539" i="9"/>
  <c r="AD539" i="9"/>
  <c r="AE539" i="9"/>
  <c r="AF539" i="9"/>
  <c r="AG539" i="9"/>
  <c r="AB540" i="9"/>
  <c r="AC540" i="9"/>
  <c r="AD540" i="9"/>
  <c r="AE540" i="9"/>
  <c r="AF540" i="9"/>
  <c r="AG540" i="9"/>
  <c r="AB541" i="9"/>
  <c r="AC541" i="9"/>
  <c r="AD541" i="9"/>
  <c r="AE541" i="9"/>
  <c r="AF541" i="9"/>
  <c r="AG541" i="9"/>
  <c r="AB542" i="9"/>
  <c r="AC542" i="9"/>
  <c r="AD542" i="9"/>
  <c r="AE542" i="9"/>
  <c r="AF542" i="9"/>
  <c r="AG542" i="9"/>
  <c r="AB543" i="9"/>
  <c r="AC543" i="9"/>
  <c r="AD543" i="9"/>
  <c r="AE543" i="9"/>
  <c r="AF543" i="9"/>
  <c r="AG543" i="9"/>
  <c r="AB544" i="9"/>
  <c r="AC544" i="9"/>
  <c r="AD544" i="9"/>
  <c r="AE544" i="9"/>
  <c r="AF544" i="9"/>
  <c r="AG544" i="9"/>
  <c r="AB545" i="9"/>
  <c r="AC545" i="9"/>
  <c r="AD545" i="9"/>
  <c r="AE545" i="9"/>
  <c r="AF545" i="9"/>
  <c r="AG545" i="9"/>
  <c r="AB546" i="9"/>
  <c r="AC546" i="9"/>
  <c r="AD546" i="9"/>
  <c r="AE546" i="9"/>
  <c r="AF546" i="9"/>
  <c r="AG546" i="9"/>
  <c r="AB547" i="9"/>
  <c r="AC547" i="9"/>
  <c r="AD547" i="9"/>
  <c r="AE547" i="9"/>
  <c r="AF547" i="9"/>
  <c r="AG547" i="9"/>
  <c r="AB548" i="9"/>
  <c r="AC548" i="9"/>
  <c r="AD548" i="9"/>
  <c r="AE548" i="9"/>
  <c r="AF548" i="9"/>
  <c r="AG548" i="9"/>
  <c r="AB549" i="9"/>
  <c r="AC549" i="9"/>
  <c r="AD549" i="9"/>
  <c r="AE549" i="9"/>
  <c r="AF549" i="9"/>
  <c r="AG549" i="9"/>
  <c r="AB550" i="9"/>
  <c r="AC550" i="9"/>
  <c r="AD550" i="9"/>
  <c r="AE550" i="9"/>
  <c r="AF550" i="9"/>
  <c r="AG550" i="9"/>
  <c r="AB551" i="9"/>
  <c r="AC551" i="9"/>
  <c r="AD551" i="9"/>
  <c r="AE551" i="9"/>
  <c r="AF551" i="9"/>
  <c r="AG551" i="9"/>
  <c r="AB552" i="9"/>
  <c r="AC552" i="9"/>
  <c r="AD552" i="9"/>
  <c r="AE552" i="9"/>
  <c r="AF552" i="9"/>
  <c r="AG552" i="9"/>
  <c r="AB553" i="9"/>
  <c r="AC553" i="9"/>
  <c r="AD553" i="9"/>
  <c r="AE553" i="9"/>
  <c r="AF553" i="9"/>
  <c r="AG553" i="9"/>
  <c r="AB554" i="9"/>
  <c r="AC554" i="9"/>
  <c r="AD554" i="9"/>
  <c r="AE554" i="9"/>
  <c r="AF554" i="9"/>
  <c r="AG554" i="9"/>
  <c r="AB555" i="9"/>
  <c r="AC555" i="9"/>
  <c r="AD555" i="9"/>
  <c r="AE555" i="9"/>
  <c r="AF555" i="9"/>
  <c r="AG555" i="9"/>
  <c r="AB556" i="9"/>
  <c r="AC556" i="9"/>
  <c r="AD556" i="9"/>
  <c r="AE556" i="9"/>
  <c r="AF556" i="9"/>
  <c r="AG556" i="9"/>
  <c r="AB557" i="9"/>
  <c r="AC557" i="9"/>
  <c r="AD557" i="9"/>
  <c r="AE557" i="9"/>
  <c r="AF557" i="9"/>
  <c r="AG557" i="9"/>
  <c r="AB558" i="9"/>
  <c r="AC558" i="9"/>
  <c r="AD558" i="9"/>
  <c r="AE558" i="9"/>
  <c r="AF558" i="9"/>
  <c r="AG558" i="9"/>
  <c r="AB559" i="9"/>
  <c r="AC559" i="9"/>
  <c r="AD559" i="9"/>
  <c r="AE559" i="9"/>
  <c r="AF559" i="9"/>
  <c r="AG559" i="9"/>
  <c r="AB560" i="9"/>
  <c r="AC560" i="9"/>
  <c r="AD560" i="9"/>
  <c r="AE560" i="9"/>
  <c r="AF560" i="9"/>
  <c r="AG560" i="9"/>
  <c r="AB561" i="9"/>
  <c r="AC561" i="9"/>
  <c r="AD561" i="9"/>
  <c r="AE561" i="9"/>
  <c r="AF561" i="9"/>
  <c r="AG561" i="9"/>
  <c r="AB562" i="9"/>
  <c r="AC562" i="9"/>
  <c r="AD562" i="9"/>
  <c r="AE562" i="9"/>
  <c r="AF562" i="9"/>
  <c r="AG562" i="9"/>
  <c r="AB563" i="9"/>
  <c r="AC563" i="9"/>
  <c r="AD563" i="9"/>
  <c r="AE563" i="9"/>
  <c r="AF563" i="9"/>
  <c r="AG563" i="9"/>
  <c r="AB564" i="9"/>
  <c r="AC564" i="9"/>
  <c r="AD564" i="9"/>
  <c r="AE564" i="9"/>
  <c r="AF564" i="9"/>
  <c r="AG564" i="9"/>
  <c r="AB565" i="9"/>
  <c r="AC565" i="9"/>
  <c r="AD565" i="9"/>
  <c r="AE565" i="9"/>
  <c r="AF565" i="9"/>
  <c r="AG565" i="9"/>
  <c r="AB566" i="9"/>
  <c r="AC566" i="9"/>
  <c r="AD566" i="9"/>
  <c r="AE566" i="9"/>
  <c r="AF566" i="9"/>
  <c r="AG566" i="9"/>
  <c r="AB567" i="9"/>
  <c r="AC567" i="9"/>
  <c r="AD567" i="9"/>
  <c r="AE567" i="9"/>
  <c r="AF567" i="9"/>
  <c r="AG567" i="9"/>
  <c r="AB568" i="9"/>
  <c r="AC568" i="9"/>
  <c r="AD568" i="9"/>
  <c r="AE568" i="9"/>
  <c r="AF568" i="9"/>
  <c r="AG568" i="9"/>
  <c r="AB569" i="9"/>
  <c r="AC569" i="9"/>
  <c r="AD569" i="9"/>
  <c r="AE569" i="9"/>
  <c r="AF569" i="9"/>
  <c r="AG569" i="9"/>
  <c r="AB570" i="9"/>
  <c r="AC570" i="9"/>
  <c r="AD570" i="9"/>
  <c r="AE570" i="9"/>
  <c r="AF570" i="9"/>
  <c r="AG570" i="9"/>
  <c r="AB571" i="9"/>
  <c r="AC571" i="9"/>
  <c r="AD571" i="9"/>
  <c r="AE571" i="9"/>
  <c r="AF571" i="9"/>
  <c r="AG571" i="9"/>
  <c r="AB572" i="9"/>
  <c r="AC572" i="9"/>
  <c r="AD572" i="9"/>
  <c r="AE572" i="9"/>
  <c r="AF572" i="9"/>
  <c r="AG572" i="9"/>
  <c r="AB573" i="9"/>
  <c r="AC573" i="9"/>
  <c r="AD573" i="9"/>
  <c r="AE573" i="9"/>
  <c r="AF573" i="9"/>
  <c r="AG573" i="9"/>
  <c r="AB574" i="9"/>
  <c r="AC574" i="9"/>
  <c r="AD574" i="9"/>
  <c r="AE574" i="9"/>
  <c r="AF574" i="9"/>
  <c r="AG574" i="9"/>
  <c r="AB575" i="9"/>
  <c r="AC575" i="9"/>
  <c r="AD575" i="9"/>
  <c r="AE575" i="9"/>
  <c r="AF575" i="9"/>
  <c r="AG575" i="9"/>
  <c r="AB576" i="9"/>
  <c r="AC576" i="9"/>
  <c r="AD576" i="9"/>
  <c r="AE576" i="9"/>
  <c r="AF576" i="9"/>
  <c r="AG576" i="9"/>
  <c r="AB577" i="9"/>
  <c r="AC577" i="9"/>
  <c r="AD577" i="9"/>
  <c r="AE577" i="9"/>
  <c r="AF577" i="9"/>
  <c r="AG577" i="9"/>
  <c r="AB578" i="9"/>
  <c r="AC578" i="9"/>
  <c r="AD578" i="9"/>
  <c r="AE578" i="9"/>
  <c r="AF578" i="9"/>
  <c r="AG578" i="9"/>
  <c r="AB579" i="9"/>
  <c r="AC579" i="9"/>
  <c r="AD579" i="9"/>
  <c r="AE579" i="9"/>
  <c r="AF579" i="9"/>
  <c r="AG579" i="9"/>
  <c r="AB580" i="9"/>
  <c r="AC580" i="9"/>
  <c r="AD580" i="9"/>
  <c r="AE580" i="9"/>
  <c r="AF580" i="9"/>
  <c r="AG580" i="9"/>
  <c r="AB581" i="9"/>
  <c r="AC581" i="9"/>
  <c r="AD581" i="9"/>
  <c r="AE581" i="9"/>
  <c r="AF581" i="9"/>
  <c r="AG581" i="9"/>
  <c r="AB582" i="9"/>
  <c r="AC582" i="9"/>
  <c r="AD582" i="9"/>
  <c r="AE582" i="9"/>
  <c r="AF582" i="9"/>
  <c r="AG582" i="9"/>
  <c r="AB583" i="9"/>
  <c r="AC583" i="9"/>
  <c r="AD583" i="9"/>
  <c r="AE583" i="9"/>
  <c r="AF583" i="9"/>
  <c r="AG583" i="9"/>
  <c r="AB584" i="9"/>
  <c r="AC584" i="9"/>
  <c r="AD584" i="9"/>
  <c r="AE584" i="9"/>
  <c r="AF584" i="9"/>
  <c r="AG584" i="9"/>
  <c r="AB585" i="9"/>
  <c r="AC585" i="9"/>
  <c r="AD585" i="9"/>
  <c r="AE585" i="9"/>
  <c r="AF585" i="9"/>
  <c r="AG585" i="9"/>
  <c r="AB586" i="9"/>
  <c r="AC586" i="9"/>
  <c r="AD586" i="9"/>
  <c r="AE586" i="9"/>
  <c r="AF586" i="9"/>
  <c r="AG586" i="9"/>
  <c r="AB587" i="9"/>
  <c r="AC587" i="9"/>
  <c r="AD587" i="9"/>
  <c r="AE587" i="9"/>
  <c r="AF587" i="9"/>
  <c r="AG587" i="9"/>
  <c r="AB588" i="9"/>
  <c r="AC588" i="9"/>
  <c r="AD588" i="9"/>
  <c r="AE588" i="9"/>
  <c r="AF588" i="9"/>
  <c r="AG588" i="9"/>
  <c r="AB589" i="9"/>
  <c r="AC589" i="9"/>
  <c r="AD589" i="9"/>
  <c r="AE589" i="9"/>
  <c r="AF589" i="9"/>
  <c r="AG589" i="9"/>
  <c r="AB590" i="9"/>
  <c r="AC590" i="9"/>
  <c r="AD590" i="9"/>
  <c r="AE590" i="9"/>
  <c r="AF590" i="9"/>
  <c r="AG590" i="9"/>
  <c r="AB591" i="9"/>
  <c r="AC591" i="9"/>
  <c r="AD591" i="9"/>
  <c r="AE591" i="9"/>
  <c r="AF591" i="9"/>
  <c r="AG591" i="9"/>
  <c r="AB592" i="9"/>
  <c r="AC592" i="9"/>
  <c r="AD592" i="9"/>
  <c r="AE592" i="9"/>
  <c r="AF592" i="9"/>
  <c r="AG592" i="9"/>
  <c r="AB593" i="9"/>
  <c r="AC593" i="9"/>
  <c r="AD593" i="9"/>
  <c r="AE593" i="9"/>
  <c r="AF593" i="9"/>
  <c r="AG593" i="9"/>
  <c r="AB594" i="9"/>
  <c r="AC594" i="9"/>
  <c r="AD594" i="9"/>
  <c r="AE594" i="9"/>
  <c r="AF594" i="9"/>
  <c r="AG594" i="9"/>
  <c r="AB595" i="9"/>
  <c r="AC595" i="9"/>
  <c r="AD595" i="9"/>
  <c r="AE595" i="9"/>
  <c r="AF595" i="9"/>
  <c r="AG595" i="9"/>
  <c r="AB596" i="9"/>
  <c r="AC596" i="9"/>
  <c r="AD596" i="9"/>
  <c r="AE596" i="9"/>
  <c r="AF596" i="9"/>
  <c r="AG596" i="9"/>
  <c r="AB597" i="9"/>
  <c r="AC597" i="9"/>
  <c r="AD597" i="9"/>
  <c r="AE597" i="9"/>
  <c r="AF597" i="9"/>
  <c r="AG597" i="9"/>
  <c r="AB598" i="9"/>
  <c r="AC598" i="9"/>
  <c r="AD598" i="9"/>
  <c r="AE598" i="9"/>
  <c r="AF598" i="9"/>
  <c r="AG598" i="9"/>
  <c r="AB599" i="9"/>
  <c r="AC599" i="9"/>
  <c r="AD599" i="9"/>
  <c r="AE599" i="9"/>
  <c r="AF599" i="9"/>
  <c r="AG599" i="9"/>
  <c r="AB600" i="9"/>
  <c r="AC600" i="9"/>
  <c r="AD600" i="9"/>
  <c r="AE600" i="9"/>
  <c r="AF600" i="9"/>
  <c r="AG600" i="9"/>
  <c r="AB601" i="9"/>
  <c r="AC601" i="9"/>
  <c r="AD601" i="9"/>
  <c r="AE601" i="9"/>
  <c r="AF601" i="9"/>
  <c r="AG601" i="9"/>
  <c r="AB602" i="9"/>
  <c r="AC602" i="9"/>
  <c r="AD602" i="9"/>
  <c r="AE602" i="9"/>
  <c r="AF602" i="9"/>
  <c r="AG602" i="9"/>
  <c r="AB603" i="9"/>
  <c r="AC603" i="9"/>
  <c r="AD603" i="9"/>
  <c r="AE603" i="9"/>
  <c r="AF603" i="9"/>
  <c r="AG603" i="9"/>
  <c r="AB604" i="9"/>
  <c r="AC604" i="9"/>
  <c r="AD604" i="9"/>
  <c r="AE604" i="9"/>
  <c r="AF604" i="9"/>
  <c r="AG604" i="9"/>
  <c r="AB605" i="9"/>
  <c r="AC605" i="9"/>
  <c r="AD605" i="9"/>
  <c r="AE605" i="9"/>
  <c r="AF605" i="9"/>
  <c r="AG605" i="9"/>
  <c r="AB606" i="9"/>
  <c r="AC606" i="9"/>
  <c r="AD606" i="9"/>
  <c r="AE606" i="9"/>
  <c r="AF606" i="9"/>
  <c r="AG606" i="9"/>
  <c r="AB607" i="9"/>
  <c r="AC607" i="9"/>
  <c r="AD607" i="9"/>
  <c r="AE607" i="9"/>
  <c r="AF607" i="9"/>
  <c r="AG607" i="9"/>
  <c r="AB608" i="9"/>
  <c r="AC608" i="9"/>
  <c r="AD608" i="9"/>
  <c r="AE608" i="9"/>
  <c r="AF608" i="9"/>
  <c r="AG608" i="9"/>
  <c r="AB609" i="9"/>
  <c r="AC609" i="9"/>
  <c r="AD609" i="9"/>
  <c r="AE609" i="9"/>
  <c r="AF609" i="9"/>
  <c r="AG609" i="9"/>
  <c r="AB610" i="9"/>
  <c r="AC610" i="9"/>
  <c r="AD610" i="9"/>
  <c r="AE610" i="9"/>
  <c r="AF610" i="9"/>
  <c r="AG610" i="9"/>
  <c r="AB611" i="9"/>
  <c r="AC611" i="9"/>
  <c r="AD611" i="9"/>
  <c r="AE611" i="9"/>
  <c r="AF611" i="9"/>
  <c r="AG611" i="9"/>
  <c r="AB612" i="9"/>
  <c r="AC612" i="9"/>
  <c r="AD612" i="9"/>
  <c r="AE612" i="9"/>
  <c r="AF612" i="9"/>
  <c r="AG612" i="9"/>
  <c r="AB613" i="9"/>
  <c r="AC613" i="9"/>
  <c r="AD613" i="9"/>
  <c r="AE613" i="9"/>
  <c r="AF613" i="9"/>
  <c r="AG613" i="9"/>
  <c r="AB614" i="9"/>
  <c r="AC614" i="9"/>
  <c r="AD614" i="9"/>
  <c r="AE614" i="9"/>
  <c r="AF614" i="9"/>
  <c r="AG614" i="9"/>
  <c r="AB615" i="9"/>
  <c r="AC615" i="9"/>
  <c r="AD615" i="9"/>
  <c r="AE615" i="9"/>
  <c r="AF615" i="9"/>
  <c r="AG615" i="9"/>
  <c r="AB616" i="9"/>
  <c r="AC616" i="9"/>
  <c r="AD616" i="9"/>
  <c r="AE616" i="9"/>
  <c r="AF616" i="9"/>
  <c r="AG616" i="9"/>
  <c r="AB617" i="9"/>
  <c r="AC617" i="9"/>
  <c r="AD617" i="9"/>
  <c r="AE617" i="9"/>
  <c r="AF617" i="9"/>
  <c r="AG617" i="9"/>
  <c r="AB618" i="9"/>
  <c r="AC618" i="9"/>
  <c r="AD618" i="9"/>
  <c r="AE618" i="9"/>
  <c r="AF618" i="9"/>
  <c r="AG618" i="9"/>
  <c r="AB619" i="9"/>
  <c r="AC619" i="9"/>
  <c r="AD619" i="9"/>
  <c r="AE619" i="9"/>
  <c r="AF619" i="9"/>
  <c r="AG619" i="9"/>
  <c r="AB620" i="9"/>
  <c r="AC620" i="9"/>
  <c r="AD620" i="9"/>
  <c r="AE620" i="9"/>
  <c r="AF620" i="9"/>
  <c r="AG620" i="9"/>
  <c r="AB621" i="9"/>
  <c r="AC621" i="9"/>
  <c r="AD621" i="9"/>
  <c r="AE621" i="9"/>
  <c r="AF621" i="9"/>
  <c r="AG621" i="9"/>
  <c r="AB622" i="9"/>
  <c r="AC622" i="9"/>
  <c r="AD622" i="9"/>
  <c r="AE622" i="9"/>
  <c r="AF622" i="9"/>
  <c r="AG622" i="9"/>
  <c r="AB623" i="9"/>
  <c r="AC623" i="9"/>
  <c r="AD623" i="9"/>
  <c r="AE623" i="9"/>
  <c r="AF623" i="9"/>
  <c r="AG623" i="9"/>
  <c r="AB624" i="9"/>
  <c r="AC624" i="9"/>
  <c r="AD624" i="9"/>
  <c r="AE624" i="9"/>
  <c r="AF624" i="9"/>
  <c r="AG624" i="9"/>
  <c r="AB625" i="9"/>
  <c r="AC625" i="9"/>
  <c r="AD625" i="9"/>
  <c r="AE625" i="9"/>
  <c r="AF625" i="9"/>
  <c r="AG625" i="9"/>
  <c r="AB626" i="9"/>
  <c r="AC626" i="9"/>
  <c r="AD626" i="9"/>
  <c r="AE626" i="9"/>
  <c r="AF626" i="9"/>
  <c r="AG626" i="9"/>
  <c r="AB627" i="9"/>
  <c r="AC627" i="9"/>
  <c r="AD627" i="9"/>
  <c r="AE627" i="9"/>
  <c r="AF627" i="9"/>
  <c r="AG627" i="9"/>
  <c r="AB628" i="9"/>
  <c r="AC628" i="9"/>
  <c r="AD628" i="9"/>
  <c r="AE628" i="9"/>
  <c r="AF628" i="9"/>
  <c r="AG628" i="9"/>
  <c r="AB629" i="9"/>
  <c r="AC629" i="9"/>
  <c r="AD629" i="9"/>
  <c r="AE629" i="9"/>
  <c r="AF629" i="9"/>
  <c r="AG629" i="9"/>
  <c r="AB630" i="9"/>
  <c r="AC630" i="9"/>
  <c r="AD630" i="9"/>
  <c r="AE630" i="9"/>
  <c r="AF630" i="9"/>
  <c r="AG630" i="9"/>
  <c r="AB631" i="9"/>
  <c r="AC631" i="9"/>
  <c r="AD631" i="9"/>
  <c r="AE631" i="9"/>
  <c r="AF631" i="9"/>
  <c r="AG631" i="9"/>
  <c r="AB632" i="9"/>
  <c r="AC632" i="9"/>
  <c r="AD632" i="9"/>
  <c r="AE632" i="9"/>
  <c r="AF632" i="9"/>
  <c r="AG632" i="9"/>
  <c r="AB633" i="9"/>
  <c r="AC633" i="9"/>
  <c r="AD633" i="9"/>
  <c r="AE633" i="9"/>
  <c r="AF633" i="9"/>
  <c r="AG633" i="9"/>
  <c r="AB634" i="9"/>
  <c r="AC634" i="9"/>
  <c r="AD634" i="9"/>
  <c r="AE634" i="9"/>
  <c r="AF634" i="9"/>
  <c r="AG634" i="9"/>
  <c r="AB635" i="9"/>
  <c r="AC635" i="9"/>
  <c r="AD635" i="9"/>
  <c r="AE635" i="9"/>
  <c r="AF635" i="9"/>
  <c r="AG635" i="9"/>
  <c r="AB636" i="9"/>
  <c r="AC636" i="9"/>
  <c r="AD636" i="9"/>
  <c r="AE636" i="9"/>
  <c r="AF636" i="9"/>
  <c r="AG636" i="9"/>
  <c r="AB637" i="9"/>
  <c r="AC637" i="9"/>
  <c r="AD637" i="9"/>
  <c r="AE637" i="9"/>
  <c r="AF637" i="9"/>
  <c r="AG637" i="9"/>
  <c r="AB638" i="9"/>
  <c r="AC638" i="9"/>
  <c r="AD638" i="9"/>
  <c r="AE638" i="9"/>
  <c r="AF638" i="9"/>
  <c r="AG638" i="9"/>
  <c r="AB639" i="9"/>
  <c r="AC639" i="9"/>
  <c r="AD639" i="9"/>
  <c r="AE639" i="9"/>
  <c r="AF639" i="9"/>
  <c r="AG639" i="9"/>
  <c r="AB640" i="9"/>
  <c r="AC640" i="9"/>
  <c r="AD640" i="9"/>
  <c r="AE640" i="9"/>
  <c r="AF640" i="9"/>
  <c r="AG640" i="9"/>
  <c r="AB641" i="9"/>
  <c r="AC641" i="9"/>
  <c r="AD641" i="9"/>
  <c r="AE641" i="9"/>
  <c r="AF641" i="9"/>
  <c r="AG641" i="9"/>
  <c r="AB642" i="9"/>
  <c r="AC642" i="9"/>
  <c r="AD642" i="9"/>
  <c r="AE642" i="9"/>
  <c r="AF642" i="9"/>
  <c r="AG642" i="9"/>
  <c r="AB643" i="9"/>
  <c r="AC643" i="9"/>
  <c r="AD643" i="9"/>
  <c r="AE643" i="9"/>
  <c r="AF643" i="9"/>
  <c r="AG643" i="9"/>
  <c r="AB644" i="9"/>
  <c r="AC644" i="9"/>
  <c r="AD644" i="9"/>
  <c r="AE644" i="9"/>
  <c r="AF644" i="9"/>
  <c r="AG644" i="9"/>
  <c r="AB645" i="9"/>
  <c r="AC645" i="9"/>
  <c r="AD645" i="9"/>
  <c r="AE645" i="9"/>
  <c r="AF645" i="9"/>
  <c r="AG645" i="9"/>
  <c r="AB646" i="9"/>
  <c r="AC646" i="9"/>
  <c r="AD646" i="9"/>
  <c r="AE646" i="9"/>
  <c r="AF646" i="9"/>
  <c r="AG646" i="9"/>
  <c r="AB647" i="9"/>
  <c r="AC647" i="9"/>
  <c r="AD647" i="9"/>
  <c r="AE647" i="9"/>
  <c r="AF647" i="9"/>
  <c r="AG647" i="9"/>
  <c r="AB648" i="9"/>
  <c r="AC648" i="9"/>
  <c r="AD648" i="9"/>
  <c r="AE648" i="9"/>
  <c r="AF648" i="9"/>
  <c r="AG648" i="9"/>
  <c r="AB649" i="9"/>
  <c r="AC649" i="9"/>
  <c r="AD649" i="9"/>
  <c r="AE649" i="9"/>
  <c r="AF649" i="9"/>
  <c r="AG649" i="9"/>
  <c r="AB650" i="9"/>
  <c r="AC650" i="9"/>
  <c r="AD650" i="9"/>
  <c r="AE650" i="9"/>
  <c r="AF650" i="9"/>
  <c r="AG650" i="9"/>
  <c r="AB651" i="9"/>
  <c r="AC651" i="9"/>
  <c r="AD651" i="9"/>
  <c r="AE651" i="9"/>
  <c r="AF651" i="9"/>
  <c r="AG651" i="9"/>
  <c r="AB652" i="9"/>
  <c r="AC652" i="9"/>
  <c r="AD652" i="9"/>
  <c r="AE652" i="9"/>
  <c r="AF652" i="9"/>
  <c r="AG652" i="9"/>
  <c r="AB653" i="9"/>
  <c r="AC653" i="9"/>
  <c r="AD653" i="9"/>
  <c r="AE653" i="9"/>
  <c r="AF653" i="9"/>
  <c r="AG653" i="9"/>
  <c r="AB654" i="9"/>
  <c r="AC654" i="9"/>
  <c r="AD654" i="9"/>
  <c r="AE654" i="9"/>
  <c r="AF654" i="9"/>
  <c r="AG654" i="9"/>
  <c r="AB655" i="9"/>
  <c r="AC655" i="9"/>
  <c r="AD655" i="9"/>
  <c r="AE655" i="9"/>
  <c r="AF655" i="9"/>
  <c r="AG655" i="9"/>
  <c r="AB656" i="9"/>
  <c r="AC656" i="9"/>
  <c r="AD656" i="9"/>
  <c r="AE656" i="9"/>
  <c r="AF656" i="9"/>
  <c r="AG656" i="9"/>
  <c r="AB657" i="9"/>
  <c r="AC657" i="9"/>
  <c r="AD657" i="9"/>
  <c r="AE657" i="9"/>
  <c r="AF657" i="9"/>
  <c r="AG657" i="9"/>
  <c r="AB658" i="9"/>
  <c r="AC658" i="9"/>
  <c r="AD658" i="9"/>
  <c r="AE658" i="9"/>
  <c r="AF658" i="9"/>
  <c r="AG658" i="9"/>
  <c r="AB659" i="9"/>
  <c r="AC659" i="9"/>
  <c r="AD659" i="9"/>
  <c r="AE659" i="9"/>
  <c r="AF659" i="9"/>
  <c r="AG659" i="9"/>
  <c r="AB660" i="9"/>
  <c r="AC660" i="9"/>
  <c r="AD660" i="9"/>
  <c r="AE660" i="9"/>
  <c r="AF660" i="9"/>
  <c r="AG660" i="9"/>
  <c r="AB661" i="9"/>
  <c r="AC661" i="9"/>
  <c r="AD661" i="9"/>
  <c r="AE661" i="9"/>
  <c r="AF661" i="9"/>
  <c r="AG661" i="9"/>
  <c r="AB662" i="9"/>
  <c r="AC662" i="9"/>
  <c r="AD662" i="9"/>
  <c r="AE662" i="9"/>
  <c r="AF662" i="9"/>
  <c r="AG662" i="9"/>
  <c r="AB663" i="9"/>
  <c r="AC663" i="9"/>
  <c r="AD663" i="9"/>
  <c r="AE663" i="9"/>
  <c r="AF663" i="9"/>
  <c r="AG663" i="9"/>
  <c r="AB664" i="9"/>
  <c r="AC664" i="9"/>
  <c r="AD664" i="9"/>
  <c r="AE664" i="9"/>
  <c r="AF664" i="9"/>
  <c r="AG664" i="9"/>
  <c r="AB665" i="9"/>
  <c r="AC665" i="9"/>
  <c r="AD665" i="9"/>
  <c r="AE665" i="9"/>
  <c r="AF665" i="9"/>
  <c r="AG665" i="9"/>
  <c r="AB666" i="9"/>
  <c r="AC666" i="9"/>
  <c r="AD666" i="9"/>
  <c r="AE666" i="9"/>
  <c r="AF666" i="9"/>
  <c r="AG666" i="9"/>
  <c r="AB667" i="9"/>
  <c r="AC667" i="9"/>
  <c r="AD667" i="9"/>
  <c r="AE667" i="9"/>
  <c r="AF667" i="9"/>
  <c r="AG667" i="9"/>
  <c r="AB668" i="9"/>
  <c r="AC668" i="9"/>
  <c r="AD668" i="9"/>
  <c r="AE668" i="9"/>
  <c r="AF668" i="9"/>
  <c r="AG668" i="9"/>
  <c r="AB669" i="9"/>
  <c r="AC669" i="9"/>
  <c r="AD669" i="9"/>
  <c r="AE669" i="9"/>
  <c r="AF669" i="9"/>
  <c r="AG669" i="9"/>
  <c r="AB670" i="9"/>
  <c r="AC670" i="9"/>
  <c r="AD670" i="9"/>
  <c r="AE670" i="9"/>
  <c r="AF670" i="9"/>
  <c r="AG670" i="9"/>
  <c r="AB671" i="9"/>
  <c r="AC671" i="9"/>
  <c r="AD671" i="9"/>
  <c r="AE671" i="9"/>
  <c r="AF671" i="9"/>
  <c r="AG671" i="9"/>
  <c r="AB672" i="9"/>
  <c r="AC672" i="9"/>
  <c r="AD672" i="9"/>
  <c r="AE672" i="9"/>
  <c r="AF672" i="9"/>
  <c r="AG672" i="9"/>
  <c r="AB673" i="9"/>
  <c r="AC673" i="9"/>
  <c r="AD673" i="9"/>
  <c r="AE673" i="9"/>
  <c r="AF673" i="9"/>
  <c r="AG673" i="9"/>
  <c r="AB674" i="9"/>
  <c r="AC674" i="9"/>
  <c r="AD674" i="9"/>
  <c r="AE674" i="9"/>
  <c r="AF674" i="9"/>
  <c r="AG674" i="9"/>
  <c r="AB675" i="9"/>
  <c r="AC675" i="9"/>
  <c r="AD675" i="9"/>
  <c r="AE675" i="9"/>
  <c r="AF675" i="9"/>
  <c r="AG675" i="9"/>
  <c r="AB676" i="9"/>
  <c r="AC676" i="9"/>
  <c r="AD676" i="9"/>
  <c r="AE676" i="9"/>
  <c r="AF676" i="9"/>
  <c r="AG676" i="9"/>
  <c r="AB677" i="9"/>
  <c r="AC677" i="9"/>
  <c r="AD677" i="9"/>
  <c r="AE677" i="9"/>
  <c r="AF677" i="9"/>
  <c r="AG677" i="9"/>
  <c r="AB678" i="9"/>
  <c r="AC678" i="9"/>
  <c r="AD678" i="9"/>
  <c r="AE678" i="9"/>
  <c r="AF678" i="9"/>
  <c r="AG678" i="9"/>
  <c r="AB679" i="9"/>
  <c r="AC679" i="9"/>
  <c r="AD679" i="9"/>
  <c r="AE679" i="9"/>
  <c r="AF679" i="9"/>
  <c r="AG679" i="9"/>
  <c r="AB680" i="9"/>
  <c r="AC680" i="9"/>
  <c r="AD680" i="9"/>
  <c r="AE680" i="9"/>
  <c r="AF680" i="9"/>
  <c r="AG680" i="9"/>
  <c r="AB681" i="9"/>
  <c r="AC681" i="9"/>
  <c r="AD681" i="9"/>
  <c r="AE681" i="9"/>
  <c r="AF681" i="9"/>
  <c r="AG681" i="9"/>
  <c r="AB682" i="9"/>
  <c r="AC682" i="9"/>
  <c r="AD682" i="9"/>
  <c r="AE682" i="9"/>
  <c r="AF682" i="9"/>
  <c r="AG682" i="9"/>
  <c r="AB683" i="9"/>
  <c r="AC683" i="9"/>
  <c r="AD683" i="9"/>
  <c r="AE683" i="9"/>
  <c r="AF683" i="9"/>
  <c r="AG683" i="9"/>
  <c r="AB684" i="9"/>
  <c r="AC684" i="9"/>
  <c r="AD684" i="9"/>
  <c r="AE684" i="9"/>
  <c r="AF684" i="9"/>
  <c r="AG684" i="9"/>
  <c r="AB685" i="9"/>
  <c r="AC685" i="9"/>
  <c r="AD685" i="9"/>
  <c r="AE685" i="9"/>
  <c r="AF685" i="9"/>
  <c r="AG685" i="9"/>
  <c r="AB686" i="9"/>
  <c r="AC686" i="9"/>
  <c r="AD686" i="9"/>
  <c r="AE686" i="9"/>
  <c r="AF686" i="9"/>
  <c r="AG686" i="9"/>
  <c r="AB687" i="9"/>
  <c r="AC687" i="9"/>
  <c r="AD687" i="9"/>
  <c r="AE687" i="9"/>
  <c r="AF687" i="9"/>
  <c r="AG687" i="9"/>
  <c r="AB688" i="9"/>
  <c r="AC688" i="9"/>
  <c r="AD688" i="9"/>
  <c r="AE688" i="9"/>
  <c r="AF688" i="9"/>
  <c r="AG688" i="9"/>
  <c r="AB689" i="9"/>
  <c r="AC689" i="9"/>
  <c r="AD689" i="9"/>
  <c r="AE689" i="9"/>
  <c r="AF689" i="9"/>
  <c r="AG689" i="9"/>
  <c r="AB690" i="9"/>
  <c r="AC690" i="9"/>
  <c r="AD690" i="9"/>
  <c r="AE690" i="9"/>
  <c r="AF690" i="9"/>
  <c r="AG690" i="9"/>
  <c r="AB691" i="9"/>
  <c r="AC691" i="9"/>
  <c r="AD691" i="9"/>
  <c r="AE691" i="9"/>
  <c r="AF691" i="9"/>
  <c r="AG691" i="9"/>
  <c r="AB692" i="9"/>
  <c r="AC692" i="9"/>
  <c r="AD692" i="9"/>
  <c r="AE692" i="9"/>
  <c r="AF692" i="9"/>
  <c r="AG692" i="9"/>
  <c r="AB693" i="9"/>
  <c r="AC693" i="9"/>
  <c r="AD693" i="9"/>
  <c r="AE693" i="9"/>
  <c r="AF693" i="9"/>
  <c r="AG693" i="9"/>
  <c r="AB694" i="9"/>
  <c r="AC694" i="9"/>
  <c r="AD694" i="9"/>
  <c r="AE694" i="9"/>
  <c r="AF694" i="9"/>
  <c r="AG694" i="9"/>
  <c r="AB695" i="9"/>
  <c r="AC695" i="9"/>
  <c r="AD695" i="9"/>
  <c r="AE695" i="9"/>
  <c r="AF695" i="9"/>
  <c r="AG695" i="9"/>
  <c r="AB696" i="9"/>
  <c r="AC696" i="9"/>
  <c r="AD696" i="9"/>
  <c r="AE696" i="9"/>
  <c r="AF696" i="9"/>
  <c r="AG696" i="9"/>
  <c r="AB697" i="9"/>
  <c r="AC697" i="9"/>
  <c r="AD697" i="9"/>
  <c r="AE697" i="9"/>
  <c r="AF697" i="9"/>
  <c r="AG697" i="9"/>
  <c r="AB698" i="9"/>
  <c r="AC698" i="9"/>
  <c r="AD698" i="9"/>
  <c r="AE698" i="9"/>
  <c r="AF698" i="9"/>
  <c r="AG698" i="9"/>
  <c r="AB699" i="9"/>
  <c r="AC699" i="9"/>
  <c r="AD699" i="9"/>
  <c r="AE699" i="9"/>
  <c r="AF699" i="9"/>
  <c r="AG699" i="9"/>
  <c r="AB700" i="9"/>
  <c r="AC700" i="9"/>
  <c r="AD700" i="9"/>
  <c r="AE700" i="9"/>
  <c r="AF700" i="9"/>
  <c r="AG700" i="9"/>
  <c r="AB701" i="9"/>
  <c r="AC701" i="9"/>
  <c r="AD701" i="9"/>
  <c r="AE701" i="9"/>
  <c r="AF701" i="9"/>
  <c r="AG701" i="9"/>
  <c r="AB702" i="9"/>
  <c r="AC702" i="9"/>
  <c r="AD702" i="9"/>
  <c r="AE702" i="9"/>
  <c r="AF702" i="9"/>
  <c r="AG702" i="9"/>
  <c r="AB703" i="9"/>
  <c r="AC703" i="9"/>
  <c r="AD703" i="9"/>
  <c r="AE703" i="9"/>
  <c r="AF703" i="9"/>
  <c r="AG703" i="9"/>
  <c r="AB704" i="9"/>
  <c r="AC704" i="9"/>
  <c r="AD704" i="9"/>
  <c r="AE704" i="9"/>
  <c r="AF704" i="9"/>
  <c r="AG704" i="9"/>
  <c r="AB705" i="9"/>
  <c r="AC705" i="9"/>
  <c r="AD705" i="9"/>
  <c r="AE705" i="9"/>
  <c r="AF705" i="9"/>
  <c r="AG705" i="9"/>
  <c r="AB706" i="9"/>
  <c r="AC706" i="9"/>
  <c r="AD706" i="9"/>
  <c r="AE706" i="9"/>
  <c r="AF706" i="9"/>
  <c r="AG706" i="9"/>
  <c r="AB707" i="9"/>
  <c r="AC707" i="9"/>
  <c r="AD707" i="9"/>
  <c r="AE707" i="9"/>
  <c r="AF707" i="9"/>
  <c r="AG707" i="9"/>
  <c r="AB708" i="9"/>
  <c r="AC708" i="9"/>
  <c r="AD708" i="9"/>
  <c r="AE708" i="9"/>
  <c r="AF708" i="9"/>
  <c r="AG708" i="9"/>
  <c r="AB709" i="9"/>
  <c r="AC709" i="9"/>
  <c r="AD709" i="9"/>
  <c r="AE709" i="9"/>
  <c r="AF709" i="9"/>
  <c r="AG709" i="9"/>
  <c r="AB710" i="9"/>
  <c r="AC710" i="9"/>
  <c r="AD710" i="9"/>
  <c r="AE710" i="9"/>
  <c r="AF710" i="9"/>
  <c r="AG710" i="9"/>
  <c r="AB711" i="9"/>
  <c r="AC711" i="9"/>
  <c r="AD711" i="9"/>
  <c r="AE711" i="9"/>
  <c r="AF711" i="9"/>
  <c r="AG711" i="9"/>
  <c r="AB712" i="9"/>
  <c r="AC712" i="9"/>
  <c r="AD712" i="9"/>
  <c r="AE712" i="9"/>
  <c r="AF712" i="9"/>
  <c r="AG712" i="9"/>
  <c r="AB713" i="9"/>
  <c r="AC713" i="9"/>
  <c r="AD713" i="9"/>
  <c r="AE713" i="9"/>
  <c r="AF713" i="9"/>
  <c r="AG713" i="9"/>
  <c r="AB714" i="9"/>
  <c r="AC714" i="9"/>
  <c r="AD714" i="9"/>
  <c r="AE714" i="9"/>
  <c r="AF714" i="9"/>
  <c r="AG714" i="9"/>
  <c r="AB715" i="9"/>
  <c r="AC715" i="9"/>
  <c r="AD715" i="9"/>
  <c r="AE715" i="9"/>
  <c r="AF715" i="9"/>
  <c r="AG715" i="9"/>
  <c r="AB716" i="9"/>
  <c r="AC716" i="9"/>
  <c r="AD716" i="9"/>
  <c r="AE716" i="9"/>
  <c r="AF716" i="9"/>
  <c r="AG716" i="9"/>
  <c r="AB717" i="9"/>
  <c r="AC717" i="9"/>
  <c r="AD717" i="9"/>
  <c r="AE717" i="9"/>
  <c r="AF717" i="9"/>
  <c r="AG717" i="9"/>
  <c r="AB718" i="9"/>
  <c r="AC718" i="9"/>
  <c r="AD718" i="9"/>
  <c r="AE718" i="9"/>
  <c r="AF718" i="9"/>
  <c r="AG718" i="9"/>
  <c r="AB719" i="9"/>
  <c r="AC719" i="9"/>
  <c r="AD719" i="9"/>
  <c r="AE719" i="9"/>
  <c r="AF719" i="9"/>
  <c r="AG719" i="9"/>
  <c r="AB720" i="9"/>
  <c r="AC720" i="9"/>
  <c r="AD720" i="9"/>
  <c r="AE720" i="9"/>
  <c r="AF720" i="9"/>
  <c r="AG720" i="9"/>
  <c r="AB721" i="9"/>
  <c r="AC721" i="9"/>
  <c r="AD721" i="9"/>
  <c r="AE721" i="9"/>
  <c r="AF721" i="9"/>
  <c r="AG721" i="9"/>
  <c r="AB722" i="9"/>
  <c r="AC722" i="9"/>
  <c r="AD722" i="9"/>
  <c r="AE722" i="9"/>
  <c r="AF722" i="9"/>
  <c r="AG722" i="9"/>
  <c r="AB723" i="9"/>
  <c r="AC723" i="9"/>
  <c r="AD723" i="9"/>
  <c r="AE723" i="9"/>
  <c r="AF723" i="9"/>
  <c r="AG723" i="9"/>
  <c r="AB3" i="10"/>
  <c r="AC3" i="10"/>
  <c r="AD3" i="10"/>
  <c r="AE3" i="10"/>
  <c r="AF3" i="10"/>
  <c r="AG3" i="10"/>
  <c r="AB4" i="10"/>
  <c r="AC4" i="10"/>
  <c r="AD4" i="10"/>
  <c r="AE4" i="10"/>
  <c r="AF4" i="10"/>
  <c r="AG4" i="10"/>
  <c r="AB5" i="10"/>
  <c r="AC5" i="10"/>
  <c r="AD5" i="10"/>
  <c r="AE5" i="10"/>
  <c r="AF5" i="10"/>
  <c r="AG5" i="10"/>
  <c r="AB6" i="10"/>
  <c r="AC6" i="10"/>
  <c r="AD6" i="10"/>
  <c r="AE6" i="10"/>
  <c r="AF6" i="10"/>
  <c r="AG6" i="10"/>
  <c r="AB7" i="10"/>
  <c r="AC7" i="10"/>
  <c r="AD7" i="10"/>
  <c r="AE7" i="10"/>
  <c r="AF7" i="10"/>
  <c r="AG7" i="10"/>
  <c r="AB8" i="10"/>
  <c r="AC8" i="10"/>
  <c r="AD8" i="10"/>
  <c r="AE8" i="10"/>
  <c r="AF8" i="10"/>
  <c r="AG8" i="10"/>
  <c r="AB9" i="10"/>
  <c r="AC9" i="10"/>
  <c r="AD9" i="10"/>
  <c r="AE9" i="10"/>
  <c r="AF9" i="10"/>
  <c r="AG9" i="10"/>
  <c r="AB10" i="10"/>
  <c r="AC10" i="10"/>
  <c r="AD10" i="10"/>
  <c r="AE10" i="10"/>
  <c r="AF10" i="10"/>
  <c r="AG10" i="10"/>
  <c r="AB11" i="10"/>
  <c r="AC11" i="10"/>
  <c r="AD11" i="10"/>
  <c r="AE11" i="10"/>
  <c r="AF11" i="10"/>
  <c r="AG11" i="10"/>
  <c r="AB12" i="10"/>
  <c r="AC12" i="10"/>
  <c r="AD12" i="10"/>
  <c r="AE12" i="10"/>
  <c r="AF12" i="10"/>
  <c r="AG12" i="10"/>
  <c r="AB13" i="10"/>
  <c r="AC13" i="10"/>
  <c r="AD13" i="10"/>
  <c r="AE13" i="10"/>
  <c r="AF13" i="10"/>
  <c r="AG13" i="10"/>
  <c r="AB14" i="10"/>
  <c r="AC14" i="10"/>
  <c r="AD14" i="10"/>
  <c r="AE14" i="10"/>
  <c r="AF14" i="10"/>
  <c r="AG14" i="10"/>
  <c r="AB15" i="10"/>
  <c r="AC15" i="10"/>
  <c r="AD15" i="10"/>
  <c r="AE15" i="10"/>
  <c r="AF15" i="10"/>
  <c r="AG15" i="10"/>
  <c r="AB16" i="10"/>
  <c r="AC16" i="10"/>
  <c r="AD16" i="10"/>
  <c r="AE16" i="10"/>
  <c r="AF16" i="10"/>
  <c r="AG16" i="10"/>
  <c r="AB17" i="10"/>
  <c r="AC17" i="10"/>
  <c r="AD17" i="10"/>
  <c r="AE17" i="10"/>
  <c r="AF17" i="10"/>
  <c r="AG17" i="10"/>
  <c r="AB18" i="10"/>
  <c r="AC18" i="10"/>
  <c r="AD18" i="10"/>
  <c r="AE18" i="10"/>
  <c r="AF18" i="10"/>
  <c r="AG18" i="10"/>
  <c r="AB19" i="10"/>
  <c r="AC19" i="10"/>
  <c r="AD19" i="10"/>
  <c r="AE19" i="10"/>
  <c r="AF19" i="10"/>
  <c r="AG19" i="10"/>
  <c r="AB20" i="10"/>
  <c r="AC20" i="10"/>
  <c r="AD20" i="10"/>
  <c r="AE20" i="10"/>
  <c r="AF20" i="10"/>
  <c r="AG20" i="10"/>
  <c r="AB21" i="10"/>
  <c r="AC21" i="10"/>
  <c r="AD21" i="10"/>
  <c r="AE21" i="10"/>
  <c r="AF21" i="10"/>
  <c r="AG21" i="10"/>
  <c r="AB22" i="10"/>
  <c r="AC22" i="10"/>
  <c r="AD22" i="10"/>
  <c r="AE22" i="10"/>
  <c r="AF22" i="10"/>
  <c r="AG22" i="10"/>
  <c r="AB23" i="10"/>
  <c r="AC23" i="10"/>
  <c r="AD23" i="10"/>
  <c r="AE23" i="10"/>
  <c r="AF23" i="10"/>
  <c r="AG23" i="10"/>
  <c r="AB24" i="10"/>
  <c r="AC24" i="10"/>
  <c r="AD24" i="10"/>
  <c r="AE24" i="10"/>
  <c r="AF24" i="10"/>
  <c r="AG24" i="10"/>
  <c r="AB25" i="10"/>
  <c r="AC25" i="10"/>
  <c r="AD25" i="10"/>
  <c r="AE25" i="10"/>
  <c r="AF25" i="10"/>
  <c r="AG25" i="10"/>
  <c r="AB26" i="10"/>
  <c r="AC26" i="10"/>
  <c r="AD26" i="10"/>
  <c r="AE26" i="10"/>
  <c r="AF26" i="10"/>
  <c r="AG26" i="10"/>
  <c r="AB27" i="10"/>
  <c r="AC27" i="10"/>
  <c r="AD27" i="10"/>
  <c r="AE27" i="10"/>
  <c r="AF27" i="10"/>
  <c r="AG27" i="10"/>
  <c r="AB28" i="10"/>
  <c r="AC28" i="10"/>
  <c r="AD28" i="10"/>
  <c r="AE28" i="10"/>
  <c r="AF28" i="10"/>
  <c r="AG28" i="10"/>
  <c r="AB29" i="10"/>
  <c r="AC29" i="10"/>
  <c r="AD29" i="10"/>
  <c r="AE29" i="10"/>
  <c r="AF29" i="10"/>
  <c r="AG29" i="10"/>
  <c r="AB30" i="10"/>
  <c r="AC30" i="10"/>
  <c r="AD30" i="10"/>
  <c r="AE30" i="10"/>
  <c r="AF30" i="10"/>
  <c r="AG30" i="10"/>
  <c r="AB31" i="10"/>
  <c r="AC31" i="10"/>
  <c r="AD31" i="10"/>
  <c r="AE31" i="10"/>
  <c r="AF31" i="10"/>
  <c r="AG31" i="10"/>
  <c r="AB32" i="10"/>
  <c r="AC32" i="10"/>
  <c r="AD32" i="10"/>
  <c r="AE32" i="10"/>
  <c r="AF32" i="10"/>
  <c r="AG32" i="10"/>
  <c r="AB33" i="10"/>
  <c r="AC33" i="10"/>
  <c r="AD33" i="10"/>
  <c r="AE33" i="10"/>
  <c r="AF33" i="10"/>
  <c r="AG33" i="10"/>
  <c r="AB34" i="10"/>
  <c r="AC34" i="10"/>
  <c r="AD34" i="10"/>
  <c r="AE34" i="10"/>
  <c r="AF34" i="10"/>
  <c r="AG34" i="10"/>
  <c r="AB35" i="10"/>
  <c r="AC35" i="10"/>
  <c r="AD35" i="10"/>
  <c r="AE35" i="10"/>
  <c r="AF35" i="10"/>
  <c r="AG35" i="10"/>
  <c r="AB36" i="10"/>
  <c r="AC36" i="10"/>
  <c r="AD36" i="10"/>
  <c r="AE36" i="10"/>
  <c r="AF36" i="10"/>
  <c r="AG36" i="10"/>
  <c r="AB37" i="10"/>
  <c r="AC37" i="10"/>
  <c r="AD37" i="10"/>
  <c r="AE37" i="10"/>
  <c r="AF37" i="10"/>
  <c r="AG37" i="10"/>
  <c r="AB38" i="10"/>
  <c r="AC38" i="10"/>
  <c r="AD38" i="10"/>
  <c r="AE38" i="10"/>
  <c r="AF38" i="10"/>
  <c r="AG38" i="10"/>
  <c r="AB39" i="10"/>
  <c r="AC39" i="10"/>
  <c r="AD39" i="10"/>
  <c r="AE39" i="10"/>
  <c r="AF39" i="10"/>
  <c r="AG39" i="10"/>
  <c r="AB40" i="10"/>
  <c r="AC40" i="10"/>
  <c r="AD40" i="10"/>
  <c r="AE40" i="10"/>
  <c r="AF40" i="10"/>
  <c r="AG40" i="10"/>
  <c r="AB41" i="10"/>
  <c r="AC41" i="10"/>
  <c r="AD41" i="10"/>
  <c r="AE41" i="10"/>
  <c r="AF41" i="10"/>
  <c r="AG41" i="10"/>
  <c r="AB42" i="10"/>
  <c r="AC42" i="10"/>
  <c r="AD42" i="10"/>
  <c r="AE42" i="10"/>
  <c r="AF42" i="10"/>
  <c r="AG42" i="10"/>
  <c r="AB43" i="10"/>
  <c r="AC43" i="10"/>
  <c r="AD43" i="10"/>
  <c r="AE43" i="10"/>
  <c r="AF43" i="10"/>
  <c r="AG43" i="10"/>
  <c r="AB44" i="10"/>
  <c r="AC44" i="10"/>
  <c r="AD44" i="10"/>
  <c r="AE44" i="10"/>
  <c r="AF44" i="10"/>
  <c r="AG44" i="10"/>
  <c r="AB45" i="10"/>
  <c r="AC45" i="10"/>
  <c r="AD45" i="10"/>
  <c r="AE45" i="10"/>
  <c r="AF45" i="10"/>
  <c r="AG45" i="10"/>
  <c r="AB46" i="10"/>
  <c r="AC46" i="10"/>
  <c r="AD46" i="10"/>
  <c r="AE46" i="10"/>
  <c r="AF46" i="10"/>
  <c r="AG46" i="10"/>
  <c r="AB47" i="10"/>
  <c r="AC47" i="10"/>
  <c r="AD47" i="10"/>
  <c r="AE47" i="10"/>
  <c r="AF47" i="10"/>
  <c r="AG47" i="10"/>
  <c r="AB48" i="10"/>
  <c r="AC48" i="10"/>
  <c r="AD48" i="10"/>
  <c r="AE48" i="10"/>
  <c r="AF48" i="10"/>
  <c r="AG48" i="10"/>
  <c r="AB49" i="10"/>
  <c r="AC49" i="10"/>
  <c r="AD49" i="10"/>
  <c r="AE49" i="10"/>
  <c r="AF49" i="10"/>
  <c r="AG49" i="10"/>
  <c r="AB50" i="10"/>
  <c r="AC50" i="10"/>
  <c r="AD50" i="10"/>
  <c r="AE50" i="10"/>
  <c r="AF50" i="10"/>
  <c r="AG50" i="10"/>
  <c r="AB51" i="10"/>
  <c r="AC51" i="10"/>
  <c r="AD51" i="10"/>
  <c r="AE51" i="10"/>
  <c r="AF51" i="10"/>
  <c r="AG51" i="10"/>
  <c r="AB52" i="10"/>
  <c r="AC52" i="10"/>
  <c r="AD52" i="10"/>
  <c r="AE52" i="10"/>
  <c r="AF52" i="10"/>
  <c r="AG52" i="10"/>
  <c r="AB53" i="10"/>
  <c r="AC53" i="10"/>
  <c r="AD53" i="10"/>
  <c r="AE53" i="10"/>
  <c r="AF53" i="10"/>
  <c r="AG53" i="10"/>
  <c r="AB54" i="10"/>
  <c r="AC54" i="10"/>
  <c r="AD54" i="10"/>
  <c r="AE54" i="10"/>
  <c r="AF54" i="10"/>
  <c r="AG54" i="10"/>
  <c r="AB55" i="10"/>
  <c r="AC55" i="10"/>
  <c r="AD55" i="10"/>
  <c r="AE55" i="10"/>
  <c r="AF55" i="10"/>
  <c r="AG55" i="10"/>
  <c r="AB56" i="10"/>
  <c r="AC56" i="10"/>
  <c r="AD56" i="10"/>
  <c r="AE56" i="10"/>
  <c r="AF56" i="10"/>
  <c r="AG56" i="10"/>
  <c r="AB57" i="10"/>
  <c r="AC57" i="10"/>
  <c r="AD57" i="10"/>
  <c r="AE57" i="10"/>
  <c r="AF57" i="10"/>
  <c r="AG57" i="10"/>
  <c r="AB58" i="10"/>
  <c r="AC58" i="10"/>
  <c r="AD58" i="10"/>
  <c r="AE58" i="10"/>
  <c r="AF58" i="10"/>
  <c r="AG58" i="10"/>
  <c r="AB59" i="10"/>
  <c r="AC59" i="10"/>
  <c r="AD59" i="10"/>
  <c r="AE59" i="10"/>
  <c r="AF59" i="10"/>
  <c r="AG59" i="10"/>
  <c r="AB60" i="10"/>
  <c r="AC60" i="10"/>
  <c r="AD60" i="10"/>
  <c r="AE60" i="10"/>
  <c r="AF60" i="10"/>
  <c r="AG60" i="10"/>
  <c r="AB61" i="10"/>
  <c r="AC61" i="10"/>
  <c r="AD61" i="10"/>
  <c r="AE61" i="10"/>
  <c r="AF61" i="10"/>
  <c r="AG61" i="10"/>
  <c r="AB62" i="10"/>
  <c r="AC62" i="10"/>
  <c r="AD62" i="10"/>
  <c r="AE62" i="10"/>
  <c r="AF62" i="10"/>
  <c r="AG62" i="10"/>
  <c r="AB63" i="10"/>
  <c r="AC63" i="10"/>
  <c r="AD63" i="10"/>
  <c r="AE63" i="10"/>
  <c r="AF63" i="10"/>
  <c r="AG63" i="10"/>
  <c r="AB64" i="10"/>
  <c r="AC64" i="10"/>
  <c r="AD64" i="10"/>
  <c r="AE64" i="10"/>
  <c r="AF64" i="10"/>
  <c r="AG64" i="10"/>
  <c r="AB65" i="10"/>
  <c r="AC65" i="10"/>
  <c r="AD65" i="10"/>
  <c r="AE65" i="10"/>
  <c r="AF65" i="10"/>
  <c r="AG65" i="10"/>
  <c r="AB66" i="10"/>
  <c r="AC66" i="10"/>
  <c r="AD66" i="10"/>
  <c r="AE66" i="10"/>
  <c r="AF66" i="10"/>
  <c r="AG66" i="10"/>
  <c r="AB67" i="10"/>
  <c r="AC67" i="10"/>
  <c r="AD67" i="10"/>
  <c r="AE67" i="10"/>
  <c r="AF67" i="10"/>
  <c r="AG67" i="10"/>
  <c r="AB68" i="10"/>
  <c r="AC68" i="10"/>
  <c r="AD68" i="10"/>
  <c r="AE68" i="10"/>
  <c r="AF68" i="10"/>
  <c r="AG68" i="10"/>
  <c r="AB69" i="10"/>
  <c r="AC69" i="10"/>
  <c r="AD69" i="10"/>
  <c r="AE69" i="10"/>
  <c r="AF69" i="10"/>
  <c r="AG69" i="10"/>
  <c r="AB70" i="10"/>
  <c r="AC70" i="10"/>
  <c r="AD70" i="10"/>
  <c r="AE70" i="10"/>
  <c r="AF70" i="10"/>
  <c r="AG70" i="10"/>
  <c r="AB71" i="10"/>
  <c r="AC71" i="10"/>
  <c r="AD71" i="10"/>
  <c r="AE71" i="10"/>
  <c r="AF71" i="10"/>
  <c r="AG71" i="10"/>
  <c r="AB72" i="10"/>
  <c r="AC72" i="10"/>
  <c r="AD72" i="10"/>
  <c r="AE72" i="10"/>
  <c r="AF72" i="10"/>
  <c r="AG72" i="10"/>
  <c r="AB73" i="10"/>
  <c r="AC73" i="10"/>
  <c r="AD73" i="10"/>
  <c r="AE73" i="10"/>
  <c r="AF73" i="10"/>
  <c r="AG73" i="10"/>
  <c r="AB74" i="10"/>
  <c r="AC74" i="10"/>
  <c r="AD74" i="10"/>
  <c r="AE74" i="10"/>
  <c r="AF74" i="10"/>
  <c r="AG74" i="10"/>
  <c r="AB75" i="10"/>
  <c r="AC75" i="10"/>
  <c r="AD75" i="10"/>
  <c r="AE75" i="10"/>
  <c r="AF75" i="10"/>
  <c r="AG75" i="10"/>
  <c r="AB76" i="10"/>
  <c r="AC76" i="10"/>
  <c r="AD76" i="10"/>
  <c r="AE76" i="10"/>
  <c r="AF76" i="10"/>
  <c r="AG76" i="10"/>
  <c r="AB77" i="10"/>
  <c r="AC77" i="10"/>
  <c r="AD77" i="10"/>
  <c r="AE77" i="10"/>
  <c r="AF77" i="10"/>
  <c r="AG77" i="10"/>
  <c r="AB78" i="10"/>
  <c r="AC78" i="10"/>
  <c r="AD78" i="10"/>
  <c r="AE78" i="10"/>
  <c r="AF78" i="10"/>
  <c r="AG78" i="10"/>
  <c r="AB79" i="10"/>
  <c r="AC79" i="10"/>
  <c r="AD79" i="10"/>
  <c r="AE79" i="10"/>
  <c r="AF79" i="10"/>
  <c r="AG79" i="10"/>
  <c r="AB80" i="10"/>
  <c r="AC80" i="10"/>
  <c r="AD80" i="10"/>
  <c r="AE80" i="10"/>
  <c r="AF80" i="10"/>
  <c r="AG80" i="10"/>
  <c r="AB81" i="10"/>
  <c r="AC81" i="10"/>
  <c r="AD81" i="10"/>
  <c r="AE81" i="10"/>
  <c r="AF81" i="10"/>
  <c r="AG81" i="10"/>
  <c r="AB82" i="10"/>
  <c r="AC82" i="10"/>
  <c r="AD82" i="10"/>
  <c r="AE82" i="10"/>
  <c r="AF82" i="10"/>
  <c r="AG82" i="10"/>
  <c r="AB83" i="10"/>
  <c r="AC83" i="10"/>
  <c r="AD83" i="10"/>
  <c r="AE83" i="10"/>
  <c r="AF83" i="10"/>
  <c r="AG83" i="10"/>
  <c r="AB84" i="10"/>
  <c r="AC84" i="10"/>
  <c r="AD84" i="10"/>
  <c r="AE84" i="10"/>
  <c r="AF84" i="10"/>
  <c r="AG84" i="10"/>
  <c r="AB85" i="10"/>
  <c r="AC85" i="10"/>
  <c r="AD85" i="10"/>
  <c r="AE85" i="10"/>
  <c r="AF85" i="10"/>
  <c r="AG85" i="10"/>
  <c r="AB86" i="10"/>
  <c r="AC86" i="10"/>
  <c r="AD86" i="10"/>
  <c r="AE86" i="10"/>
  <c r="AF86" i="10"/>
  <c r="AG86" i="10"/>
  <c r="AB87" i="10"/>
  <c r="AC87" i="10"/>
  <c r="AD87" i="10"/>
  <c r="AE87" i="10"/>
  <c r="AF87" i="10"/>
  <c r="AG87" i="10"/>
  <c r="AB88" i="10"/>
  <c r="AC88" i="10"/>
  <c r="AD88" i="10"/>
  <c r="AE88" i="10"/>
  <c r="AF88" i="10"/>
  <c r="AG88" i="10"/>
  <c r="AB89" i="10"/>
  <c r="AC89" i="10"/>
  <c r="AD89" i="10"/>
  <c r="AE89" i="10"/>
  <c r="AF89" i="10"/>
  <c r="AG89" i="10"/>
  <c r="AB90" i="10"/>
  <c r="AC90" i="10"/>
  <c r="AD90" i="10"/>
  <c r="AE90" i="10"/>
  <c r="AF90" i="10"/>
  <c r="AG90" i="10"/>
  <c r="AB91" i="10"/>
  <c r="AC91" i="10"/>
  <c r="AD91" i="10"/>
  <c r="AE91" i="10"/>
  <c r="AF91" i="10"/>
  <c r="AG91" i="10"/>
  <c r="AB92" i="10"/>
  <c r="AC92" i="10"/>
  <c r="AD92" i="10"/>
  <c r="AE92" i="10"/>
  <c r="AF92" i="10"/>
  <c r="AG92" i="10"/>
  <c r="AB93" i="10"/>
  <c r="AC93" i="10"/>
  <c r="AD93" i="10"/>
  <c r="AE93" i="10"/>
  <c r="AF93" i="10"/>
  <c r="AG93" i="10"/>
  <c r="AB94" i="10"/>
  <c r="AC94" i="10"/>
  <c r="AD94" i="10"/>
  <c r="AE94" i="10"/>
  <c r="AF94" i="10"/>
  <c r="AG94" i="10"/>
  <c r="AB95" i="10"/>
  <c r="AC95" i="10"/>
  <c r="AD95" i="10"/>
  <c r="AE95" i="10"/>
  <c r="AF95" i="10"/>
  <c r="AG95" i="10"/>
  <c r="AB96" i="10"/>
  <c r="AC96" i="10"/>
  <c r="AD96" i="10"/>
  <c r="AE96" i="10"/>
  <c r="AF96" i="10"/>
  <c r="AG96" i="10"/>
  <c r="AB97" i="10"/>
  <c r="AC97" i="10"/>
  <c r="AD97" i="10"/>
  <c r="AE97" i="10"/>
  <c r="AF97" i="10"/>
  <c r="AG97" i="10"/>
  <c r="AB98" i="10"/>
  <c r="AC98" i="10"/>
  <c r="AD98" i="10"/>
  <c r="AE98" i="10"/>
  <c r="AF98" i="10"/>
  <c r="AG98" i="10"/>
  <c r="AB99" i="10"/>
  <c r="AC99" i="10"/>
  <c r="AD99" i="10"/>
  <c r="AE99" i="10"/>
  <c r="AF99" i="10"/>
  <c r="AG99" i="10"/>
  <c r="AB100" i="10"/>
  <c r="AC100" i="10"/>
  <c r="AD100" i="10"/>
  <c r="AE100" i="10"/>
  <c r="AF100" i="10"/>
  <c r="AG100" i="10"/>
  <c r="AB101" i="10"/>
  <c r="AC101" i="10"/>
  <c r="AD101" i="10"/>
  <c r="AE101" i="10"/>
  <c r="AF101" i="10"/>
  <c r="AG101" i="10"/>
  <c r="AB102" i="10"/>
  <c r="AC102" i="10"/>
  <c r="AD102" i="10"/>
  <c r="AE102" i="10"/>
  <c r="AF102" i="10"/>
  <c r="AG102" i="10"/>
  <c r="AB103" i="10"/>
  <c r="AC103" i="10"/>
  <c r="AD103" i="10"/>
  <c r="AE103" i="10"/>
  <c r="AF103" i="10"/>
  <c r="AG103" i="10"/>
  <c r="AB104" i="10"/>
  <c r="AC104" i="10"/>
  <c r="AD104" i="10"/>
  <c r="AE104" i="10"/>
  <c r="AF104" i="10"/>
  <c r="AG104" i="10"/>
  <c r="AB105" i="10"/>
  <c r="AC105" i="10"/>
  <c r="AD105" i="10"/>
  <c r="AE105" i="10"/>
  <c r="AF105" i="10"/>
  <c r="AG105" i="10"/>
  <c r="AB106" i="10"/>
  <c r="AC106" i="10"/>
  <c r="AD106" i="10"/>
  <c r="AE106" i="10"/>
  <c r="AF106" i="10"/>
  <c r="AG106" i="10"/>
  <c r="AB107" i="10"/>
  <c r="AC107" i="10"/>
  <c r="AD107" i="10"/>
  <c r="AE107" i="10"/>
  <c r="AF107" i="10"/>
  <c r="AG107" i="10"/>
  <c r="AB108" i="10"/>
  <c r="AC108" i="10"/>
  <c r="AD108" i="10"/>
  <c r="AE108" i="10"/>
  <c r="AF108" i="10"/>
  <c r="AG108" i="10"/>
  <c r="AB109" i="10"/>
  <c r="AC109" i="10"/>
  <c r="AD109" i="10"/>
  <c r="AE109" i="10"/>
  <c r="AF109" i="10"/>
  <c r="AG109" i="10"/>
  <c r="AB110" i="10"/>
  <c r="AC110" i="10"/>
  <c r="AD110" i="10"/>
  <c r="AE110" i="10"/>
  <c r="AF110" i="10"/>
  <c r="AG110" i="10"/>
  <c r="AB111" i="10"/>
  <c r="AC111" i="10"/>
  <c r="AD111" i="10"/>
  <c r="AE111" i="10"/>
  <c r="AF111" i="10"/>
  <c r="AG111" i="10"/>
  <c r="AB112" i="10"/>
  <c r="AC112" i="10"/>
  <c r="AD112" i="10"/>
  <c r="AE112" i="10"/>
  <c r="AF112" i="10"/>
  <c r="AG112" i="10"/>
  <c r="AB113" i="10"/>
  <c r="AC113" i="10"/>
  <c r="AD113" i="10"/>
  <c r="AE113" i="10"/>
  <c r="AF113" i="10"/>
  <c r="AG113" i="10"/>
  <c r="AB114" i="10"/>
  <c r="AC114" i="10"/>
  <c r="AD114" i="10"/>
  <c r="AE114" i="10"/>
  <c r="AF114" i="10"/>
  <c r="AG114" i="10"/>
  <c r="AB115" i="10"/>
  <c r="AC115" i="10"/>
  <c r="AD115" i="10"/>
  <c r="AE115" i="10"/>
  <c r="AF115" i="10"/>
  <c r="AG115" i="10"/>
  <c r="AB116" i="10"/>
  <c r="AC116" i="10"/>
  <c r="AD116" i="10"/>
  <c r="AE116" i="10"/>
  <c r="AF116" i="10"/>
  <c r="AG116" i="10"/>
  <c r="AB117" i="10"/>
  <c r="AC117" i="10"/>
  <c r="AD117" i="10"/>
  <c r="AE117" i="10"/>
  <c r="AF117" i="10"/>
  <c r="AG117" i="10"/>
  <c r="AB118" i="10"/>
  <c r="AC118" i="10"/>
  <c r="AD118" i="10"/>
  <c r="AE118" i="10"/>
  <c r="AF118" i="10"/>
  <c r="AG118" i="10"/>
  <c r="AB119" i="10"/>
  <c r="AC119" i="10"/>
  <c r="AD119" i="10"/>
  <c r="AE119" i="10"/>
  <c r="AF119" i="10"/>
  <c r="AG119" i="10"/>
  <c r="AB120" i="10"/>
  <c r="AC120" i="10"/>
  <c r="AD120" i="10"/>
  <c r="AE120" i="10"/>
  <c r="AF120" i="10"/>
  <c r="AG120" i="10"/>
  <c r="AB121" i="10"/>
  <c r="AC121" i="10"/>
  <c r="AD121" i="10"/>
  <c r="AE121" i="10"/>
  <c r="AF121" i="10"/>
  <c r="AG121" i="10"/>
  <c r="AB122" i="10"/>
  <c r="AC122" i="10"/>
  <c r="AD122" i="10"/>
  <c r="AE122" i="10"/>
  <c r="AF122" i="10"/>
  <c r="AG122" i="10"/>
  <c r="AB123" i="10"/>
  <c r="AC123" i="10"/>
  <c r="AD123" i="10"/>
  <c r="AE123" i="10"/>
  <c r="AF123" i="10"/>
  <c r="AG123" i="10"/>
  <c r="AB124" i="10"/>
  <c r="AC124" i="10"/>
  <c r="AD124" i="10"/>
  <c r="AE124" i="10"/>
  <c r="AF124" i="10"/>
  <c r="AG124" i="10"/>
  <c r="AB125" i="10"/>
  <c r="AC125" i="10"/>
  <c r="AD125" i="10"/>
  <c r="AE125" i="10"/>
  <c r="AF125" i="10"/>
  <c r="AG125" i="10"/>
  <c r="AB126" i="10"/>
  <c r="AC126" i="10"/>
  <c r="AD126" i="10"/>
  <c r="AE126" i="10"/>
  <c r="AF126" i="10"/>
  <c r="AG126" i="10"/>
  <c r="AB127" i="10"/>
  <c r="AC127" i="10"/>
  <c r="AD127" i="10"/>
  <c r="AE127" i="10"/>
  <c r="AF127" i="10"/>
  <c r="AG127" i="10"/>
  <c r="AB128" i="10"/>
  <c r="AC128" i="10"/>
  <c r="AD128" i="10"/>
  <c r="AE128" i="10"/>
  <c r="AF128" i="10"/>
  <c r="AG128" i="10"/>
  <c r="AB129" i="10"/>
  <c r="AC129" i="10"/>
  <c r="AD129" i="10"/>
  <c r="AE129" i="10"/>
  <c r="AF129" i="10"/>
  <c r="AG129" i="10"/>
  <c r="AB130" i="10"/>
  <c r="AC130" i="10"/>
  <c r="AD130" i="10"/>
  <c r="AE130" i="10"/>
  <c r="AF130" i="10"/>
  <c r="AG130" i="10"/>
  <c r="AB131" i="10"/>
  <c r="AC131" i="10"/>
  <c r="AD131" i="10"/>
  <c r="AE131" i="10"/>
  <c r="AF131" i="10"/>
  <c r="AG131" i="10"/>
  <c r="AB132" i="10"/>
  <c r="AC132" i="10"/>
  <c r="AD132" i="10"/>
  <c r="AE132" i="10"/>
  <c r="AF132" i="10"/>
  <c r="AG132" i="10"/>
  <c r="AB133" i="10"/>
  <c r="AC133" i="10"/>
  <c r="AD133" i="10"/>
  <c r="AE133" i="10"/>
  <c r="AF133" i="10"/>
  <c r="AG133" i="10"/>
  <c r="AB134" i="10"/>
  <c r="AC134" i="10"/>
  <c r="AD134" i="10"/>
  <c r="AE134" i="10"/>
  <c r="AF134" i="10"/>
  <c r="AG134" i="10"/>
  <c r="AB135" i="10"/>
  <c r="AC135" i="10"/>
  <c r="AD135" i="10"/>
  <c r="AE135" i="10"/>
  <c r="AF135" i="10"/>
  <c r="AG135" i="10"/>
  <c r="AB136" i="10"/>
  <c r="AC136" i="10"/>
  <c r="AD136" i="10"/>
  <c r="AE136" i="10"/>
  <c r="AF136" i="10"/>
  <c r="AG136" i="10"/>
  <c r="AB137" i="10"/>
  <c r="AC137" i="10"/>
  <c r="AD137" i="10"/>
  <c r="AE137" i="10"/>
  <c r="AF137" i="10"/>
  <c r="AG137" i="10"/>
  <c r="AB138" i="10"/>
  <c r="AC138" i="10"/>
  <c r="AD138" i="10"/>
  <c r="AE138" i="10"/>
  <c r="AF138" i="10"/>
  <c r="AG138" i="10"/>
  <c r="AB139" i="10"/>
  <c r="AC139" i="10"/>
  <c r="AD139" i="10"/>
  <c r="AE139" i="10"/>
  <c r="AF139" i="10"/>
  <c r="AG139" i="10"/>
  <c r="AB140" i="10"/>
  <c r="AC140" i="10"/>
  <c r="AD140" i="10"/>
  <c r="AE140" i="10"/>
  <c r="AF140" i="10"/>
  <c r="AG140" i="10"/>
  <c r="AB141" i="10"/>
  <c r="AC141" i="10"/>
  <c r="AD141" i="10"/>
  <c r="AE141" i="10"/>
  <c r="AF141" i="10"/>
  <c r="AG141" i="10"/>
  <c r="AB142" i="10"/>
  <c r="AC142" i="10"/>
  <c r="AD142" i="10"/>
  <c r="AE142" i="10"/>
  <c r="AF142" i="10"/>
  <c r="AG142" i="10"/>
  <c r="AB143" i="10"/>
  <c r="AC143" i="10"/>
  <c r="AD143" i="10"/>
  <c r="AE143" i="10"/>
  <c r="AF143" i="10"/>
  <c r="AG143" i="10"/>
  <c r="AB144" i="10"/>
  <c r="AC144" i="10"/>
  <c r="AD144" i="10"/>
  <c r="AE144" i="10"/>
  <c r="AF144" i="10"/>
  <c r="AG144" i="10"/>
  <c r="AB145" i="10"/>
  <c r="AC145" i="10"/>
  <c r="AD145" i="10"/>
  <c r="AE145" i="10"/>
  <c r="AF145" i="10"/>
  <c r="AG145" i="10"/>
  <c r="AB146" i="10"/>
  <c r="AC146" i="10"/>
  <c r="AD146" i="10"/>
  <c r="AE146" i="10"/>
  <c r="AF146" i="10"/>
  <c r="AG146" i="10"/>
  <c r="AB147" i="10"/>
  <c r="AC147" i="10"/>
  <c r="AD147" i="10"/>
  <c r="AE147" i="10"/>
  <c r="AF147" i="10"/>
  <c r="AG147" i="10"/>
  <c r="AB148" i="10"/>
  <c r="AC148" i="10"/>
  <c r="AD148" i="10"/>
  <c r="AE148" i="10"/>
  <c r="AF148" i="10"/>
  <c r="AG148" i="10"/>
  <c r="AB149" i="10"/>
  <c r="AC149" i="10"/>
  <c r="AD149" i="10"/>
  <c r="AE149" i="10"/>
  <c r="AF149" i="10"/>
  <c r="AG149" i="10"/>
  <c r="AB150" i="10"/>
  <c r="AC150" i="10"/>
  <c r="AD150" i="10"/>
  <c r="AE150" i="10"/>
  <c r="AF150" i="10"/>
  <c r="AG150" i="10"/>
  <c r="AB151" i="10"/>
  <c r="AC151" i="10"/>
  <c r="AD151" i="10"/>
  <c r="AE151" i="10"/>
  <c r="AF151" i="10"/>
  <c r="AG151" i="10"/>
  <c r="AB152" i="10"/>
  <c r="AC152" i="10"/>
  <c r="AD152" i="10"/>
  <c r="AE152" i="10"/>
  <c r="AF152" i="10"/>
  <c r="AG152" i="10"/>
  <c r="AB153" i="10"/>
  <c r="AC153" i="10"/>
  <c r="AD153" i="10"/>
  <c r="AE153" i="10"/>
  <c r="AF153" i="10"/>
  <c r="AG153" i="10"/>
  <c r="AB154" i="10"/>
  <c r="AC154" i="10"/>
  <c r="AD154" i="10"/>
  <c r="AE154" i="10"/>
  <c r="AF154" i="10"/>
  <c r="AG154" i="10"/>
  <c r="AB155" i="10"/>
  <c r="AC155" i="10"/>
  <c r="AD155" i="10"/>
  <c r="AE155" i="10"/>
  <c r="AF155" i="10"/>
  <c r="AG155" i="10"/>
  <c r="AB156" i="10"/>
  <c r="AC156" i="10"/>
  <c r="AD156" i="10"/>
  <c r="AE156" i="10"/>
  <c r="AF156" i="10"/>
  <c r="AG156" i="10"/>
  <c r="AB157" i="10"/>
  <c r="AC157" i="10"/>
  <c r="AD157" i="10"/>
  <c r="AE157" i="10"/>
  <c r="AF157" i="10"/>
  <c r="AG157" i="10"/>
  <c r="AB158" i="10"/>
  <c r="AC158" i="10"/>
  <c r="AD158" i="10"/>
  <c r="AE158" i="10"/>
  <c r="AF158" i="10"/>
  <c r="AG158" i="10"/>
  <c r="AB159" i="10"/>
  <c r="AC159" i="10"/>
  <c r="AD159" i="10"/>
  <c r="AE159" i="10"/>
  <c r="AF159" i="10"/>
  <c r="AG159" i="10"/>
  <c r="AB160" i="10"/>
  <c r="AC160" i="10"/>
  <c r="AD160" i="10"/>
  <c r="AE160" i="10"/>
  <c r="AF160" i="10"/>
  <c r="AG160" i="10"/>
  <c r="AB161" i="10"/>
  <c r="AC161" i="10"/>
  <c r="AD161" i="10"/>
  <c r="AE161" i="10"/>
  <c r="AF161" i="10"/>
  <c r="AG161" i="10"/>
  <c r="AB162" i="10"/>
  <c r="AC162" i="10"/>
  <c r="AD162" i="10"/>
  <c r="AE162" i="10"/>
  <c r="AF162" i="10"/>
  <c r="AG162" i="10"/>
  <c r="AB163" i="10"/>
  <c r="AC163" i="10"/>
  <c r="AD163" i="10"/>
  <c r="AE163" i="10"/>
  <c r="AF163" i="10"/>
  <c r="AG163" i="10"/>
  <c r="AB164" i="10"/>
  <c r="AC164" i="10"/>
  <c r="AD164" i="10"/>
  <c r="AE164" i="10"/>
  <c r="AF164" i="10"/>
  <c r="AG164" i="10"/>
  <c r="AB165" i="10"/>
  <c r="AC165" i="10"/>
  <c r="AD165" i="10"/>
  <c r="AE165" i="10"/>
  <c r="AF165" i="10"/>
  <c r="AG165" i="10"/>
  <c r="AB166" i="10"/>
  <c r="AC166" i="10"/>
  <c r="AD166" i="10"/>
  <c r="AE166" i="10"/>
  <c r="AF166" i="10"/>
  <c r="AG166" i="10"/>
  <c r="AB167" i="10"/>
  <c r="AC167" i="10"/>
  <c r="AD167" i="10"/>
  <c r="AE167" i="10"/>
  <c r="AF167" i="10"/>
  <c r="AG167" i="10"/>
  <c r="AB168" i="10"/>
  <c r="AC168" i="10"/>
  <c r="AD168" i="10"/>
  <c r="AE168" i="10"/>
  <c r="AF168" i="10"/>
  <c r="AG168" i="10"/>
  <c r="AB169" i="10"/>
  <c r="AC169" i="10"/>
  <c r="AD169" i="10"/>
  <c r="AE169" i="10"/>
  <c r="AF169" i="10"/>
  <c r="AG169" i="10"/>
  <c r="AB170" i="10"/>
  <c r="AC170" i="10"/>
  <c r="AD170" i="10"/>
  <c r="AE170" i="10"/>
  <c r="AF170" i="10"/>
  <c r="AG170" i="10"/>
  <c r="AB171" i="10"/>
  <c r="AC171" i="10"/>
  <c r="AD171" i="10"/>
  <c r="AE171" i="10"/>
  <c r="AF171" i="10"/>
  <c r="AG171" i="10"/>
  <c r="AB172" i="10"/>
  <c r="AC172" i="10"/>
  <c r="AD172" i="10"/>
  <c r="AE172" i="10"/>
  <c r="AF172" i="10"/>
  <c r="AG172" i="10"/>
  <c r="AB173" i="10"/>
  <c r="AC173" i="10"/>
  <c r="AD173" i="10"/>
  <c r="AE173" i="10"/>
  <c r="AF173" i="10"/>
  <c r="AG173" i="10"/>
  <c r="AB174" i="10"/>
  <c r="AC174" i="10"/>
  <c r="AD174" i="10"/>
  <c r="AE174" i="10"/>
  <c r="AF174" i="10"/>
  <c r="AG174" i="10"/>
  <c r="AB175" i="10"/>
  <c r="AC175" i="10"/>
  <c r="AD175" i="10"/>
  <c r="AE175" i="10"/>
  <c r="AF175" i="10"/>
  <c r="AG175" i="10"/>
  <c r="AB176" i="10"/>
  <c r="AC176" i="10"/>
  <c r="AD176" i="10"/>
  <c r="AE176" i="10"/>
  <c r="AF176" i="10"/>
  <c r="AG176" i="10"/>
  <c r="AB177" i="10"/>
  <c r="AC177" i="10"/>
  <c r="AD177" i="10"/>
  <c r="AE177" i="10"/>
  <c r="AF177" i="10"/>
  <c r="AG177" i="10"/>
  <c r="AB178" i="10"/>
  <c r="AC178" i="10"/>
  <c r="AD178" i="10"/>
  <c r="AE178" i="10"/>
  <c r="AF178" i="10"/>
  <c r="AG178" i="10"/>
  <c r="AB179" i="10"/>
  <c r="AC179" i="10"/>
  <c r="AD179" i="10"/>
  <c r="AE179" i="10"/>
  <c r="AF179" i="10"/>
  <c r="AG179" i="10"/>
  <c r="AB180" i="10"/>
  <c r="AC180" i="10"/>
  <c r="AD180" i="10"/>
  <c r="AE180" i="10"/>
  <c r="AF180" i="10"/>
  <c r="AG180" i="10"/>
  <c r="AB181" i="10"/>
  <c r="AC181" i="10"/>
  <c r="AD181" i="10"/>
  <c r="AE181" i="10"/>
  <c r="AF181" i="10"/>
  <c r="AG181" i="10"/>
  <c r="AB182" i="10"/>
  <c r="AC182" i="10"/>
  <c r="AD182" i="10"/>
  <c r="AE182" i="10"/>
  <c r="AF182" i="10"/>
  <c r="AG182" i="10"/>
  <c r="AB183" i="10"/>
  <c r="AC183" i="10"/>
  <c r="AD183" i="10"/>
  <c r="AE183" i="10"/>
  <c r="AF183" i="10"/>
  <c r="AG183" i="10"/>
  <c r="AB184" i="10"/>
  <c r="AC184" i="10"/>
  <c r="AD184" i="10"/>
  <c r="AE184" i="10"/>
  <c r="AF184" i="10"/>
  <c r="AG184" i="10"/>
  <c r="AB185" i="10"/>
  <c r="AC185" i="10"/>
  <c r="AD185" i="10"/>
  <c r="AE185" i="10"/>
  <c r="AF185" i="10"/>
  <c r="AG185" i="10"/>
  <c r="AB186" i="10"/>
  <c r="AC186" i="10"/>
  <c r="AD186" i="10"/>
  <c r="AE186" i="10"/>
  <c r="AF186" i="10"/>
  <c r="AG186" i="10"/>
  <c r="AB187" i="10"/>
  <c r="AC187" i="10"/>
  <c r="AD187" i="10"/>
  <c r="AE187" i="10"/>
  <c r="AF187" i="10"/>
  <c r="AG187" i="10"/>
  <c r="AB188" i="10"/>
  <c r="AC188" i="10"/>
  <c r="AD188" i="10"/>
  <c r="AE188" i="10"/>
  <c r="AF188" i="10"/>
  <c r="AG188" i="10"/>
  <c r="AB189" i="10"/>
  <c r="AC189" i="10"/>
  <c r="AD189" i="10"/>
  <c r="AE189" i="10"/>
  <c r="AF189" i="10"/>
  <c r="AG189" i="10"/>
  <c r="AB190" i="10"/>
  <c r="AC190" i="10"/>
  <c r="AD190" i="10"/>
  <c r="AE190" i="10"/>
  <c r="AF190" i="10"/>
  <c r="AG190" i="10"/>
  <c r="AB191" i="10"/>
  <c r="AC191" i="10"/>
  <c r="AD191" i="10"/>
  <c r="AE191" i="10"/>
  <c r="AF191" i="10"/>
  <c r="AG191" i="10"/>
  <c r="AB192" i="10"/>
  <c r="AC192" i="10"/>
  <c r="AD192" i="10"/>
  <c r="AE192" i="10"/>
  <c r="AF192" i="10"/>
  <c r="AG192" i="10"/>
  <c r="AB193" i="10"/>
  <c r="AC193" i="10"/>
  <c r="AD193" i="10"/>
  <c r="AE193" i="10"/>
  <c r="AF193" i="10"/>
  <c r="AG193" i="10"/>
  <c r="AB194" i="10"/>
  <c r="AC194" i="10"/>
  <c r="AD194" i="10"/>
  <c r="AE194" i="10"/>
  <c r="AF194" i="10"/>
  <c r="AG194" i="10"/>
  <c r="AB195" i="10"/>
  <c r="AC195" i="10"/>
  <c r="AD195" i="10"/>
  <c r="AE195" i="10"/>
  <c r="AF195" i="10"/>
  <c r="AG195" i="10"/>
  <c r="AB196" i="10"/>
  <c r="AC196" i="10"/>
  <c r="AD196" i="10"/>
  <c r="AE196" i="10"/>
  <c r="AF196" i="10"/>
  <c r="AG196" i="10"/>
  <c r="AB197" i="10"/>
  <c r="AC197" i="10"/>
  <c r="AD197" i="10"/>
  <c r="AE197" i="10"/>
  <c r="AF197" i="10"/>
  <c r="AG197" i="10"/>
  <c r="AB198" i="10"/>
  <c r="AC198" i="10"/>
  <c r="AD198" i="10"/>
  <c r="AE198" i="10"/>
  <c r="AF198" i="10"/>
  <c r="AG198" i="10"/>
  <c r="AB199" i="10"/>
  <c r="AC199" i="10"/>
  <c r="AD199" i="10"/>
  <c r="AE199" i="10"/>
  <c r="AF199" i="10"/>
  <c r="AG199" i="10"/>
  <c r="AB200" i="10"/>
  <c r="AC200" i="10"/>
  <c r="AD200" i="10"/>
  <c r="AE200" i="10"/>
  <c r="AF200" i="10"/>
  <c r="AG200" i="10"/>
  <c r="AB201" i="10"/>
  <c r="AC201" i="10"/>
  <c r="AD201" i="10"/>
  <c r="AE201" i="10"/>
  <c r="AF201" i="10"/>
  <c r="AG201" i="10"/>
  <c r="AB202" i="10"/>
  <c r="AC202" i="10"/>
  <c r="AD202" i="10"/>
  <c r="AE202" i="10"/>
  <c r="AF202" i="10"/>
  <c r="AG202" i="10"/>
  <c r="AB203" i="10"/>
  <c r="AC203" i="10"/>
  <c r="AD203" i="10"/>
  <c r="AE203" i="10"/>
  <c r="AF203" i="10"/>
  <c r="AG203" i="10"/>
  <c r="AB204" i="10"/>
  <c r="AC204" i="10"/>
  <c r="AD204" i="10"/>
  <c r="AE204" i="10"/>
  <c r="AF204" i="10"/>
  <c r="AG204" i="10"/>
  <c r="AB205" i="10"/>
  <c r="AC205" i="10"/>
  <c r="AD205" i="10"/>
  <c r="AE205" i="10"/>
  <c r="AF205" i="10"/>
  <c r="AG205" i="10"/>
  <c r="AB206" i="10"/>
  <c r="AC206" i="10"/>
  <c r="AD206" i="10"/>
  <c r="AE206" i="10"/>
  <c r="AF206" i="10"/>
  <c r="AG206" i="10"/>
  <c r="AB207" i="10"/>
  <c r="AC207" i="10"/>
  <c r="AD207" i="10"/>
  <c r="AE207" i="10"/>
  <c r="AF207" i="10"/>
  <c r="AG207" i="10"/>
  <c r="AB208" i="10"/>
  <c r="AC208" i="10"/>
  <c r="AD208" i="10"/>
  <c r="AE208" i="10"/>
  <c r="AF208" i="10"/>
  <c r="AG208" i="10"/>
  <c r="AB209" i="10"/>
  <c r="AC209" i="10"/>
  <c r="AD209" i="10"/>
  <c r="AE209" i="10"/>
  <c r="AF209" i="10"/>
  <c r="AG209" i="10"/>
  <c r="AB210" i="10"/>
  <c r="AC210" i="10"/>
  <c r="AD210" i="10"/>
  <c r="AE210" i="10"/>
  <c r="AF210" i="10"/>
  <c r="AG210" i="10"/>
  <c r="AB211" i="10"/>
  <c r="AC211" i="10"/>
  <c r="AD211" i="10"/>
  <c r="AE211" i="10"/>
  <c r="AF211" i="10"/>
  <c r="AG211" i="10"/>
  <c r="AB212" i="10"/>
  <c r="AC212" i="10"/>
  <c r="AD212" i="10"/>
  <c r="AE212" i="10"/>
  <c r="AF212" i="10"/>
  <c r="AG212" i="10"/>
  <c r="AB213" i="10"/>
  <c r="AC213" i="10"/>
  <c r="AD213" i="10"/>
  <c r="AE213" i="10"/>
  <c r="AF213" i="10"/>
  <c r="AG213" i="10"/>
  <c r="AB214" i="10"/>
  <c r="AC214" i="10"/>
  <c r="AD214" i="10"/>
  <c r="AE214" i="10"/>
  <c r="AF214" i="10"/>
  <c r="AG214" i="10"/>
  <c r="AB215" i="10"/>
  <c r="AC215" i="10"/>
  <c r="AD215" i="10"/>
  <c r="AE215" i="10"/>
  <c r="AF215" i="10"/>
  <c r="AG215" i="10"/>
  <c r="AB216" i="10"/>
  <c r="AC216" i="10"/>
  <c r="AD216" i="10"/>
  <c r="AE216" i="10"/>
  <c r="AF216" i="10"/>
  <c r="AG216" i="10"/>
  <c r="AB217" i="10"/>
  <c r="AC217" i="10"/>
  <c r="AD217" i="10"/>
  <c r="AE217" i="10"/>
  <c r="AF217" i="10"/>
  <c r="AG217" i="10"/>
  <c r="AB218" i="10"/>
  <c r="AC218" i="10"/>
  <c r="AD218" i="10"/>
  <c r="AE218" i="10"/>
  <c r="AF218" i="10"/>
  <c r="AG218" i="10"/>
  <c r="AB219" i="10"/>
  <c r="AC219" i="10"/>
  <c r="AD219" i="10"/>
  <c r="AE219" i="10"/>
  <c r="AF219" i="10"/>
  <c r="AG219" i="10"/>
  <c r="AB220" i="10"/>
  <c r="AC220" i="10"/>
  <c r="AD220" i="10"/>
  <c r="AE220" i="10"/>
  <c r="AF220" i="10"/>
  <c r="AG220" i="10"/>
  <c r="AB221" i="10"/>
  <c r="AC221" i="10"/>
  <c r="AD221" i="10"/>
  <c r="AE221" i="10"/>
  <c r="AF221" i="10"/>
  <c r="AG221" i="10"/>
  <c r="AB222" i="10"/>
  <c r="AC222" i="10"/>
  <c r="AD222" i="10"/>
  <c r="AE222" i="10"/>
  <c r="AF222" i="10"/>
  <c r="AG222" i="10"/>
  <c r="AB223" i="10"/>
  <c r="AC223" i="10"/>
  <c r="AD223" i="10"/>
  <c r="AE223" i="10"/>
  <c r="AF223" i="10"/>
  <c r="AG223" i="10"/>
  <c r="AB224" i="10"/>
  <c r="AC224" i="10"/>
  <c r="AD224" i="10"/>
  <c r="AE224" i="10"/>
  <c r="AF224" i="10"/>
  <c r="AG224" i="10"/>
  <c r="AB225" i="10"/>
  <c r="AC225" i="10"/>
  <c r="AD225" i="10"/>
  <c r="AE225" i="10"/>
  <c r="AF225" i="10"/>
  <c r="AG225" i="10"/>
  <c r="AB226" i="10"/>
  <c r="AC226" i="10"/>
  <c r="AD226" i="10"/>
  <c r="AE226" i="10"/>
  <c r="AF226" i="10"/>
  <c r="AG226" i="10"/>
  <c r="AB227" i="10"/>
  <c r="AC227" i="10"/>
  <c r="AD227" i="10"/>
  <c r="AE227" i="10"/>
  <c r="AF227" i="10"/>
  <c r="AG227" i="10"/>
  <c r="AB228" i="10"/>
  <c r="AC228" i="10"/>
  <c r="AD228" i="10"/>
  <c r="AE228" i="10"/>
  <c r="AF228" i="10"/>
  <c r="AG228" i="10"/>
  <c r="AB229" i="10"/>
  <c r="AC229" i="10"/>
  <c r="AD229" i="10"/>
  <c r="AE229" i="10"/>
  <c r="AF229" i="10"/>
  <c r="AG229" i="10"/>
  <c r="AB230" i="10"/>
  <c r="AC230" i="10"/>
  <c r="AD230" i="10"/>
  <c r="AE230" i="10"/>
  <c r="AF230" i="10"/>
  <c r="AG230" i="10"/>
  <c r="AB231" i="10"/>
  <c r="AC231" i="10"/>
  <c r="AD231" i="10"/>
  <c r="AE231" i="10"/>
  <c r="AF231" i="10"/>
  <c r="AG231" i="10"/>
  <c r="AB232" i="10"/>
  <c r="AC232" i="10"/>
  <c r="AD232" i="10"/>
  <c r="AE232" i="10"/>
  <c r="AF232" i="10"/>
  <c r="AG232" i="10"/>
  <c r="AB233" i="10"/>
  <c r="AC233" i="10"/>
  <c r="AD233" i="10"/>
  <c r="AE233" i="10"/>
  <c r="AF233" i="10"/>
  <c r="AG233" i="10"/>
  <c r="AB234" i="10"/>
  <c r="AC234" i="10"/>
  <c r="AD234" i="10"/>
  <c r="AE234" i="10"/>
  <c r="AF234" i="10"/>
  <c r="AG234" i="10"/>
  <c r="AB235" i="10"/>
  <c r="AC235" i="10"/>
  <c r="AD235" i="10"/>
  <c r="AE235" i="10"/>
  <c r="AF235" i="10"/>
  <c r="AG235" i="10"/>
  <c r="AB236" i="10"/>
  <c r="AC236" i="10"/>
  <c r="AD236" i="10"/>
  <c r="AE236" i="10"/>
  <c r="AF236" i="10"/>
  <c r="AG236" i="10"/>
  <c r="AB237" i="10"/>
  <c r="AC237" i="10"/>
  <c r="AD237" i="10"/>
  <c r="AE237" i="10"/>
  <c r="AF237" i="10"/>
  <c r="AG237" i="10"/>
  <c r="AB238" i="10"/>
  <c r="AC238" i="10"/>
  <c r="AD238" i="10"/>
  <c r="AE238" i="10"/>
  <c r="AF238" i="10"/>
  <c r="AG238" i="10"/>
  <c r="AB239" i="10"/>
  <c r="AC239" i="10"/>
  <c r="AD239" i="10"/>
  <c r="AE239" i="10"/>
  <c r="AF239" i="10"/>
  <c r="AG239" i="10"/>
  <c r="AB240" i="10"/>
  <c r="AC240" i="10"/>
  <c r="AD240" i="10"/>
  <c r="AE240" i="10"/>
  <c r="AF240" i="10"/>
  <c r="AG240" i="10"/>
  <c r="AB241" i="10"/>
  <c r="AC241" i="10"/>
  <c r="AD241" i="10"/>
  <c r="AE241" i="10"/>
  <c r="AF241" i="10"/>
  <c r="AG241" i="10"/>
  <c r="AB242" i="10"/>
  <c r="AC242" i="10"/>
  <c r="AD242" i="10"/>
  <c r="AE242" i="10"/>
  <c r="AF242" i="10"/>
  <c r="AG242" i="10"/>
  <c r="AB243" i="10"/>
  <c r="AC243" i="10"/>
  <c r="AD243" i="10"/>
  <c r="AE243" i="10"/>
  <c r="AF243" i="10"/>
  <c r="AG243" i="10"/>
  <c r="AB244" i="10"/>
  <c r="AC244" i="10"/>
  <c r="AD244" i="10"/>
  <c r="AE244" i="10"/>
  <c r="AF244" i="10"/>
  <c r="AG244" i="10"/>
  <c r="AB245" i="10"/>
  <c r="AC245" i="10"/>
  <c r="AD245" i="10"/>
  <c r="AE245" i="10"/>
  <c r="AF245" i="10"/>
  <c r="AG245" i="10"/>
  <c r="AB246" i="10"/>
  <c r="AC246" i="10"/>
  <c r="AD246" i="10"/>
  <c r="AE246" i="10"/>
  <c r="AF246" i="10"/>
  <c r="AG246" i="10"/>
  <c r="AB247" i="10"/>
  <c r="AC247" i="10"/>
  <c r="AD247" i="10"/>
  <c r="AE247" i="10"/>
  <c r="AF247" i="10"/>
  <c r="AG247" i="10"/>
  <c r="AB248" i="10"/>
  <c r="AC248" i="10"/>
  <c r="AD248" i="10"/>
  <c r="AE248" i="10"/>
  <c r="AF248" i="10"/>
  <c r="AG248" i="10"/>
  <c r="AB249" i="10"/>
  <c r="AC249" i="10"/>
  <c r="AD249" i="10"/>
  <c r="AE249" i="10"/>
  <c r="AF249" i="10"/>
  <c r="AG249" i="10"/>
  <c r="AB250" i="10"/>
  <c r="AC250" i="10"/>
  <c r="AD250" i="10"/>
  <c r="AE250" i="10"/>
  <c r="AF250" i="10"/>
  <c r="AG250" i="10"/>
  <c r="AB251" i="10"/>
  <c r="AC251" i="10"/>
  <c r="AD251" i="10"/>
  <c r="AE251" i="10"/>
  <c r="AF251" i="10"/>
  <c r="AG251" i="10"/>
  <c r="AB252" i="10"/>
  <c r="AC252" i="10"/>
  <c r="AD252" i="10"/>
  <c r="AE252" i="10"/>
  <c r="AF252" i="10"/>
  <c r="AG252" i="10"/>
  <c r="AB253" i="10"/>
  <c r="AC253" i="10"/>
  <c r="AD253" i="10"/>
  <c r="AE253" i="10"/>
  <c r="AF253" i="10"/>
  <c r="AG253" i="10"/>
  <c r="AB254" i="10"/>
  <c r="AC254" i="10"/>
  <c r="AD254" i="10"/>
  <c r="AE254" i="10"/>
  <c r="AF254" i="10"/>
  <c r="AG254" i="10"/>
  <c r="AB255" i="10"/>
  <c r="AC255" i="10"/>
  <c r="AD255" i="10"/>
  <c r="AE255" i="10"/>
  <c r="AF255" i="10"/>
  <c r="AG255" i="10"/>
  <c r="AB256" i="10"/>
  <c r="AC256" i="10"/>
  <c r="AD256" i="10"/>
  <c r="AE256" i="10"/>
  <c r="AF256" i="10"/>
  <c r="AG256" i="10"/>
  <c r="AB257" i="10"/>
  <c r="AC257" i="10"/>
  <c r="AD257" i="10"/>
  <c r="AE257" i="10"/>
  <c r="AF257" i="10"/>
  <c r="AG257" i="10"/>
  <c r="AB258" i="10"/>
  <c r="AC258" i="10"/>
  <c r="AD258" i="10"/>
  <c r="AE258" i="10"/>
  <c r="AF258" i="10"/>
  <c r="AG258" i="10"/>
  <c r="AB259" i="10"/>
  <c r="AC259" i="10"/>
  <c r="AD259" i="10"/>
  <c r="AE259" i="10"/>
  <c r="AF259" i="10"/>
  <c r="AG259" i="10"/>
  <c r="AB260" i="10"/>
  <c r="AC260" i="10"/>
  <c r="AD260" i="10"/>
  <c r="AE260" i="10"/>
  <c r="AF260" i="10"/>
  <c r="AG260" i="10"/>
  <c r="AB261" i="10"/>
  <c r="AC261" i="10"/>
  <c r="AD261" i="10"/>
  <c r="AE261" i="10"/>
  <c r="AF261" i="10"/>
  <c r="AG261" i="10"/>
  <c r="AB262" i="10"/>
  <c r="AC262" i="10"/>
  <c r="AD262" i="10"/>
  <c r="AE262" i="10"/>
  <c r="AF262" i="10"/>
  <c r="AG262" i="10"/>
  <c r="AB263" i="10"/>
  <c r="AC263" i="10"/>
  <c r="AD263" i="10"/>
  <c r="AE263" i="10"/>
  <c r="AF263" i="10"/>
  <c r="AG263" i="10"/>
  <c r="AB264" i="10"/>
  <c r="AC264" i="10"/>
  <c r="AD264" i="10"/>
  <c r="AE264" i="10"/>
  <c r="AF264" i="10"/>
  <c r="AG264" i="10"/>
  <c r="AB265" i="10"/>
  <c r="AC265" i="10"/>
  <c r="AD265" i="10"/>
  <c r="AE265" i="10"/>
  <c r="AF265" i="10"/>
  <c r="AG265" i="10"/>
  <c r="AB266" i="10"/>
  <c r="AC266" i="10"/>
  <c r="AD266" i="10"/>
  <c r="AE266" i="10"/>
  <c r="AF266" i="10"/>
  <c r="AG266" i="10"/>
  <c r="AB267" i="10"/>
  <c r="AC267" i="10"/>
  <c r="AD267" i="10"/>
  <c r="AE267" i="10"/>
  <c r="AF267" i="10"/>
  <c r="AG267" i="10"/>
  <c r="AB268" i="10"/>
  <c r="AC268" i="10"/>
  <c r="AD268" i="10"/>
  <c r="AE268" i="10"/>
  <c r="AF268" i="10"/>
  <c r="AG268" i="10"/>
  <c r="AB269" i="10"/>
  <c r="AC269" i="10"/>
  <c r="AD269" i="10"/>
  <c r="AE269" i="10"/>
  <c r="AF269" i="10"/>
  <c r="AG269" i="10"/>
  <c r="AB270" i="10"/>
  <c r="AC270" i="10"/>
  <c r="AD270" i="10"/>
  <c r="AE270" i="10"/>
  <c r="AF270" i="10"/>
  <c r="AG270" i="10"/>
  <c r="AB271" i="10"/>
  <c r="AC271" i="10"/>
  <c r="AD271" i="10"/>
  <c r="AE271" i="10"/>
  <c r="AF271" i="10"/>
  <c r="AG271" i="10"/>
  <c r="AB272" i="10"/>
  <c r="AC272" i="10"/>
  <c r="AD272" i="10"/>
  <c r="AE272" i="10"/>
  <c r="AF272" i="10"/>
  <c r="AG272" i="10"/>
  <c r="AB273" i="10"/>
  <c r="AC273" i="10"/>
  <c r="AD273" i="10"/>
  <c r="AE273" i="10"/>
  <c r="AF273" i="10"/>
  <c r="AG273" i="10"/>
  <c r="AB274" i="10"/>
  <c r="AC274" i="10"/>
  <c r="AD274" i="10"/>
  <c r="AE274" i="10"/>
  <c r="AF274" i="10"/>
  <c r="AG274" i="10"/>
  <c r="AB275" i="10"/>
  <c r="AC275" i="10"/>
  <c r="AD275" i="10"/>
  <c r="AE275" i="10"/>
  <c r="AF275" i="10"/>
  <c r="AG275" i="10"/>
  <c r="AB276" i="10"/>
  <c r="AC276" i="10"/>
  <c r="AD276" i="10"/>
  <c r="AE276" i="10"/>
  <c r="AF276" i="10"/>
  <c r="AG276" i="10"/>
  <c r="AB277" i="10"/>
  <c r="AC277" i="10"/>
  <c r="AD277" i="10"/>
  <c r="AE277" i="10"/>
  <c r="AF277" i="10"/>
  <c r="AG277" i="10"/>
  <c r="AB278" i="10"/>
  <c r="AC278" i="10"/>
  <c r="AD278" i="10"/>
  <c r="AE278" i="10"/>
  <c r="AF278" i="10"/>
  <c r="AG278" i="10"/>
  <c r="AB279" i="10"/>
  <c r="AC279" i="10"/>
  <c r="AD279" i="10"/>
  <c r="AE279" i="10"/>
  <c r="AF279" i="10"/>
  <c r="AG279" i="10"/>
  <c r="AB280" i="10"/>
  <c r="AC280" i="10"/>
  <c r="AD280" i="10"/>
  <c r="AE280" i="10"/>
  <c r="AF280" i="10"/>
  <c r="AG280" i="10"/>
  <c r="AB281" i="10"/>
  <c r="AC281" i="10"/>
  <c r="AD281" i="10"/>
  <c r="AE281" i="10"/>
  <c r="AF281" i="10"/>
  <c r="AG281" i="10"/>
  <c r="AB282" i="10"/>
  <c r="AC282" i="10"/>
  <c r="AD282" i="10"/>
  <c r="AE282" i="10"/>
  <c r="AF282" i="10"/>
  <c r="AG282" i="10"/>
  <c r="AB283" i="10"/>
  <c r="AC283" i="10"/>
  <c r="AD283" i="10"/>
  <c r="AE283" i="10"/>
  <c r="AF283" i="10"/>
  <c r="AG283" i="10"/>
  <c r="AB284" i="10"/>
  <c r="AC284" i="10"/>
  <c r="AD284" i="10"/>
  <c r="AE284" i="10"/>
  <c r="AF284" i="10"/>
  <c r="AG284" i="10"/>
  <c r="AB285" i="10"/>
  <c r="AC285" i="10"/>
  <c r="AD285" i="10"/>
  <c r="AE285" i="10"/>
  <c r="AF285" i="10"/>
  <c r="AG285" i="10"/>
  <c r="AB286" i="10"/>
  <c r="AC286" i="10"/>
  <c r="AD286" i="10"/>
  <c r="AE286" i="10"/>
  <c r="AF286" i="10"/>
  <c r="AG286" i="10"/>
  <c r="AB287" i="10"/>
  <c r="AC287" i="10"/>
  <c r="AD287" i="10"/>
  <c r="AE287" i="10"/>
  <c r="AF287" i="10"/>
  <c r="AG287" i="10"/>
  <c r="AB288" i="10"/>
  <c r="AC288" i="10"/>
  <c r="AD288" i="10"/>
  <c r="AE288" i="10"/>
  <c r="AF288" i="10"/>
  <c r="AG288" i="10"/>
  <c r="AB289" i="10"/>
  <c r="AC289" i="10"/>
  <c r="AD289" i="10"/>
  <c r="AE289" i="10"/>
  <c r="AF289" i="10"/>
  <c r="AG289" i="10"/>
  <c r="AB290" i="10"/>
  <c r="AC290" i="10"/>
  <c r="AD290" i="10"/>
  <c r="AE290" i="10"/>
  <c r="AF290" i="10"/>
  <c r="AG290" i="10"/>
  <c r="AB291" i="10"/>
  <c r="AC291" i="10"/>
  <c r="AD291" i="10"/>
  <c r="AE291" i="10"/>
  <c r="AF291" i="10"/>
  <c r="AG291" i="10"/>
  <c r="AB292" i="10"/>
  <c r="AC292" i="10"/>
  <c r="AD292" i="10"/>
  <c r="AE292" i="10"/>
  <c r="AF292" i="10"/>
  <c r="AG292" i="10"/>
  <c r="AB293" i="10"/>
  <c r="AC293" i="10"/>
  <c r="AD293" i="10"/>
  <c r="AE293" i="10"/>
  <c r="AF293" i="10"/>
  <c r="AG293" i="10"/>
  <c r="AB294" i="10"/>
  <c r="AC294" i="10"/>
  <c r="AD294" i="10"/>
  <c r="AE294" i="10"/>
  <c r="AF294" i="10"/>
  <c r="AG294" i="10"/>
  <c r="AB295" i="10"/>
  <c r="AC295" i="10"/>
  <c r="AD295" i="10"/>
  <c r="AE295" i="10"/>
  <c r="AF295" i="10"/>
  <c r="AG295" i="10"/>
  <c r="AB296" i="10"/>
  <c r="AC296" i="10"/>
  <c r="AD296" i="10"/>
  <c r="AE296" i="10"/>
  <c r="AF296" i="10"/>
  <c r="AG296" i="10"/>
  <c r="AB297" i="10"/>
  <c r="AC297" i="10"/>
  <c r="AD297" i="10"/>
  <c r="AE297" i="10"/>
  <c r="AF297" i="10"/>
  <c r="AG297" i="10"/>
  <c r="AB298" i="10"/>
  <c r="AC298" i="10"/>
  <c r="AD298" i="10"/>
  <c r="AE298" i="10"/>
  <c r="AF298" i="10"/>
  <c r="AG298" i="10"/>
  <c r="AB299" i="10"/>
  <c r="AC299" i="10"/>
  <c r="AD299" i="10"/>
  <c r="AE299" i="10"/>
  <c r="AF299" i="10"/>
  <c r="AG299" i="10"/>
  <c r="AB300" i="10"/>
  <c r="AC300" i="10"/>
  <c r="AD300" i="10"/>
  <c r="AE300" i="10"/>
  <c r="AF300" i="10"/>
  <c r="AG300" i="10"/>
  <c r="AB301" i="10"/>
  <c r="AC301" i="10"/>
  <c r="AD301" i="10"/>
  <c r="AE301" i="10"/>
  <c r="AF301" i="10"/>
  <c r="AG301" i="10"/>
  <c r="AB302" i="10"/>
  <c r="AC302" i="10"/>
  <c r="AD302" i="10"/>
  <c r="AE302" i="10"/>
  <c r="AF302" i="10"/>
  <c r="AG302" i="10"/>
  <c r="AB303" i="10"/>
  <c r="AC303" i="10"/>
  <c r="AD303" i="10"/>
  <c r="AE303" i="10"/>
  <c r="AF303" i="10"/>
  <c r="AG303" i="10"/>
  <c r="AB304" i="10"/>
  <c r="AC304" i="10"/>
  <c r="AD304" i="10"/>
  <c r="AE304" i="10"/>
  <c r="AF304" i="10"/>
  <c r="AG304" i="10"/>
  <c r="AB305" i="10"/>
  <c r="AC305" i="10"/>
  <c r="AD305" i="10"/>
  <c r="AE305" i="10"/>
  <c r="AF305" i="10"/>
  <c r="AG305" i="10"/>
  <c r="AB306" i="10"/>
  <c r="AC306" i="10"/>
  <c r="AD306" i="10"/>
  <c r="AE306" i="10"/>
  <c r="AF306" i="10"/>
  <c r="AG306" i="10"/>
  <c r="AB307" i="10"/>
  <c r="AC307" i="10"/>
  <c r="AD307" i="10"/>
  <c r="AE307" i="10"/>
  <c r="AF307" i="10"/>
  <c r="AG307" i="10"/>
  <c r="AB308" i="10"/>
  <c r="AC308" i="10"/>
  <c r="AD308" i="10"/>
  <c r="AE308" i="10"/>
  <c r="AF308" i="10"/>
  <c r="AG308" i="10"/>
  <c r="AB309" i="10"/>
  <c r="AC309" i="10"/>
  <c r="AD309" i="10"/>
  <c r="AE309" i="10"/>
  <c r="AF309" i="10"/>
  <c r="AG309" i="10"/>
  <c r="AB310" i="10"/>
  <c r="AC310" i="10"/>
  <c r="AD310" i="10"/>
  <c r="AE310" i="10"/>
  <c r="AF310" i="10"/>
  <c r="AG310" i="10"/>
  <c r="AB311" i="10"/>
  <c r="AC311" i="10"/>
  <c r="AD311" i="10"/>
  <c r="AE311" i="10"/>
  <c r="AF311" i="10"/>
  <c r="AG311" i="10"/>
  <c r="AB312" i="10"/>
  <c r="AC312" i="10"/>
  <c r="AD312" i="10"/>
  <c r="AE312" i="10"/>
  <c r="AF312" i="10"/>
  <c r="AG312" i="10"/>
  <c r="AB313" i="10"/>
  <c r="AC313" i="10"/>
  <c r="AD313" i="10"/>
  <c r="AE313" i="10"/>
  <c r="AF313" i="10"/>
  <c r="AG313" i="10"/>
  <c r="AB314" i="10"/>
  <c r="AC314" i="10"/>
  <c r="AD314" i="10"/>
  <c r="AE314" i="10"/>
  <c r="AF314" i="10"/>
  <c r="AG314" i="10"/>
  <c r="AB315" i="10"/>
  <c r="AC315" i="10"/>
  <c r="AD315" i="10"/>
  <c r="AE315" i="10"/>
  <c r="AF315" i="10"/>
  <c r="AG315" i="10"/>
  <c r="AB316" i="10"/>
  <c r="AC316" i="10"/>
  <c r="AD316" i="10"/>
  <c r="AE316" i="10"/>
  <c r="AF316" i="10"/>
  <c r="AG316" i="10"/>
  <c r="AB317" i="10"/>
  <c r="AC317" i="10"/>
  <c r="AD317" i="10"/>
  <c r="AE317" i="10"/>
  <c r="AF317" i="10"/>
  <c r="AG317" i="10"/>
  <c r="AB318" i="10"/>
  <c r="AC318" i="10"/>
  <c r="AD318" i="10"/>
  <c r="AE318" i="10"/>
  <c r="AF318" i="10"/>
  <c r="AG318" i="10"/>
  <c r="AB319" i="10"/>
  <c r="AC319" i="10"/>
  <c r="AD319" i="10"/>
  <c r="AE319" i="10"/>
  <c r="AF319" i="10"/>
  <c r="AG319" i="10"/>
  <c r="AB320" i="10"/>
  <c r="AC320" i="10"/>
  <c r="AD320" i="10"/>
  <c r="AE320" i="10"/>
  <c r="AF320" i="10"/>
  <c r="AG320" i="10"/>
  <c r="AB321" i="10"/>
  <c r="AC321" i="10"/>
  <c r="AD321" i="10"/>
  <c r="AE321" i="10"/>
  <c r="AF321" i="10"/>
  <c r="AG321" i="10"/>
  <c r="AB322" i="10"/>
  <c r="AC322" i="10"/>
  <c r="AD322" i="10"/>
  <c r="AE322" i="10"/>
  <c r="AF322" i="10"/>
  <c r="AG322" i="10"/>
  <c r="AB323" i="10"/>
  <c r="AC323" i="10"/>
  <c r="AD323" i="10"/>
  <c r="AE323" i="10"/>
  <c r="AF323" i="10"/>
  <c r="AG323" i="10"/>
  <c r="AB324" i="10"/>
  <c r="AC324" i="10"/>
  <c r="AD324" i="10"/>
  <c r="AE324" i="10"/>
  <c r="AF324" i="10"/>
  <c r="AG324" i="10"/>
  <c r="AB325" i="10"/>
  <c r="AC325" i="10"/>
  <c r="AD325" i="10"/>
  <c r="AE325" i="10"/>
  <c r="AF325" i="10"/>
  <c r="AG325" i="10"/>
  <c r="AB326" i="10"/>
  <c r="AC326" i="10"/>
  <c r="AD326" i="10"/>
  <c r="AE326" i="10"/>
  <c r="AF326" i="10"/>
  <c r="AG326" i="10"/>
  <c r="AB327" i="10"/>
  <c r="AC327" i="10"/>
  <c r="AD327" i="10"/>
  <c r="AE327" i="10"/>
  <c r="AF327" i="10"/>
  <c r="AG327" i="10"/>
  <c r="AB328" i="10"/>
  <c r="AC328" i="10"/>
  <c r="AD328" i="10"/>
  <c r="AE328" i="10"/>
  <c r="AF328" i="10"/>
  <c r="AG328" i="10"/>
  <c r="AB329" i="10"/>
  <c r="AC329" i="10"/>
  <c r="AD329" i="10"/>
  <c r="AE329" i="10"/>
  <c r="AF329" i="10"/>
  <c r="AG329" i="10"/>
  <c r="AB330" i="10"/>
  <c r="AC330" i="10"/>
  <c r="AD330" i="10"/>
  <c r="AE330" i="10"/>
  <c r="AF330" i="10"/>
  <c r="AG330" i="10"/>
  <c r="AB331" i="10"/>
  <c r="AC331" i="10"/>
  <c r="AD331" i="10"/>
  <c r="AE331" i="10"/>
  <c r="AF331" i="10"/>
  <c r="AG331" i="10"/>
  <c r="AB332" i="10"/>
  <c r="AC332" i="10"/>
  <c r="AD332" i="10"/>
  <c r="AE332" i="10"/>
  <c r="AF332" i="10"/>
  <c r="AG332" i="10"/>
  <c r="AB333" i="10"/>
  <c r="AC333" i="10"/>
  <c r="AD333" i="10"/>
  <c r="AE333" i="10"/>
  <c r="AF333" i="10"/>
  <c r="AG333" i="10"/>
  <c r="AB334" i="10"/>
  <c r="AC334" i="10"/>
  <c r="AD334" i="10"/>
  <c r="AE334" i="10"/>
  <c r="AF334" i="10"/>
  <c r="AG334" i="10"/>
  <c r="AB335" i="10"/>
  <c r="AC335" i="10"/>
  <c r="AD335" i="10"/>
  <c r="AE335" i="10"/>
  <c r="AF335" i="10"/>
  <c r="AG335" i="10"/>
  <c r="AB336" i="10"/>
  <c r="AC336" i="10"/>
  <c r="AD336" i="10"/>
  <c r="AE336" i="10"/>
  <c r="AF336" i="10"/>
  <c r="AG336" i="10"/>
  <c r="AB337" i="10"/>
  <c r="AC337" i="10"/>
  <c r="AD337" i="10"/>
  <c r="AE337" i="10"/>
  <c r="AF337" i="10"/>
  <c r="AG337" i="10"/>
  <c r="AB338" i="10"/>
  <c r="AC338" i="10"/>
  <c r="AD338" i="10"/>
  <c r="AE338" i="10"/>
  <c r="AF338" i="10"/>
  <c r="AG338" i="10"/>
  <c r="AB339" i="10"/>
  <c r="AC339" i="10"/>
  <c r="AD339" i="10"/>
  <c r="AE339" i="10"/>
  <c r="AF339" i="10"/>
  <c r="AG339" i="10"/>
  <c r="AB340" i="10"/>
  <c r="AC340" i="10"/>
  <c r="AD340" i="10"/>
  <c r="AE340" i="10"/>
  <c r="AF340" i="10"/>
  <c r="AG340" i="10"/>
  <c r="AB341" i="10"/>
  <c r="AC341" i="10"/>
  <c r="AD341" i="10"/>
  <c r="AE341" i="10"/>
  <c r="AF341" i="10"/>
  <c r="AG341" i="10"/>
  <c r="AB342" i="10"/>
  <c r="AC342" i="10"/>
  <c r="AD342" i="10"/>
  <c r="AE342" i="10"/>
  <c r="AF342" i="10"/>
  <c r="AG342" i="10"/>
  <c r="AB343" i="10"/>
  <c r="AC343" i="10"/>
  <c r="AD343" i="10"/>
  <c r="AE343" i="10"/>
  <c r="AF343" i="10"/>
  <c r="AG343" i="10"/>
  <c r="AB344" i="10"/>
  <c r="AC344" i="10"/>
  <c r="AD344" i="10"/>
  <c r="AE344" i="10"/>
  <c r="AF344" i="10"/>
  <c r="AG344" i="10"/>
  <c r="AB345" i="10"/>
  <c r="AC345" i="10"/>
  <c r="AD345" i="10"/>
  <c r="AE345" i="10"/>
  <c r="AF345" i="10"/>
  <c r="AG345" i="10"/>
  <c r="AB346" i="10"/>
  <c r="AC346" i="10"/>
  <c r="AD346" i="10"/>
  <c r="AE346" i="10"/>
  <c r="AF346" i="10"/>
  <c r="AG346" i="10"/>
  <c r="AB347" i="10"/>
  <c r="AC347" i="10"/>
  <c r="AD347" i="10"/>
  <c r="AE347" i="10"/>
  <c r="AF347" i="10"/>
  <c r="AG347" i="10"/>
  <c r="AB348" i="10"/>
  <c r="AC348" i="10"/>
  <c r="AD348" i="10"/>
  <c r="AE348" i="10"/>
  <c r="AF348" i="10"/>
  <c r="AG348" i="10"/>
  <c r="AB349" i="10"/>
  <c r="AC349" i="10"/>
  <c r="AD349" i="10"/>
  <c r="AE349" i="10"/>
  <c r="AF349" i="10"/>
  <c r="AG349" i="10"/>
  <c r="AB350" i="10"/>
  <c r="AC350" i="10"/>
  <c r="AD350" i="10"/>
  <c r="AE350" i="10"/>
  <c r="AF350" i="10"/>
  <c r="AG350" i="10"/>
  <c r="AB351" i="10"/>
  <c r="AC351" i="10"/>
  <c r="AD351" i="10"/>
  <c r="AE351" i="10"/>
  <c r="AF351" i="10"/>
  <c r="AG351" i="10"/>
  <c r="AB352" i="10"/>
  <c r="AC352" i="10"/>
  <c r="AD352" i="10"/>
  <c r="AE352" i="10"/>
  <c r="AF352" i="10"/>
  <c r="AG352" i="10"/>
  <c r="AB353" i="10"/>
  <c r="AC353" i="10"/>
  <c r="AD353" i="10"/>
  <c r="AE353" i="10"/>
  <c r="AF353" i="10"/>
  <c r="AG353" i="10"/>
  <c r="AB354" i="10"/>
  <c r="AC354" i="10"/>
  <c r="AD354" i="10"/>
  <c r="AE354" i="10"/>
  <c r="AF354" i="10"/>
  <c r="AG354" i="10"/>
  <c r="AB355" i="10"/>
  <c r="AC355" i="10"/>
  <c r="AD355" i="10"/>
  <c r="AE355" i="10"/>
  <c r="AF355" i="10"/>
  <c r="AG355" i="10"/>
  <c r="AB356" i="10"/>
  <c r="AC356" i="10"/>
  <c r="AD356" i="10"/>
  <c r="AE356" i="10"/>
  <c r="AF356" i="10"/>
  <c r="AG356" i="10"/>
  <c r="AB357" i="10"/>
  <c r="AC357" i="10"/>
  <c r="AD357" i="10"/>
  <c r="AE357" i="10"/>
  <c r="AF357" i="10"/>
  <c r="AG357" i="10"/>
  <c r="AB358" i="10"/>
  <c r="AC358" i="10"/>
  <c r="AD358" i="10"/>
  <c r="AE358" i="10"/>
  <c r="AF358" i="10"/>
  <c r="AG358" i="10"/>
  <c r="AB359" i="10"/>
  <c r="AC359" i="10"/>
  <c r="AD359" i="10"/>
  <c r="AE359" i="10"/>
  <c r="AF359" i="10"/>
  <c r="AG359" i="10"/>
  <c r="AB360" i="10"/>
  <c r="AC360" i="10"/>
  <c r="AD360" i="10"/>
  <c r="AE360" i="10"/>
  <c r="AF360" i="10"/>
  <c r="AG360" i="10"/>
  <c r="AB361" i="10"/>
  <c r="AC361" i="10"/>
  <c r="AD361" i="10"/>
  <c r="AE361" i="10"/>
  <c r="AF361" i="10"/>
  <c r="AG361" i="10"/>
  <c r="AB362" i="10"/>
  <c r="AC362" i="10"/>
  <c r="AD362" i="10"/>
  <c r="AE362" i="10"/>
  <c r="AF362" i="10"/>
  <c r="AG362" i="10"/>
  <c r="AB363" i="10"/>
  <c r="AC363" i="10"/>
  <c r="AD363" i="10"/>
  <c r="AE363" i="10"/>
  <c r="AF363" i="10"/>
  <c r="AG363" i="10"/>
  <c r="AB364" i="10"/>
  <c r="AC364" i="10"/>
  <c r="AD364" i="10"/>
  <c r="AE364" i="10"/>
  <c r="AF364" i="10"/>
  <c r="AG364" i="10"/>
  <c r="AB365" i="10"/>
  <c r="AC365" i="10"/>
  <c r="AD365" i="10"/>
  <c r="AE365" i="10"/>
  <c r="AF365" i="10"/>
  <c r="AG365" i="10"/>
  <c r="AB366" i="10"/>
  <c r="AC366" i="10"/>
  <c r="AD366" i="10"/>
  <c r="AE366" i="10"/>
  <c r="AF366" i="10"/>
  <c r="AG366" i="10"/>
  <c r="AB367" i="10"/>
  <c r="AC367" i="10"/>
  <c r="AD367" i="10"/>
  <c r="AE367" i="10"/>
  <c r="AF367" i="10"/>
  <c r="AG367" i="10"/>
  <c r="AB368" i="10"/>
  <c r="AC368" i="10"/>
  <c r="AD368" i="10"/>
  <c r="AE368" i="10"/>
  <c r="AF368" i="10"/>
  <c r="AG368" i="10"/>
  <c r="AB369" i="10"/>
  <c r="AC369" i="10"/>
  <c r="AD369" i="10"/>
  <c r="AE369" i="10"/>
  <c r="AF369" i="10"/>
  <c r="AG369" i="10"/>
  <c r="AB370" i="10"/>
  <c r="AC370" i="10"/>
  <c r="AD370" i="10"/>
  <c r="AE370" i="10"/>
  <c r="AF370" i="10"/>
  <c r="AG370" i="10"/>
  <c r="AB371" i="10"/>
  <c r="AC371" i="10"/>
  <c r="AD371" i="10"/>
  <c r="AE371" i="10"/>
  <c r="AF371" i="10"/>
  <c r="AG371" i="10"/>
  <c r="AB372" i="10"/>
  <c r="AC372" i="10"/>
  <c r="AD372" i="10"/>
  <c r="AE372" i="10"/>
  <c r="AF372" i="10"/>
  <c r="AG372" i="10"/>
  <c r="AB373" i="10"/>
  <c r="AC373" i="10"/>
  <c r="AD373" i="10"/>
  <c r="AE373" i="10"/>
  <c r="AF373" i="10"/>
  <c r="AG373" i="10"/>
  <c r="AB374" i="10"/>
  <c r="AC374" i="10"/>
  <c r="AD374" i="10"/>
  <c r="AE374" i="10"/>
  <c r="AF374" i="10"/>
  <c r="AG374" i="10"/>
  <c r="AB375" i="10"/>
  <c r="AC375" i="10"/>
  <c r="AD375" i="10"/>
  <c r="AE375" i="10"/>
  <c r="AF375" i="10"/>
  <c r="AG375" i="10"/>
  <c r="AB376" i="10"/>
  <c r="AC376" i="10"/>
  <c r="AD376" i="10"/>
  <c r="AE376" i="10"/>
  <c r="AF376" i="10"/>
  <c r="AG376" i="10"/>
  <c r="AB377" i="10"/>
  <c r="AC377" i="10"/>
  <c r="AD377" i="10"/>
  <c r="AE377" i="10"/>
  <c r="AF377" i="10"/>
  <c r="AG377" i="10"/>
  <c r="AB378" i="10"/>
  <c r="AC378" i="10"/>
  <c r="AD378" i="10"/>
  <c r="AE378" i="10"/>
  <c r="AF378" i="10"/>
  <c r="AG378" i="10"/>
  <c r="AB379" i="10"/>
  <c r="AC379" i="10"/>
  <c r="AD379" i="10"/>
  <c r="AE379" i="10"/>
  <c r="AF379" i="10"/>
  <c r="AG379" i="10"/>
  <c r="AB380" i="10"/>
  <c r="AC380" i="10"/>
  <c r="AD380" i="10"/>
  <c r="AE380" i="10"/>
  <c r="AF380" i="10"/>
  <c r="AG380" i="10"/>
  <c r="AB381" i="10"/>
  <c r="AC381" i="10"/>
  <c r="AD381" i="10"/>
  <c r="AE381" i="10"/>
  <c r="AF381" i="10"/>
  <c r="AG381" i="10"/>
  <c r="AB382" i="10"/>
  <c r="AC382" i="10"/>
  <c r="AD382" i="10"/>
  <c r="AE382" i="10"/>
  <c r="AF382" i="10"/>
  <c r="AG382" i="10"/>
  <c r="AB383" i="10"/>
  <c r="AC383" i="10"/>
  <c r="AD383" i="10"/>
  <c r="AE383" i="10"/>
  <c r="AF383" i="10"/>
  <c r="AG383" i="10"/>
  <c r="AB384" i="10"/>
  <c r="AC384" i="10"/>
  <c r="AD384" i="10"/>
  <c r="AE384" i="10"/>
  <c r="AF384" i="10"/>
  <c r="AG384" i="10"/>
  <c r="AB385" i="10"/>
  <c r="AC385" i="10"/>
  <c r="AD385" i="10"/>
  <c r="AE385" i="10"/>
  <c r="AF385" i="10"/>
  <c r="AG385" i="10"/>
  <c r="AB386" i="10"/>
  <c r="AC386" i="10"/>
  <c r="AD386" i="10"/>
  <c r="AE386" i="10"/>
  <c r="AF386" i="10"/>
  <c r="AG386" i="10"/>
  <c r="AB387" i="10"/>
  <c r="AC387" i="10"/>
  <c r="AD387" i="10"/>
  <c r="AE387" i="10"/>
  <c r="AF387" i="10"/>
  <c r="AG387" i="10"/>
  <c r="AB388" i="10"/>
  <c r="AC388" i="10"/>
  <c r="AD388" i="10"/>
  <c r="AE388" i="10"/>
  <c r="AF388" i="10"/>
  <c r="AG388" i="10"/>
  <c r="AB389" i="10"/>
  <c r="AC389" i="10"/>
  <c r="AD389" i="10"/>
  <c r="AE389" i="10"/>
  <c r="AF389" i="10"/>
  <c r="AG389" i="10"/>
  <c r="AB390" i="10"/>
  <c r="AC390" i="10"/>
  <c r="AD390" i="10"/>
  <c r="AE390" i="10"/>
  <c r="AF390" i="10"/>
  <c r="AG390" i="10"/>
  <c r="AB391" i="10"/>
  <c r="AC391" i="10"/>
  <c r="AD391" i="10"/>
  <c r="AE391" i="10"/>
  <c r="AF391" i="10"/>
  <c r="AG391" i="10"/>
  <c r="AB392" i="10"/>
  <c r="AC392" i="10"/>
  <c r="AD392" i="10"/>
  <c r="AE392" i="10"/>
  <c r="AF392" i="10"/>
  <c r="AG392" i="10"/>
  <c r="AB393" i="10"/>
  <c r="AC393" i="10"/>
  <c r="AD393" i="10"/>
  <c r="AE393" i="10"/>
  <c r="AF393" i="10"/>
  <c r="AG393" i="10"/>
  <c r="AB394" i="10"/>
  <c r="AC394" i="10"/>
  <c r="AD394" i="10"/>
  <c r="AE394" i="10"/>
  <c r="AF394" i="10"/>
  <c r="AG394" i="10"/>
  <c r="AB395" i="10"/>
  <c r="AC395" i="10"/>
  <c r="AD395" i="10"/>
  <c r="AE395" i="10"/>
  <c r="AF395" i="10"/>
  <c r="AG395" i="10"/>
  <c r="AB396" i="10"/>
  <c r="AC396" i="10"/>
  <c r="AD396" i="10"/>
  <c r="AE396" i="10"/>
  <c r="AF396" i="10"/>
  <c r="AG396" i="10"/>
  <c r="AB397" i="10"/>
  <c r="AC397" i="10"/>
  <c r="AD397" i="10"/>
  <c r="AE397" i="10"/>
  <c r="AF397" i="10"/>
  <c r="AG397" i="10"/>
  <c r="AB398" i="10"/>
  <c r="AC398" i="10"/>
  <c r="AD398" i="10"/>
  <c r="AE398" i="10"/>
  <c r="AF398" i="10"/>
  <c r="AG398" i="10"/>
  <c r="AB399" i="10"/>
  <c r="AC399" i="10"/>
  <c r="AD399" i="10"/>
  <c r="AE399" i="10"/>
  <c r="AF399" i="10"/>
  <c r="AG399" i="10"/>
  <c r="AB400" i="10"/>
  <c r="AC400" i="10"/>
  <c r="AD400" i="10"/>
  <c r="AE400" i="10"/>
  <c r="AF400" i="10"/>
  <c r="AG400" i="10"/>
  <c r="AB401" i="10"/>
  <c r="AC401" i="10"/>
  <c r="AD401" i="10"/>
  <c r="AE401" i="10"/>
  <c r="AF401" i="10"/>
  <c r="AG401" i="10"/>
  <c r="AB402" i="10"/>
  <c r="AC402" i="10"/>
  <c r="AD402" i="10"/>
  <c r="AE402" i="10"/>
  <c r="AF402" i="10"/>
  <c r="AG402" i="10"/>
  <c r="AB403" i="10"/>
  <c r="AC403" i="10"/>
  <c r="AD403" i="10"/>
  <c r="AE403" i="10"/>
  <c r="AF403" i="10"/>
  <c r="AG403" i="10"/>
  <c r="AB404" i="10"/>
  <c r="AC404" i="10"/>
  <c r="AD404" i="10"/>
  <c r="AE404" i="10"/>
  <c r="AF404" i="10"/>
  <c r="AG404" i="10"/>
  <c r="AB405" i="10"/>
  <c r="AC405" i="10"/>
  <c r="AD405" i="10"/>
  <c r="AE405" i="10"/>
  <c r="AF405" i="10"/>
  <c r="AG405" i="10"/>
  <c r="AB406" i="10"/>
  <c r="AC406" i="10"/>
  <c r="AD406" i="10"/>
  <c r="AE406" i="10"/>
  <c r="AF406" i="10"/>
  <c r="AG406" i="10"/>
  <c r="AB407" i="10"/>
  <c r="AC407" i="10"/>
  <c r="AD407" i="10"/>
  <c r="AE407" i="10"/>
  <c r="AF407" i="10"/>
  <c r="AG407" i="10"/>
  <c r="AB408" i="10"/>
  <c r="AC408" i="10"/>
  <c r="AD408" i="10"/>
  <c r="AE408" i="10"/>
  <c r="AF408" i="10"/>
  <c r="AG408" i="10"/>
  <c r="AB409" i="10"/>
  <c r="AC409" i="10"/>
  <c r="AD409" i="10"/>
  <c r="AE409" i="10"/>
  <c r="AF409" i="10"/>
  <c r="AG409" i="10"/>
  <c r="AB410" i="10"/>
  <c r="AC410" i="10"/>
  <c r="AD410" i="10"/>
  <c r="AE410" i="10"/>
  <c r="AF410" i="10"/>
  <c r="AG410" i="10"/>
  <c r="AB411" i="10"/>
  <c r="AC411" i="10"/>
  <c r="AD411" i="10"/>
  <c r="AE411" i="10"/>
  <c r="AF411" i="10"/>
  <c r="AG411" i="10"/>
  <c r="AB412" i="10"/>
  <c r="AC412" i="10"/>
  <c r="AD412" i="10"/>
  <c r="AE412" i="10"/>
  <c r="AF412" i="10"/>
  <c r="AG412" i="10"/>
  <c r="AB413" i="10"/>
  <c r="AC413" i="10"/>
  <c r="AD413" i="10"/>
  <c r="AE413" i="10"/>
  <c r="AF413" i="10"/>
  <c r="AG413" i="10"/>
  <c r="AB414" i="10"/>
  <c r="AC414" i="10"/>
  <c r="AD414" i="10"/>
  <c r="AE414" i="10"/>
  <c r="AF414" i="10"/>
  <c r="AG414" i="10"/>
  <c r="AB415" i="10"/>
  <c r="AC415" i="10"/>
  <c r="AD415" i="10"/>
  <c r="AE415" i="10"/>
  <c r="AF415" i="10"/>
  <c r="AG415" i="10"/>
  <c r="AB416" i="10"/>
  <c r="AC416" i="10"/>
  <c r="AD416" i="10"/>
  <c r="AE416" i="10"/>
  <c r="AF416" i="10"/>
  <c r="AG416" i="10"/>
  <c r="AB417" i="10"/>
  <c r="AC417" i="10"/>
  <c r="AD417" i="10"/>
  <c r="AE417" i="10"/>
  <c r="AF417" i="10"/>
  <c r="AG417" i="10"/>
  <c r="AB418" i="10"/>
  <c r="AC418" i="10"/>
  <c r="AD418" i="10"/>
  <c r="AE418" i="10"/>
  <c r="AF418" i="10"/>
  <c r="AG418" i="10"/>
  <c r="AB419" i="10"/>
  <c r="AC419" i="10"/>
  <c r="AD419" i="10"/>
  <c r="AE419" i="10"/>
  <c r="AF419" i="10"/>
  <c r="AG419" i="10"/>
  <c r="AB420" i="10"/>
  <c r="AC420" i="10"/>
  <c r="AD420" i="10"/>
  <c r="AE420" i="10"/>
  <c r="AF420" i="10"/>
  <c r="AG420" i="10"/>
  <c r="AB421" i="10"/>
  <c r="AC421" i="10"/>
  <c r="AD421" i="10"/>
  <c r="AE421" i="10"/>
  <c r="AF421" i="10"/>
  <c r="AG421" i="10"/>
  <c r="AB422" i="10"/>
  <c r="AC422" i="10"/>
  <c r="AD422" i="10"/>
  <c r="AE422" i="10"/>
  <c r="AF422" i="10"/>
  <c r="AG422" i="10"/>
  <c r="AB423" i="10"/>
  <c r="AC423" i="10"/>
  <c r="AD423" i="10"/>
  <c r="AE423" i="10"/>
  <c r="AF423" i="10"/>
  <c r="AG423" i="10"/>
  <c r="AB424" i="10"/>
  <c r="AC424" i="10"/>
  <c r="AD424" i="10"/>
  <c r="AE424" i="10"/>
  <c r="AF424" i="10"/>
  <c r="AG424" i="10"/>
  <c r="AB425" i="10"/>
  <c r="AC425" i="10"/>
  <c r="AD425" i="10"/>
  <c r="AE425" i="10"/>
  <c r="AF425" i="10"/>
  <c r="AG425" i="10"/>
  <c r="AB426" i="10"/>
  <c r="AC426" i="10"/>
  <c r="AD426" i="10"/>
  <c r="AE426" i="10"/>
  <c r="AF426" i="10"/>
  <c r="AG426" i="10"/>
  <c r="AB427" i="10"/>
  <c r="AC427" i="10"/>
  <c r="AD427" i="10"/>
  <c r="AE427" i="10"/>
  <c r="AF427" i="10"/>
  <c r="AG427" i="10"/>
  <c r="AB428" i="10"/>
  <c r="AC428" i="10"/>
  <c r="AD428" i="10"/>
  <c r="AE428" i="10"/>
  <c r="AF428" i="10"/>
  <c r="AG428" i="10"/>
  <c r="AB429" i="10"/>
  <c r="AC429" i="10"/>
  <c r="AD429" i="10"/>
  <c r="AE429" i="10"/>
  <c r="AF429" i="10"/>
  <c r="AG429" i="10"/>
  <c r="AB430" i="10"/>
  <c r="AC430" i="10"/>
  <c r="AD430" i="10"/>
  <c r="AE430" i="10"/>
  <c r="AF430" i="10"/>
  <c r="AG430" i="10"/>
  <c r="AB431" i="10"/>
  <c r="AC431" i="10"/>
  <c r="AD431" i="10"/>
  <c r="AE431" i="10"/>
  <c r="AF431" i="10"/>
  <c r="AG431" i="10"/>
  <c r="AB432" i="10"/>
  <c r="AC432" i="10"/>
  <c r="AD432" i="10"/>
  <c r="AE432" i="10"/>
  <c r="AF432" i="10"/>
  <c r="AG432" i="10"/>
  <c r="AB433" i="10"/>
  <c r="AC433" i="10"/>
  <c r="AD433" i="10"/>
  <c r="AE433" i="10"/>
  <c r="AF433" i="10"/>
  <c r="AG433" i="10"/>
  <c r="AB434" i="10"/>
  <c r="AC434" i="10"/>
  <c r="AD434" i="10"/>
  <c r="AE434" i="10"/>
  <c r="AF434" i="10"/>
  <c r="AG434" i="10"/>
  <c r="AB435" i="10"/>
  <c r="AC435" i="10"/>
  <c r="AD435" i="10"/>
  <c r="AE435" i="10"/>
  <c r="AF435" i="10"/>
  <c r="AG435" i="10"/>
  <c r="AB436" i="10"/>
  <c r="AC436" i="10"/>
  <c r="AD436" i="10"/>
  <c r="AE436" i="10"/>
  <c r="AF436" i="10"/>
  <c r="AG436" i="10"/>
  <c r="AB437" i="10"/>
  <c r="AC437" i="10"/>
  <c r="AD437" i="10"/>
  <c r="AE437" i="10"/>
  <c r="AF437" i="10"/>
  <c r="AG437" i="10"/>
  <c r="AB438" i="10"/>
  <c r="AC438" i="10"/>
  <c r="AD438" i="10"/>
  <c r="AE438" i="10"/>
  <c r="AF438" i="10"/>
  <c r="AG438" i="10"/>
  <c r="AB439" i="10"/>
  <c r="AC439" i="10"/>
  <c r="AD439" i="10"/>
  <c r="AE439" i="10"/>
  <c r="AF439" i="10"/>
  <c r="AG439" i="10"/>
  <c r="AB440" i="10"/>
  <c r="AC440" i="10"/>
  <c r="AD440" i="10"/>
  <c r="AE440" i="10"/>
  <c r="AF440" i="10"/>
  <c r="AG440" i="10"/>
  <c r="AB441" i="10"/>
  <c r="AC441" i="10"/>
  <c r="AD441" i="10"/>
  <c r="AE441" i="10"/>
  <c r="AF441" i="10"/>
  <c r="AG441" i="10"/>
  <c r="AB442" i="10"/>
  <c r="AC442" i="10"/>
  <c r="AD442" i="10"/>
  <c r="AE442" i="10"/>
  <c r="AF442" i="10"/>
  <c r="AG442" i="10"/>
  <c r="AB443" i="10"/>
  <c r="AC443" i="10"/>
  <c r="AD443" i="10"/>
  <c r="AE443" i="10"/>
  <c r="AF443" i="10"/>
  <c r="AG443" i="10"/>
  <c r="AB444" i="10"/>
  <c r="AC444" i="10"/>
  <c r="AD444" i="10"/>
  <c r="AE444" i="10"/>
  <c r="AF444" i="10"/>
  <c r="AG444" i="10"/>
  <c r="AB445" i="10"/>
  <c r="AC445" i="10"/>
  <c r="AD445" i="10"/>
  <c r="AE445" i="10"/>
  <c r="AF445" i="10"/>
  <c r="AG445" i="10"/>
  <c r="AB446" i="10"/>
  <c r="AC446" i="10"/>
  <c r="AD446" i="10"/>
  <c r="AE446" i="10"/>
  <c r="AF446" i="10"/>
  <c r="AG446" i="10"/>
  <c r="AB447" i="10"/>
  <c r="AC447" i="10"/>
  <c r="AD447" i="10"/>
  <c r="AE447" i="10"/>
  <c r="AF447" i="10"/>
  <c r="AG447" i="10"/>
  <c r="AB448" i="10"/>
  <c r="AC448" i="10"/>
  <c r="AD448" i="10"/>
  <c r="AE448" i="10"/>
  <c r="AF448" i="10"/>
  <c r="AG448" i="10"/>
  <c r="AB449" i="10"/>
  <c r="AC449" i="10"/>
  <c r="AD449" i="10"/>
  <c r="AE449" i="10"/>
  <c r="AF449" i="10"/>
  <c r="AG449" i="10"/>
  <c r="AB450" i="10"/>
  <c r="AC450" i="10"/>
  <c r="AD450" i="10"/>
  <c r="AE450" i="10"/>
  <c r="AF450" i="10"/>
  <c r="AG450" i="10"/>
  <c r="AB451" i="10"/>
  <c r="AC451" i="10"/>
  <c r="AD451" i="10"/>
  <c r="AE451" i="10"/>
  <c r="AF451" i="10"/>
  <c r="AG451" i="10"/>
  <c r="AB452" i="10"/>
  <c r="AC452" i="10"/>
  <c r="AD452" i="10"/>
  <c r="AE452" i="10"/>
  <c r="AF452" i="10"/>
  <c r="AG452" i="10"/>
  <c r="AB453" i="10"/>
  <c r="AC453" i="10"/>
  <c r="AD453" i="10"/>
  <c r="AE453" i="10"/>
  <c r="AF453" i="10"/>
  <c r="AG453" i="10"/>
  <c r="AB454" i="10"/>
  <c r="AC454" i="10"/>
  <c r="AD454" i="10"/>
  <c r="AE454" i="10"/>
  <c r="AF454" i="10"/>
  <c r="AG454" i="10"/>
  <c r="AB455" i="10"/>
  <c r="AC455" i="10"/>
  <c r="AD455" i="10"/>
  <c r="AE455" i="10"/>
  <c r="AF455" i="10"/>
  <c r="AG455" i="10"/>
  <c r="AB456" i="10"/>
  <c r="AC456" i="10"/>
  <c r="AD456" i="10"/>
  <c r="AE456" i="10"/>
  <c r="AF456" i="10"/>
  <c r="AG456" i="10"/>
  <c r="AB457" i="10"/>
  <c r="AC457" i="10"/>
  <c r="AD457" i="10"/>
  <c r="AE457" i="10"/>
  <c r="AF457" i="10"/>
  <c r="AG457" i="10"/>
  <c r="AB458" i="10"/>
  <c r="AC458" i="10"/>
  <c r="AD458" i="10"/>
  <c r="AE458" i="10"/>
  <c r="AF458" i="10"/>
  <c r="AG458" i="10"/>
  <c r="AB459" i="10"/>
  <c r="AC459" i="10"/>
  <c r="AD459" i="10"/>
  <c r="AE459" i="10"/>
  <c r="AF459" i="10"/>
  <c r="AG459" i="10"/>
  <c r="AB460" i="10"/>
  <c r="AC460" i="10"/>
  <c r="AD460" i="10"/>
  <c r="AE460" i="10"/>
  <c r="AF460" i="10"/>
  <c r="AG460" i="10"/>
  <c r="AB461" i="10"/>
  <c r="AC461" i="10"/>
  <c r="AD461" i="10"/>
  <c r="AE461" i="10"/>
  <c r="AF461" i="10"/>
  <c r="AG461" i="10"/>
  <c r="AB462" i="10"/>
  <c r="AC462" i="10"/>
  <c r="AD462" i="10"/>
  <c r="AE462" i="10"/>
  <c r="AF462" i="10"/>
  <c r="AG462" i="10"/>
  <c r="AB463" i="10"/>
  <c r="AC463" i="10"/>
  <c r="AD463" i="10"/>
  <c r="AE463" i="10"/>
  <c r="AF463" i="10"/>
  <c r="AG463" i="10"/>
  <c r="AB464" i="10"/>
  <c r="AC464" i="10"/>
  <c r="AD464" i="10"/>
  <c r="AE464" i="10"/>
  <c r="AF464" i="10"/>
  <c r="AG464" i="10"/>
  <c r="AB465" i="10"/>
  <c r="AC465" i="10"/>
  <c r="AD465" i="10"/>
  <c r="AE465" i="10"/>
  <c r="AF465" i="10"/>
  <c r="AG465" i="10"/>
  <c r="AB466" i="10"/>
  <c r="AC466" i="10"/>
  <c r="AD466" i="10"/>
  <c r="AE466" i="10"/>
  <c r="AF466" i="10"/>
  <c r="AG466" i="10"/>
  <c r="AB467" i="10"/>
  <c r="AC467" i="10"/>
  <c r="AD467" i="10"/>
  <c r="AE467" i="10"/>
  <c r="AF467" i="10"/>
  <c r="AG467" i="10"/>
  <c r="AB468" i="10"/>
  <c r="AC468" i="10"/>
  <c r="AD468" i="10"/>
  <c r="AE468" i="10"/>
  <c r="AF468" i="10"/>
  <c r="AG468" i="10"/>
  <c r="AB469" i="10"/>
  <c r="AC469" i="10"/>
  <c r="AD469" i="10"/>
  <c r="AE469" i="10"/>
  <c r="AF469" i="10"/>
  <c r="AG469" i="10"/>
  <c r="AB470" i="10"/>
  <c r="AC470" i="10"/>
  <c r="AD470" i="10"/>
  <c r="AE470" i="10"/>
  <c r="AF470" i="10"/>
  <c r="AG470" i="10"/>
  <c r="AB471" i="10"/>
  <c r="AC471" i="10"/>
  <c r="AD471" i="10"/>
  <c r="AE471" i="10"/>
  <c r="AF471" i="10"/>
  <c r="AG471" i="10"/>
  <c r="AB472" i="10"/>
  <c r="AC472" i="10"/>
  <c r="AD472" i="10"/>
  <c r="AE472" i="10"/>
  <c r="AF472" i="10"/>
  <c r="AG472" i="10"/>
  <c r="AB473" i="10"/>
  <c r="AC473" i="10"/>
  <c r="AD473" i="10"/>
  <c r="AE473" i="10"/>
  <c r="AF473" i="10"/>
  <c r="AG473" i="10"/>
  <c r="AB474" i="10"/>
  <c r="AC474" i="10"/>
  <c r="AD474" i="10"/>
  <c r="AE474" i="10"/>
  <c r="AF474" i="10"/>
  <c r="AG474" i="10"/>
  <c r="AB475" i="10"/>
  <c r="AC475" i="10"/>
  <c r="AD475" i="10"/>
  <c r="AE475" i="10"/>
  <c r="AF475" i="10"/>
  <c r="AG475" i="10"/>
  <c r="AB476" i="10"/>
  <c r="AC476" i="10"/>
  <c r="AD476" i="10"/>
  <c r="AE476" i="10"/>
  <c r="AF476" i="10"/>
  <c r="AG476" i="10"/>
  <c r="AB477" i="10"/>
  <c r="AC477" i="10"/>
  <c r="AD477" i="10"/>
  <c r="AE477" i="10"/>
  <c r="AF477" i="10"/>
  <c r="AG477" i="10"/>
  <c r="AB478" i="10"/>
  <c r="AC478" i="10"/>
  <c r="AD478" i="10"/>
  <c r="AE478" i="10"/>
  <c r="AF478" i="10"/>
  <c r="AG478" i="10"/>
  <c r="AB479" i="10"/>
  <c r="AC479" i="10"/>
  <c r="AD479" i="10"/>
  <c r="AE479" i="10"/>
  <c r="AF479" i="10"/>
  <c r="AG479" i="10"/>
  <c r="AB480" i="10"/>
  <c r="AC480" i="10"/>
  <c r="AD480" i="10"/>
  <c r="AE480" i="10"/>
  <c r="AF480" i="10"/>
  <c r="AG480" i="10"/>
  <c r="AB481" i="10"/>
  <c r="AC481" i="10"/>
  <c r="AD481" i="10"/>
  <c r="AE481" i="10"/>
  <c r="AF481" i="10"/>
  <c r="AG481" i="10"/>
  <c r="AB482" i="10"/>
  <c r="AC482" i="10"/>
  <c r="AD482" i="10"/>
  <c r="AE482" i="10"/>
  <c r="AF482" i="10"/>
  <c r="AG482" i="10"/>
  <c r="AB483" i="10"/>
  <c r="AC483" i="10"/>
  <c r="AD483" i="10"/>
  <c r="AE483" i="10"/>
  <c r="AF483" i="10"/>
  <c r="AG483" i="10"/>
  <c r="AB484" i="10"/>
  <c r="AC484" i="10"/>
  <c r="AD484" i="10"/>
  <c r="AE484" i="10"/>
  <c r="AF484" i="10"/>
  <c r="AG484" i="10"/>
  <c r="AB485" i="10"/>
  <c r="AC485" i="10"/>
  <c r="AD485" i="10"/>
  <c r="AE485" i="10"/>
  <c r="AF485" i="10"/>
  <c r="AG485" i="10"/>
  <c r="AB486" i="10"/>
  <c r="AC486" i="10"/>
  <c r="AD486" i="10"/>
  <c r="AE486" i="10"/>
  <c r="AF486" i="10"/>
  <c r="AG486" i="10"/>
  <c r="AB487" i="10"/>
  <c r="AC487" i="10"/>
  <c r="AD487" i="10"/>
  <c r="AE487" i="10"/>
  <c r="AF487" i="10"/>
  <c r="AG487" i="10"/>
  <c r="AB488" i="10"/>
  <c r="AC488" i="10"/>
  <c r="AD488" i="10"/>
  <c r="AE488" i="10"/>
  <c r="AF488" i="10"/>
  <c r="AG488" i="10"/>
  <c r="AB489" i="10"/>
  <c r="AC489" i="10"/>
  <c r="AD489" i="10"/>
  <c r="AE489" i="10"/>
  <c r="AF489" i="10"/>
  <c r="AG489" i="10"/>
  <c r="AB490" i="10"/>
  <c r="AC490" i="10"/>
  <c r="AD490" i="10"/>
  <c r="AE490" i="10"/>
  <c r="AF490" i="10"/>
  <c r="AG490" i="10"/>
  <c r="AB491" i="10"/>
  <c r="AC491" i="10"/>
  <c r="AD491" i="10"/>
  <c r="AE491" i="10"/>
  <c r="AF491" i="10"/>
  <c r="AG491" i="10"/>
  <c r="AB492" i="10"/>
  <c r="AC492" i="10"/>
  <c r="AD492" i="10"/>
  <c r="AE492" i="10"/>
  <c r="AF492" i="10"/>
  <c r="AG492" i="10"/>
  <c r="AB493" i="10"/>
  <c r="AC493" i="10"/>
  <c r="AD493" i="10"/>
  <c r="AE493" i="10"/>
  <c r="AF493" i="10"/>
  <c r="AG493" i="10"/>
  <c r="AB494" i="10"/>
  <c r="AC494" i="10"/>
  <c r="AD494" i="10"/>
  <c r="AE494" i="10"/>
  <c r="AF494" i="10"/>
  <c r="AG494" i="10"/>
  <c r="AB495" i="10"/>
  <c r="AC495" i="10"/>
  <c r="AD495" i="10"/>
  <c r="AE495" i="10"/>
  <c r="AF495" i="10"/>
  <c r="AG495" i="10"/>
  <c r="AB496" i="10"/>
  <c r="AC496" i="10"/>
  <c r="AD496" i="10"/>
  <c r="AE496" i="10"/>
  <c r="AF496" i="10"/>
  <c r="AG496" i="10"/>
  <c r="AB497" i="10"/>
  <c r="AC497" i="10"/>
  <c r="AD497" i="10"/>
  <c r="AE497" i="10"/>
  <c r="AF497" i="10"/>
  <c r="AG497" i="10"/>
  <c r="AB498" i="10"/>
  <c r="AC498" i="10"/>
  <c r="AD498" i="10"/>
  <c r="AE498" i="10"/>
  <c r="AF498" i="10"/>
  <c r="AG498" i="10"/>
  <c r="AB499" i="10"/>
  <c r="AC499" i="10"/>
  <c r="AD499" i="10"/>
  <c r="AE499" i="10"/>
  <c r="AF499" i="10"/>
  <c r="AG499" i="10"/>
  <c r="AB500" i="10"/>
  <c r="AC500" i="10"/>
  <c r="AD500" i="10"/>
  <c r="AE500" i="10"/>
  <c r="AF500" i="10"/>
  <c r="AG500" i="10"/>
  <c r="AB501" i="10"/>
  <c r="AC501" i="10"/>
  <c r="AD501" i="10"/>
  <c r="AE501" i="10"/>
  <c r="AF501" i="10"/>
  <c r="AG501" i="10"/>
  <c r="AB502" i="10"/>
  <c r="AC502" i="10"/>
  <c r="AD502" i="10"/>
  <c r="AE502" i="10"/>
  <c r="AF502" i="10"/>
  <c r="AG502" i="10"/>
  <c r="AB503" i="10"/>
  <c r="AC503" i="10"/>
  <c r="AD503" i="10"/>
  <c r="AE503" i="10"/>
  <c r="AF503" i="10"/>
  <c r="AG503" i="10"/>
  <c r="AB504" i="10"/>
  <c r="AC504" i="10"/>
  <c r="AD504" i="10"/>
  <c r="AE504" i="10"/>
  <c r="AF504" i="10"/>
  <c r="AG504" i="10"/>
  <c r="AB505" i="10"/>
  <c r="AC505" i="10"/>
  <c r="AD505" i="10"/>
  <c r="AE505" i="10"/>
  <c r="AF505" i="10"/>
  <c r="AG505" i="10"/>
  <c r="AB506" i="10"/>
  <c r="AC506" i="10"/>
  <c r="AD506" i="10"/>
  <c r="AE506" i="10"/>
  <c r="AF506" i="10"/>
  <c r="AG506" i="10"/>
  <c r="AB507" i="10"/>
  <c r="AC507" i="10"/>
  <c r="AD507" i="10"/>
  <c r="AE507" i="10"/>
  <c r="AF507" i="10"/>
  <c r="AG507" i="10"/>
  <c r="AB508" i="10"/>
  <c r="AC508" i="10"/>
  <c r="AD508" i="10"/>
  <c r="AE508" i="10"/>
  <c r="AF508" i="10"/>
  <c r="AG508" i="10"/>
  <c r="AB509" i="10"/>
  <c r="AC509" i="10"/>
  <c r="AD509" i="10"/>
  <c r="AE509" i="10"/>
  <c r="AF509" i="10"/>
  <c r="AG509" i="10"/>
  <c r="AB510" i="10"/>
  <c r="AC510" i="10"/>
  <c r="AD510" i="10"/>
  <c r="AE510" i="10"/>
  <c r="AF510" i="10"/>
  <c r="AG510" i="10"/>
  <c r="AB511" i="10"/>
  <c r="AC511" i="10"/>
  <c r="AD511" i="10"/>
  <c r="AE511" i="10"/>
  <c r="AF511" i="10"/>
  <c r="AG511" i="10"/>
  <c r="AB512" i="10"/>
  <c r="AC512" i="10"/>
  <c r="AD512" i="10"/>
  <c r="AE512" i="10"/>
  <c r="AF512" i="10"/>
  <c r="AG512" i="10"/>
  <c r="AB513" i="10"/>
  <c r="AC513" i="10"/>
  <c r="AD513" i="10"/>
  <c r="AE513" i="10"/>
  <c r="AF513" i="10"/>
  <c r="AG513" i="10"/>
  <c r="AB514" i="10"/>
  <c r="AC514" i="10"/>
  <c r="AD514" i="10"/>
  <c r="AE514" i="10"/>
  <c r="AF514" i="10"/>
  <c r="AG514" i="10"/>
  <c r="AB515" i="10"/>
  <c r="AC515" i="10"/>
  <c r="AD515" i="10"/>
  <c r="AE515" i="10"/>
  <c r="AF515" i="10"/>
  <c r="AG515" i="10"/>
  <c r="AB516" i="10"/>
  <c r="AC516" i="10"/>
  <c r="AD516" i="10"/>
  <c r="AE516" i="10"/>
  <c r="AF516" i="10"/>
  <c r="AG516" i="10"/>
  <c r="AB517" i="10"/>
  <c r="AC517" i="10"/>
  <c r="AD517" i="10"/>
  <c r="AE517" i="10"/>
  <c r="AF517" i="10"/>
  <c r="AG517" i="10"/>
  <c r="AB518" i="10"/>
  <c r="AC518" i="10"/>
  <c r="AD518" i="10"/>
  <c r="AE518" i="10"/>
  <c r="AF518" i="10"/>
  <c r="AG518" i="10"/>
  <c r="AB519" i="10"/>
  <c r="AC519" i="10"/>
  <c r="AD519" i="10"/>
  <c r="AE519" i="10"/>
  <c r="AF519" i="10"/>
  <c r="AG519" i="10"/>
  <c r="AB520" i="10"/>
  <c r="AC520" i="10"/>
  <c r="AD520" i="10"/>
  <c r="AE520" i="10"/>
  <c r="AF520" i="10"/>
  <c r="AG520" i="10"/>
  <c r="AB521" i="10"/>
  <c r="AC521" i="10"/>
  <c r="AD521" i="10"/>
  <c r="AE521" i="10"/>
  <c r="AF521" i="10"/>
  <c r="AG521" i="10"/>
  <c r="AB522" i="10"/>
  <c r="AC522" i="10"/>
  <c r="AD522" i="10"/>
  <c r="AE522" i="10"/>
  <c r="AF522" i="10"/>
  <c r="AG522" i="10"/>
  <c r="AB523" i="10"/>
  <c r="AC523" i="10"/>
  <c r="AD523" i="10"/>
  <c r="AE523" i="10"/>
  <c r="AF523" i="10"/>
  <c r="AG523" i="10"/>
  <c r="AB524" i="10"/>
  <c r="AC524" i="10"/>
  <c r="AD524" i="10"/>
  <c r="AE524" i="10"/>
  <c r="AF524" i="10"/>
  <c r="AG524" i="10"/>
  <c r="AB525" i="10"/>
  <c r="AC525" i="10"/>
  <c r="AD525" i="10"/>
  <c r="AE525" i="10"/>
  <c r="AF525" i="10"/>
  <c r="AG525" i="10"/>
  <c r="AB526" i="10"/>
  <c r="AC526" i="10"/>
  <c r="AD526" i="10"/>
  <c r="AE526" i="10"/>
  <c r="AF526" i="10"/>
  <c r="AG526" i="10"/>
  <c r="AB527" i="10"/>
  <c r="AC527" i="10"/>
  <c r="AD527" i="10"/>
  <c r="AE527" i="10"/>
  <c r="AF527" i="10"/>
  <c r="AG527" i="10"/>
  <c r="AB528" i="10"/>
  <c r="AC528" i="10"/>
  <c r="AD528" i="10"/>
  <c r="AE528" i="10"/>
  <c r="AF528" i="10"/>
  <c r="AG528" i="10"/>
  <c r="AB529" i="10"/>
  <c r="AC529" i="10"/>
  <c r="AD529" i="10"/>
  <c r="AE529" i="10"/>
  <c r="AF529" i="10"/>
  <c r="AG529" i="10"/>
  <c r="AB530" i="10"/>
  <c r="AC530" i="10"/>
  <c r="AD530" i="10"/>
  <c r="AE530" i="10"/>
  <c r="AF530" i="10"/>
  <c r="AG530" i="10"/>
  <c r="AB531" i="10"/>
  <c r="AC531" i="10"/>
  <c r="AD531" i="10"/>
  <c r="AE531" i="10"/>
  <c r="AF531" i="10"/>
  <c r="AG531" i="10"/>
  <c r="AB532" i="10"/>
  <c r="AC532" i="10"/>
  <c r="AD532" i="10"/>
  <c r="AE532" i="10"/>
  <c r="AF532" i="10"/>
  <c r="AG532" i="10"/>
  <c r="AB533" i="10"/>
  <c r="AC533" i="10"/>
  <c r="AD533" i="10"/>
  <c r="AE533" i="10"/>
  <c r="AF533" i="10"/>
  <c r="AG533" i="10"/>
  <c r="AB534" i="10"/>
  <c r="AC534" i="10"/>
  <c r="AD534" i="10"/>
  <c r="AE534" i="10"/>
  <c r="AF534" i="10"/>
  <c r="AG534" i="10"/>
  <c r="AB535" i="10"/>
  <c r="AC535" i="10"/>
  <c r="AD535" i="10"/>
  <c r="AE535" i="10"/>
  <c r="AF535" i="10"/>
  <c r="AG535" i="10"/>
  <c r="AB536" i="10"/>
  <c r="AC536" i="10"/>
  <c r="AD536" i="10"/>
  <c r="AE536" i="10"/>
  <c r="AF536" i="10"/>
  <c r="AG536" i="10"/>
  <c r="AB537" i="10"/>
  <c r="AC537" i="10"/>
  <c r="AD537" i="10"/>
  <c r="AE537" i="10"/>
  <c r="AF537" i="10"/>
  <c r="AG537" i="10"/>
  <c r="AB538" i="10"/>
  <c r="AC538" i="10"/>
  <c r="AD538" i="10"/>
  <c r="AE538" i="10"/>
  <c r="AF538" i="10"/>
  <c r="AG538" i="10"/>
  <c r="AB539" i="10"/>
  <c r="AC539" i="10"/>
  <c r="AD539" i="10"/>
  <c r="AE539" i="10"/>
  <c r="AF539" i="10"/>
  <c r="AG539" i="10"/>
  <c r="AB540" i="10"/>
  <c r="AC540" i="10"/>
  <c r="AD540" i="10"/>
  <c r="AE540" i="10"/>
  <c r="AF540" i="10"/>
  <c r="AG540" i="10"/>
  <c r="AB541" i="10"/>
  <c r="AC541" i="10"/>
  <c r="AD541" i="10"/>
  <c r="AE541" i="10"/>
  <c r="AF541" i="10"/>
  <c r="AG541" i="10"/>
  <c r="AB542" i="10"/>
  <c r="AC542" i="10"/>
  <c r="AD542" i="10"/>
  <c r="AE542" i="10"/>
  <c r="AF542" i="10"/>
  <c r="AG542" i="10"/>
  <c r="AB543" i="10"/>
  <c r="AC543" i="10"/>
  <c r="AD543" i="10"/>
  <c r="AE543" i="10"/>
  <c r="AF543" i="10"/>
  <c r="AG543" i="10"/>
  <c r="AB544" i="10"/>
  <c r="AC544" i="10"/>
  <c r="AD544" i="10"/>
  <c r="AE544" i="10"/>
  <c r="AF544" i="10"/>
  <c r="AG544" i="10"/>
  <c r="AB545" i="10"/>
  <c r="AC545" i="10"/>
  <c r="AD545" i="10"/>
  <c r="AE545" i="10"/>
  <c r="AF545" i="10"/>
  <c r="AG545" i="10"/>
  <c r="AB546" i="10"/>
  <c r="AC546" i="10"/>
  <c r="AD546" i="10"/>
  <c r="AE546" i="10"/>
  <c r="AF546" i="10"/>
  <c r="AG546" i="10"/>
  <c r="AB547" i="10"/>
  <c r="AC547" i="10"/>
  <c r="AD547" i="10"/>
  <c r="AE547" i="10"/>
  <c r="AF547" i="10"/>
  <c r="AG547" i="10"/>
  <c r="AB548" i="10"/>
  <c r="AC548" i="10"/>
  <c r="AD548" i="10"/>
  <c r="AE548" i="10"/>
  <c r="AF548" i="10"/>
  <c r="AG548" i="10"/>
  <c r="AB549" i="10"/>
  <c r="AC549" i="10"/>
  <c r="AD549" i="10"/>
  <c r="AE549" i="10"/>
  <c r="AF549" i="10"/>
  <c r="AG549" i="10"/>
  <c r="AB550" i="10"/>
  <c r="AC550" i="10"/>
  <c r="AD550" i="10"/>
  <c r="AE550" i="10"/>
  <c r="AF550" i="10"/>
  <c r="AG550" i="10"/>
  <c r="AB551" i="10"/>
  <c r="AC551" i="10"/>
  <c r="AD551" i="10"/>
  <c r="AE551" i="10"/>
  <c r="AF551" i="10"/>
  <c r="AG551" i="10"/>
  <c r="AB552" i="10"/>
  <c r="AC552" i="10"/>
  <c r="AD552" i="10"/>
  <c r="AE552" i="10"/>
  <c r="AF552" i="10"/>
  <c r="AG552" i="10"/>
  <c r="AB553" i="10"/>
  <c r="AC553" i="10"/>
  <c r="AD553" i="10"/>
  <c r="AE553" i="10"/>
  <c r="AF553" i="10"/>
  <c r="AG553" i="10"/>
  <c r="AB554" i="10"/>
  <c r="AC554" i="10"/>
  <c r="AD554" i="10"/>
  <c r="AE554" i="10"/>
  <c r="AF554" i="10"/>
  <c r="AG554" i="10"/>
  <c r="AB555" i="10"/>
  <c r="AC555" i="10"/>
  <c r="AD555" i="10"/>
  <c r="AE555" i="10"/>
  <c r="AF555" i="10"/>
  <c r="AG555" i="10"/>
  <c r="AB556" i="10"/>
  <c r="AC556" i="10"/>
  <c r="AD556" i="10"/>
  <c r="AE556" i="10"/>
  <c r="AF556" i="10"/>
  <c r="AG556" i="10"/>
  <c r="AB557" i="10"/>
  <c r="AC557" i="10"/>
  <c r="AD557" i="10"/>
  <c r="AE557" i="10"/>
  <c r="AF557" i="10"/>
  <c r="AG557" i="10"/>
  <c r="AB558" i="10"/>
  <c r="AC558" i="10"/>
  <c r="AD558" i="10"/>
  <c r="AE558" i="10"/>
  <c r="AF558" i="10"/>
  <c r="AG558" i="10"/>
  <c r="AB559" i="10"/>
  <c r="AC559" i="10"/>
  <c r="AD559" i="10"/>
  <c r="AE559" i="10"/>
  <c r="AF559" i="10"/>
  <c r="AG559" i="10"/>
  <c r="AB560" i="10"/>
  <c r="AC560" i="10"/>
  <c r="AD560" i="10"/>
  <c r="AE560" i="10"/>
  <c r="AF560" i="10"/>
  <c r="AG560" i="10"/>
  <c r="AB561" i="10"/>
  <c r="AC561" i="10"/>
  <c r="AD561" i="10"/>
  <c r="AE561" i="10"/>
  <c r="AF561" i="10"/>
  <c r="AG561" i="10"/>
  <c r="AB562" i="10"/>
  <c r="AC562" i="10"/>
  <c r="AD562" i="10"/>
  <c r="AE562" i="10"/>
  <c r="AF562" i="10"/>
  <c r="AG562" i="10"/>
  <c r="AB563" i="10"/>
  <c r="AC563" i="10"/>
  <c r="AD563" i="10"/>
  <c r="AE563" i="10"/>
  <c r="AF563" i="10"/>
  <c r="AG563" i="10"/>
  <c r="AB564" i="10"/>
  <c r="AC564" i="10"/>
  <c r="AD564" i="10"/>
  <c r="AE564" i="10"/>
  <c r="AF564" i="10"/>
  <c r="AG564" i="10"/>
  <c r="AB565" i="10"/>
  <c r="AC565" i="10"/>
  <c r="AD565" i="10"/>
  <c r="AE565" i="10"/>
  <c r="AF565" i="10"/>
  <c r="AG565" i="10"/>
  <c r="AB566" i="10"/>
  <c r="AC566" i="10"/>
  <c r="AD566" i="10"/>
  <c r="AE566" i="10"/>
  <c r="AF566" i="10"/>
  <c r="AG566" i="10"/>
  <c r="AB567" i="10"/>
  <c r="AC567" i="10"/>
  <c r="AD567" i="10"/>
  <c r="AE567" i="10"/>
  <c r="AF567" i="10"/>
  <c r="AG567" i="10"/>
  <c r="AB568" i="10"/>
  <c r="AC568" i="10"/>
  <c r="AD568" i="10"/>
  <c r="AE568" i="10"/>
  <c r="AF568" i="10"/>
  <c r="AG568" i="10"/>
  <c r="AB569" i="10"/>
  <c r="AC569" i="10"/>
  <c r="AD569" i="10"/>
  <c r="AE569" i="10"/>
  <c r="AF569" i="10"/>
  <c r="AG569" i="10"/>
  <c r="AB570" i="10"/>
  <c r="AC570" i="10"/>
  <c r="AD570" i="10"/>
  <c r="AE570" i="10"/>
  <c r="AF570" i="10"/>
  <c r="AG570" i="10"/>
  <c r="AB571" i="10"/>
  <c r="AC571" i="10"/>
  <c r="AD571" i="10"/>
  <c r="AE571" i="10"/>
  <c r="AF571" i="10"/>
  <c r="AG571" i="10"/>
  <c r="AB572" i="10"/>
  <c r="AC572" i="10"/>
  <c r="AD572" i="10"/>
  <c r="AE572" i="10"/>
  <c r="AF572" i="10"/>
  <c r="AG572" i="10"/>
  <c r="AB573" i="10"/>
  <c r="AC573" i="10"/>
  <c r="AD573" i="10"/>
  <c r="AE573" i="10"/>
  <c r="AF573" i="10"/>
  <c r="AG573" i="10"/>
  <c r="AB574" i="10"/>
  <c r="AC574" i="10"/>
  <c r="AD574" i="10"/>
  <c r="AE574" i="10"/>
  <c r="AF574" i="10"/>
  <c r="AG574" i="10"/>
  <c r="AB575" i="10"/>
  <c r="AC575" i="10"/>
  <c r="AD575" i="10"/>
  <c r="AE575" i="10"/>
  <c r="AF575" i="10"/>
  <c r="AG575" i="10"/>
  <c r="AB576" i="10"/>
  <c r="AC576" i="10"/>
  <c r="AD576" i="10"/>
  <c r="AE576" i="10"/>
  <c r="AF576" i="10"/>
  <c r="AG576" i="10"/>
  <c r="AB577" i="10"/>
  <c r="AC577" i="10"/>
  <c r="AD577" i="10"/>
  <c r="AE577" i="10"/>
  <c r="AF577" i="10"/>
  <c r="AG577" i="10"/>
  <c r="AB578" i="10"/>
  <c r="AC578" i="10"/>
  <c r="AD578" i="10"/>
  <c r="AE578" i="10"/>
  <c r="AF578" i="10"/>
  <c r="AG578" i="10"/>
  <c r="AB579" i="10"/>
  <c r="AC579" i="10"/>
  <c r="AD579" i="10"/>
  <c r="AE579" i="10"/>
  <c r="AF579" i="10"/>
  <c r="AG579" i="10"/>
  <c r="AB580" i="10"/>
  <c r="AC580" i="10"/>
  <c r="AD580" i="10"/>
  <c r="AE580" i="10"/>
  <c r="AF580" i="10"/>
  <c r="AG580" i="10"/>
  <c r="AB581" i="10"/>
  <c r="AC581" i="10"/>
  <c r="AD581" i="10"/>
  <c r="AE581" i="10"/>
  <c r="AF581" i="10"/>
  <c r="AG581" i="10"/>
  <c r="AB582" i="10"/>
  <c r="AC582" i="10"/>
  <c r="AD582" i="10"/>
  <c r="AE582" i="10"/>
  <c r="AF582" i="10"/>
  <c r="AG582" i="10"/>
  <c r="AB583" i="10"/>
  <c r="AC583" i="10"/>
  <c r="AD583" i="10"/>
  <c r="AE583" i="10"/>
  <c r="AF583" i="10"/>
  <c r="AG583" i="10"/>
  <c r="AB584" i="10"/>
  <c r="AC584" i="10"/>
  <c r="AD584" i="10"/>
  <c r="AE584" i="10"/>
  <c r="AF584" i="10"/>
  <c r="AG584" i="10"/>
  <c r="AB585" i="10"/>
  <c r="AC585" i="10"/>
  <c r="AD585" i="10"/>
  <c r="AE585" i="10"/>
  <c r="AF585" i="10"/>
  <c r="AG585" i="10"/>
  <c r="AB586" i="10"/>
  <c r="AC586" i="10"/>
  <c r="AD586" i="10"/>
  <c r="AE586" i="10"/>
  <c r="AF586" i="10"/>
  <c r="AG586" i="10"/>
  <c r="AB587" i="10"/>
  <c r="AC587" i="10"/>
  <c r="AD587" i="10"/>
  <c r="AE587" i="10"/>
  <c r="AF587" i="10"/>
  <c r="AG587" i="10"/>
  <c r="AB588" i="10"/>
  <c r="AC588" i="10"/>
  <c r="AD588" i="10"/>
  <c r="AE588" i="10"/>
  <c r="AF588" i="10"/>
  <c r="AG588" i="10"/>
  <c r="AB589" i="10"/>
  <c r="AC589" i="10"/>
  <c r="AD589" i="10"/>
  <c r="AE589" i="10"/>
  <c r="AF589" i="10"/>
  <c r="AG589" i="10"/>
  <c r="AB590" i="10"/>
  <c r="AC590" i="10"/>
  <c r="AD590" i="10"/>
  <c r="AE590" i="10"/>
  <c r="AF590" i="10"/>
  <c r="AG590" i="10"/>
  <c r="AB591" i="10"/>
  <c r="AC591" i="10"/>
  <c r="AD591" i="10"/>
  <c r="AE591" i="10"/>
  <c r="AF591" i="10"/>
  <c r="AG591" i="10"/>
  <c r="AB592" i="10"/>
  <c r="AC592" i="10"/>
  <c r="AD592" i="10"/>
  <c r="AE592" i="10"/>
  <c r="AF592" i="10"/>
  <c r="AG592" i="10"/>
  <c r="AB593" i="10"/>
  <c r="AC593" i="10"/>
  <c r="AD593" i="10"/>
  <c r="AE593" i="10"/>
  <c r="AF593" i="10"/>
  <c r="AG593" i="10"/>
  <c r="AB594" i="10"/>
  <c r="AC594" i="10"/>
  <c r="AD594" i="10"/>
  <c r="AE594" i="10"/>
  <c r="AF594" i="10"/>
  <c r="AG594" i="10"/>
  <c r="AB595" i="10"/>
  <c r="AC595" i="10"/>
  <c r="AD595" i="10"/>
  <c r="AE595" i="10"/>
  <c r="AF595" i="10"/>
  <c r="AG595" i="10"/>
  <c r="AB596" i="10"/>
  <c r="AC596" i="10"/>
  <c r="AD596" i="10"/>
  <c r="AE596" i="10"/>
  <c r="AF596" i="10"/>
  <c r="AG596" i="10"/>
  <c r="AB597" i="10"/>
  <c r="AC597" i="10"/>
  <c r="AD597" i="10"/>
  <c r="AE597" i="10"/>
  <c r="AF597" i="10"/>
  <c r="AG597" i="10"/>
  <c r="AB598" i="10"/>
  <c r="AC598" i="10"/>
  <c r="AD598" i="10"/>
  <c r="AE598" i="10"/>
  <c r="AF598" i="10"/>
  <c r="AG598" i="10"/>
  <c r="AB599" i="10"/>
  <c r="AC599" i="10"/>
  <c r="AD599" i="10"/>
  <c r="AE599" i="10"/>
  <c r="AF599" i="10"/>
  <c r="AG599" i="10"/>
  <c r="AB600" i="10"/>
  <c r="AC600" i="10"/>
  <c r="AD600" i="10"/>
  <c r="AE600" i="10"/>
  <c r="AF600" i="10"/>
  <c r="AG600" i="10"/>
  <c r="AB601" i="10"/>
  <c r="AC601" i="10"/>
  <c r="AD601" i="10"/>
  <c r="AE601" i="10"/>
  <c r="AF601" i="10"/>
  <c r="AG601" i="10"/>
  <c r="AB602" i="10"/>
  <c r="AC602" i="10"/>
  <c r="AD602" i="10"/>
  <c r="AE602" i="10"/>
  <c r="AF602" i="10"/>
  <c r="AG602" i="10"/>
  <c r="AB603" i="10"/>
  <c r="AC603" i="10"/>
  <c r="AD603" i="10"/>
  <c r="AE603" i="10"/>
  <c r="AF603" i="10"/>
  <c r="AG603" i="10"/>
  <c r="AB604" i="10"/>
  <c r="AC604" i="10"/>
  <c r="AD604" i="10"/>
  <c r="AE604" i="10"/>
  <c r="AF604" i="10"/>
  <c r="AG604" i="10"/>
  <c r="AB605" i="10"/>
  <c r="AC605" i="10"/>
  <c r="AD605" i="10"/>
  <c r="AE605" i="10"/>
  <c r="AF605" i="10"/>
  <c r="AG605" i="10"/>
  <c r="AB606" i="10"/>
  <c r="AC606" i="10"/>
  <c r="AD606" i="10"/>
  <c r="AE606" i="10"/>
  <c r="AF606" i="10"/>
  <c r="AG606" i="10"/>
  <c r="AB607" i="10"/>
  <c r="AC607" i="10"/>
  <c r="AD607" i="10"/>
  <c r="AE607" i="10"/>
  <c r="AF607" i="10"/>
  <c r="AG607" i="10"/>
  <c r="AB608" i="10"/>
  <c r="AC608" i="10"/>
  <c r="AD608" i="10"/>
  <c r="AE608" i="10"/>
  <c r="AF608" i="10"/>
  <c r="AG608" i="10"/>
  <c r="AB609" i="10"/>
  <c r="AC609" i="10"/>
  <c r="AD609" i="10"/>
  <c r="AE609" i="10"/>
  <c r="AF609" i="10"/>
  <c r="AG609" i="10"/>
  <c r="AB610" i="10"/>
  <c r="AC610" i="10"/>
  <c r="AD610" i="10"/>
  <c r="AE610" i="10"/>
  <c r="AF610" i="10"/>
  <c r="AG610" i="10"/>
  <c r="AB611" i="10"/>
  <c r="AC611" i="10"/>
  <c r="AD611" i="10"/>
  <c r="AE611" i="10"/>
  <c r="AF611" i="10"/>
  <c r="AG611" i="10"/>
  <c r="AB612" i="10"/>
  <c r="AC612" i="10"/>
  <c r="AD612" i="10"/>
  <c r="AE612" i="10"/>
  <c r="AF612" i="10"/>
  <c r="AG612" i="10"/>
  <c r="AB613" i="10"/>
  <c r="AC613" i="10"/>
  <c r="AD613" i="10"/>
  <c r="AE613" i="10"/>
  <c r="AF613" i="10"/>
  <c r="AG613" i="10"/>
  <c r="AB614" i="10"/>
  <c r="AC614" i="10"/>
  <c r="AD614" i="10"/>
  <c r="AE614" i="10"/>
  <c r="AF614" i="10"/>
  <c r="AG614" i="10"/>
  <c r="AB615" i="10"/>
  <c r="AC615" i="10"/>
  <c r="AD615" i="10"/>
  <c r="AE615" i="10"/>
  <c r="AF615" i="10"/>
  <c r="AG615" i="10"/>
  <c r="AB616" i="10"/>
  <c r="AC616" i="10"/>
  <c r="AD616" i="10"/>
  <c r="AE616" i="10"/>
  <c r="AF616" i="10"/>
  <c r="AG616" i="10"/>
  <c r="AB617" i="10"/>
  <c r="AC617" i="10"/>
  <c r="AD617" i="10"/>
  <c r="AE617" i="10"/>
  <c r="AF617" i="10"/>
  <c r="AG617" i="10"/>
  <c r="AB618" i="10"/>
  <c r="AC618" i="10"/>
  <c r="AD618" i="10"/>
  <c r="AE618" i="10"/>
  <c r="AF618" i="10"/>
  <c r="AG618" i="10"/>
  <c r="AB619" i="10"/>
  <c r="AC619" i="10"/>
  <c r="AD619" i="10"/>
  <c r="AE619" i="10"/>
  <c r="AF619" i="10"/>
  <c r="AG619" i="10"/>
  <c r="AB620" i="10"/>
  <c r="AC620" i="10"/>
  <c r="AD620" i="10"/>
  <c r="AE620" i="10"/>
  <c r="AF620" i="10"/>
  <c r="AG620" i="10"/>
  <c r="AB621" i="10"/>
  <c r="AC621" i="10"/>
  <c r="AD621" i="10"/>
  <c r="AE621" i="10"/>
  <c r="AF621" i="10"/>
  <c r="AG621" i="10"/>
  <c r="AB622" i="10"/>
  <c r="AC622" i="10"/>
  <c r="AD622" i="10"/>
  <c r="AE622" i="10"/>
  <c r="AF622" i="10"/>
  <c r="AG622" i="10"/>
  <c r="AB623" i="10"/>
  <c r="AC623" i="10"/>
  <c r="AD623" i="10"/>
  <c r="AE623" i="10"/>
  <c r="AF623" i="10"/>
  <c r="AG623" i="10"/>
  <c r="AB624" i="10"/>
  <c r="AC624" i="10"/>
  <c r="AD624" i="10"/>
  <c r="AE624" i="10"/>
  <c r="AF624" i="10"/>
  <c r="AG624" i="10"/>
  <c r="AB625" i="10"/>
  <c r="AC625" i="10"/>
  <c r="AD625" i="10"/>
  <c r="AE625" i="10"/>
  <c r="AF625" i="10"/>
  <c r="AG625" i="10"/>
  <c r="AB626" i="10"/>
  <c r="AC626" i="10"/>
  <c r="AD626" i="10"/>
  <c r="AE626" i="10"/>
  <c r="AF626" i="10"/>
  <c r="AG626" i="10"/>
  <c r="AB627" i="10"/>
  <c r="AC627" i="10"/>
  <c r="AD627" i="10"/>
  <c r="AE627" i="10"/>
  <c r="AF627" i="10"/>
  <c r="AG627" i="10"/>
  <c r="AB628" i="10"/>
  <c r="AC628" i="10"/>
  <c r="AD628" i="10"/>
  <c r="AE628" i="10"/>
  <c r="AF628" i="10"/>
  <c r="AG628" i="10"/>
  <c r="AB629" i="10"/>
  <c r="AC629" i="10"/>
  <c r="AD629" i="10"/>
  <c r="AE629" i="10"/>
  <c r="AF629" i="10"/>
  <c r="AG629" i="10"/>
  <c r="AB630" i="10"/>
  <c r="AC630" i="10"/>
  <c r="AD630" i="10"/>
  <c r="AE630" i="10"/>
  <c r="AF630" i="10"/>
  <c r="AG630" i="10"/>
  <c r="AB631" i="10"/>
  <c r="AC631" i="10"/>
  <c r="AD631" i="10"/>
  <c r="AE631" i="10"/>
  <c r="AF631" i="10"/>
  <c r="AG631" i="10"/>
  <c r="AB632" i="10"/>
  <c r="AC632" i="10"/>
  <c r="AD632" i="10"/>
  <c r="AE632" i="10"/>
  <c r="AF632" i="10"/>
  <c r="AG632" i="10"/>
  <c r="AB633" i="10"/>
  <c r="AC633" i="10"/>
  <c r="AD633" i="10"/>
  <c r="AE633" i="10"/>
  <c r="AF633" i="10"/>
  <c r="AG633" i="10"/>
  <c r="AB634" i="10"/>
  <c r="AC634" i="10"/>
  <c r="AD634" i="10"/>
  <c r="AE634" i="10"/>
  <c r="AF634" i="10"/>
  <c r="AG634" i="10"/>
  <c r="AB635" i="10"/>
  <c r="AC635" i="10"/>
  <c r="AD635" i="10"/>
  <c r="AE635" i="10"/>
  <c r="AF635" i="10"/>
  <c r="AG635" i="10"/>
  <c r="AB636" i="10"/>
  <c r="AC636" i="10"/>
  <c r="AD636" i="10"/>
  <c r="AE636" i="10"/>
  <c r="AF636" i="10"/>
  <c r="AG636" i="10"/>
  <c r="AB637" i="10"/>
  <c r="AC637" i="10"/>
  <c r="AD637" i="10"/>
  <c r="AE637" i="10"/>
  <c r="AF637" i="10"/>
  <c r="AG637" i="10"/>
  <c r="AB638" i="10"/>
  <c r="AC638" i="10"/>
  <c r="AD638" i="10"/>
  <c r="AE638" i="10"/>
  <c r="AF638" i="10"/>
  <c r="AG638" i="10"/>
  <c r="AB639" i="10"/>
  <c r="AC639" i="10"/>
  <c r="AD639" i="10"/>
  <c r="AE639" i="10"/>
  <c r="AF639" i="10"/>
  <c r="AG639" i="10"/>
  <c r="AB640" i="10"/>
  <c r="AC640" i="10"/>
  <c r="AD640" i="10"/>
  <c r="AE640" i="10"/>
  <c r="AF640" i="10"/>
  <c r="AG640" i="10"/>
  <c r="AB641" i="10"/>
  <c r="AC641" i="10"/>
  <c r="AD641" i="10"/>
  <c r="AE641" i="10"/>
  <c r="AF641" i="10"/>
  <c r="AG641" i="10"/>
  <c r="AB642" i="10"/>
  <c r="AC642" i="10"/>
  <c r="AD642" i="10"/>
  <c r="AE642" i="10"/>
  <c r="AF642" i="10"/>
  <c r="AG642" i="10"/>
  <c r="AB643" i="10"/>
  <c r="AC643" i="10"/>
  <c r="AD643" i="10"/>
  <c r="AE643" i="10"/>
  <c r="AF643" i="10"/>
  <c r="AG643" i="10"/>
  <c r="AB644" i="10"/>
  <c r="AC644" i="10"/>
  <c r="AD644" i="10"/>
  <c r="AE644" i="10"/>
  <c r="AF644" i="10"/>
  <c r="AG644" i="10"/>
  <c r="AB645" i="10"/>
  <c r="AC645" i="10"/>
  <c r="AD645" i="10"/>
  <c r="AE645" i="10"/>
  <c r="AF645" i="10"/>
  <c r="AG645" i="10"/>
  <c r="AB646" i="10"/>
  <c r="AC646" i="10"/>
  <c r="AD646" i="10"/>
  <c r="AE646" i="10"/>
  <c r="AF646" i="10"/>
  <c r="AG646" i="10"/>
  <c r="AB647" i="10"/>
  <c r="AC647" i="10"/>
  <c r="AD647" i="10"/>
  <c r="AE647" i="10"/>
  <c r="AF647" i="10"/>
  <c r="AG647" i="10"/>
  <c r="AB648" i="10"/>
  <c r="AC648" i="10"/>
  <c r="AD648" i="10"/>
  <c r="AE648" i="10"/>
  <c r="AF648" i="10"/>
  <c r="AG648" i="10"/>
  <c r="AB649" i="10"/>
  <c r="AC649" i="10"/>
  <c r="AD649" i="10"/>
  <c r="AE649" i="10"/>
  <c r="AF649" i="10"/>
  <c r="AG649" i="10"/>
  <c r="AB650" i="10"/>
  <c r="AC650" i="10"/>
  <c r="AD650" i="10"/>
  <c r="AE650" i="10"/>
  <c r="AF650" i="10"/>
  <c r="AG650" i="10"/>
  <c r="AB651" i="10"/>
  <c r="AC651" i="10"/>
  <c r="AD651" i="10"/>
  <c r="AE651" i="10"/>
  <c r="AF651" i="10"/>
  <c r="AG651" i="10"/>
  <c r="AB652" i="10"/>
  <c r="AC652" i="10"/>
  <c r="AD652" i="10"/>
  <c r="AE652" i="10"/>
  <c r="AF652" i="10"/>
  <c r="AG652" i="10"/>
  <c r="AB653" i="10"/>
  <c r="AC653" i="10"/>
  <c r="AD653" i="10"/>
  <c r="AE653" i="10"/>
  <c r="AF653" i="10"/>
  <c r="AG653" i="10"/>
  <c r="AB654" i="10"/>
  <c r="AC654" i="10"/>
  <c r="AD654" i="10"/>
  <c r="AE654" i="10"/>
  <c r="AF654" i="10"/>
  <c r="AG654" i="10"/>
  <c r="AB655" i="10"/>
  <c r="AC655" i="10"/>
  <c r="AD655" i="10"/>
  <c r="AE655" i="10"/>
  <c r="AF655" i="10"/>
  <c r="AG655" i="10"/>
  <c r="AB656" i="10"/>
  <c r="AC656" i="10"/>
  <c r="AD656" i="10"/>
  <c r="AE656" i="10"/>
  <c r="AF656" i="10"/>
  <c r="AG656" i="10"/>
  <c r="AB657" i="10"/>
  <c r="AC657" i="10"/>
  <c r="AD657" i="10"/>
  <c r="AE657" i="10"/>
  <c r="AF657" i="10"/>
  <c r="AG657" i="10"/>
  <c r="AB658" i="10"/>
  <c r="AC658" i="10"/>
  <c r="AD658" i="10"/>
  <c r="AE658" i="10"/>
  <c r="AF658" i="10"/>
  <c r="AG658" i="10"/>
  <c r="AB659" i="10"/>
  <c r="AC659" i="10"/>
  <c r="AD659" i="10"/>
  <c r="AE659" i="10"/>
  <c r="AF659" i="10"/>
  <c r="AG659" i="10"/>
  <c r="AB660" i="10"/>
  <c r="AC660" i="10"/>
  <c r="AD660" i="10"/>
  <c r="AE660" i="10"/>
  <c r="AF660" i="10"/>
  <c r="AG660" i="10"/>
  <c r="AB661" i="10"/>
  <c r="AC661" i="10"/>
  <c r="AD661" i="10"/>
  <c r="AE661" i="10"/>
  <c r="AF661" i="10"/>
  <c r="AG661" i="10"/>
  <c r="AB662" i="10"/>
  <c r="AC662" i="10"/>
  <c r="AD662" i="10"/>
  <c r="AE662" i="10"/>
  <c r="AF662" i="10"/>
  <c r="AG662" i="10"/>
  <c r="AB663" i="10"/>
  <c r="AC663" i="10"/>
  <c r="AD663" i="10"/>
  <c r="AE663" i="10"/>
  <c r="AF663" i="10"/>
  <c r="AG663" i="10"/>
  <c r="AB664" i="10"/>
  <c r="AC664" i="10"/>
  <c r="AD664" i="10"/>
  <c r="AE664" i="10"/>
  <c r="AF664" i="10"/>
  <c r="AG664" i="10"/>
  <c r="AB665" i="10"/>
  <c r="AC665" i="10"/>
  <c r="AD665" i="10"/>
  <c r="AE665" i="10"/>
  <c r="AF665" i="10"/>
  <c r="AG665" i="10"/>
  <c r="AB666" i="10"/>
  <c r="AC666" i="10"/>
  <c r="AD666" i="10"/>
  <c r="AE666" i="10"/>
  <c r="AF666" i="10"/>
  <c r="AG666" i="10"/>
  <c r="AB667" i="10"/>
  <c r="AC667" i="10"/>
  <c r="AD667" i="10"/>
  <c r="AE667" i="10"/>
  <c r="AF667" i="10"/>
  <c r="AG667" i="10"/>
  <c r="AB668" i="10"/>
  <c r="AC668" i="10"/>
  <c r="AD668" i="10"/>
  <c r="AE668" i="10"/>
  <c r="AF668" i="10"/>
  <c r="AG668" i="10"/>
  <c r="AB669" i="10"/>
  <c r="AC669" i="10"/>
  <c r="AD669" i="10"/>
  <c r="AE669" i="10"/>
  <c r="AF669" i="10"/>
  <c r="AG669" i="10"/>
  <c r="AB670" i="10"/>
  <c r="AC670" i="10"/>
  <c r="AD670" i="10"/>
  <c r="AE670" i="10"/>
  <c r="AF670" i="10"/>
  <c r="AG670" i="10"/>
  <c r="AB671" i="10"/>
  <c r="AC671" i="10"/>
  <c r="AD671" i="10"/>
  <c r="AE671" i="10"/>
  <c r="AF671" i="10"/>
  <c r="AG671" i="10"/>
  <c r="AB672" i="10"/>
  <c r="AC672" i="10"/>
  <c r="AD672" i="10"/>
  <c r="AE672" i="10"/>
  <c r="AF672" i="10"/>
  <c r="AG672" i="10"/>
  <c r="AB673" i="10"/>
  <c r="AC673" i="10"/>
  <c r="AD673" i="10"/>
  <c r="AE673" i="10"/>
  <c r="AF673" i="10"/>
  <c r="AG673" i="10"/>
  <c r="AB674" i="10"/>
  <c r="AC674" i="10"/>
  <c r="AD674" i="10"/>
  <c r="AE674" i="10"/>
  <c r="AF674" i="10"/>
  <c r="AG674" i="10"/>
  <c r="AB675" i="10"/>
  <c r="AC675" i="10"/>
  <c r="AD675" i="10"/>
  <c r="AE675" i="10"/>
  <c r="AF675" i="10"/>
  <c r="AG675" i="10"/>
  <c r="AB676" i="10"/>
  <c r="AC676" i="10"/>
  <c r="AD676" i="10"/>
  <c r="AE676" i="10"/>
  <c r="AF676" i="10"/>
  <c r="AG676" i="10"/>
  <c r="AB677" i="10"/>
  <c r="AC677" i="10"/>
  <c r="AD677" i="10"/>
  <c r="AE677" i="10"/>
  <c r="AF677" i="10"/>
  <c r="AG677" i="10"/>
  <c r="AB678" i="10"/>
  <c r="AC678" i="10"/>
  <c r="AD678" i="10"/>
  <c r="AE678" i="10"/>
  <c r="AF678" i="10"/>
  <c r="AG678" i="10"/>
  <c r="AB679" i="10"/>
  <c r="AC679" i="10"/>
  <c r="AD679" i="10"/>
  <c r="AE679" i="10"/>
  <c r="AF679" i="10"/>
  <c r="AG679" i="10"/>
  <c r="AB680" i="10"/>
  <c r="AC680" i="10"/>
  <c r="AD680" i="10"/>
  <c r="AE680" i="10"/>
  <c r="AF680" i="10"/>
  <c r="AG680" i="10"/>
  <c r="AB681" i="10"/>
  <c r="AC681" i="10"/>
  <c r="AD681" i="10"/>
  <c r="AE681" i="10"/>
  <c r="AF681" i="10"/>
  <c r="AG681" i="10"/>
  <c r="AB682" i="10"/>
  <c r="AC682" i="10"/>
  <c r="AD682" i="10"/>
  <c r="AE682" i="10"/>
  <c r="AF682" i="10"/>
  <c r="AG682" i="10"/>
  <c r="AB683" i="10"/>
  <c r="AC683" i="10"/>
  <c r="AD683" i="10"/>
  <c r="AE683" i="10"/>
  <c r="AF683" i="10"/>
  <c r="AG683" i="10"/>
  <c r="AB684" i="10"/>
  <c r="AC684" i="10"/>
  <c r="AD684" i="10"/>
  <c r="AE684" i="10"/>
  <c r="AF684" i="10"/>
  <c r="AG684" i="10"/>
  <c r="AB685" i="10"/>
  <c r="AC685" i="10"/>
  <c r="AD685" i="10"/>
  <c r="AE685" i="10"/>
  <c r="AF685" i="10"/>
  <c r="AG685" i="10"/>
  <c r="AB686" i="10"/>
  <c r="AC686" i="10"/>
  <c r="AD686" i="10"/>
  <c r="AE686" i="10"/>
  <c r="AF686" i="10"/>
  <c r="AG686" i="10"/>
  <c r="AB687" i="10"/>
  <c r="AC687" i="10"/>
  <c r="AD687" i="10"/>
  <c r="AE687" i="10"/>
  <c r="AF687" i="10"/>
  <c r="AG687" i="10"/>
  <c r="AB688" i="10"/>
  <c r="AC688" i="10"/>
  <c r="AD688" i="10"/>
  <c r="AE688" i="10"/>
  <c r="AF688" i="10"/>
  <c r="AG688" i="10"/>
  <c r="AB689" i="10"/>
  <c r="AC689" i="10"/>
  <c r="AD689" i="10"/>
  <c r="AE689" i="10"/>
  <c r="AF689" i="10"/>
  <c r="AG689" i="10"/>
  <c r="AB690" i="10"/>
  <c r="AC690" i="10"/>
  <c r="AD690" i="10"/>
  <c r="AE690" i="10"/>
  <c r="AF690" i="10"/>
  <c r="AG690" i="10"/>
  <c r="AB691" i="10"/>
  <c r="AC691" i="10"/>
  <c r="AD691" i="10"/>
  <c r="AE691" i="10"/>
  <c r="AF691" i="10"/>
  <c r="AG691" i="10"/>
  <c r="AB692" i="10"/>
  <c r="AC692" i="10"/>
  <c r="AD692" i="10"/>
  <c r="AE692" i="10"/>
  <c r="AF692" i="10"/>
  <c r="AG692" i="10"/>
  <c r="AB693" i="10"/>
  <c r="AC693" i="10"/>
  <c r="AD693" i="10"/>
  <c r="AE693" i="10"/>
  <c r="AF693" i="10"/>
  <c r="AG693" i="10"/>
  <c r="AB694" i="10"/>
  <c r="AC694" i="10"/>
  <c r="AD694" i="10"/>
  <c r="AE694" i="10"/>
  <c r="AF694" i="10"/>
  <c r="AG694" i="10"/>
  <c r="AB695" i="10"/>
  <c r="AC695" i="10"/>
  <c r="AD695" i="10"/>
  <c r="AE695" i="10"/>
  <c r="AF695" i="10"/>
  <c r="AG695" i="10"/>
  <c r="AB696" i="10"/>
  <c r="AC696" i="10"/>
  <c r="AD696" i="10"/>
  <c r="AE696" i="10"/>
  <c r="AF696" i="10"/>
  <c r="AG696" i="10"/>
  <c r="AB697" i="10"/>
  <c r="AC697" i="10"/>
  <c r="AD697" i="10"/>
  <c r="AE697" i="10"/>
  <c r="AF697" i="10"/>
  <c r="AG697" i="10"/>
  <c r="AB698" i="10"/>
  <c r="AC698" i="10"/>
  <c r="AD698" i="10"/>
  <c r="AE698" i="10"/>
  <c r="AF698" i="10"/>
  <c r="AG698" i="10"/>
  <c r="AB699" i="10"/>
  <c r="AC699" i="10"/>
  <c r="AD699" i="10"/>
  <c r="AE699" i="10"/>
  <c r="AF699" i="10"/>
  <c r="AG699" i="10"/>
  <c r="AB700" i="10"/>
  <c r="AC700" i="10"/>
  <c r="AD700" i="10"/>
  <c r="AE700" i="10"/>
  <c r="AF700" i="10"/>
  <c r="AG700" i="10"/>
  <c r="AB701" i="10"/>
  <c r="AC701" i="10"/>
  <c r="AD701" i="10"/>
  <c r="AE701" i="10"/>
  <c r="AF701" i="10"/>
  <c r="AG701" i="10"/>
  <c r="AB702" i="10"/>
  <c r="AC702" i="10"/>
  <c r="AD702" i="10"/>
  <c r="AE702" i="10"/>
  <c r="AF702" i="10"/>
  <c r="AG702" i="10"/>
  <c r="AB703" i="10"/>
  <c r="AC703" i="10"/>
  <c r="AD703" i="10"/>
  <c r="AE703" i="10"/>
  <c r="AF703" i="10"/>
  <c r="AG703" i="10"/>
  <c r="AB704" i="10"/>
  <c r="AC704" i="10"/>
  <c r="AD704" i="10"/>
  <c r="AE704" i="10"/>
  <c r="AF704" i="10"/>
  <c r="AG704" i="10"/>
  <c r="AB705" i="10"/>
  <c r="AC705" i="10"/>
  <c r="AD705" i="10"/>
  <c r="AE705" i="10"/>
  <c r="AF705" i="10"/>
  <c r="AG705" i="10"/>
  <c r="AB706" i="10"/>
  <c r="AC706" i="10"/>
  <c r="AD706" i="10"/>
  <c r="AE706" i="10"/>
  <c r="AF706" i="10"/>
  <c r="AG706" i="10"/>
  <c r="AB707" i="10"/>
  <c r="AC707" i="10"/>
  <c r="AD707" i="10"/>
  <c r="AE707" i="10"/>
  <c r="AF707" i="10"/>
  <c r="AG707" i="10"/>
  <c r="AB708" i="10"/>
  <c r="AC708" i="10"/>
  <c r="AD708" i="10"/>
  <c r="AE708" i="10"/>
  <c r="AF708" i="10"/>
  <c r="AG708" i="10"/>
  <c r="AB709" i="10"/>
  <c r="AC709" i="10"/>
  <c r="AD709" i="10"/>
  <c r="AE709" i="10"/>
  <c r="AF709" i="10"/>
  <c r="AG709" i="10"/>
  <c r="AB710" i="10"/>
  <c r="AC710" i="10"/>
  <c r="AD710" i="10"/>
  <c r="AE710" i="10"/>
  <c r="AF710" i="10"/>
  <c r="AG710" i="10"/>
  <c r="AB711" i="10"/>
  <c r="AC711" i="10"/>
  <c r="AD711" i="10"/>
  <c r="AE711" i="10"/>
  <c r="AF711" i="10"/>
  <c r="AG711" i="10"/>
  <c r="AB712" i="10"/>
  <c r="AC712" i="10"/>
  <c r="AD712" i="10"/>
  <c r="AE712" i="10"/>
  <c r="AF712" i="10"/>
  <c r="AG712" i="10"/>
  <c r="AB713" i="10"/>
  <c r="AC713" i="10"/>
  <c r="AD713" i="10"/>
  <c r="AE713" i="10"/>
  <c r="AF713" i="10"/>
  <c r="AG713" i="10"/>
  <c r="AB714" i="10"/>
  <c r="AC714" i="10"/>
  <c r="AD714" i="10"/>
  <c r="AE714" i="10"/>
  <c r="AF714" i="10"/>
  <c r="AG714" i="10"/>
  <c r="AB715" i="10"/>
  <c r="AC715" i="10"/>
  <c r="AD715" i="10"/>
  <c r="AE715" i="10"/>
  <c r="AF715" i="10"/>
  <c r="AG715" i="10"/>
  <c r="AB716" i="10"/>
  <c r="AC716" i="10"/>
  <c r="AD716" i="10"/>
  <c r="AE716" i="10"/>
  <c r="AF716" i="10"/>
  <c r="AG716" i="10"/>
  <c r="AB717" i="10"/>
  <c r="AC717" i="10"/>
  <c r="AD717" i="10"/>
  <c r="AE717" i="10"/>
  <c r="AF717" i="10"/>
  <c r="AG717" i="10"/>
  <c r="AB718" i="10"/>
  <c r="AC718" i="10"/>
  <c r="AD718" i="10"/>
  <c r="AE718" i="10"/>
  <c r="AF718" i="10"/>
  <c r="AG718" i="10"/>
  <c r="AB719" i="10"/>
  <c r="AC719" i="10"/>
  <c r="AD719" i="10"/>
  <c r="AE719" i="10"/>
  <c r="AF719" i="10"/>
  <c r="AG719" i="10"/>
  <c r="AB720" i="10"/>
  <c r="AC720" i="10"/>
  <c r="AD720" i="10"/>
  <c r="AE720" i="10"/>
  <c r="AF720" i="10"/>
  <c r="AG720" i="10"/>
  <c r="AB721" i="10"/>
  <c r="AC721" i="10"/>
  <c r="AD721" i="10"/>
  <c r="AE721" i="10"/>
  <c r="AF721" i="10"/>
  <c r="AG721" i="10"/>
  <c r="AB722" i="10"/>
  <c r="AC722" i="10"/>
  <c r="AD722" i="10"/>
  <c r="AE722" i="10"/>
  <c r="AF722" i="10"/>
  <c r="AG722" i="10"/>
  <c r="AB723" i="10"/>
  <c r="AC723" i="10"/>
  <c r="AD723" i="10"/>
  <c r="AE723" i="10"/>
  <c r="AF723" i="10"/>
  <c r="AG723" i="10"/>
  <c r="AB3" i="11"/>
  <c r="AC3" i="11"/>
  <c r="AD3" i="11"/>
  <c r="AE3" i="11"/>
  <c r="AF3" i="11"/>
  <c r="AG3" i="11"/>
  <c r="AB4" i="11"/>
  <c r="AC4" i="11"/>
  <c r="AD4" i="11"/>
  <c r="AE4" i="11"/>
  <c r="AF4" i="11"/>
  <c r="AG4" i="11"/>
  <c r="AB5" i="11"/>
  <c r="AC5" i="11"/>
  <c r="AD5" i="11"/>
  <c r="AE5" i="11"/>
  <c r="AF5" i="11"/>
  <c r="AG5" i="11"/>
  <c r="AB6" i="11"/>
  <c r="AC6" i="11"/>
  <c r="AD6" i="11"/>
  <c r="AE6" i="11"/>
  <c r="AF6" i="11"/>
  <c r="AG6" i="11"/>
  <c r="AB7" i="11"/>
  <c r="AC7" i="11"/>
  <c r="AD7" i="11"/>
  <c r="AE7" i="11"/>
  <c r="AF7" i="11"/>
  <c r="AG7" i="11"/>
  <c r="AB8" i="11"/>
  <c r="AC8" i="11"/>
  <c r="AD8" i="11"/>
  <c r="AE8" i="11"/>
  <c r="AF8" i="11"/>
  <c r="AG8" i="11"/>
  <c r="AB9" i="11"/>
  <c r="AC9" i="11"/>
  <c r="AD9" i="11"/>
  <c r="AE9" i="11"/>
  <c r="AF9" i="11"/>
  <c r="AG9" i="11"/>
  <c r="AB10" i="11"/>
  <c r="AC10" i="11"/>
  <c r="AD10" i="11"/>
  <c r="AE10" i="11"/>
  <c r="AF10" i="11"/>
  <c r="AG10" i="11"/>
  <c r="AB11" i="11"/>
  <c r="AC11" i="11"/>
  <c r="AD11" i="11"/>
  <c r="AE11" i="11"/>
  <c r="AF11" i="11"/>
  <c r="AG11" i="11"/>
  <c r="AB12" i="11"/>
  <c r="AC12" i="11"/>
  <c r="AD12" i="11"/>
  <c r="AE12" i="11"/>
  <c r="AF12" i="11"/>
  <c r="AG12" i="11"/>
  <c r="AB13" i="11"/>
  <c r="AC13" i="11"/>
  <c r="AD13" i="11"/>
  <c r="AE13" i="11"/>
  <c r="AF13" i="11"/>
  <c r="AG13" i="11"/>
  <c r="AB14" i="11"/>
  <c r="AC14" i="11"/>
  <c r="AD14" i="11"/>
  <c r="AE14" i="11"/>
  <c r="AF14" i="11"/>
  <c r="AG14" i="11"/>
  <c r="AB15" i="11"/>
  <c r="AC15" i="11"/>
  <c r="AD15" i="11"/>
  <c r="AE15" i="11"/>
  <c r="AF15" i="11"/>
  <c r="AG15" i="11"/>
  <c r="AB16" i="11"/>
  <c r="AC16" i="11"/>
  <c r="AD16" i="11"/>
  <c r="AE16" i="11"/>
  <c r="AF16" i="11"/>
  <c r="AG16" i="11"/>
  <c r="AB17" i="11"/>
  <c r="AC17" i="11"/>
  <c r="AD17" i="11"/>
  <c r="AE17" i="11"/>
  <c r="AF17" i="11"/>
  <c r="AG17" i="11"/>
  <c r="AB18" i="11"/>
  <c r="AC18" i="11"/>
  <c r="AD18" i="11"/>
  <c r="AE18" i="11"/>
  <c r="AF18" i="11"/>
  <c r="AG18" i="11"/>
  <c r="AB19" i="11"/>
  <c r="AC19" i="11"/>
  <c r="AD19" i="11"/>
  <c r="AE19" i="11"/>
  <c r="AF19" i="11"/>
  <c r="AG19" i="11"/>
  <c r="AB20" i="11"/>
  <c r="AC20" i="11"/>
  <c r="AD20" i="11"/>
  <c r="AE20" i="11"/>
  <c r="AF20" i="11"/>
  <c r="AG20" i="11"/>
  <c r="AB21" i="11"/>
  <c r="AC21" i="11"/>
  <c r="AD21" i="11"/>
  <c r="AE21" i="11"/>
  <c r="AF21" i="11"/>
  <c r="AG21" i="11"/>
  <c r="AB22" i="11"/>
  <c r="AC22" i="11"/>
  <c r="AD22" i="11"/>
  <c r="AE22" i="11"/>
  <c r="AF22" i="11"/>
  <c r="AG22" i="11"/>
  <c r="AB23" i="11"/>
  <c r="AC23" i="11"/>
  <c r="AD23" i="11"/>
  <c r="AE23" i="11"/>
  <c r="AF23" i="11"/>
  <c r="AG23" i="11"/>
  <c r="AB24" i="11"/>
  <c r="AC24" i="11"/>
  <c r="AD24" i="11"/>
  <c r="AE24" i="11"/>
  <c r="AF24" i="11"/>
  <c r="AG24" i="11"/>
  <c r="AB25" i="11"/>
  <c r="AC25" i="11"/>
  <c r="AD25" i="11"/>
  <c r="AE25" i="11"/>
  <c r="AF25" i="11"/>
  <c r="AG25" i="11"/>
  <c r="AB26" i="11"/>
  <c r="AC26" i="11"/>
  <c r="AD26" i="11"/>
  <c r="AE26" i="11"/>
  <c r="AF26" i="11"/>
  <c r="AG26" i="11"/>
  <c r="AB27" i="11"/>
  <c r="AC27" i="11"/>
  <c r="AD27" i="11"/>
  <c r="AE27" i="11"/>
  <c r="AF27" i="11"/>
  <c r="AG27" i="11"/>
  <c r="AB28" i="11"/>
  <c r="AC28" i="11"/>
  <c r="AD28" i="11"/>
  <c r="AE28" i="11"/>
  <c r="AF28" i="11"/>
  <c r="AG28" i="11"/>
  <c r="AB29" i="11"/>
  <c r="AC29" i="11"/>
  <c r="AD29" i="11"/>
  <c r="AE29" i="11"/>
  <c r="AF29" i="11"/>
  <c r="AG29" i="11"/>
  <c r="AB30" i="11"/>
  <c r="AC30" i="11"/>
  <c r="AD30" i="11"/>
  <c r="AE30" i="11"/>
  <c r="AF30" i="11"/>
  <c r="AG30" i="11"/>
  <c r="AB31" i="11"/>
  <c r="AC31" i="11"/>
  <c r="AD31" i="11"/>
  <c r="AE31" i="11"/>
  <c r="AF31" i="11"/>
  <c r="AG31" i="11"/>
  <c r="AB32" i="11"/>
  <c r="AC32" i="11"/>
  <c r="AD32" i="11"/>
  <c r="AE32" i="11"/>
  <c r="AF32" i="11"/>
  <c r="AG32" i="11"/>
  <c r="AB33" i="11"/>
  <c r="AC33" i="11"/>
  <c r="AD33" i="11"/>
  <c r="AE33" i="11"/>
  <c r="AF33" i="11"/>
  <c r="AG33" i="11"/>
  <c r="AB34" i="11"/>
  <c r="AC34" i="11"/>
  <c r="AD34" i="11"/>
  <c r="AE34" i="11"/>
  <c r="AF34" i="11"/>
  <c r="AG34" i="11"/>
  <c r="AB35" i="11"/>
  <c r="AC35" i="11"/>
  <c r="AD35" i="11"/>
  <c r="AE35" i="11"/>
  <c r="AF35" i="11"/>
  <c r="AG35" i="11"/>
  <c r="AB36" i="11"/>
  <c r="AC36" i="11"/>
  <c r="AD36" i="11"/>
  <c r="AE36" i="11"/>
  <c r="AF36" i="11"/>
  <c r="AG36" i="11"/>
  <c r="AB37" i="11"/>
  <c r="AC37" i="11"/>
  <c r="AD37" i="11"/>
  <c r="AE37" i="11"/>
  <c r="AF37" i="11"/>
  <c r="AG37" i="11"/>
  <c r="AB38" i="11"/>
  <c r="AC38" i="11"/>
  <c r="AD38" i="11"/>
  <c r="AE38" i="11"/>
  <c r="AF38" i="11"/>
  <c r="AG38" i="11"/>
  <c r="AB39" i="11"/>
  <c r="AC39" i="11"/>
  <c r="AD39" i="11"/>
  <c r="AE39" i="11"/>
  <c r="AF39" i="11"/>
  <c r="AG39" i="11"/>
  <c r="AB40" i="11"/>
  <c r="AC40" i="11"/>
  <c r="AD40" i="11"/>
  <c r="AE40" i="11"/>
  <c r="AF40" i="11"/>
  <c r="AG40" i="11"/>
  <c r="AB41" i="11"/>
  <c r="AC41" i="11"/>
  <c r="AD41" i="11"/>
  <c r="AE41" i="11"/>
  <c r="AF41" i="11"/>
  <c r="AG41" i="11"/>
  <c r="AB42" i="11"/>
  <c r="AC42" i="11"/>
  <c r="AD42" i="11"/>
  <c r="AE42" i="11"/>
  <c r="AF42" i="11"/>
  <c r="AG42" i="11"/>
  <c r="AB43" i="11"/>
  <c r="AC43" i="11"/>
  <c r="AD43" i="11"/>
  <c r="AE43" i="11"/>
  <c r="AF43" i="11"/>
  <c r="AG43" i="11"/>
  <c r="AB44" i="11"/>
  <c r="AC44" i="11"/>
  <c r="AD44" i="11"/>
  <c r="AE44" i="11"/>
  <c r="AF44" i="11"/>
  <c r="AG44" i="11"/>
  <c r="AB45" i="11"/>
  <c r="AC45" i="11"/>
  <c r="AD45" i="11"/>
  <c r="AE45" i="11"/>
  <c r="AF45" i="11"/>
  <c r="AG45" i="11"/>
  <c r="AB46" i="11"/>
  <c r="AC46" i="11"/>
  <c r="AD46" i="11"/>
  <c r="AE46" i="11"/>
  <c r="AF46" i="11"/>
  <c r="AG46" i="11"/>
  <c r="AB47" i="11"/>
  <c r="AC47" i="11"/>
  <c r="AD47" i="11"/>
  <c r="AE47" i="11"/>
  <c r="AF47" i="11"/>
  <c r="AG47" i="11"/>
  <c r="AB48" i="11"/>
  <c r="AC48" i="11"/>
  <c r="AD48" i="11"/>
  <c r="AE48" i="11"/>
  <c r="AF48" i="11"/>
  <c r="AG48" i="11"/>
  <c r="AB49" i="11"/>
  <c r="AC49" i="11"/>
  <c r="AD49" i="11"/>
  <c r="AE49" i="11"/>
  <c r="AF49" i="11"/>
  <c r="AG49" i="11"/>
  <c r="AB50" i="11"/>
  <c r="AC50" i="11"/>
  <c r="AD50" i="11"/>
  <c r="AE50" i="11"/>
  <c r="AF50" i="11"/>
  <c r="AG50" i="11"/>
  <c r="AB51" i="11"/>
  <c r="AC51" i="11"/>
  <c r="AD51" i="11"/>
  <c r="AE51" i="11"/>
  <c r="AF51" i="11"/>
  <c r="AG51" i="11"/>
  <c r="AB52" i="11"/>
  <c r="AC52" i="11"/>
  <c r="AD52" i="11"/>
  <c r="AE52" i="11"/>
  <c r="AF52" i="11"/>
  <c r="AG52" i="11"/>
  <c r="AB53" i="11"/>
  <c r="AC53" i="11"/>
  <c r="AD53" i="11"/>
  <c r="AE53" i="11"/>
  <c r="AF53" i="11"/>
  <c r="AG53" i="11"/>
  <c r="AB54" i="11"/>
  <c r="AC54" i="11"/>
  <c r="AD54" i="11"/>
  <c r="AE54" i="11"/>
  <c r="AF54" i="11"/>
  <c r="AG54" i="11"/>
  <c r="AB55" i="11"/>
  <c r="AC55" i="11"/>
  <c r="AD55" i="11"/>
  <c r="AE55" i="11"/>
  <c r="AF55" i="11"/>
  <c r="AG55" i="11"/>
  <c r="AB56" i="11"/>
  <c r="AC56" i="11"/>
  <c r="AD56" i="11"/>
  <c r="AE56" i="11"/>
  <c r="AF56" i="11"/>
  <c r="AG56" i="11"/>
  <c r="AB57" i="11"/>
  <c r="AC57" i="11"/>
  <c r="AD57" i="11"/>
  <c r="AE57" i="11"/>
  <c r="AF57" i="11"/>
  <c r="AG57" i="11"/>
  <c r="AB58" i="11"/>
  <c r="AC58" i="11"/>
  <c r="AD58" i="11"/>
  <c r="AE58" i="11"/>
  <c r="AF58" i="11"/>
  <c r="AG58" i="11"/>
  <c r="AB59" i="11"/>
  <c r="AC59" i="11"/>
  <c r="AD59" i="11"/>
  <c r="AE59" i="11"/>
  <c r="AF59" i="11"/>
  <c r="AG59" i="11"/>
  <c r="AB60" i="11"/>
  <c r="AC60" i="11"/>
  <c r="AD60" i="11"/>
  <c r="AE60" i="11"/>
  <c r="AF60" i="11"/>
  <c r="AG60" i="11"/>
  <c r="AB61" i="11"/>
  <c r="AC61" i="11"/>
  <c r="AD61" i="11"/>
  <c r="AE61" i="11"/>
  <c r="AF61" i="11"/>
  <c r="AG61" i="11"/>
  <c r="AB62" i="11"/>
  <c r="AC62" i="11"/>
  <c r="AD62" i="11"/>
  <c r="AE62" i="11"/>
  <c r="AF62" i="11"/>
  <c r="AG62" i="11"/>
  <c r="AB63" i="11"/>
  <c r="AC63" i="11"/>
  <c r="AD63" i="11"/>
  <c r="AE63" i="11"/>
  <c r="AF63" i="11"/>
  <c r="AG63" i="11"/>
  <c r="AB64" i="11"/>
  <c r="AC64" i="11"/>
  <c r="AD64" i="11"/>
  <c r="AE64" i="11"/>
  <c r="AF64" i="11"/>
  <c r="AG64" i="11"/>
  <c r="AB65" i="11"/>
  <c r="AC65" i="11"/>
  <c r="AD65" i="11"/>
  <c r="AE65" i="11"/>
  <c r="AF65" i="11"/>
  <c r="AG65" i="11"/>
  <c r="AB66" i="11"/>
  <c r="AC66" i="11"/>
  <c r="AD66" i="11"/>
  <c r="AE66" i="11"/>
  <c r="AF66" i="11"/>
  <c r="AG66" i="11"/>
  <c r="AB67" i="11"/>
  <c r="AC67" i="11"/>
  <c r="AD67" i="11"/>
  <c r="AE67" i="11"/>
  <c r="AF67" i="11"/>
  <c r="AG67" i="11"/>
  <c r="AB68" i="11"/>
  <c r="AC68" i="11"/>
  <c r="AD68" i="11"/>
  <c r="AE68" i="11"/>
  <c r="AF68" i="11"/>
  <c r="AG68" i="11"/>
  <c r="AB69" i="11"/>
  <c r="AC69" i="11"/>
  <c r="AD69" i="11"/>
  <c r="AE69" i="11"/>
  <c r="AF69" i="11"/>
  <c r="AG69" i="11"/>
  <c r="AB70" i="11"/>
  <c r="AC70" i="11"/>
  <c r="AD70" i="11"/>
  <c r="AE70" i="11"/>
  <c r="AF70" i="11"/>
  <c r="AG70" i="11"/>
  <c r="AB71" i="11"/>
  <c r="AC71" i="11"/>
  <c r="AD71" i="11"/>
  <c r="AE71" i="11"/>
  <c r="AF71" i="11"/>
  <c r="AG71" i="11"/>
  <c r="AB72" i="11"/>
  <c r="AC72" i="11"/>
  <c r="AD72" i="11"/>
  <c r="AE72" i="11"/>
  <c r="AF72" i="11"/>
  <c r="AG72" i="11"/>
  <c r="AB73" i="11"/>
  <c r="AC73" i="11"/>
  <c r="AD73" i="11"/>
  <c r="AE73" i="11"/>
  <c r="AF73" i="11"/>
  <c r="AG73" i="11"/>
  <c r="AB74" i="11"/>
  <c r="AC74" i="11"/>
  <c r="AD74" i="11"/>
  <c r="AE74" i="11"/>
  <c r="AF74" i="11"/>
  <c r="AG74" i="11"/>
  <c r="AB75" i="11"/>
  <c r="AC75" i="11"/>
  <c r="AD75" i="11"/>
  <c r="AE75" i="11"/>
  <c r="AF75" i="11"/>
  <c r="AG75" i="11"/>
  <c r="AB76" i="11"/>
  <c r="AC76" i="11"/>
  <c r="AD76" i="11"/>
  <c r="AE76" i="11"/>
  <c r="AF76" i="11"/>
  <c r="AG76" i="11"/>
  <c r="AB77" i="11"/>
  <c r="AC77" i="11"/>
  <c r="AD77" i="11"/>
  <c r="AE77" i="11"/>
  <c r="AF77" i="11"/>
  <c r="AG77" i="11"/>
  <c r="AB78" i="11"/>
  <c r="AC78" i="11"/>
  <c r="AD78" i="11"/>
  <c r="AE78" i="11"/>
  <c r="AF78" i="11"/>
  <c r="AG78" i="11"/>
  <c r="AB79" i="11"/>
  <c r="AC79" i="11"/>
  <c r="AD79" i="11"/>
  <c r="AE79" i="11"/>
  <c r="AF79" i="11"/>
  <c r="AG79" i="11"/>
  <c r="AB80" i="11"/>
  <c r="AC80" i="11"/>
  <c r="AD80" i="11"/>
  <c r="AE80" i="11"/>
  <c r="AF80" i="11"/>
  <c r="AG80" i="11"/>
  <c r="AB81" i="11"/>
  <c r="AC81" i="11"/>
  <c r="AD81" i="11"/>
  <c r="AE81" i="11"/>
  <c r="AF81" i="11"/>
  <c r="AG81" i="11"/>
  <c r="AB82" i="11"/>
  <c r="AC82" i="11"/>
  <c r="AD82" i="11"/>
  <c r="AE82" i="11"/>
  <c r="AF82" i="11"/>
  <c r="AG82" i="11"/>
  <c r="AB83" i="11"/>
  <c r="AC83" i="11"/>
  <c r="AD83" i="11"/>
  <c r="AE83" i="11"/>
  <c r="AF83" i="11"/>
  <c r="AG83" i="11"/>
  <c r="AB84" i="11"/>
  <c r="AC84" i="11"/>
  <c r="AD84" i="11"/>
  <c r="AE84" i="11"/>
  <c r="AF84" i="11"/>
  <c r="AG84" i="11"/>
  <c r="AB85" i="11"/>
  <c r="AC85" i="11"/>
  <c r="AD85" i="11"/>
  <c r="AE85" i="11"/>
  <c r="AF85" i="11"/>
  <c r="AG85" i="11"/>
  <c r="AB86" i="11"/>
  <c r="AC86" i="11"/>
  <c r="AD86" i="11"/>
  <c r="AE86" i="11"/>
  <c r="AF86" i="11"/>
  <c r="AG86" i="11"/>
  <c r="AB87" i="11"/>
  <c r="AC87" i="11"/>
  <c r="AD87" i="11"/>
  <c r="AE87" i="11"/>
  <c r="AF87" i="11"/>
  <c r="AG87" i="11"/>
  <c r="AB88" i="11"/>
  <c r="AC88" i="11"/>
  <c r="AD88" i="11"/>
  <c r="AE88" i="11"/>
  <c r="AF88" i="11"/>
  <c r="AG88" i="11"/>
  <c r="AB89" i="11"/>
  <c r="AC89" i="11"/>
  <c r="AD89" i="11"/>
  <c r="AE89" i="11"/>
  <c r="AF89" i="11"/>
  <c r="AG89" i="11"/>
  <c r="AB90" i="11"/>
  <c r="AC90" i="11"/>
  <c r="AD90" i="11"/>
  <c r="AE90" i="11"/>
  <c r="AF90" i="11"/>
  <c r="AG90" i="11"/>
  <c r="AB91" i="11"/>
  <c r="AC91" i="11"/>
  <c r="AD91" i="11"/>
  <c r="AE91" i="11"/>
  <c r="AF91" i="11"/>
  <c r="AG91" i="11"/>
  <c r="AB92" i="11"/>
  <c r="AC92" i="11"/>
  <c r="AD92" i="11"/>
  <c r="AE92" i="11"/>
  <c r="AF92" i="11"/>
  <c r="AG92" i="11"/>
  <c r="AB93" i="11"/>
  <c r="AC93" i="11"/>
  <c r="AD93" i="11"/>
  <c r="AE93" i="11"/>
  <c r="AF93" i="11"/>
  <c r="AG93" i="11"/>
  <c r="AB94" i="11"/>
  <c r="AC94" i="11"/>
  <c r="AD94" i="11"/>
  <c r="AE94" i="11"/>
  <c r="AF94" i="11"/>
  <c r="AG94" i="11"/>
  <c r="AB95" i="11"/>
  <c r="AC95" i="11"/>
  <c r="AD95" i="11"/>
  <c r="AE95" i="11"/>
  <c r="AF95" i="11"/>
  <c r="AG95" i="11"/>
  <c r="AB96" i="11"/>
  <c r="AC96" i="11"/>
  <c r="AD96" i="11"/>
  <c r="AE96" i="11"/>
  <c r="AF96" i="11"/>
  <c r="AG96" i="11"/>
  <c r="AB97" i="11"/>
  <c r="AC97" i="11"/>
  <c r="AD97" i="11"/>
  <c r="AE97" i="11"/>
  <c r="AF97" i="11"/>
  <c r="AG97" i="11"/>
  <c r="AB98" i="11"/>
  <c r="AC98" i="11"/>
  <c r="AD98" i="11"/>
  <c r="AE98" i="11"/>
  <c r="AF98" i="11"/>
  <c r="AG98" i="11"/>
  <c r="AB99" i="11"/>
  <c r="AC99" i="11"/>
  <c r="AD99" i="11"/>
  <c r="AE99" i="11"/>
  <c r="AF99" i="11"/>
  <c r="AG99" i="11"/>
  <c r="AB100" i="11"/>
  <c r="AC100" i="11"/>
  <c r="AD100" i="11"/>
  <c r="AE100" i="11"/>
  <c r="AF100" i="11"/>
  <c r="AG100" i="11"/>
  <c r="AB101" i="11"/>
  <c r="AC101" i="11"/>
  <c r="AD101" i="11"/>
  <c r="AE101" i="11"/>
  <c r="AF101" i="11"/>
  <c r="AG101" i="11"/>
  <c r="AB102" i="11"/>
  <c r="AC102" i="11"/>
  <c r="AD102" i="11"/>
  <c r="AE102" i="11"/>
  <c r="AF102" i="11"/>
  <c r="AG102" i="11"/>
  <c r="AB103" i="11"/>
  <c r="AC103" i="11"/>
  <c r="AD103" i="11"/>
  <c r="AE103" i="11"/>
  <c r="AF103" i="11"/>
  <c r="AG103" i="11"/>
  <c r="AB104" i="11"/>
  <c r="AC104" i="11"/>
  <c r="AD104" i="11"/>
  <c r="AE104" i="11"/>
  <c r="AF104" i="11"/>
  <c r="AG104" i="11"/>
  <c r="AB105" i="11"/>
  <c r="AC105" i="11"/>
  <c r="AD105" i="11"/>
  <c r="AE105" i="11"/>
  <c r="AF105" i="11"/>
  <c r="AG105" i="11"/>
  <c r="AB106" i="11"/>
  <c r="AC106" i="11"/>
  <c r="AD106" i="11"/>
  <c r="AE106" i="11"/>
  <c r="AF106" i="11"/>
  <c r="AG106" i="11"/>
  <c r="AB107" i="11"/>
  <c r="AC107" i="11"/>
  <c r="AD107" i="11"/>
  <c r="AE107" i="11"/>
  <c r="AF107" i="11"/>
  <c r="AG107" i="11"/>
  <c r="AB108" i="11"/>
  <c r="AC108" i="11"/>
  <c r="AD108" i="11"/>
  <c r="AE108" i="11"/>
  <c r="AF108" i="11"/>
  <c r="AG108" i="11"/>
  <c r="AB109" i="11"/>
  <c r="AC109" i="11"/>
  <c r="AD109" i="11"/>
  <c r="AE109" i="11"/>
  <c r="AF109" i="11"/>
  <c r="AG109" i="11"/>
  <c r="AB110" i="11"/>
  <c r="AC110" i="11"/>
  <c r="AD110" i="11"/>
  <c r="AE110" i="11"/>
  <c r="AF110" i="11"/>
  <c r="AG110" i="11"/>
  <c r="AB111" i="11"/>
  <c r="AC111" i="11"/>
  <c r="AD111" i="11"/>
  <c r="AE111" i="11"/>
  <c r="AF111" i="11"/>
  <c r="AG111" i="11"/>
  <c r="AB112" i="11"/>
  <c r="AC112" i="11"/>
  <c r="AD112" i="11"/>
  <c r="AE112" i="11"/>
  <c r="AF112" i="11"/>
  <c r="AG112" i="11"/>
  <c r="AB113" i="11"/>
  <c r="AC113" i="11"/>
  <c r="AD113" i="11"/>
  <c r="AE113" i="11"/>
  <c r="AF113" i="11"/>
  <c r="AG113" i="11"/>
  <c r="AB114" i="11"/>
  <c r="AC114" i="11"/>
  <c r="AD114" i="11"/>
  <c r="AE114" i="11"/>
  <c r="AF114" i="11"/>
  <c r="AG114" i="11"/>
  <c r="AB115" i="11"/>
  <c r="AC115" i="11"/>
  <c r="AD115" i="11"/>
  <c r="AE115" i="11"/>
  <c r="AF115" i="11"/>
  <c r="AG115" i="11"/>
  <c r="AB116" i="11"/>
  <c r="AC116" i="11"/>
  <c r="AD116" i="11"/>
  <c r="AE116" i="11"/>
  <c r="AF116" i="11"/>
  <c r="AG116" i="11"/>
  <c r="AB117" i="11"/>
  <c r="AC117" i="11"/>
  <c r="AD117" i="11"/>
  <c r="AE117" i="11"/>
  <c r="AF117" i="11"/>
  <c r="AG117" i="11"/>
  <c r="AB118" i="11"/>
  <c r="AC118" i="11"/>
  <c r="AD118" i="11"/>
  <c r="AE118" i="11"/>
  <c r="AF118" i="11"/>
  <c r="AG118" i="11"/>
  <c r="AB119" i="11"/>
  <c r="AC119" i="11"/>
  <c r="AD119" i="11"/>
  <c r="AE119" i="11"/>
  <c r="AF119" i="11"/>
  <c r="AG119" i="11"/>
  <c r="AB120" i="11"/>
  <c r="AC120" i="11"/>
  <c r="AD120" i="11"/>
  <c r="AE120" i="11"/>
  <c r="AF120" i="11"/>
  <c r="AG120" i="11"/>
  <c r="AB121" i="11"/>
  <c r="AC121" i="11"/>
  <c r="AD121" i="11"/>
  <c r="AE121" i="11"/>
  <c r="AF121" i="11"/>
  <c r="AG121" i="11"/>
  <c r="AB122" i="11"/>
  <c r="AC122" i="11"/>
  <c r="AD122" i="11"/>
  <c r="AE122" i="11"/>
  <c r="AF122" i="11"/>
  <c r="AG122" i="11"/>
  <c r="AB123" i="11"/>
  <c r="AC123" i="11"/>
  <c r="AD123" i="11"/>
  <c r="AE123" i="11"/>
  <c r="AF123" i="11"/>
  <c r="AG123" i="11"/>
  <c r="AB124" i="11"/>
  <c r="AC124" i="11"/>
  <c r="AD124" i="11"/>
  <c r="AE124" i="11"/>
  <c r="AF124" i="11"/>
  <c r="AG124" i="11"/>
  <c r="AB125" i="11"/>
  <c r="AC125" i="11"/>
  <c r="AD125" i="11"/>
  <c r="AE125" i="11"/>
  <c r="AF125" i="11"/>
  <c r="AG125" i="11"/>
  <c r="AB126" i="11"/>
  <c r="AC126" i="11"/>
  <c r="AD126" i="11"/>
  <c r="AE126" i="11"/>
  <c r="AF126" i="11"/>
  <c r="AG126" i="11"/>
  <c r="AB127" i="11"/>
  <c r="AC127" i="11"/>
  <c r="AD127" i="11"/>
  <c r="AE127" i="11"/>
  <c r="AF127" i="11"/>
  <c r="AG127" i="11"/>
  <c r="AB128" i="11"/>
  <c r="AC128" i="11"/>
  <c r="AD128" i="11"/>
  <c r="AE128" i="11"/>
  <c r="AF128" i="11"/>
  <c r="AG128" i="11"/>
  <c r="AB129" i="11"/>
  <c r="AC129" i="11"/>
  <c r="AD129" i="11"/>
  <c r="AE129" i="11"/>
  <c r="AF129" i="11"/>
  <c r="AG129" i="11"/>
  <c r="AB130" i="11"/>
  <c r="AC130" i="11"/>
  <c r="AD130" i="11"/>
  <c r="AE130" i="11"/>
  <c r="AF130" i="11"/>
  <c r="AG130" i="11"/>
  <c r="AB131" i="11"/>
  <c r="AC131" i="11"/>
  <c r="AD131" i="11"/>
  <c r="AE131" i="11"/>
  <c r="AF131" i="11"/>
  <c r="AG131" i="11"/>
  <c r="AB132" i="11"/>
  <c r="AC132" i="11"/>
  <c r="AD132" i="11"/>
  <c r="AE132" i="11"/>
  <c r="AF132" i="11"/>
  <c r="AG132" i="11"/>
  <c r="AB133" i="11"/>
  <c r="AC133" i="11"/>
  <c r="AD133" i="11"/>
  <c r="AE133" i="11"/>
  <c r="AF133" i="11"/>
  <c r="AG133" i="11"/>
  <c r="AB134" i="11"/>
  <c r="AC134" i="11"/>
  <c r="AD134" i="11"/>
  <c r="AE134" i="11"/>
  <c r="AF134" i="11"/>
  <c r="AG134" i="11"/>
  <c r="AB135" i="11"/>
  <c r="AC135" i="11"/>
  <c r="AD135" i="11"/>
  <c r="AE135" i="11"/>
  <c r="AF135" i="11"/>
  <c r="AG135" i="11"/>
  <c r="AB136" i="11"/>
  <c r="AC136" i="11"/>
  <c r="AD136" i="11"/>
  <c r="AE136" i="11"/>
  <c r="AF136" i="11"/>
  <c r="AG136" i="11"/>
  <c r="AB137" i="11"/>
  <c r="AC137" i="11"/>
  <c r="AD137" i="11"/>
  <c r="AE137" i="11"/>
  <c r="AF137" i="11"/>
  <c r="AG137" i="11"/>
  <c r="AB138" i="11"/>
  <c r="AC138" i="11"/>
  <c r="AD138" i="11"/>
  <c r="AE138" i="11"/>
  <c r="AF138" i="11"/>
  <c r="AG138" i="11"/>
  <c r="AB139" i="11"/>
  <c r="AC139" i="11"/>
  <c r="AD139" i="11"/>
  <c r="AE139" i="11"/>
  <c r="AF139" i="11"/>
  <c r="AG139" i="11"/>
  <c r="AB140" i="11"/>
  <c r="AC140" i="11"/>
  <c r="AD140" i="11"/>
  <c r="AE140" i="11"/>
  <c r="AF140" i="11"/>
  <c r="AG140" i="11"/>
  <c r="AB141" i="11"/>
  <c r="AC141" i="11"/>
  <c r="AD141" i="11"/>
  <c r="AE141" i="11"/>
  <c r="AF141" i="11"/>
  <c r="AG141" i="11"/>
  <c r="AB142" i="11"/>
  <c r="AC142" i="11"/>
  <c r="AD142" i="11"/>
  <c r="AE142" i="11"/>
  <c r="AF142" i="11"/>
  <c r="AG142" i="11"/>
  <c r="AB143" i="11"/>
  <c r="AC143" i="11"/>
  <c r="AD143" i="11"/>
  <c r="AE143" i="11"/>
  <c r="AF143" i="11"/>
  <c r="AG143" i="11"/>
  <c r="AB144" i="11"/>
  <c r="AC144" i="11"/>
  <c r="AD144" i="11"/>
  <c r="AE144" i="11"/>
  <c r="AF144" i="11"/>
  <c r="AG144" i="11"/>
  <c r="AB145" i="11"/>
  <c r="AC145" i="11"/>
  <c r="AD145" i="11"/>
  <c r="AE145" i="11"/>
  <c r="AF145" i="11"/>
  <c r="AG145" i="11"/>
  <c r="AB146" i="11"/>
  <c r="AC146" i="11"/>
  <c r="AD146" i="11"/>
  <c r="AE146" i="11"/>
  <c r="AF146" i="11"/>
  <c r="AG146" i="11"/>
  <c r="AB147" i="11"/>
  <c r="AC147" i="11"/>
  <c r="AD147" i="11"/>
  <c r="AE147" i="11"/>
  <c r="AF147" i="11"/>
  <c r="AG147" i="11"/>
  <c r="AB148" i="11"/>
  <c r="AC148" i="11"/>
  <c r="AD148" i="11"/>
  <c r="AE148" i="11"/>
  <c r="AF148" i="11"/>
  <c r="AG148" i="11"/>
  <c r="AB149" i="11"/>
  <c r="AC149" i="11"/>
  <c r="AD149" i="11"/>
  <c r="AE149" i="11"/>
  <c r="AF149" i="11"/>
  <c r="AG149" i="11"/>
  <c r="AB150" i="11"/>
  <c r="AC150" i="11"/>
  <c r="AD150" i="11"/>
  <c r="AE150" i="11"/>
  <c r="AF150" i="11"/>
  <c r="AG150" i="11"/>
  <c r="AB151" i="11"/>
  <c r="AC151" i="11"/>
  <c r="AD151" i="11"/>
  <c r="AE151" i="11"/>
  <c r="AF151" i="11"/>
  <c r="AG151" i="11"/>
  <c r="AB152" i="11"/>
  <c r="AC152" i="11"/>
  <c r="AD152" i="11"/>
  <c r="AE152" i="11"/>
  <c r="AF152" i="11"/>
  <c r="AG152" i="11"/>
  <c r="AB153" i="11"/>
  <c r="AC153" i="11"/>
  <c r="AD153" i="11"/>
  <c r="AE153" i="11"/>
  <c r="AF153" i="11"/>
  <c r="AG153" i="11"/>
  <c r="AB154" i="11"/>
  <c r="AC154" i="11"/>
  <c r="AD154" i="11"/>
  <c r="AE154" i="11"/>
  <c r="AF154" i="11"/>
  <c r="AG154" i="11"/>
  <c r="AB155" i="11"/>
  <c r="AC155" i="11"/>
  <c r="AD155" i="11"/>
  <c r="AE155" i="11"/>
  <c r="AF155" i="11"/>
  <c r="AG155" i="11"/>
  <c r="AB156" i="11"/>
  <c r="AC156" i="11"/>
  <c r="AD156" i="11"/>
  <c r="AE156" i="11"/>
  <c r="AF156" i="11"/>
  <c r="AG156" i="11"/>
  <c r="AB157" i="11"/>
  <c r="AC157" i="11"/>
  <c r="AD157" i="11"/>
  <c r="AE157" i="11"/>
  <c r="AF157" i="11"/>
  <c r="AG157" i="11"/>
  <c r="AB158" i="11"/>
  <c r="AC158" i="11"/>
  <c r="AD158" i="11"/>
  <c r="AE158" i="11"/>
  <c r="AF158" i="11"/>
  <c r="AG158" i="11"/>
  <c r="AB159" i="11"/>
  <c r="AC159" i="11"/>
  <c r="AD159" i="11"/>
  <c r="AE159" i="11"/>
  <c r="AF159" i="11"/>
  <c r="AG159" i="11"/>
  <c r="AB160" i="11"/>
  <c r="AC160" i="11"/>
  <c r="AD160" i="11"/>
  <c r="AE160" i="11"/>
  <c r="AF160" i="11"/>
  <c r="AG160" i="11"/>
  <c r="AB161" i="11"/>
  <c r="AC161" i="11"/>
  <c r="AD161" i="11"/>
  <c r="AE161" i="11"/>
  <c r="AF161" i="11"/>
  <c r="AG161" i="11"/>
  <c r="AB162" i="11"/>
  <c r="AC162" i="11"/>
  <c r="AD162" i="11"/>
  <c r="AE162" i="11"/>
  <c r="AF162" i="11"/>
  <c r="AG162" i="11"/>
  <c r="AB163" i="11"/>
  <c r="AC163" i="11"/>
  <c r="AD163" i="11"/>
  <c r="AE163" i="11"/>
  <c r="AF163" i="11"/>
  <c r="AG163" i="11"/>
  <c r="AB164" i="11"/>
  <c r="AC164" i="11"/>
  <c r="AD164" i="11"/>
  <c r="AE164" i="11"/>
  <c r="AF164" i="11"/>
  <c r="AG164" i="11"/>
  <c r="AB165" i="11"/>
  <c r="AC165" i="11"/>
  <c r="AD165" i="11"/>
  <c r="AE165" i="11"/>
  <c r="AF165" i="11"/>
  <c r="AG165" i="11"/>
  <c r="AB166" i="11"/>
  <c r="AC166" i="11"/>
  <c r="AD166" i="11"/>
  <c r="AE166" i="11"/>
  <c r="AF166" i="11"/>
  <c r="AG166" i="11"/>
  <c r="AB167" i="11"/>
  <c r="AC167" i="11"/>
  <c r="AD167" i="11"/>
  <c r="AE167" i="11"/>
  <c r="AF167" i="11"/>
  <c r="AG167" i="11"/>
  <c r="AB168" i="11"/>
  <c r="AC168" i="11"/>
  <c r="AD168" i="11"/>
  <c r="AE168" i="11"/>
  <c r="AF168" i="11"/>
  <c r="AG168" i="11"/>
  <c r="AB169" i="11"/>
  <c r="AC169" i="11"/>
  <c r="AD169" i="11"/>
  <c r="AE169" i="11"/>
  <c r="AF169" i="11"/>
  <c r="AG169" i="11"/>
  <c r="AB170" i="11"/>
  <c r="AC170" i="11"/>
  <c r="AD170" i="11"/>
  <c r="AE170" i="11"/>
  <c r="AF170" i="11"/>
  <c r="AG170" i="11"/>
  <c r="AB171" i="11"/>
  <c r="AC171" i="11"/>
  <c r="AD171" i="11"/>
  <c r="AE171" i="11"/>
  <c r="AF171" i="11"/>
  <c r="AG171" i="11"/>
  <c r="AB172" i="11"/>
  <c r="AC172" i="11"/>
  <c r="AD172" i="11"/>
  <c r="AE172" i="11"/>
  <c r="AF172" i="11"/>
  <c r="AG172" i="11"/>
  <c r="AB173" i="11"/>
  <c r="AC173" i="11"/>
  <c r="AD173" i="11"/>
  <c r="AE173" i="11"/>
  <c r="AF173" i="11"/>
  <c r="AG173" i="11"/>
  <c r="AB174" i="11"/>
  <c r="AC174" i="11"/>
  <c r="AD174" i="11"/>
  <c r="AE174" i="11"/>
  <c r="AF174" i="11"/>
  <c r="AG174" i="11"/>
  <c r="AB175" i="11"/>
  <c r="AC175" i="11"/>
  <c r="AD175" i="11"/>
  <c r="AE175" i="11"/>
  <c r="AF175" i="11"/>
  <c r="AG175" i="11"/>
  <c r="AB176" i="11"/>
  <c r="AC176" i="11"/>
  <c r="AD176" i="11"/>
  <c r="AE176" i="11"/>
  <c r="AF176" i="11"/>
  <c r="AG176" i="11"/>
  <c r="AB177" i="11"/>
  <c r="AC177" i="11"/>
  <c r="AD177" i="11"/>
  <c r="AE177" i="11"/>
  <c r="AF177" i="11"/>
  <c r="AG177" i="11"/>
  <c r="AB178" i="11"/>
  <c r="AC178" i="11"/>
  <c r="AD178" i="11"/>
  <c r="AE178" i="11"/>
  <c r="AF178" i="11"/>
  <c r="AG178" i="11"/>
  <c r="AB179" i="11"/>
  <c r="AC179" i="11"/>
  <c r="AD179" i="11"/>
  <c r="AE179" i="11"/>
  <c r="AF179" i="11"/>
  <c r="AG179" i="11"/>
  <c r="AB180" i="11"/>
  <c r="AC180" i="11"/>
  <c r="AD180" i="11"/>
  <c r="AE180" i="11"/>
  <c r="AF180" i="11"/>
  <c r="AG180" i="11"/>
  <c r="AB181" i="11"/>
  <c r="AC181" i="11"/>
  <c r="AD181" i="11"/>
  <c r="AE181" i="11"/>
  <c r="AF181" i="11"/>
  <c r="AG181" i="11"/>
  <c r="AB182" i="11"/>
  <c r="AC182" i="11"/>
  <c r="AD182" i="11"/>
  <c r="AE182" i="11"/>
  <c r="AF182" i="11"/>
  <c r="AG182" i="11"/>
  <c r="AB183" i="11"/>
  <c r="AC183" i="11"/>
  <c r="AD183" i="11"/>
  <c r="AE183" i="11"/>
  <c r="AF183" i="11"/>
  <c r="AG183" i="11"/>
  <c r="AB184" i="11"/>
  <c r="AC184" i="11"/>
  <c r="AD184" i="11"/>
  <c r="AE184" i="11"/>
  <c r="AF184" i="11"/>
  <c r="AG184" i="11"/>
  <c r="AB185" i="11"/>
  <c r="AC185" i="11"/>
  <c r="AD185" i="11"/>
  <c r="AE185" i="11"/>
  <c r="AF185" i="11"/>
  <c r="AG185" i="11"/>
  <c r="AB186" i="11"/>
  <c r="AC186" i="11"/>
  <c r="AD186" i="11"/>
  <c r="AE186" i="11"/>
  <c r="AF186" i="11"/>
  <c r="AG186" i="11"/>
  <c r="AB187" i="11"/>
  <c r="AC187" i="11"/>
  <c r="AD187" i="11"/>
  <c r="AE187" i="11"/>
  <c r="AF187" i="11"/>
  <c r="AG187" i="11"/>
  <c r="AB188" i="11"/>
  <c r="AC188" i="11"/>
  <c r="AD188" i="11"/>
  <c r="AE188" i="11"/>
  <c r="AF188" i="11"/>
  <c r="AG188" i="11"/>
  <c r="AB189" i="11"/>
  <c r="AC189" i="11"/>
  <c r="AD189" i="11"/>
  <c r="AE189" i="11"/>
  <c r="AF189" i="11"/>
  <c r="AG189" i="11"/>
  <c r="AB190" i="11"/>
  <c r="AC190" i="11"/>
  <c r="AD190" i="11"/>
  <c r="AE190" i="11"/>
  <c r="AF190" i="11"/>
  <c r="AG190" i="11"/>
  <c r="AB191" i="11"/>
  <c r="AC191" i="11"/>
  <c r="AD191" i="11"/>
  <c r="AE191" i="11"/>
  <c r="AF191" i="11"/>
  <c r="AG191" i="11"/>
  <c r="AB192" i="11"/>
  <c r="AC192" i="11"/>
  <c r="AD192" i="11"/>
  <c r="AE192" i="11"/>
  <c r="AF192" i="11"/>
  <c r="AG192" i="11"/>
  <c r="AB193" i="11"/>
  <c r="AC193" i="11"/>
  <c r="AD193" i="11"/>
  <c r="AE193" i="11"/>
  <c r="AF193" i="11"/>
  <c r="AG193" i="11"/>
  <c r="AB194" i="11"/>
  <c r="AC194" i="11"/>
  <c r="AD194" i="11"/>
  <c r="AE194" i="11"/>
  <c r="AF194" i="11"/>
  <c r="AG194" i="11"/>
  <c r="AB195" i="11"/>
  <c r="AC195" i="11"/>
  <c r="AD195" i="11"/>
  <c r="AE195" i="11"/>
  <c r="AF195" i="11"/>
  <c r="AG195" i="11"/>
  <c r="AB196" i="11"/>
  <c r="AC196" i="11"/>
  <c r="AD196" i="11"/>
  <c r="AE196" i="11"/>
  <c r="AF196" i="11"/>
  <c r="AG196" i="11"/>
  <c r="AB197" i="11"/>
  <c r="AC197" i="11"/>
  <c r="AD197" i="11"/>
  <c r="AE197" i="11"/>
  <c r="AF197" i="11"/>
  <c r="AG197" i="11"/>
  <c r="AB198" i="11"/>
  <c r="AC198" i="11"/>
  <c r="AD198" i="11"/>
  <c r="AE198" i="11"/>
  <c r="AF198" i="11"/>
  <c r="AG198" i="11"/>
  <c r="AB199" i="11"/>
  <c r="AC199" i="11"/>
  <c r="AD199" i="11"/>
  <c r="AE199" i="11"/>
  <c r="AF199" i="11"/>
  <c r="AG199" i="11"/>
  <c r="AB200" i="11"/>
  <c r="AC200" i="11"/>
  <c r="AD200" i="11"/>
  <c r="AE200" i="11"/>
  <c r="AF200" i="11"/>
  <c r="AG200" i="11"/>
  <c r="AB201" i="11"/>
  <c r="AC201" i="11"/>
  <c r="AD201" i="11"/>
  <c r="AE201" i="11"/>
  <c r="AF201" i="11"/>
  <c r="AG201" i="11"/>
  <c r="AB202" i="11"/>
  <c r="AC202" i="11"/>
  <c r="AD202" i="11"/>
  <c r="AE202" i="11"/>
  <c r="AF202" i="11"/>
  <c r="AG202" i="11"/>
  <c r="AB203" i="11"/>
  <c r="AC203" i="11"/>
  <c r="AD203" i="11"/>
  <c r="AE203" i="11"/>
  <c r="AF203" i="11"/>
  <c r="AG203" i="11"/>
  <c r="AB204" i="11"/>
  <c r="AC204" i="11"/>
  <c r="AD204" i="11"/>
  <c r="AE204" i="11"/>
  <c r="AF204" i="11"/>
  <c r="AG204" i="11"/>
  <c r="AB205" i="11"/>
  <c r="AC205" i="11"/>
  <c r="AD205" i="11"/>
  <c r="AE205" i="11"/>
  <c r="AF205" i="11"/>
  <c r="AG205" i="11"/>
  <c r="AB206" i="11"/>
  <c r="AC206" i="11"/>
  <c r="AD206" i="11"/>
  <c r="AE206" i="11"/>
  <c r="AF206" i="11"/>
  <c r="AG206" i="11"/>
  <c r="AB207" i="11"/>
  <c r="AC207" i="11"/>
  <c r="AD207" i="11"/>
  <c r="AE207" i="11"/>
  <c r="AF207" i="11"/>
  <c r="AG207" i="11"/>
  <c r="AB208" i="11"/>
  <c r="AC208" i="11"/>
  <c r="AD208" i="11"/>
  <c r="AE208" i="11"/>
  <c r="AF208" i="11"/>
  <c r="AG208" i="11"/>
  <c r="AB209" i="11"/>
  <c r="AC209" i="11"/>
  <c r="AD209" i="11"/>
  <c r="AE209" i="11"/>
  <c r="AF209" i="11"/>
  <c r="AG209" i="11"/>
  <c r="AB210" i="11"/>
  <c r="AC210" i="11"/>
  <c r="AD210" i="11"/>
  <c r="AE210" i="11"/>
  <c r="AF210" i="11"/>
  <c r="AG210" i="11"/>
  <c r="AB211" i="11"/>
  <c r="AC211" i="11"/>
  <c r="AD211" i="11"/>
  <c r="AE211" i="11"/>
  <c r="AF211" i="11"/>
  <c r="AG211" i="11"/>
  <c r="AB212" i="11"/>
  <c r="AC212" i="11"/>
  <c r="AD212" i="11"/>
  <c r="AE212" i="11"/>
  <c r="AF212" i="11"/>
  <c r="AG212" i="11"/>
  <c r="AB213" i="11"/>
  <c r="AC213" i="11"/>
  <c r="AD213" i="11"/>
  <c r="AE213" i="11"/>
  <c r="AF213" i="11"/>
  <c r="AG213" i="11"/>
  <c r="AB214" i="11"/>
  <c r="AC214" i="11"/>
  <c r="AD214" i="11"/>
  <c r="AE214" i="11"/>
  <c r="AF214" i="11"/>
  <c r="AG214" i="11"/>
  <c r="AB215" i="11"/>
  <c r="AC215" i="11"/>
  <c r="AD215" i="11"/>
  <c r="AE215" i="11"/>
  <c r="AF215" i="11"/>
  <c r="AG215" i="11"/>
  <c r="AB216" i="11"/>
  <c r="AC216" i="11"/>
  <c r="AD216" i="11"/>
  <c r="AE216" i="11"/>
  <c r="AF216" i="11"/>
  <c r="AG216" i="11"/>
  <c r="AB217" i="11"/>
  <c r="AC217" i="11"/>
  <c r="AD217" i="11"/>
  <c r="AE217" i="11"/>
  <c r="AF217" i="11"/>
  <c r="AG217" i="11"/>
  <c r="AB218" i="11"/>
  <c r="AC218" i="11"/>
  <c r="AD218" i="11"/>
  <c r="AE218" i="11"/>
  <c r="AF218" i="11"/>
  <c r="AG218" i="11"/>
  <c r="AB219" i="11"/>
  <c r="AC219" i="11"/>
  <c r="AD219" i="11"/>
  <c r="AE219" i="11"/>
  <c r="AF219" i="11"/>
  <c r="AG219" i="11"/>
  <c r="AB220" i="11"/>
  <c r="AC220" i="11"/>
  <c r="AD220" i="11"/>
  <c r="AE220" i="11"/>
  <c r="AF220" i="11"/>
  <c r="AG220" i="11"/>
  <c r="AB221" i="11"/>
  <c r="AC221" i="11"/>
  <c r="AD221" i="11"/>
  <c r="AE221" i="11"/>
  <c r="AF221" i="11"/>
  <c r="AG221" i="11"/>
  <c r="AB222" i="11"/>
  <c r="AC222" i="11"/>
  <c r="AD222" i="11"/>
  <c r="AE222" i="11"/>
  <c r="AF222" i="11"/>
  <c r="AG222" i="11"/>
  <c r="AB223" i="11"/>
  <c r="AC223" i="11"/>
  <c r="AD223" i="11"/>
  <c r="AE223" i="11"/>
  <c r="AF223" i="11"/>
  <c r="AG223" i="11"/>
  <c r="AB224" i="11"/>
  <c r="AC224" i="11"/>
  <c r="AD224" i="11"/>
  <c r="AE224" i="11"/>
  <c r="AF224" i="11"/>
  <c r="AG224" i="11"/>
  <c r="AB225" i="11"/>
  <c r="AC225" i="11"/>
  <c r="AD225" i="11"/>
  <c r="AE225" i="11"/>
  <c r="AF225" i="11"/>
  <c r="AG225" i="11"/>
  <c r="AB226" i="11"/>
  <c r="AC226" i="11"/>
  <c r="AD226" i="11"/>
  <c r="AE226" i="11"/>
  <c r="AF226" i="11"/>
  <c r="AG226" i="11"/>
  <c r="AB227" i="11"/>
  <c r="AC227" i="11"/>
  <c r="AD227" i="11"/>
  <c r="AE227" i="11"/>
  <c r="AF227" i="11"/>
  <c r="AG227" i="11"/>
  <c r="AB228" i="11"/>
  <c r="AC228" i="11"/>
  <c r="AD228" i="11"/>
  <c r="AE228" i="11"/>
  <c r="AF228" i="11"/>
  <c r="AG228" i="11"/>
  <c r="AB229" i="11"/>
  <c r="AC229" i="11"/>
  <c r="AD229" i="11"/>
  <c r="AE229" i="11"/>
  <c r="AF229" i="11"/>
  <c r="AG229" i="11"/>
  <c r="AB230" i="11"/>
  <c r="AC230" i="11"/>
  <c r="AD230" i="11"/>
  <c r="AE230" i="11"/>
  <c r="AF230" i="11"/>
  <c r="AG230" i="11"/>
  <c r="AB231" i="11"/>
  <c r="AC231" i="11"/>
  <c r="AD231" i="11"/>
  <c r="AE231" i="11"/>
  <c r="AF231" i="11"/>
  <c r="AG231" i="11"/>
  <c r="AB232" i="11"/>
  <c r="AC232" i="11"/>
  <c r="AD232" i="11"/>
  <c r="AE232" i="11"/>
  <c r="AF232" i="11"/>
  <c r="AG232" i="11"/>
  <c r="AB233" i="11"/>
  <c r="AC233" i="11"/>
  <c r="AD233" i="11"/>
  <c r="AE233" i="11"/>
  <c r="AF233" i="11"/>
  <c r="AG233" i="11"/>
  <c r="AB234" i="11"/>
  <c r="AC234" i="11"/>
  <c r="AD234" i="11"/>
  <c r="AE234" i="11"/>
  <c r="AF234" i="11"/>
  <c r="AG234" i="11"/>
  <c r="AB235" i="11"/>
  <c r="AC235" i="11"/>
  <c r="AD235" i="11"/>
  <c r="AE235" i="11"/>
  <c r="AF235" i="11"/>
  <c r="AG235" i="11"/>
  <c r="AB236" i="11"/>
  <c r="AC236" i="11"/>
  <c r="AD236" i="11"/>
  <c r="AE236" i="11"/>
  <c r="AF236" i="11"/>
  <c r="AG236" i="11"/>
  <c r="AB237" i="11"/>
  <c r="AC237" i="11"/>
  <c r="AD237" i="11"/>
  <c r="AE237" i="11"/>
  <c r="AF237" i="11"/>
  <c r="AG237" i="11"/>
  <c r="AB238" i="11"/>
  <c r="AC238" i="11"/>
  <c r="AD238" i="11"/>
  <c r="AE238" i="11"/>
  <c r="AF238" i="11"/>
  <c r="AG238" i="11"/>
  <c r="AB239" i="11"/>
  <c r="AC239" i="11"/>
  <c r="AD239" i="11"/>
  <c r="AE239" i="11"/>
  <c r="AF239" i="11"/>
  <c r="AG239" i="11"/>
  <c r="AB240" i="11"/>
  <c r="AC240" i="11"/>
  <c r="AD240" i="11"/>
  <c r="AE240" i="11"/>
  <c r="AF240" i="11"/>
  <c r="AG240" i="11"/>
  <c r="AB241" i="11"/>
  <c r="AC241" i="11"/>
  <c r="AD241" i="11"/>
  <c r="AE241" i="11"/>
  <c r="AF241" i="11"/>
  <c r="AG241" i="11"/>
  <c r="AB242" i="11"/>
  <c r="AC242" i="11"/>
  <c r="AD242" i="11"/>
  <c r="AE242" i="11"/>
  <c r="AF242" i="11"/>
  <c r="AG242" i="11"/>
  <c r="AB243" i="11"/>
  <c r="AC243" i="11"/>
  <c r="AD243" i="11"/>
  <c r="AE243" i="11"/>
  <c r="AF243" i="11"/>
  <c r="AG243" i="11"/>
  <c r="AB244" i="11"/>
  <c r="AC244" i="11"/>
  <c r="AD244" i="11"/>
  <c r="AE244" i="11"/>
  <c r="AF244" i="11"/>
  <c r="AG244" i="11"/>
  <c r="AB245" i="11"/>
  <c r="AC245" i="11"/>
  <c r="AD245" i="11"/>
  <c r="AE245" i="11"/>
  <c r="AF245" i="11"/>
  <c r="AG245" i="11"/>
  <c r="AB246" i="11"/>
  <c r="AC246" i="11"/>
  <c r="AD246" i="11"/>
  <c r="AE246" i="11"/>
  <c r="AF246" i="11"/>
  <c r="AG246" i="11"/>
  <c r="AB247" i="11"/>
  <c r="AC247" i="11"/>
  <c r="AD247" i="11"/>
  <c r="AE247" i="11"/>
  <c r="AF247" i="11"/>
  <c r="AG247" i="11"/>
  <c r="AB248" i="11"/>
  <c r="AC248" i="11"/>
  <c r="AD248" i="11"/>
  <c r="AE248" i="11"/>
  <c r="AF248" i="11"/>
  <c r="AG248" i="11"/>
  <c r="AB249" i="11"/>
  <c r="AC249" i="11"/>
  <c r="AD249" i="11"/>
  <c r="AE249" i="11"/>
  <c r="AF249" i="11"/>
  <c r="AG249" i="11"/>
  <c r="AB250" i="11"/>
  <c r="AC250" i="11"/>
  <c r="AD250" i="11"/>
  <c r="AE250" i="11"/>
  <c r="AF250" i="11"/>
  <c r="AG250" i="11"/>
  <c r="AB251" i="11"/>
  <c r="AC251" i="11"/>
  <c r="AD251" i="11"/>
  <c r="AE251" i="11"/>
  <c r="AF251" i="11"/>
  <c r="AG251" i="11"/>
  <c r="AB252" i="11"/>
  <c r="AC252" i="11"/>
  <c r="AD252" i="11"/>
  <c r="AE252" i="11"/>
  <c r="AF252" i="11"/>
  <c r="AG252" i="11"/>
  <c r="AB253" i="11"/>
  <c r="AC253" i="11"/>
  <c r="AD253" i="11"/>
  <c r="AE253" i="11"/>
  <c r="AF253" i="11"/>
  <c r="AG253" i="11"/>
  <c r="AB254" i="11"/>
  <c r="AC254" i="11"/>
  <c r="AD254" i="11"/>
  <c r="AE254" i="11"/>
  <c r="AF254" i="11"/>
  <c r="AG254" i="11"/>
  <c r="AB255" i="11"/>
  <c r="AC255" i="11"/>
  <c r="AD255" i="11"/>
  <c r="AE255" i="11"/>
  <c r="AF255" i="11"/>
  <c r="AG255" i="11"/>
  <c r="AB256" i="11"/>
  <c r="AC256" i="11"/>
  <c r="AD256" i="11"/>
  <c r="AE256" i="11"/>
  <c r="AF256" i="11"/>
  <c r="AG256" i="11"/>
  <c r="AB257" i="11"/>
  <c r="AC257" i="11"/>
  <c r="AD257" i="11"/>
  <c r="AE257" i="11"/>
  <c r="AF257" i="11"/>
  <c r="AG257" i="11"/>
  <c r="AB258" i="11"/>
  <c r="AC258" i="11"/>
  <c r="AD258" i="11"/>
  <c r="AE258" i="11"/>
  <c r="AF258" i="11"/>
  <c r="AG258" i="11"/>
  <c r="AB259" i="11"/>
  <c r="AC259" i="11"/>
  <c r="AD259" i="11"/>
  <c r="AE259" i="11"/>
  <c r="AF259" i="11"/>
  <c r="AG259" i="11"/>
  <c r="AB260" i="11"/>
  <c r="AC260" i="11"/>
  <c r="AD260" i="11"/>
  <c r="AE260" i="11"/>
  <c r="AF260" i="11"/>
  <c r="AG260" i="11"/>
  <c r="AB261" i="11"/>
  <c r="AC261" i="11"/>
  <c r="AD261" i="11"/>
  <c r="AE261" i="11"/>
  <c r="AF261" i="11"/>
  <c r="AG261" i="11"/>
  <c r="AB262" i="11"/>
  <c r="AC262" i="11"/>
  <c r="AD262" i="11"/>
  <c r="AE262" i="11"/>
  <c r="AF262" i="11"/>
  <c r="AG262" i="11"/>
  <c r="AB263" i="11"/>
  <c r="AC263" i="11"/>
  <c r="AD263" i="11"/>
  <c r="AE263" i="11"/>
  <c r="AF263" i="11"/>
  <c r="AG263" i="11"/>
  <c r="AB264" i="11"/>
  <c r="AC264" i="11"/>
  <c r="AD264" i="11"/>
  <c r="AE264" i="11"/>
  <c r="AF264" i="11"/>
  <c r="AG264" i="11"/>
  <c r="AB265" i="11"/>
  <c r="AC265" i="11"/>
  <c r="AD265" i="11"/>
  <c r="AE265" i="11"/>
  <c r="AF265" i="11"/>
  <c r="AG265" i="11"/>
  <c r="AB266" i="11"/>
  <c r="AC266" i="11"/>
  <c r="AD266" i="11"/>
  <c r="AE266" i="11"/>
  <c r="AF266" i="11"/>
  <c r="AG266" i="11"/>
  <c r="AB267" i="11"/>
  <c r="AC267" i="11"/>
  <c r="AD267" i="11"/>
  <c r="AE267" i="11"/>
  <c r="AF267" i="11"/>
  <c r="AG267" i="11"/>
  <c r="AB268" i="11"/>
  <c r="AC268" i="11"/>
  <c r="AD268" i="11"/>
  <c r="AE268" i="11"/>
  <c r="AF268" i="11"/>
  <c r="AG268" i="11"/>
  <c r="AB269" i="11"/>
  <c r="AC269" i="11"/>
  <c r="AD269" i="11"/>
  <c r="AE269" i="11"/>
  <c r="AF269" i="11"/>
  <c r="AG269" i="11"/>
  <c r="AB270" i="11"/>
  <c r="AC270" i="11"/>
  <c r="AD270" i="11"/>
  <c r="AE270" i="11"/>
  <c r="AF270" i="11"/>
  <c r="AG270" i="11"/>
  <c r="AB271" i="11"/>
  <c r="AC271" i="11"/>
  <c r="AD271" i="11"/>
  <c r="AE271" i="11"/>
  <c r="AF271" i="11"/>
  <c r="AG271" i="11"/>
  <c r="AB272" i="11"/>
  <c r="AC272" i="11"/>
  <c r="AD272" i="11"/>
  <c r="AE272" i="11"/>
  <c r="AF272" i="11"/>
  <c r="AG272" i="11"/>
  <c r="AB273" i="11"/>
  <c r="AC273" i="11"/>
  <c r="AD273" i="11"/>
  <c r="AE273" i="11"/>
  <c r="AF273" i="11"/>
  <c r="AG273" i="11"/>
  <c r="AB274" i="11"/>
  <c r="AC274" i="11"/>
  <c r="AD274" i="11"/>
  <c r="AE274" i="11"/>
  <c r="AF274" i="11"/>
  <c r="AG274" i="11"/>
  <c r="AB275" i="11"/>
  <c r="AC275" i="11"/>
  <c r="AD275" i="11"/>
  <c r="AE275" i="11"/>
  <c r="AF275" i="11"/>
  <c r="AG275" i="11"/>
  <c r="AB276" i="11"/>
  <c r="AC276" i="11"/>
  <c r="AD276" i="11"/>
  <c r="AE276" i="11"/>
  <c r="AF276" i="11"/>
  <c r="AG276" i="11"/>
  <c r="AB277" i="11"/>
  <c r="AC277" i="11"/>
  <c r="AD277" i="11"/>
  <c r="AE277" i="11"/>
  <c r="AF277" i="11"/>
  <c r="AG277" i="11"/>
  <c r="AB278" i="11"/>
  <c r="AC278" i="11"/>
  <c r="AD278" i="11"/>
  <c r="AE278" i="11"/>
  <c r="AF278" i="11"/>
  <c r="AG278" i="11"/>
  <c r="AB279" i="11"/>
  <c r="AC279" i="11"/>
  <c r="AD279" i="11"/>
  <c r="AE279" i="11"/>
  <c r="AF279" i="11"/>
  <c r="AG279" i="11"/>
  <c r="AB280" i="11"/>
  <c r="AC280" i="11"/>
  <c r="AD280" i="11"/>
  <c r="AE280" i="11"/>
  <c r="AF280" i="11"/>
  <c r="AG280" i="11"/>
  <c r="AB281" i="11"/>
  <c r="AC281" i="11"/>
  <c r="AD281" i="11"/>
  <c r="AE281" i="11"/>
  <c r="AF281" i="11"/>
  <c r="AG281" i="11"/>
  <c r="AB282" i="11"/>
  <c r="AC282" i="11"/>
  <c r="AD282" i="11"/>
  <c r="AE282" i="11"/>
  <c r="AF282" i="11"/>
  <c r="AG282" i="11"/>
  <c r="AB283" i="11"/>
  <c r="AC283" i="11"/>
  <c r="AD283" i="11"/>
  <c r="AE283" i="11"/>
  <c r="AF283" i="11"/>
  <c r="AG283" i="11"/>
  <c r="AB284" i="11"/>
  <c r="AC284" i="11"/>
  <c r="AD284" i="11"/>
  <c r="AE284" i="11"/>
  <c r="AF284" i="11"/>
  <c r="AG284" i="11"/>
  <c r="AB285" i="11"/>
  <c r="AC285" i="11"/>
  <c r="AD285" i="11"/>
  <c r="AE285" i="11"/>
  <c r="AF285" i="11"/>
  <c r="AG285" i="11"/>
  <c r="AB286" i="11"/>
  <c r="AC286" i="11"/>
  <c r="AD286" i="11"/>
  <c r="AE286" i="11"/>
  <c r="AF286" i="11"/>
  <c r="AG286" i="11"/>
  <c r="AB287" i="11"/>
  <c r="AC287" i="11"/>
  <c r="AD287" i="11"/>
  <c r="AE287" i="11"/>
  <c r="AF287" i="11"/>
  <c r="AG287" i="11"/>
  <c r="AB288" i="11"/>
  <c r="AC288" i="11"/>
  <c r="AD288" i="11"/>
  <c r="AE288" i="11"/>
  <c r="AF288" i="11"/>
  <c r="AG288" i="11"/>
  <c r="AB289" i="11"/>
  <c r="AC289" i="11"/>
  <c r="AD289" i="11"/>
  <c r="AE289" i="11"/>
  <c r="AF289" i="11"/>
  <c r="AG289" i="11"/>
  <c r="AB290" i="11"/>
  <c r="AC290" i="11"/>
  <c r="AD290" i="11"/>
  <c r="AE290" i="11"/>
  <c r="AF290" i="11"/>
  <c r="AG290" i="11"/>
  <c r="AB291" i="11"/>
  <c r="AC291" i="11"/>
  <c r="AD291" i="11"/>
  <c r="AE291" i="11"/>
  <c r="AF291" i="11"/>
  <c r="AG291" i="11"/>
  <c r="AB292" i="11"/>
  <c r="AC292" i="11"/>
  <c r="AD292" i="11"/>
  <c r="AE292" i="11"/>
  <c r="AF292" i="11"/>
  <c r="AG292" i="11"/>
  <c r="AB293" i="11"/>
  <c r="AC293" i="11"/>
  <c r="AD293" i="11"/>
  <c r="AE293" i="11"/>
  <c r="AF293" i="11"/>
  <c r="AG293" i="11"/>
  <c r="AB294" i="11"/>
  <c r="AC294" i="11"/>
  <c r="AD294" i="11"/>
  <c r="AE294" i="11"/>
  <c r="AF294" i="11"/>
  <c r="AG294" i="11"/>
  <c r="AB295" i="11"/>
  <c r="AC295" i="11"/>
  <c r="AD295" i="11"/>
  <c r="AE295" i="11"/>
  <c r="AF295" i="11"/>
  <c r="AG295" i="11"/>
  <c r="AB296" i="11"/>
  <c r="AC296" i="11"/>
  <c r="AD296" i="11"/>
  <c r="AE296" i="11"/>
  <c r="AF296" i="11"/>
  <c r="AG296" i="11"/>
  <c r="AB297" i="11"/>
  <c r="AC297" i="11"/>
  <c r="AD297" i="11"/>
  <c r="AE297" i="11"/>
  <c r="AF297" i="11"/>
  <c r="AG297" i="11"/>
  <c r="AB298" i="11"/>
  <c r="AC298" i="11"/>
  <c r="AD298" i="11"/>
  <c r="AE298" i="11"/>
  <c r="AF298" i="11"/>
  <c r="AG298" i="11"/>
  <c r="AB299" i="11"/>
  <c r="AC299" i="11"/>
  <c r="AD299" i="11"/>
  <c r="AE299" i="11"/>
  <c r="AF299" i="11"/>
  <c r="AG299" i="11"/>
  <c r="AB300" i="11"/>
  <c r="AC300" i="11"/>
  <c r="AD300" i="11"/>
  <c r="AE300" i="11"/>
  <c r="AF300" i="11"/>
  <c r="AG300" i="11"/>
  <c r="AB301" i="11"/>
  <c r="AC301" i="11"/>
  <c r="AD301" i="11"/>
  <c r="AE301" i="11"/>
  <c r="AF301" i="11"/>
  <c r="AG301" i="11"/>
  <c r="AB302" i="11"/>
  <c r="AC302" i="11"/>
  <c r="AD302" i="11"/>
  <c r="AE302" i="11"/>
  <c r="AF302" i="11"/>
  <c r="AG302" i="11"/>
  <c r="AB303" i="11"/>
  <c r="AC303" i="11"/>
  <c r="AD303" i="11"/>
  <c r="AE303" i="11"/>
  <c r="AF303" i="11"/>
  <c r="AG303" i="11"/>
  <c r="AB304" i="11"/>
  <c r="AC304" i="11"/>
  <c r="AD304" i="11"/>
  <c r="AE304" i="11"/>
  <c r="AF304" i="11"/>
  <c r="AG304" i="11"/>
  <c r="AB305" i="11"/>
  <c r="AC305" i="11"/>
  <c r="AD305" i="11"/>
  <c r="AE305" i="11"/>
  <c r="AF305" i="11"/>
  <c r="AG305" i="11"/>
  <c r="AB306" i="11"/>
  <c r="AC306" i="11"/>
  <c r="AD306" i="11"/>
  <c r="AE306" i="11"/>
  <c r="AF306" i="11"/>
  <c r="AG306" i="11"/>
  <c r="AB307" i="11"/>
  <c r="AC307" i="11"/>
  <c r="AD307" i="11"/>
  <c r="AE307" i="11"/>
  <c r="AF307" i="11"/>
  <c r="AG307" i="11"/>
  <c r="AB308" i="11"/>
  <c r="AC308" i="11"/>
  <c r="AD308" i="11"/>
  <c r="AE308" i="11"/>
  <c r="AF308" i="11"/>
  <c r="AG308" i="11"/>
  <c r="AB309" i="11"/>
  <c r="AC309" i="11"/>
  <c r="AD309" i="11"/>
  <c r="AE309" i="11"/>
  <c r="AF309" i="11"/>
  <c r="AG309" i="11"/>
  <c r="AB310" i="11"/>
  <c r="AC310" i="11"/>
  <c r="AD310" i="11"/>
  <c r="AE310" i="11"/>
  <c r="AF310" i="11"/>
  <c r="AG310" i="11"/>
  <c r="AB311" i="11"/>
  <c r="AC311" i="11"/>
  <c r="AD311" i="11"/>
  <c r="AE311" i="11"/>
  <c r="AF311" i="11"/>
  <c r="AG311" i="11"/>
  <c r="AB312" i="11"/>
  <c r="AC312" i="11"/>
  <c r="AD312" i="11"/>
  <c r="AE312" i="11"/>
  <c r="AF312" i="11"/>
  <c r="AG312" i="11"/>
  <c r="AB313" i="11"/>
  <c r="AC313" i="11"/>
  <c r="AD313" i="11"/>
  <c r="AE313" i="11"/>
  <c r="AF313" i="11"/>
  <c r="AG313" i="11"/>
  <c r="AB314" i="11"/>
  <c r="AC314" i="11"/>
  <c r="AD314" i="11"/>
  <c r="AE314" i="11"/>
  <c r="AF314" i="11"/>
  <c r="AG314" i="11"/>
  <c r="AB315" i="11"/>
  <c r="AC315" i="11"/>
  <c r="AD315" i="11"/>
  <c r="AE315" i="11"/>
  <c r="AF315" i="11"/>
  <c r="AG315" i="11"/>
  <c r="AB316" i="11"/>
  <c r="AC316" i="11"/>
  <c r="AD316" i="11"/>
  <c r="AE316" i="11"/>
  <c r="AF316" i="11"/>
  <c r="AG316" i="11"/>
  <c r="AB317" i="11"/>
  <c r="AC317" i="11"/>
  <c r="AD317" i="11"/>
  <c r="AE317" i="11"/>
  <c r="AF317" i="11"/>
  <c r="AG317" i="11"/>
  <c r="AB318" i="11"/>
  <c r="AC318" i="11"/>
  <c r="AD318" i="11"/>
  <c r="AE318" i="11"/>
  <c r="AF318" i="11"/>
  <c r="AG318" i="11"/>
  <c r="AB319" i="11"/>
  <c r="AC319" i="11"/>
  <c r="AD319" i="11"/>
  <c r="AE319" i="11"/>
  <c r="AF319" i="11"/>
  <c r="AG319" i="11"/>
  <c r="AB320" i="11"/>
  <c r="AC320" i="11"/>
  <c r="AD320" i="11"/>
  <c r="AE320" i="11"/>
  <c r="AF320" i="11"/>
  <c r="AG320" i="11"/>
  <c r="AB321" i="11"/>
  <c r="AC321" i="11"/>
  <c r="AD321" i="11"/>
  <c r="AE321" i="11"/>
  <c r="AF321" i="11"/>
  <c r="AG321" i="11"/>
  <c r="AB322" i="11"/>
  <c r="AC322" i="11"/>
  <c r="AD322" i="11"/>
  <c r="AE322" i="11"/>
  <c r="AF322" i="11"/>
  <c r="AG322" i="11"/>
  <c r="AB323" i="11"/>
  <c r="AC323" i="11"/>
  <c r="AD323" i="11"/>
  <c r="AE323" i="11"/>
  <c r="AF323" i="11"/>
  <c r="AG323" i="11"/>
  <c r="AB324" i="11"/>
  <c r="AC324" i="11"/>
  <c r="AD324" i="11"/>
  <c r="AE324" i="11"/>
  <c r="AF324" i="11"/>
  <c r="AG324" i="11"/>
  <c r="AB325" i="11"/>
  <c r="AC325" i="11"/>
  <c r="AD325" i="11"/>
  <c r="AE325" i="11"/>
  <c r="AF325" i="11"/>
  <c r="AG325" i="11"/>
  <c r="AB326" i="11"/>
  <c r="AC326" i="11"/>
  <c r="AD326" i="11"/>
  <c r="AE326" i="11"/>
  <c r="AF326" i="11"/>
  <c r="AG326" i="11"/>
  <c r="AB327" i="11"/>
  <c r="AC327" i="11"/>
  <c r="AD327" i="11"/>
  <c r="AE327" i="11"/>
  <c r="AF327" i="11"/>
  <c r="AG327" i="11"/>
  <c r="AB328" i="11"/>
  <c r="AC328" i="11"/>
  <c r="AD328" i="11"/>
  <c r="AE328" i="11"/>
  <c r="AF328" i="11"/>
  <c r="AG328" i="11"/>
  <c r="AB329" i="11"/>
  <c r="AC329" i="11"/>
  <c r="AD329" i="11"/>
  <c r="AE329" i="11"/>
  <c r="AF329" i="11"/>
  <c r="AG329" i="11"/>
  <c r="AB330" i="11"/>
  <c r="AC330" i="11"/>
  <c r="AD330" i="11"/>
  <c r="AE330" i="11"/>
  <c r="AF330" i="11"/>
  <c r="AG330" i="11"/>
  <c r="AB331" i="11"/>
  <c r="AC331" i="11"/>
  <c r="AD331" i="11"/>
  <c r="AE331" i="11"/>
  <c r="AF331" i="11"/>
  <c r="AG331" i="11"/>
  <c r="AB332" i="11"/>
  <c r="AC332" i="11"/>
  <c r="AD332" i="11"/>
  <c r="AE332" i="11"/>
  <c r="AF332" i="11"/>
  <c r="AG332" i="11"/>
  <c r="AB333" i="11"/>
  <c r="AC333" i="11"/>
  <c r="AD333" i="11"/>
  <c r="AE333" i="11"/>
  <c r="AF333" i="11"/>
  <c r="AG333" i="11"/>
  <c r="AB334" i="11"/>
  <c r="AC334" i="11"/>
  <c r="AD334" i="11"/>
  <c r="AE334" i="11"/>
  <c r="AF334" i="11"/>
  <c r="AG334" i="11"/>
  <c r="AB335" i="11"/>
  <c r="AC335" i="11"/>
  <c r="AD335" i="11"/>
  <c r="AE335" i="11"/>
  <c r="AF335" i="11"/>
  <c r="AG335" i="11"/>
  <c r="AB336" i="11"/>
  <c r="AC336" i="11"/>
  <c r="AD336" i="11"/>
  <c r="AE336" i="11"/>
  <c r="AF336" i="11"/>
  <c r="AG336" i="11"/>
  <c r="AB337" i="11"/>
  <c r="AC337" i="11"/>
  <c r="AD337" i="11"/>
  <c r="AE337" i="11"/>
  <c r="AF337" i="11"/>
  <c r="AG337" i="11"/>
  <c r="AB338" i="11"/>
  <c r="AC338" i="11"/>
  <c r="AD338" i="11"/>
  <c r="AE338" i="11"/>
  <c r="AF338" i="11"/>
  <c r="AG338" i="11"/>
  <c r="AB339" i="11"/>
  <c r="AC339" i="11"/>
  <c r="AD339" i="11"/>
  <c r="AE339" i="11"/>
  <c r="AF339" i="11"/>
  <c r="AG339" i="11"/>
  <c r="AB340" i="11"/>
  <c r="AC340" i="11"/>
  <c r="AD340" i="11"/>
  <c r="AE340" i="11"/>
  <c r="AF340" i="11"/>
  <c r="AG340" i="11"/>
  <c r="AB341" i="11"/>
  <c r="AC341" i="11"/>
  <c r="AD341" i="11"/>
  <c r="AE341" i="11"/>
  <c r="AF341" i="11"/>
  <c r="AG341" i="11"/>
  <c r="AB342" i="11"/>
  <c r="AC342" i="11"/>
  <c r="AD342" i="11"/>
  <c r="AE342" i="11"/>
  <c r="AF342" i="11"/>
  <c r="AG342" i="11"/>
  <c r="AB343" i="11"/>
  <c r="AC343" i="11"/>
  <c r="AD343" i="11"/>
  <c r="AE343" i="11"/>
  <c r="AF343" i="11"/>
  <c r="AG343" i="11"/>
  <c r="AB344" i="11"/>
  <c r="AC344" i="11"/>
  <c r="AD344" i="11"/>
  <c r="AE344" i="11"/>
  <c r="AF344" i="11"/>
  <c r="AG344" i="11"/>
  <c r="AB345" i="11"/>
  <c r="AC345" i="11"/>
  <c r="AD345" i="11"/>
  <c r="AE345" i="11"/>
  <c r="AF345" i="11"/>
  <c r="AG345" i="11"/>
  <c r="AB346" i="11"/>
  <c r="AC346" i="11"/>
  <c r="AD346" i="11"/>
  <c r="AE346" i="11"/>
  <c r="AF346" i="11"/>
  <c r="AG346" i="11"/>
  <c r="AB347" i="11"/>
  <c r="AC347" i="11"/>
  <c r="AD347" i="11"/>
  <c r="AE347" i="11"/>
  <c r="AF347" i="11"/>
  <c r="AG347" i="11"/>
  <c r="AB348" i="11"/>
  <c r="AC348" i="11"/>
  <c r="AD348" i="11"/>
  <c r="AE348" i="11"/>
  <c r="AF348" i="11"/>
  <c r="AG348" i="11"/>
  <c r="AB349" i="11"/>
  <c r="AC349" i="11"/>
  <c r="AD349" i="11"/>
  <c r="AE349" i="11"/>
  <c r="AF349" i="11"/>
  <c r="AG349" i="11"/>
  <c r="AB350" i="11"/>
  <c r="AC350" i="11"/>
  <c r="AD350" i="11"/>
  <c r="AE350" i="11"/>
  <c r="AF350" i="11"/>
  <c r="AG350" i="11"/>
  <c r="AB351" i="11"/>
  <c r="AC351" i="11"/>
  <c r="AD351" i="11"/>
  <c r="AE351" i="11"/>
  <c r="AF351" i="11"/>
  <c r="AG351" i="11"/>
  <c r="AB352" i="11"/>
  <c r="AC352" i="11"/>
  <c r="AD352" i="11"/>
  <c r="AE352" i="11"/>
  <c r="AF352" i="11"/>
  <c r="AG352" i="11"/>
  <c r="AB353" i="11"/>
  <c r="AC353" i="11"/>
  <c r="AD353" i="11"/>
  <c r="AE353" i="11"/>
  <c r="AF353" i="11"/>
  <c r="AG353" i="11"/>
  <c r="AB354" i="11"/>
  <c r="AC354" i="11"/>
  <c r="AD354" i="11"/>
  <c r="AE354" i="11"/>
  <c r="AF354" i="11"/>
  <c r="AG354" i="11"/>
  <c r="AB355" i="11"/>
  <c r="AC355" i="11"/>
  <c r="AD355" i="11"/>
  <c r="AE355" i="11"/>
  <c r="AF355" i="11"/>
  <c r="AG355" i="11"/>
  <c r="AB356" i="11"/>
  <c r="AC356" i="11"/>
  <c r="AD356" i="11"/>
  <c r="AE356" i="11"/>
  <c r="AF356" i="11"/>
  <c r="AG356" i="11"/>
  <c r="AB357" i="11"/>
  <c r="AC357" i="11"/>
  <c r="AD357" i="11"/>
  <c r="AE357" i="11"/>
  <c r="AF357" i="11"/>
  <c r="AG357" i="11"/>
  <c r="AB358" i="11"/>
  <c r="AC358" i="11"/>
  <c r="AD358" i="11"/>
  <c r="AE358" i="11"/>
  <c r="AF358" i="11"/>
  <c r="AG358" i="11"/>
  <c r="AB359" i="11"/>
  <c r="AC359" i="11"/>
  <c r="AD359" i="11"/>
  <c r="AE359" i="11"/>
  <c r="AF359" i="11"/>
  <c r="AG359" i="11"/>
  <c r="AB360" i="11"/>
  <c r="AC360" i="11"/>
  <c r="AD360" i="11"/>
  <c r="AE360" i="11"/>
  <c r="AF360" i="11"/>
  <c r="AG360" i="11"/>
  <c r="AB361" i="11"/>
  <c r="AC361" i="11"/>
  <c r="AD361" i="11"/>
  <c r="AE361" i="11"/>
  <c r="AF361" i="11"/>
  <c r="AG361" i="11"/>
  <c r="AB362" i="11"/>
  <c r="AC362" i="11"/>
  <c r="AD362" i="11"/>
  <c r="AE362" i="11"/>
  <c r="AF362" i="11"/>
  <c r="AG362" i="11"/>
  <c r="AB363" i="11"/>
  <c r="AC363" i="11"/>
  <c r="AD363" i="11"/>
  <c r="AE363" i="11"/>
  <c r="AF363" i="11"/>
  <c r="AG363" i="11"/>
  <c r="AB364" i="11"/>
  <c r="AC364" i="11"/>
  <c r="AD364" i="11"/>
  <c r="AE364" i="11"/>
  <c r="AF364" i="11"/>
  <c r="AG364" i="11"/>
  <c r="AB365" i="11"/>
  <c r="AC365" i="11"/>
  <c r="AD365" i="11"/>
  <c r="AE365" i="11"/>
  <c r="AF365" i="11"/>
  <c r="AG365" i="11"/>
  <c r="AB366" i="11"/>
  <c r="AC366" i="11"/>
  <c r="AD366" i="11"/>
  <c r="AE366" i="11"/>
  <c r="AF366" i="11"/>
  <c r="AG366" i="11"/>
  <c r="AB367" i="11"/>
  <c r="AC367" i="11"/>
  <c r="AD367" i="11"/>
  <c r="AE367" i="11"/>
  <c r="AF367" i="11"/>
  <c r="AG367" i="11"/>
  <c r="AB368" i="11"/>
  <c r="AC368" i="11"/>
  <c r="AD368" i="11"/>
  <c r="AE368" i="11"/>
  <c r="AF368" i="11"/>
  <c r="AG368" i="11"/>
  <c r="AB369" i="11"/>
  <c r="AC369" i="11"/>
  <c r="AD369" i="11"/>
  <c r="AE369" i="11"/>
  <c r="AF369" i="11"/>
  <c r="AG369" i="11"/>
  <c r="AB370" i="11"/>
  <c r="AC370" i="11"/>
  <c r="AD370" i="11"/>
  <c r="AE370" i="11"/>
  <c r="AF370" i="11"/>
  <c r="AG370" i="11"/>
  <c r="AB371" i="11"/>
  <c r="AC371" i="11"/>
  <c r="AD371" i="11"/>
  <c r="AE371" i="11"/>
  <c r="AF371" i="11"/>
  <c r="AG371" i="11"/>
  <c r="AB372" i="11"/>
  <c r="AC372" i="11"/>
  <c r="AD372" i="11"/>
  <c r="AE372" i="11"/>
  <c r="AF372" i="11"/>
  <c r="AG372" i="11"/>
  <c r="AB373" i="11"/>
  <c r="AC373" i="11"/>
  <c r="AD373" i="11"/>
  <c r="AE373" i="11"/>
  <c r="AF373" i="11"/>
  <c r="AG373" i="11"/>
  <c r="AB374" i="11"/>
  <c r="AC374" i="11"/>
  <c r="AD374" i="11"/>
  <c r="AE374" i="11"/>
  <c r="AF374" i="11"/>
  <c r="AG374" i="11"/>
  <c r="AB375" i="11"/>
  <c r="AC375" i="11"/>
  <c r="AD375" i="11"/>
  <c r="AE375" i="11"/>
  <c r="AF375" i="11"/>
  <c r="AG375" i="11"/>
  <c r="AB376" i="11"/>
  <c r="AC376" i="11"/>
  <c r="AD376" i="11"/>
  <c r="AE376" i="11"/>
  <c r="AF376" i="11"/>
  <c r="AG376" i="11"/>
  <c r="AB377" i="11"/>
  <c r="AC377" i="11"/>
  <c r="AD377" i="11"/>
  <c r="AE377" i="11"/>
  <c r="AF377" i="11"/>
  <c r="AG377" i="11"/>
  <c r="AB378" i="11"/>
  <c r="AC378" i="11"/>
  <c r="AD378" i="11"/>
  <c r="AE378" i="11"/>
  <c r="AF378" i="11"/>
  <c r="AG378" i="11"/>
  <c r="AB379" i="11"/>
  <c r="AC379" i="11"/>
  <c r="AD379" i="11"/>
  <c r="AE379" i="11"/>
  <c r="AF379" i="11"/>
  <c r="AG379" i="11"/>
  <c r="AB380" i="11"/>
  <c r="AC380" i="11"/>
  <c r="AD380" i="11"/>
  <c r="AE380" i="11"/>
  <c r="AF380" i="11"/>
  <c r="AG380" i="11"/>
  <c r="AB381" i="11"/>
  <c r="AC381" i="11"/>
  <c r="AD381" i="11"/>
  <c r="AE381" i="11"/>
  <c r="AF381" i="11"/>
  <c r="AG381" i="11"/>
  <c r="AB382" i="11"/>
  <c r="AC382" i="11"/>
  <c r="AD382" i="11"/>
  <c r="AE382" i="11"/>
  <c r="AF382" i="11"/>
  <c r="AG382" i="11"/>
  <c r="AB383" i="11"/>
  <c r="AC383" i="11"/>
  <c r="AD383" i="11"/>
  <c r="AE383" i="11"/>
  <c r="AF383" i="11"/>
  <c r="AG383" i="11"/>
  <c r="AB384" i="11"/>
  <c r="AC384" i="11"/>
  <c r="AD384" i="11"/>
  <c r="AE384" i="11"/>
  <c r="AF384" i="11"/>
  <c r="AG384" i="11"/>
  <c r="AB385" i="11"/>
  <c r="AC385" i="11"/>
  <c r="AD385" i="11"/>
  <c r="AE385" i="11"/>
  <c r="AF385" i="11"/>
  <c r="AG385" i="11"/>
  <c r="AB386" i="11"/>
  <c r="AC386" i="11"/>
  <c r="AD386" i="11"/>
  <c r="AE386" i="11"/>
  <c r="AF386" i="11"/>
  <c r="AG386" i="11"/>
  <c r="AB387" i="11"/>
  <c r="AC387" i="11"/>
  <c r="AD387" i="11"/>
  <c r="AE387" i="11"/>
  <c r="AF387" i="11"/>
  <c r="AG387" i="11"/>
  <c r="AB388" i="11"/>
  <c r="AC388" i="11"/>
  <c r="AD388" i="11"/>
  <c r="AE388" i="11"/>
  <c r="AF388" i="11"/>
  <c r="AG388" i="11"/>
  <c r="AB389" i="11"/>
  <c r="AC389" i="11"/>
  <c r="AD389" i="11"/>
  <c r="AE389" i="11"/>
  <c r="AF389" i="11"/>
  <c r="AG389" i="11"/>
  <c r="AB390" i="11"/>
  <c r="AC390" i="11"/>
  <c r="AD390" i="11"/>
  <c r="AE390" i="11"/>
  <c r="AF390" i="11"/>
  <c r="AG390" i="11"/>
  <c r="AB391" i="11"/>
  <c r="AC391" i="11"/>
  <c r="AD391" i="11"/>
  <c r="AE391" i="11"/>
  <c r="AF391" i="11"/>
  <c r="AG391" i="11"/>
  <c r="AB392" i="11"/>
  <c r="AC392" i="11"/>
  <c r="AD392" i="11"/>
  <c r="AE392" i="11"/>
  <c r="AF392" i="11"/>
  <c r="AG392" i="11"/>
  <c r="AB393" i="11"/>
  <c r="AC393" i="11"/>
  <c r="AD393" i="11"/>
  <c r="AE393" i="11"/>
  <c r="AF393" i="11"/>
  <c r="AG393" i="11"/>
  <c r="AB394" i="11"/>
  <c r="AC394" i="11"/>
  <c r="AD394" i="11"/>
  <c r="AE394" i="11"/>
  <c r="AF394" i="11"/>
  <c r="AG394" i="11"/>
  <c r="AB395" i="11"/>
  <c r="AC395" i="11"/>
  <c r="AD395" i="11"/>
  <c r="AE395" i="11"/>
  <c r="AF395" i="11"/>
  <c r="AG395" i="11"/>
  <c r="AB396" i="11"/>
  <c r="AC396" i="11"/>
  <c r="AD396" i="11"/>
  <c r="AE396" i="11"/>
  <c r="AF396" i="11"/>
  <c r="AG396" i="11"/>
  <c r="AB397" i="11"/>
  <c r="AC397" i="11"/>
  <c r="AD397" i="11"/>
  <c r="AE397" i="11"/>
  <c r="AF397" i="11"/>
  <c r="AG397" i="11"/>
  <c r="AB398" i="11"/>
  <c r="AC398" i="11"/>
  <c r="AD398" i="11"/>
  <c r="AE398" i="11"/>
  <c r="AF398" i="11"/>
  <c r="AG398" i="11"/>
  <c r="AB399" i="11"/>
  <c r="AC399" i="11"/>
  <c r="AD399" i="11"/>
  <c r="AE399" i="11"/>
  <c r="AF399" i="11"/>
  <c r="AG399" i="11"/>
  <c r="AB400" i="11"/>
  <c r="AC400" i="11"/>
  <c r="AD400" i="11"/>
  <c r="AE400" i="11"/>
  <c r="AF400" i="11"/>
  <c r="AG400" i="11"/>
  <c r="AB401" i="11"/>
  <c r="AC401" i="11"/>
  <c r="AD401" i="11"/>
  <c r="AE401" i="11"/>
  <c r="AF401" i="11"/>
  <c r="AG401" i="11"/>
  <c r="AB402" i="11"/>
  <c r="AC402" i="11"/>
  <c r="AD402" i="11"/>
  <c r="AE402" i="11"/>
  <c r="AF402" i="11"/>
  <c r="AG402" i="11"/>
  <c r="AB403" i="11"/>
  <c r="AC403" i="11"/>
  <c r="AD403" i="11"/>
  <c r="AE403" i="11"/>
  <c r="AF403" i="11"/>
  <c r="AG403" i="11"/>
  <c r="AB404" i="11"/>
  <c r="AC404" i="11"/>
  <c r="AD404" i="11"/>
  <c r="AE404" i="11"/>
  <c r="AF404" i="11"/>
  <c r="AG404" i="11"/>
  <c r="AB405" i="11"/>
  <c r="AC405" i="11"/>
  <c r="AD405" i="11"/>
  <c r="AE405" i="11"/>
  <c r="AF405" i="11"/>
  <c r="AG405" i="11"/>
  <c r="AB406" i="11"/>
  <c r="AC406" i="11"/>
  <c r="AD406" i="11"/>
  <c r="AE406" i="11"/>
  <c r="AF406" i="11"/>
  <c r="AG406" i="11"/>
  <c r="AB407" i="11"/>
  <c r="AC407" i="11"/>
  <c r="AD407" i="11"/>
  <c r="AE407" i="11"/>
  <c r="AF407" i="11"/>
  <c r="AG407" i="11"/>
  <c r="AB408" i="11"/>
  <c r="AC408" i="11"/>
  <c r="AD408" i="11"/>
  <c r="AE408" i="11"/>
  <c r="AF408" i="11"/>
  <c r="AG408" i="11"/>
  <c r="AB409" i="11"/>
  <c r="AC409" i="11"/>
  <c r="AD409" i="11"/>
  <c r="AE409" i="11"/>
  <c r="AF409" i="11"/>
  <c r="AG409" i="11"/>
  <c r="AB410" i="11"/>
  <c r="AC410" i="11"/>
  <c r="AD410" i="11"/>
  <c r="AE410" i="11"/>
  <c r="AF410" i="11"/>
  <c r="AG410" i="11"/>
  <c r="AB411" i="11"/>
  <c r="AC411" i="11"/>
  <c r="AD411" i="11"/>
  <c r="AE411" i="11"/>
  <c r="AF411" i="11"/>
  <c r="AG411" i="11"/>
  <c r="AB412" i="11"/>
  <c r="AC412" i="11"/>
  <c r="AD412" i="11"/>
  <c r="AE412" i="11"/>
  <c r="AF412" i="11"/>
  <c r="AG412" i="11"/>
  <c r="AB413" i="11"/>
  <c r="AC413" i="11"/>
  <c r="AD413" i="11"/>
  <c r="AE413" i="11"/>
  <c r="AF413" i="11"/>
  <c r="AG413" i="11"/>
  <c r="AB414" i="11"/>
  <c r="AC414" i="11"/>
  <c r="AD414" i="11"/>
  <c r="AE414" i="11"/>
  <c r="AF414" i="11"/>
  <c r="AG414" i="11"/>
  <c r="AB415" i="11"/>
  <c r="AC415" i="11"/>
  <c r="AD415" i="11"/>
  <c r="AE415" i="11"/>
  <c r="AF415" i="11"/>
  <c r="AG415" i="11"/>
  <c r="AB416" i="11"/>
  <c r="AC416" i="11"/>
  <c r="AD416" i="11"/>
  <c r="AE416" i="11"/>
  <c r="AF416" i="11"/>
  <c r="AG416" i="11"/>
  <c r="AB417" i="11"/>
  <c r="AC417" i="11"/>
  <c r="AD417" i="11"/>
  <c r="AE417" i="11"/>
  <c r="AF417" i="11"/>
  <c r="AG417" i="11"/>
  <c r="AB418" i="11"/>
  <c r="AC418" i="11"/>
  <c r="AD418" i="11"/>
  <c r="AE418" i="11"/>
  <c r="AF418" i="11"/>
  <c r="AG418" i="11"/>
  <c r="AB419" i="11"/>
  <c r="AC419" i="11"/>
  <c r="AD419" i="11"/>
  <c r="AE419" i="11"/>
  <c r="AF419" i="11"/>
  <c r="AG419" i="11"/>
  <c r="AB420" i="11"/>
  <c r="AC420" i="11"/>
  <c r="AD420" i="11"/>
  <c r="AE420" i="11"/>
  <c r="AF420" i="11"/>
  <c r="AG420" i="11"/>
  <c r="AB421" i="11"/>
  <c r="AC421" i="11"/>
  <c r="AD421" i="11"/>
  <c r="AE421" i="11"/>
  <c r="AF421" i="11"/>
  <c r="AG421" i="11"/>
  <c r="AB422" i="11"/>
  <c r="AC422" i="11"/>
  <c r="AD422" i="11"/>
  <c r="AE422" i="11"/>
  <c r="AF422" i="11"/>
  <c r="AG422" i="11"/>
  <c r="AB423" i="11"/>
  <c r="AC423" i="11"/>
  <c r="AD423" i="11"/>
  <c r="AE423" i="11"/>
  <c r="AF423" i="11"/>
  <c r="AG423" i="11"/>
  <c r="AB424" i="11"/>
  <c r="AC424" i="11"/>
  <c r="AD424" i="11"/>
  <c r="AE424" i="11"/>
  <c r="AF424" i="11"/>
  <c r="AG424" i="11"/>
  <c r="AB425" i="11"/>
  <c r="AC425" i="11"/>
  <c r="AD425" i="11"/>
  <c r="AE425" i="11"/>
  <c r="AF425" i="11"/>
  <c r="AG425" i="11"/>
  <c r="AB426" i="11"/>
  <c r="AC426" i="11"/>
  <c r="AD426" i="11"/>
  <c r="AE426" i="11"/>
  <c r="AF426" i="11"/>
  <c r="AG426" i="11"/>
  <c r="AB427" i="11"/>
  <c r="AC427" i="11"/>
  <c r="AD427" i="11"/>
  <c r="AE427" i="11"/>
  <c r="AF427" i="11"/>
  <c r="AG427" i="11"/>
  <c r="AB428" i="11"/>
  <c r="AC428" i="11"/>
  <c r="AD428" i="11"/>
  <c r="AE428" i="11"/>
  <c r="AF428" i="11"/>
  <c r="AG428" i="11"/>
  <c r="AB429" i="11"/>
  <c r="AC429" i="11"/>
  <c r="AD429" i="11"/>
  <c r="AE429" i="11"/>
  <c r="AF429" i="11"/>
  <c r="AG429" i="11"/>
  <c r="AB430" i="11"/>
  <c r="AC430" i="11"/>
  <c r="AD430" i="11"/>
  <c r="AE430" i="11"/>
  <c r="AF430" i="11"/>
  <c r="AG430" i="11"/>
  <c r="AB431" i="11"/>
  <c r="AC431" i="11"/>
  <c r="AD431" i="11"/>
  <c r="AE431" i="11"/>
  <c r="AF431" i="11"/>
  <c r="AG431" i="11"/>
  <c r="AB432" i="11"/>
  <c r="AC432" i="11"/>
  <c r="AD432" i="11"/>
  <c r="AE432" i="11"/>
  <c r="AF432" i="11"/>
  <c r="AG432" i="11"/>
  <c r="AB433" i="11"/>
  <c r="AC433" i="11"/>
  <c r="AD433" i="11"/>
  <c r="AE433" i="11"/>
  <c r="AF433" i="11"/>
  <c r="AG433" i="11"/>
  <c r="AB434" i="11"/>
  <c r="AC434" i="11"/>
  <c r="AD434" i="11"/>
  <c r="AE434" i="11"/>
  <c r="AF434" i="11"/>
  <c r="AG434" i="11"/>
  <c r="AB435" i="11"/>
  <c r="AC435" i="11"/>
  <c r="AD435" i="11"/>
  <c r="AE435" i="11"/>
  <c r="AF435" i="11"/>
  <c r="AG435" i="11"/>
  <c r="AB436" i="11"/>
  <c r="AC436" i="11"/>
  <c r="AD436" i="11"/>
  <c r="AE436" i="11"/>
  <c r="AF436" i="11"/>
  <c r="AG436" i="11"/>
  <c r="AB437" i="11"/>
  <c r="AC437" i="11"/>
  <c r="AD437" i="11"/>
  <c r="AE437" i="11"/>
  <c r="AF437" i="11"/>
  <c r="AG437" i="11"/>
  <c r="AB438" i="11"/>
  <c r="AC438" i="11"/>
  <c r="AD438" i="11"/>
  <c r="AE438" i="11"/>
  <c r="AF438" i="11"/>
  <c r="AG438" i="11"/>
  <c r="AB439" i="11"/>
  <c r="AC439" i="11"/>
  <c r="AD439" i="11"/>
  <c r="AE439" i="11"/>
  <c r="AF439" i="11"/>
  <c r="AG439" i="11"/>
  <c r="AB440" i="11"/>
  <c r="AC440" i="11"/>
  <c r="AD440" i="11"/>
  <c r="AE440" i="11"/>
  <c r="AF440" i="11"/>
  <c r="AG440" i="11"/>
  <c r="AB441" i="11"/>
  <c r="AC441" i="11"/>
  <c r="AD441" i="11"/>
  <c r="AE441" i="11"/>
  <c r="AF441" i="11"/>
  <c r="AG441" i="11"/>
  <c r="AB442" i="11"/>
  <c r="AC442" i="11"/>
  <c r="AD442" i="11"/>
  <c r="AE442" i="11"/>
  <c r="AF442" i="11"/>
  <c r="AG442" i="11"/>
  <c r="AB443" i="11"/>
  <c r="AC443" i="11"/>
  <c r="AD443" i="11"/>
  <c r="AE443" i="11"/>
  <c r="AF443" i="11"/>
  <c r="AG443" i="11"/>
  <c r="AB444" i="11"/>
  <c r="AC444" i="11"/>
  <c r="AD444" i="11"/>
  <c r="AE444" i="11"/>
  <c r="AF444" i="11"/>
  <c r="AG444" i="11"/>
  <c r="AB445" i="11"/>
  <c r="AC445" i="11"/>
  <c r="AD445" i="11"/>
  <c r="AE445" i="11"/>
  <c r="AF445" i="11"/>
  <c r="AG445" i="11"/>
  <c r="AB446" i="11"/>
  <c r="AC446" i="11"/>
  <c r="AD446" i="11"/>
  <c r="AE446" i="11"/>
  <c r="AF446" i="11"/>
  <c r="AG446" i="11"/>
  <c r="AB447" i="11"/>
  <c r="AC447" i="11"/>
  <c r="AD447" i="11"/>
  <c r="AE447" i="11"/>
  <c r="AF447" i="11"/>
  <c r="AG447" i="11"/>
  <c r="AB448" i="11"/>
  <c r="AC448" i="11"/>
  <c r="AD448" i="11"/>
  <c r="AE448" i="11"/>
  <c r="AF448" i="11"/>
  <c r="AG448" i="11"/>
  <c r="AB449" i="11"/>
  <c r="AC449" i="11"/>
  <c r="AD449" i="11"/>
  <c r="AE449" i="11"/>
  <c r="AF449" i="11"/>
  <c r="AG449" i="11"/>
  <c r="AB450" i="11"/>
  <c r="AC450" i="11"/>
  <c r="AD450" i="11"/>
  <c r="AE450" i="11"/>
  <c r="AF450" i="11"/>
  <c r="AG450" i="11"/>
  <c r="AB451" i="11"/>
  <c r="AC451" i="11"/>
  <c r="AD451" i="11"/>
  <c r="AE451" i="11"/>
  <c r="AF451" i="11"/>
  <c r="AG451" i="11"/>
  <c r="AB452" i="11"/>
  <c r="AC452" i="11"/>
  <c r="AD452" i="11"/>
  <c r="AE452" i="11"/>
  <c r="AF452" i="11"/>
  <c r="AG452" i="11"/>
  <c r="AB453" i="11"/>
  <c r="AC453" i="11"/>
  <c r="AD453" i="11"/>
  <c r="AE453" i="11"/>
  <c r="AF453" i="11"/>
  <c r="AG453" i="11"/>
  <c r="AB454" i="11"/>
  <c r="AC454" i="11"/>
  <c r="AD454" i="11"/>
  <c r="AE454" i="11"/>
  <c r="AF454" i="11"/>
  <c r="AG454" i="11"/>
  <c r="AB455" i="11"/>
  <c r="AC455" i="11"/>
  <c r="AD455" i="11"/>
  <c r="AE455" i="11"/>
  <c r="AF455" i="11"/>
  <c r="AG455" i="11"/>
  <c r="AB456" i="11"/>
  <c r="AC456" i="11"/>
  <c r="AD456" i="11"/>
  <c r="AE456" i="11"/>
  <c r="AF456" i="11"/>
  <c r="AG456" i="11"/>
  <c r="AB457" i="11"/>
  <c r="AC457" i="11"/>
  <c r="AD457" i="11"/>
  <c r="AE457" i="11"/>
  <c r="AF457" i="11"/>
  <c r="AG457" i="11"/>
  <c r="AB458" i="11"/>
  <c r="AC458" i="11"/>
  <c r="AD458" i="11"/>
  <c r="AE458" i="11"/>
  <c r="AF458" i="11"/>
  <c r="AG458" i="11"/>
  <c r="AB459" i="11"/>
  <c r="AC459" i="11"/>
  <c r="AD459" i="11"/>
  <c r="AE459" i="11"/>
  <c r="AF459" i="11"/>
  <c r="AG459" i="11"/>
  <c r="AB460" i="11"/>
  <c r="AC460" i="11"/>
  <c r="AD460" i="11"/>
  <c r="AE460" i="11"/>
  <c r="AF460" i="11"/>
  <c r="AG460" i="11"/>
  <c r="AB461" i="11"/>
  <c r="AC461" i="11"/>
  <c r="AD461" i="11"/>
  <c r="AE461" i="11"/>
  <c r="AF461" i="11"/>
  <c r="AG461" i="11"/>
  <c r="AB462" i="11"/>
  <c r="AC462" i="11"/>
  <c r="AD462" i="11"/>
  <c r="AE462" i="11"/>
  <c r="AF462" i="11"/>
  <c r="AG462" i="11"/>
  <c r="AB463" i="11"/>
  <c r="AC463" i="11"/>
  <c r="AD463" i="11"/>
  <c r="AE463" i="11"/>
  <c r="AF463" i="11"/>
  <c r="AG463" i="11"/>
  <c r="AB464" i="11"/>
  <c r="AC464" i="11"/>
  <c r="AD464" i="11"/>
  <c r="AE464" i="11"/>
  <c r="AF464" i="11"/>
  <c r="AG464" i="11"/>
  <c r="AB465" i="11"/>
  <c r="AC465" i="11"/>
  <c r="AD465" i="11"/>
  <c r="AE465" i="11"/>
  <c r="AF465" i="11"/>
  <c r="AG465" i="11"/>
  <c r="AB466" i="11"/>
  <c r="AC466" i="11"/>
  <c r="AD466" i="11"/>
  <c r="AE466" i="11"/>
  <c r="AF466" i="11"/>
  <c r="AG466" i="11"/>
  <c r="AB467" i="11"/>
  <c r="AC467" i="11"/>
  <c r="AD467" i="11"/>
  <c r="AE467" i="11"/>
  <c r="AF467" i="11"/>
  <c r="AG467" i="11"/>
  <c r="AB468" i="11"/>
  <c r="AC468" i="11"/>
  <c r="AD468" i="11"/>
  <c r="AE468" i="11"/>
  <c r="AF468" i="11"/>
  <c r="AG468" i="11"/>
  <c r="AB469" i="11"/>
  <c r="AC469" i="11"/>
  <c r="AD469" i="11"/>
  <c r="AE469" i="11"/>
  <c r="AF469" i="11"/>
  <c r="AG469" i="11"/>
  <c r="AB470" i="11"/>
  <c r="AC470" i="11"/>
  <c r="AD470" i="11"/>
  <c r="AE470" i="11"/>
  <c r="AF470" i="11"/>
  <c r="AG470" i="11"/>
  <c r="AB471" i="11"/>
  <c r="AC471" i="11"/>
  <c r="AD471" i="11"/>
  <c r="AE471" i="11"/>
  <c r="AF471" i="11"/>
  <c r="AG471" i="11"/>
  <c r="AB472" i="11"/>
  <c r="AC472" i="11"/>
  <c r="AD472" i="11"/>
  <c r="AE472" i="11"/>
  <c r="AF472" i="11"/>
  <c r="AG472" i="11"/>
  <c r="AB473" i="11"/>
  <c r="AC473" i="11"/>
  <c r="AD473" i="11"/>
  <c r="AE473" i="11"/>
  <c r="AF473" i="11"/>
  <c r="AG473" i="11"/>
  <c r="AB474" i="11"/>
  <c r="AC474" i="11"/>
  <c r="AD474" i="11"/>
  <c r="AE474" i="11"/>
  <c r="AF474" i="11"/>
  <c r="AG474" i="11"/>
  <c r="AB475" i="11"/>
  <c r="AC475" i="11"/>
  <c r="AD475" i="11"/>
  <c r="AE475" i="11"/>
  <c r="AF475" i="11"/>
  <c r="AG475" i="11"/>
  <c r="AB476" i="11"/>
  <c r="AC476" i="11"/>
  <c r="AD476" i="11"/>
  <c r="AE476" i="11"/>
  <c r="AF476" i="11"/>
  <c r="AG476" i="11"/>
  <c r="AB477" i="11"/>
  <c r="AC477" i="11"/>
  <c r="AD477" i="11"/>
  <c r="AE477" i="11"/>
  <c r="AF477" i="11"/>
  <c r="AG477" i="11"/>
  <c r="AB478" i="11"/>
  <c r="AC478" i="11"/>
  <c r="AD478" i="11"/>
  <c r="AE478" i="11"/>
  <c r="AF478" i="11"/>
  <c r="AG478" i="11"/>
  <c r="AB479" i="11"/>
  <c r="AC479" i="11"/>
  <c r="AD479" i="11"/>
  <c r="AE479" i="11"/>
  <c r="AF479" i="11"/>
  <c r="AG479" i="11"/>
  <c r="AB480" i="11"/>
  <c r="AC480" i="11"/>
  <c r="AD480" i="11"/>
  <c r="AE480" i="11"/>
  <c r="AF480" i="11"/>
  <c r="AG480" i="11"/>
  <c r="AB481" i="11"/>
  <c r="AC481" i="11"/>
  <c r="AD481" i="11"/>
  <c r="AE481" i="11"/>
  <c r="AF481" i="11"/>
  <c r="AG481" i="11"/>
  <c r="AB482" i="11"/>
  <c r="AC482" i="11"/>
  <c r="AD482" i="11"/>
  <c r="AE482" i="11"/>
  <c r="AF482" i="11"/>
  <c r="AG482" i="11"/>
  <c r="AB483" i="11"/>
  <c r="AC483" i="11"/>
  <c r="AD483" i="11"/>
  <c r="AE483" i="11"/>
  <c r="AF483" i="11"/>
  <c r="AG483" i="11"/>
  <c r="AB484" i="11"/>
  <c r="AC484" i="11"/>
  <c r="AD484" i="11"/>
  <c r="AE484" i="11"/>
  <c r="AF484" i="11"/>
  <c r="AG484" i="11"/>
  <c r="AB485" i="11"/>
  <c r="AC485" i="11"/>
  <c r="AD485" i="11"/>
  <c r="AE485" i="11"/>
  <c r="AF485" i="11"/>
  <c r="AG485" i="11"/>
  <c r="AB486" i="11"/>
  <c r="AC486" i="11"/>
  <c r="AD486" i="11"/>
  <c r="AE486" i="11"/>
  <c r="AF486" i="11"/>
  <c r="AG486" i="11"/>
  <c r="AB487" i="11"/>
  <c r="AC487" i="11"/>
  <c r="AD487" i="11"/>
  <c r="AE487" i="11"/>
  <c r="AF487" i="11"/>
  <c r="AG487" i="11"/>
  <c r="AB488" i="11"/>
  <c r="AC488" i="11"/>
  <c r="AD488" i="11"/>
  <c r="AE488" i="11"/>
  <c r="AF488" i="11"/>
  <c r="AG488" i="11"/>
  <c r="AB489" i="11"/>
  <c r="AC489" i="11"/>
  <c r="AD489" i="11"/>
  <c r="AE489" i="11"/>
  <c r="AF489" i="11"/>
  <c r="AG489" i="11"/>
  <c r="AB490" i="11"/>
  <c r="AC490" i="11"/>
  <c r="AD490" i="11"/>
  <c r="AE490" i="11"/>
  <c r="AF490" i="11"/>
  <c r="AG490" i="11"/>
  <c r="AB491" i="11"/>
  <c r="AC491" i="11"/>
  <c r="AD491" i="11"/>
  <c r="AE491" i="11"/>
  <c r="AF491" i="11"/>
  <c r="AG491" i="11"/>
  <c r="AB492" i="11"/>
  <c r="AC492" i="11"/>
  <c r="AD492" i="11"/>
  <c r="AE492" i="11"/>
  <c r="AF492" i="11"/>
  <c r="AG492" i="11"/>
  <c r="AB493" i="11"/>
  <c r="AC493" i="11"/>
  <c r="AD493" i="11"/>
  <c r="AE493" i="11"/>
  <c r="AF493" i="11"/>
  <c r="AG493" i="11"/>
  <c r="AB494" i="11"/>
  <c r="AC494" i="11"/>
  <c r="AD494" i="11"/>
  <c r="AE494" i="11"/>
  <c r="AF494" i="11"/>
  <c r="AG494" i="11"/>
  <c r="AB495" i="11"/>
  <c r="AC495" i="11"/>
  <c r="AD495" i="11"/>
  <c r="AE495" i="11"/>
  <c r="AF495" i="11"/>
  <c r="AG495" i="11"/>
  <c r="AB496" i="11"/>
  <c r="AC496" i="11"/>
  <c r="AD496" i="11"/>
  <c r="AE496" i="11"/>
  <c r="AF496" i="11"/>
  <c r="AG496" i="11"/>
  <c r="AB497" i="11"/>
  <c r="AC497" i="11"/>
  <c r="AD497" i="11"/>
  <c r="AE497" i="11"/>
  <c r="AF497" i="11"/>
  <c r="AG497" i="11"/>
  <c r="AB498" i="11"/>
  <c r="AC498" i="11"/>
  <c r="AD498" i="11"/>
  <c r="AE498" i="11"/>
  <c r="AF498" i="11"/>
  <c r="AG498" i="11"/>
  <c r="AB499" i="11"/>
  <c r="AC499" i="11"/>
  <c r="AD499" i="11"/>
  <c r="AE499" i="11"/>
  <c r="AF499" i="11"/>
  <c r="AG499" i="11"/>
  <c r="AB500" i="11"/>
  <c r="AC500" i="11"/>
  <c r="AD500" i="11"/>
  <c r="AE500" i="11"/>
  <c r="AF500" i="11"/>
  <c r="AG500" i="11"/>
  <c r="AB501" i="11"/>
  <c r="AC501" i="11"/>
  <c r="AD501" i="11"/>
  <c r="AE501" i="11"/>
  <c r="AF501" i="11"/>
  <c r="AG501" i="11"/>
  <c r="AB502" i="11"/>
  <c r="AC502" i="11"/>
  <c r="AD502" i="11"/>
  <c r="AE502" i="11"/>
  <c r="AF502" i="11"/>
  <c r="AG502" i="11"/>
  <c r="AB503" i="11"/>
  <c r="AC503" i="11"/>
  <c r="AD503" i="11"/>
  <c r="AE503" i="11"/>
  <c r="AF503" i="11"/>
  <c r="AG503" i="11"/>
  <c r="AB504" i="11"/>
  <c r="AC504" i="11"/>
  <c r="AD504" i="11"/>
  <c r="AE504" i="11"/>
  <c r="AF504" i="11"/>
  <c r="AG504" i="11"/>
  <c r="AB505" i="11"/>
  <c r="AC505" i="11"/>
  <c r="AD505" i="11"/>
  <c r="AE505" i="11"/>
  <c r="AF505" i="11"/>
  <c r="AG505" i="11"/>
  <c r="AB506" i="11"/>
  <c r="AC506" i="11"/>
  <c r="AD506" i="11"/>
  <c r="AE506" i="11"/>
  <c r="AF506" i="11"/>
  <c r="AG506" i="11"/>
  <c r="AB507" i="11"/>
  <c r="AC507" i="11"/>
  <c r="AD507" i="11"/>
  <c r="AE507" i="11"/>
  <c r="AF507" i="11"/>
  <c r="AG507" i="11"/>
  <c r="AB508" i="11"/>
  <c r="AC508" i="11"/>
  <c r="AD508" i="11"/>
  <c r="AE508" i="11"/>
  <c r="AF508" i="11"/>
  <c r="AG508" i="11"/>
  <c r="AB509" i="11"/>
  <c r="AC509" i="11"/>
  <c r="AD509" i="11"/>
  <c r="AE509" i="11"/>
  <c r="AF509" i="11"/>
  <c r="AG509" i="11"/>
  <c r="AB510" i="11"/>
  <c r="AC510" i="11"/>
  <c r="AD510" i="11"/>
  <c r="AE510" i="11"/>
  <c r="AF510" i="11"/>
  <c r="AG510" i="11"/>
  <c r="AB511" i="11"/>
  <c r="AC511" i="11"/>
  <c r="AD511" i="11"/>
  <c r="AE511" i="11"/>
  <c r="AF511" i="11"/>
  <c r="AG511" i="11"/>
  <c r="AB512" i="11"/>
  <c r="AC512" i="11"/>
  <c r="AD512" i="11"/>
  <c r="AE512" i="11"/>
  <c r="AF512" i="11"/>
  <c r="AG512" i="11"/>
  <c r="AB513" i="11"/>
  <c r="AC513" i="11"/>
  <c r="AD513" i="11"/>
  <c r="AE513" i="11"/>
  <c r="AF513" i="11"/>
  <c r="AG513" i="11"/>
  <c r="AB514" i="11"/>
  <c r="AC514" i="11"/>
  <c r="AD514" i="11"/>
  <c r="AE514" i="11"/>
  <c r="AF514" i="11"/>
  <c r="AG514" i="11"/>
  <c r="AB515" i="11"/>
  <c r="AC515" i="11"/>
  <c r="AD515" i="11"/>
  <c r="AE515" i="11"/>
  <c r="AF515" i="11"/>
  <c r="AG515" i="11"/>
  <c r="AB516" i="11"/>
  <c r="AC516" i="11"/>
  <c r="AD516" i="11"/>
  <c r="AE516" i="11"/>
  <c r="AF516" i="11"/>
  <c r="AG516" i="11"/>
  <c r="AB517" i="11"/>
  <c r="AC517" i="11"/>
  <c r="AD517" i="11"/>
  <c r="AE517" i="11"/>
  <c r="AF517" i="11"/>
  <c r="AG517" i="11"/>
  <c r="AB518" i="11"/>
  <c r="AC518" i="11"/>
  <c r="AD518" i="11"/>
  <c r="AE518" i="11"/>
  <c r="AF518" i="11"/>
  <c r="AG518" i="11"/>
  <c r="AB519" i="11"/>
  <c r="AC519" i="11"/>
  <c r="AD519" i="11"/>
  <c r="AE519" i="11"/>
  <c r="AF519" i="11"/>
  <c r="AG519" i="11"/>
  <c r="AB520" i="11"/>
  <c r="AC520" i="11"/>
  <c r="AD520" i="11"/>
  <c r="AE520" i="11"/>
  <c r="AF520" i="11"/>
  <c r="AG520" i="11"/>
  <c r="AB521" i="11"/>
  <c r="AC521" i="11"/>
  <c r="AD521" i="11"/>
  <c r="AE521" i="11"/>
  <c r="AF521" i="11"/>
  <c r="AG521" i="11"/>
  <c r="AB522" i="11"/>
  <c r="AC522" i="11"/>
  <c r="AD522" i="11"/>
  <c r="AE522" i="11"/>
  <c r="AF522" i="11"/>
  <c r="AG522" i="11"/>
  <c r="AB523" i="11"/>
  <c r="AC523" i="11"/>
  <c r="AD523" i="11"/>
  <c r="AE523" i="11"/>
  <c r="AF523" i="11"/>
  <c r="AG523" i="11"/>
  <c r="AB524" i="11"/>
  <c r="AC524" i="11"/>
  <c r="AD524" i="11"/>
  <c r="AE524" i="11"/>
  <c r="AF524" i="11"/>
  <c r="AG524" i="11"/>
  <c r="AB525" i="11"/>
  <c r="AC525" i="11"/>
  <c r="AD525" i="11"/>
  <c r="AE525" i="11"/>
  <c r="AF525" i="11"/>
  <c r="AG525" i="11"/>
  <c r="AB526" i="11"/>
  <c r="AC526" i="11"/>
  <c r="AD526" i="11"/>
  <c r="AE526" i="11"/>
  <c r="AF526" i="11"/>
  <c r="AG526" i="11"/>
  <c r="AB527" i="11"/>
  <c r="AC527" i="11"/>
  <c r="AD527" i="11"/>
  <c r="AE527" i="11"/>
  <c r="AF527" i="11"/>
  <c r="AG527" i="11"/>
  <c r="AB528" i="11"/>
  <c r="AC528" i="11"/>
  <c r="AD528" i="11"/>
  <c r="AE528" i="11"/>
  <c r="AF528" i="11"/>
  <c r="AG528" i="11"/>
  <c r="AB529" i="11"/>
  <c r="AC529" i="11"/>
  <c r="AD529" i="11"/>
  <c r="AE529" i="11"/>
  <c r="AF529" i="11"/>
  <c r="AG529" i="11"/>
  <c r="AB530" i="11"/>
  <c r="AC530" i="11"/>
  <c r="AD530" i="11"/>
  <c r="AE530" i="11"/>
  <c r="AF530" i="11"/>
  <c r="AG530" i="11"/>
  <c r="AB531" i="11"/>
  <c r="AC531" i="11"/>
  <c r="AD531" i="11"/>
  <c r="AE531" i="11"/>
  <c r="AF531" i="11"/>
  <c r="AG531" i="11"/>
  <c r="AB532" i="11"/>
  <c r="AC532" i="11"/>
  <c r="AD532" i="11"/>
  <c r="AE532" i="11"/>
  <c r="AF532" i="11"/>
  <c r="AG532" i="11"/>
  <c r="AB533" i="11"/>
  <c r="AC533" i="11"/>
  <c r="AD533" i="11"/>
  <c r="AE533" i="11"/>
  <c r="AF533" i="11"/>
  <c r="AG533" i="11"/>
  <c r="AB534" i="11"/>
  <c r="AC534" i="11"/>
  <c r="AD534" i="11"/>
  <c r="AE534" i="11"/>
  <c r="AF534" i="11"/>
  <c r="AG534" i="11"/>
  <c r="AB535" i="11"/>
  <c r="AC535" i="11"/>
  <c r="AD535" i="11"/>
  <c r="AE535" i="11"/>
  <c r="AF535" i="11"/>
  <c r="AG535" i="11"/>
  <c r="AB536" i="11"/>
  <c r="AC536" i="11"/>
  <c r="AD536" i="11"/>
  <c r="AE536" i="11"/>
  <c r="AF536" i="11"/>
  <c r="AG536" i="11"/>
  <c r="AB537" i="11"/>
  <c r="AC537" i="11"/>
  <c r="AD537" i="11"/>
  <c r="AE537" i="11"/>
  <c r="AF537" i="11"/>
  <c r="AG537" i="11"/>
  <c r="AB538" i="11"/>
  <c r="AC538" i="11"/>
  <c r="AD538" i="11"/>
  <c r="AE538" i="11"/>
  <c r="AF538" i="11"/>
  <c r="AG538" i="11"/>
  <c r="AB539" i="11"/>
  <c r="AC539" i="11"/>
  <c r="AD539" i="11"/>
  <c r="AE539" i="11"/>
  <c r="AF539" i="11"/>
  <c r="AG539" i="11"/>
  <c r="AB540" i="11"/>
  <c r="AC540" i="11"/>
  <c r="AD540" i="11"/>
  <c r="AE540" i="11"/>
  <c r="AF540" i="11"/>
  <c r="AG540" i="11"/>
  <c r="AB541" i="11"/>
  <c r="AC541" i="11"/>
  <c r="AD541" i="11"/>
  <c r="AE541" i="11"/>
  <c r="AF541" i="11"/>
  <c r="AG541" i="11"/>
  <c r="AB542" i="11"/>
  <c r="AC542" i="11"/>
  <c r="AD542" i="11"/>
  <c r="AE542" i="11"/>
  <c r="AF542" i="11"/>
  <c r="AG542" i="11"/>
  <c r="AB543" i="11"/>
  <c r="AC543" i="11"/>
  <c r="AD543" i="11"/>
  <c r="AE543" i="11"/>
  <c r="AF543" i="11"/>
  <c r="AG543" i="11"/>
  <c r="AB544" i="11"/>
  <c r="AC544" i="11"/>
  <c r="AD544" i="11"/>
  <c r="AE544" i="11"/>
  <c r="AF544" i="11"/>
  <c r="AG544" i="11"/>
  <c r="AB545" i="11"/>
  <c r="AC545" i="11"/>
  <c r="AD545" i="11"/>
  <c r="AE545" i="11"/>
  <c r="AF545" i="11"/>
  <c r="AG545" i="11"/>
  <c r="AB546" i="11"/>
  <c r="AC546" i="11"/>
  <c r="AD546" i="11"/>
  <c r="AE546" i="11"/>
  <c r="AF546" i="11"/>
  <c r="AG546" i="11"/>
  <c r="AB547" i="11"/>
  <c r="AC547" i="11"/>
  <c r="AD547" i="11"/>
  <c r="AE547" i="11"/>
  <c r="AF547" i="11"/>
  <c r="AG547" i="11"/>
  <c r="AB548" i="11"/>
  <c r="AC548" i="11"/>
  <c r="AD548" i="11"/>
  <c r="AE548" i="11"/>
  <c r="AF548" i="11"/>
  <c r="AG548" i="11"/>
  <c r="AB549" i="11"/>
  <c r="AC549" i="11"/>
  <c r="AD549" i="11"/>
  <c r="AE549" i="11"/>
  <c r="AF549" i="11"/>
  <c r="AG549" i="11"/>
  <c r="AB550" i="11"/>
  <c r="AC550" i="11"/>
  <c r="AD550" i="11"/>
  <c r="AE550" i="11"/>
  <c r="AF550" i="11"/>
  <c r="AG550" i="11"/>
  <c r="AB551" i="11"/>
  <c r="AC551" i="11"/>
  <c r="AD551" i="11"/>
  <c r="AE551" i="11"/>
  <c r="AF551" i="11"/>
  <c r="AG551" i="11"/>
  <c r="AB552" i="11"/>
  <c r="AC552" i="11"/>
  <c r="AD552" i="11"/>
  <c r="AE552" i="11"/>
  <c r="AF552" i="11"/>
  <c r="AG552" i="11"/>
  <c r="AB553" i="11"/>
  <c r="AC553" i="11"/>
  <c r="AD553" i="11"/>
  <c r="AE553" i="11"/>
  <c r="AF553" i="11"/>
  <c r="AG553" i="11"/>
  <c r="AB554" i="11"/>
  <c r="AC554" i="11"/>
  <c r="AD554" i="11"/>
  <c r="AE554" i="11"/>
  <c r="AF554" i="11"/>
  <c r="AG554" i="11"/>
  <c r="AB555" i="11"/>
  <c r="AC555" i="11"/>
  <c r="AD555" i="11"/>
  <c r="AE555" i="11"/>
  <c r="AF555" i="11"/>
  <c r="AG555" i="11"/>
  <c r="AB556" i="11"/>
  <c r="AC556" i="11"/>
  <c r="AD556" i="11"/>
  <c r="AE556" i="11"/>
  <c r="AF556" i="11"/>
  <c r="AG556" i="11"/>
  <c r="AB557" i="11"/>
  <c r="AC557" i="11"/>
  <c r="AD557" i="11"/>
  <c r="AE557" i="11"/>
  <c r="AF557" i="11"/>
  <c r="AG557" i="11"/>
  <c r="AB558" i="11"/>
  <c r="AC558" i="11"/>
  <c r="AD558" i="11"/>
  <c r="AE558" i="11"/>
  <c r="AF558" i="11"/>
  <c r="AG558" i="11"/>
  <c r="AB559" i="11"/>
  <c r="AC559" i="11"/>
  <c r="AD559" i="11"/>
  <c r="AE559" i="11"/>
  <c r="AF559" i="11"/>
  <c r="AG559" i="11"/>
  <c r="AB560" i="11"/>
  <c r="AC560" i="11"/>
  <c r="AD560" i="11"/>
  <c r="AE560" i="11"/>
  <c r="AF560" i="11"/>
  <c r="AG560" i="11"/>
  <c r="AB561" i="11"/>
  <c r="AC561" i="11"/>
  <c r="AD561" i="11"/>
  <c r="AE561" i="11"/>
  <c r="AF561" i="11"/>
  <c r="AG561" i="11"/>
  <c r="AB562" i="11"/>
  <c r="AC562" i="11"/>
  <c r="AD562" i="11"/>
  <c r="AE562" i="11"/>
  <c r="AF562" i="11"/>
  <c r="AG562" i="11"/>
  <c r="AB563" i="11"/>
  <c r="AC563" i="11"/>
  <c r="AD563" i="11"/>
  <c r="AE563" i="11"/>
  <c r="AF563" i="11"/>
  <c r="AG563" i="11"/>
  <c r="AB564" i="11"/>
  <c r="AC564" i="11"/>
  <c r="AD564" i="11"/>
  <c r="AE564" i="11"/>
  <c r="AF564" i="11"/>
  <c r="AG564" i="11"/>
  <c r="AB565" i="11"/>
  <c r="AC565" i="11"/>
  <c r="AD565" i="11"/>
  <c r="AE565" i="11"/>
  <c r="AF565" i="11"/>
  <c r="AG565" i="11"/>
  <c r="AB566" i="11"/>
  <c r="AC566" i="11"/>
  <c r="AD566" i="11"/>
  <c r="AE566" i="11"/>
  <c r="AF566" i="11"/>
  <c r="AG566" i="11"/>
  <c r="AB567" i="11"/>
  <c r="AC567" i="11"/>
  <c r="AD567" i="11"/>
  <c r="AE567" i="11"/>
  <c r="AF567" i="11"/>
  <c r="AG567" i="11"/>
  <c r="AB568" i="11"/>
  <c r="AC568" i="11"/>
  <c r="AD568" i="11"/>
  <c r="AE568" i="11"/>
  <c r="AF568" i="11"/>
  <c r="AG568" i="11"/>
  <c r="AB569" i="11"/>
  <c r="AC569" i="11"/>
  <c r="AD569" i="11"/>
  <c r="AE569" i="11"/>
  <c r="AF569" i="11"/>
  <c r="AG569" i="11"/>
  <c r="AB570" i="11"/>
  <c r="AC570" i="11"/>
  <c r="AD570" i="11"/>
  <c r="AE570" i="11"/>
  <c r="AF570" i="11"/>
  <c r="AG570" i="11"/>
  <c r="AB571" i="11"/>
  <c r="AC571" i="11"/>
  <c r="AD571" i="11"/>
  <c r="AE571" i="11"/>
  <c r="AF571" i="11"/>
  <c r="AG571" i="11"/>
  <c r="AB572" i="11"/>
  <c r="AC572" i="11"/>
  <c r="AD572" i="11"/>
  <c r="AE572" i="11"/>
  <c r="AF572" i="11"/>
  <c r="AG572" i="11"/>
  <c r="AB573" i="11"/>
  <c r="AC573" i="11"/>
  <c r="AD573" i="11"/>
  <c r="AE573" i="11"/>
  <c r="AF573" i="11"/>
  <c r="AG573" i="11"/>
  <c r="AB574" i="11"/>
  <c r="AC574" i="11"/>
  <c r="AD574" i="11"/>
  <c r="AE574" i="11"/>
  <c r="AF574" i="11"/>
  <c r="AG574" i="11"/>
  <c r="AB575" i="11"/>
  <c r="AC575" i="11"/>
  <c r="AD575" i="11"/>
  <c r="AE575" i="11"/>
  <c r="AF575" i="11"/>
  <c r="AG575" i="11"/>
  <c r="AB576" i="11"/>
  <c r="AC576" i="11"/>
  <c r="AD576" i="11"/>
  <c r="AE576" i="11"/>
  <c r="AF576" i="11"/>
  <c r="AG576" i="11"/>
  <c r="AB577" i="11"/>
  <c r="AC577" i="11"/>
  <c r="AD577" i="11"/>
  <c r="AE577" i="11"/>
  <c r="AF577" i="11"/>
  <c r="AG577" i="11"/>
  <c r="AB578" i="11"/>
  <c r="AC578" i="11"/>
  <c r="AD578" i="11"/>
  <c r="AE578" i="11"/>
  <c r="AF578" i="11"/>
  <c r="AG578" i="11"/>
  <c r="AB579" i="11"/>
  <c r="AC579" i="11"/>
  <c r="AD579" i="11"/>
  <c r="AE579" i="11"/>
  <c r="AF579" i="11"/>
  <c r="AG579" i="11"/>
  <c r="AB580" i="11"/>
  <c r="AC580" i="11"/>
  <c r="AD580" i="11"/>
  <c r="AE580" i="11"/>
  <c r="AF580" i="11"/>
  <c r="AG580" i="11"/>
  <c r="AB581" i="11"/>
  <c r="AC581" i="11"/>
  <c r="AD581" i="11"/>
  <c r="AE581" i="11"/>
  <c r="AF581" i="11"/>
  <c r="AG581" i="11"/>
  <c r="AB582" i="11"/>
  <c r="AC582" i="11"/>
  <c r="AD582" i="11"/>
  <c r="AE582" i="11"/>
  <c r="AF582" i="11"/>
  <c r="AG582" i="11"/>
  <c r="AB583" i="11"/>
  <c r="AC583" i="11"/>
  <c r="AD583" i="11"/>
  <c r="AE583" i="11"/>
  <c r="AF583" i="11"/>
  <c r="AG583" i="11"/>
  <c r="AB584" i="11"/>
  <c r="AC584" i="11"/>
  <c r="AD584" i="11"/>
  <c r="AE584" i="11"/>
  <c r="AF584" i="11"/>
  <c r="AG584" i="11"/>
  <c r="AB585" i="11"/>
  <c r="AC585" i="11"/>
  <c r="AD585" i="11"/>
  <c r="AE585" i="11"/>
  <c r="AF585" i="11"/>
  <c r="AG585" i="11"/>
  <c r="AB586" i="11"/>
  <c r="AC586" i="11"/>
  <c r="AD586" i="11"/>
  <c r="AE586" i="11"/>
  <c r="AF586" i="11"/>
  <c r="AG586" i="11"/>
  <c r="AB587" i="11"/>
  <c r="AC587" i="11"/>
  <c r="AD587" i="11"/>
  <c r="AE587" i="11"/>
  <c r="AF587" i="11"/>
  <c r="AG587" i="11"/>
  <c r="AB588" i="11"/>
  <c r="AC588" i="11"/>
  <c r="AD588" i="11"/>
  <c r="AE588" i="11"/>
  <c r="AF588" i="11"/>
  <c r="AG588" i="11"/>
  <c r="AB589" i="11"/>
  <c r="AC589" i="11"/>
  <c r="AD589" i="11"/>
  <c r="AE589" i="11"/>
  <c r="AF589" i="11"/>
  <c r="AG589" i="11"/>
  <c r="AB590" i="11"/>
  <c r="AC590" i="11"/>
  <c r="AD590" i="11"/>
  <c r="AE590" i="11"/>
  <c r="AF590" i="11"/>
  <c r="AG590" i="11"/>
  <c r="AB591" i="11"/>
  <c r="AC591" i="11"/>
  <c r="AD591" i="11"/>
  <c r="AE591" i="11"/>
  <c r="AF591" i="11"/>
  <c r="AG591" i="11"/>
  <c r="AB592" i="11"/>
  <c r="AC592" i="11"/>
  <c r="AD592" i="11"/>
  <c r="AE592" i="11"/>
  <c r="AF592" i="11"/>
  <c r="AG592" i="11"/>
  <c r="AB593" i="11"/>
  <c r="AC593" i="11"/>
  <c r="AD593" i="11"/>
  <c r="AE593" i="11"/>
  <c r="AF593" i="11"/>
  <c r="AG593" i="11"/>
  <c r="AB594" i="11"/>
  <c r="AC594" i="11"/>
  <c r="AD594" i="11"/>
  <c r="AE594" i="11"/>
  <c r="AF594" i="11"/>
  <c r="AG594" i="11"/>
  <c r="AB595" i="11"/>
  <c r="AC595" i="11"/>
  <c r="AD595" i="11"/>
  <c r="AE595" i="11"/>
  <c r="AF595" i="11"/>
  <c r="AG595" i="11"/>
  <c r="AB596" i="11"/>
  <c r="AC596" i="11"/>
  <c r="AD596" i="11"/>
  <c r="AE596" i="11"/>
  <c r="AF596" i="11"/>
  <c r="AG596" i="11"/>
  <c r="AB597" i="11"/>
  <c r="AC597" i="11"/>
  <c r="AD597" i="11"/>
  <c r="AE597" i="11"/>
  <c r="AF597" i="11"/>
  <c r="AG597" i="11"/>
  <c r="AB598" i="11"/>
  <c r="AC598" i="11"/>
  <c r="AD598" i="11"/>
  <c r="AE598" i="11"/>
  <c r="AF598" i="11"/>
  <c r="AG598" i="11"/>
  <c r="AB599" i="11"/>
  <c r="AC599" i="11"/>
  <c r="AD599" i="11"/>
  <c r="AE599" i="11"/>
  <c r="AF599" i="11"/>
  <c r="AG599" i="11"/>
  <c r="AB600" i="11"/>
  <c r="AC600" i="11"/>
  <c r="AD600" i="11"/>
  <c r="AE600" i="11"/>
  <c r="AF600" i="11"/>
  <c r="AG600" i="11"/>
  <c r="AB601" i="11"/>
  <c r="AC601" i="11"/>
  <c r="AD601" i="11"/>
  <c r="AE601" i="11"/>
  <c r="AF601" i="11"/>
  <c r="AG601" i="11"/>
  <c r="AB602" i="11"/>
  <c r="AC602" i="11"/>
  <c r="AD602" i="11"/>
  <c r="AE602" i="11"/>
  <c r="AF602" i="11"/>
  <c r="AG602" i="11"/>
  <c r="AB603" i="11"/>
  <c r="AC603" i="11"/>
  <c r="AD603" i="11"/>
  <c r="AE603" i="11"/>
  <c r="AF603" i="11"/>
  <c r="AG603" i="11"/>
  <c r="AB604" i="11"/>
  <c r="AC604" i="11"/>
  <c r="AD604" i="11"/>
  <c r="AE604" i="11"/>
  <c r="AF604" i="11"/>
  <c r="AG604" i="11"/>
  <c r="AB605" i="11"/>
  <c r="AC605" i="11"/>
  <c r="AD605" i="11"/>
  <c r="AE605" i="11"/>
  <c r="AF605" i="11"/>
  <c r="AG605" i="11"/>
  <c r="AB606" i="11"/>
  <c r="AC606" i="11"/>
  <c r="AD606" i="11"/>
  <c r="AE606" i="11"/>
  <c r="AF606" i="11"/>
  <c r="AG606" i="11"/>
  <c r="AB607" i="11"/>
  <c r="AC607" i="11"/>
  <c r="AD607" i="11"/>
  <c r="AE607" i="11"/>
  <c r="AF607" i="11"/>
  <c r="AG607" i="11"/>
  <c r="AB608" i="11"/>
  <c r="AC608" i="11"/>
  <c r="AD608" i="11"/>
  <c r="AE608" i="11"/>
  <c r="AF608" i="11"/>
  <c r="AG608" i="11"/>
  <c r="AB609" i="11"/>
  <c r="AC609" i="11"/>
  <c r="AD609" i="11"/>
  <c r="AE609" i="11"/>
  <c r="AF609" i="11"/>
  <c r="AG609" i="11"/>
  <c r="AB610" i="11"/>
  <c r="AC610" i="11"/>
  <c r="AD610" i="11"/>
  <c r="AE610" i="11"/>
  <c r="AF610" i="11"/>
  <c r="AG610" i="11"/>
  <c r="AB611" i="11"/>
  <c r="AC611" i="11"/>
  <c r="AD611" i="11"/>
  <c r="AE611" i="11"/>
  <c r="AF611" i="11"/>
  <c r="AG611" i="11"/>
  <c r="AB612" i="11"/>
  <c r="AC612" i="11"/>
  <c r="AD612" i="11"/>
  <c r="AE612" i="11"/>
  <c r="AF612" i="11"/>
  <c r="AG612" i="11"/>
  <c r="AB613" i="11"/>
  <c r="AC613" i="11"/>
  <c r="AD613" i="11"/>
  <c r="AE613" i="11"/>
  <c r="AF613" i="11"/>
  <c r="AG613" i="11"/>
  <c r="AB614" i="11"/>
  <c r="AC614" i="11"/>
  <c r="AD614" i="11"/>
  <c r="AE614" i="11"/>
  <c r="AF614" i="11"/>
  <c r="AG614" i="11"/>
  <c r="AB615" i="11"/>
  <c r="AC615" i="11"/>
  <c r="AD615" i="11"/>
  <c r="AE615" i="11"/>
  <c r="AF615" i="11"/>
  <c r="AG615" i="11"/>
  <c r="AB616" i="11"/>
  <c r="AC616" i="11"/>
  <c r="AD616" i="11"/>
  <c r="AE616" i="11"/>
  <c r="AF616" i="11"/>
  <c r="AG616" i="11"/>
  <c r="AB617" i="11"/>
  <c r="AC617" i="11"/>
  <c r="AD617" i="11"/>
  <c r="AE617" i="11"/>
  <c r="AF617" i="11"/>
  <c r="AG617" i="11"/>
  <c r="AB618" i="11"/>
  <c r="AC618" i="11"/>
  <c r="AD618" i="11"/>
  <c r="AE618" i="11"/>
  <c r="AF618" i="11"/>
  <c r="AG618" i="11"/>
  <c r="AB619" i="11"/>
  <c r="AC619" i="11"/>
  <c r="AD619" i="11"/>
  <c r="AE619" i="11"/>
  <c r="AF619" i="11"/>
  <c r="AG619" i="11"/>
  <c r="AB620" i="11"/>
  <c r="AC620" i="11"/>
  <c r="AD620" i="11"/>
  <c r="AE620" i="11"/>
  <c r="AF620" i="11"/>
  <c r="AG620" i="11"/>
  <c r="AB621" i="11"/>
  <c r="AC621" i="11"/>
  <c r="AD621" i="11"/>
  <c r="AE621" i="11"/>
  <c r="AF621" i="11"/>
  <c r="AG621" i="11"/>
  <c r="AB622" i="11"/>
  <c r="AC622" i="11"/>
  <c r="AD622" i="11"/>
  <c r="AE622" i="11"/>
  <c r="AF622" i="11"/>
  <c r="AG622" i="11"/>
  <c r="AB623" i="11"/>
  <c r="AC623" i="11"/>
  <c r="AD623" i="11"/>
  <c r="AE623" i="11"/>
  <c r="AF623" i="11"/>
  <c r="AG623" i="11"/>
  <c r="AB624" i="11"/>
  <c r="AC624" i="11"/>
  <c r="AD624" i="11"/>
  <c r="AE624" i="11"/>
  <c r="AF624" i="11"/>
  <c r="AG624" i="11"/>
  <c r="AB625" i="11"/>
  <c r="AC625" i="11"/>
  <c r="AD625" i="11"/>
  <c r="AE625" i="11"/>
  <c r="AF625" i="11"/>
  <c r="AG625" i="11"/>
  <c r="AB626" i="11"/>
  <c r="AC626" i="11"/>
  <c r="AD626" i="11"/>
  <c r="AE626" i="11"/>
  <c r="AF626" i="11"/>
  <c r="AG626" i="11"/>
  <c r="AB627" i="11"/>
  <c r="AC627" i="11"/>
  <c r="AD627" i="11"/>
  <c r="AE627" i="11"/>
  <c r="AF627" i="11"/>
  <c r="AG627" i="11"/>
  <c r="AB628" i="11"/>
  <c r="AC628" i="11"/>
  <c r="AD628" i="11"/>
  <c r="AE628" i="11"/>
  <c r="AF628" i="11"/>
  <c r="AG628" i="11"/>
  <c r="AB629" i="11"/>
  <c r="AC629" i="11"/>
  <c r="AD629" i="11"/>
  <c r="AE629" i="11"/>
  <c r="AF629" i="11"/>
  <c r="AG629" i="11"/>
  <c r="AB630" i="11"/>
  <c r="AC630" i="11"/>
  <c r="AD630" i="11"/>
  <c r="AE630" i="11"/>
  <c r="AF630" i="11"/>
  <c r="AG630" i="11"/>
  <c r="AB631" i="11"/>
  <c r="AC631" i="11"/>
  <c r="AD631" i="11"/>
  <c r="AE631" i="11"/>
  <c r="AF631" i="11"/>
  <c r="AG631" i="11"/>
  <c r="AB632" i="11"/>
  <c r="AC632" i="11"/>
  <c r="AD632" i="11"/>
  <c r="AE632" i="11"/>
  <c r="AF632" i="11"/>
  <c r="AG632" i="11"/>
  <c r="AB633" i="11"/>
  <c r="AC633" i="11"/>
  <c r="AD633" i="11"/>
  <c r="AE633" i="11"/>
  <c r="AF633" i="11"/>
  <c r="AG633" i="11"/>
  <c r="AB634" i="11"/>
  <c r="AC634" i="11"/>
  <c r="AD634" i="11"/>
  <c r="AE634" i="11"/>
  <c r="AF634" i="11"/>
  <c r="AG634" i="11"/>
  <c r="AB635" i="11"/>
  <c r="AC635" i="11"/>
  <c r="AD635" i="11"/>
  <c r="AE635" i="11"/>
  <c r="AF635" i="11"/>
  <c r="AG635" i="11"/>
  <c r="AB636" i="11"/>
  <c r="AC636" i="11"/>
  <c r="AD636" i="11"/>
  <c r="AE636" i="11"/>
  <c r="AF636" i="11"/>
  <c r="AG636" i="11"/>
  <c r="AB637" i="11"/>
  <c r="AC637" i="11"/>
  <c r="AD637" i="11"/>
  <c r="AE637" i="11"/>
  <c r="AF637" i="11"/>
  <c r="AG637" i="11"/>
  <c r="AB638" i="11"/>
  <c r="AC638" i="11"/>
  <c r="AD638" i="11"/>
  <c r="AE638" i="11"/>
  <c r="AF638" i="11"/>
  <c r="AG638" i="11"/>
  <c r="AB639" i="11"/>
  <c r="AC639" i="11"/>
  <c r="AD639" i="11"/>
  <c r="AE639" i="11"/>
  <c r="AF639" i="11"/>
  <c r="AG639" i="11"/>
  <c r="AB640" i="11"/>
  <c r="AC640" i="11"/>
  <c r="AD640" i="11"/>
  <c r="AE640" i="11"/>
  <c r="AF640" i="11"/>
  <c r="AG640" i="11"/>
  <c r="AB641" i="11"/>
  <c r="AC641" i="11"/>
  <c r="AD641" i="11"/>
  <c r="AE641" i="11"/>
  <c r="AF641" i="11"/>
  <c r="AG641" i="11"/>
  <c r="AB642" i="11"/>
  <c r="AC642" i="11"/>
  <c r="AD642" i="11"/>
  <c r="AE642" i="11"/>
  <c r="AF642" i="11"/>
  <c r="AG642" i="11"/>
  <c r="AB643" i="11"/>
  <c r="AC643" i="11"/>
  <c r="AD643" i="11"/>
  <c r="AE643" i="11"/>
  <c r="AF643" i="11"/>
  <c r="AG643" i="11"/>
  <c r="AB644" i="11"/>
  <c r="AC644" i="11"/>
  <c r="AD644" i="11"/>
  <c r="AE644" i="11"/>
  <c r="AF644" i="11"/>
  <c r="AG644" i="11"/>
  <c r="AB645" i="11"/>
  <c r="AC645" i="11"/>
  <c r="AD645" i="11"/>
  <c r="AE645" i="11"/>
  <c r="AF645" i="11"/>
  <c r="AG645" i="11"/>
  <c r="AB646" i="11"/>
  <c r="AC646" i="11"/>
  <c r="AD646" i="11"/>
  <c r="AE646" i="11"/>
  <c r="AF646" i="11"/>
  <c r="AG646" i="11"/>
  <c r="AB647" i="11"/>
  <c r="AC647" i="11"/>
  <c r="AD647" i="11"/>
  <c r="AE647" i="11"/>
  <c r="AF647" i="11"/>
  <c r="AG647" i="11"/>
  <c r="AB648" i="11"/>
  <c r="AC648" i="11"/>
  <c r="AD648" i="11"/>
  <c r="AE648" i="11"/>
  <c r="AF648" i="11"/>
  <c r="AG648" i="11"/>
  <c r="AB649" i="11"/>
  <c r="AC649" i="11"/>
  <c r="AD649" i="11"/>
  <c r="AE649" i="11"/>
  <c r="AF649" i="11"/>
  <c r="AG649" i="11"/>
  <c r="AB650" i="11"/>
  <c r="AC650" i="11"/>
  <c r="AD650" i="11"/>
  <c r="AE650" i="11"/>
  <c r="AF650" i="11"/>
  <c r="AG650" i="11"/>
  <c r="AB651" i="11"/>
  <c r="AC651" i="11"/>
  <c r="AD651" i="11"/>
  <c r="AE651" i="11"/>
  <c r="AF651" i="11"/>
  <c r="AG651" i="11"/>
  <c r="AB652" i="11"/>
  <c r="AC652" i="11"/>
  <c r="AD652" i="11"/>
  <c r="AE652" i="11"/>
  <c r="AF652" i="11"/>
  <c r="AG652" i="11"/>
  <c r="AB653" i="11"/>
  <c r="AC653" i="11"/>
  <c r="AD653" i="11"/>
  <c r="AE653" i="11"/>
  <c r="AF653" i="11"/>
  <c r="AG653" i="11"/>
  <c r="AB654" i="11"/>
  <c r="AC654" i="11"/>
  <c r="AD654" i="11"/>
  <c r="AE654" i="11"/>
  <c r="AF654" i="11"/>
  <c r="AG654" i="11"/>
  <c r="AB655" i="11"/>
  <c r="AC655" i="11"/>
  <c r="AD655" i="11"/>
  <c r="AE655" i="11"/>
  <c r="AF655" i="11"/>
  <c r="AG655" i="11"/>
  <c r="AB656" i="11"/>
  <c r="AC656" i="11"/>
  <c r="AD656" i="11"/>
  <c r="AE656" i="11"/>
  <c r="AF656" i="11"/>
  <c r="AG656" i="11"/>
  <c r="AB657" i="11"/>
  <c r="AC657" i="11"/>
  <c r="AD657" i="11"/>
  <c r="AE657" i="11"/>
  <c r="AF657" i="11"/>
  <c r="AG657" i="11"/>
  <c r="AB658" i="11"/>
  <c r="AC658" i="11"/>
  <c r="AD658" i="11"/>
  <c r="AE658" i="11"/>
  <c r="AF658" i="11"/>
  <c r="AG658" i="11"/>
  <c r="AB659" i="11"/>
  <c r="AC659" i="11"/>
  <c r="AD659" i="11"/>
  <c r="AE659" i="11"/>
  <c r="AF659" i="11"/>
  <c r="AG659" i="11"/>
  <c r="AB660" i="11"/>
  <c r="AC660" i="11"/>
  <c r="AD660" i="11"/>
  <c r="AE660" i="11"/>
  <c r="AF660" i="11"/>
  <c r="AG660" i="11"/>
  <c r="AB661" i="11"/>
  <c r="AC661" i="11"/>
  <c r="AD661" i="11"/>
  <c r="AE661" i="11"/>
  <c r="AF661" i="11"/>
  <c r="AG661" i="11"/>
  <c r="AB662" i="11"/>
  <c r="AC662" i="11"/>
  <c r="AD662" i="11"/>
  <c r="AE662" i="11"/>
  <c r="AF662" i="11"/>
  <c r="AG662" i="11"/>
  <c r="AB663" i="11"/>
  <c r="AC663" i="11"/>
  <c r="AD663" i="11"/>
  <c r="AE663" i="11"/>
  <c r="AF663" i="11"/>
  <c r="AG663" i="11"/>
  <c r="AB664" i="11"/>
  <c r="AC664" i="11"/>
  <c r="AD664" i="11"/>
  <c r="AE664" i="11"/>
  <c r="AF664" i="11"/>
  <c r="AG664" i="11"/>
  <c r="AB665" i="11"/>
  <c r="AC665" i="11"/>
  <c r="AD665" i="11"/>
  <c r="AE665" i="11"/>
  <c r="AF665" i="11"/>
  <c r="AG665" i="11"/>
  <c r="AB666" i="11"/>
  <c r="AC666" i="11"/>
  <c r="AD666" i="11"/>
  <c r="AE666" i="11"/>
  <c r="AF666" i="11"/>
  <c r="AG666" i="11"/>
  <c r="AB667" i="11"/>
  <c r="AC667" i="11"/>
  <c r="AD667" i="11"/>
  <c r="AE667" i="11"/>
  <c r="AF667" i="11"/>
  <c r="AG667" i="11"/>
  <c r="AB668" i="11"/>
  <c r="AC668" i="11"/>
  <c r="AD668" i="11"/>
  <c r="AE668" i="11"/>
  <c r="AF668" i="11"/>
  <c r="AG668" i="11"/>
  <c r="AB669" i="11"/>
  <c r="AC669" i="11"/>
  <c r="AD669" i="11"/>
  <c r="AE669" i="11"/>
  <c r="AF669" i="11"/>
  <c r="AG669" i="11"/>
  <c r="AB670" i="11"/>
  <c r="AC670" i="11"/>
  <c r="AD670" i="11"/>
  <c r="AE670" i="11"/>
  <c r="AF670" i="11"/>
  <c r="AG670" i="11"/>
  <c r="AB671" i="11"/>
  <c r="AC671" i="11"/>
  <c r="AD671" i="11"/>
  <c r="AE671" i="11"/>
  <c r="AF671" i="11"/>
  <c r="AG671" i="11"/>
  <c r="AB672" i="11"/>
  <c r="AC672" i="11"/>
  <c r="AD672" i="11"/>
  <c r="AE672" i="11"/>
  <c r="AF672" i="11"/>
  <c r="AG672" i="11"/>
  <c r="AB673" i="11"/>
  <c r="AC673" i="11"/>
  <c r="AD673" i="11"/>
  <c r="AE673" i="11"/>
  <c r="AF673" i="11"/>
  <c r="AG673" i="11"/>
  <c r="AB674" i="11"/>
  <c r="AC674" i="11"/>
  <c r="AD674" i="11"/>
  <c r="AE674" i="11"/>
  <c r="AF674" i="11"/>
  <c r="AG674" i="11"/>
  <c r="AB675" i="11"/>
  <c r="AC675" i="11"/>
  <c r="AD675" i="11"/>
  <c r="AE675" i="11"/>
  <c r="AF675" i="11"/>
  <c r="AG675" i="11"/>
  <c r="AB676" i="11"/>
  <c r="AC676" i="11"/>
  <c r="AD676" i="11"/>
  <c r="AE676" i="11"/>
  <c r="AF676" i="11"/>
  <c r="AG676" i="11"/>
  <c r="AB677" i="11"/>
  <c r="AC677" i="11"/>
  <c r="AD677" i="11"/>
  <c r="AE677" i="11"/>
  <c r="AF677" i="11"/>
  <c r="AG677" i="11"/>
  <c r="AB678" i="11"/>
  <c r="AC678" i="11"/>
  <c r="AD678" i="11"/>
  <c r="AE678" i="11"/>
  <c r="AF678" i="11"/>
  <c r="AG678" i="11"/>
  <c r="AB679" i="11"/>
  <c r="AC679" i="11"/>
  <c r="AD679" i="11"/>
  <c r="AE679" i="11"/>
  <c r="AF679" i="11"/>
  <c r="AG679" i="11"/>
  <c r="AB680" i="11"/>
  <c r="AC680" i="11"/>
  <c r="AD680" i="11"/>
  <c r="AE680" i="11"/>
  <c r="AF680" i="11"/>
  <c r="AG680" i="11"/>
  <c r="AB681" i="11"/>
  <c r="AC681" i="11"/>
  <c r="AD681" i="11"/>
  <c r="AE681" i="11"/>
  <c r="AF681" i="11"/>
  <c r="AG681" i="11"/>
  <c r="AB682" i="11"/>
  <c r="AC682" i="11"/>
  <c r="AD682" i="11"/>
  <c r="AE682" i="11"/>
  <c r="AF682" i="11"/>
  <c r="AG682" i="11"/>
  <c r="AB683" i="11"/>
  <c r="AC683" i="11"/>
  <c r="AD683" i="11"/>
  <c r="AE683" i="11"/>
  <c r="AF683" i="11"/>
  <c r="AG683" i="11"/>
  <c r="AB684" i="11"/>
  <c r="AC684" i="11"/>
  <c r="AD684" i="11"/>
  <c r="AE684" i="11"/>
  <c r="AF684" i="11"/>
  <c r="AG684" i="11"/>
  <c r="AB685" i="11"/>
  <c r="AC685" i="11"/>
  <c r="AD685" i="11"/>
  <c r="AE685" i="11"/>
  <c r="AF685" i="11"/>
  <c r="AG685" i="11"/>
  <c r="AB686" i="11"/>
  <c r="AC686" i="11"/>
  <c r="AD686" i="11"/>
  <c r="AE686" i="11"/>
  <c r="AF686" i="11"/>
  <c r="AG686" i="11"/>
  <c r="AB687" i="11"/>
  <c r="AC687" i="11"/>
  <c r="AD687" i="11"/>
  <c r="AE687" i="11"/>
  <c r="AF687" i="11"/>
  <c r="AG687" i="11"/>
  <c r="AB688" i="11"/>
  <c r="AC688" i="11"/>
  <c r="AD688" i="11"/>
  <c r="AE688" i="11"/>
  <c r="AF688" i="11"/>
  <c r="AG688" i="11"/>
  <c r="AB689" i="11"/>
  <c r="AC689" i="11"/>
  <c r="AD689" i="11"/>
  <c r="AE689" i="11"/>
  <c r="AF689" i="11"/>
  <c r="AG689" i="11"/>
  <c r="AB690" i="11"/>
  <c r="AC690" i="11"/>
  <c r="AD690" i="11"/>
  <c r="AE690" i="11"/>
  <c r="AF690" i="11"/>
  <c r="AG690" i="11"/>
  <c r="AB691" i="11"/>
  <c r="AC691" i="11"/>
  <c r="AD691" i="11"/>
  <c r="AE691" i="11"/>
  <c r="AF691" i="11"/>
  <c r="AG691" i="11"/>
  <c r="AB692" i="11"/>
  <c r="AC692" i="11"/>
  <c r="AD692" i="11"/>
  <c r="AE692" i="11"/>
  <c r="AF692" i="11"/>
  <c r="AG692" i="11"/>
  <c r="AB693" i="11"/>
  <c r="AC693" i="11"/>
  <c r="AD693" i="11"/>
  <c r="AE693" i="11"/>
  <c r="AF693" i="11"/>
  <c r="AG693" i="11"/>
  <c r="AB694" i="11"/>
  <c r="AC694" i="11"/>
  <c r="AD694" i="11"/>
  <c r="AE694" i="11"/>
  <c r="AF694" i="11"/>
  <c r="AG694" i="11"/>
  <c r="AB695" i="11"/>
  <c r="AC695" i="11"/>
  <c r="AD695" i="11"/>
  <c r="AE695" i="11"/>
  <c r="AF695" i="11"/>
  <c r="AG695" i="11"/>
  <c r="AB696" i="11"/>
  <c r="AC696" i="11"/>
  <c r="AD696" i="11"/>
  <c r="AE696" i="11"/>
  <c r="AF696" i="11"/>
  <c r="AG696" i="11"/>
  <c r="AB697" i="11"/>
  <c r="AC697" i="11"/>
  <c r="AD697" i="11"/>
  <c r="AE697" i="11"/>
  <c r="AF697" i="11"/>
  <c r="AG697" i="11"/>
  <c r="AB698" i="11"/>
  <c r="AC698" i="11"/>
  <c r="AD698" i="11"/>
  <c r="AE698" i="11"/>
  <c r="AF698" i="11"/>
  <c r="AG698" i="11"/>
  <c r="AB699" i="11"/>
  <c r="AC699" i="11"/>
  <c r="AD699" i="11"/>
  <c r="AE699" i="11"/>
  <c r="AF699" i="11"/>
  <c r="AG699" i="11"/>
  <c r="AB700" i="11"/>
  <c r="AC700" i="11"/>
  <c r="AD700" i="11"/>
  <c r="AE700" i="11"/>
  <c r="AF700" i="11"/>
  <c r="AG700" i="11"/>
  <c r="AB701" i="11"/>
  <c r="AC701" i="11"/>
  <c r="AD701" i="11"/>
  <c r="AE701" i="11"/>
  <c r="AF701" i="11"/>
  <c r="AG701" i="11"/>
  <c r="AB702" i="11"/>
  <c r="AC702" i="11"/>
  <c r="AD702" i="11"/>
  <c r="AE702" i="11"/>
  <c r="AF702" i="11"/>
  <c r="AG702" i="11"/>
  <c r="AB703" i="11"/>
  <c r="AC703" i="11"/>
  <c r="AD703" i="11"/>
  <c r="AE703" i="11"/>
  <c r="AF703" i="11"/>
  <c r="AG703" i="11"/>
  <c r="AB704" i="11"/>
  <c r="AC704" i="11"/>
  <c r="AD704" i="11"/>
  <c r="AE704" i="11"/>
  <c r="AF704" i="11"/>
  <c r="AG704" i="11"/>
  <c r="AB705" i="11"/>
  <c r="AC705" i="11"/>
  <c r="AD705" i="11"/>
  <c r="AE705" i="11"/>
  <c r="AF705" i="11"/>
  <c r="AG705" i="11"/>
  <c r="AB706" i="11"/>
  <c r="AC706" i="11"/>
  <c r="AD706" i="11"/>
  <c r="AE706" i="11"/>
  <c r="AF706" i="11"/>
  <c r="AG706" i="11"/>
  <c r="AB707" i="11"/>
  <c r="AC707" i="11"/>
  <c r="AD707" i="11"/>
  <c r="AE707" i="11"/>
  <c r="AF707" i="11"/>
  <c r="AG707" i="11"/>
  <c r="AB708" i="11"/>
  <c r="AC708" i="11"/>
  <c r="AD708" i="11"/>
  <c r="AE708" i="11"/>
  <c r="AF708" i="11"/>
  <c r="AG708" i="11"/>
  <c r="AB709" i="11"/>
  <c r="AC709" i="11"/>
  <c r="AD709" i="11"/>
  <c r="AE709" i="11"/>
  <c r="AF709" i="11"/>
  <c r="AG709" i="11"/>
  <c r="AB710" i="11"/>
  <c r="AC710" i="11"/>
  <c r="AD710" i="11"/>
  <c r="AE710" i="11"/>
  <c r="AF710" i="11"/>
  <c r="AG710" i="11"/>
  <c r="AB711" i="11"/>
  <c r="AC711" i="11"/>
  <c r="AD711" i="11"/>
  <c r="AE711" i="11"/>
  <c r="AF711" i="11"/>
  <c r="AG711" i="11"/>
  <c r="AB712" i="11"/>
  <c r="AC712" i="11"/>
  <c r="AD712" i="11"/>
  <c r="AE712" i="11"/>
  <c r="AF712" i="11"/>
  <c r="AG712" i="11"/>
  <c r="AB713" i="11"/>
  <c r="AC713" i="11"/>
  <c r="AD713" i="11"/>
  <c r="AE713" i="11"/>
  <c r="AF713" i="11"/>
  <c r="AG713" i="11"/>
  <c r="AB714" i="11"/>
  <c r="AC714" i="11"/>
  <c r="AD714" i="11"/>
  <c r="AE714" i="11"/>
  <c r="AF714" i="11"/>
  <c r="AG714" i="11"/>
  <c r="AB715" i="11"/>
  <c r="AC715" i="11"/>
  <c r="AD715" i="11"/>
  <c r="AE715" i="11"/>
  <c r="AF715" i="11"/>
  <c r="AG715" i="11"/>
  <c r="AB716" i="11"/>
  <c r="AC716" i="11"/>
  <c r="AD716" i="11"/>
  <c r="AE716" i="11"/>
  <c r="AF716" i="11"/>
  <c r="AG716" i="11"/>
  <c r="AB717" i="11"/>
  <c r="AC717" i="11"/>
  <c r="AD717" i="11"/>
  <c r="AE717" i="11"/>
  <c r="AF717" i="11"/>
  <c r="AG717" i="11"/>
  <c r="AB718" i="11"/>
  <c r="AC718" i="11"/>
  <c r="AD718" i="11"/>
  <c r="AE718" i="11"/>
  <c r="AF718" i="11"/>
  <c r="AG718" i="11"/>
  <c r="AB719" i="11"/>
  <c r="AC719" i="11"/>
  <c r="AD719" i="11"/>
  <c r="AE719" i="11"/>
  <c r="AF719" i="11"/>
  <c r="AG719" i="11"/>
  <c r="AB720" i="11"/>
  <c r="AC720" i="11"/>
  <c r="AD720" i="11"/>
  <c r="AE720" i="11"/>
  <c r="AF720" i="11"/>
  <c r="AG720" i="11"/>
  <c r="AB721" i="11"/>
  <c r="AC721" i="11"/>
  <c r="AD721" i="11"/>
  <c r="AE721" i="11"/>
  <c r="AF721" i="11"/>
  <c r="AG721" i="11"/>
  <c r="AB722" i="11"/>
  <c r="AC722" i="11"/>
  <c r="AD722" i="11"/>
  <c r="AE722" i="11"/>
  <c r="AF722" i="11"/>
  <c r="AG722" i="11"/>
  <c r="AB723" i="11"/>
  <c r="AC723" i="11"/>
  <c r="AD723" i="11"/>
  <c r="AE723" i="11"/>
  <c r="AF723" i="11"/>
  <c r="AG723" i="11"/>
  <c r="AB3" i="8"/>
  <c r="AC3" i="8"/>
  <c r="AD3" i="8"/>
  <c r="AE3" i="8"/>
  <c r="AF3" i="8"/>
  <c r="AG3" i="8"/>
  <c r="AB4" i="8"/>
  <c r="AC4" i="8"/>
  <c r="AD4" i="8"/>
  <c r="AE4" i="8"/>
  <c r="AF4" i="8"/>
  <c r="AG4" i="8"/>
  <c r="AB5" i="8"/>
  <c r="AC5" i="8"/>
  <c r="AD5" i="8"/>
  <c r="AE5" i="8"/>
  <c r="AF5" i="8"/>
  <c r="AG5" i="8"/>
  <c r="AB6" i="8"/>
  <c r="AC6" i="8"/>
  <c r="AD6" i="8"/>
  <c r="AE6" i="8"/>
  <c r="AF6" i="8"/>
  <c r="AG6" i="8"/>
  <c r="AB7" i="8"/>
  <c r="AC7" i="8"/>
  <c r="AD7" i="8"/>
  <c r="AE7" i="8"/>
  <c r="AF7" i="8"/>
  <c r="AG7" i="8"/>
  <c r="AB8" i="8"/>
  <c r="AC8" i="8"/>
  <c r="AD8" i="8"/>
  <c r="AE8" i="8"/>
  <c r="AF8" i="8"/>
  <c r="AG8" i="8"/>
  <c r="AB9" i="8"/>
  <c r="AC9" i="8"/>
  <c r="AD9" i="8"/>
  <c r="AE9" i="8"/>
  <c r="AF9" i="8"/>
  <c r="AG9" i="8"/>
  <c r="AB10" i="8"/>
  <c r="AC10" i="8"/>
  <c r="AD10" i="8"/>
  <c r="AE10" i="8"/>
  <c r="AF10" i="8"/>
  <c r="AG10" i="8"/>
  <c r="AB11" i="8"/>
  <c r="AC11" i="8"/>
  <c r="AD11" i="8"/>
  <c r="AE11" i="8"/>
  <c r="AF11" i="8"/>
  <c r="AG11" i="8"/>
  <c r="AB12" i="8"/>
  <c r="AC12" i="8"/>
  <c r="AD12" i="8"/>
  <c r="AE12" i="8"/>
  <c r="AF12" i="8"/>
  <c r="AG12" i="8"/>
  <c r="AB13" i="8"/>
  <c r="AC13" i="8"/>
  <c r="AD13" i="8"/>
  <c r="AE13" i="8"/>
  <c r="AF13" i="8"/>
  <c r="AG13" i="8"/>
  <c r="AB14" i="8"/>
  <c r="AC14" i="8"/>
  <c r="AD14" i="8"/>
  <c r="AE14" i="8"/>
  <c r="AF14" i="8"/>
  <c r="AG14" i="8"/>
  <c r="AB15" i="8"/>
  <c r="AC15" i="8"/>
  <c r="AD15" i="8"/>
  <c r="AE15" i="8"/>
  <c r="AF15" i="8"/>
  <c r="AG15" i="8"/>
  <c r="AB16" i="8"/>
  <c r="AC16" i="8"/>
  <c r="AD16" i="8"/>
  <c r="AE16" i="8"/>
  <c r="AF16" i="8"/>
  <c r="AG16" i="8"/>
  <c r="AB17" i="8"/>
  <c r="AC17" i="8"/>
  <c r="AD17" i="8"/>
  <c r="AE17" i="8"/>
  <c r="AF17" i="8"/>
  <c r="AG17" i="8"/>
  <c r="AB18" i="8"/>
  <c r="AC18" i="8"/>
  <c r="AD18" i="8"/>
  <c r="AE18" i="8"/>
  <c r="AF18" i="8"/>
  <c r="AG18" i="8"/>
  <c r="AB19" i="8"/>
  <c r="AC19" i="8"/>
  <c r="AD19" i="8"/>
  <c r="AE19" i="8"/>
  <c r="AF19" i="8"/>
  <c r="AG19" i="8"/>
  <c r="AB20" i="8"/>
  <c r="AC20" i="8"/>
  <c r="AD20" i="8"/>
  <c r="AE20" i="8"/>
  <c r="AF20" i="8"/>
  <c r="AG20" i="8"/>
  <c r="AB21" i="8"/>
  <c r="AC21" i="8"/>
  <c r="AD21" i="8"/>
  <c r="AE21" i="8"/>
  <c r="AF21" i="8"/>
  <c r="AG21" i="8"/>
  <c r="AB22" i="8"/>
  <c r="AC22" i="8"/>
  <c r="AD22" i="8"/>
  <c r="AE22" i="8"/>
  <c r="AF22" i="8"/>
  <c r="AG22" i="8"/>
  <c r="AB23" i="8"/>
  <c r="AC23" i="8"/>
  <c r="AD23" i="8"/>
  <c r="AE23" i="8"/>
  <c r="AF23" i="8"/>
  <c r="AG23" i="8"/>
  <c r="AB24" i="8"/>
  <c r="AC24" i="8"/>
  <c r="AD24" i="8"/>
  <c r="AE24" i="8"/>
  <c r="AF24" i="8"/>
  <c r="AG24" i="8"/>
  <c r="AB25" i="8"/>
  <c r="AC25" i="8"/>
  <c r="AD25" i="8"/>
  <c r="AE25" i="8"/>
  <c r="AF25" i="8"/>
  <c r="AG25" i="8"/>
  <c r="AB26" i="8"/>
  <c r="AC26" i="8"/>
  <c r="AD26" i="8"/>
  <c r="AE26" i="8"/>
  <c r="AF26" i="8"/>
  <c r="AG26" i="8"/>
  <c r="AB27" i="8"/>
  <c r="AC27" i="8"/>
  <c r="AD27" i="8"/>
  <c r="AE27" i="8"/>
  <c r="AF27" i="8"/>
  <c r="AG27" i="8"/>
  <c r="AB28" i="8"/>
  <c r="AC28" i="8"/>
  <c r="AD28" i="8"/>
  <c r="AE28" i="8"/>
  <c r="AF28" i="8"/>
  <c r="AG28" i="8"/>
  <c r="AB29" i="8"/>
  <c r="AC29" i="8"/>
  <c r="AD29" i="8"/>
  <c r="AE29" i="8"/>
  <c r="AF29" i="8"/>
  <c r="AG29" i="8"/>
  <c r="AB30" i="8"/>
  <c r="AC30" i="8"/>
  <c r="AD30" i="8"/>
  <c r="AE30" i="8"/>
  <c r="AF30" i="8"/>
  <c r="AG30" i="8"/>
  <c r="AB31" i="8"/>
  <c r="AC31" i="8"/>
  <c r="AD31" i="8"/>
  <c r="AE31" i="8"/>
  <c r="AF31" i="8"/>
  <c r="AG31" i="8"/>
  <c r="AB32" i="8"/>
  <c r="AC32" i="8"/>
  <c r="AD32" i="8"/>
  <c r="AE32" i="8"/>
  <c r="AF32" i="8"/>
  <c r="AG32" i="8"/>
  <c r="AB33" i="8"/>
  <c r="AC33" i="8"/>
  <c r="AD33" i="8"/>
  <c r="AE33" i="8"/>
  <c r="AF33" i="8"/>
  <c r="AG33" i="8"/>
  <c r="AB34" i="8"/>
  <c r="AC34" i="8"/>
  <c r="AD34" i="8"/>
  <c r="AE34" i="8"/>
  <c r="AF34" i="8"/>
  <c r="AG34" i="8"/>
  <c r="AB35" i="8"/>
  <c r="AC35" i="8"/>
  <c r="AD35" i="8"/>
  <c r="AE35" i="8"/>
  <c r="AF35" i="8"/>
  <c r="AG35" i="8"/>
  <c r="AB36" i="8"/>
  <c r="AC36" i="8"/>
  <c r="AD36" i="8"/>
  <c r="AE36" i="8"/>
  <c r="AF36" i="8"/>
  <c r="AG36" i="8"/>
  <c r="AB37" i="8"/>
  <c r="AC37" i="8"/>
  <c r="AD37" i="8"/>
  <c r="AE37" i="8"/>
  <c r="AF37" i="8"/>
  <c r="AG37" i="8"/>
  <c r="AB38" i="8"/>
  <c r="AC38" i="8"/>
  <c r="AD38" i="8"/>
  <c r="AE38" i="8"/>
  <c r="AF38" i="8"/>
  <c r="AG38" i="8"/>
  <c r="AB39" i="8"/>
  <c r="AC39" i="8"/>
  <c r="AD39" i="8"/>
  <c r="AE39" i="8"/>
  <c r="AF39" i="8"/>
  <c r="AG39" i="8"/>
  <c r="AB40" i="8"/>
  <c r="AC40" i="8"/>
  <c r="AD40" i="8"/>
  <c r="AE40" i="8"/>
  <c r="AF40" i="8"/>
  <c r="AG40" i="8"/>
  <c r="AB41" i="8"/>
  <c r="AC41" i="8"/>
  <c r="AD41" i="8"/>
  <c r="AE41" i="8"/>
  <c r="AF41" i="8"/>
  <c r="AG41" i="8"/>
  <c r="AB42" i="8"/>
  <c r="AC42" i="8"/>
  <c r="AD42" i="8"/>
  <c r="AE42" i="8"/>
  <c r="AF42" i="8"/>
  <c r="AG42" i="8"/>
  <c r="AB43" i="8"/>
  <c r="AC43" i="8"/>
  <c r="AD43" i="8"/>
  <c r="AE43" i="8"/>
  <c r="AF43" i="8"/>
  <c r="AG43" i="8"/>
  <c r="AB44" i="8"/>
  <c r="AC44" i="8"/>
  <c r="AD44" i="8"/>
  <c r="AE44" i="8"/>
  <c r="AF44" i="8"/>
  <c r="AG44" i="8"/>
  <c r="AB45" i="8"/>
  <c r="AC45" i="8"/>
  <c r="AD45" i="8"/>
  <c r="AE45" i="8"/>
  <c r="AF45" i="8"/>
  <c r="AG45" i="8"/>
  <c r="AB46" i="8"/>
  <c r="AC46" i="8"/>
  <c r="AD46" i="8"/>
  <c r="AE46" i="8"/>
  <c r="AF46" i="8"/>
  <c r="AG46" i="8"/>
  <c r="AB47" i="8"/>
  <c r="AC47" i="8"/>
  <c r="AD47" i="8"/>
  <c r="AE47" i="8"/>
  <c r="AF47" i="8"/>
  <c r="AG47" i="8"/>
  <c r="AB48" i="8"/>
  <c r="AC48" i="8"/>
  <c r="AD48" i="8"/>
  <c r="AE48" i="8"/>
  <c r="AF48" i="8"/>
  <c r="AG48" i="8"/>
  <c r="AB49" i="8"/>
  <c r="AC49" i="8"/>
  <c r="AD49" i="8"/>
  <c r="AE49" i="8"/>
  <c r="AF49" i="8"/>
  <c r="AG49" i="8"/>
  <c r="AB50" i="8"/>
  <c r="AC50" i="8"/>
  <c r="AD50" i="8"/>
  <c r="AE50" i="8"/>
  <c r="AF50" i="8"/>
  <c r="AG50" i="8"/>
  <c r="AB51" i="8"/>
  <c r="AC51" i="8"/>
  <c r="AD51" i="8"/>
  <c r="AE51" i="8"/>
  <c r="AF51" i="8"/>
  <c r="AG51" i="8"/>
  <c r="AB52" i="8"/>
  <c r="AC52" i="8"/>
  <c r="AD52" i="8"/>
  <c r="AE52" i="8"/>
  <c r="AF52" i="8"/>
  <c r="AG52" i="8"/>
  <c r="AB53" i="8"/>
  <c r="AC53" i="8"/>
  <c r="AD53" i="8"/>
  <c r="AE53" i="8"/>
  <c r="AF53" i="8"/>
  <c r="AG53" i="8"/>
  <c r="AB54" i="8"/>
  <c r="AC54" i="8"/>
  <c r="AD54" i="8"/>
  <c r="AE54" i="8"/>
  <c r="AF54" i="8"/>
  <c r="AG54" i="8"/>
  <c r="AB55" i="8"/>
  <c r="AC55" i="8"/>
  <c r="AD55" i="8"/>
  <c r="AE55" i="8"/>
  <c r="AF55" i="8"/>
  <c r="AG55" i="8"/>
  <c r="AB56" i="8"/>
  <c r="AC56" i="8"/>
  <c r="AD56" i="8"/>
  <c r="AE56" i="8"/>
  <c r="AF56" i="8"/>
  <c r="AG56" i="8"/>
  <c r="AB57" i="8"/>
  <c r="AC57" i="8"/>
  <c r="AD57" i="8"/>
  <c r="AE57" i="8"/>
  <c r="AF57" i="8"/>
  <c r="AG57" i="8"/>
  <c r="AB58" i="8"/>
  <c r="AC58" i="8"/>
  <c r="AD58" i="8"/>
  <c r="AE58" i="8"/>
  <c r="AF58" i="8"/>
  <c r="AG58" i="8"/>
  <c r="AB59" i="8"/>
  <c r="AC59" i="8"/>
  <c r="AD59" i="8"/>
  <c r="AE59" i="8"/>
  <c r="AF59" i="8"/>
  <c r="AG59" i="8"/>
  <c r="AB60" i="8"/>
  <c r="AC60" i="8"/>
  <c r="AD60" i="8"/>
  <c r="AE60" i="8"/>
  <c r="AF60" i="8"/>
  <c r="AG60" i="8"/>
  <c r="AB61" i="8"/>
  <c r="AC61" i="8"/>
  <c r="AD61" i="8"/>
  <c r="AE61" i="8"/>
  <c r="AF61" i="8"/>
  <c r="AG61" i="8"/>
  <c r="AB62" i="8"/>
  <c r="AC62" i="8"/>
  <c r="AD62" i="8"/>
  <c r="AE62" i="8"/>
  <c r="AF62" i="8"/>
  <c r="AG62" i="8"/>
  <c r="AB63" i="8"/>
  <c r="AC63" i="8"/>
  <c r="AD63" i="8"/>
  <c r="AE63" i="8"/>
  <c r="AF63" i="8"/>
  <c r="AG63" i="8"/>
  <c r="AB64" i="8"/>
  <c r="AC64" i="8"/>
  <c r="AD64" i="8"/>
  <c r="AE64" i="8"/>
  <c r="AF64" i="8"/>
  <c r="AG64" i="8"/>
  <c r="AB65" i="8"/>
  <c r="AC65" i="8"/>
  <c r="AD65" i="8"/>
  <c r="AE65" i="8"/>
  <c r="AF65" i="8"/>
  <c r="AG65" i="8"/>
  <c r="AB66" i="8"/>
  <c r="AC66" i="8"/>
  <c r="AD66" i="8"/>
  <c r="AE66" i="8"/>
  <c r="AF66" i="8"/>
  <c r="AG66" i="8"/>
  <c r="AB67" i="8"/>
  <c r="AC67" i="8"/>
  <c r="AD67" i="8"/>
  <c r="AE67" i="8"/>
  <c r="AF67" i="8"/>
  <c r="AG67" i="8"/>
  <c r="AB68" i="8"/>
  <c r="AC68" i="8"/>
  <c r="AD68" i="8"/>
  <c r="AE68" i="8"/>
  <c r="AF68" i="8"/>
  <c r="AG68" i="8"/>
  <c r="AB69" i="8"/>
  <c r="AC69" i="8"/>
  <c r="AD69" i="8"/>
  <c r="AE69" i="8"/>
  <c r="AF69" i="8"/>
  <c r="AG69" i="8"/>
  <c r="AB70" i="8"/>
  <c r="AC70" i="8"/>
  <c r="AD70" i="8"/>
  <c r="AE70" i="8"/>
  <c r="AF70" i="8"/>
  <c r="AG70" i="8"/>
  <c r="AB71" i="8"/>
  <c r="AC71" i="8"/>
  <c r="AD71" i="8"/>
  <c r="AE71" i="8"/>
  <c r="AF71" i="8"/>
  <c r="AG71" i="8"/>
  <c r="AB72" i="8"/>
  <c r="AC72" i="8"/>
  <c r="AD72" i="8"/>
  <c r="AE72" i="8"/>
  <c r="AF72" i="8"/>
  <c r="AG72" i="8"/>
  <c r="AB73" i="8"/>
  <c r="AC73" i="8"/>
  <c r="AD73" i="8"/>
  <c r="AE73" i="8"/>
  <c r="AF73" i="8"/>
  <c r="AG73" i="8"/>
  <c r="AB74" i="8"/>
  <c r="AC74" i="8"/>
  <c r="AD74" i="8"/>
  <c r="AE74" i="8"/>
  <c r="AF74" i="8"/>
  <c r="AG74" i="8"/>
  <c r="AB75" i="8"/>
  <c r="AC75" i="8"/>
  <c r="AD75" i="8"/>
  <c r="AE75" i="8"/>
  <c r="AF75" i="8"/>
  <c r="AG75" i="8"/>
  <c r="AB76" i="8"/>
  <c r="AC76" i="8"/>
  <c r="AD76" i="8"/>
  <c r="AE76" i="8"/>
  <c r="AF76" i="8"/>
  <c r="AG76" i="8"/>
  <c r="AB77" i="8"/>
  <c r="AC77" i="8"/>
  <c r="AD77" i="8"/>
  <c r="AE77" i="8"/>
  <c r="AF77" i="8"/>
  <c r="AG77" i="8"/>
  <c r="AB78" i="8"/>
  <c r="AC78" i="8"/>
  <c r="AD78" i="8"/>
  <c r="AE78" i="8"/>
  <c r="AF78" i="8"/>
  <c r="AG78" i="8"/>
  <c r="AB79" i="8"/>
  <c r="AC79" i="8"/>
  <c r="AD79" i="8"/>
  <c r="AE79" i="8"/>
  <c r="AF79" i="8"/>
  <c r="AG79" i="8"/>
  <c r="AB80" i="8"/>
  <c r="AC80" i="8"/>
  <c r="AD80" i="8"/>
  <c r="AE80" i="8"/>
  <c r="AF80" i="8"/>
  <c r="AG80" i="8"/>
  <c r="AB81" i="8"/>
  <c r="AC81" i="8"/>
  <c r="AD81" i="8"/>
  <c r="AE81" i="8"/>
  <c r="AF81" i="8"/>
  <c r="AG81" i="8"/>
  <c r="AB82" i="8"/>
  <c r="AC82" i="8"/>
  <c r="AD82" i="8"/>
  <c r="AE82" i="8"/>
  <c r="AF82" i="8"/>
  <c r="AG82" i="8"/>
  <c r="AB83" i="8"/>
  <c r="AC83" i="8"/>
  <c r="AD83" i="8"/>
  <c r="AE83" i="8"/>
  <c r="AF83" i="8"/>
  <c r="AG83" i="8"/>
  <c r="AB84" i="8"/>
  <c r="AC84" i="8"/>
  <c r="AD84" i="8"/>
  <c r="AE84" i="8"/>
  <c r="AF84" i="8"/>
  <c r="AG84" i="8"/>
  <c r="AB85" i="8"/>
  <c r="AC85" i="8"/>
  <c r="AD85" i="8"/>
  <c r="AE85" i="8"/>
  <c r="AF85" i="8"/>
  <c r="AG85" i="8"/>
  <c r="AB86" i="8"/>
  <c r="AC86" i="8"/>
  <c r="AD86" i="8"/>
  <c r="AE86" i="8"/>
  <c r="AF86" i="8"/>
  <c r="AG86" i="8"/>
  <c r="AB87" i="8"/>
  <c r="AC87" i="8"/>
  <c r="AD87" i="8"/>
  <c r="AE87" i="8"/>
  <c r="AF87" i="8"/>
  <c r="AG87" i="8"/>
  <c r="AB88" i="8"/>
  <c r="AC88" i="8"/>
  <c r="AD88" i="8"/>
  <c r="AE88" i="8"/>
  <c r="AF88" i="8"/>
  <c r="AG88" i="8"/>
  <c r="AB89" i="8"/>
  <c r="AC89" i="8"/>
  <c r="AD89" i="8"/>
  <c r="AE89" i="8"/>
  <c r="AF89" i="8"/>
  <c r="AG89" i="8"/>
  <c r="AB90" i="8"/>
  <c r="AC90" i="8"/>
  <c r="AD90" i="8"/>
  <c r="AE90" i="8"/>
  <c r="AF90" i="8"/>
  <c r="AG90" i="8"/>
  <c r="AB91" i="8"/>
  <c r="AC91" i="8"/>
  <c r="AD91" i="8"/>
  <c r="AE91" i="8"/>
  <c r="AF91" i="8"/>
  <c r="AG91" i="8"/>
  <c r="AB92" i="8"/>
  <c r="AC92" i="8"/>
  <c r="AD92" i="8"/>
  <c r="AE92" i="8"/>
  <c r="AF92" i="8"/>
  <c r="AG92" i="8"/>
  <c r="AB93" i="8"/>
  <c r="AC93" i="8"/>
  <c r="AD93" i="8"/>
  <c r="AE93" i="8"/>
  <c r="AF93" i="8"/>
  <c r="AG93" i="8"/>
  <c r="AB94" i="8"/>
  <c r="AC94" i="8"/>
  <c r="AD94" i="8"/>
  <c r="AE94" i="8"/>
  <c r="AF94" i="8"/>
  <c r="AG94" i="8"/>
  <c r="AB95" i="8"/>
  <c r="AC95" i="8"/>
  <c r="AD95" i="8"/>
  <c r="AE95" i="8"/>
  <c r="AF95" i="8"/>
  <c r="AG95" i="8"/>
  <c r="AB96" i="8"/>
  <c r="AC96" i="8"/>
  <c r="AD96" i="8"/>
  <c r="AE96" i="8"/>
  <c r="AF96" i="8"/>
  <c r="AG96" i="8"/>
  <c r="AB97" i="8"/>
  <c r="AC97" i="8"/>
  <c r="AD97" i="8"/>
  <c r="AE97" i="8"/>
  <c r="AF97" i="8"/>
  <c r="AG97" i="8"/>
  <c r="AB98" i="8"/>
  <c r="AC98" i="8"/>
  <c r="AD98" i="8"/>
  <c r="AE98" i="8"/>
  <c r="AF98" i="8"/>
  <c r="AG98" i="8"/>
  <c r="AB99" i="8"/>
  <c r="AC99" i="8"/>
  <c r="AD99" i="8"/>
  <c r="AE99" i="8"/>
  <c r="AF99" i="8"/>
  <c r="AG99" i="8"/>
  <c r="AB100" i="8"/>
  <c r="AC100" i="8"/>
  <c r="AD100" i="8"/>
  <c r="AE100" i="8"/>
  <c r="AF100" i="8"/>
  <c r="AG100" i="8"/>
  <c r="AB101" i="8"/>
  <c r="AC101" i="8"/>
  <c r="AD101" i="8"/>
  <c r="AE101" i="8"/>
  <c r="AF101" i="8"/>
  <c r="AG101" i="8"/>
  <c r="AB102" i="8"/>
  <c r="AC102" i="8"/>
  <c r="AD102" i="8"/>
  <c r="AE102" i="8"/>
  <c r="AF102" i="8"/>
  <c r="AG102" i="8"/>
  <c r="AB103" i="8"/>
  <c r="AC103" i="8"/>
  <c r="AD103" i="8"/>
  <c r="AE103" i="8"/>
  <c r="AF103" i="8"/>
  <c r="AG103" i="8"/>
  <c r="AB104" i="8"/>
  <c r="AC104" i="8"/>
  <c r="AD104" i="8"/>
  <c r="AE104" i="8"/>
  <c r="AF104" i="8"/>
  <c r="AG104" i="8"/>
  <c r="AB105" i="8"/>
  <c r="AC105" i="8"/>
  <c r="AD105" i="8"/>
  <c r="AE105" i="8"/>
  <c r="AF105" i="8"/>
  <c r="AG105" i="8"/>
  <c r="AB106" i="8"/>
  <c r="AC106" i="8"/>
  <c r="AD106" i="8"/>
  <c r="AE106" i="8"/>
  <c r="AF106" i="8"/>
  <c r="AG106" i="8"/>
  <c r="AB107" i="8"/>
  <c r="AC107" i="8"/>
  <c r="AD107" i="8"/>
  <c r="AE107" i="8"/>
  <c r="AF107" i="8"/>
  <c r="AG107" i="8"/>
  <c r="AB108" i="8"/>
  <c r="AC108" i="8"/>
  <c r="AD108" i="8"/>
  <c r="AE108" i="8"/>
  <c r="AF108" i="8"/>
  <c r="AG108" i="8"/>
  <c r="AB109" i="8"/>
  <c r="AC109" i="8"/>
  <c r="AD109" i="8"/>
  <c r="AE109" i="8"/>
  <c r="AF109" i="8"/>
  <c r="AG109" i="8"/>
  <c r="AB110" i="8"/>
  <c r="AC110" i="8"/>
  <c r="AD110" i="8"/>
  <c r="AE110" i="8"/>
  <c r="AF110" i="8"/>
  <c r="AG110" i="8"/>
  <c r="AB111" i="8"/>
  <c r="AC111" i="8"/>
  <c r="AD111" i="8"/>
  <c r="AE111" i="8"/>
  <c r="AF111" i="8"/>
  <c r="AG111" i="8"/>
  <c r="AB112" i="8"/>
  <c r="AC112" i="8"/>
  <c r="AD112" i="8"/>
  <c r="AE112" i="8"/>
  <c r="AF112" i="8"/>
  <c r="AG112" i="8"/>
  <c r="AB113" i="8"/>
  <c r="AC113" i="8"/>
  <c r="AD113" i="8"/>
  <c r="AE113" i="8"/>
  <c r="AF113" i="8"/>
  <c r="AG113" i="8"/>
  <c r="AB114" i="8"/>
  <c r="AC114" i="8"/>
  <c r="AD114" i="8"/>
  <c r="AE114" i="8"/>
  <c r="AF114" i="8"/>
  <c r="AG114" i="8"/>
  <c r="AB115" i="8"/>
  <c r="AC115" i="8"/>
  <c r="AD115" i="8"/>
  <c r="AE115" i="8"/>
  <c r="AF115" i="8"/>
  <c r="AG115" i="8"/>
  <c r="AB116" i="8"/>
  <c r="AC116" i="8"/>
  <c r="AD116" i="8"/>
  <c r="AE116" i="8"/>
  <c r="AF116" i="8"/>
  <c r="AG116" i="8"/>
  <c r="AB117" i="8"/>
  <c r="AC117" i="8"/>
  <c r="AD117" i="8"/>
  <c r="AE117" i="8"/>
  <c r="AF117" i="8"/>
  <c r="AG117" i="8"/>
  <c r="AB118" i="8"/>
  <c r="AC118" i="8"/>
  <c r="AD118" i="8"/>
  <c r="AE118" i="8"/>
  <c r="AF118" i="8"/>
  <c r="AG118" i="8"/>
  <c r="AB119" i="8"/>
  <c r="AC119" i="8"/>
  <c r="AD119" i="8"/>
  <c r="AE119" i="8"/>
  <c r="AF119" i="8"/>
  <c r="AG119" i="8"/>
  <c r="AB120" i="8"/>
  <c r="AC120" i="8"/>
  <c r="AD120" i="8"/>
  <c r="AE120" i="8"/>
  <c r="AF120" i="8"/>
  <c r="AG120" i="8"/>
  <c r="AB121" i="8"/>
  <c r="AC121" i="8"/>
  <c r="AD121" i="8"/>
  <c r="AE121" i="8"/>
  <c r="AF121" i="8"/>
  <c r="AG121" i="8"/>
  <c r="AB122" i="8"/>
  <c r="AC122" i="8"/>
  <c r="AD122" i="8"/>
  <c r="AE122" i="8"/>
  <c r="AF122" i="8"/>
  <c r="AG122" i="8"/>
  <c r="AB123" i="8"/>
  <c r="AC123" i="8"/>
  <c r="AD123" i="8"/>
  <c r="AE123" i="8"/>
  <c r="AF123" i="8"/>
  <c r="AG123" i="8"/>
  <c r="AB124" i="8"/>
  <c r="AC124" i="8"/>
  <c r="AD124" i="8"/>
  <c r="AE124" i="8"/>
  <c r="AF124" i="8"/>
  <c r="AG124" i="8"/>
  <c r="AB125" i="8"/>
  <c r="AC125" i="8"/>
  <c r="AD125" i="8"/>
  <c r="AE125" i="8"/>
  <c r="AF125" i="8"/>
  <c r="AG125" i="8"/>
  <c r="AB126" i="8"/>
  <c r="AC126" i="8"/>
  <c r="AD126" i="8"/>
  <c r="AE126" i="8"/>
  <c r="AF126" i="8"/>
  <c r="AG126" i="8"/>
  <c r="AB127" i="8"/>
  <c r="AC127" i="8"/>
  <c r="AD127" i="8"/>
  <c r="AE127" i="8"/>
  <c r="AF127" i="8"/>
  <c r="AG127" i="8"/>
  <c r="AB128" i="8"/>
  <c r="AC128" i="8"/>
  <c r="AD128" i="8"/>
  <c r="AE128" i="8"/>
  <c r="AF128" i="8"/>
  <c r="AG128" i="8"/>
  <c r="AB129" i="8"/>
  <c r="AC129" i="8"/>
  <c r="AD129" i="8"/>
  <c r="AE129" i="8"/>
  <c r="AF129" i="8"/>
  <c r="AG129" i="8"/>
  <c r="AB130" i="8"/>
  <c r="AC130" i="8"/>
  <c r="AD130" i="8"/>
  <c r="AE130" i="8"/>
  <c r="AF130" i="8"/>
  <c r="AG130" i="8"/>
  <c r="AB131" i="8"/>
  <c r="AC131" i="8"/>
  <c r="AD131" i="8"/>
  <c r="AE131" i="8"/>
  <c r="AF131" i="8"/>
  <c r="AG131" i="8"/>
  <c r="AB132" i="8"/>
  <c r="AC132" i="8"/>
  <c r="AD132" i="8"/>
  <c r="AE132" i="8"/>
  <c r="AF132" i="8"/>
  <c r="AG132" i="8"/>
  <c r="AB133" i="8"/>
  <c r="AC133" i="8"/>
  <c r="AD133" i="8"/>
  <c r="AE133" i="8"/>
  <c r="AF133" i="8"/>
  <c r="AG133" i="8"/>
  <c r="AB134" i="8"/>
  <c r="AC134" i="8"/>
  <c r="AD134" i="8"/>
  <c r="AE134" i="8"/>
  <c r="AF134" i="8"/>
  <c r="AG134" i="8"/>
  <c r="AB135" i="8"/>
  <c r="AC135" i="8"/>
  <c r="AD135" i="8"/>
  <c r="AE135" i="8"/>
  <c r="AF135" i="8"/>
  <c r="AG135" i="8"/>
  <c r="AB136" i="8"/>
  <c r="AC136" i="8"/>
  <c r="AD136" i="8"/>
  <c r="AE136" i="8"/>
  <c r="AF136" i="8"/>
  <c r="AG136" i="8"/>
  <c r="AB137" i="8"/>
  <c r="AC137" i="8"/>
  <c r="AD137" i="8"/>
  <c r="AE137" i="8"/>
  <c r="AF137" i="8"/>
  <c r="AG137" i="8"/>
  <c r="AB138" i="8"/>
  <c r="AC138" i="8"/>
  <c r="AD138" i="8"/>
  <c r="AE138" i="8"/>
  <c r="AF138" i="8"/>
  <c r="AG138" i="8"/>
  <c r="AB139" i="8"/>
  <c r="AC139" i="8"/>
  <c r="AD139" i="8"/>
  <c r="AE139" i="8"/>
  <c r="AF139" i="8"/>
  <c r="AG139" i="8"/>
  <c r="AB140" i="8"/>
  <c r="AC140" i="8"/>
  <c r="AD140" i="8"/>
  <c r="AE140" i="8"/>
  <c r="AF140" i="8"/>
  <c r="AG140" i="8"/>
  <c r="AB141" i="8"/>
  <c r="AC141" i="8"/>
  <c r="AD141" i="8"/>
  <c r="AE141" i="8"/>
  <c r="AF141" i="8"/>
  <c r="AG141" i="8"/>
  <c r="AB142" i="8"/>
  <c r="AC142" i="8"/>
  <c r="AD142" i="8"/>
  <c r="AE142" i="8"/>
  <c r="AF142" i="8"/>
  <c r="AG142" i="8"/>
  <c r="AB143" i="8"/>
  <c r="AC143" i="8"/>
  <c r="AD143" i="8"/>
  <c r="AE143" i="8"/>
  <c r="AF143" i="8"/>
  <c r="AG143" i="8"/>
  <c r="AB144" i="8"/>
  <c r="AC144" i="8"/>
  <c r="AD144" i="8"/>
  <c r="AE144" i="8"/>
  <c r="AF144" i="8"/>
  <c r="AG144" i="8"/>
  <c r="AB145" i="8"/>
  <c r="AC145" i="8"/>
  <c r="AD145" i="8"/>
  <c r="AE145" i="8"/>
  <c r="AF145" i="8"/>
  <c r="AG145" i="8"/>
  <c r="AB146" i="8"/>
  <c r="AC146" i="8"/>
  <c r="AD146" i="8"/>
  <c r="AE146" i="8"/>
  <c r="AF146" i="8"/>
  <c r="AG146" i="8"/>
  <c r="AB147" i="8"/>
  <c r="AC147" i="8"/>
  <c r="AD147" i="8"/>
  <c r="AE147" i="8"/>
  <c r="AF147" i="8"/>
  <c r="AG147" i="8"/>
  <c r="AB148" i="8"/>
  <c r="AC148" i="8"/>
  <c r="AD148" i="8"/>
  <c r="AE148" i="8"/>
  <c r="AF148" i="8"/>
  <c r="AG148" i="8"/>
  <c r="AB149" i="8"/>
  <c r="AC149" i="8"/>
  <c r="AD149" i="8"/>
  <c r="AE149" i="8"/>
  <c r="AF149" i="8"/>
  <c r="AG149" i="8"/>
  <c r="AB150" i="8"/>
  <c r="AC150" i="8"/>
  <c r="AD150" i="8"/>
  <c r="AE150" i="8"/>
  <c r="AF150" i="8"/>
  <c r="AG150" i="8"/>
  <c r="AB151" i="8"/>
  <c r="AC151" i="8"/>
  <c r="AD151" i="8"/>
  <c r="AE151" i="8"/>
  <c r="AF151" i="8"/>
  <c r="AG151" i="8"/>
  <c r="AB152" i="8"/>
  <c r="AC152" i="8"/>
  <c r="AD152" i="8"/>
  <c r="AE152" i="8"/>
  <c r="AF152" i="8"/>
  <c r="AG152" i="8"/>
  <c r="AB153" i="8"/>
  <c r="AC153" i="8"/>
  <c r="AD153" i="8"/>
  <c r="AE153" i="8"/>
  <c r="AF153" i="8"/>
  <c r="AG153" i="8"/>
  <c r="AB154" i="8"/>
  <c r="AC154" i="8"/>
  <c r="AD154" i="8"/>
  <c r="AE154" i="8"/>
  <c r="AF154" i="8"/>
  <c r="AG154" i="8"/>
  <c r="AB155" i="8"/>
  <c r="AC155" i="8"/>
  <c r="AD155" i="8"/>
  <c r="AE155" i="8"/>
  <c r="AF155" i="8"/>
  <c r="AG155" i="8"/>
  <c r="AB156" i="8"/>
  <c r="AC156" i="8"/>
  <c r="AD156" i="8"/>
  <c r="AE156" i="8"/>
  <c r="AF156" i="8"/>
  <c r="AG156" i="8"/>
  <c r="AB157" i="8"/>
  <c r="AC157" i="8"/>
  <c r="AD157" i="8"/>
  <c r="AE157" i="8"/>
  <c r="AF157" i="8"/>
  <c r="AG157" i="8"/>
  <c r="AB158" i="8"/>
  <c r="AC158" i="8"/>
  <c r="AD158" i="8"/>
  <c r="AE158" i="8"/>
  <c r="AF158" i="8"/>
  <c r="AG158" i="8"/>
  <c r="AB159" i="8"/>
  <c r="AC159" i="8"/>
  <c r="AD159" i="8"/>
  <c r="AE159" i="8"/>
  <c r="AF159" i="8"/>
  <c r="AG159" i="8"/>
  <c r="AB160" i="8"/>
  <c r="AC160" i="8"/>
  <c r="AD160" i="8"/>
  <c r="AE160" i="8"/>
  <c r="AF160" i="8"/>
  <c r="AG160" i="8"/>
  <c r="AB161" i="8"/>
  <c r="AC161" i="8"/>
  <c r="AD161" i="8"/>
  <c r="AE161" i="8"/>
  <c r="AF161" i="8"/>
  <c r="AG161" i="8"/>
  <c r="AB162" i="8"/>
  <c r="AC162" i="8"/>
  <c r="AD162" i="8"/>
  <c r="AE162" i="8"/>
  <c r="AF162" i="8"/>
  <c r="AG162" i="8"/>
  <c r="AB163" i="8"/>
  <c r="AC163" i="8"/>
  <c r="AD163" i="8"/>
  <c r="AE163" i="8"/>
  <c r="AF163" i="8"/>
  <c r="AG163" i="8"/>
  <c r="AB164" i="8"/>
  <c r="AC164" i="8"/>
  <c r="AD164" i="8"/>
  <c r="AE164" i="8"/>
  <c r="AF164" i="8"/>
  <c r="AG164" i="8"/>
  <c r="AB165" i="8"/>
  <c r="AC165" i="8"/>
  <c r="AD165" i="8"/>
  <c r="AE165" i="8"/>
  <c r="AF165" i="8"/>
  <c r="AG165" i="8"/>
  <c r="AB166" i="8"/>
  <c r="AC166" i="8"/>
  <c r="AD166" i="8"/>
  <c r="AE166" i="8"/>
  <c r="AF166" i="8"/>
  <c r="AG166" i="8"/>
  <c r="AB167" i="8"/>
  <c r="AC167" i="8"/>
  <c r="AD167" i="8"/>
  <c r="AE167" i="8"/>
  <c r="AF167" i="8"/>
  <c r="AG167" i="8"/>
  <c r="AB168" i="8"/>
  <c r="AC168" i="8"/>
  <c r="AD168" i="8"/>
  <c r="AE168" i="8"/>
  <c r="AF168" i="8"/>
  <c r="AG168" i="8"/>
  <c r="AB169" i="8"/>
  <c r="AC169" i="8"/>
  <c r="AD169" i="8"/>
  <c r="AE169" i="8"/>
  <c r="AF169" i="8"/>
  <c r="AG169" i="8"/>
  <c r="AB170" i="8"/>
  <c r="AC170" i="8"/>
  <c r="AD170" i="8"/>
  <c r="AE170" i="8"/>
  <c r="AF170" i="8"/>
  <c r="AG170" i="8"/>
  <c r="AB171" i="8"/>
  <c r="AC171" i="8"/>
  <c r="AD171" i="8"/>
  <c r="AE171" i="8"/>
  <c r="AF171" i="8"/>
  <c r="AG171" i="8"/>
  <c r="AB172" i="8"/>
  <c r="AC172" i="8"/>
  <c r="AD172" i="8"/>
  <c r="AE172" i="8"/>
  <c r="AF172" i="8"/>
  <c r="AG172" i="8"/>
  <c r="AB173" i="8"/>
  <c r="AC173" i="8"/>
  <c r="AD173" i="8"/>
  <c r="AE173" i="8"/>
  <c r="AF173" i="8"/>
  <c r="AG173" i="8"/>
  <c r="AB174" i="8"/>
  <c r="AC174" i="8"/>
  <c r="AD174" i="8"/>
  <c r="AE174" i="8"/>
  <c r="AF174" i="8"/>
  <c r="AG174" i="8"/>
  <c r="AB175" i="8"/>
  <c r="AC175" i="8"/>
  <c r="AD175" i="8"/>
  <c r="AE175" i="8"/>
  <c r="AF175" i="8"/>
  <c r="AG175" i="8"/>
  <c r="AB176" i="8"/>
  <c r="AC176" i="8"/>
  <c r="AD176" i="8"/>
  <c r="AE176" i="8"/>
  <c r="AF176" i="8"/>
  <c r="AG176" i="8"/>
  <c r="AB177" i="8"/>
  <c r="AC177" i="8"/>
  <c r="AD177" i="8"/>
  <c r="AE177" i="8"/>
  <c r="AF177" i="8"/>
  <c r="AG177" i="8"/>
  <c r="AB178" i="8"/>
  <c r="AC178" i="8"/>
  <c r="AD178" i="8"/>
  <c r="AE178" i="8"/>
  <c r="AF178" i="8"/>
  <c r="AG178" i="8"/>
  <c r="AB179" i="8"/>
  <c r="AC179" i="8"/>
  <c r="AD179" i="8"/>
  <c r="AE179" i="8"/>
  <c r="AF179" i="8"/>
  <c r="AG179" i="8"/>
  <c r="AB180" i="8"/>
  <c r="AC180" i="8"/>
  <c r="AD180" i="8"/>
  <c r="AE180" i="8"/>
  <c r="AF180" i="8"/>
  <c r="AG180" i="8"/>
  <c r="AB181" i="8"/>
  <c r="AC181" i="8"/>
  <c r="AD181" i="8"/>
  <c r="AE181" i="8"/>
  <c r="AF181" i="8"/>
  <c r="AG181" i="8"/>
  <c r="AB182" i="8"/>
  <c r="AC182" i="8"/>
  <c r="AD182" i="8"/>
  <c r="AE182" i="8"/>
  <c r="AF182" i="8"/>
  <c r="AG182" i="8"/>
  <c r="AB183" i="8"/>
  <c r="AC183" i="8"/>
  <c r="AD183" i="8"/>
  <c r="AE183" i="8"/>
  <c r="AF183" i="8"/>
  <c r="AG183" i="8"/>
  <c r="AB184" i="8"/>
  <c r="AC184" i="8"/>
  <c r="AD184" i="8"/>
  <c r="AE184" i="8"/>
  <c r="AF184" i="8"/>
  <c r="AG184" i="8"/>
  <c r="AB185" i="8"/>
  <c r="AC185" i="8"/>
  <c r="AD185" i="8"/>
  <c r="AE185" i="8"/>
  <c r="AF185" i="8"/>
  <c r="AG185" i="8"/>
  <c r="AB186" i="8"/>
  <c r="AC186" i="8"/>
  <c r="AD186" i="8"/>
  <c r="AE186" i="8"/>
  <c r="AF186" i="8"/>
  <c r="AG186" i="8"/>
  <c r="AB187" i="8"/>
  <c r="AC187" i="8"/>
  <c r="AD187" i="8"/>
  <c r="AE187" i="8"/>
  <c r="AF187" i="8"/>
  <c r="AG187" i="8"/>
  <c r="AB188" i="8"/>
  <c r="AC188" i="8"/>
  <c r="AD188" i="8"/>
  <c r="AE188" i="8"/>
  <c r="AF188" i="8"/>
  <c r="AG188" i="8"/>
  <c r="AB189" i="8"/>
  <c r="AC189" i="8"/>
  <c r="AD189" i="8"/>
  <c r="AE189" i="8"/>
  <c r="AF189" i="8"/>
  <c r="AG189" i="8"/>
  <c r="AB190" i="8"/>
  <c r="AC190" i="8"/>
  <c r="AD190" i="8"/>
  <c r="AE190" i="8"/>
  <c r="AF190" i="8"/>
  <c r="AG190" i="8"/>
  <c r="AB191" i="8"/>
  <c r="AC191" i="8"/>
  <c r="AD191" i="8"/>
  <c r="AE191" i="8"/>
  <c r="AF191" i="8"/>
  <c r="AG191" i="8"/>
  <c r="AB192" i="8"/>
  <c r="AC192" i="8"/>
  <c r="AD192" i="8"/>
  <c r="AE192" i="8"/>
  <c r="AF192" i="8"/>
  <c r="AG192" i="8"/>
  <c r="AB193" i="8"/>
  <c r="AC193" i="8"/>
  <c r="AD193" i="8"/>
  <c r="AE193" i="8"/>
  <c r="AF193" i="8"/>
  <c r="AG193" i="8"/>
  <c r="AB194" i="8"/>
  <c r="AC194" i="8"/>
  <c r="AD194" i="8"/>
  <c r="AE194" i="8"/>
  <c r="AF194" i="8"/>
  <c r="AG194" i="8"/>
  <c r="AB195" i="8"/>
  <c r="AC195" i="8"/>
  <c r="AD195" i="8"/>
  <c r="AE195" i="8"/>
  <c r="AF195" i="8"/>
  <c r="AG195" i="8"/>
  <c r="AB196" i="8"/>
  <c r="AC196" i="8"/>
  <c r="AD196" i="8"/>
  <c r="AE196" i="8"/>
  <c r="AF196" i="8"/>
  <c r="AG196" i="8"/>
  <c r="AB197" i="8"/>
  <c r="AC197" i="8"/>
  <c r="AD197" i="8"/>
  <c r="AE197" i="8"/>
  <c r="AF197" i="8"/>
  <c r="AG197" i="8"/>
  <c r="AB198" i="8"/>
  <c r="AC198" i="8"/>
  <c r="AD198" i="8"/>
  <c r="AE198" i="8"/>
  <c r="AF198" i="8"/>
  <c r="AG198" i="8"/>
  <c r="AB199" i="8"/>
  <c r="AC199" i="8"/>
  <c r="AD199" i="8"/>
  <c r="AE199" i="8"/>
  <c r="AF199" i="8"/>
  <c r="AG199" i="8"/>
  <c r="AB200" i="8"/>
  <c r="AC200" i="8"/>
  <c r="AD200" i="8"/>
  <c r="AE200" i="8"/>
  <c r="AF200" i="8"/>
  <c r="AG200" i="8"/>
  <c r="AB201" i="8"/>
  <c r="AC201" i="8"/>
  <c r="AD201" i="8"/>
  <c r="AE201" i="8"/>
  <c r="AF201" i="8"/>
  <c r="AG201" i="8"/>
  <c r="AB202" i="8"/>
  <c r="AC202" i="8"/>
  <c r="AD202" i="8"/>
  <c r="AE202" i="8"/>
  <c r="AF202" i="8"/>
  <c r="AG202" i="8"/>
  <c r="AB203" i="8"/>
  <c r="AC203" i="8"/>
  <c r="AD203" i="8"/>
  <c r="AE203" i="8"/>
  <c r="AF203" i="8"/>
  <c r="AG203" i="8"/>
  <c r="AB204" i="8"/>
  <c r="AC204" i="8"/>
  <c r="AD204" i="8"/>
  <c r="AE204" i="8"/>
  <c r="AF204" i="8"/>
  <c r="AG204" i="8"/>
  <c r="AB205" i="8"/>
  <c r="AC205" i="8"/>
  <c r="AD205" i="8"/>
  <c r="AE205" i="8"/>
  <c r="AF205" i="8"/>
  <c r="AG205" i="8"/>
  <c r="AB206" i="8"/>
  <c r="AC206" i="8"/>
  <c r="AD206" i="8"/>
  <c r="AE206" i="8"/>
  <c r="AF206" i="8"/>
  <c r="AG206" i="8"/>
  <c r="AB207" i="8"/>
  <c r="AC207" i="8"/>
  <c r="AD207" i="8"/>
  <c r="AE207" i="8"/>
  <c r="AF207" i="8"/>
  <c r="AG207" i="8"/>
  <c r="AB208" i="8"/>
  <c r="AC208" i="8"/>
  <c r="AD208" i="8"/>
  <c r="AE208" i="8"/>
  <c r="AF208" i="8"/>
  <c r="AG208" i="8"/>
  <c r="AB209" i="8"/>
  <c r="AC209" i="8"/>
  <c r="AD209" i="8"/>
  <c r="AE209" i="8"/>
  <c r="AF209" i="8"/>
  <c r="AG209" i="8"/>
  <c r="AB210" i="8"/>
  <c r="AC210" i="8"/>
  <c r="AD210" i="8"/>
  <c r="AE210" i="8"/>
  <c r="AF210" i="8"/>
  <c r="AG210" i="8"/>
  <c r="AB211" i="8"/>
  <c r="AC211" i="8"/>
  <c r="AD211" i="8"/>
  <c r="AE211" i="8"/>
  <c r="AF211" i="8"/>
  <c r="AG211" i="8"/>
  <c r="AB212" i="8"/>
  <c r="AC212" i="8"/>
  <c r="AD212" i="8"/>
  <c r="AE212" i="8"/>
  <c r="AF212" i="8"/>
  <c r="AG212" i="8"/>
  <c r="AB213" i="8"/>
  <c r="AC213" i="8"/>
  <c r="AD213" i="8"/>
  <c r="AE213" i="8"/>
  <c r="AF213" i="8"/>
  <c r="AG213" i="8"/>
  <c r="AB214" i="8"/>
  <c r="AC214" i="8"/>
  <c r="AD214" i="8"/>
  <c r="AE214" i="8"/>
  <c r="AF214" i="8"/>
  <c r="AG214" i="8"/>
  <c r="AB215" i="8"/>
  <c r="AC215" i="8"/>
  <c r="AD215" i="8"/>
  <c r="AE215" i="8"/>
  <c r="AF215" i="8"/>
  <c r="AG215" i="8"/>
  <c r="AB216" i="8"/>
  <c r="AC216" i="8"/>
  <c r="AD216" i="8"/>
  <c r="AE216" i="8"/>
  <c r="AF216" i="8"/>
  <c r="AG216" i="8"/>
  <c r="AB217" i="8"/>
  <c r="AC217" i="8"/>
  <c r="AD217" i="8"/>
  <c r="AE217" i="8"/>
  <c r="AF217" i="8"/>
  <c r="AG217" i="8"/>
  <c r="AB218" i="8"/>
  <c r="AC218" i="8"/>
  <c r="AD218" i="8"/>
  <c r="AE218" i="8"/>
  <c r="AF218" i="8"/>
  <c r="AG218" i="8"/>
  <c r="AB219" i="8"/>
  <c r="AC219" i="8"/>
  <c r="AD219" i="8"/>
  <c r="AE219" i="8"/>
  <c r="AF219" i="8"/>
  <c r="AG219" i="8"/>
  <c r="AB220" i="8"/>
  <c r="AC220" i="8"/>
  <c r="AD220" i="8"/>
  <c r="AE220" i="8"/>
  <c r="AF220" i="8"/>
  <c r="AG220" i="8"/>
  <c r="AB221" i="8"/>
  <c r="AC221" i="8"/>
  <c r="AD221" i="8"/>
  <c r="AE221" i="8"/>
  <c r="AF221" i="8"/>
  <c r="AG221" i="8"/>
  <c r="AB222" i="8"/>
  <c r="AC222" i="8"/>
  <c r="AD222" i="8"/>
  <c r="AE222" i="8"/>
  <c r="AF222" i="8"/>
  <c r="AG222" i="8"/>
  <c r="AB223" i="8"/>
  <c r="AC223" i="8"/>
  <c r="AD223" i="8"/>
  <c r="AE223" i="8"/>
  <c r="AF223" i="8"/>
  <c r="AG223" i="8"/>
  <c r="AB224" i="8"/>
  <c r="AC224" i="8"/>
  <c r="AD224" i="8"/>
  <c r="AE224" i="8"/>
  <c r="AF224" i="8"/>
  <c r="AG224" i="8"/>
  <c r="AB225" i="8"/>
  <c r="AC225" i="8"/>
  <c r="AD225" i="8"/>
  <c r="AE225" i="8"/>
  <c r="AF225" i="8"/>
  <c r="AG225" i="8"/>
  <c r="AB226" i="8"/>
  <c r="AC226" i="8"/>
  <c r="AD226" i="8"/>
  <c r="AE226" i="8"/>
  <c r="AF226" i="8"/>
  <c r="AG226" i="8"/>
  <c r="AB227" i="8"/>
  <c r="AC227" i="8"/>
  <c r="AD227" i="8"/>
  <c r="AE227" i="8"/>
  <c r="AF227" i="8"/>
  <c r="AG227" i="8"/>
  <c r="AB228" i="8"/>
  <c r="AC228" i="8"/>
  <c r="AD228" i="8"/>
  <c r="AE228" i="8"/>
  <c r="AF228" i="8"/>
  <c r="AG228" i="8"/>
  <c r="AB229" i="8"/>
  <c r="AC229" i="8"/>
  <c r="AD229" i="8"/>
  <c r="AE229" i="8"/>
  <c r="AF229" i="8"/>
  <c r="AG229" i="8"/>
  <c r="AB230" i="8"/>
  <c r="AC230" i="8"/>
  <c r="AD230" i="8"/>
  <c r="AE230" i="8"/>
  <c r="AF230" i="8"/>
  <c r="AG230" i="8"/>
  <c r="AB231" i="8"/>
  <c r="AC231" i="8"/>
  <c r="AD231" i="8"/>
  <c r="AE231" i="8"/>
  <c r="AF231" i="8"/>
  <c r="AG231" i="8"/>
  <c r="AB232" i="8"/>
  <c r="AC232" i="8"/>
  <c r="AD232" i="8"/>
  <c r="AE232" i="8"/>
  <c r="AF232" i="8"/>
  <c r="AG232" i="8"/>
  <c r="AB233" i="8"/>
  <c r="AC233" i="8"/>
  <c r="AD233" i="8"/>
  <c r="AE233" i="8"/>
  <c r="AF233" i="8"/>
  <c r="AG233" i="8"/>
  <c r="AB234" i="8"/>
  <c r="AC234" i="8"/>
  <c r="AD234" i="8"/>
  <c r="AE234" i="8"/>
  <c r="AF234" i="8"/>
  <c r="AG234" i="8"/>
  <c r="AB235" i="8"/>
  <c r="AC235" i="8"/>
  <c r="AD235" i="8"/>
  <c r="AE235" i="8"/>
  <c r="AF235" i="8"/>
  <c r="AG235" i="8"/>
  <c r="AB236" i="8"/>
  <c r="AC236" i="8"/>
  <c r="AD236" i="8"/>
  <c r="AE236" i="8"/>
  <c r="AF236" i="8"/>
  <c r="AG236" i="8"/>
  <c r="AB237" i="8"/>
  <c r="AC237" i="8"/>
  <c r="AD237" i="8"/>
  <c r="AE237" i="8"/>
  <c r="AF237" i="8"/>
  <c r="AG237" i="8"/>
  <c r="AB238" i="8"/>
  <c r="AC238" i="8"/>
  <c r="AD238" i="8"/>
  <c r="AE238" i="8"/>
  <c r="AF238" i="8"/>
  <c r="AG238" i="8"/>
  <c r="AB239" i="8"/>
  <c r="AC239" i="8"/>
  <c r="AD239" i="8"/>
  <c r="AE239" i="8"/>
  <c r="AF239" i="8"/>
  <c r="AG239" i="8"/>
  <c r="AB240" i="8"/>
  <c r="AC240" i="8"/>
  <c r="AD240" i="8"/>
  <c r="AE240" i="8"/>
  <c r="AF240" i="8"/>
  <c r="AG240" i="8"/>
  <c r="AB241" i="8"/>
  <c r="AC241" i="8"/>
  <c r="AD241" i="8"/>
  <c r="AE241" i="8"/>
  <c r="AF241" i="8"/>
  <c r="AG241" i="8"/>
  <c r="AB242" i="8"/>
  <c r="AC242" i="8"/>
  <c r="AD242" i="8"/>
  <c r="AE242" i="8"/>
  <c r="AF242" i="8"/>
  <c r="AG242" i="8"/>
  <c r="AB243" i="8"/>
  <c r="AC243" i="8"/>
  <c r="AD243" i="8"/>
  <c r="AE243" i="8"/>
  <c r="AF243" i="8"/>
  <c r="AG243" i="8"/>
  <c r="AB244" i="8"/>
  <c r="AC244" i="8"/>
  <c r="AD244" i="8"/>
  <c r="AE244" i="8"/>
  <c r="AF244" i="8"/>
  <c r="AG244" i="8"/>
  <c r="AB245" i="8"/>
  <c r="AC245" i="8"/>
  <c r="AD245" i="8"/>
  <c r="AE245" i="8"/>
  <c r="AF245" i="8"/>
  <c r="AG245" i="8"/>
  <c r="AB246" i="8"/>
  <c r="AC246" i="8"/>
  <c r="AD246" i="8"/>
  <c r="AE246" i="8"/>
  <c r="AF246" i="8"/>
  <c r="AG246" i="8"/>
  <c r="AB247" i="8"/>
  <c r="AC247" i="8"/>
  <c r="AD247" i="8"/>
  <c r="AE247" i="8"/>
  <c r="AF247" i="8"/>
  <c r="AG247" i="8"/>
  <c r="AB248" i="8"/>
  <c r="AC248" i="8"/>
  <c r="AD248" i="8"/>
  <c r="AE248" i="8"/>
  <c r="AF248" i="8"/>
  <c r="AG248" i="8"/>
  <c r="AB249" i="8"/>
  <c r="AC249" i="8"/>
  <c r="AD249" i="8"/>
  <c r="AE249" i="8"/>
  <c r="AF249" i="8"/>
  <c r="AG249" i="8"/>
  <c r="AB250" i="8"/>
  <c r="AC250" i="8"/>
  <c r="AD250" i="8"/>
  <c r="AE250" i="8"/>
  <c r="AF250" i="8"/>
  <c r="AG250" i="8"/>
  <c r="AB251" i="8"/>
  <c r="AC251" i="8"/>
  <c r="AD251" i="8"/>
  <c r="AE251" i="8"/>
  <c r="AF251" i="8"/>
  <c r="AG251" i="8"/>
  <c r="AB252" i="8"/>
  <c r="AC252" i="8"/>
  <c r="AD252" i="8"/>
  <c r="AE252" i="8"/>
  <c r="AF252" i="8"/>
  <c r="AG252" i="8"/>
  <c r="AB253" i="8"/>
  <c r="AC253" i="8"/>
  <c r="AD253" i="8"/>
  <c r="AE253" i="8"/>
  <c r="AF253" i="8"/>
  <c r="AG253" i="8"/>
  <c r="AB254" i="8"/>
  <c r="AC254" i="8"/>
  <c r="AD254" i="8"/>
  <c r="AE254" i="8"/>
  <c r="AF254" i="8"/>
  <c r="AG254" i="8"/>
  <c r="AB255" i="8"/>
  <c r="AC255" i="8"/>
  <c r="AD255" i="8"/>
  <c r="AE255" i="8"/>
  <c r="AF255" i="8"/>
  <c r="AG255" i="8"/>
  <c r="AB256" i="8"/>
  <c r="AC256" i="8"/>
  <c r="AD256" i="8"/>
  <c r="AE256" i="8"/>
  <c r="AF256" i="8"/>
  <c r="AG256" i="8"/>
  <c r="AB257" i="8"/>
  <c r="AC257" i="8"/>
  <c r="AD257" i="8"/>
  <c r="AE257" i="8"/>
  <c r="AF257" i="8"/>
  <c r="AG257" i="8"/>
  <c r="AB258" i="8"/>
  <c r="AC258" i="8"/>
  <c r="AD258" i="8"/>
  <c r="AE258" i="8"/>
  <c r="AF258" i="8"/>
  <c r="AG258" i="8"/>
  <c r="AB259" i="8"/>
  <c r="AC259" i="8"/>
  <c r="AD259" i="8"/>
  <c r="AE259" i="8"/>
  <c r="AF259" i="8"/>
  <c r="AG259" i="8"/>
  <c r="AB260" i="8"/>
  <c r="AC260" i="8"/>
  <c r="AD260" i="8"/>
  <c r="AE260" i="8"/>
  <c r="AF260" i="8"/>
  <c r="AG260" i="8"/>
  <c r="AB261" i="8"/>
  <c r="AC261" i="8"/>
  <c r="AD261" i="8"/>
  <c r="AE261" i="8"/>
  <c r="AF261" i="8"/>
  <c r="AG261" i="8"/>
  <c r="AB262" i="8"/>
  <c r="AC262" i="8"/>
  <c r="AD262" i="8"/>
  <c r="AE262" i="8"/>
  <c r="AF262" i="8"/>
  <c r="AG262" i="8"/>
  <c r="AB263" i="8"/>
  <c r="AC263" i="8"/>
  <c r="AD263" i="8"/>
  <c r="AE263" i="8"/>
  <c r="AF263" i="8"/>
  <c r="AG263" i="8"/>
  <c r="AB264" i="8"/>
  <c r="AC264" i="8"/>
  <c r="AD264" i="8"/>
  <c r="AE264" i="8"/>
  <c r="AF264" i="8"/>
  <c r="AG264" i="8"/>
  <c r="AB265" i="8"/>
  <c r="AC265" i="8"/>
  <c r="AD265" i="8"/>
  <c r="AE265" i="8"/>
  <c r="AF265" i="8"/>
  <c r="AG265" i="8"/>
  <c r="AB266" i="8"/>
  <c r="AC266" i="8"/>
  <c r="AD266" i="8"/>
  <c r="AE266" i="8"/>
  <c r="AF266" i="8"/>
  <c r="AG266" i="8"/>
  <c r="AB267" i="8"/>
  <c r="AC267" i="8"/>
  <c r="AD267" i="8"/>
  <c r="AE267" i="8"/>
  <c r="AF267" i="8"/>
  <c r="AG267" i="8"/>
  <c r="AB268" i="8"/>
  <c r="AC268" i="8"/>
  <c r="AD268" i="8"/>
  <c r="AE268" i="8"/>
  <c r="AF268" i="8"/>
  <c r="AG268" i="8"/>
  <c r="AB269" i="8"/>
  <c r="AC269" i="8"/>
  <c r="AD269" i="8"/>
  <c r="AE269" i="8"/>
  <c r="AF269" i="8"/>
  <c r="AG269" i="8"/>
  <c r="AB270" i="8"/>
  <c r="AC270" i="8"/>
  <c r="AD270" i="8"/>
  <c r="AE270" i="8"/>
  <c r="AF270" i="8"/>
  <c r="AG270" i="8"/>
  <c r="AB271" i="8"/>
  <c r="AC271" i="8"/>
  <c r="AD271" i="8"/>
  <c r="AE271" i="8"/>
  <c r="AF271" i="8"/>
  <c r="AG271" i="8"/>
  <c r="AB272" i="8"/>
  <c r="AC272" i="8"/>
  <c r="AD272" i="8"/>
  <c r="AE272" i="8"/>
  <c r="AF272" i="8"/>
  <c r="AG272" i="8"/>
  <c r="AB273" i="8"/>
  <c r="AC273" i="8"/>
  <c r="AD273" i="8"/>
  <c r="AE273" i="8"/>
  <c r="AF273" i="8"/>
  <c r="AG273" i="8"/>
  <c r="AB274" i="8"/>
  <c r="AC274" i="8"/>
  <c r="AD274" i="8"/>
  <c r="AE274" i="8"/>
  <c r="AF274" i="8"/>
  <c r="AG274" i="8"/>
  <c r="AB275" i="8"/>
  <c r="AC275" i="8"/>
  <c r="AD275" i="8"/>
  <c r="AE275" i="8"/>
  <c r="AF275" i="8"/>
  <c r="AG275" i="8"/>
  <c r="AB276" i="8"/>
  <c r="AC276" i="8"/>
  <c r="AD276" i="8"/>
  <c r="AE276" i="8"/>
  <c r="AF276" i="8"/>
  <c r="AG276" i="8"/>
  <c r="AB277" i="8"/>
  <c r="AC277" i="8"/>
  <c r="AD277" i="8"/>
  <c r="AE277" i="8"/>
  <c r="AF277" i="8"/>
  <c r="AG277" i="8"/>
  <c r="AB278" i="8"/>
  <c r="AC278" i="8"/>
  <c r="AD278" i="8"/>
  <c r="AE278" i="8"/>
  <c r="AF278" i="8"/>
  <c r="AG278" i="8"/>
  <c r="AB279" i="8"/>
  <c r="AC279" i="8"/>
  <c r="AD279" i="8"/>
  <c r="AE279" i="8"/>
  <c r="AF279" i="8"/>
  <c r="AG279" i="8"/>
  <c r="AB280" i="8"/>
  <c r="AC280" i="8"/>
  <c r="AD280" i="8"/>
  <c r="AE280" i="8"/>
  <c r="AF280" i="8"/>
  <c r="AG280" i="8"/>
  <c r="AB281" i="8"/>
  <c r="AC281" i="8"/>
  <c r="AD281" i="8"/>
  <c r="AE281" i="8"/>
  <c r="AF281" i="8"/>
  <c r="AG281" i="8"/>
  <c r="AB282" i="8"/>
  <c r="AC282" i="8"/>
  <c r="AD282" i="8"/>
  <c r="AE282" i="8"/>
  <c r="AF282" i="8"/>
  <c r="AG282" i="8"/>
  <c r="AB283" i="8"/>
  <c r="AC283" i="8"/>
  <c r="AD283" i="8"/>
  <c r="AE283" i="8"/>
  <c r="AF283" i="8"/>
  <c r="AG283" i="8"/>
  <c r="AB284" i="8"/>
  <c r="AC284" i="8"/>
  <c r="AD284" i="8"/>
  <c r="AE284" i="8"/>
  <c r="AF284" i="8"/>
  <c r="AG284" i="8"/>
  <c r="AB285" i="8"/>
  <c r="AC285" i="8"/>
  <c r="AD285" i="8"/>
  <c r="AE285" i="8"/>
  <c r="AF285" i="8"/>
  <c r="AG285" i="8"/>
  <c r="AB286" i="8"/>
  <c r="AC286" i="8"/>
  <c r="AD286" i="8"/>
  <c r="AE286" i="8"/>
  <c r="AF286" i="8"/>
  <c r="AG286" i="8"/>
  <c r="AB287" i="8"/>
  <c r="AC287" i="8"/>
  <c r="AD287" i="8"/>
  <c r="AE287" i="8"/>
  <c r="AF287" i="8"/>
  <c r="AG287" i="8"/>
  <c r="AB288" i="8"/>
  <c r="AC288" i="8"/>
  <c r="AD288" i="8"/>
  <c r="AE288" i="8"/>
  <c r="AF288" i="8"/>
  <c r="AG288" i="8"/>
  <c r="AB289" i="8"/>
  <c r="AC289" i="8"/>
  <c r="AD289" i="8"/>
  <c r="AE289" i="8"/>
  <c r="AF289" i="8"/>
  <c r="AG289" i="8"/>
  <c r="AB290" i="8"/>
  <c r="AC290" i="8"/>
  <c r="AD290" i="8"/>
  <c r="AE290" i="8"/>
  <c r="AF290" i="8"/>
  <c r="AG290" i="8"/>
  <c r="AB291" i="8"/>
  <c r="AC291" i="8"/>
  <c r="AD291" i="8"/>
  <c r="AE291" i="8"/>
  <c r="AF291" i="8"/>
  <c r="AG291" i="8"/>
  <c r="AB292" i="8"/>
  <c r="AC292" i="8"/>
  <c r="AD292" i="8"/>
  <c r="AE292" i="8"/>
  <c r="AF292" i="8"/>
  <c r="AG292" i="8"/>
  <c r="AB293" i="8"/>
  <c r="AC293" i="8"/>
  <c r="AD293" i="8"/>
  <c r="AE293" i="8"/>
  <c r="AF293" i="8"/>
  <c r="AG293" i="8"/>
  <c r="AB294" i="8"/>
  <c r="AC294" i="8"/>
  <c r="AD294" i="8"/>
  <c r="AE294" i="8"/>
  <c r="AF294" i="8"/>
  <c r="AG294" i="8"/>
  <c r="AB295" i="8"/>
  <c r="AC295" i="8"/>
  <c r="AD295" i="8"/>
  <c r="AE295" i="8"/>
  <c r="AF295" i="8"/>
  <c r="AG295" i="8"/>
  <c r="AB296" i="8"/>
  <c r="AC296" i="8"/>
  <c r="AD296" i="8"/>
  <c r="AE296" i="8"/>
  <c r="AF296" i="8"/>
  <c r="AG296" i="8"/>
  <c r="AB297" i="8"/>
  <c r="AC297" i="8"/>
  <c r="AD297" i="8"/>
  <c r="AE297" i="8"/>
  <c r="AF297" i="8"/>
  <c r="AG297" i="8"/>
  <c r="AB298" i="8"/>
  <c r="AC298" i="8"/>
  <c r="AD298" i="8"/>
  <c r="AE298" i="8"/>
  <c r="AF298" i="8"/>
  <c r="AG298" i="8"/>
  <c r="AB299" i="8"/>
  <c r="AC299" i="8"/>
  <c r="AD299" i="8"/>
  <c r="AE299" i="8"/>
  <c r="AF299" i="8"/>
  <c r="AG299" i="8"/>
  <c r="AB300" i="8"/>
  <c r="AC300" i="8"/>
  <c r="AD300" i="8"/>
  <c r="AE300" i="8"/>
  <c r="AF300" i="8"/>
  <c r="AG300" i="8"/>
  <c r="AB301" i="8"/>
  <c r="AC301" i="8"/>
  <c r="AD301" i="8"/>
  <c r="AE301" i="8"/>
  <c r="AF301" i="8"/>
  <c r="AG301" i="8"/>
  <c r="AB302" i="8"/>
  <c r="AC302" i="8"/>
  <c r="AD302" i="8"/>
  <c r="AE302" i="8"/>
  <c r="AF302" i="8"/>
  <c r="AG302" i="8"/>
  <c r="AB303" i="8"/>
  <c r="AC303" i="8"/>
  <c r="AD303" i="8"/>
  <c r="AE303" i="8"/>
  <c r="AF303" i="8"/>
  <c r="AG303" i="8"/>
  <c r="AB304" i="8"/>
  <c r="AC304" i="8"/>
  <c r="AD304" i="8"/>
  <c r="AE304" i="8"/>
  <c r="AF304" i="8"/>
  <c r="AG304" i="8"/>
  <c r="AB305" i="8"/>
  <c r="AC305" i="8"/>
  <c r="AD305" i="8"/>
  <c r="AE305" i="8"/>
  <c r="AF305" i="8"/>
  <c r="AG305" i="8"/>
  <c r="AB306" i="8"/>
  <c r="AC306" i="8"/>
  <c r="AD306" i="8"/>
  <c r="AE306" i="8"/>
  <c r="AF306" i="8"/>
  <c r="AG306" i="8"/>
  <c r="AB307" i="8"/>
  <c r="AC307" i="8"/>
  <c r="AD307" i="8"/>
  <c r="AE307" i="8"/>
  <c r="AF307" i="8"/>
  <c r="AG307" i="8"/>
  <c r="AB308" i="8"/>
  <c r="AC308" i="8"/>
  <c r="AD308" i="8"/>
  <c r="AE308" i="8"/>
  <c r="AF308" i="8"/>
  <c r="AG308" i="8"/>
  <c r="AB309" i="8"/>
  <c r="AC309" i="8"/>
  <c r="AD309" i="8"/>
  <c r="AE309" i="8"/>
  <c r="AF309" i="8"/>
  <c r="AG309" i="8"/>
  <c r="AB310" i="8"/>
  <c r="AC310" i="8"/>
  <c r="AD310" i="8"/>
  <c r="AE310" i="8"/>
  <c r="AF310" i="8"/>
  <c r="AG310" i="8"/>
  <c r="AB311" i="8"/>
  <c r="AC311" i="8"/>
  <c r="AD311" i="8"/>
  <c r="AE311" i="8"/>
  <c r="AF311" i="8"/>
  <c r="AG311" i="8"/>
  <c r="AB312" i="8"/>
  <c r="AC312" i="8"/>
  <c r="AD312" i="8"/>
  <c r="AE312" i="8"/>
  <c r="AF312" i="8"/>
  <c r="AG312" i="8"/>
  <c r="AB313" i="8"/>
  <c r="AC313" i="8"/>
  <c r="AD313" i="8"/>
  <c r="AE313" i="8"/>
  <c r="AF313" i="8"/>
  <c r="AG313" i="8"/>
  <c r="AB314" i="8"/>
  <c r="AC314" i="8"/>
  <c r="AD314" i="8"/>
  <c r="AE314" i="8"/>
  <c r="AF314" i="8"/>
  <c r="AG314" i="8"/>
  <c r="AB315" i="8"/>
  <c r="AC315" i="8"/>
  <c r="AD315" i="8"/>
  <c r="AE315" i="8"/>
  <c r="AF315" i="8"/>
  <c r="AG315" i="8"/>
  <c r="AB316" i="8"/>
  <c r="AC316" i="8"/>
  <c r="AD316" i="8"/>
  <c r="AE316" i="8"/>
  <c r="AF316" i="8"/>
  <c r="AG316" i="8"/>
  <c r="AB317" i="8"/>
  <c r="AC317" i="8"/>
  <c r="AD317" i="8"/>
  <c r="AE317" i="8"/>
  <c r="AF317" i="8"/>
  <c r="AG317" i="8"/>
  <c r="AB318" i="8"/>
  <c r="AC318" i="8"/>
  <c r="AD318" i="8"/>
  <c r="AE318" i="8"/>
  <c r="AF318" i="8"/>
  <c r="AG318" i="8"/>
  <c r="AB319" i="8"/>
  <c r="AC319" i="8"/>
  <c r="AD319" i="8"/>
  <c r="AE319" i="8"/>
  <c r="AF319" i="8"/>
  <c r="AG319" i="8"/>
  <c r="AB320" i="8"/>
  <c r="AC320" i="8"/>
  <c r="AD320" i="8"/>
  <c r="AE320" i="8"/>
  <c r="AF320" i="8"/>
  <c r="AG320" i="8"/>
  <c r="AB321" i="8"/>
  <c r="AC321" i="8"/>
  <c r="AD321" i="8"/>
  <c r="AE321" i="8"/>
  <c r="AF321" i="8"/>
  <c r="AG321" i="8"/>
  <c r="AB322" i="8"/>
  <c r="AC322" i="8"/>
  <c r="AD322" i="8"/>
  <c r="AE322" i="8"/>
  <c r="AF322" i="8"/>
  <c r="AG322" i="8"/>
  <c r="AB323" i="8"/>
  <c r="AC323" i="8"/>
  <c r="AD323" i="8"/>
  <c r="AE323" i="8"/>
  <c r="AF323" i="8"/>
  <c r="AG323" i="8"/>
  <c r="AB324" i="8"/>
  <c r="AC324" i="8"/>
  <c r="AD324" i="8"/>
  <c r="AE324" i="8"/>
  <c r="AF324" i="8"/>
  <c r="AG324" i="8"/>
  <c r="AB325" i="8"/>
  <c r="AC325" i="8"/>
  <c r="AD325" i="8"/>
  <c r="AE325" i="8"/>
  <c r="AF325" i="8"/>
  <c r="AG325" i="8"/>
  <c r="AB326" i="8"/>
  <c r="AC326" i="8"/>
  <c r="AD326" i="8"/>
  <c r="AE326" i="8"/>
  <c r="AF326" i="8"/>
  <c r="AG326" i="8"/>
  <c r="AB327" i="8"/>
  <c r="AC327" i="8"/>
  <c r="AD327" i="8"/>
  <c r="AE327" i="8"/>
  <c r="AF327" i="8"/>
  <c r="AG327" i="8"/>
  <c r="AB328" i="8"/>
  <c r="AC328" i="8"/>
  <c r="AD328" i="8"/>
  <c r="AE328" i="8"/>
  <c r="AF328" i="8"/>
  <c r="AG328" i="8"/>
  <c r="AB329" i="8"/>
  <c r="AC329" i="8"/>
  <c r="AD329" i="8"/>
  <c r="AE329" i="8"/>
  <c r="AF329" i="8"/>
  <c r="AG329" i="8"/>
  <c r="AB330" i="8"/>
  <c r="AC330" i="8"/>
  <c r="AD330" i="8"/>
  <c r="AE330" i="8"/>
  <c r="AF330" i="8"/>
  <c r="AG330" i="8"/>
  <c r="AB331" i="8"/>
  <c r="AC331" i="8"/>
  <c r="AD331" i="8"/>
  <c r="AE331" i="8"/>
  <c r="AF331" i="8"/>
  <c r="AG331" i="8"/>
  <c r="AB332" i="8"/>
  <c r="AC332" i="8"/>
  <c r="AD332" i="8"/>
  <c r="AE332" i="8"/>
  <c r="AF332" i="8"/>
  <c r="AG332" i="8"/>
  <c r="AB333" i="8"/>
  <c r="AC333" i="8"/>
  <c r="AD333" i="8"/>
  <c r="AE333" i="8"/>
  <c r="AF333" i="8"/>
  <c r="AG333" i="8"/>
  <c r="AB334" i="8"/>
  <c r="AC334" i="8"/>
  <c r="AD334" i="8"/>
  <c r="AE334" i="8"/>
  <c r="AF334" i="8"/>
  <c r="AG334" i="8"/>
  <c r="AB335" i="8"/>
  <c r="AC335" i="8"/>
  <c r="AD335" i="8"/>
  <c r="AE335" i="8"/>
  <c r="AF335" i="8"/>
  <c r="AG335" i="8"/>
  <c r="AB336" i="8"/>
  <c r="AC336" i="8"/>
  <c r="AD336" i="8"/>
  <c r="AE336" i="8"/>
  <c r="AF336" i="8"/>
  <c r="AG336" i="8"/>
  <c r="AB337" i="8"/>
  <c r="AC337" i="8"/>
  <c r="AD337" i="8"/>
  <c r="AE337" i="8"/>
  <c r="AF337" i="8"/>
  <c r="AG337" i="8"/>
  <c r="AB338" i="8"/>
  <c r="AC338" i="8"/>
  <c r="AD338" i="8"/>
  <c r="AE338" i="8"/>
  <c r="AF338" i="8"/>
  <c r="AG338" i="8"/>
  <c r="AB339" i="8"/>
  <c r="AC339" i="8"/>
  <c r="AD339" i="8"/>
  <c r="AE339" i="8"/>
  <c r="AF339" i="8"/>
  <c r="AG339" i="8"/>
  <c r="AB340" i="8"/>
  <c r="AC340" i="8"/>
  <c r="AD340" i="8"/>
  <c r="AE340" i="8"/>
  <c r="AF340" i="8"/>
  <c r="AG340" i="8"/>
  <c r="AB341" i="8"/>
  <c r="AC341" i="8"/>
  <c r="AD341" i="8"/>
  <c r="AE341" i="8"/>
  <c r="AF341" i="8"/>
  <c r="AG341" i="8"/>
  <c r="AB342" i="8"/>
  <c r="AC342" i="8"/>
  <c r="AD342" i="8"/>
  <c r="AE342" i="8"/>
  <c r="AF342" i="8"/>
  <c r="AG342" i="8"/>
  <c r="AB343" i="8"/>
  <c r="AC343" i="8"/>
  <c r="AD343" i="8"/>
  <c r="AE343" i="8"/>
  <c r="AF343" i="8"/>
  <c r="AG343" i="8"/>
  <c r="AB344" i="8"/>
  <c r="AC344" i="8"/>
  <c r="AD344" i="8"/>
  <c r="AE344" i="8"/>
  <c r="AF344" i="8"/>
  <c r="AG344" i="8"/>
  <c r="AB345" i="8"/>
  <c r="AC345" i="8"/>
  <c r="AD345" i="8"/>
  <c r="AE345" i="8"/>
  <c r="AF345" i="8"/>
  <c r="AG345" i="8"/>
  <c r="AB346" i="8"/>
  <c r="AC346" i="8"/>
  <c r="AD346" i="8"/>
  <c r="AE346" i="8"/>
  <c r="AF346" i="8"/>
  <c r="AG346" i="8"/>
  <c r="AB347" i="8"/>
  <c r="AC347" i="8"/>
  <c r="AD347" i="8"/>
  <c r="AE347" i="8"/>
  <c r="AF347" i="8"/>
  <c r="AG347" i="8"/>
  <c r="AB348" i="8"/>
  <c r="AC348" i="8"/>
  <c r="AD348" i="8"/>
  <c r="AE348" i="8"/>
  <c r="AF348" i="8"/>
  <c r="AG348" i="8"/>
  <c r="AB349" i="8"/>
  <c r="AC349" i="8"/>
  <c r="AD349" i="8"/>
  <c r="AE349" i="8"/>
  <c r="AF349" i="8"/>
  <c r="AG349" i="8"/>
  <c r="AB350" i="8"/>
  <c r="AC350" i="8"/>
  <c r="AD350" i="8"/>
  <c r="AE350" i="8"/>
  <c r="AF350" i="8"/>
  <c r="AG350" i="8"/>
  <c r="AB351" i="8"/>
  <c r="AC351" i="8"/>
  <c r="AD351" i="8"/>
  <c r="AE351" i="8"/>
  <c r="AF351" i="8"/>
  <c r="AG351" i="8"/>
  <c r="AB352" i="8"/>
  <c r="AC352" i="8"/>
  <c r="AD352" i="8"/>
  <c r="AE352" i="8"/>
  <c r="AF352" i="8"/>
  <c r="AG352" i="8"/>
  <c r="AB353" i="8"/>
  <c r="AC353" i="8"/>
  <c r="AD353" i="8"/>
  <c r="AE353" i="8"/>
  <c r="AF353" i="8"/>
  <c r="AG353" i="8"/>
  <c r="AB354" i="8"/>
  <c r="AC354" i="8"/>
  <c r="AD354" i="8"/>
  <c r="AE354" i="8"/>
  <c r="AF354" i="8"/>
  <c r="AG354" i="8"/>
  <c r="AB355" i="8"/>
  <c r="AC355" i="8"/>
  <c r="AD355" i="8"/>
  <c r="AE355" i="8"/>
  <c r="AF355" i="8"/>
  <c r="AG355" i="8"/>
  <c r="AB356" i="8"/>
  <c r="AC356" i="8"/>
  <c r="AD356" i="8"/>
  <c r="AE356" i="8"/>
  <c r="AF356" i="8"/>
  <c r="AG356" i="8"/>
  <c r="AB357" i="8"/>
  <c r="AC357" i="8"/>
  <c r="AD357" i="8"/>
  <c r="AE357" i="8"/>
  <c r="AF357" i="8"/>
  <c r="AG357" i="8"/>
  <c r="AB358" i="8"/>
  <c r="AC358" i="8"/>
  <c r="AD358" i="8"/>
  <c r="AE358" i="8"/>
  <c r="AF358" i="8"/>
  <c r="AG358" i="8"/>
  <c r="AB359" i="8"/>
  <c r="AC359" i="8"/>
  <c r="AD359" i="8"/>
  <c r="AE359" i="8"/>
  <c r="AF359" i="8"/>
  <c r="AG359" i="8"/>
  <c r="AB360" i="8"/>
  <c r="AC360" i="8"/>
  <c r="AD360" i="8"/>
  <c r="AE360" i="8"/>
  <c r="AF360" i="8"/>
  <c r="AG360" i="8"/>
  <c r="AB361" i="8"/>
  <c r="AC361" i="8"/>
  <c r="AD361" i="8"/>
  <c r="AE361" i="8"/>
  <c r="AF361" i="8"/>
  <c r="AG361" i="8"/>
  <c r="AB362" i="8"/>
  <c r="AC362" i="8"/>
  <c r="AD362" i="8"/>
  <c r="AE362" i="8"/>
  <c r="AF362" i="8"/>
  <c r="AG362" i="8"/>
  <c r="AB363" i="8"/>
  <c r="AC363" i="8"/>
  <c r="AD363" i="8"/>
  <c r="AE363" i="8"/>
  <c r="AF363" i="8"/>
  <c r="AG363" i="8"/>
  <c r="AB364" i="8"/>
  <c r="AC364" i="8"/>
  <c r="AD364" i="8"/>
  <c r="AE364" i="8"/>
  <c r="AF364" i="8"/>
  <c r="AG364" i="8"/>
  <c r="AB365" i="8"/>
  <c r="AC365" i="8"/>
  <c r="AD365" i="8"/>
  <c r="AE365" i="8"/>
  <c r="AF365" i="8"/>
  <c r="AG365" i="8"/>
  <c r="AB366" i="8"/>
  <c r="AC366" i="8"/>
  <c r="AD366" i="8"/>
  <c r="AE366" i="8"/>
  <c r="AF366" i="8"/>
  <c r="AG366" i="8"/>
  <c r="AB367" i="8"/>
  <c r="AC367" i="8"/>
  <c r="AD367" i="8"/>
  <c r="AE367" i="8"/>
  <c r="AF367" i="8"/>
  <c r="AG367" i="8"/>
  <c r="AB368" i="8"/>
  <c r="AC368" i="8"/>
  <c r="AD368" i="8"/>
  <c r="AE368" i="8"/>
  <c r="AF368" i="8"/>
  <c r="AG368" i="8"/>
  <c r="AB369" i="8"/>
  <c r="AC369" i="8"/>
  <c r="AD369" i="8"/>
  <c r="AE369" i="8"/>
  <c r="AF369" i="8"/>
  <c r="AG369" i="8"/>
  <c r="AB370" i="8"/>
  <c r="AC370" i="8"/>
  <c r="AD370" i="8"/>
  <c r="AE370" i="8"/>
  <c r="AF370" i="8"/>
  <c r="AG370" i="8"/>
  <c r="AB371" i="8"/>
  <c r="AC371" i="8"/>
  <c r="AD371" i="8"/>
  <c r="AE371" i="8"/>
  <c r="AF371" i="8"/>
  <c r="AG371" i="8"/>
  <c r="AB372" i="8"/>
  <c r="AC372" i="8"/>
  <c r="AD372" i="8"/>
  <c r="AE372" i="8"/>
  <c r="AF372" i="8"/>
  <c r="AG372" i="8"/>
  <c r="AB373" i="8"/>
  <c r="AC373" i="8"/>
  <c r="AD373" i="8"/>
  <c r="AE373" i="8"/>
  <c r="AF373" i="8"/>
  <c r="AG373" i="8"/>
  <c r="AB374" i="8"/>
  <c r="AC374" i="8"/>
  <c r="AD374" i="8"/>
  <c r="AE374" i="8"/>
  <c r="AF374" i="8"/>
  <c r="AG374" i="8"/>
  <c r="AB375" i="8"/>
  <c r="AC375" i="8"/>
  <c r="AD375" i="8"/>
  <c r="AE375" i="8"/>
  <c r="AF375" i="8"/>
  <c r="AG375" i="8"/>
  <c r="AB376" i="8"/>
  <c r="AC376" i="8"/>
  <c r="AD376" i="8"/>
  <c r="AE376" i="8"/>
  <c r="AF376" i="8"/>
  <c r="AG376" i="8"/>
  <c r="AB377" i="8"/>
  <c r="AC377" i="8"/>
  <c r="AD377" i="8"/>
  <c r="AE377" i="8"/>
  <c r="AF377" i="8"/>
  <c r="AG377" i="8"/>
  <c r="AB378" i="8"/>
  <c r="AC378" i="8"/>
  <c r="AD378" i="8"/>
  <c r="AE378" i="8"/>
  <c r="AF378" i="8"/>
  <c r="AG378" i="8"/>
  <c r="AB379" i="8"/>
  <c r="AC379" i="8"/>
  <c r="AD379" i="8"/>
  <c r="AE379" i="8"/>
  <c r="AF379" i="8"/>
  <c r="AG379" i="8"/>
  <c r="AB380" i="8"/>
  <c r="AC380" i="8"/>
  <c r="AD380" i="8"/>
  <c r="AE380" i="8"/>
  <c r="AF380" i="8"/>
  <c r="AG380" i="8"/>
  <c r="AB381" i="8"/>
  <c r="AC381" i="8"/>
  <c r="AD381" i="8"/>
  <c r="AE381" i="8"/>
  <c r="AF381" i="8"/>
  <c r="AG381" i="8"/>
  <c r="AB382" i="8"/>
  <c r="AC382" i="8"/>
  <c r="AD382" i="8"/>
  <c r="AE382" i="8"/>
  <c r="AF382" i="8"/>
  <c r="AG382" i="8"/>
  <c r="AB383" i="8"/>
  <c r="AC383" i="8"/>
  <c r="AD383" i="8"/>
  <c r="AE383" i="8"/>
  <c r="AF383" i="8"/>
  <c r="AG383" i="8"/>
  <c r="AB384" i="8"/>
  <c r="AC384" i="8"/>
  <c r="AD384" i="8"/>
  <c r="AE384" i="8"/>
  <c r="AF384" i="8"/>
  <c r="AG384" i="8"/>
  <c r="AB385" i="8"/>
  <c r="AC385" i="8"/>
  <c r="AD385" i="8"/>
  <c r="AE385" i="8"/>
  <c r="AF385" i="8"/>
  <c r="AG385" i="8"/>
  <c r="AB386" i="8"/>
  <c r="AC386" i="8"/>
  <c r="AD386" i="8"/>
  <c r="AE386" i="8"/>
  <c r="AF386" i="8"/>
  <c r="AG386" i="8"/>
  <c r="AB387" i="8"/>
  <c r="AC387" i="8"/>
  <c r="AD387" i="8"/>
  <c r="AE387" i="8"/>
  <c r="AF387" i="8"/>
  <c r="AG387" i="8"/>
  <c r="AB388" i="8"/>
  <c r="AC388" i="8"/>
  <c r="AD388" i="8"/>
  <c r="AE388" i="8"/>
  <c r="AF388" i="8"/>
  <c r="AG388" i="8"/>
  <c r="AB389" i="8"/>
  <c r="AC389" i="8"/>
  <c r="AD389" i="8"/>
  <c r="AE389" i="8"/>
  <c r="AF389" i="8"/>
  <c r="AG389" i="8"/>
  <c r="AB390" i="8"/>
  <c r="AC390" i="8"/>
  <c r="AD390" i="8"/>
  <c r="AE390" i="8"/>
  <c r="AF390" i="8"/>
  <c r="AG390" i="8"/>
  <c r="AB391" i="8"/>
  <c r="AC391" i="8"/>
  <c r="AD391" i="8"/>
  <c r="AE391" i="8"/>
  <c r="AF391" i="8"/>
  <c r="AG391" i="8"/>
  <c r="AB392" i="8"/>
  <c r="AC392" i="8"/>
  <c r="AD392" i="8"/>
  <c r="AE392" i="8"/>
  <c r="AF392" i="8"/>
  <c r="AG392" i="8"/>
  <c r="AB393" i="8"/>
  <c r="AC393" i="8"/>
  <c r="AD393" i="8"/>
  <c r="AE393" i="8"/>
  <c r="AF393" i="8"/>
  <c r="AG393" i="8"/>
  <c r="AB394" i="8"/>
  <c r="AC394" i="8"/>
  <c r="AD394" i="8"/>
  <c r="AE394" i="8"/>
  <c r="AF394" i="8"/>
  <c r="AG394" i="8"/>
  <c r="AB395" i="8"/>
  <c r="AC395" i="8"/>
  <c r="AD395" i="8"/>
  <c r="AE395" i="8"/>
  <c r="AF395" i="8"/>
  <c r="AG395" i="8"/>
  <c r="AB396" i="8"/>
  <c r="AC396" i="8"/>
  <c r="AD396" i="8"/>
  <c r="AE396" i="8"/>
  <c r="AF396" i="8"/>
  <c r="AG396" i="8"/>
  <c r="AB397" i="8"/>
  <c r="AC397" i="8"/>
  <c r="AD397" i="8"/>
  <c r="AE397" i="8"/>
  <c r="AF397" i="8"/>
  <c r="AG397" i="8"/>
  <c r="AB398" i="8"/>
  <c r="AC398" i="8"/>
  <c r="AD398" i="8"/>
  <c r="AE398" i="8"/>
  <c r="AF398" i="8"/>
  <c r="AG398" i="8"/>
  <c r="AB399" i="8"/>
  <c r="AC399" i="8"/>
  <c r="AD399" i="8"/>
  <c r="AE399" i="8"/>
  <c r="AF399" i="8"/>
  <c r="AG399" i="8"/>
  <c r="AB400" i="8"/>
  <c r="AC400" i="8"/>
  <c r="AD400" i="8"/>
  <c r="AE400" i="8"/>
  <c r="AF400" i="8"/>
  <c r="AG400" i="8"/>
  <c r="AB401" i="8"/>
  <c r="AC401" i="8"/>
  <c r="AD401" i="8"/>
  <c r="AE401" i="8"/>
  <c r="AF401" i="8"/>
  <c r="AG401" i="8"/>
  <c r="AB402" i="8"/>
  <c r="AC402" i="8"/>
  <c r="AD402" i="8"/>
  <c r="AE402" i="8"/>
  <c r="AF402" i="8"/>
  <c r="AG402" i="8"/>
  <c r="AB403" i="8"/>
  <c r="AC403" i="8"/>
  <c r="AD403" i="8"/>
  <c r="AE403" i="8"/>
  <c r="AF403" i="8"/>
  <c r="AG403" i="8"/>
  <c r="AB404" i="8"/>
  <c r="AC404" i="8"/>
  <c r="AD404" i="8"/>
  <c r="AE404" i="8"/>
  <c r="AF404" i="8"/>
  <c r="AG404" i="8"/>
  <c r="AB405" i="8"/>
  <c r="AC405" i="8"/>
  <c r="AD405" i="8"/>
  <c r="AE405" i="8"/>
  <c r="AF405" i="8"/>
  <c r="AG405" i="8"/>
  <c r="AB406" i="8"/>
  <c r="AC406" i="8"/>
  <c r="AD406" i="8"/>
  <c r="AE406" i="8"/>
  <c r="AF406" i="8"/>
  <c r="AG406" i="8"/>
  <c r="AB407" i="8"/>
  <c r="AC407" i="8"/>
  <c r="AD407" i="8"/>
  <c r="AE407" i="8"/>
  <c r="AF407" i="8"/>
  <c r="AG407" i="8"/>
  <c r="AB408" i="8"/>
  <c r="AC408" i="8"/>
  <c r="AD408" i="8"/>
  <c r="AE408" i="8"/>
  <c r="AF408" i="8"/>
  <c r="AG408" i="8"/>
  <c r="AB409" i="8"/>
  <c r="AC409" i="8"/>
  <c r="AD409" i="8"/>
  <c r="AE409" i="8"/>
  <c r="AF409" i="8"/>
  <c r="AG409" i="8"/>
  <c r="AB410" i="8"/>
  <c r="AC410" i="8"/>
  <c r="AD410" i="8"/>
  <c r="AE410" i="8"/>
  <c r="AF410" i="8"/>
  <c r="AG410" i="8"/>
  <c r="AB411" i="8"/>
  <c r="AC411" i="8"/>
  <c r="AD411" i="8"/>
  <c r="AE411" i="8"/>
  <c r="AF411" i="8"/>
  <c r="AG411" i="8"/>
  <c r="AB412" i="8"/>
  <c r="AC412" i="8"/>
  <c r="AD412" i="8"/>
  <c r="AE412" i="8"/>
  <c r="AF412" i="8"/>
  <c r="AG412" i="8"/>
  <c r="AB413" i="8"/>
  <c r="AC413" i="8"/>
  <c r="AD413" i="8"/>
  <c r="AE413" i="8"/>
  <c r="AF413" i="8"/>
  <c r="AG413" i="8"/>
  <c r="AB414" i="8"/>
  <c r="AC414" i="8"/>
  <c r="AD414" i="8"/>
  <c r="AE414" i="8"/>
  <c r="AF414" i="8"/>
  <c r="AG414" i="8"/>
  <c r="AB415" i="8"/>
  <c r="AC415" i="8"/>
  <c r="AD415" i="8"/>
  <c r="AE415" i="8"/>
  <c r="AF415" i="8"/>
  <c r="AG415" i="8"/>
  <c r="AB416" i="8"/>
  <c r="AC416" i="8"/>
  <c r="AD416" i="8"/>
  <c r="AE416" i="8"/>
  <c r="AF416" i="8"/>
  <c r="AG416" i="8"/>
  <c r="AB417" i="8"/>
  <c r="AC417" i="8"/>
  <c r="AD417" i="8"/>
  <c r="AE417" i="8"/>
  <c r="AF417" i="8"/>
  <c r="AG417" i="8"/>
  <c r="AB418" i="8"/>
  <c r="AC418" i="8"/>
  <c r="AD418" i="8"/>
  <c r="AE418" i="8"/>
  <c r="AF418" i="8"/>
  <c r="AG418" i="8"/>
  <c r="AB419" i="8"/>
  <c r="AC419" i="8"/>
  <c r="AD419" i="8"/>
  <c r="AE419" i="8"/>
  <c r="AF419" i="8"/>
  <c r="AG419" i="8"/>
  <c r="AB420" i="8"/>
  <c r="AC420" i="8"/>
  <c r="AD420" i="8"/>
  <c r="AE420" i="8"/>
  <c r="AF420" i="8"/>
  <c r="AG420" i="8"/>
  <c r="AB421" i="8"/>
  <c r="AC421" i="8"/>
  <c r="AD421" i="8"/>
  <c r="AE421" i="8"/>
  <c r="AF421" i="8"/>
  <c r="AG421" i="8"/>
  <c r="AB422" i="8"/>
  <c r="AC422" i="8"/>
  <c r="AD422" i="8"/>
  <c r="AE422" i="8"/>
  <c r="AF422" i="8"/>
  <c r="AG422" i="8"/>
  <c r="AB423" i="8"/>
  <c r="AC423" i="8"/>
  <c r="AD423" i="8"/>
  <c r="AE423" i="8"/>
  <c r="AF423" i="8"/>
  <c r="AG423" i="8"/>
  <c r="AB424" i="8"/>
  <c r="AC424" i="8"/>
  <c r="AD424" i="8"/>
  <c r="AE424" i="8"/>
  <c r="AF424" i="8"/>
  <c r="AG424" i="8"/>
  <c r="AB425" i="8"/>
  <c r="AC425" i="8"/>
  <c r="AD425" i="8"/>
  <c r="AE425" i="8"/>
  <c r="AF425" i="8"/>
  <c r="AG425" i="8"/>
  <c r="AB426" i="8"/>
  <c r="AC426" i="8"/>
  <c r="AD426" i="8"/>
  <c r="AE426" i="8"/>
  <c r="AF426" i="8"/>
  <c r="AG426" i="8"/>
  <c r="AB427" i="8"/>
  <c r="AC427" i="8"/>
  <c r="AD427" i="8"/>
  <c r="AE427" i="8"/>
  <c r="AF427" i="8"/>
  <c r="AG427" i="8"/>
  <c r="AB428" i="8"/>
  <c r="AC428" i="8"/>
  <c r="AD428" i="8"/>
  <c r="AE428" i="8"/>
  <c r="AF428" i="8"/>
  <c r="AG428" i="8"/>
  <c r="AB429" i="8"/>
  <c r="AC429" i="8"/>
  <c r="AD429" i="8"/>
  <c r="AE429" i="8"/>
  <c r="AF429" i="8"/>
  <c r="AG429" i="8"/>
  <c r="AB430" i="8"/>
  <c r="AC430" i="8"/>
  <c r="AD430" i="8"/>
  <c r="AE430" i="8"/>
  <c r="AF430" i="8"/>
  <c r="AG430" i="8"/>
  <c r="AB431" i="8"/>
  <c r="AC431" i="8"/>
  <c r="AD431" i="8"/>
  <c r="AE431" i="8"/>
  <c r="AF431" i="8"/>
  <c r="AG431" i="8"/>
  <c r="AB432" i="8"/>
  <c r="AC432" i="8"/>
  <c r="AD432" i="8"/>
  <c r="AE432" i="8"/>
  <c r="AF432" i="8"/>
  <c r="AG432" i="8"/>
  <c r="AB433" i="8"/>
  <c r="AC433" i="8"/>
  <c r="AD433" i="8"/>
  <c r="AE433" i="8"/>
  <c r="AF433" i="8"/>
  <c r="AG433" i="8"/>
  <c r="AB434" i="8"/>
  <c r="AC434" i="8"/>
  <c r="AD434" i="8"/>
  <c r="AE434" i="8"/>
  <c r="AF434" i="8"/>
  <c r="AG434" i="8"/>
  <c r="AB435" i="8"/>
  <c r="AC435" i="8"/>
  <c r="AD435" i="8"/>
  <c r="AE435" i="8"/>
  <c r="AF435" i="8"/>
  <c r="AG435" i="8"/>
  <c r="AB436" i="8"/>
  <c r="AC436" i="8"/>
  <c r="AD436" i="8"/>
  <c r="AE436" i="8"/>
  <c r="AF436" i="8"/>
  <c r="AG436" i="8"/>
  <c r="AB437" i="8"/>
  <c r="AC437" i="8"/>
  <c r="AD437" i="8"/>
  <c r="AE437" i="8"/>
  <c r="AF437" i="8"/>
  <c r="AG437" i="8"/>
  <c r="AB438" i="8"/>
  <c r="AC438" i="8"/>
  <c r="AD438" i="8"/>
  <c r="AE438" i="8"/>
  <c r="AF438" i="8"/>
  <c r="AG438" i="8"/>
  <c r="AB439" i="8"/>
  <c r="AC439" i="8"/>
  <c r="AD439" i="8"/>
  <c r="AE439" i="8"/>
  <c r="AF439" i="8"/>
  <c r="AG439" i="8"/>
  <c r="AB440" i="8"/>
  <c r="AC440" i="8"/>
  <c r="AD440" i="8"/>
  <c r="AE440" i="8"/>
  <c r="AF440" i="8"/>
  <c r="AG440" i="8"/>
  <c r="AB441" i="8"/>
  <c r="AC441" i="8"/>
  <c r="AD441" i="8"/>
  <c r="AE441" i="8"/>
  <c r="AF441" i="8"/>
  <c r="AG441" i="8"/>
  <c r="AB442" i="8"/>
  <c r="AC442" i="8"/>
  <c r="AD442" i="8"/>
  <c r="AE442" i="8"/>
  <c r="AF442" i="8"/>
  <c r="AG442" i="8"/>
  <c r="AB443" i="8"/>
  <c r="AC443" i="8"/>
  <c r="AD443" i="8"/>
  <c r="AE443" i="8"/>
  <c r="AF443" i="8"/>
  <c r="AG443" i="8"/>
  <c r="AB444" i="8"/>
  <c r="AC444" i="8"/>
  <c r="AD444" i="8"/>
  <c r="AE444" i="8"/>
  <c r="AF444" i="8"/>
  <c r="AG444" i="8"/>
  <c r="AB445" i="8"/>
  <c r="AC445" i="8"/>
  <c r="AD445" i="8"/>
  <c r="AE445" i="8"/>
  <c r="AF445" i="8"/>
  <c r="AG445" i="8"/>
  <c r="AB446" i="8"/>
  <c r="AC446" i="8"/>
  <c r="AD446" i="8"/>
  <c r="AE446" i="8"/>
  <c r="AF446" i="8"/>
  <c r="AG446" i="8"/>
  <c r="AB447" i="8"/>
  <c r="AC447" i="8"/>
  <c r="AD447" i="8"/>
  <c r="AE447" i="8"/>
  <c r="AF447" i="8"/>
  <c r="AG447" i="8"/>
  <c r="AB448" i="8"/>
  <c r="AC448" i="8"/>
  <c r="AD448" i="8"/>
  <c r="AE448" i="8"/>
  <c r="AF448" i="8"/>
  <c r="AG448" i="8"/>
  <c r="AB449" i="8"/>
  <c r="AC449" i="8"/>
  <c r="AD449" i="8"/>
  <c r="AE449" i="8"/>
  <c r="AF449" i="8"/>
  <c r="AG449" i="8"/>
  <c r="AB450" i="8"/>
  <c r="AC450" i="8"/>
  <c r="AD450" i="8"/>
  <c r="AE450" i="8"/>
  <c r="AF450" i="8"/>
  <c r="AG450" i="8"/>
  <c r="AB451" i="8"/>
  <c r="AC451" i="8"/>
  <c r="AD451" i="8"/>
  <c r="AE451" i="8"/>
  <c r="AF451" i="8"/>
  <c r="AG451" i="8"/>
  <c r="AB452" i="8"/>
  <c r="AC452" i="8"/>
  <c r="AD452" i="8"/>
  <c r="AE452" i="8"/>
  <c r="AF452" i="8"/>
  <c r="AG452" i="8"/>
  <c r="AB453" i="8"/>
  <c r="AC453" i="8"/>
  <c r="AD453" i="8"/>
  <c r="AE453" i="8"/>
  <c r="AF453" i="8"/>
  <c r="AG453" i="8"/>
  <c r="AB454" i="8"/>
  <c r="AC454" i="8"/>
  <c r="AD454" i="8"/>
  <c r="AE454" i="8"/>
  <c r="AF454" i="8"/>
  <c r="AG454" i="8"/>
  <c r="AB455" i="8"/>
  <c r="AC455" i="8"/>
  <c r="AD455" i="8"/>
  <c r="AE455" i="8"/>
  <c r="AF455" i="8"/>
  <c r="AG455" i="8"/>
  <c r="AB456" i="8"/>
  <c r="AC456" i="8"/>
  <c r="AD456" i="8"/>
  <c r="AE456" i="8"/>
  <c r="AF456" i="8"/>
  <c r="AG456" i="8"/>
  <c r="AB457" i="8"/>
  <c r="AC457" i="8"/>
  <c r="AD457" i="8"/>
  <c r="AE457" i="8"/>
  <c r="AF457" i="8"/>
  <c r="AG457" i="8"/>
  <c r="AB458" i="8"/>
  <c r="AC458" i="8"/>
  <c r="AD458" i="8"/>
  <c r="AE458" i="8"/>
  <c r="AF458" i="8"/>
  <c r="AG458" i="8"/>
  <c r="AB459" i="8"/>
  <c r="AC459" i="8"/>
  <c r="AD459" i="8"/>
  <c r="AE459" i="8"/>
  <c r="AF459" i="8"/>
  <c r="AG459" i="8"/>
  <c r="AB460" i="8"/>
  <c r="AC460" i="8"/>
  <c r="AD460" i="8"/>
  <c r="AE460" i="8"/>
  <c r="AF460" i="8"/>
  <c r="AG460" i="8"/>
  <c r="AB461" i="8"/>
  <c r="AC461" i="8"/>
  <c r="AD461" i="8"/>
  <c r="AE461" i="8"/>
  <c r="AF461" i="8"/>
  <c r="AG461" i="8"/>
  <c r="AB462" i="8"/>
  <c r="AC462" i="8"/>
  <c r="AD462" i="8"/>
  <c r="AE462" i="8"/>
  <c r="AF462" i="8"/>
  <c r="AG462" i="8"/>
  <c r="AB463" i="8"/>
  <c r="AC463" i="8"/>
  <c r="AD463" i="8"/>
  <c r="AE463" i="8"/>
  <c r="AF463" i="8"/>
  <c r="AG463" i="8"/>
  <c r="AB464" i="8"/>
  <c r="AC464" i="8"/>
  <c r="AD464" i="8"/>
  <c r="AE464" i="8"/>
  <c r="AF464" i="8"/>
  <c r="AG464" i="8"/>
  <c r="AB465" i="8"/>
  <c r="AC465" i="8"/>
  <c r="AD465" i="8"/>
  <c r="AE465" i="8"/>
  <c r="AF465" i="8"/>
  <c r="AG465" i="8"/>
  <c r="AB466" i="8"/>
  <c r="AC466" i="8"/>
  <c r="AD466" i="8"/>
  <c r="AE466" i="8"/>
  <c r="AF466" i="8"/>
  <c r="AG466" i="8"/>
  <c r="AB467" i="8"/>
  <c r="AC467" i="8"/>
  <c r="AD467" i="8"/>
  <c r="AE467" i="8"/>
  <c r="AF467" i="8"/>
  <c r="AG467" i="8"/>
  <c r="AB468" i="8"/>
  <c r="AC468" i="8"/>
  <c r="AD468" i="8"/>
  <c r="AE468" i="8"/>
  <c r="AF468" i="8"/>
  <c r="AG468" i="8"/>
  <c r="AB469" i="8"/>
  <c r="AC469" i="8"/>
  <c r="AD469" i="8"/>
  <c r="AE469" i="8"/>
  <c r="AF469" i="8"/>
  <c r="AG469" i="8"/>
  <c r="AB470" i="8"/>
  <c r="AC470" i="8"/>
  <c r="AD470" i="8"/>
  <c r="AE470" i="8"/>
  <c r="AF470" i="8"/>
  <c r="AG470" i="8"/>
  <c r="AB471" i="8"/>
  <c r="AC471" i="8"/>
  <c r="AD471" i="8"/>
  <c r="AE471" i="8"/>
  <c r="AF471" i="8"/>
  <c r="AG471" i="8"/>
  <c r="AB472" i="8"/>
  <c r="AC472" i="8"/>
  <c r="AD472" i="8"/>
  <c r="AE472" i="8"/>
  <c r="AF472" i="8"/>
  <c r="AG472" i="8"/>
  <c r="AB473" i="8"/>
  <c r="AC473" i="8"/>
  <c r="AD473" i="8"/>
  <c r="AE473" i="8"/>
  <c r="AF473" i="8"/>
  <c r="AG473" i="8"/>
  <c r="AB474" i="8"/>
  <c r="AC474" i="8"/>
  <c r="AD474" i="8"/>
  <c r="AE474" i="8"/>
  <c r="AF474" i="8"/>
  <c r="AG474" i="8"/>
  <c r="AB475" i="8"/>
  <c r="AC475" i="8"/>
  <c r="AD475" i="8"/>
  <c r="AE475" i="8"/>
  <c r="AF475" i="8"/>
  <c r="AG475" i="8"/>
  <c r="AB476" i="8"/>
  <c r="AC476" i="8"/>
  <c r="AD476" i="8"/>
  <c r="AE476" i="8"/>
  <c r="AF476" i="8"/>
  <c r="AG476" i="8"/>
  <c r="AB477" i="8"/>
  <c r="AC477" i="8"/>
  <c r="AD477" i="8"/>
  <c r="AE477" i="8"/>
  <c r="AF477" i="8"/>
  <c r="AG477" i="8"/>
  <c r="AB478" i="8"/>
  <c r="AC478" i="8"/>
  <c r="AD478" i="8"/>
  <c r="AE478" i="8"/>
  <c r="AF478" i="8"/>
  <c r="AG478" i="8"/>
  <c r="AB479" i="8"/>
  <c r="AC479" i="8"/>
  <c r="AD479" i="8"/>
  <c r="AE479" i="8"/>
  <c r="AF479" i="8"/>
  <c r="AG479" i="8"/>
  <c r="AB480" i="8"/>
  <c r="AC480" i="8"/>
  <c r="AD480" i="8"/>
  <c r="AE480" i="8"/>
  <c r="AF480" i="8"/>
  <c r="AG480" i="8"/>
  <c r="AB481" i="8"/>
  <c r="AC481" i="8"/>
  <c r="AD481" i="8"/>
  <c r="AE481" i="8"/>
  <c r="AF481" i="8"/>
  <c r="AG481" i="8"/>
  <c r="AB482" i="8"/>
  <c r="AC482" i="8"/>
  <c r="AD482" i="8"/>
  <c r="AE482" i="8"/>
  <c r="AF482" i="8"/>
  <c r="AG482" i="8"/>
  <c r="AB483" i="8"/>
  <c r="AC483" i="8"/>
  <c r="AD483" i="8"/>
  <c r="AE483" i="8"/>
  <c r="AF483" i="8"/>
  <c r="AG483" i="8"/>
  <c r="AB484" i="8"/>
  <c r="AC484" i="8"/>
  <c r="AD484" i="8"/>
  <c r="AE484" i="8"/>
  <c r="AF484" i="8"/>
  <c r="AG484" i="8"/>
  <c r="AB485" i="8"/>
  <c r="AC485" i="8"/>
  <c r="AD485" i="8"/>
  <c r="AE485" i="8"/>
  <c r="AF485" i="8"/>
  <c r="AG485" i="8"/>
  <c r="AB486" i="8"/>
  <c r="AC486" i="8"/>
  <c r="AD486" i="8"/>
  <c r="AE486" i="8"/>
  <c r="AF486" i="8"/>
  <c r="AG486" i="8"/>
  <c r="AB487" i="8"/>
  <c r="AC487" i="8"/>
  <c r="AD487" i="8"/>
  <c r="AE487" i="8"/>
  <c r="AF487" i="8"/>
  <c r="AG487" i="8"/>
  <c r="AB488" i="8"/>
  <c r="AC488" i="8"/>
  <c r="AD488" i="8"/>
  <c r="AE488" i="8"/>
  <c r="AF488" i="8"/>
  <c r="AG488" i="8"/>
  <c r="AB489" i="8"/>
  <c r="AC489" i="8"/>
  <c r="AD489" i="8"/>
  <c r="AE489" i="8"/>
  <c r="AF489" i="8"/>
  <c r="AG489" i="8"/>
  <c r="AB490" i="8"/>
  <c r="AC490" i="8"/>
  <c r="AD490" i="8"/>
  <c r="AE490" i="8"/>
  <c r="AF490" i="8"/>
  <c r="AG490" i="8"/>
  <c r="AB491" i="8"/>
  <c r="AC491" i="8"/>
  <c r="AD491" i="8"/>
  <c r="AE491" i="8"/>
  <c r="AF491" i="8"/>
  <c r="AG491" i="8"/>
  <c r="AB492" i="8"/>
  <c r="AC492" i="8"/>
  <c r="AD492" i="8"/>
  <c r="AE492" i="8"/>
  <c r="AF492" i="8"/>
  <c r="AG492" i="8"/>
  <c r="AB493" i="8"/>
  <c r="AC493" i="8"/>
  <c r="AD493" i="8"/>
  <c r="AE493" i="8"/>
  <c r="AF493" i="8"/>
  <c r="AG493" i="8"/>
  <c r="AB494" i="8"/>
  <c r="AC494" i="8"/>
  <c r="AD494" i="8"/>
  <c r="AE494" i="8"/>
  <c r="AF494" i="8"/>
  <c r="AG494" i="8"/>
  <c r="AB495" i="8"/>
  <c r="AC495" i="8"/>
  <c r="AD495" i="8"/>
  <c r="AE495" i="8"/>
  <c r="AF495" i="8"/>
  <c r="AG495" i="8"/>
  <c r="AB496" i="8"/>
  <c r="AC496" i="8"/>
  <c r="AD496" i="8"/>
  <c r="AE496" i="8"/>
  <c r="AF496" i="8"/>
  <c r="AG496" i="8"/>
  <c r="AB497" i="8"/>
  <c r="AC497" i="8"/>
  <c r="AD497" i="8"/>
  <c r="AE497" i="8"/>
  <c r="AF497" i="8"/>
  <c r="AG497" i="8"/>
  <c r="AB498" i="8"/>
  <c r="AC498" i="8"/>
  <c r="AD498" i="8"/>
  <c r="AE498" i="8"/>
  <c r="AF498" i="8"/>
  <c r="AG498" i="8"/>
  <c r="AB499" i="8"/>
  <c r="AC499" i="8"/>
  <c r="AD499" i="8"/>
  <c r="AE499" i="8"/>
  <c r="AF499" i="8"/>
  <c r="AG499" i="8"/>
  <c r="AB500" i="8"/>
  <c r="AC500" i="8"/>
  <c r="AD500" i="8"/>
  <c r="AE500" i="8"/>
  <c r="AF500" i="8"/>
  <c r="AG500" i="8"/>
  <c r="AB501" i="8"/>
  <c r="AC501" i="8"/>
  <c r="AD501" i="8"/>
  <c r="AE501" i="8"/>
  <c r="AF501" i="8"/>
  <c r="AG501" i="8"/>
  <c r="AB502" i="8"/>
  <c r="AC502" i="8"/>
  <c r="AD502" i="8"/>
  <c r="AE502" i="8"/>
  <c r="AF502" i="8"/>
  <c r="AG502" i="8"/>
  <c r="AB503" i="8"/>
  <c r="AC503" i="8"/>
  <c r="AD503" i="8"/>
  <c r="AE503" i="8"/>
  <c r="AF503" i="8"/>
  <c r="AG503" i="8"/>
  <c r="AB504" i="8"/>
  <c r="AC504" i="8"/>
  <c r="AD504" i="8"/>
  <c r="AE504" i="8"/>
  <c r="AF504" i="8"/>
  <c r="AG504" i="8"/>
  <c r="AB505" i="8"/>
  <c r="AC505" i="8"/>
  <c r="AD505" i="8"/>
  <c r="AE505" i="8"/>
  <c r="AF505" i="8"/>
  <c r="AG505" i="8"/>
  <c r="AB506" i="8"/>
  <c r="AC506" i="8"/>
  <c r="AD506" i="8"/>
  <c r="AE506" i="8"/>
  <c r="AF506" i="8"/>
  <c r="AG506" i="8"/>
  <c r="AB507" i="8"/>
  <c r="AC507" i="8"/>
  <c r="AD507" i="8"/>
  <c r="AE507" i="8"/>
  <c r="AF507" i="8"/>
  <c r="AG507" i="8"/>
  <c r="AB508" i="8"/>
  <c r="AC508" i="8"/>
  <c r="AD508" i="8"/>
  <c r="AE508" i="8"/>
  <c r="AF508" i="8"/>
  <c r="AG508" i="8"/>
  <c r="AB509" i="8"/>
  <c r="AC509" i="8"/>
  <c r="AD509" i="8"/>
  <c r="AE509" i="8"/>
  <c r="AF509" i="8"/>
  <c r="AG509" i="8"/>
  <c r="AB510" i="8"/>
  <c r="AC510" i="8"/>
  <c r="AD510" i="8"/>
  <c r="AE510" i="8"/>
  <c r="AF510" i="8"/>
  <c r="AG510" i="8"/>
  <c r="AB511" i="8"/>
  <c r="AC511" i="8"/>
  <c r="AD511" i="8"/>
  <c r="AE511" i="8"/>
  <c r="AF511" i="8"/>
  <c r="AG511" i="8"/>
  <c r="AB512" i="8"/>
  <c r="AC512" i="8"/>
  <c r="AD512" i="8"/>
  <c r="AE512" i="8"/>
  <c r="AF512" i="8"/>
  <c r="AG512" i="8"/>
  <c r="AB513" i="8"/>
  <c r="AC513" i="8"/>
  <c r="AD513" i="8"/>
  <c r="AE513" i="8"/>
  <c r="AF513" i="8"/>
  <c r="AG513" i="8"/>
  <c r="AB514" i="8"/>
  <c r="AC514" i="8"/>
  <c r="AD514" i="8"/>
  <c r="AE514" i="8"/>
  <c r="AF514" i="8"/>
  <c r="AG514" i="8"/>
  <c r="AB515" i="8"/>
  <c r="AC515" i="8"/>
  <c r="AD515" i="8"/>
  <c r="AE515" i="8"/>
  <c r="AF515" i="8"/>
  <c r="AG515" i="8"/>
  <c r="AB516" i="8"/>
  <c r="AC516" i="8"/>
  <c r="AD516" i="8"/>
  <c r="AE516" i="8"/>
  <c r="AF516" i="8"/>
  <c r="AG516" i="8"/>
  <c r="AB517" i="8"/>
  <c r="AC517" i="8"/>
  <c r="AD517" i="8"/>
  <c r="AE517" i="8"/>
  <c r="AF517" i="8"/>
  <c r="AG517" i="8"/>
  <c r="AB518" i="8"/>
  <c r="AC518" i="8"/>
  <c r="AD518" i="8"/>
  <c r="AE518" i="8"/>
  <c r="AF518" i="8"/>
  <c r="AG518" i="8"/>
  <c r="AB519" i="8"/>
  <c r="AC519" i="8"/>
  <c r="AD519" i="8"/>
  <c r="AE519" i="8"/>
  <c r="AF519" i="8"/>
  <c r="AG519" i="8"/>
  <c r="AB520" i="8"/>
  <c r="AC520" i="8"/>
  <c r="AD520" i="8"/>
  <c r="AE520" i="8"/>
  <c r="AF520" i="8"/>
  <c r="AG520" i="8"/>
  <c r="AB521" i="8"/>
  <c r="AC521" i="8"/>
  <c r="AD521" i="8"/>
  <c r="AE521" i="8"/>
  <c r="AF521" i="8"/>
  <c r="AG521" i="8"/>
  <c r="AB522" i="8"/>
  <c r="AC522" i="8"/>
  <c r="AD522" i="8"/>
  <c r="AE522" i="8"/>
  <c r="AF522" i="8"/>
  <c r="AG522" i="8"/>
  <c r="AB523" i="8"/>
  <c r="AC523" i="8"/>
  <c r="AD523" i="8"/>
  <c r="AE523" i="8"/>
  <c r="AF523" i="8"/>
  <c r="AG523" i="8"/>
  <c r="AB524" i="8"/>
  <c r="AC524" i="8"/>
  <c r="AD524" i="8"/>
  <c r="AE524" i="8"/>
  <c r="AF524" i="8"/>
  <c r="AG524" i="8"/>
  <c r="AB525" i="8"/>
  <c r="AC525" i="8"/>
  <c r="AD525" i="8"/>
  <c r="AE525" i="8"/>
  <c r="AF525" i="8"/>
  <c r="AG525" i="8"/>
  <c r="AB526" i="8"/>
  <c r="AC526" i="8"/>
  <c r="AD526" i="8"/>
  <c r="AE526" i="8"/>
  <c r="AF526" i="8"/>
  <c r="AG526" i="8"/>
  <c r="AB527" i="8"/>
  <c r="AC527" i="8"/>
  <c r="AD527" i="8"/>
  <c r="AE527" i="8"/>
  <c r="AF527" i="8"/>
  <c r="AG527" i="8"/>
  <c r="AB528" i="8"/>
  <c r="AC528" i="8"/>
  <c r="AD528" i="8"/>
  <c r="AE528" i="8"/>
  <c r="AF528" i="8"/>
  <c r="AG528" i="8"/>
  <c r="AB529" i="8"/>
  <c r="AC529" i="8"/>
  <c r="AD529" i="8"/>
  <c r="AE529" i="8"/>
  <c r="AF529" i="8"/>
  <c r="AG529" i="8"/>
  <c r="AB530" i="8"/>
  <c r="AC530" i="8"/>
  <c r="AD530" i="8"/>
  <c r="AE530" i="8"/>
  <c r="AF530" i="8"/>
  <c r="AG530" i="8"/>
  <c r="AB531" i="8"/>
  <c r="AC531" i="8"/>
  <c r="AD531" i="8"/>
  <c r="AE531" i="8"/>
  <c r="AF531" i="8"/>
  <c r="AG531" i="8"/>
  <c r="AB532" i="8"/>
  <c r="AC532" i="8"/>
  <c r="AD532" i="8"/>
  <c r="AE532" i="8"/>
  <c r="AF532" i="8"/>
  <c r="AG532" i="8"/>
  <c r="AB533" i="8"/>
  <c r="AC533" i="8"/>
  <c r="AD533" i="8"/>
  <c r="AE533" i="8"/>
  <c r="AF533" i="8"/>
  <c r="AG533" i="8"/>
  <c r="AB534" i="8"/>
  <c r="AC534" i="8"/>
  <c r="AD534" i="8"/>
  <c r="AE534" i="8"/>
  <c r="AF534" i="8"/>
  <c r="AG534" i="8"/>
  <c r="AB535" i="8"/>
  <c r="AC535" i="8"/>
  <c r="AD535" i="8"/>
  <c r="AE535" i="8"/>
  <c r="AF535" i="8"/>
  <c r="AG535" i="8"/>
  <c r="AB536" i="8"/>
  <c r="AC536" i="8"/>
  <c r="AD536" i="8"/>
  <c r="AE536" i="8"/>
  <c r="AF536" i="8"/>
  <c r="AG536" i="8"/>
  <c r="AB537" i="8"/>
  <c r="AC537" i="8"/>
  <c r="AD537" i="8"/>
  <c r="AE537" i="8"/>
  <c r="AF537" i="8"/>
  <c r="AG537" i="8"/>
  <c r="AB538" i="8"/>
  <c r="AC538" i="8"/>
  <c r="AD538" i="8"/>
  <c r="AE538" i="8"/>
  <c r="AF538" i="8"/>
  <c r="AG538" i="8"/>
  <c r="AB539" i="8"/>
  <c r="AC539" i="8"/>
  <c r="AD539" i="8"/>
  <c r="AE539" i="8"/>
  <c r="AF539" i="8"/>
  <c r="AG539" i="8"/>
  <c r="AB540" i="8"/>
  <c r="AC540" i="8"/>
  <c r="AD540" i="8"/>
  <c r="AE540" i="8"/>
  <c r="AF540" i="8"/>
  <c r="AG540" i="8"/>
  <c r="AB541" i="8"/>
  <c r="AC541" i="8"/>
  <c r="AD541" i="8"/>
  <c r="AE541" i="8"/>
  <c r="AF541" i="8"/>
  <c r="AG541" i="8"/>
  <c r="AB542" i="8"/>
  <c r="AC542" i="8"/>
  <c r="AD542" i="8"/>
  <c r="AE542" i="8"/>
  <c r="AF542" i="8"/>
  <c r="AG542" i="8"/>
  <c r="AB543" i="8"/>
  <c r="AC543" i="8"/>
  <c r="AD543" i="8"/>
  <c r="AE543" i="8"/>
  <c r="AF543" i="8"/>
  <c r="AG543" i="8"/>
  <c r="AB544" i="8"/>
  <c r="AC544" i="8"/>
  <c r="AD544" i="8"/>
  <c r="AE544" i="8"/>
  <c r="AF544" i="8"/>
  <c r="AG544" i="8"/>
  <c r="AB545" i="8"/>
  <c r="AC545" i="8"/>
  <c r="AD545" i="8"/>
  <c r="AE545" i="8"/>
  <c r="AF545" i="8"/>
  <c r="AG545" i="8"/>
  <c r="AB546" i="8"/>
  <c r="AC546" i="8"/>
  <c r="AD546" i="8"/>
  <c r="AE546" i="8"/>
  <c r="AF546" i="8"/>
  <c r="AG546" i="8"/>
  <c r="AB547" i="8"/>
  <c r="AC547" i="8"/>
  <c r="AD547" i="8"/>
  <c r="AE547" i="8"/>
  <c r="AF547" i="8"/>
  <c r="AG547" i="8"/>
  <c r="AB548" i="8"/>
  <c r="AC548" i="8"/>
  <c r="AD548" i="8"/>
  <c r="AE548" i="8"/>
  <c r="AF548" i="8"/>
  <c r="AG548" i="8"/>
  <c r="AB549" i="8"/>
  <c r="AC549" i="8"/>
  <c r="AD549" i="8"/>
  <c r="AE549" i="8"/>
  <c r="AF549" i="8"/>
  <c r="AG549" i="8"/>
  <c r="AB550" i="8"/>
  <c r="AC550" i="8"/>
  <c r="AD550" i="8"/>
  <c r="AE550" i="8"/>
  <c r="AF550" i="8"/>
  <c r="AG550" i="8"/>
  <c r="AB551" i="8"/>
  <c r="AC551" i="8"/>
  <c r="AD551" i="8"/>
  <c r="AE551" i="8"/>
  <c r="AF551" i="8"/>
  <c r="AG551" i="8"/>
  <c r="AB552" i="8"/>
  <c r="AC552" i="8"/>
  <c r="AD552" i="8"/>
  <c r="AE552" i="8"/>
  <c r="AF552" i="8"/>
  <c r="AG552" i="8"/>
  <c r="AB553" i="8"/>
  <c r="AC553" i="8"/>
  <c r="AD553" i="8"/>
  <c r="AE553" i="8"/>
  <c r="AF553" i="8"/>
  <c r="AG553" i="8"/>
  <c r="AB554" i="8"/>
  <c r="AC554" i="8"/>
  <c r="AD554" i="8"/>
  <c r="AE554" i="8"/>
  <c r="AF554" i="8"/>
  <c r="AG554" i="8"/>
  <c r="AB555" i="8"/>
  <c r="AC555" i="8"/>
  <c r="AD555" i="8"/>
  <c r="AE555" i="8"/>
  <c r="AF555" i="8"/>
  <c r="AG555" i="8"/>
  <c r="AB556" i="8"/>
  <c r="AC556" i="8"/>
  <c r="AD556" i="8"/>
  <c r="AE556" i="8"/>
  <c r="AF556" i="8"/>
  <c r="AG556" i="8"/>
  <c r="AB557" i="8"/>
  <c r="AC557" i="8"/>
  <c r="AD557" i="8"/>
  <c r="AE557" i="8"/>
  <c r="AF557" i="8"/>
  <c r="AG557" i="8"/>
  <c r="AB558" i="8"/>
  <c r="AC558" i="8"/>
  <c r="AD558" i="8"/>
  <c r="AE558" i="8"/>
  <c r="AF558" i="8"/>
  <c r="AG558" i="8"/>
  <c r="AB559" i="8"/>
  <c r="AC559" i="8"/>
  <c r="AD559" i="8"/>
  <c r="AE559" i="8"/>
  <c r="AF559" i="8"/>
  <c r="AG559" i="8"/>
  <c r="AB560" i="8"/>
  <c r="AC560" i="8"/>
  <c r="AD560" i="8"/>
  <c r="AE560" i="8"/>
  <c r="AF560" i="8"/>
  <c r="AG560" i="8"/>
  <c r="AB561" i="8"/>
  <c r="AC561" i="8"/>
  <c r="AD561" i="8"/>
  <c r="AE561" i="8"/>
  <c r="AF561" i="8"/>
  <c r="AG561" i="8"/>
  <c r="AB562" i="8"/>
  <c r="AC562" i="8"/>
  <c r="AD562" i="8"/>
  <c r="AE562" i="8"/>
  <c r="AF562" i="8"/>
  <c r="AG562" i="8"/>
  <c r="AB563" i="8"/>
  <c r="AC563" i="8"/>
  <c r="AD563" i="8"/>
  <c r="AE563" i="8"/>
  <c r="AF563" i="8"/>
  <c r="AG563" i="8"/>
  <c r="AB564" i="8"/>
  <c r="AC564" i="8"/>
  <c r="AD564" i="8"/>
  <c r="AE564" i="8"/>
  <c r="AF564" i="8"/>
  <c r="AG564" i="8"/>
  <c r="AB565" i="8"/>
  <c r="AC565" i="8"/>
  <c r="AD565" i="8"/>
  <c r="AE565" i="8"/>
  <c r="AF565" i="8"/>
  <c r="AG565" i="8"/>
  <c r="AB566" i="8"/>
  <c r="AC566" i="8"/>
  <c r="AD566" i="8"/>
  <c r="AE566" i="8"/>
  <c r="AF566" i="8"/>
  <c r="AG566" i="8"/>
  <c r="AB567" i="8"/>
  <c r="AC567" i="8"/>
  <c r="AD567" i="8"/>
  <c r="AE567" i="8"/>
  <c r="AF567" i="8"/>
  <c r="AG567" i="8"/>
  <c r="AB568" i="8"/>
  <c r="AC568" i="8"/>
  <c r="AD568" i="8"/>
  <c r="AE568" i="8"/>
  <c r="AF568" i="8"/>
  <c r="AG568" i="8"/>
  <c r="AB569" i="8"/>
  <c r="AC569" i="8"/>
  <c r="AD569" i="8"/>
  <c r="AE569" i="8"/>
  <c r="AF569" i="8"/>
  <c r="AG569" i="8"/>
  <c r="AB570" i="8"/>
  <c r="AC570" i="8"/>
  <c r="AD570" i="8"/>
  <c r="AE570" i="8"/>
  <c r="AF570" i="8"/>
  <c r="AG570" i="8"/>
  <c r="AB571" i="8"/>
  <c r="AC571" i="8"/>
  <c r="AD571" i="8"/>
  <c r="AE571" i="8"/>
  <c r="AF571" i="8"/>
  <c r="AG571" i="8"/>
  <c r="AB572" i="8"/>
  <c r="AC572" i="8"/>
  <c r="AD572" i="8"/>
  <c r="AE572" i="8"/>
  <c r="AF572" i="8"/>
  <c r="AG572" i="8"/>
  <c r="AB573" i="8"/>
  <c r="AC573" i="8"/>
  <c r="AD573" i="8"/>
  <c r="AE573" i="8"/>
  <c r="AF573" i="8"/>
  <c r="AG573" i="8"/>
  <c r="AB574" i="8"/>
  <c r="AC574" i="8"/>
  <c r="AD574" i="8"/>
  <c r="AE574" i="8"/>
  <c r="AF574" i="8"/>
  <c r="AG574" i="8"/>
  <c r="AB575" i="8"/>
  <c r="AC575" i="8"/>
  <c r="AD575" i="8"/>
  <c r="AE575" i="8"/>
  <c r="AF575" i="8"/>
  <c r="AG575" i="8"/>
  <c r="AB576" i="8"/>
  <c r="AC576" i="8"/>
  <c r="AD576" i="8"/>
  <c r="AE576" i="8"/>
  <c r="AF576" i="8"/>
  <c r="AG576" i="8"/>
  <c r="AB577" i="8"/>
  <c r="AC577" i="8"/>
  <c r="AD577" i="8"/>
  <c r="AE577" i="8"/>
  <c r="AF577" i="8"/>
  <c r="AG577" i="8"/>
  <c r="AB578" i="8"/>
  <c r="AC578" i="8"/>
  <c r="AD578" i="8"/>
  <c r="AE578" i="8"/>
  <c r="AF578" i="8"/>
  <c r="AG578" i="8"/>
  <c r="AB579" i="8"/>
  <c r="AC579" i="8"/>
  <c r="AD579" i="8"/>
  <c r="AE579" i="8"/>
  <c r="AF579" i="8"/>
  <c r="AG579" i="8"/>
  <c r="AB580" i="8"/>
  <c r="AC580" i="8"/>
  <c r="AD580" i="8"/>
  <c r="AE580" i="8"/>
  <c r="AF580" i="8"/>
  <c r="AG580" i="8"/>
  <c r="AB581" i="8"/>
  <c r="AC581" i="8"/>
  <c r="AD581" i="8"/>
  <c r="AE581" i="8"/>
  <c r="AF581" i="8"/>
  <c r="AG581" i="8"/>
  <c r="AB582" i="8"/>
  <c r="AC582" i="8"/>
  <c r="AD582" i="8"/>
  <c r="AE582" i="8"/>
  <c r="AF582" i="8"/>
  <c r="AG582" i="8"/>
  <c r="AB583" i="8"/>
  <c r="AC583" i="8"/>
  <c r="AD583" i="8"/>
  <c r="AE583" i="8"/>
  <c r="AF583" i="8"/>
  <c r="AG583" i="8"/>
  <c r="AB584" i="8"/>
  <c r="AC584" i="8"/>
  <c r="AD584" i="8"/>
  <c r="AE584" i="8"/>
  <c r="AF584" i="8"/>
  <c r="AG584" i="8"/>
  <c r="AB585" i="8"/>
  <c r="AC585" i="8"/>
  <c r="AD585" i="8"/>
  <c r="AE585" i="8"/>
  <c r="AF585" i="8"/>
  <c r="AG585" i="8"/>
  <c r="AB586" i="8"/>
  <c r="AC586" i="8"/>
  <c r="AD586" i="8"/>
  <c r="AE586" i="8"/>
  <c r="AF586" i="8"/>
  <c r="AG586" i="8"/>
  <c r="AB587" i="8"/>
  <c r="AC587" i="8"/>
  <c r="AD587" i="8"/>
  <c r="AE587" i="8"/>
  <c r="AF587" i="8"/>
  <c r="AG587" i="8"/>
  <c r="AB588" i="8"/>
  <c r="AC588" i="8"/>
  <c r="AD588" i="8"/>
  <c r="AE588" i="8"/>
  <c r="AF588" i="8"/>
  <c r="AG588" i="8"/>
  <c r="AB589" i="8"/>
  <c r="AC589" i="8"/>
  <c r="AD589" i="8"/>
  <c r="AE589" i="8"/>
  <c r="AF589" i="8"/>
  <c r="AG589" i="8"/>
  <c r="AB590" i="8"/>
  <c r="AC590" i="8"/>
  <c r="AD590" i="8"/>
  <c r="AE590" i="8"/>
  <c r="AF590" i="8"/>
  <c r="AG590" i="8"/>
  <c r="AB591" i="8"/>
  <c r="AC591" i="8"/>
  <c r="AD591" i="8"/>
  <c r="AE591" i="8"/>
  <c r="AF591" i="8"/>
  <c r="AG591" i="8"/>
  <c r="AB592" i="8"/>
  <c r="AC592" i="8"/>
  <c r="AD592" i="8"/>
  <c r="AE592" i="8"/>
  <c r="AF592" i="8"/>
  <c r="AG592" i="8"/>
  <c r="AB593" i="8"/>
  <c r="AC593" i="8"/>
  <c r="AD593" i="8"/>
  <c r="AE593" i="8"/>
  <c r="AF593" i="8"/>
  <c r="AG593" i="8"/>
  <c r="AB594" i="8"/>
  <c r="AC594" i="8"/>
  <c r="AD594" i="8"/>
  <c r="AE594" i="8"/>
  <c r="AF594" i="8"/>
  <c r="AG594" i="8"/>
  <c r="AB595" i="8"/>
  <c r="AC595" i="8"/>
  <c r="AD595" i="8"/>
  <c r="AE595" i="8"/>
  <c r="AF595" i="8"/>
  <c r="AG595" i="8"/>
  <c r="AB596" i="8"/>
  <c r="AC596" i="8"/>
  <c r="AD596" i="8"/>
  <c r="AE596" i="8"/>
  <c r="AF596" i="8"/>
  <c r="AG596" i="8"/>
  <c r="AB597" i="8"/>
  <c r="AC597" i="8"/>
  <c r="AD597" i="8"/>
  <c r="AE597" i="8"/>
  <c r="AF597" i="8"/>
  <c r="AG597" i="8"/>
  <c r="AB598" i="8"/>
  <c r="AC598" i="8"/>
  <c r="AD598" i="8"/>
  <c r="AE598" i="8"/>
  <c r="AF598" i="8"/>
  <c r="AG598" i="8"/>
  <c r="AB599" i="8"/>
  <c r="AC599" i="8"/>
  <c r="AD599" i="8"/>
  <c r="AE599" i="8"/>
  <c r="AF599" i="8"/>
  <c r="AG599" i="8"/>
  <c r="AB600" i="8"/>
  <c r="AC600" i="8"/>
  <c r="AD600" i="8"/>
  <c r="AE600" i="8"/>
  <c r="AF600" i="8"/>
  <c r="AG600" i="8"/>
  <c r="AB601" i="8"/>
  <c r="AC601" i="8"/>
  <c r="AD601" i="8"/>
  <c r="AE601" i="8"/>
  <c r="AF601" i="8"/>
  <c r="AG601" i="8"/>
  <c r="AB602" i="8"/>
  <c r="AC602" i="8"/>
  <c r="AD602" i="8"/>
  <c r="AE602" i="8"/>
  <c r="AF602" i="8"/>
  <c r="AG602" i="8"/>
  <c r="AB603" i="8"/>
  <c r="AC603" i="8"/>
  <c r="AD603" i="8"/>
  <c r="AE603" i="8"/>
  <c r="AF603" i="8"/>
  <c r="AG603" i="8"/>
  <c r="AB604" i="8"/>
  <c r="AC604" i="8"/>
  <c r="AD604" i="8"/>
  <c r="AE604" i="8"/>
  <c r="AF604" i="8"/>
  <c r="AG604" i="8"/>
  <c r="AB605" i="8"/>
  <c r="AC605" i="8"/>
  <c r="AD605" i="8"/>
  <c r="AE605" i="8"/>
  <c r="AF605" i="8"/>
  <c r="AG605" i="8"/>
  <c r="AB606" i="8"/>
  <c r="AC606" i="8"/>
  <c r="AD606" i="8"/>
  <c r="AE606" i="8"/>
  <c r="AF606" i="8"/>
  <c r="AG606" i="8"/>
  <c r="AB607" i="8"/>
  <c r="AC607" i="8"/>
  <c r="AD607" i="8"/>
  <c r="AE607" i="8"/>
  <c r="AF607" i="8"/>
  <c r="AG607" i="8"/>
  <c r="AB608" i="8"/>
  <c r="AC608" i="8"/>
  <c r="AD608" i="8"/>
  <c r="AE608" i="8"/>
  <c r="AF608" i="8"/>
  <c r="AG608" i="8"/>
  <c r="AB609" i="8"/>
  <c r="AC609" i="8"/>
  <c r="AD609" i="8"/>
  <c r="AE609" i="8"/>
  <c r="AF609" i="8"/>
  <c r="AG609" i="8"/>
  <c r="AB610" i="8"/>
  <c r="AC610" i="8"/>
  <c r="AD610" i="8"/>
  <c r="AE610" i="8"/>
  <c r="AF610" i="8"/>
  <c r="AG610" i="8"/>
  <c r="AB611" i="8"/>
  <c r="AC611" i="8"/>
  <c r="AD611" i="8"/>
  <c r="AE611" i="8"/>
  <c r="AF611" i="8"/>
  <c r="AG611" i="8"/>
  <c r="AB612" i="8"/>
  <c r="AC612" i="8"/>
  <c r="AD612" i="8"/>
  <c r="AE612" i="8"/>
  <c r="AF612" i="8"/>
  <c r="AG612" i="8"/>
  <c r="AB613" i="8"/>
  <c r="AC613" i="8"/>
  <c r="AD613" i="8"/>
  <c r="AE613" i="8"/>
  <c r="AF613" i="8"/>
  <c r="AG613" i="8"/>
  <c r="AB614" i="8"/>
  <c r="AC614" i="8"/>
  <c r="AD614" i="8"/>
  <c r="AE614" i="8"/>
  <c r="AF614" i="8"/>
  <c r="AG614" i="8"/>
  <c r="AB615" i="8"/>
  <c r="AC615" i="8"/>
  <c r="AD615" i="8"/>
  <c r="AE615" i="8"/>
  <c r="AF615" i="8"/>
  <c r="AG615" i="8"/>
  <c r="AB616" i="8"/>
  <c r="AC616" i="8"/>
  <c r="AD616" i="8"/>
  <c r="AE616" i="8"/>
  <c r="AF616" i="8"/>
  <c r="AG616" i="8"/>
  <c r="AB617" i="8"/>
  <c r="AC617" i="8"/>
  <c r="AD617" i="8"/>
  <c r="AE617" i="8"/>
  <c r="AF617" i="8"/>
  <c r="AG617" i="8"/>
  <c r="AB618" i="8"/>
  <c r="AC618" i="8"/>
  <c r="AD618" i="8"/>
  <c r="AE618" i="8"/>
  <c r="AF618" i="8"/>
  <c r="AG618" i="8"/>
  <c r="AB619" i="8"/>
  <c r="AC619" i="8"/>
  <c r="AD619" i="8"/>
  <c r="AE619" i="8"/>
  <c r="AF619" i="8"/>
  <c r="AG619" i="8"/>
  <c r="AB620" i="8"/>
  <c r="AC620" i="8"/>
  <c r="AD620" i="8"/>
  <c r="AE620" i="8"/>
  <c r="AF620" i="8"/>
  <c r="AG620" i="8"/>
  <c r="AB621" i="8"/>
  <c r="AC621" i="8"/>
  <c r="AD621" i="8"/>
  <c r="AE621" i="8"/>
  <c r="AF621" i="8"/>
  <c r="AG621" i="8"/>
  <c r="AB622" i="8"/>
  <c r="AC622" i="8"/>
  <c r="AD622" i="8"/>
  <c r="AE622" i="8"/>
  <c r="AF622" i="8"/>
  <c r="AG622" i="8"/>
  <c r="AB623" i="8"/>
  <c r="AC623" i="8"/>
  <c r="AD623" i="8"/>
  <c r="AE623" i="8"/>
  <c r="AF623" i="8"/>
  <c r="AG623" i="8"/>
  <c r="AB624" i="8"/>
  <c r="AC624" i="8"/>
  <c r="AD624" i="8"/>
  <c r="AE624" i="8"/>
  <c r="AF624" i="8"/>
  <c r="AG624" i="8"/>
  <c r="AB625" i="8"/>
  <c r="AC625" i="8"/>
  <c r="AD625" i="8"/>
  <c r="AE625" i="8"/>
  <c r="AF625" i="8"/>
  <c r="AG625" i="8"/>
  <c r="AB626" i="8"/>
  <c r="AC626" i="8"/>
  <c r="AD626" i="8"/>
  <c r="AE626" i="8"/>
  <c r="AF626" i="8"/>
  <c r="AG626" i="8"/>
  <c r="AB627" i="8"/>
  <c r="AC627" i="8"/>
  <c r="AD627" i="8"/>
  <c r="AE627" i="8"/>
  <c r="AF627" i="8"/>
  <c r="AG627" i="8"/>
  <c r="AB628" i="8"/>
  <c r="AC628" i="8"/>
  <c r="AD628" i="8"/>
  <c r="AE628" i="8"/>
  <c r="AF628" i="8"/>
  <c r="AG628" i="8"/>
  <c r="AB629" i="8"/>
  <c r="AC629" i="8"/>
  <c r="AD629" i="8"/>
  <c r="AE629" i="8"/>
  <c r="AF629" i="8"/>
  <c r="AG629" i="8"/>
  <c r="AB630" i="8"/>
  <c r="AC630" i="8"/>
  <c r="AD630" i="8"/>
  <c r="AE630" i="8"/>
  <c r="AF630" i="8"/>
  <c r="AG630" i="8"/>
  <c r="AB631" i="8"/>
  <c r="AC631" i="8"/>
  <c r="AD631" i="8"/>
  <c r="AE631" i="8"/>
  <c r="AF631" i="8"/>
  <c r="AG631" i="8"/>
  <c r="AB632" i="8"/>
  <c r="AC632" i="8"/>
  <c r="AD632" i="8"/>
  <c r="AE632" i="8"/>
  <c r="AF632" i="8"/>
  <c r="AG632" i="8"/>
  <c r="AB633" i="8"/>
  <c r="AC633" i="8"/>
  <c r="AD633" i="8"/>
  <c r="AE633" i="8"/>
  <c r="AF633" i="8"/>
  <c r="AG633" i="8"/>
  <c r="AB634" i="8"/>
  <c r="AC634" i="8"/>
  <c r="AD634" i="8"/>
  <c r="AE634" i="8"/>
  <c r="AF634" i="8"/>
  <c r="AG634" i="8"/>
  <c r="AB635" i="8"/>
  <c r="AC635" i="8"/>
  <c r="AD635" i="8"/>
  <c r="AE635" i="8"/>
  <c r="AF635" i="8"/>
  <c r="AG635" i="8"/>
  <c r="AB636" i="8"/>
  <c r="AC636" i="8"/>
  <c r="AD636" i="8"/>
  <c r="AE636" i="8"/>
  <c r="AF636" i="8"/>
  <c r="AG636" i="8"/>
  <c r="AB637" i="8"/>
  <c r="AC637" i="8"/>
  <c r="AD637" i="8"/>
  <c r="AE637" i="8"/>
  <c r="AF637" i="8"/>
  <c r="AG637" i="8"/>
  <c r="AB638" i="8"/>
  <c r="AC638" i="8"/>
  <c r="AD638" i="8"/>
  <c r="AE638" i="8"/>
  <c r="AF638" i="8"/>
  <c r="AG638" i="8"/>
  <c r="AB639" i="8"/>
  <c r="AC639" i="8"/>
  <c r="AD639" i="8"/>
  <c r="AE639" i="8"/>
  <c r="AF639" i="8"/>
  <c r="AG639" i="8"/>
  <c r="AB640" i="8"/>
  <c r="AC640" i="8"/>
  <c r="AD640" i="8"/>
  <c r="AE640" i="8"/>
  <c r="AF640" i="8"/>
  <c r="AG640" i="8"/>
  <c r="AB641" i="8"/>
  <c r="AC641" i="8"/>
  <c r="AD641" i="8"/>
  <c r="AE641" i="8"/>
  <c r="AF641" i="8"/>
  <c r="AG641" i="8"/>
  <c r="AB642" i="8"/>
  <c r="AC642" i="8"/>
  <c r="AD642" i="8"/>
  <c r="AE642" i="8"/>
  <c r="AF642" i="8"/>
  <c r="AG642" i="8"/>
  <c r="AB643" i="8"/>
  <c r="AC643" i="8"/>
  <c r="AD643" i="8"/>
  <c r="AE643" i="8"/>
  <c r="AF643" i="8"/>
  <c r="AG643" i="8"/>
  <c r="AB644" i="8"/>
  <c r="AC644" i="8"/>
  <c r="AD644" i="8"/>
  <c r="AE644" i="8"/>
  <c r="AF644" i="8"/>
  <c r="AG644" i="8"/>
  <c r="AB645" i="8"/>
  <c r="AC645" i="8"/>
  <c r="AD645" i="8"/>
  <c r="AE645" i="8"/>
  <c r="AF645" i="8"/>
  <c r="AG645" i="8"/>
  <c r="AB646" i="8"/>
  <c r="AC646" i="8"/>
  <c r="AD646" i="8"/>
  <c r="AE646" i="8"/>
  <c r="AF646" i="8"/>
  <c r="AG646" i="8"/>
  <c r="AB647" i="8"/>
  <c r="AC647" i="8"/>
  <c r="AD647" i="8"/>
  <c r="AE647" i="8"/>
  <c r="AF647" i="8"/>
  <c r="AG647" i="8"/>
  <c r="AB648" i="8"/>
  <c r="AC648" i="8"/>
  <c r="AD648" i="8"/>
  <c r="AE648" i="8"/>
  <c r="AF648" i="8"/>
  <c r="AG648" i="8"/>
  <c r="AB649" i="8"/>
  <c r="AC649" i="8"/>
  <c r="AD649" i="8"/>
  <c r="AE649" i="8"/>
  <c r="AF649" i="8"/>
  <c r="AG649" i="8"/>
  <c r="AB650" i="8"/>
  <c r="AC650" i="8"/>
  <c r="AD650" i="8"/>
  <c r="AE650" i="8"/>
  <c r="AF650" i="8"/>
  <c r="AG650" i="8"/>
  <c r="AB651" i="8"/>
  <c r="AC651" i="8"/>
  <c r="AD651" i="8"/>
  <c r="AE651" i="8"/>
  <c r="AF651" i="8"/>
  <c r="AG651" i="8"/>
  <c r="AB652" i="8"/>
  <c r="AC652" i="8"/>
  <c r="AD652" i="8"/>
  <c r="AE652" i="8"/>
  <c r="AF652" i="8"/>
  <c r="AG652" i="8"/>
  <c r="AB653" i="8"/>
  <c r="AC653" i="8"/>
  <c r="AD653" i="8"/>
  <c r="AE653" i="8"/>
  <c r="AF653" i="8"/>
  <c r="AG653" i="8"/>
  <c r="AB654" i="8"/>
  <c r="AC654" i="8"/>
  <c r="AD654" i="8"/>
  <c r="AE654" i="8"/>
  <c r="AF654" i="8"/>
  <c r="AG654" i="8"/>
  <c r="AB655" i="8"/>
  <c r="AC655" i="8"/>
  <c r="AD655" i="8"/>
  <c r="AE655" i="8"/>
  <c r="AF655" i="8"/>
  <c r="AG655" i="8"/>
  <c r="AB656" i="8"/>
  <c r="AC656" i="8"/>
  <c r="AD656" i="8"/>
  <c r="AE656" i="8"/>
  <c r="AF656" i="8"/>
  <c r="AG656" i="8"/>
  <c r="AB657" i="8"/>
  <c r="AC657" i="8"/>
  <c r="AD657" i="8"/>
  <c r="AE657" i="8"/>
  <c r="AF657" i="8"/>
  <c r="AG657" i="8"/>
  <c r="AB658" i="8"/>
  <c r="AC658" i="8"/>
  <c r="AD658" i="8"/>
  <c r="AE658" i="8"/>
  <c r="AF658" i="8"/>
  <c r="AG658" i="8"/>
  <c r="AB659" i="8"/>
  <c r="AC659" i="8"/>
  <c r="AD659" i="8"/>
  <c r="AE659" i="8"/>
  <c r="AF659" i="8"/>
  <c r="AG659" i="8"/>
  <c r="AB660" i="8"/>
  <c r="AC660" i="8"/>
  <c r="AD660" i="8"/>
  <c r="AE660" i="8"/>
  <c r="AF660" i="8"/>
  <c r="AG660" i="8"/>
  <c r="AB661" i="8"/>
  <c r="AC661" i="8"/>
  <c r="AD661" i="8"/>
  <c r="AE661" i="8"/>
  <c r="AF661" i="8"/>
  <c r="AG661" i="8"/>
  <c r="AB662" i="8"/>
  <c r="AC662" i="8"/>
  <c r="AD662" i="8"/>
  <c r="AE662" i="8"/>
  <c r="AF662" i="8"/>
  <c r="AG662" i="8"/>
  <c r="AB663" i="8"/>
  <c r="AC663" i="8"/>
  <c r="AD663" i="8"/>
  <c r="AE663" i="8"/>
  <c r="AF663" i="8"/>
  <c r="AG663" i="8"/>
  <c r="AB664" i="8"/>
  <c r="AC664" i="8"/>
  <c r="AD664" i="8"/>
  <c r="AE664" i="8"/>
  <c r="AF664" i="8"/>
  <c r="AG664" i="8"/>
  <c r="AB665" i="8"/>
  <c r="AC665" i="8"/>
  <c r="AD665" i="8"/>
  <c r="AE665" i="8"/>
  <c r="AF665" i="8"/>
  <c r="AG665" i="8"/>
  <c r="AB666" i="8"/>
  <c r="AC666" i="8"/>
  <c r="AD666" i="8"/>
  <c r="AE666" i="8"/>
  <c r="AF666" i="8"/>
  <c r="AG666" i="8"/>
  <c r="AB667" i="8"/>
  <c r="AC667" i="8"/>
  <c r="AD667" i="8"/>
  <c r="AE667" i="8"/>
  <c r="AF667" i="8"/>
  <c r="AG667" i="8"/>
  <c r="AB668" i="8"/>
  <c r="AC668" i="8"/>
  <c r="AD668" i="8"/>
  <c r="AE668" i="8"/>
  <c r="AF668" i="8"/>
  <c r="AG668" i="8"/>
  <c r="AB669" i="8"/>
  <c r="AC669" i="8"/>
  <c r="AD669" i="8"/>
  <c r="AE669" i="8"/>
  <c r="AF669" i="8"/>
  <c r="AG669" i="8"/>
  <c r="AB670" i="8"/>
  <c r="AC670" i="8"/>
  <c r="AD670" i="8"/>
  <c r="AE670" i="8"/>
  <c r="AF670" i="8"/>
  <c r="AG670" i="8"/>
  <c r="AB671" i="8"/>
  <c r="AC671" i="8"/>
  <c r="AD671" i="8"/>
  <c r="AE671" i="8"/>
  <c r="AF671" i="8"/>
  <c r="AG671" i="8"/>
  <c r="AB672" i="8"/>
  <c r="AC672" i="8"/>
  <c r="AD672" i="8"/>
  <c r="AE672" i="8"/>
  <c r="AF672" i="8"/>
  <c r="AG672" i="8"/>
  <c r="AB673" i="8"/>
  <c r="AC673" i="8"/>
  <c r="AD673" i="8"/>
  <c r="AE673" i="8"/>
  <c r="AF673" i="8"/>
  <c r="AG673" i="8"/>
  <c r="AB674" i="8"/>
  <c r="AC674" i="8"/>
  <c r="AD674" i="8"/>
  <c r="AE674" i="8"/>
  <c r="AF674" i="8"/>
  <c r="AG674" i="8"/>
  <c r="AB675" i="8"/>
  <c r="AC675" i="8"/>
  <c r="AD675" i="8"/>
  <c r="AE675" i="8"/>
  <c r="AF675" i="8"/>
  <c r="AG675" i="8"/>
  <c r="AB676" i="8"/>
  <c r="AC676" i="8"/>
  <c r="AD676" i="8"/>
  <c r="AE676" i="8"/>
  <c r="AF676" i="8"/>
  <c r="AG676" i="8"/>
  <c r="AB677" i="8"/>
  <c r="AC677" i="8"/>
  <c r="AD677" i="8"/>
  <c r="AE677" i="8"/>
  <c r="AF677" i="8"/>
  <c r="AG677" i="8"/>
  <c r="AB678" i="8"/>
  <c r="AC678" i="8"/>
  <c r="AD678" i="8"/>
  <c r="AE678" i="8"/>
  <c r="AF678" i="8"/>
  <c r="AG678" i="8"/>
  <c r="AB679" i="8"/>
  <c r="AC679" i="8"/>
  <c r="AD679" i="8"/>
  <c r="AE679" i="8"/>
  <c r="AF679" i="8"/>
  <c r="AG679" i="8"/>
  <c r="AB680" i="8"/>
  <c r="AC680" i="8"/>
  <c r="AD680" i="8"/>
  <c r="AE680" i="8"/>
  <c r="AF680" i="8"/>
  <c r="AG680" i="8"/>
  <c r="AB681" i="8"/>
  <c r="AC681" i="8"/>
  <c r="AD681" i="8"/>
  <c r="AE681" i="8"/>
  <c r="AF681" i="8"/>
  <c r="AG681" i="8"/>
  <c r="AB682" i="8"/>
  <c r="AC682" i="8"/>
  <c r="AD682" i="8"/>
  <c r="AE682" i="8"/>
  <c r="AF682" i="8"/>
  <c r="AG682" i="8"/>
  <c r="AB683" i="8"/>
  <c r="AC683" i="8"/>
  <c r="AD683" i="8"/>
  <c r="AE683" i="8"/>
  <c r="AF683" i="8"/>
  <c r="AG683" i="8"/>
  <c r="AB684" i="8"/>
  <c r="AC684" i="8"/>
  <c r="AD684" i="8"/>
  <c r="AE684" i="8"/>
  <c r="AF684" i="8"/>
  <c r="AG684" i="8"/>
  <c r="AB685" i="8"/>
  <c r="AC685" i="8"/>
  <c r="AD685" i="8"/>
  <c r="AE685" i="8"/>
  <c r="AF685" i="8"/>
  <c r="AG685" i="8"/>
  <c r="AB686" i="8"/>
  <c r="AC686" i="8"/>
  <c r="AD686" i="8"/>
  <c r="AE686" i="8"/>
  <c r="AF686" i="8"/>
  <c r="AG686" i="8"/>
  <c r="AB687" i="8"/>
  <c r="AC687" i="8"/>
  <c r="AD687" i="8"/>
  <c r="AE687" i="8"/>
  <c r="AF687" i="8"/>
  <c r="AG687" i="8"/>
  <c r="AB688" i="8"/>
  <c r="AC688" i="8"/>
  <c r="AD688" i="8"/>
  <c r="AE688" i="8"/>
  <c r="AF688" i="8"/>
  <c r="AG688" i="8"/>
  <c r="AB689" i="8"/>
  <c r="AC689" i="8"/>
  <c r="AD689" i="8"/>
  <c r="AE689" i="8"/>
  <c r="AF689" i="8"/>
  <c r="AG689" i="8"/>
  <c r="AB690" i="8"/>
  <c r="AC690" i="8"/>
  <c r="AD690" i="8"/>
  <c r="AE690" i="8"/>
  <c r="AF690" i="8"/>
  <c r="AG690" i="8"/>
  <c r="AB691" i="8"/>
  <c r="AC691" i="8"/>
  <c r="AD691" i="8"/>
  <c r="AE691" i="8"/>
  <c r="AF691" i="8"/>
  <c r="AG691" i="8"/>
  <c r="AB692" i="8"/>
  <c r="AC692" i="8"/>
  <c r="AD692" i="8"/>
  <c r="AE692" i="8"/>
  <c r="AF692" i="8"/>
  <c r="AG692" i="8"/>
  <c r="AB693" i="8"/>
  <c r="AC693" i="8"/>
  <c r="AD693" i="8"/>
  <c r="AE693" i="8"/>
  <c r="AF693" i="8"/>
  <c r="AG693" i="8"/>
  <c r="AB694" i="8"/>
  <c r="AC694" i="8"/>
  <c r="AD694" i="8"/>
  <c r="AE694" i="8"/>
  <c r="AF694" i="8"/>
  <c r="AG694" i="8"/>
  <c r="AB695" i="8"/>
  <c r="AC695" i="8"/>
  <c r="AD695" i="8"/>
  <c r="AE695" i="8"/>
  <c r="AF695" i="8"/>
  <c r="AG695" i="8"/>
  <c r="AB696" i="8"/>
  <c r="AC696" i="8"/>
  <c r="AD696" i="8"/>
  <c r="AE696" i="8"/>
  <c r="AF696" i="8"/>
  <c r="AG696" i="8"/>
  <c r="AB697" i="8"/>
  <c r="AC697" i="8"/>
  <c r="AD697" i="8"/>
  <c r="AE697" i="8"/>
  <c r="AF697" i="8"/>
  <c r="AG697" i="8"/>
  <c r="AB698" i="8"/>
  <c r="AC698" i="8"/>
  <c r="AD698" i="8"/>
  <c r="AE698" i="8"/>
  <c r="AF698" i="8"/>
  <c r="AG698" i="8"/>
  <c r="AB699" i="8"/>
  <c r="AC699" i="8"/>
  <c r="AD699" i="8"/>
  <c r="AE699" i="8"/>
  <c r="AF699" i="8"/>
  <c r="AG699" i="8"/>
  <c r="AB700" i="8"/>
  <c r="AC700" i="8"/>
  <c r="AD700" i="8"/>
  <c r="AE700" i="8"/>
  <c r="AF700" i="8"/>
  <c r="AG700" i="8"/>
  <c r="AB701" i="8"/>
  <c r="AC701" i="8"/>
  <c r="AD701" i="8"/>
  <c r="AE701" i="8"/>
  <c r="AF701" i="8"/>
  <c r="AG701" i="8"/>
  <c r="AB702" i="8"/>
  <c r="AC702" i="8"/>
  <c r="AD702" i="8"/>
  <c r="AE702" i="8"/>
  <c r="AF702" i="8"/>
  <c r="AG702" i="8"/>
  <c r="AB703" i="8"/>
  <c r="AC703" i="8"/>
  <c r="AD703" i="8"/>
  <c r="AE703" i="8"/>
  <c r="AF703" i="8"/>
  <c r="AG703" i="8"/>
  <c r="AB704" i="8"/>
  <c r="AC704" i="8"/>
  <c r="AD704" i="8"/>
  <c r="AE704" i="8"/>
  <c r="AF704" i="8"/>
  <c r="AG704" i="8"/>
  <c r="AB705" i="8"/>
  <c r="AC705" i="8"/>
  <c r="AD705" i="8"/>
  <c r="AE705" i="8"/>
  <c r="AF705" i="8"/>
  <c r="AG705" i="8"/>
  <c r="AB706" i="8"/>
  <c r="AC706" i="8"/>
  <c r="AD706" i="8"/>
  <c r="AE706" i="8"/>
  <c r="AF706" i="8"/>
  <c r="AG706" i="8"/>
  <c r="AB707" i="8"/>
  <c r="AC707" i="8"/>
  <c r="AD707" i="8"/>
  <c r="AE707" i="8"/>
  <c r="AF707" i="8"/>
  <c r="AG707" i="8"/>
  <c r="AB708" i="8"/>
  <c r="AC708" i="8"/>
  <c r="AD708" i="8"/>
  <c r="AE708" i="8"/>
  <c r="AF708" i="8"/>
  <c r="AG708" i="8"/>
  <c r="AB709" i="8"/>
  <c r="AC709" i="8"/>
  <c r="AD709" i="8"/>
  <c r="AE709" i="8"/>
  <c r="AF709" i="8"/>
  <c r="AG709" i="8"/>
  <c r="AB710" i="8"/>
  <c r="AC710" i="8"/>
  <c r="AD710" i="8"/>
  <c r="AE710" i="8"/>
  <c r="AF710" i="8"/>
  <c r="AG710" i="8"/>
  <c r="AB711" i="8"/>
  <c r="AC711" i="8"/>
  <c r="AD711" i="8"/>
  <c r="AE711" i="8"/>
  <c r="AF711" i="8"/>
  <c r="AG711" i="8"/>
  <c r="AB712" i="8"/>
  <c r="AC712" i="8"/>
  <c r="AD712" i="8"/>
  <c r="AE712" i="8"/>
  <c r="AF712" i="8"/>
  <c r="AG712" i="8"/>
  <c r="AB713" i="8"/>
  <c r="AC713" i="8"/>
  <c r="AD713" i="8"/>
  <c r="AE713" i="8"/>
  <c r="AF713" i="8"/>
  <c r="AG713" i="8"/>
  <c r="AB714" i="8"/>
  <c r="AC714" i="8"/>
  <c r="AD714" i="8"/>
  <c r="AE714" i="8"/>
  <c r="AF714" i="8"/>
  <c r="AG714" i="8"/>
  <c r="AB715" i="8"/>
  <c r="AC715" i="8"/>
  <c r="AD715" i="8"/>
  <c r="AE715" i="8"/>
  <c r="AF715" i="8"/>
  <c r="AG715" i="8"/>
  <c r="AB716" i="8"/>
  <c r="AC716" i="8"/>
  <c r="AD716" i="8"/>
  <c r="AE716" i="8"/>
  <c r="AF716" i="8"/>
  <c r="AG716" i="8"/>
  <c r="AB717" i="8"/>
  <c r="AC717" i="8"/>
  <c r="AD717" i="8"/>
  <c r="AE717" i="8"/>
  <c r="AF717" i="8"/>
  <c r="AG717" i="8"/>
  <c r="AB718" i="8"/>
  <c r="AC718" i="8"/>
  <c r="AD718" i="8"/>
  <c r="AE718" i="8"/>
  <c r="AF718" i="8"/>
  <c r="AG718" i="8"/>
  <c r="AB719" i="8"/>
  <c r="AC719" i="8"/>
  <c r="AD719" i="8"/>
  <c r="AE719" i="8"/>
  <c r="AF719" i="8"/>
  <c r="AG719" i="8"/>
  <c r="AB720" i="8"/>
  <c r="AC720" i="8"/>
  <c r="AD720" i="8"/>
  <c r="AE720" i="8"/>
  <c r="AF720" i="8"/>
  <c r="AG720" i="8"/>
  <c r="AB721" i="8"/>
  <c r="AC721" i="8"/>
  <c r="AD721" i="8"/>
  <c r="AE721" i="8"/>
  <c r="AF721" i="8"/>
  <c r="AG721" i="8"/>
  <c r="AB722" i="8"/>
  <c r="AC722" i="8"/>
  <c r="AD722" i="8"/>
  <c r="AE722" i="8"/>
  <c r="AF722" i="8"/>
  <c r="AG722" i="8"/>
  <c r="AB723" i="8"/>
  <c r="AC723" i="8"/>
  <c r="AD723" i="8"/>
  <c r="AE723" i="8"/>
  <c r="AF723" i="8"/>
  <c r="AG723" i="8"/>
  <c r="AC2" i="9"/>
  <c r="AD2" i="9"/>
  <c r="AE2" i="9"/>
  <c r="AF2" i="9"/>
  <c r="AG2" i="9"/>
  <c r="AC2" i="10"/>
  <c r="AD2" i="10"/>
  <c r="AE2" i="10"/>
  <c r="AF2" i="10"/>
  <c r="AG2" i="10"/>
  <c r="AC2" i="11"/>
  <c r="AD2" i="11"/>
  <c r="AE2" i="11"/>
  <c r="AF2" i="11"/>
  <c r="AG2" i="11"/>
  <c r="AC2" i="8"/>
  <c r="AD2" i="8"/>
  <c r="AE2" i="8"/>
  <c r="AF2" i="8"/>
  <c r="AG2" i="8"/>
  <c r="AB2" i="9"/>
  <c r="AB2" i="10"/>
  <c r="AB2" i="11"/>
  <c r="AB2" i="8"/>
  <c r="AB3" i="7"/>
  <c r="AC3" i="7"/>
  <c r="AD3" i="7"/>
  <c r="AE3" i="7"/>
  <c r="AF3" i="7"/>
  <c r="AG3" i="7"/>
  <c r="AB4" i="7"/>
  <c r="AC4" i="7"/>
  <c r="AD4" i="7"/>
  <c r="AE4" i="7"/>
  <c r="AF4" i="7"/>
  <c r="AG4" i="7"/>
  <c r="AB5" i="7"/>
  <c r="AC5" i="7"/>
  <c r="AD5" i="7"/>
  <c r="AE5" i="7"/>
  <c r="AF5" i="7"/>
  <c r="AG5" i="7"/>
  <c r="AB6" i="7"/>
  <c r="AC6" i="7"/>
  <c r="AD6" i="7"/>
  <c r="AE6" i="7"/>
  <c r="AF6" i="7"/>
  <c r="AG6" i="7"/>
  <c r="AB7" i="7"/>
  <c r="AC7" i="7"/>
  <c r="AD7" i="7"/>
  <c r="AE7" i="7"/>
  <c r="AF7" i="7"/>
  <c r="AG7" i="7"/>
  <c r="AB8" i="7"/>
  <c r="AC8" i="7"/>
  <c r="AD8" i="7"/>
  <c r="AE8" i="7"/>
  <c r="AF8" i="7"/>
  <c r="AG8" i="7"/>
  <c r="AB9" i="7"/>
  <c r="AC9" i="7"/>
  <c r="AD9" i="7"/>
  <c r="AE9" i="7"/>
  <c r="AF9" i="7"/>
  <c r="AG9" i="7"/>
  <c r="AB10" i="7"/>
  <c r="AC10" i="7"/>
  <c r="AD10" i="7"/>
  <c r="AE10" i="7"/>
  <c r="AF10" i="7"/>
  <c r="AG10" i="7"/>
  <c r="AB11" i="7"/>
  <c r="AC11" i="7"/>
  <c r="AD11" i="7"/>
  <c r="AE11" i="7"/>
  <c r="AF11" i="7"/>
  <c r="AG11" i="7"/>
  <c r="AB12" i="7"/>
  <c r="AC12" i="7"/>
  <c r="AD12" i="7"/>
  <c r="AE12" i="7"/>
  <c r="AF12" i="7"/>
  <c r="AG12" i="7"/>
  <c r="AB13" i="7"/>
  <c r="AC13" i="7"/>
  <c r="AD13" i="7"/>
  <c r="AE13" i="7"/>
  <c r="AF13" i="7"/>
  <c r="AG13" i="7"/>
  <c r="AB14" i="7"/>
  <c r="AC14" i="7"/>
  <c r="AD14" i="7"/>
  <c r="AE14" i="7"/>
  <c r="AF14" i="7"/>
  <c r="AG14" i="7"/>
  <c r="AB15" i="7"/>
  <c r="AC15" i="7"/>
  <c r="AD15" i="7"/>
  <c r="AE15" i="7"/>
  <c r="AF15" i="7"/>
  <c r="AG15" i="7"/>
  <c r="AB16" i="7"/>
  <c r="AC16" i="7"/>
  <c r="AD16" i="7"/>
  <c r="AE16" i="7"/>
  <c r="AF16" i="7"/>
  <c r="AG16" i="7"/>
  <c r="AB17" i="7"/>
  <c r="AC17" i="7"/>
  <c r="AD17" i="7"/>
  <c r="AE17" i="7"/>
  <c r="AF17" i="7"/>
  <c r="AG17" i="7"/>
  <c r="AB18" i="7"/>
  <c r="AC18" i="7"/>
  <c r="AD18" i="7"/>
  <c r="AE18" i="7"/>
  <c r="AF18" i="7"/>
  <c r="AG18" i="7"/>
  <c r="AB19" i="7"/>
  <c r="AC19" i="7"/>
  <c r="AD19" i="7"/>
  <c r="AE19" i="7"/>
  <c r="AF19" i="7"/>
  <c r="AG19" i="7"/>
  <c r="AB20" i="7"/>
  <c r="AC20" i="7"/>
  <c r="AD20" i="7"/>
  <c r="AE20" i="7"/>
  <c r="AF20" i="7"/>
  <c r="AG20" i="7"/>
  <c r="AB21" i="7"/>
  <c r="AC21" i="7"/>
  <c r="AD21" i="7"/>
  <c r="AE21" i="7"/>
  <c r="AF21" i="7"/>
  <c r="AG21" i="7"/>
  <c r="AB22" i="7"/>
  <c r="AC22" i="7"/>
  <c r="AD22" i="7"/>
  <c r="AE22" i="7"/>
  <c r="AF22" i="7"/>
  <c r="AG22" i="7"/>
  <c r="AB23" i="7"/>
  <c r="AC23" i="7"/>
  <c r="AD23" i="7"/>
  <c r="AE23" i="7"/>
  <c r="AF23" i="7"/>
  <c r="AG23" i="7"/>
  <c r="AB24" i="7"/>
  <c r="AC24" i="7"/>
  <c r="AD24" i="7"/>
  <c r="AE24" i="7"/>
  <c r="AF24" i="7"/>
  <c r="AG24" i="7"/>
  <c r="AB25" i="7"/>
  <c r="AC25" i="7"/>
  <c r="AD25" i="7"/>
  <c r="AE25" i="7"/>
  <c r="AF25" i="7"/>
  <c r="AG25" i="7"/>
  <c r="AB26" i="7"/>
  <c r="AC26" i="7"/>
  <c r="AD26" i="7"/>
  <c r="AE26" i="7"/>
  <c r="AF26" i="7"/>
  <c r="AG26" i="7"/>
  <c r="AB27" i="7"/>
  <c r="AC27" i="7"/>
  <c r="AD27" i="7"/>
  <c r="AE27" i="7"/>
  <c r="AF27" i="7"/>
  <c r="AG27" i="7"/>
  <c r="AB28" i="7"/>
  <c r="AC28" i="7"/>
  <c r="AD28" i="7"/>
  <c r="AE28" i="7"/>
  <c r="AF28" i="7"/>
  <c r="AG28" i="7"/>
  <c r="AB29" i="7"/>
  <c r="AC29" i="7"/>
  <c r="AD29" i="7"/>
  <c r="AE29" i="7"/>
  <c r="AF29" i="7"/>
  <c r="AG29" i="7"/>
  <c r="AB30" i="7"/>
  <c r="AC30" i="7"/>
  <c r="AD30" i="7"/>
  <c r="AE30" i="7"/>
  <c r="AF30" i="7"/>
  <c r="AG30" i="7"/>
  <c r="AB31" i="7"/>
  <c r="AC31" i="7"/>
  <c r="AD31" i="7"/>
  <c r="AE31" i="7"/>
  <c r="AF31" i="7"/>
  <c r="AG31" i="7"/>
  <c r="AB32" i="7"/>
  <c r="AC32" i="7"/>
  <c r="AD32" i="7"/>
  <c r="AE32" i="7"/>
  <c r="AF32" i="7"/>
  <c r="AG32" i="7"/>
  <c r="AB33" i="7"/>
  <c r="AC33" i="7"/>
  <c r="AD33" i="7"/>
  <c r="AE33" i="7"/>
  <c r="AF33" i="7"/>
  <c r="AG33" i="7"/>
  <c r="AB34" i="7"/>
  <c r="AC34" i="7"/>
  <c r="AD34" i="7"/>
  <c r="AE34" i="7"/>
  <c r="AF34" i="7"/>
  <c r="AG34" i="7"/>
  <c r="AB35" i="7"/>
  <c r="AC35" i="7"/>
  <c r="AD35" i="7"/>
  <c r="AE35" i="7"/>
  <c r="AF35" i="7"/>
  <c r="AG35" i="7"/>
  <c r="AB36" i="7"/>
  <c r="AC36" i="7"/>
  <c r="AD36" i="7"/>
  <c r="AE36" i="7"/>
  <c r="AF36" i="7"/>
  <c r="AG36" i="7"/>
  <c r="AB37" i="7"/>
  <c r="AC37" i="7"/>
  <c r="AD37" i="7"/>
  <c r="AE37" i="7"/>
  <c r="AF37" i="7"/>
  <c r="AG37" i="7"/>
  <c r="AB38" i="7"/>
  <c r="AC38" i="7"/>
  <c r="AD38" i="7"/>
  <c r="AE38" i="7"/>
  <c r="AF38" i="7"/>
  <c r="AG38" i="7"/>
  <c r="AB39" i="7"/>
  <c r="AC39" i="7"/>
  <c r="AD39" i="7"/>
  <c r="AE39" i="7"/>
  <c r="AF39" i="7"/>
  <c r="AG39" i="7"/>
  <c r="AB40" i="7"/>
  <c r="AC40" i="7"/>
  <c r="AD40" i="7"/>
  <c r="AE40" i="7"/>
  <c r="AF40" i="7"/>
  <c r="AG40" i="7"/>
  <c r="AB41" i="7"/>
  <c r="AC41" i="7"/>
  <c r="AD41" i="7"/>
  <c r="AE41" i="7"/>
  <c r="AF41" i="7"/>
  <c r="AG41" i="7"/>
  <c r="AB42" i="7"/>
  <c r="AC42" i="7"/>
  <c r="AD42" i="7"/>
  <c r="AE42" i="7"/>
  <c r="AF42" i="7"/>
  <c r="AG42" i="7"/>
  <c r="AB43" i="7"/>
  <c r="AC43" i="7"/>
  <c r="AD43" i="7"/>
  <c r="AE43" i="7"/>
  <c r="AF43" i="7"/>
  <c r="AG43" i="7"/>
  <c r="AB44" i="7"/>
  <c r="AC44" i="7"/>
  <c r="AD44" i="7"/>
  <c r="AE44" i="7"/>
  <c r="AF44" i="7"/>
  <c r="AG44" i="7"/>
  <c r="AB45" i="7"/>
  <c r="AC45" i="7"/>
  <c r="AD45" i="7"/>
  <c r="AE45" i="7"/>
  <c r="AF45" i="7"/>
  <c r="AG45" i="7"/>
  <c r="AB46" i="7"/>
  <c r="AC46" i="7"/>
  <c r="AD46" i="7"/>
  <c r="AE46" i="7"/>
  <c r="AF46" i="7"/>
  <c r="AG46" i="7"/>
  <c r="AB47" i="7"/>
  <c r="AC47" i="7"/>
  <c r="AD47" i="7"/>
  <c r="AE47" i="7"/>
  <c r="AF47" i="7"/>
  <c r="AG47" i="7"/>
  <c r="AB48" i="7"/>
  <c r="AC48" i="7"/>
  <c r="AD48" i="7"/>
  <c r="AE48" i="7"/>
  <c r="AF48" i="7"/>
  <c r="AG48" i="7"/>
  <c r="AB49" i="7"/>
  <c r="AC49" i="7"/>
  <c r="AD49" i="7"/>
  <c r="AE49" i="7"/>
  <c r="AF49" i="7"/>
  <c r="AG49" i="7"/>
  <c r="AB50" i="7"/>
  <c r="AC50" i="7"/>
  <c r="AD50" i="7"/>
  <c r="AE50" i="7"/>
  <c r="AF50" i="7"/>
  <c r="AG50" i="7"/>
  <c r="AB51" i="7"/>
  <c r="AC51" i="7"/>
  <c r="AD51" i="7"/>
  <c r="AE51" i="7"/>
  <c r="AF51" i="7"/>
  <c r="AG51" i="7"/>
  <c r="AB52" i="7"/>
  <c r="AC52" i="7"/>
  <c r="AD52" i="7"/>
  <c r="AE52" i="7"/>
  <c r="AF52" i="7"/>
  <c r="AG52" i="7"/>
  <c r="AB53" i="7"/>
  <c r="AC53" i="7"/>
  <c r="AD53" i="7"/>
  <c r="AE53" i="7"/>
  <c r="AF53" i="7"/>
  <c r="AG53" i="7"/>
  <c r="AB54" i="7"/>
  <c r="AC54" i="7"/>
  <c r="AD54" i="7"/>
  <c r="AE54" i="7"/>
  <c r="AF54" i="7"/>
  <c r="AG54" i="7"/>
  <c r="AB55" i="7"/>
  <c r="AC55" i="7"/>
  <c r="AD55" i="7"/>
  <c r="AE55" i="7"/>
  <c r="AF55" i="7"/>
  <c r="AG55" i="7"/>
  <c r="AB56" i="7"/>
  <c r="AC56" i="7"/>
  <c r="AD56" i="7"/>
  <c r="AE56" i="7"/>
  <c r="AF56" i="7"/>
  <c r="AG56" i="7"/>
  <c r="AB57" i="7"/>
  <c r="AC57" i="7"/>
  <c r="AD57" i="7"/>
  <c r="AE57" i="7"/>
  <c r="AF57" i="7"/>
  <c r="AG57" i="7"/>
  <c r="AB58" i="7"/>
  <c r="AC58" i="7"/>
  <c r="AD58" i="7"/>
  <c r="AE58" i="7"/>
  <c r="AF58" i="7"/>
  <c r="AG58" i="7"/>
  <c r="AB59" i="7"/>
  <c r="AC59" i="7"/>
  <c r="AD59" i="7"/>
  <c r="AE59" i="7"/>
  <c r="AF59" i="7"/>
  <c r="AG59" i="7"/>
  <c r="AB60" i="7"/>
  <c r="AC60" i="7"/>
  <c r="AD60" i="7"/>
  <c r="AE60" i="7"/>
  <c r="AF60" i="7"/>
  <c r="AG60" i="7"/>
  <c r="AB61" i="7"/>
  <c r="AC61" i="7"/>
  <c r="AD61" i="7"/>
  <c r="AE61" i="7"/>
  <c r="AF61" i="7"/>
  <c r="AG61" i="7"/>
  <c r="AB62" i="7"/>
  <c r="AC62" i="7"/>
  <c r="AD62" i="7"/>
  <c r="AE62" i="7"/>
  <c r="AF62" i="7"/>
  <c r="AG62" i="7"/>
  <c r="AB63" i="7"/>
  <c r="AC63" i="7"/>
  <c r="AD63" i="7"/>
  <c r="AE63" i="7"/>
  <c r="AF63" i="7"/>
  <c r="AG63" i="7"/>
  <c r="AB64" i="7"/>
  <c r="AC64" i="7"/>
  <c r="AD64" i="7"/>
  <c r="AE64" i="7"/>
  <c r="AF64" i="7"/>
  <c r="AG64" i="7"/>
  <c r="AB65" i="7"/>
  <c r="AC65" i="7"/>
  <c r="AD65" i="7"/>
  <c r="AE65" i="7"/>
  <c r="AF65" i="7"/>
  <c r="AG65" i="7"/>
  <c r="AB66" i="7"/>
  <c r="AC66" i="7"/>
  <c r="AD66" i="7"/>
  <c r="AE66" i="7"/>
  <c r="AF66" i="7"/>
  <c r="AG66" i="7"/>
  <c r="AB67" i="7"/>
  <c r="AC67" i="7"/>
  <c r="AD67" i="7"/>
  <c r="AE67" i="7"/>
  <c r="AF67" i="7"/>
  <c r="AG67" i="7"/>
  <c r="AB68" i="7"/>
  <c r="AC68" i="7"/>
  <c r="AD68" i="7"/>
  <c r="AE68" i="7"/>
  <c r="AF68" i="7"/>
  <c r="AG68" i="7"/>
  <c r="AB69" i="7"/>
  <c r="AC69" i="7"/>
  <c r="AD69" i="7"/>
  <c r="AE69" i="7"/>
  <c r="AF69" i="7"/>
  <c r="AG69" i="7"/>
  <c r="AB70" i="7"/>
  <c r="AC70" i="7"/>
  <c r="AD70" i="7"/>
  <c r="AE70" i="7"/>
  <c r="AF70" i="7"/>
  <c r="AG70" i="7"/>
  <c r="AB71" i="7"/>
  <c r="AC71" i="7"/>
  <c r="AD71" i="7"/>
  <c r="AE71" i="7"/>
  <c r="AF71" i="7"/>
  <c r="AG71" i="7"/>
  <c r="AB72" i="7"/>
  <c r="AC72" i="7"/>
  <c r="AD72" i="7"/>
  <c r="AE72" i="7"/>
  <c r="AF72" i="7"/>
  <c r="AG72" i="7"/>
  <c r="AB73" i="7"/>
  <c r="AC73" i="7"/>
  <c r="AD73" i="7"/>
  <c r="AE73" i="7"/>
  <c r="AF73" i="7"/>
  <c r="AG73" i="7"/>
  <c r="AB74" i="7"/>
  <c r="AC74" i="7"/>
  <c r="AD74" i="7"/>
  <c r="AE74" i="7"/>
  <c r="AF74" i="7"/>
  <c r="AG74" i="7"/>
  <c r="AB75" i="7"/>
  <c r="AC75" i="7"/>
  <c r="AD75" i="7"/>
  <c r="AE75" i="7"/>
  <c r="AF75" i="7"/>
  <c r="AG75" i="7"/>
  <c r="AB76" i="7"/>
  <c r="AC76" i="7"/>
  <c r="AD76" i="7"/>
  <c r="AE76" i="7"/>
  <c r="AF76" i="7"/>
  <c r="AG76" i="7"/>
  <c r="AB77" i="7"/>
  <c r="AC77" i="7"/>
  <c r="AD77" i="7"/>
  <c r="AE77" i="7"/>
  <c r="AF77" i="7"/>
  <c r="AG77" i="7"/>
  <c r="AB78" i="7"/>
  <c r="AC78" i="7"/>
  <c r="AD78" i="7"/>
  <c r="AE78" i="7"/>
  <c r="AF78" i="7"/>
  <c r="AG78" i="7"/>
  <c r="AB79" i="7"/>
  <c r="AC79" i="7"/>
  <c r="AD79" i="7"/>
  <c r="AE79" i="7"/>
  <c r="AF79" i="7"/>
  <c r="AG79" i="7"/>
  <c r="AB80" i="7"/>
  <c r="AC80" i="7"/>
  <c r="AD80" i="7"/>
  <c r="AE80" i="7"/>
  <c r="AF80" i="7"/>
  <c r="AG80" i="7"/>
  <c r="AB81" i="7"/>
  <c r="AC81" i="7"/>
  <c r="AD81" i="7"/>
  <c r="AE81" i="7"/>
  <c r="AF81" i="7"/>
  <c r="AG81" i="7"/>
  <c r="AB82" i="7"/>
  <c r="AC82" i="7"/>
  <c r="AD82" i="7"/>
  <c r="AE82" i="7"/>
  <c r="AF82" i="7"/>
  <c r="AG82" i="7"/>
  <c r="AB83" i="7"/>
  <c r="AC83" i="7"/>
  <c r="AD83" i="7"/>
  <c r="AE83" i="7"/>
  <c r="AF83" i="7"/>
  <c r="AG83" i="7"/>
  <c r="AB84" i="7"/>
  <c r="AC84" i="7"/>
  <c r="AD84" i="7"/>
  <c r="AE84" i="7"/>
  <c r="AF84" i="7"/>
  <c r="AG84" i="7"/>
  <c r="AB85" i="7"/>
  <c r="AC85" i="7"/>
  <c r="AD85" i="7"/>
  <c r="AE85" i="7"/>
  <c r="AF85" i="7"/>
  <c r="AG85" i="7"/>
  <c r="AB86" i="7"/>
  <c r="AC86" i="7"/>
  <c r="AD86" i="7"/>
  <c r="AE86" i="7"/>
  <c r="AF86" i="7"/>
  <c r="AG86" i="7"/>
  <c r="AB87" i="7"/>
  <c r="AC87" i="7"/>
  <c r="AD87" i="7"/>
  <c r="AE87" i="7"/>
  <c r="AF87" i="7"/>
  <c r="AG87" i="7"/>
  <c r="AB88" i="7"/>
  <c r="AC88" i="7"/>
  <c r="AD88" i="7"/>
  <c r="AE88" i="7"/>
  <c r="AF88" i="7"/>
  <c r="AG88" i="7"/>
  <c r="AB89" i="7"/>
  <c r="AC89" i="7"/>
  <c r="AD89" i="7"/>
  <c r="AE89" i="7"/>
  <c r="AF89" i="7"/>
  <c r="AG89" i="7"/>
  <c r="AB90" i="7"/>
  <c r="AC90" i="7"/>
  <c r="AD90" i="7"/>
  <c r="AE90" i="7"/>
  <c r="AF90" i="7"/>
  <c r="AG90" i="7"/>
  <c r="AB91" i="7"/>
  <c r="AC91" i="7"/>
  <c r="AD91" i="7"/>
  <c r="AE91" i="7"/>
  <c r="AF91" i="7"/>
  <c r="AG91" i="7"/>
  <c r="AB92" i="7"/>
  <c r="AC92" i="7"/>
  <c r="AD92" i="7"/>
  <c r="AE92" i="7"/>
  <c r="AF92" i="7"/>
  <c r="AG92" i="7"/>
  <c r="AB93" i="7"/>
  <c r="AC93" i="7"/>
  <c r="AD93" i="7"/>
  <c r="AE93" i="7"/>
  <c r="AF93" i="7"/>
  <c r="AG93" i="7"/>
  <c r="AB94" i="7"/>
  <c r="AC94" i="7"/>
  <c r="AD94" i="7"/>
  <c r="AE94" i="7"/>
  <c r="AF94" i="7"/>
  <c r="AG94" i="7"/>
  <c r="AB95" i="7"/>
  <c r="AC95" i="7"/>
  <c r="AD95" i="7"/>
  <c r="AE95" i="7"/>
  <c r="AF95" i="7"/>
  <c r="AG95" i="7"/>
  <c r="AB96" i="7"/>
  <c r="AC96" i="7"/>
  <c r="AD96" i="7"/>
  <c r="AE96" i="7"/>
  <c r="AF96" i="7"/>
  <c r="AG96" i="7"/>
  <c r="AB97" i="7"/>
  <c r="AC97" i="7"/>
  <c r="AD97" i="7"/>
  <c r="AE97" i="7"/>
  <c r="AF97" i="7"/>
  <c r="AG97" i="7"/>
  <c r="AB98" i="7"/>
  <c r="AC98" i="7"/>
  <c r="AD98" i="7"/>
  <c r="AE98" i="7"/>
  <c r="AF98" i="7"/>
  <c r="AG98" i="7"/>
  <c r="AB99" i="7"/>
  <c r="AC99" i="7"/>
  <c r="AD99" i="7"/>
  <c r="AE99" i="7"/>
  <c r="AF99" i="7"/>
  <c r="AG99" i="7"/>
  <c r="AB100" i="7"/>
  <c r="AC100" i="7"/>
  <c r="AD100" i="7"/>
  <c r="AE100" i="7"/>
  <c r="AF100" i="7"/>
  <c r="AG100" i="7"/>
  <c r="AB101" i="7"/>
  <c r="AC101" i="7"/>
  <c r="AD101" i="7"/>
  <c r="AE101" i="7"/>
  <c r="AF101" i="7"/>
  <c r="AG101" i="7"/>
  <c r="AB102" i="7"/>
  <c r="AC102" i="7"/>
  <c r="AD102" i="7"/>
  <c r="AE102" i="7"/>
  <c r="AF102" i="7"/>
  <c r="AG102" i="7"/>
  <c r="AB103" i="7"/>
  <c r="AC103" i="7"/>
  <c r="AD103" i="7"/>
  <c r="AE103" i="7"/>
  <c r="AF103" i="7"/>
  <c r="AG103" i="7"/>
  <c r="AB104" i="7"/>
  <c r="AC104" i="7"/>
  <c r="AD104" i="7"/>
  <c r="AE104" i="7"/>
  <c r="AF104" i="7"/>
  <c r="AG104" i="7"/>
  <c r="AB105" i="7"/>
  <c r="AC105" i="7"/>
  <c r="AD105" i="7"/>
  <c r="AE105" i="7"/>
  <c r="AF105" i="7"/>
  <c r="AG105" i="7"/>
  <c r="AB106" i="7"/>
  <c r="AC106" i="7"/>
  <c r="AD106" i="7"/>
  <c r="AE106" i="7"/>
  <c r="AF106" i="7"/>
  <c r="AG106" i="7"/>
  <c r="AB107" i="7"/>
  <c r="AC107" i="7"/>
  <c r="AD107" i="7"/>
  <c r="AE107" i="7"/>
  <c r="AF107" i="7"/>
  <c r="AG107" i="7"/>
  <c r="AB108" i="7"/>
  <c r="AC108" i="7"/>
  <c r="AD108" i="7"/>
  <c r="AE108" i="7"/>
  <c r="AF108" i="7"/>
  <c r="AG108" i="7"/>
  <c r="AB109" i="7"/>
  <c r="AC109" i="7"/>
  <c r="AD109" i="7"/>
  <c r="AE109" i="7"/>
  <c r="AF109" i="7"/>
  <c r="AG109" i="7"/>
  <c r="AB110" i="7"/>
  <c r="AC110" i="7"/>
  <c r="AD110" i="7"/>
  <c r="AE110" i="7"/>
  <c r="AF110" i="7"/>
  <c r="AG110" i="7"/>
  <c r="AB111" i="7"/>
  <c r="AC111" i="7"/>
  <c r="AD111" i="7"/>
  <c r="AE111" i="7"/>
  <c r="AF111" i="7"/>
  <c r="AG111" i="7"/>
  <c r="AB112" i="7"/>
  <c r="AC112" i="7"/>
  <c r="AD112" i="7"/>
  <c r="AE112" i="7"/>
  <c r="AF112" i="7"/>
  <c r="AG112" i="7"/>
  <c r="AB113" i="7"/>
  <c r="AC113" i="7"/>
  <c r="AD113" i="7"/>
  <c r="AE113" i="7"/>
  <c r="AF113" i="7"/>
  <c r="AG113" i="7"/>
  <c r="AB114" i="7"/>
  <c r="AC114" i="7"/>
  <c r="AD114" i="7"/>
  <c r="AE114" i="7"/>
  <c r="AF114" i="7"/>
  <c r="AG114" i="7"/>
  <c r="AB115" i="7"/>
  <c r="AC115" i="7"/>
  <c r="AD115" i="7"/>
  <c r="AE115" i="7"/>
  <c r="AF115" i="7"/>
  <c r="AG115" i="7"/>
  <c r="AB116" i="7"/>
  <c r="AC116" i="7"/>
  <c r="AD116" i="7"/>
  <c r="AE116" i="7"/>
  <c r="AF116" i="7"/>
  <c r="AG116" i="7"/>
  <c r="AB117" i="7"/>
  <c r="AC117" i="7"/>
  <c r="AD117" i="7"/>
  <c r="AE117" i="7"/>
  <c r="AF117" i="7"/>
  <c r="AG117" i="7"/>
  <c r="AB118" i="7"/>
  <c r="AC118" i="7"/>
  <c r="AD118" i="7"/>
  <c r="AE118" i="7"/>
  <c r="AF118" i="7"/>
  <c r="AG118" i="7"/>
  <c r="AB119" i="7"/>
  <c r="AC119" i="7"/>
  <c r="AD119" i="7"/>
  <c r="AE119" i="7"/>
  <c r="AF119" i="7"/>
  <c r="AG119" i="7"/>
  <c r="AB120" i="7"/>
  <c r="AC120" i="7"/>
  <c r="AD120" i="7"/>
  <c r="AE120" i="7"/>
  <c r="AF120" i="7"/>
  <c r="AG120" i="7"/>
  <c r="AB121" i="7"/>
  <c r="AC121" i="7"/>
  <c r="AD121" i="7"/>
  <c r="AE121" i="7"/>
  <c r="AF121" i="7"/>
  <c r="AG121" i="7"/>
  <c r="AB122" i="7"/>
  <c r="AC122" i="7"/>
  <c r="AD122" i="7"/>
  <c r="AE122" i="7"/>
  <c r="AF122" i="7"/>
  <c r="AG122" i="7"/>
  <c r="AB123" i="7"/>
  <c r="AC123" i="7"/>
  <c r="AD123" i="7"/>
  <c r="AE123" i="7"/>
  <c r="AF123" i="7"/>
  <c r="AG123" i="7"/>
  <c r="AB124" i="7"/>
  <c r="AC124" i="7"/>
  <c r="AD124" i="7"/>
  <c r="AE124" i="7"/>
  <c r="AF124" i="7"/>
  <c r="AG124" i="7"/>
  <c r="AB125" i="7"/>
  <c r="AC125" i="7"/>
  <c r="AD125" i="7"/>
  <c r="AE125" i="7"/>
  <c r="AF125" i="7"/>
  <c r="AG125" i="7"/>
  <c r="AB126" i="7"/>
  <c r="AC126" i="7"/>
  <c r="AD126" i="7"/>
  <c r="AE126" i="7"/>
  <c r="AF126" i="7"/>
  <c r="AG126" i="7"/>
  <c r="AB127" i="7"/>
  <c r="AC127" i="7"/>
  <c r="AD127" i="7"/>
  <c r="AE127" i="7"/>
  <c r="AF127" i="7"/>
  <c r="AG127" i="7"/>
  <c r="AB128" i="7"/>
  <c r="AC128" i="7"/>
  <c r="AD128" i="7"/>
  <c r="AE128" i="7"/>
  <c r="AF128" i="7"/>
  <c r="AG128" i="7"/>
  <c r="AB129" i="7"/>
  <c r="AC129" i="7"/>
  <c r="AD129" i="7"/>
  <c r="AE129" i="7"/>
  <c r="AF129" i="7"/>
  <c r="AG129" i="7"/>
  <c r="AB130" i="7"/>
  <c r="AC130" i="7"/>
  <c r="AD130" i="7"/>
  <c r="AE130" i="7"/>
  <c r="AF130" i="7"/>
  <c r="AG130" i="7"/>
  <c r="AB131" i="7"/>
  <c r="AC131" i="7"/>
  <c r="AD131" i="7"/>
  <c r="AE131" i="7"/>
  <c r="AF131" i="7"/>
  <c r="AG131" i="7"/>
  <c r="AB132" i="7"/>
  <c r="AC132" i="7"/>
  <c r="AD132" i="7"/>
  <c r="AE132" i="7"/>
  <c r="AF132" i="7"/>
  <c r="AG132" i="7"/>
  <c r="AB133" i="7"/>
  <c r="AC133" i="7"/>
  <c r="AD133" i="7"/>
  <c r="AE133" i="7"/>
  <c r="AF133" i="7"/>
  <c r="AG133" i="7"/>
  <c r="AB134" i="7"/>
  <c r="AC134" i="7"/>
  <c r="AD134" i="7"/>
  <c r="AE134" i="7"/>
  <c r="AF134" i="7"/>
  <c r="AG134" i="7"/>
  <c r="AB135" i="7"/>
  <c r="AC135" i="7"/>
  <c r="AD135" i="7"/>
  <c r="AE135" i="7"/>
  <c r="AF135" i="7"/>
  <c r="AG135" i="7"/>
  <c r="AB136" i="7"/>
  <c r="AC136" i="7"/>
  <c r="AD136" i="7"/>
  <c r="AE136" i="7"/>
  <c r="AF136" i="7"/>
  <c r="AG136" i="7"/>
  <c r="AB137" i="7"/>
  <c r="AC137" i="7"/>
  <c r="AD137" i="7"/>
  <c r="AE137" i="7"/>
  <c r="AF137" i="7"/>
  <c r="AG137" i="7"/>
  <c r="AB138" i="7"/>
  <c r="AC138" i="7"/>
  <c r="AD138" i="7"/>
  <c r="AE138" i="7"/>
  <c r="AF138" i="7"/>
  <c r="AG138" i="7"/>
  <c r="AB139" i="7"/>
  <c r="AC139" i="7"/>
  <c r="AD139" i="7"/>
  <c r="AE139" i="7"/>
  <c r="AF139" i="7"/>
  <c r="AG139" i="7"/>
  <c r="AB140" i="7"/>
  <c r="AC140" i="7"/>
  <c r="AD140" i="7"/>
  <c r="AE140" i="7"/>
  <c r="AF140" i="7"/>
  <c r="AG140" i="7"/>
  <c r="AB141" i="7"/>
  <c r="AC141" i="7"/>
  <c r="AD141" i="7"/>
  <c r="AE141" i="7"/>
  <c r="AF141" i="7"/>
  <c r="AG141" i="7"/>
  <c r="AB142" i="7"/>
  <c r="AC142" i="7"/>
  <c r="AD142" i="7"/>
  <c r="AE142" i="7"/>
  <c r="AF142" i="7"/>
  <c r="AG142" i="7"/>
  <c r="AB143" i="7"/>
  <c r="AC143" i="7"/>
  <c r="AD143" i="7"/>
  <c r="AE143" i="7"/>
  <c r="AF143" i="7"/>
  <c r="AG143" i="7"/>
  <c r="AB144" i="7"/>
  <c r="AC144" i="7"/>
  <c r="AD144" i="7"/>
  <c r="AE144" i="7"/>
  <c r="AF144" i="7"/>
  <c r="AG144" i="7"/>
  <c r="AB145" i="7"/>
  <c r="AC145" i="7"/>
  <c r="AD145" i="7"/>
  <c r="AE145" i="7"/>
  <c r="AF145" i="7"/>
  <c r="AG145" i="7"/>
  <c r="AB146" i="7"/>
  <c r="AC146" i="7"/>
  <c r="AD146" i="7"/>
  <c r="AE146" i="7"/>
  <c r="AF146" i="7"/>
  <c r="AG146" i="7"/>
  <c r="AB147" i="7"/>
  <c r="AC147" i="7"/>
  <c r="AD147" i="7"/>
  <c r="AE147" i="7"/>
  <c r="AF147" i="7"/>
  <c r="AG147" i="7"/>
  <c r="AB148" i="7"/>
  <c r="AC148" i="7"/>
  <c r="AD148" i="7"/>
  <c r="AE148" i="7"/>
  <c r="AF148" i="7"/>
  <c r="AG148" i="7"/>
  <c r="AB149" i="7"/>
  <c r="AC149" i="7"/>
  <c r="AD149" i="7"/>
  <c r="AE149" i="7"/>
  <c r="AF149" i="7"/>
  <c r="AG149" i="7"/>
  <c r="AB150" i="7"/>
  <c r="AC150" i="7"/>
  <c r="AD150" i="7"/>
  <c r="AE150" i="7"/>
  <c r="AF150" i="7"/>
  <c r="AG150" i="7"/>
  <c r="AB151" i="7"/>
  <c r="AC151" i="7"/>
  <c r="AD151" i="7"/>
  <c r="AE151" i="7"/>
  <c r="AF151" i="7"/>
  <c r="AG151" i="7"/>
  <c r="AB152" i="7"/>
  <c r="AC152" i="7"/>
  <c r="AD152" i="7"/>
  <c r="AE152" i="7"/>
  <c r="AF152" i="7"/>
  <c r="AG152" i="7"/>
  <c r="AB153" i="7"/>
  <c r="AC153" i="7"/>
  <c r="AD153" i="7"/>
  <c r="AE153" i="7"/>
  <c r="AF153" i="7"/>
  <c r="AG153" i="7"/>
  <c r="AB154" i="7"/>
  <c r="AC154" i="7"/>
  <c r="AD154" i="7"/>
  <c r="AE154" i="7"/>
  <c r="AF154" i="7"/>
  <c r="AG154" i="7"/>
  <c r="AB155" i="7"/>
  <c r="AC155" i="7"/>
  <c r="AD155" i="7"/>
  <c r="AE155" i="7"/>
  <c r="AF155" i="7"/>
  <c r="AG155" i="7"/>
  <c r="AB156" i="7"/>
  <c r="AC156" i="7"/>
  <c r="AD156" i="7"/>
  <c r="AE156" i="7"/>
  <c r="AF156" i="7"/>
  <c r="AG156" i="7"/>
  <c r="AB157" i="7"/>
  <c r="AC157" i="7"/>
  <c r="AD157" i="7"/>
  <c r="AE157" i="7"/>
  <c r="AF157" i="7"/>
  <c r="AG157" i="7"/>
  <c r="AB158" i="7"/>
  <c r="AC158" i="7"/>
  <c r="AD158" i="7"/>
  <c r="AE158" i="7"/>
  <c r="AF158" i="7"/>
  <c r="AG158" i="7"/>
  <c r="AB159" i="7"/>
  <c r="AC159" i="7"/>
  <c r="AD159" i="7"/>
  <c r="AE159" i="7"/>
  <c r="AF159" i="7"/>
  <c r="AG159" i="7"/>
  <c r="AB160" i="7"/>
  <c r="AC160" i="7"/>
  <c r="AD160" i="7"/>
  <c r="AE160" i="7"/>
  <c r="AF160" i="7"/>
  <c r="AG160" i="7"/>
  <c r="AB161" i="7"/>
  <c r="AC161" i="7"/>
  <c r="AD161" i="7"/>
  <c r="AE161" i="7"/>
  <c r="AF161" i="7"/>
  <c r="AG161" i="7"/>
  <c r="AB162" i="7"/>
  <c r="AC162" i="7"/>
  <c r="AD162" i="7"/>
  <c r="AE162" i="7"/>
  <c r="AF162" i="7"/>
  <c r="AG162" i="7"/>
  <c r="AB163" i="7"/>
  <c r="AC163" i="7"/>
  <c r="AD163" i="7"/>
  <c r="AE163" i="7"/>
  <c r="AF163" i="7"/>
  <c r="AG163" i="7"/>
  <c r="AB164" i="7"/>
  <c r="AC164" i="7"/>
  <c r="AD164" i="7"/>
  <c r="AE164" i="7"/>
  <c r="AF164" i="7"/>
  <c r="AG164" i="7"/>
  <c r="AB165" i="7"/>
  <c r="AC165" i="7"/>
  <c r="AD165" i="7"/>
  <c r="AE165" i="7"/>
  <c r="AF165" i="7"/>
  <c r="AG165" i="7"/>
  <c r="AB166" i="7"/>
  <c r="AC166" i="7"/>
  <c r="AD166" i="7"/>
  <c r="AE166" i="7"/>
  <c r="AF166" i="7"/>
  <c r="AG166" i="7"/>
  <c r="AB167" i="7"/>
  <c r="AC167" i="7"/>
  <c r="AD167" i="7"/>
  <c r="AE167" i="7"/>
  <c r="AF167" i="7"/>
  <c r="AG167" i="7"/>
  <c r="AB168" i="7"/>
  <c r="AC168" i="7"/>
  <c r="AD168" i="7"/>
  <c r="AE168" i="7"/>
  <c r="AF168" i="7"/>
  <c r="AG168" i="7"/>
  <c r="AB169" i="7"/>
  <c r="AC169" i="7"/>
  <c r="AD169" i="7"/>
  <c r="AE169" i="7"/>
  <c r="AF169" i="7"/>
  <c r="AG169" i="7"/>
  <c r="AB170" i="7"/>
  <c r="AC170" i="7"/>
  <c r="AD170" i="7"/>
  <c r="AE170" i="7"/>
  <c r="AF170" i="7"/>
  <c r="AG170" i="7"/>
  <c r="AB171" i="7"/>
  <c r="AC171" i="7"/>
  <c r="AD171" i="7"/>
  <c r="AE171" i="7"/>
  <c r="AF171" i="7"/>
  <c r="AG171" i="7"/>
  <c r="AB172" i="7"/>
  <c r="AC172" i="7"/>
  <c r="AD172" i="7"/>
  <c r="AE172" i="7"/>
  <c r="AF172" i="7"/>
  <c r="AG172" i="7"/>
  <c r="AB173" i="7"/>
  <c r="AC173" i="7"/>
  <c r="AD173" i="7"/>
  <c r="AE173" i="7"/>
  <c r="AF173" i="7"/>
  <c r="AG173" i="7"/>
  <c r="AB174" i="7"/>
  <c r="AC174" i="7"/>
  <c r="AD174" i="7"/>
  <c r="AE174" i="7"/>
  <c r="AF174" i="7"/>
  <c r="AG174" i="7"/>
  <c r="AB175" i="7"/>
  <c r="AC175" i="7"/>
  <c r="AD175" i="7"/>
  <c r="AE175" i="7"/>
  <c r="AF175" i="7"/>
  <c r="AG175" i="7"/>
  <c r="AB176" i="7"/>
  <c r="AC176" i="7"/>
  <c r="AD176" i="7"/>
  <c r="AE176" i="7"/>
  <c r="AF176" i="7"/>
  <c r="AG176" i="7"/>
  <c r="AB177" i="7"/>
  <c r="AC177" i="7"/>
  <c r="AD177" i="7"/>
  <c r="AE177" i="7"/>
  <c r="AF177" i="7"/>
  <c r="AG177" i="7"/>
  <c r="AB178" i="7"/>
  <c r="AC178" i="7"/>
  <c r="AD178" i="7"/>
  <c r="AE178" i="7"/>
  <c r="AF178" i="7"/>
  <c r="AG178" i="7"/>
  <c r="AB179" i="7"/>
  <c r="AC179" i="7"/>
  <c r="AD179" i="7"/>
  <c r="AE179" i="7"/>
  <c r="AF179" i="7"/>
  <c r="AG179" i="7"/>
  <c r="AB180" i="7"/>
  <c r="AC180" i="7"/>
  <c r="AD180" i="7"/>
  <c r="AE180" i="7"/>
  <c r="AF180" i="7"/>
  <c r="AG180" i="7"/>
  <c r="AB181" i="7"/>
  <c r="AC181" i="7"/>
  <c r="AD181" i="7"/>
  <c r="AE181" i="7"/>
  <c r="AF181" i="7"/>
  <c r="AG181" i="7"/>
  <c r="AB182" i="7"/>
  <c r="AC182" i="7"/>
  <c r="AD182" i="7"/>
  <c r="AE182" i="7"/>
  <c r="AF182" i="7"/>
  <c r="AG182" i="7"/>
  <c r="AB183" i="7"/>
  <c r="AC183" i="7"/>
  <c r="AD183" i="7"/>
  <c r="AE183" i="7"/>
  <c r="AF183" i="7"/>
  <c r="AG183" i="7"/>
  <c r="AB184" i="7"/>
  <c r="AC184" i="7"/>
  <c r="AD184" i="7"/>
  <c r="AE184" i="7"/>
  <c r="AF184" i="7"/>
  <c r="AG184" i="7"/>
  <c r="AB185" i="7"/>
  <c r="AC185" i="7"/>
  <c r="AD185" i="7"/>
  <c r="AE185" i="7"/>
  <c r="AF185" i="7"/>
  <c r="AG185" i="7"/>
  <c r="AB186" i="7"/>
  <c r="AC186" i="7"/>
  <c r="AD186" i="7"/>
  <c r="AE186" i="7"/>
  <c r="AF186" i="7"/>
  <c r="AG186" i="7"/>
  <c r="AB187" i="7"/>
  <c r="AC187" i="7"/>
  <c r="AD187" i="7"/>
  <c r="AE187" i="7"/>
  <c r="AF187" i="7"/>
  <c r="AG187" i="7"/>
  <c r="AB188" i="7"/>
  <c r="AC188" i="7"/>
  <c r="AD188" i="7"/>
  <c r="AE188" i="7"/>
  <c r="AF188" i="7"/>
  <c r="AG188" i="7"/>
  <c r="AB189" i="7"/>
  <c r="AC189" i="7"/>
  <c r="AD189" i="7"/>
  <c r="AE189" i="7"/>
  <c r="AF189" i="7"/>
  <c r="AG189" i="7"/>
  <c r="AB190" i="7"/>
  <c r="AC190" i="7"/>
  <c r="AD190" i="7"/>
  <c r="AE190" i="7"/>
  <c r="AF190" i="7"/>
  <c r="AG190" i="7"/>
  <c r="AB191" i="7"/>
  <c r="AC191" i="7"/>
  <c r="AD191" i="7"/>
  <c r="AE191" i="7"/>
  <c r="AF191" i="7"/>
  <c r="AG191" i="7"/>
  <c r="AB192" i="7"/>
  <c r="AC192" i="7"/>
  <c r="AD192" i="7"/>
  <c r="AE192" i="7"/>
  <c r="AF192" i="7"/>
  <c r="AG192" i="7"/>
  <c r="AB193" i="7"/>
  <c r="AC193" i="7"/>
  <c r="AD193" i="7"/>
  <c r="AE193" i="7"/>
  <c r="AF193" i="7"/>
  <c r="AG193" i="7"/>
  <c r="AB194" i="7"/>
  <c r="AC194" i="7"/>
  <c r="AD194" i="7"/>
  <c r="AE194" i="7"/>
  <c r="AF194" i="7"/>
  <c r="AG194" i="7"/>
  <c r="AB195" i="7"/>
  <c r="AC195" i="7"/>
  <c r="AD195" i="7"/>
  <c r="AE195" i="7"/>
  <c r="AF195" i="7"/>
  <c r="AG195" i="7"/>
  <c r="AB196" i="7"/>
  <c r="AC196" i="7"/>
  <c r="AD196" i="7"/>
  <c r="AE196" i="7"/>
  <c r="AF196" i="7"/>
  <c r="AG196" i="7"/>
  <c r="AB197" i="7"/>
  <c r="AC197" i="7"/>
  <c r="AD197" i="7"/>
  <c r="AE197" i="7"/>
  <c r="AF197" i="7"/>
  <c r="AG197" i="7"/>
  <c r="AB198" i="7"/>
  <c r="AC198" i="7"/>
  <c r="AD198" i="7"/>
  <c r="AE198" i="7"/>
  <c r="AF198" i="7"/>
  <c r="AG198" i="7"/>
  <c r="AB199" i="7"/>
  <c r="AC199" i="7"/>
  <c r="AD199" i="7"/>
  <c r="AE199" i="7"/>
  <c r="AF199" i="7"/>
  <c r="AG199" i="7"/>
  <c r="AB200" i="7"/>
  <c r="AC200" i="7"/>
  <c r="AD200" i="7"/>
  <c r="AE200" i="7"/>
  <c r="AF200" i="7"/>
  <c r="AG200" i="7"/>
  <c r="AB201" i="7"/>
  <c r="AC201" i="7"/>
  <c r="AD201" i="7"/>
  <c r="AE201" i="7"/>
  <c r="AF201" i="7"/>
  <c r="AG201" i="7"/>
  <c r="AB202" i="7"/>
  <c r="AC202" i="7"/>
  <c r="AD202" i="7"/>
  <c r="AE202" i="7"/>
  <c r="AF202" i="7"/>
  <c r="AG202" i="7"/>
  <c r="AB203" i="7"/>
  <c r="AC203" i="7"/>
  <c r="AD203" i="7"/>
  <c r="AE203" i="7"/>
  <c r="AF203" i="7"/>
  <c r="AG203" i="7"/>
  <c r="AB204" i="7"/>
  <c r="AC204" i="7"/>
  <c r="AD204" i="7"/>
  <c r="AE204" i="7"/>
  <c r="AF204" i="7"/>
  <c r="AG204" i="7"/>
  <c r="AB205" i="7"/>
  <c r="AC205" i="7"/>
  <c r="AD205" i="7"/>
  <c r="AE205" i="7"/>
  <c r="AF205" i="7"/>
  <c r="AG205" i="7"/>
  <c r="AB206" i="7"/>
  <c r="AC206" i="7"/>
  <c r="AD206" i="7"/>
  <c r="AE206" i="7"/>
  <c r="AF206" i="7"/>
  <c r="AG206" i="7"/>
  <c r="AB207" i="7"/>
  <c r="AC207" i="7"/>
  <c r="AD207" i="7"/>
  <c r="AE207" i="7"/>
  <c r="AF207" i="7"/>
  <c r="AG207" i="7"/>
  <c r="AB208" i="7"/>
  <c r="AC208" i="7"/>
  <c r="AD208" i="7"/>
  <c r="AE208" i="7"/>
  <c r="AF208" i="7"/>
  <c r="AG208" i="7"/>
  <c r="AB209" i="7"/>
  <c r="AC209" i="7"/>
  <c r="AD209" i="7"/>
  <c r="AE209" i="7"/>
  <c r="AF209" i="7"/>
  <c r="AG209" i="7"/>
  <c r="AB210" i="7"/>
  <c r="AC210" i="7"/>
  <c r="AD210" i="7"/>
  <c r="AE210" i="7"/>
  <c r="AF210" i="7"/>
  <c r="AG210" i="7"/>
  <c r="AB211" i="7"/>
  <c r="AC211" i="7"/>
  <c r="AD211" i="7"/>
  <c r="AE211" i="7"/>
  <c r="AF211" i="7"/>
  <c r="AG211" i="7"/>
  <c r="AB212" i="7"/>
  <c r="AC212" i="7"/>
  <c r="AD212" i="7"/>
  <c r="AE212" i="7"/>
  <c r="AF212" i="7"/>
  <c r="AG212" i="7"/>
  <c r="AB213" i="7"/>
  <c r="AC213" i="7"/>
  <c r="AD213" i="7"/>
  <c r="AE213" i="7"/>
  <c r="AF213" i="7"/>
  <c r="AG213" i="7"/>
  <c r="AB214" i="7"/>
  <c r="AC214" i="7"/>
  <c r="AD214" i="7"/>
  <c r="AE214" i="7"/>
  <c r="AF214" i="7"/>
  <c r="AG214" i="7"/>
  <c r="AB215" i="7"/>
  <c r="AC215" i="7"/>
  <c r="AD215" i="7"/>
  <c r="AE215" i="7"/>
  <c r="AF215" i="7"/>
  <c r="AG215" i="7"/>
  <c r="AB216" i="7"/>
  <c r="AC216" i="7"/>
  <c r="AD216" i="7"/>
  <c r="AE216" i="7"/>
  <c r="AF216" i="7"/>
  <c r="AG216" i="7"/>
  <c r="AB217" i="7"/>
  <c r="AC217" i="7"/>
  <c r="AD217" i="7"/>
  <c r="AE217" i="7"/>
  <c r="AF217" i="7"/>
  <c r="AG217" i="7"/>
  <c r="AB218" i="7"/>
  <c r="AC218" i="7"/>
  <c r="AD218" i="7"/>
  <c r="AE218" i="7"/>
  <c r="AF218" i="7"/>
  <c r="AG218" i="7"/>
  <c r="AB219" i="7"/>
  <c r="AC219" i="7"/>
  <c r="AD219" i="7"/>
  <c r="AE219" i="7"/>
  <c r="AF219" i="7"/>
  <c r="AG219" i="7"/>
  <c r="AB220" i="7"/>
  <c r="AC220" i="7"/>
  <c r="AD220" i="7"/>
  <c r="AE220" i="7"/>
  <c r="AF220" i="7"/>
  <c r="AG220" i="7"/>
  <c r="AB221" i="7"/>
  <c r="AC221" i="7"/>
  <c r="AD221" i="7"/>
  <c r="AE221" i="7"/>
  <c r="AF221" i="7"/>
  <c r="AG221" i="7"/>
  <c r="AB222" i="7"/>
  <c r="AC222" i="7"/>
  <c r="AD222" i="7"/>
  <c r="AE222" i="7"/>
  <c r="AF222" i="7"/>
  <c r="AG222" i="7"/>
  <c r="AB223" i="7"/>
  <c r="AC223" i="7"/>
  <c r="AD223" i="7"/>
  <c r="AE223" i="7"/>
  <c r="AF223" i="7"/>
  <c r="AG223" i="7"/>
  <c r="AB224" i="7"/>
  <c r="AC224" i="7"/>
  <c r="AD224" i="7"/>
  <c r="AE224" i="7"/>
  <c r="AF224" i="7"/>
  <c r="AG224" i="7"/>
  <c r="AB225" i="7"/>
  <c r="AC225" i="7"/>
  <c r="AD225" i="7"/>
  <c r="AE225" i="7"/>
  <c r="AF225" i="7"/>
  <c r="AG225" i="7"/>
  <c r="AB226" i="7"/>
  <c r="AC226" i="7"/>
  <c r="AD226" i="7"/>
  <c r="AE226" i="7"/>
  <c r="AF226" i="7"/>
  <c r="AG226" i="7"/>
  <c r="AB227" i="7"/>
  <c r="AC227" i="7"/>
  <c r="AD227" i="7"/>
  <c r="AE227" i="7"/>
  <c r="AF227" i="7"/>
  <c r="AG227" i="7"/>
  <c r="AB228" i="7"/>
  <c r="AC228" i="7"/>
  <c r="AD228" i="7"/>
  <c r="AE228" i="7"/>
  <c r="AF228" i="7"/>
  <c r="AG228" i="7"/>
  <c r="AB229" i="7"/>
  <c r="AC229" i="7"/>
  <c r="AD229" i="7"/>
  <c r="AE229" i="7"/>
  <c r="AF229" i="7"/>
  <c r="AG229" i="7"/>
  <c r="AB230" i="7"/>
  <c r="AC230" i="7"/>
  <c r="AD230" i="7"/>
  <c r="AE230" i="7"/>
  <c r="AF230" i="7"/>
  <c r="AG230" i="7"/>
  <c r="AB231" i="7"/>
  <c r="AC231" i="7"/>
  <c r="AD231" i="7"/>
  <c r="AE231" i="7"/>
  <c r="AF231" i="7"/>
  <c r="AG231" i="7"/>
  <c r="AB232" i="7"/>
  <c r="AC232" i="7"/>
  <c r="AD232" i="7"/>
  <c r="AE232" i="7"/>
  <c r="AF232" i="7"/>
  <c r="AG232" i="7"/>
  <c r="AB233" i="7"/>
  <c r="AC233" i="7"/>
  <c r="AD233" i="7"/>
  <c r="AE233" i="7"/>
  <c r="AF233" i="7"/>
  <c r="AG233" i="7"/>
  <c r="AB234" i="7"/>
  <c r="AC234" i="7"/>
  <c r="AD234" i="7"/>
  <c r="AE234" i="7"/>
  <c r="AF234" i="7"/>
  <c r="AG234" i="7"/>
  <c r="AB235" i="7"/>
  <c r="AC235" i="7"/>
  <c r="AD235" i="7"/>
  <c r="AE235" i="7"/>
  <c r="AF235" i="7"/>
  <c r="AG235" i="7"/>
  <c r="AB236" i="7"/>
  <c r="AC236" i="7"/>
  <c r="AD236" i="7"/>
  <c r="AE236" i="7"/>
  <c r="AF236" i="7"/>
  <c r="AG236" i="7"/>
  <c r="AB237" i="7"/>
  <c r="AC237" i="7"/>
  <c r="AD237" i="7"/>
  <c r="AE237" i="7"/>
  <c r="AF237" i="7"/>
  <c r="AG237" i="7"/>
  <c r="AB238" i="7"/>
  <c r="AC238" i="7"/>
  <c r="AD238" i="7"/>
  <c r="AE238" i="7"/>
  <c r="AF238" i="7"/>
  <c r="AG238" i="7"/>
  <c r="AB239" i="7"/>
  <c r="AC239" i="7"/>
  <c r="AD239" i="7"/>
  <c r="AE239" i="7"/>
  <c r="AF239" i="7"/>
  <c r="AG239" i="7"/>
  <c r="AB240" i="7"/>
  <c r="AC240" i="7"/>
  <c r="AD240" i="7"/>
  <c r="AE240" i="7"/>
  <c r="AF240" i="7"/>
  <c r="AG240" i="7"/>
  <c r="AB241" i="7"/>
  <c r="AC241" i="7"/>
  <c r="AD241" i="7"/>
  <c r="AE241" i="7"/>
  <c r="AF241" i="7"/>
  <c r="AG241" i="7"/>
  <c r="AB242" i="7"/>
  <c r="AC242" i="7"/>
  <c r="AD242" i="7"/>
  <c r="AE242" i="7"/>
  <c r="AF242" i="7"/>
  <c r="AG242" i="7"/>
  <c r="AB243" i="7"/>
  <c r="AC243" i="7"/>
  <c r="AD243" i="7"/>
  <c r="AE243" i="7"/>
  <c r="AF243" i="7"/>
  <c r="AG243" i="7"/>
  <c r="AB244" i="7"/>
  <c r="AC244" i="7"/>
  <c r="AD244" i="7"/>
  <c r="AE244" i="7"/>
  <c r="AF244" i="7"/>
  <c r="AG244" i="7"/>
  <c r="AB245" i="7"/>
  <c r="AC245" i="7"/>
  <c r="AD245" i="7"/>
  <c r="AE245" i="7"/>
  <c r="AF245" i="7"/>
  <c r="AG245" i="7"/>
  <c r="AB246" i="7"/>
  <c r="AC246" i="7"/>
  <c r="AD246" i="7"/>
  <c r="AE246" i="7"/>
  <c r="AF246" i="7"/>
  <c r="AG246" i="7"/>
  <c r="AB247" i="7"/>
  <c r="AC247" i="7"/>
  <c r="AD247" i="7"/>
  <c r="AE247" i="7"/>
  <c r="AF247" i="7"/>
  <c r="AG247" i="7"/>
  <c r="AB248" i="7"/>
  <c r="AC248" i="7"/>
  <c r="AD248" i="7"/>
  <c r="AE248" i="7"/>
  <c r="AF248" i="7"/>
  <c r="AG248" i="7"/>
  <c r="AB249" i="7"/>
  <c r="AC249" i="7"/>
  <c r="AD249" i="7"/>
  <c r="AE249" i="7"/>
  <c r="AF249" i="7"/>
  <c r="AG249" i="7"/>
  <c r="AB250" i="7"/>
  <c r="AC250" i="7"/>
  <c r="AD250" i="7"/>
  <c r="AE250" i="7"/>
  <c r="AF250" i="7"/>
  <c r="AG250" i="7"/>
  <c r="AB251" i="7"/>
  <c r="AC251" i="7"/>
  <c r="AD251" i="7"/>
  <c r="AE251" i="7"/>
  <c r="AF251" i="7"/>
  <c r="AG251" i="7"/>
  <c r="AB252" i="7"/>
  <c r="AC252" i="7"/>
  <c r="AD252" i="7"/>
  <c r="AE252" i="7"/>
  <c r="AF252" i="7"/>
  <c r="AG252" i="7"/>
  <c r="AB253" i="7"/>
  <c r="AC253" i="7"/>
  <c r="AD253" i="7"/>
  <c r="AE253" i="7"/>
  <c r="AF253" i="7"/>
  <c r="AG253" i="7"/>
  <c r="AB254" i="7"/>
  <c r="AC254" i="7"/>
  <c r="AD254" i="7"/>
  <c r="AE254" i="7"/>
  <c r="AF254" i="7"/>
  <c r="AG254" i="7"/>
  <c r="AB255" i="7"/>
  <c r="AC255" i="7"/>
  <c r="AD255" i="7"/>
  <c r="AE255" i="7"/>
  <c r="AF255" i="7"/>
  <c r="AG255" i="7"/>
  <c r="AB256" i="7"/>
  <c r="AC256" i="7"/>
  <c r="AD256" i="7"/>
  <c r="AE256" i="7"/>
  <c r="AF256" i="7"/>
  <c r="AG256" i="7"/>
  <c r="AB257" i="7"/>
  <c r="AC257" i="7"/>
  <c r="AD257" i="7"/>
  <c r="AE257" i="7"/>
  <c r="AF257" i="7"/>
  <c r="AG257" i="7"/>
  <c r="AB258" i="7"/>
  <c r="AC258" i="7"/>
  <c r="AD258" i="7"/>
  <c r="AE258" i="7"/>
  <c r="AF258" i="7"/>
  <c r="AG258" i="7"/>
  <c r="AB259" i="7"/>
  <c r="AC259" i="7"/>
  <c r="AD259" i="7"/>
  <c r="AE259" i="7"/>
  <c r="AF259" i="7"/>
  <c r="AG259" i="7"/>
  <c r="AB260" i="7"/>
  <c r="AC260" i="7"/>
  <c r="AD260" i="7"/>
  <c r="AE260" i="7"/>
  <c r="AF260" i="7"/>
  <c r="AG260" i="7"/>
  <c r="AB261" i="7"/>
  <c r="AC261" i="7"/>
  <c r="AD261" i="7"/>
  <c r="AE261" i="7"/>
  <c r="AF261" i="7"/>
  <c r="AG261" i="7"/>
  <c r="AB262" i="7"/>
  <c r="AC262" i="7"/>
  <c r="AD262" i="7"/>
  <c r="AE262" i="7"/>
  <c r="AF262" i="7"/>
  <c r="AG262" i="7"/>
  <c r="AB263" i="7"/>
  <c r="AC263" i="7"/>
  <c r="AD263" i="7"/>
  <c r="AE263" i="7"/>
  <c r="AF263" i="7"/>
  <c r="AG263" i="7"/>
  <c r="AB264" i="7"/>
  <c r="AC264" i="7"/>
  <c r="AD264" i="7"/>
  <c r="AE264" i="7"/>
  <c r="AF264" i="7"/>
  <c r="AG264" i="7"/>
  <c r="AB265" i="7"/>
  <c r="AC265" i="7"/>
  <c r="AD265" i="7"/>
  <c r="AE265" i="7"/>
  <c r="AF265" i="7"/>
  <c r="AG265" i="7"/>
  <c r="AB266" i="7"/>
  <c r="AC266" i="7"/>
  <c r="AD266" i="7"/>
  <c r="AE266" i="7"/>
  <c r="AF266" i="7"/>
  <c r="AG266" i="7"/>
  <c r="AB267" i="7"/>
  <c r="AC267" i="7"/>
  <c r="AD267" i="7"/>
  <c r="AE267" i="7"/>
  <c r="AF267" i="7"/>
  <c r="AG267" i="7"/>
  <c r="AB268" i="7"/>
  <c r="AC268" i="7"/>
  <c r="AD268" i="7"/>
  <c r="AE268" i="7"/>
  <c r="AF268" i="7"/>
  <c r="AG268" i="7"/>
  <c r="AB269" i="7"/>
  <c r="AC269" i="7"/>
  <c r="AD269" i="7"/>
  <c r="AE269" i="7"/>
  <c r="AF269" i="7"/>
  <c r="AG269" i="7"/>
  <c r="AB270" i="7"/>
  <c r="AC270" i="7"/>
  <c r="AD270" i="7"/>
  <c r="AE270" i="7"/>
  <c r="AF270" i="7"/>
  <c r="AG270" i="7"/>
  <c r="AB271" i="7"/>
  <c r="AC271" i="7"/>
  <c r="AD271" i="7"/>
  <c r="AE271" i="7"/>
  <c r="AF271" i="7"/>
  <c r="AG271" i="7"/>
  <c r="AB272" i="7"/>
  <c r="AC272" i="7"/>
  <c r="AD272" i="7"/>
  <c r="AE272" i="7"/>
  <c r="AF272" i="7"/>
  <c r="AG272" i="7"/>
  <c r="AB273" i="7"/>
  <c r="AC273" i="7"/>
  <c r="AD273" i="7"/>
  <c r="AE273" i="7"/>
  <c r="AF273" i="7"/>
  <c r="AG273" i="7"/>
  <c r="AB274" i="7"/>
  <c r="AC274" i="7"/>
  <c r="AD274" i="7"/>
  <c r="AE274" i="7"/>
  <c r="AF274" i="7"/>
  <c r="AG274" i="7"/>
  <c r="AB275" i="7"/>
  <c r="AC275" i="7"/>
  <c r="AD275" i="7"/>
  <c r="AE275" i="7"/>
  <c r="AF275" i="7"/>
  <c r="AG275" i="7"/>
  <c r="AB276" i="7"/>
  <c r="AC276" i="7"/>
  <c r="AD276" i="7"/>
  <c r="AE276" i="7"/>
  <c r="AF276" i="7"/>
  <c r="AG276" i="7"/>
  <c r="AB277" i="7"/>
  <c r="AC277" i="7"/>
  <c r="AD277" i="7"/>
  <c r="AE277" i="7"/>
  <c r="AF277" i="7"/>
  <c r="AG277" i="7"/>
  <c r="AB278" i="7"/>
  <c r="AC278" i="7"/>
  <c r="AD278" i="7"/>
  <c r="AE278" i="7"/>
  <c r="AF278" i="7"/>
  <c r="AG278" i="7"/>
  <c r="AB279" i="7"/>
  <c r="AC279" i="7"/>
  <c r="AD279" i="7"/>
  <c r="AE279" i="7"/>
  <c r="AF279" i="7"/>
  <c r="AG279" i="7"/>
  <c r="AB280" i="7"/>
  <c r="AC280" i="7"/>
  <c r="AD280" i="7"/>
  <c r="AE280" i="7"/>
  <c r="AF280" i="7"/>
  <c r="AG280" i="7"/>
  <c r="AB281" i="7"/>
  <c r="AC281" i="7"/>
  <c r="AD281" i="7"/>
  <c r="AE281" i="7"/>
  <c r="AF281" i="7"/>
  <c r="AG281" i="7"/>
  <c r="AB282" i="7"/>
  <c r="AC282" i="7"/>
  <c r="AD282" i="7"/>
  <c r="AE282" i="7"/>
  <c r="AF282" i="7"/>
  <c r="AG282" i="7"/>
  <c r="AB283" i="7"/>
  <c r="AC283" i="7"/>
  <c r="AD283" i="7"/>
  <c r="AE283" i="7"/>
  <c r="AF283" i="7"/>
  <c r="AG283" i="7"/>
  <c r="AB284" i="7"/>
  <c r="AC284" i="7"/>
  <c r="AD284" i="7"/>
  <c r="AE284" i="7"/>
  <c r="AF284" i="7"/>
  <c r="AG284" i="7"/>
  <c r="AB285" i="7"/>
  <c r="AC285" i="7"/>
  <c r="AD285" i="7"/>
  <c r="AE285" i="7"/>
  <c r="AF285" i="7"/>
  <c r="AG285" i="7"/>
  <c r="AB286" i="7"/>
  <c r="AC286" i="7"/>
  <c r="AD286" i="7"/>
  <c r="AE286" i="7"/>
  <c r="AF286" i="7"/>
  <c r="AG286" i="7"/>
  <c r="AB287" i="7"/>
  <c r="AC287" i="7"/>
  <c r="AD287" i="7"/>
  <c r="AE287" i="7"/>
  <c r="AF287" i="7"/>
  <c r="AG287" i="7"/>
  <c r="AB288" i="7"/>
  <c r="AC288" i="7"/>
  <c r="AD288" i="7"/>
  <c r="AE288" i="7"/>
  <c r="AF288" i="7"/>
  <c r="AG288" i="7"/>
  <c r="AB289" i="7"/>
  <c r="AC289" i="7"/>
  <c r="AD289" i="7"/>
  <c r="AE289" i="7"/>
  <c r="AF289" i="7"/>
  <c r="AG289" i="7"/>
  <c r="AB290" i="7"/>
  <c r="AC290" i="7"/>
  <c r="AD290" i="7"/>
  <c r="AE290" i="7"/>
  <c r="AF290" i="7"/>
  <c r="AG290" i="7"/>
  <c r="AB291" i="7"/>
  <c r="AC291" i="7"/>
  <c r="AD291" i="7"/>
  <c r="AE291" i="7"/>
  <c r="AF291" i="7"/>
  <c r="AG291" i="7"/>
  <c r="AB292" i="7"/>
  <c r="AC292" i="7"/>
  <c r="AD292" i="7"/>
  <c r="AE292" i="7"/>
  <c r="AF292" i="7"/>
  <c r="AG292" i="7"/>
  <c r="AB293" i="7"/>
  <c r="AC293" i="7"/>
  <c r="AD293" i="7"/>
  <c r="AE293" i="7"/>
  <c r="AF293" i="7"/>
  <c r="AG293" i="7"/>
  <c r="AB294" i="7"/>
  <c r="AC294" i="7"/>
  <c r="AD294" i="7"/>
  <c r="AE294" i="7"/>
  <c r="AF294" i="7"/>
  <c r="AG294" i="7"/>
  <c r="AB295" i="7"/>
  <c r="AC295" i="7"/>
  <c r="AD295" i="7"/>
  <c r="AE295" i="7"/>
  <c r="AF295" i="7"/>
  <c r="AG295" i="7"/>
  <c r="AB296" i="7"/>
  <c r="AC296" i="7"/>
  <c r="AD296" i="7"/>
  <c r="AE296" i="7"/>
  <c r="AF296" i="7"/>
  <c r="AG296" i="7"/>
  <c r="AB297" i="7"/>
  <c r="AC297" i="7"/>
  <c r="AD297" i="7"/>
  <c r="AE297" i="7"/>
  <c r="AF297" i="7"/>
  <c r="AG297" i="7"/>
  <c r="AB298" i="7"/>
  <c r="AC298" i="7"/>
  <c r="AD298" i="7"/>
  <c r="AE298" i="7"/>
  <c r="AF298" i="7"/>
  <c r="AG298" i="7"/>
  <c r="AB299" i="7"/>
  <c r="AC299" i="7"/>
  <c r="AD299" i="7"/>
  <c r="AE299" i="7"/>
  <c r="AF299" i="7"/>
  <c r="AG299" i="7"/>
  <c r="AB300" i="7"/>
  <c r="AC300" i="7"/>
  <c r="AD300" i="7"/>
  <c r="AE300" i="7"/>
  <c r="AF300" i="7"/>
  <c r="AG300" i="7"/>
  <c r="AB301" i="7"/>
  <c r="AC301" i="7"/>
  <c r="AD301" i="7"/>
  <c r="AE301" i="7"/>
  <c r="AF301" i="7"/>
  <c r="AG301" i="7"/>
  <c r="AB302" i="7"/>
  <c r="AC302" i="7"/>
  <c r="AD302" i="7"/>
  <c r="AE302" i="7"/>
  <c r="AF302" i="7"/>
  <c r="AG302" i="7"/>
  <c r="AB303" i="7"/>
  <c r="AC303" i="7"/>
  <c r="AD303" i="7"/>
  <c r="AE303" i="7"/>
  <c r="AF303" i="7"/>
  <c r="AG303" i="7"/>
  <c r="AB304" i="7"/>
  <c r="AC304" i="7"/>
  <c r="AD304" i="7"/>
  <c r="AE304" i="7"/>
  <c r="AF304" i="7"/>
  <c r="AG304" i="7"/>
  <c r="AB305" i="7"/>
  <c r="AC305" i="7"/>
  <c r="AD305" i="7"/>
  <c r="AE305" i="7"/>
  <c r="AF305" i="7"/>
  <c r="AG305" i="7"/>
  <c r="AB306" i="7"/>
  <c r="AC306" i="7"/>
  <c r="AD306" i="7"/>
  <c r="AE306" i="7"/>
  <c r="AF306" i="7"/>
  <c r="AG306" i="7"/>
  <c r="AB307" i="7"/>
  <c r="AC307" i="7"/>
  <c r="AD307" i="7"/>
  <c r="AE307" i="7"/>
  <c r="AF307" i="7"/>
  <c r="AG307" i="7"/>
  <c r="AB308" i="7"/>
  <c r="AC308" i="7"/>
  <c r="AD308" i="7"/>
  <c r="AE308" i="7"/>
  <c r="AF308" i="7"/>
  <c r="AG308" i="7"/>
  <c r="AB309" i="7"/>
  <c r="AC309" i="7"/>
  <c r="AD309" i="7"/>
  <c r="AE309" i="7"/>
  <c r="AF309" i="7"/>
  <c r="AG309" i="7"/>
  <c r="AB310" i="7"/>
  <c r="AC310" i="7"/>
  <c r="AD310" i="7"/>
  <c r="AE310" i="7"/>
  <c r="AF310" i="7"/>
  <c r="AG310" i="7"/>
  <c r="AB311" i="7"/>
  <c r="AC311" i="7"/>
  <c r="AD311" i="7"/>
  <c r="AE311" i="7"/>
  <c r="AF311" i="7"/>
  <c r="AG311" i="7"/>
  <c r="AB312" i="7"/>
  <c r="AC312" i="7"/>
  <c r="AD312" i="7"/>
  <c r="AE312" i="7"/>
  <c r="AF312" i="7"/>
  <c r="AG312" i="7"/>
  <c r="AB313" i="7"/>
  <c r="AC313" i="7"/>
  <c r="AD313" i="7"/>
  <c r="AE313" i="7"/>
  <c r="AF313" i="7"/>
  <c r="AG313" i="7"/>
  <c r="AB314" i="7"/>
  <c r="AC314" i="7"/>
  <c r="AD314" i="7"/>
  <c r="AE314" i="7"/>
  <c r="AF314" i="7"/>
  <c r="AG314" i="7"/>
  <c r="AB315" i="7"/>
  <c r="AC315" i="7"/>
  <c r="AD315" i="7"/>
  <c r="AE315" i="7"/>
  <c r="AF315" i="7"/>
  <c r="AG315" i="7"/>
  <c r="AB316" i="7"/>
  <c r="AC316" i="7"/>
  <c r="AD316" i="7"/>
  <c r="AE316" i="7"/>
  <c r="AF316" i="7"/>
  <c r="AG316" i="7"/>
  <c r="AB317" i="7"/>
  <c r="AC317" i="7"/>
  <c r="AD317" i="7"/>
  <c r="AE317" i="7"/>
  <c r="AF317" i="7"/>
  <c r="AG317" i="7"/>
  <c r="AB318" i="7"/>
  <c r="AC318" i="7"/>
  <c r="AD318" i="7"/>
  <c r="AE318" i="7"/>
  <c r="AF318" i="7"/>
  <c r="AG318" i="7"/>
  <c r="AB319" i="7"/>
  <c r="AC319" i="7"/>
  <c r="AD319" i="7"/>
  <c r="AE319" i="7"/>
  <c r="AF319" i="7"/>
  <c r="AG319" i="7"/>
  <c r="AB320" i="7"/>
  <c r="AC320" i="7"/>
  <c r="AD320" i="7"/>
  <c r="AE320" i="7"/>
  <c r="AF320" i="7"/>
  <c r="AG320" i="7"/>
  <c r="AB321" i="7"/>
  <c r="AC321" i="7"/>
  <c r="AD321" i="7"/>
  <c r="AE321" i="7"/>
  <c r="AF321" i="7"/>
  <c r="AG321" i="7"/>
  <c r="AB322" i="7"/>
  <c r="AC322" i="7"/>
  <c r="AD322" i="7"/>
  <c r="AE322" i="7"/>
  <c r="AF322" i="7"/>
  <c r="AG322" i="7"/>
  <c r="AB323" i="7"/>
  <c r="AC323" i="7"/>
  <c r="AD323" i="7"/>
  <c r="AE323" i="7"/>
  <c r="AF323" i="7"/>
  <c r="AG323" i="7"/>
  <c r="AB324" i="7"/>
  <c r="AC324" i="7"/>
  <c r="AD324" i="7"/>
  <c r="AE324" i="7"/>
  <c r="AF324" i="7"/>
  <c r="AG324" i="7"/>
  <c r="AB325" i="7"/>
  <c r="AC325" i="7"/>
  <c r="AD325" i="7"/>
  <c r="AE325" i="7"/>
  <c r="AF325" i="7"/>
  <c r="AG325" i="7"/>
  <c r="AB326" i="7"/>
  <c r="AC326" i="7"/>
  <c r="AD326" i="7"/>
  <c r="AE326" i="7"/>
  <c r="AF326" i="7"/>
  <c r="AG326" i="7"/>
  <c r="AB327" i="7"/>
  <c r="AC327" i="7"/>
  <c r="AD327" i="7"/>
  <c r="AE327" i="7"/>
  <c r="AF327" i="7"/>
  <c r="AG327" i="7"/>
  <c r="AB328" i="7"/>
  <c r="AC328" i="7"/>
  <c r="AD328" i="7"/>
  <c r="AE328" i="7"/>
  <c r="AF328" i="7"/>
  <c r="AG328" i="7"/>
  <c r="AB329" i="7"/>
  <c r="AC329" i="7"/>
  <c r="AD329" i="7"/>
  <c r="AE329" i="7"/>
  <c r="AF329" i="7"/>
  <c r="AG329" i="7"/>
  <c r="AB330" i="7"/>
  <c r="AC330" i="7"/>
  <c r="AD330" i="7"/>
  <c r="AE330" i="7"/>
  <c r="AF330" i="7"/>
  <c r="AG330" i="7"/>
  <c r="AB331" i="7"/>
  <c r="AC331" i="7"/>
  <c r="AD331" i="7"/>
  <c r="AE331" i="7"/>
  <c r="AF331" i="7"/>
  <c r="AG331" i="7"/>
  <c r="AB332" i="7"/>
  <c r="AC332" i="7"/>
  <c r="AD332" i="7"/>
  <c r="AE332" i="7"/>
  <c r="AF332" i="7"/>
  <c r="AG332" i="7"/>
  <c r="AB333" i="7"/>
  <c r="AC333" i="7"/>
  <c r="AD333" i="7"/>
  <c r="AE333" i="7"/>
  <c r="AF333" i="7"/>
  <c r="AG333" i="7"/>
  <c r="AB334" i="7"/>
  <c r="AC334" i="7"/>
  <c r="AD334" i="7"/>
  <c r="AE334" i="7"/>
  <c r="AF334" i="7"/>
  <c r="AG334" i="7"/>
  <c r="AB335" i="7"/>
  <c r="AC335" i="7"/>
  <c r="AD335" i="7"/>
  <c r="AE335" i="7"/>
  <c r="AF335" i="7"/>
  <c r="AG335" i="7"/>
  <c r="AB336" i="7"/>
  <c r="AC336" i="7"/>
  <c r="AD336" i="7"/>
  <c r="AE336" i="7"/>
  <c r="AF336" i="7"/>
  <c r="AG336" i="7"/>
  <c r="AB337" i="7"/>
  <c r="AC337" i="7"/>
  <c r="AD337" i="7"/>
  <c r="AE337" i="7"/>
  <c r="AF337" i="7"/>
  <c r="AG337" i="7"/>
  <c r="AB338" i="7"/>
  <c r="AC338" i="7"/>
  <c r="AD338" i="7"/>
  <c r="AE338" i="7"/>
  <c r="AF338" i="7"/>
  <c r="AG338" i="7"/>
  <c r="AB339" i="7"/>
  <c r="AC339" i="7"/>
  <c r="AD339" i="7"/>
  <c r="AE339" i="7"/>
  <c r="AF339" i="7"/>
  <c r="AG339" i="7"/>
  <c r="AB340" i="7"/>
  <c r="AC340" i="7"/>
  <c r="AD340" i="7"/>
  <c r="AE340" i="7"/>
  <c r="AF340" i="7"/>
  <c r="AG340" i="7"/>
  <c r="AB341" i="7"/>
  <c r="AC341" i="7"/>
  <c r="AD341" i="7"/>
  <c r="AE341" i="7"/>
  <c r="AF341" i="7"/>
  <c r="AG341" i="7"/>
  <c r="AB342" i="7"/>
  <c r="AC342" i="7"/>
  <c r="AD342" i="7"/>
  <c r="AE342" i="7"/>
  <c r="AF342" i="7"/>
  <c r="AG342" i="7"/>
  <c r="AB343" i="7"/>
  <c r="AC343" i="7"/>
  <c r="AD343" i="7"/>
  <c r="AE343" i="7"/>
  <c r="AF343" i="7"/>
  <c r="AG343" i="7"/>
  <c r="AB344" i="7"/>
  <c r="AC344" i="7"/>
  <c r="AD344" i="7"/>
  <c r="AE344" i="7"/>
  <c r="AF344" i="7"/>
  <c r="AG344" i="7"/>
  <c r="AB345" i="7"/>
  <c r="AC345" i="7"/>
  <c r="AD345" i="7"/>
  <c r="AE345" i="7"/>
  <c r="AF345" i="7"/>
  <c r="AG345" i="7"/>
  <c r="AB346" i="7"/>
  <c r="AC346" i="7"/>
  <c r="AD346" i="7"/>
  <c r="AE346" i="7"/>
  <c r="AF346" i="7"/>
  <c r="AG346" i="7"/>
  <c r="AB347" i="7"/>
  <c r="AC347" i="7"/>
  <c r="AD347" i="7"/>
  <c r="AE347" i="7"/>
  <c r="AF347" i="7"/>
  <c r="AG347" i="7"/>
  <c r="AB348" i="7"/>
  <c r="AC348" i="7"/>
  <c r="AD348" i="7"/>
  <c r="AE348" i="7"/>
  <c r="AF348" i="7"/>
  <c r="AG348" i="7"/>
  <c r="AB349" i="7"/>
  <c r="AC349" i="7"/>
  <c r="AD349" i="7"/>
  <c r="AE349" i="7"/>
  <c r="AF349" i="7"/>
  <c r="AG349" i="7"/>
  <c r="AB350" i="7"/>
  <c r="AC350" i="7"/>
  <c r="AD350" i="7"/>
  <c r="AE350" i="7"/>
  <c r="AF350" i="7"/>
  <c r="AG350" i="7"/>
  <c r="AB351" i="7"/>
  <c r="AC351" i="7"/>
  <c r="AD351" i="7"/>
  <c r="AE351" i="7"/>
  <c r="AF351" i="7"/>
  <c r="AG351" i="7"/>
  <c r="AB352" i="7"/>
  <c r="AC352" i="7"/>
  <c r="AD352" i="7"/>
  <c r="AE352" i="7"/>
  <c r="AF352" i="7"/>
  <c r="AG352" i="7"/>
  <c r="AB353" i="7"/>
  <c r="AC353" i="7"/>
  <c r="AD353" i="7"/>
  <c r="AE353" i="7"/>
  <c r="AF353" i="7"/>
  <c r="AG353" i="7"/>
  <c r="AB354" i="7"/>
  <c r="AC354" i="7"/>
  <c r="AD354" i="7"/>
  <c r="AE354" i="7"/>
  <c r="AF354" i="7"/>
  <c r="AG354" i="7"/>
  <c r="AB355" i="7"/>
  <c r="AC355" i="7"/>
  <c r="AD355" i="7"/>
  <c r="AE355" i="7"/>
  <c r="AF355" i="7"/>
  <c r="AG355" i="7"/>
  <c r="AB356" i="7"/>
  <c r="AC356" i="7"/>
  <c r="AD356" i="7"/>
  <c r="AE356" i="7"/>
  <c r="AF356" i="7"/>
  <c r="AG356" i="7"/>
  <c r="AB357" i="7"/>
  <c r="AC357" i="7"/>
  <c r="AD357" i="7"/>
  <c r="AE357" i="7"/>
  <c r="AF357" i="7"/>
  <c r="AG357" i="7"/>
  <c r="AB358" i="7"/>
  <c r="AC358" i="7"/>
  <c r="AD358" i="7"/>
  <c r="AE358" i="7"/>
  <c r="AF358" i="7"/>
  <c r="AG358" i="7"/>
  <c r="AB359" i="7"/>
  <c r="AC359" i="7"/>
  <c r="AD359" i="7"/>
  <c r="AE359" i="7"/>
  <c r="AF359" i="7"/>
  <c r="AG359" i="7"/>
  <c r="AB360" i="7"/>
  <c r="AC360" i="7"/>
  <c r="AD360" i="7"/>
  <c r="AE360" i="7"/>
  <c r="AF360" i="7"/>
  <c r="AG360" i="7"/>
  <c r="AB361" i="7"/>
  <c r="AC361" i="7"/>
  <c r="AD361" i="7"/>
  <c r="AE361" i="7"/>
  <c r="AF361" i="7"/>
  <c r="AG361" i="7"/>
  <c r="AB362" i="7"/>
  <c r="AC362" i="7"/>
  <c r="AD362" i="7"/>
  <c r="AE362" i="7"/>
  <c r="AF362" i="7"/>
  <c r="AG362" i="7"/>
  <c r="AB363" i="7"/>
  <c r="AC363" i="7"/>
  <c r="AD363" i="7"/>
  <c r="AE363" i="7"/>
  <c r="AF363" i="7"/>
  <c r="AG363" i="7"/>
  <c r="AB364" i="7"/>
  <c r="AC364" i="7"/>
  <c r="AD364" i="7"/>
  <c r="AE364" i="7"/>
  <c r="AF364" i="7"/>
  <c r="AG364" i="7"/>
  <c r="AB365" i="7"/>
  <c r="AC365" i="7"/>
  <c r="AD365" i="7"/>
  <c r="AE365" i="7"/>
  <c r="AF365" i="7"/>
  <c r="AG365" i="7"/>
  <c r="AB366" i="7"/>
  <c r="AC366" i="7"/>
  <c r="AD366" i="7"/>
  <c r="AE366" i="7"/>
  <c r="AF366" i="7"/>
  <c r="AG366" i="7"/>
  <c r="AB367" i="7"/>
  <c r="AC367" i="7"/>
  <c r="AD367" i="7"/>
  <c r="AE367" i="7"/>
  <c r="AF367" i="7"/>
  <c r="AG367" i="7"/>
  <c r="AB368" i="7"/>
  <c r="AC368" i="7"/>
  <c r="AD368" i="7"/>
  <c r="AE368" i="7"/>
  <c r="AF368" i="7"/>
  <c r="AG368" i="7"/>
  <c r="AB369" i="7"/>
  <c r="AC369" i="7"/>
  <c r="AD369" i="7"/>
  <c r="AE369" i="7"/>
  <c r="AF369" i="7"/>
  <c r="AG369" i="7"/>
  <c r="AB370" i="7"/>
  <c r="AC370" i="7"/>
  <c r="AD370" i="7"/>
  <c r="AE370" i="7"/>
  <c r="AF370" i="7"/>
  <c r="AG370" i="7"/>
  <c r="AB371" i="7"/>
  <c r="AC371" i="7"/>
  <c r="AD371" i="7"/>
  <c r="AE371" i="7"/>
  <c r="AF371" i="7"/>
  <c r="AG371" i="7"/>
  <c r="AB372" i="7"/>
  <c r="AC372" i="7"/>
  <c r="AD372" i="7"/>
  <c r="AE372" i="7"/>
  <c r="AF372" i="7"/>
  <c r="AG372" i="7"/>
  <c r="AB373" i="7"/>
  <c r="AC373" i="7"/>
  <c r="AD373" i="7"/>
  <c r="AE373" i="7"/>
  <c r="AF373" i="7"/>
  <c r="AG373" i="7"/>
  <c r="AB374" i="7"/>
  <c r="AC374" i="7"/>
  <c r="AD374" i="7"/>
  <c r="AE374" i="7"/>
  <c r="AF374" i="7"/>
  <c r="AG374" i="7"/>
  <c r="AB375" i="7"/>
  <c r="AC375" i="7"/>
  <c r="AD375" i="7"/>
  <c r="AE375" i="7"/>
  <c r="AF375" i="7"/>
  <c r="AG375" i="7"/>
  <c r="AB376" i="7"/>
  <c r="AC376" i="7"/>
  <c r="AD376" i="7"/>
  <c r="AE376" i="7"/>
  <c r="AF376" i="7"/>
  <c r="AG376" i="7"/>
  <c r="AB377" i="7"/>
  <c r="AC377" i="7"/>
  <c r="AD377" i="7"/>
  <c r="AE377" i="7"/>
  <c r="AF377" i="7"/>
  <c r="AG377" i="7"/>
  <c r="AB378" i="7"/>
  <c r="AC378" i="7"/>
  <c r="AD378" i="7"/>
  <c r="AE378" i="7"/>
  <c r="AF378" i="7"/>
  <c r="AG378" i="7"/>
  <c r="AB379" i="7"/>
  <c r="AC379" i="7"/>
  <c r="AD379" i="7"/>
  <c r="AE379" i="7"/>
  <c r="AF379" i="7"/>
  <c r="AG379" i="7"/>
  <c r="AB380" i="7"/>
  <c r="AC380" i="7"/>
  <c r="AD380" i="7"/>
  <c r="AE380" i="7"/>
  <c r="AF380" i="7"/>
  <c r="AG380" i="7"/>
  <c r="AB381" i="7"/>
  <c r="AC381" i="7"/>
  <c r="AD381" i="7"/>
  <c r="AE381" i="7"/>
  <c r="AF381" i="7"/>
  <c r="AG381" i="7"/>
  <c r="AB382" i="7"/>
  <c r="AC382" i="7"/>
  <c r="AD382" i="7"/>
  <c r="AE382" i="7"/>
  <c r="AF382" i="7"/>
  <c r="AG382" i="7"/>
  <c r="AB383" i="7"/>
  <c r="AC383" i="7"/>
  <c r="AD383" i="7"/>
  <c r="AE383" i="7"/>
  <c r="AF383" i="7"/>
  <c r="AG383" i="7"/>
  <c r="AB384" i="7"/>
  <c r="AC384" i="7"/>
  <c r="AD384" i="7"/>
  <c r="AE384" i="7"/>
  <c r="AF384" i="7"/>
  <c r="AG384" i="7"/>
  <c r="AB385" i="7"/>
  <c r="AC385" i="7"/>
  <c r="AD385" i="7"/>
  <c r="AE385" i="7"/>
  <c r="AF385" i="7"/>
  <c r="AG385" i="7"/>
  <c r="AB386" i="7"/>
  <c r="AC386" i="7"/>
  <c r="AD386" i="7"/>
  <c r="AE386" i="7"/>
  <c r="AF386" i="7"/>
  <c r="AG386" i="7"/>
  <c r="AB387" i="7"/>
  <c r="AC387" i="7"/>
  <c r="AD387" i="7"/>
  <c r="AE387" i="7"/>
  <c r="AF387" i="7"/>
  <c r="AG387" i="7"/>
  <c r="AB388" i="7"/>
  <c r="AC388" i="7"/>
  <c r="AD388" i="7"/>
  <c r="AE388" i="7"/>
  <c r="AF388" i="7"/>
  <c r="AG388" i="7"/>
  <c r="AB389" i="7"/>
  <c r="AC389" i="7"/>
  <c r="AD389" i="7"/>
  <c r="AE389" i="7"/>
  <c r="AF389" i="7"/>
  <c r="AG389" i="7"/>
  <c r="AB390" i="7"/>
  <c r="AC390" i="7"/>
  <c r="AD390" i="7"/>
  <c r="AE390" i="7"/>
  <c r="AF390" i="7"/>
  <c r="AG390" i="7"/>
  <c r="AB391" i="7"/>
  <c r="AC391" i="7"/>
  <c r="AD391" i="7"/>
  <c r="AE391" i="7"/>
  <c r="AF391" i="7"/>
  <c r="AG391" i="7"/>
  <c r="AB392" i="7"/>
  <c r="AC392" i="7"/>
  <c r="AD392" i="7"/>
  <c r="AE392" i="7"/>
  <c r="AF392" i="7"/>
  <c r="AG392" i="7"/>
  <c r="AB393" i="7"/>
  <c r="AC393" i="7"/>
  <c r="AD393" i="7"/>
  <c r="AE393" i="7"/>
  <c r="AF393" i="7"/>
  <c r="AG393" i="7"/>
  <c r="AB394" i="7"/>
  <c r="AC394" i="7"/>
  <c r="AD394" i="7"/>
  <c r="AE394" i="7"/>
  <c r="AF394" i="7"/>
  <c r="AG394" i="7"/>
  <c r="AB395" i="7"/>
  <c r="AC395" i="7"/>
  <c r="AD395" i="7"/>
  <c r="AE395" i="7"/>
  <c r="AF395" i="7"/>
  <c r="AG395" i="7"/>
  <c r="AB396" i="7"/>
  <c r="AC396" i="7"/>
  <c r="AD396" i="7"/>
  <c r="AE396" i="7"/>
  <c r="AF396" i="7"/>
  <c r="AG396" i="7"/>
  <c r="AB397" i="7"/>
  <c r="AC397" i="7"/>
  <c r="AD397" i="7"/>
  <c r="AE397" i="7"/>
  <c r="AF397" i="7"/>
  <c r="AG397" i="7"/>
  <c r="AB398" i="7"/>
  <c r="AC398" i="7"/>
  <c r="AD398" i="7"/>
  <c r="AE398" i="7"/>
  <c r="AF398" i="7"/>
  <c r="AG398" i="7"/>
  <c r="AB399" i="7"/>
  <c r="AC399" i="7"/>
  <c r="AD399" i="7"/>
  <c r="AE399" i="7"/>
  <c r="AF399" i="7"/>
  <c r="AG399" i="7"/>
  <c r="AB400" i="7"/>
  <c r="AC400" i="7"/>
  <c r="AD400" i="7"/>
  <c r="AE400" i="7"/>
  <c r="AF400" i="7"/>
  <c r="AG400" i="7"/>
  <c r="AB401" i="7"/>
  <c r="AC401" i="7"/>
  <c r="AD401" i="7"/>
  <c r="AE401" i="7"/>
  <c r="AF401" i="7"/>
  <c r="AG401" i="7"/>
  <c r="AB402" i="7"/>
  <c r="AC402" i="7"/>
  <c r="AD402" i="7"/>
  <c r="AE402" i="7"/>
  <c r="AF402" i="7"/>
  <c r="AG402" i="7"/>
  <c r="AB403" i="7"/>
  <c r="AC403" i="7"/>
  <c r="AD403" i="7"/>
  <c r="AE403" i="7"/>
  <c r="AF403" i="7"/>
  <c r="AG403" i="7"/>
  <c r="AB404" i="7"/>
  <c r="AC404" i="7"/>
  <c r="AD404" i="7"/>
  <c r="AE404" i="7"/>
  <c r="AF404" i="7"/>
  <c r="AG404" i="7"/>
  <c r="AB405" i="7"/>
  <c r="AC405" i="7"/>
  <c r="AD405" i="7"/>
  <c r="AE405" i="7"/>
  <c r="AF405" i="7"/>
  <c r="AG405" i="7"/>
  <c r="AB406" i="7"/>
  <c r="AC406" i="7"/>
  <c r="AD406" i="7"/>
  <c r="AE406" i="7"/>
  <c r="AF406" i="7"/>
  <c r="AG406" i="7"/>
  <c r="AB407" i="7"/>
  <c r="AC407" i="7"/>
  <c r="AD407" i="7"/>
  <c r="AE407" i="7"/>
  <c r="AF407" i="7"/>
  <c r="AG407" i="7"/>
  <c r="AB408" i="7"/>
  <c r="AC408" i="7"/>
  <c r="AD408" i="7"/>
  <c r="AE408" i="7"/>
  <c r="AF408" i="7"/>
  <c r="AG408" i="7"/>
  <c r="AB409" i="7"/>
  <c r="AC409" i="7"/>
  <c r="AD409" i="7"/>
  <c r="AE409" i="7"/>
  <c r="AF409" i="7"/>
  <c r="AG409" i="7"/>
  <c r="AB410" i="7"/>
  <c r="AC410" i="7"/>
  <c r="AD410" i="7"/>
  <c r="AE410" i="7"/>
  <c r="AF410" i="7"/>
  <c r="AG410" i="7"/>
  <c r="AB411" i="7"/>
  <c r="AC411" i="7"/>
  <c r="AD411" i="7"/>
  <c r="AE411" i="7"/>
  <c r="AF411" i="7"/>
  <c r="AG411" i="7"/>
  <c r="AB412" i="7"/>
  <c r="AC412" i="7"/>
  <c r="AD412" i="7"/>
  <c r="AE412" i="7"/>
  <c r="AF412" i="7"/>
  <c r="AG412" i="7"/>
  <c r="AB413" i="7"/>
  <c r="AC413" i="7"/>
  <c r="AD413" i="7"/>
  <c r="AE413" i="7"/>
  <c r="AF413" i="7"/>
  <c r="AG413" i="7"/>
  <c r="AB414" i="7"/>
  <c r="AC414" i="7"/>
  <c r="AD414" i="7"/>
  <c r="AE414" i="7"/>
  <c r="AF414" i="7"/>
  <c r="AG414" i="7"/>
  <c r="AB415" i="7"/>
  <c r="AC415" i="7"/>
  <c r="AD415" i="7"/>
  <c r="AE415" i="7"/>
  <c r="AF415" i="7"/>
  <c r="AG415" i="7"/>
  <c r="AB416" i="7"/>
  <c r="AC416" i="7"/>
  <c r="AD416" i="7"/>
  <c r="AE416" i="7"/>
  <c r="AF416" i="7"/>
  <c r="AG416" i="7"/>
  <c r="AB417" i="7"/>
  <c r="AC417" i="7"/>
  <c r="AD417" i="7"/>
  <c r="AE417" i="7"/>
  <c r="AF417" i="7"/>
  <c r="AG417" i="7"/>
  <c r="AB418" i="7"/>
  <c r="AC418" i="7"/>
  <c r="AD418" i="7"/>
  <c r="AE418" i="7"/>
  <c r="AF418" i="7"/>
  <c r="AG418" i="7"/>
  <c r="AB419" i="7"/>
  <c r="AC419" i="7"/>
  <c r="AD419" i="7"/>
  <c r="AE419" i="7"/>
  <c r="AF419" i="7"/>
  <c r="AG419" i="7"/>
  <c r="AB420" i="7"/>
  <c r="AC420" i="7"/>
  <c r="AD420" i="7"/>
  <c r="AE420" i="7"/>
  <c r="AF420" i="7"/>
  <c r="AG420" i="7"/>
  <c r="AB421" i="7"/>
  <c r="AC421" i="7"/>
  <c r="AD421" i="7"/>
  <c r="AE421" i="7"/>
  <c r="AF421" i="7"/>
  <c r="AG421" i="7"/>
  <c r="AB422" i="7"/>
  <c r="AC422" i="7"/>
  <c r="AD422" i="7"/>
  <c r="AE422" i="7"/>
  <c r="AF422" i="7"/>
  <c r="AG422" i="7"/>
  <c r="AB423" i="7"/>
  <c r="AC423" i="7"/>
  <c r="AD423" i="7"/>
  <c r="AE423" i="7"/>
  <c r="AF423" i="7"/>
  <c r="AG423" i="7"/>
  <c r="AB424" i="7"/>
  <c r="AC424" i="7"/>
  <c r="AD424" i="7"/>
  <c r="AE424" i="7"/>
  <c r="AF424" i="7"/>
  <c r="AG424" i="7"/>
  <c r="AB425" i="7"/>
  <c r="AC425" i="7"/>
  <c r="AD425" i="7"/>
  <c r="AE425" i="7"/>
  <c r="AF425" i="7"/>
  <c r="AG425" i="7"/>
  <c r="AB426" i="7"/>
  <c r="AC426" i="7"/>
  <c r="AD426" i="7"/>
  <c r="AE426" i="7"/>
  <c r="AF426" i="7"/>
  <c r="AG426" i="7"/>
  <c r="AB427" i="7"/>
  <c r="AC427" i="7"/>
  <c r="AD427" i="7"/>
  <c r="AE427" i="7"/>
  <c r="AF427" i="7"/>
  <c r="AG427" i="7"/>
  <c r="AB428" i="7"/>
  <c r="AC428" i="7"/>
  <c r="AD428" i="7"/>
  <c r="AE428" i="7"/>
  <c r="AF428" i="7"/>
  <c r="AG428" i="7"/>
  <c r="AB429" i="7"/>
  <c r="AC429" i="7"/>
  <c r="AD429" i="7"/>
  <c r="AE429" i="7"/>
  <c r="AF429" i="7"/>
  <c r="AG429" i="7"/>
  <c r="AB430" i="7"/>
  <c r="AC430" i="7"/>
  <c r="AD430" i="7"/>
  <c r="AE430" i="7"/>
  <c r="AF430" i="7"/>
  <c r="AG430" i="7"/>
  <c r="AB431" i="7"/>
  <c r="AC431" i="7"/>
  <c r="AD431" i="7"/>
  <c r="AE431" i="7"/>
  <c r="AF431" i="7"/>
  <c r="AG431" i="7"/>
  <c r="AB432" i="7"/>
  <c r="AC432" i="7"/>
  <c r="AD432" i="7"/>
  <c r="AE432" i="7"/>
  <c r="AF432" i="7"/>
  <c r="AG432" i="7"/>
  <c r="AB433" i="7"/>
  <c r="AC433" i="7"/>
  <c r="AD433" i="7"/>
  <c r="AE433" i="7"/>
  <c r="AF433" i="7"/>
  <c r="AG433" i="7"/>
  <c r="AB434" i="7"/>
  <c r="AC434" i="7"/>
  <c r="AD434" i="7"/>
  <c r="AE434" i="7"/>
  <c r="AF434" i="7"/>
  <c r="AG434" i="7"/>
  <c r="AB435" i="7"/>
  <c r="AC435" i="7"/>
  <c r="AD435" i="7"/>
  <c r="AE435" i="7"/>
  <c r="AF435" i="7"/>
  <c r="AG435" i="7"/>
  <c r="AB436" i="7"/>
  <c r="AC436" i="7"/>
  <c r="AD436" i="7"/>
  <c r="AE436" i="7"/>
  <c r="AF436" i="7"/>
  <c r="AG436" i="7"/>
  <c r="AB437" i="7"/>
  <c r="AC437" i="7"/>
  <c r="AD437" i="7"/>
  <c r="AE437" i="7"/>
  <c r="AF437" i="7"/>
  <c r="AG437" i="7"/>
  <c r="AB438" i="7"/>
  <c r="AC438" i="7"/>
  <c r="AD438" i="7"/>
  <c r="AE438" i="7"/>
  <c r="AF438" i="7"/>
  <c r="AG438" i="7"/>
  <c r="AB439" i="7"/>
  <c r="AC439" i="7"/>
  <c r="AD439" i="7"/>
  <c r="AE439" i="7"/>
  <c r="AF439" i="7"/>
  <c r="AG439" i="7"/>
  <c r="AB440" i="7"/>
  <c r="AC440" i="7"/>
  <c r="AD440" i="7"/>
  <c r="AE440" i="7"/>
  <c r="AF440" i="7"/>
  <c r="AG440" i="7"/>
  <c r="AB441" i="7"/>
  <c r="AC441" i="7"/>
  <c r="AD441" i="7"/>
  <c r="AE441" i="7"/>
  <c r="AF441" i="7"/>
  <c r="AG441" i="7"/>
  <c r="AB442" i="7"/>
  <c r="AC442" i="7"/>
  <c r="AD442" i="7"/>
  <c r="AE442" i="7"/>
  <c r="AF442" i="7"/>
  <c r="AG442" i="7"/>
  <c r="AB443" i="7"/>
  <c r="AC443" i="7"/>
  <c r="AD443" i="7"/>
  <c r="AE443" i="7"/>
  <c r="AF443" i="7"/>
  <c r="AG443" i="7"/>
  <c r="AB444" i="7"/>
  <c r="AC444" i="7"/>
  <c r="AD444" i="7"/>
  <c r="AE444" i="7"/>
  <c r="AF444" i="7"/>
  <c r="AG444" i="7"/>
  <c r="AB445" i="7"/>
  <c r="AC445" i="7"/>
  <c r="AD445" i="7"/>
  <c r="AE445" i="7"/>
  <c r="AF445" i="7"/>
  <c r="AG445" i="7"/>
  <c r="AB446" i="7"/>
  <c r="AC446" i="7"/>
  <c r="AD446" i="7"/>
  <c r="AE446" i="7"/>
  <c r="AF446" i="7"/>
  <c r="AG446" i="7"/>
  <c r="AB447" i="7"/>
  <c r="AC447" i="7"/>
  <c r="AD447" i="7"/>
  <c r="AE447" i="7"/>
  <c r="AF447" i="7"/>
  <c r="AG447" i="7"/>
  <c r="AB448" i="7"/>
  <c r="AC448" i="7"/>
  <c r="AD448" i="7"/>
  <c r="AE448" i="7"/>
  <c r="AF448" i="7"/>
  <c r="AG448" i="7"/>
  <c r="AB449" i="7"/>
  <c r="AC449" i="7"/>
  <c r="AD449" i="7"/>
  <c r="AE449" i="7"/>
  <c r="AF449" i="7"/>
  <c r="AG449" i="7"/>
  <c r="AB450" i="7"/>
  <c r="AC450" i="7"/>
  <c r="AD450" i="7"/>
  <c r="AE450" i="7"/>
  <c r="AF450" i="7"/>
  <c r="AG450" i="7"/>
  <c r="AB451" i="7"/>
  <c r="AC451" i="7"/>
  <c r="AD451" i="7"/>
  <c r="AE451" i="7"/>
  <c r="AF451" i="7"/>
  <c r="AG451" i="7"/>
  <c r="AB452" i="7"/>
  <c r="AC452" i="7"/>
  <c r="AD452" i="7"/>
  <c r="AE452" i="7"/>
  <c r="AF452" i="7"/>
  <c r="AG452" i="7"/>
  <c r="AB453" i="7"/>
  <c r="AC453" i="7"/>
  <c r="AD453" i="7"/>
  <c r="AE453" i="7"/>
  <c r="AF453" i="7"/>
  <c r="AG453" i="7"/>
  <c r="AB454" i="7"/>
  <c r="AC454" i="7"/>
  <c r="AD454" i="7"/>
  <c r="AE454" i="7"/>
  <c r="AF454" i="7"/>
  <c r="AG454" i="7"/>
  <c r="AB455" i="7"/>
  <c r="AC455" i="7"/>
  <c r="AD455" i="7"/>
  <c r="AE455" i="7"/>
  <c r="AF455" i="7"/>
  <c r="AG455" i="7"/>
  <c r="AB456" i="7"/>
  <c r="AC456" i="7"/>
  <c r="AD456" i="7"/>
  <c r="AE456" i="7"/>
  <c r="AF456" i="7"/>
  <c r="AG456" i="7"/>
  <c r="AB457" i="7"/>
  <c r="AC457" i="7"/>
  <c r="AD457" i="7"/>
  <c r="AE457" i="7"/>
  <c r="AF457" i="7"/>
  <c r="AG457" i="7"/>
  <c r="AB458" i="7"/>
  <c r="AC458" i="7"/>
  <c r="AD458" i="7"/>
  <c r="AE458" i="7"/>
  <c r="AF458" i="7"/>
  <c r="AG458" i="7"/>
  <c r="AB459" i="7"/>
  <c r="AC459" i="7"/>
  <c r="AD459" i="7"/>
  <c r="AE459" i="7"/>
  <c r="AF459" i="7"/>
  <c r="AG459" i="7"/>
  <c r="AB460" i="7"/>
  <c r="AC460" i="7"/>
  <c r="AD460" i="7"/>
  <c r="AE460" i="7"/>
  <c r="AF460" i="7"/>
  <c r="AG460" i="7"/>
  <c r="AB461" i="7"/>
  <c r="AC461" i="7"/>
  <c r="AD461" i="7"/>
  <c r="AE461" i="7"/>
  <c r="AF461" i="7"/>
  <c r="AG461" i="7"/>
  <c r="AB462" i="7"/>
  <c r="AC462" i="7"/>
  <c r="AD462" i="7"/>
  <c r="AE462" i="7"/>
  <c r="AF462" i="7"/>
  <c r="AG462" i="7"/>
  <c r="AB463" i="7"/>
  <c r="AC463" i="7"/>
  <c r="AD463" i="7"/>
  <c r="AE463" i="7"/>
  <c r="AF463" i="7"/>
  <c r="AG463" i="7"/>
  <c r="AB464" i="7"/>
  <c r="AC464" i="7"/>
  <c r="AD464" i="7"/>
  <c r="AE464" i="7"/>
  <c r="AF464" i="7"/>
  <c r="AG464" i="7"/>
  <c r="AB465" i="7"/>
  <c r="AC465" i="7"/>
  <c r="AD465" i="7"/>
  <c r="AE465" i="7"/>
  <c r="AF465" i="7"/>
  <c r="AG465" i="7"/>
  <c r="AB466" i="7"/>
  <c r="AC466" i="7"/>
  <c r="AD466" i="7"/>
  <c r="AE466" i="7"/>
  <c r="AF466" i="7"/>
  <c r="AG466" i="7"/>
  <c r="AB467" i="7"/>
  <c r="AC467" i="7"/>
  <c r="AD467" i="7"/>
  <c r="AE467" i="7"/>
  <c r="AF467" i="7"/>
  <c r="AG467" i="7"/>
  <c r="AB468" i="7"/>
  <c r="AC468" i="7"/>
  <c r="AD468" i="7"/>
  <c r="AE468" i="7"/>
  <c r="AF468" i="7"/>
  <c r="AG468" i="7"/>
  <c r="AB469" i="7"/>
  <c r="AC469" i="7"/>
  <c r="AD469" i="7"/>
  <c r="AE469" i="7"/>
  <c r="AF469" i="7"/>
  <c r="AG469" i="7"/>
  <c r="AB470" i="7"/>
  <c r="AC470" i="7"/>
  <c r="AD470" i="7"/>
  <c r="AE470" i="7"/>
  <c r="AF470" i="7"/>
  <c r="AG470" i="7"/>
  <c r="AB471" i="7"/>
  <c r="AC471" i="7"/>
  <c r="AD471" i="7"/>
  <c r="AE471" i="7"/>
  <c r="AF471" i="7"/>
  <c r="AG471" i="7"/>
  <c r="AB472" i="7"/>
  <c r="AC472" i="7"/>
  <c r="AD472" i="7"/>
  <c r="AE472" i="7"/>
  <c r="AF472" i="7"/>
  <c r="AG472" i="7"/>
  <c r="AB473" i="7"/>
  <c r="AC473" i="7"/>
  <c r="AD473" i="7"/>
  <c r="AE473" i="7"/>
  <c r="AF473" i="7"/>
  <c r="AG473" i="7"/>
  <c r="AB474" i="7"/>
  <c r="AC474" i="7"/>
  <c r="AD474" i="7"/>
  <c r="AE474" i="7"/>
  <c r="AF474" i="7"/>
  <c r="AG474" i="7"/>
  <c r="AB475" i="7"/>
  <c r="AC475" i="7"/>
  <c r="AD475" i="7"/>
  <c r="AE475" i="7"/>
  <c r="AF475" i="7"/>
  <c r="AG475" i="7"/>
  <c r="AB476" i="7"/>
  <c r="AC476" i="7"/>
  <c r="AD476" i="7"/>
  <c r="AE476" i="7"/>
  <c r="AF476" i="7"/>
  <c r="AG476" i="7"/>
  <c r="AB477" i="7"/>
  <c r="AC477" i="7"/>
  <c r="AD477" i="7"/>
  <c r="AE477" i="7"/>
  <c r="AF477" i="7"/>
  <c r="AG477" i="7"/>
  <c r="AB478" i="7"/>
  <c r="AC478" i="7"/>
  <c r="AD478" i="7"/>
  <c r="AE478" i="7"/>
  <c r="AF478" i="7"/>
  <c r="AG478" i="7"/>
  <c r="AB479" i="7"/>
  <c r="AC479" i="7"/>
  <c r="AD479" i="7"/>
  <c r="AE479" i="7"/>
  <c r="AF479" i="7"/>
  <c r="AG479" i="7"/>
  <c r="AB480" i="7"/>
  <c r="AC480" i="7"/>
  <c r="AD480" i="7"/>
  <c r="AE480" i="7"/>
  <c r="AF480" i="7"/>
  <c r="AG480" i="7"/>
  <c r="AB481" i="7"/>
  <c r="AC481" i="7"/>
  <c r="AD481" i="7"/>
  <c r="AE481" i="7"/>
  <c r="AF481" i="7"/>
  <c r="AG481" i="7"/>
  <c r="AB482" i="7"/>
  <c r="AC482" i="7"/>
  <c r="AD482" i="7"/>
  <c r="AE482" i="7"/>
  <c r="AF482" i="7"/>
  <c r="AG482" i="7"/>
  <c r="AB483" i="7"/>
  <c r="AC483" i="7"/>
  <c r="AD483" i="7"/>
  <c r="AE483" i="7"/>
  <c r="AF483" i="7"/>
  <c r="AG483" i="7"/>
  <c r="AB484" i="7"/>
  <c r="AC484" i="7"/>
  <c r="AD484" i="7"/>
  <c r="AE484" i="7"/>
  <c r="AF484" i="7"/>
  <c r="AG484" i="7"/>
  <c r="AB485" i="7"/>
  <c r="AC485" i="7"/>
  <c r="AD485" i="7"/>
  <c r="AE485" i="7"/>
  <c r="AF485" i="7"/>
  <c r="AG485" i="7"/>
  <c r="AB486" i="7"/>
  <c r="AC486" i="7"/>
  <c r="AD486" i="7"/>
  <c r="AE486" i="7"/>
  <c r="AF486" i="7"/>
  <c r="AG486" i="7"/>
  <c r="AB487" i="7"/>
  <c r="AC487" i="7"/>
  <c r="AD487" i="7"/>
  <c r="AE487" i="7"/>
  <c r="AF487" i="7"/>
  <c r="AG487" i="7"/>
  <c r="AB488" i="7"/>
  <c r="AC488" i="7"/>
  <c r="AD488" i="7"/>
  <c r="AE488" i="7"/>
  <c r="AF488" i="7"/>
  <c r="AG488" i="7"/>
  <c r="AB489" i="7"/>
  <c r="AC489" i="7"/>
  <c r="AD489" i="7"/>
  <c r="AE489" i="7"/>
  <c r="AF489" i="7"/>
  <c r="AG489" i="7"/>
  <c r="AB490" i="7"/>
  <c r="AC490" i="7"/>
  <c r="AD490" i="7"/>
  <c r="AE490" i="7"/>
  <c r="AF490" i="7"/>
  <c r="AG490" i="7"/>
  <c r="AB491" i="7"/>
  <c r="AC491" i="7"/>
  <c r="AD491" i="7"/>
  <c r="AE491" i="7"/>
  <c r="AF491" i="7"/>
  <c r="AG491" i="7"/>
  <c r="AB492" i="7"/>
  <c r="AC492" i="7"/>
  <c r="AD492" i="7"/>
  <c r="AE492" i="7"/>
  <c r="AF492" i="7"/>
  <c r="AG492" i="7"/>
  <c r="AB493" i="7"/>
  <c r="AC493" i="7"/>
  <c r="AD493" i="7"/>
  <c r="AE493" i="7"/>
  <c r="AF493" i="7"/>
  <c r="AG493" i="7"/>
  <c r="AB494" i="7"/>
  <c r="AC494" i="7"/>
  <c r="AD494" i="7"/>
  <c r="AE494" i="7"/>
  <c r="AF494" i="7"/>
  <c r="AG494" i="7"/>
  <c r="AB495" i="7"/>
  <c r="AC495" i="7"/>
  <c r="AD495" i="7"/>
  <c r="AE495" i="7"/>
  <c r="AF495" i="7"/>
  <c r="AG495" i="7"/>
  <c r="AB496" i="7"/>
  <c r="AC496" i="7"/>
  <c r="AD496" i="7"/>
  <c r="AE496" i="7"/>
  <c r="AF496" i="7"/>
  <c r="AG496" i="7"/>
  <c r="AB497" i="7"/>
  <c r="AC497" i="7"/>
  <c r="AD497" i="7"/>
  <c r="AE497" i="7"/>
  <c r="AF497" i="7"/>
  <c r="AG497" i="7"/>
  <c r="AB498" i="7"/>
  <c r="AC498" i="7"/>
  <c r="AD498" i="7"/>
  <c r="AE498" i="7"/>
  <c r="AF498" i="7"/>
  <c r="AG498" i="7"/>
  <c r="AB499" i="7"/>
  <c r="AC499" i="7"/>
  <c r="AD499" i="7"/>
  <c r="AE499" i="7"/>
  <c r="AF499" i="7"/>
  <c r="AG499" i="7"/>
  <c r="AB500" i="7"/>
  <c r="AC500" i="7"/>
  <c r="AD500" i="7"/>
  <c r="AE500" i="7"/>
  <c r="AF500" i="7"/>
  <c r="AG500" i="7"/>
  <c r="AB501" i="7"/>
  <c r="AC501" i="7"/>
  <c r="AD501" i="7"/>
  <c r="AE501" i="7"/>
  <c r="AF501" i="7"/>
  <c r="AG501" i="7"/>
  <c r="AB502" i="7"/>
  <c r="AC502" i="7"/>
  <c r="AD502" i="7"/>
  <c r="AE502" i="7"/>
  <c r="AF502" i="7"/>
  <c r="AG502" i="7"/>
  <c r="AB503" i="7"/>
  <c r="AC503" i="7"/>
  <c r="AD503" i="7"/>
  <c r="AE503" i="7"/>
  <c r="AF503" i="7"/>
  <c r="AG503" i="7"/>
  <c r="AB504" i="7"/>
  <c r="AC504" i="7"/>
  <c r="AD504" i="7"/>
  <c r="AE504" i="7"/>
  <c r="AF504" i="7"/>
  <c r="AG504" i="7"/>
  <c r="AB505" i="7"/>
  <c r="AC505" i="7"/>
  <c r="AD505" i="7"/>
  <c r="AE505" i="7"/>
  <c r="AF505" i="7"/>
  <c r="AG505" i="7"/>
  <c r="AB506" i="7"/>
  <c r="AC506" i="7"/>
  <c r="AD506" i="7"/>
  <c r="AE506" i="7"/>
  <c r="AF506" i="7"/>
  <c r="AG506" i="7"/>
  <c r="AB507" i="7"/>
  <c r="AC507" i="7"/>
  <c r="AD507" i="7"/>
  <c r="AE507" i="7"/>
  <c r="AF507" i="7"/>
  <c r="AG507" i="7"/>
  <c r="AB508" i="7"/>
  <c r="AC508" i="7"/>
  <c r="AD508" i="7"/>
  <c r="AE508" i="7"/>
  <c r="AF508" i="7"/>
  <c r="AG508" i="7"/>
  <c r="AB509" i="7"/>
  <c r="AC509" i="7"/>
  <c r="AD509" i="7"/>
  <c r="AE509" i="7"/>
  <c r="AF509" i="7"/>
  <c r="AG509" i="7"/>
  <c r="AB510" i="7"/>
  <c r="AC510" i="7"/>
  <c r="AD510" i="7"/>
  <c r="AE510" i="7"/>
  <c r="AF510" i="7"/>
  <c r="AG510" i="7"/>
  <c r="AB511" i="7"/>
  <c r="AC511" i="7"/>
  <c r="AD511" i="7"/>
  <c r="AE511" i="7"/>
  <c r="AF511" i="7"/>
  <c r="AG511" i="7"/>
  <c r="AB512" i="7"/>
  <c r="AC512" i="7"/>
  <c r="AD512" i="7"/>
  <c r="AE512" i="7"/>
  <c r="AF512" i="7"/>
  <c r="AG512" i="7"/>
  <c r="AB513" i="7"/>
  <c r="AC513" i="7"/>
  <c r="AD513" i="7"/>
  <c r="AE513" i="7"/>
  <c r="AF513" i="7"/>
  <c r="AG513" i="7"/>
  <c r="AB514" i="7"/>
  <c r="AC514" i="7"/>
  <c r="AD514" i="7"/>
  <c r="AE514" i="7"/>
  <c r="AF514" i="7"/>
  <c r="AG514" i="7"/>
  <c r="AB515" i="7"/>
  <c r="AC515" i="7"/>
  <c r="AD515" i="7"/>
  <c r="AE515" i="7"/>
  <c r="AF515" i="7"/>
  <c r="AG515" i="7"/>
  <c r="AB516" i="7"/>
  <c r="AC516" i="7"/>
  <c r="AD516" i="7"/>
  <c r="AE516" i="7"/>
  <c r="AF516" i="7"/>
  <c r="AG516" i="7"/>
  <c r="AB517" i="7"/>
  <c r="AC517" i="7"/>
  <c r="AD517" i="7"/>
  <c r="AE517" i="7"/>
  <c r="AF517" i="7"/>
  <c r="AG517" i="7"/>
  <c r="AB518" i="7"/>
  <c r="AC518" i="7"/>
  <c r="AD518" i="7"/>
  <c r="AE518" i="7"/>
  <c r="AF518" i="7"/>
  <c r="AG518" i="7"/>
  <c r="AB519" i="7"/>
  <c r="AC519" i="7"/>
  <c r="AD519" i="7"/>
  <c r="AE519" i="7"/>
  <c r="AF519" i="7"/>
  <c r="AG519" i="7"/>
  <c r="AB520" i="7"/>
  <c r="AC520" i="7"/>
  <c r="AD520" i="7"/>
  <c r="AE520" i="7"/>
  <c r="AF520" i="7"/>
  <c r="AG520" i="7"/>
  <c r="AB521" i="7"/>
  <c r="AC521" i="7"/>
  <c r="AD521" i="7"/>
  <c r="AE521" i="7"/>
  <c r="AF521" i="7"/>
  <c r="AG521" i="7"/>
  <c r="AB522" i="7"/>
  <c r="AC522" i="7"/>
  <c r="AD522" i="7"/>
  <c r="AE522" i="7"/>
  <c r="AF522" i="7"/>
  <c r="AG522" i="7"/>
  <c r="AB523" i="7"/>
  <c r="AC523" i="7"/>
  <c r="AD523" i="7"/>
  <c r="AE523" i="7"/>
  <c r="AF523" i="7"/>
  <c r="AG523" i="7"/>
  <c r="AB524" i="7"/>
  <c r="AC524" i="7"/>
  <c r="AD524" i="7"/>
  <c r="AE524" i="7"/>
  <c r="AF524" i="7"/>
  <c r="AG524" i="7"/>
  <c r="AB525" i="7"/>
  <c r="AC525" i="7"/>
  <c r="AD525" i="7"/>
  <c r="AE525" i="7"/>
  <c r="AF525" i="7"/>
  <c r="AG525" i="7"/>
  <c r="AB526" i="7"/>
  <c r="AC526" i="7"/>
  <c r="AD526" i="7"/>
  <c r="AE526" i="7"/>
  <c r="AF526" i="7"/>
  <c r="AG526" i="7"/>
  <c r="AB527" i="7"/>
  <c r="AC527" i="7"/>
  <c r="AD527" i="7"/>
  <c r="AE527" i="7"/>
  <c r="AF527" i="7"/>
  <c r="AG527" i="7"/>
  <c r="AB528" i="7"/>
  <c r="AC528" i="7"/>
  <c r="AD528" i="7"/>
  <c r="AE528" i="7"/>
  <c r="AF528" i="7"/>
  <c r="AG528" i="7"/>
  <c r="AB529" i="7"/>
  <c r="AC529" i="7"/>
  <c r="AD529" i="7"/>
  <c r="AE529" i="7"/>
  <c r="AF529" i="7"/>
  <c r="AG529" i="7"/>
  <c r="AB530" i="7"/>
  <c r="AC530" i="7"/>
  <c r="AD530" i="7"/>
  <c r="AE530" i="7"/>
  <c r="AF530" i="7"/>
  <c r="AG530" i="7"/>
  <c r="AB531" i="7"/>
  <c r="AC531" i="7"/>
  <c r="AD531" i="7"/>
  <c r="AE531" i="7"/>
  <c r="AF531" i="7"/>
  <c r="AG531" i="7"/>
  <c r="AB532" i="7"/>
  <c r="AC532" i="7"/>
  <c r="AD532" i="7"/>
  <c r="AE532" i="7"/>
  <c r="AF532" i="7"/>
  <c r="AG532" i="7"/>
  <c r="AB533" i="7"/>
  <c r="AC533" i="7"/>
  <c r="AD533" i="7"/>
  <c r="AE533" i="7"/>
  <c r="AF533" i="7"/>
  <c r="AG533" i="7"/>
  <c r="AB534" i="7"/>
  <c r="AC534" i="7"/>
  <c r="AD534" i="7"/>
  <c r="AE534" i="7"/>
  <c r="AF534" i="7"/>
  <c r="AG534" i="7"/>
  <c r="AB535" i="7"/>
  <c r="AC535" i="7"/>
  <c r="AD535" i="7"/>
  <c r="AE535" i="7"/>
  <c r="AF535" i="7"/>
  <c r="AG535" i="7"/>
  <c r="AB536" i="7"/>
  <c r="AC536" i="7"/>
  <c r="AD536" i="7"/>
  <c r="AE536" i="7"/>
  <c r="AF536" i="7"/>
  <c r="AG536" i="7"/>
  <c r="AB537" i="7"/>
  <c r="AC537" i="7"/>
  <c r="AD537" i="7"/>
  <c r="AE537" i="7"/>
  <c r="AF537" i="7"/>
  <c r="AG537" i="7"/>
  <c r="AB538" i="7"/>
  <c r="AC538" i="7"/>
  <c r="AD538" i="7"/>
  <c r="AE538" i="7"/>
  <c r="AF538" i="7"/>
  <c r="AG538" i="7"/>
  <c r="AB539" i="7"/>
  <c r="AC539" i="7"/>
  <c r="AD539" i="7"/>
  <c r="AE539" i="7"/>
  <c r="AF539" i="7"/>
  <c r="AG539" i="7"/>
  <c r="AB540" i="7"/>
  <c r="AC540" i="7"/>
  <c r="AD540" i="7"/>
  <c r="AE540" i="7"/>
  <c r="AF540" i="7"/>
  <c r="AG540" i="7"/>
  <c r="AB541" i="7"/>
  <c r="AC541" i="7"/>
  <c r="AD541" i="7"/>
  <c r="AE541" i="7"/>
  <c r="AF541" i="7"/>
  <c r="AG541" i="7"/>
  <c r="AB542" i="7"/>
  <c r="AC542" i="7"/>
  <c r="AD542" i="7"/>
  <c r="AE542" i="7"/>
  <c r="AF542" i="7"/>
  <c r="AG542" i="7"/>
  <c r="AB543" i="7"/>
  <c r="AC543" i="7"/>
  <c r="AD543" i="7"/>
  <c r="AE543" i="7"/>
  <c r="AF543" i="7"/>
  <c r="AG543" i="7"/>
  <c r="AB544" i="7"/>
  <c r="AC544" i="7"/>
  <c r="AD544" i="7"/>
  <c r="AE544" i="7"/>
  <c r="AF544" i="7"/>
  <c r="AG544" i="7"/>
  <c r="AB545" i="7"/>
  <c r="AC545" i="7"/>
  <c r="AD545" i="7"/>
  <c r="AE545" i="7"/>
  <c r="AF545" i="7"/>
  <c r="AG545" i="7"/>
  <c r="AB546" i="7"/>
  <c r="AC546" i="7"/>
  <c r="AD546" i="7"/>
  <c r="AE546" i="7"/>
  <c r="AF546" i="7"/>
  <c r="AG546" i="7"/>
  <c r="AB547" i="7"/>
  <c r="AC547" i="7"/>
  <c r="AD547" i="7"/>
  <c r="AE547" i="7"/>
  <c r="AF547" i="7"/>
  <c r="AG547" i="7"/>
  <c r="AB548" i="7"/>
  <c r="AC548" i="7"/>
  <c r="AD548" i="7"/>
  <c r="AE548" i="7"/>
  <c r="AF548" i="7"/>
  <c r="AG548" i="7"/>
  <c r="AB549" i="7"/>
  <c r="AC549" i="7"/>
  <c r="AD549" i="7"/>
  <c r="AE549" i="7"/>
  <c r="AF549" i="7"/>
  <c r="AG549" i="7"/>
  <c r="AB550" i="7"/>
  <c r="AC550" i="7"/>
  <c r="AD550" i="7"/>
  <c r="AE550" i="7"/>
  <c r="AF550" i="7"/>
  <c r="AG550" i="7"/>
  <c r="AB551" i="7"/>
  <c r="AC551" i="7"/>
  <c r="AD551" i="7"/>
  <c r="AE551" i="7"/>
  <c r="AF551" i="7"/>
  <c r="AG551" i="7"/>
  <c r="AB552" i="7"/>
  <c r="AC552" i="7"/>
  <c r="AD552" i="7"/>
  <c r="AE552" i="7"/>
  <c r="AF552" i="7"/>
  <c r="AG552" i="7"/>
  <c r="AB553" i="7"/>
  <c r="AC553" i="7"/>
  <c r="AD553" i="7"/>
  <c r="AE553" i="7"/>
  <c r="AF553" i="7"/>
  <c r="AG553" i="7"/>
  <c r="AB554" i="7"/>
  <c r="AC554" i="7"/>
  <c r="AD554" i="7"/>
  <c r="AE554" i="7"/>
  <c r="AF554" i="7"/>
  <c r="AG554" i="7"/>
  <c r="AB555" i="7"/>
  <c r="AC555" i="7"/>
  <c r="AD555" i="7"/>
  <c r="AE555" i="7"/>
  <c r="AF555" i="7"/>
  <c r="AG555" i="7"/>
  <c r="AB556" i="7"/>
  <c r="AC556" i="7"/>
  <c r="AD556" i="7"/>
  <c r="AE556" i="7"/>
  <c r="AF556" i="7"/>
  <c r="AG556" i="7"/>
  <c r="AB557" i="7"/>
  <c r="AC557" i="7"/>
  <c r="AD557" i="7"/>
  <c r="AE557" i="7"/>
  <c r="AF557" i="7"/>
  <c r="AG557" i="7"/>
  <c r="AB558" i="7"/>
  <c r="AC558" i="7"/>
  <c r="AD558" i="7"/>
  <c r="AE558" i="7"/>
  <c r="AF558" i="7"/>
  <c r="AG558" i="7"/>
  <c r="AB559" i="7"/>
  <c r="AC559" i="7"/>
  <c r="AD559" i="7"/>
  <c r="AE559" i="7"/>
  <c r="AF559" i="7"/>
  <c r="AG559" i="7"/>
  <c r="AB560" i="7"/>
  <c r="AC560" i="7"/>
  <c r="AD560" i="7"/>
  <c r="AE560" i="7"/>
  <c r="AF560" i="7"/>
  <c r="AG560" i="7"/>
  <c r="AB561" i="7"/>
  <c r="AC561" i="7"/>
  <c r="AD561" i="7"/>
  <c r="AE561" i="7"/>
  <c r="AF561" i="7"/>
  <c r="AG561" i="7"/>
  <c r="AB562" i="7"/>
  <c r="AC562" i="7"/>
  <c r="AD562" i="7"/>
  <c r="AE562" i="7"/>
  <c r="AF562" i="7"/>
  <c r="AG562" i="7"/>
  <c r="AB563" i="7"/>
  <c r="AC563" i="7"/>
  <c r="AD563" i="7"/>
  <c r="AE563" i="7"/>
  <c r="AF563" i="7"/>
  <c r="AG563" i="7"/>
  <c r="AB564" i="7"/>
  <c r="AC564" i="7"/>
  <c r="AD564" i="7"/>
  <c r="AE564" i="7"/>
  <c r="AF564" i="7"/>
  <c r="AG564" i="7"/>
  <c r="AB565" i="7"/>
  <c r="AC565" i="7"/>
  <c r="AD565" i="7"/>
  <c r="AE565" i="7"/>
  <c r="AF565" i="7"/>
  <c r="AG565" i="7"/>
  <c r="AB566" i="7"/>
  <c r="AC566" i="7"/>
  <c r="AD566" i="7"/>
  <c r="AE566" i="7"/>
  <c r="AF566" i="7"/>
  <c r="AG566" i="7"/>
  <c r="AB567" i="7"/>
  <c r="AC567" i="7"/>
  <c r="AD567" i="7"/>
  <c r="AE567" i="7"/>
  <c r="AF567" i="7"/>
  <c r="AG567" i="7"/>
  <c r="AB568" i="7"/>
  <c r="AC568" i="7"/>
  <c r="AD568" i="7"/>
  <c r="AE568" i="7"/>
  <c r="AF568" i="7"/>
  <c r="AG568" i="7"/>
  <c r="AB569" i="7"/>
  <c r="AC569" i="7"/>
  <c r="AD569" i="7"/>
  <c r="AE569" i="7"/>
  <c r="AF569" i="7"/>
  <c r="AG569" i="7"/>
  <c r="AB570" i="7"/>
  <c r="AC570" i="7"/>
  <c r="AD570" i="7"/>
  <c r="AE570" i="7"/>
  <c r="AF570" i="7"/>
  <c r="AG570" i="7"/>
  <c r="AB571" i="7"/>
  <c r="AC571" i="7"/>
  <c r="AD571" i="7"/>
  <c r="AE571" i="7"/>
  <c r="AF571" i="7"/>
  <c r="AG571" i="7"/>
  <c r="AB572" i="7"/>
  <c r="AC572" i="7"/>
  <c r="AD572" i="7"/>
  <c r="AE572" i="7"/>
  <c r="AF572" i="7"/>
  <c r="AG572" i="7"/>
  <c r="AB573" i="7"/>
  <c r="AC573" i="7"/>
  <c r="AD573" i="7"/>
  <c r="AE573" i="7"/>
  <c r="AF573" i="7"/>
  <c r="AG573" i="7"/>
  <c r="AB574" i="7"/>
  <c r="AC574" i="7"/>
  <c r="AD574" i="7"/>
  <c r="AE574" i="7"/>
  <c r="AF574" i="7"/>
  <c r="AG574" i="7"/>
  <c r="AB575" i="7"/>
  <c r="AC575" i="7"/>
  <c r="AD575" i="7"/>
  <c r="AE575" i="7"/>
  <c r="AF575" i="7"/>
  <c r="AG575" i="7"/>
  <c r="AB576" i="7"/>
  <c r="AC576" i="7"/>
  <c r="AD576" i="7"/>
  <c r="AE576" i="7"/>
  <c r="AF576" i="7"/>
  <c r="AG576" i="7"/>
  <c r="AB577" i="7"/>
  <c r="AC577" i="7"/>
  <c r="AD577" i="7"/>
  <c r="AE577" i="7"/>
  <c r="AF577" i="7"/>
  <c r="AG577" i="7"/>
  <c r="AB578" i="7"/>
  <c r="AC578" i="7"/>
  <c r="AD578" i="7"/>
  <c r="AE578" i="7"/>
  <c r="AF578" i="7"/>
  <c r="AG578" i="7"/>
  <c r="AB579" i="7"/>
  <c r="AC579" i="7"/>
  <c r="AD579" i="7"/>
  <c r="AE579" i="7"/>
  <c r="AF579" i="7"/>
  <c r="AG579" i="7"/>
  <c r="AB580" i="7"/>
  <c r="AC580" i="7"/>
  <c r="AD580" i="7"/>
  <c r="AE580" i="7"/>
  <c r="AF580" i="7"/>
  <c r="AG580" i="7"/>
  <c r="AB581" i="7"/>
  <c r="AC581" i="7"/>
  <c r="AD581" i="7"/>
  <c r="AE581" i="7"/>
  <c r="AF581" i="7"/>
  <c r="AG581" i="7"/>
  <c r="AB582" i="7"/>
  <c r="AC582" i="7"/>
  <c r="AD582" i="7"/>
  <c r="AE582" i="7"/>
  <c r="AF582" i="7"/>
  <c r="AG582" i="7"/>
  <c r="AB583" i="7"/>
  <c r="AC583" i="7"/>
  <c r="AD583" i="7"/>
  <c r="AE583" i="7"/>
  <c r="AF583" i="7"/>
  <c r="AG583" i="7"/>
  <c r="AB584" i="7"/>
  <c r="AC584" i="7"/>
  <c r="AD584" i="7"/>
  <c r="AE584" i="7"/>
  <c r="AF584" i="7"/>
  <c r="AG584" i="7"/>
  <c r="AB585" i="7"/>
  <c r="AC585" i="7"/>
  <c r="AD585" i="7"/>
  <c r="AE585" i="7"/>
  <c r="AF585" i="7"/>
  <c r="AG585" i="7"/>
  <c r="AB586" i="7"/>
  <c r="AC586" i="7"/>
  <c r="AD586" i="7"/>
  <c r="AE586" i="7"/>
  <c r="AF586" i="7"/>
  <c r="AG586" i="7"/>
  <c r="AB587" i="7"/>
  <c r="AC587" i="7"/>
  <c r="AD587" i="7"/>
  <c r="AE587" i="7"/>
  <c r="AF587" i="7"/>
  <c r="AG587" i="7"/>
  <c r="AB588" i="7"/>
  <c r="AC588" i="7"/>
  <c r="AD588" i="7"/>
  <c r="AE588" i="7"/>
  <c r="AF588" i="7"/>
  <c r="AG588" i="7"/>
  <c r="AB589" i="7"/>
  <c r="AC589" i="7"/>
  <c r="AD589" i="7"/>
  <c r="AE589" i="7"/>
  <c r="AF589" i="7"/>
  <c r="AG589" i="7"/>
  <c r="AB590" i="7"/>
  <c r="AC590" i="7"/>
  <c r="AD590" i="7"/>
  <c r="AE590" i="7"/>
  <c r="AF590" i="7"/>
  <c r="AG590" i="7"/>
  <c r="AB591" i="7"/>
  <c r="AC591" i="7"/>
  <c r="AD591" i="7"/>
  <c r="AE591" i="7"/>
  <c r="AF591" i="7"/>
  <c r="AG591" i="7"/>
  <c r="AB592" i="7"/>
  <c r="AC592" i="7"/>
  <c r="AD592" i="7"/>
  <c r="AE592" i="7"/>
  <c r="AF592" i="7"/>
  <c r="AG592" i="7"/>
  <c r="AB593" i="7"/>
  <c r="AC593" i="7"/>
  <c r="AD593" i="7"/>
  <c r="AE593" i="7"/>
  <c r="AF593" i="7"/>
  <c r="AG593" i="7"/>
  <c r="AB594" i="7"/>
  <c r="AC594" i="7"/>
  <c r="AD594" i="7"/>
  <c r="AE594" i="7"/>
  <c r="AF594" i="7"/>
  <c r="AG594" i="7"/>
  <c r="AB595" i="7"/>
  <c r="AC595" i="7"/>
  <c r="AD595" i="7"/>
  <c r="AE595" i="7"/>
  <c r="AF595" i="7"/>
  <c r="AG595" i="7"/>
  <c r="AB596" i="7"/>
  <c r="AC596" i="7"/>
  <c r="AD596" i="7"/>
  <c r="AE596" i="7"/>
  <c r="AF596" i="7"/>
  <c r="AG596" i="7"/>
  <c r="AB597" i="7"/>
  <c r="AC597" i="7"/>
  <c r="AD597" i="7"/>
  <c r="AE597" i="7"/>
  <c r="AF597" i="7"/>
  <c r="AG597" i="7"/>
  <c r="AB598" i="7"/>
  <c r="AC598" i="7"/>
  <c r="AD598" i="7"/>
  <c r="AE598" i="7"/>
  <c r="AF598" i="7"/>
  <c r="AG598" i="7"/>
  <c r="AB599" i="7"/>
  <c r="AC599" i="7"/>
  <c r="AD599" i="7"/>
  <c r="AE599" i="7"/>
  <c r="AF599" i="7"/>
  <c r="AG599" i="7"/>
  <c r="AB600" i="7"/>
  <c r="AC600" i="7"/>
  <c r="AD600" i="7"/>
  <c r="AE600" i="7"/>
  <c r="AF600" i="7"/>
  <c r="AG600" i="7"/>
  <c r="AB601" i="7"/>
  <c r="AC601" i="7"/>
  <c r="AD601" i="7"/>
  <c r="AE601" i="7"/>
  <c r="AF601" i="7"/>
  <c r="AG601" i="7"/>
  <c r="AB602" i="7"/>
  <c r="AC602" i="7"/>
  <c r="AD602" i="7"/>
  <c r="AE602" i="7"/>
  <c r="AF602" i="7"/>
  <c r="AG602" i="7"/>
  <c r="AB603" i="7"/>
  <c r="AC603" i="7"/>
  <c r="AD603" i="7"/>
  <c r="AE603" i="7"/>
  <c r="AF603" i="7"/>
  <c r="AG603" i="7"/>
  <c r="AB604" i="7"/>
  <c r="AC604" i="7"/>
  <c r="AD604" i="7"/>
  <c r="AE604" i="7"/>
  <c r="AF604" i="7"/>
  <c r="AG604" i="7"/>
  <c r="AB605" i="7"/>
  <c r="AC605" i="7"/>
  <c r="AD605" i="7"/>
  <c r="AE605" i="7"/>
  <c r="AF605" i="7"/>
  <c r="AG605" i="7"/>
  <c r="AB606" i="7"/>
  <c r="AC606" i="7"/>
  <c r="AD606" i="7"/>
  <c r="AE606" i="7"/>
  <c r="AF606" i="7"/>
  <c r="AG606" i="7"/>
  <c r="AB607" i="7"/>
  <c r="AC607" i="7"/>
  <c r="AD607" i="7"/>
  <c r="AE607" i="7"/>
  <c r="AF607" i="7"/>
  <c r="AG607" i="7"/>
  <c r="AB608" i="7"/>
  <c r="AC608" i="7"/>
  <c r="AD608" i="7"/>
  <c r="AE608" i="7"/>
  <c r="AF608" i="7"/>
  <c r="AG608" i="7"/>
  <c r="AB609" i="7"/>
  <c r="AC609" i="7"/>
  <c r="AD609" i="7"/>
  <c r="AE609" i="7"/>
  <c r="AF609" i="7"/>
  <c r="AG609" i="7"/>
  <c r="AB610" i="7"/>
  <c r="AC610" i="7"/>
  <c r="AD610" i="7"/>
  <c r="AE610" i="7"/>
  <c r="AF610" i="7"/>
  <c r="AG610" i="7"/>
  <c r="AB611" i="7"/>
  <c r="AC611" i="7"/>
  <c r="AD611" i="7"/>
  <c r="AE611" i="7"/>
  <c r="AF611" i="7"/>
  <c r="AG611" i="7"/>
  <c r="AB612" i="7"/>
  <c r="AC612" i="7"/>
  <c r="AD612" i="7"/>
  <c r="AE612" i="7"/>
  <c r="AF612" i="7"/>
  <c r="AG612" i="7"/>
  <c r="AB613" i="7"/>
  <c r="AC613" i="7"/>
  <c r="AD613" i="7"/>
  <c r="AE613" i="7"/>
  <c r="AF613" i="7"/>
  <c r="AG613" i="7"/>
  <c r="AB614" i="7"/>
  <c r="AC614" i="7"/>
  <c r="AD614" i="7"/>
  <c r="AE614" i="7"/>
  <c r="AF614" i="7"/>
  <c r="AG614" i="7"/>
  <c r="AB615" i="7"/>
  <c r="AC615" i="7"/>
  <c r="AD615" i="7"/>
  <c r="AE615" i="7"/>
  <c r="AF615" i="7"/>
  <c r="AG615" i="7"/>
  <c r="AB616" i="7"/>
  <c r="AC616" i="7"/>
  <c r="AD616" i="7"/>
  <c r="AE616" i="7"/>
  <c r="AF616" i="7"/>
  <c r="AG616" i="7"/>
  <c r="AB617" i="7"/>
  <c r="AC617" i="7"/>
  <c r="AD617" i="7"/>
  <c r="AE617" i="7"/>
  <c r="AF617" i="7"/>
  <c r="AG617" i="7"/>
  <c r="AB618" i="7"/>
  <c r="AC618" i="7"/>
  <c r="AD618" i="7"/>
  <c r="AE618" i="7"/>
  <c r="AF618" i="7"/>
  <c r="AG618" i="7"/>
  <c r="AB619" i="7"/>
  <c r="AC619" i="7"/>
  <c r="AD619" i="7"/>
  <c r="AE619" i="7"/>
  <c r="AF619" i="7"/>
  <c r="AG619" i="7"/>
  <c r="AB620" i="7"/>
  <c r="AC620" i="7"/>
  <c r="AD620" i="7"/>
  <c r="AE620" i="7"/>
  <c r="AF620" i="7"/>
  <c r="AG620" i="7"/>
  <c r="AB621" i="7"/>
  <c r="AC621" i="7"/>
  <c r="AD621" i="7"/>
  <c r="AE621" i="7"/>
  <c r="AF621" i="7"/>
  <c r="AG621" i="7"/>
  <c r="AB622" i="7"/>
  <c r="AC622" i="7"/>
  <c r="AD622" i="7"/>
  <c r="AE622" i="7"/>
  <c r="AF622" i="7"/>
  <c r="AG622" i="7"/>
  <c r="AB623" i="7"/>
  <c r="AC623" i="7"/>
  <c r="AD623" i="7"/>
  <c r="AE623" i="7"/>
  <c r="AF623" i="7"/>
  <c r="AG623" i="7"/>
  <c r="AB624" i="7"/>
  <c r="AC624" i="7"/>
  <c r="AD624" i="7"/>
  <c r="AE624" i="7"/>
  <c r="AF624" i="7"/>
  <c r="AG624" i="7"/>
  <c r="AB625" i="7"/>
  <c r="AC625" i="7"/>
  <c r="AD625" i="7"/>
  <c r="AE625" i="7"/>
  <c r="AF625" i="7"/>
  <c r="AG625" i="7"/>
  <c r="AB626" i="7"/>
  <c r="AC626" i="7"/>
  <c r="AD626" i="7"/>
  <c r="AE626" i="7"/>
  <c r="AF626" i="7"/>
  <c r="AG626" i="7"/>
  <c r="AB627" i="7"/>
  <c r="AC627" i="7"/>
  <c r="AD627" i="7"/>
  <c r="AE627" i="7"/>
  <c r="AF627" i="7"/>
  <c r="AG627" i="7"/>
  <c r="AB628" i="7"/>
  <c r="AC628" i="7"/>
  <c r="AD628" i="7"/>
  <c r="AE628" i="7"/>
  <c r="AF628" i="7"/>
  <c r="AG628" i="7"/>
  <c r="AB629" i="7"/>
  <c r="AC629" i="7"/>
  <c r="AD629" i="7"/>
  <c r="AE629" i="7"/>
  <c r="AF629" i="7"/>
  <c r="AG629" i="7"/>
  <c r="AB630" i="7"/>
  <c r="AC630" i="7"/>
  <c r="AD630" i="7"/>
  <c r="AE630" i="7"/>
  <c r="AF630" i="7"/>
  <c r="AG630" i="7"/>
  <c r="AB631" i="7"/>
  <c r="AC631" i="7"/>
  <c r="AD631" i="7"/>
  <c r="AE631" i="7"/>
  <c r="AF631" i="7"/>
  <c r="AG631" i="7"/>
  <c r="AB632" i="7"/>
  <c r="AC632" i="7"/>
  <c r="AD632" i="7"/>
  <c r="AE632" i="7"/>
  <c r="AF632" i="7"/>
  <c r="AG632" i="7"/>
  <c r="AB633" i="7"/>
  <c r="AC633" i="7"/>
  <c r="AD633" i="7"/>
  <c r="AE633" i="7"/>
  <c r="AF633" i="7"/>
  <c r="AG633" i="7"/>
  <c r="AB634" i="7"/>
  <c r="AC634" i="7"/>
  <c r="AD634" i="7"/>
  <c r="AE634" i="7"/>
  <c r="AF634" i="7"/>
  <c r="AG634" i="7"/>
  <c r="AB635" i="7"/>
  <c r="AC635" i="7"/>
  <c r="AD635" i="7"/>
  <c r="AE635" i="7"/>
  <c r="AF635" i="7"/>
  <c r="AG635" i="7"/>
  <c r="AB636" i="7"/>
  <c r="AC636" i="7"/>
  <c r="AD636" i="7"/>
  <c r="AE636" i="7"/>
  <c r="AF636" i="7"/>
  <c r="AG636" i="7"/>
  <c r="AB637" i="7"/>
  <c r="AC637" i="7"/>
  <c r="AD637" i="7"/>
  <c r="AE637" i="7"/>
  <c r="AF637" i="7"/>
  <c r="AG637" i="7"/>
  <c r="AB638" i="7"/>
  <c r="AC638" i="7"/>
  <c r="AD638" i="7"/>
  <c r="AE638" i="7"/>
  <c r="AF638" i="7"/>
  <c r="AG638" i="7"/>
  <c r="AB639" i="7"/>
  <c r="AC639" i="7"/>
  <c r="AD639" i="7"/>
  <c r="AE639" i="7"/>
  <c r="AF639" i="7"/>
  <c r="AG639" i="7"/>
  <c r="AB640" i="7"/>
  <c r="AC640" i="7"/>
  <c r="AD640" i="7"/>
  <c r="AE640" i="7"/>
  <c r="AF640" i="7"/>
  <c r="AG640" i="7"/>
  <c r="AB641" i="7"/>
  <c r="AC641" i="7"/>
  <c r="AD641" i="7"/>
  <c r="AE641" i="7"/>
  <c r="AF641" i="7"/>
  <c r="AG641" i="7"/>
  <c r="AB642" i="7"/>
  <c r="AC642" i="7"/>
  <c r="AD642" i="7"/>
  <c r="AE642" i="7"/>
  <c r="AF642" i="7"/>
  <c r="AG642" i="7"/>
  <c r="AB643" i="7"/>
  <c r="AC643" i="7"/>
  <c r="AD643" i="7"/>
  <c r="AE643" i="7"/>
  <c r="AF643" i="7"/>
  <c r="AG643" i="7"/>
  <c r="AB644" i="7"/>
  <c r="AC644" i="7"/>
  <c r="AD644" i="7"/>
  <c r="AE644" i="7"/>
  <c r="AF644" i="7"/>
  <c r="AG644" i="7"/>
  <c r="AB645" i="7"/>
  <c r="AC645" i="7"/>
  <c r="AD645" i="7"/>
  <c r="AE645" i="7"/>
  <c r="AF645" i="7"/>
  <c r="AG645" i="7"/>
  <c r="AB646" i="7"/>
  <c r="AC646" i="7"/>
  <c r="AD646" i="7"/>
  <c r="AE646" i="7"/>
  <c r="AF646" i="7"/>
  <c r="AG646" i="7"/>
  <c r="AB647" i="7"/>
  <c r="AC647" i="7"/>
  <c r="AD647" i="7"/>
  <c r="AE647" i="7"/>
  <c r="AF647" i="7"/>
  <c r="AG647" i="7"/>
  <c r="AB648" i="7"/>
  <c r="AC648" i="7"/>
  <c r="AD648" i="7"/>
  <c r="AE648" i="7"/>
  <c r="AF648" i="7"/>
  <c r="AG648" i="7"/>
  <c r="AB649" i="7"/>
  <c r="AC649" i="7"/>
  <c r="AD649" i="7"/>
  <c r="AE649" i="7"/>
  <c r="AF649" i="7"/>
  <c r="AG649" i="7"/>
  <c r="AB650" i="7"/>
  <c r="AC650" i="7"/>
  <c r="AD650" i="7"/>
  <c r="AE650" i="7"/>
  <c r="AF650" i="7"/>
  <c r="AG650" i="7"/>
  <c r="AB651" i="7"/>
  <c r="AC651" i="7"/>
  <c r="AD651" i="7"/>
  <c r="AE651" i="7"/>
  <c r="AF651" i="7"/>
  <c r="AG651" i="7"/>
  <c r="AB652" i="7"/>
  <c r="AC652" i="7"/>
  <c r="AD652" i="7"/>
  <c r="AE652" i="7"/>
  <c r="AF652" i="7"/>
  <c r="AG652" i="7"/>
  <c r="AB653" i="7"/>
  <c r="AC653" i="7"/>
  <c r="AD653" i="7"/>
  <c r="AE653" i="7"/>
  <c r="AF653" i="7"/>
  <c r="AG653" i="7"/>
  <c r="AB654" i="7"/>
  <c r="AC654" i="7"/>
  <c r="AD654" i="7"/>
  <c r="AE654" i="7"/>
  <c r="AF654" i="7"/>
  <c r="AG654" i="7"/>
  <c r="AB655" i="7"/>
  <c r="AC655" i="7"/>
  <c r="AD655" i="7"/>
  <c r="AE655" i="7"/>
  <c r="AF655" i="7"/>
  <c r="AG655" i="7"/>
  <c r="AB656" i="7"/>
  <c r="AC656" i="7"/>
  <c r="AD656" i="7"/>
  <c r="AE656" i="7"/>
  <c r="AF656" i="7"/>
  <c r="AG656" i="7"/>
  <c r="AB657" i="7"/>
  <c r="AC657" i="7"/>
  <c r="AD657" i="7"/>
  <c r="AE657" i="7"/>
  <c r="AF657" i="7"/>
  <c r="AG657" i="7"/>
  <c r="AB658" i="7"/>
  <c r="AC658" i="7"/>
  <c r="AD658" i="7"/>
  <c r="AE658" i="7"/>
  <c r="AF658" i="7"/>
  <c r="AG658" i="7"/>
  <c r="AB659" i="7"/>
  <c r="AC659" i="7"/>
  <c r="AD659" i="7"/>
  <c r="AE659" i="7"/>
  <c r="AF659" i="7"/>
  <c r="AG659" i="7"/>
  <c r="AB660" i="7"/>
  <c r="AC660" i="7"/>
  <c r="AD660" i="7"/>
  <c r="AE660" i="7"/>
  <c r="AF660" i="7"/>
  <c r="AG660" i="7"/>
  <c r="AB661" i="7"/>
  <c r="AC661" i="7"/>
  <c r="AD661" i="7"/>
  <c r="AE661" i="7"/>
  <c r="AF661" i="7"/>
  <c r="AG661" i="7"/>
  <c r="AB662" i="7"/>
  <c r="AC662" i="7"/>
  <c r="AD662" i="7"/>
  <c r="AE662" i="7"/>
  <c r="AF662" i="7"/>
  <c r="AG662" i="7"/>
  <c r="AB663" i="7"/>
  <c r="AC663" i="7"/>
  <c r="AD663" i="7"/>
  <c r="AE663" i="7"/>
  <c r="AF663" i="7"/>
  <c r="AG663" i="7"/>
  <c r="AB664" i="7"/>
  <c r="AC664" i="7"/>
  <c r="AD664" i="7"/>
  <c r="AE664" i="7"/>
  <c r="AF664" i="7"/>
  <c r="AG664" i="7"/>
  <c r="AB665" i="7"/>
  <c r="AC665" i="7"/>
  <c r="AD665" i="7"/>
  <c r="AE665" i="7"/>
  <c r="AF665" i="7"/>
  <c r="AG665" i="7"/>
  <c r="AB666" i="7"/>
  <c r="AC666" i="7"/>
  <c r="AD666" i="7"/>
  <c r="AE666" i="7"/>
  <c r="AF666" i="7"/>
  <c r="AG666" i="7"/>
  <c r="AB667" i="7"/>
  <c r="AC667" i="7"/>
  <c r="AD667" i="7"/>
  <c r="AE667" i="7"/>
  <c r="AF667" i="7"/>
  <c r="AG667" i="7"/>
  <c r="AB668" i="7"/>
  <c r="AC668" i="7"/>
  <c r="AD668" i="7"/>
  <c r="AE668" i="7"/>
  <c r="AF668" i="7"/>
  <c r="AG668" i="7"/>
  <c r="AB669" i="7"/>
  <c r="AC669" i="7"/>
  <c r="AD669" i="7"/>
  <c r="AE669" i="7"/>
  <c r="AF669" i="7"/>
  <c r="AG669" i="7"/>
  <c r="AB670" i="7"/>
  <c r="AC670" i="7"/>
  <c r="AD670" i="7"/>
  <c r="AE670" i="7"/>
  <c r="AF670" i="7"/>
  <c r="AG670" i="7"/>
  <c r="AB671" i="7"/>
  <c r="AC671" i="7"/>
  <c r="AD671" i="7"/>
  <c r="AE671" i="7"/>
  <c r="AF671" i="7"/>
  <c r="AG671" i="7"/>
  <c r="AB672" i="7"/>
  <c r="AC672" i="7"/>
  <c r="AD672" i="7"/>
  <c r="AE672" i="7"/>
  <c r="AF672" i="7"/>
  <c r="AG672" i="7"/>
  <c r="AB673" i="7"/>
  <c r="AC673" i="7"/>
  <c r="AD673" i="7"/>
  <c r="AE673" i="7"/>
  <c r="AF673" i="7"/>
  <c r="AG673" i="7"/>
  <c r="AB674" i="7"/>
  <c r="AC674" i="7"/>
  <c r="AD674" i="7"/>
  <c r="AE674" i="7"/>
  <c r="AF674" i="7"/>
  <c r="AG674" i="7"/>
  <c r="AB675" i="7"/>
  <c r="AC675" i="7"/>
  <c r="AD675" i="7"/>
  <c r="AE675" i="7"/>
  <c r="AF675" i="7"/>
  <c r="AG675" i="7"/>
  <c r="AB676" i="7"/>
  <c r="AC676" i="7"/>
  <c r="AD676" i="7"/>
  <c r="AE676" i="7"/>
  <c r="AF676" i="7"/>
  <c r="AG676" i="7"/>
  <c r="AB677" i="7"/>
  <c r="AC677" i="7"/>
  <c r="AD677" i="7"/>
  <c r="AE677" i="7"/>
  <c r="AF677" i="7"/>
  <c r="AG677" i="7"/>
  <c r="AB678" i="7"/>
  <c r="AC678" i="7"/>
  <c r="AD678" i="7"/>
  <c r="AE678" i="7"/>
  <c r="AF678" i="7"/>
  <c r="AG678" i="7"/>
  <c r="AB679" i="7"/>
  <c r="AC679" i="7"/>
  <c r="AD679" i="7"/>
  <c r="AE679" i="7"/>
  <c r="AF679" i="7"/>
  <c r="AG679" i="7"/>
  <c r="AB680" i="7"/>
  <c r="AC680" i="7"/>
  <c r="AD680" i="7"/>
  <c r="AE680" i="7"/>
  <c r="AF680" i="7"/>
  <c r="AG680" i="7"/>
  <c r="AB681" i="7"/>
  <c r="AC681" i="7"/>
  <c r="AD681" i="7"/>
  <c r="AE681" i="7"/>
  <c r="AF681" i="7"/>
  <c r="AG681" i="7"/>
  <c r="AB682" i="7"/>
  <c r="AC682" i="7"/>
  <c r="AD682" i="7"/>
  <c r="AE682" i="7"/>
  <c r="AF682" i="7"/>
  <c r="AG682" i="7"/>
  <c r="AB683" i="7"/>
  <c r="AC683" i="7"/>
  <c r="AD683" i="7"/>
  <c r="AE683" i="7"/>
  <c r="AF683" i="7"/>
  <c r="AG683" i="7"/>
  <c r="AB684" i="7"/>
  <c r="AC684" i="7"/>
  <c r="AD684" i="7"/>
  <c r="AE684" i="7"/>
  <c r="AF684" i="7"/>
  <c r="AG684" i="7"/>
  <c r="AB685" i="7"/>
  <c r="AC685" i="7"/>
  <c r="AD685" i="7"/>
  <c r="AE685" i="7"/>
  <c r="AF685" i="7"/>
  <c r="AG685" i="7"/>
  <c r="AB686" i="7"/>
  <c r="AC686" i="7"/>
  <c r="AD686" i="7"/>
  <c r="AE686" i="7"/>
  <c r="AF686" i="7"/>
  <c r="AG686" i="7"/>
  <c r="AB687" i="7"/>
  <c r="AC687" i="7"/>
  <c r="AD687" i="7"/>
  <c r="AE687" i="7"/>
  <c r="AF687" i="7"/>
  <c r="AG687" i="7"/>
  <c r="AB688" i="7"/>
  <c r="AC688" i="7"/>
  <c r="AD688" i="7"/>
  <c r="AE688" i="7"/>
  <c r="AF688" i="7"/>
  <c r="AG688" i="7"/>
  <c r="AB689" i="7"/>
  <c r="AC689" i="7"/>
  <c r="AD689" i="7"/>
  <c r="AE689" i="7"/>
  <c r="AF689" i="7"/>
  <c r="AG689" i="7"/>
  <c r="AB690" i="7"/>
  <c r="AC690" i="7"/>
  <c r="AD690" i="7"/>
  <c r="AE690" i="7"/>
  <c r="AF690" i="7"/>
  <c r="AG690" i="7"/>
  <c r="AB691" i="7"/>
  <c r="AC691" i="7"/>
  <c r="AD691" i="7"/>
  <c r="AE691" i="7"/>
  <c r="AF691" i="7"/>
  <c r="AG691" i="7"/>
  <c r="AB692" i="7"/>
  <c r="AC692" i="7"/>
  <c r="AD692" i="7"/>
  <c r="AE692" i="7"/>
  <c r="AF692" i="7"/>
  <c r="AG692" i="7"/>
  <c r="AB693" i="7"/>
  <c r="AC693" i="7"/>
  <c r="AD693" i="7"/>
  <c r="AE693" i="7"/>
  <c r="AF693" i="7"/>
  <c r="AG693" i="7"/>
  <c r="AB694" i="7"/>
  <c r="AC694" i="7"/>
  <c r="AD694" i="7"/>
  <c r="AE694" i="7"/>
  <c r="AF694" i="7"/>
  <c r="AG694" i="7"/>
  <c r="AB695" i="7"/>
  <c r="AC695" i="7"/>
  <c r="AD695" i="7"/>
  <c r="AE695" i="7"/>
  <c r="AF695" i="7"/>
  <c r="AG695" i="7"/>
  <c r="AB696" i="7"/>
  <c r="AC696" i="7"/>
  <c r="AD696" i="7"/>
  <c r="AE696" i="7"/>
  <c r="AF696" i="7"/>
  <c r="AG696" i="7"/>
  <c r="AB697" i="7"/>
  <c r="AC697" i="7"/>
  <c r="AD697" i="7"/>
  <c r="AE697" i="7"/>
  <c r="AF697" i="7"/>
  <c r="AG697" i="7"/>
  <c r="AB698" i="7"/>
  <c r="AC698" i="7"/>
  <c r="AD698" i="7"/>
  <c r="AE698" i="7"/>
  <c r="AF698" i="7"/>
  <c r="AG698" i="7"/>
  <c r="AB699" i="7"/>
  <c r="AC699" i="7"/>
  <c r="AD699" i="7"/>
  <c r="AE699" i="7"/>
  <c r="AF699" i="7"/>
  <c r="AG699" i="7"/>
  <c r="AB700" i="7"/>
  <c r="AC700" i="7"/>
  <c r="AD700" i="7"/>
  <c r="AE700" i="7"/>
  <c r="AF700" i="7"/>
  <c r="AG700" i="7"/>
  <c r="AB701" i="7"/>
  <c r="AC701" i="7"/>
  <c r="AD701" i="7"/>
  <c r="AE701" i="7"/>
  <c r="AF701" i="7"/>
  <c r="AG701" i="7"/>
  <c r="AB702" i="7"/>
  <c r="AC702" i="7"/>
  <c r="AD702" i="7"/>
  <c r="AE702" i="7"/>
  <c r="AF702" i="7"/>
  <c r="AG702" i="7"/>
  <c r="AB703" i="7"/>
  <c r="AC703" i="7"/>
  <c r="AD703" i="7"/>
  <c r="AE703" i="7"/>
  <c r="AF703" i="7"/>
  <c r="AG703" i="7"/>
  <c r="AB704" i="7"/>
  <c r="AC704" i="7"/>
  <c r="AD704" i="7"/>
  <c r="AE704" i="7"/>
  <c r="AF704" i="7"/>
  <c r="AG704" i="7"/>
  <c r="AB705" i="7"/>
  <c r="AC705" i="7"/>
  <c r="AD705" i="7"/>
  <c r="AE705" i="7"/>
  <c r="AF705" i="7"/>
  <c r="AG705" i="7"/>
  <c r="AB706" i="7"/>
  <c r="AC706" i="7"/>
  <c r="AD706" i="7"/>
  <c r="AE706" i="7"/>
  <c r="AF706" i="7"/>
  <c r="AG706" i="7"/>
  <c r="AB707" i="7"/>
  <c r="AC707" i="7"/>
  <c r="AD707" i="7"/>
  <c r="AE707" i="7"/>
  <c r="AF707" i="7"/>
  <c r="AG707" i="7"/>
  <c r="AB708" i="7"/>
  <c r="AC708" i="7"/>
  <c r="AD708" i="7"/>
  <c r="AE708" i="7"/>
  <c r="AF708" i="7"/>
  <c r="AG708" i="7"/>
  <c r="AB709" i="7"/>
  <c r="AC709" i="7"/>
  <c r="AD709" i="7"/>
  <c r="AE709" i="7"/>
  <c r="AF709" i="7"/>
  <c r="AG709" i="7"/>
  <c r="AB710" i="7"/>
  <c r="AC710" i="7"/>
  <c r="AD710" i="7"/>
  <c r="AE710" i="7"/>
  <c r="AF710" i="7"/>
  <c r="AG710" i="7"/>
  <c r="AB711" i="7"/>
  <c r="AC711" i="7"/>
  <c r="AD711" i="7"/>
  <c r="AE711" i="7"/>
  <c r="AF711" i="7"/>
  <c r="AG711" i="7"/>
  <c r="AB712" i="7"/>
  <c r="AC712" i="7"/>
  <c r="AD712" i="7"/>
  <c r="AE712" i="7"/>
  <c r="AF712" i="7"/>
  <c r="AG712" i="7"/>
  <c r="AB713" i="7"/>
  <c r="AC713" i="7"/>
  <c r="AD713" i="7"/>
  <c r="AE713" i="7"/>
  <c r="AF713" i="7"/>
  <c r="AG713" i="7"/>
  <c r="AB714" i="7"/>
  <c r="AC714" i="7"/>
  <c r="AD714" i="7"/>
  <c r="AE714" i="7"/>
  <c r="AF714" i="7"/>
  <c r="AG714" i="7"/>
  <c r="AB715" i="7"/>
  <c r="AC715" i="7"/>
  <c r="AD715" i="7"/>
  <c r="AE715" i="7"/>
  <c r="AF715" i="7"/>
  <c r="AG715" i="7"/>
  <c r="AB716" i="7"/>
  <c r="AC716" i="7"/>
  <c r="AD716" i="7"/>
  <c r="AE716" i="7"/>
  <c r="AF716" i="7"/>
  <c r="AG716" i="7"/>
  <c r="AB717" i="7"/>
  <c r="AC717" i="7"/>
  <c r="AD717" i="7"/>
  <c r="AE717" i="7"/>
  <c r="AF717" i="7"/>
  <c r="AG717" i="7"/>
  <c r="AB718" i="7"/>
  <c r="AC718" i="7"/>
  <c r="AD718" i="7"/>
  <c r="AE718" i="7"/>
  <c r="AF718" i="7"/>
  <c r="AG718" i="7"/>
  <c r="AB719" i="7"/>
  <c r="AC719" i="7"/>
  <c r="AD719" i="7"/>
  <c r="AE719" i="7"/>
  <c r="AF719" i="7"/>
  <c r="AG719" i="7"/>
  <c r="AB720" i="7"/>
  <c r="AC720" i="7"/>
  <c r="AD720" i="7"/>
  <c r="AE720" i="7"/>
  <c r="AF720" i="7"/>
  <c r="AG720" i="7"/>
  <c r="AB721" i="7"/>
  <c r="AC721" i="7"/>
  <c r="AD721" i="7"/>
  <c r="AE721" i="7"/>
  <c r="AF721" i="7"/>
  <c r="AG721" i="7"/>
  <c r="AB722" i="7"/>
  <c r="AC722" i="7"/>
  <c r="AD722" i="7"/>
  <c r="AE722" i="7"/>
  <c r="AF722" i="7"/>
  <c r="AG722" i="7"/>
  <c r="AB723" i="7"/>
  <c r="AC723" i="7"/>
  <c r="AD723" i="7"/>
  <c r="AE723" i="7"/>
  <c r="AF723" i="7"/>
  <c r="AG723" i="7"/>
  <c r="AC2" i="7"/>
  <c r="AD2" i="7"/>
  <c r="AE2" i="7"/>
  <c r="AF2" i="7"/>
  <c r="AG2" i="7"/>
  <c r="AB2" i="7"/>
  <c r="C3" i="11" l="1"/>
  <c r="D3" i="11"/>
  <c r="E3" i="11"/>
  <c r="F3" i="11"/>
  <c r="G3" i="11"/>
  <c r="C4" i="11"/>
  <c r="D4" i="11"/>
  <c r="E4" i="11"/>
  <c r="F4" i="11"/>
  <c r="G4" i="11"/>
  <c r="C5" i="11"/>
  <c r="D5" i="11"/>
  <c r="E5" i="11"/>
  <c r="F5" i="11"/>
  <c r="G5" i="11"/>
  <c r="C6" i="11"/>
  <c r="D6" i="11"/>
  <c r="E6" i="11"/>
  <c r="F6" i="11"/>
  <c r="G6" i="11"/>
  <c r="C7" i="11"/>
  <c r="D7" i="11"/>
  <c r="E7" i="11"/>
  <c r="F7" i="11"/>
  <c r="G7" i="11"/>
  <c r="C8" i="11"/>
  <c r="D8" i="11"/>
  <c r="E8" i="11"/>
  <c r="F8" i="11"/>
  <c r="G8" i="11"/>
  <c r="C9" i="11"/>
  <c r="D9" i="11"/>
  <c r="E9" i="11"/>
  <c r="F9" i="11"/>
  <c r="G9" i="11"/>
  <c r="C10" i="11"/>
  <c r="D10" i="11"/>
  <c r="E10" i="11"/>
  <c r="F10" i="11"/>
  <c r="G10" i="11"/>
  <c r="C11" i="11"/>
  <c r="D11" i="11"/>
  <c r="E11" i="11"/>
  <c r="F11" i="11"/>
  <c r="G11" i="11"/>
  <c r="C12" i="11"/>
  <c r="D12" i="11"/>
  <c r="E12" i="11"/>
  <c r="F12" i="11"/>
  <c r="G12" i="11"/>
  <c r="C13" i="11"/>
  <c r="D13" i="11"/>
  <c r="E13" i="11"/>
  <c r="F13" i="11"/>
  <c r="G13" i="11"/>
  <c r="C14" i="11"/>
  <c r="D14" i="11"/>
  <c r="E14" i="11"/>
  <c r="F14" i="11"/>
  <c r="G14" i="11"/>
  <c r="C15" i="11"/>
  <c r="D15" i="11"/>
  <c r="E15" i="11"/>
  <c r="F15" i="11"/>
  <c r="G15" i="11"/>
  <c r="C16" i="11"/>
  <c r="D16" i="11"/>
  <c r="E16" i="11"/>
  <c r="F16" i="11"/>
  <c r="G16" i="11"/>
  <c r="C17" i="11"/>
  <c r="D17" i="11"/>
  <c r="E17" i="11"/>
  <c r="F17" i="11"/>
  <c r="G17" i="11"/>
  <c r="C18" i="11"/>
  <c r="D18" i="11"/>
  <c r="E18" i="11"/>
  <c r="F18" i="11"/>
  <c r="G18" i="11"/>
  <c r="C19" i="11"/>
  <c r="D19" i="11"/>
  <c r="E19" i="11"/>
  <c r="F19" i="11"/>
  <c r="G19" i="11"/>
  <c r="C20" i="11"/>
  <c r="D20" i="11"/>
  <c r="E20" i="11"/>
  <c r="F20" i="11"/>
  <c r="G20" i="11"/>
  <c r="C21" i="11"/>
  <c r="D21" i="11"/>
  <c r="E21" i="11"/>
  <c r="F21" i="11"/>
  <c r="G21" i="11"/>
  <c r="C22" i="11"/>
  <c r="D22" i="11"/>
  <c r="E22" i="11"/>
  <c r="F22" i="11"/>
  <c r="G22" i="11"/>
  <c r="C23" i="11"/>
  <c r="D23" i="11"/>
  <c r="E23" i="11"/>
  <c r="F23" i="11"/>
  <c r="G23" i="11"/>
  <c r="C24" i="11"/>
  <c r="D24" i="11"/>
  <c r="E24" i="11"/>
  <c r="F24" i="11"/>
  <c r="G24" i="11"/>
  <c r="C25" i="11"/>
  <c r="D25" i="11"/>
  <c r="E25" i="11"/>
  <c r="F25" i="11"/>
  <c r="G25" i="11"/>
  <c r="C26" i="11"/>
  <c r="D26" i="11"/>
  <c r="E26" i="11"/>
  <c r="F26" i="11"/>
  <c r="G26" i="11"/>
  <c r="C27" i="11"/>
  <c r="D27" i="11"/>
  <c r="E27" i="11"/>
  <c r="F27" i="11"/>
  <c r="G27" i="11"/>
  <c r="C28" i="11"/>
  <c r="D28" i="11"/>
  <c r="E28" i="11"/>
  <c r="F28" i="11"/>
  <c r="G28" i="11"/>
  <c r="C29" i="11"/>
  <c r="D29" i="11"/>
  <c r="E29" i="11"/>
  <c r="F29" i="11"/>
  <c r="G29" i="11"/>
  <c r="C30" i="11"/>
  <c r="D30" i="11"/>
  <c r="E30" i="11"/>
  <c r="F30" i="11"/>
  <c r="G30" i="11"/>
  <c r="C31" i="11"/>
  <c r="D31" i="11"/>
  <c r="E31" i="11"/>
  <c r="F31" i="11"/>
  <c r="G31" i="11"/>
  <c r="C32" i="11"/>
  <c r="D32" i="11"/>
  <c r="E32" i="11"/>
  <c r="F32" i="11"/>
  <c r="G32" i="11"/>
  <c r="C33" i="11"/>
  <c r="D33" i="11"/>
  <c r="E33" i="11"/>
  <c r="F33" i="11"/>
  <c r="G33" i="11"/>
  <c r="C34" i="11"/>
  <c r="D34" i="11"/>
  <c r="E34" i="11"/>
  <c r="F34" i="11"/>
  <c r="G34" i="11"/>
  <c r="C35" i="11"/>
  <c r="D35" i="11"/>
  <c r="E35" i="11"/>
  <c r="F35" i="11"/>
  <c r="G35" i="11"/>
  <c r="C36" i="11"/>
  <c r="D36" i="11"/>
  <c r="E36" i="11"/>
  <c r="F36" i="11"/>
  <c r="G36" i="11"/>
  <c r="C37" i="11"/>
  <c r="D37" i="11"/>
  <c r="E37" i="11"/>
  <c r="F37" i="11"/>
  <c r="G37" i="11"/>
  <c r="C38" i="11"/>
  <c r="D38" i="11"/>
  <c r="E38" i="11"/>
  <c r="F38" i="11"/>
  <c r="G38" i="11"/>
  <c r="C39" i="11"/>
  <c r="D39" i="11"/>
  <c r="E39" i="11"/>
  <c r="F39" i="11"/>
  <c r="G39" i="11"/>
  <c r="C40" i="11"/>
  <c r="D40" i="11"/>
  <c r="E40" i="11"/>
  <c r="F40" i="11"/>
  <c r="G40" i="11"/>
  <c r="C41" i="11"/>
  <c r="D41" i="11"/>
  <c r="E41" i="11"/>
  <c r="F41" i="11"/>
  <c r="G41" i="11"/>
  <c r="C42" i="11"/>
  <c r="D42" i="11"/>
  <c r="E42" i="11"/>
  <c r="F42" i="11"/>
  <c r="G42" i="11"/>
  <c r="C43" i="11"/>
  <c r="D43" i="11"/>
  <c r="E43" i="11"/>
  <c r="F43" i="11"/>
  <c r="G43" i="11"/>
  <c r="C44" i="11"/>
  <c r="D44" i="11"/>
  <c r="E44" i="11"/>
  <c r="F44" i="11"/>
  <c r="G44" i="11"/>
  <c r="C45" i="11"/>
  <c r="D45" i="11"/>
  <c r="E45" i="11"/>
  <c r="F45" i="11"/>
  <c r="G45" i="11"/>
  <c r="C46" i="11"/>
  <c r="D46" i="11"/>
  <c r="E46" i="11"/>
  <c r="F46" i="11"/>
  <c r="G46" i="11"/>
  <c r="C47" i="11"/>
  <c r="D47" i="11"/>
  <c r="E47" i="11"/>
  <c r="F47" i="11"/>
  <c r="G47" i="11"/>
  <c r="C48" i="11"/>
  <c r="D48" i="11"/>
  <c r="E48" i="11"/>
  <c r="F48" i="11"/>
  <c r="G48" i="11"/>
  <c r="C49" i="11"/>
  <c r="D49" i="11"/>
  <c r="E49" i="11"/>
  <c r="F49" i="11"/>
  <c r="G49" i="11"/>
  <c r="C50" i="11"/>
  <c r="D50" i="11"/>
  <c r="E50" i="11"/>
  <c r="F50" i="11"/>
  <c r="G50" i="11"/>
  <c r="C51" i="11"/>
  <c r="D51" i="11"/>
  <c r="E51" i="11"/>
  <c r="F51" i="11"/>
  <c r="G51" i="11"/>
  <c r="C52" i="11"/>
  <c r="D52" i="11"/>
  <c r="E52" i="11"/>
  <c r="F52" i="11"/>
  <c r="G52" i="11"/>
  <c r="C53" i="11"/>
  <c r="D53" i="11"/>
  <c r="E53" i="11"/>
  <c r="F53" i="11"/>
  <c r="G53" i="11"/>
  <c r="C54" i="11"/>
  <c r="D54" i="11"/>
  <c r="E54" i="11"/>
  <c r="F54" i="11"/>
  <c r="G54" i="11"/>
  <c r="C55" i="11"/>
  <c r="D55" i="11"/>
  <c r="E55" i="11"/>
  <c r="F55" i="11"/>
  <c r="G55" i="11"/>
  <c r="C56" i="11"/>
  <c r="D56" i="11"/>
  <c r="E56" i="11"/>
  <c r="F56" i="11"/>
  <c r="G56" i="11"/>
  <c r="C57" i="11"/>
  <c r="D57" i="11"/>
  <c r="E57" i="11"/>
  <c r="F57" i="11"/>
  <c r="G57" i="11"/>
  <c r="C58" i="11"/>
  <c r="D58" i="11"/>
  <c r="E58" i="11"/>
  <c r="F58" i="11"/>
  <c r="G58" i="11"/>
  <c r="C59" i="11"/>
  <c r="D59" i="11"/>
  <c r="E59" i="11"/>
  <c r="F59" i="11"/>
  <c r="G59" i="11"/>
  <c r="C60" i="11"/>
  <c r="D60" i="11"/>
  <c r="E60" i="11"/>
  <c r="F60" i="11"/>
  <c r="G60" i="11"/>
  <c r="C61" i="11"/>
  <c r="D61" i="11"/>
  <c r="E61" i="11"/>
  <c r="F61" i="11"/>
  <c r="G61" i="11"/>
  <c r="C62" i="11"/>
  <c r="D62" i="11"/>
  <c r="E62" i="11"/>
  <c r="F62" i="11"/>
  <c r="G62" i="11"/>
  <c r="C63" i="11"/>
  <c r="D63" i="11"/>
  <c r="E63" i="11"/>
  <c r="F63" i="11"/>
  <c r="G63" i="11"/>
  <c r="C64" i="11"/>
  <c r="D64" i="11"/>
  <c r="E64" i="11"/>
  <c r="F64" i="11"/>
  <c r="G64" i="11"/>
  <c r="C65" i="11"/>
  <c r="D65" i="11"/>
  <c r="E65" i="11"/>
  <c r="F65" i="11"/>
  <c r="G65" i="11"/>
  <c r="C66" i="11"/>
  <c r="D66" i="11"/>
  <c r="E66" i="11"/>
  <c r="F66" i="11"/>
  <c r="G66" i="11"/>
  <c r="C67" i="11"/>
  <c r="D67" i="11"/>
  <c r="E67" i="11"/>
  <c r="F67" i="11"/>
  <c r="G67" i="11"/>
  <c r="C68" i="11"/>
  <c r="D68" i="11"/>
  <c r="E68" i="11"/>
  <c r="F68" i="11"/>
  <c r="G68" i="11"/>
  <c r="C69" i="11"/>
  <c r="D69" i="11"/>
  <c r="E69" i="11"/>
  <c r="F69" i="11"/>
  <c r="G69" i="11"/>
  <c r="C70" i="11"/>
  <c r="D70" i="11"/>
  <c r="E70" i="11"/>
  <c r="F70" i="11"/>
  <c r="G70" i="11"/>
  <c r="C71" i="11"/>
  <c r="D71" i="11"/>
  <c r="E71" i="11"/>
  <c r="F71" i="11"/>
  <c r="G71" i="11"/>
  <c r="C72" i="11"/>
  <c r="D72" i="11"/>
  <c r="E72" i="11"/>
  <c r="F72" i="11"/>
  <c r="G72" i="11"/>
  <c r="C73" i="11"/>
  <c r="D73" i="11"/>
  <c r="E73" i="11"/>
  <c r="F73" i="11"/>
  <c r="G73" i="11"/>
  <c r="C74" i="11"/>
  <c r="D74" i="11"/>
  <c r="E74" i="11"/>
  <c r="F74" i="11"/>
  <c r="G74" i="11"/>
  <c r="C75" i="11"/>
  <c r="D75" i="11"/>
  <c r="E75" i="11"/>
  <c r="F75" i="11"/>
  <c r="G75" i="11"/>
  <c r="C76" i="11"/>
  <c r="D76" i="11"/>
  <c r="E76" i="11"/>
  <c r="F76" i="11"/>
  <c r="G76" i="11"/>
  <c r="C77" i="11"/>
  <c r="D77" i="11"/>
  <c r="E77" i="11"/>
  <c r="F77" i="11"/>
  <c r="G77" i="11"/>
  <c r="C78" i="11"/>
  <c r="D78" i="11"/>
  <c r="E78" i="11"/>
  <c r="F78" i="11"/>
  <c r="G78" i="11"/>
  <c r="C79" i="11"/>
  <c r="D79" i="11"/>
  <c r="E79" i="11"/>
  <c r="F79" i="11"/>
  <c r="G79" i="11"/>
  <c r="C80" i="11"/>
  <c r="D80" i="11"/>
  <c r="E80" i="11"/>
  <c r="F80" i="11"/>
  <c r="G80" i="11"/>
  <c r="C81" i="11"/>
  <c r="D81" i="11"/>
  <c r="E81" i="11"/>
  <c r="F81" i="11"/>
  <c r="G81" i="11"/>
  <c r="C82" i="11"/>
  <c r="D82" i="11"/>
  <c r="E82" i="11"/>
  <c r="F82" i="11"/>
  <c r="G82" i="11"/>
  <c r="C83" i="11"/>
  <c r="D83" i="11"/>
  <c r="E83" i="11"/>
  <c r="F83" i="11"/>
  <c r="G83" i="11"/>
  <c r="C84" i="11"/>
  <c r="D84" i="11"/>
  <c r="E84" i="11"/>
  <c r="F84" i="11"/>
  <c r="G84" i="11"/>
  <c r="C85" i="11"/>
  <c r="D85" i="11"/>
  <c r="E85" i="11"/>
  <c r="F85" i="11"/>
  <c r="G85" i="11"/>
  <c r="C86" i="11"/>
  <c r="D86" i="11"/>
  <c r="E86" i="11"/>
  <c r="F86" i="11"/>
  <c r="G86" i="11"/>
  <c r="C87" i="11"/>
  <c r="D87" i="11"/>
  <c r="E87" i="11"/>
  <c r="F87" i="11"/>
  <c r="G87" i="11"/>
  <c r="C88" i="11"/>
  <c r="D88" i="11"/>
  <c r="E88" i="11"/>
  <c r="F88" i="11"/>
  <c r="G88" i="11"/>
  <c r="C89" i="11"/>
  <c r="D89" i="11"/>
  <c r="E89" i="11"/>
  <c r="F89" i="11"/>
  <c r="G89" i="11"/>
  <c r="C90" i="11"/>
  <c r="D90" i="11"/>
  <c r="E90" i="11"/>
  <c r="F90" i="11"/>
  <c r="G90" i="11"/>
  <c r="C91" i="11"/>
  <c r="D91" i="11"/>
  <c r="E91" i="11"/>
  <c r="F91" i="11"/>
  <c r="G91" i="11"/>
  <c r="C92" i="11"/>
  <c r="D92" i="11"/>
  <c r="E92" i="11"/>
  <c r="F92" i="11"/>
  <c r="G92" i="11"/>
  <c r="C93" i="11"/>
  <c r="D93" i="11"/>
  <c r="E93" i="11"/>
  <c r="F93" i="11"/>
  <c r="G93" i="11"/>
  <c r="C94" i="11"/>
  <c r="D94" i="11"/>
  <c r="E94" i="11"/>
  <c r="F94" i="11"/>
  <c r="G94" i="11"/>
  <c r="C95" i="11"/>
  <c r="D95" i="11"/>
  <c r="E95" i="11"/>
  <c r="F95" i="11"/>
  <c r="G95" i="11"/>
  <c r="C96" i="11"/>
  <c r="D96" i="11"/>
  <c r="E96" i="11"/>
  <c r="F96" i="11"/>
  <c r="G96" i="11"/>
  <c r="C97" i="11"/>
  <c r="D97" i="11"/>
  <c r="E97" i="11"/>
  <c r="F97" i="11"/>
  <c r="G97" i="11"/>
  <c r="C98" i="11"/>
  <c r="D98" i="11"/>
  <c r="E98" i="11"/>
  <c r="F98" i="11"/>
  <c r="G98" i="11"/>
  <c r="C99" i="11"/>
  <c r="D99" i="11"/>
  <c r="E99" i="11"/>
  <c r="F99" i="11"/>
  <c r="G99" i="11"/>
  <c r="C100" i="11"/>
  <c r="D100" i="11"/>
  <c r="E100" i="11"/>
  <c r="F100" i="11"/>
  <c r="G100" i="11"/>
  <c r="C101" i="11"/>
  <c r="D101" i="11"/>
  <c r="E101" i="11"/>
  <c r="F101" i="11"/>
  <c r="G101" i="11"/>
  <c r="C102" i="11"/>
  <c r="D102" i="11"/>
  <c r="E102" i="11"/>
  <c r="F102" i="11"/>
  <c r="G102" i="11"/>
  <c r="C103" i="11"/>
  <c r="D103" i="11"/>
  <c r="E103" i="11"/>
  <c r="F103" i="11"/>
  <c r="G103" i="11"/>
  <c r="C104" i="11"/>
  <c r="D104" i="11"/>
  <c r="E104" i="11"/>
  <c r="F104" i="11"/>
  <c r="G104" i="11"/>
  <c r="C105" i="11"/>
  <c r="D105" i="11"/>
  <c r="E105" i="11"/>
  <c r="F105" i="11"/>
  <c r="G105" i="11"/>
  <c r="C106" i="11"/>
  <c r="D106" i="11"/>
  <c r="E106" i="11"/>
  <c r="F106" i="11"/>
  <c r="G106" i="11"/>
  <c r="C107" i="11"/>
  <c r="D107" i="11"/>
  <c r="E107" i="11"/>
  <c r="F107" i="11"/>
  <c r="G107" i="11"/>
  <c r="C108" i="11"/>
  <c r="D108" i="11"/>
  <c r="E108" i="11"/>
  <c r="F108" i="11"/>
  <c r="G108" i="11"/>
  <c r="C109" i="11"/>
  <c r="D109" i="11"/>
  <c r="E109" i="11"/>
  <c r="F109" i="11"/>
  <c r="G109" i="11"/>
  <c r="C110" i="11"/>
  <c r="D110" i="11"/>
  <c r="E110" i="11"/>
  <c r="F110" i="11"/>
  <c r="G110" i="11"/>
  <c r="C111" i="11"/>
  <c r="D111" i="11"/>
  <c r="E111" i="11"/>
  <c r="F111" i="11"/>
  <c r="G111" i="11"/>
  <c r="C112" i="11"/>
  <c r="D112" i="11"/>
  <c r="E112" i="11"/>
  <c r="F112" i="11"/>
  <c r="G112" i="11"/>
  <c r="C113" i="11"/>
  <c r="D113" i="11"/>
  <c r="E113" i="11"/>
  <c r="F113" i="11"/>
  <c r="G113" i="11"/>
  <c r="C114" i="11"/>
  <c r="D114" i="11"/>
  <c r="E114" i="11"/>
  <c r="F114" i="11"/>
  <c r="G114" i="11"/>
  <c r="C115" i="11"/>
  <c r="D115" i="11"/>
  <c r="E115" i="11"/>
  <c r="F115" i="11"/>
  <c r="G115" i="11"/>
  <c r="C116" i="11"/>
  <c r="D116" i="11"/>
  <c r="E116" i="11"/>
  <c r="F116" i="11"/>
  <c r="G116" i="11"/>
  <c r="C117" i="11"/>
  <c r="D117" i="11"/>
  <c r="E117" i="11"/>
  <c r="F117" i="11"/>
  <c r="G117" i="11"/>
  <c r="C118" i="11"/>
  <c r="D118" i="11"/>
  <c r="E118" i="11"/>
  <c r="F118" i="11"/>
  <c r="G118" i="11"/>
  <c r="C119" i="11"/>
  <c r="D119" i="11"/>
  <c r="E119" i="11"/>
  <c r="F119" i="11"/>
  <c r="G119" i="11"/>
  <c r="C120" i="11"/>
  <c r="D120" i="11"/>
  <c r="E120" i="11"/>
  <c r="F120" i="11"/>
  <c r="G120" i="11"/>
  <c r="C121" i="11"/>
  <c r="D121" i="11"/>
  <c r="E121" i="11"/>
  <c r="F121" i="11"/>
  <c r="G121" i="11"/>
  <c r="C122" i="11"/>
  <c r="D122" i="11"/>
  <c r="E122" i="11"/>
  <c r="F122" i="11"/>
  <c r="G122" i="11"/>
  <c r="C123" i="11"/>
  <c r="D123" i="11"/>
  <c r="E123" i="11"/>
  <c r="F123" i="11"/>
  <c r="G123" i="11"/>
  <c r="C124" i="11"/>
  <c r="D124" i="11"/>
  <c r="E124" i="11"/>
  <c r="F124" i="11"/>
  <c r="G124" i="11"/>
  <c r="C125" i="11"/>
  <c r="D125" i="11"/>
  <c r="E125" i="11"/>
  <c r="F125" i="11"/>
  <c r="G125" i="11"/>
  <c r="C126" i="11"/>
  <c r="D126" i="11"/>
  <c r="E126" i="11"/>
  <c r="F126" i="11"/>
  <c r="G126" i="11"/>
  <c r="C127" i="11"/>
  <c r="D127" i="11"/>
  <c r="E127" i="11"/>
  <c r="F127" i="11"/>
  <c r="G127" i="11"/>
  <c r="C128" i="11"/>
  <c r="D128" i="11"/>
  <c r="E128" i="11"/>
  <c r="F128" i="11"/>
  <c r="G128" i="11"/>
  <c r="C129" i="11"/>
  <c r="D129" i="11"/>
  <c r="E129" i="11"/>
  <c r="F129" i="11"/>
  <c r="G129" i="11"/>
  <c r="C130" i="11"/>
  <c r="D130" i="11"/>
  <c r="E130" i="11"/>
  <c r="F130" i="11"/>
  <c r="G130" i="11"/>
  <c r="C131" i="11"/>
  <c r="D131" i="11"/>
  <c r="E131" i="11"/>
  <c r="F131" i="11"/>
  <c r="G131" i="11"/>
  <c r="C132" i="11"/>
  <c r="D132" i="11"/>
  <c r="E132" i="11"/>
  <c r="F132" i="11"/>
  <c r="G132" i="11"/>
  <c r="C133" i="11"/>
  <c r="D133" i="11"/>
  <c r="E133" i="11"/>
  <c r="F133" i="11"/>
  <c r="G133" i="11"/>
  <c r="C134" i="11"/>
  <c r="D134" i="11"/>
  <c r="E134" i="11"/>
  <c r="F134" i="11"/>
  <c r="G134" i="11"/>
  <c r="C135" i="11"/>
  <c r="D135" i="11"/>
  <c r="E135" i="11"/>
  <c r="F135" i="11"/>
  <c r="G135" i="11"/>
  <c r="C136" i="11"/>
  <c r="D136" i="11"/>
  <c r="E136" i="11"/>
  <c r="F136" i="11"/>
  <c r="G136" i="11"/>
  <c r="C137" i="11"/>
  <c r="D137" i="11"/>
  <c r="E137" i="11"/>
  <c r="F137" i="11"/>
  <c r="G137" i="11"/>
  <c r="C138" i="11"/>
  <c r="D138" i="11"/>
  <c r="E138" i="11"/>
  <c r="F138" i="11"/>
  <c r="G138" i="11"/>
  <c r="C139" i="11"/>
  <c r="D139" i="11"/>
  <c r="E139" i="11"/>
  <c r="F139" i="11"/>
  <c r="G139" i="11"/>
  <c r="C140" i="11"/>
  <c r="D140" i="11"/>
  <c r="E140" i="11"/>
  <c r="F140" i="11"/>
  <c r="G140" i="11"/>
  <c r="C141" i="11"/>
  <c r="D141" i="11"/>
  <c r="E141" i="11"/>
  <c r="F141" i="11"/>
  <c r="G141" i="11"/>
  <c r="C142" i="11"/>
  <c r="D142" i="11"/>
  <c r="E142" i="11"/>
  <c r="F142" i="11"/>
  <c r="G142" i="11"/>
  <c r="C143" i="11"/>
  <c r="D143" i="11"/>
  <c r="E143" i="11"/>
  <c r="F143" i="11"/>
  <c r="G143" i="11"/>
  <c r="C144" i="11"/>
  <c r="D144" i="11"/>
  <c r="E144" i="11"/>
  <c r="F144" i="11"/>
  <c r="G144" i="11"/>
  <c r="C145" i="11"/>
  <c r="D145" i="11"/>
  <c r="E145" i="11"/>
  <c r="F145" i="11"/>
  <c r="G145" i="11"/>
  <c r="C146" i="11"/>
  <c r="D146" i="11"/>
  <c r="E146" i="11"/>
  <c r="F146" i="11"/>
  <c r="G146" i="11"/>
  <c r="C147" i="11"/>
  <c r="D147" i="11"/>
  <c r="E147" i="11"/>
  <c r="F147" i="11"/>
  <c r="G147" i="11"/>
  <c r="C148" i="11"/>
  <c r="D148" i="11"/>
  <c r="E148" i="11"/>
  <c r="F148" i="11"/>
  <c r="G148" i="11"/>
  <c r="C149" i="11"/>
  <c r="D149" i="11"/>
  <c r="E149" i="11"/>
  <c r="F149" i="11"/>
  <c r="G149" i="11"/>
  <c r="C150" i="11"/>
  <c r="D150" i="11"/>
  <c r="E150" i="11"/>
  <c r="F150" i="11"/>
  <c r="G150" i="11"/>
  <c r="C151" i="11"/>
  <c r="D151" i="11"/>
  <c r="E151" i="11"/>
  <c r="F151" i="11"/>
  <c r="G151" i="11"/>
  <c r="C152" i="11"/>
  <c r="D152" i="11"/>
  <c r="E152" i="11"/>
  <c r="F152" i="11"/>
  <c r="G152" i="11"/>
  <c r="C153" i="11"/>
  <c r="D153" i="11"/>
  <c r="E153" i="11"/>
  <c r="F153" i="11"/>
  <c r="G153" i="11"/>
  <c r="C154" i="11"/>
  <c r="D154" i="11"/>
  <c r="E154" i="11"/>
  <c r="F154" i="11"/>
  <c r="G154" i="11"/>
  <c r="C155" i="11"/>
  <c r="D155" i="11"/>
  <c r="E155" i="11"/>
  <c r="F155" i="11"/>
  <c r="G155" i="11"/>
  <c r="C156" i="11"/>
  <c r="D156" i="11"/>
  <c r="E156" i="11"/>
  <c r="F156" i="11"/>
  <c r="G156" i="11"/>
  <c r="C157" i="11"/>
  <c r="D157" i="11"/>
  <c r="E157" i="11"/>
  <c r="F157" i="11"/>
  <c r="G157" i="11"/>
  <c r="C158" i="11"/>
  <c r="D158" i="11"/>
  <c r="E158" i="11"/>
  <c r="F158" i="11"/>
  <c r="G158" i="11"/>
  <c r="C159" i="11"/>
  <c r="D159" i="11"/>
  <c r="E159" i="11"/>
  <c r="F159" i="11"/>
  <c r="G159" i="11"/>
  <c r="C160" i="11"/>
  <c r="D160" i="11"/>
  <c r="E160" i="11"/>
  <c r="F160" i="11"/>
  <c r="G160" i="11"/>
  <c r="C161" i="11"/>
  <c r="D161" i="11"/>
  <c r="E161" i="11"/>
  <c r="F161" i="11"/>
  <c r="G161" i="11"/>
  <c r="C162" i="11"/>
  <c r="D162" i="11"/>
  <c r="E162" i="11"/>
  <c r="F162" i="11"/>
  <c r="G162" i="11"/>
  <c r="C163" i="11"/>
  <c r="D163" i="11"/>
  <c r="E163" i="11"/>
  <c r="F163" i="11"/>
  <c r="G163" i="11"/>
  <c r="C164" i="11"/>
  <c r="D164" i="11"/>
  <c r="E164" i="11"/>
  <c r="F164" i="11"/>
  <c r="G164" i="11"/>
  <c r="C165" i="11"/>
  <c r="D165" i="11"/>
  <c r="E165" i="11"/>
  <c r="F165" i="11"/>
  <c r="G165" i="11"/>
  <c r="C166" i="11"/>
  <c r="D166" i="11"/>
  <c r="E166" i="11"/>
  <c r="F166" i="11"/>
  <c r="G166" i="11"/>
  <c r="C167" i="11"/>
  <c r="D167" i="11"/>
  <c r="E167" i="11"/>
  <c r="F167" i="11"/>
  <c r="G167" i="11"/>
  <c r="C168" i="11"/>
  <c r="D168" i="11"/>
  <c r="E168" i="11"/>
  <c r="F168" i="11"/>
  <c r="G168" i="11"/>
  <c r="C169" i="11"/>
  <c r="D169" i="11"/>
  <c r="E169" i="11"/>
  <c r="F169" i="11"/>
  <c r="G169" i="11"/>
  <c r="C170" i="11"/>
  <c r="D170" i="11"/>
  <c r="E170" i="11"/>
  <c r="F170" i="11"/>
  <c r="G170" i="11"/>
  <c r="C171" i="11"/>
  <c r="D171" i="11"/>
  <c r="E171" i="11"/>
  <c r="F171" i="11"/>
  <c r="G171" i="11"/>
  <c r="C172" i="11"/>
  <c r="D172" i="11"/>
  <c r="E172" i="11"/>
  <c r="F172" i="11"/>
  <c r="G172" i="11"/>
  <c r="C173" i="11"/>
  <c r="D173" i="11"/>
  <c r="E173" i="11"/>
  <c r="F173" i="11"/>
  <c r="G173" i="11"/>
  <c r="C174" i="11"/>
  <c r="D174" i="11"/>
  <c r="E174" i="11"/>
  <c r="F174" i="11"/>
  <c r="G174" i="11"/>
  <c r="C175" i="11"/>
  <c r="D175" i="11"/>
  <c r="E175" i="11"/>
  <c r="F175" i="11"/>
  <c r="G175" i="11"/>
  <c r="C176" i="11"/>
  <c r="D176" i="11"/>
  <c r="E176" i="11"/>
  <c r="F176" i="11"/>
  <c r="G176" i="11"/>
  <c r="C177" i="11"/>
  <c r="D177" i="11"/>
  <c r="E177" i="11"/>
  <c r="F177" i="11"/>
  <c r="G177" i="11"/>
  <c r="C178" i="11"/>
  <c r="D178" i="11"/>
  <c r="E178" i="11"/>
  <c r="F178" i="11"/>
  <c r="G178" i="11"/>
  <c r="C179" i="11"/>
  <c r="D179" i="11"/>
  <c r="E179" i="11"/>
  <c r="F179" i="11"/>
  <c r="G179" i="11"/>
  <c r="C180" i="11"/>
  <c r="D180" i="11"/>
  <c r="E180" i="11"/>
  <c r="F180" i="11"/>
  <c r="G180" i="11"/>
  <c r="C181" i="11"/>
  <c r="D181" i="11"/>
  <c r="E181" i="11"/>
  <c r="F181" i="11"/>
  <c r="G181" i="11"/>
  <c r="C182" i="11"/>
  <c r="D182" i="11"/>
  <c r="E182" i="11"/>
  <c r="F182" i="11"/>
  <c r="G182" i="11"/>
  <c r="C183" i="11"/>
  <c r="D183" i="11"/>
  <c r="E183" i="11"/>
  <c r="F183" i="11"/>
  <c r="G183" i="11"/>
  <c r="C184" i="11"/>
  <c r="D184" i="11"/>
  <c r="E184" i="11"/>
  <c r="F184" i="11"/>
  <c r="G184" i="11"/>
  <c r="C185" i="11"/>
  <c r="D185" i="11"/>
  <c r="E185" i="11"/>
  <c r="F185" i="11"/>
  <c r="G185" i="11"/>
  <c r="C186" i="11"/>
  <c r="D186" i="11"/>
  <c r="E186" i="11"/>
  <c r="F186" i="11"/>
  <c r="G186" i="11"/>
  <c r="C187" i="11"/>
  <c r="D187" i="11"/>
  <c r="E187" i="11"/>
  <c r="F187" i="11"/>
  <c r="G187" i="11"/>
  <c r="C188" i="11"/>
  <c r="D188" i="11"/>
  <c r="E188" i="11"/>
  <c r="F188" i="11"/>
  <c r="G188" i="11"/>
  <c r="C189" i="11"/>
  <c r="D189" i="11"/>
  <c r="E189" i="11"/>
  <c r="F189" i="11"/>
  <c r="G189" i="11"/>
  <c r="C190" i="11"/>
  <c r="D190" i="11"/>
  <c r="E190" i="11"/>
  <c r="F190" i="11"/>
  <c r="G190" i="11"/>
  <c r="C191" i="11"/>
  <c r="D191" i="11"/>
  <c r="E191" i="11"/>
  <c r="F191" i="11"/>
  <c r="G191" i="11"/>
  <c r="C192" i="11"/>
  <c r="D192" i="11"/>
  <c r="E192" i="11"/>
  <c r="F192" i="11"/>
  <c r="G192" i="11"/>
  <c r="C193" i="11"/>
  <c r="D193" i="11"/>
  <c r="E193" i="11"/>
  <c r="F193" i="11"/>
  <c r="G193" i="11"/>
  <c r="C194" i="11"/>
  <c r="D194" i="11"/>
  <c r="E194" i="11"/>
  <c r="F194" i="11"/>
  <c r="G194" i="11"/>
  <c r="C195" i="11"/>
  <c r="D195" i="11"/>
  <c r="E195" i="11"/>
  <c r="F195" i="11"/>
  <c r="G195" i="11"/>
  <c r="C196" i="11"/>
  <c r="D196" i="11"/>
  <c r="E196" i="11"/>
  <c r="F196" i="11"/>
  <c r="G196" i="11"/>
  <c r="C197" i="11"/>
  <c r="D197" i="11"/>
  <c r="E197" i="11"/>
  <c r="F197" i="11"/>
  <c r="G197" i="11"/>
  <c r="C198" i="11"/>
  <c r="D198" i="11"/>
  <c r="E198" i="11"/>
  <c r="F198" i="11"/>
  <c r="G198" i="11"/>
  <c r="C199" i="11"/>
  <c r="D199" i="11"/>
  <c r="E199" i="11"/>
  <c r="F199" i="11"/>
  <c r="G199" i="11"/>
  <c r="C200" i="11"/>
  <c r="D200" i="11"/>
  <c r="E200" i="11"/>
  <c r="F200" i="11"/>
  <c r="G200" i="11"/>
  <c r="C201" i="11"/>
  <c r="D201" i="11"/>
  <c r="E201" i="11"/>
  <c r="F201" i="11"/>
  <c r="G201" i="11"/>
  <c r="C202" i="11"/>
  <c r="D202" i="11"/>
  <c r="E202" i="11"/>
  <c r="F202" i="11"/>
  <c r="G202" i="11"/>
  <c r="C203" i="11"/>
  <c r="D203" i="11"/>
  <c r="E203" i="11"/>
  <c r="F203" i="11"/>
  <c r="G203" i="11"/>
  <c r="C204" i="11"/>
  <c r="D204" i="11"/>
  <c r="E204" i="11"/>
  <c r="F204" i="11"/>
  <c r="G204" i="11"/>
  <c r="C205" i="11"/>
  <c r="D205" i="11"/>
  <c r="E205" i="11"/>
  <c r="F205" i="11"/>
  <c r="G205" i="11"/>
  <c r="C206" i="11"/>
  <c r="D206" i="11"/>
  <c r="E206" i="11"/>
  <c r="F206" i="11"/>
  <c r="G206" i="11"/>
  <c r="C207" i="11"/>
  <c r="D207" i="11"/>
  <c r="E207" i="11"/>
  <c r="F207" i="11"/>
  <c r="G207" i="11"/>
  <c r="C208" i="11"/>
  <c r="D208" i="11"/>
  <c r="E208" i="11"/>
  <c r="F208" i="11"/>
  <c r="G208" i="11"/>
  <c r="C209" i="11"/>
  <c r="D209" i="11"/>
  <c r="E209" i="11"/>
  <c r="F209" i="11"/>
  <c r="G209" i="11"/>
  <c r="C210" i="11"/>
  <c r="D210" i="11"/>
  <c r="E210" i="11"/>
  <c r="F210" i="11"/>
  <c r="G210" i="11"/>
  <c r="C211" i="11"/>
  <c r="D211" i="11"/>
  <c r="E211" i="11"/>
  <c r="F211" i="11"/>
  <c r="G211" i="11"/>
  <c r="C212" i="11"/>
  <c r="D212" i="11"/>
  <c r="E212" i="11"/>
  <c r="F212" i="11"/>
  <c r="G212" i="11"/>
  <c r="C213" i="11"/>
  <c r="D213" i="11"/>
  <c r="E213" i="11"/>
  <c r="F213" i="11"/>
  <c r="G213" i="11"/>
  <c r="C214" i="11"/>
  <c r="D214" i="11"/>
  <c r="E214" i="11"/>
  <c r="F214" i="11"/>
  <c r="G214" i="11"/>
  <c r="C215" i="11"/>
  <c r="D215" i="11"/>
  <c r="E215" i="11"/>
  <c r="F215" i="11"/>
  <c r="G215" i="11"/>
  <c r="C216" i="11"/>
  <c r="D216" i="11"/>
  <c r="E216" i="11"/>
  <c r="F216" i="11"/>
  <c r="G216" i="11"/>
  <c r="C217" i="11"/>
  <c r="D217" i="11"/>
  <c r="E217" i="11"/>
  <c r="F217" i="11"/>
  <c r="G217" i="11"/>
  <c r="C218" i="11"/>
  <c r="D218" i="11"/>
  <c r="E218" i="11"/>
  <c r="F218" i="11"/>
  <c r="G218" i="11"/>
  <c r="C219" i="11"/>
  <c r="D219" i="11"/>
  <c r="E219" i="11"/>
  <c r="F219" i="11"/>
  <c r="G219" i="11"/>
  <c r="C220" i="11"/>
  <c r="D220" i="11"/>
  <c r="E220" i="11"/>
  <c r="F220" i="11"/>
  <c r="G220" i="11"/>
  <c r="C221" i="11"/>
  <c r="D221" i="11"/>
  <c r="E221" i="11"/>
  <c r="F221" i="11"/>
  <c r="G221" i="11"/>
  <c r="C222" i="11"/>
  <c r="D222" i="11"/>
  <c r="E222" i="11"/>
  <c r="F222" i="11"/>
  <c r="G222" i="11"/>
  <c r="C223" i="11"/>
  <c r="D223" i="11"/>
  <c r="E223" i="11"/>
  <c r="F223" i="11"/>
  <c r="G223" i="11"/>
  <c r="C224" i="11"/>
  <c r="D224" i="11"/>
  <c r="E224" i="11"/>
  <c r="F224" i="11"/>
  <c r="G224" i="11"/>
  <c r="C225" i="11"/>
  <c r="D225" i="11"/>
  <c r="E225" i="11"/>
  <c r="F225" i="11"/>
  <c r="G225" i="11"/>
  <c r="C226" i="11"/>
  <c r="D226" i="11"/>
  <c r="E226" i="11"/>
  <c r="F226" i="11"/>
  <c r="G226" i="11"/>
  <c r="C227" i="11"/>
  <c r="D227" i="11"/>
  <c r="E227" i="11"/>
  <c r="F227" i="11"/>
  <c r="G227" i="11"/>
  <c r="C228" i="11"/>
  <c r="D228" i="11"/>
  <c r="E228" i="11"/>
  <c r="F228" i="11"/>
  <c r="G228" i="11"/>
  <c r="C229" i="11"/>
  <c r="D229" i="11"/>
  <c r="E229" i="11"/>
  <c r="F229" i="11"/>
  <c r="G229" i="11"/>
  <c r="C230" i="11"/>
  <c r="D230" i="11"/>
  <c r="E230" i="11"/>
  <c r="F230" i="11"/>
  <c r="G230" i="11"/>
  <c r="C231" i="11"/>
  <c r="D231" i="11"/>
  <c r="E231" i="11"/>
  <c r="F231" i="11"/>
  <c r="G231" i="11"/>
  <c r="C232" i="11"/>
  <c r="D232" i="11"/>
  <c r="E232" i="11"/>
  <c r="F232" i="11"/>
  <c r="G232" i="11"/>
  <c r="C233" i="11"/>
  <c r="D233" i="11"/>
  <c r="E233" i="11"/>
  <c r="F233" i="11"/>
  <c r="G233" i="11"/>
  <c r="C234" i="11"/>
  <c r="D234" i="11"/>
  <c r="E234" i="11"/>
  <c r="F234" i="11"/>
  <c r="G234" i="11"/>
  <c r="C235" i="11"/>
  <c r="D235" i="11"/>
  <c r="E235" i="11"/>
  <c r="F235" i="11"/>
  <c r="G235" i="11"/>
  <c r="C236" i="11"/>
  <c r="D236" i="11"/>
  <c r="E236" i="11"/>
  <c r="F236" i="11"/>
  <c r="G236" i="11"/>
  <c r="C237" i="11"/>
  <c r="D237" i="11"/>
  <c r="E237" i="11"/>
  <c r="F237" i="11"/>
  <c r="G237" i="11"/>
  <c r="C238" i="11"/>
  <c r="D238" i="11"/>
  <c r="E238" i="11"/>
  <c r="F238" i="11"/>
  <c r="G238" i="11"/>
  <c r="C239" i="11"/>
  <c r="D239" i="11"/>
  <c r="E239" i="11"/>
  <c r="F239" i="11"/>
  <c r="G239" i="11"/>
  <c r="C240" i="11"/>
  <c r="D240" i="11"/>
  <c r="E240" i="11"/>
  <c r="F240" i="11"/>
  <c r="G240" i="11"/>
  <c r="C241" i="11"/>
  <c r="D241" i="11"/>
  <c r="E241" i="11"/>
  <c r="F241" i="11"/>
  <c r="G241" i="11"/>
  <c r="C242" i="11"/>
  <c r="D242" i="11"/>
  <c r="E242" i="11"/>
  <c r="F242" i="11"/>
  <c r="G242" i="11"/>
  <c r="C243" i="11"/>
  <c r="D243" i="11"/>
  <c r="E243" i="11"/>
  <c r="F243" i="11"/>
  <c r="G243" i="11"/>
  <c r="C244" i="11"/>
  <c r="D244" i="11"/>
  <c r="E244" i="11"/>
  <c r="F244" i="11"/>
  <c r="G244" i="11"/>
  <c r="C245" i="11"/>
  <c r="D245" i="11"/>
  <c r="E245" i="11"/>
  <c r="F245" i="11"/>
  <c r="G245" i="11"/>
  <c r="C246" i="11"/>
  <c r="D246" i="11"/>
  <c r="E246" i="11"/>
  <c r="F246" i="11"/>
  <c r="G246" i="11"/>
  <c r="C247" i="11"/>
  <c r="D247" i="11"/>
  <c r="E247" i="11"/>
  <c r="F247" i="11"/>
  <c r="G247" i="11"/>
  <c r="C248" i="11"/>
  <c r="D248" i="11"/>
  <c r="E248" i="11"/>
  <c r="F248" i="11"/>
  <c r="G248" i="11"/>
  <c r="C249" i="11"/>
  <c r="D249" i="11"/>
  <c r="E249" i="11"/>
  <c r="F249" i="11"/>
  <c r="G249" i="11"/>
  <c r="C250" i="11"/>
  <c r="D250" i="11"/>
  <c r="E250" i="11"/>
  <c r="F250" i="11"/>
  <c r="G250" i="11"/>
  <c r="C251" i="11"/>
  <c r="D251" i="11"/>
  <c r="E251" i="11"/>
  <c r="F251" i="11"/>
  <c r="G251" i="11"/>
  <c r="C252" i="11"/>
  <c r="D252" i="11"/>
  <c r="E252" i="11"/>
  <c r="F252" i="11"/>
  <c r="G252" i="11"/>
  <c r="C253" i="11"/>
  <c r="D253" i="11"/>
  <c r="E253" i="11"/>
  <c r="F253" i="11"/>
  <c r="G253" i="11"/>
  <c r="C254" i="11"/>
  <c r="D254" i="11"/>
  <c r="E254" i="11"/>
  <c r="F254" i="11"/>
  <c r="G254" i="11"/>
  <c r="C255" i="11"/>
  <c r="D255" i="11"/>
  <c r="E255" i="11"/>
  <c r="F255" i="11"/>
  <c r="G255" i="11"/>
  <c r="C256" i="11"/>
  <c r="D256" i="11"/>
  <c r="E256" i="11"/>
  <c r="F256" i="11"/>
  <c r="G256" i="11"/>
  <c r="C257" i="11"/>
  <c r="D257" i="11"/>
  <c r="E257" i="11"/>
  <c r="F257" i="11"/>
  <c r="G257" i="11"/>
  <c r="C258" i="11"/>
  <c r="D258" i="11"/>
  <c r="E258" i="11"/>
  <c r="F258" i="11"/>
  <c r="G258" i="11"/>
  <c r="C259" i="11"/>
  <c r="D259" i="11"/>
  <c r="E259" i="11"/>
  <c r="F259" i="11"/>
  <c r="G259" i="11"/>
  <c r="C260" i="11"/>
  <c r="D260" i="11"/>
  <c r="E260" i="11"/>
  <c r="F260" i="11"/>
  <c r="G260" i="11"/>
  <c r="C261" i="11"/>
  <c r="D261" i="11"/>
  <c r="E261" i="11"/>
  <c r="F261" i="11"/>
  <c r="G261" i="11"/>
  <c r="C262" i="11"/>
  <c r="D262" i="11"/>
  <c r="E262" i="11"/>
  <c r="F262" i="11"/>
  <c r="G262" i="11"/>
  <c r="C263" i="11"/>
  <c r="D263" i="11"/>
  <c r="E263" i="11"/>
  <c r="F263" i="11"/>
  <c r="G263" i="11"/>
  <c r="C264" i="11"/>
  <c r="D264" i="11"/>
  <c r="E264" i="11"/>
  <c r="F264" i="11"/>
  <c r="G264" i="11"/>
  <c r="C265" i="11"/>
  <c r="D265" i="11"/>
  <c r="E265" i="11"/>
  <c r="F265" i="11"/>
  <c r="G265" i="11"/>
  <c r="C266" i="11"/>
  <c r="D266" i="11"/>
  <c r="E266" i="11"/>
  <c r="F266" i="11"/>
  <c r="G266" i="11"/>
  <c r="C267" i="11"/>
  <c r="D267" i="11"/>
  <c r="E267" i="11"/>
  <c r="F267" i="11"/>
  <c r="G267" i="11"/>
  <c r="C268" i="11"/>
  <c r="D268" i="11"/>
  <c r="E268" i="11"/>
  <c r="F268" i="11"/>
  <c r="G268" i="11"/>
  <c r="C269" i="11"/>
  <c r="D269" i="11"/>
  <c r="E269" i="11"/>
  <c r="F269" i="11"/>
  <c r="G269" i="11"/>
  <c r="C270" i="11"/>
  <c r="D270" i="11"/>
  <c r="E270" i="11"/>
  <c r="F270" i="11"/>
  <c r="G270" i="11"/>
  <c r="C271" i="11"/>
  <c r="D271" i="11"/>
  <c r="E271" i="11"/>
  <c r="F271" i="11"/>
  <c r="G271" i="11"/>
  <c r="C272" i="11"/>
  <c r="D272" i="11"/>
  <c r="E272" i="11"/>
  <c r="F272" i="11"/>
  <c r="G272" i="11"/>
  <c r="C273" i="11"/>
  <c r="D273" i="11"/>
  <c r="E273" i="11"/>
  <c r="F273" i="11"/>
  <c r="G273" i="11"/>
  <c r="C274" i="11"/>
  <c r="D274" i="11"/>
  <c r="E274" i="11"/>
  <c r="F274" i="11"/>
  <c r="G274" i="11"/>
  <c r="C275" i="11"/>
  <c r="D275" i="11"/>
  <c r="E275" i="11"/>
  <c r="F275" i="11"/>
  <c r="G275" i="11"/>
  <c r="C276" i="11"/>
  <c r="D276" i="11"/>
  <c r="E276" i="11"/>
  <c r="F276" i="11"/>
  <c r="G276" i="11"/>
  <c r="C277" i="11"/>
  <c r="D277" i="11"/>
  <c r="E277" i="11"/>
  <c r="F277" i="11"/>
  <c r="G277" i="11"/>
  <c r="C278" i="11"/>
  <c r="D278" i="11"/>
  <c r="E278" i="11"/>
  <c r="F278" i="11"/>
  <c r="G278" i="11"/>
  <c r="C279" i="11"/>
  <c r="D279" i="11"/>
  <c r="E279" i="11"/>
  <c r="F279" i="11"/>
  <c r="G279" i="11"/>
  <c r="C280" i="11"/>
  <c r="D280" i="11"/>
  <c r="E280" i="11"/>
  <c r="F280" i="11"/>
  <c r="G280" i="11"/>
  <c r="C281" i="11"/>
  <c r="D281" i="11"/>
  <c r="E281" i="11"/>
  <c r="F281" i="11"/>
  <c r="G281" i="11"/>
  <c r="C282" i="11"/>
  <c r="D282" i="11"/>
  <c r="E282" i="11"/>
  <c r="F282" i="11"/>
  <c r="G282" i="11"/>
  <c r="C283" i="11"/>
  <c r="D283" i="11"/>
  <c r="E283" i="11"/>
  <c r="F283" i="11"/>
  <c r="G283" i="11"/>
  <c r="C284" i="11"/>
  <c r="D284" i="11"/>
  <c r="E284" i="11"/>
  <c r="F284" i="11"/>
  <c r="G284" i="11"/>
  <c r="C285" i="11"/>
  <c r="D285" i="11"/>
  <c r="E285" i="11"/>
  <c r="F285" i="11"/>
  <c r="G285" i="11"/>
  <c r="C286" i="11"/>
  <c r="D286" i="11"/>
  <c r="E286" i="11"/>
  <c r="F286" i="11"/>
  <c r="G286" i="11"/>
  <c r="C287" i="11"/>
  <c r="D287" i="11"/>
  <c r="E287" i="11"/>
  <c r="F287" i="11"/>
  <c r="G287" i="11"/>
  <c r="C288" i="11"/>
  <c r="D288" i="11"/>
  <c r="E288" i="11"/>
  <c r="F288" i="11"/>
  <c r="G288" i="11"/>
  <c r="C289" i="11"/>
  <c r="D289" i="11"/>
  <c r="E289" i="11"/>
  <c r="F289" i="11"/>
  <c r="G289" i="11"/>
  <c r="C290" i="11"/>
  <c r="D290" i="11"/>
  <c r="E290" i="11"/>
  <c r="F290" i="11"/>
  <c r="G290" i="11"/>
  <c r="C291" i="11"/>
  <c r="D291" i="11"/>
  <c r="E291" i="11"/>
  <c r="F291" i="11"/>
  <c r="G291" i="11"/>
  <c r="C292" i="11"/>
  <c r="D292" i="11"/>
  <c r="E292" i="11"/>
  <c r="F292" i="11"/>
  <c r="G292" i="11"/>
  <c r="C293" i="11"/>
  <c r="D293" i="11"/>
  <c r="E293" i="11"/>
  <c r="F293" i="11"/>
  <c r="G293" i="11"/>
  <c r="C294" i="11"/>
  <c r="D294" i="11"/>
  <c r="E294" i="11"/>
  <c r="F294" i="11"/>
  <c r="G294" i="11"/>
  <c r="C295" i="11"/>
  <c r="D295" i="11"/>
  <c r="E295" i="11"/>
  <c r="F295" i="11"/>
  <c r="G295" i="11"/>
  <c r="C296" i="11"/>
  <c r="D296" i="11"/>
  <c r="E296" i="11"/>
  <c r="F296" i="11"/>
  <c r="G296" i="11"/>
  <c r="C297" i="11"/>
  <c r="D297" i="11"/>
  <c r="E297" i="11"/>
  <c r="F297" i="11"/>
  <c r="G297" i="11"/>
  <c r="C298" i="11"/>
  <c r="D298" i="11"/>
  <c r="E298" i="11"/>
  <c r="F298" i="11"/>
  <c r="G298" i="11"/>
  <c r="C299" i="11"/>
  <c r="D299" i="11"/>
  <c r="E299" i="11"/>
  <c r="F299" i="11"/>
  <c r="G299" i="11"/>
  <c r="C300" i="11"/>
  <c r="D300" i="11"/>
  <c r="E300" i="11"/>
  <c r="F300" i="11"/>
  <c r="G300" i="11"/>
  <c r="C301" i="11"/>
  <c r="D301" i="11"/>
  <c r="E301" i="11"/>
  <c r="F301" i="11"/>
  <c r="G301" i="11"/>
  <c r="C302" i="11"/>
  <c r="D302" i="11"/>
  <c r="E302" i="11"/>
  <c r="F302" i="11"/>
  <c r="G302" i="11"/>
  <c r="C303" i="11"/>
  <c r="D303" i="11"/>
  <c r="E303" i="11"/>
  <c r="F303" i="11"/>
  <c r="G303" i="11"/>
  <c r="C304" i="11"/>
  <c r="D304" i="11"/>
  <c r="E304" i="11"/>
  <c r="F304" i="11"/>
  <c r="G304" i="11"/>
  <c r="C305" i="11"/>
  <c r="D305" i="11"/>
  <c r="E305" i="11"/>
  <c r="F305" i="11"/>
  <c r="G305" i="11"/>
  <c r="C306" i="11"/>
  <c r="D306" i="11"/>
  <c r="E306" i="11"/>
  <c r="F306" i="11"/>
  <c r="G306" i="11"/>
  <c r="C307" i="11"/>
  <c r="D307" i="11"/>
  <c r="E307" i="11"/>
  <c r="F307" i="11"/>
  <c r="G307" i="11"/>
  <c r="C308" i="11"/>
  <c r="D308" i="11"/>
  <c r="E308" i="11"/>
  <c r="F308" i="11"/>
  <c r="G308" i="11"/>
  <c r="C309" i="11"/>
  <c r="D309" i="11"/>
  <c r="E309" i="11"/>
  <c r="F309" i="11"/>
  <c r="G309" i="11"/>
  <c r="C310" i="11"/>
  <c r="D310" i="11"/>
  <c r="E310" i="11"/>
  <c r="F310" i="11"/>
  <c r="G310" i="11"/>
  <c r="C311" i="11"/>
  <c r="D311" i="11"/>
  <c r="E311" i="11"/>
  <c r="F311" i="11"/>
  <c r="G311" i="11"/>
  <c r="C312" i="11"/>
  <c r="D312" i="11"/>
  <c r="E312" i="11"/>
  <c r="F312" i="11"/>
  <c r="G312" i="11"/>
  <c r="C313" i="11"/>
  <c r="D313" i="11"/>
  <c r="E313" i="11"/>
  <c r="F313" i="11"/>
  <c r="G313" i="11"/>
  <c r="C314" i="11"/>
  <c r="D314" i="11"/>
  <c r="E314" i="11"/>
  <c r="F314" i="11"/>
  <c r="G314" i="11"/>
  <c r="C315" i="11"/>
  <c r="D315" i="11"/>
  <c r="E315" i="11"/>
  <c r="F315" i="11"/>
  <c r="G315" i="11"/>
  <c r="C316" i="11"/>
  <c r="D316" i="11"/>
  <c r="E316" i="11"/>
  <c r="F316" i="11"/>
  <c r="G316" i="11"/>
  <c r="C317" i="11"/>
  <c r="D317" i="11"/>
  <c r="E317" i="11"/>
  <c r="F317" i="11"/>
  <c r="G317" i="11"/>
  <c r="C318" i="11"/>
  <c r="D318" i="11"/>
  <c r="E318" i="11"/>
  <c r="F318" i="11"/>
  <c r="G318" i="11"/>
  <c r="C319" i="11"/>
  <c r="D319" i="11"/>
  <c r="E319" i="11"/>
  <c r="F319" i="11"/>
  <c r="G319" i="11"/>
  <c r="C320" i="11"/>
  <c r="D320" i="11"/>
  <c r="E320" i="11"/>
  <c r="F320" i="11"/>
  <c r="G320" i="11"/>
  <c r="C321" i="11"/>
  <c r="D321" i="11"/>
  <c r="E321" i="11"/>
  <c r="F321" i="11"/>
  <c r="G321" i="11"/>
  <c r="C322" i="11"/>
  <c r="D322" i="11"/>
  <c r="E322" i="11"/>
  <c r="F322" i="11"/>
  <c r="G322" i="11"/>
  <c r="C323" i="11"/>
  <c r="D323" i="11"/>
  <c r="E323" i="11"/>
  <c r="F323" i="11"/>
  <c r="G323" i="11"/>
  <c r="C324" i="11"/>
  <c r="D324" i="11"/>
  <c r="E324" i="11"/>
  <c r="F324" i="11"/>
  <c r="G324" i="11"/>
  <c r="C325" i="11"/>
  <c r="D325" i="11"/>
  <c r="E325" i="11"/>
  <c r="F325" i="11"/>
  <c r="G325" i="11"/>
  <c r="C326" i="11"/>
  <c r="D326" i="11"/>
  <c r="E326" i="11"/>
  <c r="F326" i="11"/>
  <c r="G326" i="11"/>
  <c r="C327" i="11"/>
  <c r="D327" i="11"/>
  <c r="E327" i="11"/>
  <c r="F327" i="11"/>
  <c r="G327" i="11"/>
  <c r="C328" i="11"/>
  <c r="D328" i="11"/>
  <c r="E328" i="11"/>
  <c r="F328" i="11"/>
  <c r="G328" i="11"/>
  <c r="C329" i="11"/>
  <c r="D329" i="11"/>
  <c r="E329" i="11"/>
  <c r="F329" i="11"/>
  <c r="G329" i="11"/>
  <c r="C330" i="11"/>
  <c r="D330" i="11"/>
  <c r="E330" i="11"/>
  <c r="F330" i="11"/>
  <c r="G330" i="11"/>
  <c r="C331" i="11"/>
  <c r="D331" i="11"/>
  <c r="E331" i="11"/>
  <c r="F331" i="11"/>
  <c r="G331" i="11"/>
  <c r="C332" i="11"/>
  <c r="D332" i="11"/>
  <c r="E332" i="11"/>
  <c r="F332" i="11"/>
  <c r="G332" i="11"/>
  <c r="C333" i="11"/>
  <c r="D333" i="11"/>
  <c r="E333" i="11"/>
  <c r="F333" i="11"/>
  <c r="G333" i="11"/>
  <c r="C334" i="11"/>
  <c r="D334" i="11"/>
  <c r="E334" i="11"/>
  <c r="F334" i="11"/>
  <c r="G334" i="11"/>
  <c r="C335" i="11"/>
  <c r="D335" i="11"/>
  <c r="E335" i="11"/>
  <c r="F335" i="11"/>
  <c r="G335" i="11"/>
  <c r="C336" i="11"/>
  <c r="D336" i="11"/>
  <c r="E336" i="11"/>
  <c r="F336" i="11"/>
  <c r="G336" i="11"/>
  <c r="C337" i="11"/>
  <c r="D337" i="11"/>
  <c r="E337" i="11"/>
  <c r="F337" i="11"/>
  <c r="G337" i="11"/>
  <c r="C338" i="11"/>
  <c r="D338" i="11"/>
  <c r="E338" i="11"/>
  <c r="F338" i="11"/>
  <c r="G338" i="11"/>
  <c r="C339" i="11"/>
  <c r="D339" i="11"/>
  <c r="E339" i="11"/>
  <c r="F339" i="11"/>
  <c r="G339" i="11"/>
  <c r="C340" i="11"/>
  <c r="D340" i="11"/>
  <c r="E340" i="11"/>
  <c r="F340" i="11"/>
  <c r="G340" i="11"/>
  <c r="C341" i="11"/>
  <c r="D341" i="11"/>
  <c r="E341" i="11"/>
  <c r="F341" i="11"/>
  <c r="G341" i="11"/>
  <c r="C342" i="11"/>
  <c r="D342" i="11"/>
  <c r="E342" i="11"/>
  <c r="F342" i="11"/>
  <c r="G342" i="11"/>
  <c r="C343" i="11"/>
  <c r="D343" i="11"/>
  <c r="E343" i="11"/>
  <c r="F343" i="11"/>
  <c r="G343" i="11"/>
  <c r="C344" i="11"/>
  <c r="D344" i="11"/>
  <c r="E344" i="11"/>
  <c r="F344" i="11"/>
  <c r="G344" i="11"/>
  <c r="C345" i="11"/>
  <c r="D345" i="11"/>
  <c r="E345" i="11"/>
  <c r="F345" i="11"/>
  <c r="G345" i="11"/>
  <c r="C346" i="11"/>
  <c r="D346" i="11"/>
  <c r="E346" i="11"/>
  <c r="F346" i="11"/>
  <c r="G346" i="11"/>
  <c r="C347" i="11"/>
  <c r="D347" i="11"/>
  <c r="E347" i="11"/>
  <c r="F347" i="11"/>
  <c r="G347" i="11"/>
  <c r="C348" i="11"/>
  <c r="D348" i="11"/>
  <c r="E348" i="11"/>
  <c r="F348" i="11"/>
  <c r="G348" i="11"/>
  <c r="C349" i="11"/>
  <c r="D349" i="11"/>
  <c r="E349" i="11"/>
  <c r="F349" i="11"/>
  <c r="G349" i="11"/>
  <c r="C350" i="11"/>
  <c r="D350" i="11"/>
  <c r="E350" i="11"/>
  <c r="F350" i="11"/>
  <c r="G350" i="11"/>
  <c r="C351" i="11"/>
  <c r="D351" i="11"/>
  <c r="E351" i="11"/>
  <c r="F351" i="11"/>
  <c r="G351" i="11"/>
  <c r="C352" i="11"/>
  <c r="D352" i="11"/>
  <c r="E352" i="11"/>
  <c r="F352" i="11"/>
  <c r="G352" i="11"/>
  <c r="C353" i="11"/>
  <c r="D353" i="11"/>
  <c r="E353" i="11"/>
  <c r="F353" i="11"/>
  <c r="G353" i="11"/>
  <c r="C354" i="11"/>
  <c r="D354" i="11"/>
  <c r="E354" i="11"/>
  <c r="F354" i="11"/>
  <c r="G354" i="11"/>
  <c r="C355" i="11"/>
  <c r="D355" i="11"/>
  <c r="E355" i="11"/>
  <c r="F355" i="11"/>
  <c r="G355" i="11"/>
  <c r="C356" i="11"/>
  <c r="D356" i="11"/>
  <c r="E356" i="11"/>
  <c r="F356" i="11"/>
  <c r="G356" i="11"/>
  <c r="C357" i="11"/>
  <c r="D357" i="11"/>
  <c r="E357" i="11"/>
  <c r="F357" i="11"/>
  <c r="G357" i="11"/>
  <c r="C358" i="11"/>
  <c r="D358" i="11"/>
  <c r="E358" i="11"/>
  <c r="F358" i="11"/>
  <c r="G358" i="11"/>
  <c r="C359" i="11"/>
  <c r="D359" i="11"/>
  <c r="E359" i="11"/>
  <c r="F359" i="11"/>
  <c r="G359" i="11"/>
  <c r="C360" i="11"/>
  <c r="D360" i="11"/>
  <c r="E360" i="11"/>
  <c r="F360" i="11"/>
  <c r="G360" i="11"/>
  <c r="C361" i="11"/>
  <c r="D361" i="11"/>
  <c r="E361" i="11"/>
  <c r="F361" i="11"/>
  <c r="G361" i="11"/>
  <c r="C362" i="11"/>
  <c r="D362" i="11"/>
  <c r="E362" i="11"/>
  <c r="F362" i="11"/>
  <c r="G362" i="11"/>
  <c r="C363" i="11"/>
  <c r="D363" i="11"/>
  <c r="E363" i="11"/>
  <c r="F363" i="11"/>
  <c r="G363" i="11"/>
  <c r="C364" i="11"/>
  <c r="D364" i="11"/>
  <c r="E364" i="11"/>
  <c r="F364" i="11"/>
  <c r="G364" i="11"/>
  <c r="C365" i="11"/>
  <c r="D365" i="11"/>
  <c r="E365" i="11"/>
  <c r="F365" i="11"/>
  <c r="G365" i="11"/>
  <c r="C366" i="11"/>
  <c r="D366" i="11"/>
  <c r="E366" i="11"/>
  <c r="F366" i="11"/>
  <c r="G366" i="11"/>
  <c r="C367" i="11"/>
  <c r="D367" i="11"/>
  <c r="E367" i="11"/>
  <c r="F367" i="11"/>
  <c r="G367" i="11"/>
  <c r="C368" i="11"/>
  <c r="D368" i="11"/>
  <c r="E368" i="11"/>
  <c r="F368" i="11"/>
  <c r="G368" i="11"/>
  <c r="C369" i="11"/>
  <c r="D369" i="11"/>
  <c r="E369" i="11"/>
  <c r="F369" i="11"/>
  <c r="G369" i="11"/>
  <c r="C370" i="11"/>
  <c r="D370" i="11"/>
  <c r="E370" i="11"/>
  <c r="F370" i="11"/>
  <c r="G370" i="11"/>
  <c r="C371" i="11"/>
  <c r="D371" i="11"/>
  <c r="E371" i="11"/>
  <c r="F371" i="11"/>
  <c r="G371" i="11"/>
  <c r="C372" i="11"/>
  <c r="D372" i="11"/>
  <c r="E372" i="11"/>
  <c r="F372" i="11"/>
  <c r="G372" i="11"/>
  <c r="C373" i="11"/>
  <c r="D373" i="11"/>
  <c r="E373" i="11"/>
  <c r="F373" i="11"/>
  <c r="G373" i="11"/>
  <c r="C374" i="11"/>
  <c r="D374" i="11"/>
  <c r="E374" i="11"/>
  <c r="F374" i="11"/>
  <c r="G374" i="11"/>
  <c r="C375" i="11"/>
  <c r="D375" i="11"/>
  <c r="E375" i="11"/>
  <c r="F375" i="11"/>
  <c r="G375" i="11"/>
  <c r="C376" i="11"/>
  <c r="D376" i="11"/>
  <c r="E376" i="11"/>
  <c r="F376" i="11"/>
  <c r="G376" i="11"/>
  <c r="C377" i="11"/>
  <c r="D377" i="11"/>
  <c r="E377" i="11"/>
  <c r="F377" i="11"/>
  <c r="G377" i="11"/>
  <c r="C378" i="11"/>
  <c r="D378" i="11"/>
  <c r="E378" i="11"/>
  <c r="F378" i="11"/>
  <c r="G378" i="11"/>
  <c r="C379" i="11"/>
  <c r="D379" i="11"/>
  <c r="E379" i="11"/>
  <c r="F379" i="11"/>
  <c r="G379" i="11"/>
  <c r="C380" i="11"/>
  <c r="D380" i="11"/>
  <c r="E380" i="11"/>
  <c r="F380" i="11"/>
  <c r="G380" i="11"/>
  <c r="C381" i="11"/>
  <c r="D381" i="11"/>
  <c r="E381" i="11"/>
  <c r="F381" i="11"/>
  <c r="G381" i="11"/>
  <c r="C382" i="11"/>
  <c r="D382" i="11"/>
  <c r="E382" i="11"/>
  <c r="F382" i="11"/>
  <c r="G382" i="11"/>
  <c r="C383" i="11"/>
  <c r="D383" i="11"/>
  <c r="E383" i="11"/>
  <c r="F383" i="11"/>
  <c r="G383" i="11"/>
  <c r="C384" i="11"/>
  <c r="D384" i="11"/>
  <c r="E384" i="11"/>
  <c r="F384" i="11"/>
  <c r="G384" i="11"/>
  <c r="C385" i="11"/>
  <c r="D385" i="11"/>
  <c r="E385" i="11"/>
  <c r="F385" i="11"/>
  <c r="G385" i="11"/>
  <c r="C386" i="11"/>
  <c r="D386" i="11"/>
  <c r="E386" i="11"/>
  <c r="F386" i="11"/>
  <c r="G386" i="11"/>
  <c r="C387" i="11"/>
  <c r="D387" i="11"/>
  <c r="E387" i="11"/>
  <c r="F387" i="11"/>
  <c r="G387" i="11"/>
  <c r="C388" i="11"/>
  <c r="D388" i="11"/>
  <c r="E388" i="11"/>
  <c r="F388" i="11"/>
  <c r="G388" i="11"/>
  <c r="C389" i="11"/>
  <c r="D389" i="11"/>
  <c r="E389" i="11"/>
  <c r="F389" i="11"/>
  <c r="G389" i="11"/>
  <c r="C390" i="11"/>
  <c r="D390" i="11"/>
  <c r="E390" i="11"/>
  <c r="F390" i="11"/>
  <c r="G390" i="11"/>
  <c r="C391" i="11"/>
  <c r="D391" i="11"/>
  <c r="E391" i="11"/>
  <c r="F391" i="11"/>
  <c r="G391" i="11"/>
  <c r="C392" i="11"/>
  <c r="D392" i="11"/>
  <c r="E392" i="11"/>
  <c r="F392" i="11"/>
  <c r="G392" i="11"/>
  <c r="C393" i="11"/>
  <c r="D393" i="11"/>
  <c r="E393" i="11"/>
  <c r="F393" i="11"/>
  <c r="G393" i="11"/>
  <c r="C394" i="11"/>
  <c r="D394" i="11"/>
  <c r="E394" i="11"/>
  <c r="F394" i="11"/>
  <c r="G394" i="11"/>
  <c r="C395" i="11"/>
  <c r="D395" i="11"/>
  <c r="E395" i="11"/>
  <c r="F395" i="11"/>
  <c r="G395" i="11"/>
  <c r="C396" i="11"/>
  <c r="D396" i="11"/>
  <c r="E396" i="11"/>
  <c r="F396" i="11"/>
  <c r="G396" i="11"/>
  <c r="C397" i="11"/>
  <c r="D397" i="11"/>
  <c r="E397" i="11"/>
  <c r="F397" i="11"/>
  <c r="G397" i="11"/>
  <c r="C398" i="11"/>
  <c r="D398" i="11"/>
  <c r="E398" i="11"/>
  <c r="F398" i="11"/>
  <c r="G398" i="11"/>
  <c r="C399" i="11"/>
  <c r="D399" i="11"/>
  <c r="E399" i="11"/>
  <c r="F399" i="11"/>
  <c r="G399" i="11"/>
  <c r="C400" i="11"/>
  <c r="D400" i="11"/>
  <c r="E400" i="11"/>
  <c r="F400" i="11"/>
  <c r="G400" i="11"/>
  <c r="C401" i="11"/>
  <c r="D401" i="11"/>
  <c r="E401" i="11"/>
  <c r="F401" i="11"/>
  <c r="G401" i="11"/>
  <c r="C402" i="11"/>
  <c r="D402" i="11"/>
  <c r="E402" i="11"/>
  <c r="F402" i="11"/>
  <c r="G402" i="11"/>
  <c r="C403" i="11"/>
  <c r="D403" i="11"/>
  <c r="E403" i="11"/>
  <c r="F403" i="11"/>
  <c r="G403" i="11"/>
  <c r="C404" i="11"/>
  <c r="D404" i="11"/>
  <c r="E404" i="11"/>
  <c r="F404" i="11"/>
  <c r="G404" i="11"/>
  <c r="C405" i="11"/>
  <c r="D405" i="11"/>
  <c r="E405" i="11"/>
  <c r="F405" i="11"/>
  <c r="G405" i="11"/>
  <c r="C406" i="11"/>
  <c r="D406" i="11"/>
  <c r="E406" i="11"/>
  <c r="F406" i="11"/>
  <c r="G406" i="11"/>
  <c r="C407" i="11"/>
  <c r="D407" i="11"/>
  <c r="E407" i="11"/>
  <c r="F407" i="11"/>
  <c r="G407" i="11"/>
  <c r="C408" i="11"/>
  <c r="D408" i="11"/>
  <c r="E408" i="11"/>
  <c r="F408" i="11"/>
  <c r="G408" i="11"/>
  <c r="C409" i="11"/>
  <c r="D409" i="11"/>
  <c r="E409" i="11"/>
  <c r="F409" i="11"/>
  <c r="G409" i="11"/>
  <c r="C410" i="11"/>
  <c r="D410" i="11"/>
  <c r="E410" i="11"/>
  <c r="F410" i="11"/>
  <c r="G410" i="11"/>
  <c r="C411" i="11"/>
  <c r="D411" i="11"/>
  <c r="E411" i="11"/>
  <c r="F411" i="11"/>
  <c r="G411" i="11"/>
  <c r="C412" i="11"/>
  <c r="D412" i="11"/>
  <c r="E412" i="11"/>
  <c r="F412" i="11"/>
  <c r="G412" i="11"/>
  <c r="C413" i="11"/>
  <c r="D413" i="11"/>
  <c r="E413" i="11"/>
  <c r="F413" i="11"/>
  <c r="G413" i="11"/>
  <c r="C414" i="11"/>
  <c r="D414" i="11"/>
  <c r="E414" i="11"/>
  <c r="F414" i="11"/>
  <c r="G414" i="11"/>
  <c r="C415" i="11"/>
  <c r="D415" i="11"/>
  <c r="E415" i="11"/>
  <c r="F415" i="11"/>
  <c r="G415" i="11"/>
  <c r="C416" i="11"/>
  <c r="D416" i="11"/>
  <c r="E416" i="11"/>
  <c r="F416" i="11"/>
  <c r="G416" i="11"/>
  <c r="C417" i="11"/>
  <c r="D417" i="11"/>
  <c r="E417" i="11"/>
  <c r="F417" i="11"/>
  <c r="G417" i="11"/>
  <c r="C418" i="11"/>
  <c r="D418" i="11"/>
  <c r="E418" i="11"/>
  <c r="F418" i="11"/>
  <c r="G418" i="11"/>
  <c r="C419" i="11"/>
  <c r="D419" i="11"/>
  <c r="E419" i="11"/>
  <c r="F419" i="11"/>
  <c r="G419" i="11"/>
  <c r="C420" i="11"/>
  <c r="D420" i="11"/>
  <c r="E420" i="11"/>
  <c r="F420" i="11"/>
  <c r="G420" i="11"/>
  <c r="C421" i="11"/>
  <c r="D421" i="11"/>
  <c r="E421" i="11"/>
  <c r="F421" i="11"/>
  <c r="G421" i="11"/>
  <c r="C422" i="11"/>
  <c r="D422" i="11"/>
  <c r="E422" i="11"/>
  <c r="F422" i="11"/>
  <c r="G422" i="11"/>
  <c r="C423" i="11"/>
  <c r="D423" i="11"/>
  <c r="E423" i="11"/>
  <c r="F423" i="11"/>
  <c r="G423" i="11"/>
  <c r="C424" i="11"/>
  <c r="D424" i="11"/>
  <c r="E424" i="11"/>
  <c r="F424" i="11"/>
  <c r="G424" i="11"/>
  <c r="C425" i="11"/>
  <c r="D425" i="11"/>
  <c r="E425" i="11"/>
  <c r="F425" i="11"/>
  <c r="G425" i="11"/>
  <c r="C426" i="11"/>
  <c r="D426" i="11"/>
  <c r="E426" i="11"/>
  <c r="F426" i="11"/>
  <c r="G426" i="11"/>
  <c r="C427" i="11"/>
  <c r="D427" i="11"/>
  <c r="E427" i="11"/>
  <c r="F427" i="11"/>
  <c r="G427" i="11"/>
  <c r="C428" i="11"/>
  <c r="D428" i="11"/>
  <c r="E428" i="11"/>
  <c r="F428" i="11"/>
  <c r="G428" i="11"/>
  <c r="C429" i="11"/>
  <c r="D429" i="11"/>
  <c r="E429" i="11"/>
  <c r="F429" i="11"/>
  <c r="G429" i="11"/>
  <c r="C430" i="11"/>
  <c r="D430" i="11"/>
  <c r="E430" i="11"/>
  <c r="F430" i="11"/>
  <c r="G430" i="11"/>
  <c r="C431" i="11"/>
  <c r="D431" i="11"/>
  <c r="E431" i="11"/>
  <c r="F431" i="11"/>
  <c r="G431" i="11"/>
  <c r="C432" i="11"/>
  <c r="D432" i="11"/>
  <c r="E432" i="11"/>
  <c r="F432" i="11"/>
  <c r="G432" i="11"/>
  <c r="C433" i="11"/>
  <c r="D433" i="11"/>
  <c r="E433" i="11"/>
  <c r="F433" i="11"/>
  <c r="G433" i="11"/>
  <c r="C434" i="11"/>
  <c r="D434" i="11"/>
  <c r="E434" i="11"/>
  <c r="F434" i="11"/>
  <c r="G434" i="11"/>
  <c r="C435" i="11"/>
  <c r="D435" i="11"/>
  <c r="E435" i="11"/>
  <c r="F435" i="11"/>
  <c r="G435" i="11"/>
  <c r="C436" i="11"/>
  <c r="D436" i="11"/>
  <c r="E436" i="11"/>
  <c r="F436" i="11"/>
  <c r="G436" i="11"/>
  <c r="C437" i="11"/>
  <c r="D437" i="11"/>
  <c r="E437" i="11"/>
  <c r="F437" i="11"/>
  <c r="G437" i="11"/>
  <c r="C438" i="11"/>
  <c r="D438" i="11"/>
  <c r="E438" i="11"/>
  <c r="F438" i="11"/>
  <c r="G438" i="11"/>
  <c r="C439" i="11"/>
  <c r="D439" i="11"/>
  <c r="E439" i="11"/>
  <c r="F439" i="11"/>
  <c r="G439" i="11"/>
  <c r="C440" i="11"/>
  <c r="D440" i="11"/>
  <c r="E440" i="11"/>
  <c r="F440" i="11"/>
  <c r="G440" i="11"/>
  <c r="C441" i="11"/>
  <c r="D441" i="11"/>
  <c r="E441" i="11"/>
  <c r="F441" i="11"/>
  <c r="G441" i="11"/>
  <c r="C442" i="11"/>
  <c r="D442" i="11"/>
  <c r="E442" i="11"/>
  <c r="F442" i="11"/>
  <c r="G442" i="11"/>
  <c r="C443" i="11"/>
  <c r="D443" i="11"/>
  <c r="E443" i="11"/>
  <c r="F443" i="11"/>
  <c r="G443" i="11"/>
  <c r="C444" i="11"/>
  <c r="D444" i="11"/>
  <c r="E444" i="11"/>
  <c r="F444" i="11"/>
  <c r="G444" i="11"/>
  <c r="C445" i="11"/>
  <c r="D445" i="11"/>
  <c r="E445" i="11"/>
  <c r="F445" i="11"/>
  <c r="G445" i="11"/>
  <c r="C446" i="11"/>
  <c r="D446" i="11"/>
  <c r="E446" i="11"/>
  <c r="F446" i="11"/>
  <c r="G446" i="11"/>
  <c r="C447" i="11"/>
  <c r="D447" i="11"/>
  <c r="E447" i="11"/>
  <c r="F447" i="11"/>
  <c r="G447" i="11"/>
  <c r="C448" i="11"/>
  <c r="D448" i="11"/>
  <c r="E448" i="11"/>
  <c r="F448" i="11"/>
  <c r="G448" i="11"/>
  <c r="C449" i="11"/>
  <c r="D449" i="11"/>
  <c r="E449" i="11"/>
  <c r="F449" i="11"/>
  <c r="G449" i="11"/>
  <c r="C450" i="11"/>
  <c r="D450" i="11"/>
  <c r="E450" i="11"/>
  <c r="F450" i="11"/>
  <c r="G450" i="11"/>
  <c r="C451" i="11"/>
  <c r="D451" i="11"/>
  <c r="E451" i="11"/>
  <c r="F451" i="11"/>
  <c r="G451" i="11"/>
  <c r="C452" i="11"/>
  <c r="D452" i="11"/>
  <c r="E452" i="11"/>
  <c r="F452" i="11"/>
  <c r="G452" i="11"/>
  <c r="C453" i="11"/>
  <c r="D453" i="11"/>
  <c r="E453" i="11"/>
  <c r="F453" i="11"/>
  <c r="G453" i="11"/>
  <c r="C454" i="11"/>
  <c r="D454" i="11"/>
  <c r="E454" i="11"/>
  <c r="F454" i="11"/>
  <c r="G454" i="11"/>
  <c r="C455" i="11"/>
  <c r="D455" i="11"/>
  <c r="E455" i="11"/>
  <c r="F455" i="11"/>
  <c r="G455" i="11"/>
  <c r="C456" i="11"/>
  <c r="D456" i="11"/>
  <c r="E456" i="11"/>
  <c r="F456" i="11"/>
  <c r="G456" i="11"/>
  <c r="C457" i="11"/>
  <c r="D457" i="11"/>
  <c r="E457" i="11"/>
  <c r="F457" i="11"/>
  <c r="G457" i="11"/>
  <c r="C458" i="11"/>
  <c r="D458" i="11"/>
  <c r="E458" i="11"/>
  <c r="F458" i="11"/>
  <c r="G458" i="11"/>
  <c r="C459" i="11"/>
  <c r="D459" i="11"/>
  <c r="E459" i="11"/>
  <c r="F459" i="11"/>
  <c r="G459" i="11"/>
  <c r="C460" i="11"/>
  <c r="D460" i="11"/>
  <c r="E460" i="11"/>
  <c r="F460" i="11"/>
  <c r="G460" i="11"/>
  <c r="C461" i="11"/>
  <c r="D461" i="11"/>
  <c r="E461" i="11"/>
  <c r="F461" i="11"/>
  <c r="G461" i="11"/>
  <c r="C462" i="11"/>
  <c r="D462" i="11"/>
  <c r="E462" i="11"/>
  <c r="F462" i="11"/>
  <c r="G462" i="11"/>
  <c r="C463" i="11"/>
  <c r="D463" i="11"/>
  <c r="E463" i="11"/>
  <c r="F463" i="11"/>
  <c r="G463" i="11"/>
  <c r="C464" i="11"/>
  <c r="D464" i="11"/>
  <c r="E464" i="11"/>
  <c r="F464" i="11"/>
  <c r="G464" i="11"/>
  <c r="C465" i="11"/>
  <c r="D465" i="11"/>
  <c r="E465" i="11"/>
  <c r="F465" i="11"/>
  <c r="G465" i="11"/>
  <c r="C466" i="11"/>
  <c r="D466" i="11"/>
  <c r="E466" i="11"/>
  <c r="F466" i="11"/>
  <c r="G466" i="11"/>
  <c r="C467" i="11"/>
  <c r="D467" i="11"/>
  <c r="E467" i="11"/>
  <c r="F467" i="11"/>
  <c r="G467" i="11"/>
  <c r="C468" i="11"/>
  <c r="D468" i="11"/>
  <c r="E468" i="11"/>
  <c r="F468" i="11"/>
  <c r="G468" i="11"/>
  <c r="C469" i="11"/>
  <c r="D469" i="11"/>
  <c r="E469" i="11"/>
  <c r="F469" i="11"/>
  <c r="G469" i="11"/>
  <c r="C470" i="11"/>
  <c r="D470" i="11"/>
  <c r="E470" i="11"/>
  <c r="F470" i="11"/>
  <c r="G470" i="11"/>
  <c r="C471" i="11"/>
  <c r="D471" i="11"/>
  <c r="E471" i="11"/>
  <c r="F471" i="11"/>
  <c r="G471" i="11"/>
  <c r="C472" i="11"/>
  <c r="D472" i="11"/>
  <c r="E472" i="11"/>
  <c r="F472" i="11"/>
  <c r="G472" i="11"/>
  <c r="C473" i="11"/>
  <c r="D473" i="11"/>
  <c r="E473" i="11"/>
  <c r="F473" i="11"/>
  <c r="G473" i="11"/>
  <c r="C474" i="11"/>
  <c r="D474" i="11"/>
  <c r="E474" i="11"/>
  <c r="F474" i="11"/>
  <c r="G474" i="11"/>
  <c r="C475" i="11"/>
  <c r="D475" i="11"/>
  <c r="E475" i="11"/>
  <c r="F475" i="11"/>
  <c r="G475" i="11"/>
  <c r="C476" i="11"/>
  <c r="D476" i="11"/>
  <c r="E476" i="11"/>
  <c r="F476" i="11"/>
  <c r="G476" i="11"/>
  <c r="C477" i="11"/>
  <c r="D477" i="11"/>
  <c r="E477" i="11"/>
  <c r="F477" i="11"/>
  <c r="G477" i="11"/>
  <c r="C478" i="11"/>
  <c r="D478" i="11"/>
  <c r="E478" i="11"/>
  <c r="F478" i="11"/>
  <c r="G478" i="11"/>
  <c r="C479" i="11"/>
  <c r="D479" i="11"/>
  <c r="E479" i="11"/>
  <c r="F479" i="11"/>
  <c r="G479" i="11"/>
  <c r="C480" i="11"/>
  <c r="D480" i="11"/>
  <c r="E480" i="11"/>
  <c r="F480" i="11"/>
  <c r="G480" i="11"/>
  <c r="C481" i="11"/>
  <c r="D481" i="11"/>
  <c r="E481" i="11"/>
  <c r="F481" i="11"/>
  <c r="G481" i="11"/>
  <c r="C482" i="11"/>
  <c r="D482" i="11"/>
  <c r="E482" i="11"/>
  <c r="F482" i="11"/>
  <c r="G482" i="11"/>
  <c r="C483" i="11"/>
  <c r="D483" i="11"/>
  <c r="E483" i="11"/>
  <c r="F483" i="11"/>
  <c r="G483" i="11"/>
  <c r="C484" i="11"/>
  <c r="D484" i="11"/>
  <c r="E484" i="11"/>
  <c r="F484" i="11"/>
  <c r="G484" i="11"/>
  <c r="C485" i="11"/>
  <c r="D485" i="11"/>
  <c r="E485" i="11"/>
  <c r="F485" i="11"/>
  <c r="G485" i="11"/>
  <c r="C486" i="11"/>
  <c r="D486" i="11"/>
  <c r="E486" i="11"/>
  <c r="F486" i="11"/>
  <c r="G486" i="11"/>
  <c r="C487" i="11"/>
  <c r="D487" i="11"/>
  <c r="E487" i="11"/>
  <c r="F487" i="11"/>
  <c r="G487" i="11"/>
  <c r="C488" i="11"/>
  <c r="D488" i="11"/>
  <c r="E488" i="11"/>
  <c r="F488" i="11"/>
  <c r="G488" i="11"/>
  <c r="C489" i="11"/>
  <c r="D489" i="11"/>
  <c r="E489" i="11"/>
  <c r="F489" i="11"/>
  <c r="G489" i="11"/>
  <c r="C490" i="11"/>
  <c r="D490" i="11"/>
  <c r="E490" i="11"/>
  <c r="F490" i="11"/>
  <c r="G490" i="11"/>
  <c r="C491" i="11"/>
  <c r="D491" i="11"/>
  <c r="E491" i="11"/>
  <c r="F491" i="11"/>
  <c r="G491" i="11"/>
  <c r="C492" i="11"/>
  <c r="D492" i="11"/>
  <c r="E492" i="11"/>
  <c r="F492" i="11"/>
  <c r="G492" i="11"/>
  <c r="C493" i="11"/>
  <c r="D493" i="11"/>
  <c r="E493" i="11"/>
  <c r="F493" i="11"/>
  <c r="G493" i="11"/>
  <c r="C494" i="11"/>
  <c r="D494" i="11"/>
  <c r="E494" i="11"/>
  <c r="F494" i="11"/>
  <c r="G494" i="11"/>
  <c r="C495" i="11"/>
  <c r="D495" i="11"/>
  <c r="E495" i="11"/>
  <c r="F495" i="11"/>
  <c r="G495" i="11"/>
  <c r="C496" i="11"/>
  <c r="D496" i="11"/>
  <c r="E496" i="11"/>
  <c r="F496" i="11"/>
  <c r="G496" i="11"/>
  <c r="C497" i="11"/>
  <c r="D497" i="11"/>
  <c r="E497" i="11"/>
  <c r="F497" i="11"/>
  <c r="G497" i="11"/>
  <c r="C498" i="11"/>
  <c r="D498" i="11"/>
  <c r="E498" i="11"/>
  <c r="F498" i="11"/>
  <c r="G498" i="11"/>
  <c r="C499" i="11"/>
  <c r="D499" i="11"/>
  <c r="E499" i="11"/>
  <c r="F499" i="11"/>
  <c r="G499" i="11"/>
  <c r="C500" i="11"/>
  <c r="D500" i="11"/>
  <c r="E500" i="11"/>
  <c r="F500" i="11"/>
  <c r="G500" i="11"/>
  <c r="C501" i="11"/>
  <c r="D501" i="11"/>
  <c r="E501" i="11"/>
  <c r="F501" i="11"/>
  <c r="G501" i="11"/>
  <c r="C502" i="11"/>
  <c r="D502" i="11"/>
  <c r="E502" i="11"/>
  <c r="F502" i="11"/>
  <c r="G502" i="11"/>
  <c r="C503" i="11"/>
  <c r="D503" i="11"/>
  <c r="E503" i="11"/>
  <c r="F503" i="11"/>
  <c r="G503" i="11"/>
  <c r="C504" i="11"/>
  <c r="D504" i="11"/>
  <c r="E504" i="11"/>
  <c r="F504" i="11"/>
  <c r="G504" i="11"/>
  <c r="C505" i="11"/>
  <c r="D505" i="11"/>
  <c r="E505" i="11"/>
  <c r="F505" i="11"/>
  <c r="G505" i="11"/>
  <c r="C506" i="11"/>
  <c r="D506" i="11"/>
  <c r="E506" i="11"/>
  <c r="F506" i="11"/>
  <c r="G506" i="11"/>
  <c r="C507" i="11"/>
  <c r="D507" i="11"/>
  <c r="E507" i="11"/>
  <c r="F507" i="11"/>
  <c r="G507" i="11"/>
  <c r="C508" i="11"/>
  <c r="D508" i="11"/>
  <c r="E508" i="11"/>
  <c r="F508" i="11"/>
  <c r="G508" i="11"/>
  <c r="C509" i="11"/>
  <c r="D509" i="11"/>
  <c r="E509" i="11"/>
  <c r="F509" i="11"/>
  <c r="G509" i="11"/>
  <c r="C510" i="11"/>
  <c r="D510" i="11"/>
  <c r="E510" i="11"/>
  <c r="F510" i="11"/>
  <c r="G510" i="11"/>
  <c r="C511" i="11"/>
  <c r="D511" i="11"/>
  <c r="E511" i="11"/>
  <c r="F511" i="11"/>
  <c r="G511" i="11"/>
  <c r="C512" i="11"/>
  <c r="D512" i="11"/>
  <c r="E512" i="11"/>
  <c r="F512" i="11"/>
  <c r="G512" i="11"/>
  <c r="C513" i="11"/>
  <c r="D513" i="11"/>
  <c r="E513" i="11"/>
  <c r="F513" i="11"/>
  <c r="G513" i="11"/>
  <c r="C514" i="11"/>
  <c r="D514" i="11"/>
  <c r="E514" i="11"/>
  <c r="F514" i="11"/>
  <c r="G514" i="11"/>
  <c r="C515" i="11"/>
  <c r="D515" i="11"/>
  <c r="E515" i="11"/>
  <c r="F515" i="11"/>
  <c r="G515" i="11"/>
  <c r="C516" i="11"/>
  <c r="D516" i="11"/>
  <c r="E516" i="11"/>
  <c r="F516" i="11"/>
  <c r="G516" i="11"/>
  <c r="C517" i="11"/>
  <c r="D517" i="11"/>
  <c r="E517" i="11"/>
  <c r="F517" i="11"/>
  <c r="G517" i="11"/>
  <c r="C518" i="11"/>
  <c r="D518" i="11"/>
  <c r="E518" i="11"/>
  <c r="F518" i="11"/>
  <c r="G518" i="11"/>
  <c r="C519" i="11"/>
  <c r="D519" i="11"/>
  <c r="E519" i="11"/>
  <c r="F519" i="11"/>
  <c r="G519" i="11"/>
  <c r="C520" i="11"/>
  <c r="D520" i="11"/>
  <c r="E520" i="11"/>
  <c r="F520" i="11"/>
  <c r="G520" i="11"/>
  <c r="C521" i="11"/>
  <c r="D521" i="11"/>
  <c r="E521" i="11"/>
  <c r="F521" i="11"/>
  <c r="G521" i="11"/>
  <c r="C522" i="11"/>
  <c r="D522" i="11"/>
  <c r="E522" i="11"/>
  <c r="F522" i="11"/>
  <c r="G522" i="11"/>
  <c r="C523" i="11"/>
  <c r="D523" i="11"/>
  <c r="E523" i="11"/>
  <c r="F523" i="11"/>
  <c r="G523" i="11"/>
  <c r="C524" i="11"/>
  <c r="D524" i="11"/>
  <c r="E524" i="11"/>
  <c r="F524" i="11"/>
  <c r="G524" i="11"/>
  <c r="C525" i="11"/>
  <c r="D525" i="11"/>
  <c r="E525" i="11"/>
  <c r="F525" i="11"/>
  <c r="G525" i="11"/>
  <c r="C526" i="11"/>
  <c r="D526" i="11"/>
  <c r="E526" i="11"/>
  <c r="F526" i="11"/>
  <c r="G526" i="11"/>
  <c r="C527" i="11"/>
  <c r="D527" i="11"/>
  <c r="E527" i="11"/>
  <c r="F527" i="11"/>
  <c r="G527" i="11"/>
  <c r="C528" i="11"/>
  <c r="D528" i="11"/>
  <c r="E528" i="11"/>
  <c r="F528" i="11"/>
  <c r="G528" i="11"/>
  <c r="C529" i="11"/>
  <c r="D529" i="11"/>
  <c r="E529" i="11"/>
  <c r="F529" i="11"/>
  <c r="G529" i="11"/>
  <c r="C530" i="11"/>
  <c r="D530" i="11"/>
  <c r="E530" i="11"/>
  <c r="F530" i="11"/>
  <c r="G530" i="11"/>
  <c r="C531" i="11"/>
  <c r="D531" i="11"/>
  <c r="E531" i="11"/>
  <c r="F531" i="11"/>
  <c r="G531" i="11"/>
  <c r="C532" i="11"/>
  <c r="D532" i="11"/>
  <c r="E532" i="11"/>
  <c r="F532" i="11"/>
  <c r="G532" i="11"/>
  <c r="C533" i="11"/>
  <c r="D533" i="11"/>
  <c r="E533" i="11"/>
  <c r="F533" i="11"/>
  <c r="G533" i="11"/>
  <c r="C534" i="11"/>
  <c r="D534" i="11"/>
  <c r="E534" i="11"/>
  <c r="F534" i="11"/>
  <c r="G534" i="11"/>
  <c r="C535" i="11"/>
  <c r="D535" i="11"/>
  <c r="E535" i="11"/>
  <c r="F535" i="11"/>
  <c r="G535" i="11"/>
  <c r="C536" i="11"/>
  <c r="D536" i="11"/>
  <c r="E536" i="11"/>
  <c r="F536" i="11"/>
  <c r="G536" i="11"/>
  <c r="C537" i="11"/>
  <c r="D537" i="11"/>
  <c r="E537" i="11"/>
  <c r="F537" i="11"/>
  <c r="G537" i="11"/>
  <c r="C538" i="11"/>
  <c r="D538" i="11"/>
  <c r="E538" i="11"/>
  <c r="F538" i="11"/>
  <c r="G538" i="11"/>
  <c r="C539" i="11"/>
  <c r="D539" i="11"/>
  <c r="E539" i="11"/>
  <c r="F539" i="11"/>
  <c r="G539" i="11"/>
  <c r="C540" i="11"/>
  <c r="D540" i="11"/>
  <c r="E540" i="11"/>
  <c r="F540" i="11"/>
  <c r="G540" i="11"/>
  <c r="C541" i="11"/>
  <c r="D541" i="11"/>
  <c r="E541" i="11"/>
  <c r="F541" i="11"/>
  <c r="G541" i="11"/>
  <c r="C542" i="11"/>
  <c r="D542" i="11"/>
  <c r="E542" i="11"/>
  <c r="F542" i="11"/>
  <c r="G542" i="11"/>
  <c r="C543" i="11"/>
  <c r="D543" i="11"/>
  <c r="E543" i="11"/>
  <c r="F543" i="11"/>
  <c r="G543" i="11"/>
  <c r="C544" i="11"/>
  <c r="D544" i="11"/>
  <c r="E544" i="11"/>
  <c r="F544" i="11"/>
  <c r="G544" i="11"/>
  <c r="C545" i="11"/>
  <c r="D545" i="11"/>
  <c r="E545" i="11"/>
  <c r="F545" i="11"/>
  <c r="G545" i="11"/>
  <c r="C546" i="11"/>
  <c r="D546" i="11"/>
  <c r="E546" i="11"/>
  <c r="F546" i="11"/>
  <c r="G546" i="11"/>
  <c r="C547" i="11"/>
  <c r="D547" i="11"/>
  <c r="E547" i="11"/>
  <c r="F547" i="11"/>
  <c r="G547" i="11"/>
  <c r="C548" i="11"/>
  <c r="D548" i="11"/>
  <c r="E548" i="11"/>
  <c r="F548" i="11"/>
  <c r="G548" i="11"/>
  <c r="C549" i="11"/>
  <c r="D549" i="11"/>
  <c r="E549" i="11"/>
  <c r="F549" i="11"/>
  <c r="G549" i="11"/>
  <c r="C550" i="11"/>
  <c r="D550" i="11"/>
  <c r="E550" i="11"/>
  <c r="F550" i="11"/>
  <c r="G550" i="11"/>
  <c r="C551" i="11"/>
  <c r="D551" i="11"/>
  <c r="E551" i="11"/>
  <c r="F551" i="11"/>
  <c r="G551" i="11"/>
  <c r="C552" i="11"/>
  <c r="D552" i="11"/>
  <c r="E552" i="11"/>
  <c r="F552" i="11"/>
  <c r="G552" i="11"/>
  <c r="C553" i="11"/>
  <c r="D553" i="11"/>
  <c r="E553" i="11"/>
  <c r="F553" i="11"/>
  <c r="G553" i="11"/>
  <c r="C554" i="11"/>
  <c r="D554" i="11"/>
  <c r="E554" i="11"/>
  <c r="F554" i="11"/>
  <c r="G554" i="11"/>
  <c r="C555" i="11"/>
  <c r="D555" i="11"/>
  <c r="E555" i="11"/>
  <c r="F555" i="11"/>
  <c r="G555" i="11"/>
  <c r="C556" i="11"/>
  <c r="D556" i="11"/>
  <c r="E556" i="11"/>
  <c r="F556" i="11"/>
  <c r="G556" i="11"/>
  <c r="C557" i="11"/>
  <c r="D557" i="11"/>
  <c r="E557" i="11"/>
  <c r="F557" i="11"/>
  <c r="G557" i="11"/>
  <c r="C558" i="11"/>
  <c r="D558" i="11"/>
  <c r="E558" i="11"/>
  <c r="F558" i="11"/>
  <c r="G558" i="11"/>
  <c r="C559" i="11"/>
  <c r="D559" i="11"/>
  <c r="E559" i="11"/>
  <c r="F559" i="11"/>
  <c r="G559" i="11"/>
  <c r="C560" i="11"/>
  <c r="D560" i="11"/>
  <c r="E560" i="11"/>
  <c r="F560" i="11"/>
  <c r="G560" i="11"/>
  <c r="C561" i="11"/>
  <c r="D561" i="11"/>
  <c r="E561" i="11"/>
  <c r="F561" i="11"/>
  <c r="G561" i="11"/>
  <c r="C562" i="11"/>
  <c r="D562" i="11"/>
  <c r="E562" i="11"/>
  <c r="F562" i="11"/>
  <c r="G562" i="11"/>
  <c r="C563" i="11"/>
  <c r="D563" i="11"/>
  <c r="E563" i="11"/>
  <c r="F563" i="11"/>
  <c r="G563" i="11"/>
  <c r="C564" i="11"/>
  <c r="D564" i="11"/>
  <c r="E564" i="11"/>
  <c r="F564" i="11"/>
  <c r="G564" i="11"/>
  <c r="C565" i="11"/>
  <c r="D565" i="11"/>
  <c r="E565" i="11"/>
  <c r="F565" i="11"/>
  <c r="G565" i="11"/>
  <c r="C566" i="11"/>
  <c r="D566" i="11"/>
  <c r="E566" i="11"/>
  <c r="F566" i="11"/>
  <c r="G566" i="11"/>
  <c r="C567" i="11"/>
  <c r="D567" i="11"/>
  <c r="E567" i="11"/>
  <c r="F567" i="11"/>
  <c r="G567" i="11"/>
  <c r="C568" i="11"/>
  <c r="D568" i="11"/>
  <c r="E568" i="11"/>
  <c r="F568" i="11"/>
  <c r="G568" i="11"/>
  <c r="C569" i="11"/>
  <c r="D569" i="11"/>
  <c r="E569" i="11"/>
  <c r="F569" i="11"/>
  <c r="G569" i="11"/>
  <c r="C570" i="11"/>
  <c r="D570" i="11"/>
  <c r="E570" i="11"/>
  <c r="F570" i="11"/>
  <c r="G570" i="11"/>
  <c r="C571" i="11"/>
  <c r="D571" i="11"/>
  <c r="E571" i="11"/>
  <c r="F571" i="11"/>
  <c r="G571" i="11"/>
  <c r="C572" i="11"/>
  <c r="D572" i="11"/>
  <c r="E572" i="11"/>
  <c r="F572" i="11"/>
  <c r="G572" i="11"/>
  <c r="C573" i="11"/>
  <c r="D573" i="11"/>
  <c r="E573" i="11"/>
  <c r="F573" i="11"/>
  <c r="G573" i="11"/>
  <c r="C574" i="11"/>
  <c r="D574" i="11"/>
  <c r="E574" i="11"/>
  <c r="F574" i="11"/>
  <c r="G574" i="11"/>
  <c r="C575" i="11"/>
  <c r="D575" i="11"/>
  <c r="E575" i="11"/>
  <c r="F575" i="11"/>
  <c r="G575" i="11"/>
  <c r="C576" i="11"/>
  <c r="D576" i="11"/>
  <c r="E576" i="11"/>
  <c r="F576" i="11"/>
  <c r="G576" i="11"/>
  <c r="C577" i="11"/>
  <c r="D577" i="11"/>
  <c r="E577" i="11"/>
  <c r="F577" i="11"/>
  <c r="G577" i="11"/>
  <c r="C578" i="11"/>
  <c r="D578" i="11"/>
  <c r="E578" i="11"/>
  <c r="F578" i="11"/>
  <c r="G578" i="11"/>
  <c r="C579" i="11"/>
  <c r="D579" i="11"/>
  <c r="E579" i="11"/>
  <c r="F579" i="11"/>
  <c r="G579" i="11"/>
  <c r="C580" i="11"/>
  <c r="D580" i="11"/>
  <c r="E580" i="11"/>
  <c r="F580" i="11"/>
  <c r="G580" i="11"/>
  <c r="C581" i="11"/>
  <c r="D581" i="11"/>
  <c r="E581" i="11"/>
  <c r="F581" i="11"/>
  <c r="G581" i="11"/>
  <c r="C582" i="11"/>
  <c r="D582" i="11"/>
  <c r="E582" i="11"/>
  <c r="F582" i="11"/>
  <c r="G582" i="11"/>
  <c r="C583" i="11"/>
  <c r="D583" i="11"/>
  <c r="E583" i="11"/>
  <c r="F583" i="11"/>
  <c r="G583" i="11"/>
  <c r="C584" i="11"/>
  <c r="D584" i="11"/>
  <c r="E584" i="11"/>
  <c r="F584" i="11"/>
  <c r="G584" i="11"/>
  <c r="C585" i="11"/>
  <c r="D585" i="11"/>
  <c r="E585" i="11"/>
  <c r="F585" i="11"/>
  <c r="G585" i="11"/>
  <c r="C586" i="11"/>
  <c r="D586" i="11"/>
  <c r="E586" i="11"/>
  <c r="F586" i="11"/>
  <c r="G586" i="11"/>
  <c r="C587" i="11"/>
  <c r="D587" i="11"/>
  <c r="E587" i="11"/>
  <c r="F587" i="11"/>
  <c r="G587" i="11"/>
  <c r="C588" i="11"/>
  <c r="D588" i="11"/>
  <c r="E588" i="11"/>
  <c r="F588" i="11"/>
  <c r="G588" i="11"/>
  <c r="C589" i="11"/>
  <c r="D589" i="11"/>
  <c r="E589" i="11"/>
  <c r="F589" i="11"/>
  <c r="G589" i="11"/>
  <c r="C590" i="11"/>
  <c r="D590" i="11"/>
  <c r="E590" i="11"/>
  <c r="F590" i="11"/>
  <c r="G590" i="11"/>
  <c r="C591" i="11"/>
  <c r="D591" i="11"/>
  <c r="E591" i="11"/>
  <c r="F591" i="11"/>
  <c r="G591" i="11"/>
  <c r="C592" i="11"/>
  <c r="D592" i="11"/>
  <c r="E592" i="11"/>
  <c r="F592" i="11"/>
  <c r="G592" i="11"/>
  <c r="C593" i="11"/>
  <c r="D593" i="11"/>
  <c r="E593" i="11"/>
  <c r="F593" i="11"/>
  <c r="G593" i="11"/>
  <c r="C594" i="11"/>
  <c r="D594" i="11"/>
  <c r="E594" i="11"/>
  <c r="F594" i="11"/>
  <c r="G594" i="11"/>
  <c r="C595" i="11"/>
  <c r="D595" i="11"/>
  <c r="E595" i="11"/>
  <c r="F595" i="11"/>
  <c r="G595" i="11"/>
  <c r="C596" i="11"/>
  <c r="D596" i="11"/>
  <c r="E596" i="11"/>
  <c r="F596" i="11"/>
  <c r="G596" i="11"/>
  <c r="C597" i="11"/>
  <c r="D597" i="11"/>
  <c r="E597" i="11"/>
  <c r="F597" i="11"/>
  <c r="G597" i="11"/>
  <c r="C598" i="11"/>
  <c r="D598" i="11"/>
  <c r="E598" i="11"/>
  <c r="F598" i="11"/>
  <c r="G598" i="11"/>
  <c r="C599" i="11"/>
  <c r="D599" i="11"/>
  <c r="E599" i="11"/>
  <c r="F599" i="11"/>
  <c r="G599" i="11"/>
  <c r="C600" i="11"/>
  <c r="D600" i="11"/>
  <c r="E600" i="11"/>
  <c r="F600" i="11"/>
  <c r="G600" i="11"/>
  <c r="C601" i="11"/>
  <c r="D601" i="11"/>
  <c r="E601" i="11"/>
  <c r="F601" i="11"/>
  <c r="G601" i="11"/>
  <c r="C602" i="11"/>
  <c r="D602" i="11"/>
  <c r="E602" i="11"/>
  <c r="F602" i="11"/>
  <c r="G602" i="11"/>
  <c r="C603" i="11"/>
  <c r="D603" i="11"/>
  <c r="E603" i="11"/>
  <c r="F603" i="11"/>
  <c r="G603" i="11"/>
  <c r="C604" i="11"/>
  <c r="D604" i="11"/>
  <c r="E604" i="11"/>
  <c r="F604" i="11"/>
  <c r="G604" i="11"/>
  <c r="C605" i="11"/>
  <c r="D605" i="11"/>
  <c r="E605" i="11"/>
  <c r="F605" i="11"/>
  <c r="G605" i="11"/>
  <c r="C606" i="11"/>
  <c r="D606" i="11"/>
  <c r="E606" i="11"/>
  <c r="F606" i="11"/>
  <c r="G606" i="11"/>
  <c r="C607" i="11"/>
  <c r="D607" i="11"/>
  <c r="E607" i="11"/>
  <c r="F607" i="11"/>
  <c r="G607" i="11"/>
  <c r="C608" i="11"/>
  <c r="D608" i="11"/>
  <c r="E608" i="11"/>
  <c r="F608" i="11"/>
  <c r="G608" i="11"/>
  <c r="C609" i="11"/>
  <c r="D609" i="11"/>
  <c r="E609" i="11"/>
  <c r="F609" i="11"/>
  <c r="G609" i="11"/>
  <c r="C610" i="11"/>
  <c r="D610" i="11"/>
  <c r="E610" i="11"/>
  <c r="F610" i="11"/>
  <c r="G610" i="11"/>
  <c r="C611" i="11"/>
  <c r="D611" i="11"/>
  <c r="E611" i="11"/>
  <c r="F611" i="11"/>
  <c r="G611" i="11"/>
  <c r="C612" i="11"/>
  <c r="D612" i="11"/>
  <c r="E612" i="11"/>
  <c r="F612" i="11"/>
  <c r="G612" i="11"/>
  <c r="C613" i="11"/>
  <c r="D613" i="11"/>
  <c r="E613" i="11"/>
  <c r="F613" i="11"/>
  <c r="G613" i="11"/>
  <c r="C614" i="11"/>
  <c r="D614" i="11"/>
  <c r="E614" i="11"/>
  <c r="F614" i="11"/>
  <c r="G614" i="11"/>
  <c r="C615" i="11"/>
  <c r="D615" i="11"/>
  <c r="E615" i="11"/>
  <c r="F615" i="11"/>
  <c r="G615" i="11"/>
  <c r="C616" i="11"/>
  <c r="D616" i="11"/>
  <c r="E616" i="11"/>
  <c r="F616" i="11"/>
  <c r="G616" i="11"/>
  <c r="C617" i="11"/>
  <c r="D617" i="11"/>
  <c r="E617" i="11"/>
  <c r="F617" i="11"/>
  <c r="G617" i="11"/>
  <c r="C618" i="11"/>
  <c r="D618" i="11"/>
  <c r="E618" i="11"/>
  <c r="F618" i="11"/>
  <c r="G618" i="11"/>
  <c r="C619" i="11"/>
  <c r="D619" i="11"/>
  <c r="E619" i="11"/>
  <c r="F619" i="11"/>
  <c r="G619" i="11"/>
  <c r="C620" i="11"/>
  <c r="D620" i="11"/>
  <c r="E620" i="11"/>
  <c r="F620" i="11"/>
  <c r="G620" i="11"/>
  <c r="C621" i="11"/>
  <c r="D621" i="11"/>
  <c r="E621" i="11"/>
  <c r="F621" i="11"/>
  <c r="G621" i="11"/>
  <c r="C622" i="11"/>
  <c r="D622" i="11"/>
  <c r="E622" i="11"/>
  <c r="F622" i="11"/>
  <c r="G622" i="11"/>
  <c r="C623" i="11"/>
  <c r="D623" i="11"/>
  <c r="E623" i="11"/>
  <c r="F623" i="11"/>
  <c r="G623" i="11"/>
  <c r="C624" i="11"/>
  <c r="D624" i="11"/>
  <c r="E624" i="11"/>
  <c r="F624" i="11"/>
  <c r="G624" i="11"/>
  <c r="C625" i="11"/>
  <c r="D625" i="11"/>
  <c r="E625" i="11"/>
  <c r="F625" i="11"/>
  <c r="G625" i="11"/>
  <c r="C626" i="11"/>
  <c r="D626" i="11"/>
  <c r="E626" i="11"/>
  <c r="F626" i="11"/>
  <c r="G626" i="11"/>
  <c r="C627" i="11"/>
  <c r="D627" i="11"/>
  <c r="E627" i="11"/>
  <c r="F627" i="11"/>
  <c r="G627" i="11"/>
  <c r="C628" i="11"/>
  <c r="D628" i="11"/>
  <c r="E628" i="11"/>
  <c r="F628" i="11"/>
  <c r="G628" i="11"/>
  <c r="C629" i="11"/>
  <c r="D629" i="11"/>
  <c r="E629" i="11"/>
  <c r="F629" i="11"/>
  <c r="G629" i="11"/>
  <c r="C630" i="11"/>
  <c r="D630" i="11"/>
  <c r="E630" i="11"/>
  <c r="F630" i="11"/>
  <c r="G630" i="11"/>
  <c r="C631" i="11"/>
  <c r="D631" i="11"/>
  <c r="E631" i="11"/>
  <c r="F631" i="11"/>
  <c r="G631" i="11"/>
  <c r="C632" i="11"/>
  <c r="D632" i="11"/>
  <c r="E632" i="11"/>
  <c r="F632" i="11"/>
  <c r="G632" i="11"/>
  <c r="C633" i="11"/>
  <c r="D633" i="11"/>
  <c r="E633" i="11"/>
  <c r="F633" i="11"/>
  <c r="G633" i="11"/>
  <c r="C634" i="11"/>
  <c r="D634" i="11"/>
  <c r="E634" i="11"/>
  <c r="F634" i="11"/>
  <c r="G634" i="11"/>
  <c r="C635" i="11"/>
  <c r="D635" i="11"/>
  <c r="E635" i="11"/>
  <c r="F635" i="11"/>
  <c r="G635" i="11"/>
  <c r="C636" i="11"/>
  <c r="D636" i="11"/>
  <c r="E636" i="11"/>
  <c r="F636" i="11"/>
  <c r="G636" i="11"/>
  <c r="C637" i="11"/>
  <c r="D637" i="11"/>
  <c r="E637" i="11"/>
  <c r="F637" i="11"/>
  <c r="G637" i="11"/>
  <c r="C638" i="11"/>
  <c r="D638" i="11"/>
  <c r="E638" i="11"/>
  <c r="F638" i="11"/>
  <c r="G638" i="11"/>
  <c r="C639" i="11"/>
  <c r="D639" i="11"/>
  <c r="E639" i="11"/>
  <c r="F639" i="11"/>
  <c r="G639" i="11"/>
  <c r="C640" i="11"/>
  <c r="D640" i="11"/>
  <c r="E640" i="11"/>
  <c r="F640" i="11"/>
  <c r="G640" i="11"/>
  <c r="C641" i="11"/>
  <c r="D641" i="11"/>
  <c r="E641" i="11"/>
  <c r="F641" i="11"/>
  <c r="G641" i="11"/>
  <c r="C642" i="11"/>
  <c r="D642" i="11"/>
  <c r="E642" i="11"/>
  <c r="F642" i="11"/>
  <c r="G642" i="11"/>
  <c r="C643" i="11"/>
  <c r="D643" i="11"/>
  <c r="E643" i="11"/>
  <c r="F643" i="11"/>
  <c r="G643" i="11"/>
  <c r="C644" i="11"/>
  <c r="D644" i="11"/>
  <c r="E644" i="11"/>
  <c r="F644" i="11"/>
  <c r="G644" i="11"/>
  <c r="C645" i="11"/>
  <c r="D645" i="11"/>
  <c r="E645" i="11"/>
  <c r="F645" i="11"/>
  <c r="G645" i="11"/>
  <c r="C646" i="11"/>
  <c r="D646" i="11"/>
  <c r="E646" i="11"/>
  <c r="F646" i="11"/>
  <c r="G646" i="11"/>
  <c r="C647" i="11"/>
  <c r="D647" i="11"/>
  <c r="E647" i="11"/>
  <c r="F647" i="11"/>
  <c r="G647" i="11"/>
  <c r="C648" i="11"/>
  <c r="D648" i="11"/>
  <c r="E648" i="11"/>
  <c r="F648" i="11"/>
  <c r="G648" i="11"/>
  <c r="C649" i="11"/>
  <c r="D649" i="11"/>
  <c r="E649" i="11"/>
  <c r="F649" i="11"/>
  <c r="G649" i="11"/>
  <c r="C650" i="11"/>
  <c r="D650" i="11"/>
  <c r="E650" i="11"/>
  <c r="F650" i="11"/>
  <c r="G650" i="11"/>
  <c r="C651" i="11"/>
  <c r="D651" i="11"/>
  <c r="E651" i="11"/>
  <c r="F651" i="11"/>
  <c r="G651" i="11"/>
  <c r="C652" i="11"/>
  <c r="D652" i="11"/>
  <c r="E652" i="11"/>
  <c r="F652" i="11"/>
  <c r="G652" i="11"/>
  <c r="C653" i="11"/>
  <c r="D653" i="11"/>
  <c r="E653" i="11"/>
  <c r="F653" i="11"/>
  <c r="G653" i="11"/>
  <c r="C654" i="11"/>
  <c r="D654" i="11"/>
  <c r="E654" i="11"/>
  <c r="F654" i="11"/>
  <c r="G654" i="11"/>
  <c r="C655" i="11"/>
  <c r="D655" i="11"/>
  <c r="E655" i="11"/>
  <c r="F655" i="11"/>
  <c r="G655" i="11"/>
  <c r="C656" i="11"/>
  <c r="D656" i="11"/>
  <c r="E656" i="11"/>
  <c r="F656" i="11"/>
  <c r="G656" i="11"/>
  <c r="C657" i="11"/>
  <c r="D657" i="11"/>
  <c r="E657" i="11"/>
  <c r="F657" i="11"/>
  <c r="G657" i="11"/>
  <c r="C658" i="11"/>
  <c r="D658" i="11"/>
  <c r="E658" i="11"/>
  <c r="F658" i="11"/>
  <c r="G658" i="11"/>
  <c r="C659" i="11"/>
  <c r="D659" i="11"/>
  <c r="E659" i="11"/>
  <c r="F659" i="11"/>
  <c r="G659" i="11"/>
  <c r="C660" i="11"/>
  <c r="D660" i="11"/>
  <c r="E660" i="11"/>
  <c r="F660" i="11"/>
  <c r="G660" i="11"/>
  <c r="C661" i="11"/>
  <c r="D661" i="11"/>
  <c r="E661" i="11"/>
  <c r="F661" i="11"/>
  <c r="G661" i="11"/>
  <c r="C662" i="11"/>
  <c r="D662" i="11"/>
  <c r="E662" i="11"/>
  <c r="F662" i="11"/>
  <c r="G662" i="11"/>
  <c r="C663" i="11"/>
  <c r="D663" i="11"/>
  <c r="E663" i="11"/>
  <c r="F663" i="11"/>
  <c r="G663" i="11"/>
  <c r="C664" i="11"/>
  <c r="D664" i="11"/>
  <c r="E664" i="11"/>
  <c r="F664" i="11"/>
  <c r="G664" i="11"/>
  <c r="C665" i="11"/>
  <c r="D665" i="11"/>
  <c r="E665" i="11"/>
  <c r="F665" i="11"/>
  <c r="G665" i="11"/>
  <c r="C666" i="11"/>
  <c r="D666" i="11"/>
  <c r="E666" i="11"/>
  <c r="F666" i="11"/>
  <c r="G666" i="11"/>
  <c r="C667" i="11"/>
  <c r="D667" i="11"/>
  <c r="E667" i="11"/>
  <c r="F667" i="11"/>
  <c r="G667" i="11"/>
  <c r="C668" i="11"/>
  <c r="D668" i="11"/>
  <c r="E668" i="11"/>
  <c r="F668" i="11"/>
  <c r="G668" i="11"/>
  <c r="C669" i="11"/>
  <c r="D669" i="11"/>
  <c r="E669" i="11"/>
  <c r="F669" i="11"/>
  <c r="G669" i="11"/>
  <c r="C670" i="11"/>
  <c r="D670" i="11"/>
  <c r="E670" i="11"/>
  <c r="F670" i="11"/>
  <c r="G670" i="11"/>
  <c r="C671" i="11"/>
  <c r="D671" i="11"/>
  <c r="E671" i="11"/>
  <c r="F671" i="11"/>
  <c r="G671" i="11"/>
  <c r="C672" i="11"/>
  <c r="D672" i="11"/>
  <c r="E672" i="11"/>
  <c r="F672" i="11"/>
  <c r="G672" i="11"/>
  <c r="C673" i="11"/>
  <c r="D673" i="11"/>
  <c r="E673" i="11"/>
  <c r="F673" i="11"/>
  <c r="G673" i="11"/>
  <c r="C674" i="11"/>
  <c r="D674" i="11"/>
  <c r="E674" i="11"/>
  <c r="F674" i="11"/>
  <c r="G674" i="11"/>
  <c r="C675" i="11"/>
  <c r="D675" i="11"/>
  <c r="E675" i="11"/>
  <c r="F675" i="11"/>
  <c r="G675" i="11"/>
  <c r="C676" i="11"/>
  <c r="D676" i="11"/>
  <c r="E676" i="11"/>
  <c r="F676" i="11"/>
  <c r="G676" i="11"/>
  <c r="C677" i="11"/>
  <c r="D677" i="11"/>
  <c r="E677" i="11"/>
  <c r="F677" i="11"/>
  <c r="G677" i="11"/>
  <c r="C678" i="11"/>
  <c r="D678" i="11"/>
  <c r="E678" i="11"/>
  <c r="F678" i="11"/>
  <c r="G678" i="11"/>
  <c r="C679" i="11"/>
  <c r="D679" i="11"/>
  <c r="E679" i="11"/>
  <c r="F679" i="11"/>
  <c r="G679" i="11"/>
  <c r="C680" i="11"/>
  <c r="D680" i="11"/>
  <c r="E680" i="11"/>
  <c r="F680" i="11"/>
  <c r="G680" i="11"/>
  <c r="C681" i="11"/>
  <c r="D681" i="11"/>
  <c r="E681" i="11"/>
  <c r="F681" i="11"/>
  <c r="G681" i="11"/>
  <c r="C682" i="11"/>
  <c r="D682" i="11"/>
  <c r="E682" i="11"/>
  <c r="F682" i="11"/>
  <c r="G682" i="11"/>
  <c r="C683" i="11"/>
  <c r="D683" i="11"/>
  <c r="E683" i="11"/>
  <c r="F683" i="11"/>
  <c r="G683" i="11"/>
  <c r="C684" i="11"/>
  <c r="D684" i="11"/>
  <c r="E684" i="11"/>
  <c r="F684" i="11"/>
  <c r="G684" i="11"/>
  <c r="C685" i="11"/>
  <c r="D685" i="11"/>
  <c r="E685" i="11"/>
  <c r="F685" i="11"/>
  <c r="G685" i="11"/>
  <c r="C686" i="11"/>
  <c r="D686" i="11"/>
  <c r="E686" i="11"/>
  <c r="F686" i="11"/>
  <c r="G686" i="11"/>
  <c r="C687" i="11"/>
  <c r="D687" i="11"/>
  <c r="E687" i="11"/>
  <c r="F687" i="11"/>
  <c r="G687" i="11"/>
  <c r="C688" i="11"/>
  <c r="D688" i="11"/>
  <c r="E688" i="11"/>
  <c r="F688" i="11"/>
  <c r="G688" i="11"/>
  <c r="C689" i="11"/>
  <c r="D689" i="11"/>
  <c r="E689" i="11"/>
  <c r="F689" i="11"/>
  <c r="G689" i="11"/>
  <c r="C690" i="11"/>
  <c r="D690" i="11"/>
  <c r="E690" i="11"/>
  <c r="F690" i="11"/>
  <c r="G690" i="11"/>
  <c r="C691" i="11"/>
  <c r="D691" i="11"/>
  <c r="E691" i="11"/>
  <c r="F691" i="11"/>
  <c r="G691" i="11"/>
  <c r="C692" i="11"/>
  <c r="D692" i="11"/>
  <c r="E692" i="11"/>
  <c r="F692" i="11"/>
  <c r="G692" i="11"/>
  <c r="C693" i="11"/>
  <c r="D693" i="11"/>
  <c r="E693" i="11"/>
  <c r="F693" i="11"/>
  <c r="G693" i="11"/>
  <c r="C694" i="11"/>
  <c r="D694" i="11"/>
  <c r="E694" i="11"/>
  <c r="F694" i="11"/>
  <c r="G694" i="11"/>
  <c r="C695" i="11"/>
  <c r="D695" i="11"/>
  <c r="E695" i="11"/>
  <c r="F695" i="11"/>
  <c r="G695" i="11"/>
  <c r="C696" i="11"/>
  <c r="D696" i="11"/>
  <c r="E696" i="11"/>
  <c r="F696" i="11"/>
  <c r="G696" i="11"/>
  <c r="C697" i="11"/>
  <c r="D697" i="11"/>
  <c r="E697" i="11"/>
  <c r="F697" i="11"/>
  <c r="G697" i="11"/>
  <c r="C698" i="11"/>
  <c r="D698" i="11"/>
  <c r="E698" i="11"/>
  <c r="F698" i="11"/>
  <c r="G698" i="11"/>
  <c r="C699" i="11"/>
  <c r="D699" i="11"/>
  <c r="E699" i="11"/>
  <c r="F699" i="11"/>
  <c r="G699" i="11"/>
  <c r="C700" i="11"/>
  <c r="D700" i="11"/>
  <c r="E700" i="11"/>
  <c r="F700" i="11"/>
  <c r="G700" i="11"/>
  <c r="C701" i="11"/>
  <c r="D701" i="11"/>
  <c r="E701" i="11"/>
  <c r="F701" i="11"/>
  <c r="G701" i="11"/>
  <c r="C702" i="11"/>
  <c r="D702" i="11"/>
  <c r="E702" i="11"/>
  <c r="F702" i="11"/>
  <c r="G702" i="11"/>
  <c r="C703" i="11"/>
  <c r="D703" i="11"/>
  <c r="E703" i="11"/>
  <c r="F703" i="11"/>
  <c r="G703" i="11"/>
  <c r="C704" i="11"/>
  <c r="D704" i="11"/>
  <c r="E704" i="11"/>
  <c r="F704" i="11"/>
  <c r="G704" i="11"/>
  <c r="C705" i="11"/>
  <c r="D705" i="11"/>
  <c r="E705" i="11"/>
  <c r="F705" i="11"/>
  <c r="G705" i="11"/>
  <c r="C706" i="11"/>
  <c r="D706" i="11"/>
  <c r="E706" i="11"/>
  <c r="F706" i="11"/>
  <c r="G706" i="11"/>
  <c r="C707" i="11"/>
  <c r="D707" i="11"/>
  <c r="E707" i="11"/>
  <c r="F707" i="11"/>
  <c r="G707" i="11"/>
  <c r="C708" i="11"/>
  <c r="D708" i="11"/>
  <c r="E708" i="11"/>
  <c r="F708" i="11"/>
  <c r="G708" i="11"/>
  <c r="C709" i="11"/>
  <c r="D709" i="11"/>
  <c r="E709" i="11"/>
  <c r="F709" i="11"/>
  <c r="G709" i="11"/>
  <c r="C710" i="11"/>
  <c r="D710" i="11"/>
  <c r="E710" i="11"/>
  <c r="F710" i="11"/>
  <c r="G710" i="11"/>
  <c r="C711" i="11"/>
  <c r="D711" i="11"/>
  <c r="E711" i="11"/>
  <c r="F711" i="11"/>
  <c r="G711" i="11"/>
  <c r="C712" i="11"/>
  <c r="D712" i="11"/>
  <c r="E712" i="11"/>
  <c r="F712" i="11"/>
  <c r="G712" i="11"/>
  <c r="C713" i="11"/>
  <c r="D713" i="11"/>
  <c r="E713" i="11"/>
  <c r="F713" i="11"/>
  <c r="G713" i="11"/>
  <c r="C714" i="11"/>
  <c r="D714" i="11"/>
  <c r="E714" i="11"/>
  <c r="F714" i="11"/>
  <c r="G714" i="11"/>
  <c r="C715" i="11"/>
  <c r="D715" i="11"/>
  <c r="E715" i="11"/>
  <c r="F715" i="11"/>
  <c r="G715" i="11"/>
  <c r="C716" i="11"/>
  <c r="D716" i="11"/>
  <c r="E716" i="11"/>
  <c r="F716" i="11"/>
  <c r="G716" i="11"/>
  <c r="C717" i="11"/>
  <c r="D717" i="11"/>
  <c r="E717" i="11"/>
  <c r="F717" i="11"/>
  <c r="G717" i="11"/>
  <c r="C718" i="11"/>
  <c r="D718" i="11"/>
  <c r="E718" i="11"/>
  <c r="F718" i="11"/>
  <c r="G718" i="11"/>
  <c r="C719" i="11"/>
  <c r="D719" i="11"/>
  <c r="E719" i="11"/>
  <c r="F719" i="11"/>
  <c r="G719" i="11"/>
  <c r="C720" i="11"/>
  <c r="D720" i="11"/>
  <c r="E720" i="11"/>
  <c r="F720" i="11"/>
  <c r="G720" i="11"/>
  <c r="C721" i="11"/>
  <c r="D721" i="11"/>
  <c r="E721" i="11"/>
  <c r="F721" i="11"/>
  <c r="G721" i="11"/>
  <c r="C722" i="11"/>
  <c r="D722" i="11"/>
  <c r="E722" i="11"/>
  <c r="F722" i="11"/>
  <c r="G722" i="11"/>
  <c r="C723" i="11"/>
  <c r="D723" i="11"/>
  <c r="E723" i="11"/>
  <c r="F723" i="11"/>
  <c r="G723" i="11"/>
  <c r="D2" i="11"/>
  <c r="E2" i="11"/>
  <c r="F2" i="11"/>
  <c r="G2" i="11"/>
  <c r="C2" i="11"/>
  <c r="C3" i="10"/>
  <c r="D3" i="10"/>
  <c r="E3" i="10"/>
  <c r="F3" i="10"/>
  <c r="G3" i="10"/>
  <c r="C4" i="10"/>
  <c r="D4" i="10"/>
  <c r="E4" i="10"/>
  <c r="F4" i="10"/>
  <c r="G4" i="10"/>
  <c r="C5" i="10"/>
  <c r="D5" i="10"/>
  <c r="E5" i="10"/>
  <c r="F5" i="10"/>
  <c r="G5" i="10"/>
  <c r="C6" i="10"/>
  <c r="D6" i="10"/>
  <c r="E6" i="10"/>
  <c r="F6" i="10"/>
  <c r="G6" i="10"/>
  <c r="C7" i="10"/>
  <c r="D7" i="10"/>
  <c r="E7" i="10"/>
  <c r="F7" i="10"/>
  <c r="G7" i="10"/>
  <c r="C8" i="10"/>
  <c r="D8" i="10"/>
  <c r="E8" i="10"/>
  <c r="F8" i="10"/>
  <c r="G8" i="10"/>
  <c r="C9" i="10"/>
  <c r="D9" i="10"/>
  <c r="E9" i="10"/>
  <c r="F9" i="10"/>
  <c r="G9" i="10"/>
  <c r="C10" i="10"/>
  <c r="D10" i="10"/>
  <c r="E10" i="10"/>
  <c r="F10" i="10"/>
  <c r="G10" i="10"/>
  <c r="C11" i="10"/>
  <c r="D11" i="10"/>
  <c r="E11" i="10"/>
  <c r="F11" i="10"/>
  <c r="G11" i="10"/>
  <c r="C12" i="10"/>
  <c r="D12" i="10"/>
  <c r="E12" i="10"/>
  <c r="F12" i="10"/>
  <c r="G12" i="10"/>
  <c r="C13" i="10"/>
  <c r="D13" i="10"/>
  <c r="E13" i="10"/>
  <c r="F13" i="10"/>
  <c r="G13" i="10"/>
  <c r="C14" i="10"/>
  <c r="D14" i="10"/>
  <c r="E14" i="10"/>
  <c r="F14" i="10"/>
  <c r="G14" i="10"/>
  <c r="C15" i="10"/>
  <c r="D15" i="10"/>
  <c r="E15" i="10"/>
  <c r="F15" i="10"/>
  <c r="G15" i="10"/>
  <c r="C16" i="10"/>
  <c r="D16" i="10"/>
  <c r="E16" i="10"/>
  <c r="F16" i="10"/>
  <c r="G16" i="10"/>
  <c r="C17" i="10"/>
  <c r="D17" i="10"/>
  <c r="E17" i="10"/>
  <c r="F17" i="10"/>
  <c r="G17" i="10"/>
  <c r="C18" i="10"/>
  <c r="D18" i="10"/>
  <c r="E18" i="10"/>
  <c r="F18" i="10"/>
  <c r="G18" i="10"/>
  <c r="C19" i="10"/>
  <c r="D19" i="10"/>
  <c r="E19" i="10"/>
  <c r="F19" i="10"/>
  <c r="G19" i="10"/>
  <c r="C20" i="10"/>
  <c r="D20" i="10"/>
  <c r="E20" i="10"/>
  <c r="F20" i="10"/>
  <c r="G20" i="10"/>
  <c r="C21" i="10"/>
  <c r="D21" i="10"/>
  <c r="E21" i="10"/>
  <c r="F21" i="10"/>
  <c r="G21" i="10"/>
  <c r="C22" i="10"/>
  <c r="D22" i="10"/>
  <c r="E22" i="10"/>
  <c r="F22" i="10"/>
  <c r="G22" i="10"/>
  <c r="C23" i="10"/>
  <c r="D23" i="10"/>
  <c r="E23" i="10"/>
  <c r="F23" i="10"/>
  <c r="G23" i="10"/>
  <c r="C24" i="10"/>
  <c r="D24" i="10"/>
  <c r="E24" i="10"/>
  <c r="F24" i="10"/>
  <c r="G24" i="10"/>
  <c r="C25" i="10"/>
  <c r="D25" i="10"/>
  <c r="E25" i="10"/>
  <c r="F25" i="10"/>
  <c r="G25" i="10"/>
  <c r="C26" i="10"/>
  <c r="D26" i="10"/>
  <c r="E26" i="10"/>
  <c r="F26" i="10"/>
  <c r="G26" i="10"/>
  <c r="C27" i="10"/>
  <c r="D27" i="10"/>
  <c r="E27" i="10"/>
  <c r="F27" i="10"/>
  <c r="G27" i="10"/>
  <c r="C28" i="10"/>
  <c r="D28" i="10"/>
  <c r="E28" i="10"/>
  <c r="F28" i="10"/>
  <c r="G28" i="10"/>
  <c r="C29" i="10"/>
  <c r="D29" i="10"/>
  <c r="E29" i="10"/>
  <c r="F29" i="10"/>
  <c r="G29" i="10"/>
  <c r="C30" i="10"/>
  <c r="D30" i="10"/>
  <c r="E30" i="10"/>
  <c r="F30" i="10"/>
  <c r="G30" i="10"/>
  <c r="C31" i="10"/>
  <c r="D31" i="10"/>
  <c r="E31" i="10"/>
  <c r="F31" i="10"/>
  <c r="G31" i="10"/>
  <c r="C32" i="10"/>
  <c r="D32" i="10"/>
  <c r="E32" i="10"/>
  <c r="F32" i="10"/>
  <c r="G32" i="10"/>
  <c r="C33" i="10"/>
  <c r="D33" i="10"/>
  <c r="E33" i="10"/>
  <c r="F33" i="10"/>
  <c r="G33" i="10"/>
  <c r="C34" i="10"/>
  <c r="D34" i="10"/>
  <c r="E34" i="10"/>
  <c r="F34" i="10"/>
  <c r="G34" i="10"/>
  <c r="C35" i="10"/>
  <c r="D35" i="10"/>
  <c r="E35" i="10"/>
  <c r="F35" i="10"/>
  <c r="G35" i="10"/>
  <c r="C36" i="10"/>
  <c r="D36" i="10"/>
  <c r="E36" i="10"/>
  <c r="F36" i="10"/>
  <c r="G36" i="10"/>
  <c r="C37" i="10"/>
  <c r="D37" i="10"/>
  <c r="E37" i="10"/>
  <c r="F37" i="10"/>
  <c r="G37" i="10"/>
  <c r="C38" i="10"/>
  <c r="D38" i="10"/>
  <c r="E38" i="10"/>
  <c r="F38" i="10"/>
  <c r="G38" i="10"/>
  <c r="C39" i="10"/>
  <c r="D39" i="10"/>
  <c r="E39" i="10"/>
  <c r="F39" i="10"/>
  <c r="G39" i="10"/>
  <c r="C40" i="10"/>
  <c r="D40" i="10"/>
  <c r="E40" i="10"/>
  <c r="F40" i="10"/>
  <c r="G40" i="10"/>
  <c r="C41" i="10"/>
  <c r="D41" i="10"/>
  <c r="E41" i="10"/>
  <c r="F41" i="10"/>
  <c r="G41" i="10"/>
  <c r="C42" i="10"/>
  <c r="D42" i="10"/>
  <c r="E42" i="10"/>
  <c r="F42" i="10"/>
  <c r="G42" i="10"/>
  <c r="C43" i="10"/>
  <c r="D43" i="10"/>
  <c r="E43" i="10"/>
  <c r="F43" i="10"/>
  <c r="G43" i="10"/>
  <c r="C44" i="10"/>
  <c r="D44" i="10"/>
  <c r="E44" i="10"/>
  <c r="F44" i="10"/>
  <c r="G44" i="10"/>
  <c r="C45" i="10"/>
  <c r="D45" i="10"/>
  <c r="E45" i="10"/>
  <c r="F45" i="10"/>
  <c r="G45" i="10"/>
  <c r="C46" i="10"/>
  <c r="D46" i="10"/>
  <c r="E46" i="10"/>
  <c r="F46" i="10"/>
  <c r="G46" i="10"/>
  <c r="C47" i="10"/>
  <c r="D47" i="10"/>
  <c r="E47" i="10"/>
  <c r="F47" i="10"/>
  <c r="G47" i="10"/>
  <c r="C48" i="10"/>
  <c r="D48" i="10"/>
  <c r="E48" i="10"/>
  <c r="F48" i="10"/>
  <c r="G48" i="10"/>
  <c r="C49" i="10"/>
  <c r="D49" i="10"/>
  <c r="E49" i="10"/>
  <c r="F49" i="10"/>
  <c r="G49" i="10"/>
  <c r="C50" i="10"/>
  <c r="D50" i="10"/>
  <c r="E50" i="10"/>
  <c r="F50" i="10"/>
  <c r="G50" i="10"/>
  <c r="C51" i="10"/>
  <c r="D51" i="10"/>
  <c r="E51" i="10"/>
  <c r="F51" i="10"/>
  <c r="G51" i="10"/>
  <c r="C52" i="10"/>
  <c r="D52" i="10"/>
  <c r="E52" i="10"/>
  <c r="F52" i="10"/>
  <c r="G52" i="10"/>
  <c r="C53" i="10"/>
  <c r="D53" i="10"/>
  <c r="E53" i="10"/>
  <c r="F53" i="10"/>
  <c r="G53" i="10"/>
  <c r="C54" i="10"/>
  <c r="D54" i="10"/>
  <c r="E54" i="10"/>
  <c r="F54" i="10"/>
  <c r="G54" i="10"/>
  <c r="C55" i="10"/>
  <c r="D55" i="10"/>
  <c r="E55" i="10"/>
  <c r="F55" i="10"/>
  <c r="G55" i="10"/>
  <c r="C56" i="10"/>
  <c r="D56" i="10"/>
  <c r="E56" i="10"/>
  <c r="F56" i="10"/>
  <c r="G56" i="10"/>
  <c r="C57" i="10"/>
  <c r="D57" i="10"/>
  <c r="E57" i="10"/>
  <c r="F57" i="10"/>
  <c r="G57" i="10"/>
  <c r="C58" i="10"/>
  <c r="D58" i="10"/>
  <c r="E58" i="10"/>
  <c r="F58" i="10"/>
  <c r="G58" i="10"/>
  <c r="C59" i="10"/>
  <c r="D59" i="10"/>
  <c r="E59" i="10"/>
  <c r="F59" i="10"/>
  <c r="G59" i="10"/>
  <c r="C60" i="10"/>
  <c r="D60" i="10"/>
  <c r="E60" i="10"/>
  <c r="F60" i="10"/>
  <c r="G60" i="10"/>
  <c r="C61" i="10"/>
  <c r="D61" i="10"/>
  <c r="E61" i="10"/>
  <c r="F61" i="10"/>
  <c r="G61" i="10"/>
  <c r="C62" i="10"/>
  <c r="D62" i="10"/>
  <c r="E62" i="10"/>
  <c r="F62" i="10"/>
  <c r="G62" i="10"/>
  <c r="C63" i="10"/>
  <c r="D63" i="10"/>
  <c r="E63" i="10"/>
  <c r="F63" i="10"/>
  <c r="G63" i="10"/>
  <c r="C64" i="10"/>
  <c r="D64" i="10"/>
  <c r="E64" i="10"/>
  <c r="F64" i="10"/>
  <c r="G64" i="10"/>
  <c r="C65" i="10"/>
  <c r="D65" i="10"/>
  <c r="E65" i="10"/>
  <c r="F65" i="10"/>
  <c r="G65" i="10"/>
  <c r="C66" i="10"/>
  <c r="D66" i="10"/>
  <c r="E66" i="10"/>
  <c r="F66" i="10"/>
  <c r="G66" i="10"/>
  <c r="C67" i="10"/>
  <c r="D67" i="10"/>
  <c r="E67" i="10"/>
  <c r="F67" i="10"/>
  <c r="G67" i="10"/>
  <c r="C68" i="10"/>
  <c r="D68" i="10"/>
  <c r="E68" i="10"/>
  <c r="F68" i="10"/>
  <c r="G68" i="10"/>
  <c r="C69" i="10"/>
  <c r="D69" i="10"/>
  <c r="E69" i="10"/>
  <c r="F69" i="10"/>
  <c r="G69" i="10"/>
  <c r="C70" i="10"/>
  <c r="D70" i="10"/>
  <c r="E70" i="10"/>
  <c r="F70" i="10"/>
  <c r="G70" i="10"/>
  <c r="C71" i="10"/>
  <c r="D71" i="10"/>
  <c r="E71" i="10"/>
  <c r="F71" i="10"/>
  <c r="G71" i="10"/>
  <c r="C72" i="10"/>
  <c r="D72" i="10"/>
  <c r="E72" i="10"/>
  <c r="F72" i="10"/>
  <c r="G72" i="10"/>
  <c r="C73" i="10"/>
  <c r="D73" i="10"/>
  <c r="E73" i="10"/>
  <c r="F73" i="10"/>
  <c r="G73" i="10"/>
  <c r="C74" i="10"/>
  <c r="D74" i="10"/>
  <c r="E74" i="10"/>
  <c r="F74" i="10"/>
  <c r="G74" i="10"/>
  <c r="C75" i="10"/>
  <c r="D75" i="10"/>
  <c r="E75" i="10"/>
  <c r="F75" i="10"/>
  <c r="G75" i="10"/>
  <c r="C76" i="10"/>
  <c r="D76" i="10"/>
  <c r="E76" i="10"/>
  <c r="F76" i="10"/>
  <c r="G76" i="10"/>
  <c r="C77" i="10"/>
  <c r="D77" i="10"/>
  <c r="E77" i="10"/>
  <c r="F77" i="10"/>
  <c r="G77" i="10"/>
  <c r="C78" i="10"/>
  <c r="D78" i="10"/>
  <c r="E78" i="10"/>
  <c r="F78" i="10"/>
  <c r="G78" i="10"/>
  <c r="C79" i="10"/>
  <c r="D79" i="10"/>
  <c r="E79" i="10"/>
  <c r="F79" i="10"/>
  <c r="G79" i="10"/>
  <c r="C80" i="10"/>
  <c r="D80" i="10"/>
  <c r="E80" i="10"/>
  <c r="F80" i="10"/>
  <c r="G80" i="10"/>
  <c r="C81" i="10"/>
  <c r="D81" i="10"/>
  <c r="E81" i="10"/>
  <c r="F81" i="10"/>
  <c r="G81" i="10"/>
  <c r="C82" i="10"/>
  <c r="D82" i="10"/>
  <c r="E82" i="10"/>
  <c r="F82" i="10"/>
  <c r="G82" i="10"/>
  <c r="C83" i="10"/>
  <c r="D83" i="10"/>
  <c r="E83" i="10"/>
  <c r="F83" i="10"/>
  <c r="G83" i="10"/>
  <c r="C84" i="10"/>
  <c r="D84" i="10"/>
  <c r="E84" i="10"/>
  <c r="F84" i="10"/>
  <c r="G84" i="10"/>
  <c r="C85" i="10"/>
  <c r="D85" i="10"/>
  <c r="E85" i="10"/>
  <c r="F85" i="10"/>
  <c r="G85" i="10"/>
  <c r="C86" i="10"/>
  <c r="D86" i="10"/>
  <c r="E86" i="10"/>
  <c r="F86" i="10"/>
  <c r="G86" i="10"/>
  <c r="C87" i="10"/>
  <c r="D87" i="10"/>
  <c r="E87" i="10"/>
  <c r="F87" i="10"/>
  <c r="G87" i="10"/>
  <c r="C88" i="10"/>
  <c r="D88" i="10"/>
  <c r="E88" i="10"/>
  <c r="F88" i="10"/>
  <c r="G88" i="10"/>
  <c r="C89" i="10"/>
  <c r="D89" i="10"/>
  <c r="E89" i="10"/>
  <c r="F89" i="10"/>
  <c r="G89" i="10"/>
  <c r="C90" i="10"/>
  <c r="D90" i="10"/>
  <c r="E90" i="10"/>
  <c r="F90" i="10"/>
  <c r="G90" i="10"/>
  <c r="C91" i="10"/>
  <c r="D91" i="10"/>
  <c r="E91" i="10"/>
  <c r="F91" i="10"/>
  <c r="G91" i="10"/>
  <c r="C92" i="10"/>
  <c r="D92" i="10"/>
  <c r="E92" i="10"/>
  <c r="F92" i="10"/>
  <c r="G92" i="10"/>
  <c r="C93" i="10"/>
  <c r="D93" i="10"/>
  <c r="E93" i="10"/>
  <c r="F93" i="10"/>
  <c r="G93" i="10"/>
  <c r="C94" i="10"/>
  <c r="D94" i="10"/>
  <c r="E94" i="10"/>
  <c r="F94" i="10"/>
  <c r="G94" i="10"/>
  <c r="C95" i="10"/>
  <c r="D95" i="10"/>
  <c r="E95" i="10"/>
  <c r="F95" i="10"/>
  <c r="G95" i="10"/>
  <c r="C96" i="10"/>
  <c r="D96" i="10"/>
  <c r="E96" i="10"/>
  <c r="F96" i="10"/>
  <c r="G96" i="10"/>
  <c r="C97" i="10"/>
  <c r="D97" i="10"/>
  <c r="E97" i="10"/>
  <c r="F97" i="10"/>
  <c r="G97" i="10"/>
  <c r="C98" i="10"/>
  <c r="D98" i="10"/>
  <c r="E98" i="10"/>
  <c r="F98" i="10"/>
  <c r="G98" i="10"/>
  <c r="C99" i="10"/>
  <c r="D99" i="10"/>
  <c r="E99" i="10"/>
  <c r="F99" i="10"/>
  <c r="G99" i="10"/>
  <c r="C100" i="10"/>
  <c r="D100" i="10"/>
  <c r="E100" i="10"/>
  <c r="F100" i="10"/>
  <c r="G100" i="10"/>
  <c r="C101" i="10"/>
  <c r="D101" i="10"/>
  <c r="E101" i="10"/>
  <c r="F101" i="10"/>
  <c r="G101" i="10"/>
  <c r="C102" i="10"/>
  <c r="D102" i="10"/>
  <c r="E102" i="10"/>
  <c r="F102" i="10"/>
  <c r="G102" i="10"/>
  <c r="C103" i="10"/>
  <c r="D103" i="10"/>
  <c r="E103" i="10"/>
  <c r="F103" i="10"/>
  <c r="G103" i="10"/>
  <c r="C104" i="10"/>
  <c r="D104" i="10"/>
  <c r="E104" i="10"/>
  <c r="F104" i="10"/>
  <c r="G104" i="10"/>
  <c r="C105" i="10"/>
  <c r="D105" i="10"/>
  <c r="E105" i="10"/>
  <c r="F105" i="10"/>
  <c r="G105" i="10"/>
  <c r="C106" i="10"/>
  <c r="D106" i="10"/>
  <c r="E106" i="10"/>
  <c r="F106" i="10"/>
  <c r="G106" i="10"/>
  <c r="C107" i="10"/>
  <c r="D107" i="10"/>
  <c r="E107" i="10"/>
  <c r="F107" i="10"/>
  <c r="G107" i="10"/>
  <c r="C108" i="10"/>
  <c r="D108" i="10"/>
  <c r="E108" i="10"/>
  <c r="F108" i="10"/>
  <c r="G108" i="10"/>
  <c r="C109" i="10"/>
  <c r="D109" i="10"/>
  <c r="E109" i="10"/>
  <c r="F109" i="10"/>
  <c r="G109" i="10"/>
  <c r="C110" i="10"/>
  <c r="D110" i="10"/>
  <c r="E110" i="10"/>
  <c r="F110" i="10"/>
  <c r="G110" i="10"/>
  <c r="C111" i="10"/>
  <c r="D111" i="10"/>
  <c r="E111" i="10"/>
  <c r="F111" i="10"/>
  <c r="G111" i="10"/>
  <c r="C112" i="10"/>
  <c r="D112" i="10"/>
  <c r="E112" i="10"/>
  <c r="F112" i="10"/>
  <c r="G112" i="10"/>
  <c r="C113" i="10"/>
  <c r="D113" i="10"/>
  <c r="E113" i="10"/>
  <c r="F113" i="10"/>
  <c r="G113" i="10"/>
  <c r="C114" i="10"/>
  <c r="D114" i="10"/>
  <c r="E114" i="10"/>
  <c r="F114" i="10"/>
  <c r="G114" i="10"/>
  <c r="C115" i="10"/>
  <c r="D115" i="10"/>
  <c r="E115" i="10"/>
  <c r="F115" i="10"/>
  <c r="G115" i="10"/>
  <c r="C116" i="10"/>
  <c r="D116" i="10"/>
  <c r="E116" i="10"/>
  <c r="F116" i="10"/>
  <c r="G116" i="10"/>
  <c r="C117" i="10"/>
  <c r="D117" i="10"/>
  <c r="E117" i="10"/>
  <c r="F117" i="10"/>
  <c r="G117" i="10"/>
  <c r="C118" i="10"/>
  <c r="D118" i="10"/>
  <c r="E118" i="10"/>
  <c r="F118" i="10"/>
  <c r="G118" i="10"/>
  <c r="C119" i="10"/>
  <c r="D119" i="10"/>
  <c r="E119" i="10"/>
  <c r="F119" i="10"/>
  <c r="G119" i="10"/>
  <c r="C120" i="10"/>
  <c r="D120" i="10"/>
  <c r="E120" i="10"/>
  <c r="F120" i="10"/>
  <c r="G120" i="10"/>
  <c r="C121" i="10"/>
  <c r="D121" i="10"/>
  <c r="E121" i="10"/>
  <c r="F121" i="10"/>
  <c r="G121" i="10"/>
  <c r="C122" i="10"/>
  <c r="D122" i="10"/>
  <c r="E122" i="10"/>
  <c r="F122" i="10"/>
  <c r="G122" i="10"/>
  <c r="C123" i="10"/>
  <c r="D123" i="10"/>
  <c r="E123" i="10"/>
  <c r="F123" i="10"/>
  <c r="G123" i="10"/>
  <c r="C124" i="10"/>
  <c r="D124" i="10"/>
  <c r="E124" i="10"/>
  <c r="F124" i="10"/>
  <c r="G124" i="10"/>
  <c r="C125" i="10"/>
  <c r="D125" i="10"/>
  <c r="E125" i="10"/>
  <c r="F125" i="10"/>
  <c r="G125" i="10"/>
  <c r="C126" i="10"/>
  <c r="D126" i="10"/>
  <c r="E126" i="10"/>
  <c r="F126" i="10"/>
  <c r="G126" i="10"/>
  <c r="C127" i="10"/>
  <c r="D127" i="10"/>
  <c r="E127" i="10"/>
  <c r="F127" i="10"/>
  <c r="G127" i="10"/>
  <c r="C128" i="10"/>
  <c r="D128" i="10"/>
  <c r="E128" i="10"/>
  <c r="F128" i="10"/>
  <c r="G128" i="10"/>
  <c r="C129" i="10"/>
  <c r="D129" i="10"/>
  <c r="E129" i="10"/>
  <c r="F129" i="10"/>
  <c r="G129" i="10"/>
  <c r="C130" i="10"/>
  <c r="D130" i="10"/>
  <c r="E130" i="10"/>
  <c r="F130" i="10"/>
  <c r="G130" i="10"/>
  <c r="C131" i="10"/>
  <c r="D131" i="10"/>
  <c r="E131" i="10"/>
  <c r="F131" i="10"/>
  <c r="G131" i="10"/>
  <c r="C132" i="10"/>
  <c r="D132" i="10"/>
  <c r="E132" i="10"/>
  <c r="F132" i="10"/>
  <c r="G132" i="10"/>
  <c r="C133" i="10"/>
  <c r="D133" i="10"/>
  <c r="E133" i="10"/>
  <c r="F133" i="10"/>
  <c r="G133" i="10"/>
  <c r="C134" i="10"/>
  <c r="D134" i="10"/>
  <c r="E134" i="10"/>
  <c r="F134" i="10"/>
  <c r="G134" i="10"/>
  <c r="C135" i="10"/>
  <c r="D135" i="10"/>
  <c r="E135" i="10"/>
  <c r="F135" i="10"/>
  <c r="G135" i="10"/>
  <c r="C136" i="10"/>
  <c r="D136" i="10"/>
  <c r="E136" i="10"/>
  <c r="F136" i="10"/>
  <c r="G136" i="10"/>
  <c r="C137" i="10"/>
  <c r="D137" i="10"/>
  <c r="E137" i="10"/>
  <c r="F137" i="10"/>
  <c r="G137" i="10"/>
  <c r="C138" i="10"/>
  <c r="D138" i="10"/>
  <c r="E138" i="10"/>
  <c r="F138" i="10"/>
  <c r="G138" i="10"/>
  <c r="C139" i="10"/>
  <c r="D139" i="10"/>
  <c r="E139" i="10"/>
  <c r="F139" i="10"/>
  <c r="G139" i="10"/>
  <c r="C140" i="10"/>
  <c r="D140" i="10"/>
  <c r="E140" i="10"/>
  <c r="F140" i="10"/>
  <c r="G140" i="10"/>
  <c r="C141" i="10"/>
  <c r="D141" i="10"/>
  <c r="E141" i="10"/>
  <c r="F141" i="10"/>
  <c r="G141" i="10"/>
  <c r="C142" i="10"/>
  <c r="D142" i="10"/>
  <c r="E142" i="10"/>
  <c r="F142" i="10"/>
  <c r="G142" i="10"/>
  <c r="C143" i="10"/>
  <c r="D143" i="10"/>
  <c r="E143" i="10"/>
  <c r="F143" i="10"/>
  <c r="G143" i="10"/>
  <c r="C144" i="10"/>
  <c r="D144" i="10"/>
  <c r="E144" i="10"/>
  <c r="F144" i="10"/>
  <c r="G144" i="10"/>
  <c r="C145" i="10"/>
  <c r="D145" i="10"/>
  <c r="E145" i="10"/>
  <c r="F145" i="10"/>
  <c r="G145" i="10"/>
  <c r="C146" i="10"/>
  <c r="D146" i="10"/>
  <c r="E146" i="10"/>
  <c r="F146" i="10"/>
  <c r="G146" i="10"/>
  <c r="C147" i="10"/>
  <c r="D147" i="10"/>
  <c r="E147" i="10"/>
  <c r="F147" i="10"/>
  <c r="G147" i="10"/>
  <c r="C148" i="10"/>
  <c r="D148" i="10"/>
  <c r="E148" i="10"/>
  <c r="F148" i="10"/>
  <c r="G148" i="10"/>
  <c r="C149" i="10"/>
  <c r="D149" i="10"/>
  <c r="E149" i="10"/>
  <c r="F149" i="10"/>
  <c r="G149" i="10"/>
  <c r="C150" i="10"/>
  <c r="D150" i="10"/>
  <c r="E150" i="10"/>
  <c r="F150" i="10"/>
  <c r="G150" i="10"/>
  <c r="C151" i="10"/>
  <c r="D151" i="10"/>
  <c r="E151" i="10"/>
  <c r="F151" i="10"/>
  <c r="G151" i="10"/>
  <c r="C152" i="10"/>
  <c r="D152" i="10"/>
  <c r="E152" i="10"/>
  <c r="F152" i="10"/>
  <c r="G152" i="10"/>
  <c r="C153" i="10"/>
  <c r="D153" i="10"/>
  <c r="E153" i="10"/>
  <c r="F153" i="10"/>
  <c r="G153" i="10"/>
  <c r="C154" i="10"/>
  <c r="D154" i="10"/>
  <c r="E154" i="10"/>
  <c r="F154" i="10"/>
  <c r="G154" i="10"/>
  <c r="C155" i="10"/>
  <c r="D155" i="10"/>
  <c r="E155" i="10"/>
  <c r="F155" i="10"/>
  <c r="G155" i="10"/>
  <c r="C156" i="10"/>
  <c r="D156" i="10"/>
  <c r="E156" i="10"/>
  <c r="F156" i="10"/>
  <c r="G156" i="10"/>
  <c r="C157" i="10"/>
  <c r="D157" i="10"/>
  <c r="E157" i="10"/>
  <c r="F157" i="10"/>
  <c r="G157" i="10"/>
  <c r="C158" i="10"/>
  <c r="D158" i="10"/>
  <c r="E158" i="10"/>
  <c r="F158" i="10"/>
  <c r="G158" i="10"/>
  <c r="C159" i="10"/>
  <c r="D159" i="10"/>
  <c r="E159" i="10"/>
  <c r="F159" i="10"/>
  <c r="G159" i="10"/>
  <c r="C160" i="10"/>
  <c r="D160" i="10"/>
  <c r="E160" i="10"/>
  <c r="F160" i="10"/>
  <c r="G160" i="10"/>
  <c r="C161" i="10"/>
  <c r="D161" i="10"/>
  <c r="E161" i="10"/>
  <c r="F161" i="10"/>
  <c r="G161" i="10"/>
  <c r="C162" i="10"/>
  <c r="D162" i="10"/>
  <c r="E162" i="10"/>
  <c r="F162" i="10"/>
  <c r="G162" i="10"/>
  <c r="C163" i="10"/>
  <c r="D163" i="10"/>
  <c r="E163" i="10"/>
  <c r="F163" i="10"/>
  <c r="G163" i="10"/>
  <c r="C164" i="10"/>
  <c r="D164" i="10"/>
  <c r="E164" i="10"/>
  <c r="F164" i="10"/>
  <c r="G164" i="10"/>
  <c r="C165" i="10"/>
  <c r="D165" i="10"/>
  <c r="E165" i="10"/>
  <c r="F165" i="10"/>
  <c r="G165" i="10"/>
  <c r="C166" i="10"/>
  <c r="D166" i="10"/>
  <c r="E166" i="10"/>
  <c r="F166" i="10"/>
  <c r="G166" i="10"/>
  <c r="C167" i="10"/>
  <c r="D167" i="10"/>
  <c r="E167" i="10"/>
  <c r="F167" i="10"/>
  <c r="G167" i="10"/>
  <c r="C168" i="10"/>
  <c r="D168" i="10"/>
  <c r="E168" i="10"/>
  <c r="F168" i="10"/>
  <c r="G168" i="10"/>
  <c r="C169" i="10"/>
  <c r="D169" i="10"/>
  <c r="E169" i="10"/>
  <c r="F169" i="10"/>
  <c r="G169" i="10"/>
  <c r="C170" i="10"/>
  <c r="D170" i="10"/>
  <c r="E170" i="10"/>
  <c r="F170" i="10"/>
  <c r="G170" i="10"/>
  <c r="C171" i="10"/>
  <c r="D171" i="10"/>
  <c r="E171" i="10"/>
  <c r="F171" i="10"/>
  <c r="G171" i="10"/>
  <c r="C172" i="10"/>
  <c r="D172" i="10"/>
  <c r="E172" i="10"/>
  <c r="F172" i="10"/>
  <c r="G172" i="10"/>
  <c r="C173" i="10"/>
  <c r="D173" i="10"/>
  <c r="E173" i="10"/>
  <c r="F173" i="10"/>
  <c r="G173" i="10"/>
  <c r="C174" i="10"/>
  <c r="D174" i="10"/>
  <c r="E174" i="10"/>
  <c r="F174" i="10"/>
  <c r="G174" i="10"/>
  <c r="C175" i="10"/>
  <c r="D175" i="10"/>
  <c r="E175" i="10"/>
  <c r="F175" i="10"/>
  <c r="G175" i="10"/>
  <c r="C176" i="10"/>
  <c r="D176" i="10"/>
  <c r="E176" i="10"/>
  <c r="F176" i="10"/>
  <c r="G176" i="10"/>
  <c r="C177" i="10"/>
  <c r="D177" i="10"/>
  <c r="E177" i="10"/>
  <c r="F177" i="10"/>
  <c r="G177" i="10"/>
  <c r="C178" i="10"/>
  <c r="D178" i="10"/>
  <c r="E178" i="10"/>
  <c r="F178" i="10"/>
  <c r="G178" i="10"/>
  <c r="C179" i="10"/>
  <c r="D179" i="10"/>
  <c r="E179" i="10"/>
  <c r="F179" i="10"/>
  <c r="G179" i="10"/>
  <c r="C180" i="10"/>
  <c r="D180" i="10"/>
  <c r="E180" i="10"/>
  <c r="F180" i="10"/>
  <c r="G180" i="10"/>
  <c r="C181" i="10"/>
  <c r="D181" i="10"/>
  <c r="E181" i="10"/>
  <c r="F181" i="10"/>
  <c r="G181" i="10"/>
  <c r="C182" i="10"/>
  <c r="D182" i="10"/>
  <c r="E182" i="10"/>
  <c r="F182" i="10"/>
  <c r="G182" i="10"/>
  <c r="C183" i="10"/>
  <c r="D183" i="10"/>
  <c r="E183" i="10"/>
  <c r="F183" i="10"/>
  <c r="G183" i="10"/>
  <c r="C184" i="10"/>
  <c r="D184" i="10"/>
  <c r="E184" i="10"/>
  <c r="F184" i="10"/>
  <c r="G184" i="10"/>
  <c r="C185" i="10"/>
  <c r="D185" i="10"/>
  <c r="E185" i="10"/>
  <c r="F185" i="10"/>
  <c r="G185" i="10"/>
  <c r="C186" i="10"/>
  <c r="D186" i="10"/>
  <c r="E186" i="10"/>
  <c r="F186" i="10"/>
  <c r="G186" i="10"/>
  <c r="C187" i="10"/>
  <c r="D187" i="10"/>
  <c r="E187" i="10"/>
  <c r="F187" i="10"/>
  <c r="G187" i="10"/>
  <c r="C188" i="10"/>
  <c r="D188" i="10"/>
  <c r="E188" i="10"/>
  <c r="F188" i="10"/>
  <c r="G188" i="10"/>
  <c r="C189" i="10"/>
  <c r="D189" i="10"/>
  <c r="E189" i="10"/>
  <c r="F189" i="10"/>
  <c r="G189" i="10"/>
  <c r="C190" i="10"/>
  <c r="D190" i="10"/>
  <c r="E190" i="10"/>
  <c r="F190" i="10"/>
  <c r="G190" i="10"/>
  <c r="C191" i="10"/>
  <c r="D191" i="10"/>
  <c r="E191" i="10"/>
  <c r="F191" i="10"/>
  <c r="G191" i="10"/>
  <c r="C192" i="10"/>
  <c r="D192" i="10"/>
  <c r="E192" i="10"/>
  <c r="F192" i="10"/>
  <c r="G192" i="10"/>
  <c r="C193" i="10"/>
  <c r="D193" i="10"/>
  <c r="E193" i="10"/>
  <c r="F193" i="10"/>
  <c r="G193" i="10"/>
  <c r="C194" i="10"/>
  <c r="D194" i="10"/>
  <c r="E194" i="10"/>
  <c r="F194" i="10"/>
  <c r="G194" i="10"/>
  <c r="C195" i="10"/>
  <c r="D195" i="10"/>
  <c r="E195" i="10"/>
  <c r="F195" i="10"/>
  <c r="G195" i="10"/>
  <c r="C196" i="10"/>
  <c r="D196" i="10"/>
  <c r="E196" i="10"/>
  <c r="F196" i="10"/>
  <c r="G196" i="10"/>
  <c r="C197" i="10"/>
  <c r="D197" i="10"/>
  <c r="E197" i="10"/>
  <c r="F197" i="10"/>
  <c r="G197" i="10"/>
  <c r="C198" i="10"/>
  <c r="D198" i="10"/>
  <c r="E198" i="10"/>
  <c r="F198" i="10"/>
  <c r="G198" i="10"/>
  <c r="C199" i="10"/>
  <c r="D199" i="10"/>
  <c r="E199" i="10"/>
  <c r="F199" i="10"/>
  <c r="G199" i="10"/>
  <c r="C200" i="10"/>
  <c r="D200" i="10"/>
  <c r="E200" i="10"/>
  <c r="F200" i="10"/>
  <c r="G200" i="10"/>
  <c r="C201" i="10"/>
  <c r="D201" i="10"/>
  <c r="E201" i="10"/>
  <c r="F201" i="10"/>
  <c r="G201" i="10"/>
  <c r="C202" i="10"/>
  <c r="D202" i="10"/>
  <c r="E202" i="10"/>
  <c r="F202" i="10"/>
  <c r="G202" i="10"/>
  <c r="C203" i="10"/>
  <c r="D203" i="10"/>
  <c r="E203" i="10"/>
  <c r="F203" i="10"/>
  <c r="G203" i="10"/>
  <c r="C204" i="10"/>
  <c r="D204" i="10"/>
  <c r="E204" i="10"/>
  <c r="F204" i="10"/>
  <c r="G204" i="10"/>
  <c r="C205" i="10"/>
  <c r="D205" i="10"/>
  <c r="E205" i="10"/>
  <c r="F205" i="10"/>
  <c r="G205" i="10"/>
  <c r="C206" i="10"/>
  <c r="D206" i="10"/>
  <c r="E206" i="10"/>
  <c r="F206" i="10"/>
  <c r="G206" i="10"/>
  <c r="C207" i="10"/>
  <c r="D207" i="10"/>
  <c r="E207" i="10"/>
  <c r="F207" i="10"/>
  <c r="G207" i="10"/>
  <c r="C208" i="10"/>
  <c r="D208" i="10"/>
  <c r="E208" i="10"/>
  <c r="F208" i="10"/>
  <c r="G208" i="10"/>
  <c r="C209" i="10"/>
  <c r="D209" i="10"/>
  <c r="E209" i="10"/>
  <c r="F209" i="10"/>
  <c r="G209" i="10"/>
  <c r="C210" i="10"/>
  <c r="D210" i="10"/>
  <c r="E210" i="10"/>
  <c r="F210" i="10"/>
  <c r="G210" i="10"/>
  <c r="C211" i="10"/>
  <c r="D211" i="10"/>
  <c r="E211" i="10"/>
  <c r="F211" i="10"/>
  <c r="G211" i="10"/>
  <c r="C212" i="10"/>
  <c r="D212" i="10"/>
  <c r="E212" i="10"/>
  <c r="F212" i="10"/>
  <c r="G212" i="10"/>
  <c r="C213" i="10"/>
  <c r="D213" i="10"/>
  <c r="E213" i="10"/>
  <c r="F213" i="10"/>
  <c r="G213" i="10"/>
  <c r="C214" i="10"/>
  <c r="D214" i="10"/>
  <c r="E214" i="10"/>
  <c r="F214" i="10"/>
  <c r="G214" i="10"/>
  <c r="C215" i="10"/>
  <c r="D215" i="10"/>
  <c r="E215" i="10"/>
  <c r="F215" i="10"/>
  <c r="G215" i="10"/>
  <c r="C216" i="10"/>
  <c r="D216" i="10"/>
  <c r="E216" i="10"/>
  <c r="F216" i="10"/>
  <c r="G216" i="10"/>
  <c r="C217" i="10"/>
  <c r="D217" i="10"/>
  <c r="E217" i="10"/>
  <c r="F217" i="10"/>
  <c r="G217" i="10"/>
  <c r="C218" i="10"/>
  <c r="D218" i="10"/>
  <c r="E218" i="10"/>
  <c r="F218" i="10"/>
  <c r="G218" i="10"/>
  <c r="C219" i="10"/>
  <c r="D219" i="10"/>
  <c r="E219" i="10"/>
  <c r="F219" i="10"/>
  <c r="G219" i="10"/>
  <c r="C220" i="10"/>
  <c r="D220" i="10"/>
  <c r="E220" i="10"/>
  <c r="F220" i="10"/>
  <c r="G220" i="10"/>
  <c r="C221" i="10"/>
  <c r="D221" i="10"/>
  <c r="E221" i="10"/>
  <c r="F221" i="10"/>
  <c r="G221" i="10"/>
  <c r="C222" i="10"/>
  <c r="D222" i="10"/>
  <c r="E222" i="10"/>
  <c r="F222" i="10"/>
  <c r="G222" i="10"/>
  <c r="C223" i="10"/>
  <c r="D223" i="10"/>
  <c r="E223" i="10"/>
  <c r="F223" i="10"/>
  <c r="G223" i="10"/>
  <c r="C224" i="10"/>
  <c r="D224" i="10"/>
  <c r="E224" i="10"/>
  <c r="F224" i="10"/>
  <c r="G224" i="10"/>
  <c r="C225" i="10"/>
  <c r="D225" i="10"/>
  <c r="E225" i="10"/>
  <c r="F225" i="10"/>
  <c r="G225" i="10"/>
  <c r="C226" i="10"/>
  <c r="D226" i="10"/>
  <c r="E226" i="10"/>
  <c r="F226" i="10"/>
  <c r="G226" i="10"/>
  <c r="C227" i="10"/>
  <c r="D227" i="10"/>
  <c r="E227" i="10"/>
  <c r="F227" i="10"/>
  <c r="G227" i="10"/>
  <c r="C228" i="10"/>
  <c r="D228" i="10"/>
  <c r="E228" i="10"/>
  <c r="F228" i="10"/>
  <c r="G228" i="10"/>
  <c r="C229" i="10"/>
  <c r="D229" i="10"/>
  <c r="E229" i="10"/>
  <c r="F229" i="10"/>
  <c r="G229" i="10"/>
  <c r="C230" i="10"/>
  <c r="D230" i="10"/>
  <c r="E230" i="10"/>
  <c r="F230" i="10"/>
  <c r="G230" i="10"/>
  <c r="C231" i="10"/>
  <c r="D231" i="10"/>
  <c r="E231" i="10"/>
  <c r="F231" i="10"/>
  <c r="G231" i="10"/>
  <c r="C232" i="10"/>
  <c r="D232" i="10"/>
  <c r="E232" i="10"/>
  <c r="F232" i="10"/>
  <c r="G232" i="10"/>
  <c r="C233" i="10"/>
  <c r="D233" i="10"/>
  <c r="E233" i="10"/>
  <c r="F233" i="10"/>
  <c r="G233" i="10"/>
  <c r="C234" i="10"/>
  <c r="D234" i="10"/>
  <c r="E234" i="10"/>
  <c r="F234" i="10"/>
  <c r="G234" i="10"/>
  <c r="C235" i="10"/>
  <c r="D235" i="10"/>
  <c r="E235" i="10"/>
  <c r="F235" i="10"/>
  <c r="G235" i="10"/>
  <c r="C236" i="10"/>
  <c r="D236" i="10"/>
  <c r="E236" i="10"/>
  <c r="F236" i="10"/>
  <c r="G236" i="10"/>
  <c r="C237" i="10"/>
  <c r="D237" i="10"/>
  <c r="E237" i="10"/>
  <c r="F237" i="10"/>
  <c r="G237" i="10"/>
  <c r="C238" i="10"/>
  <c r="D238" i="10"/>
  <c r="E238" i="10"/>
  <c r="F238" i="10"/>
  <c r="G238" i="10"/>
  <c r="C239" i="10"/>
  <c r="D239" i="10"/>
  <c r="E239" i="10"/>
  <c r="F239" i="10"/>
  <c r="G239" i="10"/>
  <c r="C240" i="10"/>
  <c r="D240" i="10"/>
  <c r="E240" i="10"/>
  <c r="F240" i="10"/>
  <c r="G240" i="10"/>
  <c r="C241" i="10"/>
  <c r="D241" i="10"/>
  <c r="E241" i="10"/>
  <c r="F241" i="10"/>
  <c r="G241" i="10"/>
  <c r="C242" i="10"/>
  <c r="D242" i="10"/>
  <c r="E242" i="10"/>
  <c r="F242" i="10"/>
  <c r="G242" i="10"/>
  <c r="C243" i="10"/>
  <c r="D243" i="10"/>
  <c r="E243" i="10"/>
  <c r="F243" i="10"/>
  <c r="G243" i="10"/>
  <c r="C244" i="10"/>
  <c r="D244" i="10"/>
  <c r="E244" i="10"/>
  <c r="F244" i="10"/>
  <c r="G244" i="10"/>
  <c r="C245" i="10"/>
  <c r="D245" i="10"/>
  <c r="E245" i="10"/>
  <c r="F245" i="10"/>
  <c r="G245" i="10"/>
  <c r="C246" i="10"/>
  <c r="D246" i="10"/>
  <c r="E246" i="10"/>
  <c r="F246" i="10"/>
  <c r="G246" i="10"/>
  <c r="C247" i="10"/>
  <c r="D247" i="10"/>
  <c r="E247" i="10"/>
  <c r="F247" i="10"/>
  <c r="G247" i="10"/>
  <c r="C248" i="10"/>
  <c r="D248" i="10"/>
  <c r="E248" i="10"/>
  <c r="F248" i="10"/>
  <c r="G248" i="10"/>
  <c r="C249" i="10"/>
  <c r="D249" i="10"/>
  <c r="E249" i="10"/>
  <c r="F249" i="10"/>
  <c r="G249" i="10"/>
  <c r="C250" i="10"/>
  <c r="D250" i="10"/>
  <c r="E250" i="10"/>
  <c r="F250" i="10"/>
  <c r="G250" i="10"/>
  <c r="C251" i="10"/>
  <c r="D251" i="10"/>
  <c r="E251" i="10"/>
  <c r="F251" i="10"/>
  <c r="G251" i="10"/>
  <c r="C252" i="10"/>
  <c r="D252" i="10"/>
  <c r="E252" i="10"/>
  <c r="F252" i="10"/>
  <c r="G252" i="10"/>
  <c r="C253" i="10"/>
  <c r="D253" i="10"/>
  <c r="E253" i="10"/>
  <c r="F253" i="10"/>
  <c r="G253" i="10"/>
  <c r="C254" i="10"/>
  <c r="D254" i="10"/>
  <c r="E254" i="10"/>
  <c r="F254" i="10"/>
  <c r="G254" i="10"/>
  <c r="C255" i="10"/>
  <c r="D255" i="10"/>
  <c r="E255" i="10"/>
  <c r="F255" i="10"/>
  <c r="G255" i="10"/>
  <c r="C256" i="10"/>
  <c r="D256" i="10"/>
  <c r="E256" i="10"/>
  <c r="F256" i="10"/>
  <c r="G256" i="10"/>
  <c r="C257" i="10"/>
  <c r="D257" i="10"/>
  <c r="E257" i="10"/>
  <c r="F257" i="10"/>
  <c r="G257" i="10"/>
  <c r="C258" i="10"/>
  <c r="D258" i="10"/>
  <c r="E258" i="10"/>
  <c r="F258" i="10"/>
  <c r="G258" i="10"/>
  <c r="C259" i="10"/>
  <c r="D259" i="10"/>
  <c r="E259" i="10"/>
  <c r="F259" i="10"/>
  <c r="G259" i="10"/>
  <c r="C260" i="10"/>
  <c r="D260" i="10"/>
  <c r="E260" i="10"/>
  <c r="F260" i="10"/>
  <c r="G260" i="10"/>
  <c r="C261" i="10"/>
  <c r="D261" i="10"/>
  <c r="E261" i="10"/>
  <c r="F261" i="10"/>
  <c r="G261" i="10"/>
  <c r="C262" i="10"/>
  <c r="D262" i="10"/>
  <c r="E262" i="10"/>
  <c r="F262" i="10"/>
  <c r="G262" i="10"/>
  <c r="C263" i="10"/>
  <c r="D263" i="10"/>
  <c r="E263" i="10"/>
  <c r="F263" i="10"/>
  <c r="G263" i="10"/>
  <c r="C264" i="10"/>
  <c r="D264" i="10"/>
  <c r="E264" i="10"/>
  <c r="F264" i="10"/>
  <c r="G264" i="10"/>
  <c r="C265" i="10"/>
  <c r="D265" i="10"/>
  <c r="E265" i="10"/>
  <c r="F265" i="10"/>
  <c r="G265" i="10"/>
  <c r="C266" i="10"/>
  <c r="D266" i="10"/>
  <c r="E266" i="10"/>
  <c r="F266" i="10"/>
  <c r="G266" i="10"/>
  <c r="C267" i="10"/>
  <c r="D267" i="10"/>
  <c r="E267" i="10"/>
  <c r="F267" i="10"/>
  <c r="G267" i="10"/>
  <c r="C268" i="10"/>
  <c r="D268" i="10"/>
  <c r="E268" i="10"/>
  <c r="F268" i="10"/>
  <c r="G268" i="10"/>
  <c r="C269" i="10"/>
  <c r="D269" i="10"/>
  <c r="E269" i="10"/>
  <c r="F269" i="10"/>
  <c r="G269" i="10"/>
  <c r="C270" i="10"/>
  <c r="D270" i="10"/>
  <c r="E270" i="10"/>
  <c r="F270" i="10"/>
  <c r="G270" i="10"/>
  <c r="C271" i="10"/>
  <c r="D271" i="10"/>
  <c r="E271" i="10"/>
  <c r="F271" i="10"/>
  <c r="G271" i="10"/>
  <c r="C272" i="10"/>
  <c r="D272" i="10"/>
  <c r="E272" i="10"/>
  <c r="F272" i="10"/>
  <c r="G272" i="10"/>
  <c r="C273" i="10"/>
  <c r="D273" i="10"/>
  <c r="E273" i="10"/>
  <c r="F273" i="10"/>
  <c r="G273" i="10"/>
  <c r="C274" i="10"/>
  <c r="D274" i="10"/>
  <c r="E274" i="10"/>
  <c r="F274" i="10"/>
  <c r="G274" i="10"/>
  <c r="C275" i="10"/>
  <c r="D275" i="10"/>
  <c r="E275" i="10"/>
  <c r="F275" i="10"/>
  <c r="G275" i="10"/>
  <c r="C276" i="10"/>
  <c r="D276" i="10"/>
  <c r="E276" i="10"/>
  <c r="F276" i="10"/>
  <c r="G276" i="10"/>
  <c r="C277" i="10"/>
  <c r="D277" i="10"/>
  <c r="E277" i="10"/>
  <c r="F277" i="10"/>
  <c r="G277" i="10"/>
  <c r="C278" i="10"/>
  <c r="D278" i="10"/>
  <c r="E278" i="10"/>
  <c r="F278" i="10"/>
  <c r="G278" i="10"/>
  <c r="C279" i="10"/>
  <c r="D279" i="10"/>
  <c r="E279" i="10"/>
  <c r="F279" i="10"/>
  <c r="G279" i="10"/>
  <c r="C280" i="10"/>
  <c r="D280" i="10"/>
  <c r="E280" i="10"/>
  <c r="F280" i="10"/>
  <c r="G280" i="10"/>
  <c r="C281" i="10"/>
  <c r="D281" i="10"/>
  <c r="E281" i="10"/>
  <c r="F281" i="10"/>
  <c r="G281" i="10"/>
  <c r="C282" i="10"/>
  <c r="D282" i="10"/>
  <c r="E282" i="10"/>
  <c r="F282" i="10"/>
  <c r="G282" i="10"/>
  <c r="C283" i="10"/>
  <c r="D283" i="10"/>
  <c r="E283" i="10"/>
  <c r="F283" i="10"/>
  <c r="G283" i="10"/>
  <c r="C284" i="10"/>
  <c r="D284" i="10"/>
  <c r="E284" i="10"/>
  <c r="F284" i="10"/>
  <c r="G284" i="10"/>
  <c r="C285" i="10"/>
  <c r="D285" i="10"/>
  <c r="E285" i="10"/>
  <c r="F285" i="10"/>
  <c r="G285" i="10"/>
  <c r="C286" i="10"/>
  <c r="D286" i="10"/>
  <c r="E286" i="10"/>
  <c r="F286" i="10"/>
  <c r="G286" i="10"/>
  <c r="C287" i="10"/>
  <c r="D287" i="10"/>
  <c r="E287" i="10"/>
  <c r="F287" i="10"/>
  <c r="G287" i="10"/>
  <c r="C288" i="10"/>
  <c r="D288" i="10"/>
  <c r="E288" i="10"/>
  <c r="F288" i="10"/>
  <c r="G288" i="10"/>
  <c r="C289" i="10"/>
  <c r="D289" i="10"/>
  <c r="E289" i="10"/>
  <c r="F289" i="10"/>
  <c r="G289" i="10"/>
  <c r="C290" i="10"/>
  <c r="D290" i="10"/>
  <c r="E290" i="10"/>
  <c r="F290" i="10"/>
  <c r="G290" i="10"/>
  <c r="C291" i="10"/>
  <c r="D291" i="10"/>
  <c r="E291" i="10"/>
  <c r="F291" i="10"/>
  <c r="G291" i="10"/>
  <c r="C292" i="10"/>
  <c r="D292" i="10"/>
  <c r="E292" i="10"/>
  <c r="F292" i="10"/>
  <c r="G292" i="10"/>
  <c r="C293" i="10"/>
  <c r="D293" i="10"/>
  <c r="E293" i="10"/>
  <c r="F293" i="10"/>
  <c r="G293" i="10"/>
  <c r="C294" i="10"/>
  <c r="D294" i="10"/>
  <c r="E294" i="10"/>
  <c r="F294" i="10"/>
  <c r="G294" i="10"/>
  <c r="C295" i="10"/>
  <c r="D295" i="10"/>
  <c r="E295" i="10"/>
  <c r="F295" i="10"/>
  <c r="G295" i="10"/>
  <c r="C296" i="10"/>
  <c r="D296" i="10"/>
  <c r="E296" i="10"/>
  <c r="F296" i="10"/>
  <c r="G296" i="10"/>
  <c r="C297" i="10"/>
  <c r="D297" i="10"/>
  <c r="E297" i="10"/>
  <c r="F297" i="10"/>
  <c r="G297" i="10"/>
  <c r="C298" i="10"/>
  <c r="D298" i="10"/>
  <c r="E298" i="10"/>
  <c r="F298" i="10"/>
  <c r="G298" i="10"/>
  <c r="C299" i="10"/>
  <c r="D299" i="10"/>
  <c r="E299" i="10"/>
  <c r="F299" i="10"/>
  <c r="G299" i="10"/>
  <c r="C300" i="10"/>
  <c r="D300" i="10"/>
  <c r="E300" i="10"/>
  <c r="F300" i="10"/>
  <c r="G300" i="10"/>
  <c r="C301" i="10"/>
  <c r="D301" i="10"/>
  <c r="E301" i="10"/>
  <c r="F301" i="10"/>
  <c r="G301" i="10"/>
  <c r="C302" i="10"/>
  <c r="D302" i="10"/>
  <c r="E302" i="10"/>
  <c r="F302" i="10"/>
  <c r="G302" i="10"/>
  <c r="C303" i="10"/>
  <c r="D303" i="10"/>
  <c r="E303" i="10"/>
  <c r="F303" i="10"/>
  <c r="G303" i="10"/>
  <c r="C304" i="10"/>
  <c r="D304" i="10"/>
  <c r="E304" i="10"/>
  <c r="F304" i="10"/>
  <c r="G304" i="10"/>
  <c r="C305" i="10"/>
  <c r="D305" i="10"/>
  <c r="E305" i="10"/>
  <c r="F305" i="10"/>
  <c r="G305" i="10"/>
  <c r="C306" i="10"/>
  <c r="D306" i="10"/>
  <c r="E306" i="10"/>
  <c r="F306" i="10"/>
  <c r="G306" i="10"/>
  <c r="C307" i="10"/>
  <c r="D307" i="10"/>
  <c r="E307" i="10"/>
  <c r="F307" i="10"/>
  <c r="G307" i="10"/>
  <c r="C308" i="10"/>
  <c r="D308" i="10"/>
  <c r="E308" i="10"/>
  <c r="F308" i="10"/>
  <c r="G308" i="10"/>
  <c r="C309" i="10"/>
  <c r="D309" i="10"/>
  <c r="E309" i="10"/>
  <c r="F309" i="10"/>
  <c r="G309" i="10"/>
  <c r="C310" i="10"/>
  <c r="D310" i="10"/>
  <c r="E310" i="10"/>
  <c r="F310" i="10"/>
  <c r="G310" i="10"/>
  <c r="C311" i="10"/>
  <c r="D311" i="10"/>
  <c r="E311" i="10"/>
  <c r="F311" i="10"/>
  <c r="G311" i="10"/>
  <c r="C312" i="10"/>
  <c r="D312" i="10"/>
  <c r="E312" i="10"/>
  <c r="F312" i="10"/>
  <c r="G312" i="10"/>
  <c r="C313" i="10"/>
  <c r="D313" i="10"/>
  <c r="E313" i="10"/>
  <c r="F313" i="10"/>
  <c r="G313" i="10"/>
  <c r="C314" i="10"/>
  <c r="D314" i="10"/>
  <c r="E314" i="10"/>
  <c r="F314" i="10"/>
  <c r="G314" i="10"/>
  <c r="C315" i="10"/>
  <c r="D315" i="10"/>
  <c r="E315" i="10"/>
  <c r="F315" i="10"/>
  <c r="G315" i="10"/>
  <c r="C316" i="10"/>
  <c r="D316" i="10"/>
  <c r="E316" i="10"/>
  <c r="F316" i="10"/>
  <c r="G316" i="10"/>
  <c r="C317" i="10"/>
  <c r="D317" i="10"/>
  <c r="E317" i="10"/>
  <c r="F317" i="10"/>
  <c r="G317" i="10"/>
  <c r="C318" i="10"/>
  <c r="D318" i="10"/>
  <c r="E318" i="10"/>
  <c r="F318" i="10"/>
  <c r="G318" i="10"/>
  <c r="C319" i="10"/>
  <c r="D319" i="10"/>
  <c r="E319" i="10"/>
  <c r="F319" i="10"/>
  <c r="G319" i="10"/>
  <c r="C320" i="10"/>
  <c r="D320" i="10"/>
  <c r="E320" i="10"/>
  <c r="F320" i="10"/>
  <c r="G320" i="10"/>
  <c r="C321" i="10"/>
  <c r="D321" i="10"/>
  <c r="E321" i="10"/>
  <c r="F321" i="10"/>
  <c r="G321" i="10"/>
  <c r="C322" i="10"/>
  <c r="D322" i="10"/>
  <c r="E322" i="10"/>
  <c r="F322" i="10"/>
  <c r="G322" i="10"/>
  <c r="C323" i="10"/>
  <c r="D323" i="10"/>
  <c r="E323" i="10"/>
  <c r="F323" i="10"/>
  <c r="G323" i="10"/>
  <c r="C324" i="10"/>
  <c r="D324" i="10"/>
  <c r="E324" i="10"/>
  <c r="F324" i="10"/>
  <c r="G324" i="10"/>
  <c r="C325" i="10"/>
  <c r="D325" i="10"/>
  <c r="E325" i="10"/>
  <c r="F325" i="10"/>
  <c r="G325" i="10"/>
  <c r="C326" i="10"/>
  <c r="D326" i="10"/>
  <c r="E326" i="10"/>
  <c r="F326" i="10"/>
  <c r="G326" i="10"/>
  <c r="C327" i="10"/>
  <c r="D327" i="10"/>
  <c r="E327" i="10"/>
  <c r="F327" i="10"/>
  <c r="G327" i="10"/>
  <c r="C328" i="10"/>
  <c r="D328" i="10"/>
  <c r="E328" i="10"/>
  <c r="F328" i="10"/>
  <c r="G328" i="10"/>
  <c r="C329" i="10"/>
  <c r="D329" i="10"/>
  <c r="E329" i="10"/>
  <c r="F329" i="10"/>
  <c r="G329" i="10"/>
  <c r="C330" i="10"/>
  <c r="D330" i="10"/>
  <c r="E330" i="10"/>
  <c r="F330" i="10"/>
  <c r="G330" i="10"/>
  <c r="C331" i="10"/>
  <c r="D331" i="10"/>
  <c r="E331" i="10"/>
  <c r="F331" i="10"/>
  <c r="G331" i="10"/>
  <c r="C332" i="10"/>
  <c r="D332" i="10"/>
  <c r="E332" i="10"/>
  <c r="F332" i="10"/>
  <c r="G332" i="10"/>
  <c r="C333" i="10"/>
  <c r="D333" i="10"/>
  <c r="E333" i="10"/>
  <c r="F333" i="10"/>
  <c r="G333" i="10"/>
  <c r="C334" i="10"/>
  <c r="D334" i="10"/>
  <c r="E334" i="10"/>
  <c r="F334" i="10"/>
  <c r="G334" i="10"/>
  <c r="C335" i="10"/>
  <c r="D335" i="10"/>
  <c r="E335" i="10"/>
  <c r="F335" i="10"/>
  <c r="G335" i="10"/>
  <c r="C336" i="10"/>
  <c r="D336" i="10"/>
  <c r="E336" i="10"/>
  <c r="F336" i="10"/>
  <c r="G336" i="10"/>
  <c r="C337" i="10"/>
  <c r="D337" i="10"/>
  <c r="E337" i="10"/>
  <c r="F337" i="10"/>
  <c r="G337" i="10"/>
  <c r="C338" i="10"/>
  <c r="D338" i="10"/>
  <c r="E338" i="10"/>
  <c r="F338" i="10"/>
  <c r="G338" i="10"/>
  <c r="C339" i="10"/>
  <c r="D339" i="10"/>
  <c r="E339" i="10"/>
  <c r="F339" i="10"/>
  <c r="G339" i="10"/>
  <c r="C340" i="10"/>
  <c r="D340" i="10"/>
  <c r="E340" i="10"/>
  <c r="F340" i="10"/>
  <c r="G340" i="10"/>
  <c r="C341" i="10"/>
  <c r="D341" i="10"/>
  <c r="E341" i="10"/>
  <c r="F341" i="10"/>
  <c r="G341" i="10"/>
  <c r="C342" i="10"/>
  <c r="D342" i="10"/>
  <c r="E342" i="10"/>
  <c r="F342" i="10"/>
  <c r="G342" i="10"/>
  <c r="C343" i="10"/>
  <c r="D343" i="10"/>
  <c r="E343" i="10"/>
  <c r="F343" i="10"/>
  <c r="G343" i="10"/>
  <c r="C344" i="10"/>
  <c r="D344" i="10"/>
  <c r="E344" i="10"/>
  <c r="F344" i="10"/>
  <c r="G344" i="10"/>
  <c r="C345" i="10"/>
  <c r="D345" i="10"/>
  <c r="E345" i="10"/>
  <c r="F345" i="10"/>
  <c r="G345" i="10"/>
  <c r="C346" i="10"/>
  <c r="D346" i="10"/>
  <c r="E346" i="10"/>
  <c r="F346" i="10"/>
  <c r="G346" i="10"/>
  <c r="C347" i="10"/>
  <c r="D347" i="10"/>
  <c r="E347" i="10"/>
  <c r="F347" i="10"/>
  <c r="G347" i="10"/>
  <c r="C348" i="10"/>
  <c r="D348" i="10"/>
  <c r="E348" i="10"/>
  <c r="F348" i="10"/>
  <c r="G348" i="10"/>
  <c r="C349" i="10"/>
  <c r="D349" i="10"/>
  <c r="E349" i="10"/>
  <c r="F349" i="10"/>
  <c r="G349" i="10"/>
  <c r="C350" i="10"/>
  <c r="D350" i="10"/>
  <c r="E350" i="10"/>
  <c r="F350" i="10"/>
  <c r="G350" i="10"/>
  <c r="C351" i="10"/>
  <c r="D351" i="10"/>
  <c r="E351" i="10"/>
  <c r="F351" i="10"/>
  <c r="G351" i="10"/>
  <c r="C352" i="10"/>
  <c r="D352" i="10"/>
  <c r="E352" i="10"/>
  <c r="F352" i="10"/>
  <c r="G352" i="10"/>
  <c r="C353" i="10"/>
  <c r="D353" i="10"/>
  <c r="E353" i="10"/>
  <c r="F353" i="10"/>
  <c r="G353" i="10"/>
  <c r="C354" i="10"/>
  <c r="D354" i="10"/>
  <c r="E354" i="10"/>
  <c r="F354" i="10"/>
  <c r="G354" i="10"/>
  <c r="C355" i="10"/>
  <c r="D355" i="10"/>
  <c r="E355" i="10"/>
  <c r="F355" i="10"/>
  <c r="G355" i="10"/>
  <c r="C356" i="10"/>
  <c r="D356" i="10"/>
  <c r="E356" i="10"/>
  <c r="F356" i="10"/>
  <c r="G356" i="10"/>
  <c r="C357" i="10"/>
  <c r="D357" i="10"/>
  <c r="E357" i="10"/>
  <c r="F357" i="10"/>
  <c r="G357" i="10"/>
  <c r="C358" i="10"/>
  <c r="D358" i="10"/>
  <c r="E358" i="10"/>
  <c r="F358" i="10"/>
  <c r="G358" i="10"/>
  <c r="C359" i="10"/>
  <c r="D359" i="10"/>
  <c r="E359" i="10"/>
  <c r="F359" i="10"/>
  <c r="G359" i="10"/>
  <c r="C360" i="10"/>
  <c r="D360" i="10"/>
  <c r="E360" i="10"/>
  <c r="F360" i="10"/>
  <c r="G360" i="10"/>
  <c r="C361" i="10"/>
  <c r="D361" i="10"/>
  <c r="E361" i="10"/>
  <c r="F361" i="10"/>
  <c r="G361" i="10"/>
  <c r="C362" i="10"/>
  <c r="D362" i="10"/>
  <c r="E362" i="10"/>
  <c r="F362" i="10"/>
  <c r="G362" i="10"/>
  <c r="C363" i="10"/>
  <c r="D363" i="10"/>
  <c r="E363" i="10"/>
  <c r="F363" i="10"/>
  <c r="G363" i="10"/>
  <c r="C364" i="10"/>
  <c r="D364" i="10"/>
  <c r="E364" i="10"/>
  <c r="F364" i="10"/>
  <c r="G364" i="10"/>
  <c r="C365" i="10"/>
  <c r="D365" i="10"/>
  <c r="E365" i="10"/>
  <c r="F365" i="10"/>
  <c r="G365" i="10"/>
  <c r="C366" i="10"/>
  <c r="D366" i="10"/>
  <c r="E366" i="10"/>
  <c r="F366" i="10"/>
  <c r="G366" i="10"/>
  <c r="C367" i="10"/>
  <c r="D367" i="10"/>
  <c r="E367" i="10"/>
  <c r="F367" i="10"/>
  <c r="G367" i="10"/>
  <c r="C368" i="10"/>
  <c r="D368" i="10"/>
  <c r="E368" i="10"/>
  <c r="F368" i="10"/>
  <c r="G368" i="10"/>
  <c r="C369" i="10"/>
  <c r="D369" i="10"/>
  <c r="E369" i="10"/>
  <c r="F369" i="10"/>
  <c r="G369" i="10"/>
  <c r="C370" i="10"/>
  <c r="D370" i="10"/>
  <c r="E370" i="10"/>
  <c r="F370" i="10"/>
  <c r="G370" i="10"/>
  <c r="C371" i="10"/>
  <c r="D371" i="10"/>
  <c r="E371" i="10"/>
  <c r="F371" i="10"/>
  <c r="G371" i="10"/>
  <c r="C372" i="10"/>
  <c r="D372" i="10"/>
  <c r="E372" i="10"/>
  <c r="F372" i="10"/>
  <c r="G372" i="10"/>
  <c r="C373" i="10"/>
  <c r="D373" i="10"/>
  <c r="E373" i="10"/>
  <c r="F373" i="10"/>
  <c r="G373" i="10"/>
  <c r="C374" i="10"/>
  <c r="D374" i="10"/>
  <c r="E374" i="10"/>
  <c r="F374" i="10"/>
  <c r="G374" i="10"/>
  <c r="C375" i="10"/>
  <c r="D375" i="10"/>
  <c r="E375" i="10"/>
  <c r="F375" i="10"/>
  <c r="G375" i="10"/>
  <c r="C376" i="10"/>
  <c r="D376" i="10"/>
  <c r="E376" i="10"/>
  <c r="F376" i="10"/>
  <c r="G376" i="10"/>
  <c r="C377" i="10"/>
  <c r="D377" i="10"/>
  <c r="E377" i="10"/>
  <c r="F377" i="10"/>
  <c r="G377" i="10"/>
  <c r="C378" i="10"/>
  <c r="D378" i="10"/>
  <c r="E378" i="10"/>
  <c r="F378" i="10"/>
  <c r="G378" i="10"/>
  <c r="C379" i="10"/>
  <c r="D379" i="10"/>
  <c r="E379" i="10"/>
  <c r="F379" i="10"/>
  <c r="G379" i="10"/>
  <c r="C380" i="10"/>
  <c r="D380" i="10"/>
  <c r="E380" i="10"/>
  <c r="F380" i="10"/>
  <c r="G380" i="10"/>
  <c r="C381" i="10"/>
  <c r="D381" i="10"/>
  <c r="E381" i="10"/>
  <c r="F381" i="10"/>
  <c r="G381" i="10"/>
  <c r="C382" i="10"/>
  <c r="D382" i="10"/>
  <c r="E382" i="10"/>
  <c r="F382" i="10"/>
  <c r="G382" i="10"/>
  <c r="C383" i="10"/>
  <c r="D383" i="10"/>
  <c r="E383" i="10"/>
  <c r="F383" i="10"/>
  <c r="G383" i="10"/>
  <c r="C384" i="10"/>
  <c r="D384" i="10"/>
  <c r="E384" i="10"/>
  <c r="F384" i="10"/>
  <c r="G384" i="10"/>
  <c r="C385" i="10"/>
  <c r="D385" i="10"/>
  <c r="E385" i="10"/>
  <c r="F385" i="10"/>
  <c r="G385" i="10"/>
  <c r="C386" i="10"/>
  <c r="D386" i="10"/>
  <c r="E386" i="10"/>
  <c r="F386" i="10"/>
  <c r="G386" i="10"/>
  <c r="C387" i="10"/>
  <c r="D387" i="10"/>
  <c r="E387" i="10"/>
  <c r="F387" i="10"/>
  <c r="G387" i="10"/>
  <c r="C388" i="10"/>
  <c r="D388" i="10"/>
  <c r="E388" i="10"/>
  <c r="F388" i="10"/>
  <c r="G388" i="10"/>
  <c r="C389" i="10"/>
  <c r="D389" i="10"/>
  <c r="E389" i="10"/>
  <c r="F389" i="10"/>
  <c r="G389" i="10"/>
  <c r="C390" i="10"/>
  <c r="D390" i="10"/>
  <c r="E390" i="10"/>
  <c r="F390" i="10"/>
  <c r="G390" i="10"/>
  <c r="C391" i="10"/>
  <c r="D391" i="10"/>
  <c r="E391" i="10"/>
  <c r="F391" i="10"/>
  <c r="G391" i="10"/>
  <c r="C392" i="10"/>
  <c r="D392" i="10"/>
  <c r="E392" i="10"/>
  <c r="F392" i="10"/>
  <c r="G392" i="10"/>
  <c r="C393" i="10"/>
  <c r="D393" i="10"/>
  <c r="E393" i="10"/>
  <c r="F393" i="10"/>
  <c r="G393" i="10"/>
  <c r="C394" i="10"/>
  <c r="D394" i="10"/>
  <c r="E394" i="10"/>
  <c r="F394" i="10"/>
  <c r="G394" i="10"/>
  <c r="C395" i="10"/>
  <c r="D395" i="10"/>
  <c r="E395" i="10"/>
  <c r="F395" i="10"/>
  <c r="G395" i="10"/>
  <c r="C396" i="10"/>
  <c r="D396" i="10"/>
  <c r="E396" i="10"/>
  <c r="F396" i="10"/>
  <c r="G396" i="10"/>
  <c r="C397" i="10"/>
  <c r="D397" i="10"/>
  <c r="E397" i="10"/>
  <c r="F397" i="10"/>
  <c r="G397" i="10"/>
  <c r="C398" i="10"/>
  <c r="D398" i="10"/>
  <c r="E398" i="10"/>
  <c r="F398" i="10"/>
  <c r="G398" i="10"/>
  <c r="C399" i="10"/>
  <c r="D399" i="10"/>
  <c r="E399" i="10"/>
  <c r="F399" i="10"/>
  <c r="G399" i="10"/>
  <c r="C400" i="10"/>
  <c r="D400" i="10"/>
  <c r="E400" i="10"/>
  <c r="F400" i="10"/>
  <c r="G400" i="10"/>
  <c r="C401" i="10"/>
  <c r="D401" i="10"/>
  <c r="E401" i="10"/>
  <c r="F401" i="10"/>
  <c r="G401" i="10"/>
  <c r="C402" i="10"/>
  <c r="D402" i="10"/>
  <c r="E402" i="10"/>
  <c r="F402" i="10"/>
  <c r="G402" i="10"/>
  <c r="C403" i="10"/>
  <c r="D403" i="10"/>
  <c r="E403" i="10"/>
  <c r="F403" i="10"/>
  <c r="G403" i="10"/>
  <c r="C404" i="10"/>
  <c r="D404" i="10"/>
  <c r="E404" i="10"/>
  <c r="F404" i="10"/>
  <c r="G404" i="10"/>
  <c r="C405" i="10"/>
  <c r="D405" i="10"/>
  <c r="E405" i="10"/>
  <c r="F405" i="10"/>
  <c r="G405" i="10"/>
  <c r="C406" i="10"/>
  <c r="D406" i="10"/>
  <c r="E406" i="10"/>
  <c r="F406" i="10"/>
  <c r="G406" i="10"/>
  <c r="C407" i="10"/>
  <c r="D407" i="10"/>
  <c r="E407" i="10"/>
  <c r="F407" i="10"/>
  <c r="G407" i="10"/>
  <c r="C408" i="10"/>
  <c r="D408" i="10"/>
  <c r="E408" i="10"/>
  <c r="F408" i="10"/>
  <c r="G408" i="10"/>
  <c r="C409" i="10"/>
  <c r="D409" i="10"/>
  <c r="E409" i="10"/>
  <c r="F409" i="10"/>
  <c r="G409" i="10"/>
  <c r="C410" i="10"/>
  <c r="D410" i="10"/>
  <c r="E410" i="10"/>
  <c r="F410" i="10"/>
  <c r="G410" i="10"/>
  <c r="C411" i="10"/>
  <c r="D411" i="10"/>
  <c r="E411" i="10"/>
  <c r="F411" i="10"/>
  <c r="G411" i="10"/>
  <c r="C412" i="10"/>
  <c r="D412" i="10"/>
  <c r="E412" i="10"/>
  <c r="F412" i="10"/>
  <c r="G412" i="10"/>
  <c r="C413" i="10"/>
  <c r="D413" i="10"/>
  <c r="E413" i="10"/>
  <c r="F413" i="10"/>
  <c r="G413" i="10"/>
  <c r="C414" i="10"/>
  <c r="D414" i="10"/>
  <c r="E414" i="10"/>
  <c r="F414" i="10"/>
  <c r="G414" i="10"/>
  <c r="C415" i="10"/>
  <c r="D415" i="10"/>
  <c r="E415" i="10"/>
  <c r="F415" i="10"/>
  <c r="G415" i="10"/>
  <c r="C416" i="10"/>
  <c r="D416" i="10"/>
  <c r="E416" i="10"/>
  <c r="F416" i="10"/>
  <c r="G416" i="10"/>
  <c r="C417" i="10"/>
  <c r="D417" i="10"/>
  <c r="E417" i="10"/>
  <c r="F417" i="10"/>
  <c r="G417" i="10"/>
  <c r="C418" i="10"/>
  <c r="D418" i="10"/>
  <c r="E418" i="10"/>
  <c r="F418" i="10"/>
  <c r="G418" i="10"/>
  <c r="C419" i="10"/>
  <c r="D419" i="10"/>
  <c r="E419" i="10"/>
  <c r="F419" i="10"/>
  <c r="G419" i="10"/>
  <c r="C420" i="10"/>
  <c r="D420" i="10"/>
  <c r="E420" i="10"/>
  <c r="F420" i="10"/>
  <c r="G420" i="10"/>
  <c r="C421" i="10"/>
  <c r="D421" i="10"/>
  <c r="E421" i="10"/>
  <c r="F421" i="10"/>
  <c r="G421" i="10"/>
  <c r="C422" i="10"/>
  <c r="D422" i="10"/>
  <c r="E422" i="10"/>
  <c r="F422" i="10"/>
  <c r="G422" i="10"/>
  <c r="C423" i="10"/>
  <c r="D423" i="10"/>
  <c r="E423" i="10"/>
  <c r="F423" i="10"/>
  <c r="G423" i="10"/>
  <c r="C424" i="10"/>
  <c r="D424" i="10"/>
  <c r="E424" i="10"/>
  <c r="F424" i="10"/>
  <c r="G424" i="10"/>
  <c r="C425" i="10"/>
  <c r="D425" i="10"/>
  <c r="E425" i="10"/>
  <c r="F425" i="10"/>
  <c r="G425" i="10"/>
  <c r="C426" i="10"/>
  <c r="D426" i="10"/>
  <c r="E426" i="10"/>
  <c r="F426" i="10"/>
  <c r="G426" i="10"/>
  <c r="C427" i="10"/>
  <c r="D427" i="10"/>
  <c r="E427" i="10"/>
  <c r="F427" i="10"/>
  <c r="G427" i="10"/>
  <c r="C428" i="10"/>
  <c r="D428" i="10"/>
  <c r="E428" i="10"/>
  <c r="F428" i="10"/>
  <c r="G428" i="10"/>
  <c r="C429" i="10"/>
  <c r="D429" i="10"/>
  <c r="E429" i="10"/>
  <c r="F429" i="10"/>
  <c r="G429" i="10"/>
  <c r="C430" i="10"/>
  <c r="D430" i="10"/>
  <c r="E430" i="10"/>
  <c r="F430" i="10"/>
  <c r="G430" i="10"/>
  <c r="C431" i="10"/>
  <c r="D431" i="10"/>
  <c r="E431" i="10"/>
  <c r="F431" i="10"/>
  <c r="G431" i="10"/>
  <c r="C432" i="10"/>
  <c r="D432" i="10"/>
  <c r="E432" i="10"/>
  <c r="F432" i="10"/>
  <c r="G432" i="10"/>
  <c r="C433" i="10"/>
  <c r="D433" i="10"/>
  <c r="E433" i="10"/>
  <c r="F433" i="10"/>
  <c r="G433" i="10"/>
  <c r="C434" i="10"/>
  <c r="D434" i="10"/>
  <c r="E434" i="10"/>
  <c r="F434" i="10"/>
  <c r="G434" i="10"/>
  <c r="C435" i="10"/>
  <c r="D435" i="10"/>
  <c r="E435" i="10"/>
  <c r="F435" i="10"/>
  <c r="G435" i="10"/>
  <c r="C436" i="10"/>
  <c r="D436" i="10"/>
  <c r="E436" i="10"/>
  <c r="F436" i="10"/>
  <c r="G436" i="10"/>
  <c r="C437" i="10"/>
  <c r="D437" i="10"/>
  <c r="E437" i="10"/>
  <c r="F437" i="10"/>
  <c r="G437" i="10"/>
  <c r="C438" i="10"/>
  <c r="D438" i="10"/>
  <c r="E438" i="10"/>
  <c r="F438" i="10"/>
  <c r="G438" i="10"/>
  <c r="C439" i="10"/>
  <c r="D439" i="10"/>
  <c r="E439" i="10"/>
  <c r="F439" i="10"/>
  <c r="G439" i="10"/>
  <c r="C440" i="10"/>
  <c r="D440" i="10"/>
  <c r="E440" i="10"/>
  <c r="F440" i="10"/>
  <c r="G440" i="10"/>
  <c r="C441" i="10"/>
  <c r="D441" i="10"/>
  <c r="E441" i="10"/>
  <c r="F441" i="10"/>
  <c r="G441" i="10"/>
  <c r="C442" i="10"/>
  <c r="D442" i="10"/>
  <c r="E442" i="10"/>
  <c r="F442" i="10"/>
  <c r="G442" i="10"/>
  <c r="C443" i="10"/>
  <c r="D443" i="10"/>
  <c r="E443" i="10"/>
  <c r="F443" i="10"/>
  <c r="G443" i="10"/>
  <c r="C444" i="10"/>
  <c r="D444" i="10"/>
  <c r="E444" i="10"/>
  <c r="F444" i="10"/>
  <c r="G444" i="10"/>
  <c r="C445" i="10"/>
  <c r="D445" i="10"/>
  <c r="E445" i="10"/>
  <c r="F445" i="10"/>
  <c r="G445" i="10"/>
  <c r="C446" i="10"/>
  <c r="D446" i="10"/>
  <c r="E446" i="10"/>
  <c r="F446" i="10"/>
  <c r="G446" i="10"/>
  <c r="C447" i="10"/>
  <c r="D447" i="10"/>
  <c r="E447" i="10"/>
  <c r="F447" i="10"/>
  <c r="G447" i="10"/>
  <c r="C448" i="10"/>
  <c r="D448" i="10"/>
  <c r="E448" i="10"/>
  <c r="F448" i="10"/>
  <c r="G448" i="10"/>
  <c r="C449" i="10"/>
  <c r="D449" i="10"/>
  <c r="E449" i="10"/>
  <c r="F449" i="10"/>
  <c r="G449" i="10"/>
  <c r="C450" i="10"/>
  <c r="D450" i="10"/>
  <c r="E450" i="10"/>
  <c r="F450" i="10"/>
  <c r="G450" i="10"/>
  <c r="C451" i="10"/>
  <c r="D451" i="10"/>
  <c r="E451" i="10"/>
  <c r="F451" i="10"/>
  <c r="G451" i="10"/>
  <c r="C452" i="10"/>
  <c r="D452" i="10"/>
  <c r="E452" i="10"/>
  <c r="F452" i="10"/>
  <c r="G452" i="10"/>
  <c r="C453" i="10"/>
  <c r="D453" i="10"/>
  <c r="E453" i="10"/>
  <c r="F453" i="10"/>
  <c r="G453" i="10"/>
  <c r="C454" i="10"/>
  <c r="D454" i="10"/>
  <c r="E454" i="10"/>
  <c r="F454" i="10"/>
  <c r="G454" i="10"/>
  <c r="C455" i="10"/>
  <c r="D455" i="10"/>
  <c r="E455" i="10"/>
  <c r="F455" i="10"/>
  <c r="G455" i="10"/>
  <c r="C456" i="10"/>
  <c r="D456" i="10"/>
  <c r="E456" i="10"/>
  <c r="F456" i="10"/>
  <c r="G456" i="10"/>
  <c r="C457" i="10"/>
  <c r="D457" i="10"/>
  <c r="E457" i="10"/>
  <c r="F457" i="10"/>
  <c r="G457" i="10"/>
  <c r="C458" i="10"/>
  <c r="D458" i="10"/>
  <c r="E458" i="10"/>
  <c r="F458" i="10"/>
  <c r="G458" i="10"/>
  <c r="C459" i="10"/>
  <c r="D459" i="10"/>
  <c r="E459" i="10"/>
  <c r="F459" i="10"/>
  <c r="G459" i="10"/>
  <c r="C460" i="10"/>
  <c r="D460" i="10"/>
  <c r="E460" i="10"/>
  <c r="F460" i="10"/>
  <c r="G460" i="10"/>
  <c r="C461" i="10"/>
  <c r="D461" i="10"/>
  <c r="E461" i="10"/>
  <c r="F461" i="10"/>
  <c r="G461" i="10"/>
  <c r="C462" i="10"/>
  <c r="D462" i="10"/>
  <c r="E462" i="10"/>
  <c r="F462" i="10"/>
  <c r="G462" i="10"/>
  <c r="C463" i="10"/>
  <c r="D463" i="10"/>
  <c r="E463" i="10"/>
  <c r="F463" i="10"/>
  <c r="G463" i="10"/>
  <c r="C464" i="10"/>
  <c r="D464" i="10"/>
  <c r="E464" i="10"/>
  <c r="F464" i="10"/>
  <c r="G464" i="10"/>
  <c r="C465" i="10"/>
  <c r="D465" i="10"/>
  <c r="E465" i="10"/>
  <c r="F465" i="10"/>
  <c r="G465" i="10"/>
  <c r="C466" i="10"/>
  <c r="D466" i="10"/>
  <c r="E466" i="10"/>
  <c r="F466" i="10"/>
  <c r="G466" i="10"/>
  <c r="C467" i="10"/>
  <c r="D467" i="10"/>
  <c r="E467" i="10"/>
  <c r="F467" i="10"/>
  <c r="G467" i="10"/>
  <c r="C468" i="10"/>
  <c r="D468" i="10"/>
  <c r="E468" i="10"/>
  <c r="F468" i="10"/>
  <c r="G468" i="10"/>
  <c r="C469" i="10"/>
  <c r="D469" i="10"/>
  <c r="E469" i="10"/>
  <c r="F469" i="10"/>
  <c r="G469" i="10"/>
  <c r="C470" i="10"/>
  <c r="D470" i="10"/>
  <c r="E470" i="10"/>
  <c r="F470" i="10"/>
  <c r="G470" i="10"/>
  <c r="C471" i="10"/>
  <c r="D471" i="10"/>
  <c r="E471" i="10"/>
  <c r="F471" i="10"/>
  <c r="G471" i="10"/>
  <c r="C472" i="10"/>
  <c r="D472" i="10"/>
  <c r="E472" i="10"/>
  <c r="F472" i="10"/>
  <c r="G472" i="10"/>
  <c r="C473" i="10"/>
  <c r="D473" i="10"/>
  <c r="E473" i="10"/>
  <c r="F473" i="10"/>
  <c r="G473" i="10"/>
  <c r="C474" i="10"/>
  <c r="D474" i="10"/>
  <c r="E474" i="10"/>
  <c r="F474" i="10"/>
  <c r="G474" i="10"/>
  <c r="C475" i="10"/>
  <c r="D475" i="10"/>
  <c r="E475" i="10"/>
  <c r="F475" i="10"/>
  <c r="G475" i="10"/>
  <c r="C476" i="10"/>
  <c r="D476" i="10"/>
  <c r="E476" i="10"/>
  <c r="F476" i="10"/>
  <c r="G476" i="10"/>
  <c r="C477" i="10"/>
  <c r="D477" i="10"/>
  <c r="E477" i="10"/>
  <c r="F477" i="10"/>
  <c r="G477" i="10"/>
  <c r="C478" i="10"/>
  <c r="D478" i="10"/>
  <c r="E478" i="10"/>
  <c r="F478" i="10"/>
  <c r="G478" i="10"/>
  <c r="C479" i="10"/>
  <c r="D479" i="10"/>
  <c r="E479" i="10"/>
  <c r="F479" i="10"/>
  <c r="G479" i="10"/>
  <c r="C480" i="10"/>
  <c r="D480" i="10"/>
  <c r="E480" i="10"/>
  <c r="F480" i="10"/>
  <c r="G480" i="10"/>
  <c r="C481" i="10"/>
  <c r="D481" i="10"/>
  <c r="E481" i="10"/>
  <c r="F481" i="10"/>
  <c r="G481" i="10"/>
  <c r="C482" i="10"/>
  <c r="D482" i="10"/>
  <c r="E482" i="10"/>
  <c r="F482" i="10"/>
  <c r="G482" i="10"/>
  <c r="C483" i="10"/>
  <c r="D483" i="10"/>
  <c r="E483" i="10"/>
  <c r="F483" i="10"/>
  <c r="G483" i="10"/>
  <c r="C484" i="10"/>
  <c r="D484" i="10"/>
  <c r="E484" i="10"/>
  <c r="F484" i="10"/>
  <c r="G484" i="10"/>
  <c r="C485" i="10"/>
  <c r="D485" i="10"/>
  <c r="E485" i="10"/>
  <c r="F485" i="10"/>
  <c r="G485" i="10"/>
  <c r="C486" i="10"/>
  <c r="D486" i="10"/>
  <c r="E486" i="10"/>
  <c r="F486" i="10"/>
  <c r="G486" i="10"/>
  <c r="C487" i="10"/>
  <c r="D487" i="10"/>
  <c r="E487" i="10"/>
  <c r="F487" i="10"/>
  <c r="G487" i="10"/>
  <c r="C488" i="10"/>
  <c r="D488" i="10"/>
  <c r="E488" i="10"/>
  <c r="F488" i="10"/>
  <c r="G488" i="10"/>
  <c r="C489" i="10"/>
  <c r="D489" i="10"/>
  <c r="E489" i="10"/>
  <c r="F489" i="10"/>
  <c r="G489" i="10"/>
  <c r="C490" i="10"/>
  <c r="D490" i="10"/>
  <c r="E490" i="10"/>
  <c r="F490" i="10"/>
  <c r="G490" i="10"/>
  <c r="C491" i="10"/>
  <c r="D491" i="10"/>
  <c r="E491" i="10"/>
  <c r="F491" i="10"/>
  <c r="G491" i="10"/>
  <c r="C492" i="10"/>
  <c r="D492" i="10"/>
  <c r="E492" i="10"/>
  <c r="F492" i="10"/>
  <c r="G492" i="10"/>
  <c r="C493" i="10"/>
  <c r="D493" i="10"/>
  <c r="E493" i="10"/>
  <c r="F493" i="10"/>
  <c r="G493" i="10"/>
  <c r="C494" i="10"/>
  <c r="D494" i="10"/>
  <c r="E494" i="10"/>
  <c r="F494" i="10"/>
  <c r="G494" i="10"/>
  <c r="C495" i="10"/>
  <c r="D495" i="10"/>
  <c r="E495" i="10"/>
  <c r="F495" i="10"/>
  <c r="G495" i="10"/>
  <c r="C496" i="10"/>
  <c r="D496" i="10"/>
  <c r="E496" i="10"/>
  <c r="F496" i="10"/>
  <c r="G496" i="10"/>
  <c r="C497" i="10"/>
  <c r="D497" i="10"/>
  <c r="E497" i="10"/>
  <c r="F497" i="10"/>
  <c r="G497" i="10"/>
  <c r="C498" i="10"/>
  <c r="D498" i="10"/>
  <c r="E498" i="10"/>
  <c r="F498" i="10"/>
  <c r="G498" i="10"/>
  <c r="C499" i="10"/>
  <c r="D499" i="10"/>
  <c r="E499" i="10"/>
  <c r="F499" i="10"/>
  <c r="G499" i="10"/>
  <c r="C500" i="10"/>
  <c r="D500" i="10"/>
  <c r="E500" i="10"/>
  <c r="F500" i="10"/>
  <c r="G500" i="10"/>
  <c r="C501" i="10"/>
  <c r="D501" i="10"/>
  <c r="E501" i="10"/>
  <c r="F501" i="10"/>
  <c r="G501" i="10"/>
  <c r="C502" i="10"/>
  <c r="D502" i="10"/>
  <c r="E502" i="10"/>
  <c r="F502" i="10"/>
  <c r="G502" i="10"/>
  <c r="C503" i="10"/>
  <c r="D503" i="10"/>
  <c r="E503" i="10"/>
  <c r="F503" i="10"/>
  <c r="G503" i="10"/>
  <c r="C504" i="10"/>
  <c r="D504" i="10"/>
  <c r="E504" i="10"/>
  <c r="F504" i="10"/>
  <c r="G504" i="10"/>
  <c r="C505" i="10"/>
  <c r="D505" i="10"/>
  <c r="E505" i="10"/>
  <c r="F505" i="10"/>
  <c r="G505" i="10"/>
  <c r="C506" i="10"/>
  <c r="D506" i="10"/>
  <c r="E506" i="10"/>
  <c r="F506" i="10"/>
  <c r="G506" i="10"/>
  <c r="C507" i="10"/>
  <c r="D507" i="10"/>
  <c r="E507" i="10"/>
  <c r="F507" i="10"/>
  <c r="G507" i="10"/>
  <c r="C508" i="10"/>
  <c r="D508" i="10"/>
  <c r="E508" i="10"/>
  <c r="F508" i="10"/>
  <c r="G508" i="10"/>
  <c r="C509" i="10"/>
  <c r="D509" i="10"/>
  <c r="E509" i="10"/>
  <c r="F509" i="10"/>
  <c r="G509" i="10"/>
  <c r="C510" i="10"/>
  <c r="D510" i="10"/>
  <c r="E510" i="10"/>
  <c r="F510" i="10"/>
  <c r="G510" i="10"/>
  <c r="C511" i="10"/>
  <c r="D511" i="10"/>
  <c r="E511" i="10"/>
  <c r="F511" i="10"/>
  <c r="G511" i="10"/>
  <c r="C512" i="10"/>
  <c r="D512" i="10"/>
  <c r="E512" i="10"/>
  <c r="F512" i="10"/>
  <c r="G512" i="10"/>
  <c r="C513" i="10"/>
  <c r="D513" i="10"/>
  <c r="E513" i="10"/>
  <c r="F513" i="10"/>
  <c r="G513" i="10"/>
  <c r="C514" i="10"/>
  <c r="D514" i="10"/>
  <c r="E514" i="10"/>
  <c r="F514" i="10"/>
  <c r="G514" i="10"/>
  <c r="C515" i="10"/>
  <c r="D515" i="10"/>
  <c r="E515" i="10"/>
  <c r="F515" i="10"/>
  <c r="G515" i="10"/>
  <c r="C516" i="10"/>
  <c r="D516" i="10"/>
  <c r="E516" i="10"/>
  <c r="F516" i="10"/>
  <c r="G516" i="10"/>
  <c r="C517" i="10"/>
  <c r="D517" i="10"/>
  <c r="E517" i="10"/>
  <c r="F517" i="10"/>
  <c r="G517" i="10"/>
  <c r="C518" i="10"/>
  <c r="D518" i="10"/>
  <c r="E518" i="10"/>
  <c r="F518" i="10"/>
  <c r="G518" i="10"/>
  <c r="C519" i="10"/>
  <c r="D519" i="10"/>
  <c r="E519" i="10"/>
  <c r="F519" i="10"/>
  <c r="G519" i="10"/>
  <c r="C520" i="10"/>
  <c r="D520" i="10"/>
  <c r="E520" i="10"/>
  <c r="F520" i="10"/>
  <c r="G520" i="10"/>
  <c r="C521" i="10"/>
  <c r="D521" i="10"/>
  <c r="E521" i="10"/>
  <c r="F521" i="10"/>
  <c r="G521" i="10"/>
  <c r="C522" i="10"/>
  <c r="D522" i="10"/>
  <c r="E522" i="10"/>
  <c r="F522" i="10"/>
  <c r="G522" i="10"/>
  <c r="C523" i="10"/>
  <c r="D523" i="10"/>
  <c r="E523" i="10"/>
  <c r="F523" i="10"/>
  <c r="G523" i="10"/>
  <c r="C524" i="10"/>
  <c r="D524" i="10"/>
  <c r="E524" i="10"/>
  <c r="F524" i="10"/>
  <c r="G524" i="10"/>
  <c r="C525" i="10"/>
  <c r="D525" i="10"/>
  <c r="E525" i="10"/>
  <c r="F525" i="10"/>
  <c r="G525" i="10"/>
  <c r="C526" i="10"/>
  <c r="D526" i="10"/>
  <c r="E526" i="10"/>
  <c r="F526" i="10"/>
  <c r="G526" i="10"/>
  <c r="C527" i="10"/>
  <c r="D527" i="10"/>
  <c r="E527" i="10"/>
  <c r="F527" i="10"/>
  <c r="G527" i="10"/>
  <c r="C528" i="10"/>
  <c r="D528" i="10"/>
  <c r="E528" i="10"/>
  <c r="F528" i="10"/>
  <c r="G528" i="10"/>
  <c r="C529" i="10"/>
  <c r="D529" i="10"/>
  <c r="E529" i="10"/>
  <c r="F529" i="10"/>
  <c r="G529" i="10"/>
  <c r="C530" i="10"/>
  <c r="D530" i="10"/>
  <c r="E530" i="10"/>
  <c r="F530" i="10"/>
  <c r="G530" i="10"/>
  <c r="C531" i="10"/>
  <c r="D531" i="10"/>
  <c r="E531" i="10"/>
  <c r="F531" i="10"/>
  <c r="G531" i="10"/>
  <c r="C532" i="10"/>
  <c r="D532" i="10"/>
  <c r="E532" i="10"/>
  <c r="F532" i="10"/>
  <c r="G532" i="10"/>
  <c r="C533" i="10"/>
  <c r="D533" i="10"/>
  <c r="E533" i="10"/>
  <c r="F533" i="10"/>
  <c r="G533" i="10"/>
  <c r="C534" i="10"/>
  <c r="D534" i="10"/>
  <c r="E534" i="10"/>
  <c r="F534" i="10"/>
  <c r="G534" i="10"/>
  <c r="C535" i="10"/>
  <c r="D535" i="10"/>
  <c r="E535" i="10"/>
  <c r="F535" i="10"/>
  <c r="G535" i="10"/>
  <c r="C536" i="10"/>
  <c r="D536" i="10"/>
  <c r="E536" i="10"/>
  <c r="F536" i="10"/>
  <c r="G536" i="10"/>
  <c r="C537" i="10"/>
  <c r="D537" i="10"/>
  <c r="E537" i="10"/>
  <c r="F537" i="10"/>
  <c r="G537" i="10"/>
  <c r="C538" i="10"/>
  <c r="D538" i="10"/>
  <c r="E538" i="10"/>
  <c r="F538" i="10"/>
  <c r="G538" i="10"/>
  <c r="C539" i="10"/>
  <c r="D539" i="10"/>
  <c r="E539" i="10"/>
  <c r="F539" i="10"/>
  <c r="G539" i="10"/>
  <c r="C540" i="10"/>
  <c r="D540" i="10"/>
  <c r="E540" i="10"/>
  <c r="F540" i="10"/>
  <c r="G540" i="10"/>
  <c r="C541" i="10"/>
  <c r="D541" i="10"/>
  <c r="E541" i="10"/>
  <c r="F541" i="10"/>
  <c r="G541" i="10"/>
  <c r="C542" i="10"/>
  <c r="D542" i="10"/>
  <c r="E542" i="10"/>
  <c r="F542" i="10"/>
  <c r="G542" i="10"/>
  <c r="C543" i="10"/>
  <c r="D543" i="10"/>
  <c r="E543" i="10"/>
  <c r="F543" i="10"/>
  <c r="G543" i="10"/>
  <c r="C544" i="10"/>
  <c r="D544" i="10"/>
  <c r="E544" i="10"/>
  <c r="F544" i="10"/>
  <c r="G544" i="10"/>
  <c r="C545" i="10"/>
  <c r="D545" i="10"/>
  <c r="E545" i="10"/>
  <c r="F545" i="10"/>
  <c r="G545" i="10"/>
  <c r="C546" i="10"/>
  <c r="D546" i="10"/>
  <c r="E546" i="10"/>
  <c r="F546" i="10"/>
  <c r="G546" i="10"/>
  <c r="C547" i="10"/>
  <c r="D547" i="10"/>
  <c r="E547" i="10"/>
  <c r="F547" i="10"/>
  <c r="G547" i="10"/>
  <c r="C548" i="10"/>
  <c r="D548" i="10"/>
  <c r="E548" i="10"/>
  <c r="F548" i="10"/>
  <c r="G548" i="10"/>
  <c r="C549" i="10"/>
  <c r="D549" i="10"/>
  <c r="E549" i="10"/>
  <c r="F549" i="10"/>
  <c r="G549" i="10"/>
  <c r="C550" i="10"/>
  <c r="D550" i="10"/>
  <c r="E550" i="10"/>
  <c r="F550" i="10"/>
  <c r="G550" i="10"/>
  <c r="C551" i="10"/>
  <c r="D551" i="10"/>
  <c r="E551" i="10"/>
  <c r="F551" i="10"/>
  <c r="G551" i="10"/>
  <c r="C552" i="10"/>
  <c r="D552" i="10"/>
  <c r="E552" i="10"/>
  <c r="F552" i="10"/>
  <c r="G552" i="10"/>
  <c r="C553" i="10"/>
  <c r="D553" i="10"/>
  <c r="E553" i="10"/>
  <c r="F553" i="10"/>
  <c r="G553" i="10"/>
  <c r="C554" i="10"/>
  <c r="D554" i="10"/>
  <c r="E554" i="10"/>
  <c r="F554" i="10"/>
  <c r="G554" i="10"/>
  <c r="C555" i="10"/>
  <c r="D555" i="10"/>
  <c r="E555" i="10"/>
  <c r="F555" i="10"/>
  <c r="G555" i="10"/>
  <c r="C556" i="10"/>
  <c r="D556" i="10"/>
  <c r="E556" i="10"/>
  <c r="F556" i="10"/>
  <c r="G556" i="10"/>
  <c r="C557" i="10"/>
  <c r="D557" i="10"/>
  <c r="E557" i="10"/>
  <c r="F557" i="10"/>
  <c r="G557" i="10"/>
  <c r="C558" i="10"/>
  <c r="D558" i="10"/>
  <c r="E558" i="10"/>
  <c r="F558" i="10"/>
  <c r="G558" i="10"/>
  <c r="C559" i="10"/>
  <c r="D559" i="10"/>
  <c r="E559" i="10"/>
  <c r="F559" i="10"/>
  <c r="G559" i="10"/>
  <c r="C560" i="10"/>
  <c r="D560" i="10"/>
  <c r="E560" i="10"/>
  <c r="F560" i="10"/>
  <c r="G560" i="10"/>
  <c r="C561" i="10"/>
  <c r="D561" i="10"/>
  <c r="E561" i="10"/>
  <c r="F561" i="10"/>
  <c r="G561" i="10"/>
  <c r="C562" i="10"/>
  <c r="D562" i="10"/>
  <c r="E562" i="10"/>
  <c r="F562" i="10"/>
  <c r="G562" i="10"/>
  <c r="C563" i="10"/>
  <c r="D563" i="10"/>
  <c r="E563" i="10"/>
  <c r="F563" i="10"/>
  <c r="G563" i="10"/>
  <c r="C564" i="10"/>
  <c r="D564" i="10"/>
  <c r="E564" i="10"/>
  <c r="F564" i="10"/>
  <c r="G564" i="10"/>
  <c r="C565" i="10"/>
  <c r="D565" i="10"/>
  <c r="E565" i="10"/>
  <c r="F565" i="10"/>
  <c r="G565" i="10"/>
  <c r="C566" i="10"/>
  <c r="D566" i="10"/>
  <c r="E566" i="10"/>
  <c r="F566" i="10"/>
  <c r="G566" i="10"/>
  <c r="C567" i="10"/>
  <c r="D567" i="10"/>
  <c r="E567" i="10"/>
  <c r="F567" i="10"/>
  <c r="G567" i="10"/>
  <c r="C568" i="10"/>
  <c r="D568" i="10"/>
  <c r="E568" i="10"/>
  <c r="F568" i="10"/>
  <c r="G568" i="10"/>
  <c r="C569" i="10"/>
  <c r="D569" i="10"/>
  <c r="E569" i="10"/>
  <c r="F569" i="10"/>
  <c r="G569" i="10"/>
  <c r="C570" i="10"/>
  <c r="D570" i="10"/>
  <c r="E570" i="10"/>
  <c r="F570" i="10"/>
  <c r="G570" i="10"/>
  <c r="C571" i="10"/>
  <c r="D571" i="10"/>
  <c r="E571" i="10"/>
  <c r="F571" i="10"/>
  <c r="G571" i="10"/>
  <c r="C572" i="10"/>
  <c r="D572" i="10"/>
  <c r="E572" i="10"/>
  <c r="F572" i="10"/>
  <c r="G572" i="10"/>
  <c r="C573" i="10"/>
  <c r="D573" i="10"/>
  <c r="E573" i="10"/>
  <c r="F573" i="10"/>
  <c r="G573" i="10"/>
  <c r="C574" i="10"/>
  <c r="D574" i="10"/>
  <c r="E574" i="10"/>
  <c r="F574" i="10"/>
  <c r="G574" i="10"/>
  <c r="C575" i="10"/>
  <c r="D575" i="10"/>
  <c r="E575" i="10"/>
  <c r="F575" i="10"/>
  <c r="G575" i="10"/>
  <c r="C576" i="10"/>
  <c r="D576" i="10"/>
  <c r="E576" i="10"/>
  <c r="F576" i="10"/>
  <c r="G576" i="10"/>
  <c r="C577" i="10"/>
  <c r="D577" i="10"/>
  <c r="E577" i="10"/>
  <c r="F577" i="10"/>
  <c r="G577" i="10"/>
  <c r="C578" i="10"/>
  <c r="D578" i="10"/>
  <c r="E578" i="10"/>
  <c r="F578" i="10"/>
  <c r="G578" i="10"/>
  <c r="C579" i="10"/>
  <c r="D579" i="10"/>
  <c r="E579" i="10"/>
  <c r="F579" i="10"/>
  <c r="G579" i="10"/>
  <c r="C580" i="10"/>
  <c r="D580" i="10"/>
  <c r="E580" i="10"/>
  <c r="F580" i="10"/>
  <c r="G580" i="10"/>
  <c r="C581" i="10"/>
  <c r="D581" i="10"/>
  <c r="E581" i="10"/>
  <c r="F581" i="10"/>
  <c r="G581" i="10"/>
  <c r="C582" i="10"/>
  <c r="D582" i="10"/>
  <c r="E582" i="10"/>
  <c r="F582" i="10"/>
  <c r="G582" i="10"/>
  <c r="C583" i="10"/>
  <c r="D583" i="10"/>
  <c r="E583" i="10"/>
  <c r="F583" i="10"/>
  <c r="G583" i="10"/>
  <c r="C584" i="10"/>
  <c r="D584" i="10"/>
  <c r="E584" i="10"/>
  <c r="F584" i="10"/>
  <c r="G584" i="10"/>
  <c r="C585" i="10"/>
  <c r="D585" i="10"/>
  <c r="E585" i="10"/>
  <c r="F585" i="10"/>
  <c r="G585" i="10"/>
  <c r="C586" i="10"/>
  <c r="D586" i="10"/>
  <c r="E586" i="10"/>
  <c r="F586" i="10"/>
  <c r="G586" i="10"/>
  <c r="C587" i="10"/>
  <c r="D587" i="10"/>
  <c r="E587" i="10"/>
  <c r="F587" i="10"/>
  <c r="G587" i="10"/>
  <c r="C588" i="10"/>
  <c r="D588" i="10"/>
  <c r="E588" i="10"/>
  <c r="F588" i="10"/>
  <c r="G588" i="10"/>
  <c r="C589" i="10"/>
  <c r="D589" i="10"/>
  <c r="E589" i="10"/>
  <c r="F589" i="10"/>
  <c r="G589" i="10"/>
  <c r="C590" i="10"/>
  <c r="D590" i="10"/>
  <c r="E590" i="10"/>
  <c r="F590" i="10"/>
  <c r="G590" i="10"/>
  <c r="C591" i="10"/>
  <c r="D591" i="10"/>
  <c r="E591" i="10"/>
  <c r="F591" i="10"/>
  <c r="G591" i="10"/>
  <c r="C592" i="10"/>
  <c r="D592" i="10"/>
  <c r="E592" i="10"/>
  <c r="F592" i="10"/>
  <c r="G592" i="10"/>
  <c r="C593" i="10"/>
  <c r="D593" i="10"/>
  <c r="E593" i="10"/>
  <c r="F593" i="10"/>
  <c r="G593" i="10"/>
  <c r="C594" i="10"/>
  <c r="D594" i="10"/>
  <c r="E594" i="10"/>
  <c r="F594" i="10"/>
  <c r="G594" i="10"/>
  <c r="C595" i="10"/>
  <c r="D595" i="10"/>
  <c r="E595" i="10"/>
  <c r="F595" i="10"/>
  <c r="G595" i="10"/>
  <c r="C596" i="10"/>
  <c r="D596" i="10"/>
  <c r="E596" i="10"/>
  <c r="F596" i="10"/>
  <c r="G596" i="10"/>
  <c r="C597" i="10"/>
  <c r="D597" i="10"/>
  <c r="E597" i="10"/>
  <c r="F597" i="10"/>
  <c r="G597" i="10"/>
  <c r="C598" i="10"/>
  <c r="D598" i="10"/>
  <c r="E598" i="10"/>
  <c r="F598" i="10"/>
  <c r="G598" i="10"/>
  <c r="C599" i="10"/>
  <c r="D599" i="10"/>
  <c r="E599" i="10"/>
  <c r="F599" i="10"/>
  <c r="G599" i="10"/>
  <c r="C600" i="10"/>
  <c r="D600" i="10"/>
  <c r="E600" i="10"/>
  <c r="F600" i="10"/>
  <c r="G600" i="10"/>
  <c r="C601" i="10"/>
  <c r="D601" i="10"/>
  <c r="E601" i="10"/>
  <c r="F601" i="10"/>
  <c r="G601" i="10"/>
  <c r="C602" i="10"/>
  <c r="D602" i="10"/>
  <c r="E602" i="10"/>
  <c r="F602" i="10"/>
  <c r="G602" i="10"/>
  <c r="C603" i="10"/>
  <c r="D603" i="10"/>
  <c r="E603" i="10"/>
  <c r="F603" i="10"/>
  <c r="G603" i="10"/>
  <c r="C604" i="10"/>
  <c r="D604" i="10"/>
  <c r="E604" i="10"/>
  <c r="F604" i="10"/>
  <c r="G604" i="10"/>
  <c r="C605" i="10"/>
  <c r="D605" i="10"/>
  <c r="E605" i="10"/>
  <c r="F605" i="10"/>
  <c r="G605" i="10"/>
  <c r="C606" i="10"/>
  <c r="D606" i="10"/>
  <c r="E606" i="10"/>
  <c r="F606" i="10"/>
  <c r="G606" i="10"/>
  <c r="C607" i="10"/>
  <c r="D607" i="10"/>
  <c r="E607" i="10"/>
  <c r="F607" i="10"/>
  <c r="G607" i="10"/>
  <c r="C608" i="10"/>
  <c r="D608" i="10"/>
  <c r="E608" i="10"/>
  <c r="F608" i="10"/>
  <c r="G608" i="10"/>
  <c r="C609" i="10"/>
  <c r="D609" i="10"/>
  <c r="E609" i="10"/>
  <c r="F609" i="10"/>
  <c r="G609" i="10"/>
  <c r="C610" i="10"/>
  <c r="D610" i="10"/>
  <c r="E610" i="10"/>
  <c r="F610" i="10"/>
  <c r="G610" i="10"/>
  <c r="C611" i="10"/>
  <c r="D611" i="10"/>
  <c r="E611" i="10"/>
  <c r="F611" i="10"/>
  <c r="G611" i="10"/>
  <c r="C612" i="10"/>
  <c r="D612" i="10"/>
  <c r="E612" i="10"/>
  <c r="F612" i="10"/>
  <c r="G612" i="10"/>
  <c r="C613" i="10"/>
  <c r="D613" i="10"/>
  <c r="E613" i="10"/>
  <c r="F613" i="10"/>
  <c r="G613" i="10"/>
  <c r="C614" i="10"/>
  <c r="D614" i="10"/>
  <c r="E614" i="10"/>
  <c r="F614" i="10"/>
  <c r="G614" i="10"/>
  <c r="C615" i="10"/>
  <c r="D615" i="10"/>
  <c r="E615" i="10"/>
  <c r="F615" i="10"/>
  <c r="G615" i="10"/>
  <c r="C616" i="10"/>
  <c r="D616" i="10"/>
  <c r="E616" i="10"/>
  <c r="F616" i="10"/>
  <c r="G616" i="10"/>
  <c r="C617" i="10"/>
  <c r="D617" i="10"/>
  <c r="E617" i="10"/>
  <c r="F617" i="10"/>
  <c r="G617" i="10"/>
  <c r="C618" i="10"/>
  <c r="D618" i="10"/>
  <c r="E618" i="10"/>
  <c r="F618" i="10"/>
  <c r="G618" i="10"/>
  <c r="C619" i="10"/>
  <c r="D619" i="10"/>
  <c r="E619" i="10"/>
  <c r="F619" i="10"/>
  <c r="G619" i="10"/>
  <c r="C620" i="10"/>
  <c r="D620" i="10"/>
  <c r="E620" i="10"/>
  <c r="F620" i="10"/>
  <c r="G620" i="10"/>
  <c r="C621" i="10"/>
  <c r="D621" i="10"/>
  <c r="E621" i="10"/>
  <c r="F621" i="10"/>
  <c r="G621" i="10"/>
  <c r="C622" i="10"/>
  <c r="D622" i="10"/>
  <c r="E622" i="10"/>
  <c r="F622" i="10"/>
  <c r="G622" i="10"/>
  <c r="C623" i="10"/>
  <c r="D623" i="10"/>
  <c r="E623" i="10"/>
  <c r="F623" i="10"/>
  <c r="G623" i="10"/>
  <c r="C624" i="10"/>
  <c r="D624" i="10"/>
  <c r="E624" i="10"/>
  <c r="F624" i="10"/>
  <c r="G624" i="10"/>
  <c r="C625" i="10"/>
  <c r="D625" i="10"/>
  <c r="E625" i="10"/>
  <c r="F625" i="10"/>
  <c r="G625" i="10"/>
  <c r="C626" i="10"/>
  <c r="D626" i="10"/>
  <c r="E626" i="10"/>
  <c r="F626" i="10"/>
  <c r="G626" i="10"/>
  <c r="C627" i="10"/>
  <c r="D627" i="10"/>
  <c r="E627" i="10"/>
  <c r="F627" i="10"/>
  <c r="G627" i="10"/>
  <c r="C628" i="10"/>
  <c r="D628" i="10"/>
  <c r="E628" i="10"/>
  <c r="F628" i="10"/>
  <c r="G628" i="10"/>
  <c r="C629" i="10"/>
  <c r="D629" i="10"/>
  <c r="E629" i="10"/>
  <c r="F629" i="10"/>
  <c r="G629" i="10"/>
  <c r="C630" i="10"/>
  <c r="D630" i="10"/>
  <c r="E630" i="10"/>
  <c r="F630" i="10"/>
  <c r="G630" i="10"/>
  <c r="C631" i="10"/>
  <c r="D631" i="10"/>
  <c r="E631" i="10"/>
  <c r="F631" i="10"/>
  <c r="G631" i="10"/>
  <c r="C632" i="10"/>
  <c r="D632" i="10"/>
  <c r="E632" i="10"/>
  <c r="F632" i="10"/>
  <c r="G632" i="10"/>
  <c r="C633" i="10"/>
  <c r="D633" i="10"/>
  <c r="E633" i="10"/>
  <c r="F633" i="10"/>
  <c r="G633" i="10"/>
  <c r="C634" i="10"/>
  <c r="D634" i="10"/>
  <c r="E634" i="10"/>
  <c r="F634" i="10"/>
  <c r="G634" i="10"/>
  <c r="C635" i="10"/>
  <c r="D635" i="10"/>
  <c r="E635" i="10"/>
  <c r="F635" i="10"/>
  <c r="G635" i="10"/>
  <c r="C636" i="10"/>
  <c r="D636" i="10"/>
  <c r="E636" i="10"/>
  <c r="F636" i="10"/>
  <c r="G636" i="10"/>
  <c r="C637" i="10"/>
  <c r="D637" i="10"/>
  <c r="E637" i="10"/>
  <c r="F637" i="10"/>
  <c r="G637" i="10"/>
  <c r="C638" i="10"/>
  <c r="D638" i="10"/>
  <c r="E638" i="10"/>
  <c r="F638" i="10"/>
  <c r="G638" i="10"/>
  <c r="C639" i="10"/>
  <c r="D639" i="10"/>
  <c r="E639" i="10"/>
  <c r="F639" i="10"/>
  <c r="G639" i="10"/>
  <c r="C640" i="10"/>
  <c r="D640" i="10"/>
  <c r="E640" i="10"/>
  <c r="F640" i="10"/>
  <c r="G640" i="10"/>
  <c r="C641" i="10"/>
  <c r="D641" i="10"/>
  <c r="E641" i="10"/>
  <c r="F641" i="10"/>
  <c r="G641" i="10"/>
  <c r="C642" i="10"/>
  <c r="D642" i="10"/>
  <c r="E642" i="10"/>
  <c r="F642" i="10"/>
  <c r="G642" i="10"/>
  <c r="C643" i="10"/>
  <c r="D643" i="10"/>
  <c r="E643" i="10"/>
  <c r="F643" i="10"/>
  <c r="G643" i="10"/>
  <c r="C644" i="10"/>
  <c r="D644" i="10"/>
  <c r="E644" i="10"/>
  <c r="F644" i="10"/>
  <c r="G644" i="10"/>
  <c r="C645" i="10"/>
  <c r="D645" i="10"/>
  <c r="E645" i="10"/>
  <c r="F645" i="10"/>
  <c r="G645" i="10"/>
  <c r="C646" i="10"/>
  <c r="D646" i="10"/>
  <c r="E646" i="10"/>
  <c r="F646" i="10"/>
  <c r="G646" i="10"/>
  <c r="C647" i="10"/>
  <c r="D647" i="10"/>
  <c r="E647" i="10"/>
  <c r="F647" i="10"/>
  <c r="G647" i="10"/>
  <c r="C648" i="10"/>
  <c r="D648" i="10"/>
  <c r="E648" i="10"/>
  <c r="F648" i="10"/>
  <c r="G648" i="10"/>
  <c r="C649" i="10"/>
  <c r="D649" i="10"/>
  <c r="E649" i="10"/>
  <c r="F649" i="10"/>
  <c r="G649" i="10"/>
  <c r="C650" i="10"/>
  <c r="D650" i="10"/>
  <c r="E650" i="10"/>
  <c r="F650" i="10"/>
  <c r="G650" i="10"/>
  <c r="C651" i="10"/>
  <c r="D651" i="10"/>
  <c r="E651" i="10"/>
  <c r="F651" i="10"/>
  <c r="G651" i="10"/>
  <c r="C652" i="10"/>
  <c r="D652" i="10"/>
  <c r="E652" i="10"/>
  <c r="F652" i="10"/>
  <c r="G652" i="10"/>
  <c r="C653" i="10"/>
  <c r="D653" i="10"/>
  <c r="E653" i="10"/>
  <c r="F653" i="10"/>
  <c r="G653" i="10"/>
  <c r="C654" i="10"/>
  <c r="D654" i="10"/>
  <c r="E654" i="10"/>
  <c r="F654" i="10"/>
  <c r="G654" i="10"/>
  <c r="C655" i="10"/>
  <c r="D655" i="10"/>
  <c r="E655" i="10"/>
  <c r="F655" i="10"/>
  <c r="G655" i="10"/>
  <c r="C656" i="10"/>
  <c r="D656" i="10"/>
  <c r="E656" i="10"/>
  <c r="F656" i="10"/>
  <c r="G656" i="10"/>
  <c r="C657" i="10"/>
  <c r="D657" i="10"/>
  <c r="E657" i="10"/>
  <c r="F657" i="10"/>
  <c r="G657" i="10"/>
  <c r="C658" i="10"/>
  <c r="D658" i="10"/>
  <c r="E658" i="10"/>
  <c r="F658" i="10"/>
  <c r="G658" i="10"/>
  <c r="C659" i="10"/>
  <c r="D659" i="10"/>
  <c r="E659" i="10"/>
  <c r="F659" i="10"/>
  <c r="G659" i="10"/>
  <c r="C660" i="10"/>
  <c r="D660" i="10"/>
  <c r="E660" i="10"/>
  <c r="F660" i="10"/>
  <c r="G660" i="10"/>
  <c r="C661" i="10"/>
  <c r="D661" i="10"/>
  <c r="E661" i="10"/>
  <c r="F661" i="10"/>
  <c r="G661" i="10"/>
  <c r="C662" i="10"/>
  <c r="D662" i="10"/>
  <c r="E662" i="10"/>
  <c r="F662" i="10"/>
  <c r="G662" i="10"/>
  <c r="C663" i="10"/>
  <c r="D663" i="10"/>
  <c r="E663" i="10"/>
  <c r="F663" i="10"/>
  <c r="G663" i="10"/>
  <c r="C664" i="10"/>
  <c r="D664" i="10"/>
  <c r="E664" i="10"/>
  <c r="F664" i="10"/>
  <c r="G664" i="10"/>
  <c r="C665" i="10"/>
  <c r="D665" i="10"/>
  <c r="E665" i="10"/>
  <c r="F665" i="10"/>
  <c r="G665" i="10"/>
  <c r="C666" i="10"/>
  <c r="D666" i="10"/>
  <c r="E666" i="10"/>
  <c r="F666" i="10"/>
  <c r="G666" i="10"/>
  <c r="C667" i="10"/>
  <c r="D667" i="10"/>
  <c r="E667" i="10"/>
  <c r="F667" i="10"/>
  <c r="G667" i="10"/>
  <c r="C668" i="10"/>
  <c r="D668" i="10"/>
  <c r="E668" i="10"/>
  <c r="F668" i="10"/>
  <c r="G668" i="10"/>
  <c r="C669" i="10"/>
  <c r="D669" i="10"/>
  <c r="E669" i="10"/>
  <c r="F669" i="10"/>
  <c r="G669" i="10"/>
  <c r="C670" i="10"/>
  <c r="D670" i="10"/>
  <c r="E670" i="10"/>
  <c r="F670" i="10"/>
  <c r="G670" i="10"/>
  <c r="C671" i="10"/>
  <c r="D671" i="10"/>
  <c r="E671" i="10"/>
  <c r="F671" i="10"/>
  <c r="G671" i="10"/>
  <c r="C672" i="10"/>
  <c r="D672" i="10"/>
  <c r="E672" i="10"/>
  <c r="F672" i="10"/>
  <c r="G672" i="10"/>
  <c r="C673" i="10"/>
  <c r="D673" i="10"/>
  <c r="E673" i="10"/>
  <c r="F673" i="10"/>
  <c r="G673" i="10"/>
  <c r="C674" i="10"/>
  <c r="D674" i="10"/>
  <c r="E674" i="10"/>
  <c r="F674" i="10"/>
  <c r="G674" i="10"/>
  <c r="C675" i="10"/>
  <c r="D675" i="10"/>
  <c r="E675" i="10"/>
  <c r="F675" i="10"/>
  <c r="G675" i="10"/>
  <c r="C676" i="10"/>
  <c r="D676" i="10"/>
  <c r="E676" i="10"/>
  <c r="F676" i="10"/>
  <c r="G676" i="10"/>
  <c r="C677" i="10"/>
  <c r="D677" i="10"/>
  <c r="E677" i="10"/>
  <c r="F677" i="10"/>
  <c r="G677" i="10"/>
  <c r="C678" i="10"/>
  <c r="D678" i="10"/>
  <c r="E678" i="10"/>
  <c r="F678" i="10"/>
  <c r="G678" i="10"/>
  <c r="C679" i="10"/>
  <c r="D679" i="10"/>
  <c r="E679" i="10"/>
  <c r="F679" i="10"/>
  <c r="G679" i="10"/>
  <c r="C680" i="10"/>
  <c r="D680" i="10"/>
  <c r="E680" i="10"/>
  <c r="F680" i="10"/>
  <c r="G680" i="10"/>
  <c r="C681" i="10"/>
  <c r="D681" i="10"/>
  <c r="E681" i="10"/>
  <c r="F681" i="10"/>
  <c r="G681" i="10"/>
  <c r="C682" i="10"/>
  <c r="D682" i="10"/>
  <c r="E682" i="10"/>
  <c r="F682" i="10"/>
  <c r="G682" i="10"/>
  <c r="C683" i="10"/>
  <c r="D683" i="10"/>
  <c r="E683" i="10"/>
  <c r="F683" i="10"/>
  <c r="G683" i="10"/>
  <c r="C684" i="10"/>
  <c r="D684" i="10"/>
  <c r="E684" i="10"/>
  <c r="F684" i="10"/>
  <c r="G684" i="10"/>
  <c r="C685" i="10"/>
  <c r="D685" i="10"/>
  <c r="E685" i="10"/>
  <c r="F685" i="10"/>
  <c r="G685" i="10"/>
  <c r="C686" i="10"/>
  <c r="D686" i="10"/>
  <c r="E686" i="10"/>
  <c r="F686" i="10"/>
  <c r="G686" i="10"/>
  <c r="C687" i="10"/>
  <c r="D687" i="10"/>
  <c r="E687" i="10"/>
  <c r="F687" i="10"/>
  <c r="G687" i="10"/>
  <c r="C688" i="10"/>
  <c r="D688" i="10"/>
  <c r="E688" i="10"/>
  <c r="F688" i="10"/>
  <c r="G688" i="10"/>
  <c r="C689" i="10"/>
  <c r="D689" i="10"/>
  <c r="E689" i="10"/>
  <c r="F689" i="10"/>
  <c r="G689" i="10"/>
  <c r="C690" i="10"/>
  <c r="D690" i="10"/>
  <c r="E690" i="10"/>
  <c r="F690" i="10"/>
  <c r="G690" i="10"/>
  <c r="C691" i="10"/>
  <c r="D691" i="10"/>
  <c r="E691" i="10"/>
  <c r="F691" i="10"/>
  <c r="G691" i="10"/>
  <c r="C692" i="10"/>
  <c r="D692" i="10"/>
  <c r="E692" i="10"/>
  <c r="F692" i="10"/>
  <c r="G692" i="10"/>
  <c r="C693" i="10"/>
  <c r="D693" i="10"/>
  <c r="E693" i="10"/>
  <c r="F693" i="10"/>
  <c r="G693" i="10"/>
  <c r="C694" i="10"/>
  <c r="D694" i="10"/>
  <c r="E694" i="10"/>
  <c r="F694" i="10"/>
  <c r="G694" i="10"/>
  <c r="C695" i="10"/>
  <c r="D695" i="10"/>
  <c r="E695" i="10"/>
  <c r="F695" i="10"/>
  <c r="G695" i="10"/>
  <c r="C696" i="10"/>
  <c r="D696" i="10"/>
  <c r="E696" i="10"/>
  <c r="F696" i="10"/>
  <c r="G696" i="10"/>
  <c r="C697" i="10"/>
  <c r="D697" i="10"/>
  <c r="E697" i="10"/>
  <c r="F697" i="10"/>
  <c r="G697" i="10"/>
  <c r="C698" i="10"/>
  <c r="D698" i="10"/>
  <c r="E698" i="10"/>
  <c r="F698" i="10"/>
  <c r="G698" i="10"/>
  <c r="C699" i="10"/>
  <c r="D699" i="10"/>
  <c r="E699" i="10"/>
  <c r="F699" i="10"/>
  <c r="G699" i="10"/>
  <c r="C700" i="10"/>
  <c r="D700" i="10"/>
  <c r="E700" i="10"/>
  <c r="F700" i="10"/>
  <c r="G700" i="10"/>
  <c r="C701" i="10"/>
  <c r="D701" i="10"/>
  <c r="E701" i="10"/>
  <c r="F701" i="10"/>
  <c r="G701" i="10"/>
  <c r="C702" i="10"/>
  <c r="D702" i="10"/>
  <c r="E702" i="10"/>
  <c r="F702" i="10"/>
  <c r="G702" i="10"/>
  <c r="C703" i="10"/>
  <c r="D703" i="10"/>
  <c r="E703" i="10"/>
  <c r="F703" i="10"/>
  <c r="G703" i="10"/>
  <c r="C704" i="10"/>
  <c r="D704" i="10"/>
  <c r="E704" i="10"/>
  <c r="F704" i="10"/>
  <c r="G704" i="10"/>
  <c r="C705" i="10"/>
  <c r="D705" i="10"/>
  <c r="E705" i="10"/>
  <c r="F705" i="10"/>
  <c r="G705" i="10"/>
  <c r="C706" i="10"/>
  <c r="D706" i="10"/>
  <c r="E706" i="10"/>
  <c r="F706" i="10"/>
  <c r="G706" i="10"/>
  <c r="C707" i="10"/>
  <c r="D707" i="10"/>
  <c r="E707" i="10"/>
  <c r="F707" i="10"/>
  <c r="G707" i="10"/>
  <c r="C708" i="10"/>
  <c r="D708" i="10"/>
  <c r="E708" i="10"/>
  <c r="F708" i="10"/>
  <c r="G708" i="10"/>
  <c r="C709" i="10"/>
  <c r="D709" i="10"/>
  <c r="E709" i="10"/>
  <c r="F709" i="10"/>
  <c r="G709" i="10"/>
  <c r="C710" i="10"/>
  <c r="D710" i="10"/>
  <c r="E710" i="10"/>
  <c r="F710" i="10"/>
  <c r="G710" i="10"/>
  <c r="C711" i="10"/>
  <c r="D711" i="10"/>
  <c r="E711" i="10"/>
  <c r="F711" i="10"/>
  <c r="G711" i="10"/>
  <c r="C712" i="10"/>
  <c r="D712" i="10"/>
  <c r="E712" i="10"/>
  <c r="F712" i="10"/>
  <c r="G712" i="10"/>
  <c r="C713" i="10"/>
  <c r="D713" i="10"/>
  <c r="E713" i="10"/>
  <c r="F713" i="10"/>
  <c r="G713" i="10"/>
  <c r="C714" i="10"/>
  <c r="D714" i="10"/>
  <c r="E714" i="10"/>
  <c r="F714" i="10"/>
  <c r="G714" i="10"/>
  <c r="C715" i="10"/>
  <c r="D715" i="10"/>
  <c r="E715" i="10"/>
  <c r="F715" i="10"/>
  <c r="G715" i="10"/>
  <c r="C716" i="10"/>
  <c r="D716" i="10"/>
  <c r="E716" i="10"/>
  <c r="F716" i="10"/>
  <c r="G716" i="10"/>
  <c r="C717" i="10"/>
  <c r="D717" i="10"/>
  <c r="E717" i="10"/>
  <c r="F717" i="10"/>
  <c r="G717" i="10"/>
  <c r="C718" i="10"/>
  <c r="D718" i="10"/>
  <c r="E718" i="10"/>
  <c r="F718" i="10"/>
  <c r="G718" i="10"/>
  <c r="C719" i="10"/>
  <c r="D719" i="10"/>
  <c r="E719" i="10"/>
  <c r="F719" i="10"/>
  <c r="G719" i="10"/>
  <c r="C720" i="10"/>
  <c r="D720" i="10"/>
  <c r="E720" i="10"/>
  <c r="F720" i="10"/>
  <c r="G720" i="10"/>
  <c r="C721" i="10"/>
  <c r="D721" i="10"/>
  <c r="E721" i="10"/>
  <c r="F721" i="10"/>
  <c r="G721" i="10"/>
  <c r="C722" i="10"/>
  <c r="D722" i="10"/>
  <c r="E722" i="10"/>
  <c r="F722" i="10"/>
  <c r="G722" i="10"/>
  <c r="C723" i="10"/>
  <c r="D723" i="10"/>
  <c r="E723" i="10"/>
  <c r="F723" i="10"/>
  <c r="G723" i="10"/>
  <c r="D2" i="10"/>
  <c r="E2" i="10"/>
  <c r="F2" i="10"/>
  <c r="G2" i="10"/>
  <c r="C2" i="10"/>
  <c r="C3" i="9"/>
  <c r="D3" i="9"/>
  <c r="E3" i="9"/>
  <c r="F3" i="9"/>
  <c r="G3" i="9"/>
  <c r="C4" i="9"/>
  <c r="D4" i="9"/>
  <c r="E4" i="9"/>
  <c r="F4" i="9"/>
  <c r="G4" i="9"/>
  <c r="C5" i="9"/>
  <c r="D5" i="9"/>
  <c r="E5" i="9"/>
  <c r="F5" i="9"/>
  <c r="G5" i="9"/>
  <c r="C6" i="9"/>
  <c r="D6" i="9"/>
  <c r="E6" i="9"/>
  <c r="F6" i="9"/>
  <c r="G6" i="9"/>
  <c r="C7" i="9"/>
  <c r="D7" i="9"/>
  <c r="E7" i="9"/>
  <c r="F7" i="9"/>
  <c r="G7" i="9"/>
  <c r="C8" i="9"/>
  <c r="D8" i="9"/>
  <c r="E8" i="9"/>
  <c r="F8" i="9"/>
  <c r="G8" i="9"/>
  <c r="C9" i="9"/>
  <c r="D9" i="9"/>
  <c r="E9" i="9"/>
  <c r="F9" i="9"/>
  <c r="G9" i="9"/>
  <c r="C10" i="9"/>
  <c r="D10" i="9"/>
  <c r="E10" i="9"/>
  <c r="F10" i="9"/>
  <c r="G10" i="9"/>
  <c r="C11" i="9"/>
  <c r="D11" i="9"/>
  <c r="E11" i="9"/>
  <c r="F11" i="9"/>
  <c r="G11" i="9"/>
  <c r="C12" i="9"/>
  <c r="D12" i="9"/>
  <c r="E12" i="9"/>
  <c r="F12" i="9"/>
  <c r="G12" i="9"/>
  <c r="C13" i="9"/>
  <c r="D13" i="9"/>
  <c r="E13" i="9"/>
  <c r="F13" i="9"/>
  <c r="G13" i="9"/>
  <c r="C14" i="9"/>
  <c r="D14" i="9"/>
  <c r="E14" i="9"/>
  <c r="F14" i="9"/>
  <c r="G14" i="9"/>
  <c r="C15" i="9"/>
  <c r="D15" i="9"/>
  <c r="E15" i="9"/>
  <c r="F15" i="9"/>
  <c r="G15" i="9"/>
  <c r="C16" i="9"/>
  <c r="D16" i="9"/>
  <c r="E16" i="9"/>
  <c r="F16" i="9"/>
  <c r="G16" i="9"/>
  <c r="C17" i="9"/>
  <c r="D17" i="9"/>
  <c r="E17" i="9"/>
  <c r="F17" i="9"/>
  <c r="G17" i="9"/>
  <c r="C18" i="9"/>
  <c r="D18" i="9"/>
  <c r="E18" i="9"/>
  <c r="F18" i="9"/>
  <c r="G18" i="9"/>
  <c r="C19" i="9"/>
  <c r="D19" i="9"/>
  <c r="E19" i="9"/>
  <c r="F19" i="9"/>
  <c r="G19" i="9"/>
  <c r="C20" i="9"/>
  <c r="D20" i="9"/>
  <c r="E20" i="9"/>
  <c r="F20" i="9"/>
  <c r="G20" i="9"/>
  <c r="C21" i="9"/>
  <c r="D21" i="9"/>
  <c r="E21" i="9"/>
  <c r="F21" i="9"/>
  <c r="G21" i="9"/>
  <c r="C22" i="9"/>
  <c r="D22" i="9"/>
  <c r="E22" i="9"/>
  <c r="F22" i="9"/>
  <c r="G22" i="9"/>
  <c r="C23" i="9"/>
  <c r="D23" i="9"/>
  <c r="E23" i="9"/>
  <c r="F23" i="9"/>
  <c r="G23" i="9"/>
  <c r="C24" i="9"/>
  <c r="D24" i="9"/>
  <c r="E24" i="9"/>
  <c r="F24" i="9"/>
  <c r="G24" i="9"/>
  <c r="C25" i="9"/>
  <c r="D25" i="9"/>
  <c r="E25" i="9"/>
  <c r="F25" i="9"/>
  <c r="G25" i="9"/>
  <c r="C26" i="9"/>
  <c r="D26" i="9"/>
  <c r="E26" i="9"/>
  <c r="F26" i="9"/>
  <c r="G26" i="9"/>
  <c r="C27" i="9"/>
  <c r="D27" i="9"/>
  <c r="E27" i="9"/>
  <c r="F27" i="9"/>
  <c r="G27" i="9"/>
  <c r="C28" i="9"/>
  <c r="D28" i="9"/>
  <c r="E28" i="9"/>
  <c r="F28" i="9"/>
  <c r="G28" i="9"/>
  <c r="C29" i="9"/>
  <c r="D29" i="9"/>
  <c r="E29" i="9"/>
  <c r="F29" i="9"/>
  <c r="G29" i="9"/>
  <c r="C30" i="9"/>
  <c r="D30" i="9"/>
  <c r="E30" i="9"/>
  <c r="F30" i="9"/>
  <c r="G30" i="9"/>
  <c r="C31" i="9"/>
  <c r="D31" i="9"/>
  <c r="E31" i="9"/>
  <c r="F31" i="9"/>
  <c r="G31" i="9"/>
  <c r="C32" i="9"/>
  <c r="D32" i="9"/>
  <c r="E32" i="9"/>
  <c r="F32" i="9"/>
  <c r="G32" i="9"/>
  <c r="C33" i="9"/>
  <c r="D33" i="9"/>
  <c r="E33" i="9"/>
  <c r="F33" i="9"/>
  <c r="G33" i="9"/>
  <c r="C34" i="9"/>
  <c r="D34" i="9"/>
  <c r="E34" i="9"/>
  <c r="F34" i="9"/>
  <c r="G34" i="9"/>
  <c r="C35" i="9"/>
  <c r="D35" i="9"/>
  <c r="E35" i="9"/>
  <c r="F35" i="9"/>
  <c r="G35" i="9"/>
  <c r="C36" i="9"/>
  <c r="D36" i="9"/>
  <c r="E36" i="9"/>
  <c r="F36" i="9"/>
  <c r="G36" i="9"/>
  <c r="C37" i="9"/>
  <c r="D37" i="9"/>
  <c r="E37" i="9"/>
  <c r="F37" i="9"/>
  <c r="G37" i="9"/>
  <c r="C38" i="9"/>
  <c r="D38" i="9"/>
  <c r="E38" i="9"/>
  <c r="F38" i="9"/>
  <c r="G38" i="9"/>
  <c r="C39" i="9"/>
  <c r="D39" i="9"/>
  <c r="E39" i="9"/>
  <c r="F39" i="9"/>
  <c r="G39" i="9"/>
  <c r="C40" i="9"/>
  <c r="D40" i="9"/>
  <c r="E40" i="9"/>
  <c r="F40" i="9"/>
  <c r="G40" i="9"/>
  <c r="C41" i="9"/>
  <c r="D41" i="9"/>
  <c r="E41" i="9"/>
  <c r="F41" i="9"/>
  <c r="G41" i="9"/>
  <c r="C42" i="9"/>
  <c r="D42" i="9"/>
  <c r="E42" i="9"/>
  <c r="F42" i="9"/>
  <c r="G42" i="9"/>
  <c r="C43" i="9"/>
  <c r="D43" i="9"/>
  <c r="E43" i="9"/>
  <c r="F43" i="9"/>
  <c r="G43" i="9"/>
  <c r="C44" i="9"/>
  <c r="D44" i="9"/>
  <c r="E44" i="9"/>
  <c r="F44" i="9"/>
  <c r="G44" i="9"/>
  <c r="C45" i="9"/>
  <c r="D45" i="9"/>
  <c r="E45" i="9"/>
  <c r="F45" i="9"/>
  <c r="G45" i="9"/>
  <c r="C46" i="9"/>
  <c r="D46" i="9"/>
  <c r="E46" i="9"/>
  <c r="F46" i="9"/>
  <c r="G46" i="9"/>
  <c r="C47" i="9"/>
  <c r="D47" i="9"/>
  <c r="E47" i="9"/>
  <c r="F47" i="9"/>
  <c r="G47" i="9"/>
  <c r="C48" i="9"/>
  <c r="D48" i="9"/>
  <c r="E48" i="9"/>
  <c r="F48" i="9"/>
  <c r="G48" i="9"/>
  <c r="C49" i="9"/>
  <c r="D49" i="9"/>
  <c r="E49" i="9"/>
  <c r="F49" i="9"/>
  <c r="G49" i="9"/>
  <c r="C50" i="9"/>
  <c r="D50" i="9"/>
  <c r="E50" i="9"/>
  <c r="F50" i="9"/>
  <c r="G50" i="9"/>
  <c r="C51" i="9"/>
  <c r="D51" i="9"/>
  <c r="E51" i="9"/>
  <c r="F51" i="9"/>
  <c r="G51" i="9"/>
  <c r="C52" i="9"/>
  <c r="D52" i="9"/>
  <c r="E52" i="9"/>
  <c r="F52" i="9"/>
  <c r="G52" i="9"/>
  <c r="C53" i="9"/>
  <c r="D53" i="9"/>
  <c r="E53" i="9"/>
  <c r="F53" i="9"/>
  <c r="G53" i="9"/>
  <c r="C54" i="9"/>
  <c r="D54" i="9"/>
  <c r="E54" i="9"/>
  <c r="F54" i="9"/>
  <c r="G54" i="9"/>
  <c r="C55" i="9"/>
  <c r="D55" i="9"/>
  <c r="E55" i="9"/>
  <c r="F55" i="9"/>
  <c r="G55" i="9"/>
  <c r="C56" i="9"/>
  <c r="D56" i="9"/>
  <c r="E56" i="9"/>
  <c r="F56" i="9"/>
  <c r="G56" i="9"/>
  <c r="C57" i="9"/>
  <c r="D57" i="9"/>
  <c r="E57" i="9"/>
  <c r="F57" i="9"/>
  <c r="G57" i="9"/>
  <c r="C58" i="9"/>
  <c r="D58" i="9"/>
  <c r="E58" i="9"/>
  <c r="F58" i="9"/>
  <c r="G58" i="9"/>
  <c r="C59" i="9"/>
  <c r="D59" i="9"/>
  <c r="E59" i="9"/>
  <c r="F59" i="9"/>
  <c r="G59" i="9"/>
  <c r="C60" i="9"/>
  <c r="D60" i="9"/>
  <c r="E60" i="9"/>
  <c r="F60" i="9"/>
  <c r="G60" i="9"/>
  <c r="C61" i="9"/>
  <c r="D61" i="9"/>
  <c r="E61" i="9"/>
  <c r="F61" i="9"/>
  <c r="G61" i="9"/>
  <c r="C62" i="9"/>
  <c r="D62" i="9"/>
  <c r="E62" i="9"/>
  <c r="F62" i="9"/>
  <c r="G62" i="9"/>
  <c r="C63" i="9"/>
  <c r="D63" i="9"/>
  <c r="E63" i="9"/>
  <c r="F63" i="9"/>
  <c r="G63" i="9"/>
  <c r="C64" i="9"/>
  <c r="D64" i="9"/>
  <c r="E64" i="9"/>
  <c r="F64" i="9"/>
  <c r="G64" i="9"/>
  <c r="C65" i="9"/>
  <c r="D65" i="9"/>
  <c r="E65" i="9"/>
  <c r="F65" i="9"/>
  <c r="G65" i="9"/>
  <c r="C66" i="9"/>
  <c r="D66" i="9"/>
  <c r="E66" i="9"/>
  <c r="F66" i="9"/>
  <c r="G66" i="9"/>
  <c r="C67" i="9"/>
  <c r="D67" i="9"/>
  <c r="E67" i="9"/>
  <c r="F67" i="9"/>
  <c r="G67" i="9"/>
  <c r="C68" i="9"/>
  <c r="D68" i="9"/>
  <c r="E68" i="9"/>
  <c r="F68" i="9"/>
  <c r="G68" i="9"/>
  <c r="C69" i="9"/>
  <c r="D69" i="9"/>
  <c r="E69" i="9"/>
  <c r="F69" i="9"/>
  <c r="G69" i="9"/>
  <c r="C70" i="9"/>
  <c r="D70" i="9"/>
  <c r="E70" i="9"/>
  <c r="F70" i="9"/>
  <c r="G70" i="9"/>
  <c r="C71" i="9"/>
  <c r="D71" i="9"/>
  <c r="E71" i="9"/>
  <c r="F71" i="9"/>
  <c r="G71" i="9"/>
  <c r="C72" i="9"/>
  <c r="D72" i="9"/>
  <c r="E72" i="9"/>
  <c r="F72" i="9"/>
  <c r="G72" i="9"/>
  <c r="C73" i="9"/>
  <c r="D73" i="9"/>
  <c r="E73" i="9"/>
  <c r="F73" i="9"/>
  <c r="G73" i="9"/>
  <c r="C74" i="9"/>
  <c r="D74" i="9"/>
  <c r="E74" i="9"/>
  <c r="F74" i="9"/>
  <c r="G74" i="9"/>
  <c r="C75" i="9"/>
  <c r="D75" i="9"/>
  <c r="E75" i="9"/>
  <c r="F75" i="9"/>
  <c r="G75" i="9"/>
  <c r="C76" i="9"/>
  <c r="D76" i="9"/>
  <c r="E76" i="9"/>
  <c r="F76" i="9"/>
  <c r="G76" i="9"/>
  <c r="C77" i="9"/>
  <c r="D77" i="9"/>
  <c r="E77" i="9"/>
  <c r="F77" i="9"/>
  <c r="G77" i="9"/>
  <c r="C78" i="9"/>
  <c r="D78" i="9"/>
  <c r="E78" i="9"/>
  <c r="F78" i="9"/>
  <c r="G78" i="9"/>
  <c r="C79" i="9"/>
  <c r="D79" i="9"/>
  <c r="E79" i="9"/>
  <c r="F79" i="9"/>
  <c r="G79" i="9"/>
  <c r="C80" i="9"/>
  <c r="D80" i="9"/>
  <c r="E80" i="9"/>
  <c r="F80" i="9"/>
  <c r="G80" i="9"/>
  <c r="C81" i="9"/>
  <c r="D81" i="9"/>
  <c r="E81" i="9"/>
  <c r="F81" i="9"/>
  <c r="G81" i="9"/>
  <c r="C82" i="9"/>
  <c r="D82" i="9"/>
  <c r="E82" i="9"/>
  <c r="F82" i="9"/>
  <c r="G82" i="9"/>
  <c r="C83" i="9"/>
  <c r="D83" i="9"/>
  <c r="E83" i="9"/>
  <c r="F83" i="9"/>
  <c r="G83" i="9"/>
  <c r="C84" i="9"/>
  <c r="D84" i="9"/>
  <c r="E84" i="9"/>
  <c r="F84" i="9"/>
  <c r="G84" i="9"/>
  <c r="C85" i="9"/>
  <c r="D85" i="9"/>
  <c r="E85" i="9"/>
  <c r="F85" i="9"/>
  <c r="G85" i="9"/>
  <c r="C86" i="9"/>
  <c r="D86" i="9"/>
  <c r="E86" i="9"/>
  <c r="F86" i="9"/>
  <c r="G86" i="9"/>
  <c r="C87" i="9"/>
  <c r="D87" i="9"/>
  <c r="E87" i="9"/>
  <c r="F87" i="9"/>
  <c r="G87" i="9"/>
  <c r="C88" i="9"/>
  <c r="D88" i="9"/>
  <c r="E88" i="9"/>
  <c r="F88" i="9"/>
  <c r="G88" i="9"/>
  <c r="C89" i="9"/>
  <c r="D89" i="9"/>
  <c r="E89" i="9"/>
  <c r="F89" i="9"/>
  <c r="G89" i="9"/>
  <c r="C90" i="9"/>
  <c r="D90" i="9"/>
  <c r="E90" i="9"/>
  <c r="F90" i="9"/>
  <c r="G90" i="9"/>
  <c r="C91" i="9"/>
  <c r="D91" i="9"/>
  <c r="E91" i="9"/>
  <c r="F91" i="9"/>
  <c r="G91" i="9"/>
  <c r="C92" i="9"/>
  <c r="D92" i="9"/>
  <c r="E92" i="9"/>
  <c r="F92" i="9"/>
  <c r="G92" i="9"/>
  <c r="C93" i="9"/>
  <c r="D93" i="9"/>
  <c r="E93" i="9"/>
  <c r="F93" i="9"/>
  <c r="G93" i="9"/>
  <c r="C94" i="9"/>
  <c r="D94" i="9"/>
  <c r="E94" i="9"/>
  <c r="F94" i="9"/>
  <c r="G94" i="9"/>
  <c r="C95" i="9"/>
  <c r="D95" i="9"/>
  <c r="E95" i="9"/>
  <c r="F95" i="9"/>
  <c r="G95" i="9"/>
  <c r="C96" i="9"/>
  <c r="D96" i="9"/>
  <c r="E96" i="9"/>
  <c r="F96" i="9"/>
  <c r="G96" i="9"/>
  <c r="C97" i="9"/>
  <c r="D97" i="9"/>
  <c r="E97" i="9"/>
  <c r="F97" i="9"/>
  <c r="G97" i="9"/>
  <c r="C98" i="9"/>
  <c r="D98" i="9"/>
  <c r="E98" i="9"/>
  <c r="F98" i="9"/>
  <c r="G98" i="9"/>
  <c r="C99" i="9"/>
  <c r="D99" i="9"/>
  <c r="E99" i="9"/>
  <c r="F99" i="9"/>
  <c r="G99" i="9"/>
  <c r="C100" i="9"/>
  <c r="D100" i="9"/>
  <c r="E100" i="9"/>
  <c r="F100" i="9"/>
  <c r="G100" i="9"/>
  <c r="C101" i="9"/>
  <c r="D101" i="9"/>
  <c r="E101" i="9"/>
  <c r="F101" i="9"/>
  <c r="G101" i="9"/>
  <c r="C102" i="9"/>
  <c r="D102" i="9"/>
  <c r="E102" i="9"/>
  <c r="F102" i="9"/>
  <c r="G102" i="9"/>
  <c r="C103" i="9"/>
  <c r="D103" i="9"/>
  <c r="E103" i="9"/>
  <c r="F103" i="9"/>
  <c r="G103" i="9"/>
  <c r="C104" i="9"/>
  <c r="D104" i="9"/>
  <c r="E104" i="9"/>
  <c r="F104" i="9"/>
  <c r="G104" i="9"/>
  <c r="C105" i="9"/>
  <c r="D105" i="9"/>
  <c r="E105" i="9"/>
  <c r="F105" i="9"/>
  <c r="G105" i="9"/>
  <c r="C106" i="9"/>
  <c r="D106" i="9"/>
  <c r="E106" i="9"/>
  <c r="F106" i="9"/>
  <c r="G106" i="9"/>
  <c r="C107" i="9"/>
  <c r="D107" i="9"/>
  <c r="E107" i="9"/>
  <c r="F107" i="9"/>
  <c r="G107" i="9"/>
  <c r="C108" i="9"/>
  <c r="D108" i="9"/>
  <c r="E108" i="9"/>
  <c r="F108" i="9"/>
  <c r="G108" i="9"/>
  <c r="C109" i="9"/>
  <c r="D109" i="9"/>
  <c r="E109" i="9"/>
  <c r="F109" i="9"/>
  <c r="G109" i="9"/>
  <c r="C110" i="9"/>
  <c r="D110" i="9"/>
  <c r="E110" i="9"/>
  <c r="F110" i="9"/>
  <c r="G110" i="9"/>
  <c r="C111" i="9"/>
  <c r="D111" i="9"/>
  <c r="E111" i="9"/>
  <c r="F111" i="9"/>
  <c r="G111" i="9"/>
  <c r="C112" i="9"/>
  <c r="D112" i="9"/>
  <c r="E112" i="9"/>
  <c r="F112" i="9"/>
  <c r="G112" i="9"/>
  <c r="C113" i="9"/>
  <c r="D113" i="9"/>
  <c r="E113" i="9"/>
  <c r="F113" i="9"/>
  <c r="G113" i="9"/>
  <c r="C114" i="9"/>
  <c r="D114" i="9"/>
  <c r="E114" i="9"/>
  <c r="F114" i="9"/>
  <c r="G114" i="9"/>
  <c r="C115" i="9"/>
  <c r="D115" i="9"/>
  <c r="E115" i="9"/>
  <c r="F115" i="9"/>
  <c r="G115" i="9"/>
  <c r="C116" i="9"/>
  <c r="D116" i="9"/>
  <c r="E116" i="9"/>
  <c r="F116" i="9"/>
  <c r="G116" i="9"/>
  <c r="C117" i="9"/>
  <c r="D117" i="9"/>
  <c r="E117" i="9"/>
  <c r="F117" i="9"/>
  <c r="G117" i="9"/>
  <c r="C118" i="9"/>
  <c r="D118" i="9"/>
  <c r="E118" i="9"/>
  <c r="F118" i="9"/>
  <c r="G118" i="9"/>
  <c r="C119" i="9"/>
  <c r="D119" i="9"/>
  <c r="E119" i="9"/>
  <c r="F119" i="9"/>
  <c r="G119" i="9"/>
  <c r="C120" i="9"/>
  <c r="D120" i="9"/>
  <c r="E120" i="9"/>
  <c r="F120" i="9"/>
  <c r="G120" i="9"/>
  <c r="C121" i="9"/>
  <c r="D121" i="9"/>
  <c r="E121" i="9"/>
  <c r="F121" i="9"/>
  <c r="G121" i="9"/>
  <c r="C122" i="9"/>
  <c r="D122" i="9"/>
  <c r="E122" i="9"/>
  <c r="F122" i="9"/>
  <c r="G122" i="9"/>
  <c r="C123" i="9"/>
  <c r="D123" i="9"/>
  <c r="E123" i="9"/>
  <c r="F123" i="9"/>
  <c r="G123" i="9"/>
  <c r="C124" i="9"/>
  <c r="D124" i="9"/>
  <c r="E124" i="9"/>
  <c r="F124" i="9"/>
  <c r="G124" i="9"/>
  <c r="C125" i="9"/>
  <c r="D125" i="9"/>
  <c r="E125" i="9"/>
  <c r="F125" i="9"/>
  <c r="G125" i="9"/>
  <c r="C126" i="9"/>
  <c r="D126" i="9"/>
  <c r="E126" i="9"/>
  <c r="F126" i="9"/>
  <c r="G126" i="9"/>
  <c r="C127" i="9"/>
  <c r="D127" i="9"/>
  <c r="E127" i="9"/>
  <c r="F127" i="9"/>
  <c r="G127" i="9"/>
  <c r="C128" i="9"/>
  <c r="D128" i="9"/>
  <c r="E128" i="9"/>
  <c r="F128" i="9"/>
  <c r="G128" i="9"/>
  <c r="C129" i="9"/>
  <c r="D129" i="9"/>
  <c r="E129" i="9"/>
  <c r="F129" i="9"/>
  <c r="G129" i="9"/>
  <c r="C130" i="9"/>
  <c r="D130" i="9"/>
  <c r="E130" i="9"/>
  <c r="F130" i="9"/>
  <c r="G130" i="9"/>
  <c r="C131" i="9"/>
  <c r="D131" i="9"/>
  <c r="E131" i="9"/>
  <c r="F131" i="9"/>
  <c r="G131" i="9"/>
  <c r="C132" i="9"/>
  <c r="D132" i="9"/>
  <c r="E132" i="9"/>
  <c r="F132" i="9"/>
  <c r="G132" i="9"/>
  <c r="C133" i="9"/>
  <c r="D133" i="9"/>
  <c r="E133" i="9"/>
  <c r="F133" i="9"/>
  <c r="G133" i="9"/>
  <c r="C134" i="9"/>
  <c r="D134" i="9"/>
  <c r="E134" i="9"/>
  <c r="F134" i="9"/>
  <c r="G134" i="9"/>
  <c r="C135" i="9"/>
  <c r="D135" i="9"/>
  <c r="E135" i="9"/>
  <c r="F135" i="9"/>
  <c r="G135" i="9"/>
  <c r="C136" i="9"/>
  <c r="D136" i="9"/>
  <c r="E136" i="9"/>
  <c r="F136" i="9"/>
  <c r="G136" i="9"/>
  <c r="C137" i="9"/>
  <c r="D137" i="9"/>
  <c r="E137" i="9"/>
  <c r="F137" i="9"/>
  <c r="G137" i="9"/>
  <c r="C138" i="9"/>
  <c r="D138" i="9"/>
  <c r="E138" i="9"/>
  <c r="F138" i="9"/>
  <c r="G138" i="9"/>
  <c r="C139" i="9"/>
  <c r="D139" i="9"/>
  <c r="E139" i="9"/>
  <c r="F139" i="9"/>
  <c r="G139" i="9"/>
  <c r="C140" i="9"/>
  <c r="D140" i="9"/>
  <c r="E140" i="9"/>
  <c r="F140" i="9"/>
  <c r="G140" i="9"/>
  <c r="C141" i="9"/>
  <c r="D141" i="9"/>
  <c r="E141" i="9"/>
  <c r="F141" i="9"/>
  <c r="G141" i="9"/>
  <c r="C142" i="9"/>
  <c r="D142" i="9"/>
  <c r="E142" i="9"/>
  <c r="F142" i="9"/>
  <c r="G142" i="9"/>
  <c r="C143" i="9"/>
  <c r="D143" i="9"/>
  <c r="E143" i="9"/>
  <c r="F143" i="9"/>
  <c r="G143" i="9"/>
  <c r="C144" i="9"/>
  <c r="D144" i="9"/>
  <c r="E144" i="9"/>
  <c r="F144" i="9"/>
  <c r="G144" i="9"/>
  <c r="C145" i="9"/>
  <c r="D145" i="9"/>
  <c r="E145" i="9"/>
  <c r="F145" i="9"/>
  <c r="G145" i="9"/>
  <c r="C146" i="9"/>
  <c r="D146" i="9"/>
  <c r="E146" i="9"/>
  <c r="F146" i="9"/>
  <c r="G146" i="9"/>
  <c r="C147" i="9"/>
  <c r="D147" i="9"/>
  <c r="E147" i="9"/>
  <c r="F147" i="9"/>
  <c r="G147" i="9"/>
  <c r="C148" i="9"/>
  <c r="D148" i="9"/>
  <c r="E148" i="9"/>
  <c r="F148" i="9"/>
  <c r="G148" i="9"/>
  <c r="C149" i="9"/>
  <c r="D149" i="9"/>
  <c r="E149" i="9"/>
  <c r="F149" i="9"/>
  <c r="G149" i="9"/>
  <c r="C150" i="9"/>
  <c r="D150" i="9"/>
  <c r="E150" i="9"/>
  <c r="F150" i="9"/>
  <c r="G150" i="9"/>
  <c r="C151" i="9"/>
  <c r="D151" i="9"/>
  <c r="E151" i="9"/>
  <c r="F151" i="9"/>
  <c r="G151" i="9"/>
  <c r="C152" i="9"/>
  <c r="D152" i="9"/>
  <c r="E152" i="9"/>
  <c r="F152" i="9"/>
  <c r="G152" i="9"/>
  <c r="C153" i="9"/>
  <c r="D153" i="9"/>
  <c r="E153" i="9"/>
  <c r="F153" i="9"/>
  <c r="G153" i="9"/>
  <c r="C154" i="9"/>
  <c r="D154" i="9"/>
  <c r="E154" i="9"/>
  <c r="F154" i="9"/>
  <c r="G154" i="9"/>
  <c r="C155" i="9"/>
  <c r="D155" i="9"/>
  <c r="E155" i="9"/>
  <c r="F155" i="9"/>
  <c r="G155" i="9"/>
  <c r="C156" i="9"/>
  <c r="D156" i="9"/>
  <c r="E156" i="9"/>
  <c r="F156" i="9"/>
  <c r="G156" i="9"/>
  <c r="C157" i="9"/>
  <c r="D157" i="9"/>
  <c r="E157" i="9"/>
  <c r="F157" i="9"/>
  <c r="G157" i="9"/>
  <c r="C158" i="9"/>
  <c r="D158" i="9"/>
  <c r="E158" i="9"/>
  <c r="F158" i="9"/>
  <c r="G158" i="9"/>
  <c r="C159" i="9"/>
  <c r="D159" i="9"/>
  <c r="E159" i="9"/>
  <c r="F159" i="9"/>
  <c r="G159" i="9"/>
  <c r="C160" i="9"/>
  <c r="D160" i="9"/>
  <c r="E160" i="9"/>
  <c r="F160" i="9"/>
  <c r="G160" i="9"/>
  <c r="C161" i="9"/>
  <c r="D161" i="9"/>
  <c r="E161" i="9"/>
  <c r="F161" i="9"/>
  <c r="G161" i="9"/>
  <c r="C162" i="9"/>
  <c r="D162" i="9"/>
  <c r="E162" i="9"/>
  <c r="F162" i="9"/>
  <c r="G162" i="9"/>
  <c r="C163" i="9"/>
  <c r="D163" i="9"/>
  <c r="E163" i="9"/>
  <c r="F163" i="9"/>
  <c r="G163" i="9"/>
  <c r="C164" i="9"/>
  <c r="D164" i="9"/>
  <c r="E164" i="9"/>
  <c r="F164" i="9"/>
  <c r="G164" i="9"/>
  <c r="C165" i="9"/>
  <c r="D165" i="9"/>
  <c r="E165" i="9"/>
  <c r="F165" i="9"/>
  <c r="G165" i="9"/>
  <c r="C166" i="9"/>
  <c r="D166" i="9"/>
  <c r="E166" i="9"/>
  <c r="F166" i="9"/>
  <c r="G166" i="9"/>
  <c r="C167" i="9"/>
  <c r="D167" i="9"/>
  <c r="E167" i="9"/>
  <c r="F167" i="9"/>
  <c r="G167" i="9"/>
  <c r="C168" i="9"/>
  <c r="D168" i="9"/>
  <c r="E168" i="9"/>
  <c r="F168" i="9"/>
  <c r="G168" i="9"/>
  <c r="C169" i="9"/>
  <c r="D169" i="9"/>
  <c r="E169" i="9"/>
  <c r="F169" i="9"/>
  <c r="G169" i="9"/>
  <c r="C170" i="9"/>
  <c r="D170" i="9"/>
  <c r="E170" i="9"/>
  <c r="F170" i="9"/>
  <c r="G170" i="9"/>
  <c r="C171" i="9"/>
  <c r="D171" i="9"/>
  <c r="E171" i="9"/>
  <c r="F171" i="9"/>
  <c r="G171" i="9"/>
  <c r="C172" i="9"/>
  <c r="D172" i="9"/>
  <c r="E172" i="9"/>
  <c r="F172" i="9"/>
  <c r="G172" i="9"/>
  <c r="C173" i="9"/>
  <c r="D173" i="9"/>
  <c r="E173" i="9"/>
  <c r="F173" i="9"/>
  <c r="G173" i="9"/>
  <c r="C174" i="9"/>
  <c r="D174" i="9"/>
  <c r="E174" i="9"/>
  <c r="F174" i="9"/>
  <c r="G174" i="9"/>
  <c r="C175" i="9"/>
  <c r="D175" i="9"/>
  <c r="E175" i="9"/>
  <c r="F175" i="9"/>
  <c r="G175" i="9"/>
  <c r="C176" i="9"/>
  <c r="D176" i="9"/>
  <c r="E176" i="9"/>
  <c r="F176" i="9"/>
  <c r="G176" i="9"/>
  <c r="C177" i="9"/>
  <c r="D177" i="9"/>
  <c r="E177" i="9"/>
  <c r="F177" i="9"/>
  <c r="G177" i="9"/>
  <c r="C178" i="9"/>
  <c r="D178" i="9"/>
  <c r="E178" i="9"/>
  <c r="F178" i="9"/>
  <c r="G178" i="9"/>
  <c r="C179" i="9"/>
  <c r="D179" i="9"/>
  <c r="E179" i="9"/>
  <c r="F179" i="9"/>
  <c r="G179" i="9"/>
  <c r="C180" i="9"/>
  <c r="D180" i="9"/>
  <c r="E180" i="9"/>
  <c r="F180" i="9"/>
  <c r="G180" i="9"/>
  <c r="C181" i="9"/>
  <c r="D181" i="9"/>
  <c r="E181" i="9"/>
  <c r="F181" i="9"/>
  <c r="G181" i="9"/>
  <c r="C182" i="9"/>
  <c r="D182" i="9"/>
  <c r="E182" i="9"/>
  <c r="F182" i="9"/>
  <c r="G182" i="9"/>
  <c r="C183" i="9"/>
  <c r="D183" i="9"/>
  <c r="E183" i="9"/>
  <c r="F183" i="9"/>
  <c r="G183" i="9"/>
  <c r="C184" i="9"/>
  <c r="D184" i="9"/>
  <c r="E184" i="9"/>
  <c r="F184" i="9"/>
  <c r="G184" i="9"/>
  <c r="C185" i="9"/>
  <c r="D185" i="9"/>
  <c r="E185" i="9"/>
  <c r="F185" i="9"/>
  <c r="G185" i="9"/>
  <c r="C186" i="9"/>
  <c r="D186" i="9"/>
  <c r="E186" i="9"/>
  <c r="F186" i="9"/>
  <c r="G186" i="9"/>
  <c r="C187" i="9"/>
  <c r="D187" i="9"/>
  <c r="E187" i="9"/>
  <c r="F187" i="9"/>
  <c r="G187" i="9"/>
  <c r="C188" i="9"/>
  <c r="D188" i="9"/>
  <c r="E188" i="9"/>
  <c r="F188" i="9"/>
  <c r="G188" i="9"/>
  <c r="C189" i="9"/>
  <c r="D189" i="9"/>
  <c r="E189" i="9"/>
  <c r="F189" i="9"/>
  <c r="G189" i="9"/>
  <c r="C190" i="9"/>
  <c r="D190" i="9"/>
  <c r="E190" i="9"/>
  <c r="F190" i="9"/>
  <c r="G190" i="9"/>
  <c r="C191" i="9"/>
  <c r="D191" i="9"/>
  <c r="E191" i="9"/>
  <c r="F191" i="9"/>
  <c r="G191" i="9"/>
  <c r="C192" i="9"/>
  <c r="D192" i="9"/>
  <c r="E192" i="9"/>
  <c r="F192" i="9"/>
  <c r="G192" i="9"/>
  <c r="C193" i="9"/>
  <c r="D193" i="9"/>
  <c r="E193" i="9"/>
  <c r="F193" i="9"/>
  <c r="G193" i="9"/>
  <c r="C194" i="9"/>
  <c r="D194" i="9"/>
  <c r="E194" i="9"/>
  <c r="F194" i="9"/>
  <c r="G194" i="9"/>
  <c r="C195" i="9"/>
  <c r="D195" i="9"/>
  <c r="E195" i="9"/>
  <c r="F195" i="9"/>
  <c r="G195" i="9"/>
  <c r="C196" i="9"/>
  <c r="D196" i="9"/>
  <c r="E196" i="9"/>
  <c r="F196" i="9"/>
  <c r="G196" i="9"/>
  <c r="C197" i="9"/>
  <c r="D197" i="9"/>
  <c r="E197" i="9"/>
  <c r="F197" i="9"/>
  <c r="G197" i="9"/>
  <c r="C198" i="9"/>
  <c r="D198" i="9"/>
  <c r="E198" i="9"/>
  <c r="F198" i="9"/>
  <c r="G198" i="9"/>
  <c r="C199" i="9"/>
  <c r="D199" i="9"/>
  <c r="E199" i="9"/>
  <c r="F199" i="9"/>
  <c r="G199" i="9"/>
  <c r="C200" i="9"/>
  <c r="D200" i="9"/>
  <c r="E200" i="9"/>
  <c r="F200" i="9"/>
  <c r="G200" i="9"/>
  <c r="C201" i="9"/>
  <c r="D201" i="9"/>
  <c r="E201" i="9"/>
  <c r="F201" i="9"/>
  <c r="G201" i="9"/>
  <c r="C202" i="9"/>
  <c r="D202" i="9"/>
  <c r="E202" i="9"/>
  <c r="F202" i="9"/>
  <c r="G202" i="9"/>
  <c r="C203" i="9"/>
  <c r="D203" i="9"/>
  <c r="E203" i="9"/>
  <c r="F203" i="9"/>
  <c r="G203" i="9"/>
  <c r="C204" i="9"/>
  <c r="D204" i="9"/>
  <c r="E204" i="9"/>
  <c r="F204" i="9"/>
  <c r="G204" i="9"/>
  <c r="C205" i="9"/>
  <c r="D205" i="9"/>
  <c r="E205" i="9"/>
  <c r="F205" i="9"/>
  <c r="G205" i="9"/>
  <c r="C206" i="9"/>
  <c r="D206" i="9"/>
  <c r="E206" i="9"/>
  <c r="F206" i="9"/>
  <c r="G206" i="9"/>
  <c r="C207" i="9"/>
  <c r="D207" i="9"/>
  <c r="E207" i="9"/>
  <c r="F207" i="9"/>
  <c r="G207" i="9"/>
  <c r="C208" i="9"/>
  <c r="D208" i="9"/>
  <c r="E208" i="9"/>
  <c r="F208" i="9"/>
  <c r="G208" i="9"/>
  <c r="C209" i="9"/>
  <c r="D209" i="9"/>
  <c r="E209" i="9"/>
  <c r="F209" i="9"/>
  <c r="G209" i="9"/>
  <c r="C210" i="9"/>
  <c r="D210" i="9"/>
  <c r="E210" i="9"/>
  <c r="F210" i="9"/>
  <c r="G210" i="9"/>
  <c r="C211" i="9"/>
  <c r="D211" i="9"/>
  <c r="E211" i="9"/>
  <c r="F211" i="9"/>
  <c r="G211" i="9"/>
  <c r="C212" i="9"/>
  <c r="D212" i="9"/>
  <c r="E212" i="9"/>
  <c r="F212" i="9"/>
  <c r="G212" i="9"/>
  <c r="C213" i="9"/>
  <c r="D213" i="9"/>
  <c r="E213" i="9"/>
  <c r="F213" i="9"/>
  <c r="G213" i="9"/>
  <c r="C214" i="9"/>
  <c r="D214" i="9"/>
  <c r="E214" i="9"/>
  <c r="F214" i="9"/>
  <c r="G214" i="9"/>
  <c r="C215" i="9"/>
  <c r="D215" i="9"/>
  <c r="E215" i="9"/>
  <c r="F215" i="9"/>
  <c r="G215" i="9"/>
  <c r="C216" i="9"/>
  <c r="D216" i="9"/>
  <c r="E216" i="9"/>
  <c r="F216" i="9"/>
  <c r="G216" i="9"/>
  <c r="C217" i="9"/>
  <c r="D217" i="9"/>
  <c r="E217" i="9"/>
  <c r="F217" i="9"/>
  <c r="G217" i="9"/>
  <c r="C218" i="9"/>
  <c r="D218" i="9"/>
  <c r="E218" i="9"/>
  <c r="F218" i="9"/>
  <c r="G218" i="9"/>
  <c r="C219" i="9"/>
  <c r="D219" i="9"/>
  <c r="E219" i="9"/>
  <c r="F219" i="9"/>
  <c r="G219" i="9"/>
  <c r="C220" i="9"/>
  <c r="D220" i="9"/>
  <c r="E220" i="9"/>
  <c r="F220" i="9"/>
  <c r="G220" i="9"/>
  <c r="C221" i="9"/>
  <c r="D221" i="9"/>
  <c r="E221" i="9"/>
  <c r="F221" i="9"/>
  <c r="G221" i="9"/>
  <c r="C222" i="9"/>
  <c r="D222" i="9"/>
  <c r="E222" i="9"/>
  <c r="F222" i="9"/>
  <c r="G222" i="9"/>
  <c r="C223" i="9"/>
  <c r="D223" i="9"/>
  <c r="E223" i="9"/>
  <c r="F223" i="9"/>
  <c r="G223" i="9"/>
  <c r="C224" i="9"/>
  <c r="D224" i="9"/>
  <c r="E224" i="9"/>
  <c r="F224" i="9"/>
  <c r="G224" i="9"/>
  <c r="C225" i="9"/>
  <c r="D225" i="9"/>
  <c r="E225" i="9"/>
  <c r="F225" i="9"/>
  <c r="G225" i="9"/>
  <c r="C226" i="9"/>
  <c r="D226" i="9"/>
  <c r="E226" i="9"/>
  <c r="F226" i="9"/>
  <c r="G226" i="9"/>
  <c r="C227" i="9"/>
  <c r="D227" i="9"/>
  <c r="E227" i="9"/>
  <c r="F227" i="9"/>
  <c r="G227" i="9"/>
  <c r="C228" i="9"/>
  <c r="D228" i="9"/>
  <c r="E228" i="9"/>
  <c r="F228" i="9"/>
  <c r="G228" i="9"/>
  <c r="C229" i="9"/>
  <c r="D229" i="9"/>
  <c r="E229" i="9"/>
  <c r="F229" i="9"/>
  <c r="G229" i="9"/>
  <c r="C230" i="9"/>
  <c r="D230" i="9"/>
  <c r="E230" i="9"/>
  <c r="F230" i="9"/>
  <c r="G230" i="9"/>
  <c r="C231" i="9"/>
  <c r="D231" i="9"/>
  <c r="E231" i="9"/>
  <c r="F231" i="9"/>
  <c r="G231" i="9"/>
  <c r="C232" i="9"/>
  <c r="D232" i="9"/>
  <c r="E232" i="9"/>
  <c r="F232" i="9"/>
  <c r="G232" i="9"/>
  <c r="C233" i="9"/>
  <c r="D233" i="9"/>
  <c r="E233" i="9"/>
  <c r="F233" i="9"/>
  <c r="G233" i="9"/>
  <c r="C234" i="9"/>
  <c r="D234" i="9"/>
  <c r="E234" i="9"/>
  <c r="F234" i="9"/>
  <c r="G234" i="9"/>
  <c r="C235" i="9"/>
  <c r="D235" i="9"/>
  <c r="E235" i="9"/>
  <c r="F235" i="9"/>
  <c r="G235" i="9"/>
  <c r="C236" i="9"/>
  <c r="D236" i="9"/>
  <c r="E236" i="9"/>
  <c r="F236" i="9"/>
  <c r="G236" i="9"/>
  <c r="C237" i="9"/>
  <c r="D237" i="9"/>
  <c r="E237" i="9"/>
  <c r="F237" i="9"/>
  <c r="G237" i="9"/>
  <c r="C238" i="9"/>
  <c r="D238" i="9"/>
  <c r="E238" i="9"/>
  <c r="F238" i="9"/>
  <c r="G238" i="9"/>
  <c r="C239" i="9"/>
  <c r="D239" i="9"/>
  <c r="E239" i="9"/>
  <c r="F239" i="9"/>
  <c r="G239" i="9"/>
  <c r="C240" i="9"/>
  <c r="D240" i="9"/>
  <c r="E240" i="9"/>
  <c r="F240" i="9"/>
  <c r="G240" i="9"/>
  <c r="C241" i="9"/>
  <c r="D241" i="9"/>
  <c r="E241" i="9"/>
  <c r="F241" i="9"/>
  <c r="G241" i="9"/>
  <c r="C242" i="9"/>
  <c r="D242" i="9"/>
  <c r="E242" i="9"/>
  <c r="F242" i="9"/>
  <c r="G242" i="9"/>
  <c r="C243" i="9"/>
  <c r="D243" i="9"/>
  <c r="E243" i="9"/>
  <c r="F243" i="9"/>
  <c r="G243" i="9"/>
  <c r="C244" i="9"/>
  <c r="D244" i="9"/>
  <c r="E244" i="9"/>
  <c r="F244" i="9"/>
  <c r="G244" i="9"/>
  <c r="C245" i="9"/>
  <c r="D245" i="9"/>
  <c r="E245" i="9"/>
  <c r="F245" i="9"/>
  <c r="G245" i="9"/>
  <c r="C246" i="9"/>
  <c r="D246" i="9"/>
  <c r="E246" i="9"/>
  <c r="F246" i="9"/>
  <c r="G246" i="9"/>
  <c r="C247" i="9"/>
  <c r="D247" i="9"/>
  <c r="E247" i="9"/>
  <c r="F247" i="9"/>
  <c r="G247" i="9"/>
  <c r="C248" i="9"/>
  <c r="D248" i="9"/>
  <c r="E248" i="9"/>
  <c r="F248" i="9"/>
  <c r="G248" i="9"/>
  <c r="C249" i="9"/>
  <c r="D249" i="9"/>
  <c r="E249" i="9"/>
  <c r="F249" i="9"/>
  <c r="G249" i="9"/>
  <c r="C250" i="9"/>
  <c r="D250" i="9"/>
  <c r="E250" i="9"/>
  <c r="F250" i="9"/>
  <c r="G250" i="9"/>
  <c r="C251" i="9"/>
  <c r="D251" i="9"/>
  <c r="E251" i="9"/>
  <c r="F251" i="9"/>
  <c r="G251" i="9"/>
  <c r="C252" i="9"/>
  <c r="D252" i="9"/>
  <c r="E252" i="9"/>
  <c r="F252" i="9"/>
  <c r="G252" i="9"/>
  <c r="C253" i="9"/>
  <c r="D253" i="9"/>
  <c r="E253" i="9"/>
  <c r="F253" i="9"/>
  <c r="G253" i="9"/>
  <c r="C254" i="9"/>
  <c r="D254" i="9"/>
  <c r="E254" i="9"/>
  <c r="F254" i="9"/>
  <c r="G254" i="9"/>
  <c r="C255" i="9"/>
  <c r="D255" i="9"/>
  <c r="E255" i="9"/>
  <c r="F255" i="9"/>
  <c r="G255" i="9"/>
  <c r="C256" i="9"/>
  <c r="D256" i="9"/>
  <c r="E256" i="9"/>
  <c r="F256" i="9"/>
  <c r="G256" i="9"/>
  <c r="C257" i="9"/>
  <c r="D257" i="9"/>
  <c r="E257" i="9"/>
  <c r="F257" i="9"/>
  <c r="G257" i="9"/>
  <c r="C258" i="9"/>
  <c r="D258" i="9"/>
  <c r="E258" i="9"/>
  <c r="F258" i="9"/>
  <c r="G258" i="9"/>
  <c r="C259" i="9"/>
  <c r="D259" i="9"/>
  <c r="E259" i="9"/>
  <c r="F259" i="9"/>
  <c r="G259" i="9"/>
  <c r="C260" i="9"/>
  <c r="D260" i="9"/>
  <c r="E260" i="9"/>
  <c r="F260" i="9"/>
  <c r="G260" i="9"/>
  <c r="C261" i="9"/>
  <c r="D261" i="9"/>
  <c r="E261" i="9"/>
  <c r="F261" i="9"/>
  <c r="G261" i="9"/>
  <c r="C262" i="9"/>
  <c r="D262" i="9"/>
  <c r="E262" i="9"/>
  <c r="F262" i="9"/>
  <c r="G262" i="9"/>
  <c r="C263" i="9"/>
  <c r="D263" i="9"/>
  <c r="E263" i="9"/>
  <c r="F263" i="9"/>
  <c r="G263" i="9"/>
  <c r="C264" i="9"/>
  <c r="D264" i="9"/>
  <c r="E264" i="9"/>
  <c r="F264" i="9"/>
  <c r="G264" i="9"/>
  <c r="C265" i="9"/>
  <c r="D265" i="9"/>
  <c r="E265" i="9"/>
  <c r="F265" i="9"/>
  <c r="G265" i="9"/>
  <c r="C266" i="9"/>
  <c r="D266" i="9"/>
  <c r="E266" i="9"/>
  <c r="F266" i="9"/>
  <c r="G266" i="9"/>
  <c r="C267" i="9"/>
  <c r="D267" i="9"/>
  <c r="E267" i="9"/>
  <c r="F267" i="9"/>
  <c r="G267" i="9"/>
  <c r="C268" i="9"/>
  <c r="D268" i="9"/>
  <c r="E268" i="9"/>
  <c r="F268" i="9"/>
  <c r="G268" i="9"/>
  <c r="C269" i="9"/>
  <c r="D269" i="9"/>
  <c r="E269" i="9"/>
  <c r="F269" i="9"/>
  <c r="G269" i="9"/>
  <c r="C270" i="9"/>
  <c r="D270" i="9"/>
  <c r="E270" i="9"/>
  <c r="F270" i="9"/>
  <c r="G270" i="9"/>
  <c r="C271" i="9"/>
  <c r="D271" i="9"/>
  <c r="E271" i="9"/>
  <c r="F271" i="9"/>
  <c r="G271" i="9"/>
  <c r="C272" i="9"/>
  <c r="D272" i="9"/>
  <c r="E272" i="9"/>
  <c r="F272" i="9"/>
  <c r="G272" i="9"/>
  <c r="C273" i="9"/>
  <c r="D273" i="9"/>
  <c r="E273" i="9"/>
  <c r="F273" i="9"/>
  <c r="G273" i="9"/>
  <c r="C274" i="9"/>
  <c r="D274" i="9"/>
  <c r="E274" i="9"/>
  <c r="F274" i="9"/>
  <c r="G274" i="9"/>
  <c r="C275" i="9"/>
  <c r="D275" i="9"/>
  <c r="E275" i="9"/>
  <c r="F275" i="9"/>
  <c r="G275" i="9"/>
  <c r="C276" i="9"/>
  <c r="D276" i="9"/>
  <c r="E276" i="9"/>
  <c r="F276" i="9"/>
  <c r="G276" i="9"/>
  <c r="C277" i="9"/>
  <c r="D277" i="9"/>
  <c r="E277" i="9"/>
  <c r="F277" i="9"/>
  <c r="G277" i="9"/>
  <c r="C278" i="9"/>
  <c r="D278" i="9"/>
  <c r="E278" i="9"/>
  <c r="F278" i="9"/>
  <c r="G278" i="9"/>
  <c r="C279" i="9"/>
  <c r="D279" i="9"/>
  <c r="E279" i="9"/>
  <c r="F279" i="9"/>
  <c r="G279" i="9"/>
  <c r="C280" i="9"/>
  <c r="D280" i="9"/>
  <c r="E280" i="9"/>
  <c r="F280" i="9"/>
  <c r="G280" i="9"/>
  <c r="C281" i="9"/>
  <c r="D281" i="9"/>
  <c r="E281" i="9"/>
  <c r="F281" i="9"/>
  <c r="G281" i="9"/>
  <c r="C282" i="9"/>
  <c r="D282" i="9"/>
  <c r="E282" i="9"/>
  <c r="F282" i="9"/>
  <c r="G282" i="9"/>
  <c r="C283" i="9"/>
  <c r="D283" i="9"/>
  <c r="E283" i="9"/>
  <c r="F283" i="9"/>
  <c r="G283" i="9"/>
  <c r="C284" i="9"/>
  <c r="D284" i="9"/>
  <c r="E284" i="9"/>
  <c r="F284" i="9"/>
  <c r="G284" i="9"/>
  <c r="C285" i="9"/>
  <c r="D285" i="9"/>
  <c r="E285" i="9"/>
  <c r="F285" i="9"/>
  <c r="G285" i="9"/>
  <c r="C286" i="9"/>
  <c r="D286" i="9"/>
  <c r="E286" i="9"/>
  <c r="F286" i="9"/>
  <c r="G286" i="9"/>
  <c r="C287" i="9"/>
  <c r="D287" i="9"/>
  <c r="E287" i="9"/>
  <c r="F287" i="9"/>
  <c r="G287" i="9"/>
  <c r="C288" i="9"/>
  <c r="D288" i="9"/>
  <c r="E288" i="9"/>
  <c r="F288" i="9"/>
  <c r="G288" i="9"/>
  <c r="C289" i="9"/>
  <c r="D289" i="9"/>
  <c r="E289" i="9"/>
  <c r="F289" i="9"/>
  <c r="G289" i="9"/>
  <c r="C290" i="9"/>
  <c r="D290" i="9"/>
  <c r="E290" i="9"/>
  <c r="F290" i="9"/>
  <c r="G290" i="9"/>
  <c r="C291" i="9"/>
  <c r="D291" i="9"/>
  <c r="E291" i="9"/>
  <c r="F291" i="9"/>
  <c r="G291" i="9"/>
  <c r="C292" i="9"/>
  <c r="D292" i="9"/>
  <c r="E292" i="9"/>
  <c r="F292" i="9"/>
  <c r="G292" i="9"/>
  <c r="C293" i="9"/>
  <c r="D293" i="9"/>
  <c r="E293" i="9"/>
  <c r="F293" i="9"/>
  <c r="G293" i="9"/>
  <c r="C294" i="9"/>
  <c r="D294" i="9"/>
  <c r="E294" i="9"/>
  <c r="F294" i="9"/>
  <c r="G294" i="9"/>
  <c r="C295" i="9"/>
  <c r="D295" i="9"/>
  <c r="E295" i="9"/>
  <c r="F295" i="9"/>
  <c r="G295" i="9"/>
  <c r="C296" i="9"/>
  <c r="D296" i="9"/>
  <c r="E296" i="9"/>
  <c r="F296" i="9"/>
  <c r="G296" i="9"/>
  <c r="C297" i="9"/>
  <c r="D297" i="9"/>
  <c r="E297" i="9"/>
  <c r="F297" i="9"/>
  <c r="G297" i="9"/>
  <c r="C298" i="9"/>
  <c r="D298" i="9"/>
  <c r="E298" i="9"/>
  <c r="F298" i="9"/>
  <c r="G298" i="9"/>
  <c r="C299" i="9"/>
  <c r="D299" i="9"/>
  <c r="E299" i="9"/>
  <c r="F299" i="9"/>
  <c r="G299" i="9"/>
  <c r="C300" i="9"/>
  <c r="D300" i="9"/>
  <c r="E300" i="9"/>
  <c r="F300" i="9"/>
  <c r="G300" i="9"/>
  <c r="C301" i="9"/>
  <c r="D301" i="9"/>
  <c r="E301" i="9"/>
  <c r="F301" i="9"/>
  <c r="G301" i="9"/>
  <c r="C302" i="9"/>
  <c r="D302" i="9"/>
  <c r="E302" i="9"/>
  <c r="F302" i="9"/>
  <c r="G302" i="9"/>
  <c r="C303" i="9"/>
  <c r="D303" i="9"/>
  <c r="E303" i="9"/>
  <c r="F303" i="9"/>
  <c r="G303" i="9"/>
  <c r="C304" i="9"/>
  <c r="D304" i="9"/>
  <c r="E304" i="9"/>
  <c r="F304" i="9"/>
  <c r="G304" i="9"/>
  <c r="C305" i="9"/>
  <c r="D305" i="9"/>
  <c r="E305" i="9"/>
  <c r="F305" i="9"/>
  <c r="G305" i="9"/>
  <c r="C306" i="9"/>
  <c r="D306" i="9"/>
  <c r="E306" i="9"/>
  <c r="F306" i="9"/>
  <c r="G306" i="9"/>
  <c r="C307" i="9"/>
  <c r="D307" i="9"/>
  <c r="E307" i="9"/>
  <c r="F307" i="9"/>
  <c r="G307" i="9"/>
  <c r="C308" i="9"/>
  <c r="D308" i="9"/>
  <c r="E308" i="9"/>
  <c r="F308" i="9"/>
  <c r="G308" i="9"/>
  <c r="C309" i="9"/>
  <c r="D309" i="9"/>
  <c r="E309" i="9"/>
  <c r="F309" i="9"/>
  <c r="G309" i="9"/>
  <c r="C310" i="9"/>
  <c r="D310" i="9"/>
  <c r="E310" i="9"/>
  <c r="F310" i="9"/>
  <c r="G310" i="9"/>
  <c r="C311" i="9"/>
  <c r="D311" i="9"/>
  <c r="E311" i="9"/>
  <c r="F311" i="9"/>
  <c r="G311" i="9"/>
  <c r="C312" i="9"/>
  <c r="D312" i="9"/>
  <c r="E312" i="9"/>
  <c r="F312" i="9"/>
  <c r="G312" i="9"/>
  <c r="C313" i="9"/>
  <c r="D313" i="9"/>
  <c r="E313" i="9"/>
  <c r="F313" i="9"/>
  <c r="G313" i="9"/>
  <c r="C314" i="9"/>
  <c r="D314" i="9"/>
  <c r="E314" i="9"/>
  <c r="F314" i="9"/>
  <c r="G314" i="9"/>
  <c r="C315" i="9"/>
  <c r="D315" i="9"/>
  <c r="E315" i="9"/>
  <c r="F315" i="9"/>
  <c r="G315" i="9"/>
  <c r="C316" i="9"/>
  <c r="D316" i="9"/>
  <c r="E316" i="9"/>
  <c r="F316" i="9"/>
  <c r="G316" i="9"/>
  <c r="C317" i="9"/>
  <c r="D317" i="9"/>
  <c r="E317" i="9"/>
  <c r="F317" i="9"/>
  <c r="G317" i="9"/>
  <c r="C318" i="9"/>
  <c r="D318" i="9"/>
  <c r="E318" i="9"/>
  <c r="F318" i="9"/>
  <c r="G318" i="9"/>
  <c r="C319" i="9"/>
  <c r="D319" i="9"/>
  <c r="E319" i="9"/>
  <c r="F319" i="9"/>
  <c r="G319" i="9"/>
  <c r="C320" i="9"/>
  <c r="D320" i="9"/>
  <c r="E320" i="9"/>
  <c r="F320" i="9"/>
  <c r="G320" i="9"/>
  <c r="C321" i="9"/>
  <c r="D321" i="9"/>
  <c r="E321" i="9"/>
  <c r="F321" i="9"/>
  <c r="G321" i="9"/>
  <c r="C322" i="9"/>
  <c r="D322" i="9"/>
  <c r="E322" i="9"/>
  <c r="F322" i="9"/>
  <c r="G322" i="9"/>
  <c r="C323" i="9"/>
  <c r="D323" i="9"/>
  <c r="E323" i="9"/>
  <c r="F323" i="9"/>
  <c r="G323" i="9"/>
  <c r="C324" i="9"/>
  <c r="D324" i="9"/>
  <c r="E324" i="9"/>
  <c r="F324" i="9"/>
  <c r="G324" i="9"/>
  <c r="C325" i="9"/>
  <c r="D325" i="9"/>
  <c r="E325" i="9"/>
  <c r="F325" i="9"/>
  <c r="G325" i="9"/>
  <c r="C326" i="9"/>
  <c r="D326" i="9"/>
  <c r="E326" i="9"/>
  <c r="F326" i="9"/>
  <c r="G326" i="9"/>
  <c r="C327" i="9"/>
  <c r="D327" i="9"/>
  <c r="E327" i="9"/>
  <c r="F327" i="9"/>
  <c r="G327" i="9"/>
  <c r="C328" i="9"/>
  <c r="D328" i="9"/>
  <c r="E328" i="9"/>
  <c r="F328" i="9"/>
  <c r="G328" i="9"/>
  <c r="C329" i="9"/>
  <c r="D329" i="9"/>
  <c r="E329" i="9"/>
  <c r="F329" i="9"/>
  <c r="G329" i="9"/>
  <c r="C330" i="9"/>
  <c r="D330" i="9"/>
  <c r="E330" i="9"/>
  <c r="F330" i="9"/>
  <c r="G330" i="9"/>
  <c r="C331" i="9"/>
  <c r="D331" i="9"/>
  <c r="E331" i="9"/>
  <c r="F331" i="9"/>
  <c r="G331" i="9"/>
  <c r="C332" i="9"/>
  <c r="D332" i="9"/>
  <c r="E332" i="9"/>
  <c r="F332" i="9"/>
  <c r="G332" i="9"/>
  <c r="C333" i="9"/>
  <c r="D333" i="9"/>
  <c r="E333" i="9"/>
  <c r="F333" i="9"/>
  <c r="G333" i="9"/>
  <c r="C334" i="9"/>
  <c r="D334" i="9"/>
  <c r="E334" i="9"/>
  <c r="F334" i="9"/>
  <c r="G334" i="9"/>
  <c r="C335" i="9"/>
  <c r="D335" i="9"/>
  <c r="E335" i="9"/>
  <c r="F335" i="9"/>
  <c r="G335" i="9"/>
  <c r="C336" i="9"/>
  <c r="D336" i="9"/>
  <c r="E336" i="9"/>
  <c r="F336" i="9"/>
  <c r="G336" i="9"/>
  <c r="C337" i="9"/>
  <c r="D337" i="9"/>
  <c r="E337" i="9"/>
  <c r="F337" i="9"/>
  <c r="G337" i="9"/>
  <c r="C338" i="9"/>
  <c r="D338" i="9"/>
  <c r="E338" i="9"/>
  <c r="F338" i="9"/>
  <c r="G338" i="9"/>
  <c r="C339" i="9"/>
  <c r="D339" i="9"/>
  <c r="E339" i="9"/>
  <c r="F339" i="9"/>
  <c r="G339" i="9"/>
  <c r="C340" i="9"/>
  <c r="D340" i="9"/>
  <c r="E340" i="9"/>
  <c r="F340" i="9"/>
  <c r="G340" i="9"/>
  <c r="C341" i="9"/>
  <c r="D341" i="9"/>
  <c r="E341" i="9"/>
  <c r="F341" i="9"/>
  <c r="G341" i="9"/>
  <c r="C342" i="9"/>
  <c r="D342" i="9"/>
  <c r="E342" i="9"/>
  <c r="F342" i="9"/>
  <c r="G342" i="9"/>
  <c r="C343" i="9"/>
  <c r="D343" i="9"/>
  <c r="E343" i="9"/>
  <c r="F343" i="9"/>
  <c r="G343" i="9"/>
  <c r="C344" i="9"/>
  <c r="D344" i="9"/>
  <c r="E344" i="9"/>
  <c r="F344" i="9"/>
  <c r="G344" i="9"/>
  <c r="C345" i="9"/>
  <c r="D345" i="9"/>
  <c r="E345" i="9"/>
  <c r="F345" i="9"/>
  <c r="G345" i="9"/>
  <c r="C346" i="9"/>
  <c r="D346" i="9"/>
  <c r="E346" i="9"/>
  <c r="F346" i="9"/>
  <c r="G346" i="9"/>
  <c r="C347" i="9"/>
  <c r="D347" i="9"/>
  <c r="E347" i="9"/>
  <c r="F347" i="9"/>
  <c r="G347" i="9"/>
  <c r="C348" i="9"/>
  <c r="D348" i="9"/>
  <c r="E348" i="9"/>
  <c r="F348" i="9"/>
  <c r="G348" i="9"/>
  <c r="C349" i="9"/>
  <c r="D349" i="9"/>
  <c r="E349" i="9"/>
  <c r="F349" i="9"/>
  <c r="G349" i="9"/>
  <c r="C350" i="9"/>
  <c r="D350" i="9"/>
  <c r="E350" i="9"/>
  <c r="F350" i="9"/>
  <c r="G350" i="9"/>
  <c r="C351" i="9"/>
  <c r="D351" i="9"/>
  <c r="E351" i="9"/>
  <c r="F351" i="9"/>
  <c r="G351" i="9"/>
  <c r="C352" i="9"/>
  <c r="D352" i="9"/>
  <c r="E352" i="9"/>
  <c r="F352" i="9"/>
  <c r="G352" i="9"/>
  <c r="C353" i="9"/>
  <c r="D353" i="9"/>
  <c r="E353" i="9"/>
  <c r="F353" i="9"/>
  <c r="G353" i="9"/>
  <c r="C354" i="9"/>
  <c r="D354" i="9"/>
  <c r="E354" i="9"/>
  <c r="F354" i="9"/>
  <c r="G354" i="9"/>
  <c r="C355" i="9"/>
  <c r="D355" i="9"/>
  <c r="E355" i="9"/>
  <c r="F355" i="9"/>
  <c r="G355" i="9"/>
  <c r="C356" i="9"/>
  <c r="D356" i="9"/>
  <c r="E356" i="9"/>
  <c r="F356" i="9"/>
  <c r="G356" i="9"/>
  <c r="C357" i="9"/>
  <c r="D357" i="9"/>
  <c r="E357" i="9"/>
  <c r="F357" i="9"/>
  <c r="G357" i="9"/>
  <c r="C358" i="9"/>
  <c r="D358" i="9"/>
  <c r="E358" i="9"/>
  <c r="F358" i="9"/>
  <c r="G358" i="9"/>
  <c r="C359" i="9"/>
  <c r="D359" i="9"/>
  <c r="E359" i="9"/>
  <c r="F359" i="9"/>
  <c r="G359" i="9"/>
  <c r="C360" i="9"/>
  <c r="D360" i="9"/>
  <c r="E360" i="9"/>
  <c r="F360" i="9"/>
  <c r="G360" i="9"/>
  <c r="C361" i="9"/>
  <c r="D361" i="9"/>
  <c r="E361" i="9"/>
  <c r="F361" i="9"/>
  <c r="G361" i="9"/>
  <c r="C362" i="9"/>
  <c r="D362" i="9"/>
  <c r="E362" i="9"/>
  <c r="F362" i="9"/>
  <c r="G362" i="9"/>
  <c r="C363" i="9"/>
  <c r="D363" i="9"/>
  <c r="E363" i="9"/>
  <c r="F363" i="9"/>
  <c r="G363" i="9"/>
  <c r="C364" i="9"/>
  <c r="D364" i="9"/>
  <c r="E364" i="9"/>
  <c r="F364" i="9"/>
  <c r="G364" i="9"/>
  <c r="C365" i="9"/>
  <c r="D365" i="9"/>
  <c r="E365" i="9"/>
  <c r="F365" i="9"/>
  <c r="G365" i="9"/>
  <c r="C366" i="9"/>
  <c r="D366" i="9"/>
  <c r="E366" i="9"/>
  <c r="F366" i="9"/>
  <c r="G366" i="9"/>
  <c r="C367" i="9"/>
  <c r="D367" i="9"/>
  <c r="E367" i="9"/>
  <c r="F367" i="9"/>
  <c r="G367" i="9"/>
  <c r="C368" i="9"/>
  <c r="D368" i="9"/>
  <c r="E368" i="9"/>
  <c r="F368" i="9"/>
  <c r="G368" i="9"/>
  <c r="C369" i="9"/>
  <c r="D369" i="9"/>
  <c r="E369" i="9"/>
  <c r="F369" i="9"/>
  <c r="G369" i="9"/>
  <c r="C370" i="9"/>
  <c r="D370" i="9"/>
  <c r="E370" i="9"/>
  <c r="F370" i="9"/>
  <c r="G370" i="9"/>
  <c r="C371" i="9"/>
  <c r="D371" i="9"/>
  <c r="E371" i="9"/>
  <c r="F371" i="9"/>
  <c r="G371" i="9"/>
  <c r="C372" i="9"/>
  <c r="D372" i="9"/>
  <c r="E372" i="9"/>
  <c r="F372" i="9"/>
  <c r="G372" i="9"/>
  <c r="C373" i="9"/>
  <c r="D373" i="9"/>
  <c r="E373" i="9"/>
  <c r="F373" i="9"/>
  <c r="G373" i="9"/>
  <c r="C374" i="9"/>
  <c r="D374" i="9"/>
  <c r="E374" i="9"/>
  <c r="F374" i="9"/>
  <c r="G374" i="9"/>
  <c r="C375" i="9"/>
  <c r="D375" i="9"/>
  <c r="E375" i="9"/>
  <c r="F375" i="9"/>
  <c r="G375" i="9"/>
  <c r="C376" i="9"/>
  <c r="D376" i="9"/>
  <c r="E376" i="9"/>
  <c r="F376" i="9"/>
  <c r="G376" i="9"/>
  <c r="C377" i="9"/>
  <c r="D377" i="9"/>
  <c r="E377" i="9"/>
  <c r="F377" i="9"/>
  <c r="G377" i="9"/>
  <c r="C378" i="9"/>
  <c r="D378" i="9"/>
  <c r="E378" i="9"/>
  <c r="F378" i="9"/>
  <c r="G378" i="9"/>
  <c r="C379" i="9"/>
  <c r="D379" i="9"/>
  <c r="E379" i="9"/>
  <c r="F379" i="9"/>
  <c r="G379" i="9"/>
  <c r="C380" i="9"/>
  <c r="D380" i="9"/>
  <c r="E380" i="9"/>
  <c r="F380" i="9"/>
  <c r="G380" i="9"/>
  <c r="C381" i="9"/>
  <c r="D381" i="9"/>
  <c r="E381" i="9"/>
  <c r="F381" i="9"/>
  <c r="G381" i="9"/>
  <c r="C382" i="9"/>
  <c r="D382" i="9"/>
  <c r="E382" i="9"/>
  <c r="F382" i="9"/>
  <c r="G382" i="9"/>
  <c r="C383" i="9"/>
  <c r="D383" i="9"/>
  <c r="E383" i="9"/>
  <c r="F383" i="9"/>
  <c r="G383" i="9"/>
  <c r="C384" i="9"/>
  <c r="D384" i="9"/>
  <c r="E384" i="9"/>
  <c r="F384" i="9"/>
  <c r="G384" i="9"/>
  <c r="C385" i="9"/>
  <c r="D385" i="9"/>
  <c r="E385" i="9"/>
  <c r="F385" i="9"/>
  <c r="G385" i="9"/>
  <c r="C386" i="9"/>
  <c r="D386" i="9"/>
  <c r="E386" i="9"/>
  <c r="F386" i="9"/>
  <c r="G386" i="9"/>
  <c r="C387" i="9"/>
  <c r="D387" i="9"/>
  <c r="E387" i="9"/>
  <c r="F387" i="9"/>
  <c r="G387" i="9"/>
  <c r="C388" i="9"/>
  <c r="D388" i="9"/>
  <c r="E388" i="9"/>
  <c r="F388" i="9"/>
  <c r="G388" i="9"/>
  <c r="C389" i="9"/>
  <c r="D389" i="9"/>
  <c r="E389" i="9"/>
  <c r="F389" i="9"/>
  <c r="G389" i="9"/>
  <c r="C390" i="9"/>
  <c r="D390" i="9"/>
  <c r="E390" i="9"/>
  <c r="F390" i="9"/>
  <c r="G390" i="9"/>
  <c r="C391" i="9"/>
  <c r="D391" i="9"/>
  <c r="E391" i="9"/>
  <c r="F391" i="9"/>
  <c r="G391" i="9"/>
  <c r="C392" i="9"/>
  <c r="D392" i="9"/>
  <c r="E392" i="9"/>
  <c r="F392" i="9"/>
  <c r="G392" i="9"/>
  <c r="C393" i="9"/>
  <c r="D393" i="9"/>
  <c r="E393" i="9"/>
  <c r="F393" i="9"/>
  <c r="G393" i="9"/>
  <c r="C394" i="9"/>
  <c r="D394" i="9"/>
  <c r="E394" i="9"/>
  <c r="F394" i="9"/>
  <c r="G394" i="9"/>
  <c r="C395" i="9"/>
  <c r="D395" i="9"/>
  <c r="E395" i="9"/>
  <c r="F395" i="9"/>
  <c r="G395" i="9"/>
  <c r="C396" i="9"/>
  <c r="D396" i="9"/>
  <c r="E396" i="9"/>
  <c r="F396" i="9"/>
  <c r="G396" i="9"/>
  <c r="C397" i="9"/>
  <c r="D397" i="9"/>
  <c r="E397" i="9"/>
  <c r="F397" i="9"/>
  <c r="G397" i="9"/>
  <c r="C398" i="9"/>
  <c r="D398" i="9"/>
  <c r="E398" i="9"/>
  <c r="F398" i="9"/>
  <c r="G398" i="9"/>
  <c r="C399" i="9"/>
  <c r="D399" i="9"/>
  <c r="E399" i="9"/>
  <c r="F399" i="9"/>
  <c r="G399" i="9"/>
  <c r="C400" i="9"/>
  <c r="D400" i="9"/>
  <c r="E400" i="9"/>
  <c r="F400" i="9"/>
  <c r="G400" i="9"/>
  <c r="C401" i="9"/>
  <c r="D401" i="9"/>
  <c r="E401" i="9"/>
  <c r="F401" i="9"/>
  <c r="G401" i="9"/>
  <c r="C402" i="9"/>
  <c r="D402" i="9"/>
  <c r="E402" i="9"/>
  <c r="F402" i="9"/>
  <c r="G402" i="9"/>
  <c r="C403" i="9"/>
  <c r="D403" i="9"/>
  <c r="E403" i="9"/>
  <c r="F403" i="9"/>
  <c r="G403" i="9"/>
  <c r="C404" i="9"/>
  <c r="D404" i="9"/>
  <c r="E404" i="9"/>
  <c r="F404" i="9"/>
  <c r="G404" i="9"/>
  <c r="C405" i="9"/>
  <c r="D405" i="9"/>
  <c r="E405" i="9"/>
  <c r="F405" i="9"/>
  <c r="G405" i="9"/>
  <c r="C406" i="9"/>
  <c r="D406" i="9"/>
  <c r="E406" i="9"/>
  <c r="F406" i="9"/>
  <c r="G406" i="9"/>
  <c r="C407" i="9"/>
  <c r="D407" i="9"/>
  <c r="E407" i="9"/>
  <c r="F407" i="9"/>
  <c r="G407" i="9"/>
  <c r="C408" i="9"/>
  <c r="D408" i="9"/>
  <c r="E408" i="9"/>
  <c r="F408" i="9"/>
  <c r="G408" i="9"/>
  <c r="C409" i="9"/>
  <c r="D409" i="9"/>
  <c r="E409" i="9"/>
  <c r="F409" i="9"/>
  <c r="G409" i="9"/>
  <c r="C410" i="9"/>
  <c r="D410" i="9"/>
  <c r="E410" i="9"/>
  <c r="F410" i="9"/>
  <c r="G410" i="9"/>
  <c r="C411" i="9"/>
  <c r="D411" i="9"/>
  <c r="E411" i="9"/>
  <c r="F411" i="9"/>
  <c r="G411" i="9"/>
  <c r="C412" i="9"/>
  <c r="D412" i="9"/>
  <c r="E412" i="9"/>
  <c r="F412" i="9"/>
  <c r="G412" i="9"/>
  <c r="C413" i="9"/>
  <c r="D413" i="9"/>
  <c r="E413" i="9"/>
  <c r="F413" i="9"/>
  <c r="G413" i="9"/>
  <c r="C414" i="9"/>
  <c r="D414" i="9"/>
  <c r="E414" i="9"/>
  <c r="F414" i="9"/>
  <c r="G414" i="9"/>
  <c r="C415" i="9"/>
  <c r="D415" i="9"/>
  <c r="E415" i="9"/>
  <c r="F415" i="9"/>
  <c r="G415" i="9"/>
  <c r="C416" i="9"/>
  <c r="D416" i="9"/>
  <c r="E416" i="9"/>
  <c r="F416" i="9"/>
  <c r="G416" i="9"/>
  <c r="C417" i="9"/>
  <c r="D417" i="9"/>
  <c r="E417" i="9"/>
  <c r="F417" i="9"/>
  <c r="G417" i="9"/>
  <c r="C418" i="9"/>
  <c r="D418" i="9"/>
  <c r="E418" i="9"/>
  <c r="F418" i="9"/>
  <c r="G418" i="9"/>
  <c r="C419" i="9"/>
  <c r="D419" i="9"/>
  <c r="E419" i="9"/>
  <c r="F419" i="9"/>
  <c r="G419" i="9"/>
  <c r="C420" i="9"/>
  <c r="D420" i="9"/>
  <c r="E420" i="9"/>
  <c r="F420" i="9"/>
  <c r="G420" i="9"/>
  <c r="C421" i="9"/>
  <c r="D421" i="9"/>
  <c r="E421" i="9"/>
  <c r="F421" i="9"/>
  <c r="G421" i="9"/>
  <c r="C422" i="9"/>
  <c r="D422" i="9"/>
  <c r="E422" i="9"/>
  <c r="F422" i="9"/>
  <c r="G422" i="9"/>
  <c r="C423" i="9"/>
  <c r="D423" i="9"/>
  <c r="E423" i="9"/>
  <c r="F423" i="9"/>
  <c r="G423" i="9"/>
  <c r="C424" i="9"/>
  <c r="D424" i="9"/>
  <c r="E424" i="9"/>
  <c r="F424" i="9"/>
  <c r="G424" i="9"/>
  <c r="C425" i="9"/>
  <c r="D425" i="9"/>
  <c r="E425" i="9"/>
  <c r="F425" i="9"/>
  <c r="G425" i="9"/>
  <c r="C426" i="9"/>
  <c r="D426" i="9"/>
  <c r="E426" i="9"/>
  <c r="F426" i="9"/>
  <c r="G426" i="9"/>
  <c r="C427" i="9"/>
  <c r="D427" i="9"/>
  <c r="E427" i="9"/>
  <c r="F427" i="9"/>
  <c r="G427" i="9"/>
  <c r="C428" i="9"/>
  <c r="D428" i="9"/>
  <c r="E428" i="9"/>
  <c r="F428" i="9"/>
  <c r="G428" i="9"/>
  <c r="C429" i="9"/>
  <c r="D429" i="9"/>
  <c r="E429" i="9"/>
  <c r="F429" i="9"/>
  <c r="G429" i="9"/>
  <c r="C430" i="9"/>
  <c r="D430" i="9"/>
  <c r="E430" i="9"/>
  <c r="F430" i="9"/>
  <c r="G430" i="9"/>
  <c r="C431" i="9"/>
  <c r="D431" i="9"/>
  <c r="E431" i="9"/>
  <c r="F431" i="9"/>
  <c r="G431" i="9"/>
  <c r="C432" i="9"/>
  <c r="D432" i="9"/>
  <c r="E432" i="9"/>
  <c r="F432" i="9"/>
  <c r="G432" i="9"/>
  <c r="C433" i="9"/>
  <c r="D433" i="9"/>
  <c r="E433" i="9"/>
  <c r="F433" i="9"/>
  <c r="G433" i="9"/>
  <c r="C434" i="9"/>
  <c r="D434" i="9"/>
  <c r="E434" i="9"/>
  <c r="F434" i="9"/>
  <c r="G434" i="9"/>
  <c r="C435" i="9"/>
  <c r="D435" i="9"/>
  <c r="E435" i="9"/>
  <c r="F435" i="9"/>
  <c r="G435" i="9"/>
  <c r="C436" i="9"/>
  <c r="D436" i="9"/>
  <c r="E436" i="9"/>
  <c r="F436" i="9"/>
  <c r="G436" i="9"/>
  <c r="C437" i="9"/>
  <c r="D437" i="9"/>
  <c r="E437" i="9"/>
  <c r="F437" i="9"/>
  <c r="G437" i="9"/>
  <c r="C438" i="9"/>
  <c r="D438" i="9"/>
  <c r="E438" i="9"/>
  <c r="F438" i="9"/>
  <c r="G438" i="9"/>
  <c r="C439" i="9"/>
  <c r="D439" i="9"/>
  <c r="E439" i="9"/>
  <c r="F439" i="9"/>
  <c r="G439" i="9"/>
  <c r="C440" i="9"/>
  <c r="D440" i="9"/>
  <c r="E440" i="9"/>
  <c r="F440" i="9"/>
  <c r="G440" i="9"/>
  <c r="C441" i="9"/>
  <c r="D441" i="9"/>
  <c r="E441" i="9"/>
  <c r="F441" i="9"/>
  <c r="G441" i="9"/>
  <c r="C442" i="9"/>
  <c r="D442" i="9"/>
  <c r="E442" i="9"/>
  <c r="F442" i="9"/>
  <c r="G442" i="9"/>
  <c r="C443" i="9"/>
  <c r="D443" i="9"/>
  <c r="E443" i="9"/>
  <c r="F443" i="9"/>
  <c r="G443" i="9"/>
  <c r="C444" i="9"/>
  <c r="D444" i="9"/>
  <c r="E444" i="9"/>
  <c r="F444" i="9"/>
  <c r="G444" i="9"/>
  <c r="C445" i="9"/>
  <c r="D445" i="9"/>
  <c r="E445" i="9"/>
  <c r="F445" i="9"/>
  <c r="G445" i="9"/>
  <c r="C446" i="9"/>
  <c r="D446" i="9"/>
  <c r="E446" i="9"/>
  <c r="F446" i="9"/>
  <c r="G446" i="9"/>
  <c r="C447" i="9"/>
  <c r="D447" i="9"/>
  <c r="E447" i="9"/>
  <c r="F447" i="9"/>
  <c r="G447" i="9"/>
  <c r="C448" i="9"/>
  <c r="D448" i="9"/>
  <c r="E448" i="9"/>
  <c r="F448" i="9"/>
  <c r="G448" i="9"/>
  <c r="C449" i="9"/>
  <c r="D449" i="9"/>
  <c r="E449" i="9"/>
  <c r="F449" i="9"/>
  <c r="G449" i="9"/>
  <c r="C450" i="9"/>
  <c r="D450" i="9"/>
  <c r="E450" i="9"/>
  <c r="F450" i="9"/>
  <c r="G450" i="9"/>
  <c r="C451" i="9"/>
  <c r="D451" i="9"/>
  <c r="E451" i="9"/>
  <c r="F451" i="9"/>
  <c r="G451" i="9"/>
  <c r="C452" i="9"/>
  <c r="D452" i="9"/>
  <c r="E452" i="9"/>
  <c r="F452" i="9"/>
  <c r="G452" i="9"/>
  <c r="C453" i="9"/>
  <c r="D453" i="9"/>
  <c r="E453" i="9"/>
  <c r="F453" i="9"/>
  <c r="G453" i="9"/>
  <c r="C454" i="9"/>
  <c r="D454" i="9"/>
  <c r="E454" i="9"/>
  <c r="F454" i="9"/>
  <c r="G454" i="9"/>
  <c r="C455" i="9"/>
  <c r="D455" i="9"/>
  <c r="E455" i="9"/>
  <c r="F455" i="9"/>
  <c r="G455" i="9"/>
  <c r="C456" i="9"/>
  <c r="D456" i="9"/>
  <c r="E456" i="9"/>
  <c r="F456" i="9"/>
  <c r="G456" i="9"/>
  <c r="C457" i="9"/>
  <c r="D457" i="9"/>
  <c r="E457" i="9"/>
  <c r="F457" i="9"/>
  <c r="G457" i="9"/>
  <c r="C458" i="9"/>
  <c r="D458" i="9"/>
  <c r="E458" i="9"/>
  <c r="F458" i="9"/>
  <c r="G458" i="9"/>
  <c r="C459" i="9"/>
  <c r="D459" i="9"/>
  <c r="E459" i="9"/>
  <c r="F459" i="9"/>
  <c r="G459" i="9"/>
  <c r="C460" i="9"/>
  <c r="D460" i="9"/>
  <c r="E460" i="9"/>
  <c r="F460" i="9"/>
  <c r="G460" i="9"/>
  <c r="C461" i="9"/>
  <c r="D461" i="9"/>
  <c r="E461" i="9"/>
  <c r="F461" i="9"/>
  <c r="G461" i="9"/>
  <c r="C462" i="9"/>
  <c r="D462" i="9"/>
  <c r="E462" i="9"/>
  <c r="F462" i="9"/>
  <c r="G462" i="9"/>
  <c r="C463" i="9"/>
  <c r="D463" i="9"/>
  <c r="E463" i="9"/>
  <c r="F463" i="9"/>
  <c r="G463" i="9"/>
  <c r="C464" i="9"/>
  <c r="D464" i="9"/>
  <c r="E464" i="9"/>
  <c r="F464" i="9"/>
  <c r="G464" i="9"/>
  <c r="C465" i="9"/>
  <c r="D465" i="9"/>
  <c r="E465" i="9"/>
  <c r="F465" i="9"/>
  <c r="G465" i="9"/>
  <c r="C466" i="9"/>
  <c r="D466" i="9"/>
  <c r="E466" i="9"/>
  <c r="F466" i="9"/>
  <c r="G466" i="9"/>
  <c r="C467" i="9"/>
  <c r="D467" i="9"/>
  <c r="E467" i="9"/>
  <c r="F467" i="9"/>
  <c r="G467" i="9"/>
  <c r="C468" i="9"/>
  <c r="D468" i="9"/>
  <c r="E468" i="9"/>
  <c r="F468" i="9"/>
  <c r="G468" i="9"/>
  <c r="C469" i="9"/>
  <c r="D469" i="9"/>
  <c r="E469" i="9"/>
  <c r="F469" i="9"/>
  <c r="G469" i="9"/>
  <c r="C470" i="9"/>
  <c r="D470" i="9"/>
  <c r="E470" i="9"/>
  <c r="F470" i="9"/>
  <c r="G470" i="9"/>
  <c r="C471" i="9"/>
  <c r="D471" i="9"/>
  <c r="E471" i="9"/>
  <c r="F471" i="9"/>
  <c r="G471" i="9"/>
  <c r="C472" i="9"/>
  <c r="D472" i="9"/>
  <c r="E472" i="9"/>
  <c r="F472" i="9"/>
  <c r="G472" i="9"/>
  <c r="C473" i="9"/>
  <c r="D473" i="9"/>
  <c r="E473" i="9"/>
  <c r="F473" i="9"/>
  <c r="G473" i="9"/>
  <c r="C474" i="9"/>
  <c r="D474" i="9"/>
  <c r="E474" i="9"/>
  <c r="F474" i="9"/>
  <c r="G474" i="9"/>
  <c r="C475" i="9"/>
  <c r="D475" i="9"/>
  <c r="E475" i="9"/>
  <c r="F475" i="9"/>
  <c r="G475" i="9"/>
  <c r="C476" i="9"/>
  <c r="D476" i="9"/>
  <c r="E476" i="9"/>
  <c r="F476" i="9"/>
  <c r="G476" i="9"/>
  <c r="C477" i="9"/>
  <c r="D477" i="9"/>
  <c r="E477" i="9"/>
  <c r="F477" i="9"/>
  <c r="G477" i="9"/>
  <c r="C478" i="9"/>
  <c r="D478" i="9"/>
  <c r="E478" i="9"/>
  <c r="F478" i="9"/>
  <c r="G478" i="9"/>
  <c r="C479" i="9"/>
  <c r="D479" i="9"/>
  <c r="E479" i="9"/>
  <c r="F479" i="9"/>
  <c r="G479" i="9"/>
  <c r="C480" i="9"/>
  <c r="D480" i="9"/>
  <c r="E480" i="9"/>
  <c r="F480" i="9"/>
  <c r="G480" i="9"/>
  <c r="C481" i="9"/>
  <c r="D481" i="9"/>
  <c r="E481" i="9"/>
  <c r="F481" i="9"/>
  <c r="G481" i="9"/>
  <c r="C482" i="9"/>
  <c r="D482" i="9"/>
  <c r="E482" i="9"/>
  <c r="F482" i="9"/>
  <c r="G482" i="9"/>
  <c r="C483" i="9"/>
  <c r="D483" i="9"/>
  <c r="E483" i="9"/>
  <c r="F483" i="9"/>
  <c r="G483" i="9"/>
  <c r="C484" i="9"/>
  <c r="D484" i="9"/>
  <c r="E484" i="9"/>
  <c r="F484" i="9"/>
  <c r="G484" i="9"/>
  <c r="C485" i="9"/>
  <c r="D485" i="9"/>
  <c r="E485" i="9"/>
  <c r="F485" i="9"/>
  <c r="G485" i="9"/>
  <c r="C486" i="9"/>
  <c r="D486" i="9"/>
  <c r="E486" i="9"/>
  <c r="F486" i="9"/>
  <c r="G486" i="9"/>
  <c r="C487" i="9"/>
  <c r="D487" i="9"/>
  <c r="E487" i="9"/>
  <c r="F487" i="9"/>
  <c r="G487" i="9"/>
  <c r="C488" i="9"/>
  <c r="D488" i="9"/>
  <c r="E488" i="9"/>
  <c r="F488" i="9"/>
  <c r="G488" i="9"/>
  <c r="C489" i="9"/>
  <c r="D489" i="9"/>
  <c r="E489" i="9"/>
  <c r="F489" i="9"/>
  <c r="G489" i="9"/>
  <c r="C490" i="9"/>
  <c r="D490" i="9"/>
  <c r="E490" i="9"/>
  <c r="F490" i="9"/>
  <c r="G490" i="9"/>
  <c r="C491" i="9"/>
  <c r="D491" i="9"/>
  <c r="E491" i="9"/>
  <c r="F491" i="9"/>
  <c r="G491" i="9"/>
  <c r="C492" i="9"/>
  <c r="D492" i="9"/>
  <c r="E492" i="9"/>
  <c r="F492" i="9"/>
  <c r="G492" i="9"/>
  <c r="C493" i="9"/>
  <c r="D493" i="9"/>
  <c r="E493" i="9"/>
  <c r="F493" i="9"/>
  <c r="G493" i="9"/>
  <c r="C494" i="9"/>
  <c r="D494" i="9"/>
  <c r="E494" i="9"/>
  <c r="F494" i="9"/>
  <c r="G494" i="9"/>
  <c r="C495" i="9"/>
  <c r="D495" i="9"/>
  <c r="E495" i="9"/>
  <c r="F495" i="9"/>
  <c r="G495" i="9"/>
  <c r="C496" i="9"/>
  <c r="D496" i="9"/>
  <c r="E496" i="9"/>
  <c r="F496" i="9"/>
  <c r="G496" i="9"/>
  <c r="C497" i="9"/>
  <c r="D497" i="9"/>
  <c r="E497" i="9"/>
  <c r="F497" i="9"/>
  <c r="G497" i="9"/>
  <c r="C498" i="9"/>
  <c r="D498" i="9"/>
  <c r="E498" i="9"/>
  <c r="F498" i="9"/>
  <c r="G498" i="9"/>
  <c r="C499" i="9"/>
  <c r="D499" i="9"/>
  <c r="E499" i="9"/>
  <c r="F499" i="9"/>
  <c r="G499" i="9"/>
  <c r="C500" i="9"/>
  <c r="D500" i="9"/>
  <c r="E500" i="9"/>
  <c r="F500" i="9"/>
  <c r="G500" i="9"/>
  <c r="C501" i="9"/>
  <c r="D501" i="9"/>
  <c r="E501" i="9"/>
  <c r="F501" i="9"/>
  <c r="G501" i="9"/>
  <c r="C502" i="9"/>
  <c r="D502" i="9"/>
  <c r="E502" i="9"/>
  <c r="F502" i="9"/>
  <c r="G502" i="9"/>
  <c r="C503" i="9"/>
  <c r="D503" i="9"/>
  <c r="E503" i="9"/>
  <c r="F503" i="9"/>
  <c r="G503" i="9"/>
  <c r="C504" i="9"/>
  <c r="D504" i="9"/>
  <c r="E504" i="9"/>
  <c r="F504" i="9"/>
  <c r="G504" i="9"/>
  <c r="C505" i="9"/>
  <c r="D505" i="9"/>
  <c r="E505" i="9"/>
  <c r="F505" i="9"/>
  <c r="G505" i="9"/>
  <c r="C506" i="9"/>
  <c r="D506" i="9"/>
  <c r="E506" i="9"/>
  <c r="F506" i="9"/>
  <c r="G506" i="9"/>
  <c r="C507" i="9"/>
  <c r="D507" i="9"/>
  <c r="E507" i="9"/>
  <c r="F507" i="9"/>
  <c r="G507" i="9"/>
  <c r="C508" i="9"/>
  <c r="D508" i="9"/>
  <c r="E508" i="9"/>
  <c r="F508" i="9"/>
  <c r="G508" i="9"/>
  <c r="C509" i="9"/>
  <c r="D509" i="9"/>
  <c r="E509" i="9"/>
  <c r="F509" i="9"/>
  <c r="G509" i="9"/>
  <c r="C510" i="9"/>
  <c r="D510" i="9"/>
  <c r="E510" i="9"/>
  <c r="F510" i="9"/>
  <c r="G510" i="9"/>
  <c r="C511" i="9"/>
  <c r="D511" i="9"/>
  <c r="E511" i="9"/>
  <c r="F511" i="9"/>
  <c r="G511" i="9"/>
  <c r="C512" i="9"/>
  <c r="D512" i="9"/>
  <c r="E512" i="9"/>
  <c r="F512" i="9"/>
  <c r="G512" i="9"/>
  <c r="C513" i="9"/>
  <c r="D513" i="9"/>
  <c r="E513" i="9"/>
  <c r="F513" i="9"/>
  <c r="G513" i="9"/>
  <c r="C514" i="9"/>
  <c r="D514" i="9"/>
  <c r="E514" i="9"/>
  <c r="F514" i="9"/>
  <c r="G514" i="9"/>
  <c r="C515" i="9"/>
  <c r="D515" i="9"/>
  <c r="E515" i="9"/>
  <c r="F515" i="9"/>
  <c r="G515" i="9"/>
  <c r="C516" i="9"/>
  <c r="D516" i="9"/>
  <c r="E516" i="9"/>
  <c r="F516" i="9"/>
  <c r="G516" i="9"/>
  <c r="C517" i="9"/>
  <c r="D517" i="9"/>
  <c r="E517" i="9"/>
  <c r="F517" i="9"/>
  <c r="G517" i="9"/>
  <c r="C518" i="9"/>
  <c r="D518" i="9"/>
  <c r="E518" i="9"/>
  <c r="F518" i="9"/>
  <c r="G518" i="9"/>
  <c r="C519" i="9"/>
  <c r="D519" i="9"/>
  <c r="E519" i="9"/>
  <c r="F519" i="9"/>
  <c r="G519" i="9"/>
  <c r="C520" i="9"/>
  <c r="D520" i="9"/>
  <c r="E520" i="9"/>
  <c r="F520" i="9"/>
  <c r="G520" i="9"/>
  <c r="C521" i="9"/>
  <c r="D521" i="9"/>
  <c r="E521" i="9"/>
  <c r="F521" i="9"/>
  <c r="G521" i="9"/>
  <c r="C522" i="9"/>
  <c r="D522" i="9"/>
  <c r="E522" i="9"/>
  <c r="F522" i="9"/>
  <c r="G522" i="9"/>
  <c r="C523" i="9"/>
  <c r="D523" i="9"/>
  <c r="E523" i="9"/>
  <c r="F523" i="9"/>
  <c r="G523" i="9"/>
  <c r="C524" i="9"/>
  <c r="D524" i="9"/>
  <c r="E524" i="9"/>
  <c r="F524" i="9"/>
  <c r="G524" i="9"/>
  <c r="C525" i="9"/>
  <c r="D525" i="9"/>
  <c r="E525" i="9"/>
  <c r="F525" i="9"/>
  <c r="G525" i="9"/>
  <c r="C526" i="9"/>
  <c r="D526" i="9"/>
  <c r="E526" i="9"/>
  <c r="F526" i="9"/>
  <c r="G526" i="9"/>
  <c r="C527" i="9"/>
  <c r="D527" i="9"/>
  <c r="E527" i="9"/>
  <c r="F527" i="9"/>
  <c r="G527" i="9"/>
  <c r="C528" i="9"/>
  <c r="D528" i="9"/>
  <c r="E528" i="9"/>
  <c r="F528" i="9"/>
  <c r="G528" i="9"/>
  <c r="C529" i="9"/>
  <c r="D529" i="9"/>
  <c r="E529" i="9"/>
  <c r="F529" i="9"/>
  <c r="G529" i="9"/>
  <c r="C530" i="9"/>
  <c r="D530" i="9"/>
  <c r="E530" i="9"/>
  <c r="F530" i="9"/>
  <c r="G530" i="9"/>
  <c r="C531" i="9"/>
  <c r="D531" i="9"/>
  <c r="E531" i="9"/>
  <c r="F531" i="9"/>
  <c r="G531" i="9"/>
  <c r="C532" i="9"/>
  <c r="D532" i="9"/>
  <c r="E532" i="9"/>
  <c r="F532" i="9"/>
  <c r="G532" i="9"/>
  <c r="C533" i="9"/>
  <c r="D533" i="9"/>
  <c r="E533" i="9"/>
  <c r="F533" i="9"/>
  <c r="G533" i="9"/>
  <c r="C534" i="9"/>
  <c r="D534" i="9"/>
  <c r="E534" i="9"/>
  <c r="F534" i="9"/>
  <c r="G534" i="9"/>
  <c r="C535" i="9"/>
  <c r="D535" i="9"/>
  <c r="E535" i="9"/>
  <c r="F535" i="9"/>
  <c r="G535" i="9"/>
  <c r="C536" i="9"/>
  <c r="D536" i="9"/>
  <c r="E536" i="9"/>
  <c r="F536" i="9"/>
  <c r="G536" i="9"/>
  <c r="C537" i="9"/>
  <c r="D537" i="9"/>
  <c r="E537" i="9"/>
  <c r="F537" i="9"/>
  <c r="G537" i="9"/>
  <c r="C538" i="9"/>
  <c r="D538" i="9"/>
  <c r="E538" i="9"/>
  <c r="F538" i="9"/>
  <c r="G538" i="9"/>
  <c r="C539" i="9"/>
  <c r="D539" i="9"/>
  <c r="E539" i="9"/>
  <c r="F539" i="9"/>
  <c r="G539" i="9"/>
  <c r="C540" i="9"/>
  <c r="D540" i="9"/>
  <c r="E540" i="9"/>
  <c r="F540" i="9"/>
  <c r="G540" i="9"/>
  <c r="C541" i="9"/>
  <c r="D541" i="9"/>
  <c r="E541" i="9"/>
  <c r="F541" i="9"/>
  <c r="G541" i="9"/>
  <c r="C542" i="9"/>
  <c r="D542" i="9"/>
  <c r="E542" i="9"/>
  <c r="F542" i="9"/>
  <c r="G542" i="9"/>
  <c r="C543" i="9"/>
  <c r="D543" i="9"/>
  <c r="E543" i="9"/>
  <c r="F543" i="9"/>
  <c r="G543" i="9"/>
  <c r="C544" i="9"/>
  <c r="D544" i="9"/>
  <c r="E544" i="9"/>
  <c r="F544" i="9"/>
  <c r="G544" i="9"/>
  <c r="C545" i="9"/>
  <c r="D545" i="9"/>
  <c r="E545" i="9"/>
  <c r="F545" i="9"/>
  <c r="G545" i="9"/>
  <c r="C546" i="9"/>
  <c r="D546" i="9"/>
  <c r="E546" i="9"/>
  <c r="F546" i="9"/>
  <c r="G546" i="9"/>
  <c r="C547" i="9"/>
  <c r="D547" i="9"/>
  <c r="E547" i="9"/>
  <c r="F547" i="9"/>
  <c r="G547" i="9"/>
  <c r="C548" i="9"/>
  <c r="D548" i="9"/>
  <c r="E548" i="9"/>
  <c r="F548" i="9"/>
  <c r="G548" i="9"/>
  <c r="C549" i="9"/>
  <c r="D549" i="9"/>
  <c r="E549" i="9"/>
  <c r="F549" i="9"/>
  <c r="G549" i="9"/>
  <c r="C550" i="9"/>
  <c r="D550" i="9"/>
  <c r="E550" i="9"/>
  <c r="F550" i="9"/>
  <c r="G550" i="9"/>
  <c r="C551" i="9"/>
  <c r="D551" i="9"/>
  <c r="E551" i="9"/>
  <c r="F551" i="9"/>
  <c r="G551" i="9"/>
  <c r="C552" i="9"/>
  <c r="D552" i="9"/>
  <c r="E552" i="9"/>
  <c r="F552" i="9"/>
  <c r="G552" i="9"/>
  <c r="C553" i="9"/>
  <c r="D553" i="9"/>
  <c r="E553" i="9"/>
  <c r="F553" i="9"/>
  <c r="G553" i="9"/>
  <c r="C554" i="9"/>
  <c r="D554" i="9"/>
  <c r="E554" i="9"/>
  <c r="F554" i="9"/>
  <c r="G554" i="9"/>
  <c r="C555" i="9"/>
  <c r="D555" i="9"/>
  <c r="E555" i="9"/>
  <c r="F555" i="9"/>
  <c r="G555" i="9"/>
  <c r="C556" i="9"/>
  <c r="D556" i="9"/>
  <c r="E556" i="9"/>
  <c r="F556" i="9"/>
  <c r="G556" i="9"/>
  <c r="C557" i="9"/>
  <c r="D557" i="9"/>
  <c r="E557" i="9"/>
  <c r="F557" i="9"/>
  <c r="G557" i="9"/>
  <c r="C558" i="9"/>
  <c r="D558" i="9"/>
  <c r="E558" i="9"/>
  <c r="F558" i="9"/>
  <c r="G558" i="9"/>
  <c r="C559" i="9"/>
  <c r="D559" i="9"/>
  <c r="E559" i="9"/>
  <c r="F559" i="9"/>
  <c r="G559" i="9"/>
  <c r="C560" i="9"/>
  <c r="D560" i="9"/>
  <c r="E560" i="9"/>
  <c r="F560" i="9"/>
  <c r="G560" i="9"/>
  <c r="C561" i="9"/>
  <c r="D561" i="9"/>
  <c r="E561" i="9"/>
  <c r="F561" i="9"/>
  <c r="G561" i="9"/>
  <c r="C562" i="9"/>
  <c r="D562" i="9"/>
  <c r="E562" i="9"/>
  <c r="F562" i="9"/>
  <c r="G562" i="9"/>
  <c r="C563" i="9"/>
  <c r="D563" i="9"/>
  <c r="E563" i="9"/>
  <c r="F563" i="9"/>
  <c r="G563" i="9"/>
  <c r="C564" i="9"/>
  <c r="D564" i="9"/>
  <c r="E564" i="9"/>
  <c r="F564" i="9"/>
  <c r="G564" i="9"/>
  <c r="C565" i="9"/>
  <c r="D565" i="9"/>
  <c r="E565" i="9"/>
  <c r="F565" i="9"/>
  <c r="G565" i="9"/>
  <c r="C566" i="9"/>
  <c r="D566" i="9"/>
  <c r="E566" i="9"/>
  <c r="F566" i="9"/>
  <c r="G566" i="9"/>
  <c r="C567" i="9"/>
  <c r="D567" i="9"/>
  <c r="E567" i="9"/>
  <c r="F567" i="9"/>
  <c r="G567" i="9"/>
  <c r="C568" i="9"/>
  <c r="D568" i="9"/>
  <c r="E568" i="9"/>
  <c r="F568" i="9"/>
  <c r="G568" i="9"/>
  <c r="C569" i="9"/>
  <c r="D569" i="9"/>
  <c r="E569" i="9"/>
  <c r="F569" i="9"/>
  <c r="G569" i="9"/>
  <c r="C570" i="9"/>
  <c r="D570" i="9"/>
  <c r="E570" i="9"/>
  <c r="F570" i="9"/>
  <c r="G570" i="9"/>
  <c r="C571" i="9"/>
  <c r="D571" i="9"/>
  <c r="E571" i="9"/>
  <c r="F571" i="9"/>
  <c r="G571" i="9"/>
  <c r="C572" i="9"/>
  <c r="D572" i="9"/>
  <c r="E572" i="9"/>
  <c r="F572" i="9"/>
  <c r="G572" i="9"/>
  <c r="C573" i="9"/>
  <c r="D573" i="9"/>
  <c r="E573" i="9"/>
  <c r="F573" i="9"/>
  <c r="G573" i="9"/>
  <c r="C574" i="9"/>
  <c r="D574" i="9"/>
  <c r="E574" i="9"/>
  <c r="F574" i="9"/>
  <c r="G574" i="9"/>
  <c r="C575" i="9"/>
  <c r="D575" i="9"/>
  <c r="E575" i="9"/>
  <c r="F575" i="9"/>
  <c r="G575" i="9"/>
  <c r="C576" i="9"/>
  <c r="D576" i="9"/>
  <c r="E576" i="9"/>
  <c r="F576" i="9"/>
  <c r="G576" i="9"/>
  <c r="C577" i="9"/>
  <c r="D577" i="9"/>
  <c r="E577" i="9"/>
  <c r="F577" i="9"/>
  <c r="G577" i="9"/>
  <c r="C578" i="9"/>
  <c r="D578" i="9"/>
  <c r="E578" i="9"/>
  <c r="F578" i="9"/>
  <c r="G578" i="9"/>
  <c r="C579" i="9"/>
  <c r="D579" i="9"/>
  <c r="E579" i="9"/>
  <c r="F579" i="9"/>
  <c r="G579" i="9"/>
  <c r="C580" i="9"/>
  <c r="D580" i="9"/>
  <c r="E580" i="9"/>
  <c r="F580" i="9"/>
  <c r="G580" i="9"/>
  <c r="C581" i="9"/>
  <c r="D581" i="9"/>
  <c r="E581" i="9"/>
  <c r="F581" i="9"/>
  <c r="G581" i="9"/>
  <c r="C582" i="9"/>
  <c r="D582" i="9"/>
  <c r="E582" i="9"/>
  <c r="F582" i="9"/>
  <c r="G582" i="9"/>
  <c r="C583" i="9"/>
  <c r="D583" i="9"/>
  <c r="E583" i="9"/>
  <c r="F583" i="9"/>
  <c r="G583" i="9"/>
  <c r="C584" i="9"/>
  <c r="D584" i="9"/>
  <c r="E584" i="9"/>
  <c r="F584" i="9"/>
  <c r="G584" i="9"/>
  <c r="C585" i="9"/>
  <c r="D585" i="9"/>
  <c r="E585" i="9"/>
  <c r="F585" i="9"/>
  <c r="G585" i="9"/>
  <c r="C586" i="9"/>
  <c r="D586" i="9"/>
  <c r="E586" i="9"/>
  <c r="F586" i="9"/>
  <c r="G586" i="9"/>
  <c r="C587" i="9"/>
  <c r="D587" i="9"/>
  <c r="E587" i="9"/>
  <c r="F587" i="9"/>
  <c r="G587" i="9"/>
  <c r="C588" i="9"/>
  <c r="D588" i="9"/>
  <c r="E588" i="9"/>
  <c r="F588" i="9"/>
  <c r="G588" i="9"/>
  <c r="C589" i="9"/>
  <c r="D589" i="9"/>
  <c r="E589" i="9"/>
  <c r="F589" i="9"/>
  <c r="G589" i="9"/>
  <c r="C590" i="9"/>
  <c r="D590" i="9"/>
  <c r="E590" i="9"/>
  <c r="F590" i="9"/>
  <c r="G590" i="9"/>
  <c r="C591" i="9"/>
  <c r="D591" i="9"/>
  <c r="E591" i="9"/>
  <c r="F591" i="9"/>
  <c r="G591" i="9"/>
  <c r="C592" i="9"/>
  <c r="D592" i="9"/>
  <c r="E592" i="9"/>
  <c r="F592" i="9"/>
  <c r="G592" i="9"/>
  <c r="C593" i="9"/>
  <c r="D593" i="9"/>
  <c r="E593" i="9"/>
  <c r="F593" i="9"/>
  <c r="G593" i="9"/>
  <c r="C594" i="9"/>
  <c r="D594" i="9"/>
  <c r="E594" i="9"/>
  <c r="F594" i="9"/>
  <c r="G594" i="9"/>
  <c r="C595" i="9"/>
  <c r="D595" i="9"/>
  <c r="E595" i="9"/>
  <c r="F595" i="9"/>
  <c r="G595" i="9"/>
  <c r="C596" i="9"/>
  <c r="D596" i="9"/>
  <c r="E596" i="9"/>
  <c r="F596" i="9"/>
  <c r="G596" i="9"/>
  <c r="C597" i="9"/>
  <c r="D597" i="9"/>
  <c r="E597" i="9"/>
  <c r="F597" i="9"/>
  <c r="G597" i="9"/>
  <c r="C598" i="9"/>
  <c r="D598" i="9"/>
  <c r="E598" i="9"/>
  <c r="F598" i="9"/>
  <c r="G598" i="9"/>
  <c r="C599" i="9"/>
  <c r="D599" i="9"/>
  <c r="E599" i="9"/>
  <c r="F599" i="9"/>
  <c r="G599" i="9"/>
  <c r="C600" i="9"/>
  <c r="D600" i="9"/>
  <c r="E600" i="9"/>
  <c r="F600" i="9"/>
  <c r="G600" i="9"/>
  <c r="C601" i="9"/>
  <c r="D601" i="9"/>
  <c r="E601" i="9"/>
  <c r="F601" i="9"/>
  <c r="G601" i="9"/>
  <c r="C602" i="9"/>
  <c r="D602" i="9"/>
  <c r="E602" i="9"/>
  <c r="F602" i="9"/>
  <c r="G602" i="9"/>
  <c r="C603" i="9"/>
  <c r="D603" i="9"/>
  <c r="E603" i="9"/>
  <c r="F603" i="9"/>
  <c r="G603" i="9"/>
  <c r="C604" i="9"/>
  <c r="D604" i="9"/>
  <c r="E604" i="9"/>
  <c r="F604" i="9"/>
  <c r="G604" i="9"/>
  <c r="C605" i="9"/>
  <c r="D605" i="9"/>
  <c r="E605" i="9"/>
  <c r="F605" i="9"/>
  <c r="G605" i="9"/>
  <c r="C606" i="9"/>
  <c r="D606" i="9"/>
  <c r="E606" i="9"/>
  <c r="F606" i="9"/>
  <c r="G606" i="9"/>
  <c r="C607" i="9"/>
  <c r="D607" i="9"/>
  <c r="E607" i="9"/>
  <c r="F607" i="9"/>
  <c r="G607" i="9"/>
  <c r="C608" i="9"/>
  <c r="D608" i="9"/>
  <c r="E608" i="9"/>
  <c r="F608" i="9"/>
  <c r="G608" i="9"/>
  <c r="C609" i="9"/>
  <c r="D609" i="9"/>
  <c r="E609" i="9"/>
  <c r="F609" i="9"/>
  <c r="G609" i="9"/>
  <c r="C610" i="9"/>
  <c r="D610" i="9"/>
  <c r="E610" i="9"/>
  <c r="F610" i="9"/>
  <c r="G610" i="9"/>
  <c r="C611" i="9"/>
  <c r="D611" i="9"/>
  <c r="E611" i="9"/>
  <c r="F611" i="9"/>
  <c r="G611" i="9"/>
  <c r="C612" i="9"/>
  <c r="D612" i="9"/>
  <c r="E612" i="9"/>
  <c r="F612" i="9"/>
  <c r="G612" i="9"/>
  <c r="C613" i="9"/>
  <c r="D613" i="9"/>
  <c r="E613" i="9"/>
  <c r="F613" i="9"/>
  <c r="G613" i="9"/>
  <c r="C614" i="9"/>
  <c r="D614" i="9"/>
  <c r="E614" i="9"/>
  <c r="F614" i="9"/>
  <c r="G614" i="9"/>
  <c r="C615" i="9"/>
  <c r="D615" i="9"/>
  <c r="E615" i="9"/>
  <c r="F615" i="9"/>
  <c r="G615" i="9"/>
  <c r="C616" i="9"/>
  <c r="D616" i="9"/>
  <c r="E616" i="9"/>
  <c r="F616" i="9"/>
  <c r="G616" i="9"/>
  <c r="C617" i="9"/>
  <c r="D617" i="9"/>
  <c r="E617" i="9"/>
  <c r="F617" i="9"/>
  <c r="G617" i="9"/>
  <c r="C618" i="9"/>
  <c r="D618" i="9"/>
  <c r="E618" i="9"/>
  <c r="F618" i="9"/>
  <c r="G618" i="9"/>
  <c r="C619" i="9"/>
  <c r="D619" i="9"/>
  <c r="E619" i="9"/>
  <c r="F619" i="9"/>
  <c r="G619" i="9"/>
  <c r="C620" i="9"/>
  <c r="D620" i="9"/>
  <c r="E620" i="9"/>
  <c r="F620" i="9"/>
  <c r="G620" i="9"/>
  <c r="C621" i="9"/>
  <c r="D621" i="9"/>
  <c r="E621" i="9"/>
  <c r="F621" i="9"/>
  <c r="G621" i="9"/>
  <c r="C622" i="9"/>
  <c r="D622" i="9"/>
  <c r="E622" i="9"/>
  <c r="F622" i="9"/>
  <c r="G622" i="9"/>
  <c r="C623" i="9"/>
  <c r="D623" i="9"/>
  <c r="E623" i="9"/>
  <c r="F623" i="9"/>
  <c r="G623" i="9"/>
  <c r="C624" i="9"/>
  <c r="D624" i="9"/>
  <c r="E624" i="9"/>
  <c r="F624" i="9"/>
  <c r="G624" i="9"/>
  <c r="C625" i="9"/>
  <c r="D625" i="9"/>
  <c r="E625" i="9"/>
  <c r="F625" i="9"/>
  <c r="G625" i="9"/>
  <c r="C626" i="9"/>
  <c r="D626" i="9"/>
  <c r="E626" i="9"/>
  <c r="F626" i="9"/>
  <c r="G626" i="9"/>
  <c r="C627" i="9"/>
  <c r="D627" i="9"/>
  <c r="E627" i="9"/>
  <c r="F627" i="9"/>
  <c r="G627" i="9"/>
  <c r="C628" i="9"/>
  <c r="D628" i="9"/>
  <c r="E628" i="9"/>
  <c r="F628" i="9"/>
  <c r="G628" i="9"/>
  <c r="C629" i="9"/>
  <c r="D629" i="9"/>
  <c r="E629" i="9"/>
  <c r="F629" i="9"/>
  <c r="G629" i="9"/>
  <c r="C630" i="9"/>
  <c r="D630" i="9"/>
  <c r="E630" i="9"/>
  <c r="F630" i="9"/>
  <c r="G630" i="9"/>
  <c r="C631" i="9"/>
  <c r="D631" i="9"/>
  <c r="E631" i="9"/>
  <c r="F631" i="9"/>
  <c r="G631" i="9"/>
  <c r="C632" i="9"/>
  <c r="D632" i="9"/>
  <c r="E632" i="9"/>
  <c r="F632" i="9"/>
  <c r="G632" i="9"/>
  <c r="C633" i="9"/>
  <c r="D633" i="9"/>
  <c r="E633" i="9"/>
  <c r="F633" i="9"/>
  <c r="G633" i="9"/>
  <c r="C634" i="9"/>
  <c r="D634" i="9"/>
  <c r="E634" i="9"/>
  <c r="F634" i="9"/>
  <c r="G634" i="9"/>
  <c r="C635" i="9"/>
  <c r="D635" i="9"/>
  <c r="E635" i="9"/>
  <c r="F635" i="9"/>
  <c r="G635" i="9"/>
  <c r="C636" i="9"/>
  <c r="D636" i="9"/>
  <c r="E636" i="9"/>
  <c r="F636" i="9"/>
  <c r="G636" i="9"/>
  <c r="C637" i="9"/>
  <c r="D637" i="9"/>
  <c r="E637" i="9"/>
  <c r="F637" i="9"/>
  <c r="G637" i="9"/>
  <c r="C638" i="9"/>
  <c r="D638" i="9"/>
  <c r="E638" i="9"/>
  <c r="F638" i="9"/>
  <c r="G638" i="9"/>
  <c r="C639" i="9"/>
  <c r="D639" i="9"/>
  <c r="E639" i="9"/>
  <c r="F639" i="9"/>
  <c r="G639" i="9"/>
  <c r="C640" i="9"/>
  <c r="D640" i="9"/>
  <c r="E640" i="9"/>
  <c r="F640" i="9"/>
  <c r="G640" i="9"/>
  <c r="C641" i="9"/>
  <c r="D641" i="9"/>
  <c r="E641" i="9"/>
  <c r="F641" i="9"/>
  <c r="G641" i="9"/>
  <c r="C642" i="9"/>
  <c r="D642" i="9"/>
  <c r="E642" i="9"/>
  <c r="F642" i="9"/>
  <c r="G642" i="9"/>
  <c r="C643" i="9"/>
  <c r="D643" i="9"/>
  <c r="E643" i="9"/>
  <c r="F643" i="9"/>
  <c r="G643" i="9"/>
  <c r="C644" i="9"/>
  <c r="D644" i="9"/>
  <c r="E644" i="9"/>
  <c r="F644" i="9"/>
  <c r="G644" i="9"/>
  <c r="C645" i="9"/>
  <c r="D645" i="9"/>
  <c r="E645" i="9"/>
  <c r="F645" i="9"/>
  <c r="G645" i="9"/>
  <c r="C646" i="9"/>
  <c r="D646" i="9"/>
  <c r="E646" i="9"/>
  <c r="F646" i="9"/>
  <c r="G646" i="9"/>
  <c r="C647" i="9"/>
  <c r="D647" i="9"/>
  <c r="E647" i="9"/>
  <c r="F647" i="9"/>
  <c r="G647" i="9"/>
  <c r="C648" i="9"/>
  <c r="D648" i="9"/>
  <c r="E648" i="9"/>
  <c r="F648" i="9"/>
  <c r="G648" i="9"/>
  <c r="C649" i="9"/>
  <c r="D649" i="9"/>
  <c r="E649" i="9"/>
  <c r="F649" i="9"/>
  <c r="G649" i="9"/>
  <c r="C650" i="9"/>
  <c r="D650" i="9"/>
  <c r="E650" i="9"/>
  <c r="F650" i="9"/>
  <c r="G650" i="9"/>
  <c r="C651" i="9"/>
  <c r="D651" i="9"/>
  <c r="E651" i="9"/>
  <c r="F651" i="9"/>
  <c r="G651" i="9"/>
  <c r="C652" i="9"/>
  <c r="D652" i="9"/>
  <c r="E652" i="9"/>
  <c r="F652" i="9"/>
  <c r="G652" i="9"/>
  <c r="C653" i="9"/>
  <c r="D653" i="9"/>
  <c r="E653" i="9"/>
  <c r="F653" i="9"/>
  <c r="G653" i="9"/>
  <c r="C654" i="9"/>
  <c r="D654" i="9"/>
  <c r="E654" i="9"/>
  <c r="F654" i="9"/>
  <c r="G654" i="9"/>
  <c r="C655" i="9"/>
  <c r="D655" i="9"/>
  <c r="E655" i="9"/>
  <c r="F655" i="9"/>
  <c r="G655" i="9"/>
  <c r="C656" i="9"/>
  <c r="D656" i="9"/>
  <c r="E656" i="9"/>
  <c r="F656" i="9"/>
  <c r="G656" i="9"/>
  <c r="C657" i="9"/>
  <c r="D657" i="9"/>
  <c r="E657" i="9"/>
  <c r="F657" i="9"/>
  <c r="G657" i="9"/>
  <c r="C658" i="9"/>
  <c r="D658" i="9"/>
  <c r="E658" i="9"/>
  <c r="F658" i="9"/>
  <c r="G658" i="9"/>
  <c r="C659" i="9"/>
  <c r="D659" i="9"/>
  <c r="E659" i="9"/>
  <c r="F659" i="9"/>
  <c r="G659" i="9"/>
  <c r="C660" i="9"/>
  <c r="D660" i="9"/>
  <c r="E660" i="9"/>
  <c r="F660" i="9"/>
  <c r="G660" i="9"/>
  <c r="C661" i="9"/>
  <c r="D661" i="9"/>
  <c r="E661" i="9"/>
  <c r="F661" i="9"/>
  <c r="G661" i="9"/>
  <c r="C662" i="9"/>
  <c r="D662" i="9"/>
  <c r="E662" i="9"/>
  <c r="F662" i="9"/>
  <c r="G662" i="9"/>
  <c r="C663" i="9"/>
  <c r="D663" i="9"/>
  <c r="E663" i="9"/>
  <c r="F663" i="9"/>
  <c r="G663" i="9"/>
  <c r="C664" i="9"/>
  <c r="D664" i="9"/>
  <c r="E664" i="9"/>
  <c r="F664" i="9"/>
  <c r="G664" i="9"/>
  <c r="C665" i="9"/>
  <c r="D665" i="9"/>
  <c r="E665" i="9"/>
  <c r="F665" i="9"/>
  <c r="G665" i="9"/>
  <c r="C666" i="9"/>
  <c r="D666" i="9"/>
  <c r="E666" i="9"/>
  <c r="F666" i="9"/>
  <c r="G666" i="9"/>
  <c r="C667" i="9"/>
  <c r="D667" i="9"/>
  <c r="E667" i="9"/>
  <c r="F667" i="9"/>
  <c r="G667" i="9"/>
  <c r="C668" i="9"/>
  <c r="D668" i="9"/>
  <c r="E668" i="9"/>
  <c r="F668" i="9"/>
  <c r="G668" i="9"/>
  <c r="C669" i="9"/>
  <c r="D669" i="9"/>
  <c r="E669" i="9"/>
  <c r="F669" i="9"/>
  <c r="G669" i="9"/>
  <c r="C670" i="9"/>
  <c r="D670" i="9"/>
  <c r="E670" i="9"/>
  <c r="F670" i="9"/>
  <c r="G670" i="9"/>
  <c r="C671" i="9"/>
  <c r="D671" i="9"/>
  <c r="E671" i="9"/>
  <c r="F671" i="9"/>
  <c r="G671" i="9"/>
  <c r="C672" i="9"/>
  <c r="D672" i="9"/>
  <c r="E672" i="9"/>
  <c r="F672" i="9"/>
  <c r="G672" i="9"/>
  <c r="C673" i="9"/>
  <c r="D673" i="9"/>
  <c r="E673" i="9"/>
  <c r="F673" i="9"/>
  <c r="G673" i="9"/>
  <c r="C674" i="9"/>
  <c r="D674" i="9"/>
  <c r="E674" i="9"/>
  <c r="F674" i="9"/>
  <c r="G674" i="9"/>
  <c r="C675" i="9"/>
  <c r="D675" i="9"/>
  <c r="E675" i="9"/>
  <c r="F675" i="9"/>
  <c r="G675" i="9"/>
  <c r="C676" i="9"/>
  <c r="D676" i="9"/>
  <c r="E676" i="9"/>
  <c r="F676" i="9"/>
  <c r="G676" i="9"/>
  <c r="C677" i="9"/>
  <c r="D677" i="9"/>
  <c r="E677" i="9"/>
  <c r="F677" i="9"/>
  <c r="G677" i="9"/>
  <c r="C678" i="9"/>
  <c r="D678" i="9"/>
  <c r="E678" i="9"/>
  <c r="F678" i="9"/>
  <c r="G678" i="9"/>
  <c r="C679" i="9"/>
  <c r="D679" i="9"/>
  <c r="E679" i="9"/>
  <c r="F679" i="9"/>
  <c r="G679" i="9"/>
  <c r="C680" i="9"/>
  <c r="D680" i="9"/>
  <c r="E680" i="9"/>
  <c r="F680" i="9"/>
  <c r="G680" i="9"/>
  <c r="C681" i="9"/>
  <c r="D681" i="9"/>
  <c r="E681" i="9"/>
  <c r="F681" i="9"/>
  <c r="G681" i="9"/>
  <c r="C682" i="9"/>
  <c r="D682" i="9"/>
  <c r="E682" i="9"/>
  <c r="F682" i="9"/>
  <c r="G682" i="9"/>
  <c r="C683" i="9"/>
  <c r="D683" i="9"/>
  <c r="E683" i="9"/>
  <c r="F683" i="9"/>
  <c r="G683" i="9"/>
  <c r="C684" i="9"/>
  <c r="D684" i="9"/>
  <c r="E684" i="9"/>
  <c r="F684" i="9"/>
  <c r="G684" i="9"/>
  <c r="C685" i="9"/>
  <c r="D685" i="9"/>
  <c r="E685" i="9"/>
  <c r="F685" i="9"/>
  <c r="G685" i="9"/>
  <c r="C686" i="9"/>
  <c r="D686" i="9"/>
  <c r="E686" i="9"/>
  <c r="F686" i="9"/>
  <c r="G686" i="9"/>
  <c r="C687" i="9"/>
  <c r="D687" i="9"/>
  <c r="E687" i="9"/>
  <c r="F687" i="9"/>
  <c r="G687" i="9"/>
  <c r="C688" i="9"/>
  <c r="D688" i="9"/>
  <c r="E688" i="9"/>
  <c r="F688" i="9"/>
  <c r="G688" i="9"/>
  <c r="C689" i="9"/>
  <c r="D689" i="9"/>
  <c r="E689" i="9"/>
  <c r="F689" i="9"/>
  <c r="G689" i="9"/>
  <c r="C690" i="9"/>
  <c r="D690" i="9"/>
  <c r="E690" i="9"/>
  <c r="F690" i="9"/>
  <c r="G690" i="9"/>
  <c r="C691" i="9"/>
  <c r="D691" i="9"/>
  <c r="E691" i="9"/>
  <c r="F691" i="9"/>
  <c r="G691" i="9"/>
  <c r="C692" i="9"/>
  <c r="D692" i="9"/>
  <c r="E692" i="9"/>
  <c r="F692" i="9"/>
  <c r="G692" i="9"/>
  <c r="C693" i="9"/>
  <c r="D693" i="9"/>
  <c r="E693" i="9"/>
  <c r="F693" i="9"/>
  <c r="G693" i="9"/>
  <c r="C694" i="9"/>
  <c r="D694" i="9"/>
  <c r="E694" i="9"/>
  <c r="F694" i="9"/>
  <c r="G694" i="9"/>
  <c r="C695" i="9"/>
  <c r="D695" i="9"/>
  <c r="E695" i="9"/>
  <c r="F695" i="9"/>
  <c r="G695" i="9"/>
  <c r="C696" i="9"/>
  <c r="D696" i="9"/>
  <c r="E696" i="9"/>
  <c r="F696" i="9"/>
  <c r="G696" i="9"/>
  <c r="C697" i="9"/>
  <c r="D697" i="9"/>
  <c r="E697" i="9"/>
  <c r="F697" i="9"/>
  <c r="G697" i="9"/>
  <c r="C698" i="9"/>
  <c r="D698" i="9"/>
  <c r="E698" i="9"/>
  <c r="F698" i="9"/>
  <c r="G698" i="9"/>
  <c r="C699" i="9"/>
  <c r="D699" i="9"/>
  <c r="E699" i="9"/>
  <c r="F699" i="9"/>
  <c r="G699" i="9"/>
  <c r="C700" i="9"/>
  <c r="D700" i="9"/>
  <c r="E700" i="9"/>
  <c r="F700" i="9"/>
  <c r="G700" i="9"/>
  <c r="C701" i="9"/>
  <c r="D701" i="9"/>
  <c r="E701" i="9"/>
  <c r="F701" i="9"/>
  <c r="G701" i="9"/>
  <c r="C702" i="9"/>
  <c r="D702" i="9"/>
  <c r="E702" i="9"/>
  <c r="F702" i="9"/>
  <c r="G702" i="9"/>
  <c r="C703" i="9"/>
  <c r="D703" i="9"/>
  <c r="E703" i="9"/>
  <c r="F703" i="9"/>
  <c r="G703" i="9"/>
  <c r="C704" i="9"/>
  <c r="D704" i="9"/>
  <c r="E704" i="9"/>
  <c r="F704" i="9"/>
  <c r="G704" i="9"/>
  <c r="C705" i="9"/>
  <c r="D705" i="9"/>
  <c r="E705" i="9"/>
  <c r="F705" i="9"/>
  <c r="G705" i="9"/>
  <c r="C706" i="9"/>
  <c r="D706" i="9"/>
  <c r="E706" i="9"/>
  <c r="F706" i="9"/>
  <c r="G706" i="9"/>
  <c r="C707" i="9"/>
  <c r="D707" i="9"/>
  <c r="E707" i="9"/>
  <c r="F707" i="9"/>
  <c r="G707" i="9"/>
  <c r="C708" i="9"/>
  <c r="D708" i="9"/>
  <c r="E708" i="9"/>
  <c r="F708" i="9"/>
  <c r="G708" i="9"/>
  <c r="C709" i="9"/>
  <c r="D709" i="9"/>
  <c r="E709" i="9"/>
  <c r="F709" i="9"/>
  <c r="G709" i="9"/>
  <c r="C710" i="9"/>
  <c r="D710" i="9"/>
  <c r="E710" i="9"/>
  <c r="F710" i="9"/>
  <c r="G710" i="9"/>
  <c r="C711" i="9"/>
  <c r="D711" i="9"/>
  <c r="E711" i="9"/>
  <c r="F711" i="9"/>
  <c r="G711" i="9"/>
  <c r="C712" i="9"/>
  <c r="D712" i="9"/>
  <c r="E712" i="9"/>
  <c r="F712" i="9"/>
  <c r="G712" i="9"/>
  <c r="C713" i="9"/>
  <c r="D713" i="9"/>
  <c r="E713" i="9"/>
  <c r="F713" i="9"/>
  <c r="G713" i="9"/>
  <c r="C714" i="9"/>
  <c r="D714" i="9"/>
  <c r="E714" i="9"/>
  <c r="F714" i="9"/>
  <c r="G714" i="9"/>
  <c r="C715" i="9"/>
  <c r="D715" i="9"/>
  <c r="E715" i="9"/>
  <c r="F715" i="9"/>
  <c r="G715" i="9"/>
  <c r="C716" i="9"/>
  <c r="D716" i="9"/>
  <c r="E716" i="9"/>
  <c r="F716" i="9"/>
  <c r="G716" i="9"/>
  <c r="C717" i="9"/>
  <c r="D717" i="9"/>
  <c r="E717" i="9"/>
  <c r="F717" i="9"/>
  <c r="G717" i="9"/>
  <c r="C718" i="9"/>
  <c r="D718" i="9"/>
  <c r="E718" i="9"/>
  <c r="F718" i="9"/>
  <c r="G718" i="9"/>
  <c r="C719" i="9"/>
  <c r="D719" i="9"/>
  <c r="E719" i="9"/>
  <c r="F719" i="9"/>
  <c r="G719" i="9"/>
  <c r="C720" i="9"/>
  <c r="D720" i="9"/>
  <c r="E720" i="9"/>
  <c r="F720" i="9"/>
  <c r="G720" i="9"/>
  <c r="C721" i="9"/>
  <c r="D721" i="9"/>
  <c r="E721" i="9"/>
  <c r="F721" i="9"/>
  <c r="G721" i="9"/>
  <c r="C722" i="9"/>
  <c r="D722" i="9"/>
  <c r="E722" i="9"/>
  <c r="F722" i="9"/>
  <c r="G722" i="9"/>
  <c r="C723" i="9"/>
  <c r="D723" i="9"/>
  <c r="E723" i="9"/>
  <c r="F723" i="9"/>
  <c r="G723" i="9"/>
  <c r="D2" i="9"/>
  <c r="E2" i="9"/>
  <c r="F2" i="9"/>
  <c r="G2" i="9"/>
  <c r="C2" i="9"/>
  <c r="C3" i="8"/>
  <c r="D3" i="8"/>
  <c r="E3" i="8"/>
  <c r="F3" i="8"/>
  <c r="G3" i="8"/>
  <c r="C4" i="8"/>
  <c r="D4" i="8"/>
  <c r="E4" i="8"/>
  <c r="F4" i="8"/>
  <c r="G4" i="8"/>
  <c r="C5" i="8"/>
  <c r="D5" i="8"/>
  <c r="E5" i="8"/>
  <c r="F5" i="8"/>
  <c r="G5" i="8"/>
  <c r="C6" i="8"/>
  <c r="D6" i="8"/>
  <c r="E6" i="8"/>
  <c r="F6" i="8"/>
  <c r="G6" i="8"/>
  <c r="C7" i="8"/>
  <c r="D7" i="8"/>
  <c r="E7" i="8"/>
  <c r="F7" i="8"/>
  <c r="G7" i="8"/>
  <c r="C8" i="8"/>
  <c r="D8" i="8"/>
  <c r="E8" i="8"/>
  <c r="F8" i="8"/>
  <c r="G8" i="8"/>
  <c r="C9" i="8"/>
  <c r="D9" i="8"/>
  <c r="E9" i="8"/>
  <c r="F9" i="8"/>
  <c r="G9" i="8"/>
  <c r="C10" i="8"/>
  <c r="D10" i="8"/>
  <c r="E10" i="8"/>
  <c r="F10" i="8"/>
  <c r="G10" i="8"/>
  <c r="C11" i="8"/>
  <c r="D11" i="8"/>
  <c r="E11" i="8"/>
  <c r="F11" i="8"/>
  <c r="G11" i="8"/>
  <c r="C12" i="8"/>
  <c r="D12" i="8"/>
  <c r="E12" i="8"/>
  <c r="F12" i="8"/>
  <c r="G12" i="8"/>
  <c r="C13" i="8"/>
  <c r="D13" i="8"/>
  <c r="E13" i="8"/>
  <c r="F13" i="8"/>
  <c r="G13" i="8"/>
  <c r="C14" i="8"/>
  <c r="D14" i="8"/>
  <c r="E14" i="8"/>
  <c r="F14" i="8"/>
  <c r="G14" i="8"/>
  <c r="C15" i="8"/>
  <c r="D15" i="8"/>
  <c r="E15" i="8"/>
  <c r="F15" i="8"/>
  <c r="G15" i="8"/>
  <c r="C16" i="8"/>
  <c r="D16" i="8"/>
  <c r="E16" i="8"/>
  <c r="F16" i="8"/>
  <c r="G16" i="8"/>
  <c r="C17" i="8"/>
  <c r="D17" i="8"/>
  <c r="E17" i="8"/>
  <c r="F17" i="8"/>
  <c r="G17" i="8"/>
  <c r="C18" i="8"/>
  <c r="D18" i="8"/>
  <c r="E18" i="8"/>
  <c r="F18" i="8"/>
  <c r="G18" i="8"/>
  <c r="C19" i="8"/>
  <c r="D19" i="8"/>
  <c r="E19" i="8"/>
  <c r="F19" i="8"/>
  <c r="G19" i="8"/>
  <c r="C20" i="8"/>
  <c r="D20" i="8"/>
  <c r="E20" i="8"/>
  <c r="F20" i="8"/>
  <c r="G20" i="8"/>
  <c r="C21" i="8"/>
  <c r="D21" i="8"/>
  <c r="E21" i="8"/>
  <c r="F21" i="8"/>
  <c r="G21" i="8"/>
  <c r="C22" i="8"/>
  <c r="D22" i="8"/>
  <c r="E22" i="8"/>
  <c r="F22" i="8"/>
  <c r="G22" i="8"/>
  <c r="C23" i="8"/>
  <c r="D23" i="8"/>
  <c r="E23" i="8"/>
  <c r="F23" i="8"/>
  <c r="G23" i="8"/>
  <c r="C24" i="8"/>
  <c r="D24" i="8"/>
  <c r="E24" i="8"/>
  <c r="F24" i="8"/>
  <c r="G24" i="8"/>
  <c r="C25" i="8"/>
  <c r="D25" i="8"/>
  <c r="E25" i="8"/>
  <c r="F25" i="8"/>
  <c r="G25" i="8"/>
  <c r="C26" i="8"/>
  <c r="D26" i="8"/>
  <c r="E26" i="8"/>
  <c r="F26" i="8"/>
  <c r="G26" i="8"/>
  <c r="C27" i="8"/>
  <c r="D27" i="8"/>
  <c r="E27" i="8"/>
  <c r="F27" i="8"/>
  <c r="G27" i="8"/>
  <c r="C28" i="8"/>
  <c r="D28" i="8"/>
  <c r="E28" i="8"/>
  <c r="F28" i="8"/>
  <c r="G28" i="8"/>
  <c r="C29" i="8"/>
  <c r="D29" i="8"/>
  <c r="E29" i="8"/>
  <c r="F29" i="8"/>
  <c r="G29" i="8"/>
  <c r="C30" i="8"/>
  <c r="D30" i="8"/>
  <c r="E30" i="8"/>
  <c r="F30" i="8"/>
  <c r="G30" i="8"/>
  <c r="C31" i="8"/>
  <c r="D31" i="8"/>
  <c r="E31" i="8"/>
  <c r="F31" i="8"/>
  <c r="G31" i="8"/>
  <c r="C32" i="8"/>
  <c r="D32" i="8"/>
  <c r="E32" i="8"/>
  <c r="F32" i="8"/>
  <c r="G32" i="8"/>
  <c r="C33" i="8"/>
  <c r="D33" i="8"/>
  <c r="E33" i="8"/>
  <c r="F33" i="8"/>
  <c r="G33" i="8"/>
  <c r="C34" i="8"/>
  <c r="D34" i="8"/>
  <c r="E34" i="8"/>
  <c r="F34" i="8"/>
  <c r="G34" i="8"/>
  <c r="C35" i="8"/>
  <c r="D35" i="8"/>
  <c r="E35" i="8"/>
  <c r="F35" i="8"/>
  <c r="G35" i="8"/>
  <c r="C36" i="8"/>
  <c r="D36" i="8"/>
  <c r="E36" i="8"/>
  <c r="F36" i="8"/>
  <c r="G36" i="8"/>
  <c r="C37" i="8"/>
  <c r="D37" i="8"/>
  <c r="E37" i="8"/>
  <c r="F37" i="8"/>
  <c r="G37" i="8"/>
  <c r="C38" i="8"/>
  <c r="D38" i="8"/>
  <c r="E38" i="8"/>
  <c r="F38" i="8"/>
  <c r="G38" i="8"/>
  <c r="C39" i="8"/>
  <c r="D39" i="8"/>
  <c r="E39" i="8"/>
  <c r="F39" i="8"/>
  <c r="G39" i="8"/>
  <c r="C40" i="8"/>
  <c r="D40" i="8"/>
  <c r="E40" i="8"/>
  <c r="F40" i="8"/>
  <c r="G40" i="8"/>
  <c r="C41" i="8"/>
  <c r="D41" i="8"/>
  <c r="E41" i="8"/>
  <c r="F41" i="8"/>
  <c r="G41" i="8"/>
  <c r="C42" i="8"/>
  <c r="D42" i="8"/>
  <c r="E42" i="8"/>
  <c r="F42" i="8"/>
  <c r="G42" i="8"/>
  <c r="C43" i="8"/>
  <c r="D43" i="8"/>
  <c r="E43" i="8"/>
  <c r="F43" i="8"/>
  <c r="G43" i="8"/>
  <c r="C44" i="8"/>
  <c r="D44" i="8"/>
  <c r="E44" i="8"/>
  <c r="F44" i="8"/>
  <c r="G44" i="8"/>
  <c r="C45" i="8"/>
  <c r="D45" i="8"/>
  <c r="E45" i="8"/>
  <c r="F45" i="8"/>
  <c r="G45" i="8"/>
  <c r="C46" i="8"/>
  <c r="D46" i="8"/>
  <c r="E46" i="8"/>
  <c r="F46" i="8"/>
  <c r="G46" i="8"/>
  <c r="C47" i="8"/>
  <c r="D47" i="8"/>
  <c r="E47" i="8"/>
  <c r="F47" i="8"/>
  <c r="G47" i="8"/>
  <c r="C48" i="8"/>
  <c r="D48" i="8"/>
  <c r="E48" i="8"/>
  <c r="F48" i="8"/>
  <c r="G48" i="8"/>
  <c r="C49" i="8"/>
  <c r="D49" i="8"/>
  <c r="E49" i="8"/>
  <c r="F49" i="8"/>
  <c r="G49" i="8"/>
  <c r="C50" i="8"/>
  <c r="D50" i="8"/>
  <c r="E50" i="8"/>
  <c r="F50" i="8"/>
  <c r="G50" i="8"/>
  <c r="C51" i="8"/>
  <c r="D51" i="8"/>
  <c r="E51" i="8"/>
  <c r="F51" i="8"/>
  <c r="G51" i="8"/>
  <c r="C52" i="8"/>
  <c r="D52" i="8"/>
  <c r="E52" i="8"/>
  <c r="F52" i="8"/>
  <c r="G52" i="8"/>
  <c r="C53" i="8"/>
  <c r="D53" i="8"/>
  <c r="E53" i="8"/>
  <c r="F53" i="8"/>
  <c r="G53" i="8"/>
  <c r="C54" i="8"/>
  <c r="D54" i="8"/>
  <c r="E54" i="8"/>
  <c r="F54" i="8"/>
  <c r="G54" i="8"/>
  <c r="C55" i="8"/>
  <c r="D55" i="8"/>
  <c r="E55" i="8"/>
  <c r="F55" i="8"/>
  <c r="G55" i="8"/>
  <c r="C56" i="8"/>
  <c r="D56" i="8"/>
  <c r="E56" i="8"/>
  <c r="F56" i="8"/>
  <c r="G56" i="8"/>
  <c r="C57" i="8"/>
  <c r="D57" i="8"/>
  <c r="E57" i="8"/>
  <c r="F57" i="8"/>
  <c r="G57" i="8"/>
  <c r="C58" i="8"/>
  <c r="D58" i="8"/>
  <c r="E58" i="8"/>
  <c r="F58" i="8"/>
  <c r="G58" i="8"/>
  <c r="C59" i="8"/>
  <c r="D59" i="8"/>
  <c r="E59" i="8"/>
  <c r="F59" i="8"/>
  <c r="G59" i="8"/>
  <c r="C60" i="8"/>
  <c r="D60" i="8"/>
  <c r="E60" i="8"/>
  <c r="F60" i="8"/>
  <c r="G60" i="8"/>
  <c r="C61" i="8"/>
  <c r="D61" i="8"/>
  <c r="E61" i="8"/>
  <c r="F61" i="8"/>
  <c r="G61" i="8"/>
  <c r="C62" i="8"/>
  <c r="D62" i="8"/>
  <c r="E62" i="8"/>
  <c r="F62" i="8"/>
  <c r="G62" i="8"/>
  <c r="C63" i="8"/>
  <c r="D63" i="8"/>
  <c r="E63" i="8"/>
  <c r="F63" i="8"/>
  <c r="G63" i="8"/>
  <c r="C64" i="8"/>
  <c r="D64" i="8"/>
  <c r="E64" i="8"/>
  <c r="F64" i="8"/>
  <c r="G64" i="8"/>
  <c r="C65" i="8"/>
  <c r="D65" i="8"/>
  <c r="E65" i="8"/>
  <c r="F65" i="8"/>
  <c r="G65" i="8"/>
  <c r="C66" i="8"/>
  <c r="D66" i="8"/>
  <c r="E66" i="8"/>
  <c r="F66" i="8"/>
  <c r="G66" i="8"/>
  <c r="C67" i="8"/>
  <c r="D67" i="8"/>
  <c r="E67" i="8"/>
  <c r="F67" i="8"/>
  <c r="G67" i="8"/>
  <c r="C68" i="8"/>
  <c r="D68" i="8"/>
  <c r="E68" i="8"/>
  <c r="F68" i="8"/>
  <c r="G68" i="8"/>
  <c r="C69" i="8"/>
  <c r="D69" i="8"/>
  <c r="E69" i="8"/>
  <c r="F69" i="8"/>
  <c r="G69" i="8"/>
  <c r="C70" i="8"/>
  <c r="D70" i="8"/>
  <c r="E70" i="8"/>
  <c r="F70" i="8"/>
  <c r="G70" i="8"/>
  <c r="C71" i="8"/>
  <c r="D71" i="8"/>
  <c r="E71" i="8"/>
  <c r="F71" i="8"/>
  <c r="G71" i="8"/>
  <c r="C72" i="8"/>
  <c r="D72" i="8"/>
  <c r="E72" i="8"/>
  <c r="F72" i="8"/>
  <c r="G72" i="8"/>
  <c r="C73" i="8"/>
  <c r="D73" i="8"/>
  <c r="E73" i="8"/>
  <c r="F73" i="8"/>
  <c r="G73" i="8"/>
  <c r="C74" i="8"/>
  <c r="D74" i="8"/>
  <c r="E74" i="8"/>
  <c r="F74" i="8"/>
  <c r="G74" i="8"/>
  <c r="C75" i="8"/>
  <c r="D75" i="8"/>
  <c r="E75" i="8"/>
  <c r="F75" i="8"/>
  <c r="G75" i="8"/>
  <c r="C76" i="8"/>
  <c r="D76" i="8"/>
  <c r="E76" i="8"/>
  <c r="F76" i="8"/>
  <c r="G76" i="8"/>
  <c r="C77" i="8"/>
  <c r="D77" i="8"/>
  <c r="E77" i="8"/>
  <c r="F77" i="8"/>
  <c r="G77" i="8"/>
  <c r="C78" i="8"/>
  <c r="D78" i="8"/>
  <c r="E78" i="8"/>
  <c r="F78" i="8"/>
  <c r="G78" i="8"/>
  <c r="C79" i="8"/>
  <c r="D79" i="8"/>
  <c r="E79" i="8"/>
  <c r="F79" i="8"/>
  <c r="G79" i="8"/>
  <c r="C80" i="8"/>
  <c r="D80" i="8"/>
  <c r="E80" i="8"/>
  <c r="F80" i="8"/>
  <c r="G80" i="8"/>
  <c r="C81" i="8"/>
  <c r="D81" i="8"/>
  <c r="E81" i="8"/>
  <c r="F81" i="8"/>
  <c r="G81" i="8"/>
  <c r="C82" i="8"/>
  <c r="D82" i="8"/>
  <c r="E82" i="8"/>
  <c r="F82" i="8"/>
  <c r="G82" i="8"/>
  <c r="C83" i="8"/>
  <c r="D83" i="8"/>
  <c r="E83" i="8"/>
  <c r="F83" i="8"/>
  <c r="G83" i="8"/>
  <c r="C84" i="8"/>
  <c r="D84" i="8"/>
  <c r="E84" i="8"/>
  <c r="F84" i="8"/>
  <c r="G84" i="8"/>
  <c r="C85" i="8"/>
  <c r="D85" i="8"/>
  <c r="E85" i="8"/>
  <c r="F85" i="8"/>
  <c r="G85" i="8"/>
  <c r="C86" i="8"/>
  <c r="D86" i="8"/>
  <c r="E86" i="8"/>
  <c r="F86" i="8"/>
  <c r="G86" i="8"/>
  <c r="C87" i="8"/>
  <c r="D87" i="8"/>
  <c r="E87" i="8"/>
  <c r="F87" i="8"/>
  <c r="G87" i="8"/>
  <c r="C88" i="8"/>
  <c r="D88" i="8"/>
  <c r="E88" i="8"/>
  <c r="F88" i="8"/>
  <c r="G88" i="8"/>
  <c r="C89" i="8"/>
  <c r="D89" i="8"/>
  <c r="E89" i="8"/>
  <c r="F89" i="8"/>
  <c r="G89" i="8"/>
  <c r="C90" i="8"/>
  <c r="D90" i="8"/>
  <c r="E90" i="8"/>
  <c r="F90" i="8"/>
  <c r="G90" i="8"/>
  <c r="C91" i="8"/>
  <c r="D91" i="8"/>
  <c r="E91" i="8"/>
  <c r="F91" i="8"/>
  <c r="G91" i="8"/>
  <c r="C92" i="8"/>
  <c r="D92" i="8"/>
  <c r="E92" i="8"/>
  <c r="F92" i="8"/>
  <c r="G92" i="8"/>
  <c r="C93" i="8"/>
  <c r="D93" i="8"/>
  <c r="E93" i="8"/>
  <c r="F93" i="8"/>
  <c r="G93" i="8"/>
  <c r="C94" i="8"/>
  <c r="D94" i="8"/>
  <c r="E94" i="8"/>
  <c r="F94" i="8"/>
  <c r="G94" i="8"/>
  <c r="C95" i="8"/>
  <c r="D95" i="8"/>
  <c r="E95" i="8"/>
  <c r="F95" i="8"/>
  <c r="G95" i="8"/>
  <c r="C96" i="8"/>
  <c r="D96" i="8"/>
  <c r="E96" i="8"/>
  <c r="F96" i="8"/>
  <c r="G96" i="8"/>
  <c r="C97" i="8"/>
  <c r="D97" i="8"/>
  <c r="E97" i="8"/>
  <c r="F97" i="8"/>
  <c r="G97" i="8"/>
  <c r="C98" i="8"/>
  <c r="D98" i="8"/>
  <c r="E98" i="8"/>
  <c r="F98" i="8"/>
  <c r="G98" i="8"/>
  <c r="C99" i="8"/>
  <c r="D99" i="8"/>
  <c r="E99" i="8"/>
  <c r="F99" i="8"/>
  <c r="G99" i="8"/>
  <c r="C100" i="8"/>
  <c r="D100" i="8"/>
  <c r="E100" i="8"/>
  <c r="F100" i="8"/>
  <c r="G100" i="8"/>
  <c r="C101" i="8"/>
  <c r="D101" i="8"/>
  <c r="E101" i="8"/>
  <c r="F101" i="8"/>
  <c r="G101" i="8"/>
  <c r="C102" i="8"/>
  <c r="D102" i="8"/>
  <c r="E102" i="8"/>
  <c r="F102" i="8"/>
  <c r="G102" i="8"/>
  <c r="C103" i="8"/>
  <c r="D103" i="8"/>
  <c r="E103" i="8"/>
  <c r="F103" i="8"/>
  <c r="G103" i="8"/>
  <c r="C104" i="8"/>
  <c r="D104" i="8"/>
  <c r="E104" i="8"/>
  <c r="F104" i="8"/>
  <c r="G104" i="8"/>
  <c r="C105" i="8"/>
  <c r="D105" i="8"/>
  <c r="E105" i="8"/>
  <c r="F105" i="8"/>
  <c r="G105" i="8"/>
  <c r="C106" i="8"/>
  <c r="D106" i="8"/>
  <c r="E106" i="8"/>
  <c r="F106" i="8"/>
  <c r="G106" i="8"/>
  <c r="C107" i="8"/>
  <c r="D107" i="8"/>
  <c r="E107" i="8"/>
  <c r="F107" i="8"/>
  <c r="G107" i="8"/>
  <c r="C108" i="8"/>
  <c r="D108" i="8"/>
  <c r="E108" i="8"/>
  <c r="F108" i="8"/>
  <c r="G108" i="8"/>
  <c r="C109" i="8"/>
  <c r="D109" i="8"/>
  <c r="E109" i="8"/>
  <c r="F109" i="8"/>
  <c r="G109" i="8"/>
  <c r="C110" i="8"/>
  <c r="D110" i="8"/>
  <c r="E110" i="8"/>
  <c r="F110" i="8"/>
  <c r="G110" i="8"/>
  <c r="C111" i="8"/>
  <c r="D111" i="8"/>
  <c r="E111" i="8"/>
  <c r="F111" i="8"/>
  <c r="G111" i="8"/>
  <c r="C112" i="8"/>
  <c r="D112" i="8"/>
  <c r="E112" i="8"/>
  <c r="F112" i="8"/>
  <c r="G112" i="8"/>
  <c r="C113" i="8"/>
  <c r="D113" i="8"/>
  <c r="E113" i="8"/>
  <c r="F113" i="8"/>
  <c r="G113" i="8"/>
  <c r="C114" i="8"/>
  <c r="D114" i="8"/>
  <c r="E114" i="8"/>
  <c r="F114" i="8"/>
  <c r="G114" i="8"/>
  <c r="C115" i="8"/>
  <c r="D115" i="8"/>
  <c r="E115" i="8"/>
  <c r="F115" i="8"/>
  <c r="G115" i="8"/>
  <c r="C116" i="8"/>
  <c r="D116" i="8"/>
  <c r="E116" i="8"/>
  <c r="F116" i="8"/>
  <c r="G116" i="8"/>
  <c r="C117" i="8"/>
  <c r="D117" i="8"/>
  <c r="E117" i="8"/>
  <c r="F117" i="8"/>
  <c r="G117" i="8"/>
  <c r="C118" i="8"/>
  <c r="D118" i="8"/>
  <c r="E118" i="8"/>
  <c r="F118" i="8"/>
  <c r="G118" i="8"/>
  <c r="C119" i="8"/>
  <c r="D119" i="8"/>
  <c r="E119" i="8"/>
  <c r="F119" i="8"/>
  <c r="G119" i="8"/>
  <c r="C120" i="8"/>
  <c r="D120" i="8"/>
  <c r="E120" i="8"/>
  <c r="F120" i="8"/>
  <c r="G120" i="8"/>
  <c r="C121" i="8"/>
  <c r="D121" i="8"/>
  <c r="E121" i="8"/>
  <c r="F121" i="8"/>
  <c r="G121" i="8"/>
  <c r="C122" i="8"/>
  <c r="D122" i="8"/>
  <c r="E122" i="8"/>
  <c r="F122" i="8"/>
  <c r="G122" i="8"/>
  <c r="C123" i="8"/>
  <c r="D123" i="8"/>
  <c r="E123" i="8"/>
  <c r="F123" i="8"/>
  <c r="G123" i="8"/>
  <c r="C124" i="8"/>
  <c r="D124" i="8"/>
  <c r="E124" i="8"/>
  <c r="F124" i="8"/>
  <c r="G124" i="8"/>
  <c r="C125" i="8"/>
  <c r="D125" i="8"/>
  <c r="E125" i="8"/>
  <c r="F125" i="8"/>
  <c r="G125" i="8"/>
  <c r="C126" i="8"/>
  <c r="D126" i="8"/>
  <c r="E126" i="8"/>
  <c r="F126" i="8"/>
  <c r="G126" i="8"/>
  <c r="C127" i="8"/>
  <c r="D127" i="8"/>
  <c r="E127" i="8"/>
  <c r="F127" i="8"/>
  <c r="G127" i="8"/>
  <c r="C128" i="8"/>
  <c r="D128" i="8"/>
  <c r="E128" i="8"/>
  <c r="F128" i="8"/>
  <c r="G128" i="8"/>
  <c r="C129" i="8"/>
  <c r="D129" i="8"/>
  <c r="E129" i="8"/>
  <c r="F129" i="8"/>
  <c r="G129" i="8"/>
  <c r="C130" i="8"/>
  <c r="D130" i="8"/>
  <c r="E130" i="8"/>
  <c r="F130" i="8"/>
  <c r="G130" i="8"/>
  <c r="C131" i="8"/>
  <c r="D131" i="8"/>
  <c r="E131" i="8"/>
  <c r="F131" i="8"/>
  <c r="G131" i="8"/>
  <c r="C132" i="8"/>
  <c r="D132" i="8"/>
  <c r="E132" i="8"/>
  <c r="F132" i="8"/>
  <c r="G132" i="8"/>
  <c r="C133" i="8"/>
  <c r="D133" i="8"/>
  <c r="E133" i="8"/>
  <c r="F133" i="8"/>
  <c r="G133" i="8"/>
  <c r="C134" i="8"/>
  <c r="D134" i="8"/>
  <c r="E134" i="8"/>
  <c r="F134" i="8"/>
  <c r="G134" i="8"/>
  <c r="C135" i="8"/>
  <c r="D135" i="8"/>
  <c r="E135" i="8"/>
  <c r="F135" i="8"/>
  <c r="G135" i="8"/>
  <c r="C136" i="8"/>
  <c r="D136" i="8"/>
  <c r="E136" i="8"/>
  <c r="F136" i="8"/>
  <c r="G136" i="8"/>
  <c r="C137" i="8"/>
  <c r="D137" i="8"/>
  <c r="E137" i="8"/>
  <c r="F137" i="8"/>
  <c r="G137" i="8"/>
  <c r="C138" i="8"/>
  <c r="D138" i="8"/>
  <c r="E138" i="8"/>
  <c r="F138" i="8"/>
  <c r="G138" i="8"/>
  <c r="C139" i="8"/>
  <c r="D139" i="8"/>
  <c r="E139" i="8"/>
  <c r="F139" i="8"/>
  <c r="G139" i="8"/>
  <c r="C140" i="8"/>
  <c r="D140" i="8"/>
  <c r="E140" i="8"/>
  <c r="F140" i="8"/>
  <c r="G140" i="8"/>
  <c r="C141" i="8"/>
  <c r="D141" i="8"/>
  <c r="E141" i="8"/>
  <c r="F141" i="8"/>
  <c r="G141" i="8"/>
  <c r="C142" i="8"/>
  <c r="D142" i="8"/>
  <c r="E142" i="8"/>
  <c r="F142" i="8"/>
  <c r="G142" i="8"/>
  <c r="C143" i="8"/>
  <c r="D143" i="8"/>
  <c r="E143" i="8"/>
  <c r="F143" i="8"/>
  <c r="G143" i="8"/>
  <c r="C144" i="8"/>
  <c r="D144" i="8"/>
  <c r="E144" i="8"/>
  <c r="F144" i="8"/>
  <c r="G144" i="8"/>
  <c r="C145" i="8"/>
  <c r="D145" i="8"/>
  <c r="E145" i="8"/>
  <c r="F145" i="8"/>
  <c r="G145" i="8"/>
  <c r="C146" i="8"/>
  <c r="D146" i="8"/>
  <c r="E146" i="8"/>
  <c r="F146" i="8"/>
  <c r="G146" i="8"/>
  <c r="C147" i="8"/>
  <c r="D147" i="8"/>
  <c r="E147" i="8"/>
  <c r="F147" i="8"/>
  <c r="G147" i="8"/>
  <c r="C148" i="8"/>
  <c r="D148" i="8"/>
  <c r="E148" i="8"/>
  <c r="F148" i="8"/>
  <c r="G148" i="8"/>
  <c r="C149" i="8"/>
  <c r="D149" i="8"/>
  <c r="E149" i="8"/>
  <c r="F149" i="8"/>
  <c r="G149" i="8"/>
  <c r="C150" i="8"/>
  <c r="D150" i="8"/>
  <c r="E150" i="8"/>
  <c r="F150" i="8"/>
  <c r="G150" i="8"/>
  <c r="C151" i="8"/>
  <c r="D151" i="8"/>
  <c r="E151" i="8"/>
  <c r="F151" i="8"/>
  <c r="G151" i="8"/>
  <c r="C152" i="8"/>
  <c r="D152" i="8"/>
  <c r="E152" i="8"/>
  <c r="F152" i="8"/>
  <c r="G152" i="8"/>
  <c r="C153" i="8"/>
  <c r="D153" i="8"/>
  <c r="E153" i="8"/>
  <c r="F153" i="8"/>
  <c r="G153" i="8"/>
  <c r="C154" i="8"/>
  <c r="D154" i="8"/>
  <c r="E154" i="8"/>
  <c r="F154" i="8"/>
  <c r="G154" i="8"/>
  <c r="C155" i="8"/>
  <c r="D155" i="8"/>
  <c r="E155" i="8"/>
  <c r="F155" i="8"/>
  <c r="G155" i="8"/>
  <c r="C156" i="8"/>
  <c r="D156" i="8"/>
  <c r="E156" i="8"/>
  <c r="F156" i="8"/>
  <c r="G156" i="8"/>
  <c r="C157" i="8"/>
  <c r="D157" i="8"/>
  <c r="E157" i="8"/>
  <c r="F157" i="8"/>
  <c r="G157" i="8"/>
  <c r="C158" i="8"/>
  <c r="D158" i="8"/>
  <c r="E158" i="8"/>
  <c r="F158" i="8"/>
  <c r="G158" i="8"/>
  <c r="C159" i="8"/>
  <c r="D159" i="8"/>
  <c r="E159" i="8"/>
  <c r="F159" i="8"/>
  <c r="G159" i="8"/>
  <c r="C160" i="8"/>
  <c r="D160" i="8"/>
  <c r="E160" i="8"/>
  <c r="F160" i="8"/>
  <c r="G160" i="8"/>
  <c r="C161" i="8"/>
  <c r="D161" i="8"/>
  <c r="E161" i="8"/>
  <c r="F161" i="8"/>
  <c r="G161" i="8"/>
  <c r="C162" i="8"/>
  <c r="D162" i="8"/>
  <c r="E162" i="8"/>
  <c r="F162" i="8"/>
  <c r="G162" i="8"/>
  <c r="C163" i="8"/>
  <c r="D163" i="8"/>
  <c r="E163" i="8"/>
  <c r="F163" i="8"/>
  <c r="G163" i="8"/>
  <c r="C164" i="8"/>
  <c r="D164" i="8"/>
  <c r="E164" i="8"/>
  <c r="F164" i="8"/>
  <c r="G164" i="8"/>
  <c r="C165" i="8"/>
  <c r="D165" i="8"/>
  <c r="E165" i="8"/>
  <c r="F165" i="8"/>
  <c r="G165" i="8"/>
  <c r="C166" i="8"/>
  <c r="D166" i="8"/>
  <c r="E166" i="8"/>
  <c r="F166" i="8"/>
  <c r="G166" i="8"/>
  <c r="C167" i="8"/>
  <c r="D167" i="8"/>
  <c r="E167" i="8"/>
  <c r="F167" i="8"/>
  <c r="G167" i="8"/>
  <c r="C168" i="8"/>
  <c r="D168" i="8"/>
  <c r="E168" i="8"/>
  <c r="F168" i="8"/>
  <c r="G168" i="8"/>
  <c r="C169" i="8"/>
  <c r="D169" i="8"/>
  <c r="E169" i="8"/>
  <c r="F169" i="8"/>
  <c r="G169" i="8"/>
  <c r="C170" i="8"/>
  <c r="D170" i="8"/>
  <c r="E170" i="8"/>
  <c r="F170" i="8"/>
  <c r="G170" i="8"/>
  <c r="C171" i="8"/>
  <c r="D171" i="8"/>
  <c r="E171" i="8"/>
  <c r="F171" i="8"/>
  <c r="G171" i="8"/>
  <c r="C172" i="8"/>
  <c r="D172" i="8"/>
  <c r="E172" i="8"/>
  <c r="F172" i="8"/>
  <c r="G172" i="8"/>
  <c r="C173" i="8"/>
  <c r="D173" i="8"/>
  <c r="E173" i="8"/>
  <c r="F173" i="8"/>
  <c r="G173" i="8"/>
  <c r="C174" i="8"/>
  <c r="D174" i="8"/>
  <c r="E174" i="8"/>
  <c r="F174" i="8"/>
  <c r="G174" i="8"/>
  <c r="C175" i="8"/>
  <c r="D175" i="8"/>
  <c r="E175" i="8"/>
  <c r="F175" i="8"/>
  <c r="G175" i="8"/>
  <c r="C176" i="8"/>
  <c r="D176" i="8"/>
  <c r="E176" i="8"/>
  <c r="F176" i="8"/>
  <c r="G176" i="8"/>
  <c r="C177" i="8"/>
  <c r="D177" i="8"/>
  <c r="E177" i="8"/>
  <c r="F177" i="8"/>
  <c r="G177" i="8"/>
  <c r="C178" i="8"/>
  <c r="D178" i="8"/>
  <c r="E178" i="8"/>
  <c r="F178" i="8"/>
  <c r="G178" i="8"/>
  <c r="C179" i="8"/>
  <c r="D179" i="8"/>
  <c r="E179" i="8"/>
  <c r="F179" i="8"/>
  <c r="G179" i="8"/>
  <c r="C180" i="8"/>
  <c r="D180" i="8"/>
  <c r="E180" i="8"/>
  <c r="F180" i="8"/>
  <c r="G180" i="8"/>
  <c r="C181" i="8"/>
  <c r="D181" i="8"/>
  <c r="E181" i="8"/>
  <c r="F181" i="8"/>
  <c r="G181" i="8"/>
  <c r="C182" i="8"/>
  <c r="D182" i="8"/>
  <c r="E182" i="8"/>
  <c r="F182" i="8"/>
  <c r="G182" i="8"/>
  <c r="C183" i="8"/>
  <c r="D183" i="8"/>
  <c r="E183" i="8"/>
  <c r="F183" i="8"/>
  <c r="G183" i="8"/>
  <c r="C184" i="8"/>
  <c r="D184" i="8"/>
  <c r="E184" i="8"/>
  <c r="F184" i="8"/>
  <c r="G184" i="8"/>
  <c r="C185" i="8"/>
  <c r="D185" i="8"/>
  <c r="E185" i="8"/>
  <c r="F185" i="8"/>
  <c r="G185" i="8"/>
  <c r="C186" i="8"/>
  <c r="D186" i="8"/>
  <c r="E186" i="8"/>
  <c r="F186" i="8"/>
  <c r="G186" i="8"/>
  <c r="C187" i="8"/>
  <c r="D187" i="8"/>
  <c r="E187" i="8"/>
  <c r="F187" i="8"/>
  <c r="G187" i="8"/>
  <c r="C188" i="8"/>
  <c r="D188" i="8"/>
  <c r="E188" i="8"/>
  <c r="F188" i="8"/>
  <c r="G188" i="8"/>
  <c r="C189" i="8"/>
  <c r="D189" i="8"/>
  <c r="E189" i="8"/>
  <c r="F189" i="8"/>
  <c r="G189" i="8"/>
  <c r="C190" i="8"/>
  <c r="D190" i="8"/>
  <c r="E190" i="8"/>
  <c r="F190" i="8"/>
  <c r="G190" i="8"/>
  <c r="C191" i="8"/>
  <c r="D191" i="8"/>
  <c r="E191" i="8"/>
  <c r="F191" i="8"/>
  <c r="G191" i="8"/>
  <c r="C192" i="8"/>
  <c r="D192" i="8"/>
  <c r="E192" i="8"/>
  <c r="F192" i="8"/>
  <c r="G192" i="8"/>
  <c r="C193" i="8"/>
  <c r="D193" i="8"/>
  <c r="E193" i="8"/>
  <c r="F193" i="8"/>
  <c r="G193" i="8"/>
  <c r="C194" i="8"/>
  <c r="D194" i="8"/>
  <c r="E194" i="8"/>
  <c r="F194" i="8"/>
  <c r="G194" i="8"/>
  <c r="C195" i="8"/>
  <c r="D195" i="8"/>
  <c r="E195" i="8"/>
  <c r="F195" i="8"/>
  <c r="G195" i="8"/>
  <c r="C196" i="8"/>
  <c r="D196" i="8"/>
  <c r="E196" i="8"/>
  <c r="F196" i="8"/>
  <c r="G196" i="8"/>
  <c r="C197" i="8"/>
  <c r="D197" i="8"/>
  <c r="E197" i="8"/>
  <c r="F197" i="8"/>
  <c r="G197" i="8"/>
  <c r="C198" i="8"/>
  <c r="D198" i="8"/>
  <c r="E198" i="8"/>
  <c r="F198" i="8"/>
  <c r="G198" i="8"/>
  <c r="C199" i="8"/>
  <c r="D199" i="8"/>
  <c r="E199" i="8"/>
  <c r="F199" i="8"/>
  <c r="G199" i="8"/>
  <c r="C200" i="8"/>
  <c r="D200" i="8"/>
  <c r="E200" i="8"/>
  <c r="F200" i="8"/>
  <c r="G200" i="8"/>
  <c r="C201" i="8"/>
  <c r="D201" i="8"/>
  <c r="E201" i="8"/>
  <c r="F201" i="8"/>
  <c r="G201" i="8"/>
  <c r="C202" i="8"/>
  <c r="D202" i="8"/>
  <c r="E202" i="8"/>
  <c r="F202" i="8"/>
  <c r="G202" i="8"/>
  <c r="C203" i="8"/>
  <c r="D203" i="8"/>
  <c r="E203" i="8"/>
  <c r="F203" i="8"/>
  <c r="G203" i="8"/>
  <c r="C204" i="8"/>
  <c r="D204" i="8"/>
  <c r="E204" i="8"/>
  <c r="F204" i="8"/>
  <c r="G204" i="8"/>
  <c r="C205" i="8"/>
  <c r="D205" i="8"/>
  <c r="E205" i="8"/>
  <c r="F205" i="8"/>
  <c r="G205" i="8"/>
  <c r="C206" i="8"/>
  <c r="D206" i="8"/>
  <c r="E206" i="8"/>
  <c r="F206" i="8"/>
  <c r="G206" i="8"/>
  <c r="C207" i="8"/>
  <c r="D207" i="8"/>
  <c r="E207" i="8"/>
  <c r="F207" i="8"/>
  <c r="G207" i="8"/>
  <c r="C208" i="8"/>
  <c r="D208" i="8"/>
  <c r="E208" i="8"/>
  <c r="F208" i="8"/>
  <c r="G208" i="8"/>
  <c r="C209" i="8"/>
  <c r="D209" i="8"/>
  <c r="E209" i="8"/>
  <c r="F209" i="8"/>
  <c r="G209" i="8"/>
  <c r="C210" i="8"/>
  <c r="D210" i="8"/>
  <c r="E210" i="8"/>
  <c r="F210" i="8"/>
  <c r="G210" i="8"/>
  <c r="C211" i="8"/>
  <c r="D211" i="8"/>
  <c r="E211" i="8"/>
  <c r="F211" i="8"/>
  <c r="G211" i="8"/>
  <c r="C212" i="8"/>
  <c r="D212" i="8"/>
  <c r="E212" i="8"/>
  <c r="F212" i="8"/>
  <c r="G212" i="8"/>
  <c r="C213" i="8"/>
  <c r="D213" i="8"/>
  <c r="E213" i="8"/>
  <c r="F213" i="8"/>
  <c r="G213" i="8"/>
  <c r="C214" i="8"/>
  <c r="D214" i="8"/>
  <c r="E214" i="8"/>
  <c r="F214" i="8"/>
  <c r="G214" i="8"/>
  <c r="C215" i="8"/>
  <c r="D215" i="8"/>
  <c r="E215" i="8"/>
  <c r="F215" i="8"/>
  <c r="G215" i="8"/>
  <c r="C216" i="8"/>
  <c r="D216" i="8"/>
  <c r="E216" i="8"/>
  <c r="F216" i="8"/>
  <c r="G216" i="8"/>
  <c r="C217" i="8"/>
  <c r="D217" i="8"/>
  <c r="E217" i="8"/>
  <c r="F217" i="8"/>
  <c r="G217" i="8"/>
  <c r="C218" i="8"/>
  <c r="D218" i="8"/>
  <c r="E218" i="8"/>
  <c r="F218" i="8"/>
  <c r="G218" i="8"/>
  <c r="C219" i="8"/>
  <c r="D219" i="8"/>
  <c r="E219" i="8"/>
  <c r="F219" i="8"/>
  <c r="G219" i="8"/>
  <c r="C220" i="8"/>
  <c r="D220" i="8"/>
  <c r="E220" i="8"/>
  <c r="F220" i="8"/>
  <c r="G220" i="8"/>
  <c r="C221" i="8"/>
  <c r="D221" i="8"/>
  <c r="E221" i="8"/>
  <c r="F221" i="8"/>
  <c r="G221" i="8"/>
  <c r="C222" i="8"/>
  <c r="D222" i="8"/>
  <c r="E222" i="8"/>
  <c r="F222" i="8"/>
  <c r="G222" i="8"/>
  <c r="C223" i="8"/>
  <c r="D223" i="8"/>
  <c r="E223" i="8"/>
  <c r="F223" i="8"/>
  <c r="G223" i="8"/>
  <c r="C224" i="8"/>
  <c r="D224" i="8"/>
  <c r="E224" i="8"/>
  <c r="F224" i="8"/>
  <c r="G224" i="8"/>
  <c r="C225" i="8"/>
  <c r="D225" i="8"/>
  <c r="E225" i="8"/>
  <c r="F225" i="8"/>
  <c r="G225" i="8"/>
  <c r="C226" i="8"/>
  <c r="D226" i="8"/>
  <c r="E226" i="8"/>
  <c r="F226" i="8"/>
  <c r="G226" i="8"/>
  <c r="C227" i="8"/>
  <c r="D227" i="8"/>
  <c r="E227" i="8"/>
  <c r="F227" i="8"/>
  <c r="G227" i="8"/>
  <c r="C228" i="8"/>
  <c r="D228" i="8"/>
  <c r="E228" i="8"/>
  <c r="F228" i="8"/>
  <c r="G228" i="8"/>
  <c r="C229" i="8"/>
  <c r="D229" i="8"/>
  <c r="E229" i="8"/>
  <c r="F229" i="8"/>
  <c r="G229" i="8"/>
  <c r="C230" i="8"/>
  <c r="D230" i="8"/>
  <c r="E230" i="8"/>
  <c r="F230" i="8"/>
  <c r="G230" i="8"/>
  <c r="C231" i="8"/>
  <c r="D231" i="8"/>
  <c r="E231" i="8"/>
  <c r="F231" i="8"/>
  <c r="G231" i="8"/>
  <c r="C232" i="8"/>
  <c r="D232" i="8"/>
  <c r="E232" i="8"/>
  <c r="F232" i="8"/>
  <c r="G232" i="8"/>
  <c r="C233" i="8"/>
  <c r="D233" i="8"/>
  <c r="E233" i="8"/>
  <c r="F233" i="8"/>
  <c r="G233" i="8"/>
  <c r="C234" i="8"/>
  <c r="D234" i="8"/>
  <c r="E234" i="8"/>
  <c r="F234" i="8"/>
  <c r="G234" i="8"/>
  <c r="C235" i="8"/>
  <c r="D235" i="8"/>
  <c r="E235" i="8"/>
  <c r="F235" i="8"/>
  <c r="G235" i="8"/>
  <c r="C236" i="8"/>
  <c r="D236" i="8"/>
  <c r="E236" i="8"/>
  <c r="F236" i="8"/>
  <c r="G236" i="8"/>
  <c r="C237" i="8"/>
  <c r="D237" i="8"/>
  <c r="E237" i="8"/>
  <c r="F237" i="8"/>
  <c r="G237" i="8"/>
  <c r="C238" i="8"/>
  <c r="D238" i="8"/>
  <c r="E238" i="8"/>
  <c r="F238" i="8"/>
  <c r="G238" i="8"/>
  <c r="C239" i="8"/>
  <c r="D239" i="8"/>
  <c r="E239" i="8"/>
  <c r="F239" i="8"/>
  <c r="G239" i="8"/>
  <c r="C240" i="8"/>
  <c r="D240" i="8"/>
  <c r="E240" i="8"/>
  <c r="F240" i="8"/>
  <c r="G240" i="8"/>
  <c r="C241" i="8"/>
  <c r="D241" i="8"/>
  <c r="E241" i="8"/>
  <c r="F241" i="8"/>
  <c r="G241" i="8"/>
  <c r="C242" i="8"/>
  <c r="D242" i="8"/>
  <c r="E242" i="8"/>
  <c r="F242" i="8"/>
  <c r="G242" i="8"/>
  <c r="C243" i="8"/>
  <c r="D243" i="8"/>
  <c r="E243" i="8"/>
  <c r="F243" i="8"/>
  <c r="G243" i="8"/>
  <c r="C244" i="8"/>
  <c r="D244" i="8"/>
  <c r="E244" i="8"/>
  <c r="F244" i="8"/>
  <c r="G244" i="8"/>
  <c r="C245" i="8"/>
  <c r="D245" i="8"/>
  <c r="E245" i="8"/>
  <c r="F245" i="8"/>
  <c r="G245" i="8"/>
  <c r="C246" i="8"/>
  <c r="D246" i="8"/>
  <c r="E246" i="8"/>
  <c r="F246" i="8"/>
  <c r="G246" i="8"/>
  <c r="C247" i="8"/>
  <c r="D247" i="8"/>
  <c r="E247" i="8"/>
  <c r="F247" i="8"/>
  <c r="G247" i="8"/>
  <c r="C248" i="8"/>
  <c r="D248" i="8"/>
  <c r="E248" i="8"/>
  <c r="F248" i="8"/>
  <c r="G248" i="8"/>
  <c r="C249" i="8"/>
  <c r="D249" i="8"/>
  <c r="E249" i="8"/>
  <c r="F249" i="8"/>
  <c r="G249" i="8"/>
  <c r="C250" i="8"/>
  <c r="D250" i="8"/>
  <c r="E250" i="8"/>
  <c r="F250" i="8"/>
  <c r="G250" i="8"/>
  <c r="C251" i="8"/>
  <c r="D251" i="8"/>
  <c r="E251" i="8"/>
  <c r="F251" i="8"/>
  <c r="G251" i="8"/>
  <c r="C252" i="8"/>
  <c r="D252" i="8"/>
  <c r="E252" i="8"/>
  <c r="F252" i="8"/>
  <c r="G252" i="8"/>
  <c r="C253" i="8"/>
  <c r="D253" i="8"/>
  <c r="E253" i="8"/>
  <c r="F253" i="8"/>
  <c r="G253" i="8"/>
  <c r="C254" i="8"/>
  <c r="D254" i="8"/>
  <c r="E254" i="8"/>
  <c r="F254" i="8"/>
  <c r="G254" i="8"/>
  <c r="C255" i="8"/>
  <c r="D255" i="8"/>
  <c r="E255" i="8"/>
  <c r="F255" i="8"/>
  <c r="G255" i="8"/>
  <c r="C256" i="8"/>
  <c r="D256" i="8"/>
  <c r="E256" i="8"/>
  <c r="F256" i="8"/>
  <c r="G256" i="8"/>
  <c r="C257" i="8"/>
  <c r="D257" i="8"/>
  <c r="E257" i="8"/>
  <c r="F257" i="8"/>
  <c r="G257" i="8"/>
  <c r="C258" i="8"/>
  <c r="D258" i="8"/>
  <c r="E258" i="8"/>
  <c r="F258" i="8"/>
  <c r="G258" i="8"/>
  <c r="C259" i="8"/>
  <c r="D259" i="8"/>
  <c r="E259" i="8"/>
  <c r="F259" i="8"/>
  <c r="G259" i="8"/>
  <c r="C260" i="8"/>
  <c r="D260" i="8"/>
  <c r="E260" i="8"/>
  <c r="F260" i="8"/>
  <c r="G260" i="8"/>
  <c r="C261" i="8"/>
  <c r="D261" i="8"/>
  <c r="E261" i="8"/>
  <c r="F261" i="8"/>
  <c r="G261" i="8"/>
  <c r="C262" i="8"/>
  <c r="D262" i="8"/>
  <c r="E262" i="8"/>
  <c r="F262" i="8"/>
  <c r="G262" i="8"/>
  <c r="C263" i="8"/>
  <c r="D263" i="8"/>
  <c r="E263" i="8"/>
  <c r="F263" i="8"/>
  <c r="G263" i="8"/>
  <c r="C264" i="8"/>
  <c r="D264" i="8"/>
  <c r="E264" i="8"/>
  <c r="F264" i="8"/>
  <c r="G264" i="8"/>
  <c r="C265" i="8"/>
  <c r="D265" i="8"/>
  <c r="E265" i="8"/>
  <c r="F265" i="8"/>
  <c r="G265" i="8"/>
  <c r="C266" i="8"/>
  <c r="D266" i="8"/>
  <c r="E266" i="8"/>
  <c r="F266" i="8"/>
  <c r="G266" i="8"/>
  <c r="C267" i="8"/>
  <c r="D267" i="8"/>
  <c r="E267" i="8"/>
  <c r="F267" i="8"/>
  <c r="G267" i="8"/>
  <c r="C268" i="8"/>
  <c r="D268" i="8"/>
  <c r="E268" i="8"/>
  <c r="F268" i="8"/>
  <c r="G268" i="8"/>
  <c r="C269" i="8"/>
  <c r="D269" i="8"/>
  <c r="E269" i="8"/>
  <c r="F269" i="8"/>
  <c r="G269" i="8"/>
  <c r="C270" i="8"/>
  <c r="D270" i="8"/>
  <c r="E270" i="8"/>
  <c r="F270" i="8"/>
  <c r="G270" i="8"/>
  <c r="C271" i="8"/>
  <c r="D271" i="8"/>
  <c r="E271" i="8"/>
  <c r="F271" i="8"/>
  <c r="G271" i="8"/>
  <c r="C272" i="8"/>
  <c r="D272" i="8"/>
  <c r="E272" i="8"/>
  <c r="F272" i="8"/>
  <c r="G272" i="8"/>
  <c r="C273" i="8"/>
  <c r="D273" i="8"/>
  <c r="E273" i="8"/>
  <c r="F273" i="8"/>
  <c r="G273" i="8"/>
  <c r="C274" i="8"/>
  <c r="D274" i="8"/>
  <c r="E274" i="8"/>
  <c r="F274" i="8"/>
  <c r="G274" i="8"/>
  <c r="C275" i="8"/>
  <c r="D275" i="8"/>
  <c r="E275" i="8"/>
  <c r="F275" i="8"/>
  <c r="G275" i="8"/>
  <c r="C276" i="8"/>
  <c r="D276" i="8"/>
  <c r="E276" i="8"/>
  <c r="F276" i="8"/>
  <c r="G276" i="8"/>
  <c r="C277" i="8"/>
  <c r="D277" i="8"/>
  <c r="E277" i="8"/>
  <c r="F277" i="8"/>
  <c r="G277" i="8"/>
  <c r="C278" i="8"/>
  <c r="D278" i="8"/>
  <c r="E278" i="8"/>
  <c r="F278" i="8"/>
  <c r="G278" i="8"/>
  <c r="C279" i="8"/>
  <c r="D279" i="8"/>
  <c r="E279" i="8"/>
  <c r="F279" i="8"/>
  <c r="G279" i="8"/>
  <c r="C280" i="8"/>
  <c r="D280" i="8"/>
  <c r="E280" i="8"/>
  <c r="F280" i="8"/>
  <c r="G280" i="8"/>
  <c r="C281" i="8"/>
  <c r="D281" i="8"/>
  <c r="E281" i="8"/>
  <c r="F281" i="8"/>
  <c r="G281" i="8"/>
  <c r="C282" i="8"/>
  <c r="D282" i="8"/>
  <c r="E282" i="8"/>
  <c r="F282" i="8"/>
  <c r="G282" i="8"/>
  <c r="C283" i="8"/>
  <c r="D283" i="8"/>
  <c r="E283" i="8"/>
  <c r="F283" i="8"/>
  <c r="G283" i="8"/>
  <c r="C284" i="8"/>
  <c r="D284" i="8"/>
  <c r="E284" i="8"/>
  <c r="F284" i="8"/>
  <c r="G284" i="8"/>
  <c r="C285" i="8"/>
  <c r="D285" i="8"/>
  <c r="E285" i="8"/>
  <c r="F285" i="8"/>
  <c r="G285" i="8"/>
  <c r="C286" i="8"/>
  <c r="D286" i="8"/>
  <c r="E286" i="8"/>
  <c r="F286" i="8"/>
  <c r="G286" i="8"/>
  <c r="C287" i="8"/>
  <c r="D287" i="8"/>
  <c r="E287" i="8"/>
  <c r="F287" i="8"/>
  <c r="G287" i="8"/>
  <c r="C288" i="8"/>
  <c r="D288" i="8"/>
  <c r="E288" i="8"/>
  <c r="F288" i="8"/>
  <c r="G288" i="8"/>
  <c r="C289" i="8"/>
  <c r="D289" i="8"/>
  <c r="E289" i="8"/>
  <c r="F289" i="8"/>
  <c r="G289" i="8"/>
  <c r="C290" i="8"/>
  <c r="D290" i="8"/>
  <c r="E290" i="8"/>
  <c r="F290" i="8"/>
  <c r="G290" i="8"/>
  <c r="C291" i="8"/>
  <c r="D291" i="8"/>
  <c r="E291" i="8"/>
  <c r="F291" i="8"/>
  <c r="G291" i="8"/>
  <c r="C292" i="8"/>
  <c r="D292" i="8"/>
  <c r="E292" i="8"/>
  <c r="F292" i="8"/>
  <c r="G292" i="8"/>
  <c r="C293" i="8"/>
  <c r="D293" i="8"/>
  <c r="E293" i="8"/>
  <c r="F293" i="8"/>
  <c r="G293" i="8"/>
  <c r="C294" i="8"/>
  <c r="D294" i="8"/>
  <c r="E294" i="8"/>
  <c r="F294" i="8"/>
  <c r="G294" i="8"/>
  <c r="C295" i="8"/>
  <c r="D295" i="8"/>
  <c r="E295" i="8"/>
  <c r="F295" i="8"/>
  <c r="G295" i="8"/>
  <c r="C296" i="8"/>
  <c r="D296" i="8"/>
  <c r="E296" i="8"/>
  <c r="F296" i="8"/>
  <c r="G296" i="8"/>
  <c r="C297" i="8"/>
  <c r="D297" i="8"/>
  <c r="E297" i="8"/>
  <c r="F297" i="8"/>
  <c r="G297" i="8"/>
  <c r="C298" i="8"/>
  <c r="D298" i="8"/>
  <c r="E298" i="8"/>
  <c r="F298" i="8"/>
  <c r="G298" i="8"/>
  <c r="C299" i="8"/>
  <c r="D299" i="8"/>
  <c r="E299" i="8"/>
  <c r="F299" i="8"/>
  <c r="G299" i="8"/>
  <c r="C300" i="8"/>
  <c r="D300" i="8"/>
  <c r="E300" i="8"/>
  <c r="F300" i="8"/>
  <c r="G300" i="8"/>
  <c r="C301" i="8"/>
  <c r="D301" i="8"/>
  <c r="E301" i="8"/>
  <c r="F301" i="8"/>
  <c r="G301" i="8"/>
  <c r="C302" i="8"/>
  <c r="D302" i="8"/>
  <c r="E302" i="8"/>
  <c r="F302" i="8"/>
  <c r="G302" i="8"/>
  <c r="C303" i="8"/>
  <c r="D303" i="8"/>
  <c r="E303" i="8"/>
  <c r="F303" i="8"/>
  <c r="G303" i="8"/>
  <c r="C304" i="8"/>
  <c r="D304" i="8"/>
  <c r="E304" i="8"/>
  <c r="F304" i="8"/>
  <c r="G304" i="8"/>
  <c r="C305" i="8"/>
  <c r="D305" i="8"/>
  <c r="E305" i="8"/>
  <c r="F305" i="8"/>
  <c r="G305" i="8"/>
  <c r="C306" i="8"/>
  <c r="D306" i="8"/>
  <c r="E306" i="8"/>
  <c r="F306" i="8"/>
  <c r="G306" i="8"/>
  <c r="C307" i="8"/>
  <c r="D307" i="8"/>
  <c r="E307" i="8"/>
  <c r="F307" i="8"/>
  <c r="G307" i="8"/>
  <c r="C308" i="8"/>
  <c r="D308" i="8"/>
  <c r="E308" i="8"/>
  <c r="F308" i="8"/>
  <c r="G308" i="8"/>
  <c r="C309" i="8"/>
  <c r="D309" i="8"/>
  <c r="E309" i="8"/>
  <c r="F309" i="8"/>
  <c r="G309" i="8"/>
  <c r="C310" i="8"/>
  <c r="D310" i="8"/>
  <c r="E310" i="8"/>
  <c r="F310" i="8"/>
  <c r="G310" i="8"/>
  <c r="C311" i="8"/>
  <c r="D311" i="8"/>
  <c r="E311" i="8"/>
  <c r="F311" i="8"/>
  <c r="G311" i="8"/>
  <c r="C312" i="8"/>
  <c r="D312" i="8"/>
  <c r="E312" i="8"/>
  <c r="F312" i="8"/>
  <c r="G312" i="8"/>
  <c r="C313" i="8"/>
  <c r="D313" i="8"/>
  <c r="E313" i="8"/>
  <c r="F313" i="8"/>
  <c r="G313" i="8"/>
  <c r="C314" i="8"/>
  <c r="D314" i="8"/>
  <c r="E314" i="8"/>
  <c r="F314" i="8"/>
  <c r="G314" i="8"/>
  <c r="C315" i="8"/>
  <c r="D315" i="8"/>
  <c r="E315" i="8"/>
  <c r="F315" i="8"/>
  <c r="G315" i="8"/>
  <c r="C316" i="8"/>
  <c r="D316" i="8"/>
  <c r="E316" i="8"/>
  <c r="F316" i="8"/>
  <c r="G316" i="8"/>
  <c r="C317" i="8"/>
  <c r="D317" i="8"/>
  <c r="E317" i="8"/>
  <c r="F317" i="8"/>
  <c r="G317" i="8"/>
  <c r="C318" i="8"/>
  <c r="D318" i="8"/>
  <c r="E318" i="8"/>
  <c r="F318" i="8"/>
  <c r="G318" i="8"/>
  <c r="C319" i="8"/>
  <c r="D319" i="8"/>
  <c r="E319" i="8"/>
  <c r="F319" i="8"/>
  <c r="G319" i="8"/>
  <c r="C320" i="8"/>
  <c r="D320" i="8"/>
  <c r="E320" i="8"/>
  <c r="F320" i="8"/>
  <c r="G320" i="8"/>
  <c r="C321" i="8"/>
  <c r="D321" i="8"/>
  <c r="E321" i="8"/>
  <c r="F321" i="8"/>
  <c r="G321" i="8"/>
  <c r="C322" i="8"/>
  <c r="D322" i="8"/>
  <c r="E322" i="8"/>
  <c r="F322" i="8"/>
  <c r="G322" i="8"/>
  <c r="C323" i="8"/>
  <c r="D323" i="8"/>
  <c r="E323" i="8"/>
  <c r="F323" i="8"/>
  <c r="G323" i="8"/>
  <c r="C324" i="8"/>
  <c r="D324" i="8"/>
  <c r="E324" i="8"/>
  <c r="F324" i="8"/>
  <c r="G324" i="8"/>
  <c r="C325" i="8"/>
  <c r="D325" i="8"/>
  <c r="E325" i="8"/>
  <c r="F325" i="8"/>
  <c r="G325" i="8"/>
  <c r="C326" i="8"/>
  <c r="D326" i="8"/>
  <c r="E326" i="8"/>
  <c r="F326" i="8"/>
  <c r="G326" i="8"/>
  <c r="C327" i="8"/>
  <c r="D327" i="8"/>
  <c r="E327" i="8"/>
  <c r="F327" i="8"/>
  <c r="G327" i="8"/>
  <c r="C328" i="8"/>
  <c r="D328" i="8"/>
  <c r="E328" i="8"/>
  <c r="F328" i="8"/>
  <c r="G328" i="8"/>
  <c r="C329" i="8"/>
  <c r="D329" i="8"/>
  <c r="E329" i="8"/>
  <c r="F329" i="8"/>
  <c r="G329" i="8"/>
  <c r="C330" i="8"/>
  <c r="D330" i="8"/>
  <c r="E330" i="8"/>
  <c r="F330" i="8"/>
  <c r="G330" i="8"/>
  <c r="C331" i="8"/>
  <c r="D331" i="8"/>
  <c r="E331" i="8"/>
  <c r="F331" i="8"/>
  <c r="G331" i="8"/>
  <c r="C332" i="8"/>
  <c r="D332" i="8"/>
  <c r="E332" i="8"/>
  <c r="F332" i="8"/>
  <c r="G332" i="8"/>
  <c r="C333" i="8"/>
  <c r="D333" i="8"/>
  <c r="E333" i="8"/>
  <c r="F333" i="8"/>
  <c r="G333" i="8"/>
  <c r="C334" i="8"/>
  <c r="D334" i="8"/>
  <c r="E334" i="8"/>
  <c r="F334" i="8"/>
  <c r="G334" i="8"/>
  <c r="C335" i="8"/>
  <c r="D335" i="8"/>
  <c r="E335" i="8"/>
  <c r="F335" i="8"/>
  <c r="G335" i="8"/>
  <c r="C336" i="8"/>
  <c r="D336" i="8"/>
  <c r="E336" i="8"/>
  <c r="F336" i="8"/>
  <c r="G336" i="8"/>
  <c r="C337" i="8"/>
  <c r="D337" i="8"/>
  <c r="E337" i="8"/>
  <c r="F337" i="8"/>
  <c r="G337" i="8"/>
  <c r="C338" i="8"/>
  <c r="D338" i="8"/>
  <c r="E338" i="8"/>
  <c r="F338" i="8"/>
  <c r="G338" i="8"/>
  <c r="C339" i="8"/>
  <c r="D339" i="8"/>
  <c r="E339" i="8"/>
  <c r="F339" i="8"/>
  <c r="G339" i="8"/>
  <c r="C340" i="8"/>
  <c r="D340" i="8"/>
  <c r="E340" i="8"/>
  <c r="F340" i="8"/>
  <c r="G340" i="8"/>
  <c r="C341" i="8"/>
  <c r="D341" i="8"/>
  <c r="E341" i="8"/>
  <c r="F341" i="8"/>
  <c r="G341" i="8"/>
  <c r="C342" i="8"/>
  <c r="D342" i="8"/>
  <c r="E342" i="8"/>
  <c r="F342" i="8"/>
  <c r="G342" i="8"/>
  <c r="C343" i="8"/>
  <c r="D343" i="8"/>
  <c r="E343" i="8"/>
  <c r="F343" i="8"/>
  <c r="G343" i="8"/>
  <c r="C344" i="8"/>
  <c r="D344" i="8"/>
  <c r="E344" i="8"/>
  <c r="F344" i="8"/>
  <c r="G344" i="8"/>
  <c r="C345" i="8"/>
  <c r="D345" i="8"/>
  <c r="E345" i="8"/>
  <c r="F345" i="8"/>
  <c r="G345" i="8"/>
  <c r="C346" i="8"/>
  <c r="D346" i="8"/>
  <c r="E346" i="8"/>
  <c r="F346" i="8"/>
  <c r="G346" i="8"/>
  <c r="C347" i="8"/>
  <c r="D347" i="8"/>
  <c r="E347" i="8"/>
  <c r="F347" i="8"/>
  <c r="G347" i="8"/>
  <c r="C348" i="8"/>
  <c r="D348" i="8"/>
  <c r="E348" i="8"/>
  <c r="F348" i="8"/>
  <c r="G348" i="8"/>
  <c r="C349" i="8"/>
  <c r="D349" i="8"/>
  <c r="E349" i="8"/>
  <c r="F349" i="8"/>
  <c r="G349" i="8"/>
  <c r="C350" i="8"/>
  <c r="D350" i="8"/>
  <c r="E350" i="8"/>
  <c r="F350" i="8"/>
  <c r="G350" i="8"/>
  <c r="C351" i="8"/>
  <c r="D351" i="8"/>
  <c r="E351" i="8"/>
  <c r="F351" i="8"/>
  <c r="G351" i="8"/>
  <c r="C352" i="8"/>
  <c r="D352" i="8"/>
  <c r="E352" i="8"/>
  <c r="F352" i="8"/>
  <c r="G352" i="8"/>
  <c r="C353" i="8"/>
  <c r="D353" i="8"/>
  <c r="E353" i="8"/>
  <c r="F353" i="8"/>
  <c r="G353" i="8"/>
  <c r="C354" i="8"/>
  <c r="D354" i="8"/>
  <c r="E354" i="8"/>
  <c r="F354" i="8"/>
  <c r="G354" i="8"/>
  <c r="C355" i="8"/>
  <c r="D355" i="8"/>
  <c r="E355" i="8"/>
  <c r="F355" i="8"/>
  <c r="G355" i="8"/>
  <c r="C356" i="8"/>
  <c r="D356" i="8"/>
  <c r="E356" i="8"/>
  <c r="F356" i="8"/>
  <c r="G356" i="8"/>
  <c r="C357" i="8"/>
  <c r="D357" i="8"/>
  <c r="E357" i="8"/>
  <c r="F357" i="8"/>
  <c r="G357" i="8"/>
  <c r="C358" i="8"/>
  <c r="D358" i="8"/>
  <c r="E358" i="8"/>
  <c r="F358" i="8"/>
  <c r="G358" i="8"/>
  <c r="C359" i="8"/>
  <c r="D359" i="8"/>
  <c r="E359" i="8"/>
  <c r="F359" i="8"/>
  <c r="G359" i="8"/>
  <c r="C360" i="8"/>
  <c r="D360" i="8"/>
  <c r="E360" i="8"/>
  <c r="F360" i="8"/>
  <c r="G360" i="8"/>
  <c r="C361" i="8"/>
  <c r="D361" i="8"/>
  <c r="E361" i="8"/>
  <c r="F361" i="8"/>
  <c r="G361" i="8"/>
  <c r="C362" i="8"/>
  <c r="D362" i="8"/>
  <c r="E362" i="8"/>
  <c r="F362" i="8"/>
  <c r="G362" i="8"/>
  <c r="C363" i="8"/>
  <c r="D363" i="8"/>
  <c r="E363" i="8"/>
  <c r="F363" i="8"/>
  <c r="G363" i="8"/>
  <c r="C364" i="8"/>
  <c r="D364" i="8"/>
  <c r="E364" i="8"/>
  <c r="F364" i="8"/>
  <c r="G364" i="8"/>
  <c r="C365" i="8"/>
  <c r="D365" i="8"/>
  <c r="E365" i="8"/>
  <c r="F365" i="8"/>
  <c r="G365" i="8"/>
  <c r="C366" i="8"/>
  <c r="D366" i="8"/>
  <c r="E366" i="8"/>
  <c r="F366" i="8"/>
  <c r="G366" i="8"/>
  <c r="C367" i="8"/>
  <c r="D367" i="8"/>
  <c r="E367" i="8"/>
  <c r="F367" i="8"/>
  <c r="G367" i="8"/>
  <c r="C368" i="8"/>
  <c r="D368" i="8"/>
  <c r="E368" i="8"/>
  <c r="F368" i="8"/>
  <c r="G368" i="8"/>
  <c r="C369" i="8"/>
  <c r="D369" i="8"/>
  <c r="E369" i="8"/>
  <c r="F369" i="8"/>
  <c r="G369" i="8"/>
  <c r="C370" i="8"/>
  <c r="D370" i="8"/>
  <c r="E370" i="8"/>
  <c r="F370" i="8"/>
  <c r="G370" i="8"/>
  <c r="C371" i="8"/>
  <c r="D371" i="8"/>
  <c r="E371" i="8"/>
  <c r="F371" i="8"/>
  <c r="G371" i="8"/>
  <c r="C372" i="8"/>
  <c r="D372" i="8"/>
  <c r="E372" i="8"/>
  <c r="F372" i="8"/>
  <c r="G372" i="8"/>
  <c r="C373" i="8"/>
  <c r="D373" i="8"/>
  <c r="E373" i="8"/>
  <c r="F373" i="8"/>
  <c r="G373" i="8"/>
  <c r="C374" i="8"/>
  <c r="D374" i="8"/>
  <c r="E374" i="8"/>
  <c r="F374" i="8"/>
  <c r="G374" i="8"/>
  <c r="C375" i="8"/>
  <c r="D375" i="8"/>
  <c r="E375" i="8"/>
  <c r="F375" i="8"/>
  <c r="G375" i="8"/>
  <c r="C376" i="8"/>
  <c r="D376" i="8"/>
  <c r="E376" i="8"/>
  <c r="F376" i="8"/>
  <c r="G376" i="8"/>
  <c r="C377" i="8"/>
  <c r="D377" i="8"/>
  <c r="E377" i="8"/>
  <c r="F377" i="8"/>
  <c r="G377" i="8"/>
  <c r="C378" i="8"/>
  <c r="D378" i="8"/>
  <c r="E378" i="8"/>
  <c r="F378" i="8"/>
  <c r="G378" i="8"/>
  <c r="C379" i="8"/>
  <c r="D379" i="8"/>
  <c r="E379" i="8"/>
  <c r="F379" i="8"/>
  <c r="G379" i="8"/>
  <c r="C380" i="8"/>
  <c r="D380" i="8"/>
  <c r="E380" i="8"/>
  <c r="F380" i="8"/>
  <c r="G380" i="8"/>
  <c r="C381" i="8"/>
  <c r="D381" i="8"/>
  <c r="E381" i="8"/>
  <c r="F381" i="8"/>
  <c r="G381" i="8"/>
  <c r="C382" i="8"/>
  <c r="D382" i="8"/>
  <c r="E382" i="8"/>
  <c r="F382" i="8"/>
  <c r="G382" i="8"/>
  <c r="C383" i="8"/>
  <c r="D383" i="8"/>
  <c r="E383" i="8"/>
  <c r="F383" i="8"/>
  <c r="G383" i="8"/>
  <c r="C384" i="8"/>
  <c r="D384" i="8"/>
  <c r="E384" i="8"/>
  <c r="F384" i="8"/>
  <c r="G384" i="8"/>
  <c r="C385" i="8"/>
  <c r="D385" i="8"/>
  <c r="E385" i="8"/>
  <c r="F385" i="8"/>
  <c r="G385" i="8"/>
  <c r="C386" i="8"/>
  <c r="D386" i="8"/>
  <c r="E386" i="8"/>
  <c r="F386" i="8"/>
  <c r="G386" i="8"/>
  <c r="C387" i="8"/>
  <c r="D387" i="8"/>
  <c r="E387" i="8"/>
  <c r="F387" i="8"/>
  <c r="G387" i="8"/>
  <c r="C388" i="8"/>
  <c r="D388" i="8"/>
  <c r="E388" i="8"/>
  <c r="F388" i="8"/>
  <c r="G388" i="8"/>
  <c r="C389" i="8"/>
  <c r="D389" i="8"/>
  <c r="E389" i="8"/>
  <c r="F389" i="8"/>
  <c r="G389" i="8"/>
  <c r="C390" i="8"/>
  <c r="D390" i="8"/>
  <c r="E390" i="8"/>
  <c r="F390" i="8"/>
  <c r="G390" i="8"/>
  <c r="C391" i="8"/>
  <c r="D391" i="8"/>
  <c r="E391" i="8"/>
  <c r="F391" i="8"/>
  <c r="G391" i="8"/>
  <c r="C392" i="8"/>
  <c r="D392" i="8"/>
  <c r="E392" i="8"/>
  <c r="F392" i="8"/>
  <c r="G392" i="8"/>
  <c r="C393" i="8"/>
  <c r="D393" i="8"/>
  <c r="E393" i="8"/>
  <c r="F393" i="8"/>
  <c r="G393" i="8"/>
  <c r="C394" i="8"/>
  <c r="D394" i="8"/>
  <c r="E394" i="8"/>
  <c r="F394" i="8"/>
  <c r="G394" i="8"/>
  <c r="C395" i="8"/>
  <c r="D395" i="8"/>
  <c r="E395" i="8"/>
  <c r="F395" i="8"/>
  <c r="G395" i="8"/>
  <c r="C396" i="8"/>
  <c r="D396" i="8"/>
  <c r="E396" i="8"/>
  <c r="F396" i="8"/>
  <c r="G396" i="8"/>
  <c r="C397" i="8"/>
  <c r="D397" i="8"/>
  <c r="E397" i="8"/>
  <c r="F397" i="8"/>
  <c r="G397" i="8"/>
  <c r="C398" i="8"/>
  <c r="D398" i="8"/>
  <c r="E398" i="8"/>
  <c r="F398" i="8"/>
  <c r="G398" i="8"/>
  <c r="C399" i="8"/>
  <c r="D399" i="8"/>
  <c r="E399" i="8"/>
  <c r="F399" i="8"/>
  <c r="G399" i="8"/>
  <c r="C400" i="8"/>
  <c r="D400" i="8"/>
  <c r="E400" i="8"/>
  <c r="F400" i="8"/>
  <c r="G400" i="8"/>
  <c r="C401" i="8"/>
  <c r="D401" i="8"/>
  <c r="E401" i="8"/>
  <c r="F401" i="8"/>
  <c r="G401" i="8"/>
  <c r="C402" i="8"/>
  <c r="D402" i="8"/>
  <c r="E402" i="8"/>
  <c r="F402" i="8"/>
  <c r="G402" i="8"/>
  <c r="C403" i="8"/>
  <c r="D403" i="8"/>
  <c r="E403" i="8"/>
  <c r="F403" i="8"/>
  <c r="G403" i="8"/>
  <c r="C404" i="8"/>
  <c r="D404" i="8"/>
  <c r="E404" i="8"/>
  <c r="F404" i="8"/>
  <c r="G404" i="8"/>
  <c r="C405" i="8"/>
  <c r="D405" i="8"/>
  <c r="E405" i="8"/>
  <c r="F405" i="8"/>
  <c r="G405" i="8"/>
  <c r="C406" i="8"/>
  <c r="D406" i="8"/>
  <c r="E406" i="8"/>
  <c r="F406" i="8"/>
  <c r="G406" i="8"/>
  <c r="C407" i="8"/>
  <c r="D407" i="8"/>
  <c r="E407" i="8"/>
  <c r="F407" i="8"/>
  <c r="G407" i="8"/>
  <c r="C408" i="8"/>
  <c r="D408" i="8"/>
  <c r="E408" i="8"/>
  <c r="F408" i="8"/>
  <c r="G408" i="8"/>
  <c r="C409" i="8"/>
  <c r="D409" i="8"/>
  <c r="E409" i="8"/>
  <c r="F409" i="8"/>
  <c r="G409" i="8"/>
  <c r="C410" i="8"/>
  <c r="D410" i="8"/>
  <c r="E410" i="8"/>
  <c r="F410" i="8"/>
  <c r="G410" i="8"/>
  <c r="C411" i="8"/>
  <c r="D411" i="8"/>
  <c r="E411" i="8"/>
  <c r="F411" i="8"/>
  <c r="G411" i="8"/>
  <c r="C412" i="8"/>
  <c r="D412" i="8"/>
  <c r="E412" i="8"/>
  <c r="F412" i="8"/>
  <c r="G412" i="8"/>
  <c r="C413" i="8"/>
  <c r="D413" i="8"/>
  <c r="E413" i="8"/>
  <c r="F413" i="8"/>
  <c r="G413" i="8"/>
  <c r="C414" i="8"/>
  <c r="D414" i="8"/>
  <c r="E414" i="8"/>
  <c r="F414" i="8"/>
  <c r="G414" i="8"/>
  <c r="C415" i="8"/>
  <c r="D415" i="8"/>
  <c r="E415" i="8"/>
  <c r="F415" i="8"/>
  <c r="G415" i="8"/>
  <c r="C416" i="8"/>
  <c r="D416" i="8"/>
  <c r="E416" i="8"/>
  <c r="F416" i="8"/>
  <c r="G416" i="8"/>
  <c r="C417" i="8"/>
  <c r="D417" i="8"/>
  <c r="E417" i="8"/>
  <c r="F417" i="8"/>
  <c r="G417" i="8"/>
  <c r="C418" i="8"/>
  <c r="D418" i="8"/>
  <c r="E418" i="8"/>
  <c r="F418" i="8"/>
  <c r="G418" i="8"/>
  <c r="C419" i="8"/>
  <c r="D419" i="8"/>
  <c r="E419" i="8"/>
  <c r="F419" i="8"/>
  <c r="G419" i="8"/>
  <c r="C420" i="8"/>
  <c r="D420" i="8"/>
  <c r="E420" i="8"/>
  <c r="F420" i="8"/>
  <c r="G420" i="8"/>
  <c r="C421" i="8"/>
  <c r="D421" i="8"/>
  <c r="E421" i="8"/>
  <c r="F421" i="8"/>
  <c r="G421" i="8"/>
  <c r="C422" i="8"/>
  <c r="D422" i="8"/>
  <c r="E422" i="8"/>
  <c r="F422" i="8"/>
  <c r="G422" i="8"/>
  <c r="C423" i="8"/>
  <c r="D423" i="8"/>
  <c r="E423" i="8"/>
  <c r="F423" i="8"/>
  <c r="G423" i="8"/>
  <c r="C424" i="8"/>
  <c r="D424" i="8"/>
  <c r="E424" i="8"/>
  <c r="F424" i="8"/>
  <c r="G424" i="8"/>
  <c r="C425" i="8"/>
  <c r="D425" i="8"/>
  <c r="E425" i="8"/>
  <c r="F425" i="8"/>
  <c r="G425" i="8"/>
  <c r="C426" i="8"/>
  <c r="D426" i="8"/>
  <c r="E426" i="8"/>
  <c r="F426" i="8"/>
  <c r="G426" i="8"/>
  <c r="C427" i="8"/>
  <c r="D427" i="8"/>
  <c r="E427" i="8"/>
  <c r="F427" i="8"/>
  <c r="G427" i="8"/>
  <c r="C428" i="8"/>
  <c r="D428" i="8"/>
  <c r="E428" i="8"/>
  <c r="F428" i="8"/>
  <c r="G428" i="8"/>
  <c r="C429" i="8"/>
  <c r="D429" i="8"/>
  <c r="E429" i="8"/>
  <c r="F429" i="8"/>
  <c r="G429" i="8"/>
  <c r="C430" i="8"/>
  <c r="D430" i="8"/>
  <c r="E430" i="8"/>
  <c r="F430" i="8"/>
  <c r="G430" i="8"/>
  <c r="C431" i="8"/>
  <c r="D431" i="8"/>
  <c r="E431" i="8"/>
  <c r="F431" i="8"/>
  <c r="G431" i="8"/>
  <c r="C432" i="8"/>
  <c r="D432" i="8"/>
  <c r="E432" i="8"/>
  <c r="F432" i="8"/>
  <c r="G432" i="8"/>
  <c r="C433" i="8"/>
  <c r="D433" i="8"/>
  <c r="E433" i="8"/>
  <c r="F433" i="8"/>
  <c r="G433" i="8"/>
  <c r="C434" i="8"/>
  <c r="D434" i="8"/>
  <c r="E434" i="8"/>
  <c r="F434" i="8"/>
  <c r="G434" i="8"/>
  <c r="C435" i="8"/>
  <c r="D435" i="8"/>
  <c r="E435" i="8"/>
  <c r="F435" i="8"/>
  <c r="G435" i="8"/>
  <c r="C436" i="8"/>
  <c r="D436" i="8"/>
  <c r="E436" i="8"/>
  <c r="F436" i="8"/>
  <c r="G436" i="8"/>
  <c r="C437" i="8"/>
  <c r="D437" i="8"/>
  <c r="E437" i="8"/>
  <c r="F437" i="8"/>
  <c r="G437" i="8"/>
  <c r="C438" i="8"/>
  <c r="D438" i="8"/>
  <c r="E438" i="8"/>
  <c r="F438" i="8"/>
  <c r="G438" i="8"/>
  <c r="C439" i="8"/>
  <c r="D439" i="8"/>
  <c r="E439" i="8"/>
  <c r="F439" i="8"/>
  <c r="G439" i="8"/>
  <c r="C440" i="8"/>
  <c r="D440" i="8"/>
  <c r="E440" i="8"/>
  <c r="F440" i="8"/>
  <c r="G440" i="8"/>
  <c r="C441" i="8"/>
  <c r="D441" i="8"/>
  <c r="E441" i="8"/>
  <c r="F441" i="8"/>
  <c r="G441" i="8"/>
  <c r="C442" i="8"/>
  <c r="D442" i="8"/>
  <c r="E442" i="8"/>
  <c r="F442" i="8"/>
  <c r="G442" i="8"/>
  <c r="C443" i="8"/>
  <c r="D443" i="8"/>
  <c r="E443" i="8"/>
  <c r="F443" i="8"/>
  <c r="G443" i="8"/>
  <c r="C444" i="8"/>
  <c r="D444" i="8"/>
  <c r="E444" i="8"/>
  <c r="F444" i="8"/>
  <c r="G444" i="8"/>
  <c r="C445" i="8"/>
  <c r="D445" i="8"/>
  <c r="E445" i="8"/>
  <c r="F445" i="8"/>
  <c r="G445" i="8"/>
  <c r="C446" i="8"/>
  <c r="D446" i="8"/>
  <c r="E446" i="8"/>
  <c r="F446" i="8"/>
  <c r="G446" i="8"/>
  <c r="C447" i="8"/>
  <c r="D447" i="8"/>
  <c r="E447" i="8"/>
  <c r="F447" i="8"/>
  <c r="G447" i="8"/>
  <c r="C448" i="8"/>
  <c r="D448" i="8"/>
  <c r="E448" i="8"/>
  <c r="F448" i="8"/>
  <c r="G448" i="8"/>
  <c r="C449" i="8"/>
  <c r="D449" i="8"/>
  <c r="E449" i="8"/>
  <c r="F449" i="8"/>
  <c r="G449" i="8"/>
  <c r="C450" i="8"/>
  <c r="D450" i="8"/>
  <c r="E450" i="8"/>
  <c r="F450" i="8"/>
  <c r="G450" i="8"/>
  <c r="C451" i="8"/>
  <c r="D451" i="8"/>
  <c r="E451" i="8"/>
  <c r="F451" i="8"/>
  <c r="G451" i="8"/>
  <c r="C452" i="8"/>
  <c r="D452" i="8"/>
  <c r="E452" i="8"/>
  <c r="F452" i="8"/>
  <c r="G452" i="8"/>
  <c r="C453" i="8"/>
  <c r="D453" i="8"/>
  <c r="E453" i="8"/>
  <c r="F453" i="8"/>
  <c r="G453" i="8"/>
  <c r="C454" i="8"/>
  <c r="D454" i="8"/>
  <c r="E454" i="8"/>
  <c r="F454" i="8"/>
  <c r="G454" i="8"/>
  <c r="C455" i="8"/>
  <c r="D455" i="8"/>
  <c r="E455" i="8"/>
  <c r="F455" i="8"/>
  <c r="G455" i="8"/>
  <c r="C456" i="8"/>
  <c r="D456" i="8"/>
  <c r="E456" i="8"/>
  <c r="F456" i="8"/>
  <c r="G456" i="8"/>
  <c r="C457" i="8"/>
  <c r="D457" i="8"/>
  <c r="E457" i="8"/>
  <c r="F457" i="8"/>
  <c r="G457" i="8"/>
  <c r="C458" i="8"/>
  <c r="D458" i="8"/>
  <c r="E458" i="8"/>
  <c r="F458" i="8"/>
  <c r="G458" i="8"/>
  <c r="C459" i="8"/>
  <c r="D459" i="8"/>
  <c r="E459" i="8"/>
  <c r="F459" i="8"/>
  <c r="G459" i="8"/>
  <c r="C460" i="8"/>
  <c r="D460" i="8"/>
  <c r="E460" i="8"/>
  <c r="F460" i="8"/>
  <c r="G460" i="8"/>
  <c r="C461" i="8"/>
  <c r="D461" i="8"/>
  <c r="E461" i="8"/>
  <c r="F461" i="8"/>
  <c r="G461" i="8"/>
  <c r="C462" i="8"/>
  <c r="D462" i="8"/>
  <c r="E462" i="8"/>
  <c r="F462" i="8"/>
  <c r="G462" i="8"/>
  <c r="C463" i="8"/>
  <c r="D463" i="8"/>
  <c r="E463" i="8"/>
  <c r="F463" i="8"/>
  <c r="G463" i="8"/>
  <c r="C464" i="8"/>
  <c r="D464" i="8"/>
  <c r="E464" i="8"/>
  <c r="F464" i="8"/>
  <c r="G464" i="8"/>
  <c r="C465" i="8"/>
  <c r="D465" i="8"/>
  <c r="E465" i="8"/>
  <c r="F465" i="8"/>
  <c r="G465" i="8"/>
  <c r="C466" i="8"/>
  <c r="D466" i="8"/>
  <c r="E466" i="8"/>
  <c r="F466" i="8"/>
  <c r="G466" i="8"/>
  <c r="C467" i="8"/>
  <c r="D467" i="8"/>
  <c r="E467" i="8"/>
  <c r="F467" i="8"/>
  <c r="G467" i="8"/>
  <c r="C468" i="8"/>
  <c r="D468" i="8"/>
  <c r="E468" i="8"/>
  <c r="F468" i="8"/>
  <c r="G468" i="8"/>
  <c r="C469" i="8"/>
  <c r="D469" i="8"/>
  <c r="E469" i="8"/>
  <c r="F469" i="8"/>
  <c r="G469" i="8"/>
  <c r="C470" i="8"/>
  <c r="D470" i="8"/>
  <c r="E470" i="8"/>
  <c r="F470" i="8"/>
  <c r="G470" i="8"/>
  <c r="C471" i="8"/>
  <c r="D471" i="8"/>
  <c r="E471" i="8"/>
  <c r="F471" i="8"/>
  <c r="G471" i="8"/>
  <c r="C472" i="8"/>
  <c r="D472" i="8"/>
  <c r="E472" i="8"/>
  <c r="F472" i="8"/>
  <c r="G472" i="8"/>
  <c r="C473" i="8"/>
  <c r="D473" i="8"/>
  <c r="E473" i="8"/>
  <c r="F473" i="8"/>
  <c r="G473" i="8"/>
  <c r="C474" i="8"/>
  <c r="D474" i="8"/>
  <c r="E474" i="8"/>
  <c r="F474" i="8"/>
  <c r="G474" i="8"/>
  <c r="C475" i="8"/>
  <c r="D475" i="8"/>
  <c r="E475" i="8"/>
  <c r="F475" i="8"/>
  <c r="G475" i="8"/>
  <c r="C476" i="8"/>
  <c r="D476" i="8"/>
  <c r="E476" i="8"/>
  <c r="F476" i="8"/>
  <c r="G476" i="8"/>
  <c r="C477" i="8"/>
  <c r="D477" i="8"/>
  <c r="E477" i="8"/>
  <c r="F477" i="8"/>
  <c r="G477" i="8"/>
  <c r="C478" i="8"/>
  <c r="D478" i="8"/>
  <c r="E478" i="8"/>
  <c r="F478" i="8"/>
  <c r="G478" i="8"/>
  <c r="C479" i="8"/>
  <c r="D479" i="8"/>
  <c r="E479" i="8"/>
  <c r="F479" i="8"/>
  <c r="G479" i="8"/>
  <c r="C480" i="8"/>
  <c r="D480" i="8"/>
  <c r="E480" i="8"/>
  <c r="F480" i="8"/>
  <c r="G480" i="8"/>
  <c r="C481" i="8"/>
  <c r="D481" i="8"/>
  <c r="E481" i="8"/>
  <c r="F481" i="8"/>
  <c r="G481" i="8"/>
  <c r="C482" i="8"/>
  <c r="D482" i="8"/>
  <c r="E482" i="8"/>
  <c r="F482" i="8"/>
  <c r="G482" i="8"/>
  <c r="C483" i="8"/>
  <c r="D483" i="8"/>
  <c r="E483" i="8"/>
  <c r="F483" i="8"/>
  <c r="G483" i="8"/>
  <c r="C484" i="8"/>
  <c r="D484" i="8"/>
  <c r="E484" i="8"/>
  <c r="F484" i="8"/>
  <c r="G484" i="8"/>
  <c r="C485" i="8"/>
  <c r="D485" i="8"/>
  <c r="E485" i="8"/>
  <c r="F485" i="8"/>
  <c r="G485" i="8"/>
  <c r="C486" i="8"/>
  <c r="D486" i="8"/>
  <c r="E486" i="8"/>
  <c r="F486" i="8"/>
  <c r="G486" i="8"/>
  <c r="C487" i="8"/>
  <c r="D487" i="8"/>
  <c r="E487" i="8"/>
  <c r="F487" i="8"/>
  <c r="G487" i="8"/>
  <c r="C488" i="8"/>
  <c r="D488" i="8"/>
  <c r="E488" i="8"/>
  <c r="F488" i="8"/>
  <c r="G488" i="8"/>
  <c r="C489" i="8"/>
  <c r="D489" i="8"/>
  <c r="E489" i="8"/>
  <c r="F489" i="8"/>
  <c r="G489" i="8"/>
  <c r="C490" i="8"/>
  <c r="D490" i="8"/>
  <c r="E490" i="8"/>
  <c r="F490" i="8"/>
  <c r="G490" i="8"/>
  <c r="C491" i="8"/>
  <c r="D491" i="8"/>
  <c r="E491" i="8"/>
  <c r="F491" i="8"/>
  <c r="G491" i="8"/>
  <c r="C492" i="8"/>
  <c r="D492" i="8"/>
  <c r="E492" i="8"/>
  <c r="F492" i="8"/>
  <c r="G492" i="8"/>
  <c r="C493" i="8"/>
  <c r="D493" i="8"/>
  <c r="E493" i="8"/>
  <c r="F493" i="8"/>
  <c r="G493" i="8"/>
  <c r="C494" i="8"/>
  <c r="D494" i="8"/>
  <c r="E494" i="8"/>
  <c r="F494" i="8"/>
  <c r="G494" i="8"/>
  <c r="C495" i="8"/>
  <c r="D495" i="8"/>
  <c r="E495" i="8"/>
  <c r="F495" i="8"/>
  <c r="G495" i="8"/>
  <c r="C496" i="8"/>
  <c r="D496" i="8"/>
  <c r="E496" i="8"/>
  <c r="F496" i="8"/>
  <c r="G496" i="8"/>
  <c r="C497" i="8"/>
  <c r="D497" i="8"/>
  <c r="E497" i="8"/>
  <c r="F497" i="8"/>
  <c r="G497" i="8"/>
  <c r="C498" i="8"/>
  <c r="D498" i="8"/>
  <c r="E498" i="8"/>
  <c r="F498" i="8"/>
  <c r="G498" i="8"/>
  <c r="C499" i="8"/>
  <c r="D499" i="8"/>
  <c r="E499" i="8"/>
  <c r="F499" i="8"/>
  <c r="G499" i="8"/>
  <c r="C500" i="8"/>
  <c r="D500" i="8"/>
  <c r="E500" i="8"/>
  <c r="F500" i="8"/>
  <c r="G500" i="8"/>
  <c r="C501" i="8"/>
  <c r="D501" i="8"/>
  <c r="E501" i="8"/>
  <c r="F501" i="8"/>
  <c r="G501" i="8"/>
  <c r="C502" i="8"/>
  <c r="D502" i="8"/>
  <c r="E502" i="8"/>
  <c r="F502" i="8"/>
  <c r="G502" i="8"/>
  <c r="C503" i="8"/>
  <c r="D503" i="8"/>
  <c r="E503" i="8"/>
  <c r="F503" i="8"/>
  <c r="G503" i="8"/>
  <c r="C504" i="8"/>
  <c r="D504" i="8"/>
  <c r="E504" i="8"/>
  <c r="F504" i="8"/>
  <c r="G504" i="8"/>
  <c r="C505" i="8"/>
  <c r="D505" i="8"/>
  <c r="E505" i="8"/>
  <c r="F505" i="8"/>
  <c r="G505" i="8"/>
  <c r="C506" i="8"/>
  <c r="D506" i="8"/>
  <c r="E506" i="8"/>
  <c r="F506" i="8"/>
  <c r="G506" i="8"/>
  <c r="C507" i="8"/>
  <c r="D507" i="8"/>
  <c r="E507" i="8"/>
  <c r="F507" i="8"/>
  <c r="G507" i="8"/>
  <c r="C508" i="8"/>
  <c r="D508" i="8"/>
  <c r="E508" i="8"/>
  <c r="F508" i="8"/>
  <c r="G508" i="8"/>
  <c r="C509" i="8"/>
  <c r="D509" i="8"/>
  <c r="E509" i="8"/>
  <c r="F509" i="8"/>
  <c r="G509" i="8"/>
  <c r="C510" i="8"/>
  <c r="D510" i="8"/>
  <c r="E510" i="8"/>
  <c r="F510" i="8"/>
  <c r="G510" i="8"/>
  <c r="C511" i="8"/>
  <c r="D511" i="8"/>
  <c r="E511" i="8"/>
  <c r="F511" i="8"/>
  <c r="G511" i="8"/>
  <c r="C512" i="8"/>
  <c r="D512" i="8"/>
  <c r="E512" i="8"/>
  <c r="F512" i="8"/>
  <c r="G512" i="8"/>
  <c r="C513" i="8"/>
  <c r="D513" i="8"/>
  <c r="E513" i="8"/>
  <c r="F513" i="8"/>
  <c r="G513" i="8"/>
  <c r="C514" i="8"/>
  <c r="D514" i="8"/>
  <c r="E514" i="8"/>
  <c r="F514" i="8"/>
  <c r="G514" i="8"/>
  <c r="C515" i="8"/>
  <c r="D515" i="8"/>
  <c r="E515" i="8"/>
  <c r="F515" i="8"/>
  <c r="G515" i="8"/>
  <c r="C516" i="8"/>
  <c r="D516" i="8"/>
  <c r="E516" i="8"/>
  <c r="F516" i="8"/>
  <c r="G516" i="8"/>
  <c r="C517" i="8"/>
  <c r="D517" i="8"/>
  <c r="E517" i="8"/>
  <c r="F517" i="8"/>
  <c r="G517" i="8"/>
  <c r="C518" i="8"/>
  <c r="D518" i="8"/>
  <c r="E518" i="8"/>
  <c r="F518" i="8"/>
  <c r="G518" i="8"/>
  <c r="C519" i="8"/>
  <c r="D519" i="8"/>
  <c r="E519" i="8"/>
  <c r="F519" i="8"/>
  <c r="G519" i="8"/>
  <c r="C520" i="8"/>
  <c r="D520" i="8"/>
  <c r="E520" i="8"/>
  <c r="F520" i="8"/>
  <c r="G520" i="8"/>
  <c r="C521" i="8"/>
  <c r="D521" i="8"/>
  <c r="E521" i="8"/>
  <c r="F521" i="8"/>
  <c r="G521" i="8"/>
  <c r="C522" i="8"/>
  <c r="D522" i="8"/>
  <c r="E522" i="8"/>
  <c r="F522" i="8"/>
  <c r="G522" i="8"/>
  <c r="C523" i="8"/>
  <c r="D523" i="8"/>
  <c r="E523" i="8"/>
  <c r="F523" i="8"/>
  <c r="G523" i="8"/>
  <c r="C524" i="8"/>
  <c r="D524" i="8"/>
  <c r="E524" i="8"/>
  <c r="F524" i="8"/>
  <c r="G524" i="8"/>
  <c r="C525" i="8"/>
  <c r="D525" i="8"/>
  <c r="E525" i="8"/>
  <c r="F525" i="8"/>
  <c r="G525" i="8"/>
  <c r="C526" i="8"/>
  <c r="D526" i="8"/>
  <c r="E526" i="8"/>
  <c r="F526" i="8"/>
  <c r="G526" i="8"/>
  <c r="C527" i="8"/>
  <c r="D527" i="8"/>
  <c r="E527" i="8"/>
  <c r="F527" i="8"/>
  <c r="G527" i="8"/>
  <c r="C528" i="8"/>
  <c r="D528" i="8"/>
  <c r="E528" i="8"/>
  <c r="F528" i="8"/>
  <c r="G528" i="8"/>
  <c r="C529" i="8"/>
  <c r="D529" i="8"/>
  <c r="E529" i="8"/>
  <c r="F529" i="8"/>
  <c r="G529" i="8"/>
  <c r="C530" i="8"/>
  <c r="D530" i="8"/>
  <c r="E530" i="8"/>
  <c r="F530" i="8"/>
  <c r="G530" i="8"/>
  <c r="C531" i="8"/>
  <c r="D531" i="8"/>
  <c r="E531" i="8"/>
  <c r="F531" i="8"/>
  <c r="G531" i="8"/>
  <c r="C532" i="8"/>
  <c r="D532" i="8"/>
  <c r="E532" i="8"/>
  <c r="F532" i="8"/>
  <c r="G532" i="8"/>
  <c r="C533" i="8"/>
  <c r="D533" i="8"/>
  <c r="E533" i="8"/>
  <c r="F533" i="8"/>
  <c r="G533" i="8"/>
  <c r="C534" i="8"/>
  <c r="D534" i="8"/>
  <c r="E534" i="8"/>
  <c r="F534" i="8"/>
  <c r="G534" i="8"/>
  <c r="C535" i="8"/>
  <c r="D535" i="8"/>
  <c r="E535" i="8"/>
  <c r="F535" i="8"/>
  <c r="G535" i="8"/>
  <c r="C536" i="8"/>
  <c r="D536" i="8"/>
  <c r="E536" i="8"/>
  <c r="F536" i="8"/>
  <c r="G536" i="8"/>
  <c r="C537" i="8"/>
  <c r="D537" i="8"/>
  <c r="E537" i="8"/>
  <c r="F537" i="8"/>
  <c r="G537" i="8"/>
  <c r="C538" i="8"/>
  <c r="D538" i="8"/>
  <c r="E538" i="8"/>
  <c r="F538" i="8"/>
  <c r="G538" i="8"/>
  <c r="C539" i="8"/>
  <c r="D539" i="8"/>
  <c r="E539" i="8"/>
  <c r="F539" i="8"/>
  <c r="G539" i="8"/>
  <c r="C540" i="8"/>
  <c r="D540" i="8"/>
  <c r="E540" i="8"/>
  <c r="F540" i="8"/>
  <c r="G540" i="8"/>
  <c r="C541" i="8"/>
  <c r="D541" i="8"/>
  <c r="E541" i="8"/>
  <c r="F541" i="8"/>
  <c r="G541" i="8"/>
  <c r="C542" i="8"/>
  <c r="D542" i="8"/>
  <c r="E542" i="8"/>
  <c r="F542" i="8"/>
  <c r="G542" i="8"/>
  <c r="C543" i="8"/>
  <c r="D543" i="8"/>
  <c r="E543" i="8"/>
  <c r="F543" i="8"/>
  <c r="G543" i="8"/>
  <c r="C544" i="8"/>
  <c r="D544" i="8"/>
  <c r="E544" i="8"/>
  <c r="F544" i="8"/>
  <c r="G544" i="8"/>
  <c r="C545" i="8"/>
  <c r="D545" i="8"/>
  <c r="E545" i="8"/>
  <c r="F545" i="8"/>
  <c r="G545" i="8"/>
  <c r="C546" i="8"/>
  <c r="D546" i="8"/>
  <c r="E546" i="8"/>
  <c r="F546" i="8"/>
  <c r="G546" i="8"/>
  <c r="C547" i="8"/>
  <c r="D547" i="8"/>
  <c r="E547" i="8"/>
  <c r="F547" i="8"/>
  <c r="G547" i="8"/>
  <c r="C548" i="8"/>
  <c r="D548" i="8"/>
  <c r="E548" i="8"/>
  <c r="F548" i="8"/>
  <c r="G548" i="8"/>
  <c r="C549" i="8"/>
  <c r="D549" i="8"/>
  <c r="E549" i="8"/>
  <c r="F549" i="8"/>
  <c r="G549" i="8"/>
  <c r="C550" i="8"/>
  <c r="D550" i="8"/>
  <c r="E550" i="8"/>
  <c r="F550" i="8"/>
  <c r="G550" i="8"/>
  <c r="C551" i="8"/>
  <c r="D551" i="8"/>
  <c r="E551" i="8"/>
  <c r="F551" i="8"/>
  <c r="G551" i="8"/>
  <c r="C552" i="8"/>
  <c r="D552" i="8"/>
  <c r="E552" i="8"/>
  <c r="F552" i="8"/>
  <c r="G552" i="8"/>
  <c r="C553" i="8"/>
  <c r="D553" i="8"/>
  <c r="E553" i="8"/>
  <c r="F553" i="8"/>
  <c r="G553" i="8"/>
  <c r="C554" i="8"/>
  <c r="D554" i="8"/>
  <c r="E554" i="8"/>
  <c r="F554" i="8"/>
  <c r="G554" i="8"/>
  <c r="C555" i="8"/>
  <c r="D555" i="8"/>
  <c r="E555" i="8"/>
  <c r="F555" i="8"/>
  <c r="G555" i="8"/>
  <c r="C556" i="8"/>
  <c r="D556" i="8"/>
  <c r="E556" i="8"/>
  <c r="F556" i="8"/>
  <c r="G556" i="8"/>
  <c r="C557" i="8"/>
  <c r="D557" i="8"/>
  <c r="E557" i="8"/>
  <c r="F557" i="8"/>
  <c r="G557" i="8"/>
  <c r="C558" i="8"/>
  <c r="D558" i="8"/>
  <c r="E558" i="8"/>
  <c r="F558" i="8"/>
  <c r="G558" i="8"/>
  <c r="C559" i="8"/>
  <c r="D559" i="8"/>
  <c r="E559" i="8"/>
  <c r="F559" i="8"/>
  <c r="G559" i="8"/>
  <c r="C560" i="8"/>
  <c r="D560" i="8"/>
  <c r="E560" i="8"/>
  <c r="F560" i="8"/>
  <c r="G560" i="8"/>
  <c r="C561" i="8"/>
  <c r="D561" i="8"/>
  <c r="E561" i="8"/>
  <c r="F561" i="8"/>
  <c r="G561" i="8"/>
  <c r="C562" i="8"/>
  <c r="D562" i="8"/>
  <c r="E562" i="8"/>
  <c r="F562" i="8"/>
  <c r="G562" i="8"/>
  <c r="C563" i="8"/>
  <c r="D563" i="8"/>
  <c r="E563" i="8"/>
  <c r="F563" i="8"/>
  <c r="G563" i="8"/>
  <c r="C564" i="8"/>
  <c r="D564" i="8"/>
  <c r="E564" i="8"/>
  <c r="F564" i="8"/>
  <c r="G564" i="8"/>
  <c r="C565" i="8"/>
  <c r="D565" i="8"/>
  <c r="E565" i="8"/>
  <c r="F565" i="8"/>
  <c r="G565" i="8"/>
  <c r="C566" i="8"/>
  <c r="D566" i="8"/>
  <c r="E566" i="8"/>
  <c r="F566" i="8"/>
  <c r="G566" i="8"/>
  <c r="C567" i="8"/>
  <c r="D567" i="8"/>
  <c r="E567" i="8"/>
  <c r="F567" i="8"/>
  <c r="G567" i="8"/>
  <c r="C568" i="8"/>
  <c r="D568" i="8"/>
  <c r="E568" i="8"/>
  <c r="F568" i="8"/>
  <c r="G568" i="8"/>
  <c r="C569" i="8"/>
  <c r="D569" i="8"/>
  <c r="E569" i="8"/>
  <c r="F569" i="8"/>
  <c r="G569" i="8"/>
  <c r="C570" i="8"/>
  <c r="D570" i="8"/>
  <c r="E570" i="8"/>
  <c r="F570" i="8"/>
  <c r="G570" i="8"/>
  <c r="C571" i="8"/>
  <c r="D571" i="8"/>
  <c r="E571" i="8"/>
  <c r="F571" i="8"/>
  <c r="G571" i="8"/>
  <c r="C572" i="8"/>
  <c r="D572" i="8"/>
  <c r="E572" i="8"/>
  <c r="F572" i="8"/>
  <c r="G572" i="8"/>
  <c r="C573" i="8"/>
  <c r="D573" i="8"/>
  <c r="E573" i="8"/>
  <c r="F573" i="8"/>
  <c r="G573" i="8"/>
  <c r="C574" i="8"/>
  <c r="D574" i="8"/>
  <c r="E574" i="8"/>
  <c r="F574" i="8"/>
  <c r="G574" i="8"/>
  <c r="C575" i="8"/>
  <c r="D575" i="8"/>
  <c r="E575" i="8"/>
  <c r="F575" i="8"/>
  <c r="G575" i="8"/>
  <c r="C576" i="8"/>
  <c r="D576" i="8"/>
  <c r="E576" i="8"/>
  <c r="F576" i="8"/>
  <c r="G576" i="8"/>
  <c r="C577" i="8"/>
  <c r="D577" i="8"/>
  <c r="E577" i="8"/>
  <c r="F577" i="8"/>
  <c r="G577" i="8"/>
  <c r="C578" i="8"/>
  <c r="D578" i="8"/>
  <c r="E578" i="8"/>
  <c r="F578" i="8"/>
  <c r="G578" i="8"/>
  <c r="C579" i="8"/>
  <c r="D579" i="8"/>
  <c r="E579" i="8"/>
  <c r="F579" i="8"/>
  <c r="G579" i="8"/>
  <c r="C580" i="8"/>
  <c r="D580" i="8"/>
  <c r="E580" i="8"/>
  <c r="F580" i="8"/>
  <c r="G580" i="8"/>
  <c r="C581" i="8"/>
  <c r="D581" i="8"/>
  <c r="E581" i="8"/>
  <c r="F581" i="8"/>
  <c r="G581" i="8"/>
  <c r="C582" i="8"/>
  <c r="D582" i="8"/>
  <c r="E582" i="8"/>
  <c r="F582" i="8"/>
  <c r="G582" i="8"/>
  <c r="C583" i="8"/>
  <c r="D583" i="8"/>
  <c r="E583" i="8"/>
  <c r="F583" i="8"/>
  <c r="G583" i="8"/>
  <c r="C584" i="8"/>
  <c r="D584" i="8"/>
  <c r="E584" i="8"/>
  <c r="F584" i="8"/>
  <c r="G584" i="8"/>
  <c r="C585" i="8"/>
  <c r="D585" i="8"/>
  <c r="E585" i="8"/>
  <c r="F585" i="8"/>
  <c r="G585" i="8"/>
  <c r="C586" i="8"/>
  <c r="D586" i="8"/>
  <c r="E586" i="8"/>
  <c r="F586" i="8"/>
  <c r="G586" i="8"/>
  <c r="C587" i="8"/>
  <c r="D587" i="8"/>
  <c r="E587" i="8"/>
  <c r="F587" i="8"/>
  <c r="G587" i="8"/>
  <c r="C588" i="8"/>
  <c r="D588" i="8"/>
  <c r="E588" i="8"/>
  <c r="F588" i="8"/>
  <c r="G588" i="8"/>
  <c r="C589" i="8"/>
  <c r="D589" i="8"/>
  <c r="E589" i="8"/>
  <c r="F589" i="8"/>
  <c r="G589" i="8"/>
  <c r="C590" i="8"/>
  <c r="D590" i="8"/>
  <c r="E590" i="8"/>
  <c r="F590" i="8"/>
  <c r="G590" i="8"/>
  <c r="C591" i="8"/>
  <c r="D591" i="8"/>
  <c r="E591" i="8"/>
  <c r="F591" i="8"/>
  <c r="G591" i="8"/>
  <c r="C592" i="8"/>
  <c r="D592" i="8"/>
  <c r="E592" i="8"/>
  <c r="F592" i="8"/>
  <c r="G592" i="8"/>
  <c r="C593" i="8"/>
  <c r="D593" i="8"/>
  <c r="E593" i="8"/>
  <c r="F593" i="8"/>
  <c r="G593" i="8"/>
  <c r="C594" i="8"/>
  <c r="D594" i="8"/>
  <c r="E594" i="8"/>
  <c r="F594" i="8"/>
  <c r="G594" i="8"/>
  <c r="C595" i="8"/>
  <c r="D595" i="8"/>
  <c r="E595" i="8"/>
  <c r="F595" i="8"/>
  <c r="G595" i="8"/>
  <c r="C596" i="8"/>
  <c r="D596" i="8"/>
  <c r="E596" i="8"/>
  <c r="F596" i="8"/>
  <c r="G596" i="8"/>
  <c r="C597" i="8"/>
  <c r="D597" i="8"/>
  <c r="E597" i="8"/>
  <c r="F597" i="8"/>
  <c r="G597" i="8"/>
  <c r="C598" i="8"/>
  <c r="D598" i="8"/>
  <c r="E598" i="8"/>
  <c r="F598" i="8"/>
  <c r="G598" i="8"/>
  <c r="C599" i="8"/>
  <c r="D599" i="8"/>
  <c r="E599" i="8"/>
  <c r="F599" i="8"/>
  <c r="G599" i="8"/>
  <c r="C600" i="8"/>
  <c r="D600" i="8"/>
  <c r="E600" i="8"/>
  <c r="F600" i="8"/>
  <c r="G600" i="8"/>
  <c r="C601" i="8"/>
  <c r="D601" i="8"/>
  <c r="E601" i="8"/>
  <c r="F601" i="8"/>
  <c r="G601" i="8"/>
  <c r="C602" i="8"/>
  <c r="D602" i="8"/>
  <c r="E602" i="8"/>
  <c r="F602" i="8"/>
  <c r="G602" i="8"/>
  <c r="C603" i="8"/>
  <c r="D603" i="8"/>
  <c r="E603" i="8"/>
  <c r="F603" i="8"/>
  <c r="G603" i="8"/>
  <c r="C604" i="8"/>
  <c r="D604" i="8"/>
  <c r="E604" i="8"/>
  <c r="F604" i="8"/>
  <c r="G604" i="8"/>
  <c r="C605" i="8"/>
  <c r="D605" i="8"/>
  <c r="E605" i="8"/>
  <c r="F605" i="8"/>
  <c r="G605" i="8"/>
  <c r="C606" i="8"/>
  <c r="D606" i="8"/>
  <c r="E606" i="8"/>
  <c r="F606" i="8"/>
  <c r="G606" i="8"/>
  <c r="C607" i="8"/>
  <c r="D607" i="8"/>
  <c r="E607" i="8"/>
  <c r="F607" i="8"/>
  <c r="G607" i="8"/>
  <c r="C608" i="8"/>
  <c r="D608" i="8"/>
  <c r="E608" i="8"/>
  <c r="F608" i="8"/>
  <c r="G608" i="8"/>
  <c r="C609" i="8"/>
  <c r="D609" i="8"/>
  <c r="E609" i="8"/>
  <c r="F609" i="8"/>
  <c r="G609" i="8"/>
  <c r="C610" i="8"/>
  <c r="D610" i="8"/>
  <c r="E610" i="8"/>
  <c r="F610" i="8"/>
  <c r="G610" i="8"/>
  <c r="C611" i="8"/>
  <c r="D611" i="8"/>
  <c r="E611" i="8"/>
  <c r="F611" i="8"/>
  <c r="G611" i="8"/>
  <c r="C612" i="8"/>
  <c r="D612" i="8"/>
  <c r="E612" i="8"/>
  <c r="F612" i="8"/>
  <c r="G612" i="8"/>
  <c r="C613" i="8"/>
  <c r="D613" i="8"/>
  <c r="E613" i="8"/>
  <c r="F613" i="8"/>
  <c r="G613" i="8"/>
  <c r="C614" i="8"/>
  <c r="D614" i="8"/>
  <c r="E614" i="8"/>
  <c r="F614" i="8"/>
  <c r="G614" i="8"/>
  <c r="C615" i="8"/>
  <c r="D615" i="8"/>
  <c r="E615" i="8"/>
  <c r="F615" i="8"/>
  <c r="G615" i="8"/>
  <c r="C616" i="8"/>
  <c r="D616" i="8"/>
  <c r="E616" i="8"/>
  <c r="F616" i="8"/>
  <c r="G616" i="8"/>
  <c r="C617" i="8"/>
  <c r="D617" i="8"/>
  <c r="E617" i="8"/>
  <c r="F617" i="8"/>
  <c r="G617" i="8"/>
  <c r="C618" i="8"/>
  <c r="D618" i="8"/>
  <c r="E618" i="8"/>
  <c r="F618" i="8"/>
  <c r="G618" i="8"/>
  <c r="C619" i="8"/>
  <c r="D619" i="8"/>
  <c r="E619" i="8"/>
  <c r="F619" i="8"/>
  <c r="G619" i="8"/>
  <c r="C620" i="8"/>
  <c r="D620" i="8"/>
  <c r="E620" i="8"/>
  <c r="F620" i="8"/>
  <c r="G620" i="8"/>
  <c r="C621" i="8"/>
  <c r="D621" i="8"/>
  <c r="E621" i="8"/>
  <c r="F621" i="8"/>
  <c r="G621" i="8"/>
  <c r="C622" i="8"/>
  <c r="D622" i="8"/>
  <c r="E622" i="8"/>
  <c r="F622" i="8"/>
  <c r="G622" i="8"/>
  <c r="C623" i="8"/>
  <c r="D623" i="8"/>
  <c r="E623" i="8"/>
  <c r="F623" i="8"/>
  <c r="G623" i="8"/>
  <c r="C624" i="8"/>
  <c r="D624" i="8"/>
  <c r="E624" i="8"/>
  <c r="F624" i="8"/>
  <c r="G624" i="8"/>
  <c r="C625" i="8"/>
  <c r="D625" i="8"/>
  <c r="E625" i="8"/>
  <c r="F625" i="8"/>
  <c r="G625" i="8"/>
  <c r="C626" i="8"/>
  <c r="D626" i="8"/>
  <c r="E626" i="8"/>
  <c r="F626" i="8"/>
  <c r="G626" i="8"/>
  <c r="C627" i="8"/>
  <c r="D627" i="8"/>
  <c r="E627" i="8"/>
  <c r="F627" i="8"/>
  <c r="G627" i="8"/>
  <c r="C628" i="8"/>
  <c r="D628" i="8"/>
  <c r="E628" i="8"/>
  <c r="F628" i="8"/>
  <c r="G628" i="8"/>
  <c r="C629" i="8"/>
  <c r="D629" i="8"/>
  <c r="E629" i="8"/>
  <c r="F629" i="8"/>
  <c r="G629" i="8"/>
  <c r="C630" i="8"/>
  <c r="D630" i="8"/>
  <c r="E630" i="8"/>
  <c r="F630" i="8"/>
  <c r="G630" i="8"/>
  <c r="C631" i="8"/>
  <c r="D631" i="8"/>
  <c r="E631" i="8"/>
  <c r="F631" i="8"/>
  <c r="G631" i="8"/>
  <c r="C632" i="8"/>
  <c r="D632" i="8"/>
  <c r="E632" i="8"/>
  <c r="F632" i="8"/>
  <c r="G632" i="8"/>
  <c r="C633" i="8"/>
  <c r="D633" i="8"/>
  <c r="E633" i="8"/>
  <c r="F633" i="8"/>
  <c r="G633" i="8"/>
  <c r="C634" i="8"/>
  <c r="D634" i="8"/>
  <c r="E634" i="8"/>
  <c r="F634" i="8"/>
  <c r="G634" i="8"/>
  <c r="C635" i="8"/>
  <c r="D635" i="8"/>
  <c r="E635" i="8"/>
  <c r="F635" i="8"/>
  <c r="G635" i="8"/>
  <c r="C636" i="8"/>
  <c r="D636" i="8"/>
  <c r="E636" i="8"/>
  <c r="F636" i="8"/>
  <c r="G636" i="8"/>
  <c r="C637" i="8"/>
  <c r="D637" i="8"/>
  <c r="E637" i="8"/>
  <c r="F637" i="8"/>
  <c r="G637" i="8"/>
  <c r="C638" i="8"/>
  <c r="D638" i="8"/>
  <c r="E638" i="8"/>
  <c r="F638" i="8"/>
  <c r="G638" i="8"/>
  <c r="C639" i="8"/>
  <c r="D639" i="8"/>
  <c r="E639" i="8"/>
  <c r="F639" i="8"/>
  <c r="G639" i="8"/>
  <c r="C640" i="8"/>
  <c r="D640" i="8"/>
  <c r="E640" i="8"/>
  <c r="F640" i="8"/>
  <c r="G640" i="8"/>
  <c r="C641" i="8"/>
  <c r="D641" i="8"/>
  <c r="E641" i="8"/>
  <c r="F641" i="8"/>
  <c r="G641" i="8"/>
  <c r="C642" i="8"/>
  <c r="D642" i="8"/>
  <c r="E642" i="8"/>
  <c r="F642" i="8"/>
  <c r="G642" i="8"/>
  <c r="C643" i="8"/>
  <c r="D643" i="8"/>
  <c r="E643" i="8"/>
  <c r="F643" i="8"/>
  <c r="G643" i="8"/>
  <c r="C644" i="8"/>
  <c r="D644" i="8"/>
  <c r="E644" i="8"/>
  <c r="F644" i="8"/>
  <c r="G644" i="8"/>
  <c r="C645" i="8"/>
  <c r="D645" i="8"/>
  <c r="E645" i="8"/>
  <c r="F645" i="8"/>
  <c r="G645" i="8"/>
  <c r="C646" i="8"/>
  <c r="D646" i="8"/>
  <c r="E646" i="8"/>
  <c r="F646" i="8"/>
  <c r="G646" i="8"/>
  <c r="C647" i="8"/>
  <c r="D647" i="8"/>
  <c r="E647" i="8"/>
  <c r="F647" i="8"/>
  <c r="G647" i="8"/>
  <c r="C648" i="8"/>
  <c r="D648" i="8"/>
  <c r="E648" i="8"/>
  <c r="F648" i="8"/>
  <c r="G648" i="8"/>
  <c r="C649" i="8"/>
  <c r="D649" i="8"/>
  <c r="E649" i="8"/>
  <c r="F649" i="8"/>
  <c r="G649" i="8"/>
  <c r="C650" i="8"/>
  <c r="D650" i="8"/>
  <c r="E650" i="8"/>
  <c r="F650" i="8"/>
  <c r="G650" i="8"/>
  <c r="C651" i="8"/>
  <c r="D651" i="8"/>
  <c r="E651" i="8"/>
  <c r="F651" i="8"/>
  <c r="G651" i="8"/>
  <c r="C652" i="8"/>
  <c r="D652" i="8"/>
  <c r="E652" i="8"/>
  <c r="F652" i="8"/>
  <c r="G652" i="8"/>
  <c r="C653" i="8"/>
  <c r="D653" i="8"/>
  <c r="E653" i="8"/>
  <c r="F653" i="8"/>
  <c r="G653" i="8"/>
  <c r="C654" i="8"/>
  <c r="D654" i="8"/>
  <c r="E654" i="8"/>
  <c r="F654" i="8"/>
  <c r="G654" i="8"/>
  <c r="C655" i="8"/>
  <c r="D655" i="8"/>
  <c r="E655" i="8"/>
  <c r="F655" i="8"/>
  <c r="G655" i="8"/>
  <c r="C656" i="8"/>
  <c r="D656" i="8"/>
  <c r="E656" i="8"/>
  <c r="F656" i="8"/>
  <c r="G656" i="8"/>
  <c r="C657" i="8"/>
  <c r="D657" i="8"/>
  <c r="E657" i="8"/>
  <c r="F657" i="8"/>
  <c r="G657" i="8"/>
  <c r="C658" i="8"/>
  <c r="D658" i="8"/>
  <c r="E658" i="8"/>
  <c r="F658" i="8"/>
  <c r="G658" i="8"/>
  <c r="C659" i="8"/>
  <c r="D659" i="8"/>
  <c r="E659" i="8"/>
  <c r="F659" i="8"/>
  <c r="G659" i="8"/>
  <c r="C660" i="8"/>
  <c r="D660" i="8"/>
  <c r="E660" i="8"/>
  <c r="F660" i="8"/>
  <c r="G660" i="8"/>
  <c r="C661" i="8"/>
  <c r="D661" i="8"/>
  <c r="E661" i="8"/>
  <c r="F661" i="8"/>
  <c r="G661" i="8"/>
  <c r="C662" i="8"/>
  <c r="D662" i="8"/>
  <c r="E662" i="8"/>
  <c r="F662" i="8"/>
  <c r="G662" i="8"/>
  <c r="C663" i="8"/>
  <c r="D663" i="8"/>
  <c r="E663" i="8"/>
  <c r="F663" i="8"/>
  <c r="G663" i="8"/>
  <c r="C664" i="8"/>
  <c r="D664" i="8"/>
  <c r="E664" i="8"/>
  <c r="F664" i="8"/>
  <c r="G664" i="8"/>
  <c r="C665" i="8"/>
  <c r="D665" i="8"/>
  <c r="E665" i="8"/>
  <c r="F665" i="8"/>
  <c r="G665" i="8"/>
  <c r="C666" i="8"/>
  <c r="D666" i="8"/>
  <c r="E666" i="8"/>
  <c r="F666" i="8"/>
  <c r="G666" i="8"/>
  <c r="C667" i="8"/>
  <c r="D667" i="8"/>
  <c r="E667" i="8"/>
  <c r="F667" i="8"/>
  <c r="G667" i="8"/>
  <c r="C668" i="8"/>
  <c r="D668" i="8"/>
  <c r="E668" i="8"/>
  <c r="F668" i="8"/>
  <c r="G668" i="8"/>
  <c r="C669" i="8"/>
  <c r="D669" i="8"/>
  <c r="E669" i="8"/>
  <c r="F669" i="8"/>
  <c r="G669" i="8"/>
  <c r="C670" i="8"/>
  <c r="D670" i="8"/>
  <c r="E670" i="8"/>
  <c r="F670" i="8"/>
  <c r="G670" i="8"/>
  <c r="C671" i="8"/>
  <c r="D671" i="8"/>
  <c r="E671" i="8"/>
  <c r="F671" i="8"/>
  <c r="G671" i="8"/>
  <c r="C672" i="8"/>
  <c r="D672" i="8"/>
  <c r="E672" i="8"/>
  <c r="F672" i="8"/>
  <c r="G672" i="8"/>
  <c r="C673" i="8"/>
  <c r="D673" i="8"/>
  <c r="E673" i="8"/>
  <c r="F673" i="8"/>
  <c r="G673" i="8"/>
  <c r="C674" i="8"/>
  <c r="D674" i="8"/>
  <c r="E674" i="8"/>
  <c r="F674" i="8"/>
  <c r="G674" i="8"/>
  <c r="C675" i="8"/>
  <c r="D675" i="8"/>
  <c r="E675" i="8"/>
  <c r="F675" i="8"/>
  <c r="G675" i="8"/>
  <c r="C676" i="8"/>
  <c r="D676" i="8"/>
  <c r="E676" i="8"/>
  <c r="F676" i="8"/>
  <c r="G676" i="8"/>
  <c r="C677" i="8"/>
  <c r="D677" i="8"/>
  <c r="E677" i="8"/>
  <c r="F677" i="8"/>
  <c r="G677" i="8"/>
  <c r="C678" i="8"/>
  <c r="D678" i="8"/>
  <c r="E678" i="8"/>
  <c r="F678" i="8"/>
  <c r="G678" i="8"/>
  <c r="C679" i="8"/>
  <c r="D679" i="8"/>
  <c r="E679" i="8"/>
  <c r="F679" i="8"/>
  <c r="G679" i="8"/>
  <c r="C680" i="8"/>
  <c r="D680" i="8"/>
  <c r="E680" i="8"/>
  <c r="F680" i="8"/>
  <c r="G680" i="8"/>
  <c r="C681" i="8"/>
  <c r="D681" i="8"/>
  <c r="E681" i="8"/>
  <c r="F681" i="8"/>
  <c r="G681" i="8"/>
  <c r="C682" i="8"/>
  <c r="D682" i="8"/>
  <c r="E682" i="8"/>
  <c r="F682" i="8"/>
  <c r="G682" i="8"/>
  <c r="C683" i="8"/>
  <c r="D683" i="8"/>
  <c r="E683" i="8"/>
  <c r="F683" i="8"/>
  <c r="G683" i="8"/>
  <c r="C684" i="8"/>
  <c r="D684" i="8"/>
  <c r="E684" i="8"/>
  <c r="F684" i="8"/>
  <c r="G684" i="8"/>
  <c r="C685" i="8"/>
  <c r="D685" i="8"/>
  <c r="E685" i="8"/>
  <c r="F685" i="8"/>
  <c r="G685" i="8"/>
  <c r="C686" i="8"/>
  <c r="D686" i="8"/>
  <c r="E686" i="8"/>
  <c r="F686" i="8"/>
  <c r="G686" i="8"/>
  <c r="C687" i="8"/>
  <c r="D687" i="8"/>
  <c r="E687" i="8"/>
  <c r="F687" i="8"/>
  <c r="G687" i="8"/>
  <c r="C688" i="8"/>
  <c r="D688" i="8"/>
  <c r="E688" i="8"/>
  <c r="F688" i="8"/>
  <c r="G688" i="8"/>
  <c r="C689" i="8"/>
  <c r="D689" i="8"/>
  <c r="E689" i="8"/>
  <c r="F689" i="8"/>
  <c r="G689" i="8"/>
  <c r="C690" i="8"/>
  <c r="D690" i="8"/>
  <c r="E690" i="8"/>
  <c r="F690" i="8"/>
  <c r="G690" i="8"/>
  <c r="C691" i="8"/>
  <c r="D691" i="8"/>
  <c r="E691" i="8"/>
  <c r="F691" i="8"/>
  <c r="G691" i="8"/>
  <c r="C692" i="8"/>
  <c r="D692" i="8"/>
  <c r="E692" i="8"/>
  <c r="F692" i="8"/>
  <c r="G692" i="8"/>
  <c r="C693" i="8"/>
  <c r="D693" i="8"/>
  <c r="E693" i="8"/>
  <c r="F693" i="8"/>
  <c r="G693" i="8"/>
  <c r="C694" i="8"/>
  <c r="D694" i="8"/>
  <c r="E694" i="8"/>
  <c r="F694" i="8"/>
  <c r="G694" i="8"/>
  <c r="C695" i="8"/>
  <c r="D695" i="8"/>
  <c r="E695" i="8"/>
  <c r="F695" i="8"/>
  <c r="G695" i="8"/>
  <c r="C696" i="8"/>
  <c r="D696" i="8"/>
  <c r="E696" i="8"/>
  <c r="F696" i="8"/>
  <c r="G696" i="8"/>
  <c r="C697" i="8"/>
  <c r="D697" i="8"/>
  <c r="E697" i="8"/>
  <c r="F697" i="8"/>
  <c r="G697" i="8"/>
  <c r="C698" i="8"/>
  <c r="D698" i="8"/>
  <c r="E698" i="8"/>
  <c r="F698" i="8"/>
  <c r="G698" i="8"/>
  <c r="C699" i="8"/>
  <c r="D699" i="8"/>
  <c r="E699" i="8"/>
  <c r="F699" i="8"/>
  <c r="G699" i="8"/>
  <c r="C700" i="8"/>
  <c r="D700" i="8"/>
  <c r="E700" i="8"/>
  <c r="F700" i="8"/>
  <c r="G700" i="8"/>
  <c r="C701" i="8"/>
  <c r="D701" i="8"/>
  <c r="E701" i="8"/>
  <c r="F701" i="8"/>
  <c r="G701" i="8"/>
  <c r="C702" i="8"/>
  <c r="D702" i="8"/>
  <c r="E702" i="8"/>
  <c r="F702" i="8"/>
  <c r="G702" i="8"/>
  <c r="C703" i="8"/>
  <c r="D703" i="8"/>
  <c r="E703" i="8"/>
  <c r="F703" i="8"/>
  <c r="G703" i="8"/>
  <c r="C704" i="8"/>
  <c r="D704" i="8"/>
  <c r="E704" i="8"/>
  <c r="F704" i="8"/>
  <c r="G704" i="8"/>
  <c r="C705" i="8"/>
  <c r="D705" i="8"/>
  <c r="E705" i="8"/>
  <c r="F705" i="8"/>
  <c r="G705" i="8"/>
  <c r="C706" i="8"/>
  <c r="D706" i="8"/>
  <c r="E706" i="8"/>
  <c r="F706" i="8"/>
  <c r="G706" i="8"/>
  <c r="C707" i="8"/>
  <c r="D707" i="8"/>
  <c r="E707" i="8"/>
  <c r="F707" i="8"/>
  <c r="G707" i="8"/>
  <c r="C708" i="8"/>
  <c r="D708" i="8"/>
  <c r="E708" i="8"/>
  <c r="F708" i="8"/>
  <c r="G708" i="8"/>
  <c r="C709" i="8"/>
  <c r="D709" i="8"/>
  <c r="E709" i="8"/>
  <c r="F709" i="8"/>
  <c r="G709" i="8"/>
  <c r="C710" i="8"/>
  <c r="D710" i="8"/>
  <c r="E710" i="8"/>
  <c r="F710" i="8"/>
  <c r="G710" i="8"/>
  <c r="C711" i="8"/>
  <c r="D711" i="8"/>
  <c r="E711" i="8"/>
  <c r="F711" i="8"/>
  <c r="G711" i="8"/>
  <c r="C712" i="8"/>
  <c r="D712" i="8"/>
  <c r="E712" i="8"/>
  <c r="F712" i="8"/>
  <c r="G712" i="8"/>
  <c r="C713" i="8"/>
  <c r="D713" i="8"/>
  <c r="E713" i="8"/>
  <c r="F713" i="8"/>
  <c r="G713" i="8"/>
  <c r="C714" i="8"/>
  <c r="D714" i="8"/>
  <c r="E714" i="8"/>
  <c r="F714" i="8"/>
  <c r="G714" i="8"/>
  <c r="C715" i="8"/>
  <c r="D715" i="8"/>
  <c r="E715" i="8"/>
  <c r="F715" i="8"/>
  <c r="G715" i="8"/>
  <c r="C716" i="8"/>
  <c r="D716" i="8"/>
  <c r="E716" i="8"/>
  <c r="F716" i="8"/>
  <c r="G716" i="8"/>
  <c r="C717" i="8"/>
  <c r="D717" i="8"/>
  <c r="E717" i="8"/>
  <c r="F717" i="8"/>
  <c r="G717" i="8"/>
  <c r="C718" i="8"/>
  <c r="D718" i="8"/>
  <c r="E718" i="8"/>
  <c r="F718" i="8"/>
  <c r="G718" i="8"/>
  <c r="C719" i="8"/>
  <c r="D719" i="8"/>
  <c r="E719" i="8"/>
  <c r="F719" i="8"/>
  <c r="G719" i="8"/>
  <c r="C720" i="8"/>
  <c r="D720" i="8"/>
  <c r="E720" i="8"/>
  <c r="F720" i="8"/>
  <c r="G720" i="8"/>
  <c r="C721" i="8"/>
  <c r="D721" i="8"/>
  <c r="E721" i="8"/>
  <c r="F721" i="8"/>
  <c r="G721" i="8"/>
  <c r="C722" i="8"/>
  <c r="D722" i="8"/>
  <c r="E722" i="8"/>
  <c r="F722" i="8"/>
  <c r="G722" i="8"/>
  <c r="C723" i="8"/>
  <c r="D723" i="8"/>
  <c r="E723" i="8"/>
  <c r="F723" i="8"/>
  <c r="G723" i="8"/>
  <c r="D2" i="8"/>
  <c r="E2" i="8"/>
  <c r="F2" i="8"/>
  <c r="G2" i="8"/>
  <c r="C2" i="8"/>
  <c r="C3" i="7"/>
  <c r="D3" i="7"/>
  <c r="E3" i="7"/>
  <c r="F3" i="7"/>
  <c r="G3" i="7"/>
  <c r="C4" i="7"/>
  <c r="D4" i="7"/>
  <c r="E4" i="7"/>
  <c r="F4" i="7"/>
  <c r="G4" i="7"/>
  <c r="C5" i="7"/>
  <c r="D5" i="7"/>
  <c r="E5" i="7"/>
  <c r="F5" i="7"/>
  <c r="G5" i="7"/>
  <c r="C6" i="7"/>
  <c r="D6" i="7"/>
  <c r="E6" i="7"/>
  <c r="F6" i="7"/>
  <c r="G6" i="7"/>
  <c r="C7" i="7"/>
  <c r="D7" i="7"/>
  <c r="E7" i="7"/>
  <c r="F7" i="7"/>
  <c r="G7" i="7"/>
  <c r="C8" i="7"/>
  <c r="D8" i="7"/>
  <c r="E8" i="7"/>
  <c r="F8" i="7"/>
  <c r="G8" i="7"/>
  <c r="C9" i="7"/>
  <c r="D9" i="7"/>
  <c r="E9" i="7"/>
  <c r="F9" i="7"/>
  <c r="G9" i="7"/>
  <c r="C10" i="7"/>
  <c r="D10" i="7"/>
  <c r="E10" i="7"/>
  <c r="F10" i="7"/>
  <c r="G10" i="7"/>
  <c r="C11" i="7"/>
  <c r="D11" i="7"/>
  <c r="E11" i="7"/>
  <c r="F11" i="7"/>
  <c r="G11" i="7"/>
  <c r="C12" i="7"/>
  <c r="D12" i="7"/>
  <c r="E12" i="7"/>
  <c r="F12" i="7"/>
  <c r="G12" i="7"/>
  <c r="C13" i="7"/>
  <c r="D13" i="7"/>
  <c r="E13" i="7"/>
  <c r="F13" i="7"/>
  <c r="G13" i="7"/>
  <c r="C14" i="7"/>
  <c r="D14" i="7"/>
  <c r="E14" i="7"/>
  <c r="F14" i="7"/>
  <c r="G14" i="7"/>
  <c r="C15" i="7"/>
  <c r="D15" i="7"/>
  <c r="E15" i="7"/>
  <c r="F15" i="7"/>
  <c r="G15" i="7"/>
  <c r="C16" i="7"/>
  <c r="D16" i="7"/>
  <c r="E16" i="7"/>
  <c r="F16" i="7"/>
  <c r="G16" i="7"/>
  <c r="C17" i="7"/>
  <c r="D17" i="7"/>
  <c r="E17" i="7"/>
  <c r="F17" i="7"/>
  <c r="G17" i="7"/>
  <c r="C18" i="7"/>
  <c r="D18" i="7"/>
  <c r="E18" i="7"/>
  <c r="F18" i="7"/>
  <c r="G18" i="7"/>
  <c r="C19" i="7"/>
  <c r="D19" i="7"/>
  <c r="E19" i="7"/>
  <c r="F19" i="7"/>
  <c r="G19" i="7"/>
  <c r="C20" i="7"/>
  <c r="D20" i="7"/>
  <c r="E20" i="7"/>
  <c r="F20" i="7"/>
  <c r="G20" i="7"/>
  <c r="C21" i="7"/>
  <c r="D21" i="7"/>
  <c r="E21" i="7"/>
  <c r="F21" i="7"/>
  <c r="G21" i="7"/>
  <c r="C22" i="7"/>
  <c r="D22" i="7"/>
  <c r="E22" i="7"/>
  <c r="F22" i="7"/>
  <c r="G22" i="7"/>
  <c r="C23" i="7"/>
  <c r="D23" i="7"/>
  <c r="E23" i="7"/>
  <c r="F23" i="7"/>
  <c r="G23" i="7"/>
  <c r="C24" i="7"/>
  <c r="D24" i="7"/>
  <c r="E24" i="7"/>
  <c r="F24" i="7"/>
  <c r="G24" i="7"/>
  <c r="C25" i="7"/>
  <c r="D25" i="7"/>
  <c r="E25" i="7"/>
  <c r="F25" i="7"/>
  <c r="G25" i="7"/>
  <c r="C26" i="7"/>
  <c r="D26" i="7"/>
  <c r="E26" i="7"/>
  <c r="F26" i="7"/>
  <c r="G26" i="7"/>
  <c r="C27" i="7"/>
  <c r="D27" i="7"/>
  <c r="E27" i="7"/>
  <c r="F27" i="7"/>
  <c r="G27" i="7"/>
  <c r="C28" i="7"/>
  <c r="D28" i="7"/>
  <c r="E28" i="7"/>
  <c r="F28" i="7"/>
  <c r="G28" i="7"/>
  <c r="C29" i="7"/>
  <c r="D29" i="7"/>
  <c r="E29" i="7"/>
  <c r="F29" i="7"/>
  <c r="G29" i="7"/>
  <c r="C30" i="7"/>
  <c r="D30" i="7"/>
  <c r="E30" i="7"/>
  <c r="F30" i="7"/>
  <c r="G30" i="7"/>
  <c r="C31" i="7"/>
  <c r="D31" i="7"/>
  <c r="E31" i="7"/>
  <c r="F31" i="7"/>
  <c r="G31" i="7"/>
  <c r="C32" i="7"/>
  <c r="D32" i="7"/>
  <c r="E32" i="7"/>
  <c r="F32" i="7"/>
  <c r="G32" i="7"/>
  <c r="C33" i="7"/>
  <c r="D33" i="7"/>
  <c r="E33" i="7"/>
  <c r="F33" i="7"/>
  <c r="G33" i="7"/>
  <c r="C34" i="7"/>
  <c r="D34" i="7"/>
  <c r="E34" i="7"/>
  <c r="F34" i="7"/>
  <c r="G34" i="7"/>
  <c r="C35" i="7"/>
  <c r="D35" i="7"/>
  <c r="E35" i="7"/>
  <c r="F35" i="7"/>
  <c r="G35" i="7"/>
  <c r="C36" i="7"/>
  <c r="D36" i="7"/>
  <c r="E36" i="7"/>
  <c r="F36" i="7"/>
  <c r="G36" i="7"/>
  <c r="C37" i="7"/>
  <c r="D37" i="7"/>
  <c r="E37" i="7"/>
  <c r="F37" i="7"/>
  <c r="G37" i="7"/>
  <c r="C38" i="7"/>
  <c r="D38" i="7"/>
  <c r="E38" i="7"/>
  <c r="F38" i="7"/>
  <c r="G38" i="7"/>
  <c r="C39" i="7"/>
  <c r="D39" i="7"/>
  <c r="E39" i="7"/>
  <c r="F39" i="7"/>
  <c r="G39" i="7"/>
  <c r="C40" i="7"/>
  <c r="D40" i="7"/>
  <c r="E40" i="7"/>
  <c r="F40" i="7"/>
  <c r="G40" i="7"/>
  <c r="C41" i="7"/>
  <c r="D41" i="7"/>
  <c r="E41" i="7"/>
  <c r="F41" i="7"/>
  <c r="G41" i="7"/>
  <c r="C42" i="7"/>
  <c r="D42" i="7"/>
  <c r="E42" i="7"/>
  <c r="F42" i="7"/>
  <c r="G42" i="7"/>
  <c r="C43" i="7"/>
  <c r="D43" i="7"/>
  <c r="E43" i="7"/>
  <c r="F43" i="7"/>
  <c r="G43" i="7"/>
  <c r="C44" i="7"/>
  <c r="D44" i="7"/>
  <c r="E44" i="7"/>
  <c r="F44" i="7"/>
  <c r="G44" i="7"/>
  <c r="C45" i="7"/>
  <c r="D45" i="7"/>
  <c r="E45" i="7"/>
  <c r="F45" i="7"/>
  <c r="G45" i="7"/>
  <c r="C46" i="7"/>
  <c r="D46" i="7"/>
  <c r="E46" i="7"/>
  <c r="F46" i="7"/>
  <c r="G46" i="7"/>
  <c r="C47" i="7"/>
  <c r="D47" i="7"/>
  <c r="E47" i="7"/>
  <c r="F47" i="7"/>
  <c r="G47" i="7"/>
  <c r="C48" i="7"/>
  <c r="D48" i="7"/>
  <c r="E48" i="7"/>
  <c r="F48" i="7"/>
  <c r="G48" i="7"/>
  <c r="C49" i="7"/>
  <c r="D49" i="7"/>
  <c r="E49" i="7"/>
  <c r="F49" i="7"/>
  <c r="G49" i="7"/>
  <c r="C50" i="7"/>
  <c r="D50" i="7"/>
  <c r="E50" i="7"/>
  <c r="F50" i="7"/>
  <c r="G50" i="7"/>
  <c r="C51" i="7"/>
  <c r="D51" i="7"/>
  <c r="E51" i="7"/>
  <c r="F51" i="7"/>
  <c r="G51" i="7"/>
  <c r="C52" i="7"/>
  <c r="D52" i="7"/>
  <c r="E52" i="7"/>
  <c r="F52" i="7"/>
  <c r="G52" i="7"/>
  <c r="C53" i="7"/>
  <c r="D53" i="7"/>
  <c r="E53" i="7"/>
  <c r="F53" i="7"/>
  <c r="G53" i="7"/>
  <c r="C54" i="7"/>
  <c r="D54" i="7"/>
  <c r="E54" i="7"/>
  <c r="F54" i="7"/>
  <c r="G54" i="7"/>
  <c r="C55" i="7"/>
  <c r="D55" i="7"/>
  <c r="E55" i="7"/>
  <c r="F55" i="7"/>
  <c r="G55" i="7"/>
  <c r="C56" i="7"/>
  <c r="D56" i="7"/>
  <c r="E56" i="7"/>
  <c r="F56" i="7"/>
  <c r="G56" i="7"/>
  <c r="C57" i="7"/>
  <c r="D57" i="7"/>
  <c r="E57" i="7"/>
  <c r="F57" i="7"/>
  <c r="G57" i="7"/>
  <c r="C58" i="7"/>
  <c r="D58" i="7"/>
  <c r="E58" i="7"/>
  <c r="F58" i="7"/>
  <c r="G58" i="7"/>
  <c r="C59" i="7"/>
  <c r="D59" i="7"/>
  <c r="E59" i="7"/>
  <c r="F59" i="7"/>
  <c r="G59" i="7"/>
  <c r="C60" i="7"/>
  <c r="D60" i="7"/>
  <c r="E60" i="7"/>
  <c r="F60" i="7"/>
  <c r="G60" i="7"/>
  <c r="C61" i="7"/>
  <c r="D61" i="7"/>
  <c r="E61" i="7"/>
  <c r="F61" i="7"/>
  <c r="G61" i="7"/>
  <c r="C62" i="7"/>
  <c r="D62" i="7"/>
  <c r="E62" i="7"/>
  <c r="F62" i="7"/>
  <c r="G62" i="7"/>
  <c r="C63" i="7"/>
  <c r="D63" i="7"/>
  <c r="E63" i="7"/>
  <c r="F63" i="7"/>
  <c r="G63" i="7"/>
  <c r="C64" i="7"/>
  <c r="D64" i="7"/>
  <c r="E64" i="7"/>
  <c r="F64" i="7"/>
  <c r="G64" i="7"/>
  <c r="C65" i="7"/>
  <c r="D65" i="7"/>
  <c r="E65" i="7"/>
  <c r="F65" i="7"/>
  <c r="G65" i="7"/>
  <c r="C66" i="7"/>
  <c r="D66" i="7"/>
  <c r="E66" i="7"/>
  <c r="F66" i="7"/>
  <c r="G66" i="7"/>
  <c r="C67" i="7"/>
  <c r="D67" i="7"/>
  <c r="E67" i="7"/>
  <c r="F67" i="7"/>
  <c r="G67" i="7"/>
  <c r="C68" i="7"/>
  <c r="D68" i="7"/>
  <c r="E68" i="7"/>
  <c r="F68" i="7"/>
  <c r="G68" i="7"/>
  <c r="C69" i="7"/>
  <c r="D69" i="7"/>
  <c r="E69" i="7"/>
  <c r="F69" i="7"/>
  <c r="G69" i="7"/>
  <c r="C70" i="7"/>
  <c r="D70" i="7"/>
  <c r="E70" i="7"/>
  <c r="F70" i="7"/>
  <c r="G70" i="7"/>
  <c r="C71" i="7"/>
  <c r="D71" i="7"/>
  <c r="E71" i="7"/>
  <c r="F71" i="7"/>
  <c r="G71" i="7"/>
  <c r="C72" i="7"/>
  <c r="D72" i="7"/>
  <c r="E72" i="7"/>
  <c r="F72" i="7"/>
  <c r="G72" i="7"/>
  <c r="C73" i="7"/>
  <c r="D73" i="7"/>
  <c r="E73" i="7"/>
  <c r="F73" i="7"/>
  <c r="G73" i="7"/>
  <c r="C74" i="7"/>
  <c r="D74" i="7"/>
  <c r="E74" i="7"/>
  <c r="F74" i="7"/>
  <c r="G74" i="7"/>
  <c r="C75" i="7"/>
  <c r="D75" i="7"/>
  <c r="E75" i="7"/>
  <c r="F75" i="7"/>
  <c r="G75" i="7"/>
  <c r="C76" i="7"/>
  <c r="D76" i="7"/>
  <c r="E76" i="7"/>
  <c r="F76" i="7"/>
  <c r="G76" i="7"/>
  <c r="C77" i="7"/>
  <c r="D77" i="7"/>
  <c r="E77" i="7"/>
  <c r="F77" i="7"/>
  <c r="G77" i="7"/>
  <c r="C78" i="7"/>
  <c r="D78" i="7"/>
  <c r="E78" i="7"/>
  <c r="F78" i="7"/>
  <c r="G78" i="7"/>
  <c r="C79" i="7"/>
  <c r="D79" i="7"/>
  <c r="E79" i="7"/>
  <c r="F79" i="7"/>
  <c r="G79" i="7"/>
  <c r="C80" i="7"/>
  <c r="D80" i="7"/>
  <c r="E80" i="7"/>
  <c r="F80" i="7"/>
  <c r="G80" i="7"/>
  <c r="C81" i="7"/>
  <c r="D81" i="7"/>
  <c r="E81" i="7"/>
  <c r="F81" i="7"/>
  <c r="G81" i="7"/>
  <c r="C82" i="7"/>
  <c r="D82" i="7"/>
  <c r="E82" i="7"/>
  <c r="F82" i="7"/>
  <c r="G82" i="7"/>
  <c r="C83" i="7"/>
  <c r="D83" i="7"/>
  <c r="E83" i="7"/>
  <c r="F83" i="7"/>
  <c r="G83" i="7"/>
  <c r="C84" i="7"/>
  <c r="D84" i="7"/>
  <c r="E84" i="7"/>
  <c r="F84" i="7"/>
  <c r="G84" i="7"/>
  <c r="C85" i="7"/>
  <c r="D85" i="7"/>
  <c r="E85" i="7"/>
  <c r="F85" i="7"/>
  <c r="G85" i="7"/>
  <c r="C86" i="7"/>
  <c r="D86" i="7"/>
  <c r="E86" i="7"/>
  <c r="F86" i="7"/>
  <c r="G86" i="7"/>
  <c r="C87" i="7"/>
  <c r="D87" i="7"/>
  <c r="E87" i="7"/>
  <c r="F87" i="7"/>
  <c r="G87" i="7"/>
  <c r="C88" i="7"/>
  <c r="D88" i="7"/>
  <c r="E88" i="7"/>
  <c r="F88" i="7"/>
  <c r="G88" i="7"/>
  <c r="C89" i="7"/>
  <c r="D89" i="7"/>
  <c r="E89" i="7"/>
  <c r="F89" i="7"/>
  <c r="G89" i="7"/>
  <c r="C90" i="7"/>
  <c r="D90" i="7"/>
  <c r="E90" i="7"/>
  <c r="F90" i="7"/>
  <c r="G90" i="7"/>
  <c r="C91" i="7"/>
  <c r="D91" i="7"/>
  <c r="E91" i="7"/>
  <c r="F91" i="7"/>
  <c r="G91" i="7"/>
  <c r="C92" i="7"/>
  <c r="D92" i="7"/>
  <c r="E92" i="7"/>
  <c r="F92" i="7"/>
  <c r="G92" i="7"/>
  <c r="C93" i="7"/>
  <c r="D93" i="7"/>
  <c r="E93" i="7"/>
  <c r="F93" i="7"/>
  <c r="G93" i="7"/>
  <c r="C94" i="7"/>
  <c r="D94" i="7"/>
  <c r="E94" i="7"/>
  <c r="F94" i="7"/>
  <c r="G94" i="7"/>
  <c r="C95" i="7"/>
  <c r="D95" i="7"/>
  <c r="E95" i="7"/>
  <c r="F95" i="7"/>
  <c r="G95" i="7"/>
  <c r="C96" i="7"/>
  <c r="D96" i="7"/>
  <c r="E96" i="7"/>
  <c r="F96" i="7"/>
  <c r="G96" i="7"/>
  <c r="C97" i="7"/>
  <c r="D97" i="7"/>
  <c r="E97" i="7"/>
  <c r="F97" i="7"/>
  <c r="G97" i="7"/>
  <c r="C98" i="7"/>
  <c r="D98" i="7"/>
  <c r="E98" i="7"/>
  <c r="F98" i="7"/>
  <c r="G98" i="7"/>
  <c r="C99" i="7"/>
  <c r="D99" i="7"/>
  <c r="E99" i="7"/>
  <c r="F99" i="7"/>
  <c r="G99" i="7"/>
  <c r="C100" i="7"/>
  <c r="D100" i="7"/>
  <c r="E100" i="7"/>
  <c r="F100" i="7"/>
  <c r="G100" i="7"/>
  <c r="C101" i="7"/>
  <c r="D101" i="7"/>
  <c r="E101" i="7"/>
  <c r="F101" i="7"/>
  <c r="G101" i="7"/>
  <c r="C102" i="7"/>
  <c r="D102" i="7"/>
  <c r="E102" i="7"/>
  <c r="F102" i="7"/>
  <c r="G102" i="7"/>
  <c r="C103" i="7"/>
  <c r="D103" i="7"/>
  <c r="E103" i="7"/>
  <c r="F103" i="7"/>
  <c r="G103" i="7"/>
  <c r="C104" i="7"/>
  <c r="D104" i="7"/>
  <c r="E104" i="7"/>
  <c r="F104" i="7"/>
  <c r="G104" i="7"/>
  <c r="C105" i="7"/>
  <c r="D105" i="7"/>
  <c r="E105" i="7"/>
  <c r="F105" i="7"/>
  <c r="G105" i="7"/>
  <c r="C106" i="7"/>
  <c r="D106" i="7"/>
  <c r="E106" i="7"/>
  <c r="F106" i="7"/>
  <c r="G106" i="7"/>
  <c r="C107" i="7"/>
  <c r="D107" i="7"/>
  <c r="E107" i="7"/>
  <c r="F107" i="7"/>
  <c r="G107" i="7"/>
  <c r="C108" i="7"/>
  <c r="D108" i="7"/>
  <c r="E108" i="7"/>
  <c r="F108" i="7"/>
  <c r="G108" i="7"/>
  <c r="C109" i="7"/>
  <c r="D109" i="7"/>
  <c r="E109" i="7"/>
  <c r="F109" i="7"/>
  <c r="G109" i="7"/>
  <c r="C110" i="7"/>
  <c r="D110" i="7"/>
  <c r="E110" i="7"/>
  <c r="F110" i="7"/>
  <c r="G110" i="7"/>
  <c r="C111" i="7"/>
  <c r="D111" i="7"/>
  <c r="E111" i="7"/>
  <c r="F111" i="7"/>
  <c r="G111" i="7"/>
  <c r="C112" i="7"/>
  <c r="D112" i="7"/>
  <c r="E112" i="7"/>
  <c r="F112" i="7"/>
  <c r="G112" i="7"/>
  <c r="C113" i="7"/>
  <c r="D113" i="7"/>
  <c r="E113" i="7"/>
  <c r="F113" i="7"/>
  <c r="G113" i="7"/>
  <c r="C114" i="7"/>
  <c r="D114" i="7"/>
  <c r="E114" i="7"/>
  <c r="F114" i="7"/>
  <c r="G114" i="7"/>
  <c r="C115" i="7"/>
  <c r="D115" i="7"/>
  <c r="E115" i="7"/>
  <c r="F115" i="7"/>
  <c r="G115" i="7"/>
  <c r="C116" i="7"/>
  <c r="D116" i="7"/>
  <c r="E116" i="7"/>
  <c r="F116" i="7"/>
  <c r="G116" i="7"/>
  <c r="C117" i="7"/>
  <c r="D117" i="7"/>
  <c r="E117" i="7"/>
  <c r="F117" i="7"/>
  <c r="G117" i="7"/>
  <c r="C118" i="7"/>
  <c r="D118" i="7"/>
  <c r="E118" i="7"/>
  <c r="F118" i="7"/>
  <c r="G118" i="7"/>
  <c r="C119" i="7"/>
  <c r="D119" i="7"/>
  <c r="E119" i="7"/>
  <c r="F119" i="7"/>
  <c r="G119" i="7"/>
  <c r="C120" i="7"/>
  <c r="D120" i="7"/>
  <c r="E120" i="7"/>
  <c r="F120" i="7"/>
  <c r="G120" i="7"/>
  <c r="C121" i="7"/>
  <c r="D121" i="7"/>
  <c r="E121" i="7"/>
  <c r="F121" i="7"/>
  <c r="G121" i="7"/>
  <c r="C122" i="7"/>
  <c r="D122" i="7"/>
  <c r="E122" i="7"/>
  <c r="F122" i="7"/>
  <c r="G122" i="7"/>
  <c r="C123" i="7"/>
  <c r="D123" i="7"/>
  <c r="E123" i="7"/>
  <c r="F123" i="7"/>
  <c r="G123" i="7"/>
  <c r="C124" i="7"/>
  <c r="D124" i="7"/>
  <c r="E124" i="7"/>
  <c r="F124" i="7"/>
  <c r="G124" i="7"/>
  <c r="C125" i="7"/>
  <c r="D125" i="7"/>
  <c r="E125" i="7"/>
  <c r="F125" i="7"/>
  <c r="G125" i="7"/>
  <c r="C126" i="7"/>
  <c r="D126" i="7"/>
  <c r="E126" i="7"/>
  <c r="F126" i="7"/>
  <c r="G126" i="7"/>
  <c r="C127" i="7"/>
  <c r="D127" i="7"/>
  <c r="E127" i="7"/>
  <c r="F127" i="7"/>
  <c r="G127" i="7"/>
  <c r="C128" i="7"/>
  <c r="D128" i="7"/>
  <c r="E128" i="7"/>
  <c r="F128" i="7"/>
  <c r="G128" i="7"/>
  <c r="C129" i="7"/>
  <c r="D129" i="7"/>
  <c r="E129" i="7"/>
  <c r="F129" i="7"/>
  <c r="G129" i="7"/>
  <c r="C130" i="7"/>
  <c r="D130" i="7"/>
  <c r="E130" i="7"/>
  <c r="F130" i="7"/>
  <c r="G130" i="7"/>
  <c r="C131" i="7"/>
  <c r="D131" i="7"/>
  <c r="E131" i="7"/>
  <c r="F131" i="7"/>
  <c r="G131" i="7"/>
  <c r="C132" i="7"/>
  <c r="D132" i="7"/>
  <c r="E132" i="7"/>
  <c r="F132" i="7"/>
  <c r="G132" i="7"/>
  <c r="C133" i="7"/>
  <c r="D133" i="7"/>
  <c r="E133" i="7"/>
  <c r="F133" i="7"/>
  <c r="G133" i="7"/>
  <c r="C134" i="7"/>
  <c r="D134" i="7"/>
  <c r="E134" i="7"/>
  <c r="F134" i="7"/>
  <c r="G134" i="7"/>
  <c r="C135" i="7"/>
  <c r="D135" i="7"/>
  <c r="E135" i="7"/>
  <c r="F135" i="7"/>
  <c r="G135" i="7"/>
  <c r="C136" i="7"/>
  <c r="D136" i="7"/>
  <c r="E136" i="7"/>
  <c r="F136" i="7"/>
  <c r="G136" i="7"/>
  <c r="C137" i="7"/>
  <c r="D137" i="7"/>
  <c r="E137" i="7"/>
  <c r="F137" i="7"/>
  <c r="G137" i="7"/>
  <c r="C138" i="7"/>
  <c r="D138" i="7"/>
  <c r="E138" i="7"/>
  <c r="F138" i="7"/>
  <c r="G138" i="7"/>
  <c r="C139" i="7"/>
  <c r="D139" i="7"/>
  <c r="E139" i="7"/>
  <c r="F139" i="7"/>
  <c r="G139" i="7"/>
  <c r="C140" i="7"/>
  <c r="D140" i="7"/>
  <c r="E140" i="7"/>
  <c r="F140" i="7"/>
  <c r="G140" i="7"/>
  <c r="C141" i="7"/>
  <c r="D141" i="7"/>
  <c r="E141" i="7"/>
  <c r="F141" i="7"/>
  <c r="G141" i="7"/>
  <c r="C142" i="7"/>
  <c r="D142" i="7"/>
  <c r="E142" i="7"/>
  <c r="F142" i="7"/>
  <c r="G142" i="7"/>
  <c r="C143" i="7"/>
  <c r="D143" i="7"/>
  <c r="E143" i="7"/>
  <c r="F143" i="7"/>
  <c r="G143" i="7"/>
  <c r="C144" i="7"/>
  <c r="D144" i="7"/>
  <c r="E144" i="7"/>
  <c r="F144" i="7"/>
  <c r="G144" i="7"/>
  <c r="C145" i="7"/>
  <c r="D145" i="7"/>
  <c r="E145" i="7"/>
  <c r="F145" i="7"/>
  <c r="G145" i="7"/>
  <c r="C146" i="7"/>
  <c r="D146" i="7"/>
  <c r="E146" i="7"/>
  <c r="F146" i="7"/>
  <c r="G146" i="7"/>
  <c r="C147" i="7"/>
  <c r="D147" i="7"/>
  <c r="E147" i="7"/>
  <c r="F147" i="7"/>
  <c r="G147" i="7"/>
  <c r="C148" i="7"/>
  <c r="D148" i="7"/>
  <c r="E148" i="7"/>
  <c r="F148" i="7"/>
  <c r="G148" i="7"/>
  <c r="C149" i="7"/>
  <c r="D149" i="7"/>
  <c r="E149" i="7"/>
  <c r="F149" i="7"/>
  <c r="G149" i="7"/>
  <c r="C150" i="7"/>
  <c r="D150" i="7"/>
  <c r="E150" i="7"/>
  <c r="F150" i="7"/>
  <c r="G150" i="7"/>
  <c r="C151" i="7"/>
  <c r="D151" i="7"/>
  <c r="E151" i="7"/>
  <c r="F151" i="7"/>
  <c r="G151" i="7"/>
  <c r="C152" i="7"/>
  <c r="D152" i="7"/>
  <c r="E152" i="7"/>
  <c r="F152" i="7"/>
  <c r="G152" i="7"/>
  <c r="C153" i="7"/>
  <c r="D153" i="7"/>
  <c r="E153" i="7"/>
  <c r="F153" i="7"/>
  <c r="G153" i="7"/>
  <c r="C154" i="7"/>
  <c r="D154" i="7"/>
  <c r="E154" i="7"/>
  <c r="F154" i="7"/>
  <c r="G154" i="7"/>
  <c r="C155" i="7"/>
  <c r="D155" i="7"/>
  <c r="E155" i="7"/>
  <c r="F155" i="7"/>
  <c r="G155" i="7"/>
  <c r="C156" i="7"/>
  <c r="D156" i="7"/>
  <c r="E156" i="7"/>
  <c r="F156" i="7"/>
  <c r="G156" i="7"/>
  <c r="C157" i="7"/>
  <c r="D157" i="7"/>
  <c r="E157" i="7"/>
  <c r="F157" i="7"/>
  <c r="G157" i="7"/>
  <c r="C158" i="7"/>
  <c r="D158" i="7"/>
  <c r="E158" i="7"/>
  <c r="F158" i="7"/>
  <c r="G158" i="7"/>
  <c r="C159" i="7"/>
  <c r="D159" i="7"/>
  <c r="E159" i="7"/>
  <c r="F159" i="7"/>
  <c r="G159" i="7"/>
  <c r="C160" i="7"/>
  <c r="D160" i="7"/>
  <c r="E160" i="7"/>
  <c r="F160" i="7"/>
  <c r="G160" i="7"/>
  <c r="C161" i="7"/>
  <c r="D161" i="7"/>
  <c r="E161" i="7"/>
  <c r="F161" i="7"/>
  <c r="G161" i="7"/>
  <c r="C162" i="7"/>
  <c r="D162" i="7"/>
  <c r="E162" i="7"/>
  <c r="F162" i="7"/>
  <c r="G162" i="7"/>
  <c r="C163" i="7"/>
  <c r="D163" i="7"/>
  <c r="E163" i="7"/>
  <c r="F163" i="7"/>
  <c r="G163" i="7"/>
  <c r="C164" i="7"/>
  <c r="D164" i="7"/>
  <c r="E164" i="7"/>
  <c r="F164" i="7"/>
  <c r="G164" i="7"/>
  <c r="C165" i="7"/>
  <c r="D165" i="7"/>
  <c r="E165" i="7"/>
  <c r="F165" i="7"/>
  <c r="G165" i="7"/>
  <c r="C166" i="7"/>
  <c r="D166" i="7"/>
  <c r="E166" i="7"/>
  <c r="F166" i="7"/>
  <c r="G166" i="7"/>
  <c r="C167" i="7"/>
  <c r="D167" i="7"/>
  <c r="E167" i="7"/>
  <c r="F167" i="7"/>
  <c r="G167" i="7"/>
  <c r="C168" i="7"/>
  <c r="D168" i="7"/>
  <c r="E168" i="7"/>
  <c r="F168" i="7"/>
  <c r="G168" i="7"/>
  <c r="C169" i="7"/>
  <c r="D169" i="7"/>
  <c r="E169" i="7"/>
  <c r="F169" i="7"/>
  <c r="G169" i="7"/>
  <c r="C170" i="7"/>
  <c r="D170" i="7"/>
  <c r="E170" i="7"/>
  <c r="F170" i="7"/>
  <c r="G170" i="7"/>
  <c r="C171" i="7"/>
  <c r="D171" i="7"/>
  <c r="E171" i="7"/>
  <c r="F171" i="7"/>
  <c r="G171" i="7"/>
  <c r="C172" i="7"/>
  <c r="D172" i="7"/>
  <c r="E172" i="7"/>
  <c r="F172" i="7"/>
  <c r="G172" i="7"/>
  <c r="C173" i="7"/>
  <c r="D173" i="7"/>
  <c r="E173" i="7"/>
  <c r="F173" i="7"/>
  <c r="G173" i="7"/>
  <c r="C174" i="7"/>
  <c r="D174" i="7"/>
  <c r="E174" i="7"/>
  <c r="F174" i="7"/>
  <c r="G174" i="7"/>
  <c r="C175" i="7"/>
  <c r="D175" i="7"/>
  <c r="E175" i="7"/>
  <c r="F175" i="7"/>
  <c r="G175" i="7"/>
  <c r="C176" i="7"/>
  <c r="D176" i="7"/>
  <c r="E176" i="7"/>
  <c r="F176" i="7"/>
  <c r="G176" i="7"/>
  <c r="C177" i="7"/>
  <c r="D177" i="7"/>
  <c r="E177" i="7"/>
  <c r="F177" i="7"/>
  <c r="G177" i="7"/>
  <c r="C178" i="7"/>
  <c r="D178" i="7"/>
  <c r="E178" i="7"/>
  <c r="F178" i="7"/>
  <c r="G178" i="7"/>
  <c r="C179" i="7"/>
  <c r="D179" i="7"/>
  <c r="E179" i="7"/>
  <c r="F179" i="7"/>
  <c r="G179" i="7"/>
  <c r="C180" i="7"/>
  <c r="D180" i="7"/>
  <c r="E180" i="7"/>
  <c r="F180" i="7"/>
  <c r="G180" i="7"/>
  <c r="C181" i="7"/>
  <c r="D181" i="7"/>
  <c r="E181" i="7"/>
  <c r="F181" i="7"/>
  <c r="G181" i="7"/>
  <c r="C182" i="7"/>
  <c r="D182" i="7"/>
  <c r="E182" i="7"/>
  <c r="F182" i="7"/>
  <c r="G182" i="7"/>
  <c r="C183" i="7"/>
  <c r="D183" i="7"/>
  <c r="E183" i="7"/>
  <c r="F183" i="7"/>
  <c r="G183" i="7"/>
  <c r="C184" i="7"/>
  <c r="D184" i="7"/>
  <c r="E184" i="7"/>
  <c r="F184" i="7"/>
  <c r="G184" i="7"/>
  <c r="C185" i="7"/>
  <c r="D185" i="7"/>
  <c r="E185" i="7"/>
  <c r="F185" i="7"/>
  <c r="G185" i="7"/>
  <c r="C186" i="7"/>
  <c r="D186" i="7"/>
  <c r="E186" i="7"/>
  <c r="F186" i="7"/>
  <c r="G186" i="7"/>
  <c r="C187" i="7"/>
  <c r="D187" i="7"/>
  <c r="E187" i="7"/>
  <c r="F187" i="7"/>
  <c r="G187" i="7"/>
  <c r="C188" i="7"/>
  <c r="D188" i="7"/>
  <c r="E188" i="7"/>
  <c r="F188" i="7"/>
  <c r="G188" i="7"/>
  <c r="C189" i="7"/>
  <c r="D189" i="7"/>
  <c r="E189" i="7"/>
  <c r="F189" i="7"/>
  <c r="G189" i="7"/>
  <c r="C190" i="7"/>
  <c r="D190" i="7"/>
  <c r="E190" i="7"/>
  <c r="F190" i="7"/>
  <c r="G190" i="7"/>
  <c r="C191" i="7"/>
  <c r="D191" i="7"/>
  <c r="E191" i="7"/>
  <c r="F191" i="7"/>
  <c r="G191" i="7"/>
  <c r="C192" i="7"/>
  <c r="D192" i="7"/>
  <c r="E192" i="7"/>
  <c r="F192" i="7"/>
  <c r="G192" i="7"/>
  <c r="C193" i="7"/>
  <c r="D193" i="7"/>
  <c r="E193" i="7"/>
  <c r="F193" i="7"/>
  <c r="G193" i="7"/>
  <c r="C194" i="7"/>
  <c r="D194" i="7"/>
  <c r="E194" i="7"/>
  <c r="F194" i="7"/>
  <c r="G194" i="7"/>
  <c r="C195" i="7"/>
  <c r="D195" i="7"/>
  <c r="E195" i="7"/>
  <c r="F195" i="7"/>
  <c r="G195" i="7"/>
  <c r="C196" i="7"/>
  <c r="D196" i="7"/>
  <c r="E196" i="7"/>
  <c r="F196" i="7"/>
  <c r="G196" i="7"/>
  <c r="C197" i="7"/>
  <c r="D197" i="7"/>
  <c r="E197" i="7"/>
  <c r="F197" i="7"/>
  <c r="G197" i="7"/>
  <c r="C198" i="7"/>
  <c r="D198" i="7"/>
  <c r="E198" i="7"/>
  <c r="F198" i="7"/>
  <c r="G198" i="7"/>
  <c r="C199" i="7"/>
  <c r="D199" i="7"/>
  <c r="E199" i="7"/>
  <c r="F199" i="7"/>
  <c r="G199" i="7"/>
  <c r="C200" i="7"/>
  <c r="D200" i="7"/>
  <c r="E200" i="7"/>
  <c r="F200" i="7"/>
  <c r="G200" i="7"/>
  <c r="C201" i="7"/>
  <c r="D201" i="7"/>
  <c r="E201" i="7"/>
  <c r="F201" i="7"/>
  <c r="G201" i="7"/>
  <c r="C202" i="7"/>
  <c r="D202" i="7"/>
  <c r="E202" i="7"/>
  <c r="F202" i="7"/>
  <c r="G202" i="7"/>
  <c r="C203" i="7"/>
  <c r="D203" i="7"/>
  <c r="E203" i="7"/>
  <c r="F203" i="7"/>
  <c r="G203" i="7"/>
  <c r="C204" i="7"/>
  <c r="D204" i="7"/>
  <c r="E204" i="7"/>
  <c r="F204" i="7"/>
  <c r="G204" i="7"/>
  <c r="C205" i="7"/>
  <c r="D205" i="7"/>
  <c r="E205" i="7"/>
  <c r="F205" i="7"/>
  <c r="G205" i="7"/>
  <c r="C206" i="7"/>
  <c r="D206" i="7"/>
  <c r="E206" i="7"/>
  <c r="F206" i="7"/>
  <c r="G206" i="7"/>
  <c r="C207" i="7"/>
  <c r="D207" i="7"/>
  <c r="E207" i="7"/>
  <c r="F207" i="7"/>
  <c r="G207" i="7"/>
  <c r="C208" i="7"/>
  <c r="D208" i="7"/>
  <c r="E208" i="7"/>
  <c r="F208" i="7"/>
  <c r="G208" i="7"/>
  <c r="C209" i="7"/>
  <c r="D209" i="7"/>
  <c r="E209" i="7"/>
  <c r="F209" i="7"/>
  <c r="G209" i="7"/>
  <c r="C210" i="7"/>
  <c r="D210" i="7"/>
  <c r="E210" i="7"/>
  <c r="F210" i="7"/>
  <c r="G210" i="7"/>
  <c r="C211" i="7"/>
  <c r="D211" i="7"/>
  <c r="E211" i="7"/>
  <c r="F211" i="7"/>
  <c r="G211" i="7"/>
  <c r="C212" i="7"/>
  <c r="D212" i="7"/>
  <c r="E212" i="7"/>
  <c r="F212" i="7"/>
  <c r="G212" i="7"/>
  <c r="C213" i="7"/>
  <c r="D213" i="7"/>
  <c r="E213" i="7"/>
  <c r="F213" i="7"/>
  <c r="G213" i="7"/>
  <c r="C214" i="7"/>
  <c r="D214" i="7"/>
  <c r="E214" i="7"/>
  <c r="F214" i="7"/>
  <c r="G214" i="7"/>
  <c r="C215" i="7"/>
  <c r="D215" i="7"/>
  <c r="E215" i="7"/>
  <c r="F215" i="7"/>
  <c r="G215" i="7"/>
  <c r="C216" i="7"/>
  <c r="D216" i="7"/>
  <c r="E216" i="7"/>
  <c r="F216" i="7"/>
  <c r="G216" i="7"/>
  <c r="C217" i="7"/>
  <c r="D217" i="7"/>
  <c r="E217" i="7"/>
  <c r="F217" i="7"/>
  <c r="G217" i="7"/>
  <c r="C218" i="7"/>
  <c r="D218" i="7"/>
  <c r="E218" i="7"/>
  <c r="F218" i="7"/>
  <c r="G218" i="7"/>
  <c r="C219" i="7"/>
  <c r="D219" i="7"/>
  <c r="E219" i="7"/>
  <c r="F219" i="7"/>
  <c r="G219" i="7"/>
  <c r="C220" i="7"/>
  <c r="D220" i="7"/>
  <c r="E220" i="7"/>
  <c r="F220" i="7"/>
  <c r="G220" i="7"/>
  <c r="C221" i="7"/>
  <c r="D221" i="7"/>
  <c r="E221" i="7"/>
  <c r="F221" i="7"/>
  <c r="G221" i="7"/>
  <c r="C222" i="7"/>
  <c r="D222" i="7"/>
  <c r="E222" i="7"/>
  <c r="F222" i="7"/>
  <c r="G222" i="7"/>
  <c r="C223" i="7"/>
  <c r="D223" i="7"/>
  <c r="E223" i="7"/>
  <c r="F223" i="7"/>
  <c r="G223" i="7"/>
  <c r="C224" i="7"/>
  <c r="D224" i="7"/>
  <c r="E224" i="7"/>
  <c r="F224" i="7"/>
  <c r="G224" i="7"/>
  <c r="C225" i="7"/>
  <c r="D225" i="7"/>
  <c r="E225" i="7"/>
  <c r="F225" i="7"/>
  <c r="G225" i="7"/>
  <c r="C226" i="7"/>
  <c r="D226" i="7"/>
  <c r="E226" i="7"/>
  <c r="F226" i="7"/>
  <c r="G226" i="7"/>
  <c r="C227" i="7"/>
  <c r="D227" i="7"/>
  <c r="E227" i="7"/>
  <c r="F227" i="7"/>
  <c r="G227" i="7"/>
  <c r="C228" i="7"/>
  <c r="D228" i="7"/>
  <c r="E228" i="7"/>
  <c r="F228" i="7"/>
  <c r="G228" i="7"/>
  <c r="C229" i="7"/>
  <c r="D229" i="7"/>
  <c r="E229" i="7"/>
  <c r="F229" i="7"/>
  <c r="G229" i="7"/>
  <c r="C230" i="7"/>
  <c r="D230" i="7"/>
  <c r="E230" i="7"/>
  <c r="F230" i="7"/>
  <c r="G230" i="7"/>
  <c r="C231" i="7"/>
  <c r="D231" i="7"/>
  <c r="E231" i="7"/>
  <c r="F231" i="7"/>
  <c r="G231" i="7"/>
  <c r="C232" i="7"/>
  <c r="D232" i="7"/>
  <c r="E232" i="7"/>
  <c r="F232" i="7"/>
  <c r="G232" i="7"/>
  <c r="C233" i="7"/>
  <c r="D233" i="7"/>
  <c r="E233" i="7"/>
  <c r="F233" i="7"/>
  <c r="G233" i="7"/>
  <c r="C234" i="7"/>
  <c r="D234" i="7"/>
  <c r="E234" i="7"/>
  <c r="F234" i="7"/>
  <c r="G234" i="7"/>
  <c r="C235" i="7"/>
  <c r="D235" i="7"/>
  <c r="E235" i="7"/>
  <c r="F235" i="7"/>
  <c r="G235" i="7"/>
  <c r="C236" i="7"/>
  <c r="D236" i="7"/>
  <c r="E236" i="7"/>
  <c r="F236" i="7"/>
  <c r="G236" i="7"/>
  <c r="C237" i="7"/>
  <c r="D237" i="7"/>
  <c r="E237" i="7"/>
  <c r="F237" i="7"/>
  <c r="G237" i="7"/>
  <c r="C238" i="7"/>
  <c r="D238" i="7"/>
  <c r="E238" i="7"/>
  <c r="F238" i="7"/>
  <c r="G238" i="7"/>
  <c r="C239" i="7"/>
  <c r="D239" i="7"/>
  <c r="E239" i="7"/>
  <c r="F239" i="7"/>
  <c r="G239" i="7"/>
  <c r="C240" i="7"/>
  <c r="D240" i="7"/>
  <c r="E240" i="7"/>
  <c r="F240" i="7"/>
  <c r="G240" i="7"/>
  <c r="C241" i="7"/>
  <c r="D241" i="7"/>
  <c r="E241" i="7"/>
  <c r="F241" i="7"/>
  <c r="G241" i="7"/>
  <c r="C242" i="7"/>
  <c r="D242" i="7"/>
  <c r="E242" i="7"/>
  <c r="F242" i="7"/>
  <c r="G242" i="7"/>
  <c r="C243" i="7"/>
  <c r="D243" i="7"/>
  <c r="E243" i="7"/>
  <c r="F243" i="7"/>
  <c r="G243" i="7"/>
  <c r="C244" i="7"/>
  <c r="D244" i="7"/>
  <c r="E244" i="7"/>
  <c r="F244" i="7"/>
  <c r="G244" i="7"/>
  <c r="C245" i="7"/>
  <c r="D245" i="7"/>
  <c r="E245" i="7"/>
  <c r="F245" i="7"/>
  <c r="G245" i="7"/>
  <c r="C246" i="7"/>
  <c r="D246" i="7"/>
  <c r="E246" i="7"/>
  <c r="F246" i="7"/>
  <c r="G246" i="7"/>
  <c r="C247" i="7"/>
  <c r="D247" i="7"/>
  <c r="E247" i="7"/>
  <c r="F247" i="7"/>
  <c r="G247" i="7"/>
  <c r="C248" i="7"/>
  <c r="D248" i="7"/>
  <c r="E248" i="7"/>
  <c r="F248" i="7"/>
  <c r="G248" i="7"/>
  <c r="C249" i="7"/>
  <c r="D249" i="7"/>
  <c r="E249" i="7"/>
  <c r="F249" i="7"/>
  <c r="G249" i="7"/>
  <c r="C250" i="7"/>
  <c r="D250" i="7"/>
  <c r="E250" i="7"/>
  <c r="F250" i="7"/>
  <c r="G250" i="7"/>
  <c r="C251" i="7"/>
  <c r="D251" i="7"/>
  <c r="E251" i="7"/>
  <c r="F251" i="7"/>
  <c r="G251" i="7"/>
  <c r="C252" i="7"/>
  <c r="D252" i="7"/>
  <c r="E252" i="7"/>
  <c r="F252" i="7"/>
  <c r="G252" i="7"/>
  <c r="C253" i="7"/>
  <c r="D253" i="7"/>
  <c r="E253" i="7"/>
  <c r="F253" i="7"/>
  <c r="G253" i="7"/>
  <c r="C254" i="7"/>
  <c r="D254" i="7"/>
  <c r="E254" i="7"/>
  <c r="F254" i="7"/>
  <c r="G254" i="7"/>
  <c r="C255" i="7"/>
  <c r="D255" i="7"/>
  <c r="E255" i="7"/>
  <c r="F255" i="7"/>
  <c r="G255" i="7"/>
  <c r="C256" i="7"/>
  <c r="D256" i="7"/>
  <c r="E256" i="7"/>
  <c r="F256" i="7"/>
  <c r="G256" i="7"/>
  <c r="C257" i="7"/>
  <c r="D257" i="7"/>
  <c r="E257" i="7"/>
  <c r="F257" i="7"/>
  <c r="G257" i="7"/>
  <c r="C258" i="7"/>
  <c r="D258" i="7"/>
  <c r="E258" i="7"/>
  <c r="F258" i="7"/>
  <c r="G258" i="7"/>
  <c r="C259" i="7"/>
  <c r="D259" i="7"/>
  <c r="E259" i="7"/>
  <c r="F259" i="7"/>
  <c r="G259" i="7"/>
  <c r="C260" i="7"/>
  <c r="D260" i="7"/>
  <c r="E260" i="7"/>
  <c r="F260" i="7"/>
  <c r="G260" i="7"/>
  <c r="C261" i="7"/>
  <c r="D261" i="7"/>
  <c r="E261" i="7"/>
  <c r="F261" i="7"/>
  <c r="G261" i="7"/>
  <c r="C262" i="7"/>
  <c r="D262" i="7"/>
  <c r="E262" i="7"/>
  <c r="F262" i="7"/>
  <c r="G262" i="7"/>
  <c r="C263" i="7"/>
  <c r="D263" i="7"/>
  <c r="E263" i="7"/>
  <c r="F263" i="7"/>
  <c r="G263" i="7"/>
  <c r="C264" i="7"/>
  <c r="D264" i="7"/>
  <c r="E264" i="7"/>
  <c r="F264" i="7"/>
  <c r="G264" i="7"/>
  <c r="C265" i="7"/>
  <c r="D265" i="7"/>
  <c r="E265" i="7"/>
  <c r="F265" i="7"/>
  <c r="G265" i="7"/>
  <c r="C266" i="7"/>
  <c r="D266" i="7"/>
  <c r="E266" i="7"/>
  <c r="F266" i="7"/>
  <c r="G266" i="7"/>
  <c r="C267" i="7"/>
  <c r="D267" i="7"/>
  <c r="E267" i="7"/>
  <c r="F267" i="7"/>
  <c r="G267" i="7"/>
  <c r="C268" i="7"/>
  <c r="D268" i="7"/>
  <c r="E268" i="7"/>
  <c r="F268" i="7"/>
  <c r="G268" i="7"/>
  <c r="C269" i="7"/>
  <c r="D269" i="7"/>
  <c r="E269" i="7"/>
  <c r="F269" i="7"/>
  <c r="G269" i="7"/>
  <c r="C270" i="7"/>
  <c r="D270" i="7"/>
  <c r="E270" i="7"/>
  <c r="F270" i="7"/>
  <c r="G270" i="7"/>
  <c r="C271" i="7"/>
  <c r="D271" i="7"/>
  <c r="E271" i="7"/>
  <c r="F271" i="7"/>
  <c r="G271" i="7"/>
  <c r="C272" i="7"/>
  <c r="D272" i="7"/>
  <c r="E272" i="7"/>
  <c r="F272" i="7"/>
  <c r="G272" i="7"/>
  <c r="C273" i="7"/>
  <c r="D273" i="7"/>
  <c r="E273" i="7"/>
  <c r="F273" i="7"/>
  <c r="G273" i="7"/>
  <c r="C274" i="7"/>
  <c r="D274" i="7"/>
  <c r="E274" i="7"/>
  <c r="F274" i="7"/>
  <c r="G274" i="7"/>
  <c r="C275" i="7"/>
  <c r="D275" i="7"/>
  <c r="E275" i="7"/>
  <c r="F275" i="7"/>
  <c r="G275" i="7"/>
  <c r="C276" i="7"/>
  <c r="D276" i="7"/>
  <c r="E276" i="7"/>
  <c r="F276" i="7"/>
  <c r="G276" i="7"/>
  <c r="C277" i="7"/>
  <c r="D277" i="7"/>
  <c r="E277" i="7"/>
  <c r="F277" i="7"/>
  <c r="G277" i="7"/>
  <c r="C278" i="7"/>
  <c r="D278" i="7"/>
  <c r="E278" i="7"/>
  <c r="F278" i="7"/>
  <c r="G278" i="7"/>
  <c r="C279" i="7"/>
  <c r="D279" i="7"/>
  <c r="E279" i="7"/>
  <c r="F279" i="7"/>
  <c r="G279" i="7"/>
  <c r="C280" i="7"/>
  <c r="D280" i="7"/>
  <c r="E280" i="7"/>
  <c r="F280" i="7"/>
  <c r="G280" i="7"/>
  <c r="C281" i="7"/>
  <c r="D281" i="7"/>
  <c r="E281" i="7"/>
  <c r="F281" i="7"/>
  <c r="G281" i="7"/>
  <c r="C282" i="7"/>
  <c r="D282" i="7"/>
  <c r="E282" i="7"/>
  <c r="F282" i="7"/>
  <c r="G282" i="7"/>
  <c r="C283" i="7"/>
  <c r="D283" i="7"/>
  <c r="E283" i="7"/>
  <c r="F283" i="7"/>
  <c r="G283" i="7"/>
  <c r="C284" i="7"/>
  <c r="D284" i="7"/>
  <c r="E284" i="7"/>
  <c r="F284" i="7"/>
  <c r="G284" i="7"/>
  <c r="C285" i="7"/>
  <c r="D285" i="7"/>
  <c r="E285" i="7"/>
  <c r="F285" i="7"/>
  <c r="G285" i="7"/>
  <c r="C286" i="7"/>
  <c r="D286" i="7"/>
  <c r="E286" i="7"/>
  <c r="F286" i="7"/>
  <c r="G286" i="7"/>
  <c r="C287" i="7"/>
  <c r="D287" i="7"/>
  <c r="E287" i="7"/>
  <c r="F287" i="7"/>
  <c r="G287" i="7"/>
  <c r="C288" i="7"/>
  <c r="D288" i="7"/>
  <c r="E288" i="7"/>
  <c r="F288" i="7"/>
  <c r="G288" i="7"/>
  <c r="C289" i="7"/>
  <c r="D289" i="7"/>
  <c r="E289" i="7"/>
  <c r="F289" i="7"/>
  <c r="G289" i="7"/>
  <c r="C290" i="7"/>
  <c r="D290" i="7"/>
  <c r="E290" i="7"/>
  <c r="F290" i="7"/>
  <c r="G290" i="7"/>
  <c r="C291" i="7"/>
  <c r="D291" i="7"/>
  <c r="E291" i="7"/>
  <c r="F291" i="7"/>
  <c r="G291" i="7"/>
  <c r="C292" i="7"/>
  <c r="D292" i="7"/>
  <c r="E292" i="7"/>
  <c r="F292" i="7"/>
  <c r="G292" i="7"/>
  <c r="C293" i="7"/>
  <c r="D293" i="7"/>
  <c r="E293" i="7"/>
  <c r="F293" i="7"/>
  <c r="G293" i="7"/>
  <c r="C294" i="7"/>
  <c r="D294" i="7"/>
  <c r="E294" i="7"/>
  <c r="F294" i="7"/>
  <c r="G294" i="7"/>
  <c r="C295" i="7"/>
  <c r="D295" i="7"/>
  <c r="E295" i="7"/>
  <c r="F295" i="7"/>
  <c r="G295" i="7"/>
  <c r="C296" i="7"/>
  <c r="D296" i="7"/>
  <c r="E296" i="7"/>
  <c r="F296" i="7"/>
  <c r="G296" i="7"/>
  <c r="C297" i="7"/>
  <c r="D297" i="7"/>
  <c r="E297" i="7"/>
  <c r="F297" i="7"/>
  <c r="G297" i="7"/>
  <c r="C298" i="7"/>
  <c r="D298" i="7"/>
  <c r="E298" i="7"/>
  <c r="F298" i="7"/>
  <c r="G298" i="7"/>
  <c r="C299" i="7"/>
  <c r="D299" i="7"/>
  <c r="E299" i="7"/>
  <c r="F299" i="7"/>
  <c r="G299" i="7"/>
  <c r="C300" i="7"/>
  <c r="D300" i="7"/>
  <c r="E300" i="7"/>
  <c r="F300" i="7"/>
  <c r="G300" i="7"/>
  <c r="C301" i="7"/>
  <c r="D301" i="7"/>
  <c r="E301" i="7"/>
  <c r="F301" i="7"/>
  <c r="G301" i="7"/>
  <c r="C302" i="7"/>
  <c r="D302" i="7"/>
  <c r="E302" i="7"/>
  <c r="F302" i="7"/>
  <c r="G302" i="7"/>
  <c r="C303" i="7"/>
  <c r="D303" i="7"/>
  <c r="E303" i="7"/>
  <c r="F303" i="7"/>
  <c r="G303" i="7"/>
  <c r="C304" i="7"/>
  <c r="D304" i="7"/>
  <c r="E304" i="7"/>
  <c r="F304" i="7"/>
  <c r="G304" i="7"/>
  <c r="C305" i="7"/>
  <c r="D305" i="7"/>
  <c r="E305" i="7"/>
  <c r="F305" i="7"/>
  <c r="G305" i="7"/>
  <c r="C306" i="7"/>
  <c r="D306" i="7"/>
  <c r="E306" i="7"/>
  <c r="F306" i="7"/>
  <c r="G306" i="7"/>
  <c r="C307" i="7"/>
  <c r="D307" i="7"/>
  <c r="E307" i="7"/>
  <c r="F307" i="7"/>
  <c r="G307" i="7"/>
  <c r="C308" i="7"/>
  <c r="D308" i="7"/>
  <c r="E308" i="7"/>
  <c r="F308" i="7"/>
  <c r="G308" i="7"/>
  <c r="C309" i="7"/>
  <c r="D309" i="7"/>
  <c r="E309" i="7"/>
  <c r="F309" i="7"/>
  <c r="G309" i="7"/>
  <c r="C310" i="7"/>
  <c r="D310" i="7"/>
  <c r="E310" i="7"/>
  <c r="F310" i="7"/>
  <c r="G310" i="7"/>
  <c r="C311" i="7"/>
  <c r="D311" i="7"/>
  <c r="E311" i="7"/>
  <c r="F311" i="7"/>
  <c r="G311" i="7"/>
  <c r="C312" i="7"/>
  <c r="D312" i="7"/>
  <c r="E312" i="7"/>
  <c r="F312" i="7"/>
  <c r="G312" i="7"/>
  <c r="C313" i="7"/>
  <c r="D313" i="7"/>
  <c r="E313" i="7"/>
  <c r="F313" i="7"/>
  <c r="G313" i="7"/>
  <c r="C314" i="7"/>
  <c r="D314" i="7"/>
  <c r="E314" i="7"/>
  <c r="F314" i="7"/>
  <c r="G314" i="7"/>
  <c r="C315" i="7"/>
  <c r="D315" i="7"/>
  <c r="E315" i="7"/>
  <c r="F315" i="7"/>
  <c r="G315" i="7"/>
  <c r="C316" i="7"/>
  <c r="D316" i="7"/>
  <c r="E316" i="7"/>
  <c r="F316" i="7"/>
  <c r="G316" i="7"/>
  <c r="C317" i="7"/>
  <c r="D317" i="7"/>
  <c r="E317" i="7"/>
  <c r="F317" i="7"/>
  <c r="G317" i="7"/>
  <c r="C318" i="7"/>
  <c r="D318" i="7"/>
  <c r="E318" i="7"/>
  <c r="F318" i="7"/>
  <c r="G318" i="7"/>
  <c r="C319" i="7"/>
  <c r="D319" i="7"/>
  <c r="E319" i="7"/>
  <c r="F319" i="7"/>
  <c r="G319" i="7"/>
  <c r="C320" i="7"/>
  <c r="D320" i="7"/>
  <c r="E320" i="7"/>
  <c r="F320" i="7"/>
  <c r="G320" i="7"/>
  <c r="C321" i="7"/>
  <c r="D321" i="7"/>
  <c r="E321" i="7"/>
  <c r="F321" i="7"/>
  <c r="G321" i="7"/>
  <c r="C322" i="7"/>
  <c r="D322" i="7"/>
  <c r="E322" i="7"/>
  <c r="F322" i="7"/>
  <c r="G322" i="7"/>
  <c r="C323" i="7"/>
  <c r="D323" i="7"/>
  <c r="E323" i="7"/>
  <c r="F323" i="7"/>
  <c r="G323" i="7"/>
  <c r="C324" i="7"/>
  <c r="D324" i="7"/>
  <c r="E324" i="7"/>
  <c r="F324" i="7"/>
  <c r="G324" i="7"/>
  <c r="C325" i="7"/>
  <c r="D325" i="7"/>
  <c r="E325" i="7"/>
  <c r="F325" i="7"/>
  <c r="G325" i="7"/>
  <c r="C326" i="7"/>
  <c r="D326" i="7"/>
  <c r="E326" i="7"/>
  <c r="F326" i="7"/>
  <c r="G326" i="7"/>
  <c r="C327" i="7"/>
  <c r="D327" i="7"/>
  <c r="E327" i="7"/>
  <c r="F327" i="7"/>
  <c r="G327" i="7"/>
  <c r="C328" i="7"/>
  <c r="D328" i="7"/>
  <c r="E328" i="7"/>
  <c r="F328" i="7"/>
  <c r="G328" i="7"/>
  <c r="C329" i="7"/>
  <c r="D329" i="7"/>
  <c r="E329" i="7"/>
  <c r="F329" i="7"/>
  <c r="G329" i="7"/>
  <c r="C330" i="7"/>
  <c r="D330" i="7"/>
  <c r="E330" i="7"/>
  <c r="F330" i="7"/>
  <c r="G330" i="7"/>
  <c r="C331" i="7"/>
  <c r="D331" i="7"/>
  <c r="E331" i="7"/>
  <c r="F331" i="7"/>
  <c r="G331" i="7"/>
  <c r="C332" i="7"/>
  <c r="D332" i="7"/>
  <c r="E332" i="7"/>
  <c r="F332" i="7"/>
  <c r="G332" i="7"/>
  <c r="C333" i="7"/>
  <c r="D333" i="7"/>
  <c r="E333" i="7"/>
  <c r="F333" i="7"/>
  <c r="G333" i="7"/>
  <c r="C334" i="7"/>
  <c r="D334" i="7"/>
  <c r="E334" i="7"/>
  <c r="F334" i="7"/>
  <c r="G334" i="7"/>
  <c r="C335" i="7"/>
  <c r="D335" i="7"/>
  <c r="E335" i="7"/>
  <c r="F335" i="7"/>
  <c r="G335" i="7"/>
  <c r="C336" i="7"/>
  <c r="D336" i="7"/>
  <c r="E336" i="7"/>
  <c r="F336" i="7"/>
  <c r="G336" i="7"/>
  <c r="C337" i="7"/>
  <c r="D337" i="7"/>
  <c r="E337" i="7"/>
  <c r="F337" i="7"/>
  <c r="G337" i="7"/>
  <c r="C338" i="7"/>
  <c r="D338" i="7"/>
  <c r="E338" i="7"/>
  <c r="F338" i="7"/>
  <c r="G338" i="7"/>
  <c r="C339" i="7"/>
  <c r="D339" i="7"/>
  <c r="E339" i="7"/>
  <c r="F339" i="7"/>
  <c r="G339" i="7"/>
  <c r="C340" i="7"/>
  <c r="D340" i="7"/>
  <c r="E340" i="7"/>
  <c r="F340" i="7"/>
  <c r="G340" i="7"/>
  <c r="C341" i="7"/>
  <c r="D341" i="7"/>
  <c r="E341" i="7"/>
  <c r="F341" i="7"/>
  <c r="G341" i="7"/>
  <c r="C342" i="7"/>
  <c r="D342" i="7"/>
  <c r="E342" i="7"/>
  <c r="F342" i="7"/>
  <c r="G342" i="7"/>
  <c r="C343" i="7"/>
  <c r="D343" i="7"/>
  <c r="E343" i="7"/>
  <c r="F343" i="7"/>
  <c r="G343" i="7"/>
  <c r="C344" i="7"/>
  <c r="D344" i="7"/>
  <c r="E344" i="7"/>
  <c r="F344" i="7"/>
  <c r="G344" i="7"/>
  <c r="C345" i="7"/>
  <c r="D345" i="7"/>
  <c r="E345" i="7"/>
  <c r="F345" i="7"/>
  <c r="G345" i="7"/>
  <c r="C346" i="7"/>
  <c r="D346" i="7"/>
  <c r="E346" i="7"/>
  <c r="F346" i="7"/>
  <c r="G346" i="7"/>
  <c r="C347" i="7"/>
  <c r="D347" i="7"/>
  <c r="E347" i="7"/>
  <c r="F347" i="7"/>
  <c r="G347" i="7"/>
  <c r="C348" i="7"/>
  <c r="D348" i="7"/>
  <c r="E348" i="7"/>
  <c r="F348" i="7"/>
  <c r="G348" i="7"/>
  <c r="C349" i="7"/>
  <c r="D349" i="7"/>
  <c r="E349" i="7"/>
  <c r="F349" i="7"/>
  <c r="G349" i="7"/>
  <c r="C350" i="7"/>
  <c r="D350" i="7"/>
  <c r="E350" i="7"/>
  <c r="F350" i="7"/>
  <c r="G350" i="7"/>
  <c r="C351" i="7"/>
  <c r="D351" i="7"/>
  <c r="E351" i="7"/>
  <c r="F351" i="7"/>
  <c r="G351" i="7"/>
  <c r="C352" i="7"/>
  <c r="D352" i="7"/>
  <c r="E352" i="7"/>
  <c r="F352" i="7"/>
  <c r="G352" i="7"/>
  <c r="C353" i="7"/>
  <c r="D353" i="7"/>
  <c r="E353" i="7"/>
  <c r="F353" i="7"/>
  <c r="G353" i="7"/>
  <c r="C354" i="7"/>
  <c r="D354" i="7"/>
  <c r="E354" i="7"/>
  <c r="F354" i="7"/>
  <c r="G354" i="7"/>
  <c r="C355" i="7"/>
  <c r="D355" i="7"/>
  <c r="E355" i="7"/>
  <c r="F355" i="7"/>
  <c r="G355" i="7"/>
  <c r="C356" i="7"/>
  <c r="D356" i="7"/>
  <c r="E356" i="7"/>
  <c r="F356" i="7"/>
  <c r="G356" i="7"/>
  <c r="C357" i="7"/>
  <c r="D357" i="7"/>
  <c r="E357" i="7"/>
  <c r="F357" i="7"/>
  <c r="G357" i="7"/>
  <c r="C358" i="7"/>
  <c r="D358" i="7"/>
  <c r="E358" i="7"/>
  <c r="F358" i="7"/>
  <c r="G358" i="7"/>
  <c r="C359" i="7"/>
  <c r="D359" i="7"/>
  <c r="E359" i="7"/>
  <c r="F359" i="7"/>
  <c r="G359" i="7"/>
  <c r="C360" i="7"/>
  <c r="D360" i="7"/>
  <c r="E360" i="7"/>
  <c r="F360" i="7"/>
  <c r="G360" i="7"/>
  <c r="C361" i="7"/>
  <c r="D361" i="7"/>
  <c r="E361" i="7"/>
  <c r="F361" i="7"/>
  <c r="G361" i="7"/>
  <c r="C362" i="7"/>
  <c r="D362" i="7"/>
  <c r="E362" i="7"/>
  <c r="F362" i="7"/>
  <c r="G362" i="7"/>
  <c r="C363" i="7"/>
  <c r="D363" i="7"/>
  <c r="E363" i="7"/>
  <c r="F363" i="7"/>
  <c r="G363" i="7"/>
  <c r="C364" i="7"/>
  <c r="D364" i="7"/>
  <c r="E364" i="7"/>
  <c r="F364" i="7"/>
  <c r="G364" i="7"/>
  <c r="C365" i="7"/>
  <c r="D365" i="7"/>
  <c r="E365" i="7"/>
  <c r="F365" i="7"/>
  <c r="G365" i="7"/>
  <c r="C366" i="7"/>
  <c r="D366" i="7"/>
  <c r="E366" i="7"/>
  <c r="F366" i="7"/>
  <c r="G366" i="7"/>
  <c r="C367" i="7"/>
  <c r="D367" i="7"/>
  <c r="E367" i="7"/>
  <c r="F367" i="7"/>
  <c r="G367" i="7"/>
  <c r="C368" i="7"/>
  <c r="D368" i="7"/>
  <c r="E368" i="7"/>
  <c r="F368" i="7"/>
  <c r="G368" i="7"/>
  <c r="C369" i="7"/>
  <c r="D369" i="7"/>
  <c r="E369" i="7"/>
  <c r="F369" i="7"/>
  <c r="G369" i="7"/>
  <c r="C370" i="7"/>
  <c r="D370" i="7"/>
  <c r="E370" i="7"/>
  <c r="F370" i="7"/>
  <c r="G370" i="7"/>
  <c r="C371" i="7"/>
  <c r="D371" i="7"/>
  <c r="E371" i="7"/>
  <c r="F371" i="7"/>
  <c r="G371" i="7"/>
  <c r="C372" i="7"/>
  <c r="D372" i="7"/>
  <c r="E372" i="7"/>
  <c r="F372" i="7"/>
  <c r="G372" i="7"/>
  <c r="C373" i="7"/>
  <c r="D373" i="7"/>
  <c r="E373" i="7"/>
  <c r="F373" i="7"/>
  <c r="G373" i="7"/>
  <c r="C374" i="7"/>
  <c r="D374" i="7"/>
  <c r="E374" i="7"/>
  <c r="F374" i="7"/>
  <c r="G374" i="7"/>
  <c r="C375" i="7"/>
  <c r="D375" i="7"/>
  <c r="E375" i="7"/>
  <c r="F375" i="7"/>
  <c r="G375" i="7"/>
  <c r="C376" i="7"/>
  <c r="D376" i="7"/>
  <c r="E376" i="7"/>
  <c r="F376" i="7"/>
  <c r="G376" i="7"/>
  <c r="C377" i="7"/>
  <c r="D377" i="7"/>
  <c r="E377" i="7"/>
  <c r="F377" i="7"/>
  <c r="G377" i="7"/>
  <c r="C378" i="7"/>
  <c r="D378" i="7"/>
  <c r="E378" i="7"/>
  <c r="F378" i="7"/>
  <c r="G378" i="7"/>
  <c r="C379" i="7"/>
  <c r="D379" i="7"/>
  <c r="E379" i="7"/>
  <c r="F379" i="7"/>
  <c r="G379" i="7"/>
  <c r="C380" i="7"/>
  <c r="D380" i="7"/>
  <c r="E380" i="7"/>
  <c r="F380" i="7"/>
  <c r="G380" i="7"/>
  <c r="C381" i="7"/>
  <c r="D381" i="7"/>
  <c r="E381" i="7"/>
  <c r="F381" i="7"/>
  <c r="G381" i="7"/>
  <c r="C382" i="7"/>
  <c r="D382" i="7"/>
  <c r="E382" i="7"/>
  <c r="F382" i="7"/>
  <c r="G382" i="7"/>
  <c r="C383" i="7"/>
  <c r="D383" i="7"/>
  <c r="E383" i="7"/>
  <c r="F383" i="7"/>
  <c r="G383" i="7"/>
  <c r="C384" i="7"/>
  <c r="D384" i="7"/>
  <c r="E384" i="7"/>
  <c r="F384" i="7"/>
  <c r="G384" i="7"/>
  <c r="C385" i="7"/>
  <c r="D385" i="7"/>
  <c r="E385" i="7"/>
  <c r="F385" i="7"/>
  <c r="G385" i="7"/>
  <c r="C386" i="7"/>
  <c r="D386" i="7"/>
  <c r="E386" i="7"/>
  <c r="F386" i="7"/>
  <c r="G386" i="7"/>
  <c r="C387" i="7"/>
  <c r="D387" i="7"/>
  <c r="E387" i="7"/>
  <c r="F387" i="7"/>
  <c r="G387" i="7"/>
  <c r="C388" i="7"/>
  <c r="D388" i="7"/>
  <c r="E388" i="7"/>
  <c r="F388" i="7"/>
  <c r="G388" i="7"/>
  <c r="C389" i="7"/>
  <c r="D389" i="7"/>
  <c r="E389" i="7"/>
  <c r="F389" i="7"/>
  <c r="G389" i="7"/>
  <c r="C390" i="7"/>
  <c r="D390" i="7"/>
  <c r="E390" i="7"/>
  <c r="F390" i="7"/>
  <c r="G390" i="7"/>
  <c r="C391" i="7"/>
  <c r="D391" i="7"/>
  <c r="E391" i="7"/>
  <c r="F391" i="7"/>
  <c r="G391" i="7"/>
  <c r="C392" i="7"/>
  <c r="D392" i="7"/>
  <c r="E392" i="7"/>
  <c r="F392" i="7"/>
  <c r="G392" i="7"/>
  <c r="C393" i="7"/>
  <c r="D393" i="7"/>
  <c r="E393" i="7"/>
  <c r="F393" i="7"/>
  <c r="G393" i="7"/>
  <c r="C394" i="7"/>
  <c r="D394" i="7"/>
  <c r="E394" i="7"/>
  <c r="F394" i="7"/>
  <c r="G394" i="7"/>
  <c r="C395" i="7"/>
  <c r="D395" i="7"/>
  <c r="E395" i="7"/>
  <c r="F395" i="7"/>
  <c r="G395" i="7"/>
  <c r="C396" i="7"/>
  <c r="D396" i="7"/>
  <c r="E396" i="7"/>
  <c r="F396" i="7"/>
  <c r="G396" i="7"/>
  <c r="C397" i="7"/>
  <c r="D397" i="7"/>
  <c r="E397" i="7"/>
  <c r="F397" i="7"/>
  <c r="G397" i="7"/>
  <c r="C398" i="7"/>
  <c r="D398" i="7"/>
  <c r="E398" i="7"/>
  <c r="F398" i="7"/>
  <c r="G398" i="7"/>
  <c r="C399" i="7"/>
  <c r="D399" i="7"/>
  <c r="E399" i="7"/>
  <c r="F399" i="7"/>
  <c r="G399" i="7"/>
  <c r="C400" i="7"/>
  <c r="D400" i="7"/>
  <c r="E400" i="7"/>
  <c r="F400" i="7"/>
  <c r="G400" i="7"/>
  <c r="C401" i="7"/>
  <c r="D401" i="7"/>
  <c r="E401" i="7"/>
  <c r="F401" i="7"/>
  <c r="G401" i="7"/>
  <c r="C402" i="7"/>
  <c r="D402" i="7"/>
  <c r="E402" i="7"/>
  <c r="F402" i="7"/>
  <c r="G402" i="7"/>
  <c r="C403" i="7"/>
  <c r="D403" i="7"/>
  <c r="E403" i="7"/>
  <c r="F403" i="7"/>
  <c r="G403" i="7"/>
  <c r="C404" i="7"/>
  <c r="D404" i="7"/>
  <c r="E404" i="7"/>
  <c r="F404" i="7"/>
  <c r="G404" i="7"/>
  <c r="C405" i="7"/>
  <c r="D405" i="7"/>
  <c r="E405" i="7"/>
  <c r="F405" i="7"/>
  <c r="G405" i="7"/>
  <c r="C406" i="7"/>
  <c r="D406" i="7"/>
  <c r="E406" i="7"/>
  <c r="F406" i="7"/>
  <c r="G406" i="7"/>
  <c r="C407" i="7"/>
  <c r="D407" i="7"/>
  <c r="E407" i="7"/>
  <c r="F407" i="7"/>
  <c r="G407" i="7"/>
  <c r="C408" i="7"/>
  <c r="D408" i="7"/>
  <c r="E408" i="7"/>
  <c r="F408" i="7"/>
  <c r="G408" i="7"/>
  <c r="C409" i="7"/>
  <c r="D409" i="7"/>
  <c r="E409" i="7"/>
  <c r="F409" i="7"/>
  <c r="G409" i="7"/>
  <c r="C410" i="7"/>
  <c r="D410" i="7"/>
  <c r="E410" i="7"/>
  <c r="F410" i="7"/>
  <c r="G410" i="7"/>
  <c r="C411" i="7"/>
  <c r="D411" i="7"/>
  <c r="E411" i="7"/>
  <c r="F411" i="7"/>
  <c r="G411" i="7"/>
  <c r="C412" i="7"/>
  <c r="D412" i="7"/>
  <c r="E412" i="7"/>
  <c r="F412" i="7"/>
  <c r="G412" i="7"/>
  <c r="C413" i="7"/>
  <c r="D413" i="7"/>
  <c r="E413" i="7"/>
  <c r="F413" i="7"/>
  <c r="G413" i="7"/>
  <c r="C414" i="7"/>
  <c r="D414" i="7"/>
  <c r="E414" i="7"/>
  <c r="F414" i="7"/>
  <c r="G414" i="7"/>
  <c r="C415" i="7"/>
  <c r="D415" i="7"/>
  <c r="E415" i="7"/>
  <c r="F415" i="7"/>
  <c r="G415" i="7"/>
  <c r="C416" i="7"/>
  <c r="D416" i="7"/>
  <c r="E416" i="7"/>
  <c r="F416" i="7"/>
  <c r="G416" i="7"/>
  <c r="C417" i="7"/>
  <c r="D417" i="7"/>
  <c r="E417" i="7"/>
  <c r="F417" i="7"/>
  <c r="G417" i="7"/>
  <c r="C418" i="7"/>
  <c r="D418" i="7"/>
  <c r="E418" i="7"/>
  <c r="F418" i="7"/>
  <c r="G418" i="7"/>
  <c r="C419" i="7"/>
  <c r="D419" i="7"/>
  <c r="E419" i="7"/>
  <c r="F419" i="7"/>
  <c r="G419" i="7"/>
  <c r="C420" i="7"/>
  <c r="D420" i="7"/>
  <c r="E420" i="7"/>
  <c r="F420" i="7"/>
  <c r="G420" i="7"/>
  <c r="C421" i="7"/>
  <c r="D421" i="7"/>
  <c r="E421" i="7"/>
  <c r="F421" i="7"/>
  <c r="G421" i="7"/>
  <c r="C422" i="7"/>
  <c r="D422" i="7"/>
  <c r="E422" i="7"/>
  <c r="F422" i="7"/>
  <c r="G422" i="7"/>
  <c r="C423" i="7"/>
  <c r="D423" i="7"/>
  <c r="E423" i="7"/>
  <c r="F423" i="7"/>
  <c r="G423" i="7"/>
  <c r="C424" i="7"/>
  <c r="D424" i="7"/>
  <c r="E424" i="7"/>
  <c r="F424" i="7"/>
  <c r="G424" i="7"/>
  <c r="C425" i="7"/>
  <c r="D425" i="7"/>
  <c r="E425" i="7"/>
  <c r="F425" i="7"/>
  <c r="G425" i="7"/>
  <c r="C426" i="7"/>
  <c r="D426" i="7"/>
  <c r="E426" i="7"/>
  <c r="F426" i="7"/>
  <c r="G426" i="7"/>
  <c r="C427" i="7"/>
  <c r="D427" i="7"/>
  <c r="E427" i="7"/>
  <c r="F427" i="7"/>
  <c r="G427" i="7"/>
  <c r="C428" i="7"/>
  <c r="D428" i="7"/>
  <c r="E428" i="7"/>
  <c r="F428" i="7"/>
  <c r="G428" i="7"/>
  <c r="C429" i="7"/>
  <c r="D429" i="7"/>
  <c r="E429" i="7"/>
  <c r="F429" i="7"/>
  <c r="G429" i="7"/>
  <c r="C430" i="7"/>
  <c r="D430" i="7"/>
  <c r="E430" i="7"/>
  <c r="F430" i="7"/>
  <c r="G430" i="7"/>
  <c r="C431" i="7"/>
  <c r="D431" i="7"/>
  <c r="E431" i="7"/>
  <c r="F431" i="7"/>
  <c r="G431" i="7"/>
  <c r="C432" i="7"/>
  <c r="D432" i="7"/>
  <c r="E432" i="7"/>
  <c r="F432" i="7"/>
  <c r="G432" i="7"/>
  <c r="C433" i="7"/>
  <c r="D433" i="7"/>
  <c r="E433" i="7"/>
  <c r="F433" i="7"/>
  <c r="G433" i="7"/>
  <c r="C434" i="7"/>
  <c r="D434" i="7"/>
  <c r="E434" i="7"/>
  <c r="F434" i="7"/>
  <c r="G434" i="7"/>
  <c r="C435" i="7"/>
  <c r="D435" i="7"/>
  <c r="E435" i="7"/>
  <c r="F435" i="7"/>
  <c r="G435" i="7"/>
  <c r="C436" i="7"/>
  <c r="D436" i="7"/>
  <c r="E436" i="7"/>
  <c r="F436" i="7"/>
  <c r="G436" i="7"/>
  <c r="C437" i="7"/>
  <c r="D437" i="7"/>
  <c r="E437" i="7"/>
  <c r="F437" i="7"/>
  <c r="G437" i="7"/>
  <c r="C438" i="7"/>
  <c r="D438" i="7"/>
  <c r="E438" i="7"/>
  <c r="F438" i="7"/>
  <c r="G438" i="7"/>
  <c r="C439" i="7"/>
  <c r="D439" i="7"/>
  <c r="E439" i="7"/>
  <c r="F439" i="7"/>
  <c r="G439" i="7"/>
  <c r="C440" i="7"/>
  <c r="D440" i="7"/>
  <c r="E440" i="7"/>
  <c r="F440" i="7"/>
  <c r="G440" i="7"/>
  <c r="C441" i="7"/>
  <c r="D441" i="7"/>
  <c r="E441" i="7"/>
  <c r="F441" i="7"/>
  <c r="G441" i="7"/>
  <c r="C442" i="7"/>
  <c r="D442" i="7"/>
  <c r="E442" i="7"/>
  <c r="F442" i="7"/>
  <c r="G442" i="7"/>
  <c r="C443" i="7"/>
  <c r="D443" i="7"/>
  <c r="E443" i="7"/>
  <c r="F443" i="7"/>
  <c r="G443" i="7"/>
  <c r="C444" i="7"/>
  <c r="D444" i="7"/>
  <c r="E444" i="7"/>
  <c r="F444" i="7"/>
  <c r="G444" i="7"/>
  <c r="C445" i="7"/>
  <c r="D445" i="7"/>
  <c r="E445" i="7"/>
  <c r="F445" i="7"/>
  <c r="G445" i="7"/>
  <c r="C446" i="7"/>
  <c r="D446" i="7"/>
  <c r="E446" i="7"/>
  <c r="F446" i="7"/>
  <c r="G446" i="7"/>
  <c r="C447" i="7"/>
  <c r="D447" i="7"/>
  <c r="E447" i="7"/>
  <c r="F447" i="7"/>
  <c r="G447" i="7"/>
  <c r="C448" i="7"/>
  <c r="D448" i="7"/>
  <c r="E448" i="7"/>
  <c r="F448" i="7"/>
  <c r="G448" i="7"/>
  <c r="C449" i="7"/>
  <c r="D449" i="7"/>
  <c r="E449" i="7"/>
  <c r="F449" i="7"/>
  <c r="G449" i="7"/>
  <c r="C450" i="7"/>
  <c r="D450" i="7"/>
  <c r="E450" i="7"/>
  <c r="F450" i="7"/>
  <c r="G450" i="7"/>
  <c r="C451" i="7"/>
  <c r="D451" i="7"/>
  <c r="E451" i="7"/>
  <c r="F451" i="7"/>
  <c r="G451" i="7"/>
  <c r="C452" i="7"/>
  <c r="D452" i="7"/>
  <c r="E452" i="7"/>
  <c r="F452" i="7"/>
  <c r="G452" i="7"/>
  <c r="C453" i="7"/>
  <c r="D453" i="7"/>
  <c r="E453" i="7"/>
  <c r="F453" i="7"/>
  <c r="G453" i="7"/>
  <c r="C454" i="7"/>
  <c r="D454" i="7"/>
  <c r="E454" i="7"/>
  <c r="F454" i="7"/>
  <c r="G454" i="7"/>
  <c r="C455" i="7"/>
  <c r="D455" i="7"/>
  <c r="E455" i="7"/>
  <c r="F455" i="7"/>
  <c r="G455" i="7"/>
  <c r="C456" i="7"/>
  <c r="D456" i="7"/>
  <c r="E456" i="7"/>
  <c r="F456" i="7"/>
  <c r="G456" i="7"/>
  <c r="C457" i="7"/>
  <c r="D457" i="7"/>
  <c r="E457" i="7"/>
  <c r="F457" i="7"/>
  <c r="G457" i="7"/>
  <c r="C458" i="7"/>
  <c r="D458" i="7"/>
  <c r="E458" i="7"/>
  <c r="F458" i="7"/>
  <c r="G458" i="7"/>
  <c r="C459" i="7"/>
  <c r="D459" i="7"/>
  <c r="E459" i="7"/>
  <c r="F459" i="7"/>
  <c r="G459" i="7"/>
  <c r="C460" i="7"/>
  <c r="D460" i="7"/>
  <c r="E460" i="7"/>
  <c r="F460" i="7"/>
  <c r="G460" i="7"/>
  <c r="C461" i="7"/>
  <c r="D461" i="7"/>
  <c r="E461" i="7"/>
  <c r="F461" i="7"/>
  <c r="G461" i="7"/>
  <c r="C462" i="7"/>
  <c r="D462" i="7"/>
  <c r="E462" i="7"/>
  <c r="F462" i="7"/>
  <c r="G462" i="7"/>
  <c r="C463" i="7"/>
  <c r="D463" i="7"/>
  <c r="E463" i="7"/>
  <c r="F463" i="7"/>
  <c r="G463" i="7"/>
  <c r="C464" i="7"/>
  <c r="D464" i="7"/>
  <c r="E464" i="7"/>
  <c r="F464" i="7"/>
  <c r="G464" i="7"/>
  <c r="C465" i="7"/>
  <c r="D465" i="7"/>
  <c r="E465" i="7"/>
  <c r="F465" i="7"/>
  <c r="G465" i="7"/>
  <c r="C466" i="7"/>
  <c r="D466" i="7"/>
  <c r="E466" i="7"/>
  <c r="F466" i="7"/>
  <c r="G466" i="7"/>
  <c r="C467" i="7"/>
  <c r="D467" i="7"/>
  <c r="E467" i="7"/>
  <c r="F467" i="7"/>
  <c r="G467" i="7"/>
  <c r="C468" i="7"/>
  <c r="D468" i="7"/>
  <c r="E468" i="7"/>
  <c r="F468" i="7"/>
  <c r="G468" i="7"/>
  <c r="C469" i="7"/>
  <c r="D469" i="7"/>
  <c r="E469" i="7"/>
  <c r="F469" i="7"/>
  <c r="G469" i="7"/>
  <c r="C470" i="7"/>
  <c r="D470" i="7"/>
  <c r="E470" i="7"/>
  <c r="F470" i="7"/>
  <c r="G470" i="7"/>
  <c r="C471" i="7"/>
  <c r="D471" i="7"/>
  <c r="E471" i="7"/>
  <c r="F471" i="7"/>
  <c r="G471" i="7"/>
  <c r="C472" i="7"/>
  <c r="D472" i="7"/>
  <c r="E472" i="7"/>
  <c r="F472" i="7"/>
  <c r="G472" i="7"/>
  <c r="C473" i="7"/>
  <c r="D473" i="7"/>
  <c r="E473" i="7"/>
  <c r="F473" i="7"/>
  <c r="G473" i="7"/>
  <c r="C474" i="7"/>
  <c r="D474" i="7"/>
  <c r="E474" i="7"/>
  <c r="F474" i="7"/>
  <c r="G474" i="7"/>
  <c r="C475" i="7"/>
  <c r="D475" i="7"/>
  <c r="E475" i="7"/>
  <c r="F475" i="7"/>
  <c r="G475" i="7"/>
  <c r="C476" i="7"/>
  <c r="D476" i="7"/>
  <c r="E476" i="7"/>
  <c r="F476" i="7"/>
  <c r="G476" i="7"/>
  <c r="C477" i="7"/>
  <c r="D477" i="7"/>
  <c r="E477" i="7"/>
  <c r="F477" i="7"/>
  <c r="G477" i="7"/>
  <c r="C478" i="7"/>
  <c r="D478" i="7"/>
  <c r="E478" i="7"/>
  <c r="F478" i="7"/>
  <c r="G478" i="7"/>
  <c r="C479" i="7"/>
  <c r="D479" i="7"/>
  <c r="E479" i="7"/>
  <c r="F479" i="7"/>
  <c r="G479" i="7"/>
  <c r="C480" i="7"/>
  <c r="D480" i="7"/>
  <c r="E480" i="7"/>
  <c r="F480" i="7"/>
  <c r="G480" i="7"/>
  <c r="C481" i="7"/>
  <c r="D481" i="7"/>
  <c r="E481" i="7"/>
  <c r="F481" i="7"/>
  <c r="G481" i="7"/>
  <c r="C482" i="7"/>
  <c r="D482" i="7"/>
  <c r="E482" i="7"/>
  <c r="F482" i="7"/>
  <c r="G482" i="7"/>
  <c r="C483" i="7"/>
  <c r="D483" i="7"/>
  <c r="E483" i="7"/>
  <c r="F483" i="7"/>
  <c r="G483" i="7"/>
  <c r="C484" i="7"/>
  <c r="D484" i="7"/>
  <c r="E484" i="7"/>
  <c r="F484" i="7"/>
  <c r="G484" i="7"/>
  <c r="C485" i="7"/>
  <c r="D485" i="7"/>
  <c r="E485" i="7"/>
  <c r="F485" i="7"/>
  <c r="G485" i="7"/>
  <c r="C486" i="7"/>
  <c r="D486" i="7"/>
  <c r="E486" i="7"/>
  <c r="F486" i="7"/>
  <c r="G486" i="7"/>
  <c r="C487" i="7"/>
  <c r="D487" i="7"/>
  <c r="E487" i="7"/>
  <c r="F487" i="7"/>
  <c r="G487" i="7"/>
  <c r="C488" i="7"/>
  <c r="D488" i="7"/>
  <c r="E488" i="7"/>
  <c r="F488" i="7"/>
  <c r="G488" i="7"/>
  <c r="C489" i="7"/>
  <c r="D489" i="7"/>
  <c r="E489" i="7"/>
  <c r="F489" i="7"/>
  <c r="G489" i="7"/>
  <c r="C490" i="7"/>
  <c r="D490" i="7"/>
  <c r="E490" i="7"/>
  <c r="F490" i="7"/>
  <c r="G490" i="7"/>
  <c r="C491" i="7"/>
  <c r="D491" i="7"/>
  <c r="E491" i="7"/>
  <c r="F491" i="7"/>
  <c r="G491" i="7"/>
  <c r="C492" i="7"/>
  <c r="D492" i="7"/>
  <c r="E492" i="7"/>
  <c r="F492" i="7"/>
  <c r="G492" i="7"/>
  <c r="C493" i="7"/>
  <c r="D493" i="7"/>
  <c r="E493" i="7"/>
  <c r="F493" i="7"/>
  <c r="G493" i="7"/>
  <c r="C494" i="7"/>
  <c r="D494" i="7"/>
  <c r="E494" i="7"/>
  <c r="F494" i="7"/>
  <c r="G494" i="7"/>
  <c r="C495" i="7"/>
  <c r="D495" i="7"/>
  <c r="E495" i="7"/>
  <c r="F495" i="7"/>
  <c r="G495" i="7"/>
  <c r="C496" i="7"/>
  <c r="D496" i="7"/>
  <c r="E496" i="7"/>
  <c r="F496" i="7"/>
  <c r="G496" i="7"/>
  <c r="C497" i="7"/>
  <c r="D497" i="7"/>
  <c r="E497" i="7"/>
  <c r="F497" i="7"/>
  <c r="G497" i="7"/>
  <c r="C498" i="7"/>
  <c r="D498" i="7"/>
  <c r="E498" i="7"/>
  <c r="F498" i="7"/>
  <c r="G498" i="7"/>
  <c r="C499" i="7"/>
  <c r="D499" i="7"/>
  <c r="E499" i="7"/>
  <c r="F499" i="7"/>
  <c r="G499" i="7"/>
  <c r="C500" i="7"/>
  <c r="D500" i="7"/>
  <c r="E500" i="7"/>
  <c r="F500" i="7"/>
  <c r="G500" i="7"/>
  <c r="C501" i="7"/>
  <c r="D501" i="7"/>
  <c r="E501" i="7"/>
  <c r="F501" i="7"/>
  <c r="G501" i="7"/>
  <c r="C502" i="7"/>
  <c r="D502" i="7"/>
  <c r="E502" i="7"/>
  <c r="F502" i="7"/>
  <c r="G502" i="7"/>
  <c r="C503" i="7"/>
  <c r="D503" i="7"/>
  <c r="E503" i="7"/>
  <c r="F503" i="7"/>
  <c r="G503" i="7"/>
  <c r="C504" i="7"/>
  <c r="D504" i="7"/>
  <c r="E504" i="7"/>
  <c r="F504" i="7"/>
  <c r="G504" i="7"/>
  <c r="C505" i="7"/>
  <c r="D505" i="7"/>
  <c r="E505" i="7"/>
  <c r="F505" i="7"/>
  <c r="G505" i="7"/>
  <c r="C506" i="7"/>
  <c r="D506" i="7"/>
  <c r="E506" i="7"/>
  <c r="F506" i="7"/>
  <c r="G506" i="7"/>
  <c r="C507" i="7"/>
  <c r="D507" i="7"/>
  <c r="E507" i="7"/>
  <c r="F507" i="7"/>
  <c r="G507" i="7"/>
  <c r="C508" i="7"/>
  <c r="D508" i="7"/>
  <c r="E508" i="7"/>
  <c r="F508" i="7"/>
  <c r="G508" i="7"/>
  <c r="C509" i="7"/>
  <c r="D509" i="7"/>
  <c r="E509" i="7"/>
  <c r="F509" i="7"/>
  <c r="G509" i="7"/>
  <c r="C510" i="7"/>
  <c r="D510" i="7"/>
  <c r="E510" i="7"/>
  <c r="F510" i="7"/>
  <c r="G510" i="7"/>
  <c r="C511" i="7"/>
  <c r="D511" i="7"/>
  <c r="E511" i="7"/>
  <c r="F511" i="7"/>
  <c r="G511" i="7"/>
  <c r="C512" i="7"/>
  <c r="D512" i="7"/>
  <c r="E512" i="7"/>
  <c r="F512" i="7"/>
  <c r="G512" i="7"/>
  <c r="C513" i="7"/>
  <c r="D513" i="7"/>
  <c r="E513" i="7"/>
  <c r="F513" i="7"/>
  <c r="G513" i="7"/>
  <c r="C514" i="7"/>
  <c r="D514" i="7"/>
  <c r="E514" i="7"/>
  <c r="F514" i="7"/>
  <c r="G514" i="7"/>
  <c r="C515" i="7"/>
  <c r="D515" i="7"/>
  <c r="E515" i="7"/>
  <c r="F515" i="7"/>
  <c r="G515" i="7"/>
  <c r="C516" i="7"/>
  <c r="D516" i="7"/>
  <c r="E516" i="7"/>
  <c r="F516" i="7"/>
  <c r="G516" i="7"/>
  <c r="C517" i="7"/>
  <c r="D517" i="7"/>
  <c r="E517" i="7"/>
  <c r="F517" i="7"/>
  <c r="G517" i="7"/>
  <c r="C518" i="7"/>
  <c r="D518" i="7"/>
  <c r="E518" i="7"/>
  <c r="F518" i="7"/>
  <c r="G518" i="7"/>
  <c r="C519" i="7"/>
  <c r="D519" i="7"/>
  <c r="E519" i="7"/>
  <c r="F519" i="7"/>
  <c r="G519" i="7"/>
  <c r="C520" i="7"/>
  <c r="D520" i="7"/>
  <c r="E520" i="7"/>
  <c r="F520" i="7"/>
  <c r="G520" i="7"/>
  <c r="C521" i="7"/>
  <c r="D521" i="7"/>
  <c r="E521" i="7"/>
  <c r="F521" i="7"/>
  <c r="G521" i="7"/>
  <c r="C522" i="7"/>
  <c r="D522" i="7"/>
  <c r="E522" i="7"/>
  <c r="F522" i="7"/>
  <c r="G522" i="7"/>
  <c r="C523" i="7"/>
  <c r="D523" i="7"/>
  <c r="E523" i="7"/>
  <c r="F523" i="7"/>
  <c r="G523" i="7"/>
  <c r="C524" i="7"/>
  <c r="D524" i="7"/>
  <c r="E524" i="7"/>
  <c r="F524" i="7"/>
  <c r="G524" i="7"/>
  <c r="C525" i="7"/>
  <c r="D525" i="7"/>
  <c r="E525" i="7"/>
  <c r="F525" i="7"/>
  <c r="G525" i="7"/>
  <c r="C526" i="7"/>
  <c r="D526" i="7"/>
  <c r="E526" i="7"/>
  <c r="F526" i="7"/>
  <c r="G526" i="7"/>
  <c r="C527" i="7"/>
  <c r="D527" i="7"/>
  <c r="E527" i="7"/>
  <c r="F527" i="7"/>
  <c r="G527" i="7"/>
  <c r="C528" i="7"/>
  <c r="D528" i="7"/>
  <c r="E528" i="7"/>
  <c r="F528" i="7"/>
  <c r="G528" i="7"/>
  <c r="C529" i="7"/>
  <c r="D529" i="7"/>
  <c r="E529" i="7"/>
  <c r="F529" i="7"/>
  <c r="G529" i="7"/>
  <c r="C530" i="7"/>
  <c r="D530" i="7"/>
  <c r="E530" i="7"/>
  <c r="F530" i="7"/>
  <c r="G530" i="7"/>
  <c r="C531" i="7"/>
  <c r="D531" i="7"/>
  <c r="E531" i="7"/>
  <c r="F531" i="7"/>
  <c r="G531" i="7"/>
  <c r="C532" i="7"/>
  <c r="D532" i="7"/>
  <c r="E532" i="7"/>
  <c r="F532" i="7"/>
  <c r="G532" i="7"/>
  <c r="C533" i="7"/>
  <c r="D533" i="7"/>
  <c r="E533" i="7"/>
  <c r="F533" i="7"/>
  <c r="G533" i="7"/>
  <c r="C534" i="7"/>
  <c r="D534" i="7"/>
  <c r="E534" i="7"/>
  <c r="F534" i="7"/>
  <c r="G534" i="7"/>
  <c r="C535" i="7"/>
  <c r="D535" i="7"/>
  <c r="E535" i="7"/>
  <c r="F535" i="7"/>
  <c r="G535" i="7"/>
  <c r="C536" i="7"/>
  <c r="D536" i="7"/>
  <c r="E536" i="7"/>
  <c r="F536" i="7"/>
  <c r="G536" i="7"/>
  <c r="C537" i="7"/>
  <c r="D537" i="7"/>
  <c r="E537" i="7"/>
  <c r="F537" i="7"/>
  <c r="G537" i="7"/>
  <c r="C538" i="7"/>
  <c r="D538" i="7"/>
  <c r="E538" i="7"/>
  <c r="F538" i="7"/>
  <c r="G538" i="7"/>
  <c r="C539" i="7"/>
  <c r="D539" i="7"/>
  <c r="E539" i="7"/>
  <c r="F539" i="7"/>
  <c r="G539" i="7"/>
  <c r="C540" i="7"/>
  <c r="D540" i="7"/>
  <c r="E540" i="7"/>
  <c r="F540" i="7"/>
  <c r="G540" i="7"/>
  <c r="C541" i="7"/>
  <c r="D541" i="7"/>
  <c r="E541" i="7"/>
  <c r="F541" i="7"/>
  <c r="G541" i="7"/>
  <c r="C542" i="7"/>
  <c r="D542" i="7"/>
  <c r="E542" i="7"/>
  <c r="F542" i="7"/>
  <c r="G542" i="7"/>
  <c r="C543" i="7"/>
  <c r="D543" i="7"/>
  <c r="E543" i="7"/>
  <c r="F543" i="7"/>
  <c r="G543" i="7"/>
  <c r="C544" i="7"/>
  <c r="D544" i="7"/>
  <c r="E544" i="7"/>
  <c r="F544" i="7"/>
  <c r="G544" i="7"/>
  <c r="C545" i="7"/>
  <c r="D545" i="7"/>
  <c r="E545" i="7"/>
  <c r="F545" i="7"/>
  <c r="G545" i="7"/>
  <c r="C546" i="7"/>
  <c r="D546" i="7"/>
  <c r="E546" i="7"/>
  <c r="F546" i="7"/>
  <c r="G546" i="7"/>
  <c r="C547" i="7"/>
  <c r="D547" i="7"/>
  <c r="E547" i="7"/>
  <c r="F547" i="7"/>
  <c r="G547" i="7"/>
  <c r="C548" i="7"/>
  <c r="D548" i="7"/>
  <c r="E548" i="7"/>
  <c r="F548" i="7"/>
  <c r="G548" i="7"/>
  <c r="C549" i="7"/>
  <c r="D549" i="7"/>
  <c r="E549" i="7"/>
  <c r="F549" i="7"/>
  <c r="G549" i="7"/>
  <c r="C550" i="7"/>
  <c r="D550" i="7"/>
  <c r="E550" i="7"/>
  <c r="F550" i="7"/>
  <c r="G550" i="7"/>
  <c r="C551" i="7"/>
  <c r="D551" i="7"/>
  <c r="E551" i="7"/>
  <c r="F551" i="7"/>
  <c r="G551" i="7"/>
  <c r="C552" i="7"/>
  <c r="D552" i="7"/>
  <c r="E552" i="7"/>
  <c r="F552" i="7"/>
  <c r="G552" i="7"/>
  <c r="C553" i="7"/>
  <c r="D553" i="7"/>
  <c r="E553" i="7"/>
  <c r="F553" i="7"/>
  <c r="G553" i="7"/>
  <c r="C554" i="7"/>
  <c r="D554" i="7"/>
  <c r="E554" i="7"/>
  <c r="F554" i="7"/>
  <c r="G554" i="7"/>
  <c r="C555" i="7"/>
  <c r="D555" i="7"/>
  <c r="E555" i="7"/>
  <c r="F555" i="7"/>
  <c r="G555" i="7"/>
  <c r="C556" i="7"/>
  <c r="D556" i="7"/>
  <c r="E556" i="7"/>
  <c r="F556" i="7"/>
  <c r="G556" i="7"/>
  <c r="C557" i="7"/>
  <c r="D557" i="7"/>
  <c r="E557" i="7"/>
  <c r="F557" i="7"/>
  <c r="G557" i="7"/>
  <c r="C558" i="7"/>
  <c r="D558" i="7"/>
  <c r="E558" i="7"/>
  <c r="F558" i="7"/>
  <c r="G558" i="7"/>
  <c r="C559" i="7"/>
  <c r="D559" i="7"/>
  <c r="E559" i="7"/>
  <c r="F559" i="7"/>
  <c r="G559" i="7"/>
  <c r="C560" i="7"/>
  <c r="D560" i="7"/>
  <c r="E560" i="7"/>
  <c r="F560" i="7"/>
  <c r="G560" i="7"/>
  <c r="C561" i="7"/>
  <c r="D561" i="7"/>
  <c r="E561" i="7"/>
  <c r="F561" i="7"/>
  <c r="G561" i="7"/>
  <c r="C562" i="7"/>
  <c r="D562" i="7"/>
  <c r="E562" i="7"/>
  <c r="F562" i="7"/>
  <c r="G562" i="7"/>
  <c r="C563" i="7"/>
  <c r="D563" i="7"/>
  <c r="E563" i="7"/>
  <c r="F563" i="7"/>
  <c r="G563" i="7"/>
  <c r="C564" i="7"/>
  <c r="D564" i="7"/>
  <c r="E564" i="7"/>
  <c r="F564" i="7"/>
  <c r="G564" i="7"/>
  <c r="C565" i="7"/>
  <c r="D565" i="7"/>
  <c r="E565" i="7"/>
  <c r="F565" i="7"/>
  <c r="G565" i="7"/>
  <c r="C566" i="7"/>
  <c r="D566" i="7"/>
  <c r="E566" i="7"/>
  <c r="F566" i="7"/>
  <c r="G566" i="7"/>
  <c r="C567" i="7"/>
  <c r="D567" i="7"/>
  <c r="E567" i="7"/>
  <c r="F567" i="7"/>
  <c r="G567" i="7"/>
  <c r="C568" i="7"/>
  <c r="D568" i="7"/>
  <c r="E568" i="7"/>
  <c r="F568" i="7"/>
  <c r="G568" i="7"/>
  <c r="C569" i="7"/>
  <c r="D569" i="7"/>
  <c r="E569" i="7"/>
  <c r="F569" i="7"/>
  <c r="G569" i="7"/>
  <c r="C570" i="7"/>
  <c r="D570" i="7"/>
  <c r="E570" i="7"/>
  <c r="F570" i="7"/>
  <c r="G570" i="7"/>
  <c r="C571" i="7"/>
  <c r="D571" i="7"/>
  <c r="E571" i="7"/>
  <c r="F571" i="7"/>
  <c r="G571" i="7"/>
  <c r="C572" i="7"/>
  <c r="D572" i="7"/>
  <c r="E572" i="7"/>
  <c r="F572" i="7"/>
  <c r="G572" i="7"/>
  <c r="C573" i="7"/>
  <c r="D573" i="7"/>
  <c r="E573" i="7"/>
  <c r="F573" i="7"/>
  <c r="G573" i="7"/>
  <c r="C574" i="7"/>
  <c r="D574" i="7"/>
  <c r="E574" i="7"/>
  <c r="F574" i="7"/>
  <c r="G574" i="7"/>
  <c r="C575" i="7"/>
  <c r="D575" i="7"/>
  <c r="E575" i="7"/>
  <c r="F575" i="7"/>
  <c r="G575" i="7"/>
  <c r="C576" i="7"/>
  <c r="D576" i="7"/>
  <c r="E576" i="7"/>
  <c r="F576" i="7"/>
  <c r="G576" i="7"/>
  <c r="C577" i="7"/>
  <c r="D577" i="7"/>
  <c r="E577" i="7"/>
  <c r="F577" i="7"/>
  <c r="G577" i="7"/>
  <c r="C578" i="7"/>
  <c r="D578" i="7"/>
  <c r="E578" i="7"/>
  <c r="F578" i="7"/>
  <c r="G578" i="7"/>
  <c r="C579" i="7"/>
  <c r="D579" i="7"/>
  <c r="E579" i="7"/>
  <c r="F579" i="7"/>
  <c r="G579" i="7"/>
  <c r="C580" i="7"/>
  <c r="D580" i="7"/>
  <c r="E580" i="7"/>
  <c r="F580" i="7"/>
  <c r="G580" i="7"/>
  <c r="C581" i="7"/>
  <c r="D581" i="7"/>
  <c r="E581" i="7"/>
  <c r="F581" i="7"/>
  <c r="G581" i="7"/>
  <c r="C582" i="7"/>
  <c r="D582" i="7"/>
  <c r="E582" i="7"/>
  <c r="F582" i="7"/>
  <c r="G582" i="7"/>
  <c r="C583" i="7"/>
  <c r="D583" i="7"/>
  <c r="E583" i="7"/>
  <c r="F583" i="7"/>
  <c r="G583" i="7"/>
  <c r="C584" i="7"/>
  <c r="D584" i="7"/>
  <c r="E584" i="7"/>
  <c r="F584" i="7"/>
  <c r="G584" i="7"/>
  <c r="C585" i="7"/>
  <c r="D585" i="7"/>
  <c r="E585" i="7"/>
  <c r="F585" i="7"/>
  <c r="G585" i="7"/>
  <c r="C586" i="7"/>
  <c r="D586" i="7"/>
  <c r="E586" i="7"/>
  <c r="F586" i="7"/>
  <c r="G586" i="7"/>
  <c r="C587" i="7"/>
  <c r="D587" i="7"/>
  <c r="E587" i="7"/>
  <c r="F587" i="7"/>
  <c r="G587" i="7"/>
  <c r="C588" i="7"/>
  <c r="D588" i="7"/>
  <c r="E588" i="7"/>
  <c r="F588" i="7"/>
  <c r="G588" i="7"/>
  <c r="C589" i="7"/>
  <c r="D589" i="7"/>
  <c r="E589" i="7"/>
  <c r="F589" i="7"/>
  <c r="G589" i="7"/>
  <c r="C590" i="7"/>
  <c r="D590" i="7"/>
  <c r="E590" i="7"/>
  <c r="F590" i="7"/>
  <c r="G590" i="7"/>
  <c r="C591" i="7"/>
  <c r="D591" i="7"/>
  <c r="E591" i="7"/>
  <c r="F591" i="7"/>
  <c r="G591" i="7"/>
  <c r="C592" i="7"/>
  <c r="D592" i="7"/>
  <c r="E592" i="7"/>
  <c r="F592" i="7"/>
  <c r="G592" i="7"/>
  <c r="C593" i="7"/>
  <c r="D593" i="7"/>
  <c r="E593" i="7"/>
  <c r="F593" i="7"/>
  <c r="G593" i="7"/>
  <c r="C594" i="7"/>
  <c r="D594" i="7"/>
  <c r="E594" i="7"/>
  <c r="F594" i="7"/>
  <c r="G594" i="7"/>
  <c r="C595" i="7"/>
  <c r="D595" i="7"/>
  <c r="E595" i="7"/>
  <c r="F595" i="7"/>
  <c r="G595" i="7"/>
  <c r="C596" i="7"/>
  <c r="D596" i="7"/>
  <c r="E596" i="7"/>
  <c r="F596" i="7"/>
  <c r="G596" i="7"/>
  <c r="C597" i="7"/>
  <c r="D597" i="7"/>
  <c r="E597" i="7"/>
  <c r="F597" i="7"/>
  <c r="G597" i="7"/>
  <c r="C598" i="7"/>
  <c r="D598" i="7"/>
  <c r="E598" i="7"/>
  <c r="F598" i="7"/>
  <c r="G598" i="7"/>
  <c r="C599" i="7"/>
  <c r="D599" i="7"/>
  <c r="E599" i="7"/>
  <c r="F599" i="7"/>
  <c r="G599" i="7"/>
  <c r="C600" i="7"/>
  <c r="D600" i="7"/>
  <c r="E600" i="7"/>
  <c r="F600" i="7"/>
  <c r="G600" i="7"/>
  <c r="C601" i="7"/>
  <c r="D601" i="7"/>
  <c r="E601" i="7"/>
  <c r="F601" i="7"/>
  <c r="G601" i="7"/>
  <c r="C602" i="7"/>
  <c r="D602" i="7"/>
  <c r="E602" i="7"/>
  <c r="F602" i="7"/>
  <c r="G602" i="7"/>
  <c r="C603" i="7"/>
  <c r="D603" i="7"/>
  <c r="E603" i="7"/>
  <c r="F603" i="7"/>
  <c r="G603" i="7"/>
  <c r="C604" i="7"/>
  <c r="D604" i="7"/>
  <c r="E604" i="7"/>
  <c r="F604" i="7"/>
  <c r="G604" i="7"/>
  <c r="C605" i="7"/>
  <c r="D605" i="7"/>
  <c r="E605" i="7"/>
  <c r="F605" i="7"/>
  <c r="G605" i="7"/>
  <c r="C606" i="7"/>
  <c r="D606" i="7"/>
  <c r="E606" i="7"/>
  <c r="F606" i="7"/>
  <c r="G606" i="7"/>
  <c r="C607" i="7"/>
  <c r="D607" i="7"/>
  <c r="E607" i="7"/>
  <c r="F607" i="7"/>
  <c r="G607" i="7"/>
  <c r="C608" i="7"/>
  <c r="D608" i="7"/>
  <c r="E608" i="7"/>
  <c r="F608" i="7"/>
  <c r="G608" i="7"/>
  <c r="C609" i="7"/>
  <c r="D609" i="7"/>
  <c r="E609" i="7"/>
  <c r="F609" i="7"/>
  <c r="G609" i="7"/>
  <c r="C610" i="7"/>
  <c r="D610" i="7"/>
  <c r="E610" i="7"/>
  <c r="F610" i="7"/>
  <c r="G610" i="7"/>
  <c r="C611" i="7"/>
  <c r="D611" i="7"/>
  <c r="E611" i="7"/>
  <c r="F611" i="7"/>
  <c r="G611" i="7"/>
  <c r="C612" i="7"/>
  <c r="D612" i="7"/>
  <c r="E612" i="7"/>
  <c r="F612" i="7"/>
  <c r="G612" i="7"/>
  <c r="C613" i="7"/>
  <c r="D613" i="7"/>
  <c r="E613" i="7"/>
  <c r="F613" i="7"/>
  <c r="G613" i="7"/>
  <c r="C614" i="7"/>
  <c r="D614" i="7"/>
  <c r="E614" i="7"/>
  <c r="F614" i="7"/>
  <c r="G614" i="7"/>
  <c r="C615" i="7"/>
  <c r="D615" i="7"/>
  <c r="E615" i="7"/>
  <c r="F615" i="7"/>
  <c r="G615" i="7"/>
  <c r="C616" i="7"/>
  <c r="D616" i="7"/>
  <c r="E616" i="7"/>
  <c r="F616" i="7"/>
  <c r="G616" i="7"/>
  <c r="C617" i="7"/>
  <c r="D617" i="7"/>
  <c r="E617" i="7"/>
  <c r="F617" i="7"/>
  <c r="G617" i="7"/>
  <c r="C618" i="7"/>
  <c r="D618" i="7"/>
  <c r="E618" i="7"/>
  <c r="F618" i="7"/>
  <c r="G618" i="7"/>
  <c r="C619" i="7"/>
  <c r="D619" i="7"/>
  <c r="E619" i="7"/>
  <c r="F619" i="7"/>
  <c r="G619" i="7"/>
  <c r="C620" i="7"/>
  <c r="D620" i="7"/>
  <c r="E620" i="7"/>
  <c r="F620" i="7"/>
  <c r="G620" i="7"/>
  <c r="C621" i="7"/>
  <c r="D621" i="7"/>
  <c r="E621" i="7"/>
  <c r="F621" i="7"/>
  <c r="G621" i="7"/>
  <c r="C622" i="7"/>
  <c r="D622" i="7"/>
  <c r="E622" i="7"/>
  <c r="F622" i="7"/>
  <c r="G622" i="7"/>
  <c r="C623" i="7"/>
  <c r="D623" i="7"/>
  <c r="E623" i="7"/>
  <c r="F623" i="7"/>
  <c r="G623" i="7"/>
  <c r="C624" i="7"/>
  <c r="D624" i="7"/>
  <c r="E624" i="7"/>
  <c r="F624" i="7"/>
  <c r="G624" i="7"/>
  <c r="C625" i="7"/>
  <c r="D625" i="7"/>
  <c r="E625" i="7"/>
  <c r="F625" i="7"/>
  <c r="G625" i="7"/>
  <c r="C626" i="7"/>
  <c r="D626" i="7"/>
  <c r="E626" i="7"/>
  <c r="F626" i="7"/>
  <c r="G626" i="7"/>
  <c r="C627" i="7"/>
  <c r="D627" i="7"/>
  <c r="E627" i="7"/>
  <c r="F627" i="7"/>
  <c r="G627" i="7"/>
  <c r="C628" i="7"/>
  <c r="D628" i="7"/>
  <c r="E628" i="7"/>
  <c r="F628" i="7"/>
  <c r="G628" i="7"/>
  <c r="C629" i="7"/>
  <c r="D629" i="7"/>
  <c r="E629" i="7"/>
  <c r="F629" i="7"/>
  <c r="G629" i="7"/>
  <c r="C630" i="7"/>
  <c r="D630" i="7"/>
  <c r="E630" i="7"/>
  <c r="F630" i="7"/>
  <c r="G630" i="7"/>
  <c r="C631" i="7"/>
  <c r="D631" i="7"/>
  <c r="E631" i="7"/>
  <c r="F631" i="7"/>
  <c r="G631" i="7"/>
  <c r="C632" i="7"/>
  <c r="D632" i="7"/>
  <c r="E632" i="7"/>
  <c r="F632" i="7"/>
  <c r="G632" i="7"/>
  <c r="C633" i="7"/>
  <c r="D633" i="7"/>
  <c r="E633" i="7"/>
  <c r="F633" i="7"/>
  <c r="G633" i="7"/>
  <c r="C634" i="7"/>
  <c r="D634" i="7"/>
  <c r="E634" i="7"/>
  <c r="F634" i="7"/>
  <c r="G634" i="7"/>
  <c r="C635" i="7"/>
  <c r="D635" i="7"/>
  <c r="E635" i="7"/>
  <c r="F635" i="7"/>
  <c r="G635" i="7"/>
  <c r="C636" i="7"/>
  <c r="D636" i="7"/>
  <c r="E636" i="7"/>
  <c r="F636" i="7"/>
  <c r="G636" i="7"/>
  <c r="C637" i="7"/>
  <c r="D637" i="7"/>
  <c r="E637" i="7"/>
  <c r="F637" i="7"/>
  <c r="G637" i="7"/>
  <c r="C638" i="7"/>
  <c r="D638" i="7"/>
  <c r="E638" i="7"/>
  <c r="F638" i="7"/>
  <c r="G638" i="7"/>
  <c r="C639" i="7"/>
  <c r="D639" i="7"/>
  <c r="E639" i="7"/>
  <c r="F639" i="7"/>
  <c r="G639" i="7"/>
  <c r="C640" i="7"/>
  <c r="D640" i="7"/>
  <c r="E640" i="7"/>
  <c r="F640" i="7"/>
  <c r="G640" i="7"/>
  <c r="C641" i="7"/>
  <c r="D641" i="7"/>
  <c r="E641" i="7"/>
  <c r="F641" i="7"/>
  <c r="G641" i="7"/>
  <c r="C642" i="7"/>
  <c r="D642" i="7"/>
  <c r="E642" i="7"/>
  <c r="F642" i="7"/>
  <c r="G642" i="7"/>
  <c r="C643" i="7"/>
  <c r="D643" i="7"/>
  <c r="E643" i="7"/>
  <c r="F643" i="7"/>
  <c r="G643" i="7"/>
  <c r="C644" i="7"/>
  <c r="D644" i="7"/>
  <c r="E644" i="7"/>
  <c r="F644" i="7"/>
  <c r="G644" i="7"/>
  <c r="C645" i="7"/>
  <c r="D645" i="7"/>
  <c r="E645" i="7"/>
  <c r="F645" i="7"/>
  <c r="G645" i="7"/>
  <c r="C646" i="7"/>
  <c r="D646" i="7"/>
  <c r="E646" i="7"/>
  <c r="F646" i="7"/>
  <c r="G646" i="7"/>
  <c r="C647" i="7"/>
  <c r="D647" i="7"/>
  <c r="E647" i="7"/>
  <c r="F647" i="7"/>
  <c r="G647" i="7"/>
  <c r="C648" i="7"/>
  <c r="D648" i="7"/>
  <c r="E648" i="7"/>
  <c r="F648" i="7"/>
  <c r="G648" i="7"/>
  <c r="C649" i="7"/>
  <c r="D649" i="7"/>
  <c r="E649" i="7"/>
  <c r="F649" i="7"/>
  <c r="G649" i="7"/>
  <c r="C650" i="7"/>
  <c r="D650" i="7"/>
  <c r="E650" i="7"/>
  <c r="F650" i="7"/>
  <c r="G650" i="7"/>
  <c r="C651" i="7"/>
  <c r="D651" i="7"/>
  <c r="E651" i="7"/>
  <c r="F651" i="7"/>
  <c r="G651" i="7"/>
  <c r="C652" i="7"/>
  <c r="D652" i="7"/>
  <c r="E652" i="7"/>
  <c r="F652" i="7"/>
  <c r="G652" i="7"/>
  <c r="C653" i="7"/>
  <c r="D653" i="7"/>
  <c r="E653" i="7"/>
  <c r="F653" i="7"/>
  <c r="G653" i="7"/>
  <c r="C654" i="7"/>
  <c r="D654" i="7"/>
  <c r="E654" i="7"/>
  <c r="F654" i="7"/>
  <c r="G654" i="7"/>
  <c r="C655" i="7"/>
  <c r="D655" i="7"/>
  <c r="E655" i="7"/>
  <c r="F655" i="7"/>
  <c r="G655" i="7"/>
  <c r="C656" i="7"/>
  <c r="D656" i="7"/>
  <c r="E656" i="7"/>
  <c r="F656" i="7"/>
  <c r="G656" i="7"/>
  <c r="C657" i="7"/>
  <c r="D657" i="7"/>
  <c r="E657" i="7"/>
  <c r="F657" i="7"/>
  <c r="G657" i="7"/>
  <c r="C658" i="7"/>
  <c r="D658" i="7"/>
  <c r="E658" i="7"/>
  <c r="F658" i="7"/>
  <c r="G658" i="7"/>
  <c r="C659" i="7"/>
  <c r="D659" i="7"/>
  <c r="E659" i="7"/>
  <c r="F659" i="7"/>
  <c r="G659" i="7"/>
  <c r="C660" i="7"/>
  <c r="D660" i="7"/>
  <c r="E660" i="7"/>
  <c r="F660" i="7"/>
  <c r="G660" i="7"/>
  <c r="C661" i="7"/>
  <c r="D661" i="7"/>
  <c r="E661" i="7"/>
  <c r="F661" i="7"/>
  <c r="G661" i="7"/>
  <c r="C662" i="7"/>
  <c r="D662" i="7"/>
  <c r="E662" i="7"/>
  <c r="F662" i="7"/>
  <c r="G662" i="7"/>
  <c r="C663" i="7"/>
  <c r="D663" i="7"/>
  <c r="E663" i="7"/>
  <c r="F663" i="7"/>
  <c r="G663" i="7"/>
  <c r="C664" i="7"/>
  <c r="D664" i="7"/>
  <c r="E664" i="7"/>
  <c r="F664" i="7"/>
  <c r="G664" i="7"/>
  <c r="C665" i="7"/>
  <c r="D665" i="7"/>
  <c r="E665" i="7"/>
  <c r="F665" i="7"/>
  <c r="G665" i="7"/>
  <c r="C666" i="7"/>
  <c r="D666" i="7"/>
  <c r="E666" i="7"/>
  <c r="F666" i="7"/>
  <c r="G666" i="7"/>
  <c r="C667" i="7"/>
  <c r="D667" i="7"/>
  <c r="E667" i="7"/>
  <c r="F667" i="7"/>
  <c r="G667" i="7"/>
  <c r="C668" i="7"/>
  <c r="D668" i="7"/>
  <c r="E668" i="7"/>
  <c r="F668" i="7"/>
  <c r="G668" i="7"/>
  <c r="C669" i="7"/>
  <c r="D669" i="7"/>
  <c r="E669" i="7"/>
  <c r="F669" i="7"/>
  <c r="G669" i="7"/>
  <c r="C670" i="7"/>
  <c r="D670" i="7"/>
  <c r="E670" i="7"/>
  <c r="F670" i="7"/>
  <c r="G670" i="7"/>
  <c r="C671" i="7"/>
  <c r="D671" i="7"/>
  <c r="E671" i="7"/>
  <c r="F671" i="7"/>
  <c r="G671" i="7"/>
  <c r="C672" i="7"/>
  <c r="D672" i="7"/>
  <c r="E672" i="7"/>
  <c r="F672" i="7"/>
  <c r="G672" i="7"/>
  <c r="C673" i="7"/>
  <c r="D673" i="7"/>
  <c r="E673" i="7"/>
  <c r="F673" i="7"/>
  <c r="G673" i="7"/>
  <c r="C674" i="7"/>
  <c r="D674" i="7"/>
  <c r="E674" i="7"/>
  <c r="F674" i="7"/>
  <c r="G674" i="7"/>
  <c r="C675" i="7"/>
  <c r="D675" i="7"/>
  <c r="E675" i="7"/>
  <c r="F675" i="7"/>
  <c r="G675" i="7"/>
  <c r="C676" i="7"/>
  <c r="D676" i="7"/>
  <c r="E676" i="7"/>
  <c r="F676" i="7"/>
  <c r="G676" i="7"/>
  <c r="C677" i="7"/>
  <c r="D677" i="7"/>
  <c r="E677" i="7"/>
  <c r="F677" i="7"/>
  <c r="G677" i="7"/>
  <c r="C678" i="7"/>
  <c r="D678" i="7"/>
  <c r="E678" i="7"/>
  <c r="F678" i="7"/>
  <c r="G678" i="7"/>
  <c r="C679" i="7"/>
  <c r="D679" i="7"/>
  <c r="E679" i="7"/>
  <c r="F679" i="7"/>
  <c r="G679" i="7"/>
  <c r="C680" i="7"/>
  <c r="D680" i="7"/>
  <c r="E680" i="7"/>
  <c r="F680" i="7"/>
  <c r="G680" i="7"/>
  <c r="C681" i="7"/>
  <c r="D681" i="7"/>
  <c r="E681" i="7"/>
  <c r="F681" i="7"/>
  <c r="G681" i="7"/>
  <c r="C682" i="7"/>
  <c r="D682" i="7"/>
  <c r="E682" i="7"/>
  <c r="F682" i="7"/>
  <c r="G682" i="7"/>
  <c r="C683" i="7"/>
  <c r="D683" i="7"/>
  <c r="E683" i="7"/>
  <c r="F683" i="7"/>
  <c r="G683" i="7"/>
  <c r="C684" i="7"/>
  <c r="D684" i="7"/>
  <c r="E684" i="7"/>
  <c r="F684" i="7"/>
  <c r="G684" i="7"/>
  <c r="C685" i="7"/>
  <c r="D685" i="7"/>
  <c r="E685" i="7"/>
  <c r="F685" i="7"/>
  <c r="G685" i="7"/>
  <c r="C686" i="7"/>
  <c r="D686" i="7"/>
  <c r="E686" i="7"/>
  <c r="F686" i="7"/>
  <c r="G686" i="7"/>
  <c r="C687" i="7"/>
  <c r="D687" i="7"/>
  <c r="E687" i="7"/>
  <c r="F687" i="7"/>
  <c r="G687" i="7"/>
  <c r="C688" i="7"/>
  <c r="D688" i="7"/>
  <c r="E688" i="7"/>
  <c r="F688" i="7"/>
  <c r="G688" i="7"/>
  <c r="C689" i="7"/>
  <c r="D689" i="7"/>
  <c r="E689" i="7"/>
  <c r="F689" i="7"/>
  <c r="G689" i="7"/>
  <c r="C690" i="7"/>
  <c r="D690" i="7"/>
  <c r="E690" i="7"/>
  <c r="F690" i="7"/>
  <c r="G690" i="7"/>
  <c r="C691" i="7"/>
  <c r="D691" i="7"/>
  <c r="E691" i="7"/>
  <c r="F691" i="7"/>
  <c r="G691" i="7"/>
  <c r="C692" i="7"/>
  <c r="D692" i="7"/>
  <c r="E692" i="7"/>
  <c r="F692" i="7"/>
  <c r="G692" i="7"/>
  <c r="C693" i="7"/>
  <c r="D693" i="7"/>
  <c r="E693" i="7"/>
  <c r="F693" i="7"/>
  <c r="G693" i="7"/>
  <c r="C694" i="7"/>
  <c r="D694" i="7"/>
  <c r="E694" i="7"/>
  <c r="F694" i="7"/>
  <c r="G694" i="7"/>
  <c r="C695" i="7"/>
  <c r="D695" i="7"/>
  <c r="E695" i="7"/>
  <c r="F695" i="7"/>
  <c r="G695" i="7"/>
  <c r="C696" i="7"/>
  <c r="D696" i="7"/>
  <c r="E696" i="7"/>
  <c r="F696" i="7"/>
  <c r="G696" i="7"/>
  <c r="C697" i="7"/>
  <c r="D697" i="7"/>
  <c r="E697" i="7"/>
  <c r="F697" i="7"/>
  <c r="G697" i="7"/>
  <c r="C698" i="7"/>
  <c r="D698" i="7"/>
  <c r="E698" i="7"/>
  <c r="F698" i="7"/>
  <c r="G698" i="7"/>
  <c r="C699" i="7"/>
  <c r="D699" i="7"/>
  <c r="E699" i="7"/>
  <c r="F699" i="7"/>
  <c r="G699" i="7"/>
  <c r="C700" i="7"/>
  <c r="D700" i="7"/>
  <c r="E700" i="7"/>
  <c r="F700" i="7"/>
  <c r="G700" i="7"/>
  <c r="C701" i="7"/>
  <c r="D701" i="7"/>
  <c r="E701" i="7"/>
  <c r="F701" i="7"/>
  <c r="G701" i="7"/>
  <c r="C702" i="7"/>
  <c r="D702" i="7"/>
  <c r="E702" i="7"/>
  <c r="F702" i="7"/>
  <c r="G702" i="7"/>
  <c r="C703" i="7"/>
  <c r="D703" i="7"/>
  <c r="E703" i="7"/>
  <c r="F703" i="7"/>
  <c r="G703" i="7"/>
  <c r="C704" i="7"/>
  <c r="D704" i="7"/>
  <c r="E704" i="7"/>
  <c r="F704" i="7"/>
  <c r="G704" i="7"/>
  <c r="C705" i="7"/>
  <c r="D705" i="7"/>
  <c r="E705" i="7"/>
  <c r="F705" i="7"/>
  <c r="G705" i="7"/>
  <c r="C706" i="7"/>
  <c r="D706" i="7"/>
  <c r="E706" i="7"/>
  <c r="F706" i="7"/>
  <c r="G706" i="7"/>
  <c r="C707" i="7"/>
  <c r="D707" i="7"/>
  <c r="E707" i="7"/>
  <c r="F707" i="7"/>
  <c r="G707" i="7"/>
  <c r="C708" i="7"/>
  <c r="D708" i="7"/>
  <c r="E708" i="7"/>
  <c r="F708" i="7"/>
  <c r="G708" i="7"/>
  <c r="C709" i="7"/>
  <c r="D709" i="7"/>
  <c r="E709" i="7"/>
  <c r="F709" i="7"/>
  <c r="G709" i="7"/>
  <c r="C710" i="7"/>
  <c r="D710" i="7"/>
  <c r="E710" i="7"/>
  <c r="F710" i="7"/>
  <c r="G710" i="7"/>
  <c r="C711" i="7"/>
  <c r="D711" i="7"/>
  <c r="E711" i="7"/>
  <c r="F711" i="7"/>
  <c r="G711" i="7"/>
  <c r="C712" i="7"/>
  <c r="D712" i="7"/>
  <c r="E712" i="7"/>
  <c r="F712" i="7"/>
  <c r="G712" i="7"/>
  <c r="C713" i="7"/>
  <c r="D713" i="7"/>
  <c r="E713" i="7"/>
  <c r="F713" i="7"/>
  <c r="G713" i="7"/>
  <c r="C714" i="7"/>
  <c r="D714" i="7"/>
  <c r="E714" i="7"/>
  <c r="F714" i="7"/>
  <c r="G714" i="7"/>
  <c r="C715" i="7"/>
  <c r="D715" i="7"/>
  <c r="E715" i="7"/>
  <c r="F715" i="7"/>
  <c r="G715" i="7"/>
  <c r="C716" i="7"/>
  <c r="D716" i="7"/>
  <c r="E716" i="7"/>
  <c r="F716" i="7"/>
  <c r="G716" i="7"/>
  <c r="C717" i="7"/>
  <c r="D717" i="7"/>
  <c r="E717" i="7"/>
  <c r="F717" i="7"/>
  <c r="G717" i="7"/>
  <c r="C718" i="7"/>
  <c r="D718" i="7"/>
  <c r="E718" i="7"/>
  <c r="F718" i="7"/>
  <c r="G718" i="7"/>
  <c r="C719" i="7"/>
  <c r="D719" i="7"/>
  <c r="E719" i="7"/>
  <c r="F719" i="7"/>
  <c r="G719" i="7"/>
  <c r="C720" i="7"/>
  <c r="D720" i="7"/>
  <c r="E720" i="7"/>
  <c r="F720" i="7"/>
  <c r="G720" i="7"/>
  <c r="C721" i="7"/>
  <c r="D721" i="7"/>
  <c r="E721" i="7"/>
  <c r="F721" i="7"/>
  <c r="G721" i="7"/>
  <c r="C722" i="7"/>
  <c r="D722" i="7"/>
  <c r="E722" i="7"/>
  <c r="F722" i="7"/>
  <c r="G722" i="7"/>
  <c r="C723" i="7"/>
  <c r="D723" i="7"/>
  <c r="E723" i="7"/>
  <c r="F723" i="7"/>
  <c r="G723" i="7"/>
  <c r="D2" i="7"/>
  <c r="E2" i="7"/>
  <c r="F2" i="7"/>
  <c r="G2" i="7"/>
  <c r="C2" i="7"/>
  <c r="C3" i="1"/>
  <c r="D3" i="1"/>
  <c r="E3" i="1"/>
  <c r="F3" i="1"/>
  <c r="G3" i="1"/>
  <c r="C4" i="1"/>
  <c r="D4" i="1"/>
  <c r="E4" i="1"/>
  <c r="F4" i="1"/>
  <c r="G4" i="1"/>
  <c r="C5" i="1"/>
  <c r="D5" i="1"/>
  <c r="E5" i="1"/>
  <c r="F5" i="1"/>
  <c r="G5" i="1"/>
  <c r="C6" i="1"/>
  <c r="D6" i="1"/>
  <c r="E6" i="1"/>
  <c r="F6" i="1"/>
  <c r="G6" i="1"/>
  <c r="C7" i="1"/>
  <c r="D7" i="1"/>
  <c r="E7" i="1"/>
  <c r="F7" i="1"/>
  <c r="G7" i="1"/>
  <c r="C8" i="1"/>
  <c r="D8" i="1"/>
  <c r="E8" i="1"/>
  <c r="F8" i="1"/>
  <c r="G8" i="1"/>
  <c r="C9" i="1"/>
  <c r="D9" i="1"/>
  <c r="E9" i="1"/>
  <c r="F9" i="1"/>
  <c r="G9" i="1"/>
  <c r="C10" i="1"/>
  <c r="D10" i="1"/>
  <c r="E10" i="1"/>
  <c r="F10" i="1"/>
  <c r="G10" i="1"/>
  <c r="C11" i="1"/>
  <c r="D11" i="1"/>
  <c r="E11" i="1"/>
  <c r="F11" i="1"/>
  <c r="G11" i="1"/>
  <c r="C12" i="1"/>
  <c r="D12" i="1"/>
  <c r="E12" i="1"/>
  <c r="F12" i="1"/>
  <c r="G12" i="1"/>
  <c r="C13" i="1"/>
  <c r="D13" i="1"/>
  <c r="E13" i="1"/>
  <c r="F13" i="1"/>
  <c r="G13" i="1"/>
  <c r="C14" i="1"/>
  <c r="D14" i="1"/>
  <c r="E14" i="1"/>
  <c r="F14" i="1"/>
  <c r="G14" i="1"/>
  <c r="C15" i="1"/>
  <c r="D15" i="1"/>
  <c r="E15" i="1"/>
  <c r="F15" i="1"/>
  <c r="G15" i="1"/>
  <c r="C16" i="1"/>
  <c r="D16" i="1"/>
  <c r="E16" i="1"/>
  <c r="F16" i="1"/>
  <c r="G16" i="1"/>
  <c r="C17" i="1"/>
  <c r="D17" i="1"/>
  <c r="E17" i="1"/>
  <c r="F17" i="1"/>
  <c r="G17" i="1"/>
  <c r="C18" i="1"/>
  <c r="D18" i="1"/>
  <c r="E18" i="1"/>
  <c r="F18" i="1"/>
  <c r="G18" i="1"/>
  <c r="C19" i="1"/>
  <c r="D19" i="1"/>
  <c r="E19" i="1"/>
  <c r="F19" i="1"/>
  <c r="G19" i="1"/>
  <c r="C20" i="1"/>
  <c r="D20" i="1"/>
  <c r="E20" i="1"/>
  <c r="F20" i="1"/>
  <c r="G20" i="1"/>
  <c r="C21" i="1"/>
  <c r="D21" i="1"/>
  <c r="E21" i="1"/>
  <c r="F21" i="1"/>
  <c r="G21" i="1"/>
  <c r="C22" i="1"/>
  <c r="D22" i="1"/>
  <c r="E22" i="1"/>
  <c r="F22" i="1"/>
  <c r="G22" i="1"/>
  <c r="C23" i="1"/>
  <c r="D23" i="1"/>
  <c r="E23" i="1"/>
  <c r="F23" i="1"/>
  <c r="G23" i="1"/>
  <c r="C24" i="1"/>
  <c r="D24" i="1"/>
  <c r="E24" i="1"/>
  <c r="F24" i="1"/>
  <c r="G24" i="1"/>
  <c r="C25" i="1"/>
  <c r="D25" i="1"/>
  <c r="E25" i="1"/>
  <c r="F25" i="1"/>
  <c r="G25" i="1"/>
  <c r="C26" i="1"/>
  <c r="D26" i="1"/>
  <c r="E26" i="1"/>
  <c r="F26" i="1"/>
  <c r="G26" i="1"/>
  <c r="C27" i="1"/>
  <c r="D27" i="1"/>
  <c r="E27" i="1"/>
  <c r="F27" i="1"/>
  <c r="G27" i="1"/>
  <c r="C28" i="1"/>
  <c r="D28" i="1"/>
  <c r="E28" i="1"/>
  <c r="F28" i="1"/>
  <c r="G28" i="1"/>
  <c r="C29" i="1"/>
  <c r="D29" i="1"/>
  <c r="E29" i="1"/>
  <c r="F29" i="1"/>
  <c r="G29" i="1"/>
  <c r="C30" i="1"/>
  <c r="D30" i="1"/>
  <c r="E30" i="1"/>
  <c r="F30" i="1"/>
  <c r="G30" i="1"/>
  <c r="C31" i="1"/>
  <c r="D31" i="1"/>
  <c r="E31" i="1"/>
  <c r="F31" i="1"/>
  <c r="G31" i="1"/>
  <c r="C32" i="1"/>
  <c r="D32" i="1"/>
  <c r="E32" i="1"/>
  <c r="F32" i="1"/>
  <c r="G32" i="1"/>
  <c r="C33" i="1"/>
  <c r="D33" i="1"/>
  <c r="E33" i="1"/>
  <c r="F33" i="1"/>
  <c r="G33" i="1"/>
  <c r="C34" i="1"/>
  <c r="D34" i="1"/>
  <c r="E34" i="1"/>
  <c r="F34" i="1"/>
  <c r="G34" i="1"/>
  <c r="C35" i="1"/>
  <c r="D35" i="1"/>
  <c r="E35" i="1"/>
  <c r="F35" i="1"/>
  <c r="G35" i="1"/>
  <c r="C36" i="1"/>
  <c r="D36" i="1"/>
  <c r="E36" i="1"/>
  <c r="F36" i="1"/>
  <c r="G36" i="1"/>
  <c r="C37" i="1"/>
  <c r="D37" i="1"/>
  <c r="E37" i="1"/>
  <c r="F37" i="1"/>
  <c r="G37" i="1"/>
  <c r="C38" i="1"/>
  <c r="D38" i="1"/>
  <c r="E38" i="1"/>
  <c r="F38" i="1"/>
  <c r="G38" i="1"/>
  <c r="C39" i="1"/>
  <c r="D39" i="1"/>
  <c r="E39" i="1"/>
  <c r="F39" i="1"/>
  <c r="G39" i="1"/>
  <c r="C40" i="1"/>
  <c r="D40" i="1"/>
  <c r="E40" i="1"/>
  <c r="F40" i="1"/>
  <c r="G40" i="1"/>
  <c r="C41" i="1"/>
  <c r="D41" i="1"/>
  <c r="E41" i="1"/>
  <c r="F41" i="1"/>
  <c r="G41" i="1"/>
  <c r="C42" i="1"/>
  <c r="D42" i="1"/>
  <c r="E42" i="1"/>
  <c r="F42" i="1"/>
  <c r="G42" i="1"/>
  <c r="C43" i="1"/>
  <c r="D43" i="1"/>
  <c r="E43" i="1"/>
  <c r="F43" i="1"/>
  <c r="G43" i="1"/>
  <c r="C44" i="1"/>
  <c r="D44" i="1"/>
  <c r="E44" i="1"/>
  <c r="F44" i="1"/>
  <c r="G44" i="1"/>
  <c r="C45" i="1"/>
  <c r="D45" i="1"/>
  <c r="E45" i="1"/>
  <c r="F45" i="1"/>
  <c r="G45" i="1"/>
  <c r="C46" i="1"/>
  <c r="D46" i="1"/>
  <c r="E46" i="1"/>
  <c r="F46" i="1"/>
  <c r="G46" i="1"/>
  <c r="C47" i="1"/>
  <c r="D47" i="1"/>
  <c r="E47" i="1"/>
  <c r="F47" i="1"/>
  <c r="G47" i="1"/>
  <c r="C48" i="1"/>
  <c r="D48" i="1"/>
  <c r="E48" i="1"/>
  <c r="F48" i="1"/>
  <c r="G48" i="1"/>
  <c r="C49" i="1"/>
  <c r="D49" i="1"/>
  <c r="E49" i="1"/>
  <c r="F49" i="1"/>
  <c r="G49" i="1"/>
  <c r="C50" i="1"/>
  <c r="D50" i="1"/>
  <c r="E50" i="1"/>
  <c r="F50" i="1"/>
  <c r="G50" i="1"/>
  <c r="C51" i="1"/>
  <c r="D51" i="1"/>
  <c r="E51" i="1"/>
  <c r="F51" i="1"/>
  <c r="G51" i="1"/>
  <c r="C52" i="1"/>
  <c r="D52" i="1"/>
  <c r="E52" i="1"/>
  <c r="F52" i="1"/>
  <c r="G52" i="1"/>
  <c r="C53" i="1"/>
  <c r="D53" i="1"/>
  <c r="E53" i="1"/>
  <c r="F53" i="1"/>
  <c r="G53" i="1"/>
  <c r="C54" i="1"/>
  <c r="D54" i="1"/>
  <c r="E54" i="1"/>
  <c r="F54" i="1"/>
  <c r="G54" i="1"/>
  <c r="C55" i="1"/>
  <c r="D55" i="1"/>
  <c r="E55" i="1"/>
  <c r="F55" i="1"/>
  <c r="G55" i="1"/>
  <c r="C56" i="1"/>
  <c r="D56" i="1"/>
  <c r="E56" i="1"/>
  <c r="F56" i="1"/>
  <c r="G56" i="1"/>
  <c r="C57" i="1"/>
  <c r="D57" i="1"/>
  <c r="E57" i="1"/>
  <c r="F57" i="1"/>
  <c r="G57" i="1"/>
  <c r="C58" i="1"/>
  <c r="D58" i="1"/>
  <c r="E58" i="1"/>
  <c r="F58" i="1"/>
  <c r="G58" i="1"/>
  <c r="C59" i="1"/>
  <c r="D59" i="1"/>
  <c r="E59" i="1"/>
  <c r="F59" i="1"/>
  <c r="G59" i="1"/>
  <c r="C60" i="1"/>
  <c r="D60" i="1"/>
  <c r="E60" i="1"/>
  <c r="F60" i="1"/>
  <c r="G60" i="1"/>
  <c r="C61" i="1"/>
  <c r="D61" i="1"/>
  <c r="E61" i="1"/>
  <c r="F61" i="1"/>
  <c r="G61" i="1"/>
  <c r="C62" i="1"/>
  <c r="D62" i="1"/>
  <c r="E62" i="1"/>
  <c r="F62" i="1"/>
  <c r="G62" i="1"/>
  <c r="C63" i="1"/>
  <c r="D63" i="1"/>
  <c r="E63" i="1"/>
  <c r="F63" i="1"/>
  <c r="G63" i="1"/>
  <c r="C64" i="1"/>
  <c r="D64" i="1"/>
  <c r="E64" i="1"/>
  <c r="F64" i="1"/>
  <c r="G64" i="1"/>
  <c r="C65" i="1"/>
  <c r="D65" i="1"/>
  <c r="E65" i="1"/>
  <c r="F65" i="1"/>
  <c r="G65" i="1"/>
  <c r="C66" i="1"/>
  <c r="D66" i="1"/>
  <c r="E66" i="1"/>
  <c r="F66" i="1"/>
  <c r="G66" i="1"/>
  <c r="C67" i="1"/>
  <c r="D67" i="1"/>
  <c r="E67" i="1"/>
  <c r="F67" i="1"/>
  <c r="G67" i="1"/>
  <c r="C68" i="1"/>
  <c r="D68" i="1"/>
  <c r="E68" i="1"/>
  <c r="F68" i="1"/>
  <c r="G68" i="1"/>
  <c r="C69" i="1"/>
  <c r="D69" i="1"/>
  <c r="E69" i="1"/>
  <c r="F69" i="1"/>
  <c r="G69" i="1"/>
  <c r="C70" i="1"/>
  <c r="D70" i="1"/>
  <c r="E70" i="1"/>
  <c r="F70" i="1"/>
  <c r="G70" i="1"/>
  <c r="C71" i="1"/>
  <c r="D71" i="1"/>
  <c r="E71" i="1"/>
  <c r="F71" i="1"/>
  <c r="G71" i="1"/>
  <c r="C72" i="1"/>
  <c r="D72" i="1"/>
  <c r="E72" i="1"/>
  <c r="F72" i="1"/>
  <c r="G72" i="1"/>
  <c r="C73" i="1"/>
  <c r="D73" i="1"/>
  <c r="E73" i="1"/>
  <c r="F73" i="1"/>
  <c r="G73" i="1"/>
  <c r="C74" i="1"/>
  <c r="D74" i="1"/>
  <c r="E74" i="1"/>
  <c r="F74" i="1"/>
  <c r="G74" i="1"/>
  <c r="C75" i="1"/>
  <c r="D75" i="1"/>
  <c r="E75" i="1"/>
  <c r="F75" i="1"/>
  <c r="G75" i="1"/>
  <c r="C76" i="1"/>
  <c r="D76" i="1"/>
  <c r="E76" i="1"/>
  <c r="F76" i="1"/>
  <c r="G76" i="1"/>
  <c r="C77" i="1"/>
  <c r="D77" i="1"/>
  <c r="E77" i="1"/>
  <c r="F77" i="1"/>
  <c r="G77" i="1"/>
  <c r="C78" i="1"/>
  <c r="D78" i="1"/>
  <c r="E78" i="1"/>
  <c r="F78" i="1"/>
  <c r="G78" i="1"/>
  <c r="C79" i="1"/>
  <c r="D79" i="1"/>
  <c r="E79" i="1"/>
  <c r="F79" i="1"/>
  <c r="G79" i="1"/>
  <c r="C80" i="1"/>
  <c r="D80" i="1"/>
  <c r="E80" i="1"/>
  <c r="F80" i="1"/>
  <c r="G80" i="1"/>
  <c r="C81" i="1"/>
  <c r="D81" i="1"/>
  <c r="E81" i="1"/>
  <c r="F81" i="1"/>
  <c r="G81" i="1"/>
  <c r="C82" i="1"/>
  <c r="D82" i="1"/>
  <c r="E82" i="1"/>
  <c r="F82" i="1"/>
  <c r="G82" i="1"/>
  <c r="C83" i="1"/>
  <c r="D83" i="1"/>
  <c r="E83" i="1"/>
  <c r="F83" i="1"/>
  <c r="G83" i="1"/>
  <c r="C84" i="1"/>
  <c r="D84" i="1"/>
  <c r="E84" i="1"/>
  <c r="F84" i="1"/>
  <c r="G84" i="1"/>
  <c r="C85" i="1"/>
  <c r="D85" i="1"/>
  <c r="E85" i="1"/>
  <c r="F85" i="1"/>
  <c r="G85" i="1"/>
  <c r="C86" i="1"/>
  <c r="D86" i="1"/>
  <c r="E86" i="1"/>
  <c r="F86" i="1"/>
  <c r="G86" i="1"/>
  <c r="C87" i="1"/>
  <c r="D87" i="1"/>
  <c r="E87" i="1"/>
  <c r="F87" i="1"/>
  <c r="G87" i="1"/>
  <c r="C88" i="1"/>
  <c r="D88" i="1"/>
  <c r="E88" i="1"/>
  <c r="F88" i="1"/>
  <c r="G88" i="1"/>
  <c r="C89" i="1"/>
  <c r="D89" i="1"/>
  <c r="E89" i="1"/>
  <c r="F89" i="1"/>
  <c r="G89" i="1"/>
  <c r="C90" i="1"/>
  <c r="D90" i="1"/>
  <c r="E90" i="1"/>
  <c r="F90" i="1"/>
  <c r="G90" i="1"/>
  <c r="C91" i="1"/>
  <c r="D91" i="1"/>
  <c r="E91" i="1"/>
  <c r="F91" i="1"/>
  <c r="G91" i="1"/>
  <c r="C92" i="1"/>
  <c r="D92" i="1"/>
  <c r="E92" i="1"/>
  <c r="F92" i="1"/>
  <c r="G92" i="1"/>
  <c r="C93" i="1"/>
  <c r="D93" i="1"/>
  <c r="E93" i="1"/>
  <c r="F93" i="1"/>
  <c r="G93" i="1"/>
  <c r="C94" i="1"/>
  <c r="D94" i="1"/>
  <c r="E94" i="1"/>
  <c r="F94" i="1"/>
  <c r="G94" i="1"/>
  <c r="C95" i="1"/>
  <c r="D95" i="1"/>
  <c r="E95" i="1"/>
  <c r="F95" i="1"/>
  <c r="G95" i="1"/>
  <c r="C96" i="1"/>
  <c r="D96" i="1"/>
  <c r="E96" i="1"/>
  <c r="F96" i="1"/>
  <c r="G96" i="1"/>
  <c r="C97" i="1"/>
  <c r="D97" i="1"/>
  <c r="E97" i="1"/>
  <c r="F97" i="1"/>
  <c r="G97" i="1"/>
  <c r="C98" i="1"/>
  <c r="D98" i="1"/>
  <c r="E98" i="1"/>
  <c r="F98" i="1"/>
  <c r="G98" i="1"/>
  <c r="C99" i="1"/>
  <c r="D99" i="1"/>
  <c r="E99" i="1"/>
  <c r="F99" i="1"/>
  <c r="G99" i="1"/>
  <c r="C100" i="1"/>
  <c r="D100" i="1"/>
  <c r="E100" i="1"/>
  <c r="F100" i="1"/>
  <c r="G100" i="1"/>
  <c r="C101" i="1"/>
  <c r="D101" i="1"/>
  <c r="E101" i="1"/>
  <c r="F101" i="1"/>
  <c r="G101" i="1"/>
  <c r="C102" i="1"/>
  <c r="D102" i="1"/>
  <c r="E102" i="1"/>
  <c r="F102" i="1"/>
  <c r="G102" i="1"/>
  <c r="C103" i="1"/>
  <c r="D103" i="1"/>
  <c r="E103" i="1"/>
  <c r="F103" i="1"/>
  <c r="G103" i="1"/>
  <c r="C104" i="1"/>
  <c r="D104" i="1"/>
  <c r="E104" i="1"/>
  <c r="F104" i="1"/>
  <c r="G104" i="1"/>
  <c r="C105" i="1"/>
  <c r="D105" i="1"/>
  <c r="E105" i="1"/>
  <c r="F105" i="1"/>
  <c r="G105" i="1"/>
  <c r="C106" i="1"/>
  <c r="D106" i="1"/>
  <c r="E106" i="1"/>
  <c r="F106" i="1"/>
  <c r="G106" i="1"/>
  <c r="C107" i="1"/>
  <c r="D107" i="1"/>
  <c r="E107" i="1"/>
  <c r="F107" i="1"/>
  <c r="G107" i="1"/>
  <c r="C108" i="1"/>
  <c r="D108" i="1"/>
  <c r="E108" i="1"/>
  <c r="F108" i="1"/>
  <c r="G108" i="1"/>
  <c r="C109" i="1"/>
  <c r="D109" i="1"/>
  <c r="E109" i="1"/>
  <c r="F109" i="1"/>
  <c r="G109" i="1"/>
  <c r="C110" i="1"/>
  <c r="D110" i="1"/>
  <c r="E110" i="1"/>
  <c r="F110" i="1"/>
  <c r="G110" i="1"/>
  <c r="C111" i="1"/>
  <c r="D111" i="1"/>
  <c r="E111" i="1"/>
  <c r="F111" i="1"/>
  <c r="G111" i="1"/>
  <c r="C112" i="1"/>
  <c r="D112" i="1"/>
  <c r="E112" i="1"/>
  <c r="F112" i="1"/>
  <c r="G112" i="1"/>
  <c r="C113" i="1"/>
  <c r="D113" i="1"/>
  <c r="E113" i="1"/>
  <c r="F113" i="1"/>
  <c r="G113" i="1"/>
  <c r="C114" i="1"/>
  <c r="D114" i="1"/>
  <c r="E114" i="1"/>
  <c r="F114" i="1"/>
  <c r="G114" i="1"/>
  <c r="C115" i="1"/>
  <c r="D115" i="1"/>
  <c r="E115" i="1"/>
  <c r="F115" i="1"/>
  <c r="G115" i="1"/>
  <c r="C116" i="1"/>
  <c r="D116" i="1"/>
  <c r="E116" i="1"/>
  <c r="F116" i="1"/>
  <c r="G116" i="1"/>
  <c r="C117" i="1"/>
  <c r="D117" i="1"/>
  <c r="E117" i="1"/>
  <c r="F117" i="1"/>
  <c r="G117" i="1"/>
  <c r="C118" i="1"/>
  <c r="D118" i="1"/>
  <c r="E118" i="1"/>
  <c r="F118" i="1"/>
  <c r="G118" i="1"/>
  <c r="C119" i="1"/>
  <c r="D119" i="1"/>
  <c r="E119" i="1"/>
  <c r="F119" i="1"/>
  <c r="G119" i="1"/>
  <c r="C120" i="1"/>
  <c r="D120" i="1"/>
  <c r="E120" i="1"/>
  <c r="F120" i="1"/>
  <c r="G120" i="1"/>
  <c r="C121" i="1"/>
  <c r="D121" i="1"/>
  <c r="E121" i="1"/>
  <c r="F121" i="1"/>
  <c r="G121" i="1"/>
  <c r="C122" i="1"/>
  <c r="D122" i="1"/>
  <c r="E122" i="1"/>
  <c r="F122" i="1"/>
  <c r="G122" i="1"/>
  <c r="C123" i="1"/>
  <c r="D123" i="1"/>
  <c r="E123" i="1"/>
  <c r="F123" i="1"/>
  <c r="G123" i="1"/>
  <c r="C124" i="1"/>
  <c r="D124" i="1"/>
  <c r="E124" i="1"/>
  <c r="F124" i="1"/>
  <c r="G124" i="1"/>
  <c r="C125" i="1"/>
  <c r="D125" i="1"/>
  <c r="E125" i="1"/>
  <c r="F125" i="1"/>
  <c r="G125" i="1"/>
  <c r="C126" i="1"/>
  <c r="D126" i="1"/>
  <c r="E126" i="1"/>
  <c r="F126" i="1"/>
  <c r="G126" i="1"/>
  <c r="C127" i="1"/>
  <c r="D127" i="1"/>
  <c r="E127" i="1"/>
  <c r="F127" i="1"/>
  <c r="G127" i="1"/>
  <c r="C128" i="1"/>
  <c r="D128" i="1"/>
  <c r="E128" i="1"/>
  <c r="F128" i="1"/>
  <c r="G128" i="1"/>
  <c r="C129" i="1"/>
  <c r="D129" i="1"/>
  <c r="E129" i="1"/>
  <c r="F129" i="1"/>
  <c r="G129" i="1"/>
  <c r="C130" i="1"/>
  <c r="D130" i="1"/>
  <c r="E130" i="1"/>
  <c r="F130" i="1"/>
  <c r="G130" i="1"/>
  <c r="C131" i="1"/>
  <c r="D131" i="1"/>
  <c r="E131" i="1"/>
  <c r="F131" i="1"/>
  <c r="G131" i="1"/>
  <c r="C132" i="1"/>
  <c r="D132" i="1"/>
  <c r="E132" i="1"/>
  <c r="F132" i="1"/>
  <c r="G132" i="1"/>
  <c r="C133" i="1"/>
  <c r="D133" i="1"/>
  <c r="E133" i="1"/>
  <c r="F133" i="1"/>
  <c r="G133" i="1"/>
  <c r="C134" i="1"/>
  <c r="D134" i="1"/>
  <c r="E134" i="1"/>
  <c r="F134" i="1"/>
  <c r="G134" i="1"/>
  <c r="C135" i="1"/>
  <c r="D135" i="1"/>
  <c r="E135" i="1"/>
  <c r="F135" i="1"/>
  <c r="G135" i="1"/>
  <c r="C136" i="1"/>
  <c r="D136" i="1"/>
  <c r="E136" i="1"/>
  <c r="F136" i="1"/>
  <c r="G136" i="1"/>
  <c r="C137" i="1"/>
  <c r="D137" i="1"/>
  <c r="E137" i="1"/>
  <c r="F137" i="1"/>
  <c r="G137" i="1"/>
  <c r="C138" i="1"/>
  <c r="D138" i="1"/>
  <c r="E138" i="1"/>
  <c r="F138" i="1"/>
  <c r="G138" i="1"/>
  <c r="C139" i="1"/>
  <c r="D139" i="1"/>
  <c r="E139" i="1"/>
  <c r="F139" i="1"/>
  <c r="G139" i="1"/>
  <c r="C140" i="1"/>
  <c r="D140" i="1"/>
  <c r="E140" i="1"/>
  <c r="F140" i="1"/>
  <c r="G140" i="1"/>
  <c r="C141" i="1"/>
  <c r="D141" i="1"/>
  <c r="E141" i="1"/>
  <c r="F141" i="1"/>
  <c r="G141" i="1"/>
  <c r="C142" i="1"/>
  <c r="D142" i="1"/>
  <c r="E142" i="1"/>
  <c r="F142" i="1"/>
  <c r="G142" i="1"/>
  <c r="C143" i="1"/>
  <c r="D143" i="1"/>
  <c r="E143" i="1"/>
  <c r="F143" i="1"/>
  <c r="G143" i="1"/>
  <c r="C144" i="1"/>
  <c r="D144" i="1"/>
  <c r="E144" i="1"/>
  <c r="F144" i="1"/>
  <c r="G144" i="1"/>
  <c r="C145" i="1"/>
  <c r="D145" i="1"/>
  <c r="E145" i="1"/>
  <c r="F145" i="1"/>
  <c r="G145" i="1"/>
  <c r="C146" i="1"/>
  <c r="D146" i="1"/>
  <c r="E146" i="1"/>
  <c r="F146" i="1"/>
  <c r="G146" i="1"/>
  <c r="C147" i="1"/>
  <c r="D147" i="1"/>
  <c r="E147" i="1"/>
  <c r="F147" i="1"/>
  <c r="G147" i="1"/>
  <c r="C148" i="1"/>
  <c r="D148" i="1"/>
  <c r="E148" i="1"/>
  <c r="F148" i="1"/>
  <c r="G148" i="1"/>
  <c r="C149" i="1"/>
  <c r="D149" i="1"/>
  <c r="E149" i="1"/>
  <c r="F149" i="1"/>
  <c r="G149" i="1"/>
  <c r="C150" i="1"/>
  <c r="D150" i="1"/>
  <c r="E150" i="1"/>
  <c r="F150" i="1"/>
  <c r="G150" i="1"/>
  <c r="C151" i="1"/>
  <c r="D151" i="1"/>
  <c r="E151" i="1"/>
  <c r="F151" i="1"/>
  <c r="G151" i="1"/>
  <c r="C152" i="1"/>
  <c r="D152" i="1"/>
  <c r="E152" i="1"/>
  <c r="F152" i="1"/>
  <c r="G152" i="1"/>
  <c r="C153" i="1"/>
  <c r="D153" i="1"/>
  <c r="E153" i="1"/>
  <c r="F153" i="1"/>
  <c r="G153" i="1"/>
  <c r="C154" i="1"/>
  <c r="D154" i="1"/>
  <c r="E154" i="1"/>
  <c r="F154" i="1"/>
  <c r="G154" i="1"/>
  <c r="C155" i="1"/>
  <c r="D155" i="1"/>
  <c r="E155" i="1"/>
  <c r="F155" i="1"/>
  <c r="G155" i="1"/>
  <c r="C156" i="1"/>
  <c r="D156" i="1"/>
  <c r="E156" i="1"/>
  <c r="F156" i="1"/>
  <c r="G156" i="1"/>
  <c r="C157" i="1"/>
  <c r="D157" i="1"/>
  <c r="E157" i="1"/>
  <c r="F157" i="1"/>
  <c r="G157" i="1"/>
  <c r="C158" i="1"/>
  <c r="D158" i="1"/>
  <c r="E158" i="1"/>
  <c r="F158" i="1"/>
  <c r="G158" i="1"/>
  <c r="C159" i="1"/>
  <c r="D159" i="1"/>
  <c r="E159" i="1"/>
  <c r="F159" i="1"/>
  <c r="G159" i="1"/>
  <c r="C160" i="1"/>
  <c r="D160" i="1"/>
  <c r="E160" i="1"/>
  <c r="F160" i="1"/>
  <c r="G160" i="1"/>
  <c r="C161" i="1"/>
  <c r="D161" i="1"/>
  <c r="E161" i="1"/>
  <c r="F161" i="1"/>
  <c r="G161" i="1"/>
  <c r="C162" i="1"/>
  <c r="D162" i="1"/>
  <c r="E162" i="1"/>
  <c r="F162" i="1"/>
  <c r="G162" i="1"/>
  <c r="C163" i="1"/>
  <c r="D163" i="1"/>
  <c r="E163" i="1"/>
  <c r="F163" i="1"/>
  <c r="G163" i="1"/>
  <c r="C164" i="1"/>
  <c r="D164" i="1"/>
  <c r="E164" i="1"/>
  <c r="F164" i="1"/>
  <c r="G164" i="1"/>
  <c r="C165" i="1"/>
  <c r="D165" i="1"/>
  <c r="E165" i="1"/>
  <c r="F165" i="1"/>
  <c r="G165" i="1"/>
  <c r="C166" i="1"/>
  <c r="D166" i="1"/>
  <c r="E166" i="1"/>
  <c r="F166" i="1"/>
  <c r="G166" i="1"/>
  <c r="C167" i="1"/>
  <c r="D167" i="1"/>
  <c r="E167" i="1"/>
  <c r="F167" i="1"/>
  <c r="G167" i="1"/>
  <c r="C168" i="1"/>
  <c r="D168" i="1"/>
  <c r="E168" i="1"/>
  <c r="F168" i="1"/>
  <c r="G168" i="1"/>
  <c r="C169" i="1"/>
  <c r="D169" i="1"/>
  <c r="E169" i="1"/>
  <c r="F169" i="1"/>
  <c r="G169" i="1"/>
  <c r="C170" i="1"/>
  <c r="D170" i="1"/>
  <c r="E170" i="1"/>
  <c r="F170" i="1"/>
  <c r="G170" i="1"/>
  <c r="C171" i="1"/>
  <c r="D171" i="1"/>
  <c r="E171" i="1"/>
  <c r="F171" i="1"/>
  <c r="G171" i="1"/>
  <c r="C172" i="1"/>
  <c r="D172" i="1"/>
  <c r="E172" i="1"/>
  <c r="F172" i="1"/>
  <c r="G172" i="1"/>
  <c r="C173" i="1"/>
  <c r="D173" i="1"/>
  <c r="E173" i="1"/>
  <c r="F173" i="1"/>
  <c r="G173" i="1"/>
  <c r="C174" i="1"/>
  <c r="D174" i="1"/>
  <c r="E174" i="1"/>
  <c r="F174" i="1"/>
  <c r="G174" i="1"/>
  <c r="C175" i="1"/>
  <c r="D175" i="1"/>
  <c r="E175" i="1"/>
  <c r="F175" i="1"/>
  <c r="G175" i="1"/>
  <c r="C176" i="1"/>
  <c r="D176" i="1"/>
  <c r="E176" i="1"/>
  <c r="F176" i="1"/>
  <c r="G176" i="1"/>
  <c r="C177" i="1"/>
  <c r="D177" i="1"/>
  <c r="E177" i="1"/>
  <c r="F177" i="1"/>
  <c r="G177" i="1"/>
  <c r="C178" i="1"/>
  <c r="D178" i="1"/>
  <c r="E178" i="1"/>
  <c r="F178" i="1"/>
  <c r="G178" i="1"/>
  <c r="C179" i="1"/>
  <c r="D179" i="1"/>
  <c r="E179" i="1"/>
  <c r="F179" i="1"/>
  <c r="G179" i="1"/>
  <c r="C180" i="1"/>
  <c r="D180" i="1"/>
  <c r="E180" i="1"/>
  <c r="F180" i="1"/>
  <c r="G180" i="1"/>
  <c r="C181" i="1"/>
  <c r="D181" i="1"/>
  <c r="E181" i="1"/>
  <c r="F181" i="1"/>
  <c r="G181" i="1"/>
  <c r="C182" i="1"/>
  <c r="D182" i="1"/>
  <c r="E182" i="1"/>
  <c r="F182" i="1"/>
  <c r="G182" i="1"/>
  <c r="C183" i="1"/>
  <c r="D183" i="1"/>
  <c r="E183" i="1"/>
  <c r="F183" i="1"/>
  <c r="G183" i="1"/>
  <c r="C184" i="1"/>
  <c r="D184" i="1"/>
  <c r="E184" i="1"/>
  <c r="F184" i="1"/>
  <c r="G184" i="1"/>
  <c r="C185" i="1"/>
  <c r="D185" i="1"/>
  <c r="E185" i="1"/>
  <c r="F185" i="1"/>
  <c r="G185" i="1"/>
  <c r="C186" i="1"/>
  <c r="D186" i="1"/>
  <c r="E186" i="1"/>
  <c r="F186" i="1"/>
  <c r="G186" i="1"/>
  <c r="C187" i="1"/>
  <c r="D187" i="1"/>
  <c r="E187" i="1"/>
  <c r="F187" i="1"/>
  <c r="G187" i="1"/>
  <c r="C188" i="1"/>
  <c r="D188" i="1"/>
  <c r="E188" i="1"/>
  <c r="F188" i="1"/>
  <c r="G188" i="1"/>
  <c r="C189" i="1"/>
  <c r="D189" i="1"/>
  <c r="E189" i="1"/>
  <c r="F189" i="1"/>
  <c r="G189" i="1"/>
  <c r="C190" i="1"/>
  <c r="D190" i="1"/>
  <c r="E190" i="1"/>
  <c r="F190" i="1"/>
  <c r="G190" i="1"/>
  <c r="C191" i="1"/>
  <c r="D191" i="1"/>
  <c r="E191" i="1"/>
  <c r="F191" i="1"/>
  <c r="G191" i="1"/>
  <c r="C192" i="1"/>
  <c r="D192" i="1"/>
  <c r="E192" i="1"/>
  <c r="F192" i="1"/>
  <c r="G192" i="1"/>
  <c r="C193" i="1"/>
  <c r="D193" i="1"/>
  <c r="E193" i="1"/>
  <c r="F193" i="1"/>
  <c r="G193" i="1"/>
  <c r="C194" i="1"/>
  <c r="D194" i="1"/>
  <c r="E194" i="1"/>
  <c r="F194" i="1"/>
  <c r="G194" i="1"/>
  <c r="C195" i="1"/>
  <c r="D195" i="1"/>
  <c r="E195" i="1"/>
  <c r="F195" i="1"/>
  <c r="G195" i="1"/>
  <c r="C196" i="1"/>
  <c r="D196" i="1"/>
  <c r="E196" i="1"/>
  <c r="F196" i="1"/>
  <c r="G196" i="1"/>
  <c r="C197" i="1"/>
  <c r="D197" i="1"/>
  <c r="E197" i="1"/>
  <c r="F197" i="1"/>
  <c r="G197" i="1"/>
  <c r="C198" i="1"/>
  <c r="D198" i="1"/>
  <c r="E198" i="1"/>
  <c r="F198" i="1"/>
  <c r="G198" i="1"/>
  <c r="C199" i="1"/>
  <c r="D199" i="1"/>
  <c r="E199" i="1"/>
  <c r="F199" i="1"/>
  <c r="G199" i="1"/>
  <c r="C200" i="1"/>
  <c r="D200" i="1"/>
  <c r="E200" i="1"/>
  <c r="F200" i="1"/>
  <c r="G200" i="1"/>
  <c r="C201" i="1"/>
  <c r="D201" i="1"/>
  <c r="E201" i="1"/>
  <c r="F201" i="1"/>
  <c r="G201" i="1"/>
  <c r="C202" i="1"/>
  <c r="D202" i="1"/>
  <c r="E202" i="1"/>
  <c r="F202" i="1"/>
  <c r="G202" i="1"/>
  <c r="C203" i="1"/>
  <c r="D203" i="1"/>
  <c r="E203" i="1"/>
  <c r="F203" i="1"/>
  <c r="G203" i="1"/>
  <c r="C204" i="1"/>
  <c r="D204" i="1"/>
  <c r="E204" i="1"/>
  <c r="F204" i="1"/>
  <c r="G204" i="1"/>
  <c r="C205" i="1"/>
  <c r="D205" i="1"/>
  <c r="E205" i="1"/>
  <c r="F205" i="1"/>
  <c r="G205" i="1"/>
  <c r="C206" i="1"/>
  <c r="D206" i="1"/>
  <c r="E206" i="1"/>
  <c r="F206" i="1"/>
  <c r="G206" i="1"/>
  <c r="C207" i="1"/>
  <c r="D207" i="1"/>
  <c r="E207" i="1"/>
  <c r="F207" i="1"/>
  <c r="G207" i="1"/>
  <c r="C208" i="1"/>
  <c r="D208" i="1"/>
  <c r="E208" i="1"/>
  <c r="F208" i="1"/>
  <c r="G208" i="1"/>
  <c r="C209" i="1"/>
  <c r="D209" i="1"/>
  <c r="E209" i="1"/>
  <c r="F209" i="1"/>
  <c r="G209" i="1"/>
  <c r="C210" i="1"/>
  <c r="D210" i="1"/>
  <c r="E210" i="1"/>
  <c r="F210" i="1"/>
  <c r="G210" i="1"/>
  <c r="C211" i="1"/>
  <c r="D211" i="1"/>
  <c r="E211" i="1"/>
  <c r="F211" i="1"/>
  <c r="G211" i="1"/>
  <c r="C212" i="1"/>
  <c r="D212" i="1"/>
  <c r="E212" i="1"/>
  <c r="F212" i="1"/>
  <c r="G212" i="1"/>
  <c r="C213" i="1"/>
  <c r="D213" i="1"/>
  <c r="E213" i="1"/>
  <c r="F213" i="1"/>
  <c r="G213" i="1"/>
  <c r="C214" i="1"/>
  <c r="D214" i="1"/>
  <c r="E214" i="1"/>
  <c r="F214" i="1"/>
  <c r="G214" i="1"/>
  <c r="C215" i="1"/>
  <c r="D215" i="1"/>
  <c r="E215" i="1"/>
  <c r="F215" i="1"/>
  <c r="G215" i="1"/>
  <c r="C216" i="1"/>
  <c r="D216" i="1"/>
  <c r="E216" i="1"/>
  <c r="F216" i="1"/>
  <c r="G216" i="1"/>
  <c r="C217" i="1"/>
  <c r="D217" i="1"/>
  <c r="E217" i="1"/>
  <c r="F217" i="1"/>
  <c r="G217" i="1"/>
  <c r="C218" i="1"/>
  <c r="D218" i="1"/>
  <c r="E218" i="1"/>
  <c r="F218" i="1"/>
  <c r="G218" i="1"/>
  <c r="C219" i="1"/>
  <c r="D219" i="1"/>
  <c r="E219" i="1"/>
  <c r="F219" i="1"/>
  <c r="G219" i="1"/>
  <c r="C220" i="1"/>
  <c r="D220" i="1"/>
  <c r="E220" i="1"/>
  <c r="F220" i="1"/>
  <c r="G220" i="1"/>
  <c r="C221" i="1"/>
  <c r="D221" i="1"/>
  <c r="E221" i="1"/>
  <c r="F221" i="1"/>
  <c r="G221" i="1"/>
  <c r="C222" i="1"/>
  <c r="D222" i="1"/>
  <c r="E222" i="1"/>
  <c r="F222" i="1"/>
  <c r="G222" i="1"/>
  <c r="C223" i="1"/>
  <c r="D223" i="1"/>
  <c r="E223" i="1"/>
  <c r="F223" i="1"/>
  <c r="G223" i="1"/>
  <c r="C224" i="1"/>
  <c r="D224" i="1"/>
  <c r="E224" i="1"/>
  <c r="F224" i="1"/>
  <c r="G224" i="1"/>
  <c r="C225" i="1"/>
  <c r="D225" i="1"/>
  <c r="E225" i="1"/>
  <c r="F225" i="1"/>
  <c r="G225" i="1"/>
  <c r="C226" i="1"/>
  <c r="D226" i="1"/>
  <c r="E226" i="1"/>
  <c r="F226" i="1"/>
  <c r="G226" i="1"/>
  <c r="C227" i="1"/>
  <c r="D227" i="1"/>
  <c r="E227" i="1"/>
  <c r="F227" i="1"/>
  <c r="G227" i="1"/>
  <c r="C228" i="1"/>
  <c r="D228" i="1"/>
  <c r="E228" i="1"/>
  <c r="F228" i="1"/>
  <c r="G228" i="1"/>
  <c r="C229" i="1"/>
  <c r="D229" i="1"/>
  <c r="E229" i="1"/>
  <c r="F229" i="1"/>
  <c r="G229" i="1"/>
  <c r="C230" i="1"/>
  <c r="D230" i="1"/>
  <c r="E230" i="1"/>
  <c r="F230" i="1"/>
  <c r="G230" i="1"/>
  <c r="C231" i="1"/>
  <c r="D231" i="1"/>
  <c r="E231" i="1"/>
  <c r="F231" i="1"/>
  <c r="G231" i="1"/>
  <c r="C232" i="1"/>
  <c r="D232" i="1"/>
  <c r="E232" i="1"/>
  <c r="F232" i="1"/>
  <c r="G232" i="1"/>
  <c r="C233" i="1"/>
  <c r="D233" i="1"/>
  <c r="E233" i="1"/>
  <c r="F233" i="1"/>
  <c r="G233" i="1"/>
  <c r="C234" i="1"/>
  <c r="D234" i="1"/>
  <c r="E234" i="1"/>
  <c r="F234" i="1"/>
  <c r="G234" i="1"/>
  <c r="C235" i="1"/>
  <c r="D235" i="1"/>
  <c r="E235" i="1"/>
  <c r="F235" i="1"/>
  <c r="G235" i="1"/>
  <c r="C236" i="1"/>
  <c r="D236" i="1"/>
  <c r="E236" i="1"/>
  <c r="F236" i="1"/>
  <c r="G236" i="1"/>
  <c r="C237" i="1"/>
  <c r="D237" i="1"/>
  <c r="E237" i="1"/>
  <c r="F237" i="1"/>
  <c r="G237" i="1"/>
  <c r="C238" i="1"/>
  <c r="D238" i="1"/>
  <c r="E238" i="1"/>
  <c r="F238" i="1"/>
  <c r="G238" i="1"/>
  <c r="C239" i="1"/>
  <c r="D239" i="1"/>
  <c r="E239" i="1"/>
  <c r="F239" i="1"/>
  <c r="G239" i="1"/>
  <c r="C240" i="1"/>
  <c r="D240" i="1"/>
  <c r="E240" i="1"/>
  <c r="F240" i="1"/>
  <c r="G240" i="1"/>
  <c r="C241" i="1"/>
  <c r="D241" i="1"/>
  <c r="E241" i="1"/>
  <c r="F241" i="1"/>
  <c r="G241" i="1"/>
  <c r="C242" i="1"/>
  <c r="D242" i="1"/>
  <c r="E242" i="1"/>
  <c r="F242" i="1"/>
  <c r="G242" i="1"/>
  <c r="C243" i="1"/>
  <c r="D243" i="1"/>
  <c r="E243" i="1"/>
  <c r="F243" i="1"/>
  <c r="G243" i="1"/>
  <c r="C244" i="1"/>
  <c r="D244" i="1"/>
  <c r="E244" i="1"/>
  <c r="F244" i="1"/>
  <c r="G244" i="1"/>
  <c r="C245" i="1"/>
  <c r="D245" i="1"/>
  <c r="E245" i="1"/>
  <c r="F245" i="1"/>
  <c r="G245" i="1"/>
  <c r="C246" i="1"/>
  <c r="D246" i="1"/>
  <c r="E246" i="1"/>
  <c r="F246" i="1"/>
  <c r="G246" i="1"/>
  <c r="C247" i="1"/>
  <c r="D247" i="1"/>
  <c r="E247" i="1"/>
  <c r="F247" i="1"/>
  <c r="G247" i="1"/>
  <c r="C248" i="1"/>
  <c r="D248" i="1"/>
  <c r="E248" i="1"/>
  <c r="F248" i="1"/>
  <c r="G248" i="1"/>
  <c r="C249" i="1"/>
  <c r="D249" i="1"/>
  <c r="E249" i="1"/>
  <c r="F249" i="1"/>
  <c r="G249" i="1"/>
  <c r="C250" i="1"/>
  <c r="D250" i="1"/>
  <c r="E250" i="1"/>
  <c r="F250" i="1"/>
  <c r="G250" i="1"/>
  <c r="C251" i="1"/>
  <c r="D251" i="1"/>
  <c r="E251" i="1"/>
  <c r="F251" i="1"/>
  <c r="G251" i="1"/>
  <c r="C252" i="1"/>
  <c r="D252" i="1"/>
  <c r="E252" i="1"/>
  <c r="F252" i="1"/>
  <c r="G252" i="1"/>
  <c r="C253" i="1"/>
  <c r="D253" i="1"/>
  <c r="E253" i="1"/>
  <c r="F253" i="1"/>
  <c r="G253" i="1"/>
  <c r="C254" i="1"/>
  <c r="D254" i="1"/>
  <c r="E254" i="1"/>
  <c r="F254" i="1"/>
  <c r="G254" i="1"/>
  <c r="C255" i="1"/>
  <c r="D255" i="1"/>
  <c r="E255" i="1"/>
  <c r="F255" i="1"/>
  <c r="G255" i="1"/>
  <c r="C256" i="1"/>
  <c r="D256" i="1"/>
  <c r="E256" i="1"/>
  <c r="F256" i="1"/>
  <c r="G256" i="1"/>
  <c r="C257" i="1"/>
  <c r="D257" i="1"/>
  <c r="E257" i="1"/>
  <c r="F257" i="1"/>
  <c r="G257" i="1"/>
  <c r="C258" i="1"/>
  <c r="D258" i="1"/>
  <c r="E258" i="1"/>
  <c r="F258" i="1"/>
  <c r="G258" i="1"/>
  <c r="C259" i="1"/>
  <c r="D259" i="1"/>
  <c r="E259" i="1"/>
  <c r="F259" i="1"/>
  <c r="G259" i="1"/>
  <c r="C260" i="1"/>
  <c r="D260" i="1"/>
  <c r="E260" i="1"/>
  <c r="F260" i="1"/>
  <c r="G260" i="1"/>
  <c r="C261" i="1"/>
  <c r="D261" i="1"/>
  <c r="E261" i="1"/>
  <c r="F261" i="1"/>
  <c r="G261" i="1"/>
  <c r="C262" i="1"/>
  <c r="D262" i="1"/>
  <c r="E262" i="1"/>
  <c r="F262" i="1"/>
  <c r="G262" i="1"/>
  <c r="C263" i="1"/>
  <c r="D263" i="1"/>
  <c r="E263" i="1"/>
  <c r="F263" i="1"/>
  <c r="G263" i="1"/>
  <c r="C264" i="1"/>
  <c r="D264" i="1"/>
  <c r="E264" i="1"/>
  <c r="F264" i="1"/>
  <c r="G264" i="1"/>
  <c r="C265" i="1"/>
  <c r="D265" i="1"/>
  <c r="E265" i="1"/>
  <c r="F265" i="1"/>
  <c r="G265" i="1"/>
  <c r="C266" i="1"/>
  <c r="D266" i="1"/>
  <c r="E266" i="1"/>
  <c r="F266" i="1"/>
  <c r="G266" i="1"/>
  <c r="C267" i="1"/>
  <c r="D267" i="1"/>
  <c r="E267" i="1"/>
  <c r="F267" i="1"/>
  <c r="G267" i="1"/>
  <c r="C268" i="1"/>
  <c r="D268" i="1"/>
  <c r="E268" i="1"/>
  <c r="F268" i="1"/>
  <c r="G268" i="1"/>
  <c r="C269" i="1"/>
  <c r="D269" i="1"/>
  <c r="E269" i="1"/>
  <c r="F269" i="1"/>
  <c r="G269" i="1"/>
  <c r="C270" i="1"/>
  <c r="D270" i="1"/>
  <c r="E270" i="1"/>
  <c r="F270" i="1"/>
  <c r="G270" i="1"/>
  <c r="C271" i="1"/>
  <c r="D271" i="1"/>
  <c r="E271" i="1"/>
  <c r="F271" i="1"/>
  <c r="G271" i="1"/>
  <c r="C272" i="1"/>
  <c r="D272" i="1"/>
  <c r="E272" i="1"/>
  <c r="F272" i="1"/>
  <c r="G272" i="1"/>
  <c r="C273" i="1"/>
  <c r="D273" i="1"/>
  <c r="E273" i="1"/>
  <c r="F273" i="1"/>
  <c r="G273" i="1"/>
  <c r="C274" i="1"/>
  <c r="D274" i="1"/>
  <c r="E274" i="1"/>
  <c r="F274" i="1"/>
  <c r="G274" i="1"/>
  <c r="C275" i="1"/>
  <c r="D275" i="1"/>
  <c r="E275" i="1"/>
  <c r="F275" i="1"/>
  <c r="G275" i="1"/>
  <c r="C276" i="1"/>
  <c r="D276" i="1"/>
  <c r="E276" i="1"/>
  <c r="F276" i="1"/>
  <c r="G276" i="1"/>
  <c r="C277" i="1"/>
  <c r="D277" i="1"/>
  <c r="E277" i="1"/>
  <c r="F277" i="1"/>
  <c r="G277" i="1"/>
  <c r="C278" i="1"/>
  <c r="D278" i="1"/>
  <c r="E278" i="1"/>
  <c r="F278" i="1"/>
  <c r="G278" i="1"/>
  <c r="C279" i="1"/>
  <c r="D279" i="1"/>
  <c r="E279" i="1"/>
  <c r="F279" i="1"/>
  <c r="G279" i="1"/>
  <c r="C280" i="1"/>
  <c r="D280" i="1"/>
  <c r="E280" i="1"/>
  <c r="F280" i="1"/>
  <c r="G280" i="1"/>
  <c r="C281" i="1"/>
  <c r="D281" i="1"/>
  <c r="E281" i="1"/>
  <c r="F281" i="1"/>
  <c r="G281" i="1"/>
  <c r="C282" i="1"/>
  <c r="D282" i="1"/>
  <c r="E282" i="1"/>
  <c r="F282" i="1"/>
  <c r="G282" i="1"/>
  <c r="C283" i="1"/>
  <c r="D283" i="1"/>
  <c r="E283" i="1"/>
  <c r="F283" i="1"/>
  <c r="G283" i="1"/>
  <c r="C284" i="1"/>
  <c r="D284" i="1"/>
  <c r="E284" i="1"/>
  <c r="F284" i="1"/>
  <c r="G284" i="1"/>
  <c r="C285" i="1"/>
  <c r="D285" i="1"/>
  <c r="E285" i="1"/>
  <c r="F285" i="1"/>
  <c r="G285" i="1"/>
  <c r="C286" i="1"/>
  <c r="D286" i="1"/>
  <c r="E286" i="1"/>
  <c r="F286" i="1"/>
  <c r="G286" i="1"/>
  <c r="C287" i="1"/>
  <c r="D287" i="1"/>
  <c r="E287" i="1"/>
  <c r="F287" i="1"/>
  <c r="G287" i="1"/>
  <c r="C288" i="1"/>
  <c r="D288" i="1"/>
  <c r="E288" i="1"/>
  <c r="F288" i="1"/>
  <c r="G288" i="1"/>
  <c r="C289" i="1"/>
  <c r="D289" i="1"/>
  <c r="E289" i="1"/>
  <c r="F289" i="1"/>
  <c r="G289" i="1"/>
  <c r="C290" i="1"/>
  <c r="D290" i="1"/>
  <c r="E290" i="1"/>
  <c r="F290" i="1"/>
  <c r="G290" i="1"/>
  <c r="C291" i="1"/>
  <c r="D291" i="1"/>
  <c r="E291" i="1"/>
  <c r="F291" i="1"/>
  <c r="G291" i="1"/>
  <c r="C292" i="1"/>
  <c r="D292" i="1"/>
  <c r="E292" i="1"/>
  <c r="F292" i="1"/>
  <c r="G292" i="1"/>
  <c r="C293" i="1"/>
  <c r="D293" i="1"/>
  <c r="E293" i="1"/>
  <c r="F293" i="1"/>
  <c r="G293" i="1"/>
  <c r="C294" i="1"/>
  <c r="D294" i="1"/>
  <c r="E294" i="1"/>
  <c r="F294" i="1"/>
  <c r="G294" i="1"/>
  <c r="C295" i="1"/>
  <c r="D295" i="1"/>
  <c r="E295" i="1"/>
  <c r="F295" i="1"/>
  <c r="G295" i="1"/>
  <c r="C296" i="1"/>
  <c r="D296" i="1"/>
  <c r="E296" i="1"/>
  <c r="F296" i="1"/>
  <c r="G296" i="1"/>
  <c r="C297" i="1"/>
  <c r="D297" i="1"/>
  <c r="E297" i="1"/>
  <c r="F297" i="1"/>
  <c r="G297" i="1"/>
  <c r="C298" i="1"/>
  <c r="D298" i="1"/>
  <c r="E298" i="1"/>
  <c r="F298" i="1"/>
  <c r="G298" i="1"/>
  <c r="C299" i="1"/>
  <c r="D299" i="1"/>
  <c r="E299" i="1"/>
  <c r="F299" i="1"/>
  <c r="G299" i="1"/>
  <c r="C300" i="1"/>
  <c r="D300" i="1"/>
  <c r="E300" i="1"/>
  <c r="F300" i="1"/>
  <c r="G300" i="1"/>
  <c r="C301" i="1"/>
  <c r="D301" i="1"/>
  <c r="E301" i="1"/>
  <c r="F301" i="1"/>
  <c r="G301" i="1"/>
  <c r="C302" i="1"/>
  <c r="D302" i="1"/>
  <c r="E302" i="1"/>
  <c r="F302" i="1"/>
  <c r="G302" i="1"/>
  <c r="C303" i="1"/>
  <c r="D303" i="1"/>
  <c r="E303" i="1"/>
  <c r="F303" i="1"/>
  <c r="G303" i="1"/>
  <c r="C304" i="1"/>
  <c r="D304" i="1"/>
  <c r="E304" i="1"/>
  <c r="F304" i="1"/>
  <c r="G304" i="1"/>
  <c r="C305" i="1"/>
  <c r="D305" i="1"/>
  <c r="E305" i="1"/>
  <c r="F305" i="1"/>
  <c r="G305" i="1"/>
  <c r="C306" i="1"/>
  <c r="D306" i="1"/>
  <c r="E306" i="1"/>
  <c r="F306" i="1"/>
  <c r="G306" i="1"/>
  <c r="C307" i="1"/>
  <c r="D307" i="1"/>
  <c r="E307" i="1"/>
  <c r="F307" i="1"/>
  <c r="G307" i="1"/>
  <c r="C308" i="1"/>
  <c r="D308" i="1"/>
  <c r="E308" i="1"/>
  <c r="F308" i="1"/>
  <c r="G308" i="1"/>
  <c r="C309" i="1"/>
  <c r="D309" i="1"/>
  <c r="E309" i="1"/>
  <c r="F309" i="1"/>
  <c r="G309" i="1"/>
  <c r="C310" i="1"/>
  <c r="D310" i="1"/>
  <c r="E310" i="1"/>
  <c r="F310" i="1"/>
  <c r="G310" i="1"/>
  <c r="C311" i="1"/>
  <c r="D311" i="1"/>
  <c r="E311" i="1"/>
  <c r="F311" i="1"/>
  <c r="G311" i="1"/>
  <c r="C312" i="1"/>
  <c r="D312" i="1"/>
  <c r="E312" i="1"/>
  <c r="F312" i="1"/>
  <c r="G312" i="1"/>
  <c r="C313" i="1"/>
  <c r="D313" i="1"/>
  <c r="E313" i="1"/>
  <c r="F313" i="1"/>
  <c r="G313" i="1"/>
  <c r="C314" i="1"/>
  <c r="D314" i="1"/>
  <c r="E314" i="1"/>
  <c r="F314" i="1"/>
  <c r="G314" i="1"/>
  <c r="C315" i="1"/>
  <c r="D315" i="1"/>
  <c r="E315" i="1"/>
  <c r="F315" i="1"/>
  <c r="G315" i="1"/>
  <c r="C316" i="1"/>
  <c r="D316" i="1"/>
  <c r="E316" i="1"/>
  <c r="F316" i="1"/>
  <c r="G316" i="1"/>
  <c r="C317" i="1"/>
  <c r="D317" i="1"/>
  <c r="E317" i="1"/>
  <c r="F317" i="1"/>
  <c r="G317" i="1"/>
  <c r="C318" i="1"/>
  <c r="D318" i="1"/>
  <c r="E318" i="1"/>
  <c r="F318" i="1"/>
  <c r="G318" i="1"/>
  <c r="C319" i="1"/>
  <c r="D319" i="1"/>
  <c r="E319" i="1"/>
  <c r="F319" i="1"/>
  <c r="G319" i="1"/>
  <c r="C320" i="1"/>
  <c r="D320" i="1"/>
  <c r="E320" i="1"/>
  <c r="F320" i="1"/>
  <c r="G320" i="1"/>
  <c r="C321" i="1"/>
  <c r="D321" i="1"/>
  <c r="E321" i="1"/>
  <c r="F321" i="1"/>
  <c r="G321" i="1"/>
  <c r="C322" i="1"/>
  <c r="D322" i="1"/>
  <c r="E322" i="1"/>
  <c r="F322" i="1"/>
  <c r="G322" i="1"/>
  <c r="C323" i="1"/>
  <c r="D323" i="1"/>
  <c r="E323" i="1"/>
  <c r="F323" i="1"/>
  <c r="G323" i="1"/>
  <c r="C324" i="1"/>
  <c r="D324" i="1"/>
  <c r="E324" i="1"/>
  <c r="F324" i="1"/>
  <c r="G324" i="1"/>
  <c r="C325" i="1"/>
  <c r="D325" i="1"/>
  <c r="E325" i="1"/>
  <c r="F325" i="1"/>
  <c r="G325" i="1"/>
  <c r="C326" i="1"/>
  <c r="D326" i="1"/>
  <c r="E326" i="1"/>
  <c r="F326" i="1"/>
  <c r="G326" i="1"/>
  <c r="C327" i="1"/>
  <c r="D327" i="1"/>
  <c r="E327" i="1"/>
  <c r="F327" i="1"/>
  <c r="G327" i="1"/>
  <c r="C328" i="1"/>
  <c r="D328" i="1"/>
  <c r="E328" i="1"/>
  <c r="F328" i="1"/>
  <c r="G328" i="1"/>
  <c r="C329" i="1"/>
  <c r="D329" i="1"/>
  <c r="E329" i="1"/>
  <c r="F329" i="1"/>
  <c r="G329" i="1"/>
  <c r="C330" i="1"/>
  <c r="D330" i="1"/>
  <c r="E330" i="1"/>
  <c r="F330" i="1"/>
  <c r="G330" i="1"/>
  <c r="C331" i="1"/>
  <c r="D331" i="1"/>
  <c r="E331" i="1"/>
  <c r="F331" i="1"/>
  <c r="G331" i="1"/>
  <c r="C332" i="1"/>
  <c r="D332" i="1"/>
  <c r="E332" i="1"/>
  <c r="F332" i="1"/>
  <c r="G332" i="1"/>
  <c r="C333" i="1"/>
  <c r="D333" i="1"/>
  <c r="E333" i="1"/>
  <c r="F333" i="1"/>
  <c r="G333" i="1"/>
  <c r="C334" i="1"/>
  <c r="D334" i="1"/>
  <c r="E334" i="1"/>
  <c r="F334" i="1"/>
  <c r="G334" i="1"/>
  <c r="C335" i="1"/>
  <c r="D335" i="1"/>
  <c r="E335" i="1"/>
  <c r="F335" i="1"/>
  <c r="G335" i="1"/>
  <c r="C336" i="1"/>
  <c r="D336" i="1"/>
  <c r="E336" i="1"/>
  <c r="F336" i="1"/>
  <c r="G336" i="1"/>
  <c r="C337" i="1"/>
  <c r="D337" i="1"/>
  <c r="E337" i="1"/>
  <c r="F337" i="1"/>
  <c r="G337" i="1"/>
  <c r="C338" i="1"/>
  <c r="D338" i="1"/>
  <c r="E338" i="1"/>
  <c r="F338" i="1"/>
  <c r="G338" i="1"/>
  <c r="C339" i="1"/>
  <c r="D339" i="1"/>
  <c r="E339" i="1"/>
  <c r="F339" i="1"/>
  <c r="G339" i="1"/>
  <c r="C340" i="1"/>
  <c r="D340" i="1"/>
  <c r="E340" i="1"/>
  <c r="F340" i="1"/>
  <c r="G340" i="1"/>
  <c r="C341" i="1"/>
  <c r="D341" i="1"/>
  <c r="E341" i="1"/>
  <c r="F341" i="1"/>
  <c r="G341" i="1"/>
  <c r="C342" i="1"/>
  <c r="D342" i="1"/>
  <c r="E342" i="1"/>
  <c r="F342" i="1"/>
  <c r="G342" i="1"/>
  <c r="C343" i="1"/>
  <c r="D343" i="1"/>
  <c r="E343" i="1"/>
  <c r="F343" i="1"/>
  <c r="G343" i="1"/>
  <c r="C344" i="1"/>
  <c r="D344" i="1"/>
  <c r="E344" i="1"/>
  <c r="F344" i="1"/>
  <c r="G344" i="1"/>
  <c r="C345" i="1"/>
  <c r="D345" i="1"/>
  <c r="E345" i="1"/>
  <c r="F345" i="1"/>
  <c r="G345" i="1"/>
  <c r="C346" i="1"/>
  <c r="D346" i="1"/>
  <c r="E346" i="1"/>
  <c r="F346" i="1"/>
  <c r="G346" i="1"/>
  <c r="C347" i="1"/>
  <c r="D347" i="1"/>
  <c r="E347" i="1"/>
  <c r="F347" i="1"/>
  <c r="G347" i="1"/>
  <c r="C348" i="1"/>
  <c r="D348" i="1"/>
  <c r="E348" i="1"/>
  <c r="F348" i="1"/>
  <c r="G348" i="1"/>
  <c r="C349" i="1"/>
  <c r="D349" i="1"/>
  <c r="E349" i="1"/>
  <c r="F349" i="1"/>
  <c r="G349" i="1"/>
  <c r="C350" i="1"/>
  <c r="D350" i="1"/>
  <c r="E350" i="1"/>
  <c r="F350" i="1"/>
  <c r="G350" i="1"/>
  <c r="C351" i="1"/>
  <c r="D351" i="1"/>
  <c r="E351" i="1"/>
  <c r="F351" i="1"/>
  <c r="G351" i="1"/>
  <c r="C352" i="1"/>
  <c r="D352" i="1"/>
  <c r="E352" i="1"/>
  <c r="F352" i="1"/>
  <c r="G352" i="1"/>
  <c r="C353" i="1"/>
  <c r="D353" i="1"/>
  <c r="E353" i="1"/>
  <c r="F353" i="1"/>
  <c r="G353" i="1"/>
  <c r="C354" i="1"/>
  <c r="D354" i="1"/>
  <c r="E354" i="1"/>
  <c r="F354" i="1"/>
  <c r="G354" i="1"/>
  <c r="C355" i="1"/>
  <c r="D355" i="1"/>
  <c r="E355" i="1"/>
  <c r="F355" i="1"/>
  <c r="G355" i="1"/>
  <c r="C356" i="1"/>
  <c r="D356" i="1"/>
  <c r="E356" i="1"/>
  <c r="F356" i="1"/>
  <c r="G356" i="1"/>
  <c r="C357" i="1"/>
  <c r="D357" i="1"/>
  <c r="E357" i="1"/>
  <c r="F357" i="1"/>
  <c r="G357" i="1"/>
  <c r="C358" i="1"/>
  <c r="D358" i="1"/>
  <c r="E358" i="1"/>
  <c r="F358" i="1"/>
  <c r="G358" i="1"/>
  <c r="C359" i="1"/>
  <c r="D359" i="1"/>
  <c r="E359" i="1"/>
  <c r="F359" i="1"/>
  <c r="G359" i="1"/>
  <c r="C360" i="1"/>
  <c r="D360" i="1"/>
  <c r="E360" i="1"/>
  <c r="F360" i="1"/>
  <c r="G360" i="1"/>
  <c r="C361" i="1"/>
  <c r="D361" i="1"/>
  <c r="E361" i="1"/>
  <c r="F361" i="1"/>
  <c r="G361" i="1"/>
  <c r="C362" i="1"/>
  <c r="D362" i="1"/>
  <c r="E362" i="1"/>
  <c r="F362" i="1"/>
  <c r="G362" i="1"/>
  <c r="C363" i="1"/>
  <c r="D363" i="1"/>
  <c r="E363" i="1"/>
  <c r="F363" i="1"/>
  <c r="G363" i="1"/>
  <c r="C364" i="1"/>
  <c r="D364" i="1"/>
  <c r="E364" i="1"/>
  <c r="F364" i="1"/>
  <c r="G364" i="1"/>
  <c r="C365" i="1"/>
  <c r="D365" i="1"/>
  <c r="E365" i="1"/>
  <c r="F365" i="1"/>
  <c r="G365" i="1"/>
  <c r="C366" i="1"/>
  <c r="D366" i="1"/>
  <c r="E366" i="1"/>
  <c r="F366" i="1"/>
  <c r="G366" i="1"/>
  <c r="C367" i="1"/>
  <c r="D367" i="1"/>
  <c r="E367" i="1"/>
  <c r="F367" i="1"/>
  <c r="G367" i="1"/>
  <c r="C368" i="1"/>
  <c r="D368" i="1"/>
  <c r="E368" i="1"/>
  <c r="F368" i="1"/>
  <c r="G368" i="1"/>
  <c r="C369" i="1"/>
  <c r="D369" i="1"/>
  <c r="E369" i="1"/>
  <c r="F369" i="1"/>
  <c r="G369" i="1"/>
  <c r="C370" i="1"/>
  <c r="D370" i="1"/>
  <c r="E370" i="1"/>
  <c r="F370" i="1"/>
  <c r="G370" i="1"/>
  <c r="C371" i="1"/>
  <c r="D371" i="1"/>
  <c r="E371" i="1"/>
  <c r="F371" i="1"/>
  <c r="G371" i="1"/>
  <c r="C372" i="1"/>
  <c r="D372" i="1"/>
  <c r="E372" i="1"/>
  <c r="F372" i="1"/>
  <c r="G372" i="1"/>
  <c r="C373" i="1"/>
  <c r="D373" i="1"/>
  <c r="E373" i="1"/>
  <c r="F373" i="1"/>
  <c r="G373" i="1"/>
  <c r="C374" i="1"/>
  <c r="D374" i="1"/>
  <c r="E374" i="1"/>
  <c r="F374" i="1"/>
  <c r="G374" i="1"/>
  <c r="C375" i="1"/>
  <c r="D375" i="1"/>
  <c r="E375" i="1"/>
  <c r="F375" i="1"/>
  <c r="G375" i="1"/>
  <c r="C376" i="1"/>
  <c r="D376" i="1"/>
  <c r="E376" i="1"/>
  <c r="F376" i="1"/>
  <c r="G376" i="1"/>
  <c r="C377" i="1"/>
  <c r="D377" i="1"/>
  <c r="E377" i="1"/>
  <c r="F377" i="1"/>
  <c r="G377" i="1"/>
  <c r="C378" i="1"/>
  <c r="D378" i="1"/>
  <c r="E378" i="1"/>
  <c r="F378" i="1"/>
  <c r="G378" i="1"/>
  <c r="C379" i="1"/>
  <c r="D379" i="1"/>
  <c r="E379" i="1"/>
  <c r="F379" i="1"/>
  <c r="G379" i="1"/>
  <c r="C380" i="1"/>
  <c r="D380" i="1"/>
  <c r="E380" i="1"/>
  <c r="F380" i="1"/>
  <c r="G380" i="1"/>
  <c r="C381" i="1"/>
  <c r="D381" i="1"/>
  <c r="E381" i="1"/>
  <c r="F381" i="1"/>
  <c r="G381" i="1"/>
  <c r="C382" i="1"/>
  <c r="D382" i="1"/>
  <c r="E382" i="1"/>
  <c r="F382" i="1"/>
  <c r="G382" i="1"/>
  <c r="C383" i="1"/>
  <c r="D383" i="1"/>
  <c r="E383" i="1"/>
  <c r="F383" i="1"/>
  <c r="G383" i="1"/>
  <c r="C384" i="1"/>
  <c r="D384" i="1"/>
  <c r="E384" i="1"/>
  <c r="F384" i="1"/>
  <c r="G384" i="1"/>
  <c r="C385" i="1"/>
  <c r="D385" i="1"/>
  <c r="E385" i="1"/>
  <c r="F385" i="1"/>
  <c r="G385" i="1"/>
  <c r="C386" i="1"/>
  <c r="D386" i="1"/>
  <c r="E386" i="1"/>
  <c r="F386" i="1"/>
  <c r="G386" i="1"/>
  <c r="C387" i="1"/>
  <c r="D387" i="1"/>
  <c r="E387" i="1"/>
  <c r="F387" i="1"/>
  <c r="G387" i="1"/>
  <c r="C388" i="1"/>
  <c r="D388" i="1"/>
  <c r="E388" i="1"/>
  <c r="F388" i="1"/>
  <c r="G388" i="1"/>
  <c r="C389" i="1"/>
  <c r="D389" i="1"/>
  <c r="E389" i="1"/>
  <c r="F389" i="1"/>
  <c r="G389" i="1"/>
  <c r="C390" i="1"/>
  <c r="D390" i="1"/>
  <c r="E390" i="1"/>
  <c r="F390" i="1"/>
  <c r="G390" i="1"/>
  <c r="C391" i="1"/>
  <c r="D391" i="1"/>
  <c r="E391" i="1"/>
  <c r="F391" i="1"/>
  <c r="G391" i="1"/>
  <c r="C392" i="1"/>
  <c r="D392" i="1"/>
  <c r="E392" i="1"/>
  <c r="F392" i="1"/>
  <c r="G392" i="1"/>
  <c r="C393" i="1"/>
  <c r="D393" i="1"/>
  <c r="E393" i="1"/>
  <c r="F393" i="1"/>
  <c r="G393" i="1"/>
  <c r="C394" i="1"/>
  <c r="D394" i="1"/>
  <c r="E394" i="1"/>
  <c r="F394" i="1"/>
  <c r="G394" i="1"/>
  <c r="C395" i="1"/>
  <c r="D395" i="1"/>
  <c r="E395" i="1"/>
  <c r="F395" i="1"/>
  <c r="G395" i="1"/>
  <c r="C396" i="1"/>
  <c r="D396" i="1"/>
  <c r="E396" i="1"/>
  <c r="F396" i="1"/>
  <c r="G396" i="1"/>
  <c r="C397" i="1"/>
  <c r="D397" i="1"/>
  <c r="E397" i="1"/>
  <c r="F397" i="1"/>
  <c r="G397" i="1"/>
  <c r="C398" i="1"/>
  <c r="D398" i="1"/>
  <c r="E398" i="1"/>
  <c r="F398" i="1"/>
  <c r="G398" i="1"/>
  <c r="C399" i="1"/>
  <c r="D399" i="1"/>
  <c r="E399" i="1"/>
  <c r="F399" i="1"/>
  <c r="G399" i="1"/>
  <c r="C400" i="1"/>
  <c r="D400" i="1"/>
  <c r="E400" i="1"/>
  <c r="F400" i="1"/>
  <c r="G400" i="1"/>
  <c r="C401" i="1"/>
  <c r="D401" i="1"/>
  <c r="E401" i="1"/>
  <c r="F401" i="1"/>
  <c r="G401" i="1"/>
  <c r="C402" i="1"/>
  <c r="D402" i="1"/>
  <c r="E402" i="1"/>
  <c r="F402" i="1"/>
  <c r="G402" i="1"/>
  <c r="C403" i="1"/>
  <c r="D403" i="1"/>
  <c r="E403" i="1"/>
  <c r="F403" i="1"/>
  <c r="G403" i="1"/>
  <c r="C404" i="1"/>
  <c r="D404" i="1"/>
  <c r="E404" i="1"/>
  <c r="F404" i="1"/>
  <c r="G404" i="1"/>
  <c r="C405" i="1"/>
  <c r="D405" i="1"/>
  <c r="E405" i="1"/>
  <c r="F405" i="1"/>
  <c r="G405" i="1"/>
  <c r="C406" i="1"/>
  <c r="D406" i="1"/>
  <c r="E406" i="1"/>
  <c r="F406" i="1"/>
  <c r="G406" i="1"/>
  <c r="C407" i="1"/>
  <c r="D407" i="1"/>
  <c r="E407" i="1"/>
  <c r="F407" i="1"/>
  <c r="G407" i="1"/>
  <c r="C408" i="1"/>
  <c r="D408" i="1"/>
  <c r="E408" i="1"/>
  <c r="F408" i="1"/>
  <c r="G408" i="1"/>
  <c r="C409" i="1"/>
  <c r="D409" i="1"/>
  <c r="E409" i="1"/>
  <c r="F409" i="1"/>
  <c r="G409" i="1"/>
  <c r="C410" i="1"/>
  <c r="D410" i="1"/>
  <c r="E410" i="1"/>
  <c r="F410" i="1"/>
  <c r="G410" i="1"/>
  <c r="C411" i="1"/>
  <c r="D411" i="1"/>
  <c r="E411" i="1"/>
  <c r="F411" i="1"/>
  <c r="G411" i="1"/>
  <c r="C412" i="1"/>
  <c r="D412" i="1"/>
  <c r="E412" i="1"/>
  <c r="F412" i="1"/>
  <c r="G412" i="1"/>
  <c r="C413" i="1"/>
  <c r="D413" i="1"/>
  <c r="E413" i="1"/>
  <c r="F413" i="1"/>
  <c r="G413" i="1"/>
  <c r="C414" i="1"/>
  <c r="D414" i="1"/>
  <c r="E414" i="1"/>
  <c r="F414" i="1"/>
  <c r="G414" i="1"/>
  <c r="C415" i="1"/>
  <c r="D415" i="1"/>
  <c r="E415" i="1"/>
  <c r="F415" i="1"/>
  <c r="G415" i="1"/>
  <c r="C416" i="1"/>
  <c r="D416" i="1"/>
  <c r="E416" i="1"/>
  <c r="F416" i="1"/>
  <c r="G416" i="1"/>
  <c r="C417" i="1"/>
  <c r="D417" i="1"/>
  <c r="E417" i="1"/>
  <c r="F417" i="1"/>
  <c r="G417" i="1"/>
  <c r="C418" i="1"/>
  <c r="D418" i="1"/>
  <c r="E418" i="1"/>
  <c r="F418" i="1"/>
  <c r="G418" i="1"/>
  <c r="C419" i="1"/>
  <c r="D419" i="1"/>
  <c r="E419" i="1"/>
  <c r="F419" i="1"/>
  <c r="G419" i="1"/>
  <c r="C420" i="1"/>
  <c r="D420" i="1"/>
  <c r="E420" i="1"/>
  <c r="F420" i="1"/>
  <c r="G420" i="1"/>
  <c r="C421" i="1"/>
  <c r="D421" i="1"/>
  <c r="E421" i="1"/>
  <c r="F421" i="1"/>
  <c r="G421" i="1"/>
  <c r="C422" i="1"/>
  <c r="D422" i="1"/>
  <c r="E422" i="1"/>
  <c r="F422" i="1"/>
  <c r="G422" i="1"/>
  <c r="C423" i="1"/>
  <c r="D423" i="1"/>
  <c r="E423" i="1"/>
  <c r="F423" i="1"/>
  <c r="G423" i="1"/>
  <c r="C424" i="1"/>
  <c r="D424" i="1"/>
  <c r="E424" i="1"/>
  <c r="F424" i="1"/>
  <c r="G424" i="1"/>
  <c r="C425" i="1"/>
  <c r="D425" i="1"/>
  <c r="E425" i="1"/>
  <c r="F425" i="1"/>
  <c r="G425" i="1"/>
  <c r="C426" i="1"/>
  <c r="D426" i="1"/>
  <c r="E426" i="1"/>
  <c r="F426" i="1"/>
  <c r="G426" i="1"/>
  <c r="C427" i="1"/>
  <c r="D427" i="1"/>
  <c r="E427" i="1"/>
  <c r="F427" i="1"/>
  <c r="G427" i="1"/>
  <c r="C428" i="1"/>
  <c r="D428" i="1"/>
  <c r="E428" i="1"/>
  <c r="F428" i="1"/>
  <c r="G428" i="1"/>
  <c r="C429" i="1"/>
  <c r="D429" i="1"/>
  <c r="E429" i="1"/>
  <c r="F429" i="1"/>
  <c r="G429" i="1"/>
  <c r="C430" i="1"/>
  <c r="D430" i="1"/>
  <c r="E430" i="1"/>
  <c r="F430" i="1"/>
  <c r="G430" i="1"/>
  <c r="C431" i="1"/>
  <c r="D431" i="1"/>
  <c r="E431" i="1"/>
  <c r="F431" i="1"/>
  <c r="G431" i="1"/>
  <c r="C432" i="1"/>
  <c r="D432" i="1"/>
  <c r="E432" i="1"/>
  <c r="F432" i="1"/>
  <c r="G432" i="1"/>
  <c r="C433" i="1"/>
  <c r="D433" i="1"/>
  <c r="E433" i="1"/>
  <c r="F433" i="1"/>
  <c r="G433" i="1"/>
  <c r="C434" i="1"/>
  <c r="D434" i="1"/>
  <c r="E434" i="1"/>
  <c r="F434" i="1"/>
  <c r="G434" i="1"/>
  <c r="C435" i="1"/>
  <c r="D435" i="1"/>
  <c r="E435" i="1"/>
  <c r="F435" i="1"/>
  <c r="G435" i="1"/>
  <c r="C436" i="1"/>
  <c r="D436" i="1"/>
  <c r="E436" i="1"/>
  <c r="F436" i="1"/>
  <c r="G436" i="1"/>
  <c r="C437" i="1"/>
  <c r="D437" i="1"/>
  <c r="E437" i="1"/>
  <c r="F437" i="1"/>
  <c r="G437" i="1"/>
  <c r="C438" i="1"/>
  <c r="D438" i="1"/>
  <c r="E438" i="1"/>
  <c r="F438" i="1"/>
  <c r="G438" i="1"/>
  <c r="C439" i="1"/>
  <c r="D439" i="1"/>
  <c r="E439" i="1"/>
  <c r="F439" i="1"/>
  <c r="G439" i="1"/>
  <c r="C440" i="1"/>
  <c r="D440" i="1"/>
  <c r="E440" i="1"/>
  <c r="F440" i="1"/>
  <c r="G440" i="1"/>
  <c r="C441" i="1"/>
  <c r="D441" i="1"/>
  <c r="E441" i="1"/>
  <c r="F441" i="1"/>
  <c r="G441" i="1"/>
  <c r="C442" i="1"/>
  <c r="D442" i="1"/>
  <c r="E442" i="1"/>
  <c r="F442" i="1"/>
  <c r="G442" i="1"/>
  <c r="C443" i="1"/>
  <c r="D443" i="1"/>
  <c r="E443" i="1"/>
  <c r="F443" i="1"/>
  <c r="G443" i="1"/>
  <c r="C444" i="1"/>
  <c r="D444" i="1"/>
  <c r="E444" i="1"/>
  <c r="F444" i="1"/>
  <c r="G444" i="1"/>
  <c r="C445" i="1"/>
  <c r="D445" i="1"/>
  <c r="E445" i="1"/>
  <c r="F445" i="1"/>
  <c r="G445" i="1"/>
  <c r="C446" i="1"/>
  <c r="D446" i="1"/>
  <c r="E446" i="1"/>
  <c r="F446" i="1"/>
  <c r="G446" i="1"/>
  <c r="C447" i="1"/>
  <c r="D447" i="1"/>
  <c r="E447" i="1"/>
  <c r="F447" i="1"/>
  <c r="G447" i="1"/>
  <c r="C448" i="1"/>
  <c r="D448" i="1"/>
  <c r="E448" i="1"/>
  <c r="F448" i="1"/>
  <c r="G448" i="1"/>
  <c r="C449" i="1"/>
  <c r="D449" i="1"/>
  <c r="E449" i="1"/>
  <c r="F449" i="1"/>
  <c r="G449" i="1"/>
  <c r="C450" i="1"/>
  <c r="D450" i="1"/>
  <c r="E450" i="1"/>
  <c r="F450" i="1"/>
  <c r="G450" i="1"/>
  <c r="C451" i="1"/>
  <c r="D451" i="1"/>
  <c r="E451" i="1"/>
  <c r="F451" i="1"/>
  <c r="G451" i="1"/>
  <c r="C452" i="1"/>
  <c r="D452" i="1"/>
  <c r="E452" i="1"/>
  <c r="F452" i="1"/>
  <c r="G452" i="1"/>
  <c r="C453" i="1"/>
  <c r="D453" i="1"/>
  <c r="E453" i="1"/>
  <c r="F453" i="1"/>
  <c r="G453" i="1"/>
  <c r="C454" i="1"/>
  <c r="D454" i="1"/>
  <c r="E454" i="1"/>
  <c r="F454" i="1"/>
  <c r="G454" i="1"/>
  <c r="C455" i="1"/>
  <c r="D455" i="1"/>
  <c r="E455" i="1"/>
  <c r="F455" i="1"/>
  <c r="G455" i="1"/>
  <c r="C456" i="1"/>
  <c r="D456" i="1"/>
  <c r="E456" i="1"/>
  <c r="F456" i="1"/>
  <c r="G456" i="1"/>
  <c r="C457" i="1"/>
  <c r="D457" i="1"/>
  <c r="E457" i="1"/>
  <c r="F457" i="1"/>
  <c r="G457" i="1"/>
  <c r="C458" i="1"/>
  <c r="D458" i="1"/>
  <c r="E458" i="1"/>
  <c r="F458" i="1"/>
  <c r="G458" i="1"/>
  <c r="C459" i="1"/>
  <c r="D459" i="1"/>
  <c r="E459" i="1"/>
  <c r="F459" i="1"/>
  <c r="G459" i="1"/>
  <c r="C460" i="1"/>
  <c r="D460" i="1"/>
  <c r="E460" i="1"/>
  <c r="F460" i="1"/>
  <c r="G460" i="1"/>
  <c r="C461" i="1"/>
  <c r="D461" i="1"/>
  <c r="E461" i="1"/>
  <c r="F461" i="1"/>
  <c r="G461" i="1"/>
  <c r="C462" i="1"/>
  <c r="D462" i="1"/>
  <c r="E462" i="1"/>
  <c r="F462" i="1"/>
  <c r="G462" i="1"/>
  <c r="C463" i="1"/>
  <c r="D463" i="1"/>
  <c r="E463" i="1"/>
  <c r="F463" i="1"/>
  <c r="G463" i="1"/>
  <c r="C464" i="1"/>
  <c r="D464" i="1"/>
  <c r="E464" i="1"/>
  <c r="F464" i="1"/>
  <c r="G464" i="1"/>
  <c r="C465" i="1"/>
  <c r="D465" i="1"/>
  <c r="E465" i="1"/>
  <c r="F465" i="1"/>
  <c r="G465" i="1"/>
  <c r="C466" i="1"/>
  <c r="D466" i="1"/>
  <c r="E466" i="1"/>
  <c r="F466" i="1"/>
  <c r="G466" i="1"/>
  <c r="C467" i="1"/>
  <c r="D467" i="1"/>
  <c r="E467" i="1"/>
  <c r="F467" i="1"/>
  <c r="G467" i="1"/>
  <c r="C468" i="1"/>
  <c r="D468" i="1"/>
  <c r="E468" i="1"/>
  <c r="F468" i="1"/>
  <c r="G468" i="1"/>
  <c r="C469" i="1"/>
  <c r="D469" i="1"/>
  <c r="E469" i="1"/>
  <c r="F469" i="1"/>
  <c r="G469" i="1"/>
  <c r="C470" i="1"/>
  <c r="D470" i="1"/>
  <c r="E470" i="1"/>
  <c r="F470" i="1"/>
  <c r="G470" i="1"/>
  <c r="C471" i="1"/>
  <c r="D471" i="1"/>
  <c r="E471" i="1"/>
  <c r="F471" i="1"/>
  <c r="G471" i="1"/>
  <c r="C472" i="1"/>
  <c r="D472" i="1"/>
  <c r="E472" i="1"/>
  <c r="F472" i="1"/>
  <c r="G472" i="1"/>
  <c r="C473" i="1"/>
  <c r="D473" i="1"/>
  <c r="E473" i="1"/>
  <c r="F473" i="1"/>
  <c r="G473" i="1"/>
  <c r="C474" i="1"/>
  <c r="D474" i="1"/>
  <c r="E474" i="1"/>
  <c r="F474" i="1"/>
  <c r="G474" i="1"/>
  <c r="C475" i="1"/>
  <c r="D475" i="1"/>
  <c r="E475" i="1"/>
  <c r="F475" i="1"/>
  <c r="G475" i="1"/>
  <c r="C476" i="1"/>
  <c r="D476" i="1"/>
  <c r="E476" i="1"/>
  <c r="F476" i="1"/>
  <c r="G476" i="1"/>
  <c r="C477" i="1"/>
  <c r="D477" i="1"/>
  <c r="E477" i="1"/>
  <c r="F477" i="1"/>
  <c r="G477" i="1"/>
  <c r="C478" i="1"/>
  <c r="D478" i="1"/>
  <c r="E478" i="1"/>
  <c r="F478" i="1"/>
  <c r="G478" i="1"/>
  <c r="C479" i="1"/>
  <c r="D479" i="1"/>
  <c r="E479" i="1"/>
  <c r="F479" i="1"/>
  <c r="G479" i="1"/>
  <c r="C480" i="1"/>
  <c r="D480" i="1"/>
  <c r="E480" i="1"/>
  <c r="F480" i="1"/>
  <c r="G480" i="1"/>
  <c r="C481" i="1"/>
  <c r="D481" i="1"/>
  <c r="E481" i="1"/>
  <c r="F481" i="1"/>
  <c r="G481" i="1"/>
  <c r="C482" i="1"/>
  <c r="D482" i="1"/>
  <c r="E482" i="1"/>
  <c r="F482" i="1"/>
  <c r="G482" i="1"/>
  <c r="C483" i="1"/>
  <c r="D483" i="1"/>
  <c r="E483" i="1"/>
  <c r="F483" i="1"/>
  <c r="G483" i="1"/>
  <c r="C484" i="1"/>
  <c r="D484" i="1"/>
  <c r="E484" i="1"/>
  <c r="F484" i="1"/>
  <c r="G484" i="1"/>
  <c r="C485" i="1"/>
  <c r="D485" i="1"/>
  <c r="E485" i="1"/>
  <c r="F485" i="1"/>
  <c r="G485" i="1"/>
  <c r="C486" i="1"/>
  <c r="D486" i="1"/>
  <c r="E486" i="1"/>
  <c r="F486" i="1"/>
  <c r="G486" i="1"/>
  <c r="C487" i="1"/>
  <c r="D487" i="1"/>
  <c r="E487" i="1"/>
  <c r="F487" i="1"/>
  <c r="G487" i="1"/>
  <c r="C488" i="1"/>
  <c r="D488" i="1"/>
  <c r="E488" i="1"/>
  <c r="F488" i="1"/>
  <c r="G488" i="1"/>
  <c r="C489" i="1"/>
  <c r="D489" i="1"/>
  <c r="E489" i="1"/>
  <c r="F489" i="1"/>
  <c r="G489" i="1"/>
  <c r="C490" i="1"/>
  <c r="D490" i="1"/>
  <c r="E490" i="1"/>
  <c r="F490" i="1"/>
  <c r="G490" i="1"/>
  <c r="C491" i="1"/>
  <c r="D491" i="1"/>
  <c r="E491" i="1"/>
  <c r="F491" i="1"/>
  <c r="G491" i="1"/>
  <c r="C492" i="1"/>
  <c r="D492" i="1"/>
  <c r="E492" i="1"/>
  <c r="F492" i="1"/>
  <c r="G492" i="1"/>
  <c r="C493" i="1"/>
  <c r="D493" i="1"/>
  <c r="E493" i="1"/>
  <c r="F493" i="1"/>
  <c r="G493" i="1"/>
  <c r="C494" i="1"/>
  <c r="D494" i="1"/>
  <c r="E494" i="1"/>
  <c r="F494" i="1"/>
  <c r="G494" i="1"/>
  <c r="C495" i="1"/>
  <c r="D495" i="1"/>
  <c r="E495" i="1"/>
  <c r="F495" i="1"/>
  <c r="G495" i="1"/>
  <c r="C496" i="1"/>
  <c r="D496" i="1"/>
  <c r="E496" i="1"/>
  <c r="F496" i="1"/>
  <c r="G496" i="1"/>
  <c r="C497" i="1"/>
  <c r="D497" i="1"/>
  <c r="E497" i="1"/>
  <c r="F497" i="1"/>
  <c r="G497" i="1"/>
  <c r="C498" i="1"/>
  <c r="D498" i="1"/>
  <c r="E498" i="1"/>
  <c r="F498" i="1"/>
  <c r="G498" i="1"/>
  <c r="C499" i="1"/>
  <c r="D499" i="1"/>
  <c r="E499" i="1"/>
  <c r="F499" i="1"/>
  <c r="G499" i="1"/>
  <c r="C500" i="1"/>
  <c r="D500" i="1"/>
  <c r="E500" i="1"/>
  <c r="F500" i="1"/>
  <c r="G500" i="1"/>
  <c r="C501" i="1"/>
  <c r="D501" i="1"/>
  <c r="E501" i="1"/>
  <c r="F501" i="1"/>
  <c r="G501" i="1"/>
  <c r="C502" i="1"/>
  <c r="D502" i="1"/>
  <c r="E502" i="1"/>
  <c r="F502" i="1"/>
  <c r="G502" i="1"/>
  <c r="C503" i="1"/>
  <c r="D503" i="1"/>
  <c r="E503" i="1"/>
  <c r="F503" i="1"/>
  <c r="G503" i="1"/>
  <c r="C504" i="1"/>
  <c r="D504" i="1"/>
  <c r="E504" i="1"/>
  <c r="F504" i="1"/>
  <c r="G504" i="1"/>
  <c r="C505" i="1"/>
  <c r="D505" i="1"/>
  <c r="E505" i="1"/>
  <c r="F505" i="1"/>
  <c r="G505" i="1"/>
  <c r="C506" i="1"/>
  <c r="D506" i="1"/>
  <c r="E506" i="1"/>
  <c r="F506" i="1"/>
  <c r="G506" i="1"/>
  <c r="C507" i="1"/>
  <c r="D507" i="1"/>
  <c r="E507" i="1"/>
  <c r="F507" i="1"/>
  <c r="G507" i="1"/>
  <c r="C508" i="1"/>
  <c r="D508" i="1"/>
  <c r="E508" i="1"/>
  <c r="F508" i="1"/>
  <c r="G508" i="1"/>
  <c r="C509" i="1"/>
  <c r="D509" i="1"/>
  <c r="E509" i="1"/>
  <c r="F509" i="1"/>
  <c r="G509" i="1"/>
  <c r="C510" i="1"/>
  <c r="D510" i="1"/>
  <c r="E510" i="1"/>
  <c r="F510" i="1"/>
  <c r="G510" i="1"/>
  <c r="C511" i="1"/>
  <c r="D511" i="1"/>
  <c r="E511" i="1"/>
  <c r="F511" i="1"/>
  <c r="G511" i="1"/>
  <c r="C512" i="1"/>
  <c r="D512" i="1"/>
  <c r="E512" i="1"/>
  <c r="F512" i="1"/>
  <c r="G512" i="1"/>
  <c r="C513" i="1"/>
  <c r="D513" i="1"/>
  <c r="E513" i="1"/>
  <c r="F513" i="1"/>
  <c r="G513" i="1"/>
  <c r="C514" i="1"/>
  <c r="D514" i="1"/>
  <c r="E514" i="1"/>
  <c r="F514" i="1"/>
  <c r="G514" i="1"/>
  <c r="C515" i="1"/>
  <c r="D515" i="1"/>
  <c r="E515" i="1"/>
  <c r="F515" i="1"/>
  <c r="G515" i="1"/>
  <c r="C516" i="1"/>
  <c r="D516" i="1"/>
  <c r="E516" i="1"/>
  <c r="F516" i="1"/>
  <c r="G516" i="1"/>
  <c r="C517" i="1"/>
  <c r="D517" i="1"/>
  <c r="E517" i="1"/>
  <c r="F517" i="1"/>
  <c r="G517" i="1"/>
  <c r="C518" i="1"/>
  <c r="D518" i="1"/>
  <c r="E518" i="1"/>
  <c r="F518" i="1"/>
  <c r="G518" i="1"/>
  <c r="C519" i="1"/>
  <c r="D519" i="1"/>
  <c r="E519" i="1"/>
  <c r="F519" i="1"/>
  <c r="G519" i="1"/>
  <c r="C520" i="1"/>
  <c r="D520" i="1"/>
  <c r="E520" i="1"/>
  <c r="F520" i="1"/>
  <c r="G520" i="1"/>
  <c r="C521" i="1"/>
  <c r="D521" i="1"/>
  <c r="E521" i="1"/>
  <c r="F521" i="1"/>
  <c r="G521" i="1"/>
  <c r="C522" i="1"/>
  <c r="D522" i="1"/>
  <c r="E522" i="1"/>
  <c r="F522" i="1"/>
  <c r="G522" i="1"/>
  <c r="C523" i="1"/>
  <c r="D523" i="1"/>
  <c r="E523" i="1"/>
  <c r="F523" i="1"/>
  <c r="G523" i="1"/>
  <c r="C524" i="1"/>
  <c r="D524" i="1"/>
  <c r="E524" i="1"/>
  <c r="F524" i="1"/>
  <c r="G524" i="1"/>
  <c r="C525" i="1"/>
  <c r="D525" i="1"/>
  <c r="E525" i="1"/>
  <c r="F525" i="1"/>
  <c r="G525" i="1"/>
  <c r="C526" i="1"/>
  <c r="D526" i="1"/>
  <c r="E526" i="1"/>
  <c r="F526" i="1"/>
  <c r="G526" i="1"/>
  <c r="C527" i="1"/>
  <c r="D527" i="1"/>
  <c r="E527" i="1"/>
  <c r="F527" i="1"/>
  <c r="G527" i="1"/>
  <c r="C528" i="1"/>
  <c r="D528" i="1"/>
  <c r="E528" i="1"/>
  <c r="F528" i="1"/>
  <c r="G528" i="1"/>
  <c r="C529" i="1"/>
  <c r="D529" i="1"/>
  <c r="E529" i="1"/>
  <c r="F529" i="1"/>
  <c r="G529" i="1"/>
  <c r="C530" i="1"/>
  <c r="D530" i="1"/>
  <c r="E530" i="1"/>
  <c r="F530" i="1"/>
  <c r="G530" i="1"/>
  <c r="C531" i="1"/>
  <c r="D531" i="1"/>
  <c r="E531" i="1"/>
  <c r="F531" i="1"/>
  <c r="G531" i="1"/>
  <c r="C532" i="1"/>
  <c r="D532" i="1"/>
  <c r="E532" i="1"/>
  <c r="F532" i="1"/>
  <c r="G532" i="1"/>
  <c r="C533" i="1"/>
  <c r="D533" i="1"/>
  <c r="E533" i="1"/>
  <c r="F533" i="1"/>
  <c r="G533" i="1"/>
  <c r="C534" i="1"/>
  <c r="D534" i="1"/>
  <c r="E534" i="1"/>
  <c r="F534" i="1"/>
  <c r="G534" i="1"/>
  <c r="C535" i="1"/>
  <c r="D535" i="1"/>
  <c r="E535" i="1"/>
  <c r="F535" i="1"/>
  <c r="G535" i="1"/>
  <c r="C536" i="1"/>
  <c r="D536" i="1"/>
  <c r="E536" i="1"/>
  <c r="F536" i="1"/>
  <c r="G536" i="1"/>
  <c r="C537" i="1"/>
  <c r="D537" i="1"/>
  <c r="E537" i="1"/>
  <c r="F537" i="1"/>
  <c r="G537" i="1"/>
  <c r="C538" i="1"/>
  <c r="D538" i="1"/>
  <c r="E538" i="1"/>
  <c r="F538" i="1"/>
  <c r="G538" i="1"/>
  <c r="C539" i="1"/>
  <c r="D539" i="1"/>
  <c r="E539" i="1"/>
  <c r="F539" i="1"/>
  <c r="G539" i="1"/>
  <c r="C540" i="1"/>
  <c r="D540" i="1"/>
  <c r="E540" i="1"/>
  <c r="F540" i="1"/>
  <c r="G540" i="1"/>
  <c r="C541" i="1"/>
  <c r="D541" i="1"/>
  <c r="E541" i="1"/>
  <c r="F541" i="1"/>
  <c r="G541" i="1"/>
  <c r="C542" i="1"/>
  <c r="D542" i="1"/>
  <c r="E542" i="1"/>
  <c r="F542" i="1"/>
  <c r="G542" i="1"/>
  <c r="C543" i="1"/>
  <c r="D543" i="1"/>
  <c r="E543" i="1"/>
  <c r="F543" i="1"/>
  <c r="G543" i="1"/>
  <c r="C544" i="1"/>
  <c r="D544" i="1"/>
  <c r="E544" i="1"/>
  <c r="F544" i="1"/>
  <c r="G544" i="1"/>
  <c r="C545" i="1"/>
  <c r="D545" i="1"/>
  <c r="E545" i="1"/>
  <c r="F545" i="1"/>
  <c r="G545" i="1"/>
  <c r="C546" i="1"/>
  <c r="D546" i="1"/>
  <c r="E546" i="1"/>
  <c r="F546" i="1"/>
  <c r="G546" i="1"/>
  <c r="C547" i="1"/>
  <c r="D547" i="1"/>
  <c r="E547" i="1"/>
  <c r="F547" i="1"/>
  <c r="G547" i="1"/>
  <c r="C548" i="1"/>
  <c r="D548" i="1"/>
  <c r="E548" i="1"/>
  <c r="F548" i="1"/>
  <c r="G548" i="1"/>
  <c r="C549" i="1"/>
  <c r="D549" i="1"/>
  <c r="E549" i="1"/>
  <c r="F549" i="1"/>
  <c r="G549" i="1"/>
  <c r="C550" i="1"/>
  <c r="D550" i="1"/>
  <c r="E550" i="1"/>
  <c r="F550" i="1"/>
  <c r="G550" i="1"/>
  <c r="C551" i="1"/>
  <c r="D551" i="1"/>
  <c r="E551" i="1"/>
  <c r="F551" i="1"/>
  <c r="G551" i="1"/>
  <c r="C552" i="1"/>
  <c r="D552" i="1"/>
  <c r="E552" i="1"/>
  <c r="F552" i="1"/>
  <c r="G552" i="1"/>
  <c r="C553" i="1"/>
  <c r="D553" i="1"/>
  <c r="E553" i="1"/>
  <c r="F553" i="1"/>
  <c r="G553" i="1"/>
  <c r="C554" i="1"/>
  <c r="D554" i="1"/>
  <c r="E554" i="1"/>
  <c r="F554" i="1"/>
  <c r="G554" i="1"/>
  <c r="C555" i="1"/>
  <c r="D555" i="1"/>
  <c r="E555" i="1"/>
  <c r="F555" i="1"/>
  <c r="G555" i="1"/>
  <c r="C556" i="1"/>
  <c r="D556" i="1"/>
  <c r="E556" i="1"/>
  <c r="F556" i="1"/>
  <c r="G556" i="1"/>
  <c r="C557" i="1"/>
  <c r="D557" i="1"/>
  <c r="E557" i="1"/>
  <c r="F557" i="1"/>
  <c r="G557" i="1"/>
  <c r="C558" i="1"/>
  <c r="D558" i="1"/>
  <c r="E558" i="1"/>
  <c r="F558" i="1"/>
  <c r="G558" i="1"/>
  <c r="C559" i="1"/>
  <c r="D559" i="1"/>
  <c r="E559" i="1"/>
  <c r="F559" i="1"/>
  <c r="G559" i="1"/>
  <c r="C560" i="1"/>
  <c r="D560" i="1"/>
  <c r="E560" i="1"/>
  <c r="F560" i="1"/>
  <c r="G560" i="1"/>
  <c r="C561" i="1"/>
  <c r="D561" i="1"/>
  <c r="E561" i="1"/>
  <c r="F561" i="1"/>
  <c r="G561" i="1"/>
  <c r="C562" i="1"/>
  <c r="D562" i="1"/>
  <c r="E562" i="1"/>
  <c r="F562" i="1"/>
  <c r="G562" i="1"/>
  <c r="C563" i="1"/>
  <c r="D563" i="1"/>
  <c r="E563" i="1"/>
  <c r="F563" i="1"/>
  <c r="G563" i="1"/>
  <c r="C564" i="1"/>
  <c r="D564" i="1"/>
  <c r="E564" i="1"/>
  <c r="F564" i="1"/>
  <c r="G564" i="1"/>
  <c r="C565" i="1"/>
  <c r="D565" i="1"/>
  <c r="E565" i="1"/>
  <c r="F565" i="1"/>
  <c r="G565" i="1"/>
  <c r="C566" i="1"/>
  <c r="D566" i="1"/>
  <c r="E566" i="1"/>
  <c r="F566" i="1"/>
  <c r="G566" i="1"/>
  <c r="C567" i="1"/>
  <c r="D567" i="1"/>
  <c r="E567" i="1"/>
  <c r="F567" i="1"/>
  <c r="G567" i="1"/>
  <c r="C568" i="1"/>
  <c r="D568" i="1"/>
  <c r="E568" i="1"/>
  <c r="F568" i="1"/>
  <c r="G568" i="1"/>
  <c r="C569" i="1"/>
  <c r="D569" i="1"/>
  <c r="E569" i="1"/>
  <c r="F569" i="1"/>
  <c r="G569" i="1"/>
  <c r="C570" i="1"/>
  <c r="D570" i="1"/>
  <c r="E570" i="1"/>
  <c r="F570" i="1"/>
  <c r="G570" i="1"/>
  <c r="C571" i="1"/>
  <c r="D571" i="1"/>
  <c r="E571" i="1"/>
  <c r="F571" i="1"/>
  <c r="G571" i="1"/>
  <c r="C572" i="1"/>
  <c r="D572" i="1"/>
  <c r="E572" i="1"/>
  <c r="F572" i="1"/>
  <c r="G572" i="1"/>
  <c r="C573" i="1"/>
  <c r="D573" i="1"/>
  <c r="E573" i="1"/>
  <c r="F573" i="1"/>
  <c r="G573" i="1"/>
  <c r="C574" i="1"/>
  <c r="D574" i="1"/>
  <c r="E574" i="1"/>
  <c r="F574" i="1"/>
  <c r="G574" i="1"/>
  <c r="C575" i="1"/>
  <c r="D575" i="1"/>
  <c r="E575" i="1"/>
  <c r="F575" i="1"/>
  <c r="G575" i="1"/>
  <c r="C576" i="1"/>
  <c r="D576" i="1"/>
  <c r="E576" i="1"/>
  <c r="F576" i="1"/>
  <c r="G576" i="1"/>
  <c r="C577" i="1"/>
  <c r="D577" i="1"/>
  <c r="E577" i="1"/>
  <c r="F577" i="1"/>
  <c r="G577" i="1"/>
  <c r="C578" i="1"/>
  <c r="D578" i="1"/>
  <c r="E578" i="1"/>
  <c r="F578" i="1"/>
  <c r="G578" i="1"/>
  <c r="C579" i="1"/>
  <c r="D579" i="1"/>
  <c r="E579" i="1"/>
  <c r="F579" i="1"/>
  <c r="G579" i="1"/>
  <c r="C580" i="1"/>
  <c r="D580" i="1"/>
  <c r="E580" i="1"/>
  <c r="F580" i="1"/>
  <c r="G580" i="1"/>
  <c r="C581" i="1"/>
  <c r="D581" i="1"/>
  <c r="E581" i="1"/>
  <c r="F581" i="1"/>
  <c r="G581" i="1"/>
  <c r="C582" i="1"/>
  <c r="D582" i="1"/>
  <c r="E582" i="1"/>
  <c r="F582" i="1"/>
  <c r="G582" i="1"/>
  <c r="C583" i="1"/>
  <c r="D583" i="1"/>
  <c r="E583" i="1"/>
  <c r="F583" i="1"/>
  <c r="G583" i="1"/>
  <c r="C584" i="1"/>
  <c r="D584" i="1"/>
  <c r="E584" i="1"/>
  <c r="F584" i="1"/>
  <c r="G584" i="1"/>
  <c r="C585" i="1"/>
  <c r="D585" i="1"/>
  <c r="E585" i="1"/>
  <c r="F585" i="1"/>
  <c r="G585" i="1"/>
  <c r="C586" i="1"/>
  <c r="D586" i="1"/>
  <c r="E586" i="1"/>
  <c r="F586" i="1"/>
  <c r="G586" i="1"/>
  <c r="C587" i="1"/>
  <c r="D587" i="1"/>
  <c r="E587" i="1"/>
  <c r="F587" i="1"/>
  <c r="G587" i="1"/>
  <c r="C588" i="1"/>
  <c r="D588" i="1"/>
  <c r="E588" i="1"/>
  <c r="F588" i="1"/>
  <c r="G588" i="1"/>
  <c r="C589" i="1"/>
  <c r="D589" i="1"/>
  <c r="E589" i="1"/>
  <c r="F589" i="1"/>
  <c r="G589" i="1"/>
  <c r="C590" i="1"/>
  <c r="D590" i="1"/>
  <c r="E590" i="1"/>
  <c r="F590" i="1"/>
  <c r="G590" i="1"/>
  <c r="C591" i="1"/>
  <c r="D591" i="1"/>
  <c r="E591" i="1"/>
  <c r="F591" i="1"/>
  <c r="G591" i="1"/>
  <c r="C592" i="1"/>
  <c r="D592" i="1"/>
  <c r="E592" i="1"/>
  <c r="F592" i="1"/>
  <c r="G592" i="1"/>
  <c r="C593" i="1"/>
  <c r="D593" i="1"/>
  <c r="E593" i="1"/>
  <c r="F593" i="1"/>
  <c r="G593" i="1"/>
  <c r="C594" i="1"/>
  <c r="D594" i="1"/>
  <c r="E594" i="1"/>
  <c r="F594" i="1"/>
  <c r="G594" i="1"/>
  <c r="C595" i="1"/>
  <c r="D595" i="1"/>
  <c r="E595" i="1"/>
  <c r="F595" i="1"/>
  <c r="G595" i="1"/>
  <c r="C596" i="1"/>
  <c r="D596" i="1"/>
  <c r="E596" i="1"/>
  <c r="F596" i="1"/>
  <c r="G596" i="1"/>
  <c r="C597" i="1"/>
  <c r="D597" i="1"/>
  <c r="E597" i="1"/>
  <c r="F597" i="1"/>
  <c r="G597" i="1"/>
  <c r="C598" i="1"/>
  <c r="D598" i="1"/>
  <c r="E598" i="1"/>
  <c r="F598" i="1"/>
  <c r="G598" i="1"/>
  <c r="C599" i="1"/>
  <c r="D599" i="1"/>
  <c r="E599" i="1"/>
  <c r="F599" i="1"/>
  <c r="G599" i="1"/>
  <c r="C600" i="1"/>
  <c r="D600" i="1"/>
  <c r="E600" i="1"/>
  <c r="F600" i="1"/>
  <c r="G600" i="1"/>
  <c r="C601" i="1"/>
  <c r="D601" i="1"/>
  <c r="E601" i="1"/>
  <c r="F601" i="1"/>
  <c r="G601" i="1"/>
  <c r="C602" i="1"/>
  <c r="D602" i="1"/>
  <c r="E602" i="1"/>
  <c r="F602" i="1"/>
  <c r="G602" i="1"/>
  <c r="C603" i="1"/>
  <c r="D603" i="1"/>
  <c r="E603" i="1"/>
  <c r="F603" i="1"/>
  <c r="G603" i="1"/>
  <c r="C604" i="1"/>
  <c r="D604" i="1"/>
  <c r="E604" i="1"/>
  <c r="F604" i="1"/>
  <c r="G604" i="1"/>
  <c r="C605" i="1"/>
  <c r="D605" i="1"/>
  <c r="E605" i="1"/>
  <c r="F605" i="1"/>
  <c r="G605" i="1"/>
  <c r="C606" i="1"/>
  <c r="D606" i="1"/>
  <c r="E606" i="1"/>
  <c r="F606" i="1"/>
  <c r="G606" i="1"/>
  <c r="C607" i="1"/>
  <c r="D607" i="1"/>
  <c r="E607" i="1"/>
  <c r="F607" i="1"/>
  <c r="G607" i="1"/>
  <c r="C608" i="1"/>
  <c r="D608" i="1"/>
  <c r="E608" i="1"/>
  <c r="F608" i="1"/>
  <c r="G608" i="1"/>
  <c r="C609" i="1"/>
  <c r="D609" i="1"/>
  <c r="E609" i="1"/>
  <c r="F609" i="1"/>
  <c r="G609" i="1"/>
  <c r="C610" i="1"/>
  <c r="D610" i="1"/>
  <c r="E610" i="1"/>
  <c r="F610" i="1"/>
  <c r="G610" i="1"/>
  <c r="C611" i="1"/>
  <c r="D611" i="1"/>
  <c r="E611" i="1"/>
  <c r="F611" i="1"/>
  <c r="G611" i="1"/>
  <c r="C612" i="1"/>
  <c r="D612" i="1"/>
  <c r="E612" i="1"/>
  <c r="F612" i="1"/>
  <c r="G612" i="1"/>
  <c r="C613" i="1"/>
  <c r="D613" i="1"/>
  <c r="E613" i="1"/>
  <c r="F613" i="1"/>
  <c r="G613" i="1"/>
  <c r="C614" i="1"/>
  <c r="D614" i="1"/>
  <c r="E614" i="1"/>
  <c r="F614" i="1"/>
  <c r="G614" i="1"/>
  <c r="C615" i="1"/>
  <c r="D615" i="1"/>
  <c r="E615" i="1"/>
  <c r="F615" i="1"/>
  <c r="G615" i="1"/>
  <c r="C616" i="1"/>
  <c r="D616" i="1"/>
  <c r="E616" i="1"/>
  <c r="F616" i="1"/>
  <c r="G616" i="1"/>
  <c r="C617" i="1"/>
  <c r="D617" i="1"/>
  <c r="E617" i="1"/>
  <c r="F617" i="1"/>
  <c r="G617" i="1"/>
  <c r="C618" i="1"/>
  <c r="D618" i="1"/>
  <c r="E618" i="1"/>
  <c r="F618" i="1"/>
  <c r="G618" i="1"/>
  <c r="C619" i="1"/>
  <c r="D619" i="1"/>
  <c r="E619" i="1"/>
  <c r="F619" i="1"/>
  <c r="G619" i="1"/>
  <c r="C620" i="1"/>
  <c r="D620" i="1"/>
  <c r="E620" i="1"/>
  <c r="F620" i="1"/>
  <c r="G620" i="1"/>
  <c r="C621" i="1"/>
  <c r="D621" i="1"/>
  <c r="E621" i="1"/>
  <c r="F621" i="1"/>
  <c r="G621" i="1"/>
  <c r="C622" i="1"/>
  <c r="D622" i="1"/>
  <c r="E622" i="1"/>
  <c r="F622" i="1"/>
  <c r="G622" i="1"/>
  <c r="C623" i="1"/>
  <c r="D623" i="1"/>
  <c r="E623" i="1"/>
  <c r="F623" i="1"/>
  <c r="G623" i="1"/>
  <c r="C624" i="1"/>
  <c r="D624" i="1"/>
  <c r="E624" i="1"/>
  <c r="F624" i="1"/>
  <c r="G624" i="1"/>
  <c r="C625" i="1"/>
  <c r="D625" i="1"/>
  <c r="E625" i="1"/>
  <c r="F625" i="1"/>
  <c r="G625" i="1"/>
  <c r="C626" i="1"/>
  <c r="D626" i="1"/>
  <c r="E626" i="1"/>
  <c r="F626" i="1"/>
  <c r="G626" i="1"/>
  <c r="C627" i="1"/>
  <c r="D627" i="1"/>
  <c r="E627" i="1"/>
  <c r="F627" i="1"/>
  <c r="G627" i="1"/>
  <c r="C628" i="1"/>
  <c r="D628" i="1"/>
  <c r="E628" i="1"/>
  <c r="F628" i="1"/>
  <c r="G628" i="1"/>
  <c r="C629" i="1"/>
  <c r="D629" i="1"/>
  <c r="E629" i="1"/>
  <c r="F629" i="1"/>
  <c r="G629" i="1"/>
  <c r="C630" i="1"/>
  <c r="D630" i="1"/>
  <c r="E630" i="1"/>
  <c r="F630" i="1"/>
  <c r="G630" i="1"/>
  <c r="C631" i="1"/>
  <c r="D631" i="1"/>
  <c r="E631" i="1"/>
  <c r="F631" i="1"/>
  <c r="G631" i="1"/>
  <c r="C632" i="1"/>
  <c r="D632" i="1"/>
  <c r="E632" i="1"/>
  <c r="F632" i="1"/>
  <c r="G632" i="1"/>
  <c r="C633" i="1"/>
  <c r="D633" i="1"/>
  <c r="E633" i="1"/>
  <c r="F633" i="1"/>
  <c r="G633" i="1"/>
  <c r="C634" i="1"/>
  <c r="D634" i="1"/>
  <c r="E634" i="1"/>
  <c r="F634" i="1"/>
  <c r="G634" i="1"/>
  <c r="C635" i="1"/>
  <c r="D635" i="1"/>
  <c r="E635" i="1"/>
  <c r="F635" i="1"/>
  <c r="G635" i="1"/>
  <c r="C636" i="1"/>
  <c r="D636" i="1"/>
  <c r="E636" i="1"/>
  <c r="F636" i="1"/>
  <c r="G636" i="1"/>
  <c r="C637" i="1"/>
  <c r="D637" i="1"/>
  <c r="E637" i="1"/>
  <c r="F637" i="1"/>
  <c r="G637" i="1"/>
  <c r="C638" i="1"/>
  <c r="D638" i="1"/>
  <c r="E638" i="1"/>
  <c r="F638" i="1"/>
  <c r="G638" i="1"/>
  <c r="C639" i="1"/>
  <c r="D639" i="1"/>
  <c r="E639" i="1"/>
  <c r="F639" i="1"/>
  <c r="G639" i="1"/>
  <c r="C640" i="1"/>
  <c r="D640" i="1"/>
  <c r="E640" i="1"/>
  <c r="F640" i="1"/>
  <c r="G640" i="1"/>
  <c r="C641" i="1"/>
  <c r="D641" i="1"/>
  <c r="E641" i="1"/>
  <c r="F641" i="1"/>
  <c r="G641" i="1"/>
  <c r="C642" i="1"/>
  <c r="D642" i="1"/>
  <c r="E642" i="1"/>
  <c r="F642" i="1"/>
  <c r="G642" i="1"/>
  <c r="C643" i="1"/>
  <c r="D643" i="1"/>
  <c r="E643" i="1"/>
  <c r="F643" i="1"/>
  <c r="G643" i="1"/>
  <c r="C644" i="1"/>
  <c r="D644" i="1"/>
  <c r="E644" i="1"/>
  <c r="F644" i="1"/>
  <c r="G644" i="1"/>
  <c r="C645" i="1"/>
  <c r="D645" i="1"/>
  <c r="E645" i="1"/>
  <c r="F645" i="1"/>
  <c r="G645" i="1"/>
  <c r="C646" i="1"/>
  <c r="D646" i="1"/>
  <c r="E646" i="1"/>
  <c r="F646" i="1"/>
  <c r="G646" i="1"/>
  <c r="C647" i="1"/>
  <c r="D647" i="1"/>
  <c r="E647" i="1"/>
  <c r="F647" i="1"/>
  <c r="G647" i="1"/>
  <c r="C648" i="1"/>
  <c r="D648" i="1"/>
  <c r="E648" i="1"/>
  <c r="F648" i="1"/>
  <c r="G648" i="1"/>
  <c r="C649" i="1"/>
  <c r="D649" i="1"/>
  <c r="E649" i="1"/>
  <c r="F649" i="1"/>
  <c r="G649" i="1"/>
  <c r="C650" i="1"/>
  <c r="D650" i="1"/>
  <c r="E650" i="1"/>
  <c r="F650" i="1"/>
  <c r="G650" i="1"/>
  <c r="C651" i="1"/>
  <c r="D651" i="1"/>
  <c r="E651" i="1"/>
  <c r="F651" i="1"/>
  <c r="G651" i="1"/>
  <c r="C652" i="1"/>
  <c r="D652" i="1"/>
  <c r="E652" i="1"/>
  <c r="F652" i="1"/>
  <c r="G652" i="1"/>
  <c r="C653" i="1"/>
  <c r="D653" i="1"/>
  <c r="E653" i="1"/>
  <c r="F653" i="1"/>
  <c r="G653" i="1"/>
  <c r="C654" i="1"/>
  <c r="D654" i="1"/>
  <c r="E654" i="1"/>
  <c r="F654" i="1"/>
  <c r="G654" i="1"/>
  <c r="C655" i="1"/>
  <c r="D655" i="1"/>
  <c r="E655" i="1"/>
  <c r="F655" i="1"/>
  <c r="G655" i="1"/>
  <c r="C656" i="1"/>
  <c r="D656" i="1"/>
  <c r="E656" i="1"/>
  <c r="F656" i="1"/>
  <c r="G656" i="1"/>
  <c r="C657" i="1"/>
  <c r="D657" i="1"/>
  <c r="E657" i="1"/>
  <c r="F657" i="1"/>
  <c r="G657" i="1"/>
  <c r="C658" i="1"/>
  <c r="D658" i="1"/>
  <c r="E658" i="1"/>
  <c r="F658" i="1"/>
  <c r="G658" i="1"/>
  <c r="C659" i="1"/>
  <c r="D659" i="1"/>
  <c r="E659" i="1"/>
  <c r="F659" i="1"/>
  <c r="G659" i="1"/>
  <c r="C660" i="1"/>
  <c r="D660" i="1"/>
  <c r="E660" i="1"/>
  <c r="F660" i="1"/>
  <c r="G660" i="1"/>
  <c r="C661" i="1"/>
  <c r="D661" i="1"/>
  <c r="E661" i="1"/>
  <c r="F661" i="1"/>
  <c r="G661" i="1"/>
  <c r="C662" i="1"/>
  <c r="D662" i="1"/>
  <c r="E662" i="1"/>
  <c r="F662" i="1"/>
  <c r="G662" i="1"/>
  <c r="C663" i="1"/>
  <c r="D663" i="1"/>
  <c r="E663" i="1"/>
  <c r="F663" i="1"/>
  <c r="G663" i="1"/>
  <c r="C664" i="1"/>
  <c r="D664" i="1"/>
  <c r="E664" i="1"/>
  <c r="F664" i="1"/>
  <c r="G664" i="1"/>
  <c r="C665" i="1"/>
  <c r="D665" i="1"/>
  <c r="E665" i="1"/>
  <c r="F665" i="1"/>
  <c r="G665" i="1"/>
  <c r="C666" i="1"/>
  <c r="D666" i="1"/>
  <c r="E666" i="1"/>
  <c r="F666" i="1"/>
  <c r="G666" i="1"/>
  <c r="C667" i="1"/>
  <c r="D667" i="1"/>
  <c r="E667" i="1"/>
  <c r="F667" i="1"/>
  <c r="G667" i="1"/>
  <c r="C668" i="1"/>
  <c r="D668" i="1"/>
  <c r="E668" i="1"/>
  <c r="F668" i="1"/>
  <c r="G668" i="1"/>
  <c r="C669" i="1"/>
  <c r="D669" i="1"/>
  <c r="E669" i="1"/>
  <c r="F669" i="1"/>
  <c r="G669" i="1"/>
  <c r="C670" i="1"/>
  <c r="D670" i="1"/>
  <c r="E670" i="1"/>
  <c r="F670" i="1"/>
  <c r="G670" i="1"/>
  <c r="C671" i="1"/>
  <c r="D671" i="1"/>
  <c r="E671" i="1"/>
  <c r="F671" i="1"/>
  <c r="G671" i="1"/>
  <c r="C672" i="1"/>
  <c r="D672" i="1"/>
  <c r="E672" i="1"/>
  <c r="F672" i="1"/>
  <c r="G672" i="1"/>
  <c r="C673" i="1"/>
  <c r="D673" i="1"/>
  <c r="E673" i="1"/>
  <c r="F673" i="1"/>
  <c r="G673" i="1"/>
  <c r="C674" i="1"/>
  <c r="D674" i="1"/>
  <c r="E674" i="1"/>
  <c r="F674" i="1"/>
  <c r="G674" i="1"/>
  <c r="C675" i="1"/>
  <c r="D675" i="1"/>
  <c r="E675" i="1"/>
  <c r="F675" i="1"/>
  <c r="G675" i="1"/>
  <c r="C676" i="1"/>
  <c r="D676" i="1"/>
  <c r="E676" i="1"/>
  <c r="F676" i="1"/>
  <c r="G676" i="1"/>
  <c r="C677" i="1"/>
  <c r="D677" i="1"/>
  <c r="E677" i="1"/>
  <c r="F677" i="1"/>
  <c r="G677" i="1"/>
  <c r="C678" i="1"/>
  <c r="D678" i="1"/>
  <c r="E678" i="1"/>
  <c r="F678" i="1"/>
  <c r="G678" i="1"/>
  <c r="C679" i="1"/>
  <c r="D679" i="1"/>
  <c r="E679" i="1"/>
  <c r="F679" i="1"/>
  <c r="G679" i="1"/>
  <c r="C680" i="1"/>
  <c r="D680" i="1"/>
  <c r="E680" i="1"/>
  <c r="F680" i="1"/>
  <c r="G680" i="1"/>
  <c r="C681" i="1"/>
  <c r="D681" i="1"/>
  <c r="E681" i="1"/>
  <c r="F681" i="1"/>
  <c r="G681" i="1"/>
  <c r="C682" i="1"/>
  <c r="D682" i="1"/>
  <c r="E682" i="1"/>
  <c r="F682" i="1"/>
  <c r="G682" i="1"/>
  <c r="C683" i="1"/>
  <c r="D683" i="1"/>
  <c r="E683" i="1"/>
  <c r="F683" i="1"/>
  <c r="G683" i="1"/>
  <c r="C684" i="1"/>
  <c r="D684" i="1"/>
  <c r="E684" i="1"/>
  <c r="F684" i="1"/>
  <c r="G684" i="1"/>
  <c r="C685" i="1"/>
  <c r="D685" i="1"/>
  <c r="E685" i="1"/>
  <c r="F685" i="1"/>
  <c r="G685" i="1"/>
  <c r="C686" i="1"/>
  <c r="D686" i="1"/>
  <c r="E686" i="1"/>
  <c r="F686" i="1"/>
  <c r="G686" i="1"/>
  <c r="C687" i="1"/>
  <c r="D687" i="1"/>
  <c r="E687" i="1"/>
  <c r="F687" i="1"/>
  <c r="G687" i="1"/>
  <c r="C688" i="1"/>
  <c r="D688" i="1"/>
  <c r="E688" i="1"/>
  <c r="F688" i="1"/>
  <c r="G688" i="1"/>
  <c r="C689" i="1"/>
  <c r="D689" i="1"/>
  <c r="E689" i="1"/>
  <c r="F689" i="1"/>
  <c r="G689" i="1"/>
  <c r="C690" i="1"/>
  <c r="D690" i="1"/>
  <c r="E690" i="1"/>
  <c r="F690" i="1"/>
  <c r="G690" i="1"/>
  <c r="C691" i="1"/>
  <c r="D691" i="1"/>
  <c r="E691" i="1"/>
  <c r="F691" i="1"/>
  <c r="G691" i="1"/>
  <c r="C692" i="1"/>
  <c r="D692" i="1"/>
  <c r="E692" i="1"/>
  <c r="F692" i="1"/>
  <c r="G692" i="1"/>
  <c r="C693" i="1"/>
  <c r="D693" i="1"/>
  <c r="E693" i="1"/>
  <c r="F693" i="1"/>
  <c r="G693" i="1"/>
  <c r="C694" i="1"/>
  <c r="D694" i="1"/>
  <c r="E694" i="1"/>
  <c r="F694" i="1"/>
  <c r="G694" i="1"/>
  <c r="C695" i="1"/>
  <c r="D695" i="1"/>
  <c r="E695" i="1"/>
  <c r="F695" i="1"/>
  <c r="G695" i="1"/>
  <c r="C696" i="1"/>
  <c r="D696" i="1"/>
  <c r="E696" i="1"/>
  <c r="F696" i="1"/>
  <c r="G696" i="1"/>
  <c r="C697" i="1"/>
  <c r="D697" i="1"/>
  <c r="E697" i="1"/>
  <c r="F697" i="1"/>
  <c r="G697" i="1"/>
  <c r="C698" i="1"/>
  <c r="D698" i="1"/>
  <c r="E698" i="1"/>
  <c r="F698" i="1"/>
  <c r="G698" i="1"/>
  <c r="C699" i="1"/>
  <c r="D699" i="1"/>
  <c r="E699" i="1"/>
  <c r="F699" i="1"/>
  <c r="G699" i="1"/>
  <c r="C700" i="1"/>
  <c r="D700" i="1"/>
  <c r="E700" i="1"/>
  <c r="F700" i="1"/>
  <c r="G700" i="1"/>
  <c r="C701" i="1"/>
  <c r="D701" i="1"/>
  <c r="E701" i="1"/>
  <c r="F701" i="1"/>
  <c r="G701" i="1"/>
  <c r="C702" i="1"/>
  <c r="D702" i="1"/>
  <c r="E702" i="1"/>
  <c r="F702" i="1"/>
  <c r="G702" i="1"/>
  <c r="C703" i="1"/>
  <c r="D703" i="1"/>
  <c r="E703" i="1"/>
  <c r="F703" i="1"/>
  <c r="G703" i="1"/>
  <c r="C704" i="1"/>
  <c r="D704" i="1"/>
  <c r="E704" i="1"/>
  <c r="F704" i="1"/>
  <c r="G704" i="1"/>
  <c r="C705" i="1"/>
  <c r="D705" i="1"/>
  <c r="E705" i="1"/>
  <c r="F705" i="1"/>
  <c r="G705" i="1"/>
  <c r="C706" i="1"/>
  <c r="D706" i="1"/>
  <c r="E706" i="1"/>
  <c r="F706" i="1"/>
  <c r="G706" i="1"/>
  <c r="C707" i="1"/>
  <c r="D707" i="1"/>
  <c r="E707" i="1"/>
  <c r="F707" i="1"/>
  <c r="G707" i="1"/>
  <c r="C708" i="1"/>
  <c r="D708" i="1"/>
  <c r="E708" i="1"/>
  <c r="F708" i="1"/>
  <c r="G708" i="1"/>
  <c r="C709" i="1"/>
  <c r="D709" i="1"/>
  <c r="E709" i="1"/>
  <c r="F709" i="1"/>
  <c r="G709" i="1"/>
  <c r="C710" i="1"/>
  <c r="D710" i="1"/>
  <c r="E710" i="1"/>
  <c r="F710" i="1"/>
  <c r="G710" i="1"/>
  <c r="C711" i="1"/>
  <c r="D711" i="1"/>
  <c r="E711" i="1"/>
  <c r="F711" i="1"/>
  <c r="G711" i="1"/>
  <c r="C712" i="1"/>
  <c r="D712" i="1"/>
  <c r="E712" i="1"/>
  <c r="F712" i="1"/>
  <c r="G712" i="1"/>
  <c r="C713" i="1"/>
  <c r="D713" i="1"/>
  <c r="E713" i="1"/>
  <c r="F713" i="1"/>
  <c r="G713" i="1"/>
  <c r="C714" i="1"/>
  <c r="D714" i="1"/>
  <c r="E714" i="1"/>
  <c r="F714" i="1"/>
  <c r="G714" i="1"/>
  <c r="C715" i="1"/>
  <c r="D715" i="1"/>
  <c r="E715" i="1"/>
  <c r="F715" i="1"/>
  <c r="G715" i="1"/>
  <c r="C716" i="1"/>
  <c r="D716" i="1"/>
  <c r="E716" i="1"/>
  <c r="F716" i="1"/>
  <c r="G716" i="1"/>
  <c r="C717" i="1"/>
  <c r="D717" i="1"/>
  <c r="E717" i="1"/>
  <c r="F717" i="1"/>
  <c r="G717" i="1"/>
  <c r="C718" i="1"/>
  <c r="D718" i="1"/>
  <c r="E718" i="1"/>
  <c r="F718" i="1"/>
  <c r="G718" i="1"/>
  <c r="C719" i="1"/>
  <c r="D719" i="1"/>
  <c r="E719" i="1"/>
  <c r="F719" i="1"/>
  <c r="G719" i="1"/>
  <c r="C720" i="1"/>
  <c r="D720" i="1"/>
  <c r="E720" i="1"/>
  <c r="F720" i="1"/>
  <c r="G720" i="1"/>
  <c r="C721" i="1"/>
  <c r="D721" i="1"/>
  <c r="E721" i="1"/>
  <c r="F721" i="1"/>
  <c r="G721" i="1"/>
  <c r="C722" i="1"/>
  <c r="D722" i="1"/>
  <c r="E722" i="1"/>
  <c r="F722" i="1"/>
  <c r="G722" i="1"/>
  <c r="C723" i="1"/>
  <c r="D723" i="1"/>
  <c r="E723" i="1"/>
  <c r="F723" i="1"/>
  <c r="G723" i="1"/>
  <c r="D2" i="1"/>
  <c r="E2" i="1"/>
  <c r="F2" i="1"/>
  <c r="G2" i="1"/>
  <c r="C2" i="1"/>
  <c r="A202" i="7" l="1"/>
  <c r="A203" i="7"/>
  <c r="A204" i="7"/>
  <c r="A205" i="7"/>
  <c r="A206" i="7"/>
  <c r="A207" i="7"/>
  <c r="A208" i="7"/>
  <c r="A209" i="7"/>
  <c r="A210" i="7"/>
  <c r="A211" i="7"/>
  <c r="A212" i="7"/>
  <c r="A213" i="7"/>
  <c r="A214" i="7"/>
  <c r="A215" i="7"/>
  <c r="A216" i="7"/>
  <c r="A217" i="7"/>
  <c r="A218" i="7"/>
  <c r="A219" i="7"/>
  <c r="A220" i="7"/>
  <c r="A221" i="7"/>
  <c r="A222" i="7"/>
  <c r="A223" i="7"/>
  <c r="A224" i="7"/>
  <c r="A225" i="7"/>
  <c r="A226" i="7"/>
  <c r="A227" i="7"/>
  <c r="A228" i="7"/>
  <c r="A229" i="7"/>
  <c r="A230" i="7"/>
  <c r="A231" i="7"/>
  <c r="A232" i="7"/>
  <c r="A233" i="7"/>
  <c r="A234" i="7"/>
  <c r="A235" i="7"/>
  <c r="A236" i="7"/>
  <c r="A237" i="7"/>
  <c r="A238" i="7"/>
  <c r="A239" i="7"/>
  <c r="A240" i="7"/>
  <c r="A241" i="7"/>
  <c r="A242" i="7"/>
  <c r="A243" i="7"/>
  <c r="A244" i="7"/>
  <c r="A245" i="7"/>
  <c r="A246" i="7"/>
  <c r="A247" i="7"/>
  <c r="A248" i="7"/>
  <c r="A249" i="7"/>
  <c r="A250" i="7"/>
  <c r="A251" i="7"/>
  <c r="A252" i="7"/>
  <c r="A253" i="7"/>
  <c r="A254" i="7"/>
  <c r="A255" i="7"/>
  <c r="A256" i="7"/>
  <c r="A257" i="7"/>
  <c r="A258" i="7"/>
  <c r="A259" i="7"/>
  <c r="A260" i="7"/>
  <c r="A261" i="7"/>
  <c r="A262" i="7"/>
  <c r="A263" i="7"/>
  <c r="A264" i="7"/>
  <c r="A265" i="7"/>
  <c r="A266" i="7"/>
  <c r="A267" i="7"/>
  <c r="A268" i="7"/>
  <c r="A269" i="7"/>
  <c r="A270" i="7"/>
  <c r="A271" i="7"/>
  <c r="A272" i="7"/>
  <c r="A273" i="7"/>
  <c r="A274" i="7"/>
  <c r="A275" i="7"/>
  <c r="A276" i="7"/>
  <c r="A277" i="7"/>
  <c r="A278" i="7"/>
  <c r="A279" i="7"/>
  <c r="A280" i="7"/>
  <c r="A281" i="7"/>
  <c r="A282" i="7"/>
  <c r="A283" i="7"/>
  <c r="A284" i="7"/>
  <c r="A285" i="7"/>
  <c r="A286" i="7"/>
  <c r="A287" i="7"/>
  <c r="A288" i="7"/>
  <c r="A289" i="7"/>
  <c r="A290" i="7"/>
  <c r="A291" i="7"/>
  <c r="A292" i="7"/>
  <c r="A293" i="7"/>
  <c r="A294" i="7"/>
  <c r="A295" i="7"/>
  <c r="A296" i="7"/>
  <c r="A297" i="7"/>
  <c r="A298" i="7"/>
  <c r="A299" i="7"/>
  <c r="A300" i="7"/>
  <c r="A301" i="7"/>
  <c r="A302" i="7"/>
  <c r="A303" i="7"/>
  <c r="A304" i="7"/>
  <c r="A305" i="7"/>
  <c r="A306" i="7"/>
  <c r="A307" i="7"/>
  <c r="A308" i="7"/>
  <c r="A309" i="7"/>
  <c r="A310" i="7"/>
  <c r="A311" i="7"/>
  <c r="A312" i="7"/>
  <c r="A313" i="7"/>
  <c r="A314" i="7"/>
  <c r="A315" i="7"/>
  <c r="A316" i="7"/>
  <c r="A317" i="7"/>
  <c r="A318" i="7"/>
  <c r="A319" i="7"/>
  <c r="A320" i="7"/>
  <c r="A321" i="7"/>
  <c r="A322" i="7"/>
  <c r="A323" i="7"/>
  <c r="A324" i="7"/>
  <c r="A325" i="7"/>
  <c r="A326" i="7"/>
  <c r="A327" i="7"/>
  <c r="A328" i="7"/>
  <c r="A329" i="7"/>
  <c r="A330" i="7"/>
  <c r="A331" i="7"/>
  <c r="A332" i="7"/>
  <c r="A333" i="7"/>
  <c r="A334" i="7"/>
  <c r="A335" i="7"/>
  <c r="A336" i="7"/>
  <c r="A337" i="7"/>
  <c r="A338" i="7"/>
  <c r="A339" i="7"/>
  <c r="A340" i="7"/>
  <c r="A341" i="7"/>
  <c r="A342" i="7"/>
  <c r="A343" i="7"/>
  <c r="A344" i="7"/>
  <c r="A345" i="7"/>
  <c r="A346" i="7"/>
  <c r="A347" i="7"/>
  <c r="A348" i="7"/>
  <c r="A349" i="7"/>
  <c r="A350" i="7"/>
  <c r="A351" i="7"/>
  <c r="A352" i="7"/>
  <c r="A353" i="7"/>
  <c r="A354" i="7"/>
  <c r="A355" i="7"/>
  <c r="A356" i="7"/>
  <c r="A357" i="7"/>
  <c r="A358" i="7"/>
  <c r="A359" i="7"/>
  <c r="A360" i="7"/>
  <c r="A361" i="7"/>
  <c r="A362" i="7"/>
  <c r="A363" i="7"/>
  <c r="A364" i="7"/>
  <c r="A365" i="7"/>
  <c r="A366" i="7"/>
  <c r="A367" i="7"/>
  <c r="A368" i="7"/>
  <c r="A369" i="7"/>
  <c r="A370" i="7"/>
  <c r="A371" i="7"/>
  <c r="A372" i="7"/>
  <c r="A373" i="7"/>
  <c r="A374" i="7"/>
  <c r="A375" i="7"/>
  <c r="A376" i="7"/>
  <c r="A377" i="7"/>
  <c r="A378" i="7"/>
  <c r="A379" i="7"/>
  <c r="A380" i="7"/>
  <c r="A381" i="7"/>
  <c r="A382" i="7"/>
  <c r="A383" i="7"/>
  <c r="A384" i="7"/>
  <c r="A385" i="7"/>
  <c r="A386" i="7"/>
  <c r="A387" i="7"/>
  <c r="A388" i="7"/>
  <c r="A389" i="7"/>
  <c r="A390" i="7"/>
  <c r="A391" i="7"/>
  <c r="A392" i="7"/>
  <c r="A393" i="7"/>
  <c r="A394" i="7"/>
  <c r="A395" i="7"/>
  <c r="A396" i="7"/>
  <c r="A397" i="7"/>
  <c r="A398" i="7"/>
  <c r="A399" i="7"/>
  <c r="A400" i="7"/>
  <c r="A401" i="7"/>
  <c r="A402" i="7"/>
  <c r="A403" i="7"/>
  <c r="A404" i="7"/>
  <c r="A405" i="7"/>
  <c r="A406" i="7"/>
  <c r="A407" i="7"/>
  <c r="A408" i="7"/>
  <c r="A409" i="7"/>
  <c r="A410" i="7"/>
  <c r="A411" i="7"/>
  <c r="A412" i="7"/>
  <c r="A413" i="7"/>
  <c r="A414" i="7"/>
  <c r="A415" i="7"/>
  <c r="A416" i="7"/>
  <c r="A417" i="7"/>
  <c r="A418" i="7"/>
  <c r="A419" i="7"/>
  <c r="A420" i="7"/>
  <c r="A421" i="7"/>
  <c r="A422" i="7"/>
  <c r="A423" i="7"/>
  <c r="A424" i="7"/>
  <c r="A425" i="7"/>
  <c r="A426" i="7"/>
  <c r="A427" i="7"/>
  <c r="A428" i="7"/>
  <c r="A429" i="7"/>
  <c r="A430" i="7"/>
  <c r="A431" i="7"/>
  <c r="A432" i="7"/>
  <c r="A433" i="7"/>
  <c r="A434" i="7"/>
  <c r="A435" i="7"/>
  <c r="A436" i="7"/>
  <c r="A437" i="7"/>
  <c r="A438" i="7"/>
  <c r="A439" i="7"/>
  <c r="A440" i="7"/>
  <c r="A441" i="7"/>
  <c r="A442" i="7"/>
  <c r="A443" i="7"/>
  <c r="A444" i="7"/>
  <c r="A445" i="7"/>
  <c r="A446" i="7"/>
  <c r="A447" i="7"/>
  <c r="A448" i="7"/>
  <c r="A449" i="7"/>
  <c r="A450" i="7"/>
  <c r="A451" i="7"/>
  <c r="A452" i="7"/>
  <c r="A453" i="7"/>
  <c r="A454" i="7"/>
  <c r="A455" i="7"/>
  <c r="A456" i="7"/>
  <c r="A457" i="7"/>
  <c r="A458" i="7"/>
  <c r="A459" i="7"/>
  <c r="A460" i="7"/>
  <c r="A461" i="7"/>
  <c r="A462" i="7"/>
  <c r="A463" i="7"/>
  <c r="A464" i="7"/>
  <c r="A465" i="7"/>
  <c r="A466" i="7"/>
  <c r="A467" i="7"/>
  <c r="A468" i="7"/>
  <c r="A469" i="7"/>
  <c r="A470" i="7"/>
  <c r="A471" i="7"/>
  <c r="A472" i="7"/>
  <c r="A473" i="7"/>
  <c r="A474" i="7"/>
  <c r="A475" i="7"/>
  <c r="A476" i="7"/>
  <c r="A477" i="7"/>
  <c r="A478" i="7"/>
  <c r="A479" i="7"/>
  <c r="A480" i="7"/>
  <c r="A481" i="7"/>
  <c r="A482" i="7"/>
  <c r="A483" i="7"/>
  <c r="A484" i="7"/>
  <c r="A485" i="7"/>
  <c r="A486" i="7"/>
  <c r="A487" i="7"/>
  <c r="A488" i="7"/>
  <c r="A489" i="7"/>
  <c r="A490" i="7"/>
  <c r="A491" i="7"/>
  <c r="A492" i="7"/>
  <c r="A493" i="7"/>
  <c r="A494" i="7"/>
  <c r="A495" i="7"/>
  <c r="A496" i="7"/>
  <c r="A497" i="7"/>
  <c r="A498" i="7"/>
  <c r="A499" i="7"/>
  <c r="A500" i="7"/>
  <c r="A501" i="7"/>
  <c r="A502" i="7"/>
  <c r="A503" i="7"/>
  <c r="A504" i="7"/>
  <c r="A505" i="7"/>
  <c r="A506" i="7"/>
  <c r="A507" i="7"/>
  <c r="A508" i="7"/>
  <c r="A509" i="7"/>
  <c r="A510" i="7"/>
  <c r="A511" i="7"/>
  <c r="A512" i="7"/>
  <c r="A513" i="7"/>
  <c r="A514" i="7"/>
  <c r="A515" i="7"/>
  <c r="A516" i="7"/>
  <c r="A517" i="7"/>
  <c r="A518" i="7"/>
  <c r="A519" i="7"/>
  <c r="A520" i="7"/>
  <c r="A521" i="7"/>
  <c r="A522" i="7"/>
  <c r="A523" i="7"/>
  <c r="A524" i="7"/>
  <c r="A525" i="7"/>
  <c r="A526" i="7"/>
  <c r="A527" i="7"/>
  <c r="A528" i="7"/>
  <c r="A529" i="7"/>
  <c r="A530" i="7"/>
  <c r="A531" i="7"/>
  <c r="A532" i="7"/>
  <c r="A533" i="7"/>
  <c r="A534" i="7"/>
  <c r="A535" i="7"/>
  <c r="A536" i="7"/>
  <c r="A537" i="7"/>
  <c r="A538" i="7"/>
  <c r="A539" i="7"/>
  <c r="A540" i="7"/>
  <c r="A541" i="7"/>
  <c r="A542" i="7"/>
  <c r="A543" i="7"/>
  <c r="A544" i="7"/>
  <c r="A545" i="7"/>
  <c r="A546" i="7"/>
  <c r="A547" i="7"/>
  <c r="A548" i="7"/>
  <c r="A549" i="7"/>
  <c r="A550" i="7"/>
  <c r="A551" i="7"/>
  <c r="A552" i="7"/>
  <c r="A553" i="7"/>
  <c r="A554" i="7"/>
  <c r="A555" i="7"/>
  <c r="A556" i="7"/>
  <c r="A557" i="7"/>
  <c r="A558" i="7"/>
  <c r="A559" i="7"/>
  <c r="A560" i="7"/>
  <c r="A561" i="7"/>
  <c r="A562" i="7"/>
  <c r="A563" i="7"/>
  <c r="A564" i="7"/>
  <c r="A565" i="7"/>
  <c r="A566" i="7"/>
  <c r="A567" i="7"/>
  <c r="A568" i="7"/>
  <c r="A569" i="7"/>
  <c r="A570" i="7"/>
  <c r="A571" i="7"/>
  <c r="A572" i="7"/>
  <c r="A573" i="7"/>
  <c r="A574" i="7"/>
  <c r="A575" i="7"/>
  <c r="A576" i="7"/>
  <c r="A577" i="7"/>
  <c r="A578" i="7"/>
  <c r="A579" i="7"/>
  <c r="A580" i="7"/>
  <c r="A581" i="7"/>
  <c r="A582" i="7"/>
  <c r="A583" i="7"/>
  <c r="A584" i="7"/>
  <c r="A585" i="7"/>
  <c r="A586" i="7"/>
  <c r="A587" i="7"/>
  <c r="A588" i="7"/>
  <c r="A589" i="7"/>
  <c r="A590" i="7"/>
  <c r="A591" i="7"/>
  <c r="A592" i="7"/>
  <c r="A593" i="7"/>
  <c r="A594" i="7"/>
  <c r="A595" i="7"/>
  <c r="A596" i="7"/>
  <c r="A597" i="7"/>
  <c r="A598" i="7"/>
  <c r="A599" i="7"/>
  <c r="A600" i="7"/>
  <c r="A601" i="7"/>
  <c r="A602" i="7"/>
  <c r="A603" i="7"/>
  <c r="A604" i="7"/>
  <c r="A605" i="7"/>
  <c r="A606" i="7"/>
  <c r="A607" i="7"/>
  <c r="A608" i="7"/>
  <c r="A609" i="7"/>
  <c r="A610" i="7"/>
  <c r="A611" i="7"/>
  <c r="A612" i="7"/>
  <c r="A613" i="7"/>
  <c r="A614" i="7"/>
  <c r="A615" i="7"/>
  <c r="A616" i="7"/>
  <c r="A617" i="7"/>
  <c r="A618" i="7"/>
  <c r="A619" i="7"/>
  <c r="A620" i="7"/>
  <c r="A621" i="7"/>
  <c r="A622" i="7"/>
  <c r="A623" i="7"/>
  <c r="A624" i="7"/>
  <c r="A625" i="7"/>
  <c r="A626" i="7"/>
  <c r="A627" i="7"/>
  <c r="A628" i="7"/>
  <c r="A629" i="7"/>
  <c r="A630" i="7"/>
  <c r="A631" i="7"/>
  <c r="A632" i="7"/>
  <c r="A633" i="7"/>
  <c r="A634" i="7"/>
  <c r="A635" i="7"/>
  <c r="A636" i="7"/>
  <c r="A637" i="7"/>
  <c r="A638" i="7"/>
  <c r="A639" i="7"/>
  <c r="A640" i="7"/>
  <c r="A641" i="7"/>
  <c r="A642" i="7"/>
  <c r="A643" i="7"/>
  <c r="A644" i="7"/>
  <c r="A645" i="7"/>
  <c r="A646" i="7"/>
  <c r="A647" i="7"/>
  <c r="A648" i="7"/>
  <c r="A649" i="7"/>
  <c r="A650" i="7"/>
  <c r="A651" i="7"/>
  <c r="A652" i="7"/>
  <c r="A653" i="7"/>
  <c r="A654" i="7"/>
  <c r="A655" i="7"/>
  <c r="A656" i="7"/>
  <c r="A657" i="7"/>
  <c r="A658" i="7"/>
  <c r="A659" i="7"/>
  <c r="A660" i="7"/>
  <c r="A661" i="7"/>
  <c r="A662" i="7"/>
  <c r="A663" i="7"/>
  <c r="A664" i="7"/>
  <c r="A665" i="7"/>
  <c r="A666" i="7"/>
  <c r="A667" i="7"/>
  <c r="A668" i="7"/>
  <c r="A669" i="7"/>
  <c r="A670" i="7"/>
  <c r="A671" i="7"/>
  <c r="A672" i="7"/>
  <c r="A673" i="7"/>
  <c r="A674" i="7"/>
  <c r="A675" i="7"/>
  <c r="A676" i="7"/>
  <c r="A677" i="7"/>
  <c r="A678" i="7"/>
  <c r="A679" i="7"/>
  <c r="A680" i="7"/>
  <c r="A681" i="7"/>
  <c r="A682" i="7"/>
  <c r="A683" i="7"/>
  <c r="A684" i="7"/>
  <c r="A685" i="7"/>
  <c r="A686" i="7"/>
  <c r="A687" i="7"/>
  <c r="A688" i="7"/>
  <c r="A689" i="7"/>
  <c r="A690" i="7"/>
  <c r="A691" i="7"/>
  <c r="A692" i="7"/>
  <c r="A693" i="7"/>
  <c r="A694" i="7"/>
  <c r="A695" i="7"/>
  <c r="A696" i="7"/>
  <c r="A697" i="7"/>
  <c r="A698" i="7"/>
  <c r="A699" i="7"/>
  <c r="A700" i="7"/>
  <c r="A701" i="7"/>
  <c r="A702" i="7"/>
  <c r="A703" i="7"/>
  <c r="A704" i="7"/>
  <c r="A705" i="7"/>
  <c r="A706" i="7"/>
  <c r="A707" i="7"/>
  <c r="A708" i="7"/>
  <c r="A709" i="7"/>
  <c r="A710" i="7"/>
  <c r="A711" i="7"/>
  <c r="A712" i="7"/>
  <c r="A713" i="7"/>
  <c r="A714" i="7"/>
  <c r="A715" i="7"/>
  <c r="A716" i="7"/>
  <c r="A717" i="7"/>
  <c r="A718" i="7"/>
  <c r="A719" i="7"/>
  <c r="A720" i="7"/>
  <c r="A721" i="7"/>
  <c r="A722" i="7"/>
  <c r="A723" i="7"/>
  <c r="A202" i="8"/>
  <c r="A203" i="8"/>
  <c r="A204" i="8"/>
  <c r="A205" i="8"/>
  <c r="A206" i="8"/>
  <c r="A207" i="8"/>
  <c r="A208" i="8"/>
  <c r="A209" i="8"/>
  <c r="A210" i="8"/>
  <c r="A211" i="8"/>
  <c r="A212" i="8"/>
  <c r="A213" i="8"/>
  <c r="A214" i="8"/>
  <c r="A215" i="8"/>
  <c r="A216" i="8"/>
  <c r="A217" i="8"/>
  <c r="A218" i="8"/>
  <c r="A219" i="8"/>
  <c r="A220" i="8"/>
  <c r="A221" i="8"/>
  <c r="A222" i="8"/>
  <c r="A223" i="8"/>
  <c r="A224" i="8"/>
  <c r="A225" i="8"/>
  <c r="A226" i="8"/>
  <c r="A227" i="8"/>
  <c r="A228" i="8"/>
  <c r="A229" i="8"/>
  <c r="A230" i="8"/>
  <c r="A231" i="8"/>
  <c r="A232" i="8"/>
  <c r="A233" i="8"/>
  <c r="A234" i="8"/>
  <c r="A235" i="8"/>
  <c r="A236" i="8"/>
  <c r="A237" i="8"/>
  <c r="A238" i="8"/>
  <c r="A239" i="8"/>
  <c r="A240" i="8"/>
  <c r="A241" i="8"/>
  <c r="A242" i="8"/>
  <c r="A243" i="8"/>
  <c r="A244" i="8"/>
  <c r="A245" i="8"/>
  <c r="A246" i="8"/>
  <c r="A247" i="8"/>
  <c r="A248" i="8"/>
  <c r="A249" i="8"/>
  <c r="A250" i="8"/>
  <c r="A251" i="8"/>
  <c r="A252" i="8"/>
  <c r="A253" i="8"/>
  <c r="A254" i="8"/>
  <c r="A255" i="8"/>
  <c r="A256" i="8"/>
  <c r="A257" i="8"/>
  <c r="A258" i="8"/>
  <c r="A259" i="8"/>
  <c r="A260" i="8"/>
  <c r="A261" i="8"/>
  <c r="A262" i="8"/>
  <c r="A263" i="8"/>
  <c r="A264" i="8"/>
  <c r="A265" i="8"/>
  <c r="A266" i="8"/>
  <c r="A267" i="8"/>
  <c r="A268" i="8"/>
  <c r="A269" i="8"/>
  <c r="A270" i="8"/>
  <c r="A271" i="8"/>
  <c r="A272" i="8"/>
  <c r="A273" i="8"/>
  <c r="A274" i="8"/>
  <c r="A275" i="8"/>
  <c r="A276" i="8"/>
  <c r="A277" i="8"/>
  <c r="A278" i="8"/>
  <c r="A279" i="8"/>
  <c r="A280" i="8"/>
  <c r="A281" i="8"/>
  <c r="A282" i="8"/>
  <c r="A283" i="8"/>
  <c r="A284" i="8"/>
  <c r="A285" i="8"/>
  <c r="A286" i="8"/>
  <c r="A287" i="8"/>
  <c r="A288" i="8"/>
  <c r="A289" i="8"/>
  <c r="A290" i="8"/>
  <c r="A291" i="8"/>
  <c r="A292" i="8"/>
  <c r="A293" i="8"/>
  <c r="A294" i="8"/>
  <c r="A295" i="8"/>
  <c r="A296" i="8"/>
  <c r="A297" i="8"/>
  <c r="A298" i="8"/>
  <c r="A299" i="8"/>
  <c r="A300" i="8"/>
  <c r="A301" i="8"/>
  <c r="A302" i="8"/>
  <c r="A303" i="8"/>
  <c r="A304" i="8"/>
  <c r="A305" i="8"/>
  <c r="A306" i="8"/>
  <c r="A307" i="8"/>
  <c r="A308" i="8"/>
  <c r="A309" i="8"/>
  <c r="A310" i="8"/>
  <c r="A311" i="8"/>
  <c r="A312" i="8"/>
  <c r="A313" i="8"/>
  <c r="A314" i="8"/>
  <c r="A315" i="8"/>
  <c r="A316" i="8"/>
  <c r="A317" i="8"/>
  <c r="A318" i="8"/>
  <c r="A319" i="8"/>
  <c r="A320" i="8"/>
  <c r="A321" i="8"/>
  <c r="A322" i="8"/>
  <c r="A323" i="8"/>
  <c r="A324" i="8"/>
  <c r="A325" i="8"/>
  <c r="A326" i="8"/>
  <c r="A327" i="8"/>
  <c r="A328" i="8"/>
  <c r="A329" i="8"/>
  <c r="A330" i="8"/>
  <c r="A331" i="8"/>
  <c r="A332" i="8"/>
  <c r="A333" i="8"/>
  <c r="A334" i="8"/>
  <c r="A335" i="8"/>
  <c r="A336" i="8"/>
  <c r="A337" i="8"/>
  <c r="A338" i="8"/>
  <c r="A339" i="8"/>
  <c r="A340" i="8"/>
  <c r="A341" i="8"/>
  <c r="A342" i="8"/>
  <c r="A343" i="8"/>
  <c r="A344" i="8"/>
  <c r="A345" i="8"/>
  <c r="A346" i="8"/>
  <c r="A347" i="8"/>
  <c r="A348" i="8"/>
  <c r="A349" i="8"/>
  <c r="A350" i="8"/>
  <c r="A351" i="8"/>
  <c r="A352" i="8"/>
  <c r="A353" i="8"/>
  <c r="A354" i="8"/>
  <c r="A355" i="8"/>
  <c r="A356" i="8"/>
  <c r="A357" i="8"/>
  <c r="A358" i="8"/>
  <c r="A359" i="8"/>
  <c r="A360" i="8"/>
  <c r="A361" i="8"/>
  <c r="A362" i="8"/>
  <c r="A363" i="8"/>
  <c r="A364" i="8"/>
  <c r="A365" i="8"/>
  <c r="A366" i="8"/>
  <c r="A367" i="8"/>
  <c r="A368" i="8"/>
  <c r="A369" i="8"/>
  <c r="A370" i="8"/>
  <c r="A371" i="8"/>
  <c r="A372" i="8"/>
  <c r="A373" i="8"/>
  <c r="A374" i="8"/>
  <c r="A375" i="8"/>
  <c r="A376" i="8"/>
  <c r="A377" i="8"/>
  <c r="A378" i="8"/>
  <c r="A379" i="8"/>
  <c r="A380" i="8"/>
  <c r="A381" i="8"/>
  <c r="A382" i="8"/>
  <c r="A383" i="8"/>
  <c r="A384" i="8"/>
  <c r="A385" i="8"/>
  <c r="A386" i="8"/>
  <c r="A387" i="8"/>
  <c r="A388" i="8"/>
  <c r="A389" i="8"/>
  <c r="A390" i="8"/>
  <c r="A391" i="8"/>
  <c r="A392" i="8"/>
  <c r="A393" i="8"/>
  <c r="A394" i="8"/>
  <c r="A395" i="8"/>
  <c r="A396" i="8"/>
  <c r="A397" i="8"/>
  <c r="A398" i="8"/>
  <c r="A399" i="8"/>
  <c r="A400" i="8"/>
  <c r="A401" i="8"/>
  <c r="A402" i="8"/>
  <c r="A403" i="8"/>
  <c r="A404" i="8"/>
  <c r="A405" i="8"/>
  <c r="A406" i="8"/>
  <c r="A407" i="8"/>
  <c r="A408" i="8"/>
  <c r="A409" i="8"/>
  <c r="A410" i="8"/>
  <c r="A411" i="8"/>
  <c r="A412" i="8"/>
  <c r="A413" i="8"/>
  <c r="A414" i="8"/>
  <c r="A415" i="8"/>
  <c r="A416" i="8"/>
  <c r="A417" i="8"/>
  <c r="A418" i="8"/>
  <c r="A419" i="8"/>
  <c r="A420" i="8"/>
  <c r="A421" i="8"/>
  <c r="A422" i="8"/>
  <c r="A423" i="8"/>
  <c r="A424" i="8"/>
  <c r="A425" i="8"/>
  <c r="A426" i="8"/>
  <c r="A427" i="8"/>
  <c r="A428" i="8"/>
  <c r="A429" i="8"/>
  <c r="A430" i="8"/>
  <c r="A431" i="8"/>
  <c r="A432" i="8"/>
  <c r="A433" i="8"/>
  <c r="A434" i="8"/>
  <c r="A435" i="8"/>
  <c r="A436" i="8"/>
  <c r="A437" i="8"/>
  <c r="A438" i="8"/>
  <c r="A439" i="8"/>
  <c r="A440" i="8"/>
  <c r="A441" i="8"/>
  <c r="A442" i="8"/>
  <c r="A443" i="8"/>
  <c r="A444" i="8"/>
  <c r="A445" i="8"/>
  <c r="A446" i="8"/>
  <c r="A447" i="8"/>
  <c r="A448" i="8"/>
  <c r="A449" i="8"/>
  <c r="A450" i="8"/>
  <c r="A451" i="8"/>
  <c r="A452" i="8"/>
  <c r="A453" i="8"/>
  <c r="A454" i="8"/>
  <c r="A455" i="8"/>
  <c r="A456" i="8"/>
  <c r="A457" i="8"/>
  <c r="A458" i="8"/>
  <c r="A459" i="8"/>
  <c r="A460" i="8"/>
  <c r="A461" i="8"/>
  <c r="A462" i="8"/>
  <c r="A463" i="8"/>
  <c r="A464" i="8"/>
  <c r="A465" i="8"/>
  <c r="A466" i="8"/>
  <c r="A467" i="8"/>
  <c r="A468" i="8"/>
  <c r="A469" i="8"/>
  <c r="A470" i="8"/>
  <c r="A471" i="8"/>
  <c r="A472" i="8"/>
  <c r="A473" i="8"/>
  <c r="A474" i="8"/>
  <c r="A475" i="8"/>
  <c r="A476" i="8"/>
  <c r="A477" i="8"/>
  <c r="A478" i="8"/>
  <c r="A479" i="8"/>
  <c r="A480" i="8"/>
  <c r="A481" i="8"/>
  <c r="A482" i="8"/>
  <c r="A483" i="8"/>
  <c r="A484" i="8"/>
  <c r="A485" i="8"/>
  <c r="A486" i="8"/>
  <c r="A487" i="8"/>
  <c r="A488" i="8"/>
  <c r="A489" i="8"/>
  <c r="A490" i="8"/>
  <c r="A491" i="8"/>
  <c r="A492" i="8"/>
  <c r="A493" i="8"/>
  <c r="A494" i="8"/>
  <c r="A495" i="8"/>
  <c r="A496" i="8"/>
  <c r="A497" i="8"/>
  <c r="A498" i="8"/>
  <c r="A499" i="8"/>
  <c r="A500" i="8"/>
  <c r="A501" i="8"/>
  <c r="A502" i="8"/>
  <c r="A503" i="8"/>
  <c r="A504" i="8"/>
  <c r="A505" i="8"/>
  <c r="A506" i="8"/>
  <c r="A507" i="8"/>
  <c r="A508" i="8"/>
  <c r="A509" i="8"/>
  <c r="A510" i="8"/>
  <c r="A511" i="8"/>
  <c r="A512" i="8"/>
  <c r="A513" i="8"/>
  <c r="A514" i="8"/>
  <c r="A515" i="8"/>
  <c r="A516" i="8"/>
  <c r="A517" i="8"/>
  <c r="A518" i="8"/>
  <c r="A519" i="8"/>
  <c r="A520" i="8"/>
  <c r="A521" i="8"/>
  <c r="A522" i="8"/>
  <c r="A523" i="8"/>
  <c r="A524" i="8"/>
  <c r="A525" i="8"/>
  <c r="A526" i="8"/>
  <c r="A527" i="8"/>
  <c r="A528" i="8"/>
  <c r="A529" i="8"/>
  <c r="A530" i="8"/>
  <c r="A531" i="8"/>
  <c r="A532" i="8"/>
  <c r="A533" i="8"/>
  <c r="A534" i="8"/>
  <c r="A535" i="8"/>
  <c r="A536" i="8"/>
  <c r="A537" i="8"/>
  <c r="A538" i="8"/>
  <c r="A539" i="8"/>
  <c r="A540" i="8"/>
  <c r="A541" i="8"/>
  <c r="A542" i="8"/>
  <c r="A543" i="8"/>
  <c r="A544" i="8"/>
  <c r="A545" i="8"/>
  <c r="A546" i="8"/>
  <c r="A547" i="8"/>
  <c r="A548" i="8"/>
  <c r="A549" i="8"/>
  <c r="A550" i="8"/>
  <c r="A551" i="8"/>
  <c r="A552" i="8"/>
  <c r="A553" i="8"/>
  <c r="A554" i="8"/>
  <c r="A555" i="8"/>
  <c r="A556" i="8"/>
  <c r="A557" i="8"/>
  <c r="A558" i="8"/>
  <c r="A559" i="8"/>
  <c r="A560" i="8"/>
  <c r="A561" i="8"/>
  <c r="A562" i="8"/>
  <c r="A563" i="8"/>
  <c r="A564" i="8"/>
  <c r="A565" i="8"/>
  <c r="A566" i="8"/>
  <c r="A567" i="8"/>
  <c r="A568" i="8"/>
  <c r="A569" i="8"/>
  <c r="A570" i="8"/>
  <c r="A571" i="8"/>
  <c r="A572" i="8"/>
  <c r="A573" i="8"/>
  <c r="A574" i="8"/>
  <c r="A575" i="8"/>
  <c r="A576" i="8"/>
  <c r="A577" i="8"/>
  <c r="A578" i="8"/>
  <c r="A579" i="8"/>
  <c r="A580" i="8"/>
  <c r="A581" i="8"/>
  <c r="A582" i="8"/>
  <c r="A583" i="8"/>
  <c r="A584" i="8"/>
  <c r="A585" i="8"/>
  <c r="A586" i="8"/>
  <c r="A587" i="8"/>
  <c r="A588" i="8"/>
  <c r="A589" i="8"/>
  <c r="A590" i="8"/>
  <c r="A591" i="8"/>
  <c r="A592" i="8"/>
  <c r="A593" i="8"/>
  <c r="A594" i="8"/>
  <c r="A595" i="8"/>
  <c r="A596" i="8"/>
  <c r="A597" i="8"/>
  <c r="A598" i="8"/>
  <c r="A599" i="8"/>
  <c r="A600" i="8"/>
  <c r="A601" i="8"/>
  <c r="A602" i="8"/>
  <c r="A603" i="8"/>
  <c r="A604" i="8"/>
  <c r="A605" i="8"/>
  <c r="A606" i="8"/>
  <c r="A607" i="8"/>
  <c r="A608" i="8"/>
  <c r="A609" i="8"/>
  <c r="A610" i="8"/>
  <c r="A611" i="8"/>
  <c r="A612" i="8"/>
  <c r="A613" i="8"/>
  <c r="A614" i="8"/>
  <c r="A615" i="8"/>
  <c r="A616" i="8"/>
  <c r="A617" i="8"/>
  <c r="A618" i="8"/>
  <c r="A619" i="8"/>
  <c r="A620" i="8"/>
  <c r="A621" i="8"/>
  <c r="A622" i="8"/>
  <c r="A623" i="8"/>
  <c r="A624" i="8"/>
  <c r="A625" i="8"/>
  <c r="A626" i="8"/>
  <c r="A627" i="8"/>
  <c r="A628" i="8"/>
  <c r="A629" i="8"/>
  <c r="A630" i="8"/>
  <c r="A631" i="8"/>
  <c r="A632" i="8"/>
  <c r="A633" i="8"/>
  <c r="A634" i="8"/>
  <c r="A635" i="8"/>
  <c r="A636" i="8"/>
  <c r="A637" i="8"/>
  <c r="A638" i="8"/>
  <c r="A639" i="8"/>
  <c r="A640" i="8"/>
  <c r="A641" i="8"/>
  <c r="A642" i="8"/>
  <c r="A643" i="8"/>
  <c r="A644" i="8"/>
  <c r="A645" i="8"/>
  <c r="A646" i="8"/>
  <c r="A647" i="8"/>
  <c r="A648" i="8"/>
  <c r="A649" i="8"/>
  <c r="A650" i="8"/>
  <c r="A651" i="8"/>
  <c r="A652" i="8"/>
  <c r="A653" i="8"/>
  <c r="A654" i="8"/>
  <c r="A655" i="8"/>
  <c r="A656" i="8"/>
  <c r="A657" i="8"/>
  <c r="A658" i="8"/>
  <c r="A659" i="8"/>
  <c r="A660" i="8"/>
  <c r="A661" i="8"/>
  <c r="A662" i="8"/>
  <c r="A663" i="8"/>
  <c r="A664" i="8"/>
  <c r="A665" i="8"/>
  <c r="A666" i="8"/>
  <c r="A667" i="8"/>
  <c r="A668" i="8"/>
  <c r="A669" i="8"/>
  <c r="A670" i="8"/>
  <c r="A671" i="8"/>
  <c r="A672" i="8"/>
  <c r="A673" i="8"/>
  <c r="A674" i="8"/>
  <c r="A675" i="8"/>
  <c r="A676" i="8"/>
  <c r="A677" i="8"/>
  <c r="A678" i="8"/>
  <c r="A679" i="8"/>
  <c r="A680" i="8"/>
  <c r="A681" i="8"/>
  <c r="A682" i="8"/>
  <c r="A683" i="8"/>
  <c r="A684" i="8"/>
  <c r="A685" i="8"/>
  <c r="A686" i="8"/>
  <c r="A687" i="8"/>
  <c r="A688" i="8"/>
  <c r="A689" i="8"/>
  <c r="A690" i="8"/>
  <c r="A691" i="8"/>
  <c r="A692" i="8"/>
  <c r="A693" i="8"/>
  <c r="A694" i="8"/>
  <c r="A695" i="8"/>
  <c r="A696" i="8"/>
  <c r="A697" i="8"/>
  <c r="A698" i="8"/>
  <c r="A699" i="8"/>
  <c r="A700" i="8"/>
  <c r="A701" i="8"/>
  <c r="A702" i="8"/>
  <c r="A703" i="8"/>
  <c r="A704" i="8"/>
  <c r="A705" i="8"/>
  <c r="A706" i="8"/>
  <c r="A707" i="8"/>
  <c r="A708" i="8"/>
  <c r="A709" i="8"/>
  <c r="A710" i="8"/>
  <c r="A711" i="8"/>
  <c r="A712" i="8"/>
  <c r="A713" i="8"/>
  <c r="A714" i="8"/>
  <c r="A715" i="8"/>
  <c r="A716" i="8"/>
  <c r="A717" i="8"/>
  <c r="A718" i="8"/>
  <c r="A719" i="8"/>
  <c r="A720" i="8"/>
  <c r="A721" i="8"/>
  <c r="A722" i="8"/>
  <c r="A723" i="8"/>
  <c r="A202" i="9"/>
  <c r="A203" i="9"/>
  <c r="A204" i="9"/>
  <c r="A205" i="9"/>
  <c r="A206" i="9"/>
  <c r="A207" i="9"/>
  <c r="A208" i="9"/>
  <c r="A209" i="9"/>
  <c r="A210" i="9"/>
  <c r="A211" i="9"/>
  <c r="A212" i="9"/>
  <c r="A213" i="9"/>
  <c r="A214" i="9"/>
  <c r="A215" i="9"/>
  <c r="A216" i="9"/>
  <c r="A217" i="9"/>
  <c r="A218" i="9"/>
  <c r="A219" i="9"/>
  <c r="A220" i="9"/>
  <c r="A221" i="9"/>
  <c r="A222" i="9"/>
  <c r="A223" i="9"/>
  <c r="A224" i="9"/>
  <c r="A225" i="9"/>
  <c r="A226" i="9"/>
  <c r="A227" i="9"/>
  <c r="A228" i="9"/>
  <c r="A229" i="9"/>
  <c r="A230" i="9"/>
  <c r="A231" i="9"/>
  <c r="A232" i="9"/>
  <c r="A233" i="9"/>
  <c r="A234" i="9"/>
  <c r="A235" i="9"/>
  <c r="A236" i="9"/>
  <c r="A237" i="9"/>
  <c r="A238" i="9"/>
  <c r="A239" i="9"/>
  <c r="A240" i="9"/>
  <c r="A241" i="9"/>
  <c r="A242" i="9"/>
  <c r="A243" i="9"/>
  <c r="A244" i="9"/>
  <c r="A245" i="9"/>
  <c r="A246" i="9"/>
  <c r="A247" i="9"/>
  <c r="A248" i="9"/>
  <c r="A249" i="9"/>
  <c r="A250" i="9"/>
  <c r="A251" i="9"/>
  <c r="A252" i="9"/>
  <c r="A253" i="9"/>
  <c r="A254" i="9"/>
  <c r="A255" i="9"/>
  <c r="A256" i="9"/>
  <c r="A257" i="9"/>
  <c r="A258" i="9"/>
  <c r="A259" i="9"/>
  <c r="A260" i="9"/>
  <c r="A261" i="9"/>
  <c r="A262" i="9"/>
  <c r="A263" i="9"/>
  <c r="A264" i="9"/>
  <c r="A265" i="9"/>
  <c r="A266" i="9"/>
  <c r="A267" i="9"/>
  <c r="A268" i="9"/>
  <c r="A269" i="9"/>
  <c r="A270" i="9"/>
  <c r="A271" i="9"/>
  <c r="A272" i="9"/>
  <c r="A273" i="9"/>
  <c r="A274" i="9"/>
  <c r="A275" i="9"/>
  <c r="A276" i="9"/>
  <c r="A277" i="9"/>
  <c r="A278" i="9"/>
  <c r="A279" i="9"/>
  <c r="A280" i="9"/>
  <c r="A281" i="9"/>
  <c r="A282" i="9"/>
  <c r="A283" i="9"/>
  <c r="A284" i="9"/>
  <c r="A285" i="9"/>
  <c r="A286" i="9"/>
  <c r="A287" i="9"/>
  <c r="A288" i="9"/>
  <c r="A289" i="9"/>
  <c r="A290" i="9"/>
  <c r="A291" i="9"/>
  <c r="A292" i="9"/>
  <c r="A293" i="9"/>
  <c r="A294" i="9"/>
  <c r="A295" i="9"/>
  <c r="A296" i="9"/>
  <c r="A297" i="9"/>
  <c r="A298" i="9"/>
  <c r="A299" i="9"/>
  <c r="A300" i="9"/>
  <c r="A301" i="9"/>
  <c r="A302" i="9"/>
  <c r="A303" i="9"/>
  <c r="A304" i="9"/>
  <c r="A305" i="9"/>
  <c r="A306" i="9"/>
  <c r="A307" i="9"/>
  <c r="A308" i="9"/>
  <c r="A309" i="9"/>
  <c r="A310" i="9"/>
  <c r="A311" i="9"/>
  <c r="A312" i="9"/>
  <c r="A313" i="9"/>
  <c r="A314" i="9"/>
  <c r="A315" i="9"/>
  <c r="A316" i="9"/>
  <c r="A317" i="9"/>
  <c r="A318" i="9"/>
  <c r="A319" i="9"/>
  <c r="A320" i="9"/>
  <c r="A321" i="9"/>
  <c r="A322" i="9"/>
  <c r="A323" i="9"/>
  <c r="A324" i="9"/>
  <c r="A325" i="9"/>
  <c r="A326" i="9"/>
  <c r="A327" i="9"/>
  <c r="A328" i="9"/>
  <c r="A329" i="9"/>
  <c r="A330" i="9"/>
  <c r="A331" i="9"/>
  <c r="A332" i="9"/>
  <c r="A333" i="9"/>
  <c r="A334" i="9"/>
  <c r="A335" i="9"/>
  <c r="A336" i="9"/>
  <c r="A337" i="9"/>
  <c r="A338" i="9"/>
  <c r="A339" i="9"/>
  <c r="A340" i="9"/>
  <c r="A341" i="9"/>
  <c r="A342" i="9"/>
  <c r="A343" i="9"/>
  <c r="A344" i="9"/>
  <c r="A345" i="9"/>
  <c r="A346" i="9"/>
  <c r="A347" i="9"/>
  <c r="A348" i="9"/>
  <c r="A349" i="9"/>
  <c r="A350" i="9"/>
  <c r="A351" i="9"/>
  <c r="A352" i="9"/>
  <c r="A353" i="9"/>
  <c r="A354" i="9"/>
  <c r="A355" i="9"/>
  <c r="A356" i="9"/>
  <c r="A357" i="9"/>
  <c r="A358" i="9"/>
  <c r="A359" i="9"/>
  <c r="A360" i="9"/>
  <c r="A361" i="9"/>
  <c r="A362" i="9"/>
  <c r="A363" i="9"/>
  <c r="A364" i="9"/>
  <c r="A365" i="9"/>
  <c r="A366" i="9"/>
  <c r="A367" i="9"/>
  <c r="A368" i="9"/>
  <c r="A369" i="9"/>
  <c r="A370" i="9"/>
  <c r="A371" i="9"/>
  <c r="A372" i="9"/>
  <c r="A373" i="9"/>
  <c r="A374" i="9"/>
  <c r="A375" i="9"/>
  <c r="A376" i="9"/>
  <c r="A377" i="9"/>
  <c r="A378" i="9"/>
  <c r="A379" i="9"/>
  <c r="A380" i="9"/>
  <c r="A381" i="9"/>
  <c r="A382" i="9"/>
  <c r="A383" i="9"/>
  <c r="A384" i="9"/>
  <c r="A385" i="9"/>
  <c r="A386" i="9"/>
  <c r="A387" i="9"/>
  <c r="A388" i="9"/>
  <c r="A389" i="9"/>
  <c r="A390" i="9"/>
  <c r="A391" i="9"/>
  <c r="A392" i="9"/>
  <c r="A393" i="9"/>
  <c r="A394" i="9"/>
  <c r="A395" i="9"/>
  <c r="A396" i="9"/>
  <c r="A397" i="9"/>
  <c r="A398" i="9"/>
  <c r="A399" i="9"/>
  <c r="A400" i="9"/>
  <c r="A401" i="9"/>
  <c r="A402" i="9"/>
  <c r="A403" i="9"/>
  <c r="A404" i="9"/>
  <c r="A405" i="9"/>
  <c r="A406" i="9"/>
  <c r="A407" i="9"/>
  <c r="A408" i="9"/>
  <c r="A409" i="9"/>
  <c r="A410" i="9"/>
  <c r="A411" i="9"/>
  <c r="A412" i="9"/>
  <c r="A413" i="9"/>
  <c r="A414" i="9"/>
  <c r="A415" i="9"/>
  <c r="A416" i="9"/>
  <c r="A417" i="9"/>
  <c r="A418" i="9"/>
  <c r="A419" i="9"/>
  <c r="A420" i="9"/>
  <c r="A421" i="9"/>
  <c r="A422" i="9"/>
  <c r="A423" i="9"/>
  <c r="A424" i="9"/>
  <c r="A425" i="9"/>
  <c r="A426" i="9"/>
  <c r="A427" i="9"/>
  <c r="A428" i="9"/>
  <c r="A429" i="9"/>
  <c r="A430" i="9"/>
  <c r="A431" i="9"/>
  <c r="A432" i="9"/>
  <c r="A433" i="9"/>
  <c r="A434" i="9"/>
  <c r="A435" i="9"/>
  <c r="A436" i="9"/>
  <c r="A437" i="9"/>
  <c r="A438" i="9"/>
  <c r="A439" i="9"/>
  <c r="A440" i="9"/>
  <c r="A441" i="9"/>
  <c r="A442" i="9"/>
  <c r="A443" i="9"/>
  <c r="A444" i="9"/>
  <c r="A445" i="9"/>
  <c r="A446" i="9"/>
  <c r="A447" i="9"/>
  <c r="A448" i="9"/>
  <c r="A449" i="9"/>
  <c r="A450" i="9"/>
  <c r="A451" i="9"/>
  <c r="A452" i="9"/>
  <c r="A453" i="9"/>
  <c r="A454" i="9"/>
  <c r="A455" i="9"/>
  <c r="A456" i="9"/>
  <c r="A457" i="9"/>
  <c r="A458" i="9"/>
  <c r="A459" i="9"/>
  <c r="A460" i="9"/>
  <c r="A461" i="9"/>
  <c r="A462" i="9"/>
  <c r="A463" i="9"/>
  <c r="A464" i="9"/>
  <c r="A465" i="9"/>
  <c r="A466" i="9"/>
  <c r="A467" i="9"/>
  <c r="A468" i="9"/>
  <c r="A469" i="9"/>
  <c r="A470" i="9"/>
  <c r="A471" i="9"/>
  <c r="A472" i="9"/>
  <c r="A473" i="9"/>
  <c r="A474" i="9"/>
  <c r="A475" i="9"/>
  <c r="A476" i="9"/>
  <c r="A477" i="9"/>
  <c r="A478" i="9"/>
  <c r="A479" i="9"/>
  <c r="A480" i="9"/>
  <c r="A481" i="9"/>
  <c r="A482" i="9"/>
  <c r="A483" i="9"/>
  <c r="A484" i="9"/>
  <c r="A485" i="9"/>
  <c r="A486" i="9"/>
  <c r="A487" i="9"/>
  <c r="A488" i="9"/>
  <c r="A489" i="9"/>
  <c r="A490" i="9"/>
  <c r="A491" i="9"/>
  <c r="A492" i="9"/>
  <c r="A493" i="9"/>
  <c r="A494" i="9"/>
  <c r="A495" i="9"/>
  <c r="A496" i="9"/>
  <c r="A497" i="9"/>
  <c r="A498" i="9"/>
  <c r="A499" i="9"/>
  <c r="A500" i="9"/>
  <c r="A501" i="9"/>
  <c r="A502" i="9"/>
  <c r="A503" i="9"/>
  <c r="A504" i="9"/>
  <c r="A505" i="9"/>
  <c r="A506" i="9"/>
  <c r="A507" i="9"/>
  <c r="A508" i="9"/>
  <c r="A509" i="9"/>
  <c r="A510" i="9"/>
  <c r="A511" i="9"/>
  <c r="A512" i="9"/>
  <c r="A513" i="9"/>
  <c r="A514" i="9"/>
  <c r="A515" i="9"/>
  <c r="A516" i="9"/>
  <c r="A517" i="9"/>
  <c r="A518" i="9"/>
  <c r="A519" i="9"/>
  <c r="A520" i="9"/>
  <c r="A521" i="9"/>
  <c r="A522" i="9"/>
  <c r="A523" i="9"/>
  <c r="A524" i="9"/>
  <c r="A525" i="9"/>
  <c r="A526" i="9"/>
  <c r="A527" i="9"/>
  <c r="A528" i="9"/>
  <c r="A529" i="9"/>
  <c r="A530" i="9"/>
  <c r="A531" i="9"/>
  <c r="A532" i="9"/>
  <c r="A533" i="9"/>
  <c r="A534" i="9"/>
  <c r="A535" i="9"/>
  <c r="A536" i="9"/>
  <c r="A537" i="9"/>
  <c r="A538" i="9"/>
  <c r="A539" i="9"/>
  <c r="A540" i="9"/>
  <c r="A541" i="9"/>
  <c r="A542" i="9"/>
  <c r="A543" i="9"/>
  <c r="A544" i="9"/>
  <c r="A545" i="9"/>
  <c r="A546" i="9"/>
  <c r="A547" i="9"/>
  <c r="A548" i="9"/>
  <c r="A549" i="9"/>
  <c r="A550" i="9"/>
  <c r="A551" i="9"/>
  <c r="A552" i="9"/>
  <c r="A553" i="9"/>
  <c r="A554" i="9"/>
  <c r="A555" i="9"/>
  <c r="A556" i="9"/>
  <c r="A557" i="9"/>
  <c r="A558" i="9"/>
  <c r="A559" i="9"/>
  <c r="A560" i="9"/>
  <c r="A561" i="9"/>
  <c r="A562" i="9"/>
  <c r="A563" i="9"/>
  <c r="A564" i="9"/>
  <c r="A565" i="9"/>
  <c r="A566" i="9"/>
  <c r="A567" i="9"/>
  <c r="A568" i="9"/>
  <c r="A569" i="9"/>
  <c r="A570" i="9"/>
  <c r="A571" i="9"/>
  <c r="A572" i="9"/>
  <c r="A573" i="9"/>
  <c r="A574" i="9"/>
  <c r="A575" i="9"/>
  <c r="A576" i="9"/>
  <c r="A577" i="9"/>
  <c r="A578" i="9"/>
  <c r="A579" i="9"/>
  <c r="A580" i="9"/>
  <c r="A581" i="9"/>
  <c r="A582" i="9"/>
  <c r="A583" i="9"/>
  <c r="A584" i="9"/>
  <c r="A585" i="9"/>
  <c r="A586" i="9"/>
  <c r="A587" i="9"/>
  <c r="A588" i="9"/>
  <c r="A589" i="9"/>
  <c r="A590" i="9"/>
  <c r="A591" i="9"/>
  <c r="A592" i="9"/>
  <c r="A593" i="9"/>
  <c r="A594" i="9"/>
  <c r="A595" i="9"/>
  <c r="A596" i="9"/>
  <c r="A597" i="9"/>
  <c r="A598" i="9"/>
  <c r="A599" i="9"/>
  <c r="A600" i="9"/>
  <c r="A601" i="9"/>
  <c r="A602" i="9"/>
  <c r="A603" i="9"/>
  <c r="A604" i="9"/>
  <c r="A605" i="9"/>
  <c r="A606" i="9"/>
  <c r="A607" i="9"/>
  <c r="A608" i="9"/>
  <c r="A609" i="9"/>
  <c r="A610" i="9"/>
  <c r="A611" i="9"/>
  <c r="A612" i="9"/>
  <c r="A613" i="9"/>
  <c r="A614" i="9"/>
  <c r="A615" i="9"/>
  <c r="A616" i="9"/>
  <c r="A617" i="9"/>
  <c r="A618" i="9"/>
  <c r="A619" i="9"/>
  <c r="A620" i="9"/>
  <c r="A621" i="9"/>
  <c r="A622" i="9"/>
  <c r="A623" i="9"/>
  <c r="A624" i="9"/>
  <c r="A625" i="9"/>
  <c r="A626" i="9"/>
  <c r="A627" i="9"/>
  <c r="A628" i="9"/>
  <c r="A629" i="9"/>
  <c r="A630" i="9"/>
  <c r="A631" i="9"/>
  <c r="A632" i="9"/>
  <c r="A633" i="9"/>
  <c r="A634" i="9"/>
  <c r="A635" i="9"/>
  <c r="A636" i="9"/>
  <c r="A637" i="9"/>
  <c r="A638" i="9"/>
  <c r="A639" i="9"/>
  <c r="A640" i="9"/>
  <c r="A641" i="9"/>
  <c r="A642" i="9"/>
  <c r="A643" i="9"/>
  <c r="A644" i="9"/>
  <c r="A645" i="9"/>
  <c r="A646" i="9"/>
  <c r="A647" i="9"/>
  <c r="A648" i="9"/>
  <c r="A649" i="9"/>
  <c r="A650" i="9"/>
  <c r="A651" i="9"/>
  <c r="A652" i="9"/>
  <c r="A653" i="9"/>
  <c r="A654" i="9"/>
  <c r="A655" i="9"/>
  <c r="A656" i="9"/>
  <c r="A657" i="9"/>
  <c r="A658" i="9"/>
  <c r="A659" i="9"/>
  <c r="A660" i="9"/>
  <c r="A661" i="9"/>
  <c r="A662" i="9"/>
  <c r="A663" i="9"/>
  <c r="A664" i="9"/>
  <c r="A665" i="9"/>
  <c r="A666" i="9"/>
  <c r="A667" i="9"/>
  <c r="A668" i="9"/>
  <c r="A669" i="9"/>
  <c r="A670" i="9"/>
  <c r="A671" i="9"/>
  <c r="A672" i="9"/>
  <c r="A673" i="9"/>
  <c r="A674" i="9"/>
  <c r="A675" i="9"/>
  <c r="A676" i="9"/>
  <c r="A677" i="9"/>
  <c r="A678" i="9"/>
  <c r="A679" i="9"/>
  <c r="A680" i="9"/>
  <c r="A681" i="9"/>
  <c r="A682" i="9"/>
  <c r="A683" i="9"/>
  <c r="A684" i="9"/>
  <c r="A685" i="9"/>
  <c r="A686" i="9"/>
  <c r="A687" i="9"/>
  <c r="A688" i="9"/>
  <c r="A689" i="9"/>
  <c r="A690" i="9"/>
  <c r="A691" i="9"/>
  <c r="A692" i="9"/>
  <c r="A693" i="9"/>
  <c r="A694" i="9"/>
  <c r="A695" i="9"/>
  <c r="A696" i="9"/>
  <c r="A697" i="9"/>
  <c r="A698" i="9"/>
  <c r="A699" i="9"/>
  <c r="A700" i="9"/>
  <c r="A701" i="9"/>
  <c r="A702" i="9"/>
  <c r="A703" i="9"/>
  <c r="A704" i="9"/>
  <c r="A705" i="9"/>
  <c r="A706" i="9"/>
  <c r="A707" i="9"/>
  <c r="A708" i="9"/>
  <c r="A709" i="9"/>
  <c r="A710" i="9"/>
  <c r="A711" i="9"/>
  <c r="A712" i="9"/>
  <c r="A713" i="9"/>
  <c r="A714" i="9"/>
  <c r="A715" i="9"/>
  <c r="A716" i="9"/>
  <c r="A717" i="9"/>
  <c r="A718" i="9"/>
  <c r="A719" i="9"/>
  <c r="A720" i="9"/>
  <c r="A721" i="9"/>
  <c r="A722" i="9"/>
  <c r="A723" i="9"/>
  <c r="A202" i="10"/>
  <c r="A203" i="10"/>
  <c r="A204" i="10"/>
  <c r="A205" i="10"/>
  <c r="A206" i="10"/>
  <c r="A207" i="10"/>
  <c r="A208" i="10"/>
  <c r="A209" i="10"/>
  <c r="A210" i="10"/>
  <c r="A211" i="10"/>
  <c r="A212" i="10"/>
  <c r="A213" i="10"/>
  <c r="A214" i="10"/>
  <c r="A215" i="10"/>
  <c r="A216" i="10"/>
  <c r="A217" i="10"/>
  <c r="A218" i="10"/>
  <c r="A219" i="10"/>
  <c r="A220" i="10"/>
  <c r="A221" i="10"/>
  <c r="A222" i="10"/>
  <c r="A223" i="10"/>
  <c r="A224" i="10"/>
  <c r="A225" i="10"/>
  <c r="A226" i="10"/>
  <c r="A227" i="10"/>
  <c r="A228" i="10"/>
  <c r="A229" i="10"/>
  <c r="A230" i="10"/>
  <c r="A231" i="10"/>
  <c r="A232" i="10"/>
  <c r="A233" i="10"/>
  <c r="A234" i="10"/>
  <c r="A235" i="10"/>
  <c r="A236" i="10"/>
  <c r="A237" i="10"/>
  <c r="A238" i="10"/>
  <c r="A239" i="10"/>
  <c r="A240" i="10"/>
  <c r="A241" i="10"/>
  <c r="A242" i="10"/>
  <c r="A243" i="10"/>
  <c r="A244" i="10"/>
  <c r="A245" i="10"/>
  <c r="A246" i="10"/>
  <c r="A247" i="10"/>
  <c r="A248" i="10"/>
  <c r="A249" i="10"/>
  <c r="A250" i="10"/>
  <c r="A251" i="10"/>
  <c r="A252" i="10"/>
  <c r="A253" i="10"/>
  <c r="A254" i="10"/>
  <c r="A255" i="10"/>
  <c r="A256" i="10"/>
  <c r="A257" i="10"/>
  <c r="A258" i="10"/>
  <c r="A259" i="10"/>
  <c r="A260" i="10"/>
  <c r="A261" i="10"/>
  <c r="A262" i="10"/>
  <c r="A263" i="10"/>
  <c r="A264" i="10"/>
  <c r="A265" i="10"/>
  <c r="A266" i="10"/>
  <c r="A267" i="10"/>
  <c r="A268" i="10"/>
  <c r="A269" i="10"/>
  <c r="A270" i="10"/>
  <c r="A271" i="10"/>
  <c r="A272" i="10"/>
  <c r="A273" i="10"/>
  <c r="A274" i="10"/>
  <c r="A275" i="10"/>
  <c r="A276" i="10"/>
  <c r="A277" i="10"/>
  <c r="A278" i="10"/>
  <c r="A279" i="10"/>
  <c r="A280" i="10"/>
  <c r="A281" i="10"/>
  <c r="A282" i="10"/>
  <c r="A283" i="10"/>
  <c r="A284" i="10"/>
  <c r="A285" i="10"/>
  <c r="A286" i="10"/>
  <c r="A287" i="10"/>
  <c r="A288" i="10"/>
  <c r="A289" i="10"/>
  <c r="A290" i="10"/>
  <c r="A291" i="10"/>
  <c r="A292" i="10"/>
  <c r="A293" i="10"/>
  <c r="A294" i="10"/>
  <c r="A295" i="10"/>
  <c r="A296" i="10"/>
  <c r="A297" i="10"/>
  <c r="A298" i="10"/>
  <c r="A299" i="10"/>
  <c r="A300" i="10"/>
  <c r="A301" i="10"/>
  <c r="A302" i="10"/>
  <c r="A303" i="10"/>
  <c r="A304" i="10"/>
  <c r="A305" i="10"/>
  <c r="A306" i="10"/>
  <c r="A307" i="10"/>
  <c r="A308" i="10"/>
  <c r="A309" i="10"/>
  <c r="A310" i="10"/>
  <c r="A311" i="10"/>
  <c r="A312" i="10"/>
  <c r="A313" i="10"/>
  <c r="A314" i="10"/>
  <c r="A315" i="10"/>
  <c r="A316" i="10"/>
  <c r="A317" i="10"/>
  <c r="A318" i="10"/>
  <c r="A319" i="10"/>
  <c r="A320" i="10"/>
  <c r="A321" i="10"/>
  <c r="A322" i="10"/>
  <c r="A323" i="10"/>
  <c r="A324" i="10"/>
  <c r="A325" i="10"/>
  <c r="A326" i="10"/>
  <c r="A327" i="10"/>
  <c r="A328" i="10"/>
  <c r="A329" i="10"/>
  <c r="A330" i="10"/>
  <c r="A331" i="10"/>
  <c r="A332" i="10"/>
  <c r="A333" i="10"/>
  <c r="A334" i="10"/>
  <c r="A335" i="10"/>
  <c r="A336" i="10"/>
  <c r="A337" i="10"/>
  <c r="A338" i="10"/>
  <c r="A339" i="10"/>
  <c r="A340" i="10"/>
  <c r="A341" i="10"/>
  <c r="A342" i="10"/>
  <c r="A343" i="10"/>
  <c r="A344" i="10"/>
  <c r="A345" i="10"/>
  <c r="A346" i="10"/>
  <c r="A347" i="10"/>
  <c r="A348" i="10"/>
  <c r="A349" i="10"/>
  <c r="A350" i="10"/>
  <c r="A351" i="10"/>
  <c r="A352" i="10"/>
  <c r="A353" i="10"/>
  <c r="A354" i="10"/>
  <c r="A355" i="10"/>
  <c r="A356" i="10"/>
  <c r="A357" i="10"/>
  <c r="A358" i="10"/>
  <c r="A359" i="10"/>
  <c r="A360" i="10"/>
  <c r="A361" i="10"/>
  <c r="A362" i="10"/>
  <c r="A363" i="10"/>
  <c r="A364" i="10"/>
  <c r="A365" i="10"/>
  <c r="A366" i="10"/>
  <c r="A367" i="10"/>
  <c r="A368" i="10"/>
  <c r="A369" i="10"/>
  <c r="A370" i="10"/>
  <c r="A371" i="10"/>
  <c r="A372" i="10"/>
  <c r="A373" i="10"/>
  <c r="A374" i="10"/>
  <c r="A375" i="10"/>
  <c r="A376" i="10"/>
  <c r="A377" i="10"/>
  <c r="A378" i="10"/>
  <c r="A379" i="10"/>
  <c r="A380" i="10"/>
  <c r="A381" i="10"/>
  <c r="A382" i="10"/>
  <c r="A383" i="10"/>
  <c r="A384" i="10"/>
  <c r="A385" i="10"/>
  <c r="A386" i="10"/>
  <c r="A387" i="10"/>
  <c r="A388" i="10"/>
  <c r="A389" i="10"/>
  <c r="A390" i="10"/>
  <c r="A391" i="10"/>
  <c r="A392" i="10"/>
  <c r="A393" i="10"/>
  <c r="A394" i="10"/>
  <c r="A395" i="10"/>
  <c r="A396" i="10"/>
  <c r="A397" i="10"/>
  <c r="A398" i="10"/>
  <c r="A399" i="10"/>
  <c r="A400" i="10"/>
  <c r="A401" i="10"/>
  <c r="A402" i="10"/>
  <c r="A403" i="10"/>
  <c r="A404" i="10"/>
  <c r="A405" i="10"/>
  <c r="A406" i="10"/>
  <c r="A407" i="10"/>
  <c r="A408" i="10"/>
  <c r="A409" i="10"/>
  <c r="A410" i="10"/>
  <c r="A411" i="10"/>
  <c r="A412" i="10"/>
  <c r="A413" i="10"/>
  <c r="A414" i="10"/>
  <c r="A415" i="10"/>
  <c r="A416" i="10"/>
  <c r="A417" i="10"/>
  <c r="A418" i="10"/>
  <c r="A419" i="10"/>
  <c r="A420" i="10"/>
  <c r="A421" i="10"/>
  <c r="A422" i="10"/>
  <c r="A423" i="10"/>
  <c r="A424" i="10"/>
  <c r="A425" i="10"/>
  <c r="A426" i="10"/>
  <c r="A427" i="10"/>
  <c r="A428" i="10"/>
  <c r="A429" i="10"/>
  <c r="A430" i="10"/>
  <c r="A431" i="10"/>
  <c r="A432" i="10"/>
  <c r="A433" i="10"/>
  <c r="A434" i="10"/>
  <c r="A435" i="10"/>
  <c r="A436" i="10"/>
  <c r="A437" i="10"/>
  <c r="A438" i="10"/>
  <c r="A439" i="10"/>
  <c r="A440" i="10"/>
  <c r="A441" i="10"/>
  <c r="A442" i="10"/>
  <c r="A443" i="10"/>
  <c r="A444" i="10"/>
  <c r="A445" i="10"/>
  <c r="A446" i="10"/>
  <c r="A447" i="10"/>
  <c r="A448" i="10"/>
  <c r="A449" i="10"/>
  <c r="A450" i="10"/>
  <c r="A451" i="10"/>
  <c r="A452" i="10"/>
  <c r="A453" i="10"/>
  <c r="A454" i="10"/>
  <c r="A455" i="10"/>
  <c r="A456" i="10"/>
  <c r="A457" i="10"/>
  <c r="A458" i="10"/>
  <c r="A459" i="10"/>
  <c r="A460" i="10"/>
  <c r="A461" i="10"/>
  <c r="A462" i="10"/>
  <c r="A463" i="10"/>
  <c r="A464" i="10"/>
  <c r="A465" i="10"/>
  <c r="A466" i="10"/>
  <c r="A467" i="10"/>
  <c r="A468" i="10"/>
  <c r="A469" i="10"/>
  <c r="A470" i="10"/>
  <c r="A471" i="10"/>
  <c r="A472" i="10"/>
  <c r="A473" i="10"/>
  <c r="A474" i="10"/>
  <c r="A475" i="10"/>
  <c r="A476" i="10"/>
  <c r="A477" i="10"/>
  <c r="A478" i="10"/>
  <c r="A479" i="10"/>
  <c r="A480" i="10"/>
  <c r="A481" i="10"/>
  <c r="A482" i="10"/>
  <c r="A483" i="10"/>
  <c r="A484" i="10"/>
  <c r="A485" i="10"/>
  <c r="A486" i="10"/>
  <c r="A487" i="10"/>
  <c r="A488" i="10"/>
  <c r="A489" i="10"/>
  <c r="A490" i="10"/>
  <c r="A491" i="10"/>
  <c r="A492" i="10"/>
  <c r="A493" i="10"/>
  <c r="A494" i="10"/>
  <c r="A495" i="10"/>
  <c r="A496" i="10"/>
  <c r="A497" i="10"/>
  <c r="A498" i="10"/>
  <c r="A499" i="10"/>
  <c r="A500" i="10"/>
  <c r="A501" i="10"/>
  <c r="A502" i="10"/>
  <c r="A503" i="10"/>
  <c r="A504" i="10"/>
  <c r="A505" i="10"/>
  <c r="A506" i="10"/>
  <c r="A507" i="10"/>
  <c r="A508" i="10"/>
  <c r="A509" i="10"/>
  <c r="A510" i="10"/>
  <c r="A511" i="10"/>
  <c r="A512" i="10"/>
  <c r="A513" i="10"/>
  <c r="A514" i="10"/>
  <c r="A515" i="10"/>
  <c r="A516" i="10"/>
  <c r="A517" i="10"/>
  <c r="A518" i="10"/>
  <c r="A519" i="10"/>
  <c r="A520" i="10"/>
  <c r="A521" i="10"/>
  <c r="A522" i="10"/>
  <c r="A523" i="10"/>
  <c r="A524" i="10"/>
  <c r="A525" i="10"/>
  <c r="A526" i="10"/>
  <c r="A527" i="10"/>
  <c r="A528" i="10"/>
  <c r="A529" i="10"/>
  <c r="A530" i="10"/>
  <c r="A531" i="10"/>
  <c r="A532" i="10"/>
  <c r="A533" i="10"/>
  <c r="A534" i="10"/>
  <c r="A535" i="10"/>
  <c r="A536" i="10"/>
  <c r="A537" i="10"/>
  <c r="A538" i="10"/>
  <c r="A539" i="10"/>
  <c r="A540" i="10"/>
  <c r="A541" i="10"/>
  <c r="A542" i="10"/>
  <c r="A543" i="10"/>
  <c r="A544" i="10"/>
  <c r="A545" i="10"/>
  <c r="A546" i="10"/>
  <c r="A547" i="10"/>
  <c r="A548" i="10"/>
  <c r="A549" i="10"/>
  <c r="A550" i="10"/>
  <c r="A551" i="10"/>
  <c r="A552" i="10"/>
  <c r="A553" i="10"/>
  <c r="A554" i="10"/>
  <c r="A555" i="10"/>
  <c r="A556" i="10"/>
  <c r="A557" i="10"/>
  <c r="A558" i="10"/>
  <c r="A559" i="10"/>
  <c r="A560" i="10"/>
  <c r="A561" i="10"/>
  <c r="A562" i="10"/>
  <c r="A563" i="10"/>
  <c r="A564" i="10"/>
  <c r="A565" i="10"/>
  <c r="A566" i="10"/>
  <c r="A567" i="10"/>
  <c r="A568" i="10"/>
  <c r="A569" i="10"/>
  <c r="A570" i="10"/>
  <c r="A571" i="10"/>
  <c r="A572" i="10"/>
  <c r="A573" i="10"/>
  <c r="A574" i="10"/>
  <c r="A575" i="10"/>
  <c r="A576" i="10"/>
  <c r="A577" i="10"/>
  <c r="A578" i="10"/>
  <c r="A579" i="10"/>
  <c r="A580" i="10"/>
  <c r="A581" i="10"/>
  <c r="A582" i="10"/>
  <c r="A583" i="10"/>
  <c r="A584" i="10"/>
  <c r="A585" i="10"/>
  <c r="A586" i="10"/>
  <c r="A587" i="10"/>
  <c r="A588" i="10"/>
  <c r="A589" i="10"/>
  <c r="A590" i="10"/>
  <c r="A591" i="10"/>
  <c r="A592" i="10"/>
  <c r="A593" i="10"/>
  <c r="A594" i="10"/>
  <c r="A595" i="10"/>
  <c r="A596" i="10"/>
  <c r="A597" i="10"/>
  <c r="A598" i="10"/>
  <c r="A599" i="10"/>
  <c r="A600" i="10"/>
  <c r="A601" i="10"/>
  <c r="A602" i="10"/>
  <c r="A603" i="10"/>
  <c r="A604" i="10"/>
  <c r="A605" i="10"/>
  <c r="A606" i="10"/>
  <c r="A607" i="10"/>
  <c r="A608" i="10"/>
  <c r="A609" i="10"/>
  <c r="A610" i="10"/>
  <c r="A611" i="10"/>
  <c r="A612" i="10"/>
  <c r="A613" i="10"/>
  <c r="A614" i="10"/>
  <c r="A615" i="10"/>
  <c r="A616" i="10"/>
  <c r="A617" i="10"/>
  <c r="A618" i="10"/>
  <c r="A619" i="10"/>
  <c r="A620" i="10"/>
  <c r="A621" i="10"/>
  <c r="A622" i="10"/>
  <c r="A623" i="10"/>
  <c r="A624" i="10"/>
  <c r="A625" i="10"/>
  <c r="A626" i="10"/>
  <c r="A627" i="10"/>
  <c r="A628" i="10"/>
  <c r="A629" i="10"/>
  <c r="A630" i="10"/>
  <c r="A631" i="10"/>
  <c r="A632" i="10"/>
  <c r="A633" i="10"/>
  <c r="A634" i="10"/>
  <c r="A635" i="10"/>
  <c r="A636" i="10"/>
  <c r="A637" i="10"/>
  <c r="A638" i="10"/>
  <c r="A639" i="10"/>
  <c r="A640" i="10"/>
  <c r="A641" i="10"/>
  <c r="A642" i="10"/>
  <c r="A643" i="10"/>
  <c r="A644" i="10"/>
  <c r="A645" i="10"/>
  <c r="A646" i="10"/>
  <c r="A647" i="10"/>
  <c r="A648" i="10"/>
  <c r="A649" i="10"/>
  <c r="A650" i="10"/>
  <c r="A651" i="10"/>
  <c r="A652" i="10"/>
  <c r="A653" i="10"/>
  <c r="A654" i="10"/>
  <c r="A655" i="10"/>
  <c r="A656" i="10"/>
  <c r="A657" i="10"/>
  <c r="A658" i="10"/>
  <c r="A659" i="10"/>
  <c r="A660" i="10"/>
  <c r="A661" i="10"/>
  <c r="A662" i="10"/>
  <c r="A663" i="10"/>
  <c r="A664" i="10"/>
  <c r="A665" i="10"/>
  <c r="A666" i="10"/>
  <c r="A667" i="10"/>
  <c r="A668" i="10"/>
  <c r="A669" i="10"/>
  <c r="A670" i="10"/>
  <c r="A671" i="10"/>
  <c r="A672" i="10"/>
  <c r="A673" i="10"/>
  <c r="A674" i="10"/>
  <c r="A675" i="10"/>
  <c r="A676" i="10"/>
  <c r="A677" i="10"/>
  <c r="A678" i="10"/>
  <c r="A679" i="10"/>
  <c r="A680" i="10"/>
  <c r="A681" i="10"/>
  <c r="A682" i="10"/>
  <c r="A683" i="10"/>
  <c r="A684" i="10"/>
  <c r="A685" i="10"/>
  <c r="A686" i="10"/>
  <c r="A687" i="10"/>
  <c r="A688" i="10"/>
  <c r="A689" i="10"/>
  <c r="A690" i="10"/>
  <c r="A691" i="10"/>
  <c r="A692" i="10"/>
  <c r="A693" i="10"/>
  <c r="A694" i="10"/>
  <c r="A695" i="10"/>
  <c r="A696" i="10"/>
  <c r="A697" i="10"/>
  <c r="A698" i="10"/>
  <c r="A699" i="10"/>
  <c r="A700" i="10"/>
  <c r="A701" i="10"/>
  <c r="A702" i="10"/>
  <c r="A703" i="10"/>
  <c r="A704" i="10"/>
  <c r="A705" i="10"/>
  <c r="A706" i="10"/>
  <c r="A707" i="10"/>
  <c r="A708" i="10"/>
  <c r="A709" i="10"/>
  <c r="A710" i="10"/>
  <c r="A711" i="10"/>
  <c r="A712" i="10"/>
  <c r="A713" i="10"/>
  <c r="A714" i="10"/>
  <c r="A715" i="10"/>
  <c r="A716" i="10"/>
  <c r="A717" i="10"/>
  <c r="A718" i="10"/>
  <c r="A719" i="10"/>
  <c r="A720" i="10"/>
  <c r="A721" i="10"/>
  <c r="A722" i="10"/>
  <c r="A723" i="10"/>
  <c r="A202" i="11"/>
  <c r="A203" i="11"/>
  <c r="A204" i="11"/>
  <c r="A205" i="11"/>
  <c r="A206" i="11"/>
  <c r="A207" i="11"/>
  <c r="A208" i="11"/>
  <c r="A209" i="11"/>
  <c r="A210" i="11"/>
  <c r="A211" i="11"/>
  <c r="A212" i="11"/>
  <c r="A213" i="11"/>
  <c r="A214" i="11"/>
  <c r="A215" i="11"/>
  <c r="A216" i="11"/>
  <c r="A217" i="11"/>
  <c r="A218" i="11"/>
  <c r="A219" i="11"/>
  <c r="A220" i="11"/>
  <c r="A221" i="11"/>
  <c r="A222" i="11"/>
  <c r="A223" i="11"/>
  <c r="A224" i="11"/>
  <c r="A225" i="11"/>
  <c r="A226" i="11"/>
  <c r="A227" i="11"/>
  <c r="A228" i="11"/>
  <c r="A229" i="11"/>
  <c r="A230" i="11"/>
  <c r="A231" i="11"/>
  <c r="A232" i="11"/>
  <c r="A233" i="11"/>
  <c r="A234" i="11"/>
  <c r="A235" i="11"/>
  <c r="A236" i="11"/>
  <c r="A237" i="11"/>
  <c r="A238" i="11"/>
  <c r="A239" i="11"/>
  <c r="A240" i="11"/>
  <c r="A241" i="11"/>
  <c r="A242" i="11"/>
  <c r="A243" i="11"/>
  <c r="A244" i="11"/>
  <c r="A245" i="11"/>
  <c r="A246" i="11"/>
  <c r="A247" i="11"/>
  <c r="A248" i="11"/>
  <c r="A249" i="11"/>
  <c r="A250" i="11"/>
  <c r="A251" i="11"/>
  <c r="A252" i="11"/>
  <c r="A253" i="11"/>
  <c r="A254" i="11"/>
  <c r="A255" i="11"/>
  <c r="A256" i="11"/>
  <c r="A257" i="11"/>
  <c r="A258" i="11"/>
  <c r="A259" i="11"/>
  <c r="A260" i="11"/>
  <c r="A261" i="11"/>
  <c r="A262" i="11"/>
  <c r="A263" i="11"/>
  <c r="A264" i="11"/>
  <c r="A265" i="11"/>
  <c r="A266" i="11"/>
  <c r="A267" i="11"/>
  <c r="A268" i="11"/>
  <c r="A269" i="11"/>
  <c r="A270" i="11"/>
  <c r="A271" i="11"/>
  <c r="A272" i="11"/>
  <c r="A273" i="11"/>
  <c r="A274" i="11"/>
  <c r="A275" i="11"/>
  <c r="A276" i="11"/>
  <c r="A277" i="11"/>
  <c r="A278" i="11"/>
  <c r="A279" i="11"/>
  <c r="A280" i="11"/>
  <c r="A281" i="11"/>
  <c r="A282" i="11"/>
  <c r="A283" i="11"/>
  <c r="A284" i="11"/>
  <c r="A285" i="11"/>
  <c r="A286" i="11"/>
  <c r="A287" i="11"/>
  <c r="A288" i="11"/>
  <c r="A289" i="11"/>
  <c r="A290" i="11"/>
  <c r="A291" i="11"/>
  <c r="A292" i="11"/>
  <c r="A293" i="11"/>
  <c r="A294" i="11"/>
  <c r="A295" i="11"/>
  <c r="A296" i="11"/>
  <c r="A297" i="11"/>
  <c r="A298" i="11"/>
  <c r="A299" i="11"/>
  <c r="A300" i="11"/>
  <c r="A301" i="11"/>
  <c r="A302" i="11"/>
  <c r="A303" i="11"/>
  <c r="A304" i="11"/>
  <c r="A305" i="11"/>
  <c r="A306" i="11"/>
  <c r="A307" i="11"/>
  <c r="A308" i="11"/>
  <c r="A309" i="11"/>
  <c r="A310" i="11"/>
  <c r="A311" i="11"/>
  <c r="A312" i="11"/>
  <c r="A313" i="11"/>
  <c r="A314" i="11"/>
  <c r="A315" i="11"/>
  <c r="A316" i="11"/>
  <c r="A317" i="11"/>
  <c r="A318" i="11"/>
  <c r="A319" i="11"/>
  <c r="A320" i="11"/>
  <c r="A321" i="11"/>
  <c r="A322" i="11"/>
  <c r="A323" i="11"/>
  <c r="A324" i="11"/>
  <c r="A325" i="11"/>
  <c r="A326" i="11"/>
  <c r="A327" i="11"/>
  <c r="A328" i="11"/>
  <c r="A329" i="11"/>
  <c r="A330" i="11"/>
  <c r="A331" i="11"/>
  <c r="A332" i="11"/>
  <c r="A333" i="11"/>
  <c r="A334" i="11"/>
  <c r="A335" i="11"/>
  <c r="A336" i="11"/>
  <c r="A337" i="11"/>
  <c r="A338" i="11"/>
  <c r="A339" i="11"/>
  <c r="A340" i="11"/>
  <c r="A341" i="11"/>
  <c r="A342" i="11"/>
  <c r="A343" i="11"/>
  <c r="A344" i="11"/>
  <c r="A345" i="11"/>
  <c r="A346" i="11"/>
  <c r="A347" i="11"/>
  <c r="A348" i="11"/>
  <c r="A349" i="11"/>
  <c r="A350" i="11"/>
  <c r="A351" i="11"/>
  <c r="A352" i="11"/>
  <c r="A353" i="11"/>
  <c r="A354" i="11"/>
  <c r="A355" i="11"/>
  <c r="A356" i="11"/>
  <c r="A357" i="11"/>
  <c r="A358" i="11"/>
  <c r="A359" i="11"/>
  <c r="A360" i="11"/>
  <c r="A361" i="11"/>
  <c r="A362" i="11"/>
  <c r="A363" i="11"/>
  <c r="A364" i="11"/>
  <c r="A365" i="11"/>
  <c r="A366" i="11"/>
  <c r="A367" i="11"/>
  <c r="A368" i="11"/>
  <c r="A369" i="11"/>
  <c r="A370" i="11"/>
  <c r="A371" i="11"/>
  <c r="A372" i="11"/>
  <c r="A373" i="11"/>
  <c r="A374" i="11"/>
  <c r="A375" i="11"/>
  <c r="A376" i="11"/>
  <c r="A377" i="11"/>
  <c r="A378" i="11"/>
  <c r="A379" i="11"/>
  <c r="A380" i="11"/>
  <c r="A381" i="11"/>
  <c r="A382" i="11"/>
  <c r="A383" i="11"/>
  <c r="A384" i="11"/>
  <c r="A385" i="11"/>
  <c r="A386" i="11"/>
  <c r="A387" i="11"/>
  <c r="A388" i="11"/>
  <c r="A389" i="11"/>
  <c r="A390" i="11"/>
  <c r="A391" i="11"/>
  <c r="A392" i="11"/>
  <c r="A393" i="11"/>
  <c r="A394" i="11"/>
  <c r="A395" i="11"/>
  <c r="A396" i="11"/>
  <c r="A397" i="11"/>
  <c r="A398" i="11"/>
  <c r="A399" i="11"/>
  <c r="A400" i="11"/>
  <c r="A401" i="11"/>
  <c r="A402" i="11"/>
  <c r="A403" i="11"/>
  <c r="A404" i="11"/>
  <c r="A405" i="11"/>
  <c r="A406" i="11"/>
  <c r="A407" i="11"/>
  <c r="A408" i="11"/>
  <c r="A409" i="11"/>
  <c r="A410" i="11"/>
  <c r="A411" i="11"/>
  <c r="A412" i="11"/>
  <c r="A413" i="11"/>
  <c r="A414" i="11"/>
  <c r="A415" i="11"/>
  <c r="A416" i="11"/>
  <c r="A417" i="11"/>
  <c r="A418" i="11"/>
  <c r="A419" i="11"/>
  <c r="A420" i="11"/>
  <c r="A421" i="11"/>
  <c r="A422" i="11"/>
  <c r="A423" i="11"/>
  <c r="A424" i="11"/>
  <c r="A425" i="11"/>
  <c r="A426" i="11"/>
  <c r="A427" i="11"/>
  <c r="A428" i="11"/>
  <c r="A429" i="11"/>
  <c r="A430" i="11"/>
  <c r="A431" i="11"/>
  <c r="A432" i="11"/>
  <c r="A433" i="11"/>
  <c r="A434" i="11"/>
  <c r="A435" i="11"/>
  <c r="A436" i="11"/>
  <c r="A437" i="11"/>
  <c r="A438" i="11"/>
  <c r="A439" i="11"/>
  <c r="A440" i="11"/>
  <c r="A441" i="11"/>
  <c r="A442" i="11"/>
  <c r="A443" i="11"/>
  <c r="A444" i="11"/>
  <c r="A445" i="11"/>
  <c r="A446" i="11"/>
  <c r="A447" i="11"/>
  <c r="A448" i="11"/>
  <c r="A449" i="11"/>
  <c r="A450" i="11"/>
  <c r="A451" i="11"/>
  <c r="A452" i="11"/>
  <c r="A453" i="11"/>
  <c r="A454" i="11"/>
  <c r="A455" i="11"/>
  <c r="A456" i="11"/>
  <c r="A457" i="11"/>
  <c r="A458" i="11"/>
  <c r="A459" i="11"/>
  <c r="A460" i="11"/>
  <c r="A461" i="11"/>
  <c r="A462" i="11"/>
  <c r="A463" i="11"/>
  <c r="A464" i="11"/>
  <c r="A465" i="11"/>
  <c r="A466" i="11"/>
  <c r="A467" i="11"/>
  <c r="A468" i="11"/>
  <c r="A469" i="11"/>
  <c r="A470" i="11"/>
  <c r="A471" i="11"/>
  <c r="A472" i="11"/>
  <c r="A473" i="11"/>
  <c r="A474" i="11"/>
  <c r="A475" i="11"/>
  <c r="A476" i="11"/>
  <c r="A477" i="11"/>
  <c r="A478" i="11"/>
  <c r="A479" i="11"/>
  <c r="A480" i="11"/>
  <c r="A481" i="11"/>
  <c r="A482" i="11"/>
  <c r="A483" i="11"/>
  <c r="A484" i="11"/>
  <c r="A485" i="11"/>
  <c r="A486" i="11"/>
  <c r="A487" i="11"/>
  <c r="A488" i="11"/>
  <c r="A489" i="11"/>
  <c r="A490" i="11"/>
  <c r="A491" i="11"/>
  <c r="A492" i="11"/>
  <c r="A493" i="11"/>
  <c r="A494" i="11"/>
  <c r="A495" i="11"/>
  <c r="A496" i="11"/>
  <c r="A497" i="11"/>
  <c r="A498" i="11"/>
  <c r="A499" i="11"/>
  <c r="A500" i="11"/>
  <c r="A501" i="11"/>
  <c r="A502" i="11"/>
  <c r="A503" i="11"/>
  <c r="A504" i="11"/>
  <c r="A505" i="11"/>
  <c r="A506" i="11"/>
  <c r="A507" i="11"/>
  <c r="A508" i="11"/>
  <c r="A509" i="11"/>
  <c r="A510" i="11"/>
  <c r="A511" i="11"/>
  <c r="A512" i="11"/>
  <c r="A513" i="11"/>
  <c r="A514" i="11"/>
  <c r="A515" i="11"/>
  <c r="A516" i="11"/>
  <c r="A517" i="11"/>
  <c r="A518" i="11"/>
  <c r="A519" i="11"/>
  <c r="A520" i="11"/>
  <c r="A521" i="11"/>
  <c r="A522" i="11"/>
  <c r="A523" i="11"/>
  <c r="A524" i="11"/>
  <c r="A525" i="11"/>
  <c r="A526" i="11"/>
  <c r="A527" i="11"/>
  <c r="A528" i="11"/>
  <c r="A529" i="11"/>
  <c r="A530" i="11"/>
  <c r="A531" i="11"/>
  <c r="A532" i="11"/>
  <c r="A533" i="11"/>
  <c r="A534" i="11"/>
  <c r="A535" i="11"/>
  <c r="A536" i="11"/>
  <c r="A537" i="11"/>
  <c r="A538" i="11"/>
  <c r="A539" i="11"/>
  <c r="A540" i="11"/>
  <c r="A541" i="11"/>
  <c r="A542" i="11"/>
  <c r="A543" i="11"/>
  <c r="A544" i="11"/>
  <c r="A545" i="11"/>
  <c r="A546" i="11"/>
  <c r="A547" i="11"/>
  <c r="A548" i="11"/>
  <c r="A549" i="11"/>
  <c r="A550" i="11"/>
  <c r="A551" i="11"/>
  <c r="A552" i="11"/>
  <c r="A553" i="11"/>
  <c r="A554" i="11"/>
  <c r="A555" i="11"/>
  <c r="A556" i="11"/>
  <c r="A557" i="11"/>
  <c r="A558" i="11"/>
  <c r="A559" i="11"/>
  <c r="A560" i="11"/>
  <c r="A561" i="11"/>
  <c r="A562" i="11"/>
  <c r="A563" i="11"/>
  <c r="A564" i="11"/>
  <c r="A565" i="11"/>
  <c r="A566" i="11"/>
  <c r="A567" i="11"/>
  <c r="A568" i="11"/>
  <c r="A569" i="11"/>
  <c r="A570" i="11"/>
  <c r="A571" i="11"/>
  <c r="A572" i="11"/>
  <c r="A573" i="11"/>
  <c r="A574" i="11"/>
  <c r="A575" i="11"/>
  <c r="A576" i="11"/>
  <c r="A577" i="11"/>
  <c r="A578" i="11"/>
  <c r="A579" i="11"/>
  <c r="A580" i="11"/>
  <c r="A581" i="11"/>
  <c r="A582" i="11"/>
  <c r="A583" i="11"/>
  <c r="A584" i="11"/>
  <c r="A585" i="11"/>
  <c r="A586" i="11"/>
  <c r="A587" i="11"/>
  <c r="A588" i="11"/>
  <c r="A589" i="11"/>
  <c r="A590" i="11"/>
  <c r="A591" i="11"/>
  <c r="A592" i="11"/>
  <c r="A593" i="11"/>
  <c r="A594" i="11"/>
  <c r="A595" i="11"/>
  <c r="A596" i="11"/>
  <c r="A597" i="11"/>
  <c r="A598" i="11"/>
  <c r="A599" i="11"/>
  <c r="A600" i="11"/>
  <c r="A601" i="11"/>
  <c r="A602" i="11"/>
  <c r="A603" i="11"/>
  <c r="A604" i="11"/>
  <c r="A605" i="11"/>
  <c r="A606" i="11"/>
  <c r="A607" i="11"/>
  <c r="A608" i="11"/>
  <c r="A609" i="11"/>
  <c r="A610" i="11"/>
  <c r="A611" i="11"/>
  <c r="A612" i="11"/>
  <c r="A613" i="11"/>
  <c r="A614" i="11"/>
  <c r="A615" i="11"/>
  <c r="A616" i="11"/>
  <c r="A617" i="11"/>
  <c r="A618" i="11"/>
  <c r="A619" i="11"/>
  <c r="A620" i="11"/>
  <c r="A621" i="11"/>
  <c r="A622" i="11"/>
  <c r="A623" i="11"/>
  <c r="A624" i="11"/>
  <c r="A625" i="11"/>
  <c r="A626" i="11"/>
  <c r="A627" i="11"/>
  <c r="A628" i="11"/>
  <c r="A629" i="11"/>
  <c r="A630" i="11"/>
  <c r="A631" i="11"/>
  <c r="A632" i="11"/>
  <c r="A633" i="11"/>
  <c r="A634" i="11"/>
  <c r="A635" i="11"/>
  <c r="A636" i="11"/>
  <c r="A637" i="11"/>
  <c r="A638" i="11"/>
  <c r="A639" i="11"/>
  <c r="A640" i="11"/>
  <c r="A641" i="11"/>
  <c r="A642" i="11"/>
  <c r="A643" i="11"/>
  <c r="A644" i="11"/>
  <c r="A645" i="11"/>
  <c r="A646" i="11"/>
  <c r="A647" i="11"/>
  <c r="A648" i="11"/>
  <c r="A649" i="11"/>
  <c r="A650" i="11"/>
  <c r="A651" i="11"/>
  <c r="A652" i="11"/>
  <c r="A653" i="11"/>
  <c r="A654" i="11"/>
  <c r="A655" i="11"/>
  <c r="A656" i="11"/>
  <c r="A657" i="11"/>
  <c r="A658" i="11"/>
  <c r="A659" i="11"/>
  <c r="A660" i="11"/>
  <c r="A661" i="11"/>
  <c r="A662" i="11"/>
  <c r="A663" i="11"/>
  <c r="A664" i="11"/>
  <c r="A665" i="11"/>
  <c r="A666" i="11"/>
  <c r="A667" i="11"/>
  <c r="A668" i="11"/>
  <c r="A669" i="11"/>
  <c r="A670" i="11"/>
  <c r="A671" i="11"/>
  <c r="A672" i="11"/>
  <c r="A673" i="11"/>
  <c r="A674" i="11"/>
  <c r="A675" i="11"/>
  <c r="A676" i="11"/>
  <c r="A677" i="11"/>
  <c r="A678" i="11"/>
  <c r="A679" i="11"/>
  <c r="A680" i="11"/>
  <c r="A681" i="11"/>
  <c r="A682" i="11"/>
  <c r="A683" i="11"/>
  <c r="A684" i="11"/>
  <c r="A685" i="11"/>
  <c r="A686" i="11"/>
  <c r="A687" i="11"/>
  <c r="A688" i="11"/>
  <c r="A689" i="11"/>
  <c r="A690" i="11"/>
  <c r="A691" i="11"/>
  <c r="A692" i="11"/>
  <c r="A693" i="11"/>
  <c r="A694" i="11"/>
  <c r="A695" i="11"/>
  <c r="A696" i="11"/>
  <c r="A697" i="11"/>
  <c r="A698" i="11"/>
  <c r="A699" i="11"/>
  <c r="A700" i="11"/>
  <c r="A701" i="11"/>
  <c r="A702" i="11"/>
  <c r="A703" i="11"/>
  <c r="A704" i="11"/>
  <c r="A705" i="11"/>
  <c r="A706" i="11"/>
  <c r="A707" i="11"/>
  <c r="A708" i="11"/>
  <c r="A709" i="11"/>
  <c r="A710" i="11"/>
  <c r="A711" i="11"/>
  <c r="A712" i="11"/>
  <c r="A713" i="11"/>
  <c r="A714" i="11"/>
  <c r="A715" i="11"/>
  <c r="A716" i="11"/>
  <c r="A717" i="11"/>
  <c r="A718" i="11"/>
  <c r="A719" i="11"/>
  <c r="A720" i="11"/>
  <c r="A721" i="11"/>
  <c r="A722" i="11"/>
  <c r="A723" i="11"/>
  <c r="A201" i="7"/>
  <c r="A201" i="8"/>
  <c r="A201" i="9"/>
  <c r="A201" i="10"/>
  <c r="A201" i="11"/>
  <c r="AC731" i="8" l="1"/>
  <c r="AD731" i="8"/>
  <c r="AE731" i="8"/>
  <c r="AF731" i="8"/>
  <c r="AG731" i="8"/>
  <c r="AC731" i="9"/>
  <c r="AD731" i="9"/>
  <c r="AE731" i="9"/>
  <c r="AF731" i="9"/>
  <c r="AG731" i="9"/>
  <c r="AC731" i="10"/>
  <c r="AD731" i="10"/>
  <c r="AE731" i="10"/>
  <c r="AF731" i="10"/>
  <c r="AG731" i="10"/>
  <c r="AC731" i="11"/>
  <c r="AD731" i="11"/>
  <c r="AE731" i="11"/>
  <c r="AF731" i="11"/>
  <c r="AG731" i="11"/>
  <c r="AC731" i="7"/>
  <c r="AD731" i="7"/>
  <c r="AE731" i="7"/>
  <c r="AF731" i="7"/>
  <c r="AG731" i="7"/>
  <c r="AB731" i="8"/>
  <c r="AB731" i="9"/>
  <c r="AB731" i="10"/>
  <c r="AB731" i="11"/>
  <c r="AB731" i="7"/>
  <c r="Y3" i="8"/>
  <c r="Y4" i="8"/>
  <c r="Y5" i="8"/>
  <c r="Y6" i="8"/>
  <c r="Y7" i="8"/>
  <c r="Y8" i="8"/>
  <c r="Y9" i="8"/>
  <c r="Y10" i="8"/>
  <c r="Y11" i="8"/>
  <c r="Y12" i="8"/>
  <c r="Y13" i="8"/>
  <c r="Y14" i="8"/>
  <c r="Y15" i="8"/>
  <c r="Y16" i="8"/>
  <c r="Y17" i="8"/>
  <c r="Y18" i="8"/>
  <c r="Y19" i="8"/>
  <c r="Y20" i="8"/>
  <c r="Y21" i="8"/>
  <c r="Y22" i="8"/>
  <c r="Y23" i="8"/>
  <c r="Y24" i="8"/>
  <c r="Y25" i="8"/>
  <c r="Y26" i="8"/>
  <c r="Y27" i="8"/>
  <c r="Y28" i="8"/>
  <c r="Y29" i="8"/>
  <c r="Y30" i="8"/>
  <c r="Y31" i="8"/>
  <c r="Y32" i="8"/>
  <c r="Y33" i="8"/>
  <c r="Y34" i="8"/>
  <c r="Y35" i="8"/>
  <c r="Y36" i="8"/>
  <c r="Y37" i="8"/>
  <c r="Y38" i="8"/>
  <c r="Y39" i="8"/>
  <c r="Y40" i="8"/>
  <c r="Y41" i="8"/>
  <c r="Y42" i="8"/>
  <c r="Y43" i="8"/>
  <c r="Y44" i="8"/>
  <c r="Y45" i="8"/>
  <c r="Y46" i="8"/>
  <c r="Y47" i="8"/>
  <c r="Y48" i="8"/>
  <c r="Y49" i="8"/>
  <c r="Y50" i="8"/>
  <c r="Y51" i="8"/>
  <c r="Y52" i="8"/>
  <c r="Y53" i="8"/>
  <c r="Y54" i="8"/>
  <c r="Y55" i="8"/>
  <c r="Y56" i="8"/>
  <c r="Y57" i="8"/>
  <c r="Y58" i="8"/>
  <c r="Y59" i="8"/>
  <c r="Y60" i="8"/>
  <c r="Y61" i="8"/>
  <c r="Y62" i="8"/>
  <c r="Y63" i="8"/>
  <c r="Y64" i="8"/>
  <c r="Y65" i="8"/>
  <c r="Y66" i="8"/>
  <c r="Y67" i="8"/>
  <c r="Y68" i="8"/>
  <c r="Y69" i="8"/>
  <c r="Y70" i="8"/>
  <c r="Y71" i="8"/>
  <c r="Y72" i="8"/>
  <c r="Y73" i="8"/>
  <c r="Y74" i="8"/>
  <c r="Y75" i="8"/>
  <c r="Y76" i="8"/>
  <c r="Y77" i="8"/>
  <c r="Y78" i="8"/>
  <c r="Y79" i="8"/>
  <c r="Y80" i="8"/>
  <c r="Y81" i="8"/>
  <c r="Y82" i="8"/>
  <c r="Y83" i="8"/>
  <c r="Y84" i="8"/>
  <c r="Y85" i="8"/>
  <c r="Y86" i="8"/>
  <c r="Y87" i="8"/>
  <c r="Y88" i="8"/>
  <c r="Y89" i="8"/>
  <c r="Y90" i="8"/>
  <c r="Y91" i="8"/>
  <c r="Y92" i="8"/>
  <c r="Y93" i="8"/>
  <c r="Y94" i="8"/>
  <c r="Y95" i="8"/>
  <c r="Y96" i="8"/>
  <c r="Y97" i="8"/>
  <c r="Y98" i="8"/>
  <c r="Y99" i="8"/>
  <c r="Y100" i="8"/>
  <c r="Y101" i="8"/>
  <c r="Y102" i="8"/>
  <c r="Y103" i="8"/>
  <c r="Y104" i="8"/>
  <c r="Y105" i="8"/>
  <c r="Y106" i="8"/>
  <c r="Y107" i="8"/>
  <c r="Y108" i="8"/>
  <c r="Y109" i="8"/>
  <c r="Y110" i="8"/>
  <c r="Y111" i="8"/>
  <c r="Y112" i="8"/>
  <c r="Y113" i="8"/>
  <c r="Y114" i="8"/>
  <c r="Y115" i="8"/>
  <c r="Y116" i="8"/>
  <c r="Y117" i="8"/>
  <c r="Y118" i="8"/>
  <c r="Y119" i="8"/>
  <c r="Y120" i="8"/>
  <c r="Y121" i="8"/>
  <c r="Y122" i="8"/>
  <c r="Y123" i="8"/>
  <c r="Y124" i="8"/>
  <c r="Y125" i="8"/>
  <c r="Y126" i="8"/>
  <c r="Y127" i="8"/>
  <c r="Y128" i="8"/>
  <c r="Y129" i="8"/>
  <c r="Y130" i="8"/>
  <c r="Y131" i="8"/>
  <c r="Y132" i="8"/>
  <c r="Y133" i="8"/>
  <c r="Y134" i="8"/>
  <c r="Y135" i="8"/>
  <c r="Y136" i="8"/>
  <c r="Y137" i="8"/>
  <c r="Y138" i="8"/>
  <c r="Y139" i="8"/>
  <c r="Y140" i="8"/>
  <c r="Y141" i="8"/>
  <c r="Y142" i="8"/>
  <c r="Y143" i="8"/>
  <c r="Y144" i="8"/>
  <c r="Y145" i="8"/>
  <c r="Y146" i="8"/>
  <c r="Y147" i="8"/>
  <c r="Y148" i="8"/>
  <c r="Y149" i="8"/>
  <c r="Y150" i="8"/>
  <c r="Y151" i="8"/>
  <c r="Y152" i="8"/>
  <c r="Y153" i="8"/>
  <c r="Y154" i="8"/>
  <c r="Y155" i="8"/>
  <c r="Y156" i="8"/>
  <c r="Y157" i="8"/>
  <c r="Y158" i="8"/>
  <c r="Y159" i="8"/>
  <c r="Y160" i="8"/>
  <c r="Y161" i="8"/>
  <c r="Y162" i="8"/>
  <c r="Y163" i="8"/>
  <c r="Y164" i="8"/>
  <c r="Y165" i="8"/>
  <c r="Y166" i="8"/>
  <c r="Y167" i="8"/>
  <c r="Y168" i="8"/>
  <c r="Y169" i="8"/>
  <c r="Y170" i="8"/>
  <c r="Y171" i="8"/>
  <c r="Y172" i="8"/>
  <c r="Y173" i="8"/>
  <c r="Y174" i="8"/>
  <c r="Y175" i="8"/>
  <c r="Y176" i="8"/>
  <c r="Y177" i="8"/>
  <c r="Y178" i="8"/>
  <c r="Y179" i="8"/>
  <c r="Y180" i="8"/>
  <c r="Y181" i="8"/>
  <c r="Y182" i="8"/>
  <c r="Y183" i="8"/>
  <c r="Y184" i="8"/>
  <c r="Y185" i="8"/>
  <c r="Y186" i="8"/>
  <c r="Y187" i="8"/>
  <c r="Y188" i="8"/>
  <c r="Y189" i="8"/>
  <c r="Y190" i="8"/>
  <c r="Y191" i="8"/>
  <c r="Y192" i="8"/>
  <c r="Y193" i="8"/>
  <c r="Y194" i="8"/>
  <c r="Y195" i="8"/>
  <c r="Y196" i="8"/>
  <c r="Y197" i="8"/>
  <c r="Y198" i="8"/>
  <c r="Y199" i="8"/>
  <c r="Y200" i="8"/>
  <c r="Y201" i="8"/>
  <c r="Y202" i="8"/>
  <c r="Y203" i="8"/>
  <c r="Y204" i="8"/>
  <c r="Y205" i="8"/>
  <c r="Y206" i="8"/>
  <c r="Y207" i="8"/>
  <c r="Y208" i="8"/>
  <c r="Y209" i="8"/>
  <c r="Y210" i="8"/>
  <c r="Y211" i="8"/>
  <c r="Y212" i="8"/>
  <c r="Y213" i="8"/>
  <c r="Y214" i="8"/>
  <c r="Y215" i="8"/>
  <c r="Y216" i="8"/>
  <c r="Y217" i="8"/>
  <c r="Y218" i="8"/>
  <c r="Y219" i="8"/>
  <c r="Y220" i="8"/>
  <c r="Y221" i="8"/>
  <c r="Y222" i="8"/>
  <c r="Y223" i="8"/>
  <c r="Y224" i="8"/>
  <c r="Y225" i="8"/>
  <c r="Y226" i="8"/>
  <c r="Y227" i="8"/>
  <c r="Y228" i="8"/>
  <c r="Y229" i="8"/>
  <c r="Y230" i="8"/>
  <c r="Y231" i="8"/>
  <c r="Y232" i="8"/>
  <c r="Y233" i="8"/>
  <c r="Y234" i="8"/>
  <c r="Y235" i="8"/>
  <c r="Y236" i="8"/>
  <c r="Y237" i="8"/>
  <c r="Y238" i="8"/>
  <c r="Y239" i="8"/>
  <c r="Y240" i="8"/>
  <c r="Y241" i="8"/>
  <c r="Y242" i="8"/>
  <c r="Y243" i="8"/>
  <c r="Y244" i="8"/>
  <c r="Y245" i="8"/>
  <c r="Y246" i="8"/>
  <c r="Y247" i="8"/>
  <c r="Y248" i="8"/>
  <c r="Y249" i="8"/>
  <c r="Y250" i="8"/>
  <c r="Y251" i="8"/>
  <c r="Y252" i="8"/>
  <c r="Y253" i="8"/>
  <c r="Y254" i="8"/>
  <c r="Y255" i="8"/>
  <c r="Y256" i="8"/>
  <c r="Y257" i="8"/>
  <c r="Y258" i="8"/>
  <c r="Y259" i="8"/>
  <c r="Y260" i="8"/>
  <c r="Y261" i="8"/>
  <c r="Y262" i="8"/>
  <c r="Y263" i="8"/>
  <c r="Y264" i="8"/>
  <c r="Y265" i="8"/>
  <c r="Y266" i="8"/>
  <c r="Y267" i="8"/>
  <c r="Y268" i="8"/>
  <c r="Y269" i="8"/>
  <c r="Y270" i="8"/>
  <c r="Y271" i="8"/>
  <c r="Y272" i="8"/>
  <c r="Y273" i="8"/>
  <c r="Y274" i="8"/>
  <c r="Y275" i="8"/>
  <c r="Y276" i="8"/>
  <c r="Y277" i="8"/>
  <c r="Y278" i="8"/>
  <c r="Y279" i="8"/>
  <c r="Y280" i="8"/>
  <c r="Y281" i="8"/>
  <c r="Y282" i="8"/>
  <c r="Y283" i="8"/>
  <c r="Y284" i="8"/>
  <c r="Y285" i="8"/>
  <c r="Y286" i="8"/>
  <c r="Y287" i="8"/>
  <c r="Y288" i="8"/>
  <c r="Y289" i="8"/>
  <c r="Y290" i="8"/>
  <c r="Y291" i="8"/>
  <c r="Y292" i="8"/>
  <c r="Y293" i="8"/>
  <c r="Y294" i="8"/>
  <c r="Y295" i="8"/>
  <c r="Y296" i="8"/>
  <c r="Y297" i="8"/>
  <c r="Y298" i="8"/>
  <c r="Y299" i="8"/>
  <c r="Y300" i="8"/>
  <c r="Y301" i="8"/>
  <c r="Y302" i="8"/>
  <c r="Y303" i="8"/>
  <c r="Y304" i="8"/>
  <c r="Y305" i="8"/>
  <c r="Y306" i="8"/>
  <c r="Y307" i="8"/>
  <c r="Y308" i="8"/>
  <c r="Y309" i="8"/>
  <c r="Y310" i="8"/>
  <c r="Y311" i="8"/>
  <c r="Y312" i="8"/>
  <c r="Y313" i="8"/>
  <c r="Y314" i="8"/>
  <c r="Y315" i="8"/>
  <c r="Y316" i="8"/>
  <c r="Y317" i="8"/>
  <c r="Y318" i="8"/>
  <c r="Y319" i="8"/>
  <c r="Y320" i="8"/>
  <c r="Y321" i="8"/>
  <c r="Y322" i="8"/>
  <c r="Y323" i="8"/>
  <c r="Y324" i="8"/>
  <c r="Y325" i="8"/>
  <c r="Y326" i="8"/>
  <c r="Y327" i="8"/>
  <c r="Y328" i="8"/>
  <c r="Y329" i="8"/>
  <c r="Y330" i="8"/>
  <c r="Y331" i="8"/>
  <c r="Y332" i="8"/>
  <c r="Y333" i="8"/>
  <c r="Y334" i="8"/>
  <c r="Y335" i="8"/>
  <c r="Y336" i="8"/>
  <c r="Y337" i="8"/>
  <c r="Y338" i="8"/>
  <c r="Y339" i="8"/>
  <c r="Y340" i="8"/>
  <c r="Y341" i="8"/>
  <c r="Y342" i="8"/>
  <c r="Y343" i="8"/>
  <c r="Y344" i="8"/>
  <c r="Y345" i="8"/>
  <c r="Y346" i="8"/>
  <c r="Y347" i="8"/>
  <c r="Y348" i="8"/>
  <c r="Y349" i="8"/>
  <c r="Y350" i="8"/>
  <c r="Y351" i="8"/>
  <c r="Y352" i="8"/>
  <c r="Y353" i="8"/>
  <c r="Y354" i="8"/>
  <c r="Y355" i="8"/>
  <c r="Y356" i="8"/>
  <c r="Y357" i="8"/>
  <c r="Y358" i="8"/>
  <c r="Y359" i="8"/>
  <c r="Y360" i="8"/>
  <c r="Y361" i="8"/>
  <c r="Y362" i="8"/>
  <c r="Y363" i="8"/>
  <c r="Y364" i="8"/>
  <c r="Y365" i="8"/>
  <c r="Y366" i="8"/>
  <c r="Y367" i="8"/>
  <c r="Y368" i="8"/>
  <c r="Y369" i="8"/>
  <c r="Y370" i="8"/>
  <c r="Y371" i="8"/>
  <c r="Y372" i="8"/>
  <c r="Y373" i="8"/>
  <c r="Y374" i="8"/>
  <c r="Y375" i="8"/>
  <c r="Y376" i="8"/>
  <c r="Y377" i="8"/>
  <c r="Y378" i="8"/>
  <c r="Y379" i="8"/>
  <c r="Y380" i="8"/>
  <c r="Y381" i="8"/>
  <c r="Y382" i="8"/>
  <c r="Y383" i="8"/>
  <c r="Y384" i="8"/>
  <c r="Y385" i="8"/>
  <c r="Y386" i="8"/>
  <c r="Y387" i="8"/>
  <c r="Y388" i="8"/>
  <c r="Y389" i="8"/>
  <c r="Y390" i="8"/>
  <c r="Y391" i="8"/>
  <c r="Y392" i="8"/>
  <c r="Y393" i="8"/>
  <c r="Y394" i="8"/>
  <c r="Y395" i="8"/>
  <c r="Y396" i="8"/>
  <c r="Y397" i="8"/>
  <c r="Y398" i="8"/>
  <c r="Y399" i="8"/>
  <c r="Y400" i="8"/>
  <c r="Y401" i="8"/>
  <c r="Y402" i="8"/>
  <c r="Y403" i="8"/>
  <c r="Y404" i="8"/>
  <c r="Y405" i="8"/>
  <c r="Y406" i="8"/>
  <c r="Y407" i="8"/>
  <c r="Y408" i="8"/>
  <c r="Y409" i="8"/>
  <c r="Y410" i="8"/>
  <c r="Y411" i="8"/>
  <c r="Y412" i="8"/>
  <c r="Y413" i="8"/>
  <c r="Y414" i="8"/>
  <c r="Y415" i="8"/>
  <c r="Y416" i="8"/>
  <c r="Y417" i="8"/>
  <c r="Y418" i="8"/>
  <c r="Y419" i="8"/>
  <c r="Y420" i="8"/>
  <c r="Y421" i="8"/>
  <c r="Y422" i="8"/>
  <c r="Y423" i="8"/>
  <c r="Y424" i="8"/>
  <c r="Y425" i="8"/>
  <c r="Y426" i="8"/>
  <c r="Y427" i="8"/>
  <c r="Y428" i="8"/>
  <c r="Y429" i="8"/>
  <c r="Y430" i="8"/>
  <c r="Y431" i="8"/>
  <c r="Y432" i="8"/>
  <c r="Y433" i="8"/>
  <c r="Y434" i="8"/>
  <c r="Y435" i="8"/>
  <c r="Y436" i="8"/>
  <c r="Y437" i="8"/>
  <c r="Y438" i="8"/>
  <c r="Y439" i="8"/>
  <c r="Y440" i="8"/>
  <c r="Y441" i="8"/>
  <c r="Y442" i="8"/>
  <c r="Y443" i="8"/>
  <c r="Y444" i="8"/>
  <c r="Y445" i="8"/>
  <c r="Y446" i="8"/>
  <c r="Y447" i="8"/>
  <c r="Y448" i="8"/>
  <c r="Y449" i="8"/>
  <c r="Y450" i="8"/>
  <c r="Y451" i="8"/>
  <c r="Y452" i="8"/>
  <c r="Y453" i="8"/>
  <c r="Y454" i="8"/>
  <c r="Y455" i="8"/>
  <c r="Y456" i="8"/>
  <c r="Y457" i="8"/>
  <c r="Y458" i="8"/>
  <c r="Y459" i="8"/>
  <c r="Y460" i="8"/>
  <c r="Y461" i="8"/>
  <c r="Y462" i="8"/>
  <c r="Y463" i="8"/>
  <c r="Y464" i="8"/>
  <c r="Y465" i="8"/>
  <c r="Y466" i="8"/>
  <c r="Y467" i="8"/>
  <c r="Y468" i="8"/>
  <c r="Y469" i="8"/>
  <c r="Y470" i="8"/>
  <c r="Y471" i="8"/>
  <c r="Y472" i="8"/>
  <c r="Y473" i="8"/>
  <c r="Y474" i="8"/>
  <c r="Y475" i="8"/>
  <c r="Y476" i="8"/>
  <c r="Y477" i="8"/>
  <c r="Y478" i="8"/>
  <c r="Y479" i="8"/>
  <c r="Y480" i="8"/>
  <c r="Y481" i="8"/>
  <c r="Y482" i="8"/>
  <c r="Y483" i="8"/>
  <c r="Y484" i="8"/>
  <c r="Y485" i="8"/>
  <c r="Y486" i="8"/>
  <c r="Y487" i="8"/>
  <c r="Y488" i="8"/>
  <c r="Y489" i="8"/>
  <c r="Y490" i="8"/>
  <c r="Y491" i="8"/>
  <c r="Y492" i="8"/>
  <c r="Y493" i="8"/>
  <c r="Y494" i="8"/>
  <c r="Y495" i="8"/>
  <c r="Y496" i="8"/>
  <c r="Y497" i="8"/>
  <c r="Y498" i="8"/>
  <c r="Y499" i="8"/>
  <c r="Y500" i="8"/>
  <c r="Y501" i="8"/>
  <c r="Y502" i="8"/>
  <c r="Y503" i="8"/>
  <c r="Y504" i="8"/>
  <c r="Y505" i="8"/>
  <c r="Y506" i="8"/>
  <c r="Y507" i="8"/>
  <c r="Y508" i="8"/>
  <c r="Y509" i="8"/>
  <c r="Y510" i="8"/>
  <c r="Y511" i="8"/>
  <c r="Y512" i="8"/>
  <c r="Y513" i="8"/>
  <c r="Y514" i="8"/>
  <c r="Y515" i="8"/>
  <c r="Y516" i="8"/>
  <c r="Y517" i="8"/>
  <c r="Y518" i="8"/>
  <c r="Y519" i="8"/>
  <c r="Y520" i="8"/>
  <c r="Y521" i="8"/>
  <c r="Y522" i="8"/>
  <c r="Y523" i="8"/>
  <c r="Y524" i="8"/>
  <c r="Y525" i="8"/>
  <c r="Y526" i="8"/>
  <c r="Y527" i="8"/>
  <c r="Y528" i="8"/>
  <c r="Y529" i="8"/>
  <c r="Y530" i="8"/>
  <c r="Y531" i="8"/>
  <c r="Y532" i="8"/>
  <c r="Y533" i="8"/>
  <c r="Y534" i="8"/>
  <c r="Y535" i="8"/>
  <c r="Y536" i="8"/>
  <c r="Y537" i="8"/>
  <c r="Y538" i="8"/>
  <c r="Y539" i="8"/>
  <c r="Y540" i="8"/>
  <c r="Y541" i="8"/>
  <c r="Y542" i="8"/>
  <c r="Y543" i="8"/>
  <c r="Y544" i="8"/>
  <c r="Y545" i="8"/>
  <c r="Y546" i="8"/>
  <c r="Y547" i="8"/>
  <c r="Y548" i="8"/>
  <c r="Y549" i="8"/>
  <c r="Y550" i="8"/>
  <c r="Y551" i="8"/>
  <c r="Y552" i="8"/>
  <c r="Y553" i="8"/>
  <c r="Y554" i="8"/>
  <c r="Y555" i="8"/>
  <c r="Y556" i="8"/>
  <c r="Y557" i="8"/>
  <c r="Y558" i="8"/>
  <c r="Y559" i="8"/>
  <c r="Y560" i="8"/>
  <c r="Y561" i="8"/>
  <c r="Y562" i="8"/>
  <c r="Y563" i="8"/>
  <c r="Y564" i="8"/>
  <c r="Y565" i="8"/>
  <c r="Y566" i="8"/>
  <c r="Y567" i="8"/>
  <c r="Y568" i="8"/>
  <c r="Y569" i="8"/>
  <c r="Y570" i="8"/>
  <c r="Y571" i="8"/>
  <c r="Y572" i="8"/>
  <c r="Y573" i="8"/>
  <c r="Y574" i="8"/>
  <c r="Y575" i="8"/>
  <c r="Y576" i="8"/>
  <c r="Y577" i="8"/>
  <c r="Y578" i="8"/>
  <c r="Y579" i="8"/>
  <c r="Y580" i="8"/>
  <c r="Y581" i="8"/>
  <c r="Y582" i="8"/>
  <c r="Y583" i="8"/>
  <c r="Y584" i="8"/>
  <c r="Y585" i="8"/>
  <c r="Y586" i="8"/>
  <c r="Y587" i="8"/>
  <c r="Y588" i="8"/>
  <c r="Y589" i="8"/>
  <c r="Y590" i="8"/>
  <c r="Y591" i="8"/>
  <c r="Y592" i="8"/>
  <c r="Y593" i="8"/>
  <c r="Y594" i="8"/>
  <c r="Y595" i="8"/>
  <c r="Y596" i="8"/>
  <c r="Y597" i="8"/>
  <c r="Y598" i="8"/>
  <c r="Y599" i="8"/>
  <c r="Y600" i="8"/>
  <c r="Y601" i="8"/>
  <c r="Y602" i="8"/>
  <c r="Y603" i="8"/>
  <c r="Y604" i="8"/>
  <c r="Y605" i="8"/>
  <c r="Y606" i="8"/>
  <c r="Y607" i="8"/>
  <c r="Y608" i="8"/>
  <c r="Y609" i="8"/>
  <c r="Y610" i="8"/>
  <c r="Y611" i="8"/>
  <c r="Y612" i="8"/>
  <c r="Y613" i="8"/>
  <c r="Y614" i="8"/>
  <c r="Y615" i="8"/>
  <c r="Y616" i="8"/>
  <c r="Y617" i="8"/>
  <c r="Y618" i="8"/>
  <c r="Y619" i="8"/>
  <c r="Y620" i="8"/>
  <c r="Y621" i="8"/>
  <c r="Y622" i="8"/>
  <c r="Y623" i="8"/>
  <c r="Y624" i="8"/>
  <c r="Y625" i="8"/>
  <c r="Y626" i="8"/>
  <c r="Y627" i="8"/>
  <c r="Y628" i="8"/>
  <c r="Y629" i="8"/>
  <c r="Y630" i="8"/>
  <c r="Y631" i="8"/>
  <c r="Y632" i="8"/>
  <c r="Y633" i="8"/>
  <c r="Y634" i="8"/>
  <c r="Y635" i="8"/>
  <c r="Y636" i="8"/>
  <c r="Y637" i="8"/>
  <c r="Y638" i="8"/>
  <c r="Y639" i="8"/>
  <c r="Y640" i="8"/>
  <c r="Y641" i="8"/>
  <c r="Y642" i="8"/>
  <c r="Y643" i="8"/>
  <c r="Y644" i="8"/>
  <c r="Y645" i="8"/>
  <c r="Y646" i="8"/>
  <c r="Y647" i="8"/>
  <c r="Y648" i="8"/>
  <c r="Y649" i="8"/>
  <c r="Y650" i="8"/>
  <c r="Y651" i="8"/>
  <c r="Y652" i="8"/>
  <c r="Y653" i="8"/>
  <c r="Y654" i="8"/>
  <c r="Y655" i="8"/>
  <c r="Y656" i="8"/>
  <c r="Y657" i="8"/>
  <c r="Y658" i="8"/>
  <c r="Y659" i="8"/>
  <c r="Y660" i="8"/>
  <c r="Y661" i="8"/>
  <c r="Y662" i="8"/>
  <c r="Y663" i="8"/>
  <c r="Y664" i="8"/>
  <c r="Y665" i="8"/>
  <c r="Y666" i="8"/>
  <c r="Y667" i="8"/>
  <c r="Y668" i="8"/>
  <c r="Y669" i="8"/>
  <c r="Y670" i="8"/>
  <c r="Y671" i="8"/>
  <c r="Y672" i="8"/>
  <c r="Y673" i="8"/>
  <c r="Y674" i="8"/>
  <c r="Y675" i="8"/>
  <c r="Y676" i="8"/>
  <c r="Y677" i="8"/>
  <c r="Y678" i="8"/>
  <c r="Y679" i="8"/>
  <c r="Y680" i="8"/>
  <c r="Y681" i="8"/>
  <c r="Y682" i="8"/>
  <c r="Y683" i="8"/>
  <c r="Y684" i="8"/>
  <c r="Y685" i="8"/>
  <c r="Y686" i="8"/>
  <c r="Y687" i="8"/>
  <c r="Y688" i="8"/>
  <c r="Y689" i="8"/>
  <c r="Y690" i="8"/>
  <c r="Y691" i="8"/>
  <c r="Y692" i="8"/>
  <c r="Y693" i="8"/>
  <c r="Y694" i="8"/>
  <c r="Y695" i="8"/>
  <c r="Y696" i="8"/>
  <c r="Y697" i="8"/>
  <c r="Y698" i="8"/>
  <c r="Y699" i="8"/>
  <c r="Y700" i="8"/>
  <c r="Y701" i="8"/>
  <c r="Y702" i="8"/>
  <c r="Y703" i="8"/>
  <c r="Y704" i="8"/>
  <c r="Y705" i="8"/>
  <c r="Y706" i="8"/>
  <c r="Y707" i="8"/>
  <c r="Y708" i="8"/>
  <c r="Y709" i="8"/>
  <c r="Y710" i="8"/>
  <c r="Y711" i="8"/>
  <c r="Y712" i="8"/>
  <c r="Y713" i="8"/>
  <c r="Y714" i="8"/>
  <c r="Y715" i="8"/>
  <c r="Y716" i="8"/>
  <c r="Y717" i="8"/>
  <c r="Y718" i="8"/>
  <c r="Y719" i="8"/>
  <c r="Y720" i="8"/>
  <c r="Y721" i="8"/>
  <c r="Y722" i="8"/>
  <c r="Y723" i="8"/>
  <c r="Y3" i="9"/>
  <c r="Y4" i="9"/>
  <c r="Y5" i="9"/>
  <c r="Y6" i="9"/>
  <c r="Y7" i="9"/>
  <c r="Y8" i="9"/>
  <c r="Y9" i="9"/>
  <c r="Y10" i="9"/>
  <c r="Y11" i="9"/>
  <c r="Y12" i="9"/>
  <c r="Y13" i="9"/>
  <c r="Y14" i="9"/>
  <c r="Y15" i="9"/>
  <c r="Y16" i="9"/>
  <c r="Y17" i="9"/>
  <c r="Y18" i="9"/>
  <c r="Y19" i="9"/>
  <c r="Y20" i="9"/>
  <c r="Y21" i="9"/>
  <c r="Y22" i="9"/>
  <c r="Y23" i="9"/>
  <c r="Y24" i="9"/>
  <c r="Y25" i="9"/>
  <c r="Y26" i="9"/>
  <c r="Y27" i="9"/>
  <c r="Y28" i="9"/>
  <c r="Y29" i="9"/>
  <c r="Y30" i="9"/>
  <c r="Y31" i="9"/>
  <c r="Y32" i="9"/>
  <c r="Y33" i="9"/>
  <c r="Y34" i="9"/>
  <c r="Y35" i="9"/>
  <c r="Y36" i="9"/>
  <c r="Y37" i="9"/>
  <c r="Y38" i="9"/>
  <c r="Y39" i="9"/>
  <c r="Y40" i="9"/>
  <c r="Y41" i="9"/>
  <c r="Y42" i="9"/>
  <c r="Y43" i="9"/>
  <c r="Y44" i="9"/>
  <c r="Y45" i="9"/>
  <c r="Y46" i="9"/>
  <c r="Y47" i="9"/>
  <c r="Y48" i="9"/>
  <c r="Y49" i="9"/>
  <c r="Y50" i="9"/>
  <c r="Y51" i="9"/>
  <c r="Y52" i="9"/>
  <c r="Y53" i="9"/>
  <c r="Y54" i="9"/>
  <c r="Y55" i="9"/>
  <c r="Y56" i="9"/>
  <c r="Y57" i="9"/>
  <c r="Y58" i="9"/>
  <c r="Y59" i="9"/>
  <c r="Y60" i="9"/>
  <c r="Y61" i="9"/>
  <c r="Y62" i="9"/>
  <c r="Y63" i="9"/>
  <c r="Y64" i="9"/>
  <c r="Y65" i="9"/>
  <c r="Y66" i="9"/>
  <c r="Y67" i="9"/>
  <c r="Y68" i="9"/>
  <c r="Y69" i="9"/>
  <c r="Y70" i="9"/>
  <c r="Y71" i="9"/>
  <c r="Y72" i="9"/>
  <c r="Y73" i="9"/>
  <c r="Y74" i="9"/>
  <c r="Y75" i="9"/>
  <c r="Y76" i="9"/>
  <c r="Y77" i="9"/>
  <c r="Y78" i="9"/>
  <c r="Y79" i="9"/>
  <c r="Y80" i="9"/>
  <c r="Y81" i="9"/>
  <c r="Y82" i="9"/>
  <c r="Y83" i="9"/>
  <c r="Y84" i="9"/>
  <c r="Y85" i="9"/>
  <c r="Y86" i="9"/>
  <c r="Y87" i="9"/>
  <c r="Y88" i="9"/>
  <c r="Y89" i="9"/>
  <c r="Y90" i="9"/>
  <c r="Y91" i="9"/>
  <c r="Y92" i="9"/>
  <c r="Y93" i="9"/>
  <c r="Y94" i="9"/>
  <c r="Y95" i="9"/>
  <c r="Y96" i="9"/>
  <c r="Y97" i="9"/>
  <c r="Y98" i="9"/>
  <c r="Y99" i="9"/>
  <c r="Y100" i="9"/>
  <c r="Y101" i="9"/>
  <c r="Y102" i="9"/>
  <c r="Y103" i="9"/>
  <c r="Y104" i="9"/>
  <c r="Y105" i="9"/>
  <c r="Y106" i="9"/>
  <c r="Y107" i="9"/>
  <c r="Y108" i="9"/>
  <c r="Y109" i="9"/>
  <c r="Y110" i="9"/>
  <c r="Y111" i="9"/>
  <c r="Y112" i="9"/>
  <c r="Y113" i="9"/>
  <c r="Y114" i="9"/>
  <c r="Y115" i="9"/>
  <c r="Y116" i="9"/>
  <c r="Y117" i="9"/>
  <c r="Y118" i="9"/>
  <c r="Y119" i="9"/>
  <c r="Y120" i="9"/>
  <c r="Y121" i="9"/>
  <c r="Y122" i="9"/>
  <c r="Y123" i="9"/>
  <c r="Y124" i="9"/>
  <c r="Y125" i="9"/>
  <c r="Y126" i="9"/>
  <c r="Y127" i="9"/>
  <c r="Y128" i="9"/>
  <c r="Y129" i="9"/>
  <c r="Y130" i="9"/>
  <c r="Y131" i="9"/>
  <c r="Y132" i="9"/>
  <c r="Y133" i="9"/>
  <c r="Y134" i="9"/>
  <c r="Y135" i="9"/>
  <c r="Y136" i="9"/>
  <c r="Y137" i="9"/>
  <c r="Y138" i="9"/>
  <c r="Y139" i="9"/>
  <c r="Y140" i="9"/>
  <c r="Y141" i="9"/>
  <c r="Y142" i="9"/>
  <c r="Y143" i="9"/>
  <c r="Y144" i="9"/>
  <c r="Y145" i="9"/>
  <c r="Y146" i="9"/>
  <c r="Y147" i="9"/>
  <c r="Y148" i="9"/>
  <c r="Y149" i="9"/>
  <c r="Y150" i="9"/>
  <c r="Y151" i="9"/>
  <c r="Y152" i="9"/>
  <c r="Y153" i="9"/>
  <c r="Y154" i="9"/>
  <c r="Y155" i="9"/>
  <c r="Y156" i="9"/>
  <c r="Y157" i="9"/>
  <c r="Y158" i="9"/>
  <c r="Y159" i="9"/>
  <c r="Y160" i="9"/>
  <c r="Y161" i="9"/>
  <c r="Y162" i="9"/>
  <c r="Y163" i="9"/>
  <c r="Y164" i="9"/>
  <c r="Y165" i="9"/>
  <c r="Y166" i="9"/>
  <c r="Y167" i="9"/>
  <c r="Y168" i="9"/>
  <c r="Y169" i="9"/>
  <c r="Y170" i="9"/>
  <c r="Y171" i="9"/>
  <c r="Y172" i="9"/>
  <c r="Y173" i="9"/>
  <c r="Y174" i="9"/>
  <c r="Y175" i="9"/>
  <c r="Y176" i="9"/>
  <c r="Y177" i="9"/>
  <c r="Y178" i="9"/>
  <c r="Y179" i="9"/>
  <c r="Y180" i="9"/>
  <c r="Y181" i="9"/>
  <c r="Y182" i="9"/>
  <c r="Y183" i="9"/>
  <c r="Y184" i="9"/>
  <c r="Y185" i="9"/>
  <c r="Y186" i="9"/>
  <c r="Y187" i="9"/>
  <c r="Y188" i="9"/>
  <c r="Y189" i="9"/>
  <c r="Y190" i="9"/>
  <c r="Y191" i="9"/>
  <c r="Y192" i="9"/>
  <c r="Y193" i="9"/>
  <c r="Y194" i="9"/>
  <c r="Y195" i="9"/>
  <c r="Y196" i="9"/>
  <c r="Y197" i="9"/>
  <c r="Y198" i="9"/>
  <c r="Y199" i="9"/>
  <c r="Y200" i="9"/>
  <c r="Y201" i="9"/>
  <c r="Y202" i="9"/>
  <c r="Y203" i="9"/>
  <c r="Y204" i="9"/>
  <c r="Y205" i="9"/>
  <c r="Y206" i="9"/>
  <c r="Y207" i="9"/>
  <c r="Y208" i="9"/>
  <c r="Y209" i="9"/>
  <c r="Y210" i="9"/>
  <c r="Y211" i="9"/>
  <c r="Y212" i="9"/>
  <c r="Y213" i="9"/>
  <c r="Y214" i="9"/>
  <c r="Y215" i="9"/>
  <c r="Y216" i="9"/>
  <c r="Y217" i="9"/>
  <c r="Y218" i="9"/>
  <c r="Y219" i="9"/>
  <c r="Y220" i="9"/>
  <c r="Y221" i="9"/>
  <c r="Y222" i="9"/>
  <c r="Y223" i="9"/>
  <c r="Y224" i="9"/>
  <c r="Y225" i="9"/>
  <c r="Y226" i="9"/>
  <c r="Y227" i="9"/>
  <c r="Y228" i="9"/>
  <c r="Y229" i="9"/>
  <c r="Y230" i="9"/>
  <c r="Y231" i="9"/>
  <c r="Y232" i="9"/>
  <c r="Y233" i="9"/>
  <c r="Y234" i="9"/>
  <c r="Y235" i="9"/>
  <c r="Y236" i="9"/>
  <c r="Y237" i="9"/>
  <c r="Y238" i="9"/>
  <c r="Y239" i="9"/>
  <c r="Y240" i="9"/>
  <c r="Y241" i="9"/>
  <c r="Y242" i="9"/>
  <c r="Y243" i="9"/>
  <c r="Y244" i="9"/>
  <c r="Y245" i="9"/>
  <c r="Y246" i="9"/>
  <c r="Y247" i="9"/>
  <c r="Y248" i="9"/>
  <c r="Y249" i="9"/>
  <c r="Y250" i="9"/>
  <c r="Y251" i="9"/>
  <c r="Y252" i="9"/>
  <c r="Y253" i="9"/>
  <c r="Y254" i="9"/>
  <c r="Y255" i="9"/>
  <c r="Y256" i="9"/>
  <c r="Y257" i="9"/>
  <c r="Y258" i="9"/>
  <c r="Y259" i="9"/>
  <c r="Y260" i="9"/>
  <c r="Y261" i="9"/>
  <c r="Y262" i="9"/>
  <c r="Y263" i="9"/>
  <c r="Y264" i="9"/>
  <c r="Y265" i="9"/>
  <c r="Y266" i="9"/>
  <c r="Y267" i="9"/>
  <c r="Y268" i="9"/>
  <c r="Y269" i="9"/>
  <c r="Y270" i="9"/>
  <c r="Y271" i="9"/>
  <c r="Y272" i="9"/>
  <c r="Y273" i="9"/>
  <c r="Y274" i="9"/>
  <c r="Y275" i="9"/>
  <c r="Y276" i="9"/>
  <c r="Y277" i="9"/>
  <c r="Y278" i="9"/>
  <c r="Y279" i="9"/>
  <c r="Y280" i="9"/>
  <c r="Y281" i="9"/>
  <c r="Y282" i="9"/>
  <c r="Y283" i="9"/>
  <c r="Y284" i="9"/>
  <c r="Y285" i="9"/>
  <c r="Y286" i="9"/>
  <c r="Y287" i="9"/>
  <c r="Y288" i="9"/>
  <c r="Y289" i="9"/>
  <c r="Y290" i="9"/>
  <c r="Y291" i="9"/>
  <c r="Y292" i="9"/>
  <c r="Y293" i="9"/>
  <c r="Y294" i="9"/>
  <c r="Y295" i="9"/>
  <c r="Y296" i="9"/>
  <c r="Y297" i="9"/>
  <c r="Y298" i="9"/>
  <c r="Y299" i="9"/>
  <c r="Y300" i="9"/>
  <c r="Y301" i="9"/>
  <c r="Y302" i="9"/>
  <c r="Y303" i="9"/>
  <c r="Y304" i="9"/>
  <c r="Y305" i="9"/>
  <c r="Y306" i="9"/>
  <c r="Y307" i="9"/>
  <c r="Y308" i="9"/>
  <c r="Y309" i="9"/>
  <c r="Y310" i="9"/>
  <c r="Y311" i="9"/>
  <c r="Y312" i="9"/>
  <c r="Y313" i="9"/>
  <c r="Y314" i="9"/>
  <c r="Y315" i="9"/>
  <c r="Y316" i="9"/>
  <c r="Y317" i="9"/>
  <c r="Y318" i="9"/>
  <c r="Y319" i="9"/>
  <c r="Y320" i="9"/>
  <c r="Y321" i="9"/>
  <c r="Y322" i="9"/>
  <c r="Y323" i="9"/>
  <c r="Y324" i="9"/>
  <c r="Y325" i="9"/>
  <c r="Y326" i="9"/>
  <c r="Y327" i="9"/>
  <c r="Y328" i="9"/>
  <c r="Y329" i="9"/>
  <c r="Y330" i="9"/>
  <c r="Y331" i="9"/>
  <c r="Y332" i="9"/>
  <c r="Y333" i="9"/>
  <c r="Y334" i="9"/>
  <c r="Y335" i="9"/>
  <c r="Y336" i="9"/>
  <c r="Y337" i="9"/>
  <c r="Y338" i="9"/>
  <c r="Y339" i="9"/>
  <c r="Y340" i="9"/>
  <c r="Y341" i="9"/>
  <c r="Y342" i="9"/>
  <c r="Y343" i="9"/>
  <c r="Y344" i="9"/>
  <c r="Y345" i="9"/>
  <c r="Y346" i="9"/>
  <c r="Y347" i="9"/>
  <c r="Y348" i="9"/>
  <c r="Y349" i="9"/>
  <c r="Y350" i="9"/>
  <c r="Y351" i="9"/>
  <c r="Y352" i="9"/>
  <c r="Y353" i="9"/>
  <c r="Y354" i="9"/>
  <c r="Y355" i="9"/>
  <c r="Y356" i="9"/>
  <c r="Y357" i="9"/>
  <c r="Y358" i="9"/>
  <c r="Y359" i="9"/>
  <c r="Y360" i="9"/>
  <c r="Y361" i="9"/>
  <c r="Y362" i="9"/>
  <c r="Y363" i="9"/>
  <c r="Y364" i="9"/>
  <c r="Y365" i="9"/>
  <c r="Y366" i="9"/>
  <c r="Y367" i="9"/>
  <c r="Y368" i="9"/>
  <c r="Y369" i="9"/>
  <c r="Y370" i="9"/>
  <c r="Y371" i="9"/>
  <c r="Y372" i="9"/>
  <c r="Y373" i="9"/>
  <c r="Y374" i="9"/>
  <c r="Y375" i="9"/>
  <c r="Y376" i="9"/>
  <c r="Y377" i="9"/>
  <c r="Y378" i="9"/>
  <c r="Y379" i="9"/>
  <c r="Y380" i="9"/>
  <c r="Y381" i="9"/>
  <c r="Y382" i="9"/>
  <c r="Y383" i="9"/>
  <c r="Y384" i="9"/>
  <c r="Y385" i="9"/>
  <c r="Y386" i="9"/>
  <c r="Y387" i="9"/>
  <c r="Y388" i="9"/>
  <c r="Y389" i="9"/>
  <c r="Y390" i="9"/>
  <c r="Y391" i="9"/>
  <c r="Y392" i="9"/>
  <c r="Y393" i="9"/>
  <c r="Y394" i="9"/>
  <c r="Y395" i="9"/>
  <c r="Y396" i="9"/>
  <c r="Y397" i="9"/>
  <c r="Y398" i="9"/>
  <c r="Y399" i="9"/>
  <c r="Y400" i="9"/>
  <c r="Y401" i="9"/>
  <c r="Y402" i="9"/>
  <c r="Y403" i="9"/>
  <c r="Y404" i="9"/>
  <c r="Y405" i="9"/>
  <c r="Y406" i="9"/>
  <c r="Y407" i="9"/>
  <c r="Y408" i="9"/>
  <c r="Y409" i="9"/>
  <c r="Y410" i="9"/>
  <c r="Y411" i="9"/>
  <c r="Y412" i="9"/>
  <c r="Y413" i="9"/>
  <c r="Y414" i="9"/>
  <c r="Y415" i="9"/>
  <c r="Y416" i="9"/>
  <c r="Y417" i="9"/>
  <c r="Y418" i="9"/>
  <c r="Y419" i="9"/>
  <c r="Y420" i="9"/>
  <c r="Y421" i="9"/>
  <c r="Y422" i="9"/>
  <c r="Y423" i="9"/>
  <c r="Y424" i="9"/>
  <c r="Y425" i="9"/>
  <c r="Y426" i="9"/>
  <c r="Y427" i="9"/>
  <c r="Y428" i="9"/>
  <c r="Y429" i="9"/>
  <c r="Y430" i="9"/>
  <c r="Y431" i="9"/>
  <c r="Y432" i="9"/>
  <c r="Y433" i="9"/>
  <c r="Y434" i="9"/>
  <c r="Y435" i="9"/>
  <c r="Y436" i="9"/>
  <c r="Y437" i="9"/>
  <c r="Y438" i="9"/>
  <c r="Y439" i="9"/>
  <c r="Y440" i="9"/>
  <c r="Y441" i="9"/>
  <c r="Y442" i="9"/>
  <c r="Y443" i="9"/>
  <c r="Y444" i="9"/>
  <c r="Y445" i="9"/>
  <c r="Y446" i="9"/>
  <c r="Y447" i="9"/>
  <c r="Y448" i="9"/>
  <c r="Y449" i="9"/>
  <c r="Y450" i="9"/>
  <c r="Y451" i="9"/>
  <c r="Y452" i="9"/>
  <c r="Y453" i="9"/>
  <c r="Y454" i="9"/>
  <c r="Y455" i="9"/>
  <c r="Y456" i="9"/>
  <c r="Y457" i="9"/>
  <c r="Y458" i="9"/>
  <c r="Y459" i="9"/>
  <c r="Y460" i="9"/>
  <c r="Y461" i="9"/>
  <c r="Y462" i="9"/>
  <c r="Y463" i="9"/>
  <c r="Y464" i="9"/>
  <c r="Y465" i="9"/>
  <c r="Y466" i="9"/>
  <c r="Y467" i="9"/>
  <c r="Y468" i="9"/>
  <c r="Y469" i="9"/>
  <c r="Y470" i="9"/>
  <c r="Y471" i="9"/>
  <c r="Y472" i="9"/>
  <c r="Y473" i="9"/>
  <c r="Y474" i="9"/>
  <c r="Y475" i="9"/>
  <c r="Y476" i="9"/>
  <c r="Y477" i="9"/>
  <c r="Y478" i="9"/>
  <c r="Y479" i="9"/>
  <c r="Y480" i="9"/>
  <c r="Y481" i="9"/>
  <c r="Y482" i="9"/>
  <c r="Y483" i="9"/>
  <c r="Y484" i="9"/>
  <c r="Y485" i="9"/>
  <c r="Y486" i="9"/>
  <c r="Y487" i="9"/>
  <c r="Y488" i="9"/>
  <c r="Y489" i="9"/>
  <c r="Y490" i="9"/>
  <c r="Y491" i="9"/>
  <c r="Y492" i="9"/>
  <c r="Y493" i="9"/>
  <c r="Y494" i="9"/>
  <c r="Y495" i="9"/>
  <c r="Y496" i="9"/>
  <c r="Y497" i="9"/>
  <c r="Y498" i="9"/>
  <c r="Y499" i="9"/>
  <c r="Y500" i="9"/>
  <c r="Y501" i="9"/>
  <c r="Y502" i="9"/>
  <c r="Y503" i="9"/>
  <c r="Y504" i="9"/>
  <c r="Y505" i="9"/>
  <c r="Y506" i="9"/>
  <c r="Y507" i="9"/>
  <c r="Y508" i="9"/>
  <c r="Y509" i="9"/>
  <c r="Y510" i="9"/>
  <c r="Y511" i="9"/>
  <c r="Y512" i="9"/>
  <c r="Y513" i="9"/>
  <c r="Y514" i="9"/>
  <c r="Y515" i="9"/>
  <c r="Y516" i="9"/>
  <c r="Y517" i="9"/>
  <c r="Y518" i="9"/>
  <c r="Y519" i="9"/>
  <c r="Y520" i="9"/>
  <c r="Y521" i="9"/>
  <c r="Y522" i="9"/>
  <c r="Y523" i="9"/>
  <c r="Y524" i="9"/>
  <c r="Y525" i="9"/>
  <c r="Y526" i="9"/>
  <c r="Y527" i="9"/>
  <c r="Y528" i="9"/>
  <c r="Y529" i="9"/>
  <c r="Y530" i="9"/>
  <c r="Y531" i="9"/>
  <c r="Y532" i="9"/>
  <c r="Y533" i="9"/>
  <c r="Y534" i="9"/>
  <c r="Y535" i="9"/>
  <c r="Y536" i="9"/>
  <c r="Y537" i="9"/>
  <c r="Y538" i="9"/>
  <c r="Y539" i="9"/>
  <c r="Y540" i="9"/>
  <c r="Y541" i="9"/>
  <c r="Y542" i="9"/>
  <c r="Y543" i="9"/>
  <c r="Y544" i="9"/>
  <c r="Y545" i="9"/>
  <c r="Y546" i="9"/>
  <c r="Y547" i="9"/>
  <c r="Y548" i="9"/>
  <c r="Y549" i="9"/>
  <c r="Y550" i="9"/>
  <c r="Y551" i="9"/>
  <c r="Y552" i="9"/>
  <c r="Y553" i="9"/>
  <c r="Y554" i="9"/>
  <c r="Y555" i="9"/>
  <c r="Y556" i="9"/>
  <c r="Y557" i="9"/>
  <c r="Y558" i="9"/>
  <c r="Y559" i="9"/>
  <c r="Y560" i="9"/>
  <c r="Y561" i="9"/>
  <c r="Y562" i="9"/>
  <c r="Y563" i="9"/>
  <c r="Y564" i="9"/>
  <c r="Y565" i="9"/>
  <c r="Y566" i="9"/>
  <c r="Y567" i="9"/>
  <c r="Y568" i="9"/>
  <c r="Y569" i="9"/>
  <c r="Y570" i="9"/>
  <c r="Y571" i="9"/>
  <c r="Y572" i="9"/>
  <c r="Y573" i="9"/>
  <c r="Y574" i="9"/>
  <c r="Y575" i="9"/>
  <c r="Y576" i="9"/>
  <c r="Y577" i="9"/>
  <c r="Y578" i="9"/>
  <c r="Y579" i="9"/>
  <c r="Y580" i="9"/>
  <c r="Y581" i="9"/>
  <c r="Y582" i="9"/>
  <c r="Y583" i="9"/>
  <c r="Y584" i="9"/>
  <c r="Y585" i="9"/>
  <c r="Y586" i="9"/>
  <c r="Y587" i="9"/>
  <c r="Y588" i="9"/>
  <c r="Y589" i="9"/>
  <c r="Y590" i="9"/>
  <c r="Y591" i="9"/>
  <c r="Y592" i="9"/>
  <c r="Y593" i="9"/>
  <c r="Y594" i="9"/>
  <c r="Y595" i="9"/>
  <c r="Y596" i="9"/>
  <c r="Y597" i="9"/>
  <c r="Y598" i="9"/>
  <c r="Y599" i="9"/>
  <c r="Y600" i="9"/>
  <c r="Y601" i="9"/>
  <c r="Y602" i="9"/>
  <c r="Y603" i="9"/>
  <c r="Y604" i="9"/>
  <c r="Y605" i="9"/>
  <c r="Y606" i="9"/>
  <c r="Y607" i="9"/>
  <c r="Y608" i="9"/>
  <c r="Y609" i="9"/>
  <c r="Y610" i="9"/>
  <c r="Y611" i="9"/>
  <c r="Y612" i="9"/>
  <c r="Y613" i="9"/>
  <c r="Y614" i="9"/>
  <c r="Y615" i="9"/>
  <c r="Y616" i="9"/>
  <c r="Y617" i="9"/>
  <c r="Y618" i="9"/>
  <c r="Y619" i="9"/>
  <c r="Y620" i="9"/>
  <c r="Y621" i="9"/>
  <c r="Y622" i="9"/>
  <c r="Y623" i="9"/>
  <c r="Y624" i="9"/>
  <c r="Y625" i="9"/>
  <c r="Y626" i="9"/>
  <c r="Y627" i="9"/>
  <c r="Y628" i="9"/>
  <c r="Y629" i="9"/>
  <c r="Y630" i="9"/>
  <c r="Y631" i="9"/>
  <c r="Y632" i="9"/>
  <c r="Y633" i="9"/>
  <c r="Y634" i="9"/>
  <c r="Y635" i="9"/>
  <c r="Y636" i="9"/>
  <c r="Y637" i="9"/>
  <c r="Y638" i="9"/>
  <c r="Y639" i="9"/>
  <c r="Y640" i="9"/>
  <c r="Y641" i="9"/>
  <c r="Y642" i="9"/>
  <c r="Y643" i="9"/>
  <c r="Y644" i="9"/>
  <c r="Y645" i="9"/>
  <c r="Y646" i="9"/>
  <c r="Y647" i="9"/>
  <c r="Y648" i="9"/>
  <c r="Y649" i="9"/>
  <c r="Y650" i="9"/>
  <c r="Y651" i="9"/>
  <c r="Y652" i="9"/>
  <c r="Y653" i="9"/>
  <c r="Y654" i="9"/>
  <c r="Y655" i="9"/>
  <c r="Y656" i="9"/>
  <c r="Y657" i="9"/>
  <c r="Y658" i="9"/>
  <c r="Y659" i="9"/>
  <c r="Y660" i="9"/>
  <c r="Y661" i="9"/>
  <c r="Y662" i="9"/>
  <c r="Y663" i="9"/>
  <c r="Y664" i="9"/>
  <c r="Y665" i="9"/>
  <c r="Y666" i="9"/>
  <c r="Y667" i="9"/>
  <c r="Y668" i="9"/>
  <c r="Y669" i="9"/>
  <c r="Y670" i="9"/>
  <c r="Y671" i="9"/>
  <c r="Y672" i="9"/>
  <c r="Y673" i="9"/>
  <c r="Y674" i="9"/>
  <c r="Y675" i="9"/>
  <c r="Y676" i="9"/>
  <c r="Y677" i="9"/>
  <c r="Y678" i="9"/>
  <c r="Y679" i="9"/>
  <c r="Y680" i="9"/>
  <c r="Y681" i="9"/>
  <c r="Y682" i="9"/>
  <c r="Y683" i="9"/>
  <c r="Y684" i="9"/>
  <c r="Y685" i="9"/>
  <c r="Y686" i="9"/>
  <c r="Y687" i="9"/>
  <c r="Y688" i="9"/>
  <c r="Y689" i="9"/>
  <c r="Y690" i="9"/>
  <c r="Y691" i="9"/>
  <c r="Y692" i="9"/>
  <c r="Y693" i="9"/>
  <c r="Y694" i="9"/>
  <c r="Y695" i="9"/>
  <c r="Y696" i="9"/>
  <c r="Y697" i="9"/>
  <c r="Y698" i="9"/>
  <c r="Y699" i="9"/>
  <c r="Y700" i="9"/>
  <c r="Y701" i="9"/>
  <c r="Y702" i="9"/>
  <c r="Y703" i="9"/>
  <c r="Y704" i="9"/>
  <c r="Y705" i="9"/>
  <c r="Y706" i="9"/>
  <c r="Y707" i="9"/>
  <c r="Y708" i="9"/>
  <c r="Y709" i="9"/>
  <c r="Y710" i="9"/>
  <c r="Y711" i="9"/>
  <c r="Y712" i="9"/>
  <c r="Y713" i="9"/>
  <c r="Y714" i="9"/>
  <c r="Y715" i="9"/>
  <c r="Y716" i="9"/>
  <c r="Y717" i="9"/>
  <c r="Y718" i="9"/>
  <c r="Y719" i="9"/>
  <c r="Y720" i="9"/>
  <c r="Y721" i="9"/>
  <c r="Y722" i="9"/>
  <c r="Y723" i="9"/>
  <c r="Y3" i="10"/>
  <c r="Y4" i="10"/>
  <c r="Y5" i="10"/>
  <c r="Y6" i="10"/>
  <c r="Y7" i="10"/>
  <c r="Y8" i="10"/>
  <c r="Y9" i="10"/>
  <c r="Y10" i="10"/>
  <c r="Y11" i="10"/>
  <c r="Y12" i="10"/>
  <c r="Y13" i="10"/>
  <c r="Y14" i="10"/>
  <c r="Y15" i="10"/>
  <c r="Y16" i="10"/>
  <c r="Y17" i="10"/>
  <c r="Y18" i="10"/>
  <c r="Y19" i="10"/>
  <c r="Y20" i="10"/>
  <c r="Y21" i="10"/>
  <c r="Y22" i="10"/>
  <c r="Y23" i="10"/>
  <c r="Y24" i="10"/>
  <c r="Y25" i="10"/>
  <c r="Y26" i="10"/>
  <c r="Y27" i="10"/>
  <c r="Y28" i="10"/>
  <c r="Y29" i="10"/>
  <c r="Y30" i="10"/>
  <c r="Y31" i="10"/>
  <c r="Y32" i="10"/>
  <c r="Y33" i="10"/>
  <c r="Y34" i="10"/>
  <c r="Y35" i="10"/>
  <c r="Y36" i="10"/>
  <c r="Y37" i="10"/>
  <c r="Y38" i="10"/>
  <c r="Y39" i="10"/>
  <c r="Y40" i="10"/>
  <c r="Y41" i="10"/>
  <c r="Y42" i="10"/>
  <c r="Y43" i="10"/>
  <c r="Y44" i="10"/>
  <c r="Y45" i="10"/>
  <c r="Y46" i="10"/>
  <c r="Y47" i="10"/>
  <c r="Y48" i="10"/>
  <c r="Y49" i="10"/>
  <c r="Y50" i="10"/>
  <c r="Y51" i="10"/>
  <c r="Y52" i="10"/>
  <c r="Y53" i="10"/>
  <c r="Y54" i="10"/>
  <c r="Y55" i="10"/>
  <c r="Y56" i="10"/>
  <c r="Y57" i="10"/>
  <c r="Y58" i="10"/>
  <c r="Y59" i="10"/>
  <c r="Y60" i="10"/>
  <c r="Y61" i="10"/>
  <c r="Y62" i="10"/>
  <c r="Y63" i="10"/>
  <c r="Y64" i="10"/>
  <c r="Y65" i="10"/>
  <c r="Y66" i="10"/>
  <c r="Y67" i="10"/>
  <c r="Y68" i="10"/>
  <c r="Y69" i="10"/>
  <c r="Y70" i="10"/>
  <c r="Y71" i="10"/>
  <c r="Y72" i="10"/>
  <c r="Y73" i="10"/>
  <c r="Y74" i="10"/>
  <c r="Y75" i="10"/>
  <c r="Y76" i="10"/>
  <c r="Y77" i="10"/>
  <c r="Y78" i="10"/>
  <c r="Y79" i="10"/>
  <c r="Y80" i="10"/>
  <c r="Y81" i="10"/>
  <c r="Y82" i="10"/>
  <c r="Y83" i="10"/>
  <c r="Y84" i="10"/>
  <c r="Y85" i="10"/>
  <c r="Y86" i="10"/>
  <c r="Y87" i="10"/>
  <c r="Y88" i="10"/>
  <c r="Y89" i="10"/>
  <c r="Y90" i="10"/>
  <c r="Y91" i="10"/>
  <c r="Y92" i="10"/>
  <c r="Y93" i="10"/>
  <c r="Y94" i="10"/>
  <c r="Y95" i="10"/>
  <c r="Y96" i="10"/>
  <c r="Y97" i="10"/>
  <c r="Y98" i="10"/>
  <c r="Y99" i="10"/>
  <c r="Y100" i="10"/>
  <c r="Y101" i="10"/>
  <c r="Y102" i="10"/>
  <c r="Y103" i="10"/>
  <c r="Y104" i="10"/>
  <c r="Y105" i="10"/>
  <c r="Y106" i="10"/>
  <c r="Y107" i="10"/>
  <c r="Y108" i="10"/>
  <c r="Y109" i="10"/>
  <c r="Y110" i="10"/>
  <c r="Y111" i="10"/>
  <c r="Y112" i="10"/>
  <c r="Y113" i="10"/>
  <c r="Y114" i="10"/>
  <c r="Y115" i="10"/>
  <c r="Y116" i="10"/>
  <c r="Y117" i="10"/>
  <c r="Y118" i="10"/>
  <c r="Y119" i="10"/>
  <c r="Y120" i="10"/>
  <c r="Y121" i="10"/>
  <c r="Y122" i="10"/>
  <c r="Y123" i="10"/>
  <c r="Y124" i="10"/>
  <c r="Y125" i="10"/>
  <c r="Y126" i="10"/>
  <c r="Y127" i="10"/>
  <c r="Y128" i="10"/>
  <c r="Y129" i="10"/>
  <c r="Y130" i="10"/>
  <c r="Y131" i="10"/>
  <c r="Y132" i="10"/>
  <c r="Y133" i="10"/>
  <c r="Y134" i="10"/>
  <c r="Y135" i="10"/>
  <c r="Y136" i="10"/>
  <c r="Y137" i="10"/>
  <c r="Y138" i="10"/>
  <c r="Y139" i="10"/>
  <c r="Y140" i="10"/>
  <c r="Y141" i="10"/>
  <c r="Y142" i="10"/>
  <c r="Y143" i="10"/>
  <c r="Y144" i="10"/>
  <c r="Y145" i="10"/>
  <c r="Y146" i="10"/>
  <c r="Y147" i="10"/>
  <c r="Y148" i="10"/>
  <c r="Y149" i="10"/>
  <c r="Y150" i="10"/>
  <c r="Y151" i="10"/>
  <c r="Y152" i="10"/>
  <c r="Y153" i="10"/>
  <c r="Y154" i="10"/>
  <c r="Y155" i="10"/>
  <c r="Y156" i="10"/>
  <c r="Y157" i="10"/>
  <c r="Y158" i="10"/>
  <c r="Y159" i="10"/>
  <c r="Y160" i="10"/>
  <c r="Y161" i="10"/>
  <c r="Y162" i="10"/>
  <c r="Y163" i="10"/>
  <c r="Y164" i="10"/>
  <c r="Y165" i="10"/>
  <c r="Y166" i="10"/>
  <c r="Y167" i="10"/>
  <c r="Y168" i="10"/>
  <c r="Y169" i="10"/>
  <c r="Y170" i="10"/>
  <c r="Y171" i="10"/>
  <c r="Y172" i="10"/>
  <c r="Y173" i="10"/>
  <c r="Y174" i="10"/>
  <c r="Y175" i="10"/>
  <c r="Y176" i="10"/>
  <c r="Y177" i="10"/>
  <c r="Y178" i="10"/>
  <c r="Y179" i="10"/>
  <c r="Y180" i="10"/>
  <c r="Y181" i="10"/>
  <c r="Y182" i="10"/>
  <c r="Y183" i="10"/>
  <c r="Y184" i="10"/>
  <c r="Y185" i="10"/>
  <c r="Y186" i="10"/>
  <c r="Y187" i="10"/>
  <c r="Y188" i="10"/>
  <c r="Y189" i="10"/>
  <c r="Y190" i="10"/>
  <c r="Y191" i="10"/>
  <c r="Y192" i="10"/>
  <c r="Y193" i="10"/>
  <c r="Y194" i="10"/>
  <c r="Y195" i="10"/>
  <c r="Y196" i="10"/>
  <c r="Y197" i="10"/>
  <c r="Y198" i="10"/>
  <c r="Y199" i="10"/>
  <c r="Y200" i="10"/>
  <c r="Y201" i="10"/>
  <c r="Y202" i="10"/>
  <c r="Y203" i="10"/>
  <c r="Y204" i="10"/>
  <c r="Y205" i="10"/>
  <c r="Y206" i="10"/>
  <c r="Y207" i="10"/>
  <c r="Y208" i="10"/>
  <c r="Y209" i="10"/>
  <c r="Y210" i="10"/>
  <c r="Y211" i="10"/>
  <c r="Y212" i="10"/>
  <c r="Y213" i="10"/>
  <c r="Y214" i="10"/>
  <c r="Y215" i="10"/>
  <c r="Y216" i="10"/>
  <c r="Y217" i="10"/>
  <c r="Y218" i="10"/>
  <c r="Y219" i="10"/>
  <c r="Y220" i="10"/>
  <c r="Y221" i="10"/>
  <c r="Y222" i="10"/>
  <c r="Y223" i="10"/>
  <c r="Y224" i="10"/>
  <c r="Y225" i="10"/>
  <c r="Y226" i="10"/>
  <c r="Y227" i="10"/>
  <c r="Y228" i="10"/>
  <c r="Y229" i="10"/>
  <c r="Y230" i="10"/>
  <c r="Y231" i="10"/>
  <c r="Y232" i="10"/>
  <c r="Y233" i="10"/>
  <c r="Y234" i="10"/>
  <c r="Y235" i="10"/>
  <c r="Y236" i="10"/>
  <c r="Y237" i="10"/>
  <c r="Y238" i="10"/>
  <c r="Y239" i="10"/>
  <c r="Y240" i="10"/>
  <c r="Y241" i="10"/>
  <c r="Y242" i="10"/>
  <c r="Y243" i="10"/>
  <c r="Y244" i="10"/>
  <c r="Y245" i="10"/>
  <c r="Y246" i="10"/>
  <c r="Y247" i="10"/>
  <c r="Y248" i="10"/>
  <c r="Y249" i="10"/>
  <c r="Y250" i="10"/>
  <c r="Y251" i="10"/>
  <c r="Y252" i="10"/>
  <c r="Y253" i="10"/>
  <c r="Y254" i="10"/>
  <c r="Y255" i="10"/>
  <c r="Y256" i="10"/>
  <c r="Y257" i="10"/>
  <c r="Y258" i="10"/>
  <c r="Y259" i="10"/>
  <c r="Y260" i="10"/>
  <c r="Y261" i="10"/>
  <c r="Y262" i="10"/>
  <c r="Y263" i="10"/>
  <c r="Y264" i="10"/>
  <c r="Y265" i="10"/>
  <c r="Y266" i="10"/>
  <c r="Y267" i="10"/>
  <c r="Y268" i="10"/>
  <c r="Y269" i="10"/>
  <c r="Y270" i="10"/>
  <c r="Y271" i="10"/>
  <c r="Y272" i="10"/>
  <c r="Y273" i="10"/>
  <c r="Y274" i="10"/>
  <c r="Y275" i="10"/>
  <c r="Y276" i="10"/>
  <c r="Y277" i="10"/>
  <c r="Y278" i="10"/>
  <c r="Y279" i="10"/>
  <c r="Y280" i="10"/>
  <c r="Y281" i="10"/>
  <c r="Y282" i="10"/>
  <c r="Y283" i="10"/>
  <c r="Y284" i="10"/>
  <c r="Y285" i="10"/>
  <c r="Y286" i="10"/>
  <c r="Y287" i="10"/>
  <c r="Y288" i="10"/>
  <c r="Y289" i="10"/>
  <c r="Y290" i="10"/>
  <c r="Y291" i="10"/>
  <c r="Y292" i="10"/>
  <c r="Y293" i="10"/>
  <c r="Y294" i="10"/>
  <c r="Y295" i="10"/>
  <c r="Y296" i="10"/>
  <c r="Y297" i="10"/>
  <c r="Y298" i="10"/>
  <c r="Y299" i="10"/>
  <c r="Y300" i="10"/>
  <c r="Y301" i="10"/>
  <c r="Y302" i="10"/>
  <c r="Y303" i="10"/>
  <c r="Y304" i="10"/>
  <c r="Y305" i="10"/>
  <c r="Y306" i="10"/>
  <c r="Y307" i="10"/>
  <c r="Y308" i="10"/>
  <c r="Y309" i="10"/>
  <c r="Y310" i="10"/>
  <c r="Y311" i="10"/>
  <c r="Y312" i="10"/>
  <c r="Y313" i="10"/>
  <c r="Y314" i="10"/>
  <c r="Y315" i="10"/>
  <c r="Y316" i="10"/>
  <c r="Y317" i="10"/>
  <c r="Y318" i="10"/>
  <c r="Y319" i="10"/>
  <c r="Y320" i="10"/>
  <c r="Y321" i="10"/>
  <c r="Y322" i="10"/>
  <c r="Y323" i="10"/>
  <c r="Y324" i="10"/>
  <c r="Y325" i="10"/>
  <c r="Y326" i="10"/>
  <c r="Y327" i="10"/>
  <c r="Y328" i="10"/>
  <c r="Y329" i="10"/>
  <c r="Y330" i="10"/>
  <c r="Y331" i="10"/>
  <c r="Y332" i="10"/>
  <c r="Y333" i="10"/>
  <c r="Y334" i="10"/>
  <c r="Y335" i="10"/>
  <c r="Y336" i="10"/>
  <c r="Y337" i="10"/>
  <c r="Y338" i="10"/>
  <c r="Y339" i="10"/>
  <c r="Y340" i="10"/>
  <c r="Y341" i="10"/>
  <c r="Y342" i="10"/>
  <c r="Y343" i="10"/>
  <c r="Y344" i="10"/>
  <c r="Y345" i="10"/>
  <c r="Y346" i="10"/>
  <c r="Y347" i="10"/>
  <c r="Y348" i="10"/>
  <c r="Y349" i="10"/>
  <c r="Y350" i="10"/>
  <c r="Y351" i="10"/>
  <c r="Y352" i="10"/>
  <c r="Y353" i="10"/>
  <c r="Y354" i="10"/>
  <c r="Y355" i="10"/>
  <c r="Y356" i="10"/>
  <c r="Y357" i="10"/>
  <c r="Y358" i="10"/>
  <c r="Y359" i="10"/>
  <c r="Y360" i="10"/>
  <c r="Y361" i="10"/>
  <c r="Y362" i="10"/>
  <c r="Y363" i="10"/>
  <c r="Y364" i="10"/>
  <c r="Y365" i="10"/>
  <c r="Y366" i="10"/>
  <c r="Y367" i="10"/>
  <c r="Y368" i="10"/>
  <c r="Y369" i="10"/>
  <c r="Y370" i="10"/>
  <c r="Y371" i="10"/>
  <c r="Y372" i="10"/>
  <c r="Y373" i="10"/>
  <c r="Y374" i="10"/>
  <c r="Y375" i="10"/>
  <c r="Y376" i="10"/>
  <c r="Y377" i="10"/>
  <c r="Y378" i="10"/>
  <c r="Y379" i="10"/>
  <c r="Y380" i="10"/>
  <c r="Y381" i="10"/>
  <c r="Y382" i="10"/>
  <c r="Y383" i="10"/>
  <c r="Y384" i="10"/>
  <c r="Y385" i="10"/>
  <c r="Y386" i="10"/>
  <c r="Y387" i="10"/>
  <c r="Y388" i="10"/>
  <c r="Y389" i="10"/>
  <c r="Y390" i="10"/>
  <c r="Y391" i="10"/>
  <c r="Y392" i="10"/>
  <c r="Y393" i="10"/>
  <c r="Y394" i="10"/>
  <c r="Y395" i="10"/>
  <c r="Y396" i="10"/>
  <c r="Y397" i="10"/>
  <c r="Y398" i="10"/>
  <c r="Y399" i="10"/>
  <c r="Y400" i="10"/>
  <c r="Y401" i="10"/>
  <c r="Y402" i="10"/>
  <c r="Y403" i="10"/>
  <c r="Y404" i="10"/>
  <c r="Y405" i="10"/>
  <c r="Y406" i="10"/>
  <c r="Y407" i="10"/>
  <c r="Y408" i="10"/>
  <c r="Y409" i="10"/>
  <c r="Y410" i="10"/>
  <c r="Y411" i="10"/>
  <c r="Y412" i="10"/>
  <c r="Y413" i="10"/>
  <c r="Y414" i="10"/>
  <c r="Y415" i="10"/>
  <c r="Y416" i="10"/>
  <c r="Y417" i="10"/>
  <c r="Y418" i="10"/>
  <c r="Y419" i="10"/>
  <c r="Y420" i="10"/>
  <c r="Y421" i="10"/>
  <c r="Y422" i="10"/>
  <c r="Y423" i="10"/>
  <c r="Y424" i="10"/>
  <c r="Y425" i="10"/>
  <c r="Y426" i="10"/>
  <c r="Y427" i="10"/>
  <c r="Y428" i="10"/>
  <c r="Y429" i="10"/>
  <c r="Y430" i="10"/>
  <c r="Y431" i="10"/>
  <c r="Y432" i="10"/>
  <c r="Y433" i="10"/>
  <c r="Y434" i="10"/>
  <c r="Y435" i="10"/>
  <c r="Y436" i="10"/>
  <c r="Y437" i="10"/>
  <c r="Y438" i="10"/>
  <c r="Y439" i="10"/>
  <c r="Y440" i="10"/>
  <c r="Y441" i="10"/>
  <c r="Y442" i="10"/>
  <c r="Y443" i="10"/>
  <c r="Y444" i="10"/>
  <c r="Y445" i="10"/>
  <c r="Y446" i="10"/>
  <c r="Y447" i="10"/>
  <c r="Y448" i="10"/>
  <c r="Y449" i="10"/>
  <c r="Y450" i="10"/>
  <c r="Y451" i="10"/>
  <c r="Y452" i="10"/>
  <c r="Y453" i="10"/>
  <c r="Y454" i="10"/>
  <c r="Y455" i="10"/>
  <c r="Y456" i="10"/>
  <c r="Y457" i="10"/>
  <c r="Y458" i="10"/>
  <c r="Y459" i="10"/>
  <c r="Y460" i="10"/>
  <c r="Y461" i="10"/>
  <c r="Y462" i="10"/>
  <c r="Y463" i="10"/>
  <c r="Y464" i="10"/>
  <c r="Y465" i="10"/>
  <c r="Y466" i="10"/>
  <c r="Y467" i="10"/>
  <c r="Y468" i="10"/>
  <c r="Y469" i="10"/>
  <c r="Y470" i="10"/>
  <c r="Y471" i="10"/>
  <c r="Y472" i="10"/>
  <c r="Y473" i="10"/>
  <c r="Y474" i="10"/>
  <c r="Y475" i="10"/>
  <c r="Y476" i="10"/>
  <c r="Y477" i="10"/>
  <c r="Y478" i="10"/>
  <c r="Y479" i="10"/>
  <c r="Y480" i="10"/>
  <c r="Y481" i="10"/>
  <c r="Y482" i="10"/>
  <c r="Y483" i="10"/>
  <c r="Y484" i="10"/>
  <c r="Y485" i="10"/>
  <c r="Y486" i="10"/>
  <c r="Y487" i="10"/>
  <c r="Y488" i="10"/>
  <c r="Y489" i="10"/>
  <c r="Y490" i="10"/>
  <c r="Y491" i="10"/>
  <c r="Y492" i="10"/>
  <c r="Y493" i="10"/>
  <c r="Y494" i="10"/>
  <c r="Y495" i="10"/>
  <c r="Y496" i="10"/>
  <c r="Y497" i="10"/>
  <c r="Y498" i="10"/>
  <c r="Y499" i="10"/>
  <c r="Y500" i="10"/>
  <c r="Y501" i="10"/>
  <c r="Y502" i="10"/>
  <c r="Y503" i="10"/>
  <c r="Y504" i="10"/>
  <c r="Y505" i="10"/>
  <c r="Y506" i="10"/>
  <c r="Y507" i="10"/>
  <c r="Y508" i="10"/>
  <c r="Y509" i="10"/>
  <c r="Y510" i="10"/>
  <c r="Y511" i="10"/>
  <c r="Y512" i="10"/>
  <c r="Y513" i="10"/>
  <c r="Y514" i="10"/>
  <c r="Y515" i="10"/>
  <c r="Y516" i="10"/>
  <c r="Y517" i="10"/>
  <c r="Y518" i="10"/>
  <c r="Y519" i="10"/>
  <c r="Y520" i="10"/>
  <c r="Y521" i="10"/>
  <c r="Y522" i="10"/>
  <c r="Y523" i="10"/>
  <c r="Y524" i="10"/>
  <c r="Y525" i="10"/>
  <c r="Y526" i="10"/>
  <c r="Y527" i="10"/>
  <c r="Y528" i="10"/>
  <c r="Y529" i="10"/>
  <c r="Y530" i="10"/>
  <c r="Y531" i="10"/>
  <c r="Y532" i="10"/>
  <c r="Y533" i="10"/>
  <c r="Y534" i="10"/>
  <c r="Y535" i="10"/>
  <c r="Y536" i="10"/>
  <c r="Y537" i="10"/>
  <c r="Y538" i="10"/>
  <c r="Y539" i="10"/>
  <c r="Y540" i="10"/>
  <c r="Y541" i="10"/>
  <c r="Y542" i="10"/>
  <c r="Y543" i="10"/>
  <c r="Y544" i="10"/>
  <c r="Y545" i="10"/>
  <c r="Y546" i="10"/>
  <c r="Y547" i="10"/>
  <c r="Y548" i="10"/>
  <c r="Y549" i="10"/>
  <c r="Y550" i="10"/>
  <c r="Y551" i="10"/>
  <c r="Y552" i="10"/>
  <c r="Y553" i="10"/>
  <c r="Y554" i="10"/>
  <c r="Y555" i="10"/>
  <c r="Y556" i="10"/>
  <c r="Y557" i="10"/>
  <c r="Y558" i="10"/>
  <c r="Y559" i="10"/>
  <c r="Y560" i="10"/>
  <c r="Y561" i="10"/>
  <c r="Y562" i="10"/>
  <c r="Y563" i="10"/>
  <c r="Y564" i="10"/>
  <c r="Y565" i="10"/>
  <c r="Y566" i="10"/>
  <c r="Y567" i="10"/>
  <c r="Y568" i="10"/>
  <c r="Y569" i="10"/>
  <c r="Y570" i="10"/>
  <c r="Y571" i="10"/>
  <c r="Y572" i="10"/>
  <c r="Y573" i="10"/>
  <c r="Y574" i="10"/>
  <c r="Y575" i="10"/>
  <c r="Y576" i="10"/>
  <c r="Y577" i="10"/>
  <c r="Y578" i="10"/>
  <c r="Y579" i="10"/>
  <c r="Y580" i="10"/>
  <c r="Y581" i="10"/>
  <c r="Y582" i="10"/>
  <c r="Y583" i="10"/>
  <c r="Y584" i="10"/>
  <c r="Y585" i="10"/>
  <c r="Y586" i="10"/>
  <c r="Y587" i="10"/>
  <c r="Y588" i="10"/>
  <c r="Y589" i="10"/>
  <c r="Y590" i="10"/>
  <c r="Y591" i="10"/>
  <c r="Y592" i="10"/>
  <c r="Y593" i="10"/>
  <c r="Y594" i="10"/>
  <c r="Y595" i="10"/>
  <c r="Y596" i="10"/>
  <c r="Y597" i="10"/>
  <c r="Y598" i="10"/>
  <c r="Y599" i="10"/>
  <c r="Y600" i="10"/>
  <c r="Y601" i="10"/>
  <c r="Y602" i="10"/>
  <c r="Y603" i="10"/>
  <c r="Y604" i="10"/>
  <c r="Y605" i="10"/>
  <c r="Y606" i="10"/>
  <c r="Y607" i="10"/>
  <c r="Y608" i="10"/>
  <c r="Y609" i="10"/>
  <c r="Y610" i="10"/>
  <c r="Y611" i="10"/>
  <c r="Y612" i="10"/>
  <c r="Y613" i="10"/>
  <c r="Y614" i="10"/>
  <c r="Y615" i="10"/>
  <c r="Y616" i="10"/>
  <c r="Y617" i="10"/>
  <c r="Y618" i="10"/>
  <c r="Y619" i="10"/>
  <c r="Y620" i="10"/>
  <c r="Y621" i="10"/>
  <c r="Y622" i="10"/>
  <c r="Y623" i="10"/>
  <c r="Y624" i="10"/>
  <c r="Y625" i="10"/>
  <c r="Y626" i="10"/>
  <c r="Y627" i="10"/>
  <c r="Y628" i="10"/>
  <c r="Y629" i="10"/>
  <c r="Y630" i="10"/>
  <c r="Y631" i="10"/>
  <c r="Y632" i="10"/>
  <c r="Y633" i="10"/>
  <c r="Y634" i="10"/>
  <c r="Y635" i="10"/>
  <c r="Y636" i="10"/>
  <c r="Y637" i="10"/>
  <c r="Y638" i="10"/>
  <c r="Y639" i="10"/>
  <c r="Y640" i="10"/>
  <c r="Y641" i="10"/>
  <c r="Y642" i="10"/>
  <c r="Y643" i="10"/>
  <c r="Y644" i="10"/>
  <c r="Y645" i="10"/>
  <c r="Y646" i="10"/>
  <c r="Y647" i="10"/>
  <c r="Y648" i="10"/>
  <c r="Y649" i="10"/>
  <c r="Y650" i="10"/>
  <c r="Y651" i="10"/>
  <c r="Y652" i="10"/>
  <c r="Y653" i="10"/>
  <c r="Y654" i="10"/>
  <c r="Y655" i="10"/>
  <c r="Y656" i="10"/>
  <c r="Y657" i="10"/>
  <c r="Y658" i="10"/>
  <c r="Y659" i="10"/>
  <c r="Y660" i="10"/>
  <c r="Y661" i="10"/>
  <c r="Y662" i="10"/>
  <c r="Y663" i="10"/>
  <c r="Y664" i="10"/>
  <c r="Y665" i="10"/>
  <c r="Y666" i="10"/>
  <c r="Y667" i="10"/>
  <c r="Y668" i="10"/>
  <c r="Y669" i="10"/>
  <c r="Y670" i="10"/>
  <c r="Y671" i="10"/>
  <c r="Y672" i="10"/>
  <c r="Y673" i="10"/>
  <c r="Y674" i="10"/>
  <c r="Y675" i="10"/>
  <c r="Y676" i="10"/>
  <c r="Y677" i="10"/>
  <c r="Y678" i="10"/>
  <c r="Y679" i="10"/>
  <c r="Y680" i="10"/>
  <c r="Y681" i="10"/>
  <c r="Y682" i="10"/>
  <c r="Y683" i="10"/>
  <c r="Y684" i="10"/>
  <c r="Y685" i="10"/>
  <c r="Y686" i="10"/>
  <c r="Y687" i="10"/>
  <c r="Y688" i="10"/>
  <c r="Y689" i="10"/>
  <c r="Y690" i="10"/>
  <c r="Y691" i="10"/>
  <c r="Y692" i="10"/>
  <c r="Y693" i="10"/>
  <c r="Y694" i="10"/>
  <c r="Y695" i="10"/>
  <c r="Y696" i="10"/>
  <c r="Y697" i="10"/>
  <c r="Y698" i="10"/>
  <c r="Y699" i="10"/>
  <c r="Y700" i="10"/>
  <c r="Y701" i="10"/>
  <c r="Y702" i="10"/>
  <c r="Y703" i="10"/>
  <c r="Y704" i="10"/>
  <c r="Y705" i="10"/>
  <c r="Y706" i="10"/>
  <c r="Y707" i="10"/>
  <c r="Y708" i="10"/>
  <c r="Y709" i="10"/>
  <c r="Y710" i="10"/>
  <c r="Y711" i="10"/>
  <c r="Y712" i="10"/>
  <c r="Y713" i="10"/>
  <c r="Y714" i="10"/>
  <c r="Y715" i="10"/>
  <c r="Y716" i="10"/>
  <c r="Y717" i="10"/>
  <c r="Y718" i="10"/>
  <c r="Y719" i="10"/>
  <c r="Y720" i="10"/>
  <c r="Y721" i="10"/>
  <c r="Y722" i="10"/>
  <c r="Y723" i="10"/>
  <c r="Y3" i="11"/>
  <c r="Y4" i="11"/>
  <c r="Y5" i="11"/>
  <c r="Y6" i="11"/>
  <c r="Y7" i="11"/>
  <c r="Y8" i="11"/>
  <c r="Y9" i="11"/>
  <c r="Y10" i="11"/>
  <c r="Y11" i="11"/>
  <c r="Y12" i="11"/>
  <c r="Y13" i="11"/>
  <c r="Y14" i="11"/>
  <c r="Y15" i="11"/>
  <c r="Y16" i="11"/>
  <c r="Y17" i="11"/>
  <c r="Y18" i="11"/>
  <c r="Y19" i="11"/>
  <c r="Y20" i="11"/>
  <c r="Y21" i="11"/>
  <c r="Y22" i="11"/>
  <c r="Y23" i="11"/>
  <c r="Y24" i="11"/>
  <c r="Y25" i="11"/>
  <c r="Y26" i="11"/>
  <c r="Y27" i="11"/>
  <c r="Y28" i="11"/>
  <c r="Y29" i="11"/>
  <c r="Y30" i="11"/>
  <c r="Y31" i="11"/>
  <c r="Y32" i="11"/>
  <c r="Y33" i="11"/>
  <c r="Y34" i="11"/>
  <c r="Y35" i="11"/>
  <c r="Y36" i="11"/>
  <c r="Y37" i="11"/>
  <c r="Y38" i="11"/>
  <c r="Y39" i="11"/>
  <c r="Y40" i="11"/>
  <c r="Y41" i="11"/>
  <c r="Y42" i="11"/>
  <c r="Y43" i="11"/>
  <c r="Y44" i="11"/>
  <c r="Y45" i="11"/>
  <c r="Y46" i="11"/>
  <c r="Y47" i="11"/>
  <c r="Y48" i="11"/>
  <c r="Y49" i="11"/>
  <c r="Y50" i="11"/>
  <c r="Y51" i="11"/>
  <c r="Y52" i="11"/>
  <c r="Y53" i="11"/>
  <c r="Y54" i="11"/>
  <c r="Y55" i="11"/>
  <c r="Y56" i="11"/>
  <c r="Y57" i="11"/>
  <c r="Y58" i="11"/>
  <c r="Y59" i="11"/>
  <c r="Y60" i="11"/>
  <c r="Y61" i="11"/>
  <c r="Y62" i="11"/>
  <c r="Y63" i="11"/>
  <c r="Y64" i="11"/>
  <c r="Y65" i="11"/>
  <c r="Y66" i="11"/>
  <c r="Y67" i="11"/>
  <c r="Y68" i="11"/>
  <c r="Y69" i="11"/>
  <c r="Y70" i="11"/>
  <c r="Y71" i="11"/>
  <c r="Y72" i="11"/>
  <c r="Y73" i="11"/>
  <c r="Y74" i="11"/>
  <c r="Y75" i="11"/>
  <c r="Y76" i="11"/>
  <c r="Y77" i="11"/>
  <c r="Y78" i="11"/>
  <c r="Y79" i="11"/>
  <c r="Y80" i="11"/>
  <c r="Y81" i="11"/>
  <c r="Y82" i="11"/>
  <c r="Y83" i="11"/>
  <c r="Y84" i="11"/>
  <c r="Y85" i="11"/>
  <c r="Y86" i="11"/>
  <c r="Y87" i="11"/>
  <c r="Y88" i="11"/>
  <c r="Y89" i="11"/>
  <c r="Y90" i="11"/>
  <c r="Y91" i="11"/>
  <c r="Y92" i="11"/>
  <c r="Y93" i="11"/>
  <c r="Y94" i="11"/>
  <c r="Y95" i="11"/>
  <c r="Y96" i="11"/>
  <c r="Y97" i="11"/>
  <c r="Y98" i="11"/>
  <c r="Y99" i="11"/>
  <c r="Y100" i="11"/>
  <c r="Y101" i="11"/>
  <c r="Y102" i="11"/>
  <c r="Y103" i="11"/>
  <c r="Y104" i="11"/>
  <c r="Y105" i="11"/>
  <c r="Y106" i="11"/>
  <c r="Y107" i="11"/>
  <c r="Y108" i="11"/>
  <c r="Y109" i="11"/>
  <c r="Y110" i="11"/>
  <c r="Y111" i="11"/>
  <c r="Y112" i="11"/>
  <c r="Y113" i="11"/>
  <c r="Y114" i="11"/>
  <c r="Y115" i="11"/>
  <c r="Y116" i="11"/>
  <c r="Y117" i="11"/>
  <c r="Y118" i="11"/>
  <c r="Y119" i="11"/>
  <c r="Y120" i="11"/>
  <c r="Y121" i="11"/>
  <c r="Y122" i="11"/>
  <c r="Y123" i="11"/>
  <c r="Y124" i="11"/>
  <c r="Y125" i="11"/>
  <c r="Y126" i="11"/>
  <c r="Y127" i="11"/>
  <c r="Y128" i="11"/>
  <c r="Y129" i="11"/>
  <c r="Y130" i="11"/>
  <c r="Y131" i="11"/>
  <c r="Y132" i="11"/>
  <c r="Y133" i="11"/>
  <c r="Y134" i="11"/>
  <c r="Y135" i="11"/>
  <c r="Y136" i="11"/>
  <c r="Y137" i="11"/>
  <c r="Y138" i="11"/>
  <c r="Y139" i="11"/>
  <c r="Y140" i="11"/>
  <c r="Y141" i="11"/>
  <c r="Y142" i="11"/>
  <c r="Y143" i="11"/>
  <c r="Y144" i="11"/>
  <c r="Y145" i="11"/>
  <c r="Y146" i="11"/>
  <c r="Y147" i="11"/>
  <c r="Y148" i="11"/>
  <c r="Y149" i="11"/>
  <c r="Y150" i="11"/>
  <c r="Y151" i="11"/>
  <c r="Y152" i="11"/>
  <c r="Y153" i="11"/>
  <c r="Y154" i="11"/>
  <c r="Y155" i="11"/>
  <c r="Y156" i="11"/>
  <c r="Y157" i="11"/>
  <c r="Y158" i="11"/>
  <c r="Y159" i="11"/>
  <c r="Y160" i="11"/>
  <c r="Y161" i="11"/>
  <c r="Y162" i="11"/>
  <c r="Y163" i="11"/>
  <c r="Y164" i="11"/>
  <c r="Y165" i="11"/>
  <c r="Y166" i="11"/>
  <c r="Y167" i="11"/>
  <c r="Y168" i="11"/>
  <c r="Y169" i="11"/>
  <c r="Y170" i="11"/>
  <c r="Y171" i="11"/>
  <c r="Y172" i="11"/>
  <c r="Y173" i="11"/>
  <c r="Y174" i="11"/>
  <c r="Y175" i="11"/>
  <c r="Y176" i="11"/>
  <c r="Y177" i="11"/>
  <c r="Y178" i="11"/>
  <c r="Y179" i="11"/>
  <c r="Y180" i="11"/>
  <c r="Y181" i="11"/>
  <c r="Y182" i="11"/>
  <c r="Y183" i="11"/>
  <c r="Y184" i="11"/>
  <c r="Y185" i="11"/>
  <c r="Y186" i="11"/>
  <c r="Y187" i="11"/>
  <c r="Y188" i="11"/>
  <c r="Y189" i="11"/>
  <c r="Y190" i="11"/>
  <c r="Y191" i="11"/>
  <c r="Y192" i="11"/>
  <c r="Y193" i="11"/>
  <c r="Y194" i="11"/>
  <c r="Y195" i="11"/>
  <c r="Y196" i="11"/>
  <c r="Y197" i="11"/>
  <c r="Y198" i="11"/>
  <c r="Y199" i="11"/>
  <c r="Y200" i="11"/>
  <c r="Y201" i="11"/>
  <c r="Y202" i="11"/>
  <c r="Y203" i="11"/>
  <c r="Y204" i="11"/>
  <c r="Y205" i="11"/>
  <c r="Y206" i="11"/>
  <c r="Y207" i="11"/>
  <c r="Y208" i="11"/>
  <c r="Y209" i="11"/>
  <c r="Y210" i="11"/>
  <c r="Y211" i="11"/>
  <c r="Y212" i="11"/>
  <c r="Y213" i="11"/>
  <c r="Y214" i="11"/>
  <c r="Y215" i="11"/>
  <c r="Y216" i="11"/>
  <c r="Y217" i="11"/>
  <c r="Y218" i="11"/>
  <c r="Y219" i="11"/>
  <c r="Y220" i="11"/>
  <c r="Y221" i="11"/>
  <c r="Y222" i="11"/>
  <c r="Y223" i="11"/>
  <c r="Y224" i="11"/>
  <c r="Y225" i="11"/>
  <c r="Y226" i="11"/>
  <c r="Y227" i="11"/>
  <c r="Y228" i="11"/>
  <c r="Y229" i="11"/>
  <c r="Y230" i="11"/>
  <c r="Y231" i="11"/>
  <c r="Y232" i="11"/>
  <c r="Y233" i="11"/>
  <c r="Y234" i="11"/>
  <c r="Y235" i="11"/>
  <c r="Y236" i="11"/>
  <c r="Y237" i="11"/>
  <c r="Y238" i="11"/>
  <c r="Y239" i="11"/>
  <c r="Y240" i="11"/>
  <c r="Y241" i="11"/>
  <c r="Y242" i="11"/>
  <c r="Y243" i="11"/>
  <c r="Y244" i="11"/>
  <c r="Y245" i="11"/>
  <c r="Y246" i="11"/>
  <c r="Y247" i="11"/>
  <c r="Y248" i="11"/>
  <c r="Y249" i="11"/>
  <c r="Y250" i="11"/>
  <c r="Y251" i="11"/>
  <c r="Y252" i="11"/>
  <c r="Y253" i="11"/>
  <c r="Y254" i="11"/>
  <c r="Y255" i="11"/>
  <c r="Y256" i="11"/>
  <c r="Y257" i="11"/>
  <c r="Y258" i="11"/>
  <c r="Y259" i="11"/>
  <c r="Y260" i="11"/>
  <c r="Y261" i="11"/>
  <c r="Y262" i="11"/>
  <c r="Y263" i="11"/>
  <c r="Y264" i="11"/>
  <c r="Y265" i="11"/>
  <c r="Y266" i="11"/>
  <c r="Y267" i="11"/>
  <c r="Y268" i="11"/>
  <c r="Y269" i="11"/>
  <c r="Y270" i="11"/>
  <c r="Y271" i="11"/>
  <c r="Y272" i="11"/>
  <c r="Y273" i="11"/>
  <c r="Y274" i="11"/>
  <c r="Y275" i="11"/>
  <c r="Y276" i="11"/>
  <c r="Y277" i="11"/>
  <c r="Y278" i="11"/>
  <c r="Y279" i="11"/>
  <c r="Y280" i="11"/>
  <c r="Y281" i="11"/>
  <c r="Y282" i="11"/>
  <c r="Y283" i="11"/>
  <c r="Y284" i="11"/>
  <c r="Y285" i="11"/>
  <c r="Y286" i="11"/>
  <c r="Y287" i="11"/>
  <c r="Y288" i="11"/>
  <c r="Y289" i="11"/>
  <c r="Y290" i="11"/>
  <c r="Y291" i="11"/>
  <c r="Y292" i="11"/>
  <c r="Y293" i="11"/>
  <c r="Y294" i="11"/>
  <c r="Y295" i="11"/>
  <c r="Y296" i="11"/>
  <c r="Y297" i="11"/>
  <c r="Y298" i="11"/>
  <c r="Y299" i="11"/>
  <c r="Y300" i="11"/>
  <c r="Y301" i="11"/>
  <c r="Y302" i="11"/>
  <c r="Y303" i="11"/>
  <c r="Y304" i="11"/>
  <c r="Y305" i="11"/>
  <c r="Y306" i="11"/>
  <c r="Y307" i="11"/>
  <c r="Y308" i="11"/>
  <c r="Y309" i="11"/>
  <c r="Y310" i="11"/>
  <c r="Y311" i="11"/>
  <c r="Y312" i="11"/>
  <c r="Y313" i="11"/>
  <c r="Y314" i="11"/>
  <c r="Y315" i="11"/>
  <c r="Y316" i="11"/>
  <c r="Y317" i="11"/>
  <c r="Y318" i="11"/>
  <c r="Y319" i="11"/>
  <c r="Y320" i="11"/>
  <c r="Y321" i="11"/>
  <c r="Y322" i="11"/>
  <c r="Y323" i="11"/>
  <c r="Y324" i="11"/>
  <c r="Y325" i="11"/>
  <c r="Y326" i="11"/>
  <c r="Y327" i="11"/>
  <c r="Y328" i="11"/>
  <c r="Y329" i="11"/>
  <c r="Y330" i="11"/>
  <c r="Y331" i="11"/>
  <c r="Y332" i="11"/>
  <c r="Y333" i="11"/>
  <c r="Y334" i="11"/>
  <c r="Y335" i="11"/>
  <c r="Y336" i="11"/>
  <c r="Y337" i="11"/>
  <c r="Y338" i="11"/>
  <c r="Y339" i="11"/>
  <c r="Y340" i="11"/>
  <c r="Y341" i="11"/>
  <c r="Y342" i="11"/>
  <c r="Y343" i="11"/>
  <c r="Y344" i="11"/>
  <c r="Y345" i="11"/>
  <c r="Y346" i="11"/>
  <c r="Y347" i="11"/>
  <c r="Y348" i="11"/>
  <c r="Y349" i="11"/>
  <c r="Y350" i="11"/>
  <c r="Y351" i="11"/>
  <c r="Y352" i="11"/>
  <c r="Y353" i="11"/>
  <c r="Y354" i="11"/>
  <c r="Y355" i="11"/>
  <c r="Y356" i="11"/>
  <c r="Y357" i="11"/>
  <c r="Y358" i="11"/>
  <c r="Y359" i="11"/>
  <c r="Y360" i="11"/>
  <c r="Y361" i="11"/>
  <c r="Y362" i="11"/>
  <c r="Y363" i="11"/>
  <c r="Y364" i="11"/>
  <c r="Y365" i="11"/>
  <c r="Y366" i="11"/>
  <c r="Y367" i="11"/>
  <c r="Y368" i="11"/>
  <c r="Y369" i="11"/>
  <c r="Y370" i="11"/>
  <c r="Y371" i="11"/>
  <c r="Y372" i="11"/>
  <c r="Y373" i="11"/>
  <c r="Y374" i="11"/>
  <c r="Y375" i="11"/>
  <c r="Y376" i="11"/>
  <c r="Y377" i="11"/>
  <c r="Y378" i="11"/>
  <c r="Y379" i="11"/>
  <c r="Y380" i="11"/>
  <c r="Y381" i="11"/>
  <c r="Y382" i="11"/>
  <c r="Y383" i="11"/>
  <c r="Y384" i="11"/>
  <c r="Y385" i="11"/>
  <c r="Y386" i="11"/>
  <c r="Y387" i="11"/>
  <c r="Y388" i="11"/>
  <c r="Y389" i="11"/>
  <c r="Y390" i="11"/>
  <c r="Y391" i="11"/>
  <c r="Y392" i="11"/>
  <c r="Y393" i="11"/>
  <c r="Y394" i="11"/>
  <c r="Y395" i="11"/>
  <c r="Y396" i="11"/>
  <c r="Y397" i="11"/>
  <c r="Y398" i="11"/>
  <c r="Y399" i="11"/>
  <c r="Y400" i="11"/>
  <c r="Y401" i="11"/>
  <c r="Y402" i="11"/>
  <c r="Y403" i="11"/>
  <c r="Y404" i="11"/>
  <c r="Y405" i="11"/>
  <c r="Y406" i="11"/>
  <c r="Y407" i="11"/>
  <c r="Y408" i="11"/>
  <c r="Y409" i="11"/>
  <c r="Y410" i="11"/>
  <c r="Y411" i="11"/>
  <c r="Y412" i="11"/>
  <c r="Y413" i="11"/>
  <c r="Y414" i="11"/>
  <c r="Y415" i="11"/>
  <c r="Y416" i="11"/>
  <c r="Y417" i="11"/>
  <c r="Y418" i="11"/>
  <c r="Y419" i="11"/>
  <c r="Y420" i="11"/>
  <c r="Y421" i="11"/>
  <c r="Y422" i="11"/>
  <c r="Y423" i="11"/>
  <c r="Y424" i="11"/>
  <c r="Y425" i="11"/>
  <c r="Y426" i="11"/>
  <c r="Y427" i="11"/>
  <c r="Y428" i="11"/>
  <c r="Y429" i="11"/>
  <c r="Y430" i="11"/>
  <c r="Y431" i="11"/>
  <c r="Y432" i="11"/>
  <c r="Y433" i="11"/>
  <c r="Y434" i="11"/>
  <c r="Y435" i="11"/>
  <c r="Y436" i="11"/>
  <c r="Y437" i="11"/>
  <c r="Y438" i="11"/>
  <c r="Y439" i="11"/>
  <c r="Y440" i="11"/>
  <c r="Y441" i="11"/>
  <c r="Y442" i="11"/>
  <c r="Y443" i="11"/>
  <c r="Y444" i="11"/>
  <c r="Y445" i="11"/>
  <c r="Y446" i="11"/>
  <c r="Y447" i="11"/>
  <c r="Y448" i="11"/>
  <c r="Y449" i="11"/>
  <c r="Y450" i="11"/>
  <c r="Y451" i="11"/>
  <c r="Y452" i="11"/>
  <c r="Y453" i="11"/>
  <c r="Y454" i="11"/>
  <c r="Y455" i="11"/>
  <c r="Y456" i="11"/>
  <c r="Y457" i="11"/>
  <c r="Y458" i="11"/>
  <c r="Y459" i="11"/>
  <c r="Y460" i="11"/>
  <c r="Y461" i="11"/>
  <c r="Y462" i="11"/>
  <c r="Y463" i="11"/>
  <c r="Y464" i="11"/>
  <c r="Y465" i="11"/>
  <c r="Y466" i="11"/>
  <c r="Y467" i="11"/>
  <c r="Y468" i="11"/>
  <c r="Y469" i="11"/>
  <c r="Y470" i="11"/>
  <c r="Y471" i="11"/>
  <c r="Y472" i="11"/>
  <c r="Y473" i="11"/>
  <c r="Y474" i="11"/>
  <c r="Y475" i="11"/>
  <c r="Y476" i="11"/>
  <c r="Y477" i="11"/>
  <c r="Y478" i="11"/>
  <c r="Y479" i="11"/>
  <c r="Y480" i="11"/>
  <c r="Y481" i="11"/>
  <c r="Y482" i="11"/>
  <c r="Y483" i="11"/>
  <c r="Y484" i="11"/>
  <c r="Y485" i="11"/>
  <c r="Y486" i="11"/>
  <c r="Y487" i="11"/>
  <c r="Y488" i="11"/>
  <c r="Y489" i="11"/>
  <c r="Y490" i="11"/>
  <c r="Y491" i="11"/>
  <c r="Y492" i="11"/>
  <c r="Y493" i="11"/>
  <c r="Y494" i="11"/>
  <c r="Y495" i="11"/>
  <c r="Y496" i="11"/>
  <c r="Y497" i="11"/>
  <c r="Y498" i="11"/>
  <c r="Y499" i="11"/>
  <c r="Y500" i="11"/>
  <c r="Y501" i="11"/>
  <c r="Y502" i="11"/>
  <c r="Y503" i="11"/>
  <c r="Y504" i="11"/>
  <c r="Y505" i="11"/>
  <c r="Y506" i="11"/>
  <c r="Y507" i="11"/>
  <c r="Y508" i="11"/>
  <c r="Y509" i="11"/>
  <c r="Y510" i="11"/>
  <c r="Y511" i="11"/>
  <c r="Y512" i="11"/>
  <c r="Y513" i="11"/>
  <c r="Y514" i="11"/>
  <c r="Y515" i="11"/>
  <c r="Y516" i="11"/>
  <c r="Y517" i="11"/>
  <c r="Y518" i="11"/>
  <c r="Y519" i="11"/>
  <c r="Y520" i="11"/>
  <c r="Y521" i="11"/>
  <c r="Y522" i="11"/>
  <c r="Y523" i="11"/>
  <c r="Y524" i="11"/>
  <c r="Y525" i="11"/>
  <c r="Y526" i="11"/>
  <c r="Y527" i="11"/>
  <c r="Y528" i="11"/>
  <c r="Y529" i="11"/>
  <c r="Y530" i="11"/>
  <c r="Y531" i="11"/>
  <c r="Y532" i="11"/>
  <c r="Y533" i="11"/>
  <c r="Y534" i="11"/>
  <c r="Y535" i="11"/>
  <c r="Y536" i="11"/>
  <c r="Y537" i="11"/>
  <c r="Y538" i="11"/>
  <c r="Y539" i="11"/>
  <c r="Y540" i="11"/>
  <c r="Y541" i="11"/>
  <c r="Y542" i="11"/>
  <c r="Y543" i="11"/>
  <c r="Y544" i="11"/>
  <c r="Y545" i="11"/>
  <c r="Y546" i="11"/>
  <c r="Y547" i="11"/>
  <c r="Y548" i="11"/>
  <c r="Y549" i="11"/>
  <c r="Y550" i="11"/>
  <c r="Y551" i="11"/>
  <c r="Y552" i="11"/>
  <c r="Y553" i="11"/>
  <c r="Y554" i="11"/>
  <c r="Y555" i="11"/>
  <c r="Y556" i="11"/>
  <c r="Y557" i="11"/>
  <c r="Y558" i="11"/>
  <c r="Y559" i="11"/>
  <c r="Y560" i="11"/>
  <c r="Y561" i="11"/>
  <c r="Y562" i="11"/>
  <c r="Y563" i="11"/>
  <c r="Y564" i="11"/>
  <c r="Y565" i="11"/>
  <c r="Y566" i="11"/>
  <c r="Y567" i="11"/>
  <c r="Y568" i="11"/>
  <c r="Y569" i="11"/>
  <c r="Y570" i="11"/>
  <c r="Y571" i="11"/>
  <c r="Y572" i="11"/>
  <c r="Y573" i="11"/>
  <c r="Y574" i="11"/>
  <c r="Y575" i="11"/>
  <c r="Y576" i="11"/>
  <c r="Y577" i="11"/>
  <c r="Y578" i="11"/>
  <c r="Y579" i="11"/>
  <c r="Y580" i="11"/>
  <c r="Y581" i="11"/>
  <c r="Y582" i="11"/>
  <c r="Y583" i="11"/>
  <c r="Y584" i="11"/>
  <c r="Y585" i="11"/>
  <c r="Y586" i="11"/>
  <c r="Y587" i="11"/>
  <c r="Y588" i="11"/>
  <c r="Y589" i="11"/>
  <c r="Y590" i="11"/>
  <c r="Y591" i="11"/>
  <c r="Y592" i="11"/>
  <c r="Y593" i="11"/>
  <c r="Y594" i="11"/>
  <c r="Y595" i="11"/>
  <c r="Y596" i="11"/>
  <c r="Y597" i="11"/>
  <c r="Y598" i="11"/>
  <c r="Y599" i="11"/>
  <c r="Y600" i="11"/>
  <c r="Y601" i="11"/>
  <c r="Y602" i="11"/>
  <c r="Y603" i="11"/>
  <c r="Y604" i="11"/>
  <c r="Y605" i="11"/>
  <c r="Y606" i="11"/>
  <c r="Y607" i="11"/>
  <c r="Y608" i="11"/>
  <c r="Y609" i="11"/>
  <c r="Y610" i="11"/>
  <c r="Y611" i="11"/>
  <c r="Y612" i="11"/>
  <c r="Y613" i="11"/>
  <c r="Y614" i="11"/>
  <c r="Y615" i="11"/>
  <c r="Y616" i="11"/>
  <c r="Y617" i="11"/>
  <c r="Y618" i="11"/>
  <c r="Y619" i="11"/>
  <c r="Y620" i="11"/>
  <c r="Y621" i="11"/>
  <c r="Y622" i="11"/>
  <c r="Y623" i="11"/>
  <c r="Y624" i="11"/>
  <c r="Y625" i="11"/>
  <c r="Y626" i="11"/>
  <c r="Y627" i="11"/>
  <c r="Y628" i="11"/>
  <c r="Y629" i="11"/>
  <c r="Y630" i="11"/>
  <c r="Y631" i="11"/>
  <c r="Y632" i="11"/>
  <c r="Y633" i="11"/>
  <c r="Y634" i="11"/>
  <c r="Y635" i="11"/>
  <c r="Y636" i="11"/>
  <c r="Y637" i="11"/>
  <c r="Y638" i="11"/>
  <c r="Y639" i="11"/>
  <c r="Y640" i="11"/>
  <c r="Y641" i="11"/>
  <c r="Y642" i="11"/>
  <c r="Y643" i="11"/>
  <c r="Y644" i="11"/>
  <c r="Y645" i="11"/>
  <c r="Y646" i="11"/>
  <c r="Y647" i="11"/>
  <c r="Y648" i="11"/>
  <c r="Y649" i="11"/>
  <c r="Y650" i="11"/>
  <c r="Y651" i="11"/>
  <c r="Y652" i="11"/>
  <c r="Y653" i="11"/>
  <c r="Y654" i="11"/>
  <c r="Y655" i="11"/>
  <c r="Y656" i="11"/>
  <c r="Y657" i="11"/>
  <c r="Y658" i="11"/>
  <c r="Y659" i="11"/>
  <c r="Y660" i="11"/>
  <c r="Y661" i="11"/>
  <c r="Y662" i="11"/>
  <c r="Y663" i="11"/>
  <c r="Y664" i="11"/>
  <c r="Y665" i="11"/>
  <c r="Y666" i="11"/>
  <c r="Y667" i="11"/>
  <c r="Y668" i="11"/>
  <c r="Y669" i="11"/>
  <c r="Y670" i="11"/>
  <c r="Y671" i="11"/>
  <c r="Y672" i="11"/>
  <c r="Y673" i="11"/>
  <c r="Y674" i="11"/>
  <c r="Y675" i="11"/>
  <c r="Y676" i="11"/>
  <c r="Y677" i="11"/>
  <c r="Y678" i="11"/>
  <c r="Y679" i="11"/>
  <c r="Y680" i="11"/>
  <c r="Y681" i="11"/>
  <c r="Y682" i="11"/>
  <c r="Y683" i="11"/>
  <c r="Y684" i="11"/>
  <c r="Y685" i="11"/>
  <c r="Y686" i="11"/>
  <c r="Y687" i="11"/>
  <c r="Y688" i="11"/>
  <c r="Y689" i="11"/>
  <c r="Y690" i="11"/>
  <c r="Y691" i="11"/>
  <c r="Y692" i="11"/>
  <c r="Y693" i="11"/>
  <c r="Y694" i="11"/>
  <c r="Y695" i="11"/>
  <c r="Y696" i="11"/>
  <c r="Y697" i="11"/>
  <c r="Y698" i="11"/>
  <c r="Y699" i="11"/>
  <c r="Y700" i="11"/>
  <c r="Y701" i="11"/>
  <c r="Y702" i="11"/>
  <c r="Y703" i="11"/>
  <c r="Y704" i="11"/>
  <c r="Y705" i="11"/>
  <c r="Y706" i="11"/>
  <c r="Y707" i="11"/>
  <c r="Y708" i="11"/>
  <c r="Y709" i="11"/>
  <c r="Y710" i="11"/>
  <c r="Y711" i="11"/>
  <c r="Y712" i="11"/>
  <c r="Y713" i="11"/>
  <c r="Y714" i="11"/>
  <c r="Y715" i="11"/>
  <c r="Y716" i="11"/>
  <c r="Y717" i="11"/>
  <c r="Y718" i="11"/>
  <c r="Y719" i="11"/>
  <c r="Y720" i="11"/>
  <c r="Y721" i="11"/>
  <c r="Y722" i="11"/>
  <c r="Y723" i="11"/>
  <c r="Y3" i="7"/>
  <c r="Y4" i="7"/>
  <c r="Y5" i="7"/>
  <c r="Y6" i="7"/>
  <c r="Y7" i="7"/>
  <c r="Y8" i="7"/>
  <c r="Y9" i="7"/>
  <c r="Y10" i="7"/>
  <c r="Y11" i="7"/>
  <c r="Y12" i="7"/>
  <c r="Y13" i="7"/>
  <c r="Y14" i="7"/>
  <c r="Y15" i="7"/>
  <c r="Y16" i="7"/>
  <c r="Y17" i="7"/>
  <c r="Y18" i="7"/>
  <c r="Y19" i="7"/>
  <c r="Y20" i="7"/>
  <c r="Y21" i="7"/>
  <c r="Y22" i="7"/>
  <c r="Y23" i="7"/>
  <c r="Y24" i="7"/>
  <c r="Y25" i="7"/>
  <c r="Y26" i="7"/>
  <c r="Y27" i="7"/>
  <c r="Y28" i="7"/>
  <c r="Y29" i="7"/>
  <c r="Y30" i="7"/>
  <c r="Y31" i="7"/>
  <c r="Y32" i="7"/>
  <c r="Y33" i="7"/>
  <c r="Y34" i="7"/>
  <c r="Y35" i="7"/>
  <c r="Y36" i="7"/>
  <c r="Y37" i="7"/>
  <c r="Y38" i="7"/>
  <c r="Y39" i="7"/>
  <c r="Y40" i="7"/>
  <c r="Y41" i="7"/>
  <c r="Y42" i="7"/>
  <c r="Y43" i="7"/>
  <c r="Y44" i="7"/>
  <c r="Y45" i="7"/>
  <c r="Y46" i="7"/>
  <c r="Y47" i="7"/>
  <c r="Y48" i="7"/>
  <c r="Y49" i="7"/>
  <c r="Y50" i="7"/>
  <c r="Y51" i="7"/>
  <c r="Y52" i="7"/>
  <c r="Y53" i="7"/>
  <c r="Y54" i="7"/>
  <c r="Y55" i="7"/>
  <c r="Y56" i="7"/>
  <c r="Y57" i="7"/>
  <c r="Y58" i="7"/>
  <c r="Y59" i="7"/>
  <c r="Y60" i="7"/>
  <c r="Y61" i="7"/>
  <c r="Y62" i="7"/>
  <c r="Y63" i="7"/>
  <c r="Y64" i="7"/>
  <c r="Y65" i="7"/>
  <c r="Y66" i="7"/>
  <c r="Y67" i="7"/>
  <c r="Y68" i="7"/>
  <c r="Y69" i="7"/>
  <c r="Y70" i="7"/>
  <c r="Y71" i="7"/>
  <c r="Y72" i="7"/>
  <c r="Y73" i="7"/>
  <c r="Y74" i="7"/>
  <c r="Y75" i="7"/>
  <c r="Y76" i="7"/>
  <c r="Y77" i="7"/>
  <c r="Y78" i="7"/>
  <c r="Y79" i="7"/>
  <c r="Y80" i="7"/>
  <c r="Y81" i="7"/>
  <c r="Y82" i="7"/>
  <c r="Y83" i="7"/>
  <c r="Y84" i="7"/>
  <c r="Y85" i="7"/>
  <c r="Y86" i="7"/>
  <c r="Y87" i="7"/>
  <c r="Y88" i="7"/>
  <c r="Y89" i="7"/>
  <c r="Y90" i="7"/>
  <c r="Y91" i="7"/>
  <c r="Y92" i="7"/>
  <c r="Y93" i="7"/>
  <c r="Y94" i="7"/>
  <c r="Y95" i="7"/>
  <c r="Y96" i="7"/>
  <c r="Y97" i="7"/>
  <c r="Y98" i="7"/>
  <c r="Y99" i="7"/>
  <c r="Y100" i="7"/>
  <c r="Y101" i="7"/>
  <c r="Y102" i="7"/>
  <c r="Y103" i="7"/>
  <c r="Y104" i="7"/>
  <c r="Y105" i="7"/>
  <c r="Y106" i="7"/>
  <c r="Y107" i="7"/>
  <c r="Y108" i="7"/>
  <c r="Y109" i="7"/>
  <c r="Y110" i="7"/>
  <c r="Y111" i="7"/>
  <c r="Y112" i="7"/>
  <c r="Y113" i="7"/>
  <c r="Y114" i="7"/>
  <c r="Y115" i="7"/>
  <c r="Y116" i="7"/>
  <c r="Y117" i="7"/>
  <c r="Y118" i="7"/>
  <c r="Y119" i="7"/>
  <c r="Y120" i="7"/>
  <c r="Y121" i="7"/>
  <c r="Y122" i="7"/>
  <c r="Y123" i="7"/>
  <c r="Y124" i="7"/>
  <c r="Y125" i="7"/>
  <c r="Y126" i="7"/>
  <c r="Y127" i="7"/>
  <c r="Y128" i="7"/>
  <c r="Y129" i="7"/>
  <c r="Y130" i="7"/>
  <c r="Y131" i="7"/>
  <c r="Y132" i="7"/>
  <c r="Y133" i="7"/>
  <c r="Y134" i="7"/>
  <c r="Y135" i="7"/>
  <c r="Y136" i="7"/>
  <c r="Y137" i="7"/>
  <c r="Y138" i="7"/>
  <c r="Y139" i="7"/>
  <c r="Y140" i="7"/>
  <c r="Y141" i="7"/>
  <c r="Y142" i="7"/>
  <c r="Y143" i="7"/>
  <c r="Y144" i="7"/>
  <c r="Y145" i="7"/>
  <c r="Y146" i="7"/>
  <c r="Y147" i="7"/>
  <c r="Y148" i="7"/>
  <c r="Y149" i="7"/>
  <c r="Y150" i="7"/>
  <c r="Y151" i="7"/>
  <c r="Y152" i="7"/>
  <c r="Y153" i="7"/>
  <c r="Y154" i="7"/>
  <c r="Y155" i="7"/>
  <c r="Y156" i="7"/>
  <c r="Y157" i="7"/>
  <c r="Y158" i="7"/>
  <c r="Y159" i="7"/>
  <c r="Y160" i="7"/>
  <c r="Y161" i="7"/>
  <c r="Y162" i="7"/>
  <c r="Y163" i="7"/>
  <c r="Y164" i="7"/>
  <c r="Y165" i="7"/>
  <c r="Y166" i="7"/>
  <c r="Y167" i="7"/>
  <c r="Y168" i="7"/>
  <c r="Y169" i="7"/>
  <c r="Y170" i="7"/>
  <c r="Y171" i="7"/>
  <c r="Y172" i="7"/>
  <c r="Y173" i="7"/>
  <c r="Y174" i="7"/>
  <c r="Y175" i="7"/>
  <c r="Y176" i="7"/>
  <c r="Y177" i="7"/>
  <c r="Y178" i="7"/>
  <c r="Y179" i="7"/>
  <c r="Y180" i="7"/>
  <c r="Y181" i="7"/>
  <c r="Y182" i="7"/>
  <c r="Y183" i="7"/>
  <c r="Y184" i="7"/>
  <c r="Y185" i="7"/>
  <c r="Y186" i="7"/>
  <c r="Y187" i="7"/>
  <c r="Y188" i="7"/>
  <c r="Y189" i="7"/>
  <c r="Y190" i="7"/>
  <c r="Y191" i="7"/>
  <c r="Y192" i="7"/>
  <c r="Y193" i="7"/>
  <c r="Y194" i="7"/>
  <c r="Y195" i="7"/>
  <c r="Y196" i="7"/>
  <c r="Y197" i="7"/>
  <c r="Y198" i="7"/>
  <c r="Y199" i="7"/>
  <c r="Y200" i="7"/>
  <c r="Y201" i="7"/>
  <c r="Y202" i="7"/>
  <c r="Y203" i="7"/>
  <c r="Y204" i="7"/>
  <c r="Y205" i="7"/>
  <c r="Y206" i="7"/>
  <c r="Y207" i="7"/>
  <c r="Y208" i="7"/>
  <c r="Y209" i="7"/>
  <c r="Y210" i="7"/>
  <c r="Y211" i="7"/>
  <c r="Y212" i="7"/>
  <c r="Y213" i="7"/>
  <c r="Y214" i="7"/>
  <c r="Y215" i="7"/>
  <c r="Y216" i="7"/>
  <c r="Y217" i="7"/>
  <c r="Y218" i="7"/>
  <c r="Y219" i="7"/>
  <c r="Y220" i="7"/>
  <c r="Y221" i="7"/>
  <c r="Y222" i="7"/>
  <c r="Y223" i="7"/>
  <c r="Y224" i="7"/>
  <c r="Y225" i="7"/>
  <c r="Y226" i="7"/>
  <c r="Y227" i="7"/>
  <c r="Y228" i="7"/>
  <c r="Y229" i="7"/>
  <c r="Y230" i="7"/>
  <c r="Y231" i="7"/>
  <c r="Y232" i="7"/>
  <c r="Y233" i="7"/>
  <c r="Y234" i="7"/>
  <c r="Y235" i="7"/>
  <c r="Y236" i="7"/>
  <c r="Y237" i="7"/>
  <c r="Y238" i="7"/>
  <c r="Y239" i="7"/>
  <c r="Y240" i="7"/>
  <c r="Y241" i="7"/>
  <c r="Y242" i="7"/>
  <c r="Y243" i="7"/>
  <c r="Y244" i="7"/>
  <c r="Y245" i="7"/>
  <c r="Y246" i="7"/>
  <c r="Y247" i="7"/>
  <c r="Y248" i="7"/>
  <c r="Y249" i="7"/>
  <c r="Y250" i="7"/>
  <c r="Y251" i="7"/>
  <c r="Y252" i="7"/>
  <c r="Y253" i="7"/>
  <c r="Y254" i="7"/>
  <c r="Y255" i="7"/>
  <c r="Y256" i="7"/>
  <c r="Y257" i="7"/>
  <c r="Y258" i="7"/>
  <c r="Y259" i="7"/>
  <c r="Y260" i="7"/>
  <c r="Y261" i="7"/>
  <c r="Y262" i="7"/>
  <c r="Y263" i="7"/>
  <c r="Y264" i="7"/>
  <c r="Y265" i="7"/>
  <c r="Y266" i="7"/>
  <c r="Y267" i="7"/>
  <c r="Y268" i="7"/>
  <c r="Y269" i="7"/>
  <c r="Y270" i="7"/>
  <c r="Y271" i="7"/>
  <c r="Y272" i="7"/>
  <c r="Y273" i="7"/>
  <c r="Y274" i="7"/>
  <c r="Y275" i="7"/>
  <c r="Y276" i="7"/>
  <c r="Y277" i="7"/>
  <c r="Y278" i="7"/>
  <c r="Y279" i="7"/>
  <c r="Y280" i="7"/>
  <c r="Y281" i="7"/>
  <c r="Y282" i="7"/>
  <c r="Y283" i="7"/>
  <c r="Y284" i="7"/>
  <c r="Y285" i="7"/>
  <c r="Y286" i="7"/>
  <c r="Y287" i="7"/>
  <c r="Y288" i="7"/>
  <c r="Y289" i="7"/>
  <c r="Y290" i="7"/>
  <c r="Y291" i="7"/>
  <c r="Y292" i="7"/>
  <c r="Y293" i="7"/>
  <c r="Y294" i="7"/>
  <c r="Y295" i="7"/>
  <c r="Y296" i="7"/>
  <c r="Y297" i="7"/>
  <c r="Y298" i="7"/>
  <c r="Y299" i="7"/>
  <c r="Y300" i="7"/>
  <c r="Y301" i="7"/>
  <c r="Y302" i="7"/>
  <c r="Y303" i="7"/>
  <c r="Y304" i="7"/>
  <c r="Y305" i="7"/>
  <c r="Y306" i="7"/>
  <c r="Y307" i="7"/>
  <c r="Y308" i="7"/>
  <c r="Y309" i="7"/>
  <c r="Y310" i="7"/>
  <c r="Y311" i="7"/>
  <c r="Y312" i="7"/>
  <c r="Y313" i="7"/>
  <c r="Y314" i="7"/>
  <c r="Y315" i="7"/>
  <c r="Y316" i="7"/>
  <c r="Y317" i="7"/>
  <c r="Y318" i="7"/>
  <c r="Y319" i="7"/>
  <c r="Y320" i="7"/>
  <c r="Y321" i="7"/>
  <c r="Y322" i="7"/>
  <c r="Y323" i="7"/>
  <c r="Y324" i="7"/>
  <c r="Y325" i="7"/>
  <c r="Y326" i="7"/>
  <c r="Y327" i="7"/>
  <c r="Y328" i="7"/>
  <c r="Y329" i="7"/>
  <c r="Y330" i="7"/>
  <c r="Y331" i="7"/>
  <c r="Y332" i="7"/>
  <c r="Y333" i="7"/>
  <c r="Y334" i="7"/>
  <c r="Y335" i="7"/>
  <c r="Y336" i="7"/>
  <c r="Y337" i="7"/>
  <c r="Y338" i="7"/>
  <c r="Y339" i="7"/>
  <c r="Y340" i="7"/>
  <c r="Y341" i="7"/>
  <c r="Y342" i="7"/>
  <c r="Y343" i="7"/>
  <c r="Y344" i="7"/>
  <c r="Y345" i="7"/>
  <c r="Y346" i="7"/>
  <c r="Y347" i="7"/>
  <c r="Y348" i="7"/>
  <c r="Y349" i="7"/>
  <c r="Y350" i="7"/>
  <c r="Y351" i="7"/>
  <c r="Y352" i="7"/>
  <c r="Y353" i="7"/>
  <c r="Y354" i="7"/>
  <c r="Y355" i="7"/>
  <c r="Y356" i="7"/>
  <c r="Y357" i="7"/>
  <c r="Y358" i="7"/>
  <c r="Y359" i="7"/>
  <c r="Y360" i="7"/>
  <c r="Y361" i="7"/>
  <c r="Y362" i="7"/>
  <c r="Y363" i="7"/>
  <c r="Y364" i="7"/>
  <c r="Y365" i="7"/>
  <c r="Y366" i="7"/>
  <c r="Y367" i="7"/>
  <c r="Y368" i="7"/>
  <c r="Y369" i="7"/>
  <c r="Y370" i="7"/>
  <c r="Y371" i="7"/>
  <c r="Y372" i="7"/>
  <c r="Y373" i="7"/>
  <c r="Y374" i="7"/>
  <c r="Y375" i="7"/>
  <c r="Y376" i="7"/>
  <c r="Y377" i="7"/>
  <c r="Y378" i="7"/>
  <c r="Y379" i="7"/>
  <c r="Y380" i="7"/>
  <c r="Y381" i="7"/>
  <c r="Y382" i="7"/>
  <c r="Y383" i="7"/>
  <c r="Y384" i="7"/>
  <c r="Y385" i="7"/>
  <c r="Y386" i="7"/>
  <c r="Y387" i="7"/>
  <c r="Y388" i="7"/>
  <c r="Y389" i="7"/>
  <c r="Y390" i="7"/>
  <c r="Y391" i="7"/>
  <c r="Y392" i="7"/>
  <c r="Y393" i="7"/>
  <c r="Y394" i="7"/>
  <c r="Y395" i="7"/>
  <c r="Y396" i="7"/>
  <c r="Y397" i="7"/>
  <c r="Y398" i="7"/>
  <c r="Y399" i="7"/>
  <c r="Y400" i="7"/>
  <c r="Y401" i="7"/>
  <c r="Y402" i="7"/>
  <c r="Y403" i="7"/>
  <c r="Y404" i="7"/>
  <c r="Y405" i="7"/>
  <c r="Y406" i="7"/>
  <c r="Y407" i="7"/>
  <c r="Y408" i="7"/>
  <c r="Y409" i="7"/>
  <c r="Y410" i="7"/>
  <c r="Y411" i="7"/>
  <c r="Y412" i="7"/>
  <c r="Y413" i="7"/>
  <c r="Y414" i="7"/>
  <c r="Y415" i="7"/>
  <c r="Y416" i="7"/>
  <c r="Y417" i="7"/>
  <c r="Y418" i="7"/>
  <c r="Y419" i="7"/>
  <c r="Y420" i="7"/>
  <c r="Y421" i="7"/>
  <c r="Y422" i="7"/>
  <c r="Y423" i="7"/>
  <c r="Y424" i="7"/>
  <c r="Y425" i="7"/>
  <c r="Y426" i="7"/>
  <c r="Y427" i="7"/>
  <c r="Y428" i="7"/>
  <c r="Y429" i="7"/>
  <c r="Y430" i="7"/>
  <c r="Y431" i="7"/>
  <c r="Y432" i="7"/>
  <c r="Y433" i="7"/>
  <c r="Y434" i="7"/>
  <c r="Y435" i="7"/>
  <c r="Y436" i="7"/>
  <c r="Y437" i="7"/>
  <c r="Y438" i="7"/>
  <c r="Y439" i="7"/>
  <c r="Y440" i="7"/>
  <c r="Y441" i="7"/>
  <c r="Y442" i="7"/>
  <c r="Y443" i="7"/>
  <c r="Y444" i="7"/>
  <c r="Y445" i="7"/>
  <c r="Y446" i="7"/>
  <c r="Y447" i="7"/>
  <c r="Y448" i="7"/>
  <c r="Y449" i="7"/>
  <c r="Y450" i="7"/>
  <c r="Y451" i="7"/>
  <c r="Y452" i="7"/>
  <c r="Y453" i="7"/>
  <c r="Y454" i="7"/>
  <c r="Y455" i="7"/>
  <c r="Y456" i="7"/>
  <c r="Y457" i="7"/>
  <c r="Y458" i="7"/>
  <c r="Y459" i="7"/>
  <c r="Y460" i="7"/>
  <c r="Y461" i="7"/>
  <c r="Y462" i="7"/>
  <c r="Y463" i="7"/>
  <c r="Y464" i="7"/>
  <c r="Y465" i="7"/>
  <c r="Y466" i="7"/>
  <c r="Y467" i="7"/>
  <c r="Y468" i="7"/>
  <c r="Y469" i="7"/>
  <c r="Y470" i="7"/>
  <c r="Y471" i="7"/>
  <c r="Y472" i="7"/>
  <c r="Y473" i="7"/>
  <c r="Y474" i="7"/>
  <c r="Y475" i="7"/>
  <c r="Y476" i="7"/>
  <c r="Y477" i="7"/>
  <c r="Y478" i="7"/>
  <c r="Y479" i="7"/>
  <c r="Y480" i="7"/>
  <c r="Y481" i="7"/>
  <c r="Y482" i="7"/>
  <c r="Y483" i="7"/>
  <c r="Y484" i="7"/>
  <c r="Y485" i="7"/>
  <c r="Y486" i="7"/>
  <c r="Y487" i="7"/>
  <c r="Y488" i="7"/>
  <c r="Y489" i="7"/>
  <c r="Y490" i="7"/>
  <c r="Y491" i="7"/>
  <c r="Y492" i="7"/>
  <c r="Y493" i="7"/>
  <c r="Y494" i="7"/>
  <c r="Y495" i="7"/>
  <c r="Y496" i="7"/>
  <c r="Y497" i="7"/>
  <c r="Y498" i="7"/>
  <c r="Y499" i="7"/>
  <c r="Y500" i="7"/>
  <c r="Y501" i="7"/>
  <c r="Y502" i="7"/>
  <c r="Y503" i="7"/>
  <c r="Y504" i="7"/>
  <c r="Y505" i="7"/>
  <c r="Y506" i="7"/>
  <c r="Y507" i="7"/>
  <c r="Y508" i="7"/>
  <c r="Y509" i="7"/>
  <c r="Y510" i="7"/>
  <c r="Y511" i="7"/>
  <c r="Y512" i="7"/>
  <c r="Y513" i="7"/>
  <c r="Y514" i="7"/>
  <c r="Y515" i="7"/>
  <c r="Y516" i="7"/>
  <c r="Y517" i="7"/>
  <c r="Y518" i="7"/>
  <c r="Y519" i="7"/>
  <c r="Y520" i="7"/>
  <c r="Y521" i="7"/>
  <c r="Y522" i="7"/>
  <c r="Y523" i="7"/>
  <c r="Y524" i="7"/>
  <c r="Y525" i="7"/>
  <c r="Y526" i="7"/>
  <c r="Y527" i="7"/>
  <c r="Y528" i="7"/>
  <c r="Y529" i="7"/>
  <c r="Y530" i="7"/>
  <c r="Y531" i="7"/>
  <c r="Y532" i="7"/>
  <c r="Y533" i="7"/>
  <c r="Y534" i="7"/>
  <c r="Y535" i="7"/>
  <c r="Y536" i="7"/>
  <c r="Y537" i="7"/>
  <c r="Y538" i="7"/>
  <c r="Y539" i="7"/>
  <c r="Y540" i="7"/>
  <c r="Y541" i="7"/>
  <c r="Y542" i="7"/>
  <c r="Y543" i="7"/>
  <c r="Y544" i="7"/>
  <c r="Y545" i="7"/>
  <c r="Y546" i="7"/>
  <c r="Y547" i="7"/>
  <c r="Y548" i="7"/>
  <c r="Y549" i="7"/>
  <c r="Y550" i="7"/>
  <c r="Y551" i="7"/>
  <c r="Y552" i="7"/>
  <c r="Y553" i="7"/>
  <c r="Y554" i="7"/>
  <c r="Y555" i="7"/>
  <c r="Y556" i="7"/>
  <c r="Y557" i="7"/>
  <c r="Y558" i="7"/>
  <c r="Y559" i="7"/>
  <c r="Y560" i="7"/>
  <c r="Y561" i="7"/>
  <c r="Y562" i="7"/>
  <c r="Y563" i="7"/>
  <c r="Y564" i="7"/>
  <c r="Y565" i="7"/>
  <c r="Y566" i="7"/>
  <c r="Y567" i="7"/>
  <c r="Y568" i="7"/>
  <c r="Y569" i="7"/>
  <c r="Y570" i="7"/>
  <c r="Y571" i="7"/>
  <c r="Y572" i="7"/>
  <c r="Y573" i="7"/>
  <c r="Y574" i="7"/>
  <c r="Y575" i="7"/>
  <c r="Y576" i="7"/>
  <c r="Y577" i="7"/>
  <c r="Y578" i="7"/>
  <c r="Y579" i="7"/>
  <c r="Y580" i="7"/>
  <c r="Y581" i="7"/>
  <c r="Y582" i="7"/>
  <c r="Y583" i="7"/>
  <c r="Y584" i="7"/>
  <c r="Y585" i="7"/>
  <c r="Y586" i="7"/>
  <c r="Y587" i="7"/>
  <c r="Y588" i="7"/>
  <c r="Y589" i="7"/>
  <c r="Y590" i="7"/>
  <c r="Y591" i="7"/>
  <c r="Y592" i="7"/>
  <c r="Y593" i="7"/>
  <c r="Y594" i="7"/>
  <c r="Y595" i="7"/>
  <c r="Y596" i="7"/>
  <c r="Y597" i="7"/>
  <c r="Y598" i="7"/>
  <c r="Y599" i="7"/>
  <c r="Y600" i="7"/>
  <c r="Y601" i="7"/>
  <c r="Y602" i="7"/>
  <c r="Y603" i="7"/>
  <c r="Y604" i="7"/>
  <c r="Y605" i="7"/>
  <c r="Y606" i="7"/>
  <c r="Y607" i="7"/>
  <c r="Y608" i="7"/>
  <c r="Y609" i="7"/>
  <c r="Y610" i="7"/>
  <c r="Y611" i="7"/>
  <c r="Y612" i="7"/>
  <c r="Y613" i="7"/>
  <c r="Y614" i="7"/>
  <c r="Y615" i="7"/>
  <c r="Y616" i="7"/>
  <c r="Y617" i="7"/>
  <c r="Y618" i="7"/>
  <c r="Y619" i="7"/>
  <c r="Y620" i="7"/>
  <c r="Y621" i="7"/>
  <c r="Y622" i="7"/>
  <c r="Y623" i="7"/>
  <c r="Y624" i="7"/>
  <c r="Y625" i="7"/>
  <c r="Y626" i="7"/>
  <c r="Y627" i="7"/>
  <c r="Y628" i="7"/>
  <c r="Y629" i="7"/>
  <c r="Y630" i="7"/>
  <c r="Y631" i="7"/>
  <c r="Y632" i="7"/>
  <c r="Y633" i="7"/>
  <c r="Y634" i="7"/>
  <c r="Y635" i="7"/>
  <c r="Y636" i="7"/>
  <c r="Y637" i="7"/>
  <c r="Y638" i="7"/>
  <c r="Y639" i="7"/>
  <c r="Y640" i="7"/>
  <c r="Y641" i="7"/>
  <c r="Y642" i="7"/>
  <c r="Y643" i="7"/>
  <c r="Y644" i="7"/>
  <c r="Y645" i="7"/>
  <c r="Y646" i="7"/>
  <c r="Y647" i="7"/>
  <c r="Y648" i="7"/>
  <c r="Y649" i="7"/>
  <c r="Y650" i="7"/>
  <c r="Y651" i="7"/>
  <c r="Y652" i="7"/>
  <c r="Y653" i="7"/>
  <c r="Y654" i="7"/>
  <c r="Y655" i="7"/>
  <c r="Y656" i="7"/>
  <c r="Y657" i="7"/>
  <c r="Y658" i="7"/>
  <c r="Y659" i="7"/>
  <c r="Y660" i="7"/>
  <c r="Y661" i="7"/>
  <c r="Y662" i="7"/>
  <c r="Y663" i="7"/>
  <c r="Y664" i="7"/>
  <c r="Y665" i="7"/>
  <c r="Y666" i="7"/>
  <c r="Y667" i="7"/>
  <c r="Y668" i="7"/>
  <c r="Y669" i="7"/>
  <c r="Y670" i="7"/>
  <c r="Y671" i="7"/>
  <c r="Y672" i="7"/>
  <c r="Y673" i="7"/>
  <c r="Y674" i="7"/>
  <c r="Y675" i="7"/>
  <c r="Y676" i="7"/>
  <c r="Y677" i="7"/>
  <c r="Y678" i="7"/>
  <c r="Y679" i="7"/>
  <c r="Y680" i="7"/>
  <c r="Y681" i="7"/>
  <c r="Y682" i="7"/>
  <c r="Y683" i="7"/>
  <c r="Y684" i="7"/>
  <c r="Y685" i="7"/>
  <c r="Y686" i="7"/>
  <c r="Y687" i="7"/>
  <c r="Y688" i="7"/>
  <c r="Y689" i="7"/>
  <c r="Y690" i="7"/>
  <c r="Y691" i="7"/>
  <c r="Y692" i="7"/>
  <c r="Y693" i="7"/>
  <c r="Y694" i="7"/>
  <c r="Y695" i="7"/>
  <c r="Y696" i="7"/>
  <c r="Y697" i="7"/>
  <c r="Y698" i="7"/>
  <c r="Y699" i="7"/>
  <c r="Y700" i="7"/>
  <c r="Y701" i="7"/>
  <c r="Y702" i="7"/>
  <c r="Y703" i="7"/>
  <c r="Y704" i="7"/>
  <c r="Y705" i="7"/>
  <c r="Y706" i="7"/>
  <c r="Y707" i="7"/>
  <c r="Y708" i="7"/>
  <c r="Y709" i="7"/>
  <c r="Y710" i="7"/>
  <c r="Y711" i="7"/>
  <c r="Y712" i="7"/>
  <c r="Y713" i="7"/>
  <c r="Y714" i="7"/>
  <c r="Y715" i="7"/>
  <c r="Y716" i="7"/>
  <c r="Y717" i="7"/>
  <c r="Y718" i="7"/>
  <c r="Y719" i="7"/>
  <c r="Y720" i="7"/>
  <c r="Y721" i="7"/>
  <c r="Y722" i="7"/>
  <c r="Y723" i="7"/>
  <c r="Y2" i="8"/>
  <c r="Y2" i="9"/>
  <c r="Y2" i="10"/>
  <c r="Y2" i="11"/>
  <c r="Y2" i="7"/>
  <c r="K677" i="8"/>
  <c r="K76" i="9"/>
  <c r="K162" i="9"/>
  <c r="K247" i="9"/>
  <c r="K332" i="9"/>
  <c r="K410" i="9"/>
  <c r="K474" i="9"/>
  <c r="K538" i="9"/>
  <c r="K602" i="9"/>
  <c r="K666" i="9"/>
  <c r="K703" i="9"/>
  <c r="K14" i="10"/>
  <c r="K46" i="10"/>
  <c r="K78" i="10"/>
  <c r="K95" i="10"/>
  <c r="K105" i="10"/>
  <c r="K116" i="10"/>
  <c r="K127" i="10"/>
  <c r="K137" i="10"/>
  <c r="K148" i="10"/>
  <c r="K159" i="10"/>
  <c r="K169" i="10"/>
  <c r="K180" i="10"/>
  <c r="K191" i="10"/>
  <c r="K201" i="10"/>
  <c r="K212" i="10"/>
  <c r="K223" i="10"/>
  <c r="K233" i="10"/>
  <c r="K244" i="10"/>
  <c r="K255" i="10"/>
  <c r="K265" i="10"/>
  <c r="K276" i="10"/>
  <c r="K287" i="10"/>
  <c r="K297" i="10"/>
  <c r="K308" i="10"/>
  <c r="K319" i="10"/>
  <c r="K329" i="10"/>
  <c r="K340" i="10"/>
  <c r="K351" i="10"/>
  <c r="K361" i="10"/>
  <c r="K372" i="10"/>
  <c r="K383" i="10"/>
  <c r="K393" i="10"/>
  <c r="K404" i="10"/>
  <c r="K415" i="10"/>
  <c r="K425" i="10"/>
  <c r="K436" i="10"/>
  <c r="K447" i="10"/>
  <c r="K457" i="10"/>
  <c r="K468" i="10"/>
  <c r="K479" i="10"/>
  <c r="K489" i="10"/>
  <c r="K500" i="10"/>
  <c r="K511" i="10"/>
  <c r="K521" i="10"/>
  <c r="K532" i="10"/>
  <c r="K543" i="10"/>
  <c r="K553" i="10"/>
  <c r="K564" i="10"/>
  <c r="K575" i="10"/>
  <c r="K585" i="10"/>
  <c r="K596" i="10"/>
  <c r="K607" i="10"/>
  <c r="K617" i="10"/>
  <c r="K628" i="10"/>
  <c r="K637" i="10"/>
  <c r="K645" i="10"/>
  <c r="K653" i="10"/>
  <c r="K661" i="10"/>
  <c r="K669" i="10"/>
  <c r="K677" i="10"/>
  <c r="K685" i="10"/>
  <c r="K693" i="10"/>
  <c r="K701" i="10"/>
  <c r="K709" i="10"/>
  <c r="K717" i="10"/>
  <c r="K4" i="11"/>
  <c r="K12" i="11"/>
  <c r="K20" i="11"/>
  <c r="K28" i="11"/>
  <c r="K36" i="11"/>
  <c r="K44" i="11"/>
  <c r="K52" i="11"/>
  <c r="K60" i="11"/>
  <c r="K68" i="11"/>
  <c r="K76" i="11"/>
  <c r="K84" i="11"/>
  <c r="K92" i="11"/>
  <c r="K100" i="11"/>
  <c r="K108" i="11"/>
  <c r="K116" i="11"/>
  <c r="K124" i="11"/>
  <c r="K132" i="11"/>
  <c r="K140" i="11"/>
  <c r="K148" i="11"/>
  <c r="K156" i="11"/>
  <c r="K164" i="11"/>
  <c r="K172" i="11"/>
  <c r="K180" i="11"/>
  <c r="K188" i="11"/>
  <c r="K196" i="11"/>
  <c r="K204" i="11"/>
  <c r="K212" i="11"/>
  <c r="K220" i="11"/>
  <c r="K228" i="11"/>
  <c r="K236" i="11"/>
  <c r="K244" i="11"/>
  <c r="K252" i="11"/>
  <c r="K260" i="11"/>
  <c r="K268" i="11"/>
  <c r="K276" i="11"/>
  <c r="K284" i="11"/>
  <c r="K292" i="11"/>
  <c r="K300" i="11"/>
  <c r="K308" i="11"/>
  <c r="K316" i="11"/>
  <c r="K324" i="11"/>
  <c r="K332" i="11"/>
  <c r="K340" i="11"/>
  <c r="K348" i="11"/>
  <c r="K356" i="11"/>
  <c r="K364" i="11"/>
  <c r="K372" i="11"/>
  <c r="K380" i="11"/>
  <c r="K388" i="11"/>
  <c r="K396" i="11"/>
  <c r="K404" i="11"/>
  <c r="K412" i="11"/>
  <c r="K420" i="11"/>
  <c r="K428" i="11"/>
  <c r="K436" i="11"/>
  <c r="K444" i="11"/>
  <c r="K452" i="11"/>
  <c r="K460" i="11"/>
  <c r="K468" i="11"/>
  <c r="K476" i="11"/>
  <c r="K484" i="11"/>
  <c r="K492" i="11"/>
  <c r="K500" i="11"/>
  <c r="K508" i="11"/>
  <c r="K516" i="11"/>
  <c r="K524" i="11"/>
  <c r="K532" i="11"/>
  <c r="K540" i="11"/>
  <c r="K548" i="11"/>
  <c r="K556" i="11"/>
  <c r="K564" i="11"/>
  <c r="K572" i="11"/>
  <c r="K580" i="11"/>
  <c r="K588" i="11"/>
  <c r="K596" i="11"/>
  <c r="K604" i="11"/>
  <c r="K612" i="11"/>
  <c r="K620" i="11"/>
  <c r="K628" i="11"/>
  <c r="K636" i="11"/>
  <c r="K644" i="11"/>
  <c r="K652" i="11"/>
  <c r="K660" i="11"/>
  <c r="K668" i="11"/>
  <c r="K676" i="11"/>
  <c r="K684" i="11"/>
  <c r="K692" i="11"/>
  <c r="K700" i="11"/>
  <c r="K708" i="11"/>
  <c r="K716" i="11"/>
  <c r="K3" i="11"/>
  <c r="K5" i="11"/>
  <c r="K6" i="11"/>
  <c r="K7" i="11"/>
  <c r="K8" i="11"/>
  <c r="K9" i="11"/>
  <c r="K10" i="11"/>
  <c r="K11" i="11"/>
  <c r="K13" i="11"/>
  <c r="K14" i="11"/>
  <c r="K15" i="11"/>
  <c r="K16" i="11"/>
  <c r="K17" i="11"/>
  <c r="K18" i="11"/>
  <c r="K19" i="11"/>
  <c r="K21" i="11"/>
  <c r="K22" i="11"/>
  <c r="K23" i="11"/>
  <c r="K24" i="11"/>
  <c r="K25" i="11"/>
  <c r="K26" i="11"/>
  <c r="K27" i="11"/>
  <c r="K29" i="11"/>
  <c r="K30" i="11"/>
  <c r="K31" i="11"/>
  <c r="K32" i="11"/>
  <c r="K33" i="11"/>
  <c r="K34" i="11"/>
  <c r="K35" i="11"/>
  <c r="K37" i="11"/>
  <c r="K38" i="11"/>
  <c r="K39" i="11"/>
  <c r="K40" i="11"/>
  <c r="K41" i="11"/>
  <c r="K42" i="11"/>
  <c r="K43" i="11"/>
  <c r="K45" i="11"/>
  <c r="K46" i="11"/>
  <c r="K47" i="11"/>
  <c r="K48" i="11"/>
  <c r="K49" i="11"/>
  <c r="K50" i="11"/>
  <c r="K51" i="11"/>
  <c r="K53" i="11"/>
  <c r="K54" i="11"/>
  <c r="K55" i="11"/>
  <c r="K56" i="11"/>
  <c r="K57" i="11"/>
  <c r="K58" i="11"/>
  <c r="K59" i="11"/>
  <c r="K61" i="11"/>
  <c r="K62" i="11"/>
  <c r="K63" i="11"/>
  <c r="K64" i="11"/>
  <c r="K65" i="11"/>
  <c r="K66" i="11"/>
  <c r="K67" i="11"/>
  <c r="K69" i="11"/>
  <c r="K70" i="11"/>
  <c r="K71" i="11"/>
  <c r="K72" i="11"/>
  <c r="K73" i="11"/>
  <c r="K74" i="11"/>
  <c r="K75" i="11"/>
  <c r="K77" i="11"/>
  <c r="K78" i="11"/>
  <c r="K79" i="11"/>
  <c r="K80" i="11"/>
  <c r="K81" i="11"/>
  <c r="K82" i="11"/>
  <c r="K83" i="11"/>
  <c r="K85" i="11"/>
  <c r="K86" i="11"/>
  <c r="K87" i="11"/>
  <c r="K88" i="11"/>
  <c r="K89" i="11"/>
  <c r="K90" i="11"/>
  <c r="K91" i="11"/>
  <c r="K93" i="11"/>
  <c r="K94" i="11"/>
  <c r="K95" i="11"/>
  <c r="K96" i="11"/>
  <c r="K97" i="11"/>
  <c r="K98" i="11"/>
  <c r="K99" i="11"/>
  <c r="K101" i="11"/>
  <c r="K102" i="11"/>
  <c r="K103" i="11"/>
  <c r="K104" i="11"/>
  <c r="K105" i="11"/>
  <c r="K106" i="11"/>
  <c r="K107" i="11"/>
  <c r="K109" i="11"/>
  <c r="K110" i="11"/>
  <c r="K111" i="11"/>
  <c r="K112" i="11"/>
  <c r="K113" i="11"/>
  <c r="K114" i="11"/>
  <c r="K115" i="11"/>
  <c r="K117" i="11"/>
  <c r="K118" i="11"/>
  <c r="K119" i="11"/>
  <c r="K120" i="11"/>
  <c r="K121" i="11"/>
  <c r="K122" i="11"/>
  <c r="K123" i="11"/>
  <c r="K125" i="11"/>
  <c r="K126" i="11"/>
  <c r="K127" i="11"/>
  <c r="K128" i="11"/>
  <c r="K129" i="11"/>
  <c r="K130" i="11"/>
  <c r="K131" i="11"/>
  <c r="K133" i="11"/>
  <c r="K134" i="11"/>
  <c r="K135" i="11"/>
  <c r="K136" i="11"/>
  <c r="K137" i="11"/>
  <c r="K138" i="11"/>
  <c r="K139" i="11"/>
  <c r="K141" i="11"/>
  <c r="K142" i="11"/>
  <c r="K143" i="11"/>
  <c r="K144" i="11"/>
  <c r="K145" i="11"/>
  <c r="K146" i="11"/>
  <c r="K147" i="11"/>
  <c r="K149" i="11"/>
  <c r="K150" i="11"/>
  <c r="K151" i="11"/>
  <c r="K152" i="11"/>
  <c r="K153" i="11"/>
  <c r="K154" i="11"/>
  <c r="K155" i="11"/>
  <c r="K157" i="11"/>
  <c r="K158" i="11"/>
  <c r="K159" i="11"/>
  <c r="K160" i="11"/>
  <c r="K161" i="11"/>
  <c r="K162" i="11"/>
  <c r="K163" i="11"/>
  <c r="K165" i="11"/>
  <c r="K166" i="11"/>
  <c r="K167" i="11"/>
  <c r="K168" i="11"/>
  <c r="K169" i="11"/>
  <c r="K170" i="11"/>
  <c r="K171" i="11"/>
  <c r="K173" i="11"/>
  <c r="K174" i="11"/>
  <c r="K175" i="11"/>
  <c r="K176" i="11"/>
  <c r="K177" i="11"/>
  <c r="K178" i="11"/>
  <c r="K179" i="11"/>
  <c r="K181" i="11"/>
  <c r="K182" i="11"/>
  <c r="K183" i="11"/>
  <c r="K184" i="11"/>
  <c r="K185" i="11"/>
  <c r="K186" i="11"/>
  <c r="K187" i="11"/>
  <c r="K189" i="11"/>
  <c r="K190" i="11"/>
  <c r="K191" i="11"/>
  <c r="K192" i="11"/>
  <c r="K193" i="11"/>
  <c r="K194" i="11"/>
  <c r="K195" i="11"/>
  <c r="K197" i="11"/>
  <c r="K198" i="11"/>
  <c r="K199" i="11"/>
  <c r="K200" i="11"/>
  <c r="K201" i="11"/>
  <c r="K202" i="11"/>
  <c r="K203" i="11"/>
  <c r="K205" i="11"/>
  <c r="K206" i="11"/>
  <c r="K207" i="11"/>
  <c r="K208" i="11"/>
  <c r="K209" i="11"/>
  <c r="K210" i="11"/>
  <c r="K211" i="11"/>
  <c r="K213" i="11"/>
  <c r="K214" i="11"/>
  <c r="K215" i="11"/>
  <c r="K216" i="11"/>
  <c r="K217" i="11"/>
  <c r="K218" i="11"/>
  <c r="K219" i="11"/>
  <c r="K221" i="11"/>
  <c r="K222" i="11"/>
  <c r="K223" i="11"/>
  <c r="K224" i="11"/>
  <c r="K225" i="11"/>
  <c r="K226" i="11"/>
  <c r="K227" i="11"/>
  <c r="K229" i="11"/>
  <c r="K230" i="11"/>
  <c r="K231" i="11"/>
  <c r="K232" i="11"/>
  <c r="K233" i="11"/>
  <c r="K234" i="11"/>
  <c r="K235" i="11"/>
  <c r="K237" i="11"/>
  <c r="K238" i="11"/>
  <c r="K239" i="11"/>
  <c r="K240" i="11"/>
  <c r="K241" i="11"/>
  <c r="K242" i="11"/>
  <c r="K243" i="11"/>
  <c r="K245" i="11"/>
  <c r="K246" i="11"/>
  <c r="K247" i="11"/>
  <c r="K248" i="11"/>
  <c r="K249" i="11"/>
  <c r="K250" i="11"/>
  <c r="K251" i="11"/>
  <c r="K253" i="11"/>
  <c r="K254" i="11"/>
  <c r="K255" i="11"/>
  <c r="K256" i="11"/>
  <c r="K257" i="11"/>
  <c r="K258" i="11"/>
  <c r="K259" i="11"/>
  <c r="K261" i="11"/>
  <c r="K262" i="11"/>
  <c r="K263" i="11"/>
  <c r="K264" i="11"/>
  <c r="K265" i="11"/>
  <c r="K266" i="11"/>
  <c r="K267" i="11"/>
  <c r="K269" i="11"/>
  <c r="K270" i="11"/>
  <c r="K271" i="11"/>
  <c r="K272" i="11"/>
  <c r="K273" i="11"/>
  <c r="K274" i="11"/>
  <c r="K275" i="11"/>
  <c r="K277" i="11"/>
  <c r="K278" i="11"/>
  <c r="K279" i="11"/>
  <c r="K280" i="11"/>
  <c r="K281" i="11"/>
  <c r="K282" i="11"/>
  <c r="K283" i="11"/>
  <c r="K285" i="11"/>
  <c r="K286" i="11"/>
  <c r="K287" i="11"/>
  <c r="K288" i="11"/>
  <c r="K289" i="11"/>
  <c r="K290" i="11"/>
  <c r="K291" i="11"/>
  <c r="K293" i="11"/>
  <c r="K294" i="11"/>
  <c r="K295" i="11"/>
  <c r="K296" i="11"/>
  <c r="K297" i="11"/>
  <c r="K298" i="11"/>
  <c r="K299" i="11"/>
  <c r="K301" i="11"/>
  <c r="K302" i="11"/>
  <c r="K303" i="11"/>
  <c r="K304" i="11"/>
  <c r="K305" i="11"/>
  <c r="K306" i="11"/>
  <c r="K307" i="11"/>
  <c r="K309" i="11"/>
  <c r="K310" i="11"/>
  <c r="K311" i="11"/>
  <c r="K312" i="11"/>
  <c r="K313" i="11"/>
  <c r="K314" i="11"/>
  <c r="K315" i="11"/>
  <c r="K317" i="11"/>
  <c r="K318" i="11"/>
  <c r="K319" i="11"/>
  <c r="K320" i="11"/>
  <c r="K321" i="11"/>
  <c r="K322" i="11"/>
  <c r="K323" i="11"/>
  <c r="K325" i="11"/>
  <c r="K326" i="11"/>
  <c r="K327" i="11"/>
  <c r="K328" i="11"/>
  <c r="K329" i="11"/>
  <c r="K330" i="11"/>
  <c r="K331" i="11"/>
  <c r="K333" i="11"/>
  <c r="K334" i="11"/>
  <c r="K335" i="11"/>
  <c r="K336" i="11"/>
  <c r="K337" i="11"/>
  <c r="K338" i="11"/>
  <c r="K339" i="11"/>
  <c r="K341" i="11"/>
  <c r="K342" i="11"/>
  <c r="K343" i="11"/>
  <c r="K344" i="11"/>
  <c r="K345" i="11"/>
  <c r="K346" i="11"/>
  <c r="K347" i="11"/>
  <c r="K349" i="11"/>
  <c r="K350" i="11"/>
  <c r="K351" i="11"/>
  <c r="K352" i="11"/>
  <c r="K353" i="11"/>
  <c r="K354" i="11"/>
  <c r="K355" i="11"/>
  <c r="K357" i="11"/>
  <c r="K358" i="11"/>
  <c r="K359" i="11"/>
  <c r="K360" i="11"/>
  <c r="K361" i="11"/>
  <c r="K362" i="11"/>
  <c r="K363" i="11"/>
  <c r="K365" i="11"/>
  <c r="K366" i="11"/>
  <c r="K367" i="11"/>
  <c r="K368" i="11"/>
  <c r="K369" i="11"/>
  <c r="K370" i="11"/>
  <c r="K371" i="11"/>
  <c r="K373" i="11"/>
  <c r="K374" i="11"/>
  <c r="K375" i="11"/>
  <c r="K376" i="11"/>
  <c r="K377" i="11"/>
  <c r="K378" i="11"/>
  <c r="K379" i="11"/>
  <c r="K381" i="11"/>
  <c r="K382" i="11"/>
  <c r="K383" i="11"/>
  <c r="K384" i="11"/>
  <c r="K385" i="11"/>
  <c r="K386" i="11"/>
  <c r="K387" i="11"/>
  <c r="K389" i="11"/>
  <c r="K390" i="11"/>
  <c r="K391" i="11"/>
  <c r="K392" i="11"/>
  <c r="K393" i="11"/>
  <c r="K394" i="11"/>
  <c r="K395" i="11"/>
  <c r="K397" i="11"/>
  <c r="K398" i="11"/>
  <c r="K399" i="11"/>
  <c r="K400" i="11"/>
  <c r="K401" i="11"/>
  <c r="K402" i="11"/>
  <c r="K403" i="11"/>
  <c r="K405" i="11"/>
  <c r="K406" i="11"/>
  <c r="K407" i="11"/>
  <c r="K408" i="11"/>
  <c r="K409" i="11"/>
  <c r="K410" i="11"/>
  <c r="K411" i="11"/>
  <c r="K413" i="11"/>
  <c r="K414" i="11"/>
  <c r="K415" i="11"/>
  <c r="K416" i="11"/>
  <c r="K417" i="11"/>
  <c r="K418" i="11"/>
  <c r="K419" i="11"/>
  <c r="K421" i="11"/>
  <c r="K422" i="11"/>
  <c r="K423" i="11"/>
  <c r="K424" i="11"/>
  <c r="K425" i="11"/>
  <c r="K426" i="11"/>
  <c r="K427" i="11"/>
  <c r="K429" i="11"/>
  <c r="K430" i="11"/>
  <c r="K431" i="11"/>
  <c r="K432" i="11"/>
  <c r="K433" i="11"/>
  <c r="K434" i="11"/>
  <c r="K435" i="11"/>
  <c r="K437" i="11"/>
  <c r="K438" i="11"/>
  <c r="K439" i="11"/>
  <c r="K440" i="11"/>
  <c r="K441" i="11"/>
  <c r="K442" i="11"/>
  <c r="K443" i="11"/>
  <c r="K445" i="11"/>
  <c r="K446" i="11"/>
  <c r="K447" i="11"/>
  <c r="K448" i="11"/>
  <c r="K449" i="11"/>
  <c r="K450" i="11"/>
  <c r="K451" i="11"/>
  <c r="K453" i="11"/>
  <c r="K454" i="11"/>
  <c r="K455" i="11"/>
  <c r="K456" i="11"/>
  <c r="K457" i="11"/>
  <c r="K458" i="11"/>
  <c r="K459" i="11"/>
  <c r="K461" i="11"/>
  <c r="K462" i="11"/>
  <c r="K463" i="11"/>
  <c r="K464" i="11"/>
  <c r="K465" i="11"/>
  <c r="K466" i="11"/>
  <c r="K467" i="11"/>
  <c r="K469" i="11"/>
  <c r="K470" i="11"/>
  <c r="K471" i="11"/>
  <c r="K472" i="11"/>
  <c r="K473" i="11"/>
  <c r="K474" i="11"/>
  <c r="K475" i="11"/>
  <c r="K477" i="11"/>
  <c r="K478" i="11"/>
  <c r="K479" i="11"/>
  <c r="K480" i="11"/>
  <c r="K481" i="11"/>
  <c r="K482" i="11"/>
  <c r="K483" i="11"/>
  <c r="K485" i="11"/>
  <c r="K486" i="11"/>
  <c r="K487" i="11"/>
  <c r="K488" i="11"/>
  <c r="K489" i="11"/>
  <c r="K490" i="11"/>
  <c r="K491" i="11"/>
  <c r="K493" i="11"/>
  <c r="K494" i="11"/>
  <c r="K495" i="11"/>
  <c r="K496" i="11"/>
  <c r="K497" i="11"/>
  <c r="K498" i="11"/>
  <c r="K499" i="11"/>
  <c r="K501" i="11"/>
  <c r="K502" i="11"/>
  <c r="K503" i="11"/>
  <c r="K504" i="11"/>
  <c r="K505" i="11"/>
  <c r="K506" i="11"/>
  <c r="K507" i="11"/>
  <c r="K509" i="11"/>
  <c r="K510" i="11"/>
  <c r="K511" i="11"/>
  <c r="K512" i="11"/>
  <c r="K513" i="11"/>
  <c r="K514" i="11"/>
  <c r="K515" i="11"/>
  <c r="K517" i="11"/>
  <c r="K518" i="11"/>
  <c r="K519" i="11"/>
  <c r="K520" i="11"/>
  <c r="K521" i="11"/>
  <c r="K522" i="11"/>
  <c r="K523" i="11"/>
  <c r="K525" i="11"/>
  <c r="K526" i="11"/>
  <c r="K527" i="11"/>
  <c r="K528" i="11"/>
  <c r="K529" i="11"/>
  <c r="K530" i="11"/>
  <c r="K531" i="11"/>
  <c r="K533" i="11"/>
  <c r="K534" i="11"/>
  <c r="K535" i="11"/>
  <c r="K536" i="11"/>
  <c r="K537" i="11"/>
  <c r="K538" i="11"/>
  <c r="K539" i="11"/>
  <c r="K541" i="11"/>
  <c r="K542" i="11"/>
  <c r="K543" i="11"/>
  <c r="K544" i="11"/>
  <c r="K545" i="11"/>
  <c r="K546" i="11"/>
  <c r="K547" i="11"/>
  <c r="K549" i="11"/>
  <c r="K550" i="11"/>
  <c r="K551" i="11"/>
  <c r="K552" i="11"/>
  <c r="K553" i="11"/>
  <c r="K554" i="11"/>
  <c r="K555" i="11"/>
  <c r="K557" i="11"/>
  <c r="K558" i="11"/>
  <c r="K559" i="11"/>
  <c r="K560" i="11"/>
  <c r="K561" i="11"/>
  <c r="K562" i="11"/>
  <c r="K563" i="11"/>
  <c r="K565" i="11"/>
  <c r="K566" i="11"/>
  <c r="K567" i="11"/>
  <c r="K568" i="11"/>
  <c r="K569" i="11"/>
  <c r="K570" i="11"/>
  <c r="K571" i="11"/>
  <c r="K573" i="11"/>
  <c r="K574" i="11"/>
  <c r="K575" i="11"/>
  <c r="K576" i="11"/>
  <c r="K577" i="11"/>
  <c r="K578" i="11"/>
  <c r="K579" i="11"/>
  <c r="K581" i="11"/>
  <c r="K582" i="11"/>
  <c r="K583" i="11"/>
  <c r="K584" i="11"/>
  <c r="K585" i="11"/>
  <c r="K586" i="11"/>
  <c r="K587" i="11"/>
  <c r="K589" i="11"/>
  <c r="K590" i="11"/>
  <c r="K591" i="11"/>
  <c r="K592" i="11"/>
  <c r="K593" i="11"/>
  <c r="K594" i="11"/>
  <c r="K595" i="11"/>
  <c r="K597" i="11"/>
  <c r="K598" i="11"/>
  <c r="K599" i="11"/>
  <c r="K600" i="11"/>
  <c r="K601" i="11"/>
  <c r="K602" i="11"/>
  <c r="K603" i="11"/>
  <c r="K605" i="11"/>
  <c r="K606" i="11"/>
  <c r="K607" i="11"/>
  <c r="K608" i="11"/>
  <c r="K609" i="11"/>
  <c r="K610" i="11"/>
  <c r="K611" i="11"/>
  <c r="K613" i="11"/>
  <c r="K614" i="11"/>
  <c r="K615" i="11"/>
  <c r="K616" i="11"/>
  <c r="K617" i="11"/>
  <c r="K618" i="11"/>
  <c r="K619" i="11"/>
  <c r="K621" i="11"/>
  <c r="K622" i="11"/>
  <c r="K623" i="11"/>
  <c r="K624" i="11"/>
  <c r="K625" i="11"/>
  <c r="K626" i="11"/>
  <c r="K627" i="11"/>
  <c r="K629" i="11"/>
  <c r="K630" i="11"/>
  <c r="K631" i="11"/>
  <c r="K632" i="11"/>
  <c r="K633" i="11"/>
  <c r="K634" i="11"/>
  <c r="K635" i="11"/>
  <c r="K637" i="11"/>
  <c r="K638" i="11"/>
  <c r="K639" i="11"/>
  <c r="K640" i="11"/>
  <c r="K641" i="11"/>
  <c r="K642" i="11"/>
  <c r="K643" i="11"/>
  <c r="K645" i="11"/>
  <c r="K646" i="11"/>
  <c r="K647" i="11"/>
  <c r="K648" i="11"/>
  <c r="K649" i="11"/>
  <c r="K650" i="11"/>
  <c r="K651" i="11"/>
  <c r="K653" i="11"/>
  <c r="K654" i="11"/>
  <c r="K655" i="11"/>
  <c r="K656" i="11"/>
  <c r="K657" i="11"/>
  <c r="K658" i="11"/>
  <c r="K659" i="11"/>
  <c r="K661" i="11"/>
  <c r="K662" i="11"/>
  <c r="K663" i="11"/>
  <c r="K664" i="11"/>
  <c r="K665" i="11"/>
  <c r="K666" i="11"/>
  <c r="K667" i="11"/>
  <c r="K669" i="11"/>
  <c r="K670" i="11"/>
  <c r="K671" i="11"/>
  <c r="K672" i="11"/>
  <c r="K673" i="11"/>
  <c r="K674" i="11"/>
  <c r="K675" i="11"/>
  <c r="K677" i="11"/>
  <c r="K678" i="11"/>
  <c r="K679" i="11"/>
  <c r="K680" i="11"/>
  <c r="K681" i="11"/>
  <c r="K682" i="11"/>
  <c r="K683" i="11"/>
  <c r="K685" i="11"/>
  <c r="K686" i="11"/>
  <c r="K687" i="11"/>
  <c r="K688" i="11"/>
  <c r="K689" i="11"/>
  <c r="K690" i="11"/>
  <c r="K691" i="11"/>
  <c r="K693" i="11"/>
  <c r="K694" i="11"/>
  <c r="K695" i="11"/>
  <c r="K696" i="11"/>
  <c r="K697" i="11"/>
  <c r="K698" i="11"/>
  <c r="K699" i="11"/>
  <c r="K701" i="11"/>
  <c r="K702" i="11"/>
  <c r="K703" i="11"/>
  <c r="K704" i="11"/>
  <c r="K705" i="11"/>
  <c r="K706" i="11"/>
  <c r="K707" i="11"/>
  <c r="K709" i="11"/>
  <c r="K710" i="11"/>
  <c r="K711" i="11"/>
  <c r="K712" i="11"/>
  <c r="K713" i="11"/>
  <c r="K714" i="11"/>
  <c r="K715" i="11"/>
  <c r="K717" i="11"/>
  <c r="K718" i="11"/>
  <c r="K719" i="11"/>
  <c r="K720" i="11"/>
  <c r="K721" i="11"/>
  <c r="K722" i="11"/>
  <c r="K723" i="11"/>
  <c r="K2" i="11"/>
  <c r="K3" i="10"/>
  <c r="K4" i="10"/>
  <c r="K5" i="10"/>
  <c r="K6" i="10"/>
  <c r="K7" i="10"/>
  <c r="K8" i="10"/>
  <c r="K9" i="10"/>
  <c r="K10" i="10"/>
  <c r="K11" i="10"/>
  <c r="K12" i="10"/>
  <c r="K13" i="10"/>
  <c r="K15" i="10"/>
  <c r="K16" i="10"/>
  <c r="K17" i="10"/>
  <c r="K18" i="10"/>
  <c r="K19" i="10"/>
  <c r="K20" i="10"/>
  <c r="K21" i="10"/>
  <c r="K22" i="10"/>
  <c r="K23" i="10"/>
  <c r="K24" i="10"/>
  <c r="K25" i="10"/>
  <c r="K26" i="10"/>
  <c r="K27" i="10"/>
  <c r="K28" i="10"/>
  <c r="K29" i="10"/>
  <c r="K30" i="10"/>
  <c r="K31" i="10"/>
  <c r="K32" i="10"/>
  <c r="K33" i="10"/>
  <c r="K34" i="10"/>
  <c r="K35" i="10"/>
  <c r="K36" i="10"/>
  <c r="K37" i="10"/>
  <c r="K38" i="10"/>
  <c r="K39" i="10"/>
  <c r="K40" i="10"/>
  <c r="K41" i="10"/>
  <c r="K42" i="10"/>
  <c r="K43" i="10"/>
  <c r="K44" i="10"/>
  <c r="K45" i="10"/>
  <c r="K47" i="10"/>
  <c r="K48" i="10"/>
  <c r="K49" i="10"/>
  <c r="K50" i="10"/>
  <c r="K51" i="10"/>
  <c r="K52" i="10"/>
  <c r="K53" i="10"/>
  <c r="K54" i="10"/>
  <c r="K55" i="10"/>
  <c r="K56" i="10"/>
  <c r="K57" i="10"/>
  <c r="K58" i="10"/>
  <c r="K59" i="10"/>
  <c r="K60" i="10"/>
  <c r="K61" i="10"/>
  <c r="K62" i="10"/>
  <c r="K63" i="10"/>
  <c r="K64" i="10"/>
  <c r="K65" i="10"/>
  <c r="K66" i="10"/>
  <c r="K67" i="10"/>
  <c r="K68" i="10"/>
  <c r="K69" i="10"/>
  <c r="K70" i="10"/>
  <c r="K71" i="10"/>
  <c r="K72" i="10"/>
  <c r="K73" i="10"/>
  <c r="K74" i="10"/>
  <c r="K75" i="10"/>
  <c r="K76" i="10"/>
  <c r="K77" i="10"/>
  <c r="K79" i="10"/>
  <c r="K80" i="10"/>
  <c r="K81" i="10"/>
  <c r="K82" i="10"/>
  <c r="K83" i="10"/>
  <c r="K84" i="10"/>
  <c r="K85" i="10"/>
  <c r="K86" i="10"/>
  <c r="K87" i="10"/>
  <c r="K88" i="10"/>
  <c r="K89" i="10"/>
  <c r="K90" i="10"/>
  <c r="K91" i="10"/>
  <c r="K92" i="10"/>
  <c r="K93" i="10"/>
  <c r="K94" i="10"/>
  <c r="K96" i="10"/>
  <c r="K97" i="10"/>
  <c r="K98" i="10"/>
  <c r="K99" i="10"/>
  <c r="K100" i="10"/>
  <c r="K101" i="10"/>
  <c r="K102" i="10"/>
  <c r="K103" i="10"/>
  <c r="K104" i="10"/>
  <c r="K106" i="10"/>
  <c r="K107" i="10"/>
  <c r="K108" i="10"/>
  <c r="K109" i="10"/>
  <c r="K110" i="10"/>
  <c r="K111" i="10"/>
  <c r="K112" i="10"/>
  <c r="K113" i="10"/>
  <c r="K114" i="10"/>
  <c r="K115" i="10"/>
  <c r="K117" i="10"/>
  <c r="K118" i="10"/>
  <c r="K119" i="10"/>
  <c r="K120" i="10"/>
  <c r="K121" i="10"/>
  <c r="K122" i="10"/>
  <c r="K123" i="10"/>
  <c r="K124" i="10"/>
  <c r="K125" i="10"/>
  <c r="K126" i="10"/>
  <c r="K128" i="10"/>
  <c r="K129" i="10"/>
  <c r="K130" i="10"/>
  <c r="K131" i="10"/>
  <c r="K132" i="10"/>
  <c r="K133" i="10"/>
  <c r="K134" i="10"/>
  <c r="K135" i="10"/>
  <c r="K136" i="10"/>
  <c r="K138" i="10"/>
  <c r="K139" i="10"/>
  <c r="K140" i="10"/>
  <c r="K141" i="10"/>
  <c r="K142" i="10"/>
  <c r="K143" i="10"/>
  <c r="K144" i="10"/>
  <c r="K145" i="10"/>
  <c r="K146" i="10"/>
  <c r="K147" i="10"/>
  <c r="K149" i="10"/>
  <c r="K150" i="10"/>
  <c r="K151" i="10"/>
  <c r="K152" i="10"/>
  <c r="K153" i="10"/>
  <c r="K154" i="10"/>
  <c r="K155" i="10"/>
  <c r="K156" i="10"/>
  <c r="K157" i="10"/>
  <c r="K158" i="10"/>
  <c r="K160" i="10"/>
  <c r="K161" i="10"/>
  <c r="K162" i="10"/>
  <c r="K163" i="10"/>
  <c r="K164" i="10"/>
  <c r="K165" i="10"/>
  <c r="K166" i="10"/>
  <c r="K167" i="10"/>
  <c r="K168" i="10"/>
  <c r="K170" i="10"/>
  <c r="K171" i="10"/>
  <c r="K172" i="10"/>
  <c r="K173" i="10"/>
  <c r="K174" i="10"/>
  <c r="K175" i="10"/>
  <c r="K176" i="10"/>
  <c r="K177" i="10"/>
  <c r="K178" i="10"/>
  <c r="K179" i="10"/>
  <c r="K181" i="10"/>
  <c r="K182" i="10"/>
  <c r="K183" i="10"/>
  <c r="K184" i="10"/>
  <c r="K185" i="10"/>
  <c r="K186" i="10"/>
  <c r="K187" i="10"/>
  <c r="K188" i="10"/>
  <c r="K189" i="10"/>
  <c r="K190" i="10"/>
  <c r="K192" i="10"/>
  <c r="K193" i="10"/>
  <c r="K194" i="10"/>
  <c r="K195" i="10"/>
  <c r="K196" i="10"/>
  <c r="K197" i="10"/>
  <c r="K198" i="10"/>
  <c r="K199" i="10"/>
  <c r="K200" i="10"/>
  <c r="K202" i="10"/>
  <c r="K203" i="10"/>
  <c r="K204" i="10"/>
  <c r="K205" i="10"/>
  <c r="K206" i="10"/>
  <c r="K207" i="10"/>
  <c r="K208" i="10"/>
  <c r="K209" i="10"/>
  <c r="K210" i="10"/>
  <c r="K211" i="10"/>
  <c r="K213" i="10"/>
  <c r="K214" i="10"/>
  <c r="K215" i="10"/>
  <c r="K216" i="10"/>
  <c r="K217" i="10"/>
  <c r="K218" i="10"/>
  <c r="K219" i="10"/>
  <c r="K220" i="10"/>
  <c r="K221" i="10"/>
  <c r="K222" i="10"/>
  <c r="K224" i="10"/>
  <c r="K225" i="10"/>
  <c r="K226" i="10"/>
  <c r="K227" i="10"/>
  <c r="K228" i="10"/>
  <c r="K229" i="10"/>
  <c r="K230" i="10"/>
  <c r="K231" i="10"/>
  <c r="K232" i="10"/>
  <c r="K234" i="10"/>
  <c r="K235" i="10"/>
  <c r="K236" i="10"/>
  <c r="K237" i="10"/>
  <c r="K238" i="10"/>
  <c r="K239" i="10"/>
  <c r="K240" i="10"/>
  <c r="K241" i="10"/>
  <c r="K242" i="10"/>
  <c r="K243" i="10"/>
  <c r="K245" i="10"/>
  <c r="K246" i="10"/>
  <c r="K247" i="10"/>
  <c r="K248" i="10"/>
  <c r="K249" i="10"/>
  <c r="K250" i="10"/>
  <c r="K251" i="10"/>
  <c r="K252" i="10"/>
  <c r="K253" i="10"/>
  <c r="K254" i="10"/>
  <c r="K256" i="10"/>
  <c r="K257" i="10"/>
  <c r="K258" i="10"/>
  <c r="K259" i="10"/>
  <c r="K260" i="10"/>
  <c r="K261" i="10"/>
  <c r="K262" i="10"/>
  <c r="K263" i="10"/>
  <c r="K264" i="10"/>
  <c r="K266" i="10"/>
  <c r="K267" i="10"/>
  <c r="K268" i="10"/>
  <c r="K269" i="10"/>
  <c r="K270" i="10"/>
  <c r="K271" i="10"/>
  <c r="K272" i="10"/>
  <c r="K273" i="10"/>
  <c r="K274" i="10"/>
  <c r="K275" i="10"/>
  <c r="K277" i="10"/>
  <c r="K278" i="10"/>
  <c r="K279" i="10"/>
  <c r="K280" i="10"/>
  <c r="K281" i="10"/>
  <c r="K282" i="10"/>
  <c r="K283" i="10"/>
  <c r="K284" i="10"/>
  <c r="K285" i="10"/>
  <c r="K286" i="10"/>
  <c r="K288" i="10"/>
  <c r="K289" i="10"/>
  <c r="K290" i="10"/>
  <c r="K291" i="10"/>
  <c r="K292" i="10"/>
  <c r="K293" i="10"/>
  <c r="K294" i="10"/>
  <c r="K295" i="10"/>
  <c r="K296" i="10"/>
  <c r="K298" i="10"/>
  <c r="K299" i="10"/>
  <c r="K300" i="10"/>
  <c r="K301" i="10"/>
  <c r="K302" i="10"/>
  <c r="K303" i="10"/>
  <c r="K304" i="10"/>
  <c r="K305" i="10"/>
  <c r="K306" i="10"/>
  <c r="K307" i="10"/>
  <c r="K309" i="10"/>
  <c r="K310" i="10"/>
  <c r="K311" i="10"/>
  <c r="K312" i="10"/>
  <c r="K313" i="10"/>
  <c r="K314" i="10"/>
  <c r="K315" i="10"/>
  <c r="K316" i="10"/>
  <c r="K317" i="10"/>
  <c r="K318" i="10"/>
  <c r="K320" i="10"/>
  <c r="K321" i="10"/>
  <c r="K322" i="10"/>
  <c r="K323" i="10"/>
  <c r="K324" i="10"/>
  <c r="K325" i="10"/>
  <c r="K326" i="10"/>
  <c r="K327" i="10"/>
  <c r="K328" i="10"/>
  <c r="K330" i="10"/>
  <c r="K331" i="10"/>
  <c r="K332" i="10"/>
  <c r="K333" i="10"/>
  <c r="K334" i="10"/>
  <c r="K335" i="10"/>
  <c r="K336" i="10"/>
  <c r="K337" i="10"/>
  <c r="K338" i="10"/>
  <c r="K339" i="10"/>
  <c r="K341" i="10"/>
  <c r="K342" i="10"/>
  <c r="K343" i="10"/>
  <c r="K344" i="10"/>
  <c r="K345" i="10"/>
  <c r="K346" i="10"/>
  <c r="K347" i="10"/>
  <c r="K348" i="10"/>
  <c r="K349" i="10"/>
  <c r="K350" i="10"/>
  <c r="K352" i="10"/>
  <c r="K353" i="10"/>
  <c r="K354" i="10"/>
  <c r="K355" i="10"/>
  <c r="K356" i="10"/>
  <c r="K357" i="10"/>
  <c r="K358" i="10"/>
  <c r="K359" i="10"/>
  <c r="K360" i="10"/>
  <c r="K362" i="10"/>
  <c r="K363" i="10"/>
  <c r="K364" i="10"/>
  <c r="K365" i="10"/>
  <c r="K366" i="10"/>
  <c r="K367" i="10"/>
  <c r="K368" i="10"/>
  <c r="K369" i="10"/>
  <c r="K370" i="10"/>
  <c r="K371" i="10"/>
  <c r="K373" i="10"/>
  <c r="K374" i="10"/>
  <c r="K375" i="10"/>
  <c r="K376" i="10"/>
  <c r="K377" i="10"/>
  <c r="K378" i="10"/>
  <c r="K379" i="10"/>
  <c r="K380" i="10"/>
  <c r="K381" i="10"/>
  <c r="K382" i="10"/>
  <c r="K384" i="10"/>
  <c r="K385" i="10"/>
  <c r="K386" i="10"/>
  <c r="K387" i="10"/>
  <c r="K388" i="10"/>
  <c r="K389" i="10"/>
  <c r="K390" i="10"/>
  <c r="K391" i="10"/>
  <c r="K392" i="10"/>
  <c r="K394" i="10"/>
  <c r="K395" i="10"/>
  <c r="K396" i="10"/>
  <c r="K397" i="10"/>
  <c r="K398" i="10"/>
  <c r="K399" i="10"/>
  <c r="K400" i="10"/>
  <c r="K401" i="10"/>
  <c r="K402" i="10"/>
  <c r="K403" i="10"/>
  <c r="K405" i="10"/>
  <c r="K406" i="10"/>
  <c r="K407" i="10"/>
  <c r="K408" i="10"/>
  <c r="K409" i="10"/>
  <c r="K410" i="10"/>
  <c r="K411" i="10"/>
  <c r="K412" i="10"/>
  <c r="K413" i="10"/>
  <c r="K414" i="10"/>
  <c r="K416" i="10"/>
  <c r="K417" i="10"/>
  <c r="K418" i="10"/>
  <c r="K419" i="10"/>
  <c r="K420" i="10"/>
  <c r="K421" i="10"/>
  <c r="K422" i="10"/>
  <c r="K423" i="10"/>
  <c r="K424" i="10"/>
  <c r="K426" i="10"/>
  <c r="K427" i="10"/>
  <c r="K428" i="10"/>
  <c r="K429" i="10"/>
  <c r="K430" i="10"/>
  <c r="K431" i="10"/>
  <c r="K432" i="10"/>
  <c r="K433" i="10"/>
  <c r="K434" i="10"/>
  <c r="K435" i="10"/>
  <c r="K437" i="10"/>
  <c r="K438" i="10"/>
  <c r="K439" i="10"/>
  <c r="K440" i="10"/>
  <c r="K441" i="10"/>
  <c r="K442" i="10"/>
  <c r="K443" i="10"/>
  <c r="K444" i="10"/>
  <c r="K445" i="10"/>
  <c r="K446" i="10"/>
  <c r="K448" i="10"/>
  <c r="K449" i="10"/>
  <c r="K450" i="10"/>
  <c r="K451" i="10"/>
  <c r="K452" i="10"/>
  <c r="K453" i="10"/>
  <c r="K454" i="10"/>
  <c r="K455" i="10"/>
  <c r="K456" i="10"/>
  <c r="K458" i="10"/>
  <c r="K459" i="10"/>
  <c r="K460" i="10"/>
  <c r="K461" i="10"/>
  <c r="K462" i="10"/>
  <c r="K463" i="10"/>
  <c r="K464" i="10"/>
  <c r="K465" i="10"/>
  <c r="K466" i="10"/>
  <c r="K467" i="10"/>
  <c r="K469" i="10"/>
  <c r="K470" i="10"/>
  <c r="K471" i="10"/>
  <c r="K472" i="10"/>
  <c r="K473" i="10"/>
  <c r="K474" i="10"/>
  <c r="K475" i="10"/>
  <c r="K476" i="10"/>
  <c r="K477" i="10"/>
  <c r="K478" i="10"/>
  <c r="K480" i="10"/>
  <c r="K481" i="10"/>
  <c r="K482" i="10"/>
  <c r="K483" i="10"/>
  <c r="K484" i="10"/>
  <c r="K485" i="10"/>
  <c r="K486" i="10"/>
  <c r="K487" i="10"/>
  <c r="K488" i="10"/>
  <c r="K490" i="10"/>
  <c r="K491" i="10"/>
  <c r="K492" i="10"/>
  <c r="K493" i="10"/>
  <c r="K494" i="10"/>
  <c r="K495" i="10"/>
  <c r="K496" i="10"/>
  <c r="K497" i="10"/>
  <c r="K498" i="10"/>
  <c r="K499" i="10"/>
  <c r="K501" i="10"/>
  <c r="K502" i="10"/>
  <c r="K503" i="10"/>
  <c r="K504" i="10"/>
  <c r="K505" i="10"/>
  <c r="K506" i="10"/>
  <c r="K507" i="10"/>
  <c r="K508" i="10"/>
  <c r="K509" i="10"/>
  <c r="K510" i="10"/>
  <c r="K512" i="10"/>
  <c r="K513" i="10"/>
  <c r="K514" i="10"/>
  <c r="K515" i="10"/>
  <c r="K516" i="10"/>
  <c r="K517" i="10"/>
  <c r="K518" i="10"/>
  <c r="K519" i="10"/>
  <c r="K520" i="10"/>
  <c r="K522" i="10"/>
  <c r="K523" i="10"/>
  <c r="K524" i="10"/>
  <c r="K525" i="10"/>
  <c r="K526" i="10"/>
  <c r="K527" i="10"/>
  <c r="K528" i="10"/>
  <c r="K529" i="10"/>
  <c r="K530" i="10"/>
  <c r="K531" i="10"/>
  <c r="K533" i="10"/>
  <c r="K534" i="10"/>
  <c r="K535" i="10"/>
  <c r="K536" i="10"/>
  <c r="K537" i="10"/>
  <c r="K538" i="10"/>
  <c r="K539" i="10"/>
  <c r="K540" i="10"/>
  <c r="K541" i="10"/>
  <c r="K542" i="10"/>
  <c r="K544" i="10"/>
  <c r="K545" i="10"/>
  <c r="K546" i="10"/>
  <c r="K547" i="10"/>
  <c r="K548" i="10"/>
  <c r="K549" i="10"/>
  <c r="K550" i="10"/>
  <c r="K551" i="10"/>
  <c r="K552" i="10"/>
  <c r="K554" i="10"/>
  <c r="K555" i="10"/>
  <c r="K556" i="10"/>
  <c r="K557" i="10"/>
  <c r="K558" i="10"/>
  <c r="K559" i="10"/>
  <c r="K560" i="10"/>
  <c r="K561" i="10"/>
  <c r="K562" i="10"/>
  <c r="K563" i="10"/>
  <c r="K565" i="10"/>
  <c r="K566" i="10"/>
  <c r="K567" i="10"/>
  <c r="K568" i="10"/>
  <c r="K569" i="10"/>
  <c r="K570" i="10"/>
  <c r="K571" i="10"/>
  <c r="K572" i="10"/>
  <c r="K573" i="10"/>
  <c r="K574" i="10"/>
  <c r="K576" i="10"/>
  <c r="K577" i="10"/>
  <c r="K578" i="10"/>
  <c r="K579" i="10"/>
  <c r="K580" i="10"/>
  <c r="K581" i="10"/>
  <c r="K582" i="10"/>
  <c r="K583" i="10"/>
  <c r="K584" i="10"/>
  <c r="K586" i="10"/>
  <c r="K587" i="10"/>
  <c r="K588" i="10"/>
  <c r="K589" i="10"/>
  <c r="K590" i="10"/>
  <c r="K591" i="10"/>
  <c r="K592" i="10"/>
  <c r="K593" i="10"/>
  <c r="K594" i="10"/>
  <c r="K595" i="10"/>
  <c r="K597" i="10"/>
  <c r="K598" i="10"/>
  <c r="K599" i="10"/>
  <c r="K600" i="10"/>
  <c r="K601" i="10"/>
  <c r="K602" i="10"/>
  <c r="K603" i="10"/>
  <c r="K604" i="10"/>
  <c r="K605" i="10"/>
  <c r="K606" i="10"/>
  <c r="K608" i="10"/>
  <c r="K609" i="10"/>
  <c r="K610" i="10"/>
  <c r="K611" i="10"/>
  <c r="K612" i="10"/>
  <c r="K613" i="10"/>
  <c r="K614" i="10"/>
  <c r="K615" i="10"/>
  <c r="K616" i="10"/>
  <c r="K618" i="10"/>
  <c r="K619" i="10"/>
  <c r="K620" i="10"/>
  <c r="K621" i="10"/>
  <c r="K622" i="10"/>
  <c r="K623" i="10"/>
  <c r="K624" i="10"/>
  <c r="K625" i="10"/>
  <c r="K626" i="10"/>
  <c r="K627" i="10"/>
  <c r="K629" i="10"/>
  <c r="K630" i="10"/>
  <c r="K631" i="10"/>
  <c r="K632" i="10"/>
  <c r="K633" i="10"/>
  <c r="K634" i="10"/>
  <c r="K635" i="10"/>
  <c r="K636" i="10"/>
  <c r="K638" i="10"/>
  <c r="K639" i="10"/>
  <c r="K640" i="10"/>
  <c r="K641" i="10"/>
  <c r="K642" i="10"/>
  <c r="K643" i="10"/>
  <c r="K644" i="10"/>
  <c r="K646" i="10"/>
  <c r="K647" i="10"/>
  <c r="K648" i="10"/>
  <c r="K649" i="10"/>
  <c r="K650" i="10"/>
  <c r="K651" i="10"/>
  <c r="K652" i="10"/>
  <c r="K654" i="10"/>
  <c r="K655" i="10"/>
  <c r="K656" i="10"/>
  <c r="K657" i="10"/>
  <c r="K658" i="10"/>
  <c r="K659" i="10"/>
  <c r="K660" i="10"/>
  <c r="K662" i="10"/>
  <c r="K663" i="10"/>
  <c r="K664" i="10"/>
  <c r="K665" i="10"/>
  <c r="K666" i="10"/>
  <c r="K667" i="10"/>
  <c r="K668" i="10"/>
  <c r="K670" i="10"/>
  <c r="K671" i="10"/>
  <c r="K672" i="10"/>
  <c r="K673" i="10"/>
  <c r="K674" i="10"/>
  <c r="K675" i="10"/>
  <c r="K676" i="10"/>
  <c r="K678" i="10"/>
  <c r="K679" i="10"/>
  <c r="K680" i="10"/>
  <c r="K681" i="10"/>
  <c r="K682" i="10"/>
  <c r="K683" i="10"/>
  <c r="K684" i="10"/>
  <c r="K686" i="10"/>
  <c r="K687" i="10"/>
  <c r="K688" i="10"/>
  <c r="K689" i="10"/>
  <c r="K690" i="10"/>
  <c r="K691" i="10"/>
  <c r="K692" i="10"/>
  <c r="K694" i="10"/>
  <c r="K695" i="10"/>
  <c r="K696" i="10"/>
  <c r="K697" i="10"/>
  <c r="K698" i="10"/>
  <c r="K699" i="10"/>
  <c r="K700" i="10"/>
  <c r="K702" i="10"/>
  <c r="K703" i="10"/>
  <c r="K704" i="10"/>
  <c r="K705" i="10"/>
  <c r="K706" i="10"/>
  <c r="K707" i="10"/>
  <c r="K708" i="10"/>
  <c r="K710" i="10"/>
  <c r="K711" i="10"/>
  <c r="K712" i="10"/>
  <c r="K713" i="10"/>
  <c r="K714" i="10"/>
  <c r="K715" i="10"/>
  <c r="K716" i="10"/>
  <c r="K718" i="10"/>
  <c r="K719" i="10"/>
  <c r="K720" i="10"/>
  <c r="K721" i="10"/>
  <c r="K722" i="10"/>
  <c r="K723" i="10"/>
  <c r="K2" i="10"/>
  <c r="K3" i="9"/>
  <c r="K4" i="9"/>
  <c r="K5" i="9"/>
  <c r="K6" i="9"/>
  <c r="K7" i="9"/>
  <c r="K8" i="9"/>
  <c r="K9" i="9"/>
  <c r="K10" i="9"/>
  <c r="K11" i="9"/>
  <c r="K12" i="9"/>
  <c r="K13" i="9"/>
  <c r="K14" i="9"/>
  <c r="K15" i="9"/>
  <c r="K16" i="9"/>
  <c r="K17" i="9"/>
  <c r="K18" i="9"/>
  <c r="K19" i="9"/>
  <c r="K20" i="9"/>
  <c r="K21" i="9"/>
  <c r="K22" i="9"/>
  <c r="K23" i="9"/>
  <c r="K24" i="9"/>
  <c r="K25" i="9"/>
  <c r="K26" i="9"/>
  <c r="K27" i="9"/>
  <c r="K28" i="9"/>
  <c r="K29" i="9"/>
  <c r="K30" i="9"/>
  <c r="K31" i="9"/>
  <c r="K32" i="9"/>
  <c r="K33" i="9"/>
  <c r="K34" i="9"/>
  <c r="K35" i="9"/>
  <c r="K36" i="9"/>
  <c r="K37" i="9"/>
  <c r="K38" i="9"/>
  <c r="K39" i="9"/>
  <c r="K40" i="9"/>
  <c r="K41" i="9"/>
  <c r="K42" i="9"/>
  <c r="K43" i="9"/>
  <c r="K44" i="9"/>
  <c r="K45" i="9"/>
  <c r="K46" i="9"/>
  <c r="K47" i="9"/>
  <c r="K48" i="9"/>
  <c r="K49" i="9"/>
  <c r="K50" i="9"/>
  <c r="K51" i="9"/>
  <c r="K52" i="9"/>
  <c r="K53" i="9"/>
  <c r="K54" i="9"/>
  <c r="K55" i="9"/>
  <c r="K56" i="9"/>
  <c r="K57" i="9"/>
  <c r="K58" i="9"/>
  <c r="K59" i="9"/>
  <c r="K60" i="9"/>
  <c r="K61" i="9"/>
  <c r="K62" i="9"/>
  <c r="K63" i="9"/>
  <c r="K64" i="9"/>
  <c r="K65" i="9"/>
  <c r="K66" i="9"/>
  <c r="K67" i="9"/>
  <c r="K68" i="9"/>
  <c r="K69" i="9"/>
  <c r="K70" i="9"/>
  <c r="K71" i="9"/>
  <c r="K72" i="9"/>
  <c r="K73" i="9"/>
  <c r="K74" i="9"/>
  <c r="K75" i="9"/>
  <c r="K77" i="9"/>
  <c r="K78" i="9"/>
  <c r="K79" i="9"/>
  <c r="K80" i="9"/>
  <c r="K81" i="9"/>
  <c r="K82" i="9"/>
  <c r="K83" i="9"/>
  <c r="K84" i="9"/>
  <c r="K85" i="9"/>
  <c r="K86" i="9"/>
  <c r="K87" i="9"/>
  <c r="K88" i="9"/>
  <c r="K89" i="9"/>
  <c r="K90" i="9"/>
  <c r="K91" i="9"/>
  <c r="K92" i="9"/>
  <c r="K93" i="9"/>
  <c r="K94" i="9"/>
  <c r="K95" i="9"/>
  <c r="K96" i="9"/>
  <c r="K97" i="9"/>
  <c r="K98" i="9"/>
  <c r="K99" i="9"/>
  <c r="K100" i="9"/>
  <c r="K101" i="9"/>
  <c r="K102" i="9"/>
  <c r="K103" i="9"/>
  <c r="K104" i="9"/>
  <c r="K105" i="9"/>
  <c r="K106" i="9"/>
  <c r="K107" i="9"/>
  <c r="K108" i="9"/>
  <c r="K109" i="9"/>
  <c r="K110" i="9"/>
  <c r="K111" i="9"/>
  <c r="K112" i="9"/>
  <c r="K113" i="9"/>
  <c r="K114" i="9"/>
  <c r="K115" i="9"/>
  <c r="K116" i="9"/>
  <c r="K117" i="9"/>
  <c r="K118" i="9"/>
  <c r="K119" i="9"/>
  <c r="K120" i="9"/>
  <c r="K121" i="9"/>
  <c r="K122" i="9"/>
  <c r="K123" i="9"/>
  <c r="K124" i="9"/>
  <c r="K125" i="9"/>
  <c r="K126" i="9"/>
  <c r="K127" i="9"/>
  <c r="K128" i="9"/>
  <c r="K129" i="9"/>
  <c r="K130" i="9"/>
  <c r="K131" i="9"/>
  <c r="K132" i="9"/>
  <c r="K133" i="9"/>
  <c r="K134" i="9"/>
  <c r="K135" i="9"/>
  <c r="K136" i="9"/>
  <c r="K137" i="9"/>
  <c r="K138" i="9"/>
  <c r="K139" i="9"/>
  <c r="K140" i="9"/>
  <c r="K141" i="9"/>
  <c r="K142" i="9"/>
  <c r="K143" i="9"/>
  <c r="K144" i="9"/>
  <c r="K145" i="9"/>
  <c r="K146" i="9"/>
  <c r="K147" i="9"/>
  <c r="K148" i="9"/>
  <c r="K149" i="9"/>
  <c r="K150" i="9"/>
  <c r="K151" i="9"/>
  <c r="K152" i="9"/>
  <c r="K153" i="9"/>
  <c r="K154" i="9"/>
  <c r="K155" i="9"/>
  <c r="K156" i="9"/>
  <c r="K157" i="9"/>
  <c r="K158" i="9"/>
  <c r="K159" i="9"/>
  <c r="K160" i="9"/>
  <c r="K161" i="9"/>
  <c r="K163" i="9"/>
  <c r="K164" i="9"/>
  <c r="K165" i="9"/>
  <c r="K166" i="9"/>
  <c r="K167" i="9"/>
  <c r="K168" i="9"/>
  <c r="K169" i="9"/>
  <c r="K170" i="9"/>
  <c r="K171" i="9"/>
  <c r="K172" i="9"/>
  <c r="K173" i="9"/>
  <c r="K174" i="9"/>
  <c r="K175" i="9"/>
  <c r="K176" i="9"/>
  <c r="K177" i="9"/>
  <c r="K178" i="9"/>
  <c r="K179" i="9"/>
  <c r="K180" i="9"/>
  <c r="K181" i="9"/>
  <c r="K182" i="9"/>
  <c r="K183" i="9"/>
  <c r="K184" i="9"/>
  <c r="K185" i="9"/>
  <c r="K186" i="9"/>
  <c r="K187" i="9"/>
  <c r="K188" i="9"/>
  <c r="K189" i="9"/>
  <c r="K190" i="9"/>
  <c r="K191" i="9"/>
  <c r="K192" i="9"/>
  <c r="K193" i="9"/>
  <c r="K194" i="9"/>
  <c r="K195" i="9"/>
  <c r="K196" i="9"/>
  <c r="K197" i="9"/>
  <c r="K198" i="9"/>
  <c r="K199" i="9"/>
  <c r="K200" i="9"/>
  <c r="K201" i="9"/>
  <c r="K202" i="9"/>
  <c r="K203" i="9"/>
  <c r="K204" i="9"/>
  <c r="K205" i="9"/>
  <c r="K206" i="9"/>
  <c r="K207" i="9"/>
  <c r="K208" i="9"/>
  <c r="K209" i="9"/>
  <c r="K210" i="9"/>
  <c r="K211" i="9"/>
  <c r="K212" i="9"/>
  <c r="K213" i="9"/>
  <c r="K214" i="9"/>
  <c r="K215" i="9"/>
  <c r="K216" i="9"/>
  <c r="K217" i="9"/>
  <c r="K218" i="9"/>
  <c r="K219" i="9"/>
  <c r="K220" i="9"/>
  <c r="K221" i="9"/>
  <c r="K222" i="9"/>
  <c r="K223" i="9"/>
  <c r="K224" i="9"/>
  <c r="K225" i="9"/>
  <c r="K226" i="9"/>
  <c r="K227" i="9"/>
  <c r="K228" i="9"/>
  <c r="K229" i="9"/>
  <c r="K230" i="9"/>
  <c r="K231" i="9"/>
  <c r="K232" i="9"/>
  <c r="K233" i="9"/>
  <c r="K234" i="9"/>
  <c r="K235" i="9"/>
  <c r="K236" i="9"/>
  <c r="K237" i="9"/>
  <c r="K238" i="9"/>
  <c r="K239" i="9"/>
  <c r="K240" i="9"/>
  <c r="K241" i="9"/>
  <c r="K242" i="9"/>
  <c r="K243" i="9"/>
  <c r="K244" i="9"/>
  <c r="K245" i="9"/>
  <c r="K246" i="9"/>
  <c r="K248" i="9"/>
  <c r="K249" i="9"/>
  <c r="K250" i="9"/>
  <c r="K251" i="9"/>
  <c r="K252" i="9"/>
  <c r="K253" i="9"/>
  <c r="K254" i="9"/>
  <c r="K255" i="9"/>
  <c r="K256" i="9"/>
  <c r="K257" i="9"/>
  <c r="K258" i="9"/>
  <c r="K259" i="9"/>
  <c r="K260" i="9"/>
  <c r="K261" i="9"/>
  <c r="K262" i="9"/>
  <c r="K263" i="9"/>
  <c r="K264" i="9"/>
  <c r="K265" i="9"/>
  <c r="K266" i="9"/>
  <c r="K267" i="9"/>
  <c r="K268" i="9"/>
  <c r="K269" i="9"/>
  <c r="K270" i="9"/>
  <c r="K271" i="9"/>
  <c r="K272" i="9"/>
  <c r="K273" i="9"/>
  <c r="K274" i="9"/>
  <c r="K275" i="9"/>
  <c r="K276" i="9"/>
  <c r="K277" i="9"/>
  <c r="K278" i="9"/>
  <c r="K279" i="9"/>
  <c r="K280" i="9"/>
  <c r="K281" i="9"/>
  <c r="K282" i="9"/>
  <c r="K283" i="9"/>
  <c r="K284" i="9"/>
  <c r="K285" i="9"/>
  <c r="K286" i="9"/>
  <c r="K287" i="9"/>
  <c r="K288" i="9"/>
  <c r="K289" i="9"/>
  <c r="K290" i="9"/>
  <c r="K291" i="9"/>
  <c r="K292" i="9"/>
  <c r="K293" i="9"/>
  <c r="K294" i="9"/>
  <c r="K295" i="9"/>
  <c r="K296" i="9"/>
  <c r="K297" i="9"/>
  <c r="K298" i="9"/>
  <c r="K299" i="9"/>
  <c r="K300" i="9"/>
  <c r="K301" i="9"/>
  <c r="K302" i="9"/>
  <c r="K303" i="9"/>
  <c r="K304" i="9"/>
  <c r="K305" i="9"/>
  <c r="K306" i="9"/>
  <c r="K307" i="9"/>
  <c r="K308" i="9"/>
  <c r="K309" i="9"/>
  <c r="K310" i="9"/>
  <c r="K311" i="9"/>
  <c r="K312" i="9"/>
  <c r="K313" i="9"/>
  <c r="K314" i="9"/>
  <c r="K315" i="9"/>
  <c r="K316" i="9"/>
  <c r="K317" i="9"/>
  <c r="K318" i="9"/>
  <c r="K319" i="9"/>
  <c r="K320" i="9"/>
  <c r="K321" i="9"/>
  <c r="K322" i="9"/>
  <c r="K323" i="9"/>
  <c r="K324" i="9"/>
  <c r="K325" i="9"/>
  <c r="K326" i="9"/>
  <c r="K327" i="9"/>
  <c r="K328" i="9"/>
  <c r="K329" i="9"/>
  <c r="K330" i="9"/>
  <c r="K331" i="9"/>
  <c r="K333" i="9"/>
  <c r="K334" i="9"/>
  <c r="K335" i="9"/>
  <c r="K336" i="9"/>
  <c r="K337" i="9"/>
  <c r="K338" i="9"/>
  <c r="K339" i="9"/>
  <c r="K340" i="9"/>
  <c r="K341" i="9"/>
  <c r="K342" i="9"/>
  <c r="K343" i="9"/>
  <c r="K344" i="9"/>
  <c r="K345" i="9"/>
  <c r="K346" i="9"/>
  <c r="K347" i="9"/>
  <c r="K348" i="9"/>
  <c r="K349" i="9"/>
  <c r="K350" i="9"/>
  <c r="K351" i="9"/>
  <c r="K352" i="9"/>
  <c r="K353" i="9"/>
  <c r="K354" i="9"/>
  <c r="K355" i="9"/>
  <c r="K356" i="9"/>
  <c r="K357" i="9"/>
  <c r="K358" i="9"/>
  <c r="K359" i="9"/>
  <c r="K360" i="9"/>
  <c r="K361" i="9"/>
  <c r="K362" i="9"/>
  <c r="K363" i="9"/>
  <c r="K364" i="9"/>
  <c r="K365" i="9"/>
  <c r="K366" i="9"/>
  <c r="K367" i="9"/>
  <c r="K368" i="9"/>
  <c r="K369" i="9"/>
  <c r="K370" i="9"/>
  <c r="K371" i="9"/>
  <c r="K372" i="9"/>
  <c r="K373" i="9"/>
  <c r="K374" i="9"/>
  <c r="K375" i="9"/>
  <c r="K376" i="9"/>
  <c r="K377" i="9"/>
  <c r="K378" i="9"/>
  <c r="K379" i="9"/>
  <c r="K380" i="9"/>
  <c r="K381" i="9"/>
  <c r="K382" i="9"/>
  <c r="K383" i="9"/>
  <c r="K384" i="9"/>
  <c r="K385" i="9"/>
  <c r="K386" i="9"/>
  <c r="K387" i="9"/>
  <c r="K388" i="9"/>
  <c r="K389" i="9"/>
  <c r="K390" i="9"/>
  <c r="K391" i="9"/>
  <c r="K392" i="9"/>
  <c r="K393" i="9"/>
  <c r="K394" i="9"/>
  <c r="K395" i="9"/>
  <c r="K396" i="9"/>
  <c r="K397" i="9"/>
  <c r="K398" i="9"/>
  <c r="K399" i="9"/>
  <c r="K400" i="9"/>
  <c r="K401" i="9"/>
  <c r="K402" i="9"/>
  <c r="K403" i="9"/>
  <c r="K404" i="9"/>
  <c r="K405" i="9"/>
  <c r="K406" i="9"/>
  <c r="K407" i="9"/>
  <c r="K408" i="9"/>
  <c r="K409" i="9"/>
  <c r="K411" i="9"/>
  <c r="K412" i="9"/>
  <c r="K413" i="9"/>
  <c r="K414" i="9"/>
  <c r="K415" i="9"/>
  <c r="K416" i="9"/>
  <c r="K417" i="9"/>
  <c r="K418" i="9"/>
  <c r="K419" i="9"/>
  <c r="K420" i="9"/>
  <c r="K421" i="9"/>
  <c r="K422" i="9"/>
  <c r="K423" i="9"/>
  <c r="K424" i="9"/>
  <c r="K425" i="9"/>
  <c r="K426" i="9"/>
  <c r="K427" i="9"/>
  <c r="K428" i="9"/>
  <c r="K429" i="9"/>
  <c r="K430" i="9"/>
  <c r="K431" i="9"/>
  <c r="K432" i="9"/>
  <c r="K433" i="9"/>
  <c r="K434" i="9"/>
  <c r="K435" i="9"/>
  <c r="K436" i="9"/>
  <c r="K437" i="9"/>
  <c r="K438" i="9"/>
  <c r="K439" i="9"/>
  <c r="K440" i="9"/>
  <c r="K441" i="9"/>
  <c r="K442" i="9"/>
  <c r="K443" i="9"/>
  <c r="K444" i="9"/>
  <c r="K445" i="9"/>
  <c r="K446" i="9"/>
  <c r="K447" i="9"/>
  <c r="K448" i="9"/>
  <c r="K449" i="9"/>
  <c r="K450" i="9"/>
  <c r="K451" i="9"/>
  <c r="K452" i="9"/>
  <c r="K453" i="9"/>
  <c r="K454" i="9"/>
  <c r="K455" i="9"/>
  <c r="K456" i="9"/>
  <c r="K457" i="9"/>
  <c r="K458" i="9"/>
  <c r="K459" i="9"/>
  <c r="K460" i="9"/>
  <c r="K461" i="9"/>
  <c r="K462" i="9"/>
  <c r="K463" i="9"/>
  <c r="K464" i="9"/>
  <c r="K465" i="9"/>
  <c r="K466" i="9"/>
  <c r="K467" i="9"/>
  <c r="K468" i="9"/>
  <c r="K469" i="9"/>
  <c r="K470" i="9"/>
  <c r="K471" i="9"/>
  <c r="K472" i="9"/>
  <c r="K473" i="9"/>
  <c r="K475" i="9"/>
  <c r="K476" i="9"/>
  <c r="K477" i="9"/>
  <c r="K478" i="9"/>
  <c r="K479" i="9"/>
  <c r="K480" i="9"/>
  <c r="K481" i="9"/>
  <c r="K482" i="9"/>
  <c r="K483" i="9"/>
  <c r="K484" i="9"/>
  <c r="K485" i="9"/>
  <c r="K486" i="9"/>
  <c r="K487" i="9"/>
  <c r="K488" i="9"/>
  <c r="K489" i="9"/>
  <c r="K490" i="9"/>
  <c r="K491" i="9"/>
  <c r="K492" i="9"/>
  <c r="K493" i="9"/>
  <c r="K494" i="9"/>
  <c r="K495" i="9"/>
  <c r="K496" i="9"/>
  <c r="K497" i="9"/>
  <c r="K498" i="9"/>
  <c r="K499" i="9"/>
  <c r="K500" i="9"/>
  <c r="K501" i="9"/>
  <c r="K502" i="9"/>
  <c r="K503" i="9"/>
  <c r="K504" i="9"/>
  <c r="K505" i="9"/>
  <c r="K506" i="9"/>
  <c r="K507" i="9"/>
  <c r="K508" i="9"/>
  <c r="K509" i="9"/>
  <c r="K510" i="9"/>
  <c r="K511" i="9"/>
  <c r="K512" i="9"/>
  <c r="K513" i="9"/>
  <c r="K514" i="9"/>
  <c r="K515" i="9"/>
  <c r="K516" i="9"/>
  <c r="K517" i="9"/>
  <c r="K518" i="9"/>
  <c r="K519" i="9"/>
  <c r="K520" i="9"/>
  <c r="K521" i="9"/>
  <c r="K522" i="9"/>
  <c r="K523" i="9"/>
  <c r="K524" i="9"/>
  <c r="K525" i="9"/>
  <c r="K526" i="9"/>
  <c r="K527" i="9"/>
  <c r="K528" i="9"/>
  <c r="K529" i="9"/>
  <c r="K530" i="9"/>
  <c r="K531" i="9"/>
  <c r="K532" i="9"/>
  <c r="K533" i="9"/>
  <c r="K534" i="9"/>
  <c r="K535" i="9"/>
  <c r="K536" i="9"/>
  <c r="K537" i="9"/>
  <c r="K539" i="9"/>
  <c r="K540" i="9"/>
  <c r="K541" i="9"/>
  <c r="K542" i="9"/>
  <c r="K543" i="9"/>
  <c r="K544" i="9"/>
  <c r="K545" i="9"/>
  <c r="K546" i="9"/>
  <c r="K547" i="9"/>
  <c r="K548" i="9"/>
  <c r="K549" i="9"/>
  <c r="K550" i="9"/>
  <c r="K551" i="9"/>
  <c r="K552" i="9"/>
  <c r="K553" i="9"/>
  <c r="K554" i="9"/>
  <c r="K555" i="9"/>
  <c r="K556" i="9"/>
  <c r="K557" i="9"/>
  <c r="K558" i="9"/>
  <c r="K559" i="9"/>
  <c r="K560" i="9"/>
  <c r="K561" i="9"/>
  <c r="K562" i="9"/>
  <c r="K563" i="9"/>
  <c r="K564" i="9"/>
  <c r="K565" i="9"/>
  <c r="K566" i="9"/>
  <c r="K567" i="9"/>
  <c r="K568" i="9"/>
  <c r="K569" i="9"/>
  <c r="K570" i="9"/>
  <c r="K571" i="9"/>
  <c r="K572" i="9"/>
  <c r="K573" i="9"/>
  <c r="K574" i="9"/>
  <c r="K575" i="9"/>
  <c r="K576" i="9"/>
  <c r="K577" i="9"/>
  <c r="K578" i="9"/>
  <c r="K579" i="9"/>
  <c r="K580" i="9"/>
  <c r="K581" i="9"/>
  <c r="K582" i="9"/>
  <c r="K583" i="9"/>
  <c r="K584" i="9"/>
  <c r="K585" i="9"/>
  <c r="K586" i="9"/>
  <c r="K587" i="9"/>
  <c r="K588" i="9"/>
  <c r="K589" i="9"/>
  <c r="K590" i="9"/>
  <c r="K591" i="9"/>
  <c r="K592" i="9"/>
  <c r="K593" i="9"/>
  <c r="K594" i="9"/>
  <c r="K595" i="9"/>
  <c r="K596" i="9"/>
  <c r="K597" i="9"/>
  <c r="K598" i="9"/>
  <c r="K599" i="9"/>
  <c r="K600" i="9"/>
  <c r="K601" i="9"/>
  <c r="K603" i="9"/>
  <c r="K604" i="9"/>
  <c r="K605" i="9"/>
  <c r="K606" i="9"/>
  <c r="K607" i="9"/>
  <c r="K608" i="9"/>
  <c r="K609" i="9"/>
  <c r="K610" i="9"/>
  <c r="K611" i="9"/>
  <c r="K612" i="9"/>
  <c r="K613" i="9"/>
  <c r="K614" i="9"/>
  <c r="K615" i="9"/>
  <c r="K616" i="9"/>
  <c r="K617" i="9"/>
  <c r="K618" i="9"/>
  <c r="K619" i="9"/>
  <c r="K620" i="9"/>
  <c r="K621" i="9"/>
  <c r="K622" i="9"/>
  <c r="K623" i="9"/>
  <c r="K624" i="9"/>
  <c r="K625" i="9"/>
  <c r="K626" i="9"/>
  <c r="K627" i="9"/>
  <c r="K628" i="9"/>
  <c r="K629" i="9"/>
  <c r="K630" i="9"/>
  <c r="K631" i="9"/>
  <c r="K632" i="9"/>
  <c r="K633" i="9"/>
  <c r="K634" i="9"/>
  <c r="K635" i="9"/>
  <c r="K636" i="9"/>
  <c r="K637" i="9"/>
  <c r="K638" i="9"/>
  <c r="K639" i="9"/>
  <c r="K640" i="9"/>
  <c r="K641" i="9"/>
  <c r="K642" i="9"/>
  <c r="K643" i="9"/>
  <c r="K644" i="9"/>
  <c r="K645" i="9"/>
  <c r="K646" i="9"/>
  <c r="K647" i="9"/>
  <c r="K648" i="9"/>
  <c r="K649" i="9"/>
  <c r="K650" i="9"/>
  <c r="K651" i="9"/>
  <c r="K652" i="9"/>
  <c r="K653" i="9"/>
  <c r="K654" i="9"/>
  <c r="K655" i="9"/>
  <c r="K656" i="9"/>
  <c r="K657" i="9"/>
  <c r="K658" i="9"/>
  <c r="K659" i="9"/>
  <c r="K660" i="9"/>
  <c r="K661" i="9"/>
  <c r="K662" i="9"/>
  <c r="K663" i="9"/>
  <c r="K664" i="9"/>
  <c r="K665" i="9"/>
  <c r="K667" i="9"/>
  <c r="K668" i="9"/>
  <c r="K669" i="9"/>
  <c r="K670" i="9"/>
  <c r="K671" i="9"/>
  <c r="K672" i="9"/>
  <c r="K673" i="9"/>
  <c r="K674" i="9"/>
  <c r="K675" i="9"/>
  <c r="K676" i="9"/>
  <c r="K677" i="9"/>
  <c r="K678" i="9"/>
  <c r="K679" i="9"/>
  <c r="K680" i="9"/>
  <c r="K681" i="9"/>
  <c r="K682" i="9"/>
  <c r="K683" i="9"/>
  <c r="K684" i="9"/>
  <c r="K685" i="9"/>
  <c r="K686" i="9"/>
  <c r="K687" i="9"/>
  <c r="K688" i="9"/>
  <c r="K689" i="9"/>
  <c r="K690" i="9"/>
  <c r="K691" i="9"/>
  <c r="K692" i="9"/>
  <c r="K693" i="9"/>
  <c r="K694" i="9"/>
  <c r="K695" i="9"/>
  <c r="K696" i="9"/>
  <c r="K697" i="9"/>
  <c r="K698" i="9"/>
  <c r="K699" i="9"/>
  <c r="K700" i="9"/>
  <c r="K701" i="9"/>
  <c r="K702" i="9"/>
  <c r="K704" i="9"/>
  <c r="K705" i="9"/>
  <c r="K706" i="9"/>
  <c r="K707" i="9"/>
  <c r="K708" i="9"/>
  <c r="K709" i="9"/>
  <c r="K710" i="9"/>
  <c r="K711" i="9"/>
  <c r="K712" i="9"/>
  <c r="K713" i="9"/>
  <c r="K714" i="9"/>
  <c r="K715" i="9"/>
  <c r="K716" i="9"/>
  <c r="K717" i="9"/>
  <c r="K718" i="9"/>
  <c r="K719" i="9"/>
  <c r="K720" i="9"/>
  <c r="K721" i="9"/>
  <c r="K722" i="9"/>
  <c r="K723" i="9"/>
  <c r="K2" i="9"/>
  <c r="K3" i="8"/>
  <c r="K4" i="8"/>
  <c r="K5" i="8"/>
  <c r="K6" i="8"/>
  <c r="K7" i="8"/>
  <c r="K8" i="8"/>
  <c r="K9" i="8"/>
  <c r="K10" i="8"/>
  <c r="K11" i="8"/>
  <c r="K12" i="8"/>
  <c r="K13" i="8"/>
  <c r="K14" i="8"/>
  <c r="K15" i="8"/>
  <c r="K16" i="8"/>
  <c r="K17" i="8"/>
  <c r="K18" i="8"/>
  <c r="K19" i="8"/>
  <c r="K20" i="8"/>
  <c r="K21" i="8"/>
  <c r="K22" i="8"/>
  <c r="K23" i="8"/>
  <c r="K24" i="8"/>
  <c r="K25" i="8"/>
  <c r="K26" i="8"/>
  <c r="K27" i="8"/>
  <c r="K28" i="8"/>
  <c r="K29" i="8"/>
  <c r="K30" i="8"/>
  <c r="K31" i="8"/>
  <c r="K32" i="8"/>
  <c r="K33" i="8"/>
  <c r="K34" i="8"/>
  <c r="K35" i="8"/>
  <c r="K36" i="8"/>
  <c r="K37" i="8"/>
  <c r="K38" i="8"/>
  <c r="K39" i="8"/>
  <c r="K40" i="8"/>
  <c r="K41" i="8"/>
  <c r="K42" i="8"/>
  <c r="K43" i="8"/>
  <c r="K44" i="8"/>
  <c r="K45" i="8"/>
  <c r="K46" i="8"/>
  <c r="K47" i="8"/>
  <c r="K48" i="8"/>
  <c r="K49" i="8"/>
  <c r="K50" i="8"/>
  <c r="K51" i="8"/>
  <c r="K52" i="8"/>
  <c r="K53" i="8"/>
  <c r="K54" i="8"/>
  <c r="K55" i="8"/>
  <c r="K56" i="8"/>
  <c r="K57" i="8"/>
  <c r="K58" i="8"/>
  <c r="K59" i="8"/>
  <c r="K60" i="8"/>
  <c r="K61" i="8"/>
  <c r="K62" i="8"/>
  <c r="K63" i="8"/>
  <c r="K64" i="8"/>
  <c r="K65" i="8"/>
  <c r="K66" i="8"/>
  <c r="K67" i="8"/>
  <c r="K68" i="8"/>
  <c r="K69" i="8"/>
  <c r="K70" i="8"/>
  <c r="K71" i="8"/>
  <c r="K72" i="8"/>
  <c r="K73" i="8"/>
  <c r="K74" i="8"/>
  <c r="K75" i="8"/>
  <c r="K76" i="8"/>
  <c r="K77" i="8"/>
  <c r="K78" i="8"/>
  <c r="K79" i="8"/>
  <c r="K80" i="8"/>
  <c r="K81" i="8"/>
  <c r="K82" i="8"/>
  <c r="K83" i="8"/>
  <c r="K84" i="8"/>
  <c r="K85" i="8"/>
  <c r="K86" i="8"/>
  <c r="K87" i="8"/>
  <c r="K88" i="8"/>
  <c r="K89" i="8"/>
  <c r="K90" i="8"/>
  <c r="K91" i="8"/>
  <c r="K92" i="8"/>
  <c r="K93" i="8"/>
  <c r="K94" i="8"/>
  <c r="K95" i="8"/>
  <c r="K96" i="8"/>
  <c r="K97" i="8"/>
  <c r="K98" i="8"/>
  <c r="K99" i="8"/>
  <c r="K100" i="8"/>
  <c r="K101" i="8"/>
  <c r="K102" i="8"/>
  <c r="K103" i="8"/>
  <c r="K104" i="8"/>
  <c r="K105" i="8"/>
  <c r="K106" i="8"/>
  <c r="K107" i="8"/>
  <c r="K108" i="8"/>
  <c r="K109" i="8"/>
  <c r="K110" i="8"/>
  <c r="K111" i="8"/>
  <c r="K112" i="8"/>
  <c r="K113" i="8"/>
  <c r="K114" i="8"/>
  <c r="K115" i="8"/>
  <c r="K116" i="8"/>
  <c r="K117" i="8"/>
  <c r="K118" i="8"/>
  <c r="K119" i="8"/>
  <c r="K120" i="8"/>
  <c r="K121" i="8"/>
  <c r="K122" i="8"/>
  <c r="K123" i="8"/>
  <c r="K124" i="8"/>
  <c r="K125" i="8"/>
  <c r="K126" i="8"/>
  <c r="K127" i="8"/>
  <c r="K128" i="8"/>
  <c r="K129" i="8"/>
  <c r="K130" i="8"/>
  <c r="K131" i="8"/>
  <c r="K132" i="8"/>
  <c r="K133" i="8"/>
  <c r="K134" i="8"/>
  <c r="K135" i="8"/>
  <c r="K136" i="8"/>
  <c r="K137" i="8"/>
  <c r="K138" i="8"/>
  <c r="K139" i="8"/>
  <c r="K140" i="8"/>
  <c r="K141" i="8"/>
  <c r="K142" i="8"/>
  <c r="K143" i="8"/>
  <c r="K144" i="8"/>
  <c r="K145" i="8"/>
  <c r="K146" i="8"/>
  <c r="K147" i="8"/>
  <c r="K148" i="8"/>
  <c r="K149" i="8"/>
  <c r="K150" i="8"/>
  <c r="K151" i="8"/>
  <c r="K152" i="8"/>
  <c r="K153" i="8"/>
  <c r="K154" i="8"/>
  <c r="K155" i="8"/>
  <c r="K156" i="8"/>
  <c r="K157" i="8"/>
  <c r="K158" i="8"/>
  <c r="K159" i="8"/>
  <c r="K160" i="8"/>
  <c r="K161" i="8"/>
  <c r="K162" i="8"/>
  <c r="K163" i="8"/>
  <c r="K164" i="8"/>
  <c r="K165" i="8"/>
  <c r="K166" i="8"/>
  <c r="K167" i="8"/>
  <c r="K168" i="8"/>
  <c r="K169" i="8"/>
  <c r="K170" i="8"/>
  <c r="K171" i="8"/>
  <c r="K172" i="8"/>
  <c r="K173" i="8"/>
  <c r="K174" i="8"/>
  <c r="K175" i="8"/>
  <c r="K176" i="8"/>
  <c r="K177" i="8"/>
  <c r="K178" i="8"/>
  <c r="K179" i="8"/>
  <c r="K180" i="8"/>
  <c r="K181" i="8"/>
  <c r="K182" i="8"/>
  <c r="K183" i="8"/>
  <c r="K184" i="8"/>
  <c r="K185" i="8"/>
  <c r="K186" i="8"/>
  <c r="K187" i="8"/>
  <c r="K188" i="8"/>
  <c r="K189" i="8"/>
  <c r="K190" i="8"/>
  <c r="K191" i="8"/>
  <c r="K192" i="8"/>
  <c r="K193" i="8"/>
  <c r="K194" i="8"/>
  <c r="K195" i="8"/>
  <c r="K196" i="8"/>
  <c r="K197" i="8"/>
  <c r="K198" i="8"/>
  <c r="K199" i="8"/>
  <c r="K200" i="8"/>
  <c r="K201" i="8"/>
  <c r="K202" i="8"/>
  <c r="K203" i="8"/>
  <c r="K204" i="8"/>
  <c r="K205" i="8"/>
  <c r="K206" i="8"/>
  <c r="K207" i="8"/>
  <c r="K208" i="8"/>
  <c r="K209" i="8"/>
  <c r="K210" i="8"/>
  <c r="K211" i="8"/>
  <c r="K212" i="8"/>
  <c r="K213" i="8"/>
  <c r="K214" i="8"/>
  <c r="K215" i="8"/>
  <c r="K216" i="8"/>
  <c r="K217" i="8"/>
  <c r="K218" i="8"/>
  <c r="K219" i="8"/>
  <c r="K220" i="8"/>
  <c r="K221" i="8"/>
  <c r="K222" i="8"/>
  <c r="K223" i="8"/>
  <c r="K224" i="8"/>
  <c r="K225" i="8"/>
  <c r="K226" i="8"/>
  <c r="K227" i="8"/>
  <c r="K228" i="8"/>
  <c r="K229" i="8"/>
  <c r="K230" i="8"/>
  <c r="K231" i="8"/>
  <c r="K232" i="8"/>
  <c r="K233" i="8"/>
  <c r="K234" i="8"/>
  <c r="K235" i="8"/>
  <c r="K236" i="8"/>
  <c r="K237" i="8"/>
  <c r="K238" i="8"/>
  <c r="K239" i="8"/>
  <c r="K240" i="8"/>
  <c r="K241" i="8"/>
  <c r="K242" i="8"/>
  <c r="K243" i="8"/>
  <c r="K244" i="8"/>
  <c r="K245" i="8"/>
  <c r="K246" i="8"/>
  <c r="K247" i="8"/>
  <c r="K248" i="8"/>
  <c r="K249" i="8"/>
  <c r="K250" i="8"/>
  <c r="K251" i="8"/>
  <c r="K252" i="8"/>
  <c r="K253" i="8"/>
  <c r="K254" i="8"/>
  <c r="K255" i="8"/>
  <c r="K256" i="8"/>
  <c r="K257" i="8"/>
  <c r="K258" i="8"/>
  <c r="K259" i="8"/>
  <c r="K260" i="8"/>
  <c r="K261" i="8"/>
  <c r="K262" i="8"/>
  <c r="K263" i="8"/>
  <c r="K264" i="8"/>
  <c r="K265" i="8"/>
  <c r="K266" i="8"/>
  <c r="K267" i="8"/>
  <c r="K268" i="8"/>
  <c r="K269" i="8"/>
  <c r="K270" i="8"/>
  <c r="K271" i="8"/>
  <c r="K272" i="8"/>
  <c r="K273" i="8"/>
  <c r="K274" i="8"/>
  <c r="K275" i="8"/>
  <c r="K276" i="8"/>
  <c r="K277" i="8"/>
  <c r="K278" i="8"/>
  <c r="K279" i="8"/>
  <c r="K280" i="8"/>
  <c r="K281" i="8"/>
  <c r="K282" i="8"/>
  <c r="K283" i="8"/>
  <c r="K284" i="8"/>
  <c r="K285" i="8"/>
  <c r="K286" i="8"/>
  <c r="K287" i="8"/>
  <c r="K288" i="8"/>
  <c r="K289" i="8"/>
  <c r="K290" i="8"/>
  <c r="K291" i="8"/>
  <c r="K292" i="8"/>
  <c r="K293" i="8"/>
  <c r="K294" i="8"/>
  <c r="K295" i="8"/>
  <c r="K296" i="8"/>
  <c r="K297" i="8"/>
  <c r="K298" i="8"/>
  <c r="K299" i="8"/>
  <c r="K300" i="8"/>
  <c r="K301" i="8"/>
  <c r="K302" i="8"/>
  <c r="K303" i="8"/>
  <c r="K304" i="8"/>
  <c r="K305" i="8"/>
  <c r="K306" i="8"/>
  <c r="K307" i="8"/>
  <c r="K308" i="8"/>
  <c r="K309" i="8"/>
  <c r="K310" i="8"/>
  <c r="K311" i="8"/>
  <c r="K312" i="8"/>
  <c r="K313" i="8"/>
  <c r="K314" i="8"/>
  <c r="K315" i="8"/>
  <c r="K316" i="8"/>
  <c r="K317" i="8"/>
  <c r="K318" i="8"/>
  <c r="K319" i="8"/>
  <c r="K320" i="8"/>
  <c r="K321" i="8"/>
  <c r="K322" i="8"/>
  <c r="K323" i="8"/>
  <c r="K324" i="8"/>
  <c r="K325" i="8"/>
  <c r="K326" i="8"/>
  <c r="K327" i="8"/>
  <c r="K328" i="8"/>
  <c r="K329" i="8"/>
  <c r="K330" i="8"/>
  <c r="K331" i="8"/>
  <c r="K332" i="8"/>
  <c r="K333" i="8"/>
  <c r="K334" i="8"/>
  <c r="K335" i="8"/>
  <c r="K336" i="8"/>
  <c r="K337" i="8"/>
  <c r="K338" i="8"/>
  <c r="K339" i="8"/>
  <c r="K340" i="8"/>
  <c r="K341" i="8"/>
  <c r="K342" i="8"/>
  <c r="K343" i="8"/>
  <c r="K344" i="8"/>
  <c r="K345" i="8"/>
  <c r="K346" i="8"/>
  <c r="K347" i="8"/>
  <c r="K348" i="8"/>
  <c r="K349" i="8"/>
  <c r="K350" i="8"/>
  <c r="K351" i="8"/>
  <c r="K352" i="8"/>
  <c r="K353" i="8"/>
  <c r="K354" i="8"/>
  <c r="K355" i="8"/>
  <c r="K356" i="8"/>
  <c r="K357" i="8"/>
  <c r="K358" i="8"/>
  <c r="K359" i="8"/>
  <c r="K360" i="8"/>
  <c r="K361" i="8"/>
  <c r="K362" i="8"/>
  <c r="K363" i="8"/>
  <c r="K364" i="8"/>
  <c r="K365" i="8"/>
  <c r="K366" i="8"/>
  <c r="K367" i="8"/>
  <c r="K368" i="8"/>
  <c r="K369" i="8"/>
  <c r="K370" i="8"/>
  <c r="K371" i="8"/>
  <c r="K372" i="8"/>
  <c r="K373" i="8"/>
  <c r="K374" i="8"/>
  <c r="K375" i="8"/>
  <c r="K376" i="8"/>
  <c r="K377" i="8"/>
  <c r="K378" i="8"/>
  <c r="K379" i="8"/>
  <c r="K380" i="8"/>
  <c r="K381" i="8"/>
  <c r="K382" i="8"/>
  <c r="K383" i="8"/>
  <c r="K384" i="8"/>
  <c r="K385" i="8"/>
  <c r="K386" i="8"/>
  <c r="K387" i="8"/>
  <c r="K388" i="8"/>
  <c r="K389" i="8"/>
  <c r="K390" i="8"/>
  <c r="K391" i="8"/>
  <c r="K392" i="8"/>
  <c r="K393" i="8"/>
  <c r="K394" i="8"/>
  <c r="K395" i="8"/>
  <c r="K396" i="8"/>
  <c r="K397" i="8"/>
  <c r="K398" i="8"/>
  <c r="K399" i="8"/>
  <c r="K400" i="8"/>
  <c r="K401" i="8"/>
  <c r="K402" i="8"/>
  <c r="K403" i="8"/>
  <c r="K404" i="8"/>
  <c r="K405" i="8"/>
  <c r="K406" i="8"/>
  <c r="K407" i="8"/>
  <c r="K408" i="8"/>
  <c r="K409" i="8"/>
  <c r="K410" i="8"/>
  <c r="K411" i="8"/>
  <c r="K412" i="8"/>
  <c r="K413" i="8"/>
  <c r="K414" i="8"/>
  <c r="K415" i="8"/>
  <c r="K416" i="8"/>
  <c r="K417" i="8"/>
  <c r="K418" i="8"/>
  <c r="K419" i="8"/>
  <c r="K420" i="8"/>
  <c r="K421" i="8"/>
  <c r="K422" i="8"/>
  <c r="K423" i="8"/>
  <c r="K424" i="8"/>
  <c r="K425" i="8"/>
  <c r="K426" i="8"/>
  <c r="K427" i="8"/>
  <c r="K428" i="8"/>
  <c r="K429" i="8"/>
  <c r="K430" i="8"/>
  <c r="K431" i="8"/>
  <c r="K432" i="8"/>
  <c r="K433" i="8"/>
  <c r="K434" i="8"/>
  <c r="K435" i="8"/>
  <c r="K436" i="8"/>
  <c r="K437" i="8"/>
  <c r="K438" i="8"/>
  <c r="K439" i="8"/>
  <c r="K440" i="8"/>
  <c r="K441" i="8"/>
  <c r="K442" i="8"/>
  <c r="K443" i="8"/>
  <c r="K444" i="8"/>
  <c r="K445" i="8"/>
  <c r="K446" i="8"/>
  <c r="K447" i="8"/>
  <c r="K448" i="8"/>
  <c r="K449" i="8"/>
  <c r="K450" i="8"/>
  <c r="K451" i="8"/>
  <c r="K452" i="8"/>
  <c r="K453" i="8"/>
  <c r="K454" i="8"/>
  <c r="K455" i="8"/>
  <c r="K456" i="8"/>
  <c r="K457" i="8"/>
  <c r="K458" i="8"/>
  <c r="K459" i="8"/>
  <c r="K460" i="8"/>
  <c r="K461" i="8"/>
  <c r="K462" i="8"/>
  <c r="K463" i="8"/>
  <c r="K464" i="8"/>
  <c r="K465" i="8"/>
  <c r="K466" i="8"/>
  <c r="K467" i="8"/>
  <c r="K468" i="8"/>
  <c r="K469" i="8"/>
  <c r="K470" i="8"/>
  <c r="K471" i="8"/>
  <c r="K472" i="8"/>
  <c r="K473" i="8"/>
  <c r="K474" i="8"/>
  <c r="K475" i="8"/>
  <c r="K476" i="8"/>
  <c r="K477" i="8"/>
  <c r="K478" i="8"/>
  <c r="K479" i="8"/>
  <c r="K480" i="8"/>
  <c r="K481" i="8"/>
  <c r="K482" i="8"/>
  <c r="K483" i="8"/>
  <c r="K484" i="8"/>
  <c r="K485" i="8"/>
  <c r="K486" i="8"/>
  <c r="K487" i="8"/>
  <c r="K488" i="8"/>
  <c r="K489" i="8"/>
  <c r="K490" i="8"/>
  <c r="K491" i="8"/>
  <c r="K492" i="8"/>
  <c r="K493" i="8"/>
  <c r="K494" i="8"/>
  <c r="K495" i="8"/>
  <c r="K496" i="8"/>
  <c r="K497" i="8"/>
  <c r="K498" i="8"/>
  <c r="K499" i="8"/>
  <c r="K500" i="8"/>
  <c r="K501" i="8"/>
  <c r="K502" i="8"/>
  <c r="K503" i="8"/>
  <c r="K504" i="8"/>
  <c r="K505" i="8"/>
  <c r="K506" i="8"/>
  <c r="K507" i="8"/>
  <c r="K508" i="8"/>
  <c r="K509" i="8"/>
  <c r="K510" i="8"/>
  <c r="K511" i="8"/>
  <c r="K512" i="8"/>
  <c r="K513" i="8"/>
  <c r="K514" i="8"/>
  <c r="K515" i="8"/>
  <c r="K516" i="8"/>
  <c r="K517" i="8"/>
  <c r="K518" i="8"/>
  <c r="K519" i="8"/>
  <c r="K520" i="8"/>
  <c r="K521" i="8"/>
  <c r="K522" i="8"/>
  <c r="K523" i="8"/>
  <c r="K524" i="8"/>
  <c r="K525" i="8"/>
  <c r="K526" i="8"/>
  <c r="K527" i="8"/>
  <c r="K528" i="8"/>
  <c r="K529" i="8"/>
  <c r="K530" i="8"/>
  <c r="K531" i="8"/>
  <c r="K532" i="8"/>
  <c r="K533" i="8"/>
  <c r="K534" i="8"/>
  <c r="K535" i="8"/>
  <c r="K536" i="8"/>
  <c r="K537" i="8"/>
  <c r="K538" i="8"/>
  <c r="K539" i="8"/>
  <c r="K540" i="8"/>
  <c r="K541" i="8"/>
  <c r="K542" i="8"/>
  <c r="K543" i="8"/>
  <c r="K544" i="8"/>
  <c r="K545" i="8"/>
  <c r="K546" i="8"/>
  <c r="K547" i="8"/>
  <c r="K548" i="8"/>
  <c r="K549" i="8"/>
  <c r="K550" i="8"/>
  <c r="K551" i="8"/>
  <c r="K552" i="8"/>
  <c r="K553" i="8"/>
  <c r="K554" i="8"/>
  <c r="K555" i="8"/>
  <c r="K556" i="8"/>
  <c r="K557" i="8"/>
  <c r="K558" i="8"/>
  <c r="K559" i="8"/>
  <c r="K560" i="8"/>
  <c r="K561" i="8"/>
  <c r="K562" i="8"/>
  <c r="K563" i="8"/>
  <c r="K564" i="8"/>
  <c r="K565" i="8"/>
  <c r="K566" i="8"/>
  <c r="K567" i="8"/>
  <c r="K568" i="8"/>
  <c r="K569" i="8"/>
  <c r="K570" i="8"/>
  <c r="K571" i="8"/>
  <c r="K572" i="8"/>
  <c r="K573" i="8"/>
  <c r="K574" i="8"/>
  <c r="K575" i="8"/>
  <c r="K576" i="8"/>
  <c r="K577" i="8"/>
  <c r="K578" i="8"/>
  <c r="K579" i="8"/>
  <c r="K580" i="8"/>
  <c r="K581" i="8"/>
  <c r="K582" i="8"/>
  <c r="K583" i="8"/>
  <c r="K584" i="8"/>
  <c r="K585" i="8"/>
  <c r="K586" i="8"/>
  <c r="K587" i="8"/>
  <c r="K588" i="8"/>
  <c r="K589" i="8"/>
  <c r="K590" i="8"/>
  <c r="K591" i="8"/>
  <c r="K592" i="8"/>
  <c r="K593" i="8"/>
  <c r="K594" i="8"/>
  <c r="K595" i="8"/>
  <c r="K596" i="8"/>
  <c r="K597" i="8"/>
  <c r="K598" i="8"/>
  <c r="K599" i="8"/>
  <c r="K600" i="8"/>
  <c r="K601" i="8"/>
  <c r="K602" i="8"/>
  <c r="K603" i="8"/>
  <c r="K604" i="8"/>
  <c r="K605" i="8"/>
  <c r="K606" i="8"/>
  <c r="K607" i="8"/>
  <c r="K608" i="8"/>
  <c r="K609" i="8"/>
  <c r="K610" i="8"/>
  <c r="K611" i="8"/>
  <c r="K612" i="8"/>
  <c r="K613" i="8"/>
  <c r="K614" i="8"/>
  <c r="K615" i="8"/>
  <c r="K616" i="8"/>
  <c r="K617" i="8"/>
  <c r="K618" i="8"/>
  <c r="K619" i="8"/>
  <c r="K620" i="8"/>
  <c r="K621" i="8"/>
  <c r="K622" i="8"/>
  <c r="K623" i="8"/>
  <c r="K624" i="8"/>
  <c r="K625" i="8"/>
  <c r="K626" i="8"/>
  <c r="K627" i="8"/>
  <c r="K628" i="8"/>
  <c r="K629" i="8"/>
  <c r="K630" i="8"/>
  <c r="K631" i="8"/>
  <c r="K632" i="8"/>
  <c r="K633" i="8"/>
  <c r="K634" i="8"/>
  <c r="K635" i="8"/>
  <c r="K636" i="8"/>
  <c r="K637" i="8"/>
  <c r="K638" i="8"/>
  <c r="K639" i="8"/>
  <c r="K640" i="8"/>
  <c r="K641" i="8"/>
  <c r="K642" i="8"/>
  <c r="K643" i="8"/>
  <c r="K644" i="8"/>
  <c r="K645" i="8"/>
  <c r="K646" i="8"/>
  <c r="K647" i="8"/>
  <c r="K648" i="8"/>
  <c r="K649" i="8"/>
  <c r="K650" i="8"/>
  <c r="K651" i="8"/>
  <c r="K652" i="8"/>
  <c r="K653" i="8"/>
  <c r="K654" i="8"/>
  <c r="K655" i="8"/>
  <c r="K656" i="8"/>
  <c r="K657" i="8"/>
  <c r="K658" i="8"/>
  <c r="K659" i="8"/>
  <c r="K660" i="8"/>
  <c r="K661" i="8"/>
  <c r="K662" i="8"/>
  <c r="K663" i="8"/>
  <c r="K664" i="8"/>
  <c r="K665" i="8"/>
  <c r="K666" i="8"/>
  <c r="K667" i="8"/>
  <c r="K668" i="8"/>
  <c r="K669" i="8"/>
  <c r="K670" i="8"/>
  <c r="K671" i="8"/>
  <c r="K672" i="8"/>
  <c r="K673" i="8"/>
  <c r="K674" i="8"/>
  <c r="K675" i="8"/>
  <c r="K676" i="8"/>
  <c r="K678" i="8"/>
  <c r="K679" i="8"/>
  <c r="K680" i="8"/>
  <c r="K681" i="8"/>
  <c r="K682" i="8"/>
  <c r="K683" i="8"/>
  <c r="K684" i="8"/>
  <c r="K685" i="8"/>
  <c r="K686" i="8"/>
  <c r="K687" i="8"/>
  <c r="K688" i="8"/>
  <c r="K689" i="8"/>
  <c r="K690" i="8"/>
  <c r="K691" i="8"/>
  <c r="K692" i="8"/>
  <c r="K693" i="8"/>
  <c r="K694" i="8"/>
  <c r="K695" i="8"/>
  <c r="K696" i="8"/>
  <c r="K697" i="8"/>
  <c r="K698" i="8"/>
  <c r="K699" i="8"/>
  <c r="K700" i="8"/>
  <c r="K701" i="8"/>
  <c r="K702" i="8"/>
  <c r="K703" i="8"/>
  <c r="K704" i="8"/>
  <c r="K705" i="8"/>
  <c r="K706" i="8"/>
  <c r="K707" i="8"/>
  <c r="K708" i="8"/>
  <c r="K709" i="8"/>
  <c r="K710" i="8"/>
  <c r="K711" i="8"/>
  <c r="K712" i="8"/>
  <c r="K713" i="8"/>
  <c r="K714" i="8"/>
  <c r="K715" i="8"/>
  <c r="K716" i="8"/>
  <c r="K717" i="8"/>
  <c r="K718" i="8"/>
  <c r="K719" i="8"/>
  <c r="K720" i="8"/>
  <c r="K721" i="8"/>
  <c r="K722" i="8"/>
  <c r="K723" i="8"/>
  <c r="K2" i="8"/>
  <c r="K3" i="7"/>
  <c r="K4" i="7"/>
  <c r="K5" i="7"/>
  <c r="K6" i="7"/>
  <c r="K7" i="7"/>
  <c r="K8" i="7"/>
  <c r="K9" i="7"/>
  <c r="K10" i="7"/>
  <c r="K11" i="7"/>
  <c r="K12" i="7"/>
  <c r="K13" i="7"/>
  <c r="K14" i="7"/>
  <c r="K15" i="7"/>
  <c r="K16" i="7"/>
  <c r="K17" i="7"/>
  <c r="K18" i="7"/>
  <c r="K19" i="7"/>
  <c r="K20" i="7"/>
  <c r="K21" i="7"/>
  <c r="K22" i="7"/>
  <c r="K23" i="7"/>
  <c r="K24" i="7"/>
  <c r="K25" i="7"/>
  <c r="K26" i="7"/>
  <c r="K27" i="7"/>
  <c r="K28" i="7"/>
  <c r="K29" i="7"/>
  <c r="K30" i="7"/>
  <c r="K31" i="7"/>
  <c r="K32" i="7"/>
  <c r="K33" i="7"/>
  <c r="K34" i="7"/>
  <c r="K35" i="7"/>
  <c r="K36" i="7"/>
  <c r="K37" i="7"/>
  <c r="K38" i="7"/>
  <c r="K39" i="7"/>
  <c r="K40" i="7"/>
  <c r="K41" i="7"/>
  <c r="K42" i="7"/>
  <c r="K43" i="7"/>
  <c r="K44" i="7"/>
  <c r="K45" i="7"/>
  <c r="K46" i="7"/>
  <c r="K47" i="7"/>
  <c r="K48" i="7"/>
  <c r="K49" i="7"/>
  <c r="K50" i="7"/>
  <c r="K51" i="7"/>
  <c r="K52" i="7"/>
  <c r="K53" i="7"/>
  <c r="K54" i="7"/>
  <c r="K55" i="7"/>
  <c r="K56" i="7"/>
  <c r="K57" i="7"/>
  <c r="K58" i="7"/>
  <c r="K59" i="7"/>
  <c r="K60" i="7"/>
  <c r="K61" i="7"/>
  <c r="K62" i="7"/>
  <c r="K63" i="7"/>
  <c r="K64" i="7"/>
  <c r="K65" i="7"/>
  <c r="K66" i="7"/>
  <c r="K67" i="7"/>
  <c r="K68" i="7"/>
  <c r="K69" i="7"/>
  <c r="K70" i="7"/>
  <c r="K71" i="7"/>
  <c r="K72" i="7"/>
  <c r="K73" i="7"/>
  <c r="K74" i="7"/>
  <c r="K75" i="7"/>
  <c r="K76" i="7"/>
  <c r="K77" i="7"/>
  <c r="K78" i="7"/>
  <c r="K79" i="7"/>
  <c r="K80" i="7"/>
  <c r="K81" i="7"/>
  <c r="K82" i="7"/>
  <c r="K83" i="7"/>
  <c r="K84" i="7"/>
  <c r="K85" i="7"/>
  <c r="K86" i="7"/>
  <c r="K87" i="7"/>
  <c r="K88" i="7"/>
  <c r="K89" i="7"/>
  <c r="K90" i="7"/>
  <c r="K91" i="7"/>
  <c r="K92" i="7"/>
  <c r="K93" i="7"/>
  <c r="K94" i="7"/>
  <c r="K95" i="7"/>
  <c r="K96" i="7"/>
  <c r="K97" i="7"/>
  <c r="K98" i="7"/>
  <c r="K99" i="7"/>
  <c r="K100" i="7"/>
  <c r="K101" i="7"/>
  <c r="K102" i="7"/>
  <c r="K103" i="7"/>
  <c r="K104" i="7"/>
  <c r="K105" i="7"/>
  <c r="K106" i="7"/>
  <c r="K107" i="7"/>
  <c r="K108" i="7"/>
  <c r="K109" i="7"/>
  <c r="K110" i="7"/>
  <c r="K111" i="7"/>
  <c r="K112" i="7"/>
  <c r="K113" i="7"/>
  <c r="K114" i="7"/>
  <c r="K115" i="7"/>
  <c r="K116" i="7"/>
  <c r="K117" i="7"/>
  <c r="K118" i="7"/>
  <c r="K119" i="7"/>
  <c r="K120" i="7"/>
  <c r="K121" i="7"/>
  <c r="K122" i="7"/>
  <c r="K123" i="7"/>
  <c r="K124" i="7"/>
  <c r="K125" i="7"/>
  <c r="K126" i="7"/>
  <c r="K127" i="7"/>
  <c r="K128" i="7"/>
  <c r="K129" i="7"/>
  <c r="K130" i="7"/>
  <c r="K131" i="7"/>
  <c r="K132" i="7"/>
  <c r="K133" i="7"/>
  <c r="K134" i="7"/>
  <c r="K135" i="7"/>
  <c r="K136" i="7"/>
  <c r="K137" i="7"/>
  <c r="K138" i="7"/>
  <c r="K139" i="7"/>
  <c r="K140" i="7"/>
  <c r="K141" i="7"/>
  <c r="K142" i="7"/>
  <c r="K143" i="7"/>
  <c r="K144" i="7"/>
  <c r="K145" i="7"/>
  <c r="K146" i="7"/>
  <c r="K147" i="7"/>
  <c r="K148" i="7"/>
  <c r="K149" i="7"/>
  <c r="K150" i="7"/>
  <c r="K151" i="7"/>
  <c r="K152" i="7"/>
  <c r="K153" i="7"/>
  <c r="K154" i="7"/>
  <c r="K155" i="7"/>
  <c r="K156" i="7"/>
  <c r="K157" i="7"/>
  <c r="K158" i="7"/>
  <c r="K159" i="7"/>
  <c r="K160" i="7"/>
  <c r="K161" i="7"/>
  <c r="K162" i="7"/>
  <c r="K163" i="7"/>
  <c r="K164" i="7"/>
  <c r="K165" i="7"/>
  <c r="K166" i="7"/>
  <c r="K167" i="7"/>
  <c r="K168" i="7"/>
  <c r="K169" i="7"/>
  <c r="K170" i="7"/>
  <c r="K171" i="7"/>
  <c r="K172" i="7"/>
  <c r="K173" i="7"/>
  <c r="K174" i="7"/>
  <c r="K175" i="7"/>
  <c r="K176" i="7"/>
  <c r="K177" i="7"/>
  <c r="K178" i="7"/>
  <c r="K179" i="7"/>
  <c r="K180" i="7"/>
  <c r="K181" i="7"/>
  <c r="K182" i="7"/>
  <c r="K183" i="7"/>
  <c r="K184" i="7"/>
  <c r="K185" i="7"/>
  <c r="K186" i="7"/>
  <c r="K187" i="7"/>
  <c r="K188" i="7"/>
  <c r="K189" i="7"/>
  <c r="K190" i="7"/>
  <c r="K191" i="7"/>
  <c r="K192" i="7"/>
  <c r="K193" i="7"/>
  <c r="K194" i="7"/>
  <c r="K195" i="7"/>
  <c r="K196" i="7"/>
  <c r="K197" i="7"/>
  <c r="K198" i="7"/>
  <c r="K199" i="7"/>
  <c r="K200" i="7"/>
  <c r="K201" i="7"/>
  <c r="K202" i="7"/>
  <c r="K203" i="7"/>
  <c r="K204" i="7"/>
  <c r="K205" i="7"/>
  <c r="K206" i="7"/>
  <c r="K207" i="7"/>
  <c r="K208" i="7"/>
  <c r="K209" i="7"/>
  <c r="K210" i="7"/>
  <c r="K211" i="7"/>
  <c r="K212" i="7"/>
  <c r="K213" i="7"/>
  <c r="K214" i="7"/>
  <c r="K215" i="7"/>
  <c r="K216" i="7"/>
  <c r="K217" i="7"/>
  <c r="K218" i="7"/>
  <c r="K219" i="7"/>
  <c r="K220" i="7"/>
  <c r="K221" i="7"/>
  <c r="K222" i="7"/>
  <c r="K223" i="7"/>
  <c r="K224" i="7"/>
  <c r="K225" i="7"/>
  <c r="K226" i="7"/>
  <c r="K227" i="7"/>
  <c r="K228" i="7"/>
  <c r="K229" i="7"/>
  <c r="K230" i="7"/>
  <c r="K231" i="7"/>
  <c r="K232" i="7"/>
  <c r="K233" i="7"/>
  <c r="K234" i="7"/>
  <c r="K235" i="7"/>
  <c r="K236" i="7"/>
  <c r="K237" i="7"/>
  <c r="K238" i="7"/>
  <c r="K239" i="7"/>
  <c r="K240" i="7"/>
  <c r="K241" i="7"/>
  <c r="K242" i="7"/>
  <c r="K243" i="7"/>
  <c r="K244" i="7"/>
  <c r="K245" i="7"/>
  <c r="K246" i="7"/>
  <c r="K247" i="7"/>
  <c r="K248" i="7"/>
  <c r="K249" i="7"/>
  <c r="K250" i="7"/>
  <c r="K251" i="7"/>
  <c r="K252" i="7"/>
  <c r="K253" i="7"/>
  <c r="K254" i="7"/>
  <c r="K255" i="7"/>
  <c r="K256" i="7"/>
  <c r="K257" i="7"/>
  <c r="K258" i="7"/>
  <c r="K259" i="7"/>
  <c r="K260" i="7"/>
  <c r="K261" i="7"/>
  <c r="K262" i="7"/>
  <c r="K263" i="7"/>
  <c r="K264" i="7"/>
  <c r="K265" i="7"/>
  <c r="K266" i="7"/>
  <c r="K267" i="7"/>
  <c r="K268" i="7"/>
  <c r="K269" i="7"/>
  <c r="K270" i="7"/>
  <c r="K271" i="7"/>
  <c r="K272" i="7"/>
  <c r="K273" i="7"/>
  <c r="K274" i="7"/>
  <c r="K275" i="7"/>
  <c r="K276" i="7"/>
  <c r="K277" i="7"/>
  <c r="K278" i="7"/>
  <c r="K279" i="7"/>
  <c r="K280" i="7"/>
  <c r="K281" i="7"/>
  <c r="K282" i="7"/>
  <c r="K283" i="7"/>
  <c r="K284" i="7"/>
  <c r="K285" i="7"/>
  <c r="K286" i="7"/>
  <c r="K287" i="7"/>
  <c r="K288" i="7"/>
  <c r="K289" i="7"/>
  <c r="K290" i="7"/>
  <c r="K291" i="7"/>
  <c r="K292" i="7"/>
  <c r="K293" i="7"/>
  <c r="K294" i="7"/>
  <c r="K295" i="7"/>
  <c r="K296" i="7"/>
  <c r="K297" i="7"/>
  <c r="K298" i="7"/>
  <c r="K299" i="7"/>
  <c r="K300" i="7"/>
  <c r="K301" i="7"/>
  <c r="K302" i="7"/>
  <c r="K303" i="7"/>
  <c r="K304" i="7"/>
  <c r="K305" i="7"/>
  <c r="K306" i="7"/>
  <c r="K307" i="7"/>
  <c r="K308" i="7"/>
  <c r="K309" i="7"/>
  <c r="K310" i="7"/>
  <c r="K311" i="7"/>
  <c r="K312" i="7"/>
  <c r="K313" i="7"/>
  <c r="K314" i="7"/>
  <c r="K315" i="7"/>
  <c r="K316" i="7"/>
  <c r="K317" i="7"/>
  <c r="K318" i="7"/>
  <c r="K319" i="7"/>
  <c r="K320" i="7"/>
  <c r="K321" i="7"/>
  <c r="K322" i="7"/>
  <c r="K323" i="7"/>
  <c r="K324" i="7"/>
  <c r="K325" i="7"/>
  <c r="K326" i="7"/>
  <c r="K327" i="7"/>
  <c r="K328" i="7"/>
  <c r="K329" i="7"/>
  <c r="K330" i="7"/>
  <c r="K331" i="7"/>
  <c r="K332" i="7"/>
  <c r="K333" i="7"/>
  <c r="K334" i="7"/>
  <c r="K335" i="7"/>
  <c r="K336" i="7"/>
  <c r="K337" i="7"/>
  <c r="K338" i="7"/>
  <c r="K339" i="7"/>
  <c r="K340" i="7"/>
  <c r="K341" i="7"/>
  <c r="K342" i="7"/>
  <c r="K343" i="7"/>
  <c r="K344" i="7"/>
  <c r="K345" i="7"/>
  <c r="K346" i="7"/>
  <c r="K347" i="7"/>
  <c r="K348" i="7"/>
  <c r="K349" i="7"/>
  <c r="K350" i="7"/>
  <c r="K351" i="7"/>
  <c r="K352" i="7"/>
  <c r="K353" i="7"/>
  <c r="K354" i="7"/>
  <c r="K355" i="7"/>
  <c r="K356" i="7"/>
  <c r="K357" i="7"/>
  <c r="K358" i="7"/>
  <c r="K359" i="7"/>
  <c r="K360" i="7"/>
  <c r="K361" i="7"/>
  <c r="K362" i="7"/>
  <c r="K363" i="7"/>
  <c r="K364" i="7"/>
  <c r="K365" i="7"/>
  <c r="K366" i="7"/>
  <c r="K367" i="7"/>
  <c r="K368" i="7"/>
  <c r="K369" i="7"/>
  <c r="K370" i="7"/>
  <c r="K371" i="7"/>
  <c r="K372" i="7"/>
  <c r="K373" i="7"/>
  <c r="K374" i="7"/>
  <c r="K375" i="7"/>
  <c r="K376" i="7"/>
  <c r="K377" i="7"/>
  <c r="K378" i="7"/>
  <c r="K379" i="7"/>
  <c r="K380" i="7"/>
  <c r="K381" i="7"/>
  <c r="K382" i="7"/>
  <c r="K383" i="7"/>
  <c r="K384" i="7"/>
  <c r="K385" i="7"/>
  <c r="K386" i="7"/>
  <c r="K387" i="7"/>
  <c r="K388" i="7"/>
  <c r="K389" i="7"/>
  <c r="K390" i="7"/>
  <c r="K391" i="7"/>
  <c r="K392" i="7"/>
  <c r="K393" i="7"/>
  <c r="K394" i="7"/>
  <c r="K395" i="7"/>
  <c r="K396" i="7"/>
  <c r="K397" i="7"/>
  <c r="K398" i="7"/>
  <c r="K399" i="7"/>
  <c r="K400" i="7"/>
  <c r="K401" i="7"/>
  <c r="K402" i="7"/>
  <c r="K403" i="7"/>
  <c r="K404" i="7"/>
  <c r="K405" i="7"/>
  <c r="K406" i="7"/>
  <c r="K407" i="7"/>
  <c r="K408" i="7"/>
  <c r="K409" i="7"/>
  <c r="K410" i="7"/>
  <c r="K411" i="7"/>
  <c r="K412" i="7"/>
  <c r="K413" i="7"/>
  <c r="K414" i="7"/>
  <c r="K415" i="7"/>
  <c r="K416" i="7"/>
  <c r="K417" i="7"/>
  <c r="K418" i="7"/>
  <c r="K419" i="7"/>
  <c r="K420" i="7"/>
  <c r="K421" i="7"/>
  <c r="K422" i="7"/>
  <c r="K423" i="7"/>
  <c r="K424" i="7"/>
  <c r="K425" i="7"/>
  <c r="K426" i="7"/>
  <c r="K427" i="7"/>
  <c r="K428" i="7"/>
  <c r="K429" i="7"/>
  <c r="K430" i="7"/>
  <c r="K431" i="7"/>
  <c r="K432" i="7"/>
  <c r="K433" i="7"/>
  <c r="K434" i="7"/>
  <c r="K435" i="7"/>
  <c r="K436" i="7"/>
  <c r="K437" i="7"/>
  <c r="K438" i="7"/>
  <c r="K439" i="7"/>
  <c r="K440" i="7"/>
  <c r="K441" i="7"/>
  <c r="K442" i="7"/>
  <c r="K443" i="7"/>
  <c r="K444" i="7"/>
  <c r="K445" i="7"/>
  <c r="K446" i="7"/>
  <c r="K447" i="7"/>
  <c r="K448" i="7"/>
  <c r="K449" i="7"/>
  <c r="K450" i="7"/>
  <c r="K451" i="7"/>
  <c r="K452" i="7"/>
  <c r="K453" i="7"/>
  <c r="K454" i="7"/>
  <c r="K455" i="7"/>
  <c r="K456" i="7"/>
  <c r="K457" i="7"/>
  <c r="K458" i="7"/>
  <c r="K459" i="7"/>
  <c r="K460" i="7"/>
  <c r="K461" i="7"/>
  <c r="K462" i="7"/>
  <c r="K463" i="7"/>
  <c r="K464" i="7"/>
  <c r="K465" i="7"/>
  <c r="K466" i="7"/>
  <c r="K467" i="7"/>
  <c r="K468" i="7"/>
  <c r="K469" i="7"/>
  <c r="K470" i="7"/>
  <c r="K471" i="7"/>
  <c r="K472" i="7"/>
  <c r="K473" i="7"/>
  <c r="K474" i="7"/>
  <c r="K475" i="7"/>
  <c r="K476" i="7"/>
  <c r="K477" i="7"/>
  <c r="K478" i="7"/>
  <c r="K479" i="7"/>
  <c r="K480" i="7"/>
  <c r="K481" i="7"/>
  <c r="K482" i="7"/>
  <c r="K483" i="7"/>
  <c r="K484" i="7"/>
  <c r="K485" i="7"/>
  <c r="K486" i="7"/>
  <c r="K487" i="7"/>
  <c r="K488" i="7"/>
  <c r="K489" i="7"/>
  <c r="K490" i="7"/>
  <c r="K491" i="7"/>
  <c r="K492" i="7"/>
  <c r="K493" i="7"/>
  <c r="K494" i="7"/>
  <c r="K495" i="7"/>
  <c r="K496" i="7"/>
  <c r="K497" i="7"/>
  <c r="K498" i="7"/>
  <c r="K499" i="7"/>
  <c r="K500" i="7"/>
  <c r="K501" i="7"/>
  <c r="K502" i="7"/>
  <c r="K503" i="7"/>
  <c r="K504" i="7"/>
  <c r="K505" i="7"/>
  <c r="K506" i="7"/>
  <c r="K507" i="7"/>
  <c r="K508" i="7"/>
  <c r="K509" i="7"/>
  <c r="K510" i="7"/>
  <c r="K511" i="7"/>
  <c r="K512" i="7"/>
  <c r="K513" i="7"/>
  <c r="K514" i="7"/>
  <c r="K515" i="7"/>
  <c r="K516" i="7"/>
  <c r="K517" i="7"/>
  <c r="K518" i="7"/>
  <c r="K519" i="7"/>
  <c r="K520" i="7"/>
  <c r="K521" i="7"/>
  <c r="K522" i="7"/>
  <c r="K523" i="7"/>
  <c r="K524" i="7"/>
  <c r="K525" i="7"/>
  <c r="K526" i="7"/>
  <c r="K527" i="7"/>
  <c r="K528" i="7"/>
  <c r="K529" i="7"/>
  <c r="K530" i="7"/>
  <c r="K531" i="7"/>
  <c r="K532" i="7"/>
  <c r="K533" i="7"/>
  <c r="K534" i="7"/>
  <c r="K535" i="7"/>
  <c r="K536" i="7"/>
  <c r="K537" i="7"/>
  <c r="K538" i="7"/>
  <c r="K539" i="7"/>
  <c r="K540" i="7"/>
  <c r="K541" i="7"/>
  <c r="K542" i="7"/>
  <c r="K543" i="7"/>
  <c r="K544" i="7"/>
  <c r="K545" i="7"/>
  <c r="K546" i="7"/>
  <c r="K547" i="7"/>
  <c r="K548" i="7"/>
  <c r="K549" i="7"/>
  <c r="K550" i="7"/>
  <c r="K551" i="7"/>
  <c r="K552" i="7"/>
  <c r="K553" i="7"/>
  <c r="K554" i="7"/>
  <c r="K555" i="7"/>
  <c r="K556" i="7"/>
  <c r="K557" i="7"/>
  <c r="K558" i="7"/>
  <c r="K559" i="7"/>
  <c r="K560" i="7"/>
  <c r="K561" i="7"/>
  <c r="K562" i="7"/>
  <c r="K563" i="7"/>
  <c r="K564" i="7"/>
  <c r="K565" i="7"/>
  <c r="K566" i="7"/>
  <c r="K567" i="7"/>
  <c r="K568" i="7"/>
  <c r="K569" i="7"/>
  <c r="K570" i="7"/>
  <c r="K571" i="7"/>
  <c r="K572" i="7"/>
  <c r="K573" i="7"/>
  <c r="K574" i="7"/>
  <c r="K575" i="7"/>
  <c r="K576" i="7"/>
  <c r="K577" i="7"/>
  <c r="K578" i="7"/>
  <c r="K579" i="7"/>
  <c r="K580" i="7"/>
  <c r="K581" i="7"/>
  <c r="K582" i="7"/>
  <c r="K583" i="7"/>
  <c r="K584" i="7"/>
  <c r="K585" i="7"/>
  <c r="K586" i="7"/>
  <c r="K587" i="7"/>
  <c r="K588" i="7"/>
  <c r="K589" i="7"/>
  <c r="K590" i="7"/>
  <c r="K591" i="7"/>
  <c r="K592" i="7"/>
  <c r="K593" i="7"/>
  <c r="K594" i="7"/>
  <c r="K595" i="7"/>
  <c r="K596" i="7"/>
  <c r="K597" i="7"/>
  <c r="K598" i="7"/>
  <c r="K599" i="7"/>
  <c r="K600" i="7"/>
  <c r="K601" i="7"/>
  <c r="K602" i="7"/>
  <c r="K603" i="7"/>
  <c r="K604" i="7"/>
  <c r="K605" i="7"/>
  <c r="K606" i="7"/>
  <c r="K607" i="7"/>
  <c r="K608" i="7"/>
  <c r="K609" i="7"/>
  <c r="K610" i="7"/>
  <c r="K611" i="7"/>
  <c r="K612" i="7"/>
  <c r="K613" i="7"/>
  <c r="K614" i="7"/>
  <c r="K615" i="7"/>
  <c r="K616" i="7"/>
  <c r="K617" i="7"/>
  <c r="K618" i="7"/>
  <c r="K619" i="7"/>
  <c r="K620" i="7"/>
  <c r="K621" i="7"/>
  <c r="K622" i="7"/>
  <c r="K623" i="7"/>
  <c r="K624" i="7"/>
  <c r="K625" i="7"/>
  <c r="K626" i="7"/>
  <c r="K627" i="7"/>
  <c r="K628" i="7"/>
  <c r="K629" i="7"/>
  <c r="K630" i="7"/>
  <c r="K631" i="7"/>
  <c r="K632" i="7"/>
  <c r="K633" i="7"/>
  <c r="K634" i="7"/>
  <c r="K635" i="7"/>
  <c r="K636" i="7"/>
  <c r="K637" i="7"/>
  <c r="K638" i="7"/>
  <c r="K639" i="7"/>
  <c r="K640" i="7"/>
  <c r="K641" i="7"/>
  <c r="K642" i="7"/>
  <c r="K643" i="7"/>
  <c r="K644" i="7"/>
  <c r="K645" i="7"/>
  <c r="K646" i="7"/>
  <c r="K647" i="7"/>
  <c r="K648" i="7"/>
  <c r="K649" i="7"/>
  <c r="K650" i="7"/>
  <c r="K651" i="7"/>
  <c r="K652" i="7"/>
  <c r="K653" i="7"/>
  <c r="K654" i="7"/>
  <c r="K655" i="7"/>
  <c r="K656" i="7"/>
  <c r="K657" i="7"/>
  <c r="K658" i="7"/>
  <c r="K659" i="7"/>
  <c r="K660" i="7"/>
  <c r="K661" i="7"/>
  <c r="K662" i="7"/>
  <c r="K663" i="7"/>
  <c r="K664" i="7"/>
  <c r="K665" i="7"/>
  <c r="K666" i="7"/>
  <c r="K667" i="7"/>
  <c r="K668" i="7"/>
  <c r="K669" i="7"/>
  <c r="K670" i="7"/>
  <c r="K671" i="7"/>
  <c r="K672" i="7"/>
  <c r="K673" i="7"/>
  <c r="K674" i="7"/>
  <c r="K675" i="7"/>
  <c r="K676" i="7"/>
  <c r="K677" i="7"/>
  <c r="K678" i="7"/>
  <c r="K679" i="7"/>
  <c r="K680" i="7"/>
  <c r="K681" i="7"/>
  <c r="K682" i="7"/>
  <c r="K683" i="7"/>
  <c r="K684" i="7"/>
  <c r="K685" i="7"/>
  <c r="K686" i="7"/>
  <c r="K687" i="7"/>
  <c r="K688" i="7"/>
  <c r="K689" i="7"/>
  <c r="K690" i="7"/>
  <c r="K691" i="7"/>
  <c r="K692" i="7"/>
  <c r="K693" i="7"/>
  <c r="K694" i="7"/>
  <c r="K695" i="7"/>
  <c r="K696" i="7"/>
  <c r="K697" i="7"/>
  <c r="K698" i="7"/>
  <c r="K699" i="7"/>
  <c r="K700" i="7"/>
  <c r="K701" i="7"/>
  <c r="K702" i="7"/>
  <c r="K703" i="7"/>
  <c r="K704" i="7"/>
  <c r="K705" i="7"/>
  <c r="K706" i="7"/>
  <c r="K707" i="7"/>
  <c r="K708" i="7"/>
  <c r="K709" i="7"/>
  <c r="K710" i="7"/>
  <c r="K711" i="7"/>
  <c r="K712" i="7"/>
  <c r="K713" i="7"/>
  <c r="K714" i="7"/>
  <c r="K715" i="7"/>
  <c r="K716" i="7"/>
  <c r="K717" i="7"/>
  <c r="K718" i="7"/>
  <c r="K719" i="7"/>
  <c r="K720" i="7"/>
  <c r="K721" i="7"/>
  <c r="K722" i="7"/>
  <c r="K723" i="7"/>
  <c r="K2" i="7"/>
  <c r="K3" i="1" l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2" i="1"/>
  <c r="O723" i="11"/>
  <c r="N723" i="11"/>
  <c r="M723" i="11"/>
  <c r="L723" i="11"/>
  <c r="O722" i="11"/>
  <c r="N722" i="11"/>
  <c r="M722" i="11"/>
  <c r="L722" i="11"/>
  <c r="O721" i="11"/>
  <c r="N721" i="11"/>
  <c r="M721" i="11"/>
  <c r="L721" i="11"/>
  <c r="O720" i="11"/>
  <c r="N720" i="11"/>
  <c r="M720" i="11"/>
  <c r="L720" i="11"/>
  <c r="O719" i="11"/>
  <c r="N719" i="11"/>
  <c r="M719" i="11"/>
  <c r="L719" i="11"/>
  <c r="O718" i="11"/>
  <c r="N718" i="11"/>
  <c r="M718" i="11"/>
  <c r="L718" i="11"/>
  <c r="O717" i="11"/>
  <c r="N717" i="11"/>
  <c r="M717" i="11"/>
  <c r="L717" i="11"/>
  <c r="O716" i="11"/>
  <c r="N716" i="11"/>
  <c r="M716" i="11"/>
  <c r="L716" i="11"/>
  <c r="O715" i="11"/>
  <c r="N715" i="11"/>
  <c r="M715" i="11"/>
  <c r="L715" i="11"/>
  <c r="O714" i="11"/>
  <c r="N714" i="11"/>
  <c r="M714" i="11"/>
  <c r="L714" i="11"/>
  <c r="O713" i="11"/>
  <c r="N713" i="11"/>
  <c r="M713" i="11"/>
  <c r="L713" i="11"/>
  <c r="O712" i="11"/>
  <c r="N712" i="11"/>
  <c r="M712" i="11"/>
  <c r="L712" i="11"/>
  <c r="O711" i="11"/>
  <c r="N711" i="11"/>
  <c r="M711" i="11"/>
  <c r="L711" i="11"/>
  <c r="O710" i="11"/>
  <c r="N710" i="11"/>
  <c r="M710" i="11"/>
  <c r="L710" i="11"/>
  <c r="O709" i="11"/>
  <c r="N709" i="11"/>
  <c r="M709" i="11"/>
  <c r="L709" i="11"/>
  <c r="O708" i="11"/>
  <c r="N708" i="11"/>
  <c r="M708" i="11"/>
  <c r="L708" i="11"/>
  <c r="O707" i="11"/>
  <c r="N707" i="11"/>
  <c r="M707" i="11"/>
  <c r="L707" i="11"/>
  <c r="O706" i="11"/>
  <c r="N706" i="11"/>
  <c r="M706" i="11"/>
  <c r="L706" i="11"/>
  <c r="O705" i="11"/>
  <c r="N705" i="11"/>
  <c r="M705" i="11"/>
  <c r="L705" i="11"/>
  <c r="O704" i="11"/>
  <c r="N704" i="11"/>
  <c r="M704" i="11"/>
  <c r="L704" i="11"/>
  <c r="O703" i="11"/>
  <c r="N703" i="11"/>
  <c r="M703" i="11"/>
  <c r="L703" i="11"/>
  <c r="O702" i="11"/>
  <c r="N702" i="11"/>
  <c r="M702" i="11"/>
  <c r="L702" i="11"/>
  <c r="O701" i="11"/>
  <c r="N701" i="11"/>
  <c r="M701" i="11"/>
  <c r="L701" i="11"/>
  <c r="O700" i="11"/>
  <c r="N700" i="11"/>
  <c r="M700" i="11"/>
  <c r="L700" i="11"/>
  <c r="O699" i="11"/>
  <c r="N699" i="11"/>
  <c r="M699" i="11"/>
  <c r="L699" i="11"/>
  <c r="O698" i="11"/>
  <c r="N698" i="11"/>
  <c r="M698" i="11"/>
  <c r="L698" i="11"/>
  <c r="O697" i="11"/>
  <c r="N697" i="11"/>
  <c r="M697" i="11"/>
  <c r="L697" i="11"/>
  <c r="O696" i="11"/>
  <c r="N696" i="11"/>
  <c r="M696" i="11"/>
  <c r="L696" i="11"/>
  <c r="O695" i="11"/>
  <c r="N695" i="11"/>
  <c r="M695" i="11"/>
  <c r="L695" i="11"/>
  <c r="O694" i="11"/>
  <c r="N694" i="11"/>
  <c r="M694" i="11"/>
  <c r="L694" i="11"/>
  <c r="O693" i="11"/>
  <c r="N693" i="11"/>
  <c r="M693" i="11"/>
  <c r="L693" i="11"/>
  <c r="O692" i="11"/>
  <c r="N692" i="11"/>
  <c r="M692" i="11"/>
  <c r="L692" i="11"/>
  <c r="O691" i="11"/>
  <c r="N691" i="11"/>
  <c r="M691" i="11"/>
  <c r="L691" i="11"/>
  <c r="O690" i="11"/>
  <c r="N690" i="11"/>
  <c r="M690" i="11"/>
  <c r="L690" i="11"/>
  <c r="O689" i="11"/>
  <c r="N689" i="11"/>
  <c r="M689" i="11"/>
  <c r="L689" i="11"/>
  <c r="O688" i="11"/>
  <c r="N688" i="11"/>
  <c r="M688" i="11"/>
  <c r="L688" i="11"/>
  <c r="O687" i="11"/>
  <c r="N687" i="11"/>
  <c r="M687" i="11"/>
  <c r="L687" i="11"/>
  <c r="O686" i="11"/>
  <c r="N686" i="11"/>
  <c r="M686" i="11"/>
  <c r="L686" i="11"/>
  <c r="O685" i="11"/>
  <c r="N685" i="11"/>
  <c r="M685" i="11"/>
  <c r="L685" i="11"/>
  <c r="O684" i="11"/>
  <c r="N684" i="11"/>
  <c r="M684" i="11"/>
  <c r="L684" i="11"/>
  <c r="O683" i="11"/>
  <c r="N683" i="11"/>
  <c r="M683" i="11"/>
  <c r="L683" i="11"/>
  <c r="O682" i="11"/>
  <c r="N682" i="11"/>
  <c r="M682" i="11"/>
  <c r="L682" i="11"/>
  <c r="O681" i="11"/>
  <c r="N681" i="11"/>
  <c r="M681" i="11"/>
  <c r="L681" i="11"/>
  <c r="O680" i="11"/>
  <c r="N680" i="11"/>
  <c r="M680" i="11"/>
  <c r="L680" i="11"/>
  <c r="O679" i="11"/>
  <c r="N679" i="11"/>
  <c r="M679" i="11"/>
  <c r="L679" i="11"/>
  <c r="O678" i="11"/>
  <c r="N678" i="11"/>
  <c r="M678" i="11"/>
  <c r="L678" i="11"/>
  <c r="O677" i="11"/>
  <c r="N677" i="11"/>
  <c r="M677" i="11"/>
  <c r="L677" i="11"/>
  <c r="O676" i="11"/>
  <c r="N676" i="11"/>
  <c r="M676" i="11"/>
  <c r="L676" i="11"/>
  <c r="O675" i="11"/>
  <c r="N675" i="11"/>
  <c r="M675" i="11"/>
  <c r="L675" i="11"/>
  <c r="O674" i="11"/>
  <c r="N674" i="11"/>
  <c r="M674" i="11"/>
  <c r="L674" i="11"/>
  <c r="O673" i="11"/>
  <c r="N673" i="11"/>
  <c r="M673" i="11"/>
  <c r="L673" i="11"/>
  <c r="O672" i="11"/>
  <c r="N672" i="11"/>
  <c r="M672" i="11"/>
  <c r="L672" i="11"/>
  <c r="O671" i="11"/>
  <c r="N671" i="11"/>
  <c r="M671" i="11"/>
  <c r="L671" i="11"/>
  <c r="O670" i="11"/>
  <c r="N670" i="11"/>
  <c r="M670" i="11"/>
  <c r="L670" i="11"/>
  <c r="O669" i="11"/>
  <c r="N669" i="11"/>
  <c r="M669" i="11"/>
  <c r="L669" i="11"/>
  <c r="O668" i="11"/>
  <c r="N668" i="11"/>
  <c r="M668" i="11"/>
  <c r="L668" i="11"/>
  <c r="O667" i="11"/>
  <c r="N667" i="11"/>
  <c r="M667" i="11"/>
  <c r="L667" i="11"/>
  <c r="O666" i="11"/>
  <c r="N666" i="11"/>
  <c r="M666" i="11"/>
  <c r="L666" i="11"/>
  <c r="O665" i="11"/>
  <c r="N665" i="11"/>
  <c r="M665" i="11"/>
  <c r="L665" i="11"/>
  <c r="O664" i="11"/>
  <c r="N664" i="11"/>
  <c r="M664" i="11"/>
  <c r="L664" i="11"/>
  <c r="O663" i="11"/>
  <c r="N663" i="11"/>
  <c r="M663" i="11"/>
  <c r="L663" i="11"/>
  <c r="O662" i="11"/>
  <c r="N662" i="11"/>
  <c r="M662" i="11"/>
  <c r="L662" i="11"/>
  <c r="O661" i="11"/>
  <c r="N661" i="11"/>
  <c r="M661" i="11"/>
  <c r="L661" i="11"/>
  <c r="O660" i="11"/>
  <c r="N660" i="11"/>
  <c r="M660" i="11"/>
  <c r="L660" i="11"/>
  <c r="O659" i="11"/>
  <c r="N659" i="11"/>
  <c r="M659" i="11"/>
  <c r="L659" i="11"/>
  <c r="O658" i="11"/>
  <c r="N658" i="11"/>
  <c r="M658" i="11"/>
  <c r="L658" i="11"/>
  <c r="O657" i="11"/>
  <c r="N657" i="11"/>
  <c r="M657" i="11"/>
  <c r="L657" i="11"/>
  <c r="O656" i="11"/>
  <c r="N656" i="11"/>
  <c r="M656" i="11"/>
  <c r="L656" i="11"/>
  <c r="O655" i="11"/>
  <c r="N655" i="11"/>
  <c r="M655" i="11"/>
  <c r="L655" i="11"/>
  <c r="O654" i="11"/>
  <c r="N654" i="11"/>
  <c r="M654" i="11"/>
  <c r="L654" i="11"/>
  <c r="O653" i="11"/>
  <c r="N653" i="11"/>
  <c r="M653" i="11"/>
  <c r="L653" i="11"/>
  <c r="O652" i="11"/>
  <c r="N652" i="11"/>
  <c r="M652" i="11"/>
  <c r="L652" i="11"/>
  <c r="O651" i="11"/>
  <c r="N651" i="11"/>
  <c r="M651" i="11"/>
  <c r="L651" i="11"/>
  <c r="O650" i="11"/>
  <c r="N650" i="11"/>
  <c r="M650" i="11"/>
  <c r="L650" i="11"/>
  <c r="O649" i="11"/>
  <c r="N649" i="11"/>
  <c r="M649" i="11"/>
  <c r="L649" i="11"/>
  <c r="O648" i="11"/>
  <c r="N648" i="11"/>
  <c r="M648" i="11"/>
  <c r="L648" i="11"/>
  <c r="O647" i="11"/>
  <c r="N647" i="11"/>
  <c r="M647" i="11"/>
  <c r="L647" i="11"/>
  <c r="O646" i="11"/>
  <c r="N646" i="11"/>
  <c r="M646" i="11"/>
  <c r="L646" i="11"/>
  <c r="O645" i="11"/>
  <c r="N645" i="11"/>
  <c r="M645" i="11"/>
  <c r="L645" i="11"/>
  <c r="O644" i="11"/>
  <c r="N644" i="11"/>
  <c r="M644" i="11"/>
  <c r="L644" i="11"/>
  <c r="O643" i="11"/>
  <c r="N643" i="11"/>
  <c r="M643" i="11"/>
  <c r="L643" i="11"/>
  <c r="O642" i="11"/>
  <c r="N642" i="11"/>
  <c r="M642" i="11"/>
  <c r="L642" i="11"/>
  <c r="O641" i="11"/>
  <c r="N641" i="11"/>
  <c r="M641" i="11"/>
  <c r="L641" i="11"/>
  <c r="O640" i="11"/>
  <c r="N640" i="11"/>
  <c r="M640" i="11"/>
  <c r="L640" i="11"/>
  <c r="O639" i="11"/>
  <c r="N639" i="11"/>
  <c r="M639" i="11"/>
  <c r="L639" i="11"/>
  <c r="O638" i="11"/>
  <c r="N638" i="11"/>
  <c r="M638" i="11"/>
  <c r="L638" i="11"/>
  <c r="O637" i="11"/>
  <c r="N637" i="11"/>
  <c r="M637" i="11"/>
  <c r="L637" i="11"/>
  <c r="O636" i="11"/>
  <c r="N636" i="11"/>
  <c r="M636" i="11"/>
  <c r="L636" i="11"/>
  <c r="O635" i="11"/>
  <c r="N635" i="11"/>
  <c r="M635" i="11"/>
  <c r="L635" i="11"/>
  <c r="O634" i="11"/>
  <c r="N634" i="11"/>
  <c r="M634" i="11"/>
  <c r="L634" i="11"/>
  <c r="O633" i="11"/>
  <c r="N633" i="11"/>
  <c r="M633" i="11"/>
  <c r="L633" i="11"/>
  <c r="O632" i="11"/>
  <c r="N632" i="11"/>
  <c r="M632" i="11"/>
  <c r="L632" i="11"/>
  <c r="O631" i="11"/>
  <c r="N631" i="11"/>
  <c r="M631" i="11"/>
  <c r="L631" i="11"/>
  <c r="O630" i="11"/>
  <c r="N630" i="11"/>
  <c r="M630" i="11"/>
  <c r="L630" i="11"/>
  <c r="O629" i="11"/>
  <c r="N629" i="11"/>
  <c r="M629" i="11"/>
  <c r="L629" i="11"/>
  <c r="O628" i="11"/>
  <c r="N628" i="11"/>
  <c r="M628" i="11"/>
  <c r="L628" i="11"/>
  <c r="O627" i="11"/>
  <c r="N627" i="11"/>
  <c r="M627" i="11"/>
  <c r="L627" i="11"/>
  <c r="O626" i="11"/>
  <c r="N626" i="11"/>
  <c r="M626" i="11"/>
  <c r="L626" i="11"/>
  <c r="O625" i="11"/>
  <c r="N625" i="11"/>
  <c r="M625" i="11"/>
  <c r="L625" i="11"/>
  <c r="O624" i="11"/>
  <c r="N624" i="11"/>
  <c r="M624" i="11"/>
  <c r="L624" i="11"/>
  <c r="O623" i="11"/>
  <c r="N623" i="11"/>
  <c r="M623" i="11"/>
  <c r="L623" i="11"/>
  <c r="O622" i="11"/>
  <c r="N622" i="11"/>
  <c r="M622" i="11"/>
  <c r="L622" i="11"/>
  <c r="O621" i="11"/>
  <c r="N621" i="11"/>
  <c r="M621" i="11"/>
  <c r="L621" i="11"/>
  <c r="O620" i="11"/>
  <c r="N620" i="11"/>
  <c r="M620" i="11"/>
  <c r="L620" i="11"/>
  <c r="O619" i="11"/>
  <c r="N619" i="11"/>
  <c r="M619" i="11"/>
  <c r="L619" i="11"/>
  <c r="O618" i="11"/>
  <c r="N618" i="11"/>
  <c r="M618" i="11"/>
  <c r="L618" i="11"/>
  <c r="O617" i="11"/>
  <c r="N617" i="11"/>
  <c r="M617" i="11"/>
  <c r="L617" i="11"/>
  <c r="O616" i="11"/>
  <c r="N616" i="11"/>
  <c r="M616" i="11"/>
  <c r="L616" i="11"/>
  <c r="O615" i="11"/>
  <c r="N615" i="11"/>
  <c r="M615" i="11"/>
  <c r="L615" i="11"/>
  <c r="O614" i="11"/>
  <c r="N614" i="11"/>
  <c r="M614" i="11"/>
  <c r="L614" i="11"/>
  <c r="O613" i="11"/>
  <c r="N613" i="11"/>
  <c r="M613" i="11"/>
  <c r="L613" i="11"/>
  <c r="O612" i="11"/>
  <c r="N612" i="11"/>
  <c r="M612" i="11"/>
  <c r="L612" i="11"/>
  <c r="O611" i="11"/>
  <c r="N611" i="11"/>
  <c r="M611" i="11"/>
  <c r="L611" i="11"/>
  <c r="O610" i="11"/>
  <c r="N610" i="11"/>
  <c r="M610" i="11"/>
  <c r="L610" i="11"/>
  <c r="O609" i="11"/>
  <c r="N609" i="11"/>
  <c r="M609" i="11"/>
  <c r="L609" i="11"/>
  <c r="O608" i="11"/>
  <c r="N608" i="11"/>
  <c r="M608" i="11"/>
  <c r="L608" i="11"/>
  <c r="O607" i="11"/>
  <c r="N607" i="11"/>
  <c r="M607" i="11"/>
  <c r="L607" i="11"/>
  <c r="O606" i="11"/>
  <c r="N606" i="11"/>
  <c r="M606" i="11"/>
  <c r="L606" i="11"/>
  <c r="O605" i="11"/>
  <c r="N605" i="11"/>
  <c r="M605" i="11"/>
  <c r="L605" i="11"/>
  <c r="O604" i="11"/>
  <c r="N604" i="11"/>
  <c r="M604" i="11"/>
  <c r="L604" i="11"/>
  <c r="O603" i="11"/>
  <c r="N603" i="11"/>
  <c r="M603" i="11"/>
  <c r="L603" i="11"/>
  <c r="O602" i="11"/>
  <c r="N602" i="11"/>
  <c r="M602" i="11"/>
  <c r="L602" i="11"/>
  <c r="O601" i="11"/>
  <c r="N601" i="11"/>
  <c r="M601" i="11"/>
  <c r="L601" i="11"/>
  <c r="O600" i="11"/>
  <c r="N600" i="11"/>
  <c r="M600" i="11"/>
  <c r="L600" i="11"/>
  <c r="O599" i="11"/>
  <c r="N599" i="11"/>
  <c r="M599" i="11"/>
  <c r="L599" i="11"/>
  <c r="O598" i="11"/>
  <c r="N598" i="11"/>
  <c r="M598" i="11"/>
  <c r="L598" i="11"/>
  <c r="O597" i="11"/>
  <c r="N597" i="11"/>
  <c r="M597" i="11"/>
  <c r="L597" i="11"/>
  <c r="O596" i="11"/>
  <c r="N596" i="11"/>
  <c r="M596" i="11"/>
  <c r="L596" i="11"/>
  <c r="O595" i="11"/>
  <c r="N595" i="11"/>
  <c r="M595" i="11"/>
  <c r="L595" i="11"/>
  <c r="O594" i="11"/>
  <c r="N594" i="11"/>
  <c r="M594" i="11"/>
  <c r="L594" i="11"/>
  <c r="O593" i="11"/>
  <c r="N593" i="11"/>
  <c r="M593" i="11"/>
  <c r="L593" i="11"/>
  <c r="O592" i="11"/>
  <c r="N592" i="11"/>
  <c r="M592" i="11"/>
  <c r="L592" i="11"/>
  <c r="O591" i="11"/>
  <c r="N591" i="11"/>
  <c r="M591" i="11"/>
  <c r="L591" i="11"/>
  <c r="O590" i="11"/>
  <c r="N590" i="11"/>
  <c r="M590" i="11"/>
  <c r="L590" i="11"/>
  <c r="O589" i="11"/>
  <c r="N589" i="11"/>
  <c r="M589" i="11"/>
  <c r="L589" i="11"/>
  <c r="O588" i="11"/>
  <c r="N588" i="11"/>
  <c r="M588" i="11"/>
  <c r="L588" i="11"/>
  <c r="O587" i="11"/>
  <c r="N587" i="11"/>
  <c r="M587" i="11"/>
  <c r="L587" i="11"/>
  <c r="O586" i="11"/>
  <c r="N586" i="11"/>
  <c r="M586" i="11"/>
  <c r="L586" i="11"/>
  <c r="O585" i="11"/>
  <c r="N585" i="11"/>
  <c r="M585" i="11"/>
  <c r="L585" i="11"/>
  <c r="O584" i="11"/>
  <c r="N584" i="11"/>
  <c r="M584" i="11"/>
  <c r="L584" i="11"/>
  <c r="O583" i="11"/>
  <c r="N583" i="11"/>
  <c r="M583" i="11"/>
  <c r="L583" i="11"/>
  <c r="O582" i="11"/>
  <c r="N582" i="11"/>
  <c r="M582" i="11"/>
  <c r="L582" i="11"/>
  <c r="O581" i="11"/>
  <c r="N581" i="11"/>
  <c r="M581" i="11"/>
  <c r="L581" i="11"/>
  <c r="O580" i="11"/>
  <c r="N580" i="11"/>
  <c r="M580" i="11"/>
  <c r="L580" i="11"/>
  <c r="O579" i="11"/>
  <c r="N579" i="11"/>
  <c r="M579" i="11"/>
  <c r="L579" i="11"/>
  <c r="O578" i="11"/>
  <c r="N578" i="11"/>
  <c r="M578" i="11"/>
  <c r="L578" i="11"/>
  <c r="O577" i="11"/>
  <c r="N577" i="11"/>
  <c r="M577" i="11"/>
  <c r="L577" i="11"/>
  <c r="O576" i="11"/>
  <c r="N576" i="11"/>
  <c r="M576" i="11"/>
  <c r="L576" i="11"/>
  <c r="O575" i="11"/>
  <c r="N575" i="11"/>
  <c r="M575" i="11"/>
  <c r="L575" i="11"/>
  <c r="O574" i="11"/>
  <c r="N574" i="11"/>
  <c r="M574" i="11"/>
  <c r="L574" i="11"/>
  <c r="O573" i="11"/>
  <c r="N573" i="11"/>
  <c r="M573" i="11"/>
  <c r="L573" i="11"/>
  <c r="O572" i="11"/>
  <c r="N572" i="11"/>
  <c r="M572" i="11"/>
  <c r="L572" i="11"/>
  <c r="O571" i="11"/>
  <c r="N571" i="11"/>
  <c r="M571" i="11"/>
  <c r="L571" i="11"/>
  <c r="O570" i="11"/>
  <c r="N570" i="11"/>
  <c r="M570" i="11"/>
  <c r="L570" i="11"/>
  <c r="O569" i="11"/>
  <c r="N569" i="11"/>
  <c r="M569" i="11"/>
  <c r="L569" i="11"/>
  <c r="O568" i="11"/>
  <c r="N568" i="11"/>
  <c r="M568" i="11"/>
  <c r="L568" i="11"/>
  <c r="O567" i="11"/>
  <c r="N567" i="11"/>
  <c r="M567" i="11"/>
  <c r="L567" i="11"/>
  <c r="O566" i="11"/>
  <c r="N566" i="11"/>
  <c r="M566" i="11"/>
  <c r="L566" i="11"/>
  <c r="O565" i="11"/>
  <c r="N565" i="11"/>
  <c r="M565" i="11"/>
  <c r="L565" i="11"/>
  <c r="O564" i="11"/>
  <c r="N564" i="11"/>
  <c r="M564" i="11"/>
  <c r="L564" i="11"/>
  <c r="O563" i="11"/>
  <c r="N563" i="11"/>
  <c r="M563" i="11"/>
  <c r="L563" i="11"/>
  <c r="O562" i="11"/>
  <c r="N562" i="11"/>
  <c r="M562" i="11"/>
  <c r="L562" i="11"/>
  <c r="O561" i="11"/>
  <c r="N561" i="11"/>
  <c r="M561" i="11"/>
  <c r="L561" i="11"/>
  <c r="O560" i="11"/>
  <c r="N560" i="11"/>
  <c r="M560" i="11"/>
  <c r="L560" i="11"/>
  <c r="O559" i="11"/>
  <c r="N559" i="11"/>
  <c r="M559" i="11"/>
  <c r="L559" i="11"/>
  <c r="O558" i="11"/>
  <c r="N558" i="11"/>
  <c r="M558" i="11"/>
  <c r="L558" i="11"/>
  <c r="O557" i="11"/>
  <c r="N557" i="11"/>
  <c r="M557" i="11"/>
  <c r="L557" i="11"/>
  <c r="O556" i="11"/>
  <c r="N556" i="11"/>
  <c r="M556" i="11"/>
  <c r="L556" i="11"/>
  <c r="O555" i="11"/>
  <c r="N555" i="11"/>
  <c r="M555" i="11"/>
  <c r="L555" i="11"/>
  <c r="O554" i="11"/>
  <c r="N554" i="11"/>
  <c r="M554" i="11"/>
  <c r="L554" i="11"/>
  <c r="O553" i="11"/>
  <c r="N553" i="11"/>
  <c r="M553" i="11"/>
  <c r="L553" i="11"/>
  <c r="O552" i="11"/>
  <c r="N552" i="11"/>
  <c r="M552" i="11"/>
  <c r="L552" i="11"/>
  <c r="O551" i="11"/>
  <c r="N551" i="11"/>
  <c r="M551" i="11"/>
  <c r="L551" i="11"/>
  <c r="O550" i="11"/>
  <c r="N550" i="11"/>
  <c r="M550" i="11"/>
  <c r="L550" i="11"/>
  <c r="O549" i="11"/>
  <c r="N549" i="11"/>
  <c r="M549" i="11"/>
  <c r="L549" i="11"/>
  <c r="O548" i="11"/>
  <c r="N548" i="11"/>
  <c r="M548" i="11"/>
  <c r="L548" i="11"/>
  <c r="O547" i="11"/>
  <c r="N547" i="11"/>
  <c r="M547" i="11"/>
  <c r="L547" i="11"/>
  <c r="O546" i="11"/>
  <c r="N546" i="11"/>
  <c r="M546" i="11"/>
  <c r="L546" i="11"/>
  <c r="O545" i="11"/>
  <c r="N545" i="11"/>
  <c r="M545" i="11"/>
  <c r="L545" i="11"/>
  <c r="O544" i="11"/>
  <c r="N544" i="11"/>
  <c r="M544" i="11"/>
  <c r="L544" i="11"/>
  <c r="O543" i="11"/>
  <c r="N543" i="11"/>
  <c r="M543" i="11"/>
  <c r="L543" i="11"/>
  <c r="O542" i="11"/>
  <c r="N542" i="11"/>
  <c r="M542" i="11"/>
  <c r="L542" i="11"/>
  <c r="O541" i="11"/>
  <c r="N541" i="11"/>
  <c r="M541" i="11"/>
  <c r="L541" i="11"/>
  <c r="O540" i="11"/>
  <c r="N540" i="11"/>
  <c r="M540" i="11"/>
  <c r="L540" i="11"/>
  <c r="O539" i="11"/>
  <c r="N539" i="11"/>
  <c r="M539" i="11"/>
  <c r="L539" i="11"/>
  <c r="O538" i="11"/>
  <c r="N538" i="11"/>
  <c r="M538" i="11"/>
  <c r="L538" i="11"/>
  <c r="O537" i="11"/>
  <c r="N537" i="11"/>
  <c r="M537" i="11"/>
  <c r="L537" i="11"/>
  <c r="O536" i="11"/>
  <c r="N536" i="11"/>
  <c r="M536" i="11"/>
  <c r="L536" i="11"/>
  <c r="O535" i="11"/>
  <c r="N535" i="11"/>
  <c r="M535" i="11"/>
  <c r="L535" i="11"/>
  <c r="O534" i="11"/>
  <c r="N534" i="11"/>
  <c r="M534" i="11"/>
  <c r="L534" i="11"/>
  <c r="O533" i="11"/>
  <c r="N533" i="11"/>
  <c r="M533" i="11"/>
  <c r="L533" i="11"/>
  <c r="O532" i="11"/>
  <c r="N532" i="11"/>
  <c r="M532" i="11"/>
  <c r="L532" i="11"/>
  <c r="O531" i="11"/>
  <c r="N531" i="11"/>
  <c r="M531" i="11"/>
  <c r="L531" i="11"/>
  <c r="O530" i="11"/>
  <c r="N530" i="11"/>
  <c r="M530" i="11"/>
  <c r="L530" i="11"/>
  <c r="O529" i="11"/>
  <c r="N529" i="11"/>
  <c r="M529" i="11"/>
  <c r="L529" i="11"/>
  <c r="O528" i="11"/>
  <c r="N528" i="11"/>
  <c r="M528" i="11"/>
  <c r="L528" i="11"/>
  <c r="O527" i="11"/>
  <c r="N527" i="11"/>
  <c r="M527" i="11"/>
  <c r="L527" i="11"/>
  <c r="O526" i="11"/>
  <c r="N526" i="11"/>
  <c r="M526" i="11"/>
  <c r="L526" i="11"/>
  <c r="O525" i="11"/>
  <c r="N525" i="11"/>
  <c r="M525" i="11"/>
  <c r="L525" i="11"/>
  <c r="O524" i="11"/>
  <c r="N524" i="11"/>
  <c r="M524" i="11"/>
  <c r="L524" i="11"/>
  <c r="O523" i="11"/>
  <c r="N523" i="11"/>
  <c r="M523" i="11"/>
  <c r="L523" i="11"/>
  <c r="O522" i="11"/>
  <c r="N522" i="11"/>
  <c r="M522" i="11"/>
  <c r="L522" i="11"/>
  <c r="O521" i="11"/>
  <c r="N521" i="11"/>
  <c r="M521" i="11"/>
  <c r="L521" i="11"/>
  <c r="O520" i="11"/>
  <c r="N520" i="11"/>
  <c r="M520" i="11"/>
  <c r="L520" i="11"/>
  <c r="O519" i="11"/>
  <c r="N519" i="11"/>
  <c r="M519" i="11"/>
  <c r="L519" i="11"/>
  <c r="O518" i="11"/>
  <c r="N518" i="11"/>
  <c r="M518" i="11"/>
  <c r="L518" i="11"/>
  <c r="O517" i="11"/>
  <c r="N517" i="11"/>
  <c r="M517" i="11"/>
  <c r="L517" i="11"/>
  <c r="O516" i="11"/>
  <c r="N516" i="11"/>
  <c r="M516" i="11"/>
  <c r="L516" i="11"/>
  <c r="O515" i="11"/>
  <c r="N515" i="11"/>
  <c r="M515" i="11"/>
  <c r="L515" i="11"/>
  <c r="O514" i="11"/>
  <c r="N514" i="11"/>
  <c r="M514" i="11"/>
  <c r="L514" i="11"/>
  <c r="O513" i="11"/>
  <c r="N513" i="11"/>
  <c r="M513" i="11"/>
  <c r="L513" i="11"/>
  <c r="O512" i="11"/>
  <c r="N512" i="11"/>
  <c r="M512" i="11"/>
  <c r="L512" i="11"/>
  <c r="O511" i="11"/>
  <c r="N511" i="11"/>
  <c r="M511" i="11"/>
  <c r="L511" i="11"/>
  <c r="O510" i="11"/>
  <c r="N510" i="11"/>
  <c r="M510" i="11"/>
  <c r="L510" i="11"/>
  <c r="O509" i="11"/>
  <c r="N509" i="11"/>
  <c r="M509" i="11"/>
  <c r="L509" i="11"/>
  <c r="O508" i="11"/>
  <c r="N508" i="11"/>
  <c r="M508" i="11"/>
  <c r="L508" i="11"/>
  <c r="O507" i="11"/>
  <c r="N507" i="11"/>
  <c r="M507" i="11"/>
  <c r="L507" i="11"/>
  <c r="O506" i="11"/>
  <c r="N506" i="11"/>
  <c r="M506" i="11"/>
  <c r="L506" i="11"/>
  <c r="O505" i="11"/>
  <c r="N505" i="11"/>
  <c r="M505" i="11"/>
  <c r="L505" i="11"/>
  <c r="O504" i="11"/>
  <c r="N504" i="11"/>
  <c r="M504" i="11"/>
  <c r="L504" i="11"/>
  <c r="O503" i="11"/>
  <c r="N503" i="11"/>
  <c r="M503" i="11"/>
  <c r="L503" i="11"/>
  <c r="O502" i="11"/>
  <c r="N502" i="11"/>
  <c r="M502" i="11"/>
  <c r="L502" i="11"/>
  <c r="O501" i="11"/>
  <c r="N501" i="11"/>
  <c r="M501" i="11"/>
  <c r="L501" i="11"/>
  <c r="O500" i="11"/>
  <c r="N500" i="11"/>
  <c r="M500" i="11"/>
  <c r="L500" i="11"/>
  <c r="O499" i="11"/>
  <c r="N499" i="11"/>
  <c r="M499" i="11"/>
  <c r="L499" i="11"/>
  <c r="O498" i="11"/>
  <c r="N498" i="11"/>
  <c r="M498" i="11"/>
  <c r="L498" i="11"/>
  <c r="O497" i="11"/>
  <c r="N497" i="11"/>
  <c r="M497" i="11"/>
  <c r="L497" i="11"/>
  <c r="O496" i="11"/>
  <c r="N496" i="11"/>
  <c r="M496" i="11"/>
  <c r="L496" i="11"/>
  <c r="O495" i="11"/>
  <c r="N495" i="11"/>
  <c r="M495" i="11"/>
  <c r="L495" i="11"/>
  <c r="O494" i="11"/>
  <c r="N494" i="11"/>
  <c r="M494" i="11"/>
  <c r="L494" i="11"/>
  <c r="O493" i="11"/>
  <c r="N493" i="11"/>
  <c r="M493" i="11"/>
  <c r="L493" i="11"/>
  <c r="O492" i="11"/>
  <c r="N492" i="11"/>
  <c r="M492" i="11"/>
  <c r="L492" i="11"/>
  <c r="O491" i="11"/>
  <c r="N491" i="11"/>
  <c r="M491" i="11"/>
  <c r="L491" i="11"/>
  <c r="O490" i="11"/>
  <c r="N490" i="11"/>
  <c r="M490" i="11"/>
  <c r="L490" i="11"/>
  <c r="O489" i="11"/>
  <c r="N489" i="11"/>
  <c r="M489" i="11"/>
  <c r="L489" i="11"/>
  <c r="O488" i="11"/>
  <c r="N488" i="11"/>
  <c r="M488" i="11"/>
  <c r="L488" i="11"/>
  <c r="O487" i="11"/>
  <c r="N487" i="11"/>
  <c r="M487" i="11"/>
  <c r="L487" i="11"/>
  <c r="O486" i="11"/>
  <c r="N486" i="11"/>
  <c r="M486" i="11"/>
  <c r="L486" i="11"/>
  <c r="O485" i="11"/>
  <c r="N485" i="11"/>
  <c r="M485" i="11"/>
  <c r="L485" i="11"/>
  <c r="O484" i="11"/>
  <c r="N484" i="11"/>
  <c r="M484" i="11"/>
  <c r="L484" i="11"/>
  <c r="O483" i="11"/>
  <c r="N483" i="11"/>
  <c r="M483" i="11"/>
  <c r="L483" i="11"/>
  <c r="O482" i="11"/>
  <c r="N482" i="11"/>
  <c r="M482" i="11"/>
  <c r="L482" i="11"/>
  <c r="O481" i="11"/>
  <c r="N481" i="11"/>
  <c r="M481" i="11"/>
  <c r="L481" i="11"/>
  <c r="O480" i="11"/>
  <c r="N480" i="11"/>
  <c r="M480" i="11"/>
  <c r="L480" i="11"/>
  <c r="O479" i="11"/>
  <c r="N479" i="11"/>
  <c r="M479" i="11"/>
  <c r="L479" i="11"/>
  <c r="O478" i="11"/>
  <c r="N478" i="11"/>
  <c r="M478" i="11"/>
  <c r="L478" i="11"/>
  <c r="O477" i="11"/>
  <c r="N477" i="11"/>
  <c r="M477" i="11"/>
  <c r="L477" i="11"/>
  <c r="O476" i="11"/>
  <c r="N476" i="11"/>
  <c r="M476" i="11"/>
  <c r="L476" i="11"/>
  <c r="O475" i="11"/>
  <c r="N475" i="11"/>
  <c r="M475" i="11"/>
  <c r="L475" i="11"/>
  <c r="O474" i="11"/>
  <c r="N474" i="11"/>
  <c r="M474" i="11"/>
  <c r="L474" i="11"/>
  <c r="O473" i="11"/>
  <c r="N473" i="11"/>
  <c r="M473" i="11"/>
  <c r="L473" i="11"/>
  <c r="O472" i="11"/>
  <c r="N472" i="11"/>
  <c r="M472" i="11"/>
  <c r="L472" i="11"/>
  <c r="O471" i="11"/>
  <c r="N471" i="11"/>
  <c r="M471" i="11"/>
  <c r="L471" i="11"/>
  <c r="O470" i="11"/>
  <c r="N470" i="11"/>
  <c r="M470" i="11"/>
  <c r="L470" i="11"/>
  <c r="O469" i="11"/>
  <c r="N469" i="11"/>
  <c r="M469" i="11"/>
  <c r="L469" i="11"/>
  <c r="O468" i="11"/>
  <c r="N468" i="11"/>
  <c r="M468" i="11"/>
  <c r="L468" i="11"/>
  <c r="O467" i="11"/>
  <c r="N467" i="11"/>
  <c r="M467" i="11"/>
  <c r="L467" i="11"/>
  <c r="O466" i="11"/>
  <c r="N466" i="11"/>
  <c r="M466" i="11"/>
  <c r="L466" i="11"/>
  <c r="O465" i="11"/>
  <c r="N465" i="11"/>
  <c r="M465" i="11"/>
  <c r="L465" i="11"/>
  <c r="O464" i="11"/>
  <c r="N464" i="11"/>
  <c r="M464" i="11"/>
  <c r="L464" i="11"/>
  <c r="O463" i="11"/>
  <c r="N463" i="11"/>
  <c r="M463" i="11"/>
  <c r="L463" i="11"/>
  <c r="O462" i="11"/>
  <c r="N462" i="11"/>
  <c r="M462" i="11"/>
  <c r="L462" i="11"/>
  <c r="O461" i="11"/>
  <c r="N461" i="11"/>
  <c r="M461" i="11"/>
  <c r="L461" i="11"/>
  <c r="O460" i="11"/>
  <c r="N460" i="11"/>
  <c r="M460" i="11"/>
  <c r="L460" i="11"/>
  <c r="O459" i="11"/>
  <c r="N459" i="11"/>
  <c r="M459" i="11"/>
  <c r="L459" i="11"/>
  <c r="O458" i="11"/>
  <c r="N458" i="11"/>
  <c r="M458" i="11"/>
  <c r="L458" i="11"/>
  <c r="O457" i="11"/>
  <c r="N457" i="11"/>
  <c r="M457" i="11"/>
  <c r="L457" i="11"/>
  <c r="O456" i="11"/>
  <c r="N456" i="11"/>
  <c r="M456" i="11"/>
  <c r="L456" i="11"/>
  <c r="O455" i="11"/>
  <c r="N455" i="11"/>
  <c r="M455" i="11"/>
  <c r="L455" i="11"/>
  <c r="O454" i="11"/>
  <c r="N454" i="11"/>
  <c r="M454" i="11"/>
  <c r="L454" i="11"/>
  <c r="O453" i="11"/>
  <c r="N453" i="11"/>
  <c r="M453" i="11"/>
  <c r="L453" i="11"/>
  <c r="O452" i="11"/>
  <c r="N452" i="11"/>
  <c r="M452" i="11"/>
  <c r="L452" i="11"/>
  <c r="O451" i="11"/>
  <c r="N451" i="11"/>
  <c r="M451" i="11"/>
  <c r="L451" i="11"/>
  <c r="O450" i="11"/>
  <c r="N450" i="11"/>
  <c r="M450" i="11"/>
  <c r="L450" i="11"/>
  <c r="O449" i="11"/>
  <c r="N449" i="11"/>
  <c r="M449" i="11"/>
  <c r="L449" i="11"/>
  <c r="O448" i="11"/>
  <c r="N448" i="11"/>
  <c r="M448" i="11"/>
  <c r="L448" i="11"/>
  <c r="O447" i="11"/>
  <c r="N447" i="11"/>
  <c r="M447" i="11"/>
  <c r="L447" i="11"/>
  <c r="O446" i="11"/>
  <c r="N446" i="11"/>
  <c r="M446" i="11"/>
  <c r="L446" i="11"/>
  <c r="O445" i="11"/>
  <c r="N445" i="11"/>
  <c r="M445" i="11"/>
  <c r="L445" i="11"/>
  <c r="O444" i="11"/>
  <c r="N444" i="11"/>
  <c r="M444" i="11"/>
  <c r="L444" i="11"/>
  <c r="O443" i="11"/>
  <c r="N443" i="11"/>
  <c r="M443" i="11"/>
  <c r="L443" i="11"/>
  <c r="O442" i="11"/>
  <c r="N442" i="11"/>
  <c r="M442" i="11"/>
  <c r="L442" i="11"/>
  <c r="O441" i="11"/>
  <c r="N441" i="11"/>
  <c r="M441" i="11"/>
  <c r="L441" i="11"/>
  <c r="O440" i="11"/>
  <c r="N440" i="11"/>
  <c r="M440" i="11"/>
  <c r="L440" i="11"/>
  <c r="O439" i="11"/>
  <c r="N439" i="11"/>
  <c r="M439" i="11"/>
  <c r="L439" i="11"/>
  <c r="O438" i="11"/>
  <c r="N438" i="11"/>
  <c r="M438" i="11"/>
  <c r="L438" i="11"/>
  <c r="O437" i="11"/>
  <c r="N437" i="11"/>
  <c r="M437" i="11"/>
  <c r="L437" i="11"/>
  <c r="O436" i="11"/>
  <c r="N436" i="11"/>
  <c r="M436" i="11"/>
  <c r="L436" i="11"/>
  <c r="O435" i="11"/>
  <c r="N435" i="11"/>
  <c r="M435" i="11"/>
  <c r="L435" i="11"/>
  <c r="O434" i="11"/>
  <c r="N434" i="11"/>
  <c r="M434" i="11"/>
  <c r="L434" i="11"/>
  <c r="O433" i="11"/>
  <c r="N433" i="11"/>
  <c r="M433" i="11"/>
  <c r="L433" i="11"/>
  <c r="O432" i="11"/>
  <c r="N432" i="11"/>
  <c r="M432" i="11"/>
  <c r="L432" i="11"/>
  <c r="O431" i="11"/>
  <c r="N431" i="11"/>
  <c r="M431" i="11"/>
  <c r="L431" i="11"/>
  <c r="O430" i="11"/>
  <c r="N430" i="11"/>
  <c r="M430" i="11"/>
  <c r="L430" i="11"/>
  <c r="O429" i="11"/>
  <c r="N429" i="11"/>
  <c r="M429" i="11"/>
  <c r="L429" i="11"/>
  <c r="O428" i="11"/>
  <c r="N428" i="11"/>
  <c r="M428" i="11"/>
  <c r="L428" i="11"/>
  <c r="O427" i="11"/>
  <c r="N427" i="11"/>
  <c r="M427" i="11"/>
  <c r="L427" i="11"/>
  <c r="O426" i="11"/>
  <c r="N426" i="11"/>
  <c r="M426" i="11"/>
  <c r="L426" i="11"/>
  <c r="O425" i="11"/>
  <c r="N425" i="11"/>
  <c r="M425" i="11"/>
  <c r="L425" i="11"/>
  <c r="O424" i="11"/>
  <c r="N424" i="11"/>
  <c r="M424" i="11"/>
  <c r="L424" i="11"/>
  <c r="O423" i="11"/>
  <c r="N423" i="11"/>
  <c r="M423" i="11"/>
  <c r="L423" i="11"/>
  <c r="O422" i="11"/>
  <c r="N422" i="11"/>
  <c r="M422" i="11"/>
  <c r="L422" i="11"/>
  <c r="O421" i="11"/>
  <c r="N421" i="11"/>
  <c r="M421" i="11"/>
  <c r="L421" i="11"/>
  <c r="O420" i="11"/>
  <c r="N420" i="11"/>
  <c r="M420" i="11"/>
  <c r="L420" i="11"/>
  <c r="O419" i="11"/>
  <c r="N419" i="11"/>
  <c r="M419" i="11"/>
  <c r="L419" i="11"/>
  <c r="O418" i="11"/>
  <c r="N418" i="11"/>
  <c r="M418" i="11"/>
  <c r="L418" i="11"/>
  <c r="O417" i="11"/>
  <c r="N417" i="11"/>
  <c r="M417" i="11"/>
  <c r="L417" i="11"/>
  <c r="O416" i="11"/>
  <c r="N416" i="11"/>
  <c r="M416" i="11"/>
  <c r="L416" i="11"/>
  <c r="O415" i="11"/>
  <c r="N415" i="11"/>
  <c r="M415" i="11"/>
  <c r="L415" i="11"/>
  <c r="O414" i="11"/>
  <c r="N414" i="11"/>
  <c r="M414" i="11"/>
  <c r="L414" i="11"/>
  <c r="O413" i="11"/>
  <c r="N413" i="11"/>
  <c r="M413" i="11"/>
  <c r="L413" i="11"/>
  <c r="O412" i="11"/>
  <c r="N412" i="11"/>
  <c r="M412" i="11"/>
  <c r="L412" i="11"/>
  <c r="O411" i="11"/>
  <c r="N411" i="11"/>
  <c r="M411" i="11"/>
  <c r="L411" i="11"/>
  <c r="O410" i="11"/>
  <c r="N410" i="11"/>
  <c r="M410" i="11"/>
  <c r="L410" i="11"/>
  <c r="O409" i="11"/>
  <c r="N409" i="11"/>
  <c r="M409" i="11"/>
  <c r="L409" i="11"/>
  <c r="O408" i="11"/>
  <c r="N408" i="11"/>
  <c r="M408" i="11"/>
  <c r="L408" i="11"/>
  <c r="O407" i="11"/>
  <c r="N407" i="11"/>
  <c r="M407" i="11"/>
  <c r="L407" i="11"/>
  <c r="O406" i="11"/>
  <c r="N406" i="11"/>
  <c r="M406" i="11"/>
  <c r="L406" i="11"/>
  <c r="O405" i="11"/>
  <c r="N405" i="11"/>
  <c r="M405" i="11"/>
  <c r="L405" i="11"/>
  <c r="O404" i="11"/>
  <c r="N404" i="11"/>
  <c r="M404" i="11"/>
  <c r="L404" i="11"/>
  <c r="O403" i="11"/>
  <c r="N403" i="11"/>
  <c r="M403" i="11"/>
  <c r="L403" i="11"/>
  <c r="O402" i="11"/>
  <c r="N402" i="11"/>
  <c r="M402" i="11"/>
  <c r="L402" i="11"/>
  <c r="O401" i="11"/>
  <c r="N401" i="11"/>
  <c r="M401" i="11"/>
  <c r="L401" i="11"/>
  <c r="O400" i="11"/>
  <c r="N400" i="11"/>
  <c r="M400" i="11"/>
  <c r="L400" i="11"/>
  <c r="O399" i="11"/>
  <c r="N399" i="11"/>
  <c r="M399" i="11"/>
  <c r="L399" i="11"/>
  <c r="O398" i="11"/>
  <c r="N398" i="11"/>
  <c r="M398" i="11"/>
  <c r="L398" i="11"/>
  <c r="O397" i="11"/>
  <c r="N397" i="11"/>
  <c r="M397" i="11"/>
  <c r="L397" i="11"/>
  <c r="O396" i="11"/>
  <c r="N396" i="11"/>
  <c r="M396" i="11"/>
  <c r="L396" i="11"/>
  <c r="O395" i="11"/>
  <c r="N395" i="11"/>
  <c r="M395" i="11"/>
  <c r="L395" i="11"/>
  <c r="O394" i="11"/>
  <c r="N394" i="11"/>
  <c r="M394" i="11"/>
  <c r="L394" i="11"/>
  <c r="O393" i="11"/>
  <c r="N393" i="11"/>
  <c r="M393" i="11"/>
  <c r="L393" i="11"/>
  <c r="O392" i="11"/>
  <c r="N392" i="11"/>
  <c r="M392" i="11"/>
  <c r="L392" i="11"/>
  <c r="O391" i="11"/>
  <c r="N391" i="11"/>
  <c r="M391" i="11"/>
  <c r="L391" i="11"/>
  <c r="O390" i="11"/>
  <c r="N390" i="11"/>
  <c r="M390" i="11"/>
  <c r="L390" i="11"/>
  <c r="O389" i="11"/>
  <c r="N389" i="11"/>
  <c r="M389" i="11"/>
  <c r="L389" i="11"/>
  <c r="O388" i="11"/>
  <c r="N388" i="11"/>
  <c r="M388" i="11"/>
  <c r="L388" i="11"/>
  <c r="O387" i="11"/>
  <c r="N387" i="11"/>
  <c r="M387" i="11"/>
  <c r="L387" i="11"/>
  <c r="O386" i="11"/>
  <c r="N386" i="11"/>
  <c r="M386" i="11"/>
  <c r="L386" i="11"/>
  <c r="O385" i="11"/>
  <c r="N385" i="11"/>
  <c r="M385" i="11"/>
  <c r="L385" i="11"/>
  <c r="O384" i="11"/>
  <c r="N384" i="11"/>
  <c r="M384" i="11"/>
  <c r="L384" i="11"/>
  <c r="O383" i="11"/>
  <c r="N383" i="11"/>
  <c r="M383" i="11"/>
  <c r="L383" i="11"/>
  <c r="O382" i="11"/>
  <c r="N382" i="11"/>
  <c r="M382" i="11"/>
  <c r="L382" i="11"/>
  <c r="O381" i="11"/>
  <c r="N381" i="11"/>
  <c r="M381" i="11"/>
  <c r="L381" i="11"/>
  <c r="O380" i="11"/>
  <c r="N380" i="11"/>
  <c r="M380" i="11"/>
  <c r="L380" i="11"/>
  <c r="O379" i="11"/>
  <c r="N379" i="11"/>
  <c r="M379" i="11"/>
  <c r="L379" i="11"/>
  <c r="O378" i="11"/>
  <c r="N378" i="11"/>
  <c r="M378" i="11"/>
  <c r="L378" i="11"/>
  <c r="O377" i="11"/>
  <c r="N377" i="11"/>
  <c r="M377" i="11"/>
  <c r="L377" i="11"/>
  <c r="O376" i="11"/>
  <c r="N376" i="11"/>
  <c r="M376" i="11"/>
  <c r="L376" i="11"/>
  <c r="O375" i="11"/>
  <c r="N375" i="11"/>
  <c r="M375" i="11"/>
  <c r="L375" i="11"/>
  <c r="O374" i="11"/>
  <c r="N374" i="11"/>
  <c r="M374" i="11"/>
  <c r="L374" i="11"/>
  <c r="O373" i="11"/>
  <c r="N373" i="11"/>
  <c r="M373" i="11"/>
  <c r="L373" i="11"/>
  <c r="O372" i="11"/>
  <c r="N372" i="11"/>
  <c r="M372" i="11"/>
  <c r="L372" i="11"/>
  <c r="O371" i="11"/>
  <c r="N371" i="11"/>
  <c r="M371" i="11"/>
  <c r="L371" i="11"/>
  <c r="O370" i="11"/>
  <c r="N370" i="11"/>
  <c r="M370" i="11"/>
  <c r="L370" i="11"/>
  <c r="O369" i="11"/>
  <c r="N369" i="11"/>
  <c r="M369" i="11"/>
  <c r="L369" i="11"/>
  <c r="O368" i="11"/>
  <c r="N368" i="11"/>
  <c r="M368" i="11"/>
  <c r="L368" i="11"/>
  <c r="O367" i="11"/>
  <c r="N367" i="11"/>
  <c r="M367" i="11"/>
  <c r="L367" i="11"/>
  <c r="O366" i="11"/>
  <c r="N366" i="11"/>
  <c r="M366" i="11"/>
  <c r="L366" i="11"/>
  <c r="O365" i="11"/>
  <c r="N365" i="11"/>
  <c r="M365" i="11"/>
  <c r="L365" i="11"/>
  <c r="O364" i="11"/>
  <c r="N364" i="11"/>
  <c r="M364" i="11"/>
  <c r="L364" i="11"/>
  <c r="O363" i="11"/>
  <c r="N363" i="11"/>
  <c r="M363" i="11"/>
  <c r="L363" i="11"/>
  <c r="O362" i="11"/>
  <c r="N362" i="11"/>
  <c r="M362" i="11"/>
  <c r="L362" i="11"/>
  <c r="O361" i="11"/>
  <c r="N361" i="11"/>
  <c r="M361" i="11"/>
  <c r="L361" i="11"/>
  <c r="O360" i="11"/>
  <c r="N360" i="11"/>
  <c r="M360" i="11"/>
  <c r="L360" i="11"/>
  <c r="O359" i="11"/>
  <c r="N359" i="11"/>
  <c r="M359" i="11"/>
  <c r="L359" i="11"/>
  <c r="O358" i="11"/>
  <c r="N358" i="11"/>
  <c r="M358" i="11"/>
  <c r="L358" i="11"/>
  <c r="O357" i="11"/>
  <c r="N357" i="11"/>
  <c r="M357" i="11"/>
  <c r="L357" i="11"/>
  <c r="O356" i="11"/>
  <c r="N356" i="11"/>
  <c r="M356" i="11"/>
  <c r="L356" i="11"/>
  <c r="O355" i="11"/>
  <c r="N355" i="11"/>
  <c r="M355" i="11"/>
  <c r="L355" i="11"/>
  <c r="O354" i="11"/>
  <c r="N354" i="11"/>
  <c r="M354" i="11"/>
  <c r="L354" i="11"/>
  <c r="O353" i="11"/>
  <c r="N353" i="11"/>
  <c r="M353" i="11"/>
  <c r="L353" i="11"/>
  <c r="O352" i="11"/>
  <c r="N352" i="11"/>
  <c r="M352" i="11"/>
  <c r="L352" i="11"/>
  <c r="O351" i="11"/>
  <c r="N351" i="11"/>
  <c r="M351" i="11"/>
  <c r="L351" i="11"/>
  <c r="O350" i="11"/>
  <c r="N350" i="11"/>
  <c r="M350" i="11"/>
  <c r="L350" i="11"/>
  <c r="O349" i="11"/>
  <c r="N349" i="11"/>
  <c r="M349" i="11"/>
  <c r="L349" i="11"/>
  <c r="O348" i="11"/>
  <c r="N348" i="11"/>
  <c r="M348" i="11"/>
  <c r="L348" i="11"/>
  <c r="O347" i="11"/>
  <c r="N347" i="11"/>
  <c r="M347" i="11"/>
  <c r="L347" i="11"/>
  <c r="O346" i="11"/>
  <c r="N346" i="11"/>
  <c r="M346" i="11"/>
  <c r="L346" i="11"/>
  <c r="O345" i="11"/>
  <c r="N345" i="11"/>
  <c r="M345" i="11"/>
  <c r="L345" i="11"/>
  <c r="O344" i="11"/>
  <c r="N344" i="11"/>
  <c r="M344" i="11"/>
  <c r="L344" i="11"/>
  <c r="O343" i="11"/>
  <c r="N343" i="11"/>
  <c r="M343" i="11"/>
  <c r="L343" i="11"/>
  <c r="O342" i="11"/>
  <c r="N342" i="11"/>
  <c r="M342" i="11"/>
  <c r="L342" i="11"/>
  <c r="O341" i="11"/>
  <c r="N341" i="11"/>
  <c r="M341" i="11"/>
  <c r="L341" i="11"/>
  <c r="O340" i="11"/>
  <c r="N340" i="11"/>
  <c r="M340" i="11"/>
  <c r="L340" i="11"/>
  <c r="O339" i="11"/>
  <c r="N339" i="11"/>
  <c r="M339" i="11"/>
  <c r="L339" i="11"/>
  <c r="O338" i="11"/>
  <c r="N338" i="11"/>
  <c r="M338" i="11"/>
  <c r="L338" i="11"/>
  <c r="O337" i="11"/>
  <c r="N337" i="11"/>
  <c r="M337" i="11"/>
  <c r="L337" i="11"/>
  <c r="O336" i="11"/>
  <c r="N336" i="11"/>
  <c r="M336" i="11"/>
  <c r="L336" i="11"/>
  <c r="O335" i="11"/>
  <c r="N335" i="11"/>
  <c r="M335" i="11"/>
  <c r="L335" i="11"/>
  <c r="O334" i="11"/>
  <c r="N334" i="11"/>
  <c r="M334" i="11"/>
  <c r="L334" i="11"/>
  <c r="O333" i="11"/>
  <c r="N333" i="11"/>
  <c r="M333" i="11"/>
  <c r="L333" i="11"/>
  <c r="O332" i="11"/>
  <c r="N332" i="11"/>
  <c r="M332" i="11"/>
  <c r="L332" i="11"/>
  <c r="O331" i="11"/>
  <c r="N331" i="11"/>
  <c r="M331" i="11"/>
  <c r="L331" i="11"/>
  <c r="O330" i="11"/>
  <c r="N330" i="11"/>
  <c r="M330" i="11"/>
  <c r="L330" i="11"/>
  <c r="O329" i="11"/>
  <c r="N329" i="11"/>
  <c r="M329" i="11"/>
  <c r="L329" i="11"/>
  <c r="O328" i="11"/>
  <c r="N328" i="11"/>
  <c r="M328" i="11"/>
  <c r="L328" i="11"/>
  <c r="O327" i="11"/>
  <c r="N327" i="11"/>
  <c r="M327" i="11"/>
  <c r="L327" i="11"/>
  <c r="O326" i="11"/>
  <c r="N326" i="11"/>
  <c r="M326" i="11"/>
  <c r="L326" i="11"/>
  <c r="O325" i="11"/>
  <c r="N325" i="11"/>
  <c r="M325" i="11"/>
  <c r="L325" i="11"/>
  <c r="O324" i="11"/>
  <c r="N324" i="11"/>
  <c r="M324" i="11"/>
  <c r="L324" i="11"/>
  <c r="O323" i="11"/>
  <c r="N323" i="11"/>
  <c r="M323" i="11"/>
  <c r="L323" i="11"/>
  <c r="O322" i="11"/>
  <c r="N322" i="11"/>
  <c r="M322" i="11"/>
  <c r="L322" i="11"/>
  <c r="O321" i="11"/>
  <c r="N321" i="11"/>
  <c r="M321" i="11"/>
  <c r="L321" i="11"/>
  <c r="O320" i="11"/>
  <c r="N320" i="11"/>
  <c r="M320" i="11"/>
  <c r="L320" i="11"/>
  <c r="O319" i="11"/>
  <c r="N319" i="11"/>
  <c r="M319" i="11"/>
  <c r="L319" i="11"/>
  <c r="O318" i="11"/>
  <c r="N318" i="11"/>
  <c r="M318" i="11"/>
  <c r="L318" i="11"/>
  <c r="O317" i="11"/>
  <c r="N317" i="11"/>
  <c r="M317" i="11"/>
  <c r="L317" i="11"/>
  <c r="O316" i="11"/>
  <c r="N316" i="11"/>
  <c r="M316" i="11"/>
  <c r="L316" i="11"/>
  <c r="O315" i="11"/>
  <c r="N315" i="11"/>
  <c r="M315" i="11"/>
  <c r="L315" i="11"/>
  <c r="O314" i="11"/>
  <c r="N314" i="11"/>
  <c r="M314" i="11"/>
  <c r="L314" i="11"/>
  <c r="O313" i="11"/>
  <c r="N313" i="11"/>
  <c r="M313" i="11"/>
  <c r="L313" i="11"/>
  <c r="O312" i="11"/>
  <c r="N312" i="11"/>
  <c r="M312" i="11"/>
  <c r="L312" i="11"/>
  <c r="O311" i="11"/>
  <c r="N311" i="11"/>
  <c r="M311" i="11"/>
  <c r="L311" i="11"/>
  <c r="O310" i="11"/>
  <c r="N310" i="11"/>
  <c r="M310" i="11"/>
  <c r="L310" i="11"/>
  <c r="O309" i="11"/>
  <c r="N309" i="11"/>
  <c r="M309" i="11"/>
  <c r="L309" i="11"/>
  <c r="O308" i="11"/>
  <c r="N308" i="11"/>
  <c r="M308" i="11"/>
  <c r="L308" i="11"/>
  <c r="O307" i="11"/>
  <c r="N307" i="11"/>
  <c r="M307" i="11"/>
  <c r="L307" i="11"/>
  <c r="O306" i="11"/>
  <c r="N306" i="11"/>
  <c r="M306" i="11"/>
  <c r="L306" i="11"/>
  <c r="O305" i="11"/>
  <c r="N305" i="11"/>
  <c r="M305" i="11"/>
  <c r="L305" i="11"/>
  <c r="O304" i="11"/>
  <c r="N304" i="11"/>
  <c r="M304" i="11"/>
  <c r="L304" i="11"/>
  <c r="O303" i="11"/>
  <c r="N303" i="11"/>
  <c r="M303" i="11"/>
  <c r="L303" i="11"/>
  <c r="O302" i="11"/>
  <c r="N302" i="11"/>
  <c r="M302" i="11"/>
  <c r="L302" i="11"/>
  <c r="O301" i="11"/>
  <c r="N301" i="11"/>
  <c r="M301" i="11"/>
  <c r="L301" i="11"/>
  <c r="O300" i="11"/>
  <c r="N300" i="11"/>
  <c r="M300" i="11"/>
  <c r="L300" i="11"/>
  <c r="O299" i="11"/>
  <c r="N299" i="11"/>
  <c r="M299" i="11"/>
  <c r="L299" i="11"/>
  <c r="O298" i="11"/>
  <c r="N298" i="11"/>
  <c r="M298" i="11"/>
  <c r="L298" i="11"/>
  <c r="O297" i="11"/>
  <c r="N297" i="11"/>
  <c r="M297" i="11"/>
  <c r="L297" i="11"/>
  <c r="O296" i="11"/>
  <c r="N296" i="11"/>
  <c r="M296" i="11"/>
  <c r="L296" i="11"/>
  <c r="O295" i="11"/>
  <c r="N295" i="11"/>
  <c r="M295" i="11"/>
  <c r="L295" i="11"/>
  <c r="O294" i="11"/>
  <c r="N294" i="11"/>
  <c r="M294" i="11"/>
  <c r="L294" i="11"/>
  <c r="O293" i="11"/>
  <c r="N293" i="11"/>
  <c r="M293" i="11"/>
  <c r="L293" i="11"/>
  <c r="O292" i="11"/>
  <c r="N292" i="11"/>
  <c r="M292" i="11"/>
  <c r="L292" i="11"/>
  <c r="O291" i="11"/>
  <c r="N291" i="11"/>
  <c r="M291" i="11"/>
  <c r="L291" i="11"/>
  <c r="O290" i="11"/>
  <c r="N290" i="11"/>
  <c r="M290" i="11"/>
  <c r="L290" i="11"/>
  <c r="O289" i="11"/>
  <c r="N289" i="11"/>
  <c r="M289" i="11"/>
  <c r="L289" i="11"/>
  <c r="O288" i="11"/>
  <c r="N288" i="11"/>
  <c r="M288" i="11"/>
  <c r="L288" i="11"/>
  <c r="O287" i="11"/>
  <c r="N287" i="11"/>
  <c r="M287" i="11"/>
  <c r="L287" i="11"/>
  <c r="O286" i="11"/>
  <c r="N286" i="11"/>
  <c r="M286" i="11"/>
  <c r="L286" i="11"/>
  <c r="O285" i="11"/>
  <c r="N285" i="11"/>
  <c r="M285" i="11"/>
  <c r="L285" i="11"/>
  <c r="O284" i="11"/>
  <c r="N284" i="11"/>
  <c r="M284" i="11"/>
  <c r="L284" i="11"/>
  <c r="O283" i="11"/>
  <c r="N283" i="11"/>
  <c r="M283" i="11"/>
  <c r="L283" i="11"/>
  <c r="O282" i="11"/>
  <c r="N282" i="11"/>
  <c r="M282" i="11"/>
  <c r="L282" i="11"/>
  <c r="O281" i="11"/>
  <c r="N281" i="11"/>
  <c r="M281" i="11"/>
  <c r="L281" i="11"/>
  <c r="O280" i="11"/>
  <c r="N280" i="11"/>
  <c r="M280" i="11"/>
  <c r="L280" i="11"/>
  <c r="O279" i="11"/>
  <c r="N279" i="11"/>
  <c r="M279" i="11"/>
  <c r="L279" i="11"/>
  <c r="O278" i="11"/>
  <c r="N278" i="11"/>
  <c r="M278" i="11"/>
  <c r="L278" i="11"/>
  <c r="O277" i="11"/>
  <c r="N277" i="11"/>
  <c r="M277" i="11"/>
  <c r="L277" i="11"/>
  <c r="O276" i="11"/>
  <c r="N276" i="11"/>
  <c r="M276" i="11"/>
  <c r="L276" i="11"/>
  <c r="O275" i="11"/>
  <c r="N275" i="11"/>
  <c r="M275" i="11"/>
  <c r="L275" i="11"/>
  <c r="O274" i="11"/>
  <c r="N274" i="11"/>
  <c r="M274" i="11"/>
  <c r="L274" i="11"/>
  <c r="O273" i="11"/>
  <c r="N273" i="11"/>
  <c r="M273" i="11"/>
  <c r="L273" i="11"/>
  <c r="O272" i="11"/>
  <c r="N272" i="11"/>
  <c r="M272" i="11"/>
  <c r="L272" i="11"/>
  <c r="O271" i="11"/>
  <c r="N271" i="11"/>
  <c r="M271" i="11"/>
  <c r="L271" i="11"/>
  <c r="O270" i="11"/>
  <c r="N270" i="11"/>
  <c r="M270" i="11"/>
  <c r="L270" i="11"/>
  <c r="O269" i="11"/>
  <c r="N269" i="11"/>
  <c r="M269" i="11"/>
  <c r="L269" i="11"/>
  <c r="O268" i="11"/>
  <c r="N268" i="11"/>
  <c r="M268" i="11"/>
  <c r="L268" i="11"/>
  <c r="O267" i="11"/>
  <c r="N267" i="11"/>
  <c r="M267" i="11"/>
  <c r="L267" i="11"/>
  <c r="O266" i="11"/>
  <c r="N266" i="11"/>
  <c r="M266" i="11"/>
  <c r="L266" i="11"/>
  <c r="O265" i="11"/>
  <c r="N265" i="11"/>
  <c r="M265" i="11"/>
  <c r="L265" i="11"/>
  <c r="O264" i="11"/>
  <c r="N264" i="11"/>
  <c r="M264" i="11"/>
  <c r="L264" i="11"/>
  <c r="O263" i="11"/>
  <c r="N263" i="11"/>
  <c r="M263" i="11"/>
  <c r="L263" i="11"/>
  <c r="O262" i="11"/>
  <c r="N262" i="11"/>
  <c r="M262" i="11"/>
  <c r="L262" i="11"/>
  <c r="O261" i="11"/>
  <c r="N261" i="11"/>
  <c r="M261" i="11"/>
  <c r="L261" i="11"/>
  <c r="O260" i="11"/>
  <c r="N260" i="11"/>
  <c r="M260" i="11"/>
  <c r="L260" i="11"/>
  <c r="O259" i="11"/>
  <c r="N259" i="11"/>
  <c r="M259" i="11"/>
  <c r="L259" i="11"/>
  <c r="O258" i="11"/>
  <c r="N258" i="11"/>
  <c r="M258" i="11"/>
  <c r="L258" i="11"/>
  <c r="O257" i="11"/>
  <c r="N257" i="11"/>
  <c r="M257" i="11"/>
  <c r="L257" i="11"/>
  <c r="O256" i="11"/>
  <c r="N256" i="11"/>
  <c r="M256" i="11"/>
  <c r="L256" i="11"/>
  <c r="O255" i="11"/>
  <c r="N255" i="11"/>
  <c r="M255" i="11"/>
  <c r="L255" i="11"/>
  <c r="O254" i="11"/>
  <c r="N254" i="11"/>
  <c r="M254" i="11"/>
  <c r="L254" i="11"/>
  <c r="O253" i="11"/>
  <c r="N253" i="11"/>
  <c r="M253" i="11"/>
  <c r="L253" i="11"/>
  <c r="O252" i="11"/>
  <c r="N252" i="11"/>
  <c r="M252" i="11"/>
  <c r="L252" i="11"/>
  <c r="O251" i="11"/>
  <c r="N251" i="11"/>
  <c r="M251" i="11"/>
  <c r="L251" i="11"/>
  <c r="O250" i="11"/>
  <c r="N250" i="11"/>
  <c r="M250" i="11"/>
  <c r="L250" i="11"/>
  <c r="O249" i="11"/>
  <c r="N249" i="11"/>
  <c r="M249" i="11"/>
  <c r="L249" i="11"/>
  <c r="O248" i="11"/>
  <c r="N248" i="11"/>
  <c r="M248" i="11"/>
  <c r="L248" i="11"/>
  <c r="O247" i="11"/>
  <c r="N247" i="11"/>
  <c r="M247" i="11"/>
  <c r="L247" i="11"/>
  <c r="O246" i="11"/>
  <c r="N246" i="11"/>
  <c r="M246" i="11"/>
  <c r="L246" i="11"/>
  <c r="O245" i="11"/>
  <c r="N245" i="11"/>
  <c r="M245" i="11"/>
  <c r="L245" i="11"/>
  <c r="O244" i="11"/>
  <c r="N244" i="11"/>
  <c r="M244" i="11"/>
  <c r="L244" i="11"/>
  <c r="O243" i="11"/>
  <c r="N243" i="11"/>
  <c r="M243" i="11"/>
  <c r="L243" i="11"/>
  <c r="O242" i="11"/>
  <c r="N242" i="11"/>
  <c r="M242" i="11"/>
  <c r="L242" i="11"/>
  <c r="O241" i="11"/>
  <c r="N241" i="11"/>
  <c r="M241" i="11"/>
  <c r="L241" i="11"/>
  <c r="O240" i="11"/>
  <c r="N240" i="11"/>
  <c r="M240" i="11"/>
  <c r="L240" i="11"/>
  <c r="O239" i="11"/>
  <c r="N239" i="11"/>
  <c r="M239" i="11"/>
  <c r="L239" i="11"/>
  <c r="O238" i="11"/>
  <c r="N238" i="11"/>
  <c r="M238" i="11"/>
  <c r="L238" i="11"/>
  <c r="O237" i="11"/>
  <c r="N237" i="11"/>
  <c r="M237" i="11"/>
  <c r="L237" i="11"/>
  <c r="O236" i="11"/>
  <c r="N236" i="11"/>
  <c r="M236" i="11"/>
  <c r="L236" i="11"/>
  <c r="O235" i="11"/>
  <c r="N235" i="11"/>
  <c r="M235" i="11"/>
  <c r="L235" i="11"/>
  <c r="O234" i="11"/>
  <c r="N234" i="11"/>
  <c r="M234" i="11"/>
  <c r="L234" i="11"/>
  <c r="O233" i="11"/>
  <c r="N233" i="11"/>
  <c r="M233" i="11"/>
  <c r="L233" i="11"/>
  <c r="O232" i="11"/>
  <c r="N232" i="11"/>
  <c r="M232" i="11"/>
  <c r="L232" i="11"/>
  <c r="O231" i="11"/>
  <c r="N231" i="11"/>
  <c r="M231" i="11"/>
  <c r="L231" i="11"/>
  <c r="O230" i="11"/>
  <c r="N230" i="11"/>
  <c r="M230" i="11"/>
  <c r="L230" i="11"/>
  <c r="O229" i="11"/>
  <c r="N229" i="11"/>
  <c r="M229" i="11"/>
  <c r="L229" i="11"/>
  <c r="O228" i="11"/>
  <c r="N228" i="11"/>
  <c r="M228" i="11"/>
  <c r="L228" i="11"/>
  <c r="O227" i="11"/>
  <c r="N227" i="11"/>
  <c r="M227" i="11"/>
  <c r="L227" i="11"/>
  <c r="O226" i="11"/>
  <c r="N226" i="11"/>
  <c r="M226" i="11"/>
  <c r="L226" i="11"/>
  <c r="O225" i="11"/>
  <c r="N225" i="11"/>
  <c r="M225" i="11"/>
  <c r="L225" i="11"/>
  <c r="O224" i="11"/>
  <c r="N224" i="11"/>
  <c r="M224" i="11"/>
  <c r="L224" i="11"/>
  <c r="O223" i="11"/>
  <c r="N223" i="11"/>
  <c r="M223" i="11"/>
  <c r="L223" i="11"/>
  <c r="O222" i="11"/>
  <c r="N222" i="11"/>
  <c r="M222" i="11"/>
  <c r="L222" i="11"/>
  <c r="O221" i="11"/>
  <c r="N221" i="11"/>
  <c r="M221" i="11"/>
  <c r="L221" i="11"/>
  <c r="O220" i="11"/>
  <c r="N220" i="11"/>
  <c r="M220" i="11"/>
  <c r="L220" i="11"/>
  <c r="O219" i="11"/>
  <c r="N219" i="11"/>
  <c r="M219" i="11"/>
  <c r="L219" i="11"/>
  <c r="O218" i="11"/>
  <c r="N218" i="11"/>
  <c r="M218" i="11"/>
  <c r="L218" i="11"/>
  <c r="O217" i="11"/>
  <c r="N217" i="11"/>
  <c r="M217" i="11"/>
  <c r="L217" i="11"/>
  <c r="O216" i="11"/>
  <c r="N216" i="11"/>
  <c r="M216" i="11"/>
  <c r="L216" i="11"/>
  <c r="O215" i="11"/>
  <c r="N215" i="11"/>
  <c r="M215" i="11"/>
  <c r="L215" i="11"/>
  <c r="O214" i="11"/>
  <c r="N214" i="11"/>
  <c r="M214" i="11"/>
  <c r="L214" i="11"/>
  <c r="O213" i="11"/>
  <c r="N213" i="11"/>
  <c r="M213" i="11"/>
  <c r="L213" i="11"/>
  <c r="O212" i="11"/>
  <c r="N212" i="11"/>
  <c r="M212" i="11"/>
  <c r="L212" i="11"/>
  <c r="O211" i="11"/>
  <c r="N211" i="11"/>
  <c r="M211" i="11"/>
  <c r="L211" i="11"/>
  <c r="O210" i="11"/>
  <c r="N210" i="11"/>
  <c r="M210" i="11"/>
  <c r="L210" i="11"/>
  <c r="O209" i="11"/>
  <c r="N209" i="11"/>
  <c r="M209" i="11"/>
  <c r="L209" i="11"/>
  <c r="O208" i="11"/>
  <c r="N208" i="11"/>
  <c r="M208" i="11"/>
  <c r="L208" i="11"/>
  <c r="O207" i="11"/>
  <c r="N207" i="11"/>
  <c r="M207" i="11"/>
  <c r="L207" i="11"/>
  <c r="O206" i="11"/>
  <c r="N206" i="11"/>
  <c r="M206" i="11"/>
  <c r="L206" i="11"/>
  <c r="O205" i="11"/>
  <c r="N205" i="11"/>
  <c r="M205" i="11"/>
  <c r="L205" i="11"/>
  <c r="O204" i="11"/>
  <c r="N204" i="11"/>
  <c r="M204" i="11"/>
  <c r="L204" i="11"/>
  <c r="O203" i="11"/>
  <c r="N203" i="11"/>
  <c r="M203" i="11"/>
  <c r="L203" i="11"/>
  <c r="O202" i="11"/>
  <c r="N202" i="11"/>
  <c r="M202" i="11"/>
  <c r="L202" i="11"/>
  <c r="O201" i="11"/>
  <c r="N201" i="11"/>
  <c r="M201" i="11"/>
  <c r="L201" i="11"/>
  <c r="O200" i="11"/>
  <c r="N200" i="11"/>
  <c r="M200" i="11"/>
  <c r="L200" i="11"/>
  <c r="O199" i="11"/>
  <c r="N199" i="11"/>
  <c r="M199" i="11"/>
  <c r="L199" i="11"/>
  <c r="O198" i="11"/>
  <c r="N198" i="11"/>
  <c r="M198" i="11"/>
  <c r="L198" i="11"/>
  <c r="O197" i="11"/>
  <c r="N197" i="11"/>
  <c r="M197" i="11"/>
  <c r="L197" i="11"/>
  <c r="O196" i="11"/>
  <c r="N196" i="11"/>
  <c r="M196" i="11"/>
  <c r="L196" i="11"/>
  <c r="O195" i="11"/>
  <c r="N195" i="11"/>
  <c r="M195" i="11"/>
  <c r="L195" i="11"/>
  <c r="O194" i="11"/>
  <c r="N194" i="11"/>
  <c r="M194" i="11"/>
  <c r="L194" i="11"/>
  <c r="O193" i="11"/>
  <c r="N193" i="11"/>
  <c r="M193" i="11"/>
  <c r="L193" i="11"/>
  <c r="O192" i="11"/>
  <c r="N192" i="11"/>
  <c r="M192" i="11"/>
  <c r="L192" i="11"/>
  <c r="O191" i="11"/>
  <c r="N191" i="11"/>
  <c r="M191" i="11"/>
  <c r="L191" i="11"/>
  <c r="O190" i="11"/>
  <c r="N190" i="11"/>
  <c r="M190" i="11"/>
  <c r="L190" i="11"/>
  <c r="O189" i="11"/>
  <c r="N189" i="11"/>
  <c r="M189" i="11"/>
  <c r="L189" i="11"/>
  <c r="O188" i="11"/>
  <c r="N188" i="11"/>
  <c r="M188" i="11"/>
  <c r="L188" i="11"/>
  <c r="O187" i="11"/>
  <c r="N187" i="11"/>
  <c r="M187" i="11"/>
  <c r="L187" i="11"/>
  <c r="O186" i="11"/>
  <c r="N186" i="11"/>
  <c r="M186" i="11"/>
  <c r="L186" i="11"/>
  <c r="O185" i="11"/>
  <c r="N185" i="11"/>
  <c r="M185" i="11"/>
  <c r="L185" i="11"/>
  <c r="O184" i="11"/>
  <c r="N184" i="11"/>
  <c r="M184" i="11"/>
  <c r="L184" i="11"/>
  <c r="O183" i="11"/>
  <c r="N183" i="11"/>
  <c r="M183" i="11"/>
  <c r="L183" i="11"/>
  <c r="O182" i="11"/>
  <c r="N182" i="11"/>
  <c r="M182" i="11"/>
  <c r="L182" i="11"/>
  <c r="O181" i="11"/>
  <c r="N181" i="11"/>
  <c r="M181" i="11"/>
  <c r="L181" i="11"/>
  <c r="O180" i="11"/>
  <c r="N180" i="11"/>
  <c r="M180" i="11"/>
  <c r="L180" i="11"/>
  <c r="O179" i="11"/>
  <c r="N179" i="11"/>
  <c r="M179" i="11"/>
  <c r="L179" i="11"/>
  <c r="O178" i="11"/>
  <c r="N178" i="11"/>
  <c r="M178" i="11"/>
  <c r="L178" i="11"/>
  <c r="O177" i="11"/>
  <c r="N177" i="11"/>
  <c r="M177" i="11"/>
  <c r="L177" i="11"/>
  <c r="O176" i="11"/>
  <c r="N176" i="11"/>
  <c r="M176" i="11"/>
  <c r="L176" i="11"/>
  <c r="O175" i="11"/>
  <c r="N175" i="11"/>
  <c r="M175" i="11"/>
  <c r="L175" i="11"/>
  <c r="O174" i="11"/>
  <c r="N174" i="11"/>
  <c r="M174" i="11"/>
  <c r="L174" i="11"/>
  <c r="O173" i="11"/>
  <c r="N173" i="11"/>
  <c r="M173" i="11"/>
  <c r="L173" i="11"/>
  <c r="O172" i="11"/>
  <c r="N172" i="11"/>
  <c r="M172" i="11"/>
  <c r="L172" i="11"/>
  <c r="O171" i="11"/>
  <c r="N171" i="11"/>
  <c r="M171" i="11"/>
  <c r="L171" i="11"/>
  <c r="O170" i="11"/>
  <c r="N170" i="11"/>
  <c r="M170" i="11"/>
  <c r="L170" i="11"/>
  <c r="O169" i="11"/>
  <c r="N169" i="11"/>
  <c r="M169" i="11"/>
  <c r="L169" i="11"/>
  <c r="O168" i="11"/>
  <c r="N168" i="11"/>
  <c r="M168" i="11"/>
  <c r="L168" i="11"/>
  <c r="O167" i="11"/>
  <c r="N167" i="11"/>
  <c r="M167" i="11"/>
  <c r="L167" i="11"/>
  <c r="O166" i="11"/>
  <c r="N166" i="11"/>
  <c r="M166" i="11"/>
  <c r="L166" i="11"/>
  <c r="O165" i="11"/>
  <c r="N165" i="11"/>
  <c r="M165" i="11"/>
  <c r="L165" i="11"/>
  <c r="O164" i="11"/>
  <c r="N164" i="11"/>
  <c r="M164" i="11"/>
  <c r="L164" i="11"/>
  <c r="O163" i="11"/>
  <c r="N163" i="11"/>
  <c r="M163" i="11"/>
  <c r="L163" i="11"/>
  <c r="O162" i="11"/>
  <c r="N162" i="11"/>
  <c r="M162" i="11"/>
  <c r="L162" i="11"/>
  <c r="O161" i="11"/>
  <c r="N161" i="11"/>
  <c r="M161" i="11"/>
  <c r="L161" i="11"/>
  <c r="O160" i="11"/>
  <c r="N160" i="11"/>
  <c r="M160" i="11"/>
  <c r="L160" i="11"/>
  <c r="O159" i="11"/>
  <c r="N159" i="11"/>
  <c r="M159" i="11"/>
  <c r="L159" i="11"/>
  <c r="O158" i="11"/>
  <c r="N158" i="11"/>
  <c r="M158" i="11"/>
  <c r="L158" i="11"/>
  <c r="O157" i="11"/>
  <c r="N157" i="11"/>
  <c r="M157" i="11"/>
  <c r="L157" i="11"/>
  <c r="O156" i="11"/>
  <c r="N156" i="11"/>
  <c r="M156" i="11"/>
  <c r="L156" i="11"/>
  <c r="O155" i="11"/>
  <c r="N155" i="11"/>
  <c r="M155" i="11"/>
  <c r="L155" i="11"/>
  <c r="O154" i="11"/>
  <c r="N154" i="11"/>
  <c r="M154" i="11"/>
  <c r="L154" i="11"/>
  <c r="O153" i="11"/>
  <c r="N153" i="11"/>
  <c r="M153" i="11"/>
  <c r="L153" i="11"/>
  <c r="O152" i="11"/>
  <c r="N152" i="11"/>
  <c r="M152" i="11"/>
  <c r="L152" i="11"/>
  <c r="O151" i="11"/>
  <c r="N151" i="11"/>
  <c r="M151" i="11"/>
  <c r="L151" i="11"/>
  <c r="O150" i="11"/>
  <c r="N150" i="11"/>
  <c r="M150" i="11"/>
  <c r="L150" i="11"/>
  <c r="O149" i="11"/>
  <c r="N149" i="11"/>
  <c r="M149" i="11"/>
  <c r="L149" i="11"/>
  <c r="O148" i="11"/>
  <c r="N148" i="11"/>
  <c r="M148" i="11"/>
  <c r="L148" i="11"/>
  <c r="O147" i="11"/>
  <c r="N147" i="11"/>
  <c r="M147" i="11"/>
  <c r="L147" i="11"/>
  <c r="O146" i="11"/>
  <c r="N146" i="11"/>
  <c r="M146" i="11"/>
  <c r="L146" i="11"/>
  <c r="O145" i="11"/>
  <c r="N145" i="11"/>
  <c r="M145" i="11"/>
  <c r="L145" i="11"/>
  <c r="O144" i="11"/>
  <c r="N144" i="11"/>
  <c r="M144" i="11"/>
  <c r="L144" i="11"/>
  <c r="O143" i="11"/>
  <c r="N143" i="11"/>
  <c r="M143" i="11"/>
  <c r="L143" i="11"/>
  <c r="O142" i="11"/>
  <c r="N142" i="11"/>
  <c r="M142" i="11"/>
  <c r="L142" i="11"/>
  <c r="O141" i="11"/>
  <c r="N141" i="11"/>
  <c r="M141" i="11"/>
  <c r="L141" i="11"/>
  <c r="O140" i="11"/>
  <c r="N140" i="11"/>
  <c r="M140" i="11"/>
  <c r="L140" i="11"/>
  <c r="O139" i="11"/>
  <c r="N139" i="11"/>
  <c r="M139" i="11"/>
  <c r="L139" i="11"/>
  <c r="O138" i="11"/>
  <c r="N138" i="11"/>
  <c r="M138" i="11"/>
  <c r="L138" i="11"/>
  <c r="O137" i="11"/>
  <c r="N137" i="11"/>
  <c r="M137" i="11"/>
  <c r="L137" i="11"/>
  <c r="O136" i="11"/>
  <c r="N136" i="11"/>
  <c r="M136" i="11"/>
  <c r="L136" i="11"/>
  <c r="O135" i="11"/>
  <c r="N135" i="11"/>
  <c r="M135" i="11"/>
  <c r="L135" i="11"/>
  <c r="O134" i="11"/>
  <c r="N134" i="11"/>
  <c r="M134" i="11"/>
  <c r="L134" i="11"/>
  <c r="O133" i="11"/>
  <c r="N133" i="11"/>
  <c r="M133" i="11"/>
  <c r="L133" i="11"/>
  <c r="O132" i="11"/>
  <c r="N132" i="11"/>
  <c r="M132" i="11"/>
  <c r="L132" i="11"/>
  <c r="O131" i="11"/>
  <c r="N131" i="11"/>
  <c r="M131" i="11"/>
  <c r="L131" i="11"/>
  <c r="O130" i="11"/>
  <c r="N130" i="11"/>
  <c r="M130" i="11"/>
  <c r="L130" i="11"/>
  <c r="O129" i="11"/>
  <c r="N129" i="11"/>
  <c r="M129" i="11"/>
  <c r="L129" i="11"/>
  <c r="O128" i="11"/>
  <c r="N128" i="11"/>
  <c r="M128" i="11"/>
  <c r="L128" i="11"/>
  <c r="O127" i="11"/>
  <c r="N127" i="11"/>
  <c r="M127" i="11"/>
  <c r="L127" i="11"/>
  <c r="O126" i="11"/>
  <c r="N126" i="11"/>
  <c r="M126" i="11"/>
  <c r="L126" i="11"/>
  <c r="O125" i="11"/>
  <c r="N125" i="11"/>
  <c r="M125" i="11"/>
  <c r="L125" i="11"/>
  <c r="O124" i="11"/>
  <c r="N124" i="11"/>
  <c r="M124" i="11"/>
  <c r="L124" i="11"/>
  <c r="O123" i="11"/>
  <c r="N123" i="11"/>
  <c r="M123" i="11"/>
  <c r="L123" i="11"/>
  <c r="O122" i="11"/>
  <c r="N122" i="11"/>
  <c r="M122" i="11"/>
  <c r="L122" i="11"/>
  <c r="O121" i="11"/>
  <c r="N121" i="11"/>
  <c r="M121" i="11"/>
  <c r="L121" i="11"/>
  <c r="O120" i="11"/>
  <c r="N120" i="11"/>
  <c r="M120" i="11"/>
  <c r="L120" i="11"/>
  <c r="O119" i="11"/>
  <c r="N119" i="11"/>
  <c r="M119" i="11"/>
  <c r="L119" i="11"/>
  <c r="O118" i="11"/>
  <c r="N118" i="11"/>
  <c r="M118" i="11"/>
  <c r="L118" i="11"/>
  <c r="O117" i="11"/>
  <c r="N117" i="11"/>
  <c r="M117" i="11"/>
  <c r="L117" i="11"/>
  <c r="O116" i="11"/>
  <c r="N116" i="11"/>
  <c r="M116" i="11"/>
  <c r="L116" i="11"/>
  <c r="O115" i="11"/>
  <c r="N115" i="11"/>
  <c r="M115" i="11"/>
  <c r="L115" i="11"/>
  <c r="O114" i="11"/>
  <c r="N114" i="11"/>
  <c r="M114" i="11"/>
  <c r="L114" i="11"/>
  <c r="O113" i="11"/>
  <c r="N113" i="11"/>
  <c r="M113" i="11"/>
  <c r="L113" i="11"/>
  <c r="O112" i="11"/>
  <c r="N112" i="11"/>
  <c r="M112" i="11"/>
  <c r="L112" i="11"/>
  <c r="O111" i="11"/>
  <c r="N111" i="11"/>
  <c r="M111" i="11"/>
  <c r="L111" i="11"/>
  <c r="O110" i="11"/>
  <c r="N110" i="11"/>
  <c r="M110" i="11"/>
  <c r="L110" i="11"/>
  <c r="O109" i="11"/>
  <c r="N109" i="11"/>
  <c r="M109" i="11"/>
  <c r="L109" i="11"/>
  <c r="O108" i="11"/>
  <c r="N108" i="11"/>
  <c r="M108" i="11"/>
  <c r="L108" i="11"/>
  <c r="O107" i="11"/>
  <c r="N107" i="11"/>
  <c r="M107" i="11"/>
  <c r="L107" i="11"/>
  <c r="O106" i="11"/>
  <c r="N106" i="11"/>
  <c r="M106" i="11"/>
  <c r="L106" i="11"/>
  <c r="O105" i="11"/>
  <c r="N105" i="11"/>
  <c r="M105" i="11"/>
  <c r="L105" i="11"/>
  <c r="O104" i="11"/>
  <c r="N104" i="11"/>
  <c r="M104" i="11"/>
  <c r="L104" i="11"/>
  <c r="O103" i="11"/>
  <c r="N103" i="11"/>
  <c r="M103" i="11"/>
  <c r="L103" i="11"/>
  <c r="O102" i="11"/>
  <c r="N102" i="11"/>
  <c r="M102" i="11"/>
  <c r="L102" i="11"/>
  <c r="O101" i="11"/>
  <c r="N101" i="11"/>
  <c r="M101" i="11"/>
  <c r="L101" i="11"/>
  <c r="O100" i="11"/>
  <c r="N100" i="11"/>
  <c r="M100" i="11"/>
  <c r="L100" i="11"/>
  <c r="O99" i="11"/>
  <c r="N99" i="11"/>
  <c r="M99" i="11"/>
  <c r="L99" i="11"/>
  <c r="O98" i="11"/>
  <c r="N98" i="11"/>
  <c r="M98" i="11"/>
  <c r="L98" i="11"/>
  <c r="O97" i="11"/>
  <c r="N97" i="11"/>
  <c r="M97" i="11"/>
  <c r="L97" i="11"/>
  <c r="O96" i="11"/>
  <c r="N96" i="11"/>
  <c r="M96" i="11"/>
  <c r="L96" i="11"/>
  <c r="O95" i="11"/>
  <c r="N95" i="11"/>
  <c r="M95" i="11"/>
  <c r="L95" i="11"/>
  <c r="O94" i="11"/>
  <c r="N94" i="11"/>
  <c r="M94" i="11"/>
  <c r="L94" i="11"/>
  <c r="O93" i="11"/>
  <c r="N93" i="11"/>
  <c r="M93" i="11"/>
  <c r="L93" i="11"/>
  <c r="O92" i="11"/>
  <c r="N92" i="11"/>
  <c r="M92" i="11"/>
  <c r="L92" i="11"/>
  <c r="O91" i="11"/>
  <c r="N91" i="11"/>
  <c r="M91" i="11"/>
  <c r="L91" i="11"/>
  <c r="O90" i="11"/>
  <c r="N90" i="11"/>
  <c r="M90" i="11"/>
  <c r="L90" i="11"/>
  <c r="O89" i="11"/>
  <c r="N89" i="11"/>
  <c r="M89" i="11"/>
  <c r="L89" i="11"/>
  <c r="O88" i="11"/>
  <c r="N88" i="11"/>
  <c r="M88" i="11"/>
  <c r="L88" i="11"/>
  <c r="O87" i="11"/>
  <c r="N87" i="11"/>
  <c r="M87" i="11"/>
  <c r="L87" i="11"/>
  <c r="O86" i="11"/>
  <c r="N86" i="11"/>
  <c r="M86" i="11"/>
  <c r="L86" i="11"/>
  <c r="O85" i="11"/>
  <c r="N85" i="11"/>
  <c r="M85" i="11"/>
  <c r="L85" i="11"/>
  <c r="O84" i="11"/>
  <c r="N84" i="11"/>
  <c r="M84" i="11"/>
  <c r="L84" i="11"/>
  <c r="O83" i="11"/>
  <c r="N83" i="11"/>
  <c r="M83" i="11"/>
  <c r="L83" i="11"/>
  <c r="O82" i="11"/>
  <c r="N82" i="11"/>
  <c r="M82" i="11"/>
  <c r="L82" i="11"/>
  <c r="O81" i="11"/>
  <c r="N81" i="11"/>
  <c r="M81" i="11"/>
  <c r="L81" i="11"/>
  <c r="O80" i="11"/>
  <c r="N80" i="11"/>
  <c r="M80" i="11"/>
  <c r="L80" i="11"/>
  <c r="O79" i="11"/>
  <c r="N79" i="11"/>
  <c r="M79" i="11"/>
  <c r="L79" i="11"/>
  <c r="O78" i="11"/>
  <c r="N78" i="11"/>
  <c r="M78" i="11"/>
  <c r="L78" i="11"/>
  <c r="O77" i="11"/>
  <c r="N77" i="11"/>
  <c r="M77" i="11"/>
  <c r="L77" i="11"/>
  <c r="O76" i="11"/>
  <c r="N76" i="11"/>
  <c r="M76" i="11"/>
  <c r="L76" i="11"/>
  <c r="O75" i="11"/>
  <c r="N75" i="11"/>
  <c r="M75" i="11"/>
  <c r="L75" i="11"/>
  <c r="O74" i="11"/>
  <c r="N74" i="11"/>
  <c r="M74" i="11"/>
  <c r="L74" i="11"/>
  <c r="O73" i="11"/>
  <c r="N73" i="11"/>
  <c r="M73" i="11"/>
  <c r="L73" i="11"/>
  <c r="O72" i="11"/>
  <c r="N72" i="11"/>
  <c r="M72" i="11"/>
  <c r="L72" i="11"/>
  <c r="O71" i="11"/>
  <c r="N71" i="11"/>
  <c r="M71" i="11"/>
  <c r="L71" i="11"/>
  <c r="O70" i="11"/>
  <c r="N70" i="11"/>
  <c r="M70" i="11"/>
  <c r="L70" i="11"/>
  <c r="O69" i="11"/>
  <c r="N69" i="11"/>
  <c r="M69" i="11"/>
  <c r="L69" i="11"/>
  <c r="O68" i="11"/>
  <c r="N68" i="11"/>
  <c r="M68" i="11"/>
  <c r="L68" i="11"/>
  <c r="O67" i="11"/>
  <c r="N67" i="11"/>
  <c r="M67" i="11"/>
  <c r="L67" i="11"/>
  <c r="O66" i="11"/>
  <c r="N66" i="11"/>
  <c r="M66" i="11"/>
  <c r="L66" i="11"/>
  <c r="O65" i="11"/>
  <c r="N65" i="11"/>
  <c r="M65" i="11"/>
  <c r="L65" i="11"/>
  <c r="O64" i="11"/>
  <c r="N64" i="11"/>
  <c r="M64" i="11"/>
  <c r="L64" i="11"/>
  <c r="O63" i="11"/>
  <c r="N63" i="11"/>
  <c r="M63" i="11"/>
  <c r="L63" i="11"/>
  <c r="O62" i="11"/>
  <c r="N62" i="11"/>
  <c r="M62" i="11"/>
  <c r="L62" i="11"/>
  <c r="O61" i="11"/>
  <c r="N61" i="11"/>
  <c r="M61" i="11"/>
  <c r="L61" i="11"/>
  <c r="O60" i="11"/>
  <c r="N60" i="11"/>
  <c r="M60" i="11"/>
  <c r="L60" i="11"/>
  <c r="O59" i="11"/>
  <c r="N59" i="11"/>
  <c r="M59" i="11"/>
  <c r="L59" i="11"/>
  <c r="O58" i="11"/>
  <c r="N58" i="11"/>
  <c r="M58" i="11"/>
  <c r="L58" i="11"/>
  <c r="O57" i="11"/>
  <c r="N57" i="11"/>
  <c r="M57" i="11"/>
  <c r="L57" i="11"/>
  <c r="O56" i="11"/>
  <c r="N56" i="11"/>
  <c r="M56" i="11"/>
  <c r="L56" i="11"/>
  <c r="O55" i="11"/>
  <c r="N55" i="11"/>
  <c r="M55" i="11"/>
  <c r="L55" i="11"/>
  <c r="O54" i="11"/>
  <c r="N54" i="11"/>
  <c r="M54" i="11"/>
  <c r="L54" i="11"/>
  <c r="O53" i="11"/>
  <c r="N53" i="11"/>
  <c r="M53" i="11"/>
  <c r="L53" i="11"/>
  <c r="O52" i="11"/>
  <c r="N52" i="11"/>
  <c r="M52" i="11"/>
  <c r="L52" i="11"/>
  <c r="O51" i="11"/>
  <c r="N51" i="11"/>
  <c r="M51" i="11"/>
  <c r="L51" i="11"/>
  <c r="O50" i="11"/>
  <c r="N50" i="11"/>
  <c r="M50" i="11"/>
  <c r="L50" i="11"/>
  <c r="O49" i="11"/>
  <c r="N49" i="11"/>
  <c r="M49" i="11"/>
  <c r="L49" i="11"/>
  <c r="O48" i="11"/>
  <c r="N48" i="11"/>
  <c r="M48" i="11"/>
  <c r="L48" i="11"/>
  <c r="O47" i="11"/>
  <c r="N47" i="11"/>
  <c r="M47" i="11"/>
  <c r="L47" i="11"/>
  <c r="O46" i="11"/>
  <c r="N46" i="11"/>
  <c r="M46" i="11"/>
  <c r="L46" i="11"/>
  <c r="O45" i="11"/>
  <c r="N45" i="11"/>
  <c r="M45" i="11"/>
  <c r="L45" i="11"/>
  <c r="O44" i="11"/>
  <c r="N44" i="11"/>
  <c r="M44" i="11"/>
  <c r="L44" i="11"/>
  <c r="O43" i="11"/>
  <c r="N43" i="11"/>
  <c r="M43" i="11"/>
  <c r="L43" i="11"/>
  <c r="O42" i="11"/>
  <c r="N42" i="11"/>
  <c r="M42" i="11"/>
  <c r="L42" i="11"/>
  <c r="O41" i="11"/>
  <c r="N41" i="11"/>
  <c r="M41" i="11"/>
  <c r="L41" i="11"/>
  <c r="O40" i="11"/>
  <c r="N40" i="11"/>
  <c r="M40" i="11"/>
  <c r="L40" i="11"/>
  <c r="O39" i="11"/>
  <c r="N39" i="11"/>
  <c r="M39" i="11"/>
  <c r="L39" i="11"/>
  <c r="O38" i="11"/>
  <c r="N38" i="11"/>
  <c r="M38" i="11"/>
  <c r="L38" i="11"/>
  <c r="O37" i="11"/>
  <c r="N37" i="11"/>
  <c r="M37" i="11"/>
  <c r="L37" i="11"/>
  <c r="O36" i="11"/>
  <c r="N36" i="11"/>
  <c r="M36" i="11"/>
  <c r="L36" i="11"/>
  <c r="O35" i="11"/>
  <c r="N35" i="11"/>
  <c r="M35" i="11"/>
  <c r="L35" i="11"/>
  <c r="O34" i="11"/>
  <c r="N34" i="11"/>
  <c r="M34" i="11"/>
  <c r="L34" i="11"/>
  <c r="O33" i="11"/>
  <c r="N33" i="11"/>
  <c r="M33" i="11"/>
  <c r="L33" i="11"/>
  <c r="O32" i="11"/>
  <c r="N32" i="11"/>
  <c r="M32" i="11"/>
  <c r="L32" i="11"/>
  <c r="O31" i="11"/>
  <c r="N31" i="11"/>
  <c r="M31" i="11"/>
  <c r="L31" i="11"/>
  <c r="O30" i="11"/>
  <c r="N30" i="11"/>
  <c r="M30" i="11"/>
  <c r="L30" i="11"/>
  <c r="O29" i="11"/>
  <c r="N29" i="11"/>
  <c r="M29" i="11"/>
  <c r="L29" i="11"/>
  <c r="O28" i="11"/>
  <c r="N28" i="11"/>
  <c r="M28" i="11"/>
  <c r="L28" i="11"/>
  <c r="O27" i="11"/>
  <c r="N27" i="11"/>
  <c r="M27" i="11"/>
  <c r="L27" i="11"/>
  <c r="O26" i="11"/>
  <c r="N26" i="11"/>
  <c r="M26" i="11"/>
  <c r="L26" i="11"/>
  <c r="O25" i="11"/>
  <c r="N25" i="11"/>
  <c r="M25" i="11"/>
  <c r="L25" i="11"/>
  <c r="O24" i="11"/>
  <c r="N24" i="11"/>
  <c r="M24" i="11"/>
  <c r="L24" i="11"/>
  <c r="O23" i="11"/>
  <c r="N23" i="11"/>
  <c r="M23" i="11"/>
  <c r="L23" i="11"/>
  <c r="O22" i="11"/>
  <c r="N22" i="11"/>
  <c r="M22" i="11"/>
  <c r="L22" i="11"/>
  <c r="O21" i="11"/>
  <c r="N21" i="11"/>
  <c r="M21" i="11"/>
  <c r="L21" i="11"/>
  <c r="O20" i="11"/>
  <c r="N20" i="11"/>
  <c r="M20" i="11"/>
  <c r="L20" i="11"/>
  <c r="O19" i="11"/>
  <c r="N19" i="11"/>
  <c r="M19" i="11"/>
  <c r="L19" i="11"/>
  <c r="O18" i="11"/>
  <c r="N18" i="11"/>
  <c r="M18" i="11"/>
  <c r="L18" i="11"/>
  <c r="O17" i="11"/>
  <c r="N17" i="11"/>
  <c r="M17" i="11"/>
  <c r="L17" i="11"/>
  <c r="O16" i="11"/>
  <c r="N16" i="11"/>
  <c r="M16" i="11"/>
  <c r="L16" i="11"/>
  <c r="O15" i="11"/>
  <c r="N15" i="11"/>
  <c r="M15" i="11"/>
  <c r="L15" i="11"/>
  <c r="O14" i="11"/>
  <c r="N14" i="11"/>
  <c r="M14" i="11"/>
  <c r="L14" i="11"/>
  <c r="O13" i="11"/>
  <c r="N13" i="11"/>
  <c r="M13" i="11"/>
  <c r="L13" i="11"/>
  <c r="O12" i="11"/>
  <c r="N12" i="11"/>
  <c r="M12" i="11"/>
  <c r="L12" i="11"/>
  <c r="O11" i="11"/>
  <c r="N11" i="11"/>
  <c r="M11" i="11"/>
  <c r="L11" i="11"/>
  <c r="O10" i="11"/>
  <c r="N10" i="11"/>
  <c r="M10" i="11"/>
  <c r="L10" i="11"/>
  <c r="O9" i="11"/>
  <c r="N9" i="11"/>
  <c r="M9" i="11"/>
  <c r="L9" i="11"/>
  <c r="O8" i="11"/>
  <c r="N8" i="11"/>
  <c r="M8" i="11"/>
  <c r="L8" i="11"/>
  <c r="O7" i="11"/>
  <c r="N7" i="11"/>
  <c r="M7" i="11"/>
  <c r="L7" i="11"/>
  <c r="O6" i="11"/>
  <c r="N6" i="11"/>
  <c r="M6" i="11"/>
  <c r="L6" i="11"/>
  <c r="O5" i="11"/>
  <c r="N5" i="11"/>
  <c r="M5" i="11"/>
  <c r="L5" i="11"/>
  <c r="O4" i="11"/>
  <c r="N4" i="11"/>
  <c r="M4" i="11"/>
  <c r="L4" i="11"/>
  <c r="O3" i="11"/>
  <c r="N3" i="11"/>
  <c r="M3" i="11"/>
  <c r="L3" i="11"/>
  <c r="O2" i="11"/>
  <c r="N2" i="11"/>
  <c r="M2" i="11"/>
  <c r="L2" i="11"/>
  <c r="O723" i="10"/>
  <c r="N723" i="10"/>
  <c r="M723" i="10"/>
  <c r="L723" i="10"/>
  <c r="O722" i="10"/>
  <c r="N722" i="10"/>
  <c r="M722" i="10"/>
  <c r="L722" i="10"/>
  <c r="O721" i="10"/>
  <c r="N721" i="10"/>
  <c r="M721" i="10"/>
  <c r="L721" i="10"/>
  <c r="O720" i="10"/>
  <c r="N720" i="10"/>
  <c r="M720" i="10"/>
  <c r="L720" i="10"/>
  <c r="O719" i="10"/>
  <c r="N719" i="10"/>
  <c r="M719" i="10"/>
  <c r="L719" i="10"/>
  <c r="O718" i="10"/>
  <c r="N718" i="10"/>
  <c r="M718" i="10"/>
  <c r="L718" i="10"/>
  <c r="O717" i="10"/>
  <c r="N717" i="10"/>
  <c r="M717" i="10"/>
  <c r="L717" i="10"/>
  <c r="O716" i="10"/>
  <c r="N716" i="10"/>
  <c r="M716" i="10"/>
  <c r="L716" i="10"/>
  <c r="O715" i="10"/>
  <c r="N715" i="10"/>
  <c r="M715" i="10"/>
  <c r="L715" i="10"/>
  <c r="O714" i="10"/>
  <c r="N714" i="10"/>
  <c r="M714" i="10"/>
  <c r="L714" i="10"/>
  <c r="O713" i="10"/>
  <c r="N713" i="10"/>
  <c r="M713" i="10"/>
  <c r="L713" i="10"/>
  <c r="O712" i="10"/>
  <c r="N712" i="10"/>
  <c r="M712" i="10"/>
  <c r="L712" i="10"/>
  <c r="O711" i="10"/>
  <c r="N711" i="10"/>
  <c r="M711" i="10"/>
  <c r="L711" i="10"/>
  <c r="O710" i="10"/>
  <c r="N710" i="10"/>
  <c r="M710" i="10"/>
  <c r="L710" i="10"/>
  <c r="O709" i="10"/>
  <c r="N709" i="10"/>
  <c r="M709" i="10"/>
  <c r="L709" i="10"/>
  <c r="O708" i="10"/>
  <c r="N708" i="10"/>
  <c r="M708" i="10"/>
  <c r="L708" i="10"/>
  <c r="O707" i="10"/>
  <c r="N707" i="10"/>
  <c r="M707" i="10"/>
  <c r="L707" i="10"/>
  <c r="O706" i="10"/>
  <c r="N706" i="10"/>
  <c r="M706" i="10"/>
  <c r="L706" i="10"/>
  <c r="O705" i="10"/>
  <c r="N705" i="10"/>
  <c r="M705" i="10"/>
  <c r="L705" i="10"/>
  <c r="O704" i="10"/>
  <c r="N704" i="10"/>
  <c r="M704" i="10"/>
  <c r="L704" i="10"/>
  <c r="O703" i="10"/>
  <c r="N703" i="10"/>
  <c r="M703" i="10"/>
  <c r="L703" i="10"/>
  <c r="O702" i="10"/>
  <c r="N702" i="10"/>
  <c r="M702" i="10"/>
  <c r="L702" i="10"/>
  <c r="O701" i="10"/>
  <c r="N701" i="10"/>
  <c r="M701" i="10"/>
  <c r="L701" i="10"/>
  <c r="O700" i="10"/>
  <c r="N700" i="10"/>
  <c r="M700" i="10"/>
  <c r="L700" i="10"/>
  <c r="O699" i="10"/>
  <c r="N699" i="10"/>
  <c r="M699" i="10"/>
  <c r="L699" i="10"/>
  <c r="O698" i="10"/>
  <c r="N698" i="10"/>
  <c r="M698" i="10"/>
  <c r="L698" i="10"/>
  <c r="O697" i="10"/>
  <c r="N697" i="10"/>
  <c r="M697" i="10"/>
  <c r="L697" i="10"/>
  <c r="O696" i="10"/>
  <c r="N696" i="10"/>
  <c r="M696" i="10"/>
  <c r="L696" i="10"/>
  <c r="O695" i="10"/>
  <c r="N695" i="10"/>
  <c r="M695" i="10"/>
  <c r="L695" i="10"/>
  <c r="O694" i="10"/>
  <c r="N694" i="10"/>
  <c r="M694" i="10"/>
  <c r="L694" i="10"/>
  <c r="O693" i="10"/>
  <c r="N693" i="10"/>
  <c r="M693" i="10"/>
  <c r="L693" i="10"/>
  <c r="O692" i="10"/>
  <c r="N692" i="10"/>
  <c r="M692" i="10"/>
  <c r="L692" i="10"/>
  <c r="O691" i="10"/>
  <c r="N691" i="10"/>
  <c r="M691" i="10"/>
  <c r="L691" i="10"/>
  <c r="O690" i="10"/>
  <c r="N690" i="10"/>
  <c r="M690" i="10"/>
  <c r="L690" i="10"/>
  <c r="O689" i="10"/>
  <c r="N689" i="10"/>
  <c r="M689" i="10"/>
  <c r="L689" i="10"/>
  <c r="O688" i="10"/>
  <c r="N688" i="10"/>
  <c r="M688" i="10"/>
  <c r="L688" i="10"/>
  <c r="O687" i="10"/>
  <c r="N687" i="10"/>
  <c r="M687" i="10"/>
  <c r="L687" i="10"/>
  <c r="O686" i="10"/>
  <c r="N686" i="10"/>
  <c r="M686" i="10"/>
  <c r="L686" i="10"/>
  <c r="O685" i="10"/>
  <c r="N685" i="10"/>
  <c r="M685" i="10"/>
  <c r="L685" i="10"/>
  <c r="O684" i="10"/>
  <c r="N684" i="10"/>
  <c r="M684" i="10"/>
  <c r="L684" i="10"/>
  <c r="O683" i="10"/>
  <c r="N683" i="10"/>
  <c r="M683" i="10"/>
  <c r="L683" i="10"/>
  <c r="O682" i="10"/>
  <c r="N682" i="10"/>
  <c r="M682" i="10"/>
  <c r="L682" i="10"/>
  <c r="O681" i="10"/>
  <c r="N681" i="10"/>
  <c r="M681" i="10"/>
  <c r="L681" i="10"/>
  <c r="O680" i="10"/>
  <c r="N680" i="10"/>
  <c r="M680" i="10"/>
  <c r="L680" i="10"/>
  <c r="O679" i="10"/>
  <c r="N679" i="10"/>
  <c r="M679" i="10"/>
  <c r="L679" i="10"/>
  <c r="O678" i="10"/>
  <c r="N678" i="10"/>
  <c r="M678" i="10"/>
  <c r="L678" i="10"/>
  <c r="O677" i="10"/>
  <c r="N677" i="10"/>
  <c r="M677" i="10"/>
  <c r="L677" i="10"/>
  <c r="O676" i="10"/>
  <c r="N676" i="10"/>
  <c r="M676" i="10"/>
  <c r="L676" i="10"/>
  <c r="O675" i="10"/>
  <c r="N675" i="10"/>
  <c r="M675" i="10"/>
  <c r="L675" i="10"/>
  <c r="O674" i="10"/>
  <c r="N674" i="10"/>
  <c r="M674" i="10"/>
  <c r="L674" i="10"/>
  <c r="O673" i="10"/>
  <c r="N673" i="10"/>
  <c r="M673" i="10"/>
  <c r="L673" i="10"/>
  <c r="O672" i="10"/>
  <c r="N672" i="10"/>
  <c r="M672" i="10"/>
  <c r="L672" i="10"/>
  <c r="O671" i="10"/>
  <c r="N671" i="10"/>
  <c r="M671" i="10"/>
  <c r="L671" i="10"/>
  <c r="O670" i="10"/>
  <c r="N670" i="10"/>
  <c r="M670" i="10"/>
  <c r="L670" i="10"/>
  <c r="O669" i="10"/>
  <c r="N669" i="10"/>
  <c r="M669" i="10"/>
  <c r="L669" i="10"/>
  <c r="O668" i="10"/>
  <c r="N668" i="10"/>
  <c r="M668" i="10"/>
  <c r="L668" i="10"/>
  <c r="O667" i="10"/>
  <c r="N667" i="10"/>
  <c r="M667" i="10"/>
  <c r="L667" i="10"/>
  <c r="O666" i="10"/>
  <c r="N666" i="10"/>
  <c r="M666" i="10"/>
  <c r="L666" i="10"/>
  <c r="O665" i="10"/>
  <c r="N665" i="10"/>
  <c r="M665" i="10"/>
  <c r="L665" i="10"/>
  <c r="O664" i="10"/>
  <c r="N664" i="10"/>
  <c r="M664" i="10"/>
  <c r="L664" i="10"/>
  <c r="O663" i="10"/>
  <c r="N663" i="10"/>
  <c r="M663" i="10"/>
  <c r="L663" i="10"/>
  <c r="O662" i="10"/>
  <c r="N662" i="10"/>
  <c r="M662" i="10"/>
  <c r="L662" i="10"/>
  <c r="O661" i="10"/>
  <c r="N661" i="10"/>
  <c r="M661" i="10"/>
  <c r="L661" i="10"/>
  <c r="O660" i="10"/>
  <c r="N660" i="10"/>
  <c r="M660" i="10"/>
  <c r="L660" i="10"/>
  <c r="O659" i="10"/>
  <c r="N659" i="10"/>
  <c r="M659" i="10"/>
  <c r="L659" i="10"/>
  <c r="O658" i="10"/>
  <c r="N658" i="10"/>
  <c r="M658" i="10"/>
  <c r="L658" i="10"/>
  <c r="O657" i="10"/>
  <c r="N657" i="10"/>
  <c r="M657" i="10"/>
  <c r="L657" i="10"/>
  <c r="O656" i="10"/>
  <c r="N656" i="10"/>
  <c r="M656" i="10"/>
  <c r="L656" i="10"/>
  <c r="O655" i="10"/>
  <c r="N655" i="10"/>
  <c r="M655" i="10"/>
  <c r="L655" i="10"/>
  <c r="O654" i="10"/>
  <c r="N654" i="10"/>
  <c r="M654" i="10"/>
  <c r="L654" i="10"/>
  <c r="O653" i="10"/>
  <c r="N653" i="10"/>
  <c r="M653" i="10"/>
  <c r="L653" i="10"/>
  <c r="O652" i="10"/>
  <c r="N652" i="10"/>
  <c r="M652" i="10"/>
  <c r="L652" i="10"/>
  <c r="O651" i="10"/>
  <c r="N651" i="10"/>
  <c r="M651" i="10"/>
  <c r="L651" i="10"/>
  <c r="O650" i="10"/>
  <c r="N650" i="10"/>
  <c r="M650" i="10"/>
  <c r="L650" i="10"/>
  <c r="O649" i="10"/>
  <c r="N649" i="10"/>
  <c r="M649" i="10"/>
  <c r="L649" i="10"/>
  <c r="O648" i="10"/>
  <c r="N648" i="10"/>
  <c r="M648" i="10"/>
  <c r="L648" i="10"/>
  <c r="O647" i="10"/>
  <c r="N647" i="10"/>
  <c r="M647" i="10"/>
  <c r="L647" i="10"/>
  <c r="O646" i="10"/>
  <c r="N646" i="10"/>
  <c r="M646" i="10"/>
  <c r="L646" i="10"/>
  <c r="O645" i="10"/>
  <c r="N645" i="10"/>
  <c r="M645" i="10"/>
  <c r="L645" i="10"/>
  <c r="O644" i="10"/>
  <c r="N644" i="10"/>
  <c r="M644" i="10"/>
  <c r="L644" i="10"/>
  <c r="O643" i="10"/>
  <c r="N643" i="10"/>
  <c r="M643" i="10"/>
  <c r="L643" i="10"/>
  <c r="O642" i="10"/>
  <c r="N642" i="10"/>
  <c r="M642" i="10"/>
  <c r="L642" i="10"/>
  <c r="O641" i="10"/>
  <c r="N641" i="10"/>
  <c r="M641" i="10"/>
  <c r="L641" i="10"/>
  <c r="O640" i="10"/>
  <c r="N640" i="10"/>
  <c r="M640" i="10"/>
  <c r="L640" i="10"/>
  <c r="O639" i="10"/>
  <c r="N639" i="10"/>
  <c r="M639" i="10"/>
  <c r="L639" i="10"/>
  <c r="O638" i="10"/>
  <c r="N638" i="10"/>
  <c r="M638" i="10"/>
  <c r="L638" i="10"/>
  <c r="O637" i="10"/>
  <c r="N637" i="10"/>
  <c r="M637" i="10"/>
  <c r="L637" i="10"/>
  <c r="O636" i="10"/>
  <c r="N636" i="10"/>
  <c r="M636" i="10"/>
  <c r="L636" i="10"/>
  <c r="O635" i="10"/>
  <c r="N635" i="10"/>
  <c r="M635" i="10"/>
  <c r="L635" i="10"/>
  <c r="O634" i="10"/>
  <c r="N634" i="10"/>
  <c r="M634" i="10"/>
  <c r="L634" i="10"/>
  <c r="O633" i="10"/>
  <c r="N633" i="10"/>
  <c r="M633" i="10"/>
  <c r="L633" i="10"/>
  <c r="O632" i="10"/>
  <c r="N632" i="10"/>
  <c r="M632" i="10"/>
  <c r="L632" i="10"/>
  <c r="O631" i="10"/>
  <c r="N631" i="10"/>
  <c r="M631" i="10"/>
  <c r="L631" i="10"/>
  <c r="O630" i="10"/>
  <c r="N630" i="10"/>
  <c r="M630" i="10"/>
  <c r="L630" i="10"/>
  <c r="O629" i="10"/>
  <c r="N629" i="10"/>
  <c r="M629" i="10"/>
  <c r="L629" i="10"/>
  <c r="O628" i="10"/>
  <c r="N628" i="10"/>
  <c r="M628" i="10"/>
  <c r="L628" i="10"/>
  <c r="O627" i="10"/>
  <c r="N627" i="10"/>
  <c r="M627" i="10"/>
  <c r="L627" i="10"/>
  <c r="O626" i="10"/>
  <c r="N626" i="10"/>
  <c r="M626" i="10"/>
  <c r="L626" i="10"/>
  <c r="O625" i="10"/>
  <c r="N625" i="10"/>
  <c r="M625" i="10"/>
  <c r="L625" i="10"/>
  <c r="O624" i="10"/>
  <c r="N624" i="10"/>
  <c r="M624" i="10"/>
  <c r="L624" i="10"/>
  <c r="O623" i="10"/>
  <c r="N623" i="10"/>
  <c r="M623" i="10"/>
  <c r="L623" i="10"/>
  <c r="O622" i="10"/>
  <c r="N622" i="10"/>
  <c r="M622" i="10"/>
  <c r="L622" i="10"/>
  <c r="O621" i="10"/>
  <c r="N621" i="10"/>
  <c r="M621" i="10"/>
  <c r="L621" i="10"/>
  <c r="O620" i="10"/>
  <c r="N620" i="10"/>
  <c r="M620" i="10"/>
  <c r="L620" i="10"/>
  <c r="O619" i="10"/>
  <c r="N619" i="10"/>
  <c r="M619" i="10"/>
  <c r="L619" i="10"/>
  <c r="O618" i="10"/>
  <c r="N618" i="10"/>
  <c r="M618" i="10"/>
  <c r="L618" i="10"/>
  <c r="O617" i="10"/>
  <c r="N617" i="10"/>
  <c r="M617" i="10"/>
  <c r="L617" i="10"/>
  <c r="O616" i="10"/>
  <c r="N616" i="10"/>
  <c r="M616" i="10"/>
  <c r="L616" i="10"/>
  <c r="O615" i="10"/>
  <c r="N615" i="10"/>
  <c r="M615" i="10"/>
  <c r="L615" i="10"/>
  <c r="O614" i="10"/>
  <c r="N614" i="10"/>
  <c r="M614" i="10"/>
  <c r="L614" i="10"/>
  <c r="O613" i="10"/>
  <c r="N613" i="10"/>
  <c r="M613" i="10"/>
  <c r="L613" i="10"/>
  <c r="O612" i="10"/>
  <c r="N612" i="10"/>
  <c r="M612" i="10"/>
  <c r="L612" i="10"/>
  <c r="O611" i="10"/>
  <c r="N611" i="10"/>
  <c r="M611" i="10"/>
  <c r="L611" i="10"/>
  <c r="O610" i="10"/>
  <c r="N610" i="10"/>
  <c r="M610" i="10"/>
  <c r="L610" i="10"/>
  <c r="O609" i="10"/>
  <c r="N609" i="10"/>
  <c r="M609" i="10"/>
  <c r="L609" i="10"/>
  <c r="O608" i="10"/>
  <c r="N608" i="10"/>
  <c r="M608" i="10"/>
  <c r="L608" i="10"/>
  <c r="O607" i="10"/>
  <c r="N607" i="10"/>
  <c r="M607" i="10"/>
  <c r="L607" i="10"/>
  <c r="O606" i="10"/>
  <c r="N606" i="10"/>
  <c r="M606" i="10"/>
  <c r="L606" i="10"/>
  <c r="O605" i="10"/>
  <c r="N605" i="10"/>
  <c r="M605" i="10"/>
  <c r="L605" i="10"/>
  <c r="O604" i="10"/>
  <c r="N604" i="10"/>
  <c r="M604" i="10"/>
  <c r="L604" i="10"/>
  <c r="O603" i="10"/>
  <c r="N603" i="10"/>
  <c r="M603" i="10"/>
  <c r="L603" i="10"/>
  <c r="O602" i="10"/>
  <c r="N602" i="10"/>
  <c r="M602" i="10"/>
  <c r="L602" i="10"/>
  <c r="O601" i="10"/>
  <c r="N601" i="10"/>
  <c r="M601" i="10"/>
  <c r="L601" i="10"/>
  <c r="O600" i="10"/>
  <c r="N600" i="10"/>
  <c r="M600" i="10"/>
  <c r="L600" i="10"/>
  <c r="O599" i="10"/>
  <c r="N599" i="10"/>
  <c r="M599" i="10"/>
  <c r="L599" i="10"/>
  <c r="O598" i="10"/>
  <c r="N598" i="10"/>
  <c r="M598" i="10"/>
  <c r="L598" i="10"/>
  <c r="O597" i="10"/>
  <c r="N597" i="10"/>
  <c r="M597" i="10"/>
  <c r="L597" i="10"/>
  <c r="O596" i="10"/>
  <c r="N596" i="10"/>
  <c r="M596" i="10"/>
  <c r="L596" i="10"/>
  <c r="O595" i="10"/>
  <c r="N595" i="10"/>
  <c r="M595" i="10"/>
  <c r="L595" i="10"/>
  <c r="O594" i="10"/>
  <c r="N594" i="10"/>
  <c r="M594" i="10"/>
  <c r="L594" i="10"/>
  <c r="O593" i="10"/>
  <c r="N593" i="10"/>
  <c r="M593" i="10"/>
  <c r="L593" i="10"/>
  <c r="O592" i="10"/>
  <c r="N592" i="10"/>
  <c r="M592" i="10"/>
  <c r="L592" i="10"/>
  <c r="O591" i="10"/>
  <c r="N591" i="10"/>
  <c r="M591" i="10"/>
  <c r="L591" i="10"/>
  <c r="O590" i="10"/>
  <c r="N590" i="10"/>
  <c r="M590" i="10"/>
  <c r="L590" i="10"/>
  <c r="O589" i="10"/>
  <c r="N589" i="10"/>
  <c r="M589" i="10"/>
  <c r="L589" i="10"/>
  <c r="O588" i="10"/>
  <c r="N588" i="10"/>
  <c r="M588" i="10"/>
  <c r="L588" i="10"/>
  <c r="O587" i="10"/>
  <c r="N587" i="10"/>
  <c r="M587" i="10"/>
  <c r="L587" i="10"/>
  <c r="O586" i="10"/>
  <c r="N586" i="10"/>
  <c r="M586" i="10"/>
  <c r="L586" i="10"/>
  <c r="O585" i="10"/>
  <c r="N585" i="10"/>
  <c r="M585" i="10"/>
  <c r="L585" i="10"/>
  <c r="O584" i="10"/>
  <c r="N584" i="10"/>
  <c r="M584" i="10"/>
  <c r="L584" i="10"/>
  <c r="O583" i="10"/>
  <c r="N583" i="10"/>
  <c r="M583" i="10"/>
  <c r="L583" i="10"/>
  <c r="O582" i="10"/>
  <c r="N582" i="10"/>
  <c r="M582" i="10"/>
  <c r="L582" i="10"/>
  <c r="O581" i="10"/>
  <c r="N581" i="10"/>
  <c r="M581" i="10"/>
  <c r="L581" i="10"/>
  <c r="O580" i="10"/>
  <c r="N580" i="10"/>
  <c r="M580" i="10"/>
  <c r="L580" i="10"/>
  <c r="O579" i="10"/>
  <c r="N579" i="10"/>
  <c r="M579" i="10"/>
  <c r="L579" i="10"/>
  <c r="O578" i="10"/>
  <c r="N578" i="10"/>
  <c r="M578" i="10"/>
  <c r="L578" i="10"/>
  <c r="O577" i="10"/>
  <c r="N577" i="10"/>
  <c r="M577" i="10"/>
  <c r="L577" i="10"/>
  <c r="O576" i="10"/>
  <c r="N576" i="10"/>
  <c r="M576" i="10"/>
  <c r="L576" i="10"/>
  <c r="O575" i="10"/>
  <c r="N575" i="10"/>
  <c r="M575" i="10"/>
  <c r="L575" i="10"/>
  <c r="O574" i="10"/>
  <c r="N574" i="10"/>
  <c r="M574" i="10"/>
  <c r="L574" i="10"/>
  <c r="O573" i="10"/>
  <c r="N573" i="10"/>
  <c r="M573" i="10"/>
  <c r="L573" i="10"/>
  <c r="O572" i="10"/>
  <c r="N572" i="10"/>
  <c r="M572" i="10"/>
  <c r="L572" i="10"/>
  <c r="O571" i="10"/>
  <c r="N571" i="10"/>
  <c r="M571" i="10"/>
  <c r="L571" i="10"/>
  <c r="O570" i="10"/>
  <c r="N570" i="10"/>
  <c r="M570" i="10"/>
  <c r="L570" i="10"/>
  <c r="O569" i="10"/>
  <c r="N569" i="10"/>
  <c r="M569" i="10"/>
  <c r="L569" i="10"/>
  <c r="O568" i="10"/>
  <c r="N568" i="10"/>
  <c r="M568" i="10"/>
  <c r="L568" i="10"/>
  <c r="O567" i="10"/>
  <c r="N567" i="10"/>
  <c r="M567" i="10"/>
  <c r="L567" i="10"/>
  <c r="O566" i="10"/>
  <c r="N566" i="10"/>
  <c r="M566" i="10"/>
  <c r="L566" i="10"/>
  <c r="O565" i="10"/>
  <c r="N565" i="10"/>
  <c r="M565" i="10"/>
  <c r="L565" i="10"/>
  <c r="O564" i="10"/>
  <c r="N564" i="10"/>
  <c r="M564" i="10"/>
  <c r="L564" i="10"/>
  <c r="O563" i="10"/>
  <c r="N563" i="10"/>
  <c r="M563" i="10"/>
  <c r="L563" i="10"/>
  <c r="O562" i="10"/>
  <c r="N562" i="10"/>
  <c r="M562" i="10"/>
  <c r="L562" i="10"/>
  <c r="O561" i="10"/>
  <c r="N561" i="10"/>
  <c r="M561" i="10"/>
  <c r="L561" i="10"/>
  <c r="O560" i="10"/>
  <c r="N560" i="10"/>
  <c r="M560" i="10"/>
  <c r="L560" i="10"/>
  <c r="O559" i="10"/>
  <c r="N559" i="10"/>
  <c r="M559" i="10"/>
  <c r="L559" i="10"/>
  <c r="O558" i="10"/>
  <c r="N558" i="10"/>
  <c r="M558" i="10"/>
  <c r="L558" i="10"/>
  <c r="O557" i="10"/>
  <c r="N557" i="10"/>
  <c r="M557" i="10"/>
  <c r="L557" i="10"/>
  <c r="O556" i="10"/>
  <c r="N556" i="10"/>
  <c r="M556" i="10"/>
  <c r="L556" i="10"/>
  <c r="O555" i="10"/>
  <c r="N555" i="10"/>
  <c r="M555" i="10"/>
  <c r="L555" i="10"/>
  <c r="O554" i="10"/>
  <c r="N554" i="10"/>
  <c r="M554" i="10"/>
  <c r="L554" i="10"/>
  <c r="O553" i="10"/>
  <c r="N553" i="10"/>
  <c r="M553" i="10"/>
  <c r="L553" i="10"/>
  <c r="O552" i="10"/>
  <c r="N552" i="10"/>
  <c r="M552" i="10"/>
  <c r="L552" i="10"/>
  <c r="O551" i="10"/>
  <c r="N551" i="10"/>
  <c r="M551" i="10"/>
  <c r="L551" i="10"/>
  <c r="O550" i="10"/>
  <c r="N550" i="10"/>
  <c r="M550" i="10"/>
  <c r="L550" i="10"/>
  <c r="O549" i="10"/>
  <c r="N549" i="10"/>
  <c r="M549" i="10"/>
  <c r="L549" i="10"/>
  <c r="O548" i="10"/>
  <c r="N548" i="10"/>
  <c r="M548" i="10"/>
  <c r="L548" i="10"/>
  <c r="O547" i="10"/>
  <c r="N547" i="10"/>
  <c r="M547" i="10"/>
  <c r="L547" i="10"/>
  <c r="O546" i="10"/>
  <c r="N546" i="10"/>
  <c r="M546" i="10"/>
  <c r="L546" i="10"/>
  <c r="O545" i="10"/>
  <c r="N545" i="10"/>
  <c r="M545" i="10"/>
  <c r="L545" i="10"/>
  <c r="O544" i="10"/>
  <c r="N544" i="10"/>
  <c r="M544" i="10"/>
  <c r="L544" i="10"/>
  <c r="O543" i="10"/>
  <c r="N543" i="10"/>
  <c r="M543" i="10"/>
  <c r="L543" i="10"/>
  <c r="O542" i="10"/>
  <c r="N542" i="10"/>
  <c r="M542" i="10"/>
  <c r="L542" i="10"/>
  <c r="O541" i="10"/>
  <c r="N541" i="10"/>
  <c r="M541" i="10"/>
  <c r="L541" i="10"/>
  <c r="O540" i="10"/>
  <c r="N540" i="10"/>
  <c r="M540" i="10"/>
  <c r="L540" i="10"/>
  <c r="O539" i="10"/>
  <c r="N539" i="10"/>
  <c r="M539" i="10"/>
  <c r="L539" i="10"/>
  <c r="O538" i="10"/>
  <c r="N538" i="10"/>
  <c r="M538" i="10"/>
  <c r="L538" i="10"/>
  <c r="O537" i="10"/>
  <c r="N537" i="10"/>
  <c r="M537" i="10"/>
  <c r="L537" i="10"/>
  <c r="O536" i="10"/>
  <c r="N536" i="10"/>
  <c r="M536" i="10"/>
  <c r="L536" i="10"/>
  <c r="O535" i="10"/>
  <c r="N535" i="10"/>
  <c r="M535" i="10"/>
  <c r="L535" i="10"/>
  <c r="O534" i="10"/>
  <c r="N534" i="10"/>
  <c r="M534" i="10"/>
  <c r="L534" i="10"/>
  <c r="O533" i="10"/>
  <c r="N533" i="10"/>
  <c r="M533" i="10"/>
  <c r="L533" i="10"/>
  <c r="O532" i="10"/>
  <c r="N532" i="10"/>
  <c r="M532" i="10"/>
  <c r="L532" i="10"/>
  <c r="O531" i="10"/>
  <c r="N531" i="10"/>
  <c r="M531" i="10"/>
  <c r="L531" i="10"/>
  <c r="O530" i="10"/>
  <c r="N530" i="10"/>
  <c r="M530" i="10"/>
  <c r="L530" i="10"/>
  <c r="O529" i="10"/>
  <c r="N529" i="10"/>
  <c r="M529" i="10"/>
  <c r="L529" i="10"/>
  <c r="O528" i="10"/>
  <c r="N528" i="10"/>
  <c r="M528" i="10"/>
  <c r="L528" i="10"/>
  <c r="O527" i="10"/>
  <c r="N527" i="10"/>
  <c r="M527" i="10"/>
  <c r="L527" i="10"/>
  <c r="O526" i="10"/>
  <c r="N526" i="10"/>
  <c r="M526" i="10"/>
  <c r="L526" i="10"/>
  <c r="O525" i="10"/>
  <c r="N525" i="10"/>
  <c r="M525" i="10"/>
  <c r="L525" i="10"/>
  <c r="O524" i="10"/>
  <c r="N524" i="10"/>
  <c r="M524" i="10"/>
  <c r="L524" i="10"/>
  <c r="O523" i="10"/>
  <c r="N523" i="10"/>
  <c r="M523" i="10"/>
  <c r="L523" i="10"/>
  <c r="O522" i="10"/>
  <c r="N522" i="10"/>
  <c r="M522" i="10"/>
  <c r="L522" i="10"/>
  <c r="O521" i="10"/>
  <c r="N521" i="10"/>
  <c r="M521" i="10"/>
  <c r="L521" i="10"/>
  <c r="O520" i="10"/>
  <c r="N520" i="10"/>
  <c r="M520" i="10"/>
  <c r="L520" i="10"/>
  <c r="O519" i="10"/>
  <c r="N519" i="10"/>
  <c r="M519" i="10"/>
  <c r="L519" i="10"/>
  <c r="O518" i="10"/>
  <c r="N518" i="10"/>
  <c r="M518" i="10"/>
  <c r="L518" i="10"/>
  <c r="O517" i="10"/>
  <c r="N517" i="10"/>
  <c r="M517" i="10"/>
  <c r="L517" i="10"/>
  <c r="O516" i="10"/>
  <c r="N516" i="10"/>
  <c r="M516" i="10"/>
  <c r="L516" i="10"/>
  <c r="O515" i="10"/>
  <c r="N515" i="10"/>
  <c r="M515" i="10"/>
  <c r="L515" i="10"/>
  <c r="O514" i="10"/>
  <c r="N514" i="10"/>
  <c r="M514" i="10"/>
  <c r="L514" i="10"/>
  <c r="O513" i="10"/>
  <c r="N513" i="10"/>
  <c r="M513" i="10"/>
  <c r="L513" i="10"/>
  <c r="O512" i="10"/>
  <c r="N512" i="10"/>
  <c r="M512" i="10"/>
  <c r="L512" i="10"/>
  <c r="O511" i="10"/>
  <c r="N511" i="10"/>
  <c r="M511" i="10"/>
  <c r="L511" i="10"/>
  <c r="O510" i="10"/>
  <c r="N510" i="10"/>
  <c r="M510" i="10"/>
  <c r="L510" i="10"/>
  <c r="O509" i="10"/>
  <c r="N509" i="10"/>
  <c r="M509" i="10"/>
  <c r="L509" i="10"/>
  <c r="O508" i="10"/>
  <c r="N508" i="10"/>
  <c r="M508" i="10"/>
  <c r="L508" i="10"/>
  <c r="O507" i="10"/>
  <c r="N507" i="10"/>
  <c r="M507" i="10"/>
  <c r="L507" i="10"/>
  <c r="O506" i="10"/>
  <c r="N506" i="10"/>
  <c r="M506" i="10"/>
  <c r="L506" i="10"/>
  <c r="O505" i="10"/>
  <c r="N505" i="10"/>
  <c r="M505" i="10"/>
  <c r="L505" i="10"/>
  <c r="O504" i="10"/>
  <c r="N504" i="10"/>
  <c r="M504" i="10"/>
  <c r="L504" i="10"/>
  <c r="O503" i="10"/>
  <c r="N503" i="10"/>
  <c r="M503" i="10"/>
  <c r="L503" i="10"/>
  <c r="O502" i="10"/>
  <c r="N502" i="10"/>
  <c r="M502" i="10"/>
  <c r="L502" i="10"/>
  <c r="O501" i="10"/>
  <c r="N501" i="10"/>
  <c r="M501" i="10"/>
  <c r="L501" i="10"/>
  <c r="O500" i="10"/>
  <c r="N500" i="10"/>
  <c r="M500" i="10"/>
  <c r="L500" i="10"/>
  <c r="O499" i="10"/>
  <c r="N499" i="10"/>
  <c r="M499" i="10"/>
  <c r="L499" i="10"/>
  <c r="O498" i="10"/>
  <c r="N498" i="10"/>
  <c r="M498" i="10"/>
  <c r="L498" i="10"/>
  <c r="O497" i="10"/>
  <c r="N497" i="10"/>
  <c r="M497" i="10"/>
  <c r="L497" i="10"/>
  <c r="O496" i="10"/>
  <c r="N496" i="10"/>
  <c r="M496" i="10"/>
  <c r="L496" i="10"/>
  <c r="O495" i="10"/>
  <c r="N495" i="10"/>
  <c r="M495" i="10"/>
  <c r="L495" i="10"/>
  <c r="O494" i="10"/>
  <c r="N494" i="10"/>
  <c r="M494" i="10"/>
  <c r="L494" i="10"/>
  <c r="O493" i="10"/>
  <c r="N493" i="10"/>
  <c r="M493" i="10"/>
  <c r="L493" i="10"/>
  <c r="O492" i="10"/>
  <c r="N492" i="10"/>
  <c r="M492" i="10"/>
  <c r="L492" i="10"/>
  <c r="O491" i="10"/>
  <c r="N491" i="10"/>
  <c r="M491" i="10"/>
  <c r="L491" i="10"/>
  <c r="O490" i="10"/>
  <c r="N490" i="10"/>
  <c r="M490" i="10"/>
  <c r="L490" i="10"/>
  <c r="O489" i="10"/>
  <c r="N489" i="10"/>
  <c r="M489" i="10"/>
  <c r="L489" i="10"/>
  <c r="O488" i="10"/>
  <c r="N488" i="10"/>
  <c r="M488" i="10"/>
  <c r="L488" i="10"/>
  <c r="O487" i="10"/>
  <c r="N487" i="10"/>
  <c r="M487" i="10"/>
  <c r="L487" i="10"/>
  <c r="O486" i="10"/>
  <c r="N486" i="10"/>
  <c r="M486" i="10"/>
  <c r="L486" i="10"/>
  <c r="O485" i="10"/>
  <c r="N485" i="10"/>
  <c r="M485" i="10"/>
  <c r="L485" i="10"/>
  <c r="O484" i="10"/>
  <c r="N484" i="10"/>
  <c r="M484" i="10"/>
  <c r="L484" i="10"/>
  <c r="O483" i="10"/>
  <c r="N483" i="10"/>
  <c r="M483" i="10"/>
  <c r="L483" i="10"/>
  <c r="O482" i="10"/>
  <c r="N482" i="10"/>
  <c r="M482" i="10"/>
  <c r="L482" i="10"/>
  <c r="O481" i="10"/>
  <c r="N481" i="10"/>
  <c r="M481" i="10"/>
  <c r="L481" i="10"/>
  <c r="O480" i="10"/>
  <c r="N480" i="10"/>
  <c r="M480" i="10"/>
  <c r="L480" i="10"/>
  <c r="O479" i="10"/>
  <c r="N479" i="10"/>
  <c r="M479" i="10"/>
  <c r="L479" i="10"/>
  <c r="O478" i="10"/>
  <c r="N478" i="10"/>
  <c r="M478" i="10"/>
  <c r="L478" i="10"/>
  <c r="O477" i="10"/>
  <c r="N477" i="10"/>
  <c r="M477" i="10"/>
  <c r="L477" i="10"/>
  <c r="O476" i="10"/>
  <c r="N476" i="10"/>
  <c r="M476" i="10"/>
  <c r="L476" i="10"/>
  <c r="O475" i="10"/>
  <c r="N475" i="10"/>
  <c r="M475" i="10"/>
  <c r="L475" i="10"/>
  <c r="O474" i="10"/>
  <c r="N474" i="10"/>
  <c r="M474" i="10"/>
  <c r="L474" i="10"/>
  <c r="O473" i="10"/>
  <c r="N473" i="10"/>
  <c r="M473" i="10"/>
  <c r="L473" i="10"/>
  <c r="O472" i="10"/>
  <c r="N472" i="10"/>
  <c r="M472" i="10"/>
  <c r="L472" i="10"/>
  <c r="O471" i="10"/>
  <c r="N471" i="10"/>
  <c r="M471" i="10"/>
  <c r="L471" i="10"/>
  <c r="O470" i="10"/>
  <c r="N470" i="10"/>
  <c r="M470" i="10"/>
  <c r="L470" i="10"/>
  <c r="O469" i="10"/>
  <c r="N469" i="10"/>
  <c r="M469" i="10"/>
  <c r="L469" i="10"/>
  <c r="O468" i="10"/>
  <c r="N468" i="10"/>
  <c r="M468" i="10"/>
  <c r="L468" i="10"/>
  <c r="O467" i="10"/>
  <c r="N467" i="10"/>
  <c r="M467" i="10"/>
  <c r="L467" i="10"/>
  <c r="O466" i="10"/>
  <c r="N466" i="10"/>
  <c r="M466" i="10"/>
  <c r="L466" i="10"/>
  <c r="O465" i="10"/>
  <c r="N465" i="10"/>
  <c r="M465" i="10"/>
  <c r="L465" i="10"/>
  <c r="O464" i="10"/>
  <c r="N464" i="10"/>
  <c r="M464" i="10"/>
  <c r="L464" i="10"/>
  <c r="O463" i="10"/>
  <c r="N463" i="10"/>
  <c r="M463" i="10"/>
  <c r="L463" i="10"/>
  <c r="O462" i="10"/>
  <c r="N462" i="10"/>
  <c r="M462" i="10"/>
  <c r="L462" i="10"/>
  <c r="O461" i="10"/>
  <c r="N461" i="10"/>
  <c r="M461" i="10"/>
  <c r="L461" i="10"/>
  <c r="O460" i="10"/>
  <c r="N460" i="10"/>
  <c r="M460" i="10"/>
  <c r="L460" i="10"/>
  <c r="O459" i="10"/>
  <c r="N459" i="10"/>
  <c r="M459" i="10"/>
  <c r="L459" i="10"/>
  <c r="O458" i="10"/>
  <c r="N458" i="10"/>
  <c r="M458" i="10"/>
  <c r="L458" i="10"/>
  <c r="O457" i="10"/>
  <c r="N457" i="10"/>
  <c r="M457" i="10"/>
  <c r="L457" i="10"/>
  <c r="O456" i="10"/>
  <c r="N456" i="10"/>
  <c r="M456" i="10"/>
  <c r="L456" i="10"/>
  <c r="O455" i="10"/>
  <c r="N455" i="10"/>
  <c r="M455" i="10"/>
  <c r="L455" i="10"/>
  <c r="O454" i="10"/>
  <c r="N454" i="10"/>
  <c r="M454" i="10"/>
  <c r="L454" i="10"/>
  <c r="O453" i="10"/>
  <c r="N453" i="10"/>
  <c r="M453" i="10"/>
  <c r="L453" i="10"/>
  <c r="O452" i="10"/>
  <c r="N452" i="10"/>
  <c r="M452" i="10"/>
  <c r="L452" i="10"/>
  <c r="O451" i="10"/>
  <c r="N451" i="10"/>
  <c r="M451" i="10"/>
  <c r="L451" i="10"/>
  <c r="O450" i="10"/>
  <c r="N450" i="10"/>
  <c r="M450" i="10"/>
  <c r="L450" i="10"/>
  <c r="O449" i="10"/>
  <c r="N449" i="10"/>
  <c r="M449" i="10"/>
  <c r="L449" i="10"/>
  <c r="O448" i="10"/>
  <c r="N448" i="10"/>
  <c r="M448" i="10"/>
  <c r="L448" i="10"/>
  <c r="O447" i="10"/>
  <c r="N447" i="10"/>
  <c r="M447" i="10"/>
  <c r="L447" i="10"/>
  <c r="O446" i="10"/>
  <c r="N446" i="10"/>
  <c r="M446" i="10"/>
  <c r="L446" i="10"/>
  <c r="O445" i="10"/>
  <c r="N445" i="10"/>
  <c r="M445" i="10"/>
  <c r="L445" i="10"/>
  <c r="O444" i="10"/>
  <c r="N444" i="10"/>
  <c r="M444" i="10"/>
  <c r="L444" i="10"/>
  <c r="O443" i="10"/>
  <c r="N443" i="10"/>
  <c r="M443" i="10"/>
  <c r="L443" i="10"/>
  <c r="O442" i="10"/>
  <c r="N442" i="10"/>
  <c r="M442" i="10"/>
  <c r="L442" i="10"/>
  <c r="O441" i="10"/>
  <c r="N441" i="10"/>
  <c r="M441" i="10"/>
  <c r="L441" i="10"/>
  <c r="O440" i="10"/>
  <c r="N440" i="10"/>
  <c r="M440" i="10"/>
  <c r="L440" i="10"/>
  <c r="O439" i="10"/>
  <c r="N439" i="10"/>
  <c r="M439" i="10"/>
  <c r="L439" i="10"/>
  <c r="O438" i="10"/>
  <c r="N438" i="10"/>
  <c r="M438" i="10"/>
  <c r="L438" i="10"/>
  <c r="O437" i="10"/>
  <c r="N437" i="10"/>
  <c r="M437" i="10"/>
  <c r="L437" i="10"/>
  <c r="O436" i="10"/>
  <c r="N436" i="10"/>
  <c r="M436" i="10"/>
  <c r="L436" i="10"/>
  <c r="O435" i="10"/>
  <c r="N435" i="10"/>
  <c r="M435" i="10"/>
  <c r="L435" i="10"/>
  <c r="O434" i="10"/>
  <c r="N434" i="10"/>
  <c r="M434" i="10"/>
  <c r="L434" i="10"/>
  <c r="O433" i="10"/>
  <c r="N433" i="10"/>
  <c r="M433" i="10"/>
  <c r="L433" i="10"/>
  <c r="O432" i="10"/>
  <c r="N432" i="10"/>
  <c r="M432" i="10"/>
  <c r="L432" i="10"/>
  <c r="O431" i="10"/>
  <c r="N431" i="10"/>
  <c r="M431" i="10"/>
  <c r="L431" i="10"/>
  <c r="O430" i="10"/>
  <c r="N430" i="10"/>
  <c r="M430" i="10"/>
  <c r="L430" i="10"/>
  <c r="O429" i="10"/>
  <c r="N429" i="10"/>
  <c r="M429" i="10"/>
  <c r="L429" i="10"/>
  <c r="O428" i="10"/>
  <c r="N428" i="10"/>
  <c r="M428" i="10"/>
  <c r="L428" i="10"/>
  <c r="O427" i="10"/>
  <c r="N427" i="10"/>
  <c r="M427" i="10"/>
  <c r="L427" i="10"/>
  <c r="O426" i="10"/>
  <c r="N426" i="10"/>
  <c r="M426" i="10"/>
  <c r="L426" i="10"/>
  <c r="O425" i="10"/>
  <c r="N425" i="10"/>
  <c r="M425" i="10"/>
  <c r="L425" i="10"/>
  <c r="O424" i="10"/>
  <c r="N424" i="10"/>
  <c r="M424" i="10"/>
  <c r="L424" i="10"/>
  <c r="O423" i="10"/>
  <c r="N423" i="10"/>
  <c r="M423" i="10"/>
  <c r="L423" i="10"/>
  <c r="O422" i="10"/>
  <c r="N422" i="10"/>
  <c r="M422" i="10"/>
  <c r="L422" i="10"/>
  <c r="O421" i="10"/>
  <c r="N421" i="10"/>
  <c r="M421" i="10"/>
  <c r="L421" i="10"/>
  <c r="O420" i="10"/>
  <c r="N420" i="10"/>
  <c r="M420" i="10"/>
  <c r="L420" i="10"/>
  <c r="O419" i="10"/>
  <c r="N419" i="10"/>
  <c r="M419" i="10"/>
  <c r="L419" i="10"/>
  <c r="O418" i="10"/>
  <c r="N418" i="10"/>
  <c r="M418" i="10"/>
  <c r="L418" i="10"/>
  <c r="O417" i="10"/>
  <c r="N417" i="10"/>
  <c r="M417" i="10"/>
  <c r="L417" i="10"/>
  <c r="O416" i="10"/>
  <c r="N416" i="10"/>
  <c r="M416" i="10"/>
  <c r="L416" i="10"/>
  <c r="O415" i="10"/>
  <c r="N415" i="10"/>
  <c r="M415" i="10"/>
  <c r="L415" i="10"/>
  <c r="O414" i="10"/>
  <c r="N414" i="10"/>
  <c r="M414" i="10"/>
  <c r="L414" i="10"/>
  <c r="O413" i="10"/>
  <c r="N413" i="10"/>
  <c r="M413" i="10"/>
  <c r="L413" i="10"/>
  <c r="O412" i="10"/>
  <c r="N412" i="10"/>
  <c r="M412" i="10"/>
  <c r="L412" i="10"/>
  <c r="O411" i="10"/>
  <c r="N411" i="10"/>
  <c r="M411" i="10"/>
  <c r="L411" i="10"/>
  <c r="O410" i="10"/>
  <c r="N410" i="10"/>
  <c r="M410" i="10"/>
  <c r="L410" i="10"/>
  <c r="O409" i="10"/>
  <c r="N409" i="10"/>
  <c r="M409" i="10"/>
  <c r="L409" i="10"/>
  <c r="O408" i="10"/>
  <c r="N408" i="10"/>
  <c r="M408" i="10"/>
  <c r="L408" i="10"/>
  <c r="O407" i="10"/>
  <c r="N407" i="10"/>
  <c r="M407" i="10"/>
  <c r="L407" i="10"/>
  <c r="O406" i="10"/>
  <c r="N406" i="10"/>
  <c r="M406" i="10"/>
  <c r="L406" i="10"/>
  <c r="O405" i="10"/>
  <c r="N405" i="10"/>
  <c r="M405" i="10"/>
  <c r="L405" i="10"/>
  <c r="O404" i="10"/>
  <c r="N404" i="10"/>
  <c r="M404" i="10"/>
  <c r="L404" i="10"/>
  <c r="O403" i="10"/>
  <c r="N403" i="10"/>
  <c r="M403" i="10"/>
  <c r="L403" i="10"/>
  <c r="O402" i="10"/>
  <c r="N402" i="10"/>
  <c r="M402" i="10"/>
  <c r="L402" i="10"/>
  <c r="O401" i="10"/>
  <c r="N401" i="10"/>
  <c r="M401" i="10"/>
  <c r="L401" i="10"/>
  <c r="O400" i="10"/>
  <c r="N400" i="10"/>
  <c r="M400" i="10"/>
  <c r="L400" i="10"/>
  <c r="O399" i="10"/>
  <c r="N399" i="10"/>
  <c r="M399" i="10"/>
  <c r="L399" i="10"/>
  <c r="O398" i="10"/>
  <c r="N398" i="10"/>
  <c r="M398" i="10"/>
  <c r="L398" i="10"/>
  <c r="O397" i="10"/>
  <c r="N397" i="10"/>
  <c r="M397" i="10"/>
  <c r="L397" i="10"/>
  <c r="O396" i="10"/>
  <c r="N396" i="10"/>
  <c r="M396" i="10"/>
  <c r="L396" i="10"/>
  <c r="O395" i="10"/>
  <c r="N395" i="10"/>
  <c r="M395" i="10"/>
  <c r="L395" i="10"/>
  <c r="O394" i="10"/>
  <c r="N394" i="10"/>
  <c r="M394" i="10"/>
  <c r="L394" i="10"/>
  <c r="O393" i="10"/>
  <c r="N393" i="10"/>
  <c r="M393" i="10"/>
  <c r="L393" i="10"/>
  <c r="O392" i="10"/>
  <c r="N392" i="10"/>
  <c r="M392" i="10"/>
  <c r="L392" i="10"/>
  <c r="O391" i="10"/>
  <c r="N391" i="10"/>
  <c r="M391" i="10"/>
  <c r="L391" i="10"/>
  <c r="O390" i="10"/>
  <c r="N390" i="10"/>
  <c r="M390" i="10"/>
  <c r="L390" i="10"/>
  <c r="O389" i="10"/>
  <c r="N389" i="10"/>
  <c r="M389" i="10"/>
  <c r="L389" i="10"/>
  <c r="O388" i="10"/>
  <c r="N388" i="10"/>
  <c r="M388" i="10"/>
  <c r="L388" i="10"/>
  <c r="O387" i="10"/>
  <c r="N387" i="10"/>
  <c r="M387" i="10"/>
  <c r="L387" i="10"/>
  <c r="O386" i="10"/>
  <c r="N386" i="10"/>
  <c r="M386" i="10"/>
  <c r="L386" i="10"/>
  <c r="O385" i="10"/>
  <c r="N385" i="10"/>
  <c r="M385" i="10"/>
  <c r="L385" i="10"/>
  <c r="O384" i="10"/>
  <c r="N384" i="10"/>
  <c r="M384" i="10"/>
  <c r="L384" i="10"/>
  <c r="O383" i="10"/>
  <c r="N383" i="10"/>
  <c r="M383" i="10"/>
  <c r="L383" i="10"/>
  <c r="O382" i="10"/>
  <c r="N382" i="10"/>
  <c r="M382" i="10"/>
  <c r="L382" i="10"/>
  <c r="O381" i="10"/>
  <c r="N381" i="10"/>
  <c r="M381" i="10"/>
  <c r="L381" i="10"/>
  <c r="O380" i="10"/>
  <c r="N380" i="10"/>
  <c r="M380" i="10"/>
  <c r="L380" i="10"/>
  <c r="O379" i="10"/>
  <c r="N379" i="10"/>
  <c r="M379" i="10"/>
  <c r="L379" i="10"/>
  <c r="O378" i="10"/>
  <c r="N378" i="10"/>
  <c r="M378" i="10"/>
  <c r="L378" i="10"/>
  <c r="O377" i="10"/>
  <c r="N377" i="10"/>
  <c r="M377" i="10"/>
  <c r="L377" i="10"/>
  <c r="O376" i="10"/>
  <c r="N376" i="10"/>
  <c r="M376" i="10"/>
  <c r="L376" i="10"/>
  <c r="O375" i="10"/>
  <c r="N375" i="10"/>
  <c r="M375" i="10"/>
  <c r="L375" i="10"/>
  <c r="O374" i="10"/>
  <c r="N374" i="10"/>
  <c r="M374" i="10"/>
  <c r="L374" i="10"/>
  <c r="O373" i="10"/>
  <c r="N373" i="10"/>
  <c r="M373" i="10"/>
  <c r="L373" i="10"/>
  <c r="O372" i="10"/>
  <c r="N372" i="10"/>
  <c r="M372" i="10"/>
  <c r="L372" i="10"/>
  <c r="O371" i="10"/>
  <c r="N371" i="10"/>
  <c r="M371" i="10"/>
  <c r="L371" i="10"/>
  <c r="O370" i="10"/>
  <c r="N370" i="10"/>
  <c r="M370" i="10"/>
  <c r="L370" i="10"/>
  <c r="O369" i="10"/>
  <c r="N369" i="10"/>
  <c r="M369" i="10"/>
  <c r="L369" i="10"/>
  <c r="O368" i="10"/>
  <c r="N368" i="10"/>
  <c r="M368" i="10"/>
  <c r="L368" i="10"/>
  <c r="O367" i="10"/>
  <c r="N367" i="10"/>
  <c r="M367" i="10"/>
  <c r="L367" i="10"/>
  <c r="O366" i="10"/>
  <c r="N366" i="10"/>
  <c r="M366" i="10"/>
  <c r="L366" i="10"/>
  <c r="O365" i="10"/>
  <c r="N365" i="10"/>
  <c r="M365" i="10"/>
  <c r="L365" i="10"/>
  <c r="O364" i="10"/>
  <c r="N364" i="10"/>
  <c r="M364" i="10"/>
  <c r="L364" i="10"/>
  <c r="O363" i="10"/>
  <c r="N363" i="10"/>
  <c r="M363" i="10"/>
  <c r="L363" i="10"/>
  <c r="O362" i="10"/>
  <c r="N362" i="10"/>
  <c r="M362" i="10"/>
  <c r="L362" i="10"/>
  <c r="O361" i="10"/>
  <c r="N361" i="10"/>
  <c r="M361" i="10"/>
  <c r="L361" i="10"/>
  <c r="O360" i="10"/>
  <c r="N360" i="10"/>
  <c r="M360" i="10"/>
  <c r="L360" i="10"/>
  <c r="O359" i="10"/>
  <c r="N359" i="10"/>
  <c r="M359" i="10"/>
  <c r="L359" i="10"/>
  <c r="O358" i="10"/>
  <c r="N358" i="10"/>
  <c r="M358" i="10"/>
  <c r="L358" i="10"/>
  <c r="O357" i="10"/>
  <c r="N357" i="10"/>
  <c r="M357" i="10"/>
  <c r="L357" i="10"/>
  <c r="O356" i="10"/>
  <c r="N356" i="10"/>
  <c r="M356" i="10"/>
  <c r="L356" i="10"/>
  <c r="O355" i="10"/>
  <c r="N355" i="10"/>
  <c r="M355" i="10"/>
  <c r="L355" i="10"/>
  <c r="O354" i="10"/>
  <c r="N354" i="10"/>
  <c r="M354" i="10"/>
  <c r="L354" i="10"/>
  <c r="O353" i="10"/>
  <c r="N353" i="10"/>
  <c r="M353" i="10"/>
  <c r="L353" i="10"/>
  <c r="O352" i="10"/>
  <c r="N352" i="10"/>
  <c r="M352" i="10"/>
  <c r="L352" i="10"/>
  <c r="O351" i="10"/>
  <c r="N351" i="10"/>
  <c r="M351" i="10"/>
  <c r="L351" i="10"/>
  <c r="O350" i="10"/>
  <c r="N350" i="10"/>
  <c r="M350" i="10"/>
  <c r="L350" i="10"/>
  <c r="O349" i="10"/>
  <c r="N349" i="10"/>
  <c r="M349" i="10"/>
  <c r="L349" i="10"/>
  <c r="O348" i="10"/>
  <c r="N348" i="10"/>
  <c r="M348" i="10"/>
  <c r="L348" i="10"/>
  <c r="O347" i="10"/>
  <c r="N347" i="10"/>
  <c r="M347" i="10"/>
  <c r="L347" i="10"/>
  <c r="O346" i="10"/>
  <c r="N346" i="10"/>
  <c r="M346" i="10"/>
  <c r="L346" i="10"/>
  <c r="O345" i="10"/>
  <c r="N345" i="10"/>
  <c r="M345" i="10"/>
  <c r="L345" i="10"/>
  <c r="O344" i="10"/>
  <c r="N344" i="10"/>
  <c r="M344" i="10"/>
  <c r="L344" i="10"/>
  <c r="O343" i="10"/>
  <c r="N343" i="10"/>
  <c r="M343" i="10"/>
  <c r="L343" i="10"/>
  <c r="O342" i="10"/>
  <c r="N342" i="10"/>
  <c r="M342" i="10"/>
  <c r="L342" i="10"/>
  <c r="O341" i="10"/>
  <c r="N341" i="10"/>
  <c r="M341" i="10"/>
  <c r="L341" i="10"/>
  <c r="O340" i="10"/>
  <c r="N340" i="10"/>
  <c r="M340" i="10"/>
  <c r="L340" i="10"/>
  <c r="O339" i="10"/>
  <c r="N339" i="10"/>
  <c r="M339" i="10"/>
  <c r="L339" i="10"/>
  <c r="O338" i="10"/>
  <c r="N338" i="10"/>
  <c r="M338" i="10"/>
  <c r="L338" i="10"/>
  <c r="O337" i="10"/>
  <c r="N337" i="10"/>
  <c r="M337" i="10"/>
  <c r="L337" i="10"/>
  <c r="O336" i="10"/>
  <c r="N336" i="10"/>
  <c r="M336" i="10"/>
  <c r="L336" i="10"/>
  <c r="O335" i="10"/>
  <c r="N335" i="10"/>
  <c r="M335" i="10"/>
  <c r="L335" i="10"/>
  <c r="O334" i="10"/>
  <c r="N334" i="10"/>
  <c r="M334" i="10"/>
  <c r="L334" i="10"/>
  <c r="O333" i="10"/>
  <c r="N333" i="10"/>
  <c r="M333" i="10"/>
  <c r="L333" i="10"/>
  <c r="O332" i="10"/>
  <c r="N332" i="10"/>
  <c r="M332" i="10"/>
  <c r="L332" i="10"/>
  <c r="O331" i="10"/>
  <c r="N331" i="10"/>
  <c r="M331" i="10"/>
  <c r="L331" i="10"/>
  <c r="O330" i="10"/>
  <c r="N330" i="10"/>
  <c r="M330" i="10"/>
  <c r="L330" i="10"/>
  <c r="O329" i="10"/>
  <c r="N329" i="10"/>
  <c r="M329" i="10"/>
  <c r="L329" i="10"/>
  <c r="O328" i="10"/>
  <c r="N328" i="10"/>
  <c r="M328" i="10"/>
  <c r="L328" i="10"/>
  <c r="O327" i="10"/>
  <c r="N327" i="10"/>
  <c r="M327" i="10"/>
  <c r="L327" i="10"/>
  <c r="O326" i="10"/>
  <c r="N326" i="10"/>
  <c r="M326" i="10"/>
  <c r="L326" i="10"/>
  <c r="O325" i="10"/>
  <c r="N325" i="10"/>
  <c r="M325" i="10"/>
  <c r="L325" i="10"/>
  <c r="O324" i="10"/>
  <c r="N324" i="10"/>
  <c r="M324" i="10"/>
  <c r="L324" i="10"/>
  <c r="O323" i="10"/>
  <c r="N323" i="10"/>
  <c r="M323" i="10"/>
  <c r="L323" i="10"/>
  <c r="O322" i="10"/>
  <c r="N322" i="10"/>
  <c r="M322" i="10"/>
  <c r="L322" i="10"/>
  <c r="O321" i="10"/>
  <c r="N321" i="10"/>
  <c r="M321" i="10"/>
  <c r="L321" i="10"/>
  <c r="O320" i="10"/>
  <c r="N320" i="10"/>
  <c r="M320" i="10"/>
  <c r="L320" i="10"/>
  <c r="O319" i="10"/>
  <c r="N319" i="10"/>
  <c r="M319" i="10"/>
  <c r="L319" i="10"/>
  <c r="O318" i="10"/>
  <c r="N318" i="10"/>
  <c r="M318" i="10"/>
  <c r="L318" i="10"/>
  <c r="O317" i="10"/>
  <c r="N317" i="10"/>
  <c r="M317" i="10"/>
  <c r="L317" i="10"/>
  <c r="O316" i="10"/>
  <c r="N316" i="10"/>
  <c r="M316" i="10"/>
  <c r="L316" i="10"/>
  <c r="O315" i="10"/>
  <c r="N315" i="10"/>
  <c r="M315" i="10"/>
  <c r="L315" i="10"/>
  <c r="O314" i="10"/>
  <c r="N314" i="10"/>
  <c r="M314" i="10"/>
  <c r="L314" i="10"/>
  <c r="O313" i="10"/>
  <c r="N313" i="10"/>
  <c r="M313" i="10"/>
  <c r="L313" i="10"/>
  <c r="O312" i="10"/>
  <c r="N312" i="10"/>
  <c r="M312" i="10"/>
  <c r="L312" i="10"/>
  <c r="O311" i="10"/>
  <c r="N311" i="10"/>
  <c r="M311" i="10"/>
  <c r="L311" i="10"/>
  <c r="O310" i="10"/>
  <c r="N310" i="10"/>
  <c r="M310" i="10"/>
  <c r="L310" i="10"/>
  <c r="O309" i="10"/>
  <c r="N309" i="10"/>
  <c r="M309" i="10"/>
  <c r="L309" i="10"/>
  <c r="O308" i="10"/>
  <c r="N308" i="10"/>
  <c r="M308" i="10"/>
  <c r="L308" i="10"/>
  <c r="O307" i="10"/>
  <c r="N307" i="10"/>
  <c r="M307" i="10"/>
  <c r="L307" i="10"/>
  <c r="O306" i="10"/>
  <c r="N306" i="10"/>
  <c r="M306" i="10"/>
  <c r="L306" i="10"/>
  <c r="O305" i="10"/>
  <c r="N305" i="10"/>
  <c r="M305" i="10"/>
  <c r="L305" i="10"/>
  <c r="O304" i="10"/>
  <c r="N304" i="10"/>
  <c r="M304" i="10"/>
  <c r="L304" i="10"/>
  <c r="O303" i="10"/>
  <c r="N303" i="10"/>
  <c r="M303" i="10"/>
  <c r="L303" i="10"/>
  <c r="O302" i="10"/>
  <c r="N302" i="10"/>
  <c r="M302" i="10"/>
  <c r="L302" i="10"/>
  <c r="O301" i="10"/>
  <c r="N301" i="10"/>
  <c r="M301" i="10"/>
  <c r="L301" i="10"/>
  <c r="O300" i="10"/>
  <c r="N300" i="10"/>
  <c r="M300" i="10"/>
  <c r="L300" i="10"/>
  <c r="O299" i="10"/>
  <c r="N299" i="10"/>
  <c r="M299" i="10"/>
  <c r="L299" i="10"/>
  <c r="O298" i="10"/>
  <c r="N298" i="10"/>
  <c r="M298" i="10"/>
  <c r="L298" i="10"/>
  <c r="O297" i="10"/>
  <c r="N297" i="10"/>
  <c r="M297" i="10"/>
  <c r="L297" i="10"/>
  <c r="O296" i="10"/>
  <c r="N296" i="10"/>
  <c r="M296" i="10"/>
  <c r="L296" i="10"/>
  <c r="O295" i="10"/>
  <c r="N295" i="10"/>
  <c r="M295" i="10"/>
  <c r="L295" i="10"/>
  <c r="O294" i="10"/>
  <c r="N294" i="10"/>
  <c r="M294" i="10"/>
  <c r="L294" i="10"/>
  <c r="O293" i="10"/>
  <c r="N293" i="10"/>
  <c r="M293" i="10"/>
  <c r="L293" i="10"/>
  <c r="O292" i="10"/>
  <c r="N292" i="10"/>
  <c r="M292" i="10"/>
  <c r="L292" i="10"/>
  <c r="O291" i="10"/>
  <c r="N291" i="10"/>
  <c r="M291" i="10"/>
  <c r="L291" i="10"/>
  <c r="O290" i="10"/>
  <c r="N290" i="10"/>
  <c r="M290" i="10"/>
  <c r="L290" i="10"/>
  <c r="O289" i="10"/>
  <c r="N289" i="10"/>
  <c r="M289" i="10"/>
  <c r="L289" i="10"/>
  <c r="O288" i="10"/>
  <c r="N288" i="10"/>
  <c r="M288" i="10"/>
  <c r="L288" i="10"/>
  <c r="O287" i="10"/>
  <c r="N287" i="10"/>
  <c r="M287" i="10"/>
  <c r="L287" i="10"/>
  <c r="O286" i="10"/>
  <c r="N286" i="10"/>
  <c r="M286" i="10"/>
  <c r="L286" i="10"/>
  <c r="O285" i="10"/>
  <c r="N285" i="10"/>
  <c r="M285" i="10"/>
  <c r="L285" i="10"/>
  <c r="O284" i="10"/>
  <c r="N284" i="10"/>
  <c r="M284" i="10"/>
  <c r="L284" i="10"/>
  <c r="O283" i="10"/>
  <c r="N283" i="10"/>
  <c r="M283" i="10"/>
  <c r="L283" i="10"/>
  <c r="O282" i="10"/>
  <c r="N282" i="10"/>
  <c r="M282" i="10"/>
  <c r="L282" i="10"/>
  <c r="O281" i="10"/>
  <c r="N281" i="10"/>
  <c r="M281" i="10"/>
  <c r="L281" i="10"/>
  <c r="O280" i="10"/>
  <c r="N280" i="10"/>
  <c r="M280" i="10"/>
  <c r="L280" i="10"/>
  <c r="O279" i="10"/>
  <c r="N279" i="10"/>
  <c r="M279" i="10"/>
  <c r="L279" i="10"/>
  <c r="O278" i="10"/>
  <c r="N278" i="10"/>
  <c r="M278" i="10"/>
  <c r="L278" i="10"/>
  <c r="O277" i="10"/>
  <c r="N277" i="10"/>
  <c r="M277" i="10"/>
  <c r="L277" i="10"/>
  <c r="O276" i="10"/>
  <c r="N276" i="10"/>
  <c r="M276" i="10"/>
  <c r="L276" i="10"/>
  <c r="O275" i="10"/>
  <c r="N275" i="10"/>
  <c r="M275" i="10"/>
  <c r="L275" i="10"/>
  <c r="O274" i="10"/>
  <c r="N274" i="10"/>
  <c r="M274" i="10"/>
  <c r="L274" i="10"/>
  <c r="O273" i="10"/>
  <c r="N273" i="10"/>
  <c r="M273" i="10"/>
  <c r="L273" i="10"/>
  <c r="O272" i="10"/>
  <c r="N272" i="10"/>
  <c r="M272" i="10"/>
  <c r="L272" i="10"/>
  <c r="O271" i="10"/>
  <c r="N271" i="10"/>
  <c r="M271" i="10"/>
  <c r="L271" i="10"/>
  <c r="O270" i="10"/>
  <c r="N270" i="10"/>
  <c r="M270" i="10"/>
  <c r="L270" i="10"/>
  <c r="O269" i="10"/>
  <c r="N269" i="10"/>
  <c r="M269" i="10"/>
  <c r="L269" i="10"/>
  <c r="O268" i="10"/>
  <c r="N268" i="10"/>
  <c r="M268" i="10"/>
  <c r="L268" i="10"/>
  <c r="O267" i="10"/>
  <c r="N267" i="10"/>
  <c r="M267" i="10"/>
  <c r="L267" i="10"/>
  <c r="O266" i="10"/>
  <c r="N266" i="10"/>
  <c r="M266" i="10"/>
  <c r="L266" i="10"/>
  <c r="O265" i="10"/>
  <c r="N265" i="10"/>
  <c r="M265" i="10"/>
  <c r="L265" i="10"/>
  <c r="O264" i="10"/>
  <c r="N264" i="10"/>
  <c r="M264" i="10"/>
  <c r="L264" i="10"/>
  <c r="O263" i="10"/>
  <c r="N263" i="10"/>
  <c r="M263" i="10"/>
  <c r="L263" i="10"/>
  <c r="O262" i="10"/>
  <c r="N262" i="10"/>
  <c r="M262" i="10"/>
  <c r="L262" i="10"/>
  <c r="O261" i="10"/>
  <c r="N261" i="10"/>
  <c r="M261" i="10"/>
  <c r="L261" i="10"/>
  <c r="O260" i="10"/>
  <c r="N260" i="10"/>
  <c r="M260" i="10"/>
  <c r="L260" i="10"/>
  <c r="O259" i="10"/>
  <c r="N259" i="10"/>
  <c r="M259" i="10"/>
  <c r="L259" i="10"/>
  <c r="O258" i="10"/>
  <c r="N258" i="10"/>
  <c r="M258" i="10"/>
  <c r="L258" i="10"/>
  <c r="O257" i="10"/>
  <c r="N257" i="10"/>
  <c r="M257" i="10"/>
  <c r="L257" i="10"/>
  <c r="O256" i="10"/>
  <c r="N256" i="10"/>
  <c r="M256" i="10"/>
  <c r="L256" i="10"/>
  <c r="O255" i="10"/>
  <c r="N255" i="10"/>
  <c r="M255" i="10"/>
  <c r="L255" i="10"/>
  <c r="O254" i="10"/>
  <c r="N254" i="10"/>
  <c r="M254" i="10"/>
  <c r="L254" i="10"/>
  <c r="O253" i="10"/>
  <c r="N253" i="10"/>
  <c r="M253" i="10"/>
  <c r="L253" i="10"/>
  <c r="O252" i="10"/>
  <c r="N252" i="10"/>
  <c r="M252" i="10"/>
  <c r="L252" i="10"/>
  <c r="O251" i="10"/>
  <c r="N251" i="10"/>
  <c r="M251" i="10"/>
  <c r="L251" i="10"/>
  <c r="O250" i="10"/>
  <c r="N250" i="10"/>
  <c r="M250" i="10"/>
  <c r="L250" i="10"/>
  <c r="O249" i="10"/>
  <c r="N249" i="10"/>
  <c r="M249" i="10"/>
  <c r="L249" i="10"/>
  <c r="O248" i="10"/>
  <c r="N248" i="10"/>
  <c r="M248" i="10"/>
  <c r="L248" i="10"/>
  <c r="O247" i="10"/>
  <c r="N247" i="10"/>
  <c r="M247" i="10"/>
  <c r="L247" i="10"/>
  <c r="O246" i="10"/>
  <c r="N246" i="10"/>
  <c r="M246" i="10"/>
  <c r="L246" i="10"/>
  <c r="O245" i="10"/>
  <c r="N245" i="10"/>
  <c r="M245" i="10"/>
  <c r="L245" i="10"/>
  <c r="O244" i="10"/>
  <c r="N244" i="10"/>
  <c r="M244" i="10"/>
  <c r="L244" i="10"/>
  <c r="O243" i="10"/>
  <c r="N243" i="10"/>
  <c r="M243" i="10"/>
  <c r="L243" i="10"/>
  <c r="O242" i="10"/>
  <c r="N242" i="10"/>
  <c r="M242" i="10"/>
  <c r="L242" i="10"/>
  <c r="O241" i="10"/>
  <c r="N241" i="10"/>
  <c r="M241" i="10"/>
  <c r="L241" i="10"/>
  <c r="O240" i="10"/>
  <c r="N240" i="10"/>
  <c r="M240" i="10"/>
  <c r="L240" i="10"/>
  <c r="O239" i="10"/>
  <c r="N239" i="10"/>
  <c r="M239" i="10"/>
  <c r="L239" i="10"/>
  <c r="O238" i="10"/>
  <c r="N238" i="10"/>
  <c r="M238" i="10"/>
  <c r="L238" i="10"/>
  <c r="O237" i="10"/>
  <c r="N237" i="10"/>
  <c r="M237" i="10"/>
  <c r="L237" i="10"/>
  <c r="O236" i="10"/>
  <c r="N236" i="10"/>
  <c r="M236" i="10"/>
  <c r="L236" i="10"/>
  <c r="O235" i="10"/>
  <c r="N235" i="10"/>
  <c r="M235" i="10"/>
  <c r="L235" i="10"/>
  <c r="O234" i="10"/>
  <c r="N234" i="10"/>
  <c r="M234" i="10"/>
  <c r="L234" i="10"/>
  <c r="O233" i="10"/>
  <c r="N233" i="10"/>
  <c r="M233" i="10"/>
  <c r="L233" i="10"/>
  <c r="O232" i="10"/>
  <c r="N232" i="10"/>
  <c r="M232" i="10"/>
  <c r="L232" i="10"/>
  <c r="O231" i="10"/>
  <c r="N231" i="10"/>
  <c r="M231" i="10"/>
  <c r="L231" i="10"/>
  <c r="O230" i="10"/>
  <c r="N230" i="10"/>
  <c r="M230" i="10"/>
  <c r="L230" i="10"/>
  <c r="O229" i="10"/>
  <c r="N229" i="10"/>
  <c r="M229" i="10"/>
  <c r="L229" i="10"/>
  <c r="O228" i="10"/>
  <c r="N228" i="10"/>
  <c r="M228" i="10"/>
  <c r="L228" i="10"/>
  <c r="O227" i="10"/>
  <c r="N227" i="10"/>
  <c r="M227" i="10"/>
  <c r="L227" i="10"/>
  <c r="O226" i="10"/>
  <c r="N226" i="10"/>
  <c r="M226" i="10"/>
  <c r="L226" i="10"/>
  <c r="O225" i="10"/>
  <c r="N225" i="10"/>
  <c r="M225" i="10"/>
  <c r="L225" i="10"/>
  <c r="O224" i="10"/>
  <c r="N224" i="10"/>
  <c r="M224" i="10"/>
  <c r="L224" i="10"/>
  <c r="O223" i="10"/>
  <c r="N223" i="10"/>
  <c r="M223" i="10"/>
  <c r="L223" i="10"/>
  <c r="O222" i="10"/>
  <c r="N222" i="10"/>
  <c r="M222" i="10"/>
  <c r="L222" i="10"/>
  <c r="O221" i="10"/>
  <c r="N221" i="10"/>
  <c r="M221" i="10"/>
  <c r="L221" i="10"/>
  <c r="O220" i="10"/>
  <c r="N220" i="10"/>
  <c r="M220" i="10"/>
  <c r="L220" i="10"/>
  <c r="O219" i="10"/>
  <c r="N219" i="10"/>
  <c r="M219" i="10"/>
  <c r="L219" i="10"/>
  <c r="O218" i="10"/>
  <c r="N218" i="10"/>
  <c r="M218" i="10"/>
  <c r="L218" i="10"/>
  <c r="O217" i="10"/>
  <c r="N217" i="10"/>
  <c r="M217" i="10"/>
  <c r="L217" i="10"/>
  <c r="O216" i="10"/>
  <c r="N216" i="10"/>
  <c r="M216" i="10"/>
  <c r="L216" i="10"/>
  <c r="O215" i="10"/>
  <c r="N215" i="10"/>
  <c r="M215" i="10"/>
  <c r="L215" i="10"/>
  <c r="O214" i="10"/>
  <c r="N214" i="10"/>
  <c r="M214" i="10"/>
  <c r="L214" i="10"/>
  <c r="O213" i="10"/>
  <c r="N213" i="10"/>
  <c r="M213" i="10"/>
  <c r="L213" i="10"/>
  <c r="O212" i="10"/>
  <c r="N212" i="10"/>
  <c r="M212" i="10"/>
  <c r="L212" i="10"/>
  <c r="O211" i="10"/>
  <c r="N211" i="10"/>
  <c r="M211" i="10"/>
  <c r="L211" i="10"/>
  <c r="O210" i="10"/>
  <c r="N210" i="10"/>
  <c r="M210" i="10"/>
  <c r="L210" i="10"/>
  <c r="O209" i="10"/>
  <c r="N209" i="10"/>
  <c r="M209" i="10"/>
  <c r="L209" i="10"/>
  <c r="O208" i="10"/>
  <c r="N208" i="10"/>
  <c r="M208" i="10"/>
  <c r="L208" i="10"/>
  <c r="O207" i="10"/>
  <c r="N207" i="10"/>
  <c r="M207" i="10"/>
  <c r="L207" i="10"/>
  <c r="O206" i="10"/>
  <c r="N206" i="10"/>
  <c r="M206" i="10"/>
  <c r="L206" i="10"/>
  <c r="O205" i="10"/>
  <c r="N205" i="10"/>
  <c r="M205" i="10"/>
  <c r="L205" i="10"/>
  <c r="O204" i="10"/>
  <c r="N204" i="10"/>
  <c r="M204" i="10"/>
  <c r="L204" i="10"/>
  <c r="O203" i="10"/>
  <c r="N203" i="10"/>
  <c r="M203" i="10"/>
  <c r="L203" i="10"/>
  <c r="O202" i="10"/>
  <c r="N202" i="10"/>
  <c r="M202" i="10"/>
  <c r="L202" i="10"/>
  <c r="O201" i="10"/>
  <c r="N201" i="10"/>
  <c r="M201" i="10"/>
  <c r="L201" i="10"/>
  <c r="O200" i="10"/>
  <c r="N200" i="10"/>
  <c r="M200" i="10"/>
  <c r="L200" i="10"/>
  <c r="O199" i="10"/>
  <c r="N199" i="10"/>
  <c r="M199" i="10"/>
  <c r="L199" i="10"/>
  <c r="O198" i="10"/>
  <c r="N198" i="10"/>
  <c r="M198" i="10"/>
  <c r="L198" i="10"/>
  <c r="O197" i="10"/>
  <c r="N197" i="10"/>
  <c r="M197" i="10"/>
  <c r="L197" i="10"/>
  <c r="O196" i="10"/>
  <c r="N196" i="10"/>
  <c r="M196" i="10"/>
  <c r="L196" i="10"/>
  <c r="O195" i="10"/>
  <c r="N195" i="10"/>
  <c r="M195" i="10"/>
  <c r="L195" i="10"/>
  <c r="O194" i="10"/>
  <c r="N194" i="10"/>
  <c r="M194" i="10"/>
  <c r="L194" i="10"/>
  <c r="O193" i="10"/>
  <c r="N193" i="10"/>
  <c r="M193" i="10"/>
  <c r="L193" i="10"/>
  <c r="O192" i="10"/>
  <c r="N192" i="10"/>
  <c r="M192" i="10"/>
  <c r="L192" i="10"/>
  <c r="O191" i="10"/>
  <c r="N191" i="10"/>
  <c r="M191" i="10"/>
  <c r="L191" i="10"/>
  <c r="O190" i="10"/>
  <c r="N190" i="10"/>
  <c r="M190" i="10"/>
  <c r="L190" i="10"/>
  <c r="O189" i="10"/>
  <c r="N189" i="10"/>
  <c r="M189" i="10"/>
  <c r="L189" i="10"/>
  <c r="O188" i="10"/>
  <c r="N188" i="10"/>
  <c r="M188" i="10"/>
  <c r="L188" i="10"/>
  <c r="O187" i="10"/>
  <c r="N187" i="10"/>
  <c r="M187" i="10"/>
  <c r="L187" i="10"/>
  <c r="O186" i="10"/>
  <c r="N186" i="10"/>
  <c r="M186" i="10"/>
  <c r="L186" i="10"/>
  <c r="O185" i="10"/>
  <c r="N185" i="10"/>
  <c r="M185" i="10"/>
  <c r="L185" i="10"/>
  <c r="O184" i="10"/>
  <c r="N184" i="10"/>
  <c r="M184" i="10"/>
  <c r="L184" i="10"/>
  <c r="O183" i="10"/>
  <c r="N183" i="10"/>
  <c r="M183" i="10"/>
  <c r="L183" i="10"/>
  <c r="O182" i="10"/>
  <c r="N182" i="10"/>
  <c r="M182" i="10"/>
  <c r="L182" i="10"/>
  <c r="O181" i="10"/>
  <c r="N181" i="10"/>
  <c r="M181" i="10"/>
  <c r="L181" i="10"/>
  <c r="O180" i="10"/>
  <c r="N180" i="10"/>
  <c r="M180" i="10"/>
  <c r="L180" i="10"/>
  <c r="O179" i="10"/>
  <c r="N179" i="10"/>
  <c r="M179" i="10"/>
  <c r="L179" i="10"/>
  <c r="O178" i="10"/>
  <c r="N178" i="10"/>
  <c r="M178" i="10"/>
  <c r="L178" i="10"/>
  <c r="O177" i="10"/>
  <c r="N177" i="10"/>
  <c r="M177" i="10"/>
  <c r="L177" i="10"/>
  <c r="O176" i="10"/>
  <c r="N176" i="10"/>
  <c r="M176" i="10"/>
  <c r="L176" i="10"/>
  <c r="O175" i="10"/>
  <c r="N175" i="10"/>
  <c r="M175" i="10"/>
  <c r="L175" i="10"/>
  <c r="O174" i="10"/>
  <c r="N174" i="10"/>
  <c r="M174" i="10"/>
  <c r="L174" i="10"/>
  <c r="O173" i="10"/>
  <c r="N173" i="10"/>
  <c r="M173" i="10"/>
  <c r="L173" i="10"/>
  <c r="O172" i="10"/>
  <c r="N172" i="10"/>
  <c r="M172" i="10"/>
  <c r="L172" i="10"/>
  <c r="O171" i="10"/>
  <c r="N171" i="10"/>
  <c r="M171" i="10"/>
  <c r="L171" i="10"/>
  <c r="O170" i="10"/>
  <c r="N170" i="10"/>
  <c r="M170" i="10"/>
  <c r="L170" i="10"/>
  <c r="O169" i="10"/>
  <c r="N169" i="10"/>
  <c r="M169" i="10"/>
  <c r="L169" i="10"/>
  <c r="O168" i="10"/>
  <c r="N168" i="10"/>
  <c r="M168" i="10"/>
  <c r="L168" i="10"/>
  <c r="O167" i="10"/>
  <c r="N167" i="10"/>
  <c r="M167" i="10"/>
  <c r="L167" i="10"/>
  <c r="O166" i="10"/>
  <c r="N166" i="10"/>
  <c r="M166" i="10"/>
  <c r="L166" i="10"/>
  <c r="O165" i="10"/>
  <c r="N165" i="10"/>
  <c r="M165" i="10"/>
  <c r="L165" i="10"/>
  <c r="O164" i="10"/>
  <c r="N164" i="10"/>
  <c r="M164" i="10"/>
  <c r="L164" i="10"/>
  <c r="O163" i="10"/>
  <c r="N163" i="10"/>
  <c r="M163" i="10"/>
  <c r="L163" i="10"/>
  <c r="O162" i="10"/>
  <c r="N162" i="10"/>
  <c r="M162" i="10"/>
  <c r="L162" i="10"/>
  <c r="O161" i="10"/>
  <c r="N161" i="10"/>
  <c r="M161" i="10"/>
  <c r="L161" i="10"/>
  <c r="O160" i="10"/>
  <c r="N160" i="10"/>
  <c r="M160" i="10"/>
  <c r="L160" i="10"/>
  <c r="O159" i="10"/>
  <c r="N159" i="10"/>
  <c r="M159" i="10"/>
  <c r="L159" i="10"/>
  <c r="O158" i="10"/>
  <c r="N158" i="10"/>
  <c r="M158" i="10"/>
  <c r="L158" i="10"/>
  <c r="O157" i="10"/>
  <c r="N157" i="10"/>
  <c r="M157" i="10"/>
  <c r="L157" i="10"/>
  <c r="O156" i="10"/>
  <c r="N156" i="10"/>
  <c r="M156" i="10"/>
  <c r="L156" i="10"/>
  <c r="O155" i="10"/>
  <c r="N155" i="10"/>
  <c r="M155" i="10"/>
  <c r="L155" i="10"/>
  <c r="O154" i="10"/>
  <c r="N154" i="10"/>
  <c r="M154" i="10"/>
  <c r="L154" i="10"/>
  <c r="O153" i="10"/>
  <c r="N153" i="10"/>
  <c r="M153" i="10"/>
  <c r="L153" i="10"/>
  <c r="O152" i="10"/>
  <c r="N152" i="10"/>
  <c r="M152" i="10"/>
  <c r="L152" i="10"/>
  <c r="O151" i="10"/>
  <c r="N151" i="10"/>
  <c r="M151" i="10"/>
  <c r="L151" i="10"/>
  <c r="O150" i="10"/>
  <c r="N150" i="10"/>
  <c r="M150" i="10"/>
  <c r="L150" i="10"/>
  <c r="O149" i="10"/>
  <c r="N149" i="10"/>
  <c r="M149" i="10"/>
  <c r="L149" i="10"/>
  <c r="O148" i="10"/>
  <c r="N148" i="10"/>
  <c r="M148" i="10"/>
  <c r="L148" i="10"/>
  <c r="O147" i="10"/>
  <c r="N147" i="10"/>
  <c r="M147" i="10"/>
  <c r="L147" i="10"/>
  <c r="O146" i="10"/>
  <c r="N146" i="10"/>
  <c r="M146" i="10"/>
  <c r="L146" i="10"/>
  <c r="O145" i="10"/>
  <c r="N145" i="10"/>
  <c r="M145" i="10"/>
  <c r="L145" i="10"/>
  <c r="O144" i="10"/>
  <c r="N144" i="10"/>
  <c r="M144" i="10"/>
  <c r="L144" i="10"/>
  <c r="O143" i="10"/>
  <c r="N143" i="10"/>
  <c r="M143" i="10"/>
  <c r="L143" i="10"/>
  <c r="O142" i="10"/>
  <c r="N142" i="10"/>
  <c r="M142" i="10"/>
  <c r="L142" i="10"/>
  <c r="O141" i="10"/>
  <c r="N141" i="10"/>
  <c r="M141" i="10"/>
  <c r="L141" i="10"/>
  <c r="O140" i="10"/>
  <c r="N140" i="10"/>
  <c r="M140" i="10"/>
  <c r="L140" i="10"/>
  <c r="O139" i="10"/>
  <c r="N139" i="10"/>
  <c r="M139" i="10"/>
  <c r="L139" i="10"/>
  <c r="O138" i="10"/>
  <c r="N138" i="10"/>
  <c r="M138" i="10"/>
  <c r="L138" i="10"/>
  <c r="O137" i="10"/>
  <c r="N137" i="10"/>
  <c r="M137" i="10"/>
  <c r="L137" i="10"/>
  <c r="O136" i="10"/>
  <c r="N136" i="10"/>
  <c r="M136" i="10"/>
  <c r="L136" i="10"/>
  <c r="O135" i="10"/>
  <c r="N135" i="10"/>
  <c r="M135" i="10"/>
  <c r="L135" i="10"/>
  <c r="O134" i="10"/>
  <c r="N134" i="10"/>
  <c r="M134" i="10"/>
  <c r="L134" i="10"/>
  <c r="O133" i="10"/>
  <c r="N133" i="10"/>
  <c r="M133" i="10"/>
  <c r="L133" i="10"/>
  <c r="O132" i="10"/>
  <c r="N132" i="10"/>
  <c r="M132" i="10"/>
  <c r="L132" i="10"/>
  <c r="O131" i="10"/>
  <c r="N131" i="10"/>
  <c r="M131" i="10"/>
  <c r="L131" i="10"/>
  <c r="O130" i="10"/>
  <c r="N130" i="10"/>
  <c r="M130" i="10"/>
  <c r="L130" i="10"/>
  <c r="O129" i="10"/>
  <c r="N129" i="10"/>
  <c r="M129" i="10"/>
  <c r="L129" i="10"/>
  <c r="O128" i="10"/>
  <c r="N128" i="10"/>
  <c r="M128" i="10"/>
  <c r="L128" i="10"/>
  <c r="O127" i="10"/>
  <c r="N127" i="10"/>
  <c r="M127" i="10"/>
  <c r="L127" i="10"/>
  <c r="O126" i="10"/>
  <c r="N126" i="10"/>
  <c r="M126" i="10"/>
  <c r="L126" i="10"/>
  <c r="O125" i="10"/>
  <c r="N125" i="10"/>
  <c r="M125" i="10"/>
  <c r="L125" i="10"/>
  <c r="O124" i="10"/>
  <c r="N124" i="10"/>
  <c r="M124" i="10"/>
  <c r="L124" i="10"/>
  <c r="O123" i="10"/>
  <c r="N123" i="10"/>
  <c r="M123" i="10"/>
  <c r="L123" i="10"/>
  <c r="O122" i="10"/>
  <c r="N122" i="10"/>
  <c r="M122" i="10"/>
  <c r="L122" i="10"/>
  <c r="O121" i="10"/>
  <c r="N121" i="10"/>
  <c r="M121" i="10"/>
  <c r="L121" i="10"/>
  <c r="O120" i="10"/>
  <c r="N120" i="10"/>
  <c r="M120" i="10"/>
  <c r="L120" i="10"/>
  <c r="O119" i="10"/>
  <c r="N119" i="10"/>
  <c r="M119" i="10"/>
  <c r="L119" i="10"/>
  <c r="O118" i="10"/>
  <c r="N118" i="10"/>
  <c r="M118" i="10"/>
  <c r="L118" i="10"/>
  <c r="O117" i="10"/>
  <c r="N117" i="10"/>
  <c r="M117" i="10"/>
  <c r="L117" i="10"/>
  <c r="O116" i="10"/>
  <c r="N116" i="10"/>
  <c r="M116" i="10"/>
  <c r="L116" i="10"/>
  <c r="O115" i="10"/>
  <c r="N115" i="10"/>
  <c r="M115" i="10"/>
  <c r="L115" i="10"/>
  <c r="O114" i="10"/>
  <c r="N114" i="10"/>
  <c r="M114" i="10"/>
  <c r="L114" i="10"/>
  <c r="O113" i="10"/>
  <c r="N113" i="10"/>
  <c r="M113" i="10"/>
  <c r="L113" i="10"/>
  <c r="O112" i="10"/>
  <c r="N112" i="10"/>
  <c r="M112" i="10"/>
  <c r="L112" i="10"/>
  <c r="O111" i="10"/>
  <c r="N111" i="10"/>
  <c r="M111" i="10"/>
  <c r="L111" i="10"/>
  <c r="O110" i="10"/>
  <c r="N110" i="10"/>
  <c r="M110" i="10"/>
  <c r="L110" i="10"/>
  <c r="O109" i="10"/>
  <c r="N109" i="10"/>
  <c r="M109" i="10"/>
  <c r="L109" i="10"/>
  <c r="O108" i="10"/>
  <c r="N108" i="10"/>
  <c r="M108" i="10"/>
  <c r="L108" i="10"/>
  <c r="O107" i="10"/>
  <c r="N107" i="10"/>
  <c r="M107" i="10"/>
  <c r="L107" i="10"/>
  <c r="O106" i="10"/>
  <c r="N106" i="10"/>
  <c r="M106" i="10"/>
  <c r="L106" i="10"/>
  <c r="O105" i="10"/>
  <c r="N105" i="10"/>
  <c r="M105" i="10"/>
  <c r="L105" i="10"/>
  <c r="O104" i="10"/>
  <c r="N104" i="10"/>
  <c r="M104" i="10"/>
  <c r="L104" i="10"/>
  <c r="O103" i="10"/>
  <c r="N103" i="10"/>
  <c r="M103" i="10"/>
  <c r="L103" i="10"/>
  <c r="O102" i="10"/>
  <c r="N102" i="10"/>
  <c r="M102" i="10"/>
  <c r="L102" i="10"/>
  <c r="O101" i="10"/>
  <c r="N101" i="10"/>
  <c r="M101" i="10"/>
  <c r="L101" i="10"/>
  <c r="O100" i="10"/>
  <c r="N100" i="10"/>
  <c r="M100" i="10"/>
  <c r="L100" i="10"/>
  <c r="O99" i="10"/>
  <c r="N99" i="10"/>
  <c r="M99" i="10"/>
  <c r="L99" i="10"/>
  <c r="O98" i="10"/>
  <c r="N98" i="10"/>
  <c r="M98" i="10"/>
  <c r="L98" i="10"/>
  <c r="O97" i="10"/>
  <c r="N97" i="10"/>
  <c r="M97" i="10"/>
  <c r="L97" i="10"/>
  <c r="O96" i="10"/>
  <c r="N96" i="10"/>
  <c r="M96" i="10"/>
  <c r="L96" i="10"/>
  <c r="O95" i="10"/>
  <c r="N95" i="10"/>
  <c r="M95" i="10"/>
  <c r="L95" i="10"/>
  <c r="O94" i="10"/>
  <c r="N94" i="10"/>
  <c r="M94" i="10"/>
  <c r="L94" i="10"/>
  <c r="O93" i="10"/>
  <c r="N93" i="10"/>
  <c r="M93" i="10"/>
  <c r="L93" i="10"/>
  <c r="O92" i="10"/>
  <c r="N92" i="10"/>
  <c r="M92" i="10"/>
  <c r="L92" i="10"/>
  <c r="O91" i="10"/>
  <c r="N91" i="10"/>
  <c r="M91" i="10"/>
  <c r="L91" i="10"/>
  <c r="O90" i="10"/>
  <c r="N90" i="10"/>
  <c r="M90" i="10"/>
  <c r="L90" i="10"/>
  <c r="O89" i="10"/>
  <c r="N89" i="10"/>
  <c r="M89" i="10"/>
  <c r="L89" i="10"/>
  <c r="O88" i="10"/>
  <c r="N88" i="10"/>
  <c r="M88" i="10"/>
  <c r="L88" i="10"/>
  <c r="O87" i="10"/>
  <c r="N87" i="10"/>
  <c r="M87" i="10"/>
  <c r="L87" i="10"/>
  <c r="O86" i="10"/>
  <c r="N86" i="10"/>
  <c r="M86" i="10"/>
  <c r="L86" i="10"/>
  <c r="O85" i="10"/>
  <c r="N85" i="10"/>
  <c r="M85" i="10"/>
  <c r="L85" i="10"/>
  <c r="O84" i="10"/>
  <c r="N84" i="10"/>
  <c r="M84" i="10"/>
  <c r="L84" i="10"/>
  <c r="O83" i="10"/>
  <c r="N83" i="10"/>
  <c r="M83" i="10"/>
  <c r="L83" i="10"/>
  <c r="O82" i="10"/>
  <c r="N82" i="10"/>
  <c r="M82" i="10"/>
  <c r="L82" i="10"/>
  <c r="O81" i="10"/>
  <c r="N81" i="10"/>
  <c r="M81" i="10"/>
  <c r="L81" i="10"/>
  <c r="O80" i="10"/>
  <c r="N80" i="10"/>
  <c r="M80" i="10"/>
  <c r="L80" i="10"/>
  <c r="O79" i="10"/>
  <c r="N79" i="10"/>
  <c r="M79" i="10"/>
  <c r="L79" i="10"/>
  <c r="O78" i="10"/>
  <c r="N78" i="10"/>
  <c r="M78" i="10"/>
  <c r="L78" i="10"/>
  <c r="O77" i="10"/>
  <c r="N77" i="10"/>
  <c r="M77" i="10"/>
  <c r="L77" i="10"/>
  <c r="O76" i="10"/>
  <c r="N76" i="10"/>
  <c r="M76" i="10"/>
  <c r="L76" i="10"/>
  <c r="O75" i="10"/>
  <c r="N75" i="10"/>
  <c r="M75" i="10"/>
  <c r="L75" i="10"/>
  <c r="O74" i="10"/>
  <c r="N74" i="10"/>
  <c r="M74" i="10"/>
  <c r="L74" i="10"/>
  <c r="O73" i="10"/>
  <c r="N73" i="10"/>
  <c r="M73" i="10"/>
  <c r="L73" i="10"/>
  <c r="O72" i="10"/>
  <c r="N72" i="10"/>
  <c r="M72" i="10"/>
  <c r="L72" i="10"/>
  <c r="O71" i="10"/>
  <c r="N71" i="10"/>
  <c r="M71" i="10"/>
  <c r="L71" i="10"/>
  <c r="O70" i="10"/>
  <c r="N70" i="10"/>
  <c r="M70" i="10"/>
  <c r="L70" i="10"/>
  <c r="O69" i="10"/>
  <c r="N69" i="10"/>
  <c r="M69" i="10"/>
  <c r="L69" i="10"/>
  <c r="O68" i="10"/>
  <c r="N68" i="10"/>
  <c r="M68" i="10"/>
  <c r="L68" i="10"/>
  <c r="O67" i="10"/>
  <c r="N67" i="10"/>
  <c r="M67" i="10"/>
  <c r="L67" i="10"/>
  <c r="O66" i="10"/>
  <c r="N66" i="10"/>
  <c r="M66" i="10"/>
  <c r="L66" i="10"/>
  <c r="O65" i="10"/>
  <c r="N65" i="10"/>
  <c r="M65" i="10"/>
  <c r="L65" i="10"/>
  <c r="O64" i="10"/>
  <c r="N64" i="10"/>
  <c r="M64" i="10"/>
  <c r="L64" i="10"/>
  <c r="O63" i="10"/>
  <c r="N63" i="10"/>
  <c r="M63" i="10"/>
  <c r="L63" i="10"/>
  <c r="O62" i="10"/>
  <c r="N62" i="10"/>
  <c r="M62" i="10"/>
  <c r="L62" i="10"/>
  <c r="O61" i="10"/>
  <c r="N61" i="10"/>
  <c r="M61" i="10"/>
  <c r="L61" i="10"/>
  <c r="O60" i="10"/>
  <c r="N60" i="10"/>
  <c r="M60" i="10"/>
  <c r="L60" i="10"/>
  <c r="O59" i="10"/>
  <c r="N59" i="10"/>
  <c r="M59" i="10"/>
  <c r="L59" i="10"/>
  <c r="O58" i="10"/>
  <c r="N58" i="10"/>
  <c r="M58" i="10"/>
  <c r="L58" i="10"/>
  <c r="O57" i="10"/>
  <c r="N57" i="10"/>
  <c r="M57" i="10"/>
  <c r="L57" i="10"/>
  <c r="O56" i="10"/>
  <c r="N56" i="10"/>
  <c r="M56" i="10"/>
  <c r="L56" i="10"/>
  <c r="O55" i="10"/>
  <c r="N55" i="10"/>
  <c r="M55" i="10"/>
  <c r="L55" i="10"/>
  <c r="O54" i="10"/>
  <c r="N54" i="10"/>
  <c r="M54" i="10"/>
  <c r="L54" i="10"/>
  <c r="O53" i="10"/>
  <c r="N53" i="10"/>
  <c r="M53" i="10"/>
  <c r="L53" i="10"/>
  <c r="O52" i="10"/>
  <c r="N52" i="10"/>
  <c r="M52" i="10"/>
  <c r="L52" i="10"/>
  <c r="O51" i="10"/>
  <c r="N51" i="10"/>
  <c r="M51" i="10"/>
  <c r="L51" i="10"/>
  <c r="O50" i="10"/>
  <c r="N50" i="10"/>
  <c r="M50" i="10"/>
  <c r="L50" i="10"/>
  <c r="O49" i="10"/>
  <c r="N49" i="10"/>
  <c r="M49" i="10"/>
  <c r="L49" i="10"/>
  <c r="O48" i="10"/>
  <c r="N48" i="10"/>
  <c r="M48" i="10"/>
  <c r="L48" i="10"/>
  <c r="O47" i="10"/>
  <c r="N47" i="10"/>
  <c r="M47" i="10"/>
  <c r="L47" i="10"/>
  <c r="O46" i="10"/>
  <c r="N46" i="10"/>
  <c r="M46" i="10"/>
  <c r="L46" i="10"/>
  <c r="O45" i="10"/>
  <c r="N45" i="10"/>
  <c r="M45" i="10"/>
  <c r="L45" i="10"/>
  <c r="O44" i="10"/>
  <c r="N44" i="10"/>
  <c r="M44" i="10"/>
  <c r="L44" i="10"/>
  <c r="O43" i="10"/>
  <c r="N43" i="10"/>
  <c r="M43" i="10"/>
  <c r="L43" i="10"/>
  <c r="O42" i="10"/>
  <c r="N42" i="10"/>
  <c r="M42" i="10"/>
  <c r="L42" i="10"/>
  <c r="O41" i="10"/>
  <c r="N41" i="10"/>
  <c r="M41" i="10"/>
  <c r="L41" i="10"/>
  <c r="O40" i="10"/>
  <c r="N40" i="10"/>
  <c r="M40" i="10"/>
  <c r="L40" i="10"/>
  <c r="O39" i="10"/>
  <c r="N39" i="10"/>
  <c r="M39" i="10"/>
  <c r="L39" i="10"/>
  <c r="O38" i="10"/>
  <c r="N38" i="10"/>
  <c r="M38" i="10"/>
  <c r="L38" i="10"/>
  <c r="O37" i="10"/>
  <c r="N37" i="10"/>
  <c r="M37" i="10"/>
  <c r="L37" i="10"/>
  <c r="O36" i="10"/>
  <c r="N36" i="10"/>
  <c r="M36" i="10"/>
  <c r="L36" i="10"/>
  <c r="O35" i="10"/>
  <c r="N35" i="10"/>
  <c r="M35" i="10"/>
  <c r="L35" i="10"/>
  <c r="O34" i="10"/>
  <c r="N34" i="10"/>
  <c r="M34" i="10"/>
  <c r="L34" i="10"/>
  <c r="O33" i="10"/>
  <c r="N33" i="10"/>
  <c r="M33" i="10"/>
  <c r="L33" i="10"/>
  <c r="O32" i="10"/>
  <c r="N32" i="10"/>
  <c r="M32" i="10"/>
  <c r="L32" i="10"/>
  <c r="O31" i="10"/>
  <c r="N31" i="10"/>
  <c r="M31" i="10"/>
  <c r="L31" i="10"/>
  <c r="O30" i="10"/>
  <c r="N30" i="10"/>
  <c r="M30" i="10"/>
  <c r="L30" i="10"/>
  <c r="O29" i="10"/>
  <c r="N29" i="10"/>
  <c r="M29" i="10"/>
  <c r="L29" i="10"/>
  <c r="O28" i="10"/>
  <c r="N28" i="10"/>
  <c r="M28" i="10"/>
  <c r="L28" i="10"/>
  <c r="O27" i="10"/>
  <c r="N27" i="10"/>
  <c r="M27" i="10"/>
  <c r="L27" i="10"/>
  <c r="O26" i="10"/>
  <c r="N26" i="10"/>
  <c r="M26" i="10"/>
  <c r="L26" i="10"/>
  <c r="O25" i="10"/>
  <c r="N25" i="10"/>
  <c r="M25" i="10"/>
  <c r="L25" i="10"/>
  <c r="O24" i="10"/>
  <c r="N24" i="10"/>
  <c r="M24" i="10"/>
  <c r="L24" i="10"/>
  <c r="O23" i="10"/>
  <c r="N23" i="10"/>
  <c r="M23" i="10"/>
  <c r="L23" i="10"/>
  <c r="O22" i="10"/>
  <c r="N22" i="10"/>
  <c r="M22" i="10"/>
  <c r="L22" i="10"/>
  <c r="O21" i="10"/>
  <c r="N21" i="10"/>
  <c r="M21" i="10"/>
  <c r="L21" i="10"/>
  <c r="O20" i="10"/>
  <c r="N20" i="10"/>
  <c r="M20" i="10"/>
  <c r="L20" i="10"/>
  <c r="O19" i="10"/>
  <c r="N19" i="10"/>
  <c r="M19" i="10"/>
  <c r="L19" i="10"/>
  <c r="O18" i="10"/>
  <c r="N18" i="10"/>
  <c r="M18" i="10"/>
  <c r="L18" i="10"/>
  <c r="O17" i="10"/>
  <c r="N17" i="10"/>
  <c r="M17" i="10"/>
  <c r="L17" i="10"/>
  <c r="O16" i="10"/>
  <c r="N16" i="10"/>
  <c r="M16" i="10"/>
  <c r="L16" i="10"/>
  <c r="O15" i="10"/>
  <c r="N15" i="10"/>
  <c r="M15" i="10"/>
  <c r="L15" i="10"/>
  <c r="O14" i="10"/>
  <c r="N14" i="10"/>
  <c r="M14" i="10"/>
  <c r="L14" i="10"/>
  <c r="O13" i="10"/>
  <c r="N13" i="10"/>
  <c r="M13" i="10"/>
  <c r="L13" i="10"/>
  <c r="O12" i="10"/>
  <c r="N12" i="10"/>
  <c r="M12" i="10"/>
  <c r="L12" i="10"/>
  <c r="O11" i="10"/>
  <c r="N11" i="10"/>
  <c r="M11" i="10"/>
  <c r="L11" i="10"/>
  <c r="O10" i="10"/>
  <c r="N10" i="10"/>
  <c r="M10" i="10"/>
  <c r="L10" i="10"/>
  <c r="O9" i="10"/>
  <c r="N9" i="10"/>
  <c r="M9" i="10"/>
  <c r="L9" i="10"/>
  <c r="O8" i="10"/>
  <c r="N8" i="10"/>
  <c r="M8" i="10"/>
  <c r="L8" i="10"/>
  <c r="O7" i="10"/>
  <c r="N7" i="10"/>
  <c r="M7" i="10"/>
  <c r="L7" i="10"/>
  <c r="O6" i="10"/>
  <c r="N6" i="10"/>
  <c r="M6" i="10"/>
  <c r="L6" i="10"/>
  <c r="O5" i="10"/>
  <c r="N5" i="10"/>
  <c r="M5" i="10"/>
  <c r="L5" i="10"/>
  <c r="O4" i="10"/>
  <c r="N4" i="10"/>
  <c r="M4" i="10"/>
  <c r="L4" i="10"/>
  <c r="O3" i="10"/>
  <c r="N3" i="10"/>
  <c r="M3" i="10"/>
  <c r="L3" i="10"/>
  <c r="O2" i="10"/>
  <c r="N2" i="10"/>
  <c r="M2" i="10"/>
  <c r="L2" i="10"/>
  <c r="O723" i="9"/>
  <c r="N723" i="9"/>
  <c r="M723" i="9"/>
  <c r="L723" i="9"/>
  <c r="O722" i="9"/>
  <c r="N722" i="9"/>
  <c r="M722" i="9"/>
  <c r="L722" i="9"/>
  <c r="O721" i="9"/>
  <c r="N721" i="9"/>
  <c r="M721" i="9"/>
  <c r="L721" i="9"/>
  <c r="O720" i="9"/>
  <c r="N720" i="9"/>
  <c r="M720" i="9"/>
  <c r="L720" i="9"/>
  <c r="O719" i="9"/>
  <c r="N719" i="9"/>
  <c r="M719" i="9"/>
  <c r="L719" i="9"/>
  <c r="O718" i="9"/>
  <c r="N718" i="9"/>
  <c r="M718" i="9"/>
  <c r="L718" i="9"/>
  <c r="O717" i="9"/>
  <c r="N717" i="9"/>
  <c r="M717" i="9"/>
  <c r="L717" i="9"/>
  <c r="O716" i="9"/>
  <c r="N716" i="9"/>
  <c r="M716" i="9"/>
  <c r="L716" i="9"/>
  <c r="O715" i="9"/>
  <c r="N715" i="9"/>
  <c r="M715" i="9"/>
  <c r="L715" i="9"/>
  <c r="O714" i="9"/>
  <c r="N714" i="9"/>
  <c r="M714" i="9"/>
  <c r="L714" i="9"/>
  <c r="O713" i="9"/>
  <c r="N713" i="9"/>
  <c r="M713" i="9"/>
  <c r="L713" i="9"/>
  <c r="O712" i="9"/>
  <c r="N712" i="9"/>
  <c r="M712" i="9"/>
  <c r="L712" i="9"/>
  <c r="O711" i="9"/>
  <c r="N711" i="9"/>
  <c r="M711" i="9"/>
  <c r="L711" i="9"/>
  <c r="O710" i="9"/>
  <c r="N710" i="9"/>
  <c r="M710" i="9"/>
  <c r="L710" i="9"/>
  <c r="O709" i="9"/>
  <c r="N709" i="9"/>
  <c r="M709" i="9"/>
  <c r="L709" i="9"/>
  <c r="O708" i="9"/>
  <c r="N708" i="9"/>
  <c r="M708" i="9"/>
  <c r="L708" i="9"/>
  <c r="O707" i="9"/>
  <c r="N707" i="9"/>
  <c r="M707" i="9"/>
  <c r="L707" i="9"/>
  <c r="O706" i="9"/>
  <c r="N706" i="9"/>
  <c r="M706" i="9"/>
  <c r="L706" i="9"/>
  <c r="O705" i="9"/>
  <c r="N705" i="9"/>
  <c r="M705" i="9"/>
  <c r="L705" i="9"/>
  <c r="O704" i="9"/>
  <c r="N704" i="9"/>
  <c r="M704" i="9"/>
  <c r="L704" i="9"/>
  <c r="O703" i="9"/>
  <c r="N703" i="9"/>
  <c r="M703" i="9"/>
  <c r="L703" i="9"/>
  <c r="O702" i="9"/>
  <c r="N702" i="9"/>
  <c r="M702" i="9"/>
  <c r="L702" i="9"/>
  <c r="O701" i="9"/>
  <c r="N701" i="9"/>
  <c r="M701" i="9"/>
  <c r="L701" i="9"/>
  <c r="O700" i="9"/>
  <c r="N700" i="9"/>
  <c r="M700" i="9"/>
  <c r="L700" i="9"/>
  <c r="O699" i="9"/>
  <c r="N699" i="9"/>
  <c r="M699" i="9"/>
  <c r="L699" i="9"/>
  <c r="O698" i="9"/>
  <c r="N698" i="9"/>
  <c r="M698" i="9"/>
  <c r="L698" i="9"/>
  <c r="O697" i="9"/>
  <c r="N697" i="9"/>
  <c r="M697" i="9"/>
  <c r="L697" i="9"/>
  <c r="O696" i="9"/>
  <c r="N696" i="9"/>
  <c r="M696" i="9"/>
  <c r="L696" i="9"/>
  <c r="O695" i="9"/>
  <c r="N695" i="9"/>
  <c r="M695" i="9"/>
  <c r="L695" i="9"/>
  <c r="O694" i="9"/>
  <c r="N694" i="9"/>
  <c r="M694" i="9"/>
  <c r="L694" i="9"/>
  <c r="O693" i="9"/>
  <c r="N693" i="9"/>
  <c r="M693" i="9"/>
  <c r="L693" i="9"/>
  <c r="O692" i="9"/>
  <c r="N692" i="9"/>
  <c r="M692" i="9"/>
  <c r="L692" i="9"/>
  <c r="O691" i="9"/>
  <c r="N691" i="9"/>
  <c r="M691" i="9"/>
  <c r="L691" i="9"/>
  <c r="O690" i="9"/>
  <c r="N690" i="9"/>
  <c r="M690" i="9"/>
  <c r="L690" i="9"/>
  <c r="O689" i="9"/>
  <c r="N689" i="9"/>
  <c r="M689" i="9"/>
  <c r="L689" i="9"/>
  <c r="O688" i="9"/>
  <c r="N688" i="9"/>
  <c r="M688" i="9"/>
  <c r="L688" i="9"/>
  <c r="O687" i="9"/>
  <c r="N687" i="9"/>
  <c r="M687" i="9"/>
  <c r="L687" i="9"/>
  <c r="O686" i="9"/>
  <c r="N686" i="9"/>
  <c r="M686" i="9"/>
  <c r="L686" i="9"/>
  <c r="O685" i="9"/>
  <c r="N685" i="9"/>
  <c r="M685" i="9"/>
  <c r="L685" i="9"/>
  <c r="O684" i="9"/>
  <c r="N684" i="9"/>
  <c r="M684" i="9"/>
  <c r="L684" i="9"/>
  <c r="O683" i="9"/>
  <c r="N683" i="9"/>
  <c r="M683" i="9"/>
  <c r="L683" i="9"/>
  <c r="O682" i="9"/>
  <c r="N682" i="9"/>
  <c r="M682" i="9"/>
  <c r="L682" i="9"/>
  <c r="O681" i="9"/>
  <c r="N681" i="9"/>
  <c r="M681" i="9"/>
  <c r="L681" i="9"/>
  <c r="O680" i="9"/>
  <c r="N680" i="9"/>
  <c r="M680" i="9"/>
  <c r="L680" i="9"/>
  <c r="O679" i="9"/>
  <c r="N679" i="9"/>
  <c r="M679" i="9"/>
  <c r="L679" i="9"/>
  <c r="O678" i="9"/>
  <c r="N678" i="9"/>
  <c r="M678" i="9"/>
  <c r="L678" i="9"/>
  <c r="O677" i="9"/>
  <c r="N677" i="9"/>
  <c r="M677" i="9"/>
  <c r="L677" i="9"/>
  <c r="O676" i="9"/>
  <c r="N676" i="9"/>
  <c r="M676" i="9"/>
  <c r="L676" i="9"/>
  <c r="O675" i="9"/>
  <c r="N675" i="9"/>
  <c r="M675" i="9"/>
  <c r="L675" i="9"/>
  <c r="O674" i="9"/>
  <c r="N674" i="9"/>
  <c r="M674" i="9"/>
  <c r="L674" i="9"/>
  <c r="O673" i="9"/>
  <c r="N673" i="9"/>
  <c r="M673" i="9"/>
  <c r="L673" i="9"/>
  <c r="O672" i="9"/>
  <c r="N672" i="9"/>
  <c r="M672" i="9"/>
  <c r="L672" i="9"/>
  <c r="O671" i="9"/>
  <c r="N671" i="9"/>
  <c r="M671" i="9"/>
  <c r="L671" i="9"/>
  <c r="O670" i="9"/>
  <c r="N670" i="9"/>
  <c r="M670" i="9"/>
  <c r="L670" i="9"/>
  <c r="O669" i="9"/>
  <c r="N669" i="9"/>
  <c r="M669" i="9"/>
  <c r="L669" i="9"/>
  <c r="O668" i="9"/>
  <c r="N668" i="9"/>
  <c r="M668" i="9"/>
  <c r="L668" i="9"/>
  <c r="O667" i="9"/>
  <c r="N667" i="9"/>
  <c r="M667" i="9"/>
  <c r="L667" i="9"/>
  <c r="O666" i="9"/>
  <c r="N666" i="9"/>
  <c r="M666" i="9"/>
  <c r="L666" i="9"/>
  <c r="O665" i="9"/>
  <c r="N665" i="9"/>
  <c r="M665" i="9"/>
  <c r="L665" i="9"/>
  <c r="O664" i="9"/>
  <c r="N664" i="9"/>
  <c r="M664" i="9"/>
  <c r="L664" i="9"/>
  <c r="O663" i="9"/>
  <c r="N663" i="9"/>
  <c r="M663" i="9"/>
  <c r="L663" i="9"/>
  <c r="O662" i="9"/>
  <c r="N662" i="9"/>
  <c r="M662" i="9"/>
  <c r="L662" i="9"/>
  <c r="O661" i="9"/>
  <c r="N661" i="9"/>
  <c r="M661" i="9"/>
  <c r="L661" i="9"/>
  <c r="O660" i="9"/>
  <c r="N660" i="9"/>
  <c r="M660" i="9"/>
  <c r="L660" i="9"/>
  <c r="O659" i="9"/>
  <c r="N659" i="9"/>
  <c r="M659" i="9"/>
  <c r="L659" i="9"/>
  <c r="O658" i="9"/>
  <c r="N658" i="9"/>
  <c r="M658" i="9"/>
  <c r="L658" i="9"/>
  <c r="O657" i="9"/>
  <c r="N657" i="9"/>
  <c r="M657" i="9"/>
  <c r="L657" i="9"/>
  <c r="O656" i="9"/>
  <c r="N656" i="9"/>
  <c r="M656" i="9"/>
  <c r="L656" i="9"/>
  <c r="O655" i="9"/>
  <c r="N655" i="9"/>
  <c r="M655" i="9"/>
  <c r="L655" i="9"/>
  <c r="O654" i="9"/>
  <c r="N654" i="9"/>
  <c r="M654" i="9"/>
  <c r="L654" i="9"/>
  <c r="O653" i="9"/>
  <c r="N653" i="9"/>
  <c r="M653" i="9"/>
  <c r="L653" i="9"/>
  <c r="O652" i="9"/>
  <c r="N652" i="9"/>
  <c r="M652" i="9"/>
  <c r="L652" i="9"/>
  <c r="O651" i="9"/>
  <c r="N651" i="9"/>
  <c r="M651" i="9"/>
  <c r="L651" i="9"/>
  <c r="O650" i="9"/>
  <c r="N650" i="9"/>
  <c r="M650" i="9"/>
  <c r="L650" i="9"/>
  <c r="O649" i="9"/>
  <c r="N649" i="9"/>
  <c r="M649" i="9"/>
  <c r="L649" i="9"/>
  <c r="O648" i="9"/>
  <c r="N648" i="9"/>
  <c r="M648" i="9"/>
  <c r="L648" i="9"/>
  <c r="O647" i="9"/>
  <c r="N647" i="9"/>
  <c r="M647" i="9"/>
  <c r="L647" i="9"/>
  <c r="O646" i="9"/>
  <c r="N646" i="9"/>
  <c r="M646" i="9"/>
  <c r="L646" i="9"/>
  <c r="O645" i="9"/>
  <c r="N645" i="9"/>
  <c r="M645" i="9"/>
  <c r="L645" i="9"/>
  <c r="O644" i="9"/>
  <c r="N644" i="9"/>
  <c r="M644" i="9"/>
  <c r="L644" i="9"/>
  <c r="O643" i="9"/>
  <c r="N643" i="9"/>
  <c r="M643" i="9"/>
  <c r="L643" i="9"/>
  <c r="O642" i="9"/>
  <c r="N642" i="9"/>
  <c r="M642" i="9"/>
  <c r="L642" i="9"/>
  <c r="O641" i="9"/>
  <c r="N641" i="9"/>
  <c r="M641" i="9"/>
  <c r="L641" i="9"/>
  <c r="O640" i="9"/>
  <c r="N640" i="9"/>
  <c r="M640" i="9"/>
  <c r="L640" i="9"/>
  <c r="O639" i="9"/>
  <c r="N639" i="9"/>
  <c r="M639" i="9"/>
  <c r="L639" i="9"/>
  <c r="O638" i="9"/>
  <c r="N638" i="9"/>
  <c r="M638" i="9"/>
  <c r="L638" i="9"/>
  <c r="O637" i="9"/>
  <c r="N637" i="9"/>
  <c r="M637" i="9"/>
  <c r="L637" i="9"/>
  <c r="O636" i="9"/>
  <c r="N636" i="9"/>
  <c r="M636" i="9"/>
  <c r="L636" i="9"/>
  <c r="O635" i="9"/>
  <c r="N635" i="9"/>
  <c r="M635" i="9"/>
  <c r="L635" i="9"/>
  <c r="O634" i="9"/>
  <c r="N634" i="9"/>
  <c r="M634" i="9"/>
  <c r="L634" i="9"/>
  <c r="O633" i="9"/>
  <c r="N633" i="9"/>
  <c r="M633" i="9"/>
  <c r="L633" i="9"/>
  <c r="O632" i="9"/>
  <c r="N632" i="9"/>
  <c r="M632" i="9"/>
  <c r="L632" i="9"/>
  <c r="O631" i="9"/>
  <c r="N631" i="9"/>
  <c r="M631" i="9"/>
  <c r="L631" i="9"/>
  <c r="O630" i="9"/>
  <c r="N630" i="9"/>
  <c r="M630" i="9"/>
  <c r="L630" i="9"/>
  <c r="O629" i="9"/>
  <c r="N629" i="9"/>
  <c r="M629" i="9"/>
  <c r="L629" i="9"/>
  <c r="O628" i="9"/>
  <c r="N628" i="9"/>
  <c r="M628" i="9"/>
  <c r="L628" i="9"/>
  <c r="O627" i="9"/>
  <c r="N627" i="9"/>
  <c r="M627" i="9"/>
  <c r="L627" i="9"/>
  <c r="O626" i="9"/>
  <c r="N626" i="9"/>
  <c r="M626" i="9"/>
  <c r="L626" i="9"/>
  <c r="O625" i="9"/>
  <c r="N625" i="9"/>
  <c r="M625" i="9"/>
  <c r="L625" i="9"/>
  <c r="O624" i="9"/>
  <c r="N624" i="9"/>
  <c r="M624" i="9"/>
  <c r="L624" i="9"/>
  <c r="O623" i="9"/>
  <c r="N623" i="9"/>
  <c r="M623" i="9"/>
  <c r="L623" i="9"/>
  <c r="O622" i="9"/>
  <c r="N622" i="9"/>
  <c r="M622" i="9"/>
  <c r="L622" i="9"/>
  <c r="O621" i="9"/>
  <c r="N621" i="9"/>
  <c r="M621" i="9"/>
  <c r="L621" i="9"/>
  <c r="O620" i="9"/>
  <c r="N620" i="9"/>
  <c r="M620" i="9"/>
  <c r="L620" i="9"/>
  <c r="O619" i="9"/>
  <c r="N619" i="9"/>
  <c r="M619" i="9"/>
  <c r="L619" i="9"/>
  <c r="O618" i="9"/>
  <c r="N618" i="9"/>
  <c r="M618" i="9"/>
  <c r="L618" i="9"/>
  <c r="O617" i="9"/>
  <c r="N617" i="9"/>
  <c r="M617" i="9"/>
  <c r="L617" i="9"/>
  <c r="O616" i="9"/>
  <c r="N616" i="9"/>
  <c r="M616" i="9"/>
  <c r="L616" i="9"/>
  <c r="O615" i="9"/>
  <c r="N615" i="9"/>
  <c r="M615" i="9"/>
  <c r="L615" i="9"/>
  <c r="O614" i="9"/>
  <c r="N614" i="9"/>
  <c r="M614" i="9"/>
  <c r="L614" i="9"/>
  <c r="O613" i="9"/>
  <c r="N613" i="9"/>
  <c r="M613" i="9"/>
  <c r="L613" i="9"/>
  <c r="O612" i="9"/>
  <c r="N612" i="9"/>
  <c r="M612" i="9"/>
  <c r="L612" i="9"/>
  <c r="O611" i="9"/>
  <c r="N611" i="9"/>
  <c r="M611" i="9"/>
  <c r="L611" i="9"/>
  <c r="O610" i="9"/>
  <c r="N610" i="9"/>
  <c r="M610" i="9"/>
  <c r="L610" i="9"/>
  <c r="O609" i="9"/>
  <c r="N609" i="9"/>
  <c r="M609" i="9"/>
  <c r="L609" i="9"/>
  <c r="O608" i="9"/>
  <c r="N608" i="9"/>
  <c r="M608" i="9"/>
  <c r="L608" i="9"/>
  <c r="O607" i="9"/>
  <c r="N607" i="9"/>
  <c r="M607" i="9"/>
  <c r="L607" i="9"/>
  <c r="O606" i="9"/>
  <c r="N606" i="9"/>
  <c r="M606" i="9"/>
  <c r="L606" i="9"/>
  <c r="O605" i="9"/>
  <c r="N605" i="9"/>
  <c r="M605" i="9"/>
  <c r="L605" i="9"/>
  <c r="O604" i="9"/>
  <c r="N604" i="9"/>
  <c r="M604" i="9"/>
  <c r="L604" i="9"/>
  <c r="O603" i="9"/>
  <c r="N603" i="9"/>
  <c r="M603" i="9"/>
  <c r="L603" i="9"/>
  <c r="O602" i="9"/>
  <c r="N602" i="9"/>
  <c r="M602" i="9"/>
  <c r="L602" i="9"/>
  <c r="O601" i="9"/>
  <c r="N601" i="9"/>
  <c r="M601" i="9"/>
  <c r="L601" i="9"/>
  <c r="O600" i="9"/>
  <c r="N600" i="9"/>
  <c r="M600" i="9"/>
  <c r="L600" i="9"/>
  <c r="O599" i="9"/>
  <c r="N599" i="9"/>
  <c r="M599" i="9"/>
  <c r="L599" i="9"/>
  <c r="O598" i="9"/>
  <c r="N598" i="9"/>
  <c r="M598" i="9"/>
  <c r="L598" i="9"/>
  <c r="O597" i="9"/>
  <c r="N597" i="9"/>
  <c r="M597" i="9"/>
  <c r="L597" i="9"/>
  <c r="O596" i="9"/>
  <c r="N596" i="9"/>
  <c r="M596" i="9"/>
  <c r="L596" i="9"/>
  <c r="O595" i="9"/>
  <c r="N595" i="9"/>
  <c r="M595" i="9"/>
  <c r="L595" i="9"/>
  <c r="O594" i="9"/>
  <c r="N594" i="9"/>
  <c r="M594" i="9"/>
  <c r="L594" i="9"/>
  <c r="O593" i="9"/>
  <c r="N593" i="9"/>
  <c r="M593" i="9"/>
  <c r="L593" i="9"/>
  <c r="O592" i="9"/>
  <c r="N592" i="9"/>
  <c r="M592" i="9"/>
  <c r="L592" i="9"/>
  <c r="O591" i="9"/>
  <c r="N591" i="9"/>
  <c r="M591" i="9"/>
  <c r="L591" i="9"/>
  <c r="O590" i="9"/>
  <c r="N590" i="9"/>
  <c r="M590" i="9"/>
  <c r="L590" i="9"/>
  <c r="O589" i="9"/>
  <c r="N589" i="9"/>
  <c r="M589" i="9"/>
  <c r="L589" i="9"/>
  <c r="O588" i="9"/>
  <c r="N588" i="9"/>
  <c r="M588" i="9"/>
  <c r="L588" i="9"/>
  <c r="O587" i="9"/>
  <c r="N587" i="9"/>
  <c r="M587" i="9"/>
  <c r="L587" i="9"/>
  <c r="O586" i="9"/>
  <c r="N586" i="9"/>
  <c r="M586" i="9"/>
  <c r="L586" i="9"/>
  <c r="O585" i="9"/>
  <c r="N585" i="9"/>
  <c r="M585" i="9"/>
  <c r="L585" i="9"/>
  <c r="O584" i="9"/>
  <c r="N584" i="9"/>
  <c r="M584" i="9"/>
  <c r="L584" i="9"/>
  <c r="O583" i="9"/>
  <c r="N583" i="9"/>
  <c r="M583" i="9"/>
  <c r="L583" i="9"/>
  <c r="O582" i="9"/>
  <c r="N582" i="9"/>
  <c r="M582" i="9"/>
  <c r="L582" i="9"/>
  <c r="O581" i="9"/>
  <c r="N581" i="9"/>
  <c r="M581" i="9"/>
  <c r="L581" i="9"/>
  <c r="O580" i="9"/>
  <c r="N580" i="9"/>
  <c r="M580" i="9"/>
  <c r="L580" i="9"/>
  <c r="O579" i="9"/>
  <c r="N579" i="9"/>
  <c r="M579" i="9"/>
  <c r="L579" i="9"/>
  <c r="O578" i="9"/>
  <c r="N578" i="9"/>
  <c r="M578" i="9"/>
  <c r="L578" i="9"/>
  <c r="O577" i="9"/>
  <c r="N577" i="9"/>
  <c r="M577" i="9"/>
  <c r="L577" i="9"/>
  <c r="O576" i="9"/>
  <c r="N576" i="9"/>
  <c r="M576" i="9"/>
  <c r="L576" i="9"/>
  <c r="O575" i="9"/>
  <c r="N575" i="9"/>
  <c r="M575" i="9"/>
  <c r="L575" i="9"/>
  <c r="O574" i="9"/>
  <c r="N574" i="9"/>
  <c r="M574" i="9"/>
  <c r="L574" i="9"/>
  <c r="O573" i="9"/>
  <c r="N573" i="9"/>
  <c r="M573" i="9"/>
  <c r="L573" i="9"/>
  <c r="O572" i="9"/>
  <c r="N572" i="9"/>
  <c r="M572" i="9"/>
  <c r="L572" i="9"/>
  <c r="O571" i="9"/>
  <c r="N571" i="9"/>
  <c r="M571" i="9"/>
  <c r="L571" i="9"/>
  <c r="O570" i="9"/>
  <c r="N570" i="9"/>
  <c r="M570" i="9"/>
  <c r="L570" i="9"/>
  <c r="O569" i="9"/>
  <c r="N569" i="9"/>
  <c r="M569" i="9"/>
  <c r="L569" i="9"/>
  <c r="O568" i="9"/>
  <c r="N568" i="9"/>
  <c r="M568" i="9"/>
  <c r="L568" i="9"/>
  <c r="O567" i="9"/>
  <c r="N567" i="9"/>
  <c r="M567" i="9"/>
  <c r="L567" i="9"/>
  <c r="O566" i="9"/>
  <c r="N566" i="9"/>
  <c r="M566" i="9"/>
  <c r="L566" i="9"/>
  <c r="O565" i="9"/>
  <c r="N565" i="9"/>
  <c r="M565" i="9"/>
  <c r="L565" i="9"/>
  <c r="O564" i="9"/>
  <c r="N564" i="9"/>
  <c r="M564" i="9"/>
  <c r="L564" i="9"/>
  <c r="O563" i="9"/>
  <c r="N563" i="9"/>
  <c r="M563" i="9"/>
  <c r="L563" i="9"/>
  <c r="O562" i="9"/>
  <c r="N562" i="9"/>
  <c r="M562" i="9"/>
  <c r="L562" i="9"/>
  <c r="O561" i="9"/>
  <c r="N561" i="9"/>
  <c r="M561" i="9"/>
  <c r="L561" i="9"/>
  <c r="O560" i="9"/>
  <c r="N560" i="9"/>
  <c r="M560" i="9"/>
  <c r="L560" i="9"/>
  <c r="O559" i="9"/>
  <c r="N559" i="9"/>
  <c r="M559" i="9"/>
  <c r="L559" i="9"/>
  <c r="O558" i="9"/>
  <c r="N558" i="9"/>
  <c r="M558" i="9"/>
  <c r="L558" i="9"/>
  <c r="O557" i="9"/>
  <c r="N557" i="9"/>
  <c r="M557" i="9"/>
  <c r="L557" i="9"/>
  <c r="O556" i="9"/>
  <c r="N556" i="9"/>
  <c r="M556" i="9"/>
  <c r="L556" i="9"/>
  <c r="O555" i="9"/>
  <c r="N555" i="9"/>
  <c r="M555" i="9"/>
  <c r="L555" i="9"/>
  <c r="O554" i="9"/>
  <c r="N554" i="9"/>
  <c r="M554" i="9"/>
  <c r="L554" i="9"/>
  <c r="O553" i="9"/>
  <c r="N553" i="9"/>
  <c r="M553" i="9"/>
  <c r="L553" i="9"/>
  <c r="O552" i="9"/>
  <c r="N552" i="9"/>
  <c r="M552" i="9"/>
  <c r="L552" i="9"/>
  <c r="O551" i="9"/>
  <c r="N551" i="9"/>
  <c r="M551" i="9"/>
  <c r="L551" i="9"/>
  <c r="O550" i="9"/>
  <c r="N550" i="9"/>
  <c r="M550" i="9"/>
  <c r="L550" i="9"/>
  <c r="O549" i="9"/>
  <c r="N549" i="9"/>
  <c r="M549" i="9"/>
  <c r="L549" i="9"/>
  <c r="O548" i="9"/>
  <c r="N548" i="9"/>
  <c r="M548" i="9"/>
  <c r="L548" i="9"/>
  <c r="O547" i="9"/>
  <c r="N547" i="9"/>
  <c r="M547" i="9"/>
  <c r="L547" i="9"/>
  <c r="O546" i="9"/>
  <c r="N546" i="9"/>
  <c r="M546" i="9"/>
  <c r="L546" i="9"/>
  <c r="O545" i="9"/>
  <c r="N545" i="9"/>
  <c r="M545" i="9"/>
  <c r="L545" i="9"/>
  <c r="O544" i="9"/>
  <c r="N544" i="9"/>
  <c r="M544" i="9"/>
  <c r="L544" i="9"/>
  <c r="O543" i="9"/>
  <c r="N543" i="9"/>
  <c r="M543" i="9"/>
  <c r="L543" i="9"/>
  <c r="O542" i="9"/>
  <c r="N542" i="9"/>
  <c r="M542" i="9"/>
  <c r="L542" i="9"/>
  <c r="O541" i="9"/>
  <c r="N541" i="9"/>
  <c r="M541" i="9"/>
  <c r="L541" i="9"/>
  <c r="O540" i="9"/>
  <c r="N540" i="9"/>
  <c r="M540" i="9"/>
  <c r="L540" i="9"/>
  <c r="O539" i="9"/>
  <c r="N539" i="9"/>
  <c r="M539" i="9"/>
  <c r="L539" i="9"/>
  <c r="O538" i="9"/>
  <c r="N538" i="9"/>
  <c r="M538" i="9"/>
  <c r="L538" i="9"/>
  <c r="O537" i="9"/>
  <c r="N537" i="9"/>
  <c r="M537" i="9"/>
  <c r="L537" i="9"/>
  <c r="O536" i="9"/>
  <c r="N536" i="9"/>
  <c r="M536" i="9"/>
  <c r="L536" i="9"/>
  <c r="O535" i="9"/>
  <c r="N535" i="9"/>
  <c r="M535" i="9"/>
  <c r="L535" i="9"/>
  <c r="O534" i="9"/>
  <c r="N534" i="9"/>
  <c r="M534" i="9"/>
  <c r="L534" i="9"/>
  <c r="O533" i="9"/>
  <c r="N533" i="9"/>
  <c r="M533" i="9"/>
  <c r="L533" i="9"/>
  <c r="O532" i="9"/>
  <c r="N532" i="9"/>
  <c r="M532" i="9"/>
  <c r="L532" i="9"/>
  <c r="O531" i="9"/>
  <c r="N531" i="9"/>
  <c r="M531" i="9"/>
  <c r="L531" i="9"/>
  <c r="O530" i="9"/>
  <c r="N530" i="9"/>
  <c r="M530" i="9"/>
  <c r="L530" i="9"/>
  <c r="O529" i="9"/>
  <c r="N529" i="9"/>
  <c r="M529" i="9"/>
  <c r="L529" i="9"/>
  <c r="O528" i="9"/>
  <c r="N528" i="9"/>
  <c r="M528" i="9"/>
  <c r="L528" i="9"/>
  <c r="O527" i="9"/>
  <c r="N527" i="9"/>
  <c r="M527" i="9"/>
  <c r="L527" i="9"/>
  <c r="O526" i="9"/>
  <c r="N526" i="9"/>
  <c r="M526" i="9"/>
  <c r="L526" i="9"/>
  <c r="O525" i="9"/>
  <c r="N525" i="9"/>
  <c r="M525" i="9"/>
  <c r="L525" i="9"/>
  <c r="O524" i="9"/>
  <c r="N524" i="9"/>
  <c r="M524" i="9"/>
  <c r="L524" i="9"/>
  <c r="O523" i="9"/>
  <c r="N523" i="9"/>
  <c r="M523" i="9"/>
  <c r="L523" i="9"/>
  <c r="O522" i="9"/>
  <c r="N522" i="9"/>
  <c r="M522" i="9"/>
  <c r="L522" i="9"/>
  <c r="O521" i="9"/>
  <c r="N521" i="9"/>
  <c r="M521" i="9"/>
  <c r="L521" i="9"/>
  <c r="O520" i="9"/>
  <c r="N520" i="9"/>
  <c r="M520" i="9"/>
  <c r="L520" i="9"/>
  <c r="O519" i="9"/>
  <c r="N519" i="9"/>
  <c r="M519" i="9"/>
  <c r="L519" i="9"/>
  <c r="O518" i="9"/>
  <c r="N518" i="9"/>
  <c r="M518" i="9"/>
  <c r="L518" i="9"/>
  <c r="O517" i="9"/>
  <c r="N517" i="9"/>
  <c r="M517" i="9"/>
  <c r="L517" i="9"/>
  <c r="O516" i="9"/>
  <c r="N516" i="9"/>
  <c r="M516" i="9"/>
  <c r="L516" i="9"/>
  <c r="O515" i="9"/>
  <c r="N515" i="9"/>
  <c r="M515" i="9"/>
  <c r="L515" i="9"/>
  <c r="O514" i="9"/>
  <c r="N514" i="9"/>
  <c r="M514" i="9"/>
  <c r="L514" i="9"/>
  <c r="O513" i="9"/>
  <c r="N513" i="9"/>
  <c r="M513" i="9"/>
  <c r="L513" i="9"/>
  <c r="O512" i="9"/>
  <c r="N512" i="9"/>
  <c r="M512" i="9"/>
  <c r="L512" i="9"/>
  <c r="O511" i="9"/>
  <c r="N511" i="9"/>
  <c r="M511" i="9"/>
  <c r="L511" i="9"/>
  <c r="O510" i="9"/>
  <c r="N510" i="9"/>
  <c r="M510" i="9"/>
  <c r="L510" i="9"/>
  <c r="O509" i="9"/>
  <c r="N509" i="9"/>
  <c r="M509" i="9"/>
  <c r="L509" i="9"/>
  <c r="O508" i="9"/>
  <c r="N508" i="9"/>
  <c r="M508" i="9"/>
  <c r="L508" i="9"/>
  <c r="O507" i="9"/>
  <c r="N507" i="9"/>
  <c r="M507" i="9"/>
  <c r="L507" i="9"/>
  <c r="O506" i="9"/>
  <c r="N506" i="9"/>
  <c r="M506" i="9"/>
  <c r="L506" i="9"/>
  <c r="O505" i="9"/>
  <c r="N505" i="9"/>
  <c r="M505" i="9"/>
  <c r="L505" i="9"/>
  <c r="O504" i="9"/>
  <c r="N504" i="9"/>
  <c r="M504" i="9"/>
  <c r="L504" i="9"/>
  <c r="O503" i="9"/>
  <c r="N503" i="9"/>
  <c r="M503" i="9"/>
  <c r="L503" i="9"/>
  <c r="O502" i="9"/>
  <c r="N502" i="9"/>
  <c r="M502" i="9"/>
  <c r="L502" i="9"/>
  <c r="O501" i="9"/>
  <c r="N501" i="9"/>
  <c r="M501" i="9"/>
  <c r="L501" i="9"/>
  <c r="O500" i="9"/>
  <c r="N500" i="9"/>
  <c r="M500" i="9"/>
  <c r="L500" i="9"/>
  <c r="O499" i="9"/>
  <c r="N499" i="9"/>
  <c r="M499" i="9"/>
  <c r="L499" i="9"/>
  <c r="O498" i="9"/>
  <c r="N498" i="9"/>
  <c r="M498" i="9"/>
  <c r="L498" i="9"/>
  <c r="O497" i="9"/>
  <c r="N497" i="9"/>
  <c r="M497" i="9"/>
  <c r="L497" i="9"/>
  <c r="O496" i="9"/>
  <c r="N496" i="9"/>
  <c r="M496" i="9"/>
  <c r="L496" i="9"/>
  <c r="O495" i="9"/>
  <c r="N495" i="9"/>
  <c r="M495" i="9"/>
  <c r="L495" i="9"/>
  <c r="O494" i="9"/>
  <c r="N494" i="9"/>
  <c r="M494" i="9"/>
  <c r="L494" i="9"/>
  <c r="O493" i="9"/>
  <c r="N493" i="9"/>
  <c r="M493" i="9"/>
  <c r="L493" i="9"/>
  <c r="O492" i="9"/>
  <c r="N492" i="9"/>
  <c r="M492" i="9"/>
  <c r="L492" i="9"/>
  <c r="O491" i="9"/>
  <c r="N491" i="9"/>
  <c r="M491" i="9"/>
  <c r="L491" i="9"/>
  <c r="O490" i="9"/>
  <c r="N490" i="9"/>
  <c r="M490" i="9"/>
  <c r="L490" i="9"/>
  <c r="O489" i="9"/>
  <c r="N489" i="9"/>
  <c r="M489" i="9"/>
  <c r="L489" i="9"/>
  <c r="O488" i="9"/>
  <c r="N488" i="9"/>
  <c r="M488" i="9"/>
  <c r="L488" i="9"/>
  <c r="O487" i="9"/>
  <c r="N487" i="9"/>
  <c r="M487" i="9"/>
  <c r="L487" i="9"/>
  <c r="O486" i="9"/>
  <c r="N486" i="9"/>
  <c r="M486" i="9"/>
  <c r="L486" i="9"/>
  <c r="O485" i="9"/>
  <c r="N485" i="9"/>
  <c r="M485" i="9"/>
  <c r="L485" i="9"/>
  <c r="O484" i="9"/>
  <c r="N484" i="9"/>
  <c r="M484" i="9"/>
  <c r="L484" i="9"/>
  <c r="O483" i="9"/>
  <c r="N483" i="9"/>
  <c r="M483" i="9"/>
  <c r="L483" i="9"/>
  <c r="O482" i="9"/>
  <c r="N482" i="9"/>
  <c r="M482" i="9"/>
  <c r="L482" i="9"/>
  <c r="O481" i="9"/>
  <c r="N481" i="9"/>
  <c r="M481" i="9"/>
  <c r="L481" i="9"/>
  <c r="O480" i="9"/>
  <c r="N480" i="9"/>
  <c r="M480" i="9"/>
  <c r="L480" i="9"/>
  <c r="O479" i="9"/>
  <c r="N479" i="9"/>
  <c r="M479" i="9"/>
  <c r="L479" i="9"/>
  <c r="O478" i="9"/>
  <c r="N478" i="9"/>
  <c r="M478" i="9"/>
  <c r="L478" i="9"/>
  <c r="O477" i="9"/>
  <c r="N477" i="9"/>
  <c r="M477" i="9"/>
  <c r="L477" i="9"/>
  <c r="O476" i="9"/>
  <c r="N476" i="9"/>
  <c r="M476" i="9"/>
  <c r="L476" i="9"/>
  <c r="O475" i="9"/>
  <c r="N475" i="9"/>
  <c r="M475" i="9"/>
  <c r="L475" i="9"/>
  <c r="O474" i="9"/>
  <c r="N474" i="9"/>
  <c r="M474" i="9"/>
  <c r="L474" i="9"/>
  <c r="O473" i="9"/>
  <c r="N473" i="9"/>
  <c r="M473" i="9"/>
  <c r="L473" i="9"/>
  <c r="O472" i="9"/>
  <c r="N472" i="9"/>
  <c r="M472" i="9"/>
  <c r="L472" i="9"/>
  <c r="O471" i="9"/>
  <c r="N471" i="9"/>
  <c r="M471" i="9"/>
  <c r="L471" i="9"/>
  <c r="O470" i="9"/>
  <c r="N470" i="9"/>
  <c r="M470" i="9"/>
  <c r="L470" i="9"/>
  <c r="O469" i="9"/>
  <c r="N469" i="9"/>
  <c r="M469" i="9"/>
  <c r="L469" i="9"/>
  <c r="O468" i="9"/>
  <c r="N468" i="9"/>
  <c r="M468" i="9"/>
  <c r="L468" i="9"/>
  <c r="O467" i="9"/>
  <c r="N467" i="9"/>
  <c r="M467" i="9"/>
  <c r="L467" i="9"/>
  <c r="O466" i="9"/>
  <c r="N466" i="9"/>
  <c r="M466" i="9"/>
  <c r="L466" i="9"/>
  <c r="O465" i="9"/>
  <c r="N465" i="9"/>
  <c r="M465" i="9"/>
  <c r="L465" i="9"/>
  <c r="O464" i="9"/>
  <c r="N464" i="9"/>
  <c r="M464" i="9"/>
  <c r="L464" i="9"/>
  <c r="O463" i="9"/>
  <c r="N463" i="9"/>
  <c r="M463" i="9"/>
  <c r="L463" i="9"/>
  <c r="O462" i="9"/>
  <c r="N462" i="9"/>
  <c r="M462" i="9"/>
  <c r="L462" i="9"/>
  <c r="O461" i="9"/>
  <c r="N461" i="9"/>
  <c r="M461" i="9"/>
  <c r="L461" i="9"/>
  <c r="O460" i="9"/>
  <c r="N460" i="9"/>
  <c r="M460" i="9"/>
  <c r="L460" i="9"/>
  <c r="O459" i="9"/>
  <c r="N459" i="9"/>
  <c r="M459" i="9"/>
  <c r="L459" i="9"/>
  <c r="O458" i="9"/>
  <c r="N458" i="9"/>
  <c r="M458" i="9"/>
  <c r="L458" i="9"/>
  <c r="O457" i="9"/>
  <c r="N457" i="9"/>
  <c r="M457" i="9"/>
  <c r="L457" i="9"/>
  <c r="O456" i="9"/>
  <c r="N456" i="9"/>
  <c r="M456" i="9"/>
  <c r="L456" i="9"/>
  <c r="O455" i="9"/>
  <c r="N455" i="9"/>
  <c r="M455" i="9"/>
  <c r="L455" i="9"/>
  <c r="O454" i="9"/>
  <c r="N454" i="9"/>
  <c r="M454" i="9"/>
  <c r="L454" i="9"/>
  <c r="O453" i="9"/>
  <c r="N453" i="9"/>
  <c r="M453" i="9"/>
  <c r="L453" i="9"/>
  <c r="O452" i="9"/>
  <c r="N452" i="9"/>
  <c r="M452" i="9"/>
  <c r="L452" i="9"/>
  <c r="O451" i="9"/>
  <c r="N451" i="9"/>
  <c r="M451" i="9"/>
  <c r="L451" i="9"/>
  <c r="O450" i="9"/>
  <c r="N450" i="9"/>
  <c r="M450" i="9"/>
  <c r="L450" i="9"/>
  <c r="O449" i="9"/>
  <c r="N449" i="9"/>
  <c r="M449" i="9"/>
  <c r="L449" i="9"/>
  <c r="O448" i="9"/>
  <c r="N448" i="9"/>
  <c r="M448" i="9"/>
  <c r="L448" i="9"/>
  <c r="O447" i="9"/>
  <c r="N447" i="9"/>
  <c r="M447" i="9"/>
  <c r="L447" i="9"/>
  <c r="O446" i="9"/>
  <c r="N446" i="9"/>
  <c r="M446" i="9"/>
  <c r="L446" i="9"/>
  <c r="O445" i="9"/>
  <c r="N445" i="9"/>
  <c r="M445" i="9"/>
  <c r="L445" i="9"/>
  <c r="O444" i="9"/>
  <c r="N444" i="9"/>
  <c r="M444" i="9"/>
  <c r="L444" i="9"/>
  <c r="O443" i="9"/>
  <c r="N443" i="9"/>
  <c r="M443" i="9"/>
  <c r="L443" i="9"/>
  <c r="O442" i="9"/>
  <c r="N442" i="9"/>
  <c r="M442" i="9"/>
  <c r="L442" i="9"/>
  <c r="O441" i="9"/>
  <c r="N441" i="9"/>
  <c r="M441" i="9"/>
  <c r="L441" i="9"/>
  <c r="O440" i="9"/>
  <c r="N440" i="9"/>
  <c r="M440" i="9"/>
  <c r="L440" i="9"/>
  <c r="O439" i="9"/>
  <c r="N439" i="9"/>
  <c r="M439" i="9"/>
  <c r="L439" i="9"/>
  <c r="O438" i="9"/>
  <c r="N438" i="9"/>
  <c r="M438" i="9"/>
  <c r="L438" i="9"/>
  <c r="O437" i="9"/>
  <c r="N437" i="9"/>
  <c r="M437" i="9"/>
  <c r="L437" i="9"/>
  <c r="O436" i="9"/>
  <c r="N436" i="9"/>
  <c r="M436" i="9"/>
  <c r="L436" i="9"/>
  <c r="O435" i="9"/>
  <c r="N435" i="9"/>
  <c r="M435" i="9"/>
  <c r="L435" i="9"/>
  <c r="O434" i="9"/>
  <c r="N434" i="9"/>
  <c r="M434" i="9"/>
  <c r="L434" i="9"/>
  <c r="O433" i="9"/>
  <c r="N433" i="9"/>
  <c r="M433" i="9"/>
  <c r="L433" i="9"/>
  <c r="O432" i="9"/>
  <c r="N432" i="9"/>
  <c r="M432" i="9"/>
  <c r="L432" i="9"/>
  <c r="O431" i="9"/>
  <c r="N431" i="9"/>
  <c r="M431" i="9"/>
  <c r="L431" i="9"/>
  <c r="O430" i="9"/>
  <c r="N430" i="9"/>
  <c r="M430" i="9"/>
  <c r="L430" i="9"/>
  <c r="O429" i="9"/>
  <c r="N429" i="9"/>
  <c r="M429" i="9"/>
  <c r="L429" i="9"/>
  <c r="O428" i="9"/>
  <c r="N428" i="9"/>
  <c r="M428" i="9"/>
  <c r="L428" i="9"/>
  <c r="O427" i="9"/>
  <c r="N427" i="9"/>
  <c r="M427" i="9"/>
  <c r="L427" i="9"/>
  <c r="O426" i="9"/>
  <c r="N426" i="9"/>
  <c r="M426" i="9"/>
  <c r="L426" i="9"/>
  <c r="O425" i="9"/>
  <c r="N425" i="9"/>
  <c r="M425" i="9"/>
  <c r="L425" i="9"/>
  <c r="O424" i="9"/>
  <c r="N424" i="9"/>
  <c r="M424" i="9"/>
  <c r="L424" i="9"/>
  <c r="O423" i="9"/>
  <c r="N423" i="9"/>
  <c r="M423" i="9"/>
  <c r="L423" i="9"/>
  <c r="O422" i="9"/>
  <c r="N422" i="9"/>
  <c r="M422" i="9"/>
  <c r="L422" i="9"/>
  <c r="O421" i="9"/>
  <c r="N421" i="9"/>
  <c r="M421" i="9"/>
  <c r="L421" i="9"/>
  <c r="O420" i="9"/>
  <c r="N420" i="9"/>
  <c r="M420" i="9"/>
  <c r="L420" i="9"/>
  <c r="O419" i="9"/>
  <c r="N419" i="9"/>
  <c r="M419" i="9"/>
  <c r="L419" i="9"/>
  <c r="O418" i="9"/>
  <c r="N418" i="9"/>
  <c r="M418" i="9"/>
  <c r="L418" i="9"/>
  <c r="O417" i="9"/>
  <c r="N417" i="9"/>
  <c r="M417" i="9"/>
  <c r="L417" i="9"/>
  <c r="O416" i="9"/>
  <c r="N416" i="9"/>
  <c r="M416" i="9"/>
  <c r="L416" i="9"/>
  <c r="O415" i="9"/>
  <c r="N415" i="9"/>
  <c r="M415" i="9"/>
  <c r="L415" i="9"/>
  <c r="O414" i="9"/>
  <c r="N414" i="9"/>
  <c r="M414" i="9"/>
  <c r="L414" i="9"/>
  <c r="O413" i="9"/>
  <c r="N413" i="9"/>
  <c r="M413" i="9"/>
  <c r="L413" i="9"/>
  <c r="O412" i="9"/>
  <c r="N412" i="9"/>
  <c r="M412" i="9"/>
  <c r="L412" i="9"/>
  <c r="O411" i="9"/>
  <c r="N411" i="9"/>
  <c r="M411" i="9"/>
  <c r="L411" i="9"/>
  <c r="O410" i="9"/>
  <c r="N410" i="9"/>
  <c r="M410" i="9"/>
  <c r="L410" i="9"/>
  <c r="O409" i="9"/>
  <c r="N409" i="9"/>
  <c r="M409" i="9"/>
  <c r="L409" i="9"/>
  <c r="O408" i="9"/>
  <c r="N408" i="9"/>
  <c r="M408" i="9"/>
  <c r="L408" i="9"/>
  <c r="O407" i="9"/>
  <c r="N407" i="9"/>
  <c r="M407" i="9"/>
  <c r="L407" i="9"/>
  <c r="O406" i="9"/>
  <c r="N406" i="9"/>
  <c r="M406" i="9"/>
  <c r="L406" i="9"/>
  <c r="O405" i="9"/>
  <c r="N405" i="9"/>
  <c r="M405" i="9"/>
  <c r="L405" i="9"/>
  <c r="O404" i="9"/>
  <c r="N404" i="9"/>
  <c r="M404" i="9"/>
  <c r="L404" i="9"/>
  <c r="O403" i="9"/>
  <c r="N403" i="9"/>
  <c r="M403" i="9"/>
  <c r="L403" i="9"/>
  <c r="O402" i="9"/>
  <c r="N402" i="9"/>
  <c r="M402" i="9"/>
  <c r="L402" i="9"/>
  <c r="O401" i="9"/>
  <c r="N401" i="9"/>
  <c r="M401" i="9"/>
  <c r="L401" i="9"/>
  <c r="O400" i="9"/>
  <c r="N400" i="9"/>
  <c r="M400" i="9"/>
  <c r="L400" i="9"/>
  <c r="O399" i="9"/>
  <c r="N399" i="9"/>
  <c r="M399" i="9"/>
  <c r="L399" i="9"/>
  <c r="O398" i="9"/>
  <c r="N398" i="9"/>
  <c r="M398" i="9"/>
  <c r="L398" i="9"/>
  <c r="O397" i="9"/>
  <c r="N397" i="9"/>
  <c r="M397" i="9"/>
  <c r="L397" i="9"/>
  <c r="O396" i="9"/>
  <c r="N396" i="9"/>
  <c r="M396" i="9"/>
  <c r="L396" i="9"/>
  <c r="O395" i="9"/>
  <c r="N395" i="9"/>
  <c r="M395" i="9"/>
  <c r="L395" i="9"/>
  <c r="O394" i="9"/>
  <c r="N394" i="9"/>
  <c r="M394" i="9"/>
  <c r="L394" i="9"/>
  <c r="O393" i="9"/>
  <c r="N393" i="9"/>
  <c r="M393" i="9"/>
  <c r="L393" i="9"/>
  <c r="O392" i="9"/>
  <c r="N392" i="9"/>
  <c r="M392" i="9"/>
  <c r="L392" i="9"/>
  <c r="O391" i="9"/>
  <c r="N391" i="9"/>
  <c r="M391" i="9"/>
  <c r="L391" i="9"/>
  <c r="O390" i="9"/>
  <c r="N390" i="9"/>
  <c r="M390" i="9"/>
  <c r="L390" i="9"/>
  <c r="O389" i="9"/>
  <c r="N389" i="9"/>
  <c r="M389" i="9"/>
  <c r="L389" i="9"/>
  <c r="O388" i="9"/>
  <c r="N388" i="9"/>
  <c r="M388" i="9"/>
  <c r="L388" i="9"/>
  <c r="O387" i="9"/>
  <c r="N387" i="9"/>
  <c r="M387" i="9"/>
  <c r="L387" i="9"/>
  <c r="O386" i="9"/>
  <c r="N386" i="9"/>
  <c r="M386" i="9"/>
  <c r="L386" i="9"/>
  <c r="O385" i="9"/>
  <c r="N385" i="9"/>
  <c r="M385" i="9"/>
  <c r="L385" i="9"/>
  <c r="O384" i="9"/>
  <c r="N384" i="9"/>
  <c r="M384" i="9"/>
  <c r="L384" i="9"/>
  <c r="O383" i="9"/>
  <c r="N383" i="9"/>
  <c r="M383" i="9"/>
  <c r="L383" i="9"/>
  <c r="O382" i="9"/>
  <c r="N382" i="9"/>
  <c r="M382" i="9"/>
  <c r="L382" i="9"/>
  <c r="O381" i="9"/>
  <c r="N381" i="9"/>
  <c r="M381" i="9"/>
  <c r="L381" i="9"/>
  <c r="O380" i="9"/>
  <c r="N380" i="9"/>
  <c r="M380" i="9"/>
  <c r="L380" i="9"/>
  <c r="O379" i="9"/>
  <c r="N379" i="9"/>
  <c r="M379" i="9"/>
  <c r="L379" i="9"/>
  <c r="O378" i="9"/>
  <c r="N378" i="9"/>
  <c r="M378" i="9"/>
  <c r="L378" i="9"/>
  <c r="O377" i="9"/>
  <c r="N377" i="9"/>
  <c r="M377" i="9"/>
  <c r="L377" i="9"/>
  <c r="O376" i="9"/>
  <c r="N376" i="9"/>
  <c r="M376" i="9"/>
  <c r="L376" i="9"/>
  <c r="O375" i="9"/>
  <c r="N375" i="9"/>
  <c r="M375" i="9"/>
  <c r="L375" i="9"/>
  <c r="O374" i="9"/>
  <c r="N374" i="9"/>
  <c r="M374" i="9"/>
  <c r="L374" i="9"/>
  <c r="O373" i="9"/>
  <c r="N373" i="9"/>
  <c r="M373" i="9"/>
  <c r="L373" i="9"/>
  <c r="O372" i="9"/>
  <c r="N372" i="9"/>
  <c r="M372" i="9"/>
  <c r="L372" i="9"/>
  <c r="O371" i="9"/>
  <c r="N371" i="9"/>
  <c r="M371" i="9"/>
  <c r="L371" i="9"/>
  <c r="O370" i="9"/>
  <c r="N370" i="9"/>
  <c r="M370" i="9"/>
  <c r="L370" i="9"/>
  <c r="O369" i="9"/>
  <c r="N369" i="9"/>
  <c r="M369" i="9"/>
  <c r="L369" i="9"/>
  <c r="O368" i="9"/>
  <c r="N368" i="9"/>
  <c r="M368" i="9"/>
  <c r="L368" i="9"/>
  <c r="O367" i="9"/>
  <c r="N367" i="9"/>
  <c r="M367" i="9"/>
  <c r="L367" i="9"/>
  <c r="O366" i="9"/>
  <c r="N366" i="9"/>
  <c r="M366" i="9"/>
  <c r="L366" i="9"/>
  <c r="O365" i="9"/>
  <c r="N365" i="9"/>
  <c r="M365" i="9"/>
  <c r="L365" i="9"/>
  <c r="O364" i="9"/>
  <c r="N364" i="9"/>
  <c r="M364" i="9"/>
  <c r="L364" i="9"/>
  <c r="O363" i="9"/>
  <c r="N363" i="9"/>
  <c r="M363" i="9"/>
  <c r="L363" i="9"/>
  <c r="O362" i="9"/>
  <c r="N362" i="9"/>
  <c r="M362" i="9"/>
  <c r="L362" i="9"/>
  <c r="O361" i="9"/>
  <c r="N361" i="9"/>
  <c r="M361" i="9"/>
  <c r="L361" i="9"/>
  <c r="O360" i="9"/>
  <c r="N360" i="9"/>
  <c r="M360" i="9"/>
  <c r="L360" i="9"/>
  <c r="O359" i="9"/>
  <c r="N359" i="9"/>
  <c r="M359" i="9"/>
  <c r="L359" i="9"/>
  <c r="O358" i="9"/>
  <c r="N358" i="9"/>
  <c r="M358" i="9"/>
  <c r="L358" i="9"/>
  <c r="O357" i="9"/>
  <c r="N357" i="9"/>
  <c r="M357" i="9"/>
  <c r="L357" i="9"/>
  <c r="O356" i="9"/>
  <c r="N356" i="9"/>
  <c r="M356" i="9"/>
  <c r="L356" i="9"/>
  <c r="O355" i="9"/>
  <c r="N355" i="9"/>
  <c r="M355" i="9"/>
  <c r="L355" i="9"/>
  <c r="O354" i="9"/>
  <c r="N354" i="9"/>
  <c r="M354" i="9"/>
  <c r="L354" i="9"/>
  <c r="O353" i="9"/>
  <c r="N353" i="9"/>
  <c r="M353" i="9"/>
  <c r="L353" i="9"/>
  <c r="O352" i="9"/>
  <c r="N352" i="9"/>
  <c r="M352" i="9"/>
  <c r="L352" i="9"/>
  <c r="O351" i="9"/>
  <c r="N351" i="9"/>
  <c r="M351" i="9"/>
  <c r="L351" i="9"/>
  <c r="O350" i="9"/>
  <c r="N350" i="9"/>
  <c r="M350" i="9"/>
  <c r="L350" i="9"/>
  <c r="O349" i="9"/>
  <c r="N349" i="9"/>
  <c r="M349" i="9"/>
  <c r="L349" i="9"/>
  <c r="O348" i="9"/>
  <c r="N348" i="9"/>
  <c r="M348" i="9"/>
  <c r="L348" i="9"/>
  <c r="O347" i="9"/>
  <c r="N347" i="9"/>
  <c r="M347" i="9"/>
  <c r="L347" i="9"/>
  <c r="O346" i="9"/>
  <c r="N346" i="9"/>
  <c r="M346" i="9"/>
  <c r="L346" i="9"/>
  <c r="O345" i="9"/>
  <c r="N345" i="9"/>
  <c r="M345" i="9"/>
  <c r="L345" i="9"/>
  <c r="O344" i="9"/>
  <c r="N344" i="9"/>
  <c r="M344" i="9"/>
  <c r="L344" i="9"/>
  <c r="O343" i="9"/>
  <c r="N343" i="9"/>
  <c r="M343" i="9"/>
  <c r="L343" i="9"/>
  <c r="O342" i="9"/>
  <c r="N342" i="9"/>
  <c r="M342" i="9"/>
  <c r="L342" i="9"/>
  <c r="O341" i="9"/>
  <c r="N341" i="9"/>
  <c r="M341" i="9"/>
  <c r="L341" i="9"/>
  <c r="O340" i="9"/>
  <c r="N340" i="9"/>
  <c r="M340" i="9"/>
  <c r="L340" i="9"/>
  <c r="O339" i="9"/>
  <c r="N339" i="9"/>
  <c r="M339" i="9"/>
  <c r="L339" i="9"/>
  <c r="O338" i="9"/>
  <c r="N338" i="9"/>
  <c r="M338" i="9"/>
  <c r="L338" i="9"/>
  <c r="O337" i="9"/>
  <c r="N337" i="9"/>
  <c r="M337" i="9"/>
  <c r="L337" i="9"/>
  <c r="O336" i="9"/>
  <c r="N336" i="9"/>
  <c r="M336" i="9"/>
  <c r="L336" i="9"/>
  <c r="O335" i="9"/>
  <c r="N335" i="9"/>
  <c r="M335" i="9"/>
  <c r="L335" i="9"/>
  <c r="O334" i="9"/>
  <c r="N334" i="9"/>
  <c r="M334" i="9"/>
  <c r="L334" i="9"/>
  <c r="O333" i="9"/>
  <c r="N333" i="9"/>
  <c r="M333" i="9"/>
  <c r="L333" i="9"/>
  <c r="O332" i="9"/>
  <c r="N332" i="9"/>
  <c r="M332" i="9"/>
  <c r="L332" i="9"/>
  <c r="O331" i="9"/>
  <c r="N331" i="9"/>
  <c r="M331" i="9"/>
  <c r="L331" i="9"/>
  <c r="O330" i="9"/>
  <c r="N330" i="9"/>
  <c r="M330" i="9"/>
  <c r="L330" i="9"/>
  <c r="O329" i="9"/>
  <c r="N329" i="9"/>
  <c r="M329" i="9"/>
  <c r="L329" i="9"/>
  <c r="O328" i="9"/>
  <c r="N328" i="9"/>
  <c r="M328" i="9"/>
  <c r="L328" i="9"/>
  <c r="O327" i="9"/>
  <c r="N327" i="9"/>
  <c r="M327" i="9"/>
  <c r="L327" i="9"/>
  <c r="O326" i="9"/>
  <c r="N326" i="9"/>
  <c r="M326" i="9"/>
  <c r="L326" i="9"/>
  <c r="O325" i="9"/>
  <c r="N325" i="9"/>
  <c r="M325" i="9"/>
  <c r="L325" i="9"/>
  <c r="O324" i="9"/>
  <c r="N324" i="9"/>
  <c r="M324" i="9"/>
  <c r="L324" i="9"/>
  <c r="O323" i="9"/>
  <c r="N323" i="9"/>
  <c r="M323" i="9"/>
  <c r="L323" i="9"/>
  <c r="O322" i="9"/>
  <c r="N322" i="9"/>
  <c r="M322" i="9"/>
  <c r="L322" i="9"/>
  <c r="O321" i="9"/>
  <c r="N321" i="9"/>
  <c r="M321" i="9"/>
  <c r="L321" i="9"/>
  <c r="O320" i="9"/>
  <c r="N320" i="9"/>
  <c r="M320" i="9"/>
  <c r="L320" i="9"/>
  <c r="O319" i="9"/>
  <c r="N319" i="9"/>
  <c r="M319" i="9"/>
  <c r="L319" i="9"/>
  <c r="O318" i="9"/>
  <c r="N318" i="9"/>
  <c r="M318" i="9"/>
  <c r="L318" i="9"/>
  <c r="O317" i="9"/>
  <c r="N317" i="9"/>
  <c r="M317" i="9"/>
  <c r="L317" i="9"/>
  <c r="O316" i="9"/>
  <c r="N316" i="9"/>
  <c r="M316" i="9"/>
  <c r="L316" i="9"/>
  <c r="O315" i="9"/>
  <c r="N315" i="9"/>
  <c r="M315" i="9"/>
  <c r="L315" i="9"/>
  <c r="O314" i="9"/>
  <c r="N314" i="9"/>
  <c r="M314" i="9"/>
  <c r="L314" i="9"/>
  <c r="O313" i="9"/>
  <c r="N313" i="9"/>
  <c r="M313" i="9"/>
  <c r="L313" i="9"/>
  <c r="O312" i="9"/>
  <c r="N312" i="9"/>
  <c r="M312" i="9"/>
  <c r="L312" i="9"/>
  <c r="O311" i="9"/>
  <c r="N311" i="9"/>
  <c r="M311" i="9"/>
  <c r="L311" i="9"/>
  <c r="O310" i="9"/>
  <c r="N310" i="9"/>
  <c r="M310" i="9"/>
  <c r="L310" i="9"/>
  <c r="O309" i="9"/>
  <c r="N309" i="9"/>
  <c r="M309" i="9"/>
  <c r="L309" i="9"/>
  <c r="O308" i="9"/>
  <c r="N308" i="9"/>
  <c r="M308" i="9"/>
  <c r="L308" i="9"/>
  <c r="O307" i="9"/>
  <c r="N307" i="9"/>
  <c r="M307" i="9"/>
  <c r="L307" i="9"/>
  <c r="O306" i="9"/>
  <c r="N306" i="9"/>
  <c r="M306" i="9"/>
  <c r="L306" i="9"/>
  <c r="O305" i="9"/>
  <c r="N305" i="9"/>
  <c r="M305" i="9"/>
  <c r="L305" i="9"/>
  <c r="O304" i="9"/>
  <c r="N304" i="9"/>
  <c r="M304" i="9"/>
  <c r="L304" i="9"/>
  <c r="O303" i="9"/>
  <c r="N303" i="9"/>
  <c r="M303" i="9"/>
  <c r="L303" i="9"/>
  <c r="O302" i="9"/>
  <c r="N302" i="9"/>
  <c r="M302" i="9"/>
  <c r="L302" i="9"/>
  <c r="O301" i="9"/>
  <c r="N301" i="9"/>
  <c r="M301" i="9"/>
  <c r="L301" i="9"/>
  <c r="O300" i="9"/>
  <c r="N300" i="9"/>
  <c r="M300" i="9"/>
  <c r="L300" i="9"/>
  <c r="O299" i="9"/>
  <c r="N299" i="9"/>
  <c r="M299" i="9"/>
  <c r="L299" i="9"/>
  <c r="O298" i="9"/>
  <c r="N298" i="9"/>
  <c r="M298" i="9"/>
  <c r="L298" i="9"/>
  <c r="O297" i="9"/>
  <c r="N297" i="9"/>
  <c r="M297" i="9"/>
  <c r="L297" i="9"/>
  <c r="O296" i="9"/>
  <c r="N296" i="9"/>
  <c r="M296" i="9"/>
  <c r="L296" i="9"/>
  <c r="O295" i="9"/>
  <c r="N295" i="9"/>
  <c r="M295" i="9"/>
  <c r="L295" i="9"/>
  <c r="O294" i="9"/>
  <c r="N294" i="9"/>
  <c r="M294" i="9"/>
  <c r="L294" i="9"/>
  <c r="O293" i="9"/>
  <c r="N293" i="9"/>
  <c r="M293" i="9"/>
  <c r="L293" i="9"/>
  <c r="O292" i="9"/>
  <c r="N292" i="9"/>
  <c r="M292" i="9"/>
  <c r="L292" i="9"/>
  <c r="O291" i="9"/>
  <c r="N291" i="9"/>
  <c r="M291" i="9"/>
  <c r="L291" i="9"/>
  <c r="O290" i="9"/>
  <c r="N290" i="9"/>
  <c r="M290" i="9"/>
  <c r="L290" i="9"/>
  <c r="O289" i="9"/>
  <c r="N289" i="9"/>
  <c r="M289" i="9"/>
  <c r="L289" i="9"/>
  <c r="O288" i="9"/>
  <c r="N288" i="9"/>
  <c r="M288" i="9"/>
  <c r="L288" i="9"/>
  <c r="O287" i="9"/>
  <c r="N287" i="9"/>
  <c r="M287" i="9"/>
  <c r="L287" i="9"/>
  <c r="O286" i="9"/>
  <c r="N286" i="9"/>
  <c r="M286" i="9"/>
  <c r="L286" i="9"/>
  <c r="O285" i="9"/>
  <c r="N285" i="9"/>
  <c r="M285" i="9"/>
  <c r="L285" i="9"/>
  <c r="O284" i="9"/>
  <c r="N284" i="9"/>
  <c r="M284" i="9"/>
  <c r="L284" i="9"/>
  <c r="O283" i="9"/>
  <c r="N283" i="9"/>
  <c r="M283" i="9"/>
  <c r="L283" i="9"/>
  <c r="O282" i="9"/>
  <c r="N282" i="9"/>
  <c r="M282" i="9"/>
  <c r="L282" i="9"/>
  <c r="O281" i="9"/>
  <c r="N281" i="9"/>
  <c r="M281" i="9"/>
  <c r="L281" i="9"/>
  <c r="O280" i="9"/>
  <c r="N280" i="9"/>
  <c r="M280" i="9"/>
  <c r="L280" i="9"/>
  <c r="O279" i="9"/>
  <c r="N279" i="9"/>
  <c r="M279" i="9"/>
  <c r="L279" i="9"/>
  <c r="O278" i="9"/>
  <c r="N278" i="9"/>
  <c r="M278" i="9"/>
  <c r="L278" i="9"/>
  <c r="O277" i="9"/>
  <c r="N277" i="9"/>
  <c r="M277" i="9"/>
  <c r="L277" i="9"/>
  <c r="O276" i="9"/>
  <c r="N276" i="9"/>
  <c r="M276" i="9"/>
  <c r="L276" i="9"/>
  <c r="O275" i="9"/>
  <c r="N275" i="9"/>
  <c r="M275" i="9"/>
  <c r="L275" i="9"/>
  <c r="O274" i="9"/>
  <c r="N274" i="9"/>
  <c r="M274" i="9"/>
  <c r="L274" i="9"/>
  <c r="O273" i="9"/>
  <c r="N273" i="9"/>
  <c r="M273" i="9"/>
  <c r="L273" i="9"/>
  <c r="O272" i="9"/>
  <c r="N272" i="9"/>
  <c r="M272" i="9"/>
  <c r="L272" i="9"/>
  <c r="O271" i="9"/>
  <c r="N271" i="9"/>
  <c r="M271" i="9"/>
  <c r="L271" i="9"/>
  <c r="O270" i="9"/>
  <c r="N270" i="9"/>
  <c r="M270" i="9"/>
  <c r="L270" i="9"/>
  <c r="O269" i="9"/>
  <c r="N269" i="9"/>
  <c r="M269" i="9"/>
  <c r="L269" i="9"/>
  <c r="O268" i="9"/>
  <c r="N268" i="9"/>
  <c r="M268" i="9"/>
  <c r="L268" i="9"/>
  <c r="O267" i="9"/>
  <c r="N267" i="9"/>
  <c r="M267" i="9"/>
  <c r="L267" i="9"/>
  <c r="O266" i="9"/>
  <c r="N266" i="9"/>
  <c r="M266" i="9"/>
  <c r="L266" i="9"/>
  <c r="O265" i="9"/>
  <c r="N265" i="9"/>
  <c r="M265" i="9"/>
  <c r="L265" i="9"/>
  <c r="O264" i="9"/>
  <c r="N264" i="9"/>
  <c r="M264" i="9"/>
  <c r="L264" i="9"/>
  <c r="O263" i="9"/>
  <c r="N263" i="9"/>
  <c r="M263" i="9"/>
  <c r="L263" i="9"/>
  <c r="O262" i="9"/>
  <c r="N262" i="9"/>
  <c r="M262" i="9"/>
  <c r="L262" i="9"/>
  <c r="O261" i="9"/>
  <c r="N261" i="9"/>
  <c r="M261" i="9"/>
  <c r="L261" i="9"/>
  <c r="O260" i="9"/>
  <c r="N260" i="9"/>
  <c r="M260" i="9"/>
  <c r="L260" i="9"/>
  <c r="O259" i="9"/>
  <c r="N259" i="9"/>
  <c r="M259" i="9"/>
  <c r="L259" i="9"/>
  <c r="O258" i="9"/>
  <c r="N258" i="9"/>
  <c r="M258" i="9"/>
  <c r="L258" i="9"/>
  <c r="O257" i="9"/>
  <c r="N257" i="9"/>
  <c r="M257" i="9"/>
  <c r="L257" i="9"/>
  <c r="O256" i="9"/>
  <c r="N256" i="9"/>
  <c r="M256" i="9"/>
  <c r="L256" i="9"/>
  <c r="O255" i="9"/>
  <c r="N255" i="9"/>
  <c r="M255" i="9"/>
  <c r="L255" i="9"/>
  <c r="O254" i="9"/>
  <c r="N254" i="9"/>
  <c r="M254" i="9"/>
  <c r="L254" i="9"/>
  <c r="O253" i="9"/>
  <c r="N253" i="9"/>
  <c r="M253" i="9"/>
  <c r="L253" i="9"/>
  <c r="O252" i="9"/>
  <c r="N252" i="9"/>
  <c r="M252" i="9"/>
  <c r="L252" i="9"/>
  <c r="O251" i="9"/>
  <c r="N251" i="9"/>
  <c r="M251" i="9"/>
  <c r="L251" i="9"/>
  <c r="O250" i="9"/>
  <c r="N250" i="9"/>
  <c r="M250" i="9"/>
  <c r="L250" i="9"/>
  <c r="O249" i="9"/>
  <c r="N249" i="9"/>
  <c r="M249" i="9"/>
  <c r="L249" i="9"/>
  <c r="O248" i="9"/>
  <c r="N248" i="9"/>
  <c r="M248" i="9"/>
  <c r="L248" i="9"/>
  <c r="O247" i="9"/>
  <c r="N247" i="9"/>
  <c r="M247" i="9"/>
  <c r="L247" i="9"/>
  <c r="O246" i="9"/>
  <c r="N246" i="9"/>
  <c r="M246" i="9"/>
  <c r="L246" i="9"/>
  <c r="O245" i="9"/>
  <c r="N245" i="9"/>
  <c r="M245" i="9"/>
  <c r="L245" i="9"/>
  <c r="O244" i="9"/>
  <c r="N244" i="9"/>
  <c r="M244" i="9"/>
  <c r="L244" i="9"/>
  <c r="O243" i="9"/>
  <c r="N243" i="9"/>
  <c r="M243" i="9"/>
  <c r="L243" i="9"/>
  <c r="O242" i="9"/>
  <c r="N242" i="9"/>
  <c r="M242" i="9"/>
  <c r="L242" i="9"/>
  <c r="O241" i="9"/>
  <c r="N241" i="9"/>
  <c r="M241" i="9"/>
  <c r="L241" i="9"/>
  <c r="O240" i="9"/>
  <c r="N240" i="9"/>
  <c r="M240" i="9"/>
  <c r="L240" i="9"/>
  <c r="O239" i="9"/>
  <c r="N239" i="9"/>
  <c r="M239" i="9"/>
  <c r="L239" i="9"/>
  <c r="O238" i="9"/>
  <c r="N238" i="9"/>
  <c r="M238" i="9"/>
  <c r="L238" i="9"/>
  <c r="O237" i="9"/>
  <c r="N237" i="9"/>
  <c r="M237" i="9"/>
  <c r="L237" i="9"/>
  <c r="O236" i="9"/>
  <c r="N236" i="9"/>
  <c r="M236" i="9"/>
  <c r="L236" i="9"/>
  <c r="O235" i="9"/>
  <c r="N235" i="9"/>
  <c r="M235" i="9"/>
  <c r="L235" i="9"/>
  <c r="O234" i="9"/>
  <c r="N234" i="9"/>
  <c r="M234" i="9"/>
  <c r="L234" i="9"/>
  <c r="O233" i="9"/>
  <c r="N233" i="9"/>
  <c r="M233" i="9"/>
  <c r="L233" i="9"/>
  <c r="O232" i="9"/>
  <c r="N232" i="9"/>
  <c r="M232" i="9"/>
  <c r="L232" i="9"/>
  <c r="O231" i="9"/>
  <c r="N231" i="9"/>
  <c r="M231" i="9"/>
  <c r="L231" i="9"/>
  <c r="O230" i="9"/>
  <c r="N230" i="9"/>
  <c r="M230" i="9"/>
  <c r="L230" i="9"/>
  <c r="O229" i="9"/>
  <c r="N229" i="9"/>
  <c r="M229" i="9"/>
  <c r="L229" i="9"/>
  <c r="O228" i="9"/>
  <c r="N228" i="9"/>
  <c r="M228" i="9"/>
  <c r="L228" i="9"/>
  <c r="O227" i="9"/>
  <c r="N227" i="9"/>
  <c r="M227" i="9"/>
  <c r="L227" i="9"/>
  <c r="O226" i="9"/>
  <c r="N226" i="9"/>
  <c r="M226" i="9"/>
  <c r="L226" i="9"/>
  <c r="O225" i="9"/>
  <c r="N225" i="9"/>
  <c r="M225" i="9"/>
  <c r="L225" i="9"/>
  <c r="O224" i="9"/>
  <c r="N224" i="9"/>
  <c r="M224" i="9"/>
  <c r="L224" i="9"/>
  <c r="O223" i="9"/>
  <c r="N223" i="9"/>
  <c r="M223" i="9"/>
  <c r="L223" i="9"/>
  <c r="O222" i="9"/>
  <c r="N222" i="9"/>
  <c r="M222" i="9"/>
  <c r="L222" i="9"/>
  <c r="O221" i="9"/>
  <c r="N221" i="9"/>
  <c r="M221" i="9"/>
  <c r="L221" i="9"/>
  <c r="O220" i="9"/>
  <c r="N220" i="9"/>
  <c r="M220" i="9"/>
  <c r="L220" i="9"/>
  <c r="O219" i="9"/>
  <c r="N219" i="9"/>
  <c r="M219" i="9"/>
  <c r="L219" i="9"/>
  <c r="O218" i="9"/>
  <c r="N218" i="9"/>
  <c r="M218" i="9"/>
  <c r="L218" i="9"/>
  <c r="O217" i="9"/>
  <c r="N217" i="9"/>
  <c r="M217" i="9"/>
  <c r="L217" i="9"/>
  <c r="O216" i="9"/>
  <c r="N216" i="9"/>
  <c r="M216" i="9"/>
  <c r="L216" i="9"/>
  <c r="O215" i="9"/>
  <c r="N215" i="9"/>
  <c r="M215" i="9"/>
  <c r="L215" i="9"/>
  <c r="O214" i="9"/>
  <c r="N214" i="9"/>
  <c r="M214" i="9"/>
  <c r="L214" i="9"/>
  <c r="O213" i="9"/>
  <c r="N213" i="9"/>
  <c r="M213" i="9"/>
  <c r="L213" i="9"/>
  <c r="O212" i="9"/>
  <c r="N212" i="9"/>
  <c r="M212" i="9"/>
  <c r="L212" i="9"/>
  <c r="O211" i="9"/>
  <c r="N211" i="9"/>
  <c r="M211" i="9"/>
  <c r="L211" i="9"/>
  <c r="O210" i="9"/>
  <c r="N210" i="9"/>
  <c r="M210" i="9"/>
  <c r="L210" i="9"/>
  <c r="O209" i="9"/>
  <c r="N209" i="9"/>
  <c r="M209" i="9"/>
  <c r="L209" i="9"/>
  <c r="O208" i="9"/>
  <c r="N208" i="9"/>
  <c r="M208" i="9"/>
  <c r="L208" i="9"/>
  <c r="O207" i="9"/>
  <c r="N207" i="9"/>
  <c r="M207" i="9"/>
  <c r="L207" i="9"/>
  <c r="O206" i="9"/>
  <c r="N206" i="9"/>
  <c r="M206" i="9"/>
  <c r="L206" i="9"/>
  <c r="O205" i="9"/>
  <c r="N205" i="9"/>
  <c r="M205" i="9"/>
  <c r="L205" i="9"/>
  <c r="O204" i="9"/>
  <c r="N204" i="9"/>
  <c r="M204" i="9"/>
  <c r="L204" i="9"/>
  <c r="O203" i="9"/>
  <c r="N203" i="9"/>
  <c r="M203" i="9"/>
  <c r="L203" i="9"/>
  <c r="O202" i="9"/>
  <c r="N202" i="9"/>
  <c r="M202" i="9"/>
  <c r="L202" i="9"/>
  <c r="O201" i="9"/>
  <c r="N201" i="9"/>
  <c r="M201" i="9"/>
  <c r="L201" i="9"/>
  <c r="O200" i="9"/>
  <c r="N200" i="9"/>
  <c r="M200" i="9"/>
  <c r="L200" i="9"/>
  <c r="O199" i="9"/>
  <c r="N199" i="9"/>
  <c r="M199" i="9"/>
  <c r="L199" i="9"/>
  <c r="O198" i="9"/>
  <c r="N198" i="9"/>
  <c r="M198" i="9"/>
  <c r="L198" i="9"/>
  <c r="O197" i="9"/>
  <c r="N197" i="9"/>
  <c r="M197" i="9"/>
  <c r="L197" i="9"/>
  <c r="O196" i="9"/>
  <c r="N196" i="9"/>
  <c r="M196" i="9"/>
  <c r="L196" i="9"/>
  <c r="O195" i="9"/>
  <c r="N195" i="9"/>
  <c r="M195" i="9"/>
  <c r="L195" i="9"/>
  <c r="O194" i="9"/>
  <c r="N194" i="9"/>
  <c r="M194" i="9"/>
  <c r="L194" i="9"/>
  <c r="O193" i="9"/>
  <c r="N193" i="9"/>
  <c r="M193" i="9"/>
  <c r="L193" i="9"/>
  <c r="O192" i="9"/>
  <c r="N192" i="9"/>
  <c r="M192" i="9"/>
  <c r="L192" i="9"/>
  <c r="O191" i="9"/>
  <c r="N191" i="9"/>
  <c r="M191" i="9"/>
  <c r="L191" i="9"/>
  <c r="O190" i="9"/>
  <c r="N190" i="9"/>
  <c r="M190" i="9"/>
  <c r="L190" i="9"/>
  <c r="O189" i="9"/>
  <c r="N189" i="9"/>
  <c r="M189" i="9"/>
  <c r="L189" i="9"/>
  <c r="O188" i="9"/>
  <c r="N188" i="9"/>
  <c r="M188" i="9"/>
  <c r="L188" i="9"/>
  <c r="O187" i="9"/>
  <c r="N187" i="9"/>
  <c r="M187" i="9"/>
  <c r="L187" i="9"/>
  <c r="O186" i="9"/>
  <c r="N186" i="9"/>
  <c r="M186" i="9"/>
  <c r="L186" i="9"/>
  <c r="O185" i="9"/>
  <c r="N185" i="9"/>
  <c r="M185" i="9"/>
  <c r="L185" i="9"/>
  <c r="O184" i="9"/>
  <c r="N184" i="9"/>
  <c r="M184" i="9"/>
  <c r="L184" i="9"/>
  <c r="O183" i="9"/>
  <c r="N183" i="9"/>
  <c r="M183" i="9"/>
  <c r="L183" i="9"/>
  <c r="O182" i="9"/>
  <c r="N182" i="9"/>
  <c r="M182" i="9"/>
  <c r="L182" i="9"/>
  <c r="O181" i="9"/>
  <c r="N181" i="9"/>
  <c r="M181" i="9"/>
  <c r="L181" i="9"/>
  <c r="O180" i="9"/>
  <c r="N180" i="9"/>
  <c r="M180" i="9"/>
  <c r="L180" i="9"/>
  <c r="O179" i="9"/>
  <c r="N179" i="9"/>
  <c r="M179" i="9"/>
  <c r="L179" i="9"/>
  <c r="O178" i="9"/>
  <c r="N178" i="9"/>
  <c r="M178" i="9"/>
  <c r="L178" i="9"/>
  <c r="O177" i="9"/>
  <c r="N177" i="9"/>
  <c r="M177" i="9"/>
  <c r="L177" i="9"/>
  <c r="O176" i="9"/>
  <c r="N176" i="9"/>
  <c r="M176" i="9"/>
  <c r="L176" i="9"/>
  <c r="O175" i="9"/>
  <c r="N175" i="9"/>
  <c r="M175" i="9"/>
  <c r="L175" i="9"/>
  <c r="O174" i="9"/>
  <c r="N174" i="9"/>
  <c r="M174" i="9"/>
  <c r="L174" i="9"/>
  <c r="O173" i="9"/>
  <c r="N173" i="9"/>
  <c r="M173" i="9"/>
  <c r="L173" i="9"/>
  <c r="O172" i="9"/>
  <c r="N172" i="9"/>
  <c r="M172" i="9"/>
  <c r="L172" i="9"/>
  <c r="O171" i="9"/>
  <c r="N171" i="9"/>
  <c r="M171" i="9"/>
  <c r="L171" i="9"/>
  <c r="O170" i="9"/>
  <c r="N170" i="9"/>
  <c r="M170" i="9"/>
  <c r="L170" i="9"/>
  <c r="O169" i="9"/>
  <c r="N169" i="9"/>
  <c r="M169" i="9"/>
  <c r="L169" i="9"/>
  <c r="O168" i="9"/>
  <c r="N168" i="9"/>
  <c r="M168" i="9"/>
  <c r="L168" i="9"/>
  <c r="O167" i="9"/>
  <c r="N167" i="9"/>
  <c r="M167" i="9"/>
  <c r="L167" i="9"/>
  <c r="O166" i="9"/>
  <c r="N166" i="9"/>
  <c r="M166" i="9"/>
  <c r="L166" i="9"/>
  <c r="O165" i="9"/>
  <c r="N165" i="9"/>
  <c r="M165" i="9"/>
  <c r="L165" i="9"/>
  <c r="O164" i="9"/>
  <c r="N164" i="9"/>
  <c r="M164" i="9"/>
  <c r="L164" i="9"/>
  <c r="O163" i="9"/>
  <c r="N163" i="9"/>
  <c r="M163" i="9"/>
  <c r="L163" i="9"/>
  <c r="O162" i="9"/>
  <c r="N162" i="9"/>
  <c r="M162" i="9"/>
  <c r="L162" i="9"/>
  <c r="O161" i="9"/>
  <c r="N161" i="9"/>
  <c r="M161" i="9"/>
  <c r="L161" i="9"/>
  <c r="O160" i="9"/>
  <c r="N160" i="9"/>
  <c r="M160" i="9"/>
  <c r="L160" i="9"/>
  <c r="O159" i="9"/>
  <c r="N159" i="9"/>
  <c r="M159" i="9"/>
  <c r="L159" i="9"/>
  <c r="O158" i="9"/>
  <c r="N158" i="9"/>
  <c r="M158" i="9"/>
  <c r="L158" i="9"/>
  <c r="O157" i="9"/>
  <c r="N157" i="9"/>
  <c r="M157" i="9"/>
  <c r="L157" i="9"/>
  <c r="O156" i="9"/>
  <c r="N156" i="9"/>
  <c r="M156" i="9"/>
  <c r="L156" i="9"/>
  <c r="O155" i="9"/>
  <c r="N155" i="9"/>
  <c r="M155" i="9"/>
  <c r="L155" i="9"/>
  <c r="O154" i="9"/>
  <c r="N154" i="9"/>
  <c r="M154" i="9"/>
  <c r="L154" i="9"/>
  <c r="O153" i="9"/>
  <c r="N153" i="9"/>
  <c r="M153" i="9"/>
  <c r="L153" i="9"/>
  <c r="O152" i="9"/>
  <c r="N152" i="9"/>
  <c r="M152" i="9"/>
  <c r="L152" i="9"/>
  <c r="O151" i="9"/>
  <c r="N151" i="9"/>
  <c r="M151" i="9"/>
  <c r="L151" i="9"/>
  <c r="O150" i="9"/>
  <c r="N150" i="9"/>
  <c r="M150" i="9"/>
  <c r="L150" i="9"/>
  <c r="O149" i="9"/>
  <c r="N149" i="9"/>
  <c r="M149" i="9"/>
  <c r="L149" i="9"/>
  <c r="O148" i="9"/>
  <c r="N148" i="9"/>
  <c r="M148" i="9"/>
  <c r="L148" i="9"/>
  <c r="O147" i="9"/>
  <c r="N147" i="9"/>
  <c r="M147" i="9"/>
  <c r="L147" i="9"/>
  <c r="O146" i="9"/>
  <c r="N146" i="9"/>
  <c r="M146" i="9"/>
  <c r="L146" i="9"/>
  <c r="O145" i="9"/>
  <c r="N145" i="9"/>
  <c r="M145" i="9"/>
  <c r="L145" i="9"/>
  <c r="O144" i="9"/>
  <c r="N144" i="9"/>
  <c r="M144" i="9"/>
  <c r="L144" i="9"/>
  <c r="O143" i="9"/>
  <c r="N143" i="9"/>
  <c r="M143" i="9"/>
  <c r="L143" i="9"/>
  <c r="O142" i="9"/>
  <c r="N142" i="9"/>
  <c r="M142" i="9"/>
  <c r="L142" i="9"/>
  <c r="O141" i="9"/>
  <c r="N141" i="9"/>
  <c r="M141" i="9"/>
  <c r="L141" i="9"/>
  <c r="O140" i="9"/>
  <c r="N140" i="9"/>
  <c r="M140" i="9"/>
  <c r="L140" i="9"/>
  <c r="O139" i="9"/>
  <c r="N139" i="9"/>
  <c r="M139" i="9"/>
  <c r="L139" i="9"/>
  <c r="O138" i="9"/>
  <c r="N138" i="9"/>
  <c r="M138" i="9"/>
  <c r="L138" i="9"/>
  <c r="O137" i="9"/>
  <c r="N137" i="9"/>
  <c r="M137" i="9"/>
  <c r="L137" i="9"/>
  <c r="O136" i="9"/>
  <c r="N136" i="9"/>
  <c r="M136" i="9"/>
  <c r="L136" i="9"/>
  <c r="O135" i="9"/>
  <c r="N135" i="9"/>
  <c r="M135" i="9"/>
  <c r="L135" i="9"/>
  <c r="O134" i="9"/>
  <c r="N134" i="9"/>
  <c r="M134" i="9"/>
  <c r="L134" i="9"/>
  <c r="O133" i="9"/>
  <c r="N133" i="9"/>
  <c r="M133" i="9"/>
  <c r="L133" i="9"/>
  <c r="O132" i="9"/>
  <c r="N132" i="9"/>
  <c r="M132" i="9"/>
  <c r="L132" i="9"/>
  <c r="O131" i="9"/>
  <c r="N131" i="9"/>
  <c r="M131" i="9"/>
  <c r="L131" i="9"/>
  <c r="O130" i="9"/>
  <c r="N130" i="9"/>
  <c r="M130" i="9"/>
  <c r="L130" i="9"/>
  <c r="O129" i="9"/>
  <c r="N129" i="9"/>
  <c r="M129" i="9"/>
  <c r="L129" i="9"/>
  <c r="O128" i="9"/>
  <c r="N128" i="9"/>
  <c r="M128" i="9"/>
  <c r="L128" i="9"/>
  <c r="O127" i="9"/>
  <c r="N127" i="9"/>
  <c r="M127" i="9"/>
  <c r="L127" i="9"/>
  <c r="O126" i="9"/>
  <c r="N126" i="9"/>
  <c r="M126" i="9"/>
  <c r="L126" i="9"/>
  <c r="O125" i="9"/>
  <c r="N125" i="9"/>
  <c r="M125" i="9"/>
  <c r="L125" i="9"/>
  <c r="O124" i="9"/>
  <c r="N124" i="9"/>
  <c r="M124" i="9"/>
  <c r="L124" i="9"/>
  <c r="O123" i="9"/>
  <c r="N123" i="9"/>
  <c r="M123" i="9"/>
  <c r="L123" i="9"/>
  <c r="O122" i="9"/>
  <c r="N122" i="9"/>
  <c r="M122" i="9"/>
  <c r="L122" i="9"/>
  <c r="O121" i="9"/>
  <c r="N121" i="9"/>
  <c r="M121" i="9"/>
  <c r="L121" i="9"/>
  <c r="O120" i="9"/>
  <c r="N120" i="9"/>
  <c r="M120" i="9"/>
  <c r="L120" i="9"/>
  <c r="O119" i="9"/>
  <c r="N119" i="9"/>
  <c r="M119" i="9"/>
  <c r="L119" i="9"/>
  <c r="O118" i="9"/>
  <c r="N118" i="9"/>
  <c r="M118" i="9"/>
  <c r="L118" i="9"/>
  <c r="O117" i="9"/>
  <c r="N117" i="9"/>
  <c r="M117" i="9"/>
  <c r="L117" i="9"/>
  <c r="O116" i="9"/>
  <c r="N116" i="9"/>
  <c r="M116" i="9"/>
  <c r="L116" i="9"/>
  <c r="O115" i="9"/>
  <c r="N115" i="9"/>
  <c r="M115" i="9"/>
  <c r="L115" i="9"/>
  <c r="O114" i="9"/>
  <c r="N114" i="9"/>
  <c r="M114" i="9"/>
  <c r="L114" i="9"/>
  <c r="O113" i="9"/>
  <c r="N113" i="9"/>
  <c r="M113" i="9"/>
  <c r="L113" i="9"/>
  <c r="O112" i="9"/>
  <c r="N112" i="9"/>
  <c r="M112" i="9"/>
  <c r="L112" i="9"/>
  <c r="O111" i="9"/>
  <c r="N111" i="9"/>
  <c r="M111" i="9"/>
  <c r="L111" i="9"/>
  <c r="O110" i="9"/>
  <c r="N110" i="9"/>
  <c r="M110" i="9"/>
  <c r="L110" i="9"/>
  <c r="O109" i="9"/>
  <c r="N109" i="9"/>
  <c r="M109" i="9"/>
  <c r="L109" i="9"/>
  <c r="O108" i="9"/>
  <c r="N108" i="9"/>
  <c r="M108" i="9"/>
  <c r="L108" i="9"/>
  <c r="O107" i="9"/>
  <c r="N107" i="9"/>
  <c r="M107" i="9"/>
  <c r="L107" i="9"/>
  <c r="O106" i="9"/>
  <c r="N106" i="9"/>
  <c r="M106" i="9"/>
  <c r="L106" i="9"/>
  <c r="O105" i="9"/>
  <c r="N105" i="9"/>
  <c r="M105" i="9"/>
  <c r="L105" i="9"/>
  <c r="O104" i="9"/>
  <c r="N104" i="9"/>
  <c r="M104" i="9"/>
  <c r="L104" i="9"/>
  <c r="O103" i="9"/>
  <c r="N103" i="9"/>
  <c r="M103" i="9"/>
  <c r="L103" i="9"/>
  <c r="O102" i="9"/>
  <c r="N102" i="9"/>
  <c r="M102" i="9"/>
  <c r="L102" i="9"/>
  <c r="O101" i="9"/>
  <c r="N101" i="9"/>
  <c r="M101" i="9"/>
  <c r="L101" i="9"/>
  <c r="O100" i="9"/>
  <c r="N100" i="9"/>
  <c r="M100" i="9"/>
  <c r="L100" i="9"/>
  <c r="O99" i="9"/>
  <c r="N99" i="9"/>
  <c r="M99" i="9"/>
  <c r="L99" i="9"/>
  <c r="O98" i="9"/>
  <c r="N98" i="9"/>
  <c r="M98" i="9"/>
  <c r="L98" i="9"/>
  <c r="O97" i="9"/>
  <c r="N97" i="9"/>
  <c r="M97" i="9"/>
  <c r="L97" i="9"/>
  <c r="O96" i="9"/>
  <c r="N96" i="9"/>
  <c r="M96" i="9"/>
  <c r="L96" i="9"/>
  <c r="O95" i="9"/>
  <c r="N95" i="9"/>
  <c r="M95" i="9"/>
  <c r="L95" i="9"/>
  <c r="O94" i="9"/>
  <c r="N94" i="9"/>
  <c r="M94" i="9"/>
  <c r="L94" i="9"/>
  <c r="O93" i="9"/>
  <c r="N93" i="9"/>
  <c r="M93" i="9"/>
  <c r="L93" i="9"/>
  <c r="O92" i="9"/>
  <c r="N92" i="9"/>
  <c r="M92" i="9"/>
  <c r="L92" i="9"/>
  <c r="O91" i="9"/>
  <c r="N91" i="9"/>
  <c r="M91" i="9"/>
  <c r="L91" i="9"/>
  <c r="O90" i="9"/>
  <c r="N90" i="9"/>
  <c r="M90" i="9"/>
  <c r="L90" i="9"/>
  <c r="O89" i="9"/>
  <c r="N89" i="9"/>
  <c r="M89" i="9"/>
  <c r="L89" i="9"/>
  <c r="O88" i="9"/>
  <c r="N88" i="9"/>
  <c r="M88" i="9"/>
  <c r="L88" i="9"/>
  <c r="O87" i="9"/>
  <c r="N87" i="9"/>
  <c r="M87" i="9"/>
  <c r="L87" i="9"/>
  <c r="O86" i="9"/>
  <c r="N86" i="9"/>
  <c r="M86" i="9"/>
  <c r="L86" i="9"/>
  <c r="O85" i="9"/>
  <c r="N85" i="9"/>
  <c r="M85" i="9"/>
  <c r="L85" i="9"/>
  <c r="O84" i="9"/>
  <c r="N84" i="9"/>
  <c r="M84" i="9"/>
  <c r="L84" i="9"/>
  <c r="O83" i="9"/>
  <c r="N83" i="9"/>
  <c r="M83" i="9"/>
  <c r="L83" i="9"/>
  <c r="O82" i="9"/>
  <c r="N82" i="9"/>
  <c r="M82" i="9"/>
  <c r="L82" i="9"/>
  <c r="O81" i="9"/>
  <c r="N81" i="9"/>
  <c r="M81" i="9"/>
  <c r="L81" i="9"/>
  <c r="O80" i="9"/>
  <c r="N80" i="9"/>
  <c r="M80" i="9"/>
  <c r="L80" i="9"/>
  <c r="O79" i="9"/>
  <c r="N79" i="9"/>
  <c r="M79" i="9"/>
  <c r="L79" i="9"/>
  <c r="O78" i="9"/>
  <c r="N78" i="9"/>
  <c r="M78" i="9"/>
  <c r="L78" i="9"/>
  <c r="O77" i="9"/>
  <c r="N77" i="9"/>
  <c r="M77" i="9"/>
  <c r="L77" i="9"/>
  <c r="O76" i="9"/>
  <c r="N76" i="9"/>
  <c r="M76" i="9"/>
  <c r="L76" i="9"/>
  <c r="O75" i="9"/>
  <c r="N75" i="9"/>
  <c r="M75" i="9"/>
  <c r="L75" i="9"/>
  <c r="O74" i="9"/>
  <c r="N74" i="9"/>
  <c r="M74" i="9"/>
  <c r="L74" i="9"/>
  <c r="O73" i="9"/>
  <c r="N73" i="9"/>
  <c r="M73" i="9"/>
  <c r="L73" i="9"/>
  <c r="O72" i="9"/>
  <c r="N72" i="9"/>
  <c r="M72" i="9"/>
  <c r="L72" i="9"/>
  <c r="O71" i="9"/>
  <c r="N71" i="9"/>
  <c r="M71" i="9"/>
  <c r="L71" i="9"/>
  <c r="O70" i="9"/>
  <c r="N70" i="9"/>
  <c r="M70" i="9"/>
  <c r="L70" i="9"/>
  <c r="O69" i="9"/>
  <c r="N69" i="9"/>
  <c r="M69" i="9"/>
  <c r="L69" i="9"/>
  <c r="O68" i="9"/>
  <c r="N68" i="9"/>
  <c r="M68" i="9"/>
  <c r="L68" i="9"/>
  <c r="O67" i="9"/>
  <c r="N67" i="9"/>
  <c r="M67" i="9"/>
  <c r="L67" i="9"/>
  <c r="O66" i="9"/>
  <c r="N66" i="9"/>
  <c r="M66" i="9"/>
  <c r="L66" i="9"/>
  <c r="O65" i="9"/>
  <c r="N65" i="9"/>
  <c r="M65" i="9"/>
  <c r="L65" i="9"/>
  <c r="O64" i="9"/>
  <c r="N64" i="9"/>
  <c r="M64" i="9"/>
  <c r="L64" i="9"/>
  <c r="O63" i="9"/>
  <c r="N63" i="9"/>
  <c r="M63" i="9"/>
  <c r="L63" i="9"/>
  <c r="O62" i="9"/>
  <c r="N62" i="9"/>
  <c r="M62" i="9"/>
  <c r="L62" i="9"/>
  <c r="O61" i="9"/>
  <c r="N61" i="9"/>
  <c r="M61" i="9"/>
  <c r="L61" i="9"/>
  <c r="O60" i="9"/>
  <c r="N60" i="9"/>
  <c r="M60" i="9"/>
  <c r="L60" i="9"/>
  <c r="O59" i="9"/>
  <c r="N59" i="9"/>
  <c r="M59" i="9"/>
  <c r="L59" i="9"/>
  <c r="O58" i="9"/>
  <c r="N58" i="9"/>
  <c r="M58" i="9"/>
  <c r="L58" i="9"/>
  <c r="O57" i="9"/>
  <c r="N57" i="9"/>
  <c r="M57" i="9"/>
  <c r="L57" i="9"/>
  <c r="O56" i="9"/>
  <c r="N56" i="9"/>
  <c r="M56" i="9"/>
  <c r="L56" i="9"/>
  <c r="O55" i="9"/>
  <c r="N55" i="9"/>
  <c r="M55" i="9"/>
  <c r="L55" i="9"/>
  <c r="O54" i="9"/>
  <c r="N54" i="9"/>
  <c r="M54" i="9"/>
  <c r="L54" i="9"/>
  <c r="O53" i="9"/>
  <c r="N53" i="9"/>
  <c r="M53" i="9"/>
  <c r="L53" i="9"/>
  <c r="O52" i="9"/>
  <c r="N52" i="9"/>
  <c r="M52" i="9"/>
  <c r="L52" i="9"/>
  <c r="O51" i="9"/>
  <c r="N51" i="9"/>
  <c r="M51" i="9"/>
  <c r="L51" i="9"/>
  <c r="O50" i="9"/>
  <c r="N50" i="9"/>
  <c r="M50" i="9"/>
  <c r="L50" i="9"/>
  <c r="O49" i="9"/>
  <c r="N49" i="9"/>
  <c r="M49" i="9"/>
  <c r="L49" i="9"/>
  <c r="O48" i="9"/>
  <c r="N48" i="9"/>
  <c r="M48" i="9"/>
  <c r="L48" i="9"/>
  <c r="O47" i="9"/>
  <c r="N47" i="9"/>
  <c r="M47" i="9"/>
  <c r="L47" i="9"/>
  <c r="O46" i="9"/>
  <c r="N46" i="9"/>
  <c r="M46" i="9"/>
  <c r="L46" i="9"/>
  <c r="O45" i="9"/>
  <c r="N45" i="9"/>
  <c r="M45" i="9"/>
  <c r="L45" i="9"/>
  <c r="O44" i="9"/>
  <c r="N44" i="9"/>
  <c r="M44" i="9"/>
  <c r="L44" i="9"/>
  <c r="O43" i="9"/>
  <c r="N43" i="9"/>
  <c r="M43" i="9"/>
  <c r="L43" i="9"/>
  <c r="O42" i="9"/>
  <c r="N42" i="9"/>
  <c r="M42" i="9"/>
  <c r="L42" i="9"/>
  <c r="O41" i="9"/>
  <c r="N41" i="9"/>
  <c r="M41" i="9"/>
  <c r="L41" i="9"/>
  <c r="O40" i="9"/>
  <c r="N40" i="9"/>
  <c r="M40" i="9"/>
  <c r="L40" i="9"/>
  <c r="O39" i="9"/>
  <c r="N39" i="9"/>
  <c r="M39" i="9"/>
  <c r="L39" i="9"/>
  <c r="O38" i="9"/>
  <c r="N38" i="9"/>
  <c r="M38" i="9"/>
  <c r="L38" i="9"/>
  <c r="O37" i="9"/>
  <c r="N37" i="9"/>
  <c r="M37" i="9"/>
  <c r="L37" i="9"/>
  <c r="O36" i="9"/>
  <c r="N36" i="9"/>
  <c r="M36" i="9"/>
  <c r="L36" i="9"/>
  <c r="O35" i="9"/>
  <c r="N35" i="9"/>
  <c r="M35" i="9"/>
  <c r="L35" i="9"/>
  <c r="O34" i="9"/>
  <c r="N34" i="9"/>
  <c r="M34" i="9"/>
  <c r="L34" i="9"/>
  <c r="O33" i="9"/>
  <c r="N33" i="9"/>
  <c r="M33" i="9"/>
  <c r="L33" i="9"/>
  <c r="O32" i="9"/>
  <c r="N32" i="9"/>
  <c r="M32" i="9"/>
  <c r="L32" i="9"/>
  <c r="O31" i="9"/>
  <c r="N31" i="9"/>
  <c r="M31" i="9"/>
  <c r="L31" i="9"/>
  <c r="O30" i="9"/>
  <c r="N30" i="9"/>
  <c r="M30" i="9"/>
  <c r="L30" i="9"/>
  <c r="O29" i="9"/>
  <c r="N29" i="9"/>
  <c r="M29" i="9"/>
  <c r="L29" i="9"/>
  <c r="O28" i="9"/>
  <c r="N28" i="9"/>
  <c r="M28" i="9"/>
  <c r="L28" i="9"/>
  <c r="O27" i="9"/>
  <c r="N27" i="9"/>
  <c r="M27" i="9"/>
  <c r="L27" i="9"/>
  <c r="O26" i="9"/>
  <c r="N26" i="9"/>
  <c r="M26" i="9"/>
  <c r="L26" i="9"/>
  <c r="O25" i="9"/>
  <c r="N25" i="9"/>
  <c r="M25" i="9"/>
  <c r="L25" i="9"/>
  <c r="O24" i="9"/>
  <c r="N24" i="9"/>
  <c r="M24" i="9"/>
  <c r="L24" i="9"/>
  <c r="O23" i="9"/>
  <c r="N23" i="9"/>
  <c r="M23" i="9"/>
  <c r="L23" i="9"/>
  <c r="O22" i="9"/>
  <c r="N22" i="9"/>
  <c r="M22" i="9"/>
  <c r="L22" i="9"/>
  <c r="O21" i="9"/>
  <c r="N21" i="9"/>
  <c r="M21" i="9"/>
  <c r="L21" i="9"/>
  <c r="O20" i="9"/>
  <c r="N20" i="9"/>
  <c r="M20" i="9"/>
  <c r="L20" i="9"/>
  <c r="O19" i="9"/>
  <c r="N19" i="9"/>
  <c r="M19" i="9"/>
  <c r="L19" i="9"/>
  <c r="O18" i="9"/>
  <c r="N18" i="9"/>
  <c r="M18" i="9"/>
  <c r="L18" i="9"/>
  <c r="O17" i="9"/>
  <c r="N17" i="9"/>
  <c r="M17" i="9"/>
  <c r="L17" i="9"/>
  <c r="O16" i="9"/>
  <c r="N16" i="9"/>
  <c r="M16" i="9"/>
  <c r="L16" i="9"/>
  <c r="O15" i="9"/>
  <c r="N15" i="9"/>
  <c r="M15" i="9"/>
  <c r="L15" i="9"/>
  <c r="O14" i="9"/>
  <c r="N14" i="9"/>
  <c r="M14" i="9"/>
  <c r="L14" i="9"/>
  <c r="O13" i="9"/>
  <c r="N13" i="9"/>
  <c r="M13" i="9"/>
  <c r="L13" i="9"/>
  <c r="O12" i="9"/>
  <c r="N12" i="9"/>
  <c r="M12" i="9"/>
  <c r="L12" i="9"/>
  <c r="O11" i="9"/>
  <c r="N11" i="9"/>
  <c r="M11" i="9"/>
  <c r="L11" i="9"/>
  <c r="O10" i="9"/>
  <c r="N10" i="9"/>
  <c r="M10" i="9"/>
  <c r="L10" i="9"/>
  <c r="O9" i="9"/>
  <c r="N9" i="9"/>
  <c r="M9" i="9"/>
  <c r="L9" i="9"/>
  <c r="O8" i="9"/>
  <c r="N8" i="9"/>
  <c r="M8" i="9"/>
  <c r="L8" i="9"/>
  <c r="O7" i="9"/>
  <c r="N7" i="9"/>
  <c r="M7" i="9"/>
  <c r="L7" i="9"/>
  <c r="O6" i="9"/>
  <c r="N6" i="9"/>
  <c r="M6" i="9"/>
  <c r="L6" i="9"/>
  <c r="O5" i="9"/>
  <c r="N5" i="9"/>
  <c r="M5" i="9"/>
  <c r="L5" i="9"/>
  <c r="O4" i="9"/>
  <c r="N4" i="9"/>
  <c r="M4" i="9"/>
  <c r="L4" i="9"/>
  <c r="O3" i="9"/>
  <c r="N3" i="9"/>
  <c r="M3" i="9"/>
  <c r="L3" i="9"/>
  <c r="O2" i="9"/>
  <c r="N2" i="9"/>
  <c r="M2" i="9"/>
  <c r="L2" i="9"/>
  <c r="O723" i="8"/>
  <c r="N723" i="8"/>
  <c r="M723" i="8"/>
  <c r="L723" i="8"/>
  <c r="O722" i="8"/>
  <c r="N722" i="8"/>
  <c r="M722" i="8"/>
  <c r="L722" i="8"/>
  <c r="O721" i="8"/>
  <c r="N721" i="8"/>
  <c r="M721" i="8"/>
  <c r="L721" i="8"/>
  <c r="O720" i="8"/>
  <c r="N720" i="8"/>
  <c r="M720" i="8"/>
  <c r="L720" i="8"/>
  <c r="O719" i="8"/>
  <c r="N719" i="8"/>
  <c r="M719" i="8"/>
  <c r="L719" i="8"/>
  <c r="O718" i="8"/>
  <c r="N718" i="8"/>
  <c r="M718" i="8"/>
  <c r="L718" i="8"/>
  <c r="O717" i="8"/>
  <c r="N717" i="8"/>
  <c r="M717" i="8"/>
  <c r="L717" i="8"/>
  <c r="O716" i="8"/>
  <c r="N716" i="8"/>
  <c r="M716" i="8"/>
  <c r="L716" i="8"/>
  <c r="O715" i="8"/>
  <c r="N715" i="8"/>
  <c r="M715" i="8"/>
  <c r="L715" i="8"/>
  <c r="O714" i="8"/>
  <c r="N714" i="8"/>
  <c r="M714" i="8"/>
  <c r="L714" i="8"/>
  <c r="O713" i="8"/>
  <c r="N713" i="8"/>
  <c r="M713" i="8"/>
  <c r="L713" i="8"/>
  <c r="O712" i="8"/>
  <c r="N712" i="8"/>
  <c r="M712" i="8"/>
  <c r="L712" i="8"/>
  <c r="O711" i="8"/>
  <c r="N711" i="8"/>
  <c r="M711" i="8"/>
  <c r="L711" i="8"/>
  <c r="O710" i="8"/>
  <c r="N710" i="8"/>
  <c r="M710" i="8"/>
  <c r="L710" i="8"/>
  <c r="O709" i="8"/>
  <c r="N709" i="8"/>
  <c r="M709" i="8"/>
  <c r="L709" i="8"/>
  <c r="O708" i="8"/>
  <c r="N708" i="8"/>
  <c r="M708" i="8"/>
  <c r="L708" i="8"/>
  <c r="O707" i="8"/>
  <c r="N707" i="8"/>
  <c r="M707" i="8"/>
  <c r="L707" i="8"/>
  <c r="O706" i="8"/>
  <c r="N706" i="8"/>
  <c r="M706" i="8"/>
  <c r="L706" i="8"/>
  <c r="O705" i="8"/>
  <c r="N705" i="8"/>
  <c r="M705" i="8"/>
  <c r="L705" i="8"/>
  <c r="O704" i="8"/>
  <c r="N704" i="8"/>
  <c r="M704" i="8"/>
  <c r="L704" i="8"/>
  <c r="O703" i="8"/>
  <c r="N703" i="8"/>
  <c r="M703" i="8"/>
  <c r="L703" i="8"/>
  <c r="O702" i="8"/>
  <c r="N702" i="8"/>
  <c r="M702" i="8"/>
  <c r="L702" i="8"/>
  <c r="O701" i="8"/>
  <c r="N701" i="8"/>
  <c r="M701" i="8"/>
  <c r="L701" i="8"/>
  <c r="O700" i="8"/>
  <c r="N700" i="8"/>
  <c r="M700" i="8"/>
  <c r="L700" i="8"/>
  <c r="O699" i="8"/>
  <c r="N699" i="8"/>
  <c r="M699" i="8"/>
  <c r="L699" i="8"/>
  <c r="O698" i="8"/>
  <c r="N698" i="8"/>
  <c r="M698" i="8"/>
  <c r="L698" i="8"/>
  <c r="O697" i="8"/>
  <c r="N697" i="8"/>
  <c r="M697" i="8"/>
  <c r="L697" i="8"/>
  <c r="O696" i="8"/>
  <c r="N696" i="8"/>
  <c r="M696" i="8"/>
  <c r="L696" i="8"/>
  <c r="O695" i="8"/>
  <c r="N695" i="8"/>
  <c r="M695" i="8"/>
  <c r="L695" i="8"/>
  <c r="O694" i="8"/>
  <c r="N694" i="8"/>
  <c r="M694" i="8"/>
  <c r="L694" i="8"/>
  <c r="O693" i="8"/>
  <c r="N693" i="8"/>
  <c r="M693" i="8"/>
  <c r="L693" i="8"/>
  <c r="O692" i="8"/>
  <c r="N692" i="8"/>
  <c r="M692" i="8"/>
  <c r="L692" i="8"/>
  <c r="O691" i="8"/>
  <c r="N691" i="8"/>
  <c r="M691" i="8"/>
  <c r="L691" i="8"/>
  <c r="O690" i="8"/>
  <c r="N690" i="8"/>
  <c r="M690" i="8"/>
  <c r="L690" i="8"/>
  <c r="O689" i="8"/>
  <c r="N689" i="8"/>
  <c r="M689" i="8"/>
  <c r="L689" i="8"/>
  <c r="O688" i="8"/>
  <c r="N688" i="8"/>
  <c r="M688" i="8"/>
  <c r="L688" i="8"/>
  <c r="O687" i="8"/>
  <c r="N687" i="8"/>
  <c r="M687" i="8"/>
  <c r="L687" i="8"/>
  <c r="O686" i="8"/>
  <c r="N686" i="8"/>
  <c r="M686" i="8"/>
  <c r="L686" i="8"/>
  <c r="O685" i="8"/>
  <c r="N685" i="8"/>
  <c r="M685" i="8"/>
  <c r="L685" i="8"/>
  <c r="O684" i="8"/>
  <c r="N684" i="8"/>
  <c r="M684" i="8"/>
  <c r="L684" i="8"/>
  <c r="O683" i="8"/>
  <c r="N683" i="8"/>
  <c r="M683" i="8"/>
  <c r="L683" i="8"/>
  <c r="O682" i="8"/>
  <c r="N682" i="8"/>
  <c r="M682" i="8"/>
  <c r="L682" i="8"/>
  <c r="O681" i="8"/>
  <c r="N681" i="8"/>
  <c r="M681" i="8"/>
  <c r="L681" i="8"/>
  <c r="O680" i="8"/>
  <c r="N680" i="8"/>
  <c r="M680" i="8"/>
  <c r="L680" i="8"/>
  <c r="O679" i="8"/>
  <c r="N679" i="8"/>
  <c r="M679" i="8"/>
  <c r="L679" i="8"/>
  <c r="O678" i="8"/>
  <c r="N678" i="8"/>
  <c r="M678" i="8"/>
  <c r="L678" i="8"/>
  <c r="O677" i="8"/>
  <c r="N677" i="8"/>
  <c r="M677" i="8"/>
  <c r="L677" i="8"/>
  <c r="O676" i="8"/>
  <c r="N676" i="8"/>
  <c r="M676" i="8"/>
  <c r="L676" i="8"/>
  <c r="O675" i="8"/>
  <c r="N675" i="8"/>
  <c r="M675" i="8"/>
  <c r="L675" i="8"/>
  <c r="O674" i="8"/>
  <c r="N674" i="8"/>
  <c r="M674" i="8"/>
  <c r="L674" i="8"/>
  <c r="O673" i="8"/>
  <c r="N673" i="8"/>
  <c r="M673" i="8"/>
  <c r="L673" i="8"/>
  <c r="O672" i="8"/>
  <c r="N672" i="8"/>
  <c r="M672" i="8"/>
  <c r="L672" i="8"/>
  <c r="O671" i="8"/>
  <c r="N671" i="8"/>
  <c r="M671" i="8"/>
  <c r="L671" i="8"/>
  <c r="O670" i="8"/>
  <c r="N670" i="8"/>
  <c r="M670" i="8"/>
  <c r="L670" i="8"/>
  <c r="O669" i="8"/>
  <c r="N669" i="8"/>
  <c r="M669" i="8"/>
  <c r="L669" i="8"/>
  <c r="O668" i="8"/>
  <c r="N668" i="8"/>
  <c r="M668" i="8"/>
  <c r="L668" i="8"/>
  <c r="O667" i="8"/>
  <c r="N667" i="8"/>
  <c r="M667" i="8"/>
  <c r="L667" i="8"/>
  <c r="O666" i="8"/>
  <c r="N666" i="8"/>
  <c r="M666" i="8"/>
  <c r="L666" i="8"/>
  <c r="O665" i="8"/>
  <c r="N665" i="8"/>
  <c r="M665" i="8"/>
  <c r="L665" i="8"/>
  <c r="O664" i="8"/>
  <c r="N664" i="8"/>
  <c r="M664" i="8"/>
  <c r="L664" i="8"/>
  <c r="O663" i="8"/>
  <c r="N663" i="8"/>
  <c r="M663" i="8"/>
  <c r="L663" i="8"/>
  <c r="O662" i="8"/>
  <c r="N662" i="8"/>
  <c r="M662" i="8"/>
  <c r="L662" i="8"/>
  <c r="O661" i="8"/>
  <c r="N661" i="8"/>
  <c r="M661" i="8"/>
  <c r="L661" i="8"/>
  <c r="O660" i="8"/>
  <c r="N660" i="8"/>
  <c r="M660" i="8"/>
  <c r="L660" i="8"/>
  <c r="O659" i="8"/>
  <c r="N659" i="8"/>
  <c r="M659" i="8"/>
  <c r="L659" i="8"/>
  <c r="O658" i="8"/>
  <c r="N658" i="8"/>
  <c r="M658" i="8"/>
  <c r="L658" i="8"/>
  <c r="O657" i="8"/>
  <c r="N657" i="8"/>
  <c r="M657" i="8"/>
  <c r="L657" i="8"/>
  <c r="O656" i="8"/>
  <c r="N656" i="8"/>
  <c r="M656" i="8"/>
  <c r="L656" i="8"/>
  <c r="O655" i="8"/>
  <c r="N655" i="8"/>
  <c r="M655" i="8"/>
  <c r="L655" i="8"/>
  <c r="O654" i="8"/>
  <c r="N654" i="8"/>
  <c r="M654" i="8"/>
  <c r="L654" i="8"/>
  <c r="O653" i="8"/>
  <c r="N653" i="8"/>
  <c r="M653" i="8"/>
  <c r="L653" i="8"/>
  <c r="O652" i="8"/>
  <c r="N652" i="8"/>
  <c r="M652" i="8"/>
  <c r="L652" i="8"/>
  <c r="O651" i="8"/>
  <c r="N651" i="8"/>
  <c r="M651" i="8"/>
  <c r="L651" i="8"/>
  <c r="O650" i="8"/>
  <c r="N650" i="8"/>
  <c r="M650" i="8"/>
  <c r="L650" i="8"/>
  <c r="O649" i="8"/>
  <c r="N649" i="8"/>
  <c r="M649" i="8"/>
  <c r="L649" i="8"/>
  <c r="O648" i="8"/>
  <c r="N648" i="8"/>
  <c r="M648" i="8"/>
  <c r="L648" i="8"/>
  <c r="O647" i="8"/>
  <c r="N647" i="8"/>
  <c r="M647" i="8"/>
  <c r="L647" i="8"/>
  <c r="O646" i="8"/>
  <c r="N646" i="8"/>
  <c r="M646" i="8"/>
  <c r="L646" i="8"/>
  <c r="O645" i="8"/>
  <c r="N645" i="8"/>
  <c r="M645" i="8"/>
  <c r="L645" i="8"/>
  <c r="O644" i="8"/>
  <c r="N644" i="8"/>
  <c r="M644" i="8"/>
  <c r="L644" i="8"/>
  <c r="O643" i="8"/>
  <c r="N643" i="8"/>
  <c r="M643" i="8"/>
  <c r="L643" i="8"/>
  <c r="O642" i="8"/>
  <c r="N642" i="8"/>
  <c r="M642" i="8"/>
  <c r="L642" i="8"/>
  <c r="O641" i="8"/>
  <c r="N641" i="8"/>
  <c r="M641" i="8"/>
  <c r="L641" i="8"/>
  <c r="O640" i="8"/>
  <c r="N640" i="8"/>
  <c r="M640" i="8"/>
  <c r="L640" i="8"/>
  <c r="O639" i="8"/>
  <c r="N639" i="8"/>
  <c r="M639" i="8"/>
  <c r="L639" i="8"/>
  <c r="O638" i="8"/>
  <c r="N638" i="8"/>
  <c r="M638" i="8"/>
  <c r="L638" i="8"/>
  <c r="O637" i="8"/>
  <c r="N637" i="8"/>
  <c r="M637" i="8"/>
  <c r="L637" i="8"/>
  <c r="O636" i="8"/>
  <c r="N636" i="8"/>
  <c r="M636" i="8"/>
  <c r="L636" i="8"/>
  <c r="O635" i="8"/>
  <c r="N635" i="8"/>
  <c r="M635" i="8"/>
  <c r="L635" i="8"/>
  <c r="O634" i="8"/>
  <c r="N634" i="8"/>
  <c r="M634" i="8"/>
  <c r="L634" i="8"/>
  <c r="O633" i="8"/>
  <c r="N633" i="8"/>
  <c r="M633" i="8"/>
  <c r="L633" i="8"/>
  <c r="O632" i="8"/>
  <c r="N632" i="8"/>
  <c r="M632" i="8"/>
  <c r="L632" i="8"/>
  <c r="O631" i="8"/>
  <c r="N631" i="8"/>
  <c r="M631" i="8"/>
  <c r="L631" i="8"/>
  <c r="O630" i="8"/>
  <c r="N630" i="8"/>
  <c r="M630" i="8"/>
  <c r="L630" i="8"/>
  <c r="O629" i="8"/>
  <c r="N629" i="8"/>
  <c r="M629" i="8"/>
  <c r="L629" i="8"/>
  <c r="O628" i="8"/>
  <c r="N628" i="8"/>
  <c r="M628" i="8"/>
  <c r="L628" i="8"/>
  <c r="O627" i="8"/>
  <c r="N627" i="8"/>
  <c r="M627" i="8"/>
  <c r="L627" i="8"/>
  <c r="O626" i="8"/>
  <c r="N626" i="8"/>
  <c r="M626" i="8"/>
  <c r="L626" i="8"/>
  <c r="O625" i="8"/>
  <c r="N625" i="8"/>
  <c r="M625" i="8"/>
  <c r="L625" i="8"/>
  <c r="O624" i="8"/>
  <c r="N624" i="8"/>
  <c r="M624" i="8"/>
  <c r="L624" i="8"/>
  <c r="O623" i="8"/>
  <c r="N623" i="8"/>
  <c r="M623" i="8"/>
  <c r="L623" i="8"/>
  <c r="O622" i="8"/>
  <c r="N622" i="8"/>
  <c r="M622" i="8"/>
  <c r="L622" i="8"/>
  <c r="O621" i="8"/>
  <c r="N621" i="8"/>
  <c r="M621" i="8"/>
  <c r="L621" i="8"/>
  <c r="O620" i="8"/>
  <c r="N620" i="8"/>
  <c r="M620" i="8"/>
  <c r="L620" i="8"/>
  <c r="O619" i="8"/>
  <c r="N619" i="8"/>
  <c r="M619" i="8"/>
  <c r="L619" i="8"/>
  <c r="O618" i="8"/>
  <c r="N618" i="8"/>
  <c r="M618" i="8"/>
  <c r="L618" i="8"/>
  <c r="O617" i="8"/>
  <c r="N617" i="8"/>
  <c r="M617" i="8"/>
  <c r="L617" i="8"/>
  <c r="O616" i="8"/>
  <c r="N616" i="8"/>
  <c r="M616" i="8"/>
  <c r="L616" i="8"/>
  <c r="O615" i="8"/>
  <c r="N615" i="8"/>
  <c r="M615" i="8"/>
  <c r="L615" i="8"/>
  <c r="O614" i="8"/>
  <c r="N614" i="8"/>
  <c r="M614" i="8"/>
  <c r="L614" i="8"/>
  <c r="O613" i="8"/>
  <c r="N613" i="8"/>
  <c r="M613" i="8"/>
  <c r="L613" i="8"/>
  <c r="O612" i="8"/>
  <c r="N612" i="8"/>
  <c r="M612" i="8"/>
  <c r="L612" i="8"/>
  <c r="O611" i="8"/>
  <c r="N611" i="8"/>
  <c r="M611" i="8"/>
  <c r="L611" i="8"/>
  <c r="O610" i="8"/>
  <c r="N610" i="8"/>
  <c r="M610" i="8"/>
  <c r="L610" i="8"/>
  <c r="O609" i="8"/>
  <c r="N609" i="8"/>
  <c r="M609" i="8"/>
  <c r="L609" i="8"/>
  <c r="O608" i="8"/>
  <c r="N608" i="8"/>
  <c r="M608" i="8"/>
  <c r="L608" i="8"/>
  <c r="O607" i="8"/>
  <c r="N607" i="8"/>
  <c r="M607" i="8"/>
  <c r="L607" i="8"/>
  <c r="O606" i="8"/>
  <c r="N606" i="8"/>
  <c r="M606" i="8"/>
  <c r="L606" i="8"/>
  <c r="O605" i="8"/>
  <c r="N605" i="8"/>
  <c r="M605" i="8"/>
  <c r="L605" i="8"/>
  <c r="O604" i="8"/>
  <c r="N604" i="8"/>
  <c r="M604" i="8"/>
  <c r="L604" i="8"/>
  <c r="O603" i="8"/>
  <c r="N603" i="8"/>
  <c r="M603" i="8"/>
  <c r="L603" i="8"/>
  <c r="O602" i="8"/>
  <c r="N602" i="8"/>
  <c r="M602" i="8"/>
  <c r="L602" i="8"/>
  <c r="O601" i="8"/>
  <c r="N601" i="8"/>
  <c r="M601" i="8"/>
  <c r="L601" i="8"/>
  <c r="O600" i="8"/>
  <c r="N600" i="8"/>
  <c r="M600" i="8"/>
  <c r="L600" i="8"/>
  <c r="O599" i="8"/>
  <c r="N599" i="8"/>
  <c r="M599" i="8"/>
  <c r="L599" i="8"/>
  <c r="O598" i="8"/>
  <c r="N598" i="8"/>
  <c r="M598" i="8"/>
  <c r="L598" i="8"/>
  <c r="O597" i="8"/>
  <c r="N597" i="8"/>
  <c r="M597" i="8"/>
  <c r="L597" i="8"/>
  <c r="O596" i="8"/>
  <c r="N596" i="8"/>
  <c r="M596" i="8"/>
  <c r="L596" i="8"/>
  <c r="O595" i="8"/>
  <c r="N595" i="8"/>
  <c r="M595" i="8"/>
  <c r="L595" i="8"/>
  <c r="O594" i="8"/>
  <c r="N594" i="8"/>
  <c r="M594" i="8"/>
  <c r="L594" i="8"/>
  <c r="O593" i="8"/>
  <c r="N593" i="8"/>
  <c r="M593" i="8"/>
  <c r="L593" i="8"/>
  <c r="O592" i="8"/>
  <c r="N592" i="8"/>
  <c r="M592" i="8"/>
  <c r="L592" i="8"/>
  <c r="O591" i="8"/>
  <c r="N591" i="8"/>
  <c r="M591" i="8"/>
  <c r="L591" i="8"/>
  <c r="O590" i="8"/>
  <c r="N590" i="8"/>
  <c r="M590" i="8"/>
  <c r="L590" i="8"/>
  <c r="O589" i="8"/>
  <c r="N589" i="8"/>
  <c r="M589" i="8"/>
  <c r="L589" i="8"/>
  <c r="O588" i="8"/>
  <c r="N588" i="8"/>
  <c r="M588" i="8"/>
  <c r="L588" i="8"/>
  <c r="O587" i="8"/>
  <c r="N587" i="8"/>
  <c r="M587" i="8"/>
  <c r="L587" i="8"/>
  <c r="O586" i="8"/>
  <c r="N586" i="8"/>
  <c r="M586" i="8"/>
  <c r="L586" i="8"/>
  <c r="O585" i="8"/>
  <c r="N585" i="8"/>
  <c r="M585" i="8"/>
  <c r="L585" i="8"/>
  <c r="O584" i="8"/>
  <c r="N584" i="8"/>
  <c r="M584" i="8"/>
  <c r="L584" i="8"/>
  <c r="O583" i="8"/>
  <c r="N583" i="8"/>
  <c r="M583" i="8"/>
  <c r="L583" i="8"/>
  <c r="O582" i="8"/>
  <c r="N582" i="8"/>
  <c r="M582" i="8"/>
  <c r="L582" i="8"/>
  <c r="O581" i="8"/>
  <c r="N581" i="8"/>
  <c r="M581" i="8"/>
  <c r="L581" i="8"/>
  <c r="O580" i="8"/>
  <c r="N580" i="8"/>
  <c r="M580" i="8"/>
  <c r="L580" i="8"/>
  <c r="O579" i="8"/>
  <c r="N579" i="8"/>
  <c r="M579" i="8"/>
  <c r="L579" i="8"/>
  <c r="O578" i="8"/>
  <c r="N578" i="8"/>
  <c r="M578" i="8"/>
  <c r="L578" i="8"/>
  <c r="O577" i="8"/>
  <c r="N577" i="8"/>
  <c r="M577" i="8"/>
  <c r="L577" i="8"/>
  <c r="O576" i="8"/>
  <c r="N576" i="8"/>
  <c r="M576" i="8"/>
  <c r="L576" i="8"/>
  <c r="O575" i="8"/>
  <c r="N575" i="8"/>
  <c r="M575" i="8"/>
  <c r="L575" i="8"/>
  <c r="O574" i="8"/>
  <c r="N574" i="8"/>
  <c r="M574" i="8"/>
  <c r="L574" i="8"/>
  <c r="O573" i="8"/>
  <c r="N573" i="8"/>
  <c r="M573" i="8"/>
  <c r="L573" i="8"/>
  <c r="O572" i="8"/>
  <c r="N572" i="8"/>
  <c r="M572" i="8"/>
  <c r="L572" i="8"/>
  <c r="O571" i="8"/>
  <c r="N571" i="8"/>
  <c r="M571" i="8"/>
  <c r="L571" i="8"/>
  <c r="O570" i="8"/>
  <c r="N570" i="8"/>
  <c r="M570" i="8"/>
  <c r="L570" i="8"/>
  <c r="O569" i="8"/>
  <c r="N569" i="8"/>
  <c r="M569" i="8"/>
  <c r="L569" i="8"/>
  <c r="O568" i="8"/>
  <c r="N568" i="8"/>
  <c r="M568" i="8"/>
  <c r="L568" i="8"/>
  <c r="O567" i="8"/>
  <c r="N567" i="8"/>
  <c r="M567" i="8"/>
  <c r="L567" i="8"/>
  <c r="O566" i="8"/>
  <c r="N566" i="8"/>
  <c r="M566" i="8"/>
  <c r="L566" i="8"/>
  <c r="O565" i="8"/>
  <c r="N565" i="8"/>
  <c r="M565" i="8"/>
  <c r="L565" i="8"/>
  <c r="O564" i="8"/>
  <c r="N564" i="8"/>
  <c r="M564" i="8"/>
  <c r="L564" i="8"/>
  <c r="O563" i="8"/>
  <c r="N563" i="8"/>
  <c r="M563" i="8"/>
  <c r="L563" i="8"/>
  <c r="O562" i="8"/>
  <c r="N562" i="8"/>
  <c r="M562" i="8"/>
  <c r="L562" i="8"/>
  <c r="O561" i="8"/>
  <c r="N561" i="8"/>
  <c r="M561" i="8"/>
  <c r="L561" i="8"/>
  <c r="O560" i="8"/>
  <c r="N560" i="8"/>
  <c r="M560" i="8"/>
  <c r="L560" i="8"/>
  <c r="O559" i="8"/>
  <c r="N559" i="8"/>
  <c r="M559" i="8"/>
  <c r="L559" i="8"/>
  <c r="O558" i="8"/>
  <c r="N558" i="8"/>
  <c r="M558" i="8"/>
  <c r="L558" i="8"/>
  <c r="O557" i="8"/>
  <c r="N557" i="8"/>
  <c r="M557" i="8"/>
  <c r="L557" i="8"/>
  <c r="O556" i="8"/>
  <c r="N556" i="8"/>
  <c r="M556" i="8"/>
  <c r="L556" i="8"/>
  <c r="O555" i="8"/>
  <c r="N555" i="8"/>
  <c r="M555" i="8"/>
  <c r="L555" i="8"/>
  <c r="O554" i="8"/>
  <c r="N554" i="8"/>
  <c r="M554" i="8"/>
  <c r="L554" i="8"/>
  <c r="O553" i="8"/>
  <c r="N553" i="8"/>
  <c r="M553" i="8"/>
  <c r="L553" i="8"/>
  <c r="O552" i="8"/>
  <c r="N552" i="8"/>
  <c r="M552" i="8"/>
  <c r="L552" i="8"/>
  <c r="O551" i="8"/>
  <c r="N551" i="8"/>
  <c r="M551" i="8"/>
  <c r="L551" i="8"/>
  <c r="O550" i="8"/>
  <c r="N550" i="8"/>
  <c r="M550" i="8"/>
  <c r="L550" i="8"/>
  <c r="O549" i="8"/>
  <c r="N549" i="8"/>
  <c r="M549" i="8"/>
  <c r="L549" i="8"/>
  <c r="O548" i="8"/>
  <c r="N548" i="8"/>
  <c r="M548" i="8"/>
  <c r="L548" i="8"/>
  <c r="O547" i="8"/>
  <c r="N547" i="8"/>
  <c r="M547" i="8"/>
  <c r="L547" i="8"/>
  <c r="O546" i="8"/>
  <c r="N546" i="8"/>
  <c r="M546" i="8"/>
  <c r="L546" i="8"/>
  <c r="O545" i="8"/>
  <c r="N545" i="8"/>
  <c r="M545" i="8"/>
  <c r="L545" i="8"/>
  <c r="O544" i="8"/>
  <c r="N544" i="8"/>
  <c r="M544" i="8"/>
  <c r="L544" i="8"/>
  <c r="O543" i="8"/>
  <c r="N543" i="8"/>
  <c r="M543" i="8"/>
  <c r="L543" i="8"/>
  <c r="O542" i="8"/>
  <c r="N542" i="8"/>
  <c r="M542" i="8"/>
  <c r="L542" i="8"/>
  <c r="O541" i="8"/>
  <c r="N541" i="8"/>
  <c r="M541" i="8"/>
  <c r="L541" i="8"/>
  <c r="O540" i="8"/>
  <c r="N540" i="8"/>
  <c r="M540" i="8"/>
  <c r="L540" i="8"/>
  <c r="O539" i="8"/>
  <c r="N539" i="8"/>
  <c r="M539" i="8"/>
  <c r="L539" i="8"/>
  <c r="O538" i="8"/>
  <c r="N538" i="8"/>
  <c r="M538" i="8"/>
  <c r="L538" i="8"/>
  <c r="O537" i="8"/>
  <c r="N537" i="8"/>
  <c r="M537" i="8"/>
  <c r="L537" i="8"/>
  <c r="O536" i="8"/>
  <c r="N536" i="8"/>
  <c r="M536" i="8"/>
  <c r="L536" i="8"/>
  <c r="O535" i="8"/>
  <c r="N535" i="8"/>
  <c r="M535" i="8"/>
  <c r="L535" i="8"/>
  <c r="O534" i="8"/>
  <c r="N534" i="8"/>
  <c r="M534" i="8"/>
  <c r="L534" i="8"/>
  <c r="O533" i="8"/>
  <c r="N533" i="8"/>
  <c r="M533" i="8"/>
  <c r="L533" i="8"/>
  <c r="O532" i="8"/>
  <c r="N532" i="8"/>
  <c r="M532" i="8"/>
  <c r="L532" i="8"/>
  <c r="O531" i="8"/>
  <c r="N531" i="8"/>
  <c r="M531" i="8"/>
  <c r="L531" i="8"/>
  <c r="O530" i="8"/>
  <c r="N530" i="8"/>
  <c r="M530" i="8"/>
  <c r="L530" i="8"/>
  <c r="O529" i="8"/>
  <c r="N529" i="8"/>
  <c r="M529" i="8"/>
  <c r="L529" i="8"/>
  <c r="O528" i="8"/>
  <c r="N528" i="8"/>
  <c r="M528" i="8"/>
  <c r="L528" i="8"/>
  <c r="O527" i="8"/>
  <c r="N527" i="8"/>
  <c r="M527" i="8"/>
  <c r="L527" i="8"/>
  <c r="O526" i="8"/>
  <c r="N526" i="8"/>
  <c r="M526" i="8"/>
  <c r="L526" i="8"/>
  <c r="O525" i="8"/>
  <c r="N525" i="8"/>
  <c r="M525" i="8"/>
  <c r="L525" i="8"/>
  <c r="O524" i="8"/>
  <c r="N524" i="8"/>
  <c r="M524" i="8"/>
  <c r="L524" i="8"/>
  <c r="O523" i="8"/>
  <c r="N523" i="8"/>
  <c r="M523" i="8"/>
  <c r="L523" i="8"/>
  <c r="O522" i="8"/>
  <c r="N522" i="8"/>
  <c r="M522" i="8"/>
  <c r="L522" i="8"/>
  <c r="O521" i="8"/>
  <c r="N521" i="8"/>
  <c r="M521" i="8"/>
  <c r="L521" i="8"/>
  <c r="O520" i="8"/>
  <c r="N520" i="8"/>
  <c r="M520" i="8"/>
  <c r="L520" i="8"/>
  <c r="O519" i="8"/>
  <c r="N519" i="8"/>
  <c r="M519" i="8"/>
  <c r="L519" i="8"/>
  <c r="O518" i="8"/>
  <c r="N518" i="8"/>
  <c r="M518" i="8"/>
  <c r="L518" i="8"/>
  <c r="O517" i="8"/>
  <c r="N517" i="8"/>
  <c r="M517" i="8"/>
  <c r="L517" i="8"/>
  <c r="O516" i="8"/>
  <c r="N516" i="8"/>
  <c r="M516" i="8"/>
  <c r="L516" i="8"/>
  <c r="O515" i="8"/>
  <c r="N515" i="8"/>
  <c r="M515" i="8"/>
  <c r="L515" i="8"/>
  <c r="O514" i="8"/>
  <c r="N514" i="8"/>
  <c r="M514" i="8"/>
  <c r="L514" i="8"/>
  <c r="O513" i="8"/>
  <c r="N513" i="8"/>
  <c r="M513" i="8"/>
  <c r="L513" i="8"/>
  <c r="O512" i="8"/>
  <c r="N512" i="8"/>
  <c r="M512" i="8"/>
  <c r="L512" i="8"/>
  <c r="O511" i="8"/>
  <c r="N511" i="8"/>
  <c r="M511" i="8"/>
  <c r="L511" i="8"/>
  <c r="O510" i="8"/>
  <c r="N510" i="8"/>
  <c r="M510" i="8"/>
  <c r="L510" i="8"/>
  <c r="O509" i="8"/>
  <c r="N509" i="8"/>
  <c r="M509" i="8"/>
  <c r="L509" i="8"/>
  <c r="O508" i="8"/>
  <c r="N508" i="8"/>
  <c r="M508" i="8"/>
  <c r="L508" i="8"/>
  <c r="O507" i="8"/>
  <c r="N507" i="8"/>
  <c r="M507" i="8"/>
  <c r="L507" i="8"/>
  <c r="O506" i="8"/>
  <c r="N506" i="8"/>
  <c r="M506" i="8"/>
  <c r="L506" i="8"/>
  <c r="O505" i="8"/>
  <c r="N505" i="8"/>
  <c r="M505" i="8"/>
  <c r="L505" i="8"/>
  <c r="O504" i="8"/>
  <c r="N504" i="8"/>
  <c r="M504" i="8"/>
  <c r="L504" i="8"/>
  <c r="O503" i="8"/>
  <c r="N503" i="8"/>
  <c r="M503" i="8"/>
  <c r="L503" i="8"/>
  <c r="O502" i="8"/>
  <c r="N502" i="8"/>
  <c r="M502" i="8"/>
  <c r="L502" i="8"/>
  <c r="O501" i="8"/>
  <c r="N501" i="8"/>
  <c r="M501" i="8"/>
  <c r="L501" i="8"/>
  <c r="O500" i="8"/>
  <c r="N500" i="8"/>
  <c r="M500" i="8"/>
  <c r="L500" i="8"/>
  <c r="O499" i="8"/>
  <c r="N499" i="8"/>
  <c r="M499" i="8"/>
  <c r="L499" i="8"/>
  <c r="O498" i="8"/>
  <c r="N498" i="8"/>
  <c r="M498" i="8"/>
  <c r="L498" i="8"/>
  <c r="O497" i="8"/>
  <c r="N497" i="8"/>
  <c r="M497" i="8"/>
  <c r="L497" i="8"/>
  <c r="O496" i="8"/>
  <c r="N496" i="8"/>
  <c r="M496" i="8"/>
  <c r="L496" i="8"/>
  <c r="O495" i="8"/>
  <c r="N495" i="8"/>
  <c r="M495" i="8"/>
  <c r="L495" i="8"/>
  <c r="O494" i="8"/>
  <c r="N494" i="8"/>
  <c r="M494" i="8"/>
  <c r="L494" i="8"/>
  <c r="O493" i="8"/>
  <c r="N493" i="8"/>
  <c r="M493" i="8"/>
  <c r="L493" i="8"/>
  <c r="O492" i="8"/>
  <c r="N492" i="8"/>
  <c r="M492" i="8"/>
  <c r="L492" i="8"/>
  <c r="O491" i="8"/>
  <c r="N491" i="8"/>
  <c r="M491" i="8"/>
  <c r="L491" i="8"/>
  <c r="O490" i="8"/>
  <c r="N490" i="8"/>
  <c r="M490" i="8"/>
  <c r="L490" i="8"/>
  <c r="O489" i="8"/>
  <c r="N489" i="8"/>
  <c r="M489" i="8"/>
  <c r="L489" i="8"/>
  <c r="O488" i="8"/>
  <c r="N488" i="8"/>
  <c r="M488" i="8"/>
  <c r="L488" i="8"/>
  <c r="O487" i="8"/>
  <c r="N487" i="8"/>
  <c r="M487" i="8"/>
  <c r="L487" i="8"/>
  <c r="O486" i="8"/>
  <c r="N486" i="8"/>
  <c r="M486" i="8"/>
  <c r="L486" i="8"/>
  <c r="O485" i="8"/>
  <c r="N485" i="8"/>
  <c r="M485" i="8"/>
  <c r="L485" i="8"/>
  <c r="O484" i="8"/>
  <c r="N484" i="8"/>
  <c r="M484" i="8"/>
  <c r="L484" i="8"/>
  <c r="O483" i="8"/>
  <c r="N483" i="8"/>
  <c r="M483" i="8"/>
  <c r="L483" i="8"/>
  <c r="O482" i="8"/>
  <c r="N482" i="8"/>
  <c r="M482" i="8"/>
  <c r="L482" i="8"/>
  <c r="O481" i="8"/>
  <c r="N481" i="8"/>
  <c r="M481" i="8"/>
  <c r="L481" i="8"/>
  <c r="O480" i="8"/>
  <c r="N480" i="8"/>
  <c r="M480" i="8"/>
  <c r="L480" i="8"/>
  <c r="O479" i="8"/>
  <c r="N479" i="8"/>
  <c r="M479" i="8"/>
  <c r="L479" i="8"/>
  <c r="O478" i="8"/>
  <c r="N478" i="8"/>
  <c r="M478" i="8"/>
  <c r="L478" i="8"/>
  <c r="O477" i="8"/>
  <c r="N477" i="8"/>
  <c r="M477" i="8"/>
  <c r="L477" i="8"/>
  <c r="O476" i="8"/>
  <c r="N476" i="8"/>
  <c r="M476" i="8"/>
  <c r="L476" i="8"/>
  <c r="O475" i="8"/>
  <c r="N475" i="8"/>
  <c r="M475" i="8"/>
  <c r="L475" i="8"/>
  <c r="O474" i="8"/>
  <c r="N474" i="8"/>
  <c r="M474" i="8"/>
  <c r="L474" i="8"/>
  <c r="O473" i="8"/>
  <c r="N473" i="8"/>
  <c r="M473" i="8"/>
  <c r="L473" i="8"/>
  <c r="O472" i="8"/>
  <c r="N472" i="8"/>
  <c r="M472" i="8"/>
  <c r="L472" i="8"/>
  <c r="O471" i="8"/>
  <c r="N471" i="8"/>
  <c r="M471" i="8"/>
  <c r="L471" i="8"/>
  <c r="O470" i="8"/>
  <c r="N470" i="8"/>
  <c r="M470" i="8"/>
  <c r="L470" i="8"/>
  <c r="O469" i="8"/>
  <c r="N469" i="8"/>
  <c r="M469" i="8"/>
  <c r="L469" i="8"/>
  <c r="O468" i="8"/>
  <c r="N468" i="8"/>
  <c r="M468" i="8"/>
  <c r="L468" i="8"/>
  <c r="O467" i="8"/>
  <c r="N467" i="8"/>
  <c r="M467" i="8"/>
  <c r="L467" i="8"/>
  <c r="O466" i="8"/>
  <c r="N466" i="8"/>
  <c r="M466" i="8"/>
  <c r="L466" i="8"/>
  <c r="O465" i="8"/>
  <c r="N465" i="8"/>
  <c r="M465" i="8"/>
  <c r="L465" i="8"/>
  <c r="O464" i="8"/>
  <c r="N464" i="8"/>
  <c r="M464" i="8"/>
  <c r="L464" i="8"/>
  <c r="O463" i="8"/>
  <c r="N463" i="8"/>
  <c r="M463" i="8"/>
  <c r="L463" i="8"/>
  <c r="O462" i="8"/>
  <c r="N462" i="8"/>
  <c r="M462" i="8"/>
  <c r="L462" i="8"/>
  <c r="O461" i="8"/>
  <c r="N461" i="8"/>
  <c r="M461" i="8"/>
  <c r="L461" i="8"/>
  <c r="O460" i="8"/>
  <c r="N460" i="8"/>
  <c r="M460" i="8"/>
  <c r="L460" i="8"/>
  <c r="O459" i="8"/>
  <c r="N459" i="8"/>
  <c r="M459" i="8"/>
  <c r="L459" i="8"/>
  <c r="O458" i="8"/>
  <c r="N458" i="8"/>
  <c r="M458" i="8"/>
  <c r="L458" i="8"/>
  <c r="O457" i="8"/>
  <c r="N457" i="8"/>
  <c r="M457" i="8"/>
  <c r="L457" i="8"/>
  <c r="O456" i="8"/>
  <c r="N456" i="8"/>
  <c r="M456" i="8"/>
  <c r="L456" i="8"/>
  <c r="O455" i="8"/>
  <c r="N455" i="8"/>
  <c r="M455" i="8"/>
  <c r="L455" i="8"/>
  <c r="O454" i="8"/>
  <c r="N454" i="8"/>
  <c r="M454" i="8"/>
  <c r="L454" i="8"/>
  <c r="O453" i="8"/>
  <c r="N453" i="8"/>
  <c r="M453" i="8"/>
  <c r="L453" i="8"/>
  <c r="O452" i="8"/>
  <c r="N452" i="8"/>
  <c r="M452" i="8"/>
  <c r="L452" i="8"/>
  <c r="O451" i="8"/>
  <c r="N451" i="8"/>
  <c r="M451" i="8"/>
  <c r="L451" i="8"/>
  <c r="O450" i="8"/>
  <c r="N450" i="8"/>
  <c r="M450" i="8"/>
  <c r="L450" i="8"/>
  <c r="O449" i="8"/>
  <c r="N449" i="8"/>
  <c r="M449" i="8"/>
  <c r="L449" i="8"/>
  <c r="O448" i="8"/>
  <c r="N448" i="8"/>
  <c r="M448" i="8"/>
  <c r="L448" i="8"/>
  <c r="O447" i="8"/>
  <c r="N447" i="8"/>
  <c r="M447" i="8"/>
  <c r="L447" i="8"/>
  <c r="O446" i="8"/>
  <c r="N446" i="8"/>
  <c r="M446" i="8"/>
  <c r="L446" i="8"/>
  <c r="O445" i="8"/>
  <c r="N445" i="8"/>
  <c r="M445" i="8"/>
  <c r="L445" i="8"/>
  <c r="O444" i="8"/>
  <c r="N444" i="8"/>
  <c r="M444" i="8"/>
  <c r="L444" i="8"/>
  <c r="O443" i="8"/>
  <c r="N443" i="8"/>
  <c r="M443" i="8"/>
  <c r="L443" i="8"/>
  <c r="O442" i="8"/>
  <c r="N442" i="8"/>
  <c r="M442" i="8"/>
  <c r="L442" i="8"/>
  <c r="O441" i="8"/>
  <c r="N441" i="8"/>
  <c r="M441" i="8"/>
  <c r="L441" i="8"/>
  <c r="O440" i="8"/>
  <c r="N440" i="8"/>
  <c r="M440" i="8"/>
  <c r="L440" i="8"/>
  <c r="O439" i="8"/>
  <c r="N439" i="8"/>
  <c r="M439" i="8"/>
  <c r="L439" i="8"/>
  <c r="O438" i="8"/>
  <c r="N438" i="8"/>
  <c r="M438" i="8"/>
  <c r="L438" i="8"/>
  <c r="O437" i="8"/>
  <c r="N437" i="8"/>
  <c r="M437" i="8"/>
  <c r="L437" i="8"/>
  <c r="O436" i="8"/>
  <c r="N436" i="8"/>
  <c r="M436" i="8"/>
  <c r="L436" i="8"/>
  <c r="O435" i="8"/>
  <c r="N435" i="8"/>
  <c r="M435" i="8"/>
  <c r="L435" i="8"/>
  <c r="O434" i="8"/>
  <c r="N434" i="8"/>
  <c r="M434" i="8"/>
  <c r="L434" i="8"/>
  <c r="O433" i="8"/>
  <c r="N433" i="8"/>
  <c r="M433" i="8"/>
  <c r="L433" i="8"/>
  <c r="O432" i="8"/>
  <c r="N432" i="8"/>
  <c r="M432" i="8"/>
  <c r="L432" i="8"/>
  <c r="O431" i="8"/>
  <c r="N431" i="8"/>
  <c r="M431" i="8"/>
  <c r="L431" i="8"/>
  <c r="O430" i="8"/>
  <c r="N430" i="8"/>
  <c r="M430" i="8"/>
  <c r="L430" i="8"/>
  <c r="O429" i="8"/>
  <c r="N429" i="8"/>
  <c r="M429" i="8"/>
  <c r="L429" i="8"/>
  <c r="O428" i="8"/>
  <c r="N428" i="8"/>
  <c r="M428" i="8"/>
  <c r="L428" i="8"/>
  <c r="O427" i="8"/>
  <c r="N427" i="8"/>
  <c r="M427" i="8"/>
  <c r="L427" i="8"/>
  <c r="O426" i="8"/>
  <c r="N426" i="8"/>
  <c r="M426" i="8"/>
  <c r="L426" i="8"/>
  <c r="O425" i="8"/>
  <c r="N425" i="8"/>
  <c r="M425" i="8"/>
  <c r="L425" i="8"/>
  <c r="O424" i="8"/>
  <c r="N424" i="8"/>
  <c r="M424" i="8"/>
  <c r="L424" i="8"/>
  <c r="O423" i="8"/>
  <c r="N423" i="8"/>
  <c r="M423" i="8"/>
  <c r="L423" i="8"/>
  <c r="O422" i="8"/>
  <c r="N422" i="8"/>
  <c r="M422" i="8"/>
  <c r="L422" i="8"/>
  <c r="O421" i="8"/>
  <c r="N421" i="8"/>
  <c r="M421" i="8"/>
  <c r="L421" i="8"/>
  <c r="O420" i="8"/>
  <c r="N420" i="8"/>
  <c r="M420" i="8"/>
  <c r="L420" i="8"/>
  <c r="O419" i="8"/>
  <c r="N419" i="8"/>
  <c r="M419" i="8"/>
  <c r="L419" i="8"/>
  <c r="O418" i="8"/>
  <c r="N418" i="8"/>
  <c r="M418" i="8"/>
  <c r="L418" i="8"/>
  <c r="O417" i="8"/>
  <c r="N417" i="8"/>
  <c r="M417" i="8"/>
  <c r="L417" i="8"/>
  <c r="O416" i="8"/>
  <c r="N416" i="8"/>
  <c r="M416" i="8"/>
  <c r="L416" i="8"/>
  <c r="O415" i="8"/>
  <c r="N415" i="8"/>
  <c r="M415" i="8"/>
  <c r="L415" i="8"/>
  <c r="O414" i="8"/>
  <c r="N414" i="8"/>
  <c r="M414" i="8"/>
  <c r="L414" i="8"/>
  <c r="O413" i="8"/>
  <c r="N413" i="8"/>
  <c r="M413" i="8"/>
  <c r="L413" i="8"/>
  <c r="O412" i="8"/>
  <c r="N412" i="8"/>
  <c r="M412" i="8"/>
  <c r="L412" i="8"/>
  <c r="O411" i="8"/>
  <c r="N411" i="8"/>
  <c r="M411" i="8"/>
  <c r="L411" i="8"/>
  <c r="O410" i="8"/>
  <c r="N410" i="8"/>
  <c r="M410" i="8"/>
  <c r="L410" i="8"/>
  <c r="O409" i="8"/>
  <c r="N409" i="8"/>
  <c r="M409" i="8"/>
  <c r="L409" i="8"/>
  <c r="O408" i="8"/>
  <c r="N408" i="8"/>
  <c r="M408" i="8"/>
  <c r="L408" i="8"/>
  <c r="O407" i="8"/>
  <c r="N407" i="8"/>
  <c r="M407" i="8"/>
  <c r="L407" i="8"/>
  <c r="O406" i="8"/>
  <c r="N406" i="8"/>
  <c r="M406" i="8"/>
  <c r="L406" i="8"/>
  <c r="O405" i="8"/>
  <c r="N405" i="8"/>
  <c r="M405" i="8"/>
  <c r="L405" i="8"/>
  <c r="O404" i="8"/>
  <c r="N404" i="8"/>
  <c r="M404" i="8"/>
  <c r="L404" i="8"/>
  <c r="O403" i="8"/>
  <c r="N403" i="8"/>
  <c r="M403" i="8"/>
  <c r="L403" i="8"/>
  <c r="O402" i="8"/>
  <c r="N402" i="8"/>
  <c r="M402" i="8"/>
  <c r="L402" i="8"/>
  <c r="O401" i="8"/>
  <c r="N401" i="8"/>
  <c r="M401" i="8"/>
  <c r="L401" i="8"/>
  <c r="O400" i="8"/>
  <c r="N400" i="8"/>
  <c r="M400" i="8"/>
  <c r="L400" i="8"/>
  <c r="O399" i="8"/>
  <c r="N399" i="8"/>
  <c r="M399" i="8"/>
  <c r="L399" i="8"/>
  <c r="O398" i="8"/>
  <c r="N398" i="8"/>
  <c r="M398" i="8"/>
  <c r="L398" i="8"/>
  <c r="O397" i="8"/>
  <c r="N397" i="8"/>
  <c r="M397" i="8"/>
  <c r="L397" i="8"/>
  <c r="O396" i="8"/>
  <c r="N396" i="8"/>
  <c r="M396" i="8"/>
  <c r="L396" i="8"/>
  <c r="O395" i="8"/>
  <c r="N395" i="8"/>
  <c r="M395" i="8"/>
  <c r="L395" i="8"/>
  <c r="O394" i="8"/>
  <c r="N394" i="8"/>
  <c r="M394" i="8"/>
  <c r="L394" i="8"/>
  <c r="O393" i="8"/>
  <c r="N393" i="8"/>
  <c r="M393" i="8"/>
  <c r="L393" i="8"/>
  <c r="O392" i="8"/>
  <c r="N392" i="8"/>
  <c r="M392" i="8"/>
  <c r="L392" i="8"/>
  <c r="O391" i="8"/>
  <c r="N391" i="8"/>
  <c r="M391" i="8"/>
  <c r="L391" i="8"/>
  <c r="O390" i="8"/>
  <c r="N390" i="8"/>
  <c r="M390" i="8"/>
  <c r="L390" i="8"/>
  <c r="O389" i="8"/>
  <c r="N389" i="8"/>
  <c r="M389" i="8"/>
  <c r="L389" i="8"/>
  <c r="O388" i="8"/>
  <c r="N388" i="8"/>
  <c r="M388" i="8"/>
  <c r="L388" i="8"/>
  <c r="O387" i="8"/>
  <c r="N387" i="8"/>
  <c r="M387" i="8"/>
  <c r="L387" i="8"/>
  <c r="O386" i="8"/>
  <c r="N386" i="8"/>
  <c r="M386" i="8"/>
  <c r="L386" i="8"/>
  <c r="O385" i="8"/>
  <c r="N385" i="8"/>
  <c r="M385" i="8"/>
  <c r="L385" i="8"/>
  <c r="O384" i="8"/>
  <c r="N384" i="8"/>
  <c r="M384" i="8"/>
  <c r="L384" i="8"/>
  <c r="O383" i="8"/>
  <c r="N383" i="8"/>
  <c r="M383" i="8"/>
  <c r="L383" i="8"/>
  <c r="O382" i="8"/>
  <c r="N382" i="8"/>
  <c r="M382" i="8"/>
  <c r="L382" i="8"/>
  <c r="O381" i="8"/>
  <c r="N381" i="8"/>
  <c r="M381" i="8"/>
  <c r="L381" i="8"/>
  <c r="O380" i="8"/>
  <c r="N380" i="8"/>
  <c r="M380" i="8"/>
  <c r="L380" i="8"/>
  <c r="O379" i="8"/>
  <c r="N379" i="8"/>
  <c r="M379" i="8"/>
  <c r="L379" i="8"/>
  <c r="O378" i="8"/>
  <c r="N378" i="8"/>
  <c r="M378" i="8"/>
  <c r="L378" i="8"/>
  <c r="O377" i="8"/>
  <c r="N377" i="8"/>
  <c r="M377" i="8"/>
  <c r="L377" i="8"/>
  <c r="O376" i="8"/>
  <c r="N376" i="8"/>
  <c r="M376" i="8"/>
  <c r="L376" i="8"/>
  <c r="O375" i="8"/>
  <c r="N375" i="8"/>
  <c r="M375" i="8"/>
  <c r="L375" i="8"/>
  <c r="O374" i="8"/>
  <c r="N374" i="8"/>
  <c r="M374" i="8"/>
  <c r="L374" i="8"/>
  <c r="O373" i="8"/>
  <c r="N373" i="8"/>
  <c r="M373" i="8"/>
  <c r="L373" i="8"/>
  <c r="O372" i="8"/>
  <c r="N372" i="8"/>
  <c r="M372" i="8"/>
  <c r="L372" i="8"/>
  <c r="O371" i="8"/>
  <c r="N371" i="8"/>
  <c r="M371" i="8"/>
  <c r="L371" i="8"/>
  <c r="O370" i="8"/>
  <c r="N370" i="8"/>
  <c r="M370" i="8"/>
  <c r="L370" i="8"/>
  <c r="O369" i="8"/>
  <c r="N369" i="8"/>
  <c r="M369" i="8"/>
  <c r="L369" i="8"/>
  <c r="O368" i="8"/>
  <c r="N368" i="8"/>
  <c r="M368" i="8"/>
  <c r="L368" i="8"/>
  <c r="O367" i="8"/>
  <c r="N367" i="8"/>
  <c r="M367" i="8"/>
  <c r="L367" i="8"/>
  <c r="O366" i="8"/>
  <c r="N366" i="8"/>
  <c r="M366" i="8"/>
  <c r="L366" i="8"/>
  <c r="O365" i="8"/>
  <c r="N365" i="8"/>
  <c r="M365" i="8"/>
  <c r="L365" i="8"/>
  <c r="O364" i="8"/>
  <c r="N364" i="8"/>
  <c r="M364" i="8"/>
  <c r="L364" i="8"/>
  <c r="O363" i="8"/>
  <c r="N363" i="8"/>
  <c r="M363" i="8"/>
  <c r="L363" i="8"/>
  <c r="O362" i="8"/>
  <c r="N362" i="8"/>
  <c r="M362" i="8"/>
  <c r="L362" i="8"/>
  <c r="O361" i="8"/>
  <c r="N361" i="8"/>
  <c r="M361" i="8"/>
  <c r="L361" i="8"/>
  <c r="O360" i="8"/>
  <c r="N360" i="8"/>
  <c r="M360" i="8"/>
  <c r="L360" i="8"/>
  <c r="O359" i="8"/>
  <c r="N359" i="8"/>
  <c r="M359" i="8"/>
  <c r="L359" i="8"/>
  <c r="O358" i="8"/>
  <c r="N358" i="8"/>
  <c r="M358" i="8"/>
  <c r="L358" i="8"/>
  <c r="O357" i="8"/>
  <c r="N357" i="8"/>
  <c r="M357" i="8"/>
  <c r="L357" i="8"/>
  <c r="O356" i="8"/>
  <c r="N356" i="8"/>
  <c r="M356" i="8"/>
  <c r="L356" i="8"/>
  <c r="O355" i="8"/>
  <c r="N355" i="8"/>
  <c r="M355" i="8"/>
  <c r="L355" i="8"/>
  <c r="O354" i="8"/>
  <c r="N354" i="8"/>
  <c r="M354" i="8"/>
  <c r="L354" i="8"/>
  <c r="O353" i="8"/>
  <c r="N353" i="8"/>
  <c r="M353" i="8"/>
  <c r="L353" i="8"/>
  <c r="O352" i="8"/>
  <c r="N352" i="8"/>
  <c r="M352" i="8"/>
  <c r="L352" i="8"/>
  <c r="O351" i="8"/>
  <c r="N351" i="8"/>
  <c r="M351" i="8"/>
  <c r="L351" i="8"/>
  <c r="O350" i="8"/>
  <c r="N350" i="8"/>
  <c r="M350" i="8"/>
  <c r="L350" i="8"/>
  <c r="O349" i="8"/>
  <c r="N349" i="8"/>
  <c r="M349" i="8"/>
  <c r="L349" i="8"/>
  <c r="O348" i="8"/>
  <c r="N348" i="8"/>
  <c r="M348" i="8"/>
  <c r="L348" i="8"/>
  <c r="O347" i="8"/>
  <c r="N347" i="8"/>
  <c r="M347" i="8"/>
  <c r="L347" i="8"/>
  <c r="O346" i="8"/>
  <c r="N346" i="8"/>
  <c r="M346" i="8"/>
  <c r="L346" i="8"/>
  <c r="O345" i="8"/>
  <c r="N345" i="8"/>
  <c r="M345" i="8"/>
  <c r="L345" i="8"/>
  <c r="O344" i="8"/>
  <c r="N344" i="8"/>
  <c r="M344" i="8"/>
  <c r="L344" i="8"/>
  <c r="O343" i="8"/>
  <c r="N343" i="8"/>
  <c r="M343" i="8"/>
  <c r="L343" i="8"/>
  <c r="O342" i="8"/>
  <c r="N342" i="8"/>
  <c r="M342" i="8"/>
  <c r="L342" i="8"/>
  <c r="O341" i="8"/>
  <c r="N341" i="8"/>
  <c r="M341" i="8"/>
  <c r="L341" i="8"/>
  <c r="O340" i="8"/>
  <c r="N340" i="8"/>
  <c r="M340" i="8"/>
  <c r="L340" i="8"/>
  <c r="O339" i="8"/>
  <c r="N339" i="8"/>
  <c r="M339" i="8"/>
  <c r="L339" i="8"/>
  <c r="O338" i="8"/>
  <c r="N338" i="8"/>
  <c r="M338" i="8"/>
  <c r="L338" i="8"/>
  <c r="O337" i="8"/>
  <c r="N337" i="8"/>
  <c r="M337" i="8"/>
  <c r="L337" i="8"/>
  <c r="O336" i="8"/>
  <c r="N336" i="8"/>
  <c r="M336" i="8"/>
  <c r="L336" i="8"/>
  <c r="O335" i="8"/>
  <c r="N335" i="8"/>
  <c r="M335" i="8"/>
  <c r="L335" i="8"/>
  <c r="O334" i="8"/>
  <c r="N334" i="8"/>
  <c r="M334" i="8"/>
  <c r="L334" i="8"/>
  <c r="O333" i="8"/>
  <c r="N333" i="8"/>
  <c r="M333" i="8"/>
  <c r="L333" i="8"/>
  <c r="O332" i="8"/>
  <c r="N332" i="8"/>
  <c r="M332" i="8"/>
  <c r="L332" i="8"/>
  <c r="O331" i="8"/>
  <c r="N331" i="8"/>
  <c r="M331" i="8"/>
  <c r="L331" i="8"/>
  <c r="O330" i="8"/>
  <c r="N330" i="8"/>
  <c r="M330" i="8"/>
  <c r="L330" i="8"/>
  <c r="O329" i="8"/>
  <c r="N329" i="8"/>
  <c r="M329" i="8"/>
  <c r="L329" i="8"/>
  <c r="O328" i="8"/>
  <c r="N328" i="8"/>
  <c r="M328" i="8"/>
  <c r="L328" i="8"/>
  <c r="O327" i="8"/>
  <c r="N327" i="8"/>
  <c r="M327" i="8"/>
  <c r="L327" i="8"/>
  <c r="O326" i="8"/>
  <c r="N326" i="8"/>
  <c r="M326" i="8"/>
  <c r="L326" i="8"/>
  <c r="O325" i="8"/>
  <c r="N325" i="8"/>
  <c r="M325" i="8"/>
  <c r="L325" i="8"/>
  <c r="O324" i="8"/>
  <c r="N324" i="8"/>
  <c r="M324" i="8"/>
  <c r="L324" i="8"/>
  <c r="O323" i="8"/>
  <c r="N323" i="8"/>
  <c r="M323" i="8"/>
  <c r="L323" i="8"/>
  <c r="O322" i="8"/>
  <c r="N322" i="8"/>
  <c r="M322" i="8"/>
  <c r="L322" i="8"/>
  <c r="O321" i="8"/>
  <c r="N321" i="8"/>
  <c r="M321" i="8"/>
  <c r="L321" i="8"/>
  <c r="O320" i="8"/>
  <c r="N320" i="8"/>
  <c r="M320" i="8"/>
  <c r="L320" i="8"/>
  <c r="O319" i="8"/>
  <c r="N319" i="8"/>
  <c r="M319" i="8"/>
  <c r="L319" i="8"/>
  <c r="O318" i="8"/>
  <c r="N318" i="8"/>
  <c r="M318" i="8"/>
  <c r="L318" i="8"/>
  <c r="O317" i="8"/>
  <c r="N317" i="8"/>
  <c r="M317" i="8"/>
  <c r="L317" i="8"/>
  <c r="O316" i="8"/>
  <c r="N316" i="8"/>
  <c r="M316" i="8"/>
  <c r="L316" i="8"/>
  <c r="O315" i="8"/>
  <c r="N315" i="8"/>
  <c r="M315" i="8"/>
  <c r="L315" i="8"/>
  <c r="O314" i="8"/>
  <c r="N314" i="8"/>
  <c r="M314" i="8"/>
  <c r="L314" i="8"/>
  <c r="O313" i="8"/>
  <c r="N313" i="8"/>
  <c r="M313" i="8"/>
  <c r="L313" i="8"/>
  <c r="O312" i="8"/>
  <c r="N312" i="8"/>
  <c r="M312" i="8"/>
  <c r="L312" i="8"/>
  <c r="O311" i="8"/>
  <c r="N311" i="8"/>
  <c r="M311" i="8"/>
  <c r="L311" i="8"/>
  <c r="O310" i="8"/>
  <c r="N310" i="8"/>
  <c r="M310" i="8"/>
  <c r="L310" i="8"/>
  <c r="O309" i="8"/>
  <c r="N309" i="8"/>
  <c r="M309" i="8"/>
  <c r="L309" i="8"/>
  <c r="O308" i="8"/>
  <c r="N308" i="8"/>
  <c r="M308" i="8"/>
  <c r="L308" i="8"/>
  <c r="O307" i="8"/>
  <c r="N307" i="8"/>
  <c r="M307" i="8"/>
  <c r="L307" i="8"/>
  <c r="O306" i="8"/>
  <c r="N306" i="8"/>
  <c r="M306" i="8"/>
  <c r="L306" i="8"/>
  <c r="O305" i="8"/>
  <c r="N305" i="8"/>
  <c r="M305" i="8"/>
  <c r="L305" i="8"/>
  <c r="O304" i="8"/>
  <c r="N304" i="8"/>
  <c r="M304" i="8"/>
  <c r="L304" i="8"/>
  <c r="O303" i="8"/>
  <c r="N303" i="8"/>
  <c r="M303" i="8"/>
  <c r="L303" i="8"/>
  <c r="O302" i="8"/>
  <c r="N302" i="8"/>
  <c r="M302" i="8"/>
  <c r="L302" i="8"/>
  <c r="O301" i="8"/>
  <c r="N301" i="8"/>
  <c r="M301" i="8"/>
  <c r="L301" i="8"/>
  <c r="O300" i="8"/>
  <c r="N300" i="8"/>
  <c r="M300" i="8"/>
  <c r="L300" i="8"/>
  <c r="O299" i="8"/>
  <c r="N299" i="8"/>
  <c r="M299" i="8"/>
  <c r="L299" i="8"/>
  <c r="O298" i="8"/>
  <c r="N298" i="8"/>
  <c r="M298" i="8"/>
  <c r="L298" i="8"/>
  <c r="O297" i="8"/>
  <c r="N297" i="8"/>
  <c r="M297" i="8"/>
  <c r="L297" i="8"/>
  <c r="O296" i="8"/>
  <c r="N296" i="8"/>
  <c r="M296" i="8"/>
  <c r="L296" i="8"/>
  <c r="O295" i="8"/>
  <c r="N295" i="8"/>
  <c r="M295" i="8"/>
  <c r="L295" i="8"/>
  <c r="O294" i="8"/>
  <c r="N294" i="8"/>
  <c r="M294" i="8"/>
  <c r="L294" i="8"/>
  <c r="O293" i="8"/>
  <c r="N293" i="8"/>
  <c r="M293" i="8"/>
  <c r="L293" i="8"/>
  <c r="O292" i="8"/>
  <c r="N292" i="8"/>
  <c r="M292" i="8"/>
  <c r="L292" i="8"/>
  <c r="O291" i="8"/>
  <c r="N291" i="8"/>
  <c r="M291" i="8"/>
  <c r="L291" i="8"/>
  <c r="O290" i="8"/>
  <c r="N290" i="8"/>
  <c r="M290" i="8"/>
  <c r="L290" i="8"/>
  <c r="O289" i="8"/>
  <c r="N289" i="8"/>
  <c r="M289" i="8"/>
  <c r="L289" i="8"/>
  <c r="O288" i="8"/>
  <c r="N288" i="8"/>
  <c r="M288" i="8"/>
  <c r="L288" i="8"/>
  <c r="O287" i="8"/>
  <c r="N287" i="8"/>
  <c r="M287" i="8"/>
  <c r="L287" i="8"/>
  <c r="O286" i="8"/>
  <c r="N286" i="8"/>
  <c r="M286" i="8"/>
  <c r="L286" i="8"/>
  <c r="O285" i="8"/>
  <c r="N285" i="8"/>
  <c r="M285" i="8"/>
  <c r="L285" i="8"/>
  <c r="O284" i="8"/>
  <c r="N284" i="8"/>
  <c r="M284" i="8"/>
  <c r="L284" i="8"/>
  <c r="O283" i="8"/>
  <c r="N283" i="8"/>
  <c r="M283" i="8"/>
  <c r="L283" i="8"/>
  <c r="O282" i="8"/>
  <c r="N282" i="8"/>
  <c r="M282" i="8"/>
  <c r="L282" i="8"/>
  <c r="O281" i="8"/>
  <c r="N281" i="8"/>
  <c r="M281" i="8"/>
  <c r="L281" i="8"/>
  <c r="O280" i="8"/>
  <c r="N280" i="8"/>
  <c r="M280" i="8"/>
  <c r="L280" i="8"/>
  <c r="O279" i="8"/>
  <c r="N279" i="8"/>
  <c r="M279" i="8"/>
  <c r="L279" i="8"/>
  <c r="O278" i="8"/>
  <c r="N278" i="8"/>
  <c r="M278" i="8"/>
  <c r="L278" i="8"/>
  <c r="O277" i="8"/>
  <c r="N277" i="8"/>
  <c r="M277" i="8"/>
  <c r="L277" i="8"/>
  <c r="O276" i="8"/>
  <c r="N276" i="8"/>
  <c r="M276" i="8"/>
  <c r="L276" i="8"/>
  <c r="O275" i="8"/>
  <c r="N275" i="8"/>
  <c r="M275" i="8"/>
  <c r="L275" i="8"/>
  <c r="O274" i="8"/>
  <c r="N274" i="8"/>
  <c r="M274" i="8"/>
  <c r="L274" i="8"/>
  <c r="O273" i="8"/>
  <c r="N273" i="8"/>
  <c r="M273" i="8"/>
  <c r="L273" i="8"/>
  <c r="O272" i="8"/>
  <c r="N272" i="8"/>
  <c r="M272" i="8"/>
  <c r="L272" i="8"/>
  <c r="O271" i="8"/>
  <c r="N271" i="8"/>
  <c r="M271" i="8"/>
  <c r="L271" i="8"/>
  <c r="O270" i="8"/>
  <c r="N270" i="8"/>
  <c r="M270" i="8"/>
  <c r="L270" i="8"/>
  <c r="O269" i="8"/>
  <c r="N269" i="8"/>
  <c r="M269" i="8"/>
  <c r="L269" i="8"/>
  <c r="O268" i="8"/>
  <c r="N268" i="8"/>
  <c r="M268" i="8"/>
  <c r="L268" i="8"/>
  <c r="O267" i="8"/>
  <c r="N267" i="8"/>
  <c r="M267" i="8"/>
  <c r="L267" i="8"/>
  <c r="O266" i="8"/>
  <c r="N266" i="8"/>
  <c r="M266" i="8"/>
  <c r="L266" i="8"/>
  <c r="O265" i="8"/>
  <c r="N265" i="8"/>
  <c r="M265" i="8"/>
  <c r="L265" i="8"/>
  <c r="O264" i="8"/>
  <c r="N264" i="8"/>
  <c r="M264" i="8"/>
  <c r="L264" i="8"/>
  <c r="O263" i="8"/>
  <c r="N263" i="8"/>
  <c r="M263" i="8"/>
  <c r="L263" i="8"/>
  <c r="O262" i="8"/>
  <c r="N262" i="8"/>
  <c r="M262" i="8"/>
  <c r="L262" i="8"/>
  <c r="O261" i="8"/>
  <c r="N261" i="8"/>
  <c r="M261" i="8"/>
  <c r="L261" i="8"/>
  <c r="O260" i="8"/>
  <c r="N260" i="8"/>
  <c r="M260" i="8"/>
  <c r="L260" i="8"/>
  <c r="O259" i="8"/>
  <c r="N259" i="8"/>
  <c r="M259" i="8"/>
  <c r="L259" i="8"/>
  <c r="O258" i="8"/>
  <c r="N258" i="8"/>
  <c r="M258" i="8"/>
  <c r="L258" i="8"/>
  <c r="O257" i="8"/>
  <c r="N257" i="8"/>
  <c r="M257" i="8"/>
  <c r="L257" i="8"/>
  <c r="O256" i="8"/>
  <c r="N256" i="8"/>
  <c r="M256" i="8"/>
  <c r="L256" i="8"/>
  <c r="O255" i="8"/>
  <c r="N255" i="8"/>
  <c r="M255" i="8"/>
  <c r="L255" i="8"/>
  <c r="O254" i="8"/>
  <c r="N254" i="8"/>
  <c r="M254" i="8"/>
  <c r="L254" i="8"/>
  <c r="O253" i="8"/>
  <c r="N253" i="8"/>
  <c r="M253" i="8"/>
  <c r="L253" i="8"/>
  <c r="O252" i="8"/>
  <c r="N252" i="8"/>
  <c r="M252" i="8"/>
  <c r="L252" i="8"/>
  <c r="O251" i="8"/>
  <c r="N251" i="8"/>
  <c r="M251" i="8"/>
  <c r="L251" i="8"/>
  <c r="O250" i="8"/>
  <c r="N250" i="8"/>
  <c r="M250" i="8"/>
  <c r="L250" i="8"/>
  <c r="O249" i="8"/>
  <c r="N249" i="8"/>
  <c r="M249" i="8"/>
  <c r="L249" i="8"/>
  <c r="O248" i="8"/>
  <c r="N248" i="8"/>
  <c r="M248" i="8"/>
  <c r="L248" i="8"/>
  <c r="O247" i="8"/>
  <c r="N247" i="8"/>
  <c r="M247" i="8"/>
  <c r="L247" i="8"/>
  <c r="O246" i="8"/>
  <c r="N246" i="8"/>
  <c r="M246" i="8"/>
  <c r="L246" i="8"/>
  <c r="O245" i="8"/>
  <c r="N245" i="8"/>
  <c r="M245" i="8"/>
  <c r="L245" i="8"/>
  <c r="O244" i="8"/>
  <c r="N244" i="8"/>
  <c r="M244" i="8"/>
  <c r="L244" i="8"/>
  <c r="O243" i="8"/>
  <c r="N243" i="8"/>
  <c r="M243" i="8"/>
  <c r="L243" i="8"/>
  <c r="O242" i="8"/>
  <c r="N242" i="8"/>
  <c r="M242" i="8"/>
  <c r="L242" i="8"/>
  <c r="O241" i="8"/>
  <c r="N241" i="8"/>
  <c r="M241" i="8"/>
  <c r="L241" i="8"/>
  <c r="O240" i="8"/>
  <c r="N240" i="8"/>
  <c r="M240" i="8"/>
  <c r="L240" i="8"/>
  <c r="O239" i="8"/>
  <c r="N239" i="8"/>
  <c r="M239" i="8"/>
  <c r="L239" i="8"/>
  <c r="O238" i="8"/>
  <c r="N238" i="8"/>
  <c r="M238" i="8"/>
  <c r="L238" i="8"/>
  <c r="O237" i="8"/>
  <c r="N237" i="8"/>
  <c r="M237" i="8"/>
  <c r="L237" i="8"/>
  <c r="O236" i="8"/>
  <c r="N236" i="8"/>
  <c r="M236" i="8"/>
  <c r="L236" i="8"/>
  <c r="O235" i="8"/>
  <c r="N235" i="8"/>
  <c r="M235" i="8"/>
  <c r="L235" i="8"/>
  <c r="O234" i="8"/>
  <c r="N234" i="8"/>
  <c r="M234" i="8"/>
  <c r="L234" i="8"/>
  <c r="O233" i="8"/>
  <c r="N233" i="8"/>
  <c r="M233" i="8"/>
  <c r="L233" i="8"/>
  <c r="O232" i="8"/>
  <c r="N232" i="8"/>
  <c r="M232" i="8"/>
  <c r="L232" i="8"/>
  <c r="O231" i="8"/>
  <c r="N231" i="8"/>
  <c r="M231" i="8"/>
  <c r="L231" i="8"/>
  <c r="O230" i="8"/>
  <c r="N230" i="8"/>
  <c r="M230" i="8"/>
  <c r="L230" i="8"/>
  <c r="O229" i="8"/>
  <c r="N229" i="8"/>
  <c r="M229" i="8"/>
  <c r="L229" i="8"/>
  <c r="O228" i="8"/>
  <c r="N228" i="8"/>
  <c r="M228" i="8"/>
  <c r="L228" i="8"/>
  <c r="O227" i="8"/>
  <c r="N227" i="8"/>
  <c r="M227" i="8"/>
  <c r="L227" i="8"/>
  <c r="O226" i="8"/>
  <c r="N226" i="8"/>
  <c r="M226" i="8"/>
  <c r="L226" i="8"/>
  <c r="O225" i="8"/>
  <c r="N225" i="8"/>
  <c r="M225" i="8"/>
  <c r="L225" i="8"/>
  <c r="O224" i="8"/>
  <c r="N224" i="8"/>
  <c r="M224" i="8"/>
  <c r="L224" i="8"/>
  <c r="O223" i="8"/>
  <c r="N223" i="8"/>
  <c r="M223" i="8"/>
  <c r="L223" i="8"/>
  <c r="O222" i="8"/>
  <c r="N222" i="8"/>
  <c r="M222" i="8"/>
  <c r="L222" i="8"/>
  <c r="O221" i="8"/>
  <c r="N221" i="8"/>
  <c r="M221" i="8"/>
  <c r="L221" i="8"/>
  <c r="O220" i="8"/>
  <c r="N220" i="8"/>
  <c r="M220" i="8"/>
  <c r="L220" i="8"/>
  <c r="O219" i="8"/>
  <c r="N219" i="8"/>
  <c r="M219" i="8"/>
  <c r="L219" i="8"/>
  <c r="O218" i="8"/>
  <c r="N218" i="8"/>
  <c r="M218" i="8"/>
  <c r="L218" i="8"/>
  <c r="O217" i="8"/>
  <c r="N217" i="8"/>
  <c r="M217" i="8"/>
  <c r="L217" i="8"/>
  <c r="O216" i="8"/>
  <c r="N216" i="8"/>
  <c r="M216" i="8"/>
  <c r="L216" i="8"/>
  <c r="O215" i="8"/>
  <c r="N215" i="8"/>
  <c r="M215" i="8"/>
  <c r="L215" i="8"/>
  <c r="O214" i="8"/>
  <c r="N214" i="8"/>
  <c r="M214" i="8"/>
  <c r="L214" i="8"/>
  <c r="O213" i="8"/>
  <c r="N213" i="8"/>
  <c r="M213" i="8"/>
  <c r="L213" i="8"/>
  <c r="O212" i="8"/>
  <c r="N212" i="8"/>
  <c r="M212" i="8"/>
  <c r="L212" i="8"/>
  <c r="O211" i="8"/>
  <c r="N211" i="8"/>
  <c r="M211" i="8"/>
  <c r="L211" i="8"/>
  <c r="O210" i="8"/>
  <c r="N210" i="8"/>
  <c r="M210" i="8"/>
  <c r="L210" i="8"/>
  <c r="O209" i="8"/>
  <c r="N209" i="8"/>
  <c r="M209" i="8"/>
  <c r="L209" i="8"/>
  <c r="O208" i="8"/>
  <c r="N208" i="8"/>
  <c r="M208" i="8"/>
  <c r="L208" i="8"/>
  <c r="O207" i="8"/>
  <c r="N207" i="8"/>
  <c r="M207" i="8"/>
  <c r="L207" i="8"/>
  <c r="O206" i="8"/>
  <c r="N206" i="8"/>
  <c r="M206" i="8"/>
  <c r="L206" i="8"/>
  <c r="O205" i="8"/>
  <c r="N205" i="8"/>
  <c r="M205" i="8"/>
  <c r="L205" i="8"/>
  <c r="O204" i="8"/>
  <c r="N204" i="8"/>
  <c r="M204" i="8"/>
  <c r="L204" i="8"/>
  <c r="O203" i="8"/>
  <c r="N203" i="8"/>
  <c r="M203" i="8"/>
  <c r="L203" i="8"/>
  <c r="O202" i="8"/>
  <c r="N202" i="8"/>
  <c r="M202" i="8"/>
  <c r="L202" i="8"/>
  <c r="O201" i="8"/>
  <c r="N201" i="8"/>
  <c r="M201" i="8"/>
  <c r="L201" i="8"/>
  <c r="O200" i="8"/>
  <c r="N200" i="8"/>
  <c r="M200" i="8"/>
  <c r="L200" i="8"/>
  <c r="O199" i="8"/>
  <c r="N199" i="8"/>
  <c r="M199" i="8"/>
  <c r="L199" i="8"/>
  <c r="O198" i="8"/>
  <c r="N198" i="8"/>
  <c r="M198" i="8"/>
  <c r="L198" i="8"/>
  <c r="O197" i="8"/>
  <c r="N197" i="8"/>
  <c r="M197" i="8"/>
  <c r="L197" i="8"/>
  <c r="O196" i="8"/>
  <c r="N196" i="8"/>
  <c r="M196" i="8"/>
  <c r="L196" i="8"/>
  <c r="O195" i="8"/>
  <c r="N195" i="8"/>
  <c r="M195" i="8"/>
  <c r="L195" i="8"/>
  <c r="O194" i="8"/>
  <c r="N194" i="8"/>
  <c r="M194" i="8"/>
  <c r="L194" i="8"/>
  <c r="O193" i="8"/>
  <c r="N193" i="8"/>
  <c r="M193" i="8"/>
  <c r="L193" i="8"/>
  <c r="O192" i="8"/>
  <c r="N192" i="8"/>
  <c r="M192" i="8"/>
  <c r="L192" i="8"/>
  <c r="O191" i="8"/>
  <c r="N191" i="8"/>
  <c r="M191" i="8"/>
  <c r="L191" i="8"/>
  <c r="O190" i="8"/>
  <c r="N190" i="8"/>
  <c r="M190" i="8"/>
  <c r="L190" i="8"/>
  <c r="O189" i="8"/>
  <c r="N189" i="8"/>
  <c r="M189" i="8"/>
  <c r="L189" i="8"/>
  <c r="O188" i="8"/>
  <c r="N188" i="8"/>
  <c r="M188" i="8"/>
  <c r="L188" i="8"/>
  <c r="O187" i="8"/>
  <c r="N187" i="8"/>
  <c r="M187" i="8"/>
  <c r="L187" i="8"/>
  <c r="O186" i="8"/>
  <c r="N186" i="8"/>
  <c r="M186" i="8"/>
  <c r="L186" i="8"/>
  <c r="O185" i="8"/>
  <c r="N185" i="8"/>
  <c r="M185" i="8"/>
  <c r="L185" i="8"/>
  <c r="O184" i="8"/>
  <c r="N184" i="8"/>
  <c r="M184" i="8"/>
  <c r="L184" i="8"/>
  <c r="O183" i="8"/>
  <c r="N183" i="8"/>
  <c r="M183" i="8"/>
  <c r="L183" i="8"/>
  <c r="O182" i="8"/>
  <c r="N182" i="8"/>
  <c r="M182" i="8"/>
  <c r="L182" i="8"/>
  <c r="O181" i="8"/>
  <c r="N181" i="8"/>
  <c r="M181" i="8"/>
  <c r="L181" i="8"/>
  <c r="O180" i="8"/>
  <c r="N180" i="8"/>
  <c r="M180" i="8"/>
  <c r="L180" i="8"/>
  <c r="O179" i="8"/>
  <c r="N179" i="8"/>
  <c r="M179" i="8"/>
  <c r="L179" i="8"/>
  <c r="O178" i="8"/>
  <c r="N178" i="8"/>
  <c r="M178" i="8"/>
  <c r="L178" i="8"/>
  <c r="O177" i="8"/>
  <c r="N177" i="8"/>
  <c r="M177" i="8"/>
  <c r="L177" i="8"/>
  <c r="O176" i="8"/>
  <c r="N176" i="8"/>
  <c r="M176" i="8"/>
  <c r="L176" i="8"/>
  <c r="O175" i="8"/>
  <c r="N175" i="8"/>
  <c r="M175" i="8"/>
  <c r="L175" i="8"/>
  <c r="O174" i="8"/>
  <c r="N174" i="8"/>
  <c r="M174" i="8"/>
  <c r="L174" i="8"/>
  <c r="O173" i="8"/>
  <c r="N173" i="8"/>
  <c r="M173" i="8"/>
  <c r="L173" i="8"/>
  <c r="O172" i="8"/>
  <c r="N172" i="8"/>
  <c r="M172" i="8"/>
  <c r="L172" i="8"/>
  <c r="O171" i="8"/>
  <c r="N171" i="8"/>
  <c r="M171" i="8"/>
  <c r="L171" i="8"/>
  <c r="O170" i="8"/>
  <c r="N170" i="8"/>
  <c r="M170" i="8"/>
  <c r="L170" i="8"/>
  <c r="O169" i="8"/>
  <c r="N169" i="8"/>
  <c r="M169" i="8"/>
  <c r="L169" i="8"/>
  <c r="O168" i="8"/>
  <c r="N168" i="8"/>
  <c r="M168" i="8"/>
  <c r="L168" i="8"/>
  <c r="O167" i="8"/>
  <c r="N167" i="8"/>
  <c r="M167" i="8"/>
  <c r="L167" i="8"/>
  <c r="O166" i="8"/>
  <c r="N166" i="8"/>
  <c r="M166" i="8"/>
  <c r="L166" i="8"/>
  <c r="O165" i="8"/>
  <c r="N165" i="8"/>
  <c r="M165" i="8"/>
  <c r="L165" i="8"/>
  <c r="O164" i="8"/>
  <c r="N164" i="8"/>
  <c r="M164" i="8"/>
  <c r="L164" i="8"/>
  <c r="O163" i="8"/>
  <c r="N163" i="8"/>
  <c r="M163" i="8"/>
  <c r="L163" i="8"/>
  <c r="O162" i="8"/>
  <c r="N162" i="8"/>
  <c r="M162" i="8"/>
  <c r="L162" i="8"/>
  <c r="O161" i="8"/>
  <c r="N161" i="8"/>
  <c r="M161" i="8"/>
  <c r="L161" i="8"/>
  <c r="O160" i="8"/>
  <c r="N160" i="8"/>
  <c r="M160" i="8"/>
  <c r="L160" i="8"/>
  <c r="O159" i="8"/>
  <c r="N159" i="8"/>
  <c r="M159" i="8"/>
  <c r="L159" i="8"/>
  <c r="O158" i="8"/>
  <c r="N158" i="8"/>
  <c r="M158" i="8"/>
  <c r="L158" i="8"/>
  <c r="O157" i="8"/>
  <c r="N157" i="8"/>
  <c r="M157" i="8"/>
  <c r="L157" i="8"/>
  <c r="O156" i="8"/>
  <c r="N156" i="8"/>
  <c r="M156" i="8"/>
  <c r="L156" i="8"/>
  <c r="O155" i="8"/>
  <c r="N155" i="8"/>
  <c r="M155" i="8"/>
  <c r="L155" i="8"/>
  <c r="O154" i="8"/>
  <c r="N154" i="8"/>
  <c r="M154" i="8"/>
  <c r="L154" i="8"/>
  <c r="O153" i="8"/>
  <c r="N153" i="8"/>
  <c r="M153" i="8"/>
  <c r="L153" i="8"/>
  <c r="O152" i="8"/>
  <c r="N152" i="8"/>
  <c r="M152" i="8"/>
  <c r="L152" i="8"/>
  <c r="O151" i="8"/>
  <c r="N151" i="8"/>
  <c r="M151" i="8"/>
  <c r="L151" i="8"/>
  <c r="O150" i="8"/>
  <c r="N150" i="8"/>
  <c r="M150" i="8"/>
  <c r="L150" i="8"/>
  <c r="O149" i="8"/>
  <c r="N149" i="8"/>
  <c r="M149" i="8"/>
  <c r="L149" i="8"/>
  <c r="O148" i="8"/>
  <c r="N148" i="8"/>
  <c r="M148" i="8"/>
  <c r="L148" i="8"/>
  <c r="O147" i="8"/>
  <c r="N147" i="8"/>
  <c r="M147" i="8"/>
  <c r="L147" i="8"/>
  <c r="O146" i="8"/>
  <c r="N146" i="8"/>
  <c r="M146" i="8"/>
  <c r="L146" i="8"/>
  <c r="O145" i="8"/>
  <c r="N145" i="8"/>
  <c r="M145" i="8"/>
  <c r="L145" i="8"/>
  <c r="O144" i="8"/>
  <c r="N144" i="8"/>
  <c r="M144" i="8"/>
  <c r="L144" i="8"/>
  <c r="O143" i="8"/>
  <c r="N143" i="8"/>
  <c r="M143" i="8"/>
  <c r="L143" i="8"/>
  <c r="O142" i="8"/>
  <c r="N142" i="8"/>
  <c r="M142" i="8"/>
  <c r="L142" i="8"/>
  <c r="O141" i="8"/>
  <c r="N141" i="8"/>
  <c r="M141" i="8"/>
  <c r="L141" i="8"/>
  <c r="O140" i="8"/>
  <c r="N140" i="8"/>
  <c r="M140" i="8"/>
  <c r="L140" i="8"/>
  <c r="O139" i="8"/>
  <c r="N139" i="8"/>
  <c r="M139" i="8"/>
  <c r="L139" i="8"/>
  <c r="O138" i="8"/>
  <c r="N138" i="8"/>
  <c r="M138" i="8"/>
  <c r="L138" i="8"/>
  <c r="O137" i="8"/>
  <c r="N137" i="8"/>
  <c r="M137" i="8"/>
  <c r="L137" i="8"/>
  <c r="O136" i="8"/>
  <c r="N136" i="8"/>
  <c r="M136" i="8"/>
  <c r="L136" i="8"/>
  <c r="O135" i="8"/>
  <c r="N135" i="8"/>
  <c r="M135" i="8"/>
  <c r="L135" i="8"/>
  <c r="O134" i="8"/>
  <c r="N134" i="8"/>
  <c r="M134" i="8"/>
  <c r="L134" i="8"/>
  <c r="O133" i="8"/>
  <c r="N133" i="8"/>
  <c r="M133" i="8"/>
  <c r="L133" i="8"/>
  <c r="O132" i="8"/>
  <c r="N132" i="8"/>
  <c r="M132" i="8"/>
  <c r="L132" i="8"/>
  <c r="O131" i="8"/>
  <c r="N131" i="8"/>
  <c r="M131" i="8"/>
  <c r="L131" i="8"/>
  <c r="O130" i="8"/>
  <c r="N130" i="8"/>
  <c r="M130" i="8"/>
  <c r="L130" i="8"/>
  <c r="O129" i="8"/>
  <c r="N129" i="8"/>
  <c r="M129" i="8"/>
  <c r="L129" i="8"/>
  <c r="O128" i="8"/>
  <c r="N128" i="8"/>
  <c r="M128" i="8"/>
  <c r="L128" i="8"/>
  <c r="O127" i="8"/>
  <c r="N127" i="8"/>
  <c r="M127" i="8"/>
  <c r="L127" i="8"/>
  <c r="O126" i="8"/>
  <c r="N126" i="8"/>
  <c r="M126" i="8"/>
  <c r="L126" i="8"/>
  <c r="O125" i="8"/>
  <c r="N125" i="8"/>
  <c r="M125" i="8"/>
  <c r="L125" i="8"/>
  <c r="O124" i="8"/>
  <c r="N124" i="8"/>
  <c r="M124" i="8"/>
  <c r="L124" i="8"/>
  <c r="O123" i="8"/>
  <c r="N123" i="8"/>
  <c r="M123" i="8"/>
  <c r="L123" i="8"/>
  <c r="O122" i="8"/>
  <c r="N122" i="8"/>
  <c r="M122" i="8"/>
  <c r="L122" i="8"/>
  <c r="O121" i="8"/>
  <c r="N121" i="8"/>
  <c r="M121" i="8"/>
  <c r="L121" i="8"/>
  <c r="O120" i="8"/>
  <c r="N120" i="8"/>
  <c r="M120" i="8"/>
  <c r="L120" i="8"/>
  <c r="O119" i="8"/>
  <c r="N119" i="8"/>
  <c r="M119" i="8"/>
  <c r="L119" i="8"/>
  <c r="O118" i="8"/>
  <c r="N118" i="8"/>
  <c r="M118" i="8"/>
  <c r="L118" i="8"/>
  <c r="O117" i="8"/>
  <c r="N117" i="8"/>
  <c r="M117" i="8"/>
  <c r="L117" i="8"/>
  <c r="O116" i="8"/>
  <c r="N116" i="8"/>
  <c r="M116" i="8"/>
  <c r="L116" i="8"/>
  <c r="O115" i="8"/>
  <c r="N115" i="8"/>
  <c r="M115" i="8"/>
  <c r="L115" i="8"/>
  <c r="O114" i="8"/>
  <c r="N114" i="8"/>
  <c r="M114" i="8"/>
  <c r="L114" i="8"/>
  <c r="O113" i="8"/>
  <c r="N113" i="8"/>
  <c r="M113" i="8"/>
  <c r="L113" i="8"/>
  <c r="O112" i="8"/>
  <c r="N112" i="8"/>
  <c r="M112" i="8"/>
  <c r="L112" i="8"/>
  <c r="O111" i="8"/>
  <c r="N111" i="8"/>
  <c r="M111" i="8"/>
  <c r="L111" i="8"/>
  <c r="O110" i="8"/>
  <c r="N110" i="8"/>
  <c r="M110" i="8"/>
  <c r="L110" i="8"/>
  <c r="O109" i="8"/>
  <c r="N109" i="8"/>
  <c r="M109" i="8"/>
  <c r="L109" i="8"/>
  <c r="O108" i="8"/>
  <c r="N108" i="8"/>
  <c r="M108" i="8"/>
  <c r="L108" i="8"/>
  <c r="O107" i="8"/>
  <c r="N107" i="8"/>
  <c r="M107" i="8"/>
  <c r="L107" i="8"/>
  <c r="O106" i="8"/>
  <c r="N106" i="8"/>
  <c r="M106" i="8"/>
  <c r="L106" i="8"/>
  <c r="O105" i="8"/>
  <c r="N105" i="8"/>
  <c r="M105" i="8"/>
  <c r="L105" i="8"/>
  <c r="O104" i="8"/>
  <c r="N104" i="8"/>
  <c r="M104" i="8"/>
  <c r="L104" i="8"/>
  <c r="O103" i="8"/>
  <c r="N103" i="8"/>
  <c r="M103" i="8"/>
  <c r="L103" i="8"/>
  <c r="O102" i="8"/>
  <c r="N102" i="8"/>
  <c r="M102" i="8"/>
  <c r="L102" i="8"/>
  <c r="O101" i="8"/>
  <c r="N101" i="8"/>
  <c r="M101" i="8"/>
  <c r="L101" i="8"/>
  <c r="O100" i="8"/>
  <c r="N100" i="8"/>
  <c r="M100" i="8"/>
  <c r="L100" i="8"/>
  <c r="O99" i="8"/>
  <c r="N99" i="8"/>
  <c r="M99" i="8"/>
  <c r="L99" i="8"/>
  <c r="O98" i="8"/>
  <c r="N98" i="8"/>
  <c r="M98" i="8"/>
  <c r="L98" i="8"/>
  <c r="O97" i="8"/>
  <c r="N97" i="8"/>
  <c r="M97" i="8"/>
  <c r="L97" i="8"/>
  <c r="O96" i="8"/>
  <c r="N96" i="8"/>
  <c r="M96" i="8"/>
  <c r="L96" i="8"/>
  <c r="O95" i="8"/>
  <c r="N95" i="8"/>
  <c r="M95" i="8"/>
  <c r="L95" i="8"/>
  <c r="O94" i="8"/>
  <c r="N94" i="8"/>
  <c r="M94" i="8"/>
  <c r="L94" i="8"/>
  <c r="O93" i="8"/>
  <c r="N93" i="8"/>
  <c r="M93" i="8"/>
  <c r="L93" i="8"/>
  <c r="O92" i="8"/>
  <c r="N92" i="8"/>
  <c r="M92" i="8"/>
  <c r="L92" i="8"/>
  <c r="O91" i="8"/>
  <c r="N91" i="8"/>
  <c r="M91" i="8"/>
  <c r="L91" i="8"/>
  <c r="O90" i="8"/>
  <c r="N90" i="8"/>
  <c r="M90" i="8"/>
  <c r="L90" i="8"/>
  <c r="O89" i="8"/>
  <c r="N89" i="8"/>
  <c r="M89" i="8"/>
  <c r="L89" i="8"/>
  <c r="O88" i="8"/>
  <c r="N88" i="8"/>
  <c r="M88" i="8"/>
  <c r="L88" i="8"/>
  <c r="O87" i="8"/>
  <c r="N87" i="8"/>
  <c r="M87" i="8"/>
  <c r="L87" i="8"/>
  <c r="O86" i="8"/>
  <c r="N86" i="8"/>
  <c r="M86" i="8"/>
  <c r="L86" i="8"/>
  <c r="O85" i="8"/>
  <c r="N85" i="8"/>
  <c r="M85" i="8"/>
  <c r="L85" i="8"/>
  <c r="O84" i="8"/>
  <c r="N84" i="8"/>
  <c r="M84" i="8"/>
  <c r="L84" i="8"/>
  <c r="O83" i="8"/>
  <c r="N83" i="8"/>
  <c r="M83" i="8"/>
  <c r="L83" i="8"/>
  <c r="O82" i="8"/>
  <c r="N82" i="8"/>
  <c r="M82" i="8"/>
  <c r="L82" i="8"/>
  <c r="O81" i="8"/>
  <c r="N81" i="8"/>
  <c r="M81" i="8"/>
  <c r="L81" i="8"/>
  <c r="O80" i="8"/>
  <c r="N80" i="8"/>
  <c r="M80" i="8"/>
  <c r="L80" i="8"/>
  <c r="O79" i="8"/>
  <c r="N79" i="8"/>
  <c r="M79" i="8"/>
  <c r="L79" i="8"/>
  <c r="O78" i="8"/>
  <c r="N78" i="8"/>
  <c r="M78" i="8"/>
  <c r="L78" i="8"/>
  <c r="O77" i="8"/>
  <c r="N77" i="8"/>
  <c r="M77" i="8"/>
  <c r="L77" i="8"/>
  <c r="O76" i="8"/>
  <c r="N76" i="8"/>
  <c r="M76" i="8"/>
  <c r="L76" i="8"/>
  <c r="O75" i="8"/>
  <c r="N75" i="8"/>
  <c r="M75" i="8"/>
  <c r="L75" i="8"/>
  <c r="O74" i="8"/>
  <c r="N74" i="8"/>
  <c r="M74" i="8"/>
  <c r="L74" i="8"/>
  <c r="O73" i="8"/>
  <c r="N73" i="8"/>
  <c r="M73" i="8"/>
  <c r="L73" i="8"/>
  <c r="O72" i="8"/>
  <c r="N72" i="8"/>
  <c r="M72" i="8"/>
  <c r="L72" i="8"/>
  <c r="O71" i="8"/>
  <c r="N71" i="8"/>
  <c r="M71" i="8"/>
  <c r="L71" i="8"/>
  <c r="O70" i="8"/>
  <c r="N70" i="8"/>
  <c r="M70" i="8"/>
  <c r="L70" i="8"/>
  <c r="O69" i="8"/>
  <c r="N69" i="8"/>
  <c r="M69" i="8"/>
  <c r="L69" i="8"/>
  <c r="O68" i="8"/>
  <c r="N68" i="8"/>
  <c r="M68" i="8"/>
  <c r="L68" i="8"/>
  <c r="O67" i="8"/>
  <c r="N67" i="8"/>
  <c r="M67" i="8"/>
  <c r="L67" i="8"/>
  <c r="O66" i="8"/>
  <c r="N66" i="8"/>
  <c r="M66" i="8"/>
  <c r="L66" i="8"/>
  <c r="O65" i="8"/>
  <c r="N65" i="8"/>
  <c r="M65" i="8"/>
  <c r="L65" i="8"/>
  <c r="O64" i="8"/>
  <c r="N64" i="8"/>
  <c r="M64" i="8"/>
  <c r="L64" i="8"/>
  <c r="O63" i="8"/>
  <c r="N63" i="8"/>
  <c r="M63" i="8"/>
  <c r="L63" i="8"/>
  <c r="O62" i="8"/>
  <c r="N62" i="8"/>
  <c r="M62" i="8"/>
  <c r="L62" i="8"/>
  <c r="O61" i="8"/>
  <c r="N61" i="8"/>
  <c r="M61" i="8"/>
  <c r="L61" i="8"/>
  <c r="O60" i="8"/>
  <c r="N60" i="8"/>
  <c r="M60" i="8"/>
  <c r="L60" i="8"/>
  <c r="O59" i="8"/>
  <c r="N59" i="8"/>
  <c r="M59" i="8"/>
  <c r="L59" i="8"/>
  <c r="O58" i="8"/>
  <c r="N58" i="8"/>
  <c r="M58" i="8"/>
  <c r="L58" i="8"/>
  <c r="O57" i="8"/>
  <c r="N57" i="8"/>
  <c r="M57" i="8"/>
  <c r="L57" i="8"/>
  <c r="O56" i="8"/>
  <c r="N56" i="8"/>
  <c r="M56" i="8"/>
  <c r="L56" i="8"/>
  <c r="O55" i="8"/>
  <c r="N55" i="8"/>
  <c r="M55" i="8"/>
  <c r="L55" i="8"/>
  <c r="O54" i="8"/>
  <c r="N54" i="8"/>
  <c r="M54" i="8"/>
  <c r="L54" i="8"/>
  <c r="O53" i="8"/>
  <c r="N53" i="8"/>
  <c r="M53" i="8"/>
  <c r="L53" i="8"/>
  <c r="O52" i="8"/>
  <c r="N52" i="8"/>
  <c r="M52" i="8"/>
  <c r="L52" i="8"/>
  <c r="O51" i="8"/>
  <c r="N51" i="8"/>
  <c r="M51" i="8"/>
  <c r="L51" i="8"/>
  <c r="O50" i="8"/>
  <c r="N50" i="8"/>
  <c r="M50" i="8"/>
  <c r="L50" i="8"/>
  <c r="O49" i="8"/>
  <c r="N49" i="8"/>
  <c r="M49" i="8"/>
  <c r="L49" i="8"/>
  <c r="O48" i="8"/>
  <c r="N48" i="8"/>
  <c r="M48" i="8"/>
  <c r="L48" i="8"/>
  <c r="O47" i="8"/>
  <c r="N47" i="8"/>
  <c r="M47" i="8"/>
  <c r="L47" i="8"/>
  <c r="O46" i="8"/>
  <c r="N46" i="8"/>
  <c r="M46" i="8"/>
  <c r="L46" i="8"/>
  <c r="O45" i="8"/>
  <c r="N45" i="8"/>
  <c r="M45" i="8"/>
  <c r="L45" i="8"/>
  <c r="O44" i="8"/>
  <c r="N44" i="8"/>
  <c r="M44" i="8"/>
  <c r="L44" i="8"/>
  <c r="O43" i="8"/>
  <c r="N43" i="8"/>
  <c r="M43" i="8"/>
  <c r="L43" i="8"/>
  <c r="O42" i="8"/>
  <c r="N42" i="8"/>
  <c r="M42" i="8"/>
  <c r="L42" i="8"/>
  <c r="O41" i="8"/>
  <c r="N41" i="8"/>
  <c r="M41" i="8"/>
  <c r="L41" i="8"/>
  <c r="O40" i="8"/>
  <c r="N40" i="8"/>
  <c r="M40" i="8"/>
  <c r="L40" i="8"/>
  <c r="O39" i="8"/>
  <c r="N39" i="8"/>
  <c r="M39" i="8"/>
  <c r="L39" i="8"/>
  <c r="O38" i="8"/>
  <c r="N38" i="8"/>
  <c r="M38" i="8"/>
  <c r="L38" i="8"/>
  <c r="O37" i="8"/>
  <c r="N37" i="8"/>
  <c r="M37" i="8"/>
  <c r="L37" i="8"/>
  <c r="O36" i="8"/>
  <c r="N36" i="8"/>
  <c r="M36" i="8"/>
  <c r="L36" i="8"/>
  <c r="O35" i="8"/>
  <c r="N35" i="8"/>
  <c r="M35" i="8"/>
  <c r="L35" i="8"/>
  <c r="O34" i="8"/>
  <c r="N34" i="8"/>
  <c r="M34" i="8"/>
  <c r="L34" i="8"/>
  <c r="O33" i="8"/>
  <c r="N33" i="8"/>
  <c r="M33" i="8"/>
  <c r="L33" i="8"/>
  <c r="O32" i="8"/>
  <c r="N32" i="8"/>
  <c r="M32" i="8"/>
  <c r="L32" i="8"/>
  <c r="O31" i="8"/>
  <c r="N31" i="8"/>
  <c r="M31" i="8"/>
  <c r="L31" i="8"/>
  <c r="O30" i="8"/>
  <c r="N30" i="8"/>
  <c r="M30" i="8"/>
  <c r="L30" i="8"/>
  <c r="O29" i="8"/>
  <c r="N29" i="8"/>
  <c r="M29" i="8"/>
  <c r="L29" i="8"/>
  <c r="O28" i="8"/>
  <c r="N28" i="8"/>
  <c r="M28" i="8"/>
  <c r="L28" i="8"/>
  <c r="O27" i="8"/>
  <c r="N27" i="8"/>
  <c r="M27" i="8"/>
  <c r="L27" i="8"/>
  <c r="O26" i="8"/>
  <c r="N26" i="8"/>
  <c r="M26" i="8"/>
  <c r="L26" i="8"/>
  <c r="O25" i="8"/>
  <c r="N25" i="8"/>
  <c r="M25" i="8"/>
  <c r="L25" i="8"/>
  <c r="O24" i="8"/>
  <c r="N24" i="8"/>
  <c r="M24" i="8"/>
  <c r="L24" i="8"/>
  <c r="O23" i="8"/>
  <c r="N23" i="8"/>
  <c r="M23" i="8"/>
  <c r="L23" i="8"/>
  <c r="O22" i="8"/>
  <c r="N22" i="8"/>
  <c r="M22" i="8"/>
  <c r="L22" i="8"/>
  <c r="O21" i="8"/>
  <c r="N21" i="8"/>
  <c r="M21" i="8"/>
  <c r="L21" i="8"/>
  <c r="O20" i="8"/>
  <c r="N20" i="8"/>
  <c r="M20" i="8"/>
  <c r="L20" i="8"/>
  <c r="O19" i="8"/>
  <c r="N19" i="8"/>
  <c r="M19" i="8"/>
  <c r="L19" i="8"/>
  <c r="O18" i="8"/>
  <c r="N18" i="8"/>
  <c r="M18" i="8"/>
  <c r="L18" i="8"/>
  <c r="O17" i="8"/>
  <c r="N17" i="8"/>
  <c r="M17" i="8"/>
  <c r="L17" i="8"/>
  <c r="O16" i="8"/>
  <c r="N16" i="8"/>
  <c r="M16" i="8"/>
  <c r="L16" i="8"/>
  <c r="O15" i="8"/>
  <c r="N15" i="8"/>
  <c r="M15" i="8"/>
  <c r="L15" i="8"/>
  <c r="O14" i="8"/>
  <c r="N14" i="8"/>
  <c r="M14" i="8"/>
  <c r="L14" i="8"/>
  <c r="O13" i="8"/>
  <c r="N13" i="8"/>
  <c r="M13" i="8"/>
  <c r="L13" i="8"/>
  <c r="O12" i="8"/>
  <c r="N12" i="8"/>
  <c r="M12" i="8"/>
  <c r="L12" i="8"/>
  <c r="O11" i="8"/>
  <c r="N11" i="8"/>
  <c r="M11" i="8"/>
  <c r="L11" i="8"/>
  <c r="O10" i="8"/>
  <c r="N10" i="8"/>
  <c r="M10" i="8"/>
  <c r="L10" i="8"/>
  <c r="O9" i="8"/>
  <c r="N9" i="8"/>
  <c r="M9" i="8"/>
  <c r="L9" i="8"/>
  <c r="O8" i="8"/>
  <c r="N8" i="8"/>
  <c r="M8" i="8"/>
  <c r="L8" i="8"/>
  <c r="O7" i="8"/>
  <c r="N7" i="8"/>
  <c r="M7" i="8"/>
  <c r="L7" i="8"/>
  <c r="O6" i="8"/>
  <c r="N6" i="8"/>
  <c r="M6" i="8"/>
  <c r="L6" i="8"/>
  <c r="O5" i="8"/>
  <c r="N5" i="8"/>
  <c r="M5" i="8"/>
  <c r="L5" i="8"/>
  <c r="O4" i="8"/>
  <c r="N4" i="8"/>
  <c r="M4" i="8"/>
  <c r="L4" i="8"/>
  <c r="O3" i="8"/>
  <c r="N3" i="8"/>
  <c r="M3" i="8"/>
  <c r="L3" i="8"/>
  <c r="O2" i="8"/>
  <c r="N2" i="8"/>
  <c r="M2" i="8"/>
  <c r="L2" i="8"/>
  <c r="O723" i="7"/>
  <c r="N723" i="7"/>
  <c r="M723" i="7"/>
  <c r="L723" i="7"/>
  <c r="O722" i="7"/>
  <c r="N722" i="7"/>
  <c r="M722" i="7"/>
  <c r="L722" i="7"/>
  <c r="O721" i="7"/>
  <c r="N721" i="7"/>
  <c r="M721" i="7"/>
  <c r="L721" i="7"/>
  <c r="O720" i="7"/>
  <c r="N720" i="7"/>
  <c r="M720" i="7"/>
  <c r="L720" i="7"/>
  <c r="O719" i="7"/>
  <c r="N719" i="7"/>
  <c r="M719" i="7"/>
  <c r="L719" i="7"/>
  <c r="O718" i="7"/>
  <c r="N718" i="7"/>
  <c r="M718" i="7"/>
  <c r="L718" i="7"/>
  <c r="O717" i="7"/>
  <c r="N717" i="7"/>
  <c r="M717" i="7"/>
  <c r="L717" i="7"/>
  <c r="O716" i="7"/>
  <c r="N716" i="7"/>
  <c r="M716" i="7"/>
  <c r="L716" i="7"/>
  <c r="O715" i="7"/>
  <c r="N715" i="7"/>
  <c r="M715" i="7"/>
  <c r="L715" i="7"/>
  <c r="O714" i="7"/>
  <c r="N714" i="7"/>
  <c r="M714" i="7"/>
  <c r="L714" i="7"/>
  <c r="O713" i="7"/>
  <c r="N713" i="7"/>
  <c r="M713" i="7"/>
  <c r="L713" i="7"/>
  <c r="O712" i="7"/>
  <c r="N712" i="7"/>
  <c r="M712" i="7"/>
  <c r="L712" i="7"/>
  <c r="O711" i="7"/>
  <c r="N711" i="7"/>
  <c r="M711" i="7"/>
  <c r="L711" i="7"/>
  <c r="O710" i="7"/>
  <c r="N710" i="7"/>
  <c r="M710" i="7"/>
  <c r="L710" i="7"/>
  <c r="O709" i="7"/>
  <c r="N709" i="7"/>
  <c r="M709" i="7"/>
  <c r="L709" i="7"/>
  <c r="O708" i="7"/>
  <c r="N708" i="7"/>
  <c r="M708" i="7"/>
  <c r="L708" i="7"/>
  <c r="O707" i="7"/>
  <c r="N707" i="7"/>
  <c r="M707" i="7"/>
  <c r="L707" i="7"/>
  <c r="O706" i="7"/>
  <c r="N706" i="7"/>
  <c r="M706" i="7"/>
  <c r="L706" i="7"/>
  <c r="O705" i="7"/>
  <c r="N705" i="7"/>
  <c r="M705" i="7"/>
  <c r="L705" i="7"/>
  <c r="O704" i="7"/>
  <c r="N704" i="7"/>
  <c r="M704" i="7"/>
  <c r="L704" i="7"/>
  <c r="O703" i="7"/>
  <c r="N703" i="7"/>
  <c r="M703" i="7"/>
  <c r="L703" i="7"/>
  <c r="O702" i="7"/>
  <c r="N702" i="7"/>
  <c r="M702" i="7"/>
  <c r="L702" i="7"/>
  <c r="O701" i="7"/>
  <c r="N701" i="7"/>
  <c r="M701" i="7"/>
  <c r="L701" i="7"/>
  <c r="O700" i="7"/>
  <c r="N700" i="7"/>
  <c r="M700" i="7"/>
  <c r="L700" i="7"/>
  <c r="O699" i="7"/>
  <c r="N699" i="7"/>
  <c r="M699" i="7"/>
  <c r="L699" i="7"/>
  <c r="O698" i="7"/>
  <c r="N698" i="7"/>
  <c r="M698" i="7"/>
  <c r="L698" i="7"/>
  <c r="O697" i="7"/>
  <c r="N697" i="7"/>
  <c r="M697" i="7"/>
  <c r="L697" i="7"/>
  <c r="O696" i="7"/>
  <c r="N696" i="7"/>
  <c r="M696" i="7"/>
  <c r="L696" i="7"/>
  <c r="O695" i="7"/>
  <c r="N695" i="7"/>
  <c r="M695" i="7"/>
  <c r="L695" i="7"/>
  <c r="O694" i="7"/>
  <c r="N694" i="7"/>
  <c r="M694" i="7"/>
  <c r="L694" i="7"/>
  <c r="O693" i="7"/>
  <c r="N693" i="7"/>
  <c r="M693" i="7"/>
  <c r="L693" i="7"/>
  <c r="O692" i="7"/>
  <c r="N692" i="7"/>
  <c r="M692" i="7"/>
  <c r="L692" i="7"/>
  <c r="O691" i="7"/>
  <c r="N691" i="7"/>
  <c r="M691" i="7"/>
  <c r="L691" i="7"/>
  <c r="O690" i="7"/>
  <c r="N690" i="7"/>
  <c r="M690" i="7"/>
  <c r="L690" i="7"/>
  <c r="O689" i="7"/>
  <c r="N689" i="7"/>
  <c r="M689" i="7"/>
  <c r="L689" i="7"/>
  <c r="O688" i="7"/>
  <c r="N688" i="7"/>
  <c r="M688" i="7"/>
  <c r="L688" i="7"/>
  <c r="O687" i="7"/>
  <c r="N687" i="7"/>
  <c r="M687" i="7"/>
  <c r="L687" i="7"/>
  <c r="O686" i="7"/>
  <c r="N686" i="7"/>
  <c r="M686" i="7"/>
  <c r="L686" i="7"/>
  <c r="O685" i="7"/>
  <c r="N685" i="7"/>
  <c r="M685" i="7"/>
  <c r="L685" i="7"/>
  <c r="O684" i="7"/>
  <c r="N684" i="7"/>
  <c r="M684" i="7"/>
  <c r="L684" i="7"/>
  <c r="O683" i="7"/>
  <c r="N683" i="7"/>
  <c r="M683" i="7"/>
  <c r="L683" i="7"/>
  <c r="O682" i="7"/>
  <c r="N682" i="7"/>
  <c r="M682" i="7"/>
  <c r="L682" i="7"/>
  <c r="O681" i="7"/>
  <c r="N681" i="7"/>
  <c r="M681" i="7"/>
  <c r="L681" i="7"/>
  <c r="O680" i="7"/>
  <c r="N680" i="7"/>
  <c r="M680" i="7"/>
  <c r="L680" i="7"/>
  <c r="O679" i="7"/>
  <c r="N679" i="7"/>
  <c r="M679" i="7"/>
  <c r="L679" i="7"/>
  <c r="O678" i="7"/>
  <c r="N678" i="7"/>
  <c r="M678" i="7"/>
  <c r="L678" i="7"/>
  <c r="O677" i="7"/>
  <c r="N677" i="7"/>
  <c r="M677" i="7"/>
  <c r="L677" i="7"/>
  <c r="O676" i="7"/>
  <c r="N676" i="7"/>
  <c r="M676" i="7"/>
  <c r="L676" i="7"/>
  <c r="O675" i="7"/>
  <c r="N675" i="7"/>
  <c r="M675" i="7"/>
  <c r="L675" i="7"/>
  <c r="O674" i="7"/>
  <c r="N674" i="7"/>
  <c r="M674" i="7"/>
  <c r="L674" i="7"/>
  <c r="O673" i="7"/>
  <c r="N673" i="7"/>
  <c r="M673" i="7"/>
  <c r="L673" i="7"/>
  <c r="O672" i="7"/>
  <c r="N672" i="7"/>
  <c r="M672" i="7"/>
  <c r="L672" i="7"/>
  <c r="O671" i="7"/>
  <c r="N671" i="7"/>
  <c r="M671" i="7"/>
  <c r="L671" i="7"/>
  <c r="O670" i="7"/>
  <c r="N670" i="7"/>
  <c r="M670" i="7"/>
  <c r="L670" i="7"/>
  <c r="O669" i="7"/>
  <c r="N669" i="7"/>
  <c r="M669" i="7"/>
  <c r="L669" i="7"/>
  <c r="O668" i="7"/>
  <c r="N668" i="7"/>
  <c r="M668" i="7"/>
  <c r="L668" i="7"/>
  <c r="O667" i="7"/>
  <c r="N667" i="7"/>
  <c r="M667" i="7"/>
  <c r="L667" i="7"/>
  <c r="O666" i="7"/>
  <c r="N666" i="7"/>
  <c r="M666" i="7"/>
  <c r="L666" i="7"/>
  <c r="O665" i="7"/>
  <c r="N665" i="7"/>
  <c r="M665" i="7"/>
  <c r="L665" i="7"/>
  <c r="O664" i="7"/>
  <c r="N664" i="7"/>
  <c r="M664" i="7"/>
  <c r="L664" i="7"/>
  <c r="O663" i="7"/>
  <c r="N663" i="7"/>
  <c r="M663" i="7"/>
  <c r="L663" i="7"/>
  <c r="O662" i="7"/>
  <c r="N662" i="7"/>
  <c r="M662" i="7"/>
  <c r="L662" i="7"/>
  <c r="O661" i="7"/>
  <c r="N661" i="7"/>
  <c r="M661" i="7"/>
  <c r="L661" i="7"/>
  <c r="O660" i="7"/>
  <c r="N660" i="7"/>
  <c r="M660" i="7"/>
  <c r="L660" i="7"/>
  <c r="O659" i="7"/>
  <c r="N659" i="7"/>
  <c r="M659" i="7"/>
  <c r="L659" i="7"/>
  <c r="O658" i="7"/>
  <c r="N658" i="7"/>
  <c r="M658" i="7"/>
  <c r="L658" i="7"/>
  <c r="O657" i="7"/>
  <c r="N657" i="7"/>
  <c r="M657" i="7"/>
  <c r="L657" i="7"/>
  <c r="O656" i="7"/>
  <c r="N656" i="7"/>
  <c r="M656" i="7"/>
  <c r="L656" i="7"/>
  <c r="O655" i="7"/>
  <c r="N655" i="7"/>
  <c r="M655" i="7"/>
  <c r="L655" i="7"/>
  <c r="O654" i="7"/>
  <c r="N654" i="7"/>
  <c r="M654" i="7"/>
  <c r="L654" i="7"/>
  <c r="O653" i="7"/>
  <c r="N653" i="7"/>
  <c r="M653" i="7"/>
  <c r="L653" i="7"/>
  <c r="O652" i="7"/>
  <c r="N652" i="7"/>
  <c r="M652" i="7"/>
  <c r="L652" i="7"/>
  <c r="O651" i="7"/>
  <c r="N651" i="7"/>
  <c r="M651" i="7"/>
  <c r="L651" i="7"/>
  <c r="O650" i="7"/>
  <c r="N650" i="7"/>
  <c r="M650" i="7"/>
  <c r="L650" i="7"/>
  <c r="O649" i="7"/>
  <c r="N649" i="7"/>
  <c r="M649" i="7"/>
  <c r="L649" i="7"/>
  <c r="O648" i="7"/>
  <c r="N648" i="7"/>
  <c r="M648" i="7"/>
  <c r="L648" i="7"/>
  <c r="O647" i="7"/>
  <c r="N647" i="7"/>
  <c r="M647" i="7"/>
  <c r="L647" i="7"/>
  <c r="O646" i="7"/>
  <c r="N646" i="7"/>
  <c r="M646" i="7"/>
  <c r="L646" i="7"/>
  <c r="O645" i="7"/>
  <c r="N645" i="7"/>
  <c r="M645" i="7"/>
  <c r="L645" i="7"/>
  <c r="O644" i="7"/>
  <c r="N644" i="7"/>
  <c r="M644" i="7"/>
  <c r="L644" i="7"/>
  <c r="O643" i="7"/>
  <c r="N643" i="7"/>
  <c r="M643" i="7"/>
  <c r="L643" i="7"/>
  <c r="O642" i="7"/>
  <c r="N642" i="7"/>
  <c r="M642" i="7"/>
  <c r="L642" i="7"/>
  <c r="O641" i="7"/>
  <c r="N641" i="7"/>
  <c r="M641" i="7"/>
  <c r="L641" i="7"/>
  <c r="O640" i="7"/>
  <c r="N640" i="7"/>
  <c r="M640" i="7"/>
  <c r="L640" i="7"/>
  <c r="O639" i="7"/>
  <c r="N639" i="7"/>
  <c r="M639" i="7"/>
  <c r="L639" i="7"/>
  <c r="O638" i="7"/>
  <c r="N638" i="7"/>
  <c r="M638" i="7"/>
  <c r="L638" i="7"/>
  <c r="O637" i="7"/>
  <c r="N637" i="7"/>
  <c r="M637" i="7"/>
  <c r="L637" i="7"/>
  <c r="O636" i="7"/>
  <c r="N636" i="7"/>
  <c r="M636" i="7"/>
  <c r="L636" i="7"/>
  <c r="O635" i="7"/>
  <c r="N635" i="7"/>
  <c r="M635" i="7"/>
  <c r="L635" i="7"/>
  <c r="O634" i="7"/>
  <c r="N634" i="7"/>
  <c r="M634" i="7"/>
  <c r="L634" i="7"/>
  <c r="O633" i="7"/>
  <c r="N633" i="7"/>
  <c r="M633" i="7"/>
  <c r="L633" i="7"/>
  <c r="O632" i="7"/>
  <c r="N632" i="7"/>
  <c r="M632" i="7"/>
  <c r="L632" i="7"/>
  <c r="O631" i="7"/>
  <c r="N631" i="7"/>
  <c r="M631" i="7"/>
  <c r="L631" i="7"/>
  <c r="O630" i="7"/>
  <c r="N630" i="7"/>
  <c r="M630" i="7"/>
  <c r="L630" i="7"/>
  <c r="O629" i="7"/>
  <c r="N629" i="7"/>
  <c r="M629" i="7"/>
  <c r="L629" i="7"/>
  <c r="O628" i="7"/>
  <c r="N628" i="7"/>
  <c r="M628" i="7"/>
  <c r="L628" i="7"/>
  <c r="O627" i="7"/>
  <c r="N627" i="7"/>
  <c r="M627" i="7"/>
  <c r="L627" i="7"/>
  <c r="O626" i="7"/>
  <c r="N626" i="7"/>
  <c r="M626" i="7"/>
  <c r="L626" i="7"/>
  <c r="O625" i="7"/>
  <c r="N625" i="7"/>
  <c r="M625" i="7"/>
  <c r="L625" i="7"/>
  <c r="O624" i="7"/>
  <c r="N624" i="7"/>
  <c r="M624" i="7"/>
  <c r="L624" i="7"/>
  <c r="O623" i="7"/>
  <c r="N623" i="7"/>
  <c r="M623" i="7"/>
  <c r="L623" i="7"/>
  <c r="O622" i="7"/>
  <c r="N622" i="7"/>
  <c r="M622" i="7"/>
  <c r="L622" i="7"/>
  <c r="O621" i="7"/>
  <c r="N621" i="7"/>
  <c r="M621" i="7"/>
  <c r="L621" i="7"/>
  <c r="O620" i="7"/>
  <c r="N620" i="7"/>
  <c r="M620" i="7"/>
  <c r="L620" i="7"/>
  <c r="O619" i="7"/>
  <c r="N619" i="7"/>
  <c r="M619" i="7"/>
  <c r="L619" i="7"/>
  <c r="O618" i="7"/>
  <c r="N618" i="7"/>
  <c r="M618" i="7"/>
  <c r="L618" i="7"/>
  <c r="O617" i="7"/>
  <c r="N617" i="7"/>
  <c r="M617" i="7"/>
  <c r="L617" i="7"/>
  <c r="O616" i="7"/>
  <c r="N616" i="7"/>
  <c r="M616" i="7"/>
  <c r="L616" i="7"/>
  <c r="O615" i="7"/>
  <c r="N615" i="7"/>
  <c r="M615" i="7"/>
  <c r="L615" i="7"/>
  <c r="O614" i="7"/>
  <c r="N614" i="7"/>
  <c r="M614" i="7"/>
  <c r="L614" i="7"/>
  <c r="O613" i="7"/>
  <c r="N613" i="7"/>
  <c r="M613" i="7"/>
  <c r="L613" i="7"/>
  <c r="O612" i="7"/>
  <c r="N612" i="7"/>
  <c r="M612" i="7"/>
  <c r="L612" i="7"/>
  <c r="O611" i="7"/>
  <c r="N611" i="7"/>
  <c r="M611" i="7"/>
  <c r="L611" i="7"/>
  <c r="O610" i="7"/>
  <c r="N610" i="7"/>
  <c r="M610" i="7"/>
  <c r="L610" i="7"/>
  <c r="O609" i="7"/>
  <c r="N609" i="7"/>
  <c r="M609" i="7"/>
  <c r="L609" i="7"/>
  <c r="O608" i="7"/>
  <c r="N608" i="7"/>
  <c r="M608" i="7"/>
  <c r="L608" i="7"/>
  <c r="O607" i="7"/>
  <c r="N607" i="7"/>
  <c r="M607" i="7"/>
  <c r="L607" i="7"/>
  <c r="O606" i="7"/>
  <c r="N606" i="7"/>
  <c r="M606" i="7"/>
  <c r="L606" i="7"/>
  <c r="O605" i="7"/>
  <c r="N605" i="7"/>
  <c r="M605" i="7"/>
  <c r="L605" i="7"/>
  <c r="O604" i="7"/>
  <c r="N604" i="7"/>
  <c r="M604" i="7"/>
  <c r="L604" i="7"/>
  <c r="O603" i="7"/>
  <c r="N603" i="7"/>
  <c r="M603" i="7"/>
  <c r="L603" i="7"/>
  <c r="O602" i="7"/>
  <c r="N602" i="7"/>
  <c r="M602" i="7"/>
  <c r="L602" i="7"/>
  <c r="O601" i="7"/>
  <c r="N601" i="7"/>
  <c r="M601" i="7"/>
  <c r="L601" i="7"/>
  <c r="O600" i="7"/>
  <c r="N600" i="7"/>
  <c r="M600" i="7"/>
  <c r="L600" i="7"/>
  <c r="O599" i="7"/>
  <c r="N599" i="7"/>
  <c r="M599" i="7"/>
  <c r="L599" i="7"/>
  <c r="O598" i="7"/>
  <c r="N598" i="7"/>
  <c r="M598" i="7"/>
  <c r="L598" i="7"/>
  <c r="O597" i="7"/>
  <c r="N597" i="7"/>
  <c r="M597" i="7"/>
  <c r="L597" i="7"/>
  <c r="O596" i="7"/>
  <c r="N596" i="7"/>
  <c r="M596" i="7"/>
  <c r="L596" i="7"/>
  <c r="O595" i="7"/>
  <c r="N595" i="7"/>
  <c r="M595" i="7"/>
  <c r="L595" i="7"/>
  <c r="O594" i="7"/>
  <c r="N594" i="7"/>
  <c r="M594" i="7"/>
  <c r="L594" i="7"/>
  <c r="O593" i="7"/>
  <c r="N593" i="7"/>
  <c r="M593" i="7"/>
  <c r="L593" i="7"/>
  <c r="O592" i="7"/>
  <c r="N592" i="7"/>
  <c r="M592" i="7"/>
  <c r="L592" i="7"/>
  <c r="O591" i="7"/>
  <c r="N591" i="7"/>
  <c r="M591" i="7"/>
  <c r="L591" i="7"/>
  <c r="O590" i="7"/>
  <c r="N590" i="7"/>
  <c r="M590" i="7"/>
  <c r="L590" i="7"/>
  <c r="O589" i="7"/>
  <c r="N589" i="7"/>
  <c r="M589" i="7"/>
  <c r="L589" i="7"/>
  <c r="O588" i="7"/>
  <c r="N588" i="7"/>
  <c r="M588" i="7"/>
  <c r="L588" i="7"/>
  <c r="O587" i="7"/>
  <c r="N587" i="7"/>
  <c r="M587" i="7"/>
  <c r="L587" i="7"/>
  <c r="O586" i="7"/>
  <c r="N586" i="7"/>
  <c r="M586" i="7"/>
  <c r="L586" i="7"/>
  <c r="O585" i="7"/>
  <c r="N585" i="7"/>
  <c r="M585" i="7"/>
  <c r="L585" i="7"/>
  <c r="O584" i="7"/>
  <c r="N584" i="7"/>
  <c r="M584" i="7"/>
  <c r="L584" i="7"/>
  <c r="O583" i="7"/>
  <c r="N583" i="7"/>
  <c r="M583" i="7"/>
  <c r="L583" i="7"/>
  <c r="O582" i="7"/>
  <c r="N582" i="7"/>
  <c r="M582" i="7"/>
  <c r="L582" i="7"/>
  <c r="O581" i="7"/>
  <c r="N581" i="7"/>
  <c r="M581" i="7"/>
  <c r="L581" i="7"/>
  <c r="O580" i="7"/>
  <c r="N580" i="7"/>
  <c r="M580" i="7"/>
  <c r="L580" i="7"/>
  <c r="O579" i="7"/>
  <c r="N579" i="7"/>
  <c r="M579" i="7"/>
  <c r="L579" i="7"/>
  <c r="O578" i="7"/>
  <c r="N578" i="7"/>
  <c r="M578" i="7"/>
  <c r="L578" i="7"/>
  <c r="O577" i="7"/>
  <c r="N577" i="7"/>
  <c r="M577" i="7"/>
  <c r="L577" i="7"/>
  <c r="O576" i="7"/>
  <c r="N576" i="7"/>
  <c r="M576" i="7"/>
  <c r="L576" i="7"/>
  <c r="O575" i="7"/>
  <c r="N575" i="7"/>
  <c r="M575" i="7"/>
  <c r="L575" i="7"/>
  <c r="O574" i="7"/>
  <c r="N574" i="7"/>
  <c r="M574" i="7"/>
  <c r="L574" i="7"/>
  <c r="O573" i="7"/>
  <c r="N573" i="7"/>
  <c r="M573" i="7"/>
  <c r="L573" i="7"/>
  <c r="O572" i="7"/>
  <c r="N572" i="7"/>
  <c r="M572" i="7"/>
  <c r="L572" i="7"/>
  <c r="O571" i="7"/>
  <c r="N571" i="7"/>
  <c r="M571" i="7"/>
  <c r="L571" i="7"/>
  <c r="O570" i="7"/>
  <c r="N570" i="7"/>
  <c r="M570" i="7"/>
  <c r="L570" i="7"/>
  <c r="O569" i="7"/>
  <c r="N569" i="7"/>
  <c r="M569" i="7"/>
  <c r="L569" i="7"/>
  <c r="O568" i="7"/>
  <c r="N568" i="7"/>
  <c r="M568" i="7"/>
  <c r="L568" i="7"/>
  <c r="O567" i="7"/>
  <c r="N567" i="7"/>
  <c r="M567" i="7"/>
  <c r="L567" i="7"/>
  <c r="O566" i="7"/>
  <c r="N566" i="7"/>
  <c r="M566" i="7"/>
  <c r="L566" i="7"/>
  <c r="O565" i="7"/>
  <c r="N565" i="7"/>
  <c r="M565" i="7"/>
  <c r="L565" i="7"/>
  <c r="O564" i="7"/>
  <c r="N564" i="7"/>
  <c r="M564" i="7"/>
  <c r="L564" i="7"/>
  <c r="O563" i="7"/>
  <c r="N563" i="7"/>
  <c r="M563" i="7"/>
  <c r="L563" i="7"/>
  <c r="O562" i="7"/>
  <c r="N562" i="7"/>
  <c r="M562" i="7"/>
  <c r="L562" i="7"/>
  <c r="O561" i="7"/>
  <c r="N561" i="7"/>
  <c r="M561" i="7"/>
  <c r="L561" i="7"/>
  <c r="O560" i="7"/>
  <c r="N560" i="7"/>
  <c r="M560" i="7"/>
  <c r="L560" i="7"/>
  <c r="O559" i="7"/>
  <c r="N559" i="7"/>
  <c r="M559" i="7"/>
  <c r="L559" i="7"/>
  <c r="O558" i="7"/>
  <c r="N558" i="7"/>
  <c r="M558" i="7"/>
  <c r="L558" i="7"/>
  <c r="O557" i="7"/>
  <c r="N557" i="7"/>
  <c r="M557" i="7"/>
  <c r="L557" i="7"/>
  <c r="O556" i="7"/>
  <c r="N556" i="7"/>
  <c r="M556" i="7"/>
  <c r="L556" i="7"/>
  <c r="O555" i="7"/>
  <c r="N555" i="7"/>
  <c r="M555" i="7"/>
  <c r="L555" i="7"/>
  <c r="O554" i="7"/>
  <c r="N554" i="7"/>
  <c r="M554" i="7"/>
  <c r="L554" i="7"/>
  <c r="O553" i="7"/>
  <c r="N553" i="7"/>
  <c r="M553" i="7"/>
  <c r="L553" i="7"/>
  <c r="O552" i="7"/>
  <c r="N552" i="7"/>
  <c r="M552" i="7"/>
  <c r="L552" i="7"/>
  <c r="O551" i="7"/>
  <c r="N551" i="7"/>
  <c r="M551" i="7"/>
  <c r="L551" i="7"/>
  <c r="O550" i="7"/>
  <c r="N550" i="7"/>
  <c r="M550" i="7"/>
  <c r="L550" i="7"/>
  <c r="O549" i="7"/>
  <c r="N549" i="7"/>
  <c r="M549" i="7"/>
  <c r="L549" i="7"/>
  <c r="O548" i="7"/>
  <c r="N548" i="7"/>
  <c r="M548" i="7"/>
  <c r="L548" i="7"/>
  <c r="O547" i="7"/>
  <c r="N547" i="7"/>
  <c r="M547" i="7"/>
  <c r="L547" i="7"/>
  <c r="O546" i="7"/>
  <c r="N546" i="7"/>
  <c r="M546" i="7"/>
  <c r="L546" i="7"/>
  <c r="O545" i="7"/>
  <c r="N545" i="7"/>
  <c r="M545" i="7"/>
  <c r="L545" i="7"/>
  <c r="O544" i="7"/>
  <c r="N544" i="7"/>
  <c r="M544" i="7"/>
  <c r="L544" i="7"/>
  <c r="O543" i="7"/>
  <c r="N543" i="7"/>
  <c r="M543" i="7"/>
  <c r="L543" i="7"/>
  <c r="O542" i="7"/>
  <c r="N542" i="7"/>
  <c r="M542" i="7"/>
  <c r="L542" i="7"/>
  <c r="O541" i="7"/>
  <c r="N541" i="7"/>
  <c r="M541" i="7"/>
  <c r="L541" i="7"/>
  <c r="O540" i="7"/>
  <c r="N540" i="7"/>
  <c r="M540" i="7"/>
  <c r="L540" i="7"/>
  <c r="O539" i="7"/>
  <c r="N539" i="7"/>
  <c r="M539" i="7"/>
  <c r="L539" i="7"/>
  <c r="O538" i="7"/>
  <c r="N538" i="7"/>
  <c r="M538" i="7"/>
  <c r="L538" i="7"/>
  <c r="O537" i="7"/>
  <c r="N537" i="7"/>
  <c r="M537" i="7"/>
  <c r="L537" i="7"/>
  <c r="O536" i="7"/>
  <c r="N536" i="7"/>
  <c r="M536" i="7"/>
  <c r="L536" i="7"/>
  <c r="O535" i="7"/>
  <c r="N535" i="7"/>
  <c r="M535" i="7"/>
  <c r="L535" i="7"/>
  <c r="O534" i="7"/>
  <c r="N534" i="7"/>
  <c r="M534" i="7"/>
  <c r="L534" i="7"/>
  <c r="O533" i="7"/>
  <c r="N533" i="7"/>
  <c r="M533" i="7"/>
  <c r="L533" i="7"/>
  <c r="O532" i="7"/>
  <c r="N532" i="7"/>
  <c r="M532" i="7"/>
  <c r="L532" i="7"/>
  <c r="O531" i="7"/>
  <c r="N531" i="7"/>
  <c r="M531" i="7"/>
  <c r="L531" i="7"/>
  <c r="O530" i="7"/>
  <c r="N530" i="7"/>
  <c r="M530" i="7"/>
  <c r="L530" i="7"/>
  <c r="O529" i="7"/>
  <c r="N529" i="7"/>
  <c r="M529" i="7"/>
  <c r="L529" i="7"/>
  <c r="O528" i="7"/>
  <c r="N528" i="7"/>
  <c r="M528" i="7"/>
  <c r="L528" i="7"/>
  <c r="O527" i="7"/>
  <c r="N527" i="7"/>
  <c r="M527" i="7"/>
  <c r="L527" i="7"/>
  <c r="O526" i="7"/>
  <c r="N526" i="7"/>
  <c r="M526" i="7"/>
  <c r="L526" i="7"/>
  <c r="O525" i="7"/>
  <c r="N525" i="7"/>
  <c r="M525" i="7"/>
  <c r="L525" i="7"/>
  <c r="O524" i="7"/>
  <c r="N524" i="7"/>
  <c r="M524" i="7"/>
  <c r="L524" i="7"/>
  <c r="O523" i="7"/>
  <c r="N523" i="7"/>
  <c r="M523" i="7"/>
  <c r="L523" i="7"/>
  <c r="O522" i="7"/>
  <c r="N522" i="7"/>
  <c r="M522" i="7"/>
  <c r="L522" i="7"/>
  <c r="O521" i="7"/>
  <c r="N521" i="7"/>
  <c r="M521" i="7"/>
  <c r="L521" i="7"/>
  <c r="O520" i="7"/>
  <c r="N520" i="7"/>
  <c r="M520" i="7"/>
  <c r="L520" i="7"/>
  <c r="O519" i="7"/>
  <c r="N519" i="7"/>
  <c r="M519" i="7"/>
  <c r="L519" i="7"/>
  <c r="O518" i="7"/>
  <c r="N518" i="7"/>
  <c r="M518" i="7"/>
  <c r="L518" i="7"/>
  <c r="O517" i="7"/>
  <c r="N517" i="7"/>
  <c r="M517" i="7"/>
  <c r="L517" i="7"/>
  <c r="O516" i="7"/>
  <c r="N516" i="7"/>
  <c r="M516" i="7"/>
  <c r="L516" i="7"/>
  <c r="O515" i="7"/>
  <c r="N515" i="7"/>
  <c r="M515" i="7"/>
  <c r="L515" i="7"/>
  <c r="O514" i="7"/>
  <c r="N514" i="7"/>
  <c r="M514" i="7"/>
  <c r="L514" i="7"/>
  <c r="O513" i="7"/>
  <c r="N513" i="7"/>
  <c r="M513" i="7"/>
  <c r="L513" i="7"/>
  <c r="O512" i="7"/>
  <c r="N512" i="7"/>
  <c r="M512" i="7"/>
  <c r="L512" i="7"/>
  <c r="O511" i="7"/>
  <c r="N511" i="7"/>
  <c r="M511" i="7"/>
  <c r="L511" i="7"/>
  <c r="O510" i="7"/>
  <c r="N510" i="7"/>
  <c r="M510" i="7"/>
  <c r="L510" i="7"/>
  <c r="O509" i="7"/>
  <c r="N509" i="7"/>
  <c r="M509" i="7"/>
  <c r="L509" i="7"/>
  <c r="O508" i="7"/>
  <c r="N508" i="7"/>
  <c r="M508" i="7"/>
  <c r="L508" i="7"/>
  <c r="O507" i="7"/>
  <c r="N507" i="7"/>
  <c r="M507" i="7"/>
  <c r="L507" i="7"/>
  <c r="O506" i="7"/>
  <c r="N506" i="7"/>
  <c r="M506" i="7"/>
  <c r="L506" i="7"/>
  <c r="O505" i="7"/>
  <c r="N505" i="7"/>
  <c r="M505" i="7"/>
  <c r="L505" i="7"/>
  <c r="O504" i="7"/>
  <c r="N504" i="7"/>
  <c r="M504" i="7"/>
  <c r="L504" i="7"/>
  <c r="O503" i="7"/>
  <c r="N503" i="7"/>
  <c r="M503" i="7"/>
  <c r="L503" i="7"/>
  <c r="O502" i="7"/>
  <c r="N502" i="7"/>
  <c r="M502" i="7"/>
  <c r="L502" i="7"/>
  <c r="O501" i="7"/>
  <c r="N501" i="7"/>
  <c r="M501" i="7"/>
  <c r="L501" i="7"/>
  <c r="O500" i="7"/>
  <c r="N500" i="7"/>
  <c r="M500" i="7"/>
  <c r="L500" i="7"/>
  <c r="O499" i="7"/>
  <c r="N499" i="7"/>
  <c r="M499" i="7"/>
  <c r="L499" i="7"/>
  <c r="O498" i="7"/>
  <c r="N498" i="7"/>
  <c r="M498" i="7"/>
  <c r="L498" i="7"/>
  <c r="O497" i="7"/>
  <c r="N497" i="7"/>
  <c r="M497" i="7"/>
  <c r="L497" i="7"/>
  <c r="O496" i="7"/>
  <c r="N496" i="7"/>
  <c r="M496" i="7"/>
  <c r="L496" i="7"/>
  <c r="O495" i="7"/>
  <c r="N495" i="7"/>
  <c r="M495" i="7"/>
  <c r="L495" i="7"/>
  <c r="O494" i="7"/>
  <c r="N494" i="7"/>
  <c r="M494" i="7"/>
  <c r="L494" i="7"/>
  <c r="O493" i="7"/>
  <c r="N493" i="7"/>
  <c r="M493" i="7"/>
  <c r="L493" i="7"/>
  <c r="O492" i="7"/>
  <c r="N492" i="7"/>
  <c r="M492" i="7"/>
  <c r="L492" i="7"/>
  <c r="O491" i="7"/>
  <c r="N491" i="7"/>
  <c r="M491" i="7"/>
  <c r="L491" i="7"/>
  <c r="O490" i="7"/>
  <c r="N490" i="7"/>
  <c r="M490" i="7"/>
  <c r="L490" i="7"/>
  <c r="O489" i="7"/>
  <c r="N489" i="7"/>
  <c r="M489" i="7"/>
  <c r="L489" i="7"/>
  <c r="O488" i="7"/>
  <c r="N488" i="7"/>
  <c r="M488" i="7"/>
  <c r="L488" i="7"/>
  <c r="O487" i="7"/>
  <c r="N487" i="7"/>
  <c r="M487" i="7"/>
  <c r="L487" i="7"/>
  <c r="O486" i="7"/>
  <c r="N486" i="7"/>
  <c r="M486" i="7"/>
  <c r="L486" i="7"/>
  <c r="O485" i="7"/>
  <c r="N485" i="7"/>
  <c r="M485" i="7"/>
  <c r="L485" i="7"/>
  <c r="O484" i="7"/>
  <c r="N484" i="7"/>
  <c r="M484" i="7"/>
  <c r="L484" i="7"/>
  <c r="O483" i="7"/>
  <c r="N483" i="7"/>
  <c r="M483" i="7"/>
  <c r="L483" i="7"/>
  <c r="O482" i="7"/>
  <c r="N482" i="7"/>
  <c r="M482" i="7"/>
  <c r="L482" i="7"/>
  <c r="O481" i="7"/>
  <c r="N481" i="7"/>
  <c r="M481" i="7"/>
  <c r="L481" i="7"/>
  <c r="O480" i="7"/>
  <c r="N480" i="7"/>
  <c r="M480" i="7"/>
  <c r="L480" i="7"/>
  <c r="O479" i="7"/>
  <c r="N479" i="7"/>
  <c r="M479" i="7"/>
  <c r="L479" i="7"/>
  <c r="O478" i="7"/>
  <c r="N478" i="7"/>
  <c r="M478" i="7"/>
  <c r="L478" i="7"/>
  <c r="O477" i="7"/>
  <c r="N477" i="7"/>
  <c r="M477" i="7"/>
  <c r="L477" i="7"/>
  <c r="O476" i="7"/>
  <c r="N476" i="7"/>
  <c r="M476" i="7"/>
  <c r="L476" i="7"/>
  <c r="O475" i="7"/>
  <c r="N475" i="7"/>
  <c r="M475" i="7"/>
  <c r="L475" i="7"/>
  <c r="O474" i="7"/>
  <c r="N474" i="7"/>
  <c r="M474" i="7"/>
  <c r="L474" i="7"/>
  <c r="O473" i="7"/>
  <c r="N473" i="7"/>
  <c r="M473" i="7"/>
  <c r="L473" i="7"/>
  <c r="O472" i="7"/>
  <c r="N472" i="7"/>
  <c r="M472" i="7"/>
  <c r="L472" i="7"/>
  <c r="O471" i="7"/>
  <c r="N471" i="7"/>
  <c r="M471" i="7"/>
  <c r="L471" i="7"/>
  <c r="O470" i="7"/>
  <c r="N470" i="7"/>
  <c r="M470" i="7"/>
  <c r="L470" i="7"/>
  <c r="O469" i="7"/>
  <c r="N469" i="7"/>
  <c r="M469" i="7"/>
  <c r="L469" i="7"/>
  <c r="O468" i="7"/>
  <c r="N468" i="7"/>
  <c r="M468" i="7"/>
  <c r="L468" i="7"/>
  <c r="O467" i="7"/>
  <c r="N467" i="7"/>
  <c r="M467" i="7"/>
  <c r="L467" i="7"/>
  <c r="O466" i="7"/>
  <c r="N466" i="7"/>
  <c r="M466" i="7"/>
  <c r="L466" i="7"/>
  <c r="O465" i="7"/>
  <c r="N465" i="7"/>
  <c r="M465" i="7"/>
  <c r="L465" i="7"/>
  <c r="O464" i="7"/>
  <c r="N464" i="7"/>
  <c r="M464" i="7"/>
  <c r="L464" i="7"/>
  <c r="O463" i="7"/>
  <c r="N463" i="7"/>
  <c r="M463" i="7"/>
  <c r="L463" i="7"/>
  <c r="O462" i="7"/>
  <c r="N462" i="7"/>
  <c r="M462" i="7"/>
  <c r="L462" i="7"/>
  <c r="O461" i="7"/>
  <c r="N461" i="7"/>
  <c r="M461" i="7"/>
  <c r="L461" i="7"/>
  <c r="O460" i="7"/>
  <c r="N460" i="7"/>
  <c r="M460" i="7"/>
  <c r="L460" i="7"/>
  <c r="O459" i="7"/>
  <c r="N459" i="7"/>
  <c r="M459" i="7"/>
  <c r="L459" i="7"/>
  <c r="O458" i="7"/>
  <c r="N458" i="7"/>
  <c r="M458" i="7"/>
  <c r="L458" i="7"/>
  <c r="O457" i="7"/>
  <c r="N457" i="7"/>
  <c r="M457" i="7"/>
  <c r="L457" i="7"/>
  <c r="O456" i="7"/>
  <c r="N456" i="7"/>
  <c r="M456" i="7"/>
  <c r="L456" i="7"/>
  <c r="O455" i="7"/>
  <c r="N455" i="7"/>
  <c r="M455" i="7"/>
  <c r="L455" i="7"/>
  <c r="O454" i="7"/>
  <c r="N454" i="7"/>
  <c r="M454" i="7"/>
  <c r="L454" i="7"/>
  <c r="O453" i="7"/>
  <c r="N453" i="7"/>
  <c r="M453" i="7"/>
  <c r="L453" i="7"/>
  <c r="O452" i="7"/>
  <c r="N452" i="7"/>
  <c r="M452" i="7"/>
  <c r="L452" i="7"/>
  <c r="O451" i="7"/>
  <c r="N451" i="7"/>
  <c r="M451" i="7"/>
  <c r="L451" i="7"/>
  <c r="O450" i="7"/>
  <c r="N450" i="7"/>
  <c r="M450" i="7"/>
  <c r="L450" i="7"/>
  <c r="O449" i="7"/>
  <c r="N449" i="7"/>
  <c r="M449" i="7"/>
  <c r="L449" i="7"/>
  <c r="O448" i="7"/>
  <c r="N448" i="7"/>
  <c r="M448" i="7"/>
  <c r="L448" i="7"/>
  <c r="O447" i="7"/>
  <c r="N447" i="7"/>
  <c r="M447" i="7"/>
  <c r="L447" i="7"/>
  <c r="O446" i="7"/>
  <c r="N446" i="7"/>
  <c r="M446" i="7"/>
  <c r="L446" i="7"/>
  <c r="O445" i="7"/>
  <c r="N445" i="7"/>
  <c r="M445" i="7"/>
  <c r="L445" i="7"/>
  <c r="O444" i="7"/>
  <c r="N444" i="7"/>
  <c r="M444" i="7"/>
  <c r="L444" i="7"/>
  <c r="O443" i="7"/>
  <c r="N443" i="7"/>
  <c r="M443" i="7"/>
  <c r="L443" i="7"/>
  <c r="O442" i="7"/>
  <c r="N442" i="7"/>
  <c r="M442" i="7"/>
  <c r="L442" i="7"/>
  <c r="O441" i="7"/>
  <c r="N441" i="7"/>
  <c r="M441" i="7"/>
  <c r="L441" i="7"/>
  <c r="O440" i="7"/>
  <c r="N440" i="7"/>
  <c r="M440" i="7"/>
  <c r="L440" i="7"/>
  <c r="O439" i="7"/>
  <c r="N439" i="7"/>
  <c r="M439" i="7"/>
  <c r="L439" i="7"/>
  <c r="O438" i="7"/>
  <c r="N438" i="7"/>
  <c r="M438" i="7"/>
  <c r="L438" i="7"/>
  <c r="O437" i="7"/>
  <c r="N437" i="7"/>
  <c r="M437" i="7"/>
  <c r="L437" i="7"/>
  <c r="O436" i="7"/>
  <c r="N436" i="7"/>
  <c r="M436" i="7"/>
  <c r="L436" i="7"/>
  <c r="O435" i="7"/>
  <c r="N435" i="7"/>
  <c r="M435" i="7"/>
  <c r="L435" i="7"/>
  <c r="O434" i="7"/>
  <c r="N434" i="7"/>
  <c r="M434" i="7"/>
  <c r="L434" i="7"/>
  <c r="O433" i="7"/>
  <c r="N433" i="7"/>
  <c r="M433" i="7"/>
  <c r="L433" i="7"/>
  <c r="O432" i="7"/>
  <c r="N432" i="7"/>
  <c r="M432" i="7"/>
  <c r="L432" i="7"/>
  <c r="O431" i="7"/>
  <c r="N431" i="7"/>
  <c r="M431" i="7"/>
  <c r="L431" i="7"/>
  <c r="O430" i="7"/>
  <c r="N430" i="7"/>
  <c r="M430" i="7"/>
  <c r="L430" i="7"/>
  <c r="O429" i="7"/>
  <c r="N429" i="7"/>
  <c r="M429" i="7"/>
  <c r="L429" i="7"/>
  <c r="O428" i="7"/>
  <c r="N428" i="7"/>
  <c r="M428" i="7"/>
  <c r="L428" i="7"/>
  <c r="O427" i="7"/>
  <c r="N427" i="7"/>
  <c r="M427" i="7"/>
  <c r="L427" i="7"/>
  <c r="O426" i="7"/>
  <c r="N426" i="7"/>
  <c r="M426" i="7"/>
  <c r="L426" i="7"/>
  <c r="O425" i="7"/>
  <c r="N425" i="7"/>
  <c r="M425" i="7"/>
  <c r="L425" i="7"/>
  <c r="O424" i="7"/>
  <c r="N424" i="7"/>
  <c r="M424" i="7"/>
  <c r="L424" i="7"/>
  <c r="O423" i="7"/>
  <c r="N423" i="7"/>
  <c r="M423" i="7"/>
  <c r="L423" i="7"/>
  <c r="O422" i="7"/>
  <c r="N422" i="7"/>
  <c r="M422" i="7"/>
  <c r="L422" i="7"/>
  <c r="O421" i="7"/>
  <c r="N421" i="7"/>
  <c r="M421" i="7"/>
  <c r="L421" i="7"/>
  <c r="O420" i="7"/>
  <c r="N420" i="7"/>
  <c r="M420" i="7"/>
  <c r="L420" i="7"/>
  <c r="O419" i="7"/>
  <c r="N419" i="7"/>
  <c r="M419" i="7"/>
  <c r="L419" i="7"/>
  <c r="O418" i="7"/>
  <c r="N418" i="7"/>
  <c r="M418" i="7"/>
  <c r="L418" i="7"/>
  <c r="O417" i="7"/>
  <c r="N417" i="7"/>
  <c r="M417" i="7"/>
  <c r="L417" i="7"/>
  <c r="O416" i="7"/>
  <c r="N416" i="7"/>
  <c r="M416" i="7"/>
  <c r="L416" i="7"/>
  <c r="O415" i="7"/>
  <c r="N415" i="7"/>
  <c r="M415" i="7"/>
  <c r="L415" i="7"/>
  <c r="O414" i="7"/>
  <c r="N414" i="7"/>
  <c r="M414" i="7"/>
  <c r="L414" i="7"/>
  <c r="O413" i="7"/>
  <c r="N413" i="7"/>
  <c r="M413" i="7"/>
  <c r="L413" i="7"/>
  <c r="O412" i="7"/>
  <c r="N412" i="7"/>
  <c r="M412" i="7"/>
  <c r="L412" i="7"/>
  <c r="O411" i="7"/>
  <c r="N411" i="7"/>
  <c r="M411" i="7"/>
  <c r="L411" i="7"/>
  <c r="O410" i="7"/>
  <c r="N410" i="7"/>
  <c r="M410" i="7"/>
  <c r="L410" i="7"/>
  <c r="O409" i="7"/>
  <c r="N409" i="7"/>
  <c r="M409" i="7"/>
  <c r="L409" i="7"/>
  <c r="O408" i="7"/>
  <c r="N408" i="7"/>
  <c r="M408" i="7"/>
  <c r="L408" i="7"/>
  <c r="O407" i="7"/>
  <c r="N407" i="7"/>
  <c r="M407" i="7"/>
  <c r="L407" i="7"/>
  <c r="O406" i="7"/>
  <c r="N406" i="7"/>
  <c r="M406" i="7"/>
  <c r="L406" i="7"/>
  <c r="O405" i="7"/>
  <c r="N405" i="7"/>
  <c r="M405" i="7"/>
  <c r="L405" i="7"/>
  <c r="O404" i="7"/>
  <c r="N404" i="7"/>
  <c r="M404" i="7"/>
  <c r="L404" i="7"/>
  <c r="O403" i="7"/>
  <c r="N403" i="7"/>
  <c r="M403" i="7"/>
  <c r="L403" i="7"/>
  <c r="O402" i="7"/>
  <c r="N402" i="7"/>
  <c r="M402" i="7"/>
  <c r="L402" i="7"/>
  <c r="O401" i="7"/>
  <c r="N401" i="7"/>
  <c r="M401" i="7"/>
  <c r="L401" i="7"/>
  <c r="O400" i="7"/>
  <c r="N400" i="7"/>
  <c r="M400" i="7"/>
  <c r="L400" i="7"/>
  <c r="O399" i="7"/>
  <c r="N399" i="7"/>
  <c r="M399" i="7"/>
  <c r="L399" i="7"/>
  <c r="O398" i="7"/>
  <c r="N398" i="7"/>
  <c r="M398" i="7"/>
  <c r="L398" i="7"/>
  <c r="O397" i="7"/>
  <c r="N397" i="7"/>
  <c r="M397" i="7"/>
  <c r="L397" i="7"/>
  <c r="O396" i="7"/>
  <c r="N396" i="7"/>
  <c r="M396" i="7"/>
  <c r="L396" i="7"/>
  <c r="O395" i="7"/>
  <c r="N395" i="7"/>
  <c r="M395" i="7"/>
  <c r="L395" i="7"/>
  <c r="O394" i="7"/>
  <c r="N394" i="7"/>
  <c r="M394" i="7"/>
  <c r="L394" i="7"/>
  <c r="O393" i="7"/>
  <c r="N393" i="7"/>
  <c r="M393" i="7"/>
  <c r="L393" i="7"/>
  <c r="O392" i="7"/>
  <c r="N392" i="7"/>
  <c r="M392" i="7"/>
  <c r="L392" i="7"/>
  <c r="O391" i="7"/>
  <c r="N391" i="7"/>
  <c r="M391" i="7"/>
  <c r="L391" i="7"/>
  <c r="O390" i="7"/>
  <c r="N390" i="7"/>
  <c r="M390" i="7"/>
  <c r="L390" i="7"/>
  <c r="O389" i="7"/>
  <c r="N389" i="7"/>
  <c r="M389" i="7"/>
  <c r="L389" i="7"/>
  <c r="O388" i="7"/>
  <c r="N388" i="7"/>
  <c r="M388" i="7"/>
  <c r="L388" i="7"/>
  <c r="O387" i="7"/>
  <c r="N387" i="7"/>
  <c r="M387" i="7"/>
  <c r="L387" i="7"/>
  <c r="O386" i="7"/>
  <c r="N386" i="7"/>
  <c r="M386" i="7"/>
  <c r="L386" i="7"/>
  <c r="O385" i="7"/>
  <c r="N385" i="7"/>
  <c r="M385" i="7"/>
  <c r="L385" i="7"/>
  <c r="O384" i="7"/>
  <c r="N384" i="7"/>
  <c r="M384" i="7"/>
  <c r="L384" i="7"/>
  <c r="O383" i="7"/>
  <c r="N383" i="7"/>
  <c r="M383" i="7"/>
  <c r="L383" i="7"/>
  <c r="O382" i="7"/>
  <c r="N382" i="7"/>
  <c r="M382" i="7"/>
  <c r="L382" i="7"/>
  <c r="O381" i="7"/>
  <c r="N381" i="7"/>
  <c r="M381" i="7"/>
  <c r="L381" i="7"/>
  <c r="O380" i="7"/>
  <c r="N380" i="7"/>
  <c r="M380" i="7"/>
  <c r="L380" i="7"/>
  <c r="O379" i="7"/>
  <c r="N379" i="7"/>
  <c r="M379" i="7"/>
  <c r="L379" i="7"/>
  <c r="O378" i="7"/>
  <c r="N378" i="7"/>
  <c r="M378" i="7"/>
  <c r="L378" i="7"/>
  <c r="O377" i="7"/>
  <c r="N377" i="7"/>
  <c r="M377" i="7"/>
  <c r="L377" i="7"/>
  <c r="O376" i="7"/>
  <c r="N376" i="7"/>
  <c r="M376" i="7"/>
  <c r="L376" i="7"/>
  <c r="O375" i="7"/>
  <c r="N375" i="7"/>
  <c r="M375" i="7"/>
  <c r="L375" i="7"/>
  <c r="O374" i="7"/>
  <c r="N374" i="7"/>
  <c r="M374" i="7"/>
  <c r="L374" i="7"/>
  <c r="O373" i="7"/>
  <c r="N373" i="7"/>
  <c r="M373" i="7"/>
  <c r="L373" i="7"/>
  <c r="O372" i="7"/>
  <c r="N372" i="7"/>
  <c r="M372" i="7"/>
  <c r="L372" i="7"/>
  <c r="O371" i="7"/>
  <c r="N371" i="7"/>
  <c r="M371" i="7"/>
  <c r="L371" i="7"/>
  <c r="O370" i="7"/>
  <c r="N370" i="7"/>
  <c r="M370" i="7"/>
  <c r="L370" i="7"/>
  <c r="O369" i="7"/>
  <c r="N369" i="7"/>
  <c r="M369" i="7"/>
  <c r="L369" i="7"/>
  <c r="O368" i="7"/>
  <c r="N368" i="7"/>
  <c r="M368" i="7"/>
  <c r="L368" i="7"/>
  <c r="O367" i="7"/>
  <c r="N367" i="7"/>
  <c r="M367" i="7"/>
  <c r="L367" i="7"/>
  <c r="O366" i="7"/>
  <c r="N366" i="7"/>
  <c r="M366" i="7"/>
  <c r="L366" i="7"/>
  <c r="O365" i="7"/>
  <c r="N365" i="7"/>
  <c r="M365" i="7"/>
  <c r="L365" i="7"/>
  <c r="O364" i="7"/>
  <c r="N364" i="7"/>
  <c r="M364" i="7"/>
  <c r="L364" i="7"/>
  <c r="O363" i="7"/>
  <c r="N363" i="7"/>
  <c r="M363" i="7"/>
  <c r="L363" i="7"/>
  <c r="O362" i="7"/>
  <c r="N362" i="7"/>
  <c r="M362" i="7"/>
  <c r="L362" i="7"/>
  <c r="O361" i="7"/>
  <c r="N361" i="7"/>
  <c r="M361" i="7"/>
  <c r="L361" i="7"/>
  <c r="O360" i="7"/>
  <c r="N360" i="7"/>
  <c r="M360" i="7"/>
  <c r="L360" i="7"/>
  <c r="O359" i="7"/>
  <c r="N359" i="7"/>
  <c r="M359" i="7"/>
  <c r="L359" i="7"/>
  <c r="O358" i="7"/>
  <c r="N358" i="7"/>
  <c r="M358" i="7"/>
  <c r="L358" i="7"/>
  <c r="O357" i="7"/>
  <c r="N357" i="7"/>
  <c r="M357" i="7"/>
  <c r="L357" i="7"/>
  <c r="O356" i="7"/>
  <c r="N356" i="7"/>
  <c r="M356" i="7"/>
  <c r="L356" i="7"/>
  <c r="O355" i="7"/>
  <c r="N355" i="7"/>
  <c r="M355" i="7"/>
  <c r="L355" i="7"/>
  <c r="O354" i="7"/>
  <c r="N354" i="7"/>
  <c r="M354" i="7"/>
  <c r="L354" i="7"/>
  <c r="O353" i="7"/>
  <c r="N353" i="7"/>
  <c r="M353" i="7"/>
  <c r="L353" i="7"/>
  <c r="O352" i="7"/>
  <c r="N352" i="7"/>
  <c r="M352" i="7"/>
  <c r="L352" i="7"/>
  <c r="O351" i="7"/>
  <c r="N351" i="7"/>
  <c r="M351" i="7"/>
  <c r="L351" i="7"/>
  <c r="O350" i="7"/>
  <c r="N350" i="7"/>
  <c r="M350" i="7"/>
  <c r="L350" i="7"/>
  <c r="O349" i="7"/>
  <c r="N349" i="7"/>
  <c r="M349" i="7"/>
  <c r="L349" i="7"/>
  <c r="O348" i="7"/>
  <c r="N348" i="7"/>
  <c r="M348" i="7"/>
  <c r="L348" i="7"/>
  <c r="O347" i="7"/>
  <c r="N347" i="7"/>
  <c r="M347" i="7"/>
  <c r="L347" i="7"/>
  <c r="O346" i="7"/>
  <c r="N346" i="7"/>
  <c r="M346" i="7"/>
  <c r="L346" i="7"/>
  <c r="O345" i="7"/>
  <c r="N345" i="7"/>
  <c r="M345" i="7"/>
  <c r="L345" i="7"/>
  <c r="O344" i="7"/>
  <c r="N344" i="7"/>
  <c r="M344" i="7"/>
  <c r="L344" i="7"/>
  <c r="O343" i="7"/>
  <c r="N343" i="7"/>
  <c r="M343" i="7"/>
  <c r="L343" i="7"/>
  <c r="O342" i="7"/>
  <c r="N342" i="7"/>
  <c r="M342" i="7"/>
  <c r="L342" i="7"/>
  <c r="O341" i="7"/>
  <c r="N341" i="7"/>
  <c r="M341" i="7"/>
  <c r="L341" i="7"/>
  <c r="O340" i="7"/>
  <c r="N340" i="7"/>
  <c r="M340" i="7"/>
  <c r="L340" i="7"/>
  <c r="O339" i="7"/>
  <c r="N339" i="7"/>
  <c r="M339" i="7"/>
  <c r="L339" i="7"/>
  <c r="O338" i="7"/>
  <c r="N338" i="7"/>
  <c r="M338" i="7"/>
  <c r="L338" i="7"/>
  <c r="O337" i="7"/>
  <c r="N337" i="7"/>
  <c r="M337" i="7"/>
  <c r="L337" i="7"/>
  <c r="O336" i="7"/>
  <c r="N336" i="7"/>
  <c r="M336" i="7"/>
  <c r="L336" i="7"/>
  <c r="O335" i="7"/>
  <c r="N335" i="7"/>
  <c r="M335" i="7"/>
  <c r="L335" i="7"/>
  <c r="O334" i="7"/>
  <c r="N334" i="7"/>
  <c r="M334" i="7"/>
  <c r="L334" i="7"/>
  <c r="O333" i="7"/>
  <c r="N333" i="7"/>
  <c r="M333" i="7"/>
  <c r="L333" i="7"/>
  <c r="O332" i="7"/>
  <c r="N332" i="7"/>
  <c r="M332" i="7"/>
  <c r="L332" i="7"/>
  <c r="O331" i="7"/>
  <c r="N331" i="7"/>
  <c r="M331" i="7"/>
  <c r="L331" i="7"/>
  <c r="O330" i="7"/>
  <c r="N330" i="7"/>
  <c r="M330" i="7"/>
  <c r="L330" i="7"/>
  <c r="O329" i="7"/>
  <c r="N329" i="7"/>
  <c r="M329" i="7"/>
  <c r="L329" i="7"/>
  <c r="O328" i="7"/>
  <c r="N328" i="7"/>
  <c r="M328" i="7"/>
  <c r="L328" i="7"/>
  <c r="O327" i="7"/>
  <c r="N327" i="7"/>
  <c r="M327" i="7"/>
  <c r="L327" i="7"/>
  <c r="O326" i="7"/>
  <c r="N326" i="7"/>
  <c r="M326" i="7"/>
  <c r="L326" i="7"/>
  <c r="O325" i="7"/>
  <c r="N325" i="7"/>
  <c r="M325" i="7"/>
  <c r="L325" i="7"/>
  <c r="O324" i="7"/>
  <c r="N324" i="7"/>
  <c r="M324" i="7"/>
  <c r="L324" i="7"/>
  <c r="O323" i="7"/>
  <c r="N323" i="7"/>
  <c r="M323" i="7"/>
  <c r="L323" i="7"/>
  <c r="O322" i="7"/>
  <c r="N322" i="7"/>
  <c r="M322" i="7"/>
  <c r="L322" i="7"/>
  <c r="O321" i="7"/>
  <c r="N321" i="7"/>
  <c r="M321" i="7"/>
  <c r="L321" i="7"/>
  <c r="O320" i="7"/>
  <c r="N320" i="7"/>
  <c r="M320" i="7"/>
  <c r="L320" i="7"/>
  <c r="O319" i="7"/>
  <c r="N319" i="7"/>
  <c r="M319" i="7"/>
  <c r="L319" i="7"/>
  <c r="O318" i="7"/>
  <c r="N318" i="7"/>
  <c r="M318" i="7"/>
  <c r="L318" i="7"/>
  <c r="O317" i="7"/>
  <c r="N317" i="7"/>
  <c r="M317" i="7"/>
  <c r="L317" i="7"/>
  <c r="O316" i="7"/>
  <c r="N316" i="7"/>
  <c r="M316" i="7"/>
  <c r="L316" i="7"/>
  <c r="O315" i="7"/>
  <c r="N315" i="7"/>
  <c r="M315" i="7"/>
  <c r="L315" i="7"/>
  <c r="O314" i="7"/>
  <c r="N314" i="7"/>
  <c r="M314" i="7"/>
  <c r="L314" i="7"/>
  <c r="O313" i="7"/>
  <c r="N313" i="7"/>
  <c r="M313" i="7"/>
  <c r="L313" i="7"/>
  <c r="O312" i="7"/>
  <c r="N312" i="7"/>
  <c r="M312" i="7"/>
  <c r="L312" i="7"/>
  <c r="O311" i="7"/>
  <c r="N311" i="7"/>
  <c r="M311" i="7"/>
  <c r="L311" i="7"/>
  <c r="O310" i="7"/>
  <c r="N310" i="7"/>
  <c r="M310" i="7"/>
  <c r="L310" i="7"/>
  <c r="O309" i="7"/>
  <c r="N309" i="7"/>
  <c r="M309" i="7"/>
  <c r="L309" i="7"/>
  <c r="O308" i="7"/>
  <c r="N308" i="7"/>
  <c r="M308" i="7"/>
  <c r="L308" i="7"/>
  <c r="O307" i="7"/>
  <c r="N307" i="7"/>
  <c r="M307" i="7"/>
  <c r="L307" i="7"/>
  <c r="O306" i="7"/>
  <c r="N306" i="7"/>
  <c r="M306" i="7"/>
  <c r="L306" i="7"/>
  <c r="O305" i="7"/>
  <c r="N305" i="7"/>
  <c r="M305" i="7"/>
  <c r="L305" i="7"/>
  <c r="O304" i="7"/>
  <c r="N304" i="7"/>
  <c r="M304" i="7"/>
  <c r="L304" i="7"/>
  <c r="O303" i="7"/>
  <c r="N303" i="7"/>
  <c r="M303" i="7"/>
  <c r="L303" i="7"/>
  <c r="O302" i="7"/>
  <c r="N302" i="7"/>
  <c r="M302" i="7"/>
  <c r="L302" i="7"/>
  <c r="O301" i="7"/>
  <c r="N301" i="7"/>
  <c r="M301" i="7"/>
  <c r="L301" i="7"/>
  <c r="O300" i="7"/>
  <c r="N300" i="7"/>
  <c r="M300" i="7"/>
  <c r="L300" i="7"/>
  <c r="O299" i="7"/>
  <c r="N299" i="7"/>
  <c r="M299" i="7"/>
  <c r="L299" i="7"/>
  <c r="O298" i="7"/>
  <c r="N298" i="7"/>
  <c r="M298" i="7"/>
  <c r="L298" i="7"/>
  <c r="O297" i="7"/>
  <c r="N297" i="7"/>
  <c r="M297" i="7"/>
  <c r="L297" i="7"/>
  <c r="O296" i="7"/>
  <c r="N296" i="7"/>
  <c r="M296" i="7"/>
  <c r="L296" i="7"/>
  <c r="O295" i="7"/>
  <c r="N295" i="7"/>
  <c r="M295" i="7"/>
  <c r="L295" i="7"/>
  <c r="O294" i="7"/>
  <c r="N294" i="7"/>
  <c r="M294" i="7"/>
  <c r="L294" i="7"/>
  <c r="O293" i="7"/>
  <c r="N293" i="7"/>
  <c r="M293" i="7"/>
  <c r="L293" i="7"/>
  <c r="O292" i="7"/>
  <c r="N292" i="7"/>
  <c r="M292" i="7"/>
  <c r="L292" i="7"/>
  <c r="O291" i="7"/>
  <c r="N291" i="7"/>
  <c r="M291" i="7"/>
  <c r="L291" i="7"/>
  <c r="O290" i="7"/>
  <c r="N290" i="7"/>
  <c r="M290" i="7"/>
  <c r="L290" i="7"/>
  <c r="O289" i="7"/>
  <c r="N289" i="7"/>
  <c r="M289" i="7"/>
  <c r="L289" i="7"/>
  <c r="O288" i="7"/>
  <c r="N288" i="7"/>
  <c r="M288" i="7"/>
  <c r="L288" i="7"/>
  <c r="O287" i="7"/>
  <c r="N287" i="7"/>
  <c r="M287" i="7"/>
  <c r="L287" i="7"/>
  <c r="O286" i="7"/>
  <c r="N286" i="7"/>
  <c r="M286" i="7"/>
  <c r="L286" i="7"/>
  <c r="O285" i="7"/>
  <c r="N285" i="7"/>
  <c r="M285" i="7"/>
  <c r="L285" i="7"/>
  <c r="O284" i="7"/>
  <c r="N284" i="7"/>
  <c r="M284" i="7"/>
  <c r="L284" i="7"/>
  <c r="O283" i="7"/>
  <c r="N283" i="7"/>
  <c r="M283" i="7"/>
  <c r="L283" i="7"/>
  <c r="O282" i="7"/>
  <c r="N282" i="7"/>
  <c r="M282" i="7"/>
  <c r="L282" i="7"/>
  <c r="O281" i="7"/>
  <c r="N281" i="7"/>
  <c r="M281" i="7"/>
  <c r="L281" i="7"/>
  <c r="O280" i="7"/>
  <c r="N280" i="7"/>
  <c r="M280" i="7"/>
  <c r="L280" i="7"/>
  <c r="O279" i="7"/>
  <c r="N279" i="7"/>
  <c r="M279" i="7"/>
  <c r="L279" i="7"/>
  <c r="O278" i="7"/>
  <c r="N278" i="7"/>
  <c r="M278" i="7"/>
  <c r="L278" i="7"/>
  <c r="O277" i="7"/>
  <c r="N277" i="7"/>
  <c r="M277" i="7"/>
  <c r="L277" i="7"/>
  <c r="O276" i="7"/>
  <c r="N276" i="7"/>
  <c r="M276" i="7"/>
  <c r="L276" i="7"/>
  <c r="O275" i="7"/>
  <c r="N275" i="7"/>
  <c r="M275" i="7"/>
  <c r="L275" i="7"/>
  <c r="O274" i="7"/>
  <c r="N274" i="7"/>
  <c r="M274" i="7"/>
  <c r="L274" i="7"/>
  <c r="O273" i="7"/>
  <c r="N273" i="7"/>
  <c r="M273" i="7"/>
  <c r="L273" i="7"/>
  <c r="O272" i="7"/>
  <c r="N272" i="7"/>
  <c r="M272" i="7"/>
  <c r="L272" i="7"/>
  <c r="O271" i="7"/>
  <c r="N271" i="7"/>
  <c r="M271" i="7"/>
  <c r="L271" i="7"/>
  <c r="O270" i="7"/>
  <c r="N270" i="7"/>
  <c r="M270" i="7"/>
  <c r="L270" i="7"/>
  <c r="O269" i="7"/>
  <c r="N269" i="7"/>
  <c r="M269" i="7"/>
  <c r="L269" i="7"/>
  <c r="O268" i="7"/>
  <c r="N268" i="7"/>
  <c r="M268" i="7"/>
  <c r="L268" i="7"/>
  <c r="O267" i="7"/>
  <c r="N267" i="7"/>
  <c r="M267" i="7"/>
  <c r="L267" i="7"/>
  <c r="O266" i="7"/>
  <c r="N266" i="7"/>
  <c r="M266" i="7"/>
  <c r="L266" i="7"/>
  <c r="O265" i="7"/>
  <c r="N265" i="7"/>
  <c r="M265" i="7"/>
  <c r="L265" i="7"/>
  <c r="O264" i="7"/>
  <c r="N264" i="7"/>
  <c r="M264" i="7"/>
  <c r="L264" i="7"/>
  <c r="O263" i="7"/>
  <c r="N263" i="7"/>
  <c r="M263" i="7"/>
  <c r="L263" i="7"/>
  <c r="O262" i="7"/>
  <c r="N262" i="7"/>
  <c r="M262" i="7"/>
  <c r="L262" i="7"/>
  <c r="O261" i="7"/>
  <c r="N261" i="7"/>
  <c r="M261" i="7"/>
  <c r="L261" i="7"/>
  <c r="O260" i="7"/>
  <c r="N260" i="7"/>
  <c r="M260" i="7"/>
  <c r="L260" i="7"/>
  <c r="O259" i="7"/>
  <c r="N259" i="7"/>
  <c r="M259" i="7"/>
  <c r="L259" i="7"/>
  <c r="O258" i="7"/>
  <c r="N258" i="7"/>
  <c r="M258" i="7"/>
  <c r="L258" i="7"/>
  <c r="O257" i="7"/>
  <c r="N257" i="7"/>
  <c r="M257" i="7"/>
  <c r="L257" i="7"/>
  <c r="O256" i="7"/>
  <c r="N256" i="7"/>
  <c r="M256" i="7"/>
  <c r="L256" i="7"/>
  <c r="O255" i="7"/>
  <c r="N255" i="7"/>
  <c r="M255" i="7"/>
  <c r="L255" i="7"/>
  <c r="O254" i="7"/>
  <c r="N254" i="7"/>
  <c r="M254" i="7"/>
  <c r="L254" i="7"/>
  <c r="O253" i="7"/>
  <c r="N253" i="7"/>
  <c r="M253" i="7"/>
  <c r="L253" i="7"/>
  <c r="O252" i="7"/>
  <c r="N252" i="7"/>
  <c r="M252" i="7"/>
  <c r="L252" i="7"/>
  <c r="O251" i="7"/>
  <c r="N251" i="7"/>
  <c r="M251" i="7"/>
  <c r="L251" i="7"/>
  <c r="O250" i="7"/>
  <c r="N250" i="7"/>
  <c r="M250" i="7"/>
  <c r="L250" i="7"/>
  <c r="O249" i="7"/>
  <c r="N249" i="7"/>
  <c r="M249" i="7"/>
  <c r="L249" i="7"/>
  <c r="O248" i="7"/>
  <c r="N248" i="7"/>
  <c r="M248" i="7"/>
  <c r="L248" i="7"/>
  <c r="O247" i="7"/>
  <c r="N247" i="7"/>
  <c r="M247" i="7"/>
  <c r="L247" i="7"/>
  <c r="O246" i="7"/>
  <c r="N246" i="7"/>
  <c r="M246" i="7"/>
  <c r="L246" i="7"/>
  <c r="O245" i="7"/>
  <c r="N245" i="7"/>
  <c r="M245" i="7"/>
  <c r="L245" i="7"/>
  <c r="O244" i="7"/>
  <c r="N244" i="7"/>
  <c r="M244" i="7"/>
  <c r="L244" i="7"/>
  <c r="O243" i="7"/>
  <c r="N243" i="7"/>
  <c r="M243" i="7"/>
  <c r="L243" i="7"/>
  <c r="O242" i="7"/>
  <c r="N242" i="7"/>
  <c r="M242" i="7"/>
  <c r="L242" i="7"/>
  <c r="O241" i="7"/>
  <c r="N241" i="7"/>
  <c r="M241" i="7"/>
  <c r="L241" i="7"/>
  <c r="O240" i="7"/>
  <c r="N240" i="7"/>
  <c r="M240" i="7"/>
  <c r="L240" i="7"/>
  <c r="O239" i="7"/>
  <c r="N239" i="7"/>
  <c r="M239" i="7"/>
  <c r="L239" i="7"/>
  <c r="O238" i="7"/>
  <c r="N238" i="7"/>
  <c r="M238" i="7"/>
  <c r="L238" i="7"/>
  <c r="O237" i="7"/>
  <c r="N237" i="7"/>
  <c r="M237" i="7"/>
  <c r="L237" i="7"/>
  <c r="O236" i="7"/>
  <c r="N236" i="7"/>
  <c r="M236" i="7"/>
  <c r="L236" i="7"/>
  <c r="O235" i="7"/>
  <c r="N235" i="7"/>
  <c r="M235" i="7"/>
  <c r="L235" i="7"/>
  <c r="O234" i="7"/>
  <c r="N234" i="7"/>
  <c r="M234" i="7"/>
  <c r="L234" i="7"/>
  <c r="O233" i="7"/>
  <c r="N233" i="7"/>
  <c r="M233" i="7"/>
  <c r="L233" i="7"/>
  <c r="O232" i="7"/>
  <c r="N232" i="7"/>
  <c r="M232" i="7"/>
  <c r="L232" i="7"/>
  <c r="O231" i="7"/>
  <c r="N231" i="7"/>
  <c r="M231" i="7"/>
  <c r="L231" i="7"/>
  <c r="O230" i="7"/>
  <c r="N230" i="7"/>
  <c r="M230" i="7"/>
  <c r="L230" i="7"/>
  <c r="O229" i="7"/>
  <c r="N229" i="7"/>
  <c r="M229" i="7"/>
  <c r="L229" i="7"/>
  <c r="O228" i="7"/>
  <c r="N228" i="7"/>
  <c r="M228" i="7"/>
  <c r="L228" i="7"/>
  <c r="O227" i="7"/>
  <c r="N227" i="7"/>
  <c r="M227" i="7"/>
  <c r="L227" i="7"/>
  <c r="O226" i="7"/>
  <c r="N226" i="7"/>
  <c r="M226" i="7"/>
  <c r="L226" i="7"/>
  <c r="O225" i="7"/>
  <c r="N225" i="7"/>
  <c r="M225" i="7"/>
  <c r="L225" i="7"/>
  <c r="O224" i="7"/>
  <c r="N224" i="7"/>
  <c r="M224" i="7"/>
  <c r="L224" i="7"/>
  <c r="O223" i="7"/>
  <c r="N223" i="7"/>
  <c r="M223" i="7"/>
  <c r="L223" i="7"/>
  <c r="O222" i="7"/>
  <c r="N222" i="7"/>
  <c r="M222" i="7"/>
  <c r="L222" i="7"/>
  <c r="O221" i="7"/>
  <c r="N221" i="7"/>
  <c r="M221" i="7"/>
  <c r="L221" i="7"/>
  <c r="O220" i="7"/>
  <c r="N220" i="7"/>
  <c r="M220" i="7"/>
  <c r="L220" i="7"/>
  <c r="O219" i="7"/>
  <c r="N219" i="7"/>
  <c r="M219" i="7"/>
  <c r="L219" i="7"/>
  <c r="O218" i="7"/>
  <c r="N218" i="7"/>
  <c r="M218" i="7"/>
  <c r="L218" i="7"/>
  <c r="O217" i="7"/>
  <c r="N217" i="7"/>
  <c r="M217" i="7"/>
  <c r="L217" i="7"/>
  <c r="O216" i="7"/>
  <c r="N216" i="7"/>
  <c r="M216" i="7"/>
  <c r="L216" i="7"/>
  <c r="O215" i="7"/>
  <c r="N215" i="7"/>
  <c r="M215" i="7"/>
  <c r="L215" i="7"/>
  <c r="O214" i="7"/>
  <c r="N214" i="7"/>
  <c r="M214" i="7"/>
  <c r="L214" i="7"/>
  <c r="O213" i="7"/>
  <c r="N213" i="7"/>
  <c r="M213" i="7"/>
  <c r="L213" i="7"/>
  <c r="O212" i="7"/>
  <c r="N212" i="7"/>
  <c r="M212" i="7"/>
  <c r="L212" i="7"/>
  <c r="O211" i="7"/>
  <c r="N211" i="7"/>
  <c r="M211" i="7"/>
  <c r="L211" i="7"/>
  <c r="O210" i="7"/>
  <c r="N210" i="7"/>
  <c r="M210" i="7"/>
  <c r="L210" i="7"/>
  <c r="O209" i="7"/>
  <c r="N209" i="7"/>
  <c r="M209" i="7"/>
  <c r="L209" i="7"/>
  <c r="O208" i="7"/>
  <c r="N208" i="7"/>
  <c r="M208" i="7"/>
  <c r="L208" i="7"/>
  <c r="O207" i="7"/>
  <c r="N207" i="7"/>
  <c r="M207" i="7"/>
  <c r="L207" i="7"/>
  <c r="O206" i="7"/>
  <c r="N206" i="7"/>
  <c r="M206" i="7"/>
  <c r="L206" i="7"/>
  <c r="O205" i="7"/>
  <c r="N205" i="7"/>
  <c r="M205" i="7"/>
  <c r="L205" i="7"/>
  <c r="O204" i="7"/>
  <c r="N204" i="7"/>
  <c r="M204" i="7"/>
  <c r="L204" i="7"/>
  <c r="O203" i="7"/>
  <c r="N203" i="7"/>
  <c r="M203" i="7"/>
  <c r="L203" i="7"/>
  <c r="O202" i="7"/>
  <c r="N202" i="7"/>
  <c r="M202" i="7"/>
  <c r="L202" i="7"/>
  <c r="O201" i="7"/>
  <c r="N201" i="7"/>
  <c r="M201" i="7"/>
  <c r="L201" i="7"/>
  <c r="O200" i="7"/>
  <c r="N200" i="7"/>
  <c r="M200" i="7"/>
  <c r="L200" i="7"/>
  <c r="O199" i="7"/>
  <c r="N199" i="7"/>
  <c r="M199" i="7"/>
  <c r="L199" i="7"/>
  <c r="O198" i="7"/>
  <c r="N198" i="7"/>
  <c r="M198" i="7"/>
  <c r="L198" i="7"/>
  <c r="O197" i="7"/>
  <c r="N197" i="7"/>
  <c r="M197" i="7"/>
  <c r="L197" i="7"/>
  <c r="O196" i="7"/>
  <c r="N196" i="7"/>
  <c r="M196" i="7"/>
  <c r="L196" i="7"/>
  <c r="O195" i="7"/>
  <c r="N195" i="7"/>
  <c r="M195" i="7"/>
  <c r="L195" i="7"/>
  <c r="O194" i="7"/>
  <c r="N194" i="7"/>
  <c r="M194" i="7"/>
  <c r="L194" i="7"/>
  <c r="O193" i="7"/>
  <c r="N193" i="7"/>
  <c r="M193" i="7"/>
  <c r="L193" i="7"/>
  <c r="O192" i="7"/>
  <c r="N192" i="7"/>
  <c r="M192" i="7"/>
  <c r="L192" i="7"/>
  <c r="O191" i="7"/>
  <c r="N191" i="7"/>
  <c r="M191" i="7"/>
  <c r="L191" i="7"/>
  <c r="O190" i="7"/>
  <c r="N190" i="7"/>
  <c r="M190" i="7"/>
  <c r="L190" i="7"/>
  <c r="O189" i="7"/>
  <c r="N189" i="7"/>
  <c r="M189" i="7"/>
  <c r="L189" i="7"/>
  <c r="O188" i="7"/>
  <c r="N188" i="7"/>
  <c r="M188" i="7"/>
  <c r="L188" i="7"/>
  <c r="O187" i="7"/>
  <c r="N187" i="7"/>
  <c r="M187" i="7"/>
  <c r="L187" i="7"/>
  <c r="O186" i="7"/>
  <c r="N186" i="7"/>
  <c r="M186" i="7"/>
  <c r="L186" i="7"/>
  <c r="O185" i="7"/>
  <c r="N185" i="7"/>
  <c r="M185" i="7"/>
  <c r="L185" i="7"/>
  <c r="O184" i="7"/>
  <c r="N184" i="7"/>
  <c r="M184" i="7"/>
  <c r="L184" i="7"/>
  <c r="O183" i="7"/>
  <c r="N183" i="7"/>
  <c r="M183" i="7"/>
  <c r="L183" i="7"/>
  <c r="O182" i="7"/>
  <c r="N182" i="7"/>
  <c r="M182" i="7"/>
  <c r="L182" i="7"/>
  <c r="O181" i="7"/>
  <c r="N181" i="7"/>
  <c r="M181" i="7"/>
  <c r="L181" i="7"/>
  <c r="O180" i="7"/>
  <c r="N180" i="7"/>
  <c r="M180" i="7"/>
  <c r="L180" i="7"/>
  <c r="O179" i="7"/>
  <c r="N179" i="7"/>
  <c r="M179" i="7"/>
  <c r="L179" i="7"/>
  <c r="O178" i="7"/>
  <c r="N178" i="7"/>
  <c r="M178" i="7"/>
  <c r="L178" i="7"/>
  <c r="O177" i="7"/>
  <c r="N177" i="7"/>
  <c r="M177" i="7"/>
  <c r="L177" i="7"/>
  <c r="O176" i="7"/>
  <c r="N176" i="7"/>
  <c r="M176" i="7"/>
  <c r="L176" i="7"/>
  <c r="O175" i="7"/>
  <c r="N175" i="7"/>
  <c r="M175" i="7"/>
  <c r="L175" i="7"/>
  <c r="O174" i="7"/>
  <c r="N174" i="7"/>
  <c r="M174" i="7"/>
  <c r="L174" i="7"/>
  <c r="O173" i="7"/>
  <c r="N173" i="7"/>
  <c r="M173" i="7"/>
  <c r="L173" i="7"/>
  <c r="O172" i="7"/>
  <c r="N172" i="7"/>
  <c r="M172" i="7"/>
  <c r="L172" i="7"/>
  <c r="O171" i="7"/>
  <c r="N171" i="7"/>
  <c r="M171" i="7"/>
  <c r="L171" i="7"/>
  <c r="O170" i="7"/>
  <c r="N170" i="7"/>
  <c r="M170" i="7"/>
  <c r="L170" i="7"/>
  <c r="O169" i="7"/>
  <c r="N169" i="7"/>
  <c r="M169" i="7"/>
  <c r="L169" i="7"/>
  <c r="O168" i="7"/>
  <c r="N168" i="7"/>
  <c r="M168" i="7"/>
  <c r="L168" i="7"/>
  <c r="O167" i="7"/>
  <c r="N167" i="7"/>
  <c r="M167" i="7"/>
  <c r="L167" i="7"/>
  <c r="O166" i="7"/>
  <c r="N166" i="7"/>
  <c r="M166" i="7"/>
  <c r="L166" i="7"/>
  <c r="O165" i="7"/>
  <c r="N165" i="7"/>
  <c r="M165" i="7"/>
  <c r="L165" i="7"/>
  <c r="O164" i="7"/>
  <c r="N164" i="7"/>
  <c r="M164" i="7"/>
  <c r="L164" i="7"/>
  <c r="O163" i="7"/>
  <c r="N163" i="7"/>
  <c r="M163" i="7"/>
  <c r="L163" i="7"/>
  <c r="O162" i="7"/>
  <c r="N162" i="7"/>
  <c r="M162" i="7"/>
  <c r="L162" i="7"/>
  <c r="O161" i="7"/>
  <c r="N161" i="7"/>
  <c r="M161" i="7"/>
  <c r="L161" i="7"/>
  <c r="O160" i="7"/>
  <c r="N160" i="7"/>
  <c r="M160" i="7"/>
  <c r="L160" i="7"/>
  <c r="O159" i="7"/>
  <c r="N159" i="7"/>
  <c r="M159" i="7"/>
  <c r="L159" i="7"/>
  <c r="O158" i="7"/>
  <c r="N158" i="7"/>
  <c r="M158" i="7"/>
  <c r="L158" i="7"/>
  <c r="O157" i="7"/>
  <c r="N157" i="7"/>
  <c r="M157" i="7"/>
  <c r="L157" i="7"/>
  <c r="O156" i="7"/>
  <c r="N156" i="7"/>
  <c r="M156" i="7"/>
  <c r="L156" i="7"/>
  <c r="O155" i="7"/>
  <c r="N155" i="7"/>
  <c r="M155" i="7"/>
  <c r="L155" i="7"/>
  <c r="O154" i="7"/>
  <c r="N154" i="7"/>
  <c r="M154" i="7"/>
  <c r="L154" i="7"/>
  <c r="O153" i="7"/>
  <c r="N153" i="7"/>
  <c r="M153" i="7"/>
  <c r="L153" i="7"/>
  <c r="O152" i="7"/>
  <c r="N152" i="7"/>
  <c r="M152" i="7"/>
  <c r="L152" i="7"/>
  <c r="O151" i="7"/>
  <c r="N151" i="7"/>
  <c r="M151" i="7"/>
  <c r="L151" i="7"/>
  <c r="O150" i="7"/>
  <c r="N150" i="7"/>
  <c r="M150" i="7"/>
  <c r="L150" i="7"/>
  <c r="O149" i="7"/>
  <c r="N149" i="7"/>
  <c r="M149" i="7"/>
  <c r="L149" i="7"/>
  <c r="O148" i="7"/>
  <c r="N148" i="7"/>
  <c r="M148" i="7"/>
  <c r="L148" i="7"/>
  <c r="O147" i="7"/>
  <c r="N147" i="7"/>
  <c r="M147" i="7"/>
  <c r="L147" i="7"/>
  <c r="O146" i="7"/>
  <c r="N146" i="7"/>
  <c r="M146" i="7"/>
  <c r="L146" i="7"/>
  <c r="O145" i="7"/>
  <c r="N145" i="7"/>
  <c r="M145" i="7"/>
  <c r="L145" i="7"/>
  <c r="O144" i="7"/>
  <c r="N144" i="7"/>
  <c r="M144" i="7"/>
  <c r="L144" i="7"/>
  <c r="O143" i="7"/>
  <c r="N143" i="7"/>
  <c r="M143" i="7"/>
  <c r="L143" i="7"/>
  <c r="O142" i="7"/>
  <c r="N142" i="7"/>
  <c r="M142" i="7"/>
  <c r="L142" i="7"/>
  <c r="O141" i="7"/>
  <c r="N141" i="7"/>
  <c r="M141" i="7"/>
  <c r="L141" i="7"/>
  <c r="O140" i="7"/>
  <c r="N140" i="7"/>
  <c r="M140" i="7"/>
  <c r="L140" i="7"/>
  <c r="O139" i="7"/>
  <c r="N139" i="7"/>
  <c r="M139" i="7"/>
  <c r="L139" i="7"/>
  <c r="O138" i="7"/>
  <c r="N138" i="7"/>
  <c r="M138" i="7"/>
  <c r="L138" i="7"/>
  <c r="O137" i="7"/>
  <c r="N137" i="7"/>
  <c r="M137" i="7"/>
  <c r="L137" i="7"/>
  <c r="O136" i="7"/>
  <c r="N136" i="7"/>
  <c r="M136" i="7"/>
  <c r="L136" i="7"/>
  <c r="O135" i="7"/>
  <c r="N135" i="7"/>
  <c r="M135" i="7"/>
  <c r="L135" i="7"/>
  <c r="O134" i="7"/>
  <c r="N134" i="7"/>
  <c r="M134" i="7"/>
  <c r="L134" i="7"/>
  <c r="O133" i="7"/>
  <c r="N133" i="7"/>
  <c r="M133" i="7"/>
  <c r="L133" i="7"/>
  <c r="O132" i="7"/>
  <c r="N132" i="7"/>
  <c r="M132" i="7"/>
  <c r="L132" i="7"/>
  <c r="O131" i="7"/>
  <c r="N131" i="7"/>
  <c r="M131" i="7"/>
  <c r="L131" i="7"/>
  <c r="O130" i="7"/>
  <c r="N130" i="7"/>
  <c r="M130" i="7"/>
  <c r="L130" i="7"/>
  <c r="O129" i="7"/>
  <c r="N129" i="7"/>
  <c r="M129" i="7"/>
  <c r="L129" i="7"/>
  <c r="O128" i="7"/>
  <c r="N128" i="7"/>
  <c r="M128" i="7"/>
  <c r="L128" i="7"/>
  <c r="O127" i="7"/>
  <c r="N127" i="7"/>
  <c r="M127" i="7"/>
  <c r="L127" i="7"/>
  <c r="O126" i="7"/>
  <c r="N126" i="7"/>
  <c r="M126" i="7"/>
  <c r="L126" i="7"/>
  <c r="O125" i="7"/>
  <c r="N125" i="7"/>
  <c r="M125" i="7"/>
  <c r="L125" i="7"/>
  <c r="O124" i="7"/>
  <c r="N124" i="7"/>
  <c r="M124" i="7"/>
  <c r="L124" i="7"/>
  <c r="O123" i="7"/>
  <c r="N123" i="7"/>
  <c r="M123" i="7"/>
  <c r="L123" i="7"/>
  <c r="O122" i="7"/>
  <c r="N122" i="7"/>
  <c r="M122" i="7"/>
  <c r="L122" i="7"/>
  <c r="O121" i="7"/>
  <c r="N121" i="7"/>
  <c r="M121" i="7"/>
  <c r="L121" i="7"/>
  <c r="O120" i="7"/>
  <c r="N120" i="7"/>
  <c r="M120" i="7"/>
  <c r="L120" i="7"/>
  <c r="O119" i="7"/>
  <c r="N119" i="7"/>
  <c r="M119" i="7"/>
  <c r="L119" i="7"/>
  <c r="O118" i="7"/>
  <c r="N118" i="7"/>
  <c r="M118" i="7"/>
  <c r="L118" i="7"/>
  <c r="O117" i="7"/>
  <c r="N117" i="7"/>
  <c r="M117" i="7"/>
  <c r="L117" i="7"/>
  <c r="O116" i="7"/>
  <c r="N116" i="7"/>
  <c r="M116" i="7"/>
  <c r="L116" i="7"/>
  <c r="O115" i="7"/>
  <c r="N115" i="7"/>
  <c r="M115" i="7"/>
  <c r="L115" i="7"/>
  <c r="O114" i="7"/>
  <c r="N114" i="7"/>
  <c r="M114" i="7"/>
  <c r="L114" i="7"/>
  <c r="O113" i="7"/>
  <c r="N113" i="7"/>
  <c r="M113" i="7"/>
  <c r="L113" i="7"/>
  <c r="O112" i="7"/>
  <c r="N112" i="7"/>
  <c r="M112" i="7"/>
  <c r="L112" i="7"/>
  <c r="O111" i="7"/>
  <c r="N111" i="7"/>
  <c r="M111" i="7"/>
  <c r="L111" i="7"/>
  <c r="O110" i="7"/>
  <c r="N110" i="7"/>
  <c r="M110" i="7"/>
  <c r="L110" i="7"/>
  <c r="O109" i="7"/>
  <c r="N109" i="7"/>
  <c r="M109" i="7"/>
  <c r="L109" i="7"/>
  <c r="O108" i="7"/>
  <c r="N108" i="7"/>
  <c r="M108" i="7"/>
  <c r="L108" i="7"/>
  <c r="O107" i="7"/>
  <c r="N107" i="7"/>
  <c r="M107" i="7"/>
  <c r="L107" i="7"/>
  <c r="O106" i="7"/>
  <c r="N106" i="7"/>
  <c r="M106" i="7"/>
  <c r="L106" i="7"/>
  <c r="O105" i="7"/>
  <c r="N105" i="7"/>
  <c r="M105" i="7"/>
  <c r="L105" i="7"/>
  <c r="O104" i="7"/>
  <c r="N104" i="7"/>
  <c r="M104" i="7"/>
  <c r="L104" i="7"/>
  <c r="O103" i="7"/>
  <c r="N103" i="7"/>
  <c r="M103" i="7"/>
  <c r="L103" i="7"/>
  <c r="O102" i="7"/>
  <c r="N102" i="7"/>
  <c r="M102" i="7"/>
  <c r="L102" i="7"/>
  <c r="O101" i="7"/>
  <c r="N101" i="7"/>
  <c r="M101" i="7"/>
  <c r="L101" i="7"/>
  <c r="O100" i="7"/>
  <c r="N100" i="7"/>
  <c r="M100" i="7"/>
  <c r="L100" i="7"/>
  <c r="O99" i="7"/>
  <c r="N99" i="7"/>
  <c r="M99" i="7"/>
  <c r="L99" i="7"/>
  <c r="O98" i="7"/>
  <c r="N98" i="7"/>
  <c r="M98" i="7"/>
  <c r="L98" i="7"/>
  <c r="O97" i="7"/>
  <c r="N97" i="7"/>
  <c r="M97" i="7"/>
  <c r="L97" i="7"/>
  <c r="O96" i="7"/>
  <c r="N96" i="7"/>
  <c r="M96" i="7"/>
  <c r="L96" i="7"/>
  <c r="O95" i="7"/>
  <c r="N95" i="7"/>
  <c r="M95" i="7"/>
  <c r="L95" i="7"/>
  <c r="O94" i="7"/>
  <c r="N94" i="7"/>
  <c r="M94" i="7"/>
  <c r="L94" i="7"/>
  <c r="O93" i="7"/>
  <c r="N93" i="7"/>
  <c r="M93" i="7"/>
  <c r="L93" i="7"/>
  <c r="O92" i="7"/>
  <c r="N92" i="7"/>
  <c r="M92" i="7"/>
  <c r="L92" i="7"/>
  <c r="O91" i="7"/>
  <c r="N91" i="7"/>
  <c r="M91" i="7"/>
  <c r="L91" i="7"/>
  <c r="O90" i="7"/>
  <c r="N90" i="7"/>
  <c r="M90" i="7"/>
  <c r="L90" i="7"/>
  <c r="O89" i="7"/>
  <c r="N89" i="7"/>
  <c r="M89" i="7"/>
  <c r="L89" i="7"/>
  <c r="O88" i="7"/>
  <c r="N88" i="7"/>
  <c r="M88" i="7"/>
  <c r="L88" i="7"/>
  <c r="O87" i="7"/>
  <c r="N87" i="7"/>
  <c r="M87" i="7"/>
  <c r="L87" i="7"/>
  <c r="O86" i="7"/>
  <c r="N86" i="7"/>
  <c r="M86" i="7"/>
  <c r="L86" i="7"/>
  <c r="O85" i="7"/>
  <c r="N85" i="7"/>
  <c r="M85" i="7"/>
  <c r="L85" i="7"/>
  <c r="O84" i="7"/>
  <c r="N84" i="7"/>
  <c r="M84" i="7"/>
  <c r="L84" i="7"/>
  <c r="O83" i="7"/>
  <c r="N83" i="7"/>
  <c r="M83" i="7"/>
  <c r="L83" i="7"/>
  <c r="O82" i="7"/>
  <c r="N82" i="7"/>
  <c r="M82" i="7"/>
  <c r="L82" i="7"/>
  <c r="O81" i="7"/>
  <c r="N81" i="7"/>
  <c r="M81" i="7"/>
  <c r="L81" i="7"/>
  <c r="O80" i="7"/>
  <c r="N80" i="7"/>
  <c r="M80" i="7"/>
  <c r="L80" i="7"/>
  <c r="O79" i="7"/>
  <c r="N79" i="7"/>
  <c r="M79" i="7"/>
  <c r="L79" i="7"/>
  <c r="O78" i="7"/>
  <c r="N78" i="7"/>
  <c r="M78" i="7"/>
  <c r="L78" i="7"/>
  <c r="O77" i="7"/>
  <c r="N77" i="7"/>
  <c r="M77" i="7"/>
  <c r="L77" i="7"/>
  <c r="O76" i="7"/>
  <c r="N76" i="7"/>
  <c r="M76" i="7"/>
  <c r="L76" i="7"/>
  <c r="O75" i="7"/>
  <c r="N75" i="7"/>
  <c r="M75" i="7"/>
  <c r="L75" i="7"/>
  <c r="O74" i="7"/>
  <c r="N74" i="7"/>
  <c r="M74" i="7"/>
  <c r="L74" i="7"/>
  <c r="O73" i="7"/>
  <c r="N73" i="7"/>
  <c r="M73" i="7"/>
  <c r="L73" i="7"/>
  <c r="O72" i="7"/>
  <c r="N72" i="7"/>
  <c r="M72" i="7"/>
  <c r="L72" i="7"/>
  <c r="O71" i="7"/>
  <c r="N71" i="7"/>
  <c r="M71" i="7"/>
  <c r="L71" i="7"/>
  <c r="O70" i="7"/>
  <c r="N70" i="7"/>
  <c r="M70" i="7"/>
  <c r="L70" i="7"/>
  <c r="O69" i="7"/>
  <c r="N69" i="7"/>
  <c r="M69" i="7"/>
  <c r="L69" i="7"/>
  <c r="O68" i="7"/>
  <c r="N68" i="7"/>
  <c r="M68" i="7"/>
  <c r="L68" i="7"/>
  <c r="O67" i="7"/>
  <c r="N67" i="7"/>
  <c r="M67" i="7"/>
  <c r="L67" i="7"/>
  <c r="O66" i="7"/>
  <c r="N66" i="7"/>
  <c r="M66" i="7"/>
  <c r="L66" i="7"/>
  <c r="O65" i="7"/>
  <c r="N65" i="7"/>
  <c r="M65" i="7"/>
  <c r="L65" i="7"/>
  <c r="O64" i="7"/>
  <c r="N64" i="7"/>
  <c r="M64" i="7"/>
  <c r="L64" i="7"/>
  <c r="O63" i="7"/>
  <c r="N63" i="7"/>
  <c r="M63" i="7"/>
  <c r="L63" i="7"/>
  <c r="O62" i="7"/>
  <c r="N62" i="7"/>
  <c r="M62" i="7"/>
  <c r="L62" i="7"/>
  <c r="O61" i="7"/>
  <c r="N61" i="7"/>
  <c r="M61" i="7"/>
  <c r="L61" i="7"/>
  <c r="O60" i="7"/>
  <c r="N60" i="7"/>
  <c r="M60" i="7"/>
  <c r="L60" i="7"/>
  <c r="O59" i="7"/>
  <c r="N59" i="7"/>
  <c r="M59" i="7"/>
  <c r="L59" i="7"/>
  <c r="O58" i="7"/>
  <c r="N58" i="7"/>
  <c r="M58" i="7"/>
  <c r="L58" i="7"/>
  <c r="O57" i="7"/>
  <c r="N57" i="7"/>
  <c r="M57" i="7"/>
  <c r="L57" i="7"/>
  <c r="O56" i="7"/>
  <c r="N56" i="7"/>
  <c r="M56" i="7"/>
  <c r="L56" i="7"/>
  <c r="O55" i="7"/>
  <c r="N55" i="7"/>
  <c r="M55" i="7"/>
  <c r="L55" i="7"/>
  <c r="O54" i="7"/>
  <c r="N54" i="7"/>
  <c r="M54" i="7"/>
  <c r="L54" i="7"/>
  <c r="O53" i="7"/>
  <c r="N53" i="7"/>
  <c r="M53" i="7"/>
  <c r="L53" i="7"/>
  <c r="O52" i="7"/>
  <c r="N52" i="7"/>
  <c r="M52" i="7"/>
  <c r="L52" i="7"/>
  <c r="O51" i="7"/>
  <c r="N51" i="7"/>
  <c r="M51" i="7"/>
  <c r="L51" i="7"/>
  <c r="O50" i="7"/>
  <c r="N50" i="7"/>
  <c r="M50" i="7"/>
  <c r="L50" i="7"/>
  <c r="O49" i="7"/>
  <c r="N49" i="7"/>
  <c r="M49" i="7"/>
  <c r="L49" i="7"/>
  <c r="O48" i="7"/>
  <c r="N48" i="7"/>
  <c r="M48" i="7"/>
  <c r="L48" i="7"/>
  <c r="O47" i="7"/>
  <c r="N47" i="7"/>
  <c r="M47" i="7"/>
  <c r="L47" i="7"/>
  <c r="O46" i="7"/>
  <c r="N46" i="7"/>
  <c r="M46" i="7"/>
  <c r="L46" i="7"/>
  <c r="O45" i="7"/>
  <c r="N45" i="7"/>
  <c r="M45" i="7"/>
  <c r="L45" i="7"/>
  <c r="O44" i="7"/>
  <c r="N44" i="7"/>
  <c r="M44" i="7"/>
  <c r="L44" i="7"/>
  <c r="O43" i="7"/>
  <c r="N43" i="7"/>
  <c r="M43" i="7"/>
  <c r="L43" i="7"/>
  <c r="O42" i="7"/>
  <c r="N42" i="7"/>
  <c r="M42" i="7"/>
  <c r="L42" i="7"/>
  <c r="O41" i="7"/>
  <c r="N41" i="7"/>
  <c r="M41" i="7"/>
  <c r="L41" i="7"/>
  <c r="O40" i="7"/>
  <c r="N40" i="7"/>
  <c r="M40" i="7"/>
  <c r="L40" i="7"/>
  <c r="O39" i="7"/>
  <c r="N39" i="7"/>
  <c r="M39" i="7"/>
  <c r="L39" i="7"/>
  <c r="O38" i="7"/>
  <c r="N38" i="7"/>
  <c r="M38" i="7"/>
  <c r="L38" i="7"/>
  <c r="O37" i="7"/>
  <c r="N37" i="7"/>
  <c r="M37" i="7"/>
  <c r="L37" i="7"/>
  <c r="O36" i="7"/>
  <c r="N36" i="7"/>
  <c r="M36" i="7"/>
  <c r="L36" i="7"/>
  <c r="O35" i="7"/>
  <c r="N35" i="7"/>
  <c r="M35" i="7"/>
  <c r="L35" i="7"/>
  <c r="O34" i="7"/>
  <c r="N34" i="7"/>
  <c r="M34" i="7"/>
  <c r="L34" i="7"/>
  <c r="O33" i="7"/>
  <c r="N33" i="7"/>
  <c r="M33" i="7"/>
  <c r="L33" i="7"/>
  <c r="O32" i="7"/>
  <c r="N32" i="7"/>
  <c r="M32" i="7"/>
  <c r="L32" i="7"/>
  <c r="O31" i="7"/>
  <c r="N31" i="7"/>
  <c r="M31" i="7"/>
  <c r="L31" i="7"/>
  <c r="O30" i="7"/>
  <c r="N30" i="7"/>
  <c r="M30" i="7"/>
  <c r="L30" i="7"/>
  <c r="O29" i="7"/>
  <c r="N29" i="7"/>
  <c r="M29" i="7"/>
  <c r="L29" i="7"/>
  <c r="O28" i="7"/>
  <c r="N28" i="7"/>
  <c r="M28" i="7"/>
  <c r="L28" i="7"/>
  <c r="O27" i="7"/>
  <c r="N27" i="7"/>
  <c r="M27" i="7"/>
  <c r="L27" i="7"/>
  <c r="O26" i="7"/>
  <c r="N26" i="7"/>
  <c r="M26" i="7"/>
  <c r="L26" i="7"/>
  <c r="O25" i="7"/>
  <c r="N25" i="7"/>
  <c r="M25" i="7"/>
  <c r="L25" i="7"/>
  <c r="O24" i="7"/>
  <c r="N24" i="7"/>
  <c r="M24" i="7"/>
  <c r="L24" i="7"/>
  <c r="O23" i="7"/>
  <c r="N23" i="7"/>
  <c r="M23" i="7"/>
  <c r="L23" i="7"/>
  <c r="O22" i="7"/>
  <c r="N22" i="7"/>
  <c r="M22" i="7"/>
  <c r="L22" i="7"/>
  <c r="O21" i="7"/>
  <c r="N21" i="7"/>
  <c r="M21" i="7"/>
  <c r="L21" i="7"/>
  <c r="O20" i="7"/>
  <c r="N20" i="7"/>
  <c r="M20" i="7"/>
  <c r="L20" i="7"/>
  <c r="O19" i="7"/>
  <c r="N19" i="7"/>
  <c r="M19" i="7"/>
  <c r="L19" i="7"/>
  <c r="O18" i="7"/>
  <c r="N18" i="7"/>
  <c r="M18" i="7"/>
  <c r="L18" i="7"/>
  <c r="O17" i="7"/>
  <c r="N17" i="7"/>
  <c r="M17" i="7"/>
  <c r="L17" i="7"/>
  <c r="O16" i="7"/>
  <c r="N16" i="7"/>
  <c r="M16" i="7"/>
  <c r="L16" i="7"/>
  <c r="O15" i="7"/>
  <c r="N15" i="7"/>
  <c r="M15" i="7"/>
  <c r="L15" i="7"/>
  <c r="O14" i="7"/>
  <c r="N14" i="7"/>
  <c r="M14" i="7"/>
  <c r="L14" i="7"/>
  <c r="O13" i="7"/>
  <c r="N13" i="7"/>
  <c r="M13" i="7"/>
  <c r="L13" i="7"/>
  <c r="O12" i="7"/>
  <c r="N12" i="7"/>
  <c r="M12" i="7"/>
  <c r="L12" i="7"/>
  <c r="O11" i="7"/>
  <c r="N11" i="7"/>
  <c r="M11" i="7"/>
  <c r="L11" i="7"/>
  <c r="O10" i="7"/>
  <c r="N10" i="7"/>
  <c r="M10" i="7"/>
  <c r="L10" i="7"/>
  <c r="O9" i="7"/>
  <c r="N9" i="7"/>
  <c r="M9" i="7"/>
  <c r="L9" i="7"/>
  <c r="O8" i="7"/>
  <c r="N8" i="7"/>
  <c r="M8" i="7"/>
  <c r="L8" i="7"/>
  <c r="O7" i="7"/>
  <c r="N7" i="7"/>
  <c r="M7" i="7"/>
  <c r="L7" i="7"/>
  <c r="O6" i="7"/>
  <c r="N6" i="7"/>
  <c r="M6" i="7"/>
  <c r="L6" i="7"/>
  <c r="O5" i="7"/>
  <c r="N5" i="7"/>
  <c r="M5" i="7"/>
  <c r="L5" i="7"/>
  <c r="O4" i="7"/>
  <c r="N4" i="7"/>
  <c r="M4" i="7"/>
  <c r="L4" i="7"/>
  <c r="O3" i="7"/>
  <c r="N3" i="7"/>
  <c r="M3" i="7"/>
  <c r="L3" i="7"/>
  <c r="O2" i="7"/>
  <c r="N2" i="7"/>
  <c r="M2" i="7"/>
  <c r="L2" i="7"/>
  <c r="S2" i="7" s="1"/>
  <c r="O723" i="1"/>
  <c r="N723" i="1"/>
  <c r="M723" i="1"/>
  <c r="L723" i="1"/>
  <c r="O722" i="1"/>
  <c r="N722" i="1"/>
  <c r="M722" i="1"/>
  <c r="L722" i="1"/>
  <c r="O721" i="1"/>
  <c r="N721" i="1"/>
  <c r="M721" i="1"/>
  <c r="L721" i="1"/>
  <c r="O720" i="1"/>
  <c r="N720" i="1"/>
  <c r="M720" i="1"/>
  <c r="L720" i="1"/>
  <c r="O719" i="1"/>
  <c r="N719" i="1"/>
  <c r="M719" i="1"/>
  <c r="L719" i="1"/>
  <c r="O718" i="1"/>
  <c r="N718" i="1"/>
  <c r="M718" i="1"/>
  <c r="L718" i="1"/>
  <c r="O717" i="1"/>
  <c r="N717" i="1"/>
  <c r="M717" i="1"/>
  <c r="L717" i="1"/>
  <c r="O716" i="1"/>
  <c r="N716" i="1"/>
  <c r="M716" i="1"/>
  <c r="L716" i="1"/>
  <c r="O715" i="1"/>
  <c r="N715" i="1"/>
  <c r="M715" i="1"/>
  <c r="L715" i="1"/>
  <c r="O714" i="1"/>
  <c r="N714" i="1"/>
  <c r="M714" i="1"/>
  <c r="L714" i="1"/>
  <c r="O713" i="1"/>
  <c r="N713" i="1"/>
  <c r="M713" i="1"/>
  <c r="L713" i="1"/>
  <c r="O712" i="1"/>
  <c r="N712" i="1"/>
  <c r="M712" i="1"/>
  <c r="L712" i="1"/>
  <c r="O711" i="1"/>
  <c r="N711" i="1"/>
  <c r="M711" i="1"/>
  <c r="L711" i="1"/>
  <c r="O710" i="1"/>
  <c r="N710" i="1"/>
  <c r="M710" i="1"/>
  <c r="L710" i="1"/>
  <c r="O709" i="1"/>
  <c r="N709" i="1"/>
  <c r="M709" i="1"/>
  <c r="L709" i="1"/>
  <c r="O708" i="1"/>
  <c r="N708" i="1"/>
  <c r="M708" i="1"/>
  <c r="L708" i="1"/>
  <c r="O707" i="1"/>
  <c r="N707" i="1"/>
  <c r="M707" i="1"/>
  <c r="L707" i="1"/>
  <c r="O706" i="1"/>
  <c r="N706" i="1"/>
  <c r="M706" i="1"/>
  <c r="L706" i="1"/>
  <c r="O705" i="1"/>
  <c r="N705" i="1"/>
  <c r="M705" i="1"/>
  <c r="L705" i="1"/>
  <c r="O704" i="1"/>
  <c r="N704" i="1"/>
  <c r="M704" i="1"/>
  <c r="L704" i="1"/>
  <c r="O703" i="1"/>
  <c r="N703" i="1"/>
  <c r="M703" i="1"/>
  <c r="L703" i="1"/>
  <c r="O702" i="1"/>
  <c r="N702" i="1"/>
  <c r="M702" i="1"/>
  <c r="L702" i="1"/>
  <c r="O701" i="1"/>
  <c r="N701" i="1"/>
  <c r="M701" i="1"/>
  <c r="L701" i="1"/>
  <c r="O700" i="1"/>
  <c r="N700" i="1"/>
  <c r="M700" i="1"/>
  <c r="L700" i="1"/>
  <c r="O699" i="1"/>
  <c r="N699" i="1"/>
  <c r="M699" i="1"/>
  <c r="L699" i="1"/>
  <c r="O698" i="1"/>
  <c r="N698" i="1"/>
  <c r="M698" i="1"/>
  <c r="L698" i="1"/>
  <c r="O697" i="1"/>
  <c r="N697" i="1"/>
  <c r="M697" i="1"/>
  <c r="L697" i="1"/>
  <c r="O696" i="1"/>
  <c r="N696" i="1"/>
  <c r="M696" i="1"/>
  <c r="L696" i="1"/>
  <c r="O695" i="1"/>
  <c r="N695" i="1"/>
  <c r="M695" i="1"/>
  <c r="L695" i="1"/>
  <c r="O694" i="1"/>
  <c r="N694" i="1"/>
  <c r="M694" i="1"/>
  <c r="L694" i="1"/>
  <c r="O693" i="1"/>
  <c r="N693" i="1"/>
  <c r="M693" i="1"/>
  <c r="L693" i="1"/>
  <c r="O692" i="1"/>
  <c r="N692" i="1"/>
  <c r="M692" i="1"/>
  <c r="L692" i="1"/>
  <c r="O691" i="1"/>
  <c r="N691" i="1"/>
  <c r="M691" i="1"/>
  <c r="L691" i="1"/>
  <c r="O690" i="1"/>
  <c r="N690" i="1"/>
  <c r="M690" i="1"/>
  <c r="L690" i="1"/>
  <c r="O689" i="1"/>
  <c r="N689" i="1"/>
  <c r="M689" i="1"/>
  <c r="L689" i="1"/>
  <c r="O688" i="1"/>
  <c r="N688" i="1"/>
  <c r="M688" i="1"/>
  <c r="L688" i="1"/>
  <c r="O687" i="1"/>
  <c r="N687" i="1"/>
  <c r="M687" i="1"/>
  <c r="L687" i="1"/>
  <c r="O686" i="1"/>
  <c r="N686" i="1"/>
  <c r="M686" i="1"/>
  <c r="L686" i="1"/>
  <c r="O685" i="1"/>
  <c r="N685" i="1"/>
  <c r="M685" i="1"/>
  <c r="L685" i="1"/>
  <c r="O684" i="1"/>
  <c r="N684" i="1"/>
  <c r="M684" i="1"/>
  <c r="L684" i="1"/>
  <c r="O683" i="1"/>
  <c r="N683" i="1"/>
  <c r="M683" i="1"/>
  <c r="L683" i="1"/>
  <c r="O682" i="1"/>
  <c r="N682" i="1"/>
  <c r="M682" i="1"/>
  <c r="L682" i="1"/>
  <c r="O681" i="1"/>
  <c r="N681" i="1"/>
  <c r="M681" i="1"/>
  <c r="L681" i="1"/>
  <c r="O680" i="1"/>
  <c r="N680" i="1"/>
  <c r="M680" i="1"/>
  <c r="L680" i="1"/>
  <c r="O679" i="1"/>
  <c r="N679" i="1"/>
  <c r="M679" i="1"/>
  <c r="L679" i="1"/>
  <c r="O678" i="1"/>
  <c r="N678" i="1"/>
  <c r="M678" i="1"/>
  <c r="L678" i="1"/>
  <c r="O677" i="1"/>
  <c r="N677" i="1"/>
  <c r="M677" i="1"/>
  <c r="L677" i="1"/>
  <c r="O676" i="1"/>
  <c r="N676" i="1"/>
  <c r="M676" i="1"/>
  <c r="L676" i="1"/>
  <c r="O675" i="1"/>
  <c r="N675" i="1"/>
  <c r="M675" i="1"/>
  <c r="L675" i="1"/>
  <c r="O674" i="1"/>
  <c r="N674" i="1"/>
  <c r="M674" i="1"/>
  <c r="L674" i="1"/>
  <c r="O673" i="1"/>
  <c r="N673" i="1"/>
  <c r="M673" i="1"/>
  <c r="L673" i="1"/>
  <c r="O672" i="1"/>
  <c r="N672" i="1"/>
  <c r="M672" i="1"/>
  <c r="L672" i="1"/>
  <c r="O671" i="1"/>
  <c r="N671" i="1"/>
  <c r="M671" i="1"/>
  <c r="L671" i="1"/>
  <c r="O670" i="1"/>
  <c r="N670" i="1"/>
  <c r="M670" i="1"/>
  <c r="L670" i="1"/>
  <c r="O669" i="1"/>
  <c r="N669" i="1"/>
  <c r="M669" i="1"/>
  <c r="L669" i="1"/>
  <c r="O668" i="1"/>
  <c r="N668" i="1"/>
  <c r="M668" i="1"/>
  <c r="L668" i="1"/>
  <c r="O667" i="1"/>
  <c r="N667" i="1"/>
  <c r="M667" i="1"/>
  <c r="L667" i="1"/>
  <c r="O666" i="1"/>
  <c r="N666" i="1"/>
  <c r="M666" i="1"/>
  <c r="L666" i="1"/>
  <c r="O665" i="1"/>
  <c r="N665" i="1"/>
  <c r="M665" i="1"/>
  <c r="L665" i="1"/>
  <c r="O664" i="1"/>
  <c r="N664" i="1"/>
  <c r="M664" i="1"/>
  <c r="L664" i="1"/>
  <c r="O663" i="1"/>
  <c r="N663" i="1"/>
  <c r="M663" i="1"/>
  <c r="L663" i="1"/>
  <c r="O662" i="1"/>
  <c r="N662" i="1"/>
  <c r="M662" i="1"/>
  <c r="L662" i="1"/>
  <c r="O661" i="1"/>
  <c r="N661" i="1"/>
  <c r="M661" i="1"/>
  <c r="L661" i="1"/>
  <c r="O660" i="1"/>
  <c r="N660" i="1"/>
  <c r="M660" i="1"/>
  <c r="L660" i="1"/>
  <c r="O659" i="1"/>
  <c r="N659" i="1"/>
  <c r="M659" i="1"/>
  <c r="L659" i="1"/>
  <c r="O658" i="1"/>
  <c r="N658" i="1"/>
  <c r="M658" i="1"/>
  <c r="L658" i="1"/>
  <c r="O657" i="1"/>
  <c r="N657" i="1"/>
  <c r="M657" i="1"/>
  <c r="L657" i="1"/>
  <c r="O656" i="1"/>
  <c r="N656" i="1"/>
  <c r="M656" i="1"/>
  <c r="L656" i="1"/>
  <c r="O655" i="1"/>
  <c r="N655" i="1"/>
  <c r="M655" i="1"/>
  <c r="L655" i="1"/>
  <c r="O654" i="1"/>
  <c r="N654" i="1"/>
  <c r="M654" i="1"/>
  <c r="L654" i="1"/>
  <c r="O653" i="1"/>
  <c r="N653" i="1"/>
  <c r="M653" i="1"/>
  <c r="L653" i="1"/>
  <c r="O652" i="1"/>
  <c r="N652" i="1"/>
  <c r="M652" i="1"/>
  <c r="L652" i="1"/>
  <c r="O651" i="1"/>
  <c r="N651" i="1"/>
  <c r="M651" i="1"/>
  <c r="L651" i="1"/>
  <c r="O650" i="1"/>
  <c r="N650" i="1"/>
  <c r="M650" i="1"/>
  <c r="L650" i="1"/>
  <c r="O649" i="1"/>
  <c r="N649" i="1"/>
  <c r="M649" i="1"/>
  <c r="L649" i="1"/>
  <c r="O648" i="1"/>
  <c r="N648" i="1"/>
  <c r="M648" i="1"/>
  <c r="L648" i="1"/>
  <c r="O647" i="1"/>
  <c r="N647" i="1"/>
  <c r="M647" i="1"/>
  <c r="L647" i="1"/>
  <c r="O646" i="1"/>
  <c r="N646" i="1"/>
  <c r="M646" i="1"/>
  <c r="L646" i="1"/>
  <c r="O645" i="1"/>
  <c r="N645" i="1"/>
  <c r="M645" i="1"/>
  <c r="L645" i="1"/>
  <c r="O644" i="1"/>
  <c r="N644" i="1"/>
  <c r="M644" i="1"/>
  <c r="L644" i="1"/>
  <c r="O643" i="1"/>
  <c r="N643" i="1"/>
  <c r="M643" i="1"/>
  <c r="L643" i="1"/>
  <c r="O642" i="1"/>
  <c r="N642" i="1"/>
  <c r="M642" i="1"/>
  <c r="L642" i="1"/>
  <c r="O641" i="1"/>
  <c r="N641" i="1"/>
  <c r="M641" i="1"/>
  <c r="L641" i="1"/>
  <c r="O640" i="1"/>
  <c r="N640" i="1"/>
  <c r="M640" i="1"/>
  <c r="L640" i="1"/>
  <c r="O639" i="1"/>
  <c r="N639" i="1"/>
  <c r="M639" i="1"/>
  <c r="L639" i="1"/>
  <c r="O638" i="1"/>
  <c r="N638" i="1"/>
  <c r="M638" i="1"/>
  <c r="L638" i="1"/>
  <c r="O637" i="1"/>
  <c r="N637" i="1"/>
  <c r="M637" i="1"/>
  <c r="L637" i="1"/>
  <c r="O636" i="1"/>
  <c r="N636" i="1"/>
  <c r="M636" i="1"/>
  <c r="L636" i="1"/>
  <c r="O635" i="1"/>
  <c r="N635" i="1"/>
  <c r="M635" i="1"/>
  <c r="L635" i="1"/>
  <c r="O634" i="1"/>
  <c r="N634" i="1"/>
  <c r="M634" i="1"/>
  <c r="L634" i="1"/>
  <c r="O633" i="1"/>
  <c r="N633" i="1"/>
  <c r="M633" i="1"/>
  <c r="L633" i="1"/>
  <c r="O632" i="1"/>
  <c r="N632" i="1"/>
  <c r="M632" i="1"/>
  <c r="L632" i="1"/>
  <c r="O631" i="1"/>
  <c r="N631" i="1"/>
  <c r="M631" i="1"/>
  <c r="L631" i="1"/>
  <c r="O630" i="1"/>
  <c r="N630" i="1"/>
  <c r="M630" i="1"/>
  <c r="L630" i="1"/>
  <c r="O629" i="1"/>
  <c r="N629" i="1"/>
  <c r="M629" i="1"/>
  <c r="L629" i="1"/>
  <c r="O628" i="1"/>
  <c r="N628" i="1"/>
  <c r="M628" i="1"/>
  <c r="L628" i="1"/>
  <c r="O627" i="1"/>
  <c r="N627" i="1"/>
  <c r="M627" i="1"/>
  <c r="L627" i="1"/>
  <c r="O626" i="1"/>
  <c r="N626" i="1"/>
  <c r="M626" i="1"/>
  <c r="L626" i="1"/>
  <c r="O625" i="1"/>
  <c r="N625" i="1"/>
  <c r="M625" i="1"/>
  <c r="L625" i="1"/>
  <c r="O624" i="1"/>
  <c r="N624" i="1"/>
  <c r="M624" i="1"/>
  <c r="L624" i="1"/>
  <c r="O623" i="1"/>
  <c r="N623" i="1"/>
  <c r="M623" i="1"/>
  <c r="L623" i="1"/>
  <c r="O622" i="1"/>
  <c r="N622" i="1"/>
  <c r="M622" i="1"/>
  <c r="L622" i="1"/>
  <c r="O621" i="1"/>
  <c r="N621" i="1"/>
  <c r="M621" i="1"/>
  <c r="L621" i="1"/>
  <c r="O620" i="1"/>
  <c r="N620" i="1"/>
  <c r="M620" i="1"/>
  <c r="L620" i="1"/>
  <c r="O619" i="1"/>
  <c r="N619" i="1"/>
  <c r="M619" i="1"/>
  <c r="L619" i="1"/>
  <c r="O618" i="1"/>
  <c r="N618" i="1"/>
  <c r="M618" i="1"/>
  <c r="L618" i="1"/>
  <c r="O617" i="1"/>
  <c r="N617" i="1"/>
  <c r="M617" i="1"/>
  <c r="L617" i="1"/>
  <c r="O616" i="1"/>
  <c r="N616" i="1"/>
  <c r="M616" i="1"/>
  <c r="L616" i="1"/>
  <c r="O615" i="1"/>
  <c r="N615" i="1"/>
  <c r="M615" i="1"/>
  <c r="L615" i="1"/>
  <c r="O614" i="1"/>
  <c r="N614" i="1"/>
  <c r="M614" i="1"/>
  <c r="L614" i="1"/>
  <c r="O613" i="1"/>
  <c r="N613" i="1"/>
  <c r="M613" i="1"/>
  <c r="L613" i="1"/>
  <c r="O612" i="1"/>
  <c r="N612" i="1"/>
  <c r="M612" i="1"/>
  <c r="L612" i="1"/>
  <c r="O611" i="1"/>
  <c r="N611" i="1"/>
  <c r="M611" i="1"/>
  <c r="L611" i="1"/>
  <c r="O610" i="1"/>
  <c r="N610" i="1"/>
  <c r="M610" i="1"/>
  <c r="L610" i="1"/>
  <c r="O609" i="1"/>
  <c r="N609" i="1"/>
  <c r="M609" i="1"/>
  <c r="L609" i="1"/>
  <c r="O608" i="1"/>
  <c r="N608" i="1"/>
  <c r="M608" i="1"/>
  <c r="L608" i="1"/>
  <c r="O607" i="1"/>
  <c r="N607" i="1"/>
  <c r="M607" i="1"/>
  <c r="L607" i="1"/>
  <c r="O606" i="1"/>
  <c r="N606" i="1"/>
  <c r="M606" i="1"/>
  <c r="L606" i="1"/>
  <c r="O605" i="1"/>
  <c r="N605" i="1"/>
  <c r="M605" i="1"/>
  <c r="L605" i="1"/>
  <c r="O604" i="1"/>
  <c r="N604" i="1"/>
  <c r="M604" i="1"/>
  <c r="L604" i="1"/>
  <c r="O603" i="1"/>
  <c r="N603" i="1"/>
  <c r="M603" i="1"/>
  <c r="L603" i="1"/>
  <c r="O602" i="1"/>
  <c r="N602" i="1"/>
  <c r="M602" i="1"/>
  <c r="L602" i="1"/>
  <c r="O601" i="1"/>
  <c r="N601" i="1"/>
  <c r="M601" i="1"/>
  <c r="L601" i="1"/>
  <c r="O600" i="1"/>
  <c r="N600" i="1"/>
  <c r="M600" i="1"/>
  <c r="L600" i="1"/>
  <c r="O599" i="1"/>
  <c r="N599" i="1"/>
  <c r="M599" i="1"/>
  <c r="L599" i="1"/>
  <c r="O598" i="1"/>
  <c r="N598" i="1"/>
  <c r="M598" i="1"/>
  <c r="L598" i="1"/>
  <c r="O597" i="1"/>
  <c r="N597" i="1"/>
  <c r="M597" i="1"/>
  <c r="L597" i="1"/>
  <c r="O596" i="1"/>
  <c r="N596" i="1"/>
  <c r="M596" i="1"/>
  <c r="L596" i="1"/>
  <c r="O595" i="1"/>
  <c r="N595" i="1"/>
  <c r="M595" i="1"/>
  <c r="L595" i="1"/>
  <c r="O594" i="1"/>
  <c r="N594" i="1"/>
  <c r="M594" i="1"/>
  <c r="L594" i="1"/>
  <c r="O593" i="1"/>
  <c r="N593" i="1"/>
  <c r="M593" i="1"/>
  <c r="L593" i="1"/>
  <c r="O592" i="1"/>
  <c r="N592" i="1"/>
  <c r="M592" i="1"/>
  <c r="L592" i="1"/>
  <c r="O591" i="1"/>
  <c r="N591" i="1"/>
  <c r="M591" i="1"/>
  <c r="L591" i="1"/>
  <c r="O590" i="1"/>
  <c r="N590" i="1"/>
  <c r="M590" i="1"/>
  <c r="L590" i="1"/>
  <c r="O589" i="1"/>
  <c r="N589" i="1"/>
  <c r="M589" i="1"/>
  <c r="L589" i="1"/>
  <c r="O588" i="1"/>
  <c r="N588" i="1"/>
  <c r="M588" i="1"/>
  <c r="L588" i="1"/>
  <c r="O587" i="1"/>
  <c r="N587" i="1"/>
  <c r="M587" i="1"/>
  <c r="L587" i="1"/>
  <c r="O586" i="1"/>
  <c r="N586" i="1"/>
  <c r="M586" i="1"/>
  <c r="L586" i="1"/>
  <c r="O585" i="1"/>
  <c r="N585" i="1"/>
  <c r="M585" i="1"/>
  <c r="L585" i="1"/>
  <c r="O584" i="1"/>
  <c r="N584" i="1"/>
  <c r="M584" i="1"/>
  <c r="L584" i="1"/>
  <c r="O583" i="1"/>
  <c r="N583" i="1"/>
  <c r="M583" i="1"/>
  <c r="L583" i="1"/>
  <c r="O582" i="1"/>
  <c r="N582" i="1"/>
  <c r="M582" i="1"/>
  <c r="L582" i="1"/>
  <c r="O581" i="1"/>
  <c r="N581" i="1"/>
  <c r="M581" i="1"/>
  <c r="L581" i="1"/>
  <c r="O580" i="1"/>
  <c r="N580" i="1"/>
  <c r="M580" i="1"/>
  <c r="L580" i="1"/>
  <c r="O579" i="1"/>
  <c r="N579" i="1"/>
  <c r="M579" i="1"/>
  <c r="L579" i="1"/>
  <c r="O578" i="1"/>
  <c r="N578" i="1"/>
  <c r="M578" i="1"/>
  <c r="L578" i="1"/>
  <c r="O577" i="1"/>
  <c r="N577" i="1"/>
  <c r="M577" i="1"/>
  <c r="L577" i="1"/>
  <c r="O576" i="1"/>
  <c r="N576" i="1"/>
  <c r="M576" i="1"/>
  <c r="L576" i="1"/>
  <c r="O575" i="1"/>
  <c r="N575" i="1"/>
  <c r="M575" i="1"/>
  <c r="L575" i="1"/>
  <c r="O574" i="1"/>
  <c r="N574" i="1"/>
  <c r="M574" i="1"/>
  <c r="L574" i="1"/>
  <c r="O573" i="1"/>
  <c r="N573" i="1"/>
  <c r="M573" i="1"/>
  <c r="L573" i="1"/>
  <c r="O572" i="1"/>
  <c r="N572" i="1"/>
  <c r="M572" i="1"/>
  <c r="L572" i="1"/>
  <c r="O571" i="1"/>
  <c r="N571" i="1"/>
  <c r="M571" i="1"/>
  <c r="L571" i="1"/>
  <c r="O570" i="1"/>
  <c r="N570" i="1"/>
  <c r="M570" i="1"/>
  <c r="L570" i="1"/>
  <c r="O569" i="1"/>
  <c r="N569" i="1"/>
  <c r="M569" i="1"/>
  <c r="L569" i="1"/>
  <c r="O568" i="1"/>
  <c r="N568" i="1"/>
  <c r="M568" i="1"/>
  <c r="L568" i="1"/>
  <c r="O567" i="1"/>
  <c r="N567" i="1"/>
  <c r="M567" i="1"/>
  <c r="L567" i="1"/>
  <c r="O566" i="1"/>
  <c r="N566" i="1"/>
  <c r="M566" i="1"/>
  <c r="L566" i="1"/>
  <c r="O565" i="1"/>
  <c r="N565" i="1"/>
  <c r="M565" i="1"/>
  <c r="L565" i="1"/>
  <c r="O564" i="1"/>
  <c r="N564" i="1"/>
  <c r="M564" i="1"/>
  <c r="L564" i="1"/>
  <c r="O563" i="1"/>
  <c r="N563" i="1"/>
  <c r="M563" i="1"/>
  <c r="L563" i="1"/>
  <c r="O562" i="1"/>
  <c r="N562" i="1"/>
  <c r="M562" i="1"/>
  <c r="L562" i="1"/>
  <c r="O561" i="1"/>
  <c r="N561" i="1"/>
  <c r="M561" i="1"/>
  <c r="L561" i="1"/>
  <c r="O560" i="1"/>
  <c r="N560" i="1"/>
  <c r="M560" i="1"/>
  <c r="L560" i="1"/>
  <c r="O559" i="1"/>
  <c r="N559" i="1"/>
  <c r="M559" i="1"/>
  <c r="L559" i="1"/>
  <c r="O558" i="1"/>
  <c r="N558" i="1"/>
  <c r="M558" i="1"/>
  <c r="L558" i="1"/>
  <c r="O557" i="1"/>
  <c r="N557" i="1"/>
  <c r="M557" i="1"/>
  <c r="L557" i="1"/>
  <c r="O556" i="1"/>
  <c r="N556" i="1"/>
  <c r="M556" i="1"/>
  <c r="L556" i="1"/>
  <c r="O555" i="1"/>
  <c r="N555" i="1"/>
  <c r="M555" i="1"/>
  <c r="L555" i="1"/>
  <c r="O554" i="1"/>
  <c r="N554" i="1"/>
  <c r="M554" i="1"/>
  <c r="L554" i="1"/>
  <c r="O553" i="1"/>
  <c r="N553" i="1"/>
  <c r="M553" i="1"/>
  <c r="L553" i="1"/>
  <c r="O552" i="1"/>
  <c r="N552" i="1"/>
  <c r="M552" i="1"/>
  <c r="L552" i="1"/>
  <c r="O551" i="1"/>
  <c r="N551" i="1"/>
  <c r="M551" i="1"/>
  <c r="L551" i="1"/>
  <c r="O550" i="1"/>
  <c r="N550" i="1"/>
  <c r="M550" i="1"/>
  <c r="L550" i="1"/>
  <c r="O549" i="1"/>
  <c r="N549" i="1"/>
  <c r="M549" i="1"/>
  <c r="L549" i="1"/>
  <c r="O548" i="1"/>
  <c r="N548" i="1"/>
  <c r="M548" i="1"/>
  <c r="L548" i="1"/>
  <c r="O547" i="1"/>
  <c r="N547" i="1"/>
  <c r="M547" i="1"/>
  <c r="L547" i="1"/>
  <c r="O546" i="1"/>
  <c r="N546" i="1"/>
  <c r="M546" i="1"/>
  <c r="L546" i="1"/>
  <c r="O545" i="1"/>
  <c r="N545" i="1"/>
  <c r="M545" i="1"/>
  <c r="L545" i="1"/>
  <c r="O544" i="1"/>
  <c r="N544" i="1"/>
  <c r="M544" i="1"/>
  <c r="L544" i="1"/>
  <c r="O543" i="1"/>
  <c r="N543" i="1"/>
  <c r="M543" i="1"/>
  <c r="L543" i="1"/>
  <c r="O542" i="1"/>
  <c r="N542" i="1"/>
  <c r="M542" i="1"/>
  <c r="L542" i="1"/>
  <c r="O541" i="1"/>
  <c r="N541" i="1"/>
  <c r="M541" i="1"/>
  <c r="L541" i="1"/>
  <c r="O540" i="1"/>
  <c r="N540" i="1"/>
  <c r="M540" i="1"/>
  <c r="L540" i="1"/>
  <c r="O539" i="1"/>
  <c r="N539" i="1"/>
  <c r="M539" i="1"/>
  <c r="L539" i="1"/>
  <c r="O538" i="1"/>
  <c r="N538" i="1"/>
  <c r="M538" i="1"/>
  <c r="L538" i="1"/>
  <c r="O537" i="1"/>
  <c r="N537" i="1"/>
  <c r="M537" i="1"/>
  <c r="L537" i="1"/>
  <c r="O536" i="1"/>
  <c r="N536" i="1"/>
  <c r="M536" i="1"/>
  <c r="L536" i="1"/>
  <c r="O535" i="1"/>
  <c r="N535" i="1"/>
  <c r="M535" i="1"/>
  <c r="L535" i="1"/>
  <c r="O534" i="1"/>
  <c r="N534" i="1"/>
  <c r="M534" i="1"/>
  <c r="L534" i="1"/>
  <c r="O533" i="1"/>
  <c r="N533" i="1"/>
  <c r="M533" i="1"/>
  <c r="L533" i="1"/>
  <c r="O532" i="1"/>
  <c r="N532" i="1"/>
  <c r="M532" i="1"/>
  <c r="L532" i="1"/>
  <c r="O531" i="1"/>
  <c r="N531" i="1"/>
  <c r="M531" i="1"/>
  <c r="L531" i="1"/>
  <c r="O530" i="1"/>
  <c r="N530" i="1"/>
  <c r="M530" i="1"/>
  <c r="L530" i="1"/>
  <c r="O529" i="1"/>
  <c r="N529" i="1"/>
  <c r="M529" i="1"/>
  <c r="L529" i="1"/>
  <c r="O528" i="1"/>
  <c r="N528" i="1"/>
  <c r="M528" i="1"/>
  <c r="L528" i="1"/>
  <c r="O527" i="1"/>
  <c r="N527" i="1"/>
  <c r="M527" i="1"/>
  <c r="L527" i="1"/>
  <c r="O526" i="1"/>
  <c r="N526" i="1"/>
  <c r="M526" i="1"/>
  <c r="L526" i="1"/>
  <c r="O525" i="1"/>
  <c r="N525" i="1"/>
  <c r="M525" i="1"/>
  <c r="L525" i="1"/>
  <c r="O524" i="1"/>
  <c r="N524" i="1"/>
  <c r="M524" i="1"/>
  <c r="L524" i="1"/>
  <c r="O523" i="1"/>
  <c r="N523" i="1"/>
  <c r="M523" i="1"/>
  <c r="L523" i="1"/>
  <c r="O522" i="1"/>
  <c r="N522" i="1"/>
  <c r="M522" i="1"/>
  <c r="L522" i="1"/>
  <c r="O521" i="1"/>
  <c r="N521" i="1"/>
  <c r="M521" i="1"/>
  <c r="L521" i="1"/>
  <c r="O520" i="1"/>
  <c r="N520" i="1"/>
  <c r="M520" i="1"/>
  <c r="L520" i="1"/>
  <c r="O519" i="1"/>
  <c r="N519" i="1"/>
  <c r="M519" i="1"/>
  <c r="L519" i="1"/>
  <c r="O518" i="1"/>
  <c r="N518" i="1"/>
  <c r="M518" i="1"/>
  <c r="L518" i="1"/>
  <c r="O517" i="1"/>
  <c r="N517" i="1"/>
  <c r="M517" i="1"/>
  <c r="L517" i="1"/>
  <c r="O516" i="1"/>
  <c r="N516" i="1"/>
  <c r="M516" i="1"/>
  <c r="L516" i="1"/>
  <c r="O515" i="1"/>
  <c r="N515" i="1"/>
  <c r="M515" i="1"/>
  <c r="L515" i="1"/>
  <c r="O514" i="1"/>
  <c r="N514" i="1"/>
  <c r="M514" i="1"/>
  <c r="L514" i="1"/>
  <c r="O513" i="1"/>
  <c r="N513" i="1"/>
  <c r="M513" i="1"/>
  <c r="L513" i="1"/>
  <c r="O512" i="1"/>
  <c r="N512" i="1"/>
  <c r="M512" i="1"/>
  <c r="L512" i="1"/>
  <c r="O511" i="1"/>
  <c r="N511" i="1"/>
  <c r="M511" i="1"/>
  <c r="L511" i="1"/>
  <c r="O510" i="1"/>
  <c r="N510" i="1"/>
  <c r="M510" i="1"/>
  <c r="L510" i="1"/>
  <c r="O509" i="1"/>
  <c r="N509" i="1"/>
  <c r="M509" i="1"/>
  <c r="L509" i="1"/>
  <c r="O508" i="1"/>
  <c r="N508" i="1"/>
  <c r="M508" i="1"/>
  <c r="L508" i="1"/>
  <c r="O507" i="1"/>
  <c r="N507" i="1"/>
  <c r="M507" i="1"/>
  <c r="L507" i="1"/>
  <c r="O506" i="1"/>
  <c r="N506" i="1"/>
  <c r="M506" i="1"/>
  <c r="L506" i="1"/>
  <c r="O505" i="1"/>
  <c r="N505" i="1"/>
  <c r="M505" i="1"/>
  <c r="L505" i="1"/>
  <c r="O504" i="1"/>
  <c r="N504" i="1"/>
  <c r="M504" i="1"/>
  <c r="L504" i="1"/>
  <c r="O503" i="1"/>
  <c r="N503" i="1"/>
  <c r="M503" i="1"/>
  <c r="L503" i="1"/>
  <c r="O502" i="1"/>
  <c r="N502" i="1"/>
  <c r="M502" i="1"/>
  <c r="L502" i="1"/>
  <c r="O501" i="1"/>
  <c r="N501" i="1"/>
  <c r="M501" i="1"/>
  <c r="L501" i="1"/>
  <c r="O500" i="1"/>
  <c r="N500" i="1"/>
  <c r="M500" i="1"/>
  <c r="L500" i="1"/>
  <c r="O499" i="1"/>
  <c r="N499" i="1"/>
  <c r="M499" i="1"/>
  <c r="L499" i="1"/>
  <c r="O498" i="1"/>
  <c r="N498" i="1"/>
  <c r="M498" i="1"/>
  <c r="L498" i="1"/>
  <c r="O497" i="1"/>
  <c r="N497" i="1"/>
  <c r="M497" i="1"/>
  <c r="L497" i="1"/>
  <c r="O496" i="1"/>
  <c r="N496" i="1"/>
  <c r="M496" i="1"/>
  <c r="L496" i="1"/>
  <c r="O495" i="1"/>
  <c r="N495" i="1"/>
  <c r="M495" i="1"/>
  <c r="L495" i="1"/>
  <c r="O494" i="1"/>
  <c r="N494" i="1"/>
  <c r="M494" i="1"/>
  <c r="L494" i="1"/>
  <c r="O493" i="1"/>
  <c r="N493" i="1"/>
  <c r="M493" i="1"/>
  <c r="L493" i="1"/>
  <c r="O492" i="1"/>
  <c r="N492" i="1"/>
  <c r="M492" i="1"/>
  <c r="L492" i="1"/>
  <c r="O491" i="1"/>
  <c r="N491" i="1"/>
  <c r="M491" i="1"/>
  <c r="L491" i="1"/>
  <c r="O490" i="1"/>
  <c r="N490" i="1"/>
  <c r="M490" i="1"/>
  <c r="L490" i="1"/>
  <c r="O489" i="1"/>
  <c r="N489" i="1"/>
  <c r="M489" i="1"/>
  <c r="L489" i="1"/>
  <c r="O488" i="1"/>
  <c r="N488" i="1"/>
  <c r="M488" i="1"/>
  <c r="L488" i="1"/>
  <c r="O487" i="1"/>
  <c r="N487" i="1"/>
  <c r="M487" i="1"/>
  <c r="L487" i="1"/>
  <c r="O486" i="1"/>
  <c r="N486" i="1"/>
  <c r="M486" i="1"/>
  <c r="L486" i="1"/>
  <c r="O485" i="1"/>
  <c r="N485" i="1"/>
  <c r="M485" i="1"/>
  <c r="L485" i="1"/>
  <c r="O484" i="1"/>
  <c r="N484" i="1"/>
  <c r="M484" i="1"/>
  <c r="L484" i="1"/>
  <c r="O483" i="1"/>
  <c r="N483" i="1"/>
  <c r="M483" i="1"/>
  <c r="L483" i="1"/>
  <c r="O482" i="1"/>
  <c r="N482" i="1"/>
  <c r="M482" i="1"/>
  <c r="L482" i="1"/>
  <c r="O481" i="1"/>
  <c r="N481" i="1"/>
  <c r="M481" i="1"/>
  <c r="L481" i="1"/>
  <c r="O480" i="1"/>
  <c r="N480" i="1"/>
  <c r="M480" i="1"/>
  <c r="L480" i="1"/>
  <c r="O479" i="1"/>
  <c r="N479" i="1"/>
  <c r="M479" i="1"/>
  <c r="L479" i="1"/>
  <c r="O478" i="1"/>
  <c r="N478" i="1"/>
  <c r="M478" i="1"/>
  <c r="L478" i="1"/>
  <c r="O477" i="1"/>
  <c r="N477" i="1"/>
  <c r="M477" i="1"/>
  <c r="L477" i="1"/>
  <c r="O476" i="1"/>
  <c r="N476" i="1"/>
  <c r="M476" i="1"/>
  <c r="L476" i="1"/>
  <c r="O475" i="1"/>
  <c r="N475" i="1"/>
  <c r="M475" i="1"/>
  <c r="L475" i="1"/>
  <c r="O474" i="1"/>
  <c r="N474" i="1"/>
  <c r="M474" i="1"/>
  <c r="L474" i="1"/>
  <c r="O473" i="1"/>
  <c r="N473" i="1"/>
  <c r="M473" i="1"/>
  <c r="L473" i="1"/>
  <c r="O472" i="1"/>
  <c r="N472" i="1"/>
  <c r="M472" i="1"/>
  <c r="L472" i="1"/>
  <c r="O471" i="1"/>
  <c r="N471" i="1"/>
  <c r="M471" i="1"/>
  <c r="L471" i="1"/>
  <c r="O470" i="1"/>
  <c r="N470" i="1"/>
  <c r="M470" i="1"/>
  <c r="L470" i="1"/>
  <c r="O469" i="1"/>
  <c r="N469" i="1"/>
  <c r="M469" i="1"/>
  <c r="L469" i="1"/>
  <c r="O468" i="1"/>
  <c r="N468" i="1"/>
  <c r="M468" i="1"/>
  <c r="L468" i="1"/>
  <c r="O467" i="1"/>
  <c r="N467" i="1"/>
  <c r="M467" i="1"/>
  <c r="L467" i="1"/>
  <c r="O466" i="1"/>
  <c r="N466" i="1"/>
  <c r="M466" i="1"/>
  <c r="L466" i="1"/>
  <c r="O465" i="1"/>
  <c r="N465" i="1"/>
  <c r="M465" i="1"/>
  <c r="L465" i="1"/>
  <c r="O464" i="1"/>
  <c r="N464" i="1"/>
  <c r="M464" i="1"/>
  <c r="L464" i="1"/>
  <c r="O463" i="1"/>
  <c r="N463" i="1"/>
  <c r="M463" i="1"/>
  <c r="L463" i="1"/>
  <c r="O462" i="1"/>
  <c r="N462" i="1"/>
  <c r="M462" i="1"/>
  <c r="L462" i="1"/>
  <c r="O461" i="1"/>
  <c r="N461" i="1"/>
  <c r="M461" i="1"/>
  <c r="L461" i="1"/>
  <c r="O460" i="1"/>
  <c r="N460" i="1"/>
  <c r="M460" i="1"/>
  <c r="L460" i="1"/>
  <c r="O459" i="1"/>
  <c r="N459" i="1"/>
  <c r="M459" i="1"/>
  <c r="L459" i="1"/>
  <c r="O458" i="1"/>
  <c r="N458" i="1"/>
  <c r="M458" i="1"/>
  <c r="L458" i="1"/>
  <c r="O457" i="1"/>
  <c r="N457" i="1"/>
  <c r="M457" i="1"/>
  <c r="L457" i="1"/>
  <c r="O456" i="1"/>
  <c r="N456" i="1"/>
  <c r="M456" i="1"/>
  <c r="L456" i="1"/>
  <c r="O455" i="1"/>
  <c r="N455" i="1"/>
  <c r="M455" i="1"/>
  <c r="L455" i="1"/>
  <c r="O454" i="1"/>
  <c r="N454" i="1"/>
  <c r="M454" i="1"/>
  <c r="L454" i="1"/>
  <c r="O453" i="1"/>
  <c r="N453" i="1"/>
  <c r="M453" i="1"/>
  <c r="L453" i="1"/>
  <c r="O452" i="1"/>
  <c r="N452" i="1"/>
  <c r="M452" i="1"/>
  <c r="L452" i="1"/>
  <c r="O451" i="1"/>
  <c r="N451" i="1"/>
  <c r="M451" i="1"/>
  <c r="L451" i="1"/>
  <c r="O450" i="1"/>
  <c r="N450" i="1"/>
  <c r="M450" i="1"/>
  <c r="L450" i="1"/>
  <c r="O449" i="1"/>
  <c r="N449" i="1"/>
  <c r="M449" i="1"/>
  <c r="L449" i="1"/>
  <c r="O448" i="1"/>
  <c r="N448" i="1"/>
  <c r="M448" i="1"/>
  <c r="L448" i="1"/>
  <c r="O447" i="1"/>
  <c r="N447" i="1"/>
  <c r="M447" i="1"/>
  <c r="L447" i="1"/>
  <c r="O446" i="1"/>
  <c r="N446" i="1"/>
  <c r="M446" i="1"/>
  <c r="L446" i="1"/>
  <c r="O445" i="1"/>
  <c r="N445" i="1"/>
  <c r="M445" i="1"/>
  <c r="L445" i="1"/>
  <c r="O444" i="1"/>
  <c r="N444" i="1"/>
  <c r="M444" i="1"/>
  <c r="L444" i="1"/>
  <c r="O443" i="1"/>
  <c r="N443" i="1"/>
  <c r="M443" i="1"/>
  <c r="L443" i="1"/>
  <c r="O442" i="1"/>
  <c r="N442" i="1"/>
  <c r="M442" i="1"/>
  <c r="L442" i="1"/>
  <c r="O441" i="1"/>
  <c r="N441" i="1"/>
  <c r="M441" i="1"/>
  <c r="L441" i="1"/>
  <c r="O440" i="1"/>
  <c r="N440" i="1"/>
  <c r="M440" i="1"/>
  <c r="L440" i="1"/>
  <c r="O439" i="1"/>
  <c r="N439" i="1"/>
  <c r="M439" i="1"/>
  <c r="L439" i="1"/>
  <c r="O438" i="1"/>
  <c r="N438" i="1"/>
  <c r="M438" i="1"/>
  <c r="L438" i="1"/>
  <c r="O437" i="1"/>
  <c r="N437" i="1"/>
  <c r="M437" i="1"/>
  <c r="L437" i="1"/>
  <c r="O436" i="1"/>
  <c r="N436" i="1"/>
  <c r="M436" i="1"/>
  <c r="L436" i="1"/>
  <c r="O435" i="1"/>
  <c r="N435" i="1"/>
  <c r="M435" i="1"/>
  <c r="L435" i="1"/>
  <c r="O434" i="1"/>
  <c r="N434" i="1"/>
  <c r="M434" i="1"/>
  <c r="L434" i="1"/>
  <c r="O433" i="1"/>
  <c r="N433" i="1"/>
  <c r="M433" i="1"/>
  <c r="L433" i="1"/>
  <c r="O432" i="1"/>
  <c r="N432" i="1"/>
  <c r="M432" i="1"/>
  <c r="L432" i="1"/>
  <c r="O431" i="1"/>
  <c r="N431" i="1"/>
  <c r="M431" i="1"/>
  <c r="L431" i="1"/>
  <c r="O430" i="1"/>
  <c r="N430" i="1"/>
  <c r="M430" i="1"/>
  <c r="L430" i="1"/>
  <c r="O429" i="1"/>
  <c r="N429" i="1"/>
  <c r="M429" i="1"/>
  <c r="L429" i="1"/>
  <c r="O428" i="1"/>
  <c r="N428" i="1"/>
  <c r="M428" i="1"/>
  <c r="L428" i="1"/>
  <c r="O427" i="1"/>
  <c r="N427" i="1"/>
  <c r="M427" i="1"/>
  <c r="L427" i="1"/>
  <c r="O426" i="1"/>
  <c r="N426" i="1"/>
  <c r="M426" i="1"/>
  <c r="L426" i="1"/>
  <c r="O425" i="1"/>
  <c r="N425" i="1"/>
  <c r="M425" i="1"/>
  <c r="L425" i="1"/>
  <c r="O424" i="1"/>
  <c r="N424" i="1"/>
  <c r="M424" i="1"/>
  <c r="L424" i="1"/>
  <c r="O423" i="1"/>
  <c r="N423" i="1"/>
  <c r="M423" i="1"/>
  <c r="L423" i="1"/>
  <c r="O422" i="1"/>
  <c r="N422" i="1"/>
  <c r="M422" i="1"/>
  <c r="L422" i="1"/>
  <c r="O421" i="1"/>
  <c r="N421" i="1"/>
  <c r="M421" i="1"/>
  <c r="L421" i="1"/>
  <c r="O420" i="1"/>
  <c r="N420" i="1"/>
  <c r="M420" i="1"/>
  <c r="L420" i="1"/>
  <c r="O419" i="1"/>
  <c r="N419" i="1"/>
  <c r="M419" i="1"/>
  <c r="L419" i="1"/>
  <c r="O418" i="1"/>
  <c r="N418" i="1"/>
  <c r="M418" i="1"/>
  <c r="L418" i="1"/>
  <c r="O417" i="1"/>
  <c r="N417" i="1"/>
  <c r="M417" i="1"/>
  <c r="L417" i="1"/>
  <c r="O416" i="1"/>
  <c r="N416" i="1"/>
  <c r="M416" i="1"/>
  <c r="L416" i="1"/>
  <c r="O415" i="1"/>
  <c r="N415" i="1"/>
  <c r="M415" i="1"/>
  <c r="L415" i="1"/>
  <c r="O414" i="1"/>
  <c r="N414" i="1"/>
  <c r="M414" i="1"/>
  <c r="L414" i="1"/>
  <c r="O413" i="1"/>
  <c r="N413" i="1"/>
  <c r="M413" i="1"/>
  <c r="L413" i="1"/>
  <c r="O412" i="1"/>
  <c r="N412" i="1"/>
  <c r="M412" i="1"/>
  <c r="L412" i="1"/>
  <c r="O411" i="1"/>
  <c r="N411" i="1"/>
  <c r="M411" i="1"/>
  <c r="L411" i="1"/>
  <c r="O410" i="1"/>
  <c r="N410" i="1"/>
  <c r="M410" i="1"/>
  <c r="L410" i="1"/>
  <c r="O409" i="1"/>
  <c r="N409" i="1"/>
  <c r="M409" i="1"/>
  <c r="L409" i="1"/>
  <c r="O408" i="1"/>
  <c r="N408" i="1"/>
  <c r="M408" i="1"/>
  <c r="L408" i="1"/>
  <c r="O407" i="1"/>
  <c r="N407" i="1"/>
  <c r="M407" i="1"/>
  <c r="L407" i="1"/>
  <c r="O406" i="1"/>
  <c r="N406" i="1"/>
  <c r="M406" i="1"/>
  <c r="L406" i="1"/>
  <c r="O405" i="1"/>
  <c r="N405" i="1"/>
  <c r="M405" i="1"/>
  <c r="L405" i="1"/>
  <c r="O404" i="1"/>
  <c r="N404" i="1"/>
  <c r="M404" i="1"/>
  <c r="L404" i="1"/>
  <c r="O403" i="1"/>
  <c r="N403" i="1"/>
  <c r="M403" i="1"/>
  <c r="L403" i="1"/>
  <c r="O402" i="1"/>
  <c r="N402" i="1"/>
  <c r="M402" i="1"/>
  <c r="L402" i="1"/>
  <c r="O401" i="1"/>
  <c r="N401" i="1"/>
  <c r="M401" i="1"/>
  <c r="L401" i="1"/>
  <c r="O400" i="1"/>
  <c r="N400" i="1"/>
  <c r="M400" i="1"/>
  <c r="L400" i="1"/>
  <c r="O399" i="1"/>
  <c r="N399" i="1"/>
  <c r="M399" i="1"/>
  <c r="L399" i="1"/>
  <c r="O398" i="1"/>
  <c r="N398" i="1"/>
  <c r="M398" i="1"/>
  <c r="L398" i="1"/>
  <c r="O397" i="1"/>
  <c r="N397" i="1"/>
  <c r="M397" i="1"/>
  <c r="L397" i="1"/>
  <c r="O396" i="1"/>
  <c r="N396" i="1"/>
  <c r="M396" i="1"/>
  <c r="L396" i="1"/>
  <c r="O395" i="1"/>
  <c r="N395" i="1"/>
  <c r="M395" i="1"/>
  <c r="L395" i="1"/>
  <c r="O394" i="1"/>
  <c r="N394" i="1"/>
  <c r="M394" i="1"/>
  <c r="L394" i="1"/>
  <c r="O393" i="1"/>
  <c r="N393" i="1"/>
  <c r="M393" i="1"/>
  <c r="L393" i="1"/>
  <c r="O392" i="1"/>
  <c r="N392" i="1"/>
  <c r="M392" i="1"/>
  <c r="L392" i="1"/>
  <c r="O391" i="1"/>
  <c r="N391" i="1"/>
  <c r="M391" i="1"/>
  <c r="L391" i="1"/>
  <c r="O390" i="1"/>
  <c r="N390" i="1"/>
  <c r="M390" i="1"/>
  <c r="L390" i="1"/>
  <c r="O389" i="1"/>
  <c r="N389" i="1"/>
  <c r="M389" i="1"/>
  <c r="L389" i="1"/>
  <c r="O388" i="1"/>
  <c r="N388" i="1"/>
  <c r="M388" i="1"/>
  <c r="L388" i="1"/>
  <c r="O387" i="1"/>
  <c r="N387" i="1"/>
  <c r="M387" i="1"/>
  <c r="L387" i="1"/>
  <c r="O386" i="1"/>
  <c r="N386" i="1"/>
  <c r="M386" i="1"/>
  <c r="L386" i="1"/>
  <c r="O385" i="1"/>
  <c r="N385" i="1"/>
  <c r="M385" i="1"/>
  <c r="L385" i="1"/>
  <c r="O384" i="1"/>
  <c r="N384" i="1"/>
  <c r="M384" i="1"/>
  <c r="L384" i="1"/>
  <c r="O383" i="1"/>
  <c r="N383" i="1"/>
  <c r="M383" i="1"/>
  <c r="L383" i="1"/>
  <c r="O382" i="1"/>
  <c r="N382" i="1"/>
  <c r="M382" i="1"/>
  <c r="L382" i="1"/>
  <c r="O381" i="1"/>
  <c r="N381" i="1"/>
  <c r="M381" i="1"/>
  <c r="L381" i="1"/>
  <c r="O380" i="1"/>
  <c r="N380" i="1"/>
  <c r="M380" i="1"/>
  <c r="L380" i="1"/>
  <c r="O379" i="1"/>
  <c r="N379" i="1"/>
  <c r="M379" i="1"/>
  <c r="L379" i="1"/>
  <c r="O378" i="1"/>
  <c r="N378" i="1"/>
  <c r="M378" i="1"/>
  <c r="L378" i="1"/>
  <c r="O377" i="1"/>
  <c r="N377" i="1"/>
  <c r="M377" i="1"/>
  <c r="L377" i="1"/>
  <c r="O376" i="1"/>
  <c r="N376" i="1"/>
  <c r="M376" i="1"/>
  <c r="L376" i="1"/>
  <c r="O375" i="1"/>
  <c r="N375" i="1"/>
  <c r="M375" i="1"/>
  <c r="L375" i="1"/>
  <c r="O374" i="1"/>
  <c r="N374" i="1"/>
  <c r="M374" i="1"/>
  <c r="L374" i="1"/>
  <c r="O373" i="1"/>
  <c r="N373" i="1"/>
  <c r="M373" i="1"/>
  <c r="L373" i="1"/>
  <c r="O372" i="1"/>
  <c r="N372" i="1"/>
  <c r="M372" i="1"/>
  <c r="L372" i="1"/>
  <c r="O371" i="1"/>
  <c r="N371" i="1"/>
  <c r="M371" i="1"/>
  <c r="L371" i="1"/>
  <c r="O370" i="1"/>
  <c r="N370" i="1"/>
  <c r="M370" i="1"/>
  <c r="L370" i="1"/>
  <c r="O369" i="1"/>
  <c r="N369" i="1"/>
  <c r="M369" i="1"/>
  <c r="L369" i="1"/>
  <c r="O368" i="1"/>
  <c r="N368" i="1"/>
  <c r="M368" i="1"/>
  <c r="L368" i="1"/>
  <c r="O367" i="1"/>
  <c r="N367" i="1"/>
  <c r="M367" i="1"/>
  <c r="L367" i="1"/>
  <c r="O366" i="1"/>
  <c r="N366" i="1"/>
  <c r="M366" i="1"/>
  <c r="L366" i="1"/>
  <c r="O365" i="1"/>
  <c r="N365" i="1"/>
  <c r="M365" i="1"/>
  <c r="L365" i="1"/>
  <c r="O364" i="1"/>
  <c r="N364" i="1"/>
  <c r="M364" i="1"/>
  <c r="L364" i="1"/>
  <c r="O363" i="1"/>
  <c r="N363" i="1"/>
  <c r="M363" i="1"/>
  <c r="L363" i="1"/>
  <c r="O362" i="1"/>
  <c r="N362" i="1"/>
  <c r="M362" i="1"/>
  <c r="L362" i="1"/>
  <c r="O361" i="1"/>
  <c r="N361" i="1"/>
  <c r="M361" i="1"/>
  <c r="L361" i="1"/>
  <c r="O360" i="1"/>
  <c r="N360" i="1"/>
  <c r="M360" i="1"/>
  <c r="L360" i="1"/>
  <c r="O359" i="1"/>
  <c r="N359" i="1"/>
  <c r="M359" i="1"/>
  <c r="L359" i="1"/>
  <c r="O358" i="1"/>
  <c r="N358" i="1"/>
  <c r="M358" i="1"/>
  <c r="L358" i="1"/>
  <c r="O357" i="1"/>
  <c r="N357" i="1"/>
  <c r="M357" i="1"/>
  <c r="L357" i="1"/>
  <c r="O356" i="1"/>
  <c r="N356" i="1"/>
  <c r="M356" i="1"/>
  <c r="L356" i="1"/>
  <c r="O355" i="1"/>
  <c r="N355" i="1"/>
  <c r="M355" i="1"/>
  <c r="L355" i="1"/>
  <c r="O354" i="1"/>
  <c r="N354" i="1"/>
  <c r="M354" i="1"/>
  <c r="L354" i="1"/>
  <c r="O353" i="1"/>
  <c r="N353" i="1"/>
  <c r="M353" i="1"/>
  <c r="L353" i="1"/>
  <c r="O352" i="1"/>
  <c r="N352" i="1"/>
  <c r="M352" i="1"/>
  <c r="L352" i="1"/>
  <c r="O351" i="1"/>
  <c r="N351" i="1"/>
  <c r="M351" i="1"/>
  <c r="L351" i="1"/>
  <c r="O350" i="1"/>
  <c r="N350" i="1"/>
  <c r="M350" i="1"/>
  <c r="L350" i="1"/>
  <c r="O349" i="1"/>
  <c r="N349" i="1"/>
  <c r="M349" i="1"/>
  <c r="L349" i="1"/>
  <c r="O348" i="1"/>
  <c r="N348" i="1"/>
  <c r="M348" i="1"/>
  <c r="L348" i="1"/>
  <c r="O347" i="1"/>
  <c r="N347" i="1"/>
  <c r="M347" i="1"/>
  <c r="L347" i="1"/>
  <c r="O346" i="1"/>
  <c r="N346" i="1"/>
  <c r="M346" i="1"/>
  <c r="L346" i="1"/>
  <c r="O345" i="1"/>
  <c r="N345" i="1"/>
  <c r="M345" i="1"/>
  <c r="L345" i="1"/>
  <c r="O344" i="1"/>
  <c r="N344" i="1"/>
  <c r="M344" i="1"/>
  <c r="L344" i="1"/>
  <c r="O343" i="1"/>
  <c r="N343" i="1"/>
  <c r="M343" i="1"/>
  <c r="L343" i="1"/>
  <c r="O342" i="1"/>
  <c r="N342" i="1"/>
  <c r="M342" i="1"/>
  <c r="L342" i="1"/>
  <c r="O341" i="1"/>
  <c r="N341" i="1"/>
  <c r="M341" i="1"/>
  <c r="L341" i="1"/>
  <c r="O340" i="1"/>
  <c r="N340" i="1"/>
  <c r="M340" i="1"/>
  <c r="L340" i="1"/>
  <c r="O339" i="1"/>
  <c r="N339" i="1"/>
  <c r="M339" i="1"/>
  <c r="L339" i="1"/>
  <c r="O338" i="1"/>
  <c r="N338" i="1"/>
  <c r="M338" i="1"/>
  <c r="L338" i="1"/>
  <c r="O337" i="1"/>
  <c r="N337" i="1"/>
  <c r="M337" i="1"/>
  <c r="L337" i="1"/>
  <c r="O336" i="1"/>
  <c r="N336" i="1"/>
  <c r="M336" i="1"/>
  <c r="L336" i="1"/>
  <c r="O335" i="1"/>
  <c r="N335" i="1"/>
  <c r="M335" i="1"/>
  <c r="L335" i="1"/>
  <c r="O334" i="1"/>
  <c r="N334" i="1"/>
  <c r="M334" i="1"/>
  <c r="L334" i="1"/>
  <c r="O333" i="1"/>
  <c r="N333" i="1"/>
  <c r="M333" i="1"/>
  <c r="L333" i="1"/>
  <c r="O332" i="1"/>
  <c r="N332" i="1"/>
  <c r="M332" i="1"/>
  <c r="L332" i="1"/>
  <c r="O331" i="1"/>
  <c r="N331" i="1"/>
  <c r="M331" i="1"/>
  <c r="L331" i="1"/>
  <c r="O330" i="1"/>
  <c r="N330" i="1"/>
  <c r="M330" i="1"/>
  <c r="L330" i="1"/>
  <c r="O329" i="1"/>
  <c r="N329" i="1"/>
  <c r="M329" i="1"/>
  <c r="L329" i="1"/>
  <c r="O328" i="1"/>
  <c r="N328" i="1"/>
  <c r="M328" i="1"/>
  <c r="L328" i="1"/>
  <c r="O327" i="1"/>
  <c r="N327" i="1"/>
  <c r="M327" i="1"/>
  <c r="L327" i="1"/>
  <c r="O326" i="1"/>
  <c r="N326" i="1"/>
  <c r="M326" i="1"/>
  <c r="L326" i="1"/>
  <c r="O325" i="1"/>
  <c r="N325" i="1"/>
  <c r="M325" i="1"/>
  <c r="L325" i="1"/>
  <c r="O324" i="1"/>
  <c r="N324" i="1"/>
  <c r="M324" i="1"/>
  <c r="L324" i="1"/>
  <c r="O323" i="1"/>
  <c r="N323" i="1"/>
  <c r="M323" i="1"/>
  <c r="L323" i="1"/>
  <c r="O322" i="1"/>
  <c r="N322" i="1"/>
  <c r="M322" i="1"/>
  <c r="L322" i="1"/>
  <c r="O321" i="1"/>
  <c r="N321" i="1"/>
  <c r="M321" i="1"/>
  <c r="L321" i="1"/>
  <c r="O320" i="1"/>
  <c r="N320" i="1"/>
  <c r="M320" i="1"/>
  <c r="L320" i="1"/>
  <c r="O319" i="1"/>
  <c r="N319" i="1"/>
  <c r="M319" i="1"/>
  <c r="L319" i="1"/>
  <c r="O318" i="1"/>
  <c r="N318" i="1"/>
  <c r="M318" i="1"/>
  <c r="L318" i="1"/>
  <c r="O317" i="1"/>
  <c r="N317" i="1"/>
  <c r="M317" i="1"/>
  <c r="L317" i="1"/>
  <c r="O316" i="1"/>
  <c r="N316" i="1"/>
  <c r="M316" i="1"/>
  <c r="L316" i="1"/>
  <c r="O315" i="1"/>
  <c r="N315" i="1"/>
  <c r="M315" i="1"/>
  <c r="L315" i="1"/>
  <c r="O314" i="1"/>
  <c r="N314" i="1"/>
  <c r="M314" i="1"/>
  <c r="L314" i="1"/>
  <c r="O313" i="1"/>
  <c r="N313" i="1"/>
  <c r="M313" i="1"/>
  <c r="L313" i="1"/>
  <c r="O312" i="1"/>
  <c r="N312" i="1"/>
  <c r="M312" i="1"/>
  <c r="L312" i="1"/>
  <c r="O311" i="1"/>
  <c r="N311" i="1"/>
  <c r="M311" i="1"/>
  <c r="L311" i="1"/>
  <c r="O310" i="1"/>
  <c r="N310" i="1"/>
  <c r="M310" i="1"/>
  <c r="L310" i="1"/>
  <c r="O309" i="1"/>
  <c r="N309" i="1"/>
  <c r="M309" i="1"/>
  <c r="L309" i="1"/>
  <c r="O308" i="1"/>
  <c r="N308" i="1"/>
  <c r="M308" i="1"/>
  <c r="L308" i="1"/>
  <c r="O307" i="1"/>
  <c r="N307" i="1"/>
  <c r="M307" i="1"/>
  <c r="L307" i="1"/>
  <c r="O306" i="1"/>
  <c r="N306" i="1"/>
  <c r="M306" i="1"/>
  <c r="L306" i="1"/>
  <c r="O305" i="1"/>
  <c r="N305" i="1"/>
  <c r="M305" i="1"/>
  <c r="L305" i="1"/>
  <c r="O304" i="1"/>
  <c r="N304" i="1"/>
  <c r="M304" i="1"/>
  <c r="L304" i="1"/>
  <c r="O303" i="1"/>
  <c r="N303" i="1"/>
  <c r="M303" i="1"/>
  <c r="L303" i="1"/>
  <c r="O302" i="1"/>
  <c r="N302" i="1"/>
  <c r="M302" i="1"/>
  <c r="L302" i="1"/>
  <c r="O301" i="1"/>
  <c r="N301" i="1"/>
  <c r="M301" i="1"/>
  <c r="L301" i="1"/>
  <c r="O300" i="1"/>
  <c r="N300" i="1"/>
  <c r="M300" i="1"/>
  <c r="L300" i="1"/>
  <c r="O299" i="1"/>
  <c r="N299" i="1"/>
  <c r="M299" i="1"/>
  <c r="L299" i="1"/>
  <c r="O298" i="1"/>
  <c r="N298" i="1"/>
  <c r="M298" i="1"/>
  <c r="L298" i="1"/>
  <c r="O297" i="1"/>
  <c r="N297" i="1"/>
  <c r="M297" i="1"/>
  <c r="L297" i="1"/>
  <c r="O296" i="1"/>
  <c r="N296" i="1"/>
  <c r="M296" i="1"/>
  <c r="L296" i="1"/>
  <c r="O295" i="1"/>
  <c r="N295" i="1"/>
  <c r="M295" i="1"/>
  <c r="L295" i="1"/>
  <c r="O294" i="1"/>
  <c r="N294" i="1"/>
  <c r="M294" i="1"/>
  <c r="L294" i="1"/>
  <c r="O293" i="1"/>
  <c r="N293" i="1"/>
  <c r="M293" i="1"/>
  <c r="L293" i="1"/>
  <c r="O292" i="1"/>
  <c r="N292" i="1"/>
  <c r="M292" i="1"/>
  <c r="L292" i="1"/>
  <c r="O291" i="1"/>
  <c r="N291" i="1"/>
  <c r="M291" i="1"/>
  <c r="L291" i="1"/>
  <c r="O290" i="1"/>
  <c r="N290" i="1"/>
  <c r="M290" i="1"/>
  <c r="L290" i="1"/>
  <c r="O289" i="1"/>
  <c r="N289" i="1"/>
  <c r="M289" i="1"/>
  <c r="L289" i="1"/>
  <c r="O288" i="1"/>
  <c r="N288" i="1"/>
  <c r="M288" i="1"/>
  <c r="L288" i="1"/>
  <c r="O287" i="1"/>
  <c r="N287" i="1"/>
  <c r="M287" i="1"/>
  <c r="L287" i="1"/>
  <c r="O286" i="1"/>
  <c r="N286" i="1"/>
  <c r="M286" i="1"/>
  <c r="L286" i="1"/>
  <c r="O285" i="1"/>
  <c r="N285" i="1"/>
  <c r="M285" i="1"/>
  <c r="L285" i="1"/>
  <c r="O284" i="1"/>
  <c r="N284" i="1"/>
  <c r="M284" i="1"/>
  <c r="L284" i="1"/>
  <c r="O283" i="1"/>
  <c r="N283" i="1"/>
  <c r="M283" i="1"/>
  <c r="L283" i="1"/>
  <c r="O282" i="1"/>
  <c r="N282" i="1"/>
  <c r="M282" i="1"/>
  <c r="L282" i="1"/>
  <c r="O281" i="1"/>
  <c r="N281" i="1"/>
  <c r="M281" i="1"/>
  <c r="L281" i="1"/>
  <c r="O280" i="1"/>
  <c r="N280" i="1"/>
  <c r="M280" i="1"/>
  <c r="L280" i="1"/>
  <c r="O279" i="1"/>
  <c r="N279" i="1"/>
  <c r="M279" i="1"/>
  <c r="L279" i="1"/>
  <c r="O278" i="1"/>
  <c r="N278" i="1"/>
  <c r="M278" i="1"/>
  <c r="L278" i="1"/>
  <c r="O277" i="1"/>
  <c r="N277" i="1"/>
  <c r="M277" i="1"/>
  <c r="L277" i="1"/>
  <c r="O276" i="1"/>
  <c r="N276" i="1"/>
  <c r="M276" i="1"/>
  <c r="L276" i="1"/>
  <c r="O275" i="1"/>
  <c r="N275" i="1"/>
  <c r="M275" i="1"/>
  <c r="L275" i="1"/>
  <c r="O274" i="1"/>
  <c r="N274" i="1"/>
  <c r="M274" i="1"/>
  <c r="L274" i="1"/>
  <c r="O273" i="1"/>
  <c r="N273" i="1"/>
  <c r="M273" i="1"/>
  <c r="L273" i="1"/>
  <c r="O272" i="1"/>
  <c r="N272" i="1"/>
  <c r="M272" i="1"/>
  <c r="L272" i="1"/>
  <c r="O271" i="1"/>
  <c r="N271" i="1"/>
  <c r="M271" i="1"/>
  <c r="L271" i="1"/>
  <c r="O270" i="1"/>
  <c r="N270" i="1"/>
  <c r="M270" i="1"/>
  <c r="L270" i="1"/>
  <c r="O269" i="1"/>
  <c r="N269" i="1"/>
  <c r="M269" i="1"/>
  <c r="L269" i="1"/>
  <c r="O268" i="1"/>
  <c r="N268" i="1"/>
  <c r="M268" i="1"/>
  <c r="L268" i="1"/>
  <c r="O267" i="1"/>
  <c r="N267" i="1"/>
  <c r="M267" i="1"/>
  <c r="L267" i="1"/>
  <c r="O266" i="1"/>
  <c r="N266" i="1"/>
  <c r="M266" i="1"/>
  <c r="L266" i="1"/>
  <c r="O265" i="1"/>
  <c r="N265" i="1"/>
  <c r="M265" i="1"/>
  <c r="L265" i="1"/>
  <c r="O264" i="1"/>
  <c r="N264" i="1"/>
  <c r="M264" i="1"/>
  <c r="L264" i="1"/>
  <c r="O263" i="1"/>
  <c r="N263" i="1"/>
  <c r="M263" i="1"/>
  <c r="L263" i="1"/>
  <c r="O262" i="1"/>
  <c r="N262" i="1"/>
  <c r="M262" i="1"/>
  <c r="L262" i="1"/>
  <c r="O261" i="1"/>
  <c r="N261" i="1"/>
  <c r="M261" i="1"/>
  <c r="L261" i="1"/>
  <c r="O260" i="1"/>
  <c r="N260" i="1"/>
  <c r="M260" i="1"/>
  <c r="L260" i="1"/>
  <c r="O259" i="1"/>
  <c r="N259" i="1"/>
  <c r="M259" i="1"/>
  <c r="L259" i="1"/>
  <c r="O258" i="1"/>
  <c r="N258" i="1"/>
  <c r="M258" i="1"/>
  <c r="L258" i="1"/>
  <c r="O257" i="1"/>
  <c r="N257" i="1"/>
  <c r="M257" i="1"/>
  <c r="L257" i="1"/>
  <c r="O256" i="1"/>
  <c r="N256" i="1"/>
  <c r="M256" i="1"/>
  <c r="L256" i="1"/>
  <c r="O255" i="1"/>
  <c r="N255" i="1"/>
  <c r="M255" i="1"/>
  <c r="L255" i="1"/>
  <c r="O254" i="1"/>
  <c r="N254" i="1"/>
  <c r="M254" i="1"/>
  <c r="L254" i="1"/>
  <c r="O253" i="1"/>
  <c r="N253" i="1"/>
  <c r="M253" i="1"/>
  <c r="L253" i="1"/>
  <c r="O252" i="1"/>
  <c r="N252" i="1"/>
  <c r="M252" i="1"/>
  <c r="L252" i="1"/>
  <c r="O251" i="1"/>
  <c r="N251" i="1"/>
  <c r="M251" i="1"/>
  <c r="L251" i="1"/>
  <c r="O250" i="1"/>
  <c r="N250" i="1"/>
  <c r="M250" i="1"/>
  <c r="L250" i="1"/>
  <c r="O249" i="1"/>
  <c r="N249" i="1"/>
  <c r="M249" i="1"/>
  <c r="L249" i="1"/>
  <c r="O248" i="1"/>
  <c r="N248" i="1"/>
  <c r="M248" i="1"/>
  <c r="L248" i="1"/>
  <c r="O247" i="1"/>
  <c r="N247" i="1"/>
  <c r="M247" i="1"/>
  <c r="L247" i="1"/>
  <c r="O246" i="1"/>
  <c r="N246" i="1"/>
  <c r="M246" i="1"/>
  <c r="L246" i="1"/>
  <c r="O245" i="1"/>
  <c r="N245" i="1"/>
  <c r="M245" i="1"/>
  <c r="L245" i="1"/>
  <c r="O244" i="1"/>
  <c r="N244" i="1"/>
  <c r="M244" i="1"/>
  <c r="L244" i="1"/>
  <c r="O243" i="1"/>
  <c r="N243" i="1"/>
  <c r="M243" i="1"/>
  <c r="L243" i="1"/>
  <c r="O242" i="1"/>
  <c r="N242" i="1"/>
  <c r="M242" i="1"/>
  <c r="L242" i="1"/>
  <c r="O241" i="1"/>
  <c r="N241" i="1"/>
  <c r="M241" i="1"/>
  <c r="L241" i="1"/>
  <c r="O240" i="1"/>
  <c r="N240" i="1"/>
  <c r="M240" i="1"/>
  <c r="L240" i="1"/>
  <c r="O239" i="1"/>
  <c r="N239" i="1"/>
  <c r="M239" i="1"/>
  <c r="L239" i="1"/>
  <c r="O238" i="1"/>
  <c r="N238" i="1"/>
  <c r="M238" i="1"/>
  <c r="L238" i="1"/>
  <c r="O237" i="1"/>
  <c r="N237" i="1"/>
  <c r="M237" i="1"/>
  <c r="L237" i="1"/>
  <c r="O236" i="1"/>
  <c r="N236" i="1"/>
  <c r="M236" i="1"/>
  <c r="L236" i="1"/>
  <c r="O235" i="1"/>
  <c r="N235" i="1"/>
  <c r="M235" i="1"/>
  <c r="L235" i="1"/>
  <c r="O234" i="1"/>
  <c r="N234" i="1"/>
  <c r="M234" i="1"/>
  <c r="L234" i="1"/>
  <c r="O233" i="1"/>
  <c r="N233" i="1"/>
  <c r="M233" i="1"/>
  <c r="L233" i="1"/>
  <c r="O232" i="1"/>
  <c r="N232" i="1"/>
  <c r="M232" i="1"/>
  <c r="L232" i="1"/>
  <c r="O231" i="1"/>
  <c r="N231" i="1"/>
  <c r="M231" i="1"/>
  <c r="L231" i="1"/>
  <c r="O230" i="1"/>
  <c r="N230" i="1"/>
  <c r="M230" i="1"/>
  <c r="L230" i="1"/>
  <c r="O229" i="1"/>
  <c r="N229" i="1"/>
  <c r="M229" i="1"/>
  <c r="L229" i="1"/>
  <c r="O228" i="1"/>
  <c r="N228" i="1"/>
  <c r="M228" i="1"/>
  <c r="L228" i="1"/>
  <c r="O227" i="1"/>
  <c r="N227" i="1"/>
  <c r="M227" i="1"/>
  <c r="L227" i="1"/>
  <c r="O226" i="1"/>
  <c r="N226" i="1"/>
  <c r="M226" i="1"/>
  <c r="L226" i="1"/>
  <c r="O225" i="1"/>
  <c r="N225" i="1"/>
  <c r="M225" i="1"/>
  <c r="L225" i="1"/>
  <c r="O224" i="1"/>
  <c r="N224" i="1"/>
  <c r="M224" i="1"/>
  <c r="L224" i="1"/>
  <c r="O223" i="1"/>
  <c r="N223" i="1"/>
  <c r="M223" i="1"/>
  <c r="L223" i="1"/>
  <c r="O222" i="1"/>
  <c r="N222" i="1"/>
  <c r="M222" i="1"/>
  <c r="L222" i="1"/>
  <c r="O221" i="1"/>
  <c r="N221" i="1"/>
  <c r="M221" i="1"/>
  <c r="L221" i="1"/>
  <c r="O220" i="1"/>
  <c r="N220" i="1"/>
  <c r="M220" i="1"/>
  <c r="L220" i="1"/>
  <c r="O219" i="1"/>
  <c r="N219" i="1"/>
  <c r="M219" i="1"/>
  <c r="L219" i="1"/>
  <c r="O218" i="1"/>
  <c r="N218" i="1"/>
  <c r="M218" i="1"/>
  <c r="L218" i="1"/>
  <c r="O217" i="1"/>
  <c r="N217" i="1"/>
  <c r="M217" i="1"/>
  <c r="L217" i="1"/>
  <c r="O216" i="1"/>
  <c r="N216" i="1"/>
  <c r="M216" i="1"/>
  <c r="L216" i="1"/>
  <c r="O215" i="1"/>
  <c r="N215" i="1"/>
  <c r="M215" i="1"/>
  <c r="L215" i="1"/>
  <c r="O214" i="1"/>
  <c r="N214" i="1"/>
  <c r="M214" i="1"/>
  <c r="L214" i="1"/>
  <c r="O213" i="1"/>
  <c r="N213" i="1"/>
  <c r="M213" i="1"/>
  <c r="L213" i="1"/>
  <c r="O212" i="1"/>
  <c r="N212" i="1"/>
  <c r="M212" i="1"/>
  <c r="L212" i="1"/>
  <c r="O211" i="1"/>
  <c r="N211" i="1"/>
  <c r="M211" i="1"/>
  <c r="L211" i="1"/>
  <c r="O210" i="1"/>
  <c r="N210" i="1"/>
  <c r="M210" i="1"/>
  <c r="L210" i="1"/>
  <c r="O209" i="1"/>
  <c r="N209" i="1"/>
  <c r="M209" i="1"/>
  <c r="L209" i="1"/>
  <c r="O208" i="1"/>
  <c r="N208" i="1"/>
  <c r="M208" i="1"/>
  <c r="L208" i="1"/>
  <c r="O207" i="1"/>
  <c r="N207" i="1"/>
  <c r="M207" i="1"/>
  <c r="L207" i="1"/>
  <c r="O206" i="1"/>
  <c r="N206" i="1"/>
  <c r="M206" i="1"/>
  <c r="L206" i="1"/>
  <c r="O205" i="1"/>
  <c r="N205" i="1"/>
  <c r="M205" i="1"/>
  <c r="L205" i="1"/>
  <c r="O204" i="1"/>
  <c r="N204" i="1"/>
  <c r="M204" i="1"/>
  <c r="L204" i="1"/>
  <c r="O203" i="1"/>
  <c r="N203" i="1"/>
  <c r="M203" i="1"/>
  <c r="L203" i="1"/>
  <c r="O202" i="1"/>
  <c r="N202" i="1"/>
  <c r="M202" i="1"/>
  <c r="L202" i="1"/>
  <c r="O201" i="1"/>
  <c r="N201" i="1"/>
  <c r="M201" i="1"/>
  <c r="L201" i="1"/>
  <c r="O200" i="1"/>
  <c r="N200" i="1"/>
  <c r="M200" i="1"/>
  <c r="L200" i="1"/>
  <c r="O199" i="1"/>
  <c r="N199" i="1"/>
  <c r="M199" i="1"/>
  <c r="L199" i="1"/>
  <c r="O198" i="1"/>
  <c r="N198" i="1"/>
  <c r="M198" i="1"/>
  <c r="L198" i="1"/>
  <c r="O197" i="1"/>
  <c r="N197" i="1"/>
  <c r="M197" i="1"/>
  <c r="L197" i="1"/>
  <c r="O196" i="1"/>
  <c r="N196" i="1"/>
  <c r="M196" i="1"/>
  <c r="L196" i="1"/>
  <c r="O195" i="1"/>
  <c r="N195" i="1"/>
  <c r="M195" i="1"/>
  <c r="L195" i="1"/>
  <c r="O194" i="1"/>
  <c r="N194" i="1"/>
  <c r="M194" i="1"/>
  <c r="L194" i="1"/>
  <c r="O193" i="1"/>
  <c r="N193" i="1"/>
  <c r="M193" i="1"/>
  <c r="L193" i="1"/>
  <c r="O192" i="1"/>
  <c r="N192" i="1"/>
  <c r="M192" i="1"/>
  <c r="L192" i="1"/>
  <c r="O191" i="1"/>
  <c r="N191" i="1"/>
  <c r="M191" i="1"/>
  <c r="L191" i="1"/>
  <c r="O190" i="1"/>
  <c r="N190" i="1"/>
  <c r="M190" i="1"/>
  <c r="L190" i="1"/>
  <c r="O189" i="1"/>
  <c r="N189" i="1"/>
  <c r="M189" i="1"/>
  <c r="L189" i="1"/>
  <c r="O188" i="1"/>
  <c r="N188" i="1"/>
  <c r="M188" i="1"/>
  <c r="L188" i="1"/>
  <c r="O187" i="1"/>
  <c r="N187" i="1"/>
  <c r="M187" i="1"/>
  <c r="L187" i="1"/>
  <c r="O186" i="1"/>
  <c r="N186" i="1"/>
  <c r="M186" i="1"/>
  <c r="L186" i="1"/>
  <c r="O185" i="1"/>
  <c r="N185" i="1"/>
  <c r="M185" i="1"/>
  <c r="L185" i="1"/>
  <c r="O184" i="1"/>
  <c r="N184" i="1"/>
  <c r="M184" i="1"/>
  <c r="L184" i="1"/>
  <c r="O183" i="1"/>
  <c r="N183" i="1"/>
  <c r="M183" i="1"/>
  <c r="L183" i="1"/>
  <c r="O182" i="1"/>
  <c r="N182" i="1"/>
  <c r="M182" i="1"/>
  <c r="L182" i="1"/>
  <c r="O181" i="1"/>
  <c r="N181" i="1"/>
  <c r="M181" i="1"/>
  <c r="L181" i="1"/>
  <c r="O180" i="1"/>
  <c r="N180" i="1"/>
  <c r="M180" i="1"/>
  <c r="L180" i="1"/>
  <c r="O179" i="1"/>
  <c r="N179" i="1"/>
  <c r="M179" i="1"/>
  <c r="L179" i="1"/>
  <c r="O178" i="1"/>
  <c r="N178" i="1"/>
  <c r="M178" i="1"/>
  <c r="L178" i="1"/>
  <c r="O177" i="1"/>
  <c r="N177" i="1"/>
  <c r="M177" i="1"/>
  <c r="L177" i="1"/>
  <c r="O176" i="1"/>
  <c r="N176" i="1"/>
  <c r="M176" i="1"/>
  <c r="L176" i="1"/>
  <c r="O175" i="1"/>
  <c r="N175" i="1"/>
  <c r="M175" i="1"/>
  <c r="L175" i="1"/>
  <c r="O174" i="1"/>
  <c r="N174" i="1"/>
  <c r="M174" i="1"/>
  <c r="L174" i="1"/>
  <c r="O173" i="1"/>
  <c r="N173" i="1"/>
  <c r="M173" i="1"/>
  <c r="L173" i="1"/>
  <c r="O172" i="1"/>
  <c r="N172" i="1"/>
  <c r="M172" i="1"/>
  <c r="L172" i="1"/>
  <c r="O171" i="1"/>
  <c r="N171" i="1"/>
  <c r="M171" i="1"/>
  <c r="L171" i="1"/>
  <c r="O170" i="1"/>
  <c r="N170" i="1"/>
  <c r="M170" i="1"/>
  <c r="L170" i="1"/>
  <c r="O169" i="1"/>
  <c r="N169" i="1"/>
  <c r="M169" i="1"/>
  <c r="L169" i="1"/>
  <c r="O168" i="1"/>
  <c r="N168" i="1"/>
  <c r="M168" i="1"/>
  <c r="L168" i="1"/>
  <c r="O167" i="1"/>
  <c r="N167" i="1"/>
  <c r="M167" i="1"/>
  <c r="L167" i="1"/>
  <c r="O166" i="1"/>
  <c r="N166" i="1"/>
  <c r="M166" i="1"/>
  <c r="L166" i="1"/>
  <c r="O165" i="1"/>
  <c r="N165" i="1"/>
  <c r="M165" i="1"/>
  <c r="L165" i="1"/>
  <c r="O164" i="1"/>
  <c r="N164" i="1"/>
  <c r="M164" i="1"/>
  <c r="L164" i="1"/>
  <c r="O163" i="1"/>
  <c r="N163" i="1"/>
  <c r="M163" i="1"/>
  <c r="L163" i="1"/>
  <c r="O162" i="1"/>
  <c r="N162" i="1"/>
  <c r="M162" i="1"/>
  <c r="L162" i="1"/>
  <c r="O161" i="1"/>
  <c r="N161" i="1"/>
  <c r="M161" i="1"/>
  <c r="L161" i="1"/>
  <c r="O160" i="1"/>
  <c r="N160" i="1"/>
  <c r="M160" i="1"/>
  <c r="L160" i="1"/>
  <c r="O159" i="1"/>
  <c r="N159" i="1"/>
  <c r="M159" i="1"/>
  <c r="L159" i="1"/>
  <c r="O158" i="1"/>
  <c r="N158" i="1"/>
  <c r="M158" i="1"/>
  <c r="L158" i="1"/>
  <c r="O157" i="1"/>
  <c r="N157" i="1"/>
  <c r="M157" i="1"/>
  <c r="L157" i="1"/>
  <c r="O156" i="1"/>
  <c r="N156" i="1"/>
  <c r="M156" i="1"/>
  <c r="L156" i="1"/>
  <c r="O155" i="1"/>
  <c r="N155" i="1"/>
  <c r="M155" i="1"/>
  <c r="L155" i="1"/>
  <c r="O154" i="1"/>
  <c r="N154" i="1"/>
  <c r="M154" i="1"/>
  <c r="L154" i="1"/>
  <c r="O153" i="1"/>
  <c r="N153" i="1"/>
  <c r="M153" i="1"/>
  <c r="L153" i="1"/>
  <c r="O152" i="1"/>
  <c r="N152" i="1"/>
  <c r="M152" i="1"/>
  <c r="L152" i="1"/>
  <c r="O151" i="1"/>
  <c r="N151" i="1"/>
  <c r="M151" i="1"/>
  <c r="L151" i="1"/>
  <c r="O150" i="1"/>
  <c r="N150" i="1"/>
  <c r="M150" i="1"/>
  <c r="L150" i="1"/>
  <c r="O149" i="1"/>
  <c r="N149" i="1"/>
  <c r="M149" i="1"/>
  <c r="L149" i="1"/>
  <c r="O148" i="1"/>
  <c r="N148" i="1"/>
  <c r="M148" i="1"/>
  <c r="L148" i="1"/>
  <c r="O147" i="1"/>
  <c r="N147" i="1"/>
  <c r="M147" i="1"/>
  <c r="L147" i="1"/>
  <c r="O146" i="1"/>
  <c r="N146" i="1"/>
  <c r="M146" i="1"/>
  <c r="L146" i="1"/>
  <c r="O145" i="1"/>
  <c r="N145" i="1"/>
  <c r="M145" i="1"/>
  <c r="L145" i="1"/>
  <c r="O144" i="1"/>
  <c r="N144" i="1"/>
  <c r="M144" i="1"/>
  <c r="L144" i="1"/>
  <c r="O143" i="1"/>
  <c r="N143" i="1"/>
  <c r="M143" i="1"/>
  <c r="L143" i="1"/>
  <c r="O142" i="1"/>
  <c r="N142" i="1"/>
  <c r="M142" i="1"/>
  <c r="L142" i="1"/>
  <c r="O141" i="1"/>
  <c r="N141" i="1"/>
  <c r="M141" i="1"/>
  <c r="L141" i="1"/>
  <c r="O140" i="1"/>
  <c r="N140" i="1"/>
  <c r="M140" i="1"/>
  <c r="L140" i="1"/>
  <c r="O139" i="1"/>
  <c r="N139" i="1"/>
  <c r="M139" i="1"/>
  <c r="L139" i="1"/>
  <c r="O138" i="1"/>
  <c r="N138" i="1"/>
  <c r="M138" i="1"/>
  <c r="L138" i="1"/>
  <c r="O137" i="1"/>
  <c r="N137" i="1"/>
  <c r="M137" i="1"/>
  <c r="L137" i="1"/>
  <c r="O136" i="1"/>
  <c r="N136" i="1"/>
  <c r="M136" i="1"/>
  <c r="L136" i="1"/>
  <c r="O135" i="1"/>
  <c r="N135" i="1"/>
  <c r="M135" i="1"/>
  <c r="L135" i="1"/>
  <c r="O134" i="1"/>
  <c r="N134" i="1"/>
  <c r="M134" i="1"/>
  <c r="L134" i="1"/>
  <c r="O133" i="1"/>
  <c r="N133" i="1"/>
  <c r="M133" i="1"/>
  <c r="L133" i="1"/>
  <c r="O132" i="1"/>
  <c r="N132" i="1"/>
  <c r="M132" i="1"/>
  <c r="L132" i="1"/>
  <c r="O131" i="1"/>
  <c r="N131" i="1"/>
  <c r="M131" i="1"/>
  <c r="L131" i="1"/>
  <c r="O130" i="1"/>
  <c r="N130" i="1"/>
  <c r="M130" i="1"/>
  <c r="L130" i="1"/>
  <c r="O129" i="1"/>
  <c r="N129" i="1"/>
  <c r="M129" i="1"/>
  <c r="L129" i="1"/>
  <c r="O128" i="1"/>
  <c r="N128" i="1"/>
  <c r="M128" i="1"/>
  <c r="L128" i="1"/>
  <c r="O127" i="1"/>
  <c r="N127" i="1"/>
  <c r="M127" i="1"/>
  <c r="L127" i="1"/>
  <c r="O126" i="1"/>
  <c r="N126" i="1"/>
  <c r="M126" i="1"/>
  <c r="L126" i="1"/>
  <c r="O125" i="1"/>
  <c r="N125" i="1"/>
  <c r="M125" i="1"/>
  <c r="L125" i="1"/>
  <c r="O124" i="1"/>
  <c r="N124" i="1"/>
  <c r="M124" i="1"/>
  <c r="L124" i="1"/>
  <c r="O123" i="1"/>
  <c r="N123" i="1"/>
  <c r="M123" i="1"/>
  <c r="L123" i="1"/>
  <c r="O122" i="1"/>
  <c r="N122" i="1"/>
  <c r="M122" i="1"/>
  <c r="L122" i="1"/>
  <c r="O121" i="1"/>
  <c r="N121" i="1"/>
  <c r="M121" i="1"/>
  <c r="L121" i="1"/>
  <c r="O120" i="1"/>
  <c r="N120" i="1"/>
  <c r="M120" i="1"/>
  <c r="L120" i="1"/>
  <c r="O119" i="1"/>
  <c r="N119" i="1"/>
  <c r="M119" i="1"/>
  <c r="L119" i="1"/>
  <c r="O118" i="1"/>
  <c r="N118" i="1"/>
  <c r="M118" i="1"/>
  <c r="L118" i="1"/>
  <c r="O117" i="1"/>
  <c r="N117" i="1"/>
  <c r="M117" i="1"/>
  <c r="L117" i="1"/>
  <c r="O116" i="1"/>
  <c r="N116" i="1"/>
  <c r="M116" i="1"/>
  <c r="L116" i="1"/>
  <c r="O115" i="1"/>
  <c r="N115" i="1"/>
  <c r="M115" i="1"/>
  <c r="L115" i="1"/>
  <c r="O114" i="1"/>
  <c r="N114" i="1"/>
  <c r="M114" i="1"/>
  <c r="L114" i="1"/>
  <c r="O113" i="1"/>
  <c r="N113" i="1"/>
  <c r="M113" i="1"/>
  <c r="L113" i="1"/>
  <c r="O112" i="1"/>
  <c r="N112" i="1"/>
  <c r="M112" i="1"/>
  <c r="L112" i="1"/>
  <c r="O111" i="1"/>
  <c r="N111" i="1"/>
  <c r="M111" i="1"/>
  <c r="L111" i="1"/>
  <c r="O110" i="1"/>
  <c r="N110" i="1"/>
  <c r="M110" i="1"/>
  <c r="L110" i="1"/>
  <c r="O109" i="1"/>
  <c r="N109" i="1"/>
  <c r="M109" i="1"/>
  <c r="L109" i="1"/>
  <c r="O108" i="1"/>
  <c r="N108" i="1"/>
  <c r="M108" i="1"/>
  <c r="L108" i="1"/>
  <c r="O107" i="1"/>
  <c r="N107" i="1"/>
  <c r="M107" i="1"/>
  <c r="L107" i="1"/>
  <c r="O106" i="1"/>
  <c r="N106" i="1"/>
  <c r="M106" i="1"/>
  <c r="L106" i="1"/>
  <c r="O105" i="1"/>
  <c r="N105" i="1"/>
  <c r="M105" i="1"/>
  <c r="L105" i="1"/>
  <c r="O104" i="1"/>
  <c r="N104" i="1"/>
  <c r="M104" i="1"/>
  <c r="L104" i="1"/>
  <c r="O103" i="1"/>
  <c r="N103" i="1"/>
  <c r="M103" i="1"/>
  <c r="L103" i="1"/>
  <c r="O102" i="1"/>
  <c r="N102" i="1"/>
  <c r="M102" i="1"/>
  <c r="L102" i="1"/>
  <c r="O101" i="1"/>
  <c r="N101" i="1"/>
  <c r="M101" i="1"/>
  <c r="L101" i="1"/>
  <c r="O100" i="1"/>
  <c r="N100" i="1"/>
  <c r="M100" i="1"/>
  <c r="L100" i="1"/>
  <c r="O99" i="1"/>
  <c r="N99" i="1"/>
  <c r="M99" i="1"/>
  <c r="L99" i="1"/>
  <c r="O98" i="1"/>
  <c r="N98" i="1"/>
  <c r="M98" i="1"/>
  <c r="L98" i="1"/>
  <c r="O97" i="1"/>
  <c r="N97" i="1"/>
  <c r="M97" i="1"/>
  <c r="L97" i="1"/>
  <c r="O96" i="1"/>
  <c r="N96" i="1"/>
  <c r="M96" i="1"/>
  <c r="L96" i="1"/>
  <c r="O95" i="1"/>
  <c r="N95" i="1"/>
  <c r="M95" i="1"/>
  <c r="L95" i="1"/>
  <c r="O94" i="1"/>
  <c r="N94" i="1"/>
  <c r="M94" i="1"/>
  <c r="L94" i="1"/>
  <c r="O93" i="1"/>
  <c r="N93" i="1"/>
  <c r="M93" i="1"/>
  <c r="L93" i="1"/>
  <c r="O92" i="1"/>
  <c r="N92" i="1"/>
  <c r="M92" i="1"/>
  <c r="L92" i="1"/>
  <c r="O91" i="1"/>
  <c r="N91" i="1"/>
  <c r="M91" i="1"/>
  <c r="L91" i="1"/>
  <c r="O90" i="1"/>
  <c r="N90" i="1"/>
  <c r="M90" i="1"/>
  <c r="L90" i="1"/>
  <c r="O89" i="1"/>
  <c r="N89" i="1"/>
  <c r="M89" i="1"/>
  <c r="L89" i="1"/>
  <c r="O88" i="1"/>
  <c r="N88" i="1"/>
  <c r="M88" i="1"/>
  <c r="L88" i="1"/>
  <c r="O87" i="1"/>
  <c r="N87" i="1"/>
  <c r="M87" i="1"/>
  <c r="L87" i="1"/>
  <c r="O86" i="1"/>
  <c r="N86" i="1"/>
  <c r="M86" i="1"/>
  <c r="L86" i="1"/>
  <c r="O85" i="1"/>
  <c r="N85" i="1"/>
  <c r="M85" i="1"/>
  <c r="L85" i="1"/>
  <c r="O84" i="1"/>
  <c r="N84" i="1"/>
  <c r="M84" i="1"/>
  <c r="L84" i="1"/>
  <c r="O83" i="1"/>
  <c r="N83" i="1"/>
  <c r="M83" i="1"/>
  <c r="L83" i="1"/>
  <c r="O82" i="1"/>
  <c r="N82" i="1"/>
  <c r="M82" i="1"/>
  <c r="L82" i="1"/>
  <c r="O81" i="1"/>
  <c r="N81" i="1"/>
  <c r="M81" i="1"/>
  <c r="L81" i="1"/>
  <c r="O80" i="1"/>
  <c r="N80" i="1"/>
  <c r="M80" i="1"/>
  <c r="L80" i="1"/>
  <c r="O79" i="1"/>
  <c r="N79" i="1"/>
  <c r="M79" i="1"/>
  <c r="L79" i="1"/>
  <c r="O78" i="1"/>
  <c r="N78" i="1"/>
  <c r="M78" i="1"/>
  <c r="L78" i="1"/>
  <c r="O77" i="1"/>
  <c r="N77" i="1"/>
  <c r="M77" i="1"/>
  <c r="L77" i="1"/>
  <c r="O76" i="1"/>
  <c r="N76" i="1"/>
  <c r="M76" i="1"/>
  <c r="L76" i="1"/>
  <c r="O75" i="1"/>
  <c r="N75" i="1"/>
  <c r="M75" i="1"/>
  <c r="L75" i="1"/>
  <c r="O74" i="1"/>
  <c r="N74" i="1"/>
  <c r="M74" i="1"/>
  <c r="L74" i="1"/>
  <c r="O73" i="1"/>
  <c r="N73" i="1"/>
  <c r="M73" i="1"/>
  <c r="L73" i="1"/>
  <c r="O72" i="1"/>
  <c r="N72" i="1"/>
  <c r="M72" i="1"/>
  <c r="L72" i="1"/>
  <c r="O71" i="1"/>
  <c r="N71" i="1"/>
  <c r="M71" i="1"/>
  <c r="L71" i="1"/>
  <c r="O70" i="1"/>
  <c r="N70" i="1"/>
  <c r="M70" i="1"/>
  <c r="L70" i="1"/>
  <c r="O69" i="1"/>
  <c r="N69" i="1"/>
  <c r="M69" i="1"/>
  <c r="L69" i="1"/>
  <c r="O68" i="1"/>
  <c r="N68" i="1"/>
  <c r="M68" i="1"/>
  <c r="L68" i="1"/>
  <c r="O67" i="1"/>
  <c r="N67" i="1"/>
  <c r="M67" i="1"/>
  <c r="L67" i="1"/>
  <c r="O66" i="1"/>
  <c r="N66" i="1"/>
  <c r="M66" i="1"/>
  <c r="L66" i="1"/>
  <c r="O65" i="1"/>
  <c r="N65" i="1"/>
  <c r="M65" i="1"/>
  <c r="L65" i="1"/>
  <c r="O64" i="1"/>
  <c r="N64" i="1"/>
  <c r="M64" i="1"/>
  <c r="L64" i="1"/>
  <c r="O63" i="1"/>
  <c r="N63" i="1"/>
  <c r="M63" i="1"/>
  <c r="L63" i="1"/>
  <c r="O62" i="1"/>
  <c r="N62" i="1"/>
  <c r="M62" i="1"/>
  <c r="L62" i="1"/>
  <c r="O61" i="1"/>
  <c r="N61" i="1"/>
  <c r="M61" i="1"/>
  <c r="L61" i="1"/>
  <c r="O60" i="1"/>
  <c r="N60" i="1"/>
  <c r="M60" i="1"/>
  <c r="L60" i="1"/>
  <c r="O59" i="1"/>
  <c r="N59" i="1"/>
  <c r="M59" i="1"/>
  <c r="L59" i="1"/>
  <c r="O58" i="1"/>
  <c r="N58" i="1"/>
  <c r="M58" i="1"/>
  <c r="L58" i="1"/>
  <c r="O57" i="1"/>
  <c r="N57" i="1"/>
  <c r="M57" i="1"/>
  <c r="L57" i="1"/>
  <c r="O56" i="1"/>
  <c r="N56" i="1"/>
  <c r="M56" i="1"/>
  <c r="L56" i="1"/>
  <c r="O55" i="1"/>
  <c r="N55" i="1"/>
  <c r="M55" i="1"/>
  <c r="L55" i="1"/>
  <c r="O54" i="1"/>
  <c r="N54" i="1"/>
  <c r="M54" i="1"/>
  <c r="L54" i="1"/>
  <c r="O53" i="1"/>
  <c r="N53" i="1"/>
  <c r="M53" i="1"/>
  <c r="L53" i="1"/>
  <c r="O52" i="1"/>
  <c r="N52" i="1"/>
  <c r="M52" i="1"/>
  <c r="L52" i="1"/>
  <c r="O51" i="1"/>
  <c r="N51" i="1"/>
  <c r="M51" i="1"/>
  <c r="L51" i="1"/>
  <c r="O50" i="1"/>
  <c r="N50" i="1"/>
  <c r="M50" i="1"/>
  <c r="L50" i="1"/>
  <c r="O49" i="1"/>
  <c r="N49" i="1"/>
  <c r="M49" i="1"/>
  <c r="L49" i="1"/>
  <c r="O48" i="1"/>
  <c r="N48" i="1"/>
  <c r="M48" i="1"/>
  <c r="L48" i="1"/>
  <c r="O47" i="1"/>
  <c r="N47" i="1"/>
  <c r="M47" i="1"/>
  <c r="L47" i="1"/>
  <c r="O46" i="1"/>
  <c r="N46" i="1"/>
  <c r="M46" i="1"/>
  <c r="L46" i="1"/>
  <c r="O45" i="1"/>
  <c r="N45" i="1"/>
  <c r="M45" i="1"/>
  <c r="L45" i="1"/>
  <c r="O44" i="1"/>
  <c r="N44" i="1"/>
  <c r="M44" i="1"/>
  <c r="L44" i="1"/>
  <c r="O43" i="1"/>
  <c r="N43" i="1"/>
  <c r="M43" i="1"/>
  <c r="L43" i="1"/>
  <c r="O42" i="1"/>
  <c r="N42" i="1"/>
  <c r="M42" i="1"/>
  <c r="L42" i="1"/>
  <c r="O41" i="1"/>
  <c r="N41" i="1"/>
  <c r="M41" i="1"/>
  <c r="L41" i="1"/>
  <c r="O40" i="1"/>
  <c r="N40" i="1"/>
  <c r="M40" i="1"/>
  <c r="L40" i="1"/>
  <c r="O39" i="1"/>
  <c r="N39" i="1"/>
  <c r="M39" i="1"/>
  <c r="L39" i="1"/>
  <c r="O38" i="1"/>
  <c r="N38" i="1"/>
  <c r="M38" i="1"/>
  <c r="L38" i="1"/>
  <c r="O37" i="1"/>
  <c r="N37" i="1"/>
  <c r="M37" i="1"/>
  <c r="L37" i="1"/>
  <c r="O36" i="1"/>
  <c r="N36" i="1"/>
  <c r="M36" i="1"/>
  <c r="L36" i="1"/>
  <c r="O35" i="1"/>
  <c r="N35" i="1"/>
  <c r="M35" i="1"/>
  <c r="L35" i="1"/>
  <c r="O34" i="1"/>
  <c r="N34" i="1"/>
  <c r="M34" i="1"/>
  <c r="L34" i="1"/>
  <c r="O33" i="1"/>
  <c r="N33" i="1"/>
  <c r="M33" i="1"/>
  <c r="L33" i="1"/>
  <c r="O32" i="1"/>
  <c r="N32" i="1"/>
  <c r="M32" i="1"/>
  <c r="L32" i="1"/>
  <c r="O31" i="1"/>
  <c r="N31" i="1"/>
  <c r="M31" i="1"/>
  <c r="L31" i="1"/>
  <c r="O30" i="1"/>
  <c r="N30" i="1"/>
  <c r="M30" i="1"/>
  <c r="L30" i="1"/>
  <c r="O29" i="1"/>
  <c r="N29" i="1"/>
  <c r="M29" i="1"/>
  <c r="L29" i="1"/>
  <c r="O28" i="1"/>
  <c r="N28" i="1"/>
  <c r="M28" i="1"/>
  <c r="L28" i="1"/>
  <c r="O27" i="1"/>
  <c r="N27" i="1"/>
  <c r="M27" i="1"/>
  <c r="L27" i="1"/>
  <c r="O26" i="1"/>
  <c r="N26" i="1"/>
  <c r="M26" i="1"/>
  <c r="L26" i="1"/>
  <c r="O25" i="1"/>
  <c r="N25" i="1"/>
  <c r="M25" i="1"/>
  <c r="L25" i="1"/>
  <c r="O24" i="1"/>
  <c r="N24" i="1"/>
  <c r="M24" i="1"/>
  <c r="L24" i="1"/>
  <c r="O23" i="1"/>
  <c r="N23" i="1"/>
  <c r="M23" i="1"/>
  <c r="L23" i="1"/>
  <c r="O22" i="1"/>
  <c r="N22" i="1"/>
  <c r="M22" i="1"/>
  <c r="L22" i="1"/>
  <c r="O21" i="1"/>
  <c r="N21" i="1"/>
  <c r="M21" i="1"/>
  <c r="L21" i="1"/>
  <c r="O20" i="1"/>
  <c r="N20" i="1"/>
  <c r="M20" i="1"/>
  <c r="L20" i="1"/>
  <c r="O19" i="1"/>
  <c r="N19" i="1"/>
  <c r="M19" i="1"/>
  <c r="L19" i="1"/>
  <c r="O18" i="1"/>
  <c r="N18" i="1"/>
  <c r="M18" i="1"/>
  <c r="L18" i="1"/>
  <c r="O17" i="1"/>
  <c r="N17" i="1"/>
  <c r="M17" i="1"/>
  <c r="L17" i="1"/>
  <c r="O16" i="1"/>
  <c r="N16" i="1"/>
  <c r="M16" i="1"/>
  <c r="L16" i="1"/>
  <c r="O15" i="1"/>
  <c r="N15" i="1"/>
  <c r="M15" i="1"/>
  <c r="L15" i="1"/>
  <c r="O14" i="1"/>
  <c r="N14" i="1"/>
  <c r="M14" i="1"/>
  <c r="L14" i="1"/>
  <c r="O13" i="1"/>
  <c r="N13" i="1"/>
  <c r="M13" i="1"/>
  <c r="L13" i="1"/>
  <c r="O12" i="1"/>
  <c r="N12" i="1"/>
  <c r="M12" i="1"/>
  <c r="L12" i="1"/>
  <c r="O11" i="1"/>
  <c r="N11" i="1"/>
  <c r="M11" i="1"/>
  <c r="L11" i="1"/>
  <c r="O10" i="1"/>
  <c r="N10" i="1"/>
  <c r="M10" i="1"/>
  <c r="L10" i="1"/>
  <c r="O9" i="1"/>
  <c r="N9" i="1"/>
  <c r="M9" i="1"/>
  <c r="L9" i="1"/>
  <c r="O8" i="1"/>
  <c r="N8" i="1"/>
  <c r="M8" i="1"/>
  <c r="L8" i="1"/>
  <c r="O7" i="1"/>
  <c r="N7" i="1"/>
  <c r="M7" i="1"/>
  <c r="L7" i="1"/>
  <c r="O6" i="1"/>
  <c r="N6" i="1"/>
  <c r="M6" i="1"/>
  <c r="L6" i="1"/>
  <c r="O5" i="1"/>
  <c r="N5" i="1"/>
  <c r="M5" i="1"/>
  <c r="L5" i="1"/>
  <c r="O4" i="1"/>
  <c r="N4" i="1"/>
  <c r="M4" i="1"/>
  <c r="L4" i="1"/>
  <c r="O3" i="1"/>
  <c r="N3" i="1"/>
  <c r="M3" i="1"/>
  <c r="L3" i="1"/>
  <c r="O2" i="1"/>
  <c r="N2" i="1"/>
  <c r="M2" i="1"/>
  <c r="L2" i="1"/>
  <c r="N726" i="1" l="1"/>
  <c r="U28" i="1" s="1"/>
  <c r="U12" i="1"/>
  <c r="U20" i="1"/>
  <c r="U60" i="1"/>
  <c r="U76" i="1"/>
  <c r="U82" i="1"/>
  <c r="U118" i="1"/>
  <c r="U134" i="1"/>
  <c r="U140" i="1"/>
  <c r="U184" i="1"/>
  <c r="U200" i="1"/>
  <c r="U206" i="1"/>
  <c r="U240" i="1"/>
  <c r="U254" i="1"/>
  <c r="U262" i="1"/>
  <c r="U300" i="1"/>
  <c r="U318" i="1"/>
  <c r="U324" i="1"/>
  <c r="U358" i="1"/>
  <c r="U370" i="1"/>
  <c r="U376" i="1"/>
  <c r="U390" i="1"/>
  <c r="U396" i="1"/>
  <c r="U398" i="1"/>
  <c r="U408" i="1"/>
  <c r="U412" i="1"/>
  <c r="U414" i="1"/>
  <c r="U424" i="1"/>
  <c r="U428" i="1"/>
  <c r="U430" i="1"/>
  <c r="U440" i="1"/>
  <c r="U444" i="1"/>
  <c r="U446" i="1"/>
  <c r="U456" i="1"/>
  <c r="U460" i="1"/>
  <c r="U462" i="1"/>
  <c r="U472" i="1"/>
  <c r="U478" i="1"/>
  <c r="U480" i="1"/>
  <c r="U492" i="1"/>
  <c r="U496" i="1"/>
  <c r="U498" i="1"/>
  <c r="U508" i="1"/>
  <c r="U512" i="1"/>
  <c r="U514" i="1"/>
  <c r="U524" i="1"/>
  <c r="U528" i="1"/>
  <c r="U530" i="1"/>
  <c r="U540" i="1"/>
  <c r="U544" i="1"/>
  <c r="U546" i="1"/>
  <c r="U556" i="1"/>
  <c r="U560" i="1"/>
  <c r="U562" i="1"/>
  <c r="U572" i="1"/>
  <c r="U576" i="1"/>
  <c r="U578" i="1"/>
  <c r="U588" i="1"/>
  <c r="U592" i="1"/>
  <c r="U594" i="1"/>
  <c r="U604" i="1"/>
  <c r="U608" i="1"/>
  <c r="U610" i="1"/>
  <c r="U620" i="1"/>
  <c r="U624" i="1"/>
  <c r="U626" i="1"/>
  <c r="U636" i="1"/>
  <c r="U640" i="1"/>
  <c r="U642" i="1"/>
  <c r="U652" i="1"/>
  <c r="U656" i="1"/>
  <c r="U658" i="1"/>
  <c r="U668" i="1"/>
  <c r="U672" i="1"/>
  <c r="U674" i="1"/>
  <c r="U684" i="1"/>
  <c r="U688" i="1"/>
  <c r="U690" i="1"/>
  <c r="U700" i="1"/>
  <c r="U704" i="1"/>
  <c r="U706" i="1"/>
  <c r="U716" i="1"/>
  <c r="U720" i="1"/>
  <c r="U722" i="1"/>
  <c r="U94" i="8"/>
  <c r="U222" i="8"/>
  <c r="U350" i="8"/>
  <c r="S10" i="1"/>
  <c r="U4" i="1"/>
  <c r="U10" i="1"/>
  <c r="U16" i="1"/>
  <c r="U24" i="1"/>
  <c r="U32" i="1"/>
  <c r="U38" i="1"/>
  <c r="U44" i="1"/>
  <c r="U50" i="1"/>
  <c r="U56" i="1"/>
  <c r="U64" i="1"/>
  <c r="U70" i="1"/>
  <c r="U74" i="1"/>
  <c r="U80" i="1"/>
  <c r="U86" i="1"/>
  <c r="U92" i="1"/>
  <c r="U100" i="1"/>
  <c r="U106" i="1"/>
  <c r="U110" i="1"/>
  <c r="U116" i="1"/>
  <c r="U122" i="1"/>
  <c r="U130" i="1"/>
  <c r="U136" i="1"/>
  <c r="U142" i="1"/>
  <c r="U148" i="1"/>
  <c r="U154" i="1"/>
  <c r="U162" i="1"/>
  <c r="U168" i="1"/>
  <c r="U174" i="1"/>
  <c r="U180" i="1"/>
  <c r="U186" i="1"/>
  <c r="U190" i="1"/>
  <c r="U196" i="1"/>
  <c r="U204" i="1"/>
  <c r="U212" i="1"/>
  <c r="U216" i="1"/>
  <c r="U222" i="1"/>
  <c r="U230" i="1"/>
  <c r="U236" i="1"/>
  <c r="U242" i="1"/>
  <c r="U246" i="1"/>
  <c r="U252" i="1"/>
  <c r="U258" i="1"/>
  <c r="U264" i="1"/>
  <c r="U268" i="1"/>
  <c r="U274" i="1"/>
  <c r="U282" i="1"/>
  <c r="U288" i="1"/>
  <c r="U294" i="1"/>
  <c r="U302" i="1"/>
  <c r="U310" i="1"/>
  <c r="U316" i="1"/>
  <c r="U322" i="1"/>
  <c r="U328" i="1"/>
  <c r="U334" i="1"/>
  <c r="U340" i="1"/>
  <c r="U346" i="1"/>
  <c r="U354" i="1"/>
  <c r="U360" i="1"/>
  <c r="U366" i="1"/>
  <c r="U374" i="1"/>
  <c r="U386" i="1"/>
  <c r="U490" i="1"/>
  <c r="O726" i="1"/>
  <c r="S204" i="1"/>
  <c r="U6" i="1"/>
  <c r="U8" i="1"/>
  <c r="U14" i="1"/>
  <c r="U18" i="1"/>
  <c r="U22" i="1"/>
  <c r="U26" i="1"/>
  <c r="U30" i="1"/>
  <c r="U34" i="1"/>
  <c r="U40" i="1"/>
  <c r="U42" i="1"/>
  <c r="U48" i="1"/>
  <c r="U52" i="1"/>
  <c r="U58" i="1"/>
  <c r="U62" i="1"/>
  <c r="U66" i="1"/>
  <c r="U72" i="1"/>
  <c r="U78" i="1"/>
  <c r="U84" i="1"/>
  <c r="U90" i="1"/>
  <c r="U94" i="1"/>
  <c r="U98" i="1"/>
  <c r="U102" i="1"/>
  <c r="U108" i="1"/>
  <c r="U114" i="1"/>
  <c r="U120" i="1"/>
  <c r="U124" i="1"/>
  <c r="U128" i="1"/>
  <c r="U132" i="1"/>
  <c r="U138" i="1"/>
  <c r="U144" i="1"/>
  <c r="U146" i="1"/>
  <c r="U152" i="1"/>
  <c r="U156" i="1"/>
  <c r="U160" i="1"/>
  <c r="U164" i="1"/>
  <c r="U170" i="1"/>
  <c r="U172" i="1"/>
  <c r="U178" i="1"/>
  <c r="U182" i="1"/>
  <c r="U188" i="1"/>
  <c r="U194" i="1"/>
  <c r="U198" i="1"/>
  <c r="U202" i="1"/>
  <c r="U208" i="1"/>
  <c r="U214" i="1"/>
  <c r="U220" i="1"/>
  <c r="U224" i="1"/>
  <c r="U228" i="1"/>
  <c r="U234" i="1"/>
  <c r="U238" i="1"/>
  <c r="U244" i="1"/>
  <c r="U250" i="1"/>
  <c r="U256" i="1"/>
  <c r="U260" i="1"/>
  <c r="U266" i="1"/>
  <c r="U272" i="1"/>
  <c r="U276" i="1"/>
  <c r="U280" i="1"/>
  <c r="U284" i="1"/>
  <c r="U290" i="1"/>
  <c r="U296" i="1"/>
  <c r="U298" i="1"/>
  <c r="U304" i="1"/>
  <c r="U306" i="1"/>
  <c r="U312" i="1"/>
  <c r="U314" i="1"/>
  <c r="U320" i="1"/>
  <c r="U326" i="1"/>
  <c r="U332" i="1"/>
  <c r="U338" i="1"/>
  <c r="U342" i="1"/>
  <c r="U348" i="1"/>
  <c r="U352" i="1"/>
  <c r="U356" i="1"/>
  <c r="U362" i="1"/>
  <c r="U368" i="1"/>
  <c r="U372" i="1"/>
  <c r="U380" i="1"/>
  <c r="U394" i="1"/>
  <c r="U476" i="1"/>
  <c r="S79" i="1"/>
  <c r="S207" i="1"/>
  <c r="S335" i="1"/>
  <c r="S463" i="1"/>
  <c r="S591" i="1"/>
  <c r="S719" i="1"/>
  <c r="S13" i="8"/>
  <c r="T281" i="1"/>
  <c r="T545" i="1"/>
  <c r="T675" i="1"/>
  <c r="T81" i="8"/>
  <c r="T209" i="8"/>
  <c r="T337" i="8"/>
  <c r="T25" i="1"/>
  <c r="T217" i="1"/>
  <c r="T403" i="1"/>
  <c r="U3" i="1"/>
  <c r="U5" i="1"/>
  <c r="U7" i="1"/>
  <c r="U9" i="1"/>
  <c r="U11" i="1"/>
  <c r="U13" i="1"/>
  <c r="U15" i="1"/>
  <c r="U17" i="1"/>
  <c r="U19" i="1"/>
  <c r="U21" i="1"/>
  <c r="U23" i="1"/>
  <c r="U25" i="1"/>
  <c r="U27" i="1"/>
  <c r="U29" i="1"/>
  <c r="U31" i="1"/>
  <c r="U33" i="1"/>
  <c r="U35" i="1"/>
  <c r="U37" i="1"/>
  <c r="U39" i="1"/>
  <c r="U41" i="1"/>
  <c r="U43" i="1"/>
  <c r="U45" i="1"/>
  <c r="U47" i="1"/>
  <c r="U49" i="1"/>
  <c r="U51" i="1"/>
  <c r="U53" i="1"/>
  <c r="U55" i="1"/>
  <c r="U57" i="1"/>
  <c r="U59" i="1"/>
  <c r="U61" i="1"/>
  <c r="U63" i="1"/>
  <c r="U65" i="1"/>
  <c r="U67" i="1"/>
  <c r="U69" i="1"/>
  <c r="U71" i="1"/>
  <c r="U73" i="1"/>
  <c r="U75" i="1"/>
  <c r="U77" i="1"/>
  <c r="U79" i="1"/>
  <c r="U81" i="1"/>
  <c r="U83" i="1"/>
  <c r="U85" i="1"/>
  <c r="U87" i="1"/>
  <c r="U89" i="1"/>
  <c r="U91" i="1"/>
  <c r="U93" i="1"/>
  <c r="U95" i="1"/>
  <c r="U97" i="1"/>
  <c r="U99" i="1"/>
  <c r="U101" i="1"/>
  <c r="U103" i="1"/>
  <c r="U105" i="1"/>
  <c r="U107" i="1"/>
  <c r="U109" i="1"/>
  <c r="U111" i="1"/>
  <c r="U113" i="1"/>
  <c r="U115" i="1"/>
  <c r="U117" i="1"/>
  <c r="U119" i="1"/>
  <c r="U121" i="1"/>
  <c r="U123" i="1"/>
  <c r="U125" i="1"/>
  <c r="U127" i="1"/>
  <c r="U129" i="1"/>
  <c r="U131" i="1"/>
  <c r="U133" i="1"/>
  <c r="U135" i="1"/>
  <c r="U137" i="1"/>
  <c r="U139" i="1"/>
  <c r="U141" i="1"/>
  <c r="U143" i="1"/>
  <c r="U145" i="1"/>
  <c r="U147" i="1"/>
  <c r="U149" i="1"/>
  <c r="U151" i="1"/>
  <c r="U153" i="1"/>
  <c r="U155" i="1"/>
  <c r="U157" i="1"/>
  <c r="U159" i="1"/>
  <c r="U161" i="1"/>
  <c r="U163" i="1"/>
  <c r="U165" i="1"/>
  <c r="U167" i="1"/>
  <c r="U169" i="1"/>
  <c r="U171" i="1"/>
  <c r="U173" i="1"/>
  <c r="U175" i="1"/>
  <c r="U177" i="1"/>
  <c r="U179" i="1"/>
  <c r="U181" i="1"/>
  <c r="U183" i="1"/>
  <c r="U185" i="1"/>
  <c r="U187" i="1"/>
  <c r="U189" i="1"/>
  <c r="U191" i="1"/>
  <c r="U193" i="1"/>
  <c r="U195" i="1"/>
  <c r="U197" i="1"/>
  <c r="U199" i="1"/>
  <c r="U201" i="1"/>
  <c r="U203" i="1"/>
  <c r="U205" i="1"/>
  <c r="U207" i="1"/>
  <c r="U209" i="1"/>
  <c r="U211" i="1"/>
  <c r="U213" i="1"/>
  <c r="U215" i="1"/>
  <c r="U217" i="1"/>
  <c r="U219" i="1"/>
  <c r="U221" i="1"/>
  <c r="U223" i="1"/>
  <c r="U225" i="1"/>
  <c r="U227" i="1"/>
  <c r="U229" i="1"/>
  <c r="U231" i="1"/>
  <c r="U233" i="1"/>
  <c r="U235" i="1"/>
  <c r="U237" i="1"/>
  <c r="U239" i="1"/>
  <c r="U241" i="1"/>
  <c r="U243" i="1"/>
  <c r="U245" i="1"/>
  <c r="U247" i="1"/>
  <c r="U249" i="1"/>
  <c r="U251" i="1"/>
  <c r="U253" i="1"/>
  <c r="U255" i="1"/>
  <c r="U257" i="1"/>
  <c r="U259" i="1"/>
  <c r="U261" i="1"/>
  <c r="U263" i="1"/>
  <c r="U265" i="1"/>
  <c r="U267" i="1"/>
  <c r="U269" i="1"/>
  <c r="U271" i="1"/>
  <c r="U273" i="1"/>
  <c r="U275" i="1"/>
  <c r="U277" i="1"/>
  <c r="U279" i="1"/>
  <c r="U281" i="1"/>
  <c r="U283" i="1"/>
  <c r="U285" i="1"/>
  <c r="U287" i="1"/>
  <c r="U289" i="1"/>
  <c r="U291" i="1"/>
  <c r="U293" i="1"/>
  <c r="U295" i="1"/>
  <c r="U297" i="1"/>
  <c r="U299" i="1"/>
  <c r="U301" i="1"/>
  <c r="U303" i="1"/>
  <c r="U305" i="1"/>
  <c r="U307" i="1"/>
  <c r="U309" i="1"/>
  <c r="U311" i="1"/>
  <c r="U313" i="1"/>
  <c r="U315" i="1"/>
  <c r="U317" i="1"/>
  <c r="U319" i="1"/>
  <c r="U321" i="1"/>
  <c r="U323" i="1"/>
  <c r="U325" i="1"/>
  <c r="U327" i="1"/>
  <c r="U329" i="1"/>
  <c r="U331" i="1"/>
  <c r="U333" i="1"/>
  <c r="U335" i="1"/>
  <c r="U337" i="1"/>
  <c r="U339" i="1"/>
  <c r="U341" i="1"/>
  <c r="U343" i="1"/>
  <c r="U345" i="1"/>
  <c r="U347" i="1"/>
  <c r="U349" i="1"/>
  <c r="U351" i="1"/>
  <c r="U353" i="1"/>
  <c r="U355" i="1"/>
  <c r="U357" i="1"/>
  <c r="U359" i="1"/>
  <c r="U361" i="1"/>
  <c r="U363" i="1"/>
  <c r="U365" i="1"/>
  <c r="U367" i="1"/>
  <c r="U369" i="1"/>
  <c r="U371" i="1"/>
  <c r="U373" i="1"/>
  <c r="U375" i="1"/>
  <c r="U377" i="1"/>
  <c r="U379" i="1"/>
  <c r="U381" i="1"/>
  <c r="U383" i="1"/>
  <c r="U385" i="1"/>
  <c r="U387" i="1"/>
  <c r="U389" i="1"/>
  <c r="U391" i="1"/>
  <c r="U393" i="1"/>
  <c r="U395" i="1"/>
  <c r="U397" i="1"/>
  <c r="U399" i="1"/>
  <c r="U401" i="1"/>
  <c r="U403" i="1"/>
  <c r="U405" i="1"/>
  <c r="U407" i="1"/>
  <c r="U409" i="1"/>
  <c r="U411" i="1"/>
  <c r="U413" i="1"/>
  <c r="U415" i="1"/>
  <c r="U417" i="1"/>
  <c r="U419" i="1"/>
  <c r="U421" i="1"/>
  <c r="U423" i="1"/>
  <c r="U425" i="1"/>
  <c r="U427" i="1"/>
  <c r="U429" i="1"/>
  <c r="U431" i="1"/>
  <c r="U433" i="1"/>
  <c r="U435" i="1"/>
  <c r="U437" i="1"/>
  <c r="U439" i="1"/>
  <c r="U441" i="1"/>
  <c r="U443" i="1"/>
  <c r="U445" i="1"/>
  <c r="U447" i="1"/>
  <c r="U449" i="1"/>
  <c r="U451" i="1"/>
  <c r="U453" i="1"/>
  <c r="U455" i="1"/>
  <c r="U457" i="1"/>
  <c r="U459" i="1"/>
  <c r="U461" i="1"/>
  <c r="U463" i="1"/>
  <c r="U465" i="1"/>
  <c r="U467" i="1"/>
  <c r="U469" i="1"/>
  <c r="U471" i="1"/>
  <c r="U473" i="1"/>
  <c r="U475" i="1"/>
  <c r="U477" i="1"/>
  <c r="U479" i="1"/>
  <c r="U481" i="1"/>
  <c r="U483" i="1"/>
  <c r="U485" i="1"/>
  <c r="U487" i="1"/>
  <c r="U489" i="1"/>
  <c r="U491" i="1"/>
  <c r="U493" i="1"/>
  <c r="U495" i="1"/>
  <c r="U497" i="1"/>
  <c r="U499" i="1"/>
  <c r="U501" i="1"/>
  <c r="U503" i="1"/>
  <c r="U505" i="1"/>
  <c r="U507" i="1"/>
  <c r="U509" i="1"/>
  <c r="U511" i="1"/>
  <c r="U513" i="1"/>
  <c r="U515" i="1"/>
  <c r="U517" i="1"/>
  <c r="U519" i="1"/>
  <c r="U521" i="1"/>
  <c r="U523" i="1"/>
  <c r="U525" i="1"/>
  <c r="U527" i="1"/>
  <c r="U529" i="1"/>
  <c r="U531" i="1"/>
  <c r="U533" i="1"/>
  <c r="U535" i="1"/>
  <c r="U537" i="1"/>
  <c r="U539" i="1"/>
  <c r="U541" i="1"/>
  <c r="U543" i="1"/>
  <c r="U545" i="1"/>
  <c r="U547" i="1"/>
  <c r="U549" i="1"/>
  <c r="U551" i="1"/>
  <c r="U553" i="1"/>
  <c r="U555" i="1"/>
  <c r="U557" i="1"/>
  <c r="U559" i="1"/>
  <c r="U561" i="1"/>
  <c r="U563" i="1"/>
  <c r="U565" i="1"/>
  <c r="U567" i="1"/>
  <c r="U569" i="1"/>
  <c r="U571" i="1"/>
  <c r="U573" i="1"/>
  <c r="U575" i="1"/>
  <c r="U577" i="1"/>
  <c r="U579" i="1"/>
  <c r="U581" i="1"/>
  <c r="U583" i="1"/>
  <c r="U585" i="1"/>
  <c r="U587" i="1"/>
  <c r="U589" i="1"/>
  <c r="U591" i="1"/>
  <c r="U593" i="1"/>
  <c r="U595" i="1"/>
  <c r="U597" i="1"/>
  <c r="U599" i="1"/>
  <c r="U601" i="1"/>
  <c r="U603" i="1"/>
  <c r="U605" i="1"/>
  <c r="U607" i="1"/>
  <c r="U609" i="1"/>
  <c r="U611" i="1"/>
  <c r="U613" i="1"/>
  <c r="U615" i="1"/>
  <c r="U617" i="1"/>
  <c r="U619" i="1"/>
  <c r="U621" i="1"/>
  <c r="U623" i="1"/>
  <c r="U625" i="1"/>
  <c r="U627" i="1"/>
  <c r="U629" i="1"/>
  <c r="U631" i="1"/>
  <c r="U633" i="1"/>
  <c r="U635" i="1"/>
  <c r="U637" i="1"/>
  <c r="U639" i="1"/>
  <c r="U641" i="1"/>
  <c r="U643" i="1"/>
  <c r="U645" i="1"/>
  <c r="U647" i="1"/>
  <c r="U649" i="1"/>
  <c r="U651" i="1"/>
  <c r="U653" i="1"/>
  <c r="U655" i="1"/>
  <c r="U657" i="1"/>
  <c r="U659" i="1"/>
  <c r="U661" i="1"/>
  <c r="U663" i="1"/>
  <c r="U665" i="1"/>
  <c r="U667" i="1"/>
  <c r="U669" i="1"/>
  <c r="U671" i="1"/>
  <c r="U673" i="1"/>
  <c r="U675" i="1"/>
  <c r="U677" i="1"/>
  <c r="U679" i="1"/>
  <c r="U681" i="1"/>
  <c r="U683" i="1"/>
  <c r="U685" i="1"/>
  <c r="U687" i="1"/>
  <c r="U689" i="1"/>
  <c r="U691" i="1"/>
  <c r="U693" i="1"/>
  <c r="U695" i="1"/>
  <c r="U697" i="1"/>
  <c r="U699" i="1"/>
  <c r="U701" i="1"/>
  <c r="U703" i="1"/>
  <c r="U705" i="1"/>
  <c r="U707" i="1"/>
  <c r="U709" i="1"/>
  <c r="U711" i="1"/>
  <c r="U713" i="1"/>
  <c r="U715" i="1"/>
  <c r="U717" i="1"/>
  <c r="U719" i="1"/>
  <c r="U721" i="1"/>
  <c r="U723" i="1"/>
  <c r="L726" i="1"/>
  <c r="S124" i="1" s="1"/>
  <c r="S76" i="1"/>
  <c r="S134" i="1"/>
  <c r="S400" i="1"/>
  <c r="S416" i="1"/>
  <c r="S438" i="1"/>
  <c r="S534" i="1"/>
  <c r="S550" i="1"/>
  <c r="S566" i="1"/>
  <c r="S662" i="1"/>
  <c r="S678" i="1"/>
  <c r="S694" i="1"/>
  <c r="M726" i="1"/>
  <c r="T81" i="1" s="1"/>
  <c r="T66" i="1"/>
  <c r="T82" i="1"/>
  <c r="T98" i="1"/>
  <c r="T130" i="1"/>
  <c r="T194" i="1"/>
  <c r="T210" i="1"/>
  <c r="T226" i="1"/>
  <c r="T258" i="1"/>
  <c r="T322" i="1"/>
  <c r="T338" i="1"/>
  <c r="T354" i="1"/>
  <c r="T386" i="1"/>
  <c r="T450" i="1"/>
  <c r="T466" i="1"/>
  <c r="T482" i="1"/>
  <c r="T514" i="1"/>
  <c r="T578" i="1"/>
  <c r="T594" i="1"/>
  <c r="T610" i="1"/>
  <c r="T642" i="1"/>
  <c r="T706" i="1"/>
  <c r="T722" i="1"/>
  <c r="U604" i="8"/>
  <c r="U2" i="9"/>
  <c r="N725" i="9"/>
  <c r="U12" i="9" s="1"/>
  <c r="U8" i="9"/>
  <c r="U10" i="9"/>
  <c r="U16" i="9"/>
  <c r="U18" i="9"/>
  <c r="U24" i="9"/>
  <c r="U26" i="9"/>
  <c r="U32" i="9"/>
  <c r="U34" i="9"/>
  <c r="U40" i="9"/>
  <c r="U42" i="9"/>
  <c r="U48" i="9"/>
  <c r="U50" i="9"/>
  <c r="U56" i="9"/>
  <c r="U58" i="9"/>
  <c r="U64" i="9"/>
  <c r="U66" i="9"/>
  <c r="U72" i="9"/>
  <c r="U74" i="9"/>
  <c r="U80" i="9"/>
  <c r="U82" i="9"/>
  <c r="U88" i="9"/>
  <c r="U90" i="9"/>
  <c r="U96" i="9"/>
  <c r="U98" i="9"/>
  <c r="U104" i="9"/>
  <c r="U106" i="9"/>
  <c r="U112" i="9"/>
  <c r="U114" i="9"/>
  <c r="U120" i="9"/>
  <c r="U122" i="9"/>
  <c r="U124" i="9"/>
  <c r="U126" i="9"/>
  <c r="U128" i="9"/>
  <c r="U130" i="9"/>
  <c r="U134" i="9"/>
  <c r="U136" i="9"/>
  <c r="U138" i="9"/>
  <c r="U140" i="9"/>
  <c r="U142" i="9"/>
  <c r="U144" i="9"/>
  <c r="U146" i="9"/>
  <c r="U150" i="9"/>
  <c r="U152" i="9"/>
  <c r="U154" i="9"/>
  <c r="U156" i="9"/>
  <c r="U158" i="9"/>
  <c r="U160" i="9"/>
  <c r="U162" i="9"/>
  <c r="U166" i="9"/>
  <c r="U168" i="9"/>
  <c r="U170" i="9"/>
  <c r="U172" i="9"/>
  <c r="U174" i="9"/>
  <c r="U176" i="9"/>
  <c r="U178" i="9"/>
  <c r="U182" i="9"/>
  <c r="U184" i="9"/>
  <c r="U186" i="9"/>
  <c r="U188" i="9"/>
  <c r="U190" i="9"/>
  <c r="U192" i="9"/>
  <c r="U194" i="9"/>
  <c r="U198" i="9"/>
  <c r="U200" i="9"/>
  <c r="U202" i="9"/>
  <c r="U204" i="9"/>
  <c r="U206" i="9"/>
  <c r="U208" i="9"/>
  <c r="U210" i="9"/>
  <c r="U214" i="9"/>
  <c r="U216" i="9"/>
  <c r="U218" i="9"/>
  <c r="U220" i="9"/>
  <c r="U222" i="9"/>
  <c r="U224" i="9"/>
  <c r="U226" i="9"/>
  <c r="U230" i="9"/>
  <c r="U232" i="9"/>
  <c r="U234" i="9"/>
  <c r="U236" i="9"/>
  <c r="U238" i="9"/>
  <c r="U240" i="9"/>
  <c r="U242" i="9"/>
  <c r="U246" i="9"/>
  <c r="U248" i="9"/>
  <c r="U250" i="9"/>
  <c r="U252" i="9"/>
  <c r="U254" i="9"/>
  <c r="U256" i="9"/>
  <c r="U258" i="9"/>
  <c r="U262" i="9"/>
  <c r="U264" i="9"/>
  <c r="U266" i="9"/>
  <c r="U268" i="9"/>
  <c r="U270" i="9"/>
  <c r="U272" i="9"/>
  <c r="U274" i="9"/>
  <c r="U278" i="9"/>
  <c r="U280" i="9"/>
  <c r="U282" i="9"/>
  <c r="U284" i="9"/>
  <c r="U286" i="9"/>
  <c r="U288" i="9"/>
  <c r="U290" i="9"/>
  <c r="U292" i="9"/>
  <c r="U294" i="9"/>
  <c r="U296" i="9"/>
  <c r="U298" i="9"/>
  <c r="U300" i="9"/>
  <c r="U302" i="9"/>
  <c r="U304" i="9"/>
  <c r="U306" i="9"/>
  <c r="U308" i="9"/>
  <c r="U310" i="9"/>
  <c r="U312" i="9"/>
  <c r="U314" i="9"/>
  <c r="U316" i="9"/>
  <c r="U318" i="9"/>
  <c r="U320" i="9"/>
  <c r="U322" i="9"/>
  <c r="U324" i="9"/>
  <c r="U326" i="9"/>
  <c r="U328" i="9"/>
  <c r="U330" i="9"/>
  <c r="U332" i="9"/>
  <c r="U334" i="9"/>
  <c r="U336" i="9"/>
  <c r="U338" i="9"/>
  <c r="U340" i="9"/>
  <c r="U342" i="9"/>
  <c r="U344" i="9"/>
  <c r="U346" i="9"/>
  <c r="U348" i="9"/>
  <c r="U350" i="9"/>
  <c r="U352" i="9"/>
  <c r="U354" i="9"/>
  <c r="U356" i="9"/>
  <c r="U358" i="9"/>
  <c r="U360" i="9"/>
  <c r="U362" i="9"/>
  <c r="U364" i="9"/>
  <c r="U366" i="9"/>
  <c r="U368" i="9"/>
  <c r="U370" i="9"/>
  <c r="U372" i="9"/>
  <c r="U374" i="9"/>
  <c r="U376" i="9"/>
  <c r="U378" i="9"/>
  <c r="U380" i="9"/>
  <c r="U382" i="9"/>
  <c r="U384" i="9"/>
  <c r="U386" i="9"/>
  <c r="U388" i="9"/>
  <c r="U390" i="9"/>
  <c r="U392" i="9"/>
  <c r="U394" i="9"/>
  <c r="U396" i="9"/>
  <c r="U398" i="9"/>
  <c r="U400" i="9"/>
  <c r="U402" i="9"/>
  <c r="U404" i="9"/>
  <c r="U406" i="9"/>
  <c r="U408" i="9"/>
  <c r="U410" i="9"/>
  <c r="U412" i="9"/>
  <c r="U414" i="9"/>
  <c r="U416" i="9"/>
  <c r="U418" i="9"/>
  <c r="U420" i="9"/>
  <c r="U422" i="9"/>
  <c r="U424" i="9"/>
  <c r="U426" i="9"/>
  <c r="U428" i="9"/>
  <c r="U430" i="9"/>
  <c r="U432" i="9"/>
  <c r="U434" i="9"/>
  <c r="U436" i="9"/>
  <c r="U438" i="9"/>
  <c r="V106" i="8"/>
  <c r="V234" i="8"/>
  <c r="V362" i="8"/>
  <c r="V490" i="8"/>
  <c r="V618" i="8"/>
  <c r="O725" i="9"/>
  <c r="V10" i="9" s="1"/>
  <c r="V6" i="9"/>
  <c r="V8" i="9"/>
  <c r="V18" i="9"/>
  <c r="V22" i="9"/>
  <c r="V24" i="9"/>
  <c r="V34" i="9"/>
  <c r="V38" i="9"/>
  <c r="V40" i="9"/>
  <c r="V50" i="9"/>
  <c r="V54" i="9"/>
  <c r="V56" i="9"/>
  <c r="V66" i="9"/>
  <c r="V70" i="9"/>
  <c r="V72" i="9"/>
  <c r="V82" i="9"/>
  <c r="V86" i="9"/>
  <c r="V88" i="9"/>
  <c r="V98" i="9"/>
  <c r="V102" i="9"/>
  <c r="V104" i="9"/>
  <c r="V114" i="9"/>
  <c r="V118" i="9"/>
  <c r="V120" i="9"/>
  <c r="V130" i="9"/>
  <c r="V134" i="9"/>
  <c r="V136" i="9"/>
  <c r="V146" i="9"/>
  <c r="V150" i="9"/>
  <c r="V152" i="9"/>
  <c r="V162" i="9"/>
  <c r="V166" i="9"/>
  <c r="V168" i="9"/>
  <c r="V178" i="9"/>
  <c r="V182" i="9"/>
  <c r="V184" i="9"/>
  <c r="V194" i="9"/>
  <c r="V198" i="9"/>
  <c r="V200" i="9"/>
  <c r="V210" i="9"/>
  <c r="V214" i="9"/>
  <c r="V216" i="9"/>
  <c r="V226" i="9"/>
  <c r="V230" i="9"/>
  <c r="V232" i="9"/>
  <c r="V242" i="9"/>
  <c r="V246" i="9"/>
  <c r="S21" i="8"/>
  <c r="S35" i="8"/>
  <c r="S37" i="8"/>
  <c r="S51" i="8"/>
  <c r="S53" i="8"/>
  <c r="S67" i="8"/>
  <c r="S69" i="8"/>
  <c r="S83" i="8"/>
  <c r="S85" i="8"/>
  <c r="S99" i="8"/>
  <c r="S101" i="8"/>
  <c r="S115" i="8"/>
  <c r="S117" i="8"/>
  <c r="S131" i="8"/>
  <c r="S133" i="8"/>
  <c r="S147" i="8"/>
  <c r="S149" i="8"/>
  <c r="S163" i="8"/>
  <c r="S165" i="8"/>
  <c r="S179" i="8"/>
  <c r="S181" i="8"/>
  <c r="S195" i="8"/>
  <c r="S197" i="8"/>
  <c r="S211" i="8"/>
  <c r="S213" i="8"/>
  <c r="S227" i="8"/>
  <c r="S229" i="8"/>
  <c r="S243" i="8"/>
  <c r="S245" i="8"/>
  <c r="S259" i="8"/>
  <c r="S261" i="8"/>
  <c r="S275" i="8"/>
  <c r="S277" i="8"/>
  <c r="S291" i="8"/>
  <c r="S293" i="8"/>
  <c r="S307" i="8"/>
  <c r="S309" i="8"/>
  <c r="S323" i="8"/>
  <c r="S325" i="8"/>
  <c r="S339" i="8"/>
  <c r="S341" i="8"/>
  <c r="S355" i="8"/>
  <c r="S357" i="8"/>
  <c r="S371" i="8"/>
  <c r="S373" i="8"/>
  <c r="S387" i="8"/>
  <c r="S389" i="8"/>
  <c r="S403" i="8"/>
  <c r="S405" i="8"/>
  <c r="S419" i="8"/>
  <c r="S421" i="8"/>
  <c r="S435" i="8"/>
  <c r="S437" i="8"/>
  <c r="S451" i="8"/>
  <c r="S453" i="8"/>
  <c r="S467" i="8"/>
  <c r="S469" i="8"/>
  <c r="S483" i="8"/>
  <c r="S485" i="8"/>
  <c r="S499" i="8"/>
  <c r="S501" i="8"/>
  <c r="S515" i="8"/>
  <c r="S517" i="8"/>
  <c r="S531" i="8"/>
  <c r="S533" i="8"/>
  <c r="S547" i="8"/>
  <c r="S549" i="8"/>
  <c r="S563" i="8"/>
  <c r="S565" i="8"/>
  <c r="S579" i="8"/>
  <c r="S581" i="8"/>
  <c r="S595" i="8"/>
  <c r="S597" i="8"/>
  <c r="S611" i="8"/>
  <c r="S613" i="8"/>
  <c r="S627" i="8"/>
  <c r="S629" i="8"/>
  <c r="S643" i="8"/>
  <c r="S645" i="8"/>
  <c r="S659" i="8"/>
  <c r="S661" i="8"/>
  <c r="S675" i="8"/>
  <c r="S677" i="8"/>
  <c r="S691" i="8"/>
  <c r="S693" i="8"/>
  <c r="S707" i="8"/>
  <c r="S709" i="8"/>
  <c r="S723" i="8"/>
  <c r="S3" i="9"/>
  <c r="S17" i="9"/>
  <c r="S19" i="9"/>
  <c r="S33" i="9"/>
  <c r="S35" i="9"/>
  <c r="S49" i="9"/>
  <c r="S51" i="9"/>
  <c r="S65" i="9"/>
  <c r="S67" i="9"/>
  <c r="S81" i="9"/>
  <c r="S83" i="9"/>
  <c r="S97" i="9"/>
  <c r="S99" i="9"/>
  <c r="S113" i="9"/>
  <c r="S115" i="9"/>
  <c r="S129" i="9"/>
  <c r="S131" i="9"/>
  <c r="S145" i="9"/>
  <c r="S147" i="9"/>
  <c r="S161" i="9"/>
  <c r="S163" i="9"/>
  <c r="T477" i="8"/>
  <c r="T491" i="8"/>
  <c r="T541" i="8"/>
  <c r="T555" i="8"/>
  <c r="T605" i="8"/>
  <c r="T619" i="8"/>
  <c r="T669" i="8"/>
  <c r="T683" i="8"/>
  <c r="T9" i="9"/>
  <c r="T11" i="9"/>
  <c r="T25" i="9"/>
  <c r="T27" i="9"/>
  <c r="T41" i="9"/>
  <c r="T43" i="9"/>
  <c r="T57" i="9"/>
  <c r="T59" i="9"/>
  <c r="T73" i="9"/>
  <c r="T75" i="9"/>
  <c r="T89" i="9"/>
  <c r="T91" i="9"/>
  <c r="T105" i="9"/>
  <c r="T107" i="9"/>
  <c r="T121" i="9"/>
  <c r="T123" i="9"/>
  <c r="T137" i="9"/>
  <c r="T139" i="9"/>
  <c r="T153" i="9"/>
  <c r="T155" i="9"/>
  <c r="T169" i="9"/>
  <c r="T171" i="9"/>
  <c r="T185" i="9"/>
  <c r="T187" i="9"/>
  <c r="T201" i="9"/>
  <c r="T203" i="9"/>
  <c r="T217" i="9"/>
  <c r="T219" i="9"/>
  <c r="T233" i="9"/>
  <c r="T235" i="9"/>
  <c r="T249" i="9"/>
  <c r="T251" i="9"/>
  <c r="T265" i="9"/>
  <c r="T267" i="9"/>
  <c r="T281" i="9"/>
  <c r="T283" i="9"/>
  <c r="T297" i="9"/>
  <c r="T299" i="9"/>
  <c r="T313" i="9"/>
  <c r="T315" i="9"/>
  <c r="T329" i="9"/>
  <c r="T331" i="9"/>
  <c r="T345" i="9"/>
  <c r="T347" i="9"/>
  <c r="T361" i="9"/>
  <c r="T363" i="9"/>
  <c r="T377" i="9"/>
  <c r="T379" i="9"/>
  <c r="T393" i="9"/>
  <c r="T395" i="9"/>
  <c r="T409" i="9"/>
  <c r="T411" i="9"/>
  <c r="T425" i="9"/>
  <c r="T427" i="9"/>
  <c r="T441" i="9"/>
  <c r="T443" i="9"/>
  <c r="T457" i="9"/>
  <c r="U3" i="8"/>
  <c r="U67" i="8"/>
  <c r="U131" i="8"/>
  <c r="U195" i="8"/>
  <c r="U259" i="8"/>
  <c r="U323" i="8"/>
  <c r="U387" i="8"/>
  <c r="U451" i="8"/>
  <c r="U515" i="8"/>
  <c r="U579" i="8"/>
  <c r="U643" i="8"/>
  <c r="U707" i="8"/>
  <c r="U3" i="9"/>
  <c r="U5" i="9"/>
  <c r="U7" i="9"/>
  <c r="U9" i="9"/>
  <c r="U11" i="9"/>
  <c r="U13" i="9"/>
  <c r="U15" i="9"/>
  <c r="U17" i="9"/>
  <c r="U19" i="9"/>
  <c r="U21" i="9"/>
  <c r="U23" i="9"/>
  <c r="U25" i="9"/>
  <c r="U27" i="9"/>
  <c r="U29" i="9"/>
  <c r="U31" i="9"/>
  <c r="U33" i="9"/>
  <c r="U35" i="9"/>
  <c r="U37" i="9"/>
  <c r="U39" i="9"/>
  <c r="U41" i="9"/>
  <c r="U43" i="9"/>
  <c r="U45" i="9"/>
  <c r="U47" i="9"/>
  <c r="U49" i="9"/>
  <c r="U51" i="9"/>
  <c r="U53" i="9"/>
  <c r="U55" i="9"/>
  <c r="U57" i="9"/>
  <c r="U59" i="9"/>
  <c r="U61" i="9"/>
  <c r="U63" i="9"/>
  <c r="U65" i="9"/>
  <c r="U67" i="9"/>
  <c r="U69" i="9"/>
  <c r="U71" i="9"/>
  <c r="U73" i="9"/>
  <c r="U75" i="9"/>
  <c r="U77" i="9"/>
  <c r="U79" i="9"/>
  <c r="U81" i="9"/>
  <c r="U83" i="9"/>
  <c r="U85" i="9"/>
  <c r="U87" i="9"/>
  <c r="U89" i="9"/>
  <c r="U91" i="9"/>
  <c r="U93" i="9"/>
  <c r="U95" i="9"/>
  <c r="U97" i="9"/>
  <c r="U99" i="9"/>
  <c r="U101" i="9"/>
  <c r="U103" i="9"/>
  <c r="U105" i="9"/>
  <c r="U107" i="9"/>
  <c r="U109" i="9"/>
  <c r="U111" i="9"/>
  <c r="U113" i="9"/>
  <c r="U115" i="9"/>
  <c r="U117" i="9"/>
  <c r="U119" i="9"/>
  <c r="U121" i="9"/>
  <c r="U123" i="9"/>
  <c r="U125" i="9"/>
  <c r="U127" i="9"/>
  <c r="U129" i="9"/>
  <c r="U131" i="9"/>
  <c r="U133" i="9"/>
  <c r="U135" i="9"/>
  <c r="U137" i="9"/>
  <c r="U139" i="9"/>
  <c r="U141" i="9"/>
  <c r="U143" i="9"/>
  <c r="U145" i="9"/>
  <c r="U147" i="9"/>
  <c r="U149" i="9"/>
  <c r="U151" i="9"/>
  <c r="U153" i="9"/>
  <c r="U155" i="9"/>
  <c r="U157" i="9"/>
  <c r="U159" i="9"/>
  <c r="U161" i="9"/>
  <c r="U163" i="9"/>
  <c r="U165" i="9"/>
  <c r="V67" i="8"/>
  <c r="V131" i="8"/>
  <c r="V195" i="8"/>
  <c r="V259" i="8"/>
  <c r="V323" i="8"/>
  <c r="V387" i="8"/>
  <c r="V451" i="8"/>
  <c r="V515" i="8"/>
  <c r="V579" i="8"/>
  <c r="V643" i="8"/>
  <c r="V707" i="8"/>
  <c r="V3" i="9"/>
  <c r="V5" i="9"/>
  <c r="V7" i="9"/>
  <c r="V9" i="9"/>
  <c r="V11" i="9"/>
  <c r="V13" i="9"/>
  <c r="V15" i="9"/>
  <c r="V17" i="9"/>
  <c r="V19" i="9"/>
  <c r="V21" i="9"/>
  <c r="V23" i="9"/>
  <c r="V25" i="9"/>
  <c r="V27" i="9"/>
  <c r="V29" i="9"/>
  <c r="V31" i="9"/>
  <c r="V33" i="9"/>
  <c r="V35" i="9"/>
  <c r="V37" i="9"/>
  <c r="V39" i="9"/>
  <c r="V41" i="9"/>
  <c r="V43" i="9"/>
  <c r="V45" i="9"/>
  <c r="V47" i="9"/>
  <c r="V49" i="9"/>
  <c r="V51" i="9"/>
  <c r="V53" i="9"/>
  <c r="V55" i="9"/>
  <c r="V57" i="9"/>
  <c r="V59" i="9"/>
  <c r="V61" i="9"/>
  <c r="V63" i="9"/>
  <c r="V65" i="9"/>
  <c r="V67" i="9"/>
  <c r="V69" i="9"/>
  <c r="V71" i="9"/>
  <c r="V73" i="9"/>
  <c r="V75" i="9"/>
  <c r="V77" i="9"/>
  <c r="V79" i="9"/>
  <c r="V81" i="9"/>
  <c r="V83" i="9"/>
  <c r="V85" i="9"/>
  <c r="V87" i="9"/>
  <c r="V89" i="9"/>
  <c r="V91" i="9"/>
  <c r="V93" i="9"/>
  <c r="V95" i="9"/>
  <c r="V97" i="9"/>
  <c r="V99" i="9"/>
  <c r="V101" i="9"/>
  <c r="V103" i="9"/>
  <c r="V105" i="9"/>
  <c r="V107" i="9"/>
  <c r="V109" i="9"/>
  <c r="V111" i="9"/>
  <c r="V113" i="9"/>
  <c r="V115" i="9"/>
  <c r="V117" i="9"/>
  <c r="V119" i="9"/>
  <c r="V121" i="9"/>
  <c r="V123" i="9"/>
  <c r="V125" i="9"/>
  <c r="V127" i="9"/>
  <c r="V129" i="9"/>
  <c r="V131" i="9"/>
  <c r="V133" i="9"/>
  <c r="V135" i="9"/>
  <c r="V137" i="9"/>
  <c r="V139" i="9"/>
  <c r="V141" i="9"/>
  <c r="V143" i="9"/>
  <c r="V145" i="9"/>
  <c r="V147" i="9"/>
  <c r="V149" i="9"/>
  <c r="V151" i="9"/>
  <c r="V153" i="9"/>
  <c r="V155" i="9"/>
  <c r="V157" i="9"/>
  <c r="V159" i="9"/>
  <c r="V161" i="9"/>
  <c r="V163" i="9"/>
  <c r="V165" i="9"/>
  <c r="V167" i="9"/>
  <c r="V169" i="9"/>
  <c r="V171" i="9"/>
  <c r="V173" i="9"/>
  <c r="V175" i="9"/>
  <c r="V177" i="9"/>
  <c r="V179" i="9"/>
  <c r="V181" i="9"/>
  <c r="V183" i="9"/>
  <c r="V185" i="9"/>
  <c r="V187" i="9"/>
  <c r="V189" i="9"/>
  <c r="V191" i="9"/>
  <c r="V193" i="9"/>
  <c r="V195" i="9"/>
  <c r="V197" i="9"/>
  <c r="V199" i="9"/>
  <c r="V201" i="9"/>
  <c r="V203" i="9"/>
  <c r="V205" i="9"/>
  <c r="V207" i="9"/>
  <c r="V209" i="9"/>
  <c r="V211" i="9"/>
  <c r="V213" i="9"/>
  <c r="V215" i="9"/>
  <c r="V217" i="9"/>
  <c r="V219" i="9"/>
  <c r="V221" i="9"/>
  <c r="V223" i="9"/>
  <c r="V225" i="9"/>
  <c r="V227" i="9"/>
  <c r="V229" i="9"/>
  <c r="V231" i="9"/>
  <c r="V233" i="9"/>
  <c r="V235" i="9"/>
  <c r="V237" i="9"/>
  <c r="V239" i="9"/>
  <c r="V241" i="9"/>
  <c r="V243" i="9"/>
  <c r="V245" i="9"/>
  <c r="L725" i="8"/>
  <c r="S17" i="8" s="1"/>
  <c r="S8" i="8"/>
  <c r="S10" i="8"/>
  <c r="S16" i="8"/>
  <c r="S24" i="8"/>
  <c r="S26" i="8"/>
  <c r="S32" i="8"/>
  <c r="S40" i="8"/>
  <c r="S42" i="8"/>
  <c r="S48" i="8"/>
  <c r="S56" i="8"/>
  <c r="S58" i="8"/>
  <c r="S64" i="8"/>
  <c r="S72" i="8"/>
  <c r="S74" i="8"/>
  <c r="S80" i="8"/>
  <c r="S88" i="8"/>
  <c r="S90" i="8"/>
  <c r="S96" i="8"/>
  <c r="S104" i="8"/>
  <c r="S106" i="8"/>
  <c r="S112" i="8"/>
  <c r="S120" i="8"/>
  <c r="S122" i="8"/>
  <c r="S128" i="8"/>
  <c r="S136" i="8"/>
  <c r="S138" i="8"/>
  <c r="S144" i="8"/>
  <c r="S152" i="8"/>
  <c r="S154" i="8"/>
  <c r="S160" i="8"/>
  <c r="S168" i="8"/>
  <c r="S170" i="8"/>
  <c r="S176" i="8"/>
  <c r="S184" i="8"/>
  <c r="S186" i="8"/>
  <c r="S192" i="8"/>
  <c r="S200" i="8"/>
  <c r="S202" i="8"/>
  <c r="S208" i="8"/>
  <c r="S216" i="8"/>
  <c r="S218" i="8"/>
  <c r="S224" i="8"/>
  <c r="S232" i="8"/>
  <c r="S234" i="8"/>
  <c r="S240" i="8"/>
  <c r="S248" i="8"/>
  <c r="S250" i="8"/>
  <c r="S256" i="8"/>
  <c r="S264" i="8"/>
  <c r="S266" i="8"/>
  <c r="S272" i="8"/>
  <c r="S280" i="8"/>
  <c r="S282" i="8"/>
  <c r="S288" i="8"/>
  <c r="S296" i="8"/>
  <c r="S298" i="8"/>
  <c r="S304" i="8"/>
  <c r="S312" i="8"/>
  <c r="S314" i="8"/>
  <c r="S320" i="8"/>
  <c r="S328" i="8"/>
  <c r="S330" i="8"/>
  <c r="S336" i="8"/>
  <c r="S344" i="8"/>
  <c r="S346" i="8"/>
  <c r="S352" i="8"/>
  <c r="S360" i="8"/>
  <c r="S362" i="8"/>
  <c r="S368" i="8"/>
  <c r="S376" i="8"/>
  <c r="S378" i="8"/>
  <c r="S384" i="8"/>
  <c r="S392" i="8"/>
  <c r="S394" i="8"/>
  <c r="S400" i="8"/>
  <c r="S408" i="8"/>
  <c r="S410" i="8"/>
  <c r="S416" i="8"/>
  <c r="S424" i="8"/>
  <c r="S426" i="8"/>
  <c r="S432" i="8"/>
  <c r="S440" i="8"/>
  <c r="S442" i="8"/>
  <c r="S448" i="8"/>
  <c r="S456" i="8"/>
  <c r="S458" i="8"/>
  <c r="S464" i="8"/>
  <c r="S472" i="8"/>
  <c r="S474" i="8"/>
  <c r="S480" i="8"/>
  <c r="S488" i="8"/>
  <c r="S490" i="8"/>
  <c r="S496" i="8"/>
  <c r="S504" i="8"/>
  <c r="S506" i="8"/>
  <c r="S512" i="8"/>
  <c r="S520" i="8"/>
  <c r="S522" i="8"/>
  <c r="S528" i="8"/>
  <c r="S536" i="8"/>
  <c r="S538" i="8"/>
  <c r="S544" i="8"/>
  <c r="S552" i="8"/>
  <c r="S554" i="8"/>
  <c r="S560" i="8"/>
  <c r="S568" i="8"/>
  <c r="S570" i="8"/>
  <c r="S576" i="8"/>
  <c r="S584" i="8"/>
  <c r="S586" i="8"/>
  <c r="S592" i="8"/>
  <c r="S600" i="8"/>
  <c r="S602" i="8"/>
  <c r="S608" i="8"/>
  <c r="S616" i="8"/>
  <c r="S618" i="8"/>
  <c r="S624" i="8"/>
  <c r="S632" i="8"/>
  <c r="S634" i="8"/>
  <c r="S640" i="8"/>
  <c r="S648" i="8"/>
  <c r="S650" i="8"/>
  <c r="S656" i="8"/>
  <c r="S664" i="8"/>
  <c r="S666" i="8"/>
  <c r="S672" i="8"/>
  <c r="S680" i="8"/>
  <c r="S682" i="8"/>
  <c r="S688" i="8"/>
  <c r="S696" i="8"/>
  <c r="S698" i="8"/>
  <c r="S704" i="8"/>
  <c r="S712" i="8"/>
  <c r="S714" i="8"/>
  <c r="S720" i="8"/>
  <c r="L725" i="9"/>
  <c r="S5" i="9" s="1"/>
  <c r="S4" i="9"/>
  <c r="S6" i="9"/>
  <c r="S18" i="9"/>
  <c r="S20" i="9"/>
  <c r="S22" i="9"/>
  <c r="S34" i="9"/>
  <c r="S36" i="9"/>
  <c r="S38" i="9"/>
  <c r="S50" i="9"/>
  <c r="S52" i="9"/>
  <c r="S54" i="9"/>
  <c r="S66" i="9"/>
  <c r="S68" i="9"/>
  <c r="S70" i="9"/>
  <c r="S82" i="9"/>
  <c r="S84" i="9"/>
  <c r="S86" i="9"/>
  <c r="S98" i="9"/>
  <c r="S100" i="9"/>
  <c r="S102" i="9"/>
  <c r="S114" i="9"/>
  <c r="S116" i="9"/>
  <c r="S118" i="9"/>
  <c r="S130" i="9"/>
  <c r="S132" i="9"/>
  <c r="M725" i="8"/>
  <c r="T97" i="8" s="1"/>
  <c r="T14" i="8"/>
  <c r="T16" i="8"/>
  <c r="T64" i="8"/>
  <c r="T78" i="8"/>
  <c r="T80" i="8"/>
  <c r="T128" i="8"/>
  <c r="T142" i="8"/>
  <c r="T144" i="8"/>
  <c r="T192" i="8"/>
  <c r="T206" i="8"/>
  <c r="T208" i="8"/>
  <c r="T256" i="8"/>
  <c r="T270" i="8"/>
  <c r="T272" i="8"/>
  <c r="T320" i="8"/>
  <c r="T334" i="8"/>
  <c r="T336" i="8"/>
  <c r="T384" i="8"/>
  <c r="T398" i="8"/>
  <c r="T400" i="8"/>
  <c r="T448" i="8"/>
  <c r="T462" i="8"/>
  <c r="T464" i="8"/>
  <c r="T512" i="8"/>
  <c r="T526" i="8"/>
  <c r="T528" i="8"/>
  <c r="T576" i="8"/>
  <c r="T590" i="8"/>
  <c r="T592" i="8"/>
  <c r="T640" i="8"/>
  <c r="T654" i="8"/>
  <c r="T656" i="8"/>
  <c r="T704" i="8"/>
  <c r="T718" i="8"/>
  <c r="T720" i="8"/>
  <c r="M725" i="9"/>
  <c r="T13" i="9" s="1"/>
  <c r="T10" i="9"/>
  <c r="T12" i="9"/>
  <c r="T18" i="9"/>
  <c r="T26" i="9"/>
  <c r="T28" i="9"/>
  <c r="T34" i="9"/>
  <c r="T42" i="9"/>
  <c r="T44" i="9"/>
  <c r="T50" i="9"/>
  <c r="T58" i="9"/>
  <c r="T60" i="9"/>
  <c r="U440" i="9"/>
  <c r="U442" i="9"/>
  <c r="U444" i="9"/>
  <c r="U446" i="9"/>
  <c r="U448" i="9"/>
  <c r="U450" i="9"/>
  <c r="U452" i="9"/>
  <c r="U454" i="9"/>
  <c r="U456" i="9"/>
  <c r="U458" i="9"/>
  <c r="U460" i="9"/>
  <c r="U462" i="9"/>
  <c r="U464" i="9"/>
  <c r="U466" i="9"/>
  <c r="U468" i="9"/>
  <c r="U470" i="9"/>
  <c r="U472" i="9"/>
  <c r="U474" i="9"/>
  <c r="U476" i="9"/>
  <c r="U478" i="9"/>
  <c r="U480" i="9"/>
  <c r="U482" i="9"/>
  <c r="U484" i="9"/>
  <c r="U486" i="9"/>
  <c r="U488" i="9"/>
  <c r="U490" i="9"/>
  <c r="U492" i="9"/>
  <c r="U494" i="9"/>
  <c r="U496" i="9"/>
  <c r="U498" i="9"/>
  <c r="U500" i="9"/>
  <c r="U502" i="9"/>
  <c r="U504" i="9"/>
  <c r="U506" i="9"/>
  <c r="U508" i="9"/>
  <c r="U510" i="9"/>
  <c r="U512" i="9"/>
  <c r="U514" i="9"/>
  <c r="U516" i="9"/>
  <c r="U518" i="9"/>
  <c r="U520" i="9"/>
  <c r="U522" i="9"/>
  <c r="U524" i="9"/>
  <c r="U526" i="9"/>
  <c r="U528" i="9"/>
  <c r="U530" i="9"/>
  <c r="U532" i="9"/>
  <c r="U534" i="9"/>
  <c r="U536" i="9"/>
  <c r="U538" i="9"/>
  <c r="U540" i="9"/>
  <c r="U542" i="9"/>
  <c r="U544" i="9"/>
  <c r="U546" i="9"/>
  <c r="U548" i="9"/>
  <c r="U550" i="9"/>
  <c r="U552" i="9"/>
  <c r="U554" i="9"/>
  <c r="U556" i="9"/>
  <c r="U558" i="9"/>
  <c r="U560" i="9"/>
  <c r="U562" i="9"/>
  <c r="U564" i="9"/>
  <c r="U566" i="9"/>
  <c r="U568" i="9"/>
  <c r="U570" i="9"/>
  <c r="U572" i="9"/>
  <c r="U574" i="9"/>
  <c r="U576" i="9"/>
  <c r="U578" i="9"/>
  <c r="U580" i="9"/>
  <c r="U582" i="9"/>
  <c r="U584" i="9"/>
  <c r="U586" i="9"/>
  <c r="U588" i="9"/>
  <c r="U590" i="9"/>
  <c r="U592" i="9"/>
  <c r="U594" i="9"/>
  <c r="U596" i="9"/>
  <c r="U598" i="9"/>
  <c r="U600" i="9"/>
  <c r="U602" i="9"/>
  <c r="U604" i="9"/>
  <c r="U606" i="9"/>
  <c r="U608" i="9"/>
  <c r="U610" i="9"/>
  <c r="U612" i="9"/>
  <c r="U614" i="9"/>
  <c r="U616" i="9"/>
  <c r="U618" i="9"/>
  <c r="U620" i="9"/>
  <c r="U622" i="9"/>
  <c r="U624" i="9"/>
  <c r="U626" i="9"/>
  <c r="U628" i="9"/>
  <c r="U630" i="9"/>
  <c r="U632" i="9"/>
  <c r="U634" i="9"/>
  <c r="U636" i="9"/>
  <c r="U638" i="9"/>
  <c r="U640" i="9"/>
  <c r="U642" i="9"/>
  <c r="U644" i="9"/>
  <c r="U646" i="9"/>
  <c r="U648" i="9"/>
  <c r="U650" i="9"/>
  <c r="U652" i="9"/>
  <c r="U654" i="9"/>
  <c r="U656" i="9"/>
  <c r="U658" i="9"/>
  <c r="U660" i="9"/>
  <c r="U662" i="9"/>
  <c r="U664" i="9"/>
  <c r="U666" i="9"/>
  <c r="U668" i="9"/>
  <c r="U670" i="9"/>
  <c r="U672" i="9"/>
  <c r="U674" i="9"/>
  <c r="U676" i="9"/>
  <c r="U678" i="9"/>
  <c r="U680" i="9"/>
  <c r="U682" i="9"/>
  <c r="U684" i="9"/>
  <c r="U686" i="9"/>
  <c r="U688" i="9"/>
  <c r="U690" i="9"/>
  <c r="U692" i="9"/>
  <c r="U694" i="9"/>
  <c r="U696" i="9"/>
  <c r="U698" i="9"/>
  <c r="U700" i="9"/>
  <c r="U702" i="9"/>
  <c r="U704" i="9"/>
  <c r="U706" i="9"/>
  <c r="U708" i="9"/>
  <c r="U710" i="9"/>
  <c r="U712" i="9"/>
  <c r="U714" i="9"/>
  <c r="U716" i="9"/>
  <c r="U718" i="9"/>
  <c r="U720" i="9"/>
  <c r="U722" i="9"/>
  <c r="U2" i="10"/>
  <c r="N725" i="10"/>
  <c r="U4" i="10" s="1"/>
  <c r="U14" i="10"/>
  <c r="U16" i="10"/>
  <c r="U18" i="10"/>
  <c r="U30" i="10"/>
  <c r="U32" i="10"/>
  <c r="U34" i="10"/>
  <c r="U46" i="10"/>
  <c r="U48" i="10"/>
  <c r="U50" i="10"/>
  <c r="U62" i="10"/>
  <c r="U64" i="10"/>
  <c r="U66" i="10"/>
  <c r="U78" i="10"/>
  <c r="U80" i="10"/>
  <c r="U82" i="10"/>
  <c r="U94" i="10"/>
  <c r="U96" i="10"/>
  <c r="U98" i="10"/>
  <c r="U110" i="10"/>
  <c r="U112" i="10"/>
  <c r="U114" i="10"/>
  <c r="U126" i="10"/>
  <c r="U128" i="10"/>
  <c r="U130" i="10"/>
  <c r="U142" i="10"/>
  <c r="U144" i="10"/>
  <c r="U146" i="10"/>
  <c r="U158" i="10"/>
  <c r="U160" i="10"/>
  <c r="U162" i="10"/>
  <c r="U174" i="10"/>
  <c r="U176" i="10"/>
  <c r="U178" i="10"/>
  <c r="U190" i="10"/>
  <c r="U192" i="10"/>
  <c r="U194" i="10"/>
  <c r="U206" i="10"/>
  <c r="U208" i="10"/>
  <c r="U210" i="10"/>
  <c r="U222" i="10"/>
  <c r="U224" i="10"/>
  <c r="U226" i="10"/>
  <c r="U238" i="10"/>
  <c r="U240" i="10"/>
  <c r="U242" i="10"/>
  <c r="U254" i="10"/>
  <c r="U256" i="10"/>
  <c r="U258" i="10"/>
  <c r="V248" i="9"/>
  <c r="V250" i="9"/>
  <c r="V252" i="9"/>
  <c r="V254" i="9"/>
  <c r="V256" i="9"/>
  <c r="V258" i="9"/>
  <c r="V260" i="9"/>
  <c r="V262" i="9"/>
  <c r="V264" i="9"/>
  <c r="V266" i="9"/>
  <c r="V268" i="9"/>
  <c r="V270" i="9"/>
  <c r="V272" i="9"/>
  <c r="V274" i="9"/>
  <c r="V276" i="9"/>
  <c r="V278" i="9"/>
  <c r="V280" i="9"/>
  <c r="V282" i="9"/>
  <c r="V284" i="9"/>
  <c r="V286" i="9"/>
  <c r="V288" i="9"/>
  <c r="V290" i="9"/>
  <c r="V292" i="9"/>
  <c r="V294" i="9"/>
  <c r="V296" i="9"/>
  <c r="V298" i="9"/>
  <c r="V300" i="9"/>
  <c r="V302" i="9"/>
  <c r="V304" i="9"/>
  <c r="V306" i="9"/>
  <c r="V308" i="9"/>
  <c r="V310" i="9"/>
  <c r="V312" i="9"/>
  <c r="V314" i="9"/>
  <c r="V316" i="9"/>
  <c r="V318" i="9"/>
  <c r="V320" i="9"/>
  <c r="V322" i="9"/>
  <c r="V324" i="9"/>
  <c r="V326" i="9"/>
  <c r="V328" i="9"/>
  <c r="V330" i="9"/>
  <c r="V332" i="9"/>
  <c r="V334" i="9"/>
  <c r="V336" i="9"/>
  <c r="V338" i="9"/>
  <c r="V340" i="9"/>
  <c r="V342" i="9"/>
  <c r="V344" i="9"/>
  <c r="V346" i="9"/>
  <c r="V348" i="9"/>
  <c r="V350" i="9"/>
  <c r="V352" i="9"/>
  <c r="V354" i="9"/>
  <c r="V356" i="9"/>
  <c r="V358" i="9"/>
  <c r="V360" i="9"/>
  <c r="V362" i="9"/>
  <c r="V364" i="9"/>
  <c r="V366" i="9"/>
  <c r="V368" i="9"/>
  <c r="V370" i="9"/>
  <c r="V372" i="9"/>
  <c r="V374" i="9"/>
  <c r="V376" i="9"/>
  <c r="V378" i="9"/>
  <c r="V380" i="9"/>
  <c r="V382" i="9"/>
  <c r="V384" i="9"/>
  <c r="V386" i="9"/>
  <c r="V388" i="9"/>
  <c r="V390" i="9"/>
  <c r="V392" i="9"/>
  <c r="V394" i="9"/>
  <c r="V396" i="9"/>
  <c r="V398" i="9"/>
  <c r="V400" i="9"/>
  <c r="V402" i="9"/>
  <c r="V404" i="9"/>
  <c r="V406" i="9"/>
  <c r="V408" i="9"/>
  <c r="V410" i="9"/>
  <c r="V412" i="9"/>
  <c r="V414" i="9"/>
  <c r="V416" i="9"/>
  <c r="V418" i="9"/>
  <c r="V420" i="9"/>
  <c r="V422" i="9"/>
  <c r="V424" i="9"/>
  <c r="V426" i="9"/>
  <c r="V428" i="9"/>
  <c r="V430" i="9"/>
  <c r="V432" i="9"/>
  <c r="V434" i="9"/>
  <c r="V436" i="9"/>
  <c r="V438" i="9"/>
  <c r="V440" i="9"/>
  <c r="V442" i="9"/>
  <c r="V444" i="9"/>
  <c r="V446" i="9"/>
  <c r="V448" i="9"/>
  <c r="V450" i="9"/>
  <c r="V452" i="9"/>
  <c r="V454" i="9"/>
  <c r="V456" i="9"/>
  <c r="V458" i="9"/>
  <c r="V460" i="9"/>
  <c r="V462" i="9"/>
  <c r="V464" i="9"/>
  <c r="V466" i="9"/>
  <c r="V468" i="9"/>
  <c r="V470" i="9"/>
  <c r="V472" i="9"/>
  <c r="V474" i="9"/>
  <c r="V476" i="9"/>
  <c r="V478" i="9"/>
  <c r="V480" i="9"/>
  <c r="V482" i="9"/>
  <c r="V484" i="9"/>
  <c r="V486" i="9"/>
  <c r="V488" i="9"/>
  <c r="V490" i="9"/>
  <c r="V492" i="9"/>
  <c r="V494" i="9"/>
  <c r="V496" i="9"/>
  <c r="V498" i="9"/>
  <c r="V500" i="9"/>
  <c r="V502" i="9"/>
  <c r="V504" i="9"/>
  <c r="V506" i="9"/>
  <c r="V508" i="9"/>
  <c r="V510" i="9"/>
  <c r="V512" i="9"/>
  <c r="V514" i="9"/>
  <c r="V516" i="9"/>
  <c r="V518" i="9"/>
  <c r="V520" i="9"/>
  <c r="V522" i="9"/>
  <c r="V524" i="9"/>
  <c r="V526" i="9"/>
  <c r="V528" i="9"/>
  <c r="V530" i="9"/>
  <c r="V532" i="9"/>
  <c r="V534" i="9"/>
  <c r="V536" i="9"/>
  <c r="V538" i="9"/>
  <c r="V540" i="9"/>
  <c r="V542" i="9"/>
  <c r="V544" i="9"/>
  <c r="V546" i="9"/>
  <c r="V548" i="9"/>
  <c r="V550" i="9"/>
  <c r="V552" i="9"/>
  <c r="V554" i="9"/>
  <c r="V556" i="9"/>
  <c r="V558" i="9"/>
  <c r="V560" i="9"/>
  <c r="V562" i="9"/>
  <c r="V564" i="9"/>
  <c r="V566" i="9"/>
  <c r="V568" i="9"/>
  <c r="V570" i="9"/>
  <c r="V572" i="9"/>
  <c r="V574" i="9"/>
  <c r="V576" i="9"/>
  <c r="V578" i="9"/>
  <c r="V580" i="9"/>
  <c r="V582" i="9"/>
  <c r="V584" i="9"/>
  <c r="V586" i="9"/>
  <c r="V588" i="9"/>
  <c r="V590" i="9"/>
  <c r="V592" i="9"/>
  <c r="V594" i="9"/>
  <c r="V596" i="9"/>
  <c r="V598" i="9"/>
  <c r="V600" i="9"/>
  <c r="V602" i="9"/>
  <c r="V604" i="9"/>
  <c r="V606" i="9"/>
  <c r="V608" i="9"/>
  <c r="V610" i="9"/>
  <c r="V612" i="9"/>
  <c r="V614" i="9"/>
  <c r="V616" i="9"/>
  <c r="V618" i="9"/>
  <c r="V620" i="9"/>
  <c r="V622" i="9"/>
  <c r="V624" i="9"/>
  <c r="V626" i="9"/>
  <c r="V628" i="9"/>
  <c r="V630" i="9"/>
  <c r="V632" i="9"/>
  <c r="V634" i="9"/>
  <c r="V636" i="9"/>
  <c r="V638" i="9"/>
  <c r="V640" i="9"/>
  <c r="V642" i="9"/>
  <c r="V644" i="9"/>
  <c r="V646" i="9"/>
  <c r="V648" i="9"/>
  <c r="V650" i="9"/>
  <c r="V652" i="9"/>
  <c r="V654" i="9"/>
  <c r="V656" i="9"/>
  <c r="V658" i="9"/>
  <c r="V660" i="9"/>
  <c r="V662" i="9"/>
  <c r="V664" i="9"/>
  <c r="V666" i="9"/>
  <c r="V668" i="9"/>
  <c r="V670" i="9"/>
  <c r="V672" i="9"/>
  <c r="V674" i="9"/>
  <c r="V676" i="9"/>
  <c r="V678" i="9"/>
  <c r="V680" i="9"/>
  <c r="V682" i="9"/>
  <c r="V684" i="9"/>
  <c r="V686" i="9"/>
  <c r="V688" i="9"/>
  <c r="V690" i="9"/>
  <c r="V692" i="9"/>
  <c r="V694" i="9"/>
  <c r="V696" i="9"/>
  <c r="V698" i="9"/>
  <c r="V700" i="9"/>
  <c r="V702" i="9"/>
  <c r="V704" i="9"/>
  <c r="V706" i="9"/>
  <c r="V708" i="9"/>
  <c r="V710" i="9"/>
  <c r="V712" i="9"/>
  <c r="V714" i="9"/>
  <c r="V716" i="9"/>
  <c r="V718" i="9"/>
  <c r="V720" i="9"/>
  <c r="V722" i="9"/>
  <c r="V2" i="10"/>
  <c r="O725" i="10"/>
  <c r="V14" i="10" s="1"/>
  <c r="V8" i="10"/>
  <c r="V10" i="10"/>
  <c r="V12" i="10"/>
  <c r="V16" i="10"/>
  <c r="V18" i="10"/>
  <c r="V24" i="10"/>
  <c r="V26" i="10"/>
  <c r="V28" i="10"/>
  <c r="V32" i="10"/>
  <c r="V34" i="10"/>
  <c r="V40" i="10"/>
  <c r="V42" i="10"/>
  <c r="V44" i="10"/>
  <c r="V48" i="10"/>
  <c r="V50" i="10"/>
  <c r="V56" i="10"/>
  <c r="V58" i="10"/>
  <c r="V60" i="10"/>
  <c r="V64" i="10"/>
  <c r="V66" i="10"/>
  <c r="V72" i="10"/>
  <c r="V74" i="10"/>
  <c r="V76" i="10"/>
  <c r="V80" i="10"/>
  <c r="V82" i="10"/>
  <c r="V88" i="10"/>
  <c r="V90" i="10"/>
  <c r="V92" i="10"/>
  <c r="V96" i="10"/>
  <c r="V98" i="10"/>
  <c r="V104" i="10"/>
  <c r="V106" i="10"/>
  <c r="V108" i="10"/>
  <c r="V112" i="10"/>
  <c r="V114" i="10"/>
  <c r="V120" i="10"/>
  <c r="V122" i="10"/>
  <c r="V124" i="10"/>
  <c r="S167" i="9"/>
  <c r="S169" i="9"/>
  <c r="S171" i="9"/>
  <c r="S173" i="9"/>
  <c r="S175" i="9"/>
  <c r="S177" i="9"/>
  <c r="S179" i="9"/>
  <c r="S181" i="9"/>
  <c r="S183" i="9"/>
  <c r="S185" i="9"/>
  <c r="S187" i="9"/>
  <c r="S189" i="9"/>
  <c r="S191" i="9"/>
  <c r="S193" i="9"/>
  <c r="S195" i="9"/>
  <c r="S197" i="9"/>
  <c r="S199" i="9"/>
  <c r="S201" i="9"/>
  <c r="S203" i="9"/>
  <c r="S205" i="9"/>
  <c r="S207" i="9"/>
  <c r="S209" i="9"/>
  <c r="S211" i="9"/>
  <c r="S213" i="9"/>
  <c r="S215" i="9"/>
  <c r="S217" i="9"/>
  <c r="S219" i="9"/>
  <c r="S221" i="9"/>
  <c r="S223" i="9"/>
  <c r="S225" i="9"/>
  <c r="S227" i="9"/>
  <c r="S229" i="9"/>
  <c r="S231" i="9"/>
  <c r="S233" i="9"/>
  <c r="S235" i="9"/>
  <c r="S237" i="9"/>
  <c r="S239" i="9"/>
  <c r="S241" i="9"/>
  <c r="S243" i="9"/>
  <c r="S245" i="9"/>
  <c r="S247" i="9"/>
  <c r="S249" i="9"/>
  <c r="S251" i="9"/>
  <c r="S253" i="9"/>
  <c r="S255" i="9"/>
  <c r="S257" i="9"/>
  <c r="S259" i="9"/>
  <c r="S261" i="9"/>
  <c r="S263" i="9"/>
  <c r="S265" i="9"/>
  <c r="S267" i="9"/>
  <c r="S269" i="9"/>
  <c r="S271" i="9"/>
  <c r="S273" i="9"/>
  <c r="S275" i="9"/>
  <c r="S277" i="9"/>
  <c r="S279" i="9"/>
  <c r="S281" i="9"/>
  <c r="S283" i="9"/>
  <c r="S285" i="9"/>
  <c r="S287" i="9"/>
  <c r="S289" i="9"/>
  <c r="S291" i="9"/>
  <c r="S293" i="9"/>
  <c r="S295" i="9"/>
  <c r="S297" i="9"/>
  <c r="S299" i="9"/>
  <c r="S301" i="9"/>
  <c r="S303" i="9"/>
  <c r="S305" i="9"/>
  <c r="S307" i="9"/>
  <c r="S309" i="9"/>
  <c r="S311" i="9"/>
  <c r="S313" i="9"/>
  <c r="S315" i="9"/>
  <c r="S317" i="9"/>
  <c r="S319" i="9"/>
  <c r="S321" i="9"/>
  <c r="S323" i="9"/>
  <c r="S325" i="9"/>
  <c r="S327" i="9"/>
  <c r="S329" i="9"/>
  <c r="S331" i="9"/>
  <c r="S333" i="9"/>
  <c r="S335" i="9"/>
  <c r="S337" i="9"/>
  <c r="S339" i="9"/>
  <c r="S341" i="9"/>
  <c r="S343" i="9"/>
  <c r="S345" i="9"/>
  <c r="S347" i="9"/>
  <c r="S349" i="9"/>
  <c r="S351" i="9"/>
  <c r="S353" i="9"/>
  <c r="S355" i="9"/>
  <c r="S357" i="9"/>
  <c r="S359" i="9"/>
  <c r="S361" i="9"/>
  <c r="S363" i="9"/>
  <c r="S365" i="9"/>
  <c r="S367" i="9"/>
  <c r="S369" i="9"/>
  <c r="S371" i="9"/>
  <c r="S373" i="9"/>
  <c r="S375" i="9"/>
  <c r="S377" i="9"/>
  <c r="S379" i="9"/>
  <c r="S381" i="9"/>
  <c r="S383" i="9"/>
  <c r="S385" i="9"/>
  <c r="S387" i="9"/>
  <c r="S389" i="9"/>
  <c r="S391" i="9"/>
  <c r="S393" i="9"/>
  <c r="S395" i="9"/>
  <c r="S397" i="9"/>
  <c r="S399" i="9"/>
  <c r="S401" i="9"/>
  <c r="S403" i="9"/>
  <c r="S405" i="9"/>
  <c r="S407" i="9"/>
  <c r="S409" i="9"/>
  <c r="S411" i="9"/>
  <c r="S413" i="9"/>
  <c r="S415" i="9"/>
  <c r="S417" i="9"/>
  <c r="S419" i="9"/>
  <c r="S421" i="9"/>
  <c r="S423" i="9"/>
  <c r="S425" i="9"/>
  <c r="S427" i="9"/>
  <c r="S429" i="9"/>
  <c r="S431" i="9"/>
  <c r="S433" i="9"/>
  <c r="S435" i="9"/>
  <c r="S437" i="9"/>
  <c r="S439" i="9"/>
  <c r="S441" i="9"/>
  <c r="S443" i="9"/>
  <c r="S445" i="9"/>
  <c r="S447" i="9"/>
  <c r="S449" i="9"/>
  <c r="S451" i="9"/>
  <c r="S453" i="9"/>
  <c r="S455" i="9"/>
  <c r="S457" i="9"/>
  <c r="S459" i="9"/>
  <c r="S461" i="9"/>
  <c r="S463" i="9"/>
  <c r="S465" i="9"/>
  <c r="S467" i="9"/>
  <c r="S469" i="9"/>
  <c r="S471" i="9"/>
  <c r="S473" i="9"/>
  <c r="S475" i="9"/>
  <c r="S477" i="9"/>
  <c r="S479" i="9"/>
  <c r="S481" i="9"/>
  <c r="S483" i="9"/>
  <c r="S485" i="9"/>
  <c r="S487" i="9"/>
  <c r="S489" i="9"/>
  <c r="S491" i="9"/>
  <c r="S493" i="9"/>
  <c r="S495" i="9"/>
  <c r="S497" i="9"/>
  <c r="S499" i="9"/>
  <c r="S501" i="9"/>
  <c r="S503" i="9"/>
  <c r="S505" i="9"/>
  <c r="S507" i="9"/>
  <c r="S509" i="9"/>
  <c r="S511" i="9"/>
  <c r="S513" i="9"/>
  <c r="S515" i="9"/>
  <c r="S517" i="9"/>
  <c r="S519" i="9"/>
  <c r="S521" i="9"/>
  <c r="S523" i="9"/>
  <c r="S525" i="9"/>
  <c r="S527" i="9"/>
  <c r="S529" i="9"/>
  <c r="S531" i="9"/>
  <c r="S533" i="9"/>
  <c r="S535" i="9"/>
  <c r="S537" i="9"/>
  <c r="S539" i="9"/>
  <c r="S541" i="9"/>
  <c r="S543" i="9"/>
  <c r="S545" i="9"/>
  <c r="S547" i="9"/>
  <c r="S549" i="9"/>
  <c r="S551" i="9"/>
  <c r="S553" i="9"/>
  <c r="S555" i="9"/>
  <c r="S557" i="9"/>
  <c r="S559" i="9"/>
  <c r="S561" i="9"/>
  <c r="S563" i="9"/>
  <c r="S565" i="9"/>
  <c r="S567" i="9"/>
  <c r="S569" i="9"/>
  <c r="S571" i="9"/>
  <c r="S573" i="9"/>
  <c r="S575" i="9"/>
  <c r="S577" i="9"/>
  <c r="S579" i="9"/>
  <c r="S581" i="9"/>
  <c r="S583" i="9"/>
  <c r="S585" i="9"/>
  <c r="S587" i="9"/>
  <c r="S589" i="9"/>
  <c r="S591" i="9"/>
  <c r="S593" i="9"/>
  <c r="S595" i="9"/>
  <c r="S597" i="9"/>
  <c r="S599" i="9"/>
  <c r="S601" i="9"/>
  <c r="S603" i="9"/>
  <c r="S605" i="9"/>
  <c r="S607" i="9"/>
  <c r="S609" i="9"/>
  <c r="S611" i="9"/>
  <c r="S613" i="9"/>
  <c r="S615" i="9"/>
  <c r="S617" i="9"/>
  <c r="S619" i="9"/>
  <c r="S621" i="9"/>
  <c r="S623" i="9"/>
  <c r="S625" i="9"/>
  <c r="S627" i="9"/>
  <c r="S629" i="9"/>
  <c r="S631" i="9"/>
  <c r="S633" i="9"/>
  <c r="S635" i="9"/>
  <c r="S637" i="9"/>
  <c r="S639" i="9"/>
  <c r="S641" i="9"/>
  <c r="S643" i="9"/>
  <c r="S645" i="9"/>
  <c r="S647" i="9"/>
  <c r="S649" i="9"/>
  <c r="S651" i="9"/>
  <c r="S653" i="9"/>
  <c r="S655" i="9"/>
  <c r="S657" i="9"/>
  <c r="S659" i="9"/>
  <c r="S661" i="9"/>
  <c r="S663" i="9"/>
  <c r="S665" i="9"/>
  <c r="S667" i="9"/>
  <c r="S669" i="9"/>
  <c r="S671" i="9"/>
  <c r="S673" i="9"/>
  <c r="S675" i="9"/>
  <c r="S677" i="9"/>
  <c r="S679" i="9"/>
  <c r="S681" i="9"/>
  <c r="S683" i="9"/>
  <c r="S685" i="9"/>
  <c r="S687" i="9"/>
  <c r="S689" i="9"/>
  <c r="S691" i="9"/>
  <c r="S693" i="9"/>
  <c r="S695" i="9"/>
  <c r="S697" i="9"/>
  <c r="S699" i="9"/>
  <c r="S701" i="9"/>
  <c r="S703" i="9"/>
  <c r="S705" i="9"/>
  <c r="S707" i="9"/>
  <c r="S709" i="9"/>
  <c r="S711" i="9"/>
  <c r="S713" i="9"/>
  <c r="S715" i="9"/>
  <c r="S717" i="9"/>
  <c r="S719" i="9"/>
  <c r="S721" i="9"/>
  <c r="S723" i="9"/>
  <c r="S19" i="10"/>
  <c r="S23" i="10"/>
  <c r="S47" i="10"/>
  <c r="S49" i="10"/>
  <c r="S71" i="10"/>
  <c r="S73" i="10"/>
  <c r="S97" i="10"/>
  <c r="S99" i="10"/>
  <c r="S121" i="10"/>
  <c r="T459" i="9"/>
  <c r="T461" i="9"/>
  <c r="T463" i="9"/>
  <c r="T465" i="9"/>
  <c r="T467" i="9"/>
  <c r="T469" i="9"/>
  <c r="T471" i="9"/>
  <c r="T473" i="9"/>
  <c r="T475" i="9"/>
  <c r="T477" i="9"/>
  <c r="T479" i="9"/>
  <c r="T481" i="9"/>
  <c r="T483" i="9"/>
  <c r="T485" i="9"/>
  <c r="T487" i="9"/>
  <c r="T489" i="9"/>
  <c r="T491" i="9"/>
  <c r="T493" i="9"/>
  <c r="T495" i="9"/>
  <c r="T497" i="9"/>
  <c r="T499" i="9"/>
  <c r="T501" i="9"/>
  <c r="T503" i="9"/>
  <c r="T505" i="9"/>
  <c r="T507" i="9"/>
  <c r="T509" i="9"/>
  <c r="T511" i="9"/>
  <c r="T513" i="9"/>
  <c r="T515" i="9"/>
  <c r="T517" i="9"/>
  <c r="T519" i="9"/>
  <c r="T521" i="9"/>
  <c r="T523" i="9"/>
  <c r="T525" i="9"/>
  <c r="T527" i="9"/>
  <c r="T529" i="9"/>
  <c r="T531" i="9"/>
  <c r="T533" i="9"/>
  <c r="T535" i="9"/>
  <c r="T537" i="9"/>
  <c r="T539" i="9"/>
  <c r="T541" i="9"/>
  <c r="T543" i="9"/>
  <c r="T545" i="9"/>
  <c r="T547" i="9"/>
  <c r="T549" i="9"/>
  <c r="T551" i="9"/>
  <c r="T553" i="9"/>
  <c r="T555" i="9"/>
  <c r="T557" i="9"/>
  <c r="T559" i="9"/>
  <c r="T561" i="9"/>
  <c r="T563" i="9"/>
  <c r="T565" i="9"/>
  <c r="T567" i="9"/>
  <c r="T569" i="9"/>
  <c r="T571" i="9"/>
  <c r="T573" i="9"/>
  <c r="T575" i="9"/>
  <c r="T577" i="9"/>
  <c r="T579" i="9"/>
  <c r="T581" i="9"/>
  <c r="T583" i="9"/>
  <c r="T585" i="9"/>
  <c r="T587" i="9"/>
  <c r="T589" i="9"/>
  <c r="T591" i="9"/>
  <c r="T593" i="9"/>
  <c r="T595" i="9"/>
  <c r="T597" i="9"/>
  <c r="T599" i="9"/>
  <c r="T601" i="9"/>
  <c r="T603" i="9"/>
  <c r="T605" i="9"/>
  <c r="T607" i="9"/>
  <c r="T609" i="9"/>
  <c r="T611" i="9"/>
  <c r="T613" i="9"/>
  <c r="T615" i="9"/>
  <c r="T617" i="9"/>
  <c r="T619" i="9"/>
  <c r="T621" i="9"/>
  <c r="T623" i="9"/>
  <c r="T625" i="9"/>
  <c r="T627" i="9"/>
  <c r="T629" i="9"/>
  <c r="T631" i="9"/>
  <c r="T633" i="9"/>
  <c r="T635" i="9"/>
  <c r="T637" i="9"/>
  <c r="T639" i="9"/>
  <c r="T641" i="9"/>
  <c r="T643" i="9"/>
  <c r="T645" i="9"/>
  <c r="T647" i="9"/>
  <c r="T649" i="9"/>
  <c r="T651" i="9"/>
  <c r="T653" i="9"/>
  <c r="T655" i="9"/>
  <c r="T657" i="9"/>
  <c r="T659" i="9"/>
  <c r="T661" i="9"/>
  <c r="T663" i="9"/>
  <c r="T665" i="9"/>
  <c r="T667" i="9"/>
  <c r="T669" i="9"/>
  <c r="T671" i="9"/>
  <c r="T673" i="9"/>
  <c r="T675" i="9"/>
  <c r="T677" i="9"/>
  <c r="T679" i="9"/>
  <c r="T681" i="9"/>
  <c r="T683" i="9"/>
  <c r="T685" i="9"/>
  <c r="T687" i="9"/>
  <c r="T689" i="9"/>
  <c r="T691" i="9"/>
  <c r="T693" i="9"/>
  <c r="T695" i="9"/>
  <c r="T697" i="9"/>
  <c r="T699" i="9"/>
  <c r="T701" i="9"/>
  <c r="T703" i="9"/>
  <c r="T705" i="9"/>
  <c r="T707" i="9"/>
  <c r="T709" i="9"/>
  <c r="T711" i="9"/>
  <c r="T713" i="9"/>
  <c r="T715" i="9"/>
  <c r="T717" i="9"/>
  <c r="T719" i="9"/>
  <c r="T721" i="9"/>
  <c r="T723" i="9"/>
  <c r="T11" i="10"/>
  <c r="T35" i="10"/>
  <c r="T61" i="10"/>
  <c r="T89" i="10"/>
  <c r="T113" i="10"/>
  <c r="T139" i="10"/>
  <c r="T157" i="10"/>
  <c r="T175" i="10"/>
  <c r="U167" i="9"/>
  <c r="U169" i="9"/>
  <c r="U171" i="9"/>
  <c r="U173" i="9"/>
  <c r="U175" i="9"/>
  <c r="U177" i="9"/>
  <c r="U179" i="9"/>
  <c r="U181" i="9"/>
  <c r="U183" i="9"/>
  <c r="U185" i="9"/>
  <c r="U187" i="9"/>
  <c r="U189" i="9"/>
  <c r="U191" i="9"/>
  <c r="U193" i="9"/>
  <c r="U195" i="9"/>
  <c r="U197" i="9"/>
  <c r="U199" i="9"/>
  <c r="U201" i="9"/>
  <c r="U203" i="9"/>
  <c r="U205" i="9"/>
  <c r="U207" i="9"/>
  <c r="U209" i="9"/>
  <c r="U211" i="9"/>
  <c r="U213" i="9"/>
  <c r="U215" i="9"/>
  <c r="U217" i="9"/>
  <c r="U219" i="9"/>
  <c r="U221" i="9"/>
  <c r="U223" i="9"/>
  <c r="U225" i="9"/>
  <c r="U227" i="9"/>
  <c r="U229" i="9"/>
  <c r="U231" i="9"/>
  <c r="U233" i="9"/>
  <c r="U235" i="9"/>
  <c r="U237" i="9"/>
  <c r="U239" i="9"/>
  <c r="U241" i="9"/>
  <c r="U243" i="9"/>
  <c r="U245" i="9"/>
  <c r="U247" i="9"/>
  <c r="U249" i="9"/>
  <c r="U251" i="9"/>
  <c r="U253" i="9"/>
  <c r="U255" i="9"/>
  <c r="U257" i="9"/>
  <c r="U259" i="9"/>
  <c r="U261" i="9"/>
  <c r="U263" i="9"/>
  <c r="U265" i="9"/>
  <c r="U267" i="9"/>
  <c r="U269" i="9"/>
  <c r="U271" i="9"/>
  <c r="U273" i="9"/>
  <c r="U275" i="9"/>
  <c r="U277" i="9"/>
  <c r="U279" i="9"/>
  <c r="U281" i="9"/>
  <c r="U283" i="9"/>
  <c r="U285" i="9"/>
  <c r="U287" i="9"/>
  <c r="U289" i="9"/>
  <c r="U291" i="9"/>
  <c r="U293" i="9"/>
  <c r="U295" i="9"/>
  <c r="U297" i="9"/>
  <c r="U299" i="9"/>
  <c r="U301" i="9"/>
  <c r="U303" i="9"/>
  <c r="U305" i="9"/>
  <c r="U307" i="9"/>
  <c r="U309" i="9"/>
  <c r="U311" i="9"/>
  <c r="U313" i="9"/>
  <c r="U315" i="9"/>
  <c r="U317" i="9"/>
  <c r="U319" i="9"/>
  <c r="U321" i="9"/>
  <c r="U323" i="9"/>
  <c r="U325" i="9"/>
  <c r="U327" i="9"/>
  <c r="U329" i="9"/>
  <c r="U331" i="9"/>
  <c r="U333" i="9"/>
  <c r="U335" i="9"/>
  <c r="U337" i="9"/>
  <c r="U339" i="9"/>
  <c r="U341" i="9"/>
  <c r="U343" i="9"/>
  <c r="U345" i="9"/>
  <c r="U347" i="9"/>
  <c r="U349" i="9"/>
  <c r="U351" i="9"/>
  <c r="U353" i="9"/>
  <c r="U355" i="9"/>
  <c r="U357" i="9"/>
  <c r="U359" i="9"/>
  <c r="U361" i="9"/>
  <c r="U363" i="9"/>
  <c r="U365" i="9"/>
  <c r="U367" i="9"/>
  <c r="U369" i="9"/>
  <c r="U371" i="9"/>
  <c r="U373" i="9"/>
  <c r="U375" i="9"/>
  <c r="U377" i="9"/>
  <c r="U379" i="9"/>
  <c r="U381" i="9"/>
  <c r="U383" i="9"/>
  <c r="U385" i="9"/>
  <c r="U387" i="9"/>
  <c r="U389" i="9"/>
  <c r="U391" i="9"/>
  <c r="U393" i="9"/>
  <c r="U395" i="9"/>
  <c r="U397" i="9"/>
  <c r="U399" i="9"/>
  <c r="U401" i="9"/>
  <c r="U403" i="9"/>
  <c r="U405" i="9"/>
  <c r="U407" i="9"/>
  <c r="U409" i="9"/>
  <c r="U411" i="9"/>
  <c r="U413" i="9"/>
  <c r="U415" i="9"/>
  <c r="U417" i="9"/>
  <c r="U419" i="9"/>
  <c r="U421" i="9"/>
  <c r="U423" i="9"/>
  <c r="U425" i="9"/>
  <c r="U427" i="9"/>
  <c r="U429" i="9"/>
  <c r="U431" i="9"/>
  <c r="U433" i="9"/>
  <c r="U435" i="9"/>
  <c r="U437" i="9"/>
  <c r="U439" i="9"/>
  <c r="U441" i="9"/>
  <c r="U443" i="9"/>
  <c r="U445" i="9"/>
  <c r="U447" i="9"/>
  <c r="U449" i="9"/>
  <c r="U451" i="9"/>
  <c r="U453" i="9"/>
  <c r="U455" i="9"/>
  <c r="U457" i="9"/>
  <c r="U459" i="9"/>
  <c r="U461" i="9"/>
  <c r="U463" i="9"/>
  <c r="U465" i="9"/>
  <c r="U467" i="9"/>
  <c r="U469" i="9"/>
  <c r="U471" i="9"/>
  <c r="U473" i="9"/>
  <c r="U475" i="9"/>
  <c r="U477" i="9"/>
  <c r="U479" i="9"/>
  <c r="U481" i="9"/>
  <c r="U483" i="9"/>
  <c r="U485" i="9"/>
  <c r="U487" i="9"/>
  <c r="U489" i="9"/>
  <c r="U491" i="9"/>
  <c r="U493" i="9"/>
  <c r="U495" i="9"/>
  <c r="U497" i="9"/>
  <c r="U499" i="9"/>
  <c r="U501" i="9"/>
  <c r="U503" i="9"/>
  <c r="U505" i="9"/>
  <c r="U507" i="9"/>
  <c r="U509" i="9"/>
  <c r="U511" i="9"/>
  <c r="U513" i="9"/>
  <c r="U515" i="9"/>
  <c r="U517" i="9"/>
  <c r="U519" i="9"/>
  <c r="U521" i="9"/>
  <c r="U523" i="9"/>
  <c r="U525" i="9"/>
  <c r="U527" i="9"/>
  <c r="U529" i="9"/>
  <c r="U531" i="9"/>
  <c r="U533" i="9"/>
  <c r="U535" i="9"/>
  <c r="U537" i="9"/>
  <c r="U539" i="9"/>
  <c r="U541" i="9"/>
  <c r="U543" i="9"/>
  <c r="U545" i="9"/>
  <c r="U547" i="9"/>
  <c r="U549" i="9"/>
  <c r="U551" i="9"/>
  <c r="U553" i="9"/>
  <c r="U555" i="9"/>
  <c r="U557" i="9"/>
  <c r="U559" i="9"/>
  <c r="U561" i="9"/>
  <c r="U563" i="9"/>
  <c r="U565" i="9"/>
  <c r="U567" i="9"/>
  <c r="U569" i="9"/>
  <c r="U571" i="9"/>
  <c r="U573" i="9"/>
  <c r="U575" i="9"/>
  <c r="U577" i="9"/>
  <c r="U579" i="9"/>
  <c r="U581" i="9"/>
  <c r="U583" i="9"/>
  <c r="U585" i="9"/>
  <c r="U587" i="9"/>
  <c r="U589" i="9"/>
  <c r="U591" i="9"/>
  <c r="U593" i="9"/>
  <c r="U595" i="9"/>
  <c r="U597" i="9"/>
  <c r="U599" i="9"/>
  <c r="U601" i="9"/>
  <c r="U603" i="9"/>
  <c r="U605" i="9"/>
  <c r="U607" i="9"/>
  <c r="U609" i="9"/>
  <c r="U611" i="9"/>
  <c r="U613" i="9"/>
  <c r="U615" i="9"/>
  <c r="U617" i="9"/>
  <c r="U619" i="9"/>
  <c r="U621" i="9"/>
  <c r="U623" i="9"/>
  <c r="U625" i="9"/>
  <c r="U627" i="9"/>
  <c r="U629" i="9"/>
  <c r="U631" i="9"/>
  <c r="U633" i="9"/>
  <c r="U635" i="9"/>
  <c r="U637" i="9"/>
  <c r="U639" i="9"/>
  <c r="U641" i="9"/>
  <c r="U643" i="9"/>
  <c r="U645" i="9"/>
  <c r="U647" i="9"/>
  <c r="U649" i="9"/>
  <c r="U651" i="9"/>
  <c r="U653" i="9"/>
  <c r="U655" i="9"/>
  <c r="U657" i="9"/>
  <c r="U659" i="9"/>
  <c r="U661" i="9"/>
  <c r="U663" i="9"/>
  <c r="U665" i="9"/>
  <c r="U667" i="9"/>
  <c r="U669" i="9"/>
  <c r="U671" i="9"/>
  <c r="U673" i="9"/>
  <c r="U675" i="9"/>
  <c r="U677" i="9"/>
  <c r="U679" i="9"/>
  <c r="U681" i="9"/>
  <c r="U683" i="9"/>
  <c r="U685" i="9"/>
  <c r="U687" i="9"/>
  <c r="U689" i="9"/>
  <c r="U691" i="9"/>
  <c r="U693" i="9"/>
  <c r="U695" i="9"/>
  <c r="U697" i="9"/>
  <c r="U699" i="9"/>
  <c r="U701" i="9"/>
  <c r="U703" i="9"/>
  <c r="U705" i="9"/>
  <c r="U707" i="9"/>
  <c r="U709" i="9"/>
  <c r="U711" i="9"/>
  <c r="U713" i="9"/>
  <c r="U715" i="9"/>
  <c r="U717" i="9"/>
  <c r="U719" i="9"/>
  <c r="U721" i="9"/>
  <c r="U723" i="9"/>
  <c r="U3" i="10"/>
  <c r="U5" i="10"/>
  <c r="U7" i="10"/>
  <c r="U9" i="10"/>
  <c r="U11" i="10"/>
  <c r="U13" i="10"/>
  <c r="U15" i="10"/>
  <c r="U17" i="10"/>
  <c r="U19" i="10"/>
  <c r="U21" i="10"/>
  <c r="U23" i="10"/>
  <c r="U25" i="10"/>
  <c r="U27" i="10"/>
  <c r="U29" i="10"/>
  <c r="U31" i="10"/>
  <c r="U33" i="10"/>
  <c r="U35" i="10"/>
  <c r="U37" i="10"/>
  <c r="U39" i="10"/>
  <c r="U41" i="10"/>
  <c r="U43" i="10"/>
  <c r="U45" i="10"/>
  <c r="U47" i="10"/>
  <c r="U49" i="10"/>
  <c r="U51" i="10"/>
  <c r="U53" i="10"/>
  <c r="U55" i="10"/>
  <c r="U57" i="10"/>
  <c r="U59" i="10"/>
  <c r="U61" i="10"/>
  <c r="U63" i="10"/>
  <c r="U65" i="10"/>
  <c r="U67" i="10"/>
  <c r="U69" i="10"/>
  <c r="U71" i="10"/>
  <c r="U73" i="10"/>
  <c r="U75" i="10"/>
  <c r="U77" i="10"/>
  <c r="U79" i="10"/>
  <c r="U81" i="10"/>
  <c r="U83" i="10"/>
  <c r="U85" i="10"/>
  <c r="U87" i="10"/>
  <c r="U89" i="10"/>
  <c r="U91" i="10"/>
  <c r="U93" i="10"/>
  <c r="U95" i="10"/>
  <c r="U97" i="10"/>
  <c r="U99" i="10"/>
  <c r="U101" i="10"/>
  <c r="U103" i="10"/>
  <c r="U105" i="10"/>
  <c r="U107" i="10"/>
  <c r="U109" i="10"/>
  <c r="U111" i="10"/>
  <c r="U113" i="10"/>
  <c r="U115" i="10"/>
  <c r="U117" i="10"/>
  <c r="U119" i="10"/>
  <c r="U121" i="10"/>
  <c r="U123" i="10"/>
  <c r="U125" i="10"/>
  <c r="V247" i="9"/>
  <c r="V249" i="9"/>
  <c r="V251" i="9"/>
  <c r="V253" i="9"/>
  <c r="V255" i="9"/>
  <c r="V257" i="9"/>
  <c r="V259" i="9"/>
  <c r="V261" i="9"/>
  <c r="V263" i="9"/>
  <c r="V265" i="9"/>
  <c r="V267" i="9"/>
  <c r="V269" i="9"/>
  <c r="V271" i="9"/>
  <c r="V273" i="9"/>
  <c r="V275" i="9"/>
  <c r="V277" i="9"/>
  <c r="V279" i="9"/>
  <c r="V281" i="9"/>
  <c r="V283" i="9"/>
  <c r="V285" i="9"/>
  <c r="V287" i="9"/>
  <c r="V289" i="9"/>
  <c r="V291" i="9"/>
  <c r="V293" i="9"/>
  <c r="V295" i="9"/>
  <c r="V297" i="9"/>
  <c r="V299" i="9"/>
  <c r="V301" i="9"/>
  <c r="V303" i="9"/>
  <c r="V305" i="9"/>
  <c r="V307" i="9"/>
  <c r="V309" i="9"/>
  <c r="V311" i="9"/>
  <c r="V313" i="9"/>
  <c r="V315" i="9"/>
  <c r="V317" i="9"/>
  <c r="V319" i="9"/>
  <c r="V321" i="9"/>
  <c r="V323" i="9"/>
  <c r="V325" i="9"/>
  <c r="V327" i="9"/>
  <c r="V329" i="9"/>
  <c r="V331" i="9"/>
  <c r="V333" i="9"/>
  <c r="V335" i="9"/>
  <c r="V337" i="9"/>
  <c r="V339" i="9"/>
  <c r="V341" i="9"/>
  <c r="V343" i="9"/>
  <c r="V345" i="9"/>
  <c r="V347" i="9"/>
  <c r="V349" i="9"/>
  <c r="V351" i="9"/>
  <c r="V353" i="9"/>
  <c r="V355" i="9"/>
  <c r="V357" i="9"/>
  <c r="V359" i="9"/>
  <c r="V361" i="9"/>
  <c r="V363" i="9"/>
  <c r="V365" i="9"/>
  <c r="V367" i="9"/>
  <c r="V369" i="9"/>
  <c r="V371" i="9"/>
  <c r="V373" i="9"/>
  <c r="V375" i="9"/>
  <c r="V377" i="9"/>
  <c r="V379" i="9"/>
  <c r="V381" i="9"/>
  <c r="V383" i="9"/>
  <c r="V385" i="9"/>
  <c r="V387" i="9"/>
  <c r="V389" i="9"/>
  <c r="V391" i="9"/>
  <c r="V393" i="9"/>
  <c r="V395" i="9"/>
  <c r="V397" i="9"/>
  <c r="V399" i="9"/>
  <c r="V401" i="9"/>
  <c r="V403" i="9"/>
  <c r="V405" i="9"/>
  <c r="V407" i="9"/>
  <c r="V409" i="9"/>
  <c r="V411" i="9"/>
  <c r="V413" i="9"/>
  <c r="V415" i="9"/>
  <c r="V417" i="9"/>
  <c r="V419" i="9"/>
  <c r="V421" i="9"/>
  <c r="V423" i="9"/>
  <c r="V425" i="9"/>
  <c r="V427" i="9"/>
  <c r="V429" i="9"/>
  <c r="V431" i="9"/>
  <c r="V433" i="9"/>
  <c r="V435" i="9"/>
  <c r="V437" i="9"/>
  <c r="V439" i="9"/>
  <c r="V441" i="9"/>
  <c r="V443" i="9"/>
  <c r="V445" i="9"/>
  <c r="V447" i="9"/>
  <c r="V449" i="9"/>
  <c r="V451" i="9"/>
  <c r="V453" i="9"/>
  <c r="V455" i="9"/>
  <c r="V457" i="9"/>
  <c r="V459" i="9"/>
  <c r="V461" i="9"/>
  <c r="V463" i="9"/>
  <c r="V465" i="9"/>
  <c r="V467" i="9"/>
  <c r="V469" i="9"/>
  <c r="V471" i="9"/>
  <c r="V473" i="9"/>
  <c r="V475" i="9"/>
  <c r="V477" i="9"/>
  <c r="V479" i="9"/>
  <c r="V481" i="9"/>
  <c r="V483" i="9"/>
  <c r="V485" i="9"/>
  <c r="V487" i="9"/>
  <c r="V489" i="9"/>
  <c r="V491" i="9"/>
  <c r="V493" i="9"/>
  <c r="V495" i="9"/>
  <c r="V497" i="9"/>
  <c r="V499" i="9"/>
  <c r="V501" i="9"/>
  <c r="V503" i="9"/>
  <c r="V505" i="9"/>
  <c r="V507" i="9"/>
  <c r="V509" i="9"/>
  <c r="V511" i="9"/>
  <c r="V513" i="9"/>
  <c r="V515" i="9"/>
  <c r="V517" i="9"/>
  <c r="V519" i="9"/>
  <c r="V521" i="9"/>
  <c r="V523" i="9"/>
  <c r="V525" i="9"/>
  <c r="V527" i="9"/>
  <c r="V529" i="9"/>
  <c r="V531" i="9"/>
  <c r="V533" i="9"/>
  <c r="V535" i="9"/>
  <c r="V537" i="9"/>
  <c r="V539" i="9"/>
  <c r="V541" i="9"/>
  <c r="V543" i="9"/>
  <c r="V545" i="9"/>
  <c r="V547" i="9"/>
  <c r="V549" i="9"/>
  <c r="V551" i="9"/>
  <c r="V553" i="9"/>
  <c r="V555" i="9"/>
  <c r="V557" i="9"/>
  <c r="V559" i="9"/>
  <c r="V561" i="9"/>
  <c r="V563" i="9"/>
  <c r="V565" i="9"/>
  <c r="V567" i="9"/>
  <c r="V569" i="9"/>
  <c r="V571" i="9"/>
  <c r="V573" i="9"/>
  <c r="V575" i="9"/>
  <c r="V577" i="9"/>
  <c r="V579" i="9"/>
  <c r="V581" i="9"/>
  <c r="V583" i="9"/>
  <c r="V585" i="9"/>
  <c r="V587" i="9"/>
  <c r="V589" i="9"/>
  <c r="V591" i="9"/>
  <c r="V593" i="9"/>
  <c r="V595" i="9"/>
  <c r="V597" i="9"/>
  <c r="V599" i="9"/>
  <c r="V601" i="9"/>
  <c r="V603" i="9"/>
  <c r="V605" i="9"/>
  <c r="V607" i="9"/>
  <c r="V609" i="9"/>
  <c r="V611" i="9"/>
  <c r="V613" i="9"/>
  <c r="V615" i="9"/>
  <c r="V617" i="9"/>
  <c r="V619" i="9"/>
  <c r="V621" i="9"/>
  <c r="V623" i="9"/>
  <c r="V625" i="9"/>
  <c r="V627" i="9"/>
  <c r="V629" i="9"/>
  <c r="V631" i="9"/>
  <c r="V633" i="9"/>
  <c r="V635" i="9"/>
  <c r="V637" i="9"/>
  <c r="V639" i="9"/>
  <c r="V641" i="9"/>
  <c r="V643" i="9"/>
  <c r="V645" i="9"/>
  <c r="V647" i="9"/>
  <c r="V649" i="9"/>
  <c r="V651" i="9"/>
  <c r="V653" i="9"/>
  <c r="V655" i="9"/>
  <c r="V657" i="9"/>
  <c r="V659" i="9"/>
  <c r="V661" i="9"/>
  <c r="V663" i="9"/>
  <c r="V665" i="9"/>
  <c r="V667" i="9"/>
  <c r="V669" i="9"/>
  <c r="V671" i="9"/>
  <c r="V673" i="9"/>
  <c r="V675" i="9"/>
  <c r="V677" i="9"/>
  <c r="V679" i="9"/>
  <c r="V681" i="9"/>
  <c r="V683" i="9"/>
  <c r="V685" i="9"/>
  <c r="V687" i="9"/>
  <c r="V689" i="9"/>
  <c r="V691" i="9"/>
  <c r="V693" i="9"/>
  <c r="V695" i="9"/>
  <c r="V697" i="9"/>
  <c r="V699" i="9"/>
  <c r="V701" i="9"/>
  <c r="V703" i="9"/>
  <c r="V705" i="9"/>
  <c r="V707" i="9"/>
  <c r="V709" i="9"/>
  <c r="V711" i="9"/>
  <c r="V713" i="9"/>
  <c r="V715" i="9"/>
  <c r="V717" i="9"/>
  <c r="V719" i="9"/>
  <c r="V721" i="9"/>
  <c r="V723" i="9"/>
  <c r="V3" i="10"/>
  <c r="V5" i="10"/>
  <c r="V7" i="10"/>
  <c r="V9" i="10"/>
  <c r="V11" i="10"/>
  <c r="V13" i="10"/>
  <c r="V15" i="10"/>
  <c r="V17" i="10"/>
  <c r="V19" i="10"/>
  <c r="V21" i="10"/>
  <c r="V23" i="10"/>
  <c r="V25" i="10"/>
  <c r="V27" i="10"/>
  <c r="V29" i="10"/>
  <c r="V31" i="10"/>
  <c r="V33" i="10"/>
  <c r="V35" i="10"/>
  <c r="V37" i="10"/>
  <c r="V39" i="10"/>
  <c r="V41" i="10"/>
  <c r="V43" i="10"/>
  <c r="V45" i="10"/>
  <c r="V47" i="10"/>
  <c r="V49" i="10"/>
  <c r="V51" i="10"/>
  <c r="V53" i="10"/>
  <c r="V55" i="10"/>
  <c r="V57" i="10"/>
  <c r="V59" i="10"/>
  <c r="V61" i="10"/>
  <c r="V63" i="10"/>
  <c r="V65" i="10"/>
  <c r="V67" i="10"/>
  <c r="V69" i="10"/>
  <c r="V71" i="10"/>
  <c r="V73" i="10"/>
  <c r="V75" i="10"/>
  <c r="V77" i="10"/>
  <c r="V79" i="10"/>
  <c r="V81" i="10"/>
  <c r="V83" i="10"/>
  <c r="V85" i="10"/>
  <c r="V87" i="10"/>
  <c r="V89" i="10"/>
  <c r="V91" i="10"/>
  <c r="V93" i="10"/>
  <c r="V95" i="10"/>
  <c r="V97" i="10"/>
  <c r="V99" i="10"/>
  <c r="V101" i="10"/>
  <c r="V103" i="10"/>
  <c r="V105" i="10"/>
  <c r="V107" i="10"/>
  <c r="V109" i="10"/>
  <c r="V111" i="10"/>
  <c r="V113" i="10"/>
  <c r="V115" i="10"/>
  <c r="V117" i="10"/>
  <c r="V119" i="10"/>
  <c r="V121" i="10"/>
  <c r="V123" i="10"/>
  <c r="V125" i="10"/>
  <c r="S134" i="9"/>
  <c r="S136" i="9"/>
  <c r="S138" i="9"/>
  <c r="S140" i="9"/>
  <c r="S142" i="9"/>
  <c r="S144" i="9"/>
  <c r="S146" i="9"/>
  <c r="S148" i="9"/>
  <c r="S150" i="9"/>
  <c r="S152" i="9"/>
  <c r="S154" i="9"/>
  <c r="S156" i="9"/>
  <c r="S158" i="9"/>
  <c r="S160" i="9"/>
  <c r="S162" i="9"/>
  <c r="S164" i="9"/>
  <c r="S166" i="9"/>
  <c r="S168" i="9"/>
  <c r="S170" i="9"/>
  <c r="S172" i="9"/>
  <c r="S174" i="9"/>
  <c r="S176" i="9"/>
  <c r="S178" i="9"/>
  <c r="S180" i="9"/>
  <c r="S182" i="9"/>
  <c r="S184" i="9"/>
  <c r="S186" i="9"/>
  <c r="S188" i="9"/>
  <c r="S190" i="9"/>
  <c r="S192" i="9"/>
  <c r="S194" i="9"/>
  <c r="S196" i="9"/>
  <c r="S198" i="9"/>
  <c r="S200" i="9"/>
  <c r="S202" i="9"/>
  <c r="S204" i="9"/>
  <c r="S206" i="9"/>
  <c r="S208" i="9"/>
  <c r="S210" i="9"/>
  <c r="S212" i="9"/>
  <c r="S214" i="9"/>
  <c r="S216" i="9"/>
  <c r="S218" i="9"/>
  <c r="S220" i="9"/>
  <c r="S222" i="9"/>
  <c r="S224" i="9"/>
  <c r="S226" i="9"/>
  <c r="S228" i="9"/>
  <c r="S230" i="9"/>
  <c r="S232" i="9"/>
  <c r="S234" i="9"/>
  <c r="S236" i="9"/>
  <c r="S238" i="9"/>
  <c r="S240" i="9"/>
  <c r="S242" i="9"/>
  <c r="S244" i="9"/>
  <c r="S246" i="9"/>
  <c r="S248" i="9"/>
  <c r="S250" i="9"/>
  <c r="S252" i="9"/>
  <c r="S254" i="9"/>
  <c r="S256" i="9"/>
  <c r="S258" i="9"/>
  <c r="S260" i="9"/>
  <c r="S262" i="9"/>
  <c r="S264" i="9"/>
  <c r="S266" i="9"/>
  <c r="S268" i="9"/>
  <c r="S270" i="9"/>
  <c r="S272" i="9"/>
  <c r="S274" i="9"/>
  <c r="S276" i="9"/>
  <c r="S278" i="9"/>
  <c r="S280" i="9"/>
  <c r="S282" i="9"/>
  <c r="S284" i="9"/>
  <c r="S286" i="9"/>
  <c r="S288" i="9"/>
  <c r="S290" i="9"/>
  <c r="S292" i="9"/>
  <c r="S294" i="9"/>
  <c r="S296" i="9"/>
  <c r="S298" i="9"/>
  <c r="S300" i="9"/>
  <c r="S302" i="9"/>
  <c r="S304" i="9"/>
  <c r="S306" i="9"/>
  <c r="S308" i="9"/>
  <c r="S310" i="9"/>
  <c r="S312" i="9"/>
  <c r="S314" i="9"/>
  <c r="S316" i="9"/>
  <c r="S318" i="9"/>
  <c r="S320" i="9"/>
  <c r="S322" i="9"/>
  <c r="S324" i="9"/>
  <c r="S326" i="9"/>
  <c r="S328" i="9"/>
  <c r="S330" i="9"/>
  <c r="S332" i="9"/>
  <c r="S334" i="9"/>
  <c r="S336" i="9"/>
  <c r="S338" i="9"/>
  <c r="S340" i="9"/>
  <c r="S342" i="9"/>
  <c r="S344" i="9"/>
  <c r="S346" i="9"/>
  <c r="S348" i="9"/>
  <c r="S350" i="9"/>
  <c r="S352" i="9"/>
  <c r="S354" i="9"/>
  <c r="S356" i="9"/>
  <c r="S358" i="9"/>
  <c r="S360" i="9"/>
  <c r="S362" i="9"/>
  <c r="S364" i="9"/>
  <c r="S366" i="9"/>
  <c r="S368" i="9"/>
  <c r="S370" i="9"/>
  <c r="S372" i="9"/>
  <c r="S374" i="9"/>
  <c r="S376" i="9"/>
  <c r="S378" i="9"/>
  <c r="S380" i="9"/>
  <c r="S382" i="9"/>
  <c r="S384" i="9"/>
  <c r="S386" i="9"/>
  <c r="S388" i="9"/>
  <c r="S390" i="9"/>
  <c r="S392" i="9"/>
  <c r="S394" i="9"/>
  <c r="S396" i="9"/>
  <c r="S398" i="9"/>
  <c r="S400" i="9"/>
  <c r="S402" i="9"/>
  <c r="S404" i="9"/>
  <c r="S406" i="9"/>
  <c r="S408" i="9"/>
  <c r="S410" i="9"/>
  <c r="S412" i="9"/>
  <c r="S414" i="9"/>
  <c r="S416" i="9"/>
  <c r="S418" i="9"/>
  <c r="S420" i="9"/>
  <c r="S422" i="9"/>
  <c r="S424" i="9"/>
  <c r="S426" i="9"/>
  <c r="S428" i="9"/>
  <c r="S430" i="9"/>
  <c r="S432" i="9"/>
  <c r="S434" i="9"/>
  <c r="S436" i="9"/>
  <c r="S438" i="9"/>
  <c r="S440" i="9"/>
  <c r="S442" i="9"/>
  <c r="S444" i="9"/>
  <c r="S446" i="9"/>
  <c r="S448" i="9"/>
  <c r="S450" i="9"/>
  <c r="S452" i="9"/>
  <c r="S454" i="9"/>
  <c r="S456" i="9"/>
  <c r="S458" i="9"/>
  <c r="S460" i="9"/>
  <c r="S462" i="9"/>
  <c r="S464" i="9"/>
  <c r="S466" i="9"/>
  <c r="S468" i="9"/>
  <c r="S470" i="9"/>
  <c r="S472" i="9"/>
  <c r="S474" i="9"/>
  <c r="S476" i="9"/>
  <c r="S478" i="9"/>
  <c r="S480" i="9"/>
  <c r="S482" i="9"/>
  <c r="S484" i="9"/>
  <c r="S486" i="9"/>
  <c r="S488" i="9"/>
  <c r="S490" i="9"/>
  <c r="S492" i="9"/>
  <c r="S494" i="9"/>
  <c r="S496" i="9"/>
  <c r="S498" i="9"/>
  <c r="S500" i="9"/>
  <c r="S502" i="9"/>
  <c r="S504" i="9"/>
  <c r="S506" i="9"/>
  <c r="S508" i="9"/>
  <c r="S510" i="9"/>
  <c r="S512" i="9"/>
  <c r="S514" i="9"/>
  <c r="S516" i="9"/>
  <c r="S518" i="9"/>
  <c r="S520" i="9"/>
  <c r="S522" i="9"/>
  <c r="S524" i="9"/>
  <c r="S526" i="9"/>
  <c r="S528" i="9"/>
  <c r="S530" i="9"/>
  <c r="S532" i="9"/>
  <c r="S534" i="9"/>
  <c r="S536" i="9"/>
  <c r="S538" i="9"/>
  <c r="S540" i="9"/>
  <c r="S542" i="9"/>
  <c r="S544" i="9"/>
  <c r="S546" i="9"/>
  <c r="S548" i="9"/>
  <c r="S550" i="9"/>
  <c r="S552" i="9"/>
  <c r="S554" i="9"/>
  <c r="S556" i="9"/>
  <c r="S558" i="9"/>
  <c r="S560" i="9"/>
  <c r="S562" i="9"/>
  <c r="S564" i="9"/>
  <c r="S566" i="9"/>
  <c r="S568" i="9"/>
  <c r="S570" i="9"/>
  <c r="S572" i="9"/>
  <c r="S574" i="9"/>
  <c r="S576" i="9"/>
  <c r="S578" i="9"/>
  <c r="S580" i="9"/>
  <c r="S582" i="9"/>
  <c r="S584" i="9"/>
  <c r="S586" i="9"/>
  <c r="S588" i="9"/>
  <c r="S590" i="9"/>
  <c r="S592" i="9"/>
  <c r="S594" i="9"/>
  <c r="S596" i="9"/>
  <c r="S598" i="9"/>
  <c r="S600" i="9"/>
  <c r="S602" i="9"/>
  <c r="S604" i="9"/>
  <c r="S606" i="9"/>
  <c r="S608" i="9"/>
  <c r="S610" i="9"/>
  <c r="S612" i="9"/>
  <c r="S614" i="9"/>
  <c r="S616" i="9"/>
  <c r="S618" i="9"/>
  <c r="S620" i="9"/>
  <c r="S622" i="9"/>
  <c r="S624" i="9"/>
  <c r="S626" i="9"/>
  <c r="S628" i="9"/>
  <c r="S630" i="9"/>
  <c r="S632" i="9"/>
  <c r="S634" i="9"/>
  <c r="S636" i="9"/>
  <c r="S638" i="9"/>
  <c r="S640" i="9"/>
  <c r="S642" i="9"/>
  <c r="S644" i="9"/>
  <c r="S646" i="9"/>
  <c r="S648" i="9"/>
  <c r="S650" i="9"/>
  <c r="S652" i="9"/>
  <c r="S654" i="9"/>
  <c r="S656" i="9"/>
  <c r="S658" i="9"/>
  <c r="S660" i="9"/>
  <c r="S662" i="9"/>
  <c r="S664" i="9"/>
  <c r="S666" i="9"/>
  <c r="S668" i="9"/>
  <c r="S670" i="9"/>
  <c r="S672" i="9"/>
  <c r="S674" i="9"/>
  <c r="S676" i="9"/>
  <c r="S678" i="9"/>
  <c r="S680" i="9"/>
  <c r="S682" i="9"/>
  <c r="S684" i="9"/>
  <c r="S686" i="9"/>
  <c r="S688" i="9"/>
  <c r="S690" i="9"/>
  <c r="S692" i="9"/>
  <c r="S694" i="9"/>
  <c r="S696" i="9"/>
  <c r="S698" i="9"/>
  <c r="S700" i="9"/>
  <c r="S702" i="9"/>
  <c r="S704" i="9"/>
  <c r="S706" i="9"/>
  <c r="S708" i="9"/>
  <c r="S710" i="9"/>
  <c r="S712" i="9"/>
  <c r="S714" i="9"/>
  <c r="S716" i="9"/>
  <c r="S718" i="9"/>
  <c r="S720" i="9"/>
  <c r="S722" i="9"/>
  <c r="S2" i="10"/>
  <c r="L725" i="10"/>
  <c r="S3" i="10" s="1"/>
  <c r="S14" i="10"/>
  <c r="S16" i="10"/>
  <c r="S18" i="10"/>
  <c r="S30" i="10"/>
  <c r="S32" i="10"/>
  <c r="S34" i="10"/>
  <c r="S46" i="10"/>
  <c r="S48" i="10"/>
  <c r="S50" i="10"/>
  <c r="T64" i="9"/>
  <c r="T66" i="9"/>
  <c r="T68" i="9"/>
  <c r="T70" i="9"/>
  <c r="T72" i="9"/>
  <c r="T74" i="9"/>
  <c r="T76" i="9"/>
  <c r="T78" i="9"/>
  <c r="T80" i="9"/>
  <c r="T82" i="9"/>
  <c r="T84" i="9"/>
  <c r="T86" i="9"/>
  <c r="T88" i="9"/>
  <c r="T90" i="9"/>
  <c r="T92" i="9"/>
  <c r="T94" i="9"/>
  <c r="T96" i="9"/>
  <c r="T98" i="9"/>
  <c r="T100" i="9"/>
  <c r="T102" i="9"/>
  <c r="T104" i="9"/>
  <c r="T106" i="9"/>
  <c r="T108" i="9"/>
  <c r="T110" i="9"/>
  <c r="T112" i="9"/>
  <c r="T114" i="9"/>
  <c r="T116" i="9"/>
  <c r="T118" i="9"/>
  <c r="T120" i="9"/>
  <c r="T122" i="9"/>
  <c r="T124" i="9"/>
  <c r="T126" i="9"/>
  <c r="T128" i="9"/>
  <c r="T130" i="9"/>
  <c r="T132" i="9"/>
  <c r="T134" i="9"/>
  <c r="T136" i="9"/>
  <c r="T138" i="9"/>
  <c r="T140" i="9"/>
  <c r="T142" i="9"/>
  <c r="T144" i="9"/>
  <c r="T146" i="9"/>
  <c r="T148" i="9"/>
  <c r="T150" i="9"/>
  <c r="T152" i="9"/>
  <c r="T154" i="9"/>
  <c r="T156" i="9"/>
  <c r="T158" i="9"/>
  <c r="T160" i="9"/>
  <c r="T162" i="9"/>
  <c r="T164" i="9"/>
  <c r="T166" i="9"/>
  <c r="T168" i="9"/>
  <c r="T170" i="9"/>
  <c r="T172" i="9"/>
  <c r="T174" i="9"/>
  <c r="T176" i="9"/>
  <c r="T178" i="9"/>
  <c r="T180" i="9"/>
  <c r="T182" i="9"/>
  <c r="T184" i="9"/>
  <c r="T186" i="9"/>
  <c r="T188" i="9"/>
  <c r="T190" i="9"/>
  <c r="T192" i="9"/>
  <c r="T194" i="9"/>
  <c r="T196" i="9"/>
  <c r="T198" i="9"/>
  <c r="T200" i="9"/>
  <c r="T202" i="9"/>
  <c r="T204" i="9"/>
  <c r="T206" i="9"/>
  <c r="T208" i="9"/>
  <c r="T210" i="9"/>
  <c r="T212" i="9"/>
  <c r="T214" i="9"/>
  <c r="T216" i="9"/>
  <c r="T218" i="9"/>
  <c r="T220" i="9"/>
  <c r="T222" i="9"/>
  <c r="T224" i="9"/>
  <c r="T226" i="9"/>
  <c r="T228" i="9"/>
  <c r="T230" i="9"/>
  <c r="T232" i="9"/>
  <c r="T234" i="9"/>
  <c r="T236" i="9"/>
  <c r="T238" i="9"/>
  <c r="T240" i="9"/>
  <c r="T242" i="9"/>
  <c r="T244" i="9"/>
  <c r="T246" i="9"/>
  <c r="T248" i="9"/>
  <c r="T250" i="9"/>
  <c r="T252" i="9"/>
  <c r="T254" i="9"/>
  <c r="T256" i="9"/>
  <c r="T258" i="9"/>
  <c r="T260" i="9"/>
  <c r="T262" i="9"/>
  <c r="T264" i="9"/>
  <c r="T266" i="9"/>
  <c r="T268" i="9"/>
  <c r="T270" i="9"/>
  <c r="T272" i="9"/>
  <c r="T274" i="9"/>
  <c r="T276" i="9"/>
  <c r="T278" i="9"/>
  <c r="T280" i="9"/>
  <c r="T282" i="9"/>
  <c r="T284" i="9"/>
  <c r="T286" i="9"/>
  <c r="T288" i="9"/>
  <c r="T290" i="9"/>
  <c r="T292" i="9"/>
  <c r="T294" i="9"/>
  <c r="T296" i="9"/>
  <c r="T298" i="9"/>
  <c r="T300" i="9"/>
  <c r="T302" i="9"/>
  <c r="T304" i="9"/>
  <c r="T306" i="9"/>
  <c r="T308" i="9"/>
  <c r="T310" i="9"/>
  <c r="T312" i="9"/>
  <c r="T314" i="9"/>
  <c r="T316" i="9"/>
  <c r="T318" i="9"/>
  <c r="T320" i="9"/>
  <c r="T322" i="9"/>
  <c r="T324" i="9"/>
  <c r="T326" i="9"/>
  <c r="T328" i="9"/>
  <c r="T330" i="9"/>
  <c r="T332" i="9"/>
  <c r="T334" i="9"/>
  <c r="T336" i="9"/>
  <c r="T338" i="9"/>
  <c r="T340" i="9"/>
  <c r="T342" i="9"/>
  <c r="T344" i="9"/>
  <c r="T346" i="9"/>
  <c r="T348" i="9"/>
  <c r="T350" i="9"/>
  <c r="T352" i="9"/>
  <c r="T354" i="9"/>
  <c r="T356" i="9"/>
  <c r="T358" i="9"/>
  <c r="T360" i="9"/>
  <c r="T362" i="9"/>
  <c r="T364" i="9"/>
  <c r="T366" i="9"/>
  <c r="T368" i="9"/>
  <c r="T370" i="9"/>
  <c r="T372" i="9"/>
  <c r="T374" i="9"/>
  <c r="T376" i="9"/>
  <c r="T378" i="9"/>
  <c r="T380" i="9"/>
  <c r="T382" i="9"/>
  <c r="T384" i="9"/>
  <c r="T386" i="9"/>
  <c r="T388" i="9"/>
  <c r="T390" i="9"/>
  <c r="T392" i="9"/>
  <c r="T394" i="9"/>
  <c r="T396" i="9"/>
  <c r="T398" i="9"/>
  <c r="T400" i="9"/>
  <c r="T402" i="9"/>
  <c r="T404" i="9"/>
  <c r="T406" i="9"/>
  <c r="T408" i="9"/>
  <c r="T410" i="9"/>
  <c r="T412" i="9"/>
  <c r="T414" i="9"/>
  <c r="T416" i="9"/>
  <c r="T418" i="9"/>
  <c r="T420" i="9"/>
  <c r="T422" i="9"/>
  <c r="T424" i="9"/>
  <c r="T426" i="9"/>
  <c r="T428" i="9"/>
  <c r="T430" i="9"/>
  <c r="T432" i="9"/>
  <c r="T434" i="9"/>
  <c r="T436" i="9"/>
  <c r="T438" i="9"/>
  <c r="T440" i="9"/>
  <c r="T442" i="9"/>
  <c r="T444" i="9"/>
  <c r="T446" i="9"/>
  <c r="T448" i="9"/>
  <c r="T450" i="9"/>
  <c r="T452" i="9"/>
  <c r="T454" i="9"/>
  <c r="T456" i="9"/>
  <c r="T458" i="9"/>
  <c r="T460" i="9"/>
  <c r="T462" i="9"/>
  <c r="T464" i="9"/>
  <c r="T466" i="9"/>
  <c r="T468" i="9"/>
  <c r="T470" i="9"/>
  <c r="T472" i="9"/>
  <c r="T474" i="9"/>
  <c r="T476" i="9"/>
  <c r="T478" i="9"/>
  <c r="T480" i="9"/>
  <c r="T482" i="9"/>
  <c r="T484" i="9"/>
  <c r="T486" i="9"/>
  <c r="T488" i="9"/>
  <c r="T490" i="9"/>
  <c r="T492" i="9"/>
  <c r="T494" i="9"/>
  <c r="T496" i="9"/>
  <c r="T498" i="9"/>
  <c r="T500" i="9"/>
  <c r="T502" i="9"/>
  <c r="T504" i="9"/>
  <c r="T506" i="9"/>
  <c r="T508" i="9"/>
  <c r="T510" i="9"/>
  <c r="T512" i="9"/>
  <c r="T514" i="9"/>
  <c r="T516" i="9"/>
  <c r="T518" i="9"/>
  <c r="T520" i="9"/>
  <c r="T522" i="9"/>
  <c r="T524" i="9"/>
  <c r="T526" i="9"/>
  <c r="T528" i="9"/>
  <c r="T530" i="9"/>
  <c r="T532" i="9"/>
  <c r="T534" i="9"/>
  <c r="T536" i="9"/>
  <c r="T538" i="9"/>
  <c r="T540" i="9"/>
  <c r="T542" i="9"/>
  <c r="T544" i="9"/>
  <c r="T546" i="9"/>
  <c r="T548" i="9"/>
  <c r="T550" i="9"/>
  <c r="T552" i="9"/>
  <c r="T554" i="9"/>
  <c r="T556" i="9"/>
  <c r="T558" i="9"/>
  <c r="T560" i="9"/>
  <c r="T562" i="9"/>
  <c r="T564" i="9"/>
  <c r="T566" i="9"/>
  <c r="T568" i="9"/>
  <c r="T570" i="9"/>
  <c r="T572" i="9"/>
  <c r="T574" i="9"/>
  <c r="T576" i="9"/>
  <c r="T578" i="9"/>
  <c r="T580" i="9"/>
  <c r="T582" i="9"/>
  <c r="T584" i="9"/>
  <c r="T586" i="9"/>
  <c r="T588" i="9"/>
  <c r="T590" i="9"/>
  <c r="T592" i="9"/>
  <c r="T594" i="9"/>
  <c r="T596" i="9"/>
  <c r="T598" i="9"/>
  <c r="T600" i="9"/>
  <c r="T602" i="9"/>
  <c r="T604" i="9"/>
  <c r="T606" i="9"/>
  <c r="T608" i="9"/>
  <c r="T610" i="9"/>
  <c r="T612" i="9"/>
  <c r="T614" i="9"/>
  <c r="T616" i="9"/>
  <c r="T618" i="9"/>
  <c r="T620" i="9"/>
  <c r="T622" i="9"/>
  <c r="T624" i="9"/>
  <c r="T626" i="9"/>
  <c r="T628" i="9"/>
  <c r="T630" i="9"/>
  <c r="T632" i="9"/>
  <c r="T634" i="9"/>
  <c r="T636" i="9"/>
  <c r="T638" i="9"/>
  <c r="T640" i="9"/>
  <c r="T642" i="9"/>
  <c r="T644" i="9"/>
  <c r="T646" i="9"/>
  <c r="T648" i="9"/>
  <c r="T650" i="9"/>
  <c r="T652" i="9"/>
  <c r="T654" i="9"/>
  <c r="T656" i="9"/>
  <c r="T658" i="9"/>
  <c r="T660" i="9"/>
  <c r="T662" i="9"/>
  <c r="T664" i="9"/>
  <c r="T666" i="9"/>
  <c r="T668" i="9"/>
  <c r="T670" i="9"/>
  <c r="T672" i="9"/>
  <c r="T674" i="9"/>
  <c r="U266" i="10"/>
  <c r="U268" i="10"/>
  <c r="U270" i="10"/>
  <c r="U272" i="10"/>
  <c r="U274" i="10"/>
  <c r="U276" i="10"/>
  <c r="U278" i="10"/>
  <c r="U280" i="10"/>
  <c r="U282" i="10"/>
  <c r="U284" i="10"/>
  <c r="U286" i="10"/>
  <c r="U288" i="10"/>
  <c r="U290" i="10"/>
  <c r="U292" i="10"/>
  <c r="U294" i="10"/>
  <c r="U296" i="10"/>
  <c r="U298" i="10"/>
  <c r="U300" i="10"/>
  <c r="U302" i="10"/>
  <c r="U304" i="10"/>
  <c r="U306" i="10"/>
  <c r="U308" i="10"/>
  <c r="U310" i="10"/>
  <c r="U312" i="10"/>
  <c r="U314" i="10"/>
  <c r="U316" i="10"/>
  <c r="U318" i="10"/>
  <c r="U320" i="10"/>
  <c r="U322" i="10"/>
  <c r="U324" i="10"/>
  <c r="U326" i="10"/>
  <c r="U328" i="10"/>
  <c r="U330" i="10"/>
  <c r="U332" i="10"/>
  <c r="U334" i="10"/>
  <c r="U336" i="10"/>
  <c r="U338" i="10"/>
  <c r="U340" i="10"/>
  <c r="U342" i="10"/>
  <c r="U344" i="10"/>
  <c r="U346" i="10"/>
  <c r="U348" i="10"/>
  <c r="U350" i="10"/>
  <c r="U352" i="10"/>
  <c r="U354" i="10"/>
  <c r="U356" i="10"/>
  <c r="U358" i="10"/>
  <c r="U360" i="10"/>
  <c r="U362" i="10"/>
  <c r="U364" i="10"/>
  <c r="U366" i="10"/>
  <c r="U368" i="10"/>
  <c r="U370" i="10"/>
  <c r="U372" i="10"/>
  <c r="U374" i="10"/>
  <c r="U376" i="10"/>
  <c r="U378" i="10"/>
  <c r="U380" i="10"/>
  <c r="U382" i="10"/>
  <c r="U384" i="10"/>
  <c r="U386" i="10"/>
  <c r="U388" i="10"/>
  <c r="U390" i="10"/>
  <c r="U392" i="10"/>
  <c r="U394" i="10"/>
  <c r="U396" i="10"/>
  <c r="U398" i="10"/>
  <c r="U400" i="10"/>
  <c r="U402" i="10"/>
  <c r="U404" i="10"/>
  <c r="U406" i="10"/>
  <c r="U408" i="10"/>
  <c r="U410" i="10"/>
  <c r="U412" i="10"/>
  <c r="U414" i="10"/>
  <c r="U416" i="10"/>
  <c r="U418" i="10"/>
  <c r="U420" i="10"/>
  <c r="U422" i="10"/>
  <c r="U424" i="10"/>
  <c r="U426" i="10"/>
  <c r="U428" i="10"/>
  <c r="U430" i="10"/>
  <c r="U432" i="10"/>
  <c r="U434" i="10"/>
  <c r="U436" i="10"/>
  <c r="U438" i="10"/>
  <c r="U440" i="10"/>
  <c r="U442" i="10"/>
  <c r="U444" i="10"/>
  <c r="U446" i="10"/>
  <c r="U448" i="10"/>
  <c r="U450" i="10"/>
  <c r="U452" i="10"/>
  <c r="U454" i="10"/>
  <c r="U456" i="10"/>
  <c r="U458" i="10"/>
  <c r="U460" i="10"/>
  <c r="U462" i="10"/>
  <c r="U464" i="10"/>
  <c r="U466" i="10"/>
  <c r="U468" i="10"/>
  <c r="U470" i="10"/>
  <c r="U472" i="10"/>
  <c r="U474" i="10"/>
  <c r="U476" i="10"/>
  <c r="U478" i="10"/>
  <c r="U480" i="10"/>
  <c r="U482" i="10"/>
  <c r="U484" i="10"/>
  <c r="U486" i="10"/>
  <c r="U488" i="10"/>
  <c r="U490" i="10"/>
  <c r="U492" i="10"/>
  <c r="U494" i="10"/>
  <c r="U496" i="10"/>
  <c r="U498" i="10"/>
  <c r="U500" i="10"/>
  <c r="U502" i="10"/>
  <c r="U504" i="10"/>
  <c r="U506" i="10"/>
  <c r="U508" i="10"/>
  <c r="U510" i="10"/>
  <c r="U512" i="10"/>
  <c r="U514" i="10"/>
  <c r="U516" i="10"/>
  <c r="U518" i="10"/>
  <c r="U520" i="10"/>
  <c r="U522" i="10"/>
  <c r="U524" i="10"/>
  <c r="U526" i="10"/>
  <c r="U528" i="10"/>
  <c r="U530" i="10"/>
  <c r="U532" i="10"/>
  <c r="U534" i="10"/>
  <c r="U536" i="10"/>
  <c r="U538" i="10"/>
  <c r="U540" i="10"/>
  <c r="U542" i="10"/>
  <c r="U544" i="10"/>
  <c r="U546" i="10"/>
  <c r="U548" i="10"/>
  <c r="U550" i="10"/>
  <c r="U552" i="10"/>
  <c r="U554" i="10"/>
  <c r="U556" i="10"/>
  <c r="U558" i="10"/>
  <c r="U560" i="10"/>
  <c r="U562" i="10"/>
  <c r="U564" i="10"/>
  <c r="U566" i="10"/>
  <c r="U568" i="10"/>
  <c r="U570" i="10"/>
  <c r="U572" i="10"/>
  <c r="U574" i="10"/>
  <c r="U576" i="10"/>
  <c r="U578" i="10"/>
  <c r="U580" i="10"/>
  <c r="U582" i="10"/>
  <c r="U584" i="10"/>
  <c r="U586" i="10"/>
  <c r="U588" i="10"/>
  <c r="U590" i="10"/>
  <c r="U592" i="10"/>
  <c r="U594" i="10"/>
  <c r="U596" i="10"/>
  <c r="U598" i="10"/>
  <c r="U600" i="10"/>
  <c r="U602" i="10"/>
  <c r="U604" i="10"/>
  <c r="U606" i="10"/>
  <c r="U608" i="10"/>
  <c r="U610" i="10"/>
  <c r="U612" i="10"/>
  <c r="U614" i="10"/>
  <c r="U616" i="10"/>
  <c r="U618" i="10"/>
  <c r="U620" i="10"/>
  <c r="U622" i="10"/>
  <c r="U624" i="10"/>
  <c r="U626" i="10"/>
  <c r="U628" i="10"/>
  <c r="U630" i="10"/>
  <c r="U632" i="10"/>
  <c r="U634" i="10"/>
  <c r="U636" i="10"/>
  <c r="U638" i="10"/>
  <c r="U640" i="10"/>
  <c r="U642" i="10"/>
  <c r="U644" i="10"/>
  <c r="U646" i="10"/>
  <c r="U648" i="10"/>
  <c r="U650" i="10"/>
  <c r="U652" i="10"/>
  <c r="U654" i="10"/>
  <c r="U656" i="10"/>
  <c r="U658" i="10"/>
  <c r="U660" i="10"/>
  <c r="U662" i="10"/>
  <c r="U664" i="10"/>
  <c r="U666" i="10"/>
  <c r="U668" i="10"/>
  <c r="U670" i="10"/>
  <c r="U672" i="10"/>
  <c r="U674" i="10"/>
  <c r="U676" i="10"/>
  <c r="U678" i="10"/>
  <c r="U680" i="10"/>
  <c r="U682" i="10"/>
  <c r="U684" i="10"/>
  <c r="U686" i="10"/>
  <c r="U688" i="10"/>
  <c r="U690" i="10"/>
  <c r="U692" i="10"/>
  <c r="U694" i="10"/>
  <c r="U696" i="10"/>
  <c r="U698" i="10"/>
  <c r="U700" i="10"/>
  <c r="U702" i="10"/>
  <c r="U704" i="10"/>
  <c r="U706" i="10"/>
  <c r="U708" i="10"/>
  <c r="U710" i="10"/>
  <c r="U712" i="10"/>
  <c r="U714" i="10"/>
  <c r="U716" i="10"/>
  <c r="U718" i="10"/>
  <c r="U720" i="10"/>
  <c r="U722" i="10"/>
  <c r="N725" i="11"/>
  <c r="U2" i="11" s="1"/>
  <c r="U12" i="11"/>
  <c r="U14" i="11"/>
  <c r="U16" i="11"/>
  <c r="U28" i="11"/>
  <c r="U30" i="11"/>
  <c r="U32" i="11"/>
  <c r="U44" i="11"/>
  <c r="U46" i="11"/>
  <c r="U48" i="11"/>
  <c r="U60" i="11"/>
  <c r="U62" i="11"/>
  <c r="U64" i="11"/>
  <c r="U76" i="11"/>
  <c r="U78" i="11"/>
  <c r="U80" i="11"/>
  <c r="U92" i="11"/>
  <c r="U94" i="11"/>
  <c r="U96" i="11"/>
  <c r="U108" i="11"/>
  <c r="U110" i="11"/>
  <c r="U112" i="11"/>
  <c r="V126" i="10"/>
  <c r="V128" i="10"/>
  <c r="V130" i="10"/>
  <c r="V132" i="10"/>
  <c r="V134" i="10"/>
  <c r="V136" i="10"/>
  <c r="V138" i="10"/>
  <c r="V140" i="10"/>
  <c r="V142" i="10"/>
  <c r="V144" i="10"/>
  <c r="V146" i="10"/>
  <c r="V148" i="10"/>
  <c r="V150" i="10"/>
  <c r="V152" i="10"/>
  <c r="V154" i="10"/>
  <c r="V156" i="10"/>
  <c r="V158" i="10"/>
  <c r="V160" i="10"/>
  <c r="V162" i="10"/>
  <c r="V164" i="10"/>
  <c r="V166" i="10"/>
  <c r="V168" i="10"/>
  <c r="V170" i="10"/>
  <c r="V172" i="10"/>
  <c r="V174" i="10"/>
  <c r="V176" i="10"/>
  <c r="V178" i="10"/>
  <c r="V180" i="10"/>
  <c r="V182" i="10"/>
  <c r="V184" i="10"/>
  <c r="V186" i="10"/>
  <c r="V188" i="10"/>
  <c r="V190" i="10"/>
  <c r="V192" i="10"/>
  <c r="V194" i="10"/>
  <c r="V196" i="10"/>
  <c r="V198" i="10"/>
  <c r="V200" i="10"/>
  <c r="V202" i="10"/>
  <c r="V204" i="10"/>
  <c r="V206" i="10"/>
  <c r="V208" i="10"/>
  <c r="V210" i="10"/>
  <c r="V212" i="10"/>
  <c r="V214" i="10"/>
  <c r="V216" i="10"/>
  <c r="V218" i="10"/>
  <c r="V220" i="10"/>
  <c r="V222" i="10"/>
  <c r="V224" i="10"/>
  <c r="V226" i="10"/>
  <c r="V228" i="10"/>
  <c r="V230" i="10"/>
  <c r="V232" i="10"/>
  <c r="V234" i="10"/>
  <c r="V236" i="10"/>
  <c r="V238" i="10"/>
  <c r="V240" i="10"/>
  <c r="V242" i="10"/>
  <c r="V244" i="10"/>
  <c r="V246" i="10"/>
  <c r="V248" i="10"/>
  <c r="V250" i="10"/>
  <c r="V252" i="10"/>
  <c r="V254" i="10"/>
  <c r="V256" i="10"/>
  <c r="V258" i="10"/>
  <c r="V260" i="10"/>
  <c r="V262" i="10"/>
  <c r="V264" i="10"/>
  <c r="V266" i="10"/>
  <c r="V268" i="10"/>
  <c r="V270" i="10"/>
  <c r="V272" i="10"/>
  <c r="V274" i="10"/>
  <c r="V276" i="10"/>
  <c r="V278" i="10"/>
  <c r="V280" i="10"/>
  <c r="V282" i="10"/>
  <c r="V284" i="10"/>
  <c r="V286" i="10"/>
  <c r="V288" i="10"/>
  <c r="V290" i="10"/>
  <c r="V292" i="10"/>
  <c r="V294" i="10"/>
  <c r="V296" i="10"/>
  <c r="V298" i="10"/>
  <c r="V300" i="10"/>
  <c r="V302" i="10"/>
  <c r="V304" i="10"/>
  <c r="V306" i="10"/>
  <c r="V308" i="10"/>
  <c r="V310" i="10"/>
  <c r="V312" i="10"/>
  <c r="V314" i="10"/>
  <c r="V316" i="10"/>
  <c r="V318" i="10"/>
  <c r="V320" i="10"/>
  <c r="V322" i="10"/>
  <c r="V324" i="10"/>
  <c r="V326" i="10"/>
  <c r="V328" i="10"/>
  <c r="V330" i="10"/>
  <c r="V332" i="10"/>
  <c r="V334" i="10"/>
  <c r="V336" i="10"/>
  <c r="V338" i="10"/>
  <c r="V340" i="10"/>
  <c r="V342" i="10"/>
  <c r="V344" i="10"/>
  <c r="V346" i="10"/>
  <c r="V348" i="10"/>
  <c r="V350" i="10"/>
  <c r="V352" i="10"/>
  <c r="V354" i="10"/>
  <c r="V356" i="10"/>
  <c r="V358" i="10"/>
  <c r="V360" i="10"/>
  <c r="V362" i="10"/>
  <c r="V364" i="10"/>
  <c r="V366" i="10"/>
  <c r="V368" i="10"/>
  <c r="V370" i="10"/>
  <c r="V372" i="10"/>
  <c r="V374" i="10"/>
  <c r="V376" i="10"/>
  <c r="V378" i="10"/>
  <c r="V380" i="10"/>
  <c r="V382" i="10"/>
  <c r="V384" i="10"/>
  <c r="V386" i="10"/>
  <c r="V388" i="10"/>
  <c r="V390" i="10"/>
  <c r="V392" i="10"/>
  <c r="V394" i="10"/>
  <c r="V396" i="10"/>
  <c r="V398" i="10"/>
  <c r="V400" i="10"/>
  <c r="V402" i="10"/>
  <c r="V404" i="10"/>
  <c r="V406" i="10"/>
  <c r="V408" i="10"/>
  <c r="V410" i="10"/>
  <c r="V412" i="10"/>
  <c r="V414" i="10"/>
  <c r="V416" i="10"/>
  <c r="V418" i="10"/>
  <c r="V420" i="10"/>
  <c r="V422" i="10"/>
  <c r="V424" i="10"/>
  <c r="V426" i="10"/>
  <c r="V428" i="10"/>
  <c r="V430" i="10"/>
  <c r="V432" i="10"/>
  <c r="V434" i="10"/>
  <c r="V436" i="10"/>
  <c r="V438" i="10"/>
  <c r="V440" i="10"/>
  <c r="V442" i="10"/>
  <c r="V444" i="10"/>
  <c r="V446" i="10"/>
  <c r="V448" i="10"/>
  <c r="V450" i="10"/>
  <c r="V452" i="10"/>
  <c r="V454" i="10"/>
  <c r="V456" i="10"/>
  <c r="V458" i="10"/>
  <c r="V460" i="10"/>
  <c r="V462" i="10"/>
  <c r="V464" i="10"/>
  <c r="V466" i="10"/>
  <c r="V468" i="10"/>
  <c r="V470" i="10"/>
  <c r="V472" i="10"/>
  <c r="V474" i="10"/>
  <c r="V476" i="10"/>
  <c r="V478" i="10"/>
  <c r="V480" i="10"/>
  <c r="V482" i="10"/>
  <c r="V484" i="10"/>
  <c r="V486" i="10"/>
  <c r="V488" i="10"/>
  <c r="V490" i="10"/>
  <c r="V492" i="10"/>
  <c r="V494" i="10"/>
  <c r="V496" i="10"/>
  <c r="V498" i="10"/>
  <c r="V500" i="10"/>
  <c r="V502" i="10"/>
  <c r="V504" i="10"/>
  <c r="V506" i="10"/>
  <c r="V508" i="10"/>
  <c r="V510" i="10"/>
  <c r="V512" i="10"/>
  <c r="V514" i="10"/>
  <c r="V516" i="10"/>
  <c r="V518" i="10"/>
  <c r="V520" i="10"/>
  <c r="V522" i="10"/>
  <c r="V524" i="10"/>
  <c r="V526" i="10"/>
  <c r="V528" i="10"/>
  <c r="V530" i="10"/>
  <c r="V532" i="10"/>
  <c r="V534" i="10"/>
  <c r="V536" i="10"/>
  <c r="V538" i="10"/>
  <c r="V540" i="10"/>
  <c r="V542" i="10"/>
  <c r="V544" i="10"/>
  <c r="V546" i="10"/>
  <c r="V548" i="10"/>
  <c r="V550" i="10"/>
  <c r="V552" i="10"/>
  <c r="V554" i="10"/>
  <c r="V556" i="10"/>
  <c r="V558" i="10"/>
  <c r="V560" i="10"/>
  <c r="V562" i="10"/>
  <c r="V564" i="10"/>
  <c r="V566" i="10"/>
  <c r="V568" i="10"/>
  <c r="V570" i="10"/>
  <c r="V572" i="10"/>
  <c r="V574" i="10"/>
  <c r="V576" i="10"/>
  <c r="V578" i="10"/>
  <c r="V580" i="10"/>
  <c r="V582" i="10"/>
  <c r="V584" i="10"/>
  <c r="V586" i="10"/>
  <c r="V588" i="10"/>
  <c r="V590" i="10"/>
  <c r="V592" i="10"/>
  <c r="V594" i="10"/>
  <c r="V596" i="10"/>
  <c r="V598" i="10"/>
  <c r="V600" i="10"/>
  <c r="V602" i="10"/>
  <c r="V604" i="10"/>
  <c r="V606" i="10"/>
  <c r="V608" i="10"/>
  <c r="V610" i="10"/>
  <c r="V612" i="10"/>
  <c r="V614" i="10"/>
  <c r="V616" i="10"/>
  <c r="V618" i="10"/>
  <c r="V620" i="10"/>
  <c r="V622" i="10"/>
  <c r="V624" i="10"/>
  <c r="V626" i="10"/>
  <c r="V628" i="10"/>
  <c r="V630" i="10"/>
  <c r="V632" i="10"/>
  <c r="V634" i="10"/>
  <c r="V636" i="10"/>
  <c r="V638" i="10"/>
  <c r="V640" i="10"/>
  <c r="V642" i="10"/>
  <c r="V644" i="10"/>
  <c r="V646" i="10"/>
  <c r="V648" i="10"/>
  <c r="V650" i="10"/>
  <c r="V652" i="10"/>
  <c r="V654" i="10"/>
  <c r="V656" i="10"/>
  <c r="V658" i="10"/>
  <c r="V660" i="10"/>
  <c r="V662" i="10"/>
  <c r="V664" i="10"/>
  <c r="V666" i="10"/>
  <c r="V668" i="10"/>
  <c r="V670" i="10"/>
  <c r="V672" i="10"/>
  <c r="V674" i="10"/>
  <c r="V676" i="10"/>
  <c r="V678" i="10"/>
  <c r="V680" i="10"/>
  <c r="V682" i="10"/>
  <c r="V684" i="10"/>
  <c r="V686" i="10"/>
  <c r="V688" i="10"/>
  <c r="V690" i="10"/>
  <c r="V692" i="10"/>
  <c r="V694" i="10"/>
  <c r="V696" i="10"/>
  <c r="V698" i="10"/>
  <c r="V700" i="10"/>
  <c r="V702" i="10"/>
  <c r="V704" i="10"/>
  <c r="V706" i="10"/>
  <c r="V708" i="10"/>
  <c r="V710" i="10"/>
  <c r="V712" i="10"/>
  <c r="V714" i="10"/>
  <c r="V716" i="10"/>
  <c r="V718" i="10"/>
  <c r="V720" i="10"/>
  <c r="V722" i="10"/>
  <c r="O725" i="11"/>
  <c r="V14" i="11" s="1"/>
  <c r="V2" i="11"/>
  <c r="V4" i="11"/>
  <c r="V6" i="11"/>
  <c r="V8" i="11"/>
  <c r="V10" i="11"/>
  <c r="V12" i="11"/>
  <c r="V16" i="11"/>
  <c r="V18" i="11"/>
  <c r="V20" i="11"/>
  <c r="V22" i="11"/>
  <c r="V24" i="11"/>
  <c r="V26" i="11"/>
  <c r="V28" i="11"/>
  <c r="V32" i="11"/>
  <c r="V34" i="11"/>
  <c r="V36" i="11"/>
  <c r="V38" i="11"/>
  <c r="V40" i="11"/>
  <c r="V42" i="11"/>
  <c r="V44" i="11"/>
  <c r="V48" i="11"/>
  <c r="V50" i="11"/>
  <c r="V52" i="11"/>
  <c r="V54" i="11"/>
  <c r="V56" i="11"/>
  <c r="V58" i="11"/>
  <c r="V60" i="11"/>
  <c r="V64" i="11"/>
  <c r="V66" i="11"/>
  <c r="V68" i="11"/>
  <c r="V70" i="11"/>
  <c r="V72" i="11"/>
  <c r="V74" i="11"/>
  <c r="V76" i="11"/>
  <c r="V80" i="11"/>
  <c r="V82" i="11"/>
  <c r="V84" i="11"/>
  <c r="V86" i="11"/>
  <c r="S127" i="10"/>
  <c r="S129" i="10"/>
  <c r="S131" i="10"/>
  <c r="S135" i="10"/>
  <c r="S137" i="10"/>
  <c r="S139" i="10"/>
  <c r="S141" i="10"/>
  <c r="S143" i="10"/>
  <c r="S145" i="10"/>
  <c r="S147" i="10"/>
  <c r="S151" i="10"/>
  <c r="S153" i="10"/>
  <c r="S155" i="10"/>
  <c r="S157" i="10"/>
  <c r="S159" i="10"/>
  <c r="S161" i="10"/>
  <c r="S163" i="10"/>
  <c r="S167" i="10"/>
  <c r="S169" i="10"/>
  <c r="S171" i="10"/>
  <c r="S173" i="10"/>
  <c r="S175" i="10"/>
  <c r="S177" i="10"/>
  <c r="S179" i="10"/>
  <c r="S183" i="10"/>
  <c r="S185" i="10"/>
  <c r="S187" i="10"/>
  <c r="S189" i="10"/>
  <c r="S191" i="10"/>
  <c r="S193" i="10"/>
  <c r="S195" i="10"/>
  <c r="S199" i="10"/>
  <c r="S201" i="10"/>
  <c r="S203" i="10"/>
  <c r="S205" i="10"/>
  <c r="S207" i="10"/>
  <c r="S209" i="10"/>
  <c r="S211" i="10"/>
  <c r="S215" i="10"/>
  <c r="S217" i="10"/>
  <c r="S219" i="10"/>
  <c r="S221" i="10"/>
  <c r="S223" i="10"/>
  <c r="S225" i="10"/>
  <c r="S227" i="10"/>
  <c r="S231" i="10"/>
  <c r="S233" i="10"/>
  <c r="S235" i="10"/>
  <c r="S237" i="10"/>
  <c r="S239" i="10"/>
  <c r="S241" i="10"/>
  <c r="S243" i="10"/>
  <c r="S247" i="10"/>
  <c r="S249" i="10"/>
  <c r="S251" i="10"/>
  <c r="S253" i="10"/>
  <c r="S255" i="10"/>
  <c r="S257" i="10"/>
  <c r="S259" i="10"/>
  <c r="S263" i="10"/>
  <c r="S265" i="10"/>
  <c r="S267" i="10"/>
  <c r="S269" i="10"/>
  <c r="S271" i="10"/>
  <c r="S273" i="10"/>
  <c r="S275" i="10"/>
  <c r="S279" i="10"/>
  <c r="S281" i="10"/>
  <c r="S283" i="10"/>
  <c r="S285" i="10"/>
  <c r="S287" i="10"/>
  <c r="S289" i="10"/>
  <c r="S291" i="10"/>
  <c r="S295" i="10"/>
  <c r="S297" i="10"/>
  <c r="S299" i="10"/>
  <c r="S301" i="10"/>
  <c r="S303" i="10"/>
  <c r="S305" i="10"/>
  <c r="S307" i="10"/>
  <c r="S311" i="10"/>
  <c r="S313" i="10"/>
  <c r="S315" i="10"/>
  <c r="S317" i="10"/>
  <c r="S319" i="10"/>
  <c r="S321" i="10"/>
  <c r="S323" i="10"/>
  <c r="S327" i="10"/>
  <c r="S329" i="10"/>
  <c r="S331" i="10"/>
  <c r="S333" i="10"/>
  <c r="S335" i="10"/>
  <c r="S337" i="10"/>
  <c r="S339" i="10"/>
  <c r="S343" i="10"/>
  <c r="S345" i="10"/>
  <c r="S347" i="10"/>
  <c r="S349" i="10"/>
  <c r="S351" i="10"/>
  <c r="S353" i="10"/>
  <c r="S355" i="10"/>
  <c r="S359" i="10"/>
  <c r="S361" i="10"/>
  <c r="S363" i="10"/>
  <c r="S365" i="10"/>
  <c r="S367" i="10"/>
  <c r="S369" i="10"/>
  <c r="S371" i="10"/>
  <c r="S375" i="10"/>
  <c r="S377" i="10"/>
  <c r="S379" i="10"/>
  <c r="S381" i="10"/>
  <c r="S383" i="10"/>
  <c r="S385" i="10"/>
  <c r="S387" i="10"/>
  <c r="S391" i="10"/>
  <c r="S393" i="10"/>
  <c r="S395" i="10"/>
  <c r="S397" i="10"/>
  <c r="S399" i="10"/>
  <c r="S401" i="10"/>
  <c r="S403" i="10"/>
  <c r="S407" i="10"/>
  <c r="S409" i="10"/>
  <c r="S411" i="10"/>
  <c r="S413" i="10"/>
  <c r="S415" i="10"/>
  <c r="S417" i="10"/>
  <c r="S419" i="10"/>
  <c r="S423" i="10"/>
  <c r="S425" i="10"/>
  <c r="S427" i="10"/>
  <c r="S429" i="10"/>
  <c r="S431" i="10"/>
  <c r="S433" i="10"/>
  <c r="S435" i="10"/>
  <c r="S439" i="10"/>
  <c r="S441" i="10"/>
  <c r="S443" i="10"/>
  <c r="S445" i="10"/>
  <c r="S447" i="10"/>
  <c r="S449" i="10"/>
  <c r="S451" i="10"/>
  <c r="S455" i="10"/>
  <c r="S457" i="10"/>
  <c r="S459" i="10"/>
  <c r="S461" i="10"/>
  <c r="S463" i="10"/>
  <c r="S465" i="10"/>
  <c r="S467" i="10"/>
  <c r="S471" i="10"/>
  <c r="S473" i="10"/>
  <c r="S475" i="10"/>
  <c r="S477" i="10"/>
  <c r="S479" i="10"/>
  <c r="S481" i="10"/>
  <c r="S483" i="10"/>
  <c r="S487" i="10"/>
  <c r="S489" i="10"/>
  <c r="S491" i="10"/>
  <c r="S493" i="10"/>
  <c r="S495" i="10"/>
  <c r="S497" i="10"/>
  <c r="S499" i="10"/>
  <c r="S503" i="10"/>
  <c r="S505" i="10"/>
  <c r="S507" i="10"/>
  <c r="S509" i="10"/>
  <c r="S511" i="10"/>
  <c r="S513" i="10"/>
  <c r="S515" i="10"/>
  <c r="S519" i="10"/>
  <c r="S521" i="10"/>
  <c r="S523" i="10"/>
  <c r="S525" i="10"/>
  <c r="S527" i="10"/>
  <c r="S529" i="10"/>
  <c r="S531" i="10"/>
  <c r="S535" i="10"/>
  <c r="S537" i="10"/>
  <c r="S539" i="10"/>
  <c r="S541" i="10"/>
  <c r="S543" i="10"/>
  <c r="S545" i="10"/>
  <c r="S547" i="10"/>
  <c r="S551" i="10"/>
  <c r="S553" i="10"/>
  <c r="S555" i="10"/>
  <c r="S557" i="10"/>
  <c r="S559" i="10"/>
  <c r="S561" i="10"/>
  <c r="S563" i="10"/>
  <c r="S565" i="10"/>
  <c r="S567" i="10"/>
  <c r="S569" i="10"/>
  <c r="S571" i="10"/>
  <c r="S573" i="10"/>
  <c r="S575" i="10"/>
  <c r="S577" i="10"/>
  <c r="S579" i="10"/>
  <c r="S581" i="10"/>
  <c r="S583" i="10"/>
  <c r="S585" i="10"/>
  <c r="S587" i="10"/>
  <c r="S589" i="10"/>
  <c r="S591" i="10"/>
  <c r="S593" i="10"/>
  <c r="S595" i="10"/>
  <c r="S597" i="10"/>
  <c r="S599" i="10"/>
  <c r="S601" i="10"/>
  <c r="S603" i="10"/>
  <c r="S605" i="10"/>
  <c r="S607" i="10"/>
  <c r="S609" i="10"/>
  <c r="S611" i="10"/>
  <c r="S613" i="10"/>
  <c r="S615" i="10"/>
  <c r="S617" i="10"/>
  <c r="S619" i="10"/>
  <c r="S621" i="10"/>
  <c r="S623" i="10"/>
  <c r="S625" i="10"/>
  <c r="S627" i="10"/>
  <c r="S629" i="10"/>
  <c r="S631" i="10"/>
  <c r="S633" i="10"/>
  <c r="S635" i="10"/>
  <c r="S637" i="10"/>
  <c r="S639" i="10"/>
  <c r="S641" i="10"/>
  <c r="S643" i="10"/>
  <c r="S645" i="10"/>
  <c r="S647" i="10"/>
  <c r="S649" i="10"/>
  <c r="S651" i="10"/>
  <c r="S653" i="10"/>
  <c r="S655" i="10"/>
  <c r="S657" i="10"/>
  <c r="S659" i="10"/>
  <c r="S661" i="10"/>
  <c r="S663" i="10"/>
  <c r="S665" i="10"/>
  <c r="S667" i="10"/>
  <c r="S669" i="10"/>
  <c r="S671" i="10"/>
  <c r="S673" i="10"/>
  <c r="S675" i="10"/>
  <c r="S677" i="10"/>
  <c r="S679" i="10"/>
  <c r="S681" i="10"/>
  <c r="S683" i="10"/>
  <c r="S685" i="10"/>
  <c r="S687" i="10"/>
  <c r="S689" i="10"/>
  <c r="S691" i="10"/>
  <c r="S693" i="10"/>
  <c r="S695" i="10"/>
  <c r="S697" i="10"/>
  <c r="S699" i="10"/>
  <c r="S701" i="10"/>
  <c r="S703" i="10"/>
  <c r="S705" i="10"/>
  <c r="S707" i="10"/>
  <c r="S709" i="10"/>
  <c r="S711" i="10"/>
  <c r="S713" i="10"/>
  <c r="S715" i="10"/>
  <c r="S717" i="10"/>
  <c r="S719" i="10"/>
  <c r="S721" i="10"/>
  <c r="S723" i="10"/>
  <c r="T205" i="10"/>
  <c r="T207" i="10"/>
  <c r="T221" i="10"/>
  <c r="T223" i="10"/>
  <c r="T237" i="10"/>
  <c r="T239" i="10"/>
  <c r="T253" i="10"/>
  <c r="T255" i="10"/>
  <c r="T269" i="10"/>
  <c r="T271" i="10"/>
  <c r="T285" i="10"/>
  <c r="T287" i="10"/>
  <c r="T301" i="10"/>
  <c r="T303" i="10"/>
  <c r="T317" i="10"/>
  <c r="T319" i="10"/>
  <c r="T333" i="10"/>
  <c r="T335" i="10"/>
  <c r="T349" i="10"/>
  <c r="T351" i="10"/>
  <c r="T365" i="10"/>
  <c r="T367" i="10"/>
  <c r="T381" i="10"/>
  <c r="T383" i="10"/>
  <c r="T397" i="10"/>
  <c r="T399" i="10"/>
  <c r="T413" i="10"/>
  <c r="T415" i="10"/>
  <c r="T429" i="10"/>
  <c r="T431" i="10"/>
  <c r="T445" i="10"/>
  <c r="T447" i="10"/>
  <c r="T461" i="10"/>
  <c r="T463" i="10"/>
  <c r="T477" i="10"/>
  <c r="T479" i="10"/>
  <c r="T493" i="10"/>
  <c r="T495" i="10"/>
  <c r="T509" i="10"/>
  <c r="T511" i="10"/>
  <c r="T525" i="10"/>
  <c r="T527" i="10"/>
  <c r="T541" i="10"/>
  <c r="T543" i="10"/>
  <c r="T557" i="10"/>
  <c r="T559" i="10"/>
  <c r="T573" i="10"/>
  <c r="T575" i="10"/>
  <c r="T589" i="10"/>
  <c r="T591" i="10"/>
  <c r="T605" i="10"/>
  <c r="T607" i="10"/>
  <c r="T621" i="10"/>
  <c r="T623" i="10"/>
  <c r="T637" i="10"/>
  <c r="T639" i="10"/>
  <c r="T653" i="10"/>
  <c r="T655" i="10"/>
  <c r="T669" i="10"/>
  <c r="T671" i="10"/>
  <c r="T685" i="10"/>
  <c r="T687" i="10"/>
  <c r="T701" i="10"/>
  <c r="T703" i="10"/>
  <c r="T717" i="10"/>
  <c r="T719" i="10"/>
  <c r="T11" i="11"/>
  <c r="T13" i="11"/>
  <c r="T27" i="11"/>
  <c r="T29" i="11"/>
  <c r="T43" i="11"/>
  <c r="T45" i="11"/>
  <c r="T59" i="11"/>
  <c r="T61" i="11"/>
  <c r="U127" i="10"/>
  <c r="U129" i="10"/>
  <c r="U131" i="10"/>
  <c r="U133" i="10"/>
  <c r="U135" i="10"/>
  <c r="U137" i="10"/>
  <c r="U139" i="10"/>
  <c r="U141" i="10"/>
  <c r="U143" i="10"/>
  <c r="U145" i="10"/>
  <c r="U147" i="10"/>
  <c r="U149" i="10"/>
  <c r="U151" i="10"/>
  <c r="U153" i="10"/>
  <c r="U155" i="10"/>
  <c r="U157" i="10"/>
  <c r="U159" i="10"/>
  <c r="U161" i="10"/>
  <c r="U163" i="10"/>
  <c r="U165" i="10"/>
  <c r="U167" i="10"/>
  <c r="U169" i="10"/>
  <c r="U171" i="10"/>
  <c r="U173" i="10"/>
  <c r="U175" i="10"/>
  <c r="U177" i="10"/>
  <c r="U179" i="10"/>
  <c r="U181" i="10"/>
  <c r="U183" i="10"/>
  <c r="U185" i="10"/>
  <c r="U187" i="10"/>
  <c r="U189" i="10"/>
  <c r="U191" i="10"/>
  <c r="U193" i="10"/>
  <c r="U195" i="10"/>
  <c r="U197" i="10"/>
  <c r="U199" i="10"/>
  <c r="U201" i="10"/>
  <c r="U203" i="10"/>
  <c r="U205" i="10"/>
  <c r="U207" i="10"/>
  <c r="U209" i="10"/>
  <c r="U211" i="10"/>
  <c r="U213" i="10"/>
  <c r="U215" i="10"/>
  <c r="U217" i="10"/>
  <c r="U219" i="10"/>
  <c r="U221" i="10"/>
  <c r="U223" i="10"/>
  <c r="U225" i="10"/>
  <c r="U227" i="10"/>
  <c r="U229" i="10"/>
  <c r="U231" i="10"/>
  <c r="U233" i="10"/>
  <c r="U235" i="10"/>
  <c r="U237" i="10"/>
  <c r="U239" i="10"/>
  <c r="U241" i="10"/>
  <c r="U243" i="10"/>
  <c r="U245" i="10"/>
  <c r="U247" i="10"/>
  <c r="U249" i="10"/>
  <c r="U251" i="10"/>
  <c r="U253" i="10"/>
  <c r="U255" i="10"/>
  <c r="U257" i="10"/>
  <c r="U259" i="10"/>
  <c r="U261" i="10"/>
  <c r="U263" i="10"/>
  <c r="U265" i="10"/>
  <c r="U267" i="10"/>
  <c r="U269" i="10"/>
  <c r="U271" i="10"/>
  <c r="U273" i="10"/>
  <c r="U275" i="10"/>
  <c r="U277" i="10"/>
  <c r="U279" i="10"/>
  <c r="U281" i="10"/>
  <c r="U283" i="10"/>
  <c r="U285" i="10"/>
  <c r="U287" i="10"/>
  <c r="U289" i="10"/>
  <c r="U291" i="10"/>
  <c r="U293" i="10"/>
  <c r="U295" i="10"/>
  <c r="U297" i="10"/>
  <c r="U299" i="10"/>
  <c r="U301" i="10"/>
  <c r="U303" i="10"/>
  <c r="U305" i="10"/>
  <c r="U307" i="10"/>
  <c r="U309" i="10"/>
  <c r="U311" i="10"/>
  <c r="U313" i="10"/>
  <c r="U315" i="10"/>
  <c r="U317" i="10"/>
  <c r="U319" i="10"/>
  <c r="U321" i="10"/>
  <c r="U323" i="10"/>
  <c r="U325" i="10"/>
  <c r="U327" i="10"/>
  <c r="U329" i="10"/>
  <c r="U331" i="10"/>
  <c r="U333" i="10"/>
  <c r="U335" i="10"/>
  <c r="U337" i="10"/>
  <c r="U339" i="10"/>
  <c r="U341" i="10"/>
  <c r="U343" i="10"/>
  <c r="U345" i="10"/>
  <c r="U347" i="10"/>
  <c r="U349" i="10"/>
  <c r="U351" i="10"/>
  <c r="U353" i="10"/>
  <c r="U355" i="10"/>
  <c r="U357" i="10"/>
  <c r="U359" i="10"/>
  <c r="U361" i="10"/>
  <c r="U363" i="10"/>
  <c r="U365" i="10"/>
  <c r="U367" i="10"/>
  <c r="U369" i="10"/>
  <c r="U371" i="10"/>
  <c r="U373" i="10"/>
  <c r="U375" i="10"/>
  <c r="U377" i="10"/>
  <c r="U379" i="10"/>
  <c r="U381" i="10"/>
  <c r="U383" i="10"/>
  <c r="U385" i="10"/>
  <c r="U387" i="10"/>
  <c r="U389" i="10"/>
  <c r="U391" i="10"/>
  <c r="U393" i="10"/>
  <c r="U395" i="10"/>
  <c r="U397" i="10"/>
  <c r="U399" i="10"/>
  <c r="U401" i="10"/>
  <c r="U403" i="10"/>
  <c r="U405" i="10"/>
  <c r="U407" i="10"/>
  <c r="U409" i="10"/>
  <c r="U411" i="10"/>
  <c r="U413" i="10"/>
  <c r="U415" i="10"/>
  <c r="U417" i="10"/>
  <c r="U419" i="10"/>
  <c r="U421" i="10"/>
  <c r="U423" i="10"/>
  <c r="U425" i="10"/>
  <c r="U427" i="10"/>
  <c r="U429" i="10"/>
  <c r="U431" i="10"/>
  <c r="U433" i="10"/>
  <c r="U435" i="10"/>
  <c r="U437" i="10"/>
  <c r="U439" i="10"/>
  <c r="U441" i="10"/>
  <c r="U443" i="10"/>
  <c r="U445" i="10"/>
  <c r="U447" i="10"/>
  <c r="U449" i="10"/>
  <c r="U451" i="10"/>
  <c r="U453" i="10"/>
  <c r="U455" i="10"/>
  <c r="U457" i="10"/>
  <c r="U459" i="10"/>
  <c r="U461" i="10"/>
  <c r="U463" i="10"/>
  <c r="U465" i="10"/>
  <c r="U467" i="10"/>
  <c r="U469" i="10"/>
  <c r="U471" i="10"/>
  <c r="U473" i="10"/>
  <c r="U475" i="10"/>
  <c r="U477" i="10"/>
  <c r="U479" i="10"/>
  <c r="U481" i="10"/>
  <c r="U483" i="10"/>
  <c r="U485" i="10"/>
  <c r="U487" i="10"/>
  <c r="U489" i="10"/>
  <c r="U491" i="10"/>
  <c r="U493" i="10"/>
  <c r="U495" i="10"/>
  <c r="U497" i="10"/>
  <c r="U499" i="10"/>
  <c r="U501" i="10"/>
  <c r="U503" i="10"/>
  <c r="U505" i="10"/>
  <c r="U507" i="10"/>
  <c r="U509" i="10"/>
  <c r="U511" i="10"/>
  <c r="U513" i="10"/>
  <c r="U515" i="10"/>
  <c r="U517" i="10"/>
  <c r="U519" i="10"/>
  <c r="U521" i="10"/>
  <c r="U523" i="10"/>
  <c r="U525" i="10"/>
  <c r="U527" i="10"/>
  <c r="U529" i="10"/>
  <c r="U531" i="10"/>
  <c r="U533" i="10"/>
  <c r="U535" i="10"/>
  <c r="U537" i="10"/>
  <c r="U539" i="10"/>
  <c r="U541" i="10"/>
  <c r="U543" i="10"/>
  <c r="U545" i="10"/>
  <c r="U547" i="10"/>
  <c r="U549" i="10"/>
  <c r="U551" i="10"/>
  <c r="U553" i="10"/>
  <c r="U555" i="10"/>
  <c r="U557" i="10"/>
  <c r="U559" i="10"/>
  <c r="U561" i="10"/>
  <c r="U563" i="10"/>
  <c r="U565" i="10"/>
  <c r="U567" i="10"/>
  <c r="U569" i="10"/>
  <c r="U571" i="10"/>
  <c r="U573" i="10"/>
  <c r="U575" i="10"/>
  <c r="U577" i="10"/>
  <c r="U579" i="10"/>
  <c r="U581" i="10"/>
  <c r="U583" i="10"/>
  <c r="U585" i="10"/>
  <c r="U587" i="10"/>
  <c r="U589" i="10"/>
  <c r="U591" i="10"/>
  <c r="U593" i="10"/>
  <c r="U595" i="10"/>
  <c r="U597" i="10"/>
  <c r="U599" i="10"/>
  <c r="U601" i="10"/>
  <c r="U603" i="10"/>
  <c r="U605" i="10"/>
  <c r="U607" i="10"/>
  <c r="U609" i="10"/>
  <c r="U611" i="10"/>
  <c r="U613" i="10"/>
  <c r="U615" i="10"/>
  <c r="U617" i="10"/>
  <c r="U619" i="10"/>
  <c r="U621" i="10"/>
  <c r="U623" i="10"/>
  <c r="U625" i="10"/>
  <c r="U627" i="10"/>
  <c r="U629" i="10"/>
  <c r="U631" i="10"/>
  <c r="U633" i="10"/>
  <c r="U635" i="10"/>
  <c r="U637" i="10"/>
  <c r="U639" i="10"/>
  <c r="U641" i="10"/>
  <c r="U643" i="10"/>
  <c r="U645" i="10"/>
  <c r="U647" i="10"/>
  <c r="U649" i="10"/>
  <c r="U651" i="10"/>
  <c r="U653" i="10"/>
  <c r="U655" i="10"/>
  <c r="U657" i="10"/>
  <c r="U659" i="10"/>
  <c r="U661" i="10"/>
  <c r="U663" i="10"/>
  <c r="U665" i="10"/>
  <c r="U667" i="10"/>
  <c r="U669" i="10"/>
  <c r="U671" i="10"/>
  <c r="U673" i="10"/>
  <c r="U675" i="10"/>
  <c r="U677" i="10"/>
  <c r="U679" i="10"/>
  <c r="U681" i="10"/>
  <c r="U683" i="10"/>
  <c r="U685" i="10"/>
  <c r="U687" i="10"/>
  <c r="U689" i="10"/>
  <c r="U691" i="10"/>
  <c r="U693" i="10"/>
  <c r="U695" i="10"/>
  <c r="U697" i="10"/>
  <c r="U699" i="10"/>
  <c r="U701" i="10"/>
  <c r="U703" i="10"/>
  <c r="U705" i="10"/>
  <c r="U707" i="10"/>
  <c r="U709" i="10"/>
  <c r="U711" i="10"/>
  <c r="U713" i="10"/>
  <c r="U715" i="10"/>
  <c r="U717" i="10"/>
  <c r="U719" i="10"/>
  <c r="U721" i="10"/>
  <c r="U723" i="10"/>
  <c r="U5" i="11"/>
  <c r="U7" i="11"/>
  <c r="U9" i="11"/>
  <c r="U11" i="11"/>
  <c r="U13" i="11"/>
  <c r="U15" i="11"/>
  <c r="U17" i="11"/>
  <c r="U21" i="11"/>
  <c r="U23" i="11"/>
  <c r="U25" i="11"/>
  <c r="U27" i="11"/>
  <c r="U29" i="11"/>
  <c r="U31" i="11"/>
  <c r="U33" i="11"/>
  <c r="U37" i="11"/>
  <c r="U39" i="11"/>
  <c r="V127" i="10"/>
  <c r="V129" i="10"/>
  <c r="V131" i="10"/>
  <c r="V133" i="10"/>
  <c r="V135" i="10"/>
  <c r="V137" i="10"/>
  <c r="V139" i="10"/>
  <c r="V141" i="10"/>
  <c r="V143" i="10"/>
  <c r="V145" i="10"/>
  <c r="V147" i="10"/>
  <c r="V149" i="10"/>
  <c r="V151" i="10"/>
  <c r="V153" i="10"/>
  <c r="V155" i="10"/>
  <c r="V157" i="10"/>
  <c r="V159" i="10"/>
  <c r="V161" i="10"/>
  <c r="V163" i="10"/>
  <c r="V165" i="10"/>
  <c r="V167" i="10"/>
  <c r="V169" i="10"/>
  <c r="V171" i="10"/>
  <c r="V173" i="10"/>
  <c r="V175" i="10"/>
  <c r="V177" i="10"/>
  <c r="V179" i="10"/>
  <c r="V181" i="10"/>
  <c r="V183" i="10"/>
  <c r="V185" i="10"/>
  <c r="V187" i="10"/>
  <c r="V189" i="10"/>
  <c r="V191" i="10"/>
  <c r="V193" i="10"/>
  <c r="V195" i="10"/>
  <c r="V197" i="10"/>
  <c r="V199" i="10"/>
  <c r="V201" i="10"/>
  <c r="V203" i="10"/>
  <c r="V205" i="10"/>
  <c r="V207" i="10"/>
  <c r="V209" i="10"/>
  <c r="V211" i="10"/>
  <c r="V213" i="10"/>
  <c r="V215" i="10"/>
  <c r="V217" i="10"/>
  <c r="V219" i="10"/>
  <c r="V221" i="10"/>
  <c r="V223" i="10"/>
  <c r="V225" i="10"/>
  <c r="V227" i="10"/>
  <c r="V229" i="10"/>
  <c r="V231" i="10"/>
  <c r="V233" i="10"/>
  <c r="V235" i="10"/>
  <c r="V237" i="10"/>
  <c r="V239" i="10"/>
  <c r="V241" i="10"/>
  <c r="V243" i="10"/>
  <c r="V245" i="10"/>
  <c r="V247" i="10"/>
  <c r="V249" i="10"/>
  <c r="V251" i="10"/>
  <c r="V253" i="10"/>
  <c r="V255" i="10"/>
  <c r="V257" i="10"/>
  <c r="V259" i="10"/>
  <c r="V261" i="10"/>
  <c r="V263" i="10"/>
  <c r="V265" i="10"/>
  <c r="V267" i="10"/>
  <c r="V269" i="10"/>
  <c r="V271" i="10"/>
  <c r="V273" i="10"/>
  <c r="V275" i="10"/>
  <c r="V277" i="10"/>
  <c r="V279" i="10"/>
  <c r="V281" i="10"/>
  <c r="V283" i="10"/>
  <c r="V285" i="10"/>
  <c r="V287" i="10"/>
  <c r="V289" i="10"/>
  <c r="V291" i="10"/>
  <c r="V293" i="10"/>
  <c r="V295" i="10"/>
  <c r="V297" i="10"/>
  <c r="V299" i="10"/>
  <c r="V301" i="10"/>
  <c r="V303" i="10"/>
  <c r="V305" i="10"/>
  <c r="V307" i="10"/>
  <c r="V309" i="10"/>
  <c r="V311" i="10"/>
  <c r="V313" i="10"/>
  <c r="V315" i="10"/>
  <c r="V317" i="10"/>
  <c r="V319" i="10"/>
  <c r="V321" i="10"/>
  <c r="V323" i="10"/>
  <c r="V325" i="10"/>
  <c r="V327" i="10"/>
  <c r="V329" i="10"/>
  <c r="V331" i="10"/>
  <c r="V333" i="10"/>
  <c r="V335" i="10"/>
  <c r="V337" i="10"/>
  <c r="V339" i="10"/>
  <c r="V341" i="10"/>
  <c r="V343" i="10"/>
  <c r="V345" i="10"/>
  <c r="V347" i="10"/>
  <c r="V349" i="10"/>
  <c r="V351" i="10"/>
  <c r="V353" i="10"/>
  <c r="V355" i="10"/>
  <c r="V357" i="10"/>
  <c r="V359" i="10"/>
  <c r="V361" i="10"/>
  <c r="V363" i="10"/>
  <c r="V365" i="10"/>
  <c r="V367" i="10"/>
  <c r="V369" i="10"/>
  <c r="V371" i="10"/>
  <c r="V373" i="10"/>
  <c r="V375" i="10"/>
  <c r="V377" i="10"/>
  <c r="V379" i="10"/>
  <c r="V381" i="10"/>
  <c r="V383" i="10"/>
  <c r="V385" i="10"/>
  <c r="V387" i="10"/>
  <c r="V389" i="10"/>
  <c r="V391" i="10"/>
  <c r="V393" i="10"/>
  <c r="V395" i="10"/>
  <c r="V397" i="10"/>
  <c r="V399" i="10"/>
  <c r="V401" i="10"/>
  <c r="V403" i="10"/>
  <c r="V405" i="10"/>
  <c r="V407" i="10"/>
  <c r="V409" i="10"/>
  <c r="V411" i="10"/>
  <c r="V413" i="10"/>
  <c r="V415" i="10"/>
  <c r="V417" i="10"/>
  <c r="V419" i="10"/>
  <c r="V421" i="10"/>
  <c r="V423" i="10"/>
  <c r="V425" i="10"/>
  <c r="V427" i="10"/>
  <c r="V429" i="10"/>
  <c r="V431" i="10"/>
  <c r="V433" i="10"/>
  <c r="V435" i="10"/>
  <c r="V437" i="10"/>
  <c r="V439" i="10"/>
  <c r="V441" i="10"/>
  <c r="V443" i="10"/>
  <c r="V445" i="10"/>
  <c r="V447" i="10"/>
  <c r="V449" i="10"/>
  <c r="V451" i="10"/>
  <c r="V453" i="10"/>
  <c r="V455" i="10"/>
  <c r="V457" i="10"/>
  <c r="V459" i="10"/>
  <c r="V461" i="10"/>
  <c r="V463" i="10"/>
  <c r="V465" i="10"/>
  <c r="V467" i="10"/>
  <c r="V469" i="10"/>
  <c r="V471" i="10"/>
  <c r="V473" i="10"/>
  <c r="V475" i="10"/>
  <c r="V477" i="10"/>
  <c r="V479" i="10"/>
  <c r="V481" i="10"/>
  <c r="V483" i="10"/>
  <c r="V485" i="10"/>
  <c r="V487" i="10"/>
  <c r="V489" i="10"/>
  <c r="V491" i="10"/>
  <c r="V493" i="10"/>
  <c r="V495" i="10"/>
  <c r="V497" i="10"/>
  <c r="V499" i="10"/>
  <c r="V501" i="10"/>
  <c r="V503" i="10"/>
  <c r="V505" i="10"/>
  <c r="V507" i="10"/>
  <c r="V509" i="10"/>
  <c r="V511" i="10"/>
  <c r="V513" i="10"/>
  <c r="V515" i="10"/>
  <c r="V517" i="10"/>
  <c r="V519" i="10"/>
  <c r="V521" i="10"/>
  <c r="V523" i="10"/>
  <c r="V525" i="10"/>
  <c r="V527" i="10"/>
  <c r="V529" i="10"/>
  <c r="V531" i="10"/>
  <c r="V533" i="10"/>
  <c r="V535" i="10"/>
  <c r="V537" i="10"/>
  <c r="V539" i="10"/>
  <c r="V541" i="10"/>
  <c r="V543" i="10"/>
  <c r="V545" i="10"/>
  <c r="V547" i="10"/>
  <c r="V549" i="10"/>
  <c r="V551" i="10"/>
  <c r="V553" i="10"/>
  <c r="V555" i="10"/>
  <c r="V557" i="10"/>
  <c r="V559" i="10"/>
  <c r="V561" i="10"/>
  <c r="V563" i="10"/>
  <c r="V565" i="10"/>
  <c r="V567" i="10"/>
  <c r="V569" i="10"/>
  <c r="V571" i="10"/>
  <c r="V573" i="10"/>
  <c r="V575" i="10"/>
  <c r="V577" i="10"/>
  <c r="V579" i="10"/>
  <c r="V581" i="10"/>
  <c r="V583" i="10"/>
  <c r="V585" i="10"/>
  <c r="V587" i="10"/>
  <c r="V589" i="10"/>
  <c r="V591" i="10"/>
  <c r="V593" i="10"/>
  <c r="V595" i="10"/>
  <c r="V597" i="10"/>
  <c r="V599" i="10"/>
  <c r="V601" i="10"/>
  <c r="V603" i="10"/>
  <c r="V605" i="10"/>
  <c r="V607" i="10"/>
  <c r="V609" i="10"/>
  <c r="V611" i="10"/>
  <c r="V613" i="10"/>
  <c r="V615" i="10"/>
  <c r="V617" i="10"/>
  <c r="V619" i="10"/>
  <c r="V621" i="10"/>
  <c r="V623" i="10"/>
  <c r="V625" i="10"/>
  <c r="V627" i="10"/>
  <c r="V629" i="10"/>
  <c r="V631" i="10"/>
  <c r="V633" i="10"/>
  <c r="V635" i="10"/>
  <c r="V637" i="10"/>
  <c r="V639" i="10"/>
  <c r="V641" i="10"/>
  <c r="V643" i="10"/>
  <c r="V645" i="10"/>
  <c r="V647" i="10"/>
  <c r="V649" i="10"/>
  <c r="V651" i="10"/>
  <c r="V653" i="10"/>
  <c r="V655" i="10"/>
  <c r="V657" i="10"/>
  <c r="V659" i="10"/>
  <c r="V661" i="10"/>
  <c r="V663" i="10"/>
  <c r="V665" i="10"/>
  <c r="V667" i="10"/>
  <c r="V669" i="10"/>
  <c r="V671" i="10"/>
  <c r="V673" i="10"/>
  <c r="V675" i="10"/>
  <c r="V677" i="10"/>
  <c r="V679" i="10"/>
  <c r="V681" i="10"/>
  <c r="V683" i="10"/>
  <c r="V685" i="10"/>
  <c r="V687" i="10"/>
  <c r="V689" i="10"/>
  <c r="V691" i="10"/>
  <c r="V693" i="10"/>
  <c r="V695" i="10"/>
  <c r="V697" i="10"/>
  <c r="V699" i="10"/>
  <c r="V701" i="10"/>
  <c r="V703" i="10"/>
  <c r="V705" i="10"/>
  <c r="V707" i="10"/>
  <c r="V709" i="10"/>
  <c r="V711" i="10"/>
  <c r="V713" i="10"/>
  <c r="V715" i="10"/>
  <c r="V717" i="10"/>
  <c r="V719" i="10"/>
  <c r="V721" i="10"/>
  <c r="V723" i="10"/>
  <c r="V3" i="11"/>
  <c r="V5" i="11"/>
  <c r="V7" i="11"/>
  <c r="V9" i="11"/>
  <c r="V11" i="11"/>
  <c r="V13" i="11"/>
  <c r="V15" i="11"/>
  <c r="V17" i="11"/>
  <c r="V19" i="11"/>
  <c r="V21" i="11"/>
  <c r="V23" i="11"/>
  <c r="V25" i="11"/>
  <c r="V27" i="11"/>
  <c r="V29" i="11"/>
  <c r="V31" i="11"/>
  <c r="V33" i="11"/>
  <c r="V35" i="11"/>
  <c r="V37" i="11"/>
  <c r="V39" i="11"/>
  <c r="V41" i="11"/>
  <c r="S52" i="10"/>
  <c r="S54" i="10"/>
  <c r="S56" i="10"/>
  <c r="S58" i="10"/>
  <c r="S60" i="10"/>
  <c r="S62" i="10"/>
  <c r="S64" i="10"/>
  <c r="S66" i="10"/>
  <c r="S68" i="10"/>
  <c r="S70" i="10"/>
  <c r="S72" i="10"/>
  <c r="S74" i="10"/>
  <c r="S76" i="10"/>
  <c r="S78" i="10"/>
  <c r="S80" i="10"/>
  <c r="S82" i="10"/>
  <c r="S84" i="10"/>
  <c r="S86" i="10"/>
  <c r="S88" i="10"/>
  <c r="S90" i="10"/>
  <c r="S92" i="10"/>
  <c r="S94" i="10"/>
  <c r="S96" i="10"/>
  <c r="S98" i="10"/>
  <c r="S100" i="10"/>
  <c r="S102" i="10"/>
  <c r="S104" i="10"/>
  <c r="S106" i="10"/>
  <c r="S108" i="10"/>
  <c r="S110" i="10"/>
  <c r="S112" i="10"/>
  <c r="S114" i="10"/>
  <c r="S116" i="10"/>
  <c r="S118" i="10"/>
  <c r="S120" i="10"/>
  <c r="S122" i="10"/>
  <c r="S124" i="10"/>
  <c r="S126" i="10"/>
  <c r="S128" i="10"/>
  <c r="S130" i="10"/>
  <c r="S132" i="10"/>
  <c r="S134" i="10"/>
  <c r="S136" i="10"/>
  <c r="S138" i="10"/>
  <c r="S140" i="10"/>
  <c r="S142" i="10"/>
  <c r="S144" i="10"/>
  <c r="S146" i="10"/>
  <c r="S148" i="10"/>
  <c r="S150" i="10"/>
  <c r="S152" i="10"/>
  <c r="S154" i="10"/>
  <c r="S156" i="10"/>
  <c r="S158" i="10"/>
  <c r="S160" i="10"/>
  <c r="S162" i="10"/>
  <c r="S164" i="10"/>
  <c r="S166" i="10"/>
  <c r="S168" i="10"/>
  <c r="S170" i="10"/>
  <c r="S172" i="10"/>
  <c r="S174" i="10"/>
  <c r="S176" i="10"/>
  <c r="S178" i="10"/>
  <c r="S180" i="10"/>
  <c r="S182" i="10"/>
  <c r="S184" i="10"/>
  <c r="S186" i="10"/>
  <c r="S188" i="10"/>
  <c r="S190" i="10"/>
  <c r="S192" i="10"/>
  <c r="S194" i="10"/>
  <c r="S196" i="10"/>
  <c r="S198" i="10"/>
  <c r="S200" i="10"/>
  <c r="S202" i="10"/>
  <c r="S204" i="10"/>
  <c r="S206" i="10"/>
  <c r="S208" i="10"/>
  <c r="S210" i="10"/>
  <c r="S212" i="10"/>
  <c r="S214" i="10"/>
  <c r="S216" i="10"/>
  <c r="S218" i="10"/>
  <c r="S220" i="10"/>
  <c r="S222" i="10"/>
  <c r="S224" i="10"/>
  <c r="S226" i="10"/>
  <c r="S228" i="10"/>
  <c r="S230" i="10"/>
  <c r="S232" i="10"/>
  <c r="S234" i="10"/>
  <c r="S236" i="10"/>
  <c r="S238" i="10"/>
  <c r="S240" i="10"/>
  <c r="S242" i="10"/>
  <c r="S244" i="10"/>
  <c r="S246" i="10"/>
  <c r="S248" i="10"/>
  <c r="S250" i="10"/>
  <c r="S252" i="10"/>
  <c r="S254" i="10"/>
  <c r="S256" i="10"/>
  <c r="S258" i="10"/>
  <c r="S260" i="10"/>
  <c r="S262" i="10"/>
  <c r="S264" i="10"/>
  <c r="S266" i="10"/>
  <c r="S268" i="10"/>
  <c r="S270" i="10"/>
  <c r="S272" i="10"/>
  <c r="S274" i="10"/>
  <c r="S276" i="10"/>
  <c r="S278" i="10"/>
  <c r="S280" i="10"/>
  <c r="S282" i="10"/>
  <c r="S284" i="10"/>
  <c r="S286" i="10"/>
  <c r="S288" i="10"/>
  <c r="S290" i="10"/>
  <c r="S292" i="10"/>
  <c r="S294" i="10"/>
  <c r="S296" i="10"/>
  <c r="S298" i="10"/>
  <c r="S300" i="10"/>
  <c r="S302" i="10"/>
  <c r="S304" i="10"/>
  <c r="S306" i="10"/>
  <c r="S308" i="10"/>
  <c r="S310" i="10"/>
  <c r="S312" i="10"/>
  <c r="S314" i="10"/>
  <c r="S316" i="10"/>
  <c r="S318" i="10"/>
  <c r="S320" i="10"/>
  <c r="S322" i="10"/>
  <c r="S324" i="10"/>
  <c r="S326" i="10"/>
  <c r="S328" i="10"/>
  <c r="S330" i="10"/>
  <c r="S332" i="10"/>
  <c r="S334" i="10"/>
  <c r="S336" i="10"/>
  <c r="S338" i="10"/>
  <c r="S340" i="10"/>
  <c r="S342" i="10"/>
  <c r="S344" i="10"/>
  <c r="S346" i="10"/>
  <c r="S348" i="10"/>
  <c r="S350" i="10"/>
  <c r="S352" i="10"/>
  <c r="S354" i="10"/>
  <c r="S356" i="10"/>
  <c r="S358" i="10"/>
  <c r="S360" i="10"/>
  <c r="S362" i="10"/>
  <c r="S364" i="10"/>
  <c r="S366" i="10"/>
  <c r="S368" i="10"/>
  <c r="S370" i="10"/>
  <c r="S372" i="10"/>
  <c r="S374" i="10"/>
  <c r="S376" i="10"/>
  <c r="S378" i="10"/>
  <c r="S380" i="10"/>
  <c r="S382" i="10"/>
  <c r="S384" i="10"/>
  <c r="S386" i="10"/>
  <c r="S388" i="10"/>
  <c r="S390" i="10"/>
  <c r="S392" i="10"/>
  <c r="S394" i="10"/>
  <c r="S396" i="10"/>
  <c r="S398" i="10"/>
  <c r="S400" i="10"/>
  <c r="S402" i="10"/>
  <c r="S404" i="10"/>
  <c r="S406" i="10"/>
  <c r="S408" i="10"/>
  <c r="S410" i="10"/>
  <c r="S412" i="10"/>
  <c r="S414" i="10"/>
  <c r="S416" i="10"/>
  <c r="S418" i="10"/>
  <c r="S420" i="10"/>
  <c r="S422" i="10"/>
  <c r="S424" i="10"/>
  <c r="S426" i="10"/>
  <c r="S428" i="10"/>
  <c r="S430" i="10"/>
  <c r="S432" i="10"/>
  <c r="S434" i="10"/>
  <c r="S436" i="10"/>
  <c r="S438" i="10"/>
  <c r="S440" i="10"/>
  <c r="S442" i="10"/>
  <c r="S444" i="10"/>
  <c r="S446" i="10"/>
  <c r="S448" i="10"/>
  <c r="S450" i="10"/>
  <c r="S452" i="10"/>
  <c r="S454" i="10"/>
  <c r="S456" i="10"/>
  <c r="S458" i="10"/>
  <c r="S460" i="10"/>
  <c r="S462" i="10"/>
  <c r="S464" i="10"/>
  <c r="S466" i="10"/>
  <c r="S468" i="10"/>
  <c r="S470" i="10"/>
  <c r="S472" i="10"/>
  <c r="S474" i="10"/>
  <c r="S476" i="10"/>
  <c r="S478" i="10"/>
  <c r="S480" i="10"/>
  <c r="S482" i="10"/>
  <c r="S484" i="10"/>
  <c r="S486" i="10"/>
  <c r="S488" i="10"/>
  <c r="S490" i="10"/>
  <c r="S492" i="10"/>
  <c r="S494" i="10"/>
  <c r="S496" i="10"/>
  <c r="S498" i="10"/>
  <c r="S500" i="10"/>
  <c r="S502" i="10"/>
  <c r="S504" i="10"/>
  <c r="S506" i="10"/>
  <c r="S508" i="10"/>
  <c r="S510" i="10"/>
  <c r="S512" i="10"/>
  <c r="S514" i="10"/>
  <c r="S516" i="10"/>
  <c r="S518" i="10"/>
  <c r="S520" i="10"/>
  <c r="S522" i="10"/>
  <c r="S524" i="10"/>
  <c r="S526" i="10"/>
  <c r="S528" i="10"/>
  <c r="S530" i="10"/>
  <c r="S532" i="10"/>
  <c r="S534" i="10"/>
  <c r="S536" i="10"/>
  <c r="S538" i="10"/>
  <c r="S540" i="10"/>
  <c r="S542" i="10"/>
  <c r="S544" i="10"/>
  <c r="S546" i="10"/>
  <c r="S548" i="10"/>
  <c r="S550" i="10"/>
  <c r="S552" i="10"/>
  <c r="S554" i="10"/>
  <c r="S556" i="10"/>
  <c r="S558" i="10"/>
  <c r="S560" i="10"/>
  <c r="S562" i="10"/>
  <c r="S564" i="10"/>
  <c r="S566" i="10"/>
  <c r="S568" i="10"/>
  <c r="S570" i="10"/>
  <c r="S572" i="10"/>
  <c r="S574" i="10"/>
  <c r="S576" i="10"/>
  <c r="S578" i="10"/>
  <c r="S580" i="10"/>
  <c r="S582" i="10"/>
  <c r="S584" i="10"/>
  <c r="S586" i="10"/>
  <c r="S588" i="10"/>
  <c r="S590" i="10"/>
  <c r="S592" i="10"/>
  <c r="S594" i="10"/>
  <c r="S596" i="10"/>
  <c r="S598" i="10"/>
  <c r="S600" i="10"/>
  <c r="S602" i="10"/>
  <c r="S604" i="10"/>
  <c r="S606" i="10"/>
  <c r="S608" i="10"/>
  <c r="S610" i="10"/>
  <c r="S612" i="10"/>
  <c r="S614" i="10"/>
  <c r="S616" i="10"/>
  <c r="S618" i="10"/>
  <c r="S620" i="10"/>
  <c r="S622" i="10"/>
  <c r="S624" i="10"/>
  <c r="S626" i="10"/>
  <c r="S628" i="10"/>
  <c r="S630" i="10"/>
  <c r="S632" i="10"/>
  <c r="S634" i="10"/>
  <c r="S636" i="10"/>
  <c r="S638" i="10"/>
  <c r="S640" i="10"/>
  <c r="S642" i="10"/>
  <c r="S644" i="10"/>
  <c r="S646" i="10"/>
  <c r="S648" i="10"/>
  <c r="S650" i="10"/>
  <c r="S652" i="10"/>
  <c r="S654" i="10"/>
  <c r="S656" i="10"/>
  <c r="S658" i="10"/>
  <c r="S660" i="10"/>
  <c r="S662" i="10"/>
  <c r="S664" i="10"/>
  <c r="S666" i="10"/>
  <c r="S668" i="10"/>
  <c r="S670" i="10"/>
  <c r="S672" i="10"/>
  <c r="S674" i="10"/>
  <c r="S676" i="10"/>
  <c r="S678" i="10"/>
  <c r="S680" i="10"/>
  <c r="S682" i="10"/>
  <c r="S684" i="10"/>
  <c r="S686" i="10"/>
  <c r="S688" i="10"/>
  <c r="S690" i="10"/>
  <c r="S692" i="10"/>
  <c r="S694" i="10"/>
  <c r="S696" i="10"/>
  <c r="S698" i="10"/>
  <c r="S700" i="10"/>
  <c r="S702" i="10"/>
  <c r="S704" i="10"/>
  <c r="S706" i="10"/>
  <c r="S708" i="10"/>
  <c r="S710" i="10"/>
  <c r="S712" i="10"/>
  <c r="S714" i="10"/>
  <c r="S716" i="10"/>
  <c r="S718" i="10"/>
  <c r="S720" i="10"/>
  <c r="S722" i="10"/>
  <c r="L725" i="11"/>
  <c r="S13" i="11" s="1"/>
  <c r="T676" i="9"/>
  <c r="T678" i="9"/>
  <c r="T680" i="9"/>
  <c r="T682" i="9"/>
  <c r="T684" i="9"/>
  <c r="T686" i="9"/>
  <c r="T688" i="9"/>
  <c r="T690" i="9"/>
  <c r="T692" i="9"/>
  <c r="T694" i="9"/>
  <c r="T696" i="9"/>
  <c r="T698" i="9"/>
  <c r="T700" i="9"/>
  <c r="T702" i="9"/>
  <c r="T704" i="9"/>
  <c r="T706" i="9"/>
  <c r="T708" i="9"/>
  <c r="T710" i="9"/>
  <c r="T712" i="9"/>
  <c r="T714" i="9"/>
  <c r="T716" i="9"/>
  <c r="T718" i="9"/>
  <c r="T720" i="9"/>
  <c r="T722" i="9"/>
  <c r="M725" i="10"/>
  <c r="T9" i="10" s="1"/>
  <c r="T4" i="10"/>
  <c r="T6" i="10"/>
  <c r="T8" i="10"/>
  <c r="T10" i="10"/>
  <c r="T12" i="10"/>
  <c r="T14" i="10"/>
  <c r="T18" i="10"/>
  <c r="T20" i="10"/>
  <c r="T22" i="10"/>
  <c r="T24" i="10"/>
  <c r="T26" i="10"/>
  <c r="T28" i="10"/>
  <c r="T30" i="10"/>
  <c r="T34" i="10"/>
  <c r="T36" i="10"/>
  <c r="T38" i="10"/>
  <c r="T40" i="10"/>
  <c r="T42" i="10"/>
  <c r="T44" i="10"/>
  <c r="T46" i="10"/>
  <c r="T50" i="10"/>
  <c r="T52" i="10"/>
  <c r="T54" i="10"/>
  <c r="T56" i="10"/>
  <c r="T58" i="10"/>
  <c r="T60" i="10"/>
  <c r="T62" i="10"/>
  <c r="T66" i="10"/>
  <c r="T68" i="10"/>
  <c r="T70" i="10"/>
  <c r="T72" i="10"/>
  <c r="T74" i="10"/>
  <c r="T76" i="10"/>
  <c r="T78" i="10"/>
  <c r="T82" i="10"/>
  <c r="T84" i="10"/>
  <c r="T86" i="10"/>
  <c r="T88" i="10"/>
  <c r="T90" i="10"/>
  <c r="T92" i="10"/>
  <c r="T94" i="10"/>
  <c r="T98" i="10"/>
  <c r="T100" i="10"/>
  <c r="T102" i="10"/>
  <c r="T104" i="10"/>
  <c r="T106" i="10"/>
  <c r="T108" i="10"/>
  <c r="T110" i="10"/>
  <c r="T114" i="10"/>
  <c r="T116" i="10"/>
  <c r="T118" i="10"/>
  <c r="T120" i="10"/>
  <c r="T122" i="10"/>
  <c r="T124" i="10"/>
  <c r="T126" i="10"/>
  <c r="T130" i="10"/>
  <c r="T132" i="10"/>
  <c r="T134" i="10"/>
  <c r="T136" i="10"/>
  <c r="T138" i="10"/>
  <c r="T140" i="10"/>
  <c r="T142" i="10"/>
  <c r="T146" i="10"/>
  <c r="T148" i="10"/>
  <c r="T150" i="10"/>
  <c r="T152" i="10"/>
  <c r="T154" i="10"/>
  <c r="T156" i="10"/>
  <c r="T158" i="10"/>
  <c r="T162" i="10"/>
  <c r="T164" i="10"/>
  <c r="T166" i="10"/>
  <c r="T168" i="10"/>
  <c r="T170" i="10"/>
  <c r="T172" i="10"/>
  <c r="T174" i="10"/>
  <c r="T178" i="10"/>
  <c r="T180" i="10"/>
  <c r="T182" i="10"/>
  <c r="T184" i="10"/>
  <c r="T186" i="10"/>
  <c r="T188" i="10"/>
  <c r="T190" i="10"/>
  <c r="T194" i="10"/>
  <c r="T196" i="10"/>
  <c r="T198" i="10"/>
  <c r="T200" i="10"/>
  <c r="T202" i="10"/>
  <c r="T204" i="10"/>
  <c r="T206" i="10"/>
  <c r="T210" i="10"/>
  <c r="T212" i="10"/>
  <c r="T214" i="10"/>
  <c r="T216" i="10"/>
  <c r="T218" i="10"/>
  <c r="T220" i="10"/>
  <c r="T222" i="10"/>
  <c r="T226" i="10"/>
  <c r="T228" i="10"/>
  <c r="T230" i="10"/>
  <c r="T232" i="10"/>
  <c r="T234" i="10"/>
  <c r="T236" i="10"/>
  <c r="T238" i="10"/>
  <c r="T242" i="10"/>
  <c r="T244" i="10"/>
  <c r="T246" i="10"/>
  <c r="T248" i="10"/>
  <c r="T250" i="10"/>
  <c r="T252" i="10"/>
  <c r="T254" i="10"/>
  <c r="T258" i="10"/>
  <c r="T260" i="10"/>
  <c r="T262" i="10"/>
  <c r="T264" i="10"/>
  <c r="T266" i="10"/>
  <c r="T268" i="10"/>
  <c r="T270" i="10"/>
  <c r="T274" i="10"/>
  <c r="T276" i="10"/>
  <c r="T278" i="10"/>
  <c r="T280" i="10"/>
  <c r="T282" i="10"/>
  <c r="T284" i="10"/>
  <c r="T286" i="10"/>
  <c r="T290" i="10"/>
  <c r="T292" i="10"/>
  <c r="T294" i="10"/>
  <c r="T296" i="10"/>
  <c r="T298" i="10"/>
  <c r="T300" i="10"/>
  <c r="T302" i="10"/>
  <c r="T306" i="10"/>
  <c r="T308" i="10"/>
  <c r="T310" i="10"/>
  <c r="T312" i="10"/>
  <c r="T314" i="10"/>
  <c r="T316" i="10"/>
  <c r="T318" i="10"/>
  <c r="T322" i="10"/>
  <c r="T324" i="10"/>
  <c r="T326" i="10"/>
  <c r="T328" i="10"/>
  <c r="T330" i="10"/>
  <c r="T332" i="10"/>
  <c r="T334" i="10"/>
  <c r="T338" i="10"/>
  <c r="T340" i="10"/>
  <c r="T342" i="10"/>
  <c r="T344" i="10"/>
  <c r="T346" i="10"/>
  <c r="T348" i="10"/>
  <c r="T350" i="10"/>
  <c r="T354" i="10"/>
  <c r="T356" i="10"/>
  <c r="T358" i="10"/>
  <c r="T360" i="10"/>
  <c r="T362" i="10"/>
  <c r="T364" i="10"/>
  <c r="T366" i="10"/>
  <c r="T370" i="10"/>
  <c r="T372" i="10"/>
  <c r="T374" i="10"/>
  <c r="T376" i="10"/>
  <c r="T378" i="10"/>
  <c r="T380" i="10"/>
  <c r="T382" i="10"/>
  <c r="T386" i="10"/>
  <c r="T388" i="10"/>
  <c r="T390" i="10"/>
  <c r="T392" i="10"/>
  <c r="T394" i="10"/>
  <c r="T396" i="10"/>
  <c r="T398" i="10"/>
  <c r="T402" i="10"/>
  <c r="T404" i="10"/>
  <c r="T406" i="10"/>
  <c r="T408" i="10"/>
  <c r="T410" i="10"/>
  <c r="T412" i="10"/>
  <c r="T414" i="10"/>
  <c r="T418" i="10"/>
  <c r="T420" i="10"/>
  <c r="T422" i="10"/>
  <c r="T424" i="10"/>
  <c r="T426" i="10"/>
  <c r="T428" i="10"/>
  <c r="T430" i="10"/>
  <c r="T434" i="10"/>
  <c r="T436" i="10"/>
  <c r="T438" i="10"/>
  <c r="T440" i="10"/>
  <c r="T442" i="10"/>
  <c r="T444" i="10"/>
  <c r="T446" i="10"/>
  <c r="T450" i="10"/>
  <c r="T452" i="10"/>
  <c r="T454" i="10"/>
  <c r="T456" i="10"/>
  <c r="T458" i="10"/>
  <c r="T460" i="10"/>
  <c r="T462" i="10"/>
  <c r="T466" i="10"/>
  <c r="T468" i="10"/>
  <c r="T470" i="10"/>
  <c r="T472" i="10"/>
  <c r="T474" i="10"/>
  <c r="T476" i="10"/>
  <c r="T478" i="10"/>
  <c r="T482" i="10"/>
  <c r="T484" i="10"/>
  <c r="T486" i="10"/>
  <c r="T488" i="10"/>
  <c r="T490" i="10"/>
  <c r="T492" i="10"/>
  <c r="T494" i="10"/>
  <c r="T498" i="10"/>
  <c r="T500" i="10"/>
  <c r="T502" i="10"/>
  <c r="T504" i="10"/>
  <c r="T506" i="10"/>
  <c r="T508" i="10"/>
  <c r="T510" i="10"/>
  <c r="T514" i="10"/>
  <c r="T516" i="10"/>
  <c r="T518" i="10"/>
  <c r="T520" i="10"/>
  <c r="T522" i="10"/>
  <c r="T524" i="10"/>
  <c r="T526" i="10"/>
  <c r="T530" i="10"/>
  <c r="T532" i="10"/>
  <c r="T534" i="10"/>
  <c r="T536" i="10"/>
  <c r="T538" i="10"/>
  <c r="T540" i="10"/>
  <c r="T542" i="10"/>
  <c r="T546" i="10"/>
  <c r="T548" i="10"/>
  <c r="T550" i="10"/>
  <c r="T552" i="10"/>
  <c r="T554" i="10"/>
  <c r="T556" i="10"/>
  <c r="T558" i="10"/>
  <c r="T562" i="10"/>
  <c r="T564" i="10"/>
  <c r="T566" i="10"/>
  <c r="T568" i="10"/>
  <c r="T570" i="10"/>
  <c r="T572" i="10"/>
  <c r="T574" i="10"/>
  <c r="T578" i="10"/>
  <c r="T580" i="10"/>
  <c r="T582" i="10"/>
  <c r="T584" i="10"/>
  <c r="T586" i="10"/>
  <c r="T588" i="10"/>
  <c r="T590" i="10"/>
  <c r="T594" i="10"/>
  <c r="T596" i="10"/>
  <c r="T598" i="10"/>
  <c r="T600" i="10"/>
  <c r="T602" i="10"/>
  <c r="T604" i="10"/>
  <c r="T606" i="10"/>
  <c r="T610" i="10"/>
  <c r="T612" i="10"/>
  <c r="T614" i="10"/>
  <c r="T616" i="10"/>
  <c r="T618" i="10"/>
  <c r="T620" i="10"/>
  <c r="T622" i="10"/>
  <c r="T626" i="10"/>
  <c r="T628" i="10"/>
  <c r="T630" i="10"/>
  <c r="T632" i="10"/>
  <c r="T634" i="10"/>
  <c r="T636" i="10"/>
  <c r="T638" i="10"/>
  <c r="T642" i="10"/>
  <c r="T644" i="10"/>
  <c r="T646" i="10"/>
  <c r="T648" i="10"/>
  <c r="U114" i="11"/>
  <c r="U116" i="11"/>
  <c r="U118" i="11"/>
  <c r="U120" i="11"/>
  <c r="U122" i="11"/>
  <c r="U124" i="11"/>
  <c r="U126" i="11"/>
  <c r="U128" i="11"/>
  <c r="U130" i="11"/>
  <c r="U132" i="11"/>
  <c r="U134" i="11"/>
  <c r="U136" i="11"/>
  <c r="U138" i="11"/>
  <c r="U140" i="11"/>
  <c r="U142" i="11"/>
  <c r="U144" i="11"/>
  <c r="U146" i="11"/>
  <c r="U148" i="11"/>
  <c r="U150" i="11"/>
  <c r="U152" i="11"/>
  <c r="U154" i="11"/>
  <c r="U156" i="11"/>
  <c r="U158" i="11"/>
  <c r="U160" i="11"/>
  <c r="U162" i="11"/>
  <c r="U164" i="11"/>
  <c r="U166" i="11"/>
  <c r="U168" i="11"/>
  <c r="U170" i="11"/>
  <c r="U172" i="11"/>
  <c r="U174" i="11"/>
  <c r="U176" i="11"/>
  <c r="U178" i="11"/>
  <c r="U180" i="11"/>
  <c r="U182" i="11"/>
  <c r="U184" i="11"/>
  <c r="U186" i="11"/>
  <c r="U188" i="11"/>
  <c r="U190" i="11"/>
  <c r="U192" i="11"/>
  <c r="U194" i="11"/>
  <c r="U196" i="11"/>
  <c r="U198" i="11"/>
  <c r="U200" i="11"/>
  <c r="U202" i="11"/>
  <c r="U204" i="11"/>
  <c r="U206" i="11"/>
  <c r="U208" i="11"/>
  <c r="U210" i="11"/>
  <c r="U212" i="11"/>
  <c r="U214" i="11"/>
  <c r="U216" i="11"/>
  <c r="U218" i="11"/>
  <c r="U220" i="11"/>
  <c r="U222" i="11"/>
  <c r="U224" i="11"/>
  <c r="U226" i="11"/>
  <c r="U228" i="11"/>
  <c r="U230" i="11"/>
  <c r="U232" i="11"/>
  <c r="U234" i="11"/>
  <c r="U236" i="11"/>
  <c r="U238" i="11"/>
  <c r="U240" i="11"/>
  <c r="U242" i="11"/>
  <c r="U244" i="11"/>
  <c r="U246" i="11"/>
  <c r="U248" i="11"/>
  <c r="U250" i="11"/>
  <c r="U252" i="11"/>
  <c r="U254" i="11"/>
  <c r="U256" i="11"/>
  <c r="U258" i="11"/>
  <c r="U260" i="11"/>
  <c r="U262" i="11"/>
  <c r="U264" i="11"/>
  <c r="U266" i="11"/>
  <c r="U268" i="11"/>
  <c r="U270" i="11"/>
  <c r="U272" i="11"/>
  <c r="U274" i="11"/>
  <c r="U276" i="11"/>
  <c r="U278" i="11"/>
  <c r="U280" i="11"/>
  <c r="U282" i="11"/>
  <c r="U284" i="11"/>
  <c r="U286" i="11"/>
  <c r="U288" i="11"/>
  <c r="U290" i="11"/>
  <c r="U292" i="11"/>
  <c r="U294" i="11"/>
  <c r="U296" i="11"/>
  <c r="U298" i="11"/>
  <c r="U300" i="11"/>
  <c r="U302" i="11"/>
  <c r="U304" i="11"/>
  <c r="U306" i="11"/>
  <c r="U308" i="11"/>
  <c r="U310" i="11"/>
  <c r="U312" i="11"/>
  <c r="U314" i="11"/>
  <c r="U316" i="11"/>
  <c r="U318" i="11"/>
  <c r="U320" i="11"/>
  <c r="U322" i="11"/>
  <c r="U324" i="11"/>
  <c r="U326" i="11"/>
  <c r="U328" i="11"/>
  <c r="U330" i="11"/>
  <c r="U332" i="11"/>
  <c r="U334" i="11"/>
  <c r="U336" i="11"/>
  <c r="U338" i="11"/>
  <c r="U340" i="11"/>
  <c r="U342" i="11"/>
  <c r="U344" i="11"/>
  <c r="U346" i="11"/>
  <c r="U348" i="11"/>
  <c r="U350" i="11"/>
  <c r="U352" i="11"/>
  <c r="U354" i="11"/>
  <c r="U356" i="11"/>
  <c r="U358" i="11"/>
  <c r="U360" i="11"/>
  <c r="U362" i="11"/>
  <c r="U364" i="11"/>
  <c r="U366" i="11"/>
  <c r="U368" i="11"/>
  <c r="U370" i="11"/>
  <c r="U372" i="11"/>
  <c r="U374" i="11"/>
  <c r="U376" i="11"/>
  <c r="U378" i="11"/>
  <c r="U380" i="11"/>
  <c r="U382" i="11"/>
  <c r="U384" i="11"/>
  <c r="U386" i="11"/>
  <c r="U388" i="11"/>
  <c r="U390" i="11"/>
  <c r="U392" i="11"/>
  <c r="U394" i="11"/>
  <c r="U396" i="11"/>
  <c r="U398" i="11"/>
  <c r="U400" i="11"/>
  <c r="U402" i="11"/>
  <c r="U404" i="11"/>
  <c r="U406" i="11"/>
  <c r="U408" i="11"/>
  <c r="U410" i="11"/>
  <c r="U412" i="11"/>
  <c r="U414" i="11"/>
  <c r="U416" i="11"/>
  <c r="U418" i="11"/>
  <c r="U420" i="11"/>
  <c r="U422" i="11"/>
  <c r="U424" i="11"/>
  <c r="U426" i="11"/>
  <c r="U428" i="11"/>
  <c r="U430" i="11"/>
  <c r="U432" i="11"/>
  <c r="U434" i="11"/>
  <c r="U436" i="11"/>
  <c r="U438" i="11"/>
  <c r="U440" i="11"/>
  <c r="U442" i="11"/>
  <c r="U444" i="11"/>
  <c r="U446" i="11"/>
  <c r="U448" i="11"/>
  <c r="U450" i="11"/>
  <c r="U452" i="11"/>
  <c r="U454" i="11"/>
  <c r="U456" i="11"/>
  <c r="U458" i="11"/>
  <c r="U460" i="11"/>
  <c r="U462" i="11"/>
  <c r="U464" i="11"/>
  <c r="U466" i="11"/>
  <c r="U468" i="11"/>
  <c r="U470" i="11"/>
  <c r="U472" i="11"/>
  <c r="U474" i="11"/>
  <c r="U476" i="11"/>
  <c r="U478" i="11"/>
  <c r="U480" i="11"/>
  <c r="U482" i="11"/>
  <c r="U484" i="11"/>
  <c r="U486" i="11"/>
  <c r="U488" i="11"/>
  <c r="U490" i="11"/>
  <c r="U492" i="11"/>
  <c r="U494" i="11"/>
  <c r="U496" i="11"/>
  <c r="U498" i="11"/>
  <c r="U500" i="11"/>
  <c r="U502" i="11"/>
  <c r="U504" i="11"/>
  <c r="U506" i="11"/>
  <c r="U508" i="11"/>
  <c r="U510" i="11"/>
  <c r="U512" i="11"/>
  <c r="U514" i="11"/>
  <c r="U516" i="11"/>
  <c r="U518" i="11"/>
  <c r="U520" i="11"/>
  <c r="U522" i="11"/>
  <c r="U524" i="11"/>
  <c r="U526" i="11"/>
  <c r="U528" i="11"/>
  <c r="U530" i="11"/>
  <c r="U532" i="11"/>
  <c r="U534" i="11"/>
  <c r="U536" i="11"/>
  <c r="U538" i="11"/>
  <c r="U540" i="11"/>
  <c r="U542" i="11"/>
  <c r="U544" i="11"/>
  <c r="U546" i="11"/>
  <c r="U548" i="11"/>
  <c r="U550" i="11"/>
  <c r="U552" i="11"/>
  <c r="U554" i="11"/>
  <c r="U556" i="11"/>
  <c r="U558" i="11"/>
  <c r="U560" i="11"/>
  <c r="U562" i="11"/>
  <c r="U564" i="11"/>
  <c r="U566" i="11"/>
  <c r="U568" i="11"/>
  <c r="U570" i="11"/>
  <c r="U572" i="11"/>
  <c r="U574" i="11"/>
  <c r="U576" i="11"/>
  <c r="U578" i="11"/>
  <c r="U580" i="11"/>
  <c r="U582" i="11"/>
  <c r="U584" i="11"/>
  <c r="U586" i="11"/>
  <c r="U588" i="11"/>
  <c r="U590" i="11"/>
  <c r="U592" i="11"/>
  <c r="U594" i="11"/>
  <c r="U596" i="11"/>
  <c r="U598" i="11"/>
  <c r="U600" i="11"/>
  <c r="U602" i="11"/>
  <c r="U604" i="11"/>
  <c r="U606" i="11"/>
  <c r="U608" i="11"/>
  <c r="U610" i="11"/>
  <c r="U612" i="11"/>
  <c r="U614" i="11"/>
  <c r="U616" i="11"/>
  <c r="U618" i="11"/>
  <c r="U620" i="11"/>
  <c r="U622" i="11"/>
  <c r="U624" i="11"/>
  <c r="U626" i="11"/>
  <c r="U628" i="11"/>
  <c r="U630" i="11"/>
  <c r="U632" i="11"/>
  <c r="U634" i="11"/>
  <c r="U636" i="11"/>
  <c r="U638" i="11"/>
  <c r="U640" i="11"/>
  <c r="U642" i="11"/>
  <c r="U644" i="11"/>
  <c r="U646" i="11"/>
  <c r="U648" i="11"/>
  <c r="U650" i="11"/>
  <c r="U652" i="11"/>
  <c r="U654" i="11"/>
  <c r="U656" i="11"/>
  <c r="U658" i="11"/>
  <c r="U660" i="11"/>
  <c r="U662" i="11"/>
  <c r="U664" i="11"/>
  <c r="U666" i="11"/>
  <c r="U668" i="11"/>
  <c r="U670" i="11"/>
  <c r="U672" i="11"/>
  <c r="U674" i="11"/>
  <c r="U676" i="11"/>
  <c r="U678" i="11"/>
  <c r="U680" i="11"/>
  <c r="U682" i="11"/>
  <c r="U684" i="11"/>
  <c r="U686" i="11"/>
  <c r="U688" i="11"/>
  <c r="U690" i="11"/>
  <c r="U692" i="11"/>
  <c r="U694" i="11"/>
  <c r="U696" i="11"/>
  <c r="U698" i="11"/>
  <c r="U700" i="11"/>
  <c r="U702" i="11"/>
  <c r="U704" i="11"/>
  <c r="U706" i="11"/>
  <c r="U708" i="11"/>
  <c r="U710" i="11"/>
  <c r="U712" i="11"/>
  <c r="U714" i="11"/>
  <c r="U716" i="11"/>
  <c r="U718" i="11"/>
  <c r="U720" i="11"/>
  <c r="U722" i="11"/>
  <c r="V88" i="11"/>
  <c r="V90" i="11"/>
  <c r="V92" i="11"/>
  <c r="V94" i="11"/>
  <c r="V96" i="11"/>
  <c r="V98" i="11"/>
  <c r="V100" i="11"/>
  <c r="V102" i="11"/>
  <c r="V104" i="11"/>
  <c r="V106" i="11"/>
  <c r="V108" i="11"/>
  <c r="V110" i="11"/>
  <c r="V112" i="11"/>
  <c r="V114" i="11"/>
  <c r="V116" i="11"/>
  <c r="V118" i="11"/>
  <c r="V120" i="11"/>
  <c r="V122" i="11"/>
  <c r="V124" i="11"/>
  <c r="V126" i="11"/>
  <c r="V128" i="11"/>
  <c r="V130" i="11"/>
  <c r="V132" i="11"/>
  <c r="V134" i="11"/>
  <c r="V136" i="11"/>
  <c r="V138" i="11"/>
  <c r="V140" i="11"/>
  <c r="V142" i="11"/>
  <c r="V144" i="11"/>
  <c r="V146" i="11"/>
  <c r="V148" i="11"/>
  <c r="V150" i="11"/>
  <c r="V152" i="11"/>
  <c r="V154" i="11"/>
  <c r="V156" i="11"/>
  <c r="V158" i="11"/>
  <c r="V160" i="11"/>
  <c r="V162" i="11"/>
  <c r="V164" i="11"/>
  <c r="V166" i="11"/>
  <c r="V168" i="11"/>
  <c r="V170" i="11"/>
  <c r="V172" i="11"/>
  <c r="V174" i="11"/>
  <c r="V176" i="11"/>
  <c r="V178" i="11"/>
  <c r="V180" i="11"/>
  <c r="V182" i="11"/>
  <c r="V184" i="11"/>
  <c r="V186" i="11"/>
  <c r="V188" i="11"/>
  <c r="V190" i="11"/>
  <c r="V192" i="11"/>
  <c r="V194" i="11"/>
  <c r="V196" i="11"/>
  <c r="V198" i="11"/>
  <c r="V200" i="11"/>
  <c r="V202" i="11"/>
  <c r="V204" i="11"/>
  <c r="V206" i="11"/>
  <c r="V208" i="11"/>
  <c r="V210" i="11"/>
  <c r="V212" i="11"/>
  <c r="V214" i="11"/>
  <c r="V216" i="11"/>
  <c r="V218" i="11"/>
  <c r="V220" i="11"/>
  <c r="V222" i="11"/>
  <c r="V224" i="11"/>
  <c r="V226" i="11"/>
  <c r="V228" i="11"/>
  <c r="V230" i="11"/>
  <c r="V232" i="11"/>
  <c r="V234" i="11"/>
  <c r="V236" i="11"/>
  <c r="V238" i="11"/>
  <c r="V240" i="11"/>
  <c r="V242" i="11"/>
  <c r="V244" i="11"/>
  <c r="V246" i="11"/>
  <c r="V248" i="11"/>
  <c r="V250" i="11"/>
  <c r="V252" i="11"/>
  <c r="V254" i="11"/>
  <c r="V256" i="11"/>
  <c r="V258" i="11"/>
  <c r="V260" i="11"/>
  <c r="V262" i="11"/>
  <c r="V264" i="11"/>
  <c r="V266" i="11"/>
  <c r="V268" i="11"/>
  <c r="V270" i="11"/>
  <c r="V272" i="11"/>
  <c r="V274" i="11"/>
  <c r="V276" i="11"/>
  <c r="V278" i="11"/>
  <c r="V280" i="11"/>
  <c r="V282" i="11"/>
  <c r="V284" i="11"/>
  <c r="V286" i="11"/>
  <c r="V288" i="11"/>
  <c r="V290" i="11"/>
  <c r="V292" i="11"/>
  <c r="V294" i="11"/>
  <c r="V296" i="11"/>
  <c r="V298" i="11"/>
  <c r="V300" i="11"/>
  <c r="V302" i="11"/>
  <c r="V304" i="11"/>
  <c r="V306" i="11"/>
  <c r="V308" i="11"/>
  <c r="V310" i="11"/>
  <c r="V312" i="11"/>
  <c r="V314" i="11"/>
  <c r="V316" i="11"/>
  <c r="V318" i="11"/>
  <c r="V320" i="11"/>
  <c r="V322" i="11"/>
  <c r="V324" i="11"/>
  <c r="V326" i="11"/>
  <c r="V328" i="11"/>
  <c r="V330" i="11"/>
  <c r="V332" i="11"/>
  <c r="V334" i="11"/>
  <c r="V336" i="11"/>
  <c r="V338" i="11"/>
  <c r="V340" i="11"/>
  <c r="V342" i="11"/>
  <c r="V344" i="11"/>
  <c r="V346" i="11"/>
  <c r="V348" i="11"/>
  <c r="V350" i="11"/>
  <c r="V352" i="11"/>
  <c r="V354" i="11"/>
  <c r="V356" i="11"/>
  <c r="V358" i="11"/>
  <c r="V360" i="11"/>
  <c r="V362" i="11"/>
  <c r="V364" i="11"/>
  <c r="V366" i="11"/>
  <c r="V368" i="11"/>
  <c r="V370" i="11"/>
  <c r="V372" i="11"/>
  <c r="V374" i="11"/>
  <c r="V376" i="11"/>
  <c r="V378" i="11"/>
  <c r="V380" i="11"/>
  <c r="V382" i="11"/>
  <c r="V384" i="11"/>
  <c r="V386" i="11"/>
  <c r="V388" i="11"/>
  <c r="V390" i="11"/>
  <c r="V392" i="11"/>
  <c r="V394" i="11"/>
  <c r="V396" i="11"/>
  <c r="V398" i="11"/>
  <c r="V400" i="11"/>
  <c r="V402" i="11"/>
  <c r="V404" i="11"/>
  <c r="V406" i="11"/>
  <c r="V408" i="11"/>
  <c r="V410" i="11"/>
  <c r="V412" i="11"/>
  <c r="V414" i="11"/>
  <c r="V416" i="11"/>
  <c r="V418" i="11"/>
  <c r="V420" i="11"/>
  <c r="V422" i="11"/>
  <c r="V424" i="11"/>
  <c r="V426" i="11"/>
  <c r="V428" i="11"/>
  <c r="V430" i="11"/>
  <c r="V432" i="11"/>
  <c r="V434" i="11"/>
  <c r="V436" i="11"/>
  <c r="V438" i="11"/>
  <c r="V440" i="11"/>
  <c r="V442" i="11"/>
  <c r="V444" i="11"/>
  <c r="V446" i="11"/>
  <c r="V448" i="11"/>
  <c r="V450" i="11"/>
  <c r="V452" i="11"/>
  <c r="V454" i="11"/>
  <c r="V456" i="11"/>
  <c r="V458" i="11"/>
  <c r="V460" i="11"/>
  <c r="V462" i="11"/>
  <c r="V464" i="11"/>
  <c r="V466" i="11"/>
  <c r="V468" i="11"/>
  <c r="V470" i="11"/>
  <c r="V472" i="11"/>
  <c r="V474" i="11"/>
  <c r="V476" i="11"/>
  <c r="V478" i="11"/>
  <c r="V480" i="11"/>
  <c r="V482" i="11"/>
  <c r="V484" i="11"/>
  <c r="V486" i="11"/>
  <c r="V488" i="11"/>
  <c r="V490" i="11"/>
  <c r="V492" i="11"/>
  <c r="V494" i="11"/>
  <c r="V496" i="11"/>
  <c r="V498" i="11"/>
  <c r="V500" i="11"/>
  <c r="V502" i="11"/>
  <c r="V504" i="11"/>
  <c r="V506" i="11"/>
  <c r="V508" i="11"/>
  <c r="V510" i="11"/>
  <c r="V512" i="11"/>
  <c r="V514" i="11"/>
  <c r="V516" i="11"/>
  <c r="V518" i="11"/>
  <c r="V520" i="11"/>
  <c r="V522" i="11"/>
  <c r="V524" i="11"/>
  <c r="V526" i="11"/>
  <c r="V528" i="11"/>
  <c r="V530" i="11"/>
  <c r="V532" i="11"/>
  <c r="V534" i="11"/>
  <c r="V536" i="11"/>
  <c r="V538" i="11"/>
  <c r="V540" i="11"/>
  <c r="V542" i="11"/>
  <c r="V544" i="11"/>
  <c r="V546" i="11"/>
  <c r="V548" i="11"/>
  <c r="V550" i="11"/>
  <c r="V552" i="11"/>
  <c r="V554" i="11"/>
  <c r="V556" i="11"/>
  <c r="V558" i="11"/>
  <c r="V560" i="11"/>
  <c r="V562" i="11"/>
  <c r="V564" i="11"/>
  <c r="V566" i="11"/>
  <c r="V568" i="11"/>
  <c r="V570" i="11"/>
  <c r="V572" i="11"/>
  <c r="V574" i="11"/>
  <c r="V576" i="11"/>
  <c r="V578" i="11"/>
  <c r="V580" i="11"/>
  <c r="V582" i="11"/>
  <c r="V584" i="11"/>
  <c r="V586" i="11"/>
  <c r="V588" i="11"/>
  <c r="V590" i="11"/>
  <c r="V592" i="11"/>
  <c r="V594" i="11"/>
  <c r="V596" i="11"/>
  <c r="V598" i="11"/>
  <c r="V600" i="11"/>
  <c r="V602" i="11"/>
  <c r="V604" i="11"/>
  <c r="V606" i="11"/>
  <c r="V608" i="11"/>
  <c r="V610" i="11"/>
  <c r="V612" i="11"/>
  <c r="V614" i="11"/>
  <c r="V616" i="11"/>
  <c r="V618" i="11"/>
  <c r="V620" i="11"/>
  <c r="V622" i="11"/>
  <c r="V624" i="11"/>
  <c r="V626" i="11"/>
  <c r="V628" i="11"/>
  <c r="V630" i="11"/>
  <c r="V632" i="11"/>
  <c r="V634" i="11"/>
  <c r="V636" i="11"/>
  <c r="V638" i="11"/>
  <c r="V640" i="11"/>
  <c r="V642" i="11"/>
  <c r="V644" i="11"/>
  <c r="V646" i="11"/>
  <c r="V648" i="11"/>
  <c r="V650" i="11"/>
  <c r="V652" i="11"/>
  <c r="V654" i="11"/>
  <c r="V656" i="11"/>
  <c r="V658" i="11"/>
  <c r="V660" i="11"/>
  <c r="V662" i="11"/>
  <c r="V664" i="11"/>
  <c r="V666" i="11"/>
  <c r="V668" i="11"/>
  <c r="V670" i="11"/>
  <c r="V672" i="11"/>
  <c r="V674" i="11"/>
  <c r="V676" i="11"/>
  <c r="V678" i="11"/>
  <c r="V680" i="11"/>
  <c r="V682" i="11"/>
  <c r="V684" i="11"/>
  <c r="V686" i="11"/>
  <c r="V688" i="11"/>
  <c r="V690" i="11"/>
  <c r="V692" i="11"/>
  <c r="V694" i="11"/>
  <c r="V696" i="11"/>
  <c r="V698" i="11"/>
  <c r="V700" i="11"/>
  <c r="V702" i="11"/>
  <c r="V704" i="11"/>
  <c r="V706" i="11"/>
  <c r="V708" i="11"/>
  <c r="V710" i="11"/>
  <c r="V712" i="11"/>
  <c r="V714" i="11"/>
  <c r="V716" i="11"/>
  <c r="V718" i="11"/>
  <c r="V720" i="11"/>
  <c r="V722" i="11"/>
  <c r="S571" i="11"/>
  <c r="S587" i="11"/>
  <c r="S603" i="11"/>
  <c r="S619" i="11"/>
  <c r="S635" i="11"/>
  <c r="S651" i="11"/>
  <c r="S667" i="11"/>
  <c r="S683" i="11"/>
  <c r="S699" i="11"/>
  <c r="S715" i="11"/>
  <c r="T69" i="11"/>
  <c r="T71" i="11"/>
  <c r="T85" i="11"/>
  <c r="T87" i="11"/>
  <c r="T101" i="11"/>
  <c r="T103" i="11"/>
  <c r="T117" i="11"/>
  <c r="T119" i="11"/>
  <c r="T133" i="11"/>
  <c r="T135" i="11"/>
  <c r="T149" i="11"/>
  <c r="T151" i="11"/>
  <c r="T165" i="11"/>
  <c r="T167" i="11"/>
  <c r="T181" i="11"/>
  <c r="T183" i="11"/>
  <c r="T197" i="11"/>
  <c r="T199" i="11"/>
  <c r="T213" i="11"/>
  <c r="T215" i="11"/>
  <c r="T229" i="11"/>
  <c r="T231" i="11"/>
  <c r="T245" i="11"/>
  <c r="T247" i="11"/>
  <c r="T261" i="11"/>
  <c r="T263" i="11"/>
  <c r="T277" i="11"/>
  <c r="T279" i="11"/>
  <c r="T293" i="11"/>
  <c r="T295" i="11"/>
  <c r="T309" i="11"/>
  <c r="T311" i="11"/>
  <c r="T325" i="11"/>
  <c r="T327" i="11"/>
  <c r="T341" i="11"/>
  <c r="T343" i="11"/>
  <c r="T357" i="11"/>
  <c r="T359" i="11"/>
  <c r="T373" i="11"/>
  <c r="T375" i="11"/>
  <c r="T389" i="11"/>
  <c r="T391" i="11"/>
  <c r="T405" i="11"/>
  <c r="T407" i="11"/>
  <c r="T421" i="11"/>
  <c r="T423" i="11"/>
  <c r="T437" i="11"/>
  <c r="T439" i="11"/>
  <c r="T453" i="11"/>
  <c r="T455" i="11"/>
  <c r="T469" i="11"/>
  <c r="T471" i="11"/>
  <c r="T485" i="11"/>
  <c r="T487" i="11"/>
  <c r="T501" i="11"/>
  <c r="T503" i="11"/>
  <c r="T517" i="11"/>
  <c r="T519" i="11"/>
  <c r="T533" i="11"/>
  <c r="T535" i="11"/>
  <c r="T549" i="11"/>
  <c r="T551" i="11"/>
  <c r="T565" i="11"/>
  <c r="T567" i="11"/>
  <c r="T581" i="11"/>
  <c r="T583" i="11"/>
  <c r="T597" i="11"/>
  <c r="T599" i="11"/>
  <c r="T613" i="11"/>
  <c r="T615" i="11"/>
  <c r="T629" i="11"/>
  <c r="T631" i="11"/>
  <c r="T645" i="11"/>
  <c r="T647" i="11"/>
  <c r="T661" i="11"/>
  <c r="T663" i="11"/>
  <c r="T677" i="11"/>
  <c r="T679" i="11"/>
  <c r="T693" i="11"/>
  <c r="T695" i="11"/>
  <c r="T709" i="11"/>
  <c r="T711" i="11"/>
  <c r="U41" i="11"/>
  <c r="U43" i="11"/>
  <c r="U45" i="11"/>
  <c r="U47" i="11"/>
  <c r="U49" i="11"/>
  <c r="U51" i="11"/>
  <c r="U53" i="11"/>
  <c r="U55" i="11"/>
  <c r="U57" i="11"/>
  <c r="U59" i="11"/>
  <c r="U61" i="11"/>
  <c r="U63" i="11"/>
  <c r="U65" i="11"/>
  <c r="U67" i="11"/>
  <c r="U69" i="11"/>
  <c r="U71" i="11"/>
  <c r="U73" i="11"/>
  <c r="U75" i="11"/>
  <c r="U77" i="11"/>
  <c r="U79" i="11"/>
  <c r="U81" i="11"/>
  <c r="U83" i="11"/>
  <c r="U85" i="11"/>
  <c r="U87" i="11"/>
  <c r="U89" i="11"/>
  <c r="U91" i="11"/>
  <c r="U93" i="11"/>
  <c r="U95" i="11"/>
  <c r="U97" i="11"/>
  <c r="U99" i="11"/>
  <c r="U101" i="11"/>
  <c r="U103" i="11"/>
  <c r="U105" i="11"/>
  <c r="U107" i="11"/>
  <c r="U109" i="11"/>
  <c r="U111" i="11"/>
  <c r="U113" i="11"/>
  <c r="U115" i="11"/>
  <c r="U117" i="11"/>
  <c r="U119" i="11"/>
  <c r="U121" i="11"/>
  <c r="U123" i="11"/>
  <c r="U125" i="11"/>
  <c r="U127" i="11"/>
  <c r="U129" i="11"/>
  <c r="U131" i="11"/>
  <c r="U133" i="11"/>
  <c r="U135" i="11"/>
  <c r="U137" i="11"/>
  <c r="U139" i="11"/>
  <c r="U141" i="11"/>
  <c r="U143" i="11"/>
  <c r="U145" i="11"/>
  <c r="U147" i="11"/>
  <c r="U149" i="11"/>
  <c r="U151" i="11"/>
  <c r="U153" i="11"/>
  <c r="U155" i="11"/>
  <c r="U157" i="11"/>
  <c r="U159" i="11"/>
  <c r="U161" i="11"/>
  <c r="U163" i="11"/>
  <c r="U165" i="11"/>
  <c r="U167" i="11"/>
  <c r="U169" i="11"/>
  <c r="U171" i="11"/>
  <c r="U173" i="11"/>
  <c r="U175" i="11"/>
  <c r="U177" i="11"/>
  <c r="U179" i="11"/>
  <c r="U181" i="11"/>
  <c r="U183" i="11"/>
  <c r="U185" i="11"/>
  <c r="U187" i="11"/>
  <c r="U189" i="11"/>
  <c r="U191" i="11"/>
  <c r="U193" i="11"/>
  <c r="U195" i="11"/>
  <c r="U197" i="11"/>
  <c r="U199" i="11"/>
  <c r="U201" i="11"/>
  <c r="U203" i="11"/>
  <c r="U205" i="11"/>
  <c r="U207" i="11"/>
  <c r="U209" i="11"/>
  <c r="U211" i="11"/>
  <c r="U213" i="11"/>
  <c r="U215" i="11"/>
  <c r="U217" i="11"/>
  <c r="U219" i="11"/>
  <c r="U221" i="11"/>
  <c r="U223" i="11"/>
  <c r="U225" i="11"/>
  <c r="U227" i="11"/>
  <c r="U229" i="11"/>
  <c r="U231" i="11"/>
  <c r="U233" i="11"/>
  <c r="U235" i="11"/>
  <c r="U237" i="11"/>
  <c r="U239" i="11"/>
  <c r="U241" i="11"/>
  <c r="U243" i="11"/>
  <c r="U245" i="11"/>
  <c r="U247" i="11"/>
  <c r="U249" i="11"/>
  <c r="U251" i="11"/>
  <c r="U253" i="11"/>
  <c r="U255" i="11"/>
  <c r="U257" i="11"/>
  <c r="U259" i="11"/>
  <c r="U261" i="11"/>
  <c r="U263" i="11"/>
  <c r="U265" i="11"/>
  <c r="U267" i="11"/>
  <c r="U269" i="11"/>
  <c r="U271" i="11"/>
  <c r="U273" i="11"/>
  <c r="U275" i="11"/>
  <c r="U277" i="11"/>
  <c r="U279" i="11"/>
  <c r="U281" i="11"/>
  <c r="U283" i="11"/>
  <c r="U285" i="11"/>
  <c r="U287" i="11"/>
  <c r="U289" i="11"/>
  <c r="U291" i="11"/>
  <c r="U293" i="11"/>
  <c r="U295" i="11"/>
  <c r="U297" i="11"/>
  <c r="U299" i="11"/>
  <c r="U301" i="11"/>
  <c r="U303" i="11"/>
  <c r="U305" i="11"/>
  <c r="U307" i="11"/>
  <c r="U309" i="11"/>
  <c r="U311" i="11"/>
  <c r="U313" i="11"/>
  <c r="U315" i="11"/>
  <c r="U317" i="11"/>
  <c r="U319" i="11"/>
  <c r="U321" i="11"/>
  <c r="U323" i="11"/>
  <c r="U325" i="11"/>
  <c r="U327" i="11"/>
  <c r="U329" i="11"/>
  <c r="U331" i="11"/>
  <c r="U333" i="11"/>
  <c r="U335" i="11"/>
  <c r="U337" i="11"/>
  <c r="U339" i="11"/>
  <c r="U341" i="11"/>
  <c r="U343" i="11"/>
  <c r="U345" i="11"/>
  <c r="U347" i="11"/>
  <c r="U349" i="11"/>
  <c r="U351" i="11"/>
  <c r="U353" i="11"/>
  <c r="U355" i="11"/>
  <c r="U357" i="11"/>
  <c r="U359" i="11"/>
  <c r="U361" i="11"/>
  <c r="U363" i="11"/>
  <c r="U365" i="11"/>
  <c r="U367" i="11"/>
  <c r="U369" i="11"/>
  <c r="U371" i="11"/>
  <c r="U373" i="11"/>
  <c r="U375" i="11"/>
  <c r="U377" i="11"/>
  <c r="U379" i="11"/>
  <c r="U381" i="11"/>
  <c r="U383" i="11"/>
  <c r="U385" i="11"/>
  <c r="U387" i="11"/>
  <c r="U389" i="11"/>
  <c r="U391" i="11"/>
  <c r="U393" i="11"/>
  <c r="U395" i="11"/>
  <c r="U397" i="11"/>
  <c r="U399" i="11"/>
  <c r="U401" i="11"/>
  <c r="U403" i="11"/>
  <c r="U405" i="11"/>
  <c r="U407" i="11"/>
  <c r="U409" i="11"/>
  <c r="U411" i="11"/>
  <c r="U413" i="11"/>
  <c r="U415" i="11"/>
  <c r="U417" i="11"/>
  <c r="U419" i="11"/>
  <c r="U421" i="11"/>
  <c r="U423" i="11"/>
  <c r="U425" i="11"/>
  <c r="U427" i="11"/>
  <c r="U429" i="11"/>
  <c r="U431" i="11"/>
  <c r="U433" i="11"/>
  <c r="U435" i="11"/>
  <c r="U437" i="11"/>
  <c r="U439" i="11"/>
  <c r="U441" i="11"/>
  <c r="U443" i="11"/>
  <c r="U445" i="11"/>
  <c r="U447" i="11"/>
  <c r="U449" i="11"/>
  <c r="U451" i="11"/>
  <c r="U453" i="11"/>
  <c r="U455" i="11"/>
  <c r="U457" i="11"/>
  <c r="U459" i="11"/>
  <c r="U461" i="11"/>
  <c r="U463" i="11"/>
  <c r="U465" i="11"/>
  <c r="U467" i="11"/>
  <c r="U469" i="11"/>
  <c r="U471" i="11"/>
  <c r="U473" i="11"/>
  <c r="U475" i="11"/>
  <c r="U477" i="11"/>
  <c r="U479" i="11"/>
  <c r="U481" i="11"/>
  <c r="U483" i="11"/>
  <c r="U485" i="11"/>
  <c r="U487" i="11"/>
  <c r="U489" i="11"/>
  <c r="U491" i="11"/>
  <c r="U493" i="11"/>
  <c r="U495" i="11"/>
  <c r="U497" i="11"/>
  <c r="U499" i="11"/>
  <c r="U501" i="11"/>
  <c r="U503" i="11"/>
  <c r="U505" i="11"/>
  <c r="U507" i="11"/>
  <c r="U509" i="11"/>
  <c r="U511" i="11"/>
  <c r="U513" i="11"/>
  <c r="U515" i="11"/>
  <c r="U517" i="11"/>
  <c r="U519" i="11"/>
  <c r="U521" i="11"/>
  <c r="U523" i="11"/>
  <c r="U525" i="11"/>
  <c r="U527" i="11"/>
  <c r="U529" i="11"/>
  <c r="U531" i="11"/>
  <c r="U533" i="11"/>
  <c r="U535" i="11"/>
  <c r="U537" i="11"/>
  <c r="U539" i="11"/>
  <c r="U541" i="11"/>
  <c r="U543" i="11"/>
  <c r="U545" i="11"/>
  <c r="U547" i="11"/>
  <c r="U549" i="11"/>
  <c r="U551" i="11"/>
  <c r="U553" i="11"/>
  <c r="U555" i="11"/>
  <c r="U557" i="11"/>
  <c r="U559" i="11"/>
  <c r="U561" i="11"/>
  <c r="U563" i="11"/>
  <c r="U565" i="11"/>
  <c r="U567" i="11"/>
  <c r="U569" i="11"/>
  <c r="U571" i="11"/>
  <c r="U573" i="11"/>
  <c r="U575" i="11"/>
  <c r="U577" i="11"/>
  <c r="U579" i="11"/>
  <c r="U581" i="11"/>
  <c r="U583" i="11"/>
  <c r="U585" i="11"/>
  <c r="U587" i="11"/>
  <c r="U589" i="11"/>
  <c r="U591" i="11"/>
  <c r="U593" i="11"/>
  <c r="U595" i="11"/>
  <c r="U597" i="11"/>
  <c r="U599" i="11"/>
  <c r="U601" i="11"/>
  <c r="U603" i="11"/>
  <c r="U605" i="11"/>
  <c r="U607" i="11"/>
  <c r="U609" i="11"/>
  <c r="U611" i="11"/>
  <c r="U613" i="11"/>
  <c r="U615" i="11"/>
  <c r="U617" i="11"/>
  <c r="U619" i="11"/>
  <c r="U621" i="11"/>
  <c r="U623" i="11"/>
  <c r="U625" i="11"/>
  <c r="U627" i="11"/>
  <c r="U629" i="11"/>
  <c r="U631" i="11"/>
  <c r="U633" i="11"/>
  <c r="U635" i="11"/>
  <c r="U637" i="11"/>
  <c r="U639" i="11"/>
  <c r="U641" i="11"/>
  <c r="U643" i="11"/>
  <c r="U645" i="11"/>
  <c r="U647" i="11"/>
  <c r="U649" i="11"/>
  <c r="U651" i="11"/>
  <c r="U653" i="11"/>
  <c r="U655" i="11"/>
  <c r="U657" i="11"/>
  <c r="U659" i="11"/>
  <c r="U661" i="11"/>
  <c r="U663" i="11"/>
  <c r="U665" i="11"/>
  <c r="U667" i="11"/>
  <c r="U669" i="11"/>
  <c r="U671" i="11"/>
  <c r="U673" i="11"/>
  <c r="U675" i="11"/>
  <c r="U677" i="11"/>
  <c r="U679" i="11"/>
  <c r="U681" i="11"/>
  <c r="U683" i="11"/>
  <c r="U685" i="11"/>
  <c r="U687" i="11"/>
  <c r="U689" i="11"/>
  <c r="U691" i="11"/>
  <c r="U693" i="11"/>
  <c r="U695" i="11"/>
  <c r="U697" i="11"/>
  <c r="U699" i="11"/>
  <c r="U701" i="11"/>
  <c r="U703" i="11"/>
  <c r="U705" i="11"/>
  <c r="U707" i="11"/>
  <c r="U709" i="11"/>
  <c r="U711" i="11"/>
  <c r="U713" i="11"/>
  <c r="U715" i="11"/>
  <c r="U717" i="11"/>
  <c r="U719" i="11"/>
  <c r="U721" i="11"/>
  <c r="U723" i="11"/>
  <c r="V43" i="11"/>
  <c r="V45" i="11"/>
  <c r="V47" i="11"/>
  <c r="V49" i="11"/>
  <c r="V51" i="11"/>
  <c r="V53" i="11"/>
  <c r="V55" i="11"/>
  <c r="V57" i="11"/>
  <c r="V59" i="11"/>
  <c r="V61" i="11"/>
  <c r="V63" i="11"/>
  <c r="V65" i="11"/>
  <c r="V67" i="11"/>
  <c r="V69" i="11"/>
  <c r="V71" i="11"/>
  <c r="V73" i="11"/>
  <c r="V75" i="11"/>
  <c r="V77" i="11"/>
  <c r="V79" i="11"/>
  <c r="V81" i="11"/>
  <c r="V83" i="11"/>
  <c r="V85" i="11"/>
  <c r="V87" i="11"/>
  <c r="V89" i="11"/>
  <c r="V91" i="11"/>
  <c r="V93" i="11"/>
  <c r="V95" i="11"/>
  <c r="V97" i="11"/>
  <c r="V99" i="11"/>
  <c r="V101" i="11"/>
  <c r="V103" i="11"/>
  <c r="V105" i="11"/>
  <c r="V107" i="11"/>
  <c r="V109" i="11"/>
  <c r="V111" i="11"/>
  <c r="V113" i="11"/>
  <c r="V115" i="11"/>
  <c r="V117" i="11"/>
  <c r="V119" i="11"/>
  <c r="V121" i="11"/>
  <c r="V123" i="11"/>
  <c r="V125" i="11"/>
  <c r="V127" i="11"/>
  <c r="V129" i="11"/>
  <c r="V131" i="11"/>
  <c r="V133" i="11"/>
  <c r="V135" i="11"/>
  <c r="V137" i="11"/>
  <c r="V139" i="11"/>
  <c r="V141" i="11"/>
  <c r="V143" i="11"/>
  <c r="V145" i="11"/>
  <c r="V147" i="11"/>
  <c r="V149" i="11"/>
  <c r="V151" i="11"/>
  <c r="V153" i="11"/>
  <c r="V155" i="11"/>
  <c r="V157" i="11"/>
  <c r="V159" i="11"/>
  <c r="V161" i="11"/>
  <c r="V163" i="11"/>
  <c r="V165" i="11"/>
  <c r="V167" i="11"/>
  <c r="V169" i="11"/>
  <c r="V171" i="11"/>
  <c r="V173" i="11"/>
  <c r="V175" i="11"/>
  <c r="V177" i="11"/>
  <c r="V179" i="11"/>
  <c r="V181" i="11"/>
  <c r="V183" i="11"/>
  <c r="V185" i="11"/>
  <c r="V187" i="11"/>
  <c r="V189" i="11"/>
  <c r="V191" i="11"/>
  <c r="V193" i="11"/>
  <c r="V195" i="11"/>
  <c r="V197" i="11"/>
  <c r="V199" i="11"/>
  <c r="V201" i="11"/>
  <c r="V203" i="11"/>
  <c r="V205" i="11"/>
  <c r="V207" i="11"/>
  <c r="V209" i="11"/>
  <c r="V211" i="11"/>
  <c r="V213" i="11"/>
  <c r="V215" i="11"/>
  <c r="V217" i="11"/>
  <c r="V219" i="11"/>
  <c r="V221" i="11"/>
  <c r="V223" i="11"/>
  <c r="V225" i="11"/>
  <c r="V227" i="11"/>
  <c r="V229" i="11"/>
  <c r="V231" i="11"/>
  <c r="V233" i="11"/>
  <c r="V235" i="11"/>
  <c r="V237" i="11"/>
  <c r="V239" i="11"/>
  <c r="V241" i="11"/>
  <c r="V243" i="11"/>
  <c r="V245" i="11"/>
  <c r="V247" i="11"/>
  <c r="V249" i="11"/>
  <c r="V251" i="11"/>
  <c r="V253" i="11"/>
  <c r="V255" i="11"/>
  <c r="V257" i="11"/>
  <c r="V259" i="11"/>
  <c r="V261" i="11"/>
  <c r="V263" i="11"/>
  <c r="V265" i="11"/>
  <c r="V267" i="11"/>
  <c r="V269" i="11"/>
  <c r="V271" i="11"/>
  <c r="V273" i="11"/>
  <c r="V275" i="11"/>
  <c r="V277" i="11"/>
  <c r="V279" i="11"/>
  <c r="V281" i="11"/>
  <c r="V283" i="11"/>
  <c r="V285" i="11"/>
  <c r="V287" i="11"/>
  <c r="V289" i="11"/>
  <c r="V291" i="11"/>
  <c r="V293" i="11"/>
  <c r="V295" i="11"/>
  <c r="V297" i="11"/>
  <c r="V299" i="11"/>
  <c r="V301" i="11"/>
  <c r="V303" i="11"/>
  <c r="V305" i="11"/>
  <c r="V307" i="11"/>
  <c r="V309" i="11"/>
  <c r="V311" i="11"/>
  <c r="V313" i="11"/>
  <c r="V315" i="11"/>
  <c r="V317" i="11"/>
  <c r="V319" i="11"/>
  <c r="V321" i="11"/>
  <c r="V323" i="11"/>
  <c r="V325" i="11"/>
  <c r="V327" i="11"/>
  <c r="V329" i="11"/>
  <c r="V331" i="11"/>
  <c r="V333" i="11"/>
  <c r="V335" i="11"/>
  <c r="V337" i="11"/>
  <c r="V339" i="11"/>
  <c r="V341" i="11"/>
  <c r="V343" i="11"/>
  <c r="V345" i="11"/>
  <c r="V347" i="11"/>
  <c r="V349" i="11"/>
  <c r="V351" i="11"/>
  <c r="V353" i="11"/>
  <c r="V355" i="11"/>
  <c r="V357" i="11"/>
  <c r="V359" i="11"/>
  <c r="V361" i="11"/>
  <c r="V363" i="11"/>
  <c r="V365" i="11"/>
  <c r="V367" i="11"/>
  <c r="V369" i="11"/>
  <c r="V371" i="11"/>
  <c r="V373" i="11"/>
  <c r="V375" i="11"/>
  <c r="V377" i="11"/>
  <c r="V379" i="11"/>
  <c r="V381" i="11"/>
  <c r="V383" i="11"/>
  <c r="V385" i="11"/>
  <c r="V387" i="11"/>
  <c r="V389" i="11"/>
  <c r="V391" i="11"/>
  <c r="V393" i="11"/>
  <c r="V395" i="11"/>
  <c r="V397" i="11"/>
  <c r="V399" i="11"/>
  <c r="V401" i="11"/>
  <c r="V403" i="11"/>
  <c r="V405" i="11"/>
  <c r="V407" i="11"/>
  <c r="V409" i="11"/>
  <c r="V411" i="11"/>
  <c r="V413" i="11"/>
  <c r="V415" i="11"/>
  <c r="V417" i="11"/>
  <c r="V419" i="11"/>
  <c r="V421" i="11"/>
  <c r="V423" i="11"/>
  <c r="V425" i="11"/>
  <c r="V427" i="11"/>
  <c r="V429" i="11"/>
  <c r="V431" i="11"/>
  <c r="V433" i="11"/>
  <c r="V435" i="11"/>
  <c r="V437" i="11"/>
  <c r="V439" i="11"/>
  <c r="V441" i="11"/>
  <c r="V443" i="11"/>
  <c r="V445" i="11"/>
  <c r="V447" i="11"/>
  <c r="V449" i="11"/>
  <c r="V451" i="11"/>
  <c r="V453" i="11"/>
  <c r="V455" i="11"/>
  <c r="V457" i="11"/>
  <c r="V459" i="11"/>
  <c r="V461" i="11"/>
  <c r="V463" i="11"/>
  <c r="V465" i="11"/>
  <c r="V467" i="11"/>
  <c r="V469" i="11"/>
  <c r="V471" i="11"/>
  <c r="V473" i="11"/>
  <c r="V475" i="11"/>
  <c r="V477" i="11"/>
  <c r="V479" i="11"/>
  <c r="V481" i="11"/>
  <c r="V483" i="11"/>
  <c r="V485" i="11"/>
  <c r="V487" i="11"/>
  <c r="V489" i="11"/>
  <c r="V491" i="11"/>
  <c r="V493" i="11"/>
  <c r="V495" i="11"/>
  <c r="V497" i="11"/>
  <c r="V499" i="11"/>
  <c r="V501" i="11"/>
  <c r="V503" i="11"/>
  <c r="V505" i="11"/>
  <c r="V507" i="11"/>
  <c r="V509" i="11"/>
  <c r="V511" i="11"/>
  <c r="V513" i="11"/>
  <c r="V515" i="11"/>
  <c r="V517" i="11"/>
  <c r="V519" i="11"/>
  <c r="V521" i="11"/>
  <c r="V523" i="11"/>
  <c r="V525" i="11"/>
  <c r="V527" i="11"/>
  <c r="V529" i="11"/>
  <c r="V531" i="11"/>
  <c r="V533" i="11"/>
  <c r="V535" i="11"/>
  <c r="V537" i="11"/>
  <c r="V539" i="11"/>
  <c r="V541" i="11"/>
  <c r="V543" i="11"/>
  <c r="V545" i="11"/>
  <c r="V547" i="11"/>
  <c r="V549" i="11"/>
  <c r="V551" i="11"/>
  <c r="V553" i="11"/>
  <c r="V555" i="11"/>
  <c r="V557" i="11"/>
  <c r="V559" i="11"/>
  <c r="V561" i="11"/>
  <c r="V563" i="11"/>
  <c r="V565" i="11"/>
  <c r="V567" i="11"/>
  <c r="V569" i="11"/>
  <c r="V571" i="11"/>
  <c r="V573" i="11"/>
  <c r="V575" i="11"/>
  <c r="V577" i="11"/>
  <c r="V579" i="11"/>
  <c r="V581" i="11"/>
  <c r="V583" i="11"/>
  <c r="V585" i="11"/>
  <c r="V587" i="11"/>
  <c r="V589" i="11"/>
  <c r="V591" i="11"/>
  <c r="V593" i="11"/>
  <c r="V595" i="11"/>
  <c r="V597" i="11"/>
  <c r="V599" i="11"/>
  <c r="V601" i="11"/>
  <c r="V603" i="11"/>
  <c r="V605" i="11"/>
  <c r="V607" i="11"/>
  <c r="V609" i="11"/>
  <c r="V611" i="11"/>
  <c r="V613" i="11"/>
  <c r="V615" i="11"/>
  <c r="V617" i="11"/>
  <c r="V619" i="11"/>
  <c r="V621" i="11"/>
  <c r="V623" i="11"/>
  <c r="V625" i="11"/>
  <c r="V627" i="11"/>
  <c r="V629" i="11"/>
  <c r="V631" i="11"/>
  <c r="V633" i="11"/>
  <c r="V635" i="11"/>
  <c r="V637" i="11"/>
  <c r="V639" i="11"/>
  <c r="V641" i="11"/>
  <c r="V643" i="11"/>
  <c r="V645" i="11"/>
  <c r="V647" i="11"/>
  <c r="V649" i="11"/>
  <c r="V651" i="11"/>
  <c r="V653" i="11"/>
  <c r="V655" i="11"/>
  <c r="V657" i="11"/>
  <c r="V659" i="11"/>
  <c r="V661" i="11"/>
  <c r="V663" i="11"/>
  <c r="V665" i="11"/>
  <c r="V667" i="11"/>
  <c r="V669" i="11"/>
  <c r="V671" i="11"/>
  <c r="V673" i="11"/>
  <c r="V675" i="11"/>
  <c r="V677" i="11"/>
  <c r="V679" i="11"/>
  <c r="V681" i="11"/>
  <c r="V683" i="11"/>
  <c r="V685" i="11"/>
  <c r="V687" i="11"/>
  <c r="V689" i="11"/>
  <c r="V691" i="11"/>
  <c r="V693" i="11"/>
  <c r="V695" i="11"/>
  <c r="V697" i="11"/>
  <c r="V699" i="11"/>
  <c r="V701" i="11"/>
  <c r="V703" i="11"/>
  <c r="V705" i="11"/>
  <c r="V707" i="11"/>
  <c r="V709" i="11"/>
  <c r="V711" i="11"/>
  <c r="V713" i="11"/>
  <c r="V715" i="11"/>
  <c r="V717" i="11"/>
  <c r="V719" i="11"/>
  <c r="V721" i="11"/>
  <c r="V723" i="11"/>
  <c r="S54" i="11"/>
  <c r="S70" i="11"/>
  <c r="S86" i="11"/>
  <c r="S102" i="11"/>
  <c r="S118" i="11"/>
  <c r="S134" i="11"/>
  <c r="S150" i="11"/>
  <c r="S166" i="11"/>
  <c r="S182" i="11"/>
  <c r="S198" i="11"/>
  <c r="S214" i="11"/>
  <c r="S230" i="11"/>
  <c r="S246" i="11"/>
  <c r="S262" i="11"/>
  <c r="S278" i="11"/>
  <c r="S294" i="11"/>
  <c r="S310" i="11"/>
  <c r="S326" i="11"/>
  <c r="S342" i="11"/>
  <c r="S358" i="11"/>
  <c r="S374" i="11"/>
  <c r="S390" i="11"/>
  <c r="S406" i="11"/>
  <c r="S422" i="11"/>
  <c r="S438" i="11"/>
  <c r="S454" i="11"/>
  <c r="S470" i="11"/>
  <c r="S486" i="11"/>
  <c r="S502" i="11"/>
  <c r="S518" i="11"/>
  <c r="S534" i="11"/>
  <c r="S550" i="11"/>
  <c r="S566" i="11"/>
  <c r="S582" i="11"/>
  <c r="S598" i="11"/>
  <c r="S614" i="11"/>
  <c r="S630" i="11"/>
  <c r="S646" i="11"/>
  <c r="S662" i="11"/>
  <c r="S678" i="11"/>
  <c r="S694" i="11"/>
  <c r="S710" i="11"/>
  <c r="T650" i="10"/>
  <c r="T652" i="10"/>
  <c r="T654" i="10"/>
  <c r="T656" i="10"/>
  <c r="T658" i="10"/>
  <c r="T660" i="10"/>
  <c r="T662" i="10"/>
  <c r="T664" i="10"/>
  <c r="T666" i="10"/>
  <c r="T668" i="10"/>
  <c r="T670" i="10"/>
  <c r="T672" i="10"/>
  <c r="T674" i="10"/>
  <c r="T676" i="10"/>
  <c r="T678" i="10"/>
  <c r="T680" i="10"/>
  <c r="T682" i="10"/>
  <c r="T684" i="10"/>
  <c r="T686" i="10"/>
  <c r="T688" i="10"/>
  <c r="T690" i="10"/>
  <c r="T692" i="10"/>
  <c r="T694" i="10"/>
  <c r="T696" i="10"/>
  <c r="T698" i="10"/>
  <c r="T700" i="10"/>
  <c r="T702" i="10"/>
  <c r="T704" i="10"/>
  <c r="T706" i="10"/>
  <c r="T708" i="10"/>
  <c r="T710" i="10"/>
  <c r="T712" i="10"/>
  <c r="T714" i="10"/>
  <c r="T716" i="10"/>
  <c r="T718" i="10"/>
  <c r="T720" i="10"/>
  <c r="T722" i="10"/>
  <c r="M725" i="11"/>
  <c r="T15" i="11" s="1"/>
  <c r="T6" i="11"/>
  <c r="T8" i="11"/>
  <c r="T10" i="11"/>
  <c r="T14" i="11"/>
  <c r="T18" i="11"/>
  <c r="T22" i="11"/>
  <c r="T24" i="11"/>
  <c r="T26" i="11"/>
  <c r="T30" i="11"/>
  <c r="T34" i="11"/>
  <c r="T38" i="11"/>
  <c r="T40" i="11"/>
  <c r="T42" i="11"/>
  <c r="T46" i="11"/>
  <c r="T48" i="11"/>
  <c r="T50" i="11"/>
  <c r="T54" i="11"/>
  <c r="T56" i="11"/>
  <c r="T58" i="11"/>
  <c r="T60" i="11"/>
  <c r="T62" i="11"/>
  <c r="T64" i="11"/>
  <c r="T66" i="11"/>
  <c r="T70" i="11"/>
  <c r="T72" i="11"/>
  <c r="T74" i="11"/>
  <c r="T76" i="11"/>
  <c r="T78" i="11"/>
  <c r="T80" i="11"/>
  <c r="T82" i="11"/>
  <c r="T86" i="11"/>
  <c r="T88" i="11"/>
  <c r="T90" i="11"/>
  <c r="T92" i="11"/>
  <c r="T94" i="11"/>
  <c r="T96" i="11"/>
  <c r="T98" i="11"/>
  <c r="T102" i="11"/>
  <c r="T104" i="11"/>
  <c r="T106" i="11"/>
  <c r="T108" i="11"/>
  <c r="T110" i="11"/>
  <c r="T112" i="11"/>
  <c r="T114" i="11"/>
  <c r="T118" i="11"/>
  <c r="T120" i="11"/>
  <c r="T122" i="11"/>
  <c r="T124" i="11"/>
  <c r="T126" i="11"/>
  <c r="T128" i="11"/>
  <c r="T130" i="11"/>
  <c r="T134" i="11"/>
  <c r="T136" i="11"/>
  <c r="T138" i="11"/>
  <c r="T140" i="11"/>
  <c r="T142" i="11"/>
  <c r="T144" i="11"/>
  <c r="T146" i="11"/>
  <c r="T150" i="11"/>
  <c r="T152" i="11"/>
  <c r="T154" i="11"/>
  <c r="T156" i="11"/>
  <c r="T158" i="11"/>
  <c r="T160" i="11"/>
  <c r="T162" i="11"/>
  <c r="T166" i="11"/>
  <c r="T168" i="11"/>
  <c r="T170" i="11"/>
  <c r="T172" i="11"/>
  <c r="T174" i="11"/>
  <c r="T176" i="11"/>
  <c r="T178" i="11"/>
  <c r="T182" i="11"/>
  <c r="T184" i="11"/>
  <c r="T186" i="11"/>
  <c r="T188" i="11"/>
  <c r="T190" i="11"/>
  <c r="T192" i="11"/>
  <c r="T194" i="11"/>
  <c r="T198" i="11"/>
  <c r="T200" i="11"/>
  <c r="T202" i="11"/>
  <c r="T204" i="11"/>
  <c r="T206" i="11"/>
  <c r="T208" i="11"/>
  <c r="T210" i="11"/>
  <c r="T214" i="11"/>
  <c r="T216" i="11"/>
  <c r="T218" i="11"/>
  <c r="T220" i="11"/>
  <c r="T222" i="11"/>
  <c r="T224" i="11"/>
  <c r="T226" i="11"/>
  <c r="T230" i="11"/>
  <c r="T232" i="11"/>
  <c r="T234" i="11"/>
  <c r="T236" i="11"/>
  <c r="T238" i="11"/>
  <c r="T240" i="11"/>
  <c r="T242" i="11"/>
  <c r="T246" i="11"/>
  <c r="T248" i="11"/>
  <c r="T250" i="11"/>
  <c r="T252" i="11"/>
  <c r="T254" i="11"/>
  <c r="T256" i="11"/>
  <c r="T258" i="11"/>
  <c r="T262" i="11"/>
  <c r="T264" i="11"/>
  <c r="T266" i="11"/>
  <c r="T268" i="11"/>
  <c r="T270" i="11"/>
  <c r="T272" i="11"/>
  <c r="T274" i="11"/>
  <c r="T278" i="11"/>
  <c r="T280" i="11"/>
  <c r="T282" i="11"/>
  <c r="T284" i="11"/>
  <c r="T286" i="11"/>
  <c r="T288" i="11"/>
  <c r="T290" i="11"/>
  <c r="T294" i="11"/>
  <c r="T296" i="11"/>
  <c r="T298" i="11"/>
  <c r="T300" i="11"/>
  <c r="T302" i="11"/>
  <c r="T304" i="11"/>
  <c r="T306" i="11"/>
  <c r="T310" i="11"/>
  <c r="T312" i="11"/>
  <c r="T314" i="11"/>
  <c r="T316" i="11"/>
  <c r="T318" i="11"/>
  <c r="T320" i="11"/>
  <c r="T322" i="11"/>
  <c r="T326" i="11"/>
  <c r="T328" i="11"/>
  <c r="T330" i="11"/>
  <c r="T332" i="11"/>
  <c r="T334" i="11"/>
  <c r="T336" i="11"/>
  <c r="T338" i="11"/>
  <c r="T342" i="11"/>
  <c r="T344" i="11"/>
  <c r="T346" i="11"/>
  <c r="T348" i="11"/>
  <c r="T350" i="11"/>
  <c r="T352" i="11"/>
  <c r="T354" i="11"/>
  <c r="T358" i="11"/>
  <c r="T360" i="11"/>
  <c r="T362" i="11"/>
  <c r="T364" i="11"/>
  <c r="T366" i="11"/>
  <c r="T368" i="11"/>
  <c r="T370" i="11"/>
  <c r="T374" i="11"/>
  <c r="T376" i="11"/>
  <c r="T378" i="11"/>
  <c r="T380" i="11"/>
  <c r="T382" i="11"/>
  <c r="T384" i="11"/>
  <c r="T386" i="11"/>
  <c r="T390" i="11"/>
  <c r="T392" i="11"/>
  <c r="T394" i="11"/>
  <c r="T396" i="11"/>
  <c r="T398" i="11"/>
  <c r="T400" i="11"/>
  <c r="T402" i="11"/>
  <c r="T406" i="11"/>
  <c r="T408" i="11"/>
  <c r="T410" i="11"/>
  <c r="T412" i="11"/>
  <c r="T414" i="11"/>
  <c r="T416" i="11"/>
  <c r="T418" i="11"/>
  <c r="T422" i="11"/>
  <c r="T424" i="11"/>
  <c r="T426" i="11"/>
  <c r="T428" i="11"/>
  <c r="T430" i="11"/>
  <c r="T432" i="11"/>
  <c r="T434" i="11"/>
  <c r="T438" i="11"/>
  <c r="T440" i="11"/>
  <c r="T442" i="11"/>
  <c r="T444" i="11"/>
  <c r="T446" i="11"/>
  <c r="T448" i="11"/>
  <c r="T450" i="11"/>
  <c r="T454" i="11"/>
  <c r="T456" i="11"/>
  <c r="T458" i="11"/>
  <c r="T460" i="11"/>
  <c r="T462" i="11"/>
  <c r="T464" i="11"/>
  <c r="T466" i="11"/>
  <c r="T470" i="11"/>
  <c r="T472" i="11"/>
  <c r="T474" i="11"/>
  <c r="T476" i="11"/>
  <c r="T478" i="11"/>
  <c r="T480" i="11"/>
  <c r="T482" i="11"/>
  <c r="T486" i="11"/>
  <c r="T488" i="11"/>
  <c r="T490" i="11"/>
  <c r="T492" i="11"/>
  <c r="T494" i="11"/>
  <c r="T496" i="11"/>
  <c r="T498" i="11"/>
  <c r="T502" i="11"/>
  <c r="T504" i="11"/>
  <c r="T506" i="11"/>
  <c r="T508" i="11"/>
  <c r="T510" i="11"/>
  <c r="T512" i="11"/>
  <c r="T514" i="11"/>
  <c r="T518" i="11"/>
  <c r="T520" i="11"/>
  <c r="T522" i="11"/>
  <c r="T524" i="11"/>
  <c r="T526" i="11"/>
  <c r="T528" i="11"/>
  <c r="T530" i="11"/>
  <c r="T534" i="11"/>
  <c r="T536" i="11"/>
  <c r="T538" i="11"/>
  <c r="T540" i="11"/>
  <c r="T542" i="11"/>
  <c r="T544" i="11"/>
  <c r="T546" i="11"/>
  <c r="T550" i="11"/>
  <c r="T552" i="11"/>
  <c r="T554" i="11"/>
  <c r="T556" i="11"/>
  <c r="T558" i="11"/>
  <c r="T560" i="11"/>
  <c r="T562" i="11"/>
  <c r="T566" i="11"/>
  <c r="T568" i="11"/>
  <c r="T570" i="11"/>
  <c r="T572" i="11"/>
  <c r="T574" i="11"/>
  <c r="T576" i="11"/>
  <c r="T578" i="11"/>
  <c r="T582" i="11"/>
  <c r="T584" i="11"/>
  <c r="T586" i="11"/>
  <c r="T588" i="11"/>
  <c r="T590" i="11"/>
  <c r="T592" i="11"/>
  <c r="T594" i="11"/>
  <c r="T598" i="11"/>
  <c r="T600" i="11"/>
  <c r="T602" i="11"/>
  <c r="T604" i="11"/>
  <c r="T606" i="11"/>
  <c r="T608" i="11"/>
  <c r="T610" i="11"/>
  <c r="T614" i="11"/>
  <c r="T616" i="11"/>
  <c r="T618" i="11"/>
  <c r="T620" i="11"/>
  <c r="T622" i="11"/>
  <c r="T624" i="11"/>
  <c r="T626" i="11"/>
  <c r="T630" i="11"/>
  <c r="T632" i="11"/>
  <c r="T634" i="11"/>
  <c r="T636" i="11"/>
  <c r="T638" i="11"/>
  <c r="T640" i="11"/>
  <c r="T642" i="11"/>
  <c r="T646" i="11"/>
  <c r="T648" i="11"/>
  <c r="T650" i="11"/>
  <c r="T652" i="11"/>
  <c r="T654" i="11"/>
  <c r="T656" i="11"/>
  <c r="T658" i="11"/>
  <c r="T662" i="11"/>
  <c r="T664" i="11"/>
  <c r="T666" i="11"/>
  <c r="T668" i="11"/>
  <c r="T670" i="11"/>
  <c r="T672" i="11"/>
  <c r="T674" i="11"/>
  <c r="T678" i="11"/>
  <c r="T680" i="11"/>
  <c r="T682" i="11"/>
  <c r="T684" i="11"/>
  <c r="T686" i="11"/>
  <c r="T688" i="11"/>
  <c r="T690" i="11"/>
  <c r="T694" i="11"/>
  <c r="T696" i="11"/>
  <c r="T698" i="11"/>
  <c r="T700" i="11"/>
  <c r="T702" i="11"/>
  <c r="T704" i="11"/>
  <c r="T706" i="11"/>
  <c r="T710" i="11"/>
  <c r="T712" i="11"/>
  <c r="T714" i="11"/>
  <c r="T716" i="11"/>
  <c r="T718" i="11"/>
  <c r="T720" i="11"/>
  <c r="T722" i="11"/>
  <c r="N725" i="8"/>
  <c r="U78" i="8" s="1"/>
  <c r="O725" i="8"/>
  <c r="V122" i="8" s="1"/>
  <c r="J3" i="7"/>
  <c r="AA3" i="7" s="1"/>
  <c r="J4" i="7"/>
  <c r="AA4" i="7" s="1"/>
  <c r="J5" i="7"/>
  <c r="AA5" i="7" s="1"/>
  <c r="J6" i="7"/>
  <c r="AA6" i="7" s="1"/>
  <c r="J7" i="7"/>
  <c r="AA7" i="7" s="1"/>
  <c r="J8" i="7"/>
  <c r="AA8" i="7" s="1"/>
  <c r="J9" i="7"/>
  <c r="AA9" i="7" s="1"/>
  <c r="J10" i="7"/>
  <c r="AA10" i="7" s="1"/>
  <c r="J11" i="7"/>
  <c r="AA11" i="7" s="1"/>
  <c r="J12" i="7"/>
  <c r="AA12" i="7" s="1"/>
  <c r="J13" i="7"/>
  <c r="AA13" i="7" s="1"/>
  <c r="J14" i="7"/>
  <c r="AA14" i="7" s="1"/>
  <c r="J15" i="7"/>
  <c r="AA15" i="7" s="1"/>
  <c r="J16" i="7"/>
  <c r="AA16" i="7" s="1"/>
  <c r="J17" i="7"/>
  <c r="AA17" i="7" s="1"/>
  <c r="J18" i="7"/>
  <c r="AA18" i="7" s="1"/>
  <c r="J19" i="7"/>
  <c r="AA19" i="7" s="1"/>
  <c r="J20" i="7"/>
  <c r="AA20" i="7" s="1"/>
  <c r="J21" i="7"/>
  <c r="AA21" i="7" s="1"/>
  <c r="J22" i="7"/>
  <c r="AA22" i="7" s="1"/>
  <c r="J23" i="7"/>
  <c r="AA23" i="7" s="1"/>
  <c r="J24" i="7"/>
  <c r="AA24" i="7" s="1"/>
  <c r="J25" i="7"/>
  <c r="AA25" i="7" s="1"/>
  <c r="J26" i="7"/>
  <c r="AA26" i="7" s="1"/>
  <c r="J27" i="7"/>
  <c r="AA27" i="7" s="1"/>
  <c r="J28" i="7"/>
  <c r="AA28" i="7" s="1"/>
  <c r="J29" i="7"/>
  <c r="AA29" i="7" s="1"/>
  <c r="J30" i="7"/>
  <c r="AA30" i="7" s="1"/>
  <c r="J31" i="7"/>
  <c r="AA31" i="7" s="1"/>
  <c r="J32" i="7"/>
  <c r="AA32" i="7" s="1"/>
  <c r="J33" i="7"/>
  <c r="AA33" i="7" s="1"/>
  <c r="J34" i="7"/>
  <c r="AA34" i="7" s="1"/>
  <c r="J35" i="7"/>
  <c r="AA35" i="7" s="1"/>
  <c r="J36" i="7"/>
  <c r="AA36" i="7" s="1"/>
  <c r="J37" i="7"/>
  <c r="AA37" i="7" s="1"/>
  <c r="J38" i="7"/>
  <c r="AA38" i="7" s="1"/>
  <c r="J39" i="7"/>
  <c r="AA39" i="7" s="1"/>
  <c r="J40" i="7"/>
  <c r="AA40" i="7" s="1"/>
  <c r="J41" i="7"/>
  <c r="AA41" i="7" s="1"/>
  <c r="J42" i="7"/>
  <c r="AA42" i="7" s="1"/>
  <c r="J43" i="7"/>
  <c r="AA43" i="7" s="1"/>
  <c r="J44" i="7"/>
  <c r="AA44" i="7" s="1"/>
  <c r="J45" i="7"/>
  <c r="AA45" i="7" s="1"/>
  <c r="J46" i="7"/>
  <c r="AA46" i="7" s="1"/>
  <c r="J47" i="7"/>
  <c r="AA47" i="7" s="1"/>
  <c r="J48" i="7"/>
  <c r="AA48" i="7" s="1"/>
  <c r="J49" i="7"/>
  <c r="AA49" i="7" s="1"/>
  <c r="J50" i="7"/>
  <c r="AA50" i="7" s="1"/>
  <c r="J51" i="7"/>
  <c r="AA51" i="7" s="1"/>
  <c r="J52" i="7"/>
  <c r="AA52" i="7" s="1"/>
  <c r="J53" i="7"/>
  <c r="AA53" i="7" s="1"/>
  <c r="J54" i="7"/>
  <c r="AA54" i="7" s="1"/>
  <c r="J55" i="7"/>
  <c r="AA55" i="7" s="1"/>
  <c r="J56" i="7"/>
  <c r="AA56" i="7" s="1"/>
  <c r="J57" i="7"/>
  <c r="AA57" i="7" s="1"/>
  <c r="J58" i="7"/>
  <c r="AA58" i="7" s="1"/>
  <c r="J59" i="7"/>
  <c r="AA59" i="7" s="1"/>
  <c r="J60" i="7"/>
  <c r="AA60" i="7" s="1"/>
  <c r="J61" i="7"/>
  <c r="AA61" i="7" s="1"/>
  <c r="J62" i="7"/>
  <c r="AA62" i="7" s="1"/>
  <c r="J63" i="7"/>
  <c r="AA63" i="7" s="1"/>
  <c r="J64" i="7"/>
  <c r="AA64" i="7" s="1"/>
  <c r="J65" i="7"/>
  <c r="AA65" i="7" s="1"/>
  <c r="J66" i="7"/>
  <c r="AA66" i="7" s="1"/>
  <c r="J67" i="7"/>
  <c r="AA67" i="7" s="1"/>
  <c r="J68" i="7"/>
  <c r="AA68" i="7" s="1"/>
  <c r="J69" i="7"/>
  <c r="AA69" i="7" s="1"/>
  <c r="J70" i="7"/>
  <c r="AA70" i="7" s="1"/>
  <c r="J71" i="7"/>
  <c r="AA71" i="7" s="1"/>
  <c r="J72" i="7"/>
  <c r="AA72" i="7" s="1"/>
  <c r="J73" i="7"/>
  <c r="AA73" i="7" s="1"/>
  <c r="J74" i="7"/>
  <c r="AA74" i="7" s="1"/>
  <c r="J75" i="7"/>
  <c r="AA75" i="7" s="1"/>
  <c r="J76" i="7"/>
  <c r="AA76" i="7" s="1"/>
  <c r="J77" i="7"/>
  <c r="AA77" i="7" s="1"/>
  <c r="J78" i="7"/>
  <c r="AA78" i="7" s="1"/>
  <c r="J79" i="7"/>
  <c r="AA79" i="7" s="1"/>
  <c r="J80" i="7"/>
  <c r="AA80" i="7" s="1"/>
  <c r="J81" i="7"/>
  <c r="AA81" i="7" s="1"/>
  <c r="J82" i="7"/>
  <c r="AA82" i="7" s="1"/>
  <c r="J83" i="7"/>
  <c r="AA83" i="7" s="1"/>
  <c r="J84" i="7"/>
  <c r="AA84" i="7" s="1"/>
  <c r="J85" i="7"/>
  <c r="AA85" i="7" s="1"/>
  <c r="J86" i="7"/>
  <c r="AA86" i="7" s="1"/>
  <c r="J87" i="7"/>
  <c r="AA87" i="7" s="1"/>
  <c r="J88" i="7"/>
  <c r="AA88" i="7" s="1"/>
  <c r="J89" i="7"/>
  <c r="AA89" i="7" s="1"/>
  <c r="J90" i="7"/>
  <c r="AA90" i="7" s="1"/>
  <c r="J91" i="7"/>
  <c r="AA91" i="7" s="1"/>
  <c r="J92" i="7"/>
  <c r="AA92" i="7" s="1"/>
  <c r="J93" i="7"/>
  <c r="AA93" i="7" s="1"/>
  <c r="J94" i="7"/>
  <c r="AA94" i="7" s="1"/>
  <c r="J95" i="7"/>
  <c r="AA95" i="7" s="1"/>
  <c r="J96" i="7"/>
  <c r="AA96" i="7" s="1"/>
  <c r="J97" i="7"/>
  <c r="AA97" i="7" s="1"/>
  <c r="J98" i="7"/>
  <c r="AA98" i="7" s="1"/>
  <c r="J99" i="7"/>
  <c r="AA99" i="7" s="1"/>
  <c r="J100" i="7"/>
  <c r="AA100" i="7" s="1"/>
  <c r="J101" i="7"/>
  <c r="AA101" i="7" s="1"/>
  <c r="J102" i="7"/>
  <c r="AA102" i="7" s="1"/>
  <c r="J103" i="7"/>
  <c r="AA103" i="7" s="1"/>
  <c r="J104" i="7"/>
  <c r="AA104" i="7" s="1"/>
  <c r="J105" i="7"/>
  <c r="AA105" i="7" s="1"/>
  <c r="J106" i="7"/>
  <c r="AA106" i="7" s="1"/>
  <c r="J107" i="7"/>
  <c r="AA107" i="7" s="1"/>
  <c r="J108" i="7"/>
  <c r="AA108" i="7" s="1"/>
  <c r="J109" i="7"/>
  <c r="AA109" i="7" s="1"/>
  <c r="J110" i="7"/>
  <c r="AA110" i="7" s="1"/>
  <c r="J111" i="7"/>
  <c r="AA111" i="7" s="1"/>
  <c r="J112" i="7"/>
  <c r="AA112" i="7" s="1"/>
  <c r="J113" i="7"/>
  <c r="AA113" i="7" s="1"/>
  <c r="J114" i="7"/>
  <c r="AA114" i="7" s="1"/>
  <c r="J115" i="7"/>
  <c r="AA115" i="7" s="1"/>
  <c r="J116" i="7"/>
  <c r="AA116" i="7" s="1"/>
  <c r="J117" i="7"/>
  <c r="AA117" i="7" s="1"/>
  <c r="J118" i="7"/>
  <c r="AA118" i="7" s="1"/>
  <c r="J119" i="7"/>
  <c r="AA119" i="7" s="1"/>
  <c r="J120" i="7"/>
  <c r="AA120" i="7" s="1"/>
  <c r="J121" i="7"/>
  <c r="AA121" i="7" s="1"/>
  <c r="J122" i="7"/>
  <c r="AA122" i="7" s="1"/>
  <c r="J123" i="7"/>
  <c r="AA123" i="7" s="1"/>
  <c r="J124" i="7"/>
  <c r="AA124" i="7" s="1"/>
  <c r="J125" i="7"/>
  <c r="AA125" i="7" s="1"/>
  <c r="J126" i="7"/>
  <c r="AA126" i="7" s="1"/>
  <c r="J127" i="7"/>
  <c r="AA127" i="7" s="1"/>
  <c r="J128" i="7"/>
  <c r="AA128" i="7" s="1"/>
  <c r="J129" i="7"/>
  <c r="AA129" i="7" s="1"/>
  <c r="J130" i="7"/>
  <c r="AA130" i="7" s="1"/>
  <c r="J131" i="7"/>
  <c r="AA131" i="7" s="1"/>
  <c r="J132" i="7"/>
  <c r="AA132" i="7" s="1"/>
  <c r="J133" i="7"/>
  <c r="AA133" i="7" s="1"/>
  <c r="J134" i="7"/>
  <c r="AA134" i="7" s="1"/>
  <c r="J135" i="7"/>
  <c r="AA135" i="7" s="1"/>
  <c r="J136" i="7"/>
  <c r="AA136" i="7" s="1"/>
  <c r="J137" i="7"/>
  <c r="AA137" i="7" s="1"/>
  <c r="J138" i="7"/>
  <c r="AA138" i="7" s="1"/>
  <c r="J139" i="7"/>
  <c r="AA139" i="7" s="1"/>
  <c r="J140" i="7"/>
  <c r="AA140" i="7" s="1"/>
  <c r="J141" i="7"/>
  <c r="AA141" i="7" s="1"/>
  <c r="J142" i="7"/>
  <c r="AA142" i="7" s="1"/>
  <c r="J143" i="7"/>
  <c r="AA143" i="7" s="1"/>
  <c r="J144" i="7"/>
  <c r="AA144" i="7" s="1"/>
  <c r="J145" i="7"/>
  <c r="AA145" i="7" s="1"/>
  <c r="J146" i="7"/>
  <c r="AA146" i="7" s="1"/>
  <c r="J147" i="7"/>
  <c r="AA147" i="7" s="1"/>
  <c r="J148" i="7"/>
  <c r="AA148" i="7" s="1"/>
  <c r="J149" i="7"/>
  <c r="AA149" i="7" s="1"/>
  <c r="J150" i="7"/>
  <c r="AA150" i="7" s="1"/>
  <c r="J151" i="7"/>
  <c r="AA151" i="7" s="1"/>
  <c r="J152" i="7"/>
  <c r="AA152" i="7" s="1"/>
  <c r="J153" i="7"/>
  <c r="AA153" i="7" s="1"/>
  <c r="J154" i="7"/>
  <c r="AA154" i="7" s="1"/>
  <c r="J155" i="7"/>
  <c r="AA155" i="7" s="1"/>
  <c r="J156" i="7"/>
  <c r="AA156" i="7" s="1"/>
  <c r="J157" i="7"/>
  <c r="AA157" i="7" s="1"/>
  <c r="J158" i="7"/>
  <c r="AA158" i="7" s="1"/>
  <c r="J159" i="7"/>
  <c r="AA159" i="7" s="1"/>
  <c r="J160" i="7"/>
  <c r="AA160" i="7" s="1"/>
  <c r="J161" i="7"/>
  <c r="AA161" i="7" s="1"/>
  <c r="J162" i="7"/>
  <c r="AA162" i="7" s="1"/>
  <c r="J163" i="7"/>
  <c r="AA163" i="7" s="1"/>
  <c r="J164" i="7"/>
  <c r="AA164" i="7" s="1"/>
  <c r="J165" i="7"/>
  <c r="AA165" i="7" s="1"/>
  <c r="J166" i="7"/>
  <c r="AA166" i="7" s="1"/>
  <c r="J167" i="7"/>
  <c r="AA167" i="7" s="1"/>
  <c r="J168" i="7"/>
  <c r="AA168" i="7" s="1"/>
  <c r="J169" i="7"/>
  <c r="AA169" i="7" s="1"/>
  <c r="J170" i="7"/>
  <c r="AA170" i="7" s="1"/>
  <c r="J171" i="7"/>
  <c r="AA171" i="7" s="1"/>
  <c r="J172" i="7"/>
  <c r="AA172" i="7" s="1"/>
  <c r="J173" i="7"/>
  <c r="AA173" i="7" s="1"/>
  <c r="J174" i="7"/>
  <c r="AA174" i="7" s="1"/>
  <c r="J175" i="7"/>
  <c r="AA175" i="7" s="1"/>
  <c r="J176" i="7"/>
  <c r="AA176" i="7" s="1"/>
  <c r="J177" i="7"/>
  <c r="AA177" i="7" s="1"/>
  <c r="J178" i="7"/>
  <c r="AA178" i="7" s="1"/>
  <c r="J179" i="7"/>
  <c r="AA179" i="7" s="1"/>
  <c r="J180" i="7"/>
  <c r="AA180" i="7" s="1"/>
  <c r="J181" i="7"/>
  <c r="AA181" i="7" s="1"/>
  <c r="J182" i="7"/>
  <c r="AA182" i="7" s="1"/>
  <c r="J183" i="7"/>
  <c r="AA183" i="7" s="1"/>
  <c r="J184" i="7"/>
  <c r="AA184" i="7" s="1"/>
  <c r="J185" i="7"/>
  <c r="AA185" i="7" s="1"/>
  <c r="J186" i="7"/>
  <c r="AA186" i="7" s="1"/>
  <c r="J187" i="7"/>
  <c r="AA187" i="7" s="1"/>
  <c r="J188" i="7"/>
  <c r="AA188" i="7" s="1"/>
  <c r="J189" i="7"/>
  <c r="AA189" i="7" s="1"/>
  <c r="J190" i="7"/>
  <c r="AA190" i="7" s="1"/>
  <c r="J191" i="7"/>
  <c r="AA191" i="7" s="1"/>
  <c r="J192" i="7"/>
  <c r="AA192" i="7" s="1"/>
  <c r="J193" i="7"/>
  <c r="AA193" i="7" s="1"/>
  <c r="J194" i="7"/>
  <c r="AA194" i="7" s="1"/>
  <c r="J195" i="7"/>
  <c r="AA195" i="7" s="1"/>
  <c r="J196" i="7"/>
  <c r="AA196" i="7" s="1"/>
  <c r="J197" i="7"/>
  <c r="AA197" i="7" s="1"/>
  <c r="J198" i="7"/>
  <c r="AA198" i="7" s="1"/>
  <c r="J199" i="7"/>
  <c r="AA199" i="7" s="1"/>
  <c r="J200" i="7"/>
  <c r="AA200" i="7" s="1"/>
  <c r="J201" i="7"/>
  <c r="AA201" i="7" s="1"/>
  <c r="J202" i="7"/>
  <c r="AA202" i="7" s="1"/>
  <c r="J203" i="7"/>
  <c r="AA203" i="7" s="1"/>
  <c r="J204" i="7"/>
  <c r="AA204" i="7" s="1"/>
  <c r="J205" i="7"/>
  <c r="AA205" i="7" s="1"/>
  <c r="J206" i="7"/>
  <c r="AA206" i="7" s="1"/>
  <c r="J207" i="7"/>
  <c r="AA207" i="7" s="1"/>
  <c r="J208" i="7"/>
  <c r="AA208" i="7" s="1"/>
  <c r="J209" i="7"/>
  <c r="AA209" i="7" s="1"/>
  <c r="J210" i="7"/>
  <c r="AA210" i="7" s="1"/>
  <c r="J211" i="7"/>
  <c r="AA211" i="7" s="1"/>
  <c r="J212" i="7"/>
  <c r="AA212" i="7" s="1"/>
  <c r="J213" i="7"/>
  <c r="AA213" i="7" s="1"/>
  <c r="J214" i="7"/>
  <c r="AA214" i="7" s="1"/>
  <c r="J215" i="7"/>
  <c r="AA215" i="7" s="1"/>
  <c r="J216" i="7"/>
  <c r="AA216" i="7" s="1"/>
  <c r="J217" i="7"/>
  <c r="AA217" i="7" s="1"/>
  <c r="J218" i="7"/>
  <c r="AA218" i="7" s="1"/>
  <c r="J219" i="7"/>
  <c r="AA219" i="7" s="1"/>
  <c r="J220" i="7"/>
  <c r="AA220" i="7" s="1"/>
  <c r="J221" i="7"/>
  <c r="AA221" i="7" s="1"/>
  <c r="J222" i="7"/>
  <c r="AA222" i="7" s="1"/>
  <c r="J223" i="7"/>
  <c r="AA223" i="7" s="1"/>
  <c r="J224" i="7"/>
  <c r="AA224" i="7" s="1"/>
  <c r="J225" i="7"/>
  <c r="AA225" i="7" s="1"/>
  <c r="J226" i="7"/>
  <c r="AA226" i="7" s="1"/>
  <c r="J227" i="7"/>
  <c r="AA227" i="7" s="1"/>
  <c r="J228" i="7"/>
  <c r="AA228" i="7" s="1"/>
  <c r="J229" i="7"/>
  <c r="AA229" i="7" s="1"/>
  <c r="J230" i="7"/>
  <c r="AA230" i="7" s="1"/>
  <c r="J231" i="7"/>
  <c r="AA231" i="7" s="1"/>
  <c r="J232" i="7"/>
  <c r="AA232" i="7" s="1"/>
  <c r="J233" i="7"/>
  <c r="AA233" i="7" s="1"/>
  <c r="J234" i="7"/>
  <c r="AA234" i="7" s="1"/>
  <c r="J235" i="7"/>
  <c r="AA235" i="7" s="1"/>
  <c r="J236" i="7"/>
  <c r="AA236" i="7" s="1"/>
  <c r="J237" i="7"/>
  <c r="AA237" i="7" s="1"/>
  <c r="J238" i="7"/>
  <c r="AA238" i="7" s="1"/>
  <c r="J239" i="7"/>
  <c r="AA239" i="7" s="1"/>
  <c r="J240" i="7"/>
  <c r="AA240" i="7" s="1"/>
  <c r="J241" i="7"/>
  <c r="AA241" i="7" s="1"/>
  <c r="J242" i="7"/>
  <c r="AA242" i="7" s="1"/>
  <c r="J243" i="7"/>
  <c r="AA243" i="7" s="1"/>
  <c r="J244" i="7"/>
  <c r="AA244" i="7" s="1"/>
  <c r="J245" i="7"/>
  <c r="AA245" i="7" s="1"/>
  <c r="J246" i="7"/>
  <c r="AA246" i="7" s="1"/>
  <c r="J247" i="7"/>
  <c r="AA247" i="7" s="1"/>
  <c r="J248" i="7"/>
  <c r="AA248" i="7" s="1"/>
  <c r="J249" i="7"/>
  <c r="AA249" i="7" s="1"/>
  <c r="J250" i="7"/>
  <c r="AA250" i="7" s="1"/>
  <c r="J251" i="7"/>
  <c r="AA251" i="7" s="1"/>
  <c r="J252" i="7"/>
  <c r="AA252" i="7" s="1"/>
  <c r="J253" i="7"/>
  <c r="AA253" i="7" s="1"/>
  <c r="J254" i="7"/>
  <c r="AA254" i="7" s="1"/>
  <c r="J255" i="7"/>
  <c r="AA255" i="7" s="1"/>
  <c r="J256" i="7"/>
  <c r="AA256" i="7" s="1"/>
  <c r="J257" i="7"/>
  <c r="AA257" i="7" s="1"/>
  <c r="J258" i="7"/>
  <c r="AA258" i="7" s="1"/>
  <c r="J259" i="7"/>
  <c r="AA259" i="7" s="1"/>
  <c r="J260" i="7"/>
  <c r="AA260" i="7" s="1"/>
  <c r="J261" i="7"/>
  <c r="AA261" i="7" s="1"/>
  <c r="J262" i="7"/>
  <c r="AA262" i="7" s="1"/>
  <c r="J263" i="7"/>
  <c r="AA263" i="7" s="1"/>
  <c r="J264" i="7"/>
  <c r="AA264" i="7" s="1"/>
  <c r="J265" i="7"/>
  <c r="AA265" i="7" s="1"/>
  <c r="J266" i="7"/>
  <c r="AA266" i="7" s="1"/>
  <c r="J267" i="7"/>
  <c r="AA267" i="7" s="1"/>
  <c r="J268" i="7"/>
  <c r="AA268" i="7" s="1"/>
  <c r="J269" i="7"/>
  <c r="AA269" i="7" s="1"/>
  <c r="J270" i="7"/>
  <c r="AA270" i="7" s="1"/>
  <c r="J271" i="7"/>
  <c r="AA271" i="7" s="1"/>
  <c r="J272" i="7"/>
  <c r="AA272" i="7" s="1"/>
  <c r="J273" i="7"/>
  <c r="AA273" i="7" s="1"/>
  <c r="J274" i="7"/>
  <c r="AA274" i="7" s="1"/>
  <c r="J275" i="7"/>
  <c r="AA275" i="7" s="1"/>
  <c r="J276" i="7"/>
  <c r="AA276" i="7" s="1"/>
  <c r="J277" i="7"/>
  <c r="AA277" i="7" s="1"/>
  <c r="J278" i="7"/>
  <c r="AA278" i="7" s="1"/>
  <c r="J279" i="7"/>
  <c r="AA279" i="7" s="1"/>
  <c r="J280" i="7"/>
  <c r="AA280" i="7" s="1"/>
  <c r="J281" i="7"/>
  <c r="AA281" i="7" s="1"/>
  <c r="J282" i="7"/>
  <c r="AA282" i="7" s="1"/>
  <c r="J283" i="7"/>
  <c r="AA283" i="7" s="1"/>
  <c r="J284" i="7"/>
  <c r="AA284" i="7" s="1"/>
  <c r="J285" i="7"/>
  <c r="AA285" i="7" s="1"/>
  <c r="J286" i="7"/>
  <c r="AA286" i="7" s="1"/>
  <c r="J287" i="7"/>
  <c r="AA287" i="7" s="1"/>
  <c r="J288" i="7"/>
  <c r="AA288" i="7" s="1"/>
  <c r="J289" i="7"/>
  <c r="AA289" i="7" s="1"/>
  <c r="J290" i="7"/>
  <c r="AA290" i="7" s="1"/>
  <c r="J291" i="7"/>
  <c r="AA291" i="7" s="1"/>
  <c r="J292" i="7"/>
  <c r="AA292" i="7" s="1"/>
  <c r="J293" i="7"/>
  <c r="AA293" i="7" s="1"/>
  <c r="J294" i="7"/>
  <c r="AA294" i="7" s="1"/>
  <c r="J295" i="7"/>
  <c r="AA295" i="7" s="1"/>
  <c r="J296" i="7"/>
  <c r="AA296" i="7" s="1"/>
  <c r="J297" i="7"/>
  <c r="AA297" i="7" s="1"/>
  <c r="J298" i="7"/>
  <c r="AA298" i="7" s="1"/>
  <c r="J299" i="7"/>
  <c r="AA299" i="7" s="1"/>
  <c r="J300" i="7"/>
  <c r="AA300" i="7" s="1"/>
  <c r="J301" i="7"/>
  <c r="AA301" i="7" s="1"/>
  <c r="J302" i="7"/>
  <c r="AA302" i="7" s="1"/>
  <c r="J303" i="7"/>
  <c r="AA303" i="7" s="1"/>
  <c r="J304" i="7"/>
  <c r="AA304" i="7" s="1"/>
  <c r="J305" i="7"/>
  <c r="AA305" i="7" s="1"/>
  <c r="J306" i="7"/>
  <c r="AA306" i="7" s="1"/>
  <c r="J307" i="7"/>
  <c r="AA307" i="7" s="1"/>
  <c r="J308" i="7"/>
  <c r="AA308" i="7" s="1"/>
  <c r="J309" i="7"/>
  <c r="AA309" i="7" s="1"/>
  <c r="J310" i="7"/>
  <c r="AA310" i="7" s="1"/>
  <c r="J311" i="7"/>
  <c r="AA311" i="7" s="1"/>
  <c r="J312" i="7"/>
  <c r="AA312" i="7" s="1"/>
  <c r="J313" i="7"/>
  <c r="AA313" i="7" s="1"/>
  <c r="J314" i="7"/>
  <c r="AA314" i="7" s="1"/>
  <c r="J315" i="7"/>
  <c r="AA315" i="7" s="1"/>
  <c r="J316" i="7"/>
  <c r="AA316" i="7" s="1"/>
  <c r="J317" i="7"/>
  <c r="AA317" i="7" s="1"/>
  <c r="J318" i="7"/>
  <c r="AA318" i="7" s="1"/>
  <c r="J319" i="7"/>
  <c r="AA319" i="7" s="1"/>
  <c r="J320" i="7"/>
  <c r="AA320" i="7" s="1"/>
  <c r="J321" i="7"/>
  <c r="AA321" i="7" s="1"/>
  <c r="J322" i="7"/>
  <c r="AA322" i="7" s="1"/>
  <c r="J323" i="7"/>
  <c r="AA323" i="7" s="1"/>
  <c r="J324" i="7"/>
  <c r="AA324" i="7" s="1"/>
  <c r="J325" i="7"/>
  <c r="AA325" i="7" s="1"/>
  <c r="J326" i="7"/>
  <c r="AA326" i="7" s="1"/>
  <c r="J327" i="7"/>
  <c r="AA327" i="7" s="1"/>
  <c r="J328" i="7"/>
  <c r="AA328" i="7" s="1"/>
  <c r="J329" i="7"/>
  <c r="AA329" i="7" s="1"/>
  <c r="J330" i="7"/>
  <c r="AA330" i="7" s="1"/>
  <c r="J331" i="7"/>
  <c r="AA331" i="7" s="1"/>
  <c r="J332" i="7"/>
  <c r="AA332" i="7" s="1"/>
  <c r="J333" i="7"/>
  <c r="AA333" i="7" s="1"/>
  <c r="J334" i="7"/>
  <c r="AA334" i="7" s="1"/>
  <c r="J335" i="7"/>
  <c r="AA335" i="7" s="1"/>
  <c r="J336" i="7"/>
  <c r="AA336" i="7" s="1"/>
  <c r="J337" i="7"/>
  <c r="AA337" i="7" s="1"/>
  <c r="J338" i="7"/>
  <c r="AA338" i="7" s="1"/>
  <c r="J339" i="7"/>
  <c r="AA339" i="7" s="1"/>
  <c r="J340" i="7"/>
  <c r="AA340" i="7" s="1"/>
  <c r="J341" i="7"/>
  <c r="AA341" i="7" s="1"/>
  <c r="J342" i="7"/>
  <c r="AA342" i="7" s="1"/>
  <c r="J343" i="7"/>
  <c r="AA343" i="7" s="1"/>
  <c r="J344" i="7"/>
  <c r="AA344" i="7" s="1"/>
  <c r="J345" i="7"/>
  <c r="AA345" i="7" s="1"/>
  <c r="J346" i="7"/>
  <c r="AA346" i="7" s="1"/>
  <c r="J347" i="7"/>
  <c r="AA347" i="7" s="1"/>
  <c r="J348" i="7"/>
  <c r="AA348" i="7" s="1"/>
  <c r="J349" i="7"/>
  <c r="AA349" i="7" s="1"/>
  <c r="J350" i="7"/>
  <c r="AA350" i="7" s="1"/>
  <c r="J351" i="7"/>
  <c r="AA351" i="7" s="1"/>
  <c r="J352" i="7"/>
  <c r="AA352" i="7" s="1"/>
  <c r="J353" i="7"/>
  <c r="AA353" i="7" s="1"/>
  <c r="J354" i="7"/>
  <c r="AA354" i="7" s="1"/>
  <c r="J355" i="7"/>
  <c r="AA355" i="7" s="1"/>
  <c r="J356" i="7"/>
  <c r="AA356" i="7" s="1"/>
  <c r="J357" i="7"/>
  <c r="AA357" i="7" s="1"/>
  <c r="J358" i="7"/>
  <c r="AA358" i="7" s="1"/>
  <c r="J359" i="7"/>
  <c r="AA359" i="7" s="1"/>
  <c r="J360" i="7"/>
  <c r="AA360" i="7" s="1"/>
  <c r="J361" i="7"/>
  <c r="AA361" i="7" s="1"/>
  <c r="J362" i="7"/>
  <c r="AA362" i="7" s="1"/>
  <c r="J363" i="7"/>
  <c r="AA363" i="7" s="1"/>
  <c r="J364" i="7"/>
  <c r="AA364" i="7" s="1"/>
  <c r="J365" i="7"/>
  <c r="AA365" i="7" s="1"/>
  <c r="J366" i="7"/>
  <c r="AA366" i="7" s="1"/>
  <c r="J367" i="7"/>
  <c r="AA367" i="7" s="1"/>
  <c r="J368" i="7"/>
  <c r="AA368" i="7" s="1"/>
  <c r="J369" i="7"/>
  <c r="AA369" i="7" s="1"/>
  <c r="J370" i="7"/>
  <c r="AA370" i="7" s="1"/>
  <c r="J371" i="7"/>
  <c r="AA371" i="7" s="1"/>
  <c r="J372" i="7"/>
  <c r="AA372" i="7" s="1"/>
  <c r="J373" i="7"/>
  <c r="AA373" i="7" s="1"/>
  <c r="J374" i="7"/>
  <c r="AA374" i="7" s="1"/>
  <c r="J375" i="7"/>
  <c r="AA375" i="7" s="1"/>
  <c r="J376" i="7"/>
  <c r="AA376" i="7" s="1"/>
  <c r="J377" i="7"/>
  <c r="AA377" i="7" s="1"/>
  <c r="J378" i="7"/>
  <c r="AA378" i="7" s="1"/>
  <c r="J379" i="7"/>
  <c r="AA379" i="7" s="1"/>
  <c r="J380" i="7"/>
  <c r="AA380" i="7" s="1"/>
  <c r="J381" i="7"/>
  <c r="AA381" i="7" s="1"/>
  <c r="J382" i="7"/>
  <c r="AA382" i="7" s="1"/>
  <c r="J383" i="7"/>
  <c r="AA383" i="7" s="1"/>
  <c r="J384" i="7"/>
  <c r="AA384" i="7" s="1"/>
  <c r="J385" i="7"/>
  <c r="AA385" i="7" s="1"/>
  <c r="J386" i="7"/>
  <c r="AA386" i="7" s="1"/>
  <c r="J387" i="7"/>
  <c r="AA387" i="7" s="1"/>
  <c r="J388" i="7"/>
  <c r="AA388" i="7" s="1"/>
  <c r="J389" i="7"/>
  <c r="AA389" i="7" s="1"/>
  <c r="J390" i="7"/>
  <c r="AA390" i="7" s="1"/>
  <c r="J391" i="7"/>
  <c r="AA391" i="7" s="1"/>
  <c r="J392" i="7"/>
  <c r="AA392" i="7" s="1"/>
  <c r="J393" i="7"/>
  <c r="AA393" i="7" s="1"/>
  <c r="J394" i="7"/>
  <c r="AA394" i="7" s="1"/>
  <c r="J395" i="7"/>
  <c r="AA395" i="7" s="1"/>
  <c r="J396" i="7"/>
  <c r="AA396" i="7" s="1"/>
  <c r="J397" i="7"/>
  <c r="AA397" i="7" s="1"/>
  <c r="J398" i="7"/>
  <c r="AA398" i="7" s="1"/>
  <c r="J399" i="7"/>
  <c r="AA399" i="7" s="1"/>
  <c r="J400" i="7"/>
  <c r="AA400" i="7" s="1"/>
  <c r="J401" i="7"/>
  <c r="AA401" i="7" s="1"/>
  <c r="J402" i="7"/>
  <c r="AA402" i="7" s="1"/>
  <c r="J403" i="7"/>
  <c r="AA403" i="7" s="1"/>
  <c r="J404" i="7"/>
  <c r="AA404" i="7" s="1"/>
  <c r="J405" i="7"/>
  <c r="AA405" i="7" s="1"/>
  <c r="J406" i="7"/>
  <c r="AA406" i="7" s="1"/>
  <c r="J407" i="7"/>
  <c r="AA407" i="7" s="1"/>
  <c r="J408" i="7"/>
  <c r="AA408" i="7" s="1"/>
  <c r="J409" i="7"/>
  <c r="AA409" i="7" s="1"/>
  <c r="J410" i="7"/>
  <c r="AA410" i="7" s="1"/>
  <c r="J411" i="7"/>
  <c r="AA411" i="7" s="1"/>
  <c r="J412" i="7"/>
  <c r="AA412" i="7" s="1"/>
  <c r="J413" i="7"/>
  <c r="AA413" i="7" s="1"/>
  <c r="J414" i="7"/>
  <c r="AA414" i="7" s="1"/>
  <c r="J415" i="7"/>
  <c r="AA415" i="7" s="1"/>
  <c r="J416" i="7"/>
  <c r="AA416" i="7" s="1"/>
  <c r="J417" i="7"/>
  <c r="AA417" i="7" s="1"/>
  <c r="J418" i="7"/>
  <c r="AA418" i="7" s="1"/>
  <c r="J419" i="7"/>
  <c r="AA419" i="7" s="1"/>
  <c r="J420" i="7"/>
  <c r="AA420" i="7" s="1"/>
  <c r="J421" i="7"/>
  <c r="AA421" i="7" s="1"/>
  <c r="J422" i="7"/>
  <c r="AA422" i="7" s="1"/>
  <c r="J423" i="7"/>
  <c r="AA423" i="7" s="1"/>
  <c r="J424" i="7"/>
  <c r="AA424" i="7" s="1"/>
  <c r="J425" i="7"/>
  <c r="AA425" i="7" s="1"/>
  <c r="J426" i="7"/>
  <c r="AA426" i="7" s="1"/>
  <c r="J427" i="7"/>
  <c r="AA427" i="7" s="1"/>
  <c r="J428" i="7"/>
  <c r="AA428" i="7" s="1"/>
  <c r="J429" i="7"/>
  <c r="AA429" i="7" s="1"/>
  <c r="J430" i="7"/>
  <c r="AA430" i="7" s="1"/>
  <c r="J431" i="7"/>
  <c r="AA431" i="7" s="1"/>
  <c r="J432" i="7"/>
  <c r="AA432" i="7" s="1"/>
  <c r="J433" i="7"/>
  <c r="AA433" i="7" s="1"/>
  <c r="J434" i="7"/>
  <c r="AA434" i="7" s="1"/>
  <c r="J435" i="7"/>
  <c r="AA435" i="7" s="1"/>
  <c r="J436" i="7"/>
  <c r="AA436" i="7" s="1"/>
  <c r="J437" i="7"/>
  <c r="AA437" i="7" s="1"/>
  <c r="J438" i="7"/>
  <c r="AA438" i="7" s="1"/>
  <c r="J439" i="7"/>
  <c r="AA439" i="7" s="1"/>
  <c r="J440" i="7"/>
  <c r="AA440" i="7" s="1"/>
  <c r="J441" i="7"/>
  <c r="AA441" i="7" s="1"/>
  <c r="J442" i="7"/>
  <c r="AA442" i="7" s="1"/>
  <c r="J443" i="7"/>
  <c r="AA443" i="7" s="1"/>
  <c r="J444" i="7"/>
  <c r="AA444" i="7" s="1"/>
  <c r="J445" i="7"/>
  <c r="AA445" i="7" s="1"/>
  <c r="J446" i="7"/>
  <c r="AA446" i="7" s="1"/>
  <c r="J447" i="7"/>
  <c r="AA447" i="7" s="1"/>
  <c r="J448" i="7"/>
  <c r="AA448" i="7" s="1"/>
  <c r="J449" i="7"/>
  <c r="AA449" i="7" s="1"/>
  <c r="J450" i="7"/>
  <c r="AA450" i="7" s="1"/>
  <c r="J451" i="7"/>
  <c r="AA451" i="7" s="1"/>
  <c r="J452" i="7"/>
  <c r="AA452" i="7" s="1"/>
  <c r="J453" i="7"/>
  <c r="AA453" i="7" s="1"/>
  <c r="J454" i="7"/>
  <c r="AA454" i="7" s="1"/>
  <c r="J455" i="7"/>
  <c r="AA455" i="7" s="1"/>
  <c r="J456" i="7"/>
  <c r="AA456" i="7" s="1"/>
  <c r="J457" i="7"/>
  <c r="AA457" i="7" s="1"/>
  <c r="J458" i="7"/>
  <c r="AA458" i="7" s="1"/>
  <c r="J459" i="7"/>
  <c r="AA459" i="7" s="1"/>
  <c r="J460" i="7"/>
  <c r="AA460" i="7" s="1"/>
  <c r="J461" i="7"/>
  <c r="AA461" i="7" s="1"/>
  <c r="J462" i="7"/>
  <c r="AA462" i="7" s="1"/>
  <c r="J463" i="7"/>
  <c r="AA463" i="7" s="1"/>
  <c r="J464" i="7"/>
  <c r="AA464" i="7" s="1"/>
  <c r="J465" i="7"/>
  <c r="AA465" i="7" s="1"/>
  <c r="J466" i="7"/>
  <c r="AA466" i="7" s="1"/>
  <c r="J467" i="7"/>
  <c r="AA467" i="7" s="1"/>
  <c r="J468" i="7"/>
  <c r="AA468" i="7" s="1"/>
  <c r="J469" i="7"/>
  <c r="AA469" i="7" s="1"/>
  <c r="J470" i="7"/>
  <c r="AA470" i="7" s="1"/>
  <c r="J471" i="7"/>
  <c r="AA471" i="7" s="1"/>
  <c r="J472" i="7"/>
  <c r="AA472" i="7" s="1"/>
  <c r="J473" i="7"/>
  <c r="AA473" i="7" s="1"/>
  <c r="J474" i="7"/>
  <c r="AA474" i="7" s="1"/>
  <c r="J475" i="7"/>
  <c r="AA475" i="7" s="1"/>
  <c r="J476" i="7"/>
  <c r="AA476" i="7" s="1"/>
  <c r="J477" i="7"/>
  <c r="AA477" i="7" s="1"/>
  <c r="J478" i="7"/>
  <c r="AA478" i="7" s="1"/>
  <c r="J479" i="7"/>
  <c r="AA479" i="7" s="1"/>
  <c r="J480" i="7"/>
  <c r="AA480" i="7" s="1"/>
  <c r="J481" i="7"/>
  <c r="AA481" i="7" s="1"/>
  <c r="J482" i="7"/>
  <c r="AA482" i="7" s="1"/>
  <c r="J483" i="7"/>
  <c r="AA483" i="7" s="1"/>
  <c r="J484" i="7"/>
  <c r="AA484" i="7" s="1"/>
  <c r="J485" i="7"/>
  <c r="AA485" i="7" s="1"/>
  <c r="J486" i="7"/>
  <c r="AA486" i="7" s="1"/>
  <c r="J487" i="7"/>
  <c r="AA487" i="7" s="1"/>
  <c r="J488" i="7"/>
  <c r="AA488" i="7" s="1"/>
  <c r="J489" i="7"/>
  <c r="AA489" i="7" s="1"/>
  <c r="J490" i="7"/>
  <c r="AA490" i="7" s="1"/>
  <c r="J491" i="7"/>
  <c r="AA491" i="7" s="1"/>
  <c r="J492" i="7"/>
  <c r="AA492" i="7" s="1"/>
  <c r="J493" i="7"/>
  <c r="AA493" i="7" s="1"/>
  <c r="J494" i="7"/>
  <c r="AA494" i="7" s="1"/>
  <c r="J495" i="7"/>
  <c r="AA495" i="7" s="1"/>
  <c r="J496" i="7"/>
  <c r="AA496" i="7" s="1"/>
  <c r="J497" i="7"/>
  <c r="AA497" i="7" s="1"/>
  <c r="J498" i="7"/>
  <c r="AA498" i="7" s="1"/>
  <c r="J499" i="7"/>
  <c r="AA499" i="7" s="1"/>
  <c r="J500" i="7"/>
  <c r="AA500" i="7" s="1"/>
  <c r="J501" i="7"/>
  <c r="AA501" i="7" s="1"/>
  <c r="J502" i="7"/>
  <c r="AA502" i="7" s="1"/>
  <c r="J503" i="7"/>
  <c r="AA503" i="7" s="1"/>
  <c r="J504" i="7"/>
  <c r="AA504" i="7" s="1"/>
  <c r="J505" i="7"/>
  <c r="AA505" i="7" s="1"/>
  <c r="J506" i="7"/>
  <c r="AA506" i="7" s="1"/>
  <c r="J507" i="7"/>
  <c r="AA507" i="7" s="1"/>
  <c r="J508" i="7"/>
  <c r="AA508" i="7" s="1"/>
  <c r="J509" i="7"/>
  <c r="AA509" i="7" s="1"/>
  <c r="J510" i="7"/>
  <c r="AA510" i="7" s="1"/>
  <c r="J511" i="7"/>
  <c r="AA511" i="7" s="1"/>
  <c r="J512" i="7"/>
  <c r="AA512" i="7" s="1"/>
  <c r="J513" i="7"/>
  <c r="AA513" i="7" s="1"/>
  <c r="J514" i="7"/>
  <c r="AA514" i="7" s="1"/>
  <c r="J515" i="7"/>
  <c r="AA515" i="7" s="1"/>
  <c r="J516" i="7"/>
  <c r="AA516" i="7" s="1"/>
  <c r="J517" i="7"/>
  <c r="AA517" i="7" s="1"/>
  <c r="J518" i="7"/>
  <c r="AA518" i="7" s="1"/>
  <c r="J519" i="7"/>
  <c r="AA519" i="7" s="1"/>
  <c r="J520" i="7"/>
  <c r="AA520" i="7" s="1"/>
  <c r="J521" i="7"/>
  <c r="AA521" i="7" s="1"/>
  <c r="J522" i="7"/>
  <c r="AA522" i="7" s="1"/>
  <c r="J523" i="7"/>
  <c r="AA523" i="7" s="1"/>
  <c r="J524" i="7"/>
  <c r="AA524" i="7" s="1"/>
  <c r="J525" i="7"/>
  <c r="AA525" i="7" s="1"/>
  <c r="J526" i="7"/>
  <c r="AA526" i="7" s="1"/>
  <c r="J527" i="7"/>
  <c r="AA527" i="7" s="1"/>
  <c r="J528" i="7"/>
  <c r="AA528" i="7" s="1"/>
  <c r="J529" i="7"/>
  <c r="AA529" i="7" s="1"/>
  <c r="J530" i="7"/>
  <c r="AA530" i="7" s="1"/>
  <c r="J531" i="7"/>
  <c r="AA531" i="7" s="1"/>
  <c r="J532" i="7"/>
  <c r="AA532" i="7" s="1"/>
  <c r="J533" i="7"/>
  <c r="AA533" i="7" s="1"/>
  <c r="J534" i="7"/>
  <c r="AA534" i="7" s="1"/>
  <c r="J535" i="7"/>
  <c r="AA535" i="7" s="1"/>
  <c r="J536" i="7"/>
  <c r="AA536" i="7" s="1"/>
  <c r="J537" i="7"/>
  <c r="AA537" i="7" s="1"/>
  <c r="J538" i="7"/>
  <c r="AA538" i="7" s="1"/>
  <c r="J539" i="7"/>
  <c r="AA539" i="7" s="1"/>
  <c r="J540" i="7"/>
  <c r="AA540" i="7" s="1"/>
  <c r="J541" i="7"/>
  <c r="AA541" i="7" s="1"/>
  <c r="J542" i="7"/>
  <c r="AA542" i="7" s="1"/>
  <c r="J543" i="7"/>
  <c r="AA543" i="7" s="1"/>
  <c r="J544" i="7"/>
  <c r="AA544" i="7" s="1"/>
  <c r="J545" i="7"/>
  <c r="AA545" i="7" s="1"/>
  <c r="J546" i="7"/>
  <c r="AA546" i="7" s="1"/>
  <c r="J547" i="7"/>
  <c r="AA547" i="7" s="1"/>
  <c r="J548" i="7"/>
  <c r="AA548" i="7" s="1"/>
  <c r="J549" i="7"/>
  <c r="AA549" i="7" s="1"/>
  <c r="J550" i="7"/>
  <c r="AA550" i="7" s="1"/>
  <c r="J551" i="7"/>
  <c r="AA551" i="7" s="1"/>
  <c r="J552" i="7"/>
  <c r="AA552" i="7" s="1"/>
  <c r="J553" i="7"/>
  <c r="AA553" i="7" s="1"/>
  <c r="J554" i="7"/>
  <c r="AA554" i="7" s="1"/>
  <c r="J555" i="7"/>
  <c r="AA555" i="7" s="1"/>
  <c r="J556" i="7"/>
  <c r="AA556" i="7" s="1"/>
  <c r="J557" i="7"/>
  <c r="AA557" i="7" s="1"/>
  <c r="J558" i="7"/>
  <c r="AA558" i="7" s="1"/>
  <c r="J559" i="7"/>
  <c r="AA559" i="7" s="1"/>
  <c r="J560" i="7"/>
  <c r="AA560" i="7" s="1"/>
  <c r="J561" i="7"/>
  <c r="AA561" i="7" s="1"/>
  <c r="J562" i="7"/>
  <c r="AA562" i="7" s="1"/>
  <c r="J563" i="7"/>
  <c r="AA563" i="7" s="1"/>
  <c r="J564" i="7"/>
  <c r="AA564" i="7" s="1"/>
  <c r="J565" i="7"/>
  <c r="AA565" i="7" s="1"/>
  <c r="J566" i="7"/>
  <c r="AA566" i="7" s="1"/>
  <c r="J567" i="7"/>
  <c r="AA567" i="7" s="1"/>
  <c r="J568" i="7"/>
  <c r="AA568" i="7" s="1"/>
  <c r="J569" i="7"/>
  <c r="AA569" i="7" s="1"/>
  <c r="J570" i="7"/>
  <c r="AA570" i="7" s="1"/>
  <c r="J571" i="7"/>
  <c r="AA571" i="7" s="1"/>
  <c r="J572" i="7"/>
  <c r="AA572" i="7" s="1"/>
  <c r="J573" i="7"/>
  <c r="AA573" i="7" s="1"/>
  <c r="J574" i="7"/>
  <c r="AA574" i="7" s="1"/>
  <c r="J575" i="7"/>
  <c r="AA575" i="7" s="1"/>
  <c r="J576" i="7"/>
  <c r="AA576" i="7" s="1"/>
  <c r="J577" i="7"/>
  <c r="AA577" i="7" s="1"/>
  <c r="J578" i="7"/>
  <c r="AA578" i="7" s="1"/>
  <c r="J579" i="7"/>
  <c r="AA579" i="7" s="1"/>
  <c r="J580" i="7"/>
  <c r="AA580" i="7" s="1"/>
  <c r="J581" i="7"/>
  <c r="AA581" i="7" s="1"/>
  <c r="J582" i="7"/>
  <c r="AA582" i="7" s="1"/>
  <c r="J583" i="7"/>
  <c r="AA583" i="7" s="1"/>
  <c r="J584" i="7"/>
  <c r="AA584" i="7" s="1"/>
  <c r="J585" i="7"/>
  <c r="AA585" i="7" s="1"/>
  <c r="J586" i="7"/>
  <c r="AA586" i="7" s="1"/>
  <c r="J587" i="7"/>
  <c r="AA587" i="7" s="1"/>
  <c r="J588" i="7"/>
  <c r="AA588" i="7" s="1"/>
  <c r="J589" i="7"/>
  <c r="AA589" i="7" s="1"/>
  <c r="J590" i="7"/>
  <c r="AA590" i="7" s="1"/>
  <c r="J591" i="7"/>
  <c r="AA591" i="7" s="1"/>
  <c r="J592" i="7"/>
  <c r="AA592" i="7" s="1"/>
  <c r="J593" i="7"/>
  <c r="AA593" i="7" s="1"/>
  <c r="J594" i="7"/>
  <c r="AA594" i="7" s="1"/>
  <c r="J595" i="7"/>
  <c r="AA595" i="7" s="1"/>
  <c r="J596" i="7"/>
  <c r="AA596" i="7" s="1"/>
  <c r="J597" i="7"/>
  <c r="AA597" i="7" s="1"/>
  <c r="J598" i="7"/>
  <c r="AA598" i="7" s="1"/>
  <c r="J599" i="7"/>
  <c r="AA599" i="7" s="1"/>
  <c r="J600" i="7"/>
  <c r="AA600" i="7" s="1"/>
  <c r="J601" i="7"/>
  <c r="AA601" i="7" s="1"/>
  <c r="J602" i="7"/>
  <c r="AA602" i="7" s="1"/>
  <c r="J603" i="7"/>
  <c r="AA603" i="7" s="1"/>
  <c r="J604" i="7"/>
  <c r="AA604" i="7" s="1"/>
  <c r="J605" i="7"/>
  <c r="AA605" i="7" s="1"/>
  <c r="J606" i="7"/>
  <c r="AA606" i="7" s="1"/>
  <c r="J607" i="7"/>
  <c r="AA607" i="7" s="1"/>
  <c r="J608" i="7"/>
  <c r="AA608" i="7" s="1"/>
  <c r="J609" i="7"/>
  <c r="AA609" i="7" s="1"/>
  <c r="J610" i="7"/>
  <c r="AA610" i="7" s="1"/>
  <c r="J611" i="7"/>
  <c r="AA611" i="7" s="1"/>
  <c r="J612" i="7"/>
  <c r="AA612" i="7" s="1"/>
  <c r="J613" i="7"/>
  <c r="AA613" i="7" s="1"/>
  <c r="J614" i="7"/>
  <c r="AA614" i="7" s="1"/>
  <c r="J615" i="7"/>
  <c r="AA615" i="7" s="1"/>
  <c r="J616" i="7"/>
  <c r="AA616" i="7" s="1"/>
  <c r="J617" i="7"/>
  <c r="AA617" i="7" s="1"/>
  <c r="J618" i="7"/>
  <c r="AA618" i="7" s="1"/>
  <c r="J619" i="7"/>
  <c r="AA619" i="7" s="1"/>
  <c r="J620" i="7"/>
  <c r="AA620" i="7" s="1"/>
  <c r="J621" i="7"/>
  <c r="AA621" i="7" s="1"/>
  <c r="J622" i="7"/>
  <c r="AA622" i="7" s="1"/>
  <c r="J623" i="7"/>
  <c r="AA623" i="7" s="1"/>
  <c r="J624" i="7"/>
  <c r="AA624" i="7" s="1"/>
  <c r="J625" i="7"/>
  <c r="AA625" i="7" s="1"/>
  <c r="J626" i="7"/>
  <c r="AA626" i="7" s="1"/>
  <c r="J627" i="7"/>
  <c r="AA627" i="7" s="1"/>
  <c r="J628" i="7"/>
  <c r="AA628" i="7" s="1"/>
  <c r="J629" i="7"/>
  <c r="AA629" i="7" s="1"/>
  <c r="J630" i="7"/>
  <c r="AA630" i="7" s="1"/>
  <c r="J631" i="7"/>
  <c r="AA631" i="7" s="1"/>
  <c r="J632" i="7"/>
  <c r="AA632" i="7" s="1"/>
  <c r="J633" i="7"/>
  <c r="AA633" i="7" s="1"/>
  <c r="J634" i="7"/>
  <c r="AA634" i="7" s="1"/>
  <c r="J635" i="7"/>
  <c r="AA635" i="7" s="1"/>
  <c r="J636" i="7"/>
  <c r="AA636" i="7" s="1"/>
  <c r="J637" i="7"/>
  <c r="AA637" i="7" s="1"/>
  <c r="J638" i="7"/>
  <c r="AA638" i="7" s="1"/>
  <c r="J639" i="7"/>
  <c r="AA639" i="7" s="1"/>
  <c r="J640" i="7"/>
  <c r="AA640" i="7" s="1"/>
  <c r="J641" i="7"/>
  <c r="AA641" i="7" s="1"/>
  <c r="J642" i="7"/>
  <c r="AA642" i="7" s="1"/>
  <c r="J643" i="7"/>
  <c r="AA643" i="7" s="1"/>
  <c r="J644" i="7"/>
  <c r="AA644" i="7" s="1"/>
  <c r="J645" i="7"/>
  <c r="AA645" i="7" s="1"/>
  <c r="J646" i="7"/>
  <c r="AA646" i="7" s="1"/>
  <c r="J647" i="7"/>
  <c r="AA647" i="7" s="1"/>
  <c r="J648" i="7"/>
  <c r="AA648" i="7" s="1"/>
  <c r="J649" i="7"/>
  <c r="AA649" i="7" s="1"/>
  <c r="J650" i="7"/>
  <c r="AA650" i="7" s="1"/>
  <c r="J651" i="7"/>
  <c r="AA651" i="7" s="1"/>
  <c r="J652" i="7"/>
  <c r="AA652" i="7" s="1"/>
  <c r="J653" i="7"/>
  <c r="AA653" i="7" s="1"/>
  <c r="J654" i="7"/>
  <c r="AA654" i="7" s="1"/>
  <c r="J655" i="7"/>
  <c r="AA655" i="7" s="1"/>
  <c r="J656" i="7"/>
  <c r="AA656" i="7" s="1"/>
  <c r="J657" i="7"/>
  <c r="AA657" i="7" s="1"/>
  <c r="J658" i="7"/>
  <c r="AA658" i="7" s="1"/>
  <c r="J659" i="7"/>
  <c r="AA659" i="7" s="1"/>
  <c r="J660" i="7"/>
  <c r="AA660" i="7" s="1"/>
  <c r="J661" i="7"/>
  <c r="AA661" i="7" s="1"/>
  <c r="J662" i="7"/>
  <c r="AA662" i="7" s="1"/>
  <c r="J663" i="7"/>
  <c r="AA663" i="7" s="1"/>
  <c r="J664" i="7"/>
  <c r="AA664" i="7" s="1"/>
  <c r="J665" i="7"/>
  <c r="AA665" i="7" s="1"/>
  <c r="J666" i="7"/>
  <c r="AA666" i="7" s="1"/>
  <c r="J667" i="7"/>
  <c r="AA667" i="7" s="1"/>
  <c r="J668" i="7"/>
  <c r="AA668" i="7" s="1"/>
  <c r="J669" i="7"/>
  <c r="AA669" i="7" s="1"/>
  <c r="J670" i="7"/>
  <c r="AA670" i="7" s="1"/>
  <c r="J671" i="7"/>
  <c r="AA671" i="7" s="1"/>
  <c r="J672" i="7"/>
  <c r="AA672" i="7" s="1"/>
  <c r="J673" i="7"/>
  <c r="AA673" i="7" s="1"/>
  <c r="J674" i="7"/>
  <c r="AA674" i="7" s="1"/>
  <c r="J675" i="7"/>
  <c r="AA675" i="7" s="1"/>
  <c r="J676" i="7"/>
  <c r="AA676" i="7" s="1"/>
  <c r="J677" i="7"/>
  <c r="AA677" i="7" s="1"/>
  <c r="J678" i="7"/>
  <c r="AA678" i="7" s="1"/>
  <c r="J679" i="7"/>
  <c r="AA679" i="7" s="1"/>
  <c r="J680" i="7"/>
  <c r="AA680" i="7" s="1"/>
  <c r="J681" i="7"/>
  <c r="AA681" i="7" s="1"/>
  <c r="J682" i="7"/>
  <c r="AA682" i="7" s="1"/>
  <c r="J683" i="7"/>
  <c r="AA683" i="7" s="1"/>
  <c r="J684" i="7"/>
  <c r="AA684" i="7" s="1"/>
  <c r="J685" i="7"/>
  <c r="AA685" i="7" s="1"/>
  <c r="J686" i="7"/>
  <c r="AA686" i="7" s="1"/>
  <c r="J687" i="7"/>
  <c r="AA687" i="7" s="1"/>
  <c r="J688" i="7"/>
  <c r="AA688" i="7" s="1"/>
  <c r="J689" i="7"/>
  <c r="AA689" i="7" s="1"/>
  <c r="J690" i="7"/>
  <c r="AA690" i="7" s="1"/>
  <c r="J691" i="7"/>
  <c r="AA691" i="7" s="1"/>
  <c r="J692" i="7"/>
  <c r="AA692" i="7" s="1"/>
  <c r="J693" i="7"/>
  <c r="AA693" i="7" s="1"/>
  <c r="J694" i="7"/>
  <c r="AA694" i="7" s="1"/>
  <c r="J695" i="7"/>
  <c r="AA695" i="7" s="1"/>
  <c r="J696" i="7"/>
  <c r="AA696" i="7" s="1"/>
  <c r="J697" i="7"/>
  <c r="AA697" i="7" s="1"/>
  <c r="J698" i="7"/>
  <c r="AA698" i="7" s="1"/>
  <c r="J699" i="7"/>
  <c r="AA699" i="7" s="1"/>
  <c r="J700" i="7"/>
  <c r="AA700" i="7" s="1"/>
  <c r="J701" i="7"/>
  <c r="AA701" i="7" s="1"/>
  <c r="J702" i="7"/>
  <c r="AA702" i="7" s="1"/>
  <c r="J703" i="7"/>
  <c r="AA703" i="7" s="1"/>
  <c r="J704" i="7"/>
  <c r="AA704" i="7" s="1"/>
  <c r="J705" i="7"/>
  <c r="AA705" i="7" s="1"/>
  <c r="J706" i="7"/>
  <c r="AA706" i="7" s="1"/>
  <c r="J707" i="7"/>
  <c r="AA707" i="7" s="1"/>
  <c r="J708" i="7"/>
  <c r="AA708" i="7" s="1"/>
  <c r="J709" i="7"/>
  <c r="AA709" i="7" s="1"/>
  <c r="J710" i="7"/>
  <c r="AA710" i="7" s="1"/>
  <c r="J711" i="7"/>
  <c r="AA711" i="7" s="1"/>
  <c r="J712" i="7"/>
  <c r="AA712" i="7" s="1"/>
  <c r="J713" i="7"/>
  <c r="AA713" i="7" s="1"/>
  <c r="J714" i="7"/>
  <c r="AA714" i="7" s="1"/>
  <c r="J715" i="7"/>
  <c r="AA715" i="7" s="1"/>
  <c r="J716" i="7"/>
  <c r="AA716" i="7" s="1"/>
  <c r="J717" i="7"/>
  <c r="AA717" i="7" s="1"/>
  <c r="J718" i="7"/>
  <c r="AA718" i="7" s="1"/>
  <c r="J719" i="7"/>
  <c r="AA719" i="7" s="1"/>
  <c r="J720" i="7"/>
  <c r="AA720" i="7" s="1"/>
  <c r="J721" i="7"/>
  <c r="AA721" i="7" s="1"/>
  <c r="J722" i="7"/>
  <c r="AA722" i="7" s="1"/>
  <c r="J723" i="7"/>
  <c r="AA723" i="7" s="1"/>
  <c r="J3" i="8"/>
  <c r="AA3" i="8" s="1"/>
  <c r="J4" i="8"/>
  <c r="AA4" i="8" s="1"/>
  <c r="J5" i="8"/>
  <c r="AA5" i="8" s="1"/>
  <c r="J6" i="8"/>
  <c r="AA6" i="8" s="1"/>
  <c r="J7" i="8"/>
  <c r="AA7" i="8" s="1"/>
  <c r="J8" i="8"/>
  <c r="AA8" i="8" s="1"/>
  <c r="J9" i="8"/>
  <c r="AA9" i="8" s="1"/>
  <c r="J10" i="8"/>
  <c r="AA10" i="8" s="1"/>
  <c r="J11" i="8"/>
  <c r="AA11" i="8" s="1"/>
  <c r="J12" i="8"/>
  <c r="AA12" i="8" s="1"/>
  <c r="J13" i="8"/>
  <c r="AA13" i="8" s="1"/>
  <c r="J14" i="8"/>
  <c r="AA14" i="8" s="1"/>
  <c r="J15" i="8"/>
  <c r="AA15" i="8" s="1"/>
  <c r="J16" i="8"/>
  <c r="AA16" i="8" s="1"/>
  <c r="J17" i="8"/>
  <c r="AA17" i="8" s="1"/>
  <c r="J18" i="8"/>
  <c r="AA18" i="8" s="1"/>
  <c r="J19" i="8"/>
  <c r="AA19" i="8" s="1"/>
  <c r="J20" i="8"/>
  <c r="AA20" i="8" s="1"/>
  <c r="J21" i="8"/>
  <c r="AA21" i="8" s="1"/>
  <c r="J22" i="8"/>
  <c r="AA22" i="8" s="1"/>
  <c r="J23" i="8"/>
  <c r="AA23" i="8" s="1"/>
  <c r="J24" i="8"/>
  <c r="AA24" i="8" s="1"/>
  <c r="J25" i="8"/>
  <c r="AA25" i="8" s="1"/>
  <c r="J26" i="8"/>
  <c r="AA26" i="8" s="1"/>
  <c r="J27" i="8"/>
  <c r="AA27" i="8" s="1"/>
  <c r="J28" i="8"/>
  <c r="AA28" i="8" s="1"/>
  <c r="J29" i="8"/>
  <c r="AA29" i="8" s="1"/>
  <c r="J30" i="8"/>
  <c r="AA30" i="8" s="1"/>
  <c r="J31" i="8"/>
  <c r="AA31" i="8" s="1"/>
  <c r="J32" i="8"/>
  <c r="AA32" i="8" s="1"/>
  <c r="J33" i="8"/>
  <c r="AA33" i="8" s="1"/>
  <c r="J34" i="8"/>
  <c r="AA34" i="8" s="1"/>
  <c r="J35" i="8"/>
  <c r="AA35" i="8" s="1"/>
  <c r="J36" i="8"/>
  <c r="AA36" i="8" s="1"/>
  <c r="J37" i="8"/>
  <c r="AA37" i="8" s="1"/>
  <c r="J38" i="8"/>
  <c r="AA38" i="8" s="1"/>
  <c r="J39" i="8"/>
  <c r="AA39" i="8" s="1"/>
  <c r="J40" i="8"/>
  <c r="AA40" i="8" s="1"/>
  <c r="J41" i="8"/>
  <c r="AA41" i="8" s="1"/>
  <c r="J42" i="8"/>
  <c r="AA42" i="8" s="1"/>
  <c r="J43" i="8"/>
  <c r="AA43" i="8" s="1"/>
  <c r="J44" i="8"/>
  <c r="AA44" i="8" s="1"/>
  <c r="J45" i="8"/>
  <c r="AA45" i="8" s="1"/>
  <c r="J46" i="8"/>
  <c r="AA46" i="8" s="1"/>
  <c r="J47" i="8"/>
  <c r="AA47" i="8" s="1"/>
  <c r="J48" i="8"/>
  <c r="AA48" i="8" s="1"/>
  <c r="J49" i="8"/>
  <c r="AA49" i="8" s="1"/>
  <c r="J50" i="8"/>
  <c r="AA50" i="8" s="1"/>
  <c r="J51" i="8"/>
  <c r="AA51" i="8" s="1"/>
  <c r="J52" i="8"/>
  <c r="AA52" i="8" s="1"/>
  <c r="J53" i="8"/>
  <c r="AA53" i="8" s="1"/>
  <c r="J54" i="8"/>
  <c r="AA54" i="8" s="1"/>
  <c r="J55" i="8"/>
  <c r="AA55" i="8" s="1"/>
  <c r="J56" i="8"/>
  <c r="AA56" i="8" s="1"/>
  <c r="J57" i="8"/>
  <c r="AA57" i="8" s="1"/>
  <c r="J58" i="8"/>
  <c r="AA58" i="8" s="1"/>
  <c r="J59" i="8"/>
  <c r="AA59" i="8" s="1"/>
  <c r="J60" i="8"/>
  <c r="AA60" i="8" s="1"/>
  <c r="J61" i="8"/>
  <c r="AA61" i="8" s="1"/>
  <c r="J62" i="8"/>
  <c r="AA62" i="8" s="1"/>
  <c r="J63" i="8"/>
  <c r="AA63" i="8" s="1"/>
  <c r="J64" i="8"/>
  <c r="AA64" i="8" s="1"/>
  <c r="J65" i="8"/>
  <c r="AA65" i="8" s="1"/>
  <c r="J66" i="8"/>
  <c r="AA66" i="8" s="1"/>
  <c r="J67" i="8"/>
  <c r="AA67" i="8" s="1"/>
  <c r="J68" i="8"/>
  <c r="AA68" i="8" s="1"/>
  <c r="J69" i="8"/>
  <c r="AA69" i="8" s="1"/>
  <c r="J70" i="8"/>
  <c r="AA70" i="8" s="1"/>
  <c r="J71" i="8"/>
  <c r="AA71" i="8" s="1"/>
  <c r="J72" i="8"/>
  <c r="AA72" i="8" s="1"/>
  <c r="J73" i="8"/>
  <c r="AA73" i="8" s="1"/>
  <c r="J74" i="8"/>
  <c r="AA74" i="8" s="1"/>
  <c r="J75" i="8"/>
  <c r="AA75" i="8" s="1"/>
  <c r="J76" i="8"/>
  <c r="AA76" i="8" s="1"/>
  <c r="J77" i="8"/>
  <c r="AA77" i="8" s="1"/>
  <c r="J78" i="8"/>
  <c r="AA78" i="8" s="1"/>
  <c r="J79" i="8"/>
  <c r="AA79" i="8" s="1"/>
  <c r="J80" i="8"/>
  <c r="AA80" i="8" s="1"/>
  <c r="J81" i="8"/>
  <c r="AA81" i="8" s="1"/>
  <c r="J82" i="8"/>
  <c r="AA82" i="8" s="1"/>
  <c r="J83" i="8"/>
  <c r="AA83" i="8" s="1"/>
  <c r="J84" i="8"/>
  <c r="AA84" i="8" s="1"/>
  <c r="J85" i="8"/>
  <c r="AA85" i="8" s="1"/>
  <c r="J86" i="8"/>
  <c r="AA86" i="8" s="1"/>
  <c r="J87" i="8"/>
  <c r="AA87" i="8" s="1"/>
  <c r="J88" i="8"/>
  <c r="AA88" i="8" s="1"/>
  <c r="J89" i="8"/>
  <c r="AA89" i="8" s="1"/>
  <c r="J90" i="8"/>
  <c r="AA90" i="8" s="1"/>
  <c r="J91" i="8"/>
  <c r="AA91" i="8" s="1"/>
  <c r="J92" i="8"/>
  <c r="AA92" i="8" s="1"/>
  <c r="J93" i="8"/>
  <c r="AA93" i="8" s="1"/>
  <c r="J94" i="8"/>
  <c r="AA94" i="8" s="1"/>
  <c r="J95" i="8"/>
  <c r="AA95" i="8" s="1"/>
  <c r="J96" i="8"/>
  <c r="AA96" i="8" s="1"/>
  <c r="J97" i="8"/>
  <c r="AA97" i="8" s="1"/>
  <c r="J98" i="8"/>
  <c r="AA98" i="8" s="1"/>
  <c r="J99" i="8"/>
  <c r="AA99" i="8" s="1"/>
  <c r="J100" i="8"/>
  <c r="AA100" i="8" s="1"/>
  <c r="J101" i="8"/>
  <c r="AA101" i="8" s="1"/>
  <c r="J102" i="8"/>
  <c r="AA102" i="8" s="1"/>
  <c r="J103" i="8"/>
  <c r="AA103" i="8" s="1"/>
  <c r="J104" i="8"/>
  <c r="AA104" i="8" s="1"/>
  <c r="J105" i="8"/>
  <c r="AA105" i="8" s="1"/>
  <c r="J106" i="8"/>
  <c r="AA106" i="8" s="1"/>
  <c r="J107" i="8"/>
  <c r="AA107" i="8" s="1"/>
  <c r="J108" i="8"/>
  <c r="AA108" i="8" s="1"/>
  <c r="J109" i="8"/>
  <c r="AA109" i="8" s="1"/>
  <c r="J110" i="8"/>
  <c r="AA110" i="8" s="1"/>
  <c r="J111" i="8"/>
  <c r="AA111" i="8" s="1"/>
  <c r="J112" i="8"/>
  <c r="AA112" i="8" s="1"/>
  <c r="J113" i="8"/>
  <c r="AA113" i="8" s="1"/>
  <c r="J114" i="8"/>
  <c r="AA114" i="8" s="1"/>
  <c r="J115" i="8"/>
  <c r="AA115" i="8" s="1"/>
  <c r="J116" i="8"/>
  <c r="AA116" i="8" s="1"/>
  <c r="J117" i="8"/>
  <c r="AA117" i="8" s="1"/>
  <c r="J118" i="8"/>
  <c r="AA118" i="8" s="1"/>
  <c r="J119" i="8"/>
  <c r="AA119" i="8" s="1"/>
  <c r="J120" i="8"/>
  <c r="AA120" i="8" s="1"/>
  <c r="J121" i="8"/>
  <c r="AA121" i="8" s="1"/>
  <c r="J122" i="8"/>
  <c r="AA122" i="8" s="1"/>
  <c r="J123" i="8"/>
  <c r="AA123" i="8" s="1"/>
  <c r="J124" i="8"/>
  <c r="AA124" i="8" s="1"/>
  <c r="J125" i="8"/>
  <c r="AA125" i="8" s="1"/>
  <c r="J126" i="8"/>
  <c r="AA126" i="8" s="1"/>
  <c r="J127" i="8"/>
  <c r="AA127" i="8" s="1"/>
  <c r="J128" i="8"/>
  <c r="AA128" i="8" s="1"/>
  <c r="J129" i="8"/>
  <c r="AA129" i="8" s="1"/>
  <c r="J130" i="8"/>
  <c r="AA130" i="8" s="1"/>
  <c r="J131" i="8"/>
  <c r="AA131" i="8" s="1"/>
  <c r="J132" i="8"/>
  <c r="AA132" i="8" s="1"/>
  <c r="J133" i="8"/>
  <c r="AA133" i="8" s="1"/>
  <c r="J134" i="8"/>
  <c r="AA134" i="8" s="1"/>
  <c r="J135" i="8"/>
  <c r="AA135" i="8" s="1"/>
  <c r="J136" i="8"/>
  <c r="AA136" i="8" s="1"/>
  <c r="J137" i="8"/>
  <c r="AA137" i="8" s="1"/>
  <c r="J138" i="8"/>
  <c r="AA138" i="8" s="1"/>
  <c r="J139" i="8"/>
  <c r="AA139" i="8" s="1"/>
  <c r="J140" i="8"/>
  <c r="AA140" i="8" s="1"/>
  <c r="J141" i="8"/>
  <c r="AA141" i="8" s="1"/>
  <c r="J142" i="8"/>
  <c r="AA142" i="8" s="1"/>
  <c r="J143" i="8"/>
  <c r="AA143" i="8" s="1"/>
  <c r="J144" i="8"/>
  <c r="AA144" i="8" s="1"/>
  <c r="J145" i="8"/>
  <c r="AA145" i="8" s="1"/>
  <c r="J146" i="8"/>
  <c r="AA146" i="8" s="1"/>
  <c r="J147" i="8"/>
  <c r="AA147" i="8" s="1"/>
  <c r="J148" i="8"/>
  <c r="AA148" i="8" s="1"/>
  <c r="J149" i="8"/>
  <c r="AA149" i="8" s="1"/>
  <c r="J150" i="8"/>
  <c r="AA150" i="8" s="1"/>
  <c r="J151" i="8"/>
  <c r="AA151" i="8" s="1"/>
  <c r="J152" i="8"/>
  <c r="AA152" i="8" s="1"/>
  <c r="J153" i="8"/>
  <c r="AA153" i="8" s="1"/>
  <c r="J154" i="8"/>
  <c r="AA154" i="8" s="1"/>
  <c r="J155" i="8"/>
  <c r="AA155" i="8" s="1"/>
  <c r="J156" i="8"/>
  <c r="AA156" i="8" s="1"/>
  <c r="J157" i="8"/>
  <c r="AA157" i="8" s="1"/>
  <c r="J158" i="8"/>
  <c r="AA158" i="8" s="1"/>
  <c r="J159" i="8"/>
  <c r="AA159" i="8" s="1"/>
  <c r="J160" i="8"/>
  <c r="AA160" i="8" s="1"/>
  <c r="J161" i="8"/>
  <c r="AA161" i="8" s="1"/>
  <c r="J162" i="8"/>
  <c r="AA162" i="8" s="1"/>
  <c r="J163" i="8"/>
  <c r="AA163" i="8" s="1"/>
  <c r="J164" i="8"/>
  <c r="AA164" i="8" s="1"/>
  <c r="J165" i="8"/>
  <c r="AA165" i="8" s="1"/>
  <c r="J166" i="8"/>
  <c r="AA166" i="8" s="1"/>
  <c r="J167" i="8"/>
  <c r="AA167" i="8" s="1"/>
  <c r="J168" i="8"/>
  <c r="AA168" i="8" s="1"/>
  <c r="J169" i="8"/>
  <c r="AA169" i="8" s="1"/>
  <c r="J170" i="8"/>
  <c r="AA170" i="8" s="1"/>
  <c r="J171" i="8"/>
  <c r="AA171" i="8" s="1"/>
  <c r="J172" i="8"/>
  <c r="AA172" i="8" s="1"/>
  <c r="J173" i="8"/>
  <c r="AA173" i="8" s="1"/>
  <c r="J174" i="8"/>
  <c r="AA174" i="8" s="1"/>
  <c r="J175" i="8"/>
  <c r="AA175" i="8" s="1"/>
  <c r="J176" i="8"/>
  <c r="AA176" i="8" s="1"/>
  <c r="J177" i="8"/>
  <c r="AA177" i="8" s="1"/>
  <c r="J178" i="8"/>
  <c r="AA178" i="8" s="1"/>
  <c r="J179" i="8"/>
  <c r="AA179" i="8" s="1"/>
  <c r="J180" i="8"/>
  <c r="AA180" i="8" s="1"/>
  <c r="J181" i="8"/>
  <c r="AA181" i="8" s="1"/>
  <c r="J182" i="8"/>
  <c r="AA182" i="8" s="1"/>
  <c r="J183" i="8"/>
  <c r="AA183" i="8" s="1"/>
  <c r="J184" i="8"/>
  <c r="AA184" i="8" s="1"/>
  <c r="J185" i="8"/>
  <c r="AA185" i="8" s="1"/>
  <c r="J186" i="8"/>
  <c r="AA186" i="8" s="1"/>
  <c r="J187" i="8"/>
  <c r="AA187" i="8" s="1"/>
  <c r="J188" i="8"/>
  <c r="AA188" i="8" s="1"/>
  <c r="J189" i="8"/>
  <c r="AA189" i="8" s="1"/>
  <c r="J190" i="8"/>
  <c r="AA190" i="8" s="1"/>
  <c r="J191" i="8"/>
  <c r="AA191" i="8" s="1"/>
  <c r="J192" i="8"/>
  <c r="AA192" i="8" s="1"/>
  <c r="J193" i="8"/>
  <c r="AA193" i="8" s="1"/>
  <c r="J194" i="8"/>
  <c r="AA194" i="8" s="1"/>
  <c r="J195" i="8"/>
  <c r="AA195" i="8" s="1"/>
  <c r="J196" i="8"/>
  <c r="AA196" i="8" s="1"/>
  <c r="J197" i="8"/>
  <c r="AA197" i="8" s="1"/>
  <c r="J198" i="8"/>
  <c r="AA198" i="8" s="1"/>
  <c r="J199" i="8"/>
  <c r="AA199" i="8" s="1"/>
  <c r="J200" i="8"/>
  <c r="AA200" i="8" s="1"/>
  <c r="J201" i="8"/>
  <c r="AA201" i="8" s="1"/>
  <c r="J202" i="8"/>
  <c r="AA202" i="8" s="1"/>
  <c r="J203" i="8"/>
  <c r="AA203" i="8" s="1"/>
  <c r="J204" i="8"/>
  <c r="AA204" i="8" s="1"/>
  <c r="J205" i="8"/>
  <c r="AA205" i="8" s="1"/>
  <c r="J206" i="8"/>
  <c r="AA206" i="8" s="1"/>
  <c r="J207" i="8"/>
  <c r="AA207" i="8" s="1"/>
  <c r="J208" i="8"/>
  <c r="AA208" i="8" s="1"/>
  <c r="J209" i="8"/>
  <c r="AA209" i="8" s="1"/>
  <c r="J210" i="8"/>
  <c r="AA210" i="8" s="1"/>
  <c r="J211" i="8"/>
  <c r="AA211" i="8" s="1"/>
  <c r="J212" i="8"/>
  <c r="AA212" i="8" s="1"/>
  <c r="J213" i="8"/>
  <c r="AA213" i="8" s="1"/>
  <c r="J214" i="8"/>
  <c r="AA214" i="8" s="1"/>
  <c r="J215" i="8"/>
  <c r="AA215" i="8" s="1"/>
  <c r="J216" i="8"/>
  <c r="AA216" i="8" s="1"/>
  <c r="J217" i="8"/>
  <c r="AA217" i="8" s="1"/>
  <c r="J218" i="8"/>
  <c r="AA218" i="8" s="1"/>
  <c r="J219" i="8"/>
  <c r="AA219" i="8" s="1"/>
  <c r="J220" i="8"/>
  <c r="AA220" i="8" s="1"/>
  <c r="J221" i="8"/>
  <c r="AA221" i="8" s="1"/>
  <c r="J222" i="8"/>
  <c r="AA222" i="8" s="1"/>
  <c r="J223" i="8"/>
  <c r="AA223" i="8" s="1"/>
  <c r="J224" i="8"/>
  <c r="AA224" i="8" s="1"/>
  <c r="J225" i="8"/>
  <c r="AA225" i="8" s="1"/>
  <c r="J226" i="8"/>
  <c r="AA226" i="8" s="1"/>
  <c r="J227" i="8"/>
  <c r="AA227" i="8" s="1"/>
  <c r="J228" i="8"/>
  <c r="AA228" i="8" s="1"/>
  <c r="J229" i="8"/>
  <c r="AA229" i="8" s="1"/>
  <c r="J230" i="8"/>
  <c r="AA230" i="8" s="1"/>
  <c r="J231" i="8"/>
  <c r="AA231" i="8" s="1"/>
  <c r="J232" i="8"/>
  <c r="AA232" i="8" s="1"/>
  <c r="J233" i="8"/>
  <c r="AA233" i="8" s="1"/>
  <c r="J234" i="8"/>
  <c r="AA234" i="8" s="1"/>
  <c r="J235" i="8"/>
  <c r="AA235" i="8" s="1"/>
  <c r="J236" i="8"/>
  <c r="AA236" i="8" s="1"/>
  <c r="J237" i="8"/>
  <c r="AA237" i="8" s="1"/>
  <c r="J238" i="8"/>
  <c r="AA238" i="8" s="1"/>
  <c r="J239" i="8"/>
  <c r="AA239" i="8" s="1"/>
  <c r="J240" i="8"/>
  <c r="AA240" i="8" s="1"/>
  <c r="J241" i="8"/>
  <c r="AA241" i="8" s="1"/>
  <c r="J242" i="8"/>
  <c r="AA242" i="8" s="1"/>
  <c r="J243" i="8"/>
  <c r="AA243" i="8" s="1"/>
  <c r="J244" i="8"/>
  <c r="AA244" i="8" s="1"/>
  <c r="J245" i="8"/>
  <c r="AA245" i="8" s="1"/>
  <c r="J246" i="8"/>
  <c r="AA246" i="8" s="1"/>
  <c r="J247" i="8"/>
  <c r="AA247" i="8" s="1"/>
  <c r="J248" i="8"/>
  <c r="AA248" i="8" s="1"/>
  <c r="J249" i="8"/>
  <c r="AA249" i="8" s="1"/>
  <c r="J250" i="8"/>
  <c r="AA250" i="8" s="1"/>
  <c r="J251" i="8"/>
  <c r="AA251" i="8" s="1"/>
  <c r="J252" i="8"/>
  <c r="AA252" i="8" s="1"/>
  <c r="J253" i="8"/>
  <c r="AA253" i="8" s="1"/>
  <c r="J254" i="8"/>
  <c r="AA254" i="8" s="1"/>
  <c r="J255" i="8"/>
  <c r="AA255" i="8" s="1"/>
  <c r="J256" i="8"/>
  <c r="AA256" i="8" s="1"/>
  <c r="J257" i="8"/>
  <c r="AA257" i="8" s="1"/>
  <c r="J258" i="8"/>
  <c r="AA258" i="8" s="1"/>
  <c r="J259" i="8"/>
  <c r="AA259" i="8" s="1"/>
  <c r="J260" i="8"/>
  <c r="AA260" i="8" s="1"/>
  <c r="J261" i="8"/>
  <c r="AA261" i="8" s="1"/>
  <c r="J262" i="8"/>
  <c r="AA262" i="8" s="1"/>
  <c r="J263" i="8"/>
  <c r="AA263" i="8" s="1"/>
  <c r="J264" i="8"/>
  <c r="AA264" i="8" s="1"/>
  <c r="J265" i="8"/>
  <c r="AA265" i="8" s="1"/>
  <c r="J266" i="8"/>
  <c r="AA266" i="8" s="1"/>
  <c r="J267" i="8"/>
  <c r="AA267" i="8" s="1"/>
  <c r="J268" i="8"/>
  <c r="AA268" i="8" s="1"/>
  <c r="J269" i="8"/>
  <c r="AA269" i="8" s="1"/>
  <c r="J270" i="8"/>
  <c r="AA270" i="8" s="1"/>
  <c r="J271" i="8"/>
  <c r="AA271" i="8" s="1"/>
  <c r="J272" i="8"/>
  <c r="AA272" i="8" s="1"/>
  <c r="J273" i="8"/>
  <c r="AA273" i="8" s="1"/>
  <c r="J274" i="8"/>
  <c r="AA274" i="8" s="1"/>
  <c r="J275" i="8"/>
  <c r="AA275" i="8" s="1"/>
  <c r="J276" i="8"/>
  <c r="AA276" i="8" s="1"/>
  <c r="J277" i="8"/>
  <c r="AA277" i="8" s="1"/>
  <c r="J278" i="8"/>
  <c r="AA278" i="8" s="1"/>
  <c r="J279" i="8"/>
  <c r="AA279" i="8" s="1"/>
  <c r="J280" i="8"/>
  <c r="AA280" i="8" s="1"/>
  <c r="J281" i="8"/>
  <c r="AA281" i="8" s="1"/>
  <c r="J282" i="8"/>
  <c r="AA282" i="8" s="1"/>
  <c r="J283" i="8"/>
  <c r="AA283" i="8" s="1"/>
  <c r="J284" i="8"/>
  <c r="AA284" i="8" s="1"/>
  <c r="J285" i="8"/>
  <c r="AA285" i="8" s="1"/>
  <c r="J286" i="8"/>
  <c r="AA286" i="8" s="1"/>
  <c r="J287" i="8"/>
  <c r="AA287" i="8" s="1"/>
  <c r="J288" i="8"/>
  <c r="AA288" i="8" s="1"/>
  <c r="J289" i="8"/>
  <c r="AA289" i="8" s="1"/>
  <c r="J290" i="8"/>
  <c r="AA290" i="8" s="1"/>
  <c r="J291" i="8"/>
  <c r="AA291" i="8" s="1"/>
  <c r="J292" i="8"/>
  <c r="AA292" i="8" s="1"/>
  <c r="J293" i="8"/>
  <c r="AA293" i="8" s="1"/>
  <c r="J294" i="8"/>
  <c r="AA294" i="8" s="1"/>
  <c r="J295" i="8"/>
  <c r="AA295" i="8" s="1"/>
  <c r="J296" i="8"/>
  <c r="AA296" i="8" s="1"/>
  <c r="J297" i="8"/>
  <c r="AA297" i="8" s="1"/>
  <c r="J298" i="8"/>
  <c r="AA298" i="8" s="1"/>
  <c r="J299" i="8"/>
  <c r="AA299" i="8" s="1"/>
  <c r="J300" i="8"/>
  <c r="AA300" i="8" s="1"/>
  <c r="J301" i="8"/>
  <c r="AA301" i="8" s="1"/>
  <c r="J302" i="8"/>
  <c r="AA302" i="8" s="1"/>
  <c r="J303" i="8"/>
  <c r="AA303" i="8" s="1"/>
  <c r="J304" i="8"/>
  <c r="AA304" i="8" s="1"/>
  <c r="J305" i="8"/>
  <c r="AA305" i="8" s="1"/>
  <c r="J306" i="8"/>
  <c r="AA306" i="8" s="1"/>
  <c r="J307" i="8"/>
  <c r="AA307" i="8" s="1"/>
  <c r="J308" i="8"/>
  <c r="AA308" i="8" s="1"/>
  <c r="J309" i="8"/>
  <c r="AA309" i="8" s="1"/>
  <c r="J310" i="8"/>
  <c r="AA310" i="8" s="1"/>
  <c r="J311" i="8"/>
  <c r="AA311" i="8" s="1"/>
  <c r="J312" i="8"/>
  <c r="AA312" i="8" s="1"/>
  <c r="J313" i="8"/>
  <c r="AA313" i="8" s="1"/>
  <c r="J314" i="8"/>
  <c r="AA314" i="8" s="1"/>
  <c r="J315" i="8"/>
  <c r="AA315" i="8" s="1"/>
  <c r="J316" i="8"/>
  <c r="AA316" i="8" s="1"/>
  <c r="J317" i="8"/>
  <c r="AA317" i="8" s="1"/>
  <c r="J318" i="8"/>
  <c r="AA318" i="8" s="1"/>
  <c r="J319" i="8"/>
  <c r="AA319" i="8" s="1"/>
  <c r="J320" i="8"/>
  <c r="AA320" i="8" s="1"/>
  <c r="J321" i="8"/>
  <c r="AA321" i="8" s="1"/>
  <c r="J322" i="8"/>
  <c r="AA322" i="8" s="1"/>
  <c r="J323" i="8"/>
  <c r="J324" i="8"/>
  <c r="AA324" i="8" s="1"/>
  <c r="J325" i="8"/>
  <c r="AA325" i="8" s="1"/>
  <c r="J326" i="8"/>
  <c r="AA326" i="8" s="1"/>
  <c r="J327" i="8"/>
  <c r="AA327" i="8" s="1"/>
  <c r="J328" i="8"/>
  <c r="AA328" i="8" s="1"/>
  <c r="J329" i="8"/>
  <c r="AA329" i="8" s="1"/>
  <c r="J330" i="8"/>
  <c r="AA330" i="8" s="1"/>
  <c r="J331" i="8"/>
  <c r="J332" i="8"/>
  <c r="AA332" i="8" s="1"/>
  <c r="J333" i="8"/>
  <c r="AA333" i="8" s="1"/>
  <c r="J334" i="8"/>
  <c r="AA334" i="8" s="1"/>
  <c r="J335" i="8"/>
  <c r="AA335" i="8" s="1"/>
  <c r="J336" i="8"/>
  <c r="AA336" i="8" s="1"/>
  <c r="J337" i="8"/>
  <c r="AA337" i="8" s="1"/>
  <c r="J338" i="8"/>
  <c r="AA338" i="8" s="1"/>
  <c r="J339" i="8"/>
  <c r="J340" i="8"/>
  <c r="AA340" i="8" s="1"/>
  <c r="J341" i="8"/>
  <c r="AA341" i="8" s="1"/>
  <c r="J342" i="8"/>
  <c r="AA342" i="8" s="1"/>
  <c r="J343" i="8"/>
  <c r="AA343" i="8" s="1"/>
  <c r="J344" i="8"/>
  <c r="AA344" i="8" s="1"/>
  <c r="J345" i="8"/>
  <c r="AA345" i="8" s="1"/>
  <c r="J346" i="8"/>
  <c r="AA346" i="8" s="1"/>
  <c r="J347" i="8"/>
  <c r="J348" i="8"/>
  <c r="AA348" i="8" s="1"/>
  <c r="J349" i="8"/>
  <c r="AA349" i="8" s="1"/>
  <c r="J350" i="8"/>
  <c r="AA350" i="8" s="1"/>
  <c r="J351" i="8"/>
  <c r="AA351" i="8" s="1"/>
  <c r="J352" i="8"/>
  <c r="AA352" i="8" s="1"/>
  <c r="J353" i="8"/>
  <c r="AA353" i="8" s="1"/>
  <c r="J354" i="8"/>
  <c r="AA354" i="8" s="1"/>
  <c r="J355" i="8"/>
  <c r="J356" i="8"/>
  <c r="AA356" i="8" s="1"/>
  <c r="J357" i="8"/>
  <c r="AA357" i="8" s="1"/>
  <c r="J358" i="8"/>
  <c r="AA358" i="8" s="1"/>
  <c r="J359" i="8"/>
  <c r="AA359" i="8" s="1"/>
  <c r="J360" i="8"/>
  <c r="AA360" i="8" s="1"/>
  <c r="J361" i="8"/>
  <c r="AA361" i="8" s="1"/>
  <c r="J362" i="8"/>
  <c r="AA362" i="8" s="1"/>
  <c r="J363" i="8"/>
  <c r="J364" i="8"/>
  <c r="AA364" i="8" s="1"/>
  <c r="J365" i="8"/>
  <c r="AA365" i="8" s="1"/>
  <c r="J366" i="8"/>
  <c r="AA366" i="8" s="1"/>
  <c r="J367" i="8"/>
  <c r="AA367" i="8" s="1"/>
  <c r="J368" i="8"/>
  <c r="AA368" i="8" s="1"/>
  <c r="J369" i="8"/>
  <c r="AA369" i="8" s="1"/>
  <c r="J370" i="8"/>
  <c r="AA370" i="8" s="1"/>
  <c r="J371" i="8"/>
  <c r="J372" i="8"/>
  <c r="AA372" i="8" s="1"/>
  <c r="J373" i="8"/>
  <c r="AA373" i="8" s="1"/>
  <c r="J374" i="8"/>
  <c r="AA374" i="8" s="1"/>
  <c r="J375" i="8"/>
  <c r="AA375" i="8" s="1"/>
  <c r="J376" i="8"/>
  <c r="AA376" i="8" s="1"/>
  <c r="J377" i="8"/>
  <c r="AA377" i="8" s="1"/>
  <c r="J378" i="8"/>
  <c r="AA378" i="8" s="1"/>
  <c r="J379" i="8"/>
  <c r="J380" i="8"/>
  <c r="AA380" i="8" s="1"/>
  <c r="J381" i="8"/>
  <c r="AA381" i="8" s="1"/>
  <c r="J382" i="8"/>
  <c r="AA382" i="8" s="1"/>
  <c r="J383" i="8"/>
  <c r="AA383" i="8" s="1"/>
  <c r="J384" i="8"/>
  <c r="AA384" i="8" s="1"/>
  <c r="J385" i="8"/>
  <c r="AA385" i="8" s="1"/>
  <c r="J386" i="8"/>
  <c r="AA386" i="8" s="1"/>
  <c r="J387" i="8"/>
  <c r="J388" i="8"/>
  <c r="AA388" i="8" s="1"/>
  <c r="J389" i="8"/>
  <c r="AA389" i="8" s="1"/>
  <c r="J390" i="8"/>
  <c r="AA390" i="8" s="1"/>
  <c r="J391" i="8"/>
  <c r="AA391" i="8" s="1"/>
  <c r="J392" i="8"/>
  <c r="AA392" i="8" s="1"/>
  <c r="J393" i="8"/>
  <c r="AA393" i="8" s="1"/>
  <c r="J394" i="8"/>
  <c r="AA394" i="8" s="1"/>
  <c r="J395" i="8"/>
  <c r="J396" i="8"/>
  <c r="AA396" i="8" s="1"/>
  <c r="J397" i="8"/>
  <c r="AA397" i="8" s="1"/>
  <c r="J398" i="8"/>
  <c r="AA398" i="8" s="1"/>
  <c r="J399" i="8"/>
  <c r="AA399" i="8" s="1"/>
  <c r="J400" i="8"/>
  <c r="AA400" i="8" s="1"/>
  <c r="J401" i="8"/>
  <c r="AA401" i="8" s="1"/>
  <c r="J402" i="8"/>
  <c r="AA402" i="8" s="1"/>
  <c r="J403" i="8"/>
  <c r="J404" i="8"/>
  <c r="AA404" i="8" s="1"/>
  <c r="J405" i="8"/>
  <c r="AA405" i="8" s="1"/>
  <c r="J406" i="8"/>
  <c r="AA406" i="8" s="1"/>
  <c r="J407" i="8"/>
  <c r="AA407" i="8" s="1"/>
  <c r="J408" i="8"/>
  <c r="AA408" i="8" s="1"/>
  <c r="J409" i="8"/>
  <c r="AA409" i="8" s="1"/>
  <c r="J410" i="8"/>
  <c r="AA410" i="8" s="1"/>
  <c r="J411" i="8"/>
  <c r="J412" i="8"/>
  <c r="AA412" i="8" s="1"/>
  <c r="J413" i="8"/>
  <c r="AA413" i="8" s="1"/>
  <c r="J414" i="8"/>
  <c r="AA414" i="8" s="1"/>
  <c r="J415" i="8"/>
  <c r="AA415" i="8" s="1"/>
  <c r="J416" i="8"/>
  <c r="AA416" i="8" s="1"/>
  <c r="J417" i="8"/>
  <c r="AA417" i="8" s="1"/>
  <c r="J418" i="8"/>
  <c r="AA418" i="8" s="1"/>
  <c r="J419" i="8"/>
  <c r="J420" i="8"/>
  <c r="AA420" i="8" s="1"/>
  <c r="J421" i="8"/>
  <c r="AA421" i="8" s="1"/>
  <c r="J422" i="8"/>
  <c r="AA422" i="8" s="1"/>
  <c r="J423" i="8"/>
  <c r="AA423" i="8" s="1"/>
  <c r="J424" i="8"/>
  <c r="AA424" i="8" s="1"/>
  <c r="J425" i="8"/>
  <c r="AA425" i="8" s="1"/>
  <c r="J426" i="8"/>
  <c r="AA426" i="8" s="1"/>
  <c r="J427" i="8"/>
  <c r="J428" i="8"/>
  <c r="AA428" i="8" s="1"/>
  <c r="J429" i="8"/>
  <c r="AA429" i="8" s="1"/>
  <c r="J430" i="8"/>
  <c r="AA430" i="8" s="1"/>
  <c r="J431" i="8"/>
  <c r="AA431" i="8" s="1"/>
  <c r="J432" i="8"/>
  <c r="AA432" i="8" s="1"/>
  <c r="J433" i="8"/>
  <c r="AA433" i="8" s="1"/>
  <c r="J434" i="8"/>
  <c r="AA434" i="8" s="1"/>
  <c r="J435" i="8"/>
  <c r="J436" i="8"/>
  <c r="AA436" i="8" s="1"/>
  <c r="J437" i="8"/>
  <c r="AA437" i="8" s="1"/>
  <c r="J438" i="8"/>
  <c r="AA438" i="8" s="1"/>
  <c r="J439" i="8"/>
  <c r="AA439" i="8" s="1"/>
  <c r="J440" i="8"/>
  <c r="AA440" i="8" s="1"/>
  <c r="J441" i="8"/>
  <c r="AA441" i="8" s="1"/>
  <c r="J442" i="8"/>
  <c r="AA442" i="8" s="1"/>
  <c r="J443" i="8"/>
  <c r="J444" i="8"/>
  <c r="AA444" i="8" s="1"/>
  <c r="J445" i="8"/>
  <c r="AA445" i="8" s="1"/>
  <c r="J446" i="8"/>
  <c r="AA446" i="8" s="1"/>
  <c r="J447" i="8"/>
  <c r="AA447" i="8" s="1"/>
  <c r="J448" i="8"/>
  <c r="AA448" i="8" s="1"/>
  <c r="J449" i="8"/>
  <c r="AA449" i="8" s="1"/>
  <c r="J450" i="8"/>
  <c r="AA450" i="8" s="1"/>
  <c r="J451" i="8"/>
  <c r="J452" i="8"/>
  <c r="AA452" i="8" s="1"/>
  <c r="J453" i="8"/>
  <c r="AA453" i="8" s="1"/>
  <c r="J454" i="8"/>
  <c r="AA454" i="8" s="1"/>
  <c r="J455" i="8"/>
  <c r="AA455" i="8" s="1"/>
  <c r="J456" i="8"/>
  <c r="AA456" i="8" s="1"/>
  <c r="J457" i="8"/>
  <c r="AA457" i="8" s="1"/>
  <c r="J458" i="8"/>
  <c r="AA458" i="8" s="1"/>
  <c r="J459" i="8"/>
  <c r="J460" i="8"/>
  <c r="AA460" i="8" s="1"/>
  <c r="J461" i="8"/>
  <c r="AA461" i="8" s="1"/>
  <c r="J462" i="8"/>
  <c r="AA462" i="8" s="1"/>
  <c r="J463" i="8"/>
  <c r="AA463" i="8" s="1"/>
  <c r="J464" i="8"/>
  <c r="AA464" i="8" s="1"/>
  <c r="J465" i="8"/>
  <c r="AA465" i="8" s="1"/>
  <c r="J466" i="8"/>
  <c r="AA466" i="8" s="1"/>
  <c r="J467" i="8"/>
  <c r="J468" i="8"/>
  <c r="AA468" i="8" s="1"/>
  <c r="J469" i="8"/>
  <c r="AA469" i="8" s="1"/>
  <c r="J470" i="8"/>
  <c r="AA470" i="8" s="1"/>
  <c r="J471" i="8"/>
  <c r="AA471" i="8" s="1"/>
  <c r="J472" i="8"/>
  <c r="AA472" i="8" s="1"/>
  <c r="J473" i="8"/>
  <c r="AA473" i="8" s="1"/>
  <c r="J474" i="8"/>
  <c r="AA474" i="8" s="1"/>
  <c r="J475" i="8"/>
  <c r="J476" i="8"/>
  <c r="AA476" i="8" s="1"/>
  <c r="J477" i="8"/>
  <c r="AA477" i="8" s="1"/>
  <c r="J478" i="8"/>
  <c r="AA478" i="8" s="1"/>
  <c r="J479" i="8"/>
  <c r="AA479" i="8" s="1"/>
  <c r="J480" i="8"/>
  <c r="AA480" i="8" s="1"/>
  <c r="J481" i="8"/>
  <c r="AA481" i="8" s="1"/>
  <c r="J482" i="8"/>
  <c r="AA482" i="8" s="1"/>
  <c r="J483" i="8"/>
  <c r="J484" i="8"/>
  <c r="AA484" i="8" s="1"/>
  <c r="J485" i="8"/>
  <c r="AA485" i="8" s="1"/>
  <c r="J486" i="8"/>
  <c r="AA486" i="8" s="1"/>
  <c r="J487" i="8"/>
  <c r="AA487" i="8" s="1"/>
  <c r="J488" i="8"/>
  <c r="AA488" i="8" s="1"/>
  <c r="J489" i="8"/>
  <c r="AA489" i="8" s="1"/>
  <c r="J490" i="8"/>
  <c r="AA490" i="8" s="1"/>
  <c r="J491" i="8"/>
  <c r="J492" i="8"/>
  <c r="AA492" i="8" s="1"/>
  <c r="J493" i="8"/>
  <c r="AA493" i="8" s="1"/>
  <c r="J494" i="8"/>
  <c r="AA494" i="8" s="1"/>
  <c r="J495" i="8"/>
  <c r="AA495" i="8" s="1"/>
  <c r="J496" i="8"/>
  <c r="AA496" i="8" s="1"/>
  <c r="J497" i="8"/>
  <c r="AA497" i="8" s="1"/>
  <c r="J498" i="8"/>
  <c r="AA498" i="8" s="1"/>
  <c r="J499" i="8"/>
  <c r="J500" i="8"/>
  <c r="AA500" i="8" s="1"/>
  <c r="J501" i="8"/>
  <c r="AA501" i="8" s="1"/>
  <c r="J502" i="8"/>
  <c r="AA502" i="8" s="1"/>
  <c r="J503" i="8"/>
  <c r="AA503" i="8" s="1"/>
  <c r="J504" i="8"/>
  <c r="AA504" i="8" s="1"/>
  <c r="J505" i="8"/>
  <c r="AA505" i="8" s="1"/>
  <c r="J506" i="8"/>
  <c r="AA506" i="8" s="1"/>
  <c r="J507" i="8"/>
  <c r="J508" i="8"/>
  <c r="AA508" i="8" s="1"/>
  <c r="J509" i="8"/>
  <c r="AA509" i="8" s="1"/>
  <c r="J510" i="8"/>
  <c r="AA510" i="8" s="1"/>
  <c r="J511" i="8"/>
  <c r="AA511" i="8" s="1"/>
  <c r="J512" i="8"/>
  <c r="AA512" i="8" s="1"/>
  <c r="J513" i="8"/>
  <c r="AA513" i="8" s="1"/>
  <c r="J514" i="8"/>
  <c r="AA514" i="8" s="1"/>
  <c r="J515" i="8"/>
  <c r="J516" i="8"/>
  <c r="AA516" i="8" s="1"/>
  <c r="J517" i="8"/>
  <c r="AA517" i="8" s="1"/>
  <c r="J518" i="8"/>
  <c r="AA518" i="8" s="1"/>
  <c r="J519" i="8"/>
  <c r="AA519" i="8" s="1"/>
  <c r="J520" i="8"/>
  <c r="AA520" i="8" s="1"/>
  <c r="J521" i="8"/>
  <c r="AA521" i="8" s="1"/>
  <c r="J522" i="8"/>
  <c r="AA522" i="8" s="1"/>
  <c r="J523" i="8"/>
  <c r="J524" i="8"/>
  <c r="AA524" i="8" s="1"/>
  <c r="J525" i="8"/>
  <c r="AA525" i="8" s="1"/>
  <c r="J526" i="8"/>
  <c r="AA526" i="8" s="1"/>
  <c r="J527" i="8"/>
  <c r="AA527" i="8" s="1"/>
  <c r="J528" i="8"/>
  <c r="AA528" i="8" s="1"/>
  <c r="J529" i="8"/>
  <c r="AA529" i="8" s="1"/>
  <c r="J530" i="8"/>
  <c r="AA530" i="8" s="1"/>
  <c r="J531" i="8"/>
  <c r="J532" i="8"/>
  <c r="AA532" i="8" s="1"/>
  <c r="J533" i="8"/>
  <c r="AA533" i="8" s="1"/>
  <c r="J534" i="8"/>
  <c r="AA534" i="8" s="1"/>
  <c r="J535" i="8"/>
  <c r="AA535" i="8" s="1"/>
  <c r="J536" i="8"/>
  <c r="AA536" i="8" s="1"/>
  <c r="J537" i="8"/>
  <c r="AA537" i="8" s="1"/>
  <c r="J538" i="8"/>
  <c r="AA538" i="8" s="1"/>
  <c r="J539" i="8"/>
  <c r="J540" i="8"/>
  <c r="AA540" i="8" s="1"/>
  <c r="J541" i="8"/>
  <c r="AA541" i="8" s="1"/>
  <c r="J542" i="8"/>
  <c r="AA542" i="8" s="1"/>
  <c r="J543" i="8"/>
  <c r="AA543" i="8" s="1"/>
  <c r="J544" i="8"/>
  <c r="AA544" i="8" s="1"/>
  <c r="J545" i="8"/>
  <c r="AA545" i="8" s="1"/>
  <c r="J546" i="8"/>
  <c r="AA546" i="8" s="1"/>
  <c r="J547" i="8"/>
  <c r="J548" i="8"/>
  <c r="AA548" i="8" s="1"/>
  <c r="J549" i="8"/>
  <c r="AA549" i="8" s="1"/>
  <c r="J550" i="8"/>
  <c r="AA550" i="8" s="1"/>
  <c r="J551" i="8"/>
  <c r="AA551" i="8" s="1"/>
  <c r="J552" i="8"/>
  <c r="AA552" i="8" s="1"/>
  <c r="J553" i="8"/>
  <c r="AA553" i="8" s="1"/>
  <c r="J554" i="8"/>
  <c r="AA554" i="8" s="1"/>
  <c r="J555" i="8"/>
  <c r="J556" i="8"/>
  <c r="AA556" i="8" s="1"/>
  <c r="J557" i="8"/>
  <c r="AA557" i="8" s="1"/>
  <c r="J558" i="8"/>
  <c r="AA558" i="8" s="1"/>
  <c r="J559" i="8"/>
  <c r="AA559" i="8" s="1"/>
  <c r="J560" i="8"/>
  <c r="AA560" i="8" s="1"/>
  <c r="J561" i="8"/>
  <c r="AA561" i="8" s="1"/>
  <c r="J562" i="8"/>
  <c r="AA562" i="8" s="1"/>
  <c r="J563" i="8"/>
  <c r="J564" i="8"/>
  <c r="AA564" i="8" s="1"/>
  <c r="J565" i="8"/>
  <c r="AA565" i="8" s="1"/>
  <c r="J566" i="8"/>
  <c r="AA566" i="8" s="1"/>
  <c r="J567" i="8"/>
  <c r="AA567" i="8" s="1"/>
  <c r="J568" i="8"/>
  <c r="AA568" i="8" s="1"/>
  <c r="J569" i="8"/>
  <c r="AA569" i="8" s="1"/>
  <c r="J570" i="8"/>
  <c r="AA570" i="8" s="1"/>
  <c r="J571" i="8"/>
  <c r="J572" i="8"/>
  <c r="AA572" i="8" s="1"/>
  <c r="J573" i="8"/>
  <c r="AA573" i="8" s="1"/>
  <c r="J574" i="8"/>
  <c r="AA574" i="8" s="1"/>
  <c r="J575" i="8"/>
  <c r="AA575" i="8" s="1"/>
  <c r="J576" i="8"/>
  <c r="AA576" i="8" s="1"/>
  <c r="J577" i="8"/>
  <c r="AA577" i="8" s="1"/>
  <c r="J578" i="8"/>
  <c r="AA578" i="8" s="1"/>
  <c r="J579" i="8"/>
  <c r="J580" i="8"/>
  <c r="AA580" i="8" s="1"/>
  <c r="J581" i="8"/>
  <c r="AA581" i="8" s="1"/>
  <c r="J582" i="8"/>
  <c r="AA582" i="8" s="1"/>
  <c r="J583" i="8"/>
  <c r="AA583" i="8" s="1"/>
  <c r="J584" i="8"/>
  <c r="AA584" i="8" s="1"/>
  <c r="J585" i="8"/>
  <c r="AA585" i="8" s="1"/>
  <c r="J586" i="8"/>
  <c r="AA586" i="8" s="1"/>
  <c r="J587" i="8"/>
  <c r="J588" i="8"/>
  <c r="AA588" i="8" s="1"/>
  <c r="J589" i="8"/>
  <c r="AA589" i="8" s="1"/>
  <c r="J590" i="8"/>
  <c r="AA590" i="8" s="1"/>
  <c r="J591" i="8"/>
  <c r="AA591" i="8" s="1"/>
  <c r="J592" i="8"/>
  <c r="AA592" i="8" s="1"/>
  <c r="J593" i="8"/>
  <c r="AA593" i="8" s="1"/>
  <c r="J594" i="8"/>
  <c r="AA594" i="8" s="1"/>
  <c r="J595" i="8"/>
  <c r="J596" i="8"/>
  <c r="AA596" i="8" s="1"/>
  <c r="J597" i="8"/>
  <c r="AA597" i="8" s="1"/>
  <c r="J598" i="8"/>
  <c r="AA598" i="8" s="1"/>
  <c r="J599" i="8"/>
  <c r="AA599" i="8" s="1"/>
  <c r="J600" i="8"/>
  <c r="AA600" i="8" s="1"/>
  <c r="J601" i="8"/>
  <c r="AA601" i="8" s="1"/>
  <c r="J602" i="8"/>
  <c r="AA602" i="8" s="1"/>
  <c r="J603" i="8"/>
  <c r="J604" i="8"/>
  <c r="AA604" i="8" s="1"/>
  <c r="J605" i="8"/>
  <c r="AA605" i="8" s="1"/>
  <c r="J606" i="8"/>
  <c r="AA606" i="8" s="1"/>
  <c r="J607" i="8"/>
  <c r="AA607" i="8" s="1"/>
  <c r="J608" i="8"/>
  <c r="AA608" i="8" s="1"/>
  <c r="J609" i="8"/>
  <c r="AA609" i="8" s="1"/>
  <c r="J610" i="8"/>
  <c r="AA610" i="8" s="1"/>
  <c r="J611" i="8"/>
  <c r="J612" i="8"/>
  <c r="AA612" i="8" s="1"/>
  <c r="J613" i="8"/>
  <c r="AA613" i="8" s="1"/>
  <c r="J614" i="8"/>
  <c r="AA614" i="8" s="1"/>
  <c r="J615" i="8"/>
  <c r="AA615" i="8" s="1"/>
  <c r="J616" i="8"/>
  <c r="AA616" i="8" s="1"/>
  <c r="J617" i="8"/>
  <c r="AA617" i="8" s="1"/>
  <c r="J618" i="8"/>
  <c r="AA618" i="8" s="1"/>
  <c r="J619" i="8"/>
  <c r="J620" i="8"/>
  <c r="AA620" i="8" s="1"/>
  <c r="J621" i="8"/>
  <c r="AA621" i="8" s="1"/>
  <c r="J622" i="8"/>
  <c r="AA622" i="8" s="1"/>
  <c r="J623" i="8"/>
  <c r="AA623" i="8" s="1"/>
  <c r="J624" i="8"/>
  <c r="AA624" i="8" s="1"/>
  <c r="J625" i="8"/>
  <c r="AA625" i="8" s="1"/>
  <c r="J626" i="8"/>
  <c r="AA626" i="8" s="1"/>
  <c r="J627" i="8"/>
  <c r="J628" i="8"/>
  <c r="AA628" i="8" s="1"/>
  <c r="J629" i="8"/>
  <c r="AA629" i="8" s="1"/>
  <c r="J630" i="8"/>
  <c r="AA630" i="8" s="1"/>
  <c r="J631" i="8"/>
  <c r="AA631" i="8" s="1"/>
  <c r="J632" i="8"/>
  <c r="AA632" i="8" s="1"/>
  <c r="J633" i="8"/>
  <c r="AA633" i="8" s="1"/>
  <c r="J634" i="8"/>
  <c r="AA634" i="8" s="1"/>
  <c r="J635" i="8"/>
  <c r="J636" i="8"/>
  <c r="AA636" i="8" s="1"/>
  <c r="J637" i="8"/>
  <c r="AA637" i="8" s="1"/>
  <c r="J638" i="8"/>
  <c r="AA638" i="8" s="1"/>
  <c r="J639" i="8"/>
  <c r="AA639" i="8" s="1"/>
  <c r="J640" i="8"/>
  <c r="AA640" i="8" s="1"/>
  <c r="J641" i="8"/>
  <c r="AA641" i="8" s="1"/>
  <c r="J642" i="8"/>
  <c r="AA642" i="8" s="1"/>
  <c r="J643" i="8"/>
  <c r="J644" i="8"/>
  <c r="AA644" i="8" s="1"/>
  <c r="J645" i="8"/>
  <c r="AA645" i="8" s="1"/>
  <c r="J646" i="8"/>
  <c r="AA646" i="8" s="1"/>
  <c r="J647" i="8"/>
  <c r="AA647" i="8" s="1"/>
  <c r="J648" i="8"/>
  <c r="AA648" i="8" s="1"/>
  <c r="J649" i="8"/>
  <c r="AA649" i="8" s="1"/>
  <c r="J650" i="8"/>
  <c r="AA650" i="8" s="1"/>
  <c r="J651" i="8"/>
  <c r="J652" i="8"/>
  <c r="AA652" i="8" s="1"/>
  <c r="J653" i="8"/>
  <c r="AA653" i="8" s="1"/>
  <c r="J654" i="8"/>
  <c r="AA654" i="8" s="1"/>
  <c r="J655" i="8"/>
  <c r="AA655" i="8" s="1"/>
  <c r="J656" i="8"/>
  <c r="AA656" i="8" s="1"/>
  <c r="J657" i="8"/>
  <c r="AA657" i="8" s="1"/>
  <c r="J658" i="8"/>
  <c r="AA658" i="8" s="1"/>
  <c r="J659" i="8"/>
  <c r="J660" i="8"/>
  <c r="AA660" i="8" s="1"/>
  <c r="J661" i="8"/>
  <c r="AA661" i="8" s="1"/>
  <c r="J662" i="8"/>
  <c r="AA662" i="8" s="1"/>
  <c r="J663" i="8"/>
  <c r="AA663" i="8" s="1"/>
  <c r="J664" i="8"/>
  <c r="AA664" i="8" s="1"/>
  <c r="J665" i="8"/>
  <c r="AA665" i="8" s="1"/>
  <c r="J666" i="8"/>
  <c r="AA666" i="8" s="1"/>
  <c r="J667" i="8"/>
  <c r="J668" i="8"/>
  <c r="AA668" i="8" s="1"/>
  <c r="J669" i="8"/>
  <c r="AA669" i="8" s="1"/>
  <c r="J670" i="8"/>
  <c r="AA670" i="8" s="1"/>
  <c r="J671" i="8"/>
  <c r="AA671" i="8" s="1"/>
  <c r="J672" i="8"/>
  <c r="AA672" i="8" s="1"/>
  <c r="J673" i="8"/>
  <c r="AA673" i="8" s="1"/>
  <c r="J674" i="8"/>
  <c r="AA674" i="8" s="1"/>
  <c r="J675" i="8"/>
  <c r="J676" i="8"/>
  <c r="AA676" i="8" s="1"/>
  <c r="J677" i="8"/>
  <c r="AA677" i="8" s="1"/>
  <c r="J678" i="8"/>
  <c r="AA678" i="8" s="1"/>
  <c r="J679" i="8"/>
  <c r="AA679" i="8" s="1"/>
  <c r="J680" i="8"/>
  <c r="AA680" i="8" s="1"/>
  <c r="J681" i="8"/>
  <c r="AA681" i="8" s="1"/>
  <c r="J682" i="8"/>
  <c r="AA682" i="8" s="1"/>
  <c r="J683" i="8"/>
  <c r="J684" i="8"/>
  <c r="AA684" i="8" s="1"/>
  <c r="J685" i="8"/>
  <c r="AA685" i="8" s="1"/>
  <c r="J686" i="8"/>
  <c r="AA686" i="8" s="1"/>
  <c r="J687" i="8"/>
  <c r="AA687" i="8" s="1"/>
  <c r="J688" i="8"/>
  <c r="AA688" i="8" s="1"/>
  <c r="J689" i="8"/>
  <c r="AA689" i="8" s="1"/>
  <c r="J690" i="8"/>
  <c r="AA690" i="8" s="1"/>
  <c r="J691" i="8"/>
  <c r="J692" i="8"/>
  <c r="AA692" i="8" s="1"/>
  <c r="J693" i="8"/>
  <c r="AA693" i="8" s="1"/>
  <c r="J694" i="8"/>
  <c r="AA694" i="8" s="1"/>
  <c r="J695" i="8"/>
  <c r="AA695" i="8" s="1"/>
  <c r="J696" i="8"/>
  <c r="AA696" i="8" s="1"/>
  <c r="J697" i="8"/>
  <c r="AA697" i="8" s="1"/>
  <c r="J698" i="8"/>
  <c r="AA698" i="8" s="1"/>
  <c r="J699" i="8"/>
  <c r="J700" i="8"/>
  <c r="AA700" i="8" s="1"/>
  <c r="J701" i="8"/>
  <c r="AA701" i="8" s="1"/>
  <c r="J702" i="8"/>
  <c r="AA702" i="8" s="1"/>
  <c r="J703" i="8"/>
  <c r="AA703" i="8" s="1"/>
  <c r="J704" i="8"/>
  <c r="AA704" i="8" s="1"/>
  <c r="J705" i="8"/>
  <c r="AA705" i="8" s="1"/>
  <c r="J706" i="8"/>
  <c r="AA706" i="8" s="1"/>
  <c r="J707" i="8"/>
  <c r="J708" i="8"/>
  <c r="AA708" i="8" s="1"/>
  <c r="J709" i="8"/>
  <c r="AA709" i="8" s="1"/>
  <c r="J710" i="8"/>
  <c r="AA710" i="8" s="1"/>
  <c r="J711" i="8"/>
  <c r="AA711" i="8" s="1"/>
  <c r="J712" i="8"/>
  <c r="AA712" i="8" s="1"/>
  <c r="J713" i="8"/>
  <c r="AA713" i="8" s="1"/>
  <c r="J714" i="8"/>
  <c r="AA714" i="8" s="1"/>
  <c r="J715" i="8"/>
  <c r="J716" i="8"/>
  <c r="AA716" i="8" s="1"/>
  <c r="J717" i="8"/>
  <c r="AA717" i="8" s="1"/>
  <c r="J718" i="8"/>
  <c r="AA718" i="8" s="1"/>
  <c r="J719" i="8"/>
  <c r="AA719" i="8" s="1"/>
  <c r="J720" i="8"/>
  <c r="AA720" i="8" s="1"/>
  <c r="J721" i="8"/>
  <c r="AA721" i="8" s="1"/>
  <c r="J722" i="8"/>
  <c r="AA722" i="8" s="1"/>
  <c r="J723" i="8"/>
  <c r="J3" i="9"/>
  <c r="AA3" i="9" s="1"/>
  <c r="J4" i="9"/>
  <c r="AA4" i="9" s="1"/>
  <c r="J5" i="9"/>
  <c r="AA5" i="9" s="1"/>
  <c r="J6" i="9"/>
  <c r="AA6" i="9" s="1"/>
  <c r="J7" i="9"/>
  <c r="AA7" i="9" s="1"/>
  <c r="J8" i="9"/>
  <c r="AA8" i="9" s="1"/>
  <c r="J9" i="9"/>
  <c r="AA9" i="9" s="1"/>
  <c r="J10" i="9"/>
  <c r="AA10" i="9" s="1"/>
  <c r="J11" i="9"/>
  <c r="AA11" i="9" s="1"/>
  <c r="J12" i="9"/>
  <c r="AA12" i="9" s="1"/>
  <c r="J13" i="9"/>
  <c r="AA13" i="9" s="1"/>
  <c r="J14" i="9"/>
  <c r="AA14" i="9" s="1"/>
  <c r="J15" i="9"/>
  <c r="J16" i="9"/>
  <c r="AA16" i="9" s="1"/>
  <c r="J17" i="9"/>
  <c r="AA17" i="9" s="1"/>
  <c r="J18" i="9"/>
  <c r="AA18" i="9" s="1"/>
  <c r="J19" i="9"/>
  <c r="AA19" i="9" s="1"/>
  <c r="J20" i="9"/>
  <c r="AA20" i="9" s="1"/>
  <c r="J21" i="9"/>
  <c r="AA21" i="9" s="1"/>
  <c r="J22" i="9"/>
  <c r="AA22" i="9" s="1"/>
  <c r="J23" i="9"/>
  <c r="J24" i="9"/>
  <c r="AA24" i="9" s="1"/>
  <c r="J25" i="9"/>
  <c r="AA25" i="9" s="1"/>
  <c r="J26" i="9"/>
  <c r="AA26" i="9" s="1"/>
  <c r="J27" i="9"/>
  <c r="AA27" i="9" s="1"/>
  <c r="J28" i="9"/>
  <c r="AA28" i="9" s="1"/>
  <c r="J29" i="9"/>
  <c r="J30" i="9"/>
  <c r="AA30" i="9" s="1"/>
  <c r="J31" i="9"/>
  <c r="J32" i="9"/>
  <c r="AA32" i="9" s="1"/>
  <c r="J33" i="9"/>
  <c r="AA33" i="9" s="1"/>
  <c r="J34" i="9"/>
  <c r="AA34" i="9" s="1"/>
  <c r="J35" i="9"/>
  <c r="AA35" i="9" s="1"/>
  <c r="J36" i="9"/>
  <c r="AA36" i="9" s="1"/>
  <c r="J37" i="9"/>
  <c r="J38" i="9"/>
  <c r="AA38" i="9" s="1"/>
  <c r="J39" i="9"/>
  <c r="J40" i="9"/>
  <c r="AA40" i="9" s="1"/>
  <c r="J41" i="9"/>
  <c r="AA41" i="9" s="1"/>
  <c r="J42" i="9"/>
  <c r="AA42" i="9" s="1"/>
  <c r="J43" i="9"/>
  <c r="AA43" i="9" s="1"/>
  <c r="J44" i="9"/>
  <c r="AA44" i="9" s="1"/>
  <c r="J45" i="9"/>
  <c r="J46" i="9"/>
  <c r="AA46" i="9" s="1"/>
  <c r="J47" i="9"/>
  <c r="J48" i="9"/>
  <c r="AA48" i="9" s="1"/>
  <c r="J49" i="9"/>
  <c r="AA49" i="9" s="1"/>
  <c r="J50" i="9"/>
  <c r="AA50" i="9" s="1"/>
  <c r="J51" i="9"/>
  <c r="AA51" i="9" s="1"/>
  <c r="J52" i="9"/>
  <c r="AA52" i="9" s="1"/>
  <c r="J53" i="9"/>
  <c r="J54" i="9"/>
  <c r="AA54" i="9" s="1"/>
  <c r="J55" i="9"/>
  <c r="J56" i="9"/>
  <c r="AA56" i="9" s="1"/>
  <c r="J57" i="9"/>
  <c r="AA57" i="9" s="1"/>
  <c r="J58" i="9"/>
  <c r="AA58" i="9" s="1"/>
  <c r="J59" i="9"/>
  <c r="AA59" i="9" s="1"/>
  <c r="J60" i="9"/>
  <c r="AA60" i="9" s="1"/>
  <c r="J61" i="9"/>
  <c r="J62" i="9"/>
  <c r="AA62" i="9" s="1"/>
  <c r="J63" i="9"/>
  <c r="J64" i="9"/>
  <c r="AA64" i="9" s="1"/>
  <c r="J65" i="9"/>
  <c r="AA65" i="9" s="1"/>
  <c r="J66" i="9"/>
  <c r="AA66" i="9" s="1"/>
  <c r="J67" i="9"/>
  <c r="AA67" i="9" s="1"/>
  <c r="J68" i="9"/>
  <c r="AA68" i="9" s="1"/>
  <c r="J69" i="9"/>
  <c r="J70" i="9"/>
  <c r="AA70" i="9" s="1"/>
  <c r="J71" i="9"/>
  <c r="J72" i="9"/>
  <c r="AA72" i="9" s="1"/>
  <c r="J73" i="9"/>
  <c r="AA73" i="9" s="1"/>
  <c r="J74" i="9"/>
  <c r="AA74" i="9" s="1"/>
  <c r="J75" i="9"/>
  <c r="AA75" i="9" s="1"/>
  <c r="J76" i="9"/>
  <c r="AA76" i="9" s="1"/>
  <c r="J77" i="9"/>
  <c r="J78" i="9"/>
  <c r="AA78" i="9" s="1"/>
  <c r="J79" i="9"/>
  <c r="J80" i="9"/>
  <c r="AA80" i="9" s="1"/>
  <c r="J81" i="9"/>
  <c r="AA81" i="9" s="1"/>
  <c r="J82" i="9"/>
  <c r="AA82" i="9" s="1"/>
  <c r="J83" i="9"/>
  <c r="AA83" i="9" s="1"/>
  <c r="J84" i="9"/>
  <c r="AA84" i="9" s="1"/>
  <c r="J85" i="9"/>
  <c r="AA85" i="9" s="1"/>
  <c r="J86" i="9"/>
  <c r="AA86" i="9" s="1"/>
  <c r="J87" i="9"/>
  <c r="J88" i="9"/>
  <c r="AA88" i="9" s="1"/>
  <c r="J89" i="9"/>
  <c r="AA89" i="9" s="1"/>
  <c r="J90" i="9"/>
  <c r="AA90" i="9" s="1"/>
  <c r="J91" i="9"/>
  <c r="AA91" i="9" s="1"/>
  <c r="J92" i="9"/>
  <c r="AA92" i="9" s="1"/>
  <c r="J93" i="9"/>
  <c r="J94" i="9"/>
  <c r="AA94" i="9" s="1"/>
  <c r="J95" i="9"/>
  <c r="J96" i="9"/>
  <c r="AA96" i="9" s="1"/>
  <c r="J97" i="9"/>
  <c r="AA97" i="9" s="1"/>
  <c r="J98" i="9"/>
  <c r="AA98" i="9" s="1"/>
  <c r="J99" i="9"/>
  <c r="AA99" i="9" s="1"/>
  <c r="J100" i="9"/>
  <c r="AA100" i="9" s="1"/>
  <c r="J101" i="9"/>
  <c r="J102" i="9"/>
  <c r="AA102" i="9" s="1"/>
  <c r="J103" i="9"/>
  <c r="J104" i="9"/>
  <c r="AA104" i="9" s="1"/>
  <c r="J105" i="9"/>
  <c r="AA105" i="9" s="1"/>
  <c r="J106" i="9"/>
  <c r="AA106" i="9" s="1"/>
  <c r="J107" i="9"/>
  <c r="AA107" i="9" s="1"/>
  <c r="J108" i="9"/>
  <c r="AA108" i="9" s="1"/>
  <c r="J109" i="9"/>
  <c r="J110" i="9"/>
  <c r="AA110" i="9" s="1"/>
  <c r="J111" i="9"/>
  <c r="J112" i="9"/>
  <c r="AA112" i="9" s="1"/>
  <c r="J113" i="9"/>
  <c r="AA113" i="9" s="1"/>
  <c r="J114" i="9"/>
  <c r="AA114" i="9" s="1"/>
  <c r="J115" i="9"/>
  <c r="AA115" i="9" s="1"/>
  <c r="J116" i="9"/>
  <c r="AA116" i="9" s="1"/>
  <c r="J117" i="9"/>
  <c r="J118" i="9"/>
  <c r="AA118" i="9" s="1"/>
  <c r="J119" i="9"/>
  <c r="J120" i="9"/>
  <c r="AA120" i="9" s="1"/>
  <c r="J121" i="9"/>
  <c r="AA121" i="9" s="1"/>
  <c r="J122" i="9"/>
  <c r="AA122" i="9" s="1"/>
  <c r="J123" i="9"/>
  <c r="AA123" i="9" s="1"/>
  <c r="J124" i="9"/>
  <c r="AA124" i="9" s="1"/>
  <c r="J125" i="9"/>
  <c r="J126" i="9"/>
  <c r="AA126" i="9" s="1"/>
  <c r="J127" i="9"/>
  <c r="J128" i="9"/>
  <c r="AA128" i="9" s="1"/>
  <c r="J129" i="9"/>
  <c r="AA129" i="9" s="1"/>
  <c r="J130" i="9"/>
  <c r="AA130" i="9" s="1"/>
  <c r="J131" i="9"/>
  <c r="AA131" i="9" s="1"/>
  <c r="J132" i="9"/>
  <c r="AA132" i="9" s="1"/>
  <c r="J133" i="9"/>
  <c r="J134" i="9"/>
  <c r="AA134" i="9" s="1"/>
  <c r="J135" i="9"/>
  <c r="J136" i="9"/>
  <c r="AA136" i="9" s="1"/>
  <c r="J137" i="9"/>
  <c r="AA137" i="9" s="1"/>
  <c r="J138" i="9"/>
  <c r="AA138" i="9" s="1"/>
  <c r="J139" i="9"/>
  <c r="AA139" i="9" s="1"/>
  <c r="J140" i="9"/>
  <c r="AA140" i="9" s="1"/>
  <c r="J141" i="9"/>
  <c r="J142" i="9"/>
  <c r="AA142" i="9" s="1"/>
  <c r="J143" i="9"/>
  <c r="J144" i="9"/>
  <c r="AA144" i="9" s="1"/>
  <c r="J145" i="9"/>
  <c r="AA145" i="9" s="1"/>
  <c r="J146" i="9"/>
  <c r="AA146" i="9" s="1"/>
  <c r="J147" i="9"/>
  <c r="AA147" i="9" s="1"/>
  <c r="J148" i="9"/>
  <c r="AA148" i="9" s="1"/>
  <c r="J149" i="9"/>
  <c r="AA149" i="9" s="1"/>
  <c r="J150" i="9"/>
  <c r="AA150" i="9" s="1"/>
  <c r="J151" i="9"/>
  <c r="J152" i="9"/>
  <c r="AA152" i="9" s="1"/>
  <c r="J153" i="9"/>
  <c r="AA153" i="9" s="1"/>
  <c r="J154" i="9"/>
  <c r="AA154" i="9" s="1"/>
  <c r="J155" i="9"/>
  <c r="AA155" i="9" s="1"/>
  <c r="J156" i="9"/>
  <c r="AA156" i="9" s="1"/>
  <c r="J157" i="9"/>
  <c r="J158" i="9"/>
  <c r="AA158" i="9" s="1"/>
  <c r="J159" i="9"/>
  <c r="J160" i="9"/>
  <c r="AA160" i="9" s="1"/>
  <c r="J161" i="9"/>
  <c r="AA161" i="9" s="1"/>
  <c r="J162" i="9"/>
  <c r="AA162" i="9" s="1"/>
  <c r="J163" i="9"/>
  <c r="AA163" i="9" s="1"/>
  <c r="J164" i="9"/>
  <c r="AA164" i="9" s="1"/>
  <c r="J165" i="9"/>
  <c r="J166" i="9"/>
  <c r="AA166" i="9" s="1"/>
  <c r="J167" i="9"/>
  <c r="J168" i="9"/>
  <c r="AA168" i="9" s="1"/>
  <c r="J169" i="9"/>
  <c r="AA169" i="9" s="1"/>
  <c r="J170" i="9"/>
  <c r="AA170" i="9" s="1"/>
  <c r="J171" i="9"/>
  <c r="AA171" i="9" s="1"/>
  <c r="J172" i="9"/>
  <c r="AA172" i="9" s="1"/>
  <c r="J173" i="9"/>
  <c r="J174" i="9"/>
  <c r="AA174" i="9" s="1"/>
  <c r="J175" i="9"/>
  <c r="J176" i="9"/>
  <c r="AA176" i="9" s="1"/>
  <c r="J177" i="9"/>
  <c r="AA177" i="9" s="1"/>
  <c r="J178" i="9"/>
  <c r="AA178" i="9" s="1"/>
  <c r="J179" i="9"/>
  <c r="AA179" i="9" s="1"/>
  <c r="J180" i="9"/>
  <c r="AA180" i="9" s="1"/>
  <c r="J181" i="9"/>
  <c r="J182" i="9"/>
  <c r="AA182" i="9" s="1"/>
  <c r="J183" i="9"/>
  <c r="J184" i="9"/>
  <c r="AA184" i="9" s="1"/>
  <c r="J185" i="9"/>
  <c r="AA185" i="9" s="1"/>
  <c r="J186" i="9"/>
  <c r="AA186" i="9" s="1"/>
  <c r="J187" i="9"/>
  <c r="AA187" i="9" s="1"/>
  <c r="J188" i="9"/>
  <c r="AA188" i="9" s="1"/>
  <c r="J189" i="9"/>
  <c r="J190" i="9"/>
  <c r="AA190" i="9" s="1"/>
  <c r="J191" i="9"/>
  <c r="J192" i="9"/>
  <c r="AA192" i="9" s="1"/>
  <c r="J193" i="9"/>
  <c r="AA193" i="9" s="1"/>
  <c r="J194" i="9"/>
  <c r="AA194" i="9" s="1"/>
  <c r="J195" i="9"/>
  <c r="AA195" i="9" s="1"/>
  <c r="J196" i="9"/>
  <c r="AA196" i="9" s="1"/>
  <c r="J197" i="9"/>
  <c r="J198" i="9"/>
  <c r="AA198" i="9" s="1"/>
  <c r="J199" i="9"/>
  <c r="J200" i="9"/>
  <c r="AA200" i="9" s="1"/>
  <c r="J201" i="9"/>
  <c r="AA201" i="9" s="1"/>
  <c r="J202" i="9"/>
  <c r="AA202" i="9" s="1"/>
  <c r="J203" i="9"/>
  <c r="AA203" i="9" s="1"/>
  <c r="J204" i="9"/>
  <c r="AA204" i="9" s="1"/>
  <c r="J205" i="9"/>
  <c r="J206" i="9"/>
  <c r="AA206" i="9" s="1"/>
  <c r="J207" i="9"/>
  <c r="J208" i="9"/>
  <c r="AA208" i="9" s="1"/>
  <c r="J209" i="9"/>
  <c r="AA209" i="9" s="1"/>
  <c r="J210" i="9"/>
  <c r="AA210" i="9" s="1"/>
  <c r="J211" i="9"/>
  <c r="AA211" i="9" s="1"/>
  <c r="J212" i="9"/>
  <c r="AA212" i="9" s="1"/>
  <c r="J213" i="9"/>
  <c r="AA213" i="9" s="1"/>
  <c r="J214" i="9"/>
  <c r="AA214" i="9" s="1"/>
  <c r="J215" i="9"/>
  <c r="J216" i="9"/>
  <c r="AA216" i="9" s="1"/>
  <c r="J217" i="9"/>
  <c r="AA217" i="9" s="1"/>
  <c r="J218" i="9"/>
  <c r="AA218" i="9" s="1"/>
  <c r="J219" i="9"/>
  <c r="AA219" i="9" s="1"/>
  <c r="J220" i="9"/>
  <c r="AA220" i="9" s="1"/>
  <c r="J221" i="9"/>
  <c r="J222" i="9"/>
  <c r="AA222" i="9" s="1"/>
  <c r="J223" i="9"/>
  <c r="J224" i="9"/>
  <c r="AA224" i="9" s="1"/>
  <c r="J225" i="9"/>
  <c r="AA225" i="9" s="1"/>
  <c r="J226" i="9"/>
  <c r="AA226" i="9" s="1"/>
  <c r="J227" i="9"/>
  <c r="AA227" i="9" s="1"/>
  <c r="J228" i="9"/>
  <c r="AA228" i="9" s="1"/>
  <c r="J229" i="9"/>
  <c r="J230" i="9"/>
  <c r="AA230" i="9" s="1"/>
  <c r="J231" i="9"/>
  <c r="J232" i="9"/>
  <c r="AA232" i="9" s="1"/>
  <c r="J233" i="9"/>
  <c r="AA233" i="9" s="1"/>
  <c r="J234" i="9"/>
  <c r="AA234" i="9" s="1"/>
  <c r="J235" i="9"/>
  <c r="AA235" i="9" s="1"/>
  <c r="J236" i="9"/>
  <c r="AA236" i="9" s="1"/>
  <c r="J237" i="9"/>
  <c r="J238" i="9"/>
  <c r="AA238" i="9" s="1"/>
  <c r="J239" i="9"/>
  <c r="J240" i="9"/>
  <c r="AA240" i="9" s="1"/>
  <c r="J241" i="9"/>
  <c r="AA241" i="9" s="1"/>
  <c r="J242" i="9"/>
  <c r="AA242" i="9" s="1"/>
  <c r="J243" i="9"/>
  <c r="AA243" i="9" s="1"/>
  <c r="J244" i="9"/>
  <c r="AA244" i="9" s="1"/>
  <c r="J245" i="9"/>
  <c r="J246" i="9"/>
  <c r="AA246" i="9" s="1"/>
  <c r="J247" i="9"/>
  <c r="J248" i="9"/>
  <c r="AA248" i="9" s="1"/>
  <c r="J249" i="9"/>
  <c r="AA249" i="9" s="1"/>
  <c r="J250" i="9"/>
  <c r="AA250" i="9" s="1"/>
  <c r="J251" i="9"/>
  <c r="AA251" i="9" s="1"/>
  <c r="J252" i="9"/>
  <c r="AA252" i="9" s="1"/>
  <c r="J253" i="9"/>
  <c r="J254" i="9"/>
  <c r="AA254" i="9" s="1"/>
  <c r="J255" i="9"/>
  <c r="J256" i="9"/>
  <c r="AA256" i="9" s="1"/>
  <c r="J257" i="9"/>
  <c r="AA257" i="9" s="1"/>
  <c r="J258" i="9"/>
  <c r="AA258" i="9" s="1"/>
  <c r="J259" i="9"/>
  <c r="AA259" i="9" s="1"/>
  <c r="J260" i="9"/>
  <c r="AA260" i="9" s="1"/>
  <c r="J261" i="9"/>
  <c r="J262" i="9"/>
  <c r="AA262" i="9" s="1"/>
  <c r="J263" i="9"/>
  <c r="J264" i="9"/>
  <c r="AA264" i="9" s="1"/>
  <c r="J265" i="9"/>
  <c r="AA265" i="9" s="1"/>
  <c r="J266" i="9"/>
  <c r="AA266" i="9" s="1"/>
  <c r="J267" i="9"/>
  <c r="AA267" i="9" s="1"/>
  <c r="J268" i="9"/>
  <c r="AA268" i="9" s="1"/>
  <c r="J269" i="9"/>
  <c r="J270" i="9"/>
  <c r="AA270" i="9" s="1"/>
  <c r="J271" i="9"/>
  <c r="J272" i="9"/>
  <c r="AA272" i="9" s="1"/>
  <c r="J273" i="9"/>
  <c r="AA273" i="9" s="1"/>
  <c r="J274" i="9"/>
  <c r="AA274" i="9" s="1"/>
  <c r="J275" i="9"/>
  <c r="AA275" i="9" s="1"/>
  <c r="J276" i="9"/>
  <c r="AA276" i="9" s="1"/>
  <c r="J277" i="9"/>
  <c r="AA277" i="9" s="1"/>
  <c r="J278" i="9"/>
  <c r="AA278" i="9" s="1"/>
  <c r="J279" i="9"/>
  <c r="J280" i="9"/>
  <c r="AA280" i="9" s="1"/>
  <c r="J281" i="9"/>
  <c r="AA281" i="9" s="1"/>
  <c r="J282" i="9"/>
  <c r="AA282" i="9" s="1"/>
  <c r="J283" i="9"/>
  <c r="AA283" i="9" s="1"/>
  <c r="J284" i="9"/>
  <c r="AA284" i="9" s="1"/>
  <c r="J285" i="9"/>
  <c r="J286" i="9"/>
  <c r="AA286" i="9" s="1"/>
  <c r="J287" i="9"/>
  <c r="J288" i="9"/>
  <c r="AA288" i="9" s="1"/>
  <c r="J289" i="9"/>
  <c r="AA289" i="9" s="1"/>
  <c r="J290" i="9"/>
  <c r="AA290" i="9" s="1"/>
  <c r="J291" i="9"/>
  <c r="AA291" i="9" s="1"/>
  <c r="J292" i="9"/>
  <c r="AA292" i="9" s="1"/>
  <c r="J293" i="9"/>
  <c r="J294" i="9"/>
  <c r="AA294" i="9" s="1"/>
  <c r="J295" i="9"/>
  <c r="J296" i="9"/>
  <c r="AA296" i="9" s="1"/>
  <c r="J297" i="9"/>
  <c r="AA297" i="9" s="1"/>
  <c r="J298" i="9"/>
  <c r="AA298" i="9" s="1"/>
  <c r="J299" i="9"/>
  <c r="AA299" i="9" s="1"/>
  <c r="J300" i="9"/>
  <c r="AA300" i="9" s="1"/>
  <c r="J301" i="9"/>
  <c r="J302" i="9"/>
  <c r="AA302" i="9" s="1"/>
  <c r="J303" i="9"/>
  <c r="J304" i="9"/>
  <c r="AA304" i="9" s="1"/>
  <c r="J305" i="9"/>
  <c r="AA305" i="9" s="1"/>
  <c r="J306" i="9"/>
  <c r="AA306" i="9" s="1"/>
  <c r="J307" i="9"/>
  <c r="AA307" i="9" s="1"/>
  <c r="J308" i="9"/>
  <c r="AA308" i="9" s="1"/>
  <c r="J309" i="9"/>
  <c r="J310" i="9"/>
  <c r="AA310" i="9" s="1"/>
  <c r="J311" i="9"/>
  <c r="J312" i="9"/>
  <c r="AA312" i="9" s="1"/>
  <c r="J313" i="9"/>
  <c r="AA313" i="9" s="1"/>
  <c r="J314" i="9"/>
  <c r="AA314" i="9" s="1"/>
  <c r="J315" i="9"/>
  <c r="AA315" i="9" s="1"/>
  <c r="J316" i="9"/>
  <c r="AA316" i="9" s="1"/>
  <c r="J317" i="9"/>
  <c r="J318" i="9"/>
  <c r="AA318" i="9" s="1"/>
  <c r="J319" i="9"/>
  <c r="J320" i="9"/>
  <c r="AA320" i="9" s="1"/>
  <c r="J321" i="9"/>
  <c r="AA321" i="9" s="1"/>
  <c r="J322" i="9"/>
  <c r="AA322" i="9" s="1"/>
  <c r="J323" i="9"/>
  <c r="AA323" i="9" s="1"/>
  <c r="J324" i="9"/>
  <c r="AA324" i="9" s="1"/>
  <c r="J325" i="9"/>
  <c r="J326" i="9"/>
  <c r="AA326" i="9" s="1"/>
  <c r="J327" i="9"/>
  <c r="J328" i="9"/>
  <c r="AA328" i="9" s="1"/>
  <c r="J329" i="9"/>
  <c r="AA329" i="9" s="1"/>
  <c r="J330" i="9"/>
  <c r="AA330" i="9" s="1"/>
  <c r="J331" i="9"/>
  <c r="AA331" i="9" s="1"/>
  <c r="J332" i="9"/>
  <c r="AA332" i="9" s="1"/>
  <c r="J333" i="9"/>
  <c r="J334" i="9"/>
  <c r="AA334" i="9" s="1"/>
  <c r="J335" i="9"/>
  <c r="J336" i="9"/>
  <c r="AA336" i="9" s="1"/>
  <c r="J337" i="9"/>
  <c r="AA337" i="9" s="1"/>
  <c r="J338" i="9"/>
  <c r="AA338" i="9" s="1"/>
  <c r="J339" i="9"/>
  <c r="AA339" i="9" s="1"/>
  <c r="J340" i="9"/>
  <c r="AA340" i="9" s="1"/>
  <c r="J341" i="9"/>
  <c r="AA341" i="9" s="1"/>
  <c r="J342" i="9"/>
  <c r="AA342" i="9" s="1"/>
  <c r="J343" i="9"/>
  <c r="J344" i="9"/>
  <c r="AA344" i="9" s="1"/>
  <c r="J345" i="9"/>
  <c r="AA345" i="9" s="1"/>
  <c r="J346" i="9"/>
  <c r="AA346" i="9" s="1"/>
  <c r="J347" i="9"/>
  <c r="AA347" i="9" s="1"/>
  <c r="J348" i="9"/>
  <c r="AA348" i="9" s="1"/>
  <c r="J349" i="9"/>
  <c r="J350" i="9"/>
  <c r="AA350" i="9" s="1"/>
  <c r="J351" i="9"/>
  <c r="J352" i="9"/>
  <c r="AA352" i="9" s="1"/>
  <c r="J353" i="9"/>
  <c r="AA353" i="9" s="1"/>
  <c r="J354" i="9"/>
  <c r="AA354" i="9" s="1"/>
  <c r="J355" i="9"/>
  <c r="AA355" i="9" s="1"/>
  <c r="J356" i="9"/>
  <c r="AA356" i="9" s="1"/>
  <c r="J357" i="9"/>
  <c r="J358" i="9"/>
  <c r="AA358" i="9" s="1"/>
  <c r="J359" i="9"/>
  <c r="J360" i="9"/>
  <c r="AA360" i="9" s="1"/>
  <c r="J361" i="9"/>
  <c r="AA361" i="9" s="1"/>
  <c r="J362" i="9"/>
  <c r="AA362" i="9" s="1"/>
  <c r="J363" i="9"/>
  <c r="AA363" i="9" s="1"/>
  <c r="J364" i="9"/>
  <c r="AA364" i="9" s="1"/>
  <c r="J365" i="9"/>
  <c r="J366" i="9"/>
  <c r="AA366" i="9" s="1"/>
  <c r="J367" i="9"/>
  <c r="J368" i="9"/>
  <c r="AA368" i="9" s="1"/>
  <c r="J369" i="9"/>
  <c r="AA369" i="9" s="1"/>
  <c r="J370" i="9"/>
  <c r="AA370" i="9" s="1"/>
  <c r="J371" i="9"/>
  <c r="AA371" i="9" s="1"/>
  <c r="J372" i="9"/>
  <c r="AA372" i="9" s="1"/>
  <c r="J373" i="9"/>
  <c r="J374" i="9"/>
  <c r="AA374" i="9" s="1"/>
  <c r="J375" i="9"/>
  <c r="J376" i="9"/>
  <c r="AA376" i="9" s="1"/>
  <c r="J377" i="9"/>
  <c r="AA377" i="9" s="1"/>
  <c r="J378" i="9"/>
  <c r="AA378" i="9" s="1"/>
  <c r="J379" i="9"/>
  <c r="AA379" i="9" s="1"/>
  <c r="J380" i="9"/>
  <c r="AA380" i="9" s="1"/>
  <c r="J381" i="9"/>
  <c r="J382" i="9"/>
  <c r="AA382" i="9" s="1"/>
  <c r="J383" i="9"/>
  <c r="J384" i="9"/>
  <c r="AA384" i="9" s="1"/>
  <c r="J385" i="9"/>
  <c r="AA385" i="9" s="1"/>
  <c r="J386" i="9"/>
  <c r="AA386" i="9" s="1"/>
  <c r="J387" i="9"/>
  <c r="AA387" i="9" s="1"/>
  <c r="J388" i="9"/>
  <c r="AA388" i="9" s="1"/>
  <c r="J389" i="9"/>
  <c r="J390" i="9"/>
  <c r="AA390" i="9" s="1"/>
  <c r="J391" i="9"/>
  <c r="J392" i="9"/>
  <c r="AA392" i="9" s="1"/>
  <c r="J393" i="9"/>
  <c r="AA393" i="9" s="1"/>
  <c r="J394" i="9"/>
  <c r="AA394" i="9" s="1"/>
  <c r="J395" i="9"/>
  <c r="AA395" i="9" s="1"/>
  <c r="J396" i="9"/>
  <c r="AA396" i="9" s="1"/>
  <c r="J397" i="9"/>
  <c r="J398" i="9"/>
  <c r="AA398" i="9" s="1"/>
  <c r="J399" i="9"/>
  <c r="J400" i="9"/>
  <c r="AA400" i="9" s="1"/>
  <c r="J401" i="9"/>
  <c r="AA401" i="9" s="1"/>
  <c r="J402" i="9"/>
  <c r="AA402" i="9" s="1"/>
  <c r="J403" i="9"/>
  <c r="AA403" i="9" s="1"/>
  <c r="J404" i="9"/>
  <c r="AA404" i="9" s="1"/>
  <c r="J405" i="9"/>
  <c r="AA405" i="9" s="1"/>
  <c r="J406" i="9"/>
  <c r="AA406" i="9" s="1"/>
  <c r="J407" i="9"/>
  <c r="J408" i="9"/>
  <c r="AA408" i="9" s="1"/>
  <c r="J409" i="9"/>
  <c r="AA409" i="9" s="1"/>
  <c r="J410" i="9"/>
  <c r="AA410" i="9" s="1"/>
  <c r="J411" i="9"/>
  <c r="AA411" i="9" s="1"/>
  <c r="J412" i="9"/>
  <c r="AA412" i="9" s="1"/>
  <c r="J413" i="9"/>
  <c r="J414" i="9"/>
  <c r="AA414" i="9" s="1"/>
  <c r="J415" i="9"/>
  <c r="J416" i="9"/>
  <c r="AA416" i="9" s="1"/>
  <c r="J417" i="9"/>
  <c r="AA417" i="9" s="1"/>
  <c r="J418" i="9"/>
  <c r="AA418" i="9" s="1"/>
  <c r="J419" i="9"/>
  <c r="AA419" i="9" s="1"/>
  <c r="J420" i="9"/>
  <c r="AA420" i="9" s="1"/>
  <c r="J421" i="9"/>
  <c r="J422" i="9"/>
  <c r="AA422" i="9" s="1"/>
  <c r="J423" i="9"/>
  <c r="J424" i="9"/>
  <c r="AA424" i="9" s="1"/>
  <c r="J425" i="9"/>
  <c r="AA425" i="9" s="1"/>
  <c r="J426" i="9"/>
  <c r="AA426" i="9" s="1"/>
  <c r="J427" i="9"/>
  <c r="AA427" i="9" s="1"/>
  <c r="J428" i="9"/>
  <c r="AA428" i="9" s="1"/>
  <c r="J429" i="9"/>
  <c r="J430" i="9"/>
  <c r="AA430" i="9" s="1"/>
  <c r="J431" i="9"/>
  <c r="J432" i="9"/>
  <c r="AA432" i="9" s="1"/>
  <c r="J433" i="9"/>
  <c r="AA433" i="9" s="1"/>
  <c r="J434" i="9"/>
  <c r="AA434" i="9" s="1"/>
  <c r="J435" i="9"/>
  <c r="AA435" i="9" s="1"/>
  <c r="J436" i="9"/>
  <c r="AA436" i="9" s="1"/>
  <c r="J437" i="9"/>
  <c r="J438" i="9"/>
  <c r="AA438" i="9" s="1"/>
  <c r="J439" i="9"/>
  <c r="J440" i="9"/>
  <c r="AA440" i="9" s="1"/>
  <c r="J441" i="9"/>
  <c r="AA441" i="9" s="1"/>
  <c r="J442" i="9"/>
  <c r="AA442" i="9" s="1"/>
  <c r="J443" i="9"/>
  <c r="AA443" i="9" s="1"/>
  <c r="J444" i="9"/>
  <c r="AA444" i="9" s="1"/>
  <c r="J445" i="9"/>
  <c r="J446" i="9"/>
  <c r="AA446" i="9" s="1"/>
  <c r="J447" i="9"/>
  <c r="J448" i="9"/>
  <c r="AA448" i="9" s="1"/>
  <c r="J449" i="9"/>
  <c r="AA449" i="9" s="1"/>
  <c r="J450" i="9"/>
  <c r="AA450" i="9" s="1"/>
  <c r="J451" i="9"/>
  <c r="AA451" i="9" s="1"/>
  <c r="J452" i="9"/>
  <c r="AA452" i="9" s="1"/>
  <c r="J453" i="9"/>
  <c r="J454" i="9"/>
  <c r="AA454" i="9" s="1"/>
  <c r="J455" i="9"/>
  <c r="J456" i="9"/>
  <c r="AA456" i="9" s="1"/>
  <c r="J457" i="9"/>
  <c r="AA457" i="9" s="1"/>
  <c r="J458" i="9"/>
  <c r="AA458" i="9" s="1"/>
  <c r="J459" i="9"/>
  <c r="AA459" i="9" s="1"/>
  <c r="J460" i="9"/>
  <c r="AA460" i="9" s="1"/>
  <c r="J461" i="9"/>
  <c r="J462" i="9"/>
  <c r="AA462" i="9" s="1"/>
  <c r="J463" i="9"/>
  <c r="J464" i="9"/>
  <c r="AA464" i="9" s="1"/>
  <c r="J465" i="9"/>
  <c r="AA465" i="9" s="1"/>
  <c r="J466" i="9"/>
  <c r="AA466" i="9" s="1"/>
  <c r="J467" i="9"/>
  <c r="AA467" i="9" s="1"/>
  <c r="J468" i="9"/>
  <c r="AA468" i="9" s="1"/>
  <c r="J469" i="9"/>
  <c r="AA469" i="9" s="1"/>
  <c r="J470" i="9"/>
  <c r="AA470" i="9" s="1"/>
  <c r="J471" i="9"/>
  <c r="J472" i="9"/>
  <c r="AA472" i="9" s="1"/>
  <c r="J473" i="9"/>
  <c r="AA473" i="9" s="1"/>
  <c r="J474" i="9"/>
  <c r="AA474" i="9" s="1"/>
  <c r="J475" i="9"/>
  <c r="AA475" i="9" s="1"/>
  <c r="J476" i="9"/>
  <c r="AA476" i="9" s="1"/>
  <c r="J477" i="9"/>
  <c r="J478" i="9"/>
  <c r="AA478" i="9" s="1"/>
  <c r="J479" i="9"/>
  <c r="J480" i="9"/>
  <c r="AA480" i="9" s="1"/>
  <c r="J481" i="9"/>
  <c r="AA481" i="9" s="1"/>
  <c r="J482" i="9"/>
  <c r="AA482" i="9" s="1"/>
  <c r="J483" i="9"/>
  <c r="AA483" i="9" s="1"/>
  <c r="J484" i="9"/>
  <c r="AA484" i="9" s="1"/>
  <c r="J485" i="9"/>
  <c r="J486" i="9"/>
  <c r="AA486" i="9" s="1"/>
  <c r="J487" i="9"/>
  <c r="J488" i="9"/>
  <c r="AA488" i="9" s="1"/>
  <c r="J489" i="9"/>
  <c r="AA489" i="9" s="1"/>
  <c r="J490" i="9"/>
  <c r="AA490" i="9" s="1"/>
  <c r="J491" i="9"/>
  <c r="AA491" i="9" s="1"/>
  <c r="J492" i="9"/>
  <c r="AA492" i="9" s="1"/>
  <c r="J493" i="9"/>
  <c r="J494" i="9"/>
  <c r="AA494" i="9" s="1"/>
  <c r="J495" i="9"/>
  <c r="J496" i="9"/>
  <c r="AA496" i="9" s="1"/>
  <c r="J497" i="9"/>
  <c r="AA497" i="9" s="1"/>
  <c r="J498" i="9"/>
  <c r="AA498" i="9" s="1"/>
  <c r="J499" i="9"/>
  <c r="AA499" i="9" s="1"/>
  <c r="J500" i="9"/>
  <c r="AA500" i="9" s="1"/>
  <c r="J501" i="9"/>
  <c r="J502" i="9"/>
  <c r="AA502" i="9" s="1"/>
  <c r="J503" i="9"/>
  <c r="J504" i="9"/>
  <c r="AA504" i="9" s="1"/>
  <c r="J505" i="9"/>
  <c r="AA505" i="9" s="1"/>
  <c r="J506" i="9"/>
  <c r="AA506" i="9" s="1"/>
  <c r="J507" i="9"/>
  <c r="AA507" i="9" s="1"/>
  <c r="J508" i="9"/>
  <c r="AA508" i="9" s="1"/>
  <c r="J509" i="9"/>
  <c r="J510" i="9"/>
  <c r="AA510" i="9" s="1"/>
  <c r="J511" i="9"/>
  <c r="J512" i="9"/>
  <c r="AA512" i="9" s="1"/>
  <c r="J513" i="9"/>
  <c r="AA513" i="9" s="1"/>
  <c r="J514" i="9"/>
  <c r="AA514" i="9" s="1"/>
  <c r="J515" i="9"/>
  <c r="AA515" i="9" s="1"/>
  <c r="J516" i="9"/>
  <c r="AA516" i="9" s="1"/>
  <c r="J517" i="9"/>
  <c r="J518" i="9"/>
  <c r="AA518" i="9" s="1"/>
  <c r="J519" i="9"/>
  <c r="J520" i="9"/>
  <c r="AA520" i="9" s="1"/>
  <c r="J521" i="9"/>
  <c r="AA521" i="9" s="1"/>
  <c r="J522" i="9"/>
  <c r="AA522" i="9" s="1"/>
  <c r="J523" i="9"/>
  <c r="AA523" i="9" s="1"/>
  <c r="J524" i="9"/>
  <c r="AA524" i="9" s="1"/>
  <c r="J525" i="9"/>
  <c r="J526" i="9"/>
  <c r="AA526" i="9" s="1"/>
  <c r="J527" i="9"/>
  <c r="J528" i="9"/>
  <c r="AA528" i="9" s="1"/>
  <c r="J529" i="9"/>
  <c r="AA529" i="9" s="1"/>
  <c r="J530" i="9"/>
  <c r="AA530" i="9" s="1"/>
  <c r="J531" i="9"/>
  <c r="AA531" i="9" s="1"/>
  <c r="J532" i="9"/>
  <c r="AA532" i="9" s="1"/>
  <c r="J533" i="9"/>
  <c r="AA533" i="9" s="1"/>
  <c r="J534" i="9"/>
  <c r="AA534" i="9" s="1"/>
  <c r="J535" i="9"/>
  <c r="J536" i="9"/>
  <c r="AA536" i="9" s="1"/>
  <c r="J537" i="9"/>
  <c r="AA537" i="9" s="1"/>
  <c r="J538" i="9"/>
  <c r="AA538" i="9" s="1"/>
  <c r="J539" i="9"/>
  <c r="AA539" i="9" s="1"/>
  <c r="J540" i="9"/>
  <c r="AA540" i="9" s="1"/>
  <c r="J541" i="9"/>
  <c r="J542" i="9"/>
  <c r="AA542" i="9" s="1"/>
  <c r="J543" i="9"/>
  <c r="J544" i="9"/>
  <c r="AA544" i="9" s="1"/>
  <c r="J545" i="9"/>
  <c r="AA545" i="9" s="1"/>
  <c r="J546" i="9"/>
  <c r="AA546" i="9" s="1"/>
  <c r="J547" i="9"/>
  <c r="AA547" i="9" s="1"/>
  <c r="J548" i="9"/>
  <c r="AA548" i="9" s="1"/>
  <c r="J549" i="9"/>
  <c r="J550" i="9"/>
  <c r="AA550" i="9" s="1"/>
  <c r="J551" i="9"/>
  <c r="J552" i="9"/>
  <c r="AA552" i="9" s="1"/>
  <c r="J553" i="9"/>
  <c r="AA553" i="9" s="1"/>
  <c r="J554" i="9"/>
  <c r="AA554" i="9" s="1"/>
  <c r="J555" i="9"/>
  <c r="AA555" i="9" s="1"/>
  <c r="J556" i="9"/>
  <c r="AA556" i="9" s="1"/>
  <c r="J557" i="9"/>
  <c r="J558" i="9"/>
  <c r="AA558" i="9" s="1"/>
  <c r="J559" i="9"/>
  <c r="J560" i="9"/>
  <c r="AA560" i="9" s="1"/>
  <c r="J561" i="9"/>
  <c r="AA561" i="9" s="1"/>
  <c r="J562" i="9"/>
  <c r="AA562" i="9" s="1"/>
  <c r="J563" i="9"/>
  <c r="AA563" i="9" s="1"/>
  <c r="J564" i="9"/>
  <c r="AA564" i="9" s="1"/>
  <c r="J565" i="9"/>
  <c r="J566" i="9"/>
  <c r="AA566" i="9" s="1"/>
  <c r="J567" i="9"/>
  <c r="J568" i="9"/>
  <c r="AA568" i="9" s="1"/>
  <c r="J569" i="9"/>
  <c r="AA569" i="9" s="1"/>
  <c r="J570" i="9"/>
  <c r="AA570" i="9" s="1"/>
  <c r="J571" i="9"/>
  <c r="AA571" i="9" s="1"/>
  <c r="J572" i="9"/>
  <c r="AA572" i="9" s="1"/>
  <c r="J573" i="9"/>
  <c r="J574" i="9"/>
  <c r="AA574" i="9" s="1"/>
  <c r="J575" i="9"/>
  <c r="J576" i="9"/>
  <c r="AA576" i="9" s="1"/>
  <c r="J577" i="9"/>
  <c r="AA577" i="9" s="1"/>
  <c r="J578" i="9"/>
  <c r="AA578" i="9" s="1"/>
  <c r="J579" i="9"/>
  <c r="AA579" i="9" s="1"/>
  <c r="J580" i="9"/>
  <c r="AA580" i="9" s="1"/>
  <c r="J581" i="9"/>
  <c r="J582" i="9"/>
  <c r="AA582" i="9" s="1"/>
  <c r="J583" i="9"/>
  <c r="J584" i="9"/>
  <c r="AA584" i="9" s="1"/>
  <c r="J585" i="9"/>
  <c r="AA585" i="9" s="1"/>
  <c r="J586" i="9"/>
  <c r="AA586" i="9" s="1"/>
  <c r="J587" i="9"/>
  <c r="AA587" i="9" s="1"/>
  <c r="J588" i="9"/>
  <c r="AA588" i="9" s="1"/>
  <c r="J589" i="9"/>
  <c r="J590" i="9"/>
  <c r="AA590" i="9" s="1"/>
  <c r="J591" i="9"/>
  <c r="J592" i="9"/>
  <c r="AA592" i="9" s="1"/>
  <c r="J593" i="9"/>
  <c r="AA593" i="9" s="1"/>
  <c r="J594" i="9"/>
  <c r="AA594" i="9" s="1"/>
  <c r="J595" i="9"/>
  <c r="AA595" i="9" s="1"/>
  <c r="J596" i="9"/>
  <c r="AA596" i="9" s="1"/>
  <c r="J597" i="9"/>
  <c r="AA597" i="9" s="1"/>
  <c r="J598" i="9"/>
  <c r="AA598" i="9" s="1"/>
  <c r="J599" i="9"/>
  <c r="J600" i="9"/>
  <c r="AA600" i="9" s="1"/>
  <c r="J601" i="9"/>
  <c r="AA601" i="9" s="1"/>
  <c r="J602" i="9"/>
  <c r="AA602" i="9" s="1"/>
  <c r="J603" i="9"/>
  <c r="AA603" i="9" s="1"/>
  <c r="J604" i="9"/>
  <c r="AA604" i="9" s="1"/>
  <c r="J605" i="9"/>
  <c r="J606" i="9"/>
  <c r="AA606" i="9" s="1"/>
  <c r="J607" i="9"/>
  <c r="J608" i="9"/>
  <c r="AA608" i="9" s="1"/>
  <c r="J609" i="9"/>
  <c r="AA609" i="9" s="1"/>
  <c r="J610" i="9"/>
  <c r="AA610" i="9" s="1"/>
  <c r="J611" i="9"/>
  <c r="AA611" i="9" s="1"/>
  <c r="J612" i="9"/>
  <c r="AA612" i="9" s="1"/>
  <c r="J613" i="9"/>
  <c r="J614" i="9"/>
  <c r="AA614" i="9" s="1"/>
  <c r="J615" i="9"/>
  <c r="J616" i="9"/>
  <c r="AA616" i="9" s="1"/>
  <c r="J617" i="9"/>
  <c r="AA617" i="9" s="1"/>
  <c r="J618" i="9"/>
  <c r="AA618" i="9" s="1"/>
  <c r="J619" i="9"/>
  <c r="AA619" i="9" s="1"/>
  <c r="J620" i="9"/>
  <c r="AA620" i="9" s="1"/>
  <c r="J621" i="9"/>
  <c r="J622" i="9"/>
  <c r="AA622" i="9" s="1"/>
  <c r="J623" i="9"/>
  <c r="J624" i="9"/>
  <c r="AA624" i="9" s="1"/>
  <c r="J625" i="9"/>
  <c r="AA625" i="9" s="1"/>
  <c r="J626" i="9"/>
  <c r="AA626" i="9" s="1"/>
  <c r="J627" i="9"/>
  <c r="AA627" i="9" s="1"/>
  <c r="J628" i="9"/>
  <c r="AA628" i="9" s="1"/>
  <c r="J629" i="9"/>
  <c r="J630" i="9"/>
  <c r="AA630" i="9" s="1"/>
  <c r="J631" i="9"/>
  <c r="J632" i="9"/>
  <c r="AA632" i="9" s="1"/>
  <c r="J633" i="9"/>
  <c r="AA633" i="9" s="1"/>
  <c r="J634" i="9"/>
  <c r="AA634" i="9" s="1"/>
  <c r="J635" i="9"/>
  <c r="AA635" i="9" s="1"/>
  <c r="J636" i="9"/>
  <c r="AA636" i="9" s="1"/>
  <c r="J637" i="9"/>
  <c r="J638" i="9"/>
  <c r="AA638" i="9" s="1"/>
  <c r="J639" i="9"/>
  <c r="J640" i="9"/>
  <c r="AA640" i="9" s="1"/>
  <c r="J641" i="9"/>
  <c r="AA641" i="9" s="1"/>
  <c r="J642" i="9"/>
  <c r="AA642" i="9" s="1"/>
  <c r="J643" i="9"/>
  <c r="AA643" i="9" s="1"/>
  <c r="J644" i="9"/>
  <c r="AA644" i="9" s="1"/>
  <c r="J645" i="9"/>
  <c r="J646" i="9"/>
  <c r="AA646" i="9" s="1"/>
  <c r="J647" i="9"/>
  <c r="J648" i="9"/>
  <c r="AA648" i="9" s="1"/>
  <c r="J649" i="9"/>
  <c r="AA649" i="9" s="1"/>
  <c r="J650" i="9"/>
  <c r="AA650" i="9" s="1"/>
  <c r="J651" i="9"/>
  <c r="AA651" i="9" s="1"/>
  <c r="J652" i="9"/>
  <c r="AA652" i="9" s="1"/>
  <c r="J653" i="9"/>
  <c r="J654" i="9"/>
  <c r="AA654" i="9" s="1"/>
  <c r="J655" i="9"/>
  <c r="J656" i="9"/>
  <c r="AA656" i="9" s="1"/>
  <c r="J657" i="9"/>
  <c r="AA657" i="9" s="1"/>
  <c r="J658" i="9"/>
  <c r="AA658" i="9" s="1"/>
  <c r="J659" i="9"/>
  <c r="AA659" i="9" s="1"/>
  <c r="J660" i="9"/>
  <c r="AA660" i="9" s="1"/>
  <c r="J661" i="9"/>
  <c r="AA661" i="9" s="1"/>
  <c r="J662" i="9"/>
  <c r="AA662" i="9" s="1"/>
  <c r="J663" i="9"/>
  <c r="J664" i="9"/>
  <c r="AA664" i="9" s="1"/>
  <c r="J665" i="9"/>
  <c r="AA665" i="9" s="1"/>
  <c r="J666" i="9"/>
  <c r="AA666" i="9" s="1"/>
  <c r="J667" i="9"/>
  <c r="AA667" i="9" s="1"/>
  <c r="J668" i="9"/>
  <c r="AA668" i="9" s="1"/>
  <c r="J669" i="9"/>
  <c r="J670" i="9"/>
  <c r="AA670" i="9" s="1"/>
  <c r="J671" i="9"/>
  <c r="J672" i="9"/>
  <c r="AA672" i="9" s="1"/>
  <c r="J673" i="9"/>
  <c r="AA673" i="9" s="1"/>
  <c r="J674" i="9"/>
  <c r="AA674" i="9" s="1"/>
  <c r="J675" i="9"/>
  <c r="AA675" i="9" s="1"/>
  <c r="J676" i="9"/>
  <c r="AA676" i="9" s="1"/>
  <c r="J677" i="9"/>
  <c r="J678" i="9"/>
  <c r="AA678" i="9" s="1"/>
  <c r="J679" i="9"/>
  <c r="J680" i="9"/>
  <c r="AA680" i="9" s="1"/>
  <c r="J681" i="9"/>
  <c r="AA681" i="9" s="1"/>
  <c r="J682" i="9"/>
  <c r="AA682" i="9" s="1"/>
  <c r="J683" i="9"/>
  <c r="AA683" i="9" s="1"/>
  <c r="J684" i="9"/>
  <c r="AA684" i="9" s="1"/>
  <c r="J685" i="9"/>
  <c r="J686" i="9"/>
  <c r="AA686" i="9" s="1"/>
  <c r="J687" i="9"/>
  <c r="J688" i="9"/>
  <c r="AA688" i="9" s="1"/>
  <c r="J689" i="9"/>
  <c r="AA689" i="9" s="1"/>
  <c r="J690" i="9"/>
  <c r="AA690" i="9" s="1"/>
  <c r="J691" i="9"/>
  <c r="AA691" i="9" s="1"/>
  <c r="J692" i="9"/>
  <c r="AA692" i="9" s="1"/>
  <c r="J693" i="9"/>
  <c r="J694" i="9"/>
  <c r="AA694" i="9" s="1"/>
  <c r="J695" i="9"/>
  <c r="J696" i="9"/>
  <c r="AA696" i="9" s="1"/>
  <c r="J697" i="9"/>
  <c r="AA697" i="9" s="1"/>
  <c r="J698" i="9"/>
  <c r="AA698" i="9" s="1"/>
  <c r="J699" i="9"/>
  <c r="AA699" i="9" s="1"/>
  <c r="J700" i="9"/>
  <c r="AA700" i="9" s="1"/>
  <c r="J701" i="9"/>
  <c r="J702" i="9"/>
  <c r="AA702" i="9" s="1"/>
  <c r="J703" i="9"/>
  <c r="J704" i="9"/>
  <c r="AA704" i="9" s="1"/>
  <c r="J705" i="9"/>
  <c r="AA705" i="9" s="1"/>
  <c r="J706" i="9"/>
  <c r="AA706" i="9" s="1"/>
  <c r="J707" i="9"/>
  <c r="AA707" i="9" s="1"/>
  <c r="J708" i="9"/>
  <c r="AA708" i="9" s="1"/>
  <c r="J709" i="9"/>
  <c r="J710" i="9"/>
  <c r="AA710" i="9" s="1"/>
  <c r="J711" i="9"/>
  <c r="J712" i="9"/>
  <c r="AA712" i="9" s="1"/>
  <c r="J713" i="9"/>
  <c r="AA713" i="9" s="1"/>
  <c r="J714" i="9"/>
  <c r="AA714" i="9" s="1"/>
  <c r="J715" i="9"/>
  <c r="AA715" i="9" s="1"/>
  <c r="J716" i="9"/>
  <c r="AA716" i="9" s="1"/>
  <c r="J717" i="9"/>
  <c r="J718" i="9"/>
  <c r="AA718" i="9" s="1"/>
  <c r="J719" i="9"/>
  <c r="J720" i="9"/>
  <c r="AA720" i="9" s="1"/>
  <c r="J721" i="9"/>
  <c r="AA721" i="9" s="1"/>
  <c r="J722" i="9"/>
  <c r="AA722" i="9" s="1"/>
  <c r="J723" i="9"/>
  <c r="AA723" i="9" s="1"/>
  <c r="J3" i="10"/>
  <c r="AA3" i="10" s="1"/>
  <c r="J4" i="10"/>
  <c r="AA4" i="10" s="1"/>
  <c r="J5" i="10"/>
  <c r="AA5" i="10" s="1"/>
  <c r="J6" i="10"/>
  <c r="AA6" i="10" s="1"/>
  <c r="J7" i="10"/>
  <c r="AA7" i="10" s="1"/>
  <c r="J8" i="10"/>
  <c r="AA8" i="10" s="1"/>
  <c r="J9" i="10"/>
  <c r="AA9" i="10" s="1"/>
  <c r="J10" i="10"/>
  <c r="AA10" i="10" s="1"/>
  <c r="J11" i="10"/>
  <c r="AA11" i="10" s="1"/>
  <c r="J12" i="10"/>
  <c r="AA12" i="10" s="1"/>
  <c r="J13" i="10"/>
  <c r="AA13" i="10" s="1"/>
  <c r="J14" i="10"/>
  <c r="J15" i="10"/>
  <c r="J16" i="10"/>
  <c r="AA16" i="10" s="1"/>
  <c r="J17" i="10"/>
  <c r="AA17" i="10" s="1"/>
  <c r="J18" i="10"/>
  <c r="AA18" i="10" s="1"/>
  <c r="J19" i="10"/>
  <c r="AA19" i="10" s="1"/>
  <c r="J20" i="10"/>
  <c r="AA20" i="10" s="1"/>
  <c r="J21" i="10"/>
  <c r="J22" i="10"/>
  <c r="J23" i="10"/>
  <c r="J24" i="10"/>
  <c r="AA24" i="10" s="1"/>
  <c r="J25" i="10"/>
  <c r="AA25" i="10" s="1"/>
  <c r="J26" i="10"/>
  <c r="AA26" i="10" s="1"/>
  <c r="J27" i="10"/>
  <c r="AA27" i="10" s="1"/>
  <c r="J28" i="10"/>
  <c r="AA28" i="10" s="1"/>
  <c r="J29" i="10"/>
  <c r="J30" i="10"/>
  <c r="J31" i="10"/>
  <c r="J32" i="10"/>
  <c r="AA32" i="10" s="1"/>
  <c r="J33" i="10"/>
  <c r="AA33" i="10" s="1"/>
  <c r="J34" i="10"/>
  <c r="AA34" i="10" s="1"/>
  <c r="J35" i="10"/>
  <c r="AA35" i="10" s="1"/>
  <c r="J36" i="10"/>
  <c r="AA36" i="10" s="1"/>
  <c r="J37" i="10"/>
  <c r="J38" i="10"/>
  <c r="J39" i="10"/>
  <c r="J40" i="10"/>
  <c r="AA40" i="10" s="1"/>
  <c r="J41" i="10"/>
  <c r="AA41" i="10" s="1"/>
  <c r="J42" i="10"/>
  <c r="AA42" i="10" s="1"/>
  <c r="J43" i="10"/>
  <c r="AA43" i="10" s="1"/>
  <c r="J44" i="10"/>
  <c r="AA44" i="10" s="1"/>
  <c r="J45" i="10"/>
  <c r="J46" i="10"/>
  <c r="J47" i="10"/>
  <c r="J48" i="10"/>
  <c r="AA48" i="10" s="1"/>
  <c r="J49" i="10"/>
  <c r="AA49" i="10" s="1"/>
  <c r="J50" i="10"/>
  <c r="AA50" i="10" s="1"/>
  <c r="J51" i="10"/>
  <c r="AA51" i="10" s="1"/>
  <c r="J52" i="10"/>
  <c r="AA52" i="10" s="1"/>
  <c r="J53" i="10"/>
  <c r="J54" i="10"/>
  <c r="J55" i="10"/>
  <c r="J56" i="10"/>
  <c r="AA56" i="10" s="1"/>
  <c r="J57" i="10"/>
  <c r="AA57" i="10" s="1"/>
  <c r="J58" i="10"/>
  <c r="AA58" i="10" s="1"/>
  <c r="J59" i="10"/>
  <c r="AA59" i="10" s="1"/>
  <c r="J60" i="10"/>
  <c r="AA60" i="10" s="1"/>
  <c r="J61" i="10"/>
  <c r="J62" i="10"/>
  <c r="J63" i="10"/>
  <c r="J64" i="10"/>
  <c r="AA64" i="10" s="1"/>
  <c r="J65" i="10"/>
  <c r="AA65" i="10" s="1"/>
  <c r="J66" i="10"/>
  <c r="AA66" i="10" s="1"/>
  <c r="J67" i="10"/>
  <c r="AA67" i="10" s="1"/>
  <c r="J68" i="10"/>
  <c r="AA68" i="10" s="1"/>
  <c r="J69" i="10"/>
  <c r="J70" i="10"/>
  <c r="J71" i="10"/>
  <c r="J72" i="10"/>
  <c r="AA72" i="10" s="1"/>
  <c r="J73" i="10"/>
  <c r="AA73" i="10" s="1"/>
  <c r="J74" i="10"/>
  <c r="AA74" i="10" s="1"/>
  <c r="J75" i="10"/>
  <c r="AA75" i="10" s="1"/>
  <c r="J76" i="10"/>
  <c r="AA76" i="10" s="1"/>
  <c r="J77" i="10"/>
  <c r="J78" i="10"/>
  <c r="J79" i="10"/>
  <c r="J80" i="10"/>
  <c r="AA80" i="10" s="1"/>
  <c r="J81" i="10"/>
  <c r="AA81" i="10" s="1"/>
  <c r="J82" i="10"/>
  <c r="AA82" i="10" s="1"/>
  <c r="J83" i="10"/>
  <c r="AA83" i="10" s="1"/>
  <c r="J84" i="10"/>
  <c r="AA84" i="10" s="1"/>
  <c r="J85" i="10"/>
  <c r="J86" i="10"/>
  <c r="J87" i="10"/>
  <c r="J88" i="10"/>
  <c r="AA88" i="10" s="1"/>
  <c r="J89" i="10"/>
  <c r="AA89" i="10" s="1"/>
  <c r="J90" i="10"/>
  <c r="AA90" i="10" s="1"/>
  <c r="J91" i="10"/>
  <c r="AA91" i="10" s="1"/>
  <c r="J92" i="10"/>
  <c r="AA92" i="10" s="1"/>
  <c r="J93" i="10"/>
  <c r="J94" i="10"/>
  <c r="J95" i="10"/>
  <c r="J96" i="10"/>
  <c r="AA96" i="10" s="1"/>
  <c r="J97" i="10"/>
  <c r="AA97" i="10" s="1"/>
  <c r="J98" i="10"/>
  <c r="AA98" i="10" s="1"/>
  <c r="J99" i="10"/>
  <c r="AA99" i="10" s="1"/>
  <c r="J100" i="10"/>
  <c r="AA100" i="10" s="1"/>
  <c r="J101" i="10"/>
  <c r="J102" i="10"/>
  <c r="J103" i="10"/>
  <c r="J104" i="10"/>
  <c r="AA104" i="10" s="1"/>
  <c r="J105" i="10"/>
  <c r="AA105" i="10" s="1"/>
  <c r="J106" i="10"/>
  <c r="AA106" i="10" s="1"/>
  <c r="J107" i="10"/>
  <c r="AA107" i="10" s="1"/>
  <c r="J108" i="10"/>
  <c r="AA108" i="10" s="1"/>
  <c r="J109" i="10"/>
  <c r="J110" i="10"/>
  <c r="J111" i="10"/>
  <c r="J112" i="10"/>
  <c r="AA112" i="10" s="1"/>
  <c r="J113" i="10"/>
  <c r="AA113" i="10" s="1"/>
  <c r="J114" i="10"/>
  <c r="AA114" i="10" s="1"/>
  <c r="J115" i="10"/>
  <c r="AA115" i="10" s="1"/>
  <c r="J116" i="10"/>
  <c r="AA116" i="10" s="1"/>
  <c r="J117" i="10"/>
  <c r="J118" i="10"/>
  <c r="J119" i="10"/>
  <c r="J120" i="10"/>
  <c r="AA120" i="10" s="1"/>
  <c r="J121" i="10"/>
  <c r="AA121" i="10" s="1"/>
  <c r="J122" i="10"/>
  <c r="AA122" i="10" s="1"/>
  <c r="J123" i="10"/>
  <c r="AA123" i="10" s="1"/>
  <c r="J124" i="10"/>
  <c r="AA124" i="10" s="1"/>
  <c r="J125" i="10"/>
  <c r="J126" i="10"/>
  <c r="J127" i="10"/>
  <c r="J128" i="10"/>
  <c r="AA128" i="10" s="1"/>
  <c r="J129" i="10"/>
  <c r="AA129" i="10" s="1"/>
  <c r="J130" i="10"/>
  <c r="AA130" i="10" s="1"/>
  <c r="J131" i="10"/>
  <c r="AA131" i="10" s="1"/>
  <c r="J132" i="10"/>
  <c r="AA132" i="10" s="1"/>
  <c r="J133" i="10"/>
  <c r="J134" i="10"/>
  <c r="J135" i="10"/>
  <c r="J136" i="10"/>
  <c r="AA136" i="10" s="1"/>
  <c r="J137" i="10"/>
  <c r="AA137" i="10" s="1"/>
  <c r="J138" i="10"/>
  <c r="AA138" i="10" s="1"/>
  <c r="J139" i="10"/>
  <c r="AA139" i="10" s="1"/>
  <c r="J140" i="10"/>
  <c r="AA140" i="10" s="1"/>
  <c r="J141" i="10"/>
  <c r="J142" i="10"/>
  <c r="J143" i="10"/>
  <c r="J144" i="10"/>
  <c r="AA144" i="10" s="1"/>
  <c r="J145" i="10"/>
  <c r="AA145" i="10" s="1"/>
  <c r="J146" i="10"/>
  <c r="AA146" i="10" s="1"/>
  <c r="J147" i="10"/>
  <c r="AA147" i="10" s="1"/>
  <c r="J148" i="10"/>
  <c r="AA148" i="10" s="1"/>
  <c r="J149" i="10"/>
  <c r="J150" i="10"/>
  <c r="J151" i="10"/>
  <c r="J152" i="10"/>
  <c r="AA152" i="10" s="1"/>
  <c r="J153" i="10"/>
  <c r="AA153" i="10" s="1"/>
  <c r="J154" i="10"/>
  <c r="AA154" i="10" s="1"/>
  <c r="J155" i="10"/>
  <c r="AA155" i="10" s="1"/>
  <c r="J156" i="10"/>
  <c r="AA156" i="10" s="1"/>
  <c r="J157" i="10"/>
  <c r="J158" i="10"/>
  <c r="J159" i="10"/>
  <c r="J160" i="10"/>
  <c r="AA160" i="10" s="1"/>
  <c r="J161" i="10"/>
  <c r="AA161" i="10" s="1"/>
  <c r="J162" i="10"/>
  <c r="AA162" i="10" s="1"/>
  <c r="J163" i="10"/>
  <c r="AA163" i="10" s="1"/>
  <c r="J164" i="10"/>
  <c r="AA164" i="10" s="1"/>
  <c r="J165" i="10"/>
  <c r="J166" i="10"/>
  <c r="J167" i="10"/>
  <c r="J168" i="10"/>
  <c r="AA168" i="10" s="1"/>
  <c r="J169" i="10"/>
  <c r="AA169" i="10" s="1"/>
  <c r="J170" i="10"/>
  <c r="AA170" i="10" s="1"/>
  <c r="J171" i="10"/>
  <c r="AA171" i="10" s="1"/>
  <c r="J172" i="10"/>
  <c r="AA172" i="10" s="1"/>
  <c r="J173" i="10"/>
  <c r="J174" i="10"/>
  <c r="J175" i="10"/>
  <c r="J176" i="10"/>
  <c r="AA176" i="10" s="1"/>
  <c r="J177" i="10"/>
  <c r="AA177" i="10" s="1"/>
  <c r="J178" i="10"/>
  <c r="AA178" i="10" s="1"/>
  <c r="J179" i="10"/>
  <c r="AA179" i="10" s="1"/>
  <c r="J180" i="10"/>
  <c r="AA180" i="10" s="1"/>
  <c r="J181" i="10"/>
  <c r="J182" i="10"/>
  <c r="J183" i="10"/>
  <c r="J184" i="10"/>
  <c r="AA184" i="10" s="1"/>
  <c r="J185" i="10"/>
  <c r="AA185" i="10" s="1"/>
  <c r="J186" i="10"/>
  <c r="AA186" i="10" s="1"/>
  <c r="J187" i="10"/>
  <c r="AA187" i="10" s="1"/>
  <c r="J188" i="10"/>
  <c r="AA188" i="10" s="1"/>
  <c r="J189" i="10"/>
  <c r="J190" i="10"/>
  <c r="J191" i="10"/>
  <c r="J192" i="10"/>
  <c r="AA192" i="10" s="1"/>
  <c r="J193" i="10"/>
  <c r="AA193" i="10" s="1"/>
  <c r="J194" i="10"/>
  <c r="AA194" i="10" s="1"/>
  <c r="J195" i="10"/>
  <c r="AA195" i="10" s="1"/>
  <c r="J196" i="10"/>
  <c r="AA196" i="10" s="1"/>
  <c r="J197" i="10"/>
  <c r="J198" i="10"/>
  <c r="J199" i="10"/>
  <c r="J200" i="10"/>
  <c r="AA200" i="10" s="1"/>
  <c r="J201" i="10"/>
  <c r="AA201" i="10" s="1"/>
  <c r="J202" i="10"/>
  <c r="AA202" i="10" s="1"/>
  <c r="J203" i="10"/>
  <c r="AA203" i="10" s="1"/>
  <c r="J204" i="10"/>
  <c r="AA204" i="10" s="1"/>
  <c r="J205" i="10"/>
  <c r="J206" i="10"/>
  <c r="J207" i="10"/>
  <c r="J208" i="10"/>
  <c r="AA208" i="10" s="1"/>
  <c r="J209" i="10"/>
  <c r="AA209" i="10" s="1"/>
  <c r="J210" i="10"/>
  <c r="AA210" i="10" s="1"/>
  <c r="J211" i="10"/>
  <c r="AA211" i="10" s="1"/>
  <c r="J212" i="10"/>
  <c r="AA212" i="10" s="1"/>
  <c r="J213" i="10"/>
  <c r="J214" i="10"/>
  <c r="J215" i="10"/>
  <c r="J216" i="10"/>
  <c r="AA216" i="10" s="1"/>
  <c r="J217" i="10"/>
  <c r="AA217" i="10" s="1"/>
  <c r="J218" i="10"/>
  <c r="AA218" i="10" s="1"/>
  <c r="J219" i="10"/>
  <c r="AA219" i="10" s="1"/>
  <c r="J220" i="10"/>
  <c r="AA220" i="10" s="1"/>
  <c r="J221" i="10"/>
  <c r="J222" i="10"/>
  <c r="J223" i="10"/>
  <c r="J224" i="10"/>
  <c r="AA224" i="10" s="1"/>
  <c r="J225" i="10"/>
  <c r="AA225" i="10" s="1"/>
  <c r="J226" i="10"/>
  <c r="AA226" i="10" s="1"/>
  <c r="J227" i="10"/>
  <c r="AA227" i="10" s="1"/>
  <c r="J228" i="10"/>
  <c r="AA228" i="10" s="1"/>
  <c r="J229" i="10"/>
  <c r="J230" i="10"/>
  <c r="J231" i="10"/>
  <c r="J232" i="10"/>
  <c r="AA232" i="10" s="1"/>
  <c r="J233" i="10"/>
  <c r="AA233" i="10" s="1"/>
  <c r="J234" i="10"/>
  <c r="AA234" i="10" s="1"/>
  <c r="J235" i="10"/>
  <c r="AA235" i="10" s="1"/>
  <c r="J236" i="10"/>
  <c r="AA236" i="10" s="1"/>
  <c r="J237" i="10"/>
  <c r="J238" i="10"/>
  <c r="J239" i="10"/>
  <c r="J240" i="10"/>
  <c r="AA240" i="10" s="1"/>
  <c r="J241" i="10"/>
  <c r="AA241" i="10" s="1"/>
  <c r="J242" i="10"/>
  <c r="AA242" i="10" s="1"/>
  <c r="J243" i="10"/>
  <c r="AA243" i="10" s="1"/>
  <c r="J244" i="10"/>
  <c r="AA244" i="10" s="1"/>
  <c r="J245" i="10"/>
  <c r="J246" i="10"/>
  <c r="J247" i="10"/>
  <c r="J248" i="10"/>
  <c r="AA248" i="10" s="1"/>
  <c r="J249" i="10"/>
  <c r="AA249" i="10" s="1"/>
  <c r="J250" i="10"/>
  <c r="AA250" i="10" s="1"/>
  <c r="J251" i="10"/>
  <c r="AA251" i="10" s="1"/>
  <c r="J252" i="10"/>
  <c r="AA252" i="10" s="1"/>
  <c r="J253" i="10"/>
  <c r="J254" i="10"/>
  <c r="J255" i="10"/>
  <c r="J256" i="10"/>
  <c r="AA256" i="10" s="1"/>
  <c r="J257" i="10"/>
  <c r="AA257" i="10" s="1"/>
  <c r="J258" i="10"/>
  <c r="AA258" i="10" s="1"/>
  <c r="J259" i="10"/>
  <c r="AA259" i="10" s="1"/>
  <c r="J260" i="10"/>
  <c r="AA260" i="10" s="1"/>
  <c r="J261" i="10"/>
  <c r="J262" i="10"/>
  <c r="J263" i="10"/>
  <c r="J264" i="10"/>
  <c r="AA264" i="10" s="1"/>
  <c r="J265" i="10"/>
  <c r="AA265" i="10" s="1"/>
  <c r="J266" i="10"/>
  <c r="AA266" i="10" s="1"/>
  <c r="J267" i="10"/>
  <c r="AA267" i="10" s="1"/>
  <c r="J268" i="10"/>
  <c r="AA268" i="10" s="1"/>
  <c r="J269" i="10"/>
  <c r="J270" i="10"/>
  <c r="J271" i="10"/>
  <c r="J272" i="10"/>
  <c r="AA272" i="10" s="1"/>
  <c r="J273" i="10"/>
  <c r="AA273" i="10" s="1"/>
  <c r="J274" i="10"/>
  <c r="AA274" i="10" s="1"/>
  <c r="J275" i="10"/>
  <c r="AA275" i="10" s="1"/>
  <c r="J276" i="10"/>
  <c r="AA276" i="10" s="1"/>
  <c r="J277" i="10"/>
  <c r="J278" i="10"/>
  <c r="J279" i="10"/>
  <c r="J280" i="10"/>
  <c r="AA280" i="10" s="1"/>
  <c r="J281" i="10"/>
  <c r="AA281" i="10" s="1"/>
  <c r="J282" i="10"/>
  <c r="AA282" i="10" s="1"/>
  <c r="J283" i="10"/>
  <c r="AA283" i="10" s="1"/>
  <c r="J284" i="10"/>
  <c r="AA284" i="10" s="1"/>
  <c r="J285" i="10"/>
  <c r="J286" i="10"/>
  <c r="J287" i="10"/>
  <c r="J288" i="10"/>
  <c r="AA288" i="10" s="1"/>
  <c r="J289" i="10"/>
  <c r="AA289" i="10" s="1"/>
  <c r="J290" i="10"/>
  <c r="AA290" i="10" s="1"/>
  <c r="J291" i="10"/>
  <c r="AA291" i="10" s="1"/>
  <c r="J292" i="10"/>
  <c r="AA292" i="10" s="1"/>
  <c r="J293" i="10"/>
  <c r="J294" i="10"/>
  <c r="J295" i="10"/>
  <c r="J296" i="10"/>
  <c r="AA296" i="10" s="1"/>
  <c r="J297" i="10"/>
  <c r="AA297" i="10" s="1"/>
  <c r="J298" i="10"/>
  <c r="AA298" i="10" s="1"/>
  <c r="J299" i="10"/>
  <c r="AA299" i="10" s="1"/>
  <c r="J300" i="10"/>
  <c r="AA300" i="10" s="1"/>
  <c r="J301" i="10"/>
  <c r="J302" i="10"/>
  <c r="J303" i="10"/>
  <c r="J304" i="10"/>
  <c r="AA304" i="10" s="1"/>
  <c r="J305" i="10"/>
  <c r="AA305" i="10" s="1"/>
  <c r="J306" i="10"/>
  <c r="AA306" i="10" s="1"/>
  <c r="J307" i="10"/>
  <c r="AA307" i="10" s="1"/>
  <c r="J308" i="10"/>
  <c r="AA308" i="10" s="1"/>
  <c r="J309" i="10"/>
  <c r="J310" i="10"/>
  <c r="J311" i="10"/>
  <c r="J312" i="10"/>
  <c r="AA312" i="10" s="1"/>
  <c r="J313" i="10"/>
  <c r="AA313" i="10" s="1"/>
  <c r="J314" i="10"/>
  <c r="AA314" i="10" s="1"/>
  <c r="J315" i="10"/>
  <c r="AA315" i="10" s="1"/>
  <c r="J316" i="10"/>
  <c r="AA316" i="10" s="1"/>
  <c r="J317" i="10"/>
  <c r="J318" i="10"/>
  <c r="J319" i="10"/>
  <c r="J320" i="10"/>
  <c r="AA320" i="10" s="1"/>
  <c r="J321" i="10"/>
  <c r="AA321" i="10" s="1"/>
  <c r="J322" i="10"/>
  <c r="AA322" i="10" s="1"/>
  <c r="J323" i="10"/>
  <c r="AA323" i="10" s="1"/>
  <c r="J324" i="10"/>
  <c r="AA324" i="10" s="1"/>
  <c r="J325" i="10"/>
  <c r="J326" i="10"/>
  <c r="J327" i="10"/>
  <c r="J328" i="10"/>
  <c r="AA328" i="10" s="1"/>
  <c r="J329" i="10"/>
  <c r="AA329" i="10" s="1"/>
  <c r="J330" i="10"/>
  <c r="AA330" i="10" s="1"/>
  <c r="J331" i="10"/>
  <c r="AA331" i="10" s="1"/>
  <c r="J332" i="10"/>
  <c r="AA332" i="10" s="1"/>
  <c r="J333" i="10"/>
  <c r="J334" i="10"/>
  <c r="J335" i="10"/>
  <c r="J336" i="10"/>
  <c r="AA336" i="10" s="1"/>
  <c r="J337" i="10"/>
  <c r="AA337" i="10" s="1"/>
  <c r="J338" i="10"/>
  <c r="AA338" i="10" s="1"/>
  <c r="J339" i="10"/>
  <c r="AA339" i="10" s="1"/>
  <c r="J340" i="10"/>
  <c r="AA340" i="10" s="1"/>
  <c r="J341" i="10"/>
  <c r="J342" i="10"/>
  <c r="J343" i="10"/>
  <c r="J344" i="10"/>
  <c r="AA344" i="10" s="1"/>
  <c r="J345" i="10"/>
  <c r="AA345" i="10" s="1"/>
  <c r="J346" i="10"/>
  <c r="AA346" i="10" s="1"/>
  <c r="J347" i="10"/>
  <c r="AA347" i="10" s="1"/>
  <c r="J348" i="10"/>
  <c r="AA348" i="10" s="1"/>
  <c r="J349" i="10"/>
  <c r="J350" i="10"/>
  <c r="J351" i="10"/>
  <c r="J352" i="10"/>
  <c r="AA352" i="10" s="1"/>
  <c r="J353" i="10"/>
  <c r="AA353" i="10" s="1"/>
  <c r="J354" i="10"/>
  <c r="AA354" i="10" s="1"/>
  <c r="J355" i="10"/>
  <c r="AA355" i="10" s="1"/>
  <c r="J356" i="10"/>
  <c r="AA356" i="10" s="1"/>
  <c r="J357" i="10"/>
  <c r="J358" i="10"/>
  <c r="J359" i="10"/>
  <c r="J360" i="10"/>
  <c r="AA360" i="10" s="1"/>
  <c r="J361" i="10"/>
  <c r="AA361" i="10" s="1"/>
  <c r="J362" i="10"/>
  <c r="AA362" i="10" s="1"/>
  <c r="J363" i="10"/>
  <c r="AA363" i="10" s="1"/>
  <c r="J364" i="10"/>
  <c r="AA364" i="10" s="1"/>
  <c r="J365" i="10"/>
  <c r="J366" i="10"/>
  <c r="J367" i="10"/>
  <c r="J368" i="10"/>
  <c r="AA368" i="10" s="1"/>
  <c r="J369" i="10"/>
  <c r="AA369" i="10" s="1"/>
  <c r="J370" i="10"/>
  <c r="AA370" i="10" s="1"/>
  <c r="J371" i="10"/>
  <c r="AA371" i="10" s="1"/>
  <c r="J372" i="10"/>
  <c r="AA372" i="10" s="1"/>
  <c r="J373" i="10"/>
  <c r="J374" i="10"/>
  <c r="J375" i="10"/>
  <c r="J376" i="10"/>
  <c r="AA376" i="10" s="1"/>
  <c r="J377" i="10"/>
  <c r="AA377" i="10" s="1"/>
  <c r="J378" i="10"/>
  <c r="AA378" i="10" s="1"/>
  <c r="J379" i="10"/>
  <c r="AA379" i="10" s="1"/>
  <c r="J380" i="10"/>
  <c r="AA380" i="10" s="1"/>
  <c r="J381" i="10"/>
  <c r="J382" i="10"/>
  <c r="J383" i="10"/>
  <c r="J384" i="10"/>
  <c r="AA384" i="10" s="1"/>
  <c r="J385" i="10"/>
  <c r="AA385" i="10" s="1"/>
  <c r="J386" i="10"/>
  <c r="AA386" i="10" s="1"/>
  <c r="J387" i="10"/>
  <c r="AA387" i="10" s="1"/>
  <c r="J388" i="10"/>
  <c r="AA388" i="10" s="1"/>
  <c r="J389" i="10"/>
  <c r="J390" i="10"/>
  <c r="J391" i="10"/>
  <c r="J392" i="10"/>
  <c r="AA392" i="10" s="1"/>
  <c r="J393" i="10"/>
  <c r="AA393" i="10" s="1"/>
  <c r="J394" i="10"/>
  <c r="AA394" i="10" s="1"/>
  <c r="J395" i="10"/>
  <c r="AA395" i="10" s="1"/>
  <c r="J396" i="10"/>
  <c r="AA396" i="10" s="1"/>
  <c r="J397" i="10"/>
  <c r="J398" i="10"/>
  <c r="J399" i="10"/>
  <c r="J400" i="10"/>
  <c r="AA400" i="10" s="1"/>
  <c r="J401" i="10"/>
  <c r="AA401" i="10" s="1"/>
  <c r="J402" i="10"/>
  <c r="AA402" i="10" s="1"/>
  <c r="J403" i="10"/>
  <c r="AA403" i="10" s="1"/>
  <c r="J404" i="10"/>
  <c r="AA404" i="10" s="1"/>
  <c r="J405" i="10"/>
  <c r="J406" i="10"/>
  <c r="J407" i="10"/>
  <c r="J408" i="10"/>
  <c r="AA408" i="10" s="1"/>
  <c r="J409" i="10"/>
  <c r="AA409" i="10" s="1"/>
  <c r="J410" i="10"/>
  <c r="AA410" i="10" s="1"/>
  <c r="J411" i="10"/>
  <c r="AA411" i="10" s="1"/>
  <c r="J412" i="10"/>
  <c r="AA412" i="10" s="1"/>
  <c r="J413" i="10"/>
  <c r="J414" i="10"/>
  <c r="J415" i="10"/>
  <c r="J416" i="10"/>
  <c r="AA416" i="10" s="1"/>
  <c r="J417" i="10"/>
  <c r="AA417" i="10" s="1"/>
  <c r="J418" i="10"/>
  <c r="AA418" i="10" s="1"/>
  <c r="J419" i="10"/>
  <c r="AA419" i="10" s="1"/>
  <c r="J420" i="10"/>
  <c r="AA420" i="10" s="1"/>
  <c r="J421" i="10"/>
  <c r="J422" i="10"/>
  <c r="J423" i="10"/>
  <c r="J424" i="10"/>
  <c r="AA424" i="10" s="1"/>
  <c r="J425" i="10"/>
  <c r="AA425" i="10" s="1"/>
  <c r="J426" i="10"/>
  <c r="AA426" i="10" s="1"/>
  <c r="J427" i="10"/>
  <c r="AA427" i="10" s="1"/>
  <c r="J428" i="10"/>
  <c r="AA428" i="10" s="1"/>
  <c r="J429" i="10"/>
  <c r="J430" i="10"/>
  <c r="J431" i="10"/>
  <c r="J432" i="10"/>
  <c r="AA432" i="10" s="1"/>
  <c r="J433" i="10"/>
  <c r="AA433" i="10" s="1"/>
  <c r="J434" i="10"/>
  <c r="AA434" i="10" s="1"/>
  <c r="J435" i="10"/>
  <c r="AA435" i="10" s="1"/>
  <c r="J436" i="10"/>
  <c r="AA436" i="10" s="1"/>
  <c r="J437" i="10"/>
  <c r="J438" i="10"/>
  <c r="J439" i="10"/>
  <c r="J440" i="10"/>
  <c r="AA440" i="10" s="1"/>
  <c r="J441" i="10"/>
  <c r="AA441" i="10" s="1"/>
  <c r="J442" i="10"/>
  <c r="AA442" i="10" s="1"/>
  <c r="J443" i="10"/>
  <c r="AA443" i="10" s="1"/>
  <c r="J444" i="10"/>
  <c r="AA444" i="10" s="1"/>
  <c r="J445" i="10"/>
  <c r="J446" i="10"/>
  <c r="J447" i="10"/>
  <c r="J448" i="10"/>
  <c r="AA448" i="10" s="1"/>
  <c r="J449" i="10"/>
  <c r="AA449" i="10" s="1"/>
  <c r="J450" i="10"/>
  <c r="AA450" i="10" s="1"/>
  <c r="J451" i="10"/>
  <c r="AA451" i="10" s="1"/>
  <c r="J452" i="10"/>
  <c r="AA452" i="10" s="1"/>
  <c r="J453" i="10"/>
  <c r="J454" i="10"/>
  <c r="J455" i="10"/>
  <c r="J456" i="10"/>
  <c r="AA456" i="10" s="1"/>
  <c r="J457" i="10"/>
  <c r="AA457" i="10" s="1"/>
  <c r="J458" i="10"/>
  <c r="AA458" i="10" s="1"/>
  <c r="J459" i="10"/>
  <c r="AA459" i="10" s="1"/>
  <c r="J460" i="10"/>
  <c r="AA460" i="10" s="1"/>
  <c r="J461" i="10"/>
  <c r="J462" i="10"/>
  <c r="J463" i="10"/>
  <c r="J464" i="10"/>
  <c r="AA464" i="10" s="1"/>
  <c r="J465" i="10"/>
  <c r="AA465" i="10" s="1"/>
  <c r="J466" i="10"/>
  <c r="AA466" i="10" s="1"/>
  <c r="J467" i="10"/>
  <c r="AA467" i="10" s="1"/>
  <c r="J468" i="10"/>
  <c r="AA468" i="10" s="1"/>
  <c r="J469" i="10"/>
  <c r="J470" i="10"/>
  <c r="J471" i="10"/>
  <c r="J472" i="10"/>
  <c r="AA472" i="10" s="1"/>
  <c r="J473" i="10"/>
  <c r="AA473" i="10" s="1"/>
  <c r="J474" i="10"/>
  <c r="AA474" i="10" s="1"/>
  <c r="J475" i="10"/>
  <c r="AA475" i="10" s="1"/>
  <c r="J476" i="10"/>
  <c r="AA476" i="10" s="1"/>
  <c r="J477" i="10"/>
  <c r="J478" i="10"/>
  <c r="J479" i="10"/>
  <c r="J480" i="10"/>
  <c r="AA480" i="10" s="1"/>
  <c r="J481" i="10"/>
  <c r="AA481" i="10" s="1"/>
  <c r="J482" i="10"/>
  <c r="AA482" i="10" s="1"/>
  <c r="J483" i="10"/>
  <c r="AA483" i="10" s="1"/>
  <c r="J484" i="10"/>
  <c r="AA484" i="10" s="1"/>
  <c r="J485" i="10"/>
  <c r="J486" i="10"/>
  <c r="J487" i="10"/>
  <c r="J488" i="10"/>
  <c r="AA488" i="10" s="1"/>
  <c r="J489" i="10"/>
  <c r="AA489" i="10" s="1"/>
  <c r="J490" i="10"/>
  <c r="AA490" i="10" s="1"/>
  <c r="J491" i="10"/>
  <c r="AA491" i="10" s="1"/>
  <c r="J492" i="10"/>
  <c r="AA492" i="10" s="1"/>
  <c r="J493" i="10"/>
  <c r="J494" i="10"/>
  <c r="J495" i="10"/>
  <c r="J496" i="10"/>
  <c r="AA496" i="10" s="1"/>
  <c r="J497" i="10"/>
  <c r="AA497" i="10" s="1"/>
  <c r="J498" i="10"/>
  <c r="AA498" i="10" s="1"/>
  <c r="J499" i="10"/>
  <c r="AA499" i="10" s="1"/>
  <c r="J500" i="10"/>
  <c r="AA500" i="10" s="1"/>
  <c r="J501" i="10"/>
  <c r="J502" i="10"/>
  <c r="J503" i="10"/>
  <c r="J504" i="10"/>
  <c r="AA504" i="10" s="1"/>
  <c r="J505" i="10"/>
  <c r="AA505" i="10" s="1"/>
  <c r="J506" i="10"/>
  <c r="AA506" i="10" s="1"/>
  <c r="J507" i="10"/>
  <c r="AA507" i="10" s="1"/>
  <c r="J508" i="10"/>
  <c r="AA508" i="10" s="1"/>
  <c r="J509" i="10"/>
  <c r="J510" i="10"/>
  <c r="J511" i="10"/>
  <c r="J512" i="10"/>
  <c r="AA512" i="10" s="1"/>
  <c r="J513" i="10"/>
  <c r="AA513" i="10" s="1"/>
  <c r="J514" i="10"/>
  <c r="AA514" i="10" s="1"/>
  <c r="J515" i="10"/>
  <c r="AA515" i="10" s="1"/>
  <c r="J516" i="10"/>
  <c r="AA516" i="10" s="1"/>
  <c r="J517" i="10"/>
  <c r="J518" i="10"/>
  <c r="J519" i="10"/>
  <c r="J520" i="10"/>
  <c r="AA520" i="10" s="1"/>
  <c r="J521" i="10"/>
  <c r="AA521" i="10" s="1"/>
  <c r="J522" i="10"/>
  <c r="AA522" i="10" s="1"/>
  <c r="J523" i="10"/>
  <c r="AA523" i="10" s="1"/>
  <c r="J524" i="10"/>
  <c r="AA524" i="10" s="1"/>
  <c r="J525" i="10"/>
  <c r="J526" i="10"/>
  <c r="J527" i="10"/>
  <c r="J528" i="10"/>
  <c r="AA528" i="10" s="1"/>
  <c r="J529" i="10"/>
  <c r="AA529" i="10" s="1"/>
  <c r="J530" i="10"/>
  <c r="AA530" i="10" s="1"/>
  <c r="J531" i="10"/>
  <c r="AA531" i="10" s="1"/>
  <c r="J532" i="10"/>
  <c r="AA532" i="10" s="1"/>
  <c r="J533" i="10"/>
  <c r="J534" i="10"/>
  <c r="J535" i="10"/>
  <c r="J536" i="10"/>
  <c r="AA536" i="10" s="1"/>
  <c r="J537" i="10"/>
  <c r="AA537" i="10" s="1"/>
  <c r="J538" i="10"/>
  <c r="AA538" i="10" s="1"/>
  <c r="J539" i="10"/>
  <c r="AA539" i="10" s="1"/>
  <c r="J540" i="10"/>
  <c r="AA540" i="10" s="1"/>
  <c r="J541" i="10"/>
  <c r="J542" i="10"/>
  <c r="J543" i="10"/>
  <c r="J544" i="10"/>
  <c r="AA544" i="10" s="1"/>
  <c r="J545" i="10"/>
  <c r="AA545" i="10" s="1"/>
  <c r="J546" i="10"/>
  <c r="AA546" i="10" s="1"/>
  <c r="J547" i="10"/>
  <c r="AA547" i="10" s="1"/>
  <c r="J548" i="10"/>
  <c r="AA548" i="10" s="1"/>
  <c r="J549" i="10"/>
  <c r="J550" i="10"/>
  <c r="J551" i="10"/>
  <c r="J552" i="10"/>
  <c r="AA552" i="10" s="1"/>
  <c r="J553" i="10"/>
  <c r="AA553" i="10" s="1"/>
  <c r="J554" i="10"/>
  <c r="AA554" i="10" s="1"/>
  <c r="J555" i="10"/>
  <c r="AA555" i="10" s="1"/>
  <c r="J556" i="10"/>
  <c r="AA556" i="10" s="1"/>
  <c r="J557" i="10"/>
  <c r="J558" i="10"/>
  <c r="J559" i="10"/>
  <c r="J560" i="10"/>
  <c r="AA560" i="10" s="1"/>
  <c r="J561" i="10"/>
  <c r="AA561" i="10" s="1"/>
  <c r="J562" i="10"/>
  <c r="AA562" i="10" s="1"/>
  <c r="J563" i="10"/>
  <c r="AA563" i="10" s="1"/>
  <c r="J564" i="10"/>
  <c r="AA564" i="10" s="1"/>
  <c r="J565" i="10"/>
  <c r="J566" i="10"/>
  <c r="J567" i="10"/>
  <c r="J568" i="10"/>
  <c r="AA568" i="10" s="1"/>
  <c r="J569" i="10"/>
  <c r="AA569" i="10" s="1"/>
  <c r="J570" i="10"/>
  <c r="AA570" i="10" s="1"/>
  <c r="J571" i="10"/>
  <c r="AA571" i="10" s="1"/>
  <c r="J572" i="10"/>
  <c r="AA572" i="10" s="1"/>
  <c r="J573" i="10"/>
  <c r="J574" i="10"/>
  <c r="J575" i="10"/>
  <c r="J576" i="10"/>
  <c r="AA576" i="10" s="1"/>
  <c r="J577" i="10"/>
  <c r="AA577" i="10" s="1"/>
  <c r="J578" i="10"/>
  <c r="AA578" i="10" s="1"/>
  <c r="J579" i="10"/>
  <c r="AA579" i="10" s="1"/>
  <c r="J580" i="10"/>
  <c r="AA580" i="10" s="1"/>
  <c r="J581" i="10"/>
  <c r="J582" i="10"/>
  <c r="J583" i="10"/>
  <c r="J584" i="10"/>
  <c r="AA584" i="10" s="1"/>
  <c r="J585" i="10"/>
  <c r="AA585" i="10" s="1"/>
  <c r="J586" i="10"/>
  <c r="AA586" i="10" s="1"/>
  <c r="J587" i="10"/>
  <c r="AA587" i="10" s="1"/>
  <c r="J588" i="10"/>
  <c r="AA588" i="10" s="1"/>
  <c r="J589" i="10"/>
  <c r="J590" i="10"/>
  <c r="J591" i="10"/>
  <c r="J592" i="10"/>
  <c r="AA592" i="10" s="1"/>
  <c r="J593" i="10"/>
  <c r="AA593" i="10" s="1"/>
  <c r="J594" i="10"/>
  <c r="AA594" i="10" s="1"/>
  <c r="J595" i="10"/>
  <c r="AA595" i="10" s="1"/>
  <c r="J596" i="10"/>
  <c r="AA596" i="10" s="1"/>
  <c r="J597" i="10"/>
  <c r="J598" i="10"/>
  <c r="J599" i="10"/>
  <c r="J600" i="10"/>
  <c r="AA600" i="10" s="1"/>
  <c r="J601" i="10"/>
  <c r="AA601" i="10" s="1"/>
  <c r="J602" i="10"/>
  <c r="AA602" i="10" s="1"/>
  <c r="J603" i="10"/>
  <c r="AA603" i="10" s="1"/>
  <c r="J604" i="10"/>
  <c r="AA604" i="10" s="1"/>
  <c r="J605" i="10"/>
  <c r="J606" i="10"/>
  <c r="J607" i="10"/>
  <c r="J608" i="10"/>
  <c r="AA608" i="10" s="1"/>
  <c r="J609" i="10"/>
  <c r="AA609" i="10" s="1"/>
  <c r="J610" i="10"/>
  <c r="AA610" i="10" s="1"/>
  <c r="J611" i="10"/>
  <c r="AA611" i="10" s="1"/>
  <c r="J612" i="10"/>
  <c r="AA612" i="10" s="1"/>
  <c r="J613" i="10"/>
  <c r="J614" i="10"/>
  <c r="J615" i="10"/>
  <c r="J616" i="10"/>
  <c r="AA616" i="10" s="1"/>
  <c r="J617" i="10"/>
  <c r="AA617" i="10" s="1"/>
  <c r="J618" i="10"/>
  <c r="AA618" i="10" s="1"/>
  <c r="J619" i="10"/>
  <c r="AA619" i="10" s="1"/>
  <c r="J620" i="10"/>
  <c r="AA620" i="10" s="1"/>
  <c r="J621" i="10"/>
  <c r="J622" i="10"/>
  <c r="J623" i="10"/>
  <c r="J624" i="10"/>
  <c r="AA624" i="10" s="1"/>
  <c r="J625" i="10"/>
  <c r="AA625" i="10" s="1"/>
  <c r="J626" i="10"/>
  <c r="AA626" i="10" s="1"/>
  <c r="J627" i="10"/>
  <c r="AA627" i="10" s="1"/>
  <c r="J628" i="10"/>
  <c r="AA628" i="10" s="1"/>
  <c r="J629" i="10"/>
  <c r="J630" i="10"/>
  <c r="J631" i="10"/>
  <c r="J632" i="10"/>
  <c r="AA632" i="10" s="1"/>
  <c r="J633" i="10"/>
  <c r="AA633" i="10" s="1"/>
  <c r="J634" i="10"/>
  <c r="AA634" i="10" s="1"/>
  <c r="J635" i="10"/>
  <c r="AA635" i="10" s="1"/>
  <c r="J636" i="10"/>
  <c r="AA636" i="10" s="1"/>
  <c r="J637" i="10"/>
  <c r="J638" i="10"/>
  <c r="J639" i="10"/>
  <c r="J640" i="10"/>
  <c r="AA640" i="10" s="1"/>
  <c r="J641" i="10"/>
  <c r="AA641" i="10" s="1"/>
  <c r="J642" i="10"/>
  <c r="AA642" i="10" s="1"/>
  <c r="J643" i="10"/>
  <c r="AA643" i="10" s="1"/>
  <c r="J644" i="10"/>
  <c r="AA644" i="10" s="1"/>
  <c r="J645" i="10"/>
  <c r="J646" i="10"/>
  <c r="J647" i="10"/>
  <c r="J648" i="10"/>
  <c r="AA648" i="10" s="1"/>
  <c r="J649" i="10"/>
  <c r="AA649" i="10" s="1"/>
  <c r="J650" i="10"/>
  <c r="AA650" i="10" s="1"/>
  <c r="J651" i="10"/>
  <c r="AA651" i="10" s="1"/>
  <c r="J652" i="10"/>
  <c r="AA652" i="10" s="1"/>
  <c r="J653" i="10"/>
  <c r="J654" i="10"/>
  <c r="J655" i="10"/>
  <c r="J656" i="10"/>
  <c r="AA656" i="10" s="1"/>
  <c r="J657" i="10"/>
  <c r="AA657" i="10" s="1"/>
  <c r="J658" i="10"/>
  <c r="AA658" i="10" s="1"/>
  <c r="J659" i="10"/>
  <c r="AA659" i="10" s="1"/>
  <c r="J660" i="10"/>
  <c r="AA660" i="10" s="1"/>
  <c r="J661" i="10"/>
  <c r="J662" i="10"/>
  <c r="J663" i="10"/>
  <c r="J664" i="10"/>
  <c r="AA664" i="10" s="1"/>
  <c r="J665" i="10"/>
  <c r="AA665" i="10" s="1"/>
  <c r="J666" i="10"/>
  <c r="AA666" i="10" s="1"/>
  <c r="J667" i="10"/>
  <c r="AA667" i="10" s="1"/>
  <c r="J668" i="10"/>
  <c r="AA668" i="10" s="1"/>
  <c r="J669" i="10"/>
  <c r="J670" i="10"/>
  <c r="J671" i="10"/>
  <c r="J672" i="10"/>
  <c r="AA672" i="10" s="1"/>
  <c r="J673" i="10"/>
  <c r="AA673" i="10" s="1"/>
  <c r="J674" i="10"/>
  <c r="AA674" i="10" s="1"/>
  <c r="J675" i="10"/>
  <c r="AA675" i="10" s="1"/>
  <c r="J676" i="10"/>
  <c r="AA676" i="10" s="1"/>
  <c r="J677" i="10"/>
  <c r="J678" i="10"/>
  <c r="J679" i="10"/>
  <c r="J680" i="10"/>
  <c r="AA680" i="10" s="1"/>
  <c r="J681" i="10"/>
  <c r="AA681" i="10" s="1"/>
  <c r="J682" i="10"/>
  <c r="AA682" i="10" s="1"/>
  <c r="J683" i="10"/>
  <c r="AA683" i="10" s="1"/>
  <c r="J684" i="10"/>
  <c r="AA684" i="10" s="1"/>
  <c r="J685" i="10"/>
  <c r="J686" i="10"/>
  <c r="J687" i="10"/>
  <c r="J688" i="10"/>
  <c r="AA688" i="10" s="1"/>
  <c r="J689" i="10"/>
  <c r="AA689" i="10" s="1"/>
  <c r="J690" i="10"/>
  <c r="AA690" i="10" s="1"/>
  <c r="J691" i="10"/>
  <c r="AA691" i="10" s="1"/>
  <c r="J692" i="10"/>
  <c r="AA692" i="10" s="1"/>
  <c r="J693" i="10"/>
  <c r="J694" i="10"/>
  <c r="J695" i="10"/>
  <c r="J696" i="10"/>
  <c r="AA696" i="10" s="1"/>
  <c r="J697" i="10"/>
  <c r="AA697" i="10" s="1"/>
  <c r="J698" i="10"/>
  <c r="AA698" i="10" s="1"/>
  <c r="J699" i="10"/>
  <c r="AA699" i="10" s="1"/>
  <c r="J700" i="10"/>
  <c r="AA700" i="10" s="1"/>
  <c r="J701" i="10"/>
  <c r="J702" i="10"/>
  <c r="J703" i="10"/>
  <c r="J704" i="10"/>
  <c r="AA704" i="10" s="1"/>
  <c r="J705" i="10"/>
  <c r="AA705" i="10" s="1"/>
  <c r="J706" i="10"/>
  <c r="AA706" i="10" s="1"/>
  <c r="J707" i="10"/>
  <c r="AA707" i="10" s="1"/>
  <c r="J708" i="10"/>
  <c r="AA708" i="10" s="1"/>
  <c r="J709" i="10"/>
  <c r="J710" i="10"/>
  <c r="J711" i="10"/>
  <c r="J712" i="10"/>
  <c r="AA712" i="10" s="1"/>
  <c r="J713" i="10"/>
  <c r="AA713" i="10" s="1"/>
  <c r="J714" i="10"/>
  <c r="AA714" i="10" s="1"/>
  <c r="J715" i="10"/>
  <c r="AA715" i="10" s="1"/>
  <c r="J716" i="10"/>
  <c r="AA716" i="10" s="1"/>
  <c r="J717" i="10"/>
  <c r="J718" i="10"/>
  <c r="J719" i="10"/>
  <c r="J720" i="10"/>
  <c r="AA720" i="10" s="1"/>
  <c r="J721" i="10"/>
  <c r="AA721" i="10" s="1"/>
  <c r="J722" i="10"/>
  <c r="AA722" i="10" s="1"/>
  <c r="J723" i="10"/>
  <c r="AA723" i="10" s="1"/>
  <c r="J3" i="11"/>
  <c r="AA3" i="11" s="1"/>
  <c r="J4" i="11"/>
  <c r="AA4" i="11" s="1"/>
  <c r="J5" i="11"/>
  <c r="AA5" i="11" s="1"/>
  <c r="J6" i="11"/>
  <c r="AA6" i="11" s="1"/>
  <c r="J7" i="11"/>
  <c r="AA7" i="11" s="1"/>
  <c r="J8" i="11"/>
  <c r="AA8" i="11" s="1"/>
  <c r="J9" i="11"/>
  <c r="AA9" i="11" s="1"/>
  <c r="J10" i="11"/>
  <c r="AA10" i="11" s="1"/>
  <c r="J11" i="11"/>
  <c r="AA11" i="11" s="1"/>
  <c r="J12" i="11"/>
  <c r="AA12" i="11" s="1"/>
  <c r="J13" i="11"/>
  <c r="AA13" i="11" s="1"/>
  <c r="J14" i="11"/>
  <c r="AA14" i="11" s="1"/>
  <c r="J15" i="11"/>
  <c r="AA15" i="11" s="1"/>
  <c r="J16" i="11"/>
  <c r="AA16" i="11" s="1"/>
  <c r="J17" i="11"/>
  <c r="J18" i="11"/>
  <c r="AA18" i="11" s="1"/>
  <c r="J19" i="11"/>
  <c r="AA19" i="11" s="1"/>
  <c r="J20" i="11"/>
  <c r="AA20" i="11" s="1"/>
  <c r="J21" i="11"/>
  <c r="AA21" i="11" s="1"/>
  <c r="J22" i="11"/>
  <c r="AA22" i="11" s="1"/>
  <c r="J23" i="11"/>
  <c r="AA23" i="11" s="1"/>
  <c r="J24" i="11"/>
  <c r="AA24" i="11" s="1"/>
  <c r="J25" i="11"/>
  <c r="J26" i="11"/>
  <c r="AA26" i="11" s="1"/>
  <c r="J27" i="11"/>
  <c r="AA27" i="11" s="1"/>
  <c r="J28" i="11"/>
  <c r="AA28" i="11" s="1"/>
  <c r="J29" i="11"/>
  <c r="AA29" i="11" s="1"/>
  <c r="J30" i="11"/>
  <c r="AA30" i="11" s="1"/>
  <c r="J31" i="11"/>
  <c r="AA31" i="11" s="1"/>
  <c r="J32" i="11"/>
  <c r="AA32" i="11" s="1"/>
  <c r="J33" i="11"/>
  <c r="J34" i="11"/>
  <c r="AA34" i="11" s="1"/>
  <c r="J35" i="11"/>
  <c r="AA35" i="11" s="1"/>
  <c r="J36" i="11"/>
  <c r="AA36" i="11" s="1"/>
  <c r="J37" i="11"/>
  <c r="AA37" i="11" s="1"/>
  <c r="J38" i="11"/>
  <c r="AA38" i="11" s="1"/>
  <c r="J39" i="11"/>
  <c r="AA39" i="11" s="1"/>
  <c r="J40" i="11"/>
  <c r="AA40" i="11" s="1"/>
  <c r="J41" i="11"/>
  <c r="J42" i="11"/>
  <c r="AA42" i="11" s="1"/>
  <c r="J43" i="11"/>
  <c r="AA43" i="11" s="1"/>
  <c r="J44" i="11"/>
  <c r="AA44" i="11" s="1"/>
  <c r="J45" i="11"/>
  <c r="AA45" i="11" s="1"/>
  <c r="J46" i="11"/>
  <c r="AA46" i="11" s="1"/>
  <c r="J47" i="11"/>
  <c r="AA47" i="11" s="1"/>
  <c r="J48" i="11"/>
  <c r="AA48" i="11" s="1"/>
  <c r="J49" i="11"/>
  <c r="J50" i="11"/>
  <c r="AA50" i="11" s="1"/>
  <c r="J51" i="11"/>
  <c r="AA51" i="11" s="1"/>
  <c r="J52" i="11"/>
  <c r="AA52" i="11" s="1"/>
  <c r="J53" i="11"/>
  <c r="AA53" i="11" s="1"/>
  <c r="J54" i="11"/>
  <c r="AA54" i="11" s="1"/>
  <c r="J55" i="11"/>
  <c r="AA55" i="11" s="1"/>
  <c r="J56" i="11"/>
  <c r="AA56" i="11" s="1"/>
  <c r="J57" i="11"/>
  <c r="J58" i="11"/>
  <c r="AA58" i="11" s="1"/>
  <c r="J59" i="11"/>
  <c r="AA59" i="11" s="1"/>
  <c r="J60" i="11"/>
  <c r="AA60" i="11" s="1"/>
  <c r="J61" i="11"/>
  <c r="AA61" i="11" s="1"/>
  <c r="J62" i="11"/>
  <c r="AA62" i="11" s="1"/>
  <c r="J63" i="11"/>
  <c r="AA63" i="11" s="1"/>
  <c r="J64" i="11"/>
  <c r="AA64" i="11" s="1"/>
  <c r="J65" i="11"/>
  <c r="J66" i="11"/>
  <c r="AA66" i="11" s="1"/>
  <c r="J67" i="11"/>
  <c r="AA67" i="11" s="1"/>
  <c r="J68" i="11"/>
  <c r="AA68" i="11" s="1"/>
  <c r="J69" i="11"/>
  <c r="AA69" i="11" s="1"/>
  <c r="J70" i="11"/>
  <c r="AA70" i="11" s="1"/>
  <c r="J71" i="11"/>
  <c r="AA71" i="11" s="1"/>
  <c r="J72" i="11"/>
  <c r="AA72" i="11" s="1"/>
  <c r="J73" i="11"/>
  <c r="J74" i="11"/>
  <c r="AA74" i="11" s="1"/>
  <c r="J75" i="11"/>
  <c r="AA75" i="11" s="1"/>
  <c r="J76" i="11"/>
  <c r="AA76" i="11" s="1"/>
  <c r="J77" i="11"/>
  <c r="AA77" i="11" s="1"/>
  <c r="J78" i="11"/>
  <c r="AA78" i="11" s="1"/>
  <c r="J79" i="11"/>
  <c r="AA79" i="11" s="1"/>
  <c r="J80" i="11"/>
  <c r="AA80" i="11" s="1"/>
  <c r="J81" i="11"/>
  <c r="J82" i="11"/>
  <c r="AA82" i="11" s="1"/>
  <c r="J83" i="11"/>
  <c r="AA83" i="11" s="1"/>
  <c r="J84" i="11"/>
  <c r="AA84" i="11" s="1"/>
  <c r="J85" i="11"/>
  <c r="AA85" i="11" s="1"/>
  <c r="J86" i="11"/>
  <c r="AA86" i="11" s="1"/>
  <c r="J87" i="11"/>
  <c r="AA87" i="11" s="1"/>
  <c r="J88" i="11"/>
  <c r="AA88" i="11" s="1"/>
  <c r="J89" i="11"/>
  <c r="J90" i="11"/>
  <c r="AA90" i="11" s="1"/>
  <c r="J91" i="11"/>
  <c r="AA91" i="11" s="1"/>
  <c r="J92" i="11"/>
  <c r="AA92" i="11" s="1"/>
  <c r="J93" i="11"/>
  <c r="AA93" i="11" s="1"/>
  <c r="J94" i="11"/>
  <c r="AA94" i="11" s="1"/>
  <c r="J95" i="11"/>
  <c r="AA95" i="11" s="1"/>
  <c r="J96" i="11"/>
  <c r="AA96" i="11" s="1"/>
  <c r="J97" i="11"/>
  <c r="J98" i="11"/>
  <c r="AA98" i="11" s="1"/>
  <c r="J99" i="11"/>
  <c r="AA99" i="11" s="1"/>
  <c r="J100" i="11"/>
  <c r="AA100" i="11" s="1"/>
  <c r="J101" i="11"/>
  <c r="AA101" i="11" s="1"/>
  <c r="J102" i="11"/>
  <c r="AA102" i="11" s="1"/>
  <c r="J103" i="11"/>
  <c r="AA103" i="11" s="1"/>
  <c r="J104" i="11"/>
  <c r="AA104" i="11" s="1"/>
  <c r="J105" i="11"/>
  <c r="J106" i="11"/>
  <c r="AA106" i="11" s="1"/>
  <c r="J107" i="11"/>
  <c r="AA107" i="11" s="1"/>
  <c r="J108" i="11"/>
  <c r="AA108" i="11" s="1"/>
  <c r="J109" i="11"/>
  <c r="AA109" i="11" s="1"/>
  <c r="J110" i="11"/>
  <c r="AA110" i="11" s="1"/>
  <c r="J111" i="11"/>
  <c r="AA111" i="11" s="1"/>
  <c r="J112" i="11"/>
  <c r="AA112" i="11" s="1"/>
  <c r="J113" i="11"/>
  <c r="J114" i="11"/>
  <c r="AA114" i="11" s="1"/>
  <c r="J115" i="11"/>
  <c r="AA115" i="11" s="1"/>
  <c r="J116" i="11"/>
  <c r="AA116" i="11" s="1"/>
  <c r="J117" i="11"/>
  <c r="AA117" i="11" s="1"/>
  <c r="J118" i="11"/>
  <c r="AA118" i="11" s="1"/>
  <c r="J119" i="11"/>
  <c r="AA119" i="11" s="1"/>
  <c r="J120" i="11"/>
  <c r="AA120" i="11" s="1"/>
  <c r="J121" i="11"/>
  <c r="J122" i="11"/>
  <c r="AA122" i="11" s="1"/>
  <c r="J123" i="11"/>
  <c r="AA123" i="11" s="1"/>
  <c r="J124" i="11"/>
  <c r="AA124" i="11" s="1"/>
  <c r="J125" i="11"/>
  <c r="AA125" i="11" s="1"/>
  <c r="J126" i="11"/>
  <c r="AA126" i="11" s="1"/>
  <c r="J127" i="11"/>
  <c r="AA127" i="11" s="1"/>
  <c r="J128" i="11"/>
  <c r="AA128" i="11" s="1"/>
  <c r="J129" i="11"/>
  <c r="J130" i="11"/>
  <c r="AA130" i="11" s="1"/>
  <c r="J131" i="11"/>
  <c r="AA131" i="11" s="1"/>
  <c r="J132" i="11"/>
  <c r="AA132" i="11" s="1"/>
  <c r="J133" i="11"/>
  <c r="AA133" i="11" s="1"/>
  <c r="J134" i="11"/>
  <c r="AA134" i="11" s="1"/>
  <c r="J135" i="11"/>
  <c r="AA135" i="11" s="1"/>
  <c r="J136" i="11"/>
  <c r="AA136" i="11" s="1"/>
  <c r="J137" i="11"/>
  <c r="J138" i="11"/>
  <c r="AA138" i="11" s="1"/>
  <c r="J139" i="11"/>
  <c r="AA139" i="11" s="1"/>
  <c r="J140" i="11"/>
  <c r="AA140" i="11" s="1"/>
  <c r="J141" i="11"/>
  <c r="AA141" i="11" s="1"/>
  <c r="J142" i="11"/>
  <c r="AA142" i="11" s="1"/>
  <c r="J143" i="11"/>
  <c r="AA143" i="11" s="1"/>
  <c r="J144" i="11"/>
  <c r="AA144" i="11" s="1"/>
  <c r="J145" i="11"/>
  <c r="J146" i="11"/>
  <c r="AA146" i="11" s="1"/>
  <c r="J147" i="11"/>
  <c r="AA147" i="11" s="1"/>
  <c r="J148" i="11"/>
  <c r="AA148" i="11" s="1"/>
  <c r="J149" i="11"/>
  <c r="AA149" i="11" s="1"/>
  <c r="J150" i="11"/>
  <c r="AA150" i="11" s="1"/>
  <c r="J151" i="11"/>
  <c r="AA151" i="11" s="1"/>
  <c r="J152" i="11"/>
  <c r="AA152" i="11" s="1"/>
  <c r="J153" i="11"/>
  <c r="J154" i="11"/>
  <c r="AA154" i="11" s="1"/>
  <c r="J155" i="11"/>
  <c r="AA155" i="11" s="1"/>
  <c r="J156" i="11"/>
  <c r="AA156" i="11" s="1"/>
  <c r="J157" i="11"/>
  <c r="AA157" i="11" s="1"/>
  <c r="J158" i="11"/>
  <c r="AA158" i="11" s="1"/>
  <c r="J159" i="11"/>
  <c r="AA159" i="11" s="1"/>
  <c r="J160" i="11"/>
  <c r="AA160" i="11" s="1"/>
  <c r="J161" i="11"/>
  <c r="J162" i="11"/>
  <c r="AA162" i="11" s="1"/>
  <c r="J163" i="11"/>
  <c r="AA163" i="11" s="1"/>
  <c r="J164" i="11"/>
  <c r="AA164" i="11" s="1"/>
  <c r="J165" i="11"/>
  <c r="AA165" i="11" s="1"/>
  <c r="J166" i="11"/>
  <c r="AA166" i="11" s="1"/>
  <c r="J167" i="11"/>
  <c r="AA167" i="11" s="1"/>
  <c r="J168" i="11"/>
  <c r="AA168" i="11" s="1"/>
  <c r="J169" i="11"/>
  <c r="J170" i="11"/>
  <c r="AA170" i="11" s="1"/>
  <c r="J171" i="11"/>
  <c r="AA171" i="11" s="1"/>
  <c r="J172" i="11"/>
  <c r="AA172" i="11" s="1"/>
  <c r="J173" i="11"/>
  <c r="AA173" i="11" s="1"/>
  <c r="J174" i="11"/>
  <c r="AA174" i="11" s="1"/>
  <c r="J175" i="11"/>
  <c r="AA175" i="11" s="1"/>
  <c r="J176" i="11"/>
  <c r="AA176" i="11" s="1"/>
  <c r="J177" i="11"/>
  <c r="J178" i="11"/>
  <c r="AA178" i="11" s="1"/>
  <c r="J179" i="11"/>
  <c r="AA179" i="11" s="1"/>
  <c r="J180" i="11"/>
  <c r="AA180" i="11" s="1"/>
  <c r="J181" i="11"/>
  <c r="AA181" i="11" s="1"/>
  <c r="J182" i="11"/>
  <c r="AA182" i="11" s="1"/>
  <c r="J183" i="11"/>
  <c r="AA183" i="11" s="1"/>
  <c r="J184" i="11"/>
  <c r="AA184" i="11" s="1"/>
  <c r="J185" i="11"/>
  <c r="J186" i="11"/>
  <c r="AA186" i="11" s="1"/>
  <c r="J187" i="11"/>
  <c r="AA187" i="11" s="1"/>
  <c r="J188" i="11"/>
  <c r="AA188" i="11" s="1"/>
  <c r="J189" i="11"/>
  <c r="AA189" i="11" s="1"/>
  <c r="J190" i="11"/>
  <c r="AA190" i="11" s="1"/>
  <c r="J191" i="11"/>
  <c r="AA191" i="11" s="1"/>
  <c r="J192" i="11"/>
  <c r="AA192" i="11" s="1"/>
  <c r="J193" i="11"/>
  <c r="J194" i="11"/>
  <c r="AA194" i="11" s="1"/>
  <c r="J195" i="11"/>
  <c r="AA195" i="11" s="1"/>
  <c r="J196" i="11"/>
  <c r="AA196" i="11" s="1"/>
  <c r="J197" i="11"/>
  <c r="AA197" i="11" s="1"/>
  <c r="J198" i="11"/>
  <c r="AA198" i="11" s="1"/>
  <c r="J199" i="11"/>
  <c r="AA199" i="11" s="1"/>
  <c r="J200" i="11"/>
  <c r="AA200" i="11" s="1"/>
  <c r="J201" i="11"/>
  <c r="J202" i="11"/>
  <c r="AA202" i="11" s="1"/>
  <c r="J203" i="11"/>
  <c r="AA203" i="11" s="1"/>
  <c r="J204" i="11"/>
  <c r="AA204" i="11" s="1"/>
  <c r="J205" i="11"/>
  <c r="AA205" i="11" s="1"/>
  <c r="J206" i="11"/>
  <c r="AA206" i="11" s="1"/>
  <c r="J207" i="11"/>
  <c r="AA207" i="11" s="1"/>
  <c r="J208" i="11"/>
  <c r="AA208" i="11" s="1"/>
  <c r="J209" i="11"/>
  <c r="J210" i="11"/>
  <c r="AA210" i="11" s="1"/>
  <c r="J211" i="11"/>
  <c r="AA211" i="11" s="1"/>
  <c r="J212" i="11"/>
  <c r="AA212" i="11" s="1"/>
  <c r="J213" i="11"/>
  <c r="AA213" i="11" s="1"/>
  <c r="J214" i="11"/>
  <c r="AA214" i="11" s="1"/>
  <c r="J215" i="11"/>
  <c r="AA215" i="11" s="1"/>
  <c r="J216" i="11"/>
  <c r="AA216" i="11" s="1"/>
  <c r="J217" i="11"/>
  <c r="J218" i="11"/>
  <c r="AA218" i="11" s="1"/>
  <c r="J219" i="11"/>
  <c r="AA219" i="11" s="1"/>
  <c r="J220" i="11"/>
  <c r="AA220" i="11" s="1"/>
  <c r="J221" i="11"/>
  <c r="AA221" i="11" s="1"/>
  <c r="J222" i="11"/>
  <c r="AA222" i="11" s="1"/>
  <c r="J223" i="11"/>
  <c r="AA223" i="11" s="1"/>
  <c r="J224" i="11"/>
  <c r="AA224" i="11" s="1"/>
  <c r="J225" i="11"/>
  <c r="J226" i="11"/>
  <c r="AA226" i="11" s="1"/>
  <c r="J227" i="11"/>
  <c r="AA227" i="11" s="1"/>
  <c r="J228" i="11"/>
  <c r="AA228" i="11" s="1"/>
  <c r="J229" i="11"/>
  <c r="AA229" i="11" s="1"/>
  <c r="J230" i="11"/>
  <c r="AA230" i="11" s="1"/>
  <c r="J231" i="11"/>
  <c r="AA231" i="11" s="1"/>
  <c r="J232" i="11"/>
  <c r="AA232" i="11" s="1"/>
  <c r="J233" i="11"/>
  <c r="J234" i="11"/>
  <c r="AA234" i="11" s="1"/>
  <c r="J235" i="11"/>
  <c r="AA235" i="11" s="1"/>
  <c r="J236" i="11"/>
  <c r="AA236" i="11" s="1"/>
  <c r="J237" i="11"/>
  <c r="AA237" i="11" s="1"/>
  <c r="J238" i="11"/>
  <c r="AA238" i="11" s="1"/>
  <c r="J239" i="11"/>
  <c r="AA239" i="11" s="1"/>
  <c r="J240" i="11"/>
  <c r="AA240" i="11" s="1"/>
  <c r="J241" i="11"/>
  <c r="J242" i="11"/>
  <c r="AA242" i="11" s="1"/>
  <c r="J243" i="11"/>
  <c r="AA243" i="11" s="1"/>
  <c r="J244" i="11"/>
  <c r="AA244" i="11" s="1"/>
  <c r="J245" i="11"/>
  <c r="AA245" i="11" s="1"/>
  <c r="J246" i="11"/>
  <c r="AA246" i="11" s="1"/>
  <c r="J247" i="11"/>
  <c r="AA247" i="11" s="1"/>
  <c r="J248" i="11"/>
  <c r="AA248" i="11" s="1"/>
  <c r="J249" i="11"/>
  <c r="J250" i="11"/>
  <c r="AA250" i="11" s="1"/>
  <c r="J251" i="11"/>
  <c r="AA251" i="11" s="1"/>
  <c r="J252" i="11"/>
  <c r="AA252" i="11" s="1"/>
  <c r="J253" i="11"/>
  <c r="AA253" i="11" s="1"/>
  <c r="J254" i="11"/>
  <c r="AA254" i="11" s="1"/>
  <c r="J255" i="11"/>
  <c r="AA255" i="11" s="1"/>
  <c r="J256" i="11"/>
  <c r="AA256" i="11" s="1"/>
  <c r="J257" i="11"/>
  <c r="J258" i="11"/>
  <c r="AA258" i="11" s="1"/>
  <c r="J259" i="11"/>
  <c r="AA259" i="11" s="1"/>
  <c r="J260" i="11"/>
  <c r="AA260" i="11" s="1"/>
  <c r="J261" i="11"/>
  <c r="AA261" i="11" s="1"/>
  <c r="J262" i="11"/>
  <c r="AA262" i="11" s="1"/>
  <c r="J263" i="11"/>
  <c r="AA263" i="11" s="1"/>
  <c r="J264" i="11"/>
  <c r="AA264" i="11" s="1"/>
  <c r="J265" i="11"/>
  <c r="J266" i="11"/>
  <c r="AA266" i="11" s="1"/>
  <c r="J267" i="11"/>
  <c r="AA267" i="11" s="1"/>
  <c r="J268" i="11"/>
  <c r="AA268" i="11" s="1"/>
  <c r="J269" i="11"/>
  <c r="AA269" i="11" s="1"/>
  <c r="J270" i="11"/>
  <c r="AA270" i="11" s="1"/>
  <c r="J271" i="11"/>
  <c r="AA271" i="11" s="1"/>
  <c r="J272" i="11"/>
  <c r="AA272" i="11" s="1"/>
  <c r="J273" i="11"/>
  <c r="J274" i="11"/>
  <c r="AA274" i="11" s="1"/>
  <c r="J275" i="11"/>
  <c r="AA275" i="11" s="1"/>
  <c r="J276" i="11"/>
  <c r="AA276" i="11" s="1"/>
  <c r="J277" i="11"/>
  <c r="AA277" i="11" s="1"/>
  <c r="J278" i="11"/>
  <c r="AA278" i="11" s="1"/>
  <c r="J279" i="11"/>
  <c r="AA279" i="11" s="1"/>
  <c r="J280" i="11"/>
  <c r="AA280" i="11" s="1"/>
  <c r="J281" i="11"/>
  <c r="J282" i="11"/>
  <c r="AA282" i="11" s="1"/>
  <c r="J283" i="11"/>
  <c r="AA283" i="11" s="1"/>
  <c r="J284" i="11"/>
  <c r="AA284" i="11" s="1"/>
  <c r="J285" i="11"/>
  <c r="AA285" i="11" s="1"/>
  <c r="J286" i="11"/>
  <c r="AA286" i="11" s="1"/>
  <c r="J287" i="11"/>
  <c r="AA287" i="11" s="1"/>
  <c r="J288" i="11"/>
  <c r="AA288" i="11" s="1"/>
  <c r="J289" i="11"/>
  <c r="J290" i="11"/>
  <c r="AA290" i="11" s="1"/>
  <c r="J291" i="11"/>
  <c r="AA291" i="11" s="1"/>
  <c r="J292" i="11"/>
  <c r="AA292" i="11" s="1"/>
  <c r="J293" i="11"/>
  <c r="AA293" i="11" s="1"/>
  <c r="J294" i="11"/>
  <c r="AA294" i="11" s="1"/>
  <c r="J295" i="11"/>
  <c r="AA295" i="11" s="1"/>
  <c r="J296" i="11"/>
  <c r="AA296" i="11" s="1"/>
  <c r="J297" i="11"/>
  <c r="J298" i="11"/>
  <c r="AA298" i="11" s="1"/>
  <c r="J299" i="11"/>
  <c r="AA299" i="11" s="1"/>
  <c r="J300" i="11"/>
  <c r="AA300" i="11" s="1"/>
  <c r="J301" i="11"/>
  <c r="AA301" i="11" s="1"/>
  <c r="J302" i="11"/>
  <c r="AA302" i="11" s="1"/>
  <c r="J303" i="11"/>
  <c r="AA303" i="11" s="1"/>
  <c r="J304" i="11"/>
  <c r="AA304" i="11" s="1"/>
  <c r="J305" i="11"/>
  <c r="J306" i="11"/>
  <c r="AA306" i="11" s="1"/>
  <c r="J307" i="11"/>
  <c r="AA307" i="11" s="1"/>
  <c r="J308" i="11"/>
  <c r="AA308" i="11" s="1"/>
  <c r="J309" i="11"/>
  <c r="AA309" i="11" s="1"/>
  <c r="J310" i="11"/>
  <c r="AA310" i="11" s="1"/>
  <c r="J311" i="11"/>
  <c r="AA311" i="11" s="1"/>
  <c r="J312" i="11"/>
  <c r="AA312" i="11" s="1"/>
  <c r="J313" i="11"/>
  <c r="J314" i="11"/>
  <c r="AA314" i="11" s="1"/>
  <c r="J315" i="11"/>
  <c r="AA315" i="11" s="1"/>
  <c r="J316" i="11"/>
  <c r="AA316" i="11" s="1"/>
  <c r="J317" i="11"/>
  <c r="AA317" i="11" s="1"/>
  <c r="J318" i="11"/>
  <c r="AA318" i="11" s="1"/>
  <c r="J319" i="11"/>
  <c r="AA319" i="11" s="1"/>
  <c r="J320" i="11"/>
  <c r="AA320" i="11" s="1"/>
  <c r="J321" i="11"/>
  <c r="J322" i="11"/>
  <c r="AA322" i="11" s="1"/>
  <c r="J323" i="11"/>
  <c r="AA323" i="11" s="1"/>
  <c r="J324" i="11"/>
  <c r="AA324" i="11" s="1"/>
  <c r="J325" i="11"/>
  <c r="AA325" i="11" s="1"/>
  <c r="J326" i="11"/>
  <c r="AA326" i="11" s="1"/>
  <c r="J327" i="11"/>
  <c r="AA327" i="11" s="1"/>
  <c r="J328" i="11"/>
  <c r="AA328" i="11" s="1"/>
  <c r="J329" i="11"/>
  <c r="J330" i="11"/>
  <c r="AA330" i="11" s="1"/>
  <c r="J331" i="11"/>
  <c r="AA331" i="11" s="1"/>
  <c r="J332" i="11"/>
  <c r="AA332" i="11" s="1"/>
  <c r="J333" i="11"/>
  <c r="AA333" i="11" s="1"/>
  <c r="J334" i="11"/>
  <c r="AA334" i="11" s="1"/>
  <c r="J335" i="11"/>
  <c r="AA335" i="11" s="1"/>
  <c r="J336" i="11"/>
  <c r="AA336" i="11" s="1"/>
  <c r="J337" i="11"/>
  <c r="J338" i="11"/>
  <c r="AA338" i="11" s="1"/>
  <c r="J339" i="11"/>
  <c r="AA339" i="11" s="1"/>
  <c r="J340" i="11"/>
  <c r="AA340" i="11" s="1"/>
  <c r="J341" i="11"/>
  <c r="AA341" i="11" s="1"/>
  <c r="J342" i="11"/>
  <c r="AA342" i="11" s="1"/>
  <c r="J343" i="11"/>
  <c r="AA343" i="11" s="1"/>
  <c r="J344" i="11"/>
  <c r="AA344" i="11" s="1"/>
  <c r="J345" i="11"/>
  <c r="J346" i="11"/>
  <c r="AA346" i="11" s="1"/>
  <c r="J347" i="11"/>
  <c r="AA347" i="11" s="1"/>
  <c r="J348" i="11"/>
  <c r="AA348" i="11" s="1"/>
  <c r="J349" i="11"/>
  <c r="AA349" i="11" s="1"/>
  <c r="J350" i="11"/>
  <c r="AA350" i="11" s="1"/>
  <c r="J351" i="11"/>
  <c r="AA351" i="11" s="1"/>
  <c r="J352" i="11"/>
  <c r="AA352" i="11" s="1"/>
  <c r="J353" i="11"/>
  <c r="J354" i="11"/>
  <c r="AA354" i="11" s="1"/>
  <c r="J355" i="11"/>
  <c r="AA355" i="11" s="1"/>
  <c r="J356" i="11"/>
  <c r="AA356" i="11" s="1"/>
  <c r="J357" i="11"/>
  <c r="AA357" i="11" s="1"/>
  <c r="J358" i="11"/>
  <c r="AA358" i="11" s="1"/>
  <c r="J359" i="11"/>
  <c r="AA359" i="11" s="1"/>
  <c r="J360" i="11"/>
  <c r="AA360" i="11" s="1"/>
  <c r="J361" i="11"/>
  <c r="J362" i="11"/>
  <c r="AA362" i="11" s="1"/>
  <c r="J363" i="11"/>
  <c r="AA363" i="11" s="1"/>
  <c r="J364" i="11"/>
  <c r="AA364" i="11" s="1"/>
  <c r="J365" i="11"/>
  <c r="AA365" i="11" s="1"/>
  <c r="J366" i="11"/>
  <c r="AA366" i="11" s="1"/>
  <c r="J367" i="11"/>
  <c r="AA367" i="11" s="1"/>
  <c r="J368" i="11"/>
  <c r="AA368" i="11" s="1"/>
  <c r="J369" i="11"/>
  <c r="J370" i="11"/>
  <c r="AA370" i="11" s="1"/>
  <c r="J371" i="11"/>
  <c r="AA371" i="11" s="1"/>
  <c r="J372" i="11"/>
  <c r="AA372" i="11" s="1"/>
  <c r="J373" i="11"/>
  <c r="AA373" i="11" s="1"/>
  <c r="J374" i="11"/>
  <c r="AA374" i="11" s="1"/>
  <c r="J375" i="11"/>
  <c r="AA375" i="11" s="1"/>
  <c r="J376" i="11"/>
  <c r="AA376" i="11" s="1"/>
  <c r="J377" i="11"/>
  <c r="J378" i="11"/>
  <c r="AA378" i="11" s="1"/>
  <c r="J379" i="11"/>
  <c r="AA379" i="11" s="1"/>
  <c r="J380" i="11"/>
  <c r="AA380" i="11" s="1"/>
  <c r="J381" i="11"/>
  <c r="AA381" i="11" s="1"/>
  <c r="J382" i="11"/>
  <c r="AA382" i="11" s="1"/>
  <c r="J383" i="11"/>
  <c r="AA383" i="11" s="1"/>
  <c r="J384" i="11"/>
  <c r="AA384" i="11" s="1"/>
  <c r="J385" i="11"/>
  <c r="J386" i="11"/>
  <c r="AA386" i="11" s="1"/>
  <c r="J387" i="11"/>
  <c r="AA387" i="11" s="1"/>
  <c r="J388" i="11"/>
  <c r="AA388" i="11" s="1"/>
  <c r="J389" i="11"/>
  <c r="AA389" i="11" s="1"/>
  <c r="J390" i="11"/>
  <c r="AA390" i="11" s="1"/>
  <c r="J391" i="11"/>
  <c r="AA391" i="11" s="1"/>
  <c r="J392" i="11"/>
  <c r="AA392" i="11" s="1"/>
  <c r="J393" i="11"/>
  <c r="J394" i="11"/>
  <c r="AA394" i="11" s="1"/>
  <c r="J395" i="11"/>
  <c r="AA395" i="11" s="1"/>
  <c r="J396" i="11"/>
  <c r="AA396" i="11" s="1"/>
  <c r="J397" i="11"/>
  <c r="AA397" i="11" s="1"/>
  <c r="J398" i="11"/>
  <c r="AA398" i="11" s="1"/>
  <c r="J399" i="11"/>
  <c r="AA399" i="11" s="1"/>
  <c r="J400" i="11"/>
  <c r="AA400" i="11" s="1"/>
  <c r="J401" i="11"/>
  <c r="J402" i="11"/>
  <c r="AA402" i="11" s="1"/>
  <c r="J403" i="11"/>
  <c r="AA403" i="11" s="1"/>
  <c r="J404" i="11"/>
  <c r="AA404" i="11" s="1"/>
  <c r="J405" i="11"/>
  <c r="AA405" i="11" s="1"/>
  <c r="J406" i="11"/>
  <c r="AA406" i="11" s="1"/>
  <c r="J407" i="11"/>
  <c r="AA407" i="11" s="1"/>
  <c r="J408" i="11"/>
  <c r="AA408" i="11" s="1"/>
  <c r="J409" i="11"/>
  <c r="J410" i="11"/>
  <c r="AA410" i="11" s="1"/>
  <c r="J411" i="11"/>
  <c r="AA411" i="11" s="1"/>
  <c r="J412" i="11"/>
  <c r="AA412" i="11" s="1"/>
  <c r="J413" i="11"/>
  <c r="AA413" i="11" s="1"/>
  <c r="J414" i="11"/>
  <c r="AA414" i="11" s="1"/>
  <c r="J415" i="11"/>
  <c r="AA415" i="11" s="1"/>
  <c r="J416" i="11"/>
  <c r="AA416" i="11" s="1"/>
  <c r="J417" i="11"/>
  <c r="J418" i="11"/>
  <c r="AA418" i="11" s="1"/>
  <c r="J419" i="11"/>
  <c r="AA419" i="11" s="1"/>
  <c r="J420" i="11"/>
  <c r="AA420" i="11" s="1"/>
  <c r="J421" i="11"/>
  <c r="AA421" i="11" s="1"/>
  <c r="J422" i="11"/>
  <c r="AA422" i="11" s="1"/>
  <c r="J423" i="11"/>
  <c r="AA423" i="11" s="1"/>
  <c r="J424" i="11"/>
  <c r="AA424" i="11" s="1"/>
  <c r="J425" i="11"/>
  <c r="J426" i="11"/>
  <c r="AA426" i="11" s="1"/>
  <c r="J427" i="11"/>
  <c r="AA427" i="11" s="1"/>
  <c r="J428" i="11"/>
  <c r="AA428" i="11" s="1"/>
  <c r="J429" i="11"/>
  <c r="AA429" i="11" s="1"/>
  <c r="J430" i="11"/>
  <c r="AA430" i="11" s="1"/>
  <c r="J431" i="11"/>
  <c r="AA431" i="11" s="1"/>
  <c r="J432" i="11"/>
  <c r="AA432" i="11" s="1"/>
  <c r="J433" i="11"/>
  <c r="J434" i="11"/>
  <c r="AA434" i="11" s="1"/>
  <c r="J435" i="11"/>
  <c r="AA435" i="11" s="1"/>
  <c r="J436" i="11"/>
  <c r="AA436" i="11" s="1"/>
  <c r="J437" i="11"/>
  <c r="AA437" i="11" s="1"/>
  <c r="J438" i="11"/>
  <c r="AA438" i="11" s="1"/>
  <c r="J439" i="11"/>
  <c r="AA439" i="11" s="1"/>
  <c r="J440" i="11"/>
  <c r="AA440" i="11" s="1"/>
  <c r="J441" i="11"/>
  <c r="J442" i="11"/>
  <c r="AA442" i="11" s="1"/>
  <c r="J443" i="11"/>
  <c r="AA443" i="11" s="1"/>
  <c r="J444" i="11"/>
  <c r="AA444" i="11" s="1"/>
  <c r="J445" i="11"/>
  <c r="AA445" i="11" s="1"/>
  <c r="J446" i="11"/>
  <c r="AA446" i="11" s="1"/>
  <c r="J447" i="11"/>
  <c r="AA447" i="11" s="1"/>
  <c r="J448" i="11"/>
  <c r="AA448" i="11" s="1"/>
  <c r="J449" i="11"/>
  <c r="J450" i="11"/>
  <c r="AA450" i="11" s="1"/>
  <c r="J451" i="11"/>
  <c r="AA451" i="11" s="1"/>
  <c r="J452" i="11"/>
  <c r="AA452" i="11" s="1"/>
  <c r="J453" i="11"/>
  <c r="AA453" i="11" s="1"/>
  <c r="J454" i="11"/>
  <c r="AA454" i="11" s="1"/>
  <c r="J455" i="11"/>
  <c r="AA455" i="11" s="1"/>
  <c r="J456" i="11"/>
  <c r="AA456" i="11" s="1"/>
  <c r="J457" i="11"/>
  <c r="J458" i="11"/>
  <c r="AA458" i="11" s="1"/>
  <c r="J459" i="11"/>
  <c r="AA459" i="11" s="1"/>
  <c r="J460" i="11"/>
  <c r="AA460" i="11" s="1"/>
  <c r="J461" i="11"/>
  <c r="AA461" i="11" s="1"/>
  <c r="J462" i="11"/>
  <c r="AA462" i="11" s="1"/>
  <c r="J463" i="11"/>
  <c r="AA463" i="11" s="1"/>
  <c r="J464" i="11"/>
  <c r="AA464" i="11" s="1"/>
  <c r="J465" i="11"/>
  <c r="J466" i="11"/>
  <c r="AA466" i="11" s="1"/>
  <c r="J467" i="11"/>
  <c r="AA467" i="11" s="1"/>
  <c r="J468" i="11"/>
  <c r="AA468" i="11" s="1"/>
  <c r="J469" i="11"/>
  <c r="AA469" i="11" s="1"/>
  <c r="J470" i="11"/>
  <c r="AA470" i="11" s="1"/>
  <c r="J471" i="11"/>
  <c r="AA471" i="11" s="1"/>
  <c r="J472" i="11"/>
  <c r="AA472" i="11" s="1"/>
  <c r="J473" i="11"/>
  <c r="J474" i="11"/>
  <c r="AA474" i="11" s="1"/>
  <c r="J475" i="11"/>
  <c r="AA475" i="11" s="1"/>
  <c r="J476" i="11"/>
  <c r="AA476" i="11" s="1"/>
  <c r="J477" i="11"/>
  <c r="AA477" i="11" s="1"/>
  <c r="J478" i="11"/>
  <c r="AA478" i="11" s="1"/>
  <c r="J479" i="11"/>
  <c r="AA479" i="11" s="1"/>
  <c r="J480" i="11"/>
  <c r="AA480" i="11" s="1"/>
  <c r="J481" i="11"/>
  <c r="J482" i="11"/>
  <c r="AA482" i="11" s="1"/>
  <c r="J483" i="11"/>
  <c r="AA483" i="11" s="1"/>
  <c r="J484" i="11"/>
  <c r="AA484" i="11" s="1"/>
  <c r="J485" i="11"/>
  <c r="AA485" i="11" s="1"/>
  <c r="J486" i="11"/>
  <c r="AA486" i="11" s="1"/>
  <c r="J487" i="11"/>
  <c r="AA487" i="11" s="1"/>
  <c r="J488" i="11"/>
  <c r="AA488" i="11" s="1"/>
  <c r="J489" i="11"/>
  <c r="J490" i="11"/>
  <c r="AA490" i="11" s="1"/>
  <c r="J491" i="11"/>
  <c r="AA491" i="11" s="1"/>
  <c r="J492" i="11"/>
  <c r="AA492" i="11" s="1"/>
  <c r="J493" i="11"/>
  <c r="AA493" i="11" s="1"/>
  <c r="J494" i="11"/>
  <c r="AA494" i="11" s="1"/>
  <c r="J495" i="11"/>
  <c r="AA495" i="11" s="1"/>
  <c r="J496" i="11"/>
  <c r="AA496" i="11" s="1"/>
  <c r="J497" i="11"/>
  <c r="AA497" i="11" s="1"/>
  <c r="J498" i="11"/>
  <c r="AA498" i="11" s="1"/>
  <c r="J499" i="11"/>
  <c r="AA499" i="11" s="1"/>
  <c r="J500" i="11"/>
  <c r="AA500" i="11" s="1"/>
  <c r="J501" i="11"/>
  <c r="AA501" i="11" s="1"/>
  <c r="J502" i="11"/>
  <c r="AA502" i="11" s="1"/>
  <c r="J503" i="11"/>
  <c r="AA503" i="11" s="1"/>
  <c r="J504" i="11"/>
  <c r="AA504" i="11" s="1"/>
  <c r="J505" i="11"/>
  <c r="AA505" i="11" s="1"/>
  <c r="J506" i="11"/>
  <c r="AA506" i="11" s="1"/>
  <c r="J507" i="11"/>
  <c r="AA507" i="11" s="1"/>
  <c r="J508" i="11"/>
  <c r="AA508" i="11" s="1"/>
  <c r="J509" i="11"/>
  <c r="AA509" i="11" s="1"/>
  <c r="J510" i="11"/>
  <c r="AA510" i="11" s="1"/>
  <c r="J511" i="11"/>
  <c r="AA511" i="11" s="1"/>
  <c r="J512" i="11"/>
  <c r="AA512" i="11" s="1"/>
  <c r="J513" i="11"/>
  <c r="AA513" i="11" s="1"/>
  <c r="J514" i="11"/>
  <c r="AA514" i="11" s="1"/>
  <c r="J515" i="11"/>
  <c r="AA515" i="11" s="1"/>
  <c r="J516" i="11"/>
  <c r="AA516" i="11" s="1"/>
  <c r="J517" i="11"/>
  <c r="AA517" i="11" s="1"/>
  <c r="J518" i="11"/>
  <c r="AA518" i="11" s="1"/>
  <c r="J519" i="11"/>
  <c r="AA519" i="11" s="1"/>
  <c r="J520" i="11"/>
  <c r="AA520" i="11" s="1"/>
  <c r="J521" i="11"/>
  <c r="AA521" i="11" s="1"/>
  <c r="J522" i="11"/>
  <c r="AA522" i="11" s="1"/>
  <c r="J523" i="11"/>
  <c r="AA523" i="11" s="1"/>
  <c r="J524" i="11"/>
  <c r="AA524" i="11" s="1"/>
  <c r="J525" i="11"/>
  <c r="AA525" i="11" s="1"/>
  <c r="J526" i="11"/>
  <c r="AA526" i="11" s="1"/>
  <c r="J527" i="11"/>
  <c r="AA527" i="11" s="1"/>
  <c r="J528" i="11"/>
  <c r="AA528" i="11" s="1"/>
  <c r="J529" i="11"/>
  <c r="AA529" i="11" s="1"/>
  <c r="J530" i="11"/>
  <c r="AA530" i="11" s="1"/>
  <c r="J531" i="11"/>
  <c r="AA531" i="11" s="1"/>
  <c r="J532" i="11"/>
  <c r="AA532" i="11" s="1"/>
  <c r="J533" i="11"/>
  <c r="AA533" i="11" s="1"/>
  <c r="J534" i="11"/>
  <c r="AA534" i="11" s="1"/>
  <c r="J535" i="11"/>
  <c r="AA535" i="11" s="1"/>
  <c r="J536" i="11"/>
  <c r="AA536" i="11" s="1"/>
  <c r="J537" i="11"/>
  <c r="AA537" i="11" s="1"/>
  <c r="J538" i="11"/>
  <c r="AA538" i="11" s="1"/>
  <c r="J539" i="11"/>
  <c r="AA539" i="11" s="1"/>
  <c r="J540" i="11"/>
  <c r="AA540" i="11" s="1"/>
  <c r="J541" i="11"/>
  <c r="AA541" i="11" s="1"/>
  <c r="J542" i="11"/>
  <c r="AA542" i="11" s="1"/>
  <c r="J543" i="11"/>
  <c r="AA543" i="11" s="1"/>
  <c r="J544" i="11"/>
  <c r="AA544" i="11" s="1"/>
  <c r="J545" i="11"/>
  <c r="AA545" i="11" s="1"/>
  <c r="J546" i="11"/>
  <c r="AA546" i="11" s="1"/>
  <c r="J547" i="11"/>
  <c r="AA547" i="11" s="1"/>
  <c r="J548" i="11"/>
  <c r="AA548" i="11" s="1"/>
  <c r="J549" i="11"/>
  <c r="AA549" i="11" s="1"/>
  <c r="J550" i="11"/>
  <c r="AA550" i="11" s="1"/>
  <c r="J551" i="11"/>
  <c r="AA551" i="11" s="1"/>
  <c r="J552" i="11"/>
  <c r="AA552" i="11" s="1"/>
  <c r="J553" i="11"/>
  <c r="AA553" i="11" s="1"/>
  <c r="J554" i="11"/>
  <c r="AA554" i="11" s="1"/>
  <c r="J555" i="11"/>
  <c r="AA555" i="11" s="1"/>
  <c r="J556" i="11"/>
  <c r="AA556" i="11" s="1"/>
  <c r="J557" i="11"/>
  <c r="AA557" i="11" s="1"/>
  <c r="J558" i="11"/>
  <c r="AA558" i="11" s="1"/>
  <c r="J559" i="11"/>
  <c r="AA559" i="11" s="1"/>
  <c r="J560" i="11"/>
  <c r="AA560" i="11" s="1"/>
  <c r="J561" i="11"/>
  <c r="AA561" i="11" s="1"/>
  <c r="J562" i="11"/>
  <c r="AA562" i="11" s="1"/>
  <c r="J563" i="11"/>
  <c r="AA563" i="11" s="1"/>
  <c r="J564" i="11"/>
  <c r="AA564" i="11" s="1"/>
  <c r="J565" i="11"/>
  <c r="AA565" i="11" s="1"/>
  <c r="J566" i="11"/>
  <c r="AA566" i="11" s="1"/>
  <c r="J567" i="11"/>
  <c r="AA567" i="11" s="1"/>
  <c r="J568" i="11"/>
  <c r="AA568" i="11" s="1"/>
  <c r="J569" i="11"/>
  <c r="AA569" i="11" s="1"/>
  <c r="J570" i="11"/>
  <c r="AA570" i="11" s="1"/>
  <c r="J571" i="11"/>
  <c r="AA571" i="11" s="1"/>
  <c r="J572" i="11"/>
  <c r="AA572" i="11" s="1"/>
  <c r="J573" i="11"/>
  <c r="AA573" i="11" s="1"/>
  <c r="J574" i="11"/>
  <c r="AA574" i="11" s="1"/>
  <c r="J575" i="11"/>
  <c r="AA575" i="11" s="1"/>
  <c r="J576" i="11"/>
  <c r="AA576" i="11" s="1"/>
  <c r="J577" i="11"/>
  <c r="AA577" i="11" s="1"/>
  <c r="J578" i="11"/>
  <c r="AA578" i="11" s="1"/>
  <c r="J579" i="11"/>
  <c r="AA579" i="11" s="1"/>
  <c r="J580" i="11"/>
  <c r="AA580" i="11" s="1"/>
  <c r="J581" i="11"/>
  <c r="AA581" i="11" s="1"/>
  <c r="J582" i="11"/>
  <c r="AA582" i="11" s="1"/>
  <c r="J583" i="11"/>
  <c r="AA583" i="11" s="1"/>
  <c r="J584" i="11"/>
  <c r="AA584" i="11" s="1"/>
  <c r="J585" i="11"/>
  <c r="AA585" i="11" s="1"/>
  <c r="J586" i="11"/>
  <c r="AA586" i="11" s="1"/>
  <c r="J587" i="11"/>
  <c r="AA587" i="11" s="1"/>
  <c r="J588" i="11"/>
  <c r="AA588" i="11" s="1"/>
  <c r="J589" i="11"/>
  <c r="AA589" i="11" s="1"/>
  <c r="J590" i="11"/>
  <c r="AA590" i="11" s="1"/>
  <c r="J591" i="11"/>
  <c r="AA591" i="11" s="1"/>
  <c r="J592" i="11"/>
  <c r="AA592" i="11" s="1"/>
  <c r="J593" i="11"/>
  <c r="AA593" i="11" s="1"/>
  <c r="J594" i="11"/>
  <c r="AA594" i="11" s="1"/>
  <c r="J595" i="11"/>
  <c r="AA595" i="11" s="1"/>
  <c r="J596" i="11"/>
  <c r="AA596" i="11" s="1"/>
  <c r="J597" i="11"/>
  <c r="AA597" i="11" s="1"/>
  <c r="J598" i="11"/>
  <c r="AA598" i="11" s="1"/>
  <c r="J599" i="11"/>
  <c r="AA599" i="11" s="1"/>
  <c r="J600" i="11"/>
  <c r="AA600" i="11" s="1"/>
  <c r="J601" i="11"/>
  <c r="AA601" i="11" s="1"/>
  <c r="J602" i="11"/>
  <c r="AA602" i="11" s="1"/>
  <c r="J603" i="11"/>
  <c r="AA603" i="11" s="1"/>
  <c r="J604" i="11"/>
  <c r="AA604" i="11" s="1"/>
  <c r="J605" i="11"/>
  <c r="AA605" i="11" s="1"/>
  <c r="J606" i="11"/>
  <c r="AA606" i="11" s="1"/>
  <c r="J607" i="11"/>
  <c r="AA607" i="11" s="1"/>
  <c r="J608" i="11"/>
  <c r="AA608" i="11" s="1"/>
  <c r="J609" i="11"/>
  <c r="AA609" i="11" s="1"/>
  <c r="J610" i="11"/>
  <c r="AA610" i="11" s="1"/>
  <c r="J611" i="11"/>
  <c r="AA611" i="11" s="1"/>
  <c r="J612" i="11"/>
  <c r="AA612" i="11" s="1"/>
  <c r="J613" i="11"/>
  <c r="AA613" i="11" s="1"/>
  <c r="J614" i="11"/>
  <c r="AA614" i="11" s="1"/>
  <c r="J615" i="11"/>
  <c r="AA615" i="11" s="1"/>
  <c r="J616" i="11"/>
  <c r="AA616" i="11" s="1"/>
  <c r="J617" i="11"/>
  <c r="AA617" i="11" s="1"/>
  <c r="J618" i="11"/>
  <c r="AA618" i="11" s="1"/>
  <c r="J619" i="11"/>
  <c r="AA619" i="11" s="1"/>
  <c r="J620" i="11"/>
  <c r="AA620" i="11" s="1"/>
  <c r="J621" i="11"/>
  <c r="AA621" i="11" s="1"/>
  <c r="J622" i="11"/>
  <c r="AA622" i="11" s="1"/>
  <c r="J623" i="11"/>
  <c r="AA623" i="11" s="1"/>
  <c r="J624" i="11"/>
  <c r="AA624" i="11" s="1"/>
  <c r="J625" i="11"/>
  <c r="AA625" i="11" s="1"/>
  <c r="J626" i="11"/>
  <c r="AA626" i="11" s="1"/>
  <c r="J627" i="11"/>
  <c r="AA627" i="11" s="1"/>
  <c r="J628" i="11"/>
  <c r="AA628" i="11" s="1"/>
  <c r="J629" i="11"/>
  <c r="AA629" i="11" s="1"/>
  <c r="J630" i="11"/>
  <c r="AA630" i="11" s="1"/>
  <c r="J631" i="11"/>
  <c r="AA631" i="11" s="1"/>
  <c r="J632" i="11"/>
  <c r="AA632" i="11" s="1"/>
  <c r="J633" i="11"/>
  <c r="AA633" i="11" s="1"/>
  <c r="J634" i="11"/>
  <c r="AA634" i="11" s="1"/>
  <c r="J635" i="11"/>
  <c r="AA635" i="11" s="1"/>
  <c r="J636" i="11"/>
  <c r="AA636" i="11" s="1"/>
  <c r="J637" i="11"/>
  <c r="AA637" i="11" s="1"/>
  <c r="J638" i="11"/>
  <c r="AA638" i="11" s="1"/>
  <c r="J639" i="11"/>
  <c r="AA639" i="11" s="1"/>
  <c r="J640" i="11"/>
  <c r="AA640" i="11" s="1"/>
  <c r="J641" i="11"/>
  <c r="AA641" i="11" s="1"/>
  <c r="J642" i="11"/>
  <c r="AA642" i="11" s="1"/>
  <c r="J643" i="11"/>
  <c r="AA643" i="11" s="1"/>
  <c r="J644" i="11"/>
  <c r="AA644" i="11" s="1"/>
  <c r="J645" i="11"/>
  <c r="AA645" i="11" s="1"/>
  <c r="J646" i="11"/>
  <c r="AA646" i="11" s="1"/>
  <c r="J647" i="11"/>
  <c r="AA647" i="11" s="1"/>
  <c r="J648" i="11"/>
  <c r="AA648" i="11" s="1"/>
  <c r="J649" i="11"/>
  <c r="AA649" i="11" s="1"/>
  <c r="J650" i="11"/>
  <c r="AA650" i="11" s="1"/>
  <c r="J651" i="11"/>
  <c r="AA651" i="11" s="1"/>
  <c r="J652" i="11"/>
  <c r="AA652" i="11" s="1"/>
  <c r="J653" i="11"/>
  <c r="AA653" i="11" s="1"/>
  <c r="J654" i="11"/>
  <c r="AA654" i="11" s="1"/>
  <c r="J655" i="11"/>
  <c r="AA655" i="11" s="1"/>
  <c r="J656" i="11"/>
  <c r="AA656" i="11" s="1"/>
  <c r="J657" i="11"/>
  <c r="AA657" i="11" s="1"/>
  <c r="J658" i="11"/>
  <c r="AA658" i="11" s="1"/>
  <c r="J659" i="11"/>
  <c r="AA659" i="11" s="1"/>
  <c r="J660" i="11"/>
  <c r="AA660" i="11" s="1"/>
  <c r="J661" i="11"/>
  <c r="AA661" i="11" s="1"/>
  <c r="J662" i="11"/>
  <c r="AA662" i="11" s="1"/>
  <c r="J663" i="11"/>
  <c r="AA663" i="11" s="1"/>
  <c r="J664" i="11"/>
  <c r="AA664" i="11" s="1"/>
  <c r="J665" i="11"/>
  <c r="AA665" i="11" s="1"/>
  <c r="J666" i="11"/>
  <c r="AA666" i="11" s="1"/>
  <c r="J667" i="11"/>
  <c r="AA667" i="11" s="1"/>
  <c r="J668" i="11"/>
  <c r="AA668" i="11" s="1"/>
  <c r="J669" i="11"/>
  <c r="AA669" i="11" s="1"/>
  <c r="J670" i="11"/>
  <c r="AA670" i="11" s="1"/>
  <c r="J671" i="11"/>
  <c r="AA671" i="11" s="1"/>
  <c r="J672" i="11"/>
  <c r="AA672" i="11" s="1"/>
  <c r="J673" i="11"/>
  <c r="AA673" i="11" s="1"/>
  <c r="J674" i="11"/>
  <c r="AA674" i="11" s="1"/>
  <c r="J675" i="11"/>
  <c r="AA675" i="11" s="1"/>
  <c r="J676" i="11"/>
  <c r="AA676" i="11" s="1"/>
  <c r="J677" i="11"/>
  <c r="AA677" i="11" s="1"/>
  <c r="J678" i="11"/>
  <c r="AA678" i="11" s="1"/>
  <c r="J679" i="11"/>
  <c r="AA679" i="11" s="1"/>
  <c r="J680" i="11"/>
  <c r="AA680" i="11" s="1"/>
  <c r="J681" i="11"/>
  <c r="AA681" i="11" s="1"/>
  <c r="J682" i="11"/>
  <c r="AA682" i="11" s="1"/>
  <c r="J683" i="11"/>
  <c r="AA683" i="11" s="1"/>
  <c r="J684" i="11"/>
  <c r="AA684" i="11" s="1"/>
  <c r="J685" i="11"/>
  <c r="AA685" i="11" s="1"/>
  <c r="J686" i="11"/>
  <c r="AA686" i="11" s="1"/>
  <c r="J687" i="11"/>
  <c r="AA687" i="11" s="1"/>
  <c r="J688" i="11"/>
  <c r="AA688" i="11" s="1"/>
  <c r="J689" i="11"/>
  <c r="AA689" i="11" s="1"/>
  <c r="J690" i="11"/>
  <c r="AA690" i="11" s="1"/>
  <c r="J691" i="11"/>
  <c r="AA691" i="11" s="1"/>
  <c r="J692" i="11"/>
  <c r="AA692" i="11" s="1"/>
  <c r="J693" i="11"/>
  <c r="AA693" i="11" s="1"/>
  <c r="J694" i="11"/>
  <c r="AA694" i="11" s="1"/>
  <c r="J695" i="11"/>
  <c r="AA695" i="11" s="1"/>
  <c r="J696" i="11"/>
  <c r="AA696" i="11" s="1"/>
  <c r="J697" i="11"/>
  <c r="AA697" i="11" s="1"/>
  <c r="J698" i="11"/>
  <c r="AA698" i="11" s="1"/>
  <c r="J699" i="11"/>
  <c r="AA699" i="11" s="1"/>
  <c r="J700" i="11"/>
  <c r="AA700" i="11" s="1"/>
  <c r="J701" i="11"/>
  <c r="AA701" i="11" s="1"/>
  <c r="J702" i="11"/>
  <c r="AA702" i="11" s="1"/>
  <c r="J703" i="11"/>
  <c r="AA703" i="11" s="1"/>
  <c r="J704" i="11"/>
  <c r="AA704" i="11" s="1"/>
  <c r="J705" i="11"/>
  <c r="AA705" i="11" s="1"/>
  <c r="J706" i="11"/>
  <c r="AA706" i="11" s="1"/>
  <c r="J707" i="11"/>
  <c r="AA707" i="11" s="1"/>
  <c r="J708" i="11"/>
  <c r="AA708" i="11" s="1"/>
  <c r="J709" i="11"/>
  <c r="AA709" i="11" s="1"/>
  <c r="J710" i="11"/>
  <c r="AA710" i="11" s="1"/>
  <c r="J711" i="11"/>
  <c r="AA711" i="11" s="1"/>
  <c r="J712" i="11"/>
  <c r="AA712" i="11" s="1"/>
  <c r="J713" i="11"/>
  <c r="AA713" i="11" s="1"/>
  <c r="J714" i="11"/>
  <c r="AA714" i="11" s="1"/>
  <c r="J715" i="11"/>
  <c r="AA715" i="11" s="1"/>
  <c r="J716" i="11"/>
  <c r="AA716" i="11" s="1"/>
  <c r="J717" i="11"/>
  <c r="AA717" i="11" s="1"/>
  <c r="J718" i="11"/>
  <c r="AA718" i="11" s="1"/>
  <c r="J719" i="11"/>
  <c r="AA719" i="11" s="1"/>
  <c r="J720" i="11"/>
  <c r="AA720" i="11" s="1"/>
  <c r="J721" i="11"/>
  <c r="AA721" i="11" s="1"/>
  <c r="J722" i="11"/>
  <c r="AA722" i="11" s="1"/>
  <c r="J723" i="11"/>
  <c r="AA723" i="11" s="1"/>
  <c r="J3" i="1"/>
  <c r="J4" i="1"/>
  <c r="J5" i="1"/>
  <c r="J6" i="1"/>
  <c r="J7" i="1"/>
  <c r="J8" i="1"/>
  <c r="J9" i="1"/>
  <c r="J10" i="1"/>
  <c r="J11" i="1"/>
  <c r="J12" i="1"/>
  <c r="J13" i="1"/>
  <c r="J14" i="1"/>
  <c r="J15" i="1"/>
  <c r="I15" i="1" s="1"/>
  <c r="J16" i="1"/>
  <c r="J17" i="1"/>
  <c r="J18" i="1"/>
  <c r="J19" i="1"/>
  <c r="I19" i="1" s="1"/>
  <c r="J20" i="1"/>
  <c r="I20" i="1" s="1"/>
  <c r="J21" i="1"/>
  <c r="J22" i="1"/>
  <c r="I22" i="1" s="1"/>
  <c r="J23" i="1"/>
  <c r="J24" i="1"/>
  <c r="J25" i="1"/>
  <c r="J26" i="1"/>
  <c r="J27" i="1"/>
  <c r="I27" i="1" s="1"/>
  <c r="J28" i="1"/>
  <c r="I28" i="1" s="1"/>
  <c r="J29" i="1"/>
  <c r="J30" i="1"/>
  <c r="I30" i="1" s="1"/>
  <c r="J31" i="1"/>
  <c r="I31" i="1" s="1"/>
  <c r="J32" i="1"/>
  <c r="J33" i="1"/>
  <c r="J34" i="1"/>
  <c r="J35" i="1"/>
  <c r="I35" i="1" s="1"/>
  <c r="J36" i="1"/>
  <c r="I36" i="1" s="1"/>
  <c r="J37" i="1"/>
  <c r="J38" i="1"/>
  <c r="I38" i="1" s="1"/>
  <c r="J39" i="1"/>
  <c r="I39" i="1" s="1"/>
  <c r="J40" i="1"/>
  <c r="J41" i="1"/>
  <c r="J42" i="1"/>
  <c r="J43" i="1"/>
  <c r="I43" i="1" s="1"/>
  <c r="J44" i="1"/>
  <c r="I44" i="1" s="1"/>
  <c r="J45" i="1"/>
  <c r="J46" i="1"/>
  <c r="I46" i="1" s="1"/>
  <c r="J47" i="1"/>
  <c r="J48" i="1"/>
  <c r="J49" i="1"/>
  <c r="J50" i="1"/>
  <c r="J51" i="1"/>
  <c r="I51" i="1" s="1"/>
  <c r="J52" i="1"/>
  <c r="I52" i="1" s="1"/>
  <c r="J53" i="1"/>
  <c r="J54" i="1"/>
  <c r="I54" i="1" s="1"/>
  <c r="J55" i="1"/>
  <c r="I55" i="1" s="1"/>
  <c r="J56" i="1"/>
  <c r="J57" i="1"/>
  <c r="J58" i="1"/>
  <c r="J59" i="1"/>
  <c r="I59" i="1" s="1"/>
  <c r="J60" i="1"/>
  <c r="J61" i="1"/>
  <c r="J62" i="1"/>
  <c r="J63" i="1"/>
  <c r="J64" i="1"/>
  <c r="J65" i="1"/>
  <c r="J66" i="1"/>
  <c r="J67" i="1"/>
  <c r="I67" i="1" s="1"/>
  <c r="J68" i="1"/>
  <c r="I68" i="1" s="1"/>
  <c r="J69" i="1"/>
  <c r="J70" i="1"/>
  <c r="I70" i="1" s="1"/>
  <c r="J71" i="1"/>
  <c r="I71" i="1" s="1"/>
  <c r="J72" i="1"/>
  <c r="J73" i="1"/>
  <c r="J74" i="1"/>
  <c r="J75" i="1"/>
  <c r="I75" i="1" s="1"/>
  <c r="J76" i="1"/>
  <c r="J77" i="1"/>
  <c r="J78" i="1"/>
  <c r="J79" i="1"/>
  <c r="J80" i="1"/>
  <c r="J81" i="1"/>
  <c r="J82" i="1"/>
  <c r="J83" i="1"/>
  <c r="I83" i="1" s="1"/>
  <c r="J84" i="1"/>
  <c r="I84" i="1" s="1"/>
  <c r="J85" i="1"/>
  <c r="J86" i="1"/>
  <c r="I86" i="1" s="1"/>
  <c r="J87" i="1"/>
  <c r="I87" i="1" s="1"/>
  <c r="J88" i="1"/>
  <c r="J89" i="1"/>
  <c r="J90" i="1"/>
  <c r="J91" i="1"/>
  <c r="I91" i="1" s="1"/>
  <c r="J92" i="1"/>
  <c r="J93" i="1"/>
  <c r="J94" i="1"/>
  <c r="J95" i="1"/>
  <c r="J96" i="1"/>
  <c r="J97" i="1"/>
  <c r="J98" i="1"/>
  <c r="J99" i="1"/>
  <c r="I99" i="1" s="1"/>
  <c r="J100" i="1"/>
  <c r="I100" i="1" s="1"/>
  <c r="J101" i="1"/>
  <c r="J102" i="1"/>
  <c r="I102" i="1" s="1"/>
  <c r="J103" i="1"/>
  <c r="I103" i="1" s="1"/>
  <c r="J104" i="1"/>
  <c r="J105" i="1"/>
  <c r="J106" i="1"/>
  <c r="J107" i="1"/>
  <c r="I107" i="1" s="1"/>
  <c r="J108" i="1"/>
  <c r="J109" i="1"/>
  <c r="J110" i="1"/>
  <c r="J111" i="1"/>
  <c r="J112" i="1"/>
  <c r="J113" i="1"/>
  <c r="J114" i="1"/>
  <c r="J115" i="1"/>
  <c r="I115" i="1" s="1"/>
  <c r="J116" i="1"/>
  <c r="I116" i="1" s="1"/>
  <c r="J117" i="1"/>
  <c r="J118" i="1"/>
  <c r="I118" i="1" s="1"/>
  <c r="J119" i="1"/>
  <c r="I119" i="1" s="1"/>
  <c r="J120" i="1"/>
  <c r="J121" i="1"/>
  <c r="J122" i="1"/>
  <c r="J123" i="1"/>
  <c r="I123" i="1" s="1"/>
  <c r="J124" i="1"/>
  <c r="J125" i="1"/>
  <c r="J126" i="1"/>
  <c r="J127" i="1"/>
  <c r="J128" i="1"/>
  <c r="J129" i="1"/>
  <c r="J130" i="1"/>
  <c r="J131" i="1"/>
  <c r="I131" i="1" s="1"/>
  <c r="J132" i="1"/>
  <c r="I132" i="1" s="1"/>
  <c r="J133" i="1"/>
  <c r="J134" i="1"/>
  <c r="I134" i="1" s="1"/>
  <c r="J135" i="1"/>
  <c r="I135" i="1" s="1"/>
  <c r="J136" i="1"/>
  <c r="J137" i="1"/>
  <c r="J138" i="1"/>
  <c r="J139" i="1"/>
  <c r="I139" i="1" s="1"/>
  <c r="J140" i="1"/>
  <c r="J141" i="1"/>
  <c r="J142" i="1"/>
  <c r="J143" i="1"/>
  <c r="J144" i="1"/>
  <c r="J145" i="1"/>
  <c r="J146" i="1"/>
  <c r="J147" i="1"/>
  <c r="I147" i="1" s="1"/>
  <c r="J148" i="1"/>
  <c r="I148" i="1" s="1"/>
  <c r="J149" i="1"/>
  <c r="J150" i="1"/>
  <c r="I150" i="1" s="1"/>
  <c r="J151" i="1"/>
  <c r="I151" i="1" s="1"/>
  <c r="J152" i="1"/>
  <c r="J153" i="1"/>
  <c r="J154" i="1"/>
  <c r="J155" i="1"/>
  <c r="I155" i="1" s="1"/>
  <c r="J156" i="1"/>
  <c r="I156" i="1" s="1"/>
  <c r="J157" i="1"/>
  <c r="J158" i="1"/>
  <c r="I158" i="1" s="1"/>
  <c r="J159" i="1"/>
  <c r="J160" i="1"/>
  <c r="J161" i="1"/>
  <c r="J162" i="1"/>
  <c r="J163" i="1"/>
  <c r="I163" i="1" s="1"/>
  <c r="J164" i="1"/>
  <c r="I164" i="1" s="1"/>
  <c r="J165" i="1"/>
  <c r="J166" i="1"/>
  <c r="I166" i="1" s="1"/>
  <c r="J167" i="1"/>
  <c r="I167" i="1" s="1"/>
  <c r="J168" i="1"/>
  <c r="J169" i="1"/>
  <c r="J170" i="1"/>
  <c r="J171" i="1"/>
  <c r="I171" i="1" s="1"/>
  <c r="J172" i="1"/>
  <c r="I172" i="1" s="1"/>
  <c r="J173" i="1"/>
  <c r="J174" i="1"/>
  <c r="I174" i="1" s="1"/>
  <c r="J175" i="1"/>
  <c r="J176" i="1"/>
  <c r="J177" i="1"/>
  <c r="J178" i="1"/>
  <c r="J179" i="1"/>
  <c r="I179" i="1" s="1"/>
  <c r="J180" i="1"/>
  <c r="I180" i="1" s="1"/>
  <c r="J181" i="1"/>
  <c r="J182" i="1"/>
  <c r="I182" i="1" s="1"/>
  <c r="J183" i="1"/>
  <c r="I183" i="1" s="1"/>
  <c r="J184" i="1"/>
  <c r="J185" i="1"/>
  <c r="J186" i="1"/>
  <c r="J187" i="1"/>
  <c r="I187" i="1" s="1"/>
  <c r="J188" i="1"/>
  <c r="I188" i="1" s="1"/>
  <c r="J189" i="1"/>
  <c r="J190" i="1"/>
  <c r="I190" i="1" s="1"/>
  <c r="J191" i="1"/>
  <c r="J192" i="1"/>
  <c r="J193" i="1"/>
  <c r="J194" i="1"/>
  <c r="J195" i="1"/>
  <c r="I195" i="1" s="1"/>
  <c r="J196" i="1"/>
  <c r="I196" i="1" s="1"/>
  <c r="J197" i="1"/>
  <c r="J198" i="1"/>
  <c r="I198" i="1" s="1"/>
  <c r="J199" i="1"/>
  <c r="I199" i="1" s="1"/>
  <c r="J200" i="1"/>
  <c r="J201" i="1"/>
  <c r="J202" i="1"/>
  <c r="J203" i="1"/>
  <c r="I203" i="1" s="1"/>
  <c r="J204" i="1"/>
  <c r="J205" i="1"/>
  <c r="J206" i="1"/>
  <c r="J207" i="1"/>
  <c r="J208" i="1"/>
  <c r="J209" i="1"/>
  <c r="J210" i="1"/>
  <c r="J211" i="1"/>
  <c r="I211" i="1" s="1"/>
  <c r="J212" i="1"/>
  <c r="J213" i="1"/>
  <c r="J214" i="1"/>
  <c r="J215" i="1"/>
  <c r="J216" i="1"/>
  <c r="J217" i="1"/>
  <c r="J218" i="1"/>
  <c r="J219" i="1"/>
  <c r="I219" i="1" s="1"/>
  <c r="J220" i="1"/>
  <c r="J221" i="1"/>
  <c r="J222" i="1"/>
  <c r="J223" i="1"/>
  <c r="J224" i="1"/>
  <c r="J225" i="1"/>
  <c r="J226" i="1"/>
  <c r="J227" i="1"/>
  <c r="I227" i="1" s="1"/>
  <c r="J228" i="1"/>
  <c r="J229" i="1"/>
  <c r="J230" i="1"/>
  <c r="J231" i="1"/>
  <c r="J232" i="1"/>
  <c r="J233" i="1"/>
  <c r="J234" i="1"/>
  <c r="J235" i="1"/>
  <c r="I235" i="1" s="1"/>
  <c r="J236" i="1"/>
  <c r="J237" i="1"/>
  <c r="J238" i="1"/>
  <c r="J239" i="1"/>
  <c r="J240" i="1"/>
  <c r="J241" i="1"/>
  <c r="J242" i="1"/>
  <c r="J243" i="1"/>
  <c r="I243" i="1" s="1"/>
  <c r="J244" i="1"/>
  <c r="J245" i="1"/>
  <c r="J246" i="1"/>
  <c r="J247" i="1"/>
  <c r="J248" i="1"/>
  <c r="J249" i="1"/>
  <c r="J250" i="1"/>
  <c r="J251" i="1"/>
  <c r="I251" i="1" s="1"/>
  <c r="J252" i="1"/>
  <c r="J253" i="1"/>
  <c r="J254" i="1"/>
  <c r="J255" i="1"/>
  <c r="J256" i="1"/>
  <c r="J257" i="1"/>
  <c r="J258" i="1"/>
  <c r="J259" i="1"/>
  <c r="I259" i="1" s="1"/>
  <c r="J260" i="1"/>
  <c r="J261" i="1"/>
  <c r="J262" i="1"/>
  <c r="J263" i="1"/>
  <c r="J264" i="1"/>
  <c r="J265" i="1"/>
  <c r="J266" i="1"/>
  <c r="J267" i="1"/>
  <c r="I267" i="1" s="1"/>
  <c r="J268" i="1"/>
  <c r="J269" i="1"/>
  <c r="J270" i="1"/>
  <c r="J271" i="1"/>
  <c r="J272" i="1"/>
  <c r="J273" i="1"/>
  <c r="J274" i="1"/>
  <c r="J275" i="1"/>
  <c r="I275" i="1" s="1"/>
  <c r="J276" i="1"/>
  <c r="J277" i="1"/>
  <c r="J278" i="1"/>
  <c r="J279" i="1"/>
  <c r="J280" i="1"/>
  <c r="J281" i="1"/>
  <c r="J282" i="1"/>
  <c r="J283" i="1"/>
  <c r="I283" i="1" s="1"/>
  <c r="J284" i="1"/>
  <c r="J285" i="1"/>
  <c r="J286" i="1"/>
  <c r="J287" i="1"/>
  <c r="J288" i="1"/>
  <c r="J289" i="1"/>
  <c r="J290" i="1"/>
  <c r="J291" i="1"/>
  <c r="I291" i="1" s="1"/>
  <c r="J292" i="1"/>
  <c r="J293" i="1"/>
  <c r="J294" i="1"/>
  <c r="J295" i="1"/>
  <c r="J296" i="1"/>
  <c r="J297" i="1"/>
  <c r="J298" i="1"/>
  <c r="J299" i="1"/>
  <c r="I299" i="1" s="1"/>
  <c r="J300" i="1"/>
  <c r="J301" i="1"/>
  <c r="J302" i="1"/>
  <c r="J303" i="1"/>
  <c r="J304" i="1"/>
  <c r="J305" i="1"/>
  <c r="J306" i="1"/>
  <c r="J307" i="1"/>
  <c r="I307" i="1" s="1"/>
  <c r="J308" i="1"/>
  <c r="J309" i="1"/>
  <c r="J310" i="1"/>
  <c r="J311" i="1"/>
  <c r="J312" i="1"/>
  <c r="J313" i="1"/>
  <c r="J314" i="1"/>
  <c r="J315" i="1"/>
  <c r="I315" i="1" s="1"/>
  <c r="J316" i="1"/>
  <c r="J317" i="1"/>
  <c r="J318" i="1"/>
  <c r="J319" i="1"/>
  <c r="J320" i="1"/>
  <c r="J321" i="1"/>
  <c r="J322" i="1"/>
  <c r="J323" i="1"/>
  <c r="I323" i="1" s="1"/>
  <c r="J324" i="1"/>
  <c r="J325" i="1"/>
  <c r="J326" i="1"/>
  <c r="J327" i="1"/>
  <c r="J328" i="1"/>
  <c r="J329" i="1"/>
  <c r="J330" i="1"/>
  <c r="J331" i="1"/>
  <c r="I331" i="1" s="1"/>
  <c r="J332" i="1"/>
  <c r="J333" i="1"/>
  <c r="J334" i="1"/>
  <c r="J335" i="1"/>
  <c r="J336" i="1"/>
  <c r="J337" i="1"/>
  <c r="J338" i="1"/>
  <c r="J339" i="1"/>
  <c r="I339" i="1" s="1"/>
  <c r="J340" i="1"/>
  <c r="J341" i="1"/>
  <c r="J342" i="1"/>
  <c r="J343" i="1"/>
  <c r="J344" i="1"/>
  <c r="J345" i="1"/>
  <c r="J346" i="1"/>
  <c r="J347" i="1"/>
  <c r="I347" i="1" s="1"/>
  <c r="J348" i="1"/>
  <c r="J349" i="1"/>
  <c r="J350" i="1"/>
  <c r="J351" i="1"/>
  <c r="J352" i="1"/>
  <c r="J353" i="1"/>
  <c r="J354" i="1"/>
  <c r="J355" i="1"/>
  <c r="I355" i="1" s="1"/>
  <c r="J356" i="1"/>
  <c r="J357" i="1"/>
  <c r="J358" i="1"/>
  <c r="J359" i="1"/>
  <c r="J360" i="1"/>
  <c r="J361" i="1"/>
  <c r="J362" i="1"/>
  <c r="J363" i="1"/>
  <c r="I363" i="1" s="1"/>
  <c r="J364" i="1"/>
  <c r="J365" i="1"/>
  <c r="J366" i="1"/>
  <c r="J367" i="1"/>
  <c r="J368" i="1"/>
  <c r="J369" i="1"/>
  <c r="J370" i="1"/>
  <c r="J371" i="1"/>
  <c r="I371" i="1" s="1"/>
  <c r="J372" i="1"/>
  <c r="J373" i="1"/>
  <c r="J374" i="1"/>
  <c r="J375" i="1"/>
  <c r="J376" i="1"/>
  <c r="J377" i="1"/>
  <c r="J378" i="1"/>
  <c r="J379" i="1"/>
  <c r="I379" i="1" s="1"/>
  <c r="J380" i="1"/>
  <c r="J381" i="1"/>
  <c r="J382" i="1"/>
  <c r="J383" i="1"/>
  <c r="J384" i="1"/>
  <c r="J385" i="1"/>
  <c r="J386" i="1"/>
  <c r="J387" i="1"/>
  <c r="I387" i="1" s="1"/>
  <c r="J388" i="1"/>
  <c r="J389" i="1"/>
  <c r="J390" i="1"/>
  <c r="J391" i="1"/>
  <c r="J392" i="1"/>
  <c r="J393" i="1"/>
  <c r="J394" i="1"/>
  <c r="J395" i="1"/>
  <c r="I395" i="1" s="1"/>
  <c r="J396" i="1"/>
  <c r="J397" i="1"/>
  <c r="J398" i="1"/>
  <c r="J399" i="1"/>
  <c r="J400" i="1"/>
  <c r="J401" i="1"/>
  <c r="J402" i="1"/>
  <c r="J403" i="1"/>
  <c r="I403" i="1" s="1"/>
  <c r="J404" i="1"/>
  <c r="J405" i="1"/>
  <c r="J406" i="1"/>
  <c r="J407" i="1"/>
  <c r="J408" i="1"/>
  <c r="J409" i="1"/>
  <c r="J410" i="1"/>
  <c r="J411" i="1"/>
  <c r="I411" i="1" s="1"/>
  <c r="J412" i="1"/>
  <c r="J413" i="1"/>
  <c r="J414" i="1"/>
  <c r="J415" i="1"/>
  <c r="J416" i="1"/>
  <c r="J417" i="1"/>
  <c r="J418" i="1"/>
  <c r="J419" i="1"/>
  <c r="I419" i="1" s="1"/>
  <c r="J420" i="1"/>
  <c r="J421" i="1"/>
  <c r="J422" i="1"/>
  <c r="J423" i="1"/>
  <c r="J424" i="1"/>
  <c r="J425" i="1"/>
  <c r="J426" i="1"/>
  <c r="J427" i="1"/>
  <c r="I427" i="1" s="1"/>
  <c r="J428" i="1"/>
  <c r="J429" i="1"/>
  <c r="J430" i="1"/>
  <c r="J431" i="1"/>
  <c r="J432" i="1"/>
  <c r="J433" i="1"/>
  <c r="J434" i="1"/>
  <c r="J435" i="1"/>
  <c r="I435" i="1" s="1"/>
  <c r="J436" i="1"/>
  <c r="J437" i="1"/>
  <c r="J438" i="1"/>
  <c r="J439" i="1"/>
  <c r="J440" i="1"/>
  <c r="J441" i="1"/>
  <c r="J442" i="1"/>
  <c r="J443" i="1"/>
  <c r="I443" i="1" s="1"/>
  <c r="J444" i="1"/>
  <c r="J445" i="1"/>
  <c r="J446" i="1"/>
  <c r="J447" i="1"/>
  <c r="J448" i="1"/>
  <c r="J449" i="1"/>
  <c r="J450" i="1"/>
  <c r="J451" i="1"/>
  <c r="I451" i="1" s="1"/>
  <c r="J452" i="1"/>
  <c r="J453" i="1"/>
  <c r="J454" i="1"/>
  <c r="J455" i="1"/>
  <c r="J456" i="1"/>
  <c r="J457" i="1"/>
  <c r="J458" i="1"/>
  <c r="J459" i="1"/>
  <c r="I459" i="1" s="1"/>
  <c r="J460" i="1"/>
  <c r="J461" i="1"/>
  <c r="J462" i="1"/>
  <c r="J463" i="1"/>
  <c r="J464" i="1"/>
  <c r="J465" i="1"/>
  <c r="J466" i="1"/>
  <c r="J467" i="1"/>
  <c r="I467" i="1" s="1"/>
  <c r="J468" i="1"/>
  <c r="J469" i="1"/>
  <c r="J470" i="1"/>
  <c r="J471" i="1"/>
  <c r="J472" i="1"/>
  <c r="J473" i="1"/>
  <c r="J474" i="1"/>
  <c r="J475" i="1"/>
  <c r="I475" i="1" s="1"/>
  <c r="J476" i="1"/>
  <c r="J477" i="1"/>
  <c r="J478" i="1"/>
  <c r="J479" i="1"/>
  <c r="J480" i="1"/>
  <c r="J481" i="1"/>
  <c r="J482" i="1"/>
  <c r="J483" i="1"/>
  <c r="I483" i="1" s="1"/>
  <c r="J484" i="1"/>
  <c r="J485" i="1"/>
  <c r="J486" i="1"/>
  <c r="J487" i="1"/>
  <c r="J488" i="1"/>
  <c r="J489" i="1"/>
  <c r="J490" i="1"/>
  <c r="J491" i="1"/>
  <c r="I491" i="1" s="1"/>
  <c r="J492" i="1"/>
  <c r="J493" i="1"/>
  <c r="J494" i="1"/>
  <c r="J495" i="1"/>
  <c r="J496" i="1"/>
  <c r="J497" i="1"/>
  <c r="J498" i="1"/>
  <c r="J499" i="1"/>
  <c r="I499" i="1" s="1"/>
  <c r="J500" i="1"/>
  <c r="J501" i="1"/>
  <c r="J502" i="1"/>
  <c r="J503" i="1"/>
  <c r="J504" i="1"/>
  <c r="J505" i="1"/>
  <c r="J506" i="1"/>
  <c r="J507" i="1"/>
  <c r="I507" i="1" s="1"/>
  <c r="J508" i="1"/>
  <c r="J509" i="1"/>
  <c r="J510" i="1"/>
  <c r="J511" i="1"/>
  <c r="J512" i="1"/>
  <c r="J513" i="1"/>
  <c r="J514" i="1"/>
  <c r="J515" i="1"/>
  <c r="I515" i="1" s="1"/>
  <c r="J516" i="1"/>
  <c r="J517" i="1"/>
  <c r="J518" i="1"/>
  <c r="J519" i="1"/>
  <c r="J520" i="1"/>
  <c r="J521" i="1"/>
  <c r="J522" i="1"/>
  <c r="J523" i="1"/>
  <c r="I523" i="1" s="1"/>
  <c r="J524" i="1"/>
  <c r="J525" i="1"/>
  <c r="J526" i="1"/>
  <c r="J527" i="1"/>
  <c r="J528" i="1"/>
  <c r="J529" i="1"/>
  <c r="J530" i="1"/>
  <c r="J531" i="1"/>
  <c r="I531" i="1" s="1"/>
  <c r="J532" i="1"/>
  <c r="J533" i="1"/>
  <c r="J534" i="1"/>
  <c r="J535" i="1"/>
  <c r="J536" i="1"/>
  <c r="J537" i="1"/>
  <c r="J538" i="1"/>
  <c r="J539" i="1"/>
  <c r="I539" i="1" s="1"/>
  <c r="J540" i="1"/>
  <c r="J541" i="1"/>
  <c r="J542" i="1"/>
  <c r="J543" i="1"/>
  <c r="J544" i="1"/>
  <c r="J545" i="1"/>
  <c r="J546" i="1"/>
  <c r="J547" i="1"/>
  <c r="I547" i="1" s="1"/>
  <c r="J548" i="1"/>
  <c r="J549" i="1"/>
  <c r="J550" i="1"/>
  <c r="J551" i="1"/>
  <c r="J552" i="1"/>
  <c r="J553" i="1"/>
  <c r="J554" i="1"/>
  <c r="J555" i="1"/>
  <c r="I555" i="1" s="1"/>
  <c r="J556" i="1"/>
  <c r="J557" i="1"/>
  <c r="J558" i="1"/>
  <c r="J559" i="1"/>
  <c r="J560" i="1"/>
  <c r="J561" i="1"/>
  <c r="J562" i="1"/>
  <c r="J563" i="1"/>
  <c r="I563" i="1" s="1"/>
  <c r="J564" i="1"/>
  <c r="J565" i="1"/>
  <c r="J566" i="1"/>
  <c r="J567" i="1"/>
  <c r="J568" i="1"/>
  <c r="J569" i="1"/>
  <c r="J570" i="1"/>
  <c r="J571" i="1"/>
  <c r="I571" i="1" s="1"/>
  <c r="J572" i="1"/>
  <c r="J573" i="1"/>
  <c r="J574" i="1"/>
  <c r="J575" i="1"/>
  <c r="J576" i="1"/>
  <c r="J577" i="1"/>
  <c r="J578" i="1"/>
  <c r="J579" i="1"/>
  <c r="I579" i="1" s="1"/>
  <c r="J580" i="1"/>
  <c r="J581" i="1"/>
  <c r="J582" i="1"/>
  <c r="J583" i="1"/>
  <c r="J584" i="1"/>
  <c r="J585" i="1"/>
  <c r="J586" i="1"/>
  <c r="J587" i="1"/>
  <c r="I587" i="1" s="1"/>
  <c r="J588" i="1"/>
  <c r="J589" i="1"/>
  <c r="J590" i="1"/>
  <c r="J591" i="1"/>
  <c r="J592" i="1"/>
  <c r="J593" i="1"/>
  <c r="J594" i="1"/>
  <c r="J595" i="1"/>
  <c r="I595" i="1" s="1"/>
  <c r="J596" i="1"/>
  <c r="J597" i="1"/>
  <c r="J598" i="1"/>
  <c r="J599" i="1"/>
  <c r="J600" i="1"/>
  <c r="J601" i="1"/>
  <c r="J602" i="1"/>
  <c r="J603" i="1"/>
  <c r="I603" i="1" s="1"/>
  <c r="J604" i="1"/>
  <c r="J605" i="1"/>
  <c r="J606" i="1"/>
  <c r="J607" i="1"/>
  <c r="J608" i="1"/>
  <c r="J609" i="1"/>
  <c r="J610" i="1"/>
  <c r="J611" i="1"/>
  <c r="I611" i="1" s="1"/>
  <c r="J612" i="1"/>
  <c r="J613" i="1"/>
  <c r="J614" i="1"/>
  <c r="J615" i="1"/>
  <c r="J616" i="1"/>
  <c r="J617" i="1"/>
  <c r="J618" i="1"/>
  <c r="J619" i="1"/>
  <c r="I619" i="1" s="1"/>
  <c r="J620" i="1"/>
  <c r="J621" i="1"/>
  <c r="J622" i="1"/>
  <c r="J623" i="1"/>
  <c r="J624" i="1"/>
  <c r="J625" i="1"/>
  <c r="J626" i="1"/>
  <c r="J627" i="1"/>
  <c r="I627" i="1" s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I643" i="1" s="1"/>
  <c r="J644" i="1"/>
  <c r="J645" i="1"/>
  <c r="J646" i="1"/>
  <c r="J647" i="1"/>
  <c r="J648" i="1"/>
  <c r="J649" i="1"/>
  <c r="J650" i="1"/>
  <c r="J651" i="1"/>
  <c r="I651" i="1" s="1"/>
  <c r="J652" i="1"/>
  <c r="J653" i="1"/>
  <c r="J654" i="1"/>
  <c r="J655" i="1"/>
  <c r="J656" i="1"/>
  <c r="J657" i="1"/>
  <c r="J658" i="1"/>
  <c r="J659" i="1"/>
  <c r="I659" i="1" s="1"/>
  <c r="J660" i="1"/>
  <c r="J661" i="1"/>
  <c r="J662" i="1"/>
  <c r="J663" i="1"/>
  <c r="J664" i="1"/>
  <c r="J665" i="1"/>
  <c r="J666" i="1"/>
  <c r="J667" i="1"/>
  <c r="I667" i="1" s="1"/>
  <c r="J668" i="1"/>
  <c r="J669" i="1"/>
  <c r="J670" i="1"/>
  <c r="J671" i="1"/>
  <c r="J672" i="1"/>
  <c r="J673" i="1"/>
  <c r="J674" i="1"/>
  <c r="J675" i="1"/>
  <c r="I675" i="1" s="1"/>
  <c r="J676" i="1"/>
  <c r="J677" i="1"/>
  <c r="J678" i="1"/>
  <c r="J679" i="1"/>
  <c r="J680" i="1"/>
  <c r="J681" i="1"/>
  <c r="J682" i="1"/>
  <c r="J683" i="1"/>
  <c r="I683" i="1" s="1"/>
  <c r="J684" i="1"/>
  <c r="J685" i="1"/>
  <c r="J686" i="1"/>
  <c r="J687" i="1"/>
  <c r="J688" i="1"/>
  <c r="J689" i="1"/>
  <c r="J690" i="1"/>
  <c r="J691" i="1"/>
  <c r="I691" i="1" s="1"/>
  <c r="J692" i="1"/>
  <c r="J693" i="1"/>
  <c r="J694" i="1"/>
  <c r="J695" i="1"/>
  <c r="J696" i="1"/>
  <c r="J697" i="1"/>
  <c r="J698" i="1"/>
  <c r="J699" i="1"/>
  <c r="I699" i="1" s="1"/>
  <c r="J700" i="1"/>
  <c r="J701" i="1"/>
  <c r="J702" i="1"/>
  <c r="J703" i="1"/>
  <c r="J704" i="1"/>
  <c r="J705" i="1"/>
  <c r="J706" i="1"/>
  <c r="J707" i="1"/>
  <c r="I707" i="1" s="1"/>
  <c r="J708" i="1"/>
  <c r="J709" i="1"/>
  <c r="J710" i="1"/>
  <c r="J711" i="1"/>
  <c r="J712" i="1"/>
  <c r="J713" i="1"/>
  <c r="J714" i="1"/>
  <c r="J715" i="1"/>
  <c r="I715" i="1" s="1"/>
  <c r="J716" i="1"/>
  <c r="J717" i="1"/>
  <c r="J718" i="1"/>
  <c r="J719" i="1"/>
  <c r="J720" i="1"/>
  <c r="J721" i="1"/>
  <c r="J722" i="1"/>
  <c r="J723" i="1"/>
  <c r="I723" i="1" s="1"/>
  <c r="J2" i="7"/>
  <c r="AA2" i="7" s="1"/>
  <c r="J2" i="8"/>
  <c r="AA2" i="8" s="1"/>
  <c r="J2" i="9"/>
  <c r="AA2" i="9" s="1"/>
  <c r="J2" i="10"/>
  <c r="AA2" i="10" s="1"/>
  <c r="J2" i="11"/>
  <c r="AA2" i="11" s="1"/>
  <c r="J2" i="1"/>
  <c r="I14" i="8"/>
  <c r="I15" i="8"/>
  <c r="I16" i="8"/>
  <c r="I17" i="8"/>
  <c r="I18" i="8"/>
  <c r="I19" i="8"/>
  <c r="I20" i="8"/>
  <c r="I21" i="8"/>
  <c r="I22" i="8"/>
  <c r="I23" i="8"/>
  <c r="I24" i="8"/>
  <c r="I25" i="8"/>
  <c r="I26" i="8"/>
  <c r="I27" i="8"/>
  <c r="I28" i="8"/>
  <c r="I29" i="8"/>
  <c r="I30" i="8"/>
  <c r="I31" i="8"/>
  <c r="I32" i="8"/>
  <c r="I33" i="8"/>
  <c r="I34" i="8"/>
  <c r="I35" i="8"/>
  <c r="I36" i="8"/>
  <c r="I37" i="8"/>
  <c r="I38" i="8"/>
  <c r="I39" i="8"/>
  <c r="I40" i="8"/>
  <c r="I41" i="8"/>
  <c r="I42" i="8"/>
  <c r="I43" i="8"/>
  <c r="I44" i="8"/>
  <c r="I45" i="8"/>
  <c r="I46" i="8"/>
  <c r="I47" i="8"/>
  <c r="I48" i="8"/>
  <c r="I49" i="8"/>
  <c r="I50" i="8"/>
  <c r="I51" i="8"/>
  <c r="I52" i="8"/>
  <c r="I53" i="8"/>
  <c r="I54" i="8"/>
  <c r="I55" i="8"/>
  <c r="I56" i="8"/>
  <c r="I57" i="8"/>
  <c r="I58" i="8"/>
  <c r="I59" i="8"/>
  <c r="I60" i="8"/>
  <c r="I61" i="8"/>
  <c r="I62" i="8"/>
  <c r="I63" i="8"/>
  <c r="I64" i="8"/>
  <c r="I65" i="8"/>
  <c r="I66" i="8"/>
  <c r="I67" i="8"/>
  <c r="I68" i="8"/>
  <c r="I69" i="8"/>
  <c r="I70" i="8"/>
  <c r="I71" i="8"/>
  <c r="I72" i="8"/>
  <c r="I73" i="8"/>
  <c r="I74" i="8"/>
  <c r="I75" i="8"/>
  <c r="I76" i="8"/>
  <c r="I77" i="8"/>
  <c r="I78" i="8"/>
  <c r="I79" i="8"/>
  <c r="I80" i="8"/>
  <c r="I81" i="8"/>
  <c r="I82" i="8"/>
  <c r="I83" i="8"/>
  <c r="I84" i="8"/>
  <c r="I85" i="8"/>
  <c r="I86" i="8"/>
  <c r="I87" i="8"/>
  <c r="I88" i="8"/>
  <c r="I89" i="8"/>
  <c r="I90" i="8"/>
  <c r="I91" i="8"/>
  <c r="I92" i="8"/>
  <c r="I93" i="8"/>
  <c r="I94" i="8"/>
  <c r="I95" i="8"/>
  <c r="I96" i="8"/>
  <c r="I97" i="8"/>
  <c r="I98" i="8"/>
  <c r="I99" i="8"/>
  <c r="I100" i="8"/>
  <c r="I101" i="8"/>
  <c r="I102" i="8"/>
  <c r="I103" i="8"/>
  <c r="I104" i="8"/>
  <c r="I105" i="8"/>
  <c r="I106" i="8"/>
  <c r="I107" i="8"/>
  <c r="I108" i="8"/>
  <c r="I109" i="8"/>
  <c r="I110" i="8"/>
  <c r="I111" i="8"/>
  <c r="I112" i="8"/>
  <c r="I113" i="8"/>
  <c r="I114" i="8"/>
  <c r="I115" i="8"/>
  <c r="I116" i="8"/>
  <c r="I117" i="8"/>
  <c r="I118" i="8"/>
  <c r="I119" i="8"/>
  <c r="I120" i="8"/>
  <c r="I121" i="8"/>
  <c r="I122" i="8"/>
  <c r="I123" i="8"/>
  <c r="I124" i="8"/>
  <c r="I125" i="8"/>
  <c r="I126" i="8"/>
  <c r="I127" i="8"/>
  <c r="I128" i="8"/>
  <c r="I129" i="8"/>
  <c r="I130" i="8"/>
  <c r="I131" i="8"/>
  <c r="I132" i="8"/>
  <c r="I133" i="8"/>
  <c r="I134" i="8"/>
  <c r="I135" i="8"/>
  <c r="I136" i="8"/>
  <c r="I137" i="8"/>
  <c r="I138" i="8"/>
  <c r="I139" i="8"/>
  <c r="I140" i="8"/>
  <c r="I141" i="8"/>
  <c r="I142" i="8"/>
  <c r="I143" i="8"/>
  <c r="I144" i="8"/>
  <c r="I145" i="8"/>
  <c r="I146" i="8"/>
  <c r="I147" i="8"/>
  <c r="I148" i="8"/>
  <c r="I149" i="8"/>
  <c r="I150" i="8"/>
  <c r="I151" i="8"/>
  <c r="I152" i="8"/>
  <c r="I153" i="8"/>
  <c r="I154" i="8"/>
  <c r="I155" i="8"/>
  <c r="I156" i="8"/>
  <c r="I157" i="8"/>
  <c r="I158" i="8"/>
  <c r="I159" i="8"/>
  <c r="I160" i="8"/>
  <c r="I161" i="8"/>
  <c r="I162" i="8"/>
  <c r="I163" i="8"/>
  <c r="I164" i="8"/>
  <c r="I165" i="8"/>
  <c r="I166" i="8"/>
  <c r="I167" i="8"/>
  <c r="I168" i="8"/>
  <c r="I169" i="8"/>
  <c r="I170" i="8"/>
  <c r="I171" i="8"/>
  <c r="I172" i="8"/>
  <c r="I173" i="8"/>
  <c r="I174" i="8"/>
  <c r="I175" i="8"/>
  <c r="I176" i="8"/>
  <c r="I177" i="8"/>
  <c r="I178" i="8"/>
  <c r="I179" i="8"/>
  <c r="I180" i="8"/>
  <c r="I181" i="8"/>
  <c r="I182" i="8"/>
  <c r="I183" i="8"/>
  <c r="I184" i="8"/>
  <c r="I185" i="8"/>
  <c r="I186" i="8"/>
  <c r="I187" i="8"/>
  <c r="I188" i="8"/>
  <c r="I189" i="8"/>
  <c r="I190" i="8"/>
  <c r="I191" i="8"/>
  <c r="I192" i="8"/>
  <c r="I193" i="8"/>
  <c r="I194" i="8"/>
  <c r="I195" i="8"/>
  <c r="I196" i="8"/>
  <c r="I197" i="8"/>
  <c r="I198" i="8"/>
  <c r="I199" i="8"/>
  <c r="I200" i="8"/>
  <c r="I201" i="8"/>
  <c r="I202" i="8"/>
  <c r="I203" i="8"/>
  <c r="I204" i="8"/>
  <c r="I205" i="8"/>
  <c r="I206" i="8"/>
  <c r="I207" i="8"/>
  <c r="I208" i="8"/>
  <c r="I209" i="8"/>
  <c r="I210" i="8"/>
  <c r="I211" i="8"/>
  <c r="I212" i="8"/>
  <c r="I213" i="8"/>
  <c r="I214" i="8"/>
  <c r="I215" i="8"/>
  <c r="I216" i="8"/>
  <c r="I217" i="8"/>
  <c r="I218" i="8"/>
  <c r="I219" i="8"/>
  <c r="I220" i="8"/>
  <c r="I221" i="8"/>
  <c r="I222" i="8"/>
  <c r="I223" i="8"/>
  <c r="I224" i="8"/>
  <c r="I225" i="8"/>
  <c r="I226" i="8"/>
  <c r="I227" i="8"/>
  <c r="I228" i="8"/>
  <c r="I229" i="8"/>
  <c r="I230" i="8"/>
  <c r="I231" i="8"/>
  <c r="I232" i="8"/>
  <c r="I233" i="8"/>
  <c r="I234" i="8"/>
  <c r="I235" i="8"/>
  <c r="I236" i="8"/>
  <c r="I237" i="8"/>
  <c r="I238" i="8"/>
  <c r="I239" i="8"/>
  <c r="I240" i="8"/>
  <c r="I241" i="8"/>
  <c r="I242" i="8"/>
  <c r="I243" i="8"/>
  <c r="I244" i="8"/>
  <c r="I245" i="8"/>
  <c r="I246" i="8"/>
  <c r="I247" i="8"/>
  <c r="I248" i="8"/>
  <c r="I249" i="8"/>
  <c r="I250" i="8"/>
  <c r="I251" i="8"/>
  <c r="I252" i="8"/>
  <c r="I253" i="8"/>
  <c r="I254" i="8"/>
  <c r="I255" i="8"/>
  <c r="I256" i="8"/>
  <c r="I257" i="8"/>
  <c r="I258" i="8"/>
  <c r="I259" i="8"/>
  <c r="I260" i="8"/>
  <c r="I261" i="8"/>
  <c r="I262" i="8"/>
  <c r="I263" i="8"/>
  <c r="I264" i="8"/>
  <c r="I265" i="8"/>
  <c r="I266" i="8"/>
  <c r="I267" i="8"/>
  <c r="I268" i="8"/>
  <c r="I269" i="8"/>
  <c r="I270" i="8"/>
  <c r="I271" i="8"/>
  <c r="I272" i="8"/>
  <c r="I273" i="8"/>
  <c r="I274" i="8"/>
  <c r="I275" i="8"/>
  <c r="I276" i="8"/>
  <c r="I277" i="8"/>
  <c r="I278" i="8"/>
  <c r="I279" i="8"/>
  <c r="I280" i="8"/>
  <c r="I281" i="8"/>
  <c r="I282" i="8"/>
  <c r="I283" i="8"/>
  <c r="I284" i="8"/>
  <c r="I285" i="8"/>
  <c r="I286" i="8"/>
  <c r="I287" i="8"/>
  <c r="I288" i="8"/>
  <c r="I289" i="8"/>
  <c r="I290" i="8"/>
  <c r="I291" i="8"/>
  <c r="I292" i="8"/>
  <c r="I293" i="8"/>
  <c r="I294" i="8"/>
  <c r="I295" i="8"/>
  <c r="I296" i="8"/>
  <c r="I297" i="8"/>
  <c r="I298" i="8"/>
  <c r="I299" i="8"/>
  <c r="I300" i="8"/>
  <c r="I301" i="8"/>
  <c r="I302" i="8"/>
  <c r="I303" i="8"/>
  <c r="I304" i="8"/>
  <c r="I305" i="8"/>
  <c r="I306" i="8"/>
  <c r="I307" i="8"/>
  <c r="I308" i="8"/>
  <c r="I309" i="8"/>
  <c r="I310" i="8"/>
  <c r="I311" i="8"/>
  <c r="I312" i="8"/>
  <c r="I313" i="8"/>
  <c r="I314" i="8"/>
  <c r="I315" i="8"/>
  <c r="I316" i="8"/>
  <c r="I317" i="8"/>
  <c r="I318" i="8"/>
  <c r="I319" i="8"/>
  <c r="I320" i="8"/>
  <c r="I321" i="8"/>
  <c r="I322" i="8"/>
  <c r="I324" i="8"/>
  <c r="I325" i="8"/>
  <c r="I326" i="8"/>
  <c r="I327" i="8"/>
  <c r="I328" i="8"/>
  <c r="I329" i="8"/>
  <c r="I330" i="8"/>
  <c r="I332" i="8"/>
  <c r="I333" i="8"/>
  <c r="I334" i="8"/>
  <c r="I335" i="8"/>
  <c r="I336" i="8"/>
  <c r="I337" i="8"/>
  <c r="I338" i="8"/>
  <c r="I340" i="8"/>
  <c r="I341" i="8"/>
  <c r="I342" i="8"/>
  <c r="I343" i="8"/>
  <c r="I344" i="8"/>
  <c r="I345" i="8"/>
  <c r="I346" i="8"/>
  <c r="I348" i="8"/>
  <c r="I349" i="8"/>
  <c r="I350" i="8"/>
  <c r="I351" i="8"/>
  <c r="I352" i="8"/>
  <c r="I353" i="8"/>
  <c r="I354" i="8"/>
  <c r="I356" i="8"/>
  <c r="I357" i="8"/>
  <c r="I358" i="8"/>
  <c r="I359" i="8"/>
  <c r="I360" i="8"/>
  <c r="I361" i="8"/>
  <c r="I362" i="8"/>
  <c r="I364" i="8"/>
  <c r="I365" i="8"/>
  <c r="I366" i="8"/>
  <c r="I367" i="8"/>
  <c r="I368" i="8"/>
  <c r="I369" i="8"/>
  <c r="I370" i="8"/>
  <c r="I372" i="8"/>
  <c r="I373" i="8"/>
  <c r="I374" i="8"/>
  <c r="I375" i="8"/>
  <c r="I376" i="8"/>
  <c r="I377" i="8"/>
  <c r="I378" i="8"/>
  <c r="I380" i="8"/>
  <c r="I381" i="8"/>
  <c r="I382" i="8"/>
  <c r="I383" i="8"/>
  <c r="I384" i="8"/>
  <c r="I385" i="8"/>
  <c r="I386" i="8"/>
  <c r="I388" i="8"/>
  <c r="I389" i="8"/>
  <c r="I390" i="8"/>
  <c r="I391" i="8"/>
  <c r="I392" i="8"/>
  <c r="I393" i="8"/>
  <c r="I394" i="8"/>
  <c r="I396" i="8"/>
  <c r="I397" i="8"/>
  <c r="I398" i="8"/>
  <c r="I399" i="8"/>
  <c r="I400" i="8"/>
  <c r="I401" i="8"/>
  <c r="I402" i="8"/>
  <c r="I404" i="8"/>
  <c r="I405" i="8"/>
  <c r="I406" i="8"/>
  <c r="I407" i="8"/>
  <c r="I408" i="8"/>
  <c r="I409" i="8"/>
  <c r="I410" i="8"/>
  <c r="I412" i="8"/>
  <c r="I413" i="8"/>
  <c r="I414" i="8"/>
  <c r="I415" i="8"/>
  <c r="I416" i="8"/>
  <c r="I417" i="8"/>
  <c r="I418" i="8"/>
  <c r="I420" i="8"/>
  <c r="I421" i="8"/>
  <c r="I422" i="8"/>
  <c r="I423" i="8"/>
  <c r="I424" i="8"/>
  <c r="I425" i="8"/>
  <c r="I426" i="8"/>
  <c r="I428" i="8"/>
  <c r="I429" i="8"/>
  <c r="I430" i="8"/>
  <c r="I431" i="8"/>
  <c r="I432" i="8"/>
  <c r="I433" i="8"/>
  <c r="I434" i="8"/>
  <c r="I436" i="8"/>
  <c r="I437" i="8"/>
  <c r="I438" i="8"/>
  <c r="I439" i="8"/>
  <c r="I440" i="8"/>
  <c r="I441" i="8"/>
  <c r="I442" i="8"/>
  <c r="I444" i="8"/>
  <c r="I445" i="8"/>
  <c r="I446" i="8"/>
  <c r="I447" i="8"/>
  <c r="I448" i="8"/>
  <c r="I449" i="8"/>
  <c r="I450" i="8"/>
  <c r="I452" i="8"/>
  <c r="I453" i="8"/>
  <c r="I454" i="8"/>
  <c r="I455" i="8"/>
  <c r="I456" i="8"/>
  <c r="I457" i="8"/>
  <c r="I458" i="8"/>
  <c r="I460" i="8"/>
  <c r="I461" i="8"/>
  <c r="I462" i="8"/>
  <c r="I463" i="8"/>
  <c r="I464" i="8"/>
  <c r="I465" i="8"/>
  <c r="I466" i="8"/>
  <c r="I468" i="8"/>
  <c r="I469" i="8"/>
  <c r="I470" i="8"/>
  <c r="I471" i="8"/>
  <c r="I472" i="8"/>
  <c r="I473" i="8"/>
  <c r="I474" i="8"/>
  <c r="I476" i="8"/>
  <c r="I477" i="8"/>
  <c r="I478" i="8"/>
  <c r="I479" i="8"/>
  <c r="I480" i="8"/>
  <c r="I481" i="8"/>
  <c r="I482" i="8"/>
  <c r="I484" i="8"/>
  <c r="I485" i="8"/>
  <c r="I486" i="8"/>
  <c r="I487" i="8"/>
  <c r="I488" i="8"/>
  <c r="I489" i="8"/>
  <c r="I490" i="8"/>
  <c r="I492" i="8"/>
  <c r="I493" i="8"/>
  <c r="I494" i="8"/>
  <c r="I495" i="8"/>
  <c r="I496" i="8"/>
  <c r="I497" i="8"/>
  <c r="I498" i="8"/>
  <c r="I500" i="8"/>
  <c r="I501" i="8"/>
  <c r="I502" i="8"/>
  <c r="I503" i="8"/>
  <c r="I504" i="8"/>
  <c r="I505" i="8"/>
  <c r="I506" i="8"/>
  <c r="I508" i="8"/>
  <c r="I509" i="8"/>
  <c r="I510" i="8"/>
  <c r="I511" i="8"/>
  <c r="I512" i="8"/>
  <c r="I513" i="8"/>
  <c r="I514" i="8"/>
  <c r="I516" i="8"/>
  <c r="I517" i="8"/>
  <c r="I518" i="8"/>
  <c r="I519" i="8"/>
  <c r="I520" i="8"/>
  <c r="I521" i="8"/>
  <c r="I522" i="8"/>
  <c r="I524" i="8"/>
  <c r="I525" i="8"/>
  <c r="I526" i="8"/>
  <c r="I527" i="8"/>
  <c r="I528" i="8"/>
  <c r="I529" i="8"/>
  <c r="I530" i="8"/>
  <c r="I532" i="8"/>
  <c r="I533" i="8"/>
  <c r="I534" i="8"/>
  <c r="I535" i="8"/>
  <c r="I536" i="8"/>
  <c r="I537" i="8"/>
  <c r="I538" i="8"/>
  <c r="I540" i="8"/>
  <c r="I541" i="8"/>
  <c r="I542" i="8"/>
  <c r="I543" i="8"/>
  <c r="I544" i="8"/>
  <c r="I545" i="8"/>
  <c r="I546" i="8"/>
  <c r="I548" i="8"/>
  <c r="I549" i="8"/>
  <c r="I550" i="8"/>
  <c r="I551" i="8"/>
  <c r="I552" i="8"/>
  <c r="I553" i="8"/>
  <c r="I554" i="8"/>
  <c r="I556" i="8"/>
  <c r="I557" i="8"/>
  <c r="I558" i="8"/>
  <c r="I559" i="8"/>
  <c r="I560" i="8"/>
  <c r="I561" i="8"/>
  <c r="I562" i="8"/>
  <c r="I564" i="8"/>
  <c r="I565" i="8"/>
  <c r="I566" i="8"/>
  <c r="I567" i="8"/>
  <c r="I568" i="8"/>
  <c r="I569" i="8"/>
  <c r="I570" i="8"/>
  <c r="I572" i="8"/>
  <c r="I573" i="8"/>
  <c r="I574" i="8"/>
  <c r="I575" i="8"/>
  <c r="I576" i="8"/>
  <c r="I577" i="8"/>
  <c r="I578" i="8"/>
  <c r="I580" i="8"/>
  <c r="I581" i="8"/>
  <c r="I582" i="8"/>
  <c r="I583" i="8"/>
  <c r="I584" i="8"/>
  <c r="I585" i="8"/>
  <c r="I586" i="8"/>
  <c r="I588" i="8"/>
  <c r="I589" i="8"/>
  <c r="I590" i="8"/>
  <c r="I591" i="8"/>
  <c r="I592" i="8"/>
  <c r="I593" i="8"/>
  <c r="I594" i="8"/>
  <c r="I596" i="8"/>
  <c r="I597" i="8"/>
  <c r="I598" i="8"/>
  <c r="I599" i="8"/>
  <c r="I600" i="8"/>
  <c r="I601" i="8"/>
  <c r="I602" i="8"/>
  <c r="I604" i="8"/>
  <c r="I605" i="8"/>
  <c r="I606" i="8"/>
  <c r="I607" i="8"/>
  <c r="I608" i="8"/>
  <c r="I609" i="8"/>
  <c r="I610" i="8"/>
  <c r="I612" i="8"/>
  <c r="I613" i="8"/>
  <c r="I614" i="8"/>
  <c r="I615" i="8"/>
  <c r="I616" i="8"/>
  <c r="I617" i="8"/>
  <c r="I618" i="8"/>
  <c r="I620" i="8"/>
  <c r="I621" i="8"/>
  <c r="I622" i="8"/>
  <c r="I623" i="8"/>
  <c r="I624" i="8"/>
  <c r="I625" i="8"/>
  <c r="I626" i="8"/>
  <c r="I628" i="8"/>
  <c r="I629" i="8"/>
  <c r="I630" i="8"/>
  <c r="I631" i="8"/>
  <c r="I632" i="8"/>
  <c r="I633" i="8"/>
  <c r="I634" i="8"/>
  <c r="I636" i="8"/>
  <c r="I637" i="8"/>
  <c r="I638" i="8"/>
  <c r="I639" i="8"/>
  <c r="I640" i="8"/>
  <c r="I641" i="8"/>
  <c r="I642" i="8"/>
  <c r="I644" i="8"/>
  <c r="I645" i="8"/>
  <c r="I646" i="8"/>
  <c r="I647" i="8"/>
  <c r="I648" i="8"/>
  <c r="I649" i="8"/>
  <c r="I650" i="8"/>
  <c r="I652" i="8"/>
  <c r="I653" i="8"/>
  <c r="I654" i="8"/>
  <c r="I655" i="8"/>
  <c r="I656" i="8"/>
  <c r="I657" i="8"/>
  <c r="I658" i="8"/>
  <c r="I660" i="8"/>
  <c r="I661" i="8"/>
  <c r="I662" i="8"/>
  <c r="I663" i="8"/>
  <c r="I664" i="8"/>
  <c r="I665" i="8"/>
  <c r="I666" i="8"/>
  <c r="I668" i="8"/>
  <c r="I669" i="8"/>
  <c r="I670" i="8"/>
  <c r="I671" i="8"/>
  <c r="I672" i="8"/>
  <c r="I673" i="8"/>
  <c r="I674" i="8"/>
  <c r="I676" i="8"/>
  <c r="I677" i="8"/>
  <c r="I678" i="8"/>
  <c r="I679" i="8"/>
  <c r="I680" i="8"/>
  <c r="I681" i="8"/>
  <c r="I682" i="8"/>
  <c r="I684" i="8"/>
  <c r="I685" i="8"/>
  <c r="I686" i="8"/>
  <c r="I687" i="8"/>
  <c r="I688" i="8"/>
  <c r="I689" i="8"/>
  <c r="I690" i="8"/>
  <c r="I692" i="8"/>
  <c r="I693" i="8"/>
  <c r="I694" i="8"/>
  <c r="I695" i="8"/>
  <c r="I696" i="8"/>
  <c r="I697" i="8"/>
  <c r="I698" i="8"/>
  <c r="I700" i="8"/>
  <c r="I701" i="8"/>
  <c r="I702" i="8"/>
  <c r="I703" i="8"/>
  <c r="I704" i="8"/>
  <c r="I705" i="8"/>
  <c r="I706" i="8"/>
  <c r="I708" i="8"/>
  <c r="I709" i="8"/>
  <c r="I710" i="8"/>
  <c r="I711" i="8"/>
  <c r="I713" i="8"/>
  <c r="I714" i="8"/>
  <c r="I716" i="8"/>
  <c r="I717" i="8"/>
  <c r="I718" i="8"/>
  <c r="I719" i="8"/>
  <c r="I721" i="8"/>
  <c r="I722" i="8"/>
  <c r="I14" i="9"/>
  <c r="I16" i="9"/>
  <c r="I17" i="9"/>
  <c r="I18" i="9"/>
  <c r="I19" i="9"/>
  <c r="I20" i="9"/>
  <c r="I21" i="9"/>
  <c r="I22" i="9"/>
  <c r="I24" i="9"/>
  <c r="I25" i="9"/>
  <c r="I26" i="9"/>
  <c r="I27" i="9"/>
  <c r="I28" i="9"/>
  <c r="I30" i="9"/>
  <c r="I32" i="9"/>
  <c r="I33" i="9"/>
  <c r="I34" i="9"/>
  <c r="I35" i="9"/>
  <c r="I36" i="9"/>
  <c r="I38" i="9"/>
  <c r="I40" i="9"/>
  <c r="I41" i="9"/>
  <c r="I42" i="9"/>
  <c r="I43" i="9"/>
  <c r="I44" i="9"/>
  <c r="I46" i="9"/>
  <c r="I48" i="9"/>
  <c r="I49" i="9"/>
  <c r="I50" i="9"/>
  <c r="I51" i="9"/>
  <c r="I52" i="9"/>
  <c r="I54" i="9"/>
  <c r="I56" i="9"/>
  <c r="I57" i="9"/>
  <c r="I58" i="9"/>
  <c r="I59" i="9"/>
  <c r="I60" i="9"/>
  <c r="I62" i="9"/>
  <c r="I64" i="9"/>
  <c r="I65" i="9"/>
  <c r="I66" i="9"/>
  <c r="I67" i="9"/>
  <c r="I68" i="9"/>
  <c r="I70" i="9"/>
  <c r="I72" i="9"/>
  <c r="I73" i="9"/>
  <c r="I74" i="9"/>
  <c r="I75" i="9"/>
  <c r="I76" i="9"/>
  <c r="I78" i="9"/>
  <c r="I80" i="9"/>
  <c r="I81" i="9"/>
  <c r="I82" i="9"/>
  <c r="I83" i="9"/>
  <c r="I84" i="9"/>
  <c r="I85" i="9"/>
  <c r="I86" i="9"/>
  <c r="I88" i="9"/>
  <c r="I89" i="9"/>
  <c r="I90" i="9"/>
  <c r="I91" i="9"/>
  <c r="I92" i="9"/>
  <c r="I94" i="9"/>
  <c r="I96" i="9"/>
  <c r="I97" i="9"/>
  <c r="I98" i="9"/>
  <c r="I99" i="9"/>
  <c r="I100" i="9"/>
  <c r="I102" i="9"/>
  <c r="I104" i="9"/>
  <c r="I105" i="9"/>
  <c r="I106" i="9"/>
  <c r="I107" i="9"/>
  <c r="I108" i="9"/>
  <c r="I110" i="9"/>
  <c r="I112" i="9"/>
  <c r="I113" i="9"/>
  <c r="I114" i="9"/>
  <c r="I115" i="9"/>
  <c r="I116" i="9"/>
  <c r="I118" i="9"/>
  <c r="I120" i="9"/>
  <c r="I121" i="9"/>
  <c r="I122" i="9"/>
  <c r="I123" i="9"/>
  <c r="I124" i="9"/>
  <c r="I126" i="9"/>
  <c r="I128" i="9"/>
  <c r="I129" i="9"/>
  <c r="I130" i="9"/>
  <c r="I131" i="9"/>
  <c r="I132" i="9"/>
  <c r="I134" i="9"/>
  <c r="I136" i="9"/>
  <c r="I137" i="9"/>
  <c r="I138" i="9"/>
  <c r="I139" i="9"/>
  <c r="I140" i="9"/>
  <c r="I142" i="9"/>
  <c r="I144" i="9"/>
  <c r="I145" i="9"/>
  <c r="I146" i="9"/>
  <c r="I147" i="9"/>
  <c r="I148" i="9"/>
  <c r="I149" i="9"/>
  <c r="I150" i="9"/>
  <c r="I152" i="9"/>
  <c r="I153" i="9"/>
  <c r="I154" i="9"/>
  <c r="I155" i="9"/>
  <c r="I156" i="9"/>
  <c r="I158" i="9"/>
  <c r="I160" i="9"/>
  <c r="I161" i="9"/>
  <c r="I162" i="9"/>
  <c r="I163" i="9"/>
  <c r="I164" i="9"/>
  <c r="I166" i="9"/>
  <c r="I168" i="9"/>
  <c r="I169" i="9"/>
  <c r="I170" i="9"/>
  <c r="I171" i="9"/>
  <c r="I172" i="9"/>
  <c r="I174" i="9"/>
  <c r="I176" i="9"/>
  <c r="I177" i="9"/>
  <c r="I178" i="9"/>
  <c r="I179" i="9"/>
  <c r="I180" i="9"/>
  <c r="I182" i="9"/>
  <c r="I184" i="9"/>
  <c r="I185" i="9"/>
  <c r="I186" i="9"/>
  <c r="I187" i="9"/>
  <c r="I188" i="9"/>
  <c r="I190" i="9"/>
  <c r="I192" i="9"/>
  <c r="I193" i="9"/>
  <c r="I194" i="9"/>
  <c r="I195" i="9"/>
  <c r="I196" i="9"/>
  <c r="I198" i="9"/>
  <c r="I200" i="9"/>
  <c r="I201" i="9"/>
  <c r="I202" i="9"/>
  <c r="I203" i="9"/>
  <c r="I204" i="9"/>
  <c r="I206" i="9"/>
  <c r="I208" i="9"/>
  <c r="I209" i="9"/>
  <c r="I210" i="9"/>
  <c r="I211" i="9"/>
  <c r="I212" i="9"/>
  <c r="I213" i="9"/>
  <c r="I214" i="9"/>
  <c r="I216" i="9"/>
  <c r="I217" i="9"/>
  <c r="I218" i="9"/>
  <c r="I219" i="9"/>
  <c r="I220" i="9"/>
  <c r="I222" i="9"/>
  <c r="I224" i="9"/>
  <c r="I225" i="9"/>
  <c r="I226" i="9"/>
  <c r="I227" i="9"/>
  <c r="I228" i="9"/>
  <c r="I230" i="9"/>
  <c r="I232" i="9"/>
  <c r="I233" i="9"/>
  <c r="I234" i="9"/>
  <c r="I235" i="9"/>
  <c r="I236" i="9"/>
  <c r="I238" i="9"/>
  <c r="I240" i="9"/>
  <c r="I241" i="9"/>
  <c r="I242" i="9"/>
  <c r="I243" i="9"/>
  <c r="I244" i="9"/>
  <c r="I246" i="9"/>
  <c r="I248" i="9"/>
  <c r="I249" i="9"/>
  <c r="I250" i="9"/>
  <c r="I251" i="9"/>
  <c r="I252" i="9"/>
  <c r="I254" i="9"/>
  <c r="I256" i="9"/>
  <c r="I257" i="9"/>
  <c r="I258" i="9"/>
  <c r="I259" i="9"/>
  <c r="I260" i="9"/>
  <c r="I262" i="9"/>
  <c r="I264" i="9"/>
  <c r="I265" i="9"/>
  <c r="I266" i="9"/>
  <c r="I267" i="9"/>
  <c r="I268" i="9"/>
  <c r="I270" i="9"/>
  <c r="I272" i="9"/>
  <c r="I273" i="9"/>
  <c r="I274" i="9"/>
  <c r="I275" i="9"/>
  <c r="I276" i="9"/>
  <c r="I277" i="9"/>
  <c r="I278" i="9"/>
  <c r="I280" i="9"/>
  <c r="I281" i="9"/>
  <c r="I282" i="9"/>
  <c r="I283" i="9"/>
  <c r="I284" i="9"/>
  <c r="I286" i="9"/>
  <c r="I288" i="9"/>
  <c r="I289" i="9"/>
  <c r="I290" i="9"/>
  <c r="I291" i="9"/>
  <c r="I292" i="9"/>
  <c r="I294" i="9"/>
  <c r="I296" i="9"/>
  <c r="I297" i="9"/>
  <c r="I298" i="9"/>
  <c r="I299" i="9"/>
  <c r="I300" i="9"/>
  <c r="I302" i="9"/>
  <c r="I304" i="9"/>
  <c r="I305" i="9"/>
  <c r="I306" i="9"/>
  <c r="I307" i="9"/>
  <c r="I308" i="9"/>
  <c r="I310" i="9"/>
  <c r="I312" i="9"/>
  <c r="I313" i="9"/>
  <c r="I314" i="9"/>
  <c r="I315" i="9"/>
  <c r="I316" i="9"/>
  <c r="I318" i="9"/>
  <c r="I320" i="9"/>
  <c r="I321" i="9"/>
  <c r="I322" i="9"/>
  <c r="I323" i="9"/>
  <c r="I324" i="9"/>
  <c r="I326" i="9"/>
  <c r="I328" i="9"/>
  <c r="I329" i="9"/>
  <c r="I330" i="9"/>
  <c r="I331" i="9"/>
  <c r="I332" i="9"/>
  <c r="I334" i="9"/>
  <c r="I336" i="9"/>
  <c r="I337" i="9"/>
  <c r="I338" i="9"/>
  <c r="I339" i="9"/>
  <c r="I340" i="9"/>
  <c r="I341" i="9"/>
  <c r="I342" i="9"/>
  <c r="I344" i="9"/>
  <c r="I345" i="9"/>
  <c r="I346" i="9"/>
  <c r="I347" i="9"/>
  <c r="I348" i="9"/>
  <c r="I350" i="9"/>
  <c r="I352" i="9"/>
  <c r="I353" i="9"/>
  <c r="I354" i="9"/>
  <c r="I355" i="9"/>
  <c r="I356" i="9"/>
  <c r="I358" i="9"/>
  <c r="I360" i="9"/>
  <c r="I361" i="9"/>
  <c r="I362" i="9"/>
  <c r="I363" i="9"/>
  <c r="I364" i="9"/>
  <c r="I366" i="9"/>
  <c r="I368" i="9"/>
  <c r="I369" i="9"/>
  <c r="I370" i="9"/>
  <c r="I371" i="9"/>
  <c r="I372" i="9"/>
  <c r="I374" i="9"/>
  <c r="I376" i="9"/>
  <c r="I377" i="9"/>
  <c r="I378" i="9"/>
  <c r="I379" i="9"/>
  <c r="I380" i="9"/>
  <c r="I382" i="9"/>
  <c r="I384" i="9"/>
  <c r="I385" i="9"/>
  <c r="I386" i="9"/>
  <c r="I387" i="9"/>
  <c r="I388" i="9"/>
  <c r="I390" i="9"/>
  <c r="I392" i="9"/>
  <c r="I393" i="9"/>
  <c r="I394" i="9"/>
  <c r="I395" i="9"/>
  <c r="I396" i="9"/>
  <c r="I398" i="9"/>
  <c r="I400" i="9"/>
  <c r="I401" i="9"/>
  <c r="I402" i="9"/>
  <c r="I403" i="9"/>
  <c r="I404" i="9"/>
  <c r="I405" i="9"/>
  <c r="I406" i="9"/>
  <c r="I408" i="9"/>
  <c r="I409" i="9"/>
  <c r="I410" i="9"/>
  <c r="I411" i="9"/>
  <c r="I412" i="9"/>
  <c r="I414" i="9"/>
  <c r="I416" i="9"/>
  <c r="I417" i="9"/>
  <c r="I418" i="9"/>
  <c r="I419" i="9"/>
  <c r="I420" i="9"/>
  <c r="I422" i="9"/>
  <c r="I424" i="9"/>
  <c r="I425" i="9"/>
  <c r="I426" i="9"/>
  <c r="I427" i="9"/>
  <c r="I428" i="9"/>
  <c r="I430" i="9"/>
  <c r="I432" i="9"/>
  <c r="I433" i="9"/>
  <c r="I434" i="9"/>
  <c r="I435" i="9"/>
  <c r="I436" i="9"/>
  <c r="I438" i="9"/>
  <c r="I440" i="9"/>
  <c r="I441" i="9"/>
  <c r="I442" i="9"/>
  <c r="I443" i="9"/>
  <c r="I444" i="9"/>
  <c r="I446" i="9"/>
  <c r="I448" i="9"/>
  <c r="I449" i="9"/>
  <c r="I450" i="9"/>
  <c r="I451" i="9"/>
  <c r="I452" i="9"/>
  <c r="I454" i="9"/>
  <c r="I456" i="9"/>
  <c r="I457" i="9"/>
  <c r="I458" i="9"/>
  <c r="I459" i="9"/>
  <c r="I460" i="9"/>
  <c r="I462" i="9"/>
  <c r="I464" i="9"/>
  <c r="I465" i="9"/>
  <c r="I466" i="9"/>
  <c r="I467" i="9"/>
  <c r="I468" i="9"/>
  <c r="I469" i="9"/>
  <c r="I470" i="9"/>
  <c r="I472" i="9"/>
  <c r="I473" i="9"/>
  <c r="I474" i="9"/>
  <c r="I475" i="9"/>
  <c r="I476" i="9"/>
  <c r="I478" i="9"/>
  <c r="I480" i="9"/>
  <c r="I481" i="9"/>
  <c r="I482" i="9"/>
  <c r="I483" i="9"/>
  <c r="I484" i="9"/>
  <c r="I486" i="9"/>
  <c r="I488" i="9"/>
  <c r="I489" i="9"/>
  <c r="I490" i="9"/>
  <c r="I491" i="9"/>
  <c r="I492" i="9"/>
  <c r="I494" i="9"/>
  <c r="I496" i="9"/>
  <c r="I497" i="9"/>
  <c r="I498" i="9"/>
  <c r="I499" i="9"/>
  <c r="I500" i="9"/>
  <c r="I502" i="9"/>
  <c r="I504" i="9"/>
  <c r="I505" i="9"/>
  <c r="I506" i="9"/>
  <c r="I507" i="9"/>
  <c r="I508" i="9"/>
  <c r="I510" i="9"/>
  <c r="I512" i="9"/>
  <c r="I513" i="9"/>
  <c r="I514" i="9"/>
  <c r="I515" i="9"/>
  <c r="I516" i="9"/>
  <c r="I518" i="9"/>
  <c r="I520" i="9"/>
  <c r="I521" i="9"/>
  <c r="I522" i="9"/>
  <c r="I523" i="9"/>
  <c r="I524" i="9"/>
  <c r="I526" i="9"/>
  <c r="I528" i="9"/>
  <c r="I529" i="9"/>
  <c r="I530" i="9"/>
  <c r="I531" i="9"/>
  <c r="I532" i="9"/>
  <c r="I533" i="9"/>
  <c r="I534" i="9"/>
  <c r="I536" i="9"/>
  <c r="I537" i="9"/>
  <c r="I538" i="9"/>
  <c r="I539" i="9"/>
  <c r="I540" i="9"/>
  <c r="I542" i="9"/>
  <c r="I544" i="9"/>
  <c r="I545" i="9"/>
  <c r="I546" i="9"/>
  <c r="I547" i="9"/>
  <c r="I548" i="9"/>
  <c r="I550" i="9"/>
  <c r="I552" i="9"/>
  <c r="I553" i="9"/>
  <c r="I554" i="9"/>
  <c r="I555" i="9"/>
  <c r="I556" i="9"/>
  <c r="I558" i="9"/>
  <c r="I560" i="9"/>
  <c r="I561" i="9"/>
  <c r="I562" i="9"/>
  <c r="I563" i="9"/>
  <c r="I564" i="9"/>
  <c r="I566" i="9"/>
  <c r="I568" i="9"/>
  <c r="I569" i="9"/>
  <c r="I570" i="9"/>
  <c r="I571" i="9"/>
  <c r="I572" i="9"/>
  <c r="I574" i="9"/>
  <c r="I576" i="9"/>
  <c r="I577" i="9"/>
  <c r="I578" i="9"/>
  <c r="I579" i="9"/>
  <c r="I580" i="9"/>
  <c r="I582" i="9"/>
  <c r="I584" i="9"/>
  <c r="I585" i="9"/>
  <c r="I586" i="9"/>
  <c r="I587" i="9"/>
  <c r="I588" i="9"/>
  <c r="I590" i="9"/>
  <c r="I592" i="9"/>
  <c r="I593" i="9"/>
  <c r="I594" i="9"/>
  <c r="I595" i="9"/>
  <c r="I596" i="9"/>
  <c r="I597" i="9"/>
  <c r="I598" i="9"/>
  <c r="I600" i="9"/>
  <c r="I601" i="9"/>
  <c r="I602" i="9"/>
  <c r="I603" i="9"/>
  <c r="I604" i="9"/>
  <c r="I606" i="9"/>
  <c r="I608" i="9"/>
  <c r="I609" i="9"/>
  <c r="I610" i="9"/>
  <c r="I611" i="9"/>
  <c r="I612" i="9"/>
  <c r="I614" i="9"/>
  <c r="I616" i="9"/>
  <c r="I617" i="9"/>
  <c r="I618" i="9"/>
  <c r="I619" i="9"/>
  <c r="I620" i="9"/>
  <c r="I622" i="9"/>
  <c r="I624" i="9"/>
  <c r="I625" i="9"/>
  <c r="I626" i="9"/>
  <c r="I627" i="9"/>
  <c r="I628" i="9"/>
  <c r="I630" i="9"/>
  <c r="I632" i="9"/>
  <c r="I633" i="9"/>
  <c r="I634" i="9"/>
  <c r="I635" i="9"/>
  <c r="I636" i="9"/>
  <c r="I638" i="9"/>
  <c r="I640" i="9"/>
  <c r="I641" i="9"/>
  <c r="I642" i="9"/>
  <c r="I643" i="9"/>
  <c r="I644" i="9"/>
  <c r="I646" i="9"/>
  <c r="I648" i="9"/>
  <c r="I649" i="9"/>
  <c r="I650" i="9"/>
  <c r="I651" i="9"/>
  <c r="I652" i="9"/>
  <c r="I654" i="9"/>
  <c r="I656" i="9"/>
  <c r="I657" i="9"/>
  <c r="I658" i="9"/>
  <c r="I659" i="9"/>
  <c r="I660" i="9"/>
  <c r="I661" i="9"/>
  <c r="I662" i="9"/>
  <c r="I664" i="9"/>
  <c r="I665" i="9"/>
  <c r="I666" i="9"/>
  <c r="I667" i="9"/>
  <c r="I668" i="9"/>
  <c r="I670" i="9"/>
  <c r="I672" i="9"/>
  <c r="I673" i="9"/>
  <c r="I674" i="9"/>
  <c r="I675" i="9"/>
  <c r="I676" i="9"/>
  <c r="I678" i="9"/>
  <c r="I680" i="9"/>
  <c r="I681" i="9"/>
  <c r="I682" i="9"/>
  <c r="I683" i="9"/>
  <c r="I684" i="9"/>
  <c r="I686" i="9"/>
  <c r="I688" i="9"/>
  <c r="I689" i="9"/>
  <c r="I690" i="9"/>
  <c r="I691" i="9"/>
  <c r="I692" i="9"/>
  <c r="I694" i="9"/>
  <c r="I696" i="9"/>
  <c r="I697" i="9"/>
  <c r="I698" i="9"/>
  <c r="I699" i="9"/>
  <c r="I700" i="9"/>
  <c r="I702" i="9"/>
  <c r="I704" i="9"/>
  <c r="I705" i="9"/>
  <c r="I706" i="9"/>
  <c r="I707" i="9"/>
  <c r="I708" i="9"/>
  <c r="I710" i="9"/>
  <c r="I713" i="9"/>
  <c r="I714" i="9"/>
  <c r="I715" i="9"/>
  <c r="I718" i="9"/>
  <c r="I720" i="9"/>
  <c r="I721" i="9"/>
  <c r="I722" i="9"/>
  <c r="I723" i="9"/>
  <c r="I16" i="10"/>
  <c r="I17" i="10"/>
  <c r="I18" i="10"/>
  <c r="I19" i="10"/>
  <c r="I20" i="10"/>
  <c r="I24" i="10"/>
  <c r="I25" i="10"/>
  <c r="I26" i="10"/>
  <c r="I27" i="10"/>
  <c r="I28" i="10"/>
  <c r="I32" i="10"/>
  <c r="I33" i="10"/>
  <c r="I34" i="10"/>
  <c r="I35" i="10"/>
  <c r="I36" i="10"/>
  <c r="I40" i="10"/>
  <c r="I41" i="10"/>
  <c r="I42" i="10"/>
  <c r="I43" i="10"/>
  <c r="I44" i="10"/>
  <c r="I48" i="10"/>
  <c r="I49" i="10"/>
  <c r="I50" i="10"/>
  <c r="I51" i="10"/>
  <c r="I52" i="10"/>
  <c r="I56" i="10"/>
  <c r="I57" i="10"/>
  <c r="I58" i="10"/>
  <c r="I59" i="10"/>
  <c r="I60" i="10"/>
  <c r="I64" i="10"/>
  <c r="I65" i="10"/>
  <c r="I66" i="10"/>
  <c r="I67" i="10"/>
  <c r="I68" i="10"/>
  <c r="I72" i="10"/>
  <c r="I73" i="10"/>
  <c r="I74" i="10"/>
  <c r="I75" i="10"/>
  <c r="I76" i="10"/>
  <c r="I80" i="10"/>
  <c r="I81" i="10"/>
  <c r="I82" i="10"/>
  <c r="I83" i="10"/>
  <c r="I84" i="10"/>
  <c r="I88" i="10"/>
  <c r="I89" i="10"/>
  <c r="I90" i="10"/>
  <c r="I91" i="10"/>
  <c r="I92" i="10"/>
  <c r="I96" i="10"/>
  <c r="I97" i="10"/>
  <c r="I98" i="10"/>
  <c r="I99" i="10"/>
  <c r="I100" i="10"/>
  <c r="I104" i="10"/>
  <c r="I105" i="10"/>
  <c r="I106" i="10"/>
  <c r="I107" i="10"/>
  <c r="I108" i="10"/>
  <c r="I112" i="10"/>
  <c r="I113" i="10"/>
  <c r="I114" i="10"/>
  <c r="I115" i="10"/>
  <c r="I116" i="10"/>
  <c r="I120" i="10"/>
  <c r="I121" i="10"/>
  <c r="I122" i="10"/>
  <c r="I123" i="10"/>
  <c r="I124" i="10"/>
  <c r="I128" i="10"/>
  <c r="I129" i="10"/>
  <c r="I130" i="10"/>
  <c r="I131" i="10"/>
  <c r="I132" i="10"/>
  <c r="I136" i="10"/>
  <c r="I137" i="10"/>
  <c r="I138" i="10"/>
  <c r="I139" i="10"/>
  <c r="I140" i="10"/>
  <c r="I144" i="10"/>
  <c r="I145" i="10"/>
  <c r="I146" i="10"/>
  <c r="I147" i="10"/>
  <c r="I148" i="10"/>
  <c r="I152" i="10"/>
  <c r="I153" i="10"/>
  <c r="I154" i="10"/>
  <c r="I155" i="10"/>
  <c r="I156" i="10"/>
  <c r="I160" i="10"/>
  <c r="I161" i="10"/>
  <c r="I162" i="10"/>
  <c r="I163" i="10"/>
  <c r="I164" i="10"/>
  <c r="I168" i="10"/>
  <c r="I169" i="10"/>
  <c r="I170" i="10"/>
  <c r="I171" i="10"/>
  <c r="I172" i="10"/>
  <c r="I176" i="10"/>
  <c r="I177" i="10"/>
  <c r="I178" i="10"/>
  <c r="I179" i="10"/>
  <c r="I180" i="10"/>
  <c r="I184" i="10"/>
  <c r="I185" i="10"/>
  <c r="I186" i="10"/>
  <c r="I187" i="10"/>
  <c r="I188" i="10"/>
  <c r="I192" i="10"/>
  <c r="I193" i="10"/>
  <c r="I194" i="10"/>
  <c r="I195" i="10"/>
  <c r="I196" i="10"/>
  <c r="I200" i="10"/>
  <c r="I201" i="10"/>
  <c r="I202" i="10"/>
  <c r="I203" i="10"/>
  <c r="I204" i="10"/>
  <c r="I208" i="10"/>
  <c r="I209" i="10"/>
  <c r="I210" i="10"/>
  <c r="I211" i="10"/>
  <c r="I212" i="10"/>
  <c r="I216" i="10"/>
  <c r="I217" i="10"/>
  <c r="I218" i="10"/>
  <c r="I219" i="10"/>
  <c r="I220" i="10"/>
  <c r="I224" i="10"/>
  <c r="I225" i="10"/>
  <c r="I226" i="10"/>
  <c r="I227" i="10"/>
  <c r="I228" i="10"/>
  <c r="I232" i="10"/>
  <c r="I233" i="10"/>
  <c r="I234" i="10"/>
  <c r="I235" i="10"/>
  <c r="I236" i="10"/>
  <c r="I240" i="10"/>
  <c r="I241" i="10"/>
  <c r="I242" i="10"/>
  <c r="I243" i="10"/>
  <c r="I244" i="10"/>
  <c r="I248" i="10"/>
  <c r="I249" i="10"/>
  <c r="I250" i="10"/>
  <c r="I251" i="10"/>
  <c r="I252" i="10"/>
  <c r="I256" i="10"/>
  <c r="I257" i="10"/>
  <c r="I258" i="10"/>
  <c r="I259" i="10"/>
  <c r="I260" i="10"/>
  <c r="I264" i="10"/>
  <c r="I265" i="10"/>
  <c r="I266" i="10"/>
  <c r="I267" i="10"/>
  <c r="I268" i="10"/>
  <c r="I272" i="10"/>
  <c r="I273" i="10"/>
  <c r="I274" i="10"/>
  <c r="I275" i="10"/>
  <c r="I276" i="10"/>
  <c r="I280" i="10"/>
  <c r="I281" i="10"/>
  <c r="I282" i="10"/>
  <c r="I283" i="10"/>
  <c r="I284" i="10"/>
  <c r="I288" i="10"/>
  <c r="I289" i="10"/>
  <c r="I290" i="10"/>
  <c r="I291" i="10"/>
  <c r="I292" i="10"/>
  <c r="I296" i="10"/>
  <c r="I297" i="10"/>
  <c r="I298" i="10"/>
  <c r="I299" i="10"/>
  <c r="I300" i="10"/>
  <c r="I304" i="10"/>
  <c r="I305" i="10"/>
  <c r="I306" i="10"/>
  <c r="I307" i="10"/>
  <c r="I308" i="10"/>
  <c r="I312" i="10"/>
  <c r="I313" i="10"/>
  <c r="I314" i="10"/>
  <c r="I315" i="10"/>
  <c r="I316" i="10"/>
  <c r="I320" i="10"/>
  <c r="I321" i="10"/>
  <c r="I322" i="10"/>
  <c r="I323" i="10"/>
  <c r="I324" i="10"/>
  <c r="I328" i="10"/>
  <c r="I329" i="10"/>
  <c r="I330" i="10"/>
  <c r="I331" i="10"/>
  <c r="I332" i="10"/>
  <c r="I336" i="10"/>
  <c r="I337" i="10"/>
  <c r="I338" i="10"/>
  <c r="I339" i="10"/>
  <c r="I340" i="10"/>
  <c r="I344" i="10"/>
  <c r="I345" i="10"/>
  <c r="I346" i="10"/>
  <c r="I347" i="10"/>
  <c r="I348" i="10"/>
  <c r="I352" i="10"/>
  <c r="I353" i="10"/>
  <c r="I354" i="10"/>
  <c r="I355" i="10"/>
  <c r="I356" i="10"/>
  <c r="I360" i="10"/>
  <c r="I361" i="10"/>
  <c r="I362" i="10"/>
  <c r="I363" i="10"/>
  <c r="I364" i="10"/>
  <c r="I368" i="10"/>
  <c r="I369" i="10"/>
  <c r="I370" i="10"/>
  <c r="I371" i="10"/>
  <c r="I372" i="10"/>
  <c r="I376" i="10"/>
  <c r="I377" i="10"/>
  <c r="I378" i="10"/>
  <c r="I379" i="10"/>
  <c r="I380" i="10"/>
  <c r="I384" i="10"/>
  <c r="I385" i="10"/>
  <c r="I386" i="10"/>
  <c r="I387" i="10"/>
  <c r="I388" i="10"/>
  <c r="I392" i="10"/>
  <c r="I393" i="10"/>
  <c r="I394" i="10"/>
  <c r="I395" i="10"/>
  <c r="I396" i="10"/>
  <c r="I400" i="10"/>
  <c r="I401" i="10"/>
  <c r="I402" i="10"/>
  <c r="I403" i="10"/>
  <c r="I404" i="10"/>
  <c r="I408" i="10"/>
  <c r="I409" i="10"/>
  <c r="I410" i="10"/>
  <c r="I411" i="10"/>
  <c r="I412" i="10"/>
  <c r="I416" i="10"/>
  <c r="I417" i="10"/>
  <c r="I418" i="10"/>
  <c r="I419" i="10"/>
  <c r="I420" i="10"/>
  <c r="I424" i="10"/>
  <c r="I425" i="10"/>
  <c r="I426" i="10"/>
  <c r="I427" i="10"/>
  <c r="I428" i="10"/>
  <c r="I432" i="10"/>
  <c r="I433" i="10"/>
  <c r="I434" i="10"/>
  <c r="I435" i="10"/>
  <c r="I436" i="10"/>
  <c r="I440" i="10"/>
  <c r="I441" i="10"/>
  <c r="I442" i="10"/>
  <c r="I443" i="10"/>
  <c r="I444" i="10"/>
  <c r="I448" i="10"/>
  <c r="I449" i="10"/>
  <c r="I450" i="10"/>
  <c r="I451" i="10"/>
  <c r="I452" i="10"/>
  <c r="I456" i="10"/>
  <c r="I457" i="10"/>
  <c r="I458" i="10"/>
  <c r="I459" i="10"/>
  <c r="I460" i="10"/>
  <c r="I464" i="10"/>
  <c r="I465" i="10"/>
  <c r="I466" i="10"/>
  <c r="I467" i="10"/>
  <c r="I468" i="10"/>
  <c r="I472" i="10"/>
  <c r="I473" i="10"/>
  <c r="I474" i="10"/>
  <c r="I475" i="10"/>
  <c r="I476" i="10"/>
  <c r="I480" i="10"/>
  <c r="I481" i="10"/>
  <c r="I482" i="10"/>
  <c r="I483" i="10"/>
  <c r="I484" i="10"/>
  <c r="I488" i="10"/>
  <c r="I489" i="10"/>
  <c r="I490" i="10"/>
  <c r="I491" i="10"/>
  <c r="I492" i="10"/>
  <c r="I496" i="10"/>
  <c r="I497" i="10"/>
  <c r="I498" i="10"/>
  <c r="I499" i="10"/>
  <c r="I500" i="10"/>
  <c r="I504" i="10"/>
  <c r="I505" i="10"/>
  <c r="I506" i="10"/>
  <c r="I507" i="10"/>
  <c r="I508" i="10"/>
  <c r="I512" i="10"/>
  <c r="I513" i="10"/>
  <c r="I514" i="10"/>
  <c r="I515" i="10"/>
  <c r="I516" i="10"/>
  <c r="I520" i="10"/>
  <c r="I521" i="10"/>
  <c r="I522" i="10"/>
  <c r="I523" i="10"/>
  <c r="I524" i="10"/>
  <c r="I528" i="10"/>
  <c r="I529" i="10"/>
  <c r="I530" i="10"/>
  <c r="I531" i="10"/>
  <c r="I532" i="10"/>
  <c r="I536" i="10"/>
  <c r="I537" i="10"/>
  <c r="I538" i="10"/>
  <c r="I539" i="10"/>
  <c r="I540" i="10"/>
  <c r="I544" i="10"/>
  <c r="I545" i="10"/>
  <c r="I546" i="10"/>
  <c r="I547" i="10"/>
  <c r="I548" i="10"/>
  <c r="I552" i="10"/>
  <c r="I553" i="10"/>
  <c r="I554" i="10"/>
  <c r="I555" i="10"/>
  <c r="I556" i="10"/>
  <c r="I560" i="10"/>
  <c r="I561" i="10"/>
  <c r="I562" i="10"/>
  <c r="I563" i="10"/>
  <c r="I564" i="10"/>
  <c r="I568" i="10"/>
  <c r="I569" i="10"/>
  <c r="I570" i="10"/>
  <c r="I571" i="10"/>
  <c r="I572" i="10"/>
  <c r="I576" i="10"/>
  <c r="I577" i="10"/>
  <c r="I578" i="10"/>
  <c r="I579" i="10"/>
  <c r="I580" i="10"/>
  <c r="I584" i="10"/>
  <c r="I585" i="10"/>
  <c r="I586" i="10"/>
  <c r="I587" i="10"/>
  <c r="I588" i="10"/>
  <c r="I592" i="10"/>
  <c r="I593" i="10"/>
  <c r="I594" i="10"/>
  <c r="I595" i="10"/>
  <c r="I596" i="10"/>
  <c r="I600" i="10"/>
  <c r="I601" i="10"/>
  <c r="I602" i="10"/>
  <c r="I603" i="10"/>
  <c r="I604" i="10"/>
  <c r="I608" i="10"/>
  <c r="I609" i="10"/>
  <c r="I610" i="10"/>
  <c r="I611" i="10"/>
  <c r="I612" i="10"/>
  <c r="I616" i="10"/>
  <c r="I617" i="10"/>
  <c r="I618" i="10"/>
  <c r="I619" i="10"/>
  <c r="I620" i="10"/>
  <c r="I624" i="10"/>
  <c r="I625" i="10"/>
  <c r="I626" i="10"/>
  <c r="I627" i="10"/>
  <c r="I628" i="10"/>
  <c r="I632" i="10"/>
  <c r="I633" i="10"/>
  <c r="I634" i="10"/>
  <c r="I635" i="10"/>
  <c r="I636" i="10"/>
  <c r="I640" i="10"/>
  <c r="I641" i="10"/>
  <c r="I642" i="10"/>
  <c r="I643" i="10"/>
  <c r="I644" i="10"/>
  <c r="I648" i="10"/>
  <c r="I649" i="10"/>
  <c r="I650" i="10"/>
  <c r="I651" i="10"/>
  <c r="I652" i="10"/>
  <c r="I656" i="10"/>
  <c r="I657" i="10"/>
  <c r="I658" i="10"/>
  <c r="I659" i="10"/>
  <c r="I660" i="10"/>
  <c r="I664" i="10"/>
  <c r="I665" i="10"/>
  <c r="I666" i="10"/>
  <c r="I667" i="10"/>
  <c r="I668" i="10"/>
  <c r="I672" i="10"/>
  <c r="I673" i="10"/>
  <c r="I674" i="10"/>
  <c r="I675" i="10"/>
  <c r="I676" i="10"/>
  <c r="I680" i="10"/>
  <c r="I681" i="10"/>
  <c r="I682" i="10"/>
  <c r="I683" i="10"/>
  <c r="I684" i="10"/>
  <c r="I688" i="10"/>
  <c r="I689" i="10"/>
  <c r="I690" i="10"/>
  <c r="I691" i="10"/>
  <c r="I692" i="10"/>
  <c r="I696" i="10"/>
  <c r="I697" i="10"/>
  <c r="I698" i="10"/>
  <c r="I699" i="10"/>
  <c r="I700" i="10"/>
  <c r="I704" i="10"/>
  <c r="I705" i="10"/>
  <c r="I706" i="10"/>
  <c r="I707" i="10"/>
  <c r="I712" i="10"/>
  <c r="I713" i="10"/>
  <c r="I714" i="10"/>
  <c r="I716" i="10"/>
  <c r="I720" i="10"/>
  <c r="I721" i="10"/>
  <c r="I14" i="11"/>
  <c r="I15" i="11"/>
  <c r="I16" i="11"/>
  <c r="I18" i="11"/>
  <c r="I19" i="11"/>
  <c r="I20" i="11"/>
  <c r="I21" i="11"/>
  <c r="I22" i="11"/>
  <c r="I23" i="11"/>
  <c r="I24" i="11"/>
  <c r="I26" i="11"/>
  <c r="I27" i="11"/>
  <c r="I28" i="11"/>
  <c r="I29" i="11"/>
  <c r="I30" i="11"/>
  <c r="I31" i="11"/>
  <c r="I32" i="11"/>
  <c r="I34" i="11"/>
  <c r="I35" i="11"/>
  <c r="I36" i="11"/>
  <c r="I37" i="11"/>
  <c r="I38" i="11"/>
  <c r="I39" i="11"/>
  <c r="I40" i="11"/>
  <c r="I42" i="11"/>
  <c r="I43" i="11"/>
  <c r="I44" i="11"/>
  <c r="I45" i="11"/>
  <c r="I46" i="11"/>
  <c r="I47" i="11"/>
  <c r="I48" i="11"/>
  <c r="I50" i="11"/>
  <c r="I51" i="11"/>
  <c r="I52" i="11"/>
  <c r="I53" i="11"/>
  <c r="I54" i="11"/>
  <c r="I55" i="11"/>
  <c r="I56" i="11"/>
  <c r="I58" i="11"/>
  <c r="I59" i="11"/>
  <c r="I60" i="11"/>
  <c r="I61" i="11"/>
  <c r="I62" i="11"/>
  <c r="I63" i="11"/>
  <c r="I64" i="11"/>
  <c r="I66" i="11"/>
  <c r="I67" i="11"/>
  <c r="I68" i="11"/>
  <c r="I69" i="11"/>
  <c r="I70" i="11"/>
  <c r="I71" i="11"/>
  <c r="I72" i="11"/>
  <c r="I74" i="11"/>
  <c r="I75" i="11"/>
  <c r="I76" i="11"/>
  <c r="I77" i="11"/>
  <c r="I78" i="11"/>
  <c r="I79" i="11"/>
  <c r="I80" i="11"/>
  <c r="I82" i="11"/>
  <c r="I83" i="11"/>
  <c r="I84" i="11"/>
  <c r="I85" i="11"/>
  <c r="I86" i="11"/>
  <c r="I87" i="11"/>
  <c r="I88" i="11"/>
  <c r="I90" i="11"/>
  <c r="I91" i="11"/>
  <c r="I92" i="11"/>
  <c r="I93" i="11"/>
  <c r="I94" i="11"/>
  <c r="I95" i="11"/>
  <c r="I96" i="11"/>
  <c r="I98" i="11"/>
  <c r="I99" i="11"/>
  <c r="I100" i="11"/>
  <c r="I101" i="11"/>
  <c r="I102" i="11"/>
  <c r="I103" i="11"/>
  <c r="I104" i="11"/>
  <c r="I106" i="11"/>
  <c r="I107" i="11"/>
  <c r="I108" i="11"/>
  <c r="I109" i="11"/>
  <c r="I110" i="11"/>
  <c r="I111" i="11"/>
  <c r="I112" i="11"/>
  <c r="I114" i="11"/>
  <c r="I115" i="11"/>
  <c r="I116" i="11"/>
  <c r="I117" i="11"/>
  <c r="I118" i="11"/>
  <c r="I119" i="11"/>
  <c r="I120" i="11"/>
  <c r="I122" i="11"/>
  <c r="I123" i="11"/>
  <c r="I124" i="11"/>
  <c r="I125" i="11"/>
  <c r="I126" i="11"/>
  <c r="I127" i="11"/>
  <c r="I128" i="11"/>
  <c r="I130" i="11"/>
  <c r="I131" i="11"/>
  <c r="I132" i="11"/>
  <c r="I133" i="11"/>
  <c r="I134" i="11"/>
  <c r="I135" i="11"/>
  <c r="I136" i="11"/>
  <c r="I138" i="11"/>
  <c r="I139" i="11"/>
  <c r="I140" i="11"/>
  <c r="I141" i="11"/>
  <c r="I142" i="11"/>
  <c r="I143" i="11"/>
  <c r="I144" i="11"/>
  <c r="I146" i="11"/>
  <c r="I147" i="11"/>
  <c r="I148" i="11"/>
  <c r="I149" i="11"/>
  <c r="I150" i="11"/>
  <c r="I151" i="11"/>
  <c r="I152" i="11"/>
  <c r="I154" i="11"/>
  <c r="I155" i="11"/>
  <c r="I156" i="11"/>
  <c r="I157" i="11"/>
  <c r="I158" i="11"/>
  <c r="I159" i="11"/>
  <c r="I160" i="11"/>
  <c r="I162" i="11"/>
  <c r="I163" i="11"/>
  <c r="I164" i="11"/>
  <c r="I165" i="11"/>
  <c r="I166" i="11"/>
  <c r="I167" i="11"/>
  <c r="I168" i="11"/>
  <c r="I170" i="11"/>
  <c r="I171" i="11"/>
  <c r="I172" i="11"/>
  <c r="I173" i="11"/>
  <c r="I174" i="11"/>
  <c r="I175" i="11"/>
  <c r="I176" i="11"/>
  <c r="I178" i="11"/>
  <c r="I179" i="11"/>
  <c r="I180" i="11"/>
  <c r="I181" i="11"/>
  <c r="I182" i="11"/>
  <c r="I183" i="11"/>
  <c r="I184" i="11"/>
  <c r="I186" i="11"/>
  <c r="I187" i="11"/>
  <c r="I188" i="11"/>
  <c r="I189" i="11"/>
  <c r="I190" i="11"/>
  <c r="I191" i="11"/>
  <c r="I192" i="11"/>
  <c r="I194" i="11"/>
  <c r="I195" i="11"/>
  <c r="I196" i="11"/>
  <c r="I197" i="11"/>
  <c r="I198" i="11"/>
  <c r="I199" i="11"/>
  <c r="I200" i="11"/>
  <c r="I202" i="11"/>
  <c r="I203" i="11"/>
  <c r="I204" i="11"/>
  <c r="I205" i="11"/>
  <c r="I206" i="11"/>
  <c r="I207" i="11"/>
  <c r="I208" i="11"/>
  <c r="I210" i="11"/>
  <c r="I211" i="11"/>
  <c r="I212" i="11"/>
  <c r="I213" i="11"/>
  <c r="I214" i="11"/>
  <c r="I215" i="11"/>
  <c r="I216" i="11"/>
  <c r="I218" i="11"/>
  <c r="I219" i="11"/>
  <c r="I220" i="11"/>
  <c r="I221" i="11"/>
  <c r="I222" i="11"/>
  <c r="I223" i="11"/>
  <c r="I224" i="11"/>
  <c r="I226" i="11"/>
  <c r="I227" i="11"/>
  <c r="I228" i="11"/>
  <c r="I229" i="11"/>
  <c r="I230" i="11"/>
  <c r="I231" i="11"/>
  <c r="I232" i="11"/>
  <c r="I234" i="11"/>
  <c r="I235" i="11"/>
  <c r="I236" i="11"/>
  <c r="I237" i="11"/>
  <c r="I238" i="11"/>
  <c r="I239" i="11"/>
  <c r="I240" i="11"/>
  <c r="I242" i="11"/>
  <c r="I243" i="11"/>
  <c r="I244" i="11"/>
  <c r="I245" i="11"/>
  <c r="I246" i="11"/>
  <c r="I247" i="11"/>
  <c r="I248" i="11"/>
  <c r="I250" i="11"/>
  <c r="I251" i="11"/>
  <c r="I252" i="11"/>
  <c r="I253" i="11"/>
  <c r="I254" i="11"/>
  <c r="I255" i="11"/>
  <c r="I256" i="11"/>
  <c r="I258" i="11"/>
  <c r="I259" i="11"/>
  <c r="I260" i="11"/>
  <c r="I261" i="11"/>
  <c r="I262" i="11"/>
  <c r="I263" i="11"/>
  <c r="I264" i="11"/>
  <c r="I266" i="11"/>
  <c r="I267" i="11"/>
  <c r="I268" i="11"/>
  <c r="I269" i="11"/>
  <c r="I270" i="11"/>
  <c r="I271" i="11"/>
  <c r="I272" i="11"/>
  <c r="I274" i="11"/>
  <c r="I275" i="11"/>
  <c r="I276" i="11"/>
  <c r="I277" i="11"/>
  <c r="I278" i="11"/>
  <c r="I279" i="11"/>
  <c r="I280" i="11"/>
  <c r="I282" i="11"/>
  <c r="I283" i="11"/>
  <c r="I284" i="11"/>
  <c r="I285" i="11"/>
  <c r="I286" i="11"/>
  <c r="I287" i="11"/>
  <c r="I288" i="11"/>
  <c r="I290" i="11"/>
  <c r="I291" i="11"/>
  <c r="I292" i="11"/>
  <c r="I293" i="11"/>
  <c r="I294" i="11"/>
  <c r="I295" i="11"/>
  <c r="I296" i="11"/>
  <c r="I298" i="11"/>
  <c r="I299" i="11"/>
  <c r="I300" i="11"/>
  <c r="I301" i="11"/>
  <c r="I302" i="11"/>
  <c r="I303" i="11"/>
  <c r="I304" i="11"/>
  <c r="I306" i="11"/>
  <c r="I307" i="11"/>
  <c r="I308" i="11"/>
  <c r="I309" i="11"/>
  <c r="I310" i="11"/>
  <c r="I311" i="11"/>
  <c r="I312" i="11"/>
  <c r="I314" i="11"/>
  <c r="I315" i="11"/>
  <c r="I316" i="11"/>
  <c r="I317" i="11"/>
  <c r="I318" i="11"/>
  <c r="I319" i="11"/>
  <c r="I320" i="11"/>
  <c r="I322" i="11"/>
  <c r="I323" i="11"/>
  <c r="I324" i="11"/>
  <c r="I325" i="11"/>
  <c r="I326" i="11"/>
  <c r="I327" i="11"/>
  <c r="I328" i="11"/>
  <c r="I330" i="11"/>
  <c r="I331" i="11"/>
  <c r="I332" i="11"/>
  <c r="I333" i="11"/>
  <c r="I334" i="11"/>
  <c r="I335" i="11"/>
  <c r="I336" i="11"/>
  <c r="I338" i="11"/>
  <c r="I339" i="11"/>
  <c r="I340" i="11"/>
  <c r="I341" i="11"/>
  <c r="I342" i="11"/>
  <c r="I343" i="11"/>
  <c r="I344" i="11"/>
  <c r="I346" i="11"/>
  <c r="I347" i="11"/>
  <c r="I348" i="11"/>
  <c r="I349" i="11"/>
  <c r="I350" i="11"/>
  <c r="I351" i="11"/>
  <c r="I352" i="11"/>
  <c r="I354" i="11"/>
  <c r="I355" i="11"/>
  <c r="I356" i="11"/>
  <c r="I357" i="11"/>
  <c r="I358" i="11"/>
  <c r="I359" i="11"/>
  <c r="I360" i="11"/>
  <c r="I362" i="11"/>
  <c r="I363" i="11"/>
  <c r="I364" i="11"/>
  <c r="I365" i="11"/>
  <c r="I366" i="11"/>
  <c r="I367" i="11"/>
  <c r="I368" i="11"/>
  <c r="I370" i="11"/>
  <c r="I371" i="11"/>
  <c r="I372" i="11"/>
  <c r="I373" i="11"/>
  <c r="I374" i="11"/>
  <c r="I375" i="11"/>
  <c r="I376" i="11"/>
  <c r="I378" i="11"/>
  <c r="I379" i="11"/>
  <c r="I380" i="11"/>
  <c r="I381" i="11"/>
  <c r="I382" i="11"/>
  <c r="I383" i="11"/>
  <c r="I384" i="11"/>
  <c r="I386" i="11"/>
  <c r="I387" i="11"/>
  <c r="I388" i="11"/>
  <c r="I389" i="11"/>
  <c r="I390" i="11"/>
  <c r="I391" i="11"/>
  <c r="I392" i="11"/>
  <c r="I394" i="11"/>
  <c r="I395" i="11"/>
  <c r="I396" i="11"/>
  <c r="I397" i="11"/>
  <c r="I398" i="11"/>
  <c r="I399" i="11"/>
  <c r="I400" i="11"/>
  <c r="I402" i="11"/>
  <c r="I403" i="11"/>
  <c r="I404" i="11"/>
  <c r="I405" i="11"/>
  <c r="I406" i="11"/>
  <c r="I407" i="11"/>
  <c r="I408" i="11"/>
  <c r="I410" i="11"/>
  <c r="I411" i="11"/>
  <c r="I412" i="11"/>
  <c r="I413" i="11"/>
  <c r="I414" i="11"/>
  <c r="I415" i="11"/>
  <c r="I416" i="11"/>
  <c r="I418" i="11"/>
  <c r="I419" i="11"/>
  <c r="I420" i="11"/>
  <c r="I421" i="11"/>
  <c r="I422" i="11"/>
  <c r="I423" i="11"/>
  <c r="I424" i="11"/>
  <c r="I426" i="11"/>
  <c r="I427" i="11"/>
  <c r="I428" i="11"/>
  <c r="I429" i="11"/>
  <c r="I430" i="11"/>
  <c r="I431" i="11"/>
  <c r="I432" i="11"/>
  <c r="I434" i="11"/>
  <c r="I435" i="11"/>
  <c r="I436" i="11"/>
  <c r="I437" i="11"/>
  <c r="I438" i="11"/>
  <c r="I439" i="11"/>
  <c r="I440" i="11"/>
  <c r="I442" i="11"/>
  <c r="I443" i="11"/>
  <c r="I444" i="11"/>
  <c r="I445" i="11"/>
  <c r="I446" i="11"/>
  <c r="I447" i="11"/>
  <c r="I448" i="11"/>
  <c r="I450" i="11"/>
  <c r="I451" i="11"/>
  <c r="I452" i="11"/>
  <c r="I453" i="11"/>
  <c r="I454" i="11"/>
  <c r="I455" i="11"/>
  <c r="I456" i="11"/>
  <c r="I458" i="11"/>
  <c r="I459" i="11"/>
  <c r="I460" i="11"/>
  <c r="I461" i="11"/>
  <c r="I462" i="11"/>
  <c r="I463" i="11"/>
  <c r="I464" i="11"/>
  <c r="I466" i="11"/>
  <c r="I467" i="11"/>
  <c r="I468" i="11"/>
  <c r="I469" i="11"/>
  <c r="I470" i="11"/>
  <c r="I471" i="11"/>
  <c r="I472" i="11"/>
  <c r="I474" i="11"/>
  <c r="I475" i="11"/>
  <c r="I476" i="11"/>
  <c r="I477" i="11"/>
  <c r="I478" i="11"/>
  <c r="I479" i="11"/>
  <c r="I480" i="11"/>
  <c r="I482" i="11"/>
  <c r="I483" i="11"/>
  <c r="I484" i="11"/>
  <c r="I485" i="11"/>
  <c r="I486" i="11"/>
  <c r="I487" i="11"/>
  <c r="I488" i="11"/>
  <c r="I490" i="11"/>
  <c r="I491" i="11"/>
  <c r="I492" i="11"/>
  <c r="I493" i="11"/>
  <c r="I494" i="11"/>
  <c r="I495" i="11"/>
  <c r="I496" i="11"/>
  <c r="I497" i="11"/>
  <c r="I498" i="11"/>
  <c r="I499" i="11"/>
  <c r="I500" i="11"/>
  <c r="I501" i="11"/>
  <c r="I502" i="11"/>
  <c r="I503" i="11"/>
  <c r="I504" i="11"/>
  <c r="I505" i="11"/>
  <c r="I506" i="11"/>
  <c r="I507" i="11"/>
  <c r="I508" i="11"/>
  <c r="I509" i="11"/>
  <c r="I510" i="11"/>
  <c r="I511" i="11"/>
  <c r="I512" i="11"/>
  <c r="I513" i="11"/>
  <c r="I514" i="11"/>
  <c r="I515" i="11"/>
  <c r="I516" i="11"/>
  <c r="I517" i="11"/>
  <c r="I518" i="11"/>
  <c r="I519" i="11"/>
  <c r="I520" i="11"/>
  <c r="I521" i="11"/>
  <c r="I522" i="11"/>
  <c r="I523" i="11"/>
  <c r="I524" i="11"/>
  <c r="I525" i="11"/>
  <c r="I526" i="11"/>
  <c r="I527" i="11"/>
  <c r="I528" i="11"/>
  <c r="I529" i="11"/>
  <c r="I530" i="11"/>
  <c r="I531" i="11"/>
  <c r="I532" i="11"/>
  <c r="I533" i="11"/>
  <c r="I534" i="11"/>
  <c r="I535" i="11"/>
  <c r="I536" i="11"/>
  <c r="I537" i="11"/>
  <c r="I538" i="11"/>
  <c r="I539" i="11"/>
  <c r="I540" i="11"/>
  <c r="I541" i="11"/>
  <c r="I542" i="11"/>
  <c r="I543" i="11"/>
  <c r="I544" i="11"/>
  <c r="I545" i="11"/>
  <c r="I546" i="11"/>
  <c r="I547" i="11"/>
  <c r="I548" i="11"/>
  <c r="I549" i="11"/>
  <c r="I550" i="11"/>
  <c r="I551" i="11"/>
  <c r="I552" i="11"/>
  <c r="I553" i="11"/>
  <c r="I554" i="11"/>
  <c r="I555" i="11"/>
  <c r="I556" i="11"/>
  <c r="I557" i="11"/>
  <c r="I558" i="11"/>
  <c r="I559" i="11"/>
  <c r="I560" i="11"/>
  <c r="I561" i="11"/>
  <c r="I562" i="11"/>
  <c r="I563" i="11"/>
  <c r="I564" i="11"/>
  <c r="I565" i="11"/>
  <c r="I566" i="11"/>
  <c r="I567" i="11"/>
  <c r="I568" i="11"/>
  <c r="I569" i="11"/>
  <c r="I570" i="11"/>
  <c r="I571" i="11"/>
  <c r="I572" i="11"/>
  <c r="I573" i="11"/>
  <c r="I574" i="11"/>
  <c r="I575" i="11"/>
  <c r="I576" i="11"/>
  <c r="I577" i="11"/>
  <c r="I578" i="11"/>
  <c r="I579" i="11"/>
  <c r="I580" i="11"/>
  <c r="I581" i="11"/>
  <c r="I582" i="11"/>
  <c r="I583" i="11"/>
  <c r="I584" i="11"/>
  <c r="I585" i="11"/>
  <c r="I586" i="11"/>
  <c r="I587" i="11"/>
  <c r="I588" i="11"/>
  <c r="I589" i="11"/>
  <c r="I590" i="11"/>
  <c r="I591" i="11"/>
  <c r="I592" i="11"/>
  <c r="I593" i="11"/>
  <c r="I594" i="11"/>
  <c r="I595" i="11"/>
  <c r="I596" i="11"/>
  <c r="I597" i="11"/>
  <c r="I598" i="11"/>
  <c r="I599" i="11"/>
  <c r="I600" i="11"/>
  <c r="I601" i="11"/>
  <c r="I602" i="11"/>
  <c r="I603" i="11"/>
  <c r="I604" i="11"/>
  <c r="I605" i="11"/>
  <c r="I606" i="11"/>
  <c r="I607" i="11"/>
  <c r="I608" i="11"/>
  <c r="I609" i="11"/>
  <c r="I610" i="11"/>
  <c r="I611" i="11"/>
  <c r="I612" i="11"/>
  <c r="I613" i="11"/>
  <c r="I614" i="11"/>
  <c r="I615" i="11"/>
  <c r="I616" i="11"/>
  <c r="I617" i="11"/>
  <c r="I618" i="11"/>
  <c r="I619" i="11"/>
  <c r="I620" i="11"/>
  <c r="I621" i="11"/>
  <c r="I622" i="11"/>
  <c r="I623" i="11"/>
  <c r="I624" i="11"/>
  <c r="I625" i="11"/>
  <c r="I626" i="11"/>
  <c r="I627" i="11"/>
  <c r="I628" i="11"/>
  <c r="I629" i="11"/>
  <c r="I630" i="11"/>
  <c r="I631" i="11"/>
  <c r="I632" i="11"/>
  <c r="I633" i="11"/>
  <c r="I634" i="11"/>
  <c r="I635" i="11"/>
  <c r="I636" i="11"/>
  <c r="I637" i="11"/>
  <c r="I638" i="11"/>
  <c r="I639" i="11"/>
  <c r="I640" i="11"/>
  <c r="I641" i="11"/>
  <c r="I642" i="11"/>
  <c r="I643" i="11"/>
  <c r="I644" i="11"/>
  <c r="I645" i="11"/>
  <c r="I646" i="11"/>
  <c r="I647" i="11"/>
  <c r="I648" i="11"/>
  <c r="I649" i="11"/>
  <c r="I650" i="11"/>
  <c r="I651" i="11"/>
  <c r="I652" i="11"/>
  <c r="I653" i="11"/>
  <c r="I654" i="11"/>
  <c r="I655" i="11"/>
  <c r="I656" i="11"/>
  <c r="I657" i="11"/>
  <c r="I658" i="11"/>
  <c r="I659" i="11"/>
  <c r="I660" i="11"/>
  <c r="I661" i="11"/>
  <c r="I662" i="11"/>
  <c r="I663" i="11"/>
  <c r="I664" i="11"/>
  <c r="I665" i="11"/>
  <c r="I666" i="11"/>
  <c r="I667" i="11"/>
  <c r="I668" i="11"/>
  <c r="I669" i="11"/>
  <c r="I670" i="11"/>
  <c r="I671" i="11"/>
  <c r="I672" i="11"/>
  <c r="I673" i="11"/>
  <c r="I674" i="11"/>
  <c r="I675" i="11"/>
  <c r="I676" i="11"/>
  <c r="I677" i="11"/>
  <c r="I678" i="11"/>
  <c r="I679" i="11"/>
  <c r="I680" i="11"/>
  <c r="I681" i="11"/>
  <c r="I682" i="11"/>
  <c r="I683" i="11"/>
  <c r="I684" i="11"/>
  <c r="I685" i="11"/>
  <c r="I686" i="11"/>
  <c r="I687" i="11"/>
  <c r="I688" i="11"/>
  <c r="I689" i="11"/>
  <c r="I690" i="11"/>
  <c r="I691" i="11"/>
  <c r="I692" i="11"/>
  <c r="I693" i="11"/>
  <c r="I694" i="11"/>
  <c r="I695" i="11"/>
  <c r="I696" i="11"/>
  <c r="I697" i="11"/>
  <c r="I698" i="11"/>
  <c r="I699" i="11"/>
  <c r="I700" i="11"/>
  <c r="I701" i="11"/>
  <c r="I702" i="11"/>
  <c r="I703" i="11"/>
  <c r="I704" i="11"/>
  <c r="I705" i="11"/>
  <c r="I706" i="11"/>
  <c r="I707" i="11"/>
  <c r="I708" i="11"/>
  <c r="I709" i="11"/>
  <c r="I710" i="11"/>
  <c r="I711" i="11"/>
  <c r="I712" i="11"/>
  <c r="I713" i="11"/>
  <c r="I714" i="11"/>
  <c r="I715" i="11"/>
  <c r="I716" i="11"/>
  <c r="I717" i="11"/>
  <c r="I718" i="11"/>
  <c r="I719" i="11"/>
  <c r="I720" i="11"/>
  <c r="I721" i="11"/>
  <c r="I722" i="11"/>
  <c r="I723" i="11"/>
  <c r="I14" i="1"/>
  <c r="R14" i="1"/>
  <c r="R15" i="1"/>
  <c r="I16" i="1"/>
  <c r="I17" i="1"/>
  <c r="R17" i="1"/>
  <c r="I18" i="1"/>
  <c r="R18" i="1"/>
  <c r="R20" i="1"/>
  <c r="I21" i="1"/>
  <c r="R21" i="1"/>
  <c r="R22" i="1"/>
  <c r="I23" i="1"/>
  <c r="R23" i="1"/>
  <c r="I24" i="1"/>
  <c r="I25" i="1"/>
  <c r="R25" i="1"/>
  <c r="I26" i="1"/>
  <c r="R26" i="1"/>
  <c r="R28" i="1"/>
  <c r="I29" i="1"/>
  <c r="R29" i="1"/>
  <c r="R30" i="1"/>
  <c r="R31" i="1"/>
  <c r="I32" i="1"/>
  <c r="I33" i="1"/>
  <c r="R33" i="1"/>
  <c r="I34" i="1"/>
  <c r="R34" i="1"/>
  <c r="R36" i="1"/>
  <c r="I37" i="1"/>
  <c r="R37" i="1"/>
  <c r="R38" i="1"/>
  <c r="R39" i="1"/>
  <c r="I40" i="1"/>
  <c r="I41" i="1"/>
  <c r="R41" i="1"/>
  <c r="I42" i="1"/>
  <c r="R42" i="1"/>
  <c r="R44" i="1"/>
  <c r="I45" i="1"/>
  <c r="R45" i="1"/>
  <c r="R46" i="1"/>
  <c r="I47" i="1"/>
  <c r="R47" i="1"/>
  <c r="I48" i="1"/>
  <c r="I49" i="1"/>
  <c r="R49" i="1"/>
  <c r="I50" i="1"/>
  <c r="R50" i="1"/>
  <c r="R52" i="1"/>
  <c r="I53" i="1"/>
  <c r="R53" i="1"/>
  <c r="R54" i="1"/>
  <c r="R55" i="1"/>
  <c r="I56" i="1"/>
  <c r="R56" i="1"/>
  <c r="I57" i="1"/>
  <c r="I58" i="1"/>
  <c r="R58" i="1"/>
  <c r="R59" i="1"/>
  <c r="I60" i="1"/>
  <c r="R60" i="1"/>
  <c r="I61" i="1"/>
  <c r="R61" i="1"/>
  <c r="I62" i="1"/>
  <c r="I63" i="1"/>
  <c r="R63" i="1"/>
  <c r="I64" i="1"/>
  <c r="R64" i="1"/>
  <c r="I65" i="1"/>
  <c r="I66" i="1"/>
  <c r="R66" i="1"/>
  <c r="R67" i="1"/>
  <c r="R68" i="1"/>
  <c r="I69" i="1"/>
  <c r="R69" i="1"/>
  <c r="R71" i="1"/>
  <c r="I72" i="1"/>
  <c r="R72" i="1"/>
  <c r="I73" i="1"/>
  <c r="I74" i="1"/>
  <c r="R74" i="1"/>
  <c r="R75" i="1"/>
  <c r="I76" i="1"/>
  <c r="R76" i="1"/>
  <c r="I77" i="1"/>
  <c r="R77" i="1"/>
  <c r="I78" i="1"/>
  <c r="I79" i="1"/>
  <c r="R79" i="1"/>
  <c r="I80" i="1"/>
  <c r="R80" i="1"/>
  <c r="I81" i="1"/>
  <c r="I82" i="1"/>
  <c r="R82" i="1"/>
  <c r="R83" i="1"/>
  <c r="R84" i="1"/>
  <c r="I85" i="1"/>
  <c r="R85" i="1"/>
  <c r="R87" i="1"/>
  <c r="I88" i="1"/>
  <c r="R88" i="1"/>
  <c r="I89" i="1"/>
  <c r="I90" i="1"/>
  <c r="R90" i="1"/>
  <c r="R91" i="1"/>
  <c r="I92" i="1"/>
  <c r="R92" i="1"/>
  <c r="I93" i="1"/>
  <c r="R93" i="1"/>
  <c r="I94" i="1"/>
  <c r="I95" i="1"/>
  <c r="R95" i="1"/>
  <c r="I96" i="1"/>
  <c r="R96" i="1"/>
  <c r="I97" i="1"/>
  <c r="I98" i="1"/>
  <c r="R98" i="1"/>
  <c r="R99" i="1"/>
  <c r="R100" i="1"/>
  <c r="I101" i="1"/>
  <c r="R101" i="1"/>
  <c r="R103" i="1"/>
  <c r="I104" i="1"/>
  <c r="R104" i="1"/>
  <c r="I105" i="1"/>
  <c r="I106" i="1"/>
  <c r="R106" i="1"/>
  <c r="R107" i="1"/>
  <c r="I108" i="1"/>
  <c r="R108" i="1"/>
  <c r="I109" i="1"/>
  <c r="R109" i="1"/>
  <c r="I110" i="1"/>
  <c r="I111" i="1"/>
  <c r="R111" i="1"/>
  <c r="I112" i="1"/>
  <c r="R112" i="1"/>
  <c r="I113" i="1"/>
  <c r="I114" i="1"/>
  <c r="R114" i="1"/>
  <c r="R115" i="1"/>
  <c r="R116" i="1"/>
  <c r="I117" i="1"/>
  <c r="R117" i="1"/>
  <c r="R119" i="1"/>
  <c r="I120" i="1"/>
  <c r="R120" i="1"/>
  <c r="I121" i="1"/>
  <c r="I122" i="1"/>
  <c r="R122" i="1"/>
  <c r="R123" i="1"/>
  <c r="I124" i="1"/>
  <c r="R124" i="1"/>
  <c r="I125" i="1"/>
  <c r="R125" i="1"/>
  <c r="I126" i="1"/>
  <c r="I127" i="1"/>
  <c r="R127" i="1"/>
  <c r="I128" i="1"/>
  <c r="R128" i="1"/>
  <c r="I129" i="1"/>
  <c r="I130" i="1"/>
  <c r="R130" i="1"/>
  <c r="R131" i="1"/>
  <c r="R132" i="1"/>
  <c r="I133" i="1"/>
  <c r="R133" i="1"/>
  <c r="R135" i="1"/>
  <c r="I136" i="1"/>
  <c r="R136" i="1"/>
  <c r="I137" i="1"/>
  <c r="I138" i="1"/>
  <c r="R138" i="1"/>
  <c r="R139" i="1"/>
  <c r="I140" i="1"/>
  <c r="R140" i="1"/>
  <c r="I141" i="1"/>
  <c r="R141" i="1"/>
  <c r="I142" i="1"/>
  <c r="I143" i="1"/>
  <c r="R143" i="1"/>
  <c r="I144" i="1"/>
  <c r="R144" i="1"/>
  <c r="I145" i="1"/>
  <c r="I146" i="1"/>
  <c r="R146" i="1"/>
  <c r="R147" i="1"/>
  <c r="R148" i="1"/>
  <c r="I149" i="1"/>
  <c r="R149" i="1"/>
  <c r="R151" i="1"/>
  <c r="I152" i="1"/>
  <c r="R152" i="1"/>
  <c r="I153" i="1"/>
  <c r="I154" i="1"/>
  <c r="R154" i="1"/>
  <c r="R155" i="1"/>
  <c r="R156" i="1"/>
  <c r="I157" i="1"/>
  <c r="R157" i="1"/>
  <c r="I159" i="1"/>
  <c r="R159" i="1"/>
  <c r="I160" i="1"/>
  <c r="R160" i="1"/>
  <c r="I161" i="1"/>
  <c r="I162" i="1"/>
  <c r="R162" i="1"/>
  <c r="R163" i="1"/>
  <c r="R164" i="1"/>
  <c r="I165" i="1"/>
  <c r="R165" i="1"/>
  <c r="R167" i="1"/>
  <c r="I168" i="1"/>
  <c r="R168" i="1"/>
  <c r="I169" i="1"/>
  <c r="I170" i="1"/>
  <c r="R170" i="1"/>
  <c r="R171" i="1"/>
  <c r="R172" i="1"/>
  <c r="I173" i="1"/>
  <c r="R173" i="1"/>
  <c r="I175" i="1"/>
  <c r="R175" i="1"/>
  <c r="I176" i="1"/>
  <c r="R176" i="1"/>
  <c r="I177" i="1"/>
  <c r="I178" i="1"/>
  <c r="R178" i="1"/>
  <c r="R179" i="1"/>
  <c r="R180" i="1"/>
  <c r="I181" i="1"/>
  <c r="R181" i="1"/>
  <c r="R183" i="1"/>
  <c r="I184" i="1"/>
  <c r="R184" i="1"/>
  <c r="I185" i="1"/>
  <c r="I186" i="1"/>
  <c r="R186" i="1"/>
  <c r="R187" i="1"/>
  <c r="R188" i="1"/>
  <c r="I189" i="1"/>
  <c r="R189" i="1"/>
  <c r="I191" i="1"/>
  <c r="R191" i="1"/>
  <c r="I192" i="1"/>
  <c r="R192" i="1"/>
  <c r="I193" i="1"/>
  <c r="I194" i="1"/>
  <c r="R194" i="1"/>
  <c r="R195" i="1"/>
  <c r="R196" i="1"/>
  <c r="I197" i="1"/>
  <c r="R197" i="1"/>
  <c r="R199" i="1"/>
  <c r="I200" i="1"/>
  <c r="R200" i="1"/>
  <c r="I201" i="1"/>
  <c r="I202" i="1"/>
  <c r="R202" i="1"/>
  <c r="R203" i="1"/>
  <c r="I204" i="1"/>
  <c r="R204" i="1"/>
  <c r="I205" i="1"/>
  <c r="R205" i="1"/>
  <c r="I206" i="1"/>
  <c r="I207" i="1"/>
  <c r="R207" i="1"/>
  <c r="I208" i="1"/>
  <c r="R208" i="1"/>
  <c r="I209" i="1"/>
  <c r="I210" i="1"/>
  <c r="R210" i="1"/>
  <c r="R211" i="1"/>
  <c r="I212" i="1"/>
  <c r="R212" i="1"/>
  <c r="I213" i="1"/>
  <c r="R213" i="1"/>
  <c r="I214" i="1"/>
  <c r="I215" i="1"/>
  <c r="R215" i="1"/>
  <c r="I216" i="1"/>
  <c r="R216" i="1"/>
  <c r="I217" i="1"/>
  <c r="I218" i="1"/>
  <c r="R218" i="1"/>
  <c r="R219" i="1"/>
  <c r="I220" i="1"/>
  <c r="R220" i="1"/>
  <c r="I221" i="1"/>
  <c r="R221" i="1"/>
  <c r="I222" i="1"/>
  <c r="I223" i="1"/>
  <c r="R223" i="1"/>
  <c r="I224" i="1"/>
  <c r="R224" i="1"/>
  <c r="I225" i="1"/>
  <c r="I226" i="1"/>
  <c r="R226" i="1"/>
  <c r="R227" i="1"/>
  <c r="I228" i="1"/>
  <c r="R228" i="1"/>
  <c r="I229" i="1"/>
  <c r="R229" i="1"/>
  <c r="I230" i="1"/>
  <c r="I231" i="1"/>
  <c r="R231" i="1"/>
  <c r="I232" i="1"/>
  <c r="R232" i="1"/>
  <c r="I233" i="1"/>
  <c r="I234" i="1"/>
  <c r="R234" i="1"/>
  <c r="R235" i="1"/>
  <c r="I236" i="1"/>
  <c r="R236" i="1"/>
  <c r="I237" i="1"/>
  <c r="R237" i="1"/>
  <c r="I238" i="1"/>
  <c r="I239" i="1"/>
  <c r="R239" i="1"/>
  <c r="I240" i="1"/>
  <c r="R240" i="1"/>
  <c r="I241" i="1"/>
  <c r="I242" i="1"/>
  <c r="R242" i="1"/>
  <c r="R243" i="1"/>
  <c r="I244" i="1"/>
  <c r="R244" i="1"/>
  <c r="I245" i="1"/>
  <c r="R245" i="1"/>
  <c r="I246" i="1"/>
  <c r="I247" i="1"/>
  <c r="R247" i="1"/>
  <c r="I248" i="1"/>
  <c r="R248" i="1"/>
  <c r="I249" i="1"/>
  <c r="I250" i="1"/>
  <c r="R250" i="1"/>
  <c r="R251" i="1"/>
  <c r="I252" i="1"/>
  <c r="R252" i="1"/>
  <c r="I253" i="1"/>
  <c r="R253" i="1"/>
  <c r="I254" i="1"/>
  <c r="I255" i="1"/>
  <c r="R255" i="1"/>
  <c r="I256" i="1"/>
  <c r="R256" i="1"/>
  <c r="I257" i="1"/>
  <c r="I258" i="1"/>
  <c r="R258" i="1"/>
  <c r="R259" i="1"/>
  <c r="I260" i="1"/>
  <c r="R260" i="1"/>
  <c r="I261" i="1"/>
  <c r="R261" i="1"/>
  <c r="I262" i="1"/>
  <c r="I263" i="1"/>
  <c r="R263" i="1"/>
  <c r="I264" i="1"/>
  <c r="R264" i="1"/>
  <c r="I265" i="1"/>
  <c r="I266" i="1"/>
  <c r="R266" i="1"/>
  <c r="R267" i="1"/>
  <c r="I268" i="1"/>
  <c r="R268" i="1"/>
  <c r="I269" i="1"/>
  <c r="R269" i="1"/>
  <c r="I270" i="1"/>
  <c r="I271" i="1"/>
  <c r="R271" i="1"/>
  <c r="I272" i="1"/>
  <c r="R272" i="1"/>
  <c r="I273" i="1"/>
  <c r="I274" i="1"/>
  <c r="R274" i="1"/>
  <c r="R275" i="1"/>
  <c r="I276" i="1"/>
  <c r="R276" i="1"/>
  <c r="I277" i="1"/>
  <c r="R277" i="1"/>
  <c r="I278" i="1"/>
  <c r="I279" i="1"/>
  <c r="R279" i="1"/>
  <c r="I280" i="1"/>
  <c r="R280" i="1"/>
  <c r="I281" i="1"/>
  <c r="R281" i="1"/>
  <c r="I282" i="1"/>
  <c r="R282" i="1"/>
  <c r="R283" i="1"/>
  <c r="I284" i="1"/>
  <c r="R284" i="1"/>
  <c r="I285" i="1"/>
  <c r="R285" i="1"/>
  <c r="I286" i="1"/>
  <c r="I287" i="1"/>
  <c r="R287" i="1"/>
  <c r="I288" i="1"/>
  <c r="R288" i="1"/>
  <c r="I289" i="1"/>
  <c r="R289" i="1"/>
  <c r="I290" i="1"/>
  <c r="R290" i="1"/>
  <c r="R291" i="1"/>
  <c r="I292" i="1"/>
  <c r="R292" i="1"/>
  <c r="I293" i="1"/>
  <c r="R293" i="1"/>
  <c r="I294" i="1"/>
  <c r="I295" i="1"/>
  <c r="R295" i="1"/>
  <c r="I296" i="1"/>
  <c r="R296" i="1"/>
  <c r="I297" i="1"/>
  <c r="R297" i="1"/>
  <c r="I298" i="1"/>
  <c r="R298" i="1"/>
  <c r="R299" i="1"/>
  <c r="I300" i="1"/>
  <c r="R300" i="1"/>
  <c r="I301" i="1"/>
  <c r="R301" i="1"/>
  <c r="I302" i="1"/>
  <c r="I303" i="1"/>
  <c r="R303" i="1"/>
  <c r="I304" i="1"/>
  <c r="R304" i="1"/>
  <c r="I305" i="1"/>
  <c r="R305" i="1"/>
  <c r="I306" i="1"/>
  <c r="R306" i="1"/>
  <c r="R307" i="1"/>
  <c r="I308" i="1"/>
  <c r="R308" i="1"/>
  <c r="I309" i="1"/>
  <c r="R309" i="1"/>
  <c r="I310" i="1"/>
  <c r="I311" i="1"/>
  <c r="R311" i="1"/>
  <c r="I312" i="1"/>
  <c r="R312" i="1"/>
  <c r="I313" i="1"/>
  <c r="R313" i="1"/>
  <c r="I314" i="1"/>
  <c r="R314" i="1"/>
  <c r="R315" i="1"/>
  <c r="I316" i="1"/>
  <c r="R316" i="1"/>
  <c r="I317" i="1"/>
  <c r="R317" i="1"/>
  <c r="I318" i="1"/>
  <c r="I319" i="1"/>
  <c r="R319" i="1"/>
  <c r="I320" i="1"/>
  <c r="R320" i="1"/>
  <c r="I321" i="1"/>
  <c r="R321" i="1"/>
  <c r="I322" i="1"/>
  <c r="R322" i="1"/>
  <c r="R323" i="1"/>
  <c r="I324" i="1"/>
  <c r="R324" i="1"/>
  <c r="I325" i="1"/>
  <c r="R325" i="1"/>
  <c r="I326" i="1"/>
  <c r="I327" i="1"/>
  <c r="R327" i="1"/>
  <c r="I328" i="1"/>
  <c r="R328" i="1"/>
  <c r="I329" i="1"/>
  <c r="R329" i="1"/>
  <c r="I330" i="1"/>
  <c r="R330" i="1"/>
  <c r="R331" i="1"/>
  <c r="I332" i="1"/>
  <c r="R332" i="1"/>
  <c r="I333" i="1"/>
  <c r="R333" i="1"/>
  <c r="I334" i="1"/>
  <c r="I335" i="1"/>
  <c r="R335" i="1"/>
  <c r="I336" i="1"/>
  <c r="R336" i="1"/>
  <c r="I337" i="1"/>
  <c r="R337" i="1"/>
  <c r="I338" i="1"/>
  <c r="R338" i="1"/>
  <c r="R339" i="1"/>
  <c r="I340" i="1"/>
  <c r="R340" i="1"/>
  <c r="I341" i="1"/>
  <c r="R341" i="1"/>
  <c r="I342" i="1"/>
  <c r="I343" i="1"/>
  <c r="R343" i="1"/>
  <c r="I344" i="1"/>
  <c r="R344" i="1"/>
  <c r="I345" i="1"/>
  <c r="R345" i="1"/>
  <c r="I346" i="1"/>
  <c r="R346" i="1"/>
  <c r="R347" i="1"/>
  <c r="I348" i="1"/>
  <c r="R348" i="1"/>
  <c r="I349" i="1"/>
  <c r="R349" i="1"/>
  <c r="I350" i="1"/>
  <c r="I351" i="1"/>
  <c r="R351" i="1"/>
  <c r="I352" i="1"/>
  <c r="R352" i="1"/>
  <c r="I353" i="1"/>
  <c r="R353" i="1"/>
  <c r="I354" i="1"/>
  <c r="R354" i="1"/>
  <c r="R355" i="1"/>
  <c r="I356" i="1"/>
  <c r="R356" i="1"/>
  <c r="I357" i="1"/>
  <c r="R357" i="1"/>
  <c r="I358" i="1"/>
  <c r="I359" i="1"/>
  <c r="R359" i="1"/>
  <c r="I360" i="1"/>
  <c r="R360" i="1"/>
  <c r="I361" i="1"/>
  <c r="R361" i="1"/>
  <c r="I362" i="1"/>
  <c r="R362" i="1"/>
  <c r="R363" i="1"/>
  <c r="I364" i="1"/>
  <c r="R364" i="1"/>
  <c r="I365" i="1"/>
  <c r="R365" i="1"/>
  <c r="I366" i="1"/>
  <c r="I367" i="1"/>
  <c r="R367" i="1"/>
  <c r="I368" i="1"/>
  <c r="R368" i="1"/>
  <c r="I369" i="1"/>
  <c r="R369" i="1"/>
  <c r="I370" i="1"/>
  <c r="R370" i="1"/>
  <c r="R371" i="1"/>
  <c r="I372" i="1"/>
  <c r="R372" i="1"/>
  <c r="I373" i="1"/>
  <c r="R373" i="1"/>
  <c r="I374" i="1"/>
  <c r="I375" i="1"/>
  <c r="R375" i="1"/>
  <c r="I376" i="1"/>
  <c r="R376" i="1"/>
  <c r="I377" i="1"/>
  <c r="R377" i="1"/>
  <c r="I378" i="1"/>
  <c r="R378" i="1"/>
  <c r="R379" i="1"/>
  <c r="I380" i="1"/>
  <c r="R380" i="1"/>
  <c r="I381" i="1"/>
  <c r="R381" i="1"/>
  <c r="I382" i="1"/>
  <c r="I383" i="1"/>
  <c r="R383" i="1"/>
  <c r="I384" i="1"/>
  <c r="R384" i="1"/>
  <c r="I385" i="1"/>
  <c r="R385" i="1"/>
  <c r="I386" i="1"/>
  <c r="R386" i="1"/>
  <c r="R387" i="1"/>
  <c r="I388" i="1"/>
  <c r="R388" i="1"/>
  <c r="I389" i="1"/>
  <c r="R389" i="1"/>
  <c r="I390" i="1"/>
  <c r="I391" i="1"/>
  <c r="R391" i="1"/>
  <c r="I392" i="1"/>
  <c r="R392" i="1"/>
  <c r="I393" i="1"/>
  <c r="R393" i="1"/>
  <c r="I394" i="1"/>
  <c r="R394" i="1"/>
  <c r="R395" i="1"/>
  <c r="I396" i="1"/>
  <c r="R396" i="1"/>
  <c r="I397" i="1"/>
  <c r="R397" i="1"/>
  <c r="I398" i="1"/>
  <c r="I399" i="1"/>
  <c r="R399" i="1"/>
  <c r="I400" i="1"/>
  <c r="R400" i="1"/>
  <c r="I401" i="1"/>
  <c r="R401" i="1"/>
  <c r="I402" i="1"/>
  <c r="R402" i="1"/>
  <c r="R403" i="1"/>
  <c r="I404" i="1"/>
  <c r="R404" i="1"/>
  <c r="I405" i="1"/>
  <c r="R405" i="1"/>
  <c r="I406" i="1"/>
  <c r="I407" i="1"/>
  <c r="R407" i="1"/>
  <c r="I408" i="1"/>
  <c r="R408" i="1"/>
  <c r="I409" i="1"/>
  <c r="R409" i="1"/>
  <c r="I410" i="1"/>
  <c r="R410" i="1"/>
  <c r="R411" i="1"/>
  <c r="I412" i="1"/>
  <c r="R412" i="1"/>
  <c r="I413" i="1"/>
  <c r="R413" i="1"/>
  <c r="I414" i="1"/>
  <c r="I415" i="1"/>
  <c r="R415" i="1"/>
  <c r="I416" i="1"/>
  <c r="R416" i="1"/>
  <c r="I417" i="1"/>
  <c r="R417" i="1"/>
  <c r="I418" i="1"/>
  <c r="R418" i="1"/>
  <c r="R419" i="1"/>
  <c r="I420" i="1"/>
  <c r="R420" i="1"/>
  <c r="I421" i="1"/>
  <c r="R421" i="1"/>
  <c r="I422" i="1"/>
  <c r="I423" i="1"/>
  <c r="R423" i="1"/>
  <c r="I424" i="1"/>
  <c r="R424" i="1"/>
  <c r="I425" i="1"/>
  <c r="R425" i="1"/>
  <c r="I426" i="1"/>
  <c r="R426" i="1"/>
  <c r="R427" i="1"/>
  <c r="I428" i="1"/>
  <c r="R428" i="1"/>
  <c r="I429" i="1"/>
  <c r="R429" i="1"/>
  <c r="I430" i="1"/>
  <c r="I431" i="1"/>
  <c r="R431" i="1"/>
  <c r="I432" i="1"/>
  <c r="R432" i="1"/>
  <c r="I433" i="1"/>
  <c r="R433" i="1"/>
  <c r="I434" i="1"/>
  <c r="R434" i="1"/>
  <c r="R435" i="1"/>
  <c r="I436" i="1"/>
  <c r="R436" i="1"/>
  <c r="I437" i="1"/>
  <c r="R437" i="1"/>
  <c r="I438" i="1"/>
  <c r="I439" i="1"/>
  <c r="R439" i="1"/>
  <c r="I440" i="1"/>
  <c r="R440" i="1"/>
  <c r="I441" i="1"/>
  <c r="I442" i="1"/>
  <c r="R442" i="1"/>
  <c r="R443" i="1"/>
  <c r="I444" i="1"/>
  <c r="R444" i="1"/>
  <c r="I445" i="1"/>
  <c r="R445" i="1"/>
  <c r="I446" i="1"/>
  <c r="I447" i="1"/>
  <c r="R447" i="1"/>
  <c r="I448" i="1"/>
  <c r="R448" i="1"/>
  <c r="I449" i="1"/>
  <c r="I450" i="1"/>
  <c r="R450" i="1"/>
  <c r="R451" i="1"/>
  <c r="I452" i="1"/>
  <c r="R452" i="1"/>
  <c r="I453" i="1"/>
  <c r="R453" i="1"/>
  <c r="I454" i="1"/>
  <c r="I455" i="1"/>
  <c r="R455" i="1"/>
  <c r="I456" i="1"/>
  <c r="R456" i="1"/>
  <c r="I457" i="1"/>
  <c r="I458" i="1"/>
  <c r="R458" i="1"/>
  <c r="R459" i="1"/>
  <c r="I460" i="1"/>
  <c r="R460" i="1"/>
  <c r="I461" i="1"/>
  <c r="R461" i="1"/>
  <c r="I462" i="1"/>
  <c r="I463" i="1"/>
  <c r="R463" i="1"/>
  <c r="I464" i="1"/>
  <c r="R464" i="1"/>
  <c r="I465" i="1"/>
  <c r="I466" i="1"/>
  <c r="R466" i="1"/>
  <c r="R467" i="1"/>
  <c r="I468" i="1"/>
  <c r="R468" i="1"/>
  <c r="I469" i="1"/>
  <c r="R469" i="1"/>
  <c r="I470" i="1"/>
  <c r="I471" i="1"/>
  <c r="R471" i="1"/>
  <c r="I472" i="1"/>
  <c r="R472" i="1"/>
  <c r="I473" i="1"/>
  <c r="I474" i="1"/>
  <c r="R474" i="1"/>
  <c r="R475" i="1"/>
  <c r="I476" i="1"/>
  <c r="R476" i="1"/>
  <c r="I477" i="1"/>
  <c r="R477" i="1"/>
  <c r="I478" i="1"/>
  <c r="I479" i="1"/>
  <c r="R479" i="1"/>
  <c r="I480" i="1"/>
  <c r="R480" i="1"/>
  <c r="I481" i="1"/>
  <c r="I482" i="1"/>
  <c r="R482" i="1"/>
  <c r="R483" i="1"/>
  <c r="I484" i="1"/>
  <c r="R484" i="1"/>
  <c r="I485" i="1"/>
  <c r="R485" i="1"/>
  <c r="I486" i="1"/>
  <c r="I487" i="1"/>
  <c r="R487" i="1"/>
  <c r="I488" i="1"/>
  <c r="R488" i="1"/>
  <c r="I489" i="1"/>
  <c r="I490" i="1"/>
  <c r="R490" i="1"/>
  <c r="R491" i="1"/>
  <c r="I492" i="1"/>
  <c r="R492" i="1"/>
  <c r="I493" i="1"/>
  <c r="R493" i="1"/>
  <c r="I494" i="1"/>
  <c r="I495" i="1"/>
  <c r="R495" i="1"/>
  <c r="I496" i="1"/>
  <c r="R496" i="1"/>
  <c r="I497" i="1"/>
  <c r="I498" i="1"/>
  <c r="R498" i="1"/>
  <c r="R499" i="1"/>
  <c r="I500" i="1"/>
  <c r="R500" i="1"/>
  <c r="I501" i="1"/>
  <c r="R501" i="1"/>
  <c r="I502" i="1"/>
  <c r="I503" i="1"/>
  <c r="R503" i="1"/>
  <c r="I504" i="1"/>
  <c r="R504" i="1"/>
  <c r="I505" i="1"/>
  <c r="R505" i="1"/>
  <c r="I506" i="1"/>
  <c r="R506" i="1"/>
  <c r="R507" i="1"/>
  <c r="I508" i="1"/>
  <c r="R508" i="1"/>
  <c r="I509" i="1"/>
  <c r="R509" i="1"/>
  <c r="I510" i="1"/>
  <c r="I511" i="1"/>
  <c r="R511" i="1"/>
  <c r="I512" i="1"/>
  <c r="R512" i="1"/>
  <c r="I513" i="1"/>
  <c r="R513" i="1"/>
  <c r="I514" i="1"/>
  <c r="R514" i="1"/>
  <c r="R515" i="1"/>
  <c r="I516" i="1"/>
  <c r="R516" i="1"/>
  <c r="I517" i="1"/>
  <c r="R517" i="1"/>
  <c r="I518" i="1"/>
  <c r="I519" i="1"/>
  <c r="R519" i="1"/>
  <c r="I520" i="1"/>
  <c r="R520" i="1"/>
  <c r="I521" i="1"/>
  <c r="R521" i="1"/>
  <c r="I522" i="1"/>
  <c r="R522" i="1"/>
  <c r="R523" i="1"/>
  <c r="I524" i="1"/>
  <c r="R524" i="1"/>
  <c r="I525" i="1"/>
  <c r="R525" i="1"/>
  <c r="I526" i="1"/>
  <c r="I527" i="1"/>
  <c r="R527" i="1"/>
  <c r="I528" i="1"/>
  <c r="R528" i="1"/>
  <c r="I529" i="1"/>
  <c r="R529" i="1"/>
  <c r="I530" i="1"/>
  <c r="R530" i="1"/>
  <c r="R531" i="1"/>
  <c r="I532" i="1"/>
  <c r="R532" i="1"/>
  <c r="I533" i="1"/>
  <c r="R533" i="1"/>
  <c r="I534" i="1"/>
  <c r="I535" i="1"/>
  <c r="R535" i="1"/>
  <c r="I536" i="1"/>
  <c r="R536" i="1"/>
  <c r="I537" i="1"/>
  <c r="R537" i="1"/>
  <c r="I538" i="1"/>
  <c r="R538" i="1"/>
  <c r="R539" i="1"/>
  <c r="I540" i="1"/>
  <c r="R540" i="1"/>
  <c r="I541" i="1"/>
  <c r="R541" i="1"/>
  <c r="I542" i="1"/>
  <c r="I543" i="1"/>
  <c r="R543" i="1"/>
  <c r="I544" i="1"/>
  <c r="R544" i="1"/>
  <c r="I545" i="1"/>
  <c r="R545" i="1"/>
  <c r="I546" i="1"/>
  <c r="R546" i="1"/>
  <c r="R547" i="1"/>
  <c r="I548" i="1"/>
  <c r="R548" i="1"/>
  <c r="I549" i="1"/>
  <c r="R549" i="1"/>
  <c r="I550" i="1"/>
  <c r="I551" i="1"/>
  <c r="R551" i="1"/>
  <c r="I552" i="1"/>
  <c r="R552" i="1"/>
  <c r="I553" i="1"/>
  <c r="R553" i="1"/>
  <c r="I554" i="1"/>
  <c r="R554" i="1"/>
  <c r="R555" i="1"/>
  <c r="I556" i="1"/>
  <c r="R556" i="1"/>
  <c r="I557" i="1"/>
  <c r="R557" i="1"/>
  <c r="I558" i="1"/>
  <c r="I559" i="1"/>
  <c r="R559" i="1"/>
  <c r="I560" i="1"/>
  <c r="R560" i="1"/>
  <c r="I561" i="1"/>
  <c r="R561" i="1"/>
  <c r="I562" i="1"/>
  <c r="R562" i="1"/>
  <c r="R563" i="1"/>
  <c r="I564" i="1"/>
  <c r="R564" i="1"/>
  <c r="I565" i="1"/>
  <c r="R565" i="1"/>
  <c r="I566" i="1"/>
  <c r="I567" i="1"/>
  <c r="R567" i="1"/>
  <c r="I568" i="1"/>
  <c r="R568" i="1"/>
  <c r="I569" i="1"/>
  <c r="R569" i="1"/>
  <c r="I570" i="1"/>
  <c r="R570" i="1"/>
  <c r="R571" i="1"/>
  <c r="I572" i="1"/>
  <c r="R572" i="1"/>
  <c r="I573" i="1"/>
  <c r="R573" i="1"/>
  <c r="I574" i="1"/>
  <c r="I575" i="1"/>
  <c r="R575" i="1"/>
  <c r="I576" i="1"/>
  <c r="R576" i="1"/>
  <c r="I577" i="1"/>
  <c r="R577" i="1"/>
  <c r="I578" i="1"/>
  <c r="R578" i="1"/>
  <c r="R579" i="1"/>
  <c r="I580" i="1"/>
  <c r="R580" i="1"/>
  <c r="I581" i="1"/>
  <c r="R581" i="1"/>
  <c r="I582" i="1"/>
  <c r="I583" i="1"/>
  <c r="R583" i="1"/>
  <c r="I584" i="1"/>
  <c r="R584" i="1"/>
  <c r="I585" i="1"/>
  <c r="R585" i="1"/>
  <c r="I586" i="1"/>
  <c r="R586" i="1"/>
  <c r="R587" i="1"/>
  <c r="I588" i="1"/>
  <c r="R588" i="1"/>
  <c r="I589" i="1"/>
  <c r="R589" i="1"/>
  <c r="I590" i="1"/>
  <c r="I591" i="1"/>
  <c r="R591" i="1"/>
  <c r="I592" i="1"/>
  <c r="R592" i="1"/>
  <c r="I593" i="1"/>
  <c r="R593" i="1"/>
  <c r="I594" i="1"/>
  <c r="R594" i="1"/>
  <c r="R595" i="1"/>
  <c r="I596" i="1"/>
  <c r="R596" i="1"/>
  <c r="I597" i="1"/>
  <c r="R597" i="1"/>
  <c r="I598" i="1"/>
  <c r="I599" i="1"/>
  <c r="R599" i="1"/>
  <c r="I600" i="1"/>
  <c r="R600" i="1"/>
  <c r="I601" i="1"/>
  <c r="R601" i="1"/>
  <c r="I602" i="1"/>
  <c r="R602" i="1"/>
  <c r="R603" i="1"/>
  <c r="I604" i="1"/>
  <c r="R604" i="1"/>
  <c r="I605" i="1"/>
  <c r="R605" i="1"/>
  <c r="I606" i="1"/>
  <c r="I607" i="1"/>
  <c r="R607" i="1"/>
  <c r="I608" i="1"/>
  <c r="R608" i="1"/>
  <c r="I609" i="1"/>
  <c r="R609" i="1"/>
  <c r="I610" i="1"/>
  <c r="R610" i="1"/>
  <c r="R611" i="1"/>
  <c r="I612" i="1"/>
  <c r="R612" i="1"/>
  <c r="I613" i="1"/>
  <c r="R613" i="1"/>
  <c r="I614" i="1"/>
  <c r="I615" i="1"/>
  <c r="R615" i="1"/>
  <c r="I616" i="1"/>
  <c r="R616" i="1"/>
  <c r="I617" i="1"/>
  <c r="R617" i="1"/>
  <c r="I618" i="1"/>
  <c r="R618" i="1"/>
  <c r="R619" i="1"/>
  <c r="I620" i="1"/>
  <c r="R620" i="1"/>
  <c r="I621" i="1"/>
  <c r="R621" i="1"/>
  <c r="I622" i="1"/>
  <c r="I623" i="1"/>
  <c r="R623" i="1"/>
  <c r="I624" i="1"/>
  <c r="R624" i="1"/>
  <c r="I625" i="1"/>
  <c r="R625" i="1"/>
  <c r="I626" i="1"/>
  <c r="R626" i="1"/>
  <c r="R627" i="1"/>
  <c r="I628" i="1"/>
  <c r="R628" i="1"/>
  <c r="I629" i="1"/>
  <c r="R629" i="1"/>
  <c r="I630" i="1"/>
  <c r="I631" i="1"/>
  <c r="R631" i="1"/>
  <c r="I632" i="1"/>
  <c r="R632" i="1"/>
  <c r="I633" i="1"/>
  <c r="R633" i="1"/>
  <c r="I634" i="1"/>
  <c r="R634" i="1"/>
  <c r="I635" i="1"/>
  <c r="R635" i="1"/>
  <c r="I636" i="1"/>
  <c r="R636" i="1"/>
  <c r="I637" i="1"/>
  <c r="R637" i="1"/>
  <c r="I638" i="1"/>
  <c r="I639" i="1"/>
  <c r="R639" i="1"/>
  <c r="I640" i="1"/>
  <c r="R640" i="1"/>
  <c r="I641" i="1"/>
  <c r="R641" i="1"/>
  <c r="I642" i="1"/>
  <c r="R642" i="1"/>
  <c r="R643" i="1"/>
  <c r="I644" i="1"/>
  <c r="R644" i="1"/>
  <c r="I645" i="1"/>
  <c r="R645" i="1"/>
  <c r="I646" i="1"/>
  <c r="I647" i="1"/>
  <c r="R647" i="1"/>
  <c r="I648" i="1"/>
  <c r="R648" i="1"/>
  <c r="I649" i="1"/>
  <c r="R649" i="1"/>
  <c r="I650" i="1"/>
  <c r="R650" i="1"/>
  <c r="R651" i="1"/>
  <c r="I652" i="1"/>
  <c r="R652" i="1"/>
  <c r="I653" i="1"/>
  <c r="R653" i="1"/>
  <c r="I654" i="1"/>
  <c r="I655" i="1"/>
  <c r="R655" i="1"/>
  <c r="I656" i="1"/>
  <c r="R656" i="1"/>
  <c r="I657" i="1"/>
  <c r="R657" i="1"/>
  <c r="I658" i="1"/>
  <c r="R658" i="1"/>
  <c r="R659" i="1"/>
  <c r="I660" i="1"/>
  <c r="R660" i="1"/>
  <c r="I661" i="1"/>
  <c r="R661" i="1"/>
  <c r="I662" i="1"/>
  <c r="I663" i="1"/>
  <c r="R663" i="1"/>
  <c r="I664" i="1"/>
  <c r="R664" i="1"/>
  <c r="I665" i="1"/>
  <c r="R665" i="1"/>
  <c r="I666" i="1"/>
  <c r="R666" i="1"/>
  <c r="R667" i="1"/>
  <c r="I668" i="1"/>
  <c r="R668" i="1"/>
  <c r="I669" i="1"/>
  <c r="R669" i="1"/>
  <c r="I670" i="1"/>
  <c r="I671" i="1"/>
  <c r="R671" i="1"/>
  <c r="I672" i="1"/>
  <c r="R672" i="1"/>
  <c r="I673" i="1"/>
  <c r="R673" i="1"/>
  <c r="I674" i="1"/>
  <c r="R674" i="1"/>
  <c r="R675" i="1"/>
  <c r="I676" i="1"/>
  <c r="R676" i="1"/>
  <c r="I677" i="1"/>
  <c r="R677" i="1"/>
  <c r="I678" i="1"/>
  <c r="I679" i="1"/>
  <c r="R679" i="1"/>
  <c r="I680" i="1"/>
  <c r="R680" i="1"/>
  <c r="I681" i="1"/>
  <c r="R681" i="1"/>
  <c r="I682" i="1"/>
  <c r="R682" i="1"/>
  <c r="R683" i="1"/>
  <c r="I684" i="1"/>
  <c r="R684" i="1"/>
  <c r="I685" i="1"/>
  <c r="R685" i="1"/>
  <c r="I686" i="1"/>
  <c r="I687" i="1"/>
  <c r="R687" i="1"/>
  <c r="I688" i="1"/>
  <c r="R688" i="1"/>
  <c r="I689" i="1"/>
  <c r="R689" i="1"/>
  <c r="I690" i="1"/>
  <c r="R690" i="1"/>
  <c r="R691" i="1"/>
  <c r="I692" i="1"/>
  <c r="R692" i="1"/>
  <c r="I693" i="1"/>
  <c r="R693" i="1"/>
  <c r="I694" i="1"/>
  <c r="I695" i="1"/>
  <c r="R695" i="1"/>
  <c r="I696" i="1"/>
  <c r="R696" i="1"/>
  <c r="I697" i="1"/>
  <c r="R697" i="1"/>
  <c r="I698" i="1"/>
  <c r="R698" i="1"/>
  <c r="R699" i="1"/>
  <c r="I700" i="1"/>
  <c r="R700" i="1"/>
  <c r="I701" i="1"/>
  <c r="R701" i="1"/>
  <c r="I702" i="1"/>
  <c r="I703" i="1"/>
  <c r="R703" i="1"/>
  <c r="I704" i="1"/>
  <c r="R704" i="1"/>
  <c r="I705" i="1"/>
  <c r="R705" i="1"/>
  <c r="I706" i="1"/>
  <c r="R706" i="1"/>
  <c r="R707" i="1"/>
  <c r="I708" i="1"/>
  <c r="R708" i="1"/>
  <c r="I709" i="1"/>
  <c r="R709" i="1"/>
  <c r="I710" i="1"/>
  <c r="I711" i="1"/>
  <c r="R711" i="1"/>
  <c r="I712" i="1"/>
  <c r="R712" i="1"/>
  <c r="I713" i="1"/>
  <c r="R713" i="1"/>
  <c r="I714" i="1"/>
  <c r="R714" i="1"/>
  <c r="R715" i="1"/>
  <c r="I716" i="1"/>
  <c r="R716" i="1"/>
  <c r="I717" i="1"/>
  <c r="R717" i="1"/>
  <c r="I718" i="1"/>
  <c r="I719" i="1"/>
  <c r="R719" i="1"/>
  <c r="I720" i="1"/>
  <c r="R720" i="1"/>
  <c r="I721" i="1"/>
  <c r="R721" i="1"/>
  <c r="I722" i="1"/>
  <c r="R722" i="1"/>
  <c r="R723" i="1"/>
  <c r="R14" i="11"/>
  <c r="R15" i="11"/>
  <c r="R16" i="11"/>
  <c r="R17" i="11"/>
  <c r="R18" i="11"/>
  <c r="R19" i="11"/>
  <c r="R20" i="11"/>
  <c r="R21" i="11"/>
  <c r="R22" i="11"/>
  <c r="R23" i="11"/>
  <c r="R24" i="11"/>
  <c r="R25" i="11"/>
  <c r="R26" i="11"/>
  <c r="R27" i="11"/>
  <c r="R28" i="11"/>
  <c r="R29" i="11"/>
  <c r="R30" i="11"/>
  <c r="R31" i="11"/>
  <c r="R32" i="11"/>
  <c r="R33" i="11"/>
  <c r="R34" i="11"/>
  <c r="R35" i="11"/>
  <c r="R36" i="11"/>
  <c r="R37" i="11"/>
  <c r="R38" i="11"/>
  <c r="R39" i="11"/>
  <c r="R40" i="11"/>
  <c r="R41" i="11"/>
  <c r="R42" i="11"/>
  <c r="R43" i="11"/>
  <c r="R44" i="11"/>
  <c r="R45" i="11"/>
  <c r="R46" i="11"/>
  <c r="R47" i="11"/>
  <c r="R48" i="11"/>
  <c r="R49" i="11"/>
  <c r="R50" i="11"/>
  <c r="R51" i="11"/>
  <c r="R52" i="11"/>
  <c r="R53" i="11"/>
  <c r="R54" i="11"/>
  <c r="R55" i="11"/>
  <c r="R56" i="11"/>
  <c r="R57" i="11"/>
  <c r="R58" i="11"/>
  <c r="R59" i="11"/>
  <c r="R60" i="11"/>
  <c r="R61" i="11"/>
  <c r="R62" i="11"/>
  <c r="R63" i="11"/>
  <c r="R64" i="11"/>
  <c r="R65" i="11"/>
  <c r="R66" i="11"/>
  <c r="R67" i="11"/>
  <c r="R68" i="11"/>
  <c r="R69" i="11"/>
  <c r="R70" i="11"/>
  <c r="R71" i="11"/>
  <c r="R72" i="11"/>
  <c r="R73" i="11"/>
  <c r="R74" i="11"/>
  <c r="R75" i="11"/>
  <c r="R76" i="11"/>
  <c r="R77" i="11"/>
  <c r="R78" i="11"/>
  <c r="R79" i="11"/>
  <c r="R80" i="11"/>
  <c r="R81" i="11"/>
  <c r="R82" i="11"/>
  <c r="R83" i="11"/>
  <c r="R84" i="11"/>
  <c r="R85" i="11"/>
  <c r="R86" i="11"/>
  <c r="R87" i="11"/>
  <c r="R88" i="11"/>
  <c r="R89" i="11"/>
  <c r="R90" i="11"/>
  <c r="R91" i="11"/>
  <c r="R92" i="11"/>
  <c r="R93" i="11"/>
  <c r="R94" i="11"/>
  <c r="R95" i="11"/>
  <c r="R96" i="11"/>
  <c r="R97" i="11"/>
  <c r="R98" i="11"/>
  <c r="R99" i="11"/>
  <c r="R100" i="11"/>
  <c r="R101" i="11"/>
  <c r="R102" i="11"/>
  <c r="R103" i="11"/>
  <c r="R104" i="11"/>
  <c r="R105" i="11"/>
  <c r="R106" i="11"/>
  <c r="R107" i="11"/>
  <c r="R108" i="11"/>
  <c r="R109" i="11"/>
  <c r="R110" i="11"/>
  <c r="R111" i="11"/>
  <c r="R112" i="11"/>
  <c r="R113" i="11"/>
  <c r="R114" i="11"/>
  <c r="R115" i="11"/>
  <c r="R116" i="11"/>
  <c r="R117" i="11"/>
  <c r="R118" i="11"/>
  <c r="R119" i="11"/>
  <c r="R120" i="11"/>
  <c r="R121" i="11"/>
  <c r="R122" i="11"/>
  <c r="R123" i="11"/>
  <c r="R124" i="11"/>
  <c r="R125" i="11"/>
  <c r="R126" i="11"/>
  <c r="R127" i="11"/>
  <c r="R128" i="11"/>
  <c r="R129" i="11"/>
  <c r="R130" i="11"/>
  <c r="R131" i="11"/>
  <c r="R132" i="11"/>
  <c r="R133" i="11"/>
  <c r="R134" i="11"/>
  <c r="R135" i="11"/>
  <c r="R136" i="11"/>
  <c r="R137" i="11"/>
  <c r="R138" i="11"/>
  <c r="R139" i="11"/>
  <c r="R140" i="11"/>
  <c r="R141" i="11"/>
  <c r="R142" i="11"/>
  <c r="R143" i="11"/>
  <c r="R144" i="11"/>
  <c r="R145" i="11"/>
  <c r="R146" i="11"/>
  <c r="R147" i="11"/>
  <c r="R148" i="11"/>
  <c r="R149" i="11"/>
  <c r="R150" i="11"/>
  <c r="R151" i="11"/>
  <c r="R152" i="11"/>
  <c r="R153" i="11"/>
  <c r="R154" i="11"/>
  <c r="R155" i="11"/>
  <c r="R156" i="11"/>
  <c r="R157" i="11"/>
  <c r="R158" i="11"/>
  <c r="R159" i="11"/>
  <c r="R160" i="11"/>
  <c r="R161" i="11"/>
  <c r="R162" i="11"/>
  <c r="R163" i="11"/>
  <c r="R164" i="11"/>
  <c r="R165" i="11"/>
  <c r="R166" i="11"/>
  <c r="R167" i="11"/>
  <c r="R168" i="11"/>
  <c r="R169" i="11"/>
  <c r="R170" i="11"/>
  <c r="R171" i="11"/>
  <c r="R172" i="11"/>
  <c r="R173" i="11"/>
  <c r="R174" i="11"/>
  <c r="R175" i="11"/>
  <c r="R176" i="11"/>
  <c r="R177" i="11"/>
  <c r="R178" i="11"/>
  <c r="R179" i="11"/>
  <c r="R180" i="11"/>
  <c r="R181" i="11"/>
  <c r="R182" i="11"/>
  <c r="R183" i="11"/>
  <c r="R184" i="11"/>
  <c r="R185" i="11"/>
  <c r="R186" i="11"/>
  <c r="R187" i="11"/>
  <c r="R188" i="11"/>
  <c r="R189" i="11"/>
  <c r="R190" i="11"/>
  <c r="R191" i="11"/>
  <c r="R192" i="11"/>
  <c r="R193" i="11"/>
  <c r="R194" i="11"/>
  <c r="R195" i="11"/>
  <c r="R196" i="11"/>
  <c r="R197" i="11"/>
  <c r="R198" i="11"/>
  <c r="R199" i="11"/>
  <c r="R200" i="11"/>
  <c r="R201" i="11"/>
  <c r="R202" i="11"/>
  <c r="R203" i="11"/>
  <c r="R204" i="11"/>
  <c r="R205" i="11"/>
  <c r="R206" i="11"/>
  <c r="R207" i="11"/>
  <c r="R208" i="11"/>
  <c r="R209" i="11"/>
  <c r="R210" i="11"/>
  <c r="R211" i="11"/>
  <c r="R212" i="11"/>
  <c r="R213" i="11"/>
  <c r="R214" i="11"/>
  <c r="R215" i="11"/>
  <c r="R216" i="11"/>
  <c r="R217" i="11"/>
  <c r="R218" i="11"/>
  <c r="R219" i="11"/>
  <c r="R220" i="11"/>
  <c r="R221" i="11"/>
  <c r="R222" i="11"/>
  <c r="R223" i="11"/>
  <c r="R224" i="11"/>
  <c r="R225" i="11"/>
  <c r="R226" i="11"/>
  <c r="R227" i="11"/>
  <c r="R228" i="11"/>
  <c r="R229" i="11"/>
  <c r="R230" i="11"/>
  <c r="R231" i="11"/>
  <c r="R232" i="11"/>
  <c r="R233" i="11"/>
  <c r="R234" i="11"/>
  <c r="R235" i="11"/>
  <c r="R236" i="11"/>
  <c r="R237" i="11"/>
  <c r="R238" i="11"/>
  <c r="R239" i="11"/>
  <c r="R240" i="11"/>
  <c r="R241" i="11"/>
  <c r="R242" i="11"/>
  <c r="R243" i="11"/>
  <c r="R244" i="11"/>
  <c r="R245" i="11"/>
  <c r="R246" i="11"/>
  <c r="R247" i="11"/>
  <c r="R248" i="11"/>
  <c r="R249" i="11"/>
  <c r="R250" i="11"/>
  <c r="R251" i="11"/>
  <c r="R252" i="11"/>
  <c r="R253" i="11"/>
  <c r="R254" i="11"/>
  <c r="R255" i="11"/>
  <c r="R256" i="11"/>
  <c r="R257" i="11"/>
  <c r="R258" i="11"/>
  <c r="R259" i="11"/>
  <c r="R260" i="11"/>
  <c r="R261" i="11"/>
  <c r="R262" i="11"/>
  <c r="R263" i="11"/>
  <c r="R264" i="11"/>
  <c r="R265" i="11"/>
  <c r="R266" i="11"/>
  <c r="R267" i="11"/>
  <c r="R268" i="11"/>
  <c r="R269" i="11"/>
  <c r="R270" i="11"/>
  <c r="R271" i="11"/>
  <c r="R272" i="11"/>
  <c r="R273" i="11"/>
  <c r="R274" i="11"/>
  <c r="R275" i="11"/>
  <c r="R276" i="11"/>
  <c r="R277" i="11"/>
  <c r="R278" i="11"/>
  <c r="R279" i="11"/>
  <c r="R280" i="11"/>
  <c r="R281" i="11"/>
  <c r="R282" i="11"/>
  <c r="R283" i="11"/>
  <c r="R284" i="11"/>
  <c r="R285" i="11"/>
  <c r="R286" i="11"/>
  <c r="R287" i="11"/>
  <c r="R288" i="11"/>
  <c r="R289" i="11"/>
  <c r="R290" i="11"/>
  <c r="R291" i="11"/>
  <c r="R292" i="11"/>
  <c r="R293" i="11"/>
  <c r="R294" i="11"/>
  <c r="R295" i="11"/>
  <c r="R296" i="11"/>
  <c r="R297" i="11"/>
  <c r="R298" i="11"/>
  <c r="R299" i="11"/>
  <c r="R300" i="11"/>
  <c r="R301" i="11"/>
  <c r="R302" i="11"/>
  <c r="R303" i="11"/>
  <c r="R304" i="11"/>
  <c r="R305" i="11"/>
  <c r="R306" i="11"/>
  <c r="R307" i="11"/>
  <c r="R308" i="11"/>
  <c r="R309" i="11"/>
  <c r="R310" i="11"/>
  <c r="R311" i="11"/>
  <c r="R312" i="11"/>
  <c r="R313" i="11"/>
  <c r="R314" i="11"/>
  <c r="R315" i="11"/>
  <c r="R316" i="11"/>
  <c r="R317" i="11"/>
  <c r="R318" i="11"/>
  <c r="R319" i="11"/>
  <c r="R320" i="11"/>
  <c r="R321" i="11"/>
  <c r="R322" i="11"/>
  <c r="R323" i="11"/>
  <c r="R324" i="11"/>
  <c r="R325" i="11"/>
  <c r="R326" i="11"/>
  <c r="R327" i="11"/>
  <c r="R328" i="11"/>
  <c r="R329" i="11"/>
  <c r="R330" i="11"/>
  <c r="R331" i="11"/>
  <c r="R332" i="11"/>
  <c r="R333" i="11"/>
  <c r="R334" i="11"/>
  <c r="R335" i="11"/>
  <c r="R336" i="11"/>
  <c r="R337" i="11"/>
  <c r="R338" i="11"/>
  <c r="R339" i="11"/>
  <c r="R340" i="11"/>
  <c r="R341" i="11"/>
  <c r="R342" i="11"/>
  <c r="R343" i="11"/>
  <c r="R344" i="11"/>
  <c r="R345" i="11"/>
  <c r="R346" i="11"/>
  <c r="R347" i="11"/>
  <c r="R348" i="11"/>
  <c r="R349" i="11"/>
  <c r="R350" i="11"/>
  <c r="R351" i="11"/>
  <c r="R352" i="11"/>
  <c r="R353" i="11"/>
  <c r="R354" i="11"/>
  <c r="R355" i="11"/>
  <c r="R356" i="11"/>
  <c r="R357" i="11"/>
  <c r="R358" i="11"/>
  <c r="R359" i="11"/>
  <c r="R360" i="11"/>
  <c r="R361" i="11"/>
  <c r="R362" i="11"/>
  <c r="R363" i="11"/>
  <c r="R364" i="11"/>
  <c r="R365" i="11"/>
  <c r="R366" i="11"/>
  <c r="R367" i="11"/>
  <c r="R368" i="11"/>
  <c r="R369" i="11"/>
  <c r="R370" i="11"/>
  <c r="R371" i="11"/>
  <c r="R372" i="11"/>
  <c r="R373" i="11"/>
  <c r="R374" i="11"/>
  <c r="R375" i="11"/>
  <c r="R376" i="11"/>
  <c r="R377" i="11"/>
  <c r="R378" i="11"/>
  <c r="R379" i="11"/>
  <c r="R380" i="11"/>
  <c r="R381" i="11"/>
  <c r="R382" i="11"/>
  <c r="R383" i="11"/>
  <c r="R384" i="11"/>
  <c r="R385" i="11"/>
  <c r="R386" i="11"/>
  <c r="R387" i="11"/>
  <c r="R388" i="11"/>
  <c r="R389" i="11"/>
  <c r="R390" i="11"/>
  <c r="R391" i="11"/>
  <c r="R392" i="11"/>
  <c r="R393" i="11"/>
  <c r="R394" i="11"/>
  <c r="R395" i="11"/>
  <c r="R396" i="11"/>
  <c r="R397" i="11"/>
  <c r="R398" i="11"/>
  <c r="R399" i="11"/>
  <c r="R400" i="11"/>
  <c r="R401" i="11"/>
  <c r="R402" i="11"/>
  <c r="R403" i="11"/>
  <c r="R404" i="11"/>
  <c r="R405" i="11"/>
  <c r="R406" i="11"/>
  <c r="R407" i="11"/>
  <c r="R408" i="11"/>
  <c r="R409" i="11"/>
  <c r="R410" i="11"/>
  <c r="R411" i="11"/>
  <c r="R412" i="11"/>
  <c r="R413" i="11"/>
  <c r="R414" i="11"/>
  <c r="R415" i="11"/>
  <c r="R416" i="11"/>
  <c r="R417" i="11"/>
  <c r="R418" i="11"/>
  <c r="R419" i="11"/>
  <c r="R420" i="11"/>
  <c r="R421" i="11"/>
  <c r="R422" i="11"/>
  <c r="R423" i="11"/>
  <c r="R424" i="11"/>
  <c r="R425" i="11"/>
  <c r="R426" i="11"/>
  <c r="R427" i="11"/>
  <c r="R428" i="11"/>
  <c r="R429" i="11"/>
  <c r="R430" i="11"/>
  <c r="R431" i="11"/>
  <c r="R432" i="11"/>
  <c r="R433" i="11"/>
  <c r="R434" i="11"/>
  <c r="R435" i="11"/>
  <c r="R436" i="11"/>
  <c r="R437" i="11"/>
  <c r="R438" i="11"/>
  <c r="R439" i="11"/>
  <c r="R440" i="11"/>
  <c r="R441" i="11"/>
  <c r="R442" i="11"/>
  <c r="R443" i="11"/>
  <c r="R444" i="11"/>
  <c r="R445" i="11"/>
  <c r="R446" i="11"/>
  <c r="R447" i="11"/>
  <c r="R448" i="11"/>
  <c r="R449" i="11"/>
  <c r="R450" i="11"/>
  <c r="R451" i="11"/>
  <c r="R452" i="11"/>
  <c r="R453" i="11"/>
  <c r="R454" i="11"/>
  <c r="R455" i="11"/>
  <c r="R456" i="11"/>
  <c r="R457" i="11"/>
  <c r="R458" i="11"/>
  <c r="R459" i="11"/>
  <c r="R460" i="11"/>
  <c r="R461" i="11"/>
  <c r="R462" i="11"/>
  <c r="R463" i="11"/>
  <c r="R464" i="11"/>
  <c r="R465" i="11"/>
  <c r="R466" i="11"/>
  <c r="R467" i="11"/>
  <c r="R468" i="11"/>
  <c r="R469" i="11"/>
  <c r="R470" i="11"/>
  <c r="R471" i="11"/>
  <c r="R472" i="11"/>
  <c r="R473" i="11"/>
  <c r="R474" i="11"/>
  <c r="R475" i="11"/>
  <c r="R476" i="11"/>
  <c r="R477" i="11"/>
  <c r="R478" i="11"/>
  <c r="R479" i="11"/>
  <c r="R480" i="11"/>
  <c r="R481" i="11"/>
  <c r="R482" i="11"/>
  <c r="R483" i="11"/>
  <c r="R484" i="11"/>
  <c r="R485" i="11"/>
  <c r="R486" i="11"/>
  <c r="R487" i="11"/>
  <c r="R488" i="11"/>
  <c r="R489" i="11"/>
  <c r="R490" i="11"/>
  <c r="R491" i="11"/>
  <c r="R492" i="11"/>
  <c r="R493" i="11"/>
  <c r="R494" i="11"/>
  <c r="R495" i="11"/>
  <c r="R496" i="11"/>
  <c r="R497" i="11"/>
  <c r="R498" i="11"/>
  <c r="R499" i="11"/>
  <c r="R500" i="11"/>
  <c r="R501" i="11"/>
  <c r="R502" i="11"/>
  <c r="R503" i="11"/>
  <c r="R504" i="11"/>
  <c r="R505" i="11"/>
  <c r="R506" i="11"/>
  <c r="R507" i="11"/>
  <c r="R508" i="11"/>
  <c r="R509" i="11"/>
  <c r="R510" i="11"/>
  <c r="R511" i="11"/>
  <c r="R512" i="11"/>
  <c r="R513" i="11"/>
  <c r="R514" i="11"/>
  <c r="R515" i="11"/>
  <c r="R516" i="11"/>
  <c r="R517" i="11"/>
  <c r="R518" i="11"/>
  <c r="R519" i="11"/>
  <c r="R520" i="11"/>
  <c r="R521" i="11"/>
  <c r="R522" i="11"/>
  <c r="R523" i="11"/>
  <c r="R524" i="11"/>
  <c r="R525" i="11"/>
  <c r="R526" i="11"/>
  <c r="R527" i="11"/>
  <c r="R528" i="11"/>
  <c r="R529" i="11"/>
  <c r="R530" i="11"/>
  <c r="R531" i="11"/>
  <c r="R532" i="11"/>
  <c r="R533" i="11"/>
  <c r="R534" i="11"/>
  <c r="R535" i="11"/>
  <c r="R536" i="11"/>
  <c r="R537" i="11"/>
  <c r="R538" i="11"/>
  <c r="R539" i="11"/>
  <c r="R540" i="11"/>
  <c r="R541" i="11"/>
  <c r="R542" i="11"/>
  <c r="R543" i="11"/>
  <c r="R544" i="11"/>
  <c r="R545" i="11"/>
  <c r="R546" i="11"/>
  <c r="R547" i="11"/>
  <c r="R548" i="11"/>
  <c r="R549" i="11"/>
  <c r="R550" i="11"/>
  <c r="R551" i="11"/>
  <c r="R552" i="11"/>
  <c r="R553" i="11"/>
  <c r="R554" i="11"/>
  <c r="R555" i="11"/>
  <c r="R556" i="11"/>
  <c r="R557" i="11"/>
  <c r="R558" i="11"/>
  <c r="R559" i="11"/>
  <c r="R560" i="11"/>
  <c r="R561" i="11"/>
  <c r="R562" i="11"/>
  <c r="R563" i="11"/>
  <c r="R564" i="11"/>
  <c r="R565" i="11"/>
  <c r="R566" i="11"/>
  <c r="R567" i="11"/>
  <c r="R568" i="11"/>
  <c r="R569" i="11"/>
  <c r="R570" i="11"/>
  <c r="R571" i="11"/>
  <c r="R572" i="11"/>
  <c r="R573" i="11"/>
  <c r="R574" i="11"/>
  <c r="R575" i="11"/>
  <c r="R576" i="11"/>
  <c r="R577" i="11"/>
  <c r="R578" i="11"/>
  <c r="R579" i="11"/>
  <c r="R580" i="11"/>
  <c r="R581" i="11"/>
  <c r="R582" i="11"/>
  <c r="R583" i="11"/>
  <c r="R584" i="11"/>
  <c r="R585" i="11"/>
  <c r="R586" i="11"/>
  <c r="R587" i="11"/>
  <c r="R588" i="11"/>
  <c r="R589" i="11"/>
  <c r="R590" i="11"/>
  <c r="R591" i="11"/>
  <c r="R592" i="11"/>
  <c r="R593" i="11"/>
  <c r="R594" i="11"/>
  <c r="R595" i="11"/>
  <c r="R596" i="11"/>
  <c r="R597" i="11"/>
  <c r="R598" i="11"/>
  <c r="R599" i="11"/>
  <c r="R600" i="11"/>
  <c r="R601" i="11"/>
  <c r="R602" i="11"/>
  <c r="R603" i="11"/>
  <c r="R604" i="11"/>
  <c r="R605" i="11"/>
  <c r="R606" i="11"/>
  <c r="R607" i="11"/>
  <c r="R608" i="11"/>
  <c r="R609" i="11"/>
  <c r="R610" i="11"/>
  <c r="R611" i="11"/>
  <c r="R612" i="11"/>
  <c r="R613" i="11"/>
  <c r="R614" i="11"/>
  <c r="R615" i="11"/>
  <c r="R616" i="11"/>
  <c r="R617" i="11"/>
  <c r="R618" i="11"/>
  <c r="R619" i="11"/>
  <c r="R620" i="11"/>
  <c r="R621" i="11"/>
  <c r="R622" i="11"/>
  <c r="R623" i="11"/>
  <c r="R624" i="11"/>
  <c r="R625" i="11"/>
  <c r="R626" i="11"/>
  <c r="R627" i="11"/>
  <c r="R628" i="11"/>
  <c r="R629" i="11"/>
  <c r="R630" i="11"/>
  <c r="R631" i="11"/>
  <c r="R632" i="11"/>
  <c r="R633" i="11"/>
  <c r="R634" i="11"/>
  <c r="R635" i="11"/>
  <c r="R636" i="11"/>
  <c r="R637" i="11"/>
  <c r="R638" i="11"/>
  <c r="R639" i="11"/>
  <c r="R640" i="11"/>
  <c r="R641" i="11"/>
  <c r="R642" i="11"/>
  <c r="R643" i="11"/>
  <c r="R644" i="11"/>
  <c r="R645" i="11"/>
  <c r="R646" i="11"/>
  <c r="R647" i="11"/>
  <c r="R648" i="11"/>
  <c r="R649" i="11"/>
  <c r="R650" i="11"/>
  <c r="R651" i="11"/>
  <c r="R652" i="11"/>
  <c r="R653" i="11"/>
  <c r="R654" i="11"/>
  <c r="R655" i="11"/>
  <c r="R656" i="11"/>
  <c r="R657" i="11"/>
  <c r="R658" i="11"/>
  <c r="R659" i="11"/>
  <c r="R660" i="11"/>
  <c r="R661" i="11"/>
  <c r="R662" i="11"/>
  <c r="R663" i="11"/>
  <c r="R664" i="11"/>
  <c r="R665" i="11"/>
  <c r="R666" i="11"/>
  <c r="R667" i="11"/>
  <c r="R668" i="11"/>
  <c r="R669" i="11"/>
  <c r="R670" i="11"/>
  <c r="R671" i="11"/>
  <c r="R672" i="11"/>
  <c r="R673" i="11"/>
  <c r="R674" i="11"/>
  <c r="R675" i="11"/>
  <c r="R676" i="11"/>
  <c r="R677" i="11"/>
  <c r="R678" i="11"/>
  <c r="R679" i="11"/>
  <c r="R680" i="11"/>
  <c r="R681" i="11"/>
  <c r="R682" i="11"/>
  <c r="R683" i="11"/>
  <c r="R684" i="11"/>
  <c r="R685" i="11"/>
  <c r="R686" i="11"/>
  <c r="R687" i="11"/>
  <c r="R688" i="11"/>
  <c r="R689" i="11"/>
  <c r="R690" i="11"/>
  <c r="R691" i="11"/>
  <c r="R692" i="11"/>
  <c r="R693" i="11"/>
  <c r="R694" i="11"/>
  <c r="R695" i="11"/>
  <c r="R696" i="11"/>
  <c r="R697" i="11"/>
  <c r="R698" i="11"/>
  <c r="R699" i="11"/>
  <c r="R700" i="11"/>
  <c r="R701" i="11"/>
  <c r="R702" i="11"/>
  <c r="R703" i="11"/>
  <c r="R704" i="11"/>
  <c r="R705" i="11"/>
  <c r="R706" i="11"/>
  <c r="R707" i="11"/>
  <c r="R708" i="11"/>
  <c r="R709" i="11"/>
  <c r="R710" i="11"/>
  <c r="R711" i="11"/>
  <c r="R712" i="11"/>
  <c r="R713" i="11"/>
  <c r="R714" i="11"/>
  <c r="R715" i="11"/>
  <c r="R716" i="11"/>
  <c r="R717" i="11"/>
  <c r="R718" i="11"/>
  <c r="R719" i="11"/>
  <c r="R720" i="11"/>
  <c r="R721" i="11"/>
  <c r="R722" i="11"/>
  <c r="R723" i="11"/>
  <c r="R13" i="11"/>
  <c r="R3" i="11"/>
  <c r="R4" i="11"/>
  <c r="R5" i="11"/>
  <c r="R6" i="11"/>
  <c r="R7" i="11"/>
  <c r="R8" i="11"/>
  <c r="R9" i="11"/>
  <c r="R10" i="11"/>
  <c r="R11" i="11"/>
  <c r="R12" i="11"/>
  <c r="R2" i="11"/>
  <c r="R16" i="10"/>
  <c r="R17" i="10"/>
  <c r="R18" i="10"/>
  <c r="R19" i="10"/>
  <c r="R20" i="10"/>
  <c r="R21" i="10"/>
  <c r="R22" i="10"/>
  <c r="R23" i="10"/>
  <c r="R24" i="10"/>
  <c r="R25" i="10"/>
  <c r="R26" i="10"/>
  <c r="R27" i="10"/>
  <c r="R28" i="10"/>
  <c r="R29" i="10"/>
  <c r="R30" i="10"/>
  <c r="R31" i="10"/>
  <c r="R32" i="10"/>
  <c r="R33" i="10"/>
  <c r="R34" i="10"/>
  <c r="R35" i="10"/>
  <c r="R36" i="10"/>
  <c r="R37" i="10"/>
  <c r="R38" i="10"/>
  <c r="R39" i="10"/>
  <c r="R40" i="10"/>
  <c r="R41" i="10"/>
  <c r="R42" i="10"/>
  <c r="R43" i="10"/>
  <c r="R44" i="10"/>
  <c r="R45" i="10"/>
  <c r="R46" i="10"/>
  <c r="R47" i="10"/>
  <c r="R48" i="10"/>
  <c r="R49" i="10"/>
  <c r="R50" i="10"/>
  <c r="R51" i="10"/>
  <c r="R52" i="10"/>
  <c r="R53" i="10"/>
  <c r="R54" i="10"/>
  <c r="R55" i="10"/>
  <c r="R56" i="10"/>
  <c r="R57" i="10"/>
  <c r="R58" i="10"/>
  <c r="R59" i="10"/>
  <c r="R60" i="10"/>
  <c r="R61" i="10"/>
  <c r="R62" i="10"/>
  <c r="R63" i="10"/>
  <c r="R64" i="10"/>
  <c r="R65" i="10"/>
  <c r="R66" i="10"/>
  <c r="R67" i="10"/>
  <c r="R68" i="10"/>
  <c r="R69" i="10"/>
  <c r="R70" i="10"/>
  <c r="R71" i="10"/>
  <c r="R72" i="10"/>
  <c r="R73" i="10"/>
  <c r="R74" i="10"/>
  <c r="R75" i="10"/>
  <c r="R76" i="10"/>
  <c r="R77" i="10"/>
  <c r="R78" i="10"/>
  <c r="R79" i="10"/>
  <c r="R80" i="10"/>
  <c r="R81" i="10"/>
  <c r="R82" i="10"/>
  <c r="R83" i="10"/>
  <c r="R84" i="10"/>
  <c r="R85" i="10"/>
  <c r="R86" i="10"/>
  <c r="R87" i="10"/>
  <c r="R88" i="10"/>
  <c r="R89" i="10"/>
  <c r="R90" i="10"/>
  <c r="R91" i="10"/>
  <c r="R92" i="10"/>
  <c r="R93" i="10"/>
  <c r="R94" i="10"/>
  <c r="R95" i="10"/>
  <c r="R96" i="10"/>
  <c r="R97" i="10"/>
  <c r="R98" i="10"/>
  <c r="R99" i="10"/>
  <c r="R100" i="10"/>
  <c r="R101" i="10"/>
  <c r="R102" i="10"/>
  <c r="R103" i="10"/>
  <c r="R104" i="10"/>
  <c r="R105" i="10"/>
  <c r="R106" i="10"/>
  <c r="R107" i="10"/>
  <c r="R108" i="10"/>
  <c r="R109" i="10"/>
  <c r="R110" i="10"/>
  <c r="R111" i="10"/>
  <c r="R112" i="10"/>
  <c r="R113" i="10"/>
  <c r="R114" i="10"/>
  <c r="R115" i="10"/>
  <c r="R116" i="10"/>
  <c r="R117" i="10"/>
  <c r="R118" i="10"/>
  <c r="R119" i="10"/>
  <c r="R120" i="10"/>
  <c r="R121" i="10"/>
  <c r="R122" i="10"/>
  <c r="R123" i="10"/>
  <c r="R124" i="10"/>
  <c r="R125" i="10"/>
  <c r="R126" i="10"/>
  <c r="R127" i="10"/>
  <c r="R128" i="10"/>
  <c r="R129" i="10"/>
  <c r="R130" i="10"/>
  <c r="R131" i="10"/>
  <c r="R132" i="10"/>
  <c r="R133" i="10"/>
  <c r="R134" i="10"/>
  <c r="R135" i="10"/>
  <c r="R136" i="10"/>
  <c r="R137" i="10"/>
  <c r="R138" i="10"/>
  <c r="R139" i="10"/>
  <c r="R140" i="10"/>
  <c r="R141" i="10"/>
  <c r="R142" i="10"/>
  <c r="R143" i="10"/>
  <c r="R144" i="10"/>
  <c r="R145" i="10"/>
  <c r="R146" i="10"/>
  <c r="R147" i="10"/>
  <c r="R148" i="10"/>
  <c r="R149" i="10"/>
  <c r="R150" i="10"/>
  <c r="R151" i="10"/>
  <c r="R152" i="10"/>
  <c r="R153" i="10"/>
  <c r="R154" i="10"/>
  <c r="R155" i="10"/>
  <c r="R156" i="10"/>
  <c r="R157" i="10"/>
  <c r="R158" i="10"/>
  <c r="R159" i="10"/>
  <c r="R160" i="10"/>
  <c r="R161" i="10"/>
  <c r="R162" i="10"/>
  <c r="R163" i="10"/>
  <c r="R164" i="10"/>
  <c r="R165" i="10"/>
  <c r="R166" i="10"/>
  <c r="R167" i="10"/>
  <c r="R168" i="10"/>
  <c r="R169" i="10"/>
  <c r="R170" i="10"/>
  <c r="R171" i="10"/>
  <c r="R172" i="10"/>
  <c r="R173" i="10"/>
  <c r="R174" i="10"/>
  <c r="R175" i="10"/>
  <c r="R176" i="10"/>
  <c r="R177" i="10"/>
  <c r="R178" i="10"/>
  <c r="R179" i="10"/>
  <c r="R180" i="10"/>
  <c r="R181" i="10"/>
  <c r="R182" i="10"/>
  <c r="R183" i="10"/>
  <c r="R184" i="10"/>
  <c r="R185" i="10"/>
  <c r="R186" i="10"/>
  <c r="R187" i="10"/>
  <c r="R188" i="10"/>
  <c r="R189" i="10"/>
  <c r="R190" i="10"/>
  <c r="R191" i="10"/>
  <c r="R192" i="10"/>
  <c r="R193" i="10"/>
  <c r="R194" i="10"/>
  <c r="R195" i="10"/>
  <c r="R196" i="10"/>
  <c r="R197" i="10"/>
  <c r="R198" i="10"/>
  <c r="R199" i="10"/>
  <c r="R200" i="10"/>
  <c r="R201" i="10"/>
  <c r="R202" i="10"/>
  <c r="R203" i="10"/>
  <c r="R204" i="10"/>
  <c r="R205" i="10"/>
  <c r="R206" i="10"/>
  <c r="R207" i="10"/>
  <c r="R208" i="10"/>
  <c r="R209" i="10"/>
  <c r="R210" i="10"/>
  <c r="R211" i="10"/>
  <c r="R212" i="10"/>
  <c r="R213" i="10"/>
  <c r="R214" i="10"/>
  <c r="R215" i="10"/>
  <c r="R216" i="10"/>
  <c r="R217" i="10"/>
  <c r="R218" i="10"/>
  <c r="R219" i="10"/>
  <c r="R220" i="10"/>
  <c r="R221" i="10"/>
  <c r="R222" i="10"/>
  <c r="R223" i="10"/>
  <c r="R224" i="10"/>
  <c r="R225" i="10"/>
  <c r="R226" i="10"/>
  <c r="R227" i="10"/>
  <c r="R228" i="10"/>
  <c r="R229" i="10"/>
  <c r="R230" i="10"/>
  <c r="R231" i="10"/>
  <c r="R232" i="10"/>
  <c r="R233" i="10"/>
  <c r="R234" i="10"/>
  <c r="R235" i="10"/>
  <c r="R236" i="10"/>
  <c r="R237" i="10"/>
  <c r="R238" i="10"/>
  <c r="R239" i="10"/>
  <c r="R240" i="10"/>
  <c r="R241" i="10"/>
  <c r="R242" i="10"/>
  <c r="R243" i="10"/>
  <c r="R244" i="10"/>
  <c r="R245" i="10"/>
  <c r="R246" i="10"/>
  <c r="R247" i="10"/>
  <c r="R248" i="10"/>
  <c r="R249" i="10"/>
  <c r="R250" i="10"/>
  <c r="R251" i="10"/>
  <c r="R252" i="10"/>
  <c r="R253" i="10"/>
  <c r="R254" i="10"/>
  <c r="R255" i="10"/>
  <c r="R256" i="10"/>
  <c r="R257" i="10"/>
  <c r="R258" i="10"/>
  <c r="R259" i="10"/>
  <c r="R260" i="10"/>
  <c r="R261" i="10"/>
  <c r="R262" i="10"/>
  <c r="R263" i="10"/>
  <c r="R264" i="10"/>
  <c r="R265" i="10"/>
  <c r="R266" i="10"/>
  <c r="R267" i="10"/>
  <c r="R268" i="10"/>
  <c r="R269" i="10"/>
  <c r="R270" i="10"/>
  <c r="R271" i="10"/>
  <c r="R272" i="10"/>
  <c r="R273" i="10"/>
  <c r="R274" i="10"/>
  <c r="R275" i="10"/>
  <c r="R276" i="10"/>
  <c r="R277" i="10"/>
  <c r="R278" i="10"/>
  <c r="R279" i="10"/>
  <c r="R280" i="10"/>
  <c r="R281" i="10"/>
  <c r="R282" i="10"/>
  <c r="R283" i="10"/>
  <c r="R284" i="10"/>
  <c r="R285" i="10"/>
  <c r="R286" i="10"/>
  <c r="R287" i="10"/>
  <c r="R288" i="10"/>
  <c r="R289" i="10"/>
  <c r="R290" i="10"/>
  <c r="R291" i="10"/>
  <c r="R292" i="10"/>
  <c r="R293" i="10"/>
  <c r="R294" i="10"/>
  <c r="R295" i="10"/>
  <c r="R296" i="10"/>
  <c r="R297" i="10"/>
  <c r="R298" i="10"/>
  <c r="R299" i="10"/>
  <c r="R300" i="10"/>
  <c r="R301" i="10"/>
  <c r="R302" i="10"/>
  <c r="R303" i="10"/>
  <c r="R304" i="10"/>
  <c r="R305" i="10"/>
  <c r="R306" i="10"/>
  <c r="R307" i="10"/>
  <c r="R308" i="10"/>
  <c r="R309" i="10"/>
  <c r="R310" i="10"/>
  <c r="R311" i="10"/>
  <c r="R312" i="10"/>
  <c r="R313" i="10"/>
  <c r="R314" i="10"/>
  <c r="R315" i="10"/>
  <c r="R316" i="10"/>
  <c r="R317" i="10"/>
  <c r="R318" i="10"/>
  <c r="R319" i="10"/>
  <c r="R320" i="10"/>
  <c r="R321" i="10"/>
  <c r="R322" i="10"/>
  <c r="R323" i="10"/>
  <c r="R324" i="10"/>
  <c r="R325" i="10"/>
  <c r="R326" i="10"/>
  <c r="R327" i="10"/>
  <c r="R328" i="10"/>
  <c r="R329" i="10"/>
  <c r="R330" i="10"/>
  <c r="R331" i="10"/>
  <c r="R332" i="10"/>
  <c r="R333" i="10"/>
  <c r="R334" i="10"/>
  <c r="R335" i="10"/>
  <c r="R336" i="10"/>
  <c r="R337" i="10"/>
  <c r="R338" i="10"/>
  <c r="R339" i="10"/>
  <c r="R340" i="10"/>
  <c r="R341" i="10"/>
  <c r="R342" i="10"/>
  <c r="R343" i="10"/>
  <c r="R344" i="10"/>
  <c r="R345" i="10"/>
  <c r="R346" i="10"/>
  <c r="R347" i="10"/>
  <c r="R348" i="10"/>
  <c r="R349" i="10"/>
  <c r="R350" i="10"/>
  <c r="R351" i="10"/>
  <c r="R352" i="10"/>
  <c r="R353" i="10"/>
  <c r="R354" i="10"/>
  <c r="R355" i="10"/>
  <c r="R356" i="10"/>
  <c r="R357" i="10"/>
  <c r="R358" i="10"/>
  <c r="R359" i="10"/>
  <c r="R360" i="10"/>
  <c r="R361" i="10"/>
  <c r="R362" i="10"/>
  <c r="R363" i="10"/>
  <c r="R364" i="10"/>
  <c r="R365" i="10"/>
  <c r="R366" i="10"/>
  <c r="R367" i="10"/>
  <c r="R368" i="10"/>
  <c r="R369" i="10"/>
  <c r="R370" i="10"/>
  <c r="R371" i="10"/>
  <c r="R372" i="10"/>
  <c r="R373" i="10"/>
  <c r="R374" i="10"/>
  <c r="R375" i="10"/>
  <c r="R376" i="10"/>
  <c r="R377" i="10"/>
  <c r="R378" i="10"/>
  <c r="R379" i="10"/>
  <c r="R380" i="10"/>
  <c r="R381" i="10"/>
  <c r="R382" i="10"/>
  <c r="R383" i="10"/>
  <c r="R384" i="10"/>
  <c r="R385" i="10"/>
  <c r="R386" i="10"/>
  <c r="R387" i="10"/>
  <c r="R388" i="10"/>
  <c r="R389" i="10"/>
  <c r="R390" i="10"/>
  <c r="R391" i="10"/>
  <c r="R392" i="10"/>
  <c r="R393" i="10"/>
  <c r="R394" i="10"/>
  <c r="R395" i="10"/>
  <c r="R396" i="10"/>
  <c r="R397" i="10"/>
  <c r="R398" i="10"/>
  <c r="R399" i="10"/>
  <c r="R400" i="10"/>
  <c r="R401" i="10"/>
  <c r="R402" i="10"/>
  <c r="R403" i="10"/>
  <c r="R404" i="10"/>
  <c r="R405" i="10"/>
  <c r="R406" i="10"/>
  <c r="R407" i="10"/>
  <c r="R408" i="10"/>
  <c r="R409" i="10"/>
  <c r="R410" i="10"/>
  <c r="R411" i="10"/>
  <c r="R412" i="10"/>
  <c r="R413" i="10"/>
  <c r="R414" i="10"/>
  <c r="R415" i="10"/>
  <c r="R416" i="10"/>
  <c r="R417" i="10"/>
  <c r="R418" i="10"/>
  <c r="R419" i="10"/>
  <c r="R420" i="10"/>
  <c r="R421" i="10"/>
  <c r="R422" i="10"/>
  <c r="R423" i="10"/>
  <c r="R424" i="10"/>
  <c r="R425" i="10"/>
  <c r="R426" i="10"/>
  <c r="R427" i="10"/>
  <c r="R428" i="10"/>
  <c r="R429" i="10"/>
  <c r="R430" i="10"/>
  <c r="R431" i="10"/>
  <c r="R432" i="10"/>
  <c r="R433" i="10"/>
  <c r="R434" i="10"/>
  <c r="R435" i="10"/>
  <c r="R436" i="10"/>
  <c r="R437" i="10"/>
  <c r="R438" i="10"/>
  <c r="R439" i="10"/>
  <c r="R440" i="10"/>
  <c r="R441" i="10"/>
  <c r="R442" i="10"/>
  <c r="R443" i="10"/>
  <c r="R444" i="10"/>
  <c r="R445" i="10"/>
  <c r="R446" i="10"/>
  <c r="R447" i="10"/>
  <c r="R448" i="10"/>
  <c r="R449" i="10"/>
  <c r="R450" i="10"/>
  <c r="R451" i="10"/>
  <c r="R452" i="10"/>
  <c r="R453" i="10"/>
  <c r="R454" i="10"/>
  <c r="R455" i="10"/>
  <c r="R456" i="10"/>
  <c r="R457" i="10"/>
  <c r="R458" i="10"/>
  <c r="R459" i="10"/>
  <c r="R460" i="10"/>
  <c r="R461" i="10"/>
  <c r="R462" i="10"/>
  <c r="R463" i="10"/>
  <c r="R464" i="10"/>
  <c r="R465" i="10"/>
  <c r="R466" i="10"/>
  <c r="R467" i="10"/>
  <c r="R468" i="10"/>
  <c r="R469" i="10"/>
  <c r="R470" i="10"/>
  <c r="R471" i="10"/>
  <c r="R472" i="10"/>
  <c r="R473" i="10"/>
  <c r="R474" i="10"/>
  <c r="R475" i="10"/>
  <c r="R476" i="10"/>
  <c r="R477" i="10"/>
  <c r="R478" i="10"/>
  <c r="R479" i="10"/>
  <c r="R480" i="10"/>
  <c r="R481" i="10"/>
  <c r="R482" i="10"/>
  <c r="R483" i="10"/>
  <c r="R484" i="10"/>
  <c r="R485" i="10"/>
  <c r="R486" i="10"/>
  <c r="R487" i="10"/>
  <c r="R488" i="10"/>
  <c r="R489" i="10"/>
  <c r="R490" i="10"/>
  <c r="R491" i="10"/>
  <c r="R492" i="10"/>
  <c r="R493" i="10"/>
  <c r="R494" i="10"/>
  <c r="R495" i="10"/>
  <c r="R496" i="10"/>
  <c r="R497" i="10"/>
  <c r="R498" i="10"/>
  <c r="R499" i="10"/>
  <c r="R500" i="10"/>
  <c r="R501" i="10"/>
  <c r="R502" i="10"/>
  <c r="R503" i="10"/>
  <c r="R504" i="10"/>
  <c r="R505" i="10"/>
  <c r="R506" i="10"/>
  <c r="R507" i="10"/>
  <c r="R508" i="10"/>
  <c r="R509" i="10"/>
  <c r="R510" i="10"/>
  <c r="R511" i="10"/>
  <c r="R512" i="10"/>
  <c r="R513" i="10"/>
  <c r="R514" i="10"/>
  <c r="R515" i="10"/>
  <c r="R516" i="10"/>
  <c r="R517" i="10"/>
  <c r="R518" i="10"/>
  <c r="R519" i="10"/>
  <c r="R520" i="10"/>
  <c r="R521" i="10"/>
  <c r="R522" i="10"/>
  <c r="R523" i="10"/>
  <c r="R524" i="10"/>
  <c r="R525" i="10"/>
  <c r="R526" i="10"/>
  <c r="R527" i="10"/>
  <c r="R528" i="10"/>
  <c r="R529" i="10"/>
  <c r="R530" i="10"/>
  <c r="R531" i="10"/>
  <c r="R532" i="10"/>
  <c r="R533" i="10"/>
  <c r="R534" i="10"/>
  <c r="R535" i="10"/>
  <c r="R536" i="10"/>
  <c r="R537" i="10"/>
  <c r="R538" i="10"/>
  <c r="R539" i="10"/>
  <c r="R540" i="10"/>
  <c r="R541" i="10"/>
  <c r="R542" i="10"/>
  <c r="R543" i="10"/>
  <c r="R544" i="10"/>
  <c r="R545" i="10"/>
  <c r="R546" i="10"/>
  <c r="R547" i="10"/>
  <c r="R548" i="10"/>
  <c r="R549" i="10"/>
  <c r="R550" i="10"/>
  <c r="R551" i="10"/>
  <c r="R552" i="10"/>
  <c r="R553" i="10"/>
  <c r="R554" i="10"/>
  <c r="R555" i="10"/>
  <c r="R556" i="10"/>
  <c r="R557" i="10"/>
  <c r="R558" i="10"/>
  <c r="R559" i="10"/>
  <c r="R560" i="10"/>
  <c r="R561" i="10"/>
  <c r="R562" i="10"/>
  <c r="R563" i="10"/>
  <c r="R564" i="10"/>
  <c r="R565" i="10"/>
  <c r="R566" i="10"/>
  <c r="R567" i="10"/>
  <c r="R568" i="10"/>
  <c r="R569" i="10"/>
  <c r="R570" i="10"/>
  <c r="R571" i="10"/>
  <c r="R572" i="10"/>
  <c r="R573" i="10"/>
  <c r="R574" i="10"/>
  <c r="R575" i="10"/>
  <c r="R576" i="10"/>
  <c r="R577" i="10"/>
  <c r="R578" i="10"/>
  <c r="R579" i="10"/>
  <c r="R580" i="10"/>
  <c r="R581" i="10"/>
  <c r="R582" i="10"/>
  <c r="R583" i="10"/>
  <c r="R584" i="10"/>
  <c r="R585" i="10"/>
  <c r="R586" i="10"/>
  <c r="R587" i="10"/>
  <c r="R588" i="10"/>
  <c r="R589" i="10"/>
  <c r="R590" i="10"/>
  <c r="R591" i="10"/>
  <c r="R592" i="10"/>
  <c r="R593" i="10"/>
  <c r="R594" i="10"/>
  <c r="R595" i="10"/>
  <c r="R596" i="10"/>
  <c r="R597" i="10"/>
  <c r="R598" i="10"/>
  <c r="R599" i="10"/>
  <c r="R600" i="10"/>
  <c r="R601" i="10"/>
  <c r="R602" i="10"/>
  <c r="R603" i="10"/>
  <c r="R604" i="10"/>
  <c r="R605" i="10"/>
  <c r="R606" i="10"/>
  <c r="R607" i="10"/>
  <c r="R608" i="10"/>
  <c r="R609" i="10"/>
  <c r="R610" i="10"/>
  <c r="R611" i="10"/>
  <c r="R612" i="10"/>
  <c r="R613" i="10"/>
  <c r="R614" i="10"/>
  <c r="R615" i="10"/>
  <c r="R616" i="10"/>
  <c r="R617" i="10"/>
  <c r="R618" i="10"/>
  <c r="R619" i="10"/>
  <c r="R620" i="10"/>
  <c r="R621" i="10"/>
  <c r="R622" i="10"/>
  <c r="R623" i="10"/>
  <c r="R624" i="10"/>
  <c r="R625" i="10"/>
  <c r="R626" i="10"/>
  <c r="R627" i="10"/>
  <c r="R628" i="10"/>
  <c r="R629" i="10"/>
  <c r="R630" i="10"/>
  <c r="R631" i="10"/>
  <c r="R632" i="10"/>
  <c r="R633" i="10"/>
  <c r="R634" i="10"/>
  <c r="R635" i="10"/>
  <c r="R636" i="10"/>
  <c r="R637" i="10"/>
  <c r="R638" i="10"/>
  <c r="R639" i="10"/>
  <c r="R640" i="10"/>
  <c r="R641" i="10"/>
  <c r="R642" i="10"/>
  <c r="R643" i="10"/>
  <c r="R644" i="10"/>
  <c r="R645" i="10"/>
  <c r="R646" i="10"/>
  <c r="R647" i="10"/>
  <c r="R648" i="10"/>
  <c r="R649" i="10"/>
  <c r="R650" i="10"/>
  <c r="R651" i="10"/>
  <c r="R652" i="10"/>
  <c r="R653" i="10"/>
  <c r="R654" i="10"/>
  <c r="R655" i="10"/>
  <c r="R656" i="10"/>
  <c r="R657" i="10"/>
  <c r="R658" i="10"/>
  <c r="R659" i="10"/>
  <c r="R660" i="10"/>
  <c r="R661" i="10"/>
  <c r="R662" i="10"/>
  <c r="R663" i="10"/>
  <c r="R664" i="10"/>
  <c r="R665" i="10"/>
  <c r="R666" i="10"/>
  <c r="R667" i="10"/>
  <c r="R668" i="10"/>
  <c r="R669" i="10"/>
  <c r="R670" i="10"/>
  <c r="R671" i="10"/>
  <c r="R672" i="10"/>
  <c r="R673" i="10"/>
  <c r="R674" i="10"/>
  <c r="R675" i="10"/>
  <c r="R676" i="10"/>
  <c r="R677" i="10"/>
  <c r="R678" i="10"/>
  <c r="R679" i="10"/>
  <c r="R680" i="10"/>
  <c r="R681" i="10"/>
  <c r="R682" i="10"/>
  <c r="R683" i="10"/>
  <c r="R684" i="10"/>
  <c r="R685" i="10"/>
  <c r="R686" i="10"/>
  <c r="R687" i="10"/>
  <c r="R688" i="10"/>
  <c r="R689" i="10"/>
  <c r="R690" i="10"/>
  <c r="R691" i="10"/>
  <c r="R692" i="10"/>
  <c r="R693" i="10"/>
  <c r="R694" i="10"/>
  <c r="R695" i="10"/>
  <c r="R696" i="10"/>
  <c r="R697" i="10"/>
  <c r="R698" i="10"/>
  <c r="R699" i="10"/>
  <c r="R700" i="10"/>
  <c r="R701" i="10"/>
  <c r="R702" i="10"/>
  <c r="R703" i="10"/>
  <c r="R704" i="10"/>
  <c r="R705" i="10"/>
  <c r="R706" i="10"/>
  <c r="R707" i="10"/>
  <c r="R708" i="10"/>
  <c r="R709" i="10"/>
  <c r="R710" i="10"/>
  <c r="R711" i="10"/>
  <c r="R712" i="10"/>
  <c r="R713" i="10"/>
  <c r="R714" i="10"/>
  <c r="R715" i="10"/>
  <c r="R716" i="10"/>
  <c r="R717" i="10"/>
  <c r="R718" i="10"/>
  <c r="R719" i="10"/>
  <c r="R720" i="10"/>
  <c r="R721" i="10"/>
  <c r="R722" i="10"/>
  <c r="R723" i="10"/>
  <c r="R3" i="10"/>
  <c r="R4" i="10"/>
  <c r="R5" i="10"/>
  <c r="R6" i="10"/>
  <c r="R7" i="10"/>
  <c r="R8" i="10"/>
  <c r="R9" i="10"/>
  <c r="R10" i="10"/>
  <c r="R11" i="10"/>
  <c r="R12" i="10"/>
  <c r="R13" i="10"/>
  <c r="R14" i="10"/>
  <c r="R15" i="10"/>
  <c r="R2" i="10"/>
  <c r="R15" i="9"/>
  <c r="R16" i="9"/>
  <c r="R17" i="9"/>
  <c r="R18" i="9"/>
  <c r="R19" i="9"/>
  <c r="R20" i="9"/>
  <c r="R21" i="9"/>
  <c r="R22" i="9"/>
  <c r="R23" i="9"/>
  <c r="R24" i="9"/>
  <c r="R25" i="9"/>
  <c r="R26" i="9"/>
  <c r="R27" i="9"/>
  <c r="R28" i="9"/>
  <c r="R29" i="9"/>
  <c r="R30" i="9"/>
  <c r="R31" i="9"/>
  <c r="R32" i="9"/>
  <c r="R33" i="9"/>
  <c r="R34" i="9"/>
  <c r="R35" i="9"/>
  <c r="R36" i="9"/>
  <c r="R37" i="9"/>
  <c r="R38" i="9"/>
  <c r="R39" i="9"/>
  <c r="R40" i="9"/>
  <c r="R41" i="9"/>
  <c r="R42" i="9"/>
  <c r="R43" i="9"/>
  <c r="R44" i="9"/>
  <c r="R45" i="9"/>
  <c r="R46" i="9"/>
  <c r="R47" i="9"/>
  <c r="R48" i="9"/>
  <c r="R49" i="9"/>
  <c r="R50" i="9"/>
  <c r="R51" i="9"/>
  <c r="R52" i="9"/>
  <c r="R53" i="9"/>
  <c r="R54" i="9"/>
  <c r="R55" i="9"/>
  <c r="R56" i="9"/>
  <c r="R57" i="9"/>
  <c r="R58" i="9"/>
  <c r="R59" i="9"/>
  <c r="R60" i="9"/>
  <c r="R61" i="9"/>
  <c r="R62" i="9"/>
  <c r="R63" i="9"/>
  <c r="R64" i="9"/>
  <c r="R65" i="9"/>
  <c r="R66" i="9"/>
  <c r="R67" i="9"/>
  <c r="R68" i="9"/>
  <c r="R69" i="9"/>
  <c r="R70" i="9"/>
  <c r="R71" i="9"/>
  <c r="R72" i="9"/>
  <c r="R73" i="9"/>
  <c r="R74" i="9"/>
  <c r="R75" i="9"/>
  <c r="R76" i="9"/>
  <c r="R77" i="9"/>
  <c r="R78" i="9"/>
  <c r="R79" i="9"/>
  <c r="R80" i="9"/>
  <c r="R81" i="9"/>
  <c r="R82" i="9"/>
  <c r="R83" i="9"/>
  <c r="R84" i="9"/>
  <c r="R85" i="9"/>
  <c r="R86" i="9"/>
  <c r="R87" i="9"/>
  <c r="R88" i="9"/>
  <c r="R89" i="9"/>
  <c r="R90" i="9"/>
  <c r="R91" i="9"/>
  <c r="R92" i="9"/>
  <c r="R93" i="9"/>
  <c r="R94" i="9"/>
  <c r="R95" i="9"/>
  <c r="R96" i="9"/>
  <c r="R97" i="9"/>
  <c r="R98" i="9"/>
  <c r="R99" i="9"/>
  <c r="R100" i="9"/>
  <c r="R101" i="9"/>
  <c r="R102" i="9"/>
  <c r="R103" i="9"/>
  <c r="R104" i="9"/>
  <c r="R105" i="9"/>
  <c r="R106" i="9"/>
  <c r="R107" i="9"/>
  <c r="R108" i="9"/>
  <c r="R109" i="9"/>
  <c r="R110" i="9"/>
  <c r="R111" i="9"/>
  <c r="R112" i="9"/>
  <c r="R113" i="9"/>
  <c r="R114" i="9"/>
  <c r="R115" i="9"/>
  <c r="R116" i="9"/>
  <c r="R117" i="9"/>
  <c r="R118" i="9"/>
  <c r="R119" i="9"/>
  <c r="R120" i="9"/>
  <c r="R121" i="9"/>
  <c r="R122" i="9"/>
  <c r="R123" i="9"/>
  <c r="R124" i="9"/>
  <c r="R125" i="9"/>
  <c r="R126" i="9"/>
  <c r="R127" i="9"/>
  <c r="R128" i="9"/>
  <c r="R129" i="9"/>
  <c r="R130" i="9"/>
  <c r="R131" i="9"/>
  <c r="R132" i="9"/>
  <c r="R133" i="9"/>
  <c r="R134" i="9"/>
  <c r="R135" i="9"/>
  <c r="R136" i="9"/>
  <c r="R137" i="9"/>
  <c r="R138" i="9"/>
  <c r="R139" i="9"/>
  <c r="R140" i="9"/>
  <c r="R141" i="9"/>
  <c r="R142" i="9"/>
  <c r="R143" i="9"/>
  <c r="R144" i="9"/>
  <c r="R145" i="9"/>
  <c r="R146" i="9"/>
  <c r="R147" i="9"/>
  <c r="R148" i="9"/>
  <c r="R149" i="9"/>
  <c r="R150" i="9"/>
  <c r="R151" i="9"/>
  <c r="R152" i="9"/>
  <c r="R153" i="9"/>
  <c r="R154" i="9"/>
  <c r="R155" i="9"/>
  <c r="R156" i="9"/>
  <c r="R157" i="9"/>
  <c r="R158" i="9"/>
  <c r="R159" i="9"/>
  <c r="R160" i="9"/>
  <c r="R161" i="9"/>
  <c r="R162" i="9"/>
  <c r="R163" i="9"/>
  <c r="R164" i="9"/>
  <c r="R165" i="9"/>
  <c r="R166" i="9"/>
  <c r="R167" i="9"/>
  <c r="R168" i="9"/>
  <c r="R169" i="9"/>
  <c r="R170" i="9"/>
  <c r="R171" i="9"/>
  <c r="R172" i="9"/>
  <c r="R173" i="9"/>
  <c r="R174" i="9"/>
  <c r="R175" i="9"/>
  <c r="R176" i="9"/>
  <c r="R177" i="9"/>
  <c r="R178" i="9"/>
  <c r="R179" i="9"/>
  <c r="R180" i="9"/>
  <c r="R181" i="9"/>
  <c r="R182" i="9"/>
  <c r="R183" i="9"/>
  <c r="R184" i="9"/>
  <c r="R185" i="9"/>
  <c r="R186" i="9"/>
  <c r="R187" i="9"/>
  <c r="R188" i="9"/>
  <c r="R189" i="9"/>
  <c r="R190" i="9"/>
  <c r="R191" i="9"/>
  <c r="R192" i="9"/>
  <c r="R193" i="9"/>
  <c r="R194" i="9"/>
  <c r="R195" i="9"/>
  <c r="R196" i="9"/>
  <c r="R197" i="9"/>
  <c r="R198" i="9"/>
  <c r="R199" i="9"/>
  <c r="R200" i="9"/>
  <c r="R201" i="9"/>
  <c r="R202" i="9"/>
  <c r="R203" i="9"/>
  <c r="R204" i="9"/>
  <c r="R205" i="9"/>
  <c r="R206" i="9"/>
  <c r="R207" i="9"/>
  <c r="R208" i="9"/>
  <c r="R209" i="9"/>
  <c r="R210" i="9"/>
  <c r="R211" i="9"/>
  <c r="R212" i="9"/>
  <c r="R213" i="9"/>
  <c r="R214" i="9"/>
  <c r="R215" i="9"/>
  <c r="R216" i="9"/>
  <c r="R217" i="9"/>
  <c r="R218" i="9"/>
  <c r="R219" i="9"/>
  <c r="R220" i="9"/>
  <c r="R221" i="9"/>
  <c r="R222" i="9"/>
  <c r="R223" i="9"/>
  <c r="R224" i="9"/>
  <c r="R225" i="9"/>
  <c r="R226" i="9"/>
  <c r="R227" i="9"/>
  <c r="R228" i="9"/>
  <c r="R229" i="9"/>
  <c r="R230" i="9"/>
  <c r="R231" i="9"/>
  <c r="R232" i="9"/>
  <c r="R233" i="9"/>
  <c r="R234" i="9"/>
  <c r="R235" i="9"/>
  <c r="R236" i="9"/>
  <c r="R237" i="9"/>
  <c r="R238" i="9"/>
  <c r="R239" i="9"/>
  <c r="R240" i="9"/>
  <c r="R241" i="9"/>
  <c r="R242" i="9"/>
  <c r="R243" i="9"/>
  <c r="R244" i="9"/>
  <c r="R245" i="9"/>
  <c r="R246" i="9"/>
  <c r="R247" i="9"/>
  <c r="R248" i="9"/>
  <c r="R249" i="9"/>
  <c r="R250" i="9"/>
  <c r="R251" i="9"/>
  <c r="R252" i="9"/>
  <c r="R253" i="9"/>
  <c r="R254" i="9"/>
  <c r="R255" i="9"/>
  <c r="R256" i="9"/>
  <c r="R257" i="9"/>
  <c r="R258" i="9"/>
  <c r="R259" i="9"/>
  <c r="R260" i="9"/>
  <c r="R261" i="9"/>
  <c r="R262" i="9"/>
  <c r="R263" i="9"/>
  <c r="R264" i="9"/>
  <c r="R265" i="9"/>
  <c r="R266" i="9"/>
  <c r="R267" i="9"/>
  <c r="R268" i="9"/>
  <c r="R269" i="9"/>
  <c r="R270" i="9"/>
  <c r="R271" i="9"/>
  <c r="R272" i="9"/>
  <c r="R273" i="9"/>
  <c r="R274" i="9"/>
  <c r="R275" i="9"/>
  <c r="R276" i="9"/>
  <c r="R277" i="9"/>
  <c r="R278" i="9"/>
  <c r="R279" i="9"/>
  <c r="R280" i="9"/>
  <c r="R281" i="9"/>
  <c r="R282" i="9"/>
  <c r="R283" i="9"/>
  <c r="R284" i="9"/>
  <c r="R285" i="9"/>
  <c r="R286" i="9"/>
  <c r="R287" i="9"/>
  <c r="R288" i="9"/>
  <c r="R289" i="9"/>
  <c r="R290" i="9"/>
  <c r="R291" i="9"/>
  <c r="R292" i="9"/>
  <c r="R293" i="9"/>
  <c r="R294" i="9"/>
  <c r="R295" i="9"/>
  <c r="R296" i="9"/>
  <c r="R297" i="9"/>
  <c r="R298" i="9"/>
  <c r="R299" i="9"/>
  <c r="R300" i="9"/>
  <c r="R301" i="9"/>
  <c r="R302" i="9"/>
  <c r="R303" i="9"/>
  <c r="R304" i="9"/>
  <c r="R305" i="9"/>
  <c r="R306" i="9"/>
  <c r="R307" i="9"/>
  <c r="R308" i="9"/>
  <c r="R309" i="9"/>
  <c r="R310" i="9"/>
  <c r="R311" i="9"/>
  <c r="R312" i="9"/>
  <c r="R313" i="9"/>
  <c r="R314" i="9"/>
  <c r="R315" i="9"/>
  <c r="R316" i="9"/>
  <c r="R317" i="9"/>
  <c r="R318" i="9"/>
  <c r="R319" i="9"/>
  <c r="R320" i="9"/>
  <c r="R321" i="9"/>
  <c r="R322" i="9"/>
  <c r="R323" i="9"/>
  <c r="R324" i="9"/>
  <c r="R325" i="9"/>
  <c r="R326" i="9"/>
  <c r="R327" i="9"/>
  <c r="R328" i="9"/>
  <c r="R329" i="9"/>
  <c r="R330" i="9"/>
  <c r="R331" i="9"/>
  <c r="R332" i="9"/>
  <c r="R333" i="9"/>
  <c r="R334" i="9"/>
  <c r="R335" i="9"/>
  <c r="R336" i="9"/>
  <c r="R337" i="9"/>
  <c r="R338" i="9"/>
  <c r="R339" i="9"/>
  <c r="R340" i="9"/>
  <c r="R341" i="9"/>
  <c r="R342" i="9"/>
  <c r="R343" i="9"/>
  <c r="R344" i="9"/>
  <c r="R345" i="9"/>
  <c r="R346" i="9"/>
  <c r="R347" i="9"/>
  <c r="R348" i="9"/>
  <c r="R349" i="9"/>
  <c r="R350" i="9"/>
  <c r="R351" i="9"/>
  <c r="R352" i="9"/>
  <c r="R353" i="9"/>
  <c r="R354" i="9"/>
  <c r="R355" i="9"/>
  <c r="R356" i="9"/>
  <c r="R357" i="9"/>
  <c r="R358" i="9"/>
  <c r="R359" i="9"/>
  <c r="R360" i="9"/>
  <c r="R361" i="9"/>
  <c r="R362" i="9"/>
  <c r="R363" i="9"/>
  <c r="R364" i="9"/>
  <c r="R365" i="9"/>
  <c r="R366" i="9"/>
  <c r="R367" i="9"/>
  <c r="R368" i="9"/>
  <c r="R369" i="9"/>
  <c r="R370" i="9"/>
  <c r="R371" i="9"/>
  <c r="R372" i="9"/>
  <c r="R373" i="9"/>
  <c r="R374" i="9"/>
  <c r="R375" i="9"/>
  <c r="R376" i="9"/>
  <c r="R377" i="9"/>
  <c r="R378" i="9"/>
  <c r="R379" i="9"/>
  <c r="R380" i="9"/>
  <c r="R381" i="9"/>
  <c r="R382" i="9"/>
  <c r="R383" i="9"/>
  <c r="R384" i="9"/>
  <c r="R385" i="9"/>
  <c r="R386" i="9"/>
  <c r="R387" i="9"/>
  <c r="R388" i="9"/>
  <c r="R389" i="9"/>
  <c r="R390" i="9"/>
  <c r="R391" i="9"/>
  <c r="R392" i="9"/>
  <c r="R393" i="9"/>
  <c r="R394" i="9"/>
  <c r="R395" i="9"/>
  <c r="R396" i="9"/>
  <c r="R397" i="9"/>
  <c r="R398" i="9"/>
  <c r="R399" i="9"/>
  <c r="R400" i="9"/>
  <c r="R401" i="9"/>
  <c r="R402" i="9"/>
  <c r="R403" i="9"/>
  <c r="R404" i="9"/>
  <c r="R405" i="9"/>
  <c r="R406" i="9"/>
  <c r="R407" i="9"/>
  <c r="R408" i="9"/>
  <c r="R409" i="9"/>
  <c r="R410" i="9"/>
  <c r="R411" i="9"/>
  <c r="R412" i="9"/>
  <c r="R413" i="9"/>
  <c r="R414" i="9"/>
  <c r="R415" i="9"/>
  <c r="R416" i="9"/>
  <c r="R417" i="9"/>
  <c r="R418" i="9"/>
  <c r="R419" i="9"/>
  <c r="R420" i="9"/>
  <c r="R421" i="9"/>
  <c r="R422" i="9"/>
  <c r="R423" i="9"/>
  <c r="R424" i="9"/>
  <c r="R425" i="9"/>
  <c r="R426" i="9"/>
  <c r="R427" i="9"/>
  <c r="R428" i="9"/>
  <c r="R429" i="9"/>
  <c r="R430" i="9"/>
  <c r="R431" i="9"/>
  <c r="R432" i="9"/>
  <c r="R433" i="9"/>
  <c r="R434" i="9"/>
  <c r="R435" i="9"/>
  <c r="R436" i="9"/>
  <c r="R437" i="9"/>
  <c r="R438" i="9"/>
  <c r="R439" i="9"/>
  <c r="R440" i="9"/>
  <c r="R441" i="9"/>
  <c r="R442" i="9"/>
  <c r="R443" i="9"/>
  <c r="R444" i="9"/>
  <c r="R445" i="9"/>
  <c r="R446" i="9"/>
  <c r="R447" i="9"/>
  <c r="R448" i="9"/>
  <c r="R449" i="9"/>
  <c r="R450" i="9"/>
  <c r="R451" i="9"/>
  <c r="R452" i="9"/>
  <c r="R453" i="9"/>
  <c r="R454" i="9"/>
  <c r="R455" i="9"/>
  <c r="R456" i="9"/>
  <c r="R457" i="9"/>
  <c r="R458" i="9"/>
  <c r="R459" i="9"/>
  <c r="R460" i="9"/>
  <c r="R461" i="9"/>
  <c r="R462" i="9"/>
  <c r="R463" i="9"/>
  <c r="R464" i="9"/>
  <c r="R465" i="9"/>
  <c r="R466" i="9"/>
  <c r="R467" i="9"/>
  <c r="R468" i="9"/>
  <c r="R469" i="9"/>
  <c r="R470" i="9"/>
  <c r="R471" i="9"/>
  <c r="R472" i="9"/>
  <c r="R473" i="9"/>
  <c r="R474" i="9"/>
  <c r="R475" i="9"/>
  <c r="R476" i="9"/>
  <c r="R477" i="9"/>
  <c r="R478" i="9"/>
  <c r="R479" i="9"/>
  <c r="R480" i="9"/>
  <c r="R481" i="9"/>
  <c r="R482" i="9"/>
  <c r="R483" i="9"/>
  <c r="R484" i="9"/>
  <c r="R485" i="9"/>
  <c r="R486" i="9"/>
  <c r="R487" i="9"/>
  <c r="R488" i="9"/>
  <c r="R489" i="9"/>
  <c r="R490" i="9"/>
  <c r="R491" i="9"/>
  <c r="R492" i="9"/>
  <c r="R493" i="9"/>
  <c r="R494" i="9"/>
  <c r="R495" i="9"/>
  <c r="R496" i="9"/>
  <c r="R497" i="9"/>
  <c r="R498" i="9"/>
  <c r="R499" i="9"/>
  <c r="R500" i="9"/>
  <c r="R501" i="9"/>
  <c r="R502" i="9"/>
  <c r="R503" i="9"/>
  <c r="R504" i="9"/>
  <c r="R505" i="9"/>
  <c r="R506" i="9"/>
  <c r="R507" i="9"/>
  <c r="R508" i="9"/>
  <c r="R509" i="9"/>
  <c r="R510" i="9"/>
  <c r="R511" i="9"/>
  <c r="R512" i="9"/>
  <c r="R513" i="9"/>
  <c r="R514" i="9"/>
  <c r="R515" i="9"/>
  <c r="R516" i="9"/>
  <c r="R517" i="9"/>
  <c r="R518" i="9"/>
  <c r="R519" i="9"/>
  <c r="R520" i="9"/>
  <c r="R521" i="9"/>
  <c r="R522" i="9"/>
  <c r="R523" i="9"/>
  <c r="R524" i="9"/>
  <c r="R525" i="9"/>
  <c r="R526" i="9"/>
  <c r="R527" i="9"/>
  <c r="R528" i="9"/>
  <c r="R529" i="9"/>
  <c r="R530" i="9"/>
  <c r="R531" i="9"/>
  <c r="R532" i="9"/>
  <c r="R533" i="9"/>
  <c r="R534" i="9"/>
  <c r="R535" i="9"/>
  <c r="R536" i="9"/>
  <c r="R537" i="9"/>
  <c r="R538" i="9"/>
  <c r="R539" i="9"/>
  <c r="R540" i="9"/>
  <c r="R541" i="9"/>
  <c r="R542" i="9"/>
  <c r="R543" i="9"/>
  <c r="R544" i="9"/>
  <c r="R545" i="9"/>
  <c r="R546" i="9"/>
  <c r="R547" i="9"/>
  <c r="R548" i="9"/>
  <c r="R549" i="9"/>
  <c r="R550" i="9"/>
  <c r="R551" i="9"/>
  <c r="R552" i="9"/>
  <c r="R553" i="9"/>
  <c r="R554" i="9"/>
  <c r="R555" i="9"/>
  <c r="R556" i="9"/>
  <c r="R557" i="9"/>
  <c r="R558" i="9"/>
  <c r="R559" i="9"/>
  <c r="R560" i="9"/>
  <c r="R561" i="9"/>
  <c r="R562" i="9"/>
  <c r="R563" i="9"/>
  <c r="R564" i="9"/>
  <c r="R565" i="9"/>
  <c r="R566" i="9"/>
  <c r="R567" i="9"/>
  <c r="R568" i="9"/>
  <c r="R569" i="9"/>
  <c r="R570" i="9"/>
  <c r="R571" i="9"/>
  <c r="R572" i="9"/>
  <c r="R573" i="9"/>
  <c r="R574" i="9"/>
  <c r="R575" i="9"/>
  <c r="R576" i="9"/>
  <c r="R577" i="9"/>
  <c r="R578" i="9"/>
  <c r="R579" i="9"/>
  <c r="R580" i="9"/>
  <c r="R581" i="9"/>
  <c r="R582" i="9"/>
  <c r="R583" i="9"/>
  <c r="R584" i="9"/>
  <c r="R585" i="9"/>
  <c r="R586" i="9"/>
  <c r="R587" i="9"/>
  <c r="R588" i="9"/>
  <c r="R589" i="9"/>
  <c r="R590" i="9"/>
  <c r="R591" i="9"/>
  <c r="R592" i="9"/>
  <c r="R593" i="9"/>
  <c r="R594" i="9"/>
  <c r="R595" i="9"/>
  <c r="R596" i="9"/>
  <c r="R597" i="9"/>
  <c r="R598" i="9"/>
  <c r="R599" i="9"/>
  <c r="R600" i="9"/>
  <c r="R601" i="9"/>
  <c r="R602" i="9"/>
  <c r="R603" i="9"/>
  <c r="R604" i="9"/>
  <c r="R605" i="9"/>
  <c r="R606" i="9"/>
  <c r="R607" i="9"/>
  <c r="R608" i="9"/>
  <c r="R609" i="9"/>
  <c r="R610" i="9"/>
  <c r="R611" i="9"/>
  <c r="R612" i="9"/>
  <c r="R613" i="9"/>
  <c r="R614" i="9"/>
  <c r="R615" i="9"/>
  <c r="R616" i="9"/>
  <c r="R617" i="9"/>
  <c r="R618" i="9"/>
  <c r="R619" i="9"/>
  <c r="R620" i="9"/>
  <c r="R621" i="9"/>
  <c r="R622" i="9"/>
  <c r="R623" i="9"/>
  <c r="R624" i="9"/>
  <c r="R625" i="9"/>
  <c r="R626" i="9"/>
  <c r="R627" i="9"/>
  <c r="R628" i="9"/>
  <c r="R629" i="9"/>
  <c r="R630" i="9"/>
  <c r="R631" i="9"/>
  <c r="R632" i="9"/>
  <c r="R633" i="9"/>
  <c r="R634" i="9"/>
  <c r="R635" i="9"/>
  <c r="R636" i="9"/>
  <c r="R637" i="9"/>
  <c r="R638" i="9"/>
  <c r="R639" i="9"/>
  <c r="R640" i="9"/>
  <c r="R641" i="9"/>
  <c r="R642" i="9"/>
  <c r="R643" i="9"/>
  <c r="R644" i="9"/>
  <c r="R645" i="9"/>
  <c r="R646" i="9"/>
  <c r="R647" i="9"/>
  <c r="R648" i="9"/>
  <c r="R649" i="9"/>
  <c r="R650" i="9"/>
  <c r="R651" i="9"/>
  <c r="R652" i="9"/>
  <c r="R653" i="9"/>
  <c r="R654" i="9"/>
  <c r="R655" i="9"/>
  <c r="R656" i="9"/>
  <c r="R657" i="9"/>
  <c r="R658" i="9"/>
  <c r="R659" i="9"/>
  <c r="R660" i="9"/>
  <c r="R661" i="9"/>
  <c r="R662" i="9"/>
  <c r="R663" i="9"/>
  <c r="R664" i="9"/>
  <c r="R665" i="9"/>
  <c r="R666" i="9"/>
  <c r="R667" i="9"/>
  <c r="R668" i="9"/>
  <c r="R669" i="9"/>
  <c r="R670" i="9"/>
  <c r="R671" i="9"/>
  <c r="R672" i="9"/>
  <c r="R673" i="9"/>
  <c r="R674" i="9"/>
  <c r="R675" i="9"/>
  <c r="R676" i="9"/>
  <c r="R677" i="9"/>
  <c r="R678" i="9"/>
  <c r="R679" i="9"/>
  <c r="R680" i="9"/>
  <c r="R681" i="9"/>
  <c r="R682" i="9"/>
  <c r="R683" i="9"/>
  <c r="R684" i="9"/>
  <c r="R685" i="9"/>
  <c r="R686" i="9"/>
  <c r="R687" i="9"/>
  <c r="R688" i="9"/>
  <c r="R689" i="9"/>
  <c r="R690" i="9"/>
  <c r="R691" i="9"/>
  <c r="R692" i="9"/>
  <c r="R693" i="9"/>
  <c r="R694" i="9"/>
  <c r="R695" i="9"/>
  <c r="R696" i="9"/>
  <c r="R697" i="9"/>
  <c r="R698" i="9"/>
  <c r="R699" i="9"/>
  <c r="R700" i="9"/>
  <c r="R701" i="9"/>
  <c r="R702" i="9"/>
  <c r="R703" i="9"/>
  <c r="R704" i="9"/>
  <c r="R705" i="9"/>
  <c r="R706" i="9"/>
  <c r="R707" i="9"/>
  <c r="R708" i="9"/>
  <c r="R709" i="9"/>
  <c r="R710" i="9"/>
  <c r="R711" i="9"/>
  <c r="R712" i="9"/>
  <c r="R713" i="9"/>
  <c r="R714" i="9"/>
  <c r="R715" i="9"/>
  <c r="R716" i="9"/>
  <c r="R717" i="9"/>
  <c r="R718" i="9"/>
  <c r="R719" i="9"/>
  <c r="R720" i="9"/>
  <c r="R721" i="9"/>
  <c r="R722" i="9"/>
  <c r="R723" i="9"/>
  <c r="R3" i="9"/>
  <c r="R4" i="9"/>
  <c r="R5" i="9"/>
  <c r="R6" i="9"/>
  <c r="R7" i="9"/>
  <c r="R8" i="9"/>
  <c r="R9" i="9"/>
  <c r="R10" i="9"/>
  <c r="R11" i="9"/>
  <c r="R12" i="9"/>
  <c r="R13" i="9"/>
  <c r="R14" i="9"/>
  <c r="R2" i="9"/>
  <c r="R19" i="8"/>
  <c r="R20" i="8"/>
  <c r="R21" i="8"/>
  <c r="R22" i="8"/>
  <c r="R23" i="8"/>
  <c r="R24" i="8"/>
  <c r="R25" i="8"/>
  <c r="R26" i="8"/>
  <c r="R27" i="8"/>
  <c r="R28" i="8"/>
  <c r="R29" i="8"/>
  <c r="R30" i="8"/>
  <c r="R31" i="8"/>
  <c r="R32" i="8"/>
  <c r="R33" i="8"/>
  <c r="R34" i="8"/>
  <c r="R35" i="8"/>
  <c r="R36" i="8"/>
  <c r="R37" i="8"/>
  <c r="R38" i="8"/>
  <c r="R39" i="8"/>
  <c r="R40" i="8"/>
  <c r="R41" i="8"/>
  <c r="R42" i="8"/>
  <c r="R43" i="8"/>
  <c r="R44" i="8"/>
  <c r="R45" i="8"/>
  <c r="R46" i="8"/>
  <c r="R47" i="8"/>
  <c r="R48" i="8"/>
  <c r="R49" i="8"/>
  <c r="R50" i="8"/>
  <c r="R51" i="8"/>
  <c r="R52" i="8"/>
  <c r="R53" i="8"/>
  <c r="R54" i="8"/>
  <c r="R55" i="8"/>
  <c r="R56" i="8"/>
  <c r="R57" i="8"/>
  <c r="R58" i="8"/>
  <c r="R59" i="8"/>
  <c r="R60" i="8"/>
  <c r="R61" i="8"/>
  <c r="R62" i="8"/>
  <c r="R63" i="8"/>
  <c r="R64" i="8"/>
  <c r="R65" i="8"/>
  <c r="R66" i="8"/>
  <c r="R67" i="8"/>
  <c r="R68" i="8"/>
  <c r="R69" i="8"/>
  <c r="R70" i="8"/>
  <c r="R71" i="8"/>
  <c r="R72" i="8"/>
  <c r="R73" i="8"/>
  <c r="R74" i="8"/>
  <c r="R75" i="8"/>
  <c r="R76" i="8"/>
  <c r="R77" i="8"/>
  <c r="R78" i="8"/>
  <c r="R79" i="8"/>
  <c r="R80" i="8"/>
  <c r="R81" i="8"/>
  <c r="R82" i="8"/>
  <c r="R83" i="8"/>
  <c r="R84" i="8"/>
  <c r="R85" i="8"/>
  <c r="R86" i="8"/>
  <c r="R87" i="8"/>
  <c r="R88" i="8"/>
  <c r="R89" i="8"/>
  <c r="R90" i="8"/>
  <c r="R91" i="8"/>
  <c r="R92" i="8"/>
  <c r="R93" i="8"/>
  <c r="R94" i="8"/>
  <c r="R95" i="8"/>
  <c r="R96" i="8"/>
  <c r="R97" i="8"/>
  <c r="R98" i="8"/>
  <c r="R99" i="8"/>
  <c r="R100" i="8"/>
  <c r="R101" i="8"/>
  <c r="R102" i="8"/>
  <c r="R103" i="8"/>
  <c r="R104" i="8"/>
  <c r="R105" i="8"/>
  <c r="R106" i="8"/>
  <c r="R107" i="8"/>
  <c r="R108" i="8"/>
  <c r="R109" i="8"/>
  <c r="R110" i="8"/>
  <c r="R111" i="8"/>
  <c r="R112" i="8"/>
  <c r="R113" i="8"/>
  <c r="R114" i="8"/>
  <c r="R115" i="8"/>
  <c r="R116" i="8"/>
  <c r="R117" i="8"/>
  <c r="R118" i="8"/>
  <c r="R119" i="8"/>
  <c r="R120" i="8"/>
  <c r="R121" i="8"/>
  <c r="R122" i="8"/>
  <c r="R123" i="8"/>
  <c r="R124" i="8"/>
  <c r="R125" i="8"/>
  <c r="R126" i="8"/>
  <c r="R127" i="8"/>
  <c r="R128" i="8"/>
  <c r="R129" i="8"/>
  <c r="R130" i="8"/>
  <c r="R131" i="8"/>
  <c r="R132" i="8"/>
  <c r="R133" i="8"/>
  <c r="R134" i="8"/>
  <c r="R135" i="8"/>
  <c r="R136" i="8"/>
  <c r="R137" i="8"/>
  <c r="R138" i="8"/>
  <c r="R139" i="8"/>
  <c r="R140" i="8"/>
  <c r="R141" i="8"/>
  <c r="R142" i="8"/>
  <c r="R143" i="8"/>
  <c r="R144" i="8"/>
  <c r="R145" i="8"/>
  <c r="R146" i="8"/>
  <c r="R147" i="8"/>
  <c r="R148" i="8"/>
  <c r="R149" i="8"/>
  <c r="R150" i="8"/>
  <c r="R151" i="8"/>
  <c r="R152" i="8"/>
  <c r="R153" i="8"/>
  <c r="R154" i="8"/>
  <c r="R155" i="8"/>
  <c r="R156" i="8"/>
  <c r="R157" i="8"/>
  <c r="R158" i="8"/>
  <c r="R159" i="8"/>
  <c r="R160" i="8"/>
  <c r="R161" i="8"/>
  <c r="R162" i="8"/>
  <c r="R163" i="8"/>
  <c r="R164" i="8"/>
  <c r="R165" i="8"/>
  <c r="R166" i="8"/>
  <c r="R167" i="8"/>
  <c r="R168" i="8"/>
  <c r="R169" i="8"/>
  <c r="R170" i="8"/>
  <c r="R171" i="8"/>
  <c r="R172" i="8"/>
  <c r="R173" i="8"/>
  <c r="R174" i="8"/>
  <c r="R175" i="8"/>
  <c r="R176" i="8"/>
  <c r="R177" i="8"/>
  <c r="R178" i="8"/>
  <c r="R179" i="8"/>
  <c r="R180" i="8"/>
  <c r="R181" i="8"/>
  <c r="R182" i="8"/>
  <c r="R183" i="8"/>
  <c r="R184" i="8"/>
  <c r="R185" i="8"/>
  <c r="R186" i="8"/>
  <c r="R187" i="8"/>
  <c r="R188" i="8"/>
  <c r="R189" i="8"/>
  <c r="R190" i="8"/>
  <c r="R191" i="8"/>
  <c r="R192" i="8"/>
  <c r="R193" i="8"/>
  <c r="R194" i="8"/>
  <c r="R195" i="8"/>
  <c r="R196" i="8"/>
  <c r="R197" i="8"/>
  <c r="R198" i="8"/>
  <c r="R199" i="8"/>
  <c r="R200" i="8"/>
  <c r="R201" i="8"/>
  <c r="R202" i="8"/>
  <c r="R203" i="8"/>
  <c r="R204" i="8"/>
  <c r="R205" i="8"/>
  <c r="R206" i="8"/>
  <c r="R207" i="8"/>
  <c r="R208" i="8"/>
  <c r="R209" i="8"/>
  <c r="R210" i="8"/>
  <c r="R211" i="8"/>
  <c r="R212" i="8"/>
  <c r="R213" i="8"/>
  <c r="R214" i="8"/>
  <c r="R215" i="8"/>
  <c r="R216" i="8"/>
  <c r="R217" i="8"/>
  <c r="R218" i="8"/>
  <c r="R219" i="8"/>
  <c r="R220" i="8"/>
  <c r="R221" i="8"/>
  <c r="R222" i="8"/>
  <c r="R223" i="8"/>
  <c r="R224" i="8"/>
  <c r="R225" i="8"/>
  <c r="R226" i="8"/>
  <c r="R227" i="8"/>
  <c r="R228" i="8"/>
  <c r="R229" i="8"/>
  <c r="R230" i="8"/>
  <c r="R231" i="8"/>
  <c r="R232" i="8"/>
  <c r="R233" i="8"/>
  <c r="R234" i="8"/>
  <c r="R235" i="8"/>
  <c r="R236" i="8"/>
  <c r="R237" i="8"/>
  <c r="R238" i="8"/>
  <c r="R239" i="8"/>
  <c r="R240" i="8"/>
  <c r="R241" i="8"/>
  <c r="R242" i="8"/>
  <c r="R243" i="8"/>
  <c r="R244" i="8"/>
  <c r="R245" i="8"/>
  <c r="R246" i="8"/>
  <c r="R247" i="8"/>
  <c r="R248" i="8"/>
  <c r="R249" i="8"/>
  <c r="R250" i="8"/>
  <c r="R251" i="8"/>
  <c r="R252" i="8"/>
  <c r="R253" i="8"/>
  <c r="R254" i="8"/>
  <c r="R255" i="8"/>
  <c r="R256" i="8"/>
  <c r="R257" i="8"/>
  <c r="R258" i="8"/>
  <c r="R259" i="8"/>
  <c r="R260" i="8"/>
  <c r="R261" i="8"/>
  <c r="R262" i="8"/>
  <c r="R263" i="8"/>
  <c r="R264" i="8"/>
  <c r="R265" i="8"/>
  <c r="R266" i="8"/>
  <c r="R267" i="8"/>
  <c r="R268" i="8"/>
  <c r="R269" i="8"/>
  <c r="R270" i="8"/>
  <c r="R271" i="8"/>
  <c r="R272" i="8"/>
  <c r="R273" i="8"/>
  <c r="R274" i="8"/>
  <c r="R275" i="8"/>
  <c r="R276" i="8"/>
  <c r="R277" i="8"/>
  <c r="R278" i="8"/>
  <c r="R279" i="8"/>
  <c r="R280" i="8"/>
  <c r="R281" i="8"/>
  <c r="R282" i="8"/>
  <c r="R283" i="8"/>
  <c r="R284" i="8"/>
  <c r="R285" i="8"/>
  <c r="R286" i="8"/>
  <c r="R287" i="8"/>
  <c r="R288" i="8"/>
  <c r="R289" i="8"/>
  <c r="R290" i="8"/>
  <c r="R291" i="8"/>
  <c r="R292" i="8"/>
  <c r="R293" i="8"/>
  <c r="R294" i="8"/>
  <c r="R295" i="8"/>
  <c r="R296" i="8"/>
  <c r="R297" i="8"/>
  <c r="R298" i="8"/>
  <c r="R299" i="8"/>
  <c r="R300" i="8"/>
  <c r="R301" i="8"/>
  <c r="R302" i="8"/>
  <c r="R303" i="8"/>
  <c r="R304" i="8"/>
  <c r="R305" i="8"/>
  <c r="R306" i="8"/>
  <c r="R307" i="8"/>
  <c r="R308" i="8"/>
  <c r="R309" i="8"/>
  <c r="R310" i="8"/>
  <c r="R311" i="8"/>
  <c r="R312" i="8"/>
  <c r="R313" i="8"/>
  <c r="R314" i="8"/>
  <c r="R315" i="8"/>
  <c r="R316" i="8"/>
  <c r="R317" i="8"/>
  <c r="R318" i="8"/>
  <c r="R319" i="8"/>
  <c r="R320" i="8"/>
  <c r="R321" i="8"/>
  <c r="R322" i="8"/>
  <c r="R323" i="8"/>
  <c r="R324" i="8"/>
  <c r="R325" i="8"/>
  <c r="R326" i="8"/>
  <c r="R327" i="8"/>
  <c r="R328" i="8"/>
  <c r="R329" i="8"/>
  <c r="R330" i="8"/>
  <c r="R331" i="8"/>
  <c r="R332" i="8"/>
  <c r="R333" i="8"/>
  <c r="R334" i="8"/>
  <c r="R335" i="8"/>
  <c r="R336" i="8"/>
  <c r="R337" i="8"/>
  <c r="R338" i="8"/>
  <c r="R339" i="8"/>
  <c r="R340" i="8"/>
  <c r="R341" i="8"/>
  <c r="R342" i="8"/>
  <c r="R343" i="8"/>
  <c r="R344" i="8"/>
  <c r="R345" i="8"/>
  <c r="R346" i="8"/>
  <c r="R347" i="8"/>
  <c r="R348" i="8"/>
  <c r="R349" i="8"/>
  <c r="R350" i="8"/>
  <c r="R351" i="8"/>
  <c r="R352" i="8"/>
  <c r="R353" i="8"/>
  <c r="R354" i="8"/>
  <c r="R355" i="8"/>
  <c r="R356" i="8"/>
  <c r="R357" i="8"/>
  <c r="R358" i="8"/>
  <c r="R359" i="8"/>
  <c r="R360" i="8"/>
  <c r="R361" i="8"/>
  <c r="R362" i="8"/>
  <c r="R363" i="8"/>
  <c r="R364" i="8"/>
  <c r="R365" i="8"/>
  <c r="R366" i="8"/>
  <c r="R367" i="8"/>
  <c r="R368" i="8"/>
  <c r="R369" i="8"/>
  <c r="R370" i="8"/>
  <c r="R371" i="8"/>
  <c r="R372" i="8"/>
  <c r="R373" i="8"/>
  <c r="R374" i="8"/>
  <c r="R375" i="8"/>
  <c r="R376" i="8"/>
  <c r="R377" i="8"/>
  <c r="R378" i="8"/>
  <c r="R379" i="8"/>
  <c r="R380" i="8"/>
  <c r="R381" i="8"/>
  <c r="R382" i="8"/>
  <c r="R383" i="8"/>
  <c r="R384" i="8"/>
  <c r="R385" i="8"/>
  <c r="R386" i="8"/>
  <c r="R387" i="8"/>
  <c r="R388" i="8"/>
  <c r="R389" i="8"/>
  <c r="R390" i="8"/>
  <c r="R391" i="8"/>
  <c r="R392" i="8"/>
  <c r="R393" i="8"/>
  <c r="R394" i="8"/>
  <c r="R395" i="8"/>
  <c r="R396" i="8"/>
  <c r="R397" i="8"/>
  <c r="R398" i="8"/>
  <c r="R399" i="8"/>
  <c r="R400" i="8"/>
  <c r="R401" i="8"/>
  <c r="R402" i="8"/>
  <c r="R403" i="8"/>
  <c r="R404" i="8"/>
  <c r="R405" i="8"/>
  <c r="R406" i="8"/>
  <c r="R407" i="8"/>
  <c r="R408" i="8"/>
  <c r="R409" i="8"/>
  <c r="R410" i="8"/>
  <c r="R411" i="8"/>
  <c r="R412" i="8"/>
  <c r="R413" i="8"/>
  <c r="R414" i="8"/>
  <c r="R415" i="8"/>
  <c r="R416" i="8"/>
  <c r="R417" i="8"/>
  <c r="R418" i="8"/>
  <c r="R419" i="8"/>
  <c r="R420" i="8"/>
  <c r="R421" i="8"/>
  <c r="R422" i="8"/>
  <c r="R423" i="8"/>
  <c r="R424" i="8"/>
  <c r="R425" i="8"/>
  <c r="R426" i="8"/>
  <c r="R427" i="8"/>
  <c r="R428" i="8"/>
  <c r="R429" i="8"/>
  <c r="R430" i="8"/>
  <c r="R431" i="8"/>
  <c r="R432" i="8"/>
  <c r="R433" i="8"/>
  <c r="R434" i="8"/>
  <c r="R435" i="8"/>
  <c r="R436" i="8"/>
  <c r="R437" i="8"/>
  <c r="R438" i="8"/>
  <c r="R439" i="8"/>
  <c r="R440" i="8"/>
  <c r="R441" i="8"/>
  <c r="R442" i="8"/>
  <c r="R443" i="8"/>
  <c r="R444" i="8"/>
  <c r="R445" i="8"/>
  <c r="R446" i="8"/>
  <c r="R447" i="8"/>
  <c r="R448" i="8"/>
  <c r="R449" i="8"/>
  <c r="R450" i="8"/>
  <c r="R451" i="8"/>
  <c r="R452" i="8"/>
  <c r="R453" i="8"/>
  <c r="R454" i="8"/>
  <c r="R455" i="8"/>
  <c r="R456" i="8"/>
  <c r="R457" i="8"/>
  <c r="R458" i="8"/>
  <c r="R459" i="8"/>
  <c r="R460" i="8"/>
  <c r="R461" i="8"/>
  <c r="R462" i="8"/>
  <c r="R463" i="8"/>
  <c r="R464" i="8"/>
  <c r="R465" i="8"/>
  <c r="R466" i="8"/>
  <c r="R467" i="8"/>
  <c r="R468" i="8"/>
  <c r="R469" i="8"/>
  <c r="R470" i="8"/>
  <c r="R471" i="8"/>
  <c r="R472" i="8"/>
  <c r="R473" i="8"/>
  <c r="R474" i="8"/>
  <c r="R475" i="8"/>
  <c r="R476" i="8"/>
  <c r="R477" i="8"/>
  <c r="R478" i="8"/>
  <c r="R479" i="8"/>
  <c r="R480" i="8"/>
  <c r="R481" i="8"/>
  <c r="R482" i="8"/>
  <c r="R483" i="8"/>
  <c r="R484" i="8"/>
  <c r="R485" i="8"/>
  <c r="R486" i="8"/>
  <c r="R487" i="8"/>
  <c r="R488" i="8"/>
  <c r="R489" i="8"/>
  <c r="R490" i="8"/>
  <c r="R491" i="8"/>
  <c r="R492" i="8"/>
  <c r="R493" i="8"/>
  <c r="R494" i="8"/>
  <c r="R495" i="8"/>
  <c r="R496" i="8"/>
  <c r="R497" i="8"/>
  <c r="R498" i="8"/>
  <c r="R499" i="8"/>
  <c r="R500" i="8"/>
  <c r="R501" i="8"/>
  <c r="R502" i="8"/>
  <c r="R503" i="8"/>
  <c r="R504" i="8"/>
  <c r="R505" i="8"/>
  <c r="R506" i="8"/>
  <c r="R507" i="8"/>
  <c r="R508" i="8"/>
  <c r="R509" i="8"/>
  <c r="R510" i="8"/>
  <c r="R511" i="8"/>
  <c r="R512" i="8"/>
  <c r="R513" i="8"/>
  <c r="R514" i="8"/>
  <c r="R515" i="8"/>
  <c r="R516" i="8"/>
  <c r="R517" i="8"/>
  <c r="R518" i="8"/>
  <c r="R519" i="8"/>
  <c r="R520" i="8"/>
  <c r="R521" i="8"/>
  <c r="R522" i="8"/>
  <c r="R523" i="8"/>
  <c r="R524" i="8"/>
  <c r="R525" i="8"/>
  <c r="R526" i="8"/>
  <c r="R527" i="8"/>
  <c r="R528" i="8"/>
  <c r="R529" i="8"/>
  <c r="R530" i="8"/>
  <c r="R531" i="8"/>
  <c r="R532" i="8"/>
  <c r="R533" i="8"/>
  <c r="R534" i="8"/>
  <c r="R535" i="8"/>
  <c r="R536" i="8"/>
  <c r="R537" i="8"/>
  <c r="R538" i="8"/>
  <c r="R539" i="8"/>
  <c r="R540" i="8"/>
  <c r="R541" i="8"/>
  <c r="R542" i="8"/>
  <c r="R543" i="8"/>
  <c r="R544" i="8"/>
  <c r="R545" i="8"/>
  <c r="R546" i="8"/>
  <c r="R547" i="8"/>
  <c r="R548" i="8"/>
  <c r="R549" i="8"/>
  <c r="R550" i="8"/>
  <c r="R551" i="8"/>
  <c r="R552" i="8"/>
  <c r="R553" i="8"/>
  <c r="R554" i="8"/>
  <c r="R555" i="8"/>
  <c r="R556" i="8"/>
  <c r="R557" i="8"/>
  <c r="R558" i="8"/>
  <c r="R559" i="8"/>
  <c r="R560" i="8"/>
  <c r="R561" i="8"/>
  <c r="R562" i="8"/>
  <c r="R563" i="8"/>
  <c r="R564" i="8"/>
  <c r="R565" i="8"/>
  <c r="R566" i="8"/>
  <c r="R567" i="8"/>
  <c r="R568" i="8"/>
  <c r="R569" i="8"/>
  <c r="R570" i="8"/>
  <c r="R571" i="8"/>
  <c r="R572" i="8"/>
  <c r="R573" i="8"/>
  <c r="R574" i="8"/>
  <c r="R575" i="8"/>
  <c r="R576" i="8"/>
  <c r="R577" i="8"/>
  <c r="R578" i="8"/>
  <c r="R579" i="8"/>
  <c r="R580" i="8"/>
  <c r="R581" i="8"/>
  <c r="R582" i="8"/>
  <c r="R583" i="8"/>
  <c r="R584" i="8"/>
  <c r="R585" i="8"/>
  <c r="R586" i="8"/>
  <c r="R587" i="8"/>
  <c r="R588" i="8"/>
  <c r="R589" i="8"/>
  <c r="R590" i="8"/>
  <c r="R591" i="8"/>
  <c r="R592" i="8"/>
  <c r="R593" i="8"/>
  <c r="R594" i="8"/>
  <c r="R595" i="8"/>
  <c r="R596" i="8"/>
  <c r="R597" i="8"/>
  <c r="R598" i="8"/>
  <c r="R599" i="8"/>
  <c r="R600" i="8"/>
  <c r="R601" i="8"/>
  <c r="R602" i="8"/>
  <c r="R603" i="8"/>
  <c r="R604" i="8"/>
  <c r="R605" i="8"/>
  <c r="R606" i="8"/>
  <c r="R607" i="8"/>
  <c r="R608" i="8"/>
  <c r="R609" i="8"/>
  <c r="R610" i="8"/>
  <c r="R611" i="8"/>
  <c r="R612" i="8"/>
  <c r="R613" i="8"/>
  <c r="R614" i="8"/>
  <c r="R615" i="8"/>
  <c r="R616" i="8"/>
  <c r="R617" i="8"/>
  <c r="R618" i="8"/>
  <c r="R619" i="8"/>
  <c r="R620" i="8"/>
  <c r="R621" i="8"/>
  <c r="R622" i="8"/>
  <c r="R623" i="8"/>
  <c r="R624" i="8"/>
  <c r="R625" i="8"/>
  <c r="R626" i="8"/>
  <c r="R627" i="8"/>
  <c r="R628" i="8"/>
  <c r="R629" i="8"/>
  <c r="R630" i="8"/>
  <c r="R631" i="8"/>
  <c r="R632" i="8"/>
  <c r="R633" i="8"/>
  <c r="R634" i="8"/>
  <c r="R635" i="8"/>
  <c r="R636" i="8"/>
  <c r="R637" i="8"/>
  <c r="R638" i="8"/>
  <c r="R639" i="8"/>
  <c r="R640" i="8"/>
  <c r="R641" i="8"/>
  <c r="R642" i="8"/>
  <c r="R643" i="8"/>
  <c r="R644" i="8"/>
  <c r="R645" i="8"/>
  <c r="R646" i="8"/>
  <c r="R647" i="8"/>
  <c r="R648" i="8"/>
  <c r="R649" i="8"/>
  <c r="R650" i="8"/>
  <c r="R651" i="8"/>
  <c r="R652" i="8"/>
  <c r="R653" i="8"/>
  <c r="R654" i="8"/>
  <c r="R655" i="8"/>
  <c r="R656" i="8"/>
  <c r="R657" i="8"/>
  <c r="R658" i="8"/>
  <c r="R659" i="8"/>
  <c r="R660" i="8"/>
  <c r="R661" i="8"/>
  <c r="R662" i="8"/>
  <c r="R663" i="8"/>
  <c r="R664" i="8"/>
  <c r="R665" i="8"/>
  <c r="R666" i="8"/>
  <c r="R667" i="8"/>
  <c r="R668" i="8"/>
  <c r="R669" i="8"/>
  <c r="R670" i="8"/>
  <c r="R671" i="8"/>
  <c r="R672" i="8"/>
  <c r="R673" i="8"/>
  <c r="R674" i="8"/>
  <c r="R675" i="8"/>
  <c r="R676" i="8"/>
  <c r="R677" i="8"/>
  <c r="R678" i="8"/>
  <c r="R679" i="8"/>
  <c r="R680" i="8"/>
  <c r="R681" i="8"/>
  <c r="R682" i="8"/>
  <c r="R683" i="8"/>
  <c r="R684" i="8"/>
  <c r="R685" i="8"/>
  <c r="R686" i="8"/>
  <c r="R687" i="8"/>
  <c r="R688" i="8"/>
  <c r="R689" i="8"/>
  <c r="R690" i="8"/>
  <c r="R691" i="8"/>
  <c r="R692" i="8"/>
  <c r="R693" i="8"/>
  <c r="R694" i="8"/>
  <c r="R695" i="8"/>
  <c r="R696" i="8"/>
  <c r="R697" i="8"/>
  <c r="R698" i="8"/>
  <c r="R699" i="8"/>
  <c r="R700" i="8"/>
  <c r="R701" i="8"/>
  <c r="R702" i="8"/>
  <c r="R703" i="8"/>
  <c r="R704" i="8"/>
  <c r="R705" i="8"/>
  <c r="R706" i="8"/>
  <c r="R707" i="8"/>
  <c r="R708" i="8"/>
  <c r="R709" i="8"/>
  <c r="R710" i="8"/>
  <c r="R711" i="8"/>
  <c r="R712" i="8"/>
  <c r="R713" i="8"/>
  <c r="R714" i="8"/>
  <c r="R715" i="8"/>
  <c r="R716" i="8"/>
  <c r="R717" i="8"/>
  <c r="R718" i="8"/>
  <c r="R719" i="8"/>
  <c r="R720" i="8"/>
  <c r="R721" i="8"/>
  <c r="R722" i="8"/>
  <c r="R723" i="8"/>
  <c r="R3" i="8"/>
  <c r="R4" i="8"/>
  <c r="R5" i="8"/>
  <c r="R6" i="8"/>
  <c r="R7" i="8"/>
  <c r="R8" i="8"/>
  <c r="R9" i="8"/>
  <c r="R10" i="8"/>
  <c r="R11" i="8"/>
  <c r="R12" i="8"/>
  <c r="R13" i="8"/>
  <c r="R14" i="8"/>
  <c r="R15" i="8"/>
  <c r="R16" i="8"/>
  <c r="R17" i="8"/>
  <c r="R18" i="8"/>
  <c r="R2" i="8"/>
  <c r="R20" i="7"/>
  <c r="R21" i="7"/>
  <c r="R22" i="7"/>
  <c r="R23" i="7"/>
  <c r="R24" i="7"/>
  <c r="R25" i="7"/>
  <c r="R26" i="7"/>
  <c r="R27" i="7"/>
  <c r="R28" i="7"/>
  <c r="R29" i="7"/>
  <c r="R30" i="7"/>
  <c r="R31" i="7"/>
  <c r="R32" i="7"/>
  <c r="R33" i="7"/>
  <c r="R34" i="7"/>
  <c r="R35" i="7"/>
  <c r="R36" i="7"/>
  <c r="R37" i="7"/>
  <c r="R38" i="7"/>
  <c r="R39" i="7"/>
  <c r="R40" i="7"/>
  <c r="R41" i="7"/>
  <c r="R42" i="7"/>
  <c r="R43" i="7"/>
  <c r="R44" i="7"/>
  <c r="R45" i="7"/>
  <c r="R46" i="7"/>
  <c r="R47" i="7"/>
  <c r="R48" i="7"/>
  <c r="R49" i="7"/>
  <c r="R50" i="7"/>
  <c r="R51" i="7"/>
  <c r="R52" i="7"/>
  <c r="R53" i="7"/>
  <c r="R54" i="7"/>
  <c r="R55" i="7"/>
  <c r="R56" i="7"/>
  <c r="R57" i="7"/>
  <c r="R58" i="7"/>
  <c r="R59" i="7"/>
  <c r="R60" i="7"/>
  <c r="R61" i="7"/>
  <c r="R62" i="7"/>
  <c r="R63" i="7"/>
  <c r="R64" i="7"/>
  <c r="R65" i="7"/>
  <c r="R66" i="7"/>
  <c r="R67" i="7"/>
  <c r="R68" i="7"/>
  <c r="R69" i="7"/>
  <c r="R70" i="7"/>
  <c r="R71" i="7"/>
  <c r="R72" i="7"/>
  <c r="R73" i="7"/>
  <c r="R74" i="7"/>
  <c r="R75" i="7"/>
  <c r="R76" i="7"/>
  <c r="R77" i="7"/>
  <c r="R78" i="7"/>
  <c r="R79" i="7"/>
  <c r="R80" i="7"/>
  <c r="R81" i="7"/>
  <c r="R82" i="7"/>
  <c r="R83" i="7"/>
  <c r="R84" i="7"/>
  <c r="R85" i="7"/>
  <c r="R86" i="7"/>
  <c r="R87" i="7"/>
  <c r="R88" i="7"/>
  <c r="R89" i="7"/>
  <c r="R90" i="7"/>
  <c r="R91" i="7"/>
  <c r="R92" i="7"/>
  <c r="R93" i="7"/>
  <c r="R94" i="7"/>
  <c r="R95" i="7"/>
  <c r="R96" i="7"/>
  <c r="R97" i="7"/>
  <c r="R98" i="7"/>
  <c r="R99" i="7"/>
  <c r="R100" i="7"/>
  <c r="R101" i="7"/>
  <c r="R102" i="7"/>
  <c r="R103" i="7"/>
  <c r="R104" i="7"/>
  <c r="R105" i="7"/>
  <c r="R106" i="7"/>
  <c r="R107" i="7"/>
  <c r="R108" i="7"/>
  <c r="R109" i="7"/>
  <c r="R110" i="7"/>
  <c r="R111" i="7"/>
  <c r="R112" i="7"/>
  <c r="R113" i="7"/>
  <c r="R114" i="7"/>
  <c r="R115" i="7"/>
  <c r="R116" i="7"/>
  <c r="R117" i="7"/>
  <c r="R118" i="7"/>
  <c r="R119" i="7"/>
  <c r="R120" i="7"/>
  <c r="R121" i="7"/>
  <c r="R122" i="7"/>
  <c r="R123" i="7"/>
  <c r="R124" i="7"/>
  <c r="R125" i="7"/>
  <c r="R126" i="7"/>
  <c r="R127" i="7"/>
  <c r="R128" i="7"/>
  <c r="R129" i="7"/>
  <c r="R130" i="7"/>
  <c r="R131" i="7"/>
  <c r="R132" i="7"/>
  <c r="R133" i="7"/>
  <c r="R134" i="7"/>
  <c r="R135" i="7"/>
  <c r="R136" i="7"/>
  <c r="R137" i="7"/>
  <c r="R138" i="7"/>
  <c r="R139" i="7"/>
  <c r="R140" i="7"/>
  <c r="R141" i="7"/>
  <c r="R142" i="7"/>
  <c r="R143" i="7"/>
  <c r="R144" i="7"/>
  <c r="R145" i="7"/>
  <c r="R146" i="7"/>
  <c r="R147" i="7"/>
  <c r="R148" i="7"/>
  <c r="R149" i="7"/>
  <c r="R150" i="7"/>
  <c r="R151" i="7"/>
  <c r="R152" i="7"/>
  <c r="R153" i="7"/>
  <c r="R154" i="7"/>
  <c r="R155" i="7"/>
  <c r="R156" i="7"/>
  <c r="R157" i="7"/>
  <c r="R158" i="7"/>
  <c r="R159" i="7"/>
  <c r="R160" i="7"/>
  <c r="R161" i="7"/>
  <c r="R162" i="7"/>
  <c r="R163" i="7"/>
  <c r="R164" i="7"/>
  <c r="R165" i="7"/>
  <c r="R166" i="7"/>
  <c r="R167" i="7"/>
  <c r="R168" i="7"/>
  <c r="R169" i="7"/>
  <c r="R170" i="7"/>
  <c r="R171" i="7"/>
  <c r="R172" i="7"/>
  <c r="R173" i="7"/>
  <c r="R174" i="7"/>
  <c r="R175" i="7"/>
  <c r="R176" i="7"/>
  <c r="R177" i="7"/>
  <c r="R178" i="7"/>
  <c r="R179" i="7"/>
  <c r="R180" i="7"/>
  <c r="R181" i="7"/>
  <c r="R182" i="7"/>
  <c r="R183" i="7"/>
  <c r="R184" i="7"/>
  <c r="R185" i="7"/>
  <c r="R186" i="7"/>
  <c r="R187" i="7"/>
  <c r="R188" i="7"/>
  <c r="R189" i="7"/>
  <c r="R190" i="7"/>
  <c r="R191" i="7"/>
  <c r="R192" i="7"/>
  <c r="R193" i="7"/>
  <c r="R194" i="7"/>
  <c r="R195" i="7"/>
  <c r="R196" i="7"/>
  <c r="R197" i="7"/>
  <c r="R198" i="7"/>
  <c r="R199" i="7"/>
  <c r="R200" i="7"/>
  <c r="R201" i="7"/>
  <c r="R202" i="7"/>
  <c r="R203" i="7"/>
  <c r="R204" i="7"/>
  <c r="R205" i="7"/>
  <c r="R206" i="7"/>
  <c r="R207" i="7"/>
  <c r="R208" i="7"/>
  <c r="R209" i="7"/>
  <c r="R210" i="7"/>
  <c r="R211" i="7"/>
  <c r="R212" i="7"/>
  <c r="R213" i="7"/>
  <c r="R214" i="7"/>
  <c r="R215" i="7"/>
  <c r="R216" i="7"/>
  <c r="R217" i="7"/>
  <c r="R218" i="7"/>
  <c r="R219" i="7"/>
  <c r="R220" i="7"/>
  <c r="R221" i="7"/>
  <c r="R222" i="7"/>
  <c r="R223" i="7"/>
  <c r="R224" i="7"/>
  <c r="R225" i="7"/>
  <c r="R226" i="7"/>
  <c r="R227" i="7"/>
  <c r="R228" i="7"/>
  <c r="R229" i="7"/>
  <c r="R230" i="7"/>
  <c r="R231" i="7"/>
  <c r="R232" i="7"/>
  <c r="R233" i="7"/>
  <c r="R234" i="7"/>
  <c r="R235" i="7"/>
  <c r="R236" i="7"/>
  <c r="R237" i="7"/>
  <c r="R238" i="7"/>
  <c r="R239" i="7"/>
  <c r="R240" i="7"/>
  <c r="R241" i="7"/>
  <c r="R242" i="7"/>
  <c r="R243" i="7"/>
  <c r="R244" i="7"/>
  <c r="R245" i="7"/>
  <c r="R246" i="7"/>
  <c r="R247" i="7"/>
  <c r="R248" i="7"/>
  <c r="R249" i="7"/>
  <c r="R250" i="7"/>
  <c r="R251" i="7"/>
  <c r="R252" i="7"/>
  <c r="R253" i="7"/>
  <c r="R254" i="7"/>
  <c r="R255" i="7"/>
  <c r="R256" i="7"/>
  <c r="R257" i="7"/>
  <c r="R258" i="7"/>
  <c r="R259" i="7"/>
  <c r="R260" i="7"/>
  <c r="R261" i="7"/>
  <c r="R262" i="7"/>
  <c r="R263" i="7"/>
  <c r="R264" i="7"/>
  <c r="R265" i="7"/>
  <c r="R266" i="7"/>
  <c r="R267" i="7"/>
  <c r="R268" i="7"/>
  <c r="R269" i="7"/>
  <c r="R270" i="7"/>
  <c r="R271" i="7"/>
  <c r="R272" i="7"/>
  <c r="R273" i="7"/>
  <c r="R274" i="7"/>
  <c r="R275" i="7"/>
  <c r="R276" i="7"/>
  <c r="R277" i="7"/>
  <c r="R278" i="7"/>
  <c r="R279" i="7"/>
  <c r="R280" i="7"/>
  <c r="R281" i="7"/>
  <c r="R282" i="7"/>
  <c r="R283" i="7"/>
  <c r="R284" i="7"/>
  <c r="R285" i="7"/>
  <c r="R286" i="7"/>
  <c r="R287" i="7"/>
  <c r="R288" i="7"/>
  <c r="R289" i="7"/>
  <c r="R290" i="7"/>
  <c r="R291" i="7"/>
  <c r="R292" i="7"/>
  <c r="R293" i="7"/>
  <c r="R294" i="7"/>
  <c r="R295" i="7"/>
  <c r="R296" i="7"/>
  <c r="R297" i="7"/>
  <c r="R298" i="7"/>
  <c r="R299" i="7"/>
  <c r="R300" i="7"/>
  <c r="R301" i="7"/>
  <c r="R302" i="7"/>
  <c r="R303" i="7"/>
  <c r="R304" i="7"/>
  <c r="R305" i="7"/>
  <c r="R306" i="7"/>
  <c r="R307" i="7"/>
  <c r="R308" i="7"/>
  <c r="R309" i="7"/>
  <c r="R310" i="7"/>
  <c r="R311" i="7"/>
  <c r="R312" i="7"/>
  <c r="R313" i="7"/>
  <c r="R314" i="7"/>
  <c r="R315" i="7"/>
  <c r="R316" i="7"/>
  <c r="R317" i="7"/>
  <c r="R318" i="7"/>
  <c r="R319" i="7"/>
  <c r="R320" i="7"/>
  <c r="R321" i="7"/>
  <c r="R322" i="7"/>
  <c r="R323" i="7"/>
  <c r="R324" i="7"/>
  <c r="R325" i="7"/>
  <c r="R326" i="7"/>
  <c r="R327" i="7"/>
  <c r="R328" i="7"/>
  <c r="R329" i="7"/>
  <c r="R330" i="7"/>
  <c r="R331" i="7"/>
  <c r="R332" i="7"/>
  <c r="R333" i="7"/>
  <c r="R334" i="7"/>
  <c r="R335" i="7"/>
  <c r="R336" i="7"/>
  <c r="R337" i="7"/>
  <c r="R338" i="7"/>
  <c r="R339" i="7"/>
  <c r="R340" i="7"/>
  <c r="R341" i="7"/>
  <c r="R342" i="7"/>
  <c r="R343" i="7"/>
  <c r="R344" i="7"/>
  <c r="R345" i="7"/>
  <c r="R346" i="7"/>
  <c r="R347" i="7"/>
  <c r="R348" i="7"/>
  <c r="R349" i="7"/>
  <c r="R350" i="7"/>
  <c r="R351" i="7"/>
  <c r="R352" i="7"/>
  <c r="R353" i="7"/>
  <c r="R354" i="7"/>
  <c r="R355" i="7"/>
  <c r="R356" i="7"/>
  <c r="R357" i="7"/>
  <c r="R358" i="7"/>
  <c r="R359" i="7"/>
  <c r="R360" i="7"/>
  <c r="R361" i="7"/>
  <c r="R362" i="7"/>
  <c r="R363" i="7"/>
  <c r="R364" i="7"/>
  <c r="R365" i="7"/>
  <c r="R366" i="7"/>
  <c r="R367" i="7"/>
  <c r="R368" i="7"/>
  <c r="R369" i="7"/>
  <c r="R370" i="7"/>
  <c r="R371" i="7"/>
  <c r="R372" i="7"/>
  <c r="R373" i="7"/>
  <c r="R374" i="7"/>
  <c r="R375" i="7"/>
  <c r="R376" i="7"/>
  <c r="R377" i="7"/>
  <c r="R378" i="7"/>
  <c r="R379" i="7"/>
  <c r="R380" i="7"/>
  <c r="R381" i="7"/>
  <c r="R382" i="7"/>
  <c r="R383" i="7"/>
  <c r="R384" i="7"/>
  <c r="R385" i="7"/>
  <c r="R386" i="7"/>
  <c r="R387" i="7"/>
  <c r="R388" i="7"/>
  <c r="R389" i="7"/>
  <c r="R390" i="7"/>
  <c r="R391" i="7"/>
  <c r="R392" i="7"/>
  <c r="R393" i="7"/>
  <c r="R394" i="7"/>
  <c r="R395" i="7"/>
  <c r="R396" i="7"/>
  <c r="R397" i="7"/>
  <c r="R398" i="7"/>
  <c r="R399" i="7"/>
  <c r="R400" i="7"/>
  <c r="R401" i="7"/>
  <c r="R402" i="7"/>
  <c r="R403" i="7"/>
  <c r="R404" i="7"/>
  <c r="R405" i="7"/>
  <c r="R406" i="7"/>
  <c r="R407" i="7"/>
  <c r="R408" i="7"/>
  <c r="R409" i="7"/>
  <c r="R410" i="7"/>
  <c r="R411" i="7"/>
  <c r="R412" i="7"/>
  <c r="R413" i="7"/>
  <c r="R414" i="7"/>
  <c r="R415" i="7"/>
  <c r="R416" i="7"/>
  <c r="R417" i="7"/>
  <c r="R418" i="7"/>
  <c r="R419" i="7"/>
  <c r="R420" i="7"/>
  <c r="R421" i="7"/>
  <c r="R422" i="7"/>
  <c r="R423" i="7"/>
  <c r="R424" i="7"/>
  <c r="R425" i="7"/>
  <c r="R426" i="7"/>
  <c r="R427" i="7"/>
  <c r="R428" i="7"/>
  <c r="R429" i="7"/>
  <c r="R430" i="7"/>
  <c r="R431" i="7"/>
  <c r="R432" i="7"/>
  <c r="R433" i="7"/>
  <c r="R434" i="7"/>
  <c r="R435" i="7"/>
  <c r="R436" i="7"/>
  <c r="R437" i="7"/>
  <c r="R438" i="7"/>
  <c r="R439" i="7"/>
  <c r="R440" i="7"/>
  <c r="R441" i="7"/>
  <c r="R442" i="7"/>
  <c r="R443" i="7"/>
  <c r="R444" i="7"/>
  <c r="R445" i="7"/>
  <c r="R446" i="7"/>
  <c r="R447" i="7"/>
  <c r="R448" i="7"/>
  <c r="R449" i="7"/>
  <c r="R450" i="7"/>
  <c r="R451" i="7"/>
  <c r="R452" i="7"/>
  <c r="R453" i="7"/>
  <c r="R454" i="7"/>
  <c r="R455" i="7"/>
  <c r="R456" i="7"/>
  <c r="R457" i="7"/>
  <c r="R458" i="7"/>
  <c r="R459" i="7"/>
  <c r="R460" i="7"/>
  <c r="R461" i="7"/>
  <c r="R462" i="7"/>
  <c r="R463" i="7"/>
  <c r="R464" i="7"/>
  <c r="R465" i="7"/>
  <c r="R466" i="7"/>
  <c r="R467" i="7"/>
  <c r="R468" i="7"/>
  <c r="R469" i="7"/>
  <c r="R470" i="7"/>
  <c r="R471" i="7"/>
  <c r="R472" i="7"/>
  <c r="R473" i="7"/>
  <c r="R474" i="7"/>
  <c r="R475" i="7"/>
  <c r="R476" i="7"/>
  <c r="R477" i="7"/>
  <c r="R478" i="7"/>
  <c r="R479" i="7"/>
  <c r="R480" i="7"/>
  <c r="R481" i="7"/>
  <c r="R482" i="7"/>
  <c r="R483" i="7"/>
  <c r="R484" i="7"/>
  <c r="R485" i="7"/>
  <c r="R486" i="7"/>
  <c r="R487" i="7"/>
  <c r="R488" i="7"/>
  <c r="R489" i="7"/>
  <c r="R490" i="7"/>
  <c r="R491" i="7"/>
  <c r="R492" i="7"/>
  <c r="R493" i="7"/>
  <c r="R494" i="7"/>
  <c r="R495" i="7"/>
  <c r="R496" i="7"/>
  <c r="R497" i="7"/>
  <c r="R498" i="7"/>
  <c r="R499" i="7"/>
  <c r="R500" i="7"/>
  <c r="R501" i="7"/>
  <c r="R502" i="7"/>
  <c r="R503" i="7"/>
  <c r="R504" i="7"/>
  <c r="R505" i="7"/>
  <c r="R506" i="7"/>
  <c r="R507" i="7"/>
  <c r="R508" i="7"/>
  <c r="R509" i="7"/>
  <c r="R510" i="7"/>
  <c r="R511" i="7"/>
  <c r="R512" i="7"/>
  <c r="R513" i="7"/>
  <c r="R514" i="7"/>
  <c r="R515" i="7"/>
  <c r="R516" i="7"/>
  <c r="R517" i="7"/>
  <c r="R518" i="7"/>
  <c r="R519" i="7"/>
  <c r="R520" i="7"/>
  <c r="R521" i="7"/>
  <c r="R522" i="7"/>
  <c r="R523" i="7"/>
  <c r="R524" i="7"/>
  <c r="R525" i="7"/>
  <c r="R526" i="7"/>
  <c r="R527" i="7"/>
  <c r="R528" i="7"/>
  <c r="R529" i="7"/>
  <c r="R530" i="7"/>
  <c r="R531" i="7"/>
  <c r="R532" i="7"/>
  <c r="R533" i="7"/>
  <c r="R534" i="7"/>
  <c r="R535" i="7"/>
  <c r="R536" i="7"/>
  <c r="R537" i="7"/>
  <c r="R538" i="7"/>
  <c r="R539" i="7"/>
  <c r="R540" i="7"/>
  <c r="R541" i="7"/>
  <c r="R542" i="7"/>
  <c r="R543" i="7"/>
  <c r="R544" i="7"/>
  <c r="R545" i="7"/>
  <c r="R546" i="7"/>
  <c r="R547" i="7"/>
  <c r="R548" i="7"/>
  <c r="R549" i="7"/>
  <c r="R550" i="7"/>
  <c r="R551" i="7"/>
  <c r="R552" i="7"/>
  <c r="R553" i="7"/>
  <c r="R554" i="7"/>
  <c r="R555" i="7"/>
  <c r="R556" i="7"/>
  <c r="R557" i="7"/>
  <c r="R558" i="7"/>
  <c r="R559" i="7"/>
  <c r="R560" i="7"/>
  <c r="R561" i="7"/>
  <c r="R562" i="7"/>
  <c r="R563" i="7"/>
  <c r="R564" i="7"/>
  <c r="R565" i="7"/>
  <c r="R566" i="7"/>
  <c r="R567" i="7"/>
  <c r="R568" i="7"/>
  <c r="R569" i="7"/>
  <c r="R570" i="7"/>
  <c r="R571" i="7"/>
  <c r="R572" i="7"/>
  <c r="R573" i="7"/>
  <c r="R574" i="7"/>
  <c r="R575" i="7"/>
  <c r="R576" i="7"/>
  <c r="R577" i="7"/>
  <c r="R578" i="7"/>
  <c r="R579" i="7"/>
  <c r="R580" i="7"/>
  <c r="R581" i="7"/>
  <c r="R582" i="7"/>
  <c r="R583" i="7"/>
  <c r="R584" i="7"/>
  <c r="R585" i="7"/>
  <c r="R586" i="7"/>
  <c r="R587" i="7"/>
  <c r="R588" i="7"/>
  <c r="R589" i="7"/>
  <c r="R590" i="7"/>
  <c r="R591" i="7"/>
  <c r="R592" i="7"/>
  <c r="R593" i="7"/>
  <c r="R594" i="7"/>
  <c r="R595" i="7"/>
  <c r="R596" i="7"/>
  <c r="R597" i="7"/>
  <c r="R598" i="7"/>
  <c r="R599" i="7"/>
  <c r="R600" i="7"/>
  <c r="R601" i="7"/>
  <c r="R602" i="7"/>
  <c r="R603" i="7"/>
  <c r="R604" i="7"/>
  <c r="R605" i="7"/>
  <c r="R606" i="7"/>
  <c r="R607" i="7"/>
  <c r="R608" i="7"/>
  <c r="R609" i="7"/>
  <c r="R610" i="7"/>
  <c r="R611" i="7"/>
  <c r="R612" i="7"/>
  <c r="R613" i="7"/>
  <c r="R614" i="7"/>
  <c r="R615" i="7"/>
  <c r="R616" i="7"/>
  <c r="R617" i="7"/>
  <c r="R618" i="7"/>
  <c r="R619" i="7"/>
  <c r="R620" i="7"/>
  <c r="R621" i="7"/>
  <c r="R622" i="7"/>
  <c r="R623" i="7"/>
  <c r="R624" i="7"/>
  <c r="R625" i="7"/>
  <c r="R626" i="7"/>
  <c r="R627" i="7"/>
  <c r="R628" i="7"/>
  <c r="R629" i="7"/>
  <c r="R630" i="7"/>
  <c r="R631" i="7"/>
  <c r="R632" i="7"/>
  <c r="R633" i="7"/>
  <c r="R634" i="7"/>
  <c r="R635" i="7"/>
  <c r="R636" i="7"/>
  <c r="R637" i="7"/>
  <c r="R638" i="7"/>
  <c r="R639" i="7"/>
  <c r="R640" i="7"/>
  <c r="R641" i="7"/>
  <c r="R642" i="7"/>
  <c r="R643" i="7"/>
  <c r="R644" i="7"/>
  <c r="R645" i="7"/>
  <c r="R646" i="7"/>
  <c r="R647" i="7"/>
  <c r="R648" i="7"/>
  <c r="R649" i="7"/>
  <c r="R650" i="7"/>
  <c r="R651" i="7"/>
  <c r="R652" i="7"/>
  <c r="R653" i="7"/>
  <c r="R654" i="7"/>
  <c r="R655" i="7"/>
  <c r="R656" i="7"/>
  <c r="R657" i="7"/>
  <c r="R658" i="7"/>
  <c r="R659" i="7"/>
  <c r="R660" i="7"/>
  <c r="R661" i="7"/>
  <c r="R662" i="7"/>
  <c r="R663" i="7"/>
  <c r="R664" i="7"/>
  <c r="R665" i="7"/>
  <c r="R666" i="7"/>
  <c r="R667" i="7"/>
  <c r="R668" i="7"/>
  <c r="R669" i="7"/>
  <c r="R670" i="7"/>
  <c r="R671" i="7"/>
  <c r="R672" i="7"/>
  <c r="R673" i="7"/>
  <c r="R674" i="7"/>
  <c r="R675" i="7"/>
  <c r="R676" i="7"/>
  <c r="R677" i="7"/>
  <c r="R678" i="7"/>
  <c r="R679" i="7"/>
  <c r="R680" i="7"/>
  <c r="R681" i="7"/>
  <c r="R682" i="7"/>
  <c r="R683" i="7"/>
  <c r="R684" i="7"/>
  <c r="R685" i="7"/>
  <c r="R686" i="7"/>
  <c r="R687" i="7"/>
  <c r="R688" i="7"/>
  <c r="R689" i="7"/>
  <c r="R690" i="7"/>
  <c r="R691" i="7"/>
  <c r="R692" i="7"/>
  <c r="R693" i="7"/>
  <c r="R694" i="7"/>
  <c r="R695" i="7"/>
  <c r="R696" i="7"/>
  <c r="R697" i="7"/>
  <c r="R698" i="7"/>
  <c r="R699" i="7"/>
  <c r="R700" i="7"/>
  <c r="R701" i="7"/>
  <c r="R702" i="7"/>
  <c r="R703" i="7"/>
  <c r="R704" i="7"/>
  <c r="R705" i="7"/>
  <c r="R706" i="7"/>
  <c r="R707" i="7"/>
  <c r="R708" i="7"/>
  <c r="R709" i="7"/>
  <c r="R710" i="7"/>
  <c r="R711" i="7"/>
  <c r="R712" i="7"/>
  <c r="R713" i="7"/>
  <c r="R714" i="7"/>
  <c r="R715" i="7"/>
  <c r="R716" i="7"/>
  <c r="R717" i="7"/>
  <c r="R718" i="7"/>
  <c r="R719" i="7"/>
  <c r="R720" i="7"/>
  <c r="R721" i="7"/>
  <c r="R722" i="7"/>
  <c r="R723" i="7"/>
  <c r="R3" i="7"/>
  <c r="R4" i="7"/>
  <c r="R5" i="7"/>
  <c r="R6" i="7"/>
  <c r="R7" i="7"/>
  <c r="R8" i="7"/>
  <c r="R9" i="7"/>
  <c r="R10" i="7"/>
  <c r="R11" i="7"/>
  <c r="R12" i="7"/>
  <c r="R13" i="7"/>
  <c r="R14" i="7"/>
  <c r="R15" i="7"/>
  <c r="R16" i="7"/>
  <c r="R17" i="7"/>
  <c r="R18" i="7"/>
  <c r="R19" i="7"/>
  <c r="R2" i="7"/>
  <c r="S491" i="11" l="1"/>
  <c r="S379" i="11"/>
  <c r="S251" i="11"/>
  <c r="S123" i="11"/>
  <c r="S25" i="11"/>
  <c r="S712" i="11"/>
  <c r="S696" i="11"/>
  <c r="S680" i="11"/>
  <c r="S664" i="11"/>
  <c r="S648" i="11"/>
  <c r="S632" i="11"/>
  <c r="S616" i="11"/>
  <c r="S600" i="11"/>
  <c r="S584" i="11"/>
  <c r="S568" i="11"/>
  <c r="S552" i="11"/>
  <c r="S536" i="11"/>
  <c r="S520" i="11"/>
  <c r="S504" i="11"/>
  <c r="S488" i="11"/>
  <c r="S472" i="11"/>
  <c r="S456" i="11"/>
  <c r="S440" i="11"/>
  <c r="S424" i="11"/>
  <c r="S408" i="11"/>
  <c r="S392" i="11"/>
  <c r="S376" i="11"/>
  <c r="S360" i="11"/>
  <c r="S344" i="11"/>
  <c r="S328" i="11"/>
  <c r="S312" i="11"/>
  <c r="S296" i="11"/>
  <c r="S280" i="11"/>
  <c r="S264" i="11"/>
  <c r="S248" i="11"/>
  <c r="S232" i="11"/>
  <c r="S216" i="11"/>
  <c r="S200" i="11"/>
  <c r="S184" i="11"/>
  <c r="S168" i="11"/>
  <c r="S152" i="11"/>
  <c r="S136" i="11"/>
  <c r="S120" i="11"/>
  <c r="S104" i="11"/>
  <c r="S88" i="11"/>
  <c r="S72" i="11"/>
  <c r="S56" i="11"/>
  <c r="S717" i="11"/>
  <c r="S701" i="11"/>
  <c r="S685" i="11"/>
  <c r="S669" i="11"/>
  <c r="S653" i="11"/>
  <c r="S637" i="11"/>
  <c r="S621" i="11"/>
  <c r="S605" i="11"/>
  <c r="S589" i="11"/>
  <c r="S573" i="11"/>
  <c r="S557" i="11"/>
  <c r="S541" i="11"/>
  <c r="S525" i="11"/>
  <c r="S509" i="11"/>
  <c r="S493" i="11"/>
  <c r="S477" i="11"/>
  <c r="S461" i="11"/>
  <c r="S445" i="11"/>
  <c r="S429" i="11"/>
  <c r="S413" i="11"/>
  <c r="S397" i="11"/>
  <c r="S381" i="11"/>
  <c r="S365" i="11"/>
  <c r="S349" i="11"/>
  <c r="S333" i="11"/>
  <c r="S317" i="11"/>
  <c r="S301" i="11"/>
  <c r="S285" i="11"/>
  <c r="S269" i="11"/>
  <c r="S253" i="11"/>
  <c r="S237" i="11"/>
  <c r="S221" i="11"/>
  <c r="S205" i="11"/>
  <c r="S189" i="11"/>
  <c r="S173" i="11"/>
  <c r="S157" i="11"/>
  <c r="S141" i="11"/>
  <c r="S125" i="11"/>
  <c r="S109" i="11"/>
  <c r="S93" i="11"/>
  <c r="S77" i="11"/>
  <c r="S36" i="11"/>
  <c r="S20" i="11"/>
  <c r="S4" i="11"/>
  <c r="S75" i="11"/>
  <c r="S59" i="11"/>
  <c r="S43" i="11"/>
  <c r="S27" i="11"/>
  <c r="S11" i="11"/>
  <c r="T177" i="10"/>
  <c r="T159" i="10"/>
  <c r="T141" i="10"/>
  <c r="T115" i="10"/>
  <c r="T91" i="10"/>
  <c r="T65" i="10"/>
  <c r="T41" i="10"/>
  <c r="T13" i="10"/>
  <c r="V721" i="8"/>
  <c r="V657" i="8"/>
  <c r="V593" i="8"/>
  <c r="V529" i="8"/>
  <c r="V465" i="8"/>
  <c r="V401" i="8"/>
  <c r="V337" i="8"/>
  <c r="V273" i="8"/>
  <c r="V209" i="8"/>
  <c r="V145" i="8"/>
  <c r="V81" i="8"/>
  <c r="U721" i="8"/>
  <c r="U657" i="8"/>
  <c r="U593" i="8"/>
  <c r="U529" i="8"/>
  <c r="U465" i="8"/>
  <c r="U401" i="8"/>
  <c r="U337" i="8"/>
  <c r="U273" i="8"/>
  <c r="U209" i="8"/>
  <c r="U145" i="8"/>
  <c r="U81" i="8"/>
  <c r="U17" i="8"/>
  <c r="V634" i="8"/>
  <c r="V506" i="8"/>
  <c r="V378" i="8"/>
  <c r="V250" i="8"/>
  <c r="U620" i="8"/>
  <c r="U492" i="8"/>
  <c r="T427" i="1"/>
  <c r="T241" i="1"/>
  <c r="T51" i="1"/>
  <c r="T353" i="8"/>
  <c r="T225" i="8"/>
  <c r="T691" i="1"/>
  <c r="T561" i="1"/>
  <c r="T329" i="1"/>
  <c r="S607" i="1"/>
  <c r="S479" i="1"/>
  <c r="S351" i="1"/>
  <c r="S223" i="1"/>
  <c r="S95" i="1"/>
  <c r="S252" i="1"/>
  <c r="U366" i="8"/>
  <c r="U238" i="8"/>
  <c r="U110" i="8"/>
  <c r="V12" i="8"/>
  <c r="V28" i="8"/>
  <c r="V13" i="8"/>
  <c r="V29" i="8"/>
  <c r="V46" i="8"/>
  <c r="V62" i="8"/>
  <c r="V78" i="8"/>
  <c r="V94" i="8"/>
  <c r="V110" i="8"/>
  <c r="V126" i="8"/>
  <c r="V142" i="8"/>
  <c r="V158" i="8"/>
  <c r="V174" i="8"/>
  <c r="V190" i="8"/>
  <c r="V206" i="8"/>
  <c r="V222" i="8"/>
  <c r="V238" i="8"/>
  <c r="V254" i="8"/>
  <c r="V270" i="8"/>
  <c r="V286" i="8"/>
  <c r="V302" i="8"/>
  <c r="V318" i="8"/>
  <c r="V334" i="8"/>
  <c r="V350" i="8"/>
  <c r="V366" i="8"/>
  <c r="V382" i="8"/>
  <c r="V398" i="8"/>
  <c r="V414" i="8"/>
  <c r="V430" i="8"/>
  <c r="V446" i="8"/>
  <c r="V462" i="8"/>
  <c r="V478" i="8"/>
  <c r="V494" i="8"/>
  <c r="V510" i="8"/>
  <c r="V526" i="8"/>
  <c r="V542" i="8"/>
  <c r="V558" i="8"/>
  <c r="V574" i="8"/>
  <c r="V590" i="8"/>
  <c r="V606" i="8"/>
  <c r="V622" i="8"/>
  <c r="V638" i="8"/>
  <c r="V654" i="8"/>
  <c r="V670" i="8"/>
  <c r="V686" i="8"/>
  <c r="V702" i="8"/>
  <c r="V718" i="8"/>
  <c r="V53" i="8"/>
  <c r="V69" i="8"/>
  <c r="V85" i="8"/>
  <c r="V101" i="8"/>
  <c r="V117" i="8"/>
  <c r="V133" i="8"/>
  <c r="V149" i="8"/>
  <c r="V165" i="8"/>
  <c r="V181" i="8"/>
  <c r="V197" i="8"/>
  <c r="V213" i="8"/>
  <c r="V229" i="8"/>
  <c r="V245" i="8"/>
  <c r="V261" i="8"/>
  <c r="V277" i="8"/>
  <c r="V293" i="8"/>
  <c r="V309" i="8"/>
  <c r="V325" i="8"/>
  <c r="V341" i="8"/>
  <c r="V357" i="8"/>
  <c r="V373" i="8"/>
  <c r="V389" i="8"/>
  <c r="V405" i="8"/>
  <c r="V421" i="8"/>
  <c r="V437" i="8"/>
  <c r="V453" i="8"/>
  <c r="V469" i="8"/>
  <c r="V485" i="8"/>
  <c r="V501" i="8"/>
  <c r="V517" i="8"/>
  <c r="V533" i="8"/>
  <c r="V549" i="8"/>
  <c r="V565" i="8"/>
  <c r="V581" i="8"/>
  <c r="V597" i="8"/>
  <c r="V613" i="8"/>
  <c r="V629" i="8"/>
  <c r="V645" i="8"/>
  <c r="V661" i="8"/>
  <c r="V677" i="8"/>
  <c r="V693" i="8"/>
  <c r="V709" i="8"/>
  <c r="V14" i="8"/>
  <c r="V30" i="8"/>
  <c r="V15" i="8"/>
  <c r="V31" i="8"/>
  <c r="V48" i="8"/>
  <c r="V64" i="8"/>
  <c r="V80" i="8"/>
  <c r="V96" i="8"/>
  <c r="V112" i="8"/>
  <c r="V128" i="8"/>
  <c r="V144" i="8"/>
  <c r="V160" i="8"/>
  <c r="V176" i="8"/>
  <c r="V192" i="8"/>
  <c r="V208" i="8"/>
  <c r="V224" i="8"/>
  <c r="V240" i="8"/>
  <c r="V256" i="8"/>
  <c r="V272" i="8"/>
  <c r="V288" i="8"/>
  <c r="V304" i="8"/>
  <c r="V320" i="8"/>
  <c r="V336" i="8"/>
  <c r="V352" i="8"/>
  <c r="V368" i="8"/>
  <c r="V384" i="8"/>
  <c r="V400" i="8"/>
  <c r="V416" i="8"/>
  <c r="V432" i="8"/>
  <c r="V448" i="8"/>
  <c r="V464" i="8"/>
  <c r="V480" i="8"/>
  <c r="V496" i="8"/>
  <c r="V512" i="8"/>
  <c r="V528" i="8"/>
  <c r="V544" i="8"/>
  <c r="V560" i="8"/>
  <c r="V576" i="8"/>
  <c r="V592" i="8"/>
  <c r="V608" i="8"/>
  <c r="V624" i="8"/>
  <c r="V640" i="8"/>
  <c r="V656" i="8"/>
  <c r="V672" i="8"/>
  <c r="V688" i="8"/>
  <c r="V704" i="8"/>
  <c r="V720" i="8"/>
  <c r="V55" i="8"/>
  <c r="V71" i="8"/>
  <c r="V87" i="8"/>
  <c r="V103" i="8"/>
  <c r="V119" i="8"/>
  <c r="V135" i="8"/>
  <c r="V151" i="8"/>
  <c r="V167" i="8"/>
  <c r="V183" i="8"/>
  <c r="V199" i="8"/>
  <c r="V215" i="8"/>
  <c r="V231" i="8"/>
  <c r="V247" i="8"/>
  <c r="V263" i="8"/>
  <c r="V279" i="8"/>
  <c r="V295" i="8"/>
  <c r="V311" i="8"/>
  <c r="V327" i="8"/>
  <c r="V343" i="8"/>
  <c r="V359" i="8"/>
  <c r="V375" i="8"/>
  <c r="V391" i="8"/>
  <c r="V407" i="8"/>
  <c r="V423" i="8"/>
  <c r="V439" i="8"/>
  <c r="V455" i="8"/>
  <c r="V471" i="8"/>
  <c r="V487" i="8"/>
  <c r="V503" i="8"/>
  <c r="V519" i="8"/>
  <c r="V535" i="8"/>
  <c r="V551" i="8"/>
  <c r="V567" i="8"/>
  <c r="V583" i="8"/>
  <c r="V599" i="8"/>
  <c r="V615" i="8"/>
  <c r="V631" i="8"/>
  <c r="V647" i="8"/>
  <c r="V663" i="8"/>
  <c r="V679" i="8"/>
  <c r="V695" i="8"/>
  <c r="V711" i="8"/>
  <c r="V16" i="8"/>
  <c r="V32" i="8"/>
  <c r="V17" i="8"/>
  <c r="V33" i="8"/>
  <c r="V50" i="8"/>
  <c r="V66" i="8"/>
  <c r="V82" i="8"/>
  <c r="V98" i="8"/>
  <c r="V114" i="8"/>
  <c r="V130" i="8"/>
  <c r="V146" i="8"/>
  <c r="V162" i="8"/>
  <c r="V178" i="8"/>
  <c r="V194" i="8"/>
  <c r="V210" i="8"/>
  <c r="V226" i="8"/>
  <c r="V242" i="8"/>
  <c r="V258" i="8"/>
  <c r="V274" i="8"/>
  <c r="V290" i="8"/>
  <c r="V306" i="8"/>
  <c r="V322" i="8"/>
  <c r="V338" i="8"/>
  <c r="V354" i="8"/>
  <c r="V370" i="8"/>
  <c r="V386" i="8"/>
  <c r="V402" i="8"/>
  <c r="V418" i="8"/>
  <c r="V434" i="8"/>
  <c r="V450" i="8"/>
  <c r="V466" i="8"/>
  <c r="V482" i="8"/>
  <c r="V498" i="8"/>
  <c r="V514" i="8"/>
  <c r="V530" i="8"/>
  <c r="V546" i="8"/>
  <c r="V562" i="8"/>
  <c r="V578" i="8"/>
  <c r="V594" i="8"/>
  <c r="V610" i="8"/>
  <c r="V626" i="8"/>
  <c r="V642" i="8"/>
  <c r="V658" i="8"/>
  <c r="V674" i="8"/>
  <c r="V690" i="8"/>
  <c r="V706" i="8"/>
  <c r="V722" i="8"/>
  <c r="V41" i="8"/>
  <c r="V57" i="8"/>
  <c r="V73" i="8"/>
  <c r="V89" i="8"/>
  <c r="V105" i="8"/>
  <c r="V121" i="8"/>
  <c r="V137" i="8"/>
  <c r="V153" i="8"/>
  <c r="V169" i="8"/>
  <c r="V185" i="8"/>
  <c r="V201" i="8"/>
  <c r="V217" i="8"/>
  <c r="V233" i="8"/>
  <c r="V249" i="8"/>
  <c r="V265" i="8"/>
  <c r="V281" i="8"/>
  <c r="V297" i="8"/>
  <c r="V313" i="8"/>
  <c r="V329" i="8"/>
  <c r="V345" i="8"/>
  <c r="V361" i="8"/>
  <c r="V377" i="8"/>
  <c r="V393" i="8"/>
  <c r="V409" i="8"/>
  <c r="V425" i="8"/>
  <c r="V441" i="8"/>
  <c r="V457" i="8"/>
  <c r="V473" i="8"/>
  <c r="V489" i="8"/>
  <c r="V505" i="8"/>
  <c r="V521" i="8"/>
  <c r="V537" i="8"/>
  <c r="V553" i="8"/>
  <c r="V569" i="8"/>
  <c r="V585" i="8"/>
  <c r="V601" i="8"/>
  <c r="V617" i="8"/>
  <c r="V633" i="8"/>
  <c r="V649" i="8"/>
  <c r="V665" i="8"/>
  <c r="V681" i="8"/>
  <c r="V697" i="8"/>
  <c r="V713" i="8"/>
  <c r="V2" i="8"/>
  <c r="V18" i="8"/>
  <c r="V34" i="8"/>
  <c r="V3" i="8"/>
  <c r="V19" i="8"/>
  <c r="V35" i="8"/>
  <c r="V52" i="8"/>
  <c r="V68" i="8"/>
  <c r="V84" i="8"/>
  <c r="V100" i="8"/>
  <c r="V116" i="8"/>
  <c r="V132" i="8"/>
  <c r="V148" i="8"/>
  <c r="V164" i="8"/>
  <c r="V180" i="8"/>
  <c r="V196" i="8"/>
  <c r="V212" i="8"/>
  <c r="V228" i="8"/>
  <c r="V244" i="8"/>
  <c r="V260" i="8"/>
  <c r="V276" i="8"/>
  <c r="V292" i="8"/>
  <c r="V308" i="8"/>
  <c r="V324" i="8"/>
  <c r="V340" i="8"/>
  <c r="V356" i="8"/>
  <c r="V372" i="8"/>
  <c r="V388" i="8"/>
  <c r="V404" i="8"/>
  <c r="V420" i="8"/>
  <c r="V436" i="8"/>
  <c r="V452" i="8"/>
  <c r="V468" i="8"/>
  <c r="V484" i="8"/>
  <c r="V500" i="8"/>
  <c r="V516" i="8"/>
  <c r="V532" i="8"/>
  <c r="V548" i="8"/>
  <c r="V564" i="8"/>
  <c r="V580" i="8"/>
  <c r="V596" i="8"/>
  <c r="V612" i="8"/>
  <c r="V628" i="8"/>
  <c r="V644" i="8"/>
  <c r="V660" i="8"/>
  <c r="V676" i="8"/>
  <c r="V692" i="8"/>
  <c r="V708" i="8"/>
  <c r="V43" i="8"/>
  <c r="V59" i="8"/>
  <c r="V75" i="8"/>
  <c r="V91" i="8"/>
  <c r="V107" i="8"/>
  <c r="V123" i="8"/>
  <c r="V139" i="8"/>
  <c r="V155" i="8"/>
  <c r="V171" i="8"/>
  <c r="V187" i="8"/>
  <c r="V203" i="8"/>
  <c r="V219" i="8"/>
  <c r="V235" i="8"/>
  <c r="V251" i="8"/>
  <c r="V267" i="8"/>
  <c r="V283" i="8"/>
  <c r="V299" i="8"/>
  <c r="V315" i="8"/>
  <c r="V331" i="8"/>
  <c r="V347" i="8"/>
  <c r="V363" i="8"/>
  <c r="V379" i="8"/>
  <c r="V395" i="8"/>
  <c r="V411" i="8"/>
  <c r="V427" i="8"/>
  <c r="V443" i="8"/>
  <c r="V459" i="8"/>
  <c r="V475" i="8"/>
  <c r="V491" i="8"/>
  <c r="V507" i="8"/>
  <c r="V523" i="8"/>
  <c r="V539" i="8"/>
  <c r="V555" i="8"/>
  <c r="V571" i="8"/>
  <c r="V587" i="8"/>
  <c r="V603" i="8"/>
  <c r="V619" i="8"/>
  <c r="V635" i="8"/>
  <c r="V651" i="8"/>
  <c r="V667" i="8"/>
  <c r="V683" i="8"/>
  <c r="V699" i="8"/>
  <c r="V715" i="8"/>
  <c r="V4" i="8"/>
  <c r="V20" i="8"/>
  <c r="V36" i="8"/>
  <c r="V5" i="8"/>
  <c r="V21" i="8"/>
  <c r="V37" i="8"/>
  <c r="V54" i="8"/>
  <c r="V70" i="8"/>
  <c r="V86" i="8"/>
  <c r="V102" i="8"/>
  <c r="V118" i="8"/>
  <c r="V134" i="8"/>
  <c r="V150" i="8"/>
  <c r="V166" i="8"/>
  <c r="V182" i="8"/>
  <c r="V198" i="8"/>
  <c r="V214" i="8"/>
  <c r="V230" i="8"/>
  <c r="V246" i="8"/>
  <c r="V262" i="8"/>
  <c r="V278" i="8"/>
  <c r="V294" i="8"/>
  <c r="V310" i="8"/>
  <c r="V326" i="8"/>
  <c r="V342" i="8"/>
  <c r="V358" i="8"/>
  <c r="V374" i="8"/>
  <c r="V390" i="8"/>
  <c r="V406" i="8"/>
  <c r="V422" i="8"/>
  <c r="V438" i="8"/>
  <c r="V454" i="8"/>
  <c r="V470" i="8"/>
  <c r="V486" i="8"/>
  <c r="V502" i="8"/>
  <c r="V518" i="8"/>
  <c r="V534" i="8"/>
  <c r="V550" i="8"/>
  <c r="V566" i="8"/>
  <c r="V582" i="8"/>
  <c r="V598" i="8"/>
  <c r="V614" i="8"/>
  <c r="V630" i="8"/>
  <c r="V646" i="8"/>
  <c r="V662" i="8"/>
  <c r="V678" i="8"/>
  <c r="V694" i="8"/>
  <c r="V710" i="8"/>
  <c r="V45" i="8"/>
  <c r="V61" i="8"/>
  <c r="V77" i="8"/>
  <c r="V93" i="8"/>
  <c r="V109" i="8"/>
  <c r="V125" i="8"/>
  <c r="V141" i="8"/>
  <c r="V157" i="8"/>
  <c r="V173" i="8"/>
  <c r="V189" i="8"/>
  <c r="V205" i="8"/>
  <c r="V221" i="8"/>
  <c r="V237" i="8"/>
  <c r="V253" i="8"/>
  <c r="V269" i="8"/>
  <c r="V285" i="8"/>
  <c r="V301" i="8"/>
  <c r="V317" i="8"/>
  <c r="V333" i="8"/>
  <c r="V349" i="8"/>
  <c r="V365" i="8"/>
  <c r="V381" i="8"/>
  <c r="V397" i="8"/>
  <c r="V413" i="8"/>
  <c r="V429" i="8"/>
  <c r="V445" i="8"/>
  <c r="V461" i="8"/>
  <c r="V477" i="8"/>
  <c r="V493" i="8"/>
  <c r="V509" i="8"/>
  <c r="V525" i="8"/>
  <c r="V541" i="8"/>
  <c r="V557" i="8"/>
  <c r="V573" i="8"/>
  <c r="V589" i="8"/>
  <c r="V605" i="8"/>
  <c r="V621" i="8"/>
  <c r="V637" i="8"/>
  <c r="V653" i="8"/>
  <c r="V669" i="8"/>
  <c r="V685" i="8"/>
  <c r="V701" i="8"/>
  <c r="V717" i="8"/>
  <c r="V6" i="8"/>
  <c r="V22" i="8"/>
  <c r="V38" i="8"/>
  <c r="V7" i="8"/>
  <c r="V23" i="8"/>
  <c r="V39" i="8"/>
  <c r="V56" i="8"/>
  <c r="V72" i="8"/>
  <c r="V88" i="8"/>
  <c r="V104" i="8"/>
  <c r="V120" i="8"/>
  <c r="V136" i="8"/>
  <c r="V152" i="8"/>
  <c r="V168" i="8"/>
  <c r="V184" i="8"/>
  <c r="V200" i="8"/>
  <c r="V216" i="8"/>
  <c r="V232" i="8"/>
  <c r="V248" i="8"/>
  <c r="V264" i="8"/>
  <c r="V280" i="8"/>
  <c r="V296" i="8"/>
  <c r="V312" i="8"/>
  <c r="V328" i="8"/>
  <c r="V344" i="8"/>
  <c r="V360" i="8"/>
  <c r="V376" i="8"/>
  <c r="V392" i="8"/>
  <c r="V408" i="8"/>
  <c r="V424" i="8"/>
  <c r="V440" i="8"/>
  <c r="V456" i="8"/>
  <c r="V472" i="8"/>
  <c r="V488" i="8"/>
  <c r="V504" i="8"/>
  <c r="V520" i="8"/>
  <c r="V536" i="8"/>
  <c r="V552" i="8"/>
  <c r="V568" i="8"/>
  <c r="V584" i="8"/>
  <c r="V600" i="8"/>
  <c r="V616" i="8"/>
  <c r="V632" i="8"/>
  <c r="V648" i="8"/>
  <c r="V664" i="8"/>
  <c r="V680" i="8"/>
  <c r="V696" i="8"/>
  <c r="V712" i="8"/>
  <c r="V47" i="8"/>
  <c r="V63" i="8"/>
  <c r="V79" i="8"/>
  <c r="V95" i="8"/>
  <c r="V111" i="8"/>
  <c r="V127" i="8"/>
  <c r="V143" i="8"/>
  <c r="V159" i="8"/>
  <c r="V175" i="8"/>
  <c r="V191" i="8"/>
  <c r="V207" i="8"/>
  <c r="V223" i="8"/>
  <c r="V239" i="8"/>
  <c r="V255" i="8"/>
  <c r="V271" i="8"/>
  <c r="V287" i="8"/>
  <c r="V303" i="8"/>
  <c r="V319" i="8"/>
  <c r="V335" i="8"/>
  <c r="V351" i="8"/>
  <c r="V367" i="8"/>
  <c r="V383" i="8"/>
  <c r="V399" i="8"/>
  <c r="V415" i="8"/>
  <c r="V431" i="8"/>
  <c r="V447" i="8"/>
  <c r="V463" i="8"/>
  <c r="V479" i="8"/>
  <c r="V495" i="8"/>
  <c r="V511" i="8"/>
  <c r="V527" i="8"/>
  <c r="V543" i="8"/>
  <c r="V559" i="8"/>
  <c r="V575" i="8"/>
  <c r="V591" i="8"/>
  <c r="V607" i="8"/>
  <c r="V623" i="8"/>
  <c r="V639" i="8"/>
  <c r="V655" i="8"/>
  <c r="V671" i="8"/>
  <c r="V687" i="8"/>
  <c r="V703" i="8"/>
  <c r="V719" i="8"/>
  <c r="V10" i="8"/>
  <c r="V26" i="8"/>
  <c r="V11" i="8"/>
  <c r="V27" i="8"/>
  <c r="V44" i="8"/>
  <c r="V60" i="8"/>
  <c r="V76" i="8"/>
  <c r="V92" i="8"/>
  <c r="V108" i="8"/>
  <c r="V124" i="8"/>
  <c r="V140" i="8"/>
  <c r="V156" i="8"/>
  <c r="V172" i="8"/>
  <c r="V188" i="8"/>
  <c r="V204" i="8"/>
  <c r="V220" i="8"/>
  <c r="V236" i="8"/>
  <c r="V252" i="8"/>
  <c r="V268" i="8"/>
  <c r="V284" i="8"/>
  <c r="V300" i="8"/>
  <c r="V316" i="8"/>
  <c r="V332" i="8"/>
  <c r="V348" i="8"/>
  <c r="V364" i="8"/>
  <c r="V380" i="8"/>
  <c r="V396" i="8"/>
  <c r="V412" i="8"/>
  <c r="V428" i="8"/>
  <c r="V444" i="8"/>
  <c r="V460" i="8"/>
  <c r="V476" i="8"/>
  <c r="V492" i="8"/>
  <c r="V508" i="8"/>
  <c r="V524" i="8"/>
  <c r="V540" i="8"/>
  <c r="V556" i="8"/>
  <c r="V572" i="8"/>
  <c r="V588" i="8"/>
  <c r="V604" i="8"/>
  <c r="V620" i="8"/>
  <c r="V636" i="8"/>
  <c r="V652" i="8"/>
  <c r="V668" i="8"/>
  <c r="V684" i="8"/>
  <c r="V700" i="8"/>
  <c r="V716" i="8"/>
  <c r="S708" i="11"/>
  <c r="S692" i="11"/>
  <c r="S676" i="11"/>
  <c r="S660" i="11"/>
  <c r="S644" i="11"/>
  <c r="S628" i="11"/>
  <c r="S612" i="11"/>
  <c r="S596" i="11"/>
  <c r="S580" i="11"/>
  <c r="S564" i="11"/>
  <c r="S548" i="11"/>
  <c r="S532" i="11"/>
  <c r="S516" i="11"/>
  <c r="S500" i="11"/>
  <c r="S484" i="11"/>
  <c r="S468" i="11"/>
  <c r="S452" i="11"/>
  <c r="S436" i="11"/>
  <c r="S420" i="11"/>
  <c r="S404" i="11"/>
  <c r="S388" i="11"/>
  <c r="S372" i="11"/>
  <c r="S356" i="11"/>
  <c r="S340" i="11"/>
  <c r="S324" i="11"/>
  <c r="S308" i="11"/>
  <c r="S292" i="11"/>
  <c r="S276" i="11"/>
  <c r="S260" i="11"/>
  <c r="S244" i="11"/>
  <c r="S228" i="11"/>
  <c r="S212" i="11"/>
  <c r="S196" i="11"/>
  <c r="S180" i="11"/>
  <c r="S164" i="11"/>
  <c r="S148" i="11"/>
  <c r="S132" i="11"/>
  <c r="S116" i="11"/>
  <c r="S100" i="11"/>
  <c r="S84" i="11"/>
  <c r="S68" i="11"/>
  <c r="S52" i="11"/>
  <c r="T723" i="11"/>
  <c r="T707" i="11"/>
  <c r="T691" i="11"/>
  <c r="T675" i="11"/>
  <c r="T659" i="11"/>
  <c r="T643" i="11"/>
  <c r="T627" i="11"/>
  <c r="T611" i="11"/>
  <c r="T595" i="11"/>
  <c r="T579" i="11"/>
  <c r="T563" i="11"/>
  <c r="T547" i="11"/>
  <c r="T531" i="11"/>
  <c r="T515" i="11"/>
  <c r="T499" i="11"/>
  <c r="T483" i="11"/>
  <c r="T467" i="11"/>
  <c r="T451" i="11"/>
  <c r="T435" i="11"/>
  <c r="T419" i="11"/>
  <c r="T403" i="11"/>
  <c r="T387" i="11"/>
  <c r="T371" i="11"/>
  <c r="T355" i="11"/>
  <c r="T339" i="11"/>
  <c r="T323" i="11"/>
  <c r="T307" i="11"/>
  <c r="T291" i="11"/>
  <c r="T275" i="11"/>
  <c r="T259" i="11"/>
  <c r="T243" i="11"/>
  <c r="T227" i="11"/>
  <c r="T211" i="11"/>
  <c r="T195" i="11"/>
  <c r="T179" i="11"/>
  <c r="T163" i="11"/>
  <c r="T147" i="11"/>
  <c r="T131" i="11"/>
  <c r="T115" i="11"/>
  <c r="T99" i="11"/>
  <c r="T83" i="11"/>
  <c r="T67" i="11"/>
  <c r="S713" i="11"/>
  <c r="S697" i="11"/>
  <c r="S681" i="11"/>
  <c r="S665" i="11"/>
  <c r="S649" i="11"/>
  <c r="S633" i="11"/>
  <c r="S617" i="11"/>
  <c r="S601" i="11"/>
  <c r="S585" i="11"/>
  <c r="S569" i="11"/>
  <c r="S553" i="11"/>
  <c r="S537" i="11"/>
  <c r="S521" i="11"/>
  <c r="S505" i="11"/>
  <c r="S489" i="11"/>
  <c r="S473" i="11"/>
  <c r="S457" i="11"/>
  <c r="S441" i="11"/>
  <c r="S425" i="11"/>
  <c r="S409" i="11"/>
  <c r="S393" i="11"/>
  <c r="S377" i="11"/>
  <c r="S361" i="11"/>
  <c r="S345" i="11"/>
  <c r="S329" i="11"/>
  <c r="S313" i="11"/>
  <c r="S297" i="11"/>
  <c r="S281" i="11"/>
  <c r="S265" i="11"/>
  <c r="S249" i="11"/>
  <c r="S233" i="11"/>
  <c r="S217" i="11"/>
  <c r="S201" i="11"/>
  <c r="S185" i="11"/>
  <c r="S169" i="11"/>
  <c r="S153" i="11"/>
  <c r="S137" i="11"/>
  <c r="S121" i="11"/>
  <c r="S105" i="11"/>
  <c r="S89" i="11"/>
  <c r="S32" i="11"/>
  <c r="S16" i="11"/>
  <c r="S2" i="11"/>
  <c r="T57" i="11"/>
  <c r="T41" i="11"/>
  <c r="T25" i="11"/>
  <c r="T9" i="11"/>
  <c r="T715" i="10"/>
  <c r="T699" i="10"/>
  <c r="T683" i="10"/>
  <c r="T667" i="10"/>
  <c r="T651" i="10"/>
  <c r="T635" i="10"/>
  <c r="T619" i="10"/>
  <c r="T603" i="10"/>
  <c r="T587" i="10"/>
  <c r="T571" i="10"/>
  <c r="T555" i="10"/>
  <c r="T539" i="10"/>
  <c r="T523" i="10"/>
  <c r="T507" i="10"/>
  <c r="T491" i="10"/>
  <c r="T475" i="10"/>
  <c r="T459" i="10"/>
  <c r="T443" i="10"/>
  <c r="T427" i="10"/>
  <c r="T411" i="10"/>
  <c r="T395" i="10"/>
  <c r="T379" i="10"/>
  <c r="T363" i="10"/>
  <c r="T347" i="10"/>
  <c r="T331" i="10"/>
  <c r="T315" i="10"/>
  <c r="T299" i="10"/>
  <c r="T283" i="10"/>
  <c r="T267" i="10"/>
  <c r="T251" i="10"/>
  <c r="T235" i="10"/>
  <c r="T219" i="10"/>
  <c r="T203" i="10"/>
  <c r="S71" i="11"/>
  <c r="S55" i="11"/>
  <c r="S39" i="11"/>
  <c r="S23" i="11"/>
  <c r="S7" i="11"/>
  <c r="U106" i="11"/>
  <c r="U90" i="11"/>
  <c r="U74" i="11"/>
  <c r="U58" i="11"/>
  <c r="U42" i="11"/>
  <c r="U26" i="11"/>
  <c r="U10" i="11"/>
  <c r="S44" i="10"/>
  <c r="S28" i="10"/>
  <c r="S12" i="10"/>
  <c r="T191" i="10"/>
  <c r="T173" i="10"/>
  <c r="T155" i="10"/>
  <c r="T137" i="10"/>
  <c r="T109" i="10"/>
  <c r="T83" i="10"/>
  <c r="T59" i="10"/>
  <c r="T33" i="10"/>
  <c r="S119" i="10"/>
  <c r="S95" i="10"/>
  <c r="S67" i="10"/>
  <c r="S41" i="10"/>
  <c r="S17" i="10"/>
  <c r="T5" i="8"/>
  <c r="T21" i="8"/>
  <c r="T37" i="8"/>
  <c r="T53" i="8"/>
  <c r="T69" i="8"/>
  <c r="T85" i="8"/>
  <c r="T101" i="8"/>
  <c r="T117" i="8"/>
  <c r="T133" i="8"/>
  <c r="T149" i="8"/>
  <c r="T165" i="8"/>
  <c r="T181" i="8"/>
  <c r="T197" i="8"/>
  <c r="T213" i="8"/>
  <c r="T229" i="8"/>
  <c r="T245" i="8"/>
  <c r="T261" i="8"/>
  <c r="T277" i="8"/>
  <c r="T293" i="8"/>
  <c r="T309" i="8"/>
  <c r="T325" i="8"/>
  <c r="T341" i="8"/>
  <c r="T357" i="8"/>
  <c r="T373" i="8"/>
  <c r="T389" i="8"/>
  <c r="T405" i="8"/>
  <c r="T421" i="8"/>
  <c r="T447" i="8"/>
  <c r="T463" i="8"/>
  <c r="T479" i="8"/>
  <c r="T495" i="8"/>
  <c r="T511" i="8"/>
  <c r="T527" i="8"/>
  <c r="T543" i="8"/>
  <c r="T559" i="8"/>
  <c r="T575" i="8"/>
  <c r="T591" i="8"/>
  <c r="T607" i="8"/>
  <c r="T623" i="8"/>
  <c r="T639" i="8"/>
  <c r="T655" i="8"/>
  <c r="T671" i="8"/>
  <c r="T687" i="8"/>
  <c r="T703" i="8"/>
  <c r="T719" i="8"/>
  <c r="T2" i="8"/>
  <c r="T18" i="8"/>
  <c r="T34" i="8"/>
  <c r="T50" i="8"/>
  <c r="T66" i="8"/>
  <c r="T82" i="8"/>
  <c r="T98" i="8"/>
  <c r="T114" i="8"/>
  <c r="T130" i="8"/>
  <c r="T146" i="8"/>
  <c r="T162" i="8"/>
  <c r="T178" i="8"/>
  <c r="T194" i="8"/>
  <c r="T210" i="8"/>
  <c r="T226" i="8"/>
  <c r="T242" i="8"/>
  <c r="T258" i="8"/>
  <c r="T274" i="8"/>
  <c r="T290" i="8"/>
  <c r="T306" i="8"/>
  <c r="T322" i="8"/>
  <c r="T338" i="8"/>
  <c r="T354" i="8"/>
  <c r="T370" i="8"/>
  <c r="T386" i="8"/>
  <c r="T402" i="8"/>
  <c r="T418" i="8"/>
  <c r="T434" i="8"/>
  <c r="T450" i="8"/>
  <c r="T466" i="8"/>
  <c r="T482" i="8"/>
  <c r="T498" i="8"/>
  <c r="T514" i="8"/>
  <c r="T530" i="8"/>
  <c r="T546" i="8"/>
  <c r="T562" i="8"/>
  <c r="T578" i="8"/>
  <c r="T594" i="8"/>
  <c r="T610" i="8"/>
  <c r="T626" i="8"/>
  <c r="T642" i="8"/>
  <c r="T658" i="8"/>
  <c r="T674" i="8"/>
  <c r="T690" i="8"/>
  <c r="T706" i="8"/>
  <c r="T722" i="8"/>
  <c r="T7" i="8"/>
  <c r="T23" i="8"/>
  <c r="T39" i="8"/>
  <c r="T55" i="8"/>
  <c r="T71" i="8"/>
  <c r="T87" i="8"/>
  <c r="T103" i="8"/>
  <c r="T119" i="8"/>
  <c r="T135" i="8"/>
  <c r="T151" i="8"/>
  <c r="T167" i="8"/>
  <c r="T183" i="8"/>
  <c r="T199" i="8"/>
  <c r="T215" i="8"/>
  <c r="T231" i="8"/>
  <c r="T247" i="8"/>
  <c r="T263" i="8"/>
  <c r="T279" i="8"/>
  <c r="T295" i="8"/>
  <c r="T311" i="8"/>
  <c r="T327" i="8"/>
  <c r="T343" i="8"/>
  <c r="T359" i="8"/>
  <c r="T375" i="8"/>
  <c r="T391" i="8"/>
  <c r="T407" i="8"/>
  <c r="T423" i="8"/>
  <c r="T433" i="8"/>
  <c r="T449" i="8"/>
  <c r="T465" i="8"/>
  <c r="T481" i="8"/>
  <c r="T497" i="8"/>
  <c r="T513" i="8"/>
  <c r="T529" i="8"/>
  <c r="T545" i="8"/>
  <c r="T561" i="8"/>
  <c r="T577" i="8"/>
  <c r="T593" i="8"/>
  <c r="T609" i="8"/>
  <c r="T625" i="8"/>
  <c r="T641" i="8"/>
  <c r="T657" i="8"/>
  <c r="T673" i="8"/>
  <c r="T689" i="8"/>
  <c r="T705" i="8"/>
  <c r="T721" i="8"/>
  <c r="T4" i="8"/>
  <c r="T20" i="8"/>
  <c r="T36" i="8"/>
  <c r="T52" i="8"/>
  <c r="T68" i="8"/>
  <c r="T84" i="8"/>
  <c r="T100" i="8"/>
  <c r="T116" i="8"/>
  <c r="T132" i="8"/>
  <c r="T148" i="8"/>
  <c r="T164" i="8"/>
  <c r="T180" i="8"/>
  <c r="T196" i="8"/>
  <c r="T212" i="8"/>
  <c r="T228" i="8"/>
  <c r="T244" i="8"/>
  <c r="T260" i="8"/>
  <c r="T276" i="8"/>
  <c r="T292" i="8"/>
  <c r="T308" i="8"/>
  <c r="T324" i="8"/>
  <c r="T340" i="8"/>
  <c r="T356" i="8"/>
  <c r="T372" i="8"/>
  <c r="T388" i="8"/>
  <c r="T404" i="8"/>
  <c r="T420" i="8"/>
  <c r="T436" i="8"/>
  <c r="T452" i="8"/>
  <c r="T468" i="8"/>
  <c r="T484" i="8"/>
  <c r="T500" i="8"/>
  <c r="T516" i="8"/>
  <c r="T532" i="8"/>
  <c r="T548" i="8"/>
  <c r="T564" i="8"/>
  <c r="T580" i="8"/>
  <c r="T596" i="8"/>
  <c r="T612" i="8"/>
  <c r="T628" i="8"/>
  <c r="T644" i="8"/>
  <c r="T660" i="8"/>
  <c r="T676" i="8"/>
  <c r="T692" i="8"/>
  <c r="T708" i="8"/>
  <c r="T9" i="8"/>
  <c r="T25" i="8"/>
  <c r="T41" i="8"/>
  <c r="T57" i="8"/>
  <c r="T73" i="8"/>
  <c r="T89" i="8"/>
  <c r="T105" i="8"/>
  <c r="T121" i="8"/>
  <c r="T137" i="8"/>
  <c r="T153" i="8"/>
  <c r="T169" i="8"/>
  <c r="T185" i="8"/>
  <c r="T201" i="8"/>
  <c r="T217" i="8"/>
  <c r="T233" i="8"/>
  <c r="T249" i="8"/>
  <c r="T265" i="8"/>
  <c r="T281" i="8"/>
  <c r="T297" i="8"/>
  <c r="T313" i="8"/>
  <c r="T329" i="8"/>
  <c r="T345" i="8"/>
  <c r="T361" i="8"/>
  <c r="T377" i="8"/>
  <c r="T393" i="8"/>
  <c r="T409" i="8"/>
  <c r="T425" i="8"/>
  <c r="T435" i="8"/>
  <c r="T451" i="8"/>
  <c r="T467" i="8"/>
  <c r="T483" i="8"/>
  <c r="T499" i="8"/>
  <c r="T515" i="8"/>
  <c r="T531" i="8"/>
  <c r="T547" i="8"/>
  <c r="T563" i="8"/>
  <c r="T579" i="8"/>
  <c r="T595" i="8"/>
  <c r="T611" i="8"/>
  <c r="T627" i="8"/>
  <c r="T643" i="8"/>
  <c r="T659" i="8"/>
  <c r="T675" i="8"/>
  <c r="T691" i="8"/>
  <c r="T707" i="8"/>
  <c r="T723" i="8"/>
  <c r="T6" i="8"/>
  <c r="T22" i="8"/>
  <c r="T38" i="8"/>
  <c r="T54" i="8"/>
  <c r="T70" i="8"/>
  <c r="T86" i="8"/>
  <c r="T102" i="8"/>
  <c r="T118" i="8"/>
  <c r="T134" i="8"/>
  <c r="T150" i="8"/>
  <c r="T166" i="8"/>
  <c r="T182" i="8"/>
  <c r="T198" i="8"/>
  <c r="T214" i="8"/>
  <c r="T230" i="8"/>
  <c r="T246" i="8"/>
  <c r="T262" i="8"/>
  <c r="T278" i="8"/>
  <c r="T294" i="8"/>
  <c r="T310" i="8"/>
  <c r="T326" i="8"/>
  <c r="T342" i="8"/>
  <c r="T358" i="8"/>
  <c r="T374" i="8"/>
  <c r="T390" i="8"/>
  <c r="T406" i="8"/>
  <c r="T422" i="8"/>
  <c r="T438" i="8"/>
  <c r="T454" i="8"/>
  <c r="T470" i="8"/>
  <c r="T486" i="8"/>
  <c r="T502" i="8"/>
  <c r="T518" i="8"/>
  <c r="T534" i="8"/>
  <c r="T550" i="8"/>
  <c r="T566" i="8"/>
  <c r="T582" i="8"/>
  <c r="T598" i="8"/>
  <c r="T614" i="8"/>
  <c r="T630" i="8"/>
  <c r="T646" i="8"/>
  <c r="T662" i="8"/>
  <c r="T678" i="8"/>
  <c r="T694" i="8"/>
  <c r="T710" i="8"/>
  <c r="T11" i="8"/>
  <c r="T27" i="8"/>
  <c r="T43" i="8"/>
  <c r="T59" i="8"/>
  <c r="T75" i="8"/>
  <c r="T91" i="8"/>
  <c r="T107" i="8"/>
  <c r="T123" i="8"/>
  <c r="T139" i="8"/>
  <c r="T155" i="8"/>
  <c r="T171" i="8"/>
  <c r="T187" i="8"/>
  <c r="T203" i="8"/>
  <c r="T219" i="8"/>
  <c r="T235" i="8"/>
  <c r="T251" i="8"/>
  <c r="T267" i="8"/>
  <c r="T283" i="8"/>
  <c r="T299" i="8"/>
  <c r="T315" i="8"/>
  <c r="T331" i="8"/>
  <c r="T347" i="8"/>
  <c r="T363" i="8"/>
  <c r="T379" i="8"/>
  <c r="T395" i="8"/>
  <c r="T411" i="8"/>
  <c r="T427" i="8"/>
  <c r="T437" i="8"/>
  <c r="T453" i="8"/>
  <c r="T469" i="8"/>
  <c r="T485" i="8"/>
  <c r="T501" i="8"/>
  <c r="T517" i="8"/>
  <c r="T533" i="8"/>
  <c r="T549" i="8"/>
  <c r="T565" i="8"/>
  <c r="T581" i="8"/>
  <c r="T597" i="8"/>
  <c r="T613" i="8"/>
  <c r="T629" i="8"/>
  <c r="T645" i="8"/>
  <c r="T661" i="8"/>
  <c r="T677" i="8"/>
  <c r="T693" i="8"/>
  <c r="T709" i="8"/>
  <c r="T8" i="8"/>
  <c r="T24" i="8"/>
  <c r="T40" i="8"/>
  <c r="T56" i="8"/>
  <c r="T72" i="8"/>
  <c r="T88" i="8"/>
  <c r="T104" i="8"/>
  <c r="T120" i="8"/>
  <c r="T136" i="8"/>
  <c r="T152" i="8"/>
  <c r="T168" i="8"/>
  <c r="T184" i="8"/>
  <c r="T200" i="8"/>
  <c r="T216" i="8"/>
  <c r="T232" i="8"/>
  <c r="T248" i="8"/>
  <c r="T264" i="8"/>
  <c r="T280" i="8"/>
  <c r="T296" i="8"/>
  <c r="T312" i="8"/>
  <c r="T328" i="8"/>
  <c r="T344" i="8"/>
  <c r="T360" i="8"/>
  <c r="T376" i="8"/>
  <c r="T392" i="8"/>
  <c r="T408" i="8"/>
  <c r="T424" i="8"/>
  <c r="T440" i="8"/>
  <c r="T456" i="8"/>
  <c r="T472" i="8"/>
  <c r="T488" i="8"/>
  <c r="T504" i="8"/>
  <c r="T520" i="8"/>
  <c r="T536" i="8"/>
  <c r="T552" i="8"/>
  <c r="T568" i="8"/>
  <c r="T584" i="8"/>
  <c r="T600" i="8"/>
  <c r="T616" i="8"/>
  <c r="T632" i="8"/>
  <c r="T648" i="8"/>
  <c r="T664" i="8"/>
  <c r="T680" i="8"/>
  <c r="T696" i="8"/>
  <c r="T712" i="8"/>
  <c r="T13" i="8"/>
  <c r="T29" i="8"/>
  <c r="T45" i="8"/>
  <c r="T61" i="8"/>
  <c r="T77" i="8"/>
  <c r="T93" i="8"/>
  <c r="T109" i="8"/>
  <c r="T125" i="8"/>
  <c r="T141" i="8"/>
  <c r="T157" i="8"/>
  <c r="T173" i="8"/>
  <c r="T189" i="8"/>
  <c r="T205" i="8"/>
  <c r="T221" i="8"/>
  <c r="T237" i="8"/>
  <c r="T253" i="8"/>
  <c r="T269" i="8"/>
  <c r="T285" i="8"/>
  <c r="T301" i="8"/>
  <c r="T317" i="8"/>
  <c r="T333" i="8"/>
  <c r="T349" i="8"/>
  <c r="T365" i="8"/>
  <c r="T381" i="8"/>
  <c r="T397" i="8"/>
  <c r="T413" i="8"/>
  <c r="T429" i="8"/>
  <c r="T439" i="8"/>
  <c r="T455" i="8"/>
  <c r="T471" i="8"/>
  <c r="T487" i="8"/>
  <c r="T503" i="8"/>
  <c r="T519" i="8"/>
  <c r="T535" i="8"/>
  <c r="T551" i="8"/>
  <c r="T567" i="8"/>
  <c r="T583" i="8"/>
  <c r="T599" i="8"/>
  <c r="T615" i="8"/>
  <c r="T631" i="8"/>
  <c r="T647" i="8"/>
  <c r="T663" i="8"/>
  <c r="T679" i="8"/>
  <c r="T695" i="8"/>
  <c r="T711" i="8"/>
  <c r="T10" i="8"/>
  <c r="T26" i="8"/>
  <c r="T42" i="8"/>
  <c r="T58" i="8"/>
  <c r="T74" i="8"/>
  <c r="T90" i="8"/>
  <c r="T106" i="8"/>
  <c r="T122" i="8"/>
  <c r="T138" i="8"/>
  <c r="T154" i="8"/>
  <c r="T170" i="8"/>
  <c r="T186" i="8"/>
  <c r="T202" i="8"/>
  <c r="T218" i="8"/>
  <c r="T234" i="8"/>
  <c r="T250" i="8"/>
  <c r="T266" i="8"/>
  <c r="T282" i="8"/>
  <c r="T298" i="8"/>
  <c r="T314" i="8"/>
  <c r="T330" i="8"/>
  <c r="T346" i="8"/>
  <c r="T362" i="8"/>
  <c r="T378" i="8"/>
  <c r="T394" i="8"/>
  <c r="T410" i="8"/>
  <c r="T426" i="8"/>
  <c r="T442" i="8"/>
  <c r="T458" i="8"/>
  <c r="T474" i="8"/>
  <c r="T490" i="8"/>
  <c r="T506" i="8"/>
  <c r="T522" i="8"/>
  <c r="T538" i="8"/>
  <c r="T554" i="8"/>
  <c r="T570" i="8"/>
  <c r="T586" i="8"/>
  <c r="T602" i="8"/>
  <c r="T618" i="8"/>
  <c r="T634" i="8"/>
  <c r="T650" i="8"/>
  <c r="T666" i="8"/>
  <c r="T682" i="8"/>
  <c r="T698" i="8"/>
  <c r="T714" i="8"/>
  <c r="T15" i="8"/>
  <c r="T31" i="8"/>
  <c r="T47" i="8"/>
  <c r="T63" i="8"/>
  <c r="T79" i="8"/>
  <c r="T95" i="8"/>
  <c r="T111" i="8"/>
  <c r="T127" i="8"/>
  <c r="T143" i="8"/>
  <c r="T159" i="8"/>
  <c r="T175" i="8"/>
  <c r="T191" i="8"/>
  <c r="T207" i="8"/>
  <c r="T223" i="8"/>
  <c r="T239" i="8"/>
  <c r="T255" i="8"/>
  <c r="T271" i="8"/>
  <c r="T287" i="8"/>
  <c r="T303" i="8"/>
  <c r="T319" i="8"/>
  <c r="T335" i="8"/>
  <c r="T351" i="8"/>
  <c r="T367" i="8"/>
  <c r="T383" i="8"/>
  <c r="T399" i="8"/>
  <c r="T415" i="8"/>
  <c r="T431" i="8"/>
  <c r="T441" i="8"/>
  <c r="T457" i="8"/>
  <c r="T473" i="8"/>
  <c r="T489" i="8"/>
  <c r="T505" i="8"/>
  <c r="T521" i="8"/>
  <c r="T537" i="8"/>
  <c r="T553" i="8"/>
  <c r="T569" i="8"/>
  <c r="T585" i="8"/>
  <c r="T601" i="8"/>
  <c r="T617" i="8"/>
  <c r="T633" i="8"/>
  <c r="T649" i="8"/>
  <c r="T665" i="8"/>
  <c r="T681" i="8"/>
  <c r="T697" i="8"/>
  <c r="T713" i="8"/>
  <c r="T12" i="8"/>
  <c r="T28" i="8"/>
  <c r="T44" i="8"/>
  <c r="T60" i="8"/>
  <c r="T76" i="8"/>
  <c r="T92" i="8"/>
  <c r="T108" i="8"/>
  <c r="T124" i="8"/>
  <c r="T140" i="8"/>
  <c r="T156" i="8"/>
  <c r="T172" i="8"/>
  <c r="T188" i="8"/>
  <c r="T204" i="8"/>
  <c r="T220" i="8"/>
  <c r="T236" i="8"/>
  <c r="T252" i="8"/>
  <c r="T268" i="8"/>
  <c r="T284" i="8"/>
  <c r="T300" i="8"/>
  <c r="T316" i="8"/>
  <c r="T332" i="8"/>
  <c r="T348" i="8"/>
  <c r="T364" i="8"/>
  <c r="T380" i="8"/>
  <c r="T396" i="8"/>
  <c r="T412" i="8"/>
  <c r="T428" i="8"/>
  <c r="T444" i="8"/>
  <c r="T460" i="8"/>
  <c r="T476" i="8"/>
  <c r="T492" i="8"/>
  <c r="T508" i="8"/>
  <c r="T524" i="8"/>
  <c r="T540" i="8"/>
  <c r="T556" i="8"/>
  <c r="T572" i="8"/>
  <c r="T588" i="8"/>
  <c r="T604" i="8"/>
  <c r="T620" i="8"/>
  <c r="T636" i="8"/>
  <c r="T652" i="8"/>
  <c r="T668" i="8"/>
  <c r="T684" i="8"/>
  <c r="T700" i="8"/>
  <c r="T716" i="8"/>
  <c r="T3" i="8"/>
  <c r="T19" i="8"/>
  <c r="T35" i="8"/>
  <c r="T51" i="8"/>
  <c r="T67" i="8"/>
  <c r="T83" i="8"/>
  <c r="T99" i="8"/>
  <c r="T115" i="8"/>
  <c r="T131" i="8"/>
  <c r="T147" i="8"/>
  <c r="T163" i="8"/>
  <c r="T179" i="8"/>
  <c r="T195" i="8"/>
  <c r="T211" i="8"/>
  <c r="T227" i="8"/>
  <c r="T243" i="8"/>
  <c r="T259" i="8"/>
  <c r="T275" i="8"/>
  <c r="T291" i="8"/>
  <c r="T307" i="8"/>
  <c r="T323" i="8"/>
  <c r="T339" i="8"/>
  <c r="T355" i="8"/>
  <c r="T371" i="8"/>
  <c r="T387" i="8"/>
  <c r="T403" i="8"/>
  <c r="T419" i="8"/>
  <c r="V705" i="8"/>
  <c r="V641" i="8"/>
  <c r="V577" i="8"/>
  <c r="V513" i="8"/>
  <c r="V449" i="8"/>
  <c r="V385" i="8"/>
  <c r="V321" i="8"/>
  <c r="V257" i="8"/>
  <c r="V193" i="8"/>
  <c r="V129" i="8"/>
  <c r="V65" i="8"/>
  <c r="U705" i="8"/>
  <c r="U641" i="8"/>
  <c r="U577" i="8"/>
  <c r="U513" i="8"/>
  <c r="U449" i="8"/>
  <c r="U385" i="8"/>
  <c r="U321" i="8"/>
  <c r="U257" i="8"/>
  <c r="U193" i="8"/>
  <c r="U129" i="8"/>
  <c r="U65" i="8"/>
  <c r="T667" i="8"/>
  <c r="T603" i="8"/>
  <c r="T539" i="8"/>
  <c r="T475" i="8"/>
  <c r="V602" i="8"/>
  <c r="V474" i="8"/>
  <c r="V346" i="8"/>
  <c r="V218" i="8"/>
  <c r="V90" i="8"/>
  <c r="U716" i="8"/>
  <c r="U588" i="8"/>
  <c r="S4" i="1"/>
  <c r="S86" i="1"/>
  <c r="S166" i="1"/>
  <c r="S238" i="1"/>
  <c r="S318" i="1"/>
  <c r="S372" i="1"/>
  <c r="S44" i="1"/>
  <c r="S150" i="1"/>
  <c r="S244" i="1"/>
  <c r="S330" i="1"/>
  <c r="S20" i="1"/>
  <c r="S104" i="1"/>
  <c r="S160" i="1"/>
  <c r="S218" i="1"/>
  <c r="S270" i="1"/>
  <c r="S322" i="1"/>
  <c r="S3" i="1"/>
  <c r="S19" i="1"/>
  <c r="S35" i="1"/>
  <c r="S51" i="1"/>
  <c r="S67" i="1"/>
  <c r="S83" i="1"/>
  <c r="S99" i="1"/>
  <c r="S115" i="1"/>
  <c r="S131" i="1"/>
  <c r="S147" i="1"/>
  <c r="S163" i="1"/>
  <c r="S179" i="1"/>
  <c r="S195" i="1"/>
  <c r="S211" i="1"/>
  <c r="S227" i="1"/>
  <c r="S243" i="1"/>
  <c r="S259" i="1"/>
  <c r="S275" i="1"/>
  <c r="S291" i="1"/>
  <c r="S307" i="1"/>
  <c r="S323" i="1"/>
  <c r="S339" i="1"/>
  <c r="S355" i="1"/>
  <c r="S371" i="1"/>
  <c r="S387" i="1"/>
  <c r="S403" i="1"/>
  <c r="S419" i="1"/>
  <c r="S435" i="1"/>
  <c r="S451" i="1"/>
  <c r="S467" i="1"/>
  <c r="S483" i="1"/>
  <c r="S499" i="1"/>
  <c r="S515" i="1"/>
  <c r="S531" i="1"/>
  <c r="S547" i="1"/>
  <c r="S563" i="1"/>
  <c r="S579" i="1"/>
  <c r="S595" i="1"/>
  <c r="S611" i="1"/>
  <c r="S627" i="1"/>
  <c r="S643" i="1"/>
  <c r="S659" i="1"/>
  <c r="S675" i="1"/>
  <c r="S691" i="1"/>
  <c r="S707" i="1"/>
  <c r="S723" i="1"/>
  <c r="S94" i="1"/>
  <c r="S38" i="1"/>
  <c r="S12" i="1"/>
  <c r="S92" i="1"/>
  <c r="S152" i="1"/>
  <c r="S202" i="1"/>
  <c r="S254" i="1"/>
  <c r="S304" i="1"/>
  <c r="S358" i="1"/>
  <c r="S388" i="1"/>
  <c r="S404" i="1"/>
  <c r="S420" i="1"/>
  <c r="S442" i="1"/>
  <c r="S458" i="1"/>
  <c r="S474" i="1"/>
  <c r="S490" i="1"/>
  <c r="S506" i="1"/>
  <c r="S522" i="1"/>
  <c r="S538" i="1"/>
  <c r="S554" i="1"/>
  <c r="S570" i="1"/>
  <c r="S586" i="1"/>
  <c r="S602" i="1"/>
  <c r="S618" i="1"/>
  <c r="S634" i="1"/>
  <c r="S650" i="1"/>
  <c r="S666" i="1"/>
  <c r="S682" i="1"/>
  <c r="S698" i="1"/>
  <c r="S714" i="1"/>
  <c r="S16" i="1"/>
  <c r="S96" i="1"/>
  <c r="S172" i="1"/>
  <c r="S248" i="1"/>
  <c r="S328" i="1"/>
  <c r="S376" i="1"/>
  <c r="S58" i="1"/>
  <c r="S162" i="1"/>
  <c r="S256" i="1"/>
  <c r="S344" i="1"/>
  <c r="S32" i="1"/>
  <c r="S110" i="1"/>
  <c r="S168" i="1"/>
  <c r="S224" i="1"/>
  <c r="S274" i="1"/>
  <c r="S326" i="1"/>
  <c r="S5" i="1"/>
  <c r="S21" i="1"/>
  <c r="S37" i="1"/>
  <c r="S53" i="1"/>
  <c r="S69" i="1"/>
  <c r="S85" i="1"/>
  <c r="S101" i="1"/>
  <c r="S117" i="1"/>
  <c r="S133" i="1"/>
  <c r="S149" i="1"/>
  <c r="S165" i="1"/>
  <c r="S181" i="1"/>
  <c r="S197" i="1"/>
  <c r="S213" i="1"/>
  <c r="S229" i="1"/>
  <c r="S245" i="1"/>
  <c r="S261" i="1"/>
  <c r="S277" i="1"/>
  <c r="S293" i="1"/>
  <c r="S309" i="1"/>
  <c r="S325" i="1"/>
  <c r="S341" i="1"/>
  <c r="S357" i="1"/>
  <c r="S373" i="1"/>
  <c r="S389" i="1"/>
  <c r="S405" i="1"/>
  <c r="S421" i="1"/>
  <c r="S437" i="1"/>
  <c r="S453" i="1"/>
  <c r="S469" i="1"/>
  <c r="S485" i="1"/>
  <c r="S501" i="1"/>
  <c r="S517" i="1"/>
  <c r="S533" i="1"/>
  <c r="S549" i="1"/>
  <c r="S565" i="1"/>
  <c r="S581" i="1"/>
  <c r="S597" i="1"/>
  <c r="S613" i="1"/>
  <c r="S629" i="1"/>
  <c r="S645" i="1"/>
  <c r="S661" i="1"/>
  <c r="S677" i="1"/>
  <c r="S693" i="1"/>
  <c r="S709" i="1"/>
  <c r="S130" i="1"/>
  <c r="S46" i="1"/>
  <c r="S22" i="1"/>
  <c r="S98" i="1"/>
  <c r="S158" i="1"/>
  <c r="S210" i="1"/>
  <c r="S260" i="1"/>
  <c r="S312" i="1"/>
  <c r="S364" i="1"/>
  <c r="S390" i="1"/>
  <c r="S406" i="1"/>
  <c r="S424" i="1"/>
  <c r="S444" i="1"/>
  <c r="S460" i="1"/>
  <c r="S476" i="1"/>
  <c r="S492" i="1"/>
  <c r="S508" i="1"/>
  <c r="S524" i="1"/>
  <c r="S540" i="1"/>
  <c r="S556" i="1"/>
  <c r="S572" i="1"/>
  <c r="S588" i="1"/>
  <c r="S604" i="1"/>
  <c r="S620" i="1"/>
  <c r="S636" i="1"/>
  <c r="S652" i="1"/>
  <c r="S668" i="1"/>
  <c r="S684" i="1"/>
  <c r="S700" i="1"/>
  <c r="S716" i="1"/>
  <c r="S24" i="1"/>
  <c r="S108" i="1"/>
  <c r="S180" i="1"/>
  <c r="S258" i="1"/>
  <c r="S336" i="1"/>
  <c r="S384" i="1"/>
  <c r="S74" i="1"/>
  <c r="S174" i="1"/>
  <c r="S264" i="1"/>
  <c r="S362" i="1"/>
  <c r="S48" i="1"/>
  <c r="S118" i="1"/>
  <c r="S178" i="1"/>
  <c r="S228" i="1"/>
  <c r="S282" i="1"/>
  <c r="S334" i="1"/>
  <c r="S7" i="1"/>
  <c r="S23" i="1"/>
  <c r="S39" i="1"/>
  <c r="S55" i="1"/>
  <c r="S71" i="1"/>
  <c r="S87" i="1"/>
  <c r="S103" i="1"/>
  <c r="S119" i="1"/>
  <c r="S135" i="1"/>
  <c r="S151" i="1"/>
  <c r="S167" i="1"/>
  <c r="S183" i="1"/>
  <c r="S199" i="1"/>
  <c r="S215" i="1"/>
  <c r="S231" i="1"/>
  <c r="S247" i="1"/>
  <c r="S263" i="1"/>
  <c r="S279" i="1"/>
  <c r="S295" i="1"/>
  <c r="S311" i="1"/>
  <c r="S327" i="1"/>
  <c r="S343" i="1"/>
  <c r="S359" i="1"/>
  <c r="S375" i="1"/>
  <c r="S391" i="1"/>
  <c r="S407" i="1"/>
  <c r="S423" i="1"/>
  <c r="S439" i="1"/>
  <c r="S455" i="1"/>
  <c r="S471" i="1"/>
  <c r="S487" i="1"/>
  <c r="S503" i="1"/>
  <c r="S519" i="1"/>
  <c r="S535" i="1"/>
  <c r="S551" i="1"/>
  <c r="S567" i="1"/>
  <c r="S583" i="1"/>
  <c r="S599" i="1"/>
  <c r="S615" i="1"/>
  <c r="S631" i="1"/>
  <c r="S647" i="1"/>
  <c r="S663" i="1"/>
  <c r="S679" i="1"/>
  <c r="S695" i="1"/>
  <c r="S711" i="1"/>
  <c r="S6" i="1"/>
  <c r="S56" i="1"/>
  <c r="S30" i="1"/>
  <c r="S106" i="1"/>
  <c r="S164" i="1"/>
  <c r="S216" i="1"/>
  <c r="S266" i="1"/>
  <c r="S320" i="1"/>
  <c r="S370" i="1"/>
  <c r="S392" i="1"/>
  <c r="S408" i="1"/>
  <c r="S430" i="1"/>
  <c r="S446" i="1"/>
  <c r="S462" i="1"/>
  <c r="S478" i="1"/>
  <c r="S494" i="1"/>
  <c r="S510" i="1"/>
  <c r="S526" i="1"/>
  <c r="S542" i="1"/>
  <c r="S558" i="1"/>
  <c r="S574" i="1"/>
  <c r="S590" i="1"/>
  <c r="S606" i="1"/>
  <c r="S622" i="1"/>
  <c r="S638" i="1"/>
  <c r="S654" i="1"/>
  <c r="S670" i="1"/>
  <c r="S686" i="1"/>
  <c r="S702" i="1"/>
  <c r="S718" i="1"/>
  <c r="S34" i="1"/>
  <c r="S120" i="1"/>
  <c r="S192" i="1"/>
  <c r="S268" i="1"/>
  <c r="S342" i="1"/>
  <c r="S422" i="1"/>
  <c r="S88" i="1"/>
  <c r="S186" i="1"/>
  <c r="S276" i="1"/>
  <c r="S426" i="1"/>
  <c r="S60" i="1"/>
  <c r="S126" i="1"/>
  <c r="S184" i="1"/>
  <c r="S234" i="1"/>
  <c r="S286" i="1"/>
  <c r="S340" i="1"/>
  <c r="S9" i="1"/>
  <c r="S25" i="1"/>
  <c r="S41" i="1"/>
  <c r="S57" i="1"/>
  <c r="S73" i="1"/>
  <c r="S89" i="1"/>
  <c r="S105" i="1"/>
  <c r="S121" i="1"/>
  <c r="S137" i="1"/>
  <c r="S153" i="1"/>
  <c r="S169" i="1"/>
  <c r="S185" i="1"/>
  <c r="S201" i="1"/>
  <c r="S217" i="1"/>
  <c r="S233" i="1"/>
  <c r="S249" i="1"/>
  <c r="S265" i="1"/>
  <c r="S281" i="1"/>
  <c r="S297" i="1"/>
  <c r="S313" i="1"/>
  <c r="S329" i="1"/>
  <c r="S345" i="1"/>
  <c r="S361" i="1"/>
  <c r="S377" i="1"/>
  <c r="S393" i="1"/>
  <c r="S409" i="1"/>
  <c r="S425" i="1"/>
  <c r="S441" i="1"/>
  <c r="S457" i="1"/>
  <c r="S473" i="1"/>
  <c r="S489" i="1"/>
  <c r="S505" i="1"/>
  <c r="S521" i="1"/>
  <c r="S537" i="1"/>
  <c r="S553" i="1"/>
  <c r="S569" i="1"/>
  <c r="S585" i="1"/>
  <c r="S601" i="1"/>
  <c r="S617" i="1"/>
  <c r="S633" i="1"/>
  <c r="S649" i="1"/>
  <c r="S665" i="1"/>
  <c r="S681" i="1"/>
  <c r="S697" i="1"/>
  <c r="S713" i="1"/>
  <c r="S18" i="1"/>
  <c r="S68" i="1"/>
  <c r="S40" i="1"/>
  <c r="S112" i="1"/>
  <c r="S170" i="1"/>
  <c r="S222" i="1"/>
  <c r="S272" i="1"/>
  <c r="S324" i="1"/>
  <c r="S374" i="1"/>
  <c r="S394" i="1"/>
  <c r="S410" i="1"/>
  <c r="S432" i="1"/>
  <c r="S448" i="1"/>
  <c r="S464" i="1"/>
  <c r="S480" i="1"/>
  <c r="S496" i="1"/>
  <c r="S512" i="1"/>
  <c r="S528" i="1"/>
  <c r="S544" i="1"/>
  <c r="S560" i="1"/>
  <c r="S576" i="1"/>
  <c r="S592" i="1"/>
  <c r="S608" i="1"/>
  <c r="S624" i="1"/>
  <c r="S640" i="1"/>
  <c r="S656" i="1"/>
  <c r="S672" i="1"/>
  <c r="S688" i="1"/>
  <c r="S704" i="1"/>
  <c r="S720" i="1"/>
  <c r="S42" i="1"/>
  <c r="S132" i="1"/>
  <c r="S200" i="1"/>
  <c r="S278" i="1"/>
  <c r="S350" i="1"/>
  <c r="S102" i="1"/>
  <c r="S198" i="1"/>
  <c r="S284" i="1"/>
  <c r="S70" i="1"/>
  <c r="S136" i="1"/>
  <c r="S190" i="1"/>
  <c r="S240" i="1"/>
  <c r="S294" i="1"/>
  <c r="S348" i="1"/>
  <c r="S11" i="1"/>
  <c r="S27" i="1"/>
  <c r="S43" i="1"/>
  <c r="S59" i="1"/>
  <c r="S75" i="1"/>
  <c r="S91" i="1"/>
  <c r="S107" i="1"/>
  <c r="S123" i="1"/>
  <c r="S139" i="1"/>
  <c r="S155" i="1"/>
  <c r="S171" i="1"/>
  <c r="S187" i="1"/>
  <c r="S203" i="1"/>
  <c r="S219" i="1"/>
  <c r="S235" i="1"/>
  <c r="S251" i="1"/>
  <c r="S267" i="1"/>
  <c r="S283" i="1"/>
  <c r="S299" i="1"/>
  <c r="S315" i="1"/>
  <c r="S331" i="1"/>
  <c r="S347" i="1"/>
  <c r="S363" i="1"/>
  <c r="S379" i="1"/>
  <c r="S395" i="1"/>
  <c r="S411" i="1"/>
  <c r="S427" i="1"/>
  <c r="S443" i="1"/>
  <c r="S459" i="1"/>
  <c r="S475" i="1"/>
  <c r="S491" i="1"/>
  <c r="S507" i="1"/>
  <c r="S523" i="1"/>
  <c r="S539" i="1"/>
  <c r="S555" i="1"/>
  <c r="S571" i="1"/>
  <c r="S587" i="1"/>
  <c r="S603" i="1"/>
  <c r="S619" i="1"/>
  <c r="S635" i="1"/>
  <c r="S651" i="1"/>
  <c r="S667" i="1"/>
  <c r="S683" i="1"/>
  <c r="S699" i="1"/>
  <c r="S715" i="1"/>
  <c r="S36" i="1"/>
  <c r="S82" i="1"/>
  <c r="S54" i="1"/>
  <c r="S116" i="1"/>
  <c r="S176" i="1"/>
  <c r="S230" i="1"/>
  <c r="S280" i="1"/>
  <c r="S332" i="1"/>
  <c r="S378" i="1"/>
  <c r="S396" i="1"/>
  <c r="S412" i="1"/>
  <c r="S434" i="1"/>
  <c r="S450" i="1"/>
  <c r="S466" i="1"/>
  <c r="S482" i="1"/>
  <c r="S498" i="1"/>
  <c r="S514" i="1"/>
  <c r="S530" i="1"/>
  <c r="S546" i="1"/>
  <c r="S562" i="1"/>
  <c r="S578" i="1"/>
  <c r="S594" i="1"/>
  <c r="S610" i="1"/>
  <c r="S626" i="1"/>
  <c r="S642" i="1"/>
  <c r="S658" i="1"/>
  <c r="S674" i="1"/>
  <c r="S690" i="1"/>
  <c r="S706" i="1"/>
  <c r="S722" i="1"/>
  <c r="S52" i="1"/>
  <c r="S138" i="1"/>
  <c r="S206" i="1"/>
  <c r="S290" i="1"/>
  <c r="S356" i="1"/>
  <c r="S114" i="1"/>
  <c r="S208" i="1"/>
  <c r="S296" i="1"/>
  <c r="S80" i="1"/>
  <c r="S142" i="1"/>
  <c r="S196" i="1"/>
  <c r="S246" i="1"/>
  <c r="S302" i="1"/>
  <c r="S354" i="1"/>
  <c r="S13" i="1"/>
  <c r="S29" i="1"/>
  <c r="S45" i="1"/>
  <c r="S61" i="1"/>
  <c r="S77" i="1"/>
  <c r="S93" i="1"/>
  <c r="S109" i="1"/>
  <c r="S125" i="1"/>
  <c r="S141" i="1"/>
  <c r="S157" i="1"/>
  <c r="S173" i="1"/>
  <c r="S189" i="1"/>
  <c r="S205" i="1"/>
  <c r="S221" i="1"/>
  <c r="S237" i="1"/>
  <c r="S253" i="1"/>
  <c r="S269" i="1"/>
  <c r="S285" i="1"/>
  <c r="S301" i="1"/>
  <c r="S317" i="1"/>
  <c r="S333" i="1"/>
  <c r="S349" i="1"/>
  <c r="S365" i="1"/>
  <c r="S381" i="1"/>
  <c r="S397" i="1"/>
  <c r="S413" i="1"/>
  <c r="S429" i="1"/>
  <c r="S445" i="1"/>
  <c r="S461" i="1"/>
  <c r="S477" i="1"/>
  <c r="S493" i="1"/>
  <c r="S509" i="1"/>
  <c r="S525" i="1"/>
  <c r="S541" i="1"/>
  <c r="S557" i="1"/>
  <c r="S573" i="1"/>
  <c r="S589" i="1"/>
  <c r="S605" i="1"/>
  <c r="S621" i="1"/>
  <c r="S637" i="1"/>
  <c r="S653" i="1"/>
  <c r="S669" i="1"/>
  <c r="S685" i="1"/>
  <c r="S701" i="1"/>
  <c r="S717" i="1"/>
  <c r="S50" i="1"/>
  <c r="S128" i="1"/>
  <c r="S66" i="1"/>
  <c r="S122" i="1"/>
  <c r="S182" i="1"/>
  <c r="S236" i="1"/>
  <c r="S288" i="1"/>
  <c r="S338" i="1"/>
  <c r="S380" i="1"/>
  <c r="S398" i="1"/>
  <c r="S414" i="1"/>
  <c r="S436" i="1"/>
  <c r="S452" i="1"/>
  <c r="S468" i="1"/>
  <c r="S484" i="1"/>
  <c r="S500" i="1"/>
  <c r="S516" i="1"/>
  <c r="S532" i="1"/>
  <c r="S548" i="1"/>
  <c r="S564" i="1"/>
  <c r="S580" i="1"/>
  <c r="S596" i="1"/>
  <c r="S612" i="1"/>
  <c r="S628" i="1"/>
  <c r="S644" i="1"/>
  <c r="S660" i="1"/>
  <c r="S676" i="1"/>
  <c r="S692" i="1"/>
  <c r="S708" i="1"/>
  <c r="S72" i="1"/>
  <c r="S156" i="1"/>
  <c r="S226" i="1"/>
  <c r="S308" i="1"/>
  <c r="S368" i="1"/>
  <c r="S28" i="1"/>
  <c r="S140" i="1"/>
  <c r="S232" i="1"/>
  <c r="S316" i="1"/>
  <c r="S8" i="1"/>
  <c r="S100" i="1"/>
  <c r="S154" i="1"/>
  <c r="S212" i="1"/>
  <c r="S262" i="1"/>
  <c r="S314" i="1"/>
  <c r="S428" i="1"/>
  <c r="S17" i="1"/>
  <c r="S33" i="1"/>
  <c r="S49" i="1"/>
  <c r="S65" i="1"/>
  <c r="S81" i="1"/>
  <c r="S97" i="1"/>
  <c r="S113" i="1"/>
  <c r="S129" i="1"/>
  <c r="S145" i="1"/>
  <c r="S161" i="1"/>
  <c r="S177" i="1"/>
  <c r="S193" i="1"/>
  <c r="S209" i="1"/>
  <c r="S225" i="1"/>
  <c r="S241" i="1"/>
  <c r="S257" i="1"/>
  <c r="S273" i="1"/>
  <c r="S289" i="1"/>
  <c r="S305" i="1"/>
  <c r="S321" i="1"/>
  <c r="S337" i="1"/>
  <c r="S353" i="1"/>
  <c r="S369" i="1"/>
  <c r="S385" i="1"/>
  <c r="S401" i="1"/>
  <c r="S417" i="1"/>
  <c r="S433" i="1"/>
  <c r="S449" i="1"/>
  <c r="S465" i="1"/>
  <c r="S481" i="1"/>
  <c r="S497" i="1"/>
  <c r="S513" i="1"/>
  <c r="S529" i="1"/>
  <c r="S545" i="1"/>
  <c r="S561" i="1"/>
  <c r="S577" i="1"/>
  <c r="S593" i="1"/>
  <c r="S609" i="1"/>
  <c r="S625" i="1"/>
  <c r="S641" i="1"/>
  <c r="S657" i="1"/>
  <c r="S673" i="1"/>
  <c r="S689" i="1"/>
  <c r="S705" i="1"/>
  <c r="S721" i="1"/>
  <c r="S78" i="1"/>
  <c r="S26" i="1"/>
  <c r="S2" i="1"/>
  <c r="S84" i="1"/>
  <c r="S144" i="1"/>
  <c r="S194" i="1"/>
  <c r="S250" i="1"/>
  <c r="S300" i="1"/>
  <c r="S352" i="1"/>
  <c r="S386" i="1"/>
  <c r="S402" i="1"/>
  <c r="S418" i="1"/>
  <c r="S440" i="1"/>
  <c r="S456" i="1"/>
  <c r="S472" i="1"/>
  <c r="S488" i="1"/>
  <c r="S504" i="1"/>
  <c r="S520" i="1"/>
  <c r="S536" i="1"/>
  <c r="S552" i="1"/>
  <c r="S568" i="1"/>
  <c r="S584" i="1"/>
  <c r="S600" i="1"/>
  <c r="S616" i="1"/>
  <c r="S632" i="1"/>
  <c r="S648" i="1"/>
  <c r="S664" i="1"/>
  <c r="S680" i="1"/>
  <c r="S696" i="1"/>
  <c r="S712" i="1"/>
  <c r="T381" i="1"/>
  <c r="T195" i="1"/>
  <c r="T3" i="1"/>
  <c r="T321" i="8"/>
  <c r="T193" i="8"/>
  <c r="T65" i="8"/>
  <c r="T659" i="1"/>
  <c r="T529" i="1"/>
  <c r="T225" i="1"/>
  <c r="S703" i="1"/>
  <c r="S575" i="1"/>
  <c r="S447" i="1"/>
  <c r="S319" i="1"/>
  <c r="S191" i="1"/>
  <c r="S63" i="1"/>
  <c r="S148" i="1"/>
  <c r="U462" i="8"/>
  <c r="U334" i="8"/>
  <c r="U206" i="8"/>
  <c r="S507" i="11"/>
  <c r="S427" i="11"/>
  <c r="S347" i="11"/>
  <c r="S267" i="11"/>
  <c r="S187" i="11"/>
  <c r="S107" i="11"/>
  <c r="S18" i="11"/>
  <c r="S73" i="11"/>
  <c r="U2" i="8"/>
  <c r="U18" i="8"/>
  <c r="U34" i="8"/>
  <c r="U50" i="8"/>
  <c r="U66" i="8"/>
  <c r="U82" i="8"/>
  <c r="U98" i="8"/>
  <c r="U114" i="8"/>
  <c r="U130" i="8"/>
  <c r="U146" i="8"/>
  <c r="U162" i="8"/>
  <c r="U178" i="8"/>
  <c r="U194" i="8"/>
  <c r="U210" i="8"/>
  <c r="U226" i="8"/>
  <c r="U242" i="8"/>
  <c r="U258" i="8"/>
  <c r="U274" i="8"/>
  <c r="U290" i="8"/>
  <c r="U306" i="8"/>
  <c r="U322" i="8"/>
  <c r="U338" i="8"/>
  <c r="U354" i="8"/>
  <c r="U370" i="8"/>
  <c r="U386" i="8"/>
  <c r="U402" i="8"/>
  <c r="U418" i="8"/>
  <c r="U434" i="8"/>
  <c r="U450" i="8"/>
  <c r="U466" i="8"/>
  <c r="U480" i="8"/>
  <c r="U496" i="8"/>
  <c r="U512" i="8"/>
  <c r="U528" i="8"/>
  <c r="U544" i="8"/>
  <c r="U560" i="8"/>
  <c r="U576" i="8"/>
  <c r="U592" i="8"/>
  <c r="U608" i="8"/>
  <c r="U624" i="8"/>
  <c r="U640" i="8"/>
  <c r="U656" i="8"/>
  <c r="U672" i="8"/>
  <c r="U688" i="8"/>
  <c r="U704" i="8"/>
  <c r="U720" i="8"/>
  <c r="U5" i="8"/>
  <c r="U21" i="8"/>
  <c r="U37" i="8"/>
  <c r="U53" i="8"/>
  <c r="U69" i="8"/>
  <c r="U85" i="8"/>
  <c r="U101" i="8"/>
  <c r="U117" i="8"/>
  <c r="U133" i="8"/>
  <c r="U149" i="8"/>
  <c r="U165" i="8"/>
  <c r="U181" i="8"/>
  <c r="U197" i="8"/>
  <c r="U213" i="8"/>
  <c r="U229" i="8"/>
  <c r="U245" i="8"/>
  <c r="U261" i="8"/>
  <c r="U277" i="8"/>
  <c r="U293" i="8"/>
  <c r="U309" i="8"/>
  <c r="U325" i="8"/>
  <c r="U341" i="8"/>
  <c r="U357" i="8"/>
  <c r="U373" i="8"/>
  <c r="U389" i="8"/>
  <c r="U405" i="8"/>
  <c r="U421" i="8"/>
  <c r="U437" i="8"/>
  <c r="U453" i="8"/>
  <c r="U469" i="8"/>
  <c r="U485" i="8"/>
  <c r="U501" i="8"/>
  <c r="U517" i="8"/>
  <c r="U533" i="8"/>
  <c r="U549" i="8"/>
  <c r="U565" i="8"/>
  <c r="U581" i="8"/>
  <c r="U597" i="8"/>
  <c r="U613" i="8"/>
  <c r="U629" i="8"/>
  <c r="U645" i="8"/>
  <c r="U661" i="8"/>
  <c r="U677" i="8"/>
  <c r="U693" i="8"/>
  <c r="U709" i="8"/>
  <c r="U4" i="8"/>
  <c r="U20" i="8"/>
  <c r="U36" i="8"/>
  <c r="U52" i="8"/>
  <c r="U68" i="8"/>
  <c r="U84" i="8"/>
  <c r="U100" i="8"/>
  <c r="U116" i="8"/>
  <c r="U132" i="8"/>
  <c r="U148" i="8"/>
  <c r="U164" i="8"/>
  <c r="U180" i="8"/>
  <c r="U196" i="8"/>
  <c r="U212" i="8"/>
  <c r="U228" i="8"/>
  <c r="U244" i="8"/>
  <c r="U260" i="8"/>
  <c r="U276" i="8"/>
  <c r="U292" i="8"/>
  <c r="U308" i="8"/>
  <c r="U324" i="8"/>
  <c r="U340" i="8"/>
  <c r="U356" i="8"/>
  <c r="U372" i="8"/>
  <c r="U388" i="8"/>
  <c r="U404" i="8"/>
  <c r="U420" i="8"/>
  <c r="U436" i="8"/>
  <c r="U452" i="8"/>
  <c r="U468" i="8"/>
  <c r="U482" i="8"/>
  <c r="U498" i="8"/>
  <c r="U514" i="8"/>
  <c r="U530" i="8"/>
  <c r="U546" i="8"/>
  <c r="U562" i="8"/>
  <c r="U578" i="8"/>
  <c r="U594" i="8"/>
  <c r="U610" i="8"/>
  <c r="U626" i="8"/>
  <c r="U642" i="8"/>
  <c r="U658" i="8"/>
  <c r="U674" i="8"/>
  <c r="U690" i="8"/>
  <c r="U706" i="8"/>
  <c r="U722" i="8"/>
  <c r="U7" i="8"/>
  <c r="U23" i="8"/>
  <c r="U39" i="8"/>
  <c r="U55" i="8"/>
  <c r="U71" i="8"/>
  <c r="U87" i="8"/>
  <c r="U103" i="8"/>
  <c r="U119" i="8"/>
  <c r="U135" i="8"/>
  <c r="U151" i="8"/>
  <c r="U167" i="8"/>
  <c r="U183" i="8"/>
  <c r="U199" i="8"/>
  <c r="U215" i="8"/>
  <c r="U231" i="8"/>
  <c r="U247" i="8"/>
  <c r="U263" i="8"/>
  <c r="U279" i="8"/>
  <c r="U295" i="8"/>
  <c r="U311" i="8"/>
  <c r="U327" i="8"/>
  <c r="U343" i="8"/>
  <c r="U359" i="8"/>
  <c r="U375" i="8"/>
  <c r="U391" i="8"/>
  <c r="U407" i="8"/>
  <c r="U423" i="8"/>
  <c r="U439" i="8"/>
  <c r="U455" i="8"/>
  <c r="U471" i="8"/>
  <c r="U487" i="8"/>
  <c r="U503" i="8"/>
  <c r="U519" i="8"/>
  <c r="U535" i="8"/>
  <c r="U551" i="8"/>
  <c r="U567" i="8"/>
  <c r="U583" i="8"/>
  <c r="U599" i="8"/>
  <c r="U615" i="8"/>
  <c r="U631" i="8"/>
  <c r="U647" i="8"/>
  <c r="U663" i="8"/>
  <c r="U679" i="8"/>
  <c r="U695" i="8"/>
  <c r="U711" i="8"/>
  <c r="U6" i="8"/>
  <c r="U22" i="8"/>
  <c r="U38" i="8"/>
  <c r="U54" i="8"/>
  <c r="U70" i="8"/>
  <c r="U86" i="8"/>
  <c r="U102" i="8"/>
  <c r="U118" i="8"/>
  <c r="U134" i="8"/>
  <c r="U150" i="8"/>
  <c r="U166" i="8"/>
  <c r="U182" i="8"/>
  <c r="U198" i="8"/>
  <c r="U214" i="8"/>
  <c r="U230" i="8"/>
  <c r="U246" i="8"/>
  <c r="U262" i="8"/>
  <c r="U278" i="8"/>
  <c r="U294" i="8"/>
  <c r="U310" i="8"/>
  <c r="U326" i="8"/>
  <c r="U342" i="8"/>
  <c r="U358" i="8"/>
  <c r="U374" i="8"/>
  <c r="U390" i="8"/>
  <c r="U406" i="8"/>
  <c r="U422" i="8"/>
  <c r="U438" i="8"/>
  <c r="U454" i="8"/>
  <c r="U470" i="8"/>
  <c r="U484" i="8"/>
  <c r="U500" i="8"/>
  <c r="U516" i="8"/>
  <c r="U532" i="8"/>
  <c r="U548" i="8"/>
  <c r="U564" i="8"/>
  <c r="U580" i="8"/>
  <c r="U596" i="8"/>
  <c r="U612" i="8"/>
  <c r="U628" i="8"/>
  <c r="U644" i="8"/>
  <c r="U660" i="8"/>
  <c r="U676" i="8"/>
  <c r="U692" i="8"/>
  <c r="U708" i="8"/>
  <c r="U9" i="8"/>
  <c r="U25" i="8"/>
  <c r="U41" i="8"/>
  <c r="U57" i="8"/>
  <c r="U73" i="8"/>
  <c r="U89" i="8"/>
  <c r="U105" i="8"/>
  <c r="U121" i="8"/>
  <c r="U137" i="8"/>
  <c r="U153" i="8"/>
  <c r="U169" i="8"/>
  <c r="U185" i="8"/>
  <c r="U201" i="8"/>
  <c r="U217" i="8"/>
  <c r="U233" i="8"/>
  <c r="U249" i="8"/>
  <c r="U265" i="8"/>
  <c r="U281" i="8"/>
  <c r="U297" i="8"/>
  <c r="U313" i="8"/>
  <c r="U329" i="8"/>
  <c r="U345" i="8"/>
  <c r="U361" i="8"/>
  <c r="U377" i="8"/>
  <c r="U393" i="8"/>
  <c r="U409" i="8"/>
  <c r="U425" i="8"/>
  <c r="U441" i="8"/>
  <c r="U457" i="8"/>
  <c r="U473" i="8"/>
  <c r="U489" i="8"/>
  <c r="U505" i="8"/>
  <c r="U521" i="8"/>
  <c r="U537" i="8"/>
  <c r="U553" i="8"/>
  <c r="U569" i="8"/>
  <c r="U585" i="8"/>
  <c r="U601" i="8"/>
  <c r="U617" i="8"/>
  <c r="U633" i="8"/>
  <c r="U649" i="8"/>
  <c r="U665" i="8"/>
  <c r="U681" i="8"/>
  <c r="U697" i="8"/>
  <c r="U713" i="8"/>
  <c r="U8" i="8"/>
  <c r="U24" i="8"/>
  <c r="U40" i="8"/>
  <c r="U56" i="8"/>
  <c r="U72" i="8"/>
  <c r="U88" i="8"/>
  <c r="U104" i="8"/>
  <c r="U120" i="8"/>
  <c r="U136" i="8"/>
  <c r="U152" i="8"/>
  <c r="U168" i="8"/>
  <c r="U184" i="8"/>
  <c r="U200" i="8"/>
  <c r="U216" i="8"/>
  <c r="U232" i="8"/>
  <c r="U248" i="8"/>
  <c r="U264" i="8"/>
  <c r="U280" i="8"/>
  <c r="U296" i="8"/>
  <c r="U312" i="8"/>
  <c r="U328" i="8"/>
  <c r="U344" i="8"/>
  <c r="U360" i="8"/>
  <c r="U376" i="8"/>
  <c r="U392" i="8"/>
  <c r="U408" i="8"/>
  <c r="U424" i="8"/>
  <c r="U440" i="8"/>
  <c r="U456" i="8"/>
  <c r="U472" i="8"/>
  <c r="U486" i="8"/>
  <c r="U502" i="8"/>
  <c r="U518" i="8"/>
  <c r="U534" i="8"/>
  <c r="U550" i="8"/>
  <c r="U566" i="8"/>
  <c r="U582" i="8"/>
  <c r="U598" i="8"/>
  <c r="U614" i="8"/>
  <c r="U630" i="8"/>
  <c r="U646" i="8"/>
  <c r="U662" i="8"/>
  <c r="U678" i="8"/>
  <c r="U694" i="8"/>
  <c r="U710" i="8"/>
  <c r="U11" i="8"/>
  <c r="U27" i="8"/>
  <c r="U43" i="8"/>
  <c r="U59" i="8"/>
  <c r="U75" i="8"/>
  <c r="U91" i="8"/>
  <c r="U107" i="8"/>
  <c r="U123" i="8"/>
  <c r="U139" i="8"/>
  <c r="U155" i="8"/>
  <c r="U171" i="8"/>
  <c r="U187" i="8"/>
  <c r="U203" i="8"/>
  <c r="U219" i="8"/>
  <c r="U235" i="8"/>
  <c r="U251" i="8"/>
  <c r="U267" i="8"/>
  <c r="U283" i="8"/>
  <c r="U299" i="8"/>
  <c r="U315" i="8"/>
  <c r="U331" i="8"/>
  <c r="U347" i="8"/>
  <c r="U363" i="8"/>
  <c r="U379" i="8"/>
  <c r="U395" i="8"/>
  <c r="U411" i="8"/>
  <c r="U427" i="8"/>
  <c r="U443" i="8"/>
  <c r="U459" i="8"/>
  <c r="U475" i="8"/>
  <c r="U491" i="8"/>
  <c r="U507" i="8"/>
  <c r="U523" i="8"/>
  <c r="U539" i="8"/>
  <c r="U555" i="8"/>
  <c r="U571" i="8"/>
  <c r="U587" i="8"/>
  <c r="U603" i="8"/>
  <c r="U619" i="8"/>
  <c r="U635" i="8"/>
  <c r="U651" i="8"/>
  <c r="U667" i="8"/>
  <c r="U683" i="8"/>
  <c r="U699" i="8"/>
  <c r="U715" i="8"/>
  <c r="U10" i="8"/>
  <c r="U26" i="8"/>
  <c r="U42" i="8"/>
  <c r="U58" i="8"/>
  <c r="U74" i="8"/>
  <c r="U90" i="8"/>
  <c r="U106" i="8"/>
  <c r="U122" i="8"/>
  <c r="U138" i="8"/>
  <c r="U154" i="8"/>
  <c r="U170" i="8"/>
  <c r="U186" i="8"/>
  <c r="U202" i="8"/>
  <c r="U218" i="8"/>
  <c r="U234" i="8"/>
  <c r="U250" i="8"/>
  <c r="U266" i="8"/>
  <c r="U282" i="8"/>
  <c r="U298" i="8"/>
  <c r="U314" i="8"/>
  <c r="U330" i="8"/>
  <c r="U346" i="8"/>
  <c r="U362" i="8"/>
  <c r="U378" i="8"/>
  <c r="U394" i="8"/>
  <c r="U410" i="8"/>
  <c r="U426" i="8"/>
  <c r="U442" i="8"/>
  <c r="U458" i="8"/>
  <c r="U474" i="8"/>
  <c r="U488" i="8"/>
  <c r="U504" i="8"/>
  <c r="U520" i="8"/>
  <c r="U536" i="8"/>
  <c r="U552" i="8"/>
  <c r="U568" i="8"/>
  <c r="U584" i="8"/>
  <c r="U600" i="8"/>
  <c r="U616" i="8"/>
  <c r="U632" i="8"/>
  <c r="U648" i="8"/>
  <c r="U664" i="8"/>
  <c r="U680" i="8"/>
  <c r="U696" i="8"/>
  <c r="U712" i="8"/>
  <c r="U13" i="8"/>
  <c r="U29" i="8"/>
  <c r="U45" i="8"/>
  <c r="U61" i="8"/>
  <c r="U77" i="8"/>
  <c r="U93" i="8"/>
  <c r="U109" i="8"/>
  <c r="U125" i="8"/>
  <c r="U141" i="8"/>
  <c r="U157" i="8"/>
  <c r="U173" i="8"/>
  <c r="U189" i="8"/>
  <c r="U205" i="8"/>
  <c r="U221" i="8"/>
  <c r="U237" i="8"/>
  <c r="U253" i="8"/>
  <c r="U269" i="8"/>
  <c r="U285" i="8"/>
  <c r="U301" i="8"/>
  <c r="U317" i="8"/>
  <c r="U333" i="8"/>
  <c r="U349" i="8"/>
  <c r="U365" i="8"/>
  <c r="U381" i="8"/>
  <c r="U397" i="8"/>
  <c r="U413" i="8"/>
  <c r="U429" i="8"/>
  <c r="U445" i="8"/>
  <c r="U461" i="8"/>
  <c r="U477" i="8"/>
  <c r="U493" i="8"/>
  <c r="U509" i="8"/>
  <c r="U525" i="8"/>
  <c r="U541" i="8"/>
  <c r="U557" i="8"/>
  <c r="U573" i="8"/>
  <c r="U589" i="8"/>
  <c r="U605" i="8"/>
  <c r="U621" i="8"/>
  <c r="U637" i="8"/>
  <c r="U653" i="8"/>
  <c r="U669" i="8"/>
  <c r="U685" i="8"/>
  <c r="U701" i="8"/>
  <c r="U717" i="8"/>
  <c r="U12" i="8"/>
  <c r="U28" i="8"/>
  <c r="U44" i="8"/>
  <c r="U60" i="8"/>
  <c r="U76" i="8"/>
  <c r="U92" i="8"/>
  <c r="U108" i="8"/>
  <c r="U124" i="8"/>
  <c r="U140" i="8"/>
  <c r="U156" i="8"/>
  <c r="U172" i="8"/>
  <c r="U188" i="8"/>
  <c r="U204" i="8"/>
  <c r="U220" i="8"/>
  <c r="U236" i="8"/>
  <c r="U252" i="8"/>
  <c r="U268" i="8"/>
  <c r="U284" i="8"/>
  <c r="U300" i="8"/>
  <c r="U316" i="8"/>
  <c r="U332" i="8"/>
  <c r="U348" i="8"/>
  <c r="U364" i="8"/>
  <c r="U380" i="8"/>
  <c r="U396" i="8"/>
  <c r="U412" i="8"/>
  <c r="U428" i="8"/>
  <c r="U444" i="8"/>
  <c r="U460" i="8"/>
  <c r="U476" i="8"/>
  <c r="U490" i="8"/>
  <c r="U506" i="8"/>
  <c r="U522" i="8"/>
  <c r="U538" i="8"/>
  <c r="U554" i="8"/>
  <c r="U570" i="8"/>
  <c r="U586" i="8"/>
  <c r="U602" i="8"/>
  <c r="U618" i="8"/>
  <c r="U634" i="8"/>
  <c r="U650" i="8"/>
  <c r="U666" i="8"/>
  <c r="U682" i="8"/>
  <c r="U698" i="8"/>
  <c r="U714" i="8"/>
  <c r="U15" i="8"/>
  <c r="U31" i="8"/>
  <c r="U47" i="8"/>
  <c r="U63" i="8"/>
  <c r="U79" i="8"/>
  <c r="U95" i="8"/>
  <c r="U111" i="8"/>
  <c r="U127" i="8"/>
  <c r="U143" i="8"/>
  <c r="U159" i="8"/>
  <c r="U175" i="8"/>
  <c r="U191" i="8"/>
  <c r="U207" i="8"/>
  <c r="U223" i="8"/>
  <c r="U239" i="8"/>
  <c r="U255" i="8"/>
  <c r="U271" i="8"/>
  <c r="U287" i="8"/>
  <c r="U303" i="8"/>
  <c r="U319" i="8"/>
  <c r="U335" i="8"/>
  <c r="U351" i="8"/>
  <c r="U367" i="8"/>
  <c r="U383" i="8"/>
  <c r="U399" i="8"/>
  <c r="U415" i="8"/>
  <c r="U431" i="8"/>
  <c r="U447" i="8"/>
  <c r="U463" i="8"/>
  <c r="U479" i="8"/>
  <c r="U495" i="8"/>
  <c r="U511" i="8"/>
  <c r="U527" i="8"/>
  <c r="U543" i="8"/>
  <c r="U559" i="8"/>
  <c r="U575" i="8"/>
  <c r="U591" i="8"/>
  <c r="U607" i="8"/>
  <c r="U623" i="8"/>
  <c r="U639" i="8"/>
  <c r="U655" i="8"/>
  <c r="U671" i="8"/>
  <c r="U687" i="8"/>
  <c r="U703" i="8"/>
  <c r="U719" i="8"/>
  <c r="U16" i="8"/>
  <c r="U32" i="8"/>
  <c r="U48" i="8"/>
  <c r="U64" i="8"/>
  <c r="U80" i="8"/>
  <c r="U96" i="8"/>
  <c r="U112" i="8"/>
  <c r="U128" i="8"/>
  <c r="U144" i="8"/>
  <c r="U160" i="8"/>
  <c r="U176" i="8"/>
  <c r="U192" i="8"/>
  <c r="U208" i="8"/>
  <c r="U224" i="8"/>
  <c r="U240" i="8"/>
  <c r="U256" i="8"/>
  <c r="U272" i="8"/>
  <c r="U288" i="8"/>
  <c r="U304" i="8"/>
  <c r="U320" i="8"/>
  <c r="U336" i="8"/>
  <c r="U352" i="8"/>
  <c r="U368" i="8"/>
  <c r="U384" i="8"/>
  <c r="U400" i="8"/>
  <c r="U416" i="8"/>
  <c r="U432" i="8"/>
  <c r="U448" i="8"/>
  <c r="U464" i="8"/>
  <c r="U478" i="8"/>
  <c r="U494" i="8"/>
  <c r="U510" i="8"/>
  <c r="U526" i="8"/>
  <c r="U542" i="8"/>
  <c r="U558" i="8"/>
  <c r="U574" i="8"/>
  <c r="U590" i="8"/>
  <c r="U606" i="8"/>
  <c r="U622" i="8"/>
  <c r="U638" i="8"/>
  <c r="U654" i="8"/>
  <c r="U670" i="8"/>
  <c r="U686" i="8"/>
  <c r="U702" i="8"/>
  <c r="U718" i="8"/>
  <c r="T708" i="11"/>
  <c r="T692" i="11"/>
  <c r="T676" i="11"/>
  <c r="T660" i="11"/>
  <c r="T644" i="11"/>
  <c r="T628" i="11"/>
  <c r="T612" i="11"/>
  <c r="T596" i="11"/>
  <c r="T580" i="11"/>
  <c r="T564" i="11"/>
  <c r="T548" i="11"/>
  <c r="T532" i="11"/>
  <c r="T516" i="11"/>
  <c r="T500" i="11"/>
  <c r="T484" i="11"/>
  <c r="T468" i="11"/>
  <c r="T452" i="11"/>
  <c r="T436" i="11"/>
  <c r="T420" i="11"/>
  <c r="T404" i="11"/>
  <c r="T388" i="11"/>
  <c r="T372" i="11"/>
  <c r="T356" i="11"/>
  <c r="T340" i="11"/>
  <c r="T324" i="11"/>
  <c r="T308" i="11"/>
  <c r="T292" i="11"/>
  <c r="T276" i="11"/>
  <c r="T260" i="11"/>
  <c r="T244" i="11"/>
  <c r="T228" i="11"/>
  <c r="T212" i="11"/>
  <c r="T196" i="11"/>
  <c r="T180" i="11"/>
  <c r="T164" i="11"/>
  <c r="T148" i="11"/>
  <c r="T132" i="11"/>
  <c r="T116" i="11"/>
  <c r="T100" i="11"/>
  <c r="T84" i="11"/>
  <c r="T68" i="11"/>
  <c r="T52" i="11"/>
  <c r="T36" i="11"/>
  <c r="T20" i="11"/>
  <c r="T4" i="11"/>
  <c r="S722" i="11"/>
  <c r="S706" i="11"/>
  <c r="S690" i="11"/>
  <c r="S674" i="11"/>
  <c r="S658" i="11"/>
  <c r="S642" i="11"/>
  <c r="S626" i="11"/>
  <c r="S610" i="11"/>
  <c r="S594" i="11"/>
  <c r="S578" i="11"/>
  <c r="S562" i="11"/>
  <c r="S546" i="11"/>
  <c r="S530" i="11"/>
  <c r="S514" i="11"/>
  <c r="S498" i="11"/>
  <c r="S482" i="11"/>
  <c r="S466" i="11"/>
  <c r="S450" i="11"/>
  <c r="S434" i="11"/>
  <c r="S418" i="11"/>
  <c r="S402" i="11"/>
  <c r="S386" i="11"/>
  <c r="S370" i="11"/>
  <c r="S354" i="11"/>
  <c r="S338" i="11"/>
  <c r="S322" i="11"/>
  <c r="S306" i="11"/>
  <c r="S290" i="11"/>
  <c r="S274" i="11"/>
  <c r="S258" i="11"/>
  <c r="S242" i="11"/>
  <c r="S226" i="11"/>
  <c r="S210" i="11"/>
  <c r="S194" i="11"/>
  <c r="S178" i="11"/>
  <c r="S162" i="11"/>
  <c r="S146" i="11"/>
  <c r="S130" i="11"/>
  <c r="S114" i="11"/>
  <c r="S98" i="11"/>
  <c r="S82" i="11"/>
  <c r="S66" i="11"/>
  <c r="S50" i="11"/>
  <c r="T721" i="11"/>
  <c r="T705" i="11"/>
  <c r="T689" i="11"/>
  <c r="T673" i="11"/>
  <c r="T657" i="11"/>
  <c r="T641" i="11"/>
  <c r="T625" i="11"/>
  <c r="T609" i="11"/>
  <c r="T593" i="11"/>
  <c r="T577" i="11"/>
  <c r="T561" i="11"/>
  <c r="T545" i="11"/>
  <c r="T529" i="11"/>
  <c r="T513" i="11"/>
  <c r="T497" i="11"/>
  <c r="T481" i="11"/>
  <c r="T465" i="11"/>
  <c r="T449" i="11"/>
  <c r="T433" i="11"/>
  <c r="T417" i="11"/>
  <c r="T401" i="11"/>
  <c r="T385" i="11"/>
  <c r="T369" i="11"/>
  <c r="T353" i="11"/>
  <c r="T337" i="11"/>
  <c r="T321" i="11"/>
  <c r="T305" i="11"/>
  <c r="T289" i="11"/>
  <c r="T273" i="11"/>
  <c r="T257" i="11"/>
  <c r="T241" i="11"/>
  <c r="T225" i="11"/>
  <c r="T209" i="11"/>
  <c r="T193" i="11"/>
  <c r="T177" i="11"/>
  <c r="T161" i="11"/>
  <c r="T145" i="11"/>
  <c r="T129" i="11"/>
  <c r="T113" i="11"/>
  <c r="T97" i="11"/>
  <c r="T81" i="11"/>
  <c r="T65" i="11"/>
  <c r="S711" i="11"/>
  <c r="S695" i="11"/>
  <c r="S679" i="11"/>
  <c r="S663" i="11"/>
  <c r="S647" i="11"/>
  <c r="S631" i="11"/>
  <c r="S615" i="11"/>
  <c r="S599" i="11"/>
  <c r="S583" i="11"/>
  <c r="S567" i="11"/>
  <c r="S551" i="11"/>
  <c r="S535" i="11"/>
  <c r="S519" i="11"/>
  <c r="S503" i="11"/>
  <c r="S487" i="11"/>
  <c r="S471" i="11"/>
  <c r="S455" i="11"/>
  <c r="S439" i="11"/>
  <c r="S423" i="11"/>
  <c r="S407" i="11"/>
  <c r="S391" i="11"/>
  <c r="S375" i="11"/>
  <c r="S359" i="11"/>
  <c r="S343" i="11"/>
  <c r="S327" i="11"/>
  <c r="S311" i="11"/>
  <c r="S295" i="11"/>
  <c r="S279" i="11"/>
  <c r="S263" i="11"/>
  <c r="S247" i="11"/>
  <c r="S231" i="11"/>
  <c r="S215" i="11"/>
  <c r="S199" i="11"/>
  <c r="S183" i="11"/>
  <c r="S167" i="11"/>
  <c r="S151" i="11"/>
  <c r="S135" i="11"/>
  <c r="S119" i="11"/>
  <c r="S103" i="11"/>
  <c r="S87" i="11"/>
  <c r="T15" i="10"/>
  <c r="T31" i="10"/>
  <c r="T47" i="10"/>
  <c r="T63" i="10"/>
  <c r="T79" i="10"/>
  <c r="T95" i="10"/>
  <c r="T111" i="10"/>
  <c r="T127" i="10"/>
  <c r="T5" i="10"/>
  <c r="T21" i="10"/>
  <c r="T37" i="10"/>
  <c r="T53" i="10"/>
  <c r="T69" i="10"/>
  <c r="T85" i="10"/>
  <c r="T101" i="10"/>
  <c r="T117" i="10"/>
  <c r="T133" i="10"/>
  <c r="T149" i="10"/>
  <c r="T165" i="10"/>
  <c r="T181" i="10"/>
  <c r="T7" i="10"/>
  <c r="T23" i="10"/>
  <c r="T39" i="10"/>
  <c r="T55" i="10"/>
  <c r="T71" i="10"/>
  <c r="T87" i="10"/>
  <c r="T103" i="10"/>
  <c r="T119" i="10"/>
  <c r="T135" i="10"/>
  <c r="S30" i="11"/>
  <c r="S14" i="11"/>
  <c r="T55" i="11"/>
  <c r="T39" i="11"/>
  <c r="T23" i="11"/>
  <c r="T7" i="11"/>
  <c r="T713" i="10"/>
  <c r="T697" i="10"/>
  <c r="T681" i="10"/>
  <c r="T665" i="10"/>
  <c r="T649" i="10"/>
  <c r="T633" i="10"/>
  <c r="T617" i="10"/>
  <c r="T601" i="10"/>
  <c r="T585" i="10"/>
  <c r="T569" i="10"/>
  <c r="T553" i="10"/>
  <c r="T537" i="10"/>
  <c r="T521" i="10"/>
  <c r="T505" i="10"/>
  <c r="T489" i="10"/>
  <c r="T473" i="10"/>
  <c r="T457" i="10"/>
  <c r="T441" i="10"/>
  <c r="T425" i="10"/>
  <c r="T409" i="10"/>
  <c r="T393" i="10"/>
  <c r="T377" i="10"/>
  <c r="T361" i="10"/>
  <c r="T345" i="10"/>
  <c r="T329" i="10"/>
  <c r="T313" i="10"/>
  <c r="T297" i="10"/>
  <c r="T281" i="10"/>
  <c r="T265" i="10"/>
  <c r="T249" i="10"/>
  <c r="T233" i="10"/>
  <c r="T217" i="10"/>
  <c r="T201" i="10"/>
  <c r="S69" i="11"/>
  <c r="S53" i="11"/>
  <c r="S37" i="11"/>
  <c r="S21" i="11"/>
  <c r="S5" i="11"/>
  <c r="U104" i="11"/>
  <c r="U88" i="11"/>
  <c r="U72" i="11"/>
  <c r="U56" i="11"/>
  <c r="U40" i="11"/>
  <c r="U24" i="11"/>
  <c r="U8" i="11"/>
  <c r="S42" i="10"/>
  <c r="S26" i="10"/>
  <c r="S10" i="10"/>
  <c r="T189" i="10"/>
  <c r="T171" i="10"/>
  <c r="T153" i="10"/>
  <c r="T131" i="10"/>
  <c r="T107" i="10"/>
  <c r="T81" i="10"/>
  <c r="T57" i="10"/>
  <c r="T29" i="10"/>
  <c r="T3" i="10"/>
  <c r="S115" i="10"/>
  <c r="S89" i="10"/>
  <c r="S65" i="10"/>
  <c r="S39" i="10"/>
  <c r="S15" i="10"/>
  <c r="T702" i="8"/>
  <c r="T638" i="8"/>
  <c r="T574" i="8"/>
  <c r="T510" i="8"/>
  <c r="T446" i="8"/>
  <c r="T382" i="8"/>
  <c r="T318" i="8"/>
  <c r="T254" i="8"/>
  <c r="T190" i="8"/>
  <c r="T126" i="8"/>
  <c r="T62" i="8"/>
  <c r="V691" i="8"/>
  <c r="V627" i="8"/>
  <c r="V563" i="8"/>
  <c r="V499" i="8"/>
  <c r="V435" i="8"/>
  <c r="V371" i="8"/>
  <c r="V307" i="8"/>
  <c r="V243" i="8"/>
  <c r="V179" i="8"/>
  <c r="V115" i="8"/>
  <c r="V51" i="8"/>
  <c r="U691" i="8"/>
  <c r="U627" i="8"/>
  <c r="U563" i="8"/>
  <c r="U499" i="8"/>
  <c r="U435" i="8"/>
  <c r="U371" i="8"/>
  <c r="U307" i="8"/>
  <c r="U243" i="8"/>
  <c r="U179" i="8"/>
  <c r="U115" i="8"/>
  <c r="U51" i="8"/>
  <c r="T717" i="8"/>
  <c r="T653" i="8"/>
  <c r="T589" i="8"/>
  <c r="T525" i="8"/>
  <c r="T461" i="8"/>
  <c r="V714" i="8"/>
  <c r="V586" i="8"/>
  <c r="V458" i="8"/>
  <c r="V330" i="8"/>
  <c r="V202" i="8"/>
  <c r="V74" i="8"/>
  <c r="U700" i="8"/>
  <c r="U572" i="8"/>
  <c r="T690" i="1"/>
  <c r="T562" i="1"/>
  <c r="T434" i="1"/>
  <c r="T306" i="1"/>
  <c r="T178" i="1"/>
  <c r="T50" i="1"/>
  <c r="S646" i="1"/>
  <c r="S518" i="1"/>
  <c r="S382" i="1"/>
  <c r="V25" i="8"/>
  <c r="T357" i="1"/>
  <c r="T169" i="1"/>
  <c r="S14" i="1"/>
  <c r="T305" i="8"/>
  <c r="T177" i="8"/>
  <c r="T49" i="8"/>
  <c r="T643" i="1"/>
  <c r="T513" i="1"/>
  <c r="T177" i="1"/>
  <c r="S687" i="1"/>
  <c r="S559" i="1"/>
  <c r="S431" i="1"/>
  <c r="S303" i="1"/>
  <c r="S175" i="1"/>
  <c r="S47" i="1"/>
  <c r="S90" i="1"/>
  <c r="U446" i="8"/>
  <c r="U318" i="8"/>
  <c r="U190" i="8"/>
  <c r="U62" i="8"/>
  <c r="S360" i="1"/>
  <c r="S555" i="11"/>
  <c r="S459" i="11"/>
  <c r="S395" i="11"/>
  <c r="S315" i="11"/>
  <c r="S219" i="11"/>
  <c r="S155" i="11"/>
  <c r="S41" i="11"/>
  <c r="S720" i="11"/>
  <c r="S704" i="11"/>
  <c r="S688" i="11"/>
  <c r="S672" i="11"/>
  <c r="S656" i="11"/>
  <c r="S640" i="11"/>
  <c r="S624" i="11"/>
  <c r="S608" i="11"/>
  <c r="S592" i="11"/>
  <c r="S576" i="11"/>
  <c r="S560" i="11"/>
  <c r="S544" i="11"/>
  <c r="S528" i="11"/>
  <c r="S512" i="11"/>
  <c r="S496" i="11"/>
  <c r="S480" i="11"/>
  <c r="S464" i="11"/>
  <c r="S448" i="11"/>
  <c r="S432" i="11"/>
  <c r="S416" i="11"/>
  <c r="S400" i="11"/>
  <c r="S384" i="11"/>
  <c r="S368" i="11"/>
  <c r="S352" i="11"/>
  <c r="S336" i="11"/>
  <c r="S320" i="11"/>
  <c r="S304" i="11"/>
  <c r="S288" i="11"/>
  <c r="S272" i="11"/>
  <c r="S256" i="11"/>
  <c r="S240" i="11"/>
  <c r="S224" i="11"/>
  <c r="S208" i="11"/>
  <c r="S192" i="11"/>
  <c r="S176" i="11"/>
  <c r="S160" i="11"/>
  <c r="S144" i="11"/>
  <c r="S128" i="11"/>
  <c r="S112" i="11"/>
  <c r="S96" i="11"/>
  <c r="S80" i="11"/>
  <c r="S64" i="11"/>
  <c r="S48" i="11"/>
  <c r="T719" i="11"/>
  <c r="T703" i="11"/>
  <c r="T687" i="11"/>
  <c r="T671" i="11"/>
  <c r="T655" i="11"/>
  <c r="T639" i="11"/>
  <c r="T623" i="11"/>
  <c r="T607" i="11"/>
  <c r="T591" i="11"/>
  <c r="T575" i="11"/>
  <c r="T559" i="11"/>
  <c r="T543" i="11"/>
  <c r="T527" i="11"/>
  <c r="T511" i="11"/>
  <c r="T495" i="11"/>
  <c r="T479" i="11"/>
  <c r="T463" i="11"/>
  <c r="T447" i="11"/>
  <c r="T431" i="11"/>
  <c r="T415" i="11"/>
  <c r="T399" i="11"/>
  <c r="T383" i="11"/>
  <c r="T367" i="11"/>
  <c r="T351" i="11"/>
  <c r="T335" i="11"/>
  <c r="T319" i="11"/>
  <c r="T303" i="11"/>
  <c r="T287" i="11"/>
  <c r="T271" i="11"/>
  <c r="T255" i="11"/>
  <c r="T239" i="11"/>
  <c r="T223" i="11"/>
  <c r="T207" i="11"/>
  <c r="T191" i="11"/>
  <c r="T175" i="11"/>
  <c r="T159" i="11"/>
  <c r="T143" i="11"/>
  <c r="T127" i="11"/>
  <c r="T111" i="11"/>
  <c r="T95" i="11"/>
  <c r="T79" i="11"/>
  <c r="T63" i="11"/>
  <c r="S709" i="11"/>
  <c r="S693" i="11"/>
  <c r="S677" i="11"/>
  <c r="S661" i="11"/>
  <c r="S645" i="11"/>
  <c r="S629" i="11"/>
  <c r="S613" i="11"/>
  <c r="S597" i="11"/>
  <c r="S581" i="11"/>
  <c r="S565" i="11"/>
  <c r="S549" i="11"/>
  <c r="S533" i="11"/>
  <c r="S517" i="11"/>
  <c r="S501" i="11"/>
  <c r="S485" i="11"/>
  <c r="S469" i="11"/>
  <c r="S453" i="11"/>
  <c r="S437" i="11"/>
  <c r="S421" i="11"/>
  <c r="S405" i="11"/>
  <c r="S389" i="11"/>
  <c r="S373" i="11"/>
  <c r="S357" i="11"/>
  <c r="S341" i="11"/>
  <c r="S325" i="11"/>
  <c r="S309" i="11"/>
  <c r="S293" i="11"/>
  <c r="S277" i="11"/>
  <c r="S261" i="11"/>
  <c r="S245" i="11"/>
  <c r="S229" i="11"/>
  <c r="S213" i="11"/>
  <c r="S197" i="11"/>
  <c r="S181" i="11"/>
  <c r="S165" i="11"/>
  <c r="S149" i="11"/>
  <c r="S133" i="11"/>
  <c r="S117" i="11"/>
  <c r="S101" i="11"/>
  <c r="S85" i="11"/>
  <c r="T640" i="10"/>
  <c r="T624" i="10"/>
  <c r="T608" i="10"/>
  <c r="T592" i="10"/>
  <c r="T576" i="10"/>
  <c r="T560" i="10"/>
  <c r="T544" i="10"/>
  <c r="T528" i="10"/>
  <c r="T512" i="10"/>
  <c r="T496" i="10"/>
  <c r="T480" i="10"/>
  <c r="T464" i="10"/>
  <c r="T448" i="10"/>
  <c r="T432" i="10"/>
  <c r="T416" i="10"/>
  <c r="T400" i="10"/>
  <c r="T384" i="10"/>
  <c r="T368" i="10"/>
  <c r="T352" i="10"/>
  <c r="T336" i="10"/>
  <c r="T320" i="10"/>
  <c r="T304" i="10"/>
  <c r="T288" i="10"/>
  <c r="T272" i="10"/>
  <c r="T256" i="10"/>
  <c r="T240" i="10"/>
  <c r="T224" i="10"/>
  <c r="T208" i="10"/>
  <c r="T192" i="10"/>
  <c r="T176" i="10"/>
  <c r="T160" i="10"/>
  <c r="T144" i="10"/>
  <c r="T128" i="10"/>
  <c r="T112" i="10"/>
  <c r="T96" i="10"/>
  <c r="T80" i="10"/>
  <c r="T64" i="10"/>
  <c r="T48" i="10"/>
  <c r="T32" i="10"/>
  <c r="T16" i="10"/>
  <c r="T2" i="10"/>
  <c r="S28" i="11"/>
  <c r="S12" i="11"/>
  <c r="U35" i="11"/>
  <c r="U19" i="11"/>
  <c r="U3" i="11"/>
  <c r="T53" i="11"/>
  <c r="T37" i="11"/>
  <c r="T21" i="11"/>
  <c r="T5" i="11"/>
  <c r="T711" i="10"/>
  <c r="T695" i="10"/>
  <c r="T679" i="10"/>
  <c r="T663" i="10"/>
  <c r="T647" i="10"/>
  <c r="T631" i="10"/>
  <c r="T615" i="10"/>
  <c r="T599" i="10"/>
  <c r="T583" i="10"/>
  <c r="T567" i="10"/>
  <c r="T551" i="10"/>
  <c r="T535" i="10"/>
  <c r="T519" i="10"/>
  <c r="T503" i="10"/>
  <c r="T487" i="10"/>
  <c r="T471" i="10"/>
  <c r="T455" i="10"/>
  <c r="T439" i="10"/>
  <c r="T423" i="10"/>
  <c r="T407" i="10"/>
  <c r="T391" i="10"/>
  <c r="T375" i="10"/>
  <c r="T359" i="10"/>
  <c r="T343" i="10"/>
  <c r="T327" i="10"/>
  <c r="T311" i="10"/>
  <c r="T295" i="10"/>
  <c r="T279" i="10"/>
  <c r="T263" i="10"/>
  <c r="T247" i="10"/>
  <c r="T231" i="10"/>
  <c r="T215" i="10"/>
  <c r="T199" i="10"/>
  <c r="S67" i="11"/>
  <c r="S51" i="11"/>
  <c r="S35" i="11"/>
  <c r="S19" i="11"/>
  <c r="S3" i="11"/>
  <c r="S549" i="10"/>
  <c r="S533" i="10"/>
  <c r="S517" i="10"/>
  <c r="S501" i="10"/>
  <c r="S485" i="10"/>
  <c r="S469" i="10"/>
  <c r="S453" i="10"/>
  <c r="S437" i="10"/>
  <c r="S421" i="10"/>
  <c r="S405" i="10"/>
  <c r="S389" i="10"/>
  <c r="S373" i="10"/>
  <c r="S357" i="10"/>
  <c r="S341" i="10"/>
  <c r="S325" i="10"/>
  <c r="S309" i="10"/>
  <c r="S293" i="10"/>
  <c r="S277" i="10"/>
  <c r="S261" i="10"/>
  <c r="S245" i="10"/>
  <c r="S229" i="10"/>
  <c r="S213" i="10"/>
  <c r="S197" i="10"/>
  <c r="S181" i="10"/>
  <c r="S165" i="10"/>
  <c r="S149" i="10"/>
  <c r="S133" i="10"/>
  <c r="V78" i="11"/>
  <c r="V62" i="11"/>
  <c r="V46" i="11"/>
  <c r="V30" i="11"/>
  <c r="U102" i="11"/>
  <c r="U86" i="11"/>
  <c r="U70" i="11"/>
  <c r="U54" i="11"/>
  <c r="U38" i="11"/>
  <c r="U22" i="11"/>
  <c r="U6" i="11"/>
  <c r="S40" i="10"/>
  <c r="S24" i="10"/>
  <c r="S8" i="10"/>
  <c r="T187" i="10"/>
  <c r="T169" i="10"/>
  <c r="T151" i="10"/>
  <c r="T129" i="10"/>
  <c r="T105" i="10"/>
  <c r="T77" i="10"/>
  <c r="T51" i="10"/>
  <c r="T27" i="10"/>
  <c r="S113" i="10"/>
  <c r="S87" i="10"/>
  <c r="S63" i="10"/>
  <c r="S35" i="10"/>
  <c r="S9" i="10"/>
  <c r="T688" i="8"/>
  <c r="T624" i="8"/>
  <c r="T560" i="8"/>
  <c r="T496" i="8"/>
  <c r="T432" i="8"/>
  <c r="T368" i="8"/>
  <c r="T304" i="8"/>
  <c r="T240" i="8"/>
  <c r="T176" i="8"/>
  <c r="T112" i="8"/>
  <c r="T48" i="8"/>
  <c r="V689" i="8"/>
  <c r="V625" i="8"/>
  <c r="V561" i="8"/>
  <c r="V497" i="8"/>
  <c r="V433" i="8"/>
  <c r="V369" i="8"/>
  <c r="V305" i="8"/>
  <c r="V241" i="8"/>
  <c r="V177" i="8"/>
  <c r="V113" i="8"/>
  <c r="V49" i="8"/>
  <c r="U689" i="8"/>
  <c r="U625" i="8"/>
  <c r="U561" i="8"/>
  <c r="U497" i="8"/>
  <c r="U433" i="8"/>
  <c r="U369" i="8"/>
  <c r="U305" i="8"/>
  <c r="U241" i="8"/>
  <c r="U177" i="8"/>
  <c r="U113" i="8"/>
  <c r="U49" i="8"/>
  <c r="T715" i="8"/>
  <c r="T651" i="8"/>
  <c r="T587" i="8"/>
  <c r="T523" i="8"/>
  <c r="T459" i="8"/>
  <c r="V698" i="8"/>
  <c r="V570" i="8"/>
  <c r="V442" i="8"/>
  <c r="V314" i="8"/>
  <c r="V186" i="8"/>
  <c r="V58" i="8"/>
  <c r="U684" i="8"/>
  <c r="U556" i="8"/>
  <c r="T674" i="1"/>
  <c r="T546" i="1"/>
  <c r="T418" i="1"/>
  <c r="T290" i="1"/>
  <c r="T162" i="1"/>
  <c r="T34" i="1"/>
  <c r="S630" i="1"/>
  <c r="S502" i="1"/>
  <c r="S346" i="1"/>
  <c r="V9" i="8"/>
  <c r="T333" i="1"/>
  <c r="T145" i="1"/>
  <c r="T417" i="8"/>
  <c r="T289" i="8"/>
  <c r="T161" i="8"/>
  <c r="T33" i="8"/>
  <c r="T625" i="1"/>
  <c r="T497" i="1"/>
  <c r="T131" i="1"/>
  <c r="S671" i="1"/>
  <c r="S543" i="1"/>
  <c r="S415" i="1"/>
  <c r="S287" i="1"/>
  <c r="S159" i="1"/>
  <c r="S31" i="1"/>
  <c r="V40" i="8"/>
  <c r="U430" i="8"/>
  <c r="U302" i="8"/>
  <c r="U174" i="8"/>
  <c r="U46" i="8"/>
  <c r="S298" i="1"/>
  <c r="S523" i="11"/>
  <c r="S443" i="11"/>
  <c r="S363" i="11"/>
  <c r="S283" i="11"/>
  <c r="S203" i="11"/>
  <c r="S139" i="11"/>
  <c r="S34" i="11"/>
  <c r="S57" i="11"/>
  <c r="T32" i="11"/>
  <c r="T16" i="11"/>
  <c r="T2" i="11"/>
  <c r="S718" i="11"/>
  <c r="S702" i="11"/>
  <c r="S686" i="11"/>
  <c r="S670" i="11"/>
  <c r="S654" i="11"/>
  <c r="S638" i="11"/>
  <c r="S622" i="11"/>
  <c r="S606" i="11"/>
  <c r="S590" i="11"/>
  <c r="S574" i="11"/>
  <c r="S558" i="11"/>
  <c r="S542" i="11"/>
  <c r="S526" i="11"/>
  <c r="S510" i="11"/>
  <c r="S494" i="11"/>
  <c r="S478" i="11"/>
  <c r="S462" i="11"/>
  <c r="S446" i="11"/>
  <c r="S430" i="11"/>
  <c r="S414" i="11"/>
  <c r="S398" i="11"/>
  <c r="S382" i="11"/>
  <c r="S366" i="11"/>
  <c r="S350" i="11"/>
  <c r="S334" i="11"/>
  <c r="S318" i="11"/>
  <c r="S302" i="11"/>
  <c r="S286" i="11"/>
  <c r="S270" i="11"/>
  <c r="S254" i="11"/>
  <c r="S238" i="11"/>
  <c r="S222" i="11"/>
  <c r="S206" i="11"/>
  <c r="S190" i="11"/>
  <c r="S174" i="11"/>
  <c r="S158" i="11"/>
  <c r="S142" i="11"/>
  <c r="S126" i="11"/>
  <c r="S110" i="11"/>
  <c r="S94" i="11"/>
  <c r="S78" i="11"/>
  <c r="S62" i="11"/>
  <c r="S46" i="11"/>
  <c r="T717" i="11"/>
  <c r="T701" i="11"/>
  <c r="T685" i="11"/>
  <c r="T669" i="11"/>
  <c r="T653" i="11"/>
  <c r="T637" i="11"/>
  <c r="T621" i="11"/>
  <c r="T605" i="11"/>
  <c r="T589" i="11"/>
  <c r="T573" i="11"/>
  <c r="T557" i="11"/>
  <c r="T541" i="11"/>
  <c r="T525" i="11"/>
  <c r="T509" i="11"/>
  <c r="T493" i="11"/>
  <c r="T477" i="11"/>
  <c r="T461" i="11"/>
  <c r="T445" i="11"/>
  <c r="T429" i="11"/>
  <c r="T413" i="11"/>
  <c r="T397" i="11"/>
  <c r="T381" i="11"/>
  <c r="T365" i="11"/>
  <c r="T349" i="11"/>
  <c r="T333" i="11"/>
  <c r="T317" i="11"/>
  <c r="T301" i="11"/>
  <c r="T285" i="11"/>
  <c r="T269" i="11"/>
  <c r="T253" i="11"/>
  <c r="T237" i="11"/>
  <c r="T221" i="11"/>
  <c r="T205" i="11"/>
  <c r="T189" i="11"/>
  <c r="T173" i="11"/>
  <c r="T157" i="11"/>
  <c r="T141" i="11"/>
  <c r="T125" i="11"/>
  <c r="T109" i="11"/>
  <c r="T93" i="11"/>
  <c r="T77" i="11"/>
  <c r="S723" i="11"/>
  <c r="S707" i="11"/>
  <c r="S691" i="11"/>
  <c r="S675" i="11"/>
  <c r="S659" i="11"/>
  <c r="S643" i="11"/>
  <c r="S627" i="11"/>
  <c r="S611" i="11"/>
  <c r="S595" i="11"/>
  <c r="S579" i="11"/>
  <c r="S563" i="11"/>
  <c r="S547" i="11"/>
  <c r="S531" i="11"/>
  <c r="S515" i="11"/>
  <c r="S499" i="11"/>
  <c r="S483" i="11"/>
  <c r="S467" i="11"/>
  <c r="S451" i="11"/>
  <c r="S435" i="11"/>
  <c r="S419" i="11"/>
  <c r="S403" i="11"/>
  <c r="S387" i="11"/>
  <c r="S371" i="11"/>
  <c r="S355" i="11"/>
  <c r="S339" i="11"/>
  <c r="S323" i="11"/>
  <c r="S307" i="11"/>
  <c r="S291" i="11"/>
  <c r="S275" i="11"/>
  <c r="S259" i="11"/>
  <c r="S243" i="11"/>
  <c r="S227" i="11"/>
  <c r="S211" i="11"/>
  <c r="S195" i="11"/>
  <c r="S179" i="11"/>
  <c r="S163" i="11"/>
  <c r="S147" i="11"/>
  <c r="S131" i="11"/>
  <c r="S115" i="11"/>
  <c r="S99" i="11"/>
  <c r="S83" i="11"/>
  <c r="S42" i="11"/>
  <c r="S26" i="11"/>
  <c r="S10" i="11"/>
  <c r="T51" i="11"/>
  <c r="T35" i="11"/>
  <c r="T19" i="11"/>
  <c r="T3" i="11"/>
  <c r="T709" i="10"/>
  <c r="T693" i="10"/>
  <c r="T677" i="10"/>
  <c r="T661" i="10"/>
  <c r="T645" i="10"/>
  <c r="T629" i="10"/>
  <c r="T613" i="10"/>
  <c r="T597" i="10"/>
  <c r="T581" i="10"/>
  <c r="T565" i="10"/>
  <c r="T549" i="10"/>
  <c r="T533" i="10"/>
  <c r="T517" i="10"/>
  <c r="T501" i="10"/>
  <c r="T485" i="10"/>
  <c r="T469" i="10"/>
  <c r="T453" i="10"/>
  <c r="T437" i="10"/>
  <c r="T421" i="10"/>
  <c r="T405" i="10"/>
  <c r="T389" i="10"/>
  <c r="T373" i="10"/>
  <c r="T357" i="10"/>
  <c r="T341" i="10"/>
  <c r="T325" i="10"/>
  <c r="T309" i="10"/>
  <c r="T293" i="10"/>
  <c r="T277" i="10"/>
  <c r="T261" i="10"/>
  <c r="T245" i="10"/>
  <c r="T229" i="10"/>
  <c r="T213" i="10"/>
  <c r="T197" i="10"/>
  <c r="S65" i="11"/>
  <c r="S49" i="11"/>
  <c r="S33" i="11"/>
  <c r="S17" i="11"/>
  <c r="U100" i="11"/>
  <c r="U84" i="11"/>
  <c r="U68" i="11"/>
  <c r="U52" i="11"/>
  <c r="U36" i="11"/>
  <c r="U20" i="11"/>
  <c r="U4" i="11"/>
  <c r="S38" i="10"/>
  <c r="S22" i="10"/>
  <c r="S6" i="10"/>
  <c r="T185" i="10"/>
  <c r="T167" i="10"/>
  <c r="T147" i="10"/>
  <c r="T125" i="10"/>
  <c r="T99" i="10"/>
  <c r="T75" i="10"/>
  <c r="T49" i="10"/>
  <c r="T25" i="10"/>
  <c r="S111" i="10"/>
  <c r="S83" i="10"/>
  <c r="S57" i="10"/>
  <c r="S33" i="10"/>
  <c r="S7" i="10"/>
  <c r="T686" i="8"/>
  <c r="T622" i="8"/>
  <c r="T558" i="8"/>
  <c r="T494" i="8"/>
  <c r="T430" i="8"/>
  <c r="T366" i="8"/>
  <c r="T302" i="8"/>
  <c r="T238" i="8"/>
  <c r="T174" i="8"/>
  <c r="T110" i="8"/>
  <c r="T46" i="8"/>
  <c r="V675" i="8"/>
  <c r="V611" i="8"/>
  <c r="V547" i="8"/>
  <c r="V483" i="8"/>
  <c r="V419" i="8"/>
  <c r="V355" i="8"/>
  <c r="V291" i="8"/>
  <c r="V227" i="8"/>
  <c r="V163" i="8"/>
  <c r="V99" i="8"/>
  <c r="U675" i="8"/>
  <c r="U611" i="8"/>
  <c r="U547" i="8"/>
  <c r="U483" i="8"/>
  <c r="U419" i="8"/>
  <c r="U355" i="8"/>
  <c r="U291" i="8"/>
  <c r="U227" i="8"/>
  <c r="U163" i="8"/>
  <c r="U99" i="8"/>
  <c r="U35" i="8"/>
  <c r="T701" i="8"/>
  <c r="T637" i="8"/>
  <c r="T573" i="8"/>
  <c r="T509" i="8"/>
  <c r="T445" i="8"/>
  <c r="V682" i="8"/>
  <c r="V554" i="8"/>
  <c r="V426" i="8"/>
  <c r="V298" i="8"/>
  <c r="V170" i="8"/>
  <c r="V42" i="8"/>
  <c r="U668" i="8"/>
  <c r="U540" i="8"/>
  <c r="T658" i="1"/>
  <c r="T530" i="1"/>
  <c r="T402" i="1"/>
  <c r="T274" i="1"/>
  <c r="T146" i="1"/>
  <c r="T18" i="1"/>
  <c r="S614" i="1"/>
  <c r="S486" i="1"/>
  <c r="S292" i="1"/>
  <c r="T309" i="1"/>
  <c r="T121" i="1"/>
  <c r="T401" i="8"/>
  <c r="T273" i="8"/>
  <c r="T145" i="8"/>
  <c r="T17" i="8"/>
  <c r="T609" i="1"/>
  <c r="T477" i="1"/>
  <c r="S655" i="1"/>
  <c r="S527" i="1"/>
  <c r="S399" i="1"/>
  <c r="S271" i="1"/>
  <c r="S143" i="1"/>
  <c r="S15" i="1"/>
  <c r="V24" i="8"/>
  <c r="U414" i="8"/>
  <c r="U286" i="8"/>
  <c r="U158" i="8"/>
  <c r="U30" i="8"/>
  <c r="S214" i="1"/>
  <c r="S299" i="11"/>
  <c r="S716" i="11"/>
  <c r="S700" i="11"/>
  <c r="S684" i="11"/>
  <c r="S668" i="11"/>
  <c r="S652" i="11"/>
  <c r="S636" i="11"/>
  <c r="S620" i="11"/>
  <c r="S604" i="11"/>
  <c r="S588" i="11"/>
  <c r="S572" i="11"/>
  <c r="S556" i="11"/>
  <c r="S540" i="11"/>
  <c r="S524" i="11"/>
  <c r="S508" i="11"/>
  <c r="S492" i="11"/>
  <c r="S476" i="11"/>
  <c r="S460" i="11"/>
  <c r="S444" i="11"/>
  <c r="S428" i="11"/>
  <c r="S412" i="11"/>
  <c r="S396" i="11"/>
  <c r="S380" i="11"/>
  <c r="S364" i="11"/>
  <c r="S348" i="11"/>
  <c r="S332" i="11"/>
  <c r="S316" i="11"/>
  <c r="S300" i="11"/>
  <c r="S284" i="11"/>
  <c r="S268" i="11"/>
  <c r="S252" i="11"/>
  <c r="S236" i="11"/>
  <c r="S220" i="11"/>
  <c r="S204" i="11"/>
  <c r="S188" i="11"/>
  <c r="S172" i="11"/>
  <c r="S156" i="11"/>
  <c r="S140" i="11"/>
  <c r="S124" i="11"/>
  <c r="S108" i="11"/>
  <c r="S92" i="11"/>
  <c r="S76" i="11"/>
  <c r="S60" i="11"/>
  <c r="S44" i="11"/>
  <c r="T715" i="11"/>
  <c r="T699" i="11"/>
  <c r="T683" i="11"/>
  <c r="T667" i="11"/>
  <c r="T651" i="11"/>
  <c r="T635" i="11"/>
  <c r="T619" i="11"/>
  <c r="T603" i="11"/>
  <c r="T587" i="11"/>
  <c r="T571" i="11"/>
  <c r="T555" i="11"/>
  <c r="T539" i="11"/>
  <c r="T523" i="11"/>
  <c r="T507" i="11"/>
  <c r="T491" i="11"/>
  <c r="T475" i="11"/>
  <c r="T459" i="11"/>
  <c r="T443" i="11"/>
  <c r="T427" i="11"/>
  <c r="T411" i="11"/>
  <c r="T395" i="11"/>
  <c r="T379" i="11"/>
  <c r="T363" i="11"/>
  <c r="T347" i="11"/>
  <c r="T331" i="11"/>
  <c r="T315" i="11"/>
  <c r="T299" i="11"/>
  <c r="T283" i="11"/>
  <c r="T267" i="11"/>
  <c r="T251" i="11"/>
  <c r="T235" i="11"/>
  <c r="T219" i="11"/>
  <c r="T203" i="11"/>
  <c r="T187" i="11"/>
  <c r="T171" i="11"/>
  <c r="T155" i="11"/>
  <c r="T139" i="11"/>
  <c r="T123" i="11"/>
  <c r="T107" i="11"/>
  <c r="T91" i="11"/>
  <c r="T75" i="11"/>
  <c r="S721" i="11"/>
  <c r="S705" i="11"/>
  <c r="S689" i="11"/>
  <c r="S673" i="11"/>
  <c r="S657" i="11"/>
  <c r="S641" i="11"/>
  <c r="S625" i="11"/>
  <c r="S609" i="11"/>
  <c r="S593" i="11"/>
  <c r="S577" i="11"/>
  <c r="S561" i="11"/>
  <c r="S545" i="11"/>
  <c r="S529" i="11"/>
  <c r="S513" i="11"/>
  <c r="S497" i="11"/>
  <c r="S481" i="11"/>
  <c r="S465" i="11"/>
  <c r="S449" i="11"/>
  <c r="S433" i="11"/>
  <c r="S417" i="11"/>
  <c r="S401" i="11"/>
  <c r="S385" i="11"/>
  <c r="S369" i="11"/>
  <c r="S353" i="11"/>
  <c r="S337" i="11"/>
  <c r="S321" i="11"/>
  <c r="S305" i="11"/>
  <c r="S289" i="11"/>
  <c r="S273" i="11"/>
  <c r="S257" i="11"/>
  <c r="S241" i="11"/>
  <c r="S225" i="11"/>
  <c r="S209" i="11"/>
  <c r="S193" i="11"/>
  <c r="S177" i="11"/>
  <c r="S161" i="11"/>
  <c r="S145" i="11"/>
  <c r="S129" i="11"/>
  <c r="S113" i="11"/>
  <c r="S97" i="11"/>
  <c r="S81" i="11"/>
  <c r="S40" i="11"/>
  <c r="S24" i="11"/>
  <c r="S8" i="11"/>
  <c r="T49" i="11"/>
  <c r="T33" i="11"/>
  <c r="T17" i="11"/>
  <c r="T723" i="10"/>
  <c r="T707" i="10"/>
  <c r="T691" i="10"/>
  <c r="T675" i="10"/>
  <c r="T659" i="10"/>
  <c r="T643" i="10"/>
  <c r="T627" i="10"/>
  <c r="T611" i="10"/>
  <c r="T595" i="10"/>
  <c r="T579" i="10"/>
  <c r="T563" i="10"/>
  <c r="T547" i="10"/>
  <c r="T531" i="10"/>
  <c r="T515" i="10"/>
  <c r="T499" i="10"/>
  <c r="T483" i="10"/>
  <c r="T467" i="10"/>
  <c r="T451" i="10"/>
  <c r="T435" i="10"/>
  <c r="T419" i="10"/>
  <c r="T403" i="10"/>
  <c r="T387" i="10"/>
  <c r="T371" i="10"/>
  <c r="T355" i="10"/>
  <c r="T339" i="10"/>
  <c r="T323" i="10"/>
  <c r="T307" i="10"/>
  <c r="T291" i="10"/>
  <c r="T275" i="10"/>
  <c r="T259" i="10"/>
  <c r="T243" i="10"/>
  <c r="T227" i="10"/>
  <c r="T211" i="10"/>
  <c r="T195" i="10"/>
  <c r="S63" i="11"/>
  <c r="S47" i="11"/>
  <c r="S31" i="11"/>
  <c r="S15" i="11"/>
  <c r="U98" i="11"/>
  <c r="U82" i="11"/>
  <c r="U66" i="11"/>
  <c r="U50" i="11"/>
  <c r="U34" i="11"/>
  <c r="U18" i="11"/>
  <c r="S36" i="10"/>
  <c r="S20" i="10"/>
  <c r="S4" i="10"/>
  <c r="T183" i="10"/>
  <c r="T163" i="10"/>
  <c r="T145" i="10"/>
  <c r="T123" i="10"/>
  <c r="T97" i="10"/>
  <c r="T73" i="10"/>
  <c r="T45" i="10"/>
  <c r="T19" i="10"/>
  <c r="S105" i="10"/>
  <c r="S81" i="10"/>
  <c r="S55" i="10"/>
  <c r="S31" i="10"/>
  <c r="T672" i="8"/>
  <c r="T608" i="8"/>
  <c r="T544" i="8"/>
  <c r="T480" i="8"/>
  <c r="T416" i="8"/>
  <c r="T352" i="8"/>
  <c r="T288" i="8"/>
  <c r="T224" i="8"/>
  <c r="T160" i="8"/>
  <c r="T96" i="8"/>
  <c r="T32" i="8"/>
  <c r="V673" i="8"/>
  <c r="V609" i="8"/>
  <c r="V545" i="8"/>
  <c r="V481" i="8"/>
  <c r="V417" i="8"/>
  <c r="V353" i="8"/>
  <c r="V289" i="8"/>
  <c r="V225" i="8"/>
  <c r="V161" i="8"/>
  <c r="V97" i="8"/>
  <c r="U673" i="8"/>
  <c r="U609" i="8"/>
  <c r="U545" i="8"/>
  <c r="U481" i="8"/>
  <c r="U417" i="8"/>
  <c r="U353" i="8"/>
  <c r="U289" i="8"/>
  <c r="U225" i="8"/>
  <c r="U161" i="8"/>
  <c r="U97" i="8"/>
  <c r="U33" i="8"/>
  <c r="T699" i="8"/>
  <c r="T635" i="8"/>
  <c r="T571" i="8"/>
  <c r="T507" i="8"/>
  <c r="T443" i="8"/>
  <c r="V666" i="8"/>
  <c r="V538" i="8"/>
  <c r="V410" i="8"/>
  <c r="V282" i="8"/>
  <c r="V154" i="8"/>
  <c r="U652" i="8"/>
  <c r="U524" i="8"/>
  <c r="T43" i="1"/>
  <c r="T93" i="1"/>
  <c r="T141" i="1"/>
  <c r="T189" i="1"/>
  <c r="T239" i="1"/>
  <c r="T293" i="1"/>
  <c r="T341" i="1"/>
  <c r="T391" i="1"/>
  <c r="T443" i="1"/>
  <c r="T483" i="1"/>
  <c r="T501" i="1"/>
  <c r="T517" i="1"/>
  <c r="T533" i="1"/>
  <c r="T549" i="1"/>
  <c r="T565" i="1"/>
  <c r="T581" i="1"/>
  <c r="T597" i="1"/>
  <c r="T613" i="1"/>
  <c r="T629" i="1"/>
  <c r="T647" i="1"/>
  <c r="T663" i="1"/>
  <c r="T679" i="1"/>
  <c r="T695" i="1"/>
  <c r="T711" i="1"/>
  <c r="T9" i="1"/>
  <c r="T31" i="1"/>
  <c r="T57" i="1"/>
  <c r="T79" i="1"/>
  <c r="T103" i="1"/>
  <c r="T127" i="1"/>
  <c r="T151" i="1"/>
  <c r="T175" i="1"/>
  <c r="T199" i="1"/>
  <c r="T223" i="1"/>
  <c r="T247" i="1"/>
  <c r="T269" i="1"/>
  <c r="T291" i="1"/>
  <c r="T315" i="1"/>
  <c r="T339" i="1"/>
  <c r="T363" i="1"/>
  <c r="T387" i="1"/>
  <c r="T409" i="1"/>
  <c r="T433" i="1"/>
  <c r="T455" i="1"/>
  <c r="T491" i="1"/>
  <c r="T6" i="1"/>
  <c r="T22" i="1"/>
  <c r="T38" i="1"/>
  <c r="T54" i="1"/>
  <c r="T70" i="1"/>
  <c r="T86" i="1"/>
  <c r="T102" i="1"/>
  <c r="T118" i="1"/>
  <c r="T134" i="1"/>
  <c r="T150" i="1"/>
  <c r="T166" i="1"/>
  <c r="T182" i="1"/>
  <c r="T198" i="1"/>
  <c r="T214" i="1"/>
  <c r="T230" i="1"/>
  <c r="T246" i="1"/>
  <c r="T262" i="1"/>
  <c r="T278" i="1"/>
  <c r="T294" i="1"/>
  <c r="T310" i="1"/>
  <c r="T326" i="1"/>
  <c r="T342" i="1"/>
  <c r="T358" i="1"/>
  <c r="T374" i="1"/>
  <c r="T390" i="1"/>
  <c r="T406" i="1"/>
  <c r="T422" i="1"/>
  <c r="T438" i="1"/>
  <c r="T454" i="1"/>
  <c r="T470" i="1"/>
  <c r="T486" i="1"/>
  <c r="T502" i="1"/>
  <c r="T518" i="1"/>
  <c r="T534" i="1"/>
  <c r="T550" i="1"/>
  <c r="T566" i="1"/>
  <c r="T582" i="1"/>
  <c r="T598" i="1"/>
  <c r="T614" i="1"/>
  <c r="T630" i="1"/>
  <c r="T646" i="1"/>
  <c r="T662" i="1"/>
  <c r="T678" i="1"/>
  <c r="T694" i="1"/>
  <c r="T710" i="1"/>
  <c r="T49" i="1"/>
  <c r="T99" i="1"/>
  <c r="T147" i="1"/>
  <c r="T193" i="1"/>
  <c r="T245" i="1"/>
  <c r="T297" i="1"/>
  <c r="T345" i="1"/>
  <c r="T397" i="1"/>
  <c r="T449" i="1"/>
  <c r="T485" i="1"/>
  <c r="T503" i="1"/>
  <c r="T519" i="1"/>
  <c r="T535" i="1"/>
  <c r="T551" i="1"/>
  <c r="T567" i="1"/>
  <c r="T583" i="1"/>
  <c r="T599" i="1"/>
  <c r="T615" i="1"/>
  <c r="T631" i="1"/>
  <c r="T649" i="1"/>
  <c r="T665" i="1"/>
  <c r="T681" i="1"/>
  <c r="T697" i="1"/>
  <c r="T713" i="1"/>
  <c r="T11" i="1"/>
  <c r="T35" i="1"/>
  <c r="T59" i="1"/>
  <c r="T83" i="1"/>
  <c r="T105" i="1"/>
  <c r="T129" i="1"/>
  <c r="T155" i="1"/>
  <c r="T179" i="1"/>
  <c r="T203" i="1"/>
  <c r="T227" i="1"/>
  <c r="T249" i="1"/>
  <c r="T271" i="1"/>
  <c r="T295" i="1"/>
  <c r="T319" i="1"/>
  <c r="T343" i="1"/>
  <c r="T367" i="1"/>
  <c r="T389" i="1"/>
  <c r="T413" i="1"/>
  <c r="T435" i="1"/>
  <c r="T459" i="1"/>
  <c r="T635" i="1"/>
  <c r="T8" i="1"/>
  <c r="T24" i="1"/>
  <c r="T40" i="1"/>
  <c r="T56" i="1"/>
  <c r="T72" i="1"/>
  <c r="T88" i="1"/>
  <c r="T104" i="1"/>
  <c r="T120" i="1"/>
  <c r="T136" i="1"/>
  <c r="T152" i="1"/>
  <c r="T168" i="1"/>
  <c r="T184" i="1"/>
  <c r="T200" i="1"/>
  <c r="T216" i="1"/>
  <c r="T232" i="1"/>
  <c r="T248" i="1"/>
  <c r="T264" i="1"/>
  <c r="T280" i="1"/>
  <c r="T296" i="1"/>
  <c r="T312" i="1"/>
  <c r="T328" i="1"/>
  <c r="T344" i="1"/>
  <c r="T360" i="1"/>
  <c r="T376" i="1"/>
  <c r="T392" i="1"/>
  <c r="T408" i="1"/>
  <c r="T424" i="1"/>
  <c r="T440" i="1"/>
  <c r="T456" i="1"/>
  <c r="T472" i="1"/>
  <c r="T488" i="1"/>
  <c r="T504" i="1"/>
  <c r="T520" i="1"/>
  <c r="T536" i="1"/>
  <c r="T552" i="1"/>
  <c r="T568" i="1"/>
  <c r="T584" i="1"/>
  <c r="T600" i="1"/>
  <c r="T616" i="1"/>
  <c r="T632" i="1"/>
  <c r="T648" i="1"/>
  <c r="T664" i="1"/>
  <c r="T680" i="1"/>
  <c r="T696" i="1"/>
  <c r="T712" i="1"/>
  <c r="T7" i="1"/>
  <c r="T55" i="1"/>
  <c r="T107" i="1"/>
  <c r="T153" i="1"/>
  <c r="T201" i="1"/>
  <c r="T253" i="1"/>
  <c r="T305" i="1"/>
  <c r="T351" i="1"/>
  <c r="T405" i="1"/>
  <c r="T457" i="1"/>
  <c r="T487" i="1"/>
  <c r="T505" i="1"/>
  <c r="T521" i="1"/>
  <c r="T537" i="1"/>
  <c r="T553" i="1"/>
  <c r="T569" i="1"/>
  <c r="T585" i="1"/>
  <c r="T601" i="1"/>
  <c r="T617" i="1"/>
  <c r="T633" i="1"/>
  <c r="T651" i="1"/>
  <c r="T667" i="1"/>
  <c r="T683" i="1"/>
  <c r="T699" i="1"/>
  <c r="T715" i="1"/>
  <c r="T13" i="1"/>
  <c r="T37" i="1"/>
  <c r="T61" i="1"/>
  <c r="T85" i="1"/>
  <c r="T109" i="1"/>
  <c r="T133" i="1"/>
  <c r="T157" i="1"/>
  <c r="T181" i="1"/>
  <c r="T205" i="1"/>
  <c r="T229" i="1"/>
  <c r="T251" i="1"/>
  <c r="T275" i="1"/>
  <c r="T299" i="1"/>
  <c r="T321" i="1"/>
  <c r="T347" i="1"/>
  <c r="T369" i="1"/>
  <c r="T393" i="1"/>
  <c r="T415" i="1"/>
  <c r="T439" i="1"/>
  <c r="T461" i="1"/>
  <c r="T10" i="1"/>
  <c r="T26" i="1"/>
  <c r="T42" i="1"/>
  <c r="T58" i="1"/>
  <c r="T74" i="1"/>
  <c r="T90" i="1"/>
  <c r="T106" i="1"/>
  <c r="T122" i="1"/>
  <c r="T138" i="1"/>
  <c r="T154" i="1"/>
  <c r="T170" i="1"/>
  <c r="T186" i="1"/>
  <c r="T202" i="1"/>
  <c r="T218" i="1"/>
  <c r="T234" i="1"/>
  <c r="T250" i="1"/>
  <c r="T266" i="1"/>
  <c r="T282" i="1"/>
  <c r="T298" i="1"/>
  <c r="T314" i="1"/>
  <c r="T330" i="1"/>
  <c r="T346" i="1"/>
  <c r="T362" i="1"/>
  <c r="T378" i="1"/>
  <c r="T394" i="1"/>
  <c r="T410" i="1"/>
  <c r="T426" i="1"/>
  <c r="T442" i="1"/>
  <c r="T458" i="1"/>
  <c r="T474" i="1"/>
  <c r="T490" i="1"/>
  <c r="T506" i="1"/>
  <c r="T522" i="1"/>
  <c r="T538" i="1"/>
  <c r="T554" i="1"/>
  <c r="T570" i="1"/>
  <c r="T586" i="1"/>
  <c r="T602" i="1"/>
  <c r="T618" i="1"/>
  <c r="T634" i="1"/>
  <c r="T650" i="1"/>
  <c r="T666" i="1"/>
  <c r="T682" i="1"/>
  <c r="T698" i="1"/>
  <c r="T714" i="1"/>
  <c r="T15" i="1"/>
  <c r="T63" i="1"/>
  <c r="T113" i="1"/>
  <c r="T159" i="1"/>
  <c r="T207" i="1"/>
  <c r="T261" i="1"/>
  <c r="T311" i="1"/>
  <c r="T359" i="1"/>
  <c r="T411" i="1"/>
  <c r="T463" i="1"/>
  <c r="T489" i="1"/>
  <c r="T507" i="1"/>
  <c r="T523" i="1"/>
  <c r="T539" i="1"/>
  <c r="T555" i="1"/>
  <c r="T571" i="1"/>
  <c r="T587" i="1"/>
  <c r="T603" i="1"/>
  <c r="T619" i="1"/>
  <c r="T637" i="1"/>
  <c r="T653" i="1"/>
  <c r="T669" i="1"/>
  <c r="T685" i="1"/>
  <c r="T701" i="1"/>
  <c r="T717" i="1"/>
  <c r="T17" i="1"/>
  <c r="T41" i="1"/>
  <c r="T65" i="1"/>
  <c r="T89" i="1"/>
  <c r="T111" i="1"/>
  <c r="T135" i="1"/>
  <c r="T161" i="1"/>
  <c r="T185" i="1"/>
  <c r="T209" i="1"/>
  <c r="T233" i="1"/>
  <c r="T255" i="1"/>
  <c r="T277" i="1"/>
  <c r="T301" i="1"/>
  <c r="T325" i="1"/>
  <c r="T349" i="1"/>
  <c r="T373" i="1"/>
  <c r="T395" i="1"/>
  <c r="T419" i="1"/>
  <c r="T441" i="1"/>
  <c r="T465" i="1"/>
  <c r="T12" i="1"/>
  <c r="T28" i="1"/>
  <c r="T44" i="1"/>
  <c r="T60" i="1"/>
  <c r="T76" i="1"/>
  <c r="T92" i="1"/>
  <c r="T108" i="1"/>
  <c r="T124" i="1"/>
  <c r="T140" i="1"/>
  <c r="T156" i="1"/>
  <c r="T172" i="1"/>
  <c r="T188" i="1"/>
  <c r="T204" i="1"/>
  <c r="T220" i="1"/>
  <c r="T236" i="1"/>
  <c r="T252" i="1"/>
  <c r="T268" i="1"/>
  <c r="T284" i="1"/>
  <c r="T300" i="1"/>
  <c r="T316" i="1"/>
  <c r="T332" i="1"/>
  <c r="T348" i="1"/>
  <c r="T364" i="1"/>
  <c r="T380" i="1"/>
  <c r="T396" i="1"/>
  <c r="T412" i="1"/>
  <c r="T428" i="1"/>
  <c r="T444" i="1"/>
  <c r="T460" i="1"/>
  <c r="T476" i="1"/>
  <c r="T492" i="1"/>
  <c r="T508" i="1"/>
  <c r="T524" i="1"/>
  <c r="T540" i="1"/>
  <c r="T556" i="1"/>
  <c r="T572" i="1"/>
  <c r="T588" i="1"/>
  <c r="T604" i="1"/>
  <c r="T620" i="1"/>
  <c r="T636" i="1"/>
  <c r="T652" i="1"/>
  <c r="T668" i="1"/>
  <c r="T684" i="1"/>
  <c r="T700" i="1"/>
  <c r="T716" i="1"/>
  <c r="T19" i="1"/>
  <c r="T69" i="1"/>
  <c r="T119" i="1"/>
  <c r="T165" i="1"/>
  <c r="T213" i="1"/>
  <c r="T267" i="1"/>
  <c r="T317" i="1"/>
  <c r="T365" i="1"/>
  <c r="T417" i="1"/>
  <c r="T467" i="1"/>
  <c r="T493" i="1"/>
  <c r="T509" i="1"/>
  <c r="T525" i="1"/>
  <c r="T541" i="1"/>
  <c r="T557" i="1"/>
  <c r="T573" i="1"/>
  <c r="T589" i="1"/>
  <c r="T605" i="1"/>
  <c r="T621" i="1"/>
  <c r="T639" i="1"/>
  <c r="T655" i="1"/>
  <c r="T671" i="1"/>
  <c r="T687" i="1"/>
  <c r="T703" i="1"/>
  <c r="T719" i="1"/>
  <c r="T21" i="1"/>
  <c r="T45" i="1"/>
  <c r="T67" i="1"/>
  <c r="T91" i="1"/>
  <c r="T115" i="1"/>
  <c r="T139" i="1"/>
  <c r="T163" i="1"/>
  <c r="T187" i="1"/>
  <c r="T211" i="1"/>
  <c r="T235" i="1"/>
  <c r="T257" i="1"/>
  <c r="T279" i="1"/>
  <c r="T303" i="1"/>
  <c r="T327" i="1"/>
  <c r="T353" i="1"/>
  <c r="T375" i="1"/>
  <c r="T399" i="1"/>
  <c r="T421" i="1"/>
  <c r="T445" i="1"/>
  <c r="T469" i="1"/>
  <c r="T14" i="1"/>
  <c r="T30" i="1"/>
  <c r="T46" i="1"/>
  <c r="T62" i="1"/>
  <c r="T78" i="1"/>
  <c r="T94" i="1"/>
  <c r="T110" i="1"/>
  <c r="T126" i="1"/>
  <c r="T142" i="1"/>
  <c r="T158" i="1"/>
  <c r="T174" i="1"/>
  <c r="T190" i="1"/>
  <c r="T206" i="1"/>
  <c r="T222" i="1"/>
  <c r="T238" i="1"/>
  <c r="T254" i="1"/>
  <c r="T270" i="1"/>
  <c r="T286" i="1"/>
  <c r="T302" i="1"/>
  <c r="T318" i="1"/>
  <c r="T334" i="1"/>
  <c r="T350" i="1"/>
  <c r="T366" i="1"/>
  <c r="T382" i="1"/>
  <c r="T398" i="1"/>
  <c r="T414" i="1"/>
  <c r="T430" i="1"/>
  <c r="T446" i="1"/>
  <c r="T462" i="1"/>
  <c r="T478" i="1"/>
  <c r="T494" i="1"/>
  <c r="T510" i="1"/>
  <c r="T526" i="1"/>
  <c r="T542" i="1"/>
  <c r="T558" i="1"/>
  <c r="T574" i="1"/>
  <c r="T590" i="1"/>
  <c r="T606" i="1"/>
  <c r="T622" i="1"/>
  <c r="T638" i="1"/>
  <c r="T654" i="1"/>
  <c r="T670" i="1"/>
  <c r="T686" i="1"/>
  <c r="T702" i="1"/>
  <c r="T718" i="1"/>
  <c r="T27" i="1"/>
  <c r="T75" i="1"/>
  <c r="T125" i="1"/>
  <c r="T171" i="1"/>
  <c r="T219" i="1"/>
  <c r="T273" i="1"/>
  <c r="T323" i="1"/>
  <c r="T371" i="1"/>
  <c r="T423" i="1"/>
  <c r="T473" i="1"/>
  <c r="T495" i="1"/>
  <c r="T511" i="1"/>
  <c r="T527" i="1"/>
  <c r="T543" i="1"/>
  <c r="T559" i="1"/>
  <c r="T575" i="1"/>
  <c r="T591" i="1"/>
  <c r="T607" i="1"/>
  <c r="T623" i="1"/>
  <c r="T641" i="1"/>
  <c r="T657" i="1"/>
  <c r="T673" i="1"/>
  <c r="T689" i="1"/>
  <c r="T705" i="1"/>
  <c r="T721" i="1"/>
  <c r="T23" i="1"/>
  <c r="T47" i="1"/>
  <c r="T71" i="1"/>
  <c r="T95" i="1"/>
  <c r="T117" i="1"/>
  <c r="T143" i="1"/>
  <c r="T167" i="1"/>
  <c r="T191" i="1"/>
  <c r="T215" i="1"/>
  <c r="T237" i="1"/>
  <c r="T259" i="1"/>
  <c r="T283" i="1"/>
  <c r="T307" i="1"/>
  <c r="T331" i="1"/>
  <c r="T355" i="1"/>
  <c r="T377" i="1"/>
  <c r="T401" i="1"/>
  <c r="T425" i="1"/>
  <c r="T447" i="1"/>
  <c r="T471" i="1"/>
  <c r="T2" i="1"/>
  <c r="T16" i="1"/>
  <c r="T32" i="1"/>
  <c r="T48" i="1"/>
  <c r="T64" i="1"/>
  <c r="T80" i="1"/>
  <c r="T96" i="1"/>
  <c r="T112" i="1"/>
  <c r="T128" i="1"/>
  <c r="T144" i="1"/>
  <c r="T160" i="1"/>
  <c r="T176" i="1"/>
  <c r="T192" i="1"/>
  <c r="T208" i="1"/>
  <c r="T224" i="1"/>
  <c r="T240" i="1"/>
  <c r="T256" i="1"/>
  <c r="T272" i="1"/>
  <c r="T288" i="1"/>
  <c r="T304" i="1"/>
  <c r="T320" i="1"/>
  <c r="T336" i="1"/>
  <c r="T352" i="1"/>
  <c r="T368" i="1"/>
  <c r="T384" i="1"/>
  <c r="T400" i="1"/>
  <c r="T416" i="1"/>
  <c r="T432" i="1"/>
  <c r="T448" i="1"/>
  <c r="T464" i="1"/>
  <c r="T480" i="1"/>
  <c r="T496" i="1"/>
  <c r="T512" i="1"/>
  <c r="T528" i="1"/>
  <c r="T544" i="1"/>
  <c r="T560" i="1"/>
  <c r="T576" i="1"/>
  <c r="T592" i="1"/>
  <c r="T608" i="1"/>
  <c r="T624" i="1"/>
  <c r="T640" i="1"/>
  <c r="T656" i="1"/>
  <c r="T672" i="1"/>
  <c r="T688" i="1"/>
  <c r="T704" i="1"/>
  <c r="T720" i="1"/>
  <c r="T39" i="1"/>
  <c r="T87" i="1"/>
  <c r="T137" i="1"/>
  <c r="T183" i="1"/>
  <c r="T231" i="1"/>
  <c r="T287" i="1"/>
  <c r="T335" i="1"/>
  <c r="T385" i="1"/>
  <c r="T437" i="1"/>
  <c r="T481" i="1"/>
  <c r="T499" i="1"/>
  <c r="T515" i="1"/>
  <c r="T531" i="1"/>
  <c r="T547" i="1"/>
  <c r="T563" i="1"/>
  <c r="T579" i="1"/>
  <c r="T595" i="1"/>
  <c r="T611" i="1"/>
  <c r="T627" i="1"/>
  <c r="T645" i="1"/>
  <c r="T661" i="1"/>
  <c r="T677" i="1"/>
  <c r="T693" i="1"/>
  <c r="T709" i="1"/>
  <c r="T5" i="1"/>
  <c r="T29" i="1"/>
  <c r="T53" i="1"/>
  <c r="T77" i="1"/>
  <c r="T101" i="1"/>
  <c r="T123" i="1"/>
  <c r="T149" i="1"/>
  <c r="T173" i="1"/>
  <c r="T197" i="1"/>
  <c r="T221" i="1"/>
  <c r="T243" i="1"/>
  <c r="T265" i="1"/>
  <c r="T289" i="1"/>
  <c r="T313" i="1"/>
  <c r="T337" i="1"/>
  <c r="T361" i="1"/>
  <c r="T383" i="1"/>
  <c r="T407" i="1"/>
  <c r="T429" i="1"/>
  <c r="T453" i="1"/>
  <c r="T479" i="1"/>
  <c r="T4" i="1"/>
  <c r="T20" i="1"/>
  <c r="T36" i="1"/>
  <c r="T52" i="1"/>
  <c r="T68" i="1"/>
  <c r="T84" i="1"/>
  <c r="T100" i="1"/>
  <c r="T116" i="1"/>
  <c r="T132" i="1"/>
  <c r="T148" i="1"/>
  <c r="T164" i="1"/>
  <c r="T180" i="1"/>
  <c r="T196" i="1"/>
  <c r="T212" i="1"/>
  <c r="T228" i="1"/>
  <c r="T244" i="1"/>
  <c r="T260" i="1"/>
  <c r="T276" i="1"/>
  <c r="T292" i="1"/>
  <c r="T308" i="1"/>
  <c r="T324" i="1"/>
  <c r="T340" i="1"/>
  <c r="T356" i="1"/>
  <c r="T372" i="1"/>
  <c r="T388" i="1"/>
  <c r="T404" i="1"/>
  <c r="T420" i="1"/>
  <c r="T436" i="1"/>
  <c r="T452" i="1"/>
  <c r="T468" i="1"/>
  <c r="T484" i="1"/>
  <c r="T500" i="1"/>
  <c r="T516" i="1"/>
  <c r="T532" i="1"/>
  <c r="T548" i="1"/>
  <c r="T564" i="1"/>
  <c r="T580" i="1"/>
  <c r="T596" i="1"/>
  <c r="T612" i="1"/>
  <c r="T628" i="1"/>
  <c r="T644" i="1"/>
  <c r="T660" i="1"/>
  <c r="T676" i="1"/>
  <c r="T692" i="1"/>
  <c r="T708" i="1"/>
  <c r="S598" i="1"/>
  <c r="S470" i="1"/>
  <c r="S242" i="1"/>
  <c r="T475" i="1"/>
  <c r="T285" i="1"/>
  <c r="T97" i="1"/>
  <c r="T385" i="8"/>
  <c r="T257" i="8"/>
  <c r="T129" i="8"/>
  <c r="T723" i="1"/>
  <c r="T593" i="1"/>
  <c r="T431" i="1"/>
  <c r="T33" i="1"/>
  <c r="S639" i="1"/>
  <c r="S511" i="1"/>
  <c r="S383" i="1"/>
  <c r="S255" i="1"/>
  <c r="S127" i="1"/>
  <c r="S366" i="1"/>
  <c r="V8" i="8"/>
  <c r="S306" i="1"/>
  <c r="U398" i="8"/>
  <c r="U270" i="8"/>
  <c r="U142" i="8"/>
  <c r="U14" i="8"/>
  <c r="S146" i="1"/>
  <c r="S539" i="11"/>
  <c r="S475" i="11"/>
  <c r="S411" i="11"/>
  <c r="S331" i="11"/>
  <c r="S235" i="11"/>
  <c r="S171" i="11"/>
  <c r="S91" i="11"/>
  <c r="S9" i="11"/>
  <c r="T44" i="11"/>
  <c r="T28" i="11"/>
  <c r="T12" i="11"/>
  <c r="S714" i="11"/>
  <c r="S698" i="11"/>
  <c r="S682" i="11"/>
  <c r="S666" i="11"/>
  <c r="S650" i="11"/>
  <c r="S634" i="11"/>
  <c r="S618" i="11"/>
  <c r="S602" i="11"/>
  <c r="S586" i="11"/>
  <c r="S570" i="11"/>
  <c r="S554" i="11"/>
  <c r="S538" i="11"/>
  <c r="S522" i="11"/>
  <c r="S506" i="11"/>
  <c r="S490" i="11"/>
  <c r="S474" i="11"/>
  <c r="S458" i="11"/>
  <c r="S442" i="11"/>
  <c r="S426" i="11"/>
  <c r="S410" i="11"/>
  <c r="S394" i="11"/>
  <c r="S378" i="11"/>
  <c r="S362" i="11"/>
  <c r="S346" i="11"/>
  <c r="S330" i="11"/>
  <c r="S314" i="11"/>
  <c r="S298" i="11"/>
  <c r="S282" i="11"/>
  <c r="S266" i="11"/>
  <c r="S250" i="11"/>
  <c r="S234" i="11"/>
  <c r="S218" i="11"/>
  <c r="S202" i="11"/>
  <c r="S186" i="11"/>
  <c r="S170" i="11"/>
  <c r="S154" i="11"/>
  <c r="S138" i="11"/>
  <c r="S122" i="11"/>
  <c r="S106" i="11"/>
  <c r="S90" i="11"/>
  <c r="S74" i="11"/>
  <c r="S58" i="11"/>
  <c r="T713" i="11"/>
  <c r="T697" i="11"/>
  <c r="T681" i="11"/>
  <c r="T665" i="11"/>
  <c r="T649" i="11"/>
  <c r="T633" i="11"/>
  <c r="T617" i="11"/>
  <c r="T601" i="11"/>
  <c r="T585" i="11"/>
  <c r="T569" i="11"/>
  <c r="T553" i="11"/>
  <c r="T537" i="11"/>
  <c r="T521" i="11"/>
  <c r="T505" i="11"/>
  <c r="T489" i="11"/>
  <c r="T473" i="11"/>
  <c r="T457" i="11"/>
  <c r="T441" i="11"/>
  <c r="T425" i="11"/>
  <c r="T409" i="11"/>
  <c r="T393" i="11"/>
  <c r="T377" i="11"/>
  <c r="T361" i="11"/>
  <c r="T345" i="11"/>
  <c r="T329" i="11"/>
  <c r="T313" i="11"/>
  <c r="T297" i="11"/>
  <c r="T281" i="11"/>
  <c r="T265" i="11"/>
  <c r="T249" i="11"/>
  <c r="T233" i="11"/>
  <c r="T217" i="11"/>
  <c r="T201" i="11"/>
  <c r="T185" i="11"/>
  <c r="T169" i="11"/>
  <c r="T153" i="11"/>
  <c r="T137" i="11"/>
  <c r="T121" i="11"/>
  <c r="T105" i="11"/>
  <c r="T89" i="11"/>
  <c r="T73" i="11"/>
  <c r="S719" i="11"/>
  <c r="S703" i="11"/>
  <c r="S687" i="11"/>
  <c r="S671" i="11"/>
  <c r="S655" i="11"/>
  <c r="S639" i="11"/>
  <c r="S623" i="11"/>
  <c r="S607" i="11"/>
  <c r="S591" i="11"/>
  <c r="S575" i="11"/>
  <c r="S559" i="11"/>
  <c r="S543" i="11"/>
  <c r="S527" i="11"/>
  <c r="S511" i="11"/>
  <c r="S495" i="11"/>
  <c r="S479" i="11"/>
  <c r="S463" i="11"/>
  <c r="S447" i="11"/>
  <c r="S431" i="11"/>
  <c r="S415" i="11"/>
  <c r="S399" i="11"/>
  <c r="S383" i="11"/>
  <c r="S367" i="11"/>
  <c r="S351" i="11"/>
  <c r="S335" i="11"/>
  <c r="S319" i="11"/>
  <c r="S303" i="11"/>
  <c r="S287" i="11"/>
  <c r="S271" i="11"/>
  <c r="S255" i="11"/>
  <c r="S239" i="11"/>
  <c r="S223" i="11"/>
  <c r="S207" i="11"/>
  <c r="S191" i="11"/>
  <c r="S175" i="11"/>
  <c r="S159" i="11"/>
  <c r="S143" i="11"/>
  <c r="S127" i="11"/>
  <c r="S111" i="11"/>
  <c r="S95" i="11"/>
  <c r="S79" i="11"/>
  <c r="S38" i="11"/>
  <c r="S22" i="11"/>
  <c r="S6" i="11"/>
  <c r="T47" i="11"/>
  <c r="T31" i="11"/>
  <c r="T721" i="10"/>
  <c r="T705" i="10"/>
  <c r="T689" i="10"/>
  <c r="T673" i="10"/>
  <c r="T657" i="10"/>
  <c r="T641" i="10"/>
  <c r="T625" i="10"/>
  <c r="T609" i="10"/>
  <c r="T593" i="10"/>
  <c r="T577" i="10"/>
  <c r="T561" i="10"/>
  <c r="T545" i="10"/>
  <c r="T529" i="10"/>
  <c r="T513" i="10"/>
  <c r="T497" i="10"/>
  <c r="T481" i="10"/>
  <c r="T465" i="10"/>
  <c r="T449" i="10"/>
  <c r="T433" i="10"/>
  <c r="T417" i="10"/>
  <c r="T401" i="10"/>
  <c r="T385" i="10"/>
  <c r="T369" i="10"/>
  <c r="T353" i="10"/>
  <c r="T337" i="10"/>
  <c r="T321" i="10"/>
  <c r="T305" i="10"/>
  <c r="T289" i="10"/>
  <c r="T273" i="10"/>
  <c r="T257" i="10"/>
  <c r="T241" i="10"/>
  <c r="T225" i="10"/>
  <c r="T209" i="10"/>
  <c r="T193" i="10"/>
  <c r="S61" i="11"/>
  <c r="S45" i="11"/>
  <c r="S29" i="11"/>
  <c r="S5" i="10"/>
  <c r="S21" i="10"/>
  <c r="S37" i="10"/>
  <c r="S53" i="10"/>
  <c r="S69" i="10"/>
  <c r="S85" i="10"/>
  <c r="S101" i="10"/>
  <c r="S117" i="10"/>
  <c r="S11" i="10"/>
  <c r="S27" i="10"/>
  <c r="S43" i="10"/>
  <c r="S59" i="10"/>
  <c r="S75" i="10"/>
  <c r="S91" i="10"/>
  <c r="S107" i="10"/>
  <c r="S123" i="10"/>
  <c r="S13" i="10"/>
  <c r="S29" i="10"/>
  <c r="S45" i="10"/>
  <c r="S61" i="10"/>
  <c r="S77" i="10"/>
  <c r="S93" i="10"/>
  <c r="S109" i="10"/>
  <c r="S125" i="10"/>
  <c r="T179" i="10"/>
  <c r="T161" i="10"/>
  <c r="T143" i="10"/>
  <c r="T121" i="10"/>
  <c r="T93" i="10"/>
  <c r="T67" i="10"/>
  <c r="T43" i="10"/>
  <c r="T17" i="10"/>
  <c r="S103" i="10"/>
  <c r="S79" i="10"/>
  <c r="S51" i="10"/>
  <c r="S25" i="10"/>
  <c r="T670" i="8"/>
  <c r="T606" i="8"/>
  <c r="T542" i="8"/>
  <c r="T478" i="8"/>
  <c r="T414" i="8"/>
  <c r="T350" i="8"/>
  <c r="T286" i="8"/>
  <c r="T222" i="8"/>
  <c r="T158" i="8"/>
  <c r="T94" i="8"/>
  <c r="T30" i="8"/>
  <c r="V723" i="8"/>
  <c r="V659" i="8"/>
  <c r="V595" i="8"/>
  <c r="V531" i="8"/>
  <c r="V467" i="8"/>
  <c r="V403" i="8"/>
  <c r="V339" i="8"/>
  <c r="V275" i="8"/>
  <c r="V211" i="8"/>
  <c r="V147" i="8"/>
  <c r="V83" i="8"/>
  <c r="U723" i="8"/>
  <c r="U659" i="8"/>
  <c r="U595" i="8"/>
  <c r="U531" i="8"/>
  <c r="U467" i="8"/>
  <c r="U403" i="8"/>
  <c r="U339" i="8"/>
  <c r="U275" i="8"/>
  <c r="U211" i="8"/>
  <c r="U147" i="8"/>
  <c r="U83" i="8"/>
  <c r="U19" i="8"/>
  <c r="T685" i="8"/>
  <c r="T621" i="8"/>
  <c r="T557" i="8"/>
  <c r="T493" i="8"/>
  <c r="V650" i="8"/>
  <c r="V522" i="8"/>
  <c r="V394" i="8"/>
  <c r="V266" i="8"/>
  <c r="V138" i="8"/>
  <c r="U636" i="8"/>
  <c r="U508" i="8"/>
  <c r="T626" i="1"/>
  <c r="T498" i="1"/>
  <c r="T370" i="1"/>
  <c r="T242" i="1"/>
  <c r="T114" i="1"/>
  <c r="S710" i="1"/>
  <c r="S582" i="1"/>
  <c r="S454" i="1"/>
  <c r="S188" i="1"/>
  <c r="T451" i="1"/>
  <c r="T263" i="1"/>
  <c r="T73" i="1"/>
  <c r="T369" i="8"/>
  <c r="T241" i="8"/>
  <c r="T113" i="8"/>
  <c r="T707" i="1"/>
  <c r="T577" i="1"/>
  <c r="T379" i="1"/>
  <c r="S62" i="1"/>
  <c r="S623" i="1"/>
  <c r="S495" i="1"/>
  <c r="S367" i="1"/>
  <c r="S239" i="1"/>
  <c r="S111" i="1"/>
  <c r="S310" i="1"/>
  <c r="S220" i="1"/>
  <c r="U382" i="8"/>
  <c r="U254" i="8"/>
  <c r="U126" i="8"/>
  <c r="S64" i="1"/>
  <c r="S15" i="8"/>
  <c r="V118" i="10"/>
  <c r="V102" i="10"/>
  <c r="V86" i="10"/>
  <c r="V70" i="10"/>
  <c r="V54" i="10"/>
  <c r="V38" i="10"/>
  <c r="V22" i="10"/>
  <c r="V6" i="10"/>
  <c r="U252" i="10"/>
  <c r="U236" i="10"/>
  <c r="U220" i="10"/>
  <c r="U204" i="10"/>
  <c r="U188" i="10"/>
  <c r="U172" i="10"/>
  <c r="U156" i="10"/>
  <c r="U140" i="10"/>
  <c r="U124" i="10"/>
  <c r="U108" i="10"/>
  <c r="U92" i="10"/>
  <c r="U76" i="10"/>
  <c r="U60" i="10"/>
  <c r="U44" i="10"/>
  <c r="U28" i="10"/>
  <c r="U12" i="10"/>
  <c r="T56" i="9"/>
  <c r="T40" i="9"/>
  <c r="T24" i="9"/>
  <c r="T8" i="9"/>
  <c r="S710" i="8"/>
  <c r="S694" i="8"/>
  <c r="S678" i="8"/>
  <c r="S662" i="8"/>
  <c r="S646" i="8"/>
  <c r="S630" i="8"/>
  <c r="S614" i="8"/>
  <c r="S598" i="8"/>
  <c r="S582" i="8"/>
  <c r="S566" i="8"/>
  <c r="S550" i="8"/>
  <c r="S534" i="8"/>
  <c r="S518" i="8"/>
  <c r="S502" i="8"/>
  <c r="S486" i="8"/>
  <c r="S470" i="8"/>
  <c r="S454" i="8"/>
  <c r="S438" i="8"/>
  <c r="S422" i="8"/>
  <c r="S406" i="8"/>
  <c r="S390" i="8"/>
  <c r="S374" i="8"/>
  <c r="S358" i="8"/>
  <c r="S342" i="8"/>
  <c r="S326" i="8"/>
  <c r="S310" i="8"/>
  <c r="S294" i="8"/>
  <c r="S278" i="8"/>
  <c r="S262" i="8"/>
  <c r="S246" i="8"/>
  <c r="S230" i="8"/>
  <c r="S214" i="8"/>
  <c r="S198" i="8"/>
  <c r="S182" i="8"/>
  <c r="S166" i="8"/>
  <c r="S150" i="8"/>
  <c r="S134" i="8"/>
  <c r="S118" i="8"/>
  <c r="S102" i="8"/>
  <c r="S86" i="8"/>
  <c r="S70" i="8"/>
  <c r="S54" i="8"/>
  <c r="S38" i="8"/>
  <c r="S22" i="8"/>
  <c r="S6" i="8"/>
  <c r="T455" i="9"/>
  <c r="T439" i="9"/>
  <c r="T423" i="9"/>
  <c r="T407" i="9"/>
  <c r="T391" i="9"/>
  <c r="T375" i="9"/>
  <c r="T359" i="9"/>
  <c r="T343" i="9"/>
  <c r="T327" i="9"/>
  <c r="T311" i="9"/>
  <c r="T295" i="9"/>
  <c r="T279" i="9"/>
  <c r="T263" i="9"/>
  <c r="T247" i="9"/>
  <c r="T231" i="9"/>
  <c r="T215" i="9"/>
  <c r="T199" i="9"/>
  <c r="T183" i="9"/>
  <c r="T167" i="9"/>
  <c r="T151" i="9"/>
  <c r="T135" i="9"/>
  <c r="T119" i="9"/>
  <c r="T103" i="9"/>
  <c r="T87" i="9"/>
  <c r="T71" i="9"/>
  <c r="T55" i="9"/>
  <c r="T39" i="9"/>
  <c r="T23" i="9"/>
  <c r="T7" i="9"/>
  <c r="S159" i="9"/>
  <c r="S143" i="9"/>
  <c r="S127" i="9"/>
  <c r="S111" i="9"/>
  <c r="S95" i="9"/>
  <c r="S79" i="9"/>
  <c r="S63" i="9"/>
  <c r="S47" i="9"/>
  <c r="S31" i="9"/>
  <c r="S15" i="9"/>
  <c r="S721" i="8"/>
  <c r="S705" i="8"/>
  <c r="S689" i="8"/>
  <c r="S673" i="8"/>
  <c r="S657" i="8"/>
  <c r="S641" i="8"/>
  <c r="S625" i="8"/>
  <c r="S609" i="8"/>
  <c r="S593" i="8"/>
  <c r="S577" i="8"/>
  <c r="S561" i="8"/>
  <c r="S545" i="8"/>
  <c r="S529" i="8"/>
  <c r="S513" i="8"/>
  <c r="S497" i="8"/>
  <c r="S481" i="8"/>
  <c r="S465" i="8"/>
  <c r="S449" i="8"/>
  <c r="S433" i="8"/>
  <c r="S417" i="8"/>
  <c r="S401" i="8"/>
  <c r="S385" i="8"/>
  <c r="S369" i="8"/>
  <c r="S353" i="8"/>
  <c r="S337" i="8"/>
  <c r="S321" i="8"/>
  <c r="S305" i="8"/>
  <c r="S289" i="8"/>
  <c r="S273" i="8"/>
  <c r="S257" i="8"/>
  <c r="S241" i="8"/>
  <c r="S225" i="8"/>
  <c r="S209" i="8"/>
  <c r="S193" i="8"/>
  <c r="S177" i="8"/>
  <c r="S161" i="8"/>
  <c r="S145" i="8"/>
  <c r="S129" i="8"/>
  <c r="S113" i="8"/>
  <c r="S97" i="8"/>
  <c r="S81" i="8"/>
  <c r="S65" i="8"/>
  <c r="S49" i="8"/>
  <c r="S33" i="8"/>
  <c r="V244" i="9"/>
  <c r="V228" i="9"/>
  <c r="V212" i="9"/>
  <c r="V196" i="9"/>
  <c r="V180" i="9"/>
  <c r="V164" i="9"/>
  <c r="V148" i="9"/>
  <c r="V132" i="9"/>
  <c r="V116" i="9"/>
  <c r="V100" i="9"/>
  <c r="V84" i="9"/>
  <c r="V68" i="9"/>
  <c r="V52" i="9"/>
  <c r="V36" i="9"/>
  <c r="V20" i="9"/>
  <c r="V4" i="9"/>
  <c r="U118" i="9"/>
  <c r="U102" i="9"/>
  <c r="U86" i="9"/>
  <c r="U70" i="9"/>
  <c r="U54" i="9"/>
  <c r="U38" i="9"/>
  <c r="U22" i="9"/>
  <c r="U6" i="9"/>
  <c r="S11" i="8"/>
  <c r="U718" i="1"/>
  <c r="U702" i="1"/>
  <c r="U686" i="1"/>
  <c r="U670" i="1"/>
  <c r="U654" i="1"/>
  <c r="U638" i="1"/>
  <c r="U622" i="1"/>
  <c r="U606" i="1"/>
  <c r="U590" i="1"/>
  <c r="U574" i="1"/>
  <c r="U558" i="1"/>
  <c r="U542" i="1"/>
  <c r="U526" i="1"/>
  <c r="U510" i="1"/>
  <c r="U494" i="1"/>
  <c r="U474" i="1"/>
  <c r="U458" i="1"/>
  <c r="U442" i="1"/>
  <c r="U426" i="1"/>
  <c r="U410" i="1"/>
  <c r="U392" i="1"/>
  <c r="U364" i="1"/>
  <c r="U308" i="1"/>
  <c r="U248" i="1"/>
  <c r="U192" i="1"/>
  <c r="U126" i="1"/>
  <c r="U68" i="1"/>
  <c r="U2" i="1"/>
  <c r="V116" i="10"/>
  <c r="V100" i="10"/>
  <c r="V84" i="10"/>
  <c r="V68" i="10"/>
  <c r="V52" i="10"/>
  <c r="V36" i="10"/>
  <c r="V20" i="10"/>
  <c r="V4" i="10"/>
  <c r="U250" i="10"/>
  <c r="U234" i="10"/>
  <c r="U218" i="10"/>
  <c r="U202" i="10"/>
  <c r="U186" i="10"/>
  <c r="U170" i="10"/>
  <c r="U154" i="10"/>
  <c r="U138" i="10"/>
  <c r="U122" i="10"/>
  <c r="U106" i="10"/>
  <c r="U90" i="10"/>
  <c r="U74" i="10"/>
  <c r="U58" i="10"/>
  <c r="U42" i="10"/>
  <c r="U26" i="10"/>
  <c r="U10" i="10"/>
  <c r="T54" i="9"/>
  <c r="T38" i="9"/>
  <c r="T22" i="9"/>
  <c r="T6" i="9"/>
  <c r="S128" i="9"/>
  <c r="S112" i="9"/>
  <c r="S96" i="9"/>
  <c r="S80" i="9"/>
  <c r="S64" i="9"/>
  <c r="S48" i="9"/>
  <c r="S32" i="9"/>
  <c r="S16" i="9"/>
  <c r="S2" i="9"/>
  <c r="S708" i="8"/>
  <c r="S692" i="8"/>
  <c r="S676" i="8"/>
  <c r="S660" i="8"/>
  <c r="S644" i="8"/>
  <c r="S628" i="8"/>
  <c r="S612" i="8"/>
  <c r="S596" i="8"/>
  <c r="S580" i="8"/>
  <c r="S564" i="8"/>
  <c r="S548" i="8"/>
  <c r="S532" i="8"/>
  <c r="S516" i="8"/>
  <c r="S500" i="8"/>
  <c r="S484" i="8"/>
  <c r="S468" i="8"/>
  <c r="S452" i="8"/>
  <c r="S436" i="8"/>
  <c r="S420" i="8"/>
  <c r="S404" i="8"/>
  <c r="S388" i="8"/>
  <c r="S372" i="8"/>
  <c r="S356" i="8"/>
  <c r="S340" i="8"/>
  <c r="S324" i="8"/>
  <c r="S308" i="8"/>
  <c r="S292" i="8"/>
  <c r="S276" i="8"/>
  <c r="S260" i="8"/>
  <c r="S244" i="8"/>
  <c r="S228" i="8"/>
  <c r="S212" i="8"/>
  <c r="S196" i="8"/>
  <c r="S180" i="8"/>
  <c r="S164" i="8"/>
  <c r="S148" i="8"/>
  <c r="S132" i="8"/>
  <c r="S116" i="8"/>
  <c r="S100" i="8"/>
  <c r="S84" i="8"/>
  <c r="S68" i="8"/>
  <c r="S52" i="8"/>
  <c r="S36" i="8"/>
  <c r="S20" i="8"/>
  <c r="S4" i="8"/>
  <c r="T453" i="9"/>
  <c r="T437" i="9"/>
  <c r="T421" i="9"/>
  <c r="T405" i="9"/>
  <c r="T389" i="9"/>
  <c r="T373" i="9"/>
  <c r="T357" i="9"/>
  <c r="T341" i="9"/>
  <c r="T325" i="9"/>
  <c r="T309" i="9"/>
  <c r="T293" i="9"/>
  <c r="T277" i="9"/>
  <c r="T261" i="9"/>
  <c r="T245" i="9"/>
  <c r="T229" i="9"/>
  <c r="T213" i="9"/>
  <c r="T197" i="9"/>
  <c r="T181" i="9"/>
  <c r="T165" i="9"/>
  <c r="T149" i="9"/>
  <c r="T133" i="9"/>
  <c r="T117" i="9"/>
  <c r="T101" i="9"/>
  <c r="T85" i="9"/>
  <c r="T69" i="9"/>
  <c r="T53" i="9"/>
  <c r="T37" i="9"/>
  <c r="T21" i="9"/>
  <c r="T5" i="9"/>
  <c r="S157" i="9"/>
  <c r="S141" i="9"/>
  <c r="S125" i="9"/>
  <c r="S109" i="9"/>
  <c r="S93" i="9"/>
  <c r="S77" i="9"/>
  <c r="S61" i="9"/>
  <c r="S45" i="9"/>
  <c r="S29" i="9"/>
  <c r="S13" i="9"/>
  <c r="S719" i="8"/>
  <c r="S703" i="8"/>
  <c r="S687" i="8"/>
  <c r="S671" i="8"/>
  <c r="S655" i="8"/>
  <c r="S639" i="8"/>
  <c r="S623" i="8"/>
  <c r="S607" i="8"/>
  <c r="S591" i="8"/>
  <c r="S575" i="8"/>
  <c r="S559" i="8"/>
  <c r="S543" i="8"/>
  <c r="S527" i="8"/>
  <c r="S511" i="8"/>
  <c r="S495" i="8"/>
  <c r="S479" i="8"/>
  <c r="S463" i="8"/>
  <c r="S447" i="8"/>
  <c r="S431" i="8"/>
  <c r="S415" i="8"/>
  <c r="S399" i="8"/>
  <c r="S383" i="8"/>
  <c r="S367" i="8"/>
  <c r="S351" i="8"/>
  <c r="S335" i="8"/>
  <c r="S319" i="8"/>
  <c r="S303" i="8"/>
  <c r="S287" i="8"/>
  <c r="S271" i="8"/>
  <c r="S255" i="8"/>
  <c r="S239" i="8"/>
  <c r="S223" i="8"/>
  <c r="S207" i="8"/>
  <c r="S191" i="8"/>
  <c r="S175" i="8"/>
  <c r="S159" i="8"/>
  <c r="S143" i="8"/>
  <c r="S127" i="8"/>
  <c r="S111" i="8"/>
  <c r="S95" i="8"/>
  <c r="S79" i="8"/>
  <c r="S63" i="8"/>
  <c r="S47" i="8"/>
  <c r="S31" i="8"/>
  <c r="U276" i="9"/>
  <c r="U260" i="9"/>
  <c r="U244" i="9"/>
  <c r="U228" i="9"/>
  <c r="U212" i="9"/>
  <c r="U196" i="9"/>
  <c r="U180" i="9"/>
  <c r="U164" i="9"/>
  <c r="U148" i="9"/>
  <c r="U132" i="9"/>
  <c r="U116" i="9"/>
  <c r="U100" i="9"/>
  <c r="U84" i="9"/>
  <c r="U68" i="9"/>
  <c r="U52" i="9"/>
  <c r="U36" i="9"/>
  <c r="U20" i="9"/>
  <c r="U4" i="9"/>
  <c r="S9" i="8"/>
  <c r="U264" i="10"/>
  <c r="U248" i="10"/>
  <c r="U232" i="10"/>
  <c r="U216" i="10"/>
  <c r="U200" i="10"/>
  <c r="U184" i="10"/>
  <c r="U168" i="10"/>
  <c r="U152" i="10"/>
  <c r="U136" i="10"/>
  <c r="U120" i="10"/>
  <c r="U104" i="10"/>
  <c r="U88" i="10"/>
  <c r="U72" i="10"/>
  <c r="U56" i="10"/>
  <c r="U40" i="10"/>
  <c r="U24" i="10"/>
  <c r="U8" i="10"/>
  <c r="T52" i="9"/>
  <c r="T36" i="9"/>
  <c r="T20" i="9"/>
  <c r="T4" i="9"/>
  <c r="S126" i="9"/>
  <c r="S110" i="9"/>
  <c r="S94" i="9"/>
  <c r="S78" i="9"/>
  <c r="S62" i="9"/>
  <c r="S46" i="9"/>
  <c r="S30" i="9"/>
  <c r="S14" i="9"/>
  <c r="S722" i="8"/>
  <c r="S706" i="8"/>
  <c r="S690" i="8"/>
  <c r="S674" i="8"/>
  <c r="S658" i="8"/>
  <c r="S642" i="8"/>
  <c r="S626" i="8"/>
  <c r="S610" i="8"/>
  <c r="S594" i="8"/>
  <c r="S578" i="8"/>
  <c r="S562" i="8"/>
  <c r="S546" i="8"/>
  <c r="S530" i="8"/>
  <c r="S514" i="8"/>
  <c r="S498" i="8"/>
  <c r="S482" i="8"/>
  <c r="S466" i="8"/>
  <c r="S450" i="8"/>
  <c r="S434" i="8"/>
  <c r="S418" i="8"/>
  <c r="S402" i="8"/>
  <c r="S386" i="8"/>
  <c r="S370" i="8"/>
  <c r="S354" i="8"/>
  <c r="S338" i="8"/>
  <c r="S322" i="8"/>
  <c r="S306" i="8"/>
  <c r="S290" i="8"/>
  <c r="S274" i="8"/>
  <c r="S258" i="8"/>
  <c r="S242" i="8"/>
  <c r="S226" i="8"/>
  <c r="S210" i="8"/>
  <c r="S194" i="8"/>
  <c r="S178" i="8"/>
  <c r="S162" i="8"/>
  <c r="S146" i="8"/>
  <c r="S130" i="8"/>
  <c r="S114" i="8"/>
  <c r="S98" i="8"/>
  <c r="S82" i="8"/>
  <c r="S66" i="8"/>
  <c r="S50" i="8"/>
  <c r="S34" i="8"/>
  <c r="S18" i="8"/>
  <c r="S2" i="8"/>
  <c r="T451" i="9"/>
  <c r="T435" i="9"/>
  <c r="T419" i="9"/>
  <c r="T403" i="9"/>
  <c r="T387" i="9"/>
  <c r="T371" i="9"/>
  <c r="T355" i="9"/>
  <c r="T339" i="9"/>
  <c r="T323" i="9"/>
  <c r="T307" i="9"/>
  <c r="T291" i="9"/>
  <c r="T275" i="9"/>
  <c r="T259" i="9"/>
  <c r="T243" i="9"/>
  <c r="T227" i="9"/>
  <c r="T211" i="9"/>
  <c r="T195" i="9"/>
  <c r="T179" i="9"/>
  <c r="T163" i="9"/>
  <c r="T147" i="9"/>
  <c r="T131" i="9"/>
  <c r="T115" i="9"/>
  <c r="T99" i="9"/>
  <c r="T83" i="9"/>
  <c r="T67" i="9"/>
  <c r="T51" i="9"/>
  <c r="T35" i="9"/>
  <c r="T19" i="9"/>
  <c r="T3" i="9"/>
  <c r="S155" i="9"/>
  <c r="S139" i="9"/>
  <c r="S123" i="9"/>
  <c r="S107" i="9"/>
  <c r="S91" i="9"/>
  <c r="S75" i="9"/>
  <c r="S59" i="9"/>
  <c r="S43" i="9"/>
  <c r="S27" i="9"/>
  <c r="S11" i="9"/>
  <c r="S717" i="8"/>
  <c r="S701" i="8"/>
  <c r="S685" i="8"/>
  <c r="S669" i="8"/>
  <c r="S653" i="8"/>
  <c r="S637" i="8"/>
  <c r="S621" i="8"/>
  <c r="S605" i="8"/>
  <c r="S589" i="8"/>
  <c r="S573" i="8"/>
  <c r="S557" i="8"/>
  <c r="S541" i="8"/>
  <c r="S525" i="8"/>
  <c r="S509" i="8"/>
  <c r="S493" i="8"/>
  <c r="S477" i="8"/>
  <c r="S461" i="8"/>
  <c r="S445" i="8"/>
  <c r="S429" i="8"/>
  <c r="S413" i="8"/>
  <c r="S397" i="8"/>
  <c r="S381" i="8"/>
  <c r="S365" i="8"/>
  <c r="S349" i="8"/>
  <c r="S333" i="8"/>
  <c r="S317" i="8"/>
  <c r="S301" i="8"/>
  <c r="S285" i="8"/>
  <c r="S269" i="8"/>
  <c r="S253" i="8"/>
  <c r="S237" i="8"/>
  <c r="S221" i="8"/>
  <c r="S205" i="8"/>
  <c r="S189" i="8"/>
  <c r="S173" i="8"/>
  <c r="S157" i="8"/>
  <c r="S141" i="8"/>
  <c r="S125" i="8"/>
  <c r="S109" i="8"/>
  <c r="S93" i="8"/>
  <c r="S77" i="8"/>
  <c r="S61" i="8"/>
  <c r="S45" i="8"/>
  <c r="S29" i="8"/>
  <c r="V240" i="9"/>
  <c r="V224" i="9"/>
  <c r="V208" i="9"/>
  <c r="V192" i="9"/>
  <c r="V176" i="9"/>
  <c r="V160" i="9"/>
  <c r="V144" i="9"/>
  <c r="V128" i="9"/>
  <c r="V112" i="9"/>
  <c r="V96" i="9"/>
  <c r="V80" i="9"/>
  <c r="V64" i="9"/>
  <c r="V48" i="9"/>
  <c r="V32" i="9"/>
  <c r="V16" i="9"/>
  <c r="V2" i="9"/>
  <c r="S7" i="8"/>
  <c r="U714" i="1"/>
  <c r="U698" i="1"/>
  <c r="U682" i="1"/>
  <c r="U666" i="1"/>
  <c r="U650" i="1"/>
  <c r="U634" i="1"/>
  <c r="U618" i="1"/>
  <c r="U602" i="1"/>
  <c r="U586" i="1"/>
  <c r="U570" i="1"/>
  <c r="U554" i="1"/>
  <c r="U538" i="1"/>
  <c r="U522" i="1"/>
  <c r="U506" i="1"/>
  <c r="U488" i="1"/>
  <c r="U470" i="1"/>
  <c r="U454" i="1"/>
  <c r="U438" i="1"/>
  <c r="U422" i="1"/>
  <c r="U406" i="1"/>
  <c r="U388" i="1"/>
  <c r="U350" i="1"/>
  <c r="U292" i="1"/>
  <c r="U232" i="1"/>
  <c r="U176" i="1"/>
  <c r="U112" i="1"/>
  <c r="U54" i="1"/>
  <c r="U262" i="10"/>
  <c r="U246" i="10"/>
  <c r="U230" i="10"/>
  <c r="U214" i="10"/>
  <c r="U198" i="10"/>
  <c r="U182" i="10"/>
  <c r="U166" i="10"/>
  <c r="U150" i="10"/>
  <c r="U134" i="10"/>
  <c r="U118" i="10"/>
  <c r="U102" i="10"/>
  <c r="U86" i="10"/>
  <c r="U70" i="10"/>
  <c r="U54" i="10"/>
  <c r="U38" i="10"/>
  <c r="U22" i="10"/>
  <c r="U6" i="10"/>
  <c r="S124" i="9"/>
  <c r="S108" i="9"/>
  <c r="S92" i="9"/>
  <c r="S76" i="9"/>
  <c r="S60" i="9"/>
  <c r="S44" i="9"/>
  <c r="S28" i="9"/>
  <c r="S12" i="9"/>
  <c r="T449" i="9"/>
  <c r="T433" i="9"/>
  <c r="T417" i="9"/>
  <c r="T401" i="9"/>
  <c r="T385" i="9"/>
  <c r="T369" i="9"/>
  <c r="T353" i="9"/>
  <c r="T337" i="9"/>
  <c r="T321" i="9"/>
  <c r="T305" i="9"/>
  <c r="T289" i="9"/>
  <c r="T273" i="9"/>
  <c r="T257" i="9"/>
  <c r="T241" i="9"/>
  <c r="T225" i="9"/>
  <c r="T209" i="9"/>
  <c r="T193" i="9"/>
  <c r="T177" i="9"/>
  <c r="T161" i="9"/>
  <c r="T145" i="9"/>
  <c r="T129" i="9"/>
  <c r="T113" i="9"/>
  <c r="T97" i="9"/>
  <c r="T81" i="9"/>
  <c r="T65" i="9"/>
  <c r="T49" i="9"/>
  <c r="T33" i="9"/>
  <c r="T17" i="9"/>
  <c r="S153" i="9"/>
  <c r="S137" i="9"/>
  <c r="S121" i="9"/>
  <c r="S105" i="9"/>
  <c r="S89" i="9"/>
  <c r="S73" i="9"/>
  <c r="S57" i="9"/>
  <c r="S41" i="9"/>
  <c r="S25" i="9"/>
  <c r="S9" i="9"/>
  <c r="S715" i="8"/>
  <c r="S699" i="8"/>
  <c r="S683" i="8"/>
  <c r="S667" i="8"/>
  <c r="S651" i="8"/>
  <c r="S635" i="8"/>
  <c r="S619" i="8"/>
  <c r="S603" i="8"/>
  <c r="S587" i="8"/>
  <c r="S571" i="8"/>
  <c r="S555" i="8"/>
  <c r="S539" i="8"/>
  <c r="S523" i="8"/>
  <c r="S507" i="8"/>
  <c r="S491" i="8"/>
  <c r="S475" i="8"/>
  <c r="S459" i="8"/>
  <c r="S443" i="8"/>
  <c r="S427" i="8"/>
  <c r="S411" i="8"/>
  <c r="S395" i="8"/>
  <c r="S379" i="8"/>
  <c r="S363" i="8"/>
  <c r="S347" i="8"/>
  <c r="S331" i="8"/>
  <c r="S315" i="8"/>
  <c r="S299" i="8"/>
  <c r="S283" i="8"/>
  <c r="S267" i="8"/>
  <c r="S251" i="8"/>
  <c r="S235" i="8"/>
  <c r="S219" i="8"/>
  <c r="S203" i="8"/>
  <c r="S187" i="8"/>
  <c r="S171" i="8"/>
  <c r="S155" i="8"/>
  <c r="S139" i="8"/>
  <c r="S123" i="8"/>
  <c r="S107" i="8"/>
  <c r="S91" i="8"/>
  <c r="S75" i="8"/>
  <c r="S59" i="8"/>
  <c r="S43" i="8"/>
  <c r="S27" i="8"/>
  <c r="V238" i="9"/>
  <c r="V222" i="9"/>
  <c r="V206" i="9"/>
  <c r="V190" i="9"/>
  <c r="V174" i="9"/>
  <c r="V158" i="9"/>
  <c r="V142" i="9"/>
  <c r="V126" i="9"/>
  <c r="V110" i="9"/>
  <c r="V94" i="9"/>
  <c r="V78" i="9"/>
  <c r="V62" i="9"/>
  <c r="V46" i="9"/>
  <c r="V30" i="9"/>
  <c r="V14" i="9"/>
  <c r="S5" i="8"/>
  <c r="U712" i="1"/>
  <c r="U696" i="1"/>
  <c r="U680" i="1"/>
  <c r="U664" i="1"/>
  <c r="U648" i="1"/>
  <c r="U632" i="1"/>
  <c r="U616" i="1"/>
  <c r="U600" i="1"/>
  <c r="U584" i="1"/>
  <c r="U568" i="1"/>
  <c r="U552" i="1"/>
  <c r="U536" i="1"/>
  <c r="U520" i="1"/>
  <c r="U504" i="1"/>
  <c r="U486" i="1"/>
  <c r="U468" i="1"/>
  <c r="U452" i="1"/>
  <c r="U436" i="1"/>
  <c r="U420" i="1"/>
  <c r="U404" i="1"/>
  <c r="U384" i="1"/>
  <c r="U344" i="1"/>
  <c r="U286" i="1"/>
  <c r="U226" i="1"/>
  <c r="U166" i="1"/>
  <c r="U104" i="1"/>
  <c r="U46" i="1"/>
  <c r="V110" i="10"/>
  <c r="V94" i="10"/>
  <c r="V78" i="10"/>
  <c r="V62" i="10"/>
  <c r="V46" i="10"/>
  <c r="V30" i="10"/>
  <c r="U260" i="10"/>
  <c r="U244" i="10"/>
  <c r="U228" i="10"/>
  <c r="U212" i="10"/>
  <c r="U196" i="10"/>
  <c r="U180" i="10"/>
  <c r="U164" i="10"/>
  <c r="U148" i="10"/>
  <c r="U132" i="10"/>
  <c r="U116" i="10"/>
  <c r="U100" i="10"/>
  <c r="U84" i="10"/>
  <c r="U68" i="10"/>
  <c r="U52" i="10"/>
  <c r="U36" i="10"/>
  <c r="U20" i="10"/>
  <c r="T48" i="9"/>
  <c r="T32" i="9"/>
  <c r="T16" i="9"/>
  <c r="T2" i="9"/>
  <c r="S122" i="9"/>
  <c r="S106" i="9"/>
  <c r="S90" i="9"/>
  <c r="S74" i="9"/>
  <c r="S58" i="9"/>
  <c r="S42" i="9"/>
  <c r="S26" i="9"/>
  <c r="S10" i="9"/>
  <c r="S718" i="8"/>
  <c r="S702" i="8"/>
  <c r="S686" i="8"/>
  <c r="S670" i="8"/>
  <c r="S654" i="8"/>
  <c r="S638" i="8"/>
  <c r="S622" i="8"/>
  <c r="S606" i="8"/>
  <c r="S590" i="8"/>
  <c r="S574" i="8"/>
  <c r="S558" i="8"/>
  <c r="S542" i="8"/>
  <c r="S526" i="8"/>
  <c r="S510" i="8"/>
  <c r="S494" i="8"/>
  <c r="S478" i="8"/>
  <c r="S462" i="8"/>
  <c r="S446" i="8"/>
  <c r="S430" i="8"/>
  <c r="S414" i="8"/>
  <c r="S398" i="8"/>
  <c r="S382" i="8"/>
  <c r="S366" i="8"/>
  <c r="S350" i="8"/>
  <c r="S334" i="8"/>
  <c r="S318" i="8"/>
  <c r="S302" i="8"/>
  <c r="S286" i="8"/>
  <c r="S270" i="8"/>
  <c r="S254" i="8"/>
  <c r="S238" i="8"/>
  <c r="S222" i="8"/>
  <c r="S206" i="8"/>
  <c r="S190" i="8"/>
  <c r="S174" i="8"/>
  <c r="S158" i="8"/>
  <c r="S142" i="8"/>
  <c r="S126" i="8"/>
  <c r="S110" i="8"/>
  <c r="S94" i="8"/>
  <c r="S78" i="8"/>
  <c r="S62" i="8"/>
  <c r="S46" i="8"/>
  <c r="S30" i="8"/>
  <c r="S14" i="8"/>
  <c r="T447" i="9"/>
  <c r="T431" i="9"/>
  <c r="T415" i="9"/>
  <c r="T399" i="9"/>
  <c r="T383" i="9"/>
  <c r="T367" i="9"/>
  <c r="T351" i="9"/>
  <c r="T335" i="9"/>
  <c r="T319" i="9"/>
  <c r="T303" i="9"/>
  <c r="T287" i="9"/>
  <c r="T271" i="9"/>
  <c r="T255" i="9"/>
  <c r="T239" i="9"/>
  <c r="T223" i="9"/>
  <c r="T207" i="9"/>
  <c r="T191" i="9"/>
  <c r="T175" i="9"/>
  <c r="T159" i="9"/>
  <c r="T143" i="9"/>
  <c r="T127" i="9"/>
  <c r="T111" i="9"/>
  <c r="T95" i="9"/>
  <c r="T79" i="9"/>
  <c r="T63" i="9"/>
  <c r="T47" i="9"/>
  <c r="T31" i="9"/>
  <c r="T15" i="9"/>
  <c r="S151" i="9"/>
  <c r="S135" i="9"/>
  <c r="S119" i="9"/>
  <c r="S103" i="9"/>
  <c r="S87" i="9"/>
  <c r="S71" i="9"/>
  <c r="S55" i="9"/>
  <c r="S39" i="9"/>
  <c r="S23" i="9"/>
  <c r="S7" i="9"/>
  <c r="S713" i="8"/>
  <c r="S697" i="8"/>
  <c r="S681" i="8"/>
  <c r="S665" i="8"/>
  <c r="S649" i="8"/>
  <c r="S633" i="8"/>
  <c r="S617" i="8"/>
  <c r="S601" i="8"/>
  <c r="S585" i="8"/>
  <c r="S569" i="8"/>
  <c r="S553" i="8"/>
  <c r="S537" i="8"/>
  <c r="S521" i="8"/>
  <c r="S505" i="8"/>
  <c r="S489" i="8"/>
  <c r="S473" i="8"/>
  <c r="S457" i="8"/>
  <c r="S441" i="8"/>
  <c r="S425" i="8"/>
  <c r="S409" i="8"/>
  <c r="S393" i="8"/>
  <c r="S377" i="8"/>
  <c r="S361" i="8"/>
  <c r="S345" i="8"/>
  <c r="S329" i="8"/>
  <c r="S313" i="8"/>
  <c r="S297" i="8"/>
  <c r="S281" i="8"/>
  <c r="S265" i="8"/>
  <c r="S249" i="8"/>
  <c r="S233" i="8"/>
  <c r="S217" i="8"/>
  <c r="S201" i="8"/>
  <c r="S185" i="8"/>
  <c r="S169" i="8"/>
  <c r="S153" i="8"/>
  <c r="S137" i="8"/>
  <c r="S121" i="8"/>
  <c r="S105" i="8"/>
  <c r="S89" i="8"/>
  <c r="S73" i="8"/>
  <c r="S57" i="8"/>
  <c r="S41" i="8"/>
  <c r="S25" i="8"/>
  <c r="V236" i="9"/>
  <c r="V220" i="9"/>
  <c r="V204" i="9"/>
  <c r="V188" i="9"/>
  <c r="V172" i="9"/>
  <c r="V156" i="9"/>
  <c r="V140" i="9"/>
  <c r="V124" i="9"/>
  <c r="V108" i="9"/>
  <c r="V92" i="9"/>
  <c r="V76" i="9"/>
  <c r="V60" i="9"/>
  <c r="V44" i="9"/>
  <c r="V28" i="9"/>
  <c r="V12" i="9"/>
  <c r="U110" i="9"/>
  <c r="U94" i="9"/>
  <c r="U78" i="9"/>
  <c r="U62" i="9"/>
  <c r="U46" i="9"/>
  <c r="U30" i="9"/>
  <c r="U14" i="9"/>
  <c r="S19" i="8"/>
  <c r="S3" i="8"/>
  <c r="U710" i="1"/>
  <c r="U694" i="1"/>
  <c r="U678" i="1"/>
  <c r="U662" i="1"/>
  <c r="U646" i="1"/>
  <c r="U630" i="1"/>
  <c r="U614" i="1"/>
  <c r="U598" i="1"/>
  <c r="U582" i="1"/>
  <c r="U566" i="1"/>
  <c r="U550" i="1"/>
  <c r="U534" i="1"/>
  <c r="U518" i="1"/>
  <c r="U502" i="1"/>
  <c r="U484" i="1"/>
  <c r="U466" i="1"/>
  <c r="U450" i="1"/>
  <c r="U434" i="1"/>
  <c r="U418" i="1"/>
  <c r="U402" i="1"/>
  <c r="U382" i="1"/>
  <c r="U336" i="1"/>
  <c r="U278" i="1"/>
  <c r="U218" i="1"/>
  <c r="U158" i="1"/>
  <c r="U96" i="1"/>
  <c r="U36" i="1"/>
  <c r="T62" i="9"/>
  <c r="T46" i="9"/>
  <c r="T30" i="9"/>
  <c r="T14" i="9"/>
  <c r="S120" i="9"/>
  <c r="S104" i="9"/>
  <c r="S88" i="9"/>
  <c r="S72" i="9"/>
  <c r="S56" i="9"/>
  <c r="S40" i="9"/>
  <c r="S24" i="9"/>
  <c r="S8" i="9"/>
  <c r="S716" i="8"/>
  <c r="S700" i="8"/>
  <c r="S684" i="8"/>
  <c r="S668" i="8"/>
  <c r="S652" i="8"/>
  <c r="S636" i="8"/>
  <c r="S620" i="8"/>
  <c r="S604" i="8"/>
  <c r="S588" i="8"/>
  <c r="S572" i="8"/>
  <c r="S556" i="8"/>
  <c r="S540" i="8"/>
  <c r="S524" i="8"/>
  <c r="S508" i="8"/>
  <c r="S492" i="8"/>
  <c r="S476" i="8"/>
  <c r="S460" i="8"/>
  <c r="S444" i="8"/>
  <c r="S428" i="8"/>
  <c r="S412" i="8"/>
  <c r="S396" i="8"/>
  <c r="S380" i="8"/>
  <c r="S364" i="8"/>
  <c r="S348" i="8"/>
  <c r="S332" i="8"/>
  <c r="S316" i="8"/>
  <c r="S300" i="8"/>
  <c r="S284" i="8"/>
  <c r="S268" i="8"/>
  <c r="S252" i="8"/>
  <c r="S236" i="8"/>
  <c r="S220" i="8"/>
  <c r="S204" i="8"/>
  <c r="S188" i="8"/>
  <c r="S172" i="8"/>
  <c r="S156" i="8"/>
  <c r="S140" i="8"/>
  <c r="S124" i="8"/>
  <c r="S108" i="8"/>
  <c r="S92" i="8"/>
  <c r="S76" i="8"/>
  <c r="S60" i="8"/>
  <c r="S44" i="8"/>
  <c r="S28" i="8"/>
  <c r="S12" i="8"/>
  <c r="T445" i="9"/>
  <c r="T429" i="9"/>
  <c r="T413" i="9"/>
  <c r="T397" i="9"/>
  <c r="T381" i="9"/>
  <c r="T365" i="9"/>
  <c r="T349" i="9"/>
  <c r="T333" i="9"/>
  <c r="T317" i="9"/>
  <c r="T301" i="9"/>
  <c r="T285" i="9"/>
  <c r="T269" i="9"/>
  <c r="T253" i="9"/>
  <c r="T237" i="9"/>
  <c r="T221" i="9"/>
  <c r="T205" i="9"/>
  <c r="T189" i="9"/>
  <c r="T173" i="9"/>
  <c r="T157" i="9"/>
  <c r="T141" i="9"/>
  <c r="T125" i="9"/>
  <c r="T109" i="9"/>
  <c r="T93" i="9"/>
  <c r="T77" i="9"/>
  <c r="T61" i="9"/>
  <c r="T45" i="9"/>
  <c r="T29" i="9"/>
  <c r="S165" i="9"/>
  <c r="S149" i="9"/>
  <c r="S133" i="9"/>
  <c r="S117" i="9"/>
  <c r="S101" i="9"/>
  <c r="S85" i="9"/>
  <c r="S69" i="9"/>
  <c r="S53" i="9"/>
  <c r="S37" i="9"/>
  <c r="S21" i="9"/>
  <c r="S711" i="8"/>
  <c r="S695" i="8"/>
  <c r="S679" i="8"/>
  <c r="S663" i="8"/>
  <c r="S647" i="8"/>
  <c r="S631" i="8"/>
  <c r="S615" i="8"/>
  <c r="S599" i="8"/>
  <c r="S583" i="8"/>
  <c r="S567" i="8"/>
  <c r="S551" i="8"/>
  <c r="S535" i="8"/>
  <c r="S519" i="8"/>
  <c r="S503" i="8"/>
  <c r="S487" i="8"/>
  <c r="S471" i="8"/>
  <c r="S455" i="8"/>
  <c r="S439" i="8"/>
  <c r="S423" i="8"/>
  <c r="S407" i="8"/>
  <c r="S391" i="8"/>
  <c r="S375" i="8"/>
  <c r="S359" i="8"/>
  <c r="S343" i="8"/>
  <c r="S327" i="8"/>
  <c r="S311" i="8"/>
  <c r="S295" i="8"/>
  <c r="S279" i="8"/>
  <c r="S263" i="8"/>
  <c r="S247" i="8"/>
  <c r="S231" i="8"/>
  <c r="S215" i="8"/>
  <c r="S199" i="8"/>
  <c r="S183" i="8"/>
  <c r="S167" i="8"/>
  <c r="S151" i="8"/>
  <c r="S135" i="8"/>
  <c r="S119" i="8"/>
  <c r="S103" i="8"/>
  <c r="S87" i="8"/>
  <c r="S71" i="8"/>
  <c r="S55" i="8"/>
  <c r="S39" i="8"/>
  <c r="S23" i="8"/>
  <c r="V234" i="9"/>
  <c r="V218" i="9"/>
  <c r="V202" i="9"/>
  <c r="V186" i="9"/>
  <c r="V170" i="9"/>
  <c r="V154" i="9"/>
  <c r="V138" i="9"/>
  <c r="V122" i="9"/>
  <c r="V106" i="9"/>
  <c r="V90" i="9"/>
  <c r="V74" i="9"/>
  <c r="V58" i="9"/>
  <c r="V42" i="9"/>
  <c r="V26" i="9"/>
  <c r="U108" i="9"/>
  <c r="U92" i="9"/>
  <c r="U76" i="9"/>
  <c r="U60" i="9"/>
  <c r="U44" i="9"/>
  <c r="U28" i="9"/>
  <c r="U708" i="1"/>
  <c r="U692" i="1"/>
  <c r="U676" i="1"/>
  <c r="U660" i="1"/>
  <c r="U644" i="1"/>
  <c r="U628" i="1"/>
  <c r="U612" i="1"/>
  <c r="U596" i="1"/>
  <c r="U580" i="1"/>
  <c r="U564" i="1"/>
  <c r="U548" i="1"/>
  <c r="U532" i="1"/>
  <c r="U516" i="1"/>
  <c r="U500" i="1"/>
  <c r="U482" i="1"/>
  <c r="U464" i="1"/>
  <c r="U448" i="1"/>
  <c r="U432" i="1"/>
  <c r="U416" i="1"/>
  <c r="U400" i="1"/>
  <c r="U378" i="1"/>
  <c r="U330" i="1"/>
  <c r="U270" i="1"/>
  <c r="U210" i="1"/>
  <c r="U150" i="1"/>
  <c r="U88" i="1"/>
  <c r="AB727" i="9"/>
  <c r="AB735" i="9" s="1"/>
  <c r="AB730" i="9"/>
  <c r="AB732" i="9" s="1"/>
  <c r="AB726" i="9"/>
  <c r="AB727" i="10"/>
  <c r="AB730" i="10"/>
  <c r="AB732" i="10" s="1"/>
  <c r="AB726" i="10"/>
  <c r="AB726" i="7"/>
  <c r="AB727" i="7"/>
  <c r="AB735" i="7" s="1"/>
  <c r="AB730" i="7"/>
  <c r="AB732" i="7" s="1"/>
  <c r="AB726" i="11"/>
  <c r="AB727" i="11"/>
  <c r="AB735" i="11" s="1"/>
  <c r="AB730" i="11"/>
  <c r="AB732" i="11" s="1"/>
  <c r="AB727" i="8"/>
  <c r="AB735" i="8" s="1"/>
  <c r="AB730" i="8"/>
  <c r="AB732" i="8" s="1"/>
  <c r="AB726" i="8"/>
  <c r="I715" i="10"/>
  <c r="I712" i="9"/>
  <c r="I712" i="8"/>
  <c r="I720" i="8"/>
  <c r="I723" i="10"/>
  <c r="I722" i="10"/>
  <c r="I708" i="10"/>
  <c r="I716" i="9"/>
  <c r="AA489" i="11"/>
  <c r="I489" i="11"/>
  <c r="AA481" i="11"/>
  <c r="I481" i="11"/>
  <c r="AA473" i="11"/>
  <c r="I473" i="11"/>
  <c r="AA465" i="11"/>
  <c r="I465" i="11"/>
  <c r="AA457" i="11"/>
  <c r="I457" i="11"/>
  <c r="AA449" i="11"/>
  <c r="I449" i="11"/>
  <c r="AA441" i="11"/>
  <c r="I441" i="11"/>
  <c r="AA433" i="11"/>
  <c r="I433" i="11"/>
  <c r="AA425" i="11"/>
  <c r="I425" i="11"/>
  <c r="AA417" i="11"/>
  <c r="I417" i="11"/>
  <c r="AA409" i="11"/>
  <c r="I409" i="11"/>
  <c r="AA401" i="11"/>
  <c r="I401" i="11"/>
  <c r="AA393" i="11"/>
  <c r="I393" i="11"/>
  <c r="AA385" i="11"/>
  <c r="I385" i="11"/>
  <c r="AA377" i="11"/>
  <c r="I377" i="11"/>
  <c r="AA369" i="11"/>
  <c r="I369" i="11"/>
  <c r="AA361" i="11"/>
  <c r="I361" i="11"/>
  <c r="AA353" i="11"/>
  <c r="I353" i="11"/>
  <c r="AA345" i="11"/>
  <c r="I345" i="11"/>
  <c r="AA337" i="11"/>
  <c r="I337" i="11"/>
  <c r="AA329" i="11"/>
  <c r="I329" i="11"/>
  <c r="AA321" i="11"/>
  <c r="I321" i="11"/>
  <c r="AA313" i="11"/>
  <c r="I313" i="11"/>
  <c r="AA305" i="11"/>
  <c r="I305" i="11"/>
  <c r="AA297" i="11"/>
  <c r="I297" i="11"/>
  <c r="AA289" i="11"/>
  <c r="I289" i="11"/>
  <c r="AA281" i="11"/>
  <c r="I281" i="11"/>
  <c r="AA273" i="11"/>
  <c r="I273" i="11"/>
  <c r="AA265" i="11"/>
  <c r="I265" i="11"/>
  <c r="AA257" i="11"/>
  <c r="I257" i="11"/>
  <c r="AA249" i="11"/>
  <c r="I249" i="11"/>
  <c r="AA241" i="11"/>
  <c r="I241" i="11"/>
  <c r="AA233" i="11"/>
  <c r="I233" i="11"/>
  <c r="AA225" i="11"/>
  <c r="I225" i="11"/>
  <c r="AA217" i="11"/>
  <c r="I217" i="11"/>
  <c r="AA209" i="11"/>
  <c r="I209" i="11"/>
  <c r="AA201" i="11"/>
  <c r="I201" i="11"/>
  <c r="AA193" i="11"/>
  <c r="I193" i="11"/>
  <c r="AA185" i="11"/>
  <c r="I185" i="11"/>
  <c r="AA177" i="11"/>
  <c r="I177" i="11"/>
  <c r="AA169" i="11"/>
  <c r="I169" i="11"/>
  <c r="AA161" i="11"/>
  <c r="I161" i="11"/>
  <c r="AA153" i="11"/>
  <c r="I153" i="11"/>
  <c r="AA145" i="11"/>
  <c r="I145" i="11"/>
  <c r="AA137" i="11"/>
  <c r="I137" i="11"/>
  <c r="AA129" i="11"/>
  <c r="I129" i="11"/>
  <c r="AA121" i="11"/>
  <c r="I121" i="11"/>
  <c r="AA113" i="11"/>
  <c r="I113" i="11"/>
  <c r="AA105" i="11"/>
  <c r="I105" i="11"/>
  <c r="AA97" i="11"/>
  <c r="I97" i="11"/>
  <c r="AA89" i="11"/>
  <c r="I89" i="11"/>
  <c r="AA81" i="11"/>
  <c r="I81" i="11"/>
  <c r="AA73" i="11"/>
  <c r="I73" i="11"/>
  <c r="AA65" i="11"/>
  <c r="I65" i="11"/>
  <c r="AA57" i="11"/>
  <c r="I57" i="11"/>
  <c r="AA49" i="11"/>
  <c r="I49" i="11"/>
  <c r="AA41" i="11"/>
  <c r="I41" i="11"/>
  <c r="AA33" i="11"/>
  <c r="I33" i="11"/>
  <c r="AA25" i="11"/>
  <c r="I25" i="11"/>
  <c r="AA17" i="11"/>
  <c r="I17" i="11"/>
  <c r="AA719" i="10"/>
  <c r="I719" i="10"/>
  <c r="AA711" i="10"/>
  <c r="I711" i="10"/>
  <c r="AA703" i="10"/>
  <c r="I703" i="10"/>
  <c r="AA695" i="10"/>
  <c r="I695" i="10"/>
  <c r="AA687" i="10"/>
  <c r="I687" i="10"/>
  <c r="AA679" i="10"/>
  <c r="I679" i="10"/>
  <c r="AA671" i="10"/>
  <c r="I671" i="10"/>
  <c r="AA663" i="10"/>
  <c r="I663" i="10"/>
  <c r="AA655" i="10"/>
  <c r="I655" i="10"/>
  <c r="AA647" i="10"/>
  <c r="I647" i="10"/>
  <c r="AA639" i="10"/>
  <c r="I639" i="10"/>
  <c r="AA631" i="10"/>
  <c r="I631" i="10"/>
  <c r="AA623" i="10"/>
  <c r="I623" i="10"/>
  <c r="AA615" i="10"/>
  <c r="I615" i="10"/>
  <c r="AA607" i="10"/>
  <c r="I607" i="10"/>
  <c r="AA599" i="10"/>
  <c r="I599" i="10"/>
  <c r="AA591" i="10"/>
  <c r="I591" i="10"/>
  <c r="AA583" i="10"/>
  <c r="I583" i="10"/>
  <c r="AA575" i="10"/>
  <c r="I575" i="10"/>
  <c r="AA567" i="10"/>
  <c r="I567" i="10"/>
  <c r="AA559" i="10"/>
  <c r="I559" i="10"/>
  <c r="AA551" i="10"/>
  <c r="I551" i="10"/>
  <c r="AA543" i="10"/>
  <c r="I543" i="10"/>
  <c r="AA535" i="10"/>
  <c r="I535" i="10"/>
  <c r="AA527" i="10"/>
  <c r="I527" i="10"/>
  <c r="AA519" i="10"/>
  <c r="I519" i="10"/>
  <c r="AA511" i="10"/>
  <c r="I511" i="10"/>
  <c r="AA503" i="10"/>
  <c r="I503" i="10"/>
  <c r="AA495" i="10"/>
  <c r="I495" i="10"/>
  <c r="AA487" i="10"/>
  <c r="I487" i="10"/>
  <c r="AA479" i="10"/>
  <c r="I479" i="10"/>
  <c r="AA471" i="10"/>
  <c r="I471" i="10"/>
  <c r="AA463" i="10"/>
  <c r="I463" i="10"/>
  <c r="AA455" i="10"/>
  <c r="I455" i="10"/>
  <c r="AA447" i="10"/>
  <c r="I447" i="10"/>
  <c r="AA439" i="10"/>
  <c r="I439" i="10"/>
  <c r="AA431" i="10"/>
  <c r="I431" i="10"/>
  <c r="AA423" i="10"/>
  <c r="I423" i="10"/>
  <c r="AA415" i="10"/>
  <c r="I415" i="10"/>
  <c r="AA407" i="10"/>
  <c r="I407" i="10"/>
  <c r="AA399" i="10"/>
  <c r="I399" i="10"/>
  <c r="AA391" i="10"/>
  <c r="I391" i="10"/>
  <c r="AA383" i="10"/>
  <c r="I383" i="10"/>
  <c r="AA375" i="10"/>
  <c r="I375" i="10"/>
  <c r="AA367" i="10"/>
  <c r="I367" i="10"/>
  <c r="AA359" i="10"/>
  <c r="I359" i="10"/>
  <c r="AA351" i="10"/>
  <c r="I351" i="10"/>
  <c r="AA343" i="10"/>
  <c r="I343" i="10"/>
  <c r="AA335" i="10"/>
  <c r="I335" i="10"/>
  <c r="AA327" i="10"/>
  <c r="I327" i="10"/>
  <c r="AA319" i="10"/>
  <c r="I319" i="10"/>
  <c r="AA311" i="10"/>
  <c r="I311" i="10"/>
  <c r="AA303" i="10"/>
  <c r="I303" i="10"/>
  <c r="AA295" i="10"/>
  <c r="I295" i="10"/>
  <c r="AA287" i="10"/>
  <c r="I287" i="10"/>
  <c r="AA279" i="10"/>
  <c r="I279" i="10"/>
  <c r="AA271" i="10"/>
  <c r="I271" i="10"/>
  <c r="AA263" i="10"/>
  <c r="I263" i="10"/>
  <c r="AA255" i="10"/>
  <c r="I255" i="10"/>
  <c r="AA247" i="10"/>
  <c r="I247" i="10"/>
  <c r="AA239" i="10"/>
  <c r="I239" i="10"/>
  <c r="AA231" i="10"/>
  <c r="I231" i="10"/>
  <c r="AA223" i="10"/>
  <c r="I223" i="10"/>
  <c r="AA215" i="10"/>
  <c r="I215" i="10"/>
  <c r="AA207" i="10"/>
  <c r="I207" i="10"/>
  <c r="AA199" i="10"/>
  <c r="I199" i="10"/>
  <c r="AA191" i="10"/>
  <c r="I191" i="10"/>
  <c r="AA183" i="10"/>
  <c r="I183" i="10"/>
  <c r="AA175" i="10"/>
  <c r="I175" i="10"/>
  <c r="AA167" i="10"/>
  <c r="I167" i="10"/>
  <c r="AA159" i="10"/>
  <c r="I159" i="10"/>
  <c r="AA151" i="10"/>
  <c r="I151" i="10"/>
  <c r="AA143" i="10"/>
  <c r="I143" i="10"/>
  <c r="AA135" i="10"/>
  <c r="I135" i="10"/>
  <c r="AA127" i="10"/>
  <c r="I127" i="10"/>
  <c r="AA119" i="10"/>
  <c r="I119" i="10"/>
  <c r="AA111" i="10"/>
  <c r="I111" i="10"/>
  <c r="AA103" i="10"/>
  <c r="I103" i="10"/>
  <c r="AA95" i="10"/>
  <c r="I95" i="10"/>
  <c r="AA87" i="10"/>
  <c r="I87" i="10"/>
  <c r="AA79" i="10"/>
  <c r="I79" i="10"/>
  <c r="AA71" i="10"/>
  <c r="I71" i="10"/>
  <c r="AA63" i="10"/>
  <c r="I63" i="10"/>
  <c r="AA55" i="10"/>
  <c r="I55" i="10"/>
  <c r="AA47" i="10"/>
  <c r="I47" i="10"/>
  <c r="AA39" i="10"/>
  <c r="I39" i="10"/>
  <c r="AA31" i="10"/>
  <c r="I31" i="10"/>
  <c r="AA23" i="10"/>
  <c r="I23" i="10"/>
  <c r="AA15" i="10"/>
  <c r="I15" i="10"/>
  <c r="AA717" i="9"/>
  <c r="I717" i="9"/>
  <c r="AA709" i="9"/>
  <c r="I709" i="9"/>
  <c r="AA701" i="9"/>
  <c r="I701" i="9"/>
  <c r="AA693" i="9"/>
  <c r="I693" i="9"/>
  <c r="AA685" i="9"/>
  <c r="I685" i="9"/>
  <c r="AA677" i="9"/>
  <c r="I677" i="9"/>
  <c r="AA669" i="9"/>
  <c r="I669" i="9"/>
  <c r="AA653" i="9"/>
  <c r="I653" i="9"/>
  <c r="AA645" i="9"/>
  <c r="I645" i="9"/>
  <c r="AA637" i="9"/>
  <c r="I637" i="9"/>
  <c r="AA629" i="9"/>
  <c r="I629" i="9"/>
  <c r="AA621" i="9"/>
  <c r="I621" i="9"/>
  <c r="AA613" i="9"/>
  <c r="I613" i="9"/>
  <c r="AA605" i="9"/>
  <c r="I605" i="9"/>
  <c r="AA589" i="9"/>
  <c r="I589" i="9"/>
  <c r="AA581" i="9"/>
  <c r="I581" i="9"/>
  <c r="AA573" i="9"/>
  <c r="I573" i="9"/>
  <c r="AA565" i="9"/>
  <c r="I565" i="9"/>
  <c r="AA557" i="9"/>
  <c r="I557" i="9"/>
  <c r="AA549" i="9"/>
  <c r="I549" i="9"/>
  <c r="AA541" i="9"/>
  <c r="I541" i="9"/>
  <c r="AA525" i="9"/>
  <c r="I525" i="9"/>
  <c r="AA517" i="9"/>
  <c r="I517" i="9"/>
  <c r="AA509" i="9"/>
  <c r="I509" i="9"/>
  <c r="AA501" i="9"/>
  <c r="I501" i="9"/>
  <c r="AA493" i="9"/>
  <c r="I493" i="9"/>
  <c r="AA485" i="9"/>
  <c r="I485" i="9"/>
  <c r="AA477" i="9"/>
  <c r="I477" i="9"/>
  <c r="AA461" i="9"/>
  <c r="I461" i="9"/>
  <c r="AA453" i="9"/>
  <c r="I453" i="9"/>
  <c r="AA445" i="9"/>
  <c r="I445" i="9"/>
  <c r="AA437" i="9"/>
  <c r="I437" i="9"/>
  <c r="AA429" i="9"/>
  <c r="I429" i="9"/>
  <c r="AA421" i="9"/>
  <c r="I421" i="9"/>
  <c r="AA413" i="9"/>
  <c r="I413" i="9"/>
  <c r="AA397" i="9"/>
  <c r="I397" i="9"/>
  <c r="AA389" i="9"/>
  <c r="I389" i="9"/>
  <c r="AA381" i="9"/>
  <c r="I381" i="9"/>
  <c r="AA373" i="9"/>
  <c r="I373" i="9"/>
  <c r="AA365" i="9"/>
  <c r="I365" i="9"/>
  <c r="AA357" i="9"/>
  <c r="I357" i="9"/>
  <c r="AA349" i="9"/>
  <c r="I349" i="9"/>
  <c r="AA333" i="9"/>
  <c r="I333" i="9"/>
  <c r="AA325" i="9"/>
  <c r="I325" i="9"/>
  <c r="AA317" i="9"/>
  <c r="I317" i="9"/>
  <c r="AA309" i="9"/>
  <c r="I309" i="9"/>
  <c r="AA301" i="9"/>
  <c r="I301" i="9"/>
  <c r="AA293" i="9"/>
  <c r="I293" i="9"/>
  <c r="AA285" i="9"/>
  <c r="I285" i="9"/>
  <c r="AA269" i="9"/>
  <c r="I269" i="9"/>
  <c r="AA261" i="9"/>
  <c r="I261" i="9"/>
  <c r="AA253" i="9"/>
  <c r="I253" i="9"/>
  <c r="AA245" i="9"/>
  <c r="I245" i="9"/>
  <c r="AA237" i="9"/>
  <c r="I237" i="9"/>
  <c r="AA229" i="9"/>
  <c r="I229" i="9"/>
  <c r="AA221" i="9"/>
  <c r="I221" i="9"/>
  <c r="AA205" i="9"/>
  <c r="I205" i="9"/>
  <c r="AA197" i="9"/>
  <c r="I197" i="9"/>
  <c r="AA189" i="9"/>
  <c r="I189" i="9"/>
  <c r="AA181" i="9"/>
  <c r="I181" i="9"/>
  <c r="AA173" i="9"/>
  <c r="I173" i="9"/>
  <c r="AA165" i="9"/>
  <c r="I165" i="9"/>
  <c r="AA157" i="9"/>
  <c r="I157" i="9"/>
  <c r="AA141" i="9"/>
  <c r="I141" i="9"/>
  <c r="AA133" i="9"/>
  <c r="I133" i="9"/>
  <c r="AA125" i="9"/>
  <c r="I125" i="9"/>
  <c r="AA117" i="9"/>
  <c r="I117" i="9"/>
  <c r="AA109" i="9"/>
  <c r="I109" i="9"/>
  <c r="AA101" i="9"/>
  <c r="I101" i="9"/>
  <c r="AA93" i="9"/>
  <c r="I93" i="9"/>
  <c r="AA77" i="9"/>
  <c r="I77" i="9"/>
  <c r="AA69" i="9"/>
  <c r="I69" i="9"/>
  <c r="AA61" i="9"/>
  <c r="I61" i="9"/>
  <c r="AA53" i="9"/>
  <c r="I53" i="9"/>
  <c r="AA45" i="9"/>
  <c r="I45" i="9"/>
  <c r="AA37" i="9"/>
  <c r="I37" i="9"/>
  <c r="AA29" i="9"/>
  <c r="I29" i="9"/>
  <c r="AA723" i="8"/>
  <c r="I723" i="8"/>
  <c r="AA715" i="8"/>
  <c r="I715" i="8"/>
  <c r="AA707" i="8"/>
  <c r="I707" i="8"/>
  <c r="AA699" i="8"/>
  <c r="I699" i="8"/>
  <c r="AA691" i="8"/>
  <c r="I691" i="8"/>
  <c r="AA683" i="8"/>
  <c r="I683" i="8"/>
  <c r="AA675" i="8"/>
  <c r="I675" i="8"/>
  <c r="AA667" i="8"/>
  <c r="I667" i="8"/>
  <c r="AA659" i="8"/>
  <c r="I659" i="8"/>
  <c r="AA651" i="8"/>
  <c r="I651" i="8"/>
  <c r="AA643" i="8"/>
  <c r="I643" i="8"/>
  <c r="AA635" i="8"/>
  <c r="I635" i="8"/>
  <c r="AA627" i="8"/>
  <c r="I627" i="8"/>
  <c r="AA619" i="8"/>
  <c r="I619" i="8"/>
  <c r="AA611" i="8"/>
  <c r="I611" i="8"/>
  <c r="AA603" i="8"/>
  <c r="I603" i="8"/>
  <c r="AA595" i="8"/>
  <c r="I595" i="8"/>
  <c r="AA587" i="8"/>
  <c r="I587" i="8"/>
  <c r="AA579" i="8"/>
  <c r="I579" i="8"/>
  <c r="AA571" i="8"/>
  <c r="I571" i="8"/>
  <c r="AA563" i="8"/>
  <c r="I563" i="8"/>
  <c r="AA555" i="8"/>
  <c r="I555" i="8"/>
  <c r="AA547" i="8"/>
  <c r="I547" i="8"/>
  <c r="AA539" i="8"/>
  <c r="I539" i="8"/>
  <c r="AA531" i="8"/>
  <c r="I531" i="8"/>
  <c r="AA523" i="8"/>
  <c r="I523" i="8"/>
  <c r="AA515" i="8"/>
  <c r="I515" i="8"/>
  <c r="AA507" i="8"/>
  <c r="I507" i="8"/>
  <c r="AA499" i="8"/>
  <c r="I499" i="8"/>
  <c r="AA491" i="8"/>
  <c r="I491" i="8"/>
  <c r="AA483" i="8"/>
  <c r="I483" i="8"/>
  <c r="AA475" i="8"/>
  <c r="I475" i="8"/>
  <c r="AA467" i="8"/>
  <c r="I467" i="8"/>
  <c r="AA459" i="8"/>
  <c r="I459" i="8"/>
  <c r="AA451" i="8"/>
  <c r="I451" i="8"/>
  <c r="AA443" i="8"/>
  <c r="I443" i="8"/>
  <c r="AA435" i="8"/>
  <c r="I435" i="8"/>
  <c r="AA427" i="8"/>
  <c r="I427" i="8"/>
  <c r="AA419" i="8"/>
  <c r="I419" i="8"/>
  <c r="AA411" i="8"/>
  <c r="I411" i="8"/>
  <c r="AA403" i="8"/>
  <c r="I403" i="8"/>
  <c r="AA395" i="8"/>
  <c r="I395" i="8"/>
  <c r="AA387" i="8"/>
  <c r="I387" i="8"/>
  <c r="AA379" i="8"/>
  <c r="I379" i="8"/>
  <c r="AA371" i="8"/>
  <c r="I371" i="8"/>
  <c r="AA363" i="8"/>
  <c r="I363" i="8"/>
  <c r="AA355" i="8"/>
  <c r="I355" i="8"/>
  <c r="AA347" i="8"/>
  <c r="I347" i="8"/>
  <c r="AA339" i="8"/>
  <c r="I339" i="8"/>
  <c r="AA331" i="8"/>
  <c r="I331" i="8"/>
  <c r="AA323" i="8"/>
  <c r="I323" i="8"/>
  <c r="Z13" i="10"/>
  <c r="Z5" i="10"/>
  <c r="Z3" i="11"/>
  <c r="Z722" i="9"/>
  <c r="Z714" i="9"/>
  <c r="Z706" i="9"/>
  <c r="Z698" i="9"/>
  <c r="Z690" i="9"/>
  <c r="Z682" i="9"/>
  <c r="Z674" i="9"/>
  <c r="Z666" i="9"/>
  <c r="Z658" i="9"/>
  <c r="Z650" i="9"/>
  <c r="Z634" i="9"/>
  <c r="Z626" i="9"/>
  <c r="Z618" i="9"/>
  <c r="Z610" i="9"/>
  <c r="Z602" i="9"/>
  <c r="Z594" i="9"/>
  <c r="Z586" i="9"/>
  <c r="Z578" i="9"/>
  <c r="Z570" i="9"/>
  <c r="Z562" i="9"/>
  <c r="Z554" i="9"/>
  <c r="Z546" i="9"/>
  <c r="Z538" i="9"/>
  <c r="Z514" i="9"/>
  <c r="Z506" i="9"/>
  <c r="Z458" i="9"/>
  <c r="Z450" i="9"/>
  <c r="Z442" i="9"/>
  <c r="Z434" i="9"/>
  <c r="Z418" i="9"/>
  <c r="Z394" i="9"/>
  <c r="Z386" i="9"/>
  <c r="Z378" i="9"/>
  <c r="Z370" i="9"/>
  <c r="Z362" i="9"/>
  <c r="Z354" i="9"/>
  <c r="Z346" i="9"/>
  <c r="Z338" i="9"/>
  <c r="Z330" i="9"/>
  <c r="Z322" i="9"/>
  <c r="Z314" i="9"/>
  <c r="Z306" i="9"/>
  <c r="Z298" i="9"/>
  <c r="Z290" i="9"/>
  <c r="Z282" i="9"/>
  <c r="Z274" i="9"/>
  <c r="Z242" i="9"/>
  <c r="Z234" i="9"/>
  <c r="Z226" i="9"/>
  <c r="Z218" i="9"/>
  <c r="Z210" i="9"/>
  <c r="Z202" i="9"/>
  <c r="Z178" i="9"/>
  <c r="Z146" i="9"/>
  <c r="Z130" i="9"/>
  <c r="Z106" i="9"/>
  <c r="Z98" i="9"/>
  <c r="Z90" i="9"/>
  <c r="Z82" i="9"/>
  <c r="Z74" i="9"/>
  <c r="Z66" i="9"/>
  <c r="Z58" i="9"/>
  <c r="Z50" i="9"/>
  <c r="Z42" i="9"/>
  <c r="Z34" i="9"/>
  <c r="Z26" i="9"/>
  <c r="Z18" i="9"/>
  <c r="Z10" i="9"/>
  <c r="Z716" i="11"/>
  <c r="Z708" i="11"/>
  <c r="Z700" i="11"/>
  <c r="Z692" i="11"/>
  <c r="Z684" i="11"/>
  <c r="Z676" i="11"/>
  <c r="Z668" i="11"/>
  <c r="Z660" i="11"/>
  <c r="Z652" i="11"/>
  <c r="Z644" i="11"/>
  <c r="Z636" i="11"/>
  <c r="Z628" i="11"/>
  <c r="Z620" i="11"/>
  <c r="Z612" i="11"/>
  <c r="Z604" i="11"/>
  <c r="Z596" i="11"/>
  <c r="Z588" i="11"/>
  <c r="Z580" i="11"/>
  <c r="Z572" i="11"/>
  <c r="Z564" i="11"/>
  <c r="Z556" i="11"/>
  <c r="Z548" i="11"/>
  <c r="Z540" i="11"/>
  <c r="Z532" i="11"/>
  <c r="Z524" i="11"/>
  <c r="Z516" i="11"/>
  <c r="Z508" i="11"/>
  <c r="Z500" i="11"/>
  <c r="Z492" i="11"/>
  <c r="Z484" i="11"/>
  <c r="Z476" i="11"/>
  <c r="Z468" i="11"/>
  <c r="Z460" i="11"/>
  <c r="Z452" i="11"/>
  <c r="Z444" i="11"/>
  <c r="Z436" i="11"/>
  <c r="Z428" i="11"/>
  <c r="Z420" i="11"/>
  <c r="Z412" i="11"/>
  <c r="Z404" i="11"/>
  <c r="Z396" i="11"/>
  <c r="Z388" i="11"/>
  <c r="Z380" i="11"/>
  <c r="Z372" i="11"/>
  <c r="Z364" i="11"/>
  <c r="Z356" i="11"/>
  <c r="Z348" i="11"/>
  <c r="Z340" i="11"/>
  <c r="Z332" i="11"/>
  <c r="Z324" i="11"/>
  <c r="Z316" i="11"/>
  <c r="Z308" i="11"/>
  <c r="Z300" i="11"/>
  <c r="Z292" i="11"/>
  <c r="Z284" i="11"/>
  <c r="Z276" i="11"/>
  <c r="Z268" i="11"/>
  <c r="Z260" i="11"/>
  <c r="Z252" i="11"/>
  <c r="Z244" i="11"/>
  <c r="Z236" i="11"/>
  <c r="Z228" i="11"/>
  <c r="Z220" i="11"/>
  <c r="Z212" i="11"/>
  <c r="Z204" i="11"/>
  <c r="Z196" i="11"/>
  <c r="Z180" i="11"/>
  <c r="Z172" i="11"/>
  <c r="Z164" i="11"/>
  <c r="Z148" i="11"/>
  <c r="Z140" i="11"/>
  <c r="Z132" i="11"/>
  <c r="Z124" i="11"/>
  <c r="Z116" i="11"/>
  <c r="Z108" i="11"/>
  <c r="Z100" i="11"/>
  <c r="Z92" i="11"/>
  <c r="Z84" i="11"/>
  <c r="Z76" i="11"/>
  <c r="Z68" i="11"/>
  <c r="Z60" i="11"/>
  <c r="Z52" i="11"/>
  <c r="Z44" i="11"/>
  <c r="Z36" i="11"/>
  <c r="Z28" i="11"/>
  <c r="Z20" i="11"/>
  <c r="Z12" i="11"/>
  <c r="Z4" i="11"/>
  <c r="Z722" i="10"/>
  <c r="Z714" i="10"/>
  <c r="Z706" i="10"/>
  <c r="Z698" i="10"/>
  <c r="Z690" i="10"/>
  <c r="Z682" i="10"/>
  <c r="Z674" i="10"/>
  <c r="Z666" i="10"/>
  <c r="Z658" i="10"/>
  <c r="Z650" i="10"/>
  <c r="Z642" i="10"/>
  <c r="Z634" i="10"/>
  <c r="Z626" i="10"/>
  <c r="Z618" i="10"/>
  <c r="Z610" i="10"/>
  <c r="Z602" i="10"/>
  <c r="Z594" i="10"/>
  <c r="Z586" i="10"/>
  <c r="Z578" i="10"/>
  <c r="Z570" i="10"/>
  <c r="Z562" i="10"/>
  <c r="Z554" i="10"/>
  <c r="Z546" i="10"/>
  <c r="Z538" i="10"/>
  <c r="Z530" i="10"/>
  <c r="Z522" i="10"/>
  <c r="Z514" i="10"/>
  <c r="Z506" i="10"/>
  <c r="Z498" i="10"/>
  <c r="Z490" i="10"/>
  <c r="Z482" i="10"/>
  <c r="Z474" i="10"/>
  <c r="Z466" i="10"/>
  <c r="Z458" i="10"/>
  <c r="Z450" i="10"/>
  <c r="Z442" i="10"/>
  <c r="Z434" i="10"/>
  <c r="Z426" i="10"/>
  <c r="Z418" i="10"/>
  <c r="Z410" i="10"/>
  <c r="Z402" i="10"/>
  <c r="Z394" i="10"/>
  <c r="Z386" i="10"/>
  <c r="Z378" i="10"/>
  <c r="Z370" i="10"/>
  <c r="Z362" i="10"/>
  <c r="Z306" i="10"/>
  <c r="Z298" i="10"/>
  <c r="Z290" i="10"/>
  <c r="Z282" i="10"/>
  <c r="Z274" i="10"/>
  <c r="Z266" i="10"/>
  <c r="Z258" i="10"/>
  <c r="Z250" i="10"/>
  <c r="Z242" i="10"/>
  <c r="Z234" i="10"/>
  <c r="Z226" i="10"/>
  <c r="Z218" i="10"/>
  <c r="Z210" i="10"/>
  <c r="Z202" i="10"/>
  <c r="Z194" i="10"/>
  <c r="Z186" i="10"/>
  <c r="Z178" i="10"/>
  <c r="Z170" i="10"/>
  <c r="Z162" i="10"/>
  <c r="Z154" i="10"/>
  <c r="Z146" i="10"/>
  <c r="Z138" i="10"/>
  <c r="Z130" i="10"/>
  <c r="Z122" i="10"/>
  <c r="Z114" i="10"/>
  <c r="Z106" i="10"/>
  <c r="Z98" i="10"/>
  <c r="Z90" i="10"/>
  <c r="Z82" i="10"/>
  <c r="Z74" i="10"/>
  <c r="Z66" i="10"/>
  <c r="Z58" i="10"/>
  <c r="Z50" i="10"/>
  <c r="Z42" i="10"/>
  <c r="Z34" i="10"/>
  <c r="Z26" i="10"/>
  <c r="Z18" i="10"/>
  <c r="Z10" i="10"/>
  <c r="Z723" i="11"/>
  <c r="Z715" i="11"/>
  <c r="Z707" i="11"/>
  <c r="Z699" i="11"/>
  <c r="Z691" i="11"/>
  <c r="Z667" i="11"/>
  <c r="Z659" i="11"/>
  <c r="Z619" i="11"/>
  <c r="Z611" i="11"/>
  <c r="Z603" i="11"/>
  <c r="Z595" i="11"/>
  <c r="Z587" i="11"/>
  <c r="Z579" i="11"/>
  <c r="Z571" i="11"/>
  <c r="Z531" i="11"/>
  <c r="Z523" i="11"/>
  <c r="Z499" i="11"/>
  <c r="Z491" i="11"/>
  <c r="Z483" i="11"/>
  <c r="Z475" i="11"/>
  <c r="Z467" i="11"/>
  <c r="Z459" i="11"/>
  <c r="Z451" i="11"/>
  <c r="Z443" i="11"/>
  <c r="Z435" i="11"/>
  <c r="Z427" i="11"/>
  <c r="Z419" i="11"/>
  <c r="Z403" i="11"/>
  <c r="Z387" i="11"/>
  <c r="Z379" i="11"/>
  <c r="Z371" i="11"/>
  <c r="Z363" i="11"/>
  <c r="Z355" i="11"/>
  <c r="Z331" i="11"/>
  <c r="Z323" i="11"/>
  <c r="Z315" i="11"/>
  <c r="Z307" i="11"/>
  <c r="Z299" i="11"/>
  <c r="Z291" i="11"/>
  <c r="Z275" i="11"/>
  <c r="Z267" i="11"/>
  <c r="Z259" i="11"/>
  <c r="Z235" i="11"/>
  <c r="Z227" i="11"/>
  <c r="Z219" i="11"/>
  <c r="Z211" i="11"/>
  <c r="Z163" i="11"/>
  <c r="Z139" i="11"/>
  <c r="Z131" i="11"/>
  <c r="Z115" i="11"/>
  <c r="Z107" i="11"/>
  <c r="Z99" i="11"/>
  <c r="Z91" i="11"/>
  <c r="Z83" i="11"/>
  <c r="Z75" i="11"/>
  <c r="Z67" i="11"/>
  <c r="Z59" i="11"/>
  <c r="Z51" i="11"/>
  <c r="Z43" i="11"/>
  <c r="Z35" i="11"/>
  <c r="Z27" i="11"/>
  <c r="Z19" i="11"/>
  <c r="Z11" i="11"/>
  <c r="Z720" i="11"/>
  <c r="Z712" i="11"/>
  <c r="Z704" i="11"/>
  <c r="Z696" i="11"/>
  <c r="Z688" i="11"/>
  <c r="Z680" i="11"/>
  <c r="Z672" i="11"/>
  <c r="Z664" i="11"/>
  <c r="Z656" i="11"/>
  <c r="Z648" i="11"/>
  <c r="Z640" i="11"/>
  <c r="Z632" i="11"/>
  <c r="Z624" i="11"/>
  <c r="Z616" i="11"/>
  <c r="Z608" i="11"/>
  <c r="Z600" i="11"/>
  <c r="Z592" i="11"/>
  <c r="Z584" i="11"/>
  <c r="Z576" i="11"/>
  <c r="Z568" i="11"/>
  <c r="Z560" i="11"/>
  <c r="Z552" i="11"/>
  <c r="Z544" i="11"/>
  <c r="Z536" i="11"/>
  <c r="Z528" i="11"/>
  <c r="Z520" i="11"/>
  <c r="Z512" i="11"/>
  <c r="Z504" i="11"/>
  <c r="Z496" i="11"/>
  <c r="Z488" i="11"/>
  <c r="Z480" i="11"/>
  <c r="Z472" i="11"/>
  <c r="Z464" i="11"/>
  <c r="Z456" i="11"/>
  <c r="Z448" i="11"/>
  <c r="Z440" i="11"/>
  <c r="Z432" i="11"/>
  <c r="Z424" i="11"/>
  <c r="Z416" i="11"/>
  <c r="Z408" i="11"/>
  <c r="Z400" i="11"/>
  <c r="Z392" i="11"/>
  <c r="Z384" i="11"/>
  <c r="Z376" i="11"/>
  <c r="Z368" i="11"/>
  <c r="Z360" i="11"/>
  <c r="Z352" i="11"/>
  <c r="Z344" i="11"/>
  <c r="Z336" i="11"/>
  <c r="Z328" i="11"/>
  <c r="Z320" i="11"/>
  <c r="Z312" i="11"/>
  <c r="Z304" i="11"/>
  <c r="Z296" i="11"/>
  <c r="Z288" i="11"/>
  <c r="Z280" i="11"/>
  <c r="Z272" i="11"/>
  <c r="Z264" i="11"/>
  <c r="Z256" i="11"/>
  <c r="Z248" i="11"/>
  <c r="Z240" i="11"/>
  <c r="Z232" i="11"/>
  <c r="Z224" i="11"/>
  <c r="Z216" i="11"/>
  <c r="Z208" i="11"/>
  <c r="Z200" i="11"/>
  <c r="Z184" i="11"/>
  <c r="Z168" i="11"/>
  <c r="Z160" i="11"/>
  <c r="Z144" i="11"/>
  <c r="Z136" i="11"/>
  <c r="Z128" i="11"/>
  <c r="Z120" i="11"/>
  <c r="Z112" i="11"/>
  <c r="Z104" i="11"/>
  <c r="Z96" i="11"/>
  <c r="Z88" i="11"/>
  <c r="Z80" i="11"/>
  <c r="Z72" i="11"/>
  <c r="Z64" i="11"/>
  <c r="Z56" i="11"/>
  <c r="Z48" i="11"/>
  <c r="Z40" i="11"/>
  <c r="Z32" i="11"/>
  <c r="Z24" i="11"/>
  <c r="Z16" i="11"/>
  <c r="Z8" i="11"/>
  <c r="Z672" i="7"/>
  <c r="Z664" i="7"/>
  <c r="Z656" i="7"/>
  <c r="Z648" i="7"/>
  <c r="Z640" i="7"/>
  <c r="Z632" i="7"/>
  <c r="Z624" i="7"/>
  <c r="Z616" i="7"/>
  <c r="Z608" i="7"/>
  <c r="Z600" i="7"/>
  <c r="Z592" i="7"/>
  <c r="Z584" i="7"/>
  <c r="Z576" i="7"/>
  <c r="Z568" i="7"/>
  <c r="Z560" i="7"/>
  <c r="Z552" i="7"/>
  <c r="Z528" i="7"/>
  <c r="Z520" i="7"/>
  <c r="Z424" i="7"/>
  <c r="Z416" i="7"/>
  <c r="Z392" i="7"/>
  <c r="Z368" i="7"/>
  <c r="Z360" i="7"/>
  <c r="Z352" i="7"/>
  <c r="Z344" i="7"/>
  <c r="Z336" i="7"/>
  <c r="Z328" i="7"/>
  <c r="Z320" i="7"/>
  <c r="Z312" i="7"/>
  <c r="Z304" i="7"/>
  <c r="Z296" i="7"/>
  <c r="Z288" i="7"/>
  <c r="Z280" i="7"/>
  <c r="Z272" i="7"/>
  <c r="Z264" i="7"/>
  <c r="Z256" i="7"/>
  <c r="Z248" i="7"/>
  <c r="Z240" i="7"/>
  <c r="Z232" i="7"/>
  <c r="Z224" i="7"/>
  <c r="Z216" i="7"/>
  <c r="Z208" i="7"/>
  <c r="Z200" i="7"/>
  <c r="Z192" i="7"/>
  <c r="Z184" i="7"/>
  <c r="Z176" i="7"/>
  <c r="Z168" i="7"/>
  <c r="Z160" i="7"/>
  <c r="Z152" i="7"/>
  <c r="Z144" i="7"/>
  <c r="Z136" i="7"/>
  <c r="Z128" i="7"/>
  <c r="Z120" i="7"/>
  <c r="Z112" i="7"/>
  <c r="Z104" i="7"/>
  <c r="Z96" i="7"/>
  <c r="Z88" i="7"/>
  <c r="Z80" i="7"/>
  <c r="Z72" i="7"/>
  <c r="Z64" i="7"/>
  <c r="Z56" i="7"/>
  <c r="Z48" i="7"/>
  <c r="Z40" i="7"/>
  <c r="Z32" i="7"/>
  <c r="Z24" i="7"/>
  <c r="Z16" i="7"/>
  <c r="Z8" i="7"/>
  <c r="Z223" i="7"/>
  <c r="Z215" i="7"/>
  <c r="Z207" i="7"/>
  <c r="Z199" i="7"/>
  <c r="Z191" i="7"/>
  <c r="Z183" i="7"/>
  <c r="Z167" i="7"/>
  <c r="Z159" i="7"/>
  <c r="Z151" i="7"/>
  <c r="Z143" i="7"/>
  <c r="Z135" i="7"/>
  <c r="Z127" i="7"/>
  <c r="Z119" i="7"/>
  <c r="Z111" i="7"/>
  <c r="Z103" i="7"/>
  <c r="Z95" i="7"/>
  <c r="Z87" i="7"/>
  <c r="Z79" i="7"/>
  <c r="Z71" i="7"/>
  <c r="Z63" i="7"/>
  <c r="Z55" i="7"/>
  <c r="Z47" i="7"/>
  <c r="Z39" i="7"/>
  <c r="Z31" i="7"/>
  <c r="Z23" i="7"/>
  <c r="Z15" i="7"/>
  <c r="Z7" i="7"/>
  <c r="Z718" i="7"/>
  <c r="Z710" i="7"/>
  <c r="Z702" i="7"/>
  <c r="Z694" i="7"/>
  <c r="Z670" i="7"/>
  <c r="Z662" i="7"/>
  <c r="Z654" i="7"/>
  <c r="Z646" i="7"/>
  <c r="Z638" i="7"/>
  <c r="Z630" i="7"/>
  <c r="Z622" i="7"/>
  <c r="Z614" i="7"/>
  <c r="Z590" i="7"/>
  <c r="Z582" i="7"/>
  <c r="Z566" i="7"/>
  <c r="Z558" i="7"/>
  <c r="Z550" i="7"/>
  <c r="Z542" i="7"/>
  <c r="Z534" i="7"/>
  <c r="Z526" i="7"/>
  <c r="Z518" i="7"/>
  <c r="Z510" i="7"/>
  <c r="Z502" i="7"/>
  <c r="Z494" i="7"/>
  <c r="Z486" i="7"/>
  <c r="Z478" i="7"/>
  <c r="Z470" i="7"/>
  <c r="Z462" i="7"/>
  <c r="Z454" i="7"/>
  <c r="Z446" i="7"/>
  <c r="Z438" i="7"/>
  <c r="Z342" i="7"/>
  <c r="Z334" i="7"/>
  <c r="Z302" i="7"/>
  <c r="Z294" i="7"/>
  <c r="Z286" i="7"/>
  <c r="Z278" i="7"/>
  <c r="Z253" i="7"/>
  <c r="Z245" i="7"/>
  <c r="Z237" i="7"/>
  <c r="Z229" i="7"/>
  <c r="Z221" i="7"/>
  <c r="Z213" i="7"/>
  <c r="Z197" i="7"/>
  <c r="Z189" i="7"/>
  <c r="Z181" i="7"/>
  <c r="Z173" i="7"/>
  <c r="Z165" i="7"/>
  <c r="Z157" i="7"/>
  <c r="Z149" i="7"/>
  <c r="Z141" i="7"/>
  <c r="Z133" i="7"/>
  <c r="Z125" i="7"/>
  <c r="Z117" i="7"/>
  <c r="Z109" i="7"/>
  <c r="Z93" i="7"/>
  <c r="Z85" i="7"/>
  <c r="Z77" i="7"/>
  <c r="Z69" i="7"/>
  <c r="Z61" i="7"/>
  <c r="Z53" i="7"/>
  <c r="Z45" i="7"/>
  <c r="Z37" i="7"/>
  <c r="Z29" i="7"/>
  <c r="Z21" i="7"/>
  <c r="Z13" i="7"/>
  <c r="Z5" i="7"/>
  <c r="Z293" i="7"/>
  <c r="Z612" i="7"/>
  <c r="Z556" i="7"/>
  <c r="Z548" i="7"/>
  <c r="Z540" i="7"/>
  <c r="Z532" i="7"/>
  <c r="Z524" i="7"/>
  <c r="Z516" i="7"/>
  <c r="Z500" i="7"/>
  <c r="Z492" i="7"/>
  <c r="Z476" i="7"/>
  <c r="Z460" i="7"/>
  <c r="Z452" i="7"/>
  <c r="Z444" i="7"/>
  <c r="Z436" i="7"/>
  <c r="Z428" i="7"/>
  <c r="Z420" i="7"/>
  <c r="Z412" i="7"/>
  <c r="Z396" i="7"/>
  <c r="Z372" i="7"/>
  <c r="Z364" i="7"/>
  <c r="Z356" i="7"/>
  <c r="Z348" i="7"/>
  <c r="Z340" i="7"/>
  <c r="Z332" i="7"/>
  <c r="Z324" i="7"/>
  <c r="Z316" i="7"/>
  <c r="Z300" i="7"/>
  <c r="Z292" i="7"/>
  <c r="Z284" i="7"/>
  <c r="Z276" i="7"/>
  <c r="Z268" i="7"/>
  <c r="Z260" i="7"/>
  <c r="Z252" i="7"/>
  <c r="Z244" i="7"/>
  <c r="Z236" i="7"/>
  <c r="Z228" i="7"/>
  <c r="Z220" i="7"/>
  <c r="Z212" i="7"/>
  <c r="Z204" i="7"/>
  <c r="Z196" i="7"/>
  <c r="Z188" i="7"/>
  <c r="Z180" i="7"/>
  <c r="Z172" i="7"/>
  <c r="Z164" i="7"/>
  <c r="Z156" i="7"/>
  <c r="Z148" i="7"/>
  <c r="Z140" i="7"/>
  <c r="Z132" i="7"/>
  <c r="Z124" i="7"/>
  <c r="Z116" i="7"/>
  <c r="Z108" i="7"/>
  <c r="Z100" i="7"/>
  <c r="Z92" i="7"/>
  <c r="Z84" i="7"/>
  <c r="Z76" i="7"/>
  <c r="Z68" i="7"/>
  <c r="Z60" i="7"/>
  <c r="Z52" i="7"/>
  <c r="Z44" i="7"/>
  <c r="Z36" i="7"/>
  <c r="Z28" i="7"/>
  <c r="Z20" i="7"/>
  <c r="Z12" i="7"/>
  <c r="Z4" i="7"/>
  <c r="Z723" i="7"/>
  <c r="Z715" i="7"/>
  <c r="Z707" i="7"/>
  <c r="Z699" i="7"/>
  <c r="Z691" i="7"/>
  <c r="Z683" i="7"/>
  <c r="Z675" i="7"/>
  <c r="Z667" i="7"/>
  <c r="Z651" i="7"/>
  <c r="Z643" i="7"/>
  <c r="Z635" i="7"/>
  <c r="Z627" i="7"/>
  <c r="Z619" i="7"/>
  <c r="Z611" i="7"/>
  <c r="Z587" i="7"/>
  <c r="Z571" i="7"/>
  <c r="Z563" i="7"/>
  <c r="Z555" i="7"/>
  <c r="Z547" i="7"/>
  <c r="Z539" i="7"/>
  <c r="Z531" i="7"/>
  <c r="Z523" i="7"/>
  <c r="Z515" i="7"/>
  <c r="Z507" i="7"/>
  <c r="Z499" i="7"/>
  <c r="Z491" i="7"/>
  <c r="Z483" i="7"/>
  <c r="Z475" i="7"/>
  <c r="Z467" i="7"/>
  <c r="Z459" i="7"/>
  <c r="Z451" i="7"/>
  <c r="Z443" i="7"/>
  <c r="Z427" i="7"/>
  <c r="Z419" i="7"/>
  <c r="Z411" i="7"/>
  <c r="Z403" i="7"/>
  <c r="Z395" i="7"/>
  <c r="Z387" i="7"/>
  <c r="Z379" i="7"/>
  <c r="Z371" i="7"/>
  <c r="Z363" i="7"/>
  <c r="Z355" i="7"/>
  <c r="Z347" i="7"/>
  <c r="Z339" i="7"/>
  <c r="Z331" i="7"/>
  <c r="Z323" i="7"/>
  <c r="Z315" i="7"/>
  <c r="Z307" i="7"/>
  <c r="Z299" i="7"/>
  <c r="Z291" i="7"/>
  <c r="Z283" i="7"/>
  <c r="Z275" i="7"/>
  <c r="Z267" i="7"/>
  <c r="Z259" i="7"/>
  <c r="Z251" i="7"/>
  <c r="Z243" i="7"/>
  <c r="Z235" i="7"/>
  <c r="Z227" i="7"/>
  <c r="Z219" i="7"/>
  <c r="Z211" i="7"/>
  <c r="Z203" i="7"/>
  <c r="Z195" i="7"/>
  <c r="Z187" i="7"/>
  <c r="Z179" i="7"/>
  <c r="Z171" i="7"/>
  <c r="Z163" i="7"/>
  <c r="Z155" i="7"/>
  <c r="Z147" i="7"/>
  <c r="Z139" i="7"/>
  <c r="Z131" i="7"/>
  <c r="Z123" i="7"/>
  <c r="Z115" i="7"/>
  <c r="Z107" i="7"/>
  <c r="Z99" i="7"/>
  <c r="Z91" i="7"/>
  <c r="Z83" i="7"/>
  <c r="Z75" i="7"/>
  <c r="Z67" i="7"/>
  <c r="Z59" i="7"/>
  <c r="Z51" i="7"/>
  <c r="Z35" i="7"/>
  <c r="Z27" i="7"/>
  <c r="Z19" i="7"/>
  <c r="Z11" i="7"/>
  <c r="Z721" i="11"/>
  <c r="Z713" i="11"/>
  <c r="Z705" i="11"/>
  <c r="Z697" i="11"/>
  <c r="Z689" i="11"/>
  <c r="Z681" i="11"/>
  <c r="Z673" i="11"/>
  <c r="Z665" i="11"/>
  <c r="Z657" i="11"/>
  <c r="Z649" i="11"/>
  <c r="Z641" i="11"/>
  <c r="Z633" i="11"/>
  <c r="Z625" i="11"/>
  <c r="Z617" i="11"/>
  <c r="Z609" i="11"/>
  <c r="Z601" i="11"/>
  <c r="Z593" i="11"/>
  <c r="Z585" i="11"/>
  <c r="Z577" i="11"/>
  <c r="Z569" i="11"/>
  <c r="Z561" i="11"/>
  <c r="Z553" i="11"/>
  <c r="Z545" i="11"/>
  <c r="Z537" i="11"/>
  <c r="Z529" i="11"/>
  <c r="Z521" i="11"/>
  <c r="Z513" i="11"/>
  <c r="Z505" i="11"/>
  <c r="Z497" i="11"/>
  <c r="Z489" i="11"/>
  <c r="Z481" i="11"/>
  <c r="Z473" i="11"/>
  <c r="Z457" i="11"/>
  <c r="Z449" i="11"/>
  <c r="Z441" i="11"/>
  <c r="Z425" i="11"/>
  <c r="Z417" i="11"/>
  <c r="Z409" i="11"/>
  <c r="Z393" i="11"/>
  <c r="Z385" i="11"/>
  <c r="Z377" i="11"/>
  <c r="Z361" i="11"/>
  <c r="Z353" i="11"/>
  <c r="Z345" i="11"/>
  <c r="Z329" i="11"/>
  <c r="Z321" i="11"/>
  <c r="Z313" i="11"/>
  <c r="Z297" i="11"/>
  <c r="Z289" i="11"/>
  <c r="Z281" i="11"/>
  <c r="Z265" i="11"/>
  <c r="Z257" i="11"/>
  <c r="Z249" i="11"/>
  <c r="Z233" i="11"/>
  <c r="Z225" i="11"/>
  <c r="Z217" i="11"/>
  <c r="Z201" i="11"/>
  <c r="Z193" i="11"/>
  <c r="Z185" i="11"/>
  <c r="Z169" i="11"/>
  <c r="Z161" i="11"/>
  <c r="Z153" i="11"/>
  <c r="Z137" i="11"/>
  <c r="Z129" i="11"/>
  <c r="Z121" i="11"/>
  <c r="Z105" i="11"/>
  <c r="Z97" i="11"/>
  <c r="Z89" i="11"/>
  <c r="Z73" i="11"/>
  <c r="Z65" i="11"/>
  <c r="Z57" i="11"/>
  <c r="Z41" i="11"/>
  <c r="Z33" i="11"/>
  <c r="Z25" i="11"/>
  <c r="Z9" i="11"/>
  <c r="Z717" i="9"/>
  <c r="Z709" i="9"/>
  <c r="Z693" i="9"/>
  <c r="Z685" i="9"/>
  <c r="Z677" i="9"/>
  <c r="Z661" i="9"/>
  <c r="Z653" i="9"/>
  <c r="Z645" i="9"/>
  <c r="Z637" i="9"/>
  <c r="Z629" i="9"/>
  <c r="Z621" i="9"/>
  <c r="Z613" i="9"/>
  <c r="Z605" i="9"/>
  <c r="Z597" i="9"/>
  <c r="Z581" i="9"/>
  <c r="Z565" i="9"/>
  <c r="Z549" i="9"/>
  <c r="Z541" i="9"/>
  <c r="Z533" i="9"/>
  <c r="Z525" i="9"/>
  <c r="Z509" i="9"/>
  <c r="Z501" i="9"/>
  <c r="Z493" i="9"/>
  <c r="Z485" i="9"/>
  <c r="Z477" i="9"/>
  <c r="Z469" i="9"/>
  <c r="Z461" i="9"/>
  <c r="Z453" i="9"/>
  <c r="Z437" i="9"/>
  <c r="Z429" i="9"/>
  <c r="Z421" i="9"/>
  <c r="Z405" i="9"/>
  <c r="Z397" i="9"/>
  <c r="Z389" i="9"/>
  <c r="Z381" i="9"/>
  <c r="Z365" i="9"/>
  <c r="Z325" i="9"/>
  <c r="Z317" i="9"/>
  <c r="Z309" i="9"/>
  <c r="Z293" i="9"/>
  <c r="Z253" i="9"/>
  <c r="Z237" i="9"/>
  <c r="Z221" i="9"/>
  <c r="Z213" i="9"/>
  <c r="Z205" i="9"/>
  <c r="Z197" i="9"/>
  <c r="Z181" i="9"/>
  <c r="Z173" i="9"/>
  <c r="Z165" i="9"/>
  <c r="Z141" i="9"/>
  <c r="Z133" i="9"/>
  <c r="Z117" i="9"/>
  <c r="Z109" i="9"/>
  <c r="Z101" i="9"/>
  <c r="Z93" i="9"/>
  <c r="Z85" i="9"/>
  <c r="Z69" i="9"/>
  <c r="Z61" i="9"/>
  <c r="Z45" i="9"/>
  <c r="Z37" i="9"/>
  <c r="Z13" i="9"/>
  <c r="Z5" i="9"/>
  <c r="Z721" i="10"/>
  <c r="Z713" i="10"/>
  <c r="Z705" i="10"/>
  <c r="Z697" i="10"/>
  <c r="Z689" i="10"/>
  <c r="Z681" i="10"/>
  <c r="Z673" i="10"/>
  <c r="Z665" i="10"/>
  <c r="Z657" i="10"/>
  <c r="Z649" i="10"/>
  <c r="Z641" i="10"/>
  <c r="Z633" i="10"/>
  <c r="Z625" i="10"/>
  <c r="Z723" i="9"/>
  <c r="Z715" i="9"/>
  <c r="Z707" i="9"/>
  <c r="Z699" i="9"/>
  <c r="Z691" i="9"/>
  <c r="Z617" i="10"/>
  <c r="Z609" i="10"/>
  <c r="Z601" i="10"/>
  <c r="Z593" i="10"/>
  <c r="Z585" i="10"/>
  <c r="Z577" i="10"/>
  <c r="Z569" i="10"/>
  <c r="Z561" i="10"/>
  <c r="Z553" i="10"/>
  <c r="Z545" i="10"/>
  <c r="Z537" i="10"/>
  <c r="Z529" i="10"/>
  <c r="Z521" i="10"/>
  <c r="Z513" i="10"/>
  <c r="Z505" i="10"/>
  <c r="Z497" i="10"/>
  <c r="Z489" i="10"/>
  <c r="Z481" i="10"/>
  <c r="Z473" i="10"/>
  <c r="Z465" i="10"/>
  <c r="Z457" i="10"/>
  <c r="Z409" i="10"/>
  <c r="Z401" i="10"/>
  <c r="Z393" i="10"/>
  <c r="Z385" i="10"/>
  <c r="Z329" i="10"/>
  <c r="Z265" i="10"/>
  <c r="Z257" i="10"/>
  <c r="Z249" i="10"/>
  <c r="Z241" i="10"/>
  <c r="Z201" i="10"/>
  <c r="Z185" i="10"/>
  <c r="Z177" i="10"/>
  <c r="Z73" i="10"/>
  <c r="Z65" i="10"/>
  <c r="Z57" i="10"/>
  <c r="Z49" i="10"/>
  <c r="Z41" i="10"/>
  <c r="Z33" i="10"/>
  <c r="Z25" i="10"/>
  <c r="Z17" i="10"/>
  <c r="Z9" i="10"/>
  <c r="Z718" i="9"/>
  <c r="Z710" i="9"/>
  <c r="Z694" i="9"/>
  <c r="Z686" i="9"/>
  <c r="Z678" i="9"/>
  <c r="Z662" i="9"/>
  <c r="Z654" i="9"/>
  <c r="Z646" i="9"/>
  <c r="Z638" i="9"/>
  <c r="Z622" i="9"/>
  <c r="Z614" i="9"/>
  <c r="Z606" i="9"/>
  <c r="Z598" i="9"/>
  <c r="Z582" i="9"/>
  <c r="Z574" i="9"/>
  <c r="Z566" i="9"/>
  <c r="Z550" i="9"/>
  <c r="Z542" i="9"/>
  <c r="Z534" i="9"/>
  <c r="Z526" i="9"/>
  <c r="Z510" i="9"/>
  <c r="Z502" i="9"/>
  <c r="Z494" i="9"/>
  <c r="Z486" i="9"/>
  <c r="Z478" i="9"/>
  <c r="Z422" i="9"/>
  <c r="Z406" i="9"/>
  <c r="Z398" i="9"/>
  <c r="Z390" i="9"/>
  <c r="Z358" i="9"/>
  <c r="Z350" i="9"/>
  <c r="Z342" i="9"/>
  <c r="Z326" i="9"/>
  <c r="Z294" i="9"/>
  <c r="Z286" i="9"/>
  <c r="Z278" i="9"/>
  <c r="Z270" i="9"/>
  <c r="Z238" i="9"/>
  <c r="Z222" i="9"/>
  <c r="Z214" i="9"/>
  <c r="Z206" i="9"/>
  <c r="Z198" i="9"/>
  <c r="Z182" i="9"/>
  <c r="Z174" i="9"/>
  <c r="Z166" i="9"/>
  <c r="Z150" i="9"/>
  <c r="Z142" i="9"/>
  <c r="Z134" i="9"/>
  <c r="Z126" i="9"/>
  <c r="Z110" i="9"/>
  <c r="Z102" i="9"/>
  <c r="Z94" i="9"/>
  <c r="Z86" i="9"/>
  <c r="Z70" i="9"/>
  <c r="Z62" i="9"/>
  <c r="Z54" i="9"/>
  <c r="Z38" i="9"/>
  <c r="Z30" i="9"/>
  <c r="Z22" i="9"/>
  <c r="Z683" i="9"/>
  <c r="Z675" i="9"/>
  <c r="Z667" i="9"/>
  <c r="Z659" i="9"/>
  <c r="Z651" i="9"/>
  <c r="Z643" i="9"/>
  <c r="Z635" i="9"/>
  <c r="Z627" i="9"/>
  <c r="Z619" i="9"/>
  <c r="Z611" i="9"/>
  <c r="Z603" i="9"/>
  <c r="Z595" i="9"/>
  <c r="Z587" i="9"/>
  <c r="Z579" i="9"/>
  <c r="Z571" i="9"/>
  <c r="Z563" i="9"/>
  <c r="Z555" i="9"/>
  <c r="Z547" i="9"/>
  <c r="Z539" i="9"/>
  <c r="Z531" i="9"/>
  <c r="Z523" i="9"/>
  <c r="Z515" i="9"/>
  <c r="Z507" i="9"/>
  <c r="Z499" i="9"/>
  <c r="Z491" i="9"/>
  <c r="Z483" i="9"/>
  <c r="Z475" i="9"/>
  <c r="Z467" i="9"/>
  <c r="Z459" i="9"/>
  <c r="Z451" i="9"/>
  <c r="Z443" i="9"/>
  <c r="Z435" i="9"/>
  <c r="Z427" i="9"/>
  <c r="Z419" i="9"/>
  <c r="Z411" i="9"/>
  <c r="Z403" i="9"/>
  <c r="Z395" i="9"/>
  <c r="Z387" i="9"/>
  <c r="Z379" i="9"/>
  <c r="Z371" i="9"/>
  <c r="Z363" i="9"/>
  <c r="Z355" i="9"/>
  <c r="Z347" i="9"/>
  <c r="Z339" i="9"/>
  <c r="Z331" i="9"/>
  <c r="Z323" i="9"/>
  <c r="Z315" i="9"/>
  <c r="Z307" i="9"/>
  <c r="Z299" i="9"/>
  <c r="Z291" i="9"/>
  <c r="Z283" i="9"/>
  <c r="Z275" i="9"/>
  <c r="Z267" i="9"/>
  <c r="Z259" i="9"/>
  <c r="Z251" i="9"/>
  <c r="Z243" i="9"/>
  <c r="Z235" i="9"/>
  <c r="Z227" i="9"/>
  <c r="Z219" i="9"/>
  <c r="Z211" i="9"/>
  <c r="Z203" i="9"/>
  <c r="Z195" i="9"/>
  <c r="Z187" i="9"/>
  <c r="Z179" i="9"/>
  <c r="Z171" i="9"/>
  <c r="Z163" i="9"/>
  <c r="Z155" i="9"/>
  <c r="Z147" i="9"/>
  <c r="Z139" i="9"/>
  <c r="Z131" i="9"/>
  <c r="Z123" i="9"/>
  <c r="Z115" i="9"/>
  <c r="Z107" i="9"/>
  <c r="Z99" i="9"/>
  <c r="Z91" i="9"/>
  <c r="Z83" i="9"/>
  <c r="Z75" i="9"/>
  <c r="Z67" i="9"/>
  <c r="Z59" i="9"/>
  <c r="Z51" i="9"/>
  <c r="Z43" i="9"/>
  <c r="Z35" i="9"/>
  <c r="Z27" i="9"/>
  <c r="Z19" i="9"/>
  <c r="Z11" i="9"/>
  <c r="Z14" i="9"/>
  <c r="Z6" i="9"/>
  <c r="Z7" i="9"/>
  <c r="Z721" i="7"/>
  <c r="Z713" i="7"/>
  <c r="Z705" i="7"/>
  <c r="Z697" i="7"/>
  <c r="Z689" i="7"/>
  <c r="Z681" i="7"/>
  <c r="Z673" i="7"/>
  <c r="Z665" i="7"/>
  <c r="Z657" i="7"/>
  <c r="Z649" i="7"/>
  <c r="Z641" i="7"/>
  <c r="Z633" i="7"/>
  <c r="Z625" i="7"/>
  <c r="Z617" i="7"/>
  <c r="Z609" i="7"/>
  <c r="Z601" i="7"/>
  <c r="Z593" i="7"/>
  <c r="Z585" i="7"/>
  <c r="Z577" i="7"/>
  <c r="Z569" i="7"/>
  <c r="Z561" i="7"/>
  <c r="Z553" i="7"/>
  <c r="Z545" i="7"/>
  <c r="Z537" i="7"/>
  <c r="Z529" i="7"/>
  <c r="Z521" i="7"/>
  <c r="Z513" i="7"/>
  <c r="Z505" i="7"/>
  <c r="Z497" i="7"/>
  <c r="Z489" i="7"/>
  <c r="Z481" i="7"/>
  <c r="Z473" i="7"/>
  <c r="Z465" i="7"/>
  <c r="Z457" i="7"/>
  <c r="Z449" i="7"/>
  <c r="Z441" i="7"/>
  <c r="Z433" i="7"/>
  <c r="Z425" i="7"/>
  <c r="Z417" i="7"/>
  <c r="Z409" i="7"/>
  <c r="Z401" i="7"/>
  <c r="Z393" i="7"/>
  <c r="Z385" i="7"/>
  <c r="Z377" i="7"/>
  <c r="Z369" i="7"/>
  <c r="Z361" i="7"/>
  <c r="Z353" i="7"/>
  <c r="Z345" i="7"/>
  <c r="Z337" i="7"/>
  <c r="Z329" i="7"/>
  <c r="Z321" i="7"/>
  <c r="Z313" i="7"/>
  <c r="Z305" i="7"/>
  <c r="Z297" i="7"/>
  <c r="Z289" i="7"/>
  <c r="Z281" i="7"/>
  <c r="Z273" i="7"/>
  <c r="Z265" i="7"/>
  <c r="Z257" i="7"/>
  <c r="Z249" i="7"/>
  <c r="Z241" i="7"/>
  <c r="Z233" i="7"/>
  <c r="Z225" i="7"/>
  <c r="Z217" i="7"/>
  <c r="Z209" i="7"/>
  <c r="Z201" i="7"/>
  <c r="Z193" i="7"/>
  <c r="Z185" i="7"/>
  <c r="Z177" i="7"/>
  <c r="Z169" i="7"/>
  <c r="Z161" i="7"/>
  <c r="Z153" i="7"/>
  <c r="Z145" i="7"/>
  <c r="Z137" i="7"/>
  <c r="Z129" i="7"/>
  <c r="Z121" i="7"/>
  <c r="Z113" i="7"/>
  <c r="Z105" i="7"/>
  <c r="Z97" i="7"/>
  <c r="Z89" i="7"/>
  <c r="Z81" i="7"/>
  <c r="Z73" i="7"/>
  <c r="Z65" i="7"/>
  <c r="Z57" i="7"/>
  <c r="Z49" i="7"/>
  <c r="Z41" i="7"/>
  <c r="Z33" i="7"/>
  <c r="Z25" i="7"/>
  <c r="Z17" i="7"/>
  <c r="Z9" i="7"/>
  <c r="Z719" i="7"/>
  <c r="Z711" i="7"/>
  <c r="Z695" i="7"/>
  <c r="Z687" i="7"/>
  <c r="Z679" i="7"/>
  <c r="Z655" i="7"/>
  <c r="Z463" i="7"/>
  <c r="Z455" i="7"/>
  <c r="Z447" i="7"/>
  <c r="Z439" i="7"/>
  <c r="Z431" i="7"/>
  <c r="Z423" i="7"/>
  <c r="Z415" i="7"/>
  <c r="Z407" i="7"/>
  <c r="Z399" i="7"/>
  <c r="Z391" i="7"/>
  <c r="Z383" i="7"/>
  <c r="Z375" i="7"/>
  <c r="Z367" i="7"/>
  <c r="Z359" i="7"/>
  <c r="Z422" i="7"/>
  <c r="Z414" i="7"/>
  <c r="Z406" i="7"/>
  <c r="Z270" i="7"/>
  <c r="Z262" i="7"/>
  <c r="Z254" i="7"/>
  <c r="Z246" i="7"/>
  <c r="Z238" i="7"/>
  <c r="Z230" i="7"/>
  <c r="Z222" i="7"/>
  <c r="Z214" i="7"/>
  <c r="Z206" i="7"/>
  <c r="Z198" i="7"/>
  <c r="Z190" i="7"/>
  <c r="Z182" i="7"/>
  <c r="Z174" i="7"/>
  <c r="Z166" i="7"/>
  <c r="Z158" i="7"/>
  <c r="Z150" i="7"/>
  <c r="Z142" i="7"/>
  <c r="Z134" i="7"/>
  <c r="Z717" i="7"/>
  <c r="Z709" i="7"/>
  <c r="Z701" i="7"/>
  <c r="Z693" i="7"/>
  <c r="Z685" i="7"/>
  <c r="Z677" i="7"/>
  <c r="Z669" i="7"/>
  <c r="Z661" i="7"/>
  <c r="Z653" i="7"/>
  <c r="Z613" i="7"/>
  <c r="Z605" i="7"/>
  <c r="Z597" i="7"/>
  <c r="Z405" i="7"/>
  <c r="Z397" i="7"/>
  <c r="Z389" i="7"/>
  <c r="Z381" i="7"/>
  <c r="Z373" i="7"/>
  <c r="Z357" i="7"/>
  <c r="Z349" i="7"/>
  <c r="Z341" i="7"/>
  <c r="Z309" i="7"/>
  <c r="Z285" i="7"/>
  <c r="Z277" i="7"/>
  <c r="Z269" i="7"/>
  <c r="Z261" i="7"/>
  <c r="Z205" i="7"/>
  <c r="Z101" i="7"/>
  <c r="Z484" i="7"/>
  <c r="Z722" i="7"/>
  <c r="Z714" i="7"/>
  <c r="Z706" i="7"/>
  <c r="Z698" i="7"/>
  <c r="Z690" i="7"/>
  <c r="Z682" i="7"/>
  <c r="Z674" i="7"/>
  <c r="Z666" i="7"/>
  <c r="Z658" i="7"/>
  <c r="Z650" i="7"/>
  <c r="Z642" i="7"/>
  <c r="Z634" i="7"/>
  <c r="Z626" i="7"/>
  <c r="Z618" i="7"/>
  <c r="Z610" i="7"/>
  <c r="Z602" i="7"/>
  <c r="Z594" i="7"/>
  <c r="Z586" i="7"/>
  <c r="Z578" i="7"/>
  <c r="Z570" i="7"/>
  <c r="Z562" i="7"/>
  <c r="Z554" i="7"/>
  <c r="Z546" i="7"/>
  <c r="Z538" i="7"/>
  <c r="Z530" i="7"/>
  <c r="Z522" i="7"/>
  <c r="Z514" i="7"/>
  <c r="Z506" i="7"/>
  <c r="Z498" i="7"/>
  <c r="Z490" i="7"/>
  <c r="Z482" i="7"/>
  <c r="Z474" i="7"/>
  <c r="Z466" i="7"/>
  <c r="Z458" i="7"/>
  <c r="Z450" i="7"/>
  <c r="Z442" i="7"/>
  <c r="Z434" i="7"/>
  <c r="Z426" i="7"/>
  <c r="Z418" i="7"/>
  <c r="Z410" i="7"/>
  <c r="Z402" i="7"/>
  <c r="Z394" i="7"/>
  <c r="Z386" i="7"/>
  <c r="Z378" i="7"/>
  <c r="Z157" i="11"/>
  <c r="Z156" i="11"/>
  <c r="AA717" i="10"/>
  <c r="I717" i="10"/>
  <c r="AA709" i="10"/>
  <c r="I709" i="10"/>
  <c r="AA701" i="10"/>
  <c r="I701" i="10"/>
  <c r="AA693" i="10"/>
  <c r="I693" i="10"/>
  <c r="AA685" i="10"/>
  <c r="I685" i="10"/>
  <c r="AA677" i="10"/>
  <c r="I677" i="10"/>
  <c r="AA669" i="10"/>
  <c r="I669" i="10"/>
  <c r="AA661" i="10"/>
  <c r="I661" i="10"/>
  <c r="AA653" i="10"/>
  <c r="I653" i="10"/>
  <c r="AA645" i="10"/>
  <c r="I645" i="10"/>
  <c r="AA637" i="10"/>
  <c r="I637" i="10"/>
  <c r="AA629" i="10"/>
  <c r="I629" i="10"/>
  <c r="AA621" i="10"/>
  <c r="I621" i="10"/>
  <c r="AA613" i="10"/>
  <c r="I613" i="10"/>
  <c r="AA605" i="10"/>
  <c r="I605" i="10"/>
  <c r="AA597" i="10"/>
  <c r="I597" i="10"/>
  <c r="AA589" i="10"/>
  <c r="I589" i="10"/>
  <c r="AA581" i="10"/>
  <c r="I581" i="10"/>
  <c r="AA573" i="10"/>
  <c r="I573" i="10"/>
  <c r="AA565" i="10"/>
  <c r="I565" i="10"/>
  <c r="AA557" i="10"/>
  <c r="I557" i="10"/>
  <c r="AA549" i="10"/>
  <c r="I549" i="10"/>
  <c r="AA541" i="10"/>
  <c r="I541" i="10"/>
  <c r="AA533" i="10"/>
  <c r="I533" i="10"/>
  <c r="AA525" i="10"/>
  <c r="I525" i="10"/>
  <c r="AA517" i="10"/>
  <c r="I517" i="10"/>
  <c r="AA509" i="10"/>
  <c r="I509" i="10"/>
  <c r="AA501" i="10"/>
  <c r="I501" i="10"/>
  <c r="AA493" i="10"/>
  <c r="I493" i="10"/>
  <c r="AA485" i="10"/>
  <c r="I485" i="10"/>
  <c r="AA477" i="10"/>
  <c r="I477" i="10"/>
  <c r="AA469" i="10"/>
  <c r="I469" i="10"/>
  <c r="AA461" i="10"/>
  <c r="I461" i="10"/>
  <c r="AA453" i="10"/>
  <c r="I453" i="10"/>
  <c r="AA445" i="10"/>
  <c r="I445" i="10"/>
  <c r="AA437" i="10"/>
  <c r="I437" i="10"/>
  <c r="AA429" i="10"/>
  <c r="I429" i="10"/>
  <c r="AA421" i="10"/>
  <c r="I421" i="10"/>
  <c r="AA413" i="10"/>
  <c r="I413" i="10"/>
  <c r="AA405" i="10"/>
  <c r="I405" i="10"/>
  <c r="AA397" i="10"/>
  <c r="I397" i="10"/>
  <c r="AA389" i="10"/>
  <c r="I389" i="10"/>
  <c r="AA381" i="10"/>
  <c r="I381" i="10"/>
  <c r="AA373" i="10"/>
  <c r="I373" i="10"/>
  <c r="AA365" i="10"/>
  <c r="I365" i="10"/>
  <c r="AA357" i="10"/>
  <c r="I357" i="10"/>
  <c r="AA349" i="10"/>
  <c r="I349" i="10"/>
  <c r="AA341" i="10"/>
  <c r="I341" i="10"/>
  <c r="AA333" i="10"/>
  <c r="I333" i="10"/>
  <c r="AA325" i="10"/>
  <c r="I325" i="10"/>
  <c r="AA317" i="10"/>
  <c r="I317" i="10"/>
  <c r="AA309" i="10"/>
  <c r="I309" i="10"/>
  <c r="AA301" i="10"/>
  <c r="I301" i="10"/>
  <c r="AA293" i="10"/>
  <c r="I293" i="10"/>
  <c r="AA285" i="10"/>
  <c r="I285" i="10"/>
  <c r="AA277" i="10"/>
  <c r="I277" i="10"/>
  <c r="AA269" i="10"/>
  <c r="I269" i="10"/>
  <c r="AA261" i="10"/>
  <c r="I261" i="10"/>
  <c r="AA253" i="10"/>
  <c r="I253" i="10"/>
  <c r="AA245" i="10"/>
  <c r="I245" i="10"/>
  <c r="AA237" i="10"/>
  <c r="I237" i="10"/>
  <c r="AA229" i="10"/>
  <c r="I229" i="10"/>
  <c r="AA221" i="10"/>
  <c r="I221" i="10"/>
  <c r="AA213" i="10"/>
  <c r="I213" i="10"/>
  <c r="AA205" i="10"/>
  <c r="I205" i="10"/>
  <c r="AA197" i="10"/>
  <c r="I197" i="10"/>
  <c r="AA189" i="10"/>
  <c r="I189" i="10"/>
  <c r="AA181" i="10"/>
  <c r="I181" i="10"/>
  <c r="AA173" i="10"/>
  <c r="I173" i="10"/>
  <c r="AA165" i="10"/>
  <c r="I165" i="10"/>
  <c r="AA157" i="10"/>
  <c r="I157" i="10"/>
  <c r="AA149" i="10"/>
  <c r="I149" i="10"/>
  <c r="AA141" i="10"/>
  <c r="I141" i="10"/>
  <c r="AA133" i="10"/>
  <c r="I133" i="10"/>
  <c r="AA125" i="10"/>
  <c r="I125" i="10"/>
  <c r="AA117" i="10"/>
  <c r="I117" i="10"/>
  <c r="AA109" i="10"/>
  <c r="I109" i="10"/>
  <c r="AA101" i="10"/>
  <c r="I101" i="10"/>
  <c r="AA93" i="10"/>
  <c r="I93" i="10"/>
  <c r="AA85" i="10"/>
  <c r="I85" i="10"/>
  <c r="AA77" i="10"/>
  <c r="I77" i="10"/>
  <c r="AA69" i="10"/>
  <c r="I69" i="10"/>
  <c r="AA61" i="10"/>
  <c r="I61" i="10"/>
  <c r="AA53" i="10"/>
  <c r="I53" i="10"/>
  <c r="AA45" i="10"/>
  <c r="I45" i="10"/>
  <c r="AA37" i="10"/>
  <c r="I37" i="10"/>
  <c r="AA29" i="10"/>
  <c r="I29" i="10"/>
  <c r="AA21" i="10"/>
  <c r="I21" i="10"/>
  <c r="Z717" i="11"/>
  <c r="Z709" i="11"/>
  <c r="Z701" i="11"/>
  <c r="Z693" i="11"/>
  <c r="Z685" i="11"/>
  <c r="Z677" i="11"/>
  <c r="Z669" i="11"/>
  <c r="Z661" i="11"/>
  <c r="Z653" i="11"/>
  <c r="Z645" i="11"/>
  <c r="Z637" i="11"/>
  <c r="Z629" i="11"/>
  <c r="Z621" i="11"/>
  <c r="Z613" i="11"/>
  <c r="Z605" i="11"/>
  <c r="Z597" i="11"/>
  <c r="Z589" i="11"/>
  <c r="Z581" i="11"/>
  <c r="Z573" i="11"/>
  <c r="Z565" i="11"/>
  <c r="Z557" i="11"/>
  <c r="Z549" i="11"/>
  <c r="Z541" i="11"/>
  <c r="Z533" i="11"/>
  <c r="Z525" i="11"/>
  <c r="Z517" i="11"/>
  <c r="Z509" i="11"/>
  <c r="Z501" i="11"/>
  <c r="Z493" i="11"/>
  <c r="Z485" i="11"/>
  <c r="Z477" i="11"/>
  <c r="Z469" i="11"/>
  <c r="Z461" i="11"/>
  <c r="Z453" i="11"/>
  <c r="Z445" i="11"/>
  <c r="Z437" i="11"/>
  <c r="Z429" i="11"/>
  <c r="Z421" i="11"/>
  <c r="Z413" i="11"/>
  <c r="Z405" i="11"/>
  <c r="Z397" i="11"/>
  <c r="Z389" i="11"/>
  <c r="Z381" i="11"/>
  <c r="Z373" i="11"/>
  <c r="Z365" i="11"/>
  <c r="Z357" i="11"/>
  <c r="Z349" i="11"/>
  <c r="Z341" i="11"/>
  <c r="Z333" i="11"/>
  <c r="Z325" i="11"/>
  <c r="Z317" i="11"/>
  <c r="Z309" i="11"/>
  <c r="Z301" i="11"/>
  <c r="Z293" i="11"/>
  <c r="Z285" i="11"/>
  <c r="Z277" i="11"/>
  <c r="Z269" i="11"/>
  <c r="Z261" i="11"/>
  <c r="Z253" i="11"/>
  <c r="Z245" i="11"/>
  <c r="Z237" i="11"/>
  <c r="Z229" i="11"/>
  <c r="Z221" i="11"/>
  <c r="Z213" i="11"/>
  <c r="Z205" i="11"/>
  <c r="Z197" i="11"/>
  <c r="Z189" i="11"/>
  <c r="Z181" i="11"/>
  <c r="Z173" i="11"/>
  <c r="Z165" i="11"/>
  <c r="Z149" i="11"/>
  <c r="Z141" i="11"/>
  <c r="Z133" i="11"/>
  <c r="Z125" i="11"/>
  <c r="Z117" i="11"/>
  <c r="Z109" i="11"/>
  <c r="Z101" i="11"/>
  <c r="Z93" i="11"/>
  <c r="Z85" i="11"/>
  <c r="Z77" i="11"/>
  <c r="Z69" i="11"/>
  <c r="Z61" i="11"/>
  <c r="Z53" i="11"/>
  <c r="Z45" i="11"/>
  <c r="Z37" i="11"/>
  <c r="Z29" i="11"/>
  <c r="Z21" i="11"/>
  <c r="Z13" i="11"/>
  <c r="Z5" i="11"/>
  <c r="AA718" i="10"/>
  <c r="I718" i="10"/>
  <c r="AA710" i="10"/>
  <c r="I710" i="10"/>
  <c r="AA702" i="10"/>
  <c r="I702" i="10"/>
  <c r="AA694" i="10"/>
  <c r="I694" i="10"/>
  <c r="AA686" i="10"/>
  <c r="I686" i="10"/>
  <c r="AA678" i="10"/>
  <c r="I678" i="10"/>
  <c r="AA670" i="10"/>
  <c r="I670" i="10"/>
  <c r="AA662" i="10"/>
  <c r="I662" i="10"/>
  <c r="AA654" i="10"/>
  <c r="I654" i="10"/>
  <c r="AA646" i="10"/>
  <c r="I646" i="10"/>
  <c r="AA638" i="10"/>
  <c r="I638" i="10"/>
  <c r="AA630" i="10"/>
  <c r="I630" i="10"/>
  <c r="AA622" i="10"/>
  <c r="I622" i="10"/>
  <c r="AA614" i="10"/>
  <c r="I614" i="10"/>
  <c r="AA606" i="10"/>
  <c r="I606" i="10"/>
  <c r="AA598" i="10"/>
  <c r="I598" i="10"/>
  <c r="AA590" i="10"/>
  <c r="I590" i="10"/>
  <c r="AA582" i="10"/>
  <c r="I582" i="10"/>
  <c r="AA574" i="10"/>
  <c r="I574" i="10"/>
  <c r="AA566" i="10"/>
  <c r="I566" i="10"/>
  <c r="AA558" i="10"/>
  <c r="I558" i="10"/>
  <c r="AA550" i="10"/>
  <c r="I550" i="10"/>
  <c r="AA542" i="10"/>
  <c r="I542" i="10"/>
  <c r="AA534" i="10"/>
  <c r="I534" i="10"/>
  <c r="AA526" i="10"/>
  <c r="I526" i="10"/>
  <c r="AA518" i="10"/>
  <c r="I518" i="10"/>
  <c r="AA510" i="10"/>
  <c r="I510" i="10"/>
  <c r="AA502" i="10"/>
  <c r="I502" i="10"/>
  <c r="AA494" i="10"/>
  <c r="I494" i="10"/>
  <c r="AA486" i="10"/>
  <c r="I486" i="10"/>
  <c r="AA478" i="10"/>
  <c r="I478" i="10"/>
  <c r="AA470" i="10"/>
  <c r="I470" i="10"/>
  <c r="AA462" i="10"/>
  <c r="I462" i="10"/>
  <c r="AA454" i="10"/>
  <c r="I454" i="10"/>
  <c r="AA446" i="10"/>
  <c r="I446" i="10"/>
  <c r="AA438" i="10"/>
  <c r="I438" i="10"/>
  <c r="AA430" i="10"/>
  <c r="I430" i="10"/>
  <c r="AA422" i="10"/>
  <c r="I422" i="10"/>
  <c r="AA414" i="10"/>
  <c r="I414" i="10"/>
  <c r="AA406" i="10"/>
  <c r="I406" i="10"/>
  <c r="AA398" i="10"/>
  <c r="I398" i="10"/>
  <c r="AA390" i="10"/>
  <c r="I390" i="10"/>
  <c r="AA382" i="10"/>
  <c r="I382" i="10"/>
  <c r="AA374" i="10"/>
  <c r="I374" i="10"/>
  <c r="AA366" i="10"/>
  <c r="I366" i="10"/>
  <c r="AA358" i="10"/>
  <c r="I358" i="10"/>
  <c r="AA350" i="10"/>
  <c r="I350" i="10"/>
  <c r="AA342" i="10"/>
  <c r="I342" i="10"/>
  <c r="AA334" i="10"/>
  <c r="I334" i="10"/>
  <c r="AA326" i="10"/>
  <c r="I326" i="10"/>
  <c r="AA318" i="10"/>
  <c r="I318" i="10"/>
  <c r="AA310" i="10"/>
  <c r="I310" i="10"/>
  <c r="AA302" i="10"/>
  <c r="I302" i="10"/>
  <c r="AA294" i="10"/>
  <c r="I294" i="10"/>
  <c r="AA286" i="10"/>
  <c r="I286" i="10"/>
  <c r="AA278" i="10"/>
  <c r="I278" i="10"/>
  <c r="AA270" i="10"/>
  <c r="I270" i="10"/>
  <c r="AA262" i="10"/>
  <c r="I262" i="10"/>
  <c r="AA254" i="10"/>
  <c r="I254" i="10"/>
  <c r="AA246" i="10"/>
  <c r="I246" i="10"/>
  <c r="AA238" i="10"/>
  <c r="I238" i="10"/>
  <c r="AA230" i="10"/>
  <c r="I230" i="10"/>
  <c r="AA222" i="10"/>
  <c r="I222" i="10"/>
  <c r="AA214" i="10"/>
  <c r="I214" i="10"/>
  <c r="AA206" i="10"/>
  <c r="I206" i="10"/>
  <c r="AA198" i="10"/>
  <c r="I198" i="10"/>
  <c r="AA190" i="10"/>
  <c r="I190" i="10"/>
  <c r="AA182" i="10"/>
  <c r="I182" i="10"/>
  <c r="AA174" i="10"/>
  <c r="I174" i="10"/>
  <c r="AA166" i="10"/>
  <c r="I166" i="10"/>
  <c r="AA158" i="10"/>
  <c r="I158" i="10"/>
  <c r="AA150" i="10"/>
  <c r="I150" i="10"/>
  <c r="AA142" i="10"/>
  <c r="I142" i="10"/>
  <c r="AA134" i="10"/>
  <c r="I134" i="10"/>
  <c r="AA126" i="10"/>
  <c r="I126" i="10"/>
  <c r="AA118" i="10"/>
  <c r="I118" i="10"/>
  <c r="AA110" i="10"/>
  <c r="I110" i="10"/>
  <c r="AA102" i="10"/>
  <c r="I102" i="10"/>
  <c r="AA94" i="10"/>
  <c r="I94" i="10"/>
  <c r="AA86" i="10"/>
  <c r="I86" i="10"/>
  <c r="AA78" i="10"/>
  <c r="I78" i="10"/>
  <c r="AA70" i="10"/>
  <c r="I70" i="10"/>
  <c r="AA62" i="10"/>
  <c r="I62" i="10"/>
  <c r="AA54" i="10"/>
  <c r="I54" i="10"/>
  <c r="AA46" i="10"/>
  <c r="I46" i="10"/>
  <c r="AA38" i="10"/>
  <c r="I38" i="10"/>
  <c r="AA30" i="10"/>
  <c r="I30" i="10"/>
  <c r="AA22" i="10"/>
  <c r="I22" i="10"/>
  <c r="AA14" i="10"/>
  <c r="I14" i="10"/>
  <c r="Z6" i="10"/>
  <c r="AA719" i="9"/>
  <c r="I719" i="9"/>
  <c r="AA711" i="9"/>
  <c r="Z712" i="9" s="1"/>
  <c r="I711" i="9"/>
  <c r="AA703" i="9"/>
  <c r="Z704" i="9" s="1"/>
  <c r="I703" i="9"/>
  <c r="AA695" i="9"/>
  <c r="I695" i="9"/>
  <c r="AA687" i="9"/>
  <c r="I687" i="9"/>
  <c r="AA679" i="9"/>
  <c r="I679" i="9"/>
  <c r="AA671" i="9"/>
  <c r="I671" i="9"/>
  <c r="AA663" i="9"/>
  <c r="I663" i="9"/>
  <c r="AA655" i="9"/>
  <c r="I655" i="9"/>
  <c r="AA647" i="9"/>
  <c r="I647" i="9"/>
  <c r="AA639" i="9"/>
  <c r="I639" i="9"/>
  <c r="AA631" i="9"/>
  <c r="I631" i="9"/>
  <c r="AA623" i="9"/>
  <c r="I623" i="9"/>
  <c r="AA615" i="9"/>
  <c r="I615" i="9"/>
  <c r="AA607" i="9"/>
  <c r="I607" i="9"/>
  <c r="AA599" i="9"/>
  <c r="I599" i="9"/>
  <c r="AA591" i="9"/>
  <c r="I591" i="9"/>
  <c r="AA583" i="9"/>
  <c r="I583" i="9"/>
  <c r="AA575" i="9"/>
  <c r="Z576" i="9" s="1"/>
  <c r="I575" i="9"/>
  <c r="AA567" i="9"/>
  <c r="I567" i="9"/>
  <c r="AA559" i="9"/>
  <c r="I559" i="9"/>
  <c r="AA551" i="9"/>
  <c r="I551" i="9"/>
  <c r="AA543" i="9"/>
  <c r="I543" i="9"/>
  <c r="AA535" i="9"/>
  <c r="I535" i="9"/>
  <c r="AA527" i="9"/>
  <c r="I527" i="9"/>
  <c r="AA519" i="9"/>
  <c r="I519" i="9"/>
  <c r="AA511" i="9"/>
  <c r="I511" i="9"/>
  <c r="AA503" i="9"/>
  <c r="I503" i="9"/>
  <c r="AA495" i="9"/>
  <c r="I495" i="9"/>
  <c r="AA487" i="9"/>
  <c r="I487" i="9"/>
  <c r="AA479" i="9"/>
  <c r="I479" i="9"/>
  <c r="AA471" i="9"/>
  <c r="I471" i="9"/>
  <c r="AA463" i="9"/>
  <c r="I463" i="9"/>
  <c r="AA455" i="9"/>
  <c r="I455" i="9"/>
  <c r="AA447" i="9"/>
  <c r="Z448" i="9" s="1"/>
  <c r="I447" i="9"/>
  <c r="AA439" i="9"/>
  <c r="I439" i="9"/>
  <c r="AA431" i="9"/>
  <c r="I431" i="9"/>
  <c r="AA423" i="9"/>
  <c r="I423" i="9"/>
  <c r="AA415" i="9"/>
  <c r="I415" i="9"/>
  <c r="AA407" i="9"/>
  <c r="I407" i="9"/>
  <c r="AA399" i="9"/>
  <c r="I399" i="9"/>
  <c r="AA391" i="9"/>
  <c r="I391" i="9"/>
  <c r="AA383" i="9"/>
  <c r="I383" i="9"/>
  <c r="AA375" i="9"/>
  <c r="I375" i="9"/>
  <c r="AA367" i="9"/>
  <c r="I367" i="9"/>
  <c r="AA359" i="9"/>
  <c r="I359" i="9"/>
  <c r="AA351" i="9"/>
  <c r="I351" i="9"/>
  <c r="AA343" i="9"/>
  <c r="I343" i="9"/>
  <c r="AA335" i="9"/>
  <c r="I335" i="9"/>
  <c r="AA327" i="9"/>
  <c r="I327" i="9"/>
  <c r="AA319" i="9"/>
  <c r="Z320" i="9" s="1"/>
  <c r="I319" i="9"/>
  <c r="AA311" i="9"/>
  <c r="I311" i="9"/>
  <c r="AA303" i="9"/>
  <c r="I303" i="9"/>
  <c r="AA295" i="9"/>
  <c r="I295" i="9"/>
  <c r="AA287" i="9"/>
  <c r="I287" i="9"/>
  <c r="AA279" i="9"/>
  <c r="I279" i="9"/>
  <c r="AA271" i="9"/>
  <c r="I271" i="9"/>
  <c r="AA263" i="9"/>
  <c r="I263" i="9"/>
  <c r="AA255" i="9"/>
  <c r="I255" i="9"/>
  <c r="AA247" i="9"/>
  <c r="I247" i="9"/>
  <c r="AA239" i="9"/>
  <c r="I239" i="9"/>
  <c r="AA231" i="9"/>
  <c r="I231" i="9"/>
  <c r="AA223" i="9"/>
  <c r="I223" i="9"/>
  <c r="AA215" i="9"/>
  <c r="I215" i="9"/>
  <c r="AA207" i="9"/>
  <c r="I207" i="9"/>
  <c r="AA199" i="9"/>
  <c r="I199" i="9"/>
  <c r="AA191" i="9"/>
  <c r="Z192" i="9" s="1"/>
  <c r="I191" i="9"/>
  <c r="AA183" i="9"/>
  <c r="I183" i="9"/>
  <c r="AA175" i="9"/>
  <c r="I175" i="9"/>
  <c r="AA167" i="9"/>
  <c r="I167" i="9"/>
  <c r="AA159" i="9"/>
  <c r="Z160" i="9" s="1"/>
  <c r="I159" i="9"/>
  <c r="AA151" i="9"/>
  <c r="I151" i="9"/>
  <c r="AA143" i="9"/>
  <c r="I143" i="9"/>
  <c r="AA135" i="9"/>
  <c r="I135" i="9"/>
  <c r="AA127" i="9"/>
  <c r="I127" i="9"/>
  <c r="AA119" i="9"/>
  <c r="I119" i="9"/>
  <c r="AA111" i="9"/>
  <c r="I111" i="9"/>
  <c r="AA103" i="9"/>
  <c r="I103" i="9"/>
  <c r="AA95" i="9"/>
  <c r="I95" i="9"/>
  <c r="AA87" i="9"/>
  <c r="I87" i="9"/>
  <c r="AA79" i="9"/>
  <c r="I79" i="9"/>
  <c r="AA71" i="9"/>
  <c r="I71" i="9"/>
  <c r="AA63" i="9"/>
  <c r="I63" i="9"/>
  <c r="AA55" i="9"/>
  <c r="I55" i="9"/>
  <c r="AA47" i="9"/>
  <c r="I47" i="9"/>
  <c r="AA39" i="9"/>
  <c r="I39" i="9"/>
  <c r="AA31" i="9"/>
  <c r="I31" i="9"/>
  <c r="AA23" i="9"/>
  <c r="I23" i="9"/>
  <c r="AA15" i="9"/>
  <c r="I15" i="9"/>
  <c r="Z683" i="11"/>
  <c r="Z675" i="11"/>
  <c r="Z651" i="11"/>
  <c r="Z643" i="11"/>
  <c r="Z635" i="11"/>
  <c r="Z627" i="11"/>
  <c r="Z563" i="11"/>
  <c r="Z555" i="11"/>
  <c r="Z547" i="11"/>
  <c r="Z539" i="11"/>
  <c r="Z515" i="11"/>
  <c r="Z507" i="11"/>
  <c r="Z411" i="11"/>
  <c r="Z395" i="11"/>
  <c r="Z347" i="11"/>
  <c r="Z339" i="11"/>
  <c r="Z283" i="11"/>
  <c r="Z251" i="11"/>
  <c r="Z243" i="11"/>
  <c r="Z203" i="11"/>
  <c r="Z195" i="11"/>
  <c r="Z188" i="11"/>
  <c r="Z187" i="11"/>
  <c r="Z179" i="11"/>
  <c r="Z171" i="11"/>
  <c r="Z155" i="11"/>
  <c r="Z147" i="11"/>
  <c r="Z123" i="11"/>
  <c r="Z722" i="11"/>
  <c r="Z714" i="11"/>
  <c r="Z706" i="11"/>
  <c r="Z698" i="11"/>
  <c r="Z690" i="11"/>
  <c r="Z682" i="11"/>
  <c r="Z674" i="11"/>
  <c r="Z666" i="11"/>
  <c r="Z658" i="11"/>
  <c r="Z650" i="11"/>
  <c r="Z642" i="11"/>
  <c r="Z634" i="11"/>
  <c r="Z626" i="11"/>
  <c r="Z618" i="11"/>
  <c r="Z610" i="11"/>
  <c r="Z602" i="11"/>
  <c r="Z594" i="11"/>
  <c r="Z586" i="11"/>
  <c r="Z578" i="11"/>
  <c r="Z570" i="11"/>
  <c r="Z562" i="11"/>
  <c r="Z554" i="11"/>
  <c r="Z546" i="11"/>
  <c r="Z538" i="11"/>
  <c r="Z530" i="11"/>
  <c r="Z522" i="11"/>
  <c r="Z514" i="11"/>
  <c r="Z506" i="11"/>
  <c r="Z498" i="11"/>
  <c r="Z490" i="11"/>
  <c r="Z482" i="11"/>
  <c r="Z474" i="11"/>
  <c r="Z458" i="11"/>
  <c r="Z450" i="11"/>
  <c r="Z442" i="11"/>
  <c r="Z426" i="11"/>
  <c r="Z418" i="11"/>
  <c r="Z410" i="11"/>
  <c r="Z394" i="11"/>
  <c r="Z386" i="11"/>
  <c r="Z378" i="11"/>
  <c r="Z362" i="11"/>
  <c r="Z354" i="11"/>
  <c r="Z346" i="11"/>
  <c r="Z330" i="11"/>
  <c r="Z322" i="11"/>
  <c r="Z314" i="11"/>
  <c r="Z298" i="11"/>
  <c r="Z290" i="11"/>
  <c r="Z282" i="11"/>
  <c r="Z266" i="11"/>
  <c r="Z258" i="11"/>
  <c r="Z250" i="11"/>
  <c r="Z234" i="11"/>
  <c r="Z226" i="11"/>
  <c r="Z218" i="11"/>
  <c r="Z202" i="11"/>
  <c r="Z194" i="11"/>
  <c r="Z186" i="11"/>
  <c r="Z170" i="11"/>
  <c r="Z162" i="11"/>
  <c r="Z154" i="11"/>
  <c r="Z138" i="11"/>
  <c r="Z130" i="11"/>
  <c r="Z122" i="11"/>
  <c r="Z106" i="11"/>
  <c r="Z98" i="11"/>
  <c r="Z90" i="11"/>
  <c r="Z74" i="11"/>
  <c r="Z66" i="11"/>
  <c r="Z58" i="11"/>
  <c r="Z42" i="11"/>
  <c r="Z34" i="11"/>
  <c r="Z26" i="11"/>
  <c r="Z10" i="11"/>
  <c r="Z719" i="11"/>
  <c r="Z711" i="11"/>
  <c r="Z703" i="11"/>
  <c r="Z695" i="11"/>
  <c r="Z687" i="11"/>
  <c r="Z679" i="11"/>
  <c r="Z671" i="11"/>
  <c r="Z663" i="11"/>
  <c r="Z655" i="11"/>
  <c r="Z647" i="11"/>
  <c r="Z639" i="11"/>
  <c r="Z631" i="11"/>
  <c r="Z623" i="11"/>
  <c r="Z615" i="11"/>
  <c r="Z607" i="11"/>
  <c r="Z599" i="11"/>
  <c r="Z591" i="11"/>
  <c r="Z583" i="11"/>
  <c r="Z575" i="11"/>
  <c r="Z567" i="11"/>
  <c r="Z559" i="11"/>
  <c r="Z551" i="11"/>
  <c r="Z543" i="11"/>
  <c r="Z535" i="11"/>
  <c r="Z527" i="11"/>
  <c r="Z519" i="11"/>
  <c r="Z511" i="11"/>
  <c r="Z503" i="11"/>
  <c r="Z495" i="11"/>
  <c r="Z487" i="11"/>
  <c r="Z479" i="11"/>
  <c r="Z471" i="11"/>
  <c r="Z463" i="11"/>
  <c r="Z455" i="11"/>
  <c r="Z447" i="11"/>
  <c r="Z439" i="11"/>
  <c r="Z431" i="11"/>
  <c r="Z423" i="11"/>
  <c r="Z415" i="11"/>
  <c r="Z407" i="11"/>
  <c r="Z399" i="11"/>
  <c r="Z391" i="11"/>
  <c r="Z383" i="11"/>
  <c r="Z375" i="11"/>
  <c r="Z367" i="11"/>
  <c r="Z359" i="11"/>
  <c r="Z351" i="11"/>
  <c r="Z343" i="11"/>
  <c r="Z335" i="11"/>
  <c r="Z327" i="11"/>
  <c r="Z319" i="11"/>
  <c r="Z311" i="11"/>
  <c r="Z303" i="11"/>
  <c r="Z295" i="11"/>
  <c r="Z287" i="11"/>
  <c r="Z279" i="11"/>
  <c r="Z271" i="11"/>
  <c r="Z263" i="11"/>
  <c r="Z255" i="11"/>
  <c r="Z247" i="11"/>
  <c r="Z239" i="11"/>
  <c r="Z231" i="11"/>
  <c r="Z223" i="11"/>
  <c r="Z215" i="11"/>
  <c r="Z207" i="11"/>
  <c r="Z199" i="11"/>
  <c r="Z192" i="11"/>
  <c r="Z191" i="11"/>
  <c r="Z183" i="11"/>
  <c r="Z176" i="11"/>
  <c r="Z175" i="11"/>
  <c r="Z167" i="11"/>
  <c r="Z159" i="11"/>
  <c r="Z152" i="11"/>
  <c r="Z151" i="11"/>
  <c r="Z143" i="11"/>
  <c r="Z135" i="11"/>
  <c r="Z127" i="11"/>
  <c r="Z119" i="11"/>
  <c r="Z111" i="11"/>
  <c r="Z103" i="11"/>
  <c r="Z95" i="11"/>
  <c r="Z87" i="11"/>
  <c r="Z79" i="11"/>
  <c r="Z71" i="11"/>
  <c r="Z63" i="11"/>
  <c r="Z55" i="11"/>
  <c r="Z47" i="11"/>
  <c r="Z39" i="11"/>
  <c r="Z31" i="11"/>
  <c r="Z23" i="11"/>
  <c r="Z15" i="11"/>
  <c r="Z7" i="11"/>
  <c r="Z718" i="11"/>
  <c r="Z710" i="11"/>
  <c r="Z702" i="11"/>
  <c r="Z694" i="11"/>
  <c r="Z686" i="11"/>
  <c r="Z678" i="11"/>
  <c r="Z670" i="11"/>
  <c r="Z662" i="11"/>
  <c r="Z654" i="11"/>
  <c r="Z646" i="11"/>
  <c r="Z638" i="11"/>
  <c r="Z630" i="11"/>
  <c r="Z622" i="11"/>
  <c r="Z614" i="11"/>
  <c r="Z606" i="11"/>
  <c r="Z598" i="11"/>
  <c r="Z590" i="11"/>
  <c r="Z582" i="11"/>
  <c r="Z574" i="11"/>
  <c r="Z566" i="11"/>
  <c r="Z558" i="11"/>
  <c r="Z550" i="11"/>
  <c r="Z542" i="11"/>
  <c r="Z534" i="11"/>
  <c r="Z526" i="11"/>
  <c r="Z518" i="11"/>
  <c r="Z510" i="11"/>
  <c r="Z502" i="11"/>
  <c r="Z494" i="11"/>
  <c r="Z486" i="11"/>
  <c r="Z478" i="11"/>
  <c r="Z470" i="11"/>
  <c r="Z462" i="11"/>
  <c r="Z454" i="11"/>
  <c r="Z446" i="11"/>
  <c r="Z438" i="11"/>
  <c r="Z430" i="11"/>
  <c r="Z422" i="11"/>
  <c r="Z414" i="11"/>
  <c r="Z406" i="11"/>
  <c r="Z398" i="11"/>
  <c r="Z390" i="11"/>
  <c r="Z382" i="11"/>
  <c r="Z374" i="11"/>
  <c r="Z366" i="11"/>
  <c r="Z358" i="11"/>
  <c r="Z350" i="11"/>
  <c r="Z342" i="11"/>
  <c r="Z334" i="11"/>
  <c r="Z326" i="11"/>
  <c r="Z318" i="11"/>
  <c r="Z310" i="11"/>
  <c r="Z302" i="11"/>
  <c r="Z294" i="11"/>
  <c r="Z286" i="11"/>
  <c r="Z278" i="11"/>
  <c r="Z270" i="11"/>
  <c r="Z262" i="11"/>
  <c r="Z254" i="11"/>
  <c r="Z246" i="11"/>
  <c r="Z238" i="11"/>
  <c r="Z230" i="11"/>
  <c r="Z222" i="11"/>
  <c r="Z214" i="11"/>
  <c r="Z206" i="11"/>
  <c r="Z198" i="11"/>
  <c r="Z190" i="11"/>
  <c r="Z182" i="11"/>
  <c r="Z174" i="11"/>
  <c r="Z166" i="11"/>
  <c r="Z158" i="11"/>
  <c r="Z150" i="11"/>
  <c r="Z142" i="11"/>
  <c r="Z134" i="11"/>
  <c r="Z126" i="11"/>
  <c r="Z118" i="11"/>
  <c r="Z110" i="11"/>
  <c r="Z102" i="11"/>
  <c r="Z94" i="11"/>
  <c r="Z86" i="11"/>
  <c r="Z78" i="11"/>
  <c r="Z70" i="11"/>
  <c r="Z62" i="11"/>
  <c r="Z54" i="11"/>
  <c r="Z46" i="11"/>
  <c r="Z38" i="11"/>
  <c r="Z30" i="11"/>
  <c r="Z22" i="11"/>
  <c r="Z14" i="11"/>
  <c r="Z6" i="11"/>
  <c r="Z716" i="10"/>
  <c r="Z708" i="10"/>
  <c r="Z700" i="10"/>
  <c r="Z692" i="10"/>
  <c r="Z684" i="10"/>
  <c r="Z676" i="10"/>
  <c r="Z668" i="10"/>
  <c r="Z660" i="10"/>
  <c r="Z652" i="10"/>
  <c r="Z644" i="10"/>
  <c r="Z636" i="10"/>
  <c r="Z628" i="10"/>
  <c r="Z620" i="10"/>
  <c r="Z612" i="10"/>
  <c r="Z604" i="10"/>
  <c r="Z596" i="10"/>
  <c r="Z588" i="10"/>
  <c r="Z580" i="10"/>
  <c r="Z572" i="10"/>
  <c r="Z564" i="10"/>
  <c r="Z556" i="10"/>
  <c r="Z548" i="10"/>
  <c r="Z540" i="10"/>
  <c r="Z532" i="10"/>
  <c r="Z524" i="10"/>
  <c r="Z516" i="10"/>
  <c r="Z508" i="10"/>
  <c r="Z500" i="10"/>
  <c r="Z492" i="10"/>
  <c r="Z484" i="10"/>
  <c r="Z476" i="10"/>
  <c r="Z468" i="10"/>
  <c r="Z460" i="10"/>
  <c r="Z452" i="10"/>
  <c r="Z444" i="10"/>
  <c r="Z436" i="10"/>
  <c r="Z428" i="10"/>
  <c r="Z420" i="10"/>
  <c r="Z412" i="10"/>
  <c r="Z404" i="10"/>
  <c r="Z396" i="10"/>
  <c r="Z388" i="10"/>
  <c r="Z380" i="10"/>
  <c r="Z372" i="10"/>
  <c r="Z364" i="10"/>
  <c r="Z356" i="10"/>
  <c r="Z348" i="10"/>
  <c r="Z340" i="10"/>
  <c r="Z332" i="10"/>
  <c r="Z324" i="10"/>
  <c r="Z316" i="10"/>
  <c r="Z308" i="10"/>
  <c r="Z300" i="10"/>
  <c r="Z292" i="10"/>
  <c r="Z284" i="10"/>
  <c r="Z276" i="10"/>
  <c r="Z268" i="10"/>
  <c r="Z260" i="10"/>
  <c r="Z252" i="10"/>
  <c r="Z244" i="10"/>
  <c r="Z236" i="10"/>
  <c r="Z228" i="10"/>
  <c r="Z220" i="10"/>
  <c r="Z212" i="10"/>
  <c r="Z204" i="10"/>
  <c r="Z196" i="10"/>
  <c r="Z188" i="10"/>
  <c r="Z180" i="10"/>
  <c r="Z172" i="10"/>
  <c r="Z164" i="10"/>
  <c r="Z156" i="10"/>
  <c r="Z148" i="10"/>
  <c r="Z140" i="10"/>
  <c r="Z132" i="10"/>
  <c r="Z124" i="10"/>
  <c r="Z116" i="10"/>
  <c r="Z108" i="10"/>
  <c r="Z100" i="10"/>
  <c r="Z92" i="10"/>
  <c r="Z84" i="10"/>
  <c r="Z76" i="10"/>
  <c r="Z68" i="10"/>
  <c r="Z60" i="10"/>
  <c r="Z52" i="10"/>
  <c r="Z44" i="10"/>
  <c r="Z36" i="10"/>
  <c r="Z28" i="10"/>
  <c r="Z20" i="10"/>
  <c r="Z12" i="10"/>
  <c r="Z4" i="10"/>
  <c r="Z723" i="10"/>
  <c r="Z715" i="10"/>
  <c r="Z707" i="10"/>
  <c r="Z699" i="10"/>
  <c r="Z691" i="10"/>
  <c r="Z683" i="10"/>
  <c r="Z675" i="10"/>
  <c r="Z667" i="10"/>
  <c r="Z659" i="10"/>
  <c r="Z651" i="10"/>
  <c r="Z643" i="10"/>
  <c r="Z635" i="10"/>
  <c r="Z627" i="10"/>
  <c r="Z619" i="10"/>
  <c r="Z611" i="10"/>
  <c r="Z603" i="10"/>
  <c r="Z595" i="10"/>
  <c r="Z587" i="10"/>
  <c r="Z579" i="10"/>
  <c r="Z571" i="10"/>
  <c r="Z563" i="10"/>
  <c r="Z555" i="10"/>
  <c r="Z547" i="10"/>
  <c r="Z539" i="10"/>
  <c r="Z531" i="10"/>
  <c r="Z523" i="10"/>
  <c r="Z515" i="10"/>
  <c r="Z507" i="10"/>
  <c r="Z499" i="10"/>
  <c r="Z491" i="10"/>
  <c r="Z483" i="10"/>
  <c r="Z475" i="10"/>
  <c r="Z467" i="10"/>
  <c r="Z459" i="10"/>
  <c r="Z451" i="10"/>
  <c r="Z443" i="10"/>
  <c r="Z435" i="10"/>
  <c r="Z427" i="10"/>
  <c r="Z419" i="10"/>
  <c r="Z411" i="10"/>
  <c r="Z403" i="10"/>
  <c r="Z395" i="10"/>
  <c r="Z387" i="10"/>
  <c r="Z379" i="10"/>
  <c r="Z371" i="10"/>
  <c r="Z363" i="10"/>
  <c r="Z307" i="10"/>
  <c r="Z299" i="10"/>
  <c r="Z291" i="10"/>
  <c r="Z283" i="10"/>
  <c r="Z275" i="10"/>
  <c r="Z267" i="10"/>
  <c r="Z259" i="10"/>
  <c r="Z251" i="10"/>
  <c r="Z243" i="10"/>
  <c r="Z235" i="10"/>
  <c r="Z227" i="10"/>
  <c r="Z219" i="10"/>
  <c r="Z211" i="10"/>
  <c r="Z203" i="10"/>
  <c r="Z195" i="10"/>
  <c r="Z187" i="10"/>
  <c r="Z179" i="10"/>
  <c r="Z171" i="10"/>
  <c r="Z163" i="10"/>
  <c r="Z155" i="10"/>
  <c r="Z147" i="10"/>
  <c r="Z139" i="10"/>
  <c r="Z131" i="10"/>
  <c r="Z123" i="10"/>
  <c r="Z115" i="10"/>
  <c r="Z107" i="10"/>
  <c r="Z99" i="10"/>
  <c r="Z91" i="10"/>
  <c r="Z83" i="10"/>
  <c r="Z75" i="10"/>
  <c r="Z67" i="10"/>
  <c r="Z59" i="10"/>
  <c r="Z51" i="10"/>
  <c r="Z43" i="10"/>
  <c r="Z35" i="10"/>
  <c r="Z27" i="10"/>
  <c r="Z19" i="10"/>
  <c r="Z11" i="10"/>
  <c r="Z3" i="10"/>
  <c r="Z355" i="10"/>
  <c r="Z354" i="10"/>
  <c r="Z347" i="10"/>
  <c r="Z346" i="10"/>
  <c r="Z339" i="10"/>
  <c r="Z338" i="10"/>
  <c r="Z331" i="10"/>
  <c r="Z330" i="10"/>
  <c r="Z323" i="10"/>
  <c r="Z322" i="10"/>
  <c r="Z315" i="10"/>
  <c r="Z314" i="10"/>
  <c r="Z3" i="9"/>
  <c r="Z449" i="10"/>
  <c r="Z441" i="10"/>
  <c r="Z433" i="10"/>
  <c r="Z425" i="10"/>
  <c r="Z417" i="10"/>
  <c r="Z377" i="10"/>
  <c r="Z369" i="10"/>
  <c r="Z361" i="10"/>
  <c r="Z353" i="10"/>
  <c r="Z345" i="10"/>
  <c r="Z337" i="10"/>
  <c r="Z321" i="10"/>
  <c r="Z313" i="10"/>
  <c r="Z305" i="10"/>
  <c r="Z297" i="10"/>
  <c r="Z289" i="10"/>
  <c r="Z281" i="10"/>
  <c r="Z273" i="10"/>
  <c r="Z233" i="10"/>
  <c r="Z225" i="10"/>
  <c r="Z217" i="10"/>
  <c r="Z209" i="10"/>
  <c r="Z193" i="10"/>
  <c r="Z169" i="10"/>
  <c r="Z161" i="10"/>
  <c r="Z153" i="10"/>
  <c r="Z145" i="10"/>
  <c r="Z137" i="10"/>
  <c r="Z129" i="10"/>
  <c r="Z121" i="10"/>
  <c r="Z113" i="10"/>
  <c r="Z105" i="10"/>
  <c r="Z97" i="10"/>
  <c r="Z89" i="10"/>
  <c r="Z81" i="10"/>
  <c r="Z720" i="10"/>
  <c r="Z712" i="10"/>
  <c r="Z704" i="10"/>
  <c r="Z688" i="10"/>
  <c r="Z680" i="10"/>
  <c r="Z672" i="10"/>
  <c r="Z656" i="10"/>
  <c r="Z648" i="10"/>
  <c r="Z640" i="10"/>
  <c r="Z624" i="10"/>
  <c r="Z616" i="10"/>
  <c r="Z608" i="10"/>
  <c r="Z592" i="10"/>
  <c r="Z584" i="10"/>
  <c r="Z576" i="10"/>
  <c r="Z560" i="10"/>
  <c r="Z552" i="10"/>
  <c r="Z544" i="10"/>
  <c r="Z528" i="10"/>
  <c r="Z520" i="10"/>
  <c r="Z512" i="10"/>
  <c r="Z496" i="10"/>
  <c r="Z488" i="10"/>
  <c r="Z480" i="10"/>
  <c r="Z464" i="10"/>
  <c r="Z448" i="10"/>
  <c r="Z432" i="10"/>
  <c r="Z424" i="10"/>
  <c r="Z416" i="10"/>
  <c r="Z400" i="10"/>
  <c r="Z392" i="10"/>
  <c r="Z384" i="10"/>
  <c r="Z368" i="10"/>
  <c r="Z360" i="10"/>
  <c r="Z352" i="10"/>
  <c r="Z336" i="10"/>
  <c r="Z328" i="10"/>
  <c r="Z320" i="10"/>
  <c r="Z304" i="10"/>
  <c r="Z296" i="10"/>
  <c r="Z288" i="10"/>
  <c r="Z272" i="10"/>
  <c r="Z264" i="10"/>
  <c r="Z256" i="10"/>
  <c r="Z240" i="10"/>
  <c r="Z232" i="10"/>
  <c r="Z224" i="10"/>
  <c r="Z208" i="10"/>
  <c r="Z200" i="10"/>
  <c r="Z192" i="10"/>
  <c r="Z176" i="10"/>
  <c r="Z168" i="10"/>
  <c r="Z160" i="10"/>
  <c r="Z144" i="10"/>
  <c r="Z136" i="10"/>
  <c r="Z128" i="10"/>
  <c r="Z112" i="10"/>
  <c r="Z104" i="10"/>
  <c r="Z96" i="10"/>
  <c r="Z80" i="10"/>
  <c r="Z72" i="10"/>
  <c r="Z64" i="10"/>
  <c r="Z48" i="10"/>
  <c r="Z40" i="10"/>
  <c r="Z32" i="10"/>
  <c r="Z16" i="10"/>
  <c r="Z8" i="10"/>
  <c r="Z711" i="10"/>
  <c r="Z703" i="10"/>
  <c r="Z695" i="10"/>
  <c r="Z679" i="10"/>
  <c r="Z671" i="10"/>
  <c r="Z647" i="10"/>
  <c r="Z639" i="10"/>
  <c r="Z615" i="10"/>
  <c r="Z607" i="10"/>
  <c r="Z583" i="10"/>
  <c r="Z575" i="10"/>
  <c r="Z551" i="10"/>
  <c r="Z543" i="10"/>
  <c r="Z519" i="10"/>
  <c r="Z511" i="10"/>
  <c r="Z495" i="10"/>
  <c r="Z487" i="10"/>
  <c r="Z479" i="10"/>
  <c r="Z456" i="10"/>
  <c r="Z455" i="10"/>
  <c r="Z447" i="10"/>
  <c r="Z423" i="10"/>
  <c r="Z415" i="10"/>
  <c r="Z391" i="10"/>
  <c r="Z383" i="10"/>
  <c r="Z359" i="10"/>
  <c r="Z295" i="10"/>
  <c r="Z287" i="10"/>
  <c r="Z263" i="10"/>
  <c r="Z255" i="10"/>
  <c r="Z231" i="10"/>
  <c r="Z223" i="10"/>
  <c r="Z199" i="10"/>
  <c r="Z191" i="10"/>
  <c r="Z167" i="10"/>
  <c r="Z159" i="10"/>
  <c r="Z135" i="10"/>
  <c r="Z127" i="10"/>
  <c r="Z103" i="10"/>
  <c r="Z95" i="10"/>
  <c r="Z79" i="10"/>
  <c r="Z71" i="10"/>
  <c r="Z63" i="10"/>
  <c r="Z39" i="10"/>
  <c r="Z31" i="10"/>
  <c r="Z7" i="10"/>
  <c r="Z720" i="9"/>
  <c r="Z696" i="9"/>
  <c r="Z688" i="9"/>
  <c r="Z680" i="9"/>
  <c r="Z664" i="9"/>
  <c r="Z656" i="9"/>
  <c r="Z648" i="9"/>
  <c r="Z632" i="9"/>
  <c r="Z624" i="9"/>
  <c r="Z616" i="9"/>
  <c r="Z600" i="9"/>
  <c r="Z592" i="9"/>
  <c r="Z584" i="9"/>
  <c r="Z568" i="9"/>
  <c r="Z560" i="9"/>
  <c r="Z552" i="9"/>
  <c r="Z536" i="9"/>
  <c r="Z528" i="9"/>
  <c r="Z520" i="9"/>
  <c r="Z504" i="9"/>
  <c r="Z496" i="9"/>
  <c r="Z488" i="9"/>
  <c r="Z472" i="9"/>
  <c r="Z464" i="9"/>
  <c r="Z456" i="9"/>
  <c r="Z440" i="9"/>
  <c r="Z432" i="9"/>
  <c r="Z424" i="9"/>
  <c r="Z408" i="9"/>
  <c r="Z400" i="9"/>
  <c r="Z392" i="9"/>
  <c r="Z376" i="9"/>
  <c r="Z368" i="9"/>
  <c r="Z360" i="9"/>
  <c r="Z344" i="9"/>
  <c r="Z336" i="9"/>
  <c r="Z328" i="9"/>
  <c r="Z312" i="9"/>
  <c r="Z304" i="9"/>
  <c r="Z296" i="9"/>
  <c r="Z280" i="9"/>
  <c r="Z272" i="9"/>
  <c r="Z264" i="9"/>
  <c r="Z248" i="9"/>
  <c r="Z240" i="9"/>
  <c r="Z232" i="9"/>
  <c r="Z216" i="9"/>
  <c r="Z208" i="9"/>
  <c r="Z200" i="9"/>
  <c r="Z184" i="9"/>
  <c r="Z470" i="9"/>
  <c r="Z462" i="9"/>
  <c r="Z454" i="9"/>
  <c r="Z438" i="9"/>
  <c r="Z430" i="9"/>
  <c r="Z382" i="9"/>
  <c r="Z366" i="9"/>
  <c r="Z318" i="9"/>
  <c r="Z310" i="9"/>
  <c r="Z254" i="9"/>
  <c r="Z246" i="9"/>
  <c r="Z573" i="9"/>
  <c r="Z357" i="9"/>
  <c r="Z349" i="9"/>
  <c r="Z341" i="9"/>
  <c r="Z285" i="9"/>
  <c r="Z277" i="9"/>
  <c r="Z269" i="9"/>
  <c r="Z245" i="9"/>
  <c r="Z189" i="9"/>
  <c r="Z149" i="9"/>
  <c r="Z125" i="9"/>
  <c r="Z53" i="9"/>
  <c r="Z29" i="9"/>
  <c r="Z21" i="9"/>
  <c r="Z716" i="9"/>
  <c r="Z708" i="9"/>
  <c r="Z700" i="9"/>
  <c r="Z692" i="9"/>
  <c r="Z684" i="9"/>
  <c r="Z676" i="9"/>
  <c r="Z668" i="9"/>
  <c r="Z660" i="9"/>
  <c r="Z652" i="9"/>
  <c r="Z644" i="9"/>
  <c r="Z636" i="9"/>
  <c r="Z628" i="9"/>
  <c r="Z620" i="9"/>
  <c r="Z612" i="9"/>
  <c r="Z604" i="9"/>
  <c r="Z596" i="9"/>
  <c r="Z588" i="9"/>
  <c r="Z580" i="9"/>
  <c r="Z572" i="9"/>
  <c r="Z564" i="9"/>
  <c r="Z556" i="9"/>
  <c r="Z548" i="9"/>
  <c r="Z540" i="9"/>
  <c r="Z532" i="9"/>
  <c r="Z524" i="9"/>
  <c r="Z516" i="9"/>
  <c r="Z508" i="9"/>
  <c r="Z500" i="9"/>
  <c r="Z492" i="9"/>
  <c r="Z484" i="9"/>
  <c r="Z476" i="9"/>
  <c r="Z468" i="9"/>
  <c r="Z460" i="9"/>
  <c r="Z452" i="9"/>
  <c r="Z444" i="9"/>
  <c r="Z436" i="9"/>
  <c r="Z428" i="9"/>
  <c r="Z420" i="9"/>
  <c r="Z412" i="9"/>
  <c r="Z404" i="9"/>
  <c r="Z396" i="9"/>
  <c r="Z388" i="9"/>
  <c r="Z380" i="9"/>
  <c r="Z372" i="9"/>
  <c r="Z364" i="9"/>
  <c r="Z356" i="9"/>
  <c r="Z348" i="9"/>
  <c r="Z340" i="9"/>
  <c r="Z332" i="9"/>
  <c r="Z324" i="9"/>
  <c r="Z316" i="9"/>
  <c r="Z308" i="9"/>
  <c r="Z300" i="9"/>
  <c r="Z292" i="9"/>
  <c r="Z284" i="9"/>
  <c r="Z276" i="9"/>
  <c r="Z268" i="9"/>
  <c r="Z260" i="9"/>
  <c r="Z252" i="9"/>
  <c r="Z244" i="9"/>
  <c r="Z236" i="9"/>
  <c r="Z228" i="9"/>
  <c r="Z220" i="9"/>
  <c r="Z212" i="9"/>
  <c r="Z204" i="9"/>
  <c r="Z196" i="9"/>
  <c r="Z188" i="9"/>
  <c r="Z180" i="9"/>
  <c r="Z172" i="9"/>
  <c r="Z164" i="9"/>
  <c r="Z156" i="9"/>
  <c r="Z148" i="9"/>
  <c r="Z140" i="9"/>
  <c r="Z132" i="9"/>
  <c r="Z124" i="9"/>
  <c r="Z116" i="9"/>
  <c r="Z108" i="9"/>
  <c r="Z100" i="9"/>
  <c r="Z92" i="9"/>
  <c r="Z84" i="9"/>
  <c r="Z76" i="9"/>
  <c r="Z68" i="9"/>
  <c r="Z60" i="9"/>
  <c r="Z52" i="9"/>
  <c r="Z44" i="9"/>
  <c r="Z36" i="9"/>
  <c r="Z28" i="9"/>
  <c r="Z20" i="9"/>
  <c r="Z12" i="9"/>
  <c r="Z4" i="9"/>
  <c r="Z642" i="9"/>
  <c r="Z530" i="9"/>
  <c r="Z522" i="9"/>
  <c r="Z498" i="9"/>
  <c r="Z490" i="9"/>
  <c r="Z482" i="9"/>
  <c r="Z474" i="9"/>
  <c r="Z466" i="9"/>
  <c r="Z426" i="9"/>
  <c r="Z410" i="9"/>
  <c r="Z402" i="9"/>
  <c r="Z266" i="9"/>
  <c r="Z258" i="9"/>
  <c r="Z250" i="9"/>
  <c r="Z194" i="9"/>
  <c r="Z186" i="9"/>
  <c r="Z170" i="9"/>
  <c r="Z162" i="9"/>
  <c r="Z154" i="9"/>
  <c r="Z138" i="9"/>
  <c r="Z122" i="9"/>
  <c r="Z114" i="9"/>
  <c r="Z721" i="9"/>
  <c r="Z713" i="9"/>
  <c r="Z705" i="9"/>
  <c r="Z697" i="9"/>
  <c r="Z689" i="9"/>
  <c r="Z681" i="9"/>
  <c r="Z673" i="9"/>
  <c r="Z665" i="9"/>
  <c r="Z657" i="9"/>
  <c r="Z649" i="9"/>
  <c r="Z641" i="9"/>
  <c r="Z633" i="9"/>
  <c r="Z625" i="9"/>
  <c r="Z617" i="9"/>
  <c r="Z609" i="9"/>
  <c r="Z601" i="9"/>
  <c r="Z593" i="9"/>
  <c r="Z585" i="9"/>
  <c r="Z577" i="9"/>
  <c r="Z569" i="9"/>
  <c r="Z561" i="9"/>
  <c r="Z553" i="9"/>
  <c r="Z545" i="9"/>
  <c r="Z537" i="9"/>
  <c r="Z529" i="9"/>
  <c r="Z521" i="9"/>
  <c r="Z513" i="9"/>
  <c r="Z505" i="9"/>
  <c r="Z497" i="9"/>
  <c r="Z489" i="9"/>
  <c r="Z481" i="9"/>
  <c r="Z473" i="9"/>
  <c r="Z465" i="9"/>
  <c r="Z457" i="9"/>
  <c r="Z449" i="9"/>
  <c r="Z441" i="9"/>
  <c r="Z433" i="9"/>
  <c r="Z425" i="9"/>
  <c r="Z417" i="9"/>
  <c r="Z409" i="9"/>
  <c r="Z401" i="9"/>
  <c r="Z393" i="9"/>
  <c r="Z385" i="9"/>
  <c r="Z377" i="9"/>
  <c r="Z369" i="9"/>
  <c r="Z361" i="9"/>
  <c r="Z353" i="9"/>
  <c r="Z345" i="9"/>
  <c r="Z337" i="9"/>
  <c r="Z329" i="9"/>
  <c r="Z321" i="9"/>
  <c r="Z313" i="9"/>
  <c r="Z305" i="9"/>
  <c r="Z297" i="9"/>
  <c r="Z289" i="9"/>
  <c r="Z281" i="9"/>
  <c r="Z273" i="9"/>
  <c r="Z265" i="9"/>
  <c r="Z257" i="9"/>
  <c r="Z249" i="9"/>
  <c r="Z241" i="9"/>
  <c r="Z233" i="9"/>
  <c r="Z225" i="9"/>
  <c r="Z217" i="9"/>
  <c r="Z209" i="9"/>
  <c r="Z201" i="9"/>
  <c r="Z193" i="9"/>
  <c r="Z185" i="9"/>
  <c r="Z177" i="9"/>
  <c r="Z169" i="9"/>
  <c r="Z161" i="9"/>
  <c r="Z153" i="9"/>
  <c r="Z145" i="9"/>
  <c r="Z137" i="9"/>
  <c r="Z129" i="9"/>
  <c r="Z121" i="9"/>
  <c r="Z113" i="9"/>
  <c r="Z105" i="9"/>
  <c r="Z97" i="9"/>
  <c r="Z89" i="9"/>
  <c r="Z81" i="9"/>
  <c r="Z73" i="9"/>
  <c r="Z65" i="9"/>
  <c r="Z57" i="9"/>
  <c r="Z49" i="9"/>
  <c r="Z41" i="9"/>
  <c r="Z33" i="9"/>
  <c r="Z25" i="9"/>
  <c r="Z17" i="9"/>
  <c r="Z9" i="9"/>
  <c r="Z176" i="9"/>
  <c r="Z168" i="9"/>
  <c r="Z152" i="9"/>
  <c r="Z144" i="9"/>
  <c r="Z136" i="9"/>
  <c r="Z128" i="9"/>
  <c r="Z120" i="9"/>
  <c r="Z112" i="9"/>
  <c r="Z104" i="9"/>
  <c r="Z88" i="9"/>
  <c r="Z80" i="9"/>
  <c r="Z72" i="9"/>
  <c r="Z64" i="9"/>
  <c r="Z56" i="9"/>
  <c r="Z48" i="9"/>
  <c r="Z40" i="9"/>
  <c r="Z24" i="9"/>
  <c r="Z16" i="9"/>
  <c r="Z8" i="9"/>
  <c r="Z720" i="7"/>
  <c r="Z712" i="7"/>
  <c r="Z704" i="7"/>
  <c r="Z696" i="7"/>
  <c r="Z688" i="7"/>
  <c r="Z680" i="7"/>
  <c r="Z544" i="7"/>
  <c r="Z536" i="7"/>
  <c r="Z512" i="7"/>
  <c r="Z504" i="7"/>
  <c r="Z496" i="7"/>
  <c r="Z488" i="7"/>
  <c r="Z480" i="7"/>
  <c r="Z472" i="7"/>
  <c r="Z464" i="7"/>
  <c r="Z456" i="7"/>
  <c r="Z448" i="7"/>
  <c r="Z440" i="7"/>
  <c r="Z432" i="7"/>
  <c r="Z408" i="7"/>
  <c r="Z400" i="7"/>
  <c r="Z384" i="7"/>
  <c r="Z376" i="7"/>
  <c r="Z703" i="7"/>
  <c r="Z671" i="7"/>
  <c r="Z663" i="7"/>
  <c r="Z647" i="7"/>
  <c r="Z639" i="7"/>
  <c r="Z631" i="7"/>
  <c r="Z623" i="7"/>
  <c r="Z615" i="7"/>
  <c r="Z607" i="7"/>
  <c r="Z599" i="7"/>
  <c r="Z591" i="7"/>
  <c r="Z583" i="7"/>
  <c r="Z575" i="7"/>
  <c r="Z567" i="7"/>
  <c r="Z559" i="7"/>
  <c r="Z551" i="7"/>
  <c r="Z543" i="7"/>
  <c r="Z535" i="7"/>
  <c r="Z527" i="7"/>
  <c r="Z519" i="7"/>
  <c r="Z511" i="7"/>
  <c r="Z503" i="7"/>
  <c r="Z495" i="7"/>
  <c r="Z487" i="7"/>
  <c r="Z479" i="7"/>
  <c r="Z471" i="7"/>
  <c r="Z351" i="7"/>
  <c r="Z343" i="7"/>
  <c r="Z335" i="7"/>
  <c r="Z327" i="7"/>
  <c r="Z319" i="7"/>
  <c r="Z311" i="7"/>
  <c r="Z303" i="7"/>
  <c r="Z295" i="7"/>
  <c r="Z287" i="7"/>
  <c r="Z279" i="7"/>
  <c r="Z271" i="7"/>
  <c r="Z263" i="7"/>
  <c r="Z255" i="7"/>
  <c r="Z247" i="7"/>
  <c r="Z239" i="7"/>
  <c r="Z231" i="7"/>
  <c r="Z175" i="7"/>
  <c r="Z686" i="7"/>
  <c r="Z678" i="7"/>
  <c r="Z606" i="7"/>
  <c r="Z598" i="7"/>
  <c r="Z574" i="7"/>
  <c r="Z430" i="7"/>
  <c r="Z398" i="7"/>
  <c r="Z390" i="7"/>
  <c r="Z382" i="7"/>
  <c r="Z374" i="7"/>
  <c r="Z366" i="7"/>
  <c r="Z358" i="7"/>
  <c r="Z350" i="7"/>
  <c r="Z326" i="7"/>
  <c r="Z318" i="7"/>
  <c r="Z310" i="7"/>
  <c r="Z126" i="7"/>
  <c r="Z118" i="7"/>
  <c r="Z110" i="7"/>
  <c r="Z102" i="7"/>
  <c r="Z94" i="7"/>
  <c r="Z86" i="7"/>
  <c r="Z78" i="7"/>
  <c r="Z70" i="7"/>
  <c r="Z62" i="7"/>
  <c r="Z54" i="7"/>
  <c r="Z46" i="7"/>
  <c r="Z38" i="7"/>
  <c r="Z30" i="7"/>
  <c r="Z22" i="7"/>
  <c r="Z14" i="7"/>
  <c r="Z6" i="7"/>
  <c r="Z645" i="7"/>
  <c r="Z637" i="7"/>
  <c r="Z629" i="7"/>
  <c r="Z621" i="7"/>
  <c r="Z589" i="7"/>
  <c r="Z581" i="7"/>
  <c r="Z573" i="7"/>
  <c r="Z565" i="7"/>
  <c r="Z557" i="7"/>
  <c r="Z549" i="7"/>
  <c r="Z541" i="7"/>
  <c r="Z533" i="7"/>
  <c r="Z525" i="7"/>
  <c r="Z517" i="7"/>
  <c r="Z509" i="7"/>
  <c r="Z501" i="7"/>
  <c r="Z493" i="7"/>
  <c r="Z485" i="7"/>
  <c r="Z477" i="7"/>
  <c r="Z469" i="7"/>
  <c r="Z461" i="7"/>
  <c r="Z453" i="7"/>
  <c r="Z445" i="7"/>
  <c r="Z437" i="7"/>
  <c r="Z429" i="7"/>
  <c r="Z421" i="7"/>
  <c r="Z413" i="7"/>
  <c r="Z365" i="7"/>
  <c r="Z333" i="7"/>
  <c r="Z325" i="7"/>
  <c r="Z317" i="7"/>
  <c r="Z301" i="7"/>
  <c r="Z716" i="7"/>
  <c r="Z708" i="7"/>
  <c r="Z700" i="7"/>
  <c r="Z692" i="7"/>
  <c r="Z684" i="7"/>
  <c r="Z676" i="7"/>
  <c r="Z668" i="7"/>
  <c r="Z660" i="7"/>
  <c r="Z652" i="7"/>
  <c r="Z644" i="7"/>
  <c r="Z636" i="7"/>
  <c r="Z628" i="7"/>
  <c r="Z620" i="7"/>
  <c r="Z604" i="7"/>
  <c r="Z596" i="7"/>
  <c r="Z588" i="7"/>
  <c r="Z580" i="7"/>
  <c r="Z572" i="7"/>
  <c r="Z564" i="7"/>
  <c r="Z508" i="7"/>
  <c r="Z468" i="7"/>
  <c r="Z404" i="7"/>
  <c r="Z388" i="7"/>
  <c r="Z380" i="7"/>
  <c r="Z308" i="7"/>
  <c r="Z659" i="7"/>
  <c r="Z603" i="7"/>
  <c r="Z595" i="7"/>
  <c r="Z579" i="7"/>
  <c r="Z435" i="7"/>
  <c r="Z43" i="7"/>
  <c r="Z3" i="7"/>
  <c r="Z370" i="7"/>
  <c r="Z362" i="7"/>
  <c r="Z354" i="7"/>
  <c r="Z346" i="7"/>
  <c r="Z338" i="7"/>
  <c r="Z330" i="7"/>
  <c r="Z322" i="7"/>
  <c r="Z314" i="7"/>
  <c r="Z306" i="7"/>
  <c r="Z298" i="7"/>
  <c r="Z290" i="7"/>
  <c r="Z282" i="7"/>
  <c r="Z274" i="7"/>
  <c r="Z266" i="7"/>
  <c r="Z258" i="7"/>
  <c r="Z250" i="7"/>
  <c r="Z242" i="7"/>
  <c r="Z234" i="7"/>
  <c r="Z226" i="7"/>
  <c r="Z218" i="7"/>
  <c r="Z210" i="7"/>
  <c r="Z202" i="7"/>
  <c r="Z194" i="7"/>
  <c r="Z186" i="7"/>
  <c r="Z178" i="7"/>
  <c r="Z170" i="7"/>
  <c r="Z162" i="7"/>
  <c r="Z154" i="7"/>
  <c r="Z146" i="7"/>
  <c r="Z138" i="7"/>
  <c r="Z130" i="7"/>
  <c r="Z122" i="7"/>
  <c r="Z114" i="7"/>
  <c r="Z106" i="7"/>
  <c r="Z98" i="7"/>
  <c r="Z90" i="7"/>
  <c r="Z82" i="7"/>
  <c r="Z74" i="7"/>
  <c r="Z66" i="7"/>
  <c r="Z58" i="7"/>
  <c r="Z50" i="7"/>
  <c r="Z42" i="7"/>
  <c r="Z34" i="7"/>
  <c r="Z26" i="7"/>
  <c r="Z18" i="7"/>
  <c r="Z10" i="7"/>
  <c r="P415" i="11"/>
  <c r="P431" i="11"/>
  <c r="P479" i="11"/>
  <c r="P495" i="11"/>
  <c r="P503" i="11"/>
  <c r="P511" i="11"/>
  <c r="P519" i="11"/>
  <c r="P527" i="11"/>
  <c r="P535" i="11"/>
  <c r="P543" i="11"/>
  <c r="P551" i="11"/>
  <c r="P559" i="11"/>
  <c r="P567" i="11"/>
  <c r="P615" i="11"/>
  <c r="P663" i="11"/>
  <c r="P679" i="11"/>
  <c r="P695" i="11"/>
  <c r="P711" i="11"/>
  <c r="P14" i="11"/>
  <c r="P16" i="11"/>
  <c r="P18" i="11"/>
  <c r="P20" i="11"/>
  <c r="P22" i="11"/>
  <c r="P24" i="11"/>
  <c r="P28" i="11"/>
  <c r="P30" i="11"/>
  <c r="P32" i="11"/>
  <c r="P36" i="11"/>
  <c r="P38" i="11"/>
  <c r="P40" i="11"/>
  <c r="P42" i="11"/>
  <c r="P44" i="11"/>
  <c r="P46" i="11"/>
  <c r="P48" i="11"/>
  <c r="P52" i="11"/>
  <c r="P54" i="11"/>
  <c r="P56" i="11"/>
  <c r="P60" i="11"/>
  <c r="P62" i="11"/>
  <c r="P64" i="11"/>
  <c r="P68" i="11"/>
  <c r="P70" i="11"/>
  <c r="P72" i="11"/>
  <c r="P78" i="11"/>
  <c r="P80" i="11"/>
  <c r="P86" i="11"/>
  <c r="P88" i="11"/>
  <c r="P92" i="11"/>
  <c r="P94" i="11"/>
  <c r="P96" i="11"/>
  <c r="P100" i="11"/>
  <c r="P102" i="11"/>
  <c r="P104" i="11"/>
  <c r="P108" i="11"/>
  <c r="P110" i="11"/>
  <c r="P112" i="11"/>
  <c r="P116" i="11"/>
  <c r="P118" i="11"/>
  <c r="P120" i="11"/>
  <c r="P124" i="11"/>
  <c r="P126" i="11"/>
  <c r="P128" i="11"/>
  <c r="P134" i="11"/>
  <c r="P136" i="11"/>
  <c r="P140" i="11"/>
  <c r="P142" i="11"/>
  <c r="P144" i="11"/>
  <c r="P150" i="11"/>
  <c r="P152" i="11"/>
  <c r="P156" i="11"/>
  <c r="P158" i="11"/>
  <c r="P160" i="11"/>
  <c r="P164" i="11"/>
  <c r="P166" i="11"/>
  <c r="P168" i="11"/>
  <c r="P172" i="11"/>
  <c r="P174" i="11"/>
  <c r="P176" i="11"/>
  <c r="P180" i="11"/>
  <c r="P182" i="11"/>
  <c r="P184" i="11"/>
  <c r="P188" i="11"/>
  <c r="P190" i="11"/>
  <c r="P192" i="11"/>
  <c r="P198" i="11"/>
  <c r="P200" i="11"/>
  <c r="P204" i="11"/>
  <c r="P206" i="11"/>
  <c r="P216" i="11"/>
  <c r="P220" i="11"/>
  <c r="P228" i="11"/>
  <c r="P236" i="11"/>
  <c r="P244" i="11"/>
  <c r="P252" i="11"/>
  <c r="P260" i="11"/>
  <c r="P268" i="11"/>
  <c r="P276" i="11"/>
  <c r="P284" i="11"/>
  <c r="P292" i="11"/>
  <c r="P300" i="11"/>
  <c r="P308" i="11"/>
  <c r="P316" i="11"/>
  <c r="P324" i="11"/>
  <c r="P332" i="11"/>
  <c r="P340" i="11"/>
  <c r="P348" i="11"/>
  <c r="P356" i="11"/>
  <c r="P364" i="11"/>
  <c r="P372" i="11"/>
  <c r="P380" i="11"/>
  <c r="P388" i="11"/>
  <c r="P392" i="11"/>
  <c r="P398" i="11"/>
  <c r="P404" i="11"/>
  <c r="P408" i="11"/>
  <c r="P412" i="11"/>
  <c r="P414" i="11"/>
  <c r="P420" i="11"/>
  <c r="P422" i="11"/>
  <c r="P428" i="11"/>
  <c r="P430" i="11"/>
  <c r="P436" i="11"/>
  <c r="P440" i="11"/>
  <c r="P448" i="11"/>
  <c r="P452" i="11"/>
  <c r="P462" i="11"/>
  <c r="P468" i="11"/>
  <c r="P472" i="11"/>
  <c r="P476" i="11"/>
  <c r="P478" i="11"/>
  <c r="P484" i="11"/>
  <c r="P486" i="11"/>
  <c r="P492" i="11"/>
  <c r="P494" i="11"/>
  <c r="P500" i="11"/>
  <c r="P502" i="11"/>
  <c r="P508" i="11"/>
  <c r="P510" i="11"/>
  <c r="P516" i="11"/>
  <c r="P518" i="11"/>
  <c r="P524" i="11"/>
  <c r="P526" i="11"/>
  <c r="P532" i="11"/>
  <c r="P534" i="11"/>
  <c r="P540" i="11"/>
  <c r="P542" i="11"/>
  <c r="P548" i="11"/>
  <c r="P550" i="11"/>
  <c r="P556" i="11"/>
  <c r="P558" i="11"/>
  <c r="P564" i="11"/>
  <c r="P566" i="11"/>
  <c r="P572" i="11"/>
  <c r="P574" i="11"/>
  <c r="P580" i="11"/>
  <c r="P582" i="11"/>
  <c r="P588" i="11"/>
  <c r="P590" i="11"/>
  <c r="P598" i="11"/>
  <c r="P608" i="11"/>
  <c r="P616" i="11"/>
  <c r="P620" i="11"/>
  <c r="P630" i="11"/>
  <c r="P632" i="11"/>
  <c r="P636" i="11"/>
  <c r="P640" i="11"/>
  <c r="P646" i="11"/>
  <c r="P652" i="11"/>
  <c r="P656" i="11"/>
  <c r="P660" i="11"/>
  <c r="P662" i="11"/>
  <c r="P668" i="11"/>
  <c r="P670" i="11"/>
  <c r="P680" i="11"/>
  <c r="P684" i="11"/>
  <c r="P700" i="11"/>
  <c r="P710" i="11"/>
  <c r="P716" i="11"/>
  <c r="P718" i="11"/>
  <c r="P694" i="11"/>
  <c r="P17" i="11"/>
  <c r="P19" i="11"/>
  <c r="P25" i="11"/>
  <c r="P27" i="11"/>
  <c r="P35" i="11"/>
  <c r="P41" i="11"/>
  <c r="P43" i="11"/>
  <c r="P49" i="11"/>
  <c r="P51" i="11"/>
  <c r="P59" i="11"/>
  <c r="P65" i="11"/>
  <c r="P67" i="11"/>
  <c r="P75" i="11"/>
  <c r="P83" i="11"/>
  <c r="P91" i="11"/>
  <c r="P97" i="11"/>
  <c r="P99" i="11"/>
  <c r="P105" i="11"/>
  <c r="P107" i="11"/>
  <c r="P113" i="11"/>
  <c r="P115" i="11"/>
  <c r="P121" i="11"/>
  <c r="P123" i="11"/>
  <c r="P131" i="11"/>
  <c r="P139" i="11"/>
  <c r="P147" i="11"/>
  <c r="P155" i="11"/>
  <c r="P161" i="11"/>
  <c r="P163" i="11"/>
  <c r="P169" i="11"/>
  <c r="P171" i="11"/>
  <c r="P177" i="11"/>
  <c r="P179" i="11"/>
  <c r="P185" i="11"/>
  <c r="P187" i="11"/>
  <c r="P195" i="11"/>
  <c r="P201" i="11"/>
  <c r="P203" i="11"/>
  <c r="P207" i="11"/>
  <c r="P209" i="11"/>
  <c r="P215" i="11"/>
  <c r="P217" i="11"/>
  <c r="P219" i="11"/>
  <c r="P223" i="11"/>
  <c r="P225" i="11"/>
  <c r="P227" i="11"/>
  <c r="P231" i="11"/>
  <c r="P233" i="11"/>
  <c r="P235" i="11"/>
  <c r="P239" i="11"/>
  <c r="P241" i="11"/>
  <c r="P243" i="11"/>
  <c r="P247" i="11"/>
  <c r="P249" i="11"/>
  <c r="P251" i="11"/>
  <c r="P255" i="11"/>
  <c r="P257" i="11"/>
  <c r="P259" i="11"/>
  <c r="P263" i="11"/>
  <c r="P265" i="11"/>
  <c r="P267" i="11"/>
  <c r="P271" i="11"/>
  <c r="P273" i="11"/>
  <c r="P275" i="11"/>
  <c r="P279" i="11"/>
  <c r="P281" i="11"/>
  <c r="P283" i="11"/>
  <c r="P287" i="11"/>
  <c r="P289" i="11"/>
  <c r="P291" i="11"/>
  <c r="P295" i="11"/>
  <c r="P297" i="11"/>
  <c r="P299" i="11"/>
  <c r="P303" i="11"/>
  <c r="P305" i="11"/>
  <c r="P307" i="11"/>
  <c r="P311" i="11"/>
  <c r="P313" i="11"/>
  <c r="P315" i="11"/>
  <c r="P319" i="11"/>
  <c r="P321" i="11"/>
  <c r="P323" i="11"/>
  <c r="P327" i="11"/>
  <c r="P329" i="11"/>
  <c r="P331" i="11"/>
  <c r="P335" i="11"/>
  <c r="P337" i="11"/>
  <c r="P339" i="11"/>
  <c r="P343" i="11"/>
  <c r="P345" i="11"/>
  <c r="P347" i="11"/>
  <c r="P351" i="11"/>
  <c r="P353" i="11"/>
  <c r="P355" i="11"/>
  <c r="P359" i="11"/>
  <c r="P361" i="11"/>
  <c r="P363" i="11"/>
  <c r="P367" i="11"/>
  <c r="P369" i="11"/>
  <c r="P371" i="11"/>
  <c r="P375" i="11"/>
  <c r="P377" i="11"/>
  <c r="P379" i="11"/>
  <c r="P383" i="11"/>
  <c r="P385" i="11"/>
  <c r="P387" i="11"/>
  <c r="P391" i="11"/>
  <c r="P393" i="11"/>
  <c r="P401" i="11"/>
  <c r="P409" i="11"/>
  <c r="P439" i="11"/>
  <c r="P449" i="11"/>
  <c r="P455" i="11"/>
  <c r="P465" i="11"/>
  <c r="P473" i="11"/>
  <c r="P489" i="11"/>
  <c r="P575" i="11"/>
  <c r="P583" i="11"/>
  <c r="P591" i="11"/>
  <c r="P599" i="11"/>
  <c r="P601" i="11"/>
  <c r="P609" i="11"/>
  <c r="P623" i="11"/>
  <c r="P633" i="11"/>
  <c r="P635" i="11"/>
  <c r="P639" i="11"/>
  <c r="P649" i="11"/>
  <c r="P657" i="11"/>
  <c r="P671" i="11"/>
  <c r="P673" i="11"/>
  <c r="P687" i="11"/>
  <c r="P701" i="11"/>
  <c r="P703" i="11"/>
  <c r="P15" i="10"/>
  <c r="P17" i="10"/>
  <c r="P23" i="10"/>
  <c r="P25" i="10"/>
  <c r="P31" i="10"/>
  <c r="P33" i="10"/>
  <c r="P39" i="10"/>
  <c r="P41" i="10"/>
  <c r="P47" i="10"/>
  <c r="P49" i="10"/>
  <c r="P55" i="10"/>
  <c r="P57" i="10"/>
  <c r="P63" i="10"/>
  <c r="P65" i="10"/>
  <c r="P71" i="10"/>
  <c r="P73" i="10"/>
  <c r="P79" i="10"/>
  <c r="P81" i="10"/>
  <c r="P87" i="10"/>
  <c r="P89" i="10"/>
  <c r="P95" i="10"/>
  <c r="P97" i="10"/>
  <c r="P103" i="10"/>
  <c r="P105" i="10"/>
  <c r="P111" i="10"/>
  <c r="P113" i="10"/>
  <c r="P119" i="10"/>
  <c r="P121" i="10"/>
  <c r="P127" i="10"/>
  <c r="P129" i="10"/>
  <c r="P135" i="10"/>
  <c r="P137" i="10"/>
  <c r="P143" i="10"/>
  <c r="P145" i="10"/>
  <c r="P151" i="10"/>
  <c r="P153" i="10"/>
  <c r="P159" i="10"/>
  <c r="P161" i="10"/>
  <c r="P167" i="10"/>
  <c r="P169" i="10"/>
  <c r="P175" i="10"/>
  <c r="P177" i="10"/>
  <c r="P183" i="10"/>
  <c r="P185" i="10"/>
  <c r="P191" i="10"/>
  <c r="P193" i="10"/>
  <c r="P197" i="10"/>
  <c r="P199" i="10"/>
  <c r="P201" i="10"/>
  <c r="P205" i="10"/>
  <c r="P207" i="10"/>
  <c r="P209" i="10"/>
  <c r="P215" i="10"/>
  <c r="P217" i="10"/>
  <c r="P223" i="10"/>
  <c r="P225" i="10"/>
  <c r="P231" i="10"/>
  <c r="P233" i="10"/>
  <c r="P239" i="10"/>
  <c r="P241" i="10"/>
  <c r="P247" i="10"/>
  <c r="P249" i="10"/>
  <c r="P255" i="10"/>
  <c r="P257" i="10"/>
  <c r="P261" i="10"/>
  <c r="P263" i="10"/>
  <c r="P265" i="10"/>
  <c r="P269" i="10"/>
  <c r="P271" i="10"/>
  <c r="P273" i="10"/>
  <c r="P277" i="10"/>
  <c r="P279" i="10"/>
  <c r="P281" i="10"/>
  <c r="P287" i="10"/>
  <c r="P289" i="10"/>
  <c r="P293" i="10"/>
  <c r="P295" i="10"/>
  <c r="P297" i="10"/>
  <c r="P301" i="10"/>
  <c r="P303" i="10"/>
  <c r="P305" i="10"/>
  <c r="P309" i="10"/>
  <c r="P311" i="10"/>
  <c r="P313" i="10"/>
  <c r="P319" i="10"/>
  <c r="P321" i="10"/>
  <c r="P325" i="10"/>
  <c r="P327" i="10"/>
  <c r="P329" i="10"/>
  <c r="P335" i="10"/>
  <c r="P337" i="10"/>
  <c r="P343" i="10"/>
  <c r="P345" i="10"/>
  <c r="P351" i="10"/>
  <c r="P353" i="10"/>
  <c r="P45" i="10"/>
  <c r="P69" i="10"/>
  <c r="P101" i="10"/>
  <c r="P109" i="10"/>
  <c r="P117" i="10"/>
  <c r="P133" i="10"/>
  <c r="P141" i="10"/>
  <c r="P149" i="10"/>
  <c r="P165" i="10"/>
  <c r="P173" i="10"/>
  <c r="P181" i="10"/>
  <c r="P213" i="10"/>
  <c r="P229" i="10"/>
  <c r="P237" i="10"/>
  <c r="P245" i="10"/>
  <c r="P333" i="10"/>
  <c r="P389" i="10"/>
  <c r="P517" i="10"/>
  <c r="P525" i="10"/>
  <c r="P533" i="10"/>
  <c r="P549" i="10"/>
  <c r="P557" i="10"/>
  <c r="P565" i="10"/>
  <c r="P581" i="10"/>
  <c r="P589" i="10"/>
  <c r="P597" i="10"/>
  <c r="P20" i="10"/>
  <c r="P28" i="10"/>
  <c r="P36" i="10"/>
  <c r="P44" i="10"/>
  <c r="P52" i="10"/>
  <c r="P60" i="10"/>
  <c r="P68" i="10"/>
  <c r="P76" i="10"/>
  <c r="P84" i="10"/>
  <c r="P92" i="10"/>
  <c r="P100" i="10"/>
  <c r="P108" i="10"/>
  <c r="P116" i="10"/>
  <c r="P124" i="10"/>
  <c r="P132" i="10"/>
  <c r="P140" i="10"/>
  <c r="P148" i="10"/>
  <c r="P156" i="10"/>
  <c r="P164" i="10"/>
  <c r="P172" i="10"/>
  <c r="P180" i="10"/>
  <c r="P188" i="10"/>
  <c r="P196" i="10"/>
  <c r="P204" i="10"/>
  <c r="P212" i="10"/>
  <c r="P220" i="10"/>
  <c r="P228" i="10"/>
  <c r="P236" i="10"/>
  <c r="P244" i="10"/>
  <c r="P252" i="10"/>
  <c r="P260" i="10"/>
  <c r="P268" i="10"/>
  <c r="P276" i="10"/>
  <c r="P284" i="10"/>
  <c r="P292" i="10"/>
  <c r="P300" i="10"/>
  <c r="P308" i="10"/>
  <c r="P316" i="10"/>
  <c r="P324" i="10"/>
  <c r="P332" i="10"/>
  <c r="P340" i="10"/>
  <c r="P348" i="10"/>
  <c r="P357" i="10"/>
  <c r="P359" i="10"/>
  <c r="P361" i="10"/>
  <c r="P365" i="10"/>
  <c r="P367" i="10"/>
  <c r="P369" i="10"/>
  <c r="P373" i="10"/>
  <c r="P375" i="10"/>
  <c r="P377" i="10"/>
  <c r="P383" i="10"/>
  <c r="P385" i="10"/>
  <c r="P391" i="10"/>
  <c r="P393" i="10"/>
  <c r="P397" i="10"/>
  <c r="P399" i="10"/>
  <c r="P401" i="10"/>
  <c r="P405" i="10"/>
  <c r="P407" i="10"/>
  <c r="P409" i="10"/>
  <c r="P415" i="10"/>
  <c r="P417" i="10"/>
  <c r="P421" i="10"/>
  <c r="P423" i="10"/>
  <c r="P425" i="10"/>
  <c r="P429" i="10"/>
  <c r="P431" i="10"/>
  <c r="P433" i="10"/>
  <c r="P437" i="10"/>
  <c r="P439" i="10"/>
  <c r="P441" i="10"/>
  <c r="P447" i="10"/>
  <c r="P449" i="10"/>
  <c r="P453" i="10"/>
  <c r="P455" i="10"/>
  <c r="P457" i="10"/>
  <c r="P461" i="10"/>
  <c r="P463" i="10"/>
  <c r="P465" i="10"/>
  <c r="P469" i="10"/>
  <c r="P471" i="10"/>
  <c r="P473" i="10"/>
  <c r="P479" i="10"/>
  <c r="P481" i="10"/>
  <c r="P487" i="10"/>
  <c r="P489" i="10"/>
  <c r="P493" i="10"/>
  <c r="P495" i="10"/>
  <c r="P497" i="10"/>
  <c r="P501" i="10"/>
  <c r="P503" i="10"/>
  <c r="P505" i="10"/>
  <c r="P511" i="10"/>
  <c r="P513" i="10"/>
  <c r="P519" i="10"/>
  <c r="P521" i="10"/>
  <c r="P527" i="10"/>
  <c r="P529" i="10"/>
  <c r="P535" i="10"/>
  <c r="P537" i="10"/>
  <c r="P543" i="10"/>
  <c r="P545" i="10"/>
  <c r="P551" i="10"/>
  <c r="P553" i="10"/>
  <c r="P559" i="10"/>
  <c r="P561" i="10"/>
  <c r="P567" i="10"/>
  <c r="P569" i="10"/>
  <c r="P575" i="10"/>
  <c r="P577" i="10"/>
  <c r="P583" i="10"/>
  <c r="P585" i="10"/>
  <c r="P591" i="10"/>
  <c r="P593" i="10"/>
  <c r="P599" i="10"/>
  <c r="P601" i="10"/>
  <c r="P607" i="10"/>
  <c r="P609" i="10"/>
  <c r="P613" i="10"/>
  <c r="P615" i="10"/>
  <c r="P617" i="10"/>
  <c r="P621" i="10"/>
  <c r="P623" i="10"/>
  <c r="P625" i="10"/>
  <c r="P629" i="10"/>
  <c r="P631" i="10"/>
  <c r="P633" i="10"/>
  <c r="P639" i="10"/>
  <c r="P641" i="10"/>
  <c r="P645" i="10"/>
  <c r="P647" i="10"/>
  <c r="P649" i="10"/>
  <c r="P653" i="10"/>
  <c r="P655" i="10"/>
  <c r="P657" i="10"/>
  <c r="P661" i="10"/>
  <c r="P663" i="10"/>
  <c r="P665" i="10"/>
  <c r="P671" i="10"/>
  <c r="P673" i="10"/>
  <c r="P677" i="10"/>
  <c r="P679" i="10"/>
  <c r="P681" i="10"/>
  <c r="P685" i="10"/>
  <c r="P687" i="10"/>
  <c r="P689" i="10"/>
  <c r="P693" i="10"/>
  <c r="P695" i="10"/>
  <c r="P697" i="10"/>
  <c r="P703" i="10"/>
  <c r="P705" i="10"/>
  <c r="P709" i="10"/>
  <c r="P711" i="10"/>
  <c r="P713" i="10"/>
  <c r="P717" i="10"/>
  <c r="P719" i="10"/>
  <c r="P721" i="10"/>
  <c r="P356" i="10"/>
  <c r="P364" i="10"/>
  <c r="P372" i="10"/>
  <c r="P380" i="10"/>
  <c r="P388" i="10"/>
  <c r="P396" i="10"/>
  <c r="P404" i="10"/>
  <c r="P412" i="10"/>
  <c r="P420" i="10"/>
  <c r="P428" i="10"/>
  <c r="P436" i="10"/>
  <c r="P444" i="10"/>
  <c r="P452" i="10"/>
  <c r="P460" i="10"/>
  <c r="P468" i="10"/>
  <c r="P476" i="10"/>
  <c r="P484" i="10"/>
  <c r="P492" i="10"/>
  <c r="P500" i="10"/>
  <c r="P508" i="10"/>
  <c r="P516" i="10"/>
  <c r="P524" i="10"/>
  <c r="P532" i="10"/>
  <c r="P540" i="10"/>
  <c r="P548" i="10"/>
  <c r="P556" i="10"/>
  <c r="P564" i="10"/>
  <c r="P572" i="10"/>
  <c r="P580" i="10"/>
  <c r="P588" i="10"/>
  <c r="P596" i="10"/>
  <c r="P604" i="10"/>
  <c r="P612" i="10"/>
  <c r="P620" i="10"/>
  <c r="P628" i="10"/>
  <c r="P636" i="10"/>
  <c r="P644" i="10"/>
  <c r="P652" i="10"/>
  <c r="P660" i="10"/>
  <c r="P668" i="10"/>
  <c r="P676" i="10"/>
  <c r="P684" i="10"/>
  <c r="P692" i="10"/>
  <c r="P700" i="10"/>
  <c r="P708" i="10"/>
  <c r="P716" i="10"/>
  <c r="P16" i="9"/>
  <c r="P24" i="9"/>
  <c r="P32" i="9"/>
  <c r="P42" i="9"/>
  <c r="P50" i="9"/>
  <c r="P52" i="9"/>
  <c r="P60" i="9"/>
  <c r="P66" i="9"/>
  <c r="P74" i="9"/>
  <c r="P82" i="9"/>
  <c r="P88" i="9"/>
  <c r="P96" i="9"/>
  <c r="P106" i="9"/>
  <c r="P114" i="9"/>
  <c r="P116" i="9"/>
  <c r="P124" i="9"/>
  <c r="P130" i="9"/>
  <c r="P138" i="9"/>
  <c r="P144" i="9"/>
  <c r="P146" i="9"/>
  <c r="P154" i="9"/>
  <c r="P156" i="9"/>
  <c r="P162" i="9"/>
  <c r="P170" i="9"/>
  <c r="P176" i="9"/>
  <c r="P184" i="9"/>
  <c r="P196" i="9"/>
  <c r="P208" i="9"/>
  <c r="P210" i="9"/>
  <c r="P220" i="9"/>
  <c r="P242" i="9"/>
  <c r="P256" i="9"/>
  <c r="P268" i="9"/>
  <c r="P280" i="9"/>
  <c r="P282" i="9"/>
  <c r="P296" i="9"/>
  <c r="P298" i="9"/>
  <c r="P300" i="9"/>
  <c r="P306" i="9"/>
  <c r="P320" i="9"/>
  <c r="P328" i="9"/>
  <c r="P338" i="9"/>
  <c r="P362" i="9"/>
  <c r="P364" i="9"/>
  <c r="P368" i="9"/>
  <c r="P370" i="9"/>
  <c r="P386" i="9"/>
  <c r="P388" i="9"/>
  <c r="P394" i="9"/>
  <c r="P410" i="9"/>
  <c r="P48" i="9"/>
  <c r="P56" i="9"/>
  <c r="P120" i="9"/>
  <c r="P21" i="9"/>
  <c r="P23" i="9"/>
  <c r="P27" i="9"/>
  <c r="P31" i="9"/>
  <c r="P45" i="9"/>
  <c r="P49" i="9"/>
  <c r="P53" i="9"/>
  <c r="P55" i="9"/>
  <c r="P57" i="9"/>
  <c r="P63" i="9"/>
  <c r="P77" i="9"/>
  <c r="P79" i="9"/>
  <c r="P85" i="9"/>
  <c r="P87" i="9"/>
  <c r="P91" i="9"/>
  <c r="P95" i="9"/>
  <c r="P109" i="9"/>
  <c r="P113" i="9"/>
  <c r="P117" i="9"/>
  <c r="P119" i="9"/>
  <c r="P127" i="9"/>
  <c r="P131" i="9"/>
  <c r="P145" i="9"/>
  <c r="P149" i="9"/>
  <c r="P153" i="9"/>
  <c r="P157" i="9"/>
  <c r="P159" i="9"/>
  <c r="P163" i="9"/>
  <c r="P167" i="9"/>
  <c r="P171" i="9"/>
  <c r="P175" i="9"/>
  <c r="P177" i="9"/>
  <c r="P181" i="9"/>
  <c r="P189" i="9"/>
  <c r="P199" i="9"/>
  <c r="P207" i="9"/>
  <c r="P209" i="9"/>
  <c r="P213" i="9"/>
  <c r="P217" i="9"/>
  <c r="P221" i="9"/>
  <c r="P223" i="9"/>
  <c r="P227" i="9"/>
  <c r="P237" i="9"/>
  <c r="P239" i="9"/>
  <c r="P243" i="9"/>
  <c r="P247" i="9"/>
  <c r="P253" i="9"/>
  <c r="P261" i="9"/>
  <c r="P271" i="9"/>
  <c r="P279" i="9"/>
  <c r="P281" i="9"/>
  <c r="P285" i="9"/>
  <c r="P291" i="9"/>
  <c r="P299" i="9"/>
  <c r="P301" i="9"/>
  <c r="P303" i="9"/>
  <c r="P307" i="9"/>
  <c r="P311" i="9"/>
  <c r="P321" i="9"/>
  <c r="P325" i="9"/>
  <c r="P335" i="9"/>
  <c r="P343" i="9"/>
  <c r="P349" i="9"/>
  <c r="P357" i="9"/>
  <c r="P367" i="9"/>
  <c r="P369" i="9"/>
  <c r="P375" i="9"/>
  <c r="P381" i="9"/>
  <c r="P387" i="9"/>
  <c r="P389" i="9"/>
  <c r="P391" i="9"/>
  <c r="P399" i="9"/>
  <c r="P407" i="9"/>
  <c r="P413" i="9"/>
  <c r="P421" i="9"/>
  <c r="P425" i="9"/>
  <c r="P427" i="9"/>
  <c r="P431" i="9"/>
  <c r="P433" i="9"/>
  <c r="P439" i="9"/>
  <c r="P447" i="9"/>
  <c r="P457" i="9"/>
  <c r="P461" i="9"/>
  <c r="P465" i="9"/>
  <c r="P469" i="9"/>
  <c r="P471" i="9"/>
  <c r="P475" i="9"/>
  <c r="P479" i="9"/>
  <c r="P483" i="9"/>
  <c r="P489" i="9"/>
  <c r="P493" i="9"/>
  <c r="P501" i="9"/>
  <c r="P511" i="9"/>
  <c r="P521" i="9"/>
  <c r="P525" i="9"/>
  <c r="P529" i="9"/>
  <c r="P533" i="9"/>
  <c r="P535" i="9"/>
  <c r="P539" i="9"/>
  <c r="P543" i="9"/>
  <c r="P547" i="9"/>
  <c r="P553" i="9"/>
  <c r="P557" i="9"/>
  <c r="P565" i="9"/>
  <c r="P575" i="9"/>
  <c r="P585" i="9"/>
  <c r="P589" i="9"/>
  <c r="P593" i="9"/>
  <c r="P597" i="9"/>
  <c r="P599" i="9"/>
  <c r="P605" i="9"/>
  <c r="P609" i="9"/>
  <c r="P611" i="9"/>
  <c r="P619" i="9"/>
  <c r="P641" i="9"/>
  <c r="P643" i="9"/>
  <c r="P649" i="9"/>
  <c r="P651" i="9"/>
  <c r="P673" i="9"/>
  <c r="P675" i="9"/>
  <c r="P677" i="9"/>
  <c r="P683" i="9"/>
  <c r="P685" i="9"/>
  <c r="P705" i="9"/>
  <c r="P707" i="9"/>
  <c r="P715" i="9"/>
  <c r="P627" i="9"/>
  <c r="P635" i="9"/>
  <c r="P659" i="9"/>
  <c r="P667" i="9"/>
  <c r="P691" i="9"/>
  <c r="P699" i="9"/>
  <c r="P723" i="9"/>
  <c r="P416" i="9"/>
  <c r="P418" i="9"/>
  <c r="P424" i="9"/>
  <c r="P434" i="9"/>
  <c r="P444" i="9"/>
  <c r="P450" i="9"/>
  <c r="P456" i="9"/>
  <c r="P466" i="9"/>
  <c r="P468" i="9"/>
  <c r="P474" i="9"/>
  <c r="P482" i="9"/>
  <c r="P488" i="9"/>
  <c r="P496" i="9"/>
  <c r="P508" i="9"/>
  <c r="P520" i="9"/>
  <c r="P522" i="9"/>
  <c r="P530" i="9"/>
  <c r="P532" i="9"/>
  <c r="P538" i="9"/>
  <c r="P546" i="9"/>
  <c r="P552" i="9"/>
  <c r="P560" i="9"/>
  <c r="P572" i="9"/>
  <c r="P584" i="9"/>
  <c r="P586" i="9"/>
  <c r="P594" i="9"/>
  <c r="P596" i="9"/>
  <c r="P602" i="9"/>
  <c r="P606" i="9"/>
  <c r="P608" i="9"/>
  <c r="P614" i="9"/>
  <c r="P616" i="9"/>
  <c r="P624" i="9"/>
  <c r="P632" i="9"/>
  <c r="P638" i="9"/>
  <c r="P640" i="9"/>
  <c r="P646" i="9"/>
  <c r="P648" i="9"/>
  <c r="P656" i="9"/>
  <c r="P664" i="9"/>
  <c r="P670" i="9"/>
  <c r="P672" i="9"/>
  <c r="P680" i="9"/>
  <c r="P688" i="9"/>
  <c r="P696" i="9"/>
  <c r="P702" i="9"/>
  <c r="P704" i="9"/>
  <c r="P712" i="9"/>
  <c r="P720" i="9"/>
  <c r="P200" i="9"/>
  <c r="P304" i="9"/>
  <c r="P312" i="9"/>
  <c r="P344" i="9"/>
  <c r="P400" i="9"/>
  <c r="P408" i="9"/>
  <c r="P440" i="9"/>
  <c r="P448" i="9"/>
  <c r="P480" i="9"/>
  <c r="P512" i="9"/>
  <c r="P544" i="9"/>
  <c r="P576" i="9"/>
  <c r="P449" i="8"/>
  <c r="P14" i="8"/>
  <c r="P20" i="8"/>
  <c r="P22" i="8"/>
  <c r="P28" i="8"/>
  <c r="P30" i="8"/>
  <c r="P36" i="8"/>
  <c r="P38" i="8"/>
  <c r="P44" i="8"/>
  <c r="P46" i="8"/>
  <c r="P48" i="8"/>
  <c r="P52" i="8"/>
  <c r="P54" i="8"/>
  <c r="P56" i="8"/>
  <c r="P60" i="8"/>
  <c r="P62" i="8"/>
  <c r="P68" i="8"/>
  <c r="P70" i="8"/>
  <c r="P72" i="8"/>
  <c r="P76" i="8"/>
  <c r="P78" i="8"/>
  <c r="P84" i="8"/>
  <c r="P86" i="8"/>
  <c r="P92" i="8"/>
  <c r="P94" i="8"/>
  <c r="P100" i="8"/>
  <c r="P102" i="8"/>
  <c r="P104" i="8"/>
  <c r="P108" i="8"/>
  <c r="P110" i="8"/>
  <c r="P112" i="8"/>
  <c r="P116" i="8"/>
  <c r="P118" i="8"/>
  <c r="P124" i="8"/>
  <c r="P126" i="8"/>
  <c r="P128" i="8"/>
  <c r="P132" i="8"/>
  <c r="P134" i="8"/>
  <c r="P136" i="8"/>
  <c r="P140" i="8"/>
  <c r="P142" i="8"/>
  <c r="P144" i="8"/>
  <c r="P148" i="8"/>
  <c r="P150" i="8"/>
  <c r="P156" i="8"/>
  <c r="P158" i="8"/>
  <c r="P160" i="8"/>
  <c r="P164" i="8"/>
  <c r="P166" i="8"/>
  <c r="P172" i="8"/>
  <c r="P174" i="8"/>
  <c r="P180" i="8"/>
  <c r="P182" i="8"/>
  <c r="P188" i="8"/>
  <c r="P190" i="8"/>
  <c r="P196" i="8"/>
  <c r="P198" i="8"/>
  <c r="P200" i="8"/>
  <c r="P204" i="8"/>
  <c r="P206" i="8"/>
  <c r="P208" i="8"/>
  <c r="P212" i="8"/>
  <c r="P214" i="8"/>
  <c r="P220" i="8"/>
  <c r="P222" i="8"/>
  <c r="P224" i="8"/>
  <c r="P228" i="8"/>
  <c r="P230" i="8"/>
  <c r="P236" i="8"/>
  <c r="P238" i="8"/>
  <c r="P240" i="8"/>
  <c r="P244" i="8"/>
  <c r="P246" i="8"/>
  <c r="P252" i="8"/>
  <c r="P254" i="8"/>
  <c r="P256" i="8"/>
  <c r="P260" i="8"/>
  <c r="P262" i="8"/>
  <c r="P264" i="8"/>
  <c r="P268" i="8"/>
  <c r="P270" i="8"/>
  <c r="P272" i="8"/>
  <c r="P276" i="8"/>
  <c r="P278" i="8"/>
  <c r="P284" i="8"/>
  <c r="P286" i="8"/>
  <c r="P288" i="8"/>
  <c r="P292" i="8"/>
  <c r="P294" i="8"/>
  <c r="P300" i="8"/>
  <c r="P302" i="8"/>
  <c r="P304" i="8"/>
  <c r="P308" i="8"/>
  <c r="P310" i="8"/>
  <c r="P316" i="8"/>
  <c r="P318" i="8"/>
  <c r="P320" i="8"/>
  <c r="P324" i="8"/>
  <c r="P326" i="8"/>
  <c r="P328" i="8"/>
  <c r="P332" i="8"/>
  <c r="P334" i="8"/>
  <c r="P336" i="8"/>
  <c r="P340" i="8"/>
  <c r="P342" i="8"/>
  <c r="P348" i="8"/>
  <c r="P350" i="8"/>
  <c r="P352" i="8"/>
  <c r="P356" i="8"/>
  <c r="P358" i="8"/>
  <c r="P364" i="8"/>
  <c r="P366" i="8"/>
  <c r="P368" i="8"/>
  <c r="P372" i="8"/>
  <c r="P374" i="8"/>
  <c r="P380" i="8"/>
  <c r="P382" i="8"/>
  <c r="P384" i="8"/>
  <c r="P388" i="8"/>
  <c r="P390" i="8"/>
  <c r="P392" i="8"/>
  <c r="P396" i="8"/>
  <c r="P398" i="8"/>
  <c r="P404" i="8"/>
  <c r="P406" i="8"/>
  <c r="P412" i="8"/>
  <c r="P414" i="8"/>
  <c r="P428" i="8"/>
  <c r="P440" i="8"/>
  <c r="P444" i="8"/>
  <c r="P446" i="8"/>
  <c r="P462" i="8"/>
  <c r="P464" i="8"/>
  <c r="P468" i="8"/>
  <c r="P470" i="8"/>
  <c r="P472" i="8"/>
  <c r="P478" i="8"/>
  <c r="P480" i="8"/>
  <c r="P484" i="8"/>
  <c r="P486" i="8"/>
  <c r="P488" i="8"/>
  <c r="P494" i="8"/>
  <c r="P496" i="8"/>
  <c r="P502" i="8"/>
  <c r="P504" i="8"/>
  <c r="P510" i="8"/>
  <c r="P512" i="8"/>
  <c r="P516" i="8"/>
  <c r="P518" i="8"/>
  <c r="P520" i="8"/>
  <c r="P526" i="8"/>
  <c r="P528" i="8"/>
  <c r="P534" i="8"/>
  <c r="P536" i="8"/>
  <c r="P542" i="8"/>
  <c r="P544" i="8"/>
  <c r="P550" i="8"/>
  <c r="P552" i="8"/>
  <c r="P558" i="8"/>
  <c r="P560" i="8"/>
  <c r="P564" i="8"/>
  <c r="P566" i="8"/>
  <c r="P568" i="8"/>
  <c r="P574" i="8"/>
  <c r="P576" i="8"/>
  <c r="P582" i="8"/>
  <c r="P584" i="8"/>
  <c r="P588" i="8"/>
  <c r="P590" i="8"/>
  <c r="P592" i="8"/>
  <c r="P598" i="8"/>
  <c r="P600" i="8"/>
  <c r="P604" i="8"/>
  <c r="P606" i="8"/>
  <c r="P608" i="8"/>
  <c r="P614" i="8"/>
  <c r="P616" i="8"/>
  <c r="P620" i="8"/>
  <c r="P622" i="8"/>
  <c r="P624" i="8"/>
  <c r="P630" i="8"/>
  <c r="P632" i="8"/>
  <c r="P636" i="8"/>
  <c r="P638" i="8"/>
  <c r="P640" i="8"/>
  <c r="P646" i="8"/>
  <c r="P648" i="8"/>
  <c r="P652" i="8"/>
  <c r="P654" i="8"/>
  <c r="P656" i="8"/>
  <c r="P662" i="8"/>
  <c r="P664" i="8"/>
  <c r="P670" i="8"/>
  <c r="P672" i="8"/>
  <c r="P678" i="8"/>
  <c r="P680" i="8"/>
  <c r="P686" i="8"/>
  <c r="P688" i="8"/>
  <c r="P692" i="8"/>
  <c r="P694" i="8"/>
  <c r="P696" i="8"/>
  <c r="P700" i="8"/>
  <c r="P702" i="8"/>
  <c r="P704" i="8"/>
  <c r="P710" i="8"/>
  <c r="P712" i="8"/>
  <c r="P718" i="8"/>
  <c r="P720" i="8"/>
  <c r="P713" i="8"/>
  <c r="P17" i="8"/>
  <c r="P25" i="8"/>
  <c r="P33" i="8"/>
  <c r="P41" i="8"/>
  <c r="P47" i="8"/>
  <c r="P49" i="8"/>
  <c r="P57" i="8"/>
  <c r="P65" i="8"/>
  <c r="P71" i="8"/>
  <c r="P73" i="8"/>
  <c r="P81" i="8"/>
  <c r="P87" i="8"/>
  <c r="P89" i="8"/>
  <c r="P95" i="8"/>
  <c r="P97" i="8"/>
  <c r="P103" i="8"/>
  <c r="P105" i="8"/>
  <c r="P111" i="8"/>
  <c r="P113" i="8"/>
  <c r="P121" i="8"/>
  <c r="P127" i="8"/>
  <c r="P129" i="8"/>
  <c r="P135" i="8"/>
  <c r="P137" i="8"/>
  <c r="P145" i="8"/>
  <c r="P151" i="8"/>
  <c r="P153" i="8"/>
  <c r="P161" i="8"/>
  <c r="P169" i="8"/>
  <c r="P175" i="8"/>
  <c r="P177" i="8"/>
  <c r="P185" i="8"/>
  <c r="P191" i="8"/>
  <c r="P193" i="8"/>
  <c r="P705" i="8"/>
  <c r="P31" i="8"/>
  <c r="P199" i="8"/>
  <c r="P201" i="8"/>
  <c r="P209" i="8"/>
  <c r="P215" i="8"/>
  <c r="P217" i="8"/>
  <c r="P225" i="8"/>
  <c r="P233" i="8"/>
  <c r="P239" i="8"/>
  <c r="P241" i="8"/>
  <c r="P249" i="8"/>
  <c r="P255" i="8"/>
  <c r="P257" i="8"/>
  <c r="P263" i="8"/>
  <c r="P265" i="8"/>
  <c r="P273" i="8"/>
  <c r="P279" i="8"/>
  <c r="P281" i="8"/>
  <c r="P289" i="8"/>
  <c r="P297" i="8"/>
  <c r="P303" i="8"/>
  <c r="P305" i="8"/>
  <c r="P313" i="8"/>
  <c r="P319" i="8"/>
  <c r="P321" i="8"/>
  <c r="P327" i="8"/>
  <c r="P329" i="8"/>
  <c r="P337" i="8"/>
  <c r="P343" i="8"/>
  <c r="P345" i="8"/>
  <c r="P353" i="8"/>
  <c r="P361" i="8"/>
  <c r="P367" i="8"/>
  <c r="P369" i="8"/>
  <c r="P377" i="8"/>
  <c r="P383" i="8"/>
  <c r="P385" i="8"/>
  <c r="P391" i="8"/>
  <c r="P393" i="8"/>
  <c r="P399" i="8"/>
  <c r="P401" i="8"/>
  <c r="P409" i="8"/>
  <c r="P417" i="8"/>
  <c r="P421" i="8"/>
  <c r="P439" i="8"/>
  <c r="P453" i="8"/>
  <c r="P457" i="8"/>
  <c r="P463" i="8"/>
  <c r="P467" i="8"/>
  <c r="P475" i="8"/>
  <c r="P483" i="8"/>
  <c r="P491" i="8"/>
  <c r="P499" i="8"/>
  <c r="P503" i="8"/>
  <c r="P507" i="8"/>
  <c r="P515" i="8"/>
  <c r="P519" i="8"/>
  <c r="P523" i="8"/>
  <c r="P531" i="8"/>
  <c r="P539" i="8"/>
  <c r="P543" i="8"/>
  <c r="P547" i="8"/>
  <c r="P551" i="8"/>
  <c r="P555" i="8"/>
  <c r="P563" i="8"/>
  <c r="P567" i="8"/>
  <c r="P571" i="8"/>
  <c r="P579" i="8"/>
  <c r="P587" i="8"/>
  <c r="P595" i="8"/>
  <c r="P599" i="8"/>
  <c r="P603" i="8"/>
  <c r="P611" i="8"/>
  <c r="P619" i="8"/>
  <c r="P627" i="8"/>
  <c r="P631" i="8"/>
  <c r="P635" i="8"/>
  <c r="P643" i="8"/>
  <c r="P651" i="8"/>
  <c r="P655" i="8"/>
  <c r="P659" i="8"/>
  <c r="P663" i="8"/>
  <c r="P667" i="8"/>
  <c r="P675" i="8"/>
  <c r="P679" i="8"/>
  <c r="P683" i="8"/>
  <c r="P687" i="8"/>
  <c r="P691" i="8"/>
  <c r="P699" i="8"/>
  <c r="P707" i="8"/>
  <c r="P715" i="8"/>
  <c r="P719" i="8"/>
  <c r="P721" i="8"/>
  <c r="P723" i="8"/>
  <c r="P473" i="8"/>
  <c r="P489" i="8"/>
  <c r="P505" i="8"/>
  <c r="P537" i="8"/>
  <c r="P553" i="8"/>
  <c r="P593" i="8"/>
  <c r="P609" i="8"/>
  <c r="P625" i="8"/>
  <c r="P641" i="8"/>
  <c r="P665" i="8"/>
  <c r="P458" i="8"/>
  <c r="P442" i="8"/>
  <c r="P394" i="8"/>
  <c r="P44" i="1"/>
  <c r="P36" i="1"/>
  <c r="P20" i="1"/>
  <c r="P50" i="1"/>
  <c r="P199" i="1"/>
  <c r="P191" i="1"/>
  <c r="P183" i="1"/>
  <c r="P175" i="1"/>
  <c r="P167" i="1"/>
  <c r="P159" i="1"/>
  <c r="P151" i="1"/>
  <c r="P143" i="1"/>
  <c r="P135" i="1"/>
  <c r="P127" i="1"/>
  <c r="P119" i="1"/>
  <c r="P111" i="1"/>
  <c r="P103" i="1"/>
  <c r="P95" i="1"/>
  <c r="P87" i="1"/>
  <c r="P79" i="1"/>
  <c r="P71" i="1"/>
  <c r="P63" i="1"/>
  <c r="P55" i="1"/>
  <c r="P49" i="1"/>
  <c r="P41" i="1"/>
  <c r="P33" i="1"/>
  <c r="P25" i="1"/>
  <c r="P17" i="1"/>
  <c r="P170" i="1"/>
  <c r="P162" i="1"/>
  <c r="P114" i="1"/>
  <c r="P98" i="1"/>
  <c r="P90" i="1"/>
  <c r="P82" i="1"/>
  <c r="P66" i="1"/>
  <c r="P58" i="1"/>
  <c r="P52" i="1"/>
  <c r="P28" i="1"/>
  <c r="P719" i="1"/>
  <c r="P711" i="1"/>
  <c r="P703" i="1"/>
  <c r="P697" i="1"/>
  <c r="P695" i="1"/>
  <c r="P687" i="1"/>
  <c r="P679" i="1"/>
  <c r="P671" i="1"/>
  <c r="P665" i="1"/>
  <c r="P663" i="1"/>
  <c r="P657" i="1"/>
  <c r="P655" i="1"/>
  <c r="P649" i="1"/>
  <c r="P647" i="1"/>
  <c r="P641" i="1"/>
  <c r="P639" i="1"/>
  <c r="P633" i="1"/>
  <c r="P631" i="1"/>
  <c r="P625" i="1"/>
  <c r="P623" i="1"/>
  <c r="P617" i="1"/>
  <c r="P615" i="1"/>
  <c r="P609" i="1"/>
  <c r="P607" i="1"/>
  <c r="P601" i="1"/>
  <c r="P599" i="1"/>
  <c r="P593" i="1"/>
  <c r="P591" i="1"/>
  <c r="P585" i="1"/>
  <c r="P583" i="1"/>
  <c r="P575" i="1"/>
  <c r="P569" i="1"/>
  <c r="P567" i="1"/>
  <c r="P561" i="1"/>
  <c r="P559" i="1"/>
  <c r="P553" i="1"/>
  <c r="P551" i="1"/>
  <c r="P545" i="1"/>
  <c r="P543" i="1"/>
  <c r="P535" i="1"/>
  <c r="P527" i="1"/>
  <c r="P519" i="1"/>
  <c r="P511" i="1"/>
  <c r="P503" i="1"/>
  <c r="P495" i="1"/>
  <c r="P487" i="1"/>
  <c r="P479" i="1"/>
  <c r="P471" i="1"/>
  <c r="P463" i="1"/>
  <c r="P455" i="1"/>
  <c r="P447" i="1"/>
  <c r="P439" i="1"/>
  <c r="P431" i="1"/>
  <c r="P423" i="1"/>
  <c r="P415" i="1"/>
  <c r="P407" i="1"/>
  <c r="P399" i="1"/>
  <c r="P391" i="1"/>
  <c r="P383" i="1"/>
  <c r="P377" i="1"/>
  <c r="P375" i="1"/>
  <c r="P367" i="1"/>
  <c r="P359" i="1"/>
  <c r="P351" i="1"/>
  <c r="P343" i="1"/>
  <c r="P337" i="1"/>
  <c r="P335" i="1"/>
  <c r="P329" i="1"/>
  <c r="P327" i="1"/>
  <c r="P321" i="1"/>
  <c r="P319" i="1"/>
  <c r="P313" i="1"/>
  <c r="P311" i="1"/>
  <c r="P305" i="1"/>
  <c r="P303" i="1"/>
  <c r="P297" i="1"/>
  <c r="P295" i="1"/>
  <c r="P287" i="1"/>
  <c r="P279" i="1"/>
  <c r="P271" i="1"/>
  <c r="P263" i="1"/>
  <c r="P255" i="1"/>
  <c r="P247" i="1"/>
  <c r="P239" i="1"/>
  <c r="P231" i="1"/>
  <c r="P223" i="1"/>
  <c r="P215" i="1"/>
  <c r="P207" i="1"/>
  <c r="P714" i="1"/>
  <c r="P602" i="1"/>
  <c r="P538" i="1"/>
  <c r="P522" i="1"/>
  <c r="P514" i="1"/>
  <c r="P490" i="1"/>
  <c r="P482" i="1"/>
  <c r="P466" i="1"/>
  <c r="P386" i="1"/>
  <c r="P354" i="1"/>
  <c r="P346" i="1"/>
  <c r="P282" i="1"/>
  <c r="P258" i="1"/>
  <c r="P218" i="1"/>
  <c r="P706" i="1"/>
  <c r="P713" i="1"/>
  <c r="P556" i="1"/>
  <c r="P689" i="1"/>
  <c r="P444" i="1"/>
  <c r="P705" i="1"/>
  <c r="P698" i="1"/>
  <c r="P628" i="1"/>
  <c r="P529" i="1"/>
  <c r="P314" i="1"/>
  <c r="P540" i="1"/>
  <c r="P723" i="1"/>
  <c r="P716" i="1"/>
  <c r="P668" i="1"/>
  <c r="P387" i="1"/>
  <c r="P715" i="1"/>
  <c r="P708" i="1"/>
  <c r="P722" i="1"/>
  <c r="P707" i="1"/>
  <c r="P700" i="1"/>
  <c r="P721" i="1"/>
  <c r="P692" i="1"/>
  <c r="P682" i="1"/>
  <c r="P650" i="1"/>
  <c r="P627" i="1"/>
  <c r="P626" i="1"/>
  <c r="P604" i="1"/>
  <c r="P572" i="1"/>
  <c r="P555" i="1"/>
  <c r="P554" i="1"/>
  <c r="P539" i="1"/>
  <c r="P441" i="1"/>
  <c r="P681" i="1"/>
  <c r="P524" i="1"/>
  <c r="P513" i="1"/>
  <c r="P276" i="1"/>
  <c r="P673" i="1"/>
  <c r="P636" i="1"/>
  <c r="P620" i="1"/>
  <c r="P548" i="1"/>
  <c r="P537" i="1"/>
  <c r="P523" i="1"/>
  <c r="P460" i="1"/>
  <c r="P635" i="1"/>
  <c r="P619" i="1"/>
  <c r="P596" i="1"/>
  <c r="P580" i="1"/>
  <c r="P547" i="1"/>
  <c r="P508" i="1"/>
  <c r="P644" i="1"/>
  <c r="P594" i="1"/>
  <c r="P532" i="1"/>
  <c r="P521" i="1"/>
  <c r="P388" i="1"/>
  <c r="P684" i="1"/>
  <c r="P652" i="1"/>
  <c r="P612" i="1"/>
  <c r="P564" i="1"/>
  <c r="P531" i="1"/>
  <c r="P500" i="1"/>
  <c r="P481" i="1"/>
  <c r="P428" i="1"/>
  <c r="P683" i="1"/>
  <c r="P676" i="1"/>
  <c r="P660" i="1"/>
  <c r="P642" i="1"/>
  <c r="P611" i="1"/>
  <c r="P588" i="1"/>
  <c r="P577" i="1"/>
  <c r="P563" i="1"/>
  <c r="P562" i="1"/>
  <c r="P530" i="1"/>
  <c r="P516" i="1"/>
  <c r="P505" i="1"/>
  <c r="P449" i="1"/>
  <c r="P484" i="1"/>
  <c r="P457" i="1"/>
  <c r="P417" i="1"/>
  <c r="P452" i="1"/>
  <c r="P403" i="1"/>
  <c r="P396" i="1"/>
  <c r="P283" i="1"/>
  <c r="P476" i="1"/>
  <c r="P404" i="1"/>
  <c r="P393" i="1"/>
  <c r="P363" i="1"/>
  <c r="P30" i="1"/>
  <c r="P497" i="1"/>
  <c r="P473" i="1"/>
  <c r="P257" i="1"/>
  <c r="P492" i="1"/>
  <c r="P468" i="1"/>
  <c r="P379" i="1"/>
  <c r="P489" i="1"/>
  <c r="P465" i="1"/>
  <c r="P331" i="1"/>
  <c r="P426" i="1"/>
  <c r="P412" i="1"/>
  <c r="P401" i="1"/>
  <c r="P378" i="1"/>
  <c r="P355" i="1"/>
  <c r="P348" i="1"/>
  <c r="P322" i="1"/>
  <c r="P291" i="1"/>
  <c r="P436" i="1"/>
  <c r="P425" i="1"/>
  <c r="P385" i="1"/>
  <c r="P260" i="1"/>
  <c r="P434" i="1"/>
  <c r="P420" i="1"/>
  <c r="P409" i="1"/>
  <c r="P395" i="1"/>
  <c r="P356" i="1"/>
  <c r="P323" i="1"/>
  <c r="P292" i="1"/>
  <c r="P289" i="1"/>
  <c r="P433" i="1"/>
  <c r="P380" i="1"/>
  <c r="P364" i="1"/>
  <c r="P332" i="1"/>
  <c r="P324" i="1"/>
  <c r="P273" i="1"/>
  <c r="P228" i="1"/>
  <c r="P361" i="1"/>
  <c r="P353" i="1"/>
  <c r="P281" i="1"/>
  <c r="P372" i="1"/>
  <c r="P347" i="1"/>
  <c r="P340" i="1"/>
  <c r="P225" i="1"/>
  <c r="P369" i="1"/>
  <c r="P308" i="1"/>
  <c r="P196" i="1"/>
  <c r="P193" i="1"/>
  <c r="P316" i="1"/>
  <c r="P300" i="1"/>
  <c r="P345" i="1"/>
  <c r="P284" i="1"/>
  <c r="P252" i="1"/>
  <c r="P220" i="1"/>
  <c r="P188" i="1"/>
  <c r="P250" i="1"/>
  <c r="P249" i="1"/>
  <c r="P217" i="1"/>
  <c r="P185" i="1"/>
  <c r="P164" i="1"/>
  <c r="P244" i="1"/>
  <c r="P212" i="1"/>
  <c r="P180" i="1"/>
  <c r="P242" i="1"/>
  <c r="P241" i="1"/>
  <c r="P210" i="1"/>
  <c r="P209" i="1"/>
  <c r="P177" i="1"/>
  <c r="P268" i="1"/>
  <c r="P236" i="1"/>
  <c r="P204" i="1"/>
  <c r="P132" i="1"/>
  <c r="P265" i="1"/>
  <c r="P233" i="1"/>
  <c r="P202" i="1"/>
  <c r="P201" i="1"/>
  <c r="P161" i="1"/>
  <c r="P129" i="1"/>
  <c r="P105" i="1"/>
  <c r="P81" i="1"/>
  <c r="P46" i="1"/>
  <c r="P14" i="1"/>
  <c r="P156" i="1"/>
  <c r="P124" i="1"/>
  <c r="P122" i="1"/>
  <c r="P108" i="1"/>
  <c r="P153" i="1"/>
  <c r="P31" i="1"/>
  <c r="P148" i="1"/>
  <c r="P113" i="1"/>
  <c r="P65" i="1"/>
  <c r="P145" i="1"/>
  <c r="P172" i="1"/>
  <c r="P140" i="1"/>
  <c r="P73" i="1"/>
  <c r="P169" i="1"/>
  <c r="P137" i="1"/>
  <c r="P97" i="1"/>
  <c r="P76" i="1"/>
  <c r="P100" i="1"/>
  <c r="P68" i="1"/>
  <c r="P67" i="1"/>
  <c r="P92" i="1"/>
  <c r="P60" i="1"/>
  <c r="P59" i="1"/>
  <c r="P38" i="1"/>
  <c r="P121" i="1"/>
  <c r="P89" i="1"/>
  <c r="P57" i="1"/>
  <c r="P22" i="1"/>
  <c r="P116" i="1"/>
  <c r="P84" i="1"/>
  <c r="P359" i="7"/>
  <c r="P375" i="7"/>
  <c r="P383" i="7"/>
  <c r="P391" i="7"/>
  <c r="P551" i="7"/>
  <c r="P591" i="7"/>
  <c r="P639" i="7"/>
  <c r="P31" i="7"/>
  <c r="P55" i="7"/>
  <c r="P367" i="7"/>
  <c r="P559" i="7"/>
  <c r="P567" i="7"/>
  <c r="P575" i="7"/>
  <c r="P115" i="7"/>
  <c r="P47" i="7"/>
  <c r="P79" i="7"/>
  <c r="P199" i="7"/>
  <c r="P407" i="7"/>
  <c r="P415" i="7"/>
  <c r="P583" i="7"/>
  <c r="P623" i="7"/>
  <c r="P95" i="7"/>
  <c r="P671" i="7"/>
  <c r="P39" i="7"/>
  <c r="P63" i="7"/>
  <c r="P183" i="7"/>
  <c r="P455" i="7"/>
  <c r="P543" i="7"/>
  <c r="P607" i="7"/>
  <c r="P705" i="7"/>
  <c r="P221" i="7"/>
  <c r="P84" i="7"/>
  <c r="P92" i="7"/>
  <c r="P298" i="7"/>
  <c r="P330" i="7"/>
  <c r="P338" i="7"/>
  <c r="P352" i="7"/>
  <c r="P21" i="7"/>
  <c r="P29" i="7"/>
  <c r="P37" i="7"/>
  <c r="P53" i="7"/>
  <c r="P19" i="7"/>
  <c r="P716" i="7"/>
  <c r="P692" i="7"/>
  <c r="P684" i="7"/>
  <c r="P676" i="7"/>
  <c r="P668" i="7"/>
  <c r="P660" i="7"/>
  <c r="P652" i="7"/>
  <c r="P644" i="7"/>
  <c r="P628" i="7"/>
  <c r="P620" i="7"/>
  <c r="P612" i="7"/>
  <c r="P604" i="7"/>
  <c r="P596" i="7"/>
  <c r="P460" i="7"/>
  <c r="P452" i="7"/>
  <c r="P444" i="7"/>
  <c r="P436" i="7"/>
  <c r="P428" i="7"/>
  <c r="P420" i="7"/>
  <c r="P412" i="7"/>
  <c r="P396" i="7"/>
  <c r="P348" i="7"/>
  <c r="P324" i="7"/>
  <c r="P316" i="7"/>
  <c r="P308" i="7"/>
  <c r="P300" i="7"/>
  <c r="P292" i="7"/>
  <c r="P284" i="7"/>
  <c r="P260" i="7"/>
  <c r="P252" i="7"/>
  <c r="P228" i="7"/>
  <c r="P204" i="7"/>
  <c r="P188" i="7"/>
  <c r="P180" i="7"/>
  <c r="P148" i="7"/>
  <c r="P132" i="7"/>
  <c r="P100" i="7"/>
  <c r="P76" i="7"/>
  <c r="P68" i="7"/>
  <c r="P60" i="7"/>
  <c r="P52" i="7"/>
  <c r="P44" i="7"/>
  <c r="P36" i="7"/>
  <c r="P28" i="7"/>
  <c r="P20" i="7"/>
  <c r="P703" i="7"/>
  <c r="P695" i="7"/>
  <c r="P687" i="7"/>
  <c r="P679" i="7"/>
  <c r="P663" i="7"/>
  <c r="P655" i="7"/>
  <c r="P647" i="7"/>
  <c r="P631" i="7"/>
  <c r="P615" i="7"/>
  <c r="P599" i="7"/>
  <c r="P535" i="7"/>
  <c r="P527" i="7"/>
  <c r="P519" i="7"/>
  <c r="P511" i="7"/>
  <c r="P503" i="7"/>
  <c r="P495" i="7"/>
  <c r="P487" i="7"/>
  <c r="P479" i="7"/>
  <c r="P471" i="7"/>
  <c r="P463" i="7"/>
  <c r="P447" i="7"/>
  <c r="P439" i="7"/>
  <c r="P431" i="7"/>
  <c r="P423" i="7"/>
  <c r="P399" i="7"/>
  <c r="P351" i="7"/>
  <c r="P343" i="7"/>
  <c r="P335" i="7"/>
  <c r="P327" i="7"/>
  <c r="P319" i="7"/>
  <c r="P311" i="7"/>
  <c r="P303" i="7"/>
  <c r="P295" i="7"/>
  <c r="P215" i="7"/>
  <c r="P207" i="7"/>
  <c r="P191" i="7"/>
  <c r="P175" i="7"/>
  <c r="P167" i="7"/>
  <c r="P159" i="7"/>
  <c r="P151" i="7"/>
  <c r="P71" i="7"/>
  <c r="P23" i="7"/>
  <c r="P574" i="7"/>
  <c r="P558" i="7"/>
  <c r="P550" i="7"/>
  <c r="P534" i="7"/>
  <c r="P526" i="7"/>
  <c r="P502" i="7"/>
  <c r="P494" i="7"/>
  <c r="P470" i="7"/>
  <c r="P366" i="7"/>
  <c r="P286" i="7"/>
  <c r="P262" i="7"/>
  <c r="P254" i="7"/>
  <c r="P158" i="7"/>
  <c r="P102" i="7"/>
  <c r="P94" i="7"/>
  <c r="P86" i="7"/>
  <c r="P62" i="7"/>
  <c r="P54" i="7"/>
  <c r="P46" i="7"/>
  <c r="P38" i="7"/>
  <c r="P30" i="7"/>
  <c r="P22" i="7"/>
  <c r="P717" i="7"/>
  <c r="P693" i="7"/>
  <c r="P677" i="7"/>
  <c r="P661" i="7"/>
  <c r="P653" i="7"/>
  <c r="P629" i="7"/>
  <c r="P613" i="7"/>
  <c r="P597" i="7"/>
  <c r="P589" i="7"/>
  <c r="P581" i="7"/>
  <c r="P573" i="7"/>
  <c r="P565" i="7"/>
  <c r="P557" i="7"/>
  <c r="P549" i="7"/>
  <c r="P541" i="7"/>
  <c r="P533" i="7"/>
  <c r="P525" i="7"/>
  <c r="P517" i="7"/>
  <c r="P509" i="7"/>
  <c r="P501" i="7"/>
  <c r="P493" i="7"/>
  <c r="P485" i="7"/>
  <c r="P477" i="7"/>
  <c r="P469" i="7"/>
  <c r="P461" i="7"/>
  <c r="P445" i="7"/>
  <c r="P429" i="7"/>
  <c r="P421" i="7"/>
  <c r="P397" i="7"/>
  <c r="P389" i="7"/>
  <c r="P381" i="7"/>
  <c r="P373" i="7"/>
  <c r="P365" i="7"/>
  <c r="P357" i="7"/>
  <c r="P349" i="7"/>
  <c r="P189" i="7"/>
  <c r="P173" i="7"/>
  <c r="P165" i="7"/>
  <c r="P157" i="7"/>
  <c r="P149" i="7"/>
  <c r="P133" i="7"/>
  <c r="P69" i="7"/>
  <c r="P18" i="7"/>
  <c r="P715" i="7"/>
  <c r="P579" i="7"/>
  <c r="P555" i="7"/>
  <c r="P531" i="7"/>
  <c r="P499" i="7"/>
  <c r="P467" i="7"/>
  <c r="P387" i="7"/>
  <c r="P371" i="7"/>
  <c r="P299" i="7"/>
  <c r="P291" i="7"/>
  <c r="P267" i="7"/>
  <c r="P259" i="7"/>
  <c r="P171" i="7"/>
  <c r="P163" i="7"/>
  <c r="P147" i="7"/>
  <c r="P139" i="7"/>
  <c r="P27" i="7"/>
  <c r="P17" i="7"/>
  <c r="P722" i="7"/>
  <c r="P714" i="7"/>
  <c r="P698" i="7"/>
  <c r="P690" i="7"/>
  <c r="P682" i="7"/>
  <c r="P458" i="7"/>
  <c r="P450" i="7"/>
  <c r="P346" i="7"/>
  <c r="P322" i="7"/>
  <c r="P314" i="7"/>
  <c r="P306" i="7"/>
  <c r="P290" i="7"/>
  <c r="P282" i="7"/>
  <c r="P274" i="7"/>
  <c r="P266" i="7"/>
  <c r="P258" i="7"/>
  <c r="P250" i="7"/>
  <c r="P242" i="7"/>
  <c r="P226" i="7"/>
  <c r="P218" i="7"/>
  <c r="P210" i="7"/>
  <c r="P90" i="7"/>
  <c r="P74" i="7"/>
  <c r="P58" i="7"/>
  <c r="P34" i="7"/>
  <c r="P26" i="7"/>
  <c r="P16" i="7"/>
  <c r="P673" i="7"/>
  <c r="P657" i="7"/>
  <c r="P641" i="7"/>
  <c r="P609" i="7"/>
  <c r="P593" i="7"/>
  <c r="P577" i="7"/>
  <c r="P545" i="7"/>
  <c r="P465" i="7"/>
  <c r="P449" i="7"/>
  <c r="P441" i="7"/>
  <c r="P425" i="7"/>
  <c r="P385" i="7"/>
  <c r="P369" i="7"/>
  <c r="P361" i="7"/>
  <c r="P281" i="7"/>
  <c r="P249" i="7"/>
  <c r="P225" i="7"/>
  <c r="P217" i="7"/>
  <c r="P209" i="7"/>
  <c r="P161" i="7"/>
  <c r="P121" i="7"/>
  <c r="P113" i="7"/>
  <c r="P105" i="7"/>
  <c r="P97" i="7"/>
  <c r="P89" i="7"/>
  <c r="P81" i="7"/>
  <c r="P73" i="7"/>
  <c r="P65" i="7"/>
  <c r="P57" i="7"/>
  <c r="P49" i="7"/>
  <c r="P41" i="7"/>
  <c r="P33" i="7"/>
  <c r="P25" i="7"/>
  <c r="P15" i="7"/>
  <c r="P720" i="7"/>
  <c r="P632" i="7"/>
  <c r="P576" i="7"/>
  <c r="P560" i="7"/>
  <c r="P552" i="7"/>
  <c r="P536" i="7"/>
  <c r="P528" i="7"/>
  <c r="P504" i="7"/>
  <c r="P496" i="7"/>
  <c r="P472" i="7"/>
  <c r="P400" i="7"/>
  <c r="P392" i="7"/>
  <c r="P368" i="7"/>
  <c r="P328" i="7"/>
  <c r="P312" i="7"/>
  <c r="P296" i="7"/>
  <c r="P288" i="7"/>
  <c r="P280" i="7"/>
  <c r="P272" i="7"/>
  <c r="P264" i="7"/>
  <c r="P256" i="7"/>
  <c r="P248" i="7"/>
  <c r="P240" i="7"/>
  <c r="P192" i="7"/>
  <c r="P168" i="7"/>
  <c r="P136" i="7"/>
  <c r="P128" i="7"/>
  <c r="P112" i="7"/>
  <c r="P48" i="7"/>
  <c r="P32" i="7"/>
  <c r="P24" i="7"/>
  <c r="P710" i="7"/>
  <c r="P142" i="7"/>
  <c r="P434" i="8"/>
  <c r="P426" i="8"/>
  <c r="P402" i="8"/>
  <c r="P14" i="7"/>
  <c r="P118" i="7"/>
  <c r="P110" i="7"/>
  <c r="P720" i="1"/>
  <c r="P686" i="1"/>
  <c r="R686" i="1"/>
  <c r="P669" i="1"/>
  <c r="P654" i="1"/>
  <c r="R654" i="1"/>
  <c r="P632" i="1"/>
  <c r="P629" i="1"/>
  <c r="P544" i="1"/>
  <c r="P534" i="1"/>
  <c r="R534" i="1"/>
  <c r="P517" i="1"/>
  <c r="P485" i="1"/>
  <c r="P438" i="1"/>
  <c r="R438" i="1"/>
  <c r="P421" i="1"/>
  <c r="P411" i="1"/>
  <c r="P384" i="1"/>
  <c r="P374" i="1"/>
  <c r="R374" i="1"/>
  <c r="P344" i="1"/>
  <c r="P341" i="1"/>
  <c r="P328" i="1"/>
  <c r="P318" i="1"/>
  <c r="R318" i="1"/>
  <c r="P270" i="1"/>
  <c r="R270" i="1"/>
  <c r="P267" i="1"/>
  <c r="P264" i="1"/>
  <c r="P261" i="1"/>
  <c r="P238" i="1"/>
  <c r="R238" i="1"/>
  <c r="P235" i="1"/>
  <c r="P232" i="1"/>
  <c r="P229" i="1"/>
  <c r="P206" i="1"/>
  <c r="R206" i="1"/>
  <c r="P203" i="1"/>
  <c r="P200" i="1"/>
  <c r="P197" i="1"/>
  <c r="P174" i="1"/>
  <c r="R174" i="1"/>
  <c r="P171" i="1"/>
  <c r="P168" i="1"/>
  <c r="P165" i="1"/>
  <c r="P142" i="1"/>
  <c r="R142" i="1"/>
  <c r="P139" i="1"/>
  <c r="P136" i="1"/>
  <c r="P133" i="1"/>
  <c r="P110" i="1"/>
  <c r="R110" i="1"/>
  <c r="P107" i="1"/>
  <c r="P104" i="1"/>
  <c r="P101" i="1"/>
  <c r="P78" i="1"/>
  <c r="R78" i="1"/>
  <c r="P75" i="1"/>
  <c r="P72" i="1"/>
  <c r="P69" i="1"/>
  <c r="P16" i="1"/>
  <c r="R16" i="1"/>
  <c r="P709" i="1"/>
  <c r="P696" i="1"/>
  <c r="P637" i="1"/>
  <c r="P630" i="1"/>
  <c r="R630" i="1"/>
  <c r="P624" i="1"/>
  <c r="P621" i="1"/>
  <c r="P552" i="1"/>
  <c r="P542" i="1"/>
  <c r="R542" i="1"/>
  <c r="P525" i="1"/>
  <c r="P483" i="1"/>
  <c r="P480" i="1"/>
  <c r="P477" i="1"/>
  <c r="P454" i="1"/>
  <c r="R454" i="1"/>
  <c r="P451" i="1"/>
  <c r="P448" i="1"/>
  <c r="P445" i="1"/>
  <c r="P429" i="1"/>
  <c r="P419" i="1"/>
  <c r="P392" i="1"/>
  <c r="P382" i="1"/>
  <c r="R382" i="1"/>
  <c r="P352" i="1"/>
  <c r="P342" i="1"/>
  <c r="R342" i="1"/>
  <c r="P336" i="1"/>
  <c r="P326" i="1"/>
  <c r="R326" i="1"/>
  <c r="P309" i="1"/>
  <c r="P280" i="1"/>
  <c r="P34" i="1"/>
  <c r="P27" i="1"/>
  <c r="R27" i="1"/>
  <c r="P710" i="1"/>
  <c r="R710" i="1"/>
  <c r="P693" i="1"/>
  <c r="P680" i="1"/>
  <c r="P656" i="1"/>
  <c r="P645" i="1"/>
  <c r="P638" i="1"/>
  <c r="R638" i="1"/>
  <c r="P586" i="1"/>
  <c r="P581" i="1"/>
  <c r="P536" i="1"/>
  <c r="P526" i="1"/>
  <c r="R526" i="1"/>
  <c r="P509" i="1"/>
  <c r="P496" i="1"/>
  <c r="P493" i="1"/>
  <c r="P478" i="1"/>
  <c r="R478" i="1"/>
  <c r="P475" i="1"/>
  <c r="P472" i="1"/>
  <c r="P469" i="1"/>
  <c r="P446" i="1"/>
  <c r="R446" i="1"/>
  <c r="P443" i="1"/>
  <c r="P440" i="1"/>
  <c r="P430" i="1"/>
  <c r="R430" i="1"/>
  <c r="P418" i="1"/>
  <c r="P413" i="1"/>
  <c r="P376" i="1"/>
  <c r="P320" i="1"/>
  <c r="P310" i="1"/>
  <c r="R310" i="1"/>
  <c r="P154" i="1"/>
  <c r="P702" i="1"/>
  <c r="R702" i="1"/>
  <c r="P685" i="1"/>
  <c r="P674" i="1"/>
  <c r="P672" i="1"/>
  <c r="P664" i="1"/>
  <c r="P658" i="1"/>
  <c r="P653" i="1"/>
  <c r="P622" i="1"/>
  <c r="R622" i="1"/>
  <c r="P616" i="1"/>
  <c r="P613" i="1"/>
  <c r="P603" i="1"/>
  <c r="P571" i="1"/>
  <c r="P568" i="1"/>
  <c r="P550" i="1"/>
  <c r="R550" i="1"/>
  <c r="P533" i="1"/>
  <c r="P499" i="1"/>
  <c r="P498" i="1"/>
  <c r="P474" i="1"/>
  <c r="P437" i="1"/>
  <c r="P427" i="1"/>
  <c r="P402" i="1"/>
  <c r="P400" i="1"/>
  <c r="P390" i="1"/>
  <c r="R390" i="1"/>
  <c r="P373" i="1"/>
  <c r="P360" i="1"/>
  <c r="P350" i="1"/>
  <c r="R350" i="1"/>
  <c r="P334" i="1"/>
  <c r="R334" i="1"/>
  <c r="P317" i="1"/>
  <c r="P304" i="1"/>
  <c r="P301" i="1"/>
  <c r="P290" i="1"/>
  <c r="P288" i="1"/>
  <c r="P278" i="1"/>
  <c r="R278" i="1"/>
  <c r="P275" i="1"/>
  <c r="P272" i="1"/>
  <c r="P269" i="1"/>
  <c r="P246" i="1"/>
  <c r="R246" i="1"/>
  <c r="P243" i="1"/>
  <c r="P240" i="1"/>
  <c r="P237" i="1"/>
  <c r="P214" i="1"/>
  <c r="R214" i="1"/>
  <c r="P211" i="1"/>
  <c r="P208" i="1"/>
  <c r="P205" i="1"/>
  <c r="P186" i="1"/>
  <c r="P182" i="1"/>
  <c r="R182" i="1"/>
  <c r="P179" i="1"/>
  <c r="P176" i="1"/>
  <c r="P173" i="1"/>
  <c r="P150" i="1"/>
  <c r="R150" i="1"/>
  <c r="P147" i="1"/>
  <c r="P144" i="1"/>
  <c r="P141" i="1"/>
  <c r="P118" i="1"/>
  <c r="R118" i="1"/>
  <c r="P115" i="1"/>
  <c r="P112" i="1"/>
  <c r="P109" i="1"/>
  <c r="P86" i="1"/>
  <c r="R86" i="1"/>
  <c r="P83" i="1"/>
  <c r="P80" i="1"/>
  <c r="P77" i="1"/>
  <c r="P694" i="1"/>
  <c r="R694" i="1"/>
  <c r="P677" i="1"/>
  <c r="P666" i="1"/>
  <c r="P661" i="1"/>
  <c r="P646" i="1"/>
  <c r="R646" i="1"/>
  <c r="P618" i="1"/>
  <c r="P598" i="1"/>
  <c r="R598" i="1"/>
  <c r="P592" i="1"/>
  <c r="P589" i="1"/>
  <c r="P582" i="1"/>
  <c r="R582" i="1"/>
  <c r="P570" i="1"/>
  <c r="P565" i="1"/>
  <c r="P520" i="1"/>
  <c r="P510" i="1"/>
  <c r="R510" i="1"/>
  <c r="P494" i="1"/>
  <c r="R494" i="1"/>
  <c r="P491" i="1"/>
  <c r="P488" i="1"/>
  <c r="P470" i="1"/>
  <c r="R470" i="1"/>
  <c r="P467" i="1"/>
  <c r="P464" i="1"/>
  <c r="P461" i="1"/>
  <c r="P442" i="1"/>
  <c r="P424" i="1"/>
  <c r="P414" i="1"/>
  <c r="R414" i="1"/>
  <c r="P397" i="1"/>
  <c r="P362" i="1"/>
  <c r="P357" i="1"/>
  <c r="P307" i="1"/>
  <c r="P306" i="1"/>
  <c r="P285" i="1"/>
  <c r="P274" i="1"/>
  <c r="P178" i="1"/>
  <c r="P146" i="1"/>
  <c r="P48" i="1"/>
  <c r="R48" i="1"/>
  <c r="P712" i="1"/>
  <c r="P699" i="1"/>
  <c r="P678" i="1"/>
  <c r="R678" i="1"/>
  <c r="P662" i="1"/>
  <c r="R662" i="1"/>
  <c r="P643" i="1"/>
  <c r="P634" i="1"/>
  <c r="P614" i="1"/>
  <c r="R614" i="1"/>
  <c r="P608" i="1"/>
  <c r="P605" i="1"/>
  <c r="P595" i="1"/>
  <c r="P579" i="1"/>
  <c r="P576" i="1"/>
  <c r="P566" i="1"/>
  <c r="R566" i="1"/>
  <c r="P560" i="1"/>
  <c r="P557" i="1"/>
  <c r="P546" i="1"/>
  <c r="P541" i="1"/>
  <c r="P507" i="1"/>
  <c r="P506" i="1"/>
  <c r="P504" i="1"/>
  <c r="P462" i="1"/>
  <c r="R462" i="1"/>
  <c r="P459" i="1"/>
  <c r="P456" i="1"/>
  <c r="P453" i="1"/>
  <c r="P435" i="1"/>
  <c r="P408" i="1"/>
  <c r="P398" i="1"/>
  <c r="R398" i="1"/>
  <c r="P381" i="1"/>
  <c r="P370" i="1"/>
  <c r="P368" i="1"/>
  <c r="P358" i="1"/>
  <c r="R358" i="1"/>
  <c r="P330" i="1"/>
  <c r="P325" i="1"/>
  <c r="P302" i="1"/>
  <c r="R302" i="1"/>
  <c r="P299" i="1"/>
  <c r="P296" i="1"/>
  <c r="P286" i="1"/>
  <c r="R286" i="1"/>
  <c r="P266" i="1"/>
  <c r="P234" i="1"/>
  <c r="P138" i="1"/>
  <c r="P106" i="1"/>
  <c r="P74" i="1"/>
  <c r="P717" i="1"/>
  <c r="P704" i="1"/>
  <c r="P691" i="1"/>
  <c r="P670" i="1"/>
  <c r="R670" i="1"/>
  <c r="P651" i="1"/>
  <c r="P640" i="1"/>
  <c r="P610" i="1"/>
  <c r="P590" i="1"/>
  <c r="R590" i="1"/>
  <c r="P578" i="1"/>
  <c r="P573" i="1"/>
  <c r="P528" i="1"/>
  <c r="P518" i="1"/>
  <c r="R518" i="1"/>
  <c r="P501" i="1"/>
  <c r="P486" i="1"/>
  <c r="R486" i="1"/>
  <c r="P458" i="1"/>
  <c r="P432" i="1"/>
  <c r="P422" i="1"/>
  <c r="R422" i="1"/>
  <c r="P410" i="1"/>
  <c r="P405" i="1"/>
  <c r="P371" i="1"/>
  <c r="P365" i="1"/>
  <c r="P315" i="1"/>
  <c r="P312" i="1"/>
  <c r="P298" i="1"/>
  <c r="P293" i="1"/>
  <c r="P262" i="1"/>
  <c r="R262" i="1"/>
  <c r="P259" i="1"/>
  <c r="P256" i="1"/>
  <c r="P253" i="1"/>
  <c r="P230" i="1"/>
  <c r="R230" i="1"/>
  <c r="P227" i="1"/>
  <c r="P224" i="1"/>
  <c r="P221" i="1"/>
  <c r="P198" i="1"/>
  <c r="R198" i="1"/>
  <c r="P195" i="1"/>
  <c r="P192" i="1"/>
  <c r="P189" i="1"/>
  <c r="P166" i="1"/>
  <c r="R166" i="1"/>
  <c r="P163" i="1"/>
  <c r="P160" i="1"/>
  <c r="P157" i="1"/>
  <c r="P134" i="1"/>
  <c r="R134" i="1"/>
  <c r="P131" i="1"/>
  <c r="P128" i="1"/>
  <c r="P125" i="1"/>
  <c r="P102" i="1"/>
  <c r="R102" i="1"/>
  <c r="P99" i="1"/>
  <c r="P96" i="1"/>
  <c r="P93" i="1"/>
  <c r="P70" i="1"/>
  <c r="R70" i="1"/>
  <c r="P64" i="1"/>
  <c r="P61" i="1"/>
  <c r="P718" i="1"/>
  <c r="R718" i="1"/>
  <c r="P701" i="1"/>
  <c r="P690" i="1"/>
  <c r="P688" i="1"/>
  <c r="P675" i="1"/>
  <c r="P667" i="1"/>
  <c r="P659" i="1"/>
  <c r="P648" i="1"/>
  <c r="P606" i="1"/>
  <c r="R606" i="1"/>
  <c r="P600" i="1"/>
  <c r="P597" i="1"/>
  <c r="P587" i="1"/>
  <c r="P584" i="1"/>
  <c r="P574" i="1"/>
  <c r="R574" i="1"/>
  <c r="P558" i="1"/>
  <c r="R558" i="1"/>
  <c r="P549" i="1"/>
  <c r="P515" i="1"/>
  <c r="P512" i="1"/>
  <c r="P502" i="1"/>
  <c r="R502" i="1"/>
  <c r="P450" i="1"/>
  <c r="P416" i="1"/>
  <c r="P406" i="1"/>
  <c r="R406" i="1"/>
  <c r="P394" i="1"/>
  <c r="P389" i="1"/>
  <c r="P366" i="1"/>
  <c r="R366" i="1"/>
  <c r="P349" i="1"/>
  <c r="P339" i="1"/>
  <c r="P338" i="1"/>
  <c r="P333" i="1"/>
  <c r="P294" i="1"/>
  <c r="R294" i="1"/>
  <c r="P277" i="1"/>
  <c r="P254" i="1"/>
  <c r="R254" i="1"/>
  <c r="P251" i="1"/>
  <c r="P248" i="1"/>
  <c r="P245" i="1"/>
  <c r="P226" i="1"/>
  <c r="P222" i="1"/>
  <c r="R222" i="1"/>
  <c r="P219" i="1"/>
  <c r="P216" i="1"/>
  <c r="P213" i="1"/>
  <c r="P194" i="1"/>
  <c r="P190" i="1"/>
  <c r="R190" i="1"/>
  <c r="P187" i="1"/>
  <c r="P184" i="1"/>
  <c r="P181" i="1"/>
  <c r="P158" i="1"/>
  <c r="R158" i="1"/>
  <c r="P155" i="1"/>
  <c r="P152" i="1"/>
  <c r="P149" i="1"/>
  <c r="P130" i="1"/>
  <c r="P126" i="1"/>
  <c r="R126" i="1"/>
  <c r="P123" i="1"/>
  <c r="P120" i="1"/>
  <c r="P117" i="1"/>
  <c r="P94" i="1"/>
  <c r="R94" i="1"/>
  <c r="P91" i="1"/>
  <c r="P88" i="1"/>
  <c r="P85" i="1"/>
  <c r="P62" i="1"/>
  <c r="R62" i="1"/>
  <c r="P56" i="1"/>
  <c r="P53" i="1"/>
  <c r="R497" i="1"/>
  <c r="R489" i="1"/>
  <c r="R481" i="1"/>
  <c r="R473" i="1"/>
  <c r="R465" i="1"/>
  <c r="R457" i="1"/>
  <c r="R449" i="1"/>
  <c r="R441" i="1"/>
  <c r="R273" i="1"/>
  <c r="R265" i="1"/>
  <c r="R257" i="1"/>
  <c r="R249" i="1"/>
  <c r="R241" i="1"/>
  <c r="R233" i="1"/>
  <c r="R225" i="1"/>
  <c r="R217" i="1"/>
  <c r="R209" i="1"/>
  <c r="R201" i="1"/>
  <c r="R193" i="1"/>
  <c r="R185" i="1"/>
  <c r="R177" i="1"/>
  <c r="R169" i="1"/>
  <c r="R161" i="1"/>
  <c r="R153" i="1"/>
  <c r="R145" i="1"/>
  <c r="R137" i="1"/>
  <c r="R129" i="1"/>
  <c r="R121" i="1"/>
  <c r="R113" i="1"/>
  <c r="R105" i="1"/>
  <c r="R97" i="1"/>
  <c r="R89" i="1"/>
  <c r="R81" i="1"/>
  <c r="R73" i="1"/>
  <c r="R65" i="1"/>
  <c r="R57" i="1"/>
  <c r="P45" i="1"/>
  <c r="P42" i="1"/>
  <c r="P35" i="1"/>
  <c r="R35" i="1"/>
  <c r="P24" i="1"/>
  <c r="R24" i="1"/>
  <c r="P717" i="11"/>
  <c r="P709" i="11"/>
  <c r="P406" i="11"/>
  <c r="P382" i="11"/>
  <c r="P334" i="11"/>
  <c r="P286" i="11"/>
  <c r="P23" i="1"/>
  <c r="P21" i="1"/>
  <c r="P43" i="1"/>
  <c r="R43" i="1"/>
  <c r="P32" i="1"/>
  <c r="R32" i="1"/>
  <c r="P18" i="1"/>
  <c r="P51" i="1"/>
  <c r="R51" i="1"/>
  <c r="P29" i="1"/>
  <c r="P47" i="1"/>
  <c r="P40" i="1"/>
  <c r="R40" i="1"/>
  <c r="P26" i="1"/>
  <c r="P19" i="1"/>
  <c r="R19" i="1"/>
  <c r="P15" i="1"/>
  <c r="P54" i="1"/>
  <c r="P39" i="1"/>
  <c r="P37" i="1"/>
  <c r="P318" i="11"/>
  <c r="P270" i="11"/>
  <c r="P222" i="11"/>
  <c r="P214" i="11"/>
  <c r="P326" i="11"/>
  <c r="P390" i="11"/>
  <c r="P350" i="11"/>
  <c r="P719" i="11"/>
  <c r="P210" i="11"/>
  <c r="P31" i="11"/>
  <c r="P691" i="11"/>
  <c r="P690" i="11"/>
  <c r="P675" i="11"/>
  <c r="P674" i="11"/>
  <c r="P647" i="11"/>
  <c r="P463" i="11"/>
  <c r="P254" i="11"/>
  <c r="P262" i="11"/>
  <c r="P162" i="11"/>
  <c r="P159" i="11"/>
  <c r="P146" i="11"/>
  <c r="P143" i="11"/>
  <c r="P61" i="11"/>
  <c r="P653" i="11"/>
  <c r="P648" i="11"/>
  <c r="P491" i="11"/>
  <c r="P490" i="11"/>
  <c r="P469" i="11"/>
  <c r="P464" i="11"/>
  <c r="P443" i="11"/>
  <c r="P442" i="11"/>
  <c r="P358" i="11"/>
  <c r="P294" i="11"/>
  <c r="P230" i="11"/>
  <c r="P173" i="11"/>
  <c r="P157" i="11"/>
  <c r="P702" i="11"/>
  <c r="P693" i="11"/>
  <c r="P654" i="11"/>
  <c r="P631" i="11"/>
  <c r="P627" i="11"/>
  <c r="P626" i="11"/>
  <c r="P606" i="11"/>
  <c r="P470" i="11"/>
  <c r="P447" i="11"/>
  <c r="P399" i="11"/>
  <c r="P366" i="11"/>
  <c r="P302" i="11"/>
  <c r="P238" i="11"/>
  <c r="P98" i="11"/>
  <c r="P95" i="11"/>
  <c r="P82" i="11"/>
  <c r="P15" i="11"/>
  <c r="P707" i="11"/>
  <c r="P706" i="11"/>
  <c r="P638" i="11"/>
  <c r="P637" i="11"/>
  <c r="P611" i="11"/>
  <c r="P610" i="11"/>
  <c r="P454" i="11"/>
  <c r="P453" i="11"/>
  <c r="P427" i="11"/>
  <c r="P426" i="11"/>
  <c r="P405" i="11"/>
  <c r="P400" i="11"/>
  <c r="P374" i="11"/>
  <c r="P310" i="11"/>
  <c r="P246" i="11"/>
  <c r="P109" i="11"/>
  <c r="P93" i="11"/>
  <c r="P23" i="11"/>
  <c r="P603" i="11"/>
  <c r="P602" i="11"/>
  <c r="P342" i="11"/>
  <c r="P278" i="11"/>
  <c r="P45" i="11"/>
  <c r="P39" i="11"/>
  <c r="P661" i="11"/>
  <c r="P634" i="11"/>
  <c r="P477" i="11"/>
  <c r="P451" i="11"/>
  <c r="P450" i="11"/>
  <c r="P413" i="11"/>
  <c r="P389" i="11"/>
  <c r="P381" i="11"/>
  <c r="P373" i="11"/>
  <c r="P365" i="11"/>
  <c r="P357" i="11"/>
  <c r="P349" i="11"/>
  <c r="P341" i="11"/>
  <c r="P333" i="11"/>
  <c r="P325" i="11"/>
  <c r="P317" i="11"/>
  <c r="P309" i="11"/>
  <c r="P301" i="11"/>
  <c r="P293" i="11"/>
  <c r="P285" i="11"/>
  <c r="P277" i="11"/>
  <c r="P269" i="11"/>
  <c r="P261" i="11"/>
  <c r="P253" i="11"/>
  <c r="P245" i="11"/>
  <c r="P237" i="11"/>
  <c r="P229" i="11"/>
  <c r="P221" i="11"/>
  <c r="P181" i="11"/>
  <c r="P170" i="11"/>
  <c r="P167" i="11"/>
  <c r="P117" i="11"/>
  <c r="P106" i="11"/>
  <c r="P103" i="11"/>
  <c r="P69" i="11"/>
  <c r="P63" i="11"/>
  <c r="P47" i="11"/>
  <c r="P708" i="11"/>
  <c r="P705" i="11"/>
  <c r="P704" i="11"/>
  <c r="P686" i="11"/>
  <c r="P677" i="11"/>
  <c r="P676" i="11"/>
  <c r="P672" i="11"/>
  <c r="P651" i="11"/>
  <c r="P650" i="11"/>
  <c r="P622" i="11"/>
  <c r="P613" i="11"/>
  <c r="P612" i="11"/>
  <c r="P605" i="11"/>
  <c r="P604" i="11"/>
  <c r="P600" i="11"/>
  <c r="P493" i="11"/>
  <c r="P488" i="11"/>
  <c r="P467" i="11"/>
  <c r="P466" i="11"/>
  <c r="P438" i="11"/>
  <c r="P429" i="11"/>
  <c r="P425" i="11"/>
  <c r="P424" i="11"/>
  <c r="P403" i="11"/>
  <c r="P402" i="11"/>
  <c r="P213" i="11"/>
  <c r="P212" i="11"/>
  <c r="P211" i="11"/>
  <c r="P208" i="11"/>
  <c r="P165" i="11"/>
  <c r="P154" i="11"/>
  <c r="P151" i="11"/>
  <c r="P101" i="11"/>
  <c r="P90" i="11"/>
  <c r="P87" i="11"/>
  <c r="P58" i="11"/>
  <c r="P26" i="11"/>
  <c r="P21" i="11"/>
  <c r="P723" i="11"/>
  <c r="P722" i="11"/>
  <c r="P720" i="11"/>
  <c r="P692" i="11"/>
  <c r="P689" i="11"/>
  <c r="P688" i="11"/>
  <c r="P667" i="11"/>
  <c r="P666" i="11"/>
  <c r="P629" i="11"/>
  <c r="P628" i="11"/>
  <c r="P625" i="11"/>
  <c r="P624" i="11"/>
  <c r="P595" i="11"/>
  <c r="P594" i="11"/>
  <c r="P483" i="11"/>
  <c r="P482" i="11"/>
  <c r="P445" i="11"/>
  <c r="P444" i="11"/>
  <c r="P441" i="11"/>
  <c r="P419" i="11"/>
  <c r="P418" i="11"/>
  <c r="P202" i="11"/>
  <c r="P199" i="11"/>
  <c r="P153" i="11"/>
  <c r="P149" i="11"/>
  <c r="P148" i="11"/>
  <c r="P138" i="11"/>
  <c r="P135" i="11"/>
  <c r="P89" i="11"/>
  <c r="P85" i="11"/>
  <c r="P84" i="11"/>
  <c r="P79" i="11"/>
  <c r="P57" i="11"/>
  <c r="P55" i="11"/>
  <c r="P34" i="11"/>
  <c r="P29" i="11"/>
  <c r="P721" i="11"/>
  <c r="P678" i="11"/>
  <c r="P669" i="11"/>
  <c r="P665" i="11"/>
  <c r="P664" i="11"/>
  <c r="P655" i="11"/>
  <c r="P643" i="11"/>
  <c r="P642" i="11"/>
  <c r="P614" i="11"/>
  <c r="P607" i="11"/>
  <c r="P597" i="11"/>
  <c r="P596" i="11"/>
  <c r="P593" i="11"/>
  <c r="P592" i="11"/>
  <c r="P485" i="11"/>
  <c r="P481" i="11"/>
  <c r="P480" i="11"/>
  <c r="P471" i="11"/>
  <c r="P459" i="11"/>
  <c r="P458" i="11"/>
  <c r="P421" i="11"/>
  <c r="P417" i="11"/>
  <c r="P416" i="11"/>
  <c r="P407" i="11"/>
  <c r="P395" i="11"/>
  <c r="P394" i="11"/>
  <c r="P205" i="11"/>
  <c r="P194" i="11"/>
  <c r="P191" i="11"/>
  <c r="P145" i="11"/>
  <c r="P141" i="11"/>
  <c r="P130" i="11"/>
  <c r="P127" i="11"/>
  <c r="P81" i="11"/>
  <c r="P74" i="11"/>
  <c r="P71" i="11"/>
  <c r="P37" i="11"/>
  <c r="P715" i="11"/>
  <c r="P714" i="11"/>
  <c r="P712" i="11"/>
  <c r="P699" i="11"/>
  <c r="P698" i="11"/>
  <c r="P683" i="11"/>
  <c r="P682" i="11"/>
  <c r="P645" i="11"/>
  <c r="P644" i="11"/>
  <c r="P641" i="11"/>
  <c r="P619" i="11"/>
  <c r="P618" i="11"/>
  <c r="P587" i="11"/>
  <c r="P586" i="11"/>
  <c r="P584" i="11"/>
  <c r="P579" i="11"/>
  <c r="P578" i="11"/>
  <c r="P576" i="11"/>
  <c r="P571" i="11"/>
  <c r="P570" i="11"/>
  <c r="P568" i="11"/>
  <c r="P563" i="11"/>
  <c r="P562" i="11"/>
  <c r="P560" i="11"/>
  <c r="P555" i="11"/>
  <c r="P554" i="11"/>
  <c r="P552" i="11"/>
  <c r="P547" i="11"/>
  <c r="P546" i="11"/>
  <c r="P544" i="11"/>
  <c r="P539" i="11"/>
  <c r="P538" i="11"/>
  <c r="P536" i="11"/>
  <c r="P531" i="11"/>
  <c r="P530" i="11"/>
  <c r="P528" i="11"/>
  <c r="P523" i="11"/>
  <c r="P522" i="11"/>
  <c r="P520" i="11"/>
  <c r="P515" i="11"/>
  <c r="P514" i="11"/>
  <c r="P512" i="11"/>
  <c r="P507" i="11"/>
  <c r="P506" i="11"/>
  <c r="P504" i="11"/>
  <c r="P499" i="11"/>
  <c r="P498" i="11"/>
  <c r="P461" i="11"/>
  <c r="P460" i="11"/>
  <c r="P457" i="11"/>
  <c r="P456" i="11"/>
  <c r="P435" i="11"/>
  <c r="P397" i="11"/>
  <c r="P396" i="11"/>
  <c r="P248" i="11"/>
  <c r="P232" i="11"/>
  <c r="P224" i="11"/>
  <c r="P197" i="11"/>
  <c r="P196" i="11"/>
  <c r="P186" i="11"/>
  <c r="P183" i="11"/>
  <c r="P137" i="11"/>
  <c r="P133" i="11"/>
  <c r="P132" i="11"/>
  <c r="P122" i="11"/>
  <c r="P119" i="11"/>
  <c r="P77" i="11"/>
  <c r="P76" i="11"/>
  <c r="P33" i="11"/>
  <c r="P713" i="11"/>
  <c r="P697" i="11"/>
  <c r="P696" i="11"/>
  <c r="P685" i="11"/>
  <c r="P681" i="11"/>
  <c r="P659" i="11"/>
  <c r="P658" i="11"/>
  <c r="P621" i="11"/>
  <c r="P617" i="11"/>
  <c r="P589" i="11"/>
  <c r="P585" i="11"/>
  <c r="P581" i="11"/>
  <c r="P577" i="11"/>
  <c r="P573" i="11"/>
  <c r="P569" i="11"/>
  <c r="P565" i="11"/>
  <c r="P561" i="11"/>
  <c r="P557" i="11"/>
  <c r="P553" i="11"/>
  <c r="P549" i="11"/>
  <c r="P545" i="11"/>
  <c r="P541" i="11"/>
  <c r="P537" i="11"/>
  <c r="P533" i="11"/>
  <c r="P529" i="11"/>
  <c r="P525" i="11"/>
  <c r="P521" i="11"/>
  <c r="P517" i="11"/>
  <c r="P513" i="11"/>
  <c r="P509" i="11"/>
  <c r="P505" i="11"/>
  <c r="P501" i="11"/>
  <c r="P497" i="11"/>
  <c r="P496" i="11"/>
  <c r="P487" i="11"/>
  <c r="P475" i="11"/>
  <c r="P474" i="11"/>
  <c r="P446" i="11"/>
  <c r="P437" i="11"/>
  <c r="P434" i="11"/>
  <c r="P433" i="11"/>
  <c r="P432" i="11"/>
  <c r="P423" i="11"/>
  <c r="P411" i="11"/>
  <c r="P410" i="11"/>
  <c r="P386" i="11"/>
  <c r="P384" i="11"/>
  <c r="P378" i="11"/>
  <c r="P376" i="11"/>
  <c r="P370" i="11"/>
  <c r="P368" i="11"/>
  <c r="P362" i="11"/>
  <c r="P360" i="11"/>
  <c r="P354" i="11"/>
  <c r="P352" i="11"/>
  <c r="P346" i="11"/>
  <c r="P344" i="11"/>
  <c r="P338" i="11"/>
  <c r="P336" i="11"/>
  <c r="P330" i="11"/>
  <c r="P328" i="11"/>
  <c r="P322" i="11"/>
  <c r="P320" i="11"/>
  <c r="P314" i="11"/>
  <c r="P312" i="11"/>
  <c r="P306" i="11"/>
  <c r="P304" i="11"/>
  <c r="P298" i="11"/>
  <c r="P296" i="11"/>
  <c r="P290" i="11"/>
  <c r="P288" i="11"/>
  <c r="P282" i="11"/>
  <c r="P280" i="11"/>
  <c r="P274" i="11"/>
  <c r="P272" i="11"/>
  <c r="P266" i="11"/>
  <c r="P264" i="11"/>
  <c r="P258" i="11"/>
  <c r="P256" i="11"/>
  <c r="P250" i="11"/>
  <c r="P242" i="11"/>
  <c r="P240" i="11"/>
  <c r="P234" i="11"/>
  <c r="P226" i="11"/>
  <c r="P218" i="11"/>
  <c r="P193" i="11"/>
  <c r="P189" i="11"/>
  <c r="P178" i="11"/>
  <c r="P175" i="11"/>
  <c r="P129" i="11"/>
  <c r="P125" i="11"/>
  <c r="P114" i="11"/>
  <c r="P111" i="11"/>
  <c r="P73" i="11"/>
  <c r="P66" i="11"/>
  <c r="P53" i="11"/>
  <c r="P50" i="11"/>
  <c r="P715" i="10"/>
  <c r="P704" i="10"/>
  <c r="P662" i="10"/>
  <c r="P651" i="10"/>
  <c r="P640" i="10"/>
  <c r="P598" i="10"/>
  <c r="P587" i="10"/>
  <c r="P576" i="10"/>
  <c r="P534" i="10"/>
  <c r="P523" i="10"/>
  <c r="P512" i="10"/>
  <c r="P470" i="10"/>
  <c r="P459" i="10"/>
  <c r="P448" i="10"/>
  <c r="P406" i="10"/>
  <c r="P395" i="10"/>
  <c r="P384" i="10"/>
  <c r="P342" i="10"/>
  <c r="P331" i="10"/>
  <c r="P320" i="10"/>
  <c r="P278" i="10"/>
  <c r="P267" i="10"/>
  <c r="P256" i="10"/>
  <c r="P214" i="10"/>
  <c r="P203" i="10"/>
  <c r="P192" i="10"/>
  <c r="P150" i="10"/>
  <c r="P139" i="10"/>
  <c r="P128" i="10"/>
  <c r="P86" i="10"/>
  <c r="P75" i="10"/>
  <c r="P64" i="10"/>
  <c r="P19" i="10"/>
  <c r="P702" i="10"/>
  <c r="P691" i="10"/>
  <c r="P680" i="10"/>
  <c r="P638" i="10"/>
  <c r="P627" i="10"/>
  <c r="P616" i="10"/>
  <c r="P574" i="10"/>
  <c r="P563" i="10"/>
  <c r="P552" i="10"/>
  <c r="P510" i="10"/>
  <c r="P499" i="10"/>
  <c r="P488" i="10"/>
  <c r="P446" i="10"/>
  <c r="P435" i="10"/>
  <c r="P424" i="10"/>
  <c r="P382" i="10"/>
  <c r="P381" i="10"/>
  <c r="P371" i="10"/>
  <c r="P360" i="10"/>
  <c r="P318" i="10"/>
  <c r="P307" i="10"/>
  <c r="P296" i="10"/>
  <c r="P254" i="10"/>
  <c r="P243" i="10"/>
  <c r="P232" i="10"/>
  <c r="P190" i="10"/>
  <c r="P179" i="10"/>
  <c r="P168" i="10"/>
  <c r="P126" i="10"/>
  <c r="P115" i="10"/>
  <c r="P104" i="10"/>
  <c r="P62" i="10"/>
  <c r="P51" i="10"/>
  <c r="P32" i="10"/>
  <c r="P18" i="10"/>
  <c r="P16" i="10"/>
  <c r="P694" i="10"/>
  <c r="P683" i="10"/>
  <c r="P672" i="10"/>
  <c r="P630" i="10"/>
  <c r="P619" i="10"/>
  <c r="P608" i="10"/>
  <c r="P566" i="10"/>
  <c r="P555" i="10"/>
  <c r="P544" i="10"/>
  <c r="P502" i="10"/>
  <c r="P491" i="10"/>
  <c r="P480" i="10"/>
  <c r="P438" i="10"/>
  <c r="P427" i="10"/>
  <c r="P416" i="10"/>
  <c r="P374" i="10"/>
  <c r="P363" i="10"/>
  <c r="P352" i="10"/>
  <c r="P310" i="10"/>
  <c r="P299" i="10"/>
  <c r="P288" i="10"/>
  <c r="P246" i="10"/>
  <c r="P235" i="10"/>
  <c r="P224" i="10"/>
  <c r="P182" i="10"/>
  <c r="P171" i="10"/>
  <c r="P160" i="10"/>
  <c r="P118" i="10"/>
  <c r="P107" i="10"/>
  <c r="P96" i="10"/>
  <c r="P54" i="10"/>
  <c r="P29" i="10"/>
  <c r="P21" i="10"/>
  <c r="P686" i="10"/>
  <c r="P675" i="10"/>
  <c r="P664" i="10"/>
  <c r="P622" i="10"/>
  <c r="P611" i="10"/>
  <c r="P600" i="10"/>
  <c r="P558" i="10"/>
  <c r="P547" i="10"/>
  <c r="P541" i="10"/>
  <c r="P536" i="10"/>
  <c r="P494" i="10"/>
  <c r="P485" i="10"/>
  <c r="P483" i="10"/>
  <c r="P472" i="10"/>
  <c r="P430" i="10"/>
  <c r="P419" i="10"/>
  <c r="P408" i="10"/>
  <c r="P366" i="10"/>
  <c r="P355" i="10"/>
  <c r="P344" i="10"/>
  <c r="P302" i="10"/>
  <c r="P291" i="10"/>
  <c r="P280" i="10"/>
  <c r="P238" i="10"/>
  <c r="P227" i="10"/>
  <c r="P221" i="10"/>
  <c r="P216" i="10"/>
  <c r="P174" i="10"/>
  <c r="P163" i="10"/>
  <c r="P157" i="10"/>
  <c r="P152" i="10"/>
  <c r="P110" i="10"/>
  <c r="P99" i="10"/>
  <c r="P93" i="10"/>
  <c r="P88" i="10"/>
  <c r="P46" i="10"/>
  <c r="P43" i="10"/>
  <c r="P720" i="10"/>
  <c r="P678" i="10"/>
  <c r="P669" i="10"/>
  <c r="P667" i="10"/>
  <c r="P656" i="10"/>
  <c r="P614" i="10"/>
  <c r="P605" i="10"/>
  <c r="P603" i="10"/>
  <c r="P592" i="10"/>
  <c r="P550" i="10"/>
  <c r="P539" i="10"/>
  <c r="P528" i="10"/>
  <c r="P486" i="10"/>
  <c r="P477" i="10"/>
  <c r="P475" i="10"/>
  <c r="P464" i="10"/>
  <c r="P422" i="10"/>
  <c r="P413" i="10"/>
  <c r="P411" i="10"/>
  <c r="P400" i="10"/>
  <c r="P358" i="10"/>
  <c r="P349" i="10"/>
  <c r="P347" i="10"/>
  <c r="P336" i="10"/>
  <c r="P294" i="10"/>
  <c r="P285" i="10"/>
  <c r="P283" i="10"/>
  <c r="P272" i="10"/>
  <c r="P230" i="10"/>
  <c r="P219" i="10"/>
  <c r="P208" i="10"/>
  <c r="P166" i="10"/>
  <c r="P155" i="10"/>
  <c r="P144" i="10"/>
  <c r="P102" i="10"/>
  <c r="P91" i="10"/>
  <c r="P85" i="10"/>
  <c r="P80" i="10"/>
  <c r="P40" i="10"/>
  <c r="P30" i="10"/>
  <c r="P22" i="10"/>
  <c r="P14" i="10"/>
  <c r="P723" i="10"/>
  <c r="P712" i="10"/>
  <c r="P670" i="10"/>
  <c r="P659" i="10"/>
  <c r="P648" i="10"/>
  <c r="P606" i="10"/>
  <c r="P595" i="10"/>
  <c r="P584" i="10"/>
  <c r="P542" i="10"/>
  <c r="P531" i="10"/>
  <c r="P520" i="10"/>
  <c r="P478" i="10"/>
  <c r="P467" i="10"/>
  <c r="P456" i="10"/>
  <c r="P414" i="10"/>
  <c r="P403" i="10"/>
  <c r="P392" i="10"/>
  <c r="P350" i="10"/>
  <c r="P341" i="10"/>
  <c r="P339" i="10"/>
  <c r="P328" i="10"/>
  <c r="P286" i="10"/>
  <c r="P275" i="10"/>
  <c r="P264" i="10"/>
  <c r="P222" i="10"/>
  <c r="P211" i="10"/>
  <c r="P200" i="10"/>
  <c r="P158" i="10"/>
  <c r="P147" i="10"/>
  <c r="P136" i="10"/>
  <c r="P94" i="10"/>
  <c r="P83" i="10"/>
  <c r="P77" i="10"/>
  <c r="P72" i="10"/>
  <c r="P37" i="10"/>
  <c r="P27" i="10"/>
  <c r="P718" i="10"/>
  <c r="P707" i="10"/>
  <c r="P696" i="10"/>
  <c r="P654" i="10"/>
  <c r="P643" i="10"/>
  <c r="P632" i="10"/>
  <c r="P590" i="10"/>
  <c r="P579" i="10"/>
  <c r="P573" i="10"/>
  <c r="P568" i="10"/>
  <c r="P526" i="10"/>
  <c r="P515" i="10"/>
  <c r="P509" i="10"/>
  <c r="P504" i="10"/>
  <c r="P462" i="10"/>
  <c r="P451" i="10"/>
  <c r="P440" i="10"/>
  <c r="P398" i="10"/>
  <c r="P387" i="10"/>
  <c r="P376" i="10"/>
  <c r="P334" i="10"/>
  <c r="P323" i="10"/>
  <c r="P312" i="10"/>
  <c r="P270" i="10"/>
  <c r="P259" i="10"/>
  <c r="P248" i="10"/>
  <c r="P206" i="10"/>
  <c r="P195" i="10"/>
  <c r="P189" i="10"/>
  <c r="P184" i="10"/>
  <c r="P142" i="10"/>
  <c r="P131" i="10"/>
  <c r="P125" i="10"/>
  <c r="P120" i="10"/>
  <c r="P78" i="10"/>
  <c r="P67" i="10"/>
  <c r="P61" i="10"/>
  <c r="P56" i="10"/>
  <c r="P38" i="10"/>
  <c r="P710" i="10"/>
  <c r="P701" i="10"/>
  <c r="P699" i="10"/>
  <c r="P688" i="10"/>
  <c r="P646" i="10"/>
  <c r="P637" i="10"/>
  <c r="P635" i="10"/>
  <c r="P624" i="10"/>
  <c r="P582" i="10"/>
  <c r="P571" i="10"/>
  <c r="P560" i="10"/>
  <c r="P518" i="10"/>
  <c r="P507" i="10"/>
  <c r="P496" i="10"/>
  <c r="P454" i="10"/>
  <c r="P445" i="10"/>
  <c r="P443" i="10"/>
  <c r="P432" i="10"/>
  <c r="P390" i="10"/>
  <c r="P379" i="10"/>
  <c r="P368" i="10"/>
  <c r="P326" i="10"/>
  <c r="P317" i="10"/>
  <c r="P315" i="10"/>
  <c r="P304" i="10"/>
  <c r="P262" i="10"/>
  <c r="P253" i="10"/>
  <c r="P251" i="10"/>
  <c r="P240" i="10"/>
  <c r="P198" i="10"/>
  <c r="P187" i="10"/>
  <c r="P176" i="10"/>
  <c r="P134" i="10"/>
  <c r="P123" i="10"/>
  <c r="P112" i="10"/>
  <c r="P70" i="10"/>
  <c r="P59" i="10"/>
  <c r="P53" i="10"/>
  <c r="P48" i="10"/>
  <c r="P35" i="10"/>
  <c r="P26" i="10"/>
  <c r="P24" i="10"/>
  <c r="P722" i="10"/>
  <c r="P714" i="10"/>
  <c r="P706" i="10"/>
  <c r="P698" i="10"/>
  <c r="P690" i="10"/>
  <c r="P682" i="10"/>
  <c r="P674" i="10"/>
  <c r="P666" i="10"/>
  <c r="P658" i="10"/>
  <c r="P650" i="10"/>
  <c r="P642" i="10"/>
  <c r="P634" i="10"/>
  <c r="P626" i="10"/>
  <c r="P618" i="10"/>
  <c r="P610" i="10"/>
  <c r="P602" i="10"/>
  <c r="P594" i="10"/>
  <c r="P586" i="10"/>
  <c r="P578" i="10"/>
  <c r="P570" i="10"/>
  <c r="P562" i="10"/>
  <c r="P554" i="10"/>
  <c r="P546" i="10"/>
  <c r="P538" i="10"/>
  <c r="P530" i="10"/>
  <c r="P522" i="10"/>
  <c r="P514" i="10"/>
  <c r="P506" i="10"/>
  <c r="P498" i="10"/>
  <c r="P490" i="10"/>
  <c r="P482" i="10"/>
  <c r="P474" i="10"/>
  <c r="P466" i="10"/>
  <c r="P458" i="10"/>
  <c r="P450" i="10"/>
  <c r="P442" i="10"/>
  <c r="P434" i="10"/>
  <c r="P426" i="10"/>
  <c r="P418" i="10"/>
  <c r="P410" i="10"/>
  <c r="P402" i="10"/>
  <c r="P394" i="10"/>
  <c r="P386" i="10"/>
  <c r="P378" i="10"/>
  <c r="P370" i="10"/>
  <c r="P362" i="10"/>
  <c r="P354" i="10"/>
  <c r="P346" i="10"/>
  <c r="P338" i="10"/>
  <c r="P330" i="10"/>
  <c r="P322" i="10"/>
  <c r="P314" i="10"/>
  <c r="P306" i="10"/>
  <c r="P298" i="10"/>
  <c r="P290" i="10"/>
  <c r="P282" i="10"/>
  <c r="P274" i="10"/>
  <c r="P266" i="10"/>
  <c r="P258" i="10"/>
  <c r="P250" i="10"/>
  <c r="P242" i="10"/>
  <c r="P234" i="10"/>
  <c r="P226" i="10"/>
  <c r="P218" i="10"/>
  <c r="P210" i="10"/>
  <c r="P202" i="10"/>
  <c r="P194" i="10"/>
  <c r="P186" i="10"/>
  <c r="P178" i="10"/>
  <c r="P170" i="10"/>
  <c r="P162" i="10"/>
  <c r="P154" i="10"/>
  <c r="P146" i="10"/>
  <c r="P138" i="10"/>
  <c r="P130" i="10"/>
  <c r="P122" i="10"/>
  <c r="P114" i="10"/>
  <c r="P106" i="10"/>
  <c r="P98" i="10"/>
  <c r="P90" i="10"/>
  <c r="P82" i="10"/>
  <c r="P74" i="10"/>
  <c r="P66" i="10"/>
  <c r="P58" i="10"/>
  <c r="P50" i="10"/>
  <c r="P42" i="10"/>
  <c r="P34" i="10"/>
  <c r="P639" i="9"/>
  <c r="P671" i="9"/>
  <c r="P61" i="9"/>
  <c r="P703" i="9"/>
  <c r="P289" i="9"/>
  <c r="P132" i="9"/>
  <c r="P327" i="9"/>
  <c r="P326" i="9"/>
  <c r="P607" i="9"/>
  <c r="P603" i="9"/>
  <c r="P536" i="9"/>
  <c r="P503" i="9"/>
  <c r="P453" i="9"/>
  <c r="P437" i="9"/>
  <c r="P706" i="9"/>
  <c r="P700" i="9"/>
  <c r="P674" i="9"/>
  <c r="P668" i="9"/>
  <c r="P642" i="9"/>
  <c r="P636" i="9"/>
  <c r="P610" i="9"/>
  <c r="P600" i="9"/>
  <c r="P567" i="9"/>
  <c r="P517" i="9"/>
  <c r="P502" i="9"/>
  <c r="P484" i="9"/>
  <c r="P377" i="9"/>
  <c r="P308" i="9"/>
  <c r="P288" i="9"/>
  <c r="P269" i="9"/>
  <c r="P255" i="9"/>
  <c r="P254" i="9"/>
  <c r="P164" i="9"/>
  <c r="P37" i="9"/>
  <c r="P722" i="8"/>
  <c r="P709" i="8"/>
  <c r="P669" i="8"/>
  <c r="P645" i="8"/>
  <c r="P642" i="8"/>
  <c r="P610" i="8"/>
  <c r="P557" i="8"/>
  <c r="P530" i="8"/>
  <c r="P509" i="8"/>
  <c r="P474" i="8"/>
  <c r="P452" i="8"/>
  <c r="P438" i="8"/>
  <c r="P420" i="8"/>
  <c r="P419" i="8"/>
  <c r="P387" i="8"/>
  <c r="P365" i="8"/>
  <c r="P354" i="8"/>
  <c r="P323" i="8"/>
  <c r="P301" i="8"/>
  <c r="P290" i="8"/>
  <c r="P259" i="8"/>
  <c r="P237" i="8"/>
  <c r="P226" i="8"/>
  <c r="P195" i="8"/>
  <c r="P184" i="8"/>
  <c r="P173" i="8"/>
  <c r="P162" i="8"/>
  <c r="P131" i="8"/>
  <c r="P109" i="8"/>
  <c r="P69" i="8"/>
  <c r="P58" i="8"/>
  <c r="P37" i="8"/>
  <c r="P34" i="8"/>
  <c r="P698" i="9"/>
  <c r="P697" i="9"/>
  <c r="P692" i="9"/>
  <c r="P666" i="9"/>
  <c r="P665" i="9"/>
  <c r="P660" i="9"/>
  <c r="P634" i="9"/>
  <c r="P633" i="9"/>
  <c r="P628" i="9"/>
  <c r="P559" i="9"/>
  <c r="P558" i="9"/>
  <c r="P472" i="9"/>
  <c r="P423" i="9"/>
  <c r="P422" i="9"/>
  <c r="P365" i="9"/>
  <c r="P351" i="9"/>
  <c r="P350" i="9"/>
  <c r="P332" i="9"/>
  <c r="P240" i="9"/>
  <c r="P135" i="9"/>
  <c r="P134" i="9"/>
  <c r="P101" i="9"/>
  <c r="P721" i="9"/>
  <c r="P695" i="9"/>
  <c r="P694" i="9"/>
  <c r="P663" i="9"/>
  <c r="P662" i="9"/>
  <c r="P631" i="9"/>
  <c r="P630" i="9"/>
  <c r="P573" i="9"/>
  <c r="P540" i="9"/>
  <c r="P495" i="9"/>
  <c r="P494" i="9"/>
  <c r="P404" i="9"/>
  <c r="P331" i="9"/>
  <c r="P292" i="9"/>
  <c r="P224" i="9"/>
  <c r="P205" i="9"/>
  <c r="P190" i="9"/>
  <c r="P152" i="9"/>
  <c r="P125" i="9"/>
  <c r="P64" i="9"/>
  <c r="P40" i="9"/>
  <c r="P25" i="9"/>
  <c r="P722" i="9"/>
  <c r="P716" i="9"/>
  <c r="P690" i="9"/>
  <c r="P689" i="9"/>
  <c r="P684" i="9"/>
  <c r="P658" i="9"/>
  <c r="P657" i="9"/>
  <c r="P652" i="9"/>
  <c r="P626" i="9"/>
  <c r="P625" i="9"/>
  <c r="P620" i="9"/>
  <c r="P592" i="9"/>
  <c r="P509" i="9"/>
  <c r="P476" i="9"/>
  <c r="P428" i="9"/>
  <c r="P384" i="9"/>
  <c r="P277" i="9"/>
  <c r="P262" i="9"/>
  <c r="P244" i="9"/>
  <c r="P191" i="9"/>
  <c r="P172" i="9"/>
  <c r="P89" i="9"/>
  <c r="P46" i="9"/>
  <c r="P719" i="9"/>
  <c r="P718" i="9"/>
  <c r="P687" i="9"/>
  <c r="P686" i="9"/>
  <c r="P655" i="9"/>
  <c r="P654" i="9"/>
  <c r="P623" i="9"/>
  <c r="P622" i="9"/>
  <c r="P528" i="9"/>
  <c r="P445" i="9"/>
  <c r="P385" i="9"/>
  <c r="P337" i="9"/>
  <c r="P336" i="9"/>
  <c r="P316" i="9"/>
  <c r="P263" i="9"/>
  <c r="P128" i="9"/>
  <c r="P104" i="9"/>
  <c r="P65" i="9"/>
  <c r="P47" i="9"/>
  <c r="P28" i="9"/>
  <c r="P714" i="9"/>
  <c r="P713" i="9"/>
  <c r="P708" i="9"/>
  <c r="P682" i="9"/>
  <c r="P681" i="9"/>
  <c r="P676" i="9"/>
  <c r="P650" i="9"/>
  <c r="P644" i="9"/>
  <c r="P618" i="9"/>
  <c r="P617" i="9"/>
  <c r="P612" i="9"/>
  <c r="P464" i="9"/>
  <c r="P409" i="9"/>
  <c r="P396" i="9"/>
  <c r="P373" i="9"/>
  <c r="P358" i="9"/>
  <c r="P228" i="9"/>
  <c r="P183" i="9"/>
  <c r="P182" i="9"/>
  <c r="P160" i="9"/>
  <c r="P141" i="9"/>
  <c r="P110" i="9"/>
  <c r="P92" i="9"/>
  <c r="P68" i="9"/>
  <c r="P67" i="9"/>
  <c r="P711" i="9"/>
  <c r="P710" i="9"/>
  <c r="P679" i="9"/>
  <c r="P678" i="9"/>
  <c r="P647" i="9"/>
  <c r="P615" i="9"/>
  <c r="P581" i="9"/>
  <c r="P566" i="9"/>
  <c r="P548" i="9"/>
  <c r="P432" i="9"/>
  <c r="P395" i="9"/>
  <c r="P376" i="9"/>
  <c r="P359" i="9"/>
  <c r="P341" i="9"/>
  <c r="P231" i="9"/>
  <c r="P230" i="9"/>
  <c r="P216" i="9"/>
  <c r="P197" i="9"/>
  <c r="P111" i="9"/>
  <c r="P71" i="9"/>
  <c r="P70" i="9"/>
  <c r="P15" i="9"/>
  <c r="P14" i="9"/>
  <c r="P717" i="9"/>
  <c r="P709" i="9"/>
  <c r="P701" i="9"/>
  <c r="P693" i="9"/>
  <c r="P669" i="9"/>
  <c r="P661" i="9"/>
  <c r="P653" i="9"/>
  <c r="P645" i="9"/>
  <c r="P637" i="9"/>
  <c r="P629" i="9"/>
  <c r="P621" i="9"/>
  <c r="P613" i="9"/>
  <c r="P604" i="9"/>
  <c r="P601" i="9"/>
  <c r="P574" i="9"/>
  <c r="P568" i="9"/>
  <c r="P556" i="9"/>
  <c r="P555" i="9"/>
  <c r="P551" i="9"/>
  <c r="P541" i="9"/>
  <c r="P537" i="9"/>
  <c r="P510" i="9"/>
  <c r="P504" i="9"/>
  <c r="P492" i="9"/>
  <c r="P491" i="9"/>
  <c r="P487" i="9"/>
  <c r="P477" i="9"/>
  <c r="P473" i="9"/>
  <c r="P446" i="9"/>
  <c r="P438" i="9"/>
  <c r="P429" i="9"/>
  <c r="P426" i="9"/>
  <c r="P403" i="9"/>
  <c r="P397" i="9"/>
  <c r="P393" i="9"/>
  <c r="P366" i="9"/>
  <c r="P352" i="9"/>
  <c r="P348" i="9"/>
  <c r="P342" i="9"/>
  <c r="P333" i="9"/>
  <c r="P324" i="9"/>
  <c r="P319" i="9"/>
  <c r="P315" i="9"/>
  <c r="P309" i="9"/>
  <c r="P305" i="9"/>
  <c r="P297" i="9"/>
  <c r="P295" i="9"/>
  <c r="P293" i="9"/>
  <c r="P270" i="9"/>
  <c r="P264" i="9"/>
  <c r="P252" i="9"/>
  <c r="P251" i="9"/>
  <c r="P245" i="9"/>
  <c r="P241" i="9"/>
  <c r="P232" i="9"/>
  <c r="P225" i="9"/>
  <c r="P198" i="9"/>
  <c r="P192" i="9"/>
  <c r="P180" i="9"/>
  <c r="P179" i="9"/>
  <c r="P165" i="9"/>
  <c r="P161" i="9"/>
  <c r="P136" i="9"/>
  <c r="P129" i="9"/>
  <c r="P108" i="9"/>
  <c r="P107" i="9"/>
  <c r="P93" i="9"/>
  <c r="P86" i="9"/>
  <c r="P72" i="9"/>
  <c r="P44" i="9"/>
  <c r="P43" i="9"/>
  <c r="P41" i="9"/>
  <c r="P29" i="9"/>
  <c r="P22" i="9"/>
  <c r="P582" i="9"/>
  <c r="P564" i="9"/>
  <c r="P563" i="9"/>
  <c r="P554" i="9"/>
  <c r="P549" i="9"/>
  <c r="P545" i="9"/>
  <c r="P518" i="9"/>
  <c r="P500" i="9"/>
  <c r="P499" i="9"/>
  <c r="P490" i="9"/>
  <c r="P485" i="9"/>
  <c r="P481" i="9"/>
  <c r="P454" i="9"/>
  <c r="P420" i="9"/>
  <c r="P414" i="9"/>
  <c r="P405" i="9"/>
  <c r="P402" i="9"/>
  <c r="P401" i="9"/>
  <c r="P374" i="9"/>
  <c r="P360" i="9"/>
  <c r="P356" i="9"/>
  <c r="P347" i="9"/>
  <c r="P330" i="9"/>
  <c r="P329" i="9"/>
  <c r="P323" i="9"/>
  <c r="P317" i="9"/>
  <c r="P314" i="9"/>
  <c r="P313" i="9"/>
  <c r="P278" i="9"/>
  <c r="P272" i="9"/>
  <c r="P260" i="9"/>
  <c r="P259" i="9"/>
  <c r="P258" i="9"/>
  <c r="P250" i="9"/>
  <c r="P249" i="9"/>
  <c r="P229" i="9"/>
  <c r="P206" i="9"/>
  <c r="P188" i="9"/>
  <c r="P187" i="9"/>
  <c r="P178" i="9"/>
  <c r="P173" i="9"/>
  <c r="P169" i="9"/>
  <c r="P142" i="9"/>
  <c r="P133" i="9"/>
  <c r="P126" i="9"/>
  <c r="P122" i="9"/>
  <c r="P112" i="9"/>
  <c r="P105" i="9"/>
  <c r="P84" i="9"/>
  <c r="P83" i="9"/>
  <c r="P81" i="9"/>
  <c r="P69" i="9"/>
  <c r="P62" i="9"/>
  <c r="P58" i="9"/>
  <c r="P20" i="9"/>
  <c r="P19" i="9"/>
  <c r="P18" i="9"/>
  <c r="P590" i="9"/>
  <c r="P571" i="9"/>
  <c r="P562" i="9"/>
  <c r="P526" i="9"/>
  <c r="P507" i="9"/>
  <c r="P498" i="9"/>
  <c r="P462" i="9"/>
  <c r="P443" i="9"/>
  <c r="P419" i="9"/>
  <c r="P382" i="9"/>
  <c r="P355" i="9"/>
  <c r="P354" i="9"/>
  <c r="P322" i="9"/>
  <c r="P286" i="9"/>
  <c r="P267" i="9"/>
  <c r="P214" i="9"/>
  <c r="P195" i="9"/>
  <c r="P186" i="9"/>
  <c r="P150" i="9"/>
  <c r="P123" i="9"/>
  <c r="P102" i="9"/>
  <c r="P98" i="9"/>
  <c r="P59" i="9"/>
  <c r="P38" i="9"/>
  <c r="P34" i="9"/>
  <c r="P598" i="9"/>
  <c r="P580" i="9"/>
  <c r="P579" i="9"/>
  <c r="P570" i="9"/>
  <c r="P561" i="9"/>
  <c r="P534" i="9"/>
  <c r="P516" i="9"/>
  <c r="P515" i="9"/>
  <c r="P506" i="9"/>
  <c r="P497" i="9"/>
  <c r="P470" i="9"/>
  <c r="P452" i="9"/>
  <c r="P451" i="9"/>
  <c r="P442" i="9"/>
  <c r="P436" i="9"/>
  <c r="P430" i="9"/>
  <c r="P390" i="9"/>
  <c r="P372" i="9"/>
  <c r="P363" i="9"/>
  <c r="P346" i="9"/>
  <c r="P345" i="9"/>
  <c r="P340" i="9"/>
  <c r="P334" i="9"/>
  <c r="P302" i="9"/>
  <c r="P276" i="9"/>
  <c r="P275" i="9"/>
  <c r="P266" i="9"/>
  <c r="P257" i="9"/>
  <c r="P238" i="9"/>
  <c r="P222" i="9"/>
  <c r="P204" i="9"/>
  <c r="P203" i="9"/>
  <c r="P194" i="9"/>
  <c r="P185" i="9"/>
  <c r="P158" i="9"/>
  <c r="P140" i="9"/>
  <c r="P139" i="9"/>
  <c r="P121" i="9"/>
  <c r="P100" i="9"/>
  <c r="P99" i="9"/>
  <c r="P97" i="9"/>
  <c r="P78" i="9"/>
  <c r="P36" i="9"/>
  <c r="P35" i="9"/>
  <c r="P33" i="9"/>
  <c r="P17" i="9"/>
  <c r="P588" i="9"/>
  <c r="P587" i="9"/>
  <c r="P583" i="9"/>
  <c r="P578" i="9"/>
  <c r="P569" i="9"/>
  <c r="P542" i="9"/>
  <c r="P524" i="9"/>
  <c r="P523" i="9"/>
  <c r="P519" i="9"/>
  <c r="P514" i="9"/>
  <c r="P505" i="9"/>
  <c r="P478" i="9"/>
  <c r="P460" i="9"/>
  <c r="P459" i="9"/>
  <c r="P458" i="9"/>
  <c r="P455" i="9"/>
  <c r="P441" i="9"/>
  <c r="P435" i="9"/>
  <c r="P415" i="9"/>
  <c r="P412" i="9"/>
  <c r="P406" i="9"/>
  <c r="P398" i="9"/>
  <c r="P380" i="9"/>
  <c r="P371" i="9"/>
  <c r="P361" i="9"/>
  <c r="P353" i="9"/>
  <c r="P339" i="9"/>
  <c r="P310" i="9"/>
  <c r="P284" i="9"/>
  <c r="P283" i="9"/>
  <c r="P274" i="9"/>
  <c r="P265" i="9"/>
  <c r="P246" i="9"/>
  <c r="P236" i="9"/>
  <c r="P235" i="9"/>
  <c r="P212" i="9"/>
  <c r="P211" i="9"/>
  <c r="P202" i="9"/>
  <c r="P193" i="9"/>
  <c r="P166" i="9"/>
  <c r="P148" i="9"/>
  <c r="P147" i="9"/>
  <c r="P143" i="9"/>
  <c r="P118" i="9"/>
  <c r="P76" i="9"/>
  <c r="P75" i="9"/>
  <c r="P73" i="9"/>
  <c r="P54" i="9"/>
  <c r="P595" i="9"/>
  <c r="P591" i="9"/>
  <c r="P577" i="9"/>
  <c r="P550" i="9"/>
  <c r="P531" i="9"/>
  <c r="P527" i="9"/>
  <c r="P513" i="9"/>
  <c r="P486" i="9"/>
  <c r="P467" i="9"/>
  <c r="P463" i="9"/>
  <c r="P449" i="9"/>
  <c r="P417" i="9"/>
  <c r="P411" i="9"/>
  <c r="P392" i="9"/>
  <c r="P383" i="9"/>
  <c r="P379" i="9"/>
  <c r="P378" i="9"/>
  <c r="P318" i="9"/>
  <c r="P294" i="9"/>
  <c r="P290" i="9"/>
  <c r="P287" i="9"/>
  <c r="P273" i="9"/>
  <c r="P248" i="9"/>
  <c r="P233" i="9"/>
  <c r="P219" i="9"/>
  <c r="P215" i="9"/>
  <c r="P201" i="9"/>
  <c r="P174" i="9"/>
  <c r="P168" i="9"/>
  <c r="P155" i="9"/>
  <c r="P151" i="9"/>
  <c r="P137" i="9"/>
  <c r="P115" i="9"/>
  <c r="P103" i="9"/>
  <c r="P94" i="9"/>
  <c r="P90" i="9"/>
  <c r="P80" i="9"/>
  <c r="P51" i="9"/>
  <c r="P39" i="9"/>
  <c r="P30" i="9"/>
  <c r="P26" i="9"/>
  <c r="P234" i="9"/>
  <c r="P226" i="9"/>
  <c r="P218" i="9"/>
  <c r="P714" i="8"/>
  <c r="P706" i="8"/>
  <c r="P693" i="8"/>
  <c r="P666" i="8"/>
  <c r="P621" i="8"/>
  <c r="P589" i="8"/>
  <c r="P554" i="8"/>
  <c r="P533" i="8"/>
  <c r="P506" i="8"/>
  <c r="P485" i="8"/>
  <c r="P441" i="8"/>
  <c r="P690" i="8"/>
  <c r="P689" i="8"/>
  <c r="P676" i="8"/>
  <c r="P653" i="8"/>
  <c r="P628" i="8"/>
  <c r="P618" i="8"/>
  <c r="P617" i="8"/>
  <c r="P596" i="8"/>
  <c r="P586" i="8"/>
  <c r="P585" i="8"/>
  <c r="P575" i="8"/>
  <c r="P565" i="8"/>
  <c r="P540" i="8"/>
  <c r="P527" i="8"/>
  <c r="P517" i="8"/>
  <c r="P495" i="8"/>
  <c r="P482" i="8"/>
  <c r="P481" i="8"/>
  <c r="P703" i="8"/>
  <c r="P677" i="8"/>
  <c r="P674" i="8"/>
  <c r="P673" i="8"/>
  <c r="P650" i="8"/>
  <c r="P649" i="8"/>
  <c r="P639" i="8"/>
  <c r="P629" i="8"/>
  <c r="P607" i="8"/>
  <c r="P597" i="8"/>
  <c r="P572" i="8"/>
  <c r="P562" i="8"/>
  <c r="P561" i="8"/>
  <c r="P541" i="8"/>
  <c r="P524" i="8"/>
  <c r="P514" i="8"/>
  <c r="P513" i="8"/>
  <c r="P492" i="8"/>
  <c r="P471" i="8"/>
  <c r="P461" i="8"/>
  <c r="P626" i="8"/>
  <c r="P594" i="8"/>
  <c r="P573" i="8"/>
  <c r="P538" i="8"/>
  <c r="P525" i="8"/>
  <c r="P493" i="8"/>
  <c r="P490" i="8"/>
  <c r="P711" i="8"/>
  <c r="P701" i="8"/>
  <c r="P698" i="8"/>
  <c r="P697" i="8"/>
  <c r="P684" i="8"/>
  <c r="P660" i="8"/>
  <c r="P637" i="8"/>
  <c r="P615" i="8"/>
  <c r="P605" i="8"/>
  <c r="P583" i="8"/>
  <c r="P570" i="8"/>
  <c r="P569" i="8"/>
  <c r="P548" i="8"/>
  <c r="P522" i="8"/>
  <c r="P521" i="8"/>
  <c r="P500" i="8"/>
  <c r="P479" i="8"/>
  <c r="P469" i="8"/>
  <c r="P456" i="8"/>
  <c r="P685" i="8"/>
  <c r="P671" i="8"/>
  <c r="P661" i="8"/>
  <c r="P658" i="8"/>
  <c r="P657" i="8"/>
  <c r="P647" i="8"/>
  <c r="P634" i="8"/>
  <c r="P633" i="8"/>
  <c r="P612" i="8"/>
  <c r="P602" i="8"/>
  <c r="P601" i="8"/>
  <c r="P580" i="8"/>
  <c r="P559" i="8"/>
  <c r="P549" i="8"/>
  <c r="P546" i="8"/>
  <c r="P545" i="8"/>
  <c r="P511" i="8"/>
  <c r="P501" i="8"/>
  <c r="P476" i="8"/>
  <c r="P466" i="8"/>
  <c r="P465" i="8"/>
  <c r="P450" i="8"/>
  <c r="P717" i="8"/>
  <c r="P716" i="8"/>
  <c r="P708" i="8"/>
  <c r="P695" i="8"/>
  <c r="P682" i="8"/>
  <c r="P681" i="8"/>
  <c r="P668" i="8"/>
  <c r="P644" i="8"/>
  <c r="P623" i="8"/>
  <c r="P613" i="8"/>
  <c r="P591" i="8"/>
  <c r="P581" i="8"/>
  <c r="P578" i="8"/>
  <c r="P577" i="8"/>
  <c r="P556" i="8"/>
  <c r="P535" i="8"/>
  <c r="P532" i="8"/>
  <c r="P529" i="8"/>
  <c r="P508" i="8"/>
  <c r="P498" i="8"/>
  <c r="P497" i="8"/>
  <c r="P487" i="8"/>
  <c r="P477" i="8"/>
  <c r="P451" i="8"/>
  <c r="P445" i="8"/>
  <c r="P416" i="8"/>
  <c r="P415" i="8"/>
  <c r="P405" i="8"/>
  <c r="P379" i="8"/>
  <c r="P376" i="8"/>
  <c r="P375" i="8"/>
  <c r="P357" i="8"/>
  <c r="P346" i="8"/>
  <c r="P315" i="8"/>
  <c r="P312" i="8"/>
  <c r="P311" i="8"/>
  <c r="P293" i="8"/>
  <c r="P282" i="8"/>
  <c r="P251" i="8"/>
  <c r="P248" i="8"/>
  <c r="P247" i="8"/>
  <c r="P229" i="8"/>
  <c r="P218" i="8"/>
  <c r="P187" i="8"/>
  <c r="P183" i="8"/>
  <c r="P176" i="8"/>
  <c r="P165" i="8"/>
  <c r="P154" i="8"/>
  <c r="P123" i="8"/>
  <c r="P120" i="8"/>
  <c r="P119" i="8"/>
  <c r="P96" i="8"/>
  <c r="P93" i="8"/>
  <c r="P90" i="8"/>
  <c r="P83" i="8"/>
  <c r="P80" i="8"/>
  <c r="P79" i="8"/>
  <c r="P61" i="8"/>
  <c r="P50" i="8"/>
  <c r="P39" i="8"/>
  <c r="P26" i="8"/>
  <c r="P18" i="8"/>
  <c r="P455" i="8"/>
  <c r="P435" i="8"/>
  <c r="P411" i="8"/>
  <c r="P371" i="8"/>
  <c r="P349" i="8"/>
  <c r="P338" i="8"/>
  <c r="P307" i="8"/>
  <c r="P285" i="8"/>
  <c r="P274" i="8"/>
  <c r="P243" i="8"/>
  <c r="P221" i="8"/>
  <c r="P210" i="8"/>
  <c r="P179" i="8"/>
  <c r="P168" i="8"/>
  <c r="P157" i="8"/>
  <c r="P146" i="8"/>
  <c r="P115" i="8"/>
  <c r="P75" i="8"/>
  <c r="P53" i="8"/>
  <c r="P29" i="8"/>
  <c r="P459" i="8"/>
  <c r="P433" i="8"/>
  <c r="P432" i="8"/>
  <c r="P431" i="8"/>
  <c r="P430" i="8"/>
  <c r="P418" i="8"/>
  <c r="P408" i="8"/>
  <c r="P407" i="8"/>
  <c r="P397" i="8"/>
  <c r="P363" i="8"/>
  <c r="P360" i="8"/>
  <c r="P359" i="8"/>
  <c r="P341" i="8"/>
  <c r="P330" i="8"/>
  <c r="P299" i="8"/>
  <c r="P296" i="8"/>
  <c r="P295" i="8"/>
  <c r="P277" i="8"/>
  <c r="P266" i="8"/>
  <c r="P235" i="8"/>
  <c r="P232" i="8"/>
  <c r="P231" i="8"/>
  <c r="P213" i="8"/>
  <c r="P202" i="8"/>
  <c r="P171" i="8"/>
  <c r="P167" i="8"/>
  <c r="P149" i="8"/>
  <c r="P138" i="8"/>
  <c r="P107" i="8"/>
  <c r="P67" i="8"/>
  <c r="P64" i="8"/>
  <c r="P63" i="8"/>
  <c r="P45" i="8"/>
  <c r="P42" i="8"/>
  <c r="P35" i="8"/>
  <c r="P32" i="8"/>
  <c r="P21" i="8"/>
  <c r="P437" i="8"/>
  <c r="P403" i="8"/>
  <c r="P386" i="8"/>
  <c r="P355" i="8"/>
  <c r="P351" i="8"/>
  <c r="P333" i="8"/>
  <c r="P322" i="8"/>
  <c r="P291" i="8"/>
  <c r="P287" i="8"/>
  <c r="P269" i="8"/>
  <c r="P258" i="8"/>
  <c r="P227" i="8"/>
  <c r="P223" i="8"/>
  <c r="P205" i="8"/>
  <c r="P194" i="8"/>
  <c r="P163" i="8"/>
  <c r="P159" i="8"/>
  <c r="P141" i="8"/>
  <c r="P130" i="8"/>
  <c r="P101" i="8"/>
  <c r="P98" i="8"/>
  <c r="P91" i="8"/>
  <c r="P59" i="8"/>
  <c r="P55" i="8"/>
  <c r="P27" i="8"/>
  <c r="P24" i="8"/>
  <c r="P23" i="8"/>
  <c r="P16" i="8"/>
  <c r="P460" i="8"/>
  <c r="P448" i="8"/>
  <c r="P447" i="8"/>
  <c r="P436" i="8"/>
  <c r="P427" i="8"/>
  <c r="P410" i="8"/>
  <c r="P400" i="8"/>
  <c r="P389" i="8"/>
  <c r="P378" i="8"/>
  <c r="P347" i="8"/>
  <c r="P344" i="8"/>
  <c r="P325" i="8"/>
  <c r="P314" i="8"/>
  <c r="P283" i="8"/>
  <c r="P280" i="8"/>
  <c r="P261" i="8"/>
  <c r="P250" i="8"/>
  <c r="P219" i="8"/>
  <c r="P216" i="8"/>
  <c r="P197" i="8"/>
  <c r="P186" i="8"/>
  <c r="P155" i="8"/>
  <c r="P152" i="8"/>
  <c r="P133" i="8"/>
  <c r="P122" i="8"/>
  <c r="P88" i="8"/>
  <c r="P82" i="8"/>
  <c r="P51" i="8"/>
  <c r="P19" i="8"/>
  <c r="P15" i="8"/>
  <c r="P425" i="8"/>
  <c r="P424" i="8"/>
  <c r="P423" i="8"/>
  <c r="P422" i="8"/>
  <c r="P395" i="8"/>
  <c r="P381" i="8"/>
  <c r="P370" i="8"/>
  <c r="P339" i="8"/>
  <c r="P335" i="8"/>
  <c r="P317" i="8"/>
  <c r="P306" i="8"/>
  <c r="P275" i="8"/>
  <c r="P271" i="8"/>
  <c r="P253" i="8"/>
  <c r="P242" i="8"/>
  <c r="P211" i="8"/>
  <c r="P207" i="8"/>
  <c r="P189" i="8"/>
  <c r="P178" i="8"/>
  <c r="P147" i="8"/>
  <c r="P143" i="8"/>
  <c r="P125" i="8"/>
  <c r="P114" i="8"/>
  <c r="P85" i="8"/>
  <c r="P74" i="8"/>
  <c r="P43" i="8"/>
  <c r="P454" i="8"/>
  <c r="P443" i="8"/>
  <c r="P429" i="8"/>
  <c r="P413" i="8"/>
  <c r="P373" i="8"/>
  <c r="P362" i="8"/>
  <c r="P331" i="8"/>
  <c r="P309" i="8"/>
  <c r="P298" i="8"/>
  <c r="P267" i="8"/>
  <c r="P245" i="8"/>
  <c r="P234" i="8"/>
  <c r="P203" i="8"/>
  <c r="P192" i="8"/>
  <c r="P181" i="8"/>
  <c r="P170" i="8"/>
  <c r="P139" i="8"/>
  <c r="P117" i="8"/>
  <c r="P106" i="8"/>
  <c r="P99" i="8"/>
  <c r="P77" i="8"/>
  <c r="P66" i="8"/>
  <c r="P40" i="8"/>
  <c r="P713" i="7"/>
  <c r="P572" i="7"/>
  <c r="P524" i="7"/>
  <c r="P492" i="7"/>
  <c r="P364" i="7"/>
  <c r="P718" i="7"/>
  <c r="P669" i="7"/>
  <c r="P614" i="7"/>
  <c r="P602" i="7"/>
  <c r="P721" i="7"/>
  <c r="P636" i="7"/>
  <c r="P635" i="7"/>
  <c r="P723" i="7"/>
  <c r="P605" i="7"/>
  <c r="P711" i="7"/>
  <c r="P700" i="7"/>
  <c r="P678" i="7"/>
  <c r="P666" i="7"/>
  <c r="P708" i="7"/>
  <c r="P694" i="7"/>
  <c r="P719" i="7"/>
  <c r="P712" i="7"/>
  <c r="P709" i="7"/>
  <c r="P691" i="7"/>
  <c r="P675" i="7"/>
  <c r="P672" i="7"/>
  <c r="P654" i="7"/>
  <c r="P642" i="7"/>
  <c r="P637" i="7"/>
  <c r="P633" i="7"/>
  <c r="P611" i="7"/>
  <c r="P608" i="7"/>
  <c r="P553" i="7"/>
  <c r="P529" i="7"/>
  <c r="P497" i="7"/>
  <c r="P446" i="7"/>
  <c r="P707" i="7"/>
  <c r="P702" i="7"/>
  <c r="P688" i="7"/>
  <c r="P651" i="7"/>
  <c r="P648" i="7"/>
  <c r="P630" i="7"/>
  <c r="P618" i="7"/>
  <c r="P556" i="7"/>
  <c r="P532" i="7"/>
  <c r="P500" i="7"/>
  <c r="P468" i="7"/>
  <c r="P434" i="7"/>
  <c r="P689" i="7"/>
  <c r="P670" i="7"/>
  <c r="P658" i="7"/>
  <c r="P649" i="7"/>
  <c r="P627" i="7"/>
  <c r="P624" i="7"/>
  <c r="P606" i="7"/>
  <c r="P594" i="7"/>
  <c r="P580" i="7"/>
  <c r="P539" i="7"/>
  <c r="P537" i="7"/>
  <c r="P507" i="7"/>
  <c r="P505" i="7"/>
  <c r="P475" i="7"/>
  <c r="P473" i="7"/>
  <c r="P462" i="7"/>
  <c r="P686" i="7"/>
  <c r="P667" i="7"/>
  <c r="P664" i="7"/>
  <c r="P646" i="7"/>
  <c r="P634" i="7"/>
  <c r="P625" i="7"/>
  <c r="P603" i="7"/>
  <c r="P600" i="7"/>
  <c r="P584" i="7"/>
  <c r="P582" i="7"/>
  <c r="P563" i="7"/>
  <c r="P561" i="7"/>
  <c r="P540" i="7"/>
  <c r="P512" i="7"/>
  <c r="P508" i="7"/>
  <c r="P480" i="7"/>
  <c r="P476" i="7"/>
  <c r="P701" i="7"/>
  <c r="P699" i="7"/>
  <c r="P683" i="7"/>
  <c r="P674" i="7"/>
  <c r="P665" i="7"/>
  <c r="P643" i="7"/>
  <c r="P640" i="7"/>
  <c r="P622" i="7"/>
  <c r="P610" i="7"/>
  <c r="P601" i="7"/>
  <c r="P587" i="7"/>
  <c r="P585" i="7"/>
  <c r="P564" i="7"/>
  <c r="P544" i="7"/>
  <c r="P542" i="7"/>
  <c r="P515" i="7"/>
  <c r="P513" i="7"/>
  <c r="P510" i="7"/>
  <c r="P483" i="7"/>
  <c r="P481" i="7"/>
  <c r="P478" i="7"/>
  <c r="P437" i="7"/>
  <c r="P404" i="7"/>
  <c r="P403" i="7"/>
  <c r="P706" i="7"/>
  <c r="P696" i="7"/>
  <c r="P685" i="7"/>
  <c r="P680" i="7"/>
  <c r="P662" i="7"/>
  <c r="P650" i="7"/>
  <c r="P645" i="7"/>
  <c r="P619" i="7"/>
  <c r="P616" i="7"/>
  <c r="P598" i="7"/>
  <c r="P588" i="7"/>
  <c r="P568" i="7"/>
  <c r="P566" i="7"/>
  <c r="P547" i="7"/>
  <c r="P520" i="7"/>
  <c r="P516" i="7"/>
  <c r="P488" i="7"/>
  <c r="P484" i="7"/>
  <c r="P704" i="7"/>
  <c r="P697" i="7"/>
  <c r="P681" i="7"/>
  <c r="P659" i="7"/>
  <c r="P656" i="7"/>
  <c r="P638" i="7"/>
  <c r="P626" i="7"/>
  <c r="P621" i="7"/>
  <c r="P617" i="7"/>
  <c r="P595" i="7"/>
  <c r="P592" i="7"/>
  <c r="P590" i="7"/>
  <c r="P571" i="7"/>
  <c r="P569" i="7"/>
  <c r="P548" i="7"/>
  <c r="P523" i="7"/>
  <c r="P521" i="7"/>
  <c r="P518" i="7"/>
  <c r="P491" i="7"/>
  <c r="P489" i="7"/>
  <c r="P486" i="7"/>
  <c r="P586" i="7"/>
  <c r="P578" i="7"/>
  <c r="P570" i="7"/>
  <c r="P562" i="7"/>
  <c r="P554" i="7"/>
  <c r="P546" i="7"/>
  <c r="P538" i="7"/>
  <c r="P530" i="7"/>
  <c r="P522" i="7"/>
  <c r="P514" i="7"/>
  <c r="P506" i="7"/>
  <c r="P498" i="7"/>
  <c r="P490" i="7"/>
  <c r="P482" i="7"/>
  <c r="P474" i="7"/>
  <c r="P459" i="7"/>
  <c r="P443" i="7"/>
  <c r="P440" i="7"/>
  <c r="P422" i="7"/>
  <c r="P410" i="7"/>
  <c r="P405" i="7"/>
  <c r="P401" i="7"/>
  <c r="P388" i="7"/>
  <c r="P456" i="7"/>
  <c r="P419" i="7"/>
  <c r="P416" i="7"/>
  <c r="P398" i="7"/>
  <c r="P390" i="7"/>
  <c r="P457" i="7"/>
  <c r="P438" i="7"/>
  <c r="P426" i="7"/>
  <c r="P417" i="7"/>
  <c r="P395" i="7"/>
  <c r="P393" i="7"/>
  <c r="P372" i="7"/>
  <c r="P454" i="7"/>
  <c r="P435" i="7"/>
  <c r="P432" i="7"/>
  <c r="P414" i="7"/>
  <c r="P402" i="7"/>
  <c r="P376" i="7"/>
  <c r="P374" i="7"/>
  <c r="P355" i="7"/>
  <c r="P451" i="7"/>
  <c r="P442" i="7"/>
  <c r="P433" i="7"/>
  <c r="P411" i="7"/>
  <c r="P408" i="7"/>
  <c r="P379" i="7"/>
  <c r="P377" i="7"/>
  <c r="P356" i="7"/>
  <c r="P353" i="7"/>
  <c r="P304" i="7"/>
  <c r="P464" i="7"/>
  <c r="P453" i="7"/>
  <c r="P448" i="7"/>
  <c r="P430" i="7"/>
  <c r="P418" i="7"/>
  <c r="P413" i="7"/>
  <c r="P409" i="7"/>
  <c r="P380" i="7"/>
  <c r="P360" i="7"/>
  <c r="P358" i="7"/>
  <c r="P466" i="7"/>
  <c r="P427" i="7"/>
  <c r="P424" i="7"/>
  <c r="P406" i="7"/>
  <c r="P394" i="7"/>
  <c r="P384" i="7"/>
  <c r="P382" i="7"/>
  <c r="P363" i="7"/>
  <c r="P329" i="7"/>
  <c r="P309" i="7"/>
  <c r="P386" i="7"/>
  <c r="P378" i="7"/>
  <c r="P370" i="7"/>
  <c r="P362" i="7"/>
  <c r="P354" i="7"/>
  <c r="P340" i="7"/>
  <c r="P339" i="7"/>
  <c r="P336" i="7"/>
  <c r="P334" i="7"/>
  <c r="P305" i="7"/>
  <c r="P287" i="7"/>
  <c r="P255" i="7"/>
  <c r="P325" i="7"/>
  <c r="P315" i="7"/>
  <c r="P310" i="7"/>
  <c r="P289" i="7"/>
  <c r="P257" i="7"/>
  <c r="P212" i="7"/>
  <c r="P211" i="7"/>
  <c r="P172" i="7"/>
  <c r="P345" i="7"/>
  <c r="P321" i="7"/>
  <c r="P301" i="7"/>
  <c r="P263" i="7"/>
  <c r="P234" i="7"/>
  <c r="P220" i="7"/>
  <c r="P174" i="7"/>
  <c r="P350" i="7"/>
  <c r="P341" i="7"/>
  <c r="P332" i="7"/>
  <c r="P331" i="7"/>
  <c r="P326" i="7"/>
  <c r="P297" i="7"/>
  <c r="P270" i="7"/>
  <c r="P268" i="7"/>
  <c r="P265" i="7"/>
  <c r="P238" i="7"/>
  <c r="P235" i="7"/>
  <c r="P233" i="7"/>
  <c r="P230" i="7"/>
  <c r="P196" i="7"/>
  <c r="P195" i="7"/>
  <c r="P337" i="7"/>
  <c r="P317" i="7"/>
  <c r="P307" i="7"/>
  <c r="P302" i="7"/>
  <c r="P275" i="7"/>
  <c r="P271" i="7"/>
  <c r="P243" i="7"/>
  <c r="P239" i="7"/>
  <c r="P205" i="7"/>
  <c r="P344" i="7"/>
  <c r="P342" i="7"/>
  <c r="P313" i="7"/>
  <c r="P278" i="7"/>
  <c r="P276" i="7"/>
  <c r="P273" i="7"/>
  <c r="P246" i="7"/>
  <c r="P244" i="7"/>
  <c r="P241" i="7"/>
  <c r="P347" i="7"/>
  <c r="P333" i="7"/>
  <c r="P323" i="7"/>
  <c r="P320" i="7"/>
  <c r="P318" i="7"/>
  <c r="P294" i="7"/>
  <c r="P283" i="7"/>
  <c r="P279" i="7"/>
  <c r="P251" i="7"/>
  <c r="P247" i="7"/>
  <c r="P293" i="7"/>
  <c r="P285" i="7"/>
  <c r="P277" i="7"/>
  <c r="P269" i="7"/>
  <c r="P261" i="7"/>
  <c r="P253" i="7"/>
  <c r="P245" i="7"/>
  <c r="P236" i="7"/>
  <c r="P231" i="7"/>
  <c r="P219" i="7"/>
  <c r="P213" i="7"/>
  <c r="P208" i="7"/>
  <c r="P197" i="7"/>
  <c r="P193" i="7"/>
  <c r="P169" i="7"/>
  <c r="P164" i="7"/>
  <c r="P134" i="7"/>
  <c r="P190" i="7"/>
  <c r="P178" i="7"/>
  <c r="P166" i="7"/>
  <c r="P140" i="7"/>
  <c r="P137" i="7"/>
  <c r="P224" i="7"/>
  <c r="P206" i="7"/>
  <c r="P187" i="7"/>
  <c r="P184" i="7"/>
  <c r="P141" i="7"/>
  <c r="P117" i="7"/>
  <c r="P108" i="7"/>
  <c r="P216" i="7"/>
  <c r="P203" i="7"/>
  <c r="P194" i="7"/>
  <c r="P185" i="7"/>
  <c r="P129" i="7"/>
  <c r="P109" i="7"/>
  <c r="P87" i="7"/>
  <c r="P232" i="7"/>
  <c r="P229" i="7"/>
  <c r="P200" i="7"/>
  <c r="P182" i="7"/>
  <c r="P152" i="7"/>
  <c r="P144" i="7"/>
  <c r="P123" i="7"/>
  <c r="P120" i="7"/>
  <c r="P227" i="7"/>
  <c r="P222" i="7"/>
  <c r="P201" i="7"/>
  <c r="P179" i="7"/>
  <c r="P176" i="7"/>
  <c r="P155" i="7"/>
  <c r="P153" i="7"/>
  <c r="P150" i="7"/>
  <c r="P124" i="7"/>
  <c r="P103" i="7"/>
  <c r="P237" i="7"/>
  <c r="P223" i="7"/>
  <c r="P214" i="7"/>
  <c r="P202" i="7"/>
  <c r="P198" i="7"/>
  <c r="P186" i="7"/>
  <c r="P181" i="7"/>
  <c r="P177" i="7"/>
  <c r="P160" i="7"/>
  <c r="P156" i="7"/>
  <c r="P131" i="7"/>
  <c r="P126" i="7"/>
  <c r="P170" i="7"/>
  <c r="P162" i="7"/>
  <c r="P154" i="7"/>
  <c r="P145" i="7"/>
  <c r="P135" i="7"/>
  <c r="P125" i="7"/>
  <c r="P67" i="7"/>
  <c r="P56" i="7"/>
  <c r="P130" i="7"/>
  <c r="P106" i="7"/>
  <c r="P98" i="7"/>
  <c r="P93" i="7"/>
  <c r="P77" i="7"/>
  <c r="P35" i="7"/>
  <c r="P107" i="7"/>
  <c r="P101" i="7"/>
  <c r="P96" i="7"/>
  <c r="P91" i="7"/>
  <c r="P88" i="7"/>
  <c r="P85" i="7"/>
  <c r="P82" i="7"/>
  <c r="P75" i="7"/>
  <c r="P72" i="7"/>
  <c r="P70" i="7"/>
  <c r="P61" i="7"/>
  <c r="P59" i="7"/>
  <c r="P45" i="7"/>
  <c r="P42" i="7"/>
  <c r="P40" i="7"/>
  <c r="P146" i="7"/>
  <c r="P127" i="7"/>
  <c r="P104" i="7"/>
  <c r="P99" i="7"/>
  <c r="P83" i="7"/>
  <c r="P80" i="7"/>
  <c r="P78" i="7"/>
  <c r="P43" i="7"/>
  <c r="P122" i="7"/>
  <c r="P143" i="7"/>
  <c r="P116" i="7"/>
  <c r="P50" i="7"/>
  <c r="P138" i="7"/>
  <c r="P119" i="7"/>
  <c r="P114" i="7"/>
  <c r="P111" i="7"/>
  <c r="P66" i="7"/>
  <c r="P64" i="7"/>
  <c r="P51" i="7"/>
  <c r="AB734" i="10" l="1"/>
  <c r="AB734" i="8"/>
  <c r="AB728" i="8"/>
  <c r="AB736" i="8" s="1"/>
  <c r="AB734" i="7"/>
  <c r="AB4732" i="7" s="1"/>
  <c r="AB728" i="7"/>
  <c r="AB736" i="7" s="1"/>
  <c r="AB728" i="10"/>
  <c r="AB735" i="10"/>
  <c r="AB734" i="9"/>
  <c r="AB728" i="9"/>
  <c r="AB4732" i="8"/>
  <c r="AB734" i="11"/>
  <c r="AB728" i="11"/>
  <c r="AB4734" i="7"/>
  <c r="AB4738" i="7" s="1"/>
  <c r="Z287" i="9"/>
  <c r="Z543" i="9"/>
  <c r="Z18" i="11"/>
  <c r="Z82" i="11"/>
  <c r="Z146" i="11"/>
  <c r="Z210" i="11"/>
  <c r="Z274" i="11"/>
  <c r="Z338" i="11"/>
  <c r="Z402" i="11"/>
  <c r="Z466" i="11"/>
  <c r="Z38" i="10"/>
  <c r="Z70" i="10"/>
  <c r="Z102" i="10"/>
  <c r="Z134" i="10"/>
  <c r="Z166" i="10"/>
  <c r="Z198" i="10"/>
  <c r="Z230" i="10"/>
  <c r="Z262" i="10"/>
  <c r="Z294" i="10"/>
  <c r="Z358" i="10"/>
  <c r="Z390" i="10"/>
  <c r="Z422" i="10"/>
  <c r="Z454" i="10"/>
  <c r="Z486" i="10"/>
  <c r="Z518" i="10"/>
  <c r="Z550" i="10"/>
  <c r="Z582" i="10"/>
  <c r="Z614" i="10"/>
  <c r="Z646" i="10"/>
  <c r="Z678" i="10"/>
  <c r="Z710" i="10"/>
  <c r="Z37" i="10"/>
  <c r="Z69" i="10"/>
  <c r="Z101" i="10"/>
  <c r="Z133" i="10"/>
  <c r="Z165" i="10"/>
  <c r="Z197" i="10"/>
  <c r="Z229" i="10"/>
  <c r="Z261" i="10"/>
  <c r="Z293" i="10"/>
  <c r="Z325" i="10"/>
  <c r="Z357" i="10"/>
  <c r="Z389" i="10"/>
  <c r="Z421" i="10"/>
  <c r="Z453" i="10"/>
  <c r="Z485" i="10"/>
  <c r="Z517" i="10"/>
  <c r="Z549" i="10"/>
  <c r="Z581" i="10"/>
  <c r="Z613" i="10"/>
  <c r="Z645" i="10"/>
  <c r="Z677" i="10"/>
  <c r="Z709" i="10"/>
  <c r="Z158" i="9"/>
  <c r="Z301" i="9"/>
  <c r="Z127" i="9"/>
  <c r="Z383" i="9"/>
  <c r="Z639" i="9"/>
  <c r="Z262" i="9"/>
  <c r="Z151" i="10"/>
  <c r="Z503" i="10"/>
  <c r="Z504" i="10"/>
  <c r="Z568" i="10"/>
  <c r="Z632" i="10"/>
  <c r="Z696" i="10"/>
  <c r="Z14" i="10"/>
  <c r="Z46" i="10"/>
  <c r="Z78" i="10"/>
  <c r="Z110" i="10"/>
  <c r="Z142" i="10"/>
  <c r="Z174" i="10"/>
  <c r="Z206" i="10"/>
  <c r="Z238" i="10"/>
  <c r="Z270" i="10"/>
  <c r="Z302" i="10"/>
  <c r="Z366" i="10"/>
  <c r="Z398" i="10"/>
  <c r="Z430" i="10"/>
  <c r="Z462" i="10"/>
  <c r="Z494" i="10"/>
  <c r="Z526" i="10"/>
  <c r="Z558" i="10"/>
  <c r="Z590" i="10"/>
  <c r="Z622" i="10"/>
  <c r="Z654" i="10"/>
  <c r="Z686" i="10"/>
  <c r="Z718" i="10"/>
  <c r="Z45" i="10"/>
  <c r="Z77" i="10"/>
  <c r="Z109" i="10"/>
  <c r="Z141" i="10"/>
  <c r="Z173" i="10"/>
  <c r="Z205" i="10"/>
  <c r="Z237" i="10"/>
  <c r="Z269" i="10"/>
  <c r="Z301" i="10"/>
  <c r="Z333" i="10"/>
  <c r="Z365" i="10"/>
  <c r="Z397" i="10"/>
  <c r="Z429" i="10"/>
  <c r="Z461" i="10"/>
  <c r="Z493" i="10"/>
  <c r="Z525" i="10"/>
  <c r="Z557" i="10"/>
  <c r="Z589" i="10"/>
  <c r="Z621" i="10"/>
  <c r="Z653" i="10"/>
  <c r="Z685" i="10"/>
  <c r="Z717" i="10"/>
  <c r="Z46" i="9"/>
  <c r="Z630" i="9"/>
  <c r="Z557" i="9"/>
  <c r="Z701" i="9"/>
  <c r="Z31" i="9"/>
  <c r="Z255" i="9"/>
  <c r="Z511" i="9"/>
  <c r="Z261" i="9"/>
  <c r="Z413" i="9"/>
  <c r="Z302" i="9"/>
  <c r="Z446" i="9"/>
  <c r="Z256" i="9"/>
  <c r="Z384" i="9"/>
  <c r="Z512" i="9"/>
  <c r="Z640" i="9"/>
  <c r="Z56" i="10"/>
  <c r="Z120" i="10"/>
  <c r="Z184" i="10"/>
  <c r="Z248" i="10"/>
  <c r="Z312" i="10"/>
  <c r="Z376" i="10"/>
  <c r="Z440" i="10"/>
  <c r="Z39" i="9"/>
  <c r="Z71" i="9"/>
  <c r="Z103" i="9"/>
  <c r="Z135" i="9"/>
  <c r="Z167" i="9"/>
  <c r="Z199" i="9"/>
  <c r="Z231" i="9"/>
  <c r="Z263" i="9"/>
  <c r="Z295" i="9"/>
  <c r="Z327" i="9"/>
  <c r="Z359" i="9"/>
  <c r="Z391" i="9"/>
  <c r="Z423" i="9"/>
  <c r="Z455" i="9"/>
  <c r="Z487" i="9"/>
  <c r="Z519" i="9"/>
  <c r="Z551" i="9"/>
  <c r="Z583" i="9"/>
  <c r="Z615" i="9"/>
  <c r="Z647" i="9"/>
  <c r="Z679" i="9"/>
  <c r="Z711" i="9"/>
  <c r="Z118" i="9"/>
  <c r="Z702" i="9"/>
  <c r="Z17" i="11"/>
  <c r="Z81" i="11"/>
  <c r="Z145" i="11"/>
  <c r="Z209" i="11"/>
  <c r="Z273" i="11"/>
  <c r="Z337" i="11"/>
  <c r="Z401" i="11"/>
  <c r="Z465" i="11"/>
  <c r="Z95" i="9"/>
  <c r="Z351" i="9"/>
  <c r="Z607" i="9"/>
  <c r="Z445" i="9"/>
  <c r="Z279" i="10"/>
  <c r="Z631" i="10"/>
  <c r="Z50" i="11"/>
  <c r="Z114" i="11"/>
  <c r="Z178" i="11"/>
  <c r="Z242" i="11"/>
  <c r="Z306" i="11"/>
  <c r="Z370" i="11"/>
  <c r="Z434" i="11"/>
  <c r="Z22" i="10"/>
  <c r="Z54" i="10"/>
  <c r="Z86" i="10"/>
  <c r="Z118" i="10"/>
  <c r="Z150" i="10"/>
  <c r="Z182" i="10"/>
  <c r="Z214" i="10"/>
  <c r="Z246" i="10"/>
  <c r="Z278" i="10"/>
  <c r="Z310" i="10"/>
  <c r="Z374" i="10"/>
  <c r="Z406" i="10"/>
  <c r="Z438" i="10"/>
  <c r="Z470" i="10"/>
  <c r="Z502" i="10"/>
  <c r="Z534" i="10"/>
  <c r="Z566" i="10"/>
  <c r="Z598" i="10"/>
  <c r="Z630" i="10"/>
  <c r="Z662" i="10"/>
  <c r="Z694" i="10"/>
  <c r="Z21" i="10"/>
  <c r="Z53" i="10"/>
  <c r="Z85" i="10"/>
  <c r="Z117" i="10"/>
  <c r="Z149" i="10"/>
  <c r="Z181" i="10"/>
  <c r="Z213" i="10"/>
  <c r="Z245" i="10"/>
  <c r="Z277" i="10"/>
  <c r="Z309" i="10"/>
  <c r="Z341" i="10"/>
  <c r="Z373" i="10"/>
  <c r="Z405" i="10"/>
  <c r="Z437" i="10"/>
  <c r="Z469" i="10"/>
  <c r="Z501" i="10"/>
  <c r="Z533" i="10"/>
  <c r="Z565" i="10"/>
  <c r="Z597" i="10"/>
  <c r="Z629" i="10"/>
  <c r="Z661" i="10"/>
  <c r="Z693" i="10"/>
  <c r="Z190" i="9"/>
  <c r="Z77" i="9"/>
  <c r="Z157" i="9"/>
  <c r="Z229" i="9"/>
  <c r="AB4734" i="11"/>
  <c r="AB4738" i="11" s="1"/>
  <c r="Z63" i="9"/>
  <c r="Z191" i="9"/>
  <c r="Z319" i="9"/>
  <c r="Z447" i="9"/>
  <c r="Z575" i="9"/>
  <c r="Z671" i="9"/>
  <c r="Z32" i="9"/>
  <c r="Z96" i="9"/>
  <c r="Z87" i="10"/>
  <c r="Z15" i="9"/>
  <c r="AB4733" i="9" s="1"/>
  <c r="Z47" i="9"/>
  <c r="Z79" i="9"/>
  <c r="Z111" i="9"/>
  <c r="Z143" i="9"/>
  <c r="Z175" i="9"/>
  <c r="Z207" i="9"/>
  <c r="Z239" i="9"/>
  <c r="Z271" i="9"/>
  <c r="Z303" i="9"/>
  <c r="Z335" i="9"/>
  <c r="Z367" i="9"/>
  <c r="Z399" i="9"/>
  <c r="Z431" i="9"/>
  <c r="Z463" i="9"/>
  <c r="Z495" i="9"/>
  <c r="Z527" i="9"/>
  <c r="Z559" i="9"/>
  <c r="Z591" i="9"/>
  <c r="Z623" i="9"/>
  <c r="Z655" i="9"/>
  <c r="Z687" i="9"/>
  <c r="Z719" i="9"/>
  <c r="Z518" i="9"/>
  <c r="Z590" i="9"/>
  <c r="Z373" i="9"/>
  <c r="Z517" i="9"/>
  <c r="Z159" i="9"/>
  <c r="Z415" i="9"/>
  <c r="Z703" i="9"/>
  <c r="Z589" i="9"/>
  <c r="Z472" i="10"/>
  <c r="Z536" i="10"/>
  <c r="Z600" i="10"/>
  <c r="Z664" i="10"/>
  <c r="Z30" i="10"/>
  <c r="Z62" i="10"/>
  <c r="Z94" i="10"/>
  <c r="Z126" i="10"/>
  <c r="Z158" i="10"/>
  <c r="Z190" i="10"/>
  <c r="Z222" i="10"/>
  <c r="Z254" i="10"/>
  <c r="Z286" i="10"/>
  <c r="Z382" i="10"/>
  <c r="Z414" i="10"/>
  <c r="Z446" i="10"/>
  <c r="Z478" i="10"/>
  <c r="Z510" i="10"/>
  <c r="Z542" i="10"/>
  <c r="Z574" i="10"/>
  <c r="Z606" i="10"/>
  <c r="Z638" i="10"/>
  <c r="Z670" i="10"/>
  <c r="Z702" i="10"/>
  <c r="Z29" i="10"/>
  <c r="Z61" i="10"/>
  <c r="Z93" i="10"/>
  <c r="Z125" i="10"/>
  <c r="Z157" i="10"/>
  <c r="Z189" i="10"/>
  <c r="Z221" i="10"/>
  <c r="Z253" i="10"/>
  <c r="Z285" i="10"/>
  <c r="Z317" i="10"/>
  <c r="Z349" i="10"/>
  <c r="Z381" i="10"/>
  <c r="Z413" i="10"/>
  <c r="Z445" i="10"/>
  <c r="Z477" i="10"/>
  <c r="Z509" i="10"/>
  <c r="Z541" i="10"/>
  <c r="Z573" i="10"/>
  <c r="Z605" i="10"/>
  <c r="Z637" i="10"/>
  <c r="Z669" i="10"/>
  <c r="Z701" i="10"/>
  <c r="Z78" i="9"/>
  <c r="Z414" i="9"/>
  <c r="Z669" i="9"/>
  <c r="Z223" i="9"/>
  <c r="Z479" i="9"/>
  <c r="Z333" i="9"/>
  <c r="Z230" i="9"/>
  <c r="Z374" i="9"/>
  <c r="Z558" i="9"/>
  <c r="Z224" i="9"/>
  <c r="Z288" i="9"/>
  <c r="Z352" i="9"/>
  <c r="Z416" i="9"/>
  <c r="Z480" i="9"/>
  <c r="Z544" i="9"/>
  <c r="Z608" i="9"/>
  <c r="Z672" i="9"/>
  <c r="Z23" i="10"/>
  <c r="Z215" i="10"/>
  <c r="Z567" i="10"/>
  <c r="Z24" i="10"/>
  <c r="Z88" i="10"/>
  <c r="Z152" i="10"/>
  <c r="Z216" i="10"/>
  <c r="Z280" i="10"/>
  <c r="Z344" i="10"/>
  <c r="Z408" i="10"/>
  <c r="Z23" i="9"/>
  <c r="Z55" i="9"/>
  <c r="Z87" i="9"/>
  <c r="Z119" i="9"/>
  <c r="Z151" i="9"/>
  <c r="Z183" i="9"/>
  <c r="Z215" i="9"/>
  <c r="Z247" i="9"/>
  <c r="Z279" i="9"/>
  <c r="Z311" i="9"/>
  <c r="Z343" i="9"/>
  <c r="Z375" i="9"/>
  <c r="Z407" i="9"/>
  <c r="Z439" i="9"/>
  <c r="Z471" i="9"/>
  <c r="Z503" i="9"/>
  <c r="Z535" i="9"/>
  <c r="Z567" i="9"/>
  <c r="Z599" i="9"/>
  <c r="Z631" i="9"/>
  <c r="Z663" i="9"/>
  <c r="Z695" i="9"/>
  <c r="Z334" i="9"/>
  <c r="Z670" i="9"/>
  <c r="Z49" i="11"/>
  <c r="AB4733" i="11" s="1"/>
  <c r="Z113" i="11"/>
  <c r="Z177" i="11"/>
  <c r="Z241" i="11"/>
  <c r="Z305" i="11"/>
  <c r="Z369" i="11"/>
  <c r="Z433" i="11"/>
  <c r="AB6950" i="8"/>
  <c r="AB4734" i="8"/>
  <c r="AB4738" i="8" s="1"/>
  <c r="AB4733" i="7"/>
  <c r="AB4737" i="7" s="1"/>
  <c r="Z15" i="10"/>
  <c r="Z303" i="10"/>
  <c r="Z431" i="10"/>
  <c r="Z719" i="10"/>
  <c r="Z239" i="10"/>
  <c r="Z655" i="10"/>
  <c r="Z175" i="10"/>
  <c r="Z367" i="10"/>
  <c r="Z591" i="10"/>
  <c r="Z111" i="10"/>
  <c r="Z527" i="10"/>
  <c r="Z47" i="10"/>
  <c r="Z271" i="10"/>
  <c r="Z463" i="10"/>
  <c r="Z687" i="10"/>
  <c r="Z207" i="10"/>
  <c r="Z399" i="10"/>
  <c r="Z623" i="10"/>
  <c r="Z143" i="10"/>
  <c r="Z559" i="10"/>
  <c r="Z343" i="10"/>
  <c r="Z342" i="10"/>
  <c r="AB6951" i="11"/>
  <c r="Z319" i="10"/>
  <c r="Z318" i="10"/>
  <c r="Z351" i="10"/>
  <c r="Z350" i="10"/>
  <c r="Z407" i="10"/>
  <c r="Z55" i="10"/>
  <c r="Z119" i="10"/>
  <c r="Z183" i="10"/>
  <c r="Z247" i="10"/>
  <c r="Z311" i="10"/>
  <c r="Z471" i="10"/>
  <c r="Z535" i="10"/>
  <c r="Z599" i="10"/>
  <c r="Z663" i="10"/>
  <c r="Z327" i="10"/>
  <c r="Z326" i="10"/>
  <c r="Z335" i="10"/>
  <c r="Z334" i="10"/>
  <c r="Z375" i="10"/>
  <c r="Z439" i="10"/>
  <c r="AB6950" i="11"/>
  <c r="I13" i="11"/>
  <c r="I12" i="11"/>
  <c r="I11" i="11"/>
  <c r="I10" i="11"/>
  <c r="I9" i="11"/>
  <c r="I8" i="11"/>
  <c r="I7" i="11"/>
  <c r="I6" i="11"/>
  <c r="I5" i="11"/>
  <c r="I4" i="11"/>
  <c r="I3" i="11"/>
  <c r="I2" i="11"/>
  <c r="I13" i="10"/>
  <c r="I12" i="10"/>
  <c r="I11" i="10"/>
  <c r="I10" i="10"/>
  <c r="I9" i="10"/>
  <c r="I8" i="10"/>
  <c r="I7" i="10"/>
  <c r="I6" i="10"/>
  <c r="I5" i="10"/>
  <c r="I4" i="10"/>
  <c r="I3" i="10"/>
  <c r="I2" i="10"/>
  <c r="I13" i="9"/>
  <c r="I12" i="9"/>
  <c r="I11" i="9"/>
  <c r="I10" i="9"/>
  <c r="I9" i="9"/>
  <c r="I8" i="9"/>
  <c r="I7" i="9"/>
  <c r="I6" i="9"/>
  <c r="I5" i="9"/>
  <c r="I4" i="9"/>
  <c r="I3" i="9"/>
  <c r="I2" i="9"/>
  <c r="I13" i="8"/>
  <c r="I12" i="8"/>
  <c r="I11" i="8"/>
  <c r="I10" i="8"/>
  <c r="I9" i="8"/>
  <c r="I8" i="8"/>
  <c r="I7" i="8"/>
  <c r="I6" i="8"/>
  <c r="I5" i="8"/>
  <c r="I4" i="8"/>
  <c r="I3" i="8"/>
  <c r="I2" i="8"/>
  <c r="R4" i="1"/>
  <c r="R5" i="1"/>
  <c r="R6" i="1"/>
  <c r="R7" i="1"/>
  <c r="R8" i="1"/>
  <c r="R10" i="1"/>
  <c r="R11" i="1"/>
  <c r="R12" i="1"/>
  <c r="R13" i="1"/>
  <c r="R2" i="1"/>
  <c r="R3" i="1"/>
  <c r="R9" i="1"/>
  <c r="AB736" i="10" l="1"/>
  <c r="AB4732" i="10"/>
  <c r="AB736" i="11"/>
  <c r="AB4732" i="11"/>
  <c r="AB736" i="9"/>
  <c r="AB4732" i="9"/>
  <c r="AB4734" i="10"/>
  <c r="AB4738" i="10" s="1"/>
  <c r="AB4733" i="10"/>
  <c r="AB4737" i="10" s="1"/>
  <c r="AB4737" i="9"/>
  <c r="AB4737" i="11"/>
  <c r="AB4734" i="9"/>
  <c r="AB4738" i="9" s="1"/>
  <c r="AB4733" i="8"/>
  <c r="AB6951" i="9"/>
  <c r="AB6951" i="8"/>
  <c r="AB6951" i="10"/>
  <c r="AB6950" i="9"/>
  <c r="AB6950" i="10"/>
  <c r="S6" i="7"/>
  <c r="T3" i="7"/>
  <c r="U5" i="7"/>
  <c r="V12" i="7"/>
  <c r="U9" i="7"/>
  <c r="T9" i="7"/>
  <c r="S10" i="7"/>
  <c r="V4" i="7"/>
  <c r="T4" i="7"/>
  <c r="U13" i="7"/>
  <c r="S70" i="7"/>
  <c r="S134" i="7"/>
  <c r="S206" i="7"/>
  <c r="S268" i="7"/>
  <c r="S334" i="7"/>
  <c r="S398" i="7"/>
  <c r="S466" i="7"/>
  <c r="S538" i="7"/>
  <c r="S612" i="7"/>
  <c r="S686" i="7"/>
  <c r="S52" i="7"/>
  <c r="S110" i="7"/>
  <c r="S178" i="7"/>
  <c r="S242" i="7"/>
  <c r="S312" i="7"/>
  <c r="S384" i="7"/>
  <c r="S448" i="7"/>
  <c r="S518" i="7"/>
  <c r="S582" i="7"/>
  <c r="S652" i="7"/>
  <c r="S716" i="7"/>
  <c r="S24" i="7"/>
  <c r="S90" i="7"/>
  <c r="S152" i="7"/>
  <c r="S218" i="7"/>
  <c r="S280" i="7"/>
  <c r="S338" i="7"/>
  <c r="S402" i="7"/>
  <c r="S460" i="7"/>
  <c r="S516" i="7"/>
  <c r="S578" i="7"/>
  <c r="S634" i="7"/>
  <c r="S694" i="7"/>
  <c r="S66" i="7"/>
  <c r="S130" i="7"/>
  <c r="S188" i="7"/>
  <c r="S248" i="7"/>
  <c r="S314" i="7"/>
  <c r="S370" i="7"/>
  <c r="S434" i="7"/>
  <c r="S498" i="7"/>
  <c r="S558" i="7"/>
  <c r="S616" i="7"/>
  <c r="S678" i="7"/>
  <c r="S29" i="7"/>
  <c r="S59" i="7"/>
  <c r="S93" i="7"/>
  <c r="S127" i="7"/>
  <c r="S157" i="7"/>
  <c r="S189" i="7"/>
  <c r="S221" i="7"/>
  <c r="S253" i="7"/>
  <c r="S287" i="7"/>
  <c r="S321" i="7"/>
  <c r="S355" i="7"/>
  <c r="S387" i="7"/>
  <c r="S419" i="7"/>
  <c r="S451" i="7"/>
  <c r="S483" i="7"/>
  <c r="S519" i="7"/>
  <c r="S551" i="7"/>
  <c r="S585" i="7"/>
  <c r="S617" i="7"/>
  <c r="S653" i="7"/>
  <c r="S685" i="7"/>
  <c r="S717" i="7"/>
  <c r="S47" i="7"/>
  <c r="S73" i="7"/>
  <c r="S103" i="7"/>
  <c r="S135" i="7"/>
  <c r="S167" i="7"/>
  <c r="S199" i="7"/>
  <c r="S231" i="7"/>
  <c r="S263" i="7"/>
  <c r="S293" i="7"/>
  <c r="S323" i="7"/>
  <c r="S353" i="7"/>
  <c r="S385" i="7"/>
  <c r="S417" i="7"/>
  <c r="S449" i="7"/>
  <c r="S481" i="7"/>
  <c r="S509" i="7"/>
  <c r="S541" i="7"/>
  <c r="S573" i="7"/>
  <c r="S603" i="7"/>
  <c r="S635" i="7"/>
  <c r="S665" i="7"/>
  <c r="S695" i="7"/>
  <c r="S78" i="7"/>
  <c r="S146" i="7"/>
  <c r="S214" i="7"/>
  <c r="S276" i="7"/>
  <c r="S340" i="7"/>
  <c r="S408" i="7"/>
  <c r="S476" i="7"/>
  <c r="S546" i="7"/>
  <c r="S622" i="7"/>
  <c r="S696" i="7"/>
  <c r="S56" i="7"/>
  <c r="S118" i="7"/>
  <c r="S184" i="7"/>
  <c r="S254" i="7"/>
  <c r="S322" i="7"/>
  <c r="S390" i="7"/>
  <c r="S456" i="7"/>
  <c r="S526" i="7"/>
  <c r="S592" i="7"/>
  <c r="S660" i="7"/>
  <c r="S32" i="7"/>
  <c r="S100" i="7"/>
  <c r="S160" i="7"/>
  <c r="S228" i="7"/>
  <c r="S288" i="7"/>
  <c r="S346" i="7"/>
  <c r="S410" i="7"/>
  <c r="S464" i="7"/>
  <c r="S524" i="7"/>
  <c r="S584" i="7"/>
  <c r="S638" i="7"/>
  <c r="S702" i="7"/>
  <c r="S14" i="7"/>
  <c r="S74" i="7"/>
  <c r="S140" i="7"/>
  <c r="S196" i="7"/>
  <c r="S256" i="7"/>
  <c r="S320" i="7"/>
  <c r="S378" i="7"/>
  <c r="S442" i="7"/>
  <c r="S506" i="7"/>
  <c r="S566" i="7"/>
  <c r="S624" i="7"/>
  <c r="S684" i="7"/>
  <c r="S35" i="7"/>
  <c r="S63" i="7"/>
  <c r="S97" i="7"/>
  <c r="S129" i="7"/>
  <c r="S161" i="7"/>
  <c r="S193" i="7"/>
  <c r="S225" i="7"/>
  <c r="S257" i="7"/>
  <c r="S291" i="7"/>
  <c r="S325" i="7"/>
  <c r="S359" i="7"/>
  <c r="S391" i="7"/>
  <c r="S423" i="7"/>
  <c r="S455" i="7"/>
  <c r="S487" i="7"/>
  <c r="S523" i="7"/>
  <c r="S555" i="7"/>
  <c r="S589" i="7"/>
  <c r="S621" i="7"/>
  <c r="S657" i="7"/>
  <c r="S689" i="7"/>
  <c r="S721" i="7"/>
  <c r="S17" i="7"/>
  <c r="S51" i="7"/>
  <c r="S75" i="7"/>
  <c r="S107" i="7"/>
  <c r="S139" i="7"/>
  <c r="S171" i="7"/>
  <c r="S203" i="7"/>
  <c r="S235" i="7"/>
  <c r="S267" i="7"/>
  <c r="S297" i="7"/>
  <c r="S327" i="7"/>
  <c r="S357" i="7"/>
  <c r="S389" i="7"/>
  <c r="S421" i="7"/>
  <c r="S453" i="7"/>
  <c r="S485" i="7"/>
  <c r="S513" i="7"/>
  <c r="S545" i="7"/>
  <c r="S577" i="7"/>
  <c r="S607" i="7"/>
  <c r="S637" i="7"/>
  <c r="S667" i="7"/>
  <c r="S699" i="7"/>
  <c r="S18" i="7"/>
  <c r="S86" i="7"/>
  <c r="S156" i="7"/>
  <c r="S222" i="7"/>
  <c r="S284" i="7"/>
  <c r="S348" i="7"/>
  <c r="S418" i="7"/>
  <c r="S484" i="7"/>
  <c r="S554" i="7"/>
  <c r="S632" i="7"/>
  <c r="S704" i="7"/>
  <c r="S64" i="7"/>
  <c r="S128" i="7"/>
  <c r="S192" i="7"/>
  <c r="S262" i="7"/>
  <c r="S332" i="7"/>
  <c r="S400" i="7"/>
  <c r="S468" i="7"/>
  <c r="S534" i="7"/>
  <c r="S600" i="7"/>
  <c r="S668" i="7"/>
  <c r="S40" i="7"/>
  <c r="S106" i="7"/>
  <c r="S168" i="7"/>
  <c r="S236" i="7"/>
  <c r="S298" i="7"/>
  <c r="S354" i="7"/>
  <c r="S416" i="7"/>
  <c r="S472" i="7"/>
  <c r="S532" i="7"/>
  <c r="S590" i="7"/>
  <c r="S646" i="7"/>
  <c r="S710" i="7"/>
  <c r="S20" i="7"/>
  <c r="S82" i="7"/>
  <c r="S142" i="7"/>
  <c r="S204" i="7"/>
  <c r="S266" i="7"/>
  <c r="S328" i="7"/>
  <c r="S386" i="7"/>
  <c r="S450" i="7"/>
  <c r="S514" i="7"/>
  <c r="S572" i="7"/>
  <c r="S630" i="7"/>
  <c r="S692" i="7"/>
  <c r="S15" i="7"/>
  <c r="S67" i="7"/>
  <c r="S101" i="7"/>
  <c r="S133" i="7"/>
  <c r="S165" i="7"/>
  <c r="S197" i="7"/>
  <c r="S229" i="7"/>
  <c r="S261" i="7"/>
  <c r="S295" i="7"/>
  <c r="S329" i="7"/>
  <c r="S363" i="7"/>
  <c r="S395" i="7"/>
  <c r="S425" i="7"/>
  <c r="S459" i="7"/>
  <c r="S491" i="7"/>
  <c r="S527" i="7"/>
  <c r="S559" i="7"/>
  <c r="S593" i="7"/>
  <c r="S625" i="7"/>
  <c r="S661" i="7"/>
  <c r="S693" i="7"/>
  <c r="S23" i="7"/>
  <c r="S79" i="7"/>
  <c r="S111" i="7"/>
  <c r="S143" i="7"/>
  <c r="S175" i="7"/>
  <c r="S207" i="7"/>
  <c r="S239" i="7"/>
  <c r="S269" i="7"/>
  <c r="S299" i="7"/>
  <c r="S331" i="7"/>
  <c r="S361" i="7"/>
  <c r="S393" i="7"/>
  <c r="S427" i="7"/>
  <c r="S457" i="7"/>
  <c r="S489" i="7"/>
  <c r="S517" i="7"/>
  <c r="S549" i="7"/>
  <c r="S581" i="7"/>
  <c r="S611" i="7"/>
  <c r="S641" i="7"/>
  <c r="S671" i="7"/>
  <c r="S701" i="7"/>
  <c r="S28" i="7"/>
  <c r="S94" i="7"/>
  <c r="S162" i="7"/>
  <c r="S230" i="7"/>
  <c r="S292" i="7"/>
  <c r="S356" i="7"/>
  <c r="S428" i="7"/>
  <c r="S492" i="7"/>
  <c r="S564" i="7"/>
  <c r="S644" i="7"/>
  <c r="S712" i="7"/>
  <c r="S72" i="7"/>
  <c r="S136" i="7"/>
  <c r="S200" i="7"/>
  <c r="S270" i="7"/>
  <c r="S342" i="7"/>
  <c r="S406" i="7"/>
  <c r="S478" i="7"/>
  <c r="S542" i="7"/>
  <c r="S610" i="7"/>
  <c r="S674" i="7"/>
  <c r="S48" i="7"/>
  <c r="S116" i="7"/>
  <c r="S176" i="7"/>
  <c r="S244" i="7"/>
  <c r="S306" i="7"/>
  <c r="S368" i="7"/>
  <c r="S422" i="7"/>
  <c r="S480" i="7"/>
  <c r="S540" i="7"/>
  <c r="S598" i="7"/>
  <c r="S654" i="7"/>
  <c r="S718" i="7"/>
  <c r="S26" i="7"/>
  <c r="S92" i="7"/>
  <c r="S150" i="7"/>
  <c r="S212" i="7"/>
  <c r="S274" i="7"/>
  <c r="S336" i="7"/>
  <c r="S396" i="7"/>
  <c r="S458" i="7"/>
  <c r="S522" i="7"/>
  <c r="S580" i="7"/>
  <c r="S640" i="7"/>
  <c r="S700" i="7"/>
  <c r="S19" i="7"/>
  <c r="S37" i="7"/>
  <c r="S71" i="7"/>
  <c r="S105" i="7"/>
  <c r="S137" i="7"/>
  <c r="S169" i="7"/>
  <c r="S201" i="7"/>
  <c r="S233" i="7"/>
  <c r="S265" i="7"/>
  <c r="S301" i="7"/>
  <c r="S333" i="7"/>
  <c r="S367" i="7"/>
  <c r="S399" i="7"/>
  <c r="S429" i="7"/>
  <c r="S463" i="7"/>
  <c r="S495" i="7"/>
  <c r="S531" i="7"/>
  <c r="S563" i="7"/>
  <c r="S597" i="7"/>
  <c r="S629" i="7"/>
  <c r="S663" i="7"/>
  <c r="S697" i="7"/>
  <c r="S25" i="7"/>
  <c r="S53" i="7"/>
  <c r="S83" i="7"/>
  <c r="S115" i="7"/>
  <c r="S147" i="7"/>
  <c r="S179" i="7"/>
  <c r="S211" i="7"/>
  <c r="S243" i="7"/>
  <c r="S273" i="7"/>
  <c r="S303" i="7"/>
  <c r="S335" i="7"/>
  <c r="S365" i="7"/>
  <c r="S397" i="7"/>
  <c r="S431" i="7"/>
  <c r="S461" i="7"/>
  <c r="S493" i="7"/>
  <c r="S521" i="7"/>
  <c r="S553" i="7"/>
  <c r="S583" i="7"/>
  <c r="S615" i="7"/>
  <c r="S643" i="7"/>
  <c r="S675" i="7"/>
  <c r="S705" i="7"/>
  <c r="S36" i="7"/>
  <c r="S102" i="7"/>
  <c r="S174" i="7"/>
  <c r="S238" i="7"/>
  <c r="S300" i="7"/>
  <c r="S364" i="7"/>
  <c r="S436" i="7"/>
  <c r="S502" i="7"/>
  <c r="S574" i="7"/>
  <c r="S650" i="7"/>
  <c r="S722" i="7"/>
  <c r="S22" i="7"/>
  <c r="S80" i="7"/>
  <c r="S148" i="7"/>
  <c r="S208" i="7"/>
  <c r="S278" i="7"/>
  <c r="S350" i="7"/>
  <c r="S414" i="7"/>
  <c r="S486" i="7"/>
  <c r="S550" i="7"/>
  <c r="S618" i="7"/>
  <c r="S682" i="7"/>
  <c r="S60" i="7"/>
  <c r="S122" i="7"/>
  <c r="S186" i="7"/>
  <c r="S250" i="7"/>
  <c r="S310" i="7"/>
  <c r="S372" i="7"/>
  <c r="S430" i="7"/>
  <c r="S488" i="7"/>
  <c r="S548" i="7"/>
  <c r="S606" i="7"/>
  <c r="S664" i="7"/>
  <c r="S34" i="7"/>
  <c r="S98" i="7"/>
  <c r="S158" i="7"/>
  <c r="S220" i="7"/>
  <c r="S282" i="7"/>
  <c r="S344" i="7"/>
  <c r="S404" i="7"/>
  <c r="S470" i="7"/>
  <c r="S530" i="7"/>
  <c r="S588" i="7"/>
  <c r="S648" i="7"/>
  <c r="S706" i="7"/>
  <c r="S41" i="7"/>
  <c r="S77" i="7"/>
  <c r="S109" i="7"/>
  <c r="S141" i="7"/>
  <c r="S173" i="7"/>
  <c r="S205" i="7"/>
  <c r="S237" i="7"/>
  <c r="S271" i="7"/>
  <c r="S305" i="7"/>
  <c r="S337" i="7"/>
  <c r="S369" i="7"/>
  <c r="S403" i="7"/>
  <c r="S433" i="7"/>
  <c r="S467" i="7"/>
  <c r="S499" i="7"/>
  <c r="S535" i="7"/>
  <c r="S567" i="7"/>
  <c r="S601" i="7"/>
  <c r="S633" i="7"/>
  <c r="S669" i="7"/>
  <c r="S703" i="7"/>
  <c r="S31" i="7"/>
  <c r="S57" i="7"/>
  <c r="S87" i="7"/>
  <c r="S119" i="7"/>
  <c r="S151" i="7"/>
  <c r="S183" i="7"/>
  <c r="S215" i="7"/>
  <c r="S247" i="7"/>
  <c r="S277" i="7"/>
  <c r="S307" i="7"/>
  <c r="S339" i="7"/>
  <c r="S371" i="7"/>
  <c r="S401" i="7"/>
  <c r="S435" i="7"/>
  <c r="S465" i="7"/>
  <c r="S497" i="7"/>
  <c r="S525" i="7"/>
  <c r="S557" i="7"/>
  <c r="S587" i="7"/>
  <c r="S619" i="7"/>
  <c r="S647" i="7"/>
  <c r="S679" i="7"/>
  <c r="S711" i="7"/>
  <c r="S46" i="7"/>
  <c r="S112" i="7"/>
  <c r="S182" i="7"/>
  <c r="S246" i="7"/>
  <c r="S308" i="7"/>
  <c r="S374" i="7"/>
  <c r="S444" i="7"/>
  <c r="S510" i="7"/>
  <c r="S586" i="7"/>
  <c r="S658" i="7"/>
  <c r="S30" i="7"/>
  <c r="S88" i="7"/>
  <c r="S154" i="7"/>
  <c r="S216" i="7"/>
  <c r="S286" i="7"/>
  <c r="S358" i="7"/>
  <c r="S424" i="7"/>
  <c r="S496" i="7"/>
  <c r="S560" i="7"/>
  <c r="S626" i="7"/>
  <c r="S690" i="7"/>
  <c r="S68" i="7"/>
  <c r="S132" i="7"/>
  <c r="S194" i="7"/>
  <c r="S258" i="7"/>
  <c r="S318" i="7"/>
  <c r="S380" i="7"/>
  <c r="S438" i="7"/>
  <c r="S494" i="7"/>
  <c r="S556" i="7"/>
  <c r="S614" i="7"/>
  <c r="S672" i="7"/>
  <c r="S42" i="7"/>
  <c r="S108" i="7"/>
  <c r="S166" i="7"/>
  <c r="S226" i="7"/>
  <c r="S290" i="7"/>
  <c r="S352" i="7"/>
  <c r="S412" i="7"/>
  <c r="S474" i="7"/>
  <c r="S536" i="7"/>
  <c r="S596" i="7"/>
  <c r="S656" i="7"/>
  <c r="S714" i="7"/>
  <c r="S21" i="7"/>
  <c r="S45" i="7"/>
  <c r="S81" i="7"/>
  <c r="S113" i="7"/>
  <c r="S145" i="7"/>
  <c r="S177" i="7"/>
  <c r="S209" i="7"/>
  <c r="S241" i="7"/>
  <c r="S275" i="7"/>
  <c r="S309" i="7"/>
  <c r="S341" i="7"/>
  <c r="S375" i="7"/>
  <c r="S405" i="7"/>
  <c r="S437" i="7"/>
  <c r="S471" i="7"/>
  <c r="S505" i="7"/>
  <c r="S539" i="7"/>
  <c r="S571" i="7"/>
  <c r="S605" i="7"/>
  <c r="S639" i="7"/>
  <c r="S673" i="7"/>
  <c r="S707" i="7"/>
  <c r="S33" i="7"/>
  <c r="S61" i="7"/>
  <c r="S91" i="7"/>
  <c r="S121" i="7"/>
  <c r="S155" i="7"/>
  <c r="S187" i="7"/>
  <c r="S219" i="7"/>
  <c r="S251" i="7"/>
  <c r="S281" i="7"/>
  <c r="S311" i="7"/>
  <c r="S343" i="7"/>
  <c r="S373" i="7"/>
  <c r="S407" i="7"/>
  <c r="S439" i="7"/>
  <c r="S469" i="7"/>
  <c r="S501" i="7"/>
  <c r="S529" i="7"/>
  <c r="S561" i="7"/>
  <c r="S591" i="7"/>
  <c r="S623" i="7"/>
  <c r="S651" i="7"/>
  <c r="S683" i="7"/>
  <c r="S713" i="7"/>
  <c r="S54" i="7"/>
  <c r="S120" i="7"/>
  <c r="S190" i="7"/>
  <c r="S252" i="7"/>
  <c r="S316" i="7"/>
  <c r="S382" i="7"/>
  <c r="S452" i="7"/>
  <c r="S520" i="7"/>
  <c r="S594" i="7"/>
  <c r="S670" i="7"/>
  <c r="S38" i="7"/>
  <c r="S96" i="7"/>
  <c r="S164" i="7"/>
  <c r="S224" i="7"/>
  <c r="S294" i="7"/>
  <c r="S366" i="7"/>
  <c r="S432" i="7"/>
  <c r="S504" i="7"/>
  <c r="S568" i="7"/>
  <c r="S636" i="7"/>
  <c r="S698" i="7"/>
  <c r="S76" i="7"/>
  <c r="S138" i="7"/>
  <c r="S202" i="7"/>
  <c r="S264" i="7"/>
  <c r="S324" i="7"/>
  <c r="S388" i="7"/>
  <c r="S446" i="7"/>
  <c r="S500" i="7"/>
  <c r="S562" i="7"/>
  <c r="S620" i="7"/>
  <c r="S680" i="7"/>
  <c r="S50" i="7"/>
  <c r="S114" i="7"/>
  <c r="S170" i="7"/>
  <c r="S232" i="7"/>
  <c r="S296" i="7"/>
  <c r="S360" i="7"/>
  <c r="S420" i="7"/>
  <c r="S482" i="7"/>
  <c r="S544" i="7"/>
  <c r="S602" i="7"/>
  <c r="S662" i="7"/>
  <c r="S720" i="7"/>
  <c r="S27" i="7"/>
  <c r="S49" i="7"/>
  <c r="S85" i="7"/>
  <c r="S117" i="7"/>
  <c r="S149" i="7"/>
  <c r="S181" i="7"/>
  <c r="S213" i="7"/>
  <c r="S245" i="7"/>
  <c r="S279" i="7"/>
  <c r="S313" i="7"/>
  <c r="S345" i="7"/>
  <c r="S379" i="7"/>
  <c r="S409" i="7"/>
  <c r="S441" i="7"/>
  <c r="S475" i="7"/>
  <c r="S511" i="7"/>
  <c r="S543" i="7"/>
  <c r="S575" i="7"/>
  <c r="S609" i="7"/>
  <c r="S645" i="7"/>
  <c r="S677" i="7"/>
  <c r="S709" i="7"/>
  <c r="S39" i="7"/>
  <c r="S65" i="7"/>
  <c r="S95" i="7"/>
  <c r="S125" i="7"/>
  <c r="S159" i="7"/>
  <c r="S191" i="7"/>
  <c r="S223" i="7"/>
  <c r="S255" i="7"/>
  <c r="S285" i="7"/>
  <c r="S315" i="7"/>
  <c r="S347" i="7"/>
  <c r="S377" i="7"/>
  <c r="S411" i="7"/>
  <c r="S443" i="7"/>
  <c r="S473" i="7"/>
  <c r="S503" i="7"/>
  <c r="S533" i="7"/>
  <c r="S565" i="7"/>
  <c r="S595" i="7"/>
  <c r="S627" i="7"/>
  <c r="S655" i="7"/>
  <c r="S687" i="7"/>
  <c r="S719" i="7"/>
  <c r="S62" i="7"/>
  <c r="S126" i="7"/>
  <c r="S198" i="7"/>
  <c r="S260" i="7"/>
  <c r="S326" i="7"/>
  <c r="S392" i="7"/>
  <c r="S462" i="7"/>
  <c r="S528" i="7"/>
  <c r="S604" i="7"/>
  <c r="S676" i="7"/>
  <c r="S44" i="7"/>
  <c r="S104" i="7"/>
  <c r="S172" i="7"/>
  <c r="S234" i="7"/>
  <c r="S302" i="7"/>
  <c r="S376" i="7"/>
  <c r="S440" i="7"/>
  <c r="S512" i="7"/>
  <c r="S576" i="7"/>
  <c r="S642" i="7"/>
  <c r="S708" i="7"/>
  <c r="S16" i="7"/>
  <c r="S84" i="7"/>
  <c r="S144" i="7"/>
  <c r="S210" i="7"/>
  <c r="S272" i="7"/>
  <c r="S330" i="7"/>
  <c r="S394" i="7"/>
  <c r="S454" i="7"/>
  <c r="S508" i="7"/>
  <c r="S570" i="7"/>
  <c r="S628" i="7"/>
  <c r="S688" i="7"/>
  <c r="S58" i="7"/>
  <c r="S124" i="7"/>
  <c r="S180" i="7"/>
  <c r="S240" i="7"/>
  <c r="S304" i="7"/>
  <c r="S362" i="7"/>
  <c r="S426" i="7"/>
  <c r="S490" i="7"/>
  <c r="S552" i="7"/>
  <c r="S608" i="7"/>
  <c r="S666" i="7"/>
  <c r="S55" i="7"/>
  <c r="S89" i="7"/>
  <c r="S123" i="7"/>
  <c r="S153" i="7"/>
  <c r="S185" i="7"/>
  <c r="S217" i="7"/>
  <c r="S249" i="7"/>
  <c r="S283" i="7"/>
  <c r="S317" i="7"/>
  <c r="S351" i="7"/>
  <c r="S383" i="7"/>
  <c r="S415" i="7"/>
  <c r="S447" i="7"/>
  <c r="S479" i="7"/>
  <c r="S515" i="7"/>
  <c r="S547" i="7"/>
  <c r="S579" i="7"/>
  <c r="S613" i="7"/>
  <c r="S649" i="7"/>
  <c r="S681" i="7"/>
  <c r="S715" i="7"/>
  <c r="S43" i="7"/>
  <c r="S69" i="7"/>
  <c r="S99" i="7"/>
  <c r="S131" i="7"/>
  <c r="S163" i="7"/>
  <c r="S195" i="7"/>
  <c r="S227" i="7"/>
  <c r="S259" i="7"/>
  <c r="S289" i="7"/>
  <c r="S319" i="7"/>
  <c r="S349" i="7"/>
  <c r="S381" i="7"/>
  <c r="S413" i="7"/>
  <c r="S445" i="7"/>
  <c r="S477" i="7"/>
  <c r="S507" i="7"/>
  <c r="S537" i="7"/>
  <c r="S569" i="7"/>
  <c r="S599" i="7"/>
  <c r="S631" i="7"/>
  <c r="S659" i="7"/>
  <c r="S691" i="7"/>
  <c r="S723" i="7"/>
  <c r="U4" i="7"/>
  <c r="S7" i="7"/>
  <c r="V10" i="7"/>
  <c r="S13" i="7"/>
  <c r="U12" i="7"/>
  <c r="T8" i="7"/>
  <c r="S4" i="7"/>
  <c r="V8" i="7"/>
  <c r="V2" i="7"/>
  <c r="V53" i="7"/>
  <c r="V155" i="7"/>
  <c r="V255" i="7"/>
  <c r="V343" i="7"/>
  <c r="V383" i="7"/>
  <c r="V447" i="7"/>
  <c r="V531" i="7"/>
  <c r="V591" i="7"/>
  <c r="V659" i="7"/>
  <c r="V69" i="7"/>
  <c r="V169" i="7"/>
  <c r="V265" i="7"/>
  <c r="V357" i="7"/>
  <c r="V421" i="7"/>
  <c r="V503" i="7"/>
  <c r="V625" i="7"/>
  <c r="V711" i="7"/>
  <c r="V23" i="7"/>
  <c r="V197" i="7"/>
  <c r="V299" i="7"/>
  <c r="V47" i="7"/>
  <c r="V129" i="7"/>
  <c r="V199" i="7"/>
  <c r="V291" i="7"/>
  <c r="V393" i="7"/>
  <c r="V459" i="7"/>
  <c r="V547" i="7"/>
  <c r="V615" i="7"/>
  <c r="V683" i="7"/>
  <c r="V95" i="7"/>
  <c r="V201" i="7"/>
  <c r="V303" i="7"/>
  <c r="V403" i="7"/>
  <c r="V483" i="7"/>
  <c r="V563" i="7"/>
  <c r="V651" i="7"/>
  <c r="V719" i="7"/>
  <c r="V111" i="7"/>
  <c r="V195" i="7"/>
  <c r="V293" i="7"/>
  <c r="V387" i="7"/>
  <c r="V455" i="7"/>
  <c r="V533" i="7"/>
  <c r="V675" i="7"/>
  <c r="V14" i="7"/>
  <c r="V30" i="7"/>
  <c r="V46" i="7"/>
  <c r="V62" i="7"/>
  <c r="V78" i="7"/>
  <c r="V106" i="7"/>
  <c r="V122" i="7"/>
  <c r="V138" i="7"/>
  <c r="V154" i="7"/>
  <c r="V170" i="7"/>
  <c r="V186" i="7"/>
  <c r="V202" i="7"/>
  <c r="V218" i="7"/>
  <c r="V234" i="7"/>
  <c r="V250" i="7"/>
  <c r="V266" i="7"/>
  <c r="V282" i="7"/>
  <c r="V312" i="7"/>
  <c r="V328" i="7"/>
  <c r="V340" i="7"/>
  <c r="V354" i="7"/>
  <c r="V370" i="7"/>
  <c r="V386" i="7"/>
  <c r="V402" i="7"/>
  <c r="V418" i="7"/>
  <c r="V434" i="7"/>
  <c r="V450" i="7"/>
  <c r="V466" i="7"/>
  <c r="V482" i="7"/>
  <c r="V498" i="7"/>
  <c r="V514" i="7"/>
  <c r="V530" i="7"/>
  <c r="V546" i="7"/>
  <c r="V562" i="7"/>
  <c r="V578" i="7"/>
  <c r="V594" i="7"/>
  <c r="V610" i="7"/>
  <c r="V626" i="7"/>
  <c r="V642" i="7"/>
  <c r="V658" i="7"/>
  <c r="V674" i="7"/>
  <c r="V690" i="7"/>
  <c r="V706" i="7"/>
  <c r="V722" i="7"/>
  <c r="V65" i="7"/>
  <c r="V167" i="7"/>
  <c r="V263" i="7"/>
  <c r="V355" i="7"/>
  <c r="V457" i="7"/>
  <c r="V545" i="7"/>
  <c r="V601" i="7"/>
  <c r="V669" i="7"/>
  <c r="V81" i="7"/>
  <c r="V179" i="7"/>
  <c r="V275" i="7"/>
  <c r="V361" i="7"/>
  <c r="V431" i="7"/>
  <c r="V513" i="7"/>
  <c r="V567" i="7"/>
  <c r="V637" i="7"/>
  <c r="V35" i="7"/>
  <c r="V115" i="7"/>
  <c r="V209" i="7"/>
  <c r="V311" i="7"/>
  <c r="V59" i="7"/>
  <c r="V133" i="7"/>
  <c r="V211" i="7"/>
  <c r="V301" i="7"/>
  <c r="V469" i="7"/>
  <c r="V557" i="7"/>
  <c r="V693" i="7"/>
  <c r="V21" i="7"/>
  <c r="V109" i="7"/>
  <c r="V213" i="7"/>
  <c r="V313" i="7"/>
  <c r="V413" i="7"/>
  <c r="V491" i="7"/>
  <c r="V573" i="7"/>
  <c r="V661" i="7"/>
  <c r="V39" i="7"/>
  <c r="V121" i="7"/>
  <c r="V207" i="7"/>
  <c r="V305" i="7"/>
  <c r="V395" i="7"/>
  <c r="V463" i="7"/>
  <c r="V607" i="7"/>
  <c r="V685" i="7"/>
  <c r="V16" i="7"/>
  <c r="V32" i="7"/>
  <c r="V48" i="7"/>
  <c r="V64" i="7"/>
  <c r="V80" i="7"/>
  <c r="V92" i="7"/>
  <c r="V108" i="7"/>
  <c r="V124" i="7"/>
  <c r="V140" i="7"/>
  <c r="V156" i="7"/>
  <c r="V172" i="7"/>
  <c r="V188" i="7"/>
  <c r="V204" i="7"/>
  <c r="V220" i="7"/>
  <c r="V236" i="7"/>
  <c r="V252" i="7"/>
  <c r="V268" i="7"/>
  <c r="V284" i="7"/>
  <c r="V298" i="7"/>
  <c r="V314" i="7"/>
  <c r="V342" i="7"/>
  <c r="V356" i="7"/>
  <c r="V372" i="7"/>
  <c r="V388" i="7"/>
  <c r="V404" i="7"/>
  <c r="V420" i="7"/>
  <c r="V436" i="7"/>
  <c r="V452" i="7"/>
  <c r="V468" i="7"/>
  <c r="V484" i="7"/>
  <c r="V500" i="7"/>
  <c r="V516" i="7"/>
  <c r="V532" i="7"/>
  <c r="V548" i="7"/>
  <c r="V564" i="7"/>
  <c r="V580" i="7"/>
  <c r="V596" i="7"/>
  <c r="V612" i="7"/>
  <c r="V628" i="7"/>
  <c r="V644" i="7"/>
  <c r="V660" i="7"/>
  <c r="V676" i="7"/>
  <c r="V692" i="7"/>
  <c r="V708" i="7"/>
  <c r="V77" i="7"/>
  <c r="V177" i="7"/>
  <c r="V277" i="7"/>
  <c r="V391" i="7"/>
  <c r="V467" i="7"/>
  <c r="V611" i="7"/>
  <c r="V681" i="7"/>
  <c r="V19" i="7"/>
  <c r="V93" i="7"/>
  <c r="V189" i="7"/>
  <c r="V283" i="7"/>
  <c r="V441" i="7"/>
  <c r="V519" i="7"/>
  <c r="V647" i="7"/>
  <c r="V49" i="7"/>
  <c r="V125" i="7"/>
  <c r="V223" i="7"/>
  <c r="V323" i="7"/>
  <c r="V71" i="7"/>
  <c r="V145" i="7"/>
  <c r="V221" i="7"/>
  <c r="V317" i="7"/>
  <c r="V407" i="7"/>
  <c r="V479" i="7"/>
  <c r="V569" i="7"/>
  <c r="V623" i="7"/>
  <c r="V701" i="7"/>
  <c r="V33" i="7"/>
  <c r="V123" i="7"/>
  <c r="V225" i="7"/>
  <c r="V329" i="7"/>
  <c r="V423" i="7"/>
  <c r="V501" i="7"/>
  <c r="V585" i="7"/>
  <c r="V51" i="7"/>
  <c r="V135" i="7"/>
  <c r="V217" i="7"/>
  <c r="V315" i="7"/>
  <c r="V405" i="7"/>
  <c r="V473" i="7"/>
  <c r="V543" i="7"/>
  <c r="V619" i="7"/>
  <c r="V695" i="7"/>
  <c r="V18" i="7"/>
  <c r="V34" i="7"/>
  <c r="V50" i="7"/>
  <c r="V66" i="7"/>
  <c r="V82" i="7"/>
  <c r="V94" i="7"/>
  <c r="V110" i="7"/>
  <c r="V126" i="7"/>
  <c r="V142" i="7"/>
  <c r="V158" i="7"/>
  <c r="V174" i="7"/>
  <c r="V190" i="7"/>
  <c r="V206" i="7"/>
  <c r="V222" i="7"/>
  <c r="V238" i="7"/>
  <c r="V254" i="7"/>
  <c r="V270" i="7"/>
  <c r="V286" i="7"/>
  <c r="V300" i="7"/>
  <c r="V316" i="7"/>
  <c r="V330" i="7"/>
  <c r="V344" i="7"/>
  <c r="V358" i="7"/>
  <c r="V374" i="7"/>
  <c r="V390" i="7"/>
  <c r="V406" i="7"/>
  <c r="V422" i="7"/>
  <c r="V438" i="7"/>
  <c r="V454" i="7"/>
  <c r="V470" i="7"/>
  <c r="V486" i="7"/>
  <c r="V502" i="7"/>
  <c r="V518" i="7"/>
  <c r="V534" i="7"/>
  <c r="V550" i="7"/>
  <c r="V566" i="7"/>
  <c r="V582" i="7"/>
  <c r="V598" i="7"/>
  <c r="V614" i="7"/>
  <c r="V630" i="7"/>
  <c r="V646" i="7"/>
  <c r="V662" i="7"/>
  <c r="V678" i="7"/>
  <c r="V694" i="7"/>
  <c r="V710" i="7"/>
  <c r="V89" i="7"/>
  <c r="V191" i="7"/>
  <c r="V285" i="7"/>
  <c r="V359" i="7"/>
  <c r="V401" i="7"/>
  <c r="V477" i="7"/>
  <c r="V551" i="7"/>
  <c r="V621" i="7"/>
  <c r="V691" i="7"/>
  <c r="V107" i="7"/>
  <c r="V203" i="7"/>
  <c r="V295" i="7"/>
  <c r="V367" i="7"/>
  <c r="V451" i="7"/>
  <c r="V529" i="7"/>
  <c r="V575" i="7"/>
  <c r="V657" i="7"/>
  <c r="V61" i="7"/>
  <c r="V137" i="7"/>
  <c r="V235" i="7"/>
  <c r="V335" i="7"/>
  <c r="V157" i="7"/>
  <c r="V233" i="7"/>
  <c r="V327" i="7"/>
  <c r="V493" i="7"/>
  <c r="V579" i="7"/>
  <c r="V633" i="7"/>
  <c r="V709" i="7"/>
  <c r="V45" i="7"/>
  <c r="V139" i="7"/>
  <c r="V237" i="7"/>
  <c r="V339" i="7"/>
  <c r="V433" i="7"/>
  <c r="V509" i="7"/>
  <c r="V597" i="7"/>
  <c r="V671" i="7"/>
  <c r="V147" i="7"/>
  <c r="V229" i="7"/>
  <c r="V325" i="7"/>
  <c r="V417" i="7"/>
  <c r="V481" i="7"/>
  <c r="V555" i="7"/>
  <c r="V627" i="7"/>
  <c r="V20" i="7"/>
  <c r="V36" i="7"/>
  <c r="V52" i="7"/>
  <c r="V68" i="7"/>
  <c r="V96" i="7"/>
  <c r="V112" i="7"/>
  <c r="V128" i="7"/>
  <c r="V144" i="7"/>
  <c r="V160" i="7"/>
  <c r="V176" i="7"/>
  <c r="V192" i="7"/>
  <c r="V208" i="7"/>
  <c r="V224" i="7"/>
  <c r="V240" i="7"/>
  <c r="V256" i="7"/>
  <c r="V272" i="7"/>
  <c r="V288" i="7"/>
  <c r="V302" i="7"/>
  <c r="V318" i="7"/>
  <c r="V332" i="7"/>
  <c r="V346" i="7"/>
  <c r="V360" i="7"/>
  <c r="V376" i="7"/>
  <c r="V392" i="7"/>
  <c r="V408" i="7"/>
  <c r="V424" i="7"/>
  <c r="V440" i="7"/>
  <c r="V456" i="7"/>
  <c r="V472" i="7"/>
  <c r="V488" i="7"/>
  <c r="V504" i="7"/>
  <c r="V520" i="7"/>
  <c r="V536" i="7"/>
  <c r="V552" i="7"/>
  <c r="V568" i="7"/>
  <c r="V584" i="7"/>
  <c r="V600" i="7"/>
  <c r="V616" i="7"/>
  <c r="V632" i="7"/>
  <c r="V648" i="7"/>
  <c r="V664" i="7"/>
  <c r="V680" i="7"/>
  <c r="V696" i="7"/>
  <c r="V712" i="7"/>
  <c r="V101" i="7"/>
  <c r="V205" i="7"/>
  <c r="V297" i="7"/>
  <c r="V365" i="7"/>
  <c r="V411" i="7"/>
  <c r="V487" i="7"/>
  <c r="V561" i="7"/>
  <c r="V631" i="7"/>
  <c r="V699" i="7"/>
  <c r="V31" i="7"/>
  <c r="V119" i="7"/>
  <c r="V215" i="7"/>
  <c r="V309" i="7"/>
  <c r="V379" i="7"/>
  <c r="V465" i="7"/>
  <c r="V541" i="7"/>
  <c r="V587" i="7"/>
  <c r="V667" i="7"/>
  <c r="V73" i="7"/>
  <c r="V149" i="7"/>
  <c r="V247" i="7"/>
  <c r="V347" i="7"/>
  <c r="V79" i="7"/>
  <c r="V165" i="7"/>
  <c r="V245" i="7"/>
  <c r="V341" i="7"/>
  <c r="V415" i="7"/>
  <c r="V499" i="7"/>
  <c r="V643" i="7"/>
  <c r="V717" i="7"/>
  <c r="V57" i="7"/>
  <c r="V151" i="7"/>
  <c r="V249" i="7"/>
  <c r="V351" i="7"/>
  <c r="V443" i="7"/>
  <c r="V517" i="7"/>
  <c r="V609" i="7"/>
  <c r="V679" i="7"/>
  <c r="V63" i="7"/>
  <c r="V159" i="7"/>
  <c r="V241" i="7"/>
  <c r="V337" i="7"/>
  <c r="V425" i="7"/>
  <c r="V489" i="7"/>
  <c r="V565" i="7"/>
  <c r="V635" i="7"/>
  <c r="V705" i="7"/>
  <c r="V22" i="7"/>
  <c r="V38" i="7"/>
  <c r="V54" i="7"/>
  <c r="V70" i="7"/>
  <c r="V84" i="7"/>
  <c r="V98" i="7"/>
  <c r="V114" i="7"/>
  <c r="V130" i="7"/>
  <c r="V146" i="7"/>
  <c r="V162" i="7"/>
  <c r="V178" i="7"/>
  <c r="V194" i="7"/>
  <c r="V210" i="7"/>
  <c r="V226" i="7"/>
  <c r="V242" i="7"/>
  <c r="V258" i="7"/>
  <c r="V274" i="7"/>
  <c r="V290" i="7"/>
  <c r="V304" i="7"/>
  <c r="V320" i="7"/>
  <c r="V334" i="7"/>
  <c r="V348" i="7"/>
  <c r="V362" i="7"/>
  <c r="V378" i="7"/>
  <c r="V394" i="7"/>
  <c r="V410" i="7"/>
  <c r="V426" i="7"/>
  <c r="V442" i="7"/>
  <c r="V458" i="7"/>
  <c r="V474" i="7"/>
  <c r="V490" i="7"/>
  <c r="V506" i="7"/>
  <c r="V522" i="7"/>
  <c r="V538" i="7"/>
  <c r="V554" i="7"/>
  <c r="V570" i="7"/>
  <c r="V586" i="7"/>
  <c r="V602" i="7"/>
  <c r="V618" i="7"/>
  <c r="V634" i="7"/>
  <c r="V650" i="7"/>
  <c r="V666" i="7"/>
  <c r="V682" i="7"/>
  <c r="V698" i="7"/>
  <c r="V714" i="7"/>
  <c r="V17" i="7"/>
  <c r="V113" i="7"/>
  <c r="V219" i="7"/>
  <c r="V307" i="7"/>
  <c r="V419" i="7"/>
  <c r="V497" i="7"/>
  <c r="V571" i="7"/>
  <c r="V713" i="7"/>
  <c r="V43" i="7"/>
  <c r="V131" i="7"/>
  <c r="V227" i="7"/>
  <c r="V321" i="7"/>
  <c r="V389" i="7"/>
  <c r="V475" i="7"/>
  <c r="V553" i="7"/>
  <c r="V595" i="7"/>
  <c r="V677" i="7"/>
  <c r="V85" i="7"/>
  <c r="V161" i="7"/>
  <c r="V259" i="7"/>
  <c r="V373" i="7"/>
  <c r="V25" i="7"/>
  <c r="V91" i="7"/>
  <c r="V181" i="7"/>
  <c r="V253" i="7"/>
  <c r="V353" i="7"/>
  <c r="V427" i="7"/>
  <c r="V507" i="7"/>
  <c r="V583" i="7"/>
  <c r="V653" i="7"/>
  <c r="V67" i="7"/>
  <c r="V163" i="7"/>
  <c r="V261" i="7"/>
  <c r="V371" i="7"/>
  <c r="V453" i="7"/>
  <c r="V527" i="7"/>
  <c r="V617" i="7"/>
  <c r="V687" i="7"/>
  <c r="V75" i="7"/>
  <c r="V175" i="7"/>
  <c r="V257" i="7"/>
  <c r="V349" i="7"/>
  <c r="V435" i="7"/>
  <c r="V505" i="7"/>
  <c r="V577" i="7"/>
  <c r="V645" i="7"/>
  <c r="V715" i="7"/>
  <c r="V24" i="7"/>
  <c r="V40" i="7"/>
  <c r="V56" i="7"/>
  <c r="V72" i="7"/>
  <c r="V86" i="7"/>
  <c r="V100" i="7"/>
  <c r="V116" i="7"/>
  <c r="V132" i="7"/>
  <c r="V148" i="7"/>
  <c r="V164" i="7"/>
  <c r="V180" i="7"/>
  <c r="V196" i="7"/>
  <c r="V212" i="7"/>
  <c r="V228" i="7"/>
  <c r="V244" i="7"/>
  <c r="V260" i="7"/>
  <c r="V276" i="7"/>
  <c r="V292" i="7"/>
  <c r="V306" i="7"/>
  <c r="V322" i="7"/>
  <c r="V336" i="7"/>
  <c r="V350" i="7"/>
  <c r="V364" i="7"/>
  <c r="V380" i="7"/>
  <c r="V396" i="7"/>
  <c r="V412" i="7"/>
  <c r="V428" i="7"/>
  <c r="V444" i="7"/>
  <c r="V460" i="7"/>
  <c r="V476" i="7"/>
  <c r="V492" i="7"/>
  <c r="V508" i="7"/>
  <c r="V524" i="7"/>
  <c r="V540" i="7"/>
  <c r="V556" i="7"/>
  <c r="V572" i="7"/>
  <c r="V588" i="7"/>
  <c r="V604" i="7"/>
  <c r="V620" i="7"/>
  <c r="V636" i="7"/>
  <c r="V652" i="7"/>
  <c r="V668" i="7"/>
  <c r="V684" i="7"/>
  <c r="V700" i="7"/>
  <c r="V716" i="7"/>
  <c r="V29" i="7"/>
  <c r="V127" i="7"/>
  <c r="V231" i="7"/>
  <c r="V319" i="7"/>
  <c r="V375" i="7"/>
  <c r="V429" i="7"/>
  <c r="V511" i="7"/>
  <c r="V581" i="7"/>
  <c r="V639" i="7"/>
  <c r="V723" i="7"/>
  <c r="V143" i="7"/>
  <c r="V239" i="7"/>
  <c r="V333" i="7"/>
  <c r="V399" i="7"/>
  <c r="V485" i="7"/>
  <c r="V603" i="7"/>
  <c r="V689" i="7"/>
  <c r="V97" i="7"/>
  <c r="V171" i="7"/>
  <c r="V271" i="7"/>
  <c r="V535" i="7"/>
  <c r="V37" i="7"/>
  <c r="V103" i="7"/>
  <c r="V193" i="7"/>
  <c r="V267" i="7"/>
  <c r="V369" i="7"/>
  <c r="V439" i="7"/>
  <c r="V523" i="7"/>
  <c r="V593" i="7"/>
  <c r="V663" i="7"/>
  <c r="V83" i="7"/>
  <c r="V173" i="7"/>
  <c r="V273" i="7"/>
  <c r="V385" i="7"/>
  <c r="V461" i="7"/>
  <c r="V539" i="7"/>
  <c r="V629" i="7"/>
  <c r="V697" i="7"/>
  <c r="V15" i="7"/>
  <c r="V87" i="7"/>
  <c r="V269" i="7"/>
  <c r="V363" i="7"/>
  <c r="V445" i="7"/>
  <c r="V515" i="7"/>
  <c r="V589" i="7"/>
  <c r="V655" i="7"/>
  <c r="V721" i="7"/>
  <c r="V26" i="7"/>
  <c r="V42" i="7"/>
  <c r="V58" i="7"/>
  <c r="V74" i="7"/>
  <c r="V88" i="7"/>
  <c r="V102" i="7"/>
  <c r="V118" i="7"/>
  <c r="V134" i="7"/>
  <c r="V150" i="7"/>
  <c r="V166" i="7"/>
  <c r="V182" i="7"/>
  <c r="V198" i="7"/>
  <c r="V214" i="7"/>
  <c r="V230" i="7"/>
  <c r="V246" i="7"/>
  <c r="V262" i="7"/>
  <c r="V278" i="7"/>
  <c r="V294" i="7"/>
  <c r="V308" i="7"/>
  <c r="V324" i="7"/>
  <c r="V366" i="7"/>
  <c r="V382" i="7"/>
  <c r="V398" i="7"/>
  <c r="V414" i="7"/>
  <c r="V430" i="7"/>
  <c r="V446" i="7"/>
  <c r="V462" i="7"/>
  <c r="V478" i="7"/>
  <c r="V494" i="7"/>
  <c r="V510" i="7"/>
  <c r="V526" i="7"/>
  <c r="V542" i="7"/>
  <c r="V558" i="7"/>
  <c r="V574" i="7"/>
  <c r="V590" i="7"/>
  <c r="V606" i="7"/>
  <c r="V622" i="7"/>
  <c r="V638" i="7"/>
  <c r="V654" i="7"/>
  <c r="V670" i="7"/>
  <c r="V686" i="7"/>
  <c r="V702" i="7"/>
  <c r="V718" i="7"/>
  <c r="V41" i="7"/>
  <c r="V141" i="7"/>
  <c r="V243" i="7"/>
  <c r="V331" i="7"/>
  <c r="V437" i="7"/>
  <c r="V521" i="7"/>
  <c r="V649" i="7"/>
  <c r="V55" i="7"/>
  <c r="V153" i="7"/>
  <c r="V251" i="7"/>
  <c r="V345" i="7"/>
  <c r="V409" i="7"/>
  <c r="V495" i="7"/>
  <c r="V559" i="7"/>
  <c r="V613" i="7"/>
  <c r="V703" i="7"/>
  <c r="V105" i="7"/>
  <c r="V185" i="7"/>
  <c r="V287" i="7"/>
  <c r="V117" i="7"/>
  <c r="V279" i="7"/>
  <c r="V381" i="7"/>
  <c r="V449" i="7"/>
  <c r="V537" i="7"/>
  <c r="V605" i="7"/>
  <c r="V673" i="7"/>
  <c r="V187" i="7"/>
  <c r="V289" i="7"/>
  <c r="V397" i="7"/>
  <c r="V471" i="7"/>
  <c r="V549" i="7"/>
  <c r="V641" i="7"/>
  <c r="V707" i="7"/>
  <c r="V27" i="7"/>
  <c r="V99" i="7"/>
  <c r="V183" i="7"/>
  <c r="V281" i="7"/>
  <c r="V377" i="7"/>
  <c r="V525" i="7"/>
  <c r="V599" i="7"/>
  <c r="V665" i="7"/>
  <c r="V28" i="7"/>
  <c r="V44" i="7"/>
  <c r="V60" i="7"/>
  <c r="V76" i="7"/>
  <c r="V90" i="7"/>
  <c r="V104" i="7"/>
  <c r="V120" i="7"/>
  <c r="V136" i="7"/>
  <c r="V152" i="7"/>
  <c r="V168" i="7"/>
  <c r="V184" i="7"/>
  <c r="V200" i="7"/>
  <c r="V216" i="7"/>
  <c r="V232" i="7"/>
  <c r="V248" i="7"/>
  <c r="V264" i="7"/>
  <c r="V280" i="7"/>
  <c r="V296" i="7"/>
  <c r="V310" i="7"/>
  <c r="V326" i="7"/>
  <c r="V338" i="7"/>
  <c r="V352" i="7"/>
  <c r="V368" i="7"/>
  <c r="V384" i="7"/>
  <c r="V400" i="7"/>
  <c r="V416" i="7"/>
  <c r="V432" i="7"/>
  <c r="V448" i="7"/>
  <c r="V464" i="7"/>
  <c r="V480" i="7"/>
  <c r="V496" i="7"/>
  <c r="V512" i="7"/>
  <c r="V528" i="7"/>
  <c r="V544" i="7"/>
  <c r="V560" i="7"/>
  <c r="V576" i="7"/>
  <c r="V592" i="7"/>
  <c r="V608" i="7"/>
  <c r="V624" i="7"/>
  <c r="V640" i="7"/>
  <c r="V656" i="7"/>
  <c r="V672" i="7"/>
  <c r="V688" i="7"/>
  <c r="V704" i="7"/>
  <c r="V720" i="7"/>
  <c r="V7" i="7"/>
  <c r="T13" i="7"/>
  <c r="T12" i="7"/>
  <c r="S8" i="7"/>
  <c r="U3" i="7"/>
  <c r="S5" i="7"/>
  <c r="V5" i="7"/>
  <c r="U8" i="7"/>
  <c r="U11" i="7"/>
  <c r="V6" i="7"/>
  <c r="T7" i="7"/>
  <c r="V13" i="7"/>
  <c r="S12" i="7"/>
  <c r="S3" i="7"/>
  <c r="T5" i="7"/>
  <c r="S9" i="7"/>
  <c r="V11" i="7"/>
  <c r="U10" i="7"/>
  <c r="U6" i="7"/>
  <c r="T2" i="7"/>
  <c r="T22" i="7"/>
  <c r="T38" i="7"/>
  <c r="T54" i="7"/>
  <c r="T70" i="7"/>
  <c r="T86" i="7"/>
  <c r="T102" i="7"/>
  <c r="T118" i="7"/>
  <c r="T134" i="7"/>
  <c r="T150" i="7"/>
  <c r="T166" i="7"/>
  <c r="T182" i="7"/>
  <c r="T198" i="7"/>
  <c r="T214" i="7"/>
  <c r="T230" i="7"/>
  <c r="T246" i="7"/>
  <c r="T262" i="7"/>
  <c r="T278" i="7"/>
  <c r="T294" i="7"/>
  <c r="T310" i="7"/>
  <c r="T326" i="7"/>
  <c r="T342" i="7"/>
  <c r="T358" i="7"/>
  <c r="T374" i="7"/>
  <c r="T390" i="7"/>
  <c r="T406" i="7"/>
  <c r="T422" i="7"/>
  <c r="T438" i="7"/>
  <c r="T454" i="7"/>
  <c r="T470" i="7"/>
  <c r="T486" i="7"/>
  <c r="T502" i="7"/>
  <c r="T518" i="7"/>
  <c r="T534" i="7"/>
  <c r="T550" i="7"/>
  <c r="T566" i="7"/>
  <c r="T582" i="7"/>
  <c r="T598" i="7"/>
  <c r="T614" i="7"/>
  <c r="T630" i="7"/>
  <c r="T646" i="7"/>
  <c r="T662" i="7"/>
  <c r="T678" i="7"/>
  <c r="T694" i="7"/>
  <c r="T710" i="7"/>
  <c r="T17" i="7"/>
  <c r="T33" i="7"/>
  <c r="T49" i="7"/>
  <c r="T65" i="7"/>
  <c r="T81" i="7"/>
  <c r="T97" i="7"/>
  <c r="T113" i="7"/>
  <c r="T129" i="7"/>
  <c r="T145" i="7"/>
  <c r="T161" i="7"/>
  <c r="T177" i="7"/>
  <c r="T193" i="7"/>
  <c r="T209" i="7"/>
  <c r="T225" i="7"/>
  <c r="T241" i="7"/>
  <c r="T257" i="7"/>
  <c r="T273" i="7"/>
  <c r="T289" i="7"/>
  <c r="T305" i="7"/>
  <c r="T321" i="7"/>
  <c r="T337" i="7"/>
  <c r="T353" i="7"/>
  <c r="T369" i="7"/>
  <c r="T385" i="7"/>
  <c r="T401" i="7"/>
  <c r="T417" i="7"/>
  <c r="T433" i="7"/>
  <c r="T449" i="7"/>
  <c r="T465" i="7"/>
  <c r="T481" i="7"/>
  <c r="T497" i="7"/>
  <c r="T513" i="7"/>
  <c r="T529" i="7"/>
  <c r="T545" i="7"/>
  <c r="T561" i="7"/>
  <c r="T577" i="7"/>
  <c r="T593" i="7"/>
  <c r="T609" i="7"/>
  <c r="T625" i="7"/>
  <c r="T641" i="7"/>
  <c r="T657" i="7"/>
  <c r="T673" i="7"/>
  <c r="T689" i="7"/>
  <c r="T705" i="7"/>
  <c r="T721" i="7"/>
  <c r="T24" i="7"/>
  <c r="T40" i="7"/>
  <c r="T56" i="7"/>
  <c r="T72" i="7"/>
  <c r="T88" i="7"/>
  <c r="T104" i="7"/>
  <c r="T120" i="7"/>
  <c r="T136" i="7"/>
  <c r="T152" i="7"/>
  <c r="T168" i="7"/>
  <c r="T184" i="7"/>
  <c r="T200" i="7"/>
  <c r="T216" i="7"/>
  <c r="T232" i="7"/>
  <c r="T248" i="7"/>
  <c r="T264" i="7"/>
  <c r="T280" i="7"/>
  <c r="T296" i="7"/>
  <c r="T312" i="7"/>
  <c r="T328" i="7"/>
  <c r="T344" i="7"/>
  <c r="T360" i="7"/>
  <c r="T376" i="7"/>
  <c r="T392" i="7"/>
  <c r="T408" i="7"/>
  <c r="T424" i="7"/>
  <c r="T440" i="7"/>
  <c r="T456" i="7"/>
  <c r="T472" i="7"/>
  <c r="T488" i="7"/>
  <c r="T504" i="7"/>
  <c r="T520" i="7"/>
  <c r="T536" i="7"/>
  <c r="T552" i="7"/>
  <c r="T568" i="7"/>
  <c r="T584" i="7"/>
  <c r="T600" i="7"/>
  <c r="T616" i="7"/>
  <c r="T632" i="7"/>
  <c r="T648" i="7"/>
  <c r="T664" i="7"/>
  <c r="T680" i="7"/>
  <c r="T696" i="7"/>
  <c r="T712" i="7"/>
  <c r="T19" i="7"/>
  <c r="T35" i="7"/>
  <c r="T51" i="7"/>
  <c r="T67" i="7"/>
  <c r="T83" i="7"/>
  <c r="T99" i="7"/>
  <c r="T115" i="7"/>
  <c r="T131" i="7"/>
  <c r="T147" i="7"/>
  <c r="T163" i="7"/>
  <c r="T179" i="7"/>
  <c r="T195" i="7"/>
  <c r="T211" i="7"/>
  <c r="T227" i="7"/>
  <c r="T243" i="7"/>
  <c r="T259" i="7"/>
  <c r="T275" i="7"/>
  <c r="T291" i="7"/>
  <c r="T307" i="7"/>
  <c r="T323" i="7"/>
  <c r="T339" i="7"/>
  <c r="T355" i="7"/>
  <c r="T371" i="7"/>
  <c r="T387" i="7"/>
  <c r="T403" i="7"/>
  <c r="T419" i="7"/>
  <c r="T435" i="7"/>
  <c r="T451" i="7"/>
  <c r="T467" i="7"/>
  <c r="T483" i="7"/>
  <c r="T499" i="7"/>
  <c r="T515" i="7"/>
  <c r="T531" i="7"/>
  <c r="T547" i="7"/>
  <c r="T563" i="7"/>
  <c r="T579" i="7"/>
  <c r="T595" i="7"/>
  <c r="T611" i="7"/>
  <c r="T627" i="7"/>
  <c r="T643" i="7"/>
  <c r="T659" i="7"/>
  <c r="T675" i="7"/>
  <c r="T691" i="7"/>
  <c r="T707" i="7"/>
  <c r="T723" i="7"/>
  <c r="T26" i="7"/>
  <c r="T42" i="7"/>
  <c r="T58" i="7"/>
  <c r="T74" i="7"/>
  <c r="T90" i="7"/>
  <c r="T106" i="7"/>
  <c r="T122" i="7"/>
  <c r="T138" i="7"/>
  <c r="T154" i="7"/>
  <c r="T170" i="7"/>
  <c r="T186" i="7"/>
  <c r="T202" i="7"/>
  <c r="T218" i="7"/>
  <c r="T234" i="7"/>
  <c r="T250" i="7"/>
  <c r="T266" i="7"/>
  <c r="T282" i="7"/>
  <c r="T298" i="7"/>
  <c r="T314" i="7"/>
  <c r="T330" i="7"/>
  <c r="T346" i="7"/>
  <c r="T362" i="7"/>
  <c r="T378" i="7"/>
  <c r="T394" i="7"/>
  <c r="T410" i="7"/>
  <c r="T426" i="7"/>
  <c r="T442" i="7"/>
  <c r="T458" i="7"/>
  <c r="T474" i="7"/>
  <c r="T490" i="7"/>
  <c r="T506" i="7"/>
  <c r="T522" i="7"/>
  <c r="T538" i="7"/>
  <c r="T554" i="7"/>
  <c r="T570" i="7"/>
  <c r="T586" i="7"/>
  <c r="T602" i="7"/>
  <c r="T618" i="7"/>
  <c r="T634" i="7"/>
  <c r="T650" i="7"/>
  <c r="T666" i="7"/>
  <c r="T682" i="7"/>
  <c r="T698" i="7"/>
  <c r="T714" i="7"/>
  <c r="T21" i="7"/>
  <c r="T37" i="7"/>
  <c r="T53" i="7"/>
  <c r="T69" i="7"/>
  <c r="T85" i="7"/>
  <c r="T101" i="7"/>
  <c r="T117" i="7"/>
  <c r="T133" i="7"/>
  <c r="T149" i="7"/>
  <c r="T165" i="7"/>
  <c r="T181" i="7"/>
  <c r="T197" i="7"/>
  <c r="T213" i="7"/>
  <c r="T229" i="7"/>
  <c r="T245" i="7"/>
  <c r="T261" i="7"/>
  <c r="T277" i="7"/>
  <c r="T293" i="7"/>
  <c r="T309" i="7"/>
  <c r="T325" i="7"/>
  <c r="T341" i="7"/>
  <c r="T357" i="7"/>
  <c r="T373" i="7"/>
  <c r="T389" i="7"/>
  <c r="T405" i="7"/>
  <c r="T421" i="7"/>
  <c r="T437" i="7"/>
  <c r="T453" i="7"/>
  <c r="T469" i="7"/>
  <c r="T485" i="7"/>
  <c r="T501" i="7"/>
  <c r="T517" i="7"/>
  <c r="T533" i="7"/>
  <c r="T549" i="7"/>
  <c r="T565" i="7"/>
  <c r="T581" i="7"/>
  <c r="T597" i="7"/>
  <c r="T613" i="7"/>
  <c r="T629" i="7"/>
  <c r="T645" i="7"/>
  <c r="T661" i="7"/>
  <c r="T677" i="7"/>
  <c r="T693" i="7"/>
  <c r="T709" i="7"/>
  <c r="T28" i="7"/>
  <c r="T44" i="7"/>
  <c r="T60" i="7"/>
  <c r="T76" i="7"/>
  <c r="T92" i="7"/>
  <c r="T108" i="7"/>
  <c r="T124" i="7"/>
  <c r="T140" i="7"/>
  <c r="T156" i="7"/>
  <c r="T172" i="7"/>
  <c r="T188" i="7"/>
  <c r="T204" i="7"/>
  <c r="T220" i="7"/>
  <c r="T236" i="7"/>
  <c r="T252" i="7"/>
  <c r="T268" i="7"/>
  <c r="T284" i="7"/>
  <c r="T300" i="7"/>
  <c r="T316" i="7"/>
  <c r="T332" i="7"/>
  <c r="T348" i="7"/>
  <c r="T364" i="7"/>
  <c r="T380" i="7"/>
  <c r="T396" i="7"/>
  <c r="T412" i="7"/>
  <c r="T428" i="7"/>
  <c r="T444" i="7"/>
  <c r="T460" i="7"/>
  <c r="T476" i="7"/>
  <c r="T492" i="7"/>
  <c r="T508" i="7"/>
  <c r="T524" i="7"/>
  <c r="T540" i="7"/>
  <c r="T556" i="7"/>
  <c r="T572" i="7"/>
  <c r="T588" i="7"/>
  <c r="T604" i="7"/>
  <c r="T620" i="7"/>
  <c r="T636" i="7"/>
  <c r="T652" i="7"/>
  <c r="T668" i="7"/>
  <c r="T684" i="7"/>
  <c r="T700" i="7"/>
  <c r="T716" i="7"/>
  <c r="T23" i="7"/>
  <c r="T39" i="7"/>
  <c r="T55" i="7"/>
  <c r="T71" i="7"/>
  <c r="T87" i="7"/>
  <c r="T103" i="7"/>
  <c r="T119" i="7"/>
  <c r="T135" i="7"/>
  <c r="T151" i="7"/>
  <c r="T167" i="7"/>
  <c r="T183" i="7"/>
  <c r="T199" i="7"/>
  <c r="T215" i="7"/>
  <c r="T231" i="7"/>
  <c r="T247" i="7"/>
  <c r="T263" i="7"/>
  <c r="T279" i="7"/>
  <c r="T295" i="7"/>
  <c r="T311" i="7"/>
  <c r="T327" i="7"/>
  <c r="T343" i="7"/>
  <c r="T359" i="7"/>
  <c r="T375" i="7"/>
  <c r="T391" i="7"/>
  <c r="T407" i="7"/>
  <c r="T423" i="7"/>
  <c r="T439" i="7"/>
  <c r="T455" i="7"/>
  <c r="T471" i="7"/>
  <c r="T487" i="7"/>
  <c r="T503" i="7"/>
  <c r="T519" i="7"/>
  <c r="T535" i="7"/>
  <c r="T551" i="7"/>
  <c r="T567" i="7"/>
  <c r="T583" i="7"/>
  <c r="T599" i="7"/>
  <c r="T615" i="7"/>
  <c r="T631" i="7"/>
  <c r="T647" i="7"/>
  <c r="T663" i="7"/>
  <c r="T679" i="7"/>
  <c r="T695" i="7"/>
  <c r="T711" i="7"/>
  <c r="T14" i="7"/>
  <c r="T30" i="7"/>
  <c r="T46" i="7"/>
  <c r="T62" i="7"/>
  <c r="T78" i="7"/>
  <c r="T94" i="7"/>
  <c r="T110" i="7"/>
  <c r="T126" i="7"/>
  <c r="T142" i="7"/>
  <c r="T158" i="7"/>
  <c r="T174" i="7"/>
  <c r="T190" i="7"/>
  <c r="T206" i="7"/>
  <c r="T222" i="7"/>
  <c r="T238" i="7"/>
  <c r="T254" i="7"/>
  <c r="T270" i="7"/>
  <c r="T286" i="7"/>
  <c r="T302" i="7"/>
  <c r="T318" i="7"/>
  <c r="T334" i="7"/>
  <c r="T350" i="7"/>
  <c r="T366" i="7"/>
  <c r="T382" i="7"/>
  <c r="T398" i="7"/>
  <c r="T414" i="7"/>
  <c r="T430" i="7"/>
  <c r="T446" i="7"/>
  <c r="T462" i="7"/>
  <c r="T478" i="7"/>
  <c r="T494" i="7"/>
  <c r="T510" i="7"/>
  <c r="T526" i="7"/>
  <c r="T542" i="7"/>
  <c r="T558" i="7"/>
  <c r="T574" i="7"/>
  <c r="T590" i="7"/>
  <c r="T606" i="7"/>
  <c r="T622" i="7"/>
  <c r="T638" i="7"/>
  <c r="T654" i="7"/>
  <c r="T670" i="7"/>
  <c r="T686" i="7"/>
  <c r="T702" i="7"/>
  <c r="T718" i="7"/>
  <c r="T25" i="7"/>
  <c r="T41" i="7"/>
  <c r="T57" i="7"/>
  <c r="T73" i="7"/>
  <c r="T89" i="7"/>
  <c r="T105" i="7"/>
  <c r="T121" i="7"/>
  <c r="T137" i="7"/>
  <c r="T153" i="7"/>
  <c r="T169" i="7"/>
  <c r="T185" i="7"/>
  <c r="T201" i="7"/>
  <c r="T217" i="7"/>
  <c r="T233" i="7"/>
  <c r="T249" i="7"/>
  <c r="T265" i="7"/>
  <c r="T281" i="7"/>
  <c r="T297" i="7"/>
  <c r="T313" i="7"/>
  <c r="T329" i="7"/>
  <c r="T345" i="7"/>
  <c r="T361" i="7"/>
  <c r="T377" i="7"/>
  <c r="T393" i="7"/>
  <c r="T409" i="7"/>
  <c r="T425" i="7"/>
  <c r="T441" i="7"/>
  <c r="T457" i="7"/>
  <c r="T473" i="7"/>
  <c r="T489" i="7"/>
  <c r="T505" i="7"/>
  <c r="T521" i="7"/>
  <c r="T537" i="7"/>
  <c r="T553" i="7"/>
  <c r="T569" i="7"/>
  <c r="T585" i="7"/>
  <c r="T601" i="7"/>
  <c r="T617" i="7"/>
  <c r="T633" i="7"/>
  <c r="T649" i="7"/>
  <c r="T665" i="7"/>
  <c r="T681" i="7"/>
  <c r="T697" i="7"/>
  <c r="T713" i="7"/>
  <c r="T16" i="7"/>
  <c r="T32" i="7"/>
  <c r="T48" i="7"/>
  <c r="T64" i="7"/>
  <c r="T80" i="7"/>
  <c r="T96" i="7"/>
  <c r="T112" i="7"/>
  <c r="T128" i="7"/>
  <c r="T144" i="7"/>
  <c r="T160" i="7"/>
  <c r="T176" i="7"/>
  <c r="T192" i="7"/>
  <c r="T208" i="7"/>
  <c r="T224" i="7"/>
  <c r="T240" i="7"/>
  <c r="T256" i="7"/>
  <c r="T272" i="7"/>
  <c r="T288" i="7"/>
  <c r="T304" i="7"/>
  <c r="T320" i="7"/>
  <c r="T336" i="7"/>
  <c r="T352" i="7"/>
  <c r="T368" i="7"/>
  <c r="T384" i="7"/>
  <c r="T400" i="7"/>
  <c r="T416" i="7"/>
  <c r="T432" i="7"/>
  <c r="T448" i="7"/>
  <c r="T464" i="7"/>
  <c r="T480" i="7"/>
  <c r="T496" i="7"/>
  <c r="T512" i="7"/>
  <c r="T528" i="7"/>
  <c r="T544" i="7"/>
  <c r="T560" i="7"/>
  <c r="T576" i="7"/>
  <c r="T592" i="7"/>
  <c r="T608" i="7"/>
  <c r="T624" i="7"/>
  <c r="T640" i="7"/>
  <c r="T656" i="7"/>
  <c r="T672" i="7"/>
  <c r="T688" i="7"/>
  <c r="T704" i="7"/>
  <c r="T720" i="7"/>
  <c r="T27" i="7"/>
  <c r="T43" i="7"/>
  <c r="T59" i="7"/>
  <c r="T75" i="7"/>
  <c r="T91" i="7"/>
  <c r="T107" i="7"/>
  <c r="T123" i="7"/>
  <c r="T139" i="7"/>
  <c r="T155" i="7"/>
  <c r="T171" i="7"/>
  <c r="T187" i="7"/>
  <c r="T203" i="7"/>
  <c r="T219" i="7"/>
  <c r="T235" i="7"/>
  <c r="T251" i="7"/>
  <c r="T267" i="7"/>
  <c r="T283" i="7"/>
  <c r="T299" i="7"/>
  <c r="T315" i="7"/>
  <c r="T331" i="7"/>
  <c r="T347" i="7"/>
  <c r="T363" i="7"/>
  <c r="T379" i="7"/>
  <c r="T395" i="7"/>
  <c r="T411" i="7"/>
  <c r="T427" i="7"/>
  <c r="T443" i="7"/>
  <c r="T459" i="7"/>
  <c r="T475" i="7"/>
  <c r="T491" i="7"/>
  <c r="T507" i="7"/>
  <c r="T523" i="7"/>
  <c r="T539" i="7"/>
  <c r="T555" i="7"/>
  <c r="T571" i="7"/>
  <c r="T587" i="7"/>
  <c r="T603" i="7"/>
  <c r="T619" i="7"/>
  <c r="T635" i="7"/>
  <c r="T651" i="7"/>
  <c r="T667" i="7"/>
  <c r="T683" i="7"/>
  <c r="T699" i="7"/>
  <c r="T715" i="7"/>
  <c r="T18" i="7"/>
  <c r="T34" i="7"/>
  <c r="T50" i="7"/>
  <c r="T66" i="7"/>
  <c r="T82" i="7"/>
  <c r="T98" i="7"/>
  <c r="T114" i="7"/>
  <c r="T130" i="7"/>
  <c r="T146" i="7"/>
  <c r="T162" i="7"/>
  <c r="T178" i="7"/>
  <c r="T194" i="7"/>
  <c r="T210" i="7"/>
  <c r="T226" i="7"/>
  <c r="T242" i="7"/>
  <c r="T258" i="7"/>
  <c r="T274" i="7"/>
  <c r="T290" i="7"/>
  <c r="T306" i="7"/>
  <c r="T322" i="7"/>
  <c r="T338" i="7"/>
  <c r="T354" i="7"/>
  <c r="T370" i="7"/>
  <c r="T386" i="7"/>
  <c r="T402" i="7"/>
  <c r="T418" i="7"/>
  <c r="T434" i="7"/>
  <c r="T450" i="7"/>
  <c r="T466" i="7"/>
  <c r="T482" i="7"/>
  <c r="T498" i="7"/>
  <c r="T514" i="7"/>
  <c r="T530" i="7"/>
  <c r="T546" i="7"/>
  <c r="T562" i="7"/>
  <c r="T578" i="7"/>
  <c r="T594" i="7"/>
  <c r="T610" i="7"/>
  <c r="T626" i="7"/>
  <c r="T642" i="7"/>
  <c r="T658" i="7"/>
  <c r="T674" i="7"/>
  <c r="T690" i="7"/>
  <c r="T706" i="7"/>
  <c r="T722" i="7"/>
  <c r="T29" i="7"/>
  <c r="T45" i="7"/>
  <c r="T61" i="7"/>
  <c r="T77" i="7"/>
  <c r="T93" i="7"/>
  <c r="T109" i="7"/>
  <c r="T125" i="7"/>
  <c r="T141" i="7"/>
  <c r="T157" i="7"/>
  <c r="T173" i="7"/>
  <c r="T189" i="7"/>
  <c r="T205" i="7"/>
  <c r="T221" i="7"/>
  <c r="T237" i="7"/>
  <c r="T253" i="7"/>
  <c r="T269" i="7"/>
  <c r="T285" i="7"/>
  <c r="T301" i="7"/>
  <c r="T317" i="7"/>
  <c r="T333" i="7"/>
  <c r="T349" i="7"/>
  <c r="T365" i="7"/>
  <c r="T381" i="7"/>
  <c r="T397" i="7"/>
  <c r="T413" i="7"/>
  <c r="T429" i="7"/>
  <c r="T445" i="7"/>
  <c r="T461" i="7"/>
  <c r="T477" i="7"/>
  <c r="T493" i="7"/>
  <c r="T509" i="7"/>
  <c r="T525" i="7"/>
  <c r="T541" i="7"/>
  <c r="T557" i="7"/>
  <c r="T573" i="7"/>
  <c r="T589" i="7"/>
  <c r="T605" i="7"/>
  <c r="T621" i="7"/>
  <c r="T637" i="7"/>
  <c r="T653" i="7"/>
  <c r="T669" i="7"/>
  <c r="T685" i="7"/>
  <c r="T701" i="7"/>
  <c r="T717" i="7"/>
  <c r="T20" i="7"/>
  <c r="T36" i="7"/>
  <c r="T52" i="7"/>
  <c r="T68" i="7"/>
  <c r="T84" i="7"/>
  <c r="T100" i="7"/>
  <c r="T116" i="7"/>
  <c r="T132" i="7"/>
  <c r="T148" i="7"/>
  <c r="T164" i="7"/>
  <c r="T180" i="7"/>
  <c r="T196" i="7"/>
  <c r="T212" i="7"/>
  <c r="T228" i="7"/>
  <c r="T244" i="7"/>
  <c r="T260" i="7"/>
  <c r="T276" i="7"/>
  <c r="T292" i="7"/>
  <c r="T308" i="7"/>
  <c r="T324" i="7"/>
  <c r="T340" i="7"/>
  <c r="T356" i="7"/>
  <c r="T372" i="7"/>
  <c r="T388" i="7"/>
  <c r="T404" i="7"/>
  <c r="T420" i="7"/>
  <c r="T436" i="7"/>
  <c r="T452" i="7"/>
  <c r="T468" i="7"/>
  <c r="T484" i="7"/>
  <c r="T500" i="7"/>
  <c r="T516" i="7"/>
  <c r="T532" i="7"/>
  <c r="T548" i="7"/>
  <c r="T564" i="7"/>
  <c r="T580" i="7"/>
  <c r="T596" i="7"/>
  <c r="T612" i="7"/>
  <c r="T628" i="7"/>
  <c r="T644" i="7"/>
  <c r="T660" i="7"/>
  <c r="T676" i="7"/>
  <c r="T692" i="7"/>
  <c r="T708" i="7"/>
  <c r="T15" i="7"/>
  <c r="T31" i="7"/>
  <c r="T47" i="7"/>
  <c r="T63" i="7"/>
  <c r="T79" i="7"/>
  <c r="T95" i="7"/>
  <c r="T111" i="7"/>
  <c r="T127" i="7"/>
  <c r="T143" i="7"/>
  <c r="T159" i="7"/>
  <c r="T175" i="7"/>
  <c r="T191" i="7"/>
  <c r="T207" i="7"/>
  <c r="T223" i="7"/>
  <c r="T239" i="7"/>
  <c r="T255" i="7"/>
  <c r="T271" i="7"/>
  <c r="T287" i="7"/>
  <c r="T303" i="7"/>
  <c r="T319" i="7"/>
  <c r="T335" i="7"/>
  <c r="T351" i="7"/>
  <c r="T367" i="7"/>
  <c r="T383" i="7"/>
  <c r="T399" i="7"/>
  <c r="T415" i="7"/>
  <c r="T431" i="7"/>
  <c r="T447" i="7"/>
  <c r="T463" i="7"/>
  <c r="T479" i="7"/>
  <c r="T495" i="7"/>
  <c r="T511" i="7"/>
  <c r="T527" i="7"/>
  <c r="T543" i="7"/>
  <c r="T559" i="7"/>
  <c r="T575" i="7"/>
  <c r="T591" i="7"/>
  <c r="T607" i="7"/>
  <c r="T623" i="7"/>
  <c r="T639" i="7"/>
  <c r="T655" i="7"/>
  <c r="T671" i="7"/>
  <c r="T687" i="7"/>
  <c r="T703" i="7"/>
  <c r="T719" i="7"/>
  <c r="S11" i="7"/>
  <c r="U7" i="7"/>
  <c r="U2" i="7"/>
  <c r="U23" i="7"/>
  <c r="U119" i="7"/>
  <c r="U25" i="7"/>
  <c r="U59" i="7"/>
  <c r="U75" i="7"/>
  <c r="U91" i="7"/>
  <c r="U107" i="7"/>
  <c r="U133" i="7"/>
  <c r="U149" i="7"/>
  <c r="U165" i="7"/>
  <c r="U181" i="7"/>
  <c r="U197" i="7"/>
  <c r="U213" i="7"/>
  <c r="U227" i="7"/>
  <c r="U243" i="7"/>
  <c r="U259" i="7"/>
  <c r="U275" i="7"/>
  <c r="U291" i="7"/>
  <c r="U307" i="7"/>
  <c r="U323" i="7"/>
  <c r="U339" i="7"/>
  <c r="U355" i="7"/>
  <c r="U371" i="7"/>
  <c r="U387" i="7"/>
  <c r="U403" i="7"/>
  <c r="U419" i="7"/>
  <c r="U435" i="7"/>
  <c r="U451" i="7"/>
  <c r="U467" i="7"/>
  <c r="U483" i="7"/>
  <c r="U499" i="7"/>
  <c r="U515" i="7"/>
  <c r="U531" i="7"/>
  <c r="U547" i="7"/>
  <c r="U563" i="7"/>
  <c r="U579" i="7"/>
  <c r="U595" i="7"/>
  <c r="U611" i="7"/>
  <c r="U627" i="7"/>
  <c r="U643" i="7"/>
  <c r="U659" i="7"/>
  <c r="U675" i="7"/>
  <c r="U691" i="7"/>
  <c r="U707" i="7"/>
  <c r="U723" i="7"/>
  <c r="U22" i="7"/>
  <c r="U38" i="7"/>
  <c r="U54" i="7"/>
  <c r="U70" i="7"/>
  <c r="U86" i="7"/>
  <c r="U102" i="7"/>
  <c r="U118" i="7"/>
  <c r="U134" i="7"/>
  <c r="U150" i="7"/>
  <c r="U166" i="7"/>
  <c r="U182" i="7"/>
  <c r="U198" i="7"/>
  <c r="U214" i="7"/>
  <c r="U230" i="7"/>
  <c r="U246" i="7"/>
  <c r="U262" i="7"/>
  <c r="U278" i="7"/>
  <c r="U294" i="7"/>
  <c r="U310" i="7"/>
  <c r="U326" i="7"/>
  <c r="U342" i="7"/>
  <c r="U358" i="7"/>
  <c r="U374" i="7"/>
  <c r="U390" i="7"/>
  <c r="U406" i="7"/>
  <c r="U422" i="7"/>
  <c r="U438" i="7"/>
  <c r="U454" i="7"/>
  <c r="U470" i="7"/>
  <c r="U486" i="7"/>
  <c r="U502" i="7"/>
  <c r="U518" i="7"/>
  <c r="U534" i="7"/>
  <c r="U550" i="7"/>
  <c r="U566" i="7"/>
  <c r="U582" i="7"/>
  <c r="U598" i="7"/>
  <c r="U614" i="7"/>
  <c r="U630" i="7"/>
  <c r="U646" i="7"/>
  <c r="U662" i="7"/>
  <c r="U678" i="7"/>
  <c r="U694" i="7"/>
  <c r="U710" i="7"/>
  <c r="U33" i="7"/>
  <c r="U43" i="7"/>
  <c r="U21" i="7"/>
  <c r="U61" i="7"/>
  <c r="U77" i="7"/>
  <c r="U93" i="7"/>
  <c r="U109" i="7"/>
  <c r="U135" i="7"/>
  <c r="U151" i="7"/>
  <c r="U167" i="7"/>
  <c r="U183" i="7"/>
  <c r="U199" i="7"/>
  <c r="U215" i="7"/>
  <c r="U229" i="7"/>
  <c r="U245" i="7"/>
  <c r="U261" i="7"/>
  <c r="U277" i="7"/>
  <c r="U293" i="7"/>
  <c r="U309" i="7"/>
  <c r="U325" i="7"/>
  <c r="U341" i="7"/>
  <c r="U357" i="7"/>
  <c r="U373" i="7"/>
  <c r="U389" i="7"/>
  <c r="U405" i="7"/>
  <c r="U421" i="7"/>
  <c r="U437" i="7"/>
  <c r="U453" i="7"/>
  <c r="U469" i="7"/>
  <c r="U485" i="7"/>
  <c r="U501" i="7"/>
  <c r="U517" i="7"/>
  <c r="U533" i="7"/>
  <c r="U549" i="7"/>
  <c r="U565" i="7"/>
  <c r="U581" i="7"/>
  <c r="U597" i="7"/>
  <c r="U613" i="7"/>
  <c r="U629" i="7"/>
  <c r="U645" i="7"/>
  <c r="U661" i="7"/>
  <c r="U677" i="7"/>
  <c r="U693" i="7"/>
  <c r="U709" i="7"/>
  <c r="U24" i="7"/>
  <c r="U40" i="7"/>
  <c r="U56" i="7"/>
  <c r="U72" i="7"/>
  <c r="U88" i="7"/>
  <c r="U104" i="7"/>
  <c r="U120" i="7"/>
  <c r="U136" i="7"/>
  <c r="U152" i="7"/>
  <c r="U168" i="7"/>
  <c r="U184" i="7"/>
  <c r="U200" i="7"/>
  <c r="U216" i="7"/>
  <c r="U232" i="7"/>
  <c r="U248" i="7"/>
  <c r="U264" i="7"/>
  <c r="U280" i="7"/>
  <c r="U296" i="7"/>
  <c r="U312" i="7"/>
  <c r="U328" i="7"/>
  <c r="U344" i="7"/>
  <c r="U360" i="7"/>
  <c r="U376" i="7"/>
  <c r="U392" i="7"/>
  <c r="U408" i="7"/>
  <c r="U424" i="7"/>
  <c r="U440" i="7"/>
  <c r="U456" i="7"/>
  <c r="U472" i="7"/>
  <c r="U488" i="7"/>
  <c r="U504" i="7"/>
  <c r="U520" i="7"/>
  <c r="U536" i="7"/>
  <c r="U552" i="7"/>
  <c r="U568" i="7"/>
  <c r="U584" i="7"/>
  <c r="U600" i="7"/>
  <c r="U616" i="7"/>
  <c r="U632" i="7"/>
  <c r="U648" i="7"/>
  <c r="U664" i="7"/>
  <c r="U680" i="7"/>
  <c r="U696" i="7"/>
  <c r="U712" i="7"/>
  <c r="U55" i="7"/>
  <c r="U57" i="7"/>
  <c r="U37" i="7"/>
  <c r="U63" i="7"/>
  <c r="U79" i="7"/>
  <c r="U95" i="7"/>
  <c r="U111" i="7"/>
  <c r="U137" i="7"/>
  <c r="U153" i="7"/>
  <c r="U169" i="7"/>
  <c r="U185" i="7"/>
  <c r="U201" i="7"/>
  <c r="U217" i="7"/>
  <c r="U231" i="7"/>
  <c r="U247" i="7"/>
  <c r="U263" i="7"/>
  <c r="U279" i="7"/>
  <c r="U295" i="7"/>
  <c r="U311" i="7"/>
  <c r="U327" i="7"/>
  <c r="U343" i="7"/>
  <c r="U359" i="7"/>
  <c r="U375" i="7"/>
  <c r="U391" i="7"/>
  <c r="U407" i="7"/>
  <c r="U423" i="7"/>
  <c r="U439" i="7"/>
  <c r="U455" i="7"/>
  <c r="U471" i="7"/>
  <c r="U487" i="7"/>
  <c r="U503" i="7"/>
  <c r="U519" i="7"/>
  <c r="U535" i="7"/>
  <c r="U551" i="7"/>
  <c r="U567" i="7"/>
  <c r="U583" i="7"/>
  <c r="U599" i="7"/>
  <c r="U615" i="7"/>
  <c r="U631" i="7"/>
  <c r="U647" i="7"/>
  <c r="U663" i="7"/>
  <c r="U679" i="7"/>
  <c r="U695" i="7"/>
  <c r="U711" i="7"/>
  <c r="U26" i="7"/>
  <c r="U42" i="7"/>
  <c r="U58" i="7"/>
  <c r="U74" i="7"/>
  <c r="U90" i="7"/>
  <c r="U106" i="7"/>
  <c r="U122" i="7"/>
  <c r="U138" i="7"/>
  <c r="U154" i="7"/>
  <c r="U170" i="7"/>
  <c r="U186" i="7"/>
  <c r="U202" i="7"/>
  <c r="U218" i="7"/>
  <c r="U234" i="7"/>
  <c r="U250" i="7"/>
  <c r="U266" i="7"/>
  <c r="U282" i="7"/>
  <c r="U298" i="7"/>
  <c r="U314" i="7"/>
  <c r="U330" i="7"/>
  <c r="U346" i="7"/>
  <c r="U362" i="7"/>
  <c r="U378" i="7"/>
  <c r="U394" i="7"/>
  <c r="U410" i="7"/>
  <c r="U426" i="7"/>
  <c r="U442" i="7"/>
  <c r="U458" i="7"/>
  <c r="U474" i="7"/>
  <c r="U490" i="7"/>
  <c r="U506" i="7"/>
  <c r="U522" i="7"/>
  <c r="U538" i="7"/>
  <c r="U554" i="7"/>
  <c r="U570" i="7"/>
  <c r="U586" i="7"/>
  <c r="U602" i="7"/>
  <c r="U618" i="7"/>
  <c r="U634" i="7"/>
  <c r="U650" i="7"/>
  <c r="U666" i="7"/>
  <c r="U682" i="7"/>
  <c r="U698" i="7"/>
  <c r="U714" i="7"/>
  <c r="U127" i="7"/>
  <c r="U129" i="7"/>
  <c r="U15" i="7"/>
  <c r="U53" i="7"/>
  <c r="U19" i="7"/>
  <c r="U65" i="7"/>
  <c r="U81" i="7"/>
  <c r="U97" i="7"/>
  <c r="U113" i="7"/>
  <c r="U139" i="7"/>
  <c r="U155" i="7"/>
  <c r="U171" i="7"/>
  <c r="U187" i="7"/>
  <c r="U203" i="7"/>
  <c r="U219" i="7"/>
  <c r="U233" i="7"/>
  <c r="U249" i="7"/>
  <c r="U265" i="7"/>
  <c r="U281" i="7"/>
  <c r="U297" i="7"/>
  <c r="U313" i="7"/>
  <c r="U329" i="7"/>
  <c r="U345" i="7"/>
  <c r="U361" i="7"/>
  <c r="U377" i="7"/>
  <c r="U393" i="7"/>
  <c r="U409" i="7"/>
  <c r="U425" i="7"/>
  <c r="U441" i="7"/>
  <c r="U457" i="7"/>
  <c r="U473" i="7"/>
  <c r="U489" i="7"/>
  <c r="U505" i="7"/>
  <c r="U521" i="7"/>
  <c r="U537" i="7"/>
  <c r="U553" i="7"/>
  <c r="U569" i="7"/>
  <c r="U585" i="7"/>
  <c r="U601" i="7"/>
  <c r="U617" i="7"/>
  <c r="U633" i="7"/>
  <c r="U649" i="7"/>
  <c r="U665" i="7"/>
  <c r="U681" i="7"/>
  <c r="U697" i="7"/>
  <c r="U713" i="7"/>
  <c r="U28" i="7"/>
  <c r="U44" i="7"/>
  <c r="U60" i="7"/>
  <c r="U76" i="7"/>
  <c r="U92" i="7"/>
  <c r="U108" i="7"/>
  <c r="U124" i="7"/>
  <c r="U140" i="7"/>
  <c r="U156" i="7"/>
  <c r="U172" i="7"/>
  <c r="U188" i="7"/>
  <c r="U204" i="7"/>
  <c r="U220" i="7"/>
  <c r="U236" i="7"/>
  <c r="U252" i="7"/>
  <c r="U268" i="7"/>
  <c r="U284" i="7"/>
  <c r="U300" i="7"/>
  <c r="U316" i="7"/>
  <c r="U332" i="7"/>
  <c r="U348" i="7"/>
  <c r="U364" i="7"/>
  <c r="U380" i="7"/>
  <c r="U396" i="7"/>
  <c r="U412" i="7"/>
  <c r="U428" i="7"/>
  <c r="U444" i="7"/>
  <c r="U460" i="7"/>
  <c r="U476" i="7"/>
  <c r="U492" i="7"/>
  <c r="U508" i="7"/>
  <c r="U524" i="7"/>
  <c r="U540" i="7"/>
  <c r="U556" i="7"/>
  <c r="U572" i="7"/>
  <c r="U588" i="7"/>
  <c r="U604" i="7"/>
  <c r="U620" i="7"/>
  <c r="U636" i="7"/>
  <c r="U652" i="7"/>
  <c r="U668" i="7"/>
  <c r="U684" i="7"/>
  <c r="U700" i="7"/>
  <c r="U716" i="7"/>
  <c r="U17" i="7"/>
  <c r="U29" i="7"/>
  <c r="U123" i="7"/>
  <c r="U31" i="7"/>
  <c r="U67" i="7"/>
  <c r="U83" i="7"/>
  <c r="U99" i="7"/>
  <c r="U115" i="7"/>
  <c r="U141" i="7"/>
  <c r="U157" i="7"/>
  <c r="U173" i="7"/>
  <c r="U189" i="7"/>
  <c r="U205" i="7"/>
  <c r="U235" i="7"/>
  <c r="U251" i="7"/>
  <c r="U267" i="7"/>
  <c r="U283" i="7"/>
  <c r="U299" i="7"/>
  <c r="U315" i="7"/>
  <c r="U331" i="7"/>
  <c r="U347" i="7"/>
  <c r="U363" i="7"/>
  <c r="U379" i="7"/>
  <c r="U395" i="7"/>
  <c r="U411" i="7"/>
  <c r="U427" i="7"/>
  <c r="U443" i="7"/>
  <c r="U459" i="7"/>
  <c r="U475" i="7"/>
  <c r="U491" i="7"/>
  <c r="U507" i="7"/>
  <c r="U523" i="7"/>
  <c r="U539" i="7"/>
  <c r="U555" i="7"/>
  <c r="U571" i="7"/>
  <c r="U587" i="7"/>
  <c r="U603" i="7"/>
  <c r="U619" i="7"/>
  <c r="U635" i="7"/>
  <c r="U651" i="7"/>
  <c r="U667" i="7"/>
  <c r="U683" i="7"/>
  <c r="U699" i="7"/>
  <c r="U715" i="7"/>
  <c r="U14" i="7"/>
  <c r="U30" i="7"/>
  <c r="U46" i="7"/>
  <c r="U62" i="7"/>
  <c r="U78" i="7"/>
  <c r="U94" i="7"/>
  <c r="U110" i="7"/>
  <c r="U126" i="7"/>
  <c r="U142" i="7"/>
  <c r="U158" i="7"/>
  <c r="U174" i="7"/>
  <c r="U190" i="7"/>
  <c r="U206" i="7"/>
  <c r="U222" i="7"/>
  <c r="U238" i="7"/>
  <c r="U254" i="7"/>
  <c r="U270" i="7"/>
  <c r="U286" i="7"/>
  <c r="U302" i="7"/>
  <c r="U318" i="7"/>
  <c r="U334" i="7"/>
  <c r="U350" i="7"/>
  <c r="U366" i="7"/>
  <c r="U382" i="7"/>
  <c r="U398" i="7"/>
  <c r="U414" i="7"/>
  <c r="U430" i="7"/>
  <c r="U446" i="7"/>
  <c r="U462" i="7"/>
  <c r="U478" i="7"/>
  <c r="U494" i="7"/>
  <c r="U510" i="7"/>
  <c r="U526" i="7"/>
  <c r="U542" i="7"/>
  <c r="U558" i="7"/>
  <c r="U574" i="7"/>
  <c r="U590" i="7"/>
  <c r="U606" i="7"/>
  <c r="U622" i="7"/>
  <c r="U638" i="7"/>
  <c r="U654" i="7"/>
  <c r="U670" i="7"/>
  <c r="U686" i="7"/>
  <c r="U702" i="7"/>
  <c r="U718" i="7"/>
  <c r="U27" i="7"/>
  <c r="U39" i="7"/>
  <c r="U41" i="7"/>
  <c r="U69" i="7"/>
  <c r="U85" i="7"/>
  <c r="U101" i="7"/>
  <c r="U117" i="7"/>
  <c r="U143" i="7"/>
  <c r="U159" i="7"/>
  <c r="U175" i="7"/>
  <c r="U191" i="7"/>
  <c r="U207" i="7"/>
  <c r="U221" i="7"/>
  <c r="U237" i="7"/>
  <c r="U253" i="7"/>
  <c r="U269" i="7"/>
  <c r="U285" i="7"/>
  <c r="U301" i="7"/>
  <c r="U317" i="7"/>
  <c r="U333" i="7"/>
  <c r="U349" i="7"/>
  <c r="U365" i="7"/>
  <c r="U381" i="7"/>
  <c r="U397" i="7"/>
  <c r="U413" i="7"/>
  <c r="U429" i="7"/>
  <c r="U445" i="7"/>
  <c r="U461" i="7"/>
  <c r="U477" i="7"/>
  <c r="U493" i="7"/>
  <c r="U509" i="7"/>
  <c r="U525" i="7"/>
  <c r="U541" i="7"/>
  <c r="U557" i="7"/>
  <c r="U573" i="7"/>
  <c r="U589" i="7"/>
  <c r="U605" i="7"/>
  <c r="U621" i="7"/>
  <c r="U637" i="7"/>
  <c r="U653" i="7"/>
  <c r="U669" i="7"/>
  <c r="U685" i="7"/>
  <c r="U701" i="7"/>
  <c r="U717" i="7"/>
  <c r="U16" i="7"/>
  <c r="U32" i="7"/>
  <c r="U48" i="7"/>
  <c r="U64" i="7"/>
  <c r="U80" i="7"/>
  <c r="U96" i="7"/>
  <c r="U112" i="7"/>
  <c r="U128" i="7"/>
  <c r="U144" i="7"/>
  <c r="U160" i="7"/>
  <c r="U176" i="7"/>
  <c r="U192" i="7"/>
  <c r="U208" i="7"/>
  <c r="U224" i="7"/>
  <c r="U240" i="7"/>
  <c r="U256" i="7"/>
  <c r="U272" i="7"/>
  <c r="U288" i="7"/>
  <c r="U304" i="7"/>
  <c r="U320" i="7"/>
  <c r="U336" i="7"/>
  <c r="U352" i="7"/>
  <c r="U368" i="7"/>
  <c r="U384" i="7"/>
  <c r="U400" i="7"/>
  <c r="U416" i="7"/>
  <c r="U432" i="7"/>
  <c r="U448" i="7"/>
  <c r="U464" i="7"/>
  <c r="U480" i="7"/>
  <c r="U496" i="7"/>
  <c r="U512" i="7"/>
  <c r="U528" i="7"/>
  <c r="U544" i="7"/>
  <c r="U560" i="7"/>
  <c r="U576" i="7"/>
  <c r="U592" i="7"/>
  <c r="U608" i="7"/>
  <c r="U624" i="7"/>
  <c r="U640" i="7"/>
  <c r="U656" i="7"/>
  <c r="U672" i="7"/>
  <c r="U688" i="7"/>
  <c r="U704" i="7"/>
  <c r="U720" i="7"/>
  <c r="U35" i="7"/>
  <c r="U51" i="7"/>
  <c r="U45" i="7"/>
  <c r="U71" i="7"/>
  <c r="U87" i="7"/>
  <c r="U103" i="7"/>
  <c r="U125" i="7"/>
  <c r="U145" i="7"/>
  <c r="U161" i="7"/>
  <c r="U177" i="7"/>
  <c r="U193" i="7"/>
  <c r="U209" i="7"/>
  <c r="U223" i="7"/>
  <c r="U239" i="7"/>
  <c r="U255" i="7"/>
  <c r="U271" i="7"/>
  <c r="U287" i="7"/>
  <c r="U303" i="7"/>
  <c r="U319" i="7"/>
  <c r="U335" i="7"/>
  <c r="U351" i="7"/>
  <c r="U367" i="7"/>
  <c r="U383" i="7"/>
  <c r="U399" i="7"/>
  <c r="U415" i="7"/>
  <c r="U431" i="7"/>
  <c r="U447" i="7"/>
  <c r="U463" i="7"/>
  <c r="U479" i="7"/>
  <c r="U495" i="7"/>
  <c r="U511" i="7"/>
  <c r="U527" i="7"/>
  <c r="U543" i="7"/>
  <c r="U559" i="7"/>
  <c r="U575" i="7"/>
  <c r="U591" i="7"/>
  <c r="U607" i="7"/>
  <c r="U623" i="7"/>
  <c r="U639" i="7"/>
  <c r="U655" i="7"/>
  <c r="U671" i="7"/>
  <c r="U687" i="7"/>
  <c r="U703" i="7"/>
  <c r="U719" i="7"/>
  <c r="U18" i="7"/>
  <c r="U34" i="7"/>
  <c r="U50" i="7"/>
  <c r="U66" i="7"/>
  <c r="U82" i="7"/>
  <c r="U98" i="7"/>
  <c r="U114" i="7"/>
  <c r="U130" i="7"/>
  <c r="U146" i="7"/>
  <c r="U162" i="7"/>
  <c r="U178" i="7"/>
  <c r="U194" i="7"/>
  <c r="U210" i="7"/>
  <c r="U226" i="7"/>
  <c r="U242" i="7"/>
  <c r="U258" i="7"/>
  <c r="U274" i="7"/>
  <c r="U290" i="7"/>
  <c r="U306" i="7"/>
  <c r="U322" i="7"/>
  <c r="U338" i="7"/>
  <c r="U354" i="7"/>
  <c r="U370" i="7"/>
  <c r="U386" i="7"/>
  <c r="U402" i="7"/>
  <c r="U418" i="7"/>
  <c r="U434" i="7"/>
  <c r="U450" i="7"/>
  <c r="U466" i="7"/>
  <c r="U482" i="7"/>
  <c r="U498" i="7"/>
  <c r="U514" i="7"/>
  <c r="U530" i="7"/>
  <c r="U546" i="7"/>
  <c r="U562" i="7"/>
  <c r="U578" i="7"/>
  <c r="U594" i="7"/>
  <c r="U610" i="7"/>
  <c r="U626" i="7"/>
  <c r="U642" i="7"/>
  <c r="U658" i="7"/>
  <c r="U674" i="7"/>
  <c r="U690" i="7"/>
  <c r="U706" i="7"/>
  <c r="U722" i="7"/>
  <c r="U49" i="7"/>
  <c r="U121" i="7"/>
  <c r="U47" i="7"/>
  <c r="U73" i="7"/>
  <c r="U89" i="7"/>
  <c r="U105" i="7"/>
  <c r="U131" i="7"/>
  <c r="U147" i="7"/>
  <c r="U163" i="7"/>
  <c r="U179" i="7"/>
  <c r="U195" i="7"/>
  <c r="U211" i="7"/>
  <c r="U225" i="7"/>
  <c r="U241" i="7"/>
  <c r="U257" i="7"/>
  <c r="U273" i="7"/>
  <c r="U289" i="7"/>
  <c r="U305" i="7"/>
  <c r="U321" i="7"/>
  <c r="U337" i="7"/>
  <c r="U353" i="7"/>
  <c r="U369" i="7"/>
  <c r="U385" i="7"/>
  <c r="U401" i="7"/>
  <c r="U417" i="7"/>
  <c r="U433" i="7"/>
  <c r="U449" i="7"/>
  <c r="U465" i="7"/>
  <c r="U481" i="7"/>
  <c r="U497" i="7"/>
  <c r="U513" i="7"/>
  <c r="U529" i="7"/>
  <c r="U545" i="7"/>
  <c r="U561" i="7"/>
  <c r="U577" i="7"/>
  <c r="U593" i="7"/>
  <c r="U609" i="7"/>
  <c r="U625" i="7"/>
  <c r="U641" i="7"/>
  <c r="U657" i="7"/>
  <c r="U673" i="7"/>
  <c r="U689" i="7"/>
  <c r="U705" i="7"/>
  <c r="U721" i="7"/>
  <c r="U20" i="7"/>
  <c r="U36" i="7"/>
  <c r="U52" i="7"/>
  <c r="U68" i="7"/>
  <c r="U84" i="7"/>
  <c r="U100" i="7"/>
  <c r="U116" i="7"/>
  <c r="U132" i="7"/>
  <c r="U148" i="7"/>
  <c r="U164" i="7"/>
  <c r="U180" i="7"/>
  <c r="U196" i="7"/>
  <c r="U212" i="7"/>
  <c r="U228" i="7"/>
  <c r="U244" i="7"/>
  <c r="U260" i="7"/>
  <c r="U276" i="7"/>
  <c r="U292" i="7"/>
  <c r="U308" i="7"/>
  <c r="U324" i="7"/>
  <c r="U340" i="7"/>
  <c r="U356" i="7"/>
  <c r="U372" i="7"/>
  <c r="U388" i="7"/>
  <c r="U404" i="7"/>
  <c r="U420" i="7"/>
  <c r="U436" i="7"/>
  <c r="U452" i="7"/>
  <c r="U468" i="7"/>
  <c r="U484" i="7"/>
  <c r="U500" i="7"/>
  <c r="U516" i="7"/>
  <c r="U532" i="7"/>
  <c r="U548" i="7"/>
  <c r="U564" i="7"/>
  <c r="U580" i="7"/>
  <c r="U596" i="7"/>
  <c r="U612" i="7"/>
  <c r="U628" i="7"/>
  <c r="U644" i="7"/>
  <c r="U660" i="7"/>
  <c r="U676" i="7"/>
  <c r="U692" i="7"/>
  <c r="U708" i="7"/>
  <c r="T11" i="7"/>
  <c r="V3" i="7"/>
  <c r="V9" i="7"/>
  <c r="T10" i="7"/>
  <c r="T6" i="7"/>
  <c r="P11" i="11"/>
  <c r="P5" i="10"/>
  <c r="P4" i="11"/>
  <c r="P5" i="11"/>
  <c r="P8" i="11"/>
  <c r="P9" i="11"/>
  <c r="P10" i="11"/>
  <c r="P12" i="11"/>
  <c r="P13" i="11"/>
  <c r="P2" i="11"/>
  <c r="P3" i="11"/>
  <c r="P6" i="11"/>
  <c r="P7" i="11"/>
  <c r="P7" i="10"/>
  <c r="P13" i="10"/>
  <c r="P2" i="10"/>
  <c r="P3" i="10"/>
  <c r="P4" i="10"/>
  <c r="P8" i="10"/>
  <c r="P11" i="10"/>
  <c r="P12" i="10"/>
  <c r="P6" i="10"/>
  <c r="P9" i="10"/>
  <c r="P10" i="10"/>
  <c r="P7" i="9"/>
  <c r="P13" i="9"/>
  <c r="P8" i="9"/>
  <c r="P11" i="9"/>
  <c r="P2" i="9"/>
  <c r="P3" i="9"/>
  <c r="P4" i="9"/>
  <c r="P5" i="9"/>
  <c r="P12" i="9"/>
  <c r="P6" i="9"/>
  <c r="P9" i="9"/>
  <c r="P10" i="9"/>
  <c r="P2" i="8"/>
  <c r="P3" i="8"/>
  <c r="P4" i="8"/>
  <c r="P5" i="8"/>
  <c r="P6" i="8"/>
  <c r="P7" i="8"/>
  <c r="P8" i="8"/>
  <c r="P9" i="8"/>
  <c r="P10" i="8"/>
  <c r="P11" i="8"/>
  <c r="P12" i="8"/>
  <c r="P13" i="8"/>
  <c r="P12" i="7"/>
  <c r="P13" i="7"/>
  <c r="P2" i="7"/>
  <c r="P3" i="7"/>
  <c r="P4" i="7"/>
  <c r="P5" i="7"/>
  <c r="P6" i="7"/>
  <c r="P7" i="7"/>
  <c r="P8" i="7"/>
  <c r="P9" i="7"/>
  <c r="P10" i="7"/>
  <c r="P11" i="7"/>
  <c r="W8" i="8" l="1"/>
  <c r="W3" i="11"/>
  <c r="W4" i="11"/>
  <c r="W6" i="10"/>
  <c r="W2" i="9"/>
  <c r="P725" i="9"/>
  <c r="W7" i="11"/>
  <c r="AB6949" i="11"/>
  <c r="W6" i="9"/>
  <c r="W2" i="11"/>
  <c r="P725" i="11"/>
  <c r="W6" i="8"/>
  <c r="W13" i="11"/>
  <c r="W11" i="11"/>
  <c r="W13" i="9"/>
  <c r="W13" i="8"/>
  <c r="P725" i="10"/>
  <c r="W12" i="10" s="1"/>
  <c r="W12" i="11"/>
  <c r="W4" i="8"/>
  <c r="W10" i="11"/>
  <c r="AF730" i="11"/>
  <c r="AF732" i="11" s="1"/>
  <c r="AF727" i="11"/>
  <c r="AF735" i="11" s="1"/>
  <c r="AF726" i="11"/>
  <c r="AF727" i="10"/>
  <c r="AF735" i="10" s="1"/>
  <c r="AF726" i="10"/>
  <c r="AF730" i="10"/>
  <c r="AF732" i="10" s="1"/>
  <c r="AE726" i="9"/>
  <c r="AE730" i="9"/>
  <c r="AE732" i="9" s="1"/>
  <c r="AE727" i="9"/>
  <c r="AE735" i="9" s="1"/>
  <c r="AF726" i="9"/>
  <c r="AF730" i="9"/>
  <c r="AF732" i="9" s="1"/>
  <c r="AF727" i="9"/>
  <c r="AF735" i="9" s="1"/>
  <c r="AD726" i="9"/>
  <c r="AD730" i="9"/>
  <c r="AD732" i="9" s="1"/>
  <c r="AD727" i="9"/>
  <c r="AD735" i="9" s="1"/>
  <c r="AC726" i="9"/>
  <c r="AC730" i="9"/>
  <c r="AC732" i="9" s="1"/>
  <c r="AC727" i="9"/>
  <c r="AE727" i="8"/>
  <c r="AE726" i="8"/>
  <c r="AE730" i="8"/>
  <c r="AE732" i="8" s="1"/>
  <c r="AD727" i="8"/>
  <c r="AD726" i="8"/>
  <c r="AD730" i="8"/>
  <c r="AD732" i="8" s="1"/>
  <c r="AC727" i="8"/>
  <c r="AC726" i="8"/>
  <c r="AC730" i="8"/>
  <c r="AC732" i="8" s="1"/>
  <c r="AF727" i="8"/>
  <c r="AF730" i="8"/>
  <c r="AF732" i="8" s="1"/>
  <c r="AF726" i="8"/>
  <c r="AE726" i="7"/>
  <c r="AE730" i="7"/>
  <c r="AE732" i="7" s="1"/>
  <c r="AE727" i="7"/>
  <c r="AE735" i="7" s="1"/>
  <c r="AD727" i="7"/>
  <c r="AD726" i="7"/>
  <c r="AD734" i="7" s="1"/>
  <c r="AD730" i="7"/>
  <c r="AD732" i="7" s="1"/>
  <c r="AC727" i="7"/>
  <c r="AC726" i="7"/>
  <c r="AC730" i="7"/>
  <c r="AC732" i="7" s="1"/>
  <c r="AF726" i="7"/>
  <c r="AF730" i="7"/>
  <c r="AF732" i="7" s="1"/>
  <c r="AF727" i="7"/>
  <c r="AF735" i="7" s="1"/>
  <c r="P725" i="8"/>
  <c r="W11" i="8" s="1"/>
  <c r="AB6949" i="10"/>
  <c r="AD4734" i="10"/>
  <c r="AD4738" i="10" s="1"/>
  <c r="AB4737" i="8"/>
  <c r="AB6949" i="8" s="1"/>
  <c r="AB6949" i="9"/>
  <c r="AD4733" i="11"/>
  <c r="AD4737" i="11" s="1"/>
  <c r="AD4734" i="11"/>
  <c r="AD4738" i="11" s="1"/>
  <c r="AF4733" i="11"/>
  <c r="AF4737" i="11" s="1"/>
  <c r="AF4734" i="11"/>
  <c r="AF4738" i="11" s="1"/>
  <c r="AE4733" i="11"/>
  <c r="AE4737" i="11" s="1"/>
  <c r="AE4734" i="11"/>
  <c r="AE4738" i="11" s="1"/>
  <c r="AC4734" i="11"/>
  <c r="AC4738" i="11" s="1"/>
  <c r="AC4733" i="11"/>
  <c r="AC4737" i="11" s="1"/>
  <c r="AD6950" i="10"/>
  <c r="AF4734" i="10"/>
  <c r="AF4738" i="10" s="1"/>
  <c r="AF4733" i="10"/>
  <c r="AF4737" i="10" s="1"/>
  <c r="AC4733" i="10"/>
  <c r="AC4737" i="10" s="1"/>
  <c r="AC4734" i="10"/>
  <c r="AC4738" i="10" s="1"/>
  <c r="AE4733" i="10"/>
  <c r="AE4737" i="10" s="1"/>
  <c r="AE4734" i="10"/>
  <c r="AE4738" i="10" s="1"/>
  <c r="AD4733" i="10"/>
  <c r="AD4737" i="10" s="1"/>
  <c r="AE4733" i="9"/>
  <c r="AE4737" i="9" s="1"/>
  <c r="AE4734" i="9"/>
  <c r="AE4738" i="9" s="1"/>
  <c r="AD4733" i="9"/>
  <c r="AD4737" i="9" s="1"/>
  <c r="AD4734" i="9"/>
  <c r="AD4738" i="9" s="1"/>
  <c r="AC4734" i="9"/>
  <c r="AC4738" i="9" s="1"/>
  <c r="AC4733" i="9"/>
  <c r="AC4737" i="9" s="1"/>
  <c r="AF4733" i="9"/>
  <c r="AF4737" i="9" s="1"/>
  <c r="AF4734" i="9"/>
  <c r="AF4738" i="9" s="1"/>
  <c r="AE4733" i="8"/>
  <c r="AE4737" i="8" s="1"/>
  <c r="AE4734" i="8"/>
  <c r="AE4738" i="8" s="1"/>
  <c r="AD4733" i="8"/>
  <c r="AD4737" i="8" s="1"/>
  <c r="AD4734" i="8"/>
  <c r="AD4738" i="8" s="1"/>
  <c r="AC4733" i="8"/>
  <c r="AC4737" i="8" s="1"/>
  <c r="AC4734" i="8"/>
  <c r="AC4738" i="8" s="1"/>
  <c r="AF4734" i="8"/>
  <c r="AF4738" i="8" s="1"/>
  <c r="AF4733" i="8"/>
  <c r="AF4737" i="8" s="1"/>
  <c r="AD4733" i="7"/>
  <c r="AD4737" i="7" s="1"/>
  <c r="AD4734" i="7"/>
  <c r="AD4738" i="7" s="1"/>
  <c r="AF4733" i="7"/>
  <c r="AF4737" i="7" s="1"/>
  <c r="AF4734" i="7"/>
  <c r="AF4738" i="7" s="1"/>
  <c r="AC4733" i="7"/>
  <c r="AC4737" i="7" s="1"/>
  <c r="AC4734" i="7"/>
  <c r="AC4738" i="7" s="1"/>
  <c r="AE4733" i="7"/>
  <c r="AE4737" i="7" s="1"/>
  <c r="AE4734" i="7"/>
  <c r="AE4738" i="7" s="1"/>
  <c r="AD6950" i="11"/>
  <c r="AE6950" i="11"/>
  <c r="AF6950" i="11"/>
  <c r="AE6951" i="11"/>
  <c r="AF6951" i="11"/>
  <c r="AC6950" i="11"/>
  <c r="AC6951" i="11"/>
  <c r="AD6951" i="11"/>
  <c r="AE6951" i="10"/>
  <c r="AF6950" i="10"/>
  <c r="AD6951" i="10"/>
  <c r="AC6951" i="10"/>
  <c r="AC6950" i="10"/>
  <c r="AE6950" i="10"/>
  <c r="AF6951" i="10"/>
  <c r="AE6950" i="9"/>
  <c r="AE6951" i="9"/>
  <c r="AF6950" i="9"/>
  <c r="AC6950" i="9"/>
  <c r="AC6951" i="9"/>
  <c r="AD6950" i="9"/>
  <c r="AF6951" i="9"/>
  <c r="AD6951" i="9"/>
  <c r="AE6950" i="8"/>
  <c r="AD6951" i="8"/>
  <c r="AD6950" i="8"/>
  <c r="AC6951" i="8"/>
  <c r="AF6950" i="8"/>
  <c r="AE6951" i="8"/>
  <c r="AF6951" i="8"/>
  <c r="AC6950" i="8"/>
  <c r="W9" i="7"/>
  <c r="W13" i="7"/>
  <c r="W8" i="7"/>
  <c r="W4" i="7"/>
  <c r="W12" i="7"/>
  <c r="W11" i="7"/>
  <c r="W7" i="7"/>
  <c r="W3" i="7"/>
  <c r="W10" i="7"/>
  <c r="W6" i="7"/>
  <c r="W2" i="7"/>
  <c r="W134" i="7"/>
  <c r="W51" i="7"/>
  <c r="W130" i="7"/>
  <c r="W269" i="7"/>
  <c r="W211" i="7"/>
  <c r="W405" i="7"/>
  <c r="W680" i="7"/>
  <c r="W611" i="7"/>
  <c r="W403" i="7"/>
  <c r="W99" i="7"/>
  <c r="W219" i="7"/>
  <c r="W212" i="7"/>
  <c r="W546" i="7"/>
  <c r="W674" i="7"/>
  <c r="W694" i="7"/>
  <c r="W56" i="7"/>
  <c r="W704" i="7"/>
  <c r="W70" i="7"/>
  <c r="W231" i="7"/>
  <c r="W340" i="7"/>
  <c r="W419" i="7"/>
  <c r="W645" i="7"/>
  <c r="W658" i="7"/>
  <c r="W64" i="7"/>
  <c r="W571" i="7"/>
  <c r="W125" i="7"/>
  <c r="W236" i="7"/>
  <c r="W289" i="7"/>
  <c r="W456" i="7"/>
  <c r="W437" i="7"/>
  <c r="W529" i="7"/>
  <c r="W42" i="7"/>
  <c r="W178" i="7"/>
  <c r="W234" i="7"/>
  <c r="W457" i="7"/>
  <c r="W561" i="7"/>
  <c r="W654" i="7"/>
  <c r="W572" i="7"/>
  <c r="W116" i="7"/>
  <c r="W156" i="7"/>
  <c r="W253" i="7"/>
  <c r="W172" i="7"/>
  <c r="W393" i="7"/>
  <c r="W516" i="7"/>
  <c r="W563" i="7"/>
  <c r="W271" i="7"/>
  <c r="W665" i="7"/>
  <c r="W160" i="7"/>
  <c r="W261" i="7"/>
  <c r="W378" i="7"/>
  <c r="W586" i="7"/>
  <c r="W480" i="7"/>
  <c r="W256" i="7"/>
  <c r="W501" i="7"/>
  <c r="W311" i="7"/>
  <c r="W148" i="7"/>
  <c r="W15" i="7"/>
  <c r="W113" i="7"/>
  <c r="W319" i="7"/>
  <c r="W472" i="7"/>
  <c r="W250" i="7"/>
  <c r="W349" i="7"/>
  <c r="W447" i="7"/>
  <c r="W668" i="7"/>
  <c r="W121" i="7"/>
  <c r="W290" i="7"/>
  <c r="W517" i="7"/>
  <c r="W22" i="7"/>
  <c r="W420" i="7"/>
  <c r="W163" i="7"/>
  <c r="W526" i="7"/>
  <c r="W295" i="7"/>
  <c r="W324" i="7"/>
  <c r="W65" i="7"/>
  <c r="W266" i="7"/>
  <c r="W171" i="7"/>
  <c r="W461" i="7"/>
  <c r="W431" i="7"/>
  <c r="W499" i="7"/>
  <c r="W173" i="7"/>
  <c r="W644" i="7"/>
  <c r="W609" i="7"/>
  <c r="W189" i="7"/>
  <c r="W191" i="7"/>
  <c r="W604" i="7"/>
  <c r="W559" i="7"/>
  <c r="W31" i="7"/>
  <c r="W575" i="7"/>
  <c r="W407" i="7"/>
  <c r="W244" i="7"/>
  <c r="W638" i="7"/>
  <c r="W700" i="7"/>
  <c r="W124" i="7"/>
  <c r="W464" i="7"/>
  <c r="W542" i="7"/>
  <c r="W497" i="7"/>
  <c r="W137" i="7"/>
  <c r="W150" i="7"/>
  <c r="W363" i="7"/>
  <c r="W202" i="7"/>
  <c r="W475" i="7"/>
  <c r="W227" i="7"/>
  <c r="W443" i="7"/>
  <c r="W689" i="7"/>
  <c r="W304" i="7"/>
  <c r="W200" i="7"/>
  <c r="W379" i="7"/>
  <c r="W666" i="7"/>
  <c r="W560" i="7"/>
  <c r="W722" i="7"/>
  <c r="W612" i="7"/>
  <c r="W693" i="7"/>
  <c r="W346" i="7"/>
  <c r="W463" i="7"/>
  <c r="W628" i="7"/>
  <c r="W369" i="7"/>
  <c r="W589" i="7"/>
  <c r="W653" i="7"/>
  <c r="W199" i="7"/>
  <c r="W21" i="7"/>
  <c r="W53" i="7"/>
  <c r="W391" i="7"/>
  <c r="W136" i="7"/>
  <c r="W316" i="7"/>
  <c r="W175" i="7"/>
  <c r="W33" i="7"/>
  <c r="W531" i="7"/>
  <c r="W623" i="7"/>
  <c r="W119" i="7"/>
  <c r="W162" i="7"/>
  <c r="W279" i="7"/>
  <c r="W325" i="7"/>
  <c r="W459" i="7"/>
  <c r="W510" i="7"/>
  <c r="W675" i="7"/>
  <c r="W602" i="7"/>
  <c r="W103" i="7"/>
  <c r="W664" i="7"/>
  <c r="W88" i="7"/>
  <c r="W285" i="7"/>
  <c r="W255" i="7"/>
  <c r="W491" i="7"/>
  <c r="W512" i="7"/>
  <c r="W179" i="7"/>
  <c r="W601" i="7"/>
  <c r="W35" i="7"/>
  <c r="W293" i="7"/>
  <c r="W329" i="7"/>
  <c r="W422" i="7"/>
  <c r="W696" i="7"/>
  <c r="W500" i="7"/>
  <c r="W711" i="7"/>
  <c r="W181" i="7"/>
  <c r="W685" i="7"/>
  <c r="W131" i="7"/>
  <c r="W318" i="7"/>
  <c r="W287" i="7"/>
  <c r="W440" i="7"/>
  <c r="W544" i="7"/>
  <c r="W93" i="7"/>
  <c r="W193" i="7"/>
  <c r="W362" i="7"/>
  <c r="W506" i="7"/>
  <c r="W634" i="7"/>
  <c r="W712" i="7"/>
  <c r="W80" i="7"/>
  <c r="W214" i="7"/>
  <c r="W251" i="7"/>
  <c r="W310" i="7"/>
  <c r="W390" i="7"/>
  <c r="W598" i="7"/>
  <c r="W505" i="7"/>
  <c r="W341" i="7"/>
  <c r="W600" i="7"/>
  <c r="W223" i="7"/>
  <c r="W333" i="7"/>
  <c r="W394" i="7"/>
  <c r="W548" i="7"/>
  <c r="W582" i="7"/>
  <c r="W288" i="7"/>
  <c r="W661" i="7"/>
  <c r="W351" i="7"/>
  <c r="W260" i="7"/>
  <c r="W249" i="7"/>
  <c r="W26" i="7"/>
  <c r="W632" i="7"/>
  <c r="W282" i="7"/>
  <c r="W429" i="7"/>
  <c r="W94" i="7"/>
  <c r="W487" i="7"/>
  <c r="W716" i="7"/>
  <c r="W441" i="7"/>
  <c r="W581" i="7"/>
  <c r="W102" i="7"/>
  <c r="W620" i="7"/>
  <c r="W48" i="7"/>
  <c r="W361" i="7"/>
  <c r="W387" i="7"/>
  <c r="W335" i="7"/>
  <c r="W428" i="7"/>
  <c r="W97" i="7"/>
  <c r="W306" i="7"/>
  <c r="W467" i="7"/>
  <c r="W525" i="7"/>
  <c r="W28" i="7"/>
  <c r="W74" i="7"/>
  <c r="W365" i="7"/>
  <c r="W471" i="7"/>
  <c r="W684" i="7"/>
  <c r="W421" i="7"/>
  <c r="W303" i="7"/>
  <c r="W652" i="7"/>
  <c r="W455" i="7"/>
  <c r="W55" i="7"/>
  <c r="W705" i="7"/>
  <c r="W367" i="7"/>
  <c r="W330" i="7"/>
  <c r="W280" i="7"/>
  <c r="W270" i="7"/>
  <c r="W186" i="7"/>
  <c r="W424" i="7"/>
  <c r="W630" i="7"/>
  <c r="W723" i="7"/>
  <c r="W277" i="7"/>
  <c r="W342" i="7"/>
  <c r="W554" i="7"/>
  <c r="W468" i="7"/>
  <c r="W104" i="7"/>
  <c r="W344" i="7"/>
  <c r="W562" i="7"/>
  <c r="W247" i="7"/>
  <c r="W466" i="7"/>
  <c r="W45" i="7"/>
  <c r="W370" i="7"/>
  <c r="W633" i="7"/>
  <c r="W114" i="7"/>
  <c r="W195" i="7"/>
  <c r="W507" i="7"/>
  <c r="W299" i="7"/>
  <c r="W509" i="7"/>
  <c r="W281" i="7"/>
  <c r="W615" i="7"/>
  <c r="W327" i="7"/>
  <c r="W165" i="7"/>
  <c r="W710" i="7"/>
  <c r="W450" i="7"/>
  <c r="W535" i="7"/>
  <c r="W41" i="7"/>
  <c r="W439" i="7"/>
  <c r="W399" i="7"/>
  <c r="W452" i="7"/>
  <c r="W142" i="7"/>
  <c r="W720" i="7"/>
  <c r="W397" i="7"/>
  <c r="W550" i="7"/>
  <c r="W596" i="7"/>
  <c r="W348" i="7"/>
  <c r="W183" i="7"/>
  <c r="W92" i="7"/>
  <c r="W143" i="7"/>
  <c r="W177" i="7"/>
  <c r="W347" i="7"/>
  <c r="W334" i="7"/>
  <c r="W530" i="7"/>
  <c r="W587" i="7"/>
  <c r="W248" i="7"/>
  <c r="W283" i="7"/>
  <c r="W627" i="7"/>
  <c r="W126" i="7"/>
  <c r="W294" i="7"/>
  <c r="W339" i="7"/>
  <c r="W590" i="7"/>
  <c r="W649" i="7"/>
  <c r="W194" i="7"/>
  <c r="W508" i="7"/>
  <c r="W67" i="7"/>
  <c r="W246" i="7"/>
  <c r="W413" i="7"/>
  <c r="W490" i="7"/>
  <c r="W404" i="7"/>
  <c r="W648" i="7"/>
  <c r="W229" i="7"/>
  <c r="W513" i="7"/>
  <c r="W492" i="7"/>
  <c r="W198" i="7"/>
  <c r="W273" i="7"/>
  <c r="W354" i="7"/>
  <c r="W498" i="7"/>
  <c r="W622" i="7"/>
  <c r="W708" i="7"/>
  <c r="W605" i="7"/>
  <c r="W135" i="7"/>
  <c r="W245" i="7"/>
  <c r="W382" i="7"/>
  <c r="W570" i="7"/>
  <c r="W686" i="7"/>
  <c r="W127" i="7"/>
  <c r="W155" i="7"/>
  <c r="W323" i="7"/>
  <c r="W305" i="7"/>
  <c r="W388" i="7"/>
  <c r="W662" i="7"/>
  <c r="W606" i="7"/>
  <c r="W406" i="7"/>
  <c r="W539" i="7"/>
  <c r="W176" i="7"/>
  <c r="W243" i="7"/>
  <c r="W360" i="7"/>
  <c r="W621" i="7"/>
  <c r="W646" i="7"/>
  <c r="W392" i="7"/>
  <c r="W90" i="7"/>
  <c r="W511" i="7"/>
  <c r="W308" i="7"/>
  <c r="W425" i="7"/>
  <c r="W682" i="7"/>
  <c r="W381" i="7"/>
  <c r="W180" i="7"/>
  <c r="W19" i="7"/>
  <c r="W322" i="7"/>
  <c r="W477" i="7"/>
  <c r="W494" i="7"/>
  <c r="W519" i="7"/>
  <c r="W577" i="7"/>
  <c r="W629" i="7"/>
  <c r="W502" i="7"/>
  <c r="W272" i="7"/>
  <c r="W218" i="7"/>
  <c r="W423" i="7"/>
  <c r="W460" i="7"/>
  <c r="W161" i="7"/>
  <c r="W698" i="7"/>
  <c r="W557" i="7"/>
  <c r="W60" i="7"/>
  <c r="W226" i="7"/>
  <c r="W493" i="7"/>
  <c r="W503" i="7"/>
  <c r="W469" i="7"/>
  <c r="W343" i="7"/>
  <c r="W692" i="7"/>
  <c r="W95" i="7"/>
  <c r="W352" i="7"/>
  <c r="W63" i="7"/>
  <c r="W551" i="7"/>
  <c r="W607" i="7"/>
  <c r="W683" i="7"/>
  <c r="W523" i="7"/>
  <c r="W278" i="7"/>
  <c r="W481" i="7"/>
  <c r="W697" i="7"/>
  <c r="W242" i="7"/>
  <c r="W27" i="7"/>
  <c r="W599" i="7"/>
  <c r="W396" i="7"/>
  <c r="W657" i="7"/>
  <c r="W312" i="7"/>
  <c r="W132" i="7"/>
  <c r="W533" i="7"/>
  <c r="W338" i="7"/>
  <c r="W359" i="7"/>
  <c r="W39" i="7"/>
  <c r="W16" i="7"/>
  <c r="W679" i="7"/>
  <c r="W83" i="7"/>
  <c r="W237" i="7"/>
  <c r="W313" i="7"/>
  <c r="W386" i="7"/>
  <c r="W486" i="7"/>
  <c r="W643" i="7"/>
  <c r="W146" i="7"/>
  <c r="W120" i="7"/>
  <c r="W337" i="7"/>
  <c r="W448" i="7"/>
  <c r="W569" i="7"/>
  <c r="W584" i="7"/>
  <c r="W328" i="7"/>
  <c r="W309" i="7"/>
  <c r="W201" i="7"/>
  <c r="W275" i="7"/>
  <c r="W409" i="7"/>
  <c r="W568" i="7"/>
  <c r="W446" i="7"/>
  <c r="W336" i="7"/>
  <c r="W152" i="7"/>
  <c r="W233" i="7"/>
  <c r="W353" i="7"/>
  <c r="W518" i="7"/>
  <c r="W603" i="7"/>
  <c r="W642" i="7"/>
  <c r="W241" i="7"/>
  <c r="W40" i="7"/>
  <c r="W87" i="7"/>
  <c r="W205" i="7"/>
  <c r="W427" i="7"/>
  <c r="W521" i="7"/>
  <c r="W540" i="7"/>
  <c r="W153" i="7"/>
  <c r="W320" i="7"/>
  <c r="W356" i="7"/>
  <c r="W595" i="7"/>
  <c r="W670" i="7"/>
  <c r="W75" i="7"/>
  <c r="W109" i="7"/>
  <c r="W239" i="7"/>
  <c r="W384" i="7"/>
  <c r="W514" i="7"/>
  <c r="W564" i="7"/>
  <c r="W688" i="7"/>
  <c r="W61" i="7"/>
  <c r="W435" i="7"/>
  <c r="W678" i="7"/>
  <c r="W82" i="7"/>
  <c r="W129" i="7"/>
  <c r="W265" i="7"/>
  <c r="W451" i="7"/>
  <c r="W520" i="7"/>
  <c r="W624" i="7"/>
  <c r="W274" i="7"/>
  <c r="W291" i="7"/>
  <c r="W62" i="7"/>
  <c r="W695" i="7"/>
  <c r="W444" i="7"/>
  <c r="W168" i="7"/>
  <c r="W579" i="7"/>
  <c r="W541" i="7"/>
  <c r="W660" i="7"/>
  <c r="W545" i="7"/>
  <c r="W23" i="7"/>
  <c r="W663" i="7"/>
  <c r="W44" i="7"/>
  <c r="W110" i="7"/>
  <c r="W32" i="7"/>
  <c r="W20" i="7"/>
  <c r="W504" i="7"/>
  <c r="W690" i="7"/>
  <c r="W389" i="7"/>
  <c r="W495" i="7"/>
  <c r="W676" i="7"/>
  <c r="W449" i="7"/>
  <c r="W18" i="7"/>
  <c r="W717" i="7"/>
  <c r="W228" i="7"/>
  <c r="W209" i="7"/>
  <c r="W647" i="7"/>
  <c r="W128" i="7"/>
  <c r="W73" i="7"/>
  <c r="W565" i="7"/>
  <c r="W54" i="7"/>
  <c r="W479" i="7"/>
  <c r="W47" i="7"/>
  <c r="W639" i="7"/>
  <c r="W84" i="7"/>
  <c r="W139" i="7"/>
  <c r="W412" i="7"/>
  <c r="W30" i="7"/>
  <c r="W100" i="7"/>
  <c r="W528" i="7"/>
  <c r="W69" i="7"/>
  <c r="W558" i="7"/>
  <c r="W383" i="7"/>
  <c r="W671" i="7"/>
  <c r="W543" i="7"/>
  <c r="W398" i="7"/>
  <c r="W707" i="7"/>
  <c r="W721" i="7"/>
  <c r="W538" i="7"/>
  <c r="W140" i="7"/>
  <c r="W482" i="7"/>
  <c r="W138" i="7"/>
  <c r="W164" i="7"/>
  <c r="W484" i="7"/>
  <c r="W77" i="7"/>
  <c r="W438" i="7"/>
  <c r="W216" i="7"/>
  <c r="W478" i="7"/>
  <c r="W197" i="7"/>
  <c r="W377" i="7"/>
  <c r="W719" i="7"/>
  <c r="W208" i="7"/>
  <c r="W701" i="7"/>
  <c r="W714" i="7"/>
  <c r="W677" i="7"/>
  <c r="W264" i="7"/>
  <c r="W210" i="7"/>
  <c r="W715" i="7"/>
  <c r="W258" i="7"/>
  <c r="W445" i="7"/>
  <c r="W58" i="7"/>
  <c r="W534" i="7"/>
  <c r="W259" i="7"/>
  <c r="W385" i="7"/>
  <c r="W151" i="7"/>
  <c r="W567" i="7"/>
  <c r="W59" i="7"/>
  <c r="W185" i="7"/>
  <c r="W268" i="7"/>
  <c r="W355" i="7"/>
  <c r="W626" i="7"/>
  <c r="W537" i="7"/>
  <c r="W536" i="7"/>
  <c r="W408" i="7"/>
  <c r="W144" i="7"/>
  <c r="W230" i="7"/>
  <c r="W376" i="7"/>
  <c r="W619" i="7"/>
  <c r="W637" i="7"/>
  <c r="W380" i="7"/>
  <c r="W232" i="7"/>
  <c r="W297" i="7"/>
  <c r="W411" i="7"/>
  <c r="W592" i="7"/>
  <c r="W667" i="7"/>
  <c r="W709" i="7"/>
  <c r="W196" i="7"/>
  <c r="W72" i="7"/>
  <c r="W187" i="7"/>
  <c r="W302" i="7"/>
  <c r="W418" i="7"/>
  <c r="W488" i="7"/>
  <c r="W625" i="7"/>
  <c r="W635" i="7"/>
  <c r="W222" i="7"/>
  <c r="W276" i="7"/>
  <c r="W442" i="7"/>
  <c r="W659" i="7"/>
  <c r="W532" i="7"/>
  <c r="W96" i="7"/>
  <c r="W108" i="7"/>
  <c r="W317" i="7"/>
  <c r="W358" i="7"/>
  <c r="W578" i="7"/>
  <c r="W640" i="7"/>
  <c r="W608" i="7"/>
  <c r="W636" i="7"/>
  <c r="W170" i="7"/>
  <c r="W416" i="7"/>
  <c r="W101" i="7"/>
  <c r="W117" i="7"/>
  <c r="W331" i="7"/>
  <c r="W432" i="7"/>
  <c r="W483" i="7"/>
  <c r="W434" i="7"/>
  <c r="W713" i="7"/>
  <c r="W225" i="7"/>
  <c r="W314" i="7"/>
  <c r="W555" i="7"/>
  <c r="W366" i="7"/>
  <c r="W296" i="7"/>
  <c r="W573" i="7"/>
  <c r="W24" i="7"/>
  <c r="W641" i="7"/>
  <c r="W167" i="7"/>
  <c r="W703" i="7"/>
  <c r="W76" i="7"/>
  <c r="W118" i="7"/>
  <c r="W240" i="7"/>
  <c r="W25" i="7"/>
  <c r="W188" i="7"/>
  <c r="W485" i="7"/>
  <c r="W527" i="7"/>
  <c r="W52" i="7"/>
  <c r="W112" i="7"/>
  <c r="W673" i="7"/>
  <c r="W17" i="7"/>
  <c r="W38" i="7"/>
  <c r="W292" i="7"/>
  <c r="W593" i="7"/>
  <c r="W46" i="7"/>
  <c r="W687" i="7"/>
  <c r="W252" i="7"/>
  <c r="W368" i="7"/>
  <c r="W105" i="7"/>
  <c r="W597" i="7"/>
  <c r="W286" i="7"/>
  <c r="W655" i="7"/>
  <c r="W29" i="7"/>
  <c r="W591" i="7"/>
  <c r="W375" i="7"/>
  <c r="W221" i="7"/>
  <c r="W415" i="7"/>
  <c r="W215" i="7"/>
  <c r="W14" i="7"/>
  <c r="W496" i="7"/>
  <c r="W57" i="7"/>
  <c r="W34" i="7"/>
  <c r="W357" i="7"/>
  <c r="W549" i="7"/>
  <c r="W254" i="7"/>
  <c r="W262" i="7"/>
  <c r="W436" i="7"/>
  <c r="W217" i="7"/>
  <c r="W37" i="7"/>
  <c r="W298" i="7"/>
  <c r="W115" i="7"/>
  <c r="W257" i="7"/>
  <c r="W410" i="7"/>
  <c r="W345" i="7"/>
  <c r="W594" i="7"/>
  <c r="W235" i="7"/>
  <c r="W553" i="7"/>
  <c r="W145" i="7"/>
  <c r="W476" i="7"/>
  <c r="W566" i="7"/>
  <c r="W154" i="7"/>
  <c r="W522" i="7"/>
  <c r="W364" i="7"/>
  <c r="W207" i="7"/>
  <c r="W81" i="7"/>
  <c r="W470" i="7"/>
  <c r="W157" i="7"/>
  <c r="W89" i="7"/>
  <c r="W158" i="7"/>
  <c r="W133" i="7"/>
  <c r="W583" i="7"/>
  <c r="W85" i="7"/>
  <c r="W224" i="7"/>
  <c r="W332" i="7"/>
  <c r="W395" i="7"/>
  <c r="W547" i="7"/>
  <c r="W618" i="7"/>
  <c r="W417" i="7"/>
  <c r="W66" i="7"/>
  <c r="W184" i="7"/>
  <c r="W174" i="7"/>
  <c r="W426" i="7"/>
  <c r="W515" i="7"/>
  <c r="W691" i="7"/>
  <c r="W614" i="7"/>
  <c r="W374" i="7"/>
  <c r="W50" i="7"/>
  <c r="W203" i="7"/>
  <c r="W350" i="7"/>
  <c r="W402" i="7"/>
  <c r="W656" i="7"/>
  <c r="W462" i="7"/>
  <c r="W669" i="7"/>
  <c r="W524" i="7"/>
  <c r="W453" i="7"/>
  <c r="W91" i="7"/>
  <c r="W166" i="7"/>
  <c r="W220" i="7"/>
  <c r="W433" i="7"/>
  <c r="W588" i="7"/>
  <c r="W473" i="7"/>
  <c r="W111" i="7"/>
  <c r="W182" i="7"/>
  <c r="W307" i="7"/>
  <c r="W414" i="7"/>
  <c r="W706" i="7"/>
  <c r="W651" i="7"/>
  <c r="W98" i="7"/>
  <c r="W206" i="7"/>
  <c r="W238" i="7"/>
  <c r="W430" i="7"/>
  <c r="W617" i="7"/>
  <c r="W699" i="7"/>
  <c r="W672" i="7"/>
  <c r="W123" i="7"/>
  <c r="W489" i="7"/>
  <c r="W106" i="7"/>
  <c r="W190" i="7"/>
  <c r="W263" i="7"/>
  <c r="W401" i="7"/>
  <c r="W585" i="7"/>
  <c r="W556" i="7"/>
  <c r="W465" i="7"/>
  <c r="W458" i="7"/>
  <c r="W149" i="7"/>
  <c r="W574" i="7"/>
  <c r="W159" i="7"/>
  <c r="W36" i="7"/>
  <c r="W400" i="7"/>
  <c r="W49" i="7"/>
  <c r="W613" i="7"/>
  <c r="W86" i="7"/>
  <c r="W192" i="7"/>
  <c r="W147" i="7"/>
  <c r="W284" i="7"/>
  <c r="W631" i="7"/>
  <c r="W552" i="7"/>
  <c r="W267" i="7"/>
  <c r="W300" i="7"/>
  <c r="W79" i="7"/>
  <c r="W107" i="7"/>
  <c r="W213" i="7"/>
  <c r="W301" i="7"/>
  <c r="W616" i="7"/>
  <c r="W122" i="7"/>
  <c r="W321" i="7"/>
  <c r="W610" i="7"/>
  <c r="W474" i="7"/>
  <c r="W43" i="7"/>
  <c r="W454" i="7"/>
  <c r="W580" i="7"/>
  <c r="W169" i="7"/>
  <c r="W650" i="7"/>
  <c r="W718" i="7"/>
  <c r="W78" i="7"/>
  <c r="W372" i="7"/>
  <c r="W326" i="7"/>
  <c r="W681" i="7"/>
  <c r="W141" i="7"/>
  <c r="W315" i="7"/>
  <c r="W702" i="7"/>
  <c r="W373" i="7"/>
  <c r="W68" i="7"/>
  <c r="W576" i="7"/>
  <c r="W371" i="7"/>
  <c r="W204" i="7"/>
  <c r="W71" i="7"/>
  <c r="W5" i="7"/>
  <c r="W12" i="8" l="1"/>
  <c r="W5" i="10"/>
  <c r="W490" i="11"/>
  <c r="W78" i="11"/>
  <c r="W193" i="11"/>
  <c r="W541" i="11"/>
  <c r="W552" i="11"/>
  <c r="W29" i="11"/>
  <c r="W622" i="11"/>
  <c r="W454" i="11"/>
  <c r="W286" i="11"/>
  <c r="W363" i="11"/>
  <c r="W179" i="11"/>
  <c r="W556" i="11"/>
  <c r="W198" i="11"/>
  <c r="W18" i="11"/>
  <c r="W297" i="11"/>
  <c r="W411" i="11"/>
  <c r="W460" i="11"/>
  <c r="W417" i="11"/>
  <c r="W151" i="11"/>
  <c r="W450" i="11"/>
  <c r="W262" i="11"/>
  <c r="W295" i="11"/>
  <c r="W43" i="11"/>
  <c r="W440" i="11"/>
  <c r="W120" i="11"/>
  <c r="W625" i="11"/>
  <c r="W632" i="11"/>
  <c r="W487" i="11"/>
  <c r="W515" i="11"/>
  <c r="W593" i="11"/>
  <c r="W424" i="11"/>
  <c r="W602" i="11"/>
  <c r="W210" i="11"/>
  <c r="W639" i="11"/>
  <c r="W271" i="11"/>
  <c r="W716" i="11"/>
  <c r="W404" i="11"/>
  <c r="W96" i="11"/>
  <c r="W111" i="11"/>
  <c r="W101" i="11"/>
  <c r="W599" i="11"/>
  <c r="W518" i="11"/>
  <c r="W150" i="11"/>
  <c r="W306" i="11"/>
  <c r="W697" i="11"/>
  <c r="W682" i="11"/>
  <c r="W482" i="11"/>
  <c r="W229" i="11"/>
  <c r="W631" i="11"/>
  <c r="W331" i="11"/>
  <c r="W115" i="11"/>
  <c r="W508" i="11"/>
  <c r="W164" i="11"/>
  <c r="W535" i="11"/>
  <c r="W457" i="11"/>
  <c r="W344" i="11"/>
  <c r="W137" i="11"/>
  <c r="W74" i="11"/>
  <c r="W667" i="11"/>
  <c r="W301" i="11"/>
  <c r="W442" i="11"/>
  <c r="W701" i="11"/>
  <c r="W287" i="11"/>
  <c r="W27" i="11"/>
  <c r="W428" i="11"/>
  <c r="W112" i="11"/>
  <c r="W441" i="11"/>
  <c r="W378" i="11"/>
  <c r="W397" i="11"/>
  <c r="W394" i="11"/>
  <c r="W58" i="11"/>
  <c r="W373" i="11"/>
  <c r="W143" i="11"/>
  <c r="W473" i="11"/>
  <c r="W241" i="11"/>
  <c r="W646" i="11"/>
  <c r="W324" i="11"/>
  <c r="W62" i="11"/>
  <c r="W288" i="11"/>
  <c r="W658" i="11"/>
  <c r="W618" i="11"/>
  <c r="W418" i="11"/>
  <c r="W117" i="11"/>
  <c r="W447" i="11"/>
  <c r="W303" i="11"/>
  <c r="W59" i="11"/>
  <c r="W462" i="11"/>
  <c r="W128" i="11"/>
  <c r="W264" i="11"/>
  <c r="W334" i="11"/>
  <c r="W258" i="11"/>
  <c r="W573" i="11"/>
  <c r="W571" i="11"/>
  <c r="W135" i="11"/>
  <c r="W705" i="11"/>
  <c r="W82" i="11"/>
  <c r="W343" i="11"/>
  <c r="W139" i="11"/>
  <c r="W524" i="11"/>
  <c r="W174" i="11"/>
  <c r="W567" i="11"/>
  <c r="W360" i="11"/>
  <c r="W694" i="11"/>
  <c r="W475" i="11"/>
  <c r="W514" i="11"/>
  <c r="W592" i="11"/>
  <c r="W403" i="11"/>
  <c r="W342" i="11"/>
  <c r="W31" i="11"/>
  <c r="W649" i="11"/>
  <c r="W273" i="11"/>
  <c r="W718" i="11"/>
  <c r="W408" i="11"/>
  <c r="W100" i="11"/>
  <c r="W708" i="11"/>
  <c r="W236" i="11"/>
  <c r="W125" i="11"/>
  <c r="W521" i="11"/>
  <c r="W538" i="11"/>
  <c r="W664" i="11"/>
  <c r="W600" i="11"/>
  <c r="W400" i="11"/>
  <c r="W318" i="11"/>
  <c r="W583" i="11"/>
  <c r="W249" i="11"/>
  <c r="W660" i="11"/>
  <c r="W348" i="11"/>
  <c r="W70" i="11"/>
  <c r="W328" i="11"/>
  <c r="W650" i="11"/>
  <c r="W361" i="11"/>
  <c r="W486" i="11"/>
  <c r="W102" i="11"/>
  <c r="W338" i="11"/>
  <c r="W133" i="11"/>
  <c r="W71" i="11"/>
  <c r="W666" i="11"/>
  <c r="W293" i="11"/>
  <c r="W358" i="11"/>
  <c r="W311" i="11"/>
  <c r="W75" i="11"/>
  <c r="W476" i="11"/>
  <c r="W140" i="11"/>
  <c r="W415" i="11"/>
  <c r="W416" i="11"/>
  <c r="W376" i="11"/>
  <c r="W396" i="11"/>
  <c r="W205" i="11"/>
  <c r="W26" i="11"/>
  <c r="W365" i="11"/>
  <c r="W61" i="11"/>
  <c r="W633" i="11"/>
  <c r="W265" i="11"/>
  <c r="W700" i="11"/>
  <c r="W392" i="11"/>
  <c r="W92" i="11"/>
  <c r="W170" i="11"/>
  <c r="W434" i="11"/>
  <c r="W504" i="11"/>
  <c r="W471" i="11"/>
  <c r="W211" i="11"/>
  <c r="W661" i="11"/>
  <c r="W674" i="11"/>
  <c r="W391" i="11"/>
  <c r="W219" i="11"/>
  <c r="W598" i="11"/>
  <c r="W260" i="11"/>
  <c r="W42" i="11"/>
  <c r="W320" i="11"/>
  <c r="W76" i="11"/>
  <c r="W699" i="11"/>
  <c r="W595" i="11"/>
  <c r="W253" i="11"/>
  <c r="W702" i="11"/>
  <c r="W673" i="11"/>
  <c r="W281" i="11"/>
  <c r="W19" i="11"/>
  <c r="W420" i="11"/>
  <c r="W108" i="11"/>
  <c r="W204" i="11"/>
  <c r="W352" i="11"/>
  <c r="W186" i="11"/>
  <c r="W127" i="11"/>
  <c r="W689" i="11"/>
  <c r="W317" i="11"/>
  <c r="W464" i="11"/>
  <c r="W609" i="11"/>
  <c r="W259" i="11"/>
  <c r="W680" i="11"/>
  <c r="W380" i="11"/>
  <c r="W86" i="11"/>
  <c r="W347" i="11"/>
  <c r="W155" i="11"/>
  <c r="W180" i="11"/>
  <c r="W663" i="11"/>
  <c r="W384" i="11"/>
  <c r="W435" i="11"/>
  <c r="W87" i="11"/>
  <c r="W381" i="11"/>
  <c r="W146" i="11"/>
  <c r="W465" i="11"/>
  <c r="W640" i="11"/>
  <c r="W316" i="11"/>
  <c r="W474" i="11"/>
  <c r="W290" i="11"/>
  <c r="W659" i="11"/>
  <c r="W619" i="11"/>
  <c r="W419" i="11"/>
  <c r="W167" i="11"/>
  <c r="W470" i="11"/>
  <c r="W321" i="11"/>
  <c r="W99" i="11"/>
  <c r="W492" i="11"/>
  <c r="W152" i="11"/>
  <c r="W503" i="11"/>
  <c r="W576" i="11"/>
  <c r="W124" i="11"/>
  <c r="W114" i="11"/>
  <c r="W517" i="11"/>
  <c r="W536" i="11"/>
  <c r="W655" i="11"/>
  <c r="W493" i="11"/>
  <c r="W374" i="11"/>
  <c r="W270" i="11"/>
  <c r="W591" i="11"/>
  <c r="W251" i="11"/>
  <c r="W662" i="11"/>
  <c r="W356" i="11"/>
  <c r="W72" i="11"/>
  <c r="W310" i="11"/>
  <c r="W234" i="11"/>
  <c r="W553" i="11"/>
  <c r="W560" i="11"/>
  <c r="W57" i="11"/>
  <c r="W672" i="11"/>
  <c r="W637" i="11"/>
  <c r="W406" i="11"/>
  <c r="W409" i="11"/>
  <c r="W227" i="11"/>
  <c r="W620" i="11"/>
  <c r="W284" i="11"/>
  <c r="W48" i="11"/>
  <c r="W545" i="11"/>
  <c r="W269" i="11"/>
  <c r="W275" i="11"/>
  <c r="W448" i="11"/>
  <c r="W54" i="11"/>
  <c r="W370" i="11"/>
  <c r="W248" i="11"/>
  <c r="W194" i="11"/>
  <c r="W21" i="11"/>
  <c r="W357" i="11"/>
  <c r="W653" i="11"/>
  <c r="W703" i="11"/>
  <c r="W289" i="11"/>
  <c r="W35" i="11"/>
  <c r="W430" i="11"/>
  <c r="W116" i="11"/>
  <c r="W720" i="11"/>
  <c r="W433" i="11"/>
  <c r="W499" i="11"/>
  <c r="W459" i="11"/>
  <c r="W208" i="11"/>
  <c r="W634" i="11"/>
  <c r="W647" i="11"/>
  <c r="W489" i="11"/>
  <c r="W243" i="11"/>
  <c r="W652" i="11"/>
  <c r="W332" i="11"/>
  <c r="W64" i="11"/>
  <c r="W610" i="11"/>
  <c r="W53" i="11"/>
  <c r="W501" i="11"/>
  <c r="W523" i="11"/>
  <c r="W607" i="11"/>
  <c r="W438" i="11"/>
  <c r="W93" i="11"/>
  <c r="W390" i="11"/>
  <c r="W369" i="11"/>
  <c r="W187" i="11"/>
  <c r="W564" i="11"/>
  <c r="W22" i="11"/>
  <c r="W197" i="11"/>
  <c r="W383" i="11"/>
  <c r="W322" i="11"/>
  <c r="W77" i="11"/>
  <c r="W712" i="11"/>
  <c r="W624" i="11"/>
  <c r="W261" i="11"/>
  <c r="W157" i="11"/>
  <c r="W299" i="11"/>
  <c r="W51" i="11"/>
  <c r="W452" i="11"/>
  <c r="W126" i="11"/>
  <c r="W402" i="11"/>
  <c r="W226" i="11"/>
  <c r="W549" i="11"/>
  <c r="W555" i="11"/>
  <c r="W55" i="11"/>
  <c r="W651" i="11"/>
  <c r="W611" i="11"/>
  <c r="W382" i="11"/>
  <c r="W439" i="11"/>
  <c r="W231" i="11"/>
  <c r="W630" i="11"/>
  <c r="W292" i="11"/>
  <c r="W52" i="11"/>
  <c r="W296" i="11"/>
  <c r="W691" i="11"/>
  <c r="W272" i="11"/>
  <c r="W585" i="11"/>
  <c r="W579" i="11"/>
  <c r="W149" i="11"/>
  <c r="W63" i="11"/>
  <c r="W238" i="11"/>
  <c r="W377" i="11"/>
  <c r="W203" i="11"/>
  <c r="W574" i="11"/>
  <c r="W220" i="11"/>
  <c r="W30" i="11"/>
  <c r="W681" i="11"/>
  <c r="W278" i="11"/>
  <c r="W209" i="11"/>
  <c r="W412" i="11"/>
  <c r="W16" i="11"/>
  <c r="W432" i="11"/>
  <c r="W498" i="11"/>
  <c r="W458" i="11"/>
  <c r="W165" i="11"/>
  <c r="W477" i="11"/>
  <c r="W463" i="11"/>
  <c r="W635" i="11"/>
  <c r="W267" i="11"/>
  <c r="W710" i="11"/>
  <c r="W398" i="11"/>
  <c r="W94" i="11"/>
  <c r="W333" i="11"/>
  <c r="W50" i="11"/>
  <c r="W497" i="11"/>
  <c r="W522" i="11"/>
  <c r="W597" i="11"/>
  <c r="W429" i="11"/>
  <c r="W23" i="11"/>
  <c r="W350" i="11"/>
  <c r="W393" i="11"/>
  <c r="W223" i="11"/>
  <c r="W608" i="11"/>
  <c r="W268" i="11"/>
  <c r="W44" i="11"/>
  <c r="W222" i="11"/>
  <c r="W178" i="11"/>
  <c r="W533" i="11"/>
  <c r="W546" i="11"/>
  <c r="W678" i="11"/>
  <c r="W612" i="11"/>
  <c r="W427" i="11"/>
  <c r="W532" i="11"/>
  <c r="W395" i="11"/>
  <c r="W239" i="11"/>
  <c r="W60" i="11"/>
  <c r="W484" i="11"/>
  <c r="W274" i="11"/>
  <c r="W589" i="11"/>
  <c r="W584" i="11"/>
  <c r="W69" i="11"/>
  <c r="W302" i="11"/>
  <c r="W353" i="11"/>
  <c r="W163" i="11"/>
  <c r="W540" i="11"/>
  <c r="W184" i="11"/>
  <c r="W410" i="11"/>
  <c r="W312" i="11"/>
  <c r="W683" i="11"/>
  <c r="W483" i="11"/>
  <c r="W237" i="11"/>
  <c r="W67" i="11"/>
  <c r="W472" i="11"/>
  <c r="W136" i="11"/>
  <c r="W141" i="11"/>
  <c r="W346" i="11"/>
  <c r="W183" i="11"/>
  <c r="W81" i="11"/>
  <c r="W309" i="11"/>
  <c r="W443" i="11"/>
  <c r="W623" i="11"/>
  <c r="W263" i="11"/>
  <c r="W684" i="11"/>
  <c r="W388" i="11"/>
  <c r="W105" i="11"/>
  <c r="W641" i="11"/>
  <c r="W319" i="11"/>
  <c r="W354" i="11"/>
  <c r="W196" i="11"/>
  <c r="W130" i="11"/>
  <c r="W692" i="11"/>
  <c r="W325" i="11"/>
  <c r="W469" i="11"/>
  <c r="W671" i="11"/>
  <c r="W279" i="11"/>
  <c r="W17" i="11"/>
  <c r="W414" i="11"/>
  <c r="W104" i="11"/>
  <c r="W95" i="11"/>
  <c r="W266" i="11"/>
  <c r="W581" i="11"/>
  <c r="W578" i="11"/>
  <c r="W148" i="11"/>
  <c r="W47" i="11"/>
  <c r="W98" i="11"/>
  <c r="W379" i="11"/>
  <c r="W207" i="11"/>
  <c r="W580" i="11"/>
  <c r="W228" i="11"/>
  <c r="W32" i="11"/>
  <c r="W513" i="11"/>
  <c r="W449" i="11"/>
  <c r="W304" i="11"/>
  <c r="W696" i="11"/>
  <c r="W645" i="11"/>
  <c r="W445" i="11"/>
  <c r="W221" i="11"/>
  <c r="W627" i="11"/>
  <c r="W355" i="11"/>
  <c r="W169" i="11"/>
  <c r="W542" i="11"/>
  <c r="W188" i="11"/>
  <c r="W711" i="11"/>
  <c r="W531" i="11"/>
  <c r="W606" i="11"/>
  <c r="W177" i="11"/>
  <c r="W364" i="11"/>
  <c r="W559" i="11"/>
  <c r="W496" i="11"/>
  <c r="W520" i="11"/>
  <c r="W596" i="11"/>
  <c r="W425" i="11"/>
  <c r="W603" i="11"/>
  <c r="W719" i="11"/>
  <c r="W575" i="11"/>
  <c r="W247" i="11"/>
  <c r="W656" i="11"/>
  <c r="W340" i="11"/>
  <c r="W68" i="11"/>
  <c r="W173" i="11"/>
  <c r="W36" i="11"/>
  <c r="W175" i="11"/>
  <c r="W529" i="11"/>
  <c r="W544" i="11"/>
  <c r="W669" i="11"/>
  <c r="W605" i="11"/>
  <c r="W426" i="11"/>
  <c r="W717" i="11"/>
  <c r="W371" i="11"/>
  <c r="W195" i="11"/>
  <c r="W566" i="11"/>
  <c r="W206" i="11"/>
  <c r="W24" i="11"/>
  <c r="W218" i="11"/>
  <c r="W250" i="11"/>
  <c r="W565" i="11"/>
  <c r="W568" i="11"/>
  <c r="W85" i="11"/>
  <c r="W686" i="11"/>
  <c r="W707" i="11"/>
  <c r="W327" i="11"/>
  <c r="W107" i="11"/>
  <c r="W500" i="11"/>
  <c r="W158" i="11"/>
  <c r="W519" i="11"/>
  <c r="W437" i="11"/>
  <c r="W506" i="11"/>
  <c r="W480" i="11"/>
  <c r="W212" i="11"/>
  <c r="W39" i="11"/>
  <c r="W675" i="11"/>
  <c r="W387" i="11"/>
  <c r="W217" i="11"/>
  <c r="W590" i="11"/>
  <c r="W252" i="11"/>
  <c r="W40" i="11"/>
  <c r="W34" i="11"/>
  <c r="W233" i="11"/>
  <c r="W386" i="11"/>
  <c r="W456" i="11"/>
  <c r="W407" i="11"/>
  <c r="W90" i="11"/>
  <c r="W389" i="11"/>
  <c r="W159" i="11"/>
  <c r="W601" i="11"/>
  <c r="W257" i="11"/>
  <c r="W670" i="11"/>
  <c r="W372" i="11"/>
  <c r="W80" i="11"/>
  <c r="W298" i="11"/>
  <c r="W685" i="11"/>
  <c r="W644" i="11"/>
  <c r="W444" i="11"/>
  <c r="W181" i="11"/>
  <c r="W626" i="11"/>
  <c r="W359" i="11"/>
  <c r="W171" i="11"/>
  <c r="W548" i="11"/>
  <c r="W190" i="11"/>
  <c r="W14" i="11"/>
  <c r="W119" i="11"/>
  <c r="W339" i="11"/>
  <c r="W336" i="11"/>
  <c r="W132" i="11"/>
  <c r="W37" i="11"/>
  <c r="W629" i="11"/>
  <c r="W285" i="11"/>
  <c r="W294" i="11"/>
  <c r="W335" i="11"/>
  <c r="W121" i="11"/>
  <c r="W510" i="11"/>
  <c r="W166" i="11"/>
  <c r="W543" i="11"/>
  <c r="W714" i="11"/>
  <c r="W162" i="11"/>
  <c r="W49" i="11"/>
  <c r="W300" i="11"/>
  <c r="W495" i="11"/>
  <c r="W129" i="11"/>
  <c r="W525" i="11"/>
  <c r="W539" i="11"/>
  <c r="W665" i="11"/>
  <c r="W604" i="11"/>
  <c r="W405" i="11"/>
  <c r="W709" i="11"/>
  <c r="W401" i="11"/>
  <c r="W225" i="11"/>
  <c r="W616" i="11"/>
  <c r="W276" i="11"/>
  <c r="W46" i="11"/>
  <c r="W242" i="11"/>
  <c r="W561" i="11"/>
  <c r="W563" i="11"/>
  <c r="W84" i="11"/>
  <c r="W677" i="11"/>
  <c r="W706" i="11"/>
  <c r="W351" i="11"/>
  <c r="W161" i="11"/>
  <c r="W534" i="11"/>
  <c r="W182" i="11"/>
  <c r="W679" i="11"/>
  <c r="W577" i="11"/>
  <c r="W282" i="11"/>
  <c r="W621" i="11"/>
  <c r="W587" i="11"/>
  <c r="W202" i="11"/>
  <c r="W106" i="11"/>
  <c r="W399" i="11"/>
  <c r="W305" i="11"/>
  <c r="W65" i="11"/>
  <c r="W468" i="11"/>
  <c r="W134" i="11"/>
  <c r="W66" i="11"/>
  <c r="W505" i="11"/>
  <c r="W528" i="11"/>
  <c r="W614" i="11"/>
  <c r="W466" i="11"/>
  <c r="W109" i="11"/>
  <c r="W326" i="11"/>
  <c r="W367" i="11"/>
  <c r="W185" i="11"/>
  <c r="W558" i="11"/>
  <c r="W200" i="11"/>
  <c r="W20" i="11"/>
  <c r="W488" i="11"/>
  <c r="W97" i="11"/>
  <c r="W446" i="11"/>
  <c r="W507" i="11"/>
  <c r="W481" i="11"/>
  <c r="W213" i="11"/>
  <c r="W45" i="11"/>
  <c r="W690" i="11"/>
  <c r="W455" i="11"/>
  <c r="W235" i="11"/>
  <c r="W636" i="11"/>
  <c r="W308" i="11"/>
  <c r="W56" i="11"/>
  <c r="W330" i="11"/>
  <c r="W122" i="11"/>
  <c r="W715" i="11"/>
  <c r="W628" i="11"/>
  <c r="W277" i="11"/>
  <c r="W230" i="11"/>
  <c r="W337" i="11"/>
  <c r="W123" i="11"/>
  <c r="W516" i="11"/>
  <c r="W168" i="11"/>
  <c r="W551" i="11"/>
  <c r="W554" i="11"/>
  <c r="W255" i="11"/>
  <c r="W368" i="11"/>
  <c r="W232" i="11"/>
  <c r="W191" i="11"/>
  <c r="W723" i="11"/>
  <c r="W349" i="11"/>
  <c r="W648" i="11"/>
  <c r="W313" i="11"/>
  <c r="W83" i="11"/>
  <c r="W478" i="11"/>
  <c r="W142" i="11"/>
  <c r="W431" i="11"/>
  <c r="W643" i="11"/>
  <c r="W668" i="11"/>
  <c r="W192" i="11"/>
  <c r="W240" i="11"/>
  <c r="W557" i="11"/>
  <c r="W562" i="11"/>
  <c r="W79" i="11"/>
  <c r="W676" i="11"/>
  <c r="W638" i="11"/>
  <c r="W375" i="11"/>
  <c r="W201" i="11"/>
  <c r="W572" i="11"/>
  <c r="W216" i="11"/>
  <c r="W28" i="11"/>
  <c r="W280" i="11"/>
  <c r="W617" i="11"/>
  <c r="W586" i="11"/>
  <c r="W199" i="11"/>
  <c r="W103" i="11"/>
  <c r="W366" i="11"/>
  <c r="W329" i="11"/>
  <c r="W113" i="11"/>
  <c r="W502" i="11"/>
  <c r="W160" i="11"/>
  <c r="W527" i="11"/>
  <c r="W512" i="11"/>
  <c r="W314" i="11"/>
  <c r="W33" i="11"/>
  <c r="W698" i="11"/>
  <c r="W594" i="11"/>
  <c r="W245" i="11"/>
  <c r="W693" i="11"/>
  <c r="W687" i="11"/>
  <c r="W283" i="11"/>
  <c r="W25" i="11"/>
  <c r="W422" i="11"/>
  <c r="W110" i="11"/>
  <c r="W189" i="11"/>
  <c r="W537" i="11"/>
  <c r="W547" i="11"/>
  <c r="W721" i="11"/>
  <c r="W613" i="11"/>
  <c r="W453" i="11"/>
  <c r="W345" i="11"/>
  <c r="W147" i="11"/>
  <c r="W526" i="11"/>
  <c r="W176" i="11"/>
  <c r="W615" i="11"/>
  <c r="W413" i="11"/>
  <c r="W550" i="11"/>
  <c r="W73" i="11"/>
  <c r="W509" i="11"/>
  <c r="W530" i="11"/>
  <c r="W642" i="11"/>
  <c r="W467" i="11"/>
  <c r="W246" i="11"/>
  <c r="W214" i="11"/>
  <c r="W385" i="11"/>
  <c r="W215" i="11"/>
  <c r="W588" i="11"/>
  <c r="W244" i="11"/>
  <c r="W38" i="11"/>
  <c r="W657" i="11"/>
  <c r="W362" i="11"/>
  <c r="W224" i="11"/>
  <c r="W145" i="11"/>
  <c r="W722" i="11"/>
  <c r="W341" i="11"/>
  <c r="W491" i="11"/>
  <c r="W315" i="11"/>
  <c r="W91" i="11"/>
  <c r="W144" i="11"/>
  <c r="W479" i="11"/>
  <c r="W485" i="11"/>
  <c r="W131" i="11"/>
  <c r="W423" i="11"/>
  <c r="W461" i="11"/>
  <c r="W421" i="11"/>
  <c r="W154" i="11"/>
  <c r="W451" i="11"/>
  <c r="W254" i="11"/>
  <c r="W291" i="11"/>
  <c r="W41" i="11"/>
  <c r="W436" i="11"/>
  <c r="W118" i="11"/>
  <c r="W138" i="11"/>
  <c r="W582" i="11"/>
  <c r="W172" i="11"/>
  <c r="W153" i="11"/>
  <c r="W695" i="11"/>
  <c r="W713" i="11"/>
  <c r="W654" i="11"/>
  <c r="W307" i="11"/>
  <c r="W688" i="11"/>
  <c r="W88" i="11"/>
  <c r="W256" i="11"/>
  <c r="W569" i="11"/>
  <c r="W570" i="11"/>
  <c r="W89" i="11"/>
  <c r="W704" i="11"/>
  <c r="W15" i="11"/>
  <c r="W323" i="11"/>
  <c r="W494" i="11"/>
  <c r="W156" i="11"/>
  <c r="W511" i="11"/>
  <c r="W3" i="8"/>
  <c r="W5" i="11"/>
  <c r="W458" i="9"/>
  <c r="W114" i="9"/>
  <c r="W265" i="9"/>
  <c r="W442" i="9"/>
  <c r="W259" i="9"/>
  <c r="W319" i="9"/>
  <c r="W711" i="9"/>
  <c r="W684" i="9"/>
  <c r="W606" i="9"/>
  <c r="W535" i="9"/>
  <c r="W189" i="9"/>
  <c r="W162" i="9"/>
  <c r="W286" i="9"/>
  <c r="W527" i="9"/>
  <c r="W140" i="9"/>
  <c r="W58" i="9"/>
  <c r="W129" i="9"/>
  <c r="W14" i="9"/>
  <c r="W686" i="9"/>
  <c r="W634" i="9"/>
  <c r="W603" i="9"/>
  <c r="W424" i="9"/>
  <c r="W399" i="9"/>
  <c r="W55" i="9"/>
  <c r="W193" i="9"/>
  <c r="W495" i="9"/>
  <c r="W109" i="9"/>
  <c r="W76" i="9"/>
  <c r="W266" i="9"/>
  <c r="W126" i="9"/>
  <c r="W232" i="9"/>
  <c r="W341" i="9"/>
  <c r="W262" i="9"/>
  <c r="W639" i="9"/>
  <c r="W480" i="9"/>
  <c r="W627" i="9"/>
  <c r="W349" i="9"/>
  <c r="W56" i="9"/>
  <c r="W108" i="9"/>
  <c r="W153" i="9"/>
  <c r="W174" i="9"/>
  <c r="W478" i="9"/>
  <c r="W150" i="9"/>
  <c r="W481" i="9"/>
  <c r="W510" i="9"/>
  <c r="W676" i="9"/>
  <c r="W630" i="9"/>
  <c r="W254" i="9"/>
  <c r="W530" i="9"/>
  <c r="W471" i="9"/>
  <c r="W131" i="9"/>
  <c r="W88" i="9"/>
  <c r="W73" i="9"/>
  <c r="W294" i="9"/>
  <c r="W583" i="9"/>
  <c r="W382" i="9"/>
  <c r="W563" i="9"/>
  <c r="W604" i="9"/>
  <c r="W104" i="9"/>
  <c r="W135" i="9"/>
  <c r="W567" i="9"/>
  <c r="W723" i="9"/>
  <c r="W387" i="9"/>
  <c r="W45" i="9"/>
  <c r="W260" i="9"/>
  <c r="W587" i="9"/>
  <c r="W590" i="9"/>
  <c r="W86" i="9"/>
  <c r="W693" i="9"/>
  <c r="W622" i="9"/>
  <c r="W558" i="9"/>
  <c r="W437" i="9"/>
  <c r="W704" i="9"/>
  <c r="W643" i="9"/>
  <c r="W285" i="9"/>
  <c r="W328" i="9"/>
  <c r="W115" i="9"/>
  <c r="W441" i="9"/>
  <c r="W38" i="9"/>
  <c r="W402" i="9"/>
  <c r="W477" i="9"/>
  <c r="W612" i="9"/>
  <c r="W404" i="9"/>
  <c r="W450" i="9"/>
  <c r="W421" i="9"/>
  <c r="W77" i="9"/>
  <c r="W345" i="9"/>
  <c r="W30" i="9"/>
  <c r="W371" i="9"/>
  <c r="W534" i="9"/>
  <c r="W329" i="9"/>
  <c r="W397" i="9"/>
  <c r="W183" i="9"/>
  <c r="W125" i="9"/>
  <c r="W552" i="9"/>
  <c r="W489" i="9"/>
  <c r="W157" i="9"/>
  <c r="W116" i="9"/>
  <c r="W198" i="9"/>
  <c r="W75" i="9"/>
  <c r="W257" i="9"/>
  <c r="W122" i="9"/>
  <c r="W225" i="9"/>
  <c r="W231" i="9"/>
  <c r="W244" i="9"/>
  <c r="W671" i="9"/>
  <c r="W512" i="9"/>
  <c r="W635" i="9"/>
  <c r="W357" i="9"/>
  <c r="W120" i="9"/>
  <c r="W33" i="9"/>
  <c r="W300" i="9"/>
  <c r="W211" i="9"/>
  <c r="W363" i="9"/>
  <c r="W206" i="9"/>
  <c r="W295" i="9"/>
  <c r="W615" i="9"/>
  <c r="W625" i="9"/>
  <c r="W200" i="9"/>
  <c r="W673" i="9"/>
  <c r="W301" i="9"/>
  <c r="W364" i="9"/>
  <c r="W39" i="9"/>
  <c r="W403" i="9"/>
  <c r="W370" i="9"/>
  <c r="W290" i="9"/>
  <c r="W578" i="9"/>
  <c r="W355" i="9"/>
  <c r="W554" i="9"/>
  <c r="W601" i="9"/>
  <c r="W65" i="9"/>
  <c r="W134" i="9"/>
  <c r="W517" i="9"/>
  <c r="W468" i="9"/>
  <c r="W431" i="9"/>
  <c r="W87" i="9"/>
  <c r="W32" i="9"/>
  <c r="W139" i="9"/>
  <c r="W640" i="9"/>
  <c r="W449" i="9"/>
  <c r="W97" i="9"/>
  <c r="W571" i="9"/>
  <c r="W72" i="9"/>
  <c r="W669" i="9"/>
  <c r="W528" i="9"/>
  <c r="W472" i="9"/>
  <c r="W706" i="9"/>
  <c r="W440" i="9"/>
  <c r="W707" i="9"/>
  <c r="W335" i="9"/>
  <c r="W410" i="9"/>
  <c r="W270" i="9"/>
  <c r="W367" i="9"/>
  <c r="W103" i="9"/>
  <c r="W99" i="9"/>
  <c r="W83" i="9"/>
  <c r="W179" i="9"/>
  <c r="W111" i="9"/>
  <c r="W46" i="9"/>
  <c r="W692" i="9"/>
  <c r="W132" i="9"/>
  <c r="W656" i="9"/>
  <c r="W593" i="9"/>
  <c r="W239" i="9"/>
  <c r="W268" i="9"/>
  <c r="W219" i="9"/>
  <c r="W519" i="9"/>
  <c r="W214" i="9"/>
  <c r="W499" i="9"/>
  <c r="W551" i="9"/>
  <c r="W708" i="9"/>
  <c r="W663" i="9"/>
  <c r="W288" i="9"/>
  <c r="W691" i="9"/>
  <c r="W375" i="9"/>
  <c r="W27" i="9"/>
  <c r="W378" i="9"/>
  <c r="W588" i="9"/>
  <c r="W582" i="9"/>
  <c r="W621" i="9"/>
  <c r="W263" i="9"/>
  <c r="W332" i="9"/>
  <c r="W610" i="9"/>
  <c r="W400" i="9"/>
  <c r="W685" i="9"/>
  <c r="W321" i="9"/>
  <c r="W388" i="9"/>
  <c r="W501" i="9"/>
  <c r="W130" i="9"/>
  <c r="W215" i="9"/>
  <c r="W100" i="9"/>
  <c r="W18" i="9"/>
  <c r="W93" i="9"/>
  <c r="W623" i="9"/>
  <c r="W559" i="9"/>
  <c r="W453" i="9"/>
  <c r="W702" i="9"/>
  <c r="W641" i="9"/>
  <c r="W320" i="9"/>
  <c r="W20" i="9"/>
  <c r="W544" i="9"/>
  <c r="W137" i="9"/>
  <c r="W455" i="9"/>
  <c r="W59" i="9"/>
  <c r="W405" i="9"/>
  <c r="W487" i="9"/>
  <c r="W617" i="9"/>
  <c r="W494" i="9"/>
  <c r="W496" i="9"/>
  <c r="W457" i="9"/>
  <c r="W113" i="9"/>
  <c r="W60" i="9"/>
  <c r="W67" i="9"/>
  <c r="W202" i="9"/>
  <c r="W346" i="9"/>
  <c r="W188" i="9"/>
  <c r="W293" i="9"/>
  <c r="W581" i="9"/>
  <c r="W620" i="9"/>
  <c r="W304" i="9"/>
  <c r="W675" i="9"/>
  <c r="W303" i="9"/>
  <c r="W368" i="9"/>
  <c r="W561" i="9"/>
  <c r="W61" i="9"/>
  <c r="W52" i="9"/>
  <c r="W284" i="9"/>
  <c r="W470" i="9"/>
  <c r="W278" i="9"/>
  <c r="W342" i="9"/>
  <c r="W92" i="9"/>
  <c r="W716" i="9"/>
  <c r="W672" i="9"/>
  <c r="W605" i="9"/>
  <c r="W253" i="9"/>
  <c r="W296" i="9"/>
  <c r="W513" i="9"/>
  <c r="W637" i="9"/>
  <c r="W156" i="9"/>
  <c r="W417" i="9"/>
  <c r="W78" i="9"/>
  <c r="W562" i="9"/>
  <c r="W44" i="9"/>
  <c r="W661" i="9"/>
  <c r="W445" i="9"/>
  <c r="W423" i="9"/>
  <c r="W700" i="9"/>
  <c r="W416" i="9"/>
  <c r="W389" i="9"/>
  <c r="W49" i="9"/>
  <c r="W498" i="9"/>
  <c r="W57" i="9"/>
  <c r="W577" i="9"/>
  <c r="W194" i="9"/>
  <c r="W81" i="9"/>
  <c r="W165" i="9"/>
  <c r="W71" i="9"/>
  <c r="W719" i="9"/>
  <c r="W666" i="9"/>
  <c r="W327" i="9"/>
  <c r="W712" i="9"/>
  <c r="W649" i="9"/>
  <c r="W291" i="9"/>
  <c r="W338" i="9"/>
  <c r="W230" i="9"/>
  <c r="W318" i="9"/>
  <c r="W203" i="9"/>
  <c r="W169" i="9"/>
  <c r="W251" i="9"/>
  <c r="W395" i="9"/>
  <c r="W428" i="9"/>
  <c r="W614" i="9"/>
  <c r="W543" i="9"/>
  <c r="W207" i="9"/>
  <c r="W176" i="9"/>
  <c r="W234" i="9"/>
  <c r="W443" i="9"/>
  <c r="W414" i="9"/>
  <c r="W488" i="9"/>
  <c r="W233" i="9"/>
  <c r="W523" i="9"/>
  <c r="W267" i="9"/>
  <c r="W500" i="9"/>
  <c r="W555" i="9"/>
  <c r="W713" i="9"/>
  <c r="W694" i="9"/>
  <c r="W308" i="9"/>
  <c r="W444" i="9"/>
  <c r="W413" i="9"/>
  <c r="W63" i="9"/>
  <c r="W152" i="9"/>
  <c r="W688" i="9"/>
  <c r="W283" i="9"/>
  <c r="W452" i="9"/>
  <c r="W272" i="9"/>
  <c r="W333" i="9"/>
  <c r="W68" i="9"/>
  <c r="W690" i="9"/>
  <c r="W680" i="9"/>
  <c r="W609" i="9"/>
  <c r="W261" i="9"/>
  <c r="W298" i="9"/>
  <c r="W187" i="9"/>
  <c r="W312" i="9"/>
  <c r="W80" i="9"/>
  <c r="W406" i="9"/>
  <c r="W579" i="9"/>
  <c r="W356" i="9"/>
  <c r="W429" i="9"/>
  <c r="W373" i="9"/>
  <c r="W205" i="9"/>
  <c r="W632" i="9"/>
  <c r="W557" i="9"/>
  <c r="W217" i="9"/>
  <c r="W208" i="9"/>
  <c r="W524" i="9"/>
  <c r="W228" i="9"/>
  <c r="W602" i="9"/>
  <c r="W550" i="9"/>
  <c r="W185" i="9"/>
  <c r="W69" i="9"/>
  <c r="W161" i="9"/>
  <c r="W70" i="9"/>
  <c r="W718" i="9"/>
  <c r="W665" i="9"/>
  <c r="W326" i="9"/>
  <c r="W448" i="9"/>
  <c r="W715" i="9"/>
  <c r="W343" i="9"/>
  <c r="W48" i="9"/>
  <c r="W518" i="9"/>
  <c r="W143" i="9"/>
  <c r="W276" i="9"/>
  <c r="W142" i="9"/>
  <c r="W245" i="9"/>
  <c r="W376" i="9"/>
  <c r="W384" i="9"/>
  <c r="W664" i="9"/>
  <c r="W597" i="9"/>
  <c r="W243" i="9"/>
  <c r="W280" i="9"/>
  <c r="W592" i="9"/>
  <c r="W463" i="9"/>
  <c r="W302" i="9"/>
  <c r="W250" i="9"/>
  <c r="W309" i="9"/>
  <c r="W679" i="9"/>
  <c r="W657" i="9"/>
  <c r="W572" i="9"/>
  <c r="W163" i="9"/>
  <c r="W467" i="9"/>
  <c r="W701" i="9"/>
  <c r="W281" i="9"/>
  <c r="W307" i="9"/>
  <c r="W90" i="9"/>
  <c r="W360" i="9"/>
  <c r="W396" i="9"/>
  <c r="W224" i="9"/>
  <c r="W586" i="9"/>
  <c r="W521" i="9"/>
  <c r="W171" i="9"/>
  <c r="W377" i="9"/>
  <c r="W201" i="9"/>
  <c r="W505" i="9"/>
  <c r="W485" i="9"/>
  <c r="W537" i="9"/>
  <c r="W681" i="9"/>
  <c r="W255" i="9"/>
  <c r="W466" i="9"/>
  <c r="W427" i="9"/>
  <c r="W85" i="9"/>
  <c r="W24" i="9"/>
  <c r="W514" i="9"/>
  <c r="W195" i="9"/>
  <c r="W564" i="9"/>
  <c r="W128" i="9"/>
  <c r="W240" i="9"/>
  <c r="W600" i="9"/>
  <c r="W408" i="9"/>
  <c r="W705" i="9"/>
  <c r="W394" i="9"/>
  <c r="W324" i="9"/>
  <c r="W575" i="9"/>
  <c r="W379" i="9"/>
  <c r="W17" i="9"/>
  <c r="W462" i="9"/>
  <c r="W22" i="9"/>
  <c r="W629" i="9"/>
  <c r="W316" i="9"/>
  <c r="W350" i="9"/>
  <c r="W636" i="9"/>
  <c r="W576" i="9"/>
  <c r="W667" i="9"/>
  <c r="W369" i="9"/>
  <c r="W23" i="9"/>
  <c r="W642" i="9"/>
  <c r="W659" i="9"/>
  <c r="W51" i="9"/>
  <c r="W398" i="9"/>
  <c r="W570" i="9"/>
  <c r="W347" i="9"/>
  <c r="W426" i="9"/>
  <c r="W358" i="9"/>
  <c r="W190" i="9"/>
  <c r="W638" i="9"/>
  <c r="W565" i="9"/>
  <c r="W221" i="9"/>
  <c r="W210" i="9"/>
  <c r="W29" i="9"/>
  <c r="W546" i="9"/>
  <c r="W168" i="9"/>
  <c r="W460" i="9"/>
  <c r="W123" i="9"/>
  <c r="W454" i="9"/>
  <c r="W504" i="9"/>
  <c r="W650" i="9"/>
  <c r="W573" i="9"/>
  <c r="W164" i="9"/>
  <c r="W594" i="9"/>
  <c r="W525" i="9"/>
  <c r="W175" i="9"/>
  <c r="W146" i="9"/>
  <c r="W238" i="9"/>
  <c r="W618" i="9"/>
  <c r="W434" i="9"/>
  <c r="W118" i="9"/>
  <c r="W275" i="9"/>
  <c r="W133" i="9"/>
  <c r="W241" i="9"/>
  <c r="W359" i="9"/>
  <c r="W277" i="9"/>
  <c r="W720" i="9"/>
  <c r="W651" i="9"/>
  <c r="W299" i="9"/>
  <c r="W362" i="9"/>
  <c r="W556" i="9"/>
  <c r="W235" i="9"/>
  <c r="W390" i="9"/>
  <c r="W249" i="9"/>
  <c r="W305" i="9"/>
  <c r="W678" i="9"/>
  <c r="W652" i="9"/>
  <c r="W616" i="9"/>
  <c r="W547" i="9"/>
  <c r="W209" i="9"/>
  <c r="W184" i="9"/>
  <c r="W147" i="9"/>
  <c r="W430" i="9"/>
  <c r="W317" i="9"/>
  <c r="W366" i="9"/>
  <c r="W160" i="9"/>
  <c r="W40" i="9"/>
  <c r="W520" i="9"/>
  <c r="W465" i="9"/>
  <c r="W119" i="9"/>
  <c r="W74" i="9"/>
  <c r="W591" i="9"/>
  <c r="W595" i="9"/>
  <c r="W204" i="9"/>
  <c r="W84" i="9"/>
  <c r="W180" i="9"/>
  <c r="W197" i="9"/>
  <c r="W89" i="9"/>
  <c r="W697" i="9"/>
  <c r="W289" i="9"/>
  <c r="W648" i="9"/>
  <c r="W589" i="9"/>
  <c r="W237" i="9"/>
  <c r="W256" i="9"/>
  <c r="W717" i="9"/>
  <c r="W447" i="9"/>
  <c r="W486" i="9"/>
  <c r="W121" i="9"/>
  <c r="W19" i="9"/>
  <c r="W107" i="9"/>
  <c r="W709" i="9"/>
  <c r="W654" i="9"/>
  <c r="W628" i="9"/>
  <c r="W503" i="9"/>
  <c r="W344" i="9"/>
  <c r="W683" i="9"/>
  <c r="W311" i="9"/>
  <c r="W386" i="9"/>
  <c r="W407" i="9"/>
  <c r="W155" i="9"/>
  <c r="W459" i="9"/>
  <c r="W102" i="9"/>
  <c r="W420" i="9"/>
  <c r="W492" i="9"/>
  <c r="W644" i="9"/>
  <c r="W540" i="9"/>
  <c r="W37" i="9"/>
  <c r="W596" i="9"/>
  <c r="W529" i="9"/>
  <c r="W177" i="9"/>
  <c r="W154" i="9"/>
  <c r="W491" i="9"/>
  <c r="W611" i="9"/>
  <c r="W287" i="9"/>
  <c r="W569" i="9"/>
  <c r="W354" i="9"/>
  <c r="W549" i="9"/>
  <c r="W574" i="9"/>
  <c r="W47" i="9"/>
  <c r="W101" i="9"/>
  <c r="W502" i="9"/>
  <c r="W532" i="9"/>
  <c r="W475" i="9"/>
  <c r="W145" i="9"/>
  <c r="W96" i="9"/>
  <c r="W98" i="9"/>
  <c r="W191" i="9"/>
  <c r="W677" i="9"/>
  <c r="W212" i="9"/>
  <c r="W372" i="9"/>
  <c r="W229" i="9"/>
  <c r="W297" i="9"/>
  <c r="W647" i="9"/>
  <c r="W626" i="9"/>
  <c r="W670" i="9"/>
  <c r="W599" i="9"/>
  <c r="W247" i="9"/>
  <c r="W282" i="9"/>
  <c r="W714" i="9"/>
  <c r="W226" i="9"/>
  <c r="W339" i="9"/>
  <c r="W506" i="9"/>
  <c r="W314" i="9"/>
  <c r="W352" i="9"/>
  <c r="W141" i="9"/>
  <c r="W25" i="9"/>
  <c r="W584" i="9"/>
  <c r="W511" i="9"/>
  <c r="W167" i="9"/>
  <c r="W138" i="9"/>
  <c r="W248" i="9"/>
  <c r="W536" i="9"/>
  <c r="W236" i="9"/>
  <c r="W515" i="9"/>
  <c r="W401" i="9"/>
  <c r="W473" i="9"/>
  <c r="W464" i="9"/>
  <c r="W331" i="9"/>
  <c r="W456" i="9"/>
  <c r="W425" i="9"/>
  <c r="W79" i="9"/>
  <c r="W16" i="9"/>
  <c r="W353" i="9"/>
  <c r="W148" i="9"/>
  <c r="W334" i="9"/>
  <c r="W173" i="9"/>
  <c r="W252" i="9"/>
  <c r="W432" i="9"/>
  <c r="W476" i="9"/>
  <c r="W608" i="9"/>
  <c r="W539" i="9"/>
  <c r="W199" i="9"/>
  <c r="W170" i="9"/>
  <c r="W336" i="9"/>
  <c r="W223" i="9"/>
  <c r="W54" i="9"/>
  <c r="W222" i="9"/>
  <c r="W105" i="9"/>
  <c r="W192" i="9"/>
  <c r="W216" i="9"/>
  <c r="W172" i="9"/>
  <c r="W698" i="9"/>
  <c r="W703" i="9"/>
  <c r="W696" i="9"/>
  <c r="W619" i="9"/>
  <c r="W279" i="9"/>
  <c r="W306" i="9"/>
  <c r="W181" i="9"/>
  <c r="W273" i="9"/>
  <c r="W542" i="9"/>
  <c r="W322" i="9"/>
  <c r="W545" i="9"/>
  <c r="W568" i="9"/>
  <c r="W28" i="9"/>
  <c r="W721" i="9"/>
  <c r="W484" i="9"/>
  <c r="W538" i="9"/>
  <c r="W479" i="9"/>
  <c r="W149" i="9"/>
  <c r="W106" i="9"/>
  <c r="W566" i="9"/>
  <c r="W483" i="9"/>
  <c r="W411" i="9"/>
  <c r="W36" i="9"/>
  <c r="W526" i="9"/>
  <c r="W43" i="9"/>
  <c r="W653" i="9"/>
  <c r="W385" i="9"/>
  <c r="W422" i="9"/>
  <c r="W674" i="9"/>
  <c r="W474" i="9"/>
  <c r="W433" i="9"/>
  <c r="W91" i="9"/>
  <c r="W42" i="9"/>
  <c r="W112" i="9"/>
  <c r="W689" i="9"/>
  <c r="W533" i="9"/>
  <c r="W218" i="9"/>
  <c r="W310" i="9"/>
  <c r="W497" i="9"/>
  <c r="W313" i="9"/>
  <c r="W348" i="9"/>
  <c r="W110" i="9"/>
  <c r="W722" i="9"/>
  <c r="W624" i="9"/>
  <c r="W553" i="9"/>
  <c r="W213" i="9"/>
  <c r="W196" i="9"/>
  <c r="W351" i="9"/>
  <c r="W94" i="9"/>
  <c r="W415" i="9"/>
  <c r="W598" i="9"/>
  <c r="W374" i="9"/>
  <c r="W446" i="9"/>
  <c r="W409" i="9"/>
  <c r="W292" i="9"/>
  <c r="W522" i="9"/>
  <c r="W469" i="9"/>
  <c r="W127" i="9"/>
  <c r="W82" i="9"/>
  <c r="W380" i="9"/>
  <c r="W435" i="9"/>
  <c r="W34" i="9"/>
  <c r="W490" i="9"/>
  <c r="W541" i="9"/>
  <c r="W682" i="9"/>
  <c r="W662" i="9"/>
  <c r="W269" i="9"/>
  <c r="W699" i="9"/>
  <c r="W381" i="9"/>
  <c r="W31" i="9"/>
  <c r="W419" i="9"/>
  <c r="W246" i="9"/>
  <c r="W436" i="9"/>
  <c r="W258" i="9"/>
  <c r="W315" i="9"/>
  <c r="W710" i="9"/>
  <c r="W658" i="9"/>
  <c r="W560" i="9"/>
  <c r="W493" i="9"/>
  <c r="W159" i="9"/>
  <c r="W124" i="9"/>
  <c r="W383" i="9"/>
  <c r="W695" i="9"/>
  <c r="W21" i="9"/>
  <c r="W166" i="9"/>
  <c r="W340" i="9"/>
  <c r="W178" i="9"/>
  <c r="W264" i="9"/>
  <c r="W548" i="9"/>
  <c r="W509" i="9"/>
  <c r="W646" i="9"/>
  <c r="W585" i="9"/>
  <c r="W227" i="9"/>
  <c r="W242" i="9"/>
  <c r="W274" i="9"/>
  <c r="W220" i="9"/>
  <c r="W392" i="9"/>
  <c r="W35" i="9"/>
  <c r="W507" i="9"/>
  <c r="W41" i="9"/>
  <c r="W645" i="9"/>
  <c r="W337" i="9"/>
  <c r="W365" i="9"/>
  <c r="W668" i="9"/>
  <c r="W482" i="9"/>
  <c r="W439" i="9"/>
  <c r="W95" i="9"/>
  <c r="W50" i="9"/>
  <c r="W151" i="9"/>
  <c r="W655" i="9"/>
  <c r="W271" i="9"/>
  <c r="W531" i="9"/>
  <c r="W158" i="9"/>
  <c r="W62" i="9"/>
  <c r="W136" i="9"/>
  <c r="W15" i="9"/>
  <c r="W687" i="9"/>
  <c r="W660" i="9"/>
  <c r="W607" i="9"/>
  <c r="W418" i="9"/>
  <c r="W391" i="9"/>
  <c r="W53" i="9"/>
  <c r="W330" i="9"/>
  <c r="W633" i="9"/>
  <c r="W412" i="9"/>
  <c r="W580" i="9"/>
  <c r="W438" i="9"/>
  <c r="W144" i="9"/>
  <c r="W186" i="9"/>
  <c r="W631" i="9"/>
  <c r="W451" i="9"/>
  <c r="W613" i="9"/>
  <c r="W325" i="9"/>
  <c r="W26" i="9"/>
  <c r="W361" i="9"/>
  <c r="W516" i="9"/>
  <c r="W323" i="9"/>
  <c r="W393" i="9"/>
  <c r="W182" i="9"/>
  <c r="W64" i="9"/>
  <c r="W508" i="9"/>
  <c r="W461" i="9"/>
  <c r="W117" i="9"/>
  <c r="W66" i="9"/>
  <c r="W6" i="11"/>
  <c r="W181" i="8"/>
  <c r="W509" i="8"/>
  <c r="W288" i="8"/>
  <c r="W261" i="8"/>
  <c r="W295" i="8"/>
  <c r="W312" i="8"/>
  <c r="W569" i="8"/>
  <c r="W666" i="8"/>
  <c r="W323" i="8"/>
  <c r="W421" i="8"/>
  <c r="W97" i="8"/>
  <c r="W560" i="8"/>
  <c r="W318" i="8"/>
  <c r="W116" i="8"/>
  <c r="W526" i="8"/>
  <c r="W339" i="8"/>
  <c r="W403" i="8"/>
  <c r="W79" i="8"/>
  <c r="W546" i="8"/>
  <c r="W517" i="8"/>
  <c r="W663" i="8"/>
  <c r="W281" i="8"/>
  <c r="W688" i="8"/>
  <c r="W468" i="8"/>
  <c r="W238" i="8"/>
  <c r="W30" i="8"/>
  <c r="W331" i="8"/>
  <c r="W470" i="8"/>
  <c r="W19" i="8"/>
  <c r="W67" i="8"/>
  <c r="W154" i="8"/>
  <c r="W647" i="8"/>
  <c r="W618" i="8"/>
  <c r="W58" i="8"/>
  <c r="W611" i="8"/>
  <c r="W239" i="8"/>
  <c r="W654" i="8"/>
  <c r="W406" i="8"/>
  <c r="W208" i="8"/>
  <c r="W425" i="8"/>
  <c r="W596" i="8"/>
  <c r="W184" i="8"/>
  <c r="W417" i="8"/>
  <c r="W214" i="8"/>
  <c r="W413" i="8"/>
  <c r="W55" i="8"/>
  <c r="W115" i="8"/>
  <c r="W556" i="8"/>
  <c r="W471" i="8"/>
  <c r="W489" i="8"/>
  <c r="W361" i="8"/>
  <c r="W33" i="8"/>
  <c r="W516" i="8"/>
  <c r="W278" i="8"/>
  <c r="W76" i="8"/>
  <c r="W264" i="8"/>
  <c r="W143" i="8"/>
  <c r="W194" i="8"/>
  <c r="W285" i="8"/>
  <c r="W681" i="8"/>
  <c r="W597" i="8"/>
  <c r="W651" i="8"/>
  <c r="W265" i="8"/>
  <c r="W678" i="8"/>
  <c r="W446" i="8"/>
  <c r="W228" i="8"/>
  <c r="W20" i="8"/>
  <c r="W400" i="8"/>
  <c r="W60" i="8"/>
  <c r="W91" i="8"/>
  <c r="W497" i="8"/>
  <c r="W589" i="8"/>
  <c r="W547" i="8"/>
  <c r="W191" i="8"/>
  <c r="W620" i="8"/>
  <c r="W372" i="8"/>
  <c r="W172" i="8"/>
  <c r="W117" i="8"/>
  <c r="W157" i="8"/>
  <c r="W607" i="8"/>
  <c r="W298" i="8"/>
  <c r="W460" i="8"/>
  <c r="W433" i="8"/>
  <c r="W498" i="8"/>
  <c r="W538" i="8"/>
  <c r="W669" i="8"/>
  <c r="W679" i="8"/>
  <c r="W303" i="8"/>
  <c r="W696" i="8"/>
  <c r="W478" i="8"/>
  <c r="W246" i="8"/>
  <c r="W44" i="8"/>
  <c r="W280" i="8"/>
  <c r="W136" i="8"/>
  <c r="W170" i="8"/>
  <c r="W389" i="8"/>
  <c r="W397" i="8"/>
  <c r="W415" i="8"/>
  <c r="W697" i="8"/>
  <c r="W474" i="8"/>
  <c r="W593" i="8"/>
  <c r="W383" i="8"/>
  <c r="W57" i="8"/>
  <c r="W528" i="8"/>
  <c r="W292" i="8"/>
  <c r="W92" i="8"/>
  <c r="W336" i="8"/>
  <c r="W15" i="8"/>
  <c r="W64" i="8"/>
  <c r="W123" i="8"/>
  <c r="W634" i="8"/>
  <c r="W617" i="8"/>
  <c r="W37" i="8"/>
  <c r="W619" i="8"/>
  <c r="W241" i="8"/>
  <c r="W656" i="8"/>
  <c r="W412" i="8"/>
  <c r="W212" i="8"/>
  <c r="W152" i="8"/>
  <c r="W354" i="8"/>
  <c r="W240" i="8"/>
  <c r="W186" i="8"/>
  <c r="W231" i="8"/>
  <c r="W248" i="8"/>
  <c r="W479" i="8"/>
  <c r="W506" i="8"/>
  <c r="W226" i="8"/>
  <c r="W563" i="8"/>
  <c r="W31" i="8"/>
  <c r="W630" i="8"/>
  <c r="W382" i="8"/>
  <c r="W182" i="8"/>
  <c r="W23" i="8"/>
  <c r="W722" i="8"/>
  <c r="W249" i="8"/>
  <c r="W190" i="8"/>
  <c r="W125" i="8"/>
  <c r="W163" i="8"/>
  <c r="W274" i="8"/>
  <c r="W668" i="8"/>
  <c r="W572" i="8"/>
  <c r="W691" i="8"/>
  <c r="W319" i="8"/>
  <c r="W704" i="8"/>
  <c r="W486" i="8"/>
  <c r="W256" i="8"/>
  <c r="W52" i="8"/>
  <c r="W271" i="8"/>
  <c r="W322" i="8"/>
  <c r="W18" i="8"/>
  <c r="W466" i="8"/>
  <c r="W677" i="8"/>
  <c r="W599" i="8"/>
  <c r="W225" i="8"/>
  <c r="W648" i="8"/>
  <c r="W398" i="8"/>
  <c r="W204" i="8"/>
  <c r="W296" i="8"/>
  <c r="W333" i="8"/>
  <c r="W578" i="8"/>
  <c r="W503" i="8"/>
  <c r="W145" i="8"/>
  <c r="W592" i="8"/>
  <c r="W348" i="8"/>
  <c r="W144" i="8"/>
  <c r="W443" i="8"/>
  <c r="W26" i="8"/>
  <c r="W676" i="8"/>
  <c r="W454" i="8"/>
  <c r="W98" i="8"/>
  <c r="W168" i="8"/>
  <c r="W581" i="8"/>
  <c r="W514" i="8"/>
  <c r="W635" i="8"/>
  <c r="W257" i="8"/>
  <c r="W670" i="8"/>
  <c r="W440" i="8"/>
  <c r="W222" i="8"/>
  <c r="W449" i="8"/>
  <c r="W131" i="8"/>
  <c r="W183" i="8"/>
  <c r="W178" i="8"/>
  <c r="W223" i="8"/>
  <c r="W695" i="8"/>
  <c r="W629" i="8"/>
  <c r="W587" i="8"/>
  <c r="W215" i="8"/>
  <c r="W392" i="8"/>
  <c r="W198" i="8"/>
  <c r="W658" i="8"/>
  <c r="W71" i="8"/>
  <c r="W100" i="8"/>
  <c r="W379" i="8"/>
  <c r="W306" i="8"/>
  <c r="W39" i="8"/>
  <c r="W501" i="8"/>
  <c r="W481" i="8"/>
  <c r="W185" i="8"/>
  <c r="W616" i="8"/>
  <c r="W368" i="8"/>
  <c r="W202" i="8"/>
  <c r="W394" i="8"/>
  <c r="W309" i="8"/>
  <c r="W16" i="8"/>
  <c r="W459" i="8"/>
  <c r="W508" i="8"/>
  <c r="W573" i="8"/>
  <c r="W709" i="8"/>
  <c r="W719" i="8"/>
  <c r="W337" i="8"/>
  <c r="W720" i="8"/>
  <c r="W502" i="8"/>
  <c r="W268" i="8"/>
  <c r="W62" i="8"/>
  <c r="W160" i="8"/>
  <c r="W155" i="8"/>
  <c r="W213" i="8"/>
  <c r="W247" i="8"/>
  <c r="W469" i="8"/>
  <c r="W485" i="8"/>
  <c r="W195" i="8"/>
  <c r="W567" i="8"/>
  <c r="W199" i="8"/>
  <c r="W632" i="8"/>
  <c r="W384" i="8"/>
  <c r="W188" i="8"/>
  <c r="W386" i="8"/>
  <c r="W112" i="8"/>
  <c r="W77" i="8"/>
  <c r="W314" i="8"/>
  <c r="W330" i="8"/>
  <c r="W357" i="8"/>
  <c r="W605" i="8"/>
  <c r="W714" i="8"/>
  <c r="W387" i="8"/>
  <c r="W519" i="8"/>
  <c r="W161" i="8"/>
  <c r="W604" i="8"/>
  <c r="W356" i="8"/>
  <c r="W156" i="8"/>
  <c r="W63" i="8"/>
  <c r="W95" i="8"/>
  <c r="W36" i="8"/>
  <c r="W253" i="8"/>
  <c r="W291" i="8"/>
  <c r="W455" i="8"/>
  <c r="W465" i="8"/>
  <c r="W674" i="8"/>
  <c r="W655" i="8"/>
  <c r="W273" i="8"/>
  <c r="W680" i="8"/>
  <c r="W462" i="8"/>
  <c r="W230" i="8"/>
  <c r="W22" i="8"/>
  <c r="W335" i="8"/>
  <c r="W395" i="8"/>
  <c r="W32" i="8"/>
  <c r="W90" i="8"/>
  <c r="W580" i="8"/>
  <c r="W565" i="8"/>
  <c r="W551" i="8"/>
  <c r="W193" i="8"/>
  <c r="W622" i="8"/>
  <c r="W374" i="8"/>
  <c r="W174" i="8"/>
  <c r="W120" i="8"/>
  <c r="W35" i="8"/>
  <c r="W476" i="8"/>
  <c r="W453" i="8"/>
  <c r="W105" i="8"/>
  <c r="W566" i="8"/>
  <c r="W324" i="8"/>
  <c r="W124" i="8"/>
  <c r="W422" i="8"/>
  <c r="W338" i="8"/>
  <c r="W640" i="8"/>
  <c r="W371" i="8"/>
  <c r="W531" i="8"/>
  <c r="W43" i="8"/>
  <c r="W101" i="8"/>
  <c r="W179" i="8"/>
  <c r="W591" i="8"/>
  <c r="W524" i="8"/>
  <c r="W675" i="8"/>
  <c r="W297" i="8"/>
  <c r="W694" i="8"/>
  <c r="W472" i="8"/>
  <c r="W244" i="8"/>
  <c r="W38" i="8"/>
  <c r="W40" i="8"/>
  <c r="W66" i="8"/>
  <c r="W283" i="8"/>
  <c r="W299" i="8"/>
  <c r="W346" i="8"/>
  <c r="W583" i="8"/>
  <c r="W706" i="8"/>
  <c r="W365" i="8"/>
  <c r="W523" i="8"/>
  <c r="W169" i="8"/>
  <c r="W606" i="8"/>
  <c r="W358" i="8"/>
  <c r="W158" i="8"/>
  <c r="W210" i="8"/>
  <c r="W203" i="8"/>
  <c r="W427" i="8"/>
  <c r="W418" i="8"/>
  <c r="W451" i="8"/>
  <c r="W711" i="8"/>
  <c r="W557" i="8"/>
  <c r="W426" i="8"/>
  <c r="W467" i="8"/>
  <c r="W121" i="8"/>
  <c r="W576" i="8"/>
  <c r="W332" i="8"/>
  <c r="W132" i="8"/>
  <c r="W407" i="8"/>
  <c r="W692" i="8"/>
  <c r="W381" i="8"/>
  <c r="W21" i="8"/>
  <c r="W83" i="8"/>
  <c r="W559" i="8"/>
  <c r="W540" i="8"/>
  <c r="W603" i="8"/>
  <c r="W233" i="8"/>
  <c r="W652" i="8"/>
  <c r="W404" i="8"/>
  <c r="W206" i="8"/>
  <c r="W130" i="8"/>
  <c r="W82" i="8"/>
  <c r="W138" i="8"/>
  <c r="W176" i="8"/>
  <c r="W653" i="8"/>
  <c r="W109" i="8"/>
  <c r="W507" i="8"/>
  <c r="W151" i="8"/>
  <c r="W598" i="8"/>
  <c r="W350" i="8"/>
  <c r="W148" i="8"/>
  <c r="W545" i="8"/>
  <c r="W267" i="8"/>
  <c r="W266" i="8"/>
  <c r="W661" i="8"/>
  <c r="W290" i="8"/>
  <c r="W625" i="8"/>
  <c r="W391" i="8"/>
  <c r="W536" i="8"/>
  <c r="W300" i="8"/>
  <c r="W219" i="8"/>
  <c r="W351" i="8"/>
  <c r="W543" i="8"/>
  <c r="W166" i="8"/>
  <c r="W610" i="8"/>
  <c r="W665" i="8"/>
  <c r="W399" i="8"/>
  <c r="W81" i="8"/>
  <c r="W304" i="8"/>
  <c r="W104" i="8"/>
  <c r="W693" i="8"/>
  <c r="W429" i="8"/>
  <c r="W59" i="8"/>
  <c r="W146" i="8"/>
  <c r="W492" i="8"/>
  <c r="W687" i="8"/>
  <c r="W313" i="8"/>
  <c r="W702" i="8"/>
  <c r="W484" i="8"/>
  <c r="W48" i="8"/>
  <c r="W207" i="8"/>
  <c r="W364" i="8"/>
  <c r="W347" i="8"/>
  <c r="W575" i="8"/>
  <c r="W595" i="8"/>
  <c r="W217" i="8"/>
  <c r="W396" i="8"/>
  <c r="W200" i="8"/>
  <c r="W86" i="8"/>
  <c r="W360" i="8"/>
  <c r="W525" i="8"/>
  <c r="W613" i="8"/>
  <c r="W289" i="8"/>
  <c r="W189" i="8"/>
  <c r="W227" i="8"/>
  <c r="W349" i="8"/>
  <c r="W708" i="8"/>
  <c r="W639" i="8"/>
  <c r="W631" i="8"/>
  <c r="W255" i="8"/>
  <c r="W664" i="8"/>
  <c r="W428" i="8"/>
  <c r="W220" i="8"/>
  <c r="W258" i="8"/>
  <c r="W192" i="8"/>
  <c r="W410" i="8"/>
  <c r="W408" i="8"/>
  <c r="W445" i="8"/>
  <c r="W701" i="8"/>
  <c r="W530" i="8"/>
  <c r="W402" i="8"/>
  <c r="W475" i="8"/>
  <c r="W127" i="8"/>
  <c r="W582" i="8"/>
  <c r="W334" i="8"/>
  <c r="W134" i="8"/>
  <c r="W416" i="8"/>
  <c r="W667" i="8"/>
  <c r="W373" i="8"/>
  <c r="W27" i="8"/>
  <c r="W75" i="8"/>
  <c r="W535" i="8"/>
  <c r="W461" i="8"/>
  <c r="W458" i="8"/>
  <c r="W401" i="8"/>
  <c r="W87" i="8"/>
  <c r="W550" i="8"/>
  <c r="W308" i="8"/>
  <c r="W108" i="8"/>
  <c r="W61" i="8"/>
  <c r="W608" i="8"/>
  <c r="W51" i="8"/>
  <c r="W107" i="8"/>
  <c r="W165" i="8"/>
  <c r="W657" i="8"/>
  <c r="W628" i="8"/>
  <c r="W69" i="8"/>
  <c r="W555" i="8"/>
  <c r="W705" i="8"/>
  <c r="W624" i="8"/>
  <c r="W380" i="8"/>
  <c r="W180" i="8"/>
  <c r="W29" i="8"/>
  <c r="W216" i="8"/>
  <c r="W235" i="8"/>
  <c r="W282" i="8"/>
  <c r="W521" i="8"/>
  <c r="W554" i="8"/>
  <c r="W259" i="8"/>
  <c r="W457" i="8"/>
  <c r="W111" i="8"/>
  <c r="W568" i="8"/>
  <c r="W326" i="8"/>
  <c r="W126" i="8"/>
  <c r="W541" i="8"/>
  <c r="W34" i="8"/>
  <c r="W627" i="8"/>
  <c r="W147" i="8"/>
  <c r="W432" i="8"/>
  <c r="W660" i="8"/>
  <c r="W438" i="8"/>
  <c r="W723" i="8"/>
  <c r="W345" i="8"/>
  <c r="W17" i="8"/>
  <c r="W510" i="8"/>
  <c r="W272" i="8"/>
  <c r="W70" i="8"/>
  <c r="W448" i="8"/>
  <c r="W682" i="8"/>
  <c r="W423" i="8"/>
  <c r="W42" i="8"/>
  <c r="W96" i="8"/>
  <c r="W602" i="8"/>
  <c r="W585" i="8"/>
  <c r="W499" i="8"/>
  <c r="W137" i="8"/>
  <c r="W590" i="8"/>
  <c r="W342" i="8"/>
  <c r="W142" i="8"/>
  <c r="W570" i="8"/>
  <c r="W49" i="8"/>
  <c r="W317" i="8"/>
  <c r="W355" i="8"/>
  <c r="W50" i="8"/>
  <c r="W511" i="8"/>
  <c r="W482" i="8"/>
  <c r="W579" i="8"/>
  <c r="W209" i="8"/>
  <c r="W638" i="8"/>
  <c r="W390" i="8"/>
  <c r="W196" i="8"/>
  <c r="W229" i="8"/>
  <c r="W715" i="8"/>
  <c r="W362" i="8"/>
  <c r="W24" i="8"/>
  <c r="W53" i="8"/>
  <c r="W532" i="8"/>
  <c r="W626" i="8"/>
  <c r="W442" i="8"/>
  <c r="W409" i="8"/>
  <c r="W89" i="8"/>
  <c r="W552" i="8"/>
  <c r="W310" i="8"/>
  <c r="W110" i="8"/>
  <c r="W456" i="8"/>
  <c r="W377" i="8"/>
  <c r="W114" i="8"/>
  <c r="W159" i="8"/>
  <c r="W243" i="8"/>
  <c r="W644" i="8"/>
  <c r="W562" i="8"/>
  <c r="W505" i="8"/>
  <c r="W367" i="8"/>
  <c r="W41" i="8"/>
  <c r="W518" i="8"/>
  <c r="W284" i="8"/>
  <c r="W78" i="8"/>
  <c r="W529" i="8"/>
  <c r="W496" i="8"/>
  <c r="W197" i="8"/>
  <c r="W232" i="8"/>
  <c r="W251" i="8"/>
  <c r="W500" i="8"/>
  <c r="W533" i="8"/>
  <c r="W237" i="8"/>
  <c r="W515" i="8"/>
  <c r="W153" i="8"/>
  <c r="W600" i="8"/>
  <c r="W352" i="8"/>
  <c r="W150" i="8"/>
  <c r="W315" i="8"/>
  <c r="W483" i="8"/>
  <c r="W106" i="8"/>
  <c r="W344" i="8"/>
  <c r="W359" i="8"/>
  <c r="W376" i="8"/>
  <c r="W637" i="8"/>
  <c r="W420" i="8"/>
  <c r="W641" i="8"/>
  <c r="W393" i="8"/>
  <c r="W73" i="8"/>
  <c r="W542" i="8"/>
  <c r="W302" i="8"/>
  <c r="W102" i="8"/>
  <c r="W201" i="8"/>
  <c r="W275" i="8"/>
  <c r="W307" i="8"/>
  <c r="W513" i="8"/>
  <c r="W645" i="8"/>
  <c r="W683" i="8"/>
  <c r="W305" i="8"/>
  <c r="W700" i="8"/>
  <c r="W480" i="8"/>
  <c r="W252" i="8"/>
  <c r="W46" i="8"/>
  <c r="W716" i="8"/>
  <c r="W205" i="8"/>
  <c r="W601" i="8"/>
  <c r="W122" i="8"/>
  <c r="W167" i="8"/>
  <c r="W187" i="8"/>
  <c r="W671" i="8"/>
  <c r="W689" i="8"/>
  <c r="W162" i="8"/>
  <c r="W439" i="8"/>
  <c r="W103" i="8"/>
  <c r="W564" i="8"/>
  <c r="W320" i="8"/>
  <c r="W118" i="8"/>
  <c r="W441" i="8"/>
  <c r="W584" i="8"/>
  <c r="W424" i="8"/>
  <c r="W45" i="8"/>
  <c r="W119" i="8"/>
  <c r="W612" i="8"/>
  <c r="W586" i="8"/>
  <c r="W539" i="8"/>
  <c r="W177" i="8"/>
  <c r="W614" i="8"/>
  <c r="W366" i="8"/>
  <c r="W164" i="8"/>
  <c r="W649" i="8"/>
  <c r="W329" i="8"/>
  <c r="W85" i="8"/>
  <c r="W141" i="8"/>
  <c r="W221" i="8"/>
  <c r="W623" i="8"/>
  <c r="W561" i="8"/>
  <c r="W537" i="8"/>
  <c r="W369" i="8"/>
  <c r="W47" i="8"/>
  <c r="W520" i="8"/>
  <c r="W286" i="8"/>
  <c r="W84" i="8"/>
  <c r="W495" i="8"/>
  <c r="W175" i="8"/>
  <c r="W242" i="8"/>
  <c r="W287" i="8"/>
  <c r="W435" i="8"/>
  <c r="W450" i="8"/>
  <c r="W673" i="8"/>
  <c r="W699" i="8"/>
  <c r="W321" i="8"/>
  <c r="W710" i="8"/>
  <c r="W488" i="8"/>
  <c r="W260" i="8"/>
  <c r="W54" i="8"/>
  <c r="W633" i="8"/>
  <c r="W553" i="8"/>
  <c r="W388" i="8"/>
  <c r="W99" i="8"/>
  <c r="W325" i="8"/>
  <c r="W341" i="8"/>
  <c r="W375" i="8"/>
  <c r="W615" i="8"/>
  <c r="W419" i="8"/>
  <c r="W434" i="8"/>
  <c r="W463" i="8"/>
  <c r="W113" i="8"/>
  <c r="W574" i="8"/>
  <c r="W328" i="8"/>
  <c r="W128" i="8"/>
  <c r="W698" i="8"/>
  <c r="W129" i="8"/>
  <c r="W245" i="8"/>
  <c r="W447" i="8"/>
  <c r="W431" i="8"/>
  <c r="W487" i="8"/>
  <c r="W493" i="8"/>
  <c r="W642" i="8"/>
  <c r="W473" i="8"/>
  <c r="W353" i="8"/>
  <c r="W25" i="8"/>
  <c r="W512" i="8"/>
  <c r="W276" i="8"/>
  <c r="W72" i="8"/>
  <c r="W636" i="8"/>
  <c r="W88" i="8"/>
  <c r="W93" i="8"/>
  <c r="W703" i="8"/>
  <c r="W643" i="8"/>
  <c r="W263" i="8"/>
  <c r="W672" i="8"/>
  <c r="W444" i="8"/>
  <c r="W224" i="8"/>
  <c r="W14" i="8"/>
  <c r="W149" i="8"/>
  <c r="W522" i="8"/>
  <c r="W250" i="8"/>
  <c r="W277" i="8"/>
  <c r="W311" i="8"/>
  <c r="W548" i="8"/>
  <c r="W621" i="8"/>
  <c r="W301" i="8"/>
  <c r="W609" i="8"/>
  <c r="W385" i="8"/>
  <c r="W65" i="8"/>
  <c r="W534" i="8"/>
  <c r="W294" i="8"/>
  <c r="W94" i="8"/>
  <c r="W414" i="8"/>
  <c r="W133" i="8"/>
  <c r="W171" i="8"/>
  <c r="W218" i="8"/>
  <c r="W685" i="8"/>
  <c r="W690" i="8"/>
  <c r="W173" i="8"/>
  <c r="W491" i="8"/>
  <c r="W135" i="8"/>
  <c r="W588" i="8"/>
  <c r="W340" i="8"/>
  <c r="W140" i="8"/>
  <c r="W718" i="8"/>
  <c r="W211" i="8"/>
  <c r="W269" i="8"/>
  <c r="W411" i="8"/>
  <c r="W717" i="8"/>
  <c r="W650" i="8"/>
  <c r="W707" i="8"/>
  <c r="W327" i="8"/>
  <c r="W712" i="8"/>
  <c r="W494" i="8"/>
  <c r="W262" i="8"/>
  <c r="W56" i="8"/>
  <c r="W662" i="8"/>
  <c r="W370" i="8"/>
  <c r="W437" i="8"/>
  <c r="W80" i="8"/>
  <c r="W549" i="8"/>
  <c r="W527" i="8"/>
  <c r="W659" i="8"/>
  <c r="W279" i="8"/>
  <c r="W686" i="8"/>
  <c r="W464" i="8"/>
  <c r="W236" i="8"/>
  <c r="W28" i="8"/>
  <c r="W74" i="8"/>
  <c r="W594" i="8"/>
  <c r="W571" i="8"/>
  <c r="W316" i="8"/>
  <c r="W234" i="8"/>
  <c r="W436" i="8"/>
  <c r="W430" i="8"/>
  <c r="W477" i="8"/>
  <c r="W490" i="8"/>
  <c r="W544" i="8"/>
  <c r="W558" i="8"/>
  <c r="W577" i="8"/>
  <c r="W254" i="8"/>
  <c r="W293" i="8"/>
  <c r="W646" i="8"/>
  <c r="W139" i="8"/>
  <c r="W378" i="8"/>
  <c r="W363" i="8"/>
  <c r="W405" i="8"/>
  <c r="W684" i="8"/>
  <c r="W452" i="8"/>
  <c r="W721" i="8"/>
  <c r="W343" i="8"/>
  <c r="W713" i="8"/>
  <c r="W504" i="8"/>
  <c r="W270" i="8"/>
  <c r="W68" i="8"/>
  <c r="W139" i="10"/>
  <c r="W265" i="10"/>
  <c r="W130" i="10"/>
  <c r="W642" i="10"/>
  <c r="W195" i="10"/>
  <c r="W14" i="10"/>
  <c r="W430" i="10"/>
  <c r="W318" i="10"/>
  <c r="W388" i="10"/>
  <c r="W529" i="10"/>
  <c r="W292" i="10"/>
  <c r="W343" i="10"/>
  <c r="W121" i="10"/>
  <c r="W680" i="10"/>
  <c r="W636" i="10"/>
  <c r="W466" i="10"/>
  <c r="W560" i="10"/>
  <c r="W286" i="10"/>
  <c r="W43" i="10"/>
  <c r="W608" i="10"/>
  <c r="W512" i="10"/>
  <c r="W692" i="10"/>
  <c r="W661" i="10"/>
  <c r="W447" i="10"/>
  <c r="W84" i="10"/>
  <c r="W263" i="10"/>
  <c r="W17" i="10"/>
  <c r="W472" i="10"/>
  <c r="W533" i="10"/>
  <c r="W538" i="10"/>
  <c r="W701" i="10"/>
  <c r="W467" i="10"/>
  <c r="W174" i="10"/>
  <c r="W51" i="10"/>
  <c r="W704" i="10"/>
  <c r="W620" i="10"/>
  <c r="W633" i="10"/>
  <c r="W421" i="10"/>
  <c r="W597" i="10"/>
  <c r="W231" i="10"/>
  <c r="W275" i="10"/>
  <c r="W425" i="10"/>
  <c r="W290" i="10"/>
  <c r="W134" i="10"/>
  <c r="W579" i="10"/>
  <c r="W349" i="10"/>
  <c r="W118" i="10"/>
  <c r="W19" i="10"/>
  <c r="W703" i="10"/>
  <c r="W489" i="10"/>
  <c r="W196" i="10"/>
  <c r="W303" i="10"/>
  <c r="W73" i="10"/>
  <c r="W330" i="10"/>
  <c r="W362" i="10"/>
  <c r="W315" i="10"/>
  <c r="W37" i="10"/>
  <c r="W486" i="10"/>
  <c r="W310" i="10"/>
  <c r="W214" i="10"/>
  <c r="W668" i="10"/>
  <c r="W653" i="10"/>
  <c r="W437" i="10"/>
  <c r="W60" i="10"/>
  <c r="W255" i="10"/>
  <c r="W94" i="10"/>
  <c r="W434" i="10"/>
  <c r="W454" i="10"/>
  <c r="W211" i="10"/>
  <c r="W667" i="10"/>
  <c r="W502" i="10"/>
  <c r="W406" i="10"/>
  <c r="W532" i="10"/>
  <c r="W601" i="10"/>
  <c r="W385" i="10"/>
  <c r="W245" i="10"/>
  <c r="W193" i="10"/>
  <c r="W250" i="10"/>
  <c r="W53" i="10"/>
  <c r="W509" i="10"/>
  <c r="W283" i="10"/>
  <c r="W21" i="10"/>
  <c r="W627" i="10"/>
  <c r="W716" i="10"/>
  <c r="W671" i="10"/>
  <c r="W455" i="10"/>
  <c r="W108" i="10"/>
  <c r="W271" i="10"/>
  <c r="W31" i="10"/>
  <c r="W74" i="10"/>
  <c r="W572" i="10"/>
  <c r="W151" i="10"/>
  <c r="W194" i="10"/>
  <c r="W706" i="10"/>
  <c r="W376" i="10"/>
  <c r="W144" i="10"/>
  <c r="W558" i="10"/>
  <c r="W488" i="10"/>
  <c r="W713" i="10"/>
  <c r="W501" i="10"/>
  <c r="W228" i="10"/>
  <c r="W313" i="10"/>
  <c r="W89" i="10"/>
  <c r="W711" i="10"/>
  <c r="W530" i="10"/>
  <c r="W699" i="10"/>
  <c r="W456" i="10"/>
  <c r="W163" i="10"/>
  <c r="W32" i="10"/>
  <c r="W662" i="10"/>
  <c r="W628" i="10"/>
  <c r="W639" i="10"/>
  <c r="W423" i="10"/>
  <c r="W20" i="10"/>
  <c r="W233" i="10"/>
  <c r="W18" i="10"/>
  <c r="W289" i="10"/>
  <c r="W90" i="10"/>
  <c r="W602" i="10"/>
  <c r="W125" i="10"/>
  <c r="W648" i="10"/>
  <c r="W344" i="10"/>
  <c r="W232" i="10"/>
  <c r="W556" i="10"/>
  <c r="W613" i="10"/>
  <c r="W397" i="10"/>
  <c r="W517" i="10"/>
  <c r="W201" i="10"/>
  <c r="W595" i="10"/>
  <c r="W348" i="10"/>
  <c r="W354" i="10"/>
  <c r="W304" i="10"/>
  <c r="W27" i="10"/>
  <c r="W477" i="10"/>
  <c r="W299" i="10"/>
  <c r="W203" i="10"/>
  <c r="W679" i="10"/>
  <c r="W463" i="10"/>
  <c r="W132" i="10"/>
  <c r="W279" i="10"/>
  <c r="W41" i="10"/>
  <c r="W251" i="10"/>
  <c r="W426" i="10"/>
  <c r="W445" i="10"/>
  <c r="W200" i="10"/>
  <c r="W656" i="10"/>
  <c r="W491" i="10"/>
  <c r="W395" i="10"/>
  <c r="W604" i="10"/>
  <c r="W629" i="10"/>
  <c r="W415" i="10"/>
  <c r="W581" i="10"/>
  <c r="W223" i="10"/>
  <c r="W592" i="10"/>
  <c r="W498" i="10"/>
  <c r="W635" i="10"/>
  <c r="W350" i="10"/>
  <c r="W99" i="10"/>
  <c r="W683" i="10"/>
  <c r="W587" i="10"/>
  <c r="W468" i="10"/>
  <c r="W569" i="10"/>
  <c r="W361" i="10"/>
  <c r="W141" i="10"/>
  <c r="W161" i="10"/>
  <c r="W314" i="10"/>
  <c r="W198" i="10"/>
  <c r="W643" i="10"/>
  <c r="W411" i="10"/>
  <c r="W182" i="10"/>
  <c r="W86" i="10"/>
  <c r="W652" i="10"/>
  <c r="W647" i="10"/>
  <c r="W431" i="10"/>
  <c r="W44" i="10"/>
  <c r="W247" i="10"/>
  <c r="W308" i="10"/>
  <c r="W378" i="10"/>
  <c r="W326" i="10"/>
  <c r="W539" i="10"/>
  <c r="W363" i="10"/>
  <c r="W267" i="10"/>
  <c r="W588" i="10"/>
  <c r="W623" i="10"/>
  <c r="W407" i="10"/>
  <c r="W557" i="10"/>
  <c r="W215" i="10"/>
  <c r="W408" i="10"/>
  <c r="W719" i="10"/>
  <c r="W244" i="10"/>
  <c r="W321" i="10"/>
  <c r="W496" i="10"/>
  <c r="W222" i="10"/>
  <c r="W669" i="10"/>
  <c r="W448" i="10"/>
  <c r="W524" i="10"/>
  <c r="W383" i="10"/>
  <c r="W237" i="10"/>
  <c r="W394" i="10"/>
  <c r="W380" i="10"/>
  <c r="W23" i="10"/>
  <c r="W258" i="10"/>
  <c r="W59" i="10"/>
  <c r="W515" i="10"/>
  <c r="W285" i="10"/>
  <c r="W29" i="10"/>
  <c r="W638" i="10"/>
  <c r="W689" i="10"/>
  <c r="W473" i="10"/>
  <c r="W164" i="10"/>
  <c r="W293" i="10"/>
  <c r="W57" i="10"/>
  <c r="W591" i="10"/>
  <c r="W82" i="10"/>
  <c r="W594" i="10"/>
  <c r="W120" i="10"/>
  <c r="W606" i="10"/>
  <c r="W302" i="10"/>
  <c r="W190" i="10"/>
  <c r="W564" i="10"/>
  <c r="W615" i="10"/>
  <c r="W399" i="10"/>
  <c r="W525" i="10"/>
  <c r="W205" i="10"/>
  <c r="W470" i="10"/>
  <c r="W207" i="10"/>
  <c r="W154" i="10"/>
  <c r="W666" i="10"/>
  <c r="W259" i="10"/>
  <c r="W40" i="10"/>
  <c r="W485" i="10"/>
  <c r="W381" i="10"/>
  <c r="W492" i="10"/>
  <c r="W583" i="10"/>
  <c r="W369" i="10"/>
  <c r="W173" i="10"/>
  <c r="W175" i="10"/>
  <c r="W138" i="10"/>
  <c r="W422" i="10"/>
  <c r="W92" i="10"/>
  <c r="W418" i="10"/>
  <c r="W443" i="10"/>
  <c r="W158" i="10"/>
  <c r="W614" i="10"/>
  <c r="W480" i="10"/>
  <c r="W384" i="10"/>
  <c r="W676" i="10"/>
  <c r="W655" i="10"/>
  <c r="W439" i="10"/>
  <c r="W68" i="10"/>
  <c r="W257" i="10"/>
  <c r="W526" i="10"/>
  <c r="W490" i="10"/>
  <c r="W624" i="10"/>
  <c r="W341" i="10"/>
  <c r="W93" i="10"/>
  <c r="W672" i="10"/>
  <c r="W576" i="10"/>
  <c r="W540" i="10"/>
  <c r="W607" i="10"/>
  <c r="W391" i="10"/>
  <c r="W333" i="10"/>
  <c r="W197" i="10"/>
  <c r="W235" i="10"/>
  <c r="W559" i="10"/>
  <c r="W50" i="10"/>
  <c r="W562" i="10"/>
  <c r="W56" i="10"/>
  <c r="W531" i="10"/>
  <c r="W227" i="10"/>
  <c r="W115" i="10"/>
  <c r="W404" i="10"/>
  <c r="W537" i="10"/>
  <c r="W351" i="10"/>
  <c r="W129" i="10"/>
  <c r="W77" i="10"/>
  <c r="W714" i="10"/>
  <c r="W641" i="10"/>
  <c r="W322" i="10"/>
  <c r="W240" i="10"/>
  <c r="W654" i="10"/>
  <c r="W413" i="10"/>
  <c r="W224" i="10"/>
  <c r="W128" i="10"/>
  <c r="W708" i="10"/>
  <c r="W665" i="10"/>
  <c r="W453" i="10"/>
  <c r="W100" i="10"/>
  <c r="W269" i="10"/>
  <c r="W25" i="10"/>
  <c r="W449" i="10"/>
  <c r="W146" i="10"/>
  <c r="W658" i="10"/>
  <c r="W248" i="10"/>
  <c r="W30" i="10"/>
  <c r="W483" i="10"/>
  <c r="W371" i="10"/>
  <c r="W500" i="10"/>
  <c r="W585" i="10"/>
  <c r="W373" i="10"/>
  <c r="W181" i="10"/>
  <c r="W177" i="10"/>
  <c r="W202" i="10"/>
  <c r="W444" i="10"/>
  <c r="W87" i="10"/>
  <c r="W218" i="10"/>
  <c r="W24" i="10"/>
  <c r="W440" i="10"/>
  <c r="W208" i="10"/>
  <c r="W622" i="10"/>
  <c r="W552" i="10"/>
  <c r="W428" i="10"/>
  <c r="W551" i="10"/>
  <c r="W332" i="10"/>
  <c r="W69" i="10"/>
  <c r="W143" i="10"/>
  <c r="W266" i="10"/>
  <c r="W720" i="10"/>
  <c r="W700" i="10"/>
  <c r="W213" i="10"/>
  <c r="W482" i="10"/>
  <c r="W582" i="10"/>
  <c r="W339" i="10"/>
  <c r="W88" i="10"/>
  <c r="W630" i="10"/>
  <c r="W534" i="10"/>
  <c r="W612" i="10"/>
  <c r="W631" i="10"/>
  <c r="W417" i="10"/>
  <c r="W589" i="10"/>
  <c r="W225" i="10"/>
  <c r="W294" i="10"/>
  <c r="W28" i="10"/>
  <c r="W42" i="10"/>
  <c r="W554" i="10"/>
  <c r="W38" i="10"/>
  <c r="W520" i="10"/>
  <c r="W221" i="10"/>
  <c r="W104" i="10"/>
  <c r="W476" i="10"/>
  <c r="W575" i="10"/>
  <c r="W365" i="10"/>
  <c r="W149" i="10"/>
  <c r="W167" i="10"/>
  <c r="W499" i="10"/>
  <c r="W114" i="10"/>
  <c r="W626" i="10"/>
  <c r="W184" i="10"/>
  <c r="W712" i="10"/>
  <c r="W296" i="10"/>
  <c r="W505" i="10"/>
  <c r="W97" i="10"/>
  <c r="W442" i="10"/>
  <c r="W544" i="10"/>
  <c r="W599" i="10"/>
  <c r="W191" i="10"/>
  <c r="W26" i="10"/>
  <c r="W451" i="10"/>
  <c r="W219" i="10"/>
  <c r="W563" i="10"/>
  <c r="W356" i="10"/>
  <c r="W513" i="10"/>
  <c r="W260" i="10"/>
  <c r="W327" i="10"/>
  <c r="W298" i="10"/>
  <c r="W176" i="10"/>
  <c r="W358" i="10"/>
  <c r="W160" i="10"/>
  <c r="W64" i="10"/>
  <c r="W461" i="10"/>
  <c r="W124" i="10"/>
  <c r="W277" i="10"/>
  <c r="W39" i="10"/>
  <c r="W379" i="10"/>
  <c r="W317" i="10"/>
  <c r="W72" i="10"/>
  <c r="W528" i="10"/>
  <c r="W256" i="10"/>
  <c r="W596" i="10"/>
  <c r="W625" i="10"/>
  <c r="W409" i="10"/>
  <c r="W217" i="10"/>
  <c r="W78" i="10"/>
  <c r="W471" i="10"/>
  <c r="W386" i="10"/>
  <c r="W368" i="10"/>
  <c r="W83" i="10"/>
  <c r="W550" i="10"/>
  <c r="W374" i="10"/>
  <c r="W278" i="10"/>
  <c r="W644" i="10"/>
  <c r="W645" i="10"/>
  <c r="W429" i="10"/>
  <c r="W36" i="10"/>
  <c r="W241" i="10"/>
  <c r="W220" i="10"/>
  <c r="W210" i="10"/>
  <c r="W722" i="10"/>
  <c r="W398" i="10"/>
  <c r="W166" i="10"/>
  <c r="W611" i="10"/>
  <c r="W510" i="10"/>
  <c r="W436" i="10"/>
  <c r="W553" i="10"/>
  <c r="W340" i="10"/>
  <c r="W101" i="10"/>
  <c r="W145" i="10"/>
  <c r="W586" i="10"/>
  <c r="W663" i="10"/>
  <c r="W282" i="10"/>
  <c r="W123" i="10"/>
  <c r="W573" i="10"/>
  <c r="W347" i="10"/>
  <c r="W107" i="10"/>
  <c r="W702" i="10"/>
  <c r="W364" i="10"/>
  <c r="W519" i="10"/>
  <c r="W268" i="10"/>
  <c r="W329" i="10"/>
  <c r="W111" i="10"/>
  <c r="W522" i="10"/>
  <c r="W54" i="10"/>
  <c r="W508" i="10"/>
  <c r="W311" i="10"/>
  <c r="W34" i="10"/>
  <c r="W546" i="10"/>
  <c r="W710" i="10"/>
  <c r="W478" i="10"/>
  <c r="W216" i="10"/>
  <c r="W62" i="10"/>
  <c r="W715" i="10"/>
  <c r="W548" i="10"/>
  <c r="W609" i="10"/>
  <c r="W393" i="10"/>
  <c r="W389" i="10"/>
  <c r="W199" i="10"/>
  <c r="W600" i="10"/>
  <c r="W106" i="10"/>
  <c r="W618" i="10"/>
  <c r="W142" i="10"/>
  <c r="W670" i="10"/>
  <c r="W366" i="10"/>
  <c r="W254" i="10"/>
  <c r="W412" i="10"/>
  <c r="W543" i="10"/>
  <c r="W316" i="10"/>
  <c r="W353" i="10"/>
  <c r="W135" i="10"/>
  <c r="W178" i="10"/>
  <c r="W690" i="10"/>
  <c r="W323" i="10"/>
  <c r="W91" i="10"/>
  <c r="W541" i="10"/>
  <c r="W435" i="10"/>
  <c r="W695" i="10"/>
  <c r="W481" i="10"/>
  <c r="W180" i="10"/>
  <c r="W297" i="10"/>
  <c r="W65" i="10"/>
  <c r="W506" i="10"/>
  <c r="W637" i="10"/>
  <c r="W392" i="10"/>
  <c r="W110" i="10"/>
  <c r="W694" i="10"/>
  <c r="W598" i="10"/>
  <c r="W460" i="10"/>
  <c r="W567" i="10"/>
  <c r="W359" i="10"/>
  <c r="W133" i="10"/>
  <c r="W159" i="10"/>
  <c r="W414" i="10"/>
  <c r="W375" i="10"/>
  <c r="W450" i="10"/>
  <c r="W507" i="10"/>
  <c r="W264" i="10"/>
  <c r="W678" i="10"/>
  <c r="W555" i="10"/>
  <c r="W459" i="10"/>
  <c r="W580" i="10"/>
  <c r="W621" i="10"/>
  <c r="W405" i="10"/>
  <c r="W549" i="10"/>
  <c r="W209" i="10"/>
  <c r="W650" i="10"/>
  <c r="W337" i="10"/>
  <c r="W274" i="10"/>
  <c r="W112" i="10"/>
  <c r="W568" i="10"/>
  <c r="W336" i="10"/>
  <c r="W96" i="10"/>
  <c r="W691" i="10"/>
  <c r="W372" i="10"/>
  <c r="W521" i="10"/>
  <c r="W276" i="10"/>
  <c r="W335" i="10"/>
  <c r="W113" i="10"/>
  <c r="W518" i="10"/>
  <c r="W527" i="10"/>
  <c r="W346" i="10"/>
  <c r="W262" i="10"/>
  <c r="W718" i="10"/>
  <c r="W475" i="10"/>
  <c r="W288" i="10"/>
  <c r="W192" i="10"/>
  <c r="W705" i="10"/>
  <c r="W493" i="10"/>
  <c r="W204" i="10"/>
  <c r="W305" i="10"/>
  <c r="W79" i="10"/>
  <c r="W70" i="10"/>
  <c r="W416" i="10"/>
  <c r="W687" i="10"/>
  <c r="W239" i="10"/>
  <c r="W98" i="10"/>
  <c r="W610" i="10"/>
  <c r="W131" i="10"/>
  <c r="W659" i="10"/>
  <c r="W355" i="10"/>
  <c r="W243" i="10"/>
  <c r="W484" i="10"/>
  <c r="W577" i="10"/>
  <c r="W367" i="10"/>
  <c r="W165" i="10"/>
  <c r="W169" i="10"/>
  <c r="W179" i="10"/>
  <c r="W170" i="10"/>
  <c r="W682" i="10"/>
  <c r="W312" i="10"/>
  <c r="W85" i="10"/>
  <c r="W536" i="10"/>
  <c r="W424" i="10"/>
  <c r="W721" i="10"/>
  <c r="W511" i="10"/>
  <c r="W252" i="10"/>
  <c r="W325" i="10"/>
  <c r="W103" i="10"/>
  <c r="W242" i="10"/>
  <c r="W48" i="10"/>
  <c r="W504" i="10"/>
  <c r="W272" i="10"/>
  <c r="W686" i="10"/>
  <c r="W616" i="10"/>
  <c r="W673" i="10"/>
  <c r="W457" i="10"/>
  <c r="W116" i="10"/>
  <c r="W273" i="10"/>
  <c r="W33" i="10"/>
  <c r="W58" i="10"/>
  <c r="W570" i="10"/>
  <c r="W61" i="10"/>
  <c r="W542" i="10"/>
  <c r="W238" i="10"/>
  <c r="W126" i="10"/>
  <c r="W396" i="10"/>
  <c r="W535" i="10"/>
  <c r="W300" i="10"/>
  <c r="W345" i="10"/>
  <c r="W127" i="10"/>
  <c r="W157" i="10"/>
  <c r="W156" i="10"/>
  <c r="W514" i="10"/>
  <c r="W646" i="10"/>
  <c r="W403" i="10"/>
  <c r="W152" i="10"/>
  <c r="W16" i="10"/>
  <c r="W640" i="10"/>
  <c r="W516" i="10"/>
  <c r="W593" i="10"/>
  <c r="W377" i="10"/>
  <c r="W229" i="10"/>
  <c r="W185" i="10"/>
  <c r="W696" i="10"/>
  <c r="W183" i="10"/>
  <c r="W338" i="10"/>
  <c r="W253" i="10"/>
  <c r="W707" i="10"/>
  <c r="W464" i="10"/>
  <c r="W246" i="10"/>
  <c r="W150" i="10"/>
  <c r="W709" i="10"/>
  <c r="W495" i="10"/>
  <c r="W212" i="10"/>
  <c r="W309" i="10"/>
  <c r="W81" i="10"/>
  <c r="W387" i="10"/>
  <c r="W401" i="10"/>
  <c r="W410" i="10"/>
  <c r="W432" i="10"/>
  <c r="W147" i="10"/>
  <c r="W605" i="10"/>
  <c r="W438" i="10"/>
  <c r="W342" i="10"/>
  <c r="W681" i="10"/>
  <c r="W465" i="10"/>
  <c r="W140" i="10"/>
  <c r="W281" i="10"/>
  <c r="W47" i="10"/>
  <c r="W688" i="10"/>
  <c r="W360" i="10"/>
  <c r="W617" i="10"/>
  <c r="W119" i="10"/>
  <c r="W162" i="10"/>
  <c r="W674" i="10"/>
  <c r="W270" i="10"/>
  <c r="W80" i="10"/>
  <c r="W494" i="10"/>
  <c r="W382" i="10"/>
  <c r="W420" i="10"/>
  <c r="W545" i="10"/>
  <c r="W324" i="10"/>
  <c r="W45" i="10"/>
  <c r="W137" i="10"/>
  <c r="W651" i="10"/>
  <c r="W234" i="10"/>
  <c r="W35" i="10"/>
  <c r="W462" i="10"/>
  <c r="W230" i="10"/>
  <c r="W675" i="10"/>
  <c r="W574" i="10"/>
  <c r="W697" i="10"/>
  <c r="W487" i="10"/>
  <c r="W188" i="10"/>
  <c r="W301" i="10"/>
  <c r="W71" i="10"/>
  <c r="W458" i="10"/>
  <c r="W306" i="10"/>
  <c r="W187" i="10"/>
  <c r="W632" i="10"/>
  <c r="W400" i="10"/>
  <c r="W171" i="10"/>
  <c r="W75" i="10"/>
  <c r="W660" i="10"/>
  <c r="W649" i="10"/>
  <c r="W433" i="10"/>
  <c r="W52" i="10"/>
  <c r="W249" i="10"/>
  <c r="W155" i="10"/>
  <c r="W122" i="10"/>
  <c r="W634" i="10"/>
  <c r="W189" i="10"/>
  <c r="W723" i="10"/>
  <c r="W419" i="10"/>
  <c r="W307" i="10"/>
  <c r="W717" i="10"/>
  <c r="W503" i="10"/>
  <c r="W236" i="10"/>
  <c r="W319" i="10"/>
  <c r="W95" i="10"/>
  <c r="W566" i="10"/>
  <c r="W109" i="10"/>
  <c r="W66" i="10"/>
  <c r="W578" i="10"/>
  <c r="W67" i="10"/>
  <c r="W584" i="10"/>
  <c r="W280" i="10"/>
  <c r="W168" i="10"/>
  <c r="W452" i="10"/>
  <c r="W561" i="10"/>
  <c r="W357" i="10"/>
  <c r="W117" i="10"/>
  <c r="W153" i="10"/>
  <c r="W291" i="10"/>
  <c r="W402" i="10"/>
  <c r="W390" i="10"/>
  <c r="W136" i="10"/>
  <c r="W603" i="10"/>
  <c r="W427" i="10"/>
  <c r="W331" i="10"/>
  <c r="W685" i="10"/>
  <c r="W469" i="10"/>
  <c r="W148" i="10"/>
  <c r="W287" i="10"/>
  <c r="W49" i="10"/>
  <c r="W22" i="10"/>
  <c r="W284" i="10"/>
  <c r="W474" i="10"/>
  <c r="W571" i="10"/>
  <c r="W328" i="10"/>
  <c r="W46" i="10"/>
  <c r="W619" i="10"/>
  <c r="W523" i="10"/>
  <c r="W684" i="10"/>
  <c r="W657" i="10"/>
  <c r="W441" i="10"/>
  <c r="W76" i="10"/>
  <c r="W261" i="10"/>
  <c r="W15" i="10"/>
  <c r="W206" i="10"/>
  <c r="W320" i="10"/>
  <c r="W497" i="10"/>
  <c r="W55" i="10"/>
  <c r="W226" i="10"/>
  <c r="W664" i="10"/>
  <c r="W105" i="10"/>
  <c r="W590" i="10"/>
  <c r="W677" i="10"/>
  <c r="W370" i="10"/>
  <c r="W352" i="10"/>
  <c r="W565" i="10"/>
  <c r="W186" i="10"/>
  <c r="W698" i="10"/>
  <c r="W334" i="10"/>
  <c r="W102" i="10"/>
  <c r="W547" i="10"/>
  <c r="W446" i="10"/>
  <c r="W693" i="10"/>
  <c r="W479" i="10"/>
  <c r="W172" i="10"/>
  <c r="W295" i="10"/>
  <c r="W63" i="10"/>
  <c r="W4" i="10"/>
  <c r="W11" i="10"/>
  <c r="W2" i="10"/>
  <c r="W2" i="8"/>
  <c r="W11" i="9"/>
  <c r="W13" i="10"/>
  <c r="W10" i="10"/>
  <c r="W3" i="10"/>
  <c r="W7" i="8"/>
  <c r="W10" i="8"/>
  <c r="W8" i="10"/>
  <c r="W10" i="9"/>
  <c r="W9" i="10"/>
  <c r="W5" i="9"/>
  <c r="W7" i="9"/>
  <c r="W9" i="11"/>
  <c r="W8" i="9"/>
  <c r="W9" i="8"/>
  <c r="W4" i="9"/>
  <c r="W5" i="8"/>
  <c r="W12" i="9"/>
  <c r="W8" i="11"/>
  <c r="W7" i="10"/>
  <c r="W9" i="9"/>
  <c r="W3" i="9"/>
  <c r="AC726" i="11"/>
  <c r="AP726" i="11" s="1"/>
  <c r="AQ726" i="11" s="1"/>
  <c r="AE726" i="11"/>
  <c r="AE734" i="11" s="1"/>
  <c r="AE727" i="11"/>
  <c r="AD726" i="11"/>
  <c r="AC727" i="11"/>
  <c r="AC730" i="11"/>
  <c r="AC732" i="11" s="1"/>
  <c r="AE730" i="11"/>
  <c r="AE732" i="11" s="1"/>
  <c r="AD727" i="11"/>
  <c r="AD728" i="11" s="1"/>
  <c r="AD730" i="11"/>
  <c r="AD732" i="11" s="1"/>
  <c r="AC727" i="10"/>
  <c r="AC735" i="10" s="1"/>
  <c r="AD730" i="10"/>
  <c r="AD732" i="10" s="1"/>
  <c r="AC730" i="10"/>
  <c r="AC732" i="10" s="1"/>
  <c r="AE726" i="10"/>
  <c r="AD726" i="10"/>
  <c r="AD727" i="10"/>
  <c r="AD728" i="10" s="1"/>
  <c r="AD736" i="10" s="1"/>
  <c r="AC726" i="10"/>
  <c r="AE730" i="10"/>
  <c r="AE732" i="10" s="1"/>
  <c r="AE727" i="10"/>
  <c r="AD734" i="8"/>
  <c r="AF734" i="11"/>
  <c r="AF728" i="11"/>
  <c r="AF734" i="10"/>
  <c r="AF728" i="10"/>
  <c r="AD728" i="9"/>
  <c r="AD734" i="9"/>
  <c r="AC735" i="9"/>
  <c r="AP727" i="9"/>
  <c r="AQ727" i="9" s="1"/>
  <c r="AJ727" i="9"/>
  <c r="AF734" i="9"/>
  <c r="AF728" i="9"/>
  <c r="AP726" i="9"/>
  <c r="AQ726" i="9" s="1"/>
  <c r="AJ726" i="9"/>
  <c r="AC734" i="9"/>
  <c r="AC728" i="9"/>
  <c r="AE728" i="9"/>
  <c r="AE734" i="9"/>
  <c r="AF734" i="8"/>
  <c r="AE734" i="8"/>
  <c r="AP726" i="8"/>
  <c r="AQ726" i="8" s="1"/>
  <c r="AJ726" i="8"/>
  <c r="AC734" i="8"/>
  <c r="AC728" i="8"/>
  <c r="AC735" i="8"/>
  <c r="AP727" i="8"/>
  <c r="AQ727" i="8" s="1"/>
  <c r="AJ727" i="8"/>
  <c r="AD728" i="8"/>
  <c r="AD736" i="8" s="1"/>
  <c r="AD735" i="8"/>
  <c r="AF728" i="8"/>
  <c r="AF736" i="8" s="1"/>
  <c r="AF735" i="8"/>
  <c r="AE728" i="8"/>
  <c r="AE736" i="8" s="1"/>
  <c r="AE735" i="8"/>
  <c r="AC735" i="7"/>
  <c r="AP727" i="7"/>
  <c r="AQ727" i="7" s="1"/>
  <c r="AJ727" i="7"/>
  <c r="AD728" i="7"/>
  <c r="AD736" i="7" s="1"/>
  <c r="AD735" i="7"/>
  <c r="AF734" i="7"/>
  <c r="AF728" i="7"/>
  <c r="AP726" i="7"/>
  <c r="AQ726" i="7" s="1"/>
  <c r="AJ726" i="7"/>
  <c r="AC734" i="7"/>
  <c r="AC728" i="7"/>
  <c r="AE728" i="7"/>
  <c r="AE734" i="7"/>
  <c r="AG726" i="9"/>
  <c r="AG730" i="9"/>
  <c r="AG727" i="9"/>
  <c r="AG730" i="11"/>
  <c r="AG727" i="11"/>
  <c r="AG726" i="11"/>
  <c r="AG730" i="7"/>
  <c r="AG732" i="7" s="1"/>
  <c r="AG727" i="7"/>
  <c r="AG726" i="7"/>
  <c r="AG730" i="10"/>
  <c r="AG732" i="10" s="1"/>
  <c r="AG727" i="10"/>
  <c r="AG726" i="10"/>
  <c r="AG4733" i="11"/>
  <c r="AG4737" i="11" s="1"/>
  <c r="AG4734" i="11"/>
  <c r="AG4738" i="11" s="1"/>
  <c r="AG4734" i="10"/>
  <c r="AG4738" i="10" s="1"/>
  <c r="AG4733" i="10"/>
  <c r="AG4737" i="10" s="1"/>
  <c r="AG4733" i="9"/>
  <c r="AG4737" i="9" s="1"/>
  <c r="AG4734" i="9"/>
  <c r="AG4738" i="9" s="1"/>
  <c r="AG4734" i="8"/>
  <c r="AG4738" i="8" s="1"/>
  <c r="AG4733" i="8"/>
  <c r="AG4737" i="8" s="1"/>
  <c r="AG4734" i="7"/>
  <c r="AG4738" i="7" s="1"/>
  <c r="AG4733" i="7"/>
  <c r="AG4737" i="7" s="1"/>
  <c r="AG6950" i="11"/>
  <c r="AG6951" i="11"/>
  <c r="AG6950" i="10"/>
  <c r="AG6951" i="10"/>
  <c r="AG6951" i="9"/>
  <c r="AG6950" i="9"/>
  <c r="AG6950" i="8"/>
  <c r="AG6951" i="8"/>
  <c r="AE728" i="11" l="1"/>
  <c r="AE736" i="11" s="1"/>
  <c r="AD734" i="10"/>
  <c r="AC728" i="11"/>
  <c r="AC736" i="11" s="1"/>
  <c r="AG730" i="8"/>
  <c r="AG732" i="8" s="1"/>
  <c r="AP726" i="10"/>
  <c r="AQ726" i="10" s="1"/>
  <c r="AE735" i="11"/>
  <c r="AE4732" i="11" s="1"/>
  <c r="AE6949" i="11" s="1"/>
  <c r="AJ726" i="11"/>
  <c r="AC734" i="11"/>
  <c r="AD735" i="11"/>
  <c r="AJ727" i="11"/>
  <c r="AP727" i="11"/>
  <c r="AQ727" i="11" s="1"/>
  <c r="AC735" i="11"/>
  <c r="AD734" i="11"/>
  <c r="AE728" i="10"/>
  <c r="AE736" i="10" s="1"/>
  <c r="AJ726" i="10"/>
  <c r="AP727" i="10"/>
  <c r="AQ727" i="10" s="1"/>
  <c r="AC728" i="10"/>
  <c r="AP728" i="10" s="1"/>
  <c r="AQ728" i="10" s="1"/>
  <c r="AC734" i="10"/>
  <c r="AE735" i="10"/>
  <c r="AE734" i="10"/>
  <c r="AJ727" i="10"/>
  <c r="AD735" i="10"/>
  <c r="AD4732" i="10" s="1"/>
  <c r="AD6949" i="10" s="1"/>
  <c r="AD4732" i="7"/>
  <c r="AD4732" i="11"/>
  <c r="AD6949" i="11" s="1"/>
  <c r="AD736" i="11"/>
  <c r="AP728" i="11"/>
  <c r="AQ728" i="11" s="1"/>
  <c r="AJ728" i="11"/>
  <c r="AF736" i="11"/>
  <c r="AF4732" i="11"/>
  <c r="AF736" i="10"/>
  <c r="AF4732" i="10" s="1"/>
  <c r="AF6949" i="10" s="1"/>
  <c r="AF736" i="9"/>
  <c r="AF4732" i="9" s="1"/>
  <c r="AE736" i="9"/>
  <c r="AE4732" i="9" s="1"/>
  <c r="AC736" i="9"/>
  <c r="AC4732" i="9" s="1"/>
  <c r="AP728" i="9"/>
  <c r="AQ728" i="9" s="1"/>
  <c r="AJ728" i="9"/>
  <c r="AD736" i="9"/>
  <c r="AD4732" i="9"/>
  <c r="AG726" i="8"/>
  <c r="AG727" i="8"/>
  <c r="AL727" i="8" s="1"/>
  <c r="AD4732" i="8"/>
  <c r="AD6949" i="8" s="1"/>
  <c r="AP728" i="8"/>
  <c r="AQ728" i="8" s="1"/>
  <c r="AJ728" i="8"/>
  <c r="AC736" i="8"/>
  <c r="AF4732" i="8"/>
  <c r="AF6949" i="8" s="1"/>
  <c r="AE4732" i="8"/>
  <c r="AE6949" i="8" s="1"/>
  <c r="AF736" i="7"/>
  <c r="AF4732" i="7" s="1"/>
  <c r="AE736" i="7"/>
  <c r="AE4732" i="7" s="1"/>
  <c r="AC736" i="7"/>
  <c r="AC4732" i="7" s="1"/>
  <c r="AP728" i="7"/>
  <c r="AQ728" i="7" s="1"/>
  <c r="AJ728" i="7"/>
  <c r="AG728" i="7"/>
  <c r="AG735" i="7"/>
  <c r="AK727" i="7"/>
  <c r="AL727" i="7"/>
  <c r="AM727" i="7"/>
  <c r="AG735" i="10"/>
  <c r="AL727" i="10"/>
  <c r="AM727" i="10"/>
  <c r="AK727" i="10"/>
  <c r="AK726" i="11"/>
  <c r="AL726" i="11"/>
  <c r="AM726" i="11"/>
  <c r="AG728" i="11"/>
  <c r="AG735" i="11"/>
  <c r="AL727" i="11"/>
  <c r="AM727" i="11"/>
  <c r="AK727" i="11"/>
  <c r="AM726" i="10"/>
  <c r="AK726" i="10"/>
  <c r="AL726" i="10"/>
  <c r="AG728" i="10"/>
  <c r="AG734" i="10"/>
  <c r="AG734" i="11"/>
  <c r="AG732" i="11"/>
  <c r="AK727" i="9"/>
  <c r="AL727" i="9"/>
  <c r="AG735" i="9"/>
  <c r="AM727" i="9"/>
  <c r="AG734" i="9"/>
  <c r="AG732" i="9"/>
  <c r="AG734" i="7"/>
  <c r="AK726" i="7"/>
  <c r="AL726" i="7"/>
  <c r="AM726" i="7"/>
  <c r="AK726" i="9"/>
  <c r="AL726" i="9"/>
  <c r="AM726" i="9"/>
  <c r="AG728" i="9"/>
  <c r="P2" i="1"/>
  <c r="AE4732" i="10" l="1"/>
  <c r="AE6949" i="10" s="1"/>
  <c r="AC4732" i="11"/>
  <c r="AC6949" i="11" s="1"/>
  <c r="AG734" i="8"/>
  <c r="AC736" i="10"/>
  <c r="AC4732" i="10" s="1"/>
  <c r="AC6949" i="10" s="1"/>
  <c r="AJ728" i="10"/>
  <c r="AF6949" i="11"/>
  <c r="AC6949" i="9"/>
  <c r="AE6949" i="9"/>
  <c r="AD6949" i="9"/>
  <c r="AF6949" i="9"/>
  <c r="AM726" i="8"/>
  <c r="AK726" i="8"/>
  <c r="AG728" i="8"/>
  <c r="AL728" i="8" s="1"/>
  <c r="AL726" i="8"/>
  <c r="AM727" i="8"/>
  <c r="AG735" i="8"/>
  <c r="AK727" i="8"/>
  <c r="AC4732" i="8"/>
  <c r="AC6949" i="8" s="1"/>
  <c r="AK728" i="10"/>
  <c r="AM728" i="10"/>
  <c r="AL728" i="10"/>
  <c r="AG736" i="10"/>
  <c r="AG736" i="11"/>
  <c r="AL728" i="11"/>
  <c r="AM728" i="11"/>
  <c r="AK728" i="11"/>
  <c r="AG736" i="9"/>
  <c r="AK728" i="9"/>
  <c r="AM728" i="9"/>
  <c r="AL728" i="9"/>
  <c r="AG4732" i="9"/>
  <c r="AM728" i="8"/>
  <c r="AK728" i="8"/>
  <c r="AG736" i="7"/>
  <c r="AG4732" i="7" s="1"/>
  <c r="AK728" i="7"/>
  <c r="AM728" i="7"/>
  <c r="AL728" i="7"/>
  <c r="I13" i="1"/>
  <c r="I12" i="1"/>
  <c r="I11" i="1"/>
  <c r="I10" i="1"/>
  <c r="I9" i="1"/>
  <c r="I8" i="1"/>
  <c r="I7" i="1"/>
  <c r="I6" i="1"/>
  <c r="I5" i="1"/>
  <c r="I4" i="1"/>
  <c r="I3" i="1"/>
  <c r="I2" i="1"/>
  <c r="AE3" i="1"/>
  <c r="AG3" i="1"/>
  <c r="AE4" i="1"/>
  <c r="AG4" i="1"/>
  <c r="AE5" i="1"/>
  <c r="AG5" i="1"/>
  <c r="AE6" i="1"/>
  <c r="AG6" i="1"/>
  <c r="AE7" i="1"/>
  <c r="AG7" i="1"/>
  <c r="AE8" i="1"/>
  <c r="AG8" i="1"/>
  <c r="AE9" i="1"/>
  <c r="AG9" i="1"/>
  <c r="AE10" i="1"/>
  <c r="AG10" i="1"/>
  <c r="AE11" i="1"/>
  <c r="AG11" i="1"/>
  <c r="AE12" i="1"/>
  <c r="AG12" i="1"/>
  <c r="AE13" i="1"/>
  <c r="AG13" i="1"/>
  <c r="AE2" i="1"/>
  <c r="AG2" i="1"/>
  <c r="AG736" i="8" l="1"/>
  <c r="AG4732" i="8" s="1"/>
  <c r="AG6949" i="8" s="1"/>
  <c r="AG6949" i="9"/>
  <c r="AG4732" i="10"/>
  <c r="AG6949" i="10" s="1"/>
  <c r="AG4732" i="11"/>
  <c r="AG6949" i="11" s="1"/>
  <c r="AC4" i="1"/>
  <c r="P4" i="1"/>
  <c r="AJ4" i="1" s="1"/>
  <c r="AC7" i="1"/>
  <c r="P7" i="1"/>
  <c r="AJ7" i="1" s="1"/>
  <c r="AC10" i="1"/>
  <c r="P10" i="1"/>
  <c r="AJ10" i="1" s="1"/>
  <c r="AC13" i="1"/>
  <c r="P13" i="1"/>
  <c r="AJ13" i="1" s="1"/>
  <c r="AC12" i="1"/>
  <c r="P12" i="1"/>
  <c r="AJ12" i="1" s="1"/>
  <c r="AC5" i="1"/>
  <c r="P5" i="1"/>
  <c r="AJ5" i="1" s="1"/>
  <c r="AC8" i="1"/>
  <c r="P8" i="1"/>
  <c r="AJ8" i="1" s="1"/>
  <c r="AC2" i="1"/>
  <c r="AJ2" i="1"/>
  <c r="AC11" i="1"/>
  <c r="P11" i="1"/>
  <c r="AJ11" i="1" s="1"/>
  <c r="AC3" i="1"/>
  <c r="P3" i="1"/>
  <c r="AC6" i="1"/>
  <c r="P6" i="1"/>
  <c r="AJ6" i="1" s="1"/>
  <c r="AC9" i="1"/>
  <c r="P9" i="1"/>
  <c r="AJ9" i="1" s="1"/>
  <c r="AE201" i="1"/>
  <c r="AG201" i="1"/>
  <c r="AF12" i="1"/>
  <c r="AI12" i="1"/>
  <c r="AH6" i="1"/>
  <c r="AD6" i="1"/>
  <c r="AF4" i="1"/>
  <c r="AI4" i="1"/>
  <c r="AD9" i="1"/>
  <c r="AH9" i="1"/>
  <c r="AF7" i="1"/>
  <c r="AI7" i="1"/>
  <c r="AH2" i="1"/>
  <c r="AD2" i="1"/>
  <c r="AH12" i="1"/>
  <c r="AD12" i="1"/>
  <c r="AF10" i="1"/>
  <c r="AI10" i="1"/>
  <c r="AH4" i="1"/>
  <c r="AD4" i="1"/>
  <c r="AI13" i="1"/>
  <c r="AF13" i="1"/>
  <c r="AH7" i="1"/>
  <c r="AD7" i="1"/>
  <c r="AI5" i="1"/>
  <c r="AF5" i="1"/>
  <c r="AH10" i="1"/>
  <c r="AD10" i="1"/>
  <c r="AI8" i="1"/>
  <c r="AF8" i="1"/>
  <c r="AH13" i="1"/>
  <c r="AD13" i="1"/>
  <c r="AI11" i="1"/>
  <c r="AF11" i="1"/>
  <c r="AH5" i="1"/>
  <c r="AD5" i="1"/>
  <c r="AF3" i="1"/>
  <c r="AI3" i="1"/>
  <c r="AI2" i="1"/>
  <c r="AF2" i="1"/>
  <c r="AD8" i="1"/>
  <c r="AH8" i="1"/>
  <c r="AI6" i="1"/>
  <c r="AF6" i="1"/>
  <c r="AH11" i="1"/>
  <c r="AD11" i="1"/>
  <c r="AI9" i="1"/>
  <c r="AF9" i="1"/>
  <c r="AH3" i="1"/>
  <c r="AD3" i="1"/>
  <c r="P726" i="1" l="1"/>
  <c r="AJ3" i="1"/>
  <c r="AC201" i="1"/>
  <c r="AG203" i="1" s="1"/>
  <c r="AJ201" i="1"/>
  <c r="AF201" i="1"/>
  <c r="AD201" i="1"/>
  <c r="AI201" i="1"/>
  <c r="AH201" i="1"/>
  <c r="AD203" i="1" l="1"/>
  <c r="AE203" i="1"/>
  <c r="AI203" i="1"/>
  <c r="AF203" i="1"/>
  <c r="AH203" i="1"/>
  <c r="AJ203" i="1"/>
</calcChain>
</file>

<file path=xl/sharedStrings.xml><?xml version="1.0" encoding="utf-8"?>
<sst xmlns="http://schemas.openxmlformats.org/spreadsheetml/2006/main" count="1970" uniqueCount="20">
  <si>
    <t>Change</t>
  </si>
  <si>
    <t>Action</t>
  </si>
  <si>
    <t>Expectation</t>
  </si>
  <si>
    <t>Term premia1</t>
  </si>
  <si>
    <t>term premi 2</t>
  </si>
  <si>
    <t>dates</t>
  </si>
  <si>
    <t>Exp</t>
  </si>
  <si>
    <t>tp</t>
  </si>
  <si>
    <t>error</t>
  </si>
  <si>
    <t>Total</t>
  </si>
  <si>
    <t>Non-mul-day</t>
  </si>
  <si>
    <t>Non-sample per</t>
  </si>
  <si>
    <t>change daays</t>
  </si>
  <si>
    <t>MP</t>
  </si>
  <si>
    <t>MP day</t>
  </si>
  <si>
    <t>Type</t>
  </si>
  <si>
    <t>speech</t>
  </si>
  <si>
    <t>smp</t>
  </si>
  <si>
    <t>minutes</t>
  </si>
  <si>
    <t>Non-mp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</si>
</sst>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dd\-mmm\-yyyy"/>
    <numFmt numFmtId="165" formatCode="0.0000"/>
    <numFmt numFmtId="166" formatCode="0.00000"/>
  </numFmts>
  <fonts count="4" x14ac:knownFonts="1"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indexed="8"/>
      <name val="Arial"/>
      <family val="2"/>
    </font>
    <font>
      <sz val="9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14" fontId="0" fillId="0" borderId="0" xfId="0" applyNumberFormat="1"/>
    <xf numFmtId="2" fontId="0" fillId="0" borderId="0" xfId="0" applyNumberFormat="1"/>
    <xf numFmtId="11" fontId="0" fillId="0" borderId="0" xfId="0" applyNumberFormat="1"/>
    <xf numFmtId="164" fontId="1" fillId="0" borderId="0" xfId="0" applyNumberFormat="1" applyFont="1"/>
    <xf numFmtId="164" fontId="2" fillId="0" borderId="0" xfId="0" applyNumberFormat="1" applyFont="1" applyAlignment="1">
      <alignment horizontal="right"/>
    </xf>
    <xf numFmtId="164" fontId="2" fillId="0" borderId="0" xfId="0" applyNumberFormat="1" applyFont="1" applyFill="1" applyAlignment="1">
      <alignment horizontal="right"/>
    </xf>
    <xf numFmtId="164" fontId="3" fillId="0" borderId="0" xfId="0" applyNumberFormat="1" applyFont="1" applyAlignment="1">
      <alignment horizontal="right"/>
    </xf>
    <xf numFmtId="165" fontId="0" fillId="0" borderId="0" xfId="0" applyNumberFormat="1"/>
    <xf numFmtId="16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externalLink" Target="externalLinks/externalLink6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contrs_1m_adj_extra_stack.csv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contrs_1year_adj_extra_stack.csv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Research/JonathanH/Term%20struct%20and%20MP/New%20working%20folder/Note%20replication/Input%20data/HF%20zcr/input/findur_extra_reshape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contrs_2year_adj_extra_stack.csv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contrs_3year_adj_extra_stack.csv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contrs_5year_adj_extra_stack.csv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contrs_10year_adj_extra_stack.csv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s_1m_adj_extra_stack"/>
    </sheetNames>
    <sheetDataSet>
      <sheetData sheetId="0">
        <row r="1">
          <cell r="A1">
            <v>2.0999999999999999E-3</v>
          </cell>
          <cell r="B1">
            <v>1.3629967177017401E-3</v>
          </cell>
          <cell r="C1">
            <v>-1.73998593760464E-5</v>
          </cell>
          <cell r="D1">
            <v>-1.6533526980652301E-5</v>
          </cell>
          <cell r="E1">
            <v>-1.2505779824403501E-5</v>
          </cell>
        </row>
        <row r="2">
          <cell r="A2">
            <v>-4.0000000000000501E-4</v>
          </cell>
          <cell r="B2">
            <v>-5.97701050450342E-4</v>
          </cell>
          <cell r="C2">
            <v>-1.7399859373173999E-5</v>
          </cell>
          <cell r="D2">
            <v>-1.23892708083342E-5</v>
          </cell>
          <cell r="E2">
            <v>-1.9778482609334999E-5</v>
          </cell>
        </row>
        <row r="3">
          <cell r="A3">
            <v>-3.9999999999999801E-4</v>
          </cell>
          <cell r="B3">
            <v>-4.1122469151065101E-4</v>
          </cell>
          <cell r="C3">
            <v>-1.73998593809979E-5</v>
          </cell>
          <cell r="D3">
            <v>-1.51463632191911E-5</v>
          </cell>
          <cell r="E3">
            <v>-1.7195074841138299E-5</v>
          </cell>
        </row>
        <row r="4">
          <cell r="A4">
            <v>0</v>
          </cell>
          <cell r="B4">
            <v>-7.9779082882597496E-5</v>
          </cell>
          <cell r="C4">
            <v>-1.73998593723552E-5</v>
          </cell>
          <cell r="D4">
            <v>-1.9311202724925001E-5</v>
          </cell>
          <cell r="E4">
            <v>-1.7612640751551901E-5</v>
          </cell>
        </row>
        <row r="5">
          <cell r="A5">
            <v>-1.0000000000001001E-4</v>
          </cell>
          <cell r="B5">
            <v>-1.3769215754629201E-4</v>
          </cell>
          <cell r="C5">
            <v>-1.7399859376424901E-5</v>
          </cell>
          <cell r="D5">
            <v>-1.8030933118846001E-5</v>
          </cell>
          <cell r="E5">
            <v>-1.7686137599901501E-5</v>
          </cell>
        </row>
        <row r="6">
          <cell r="A6">
            <v>8.9999999999999802E-4</v>
          </cell>
          <cell r="B6">
            <v>6.3902527092579502E-4</v>
          </cell>
          <cell r="C6">
            <v>-1.7399859380303601E-5</v>
          </cell>
          <cell r="D6">
            <v>-2.31427138671065E-5</v>
          </cell>
          <cell r="E6">
            <v>-1.70745948850663E-5</v>
          </cell>
        </row>
        <row r="7">
          <cell r="A7">
            <v>-3.0000000000000198E-4</v>
          </cell>
          <cell r="B7">
            <v>-9.36942775407249E-4</v>
          </cell>
          <cell r="C7">
            <v>-1.7399859380389199E-5</v>
          </cell>
          <cell r="D7">
            <v>-1.21161011141754E-5</v>
          </cell>
          <cell r="E7">
            <v>-2.29494004761137E-5</v>
          </cell>
        </row>
        <row r="8">
          <cell r="A8">
            <v>9.9999999999995898E-5</v>
          </cell>
          <cell r="B8">
            <v>1.03937930816492E-4</v>
          </cell>
          <cell r="C8">
            <v>-1.73998593793619E-5</v>
          </cell>
          <cell r="D8">
            <v>-1.6861465298740899E-5</v>
          </cell>
          <cell r="E8">
            <v>-1.9032304151570202E-5</v>
          </cell>
        </row>
        <row r="9">
          <cell r="A9">
            <v>-1.00000000000003E-4</v>
          </cell>
          <cell r="B9">
            <v>-1.1836116673239401E-4</v>
          </cell>
          <cell r="C9">
            <v>-1.7399859374660301E-5</v>
          </cell>
          <cell r="D9">
            <v>-1.6770073195190401E-5</v>
          </cell>
          <cell r="E9">
            <v>-1.7500504117826E-5</v>
          </cell>
        </row>
        <row r="10">
          <cell r="A10">
            <v>1.00000000000003E-4</v>
          </cell>
          <cell r="B10">
            <v>-2.64123000063964E-7</v>
          </cell>
          <cell r="C10">
            <v>-1.7399859375353002E-5</v>
          </cell>
          <cell r="D10">
            <v>-2.1006928898625901E-5</v>
          </cell>
          <cell r="E10">
            <v>-1.6631661338932599E-5</v>
          </cell>
        </row>
        <row r="11">
          <cell r="A11">
            <v>-9.9999999999995898E-5</v>
          </cell>
          <cell r="B11">
            <v>2.0155673153505501E-5</v>
          </cell>
          <cell r="C11">
            <v>-1.7399859378670301E-5</v>
          </cell>
          <cell r="D11">
            <v>-1.5003343372136201E-5</v>
          </cell>
          <cell r="E11">
            <v>-1.8898020105563899E-5</v>
          </cell>
        </row>
        <row r="12">
          <cell r="A12">
            <v>0</v>
          </cell>
          <cell r="B12">
            <v>-8.1069780496887599E-5</v>
          </cell>
          <cell r="C12">
            <v>-1.7399859375260499E-5</v>
          </cell>
          <cell r="D12">
            <v>-1.4915074598708501E-5</v>
          </cell>
          <cell r="E12">
            <v>-1.96268896035853E-5</v>
          </cell>
        </row>
        <row r="13">
          <cell r="A13">
            <v>0</v>
          </cell>
          <cell r="B13">
            <v>1.6533237432884599E-4</v>
          </cell>
          <cell r="C13">
            <v>-1.7399859382162601E-5</v>
          </cell>
          <cell r="D13">
            <v>-1.5460151681286601E-5</v>
          </cell>
          <cell r="E13">
            <v>-1.3798907066601399E-5</v>
          </cell>
        </row>
        <row r="14">
          <cell r="A14">
            <v>-9.9999999999995898E-5</v>
          </cell>
          <cell r="B14">
            <v>-3.0485987377781198E-4</v>
          </cell>
          <cell r="C14">
            <v>-1.7399859377797102E-5</v>
          </cell>
          <cell r="D14">
            <v>-1.34964082460225E-5</v>
          </cell>
          <cell r="E14">
            <v>-1.3829056615770001E-5</v>
          </cell>
        </row>
        <row r="15">
          <cell r="A15">
            <v>-1.0000000000001001E-4</v>
          </cell>
          <cell r="B15">
            <v>-2.7136450703515102E-4</v>
          </cell>
          <cell r="C15">
            <v>-1.7399859375341401E-5</v>
          </cell>
          <cell r="D15">
            <v>-2.1748431736925899E-5</v>
          </cell>
          <cell r="E15">
            <v>-1.9544912822679401E-5</v>
          </cell>
        </row>
        <row r="16">
          <cell r="A16">
            <v>0</v>
          </cell>
          <cell r="B16">
            <v>-2.9621785900034201E-5</v>
          </cell>
          <cell r="C16">
            <v>-1.7399859381154002E-5</v>
          </cell>
          <cell r="D16">
            <v>-1.6793286404649098E-5</v>
          </cell>
          <cell r="E16">
            <v>-1.5460198484959399E-5</v>
          </cell>
        </row>
        <row r="17">
          <cell r="A17">
            <v>0</v>
          </cell>
          <cell r="B17">
            <v>6.2663611189133707E-5</v>
          </cell>
          <cell r="C17">
            <v>-1.73998593796791E-5</v>
          </cell>
          <cell r="D17">
            <v>-1.6033197877159801E-5</v>
          </cell>
          <cell r="E17">
            <v>-1.60636986817463E-5</v>
          </cell>
        </row>
        <row r="18">
          <cell r="A18">
            <v>-8.0000000000000199E-4</v>
          </cell>
          <cell r="B18">
            <v>-8.4944399863617502E-4</v>
          </cell>
          <cell r="C18">
            <v>-1.7399859380874399E-5</v>
          </cell>
          <cell r="D18">
            <v>-2.44003581645667E-5</v>
          </cell>
          <cell r="E18">
            <v>-2.00229958029185E-5</v>
          </cell>
        </row>
        <row r="19">
          <cell r="A19">
            <v>-2.00000000000006E-4</v>
          </cell>
          <cell r="B19">
            <v>-1.01800735663508E-4</v>
          </cell>
          <cell r="C19">
            <v>-1.7399859382101699E-5</v>
          </cell>
          <cell r="D19">
            <v>-1.6772507107854401E-5</v>
          </cell>
          <cell r="E19">
            <v>-2.0254830030539698E-5</v>
          </cell>
        </row>
        <row r="20">
          <cell r="A20">
            <v>0</v>
          </cell>
          <cell r="B20">
            <v>-9.3790758185734405E-5</v>
          </cell>
          <cell r="C20">
            <v>-1.7399859375371501E-5</v>
          </cell>
          <cell r="D20">
            <v>-1.51318083966558E-5</v>
          </cell>
          <cell r="E20">
            <v>-1.6997837416909999E-5</v>
          </cell>
        </row>
        <row r="21">
          <cell r="A21">
            <v>0</v>
          </cell>
          <cell r="B21">
            <v>6.4395412674043303E-5</v>
          </cell>
          <cell r="C21">
            <v>-1.7399859377131801E-5</v>
          </cell>
          <cell r="D21">
            <v>-1.7451857839780499E-5</v>
          </cell>
          <cell r="E21">
            <v>-1.6306812573096601E-5</v>
          </cell>
        </row>
        <row r="22">
          <cell r="A22">
            <v>-2.0999999999999999E-3</v>
          </cell>
          <cell r="B22">
            <v>-1.9936627241208902E-3</v>
          </cell>
          <cell r="C22">
            <v>-1.7399859373789999E-5</v>
          </cell>
          <cell r="D22">
            <v>-1.97801443070634E-5</v>
          </cell>
          <cell r="E22">
            <v>-1.8064329553558002E-5</v>
          </cell>
        </row>
        <row r="23">
          <cell r="A23">
            <v>-1.1000000000000001E-3</v>
          </cell>
          <cell r="B23">
            <v>-4.9569365148762596E-4</v>
          </cell>
          <cell r="C23">
            <v>-1.7399859378285999E-5</v>
          </cell>
          <cell r="D23">
            <v>-1.5876153923220902E-5</v>
          </cell>
          <cell r="E23">
            <v>-1.88115996938406E-5</v>
          </cell>
        </row>
        <row r="24">
          <cell r="A24">
            <v>3.9999999999999801E-4</v>
          </cell>
          <cell r="B24">
            <v>3.04725121857475E-4</v>
          </cell>
          <cell r="C24">
            <v>-1.73998593721312E-5</v>
          </cell>
          <cell r="D24">
            <v>-1.66276685162583E-5</v>
          </cell>
          <cell r="E24">
            <v>-1.39544106329638E-5</v>
          </cell>
        </row>
        <row r="25">
          <cell r="A25">
            <v>3.0000000000000198E-4</v>
          </cell>
          <cell r="B25">
            <v>3.6660091358339499E-4</v>
          </cell>
          <cell r="C25">
            <v>-1.7399859377929401E-5</v>
          </cell>
          <cell r="D25">
            <v>-2.4327091061101401E-5</v>
          </cell>
          <cell r="E25">
            <v>-1.5531947815230798E-5</v>
          </cell>
        </row>
        <row r="26">
          <cell r="A26">
            <v>9.9999999999995898E-5</v>
          </cell>
          <cell r="B26">
            <v>2.7355676160725299E-5</v>
          </cell>
          <cell r="C26">
            <v>-1.7399859374472501E-5</v>
          </cell>
          <cell r="D26">
            <v>-1.72691449808151E-5</v>
          </cell>
          <cell r="E26">
            <v>-1.8332932500105301E-5</v>
          </cell>
        </row>
        <row r="27">
          <cell r="A27">
            <v>2.9999999999999499E-4</v>
          </cell>
          <cell r="B27">
            <v>5.3934769595768896E-4</v>
          </cell>
          <cell r="C27">
            <v>-1.73998593794594E-5</v>
          </cell>
          <cell r="D27">
            <v>-1.6825912373915099E-5</v>
          </cell>
          <cell r="E27">
            <v>-1.7733507393709501E-5</v>
          </cell>
        </row>
        <row r="28">
          <cell r="A28">
            <v>0</v>
          </cell>
          <cell r="B28">
            <v>-5.1326999643701403E-5</v>
          </cell>
          <cell r="C28">
            <v>-1.7399859374786099E-5</v>
          </cell>
          <cell r="D28">
            <v>-1.6884212005629899E-5</v>
          </cell>
          <cell r="E28">
            <v>-1.83553927529091E-5</v>
          </cell>
        </row>
        <row r="29">
          <cell r="A29">
            <v>0</v>
          </cell>
          <cell r="B29">
            <v>-1.72064216323545E-4</v>
          </cell>
          <cell r="C29">
            <v>-1.7399859371340501E-5</v>
          </cell>
          <cell r="D29">
            <v>-1.7099099959067899E-5</v>
          </cell>
          <cell r="E29">
            <v>-1.9273634402788199E-5</v>
          </cell>
        </row>
        <row r="30">
          <cell r="A30">
            <v>9.9999999999995898E-5</v>
          </cell>
          <cell r="B30">
            <v>3.03984367648507E-4</v>
          </cell>
          <cell r="C30">
            <v>-1.73998593784112E-5</v>
          </cell>
          <cell r="D30">
            <v>-1.6179239256255899E-5</v>
          </cell>
          <cell r="E30">
            <v>-1.39499790758255E-5</v>
          </cell>
        </row>
        <row r="31">
          <cell r="A31">
            <v>0</v>
          </cell>
          <cell r="B31">
            <v>2.5209362798305699E-5</v>
          </cell>
          <cell r="C31">
            <v>-1.7399859377021999E-5</v>
          </cell>
          <cell r="D31">
            <v>-1.659972712368E-5</v>
          </cell>
          <cell r="E31">
            <v>-1.7619003518985801E-5</v>
          </cell>
        </row>
        <row r="32">
          <cell r="A32">
            <v>0</v>
          </cell>
          <cell r="B32">
            <v>6.9700457231039502E-5</v>
          </cell>
          <cell r="C32">
            <v>-1.7399859378067702E-5</v>
          </cell>
          <cell r="D32">
            <v>-2.0145136155077401E-5</v>
          </cell>
          <cell r="E32">
            <v>-1.7174744570063799E-5</v>
          </cell>
        </row>
        <row r="33">
          <cell r="A33">
            <v>0</v>
          </cell>
          <cell r="B33">
            <v>5.0704421305352002E-5</v>
          </cell>
          <cell r="C33">
            <v>-1.7399859377708898E-5</v>
          </cell>
          <cell r="D33">
            <v>-1.59901997333089E-5</v>
          </cell>
          <cell r="E33">
            <v>-1.7879764340870499E-5</v>
          </cell>
        </row>
        <row r="34">
          <cell r="A34">
            <v>-9.9999999999995898E-5</v>
          </cell>
          <cell r="B34">
            <v>-4.5722565961834003E-6</v>
          </cell>
          <cell r="C34">
            <v>-1.73998593758098E-5</v>
          </cell>
          <cell r="D34">
            <v>-1.9990356076458399E-5</v>
          </cell>
          <cell r="E34">
            <v>-1.5015447303670701E-5</v>
          </cell>
        </row>
        <row r="35">
          <cell r="A35">
            <v>1.9999999999999901E-4</v>
          </cell>
          <cell r="B35">
            <v>2.38792797242883E-4</v>
          </cell>
          <cell r="C35">
            <v>-1.7399859377596301E-5</v>
          </cell>
          <cell r="D35">
            <v>-1.5332867743255399E-5</v>
          </cell>
          <cell r="E35">
            <v>-1.6054064438032298E-5</v>
          </cell>
        </row>
        <row r="36">
          <cell r="A36">
            <v>-7.9999999999999505E-4</v>
          </cell>
          <cell r="B36">
            <v>-3.7823852139815401E-4</v>
          </cell>
          <cell r="C36">
            <v>-1.7399859370696401E-5</v>
          </cell>
          <cell r="D36">
            <v>-2.0459623023119499E-5</v>
          </cell>
          <cell r="E36">
            <v>-1.698755237137E-5</v>
          </cell>
        </row>
        <row r="37">
          <cell r="A37">
            <v>7.9999999999999505E-4</v>
          </cell>
          <cell r="B37">
            <v>1.11214528754161E-3</v>
          </cell>
          <cell r="C37">
            <v>-1.7399859374080199E-5</v>
          </cell>
          <cell r="D37">
            <v>-1.6771313490444801E-5</v>
          </cell>
          <cell r="E37">
            <v>-1.448820456459E-5</v>
          </cell>
        </row>
        <row r="38">
          <cell r="A38">
            <v>9.9999999999995898E-5</v>
          </cell>
          <cell r="B38">
            <v>-3.2738762573828801E-5</v>
          </cell>
          <cell r="C38">
            <v>-1.7399859374982401E-5</v>
          </cell>
          <cell r="D38">
            <v>-1.9471669739580699E-5</v>
          </cell>
          <cell r="E38">
            <v>-1.61717139201911E-5</v>
          </cell>
        </row>
        <row r="39">
          <cell r="A39">
            <v>-1.00000000000003E-4</v>
          </cell>
          <cell r="B39">
            <v>-1.67117894225366E-5</v>
          </cell>
          <cell r="C39">
            <v>-1.7399859377054301E-5</v>
          </cell>
          <cell r="D39">
            <v>-1.7177712567376799E-5</v>
          </cell>
          <cell r="E39">
            <v>-1.9123651782624102E-5</v>
          </cell>
        </row>
        <row r="40">
          <cell r="A40">
            <v>0</v>
          </cell>
          <cell r="B40">
            <v>-1.06553212986703E-4</v>
          </cell>
          <cell r="C40">
            <v>-1.7399859373186901E-5</v>
          </cell>
          <cell r="D40">
            <v>-1.42513092840155E-5</v>
          </cell>
          <cell r="E40">
            <v>-1.77089481168623E-5</v>
          </cell>
        </row>
        <row r="41">
          <cell r="A41">
            <v>0</v>
          </cell>
          <cell r="B41">
            <v>3.6477752813191603E-5</v>
          </cell>
          <cell r="C41">
            <v>-1.7399859377444099E-5</v>
          </cell>
          <cell r="D41">
            <v>-1.83900274418317E-5</v>
          </cell>
          <cell r="E41">
            <v>-1.7459806024503801E-5</v>
          </cell>
        </row>
        <row r="42">
          <cell r="A42">
            <v>0</v>
          </cell>
          <cell r="B42">
            <v>-4.4397160303091102E-5</v>
          </cell>
          <cell r="C42">
            <v>-1.7399859375227902E-5</v>
          </cell>
          <cell r="D42">
            <v>-1.9911758909658301E-5</v>
          </cell>
          <cell r="E42">
            <v>-1.71854066885039E-5</v>
          </cell>
        </row>
        <row r="43">
          <cell r="A43">
            <v>0</v>
          </cell>
          <cell r="B43">
            <v>5.7527747913677598E-5</v>
          </cell>
          <cell r="C43">
            <v>-1.7399859379461E-5</v>
          </cell>
          <cell r="D43">
            <v>-1.52776336867895E-5</v>
          </cell>
          <cell r="E43">
            <v>-1.67511168206653E-5</v>
          </cell>
        </row>
        <row r="44">
          <cell r="A44">
            <v>0</v>
          </cell>
          <cell r="B44">
            <v>-1.06727067468135E-4</v>
          </cell>
          <cell r="C44">
            <v>-1.7399859374360699E-5</v>
          </cell>
          <cell r="D44">
            <v>-1.68038965645628E-5</v>
          </cell>
          <cell r="E44">
            <v>-1.7121116735689699E-5</v>
          </cell>
        </row>
        <row r="45">
          <cell r="A45">
            <v>1.00000000000003E-4</v>
          </cell>
          <cell r="B45">
            <v>1.32848030291166E-4</v>
          </cell>
          <cell r="C45">
            <v>-1.73998593788147E-5</v>
          </cell>
          <cell r="D45">
            <v>-1.6606503507007501E-5</v>
          </cell>
          <cell r="E45">
            <v>-1.63071862295258E-5</v>
          </cell>
        </row>
        <row r="46">
          <cell r="A46">
            <v>0</v>
          </cell>
          <cell r="B46">
            <v>-3.9564030333746998E-5</v>
          </cell>
          <cell r="C46">
            <v>-1.7399859375151601E-5</v>
          </cell>
          <cell r="D46">
            <v>-1.6711181884879001E-5</v>
          </cell>
          <cell r="E46">
            <v>-1.7562414170079599E-5</v>
          </cell>
        </row>
        <row r="47">
          <cell r="A47">
            <v>0</v>
          </cell>
          <cell r="B47">
            <v>-5.7767125862676597E-7</v>
          </cell>
          <cell r="C47">
            <v>-1.7399859377168502E-5</v>
          </cell>
          <cell r="D47">
            <v>-1.58166108247837E-5</v>
          </cell>
          <cell r="E47">
            <v>-1.8150932012684E-5</v>
          </cell>
        </row>
        <row r="48">
          <cell r="A48">
            <v>-1.00000000000003E-4</v>
          </cell>
          <cell r="B48">
            <v>-1.7021903631633101E-4</v>
          </cell>
          <cell r="C48">
            <v>-1.7399859374010498E-5</v>
          </cell>
          <cell r="D48">
            <v>-1.5875224090792902E-5</v>
          </cell>
          <cell r="E48">
            <v>-1.9090679760696901E-5</v>
          </cell>
        </row>
        <row r="49">
          <cell r="A49">
            <v>-1.40000000000001E-3</v>
          </cell>
          <cell r="B49">
            <v>-1.14807131358886E-3</v>
          </cell>
          <cell r="C49">
            <v>-1.7399859372948699E-5</v>
          </cell>
          <cell r="D49">
            <v>-1.9834532170243199E-5</v>
          </cell>
          <cell r="E49">
            <v>-1.7135481249209199E-5</v>
          </cell>
        </row>
        <row r="50">
          <cell r="A50">
            <v>0</v>
          </cell>
          <cell r="B50">
            <v>2.5153646741629099E-6</v>
          </cell>
          <cell r="C50">
            <v>-1.7399859376520399E-5</v>
          </cell>
          <cell r="D50">
            <v>-1.7469731641231999E-5</v>
          </cell>
          <cell r="E50">
            <v>-1.71319083805804E-5</v>
          </cell>
        </row>
        <row r="51">
          <cell r="A51">
            <v>0</v>
          </cell>
          <cell r="B51">
            <v>7.0346502891622707E-5</v>
          </cell>
          <cell r="C51">
            <v>-1.7399859380253799E-5</v>
          </cell>
          <cell r="D51">
            <v>-1.7562467332967801E-5</v>
          </cell>
          <cell r="E51">
            <v>-1.88705306163049E-5</v>
          </cell>
        </row>
        <row r="52">
          <cell r="A52">
            <v>-5.9999999999999604E-4</v>
          </cell>
          <cell r="B52">
            <v>-1.11679551758435E-4</v>
          </cell>
          <cell r="C52">
            <v>-1.73998593753296E-5</v>
          </cell>
          <cell r="D52">
            <v>-1.9065411597435701E-5</v>
          </cell>
          <cell r="E52">
            <v>-1.5839598998288001E-5</v>
          </cell>
        </row>
        <row r="53">
          <cell r="A53">
            <v>0</v>
          </cell>
          <cell r="B53">
            <v>4.8601334241820999E-5</v>
          </cell>
          <cell r="C53">
            <v>-1.7399859378285999E-5</v>
          </cell>
          <cell r="D53">
            <v>-1.8698537587030101E-5</v>
          </cell>
          <cell r="E53">
            <v>-1.8015465871526299E-5</v>
          </cell>
        </row>
        <row r="54">
          <cell r="A54">
            <v>0</v>
          </cell>
          <cell r="B54">
            <v>-7.8706598631790607E-6</v>
          </cell>
          <cell r="C54">
            <v>-1.7399859376547799E-5</v>
          </cell>
          <cell r="D54">
            <v>-1.45021544942648E-5</v>
          </cell>
          <cell r="E54">
            <v>-1.7418464174179699E-5</v>
          </cell>
        </row>
        <row r="55">
          <cell r="A55">
            <v>-5.9999999999999604E-4</v>
          </cell>
          <cell r="B55">
            <v>-2.5260963747225E-4</v>
          </cell>
          <cell r="C55">
            <v>-1.7399859369716099E-5</v>
          </cell>
          <cell r="D55">
            <v>-1.78131517275447E-5</v>
          </cell>
          <cell r="E55">
            <v>-1.7117735969340899E-5</v>
          </cell>
        </row>
        <row r="56">
          <cell r="A56">
            <v>0</v>
          </cell>
          <cell r="B56">
            <v>-2.6694623976873502E-6</v>
          </cell>
          <cell r="C56">
            <v>-1.7399859376564699E-5</v>
          </cell>
          <cell r="D56">
            <v>-1.71064354616786E-5</v>
          </cell>
          <cell r="E56">
            <v>-1.75398822235264E-5</v>
          </cell>
        </row>
        <row r="57">
          <cell r="A57">
            <v>9.9999999999995898E-5</v>
          </cell>
          <cell r="B57">
            <v>5.9981873934631003E-5</v>
          </cell>
          <cell r="C57">
            <v>-1.7399859378328601E-5</v>
          </cell>
          <cell r="D57">
            <v>-1.9109663365448499E-5</v>
          </cell>
          <cell r="E57">
            <v>-1.7500510164913398E-5</v>
          </cell>
        </row>
        <row r="58">
          <cell r="A58">
            <v>0</v>
          </cell>
          <cell r="B58">
            <v>-2.0914090441598401E-5</v>
          </cell>
          <cell r="C58">
            <v>-1.7399859376416699E-5</v>
          </cell>
          <cell r="D58">
            <v>-1.6834447202820699E-5</v>
          </cell>
          <cell r="E58">
            <v>-1.7961946477163401E-5</v>
          </cell>
        </row>
        <row r="59">
          <cell r="A59">
            <v>7.9999999999999505E-4</v>
          </cell>
          <cell r="B59">
            <v>1.0291290988690999E-3</v>
          </cell>
          <cell r="C59">
            <v>-1.7399859378684301E-5</v>
          </cell>
          <cell r="D59">
            <v>-1.4115680478999999E-5</v>
          </cell>
          <cell r="E59">
            <v>-1.6279480917759901E-5</v>
          </cell>
        </row>
        <row r="60">
          <cell r="A60">
            <v>1.00000000000003E-4</v>
          </cell>
          <cell r="B60">
            <v>3.25585522652632E-5</v>
          </cell>
          <cell r="C60">
            <v>-1.7399859377473599E-5</v>
          </cell>
          <cell r="D60">
            <v>-1.5372264521890701E-5</v>
          </cell>
          <cell r="E60">
            <v>-1.8998485130330402E-5</v>
          </cell>
        </row>
        <row r="61">
          <cell r="A61">
            <v>0</v>
          </cell>
          <cell r="B61">
            <v>6.3604801331696998E-5</v>
          </cell>
          <cell r="C61">
            <v>-1.7399859377932502E-5</v>
          </cell>
          <cell r="D61">
            <v>-1.59914653512119E-5</v>
          </cell>
          <cell r="E61">
            <v>-1.62411384976399E-5</v>
          </cell>
        </row>
        <row r="62">
          <cell r="A62">
            <v>0</v>
          </cell>
          <cell r="B62">
            <v>7.8360894928335297E-5</v>
          </cell>
          <cell r="C62">
            <v>-1.7399859376973999E-5</v>
          </cell>
          <cell r="D62">
            <v>-1.5967105028903399E-5</v>
          </cell>
          <cell r="E62">
            <v>-1.74241582734392E-5</v>
          </cell>
        </row>
        <row r="63">
          <cell r="A63">
            <v>-7.9999999999999505E-4</v>
          </cell>
          <cell r="B63">
            <v>-3.5226707501433602E-4</v>
          </cell>
          <cell r="C63">
            <v>-1.7399859374654599E-5</v>
          </cell>
          <cell r="D63">
            <v>-1.8709421312221299E-5</v>
          </cell>
          <cell r="E63">
            <v>-1.61300694369788E-5</v>
          </cell>
        </row>
        <row r="64">
          <cell r="A64">
            <v>0</v>
          </cell>
          <cell r="B64">
            <v>-3.0607944436824699E-5</v>
          </cell>
          <cell r="C64">
            <v>-1.7399859376504001E-5</v>
          </cell>
          <cell r="D64">
            <v>-1.8082873859994502E-5</v>
          </cell>
          <cell r="E64">
            <v>-1.5499558624401201E-5</v>
          </cell>
        </row>
        <row r="65">
          <cell r="A65">
            <v>1.00000000000003E-4</v>
          </cell>
          <cell r="B65">
            <v>7.3345614687826094E-5</v>
          </cell>
          <cell r="C65">
            <v>-1.7399859376672601E-5</v>
          </cell>
          <cell r="D65">
            <v>-1.81857173113261E-5</v>
          </cell>
          <cell r="E65">
            <v>-1.6615386246381801E-5</v>
          </cell>
        </row>
        <row r="66">
          <cell r="A66">
            <v>-5.0000000000000001E-4</v>
          </cell>
          <cell r="B66">
            <v>1.46781443651756E-4</v>
          </cell>
          <cell r="C66">
            <v>-1.7399859381887502E-5</v>
          </cell>
          <cell r="D66">
            <v>-1.6319653980697901E-5</v>
          </cell>
          <cell r="E66">
            <v>-1.7315043163612E-5</v>
          </cell>
        </row>
        <row r="67">
          <cell r="A67">
            <v>1.00000000000003E-4</v>
          </cell>
          <cell r="B67">
            <v>-1.3600094043662099E-4</v>
          </cell>
          <cell r="C67">
            <v>-1.7399859365621701E-5</v>
          </cell>
          <cell r="D67">
            <v>-1.6818937801070399E-5</v>
          </cell>
          <cell r="E67">
            <v>-1.95396828858001E-5</v>
          </cell>
        </row>
        <row r="68">
          <cell r="A68">
            <v>-7.0000000000000596E-4</v>
          </cell>
          <cell r="B68">
            <v>-3.3671190006399302E-4</v>
          </cell>
          <cell r="C68">
            <v>-1.7399859369010798E-5</v>
          </cell>
          <cell r="D68">
            <v>-1.5915900627978898E-5</v>
          </cell>
          <cell r="E68">
            <v>-1.7703290864885501E-5</v>
          </cell>
        </row>
        <row r="69">
          <cell r="A69">
            <v>-6.0000000000000298E-4</v>
          </cell>
          <cell r="B69">
            <v>-3.0422292563310802E-4</v>
          </cell>
          <cell r="C69">
            <v>-1.73998593578677E-5</v>
          </cell>
          <cell r="D69">
            <v>-2.12082223468948E-5</v>
          </cell>
          <cell r="E69">
            <v>-1.7190073413817499E-5</v>
          </cell>
        </row>
        <row r="70">
          <cell r="A70">
            <v>-1.00000000000003E-4</v>
          </cell>
          <cell r="B70">
            <v>-1.18684284875708E-4</v>
          </cell>
          <cell r="C70">
            <v>-1.7399859367280801E-5</v>
          </cell>
          <cell r="D70">
            <v>-2.2989136609290001E-5</v>
          </cell>
          <cell r="E70">
            <v>-1.5644686422045599E-5</v>
          </cell>
        </row>
        <row r="71">
          <cell r="A71">
            <v>2.9999999999999499E-4</v>
          </cell>
          <cell r="B71">
            <v>2.3367811653899901E-4</v>
          </cell>
          <cell r="C71">
            <v>-1.73998593718412E-5</v>
          </cell>
          <cell r="D71">
            <v>-1.61750459643979E-5</v>
          </cell>
          <cell r="E71">
            <v>-1.3738249480544801E-5</v>
          </cell>
        </row>
        <row r="72">
          <cell r="A72">
            <v>1.9999999999999199E-4</v>
          </cell>
          <cell r="B72">
            <v>1.9008844977589401E-4</v>
          </cell>
          <cell r="C72">
            <v>-1.7399859373471901E-5</v>
          </cell>
          <cell r="D72">
            <v>-1.3014285255659899E-5</v>
          </cell>
          <cell r="E72">
            <v>-1.6945640208420699E-5</v>
          </cell>
        </row>
        <row r="73">
          <cell r="A73">
            <v>9.9999999999989E-5</v>
          </cell>
          <cell r="B73">
            <v>3.4117486776703898E-5</v>
          </cell>
          <cell r="C73">
            <v>-1.73998593707118E-5</v>
          </cell>
          <cell r="D73">
            <v>-1.5979038981665701E-5</v>
          </cell>
          <cell r="E73">
            <v>-1.7739418722887202E-5</v>
          </cell>
        </row>
        <row r="74">
          <cell r="A74">
            <v>6.0000000000000298E-4</v>
          </cell>
          <cell r="B74">
            <v>6.8725012787724496E-4</v>
          </cell>
          <cell r="C74">
            <v>-1.73998593544263E-5</v>
          </cell>
          <cell r="D74">
            <v>-2.70419868084777E-5</v>
          </cell>
          <cell r="E74">
            <v>-2.1404638851873299E-5</v>
          </cell>
        </row>
        <row r="75">
          <cell r="A75">
            <v>2.9999999999999499E-4</v>
          </cell>
          <cell r="B75">
            <v>-3.1372255010196501E-4</v>
          </cell>
          <cell r="C75">
            <v>-1.7399859375989401E-5</v>
          </cell>
          <cell r="D75">
            <v>-1.53246456997964E-5</v>
          </cell>
          <cell r="E75">
            <v>-1.8719305023302001E-5</v>
          </cell>
        </row>
        <row r="76">
          <cell r="A76">
            <v>6.6E-3</v>
          </cell>
          <cell r="B76">
            <v>5.78767994497779E-3</v>
          </cell>
          <cell r="C76">
            <v>-1.7399859377451001E-5</v>
          </cell>
          <cell r="D76">
            <v>-2.4759325068041899E-5</v>
          </cell>
          <cell r="E76">
            <v>-3.9210149012304102E-5</v>
          </cell>
        </row>
        <row r="77">
          <cell r="A77">
            <v>4.1000000000000099E-3</v>
          </cell>
          <cell r="B77">
            <v>3.30258652711441E-3</v>
          </cell>
          <cell r="C77">
            <v>-1.7399859368346799E-5</v>
          </cell>
          <cell r="D77">
            <v>-2.3807174741598799E-5</v>
          </cell>
          <cell r="E77">
            <v>-2.1664062420087699E-5</v>
          </cell>
        </row>
        <row r="78">
          <cell r="A78">
            <v>1.1000000000000001E-3</v>
          </cell>
          <cell r="B78">
            <v>-1.1299604504050799E-3</v>
          </cell>
          <cell r="C78">
            <v>-1.7399859390762801E-5</v>
          </cell>
          <cell r="D78">
            <v>-1.40276892538946E-5</v>
          </cell>
          <cell r="E78">
            <v>-2.48286442353477E-5</v>
          </cell>
        </row>
        <row r="79">
          <cell r="A79">
            <v>1.2999999999999999E-3</v>
          </cell>
          <cell r="B79">
            <v>-1.0406891149934E-3</v>
          </cell>
          <cell r="C79">
            <v>-1.7399859376181701E-5</v>
          </cell>
          <cell r="D79">
            <v>-2.68160681249672E-5</v>
          </cell>
          <cell r="E79">
            <v>-2.0939909264928701E-5</v>
          </cell>
        </row>
        <row r="80">
          <cell r="A80">
            <v>-2.3999999999999998E-3</v>
          </cell>
          <cell r="B80">
            <v>-3.2198900957428099E-3</v>
          </cell>
          <cell r="C80">
            <v>-1.73998593643247E-5</v>
          </cell>
          <cell r="D80">
            <v>-2.4460243624376199E-5</v>
          </cell>
          <cell r="E80">
            <v>-2.7524917990509901E-5</v>
          </cell>
        </row>
        <row r="81">
          <cell r="A81">
            <v>-1.00000000000003E-4</v>
          </cell>
          <cell r="B81">
            <v>-7.8248061338184597E-4</v>
          </cell>
          <cell r="C81">
            <v>-1.7399859377295099E-5</v>
          </cell>
          <cell r="D81">
            <v>-2.1804262602363201E-5</v>
          </cell>
          <cell r="E81">
            <v>-1.8766706271834199E-5</v>
          </cell>
        </row>
        <row r="82">
          <cell r="A82">
            <v>-4.9999999999999697E-4</v>
          </cell>
          <cell r="B82">
            <v>-5.7727827662598197E-4</v>
          </cell>
          <cell r="C82">
            <v>-1.7399859376233601E-5</v>
          </cell>
          <cell r="D82">
            <v>-2.5544674254743301E-5</v>
          </cell>
          <cell r="E82">
            <v>-1.9486107429516102E-5</v>
          </cell>
        </row>
        <row r="83">
          <cell r="A83">
            <v>0</v>
          </cell>
          <cell r="B83">
            <v>-2.6817840098480303E-4</v>
          </cell>
          <cell r="C83">
            <v>-1.7399859367011899E-5</v>
          </cell>
          <cell r="D83">
            <v>-1.7827187570557699E-5</v>
          </cell>
          <cell r="E83">
            <v>-1.49046108883274E-5</v>
          </cell>
        </row>
        <row r="84">
          <cell r="A84">
            <v>-9.9999999999995898E-5</v>
          </cell>
          <cell r="B84">
            <v>-7.2028282419981304E-5</v>
          </cell>
          <cell r="C84">
            <v>-1.7399859378078699E-5</v>
          </cell>
          <cell r="D84">
            <v>-1.7787029873446101E-5</v>
          </cell>
          <cell r="E84">
            <v>-2.1269346893298601E-5</v>
          </cell>
        </row>
        <row r="85">
          <cell r="A85">
            <v>9.9999999999999395E-5</v>
          </cell>
          <cell r="B85">
            <v>-9.6965304088346101E-5</v>
          </cell>
          <cell r="C85">
            <v>-1.7399859365178201E-5</v>
          </cell>
          <cell r="D85">
            <v>-1.8853188675754E-5</v>
          </cell>
          <cell r="E85">
            <v>-2.05076377401017E-5</v>
          </cell>
        </row>
        <row r="86">
          <cell r="A86">
            <v>4.9999999999999697E-4</v>
          </cell>
          <cell r="B86">
            <v>3.90283983361806E-4</v>
          </cell>
          <cell r="C86">
            <v>-1.73998593624624E-5</v>
          </cell>
          <cell r="D86">
            <v>-1.70287840740178E-5</v>
          </cell>
          <cell r="E86">
            <v>-2.4962437989462599E-5</v>
          </cell>
        </row>
        <row r="87">
          <cell r="A87">
            <v>-1.2999999999999999E-3</v>
          </cell>
          <cell r="B87">
            <v>-1.13835987793264E-3</v>
          </cell>
          <cell r="C87">
            <v>-1.7399859373403501E-5</v>
          </cell>
          <cell r="D87">
            <v>-1.7782584349318401E-5</v>
          </cell>
          <cell r="E87">
            <v>-1.7457433679525501E-5</v>
          </cell>
        </row>
        <row r="88">
          <cell r="A88">
            <v>1.9999999999999901E-4</v>
          </cell>
          <cell r="B88">
            <v>7.0227585259738097E-4</v>
          </cell>
          <cell r="C88">
            <v>-1.73998593593792E-5</v>
          </cell>
          <cell r="D88">
            <v>-1.7221346303235701E-5</v>
          </cell>
          <cell r="E88">
            <v>-1.7289777106070299E-5</v>
          </cell>
        </row>
        <row r="89">
          <cell r="A89">
            <v>-7.9999999999999505E-4</v>
          </cell>
          <cell r="B89">
            <v>-5.4299596922109097E-4</v>
          </cell>
          <cell r="C89">
            <v>-1.7399859359410601E-5</v>
          </cell>
          <cell r="D89">
            <v>-1.8554594289958101E-5</v>
          </cell>
          <cell r="E89">
            <v>-1.4683691313191E-5</v>
          </cell>
        </row>
        <row r="90">
          <cell r="A90">
            <v>1.5E-3</v>
          </cell>
          <cell r="B90">
            <v>1.8927708808156201E-3</v>
          </cell>
          <cell r="C90">
            <v>-1.7399859364046199E-5</v>
          </cell>
          <cell r="D90">
            <v>-2.4850743924394699E-5</v>
          </cell>
          <cell r="E90">
            <v>-1.5668788271006601E-5</v>
          </cell>
        </row>
        <row r="91">
          <cell r="A91">
            <v>-1.1999999999999899E-3</v>
          </cell>
          <cell r="B91">
            <v>-1.01788958014616E-3</v>
          </cell>
          <cell r="C91">
            <v>-1.7399859376093E-5</v>
          </cell>
          <cell r="D91">
            <v>-8.1888721243962299E-6</v>
          </cell>
          <cell r="E91">
            <v>-2.1996212649353402E-5</v>
          </cell>
        </row>
        <row r="92">
          <cell r="A92">
            <v>-9.9999999999999395E-4</v>
          </cell>
          <cell r="B92">
            <v>-5.7625750808612704E-4</v>
          </cell>
          <cell r="C92">
            <v>-1.73998593796605E-5</v>
          </cell>
          <cell r="D92">
            <v>-1.5448898381702701E-5</v>
          </cell>
          <cell r="E92">
            <v>-1.8468336968280698E-5</v>
          </cell>
        </row>
        <row r="93">
          <cell r="A93">
            <v>-1E-3</v>
          </cell>
          <cell r="B93">
            <v>-6.5598169506497696E-4</v>
          </cell>
          <cell r="C93">
            <v>-1.7399859369350201E-5</v>
          </cell>
          <cell r="D93">
            <v>-1.82042995276159E-5</v>
          </cell>
          <cell r="E93">
            <v>-1.4185340997280901E-5</v>
          </cell>
        </row>
        <row r="94">
          <cell r="A94">
            <v>9.9999999999995898E-5</v>
          </cell>
          <cell r="B94">
            <v>1.8622633192634099E-4</v>
          </cell>
          <cell r="C94">
            <v>-1.73998593812005E-5</v>
          </cell>
          <cell r="D94">
            <v>-1.8262951088055899E-5</v>
          </cell>
          <cell r="E94">
            <v>-1.7367120944471399E-5</v>
          </cell>
        </row>
        <row r="95">
          <cell r="A95">
            <v>-9.9999999999995898E-5</v>
          </cell>
          <cell r="B95">
            <v>-9.0855692150117802E-5</v>
          </cell>
          <cell r="C95">
            <v>-1.73998593770763E-5</v>
          </cell>
          <cell r="D95">
            <v>-1.55666270680493E-5</v>
          </cell>
          <cell r="E95">
            <v>-1.74002757989412E-5</v>
          </cell>
        </row>
        <row r="96">
          <cell r="A96">
            <v>0</v>
          </cell>
          <cell r="B96">
            <v>2.22477943272759E-5</v>
          </cell>
          <cell r="C96">
            <v>-1.7399859377452701E-5</v>
          </cell>
          <cell r="D96">
            <v>-1.7148892163908901E-5</v>
          </cell>
          <cell r="E96">
            <v>-1.6287282307181201E-5</v>
          </cell>
        </row>
        <row r="97">
          <cell r="A97">
            <v>0</v>
          </cell>
          <cell r="B97">
            <v>-1.18804037232314E-4</v>
          </cell>
          <cell r="C97">
            <v>-1.7399859372433401E-5</v>
          </cell>
          <cell r="D97">
            <v>-1.4537667535035499E-5</v>
          </cell>
          <cell r="E97">
            <v>-1.6593727304993698E-5</v>
          </cell>
        </row>
        <row r="98">
          <cell r="A98">
            <v>1.2999999999999999E-3</v>
          </cell>
          <cell r="B98">
            <v>1.7013854348445E-3</v>
          </cell>
          <cell r="C98">
            <v>-1.7399859368721801E-5</v>
          </cell>
          <cell r="D98">
            <v>-1.2803786236766599E-5</v>
          </cell>
          <cell r="E98">
            <v>-2.1662379814561499E-5</v>
          </cell>
        </row>
        <row r="99">
          <cell r="A99">
            <v>-1.89999999999999E-3</v>
          </cell>
          <cell r="B99">
            <v>-1.6724162545442599E-3</v>
          </cell>
          <cell r="C99">
            <v>-1.7399859370580401E-5</v>
          </cell>
          <cell r="D99">
            <v>-1.9338303911582501E-5</v>
          </cell>
          <cell r="E99">
            <v>-2.1980340888664701E-5</v>
          </cell>
        </row>
        <row r="100">
          <cell r="A100">
            <v>0</v>
          </cell>
          <cell r="B100">
            <v>4.4465908962940298E-5</v>
          </cell>
          <cell r="C100">
            <v>-1.7399859374881699E-5</v>
          </cell>
          <cell r="D100">
            <v>-1.7592185362368901E-5</v>
          </cell>
          <cell r="E100">
            <v>-1.58560538580533E-5</v>
          </cell>
        </row>
        <row r="101">
          <cell r="A101">
            <v>0</v>
          </cell>
          <cell r="B101">
            <v>-1.8744614219822101E-5</v>
          </cell>
          <cell r="C101">
            <v>-1.7399859373878199E-5</v>
          </cell>
          <cell r="D101">
            <v>-1.82776244694536E-5</v>
          </cell>
          <cell r="E101">
            <v>-1.8044940136016801E-5</v>
          </cell>
        </row>
        <row r="102">
          <cell r="A102">
            <v>9.9999999999995898E-5</v>
          </cell>
          <cell r="B102">
            <v>8.8632043597898201E-5</v>
          </cell>
          <cell r="C102">
            <v>-1.7399859375220499E-5</v>
          </cell>
          <cell r="D102">
            <v>-2.0007172761518799E-5</v>
          </cell>
          <cell r="E102">
            <v>-1.55494370613664E-5</v>
          </cell>
        </row>
        <row r="103">
          <cell r="A103">
            <v>-1.00000000000003E-4</v>
          </cell>
          <cell r="B103">
            <v>-1.1007451868663701E-4</v>
          </cell>
          <cell r="C103">
            <v>-1.7399859373736199E-5</v>
          </cell>
          <cell r="D103">
            <v>-1.92966412911631E-5</v>
          </cell>
          <cell r="E103">
            <v>-1.6655448930698699E-5</v>
          </cell>
        </row>
        <row r="104">
          <cell r="A104">
            <v>2.00000000000006E-4</v>
          </cell>
          <cell r="B104">
            <v>1.37387205052226E-4</v>
          </cell>
          <cell r="C104">
            <v>-1.7399859374577699E-5</v>
          </cell>
          <cell r="D104">
            <v>-1.69476906142553E-5</v>
          </cell>
          <cell r="E104">
            <v>-1.6470739518123699E-5</v>
          </cell>
        </row>
        <row r="105">
          <cell r="A105">
            <v>4.9999999999999405E-4</v>
          </cell>
          <cell r="B105">
            <v>6.1977277447968697E-4</v>
          </cell>
          <cell r="C105">
            <v>-1.73998593716879E-5</v>
          </cell>
          <cell r="D105">
            <v>-1.8882769640332199E-5</v>
          </cell>
          <cell r="E105">
            <v>-1.7094007445585499E-5</v>
          </cell>
        </row>
        <row r="106">
          <cell r="A106">
            <v>0</v>
          </cell>
          <cell r="B106">
            <v>-7.3844325412672198E-5</v>
          </cell>
          <cell r="C106">
            <v>-1.7399859371642699E-5</v>
          </cell>
          <cell r="D106">
            <v>-1.6934105764233899E-5</v>
          </cell>
          <cell r="E106">
            <v>-1.6034327104119401E-5</v>
          </cell>
        </row>
        <row r="107">
          <cell r="A107">
            <v>6.9999999999999902E-4</v>
          </cell>
          <cell r="B107">
            <v>1.0913986745448201E-3</v>
          </cell>
          <cell r="C107">
            <v>-1.7399859368962399E-5</v>
          </cell>
          <cell r="D107">
            <v>-1.9392952486000001E-5</v>
          </cell>
          <cell r="E107">
            <v>-1.3564506032884601E-5</v>
          </cell>
        </row>
        <row r="108">
          <cell r="A108">
            <v>-1.9999999999999199E-4</v>
          </cell>
          <cell r="B108">
            <v>-3.10128189343777E-4</v>
          </cell>
          <cell r="C108">
            <v>-1.7399859375146702E-5</v>
          </cell>
          <cell r="D108">
            <v>-1.8421600190589701E-5</v>
          </cell>
          <cell r="E108">
            <v>-1.7205722454215401E-5</v>
          </cell>
        </row>
        <row r="109">
          <cell r="A109">
            <v>-9.9999999999995898E-5</v>
          </cell>
          <cell r="B109">
            <v>-2.7364962018042101E-4</v>
          </cell>
          <cell r="C109">
            <v>-1.73998593687331E-5</v>
          </cell>
          <cell r="D109">
            <v>-1.6786474036467999E-5</v>
          </cell>
          <cell r="E109">
            <v>-1.7035415115087699E-5</v>
          </cell>
        </row>
        <row r="110">
          <cell r="A110">
            <v>8.0000000000000199E-4</v>
          </cell>
          <cell r="B110">
            <v>3.2169719282939901E-4</v>
          </cell>
          <cell r="C110">
            <v>-1.7399859375254299E-5</v>
          </cell>
          <cell r="D110">
            <v>-1.8086489220688699E-5</v>
          </cell>
          <cell r="E110">
            <v>-1.5328845610744499E-5</v>
          </cell>
        </row>
        <row r="111">
          <cell r="A111">
            <v>1.1999999999999999E-3</v>
          </cell>
          <cell r="B111">
            <v>7.8762050135596905E-4</v>
          </cell>
          <cell r="C111">
            <v>-1.7399859372914001E-5</v>
          </cell>
          <cell r="D111">
            <v>-1.39402261342796E-5</v>
          </cell>
          <cell r="E111">
            <v>-1.6195394277585298E-5</v>
          </cell>
        </row>
        <row r="112">
          <cell r="A112">
            <v>-1.1000000000000001E-3</v>
          </cell>
          <cell r="B112">
            <v>-1.2951200301279801E-3</v>
          </cell>
          <cell r="C112">
            <v>-1.7399859381774301E-5</v>
          </cell>
          <cell r="D112">
            <v>-1.9300930028598301E-5</v>
          </cell>
          <cell r="E112">
            <v>-1.4459258082653399E-5</v>
          </cell>
        </row>
        <row r="113">
          <cell r="A113">
            <v>0</v>
          </cell>
          <cell r="B113">
            <v>-1.0102626591970199E-4</v>
          </cell>
          <cell r="C113">
            <v>-1.7399859370702699E-5</v>
          </cell>
          <cell r="D113">
            <v>-1.6757736800322301E-5</v>
          </cell>
          <cell r="E113">
            <v>-1.7762948832259998E-5</v>
          </cell>
        </row>
        <row r="114">
          <cell r="A114">
            <v>-1.9999999999999901E-4</v>
          </cell>
          <cell r="B114">
            <v>-4.9588131874695699E-4</v>
          </cell>
          <cell r="C114">
            <v>-1.73998593658261E-5</v>
          </cell>
          <cell r="D114">
            <v>-1.50825087829612E-5</v>
          </cell>
          <cell r="E114">
            <v>-1.6736090560908999E-5</v>
          </cell>
        </row>
        <row r="115">
          <cell r="A115">
            <v>2.4000000000000102E-3</v>
          </cell>
          <cell r="B115">
            <v>1.62385637130728E-3</v>
          </cell>
          <cell r="C115">
            <v>-1.73998593758859E-5</v>
          </cell>
          <cell r="D115">
            <v>-1.7320555090993898E-5</v>
          </cell>
          <cell r="E115">
            <v>-1.2189513600679699E-5</v>
          </cell>
        </row>
        <row r="116">
          <cell r="A116">
            <v>-1.00000000000003E-4</v>
          </cell>
          <cell r="B116">
            <v>-7.7500796678301202E-4</v>
          </cell>
          <cell r="C116">
            <v>-1.7399859380020899E-5</v>
          </cell>
          <cell r="D116">
            <v>-1.28895503369535E-5</v>
          </cell>
          <cell r="E116">
            <v>-1.8804145024889001E-5</v>
          </cell>
        </row>
        <row r="117">
          <cell r="A117">
            <v>-1.00000000000003E-4</v>
          </cell>
          <cell r="B117">
            <v>-2.8801551297670303E-4</v>
          </cell>
          <cell r="C117">
            <v>-1.7399859370954E-5</v>
          </cell>
          <cell r="D117">
            <v>-1.48534387493139E-5</v>
          </cell>
          <cell r="E117">
            <v>-1.96776621863332E-5</v>
          </cell>
        </row>
        <row r="118">
          <cell r="A118">
            <v>0</v>
          </cell>
          <cell r="B118">
            <v>-5.8035321180371499E-5</v>
          </cell>
          <cell r="C118">
            <v>-1.73998593774019E-5</v>
          </cell>
          <cell r="D118">
            <v>-2.0491770091186899E-5</v>
          </cell>
          <cell r="E118">
            <v>-1.8000588035459E-5</v>
          </cell>
        </row>
        <row r="119">
          <cell r="A119">
            <v>-5.0000000000000001E-4</v>
          </cell>
          <cell r="B119">
            <v>-5.3546130249424795E-4</v>
          </cell>
          <cell r="C119">
            <v>-1.7399859381305898E-5</v>
          </cell>
          <cell r="D119">
            <v>-2.07718905141184E-5</v>
          </cell>
          <cell r="E119">
            <v>-2.0655296164393799E-5</v>
          </cell>
        </row>
        <row r="120">
          <cell r="A120">
            <v>1.2999999999999999E-3</v>
          </cell>
          <cell r="B120">
            <v>9.6373106422072E-4</v>
          </cell>
          <cell r="C120">
            <v>-1.7399859376543601E-5</v>
          </cell>
          <cell r="D120">
            <v>-1.8408979556078399E-5</v>
          </cell>
          <cell r="E120">
            <v>-1.6387832473328699E-5</v>
          </cell>
        </row>
        <row r="121">
          <cell r="A121">
            <v>-7.0000000000000596E-4</v>
          </cell>
          <cell r="B121">
            <v>-9.1558972502026601E-4</v>
          </cell>
          <cell r="C121">
            <v>-1.7399859377466101E-5</v>
          </cell>
          <cell r="D121">
            <v>-1.9837676174699501E-5</v>
          </cell>
          <cell r="E121">
            <v>-1.78524439236444E-5</v>
          </cell>
        </row>
        <row r="122">
          <cell r="A122">
            <v>7.9999999999999895E-4</v>
          </cell>
          <cell r="B122">
            <v>2.4944774626985399E-4</v>
          </cell>
          <cell r="C122">
            <v>-1.7399859378409201E-5</v>
          </cell>
          <cell r="D122">
            <v>-1.7317681869923901E-5</v>
          </cell>
          <cell r="E122">
            <v>-1.8256992430283301E-5</v>
          </cell>
        </row>
        <row r="123">
          <cell r="A123">
            <v>-1.9999999999999901E-4</v>
          </cell>
          <cell r="B123">
            <v>-3.1493107535191097E-4</v>
          </cell>
          <cell r="C123">
            <v>-1.73998593710129E-5</v>
          </cell>
          <cell r="D123">
            <v>-1.8060214508892901E-5</v>
          </cell>
          <cell r="E123">
            <v>-1.86229172868571E-5</v>
          </cell>
        </row>
        <row r="124">
          <cell r="A124">
            <v>-9.9999999999995898E-5</v>
          </cell>
          <cell r="B124">
            <v>-1.16050756817254E-4</v>
          </cell>
          <cell r="C124">
            <v>-1.73998593790956E-5</v>
          </cell>
          <cell r="D124">
            <v>-2.1068402590950901E-5</v>
          </cell>
          <cell r="E124">
            <v>-1.4092385119568001E-5</v>
          </cell>
        </row>
        <row r="125">
          <cell r="A125">
            <v>0</v>
          </cell>
          <cell r="B125">
            <v>-3.7060343420644902E-5</v>
          </cell>
          <cell r="C125">
            <v>-1.7399859373454299E-5</v>
          </cell>
          <cell r="D125">
            <v>-1.6917061823116299E-5</v>
          </cell>
          <cell r="E125">
            <v>-1.82873778874191E-5</v>
          </cell>
        </row>
        <row r="126">
          <cell r="A126">
            <v>1.2999999999999999E-3</v>
          </cell>
          <cell r="B126">
            <v>8.9253029512550996E-4</v>
          </cell>
          <cell r="C126">
            <v>-1.7399859375882201E-5</v>
          </cell>
          <cell r="D126">
            <v>-1.3648679966910699E-5</v>
          </cell>
          <cell r="E126">
            <v>-1.60328050761823E-5</v>
          </cell>
        </row>
        <row r="127">
          <cell r="A127">
            <v>-2.9999999999999802E-4</v>
          </cell>
          <cell r="B127">
            <v>-3.9109813441072402E-4</v>
          </cell>
          <cell r="C127">
            <v>-1.73998593756128E-5</v>
          </cell>
          <cell r="D127">
            <v>-1.9641213974487099E-5</v>
          </cell>
          <cell r="E127">
            <v>-1.843945582571E-5</v>
          </cell>
        </row>
        <row r="128">
          <cell r="A128">
            <v>-1.9999999999999901E-4</v>
          </cell>
          <cell r="B128">
            <v>-3.6554338358032302E-4</v>
          </cell>
          <cell r="C128">
            <v>-1.7399859372855901E-5</v>
          </cell>
          <cell r="D128">
            <v>-1.4735068093574199E-5</v>
          </cell>
          <cell r="E128">
            <v>-1.8100353821163699E-5</v>
          </cell>
        </row>
        <row r="129">
          <cell r="A129">
            <v>5.0000000000000001E-4</v>
          </cell>
          <cell r="B129">
            <v>6.8086063238649396E-5</v>
          </cell>
          <cell r="C129">
            <v>-1.7399859383551799E-5</v>
          </cell>
          <cell r="D129">
            <v>-2.2518857180210699E-5</v>
          </cell>
          <cell r="E129">
            <v>-1.47798721547826E-5</v>
          </cell>
        </row>
        <row r="130">
          <cell r="A130">
            <v>-9.9999999999999395E-5</v>
          </cell>
          <cell r="B130">
            <v>5.5040261466566498E-5</v>
          </cell>
          <cell r="C130">
            <v>-1.73998593844638E-5</v>
          </cell>
          <cell r="D130">
            <v>-2.1138839770805699E-5</v>
          </cell>
          <cell r="E130">
            <v>-1.8556729446860099E-5</v>
          </cell>
        </row>
        <row r="131">
          <cell r="A131">
            <v>-1.9999999999999901E-4</v>
          </cell>
          <cell r="B131">
            <v>-1.2268488032776001E-4</v>
          </cell>
          <cell r="C131">
            <v>-1.7399859381394901E-5</v>
          </cell>
          <cell r="D131">
            <v>-1.56964974857024E-5</v>
          </cell>
          <cell r="E131">
            <v>-1.8482891459811101E-5</v>
          </cell>
        </row>
        <row r="132">
          <cell r="A132">
            <v>-9.9999999999999395E-5</v>
          </cell>
          <cell r="B132">
            <v>-1.15448725822722E-4</v>
          </cell>
          <cell r="C132">
            <v>-1.7399859373190201E-5</v>
          </cell>
          <cell r="D132">
            <v>-1.3888639777384301E-5</v>
          </cell>
          <cell r="E132">
            <v>-1.8856013627236801E-5</v>
          </cell>
        </row>
        <row r="133">
          <cell r="A133">
            <v>-9.9999999999995898E-5</v>
          </cell>
          <cell r="B133">
            <v>-9.9939942725163497E-5</v>
          </cell>
          <cell r="C133">
            <v>-1.7399859375671401E-5</v>
          </cell>
          <cell r="D133">
            <v>-2.0258439881722002E-5</v>
          </cell>
          <cell r="E133">
            <v>-1.70771514719156E-5</v>
          </cell>
        </row>
        <row r="134">
          <cell r="A134">
            <v>-9.9999999999995898E-5</v>
          </cell>
          <cell r="B134">
            <v>1.58003767420212E-4</v>
          </cell>
          <cell r="C134">
            <v>-1.7399859385535801E-5</v>
          </cell>
          <cell r="D134">
            <v>-1.9212323561754299E-5</v>
          </cell>
          <cell r="E134">
            <v>-1.94425776981325E-5</v>
          </cell>
        </row>
        <row r="135">
          <cell r="A135">
            <v>0</v>
          </cell>
          <cell r="B135">
            <v>7.1241924793969097E-5</v>
          </cell>
          <cell r="C135">
            <v>-1.73998593776727E-5</v>
          </cell>
          <cell r="D135">
            <v>-1.9751845051527998E-5</v>
          </cell>
          <cell r="E135">
            <v>-1.5861111486514102E-5</v>
          </cell>
        </row>
        <row r="136">
          <cell r="A136">
            <v>0</v>
          </cell>
          <cell r="B136">
            <v>1.0236097250425599E-5</v>
          </cell>
          <cell r="C136">
            <v>-1.7399859376344901E-5</v>
          </cell>
          <cell r="D136">
            <v>-1.73759831094772E-5</v>
          </cell>
          <cell r="E136">
            <v>-1.7753113866426299E-5</v>
          </cell>
        </row>
        <row r="137">
          <cell r="A137">
            <v>0</v>
          </cell>
          <cell r="B137">
            <v>-5.38102721203745E-5</v>
          </cell>
          <cell r="C137">
            <v>-1.7399859374455801E-5</v>
          </cell>
          <cell r="D137">
            <v>-1.76736683491783E-5</v>
          </cell>
          <cell r="E137">
            <v>-1.5560566457074701E-5</v>
          </cell>
        </row>
        <row r="138">
          <cell r="A138">
            <v>0</v>
          </cell>
          <cell r="B138">
            <v>-7.9767383530798494E-5</v>
          </cell>
          <cell r="C138">
            <v>-1.7399859376517201E-5</v>
          </cell>
          <cell r="D138">
            <v>-1.7849743936135901E-5</v>
          </cell>
          <cell r="E138">
            <v>-1.76367134398109E-5</v>
          </cell>
        </row>
        <row r="139">
          <cell r="A139">
            <v>-1.00000000000003E-4</v>
          </cell>
          <cell r="B139">
            <v>-2.6686918434983598E-5</v>
          </cell>
          <cell r="C139">
            <v>-1.7399859378849401E-5</v>
          </cell>
          <cell r="D139">
            <v>-2.1609363683361901E-5</v>
          </cell>
          <cell r="E139">
            <v>-1.76602297740881E-5</v>
          </cell>
        </row>
        <row r="140">
          <cell r="A140">
            <v>-1.00000000000003E-4</v>
          </cell>
          <cell r="B140">
            <v>-1.92969104467105E-6</v>
          </cell>
          <cell r="C140">
            <v>-1.7399859377241499E-5</v>
          </cell>
          <cell r="D140">
            <v>-1.8132230495178E-5</v>
          </cell>
          <cell r="E140">
            <v>-1.72830933761599E-5</v>
          </cell>
        </row>
        <row r="141">
          <cell r="A141">
            <v>0</v>
          </cell>
          <cell r="B141">
            <v>-2.60373357976653E-5</v>
          </cell>
          <cell r="C141">
            <v>-1.7399859374933802E-5</v>
          </cell>
          <cell r="D141">
            <v>-1.9128769179910199E-5</v>
          </cell>
          <cell r="E141">
            <v>-1.52762911648752E-5</v>
          </cell>
        </row>
        <row r="142">
          <cell r="A142">
            <v>0</v>
          </cell>
          <cell r="B142">
            <v>4.5872225493447899E-5</v>
          </cell>
          <cell r="C142">
            <v>-1.7399859375930698E-5</v>
          </cell>
          <cell r="D142">
            <v>-1.7122723262667001E-5</v>
          </cell>
          <cell r="E142">
            <v>-1.6822938618127899E-5</v>
          </cell>
        </row>
        <row r="143">
          <cell r="A143">
            <v>-9.9999999999999395E-5</v>
          </cell>
          <cell r="B143">
            <v>-4.3208978726106897E-5</v>
          </cell>
          <cell r="C143">
            <v>-1.73998593762818E-5</v>
          </cell>
          <cell r="D143">
            <v>-1.8302671805620501E-5</v>
          </cell>
          <cell r="E143">
            <v>-1.8553939984869899E-5</v>
          </cell>
        </row>
        <row r="144">
          <cell r="A144">
            <v>-2.0000000000000199E-4</v>
          </cell>
          <cell r="B144">
            <v>-2.39215841403784E-4</v>
          </cell>
          <cell r="C144">
            <v>-1.7399859377427999E-5</v>
          </cell>
          <cell r="D144">
            <v>-1.9842401295670299E-5</v>
          </cell>
          <cell r="E144">
            <v>-2.22792000194476E-5</v>
          </cell>
        </row>
        <row r="145">
          <cell r="A145">
            <v>1.4E-3</v>
          </cell>
          <cell r="B145">
            <v>9.1203349619646198E-4</v>
          </cell>
          <cell r="C145">
            <v>-1.7399859367017499E-5</v>
          </cell>
          <cell r="D145">
            <v>-2.2560969970954999E-6</v>
          </cell>
          <cell r="E145">
            <v>-1.9081908729783899E-5</v>
          </cell>
        </row>
        <row r="146">
          <cell r="A146">
            <v>-8.9999999999999802E-4</v>
          </cell>
          <cell r="B146">
            <v>-1.2074680426395301E-3</v>
          </cell>
          <cell r="C146">
            <v>-1.7399859376015402E-5</v>
          </cell>
          <cell r="D146">
            <v>-2.31494231764344E-5</v>
          </cell>
          <cell r="E146">
            <v>-1.9023889341181699E-5</v>
          </cell>
        </row>
        <row r="147">
          <cell r="A147">
            <v>-1E-3</v>
          </cell>
          <cell r="B147">
            <v>-1.2431342913350901E-3</v>
          </cell>
          <cell r="C147">
            <v>-1.7399859380908901E-5</v>
          </cell>
          <cell r="D147">
            <v>-2.11606887775782E-5</v>
          </cell>
          <cell r="E147">
            <v>-1.8971607989754799E-5</v>
          </cell>
        </row>
        <row r="148">
          <cell r="A148">
            <v>9.0000000000000095E-4</v>
          </cell>
          <cell r="B148">
            <v>5.2297552508126998E-4</v>
          </cell>
          <cell r="C148">
            <v>-1.7399859382135899E-5</v>
          </cell>
          <cell r="D148">
            <v>-2.4075222115680001E-5</v>
          </cell>
          <cell r="E148">
            <v>-1.91162373690369E-5</v>
          </cell>
        </row>
        <row r="149">
          <cell r="A149">
            <v>-9.9999999999995898E-5</v>
          </cell>
          <cell r="B149">
            <v>-3.4875056341324198E-5</v>
          </cell>
          <cell r="C149">
            <v>-1.7399859381944798E-5</v>
          </cell>
          <cell r="D149">
            <v>-1.6214366907503899E-5</v>
          </cell>
          <cell r="E149">
            <v>-1.7632451354553399E-5</v>
          </cell>
        </row>
        <row r="150">
          <cell r="A150">
            <v>-2.0000000000000199E-4</v>
          </cell>
          <cell r="B150">
            <v>-1.8023176351698999E-4</v>
          </cell>
          <cell r="C150">
            <v>-1.7399859378093099E-5</v>
          </cell>
          <cell r="D150">
            <v>-1.8347754312437801E-5</v>
          </cell>
          <cell r="E150">
            <v>-1.5830599629854798E-5</v>
          </cell>
        </row>
        <row r="151">
          <cell r="A151">
            <v>-2.0000000000000199E-4</v>
          </cell>
          <cell r="B151">
            <v>-1.6447183076508199E-4</v>
          </cell>
          <cell r="C151">
            <v>-1.7399859380171501E-5</v>
          </cell>
          <cell r="D151">
            <v>-1.81668793630529E-5</v>
          </cell>
          <cell r="E151">
            <v>-1.7718582076745201E-5</v>
          </cell>
        </row>
        <row r="152">
          <cell r="A152">
            <v>-9.9999999999999395E-5</v>
          </cell>
          <cell r="B152">
            <v>-7.7104889534885407E-5</v>
          </cell>
          <cell r="C152">
            <v>-1.7399859375791101E-5</v>
          </cell>
          <cell r="D152">
            <v>-1.8306436995750201E-5</v>
          </cell>
          <cell r="E152">
            <v>-1.6053410593233299E-5</v>
          </cell>
        </row>
        <row r="153">
          <cell r="A153">
            <v>-9.9999999999999395E-5</v>
          </cell>
          <cell r="B153">
            <v>-1.66096008086588E-4</v>
          </cell>
          <cell r="C153">
            <v>-1.73998593779866E-5</v>
          </cell>
          <cell r="D153">
            <v>-1.8073853043829501E-5</v>
          </cell>
          <cell r="E153">
            <v>-1.6454828804844402E-5</v>
          </cell>
        </row>
        <row r="154">
          <cell r="A154">
            <v>-5.9999999999999995E-4</v>
          </cell>
          <cell r="B154">
            <v>-9.1332970656224604E-4</v>
          </cell>
          <cell r="C154">
            <v>-1.7399859372935099E-5</v>
          </cell>
          <cell r="D154">
            <v>-1.8048490237204199E-5</v>
          </cell>
          <cell r="E154">
            <v>-1.6126379602643699E-5</v>
          </cell>
        </row>
        <row r="155">
          <cell r="A155">
            <v>-9.9999999999999395E-5</v>
          </cell>
          <cell r="B155">
            <v>-5.8626368149531602E-5</v>
          </cell>
          <cell r="C155">
            <v>-1.7399859378329801E-5</v>
          </cell>
          <cell r="D155">
            <v>-1.7329151503493198E-5</v>
          </cell>
          <cell r="E155">
            <v>-1.82269317530419E-5</v>
          </cell>
        </row>
        <row r="156">
          <cell r="A156">
            <v>0</v>
          </cell>
          <cell r="B156">
            <v>-1.10522081588223E-4</v>
          </cell>
          <cell r="C156">
            <v>-1.7399859374137899E-5</v>
          </cell>
          <cell r="D156">
            <v>-1.6262854323059902E-5</v>
          </cell>
          <cell r="E156">
            <v>-1.6413934499305101E-5</v>
          </cell>
        </row>
        <row r="157">
          <cell r="A157">
            <v>-9.9999999999999395E-5</v>
          </cell>
          <cell r="B157">
            <v>-1.06284126261473E-4</v>
          </cell>
          <cell r="C157">
            <v>-1.7399859378603799E-5</v>
          </cell>
          <cell r="D157">
            <v>-1.94725646221029E-5</v>
          </cell>
          <cell r="E157">
            <v>-1.7394504380425101E-5</v>
          </cell>
        </row>
        <row r="158">
          <cell r="A158">
            <v>-9.9999999999999395E-5</v>
          </cell>
          <cell r="B158">
            <v>-1.16973219764722E-4</v>
          </cell>
          <cell r="C158">
            <v>-1.73998593788351E-5</v>
          </cell>
          <cell r="D158">
            <v>-2.01729737775173E-5</v>
          </cell>
          <cell r="E158">
            <v>-1.8455581328893401E-5</v>
          </cell>
        </row>
        <row r="159">
          <cell r="A159">
            <v>1.6999999999999999E-3</v>
          </cell>
          <cell r="B159">
            <v>1.19401429488641E-3</v>
          </cell>
          <cell r="C159">
            <v>-1.7399859365893199E-5</v>
          </cell>
          <cell r="D159">
            <v>-1.1184886175027101E-5</v>
          </cell>
          <cell r="E159">
            <v>-1.6095869119902001E-5</v>
          </cell>
        </row>
        <row r="160">
          <cell r="A160">
            <v>-2.9999999999999997E-4</v>
          </cell>
          <cell r="B160">
            <v>-2.4845558910673498E-4</v>
          </cell>
          <cell r="C160">
            <v>-1.7399859381544901E-5</v>
          </cell>
          <cell r="D160">
            <v>-1.9596200625372601E-5</v>
          </cell>
          <cell r="E160">
            <v>-1.7068651517813999E-5</v>
          </cell>
        </row>
        <row r="161">
          <cell r="A161">
            <v>0</v>
          </cell>
          <cell r="B161">
            <v>-4.35793287296518E-5</v>
          </cell>
          <cell r="C161">
            <v>-1.7399859376855201E-5</v>
          </cell>
          <cell r="D161">
            <v>-1.66570940885065E-5</v>
          </cell>
          <cell r="E161">
            <v>-1.7234110975982E-5</v>
          </cell>
        </row>
        <row r="162">
          <cell r="A162">
            <v>1.1999999999999999E-3</v>
          </cell>
          <cell r="B162">
            <v>7.6788488004215301E-4</v>
          </cell>
          <cell r="C162">
            <v>-1.7399859377352999E-5</v>
          </cell>
          <cell r="D162">
            <v>-1.6325938435639798E-5</v>
          </cell>
          <cell r="E162">
            <v>-1.76097912263871E-5</v>
          </cell>
        </row>
        <row r="163">
          <cell r="A163">
            <v>0</v>
          </cell>
          <cell r="B163">
            <v>-5.0852289339507303E-5</v>
          </cell>
          <cell r="C163">
            <v>-1.7399859376026701E-5</v>
          </cell>
          <cell r="D163">
            <v>-1.64665044189809E-5</v>
          </cell>
          <cell r="E163">
            <v>-1.8605374384410099E-5</v>
          </cell>
        </row>
        <row r="164">
          <cell r="A164">
            <v>-9.9999999999999395E-5</v>
          </cell>
          <cell r="B164">
            <v>-8.0231838176892704E-5</v>
          </cell>
          <cell r="C164">
            <v>-1.7399859375201799E-5</v>
          </cell>
          <cell r="D164">
            <v>-1.5657413275189501E-5</v>
          </cell>
          <cell r="E164">
            <v>-1.76705019182861E-5</v>
          </cell>
        </row>
        <row r="165">
          <cell r="A165">
            <v>0</v>
          </cell>
          <cell r="B165">
            <v>3.5752719139189E-5</v>
          </cell>
          <cell r="C165">
            <v>-1.73998593804713E-5</v>
          </cell>
          <cell r="D165">
            <v>-2.0847497946804401E-5</v>
          </cell>
          <cell r="E165">
            <v>-1.61625957011403E-5</v>
          </cell>
        </row>
        <row r="166">
          <cell r="A166">
            <v>0</v>
          </cell>
          <cell r="B166">
            <v>1.04181940008935E-4</v>
          </cell>
          <cell r="C166">
            <v>-1.7399859380199799E-5</v>
          </cell>
          <cell r="D166">
            <v>-1.80497676229138E-5</v>
          </cell>
          <cell r="E166">
            <v>-1.82855903009707E-5</v>
          </cell>
        </row>
        <row r="167">
          <cell r="A167">
            <v>0</v>
          </cell>
          <cell r="B167">
            <v>1.31174049359368E-5</v>
          </cell>
          <cell r="C167">
            <v>-1.7399859377923299E-5</v>
          </cell>
          <cell r="D167">
            <v>-1.8021394911944301E-5</v>
          </cell>
          <cell r="E167">
            <v>-1.6788909567333099E-5</v>
          </cell>
        </row>
        <row r="168">
          <cell r="A168">
            <v>1.0000000000000099E-4</v>
          </cell>
          <cell r="B168">
            <v>3.9216568099090297E-5</v>
          </cell>
          <cell r="C168">
            <v>-1.7399859377327202E-5</v>
          </cell>
          <cell r="D168">
            <v>-1.6667284518183602E-5</v>
          </cell>
          <cell r="E168">
            <v>-1.7212523506511399E-5</v>
          </cell>
        </row>
        <row r="169">
          <cell r="A169">
            <v>0</v>
          </cell>
          <cell r="B169">
            <v>3.4522329476897499E-5</v>
          </cell>
          <cell r="C169">
            <v>-1.73998593768463E-5</v>
          </cell>
          <cell r="D169">
            <v>-1.7374531015533001E-5</v>
          </cell>
          <cell r="E169">
            <v>-1.74978508839689E-5</v>
          </cell>
        </row>
        <row r="170">
          <cell r="A170">
            <v>0</v>
          </cell>
          <cell r="B170">
            <v>-1.7346563042586499E-5</v>
          </cell>
          <cell r="C170">
            <v>-1.73998593758321E-5</v>
          </cell>
          <cell r="D170">
            <v>-1.8197241315524399E-5</v>
          </cell>
          <cell r="E170">
            <v>-1.7198390767459501E-5</v>
          </cell>
        </row>
        <row r="171">
          <cell r="A171">
            <v>0</v>
          </cell>
          <cell r="B171">
            <v>3.9118645836218998E-5</v>
          </cell>
          <cell r="C171">
            <v>-1.7399859377880399E-5</v>
          </cell>
          <cell r="D171">
            <v>-1.71039734454076E-5</v>
          </cell>
          <cell r="E171">
            <v>-1.78087137229659E-5</v>
          </cell>
        </row>
        <row r="172">
          <cell r="A172">
            <v>1.0000000000000099E-4</v>
          </cell>
          <cell r="B172">
            <v>-5.4456658773516798E-5</v>
          </cell>
          <cell r="C172">
            <v>-1.73998593726345E-5</v>
          </cell>
          <cell r="D172">
            <v>-1.2869674056187301E-5</v>
          </cell>
          <cell r="E172">
            <v>-1.48689023904922E-5</v>
          </cell>
        </row>
        <row r="173">
          <cell r="A173">
            <v>0</v>
          </cell>
          <cell r="B173">
            <v>-6.9980395432296803E-6</v>
          </cell>
          <cell r="C173">
            <v>-1.73998593763341E-5</v>
          </cell>
          <cell r="D173">
            <v>-1.75247915695801E-5</v>
          </cell>
          <cell r="E173">
            <v>-1.7716582460377501E-5</v>
          </cell>
        </row>
        <row r="174">
          <cell r="A174">
            <v>0</v>
          </cell>
          <cell r="B174">
            <v>-3.0671647224632001E-5</v>
          </cell>
          <cell r="C174">
            <v>-1.73998593753329E-5</v>
          </cell>
          <cell r="D174">
            <v>-1.6580112631795099E-5</v>
          </cell>
          <cell r="E174">
            <v>-1.7466024904817299E-5</v>
          </cell>
        </row>
        <row r="175">
          <cell r="A175">
            <v>0</v>
          </cell>
          <cell r="B175">
            <v>1.7764426459079101E-5</v>
          </cell>
          <cell r="C175">
            <v>-1.7399859376668701E-5</v>
          </cell>
          <cell r="D175">
            <v>-1.7439233009506201E-5</v>
          </cell>
          <cell r="E175">
            <v>-1.74879917104749E-5</v>
          </cell>
        </row>
        <row r="176">
          <cell r="A176">
            <v>0</v>
          </cell>
          <cell r="B176">
            <v>1.4712826532633101E-7</v>
          </cell>
          <cell r="C176">
            <v>-1.73998593765357E-5</v>
          </cell>
          <cell r="D176">
            <v>-1.7363596672557201E-5</v>
          </cell>
          <cell r="E176">
            <v>-1.7328333498159899E-5</v>
          </cell>
        </row>
        <row r="177">
          <cell r="A177">
            <v>0</v>
          </cell>
          <cell r="B177">
            <v>4.3703323988321202E-5</v>
          </cell>
          <cell r="C177">
            <v>-1.7399859378213601E-5</v>
          </cell>
          <cell r="D177">
            <v>-1.9414047948021802E-5</v>
          </cell>
          <cell r="E177">
            <v>-1.7339527015966801E-5</v>
          </cell>
        </row>
        <row r="178">
          <cell r="A178">
            <v>0</v>
          </cell>
          <cell r="B178">
            <v>1.19328700628353E-4</v>
          </cell>
          <cell r="C178">
            <v>-1.7399859379508799E-5</v>
          </cell>
          <cell r="D178">
            <v>-1.5662717213621399E-5</v>
          </cell>
          <cell r="E178">
            <v>-1.7996477321888902E-5</v>
          </cell>
        </row>
        <row r="179">
          <cell r="A179">
            <v>0</v>
          </cell>
          <cell r="B179">
            <v>1.67640349117707E-5</v>
          </cell>
          <cell r="C179">
            <v>-1.7399859377262099E-5</v>
          </cell>
          <cell r="D179">
            <v>-1.6527296698296699E-5</v>
          </cell>
          <cell r="E179">
            <v>-1.80809344844954E-5</v>
          </cell>
        </row>
        <row r="180">
          <cell r="A180">
            <v>0</v>
          </cell>
          <cell r="B180">
            <v>-4.8069740050251903E-6</v>
          </cell>
          <cell r="C180">
            <v>-1.7399859375534799E-5</v>
          </cell>
          <cell r="D180">
            <v>-1.7694939449248398E-5</v>
          </cell>
          <cell r="E180">
            <v>-1.5969021129767199E-5</v>
          </cell>
        </row>
        <row r="181">
          <cell r="A181">
            <v>-9.9999999999999395E-5</v>
          </cell>
          <cell r="B181">
            <v>-1.97987275442708E-5</v>
          </cell>
          <cell r="C181">
            <v>-1.7399859376831799E-5</v>
          </cell>
          <cell r="D181">
            <v>-1.8001045012906101E-5</v>
          </cell>
          <cell r="E181">
            <v>-1.8535622238656499E-5</v>
          </cell>
        </row>
        <row r="182">
          <cell r="A182">
            <v>0</v>
          </cell>
          <cell r="B182">
            <v>-6.9557539664566803E-5</v>
          </cell>
          <cell r="C182">
            <v>-1.7399859375120999E-5</v>
          </cell>
          <cell r="D182">
            <v>-1.5961088824453999E-5</v>
          </cell>
          <cell r="E182">
            <v>-1.7088462345056401E-5</v>
          </cell>
        </row>
        <row r="183">
          <cell r="A183">
            <v>0</v>
          </cell>
          <cell r="B183">
            <v>-4.0938181667077398E-5</v>
          </cell>
          <cell r="C183">
            <v>-1.7399859376080701E-5</v>
          </cell>
          <cell r="D183">
            <v>-1.9653122139976301E-5</v>
          </cell>
          <cell r="E183">
            <v>-1.8828799810482299E-5</v>
          </cell>
        </row>
        <row r="184">
          <cell r="A184">
            <v>0</v>
          </cell>
          <cell r="B184">
            <v>-2.3881671376934299E-5</v>
          </cell>
          <cell r="C184">
            <v>-1.7399859375861401E-5</v>
          </cell>
          <cell r="D184">
            <v>-1.6994170679640299E-5</v>
          </cell>
          <cell r="E184">
            <v>-1.7342747542775498E-5</v>
          </cell>
        </row>
        <row r="185">
          <cell r="A185">
            <v>0</v>
          </cell>
          <cell r="B185">
            <v>-6.5083486129388604E-6</v>
          </cell>
          <cell r="C185">
            <v>-1.7399859377161E-5</v>
          </cell>
          <cell r="D185">
            <v>-1.93531916778372E-5</v>
          </cell>
          <cell r="E185">
            <v>-1.8308805410232599E-5</v>
          </cell>
        </row>
        <row r="186">
          <cell r="A186">
            <v>0</v>
          </cell>
          <cell r="B186">
            <v>1.27279269403463E-5</v>
          </cell>
          <cell r="C186">
            <v>-1.7399859376393798E-5</v>
          </cell>
          <cell r="D186">
            <v>-1.8137477809351502E-5</v>
          </cell>
          <cell r="E186">
            <v>-1.7003417568221899E-5</v>
          </cell>
        </row>
        <row r="187">
          <cell r="A187">
            <v>0</v>
          </cell>
          <cell r="B187">
            <v>-3.73812265819535E-6</v>
          </cell>
          <cell r="C187">
            <v>-1.7399859376772199E-5</v>
          </cell>
          <cell r="D187">
            <v>-1.7276266092258899E-5</v>
          </cell>
          <cell r="E187">
            <v>-1.8351386767632899E-5</v>
          </cell>
        </row>
        <row r="188">
          <cell r="A188">
            <v>0</v>
          </cell>
          <cell r="B188">
            <v>3.8029684142509399E-5</v>
          </cell>
          <cell r="C188">
            <v>-1.7399859377601999E-5</v>
          </cell>
          <cell r="D188">
            <v>-1.7066431753115101E-5</v>
          </cell>
          <cell r="E188">
            <v>-1.7286328878726E-5</v>
          </cell>
        </row>
        <row r="189">
          <cell r="A189">
            <v>0</v>
          </cell>
          <cell r="B189">
            <v>8.0068960748985E-5</v>
          </cell>
          <cell r="C189">
            <v>-1.7399859380979699E-5</v>
          </cell>
          <cell r="D189">
            <v>-1.7938050840330999E-5</v>
          </cell>
          <cell r="E189">
            <v>-1.9006925404327201E-5</v>
          </cell>
        </row>
        <row r="190">
          <cell r="A190">
            <v>0</v>
          </cell>
          <cell r="B190">
            <v>-2.9366396778253201E-5</v>
          </cell>
          <cell r="C190">
            <v>-1.7399859376652099E-5</v>
          </cell>
          <cell r="D190">
            <v>-1.73061033453975E-5</v>
          </cell>
          <cell r="E190">
            <v>-1.6945377545636201E-5</v>
          </cell>
        </row>
        <row r="191">
          <cell r="A191">
            <v>2.0000000000000101E-4</v>
          </cell>
          <cell r="B191">
            <v>1.41208844070584E-4</v>
          </cell>
          <cell r="C191">
            <v>-1.7399859372650401E-5</v>
          </cell>
          <cell r="D191">
            <v>-1.6374182789006099E-5</v>
          </cell>
          <cell r="E191">
            <v>-1.5079534965306401E-5</v>
          </cell>
        </row>
        <row r="192">
          <cell r="A192">
            <v>-1.1999999999999999E-3</v>
          </cell>
          <cell r="B192">
            <v>-1.68839285864322E-3</v>
          </cell>
          <cell r="C192">
            <v>-1.7399859374968001E-5</v>
          </cell>
          <cell r="D192">
            <v>-1.88508434556739E-5</v>
          </cell>
          <cell r="E192">
            <v>-1.7630678914784901E-5</v>
          </cell>
        </row>
        <row r="193">
          <cell r="A193">
            <v>6.0000000000000201E-4</v>
          </cell>
          <cell r="B193">
            <v>-3.0734080259962902E-5</v>
          </cell>
          <cell r="C193">
            <v>-1.7399859375807099E-5</v>
          </cell>
          <cell r="D193">
            <v>-1.6988153523670899E-5</v>
          </cell>
          <cell r="E193">
            <v>-1.7122916308824E-5</v>
          </cell>
        </row>
        <row r="194">
          <cell r="A194">
            <v>8.0000000000000004E-4</v>
          </cell>
          <cell r="B194">
            <v>2.8269164016185301E-4</v>
          </cell>
          <cell r="C194">
            <v>-1.7399859378522999E-5</v>
          </cell>
          <cell r="D194">
            <v>-1.6356846420393499E-5</v>
          </cell>
          <cell r="E194">
            <v>-1.85249501635131E-5</v>
          </cell>
        </row>
        <row r="195">
          <cell r="A195">
            <v>-1E-4</v>
          </cell>
          <cell r="B195">
            <v>-1.6903067139117199E-4</v>
          </cell>
          <cell r="C195">
            <v>-1.73998593753591E-5</v>
          </cell>
          <cell r="D195">
            <v>-1.9068770692842401E-5</v>
          </cell>
          <cell r="E195">
            <v>-1.6686207384285999E-5</v>
          </cell>
        </row>
        <row r="196">
          <cell r="A196">
            <v>-1E-4</v>
          </cell>
          <cell r="B196">
            <v>-1.7239323925188199E-4</v>
          </cell>
          <cell r="C196">
            <v>-1.73998593772317E-5</v>
          </cell>
          <cell r="D196">
            <v>-1.8451075837851702E-5</v>
          </cell>
          <cell r="E196">
            <v>-1.7642029241394901E-5</v>
          </cell>
        </row>
        <row r="197">
          <cell r="A197">
            <v>1.1999999999999999E-3</v>
          </cell>
          <cell r="B197">
            <v>7.0869997833573201E-4</v>
          </cell>
          <cell r="C197">
            <v>-1.7399859375487798E-5</v>
          </cell>
          <cell r="D197">
            <v>-1.29632317280948E-5</v>
          </cell>
          <cell r="E197">
            <v>-1.6120805255570701E-5</v>
          </cell>
        </row>
        <row r="198">
          <cell r="A198">
            <v>-9.99999999999985E-5</v>
          </cell>
          <cell r="B198">
            <v>-8.1722032994827303E-5</v>
          </cell>
          <cell r="C198">
            <v>-1.7399859377873399E-5</v>
          </cell>
          <cell r="D198">
            <v>-1.8613114732203301E-5</v>
          </cell>
          <cell r="E198">
            <v>-1.8460897443108E-5</v>
          </cell>
        </row>
        <row r="199">
          <cell r="A199">
            <v>-1E-4</v>
          </cell>
          <cell r="B199">
            <v>-5.8872046630107498E-5</v>
          </cell>
          <cell r="C199">
            <v>-1.7399859379610101E-5</v>
          </cell>
          <cell r="D199">
            <v>-2.2952526077939E-5</v>
          </cell>
          <cell r="E199">
            <v>-1.6963791191490501E-5</v>
          </cell>
        </row>
        <row r="200">
          <cell r="A200">
            <v>0</v>
          </cell>
          <cell r="B200">
            <v>-1.03863443943331E-5</v>
          </cell>
          <cell r="C200">
            <v>-1.7399859375661901E-5</v>
          </cell>
          <cell r="D200">
            <v>-1.63200456960334E-5</v>
          </cell>
          <cell r="E200">
            <v>-1.5834805193719E-5</v>
          </cell>
        </row>
        <row r="201">
          <cell r="A201">
            <v>9.9999999999995898E-5</v>
          </cell>
          <cell r="B201">
            <v>8.82560802922695E-5</v>
          </cell>
          <cell r="C201">
            <v>-1.7399859373292401E-5</v>
          </cell>
          <cell r="D201">
            <v>-1.4392002593930699E-5</v>
          </cell>
          <cell r="E201">
            <v>-1.2787576326146999E-5</v>
          </cell>
        </row>
        <row r="202">
          <cell r="A202">
            <v>-1.00000000000003E-4</v>
          </cell>
          <cell r="B202">
            <v>-8.1524621388340306E-5</v>
          </cell>
          <cell r="C202">
            <v>-1.7399859374948601E-5</v>
          </cell>
          <cell r="D202">
            <v>-1.95071608399148E-5</v>
          </cell>
          <cell r="E202">
            <v>-1.9405815016536801E-5</v>
          </cell>
        </row>
        <row r="203">
          <cell r="A203">
            <v>-1.00000000000003E-4</v>
          </cell>
          <cell r="B203">
            <v>-2.3989840191272699E-5</v>
          </cell>
          <cell r="C203">
            <v>-1.7399859376603602E-5</v>
          </cell>
          <cell r="D203">
            <v>-1.8705130518914E-5</v>
          </cell>
          <cell r="E203">
            <v>-1.7797701118424202E-5</v>
          </cell>
        </row>
        <row r="204">
          <cell r="A204">
            <v>9.9999999999995898E-5</v>
          </cell>
          <cell r="B204">
            <v>8.4850739975730094E-5</v>
          </cell>
          <cell r="C204">
            <v>-1.7399859378943601E-5</v>
          </cell>
          <cell r="D204">
            <v>-1.82310028084726E-5</v>
          </cell>
          <cell r="E204">
            <v>-1.77414841915812E-5</v>
          </cell>
        </row>
        <row r="205">
          <cell r="A205">
            <v>9.9999999999995898E-5</v>
          </cell>
          <cell r="B205">
            <v>9.4572708816831403E-6</v>
          </cell>
          <cell r="C205">
            <v>-1.73998593749743E-5</v>
          </cell>
          <cell r="D205">
            <v>-1.4767141818320401E-5</v>
          </cell>
          <cell r="E205">
            <v>-1.7812067472402101E-5</v>
          </cell>
        </row>
        <row r="206">
          <cell r="A206">
            <v>9.9999999999995898E-5</v>
          </cell>
          <cell r="B206">
            <v>4.3164350216345299E-5</v>
          </cell>
          <cell r="C206">
            <v>-1.73998593768195E-5</v>
          </cell>
          <cell r="D206">
            <v>-1.65265421179569E-5</v>
          </cell>
          <cell r="E206">
            <v>-1.5991858885565401E-5</v>
          </cell>
        </row>
        <row r="207">
          <cell r="A207">
            <v>0</v>
          </cell>
          <cell r="B207">
            <v>1.97091840816099E-5</v>
          </cell>
          <cell r="C207">
            <v>-1.7399859375406199E-5</v>
          </cell>
          <cell r="D207">
            <v>-1.73753674391652E-5</v>
          </cell>
          <cell r="E207">
            <v>-1.5014983714034E-5</v>
          </cell>
        </row>
        <row r="208">
          <cell r="A208">
            <v>1.00000000000003E-4</v>
          </cell>
          <cell r="B208">
            <v>2.2578282634334E-5</v>
          </cell>
          <cell r="C208">
            <v>-1.7399859376112699E-5</v>
          </cell>
          <cell r="D208">
            <v>-1.96775941434739E-5</v>
          </cell>
          <cell r="E208">
            <v>-1.4391041117713701E-5</v>
          </cell>
        </row>
        <row r="209">
          <cell r="A209">
            <v>0</v>
          </cell>
          <cell r="B209">
            <v>-9.2845333473550094E-5</v>
          </cell>
          <cell r="C209">
            <v>-1.73998593733218E-5</v>
          </cell>
          <cell r="D209">
            <v>-1.6451156909516198E-5</v>
          </cell>
          <cell r="E209">
            <v>-1.69215575165946E-5</v>
          </cell>
        </row>
        <row r="210">
          <cell r="A210">
            <v>-9.9999999999995898E-5</v>
          </cell>
          <cell r="B210">
            <v>-6.1507240961733103E-5</v>
          </cell>
          <cell r="C210">
            <v>-1.7399859376162501E-5</v>
          </cell>
          <cell r="D210">
            <v>-1.7421878523302399E-5</v>
          </cell>
          <cell r="E210">
            <v>-1.9110335168799299E-5</v>
          </cell>
        </row>
        <row r="211">
          <cell r="A211">
            <v>1.9999999999999901E-4</v>
          </cell>
          <cell r="B211">
            <v>2.4261260565271501E-4</v>
          </cell>
          <cell r="C211">
            <v>-1.73998593779557E-5</v>
          </cell>
          <cell r="D211">
            <v>-1.6780227777816199E-5</v>
          </cell>
          <cell r="E211">
            <v>-1.6459372561062898E-5</v>
          </cell>
        </row>
        <row r="212">
          <cell r="A212">
            <v>9.9999999999989E-5</v>
          </cell>
          <cell r="B212">
            <v>1.21295018848813E-4</v>
          </cell>
          <cell r="C212">
            <v>-1.73998593788289E-5</v>
          </cell>
          <cell r="D212">
            <v>-1.7668645555223699E-5</v>
          </cell>
          <cell r="E212">
            <v>-1.65404936733599E-5</v>
          </cell>
        </row>
        <row r="213">
          <cell r="A213">
            <v>0</v>
          </cell>
          <cell r="B213">
            <v>-7.3999077893481305E-5</v>
          </cell>
          <cell r="C213">
            <v>-1.7399859371440001E-5</v>
          </cell>
          <cell r="D213">
            <v>-1.8943028112623999E-5</v>
          </cell>
          <cell r="E213">
            <v>-1.7035978856171298E-5</v>
          </cell>
        </row>
        <row r="214">
          <cell r="A214">
            <v>0</v>
          </cell>
          <cell r="B214">
            <v>1.6998166622141E-5</v>
          </cell>
          <cell r="C214">
            <v>-1.7399859376472901E-5</v>
          </cell>
          <cell r="D214">
            <v>-1.7435452420889399E-5</v>
          </cell>
          <cell r="E214">
            <v>-1.6157731986296302E-5</v>
          </cell>
        </row>
        <row r="215">
          <cell r="A215">
            <v>-1.9999999999999901E-4</v>
          </cell>
          <cell r="B215">
            <v>-2.7798472543837501E-4</v>
          </cell>
          <cell r="C215">
            <v>-1.73998593756604E-5</v>
          </cell>
          <cell r="D215">
            <v>-1.83599705901087E-5</v>
          </cell>
          <cell r="E215">
            <v>-1.84225768820207E-5</v>
          </cell>
        </row>
        <row r="216">
          <cell r="A216">
            <v>-1.00000000000003E-4</v>
          </cell>
          <cell r="B216">
            <v>-3.3341127576854203E-5</v>
          </cell>
          <cell r="C216">
            <v>-1.7399859384343599E-5</v>
          </cell>
          <cell r="D216">
            <v>-1.5541884354259601E-5</v>
          </cell>
          <cell r="E216">
            <v>-2.01914250956272E-5</v>
          </cell>
        </row>
        <row r="217">
          <cell r="A217">
            <v>1.00000000000003E-4</v>
          </cell>
          <cell r="B217">
            <v>-1.2229379422141E-6</v>
          </cell>
          <cell r="C217">
            <v>-1.73998593712695E-5</v>
          </cell>
          <cell r="D217">
            <v>-1.89116595786302E-5</v>
          </cell>
          <cell r="E217">
            <v>-1.7813046216557501E-5</v>
          </cell>
        </row>
        <row r="218">
          <cell r="A218">
            <v>4.0000000000000501E-4</v>
          </cell>
          <cell r="B218">
            <v>4.1307131907736998E-4</v>
          </cell>
          <cell r="C218">
            <v>-1.73998593710861E-5</v>
          </cell>
          <cell r="D218">
            <v>-2.03329723746312E-5</v>
          </cell>
          <cell r="E218">
            <v>-1.71912339968633E-5</v>
          </cell>
        </row>
        <row r="219">
          <cell r="A219">
            <v>0</v>
          </cell>
          <cell r="B219">
            <v>6.0705807438199398E-6</v>
          </cell>
          <cell r="C219">
            <v>-1.7399859376399501E-5</v>
          </cell>
          <cell r="D219">
            <v>-1.6162075238164202E-5</v>
          </cell>
          <cell r="E219">
            <v>-1.7927996603029099E-5</v>
          </cell>
        </row>
        <row r="220">
          <cell r="A220">
            <v>0</v>
          </cell>
          <cell r="B220">
            <v>1.8194393278145902E-5</v>
          </cell>
          <cell r="C220">
            <v>-1.73998593771175E-5</v>
          </cell>
          <cell r="D220">
            <v>-1.76490398503039E-5</v>
          </cell>
          <cell r="E220">
            <v>-1.74943467048501E-5</v>
          </cell>
        </row>
        <row r="221">
          <cell r="A221">
            <v>0</v>
          </cell>
          <cell r="B221">
            <v>1.02226332665884E-5</v>
          </cell>
          <cell r="C221">
            <v>-1.73998593795993E-5</v>
          </cell>
          <cell r="D221">
            <v>-1.6304043646053699E-5</v>
          </cell>
          <cell r="E221">
            <v>-1.7726247016035901E-5</v>
          </cell>
        </row>
        <row r="222">
          <cell r="A222">
            <v>-1.00000000000003E-4</v>
          </cell>
          <cell r="B222">
            <v>-3.5985322905664001E-5</v>
          </cell>
          <cell r="C222">
            <v>-1.7399859379770898E-5</v>
          </cell>
          <cell r="D222">
            <v>-1.4536087154463801E-5</v>
          </cell>
          <cell r="E222">
            <v>-2.02555740526792E-5</v>
          </cell>
        </row>
        <row r="223">
          <cell r="A223">
            <v>-1.00000000000017E-4</v>
          </cell>
          <cell r="B223">
            <v>-5.72773454835991E-5</v>
          </cell>
          <cell r="C223">
            <v>-1.7399859378477499E-5</v>
          </cell>
          <cell r="D223">
            <v>-1.6160506191922699E-5</v>
          </cell>
          <cell r="E223">
            <v>-1.7876575517126698E-5</v>
          </cell>
        </row>
        <row r="224">
          <cell r="A224">
            <v>0</v>
          </cell>
          <cell r="B224">
            <v>8.3436235005337207E-6</v>
          </cell>
          <cell r="C224">
            <v>-1.7399859376536002E-5</v>
          </cell>
          <cell r="D224">
            <v>-1.7531276717415101E-5</v>
          </cell>
          <cell r="E224">
            <v>-1.7232648459866699E-5</v>
          </cell>
        </row>
        <row r="225">
          <cell r="A225">
            <v>2.00000000000006E-4</v>
          </cell>
          <cell r="B225">
            <v>1.9652199915414799E-4</v>
          </cell>
          <cell r="C225">
            <v>-1.7399859374024098E-5</v>
          </cell>
          <cell r="D225">
            <v>-1.7767475587775898E-5</v>
          </cell>
          <cell r="E225">
            <v>-1.8323957755373901E-5</v>
          </cell>
        </row>
        <row r="226">
          <cell r="A226">
            <v>0</v>
          </cell>
          <cell r="B226">
            <v>-4.0883776826713996E-6</v>
          </cell>
          <cell r="C226">
            <v>-1.73998593798831E-5</v>
          </cell>
          <cell r="D226">
            <v>-1.7043967836347699E-5</v>
          </cell>
          <cell r="E226">
            <v>-1.9589148778850302E-5</v>
          </cell>
        </row>
        <row r="227">
          <cell r="A227">
            <v>-3.9999999999999801E-4</v>
          </cell>
          <cell r="B227">
            <v>-3.9591615431003698E-4</v>
          </cell>
          <cell r="C227">
            <v>-1.7399859385806499E-5</v>
          </cell>
          <cell r="D227">
            <v>-1.43568744701669E-5</v>
          </cell>
          <cell r="E227">
            <v>-1.8151423617805601E-5</v>
          </cell>
        </row>
        <row r="228">
          <cell r="A228">
            <v>-2.00000000000006E-4</v>
          </cell>
          <cell r="B228">
            <v>-3.5346940396342703E-4</v>
          </cell>
          <cell r="C228">
            <v>-1.7399859375961801E-5</v>
          </cell>
          <cell r="D228">
            <v>-1.4533776155163099E-5</v>
          </cell>
          <cell r="E228">
            <v>-1.8720872089707602E-5</v>
          </cell>
        </row>
        <row r="229">
          <cell r="A229">
            <v>-1.00000000000003E-4</v>
          </cell>
          <cell r="B229">
            <v>-1.12506022499451E-4</v>
          </cell>
          <cell r="C229">
            <v>-1.7399859372740101E-5</v>
          </cell>
          <cell r="D229">
            <v>-1.98913739487234E-5</v>
          </cell>
          <cell r="E229">
            <v>-1.5629948665555399E-5</v>
          </cell>
        </row>
        <row r="230">
          <cell r="A230">
            <v>-1.00000000000003E-4</v>
          </cell>
          <cell r="B230">
            <v>-1.12506022499451E-4</v>
          </cell>
          <cell r="C230">
            <v>-1.7399859372740101E-5</v>
          </cell>
          <cell r="D230">
            <v>-1.98913739487234E-5</v>
          </cell>
          <cell r="E230">
            <v>-1.5629948665555399E-5</v>
          </cell>
        </row>
        <row r="231">
          <cell r="A231">
            <v>0</v>
          </cell>
          <cell r="B231">
            <v>-9.5701168945832798E-5</v>
          </cell>
          <cell r="C231">
            <v>-1.73998593706141E-5</v>
          </cell>
          <cell r="D231">
            <v>-2.23923931334263E-5</v>
          </cell>
          <cell r="E231">
            <v>-1.6716912014769898E-5</v>
          </cell>
        </row>
        <row r="232">
          <cell r="A232">
            <v>0</v>
          </cell>
          <cell r="B232">
            <v>-3.3265088416800202E-5</v>
          </cell>
          <cell r="C232">
            <v>-1.7399859375061998E-5</v>
          </cell>
          <cell r="D232">
            <v>-1.83282879071117E-5</v>
          </cell>
          <cell r="E232">
            <v>-1.8655556697089699E-5</v>
          </cell>
        </row>
        <row r="233">
          <cell r="A233">
            <v>0</v>
          </cell>
          <cell r="B233">
            <v>-3.3265088416800202E-5</v>
          </cell>
          <cell r="C233">
            <v>-1.7399859375061998E-5</v>
          </cell>
          <cell r="D233">
            <v>-1.83282879071117E-5</v>
          </cell>
          <cell r="E233">
            <v>-1.8655556697089699E-5</v>
          </cell>
        </row>
        <row r="234">
          <cell r="A234">
            <v>0</v>
          </cell>
          <cell r="B234">
            <v>-1.7165999104450901E-5</v>
          </cell>
          <cell r="C234">
            <v>-1.73998593753935E-5</v>
          </cell>
          <cell r="D234">
            <v>-1.6721422228724401E-5</v>
          </cell>
          <cell r="E234">
            <v>-1.6555852678048001E-5</v>
          </cell>
        </row>
        <row r="235">
          <cell r="A235">
            <v>9.9999999999989E-5</v>
          </cell>
          <cell r="B235">
            <v>1.40848854490713E-5</v>
          </cell>
          <cell r="C235">
            <v>-1.7399859374025799E-5</v>
          </cell>
          <cell r="D235">
            <v>-1.46718346045191E-5</v>
          </cell>
          <cell r="E235">
            <v>-1.5139428398749601E-5</v>
          </cell>
        </row>
        <row r="236">
          <cell r="A236">
            <v>9.9999999999989E-5</v>
          </cell>
          <cell r="B236">
            <v>1.40848854490713E-5</v>
          </cell>
          <cell r="C236">
            <v>-1.7399859374025799E-5</v>
          </cell>
          <cell r="D236">
            <v>-1.46718346045191E-5</v>
          </cell>
          <cell r="E236">
            <v>-1.5139428398749601E-5</v>
          </cell>
        </row>
        <row r="237">
          <cell r="A237">
            <v>1.00000000000003E-4</v>
          </cell>
          <cell r="B237">
            <v>-8.7469108898356301E-5</v>
          </cell>
          <cell r="C237">
            <v>-1.7399859366943201E-5</v>
          </cell>
          <cell r="D237">
            <v>-1.9215545598211699E-5</v>
          </cell>
          <cell r="E237">
            <v>-1.56131281370731E-5</v>
          </cell>
        </row>
        <row r="238">
          <cell r="A238">
            <v>0</v>
          </cell>
          <cell r="B238">
            <v>-8.6638972991438294E-6</v>
          </cell>
          <cell r="C238">
            <v>-1.7399859376830102E-5</v>
          </cell>
          <cell r="D238">
            <v>-1.7715995951396399E-5</v>
          </cell>
          <cell r="E238">
            <v>-1.7725023149361301E-5</v>
          </cell>
        </row>
        <row r="239">
          <cell r="A239">
            <v>-1.00000000000003E-4</v>
          </cell>
          <cell r="B239">
            <v>-1.9295376731158799E-4</v>
          </cell>
          <cell r="C239">
            <v>-1.73998593828439E-5</v>
          </cell>
          <cell r="D239">
            <v>-1.43603753348951E-5</v>
          </cell>
          <cell r="E239">
            <v>-2.87226557844118E-5</v>
          </cell>
        </row>
        <row r="240">
          <cell r="A240">
            <v>-1.9999999999999199E-4</v>
          </cell>
          <cell r="B240">
            <v>2.4470992982509899E-5</v>
          </cell>
          <cell r="C240">
            <v>-1.73998593903347E-5</v>
          </cell>
          <cell r="D240">
            <v>-1.9122209692303802E-5</v>
          </cell>
          <cell r="E240">
            <v>-1.9163303197435999E-5</v>
          </cell>
        </row>
        <row r="241">
          <cell r="A241">
            <v>0</v>
          </cell>
          <cell r="B241">
            <v>4.5808301729368899E-5</v>
          </cell>
          <cell r="C241">
            <v>-1.7399859379930202E-5</v>
          </cell>
          <cell r="D241">
            <v>-1.9670091609094801E-5</v>
          </cell>
          <cell r="E241">
            <v>-1.8402522897892999E-5</v>
          </cell>
        </row>
        <row r="242">
          <cell r="A242">
            <v>1.9999999999999199E-4</v>
          </cell>
          <cell r="B242">
            <v>-4.0123570039651301E-5</v>
          </cell>
          <cell r="C242">
            <v>-1.7399859364599701E-5</v>
          </cell>
          <cell r="D242">
            <v>-1.88387109078248E-5</v>
          </cell>
          <cell r="E242">
            <v>-1.5179742451384399E-5</v>
          </cell>
        </row>
        <row r="243">
          <cell r="A243">
            <v>0</v>
          </cell>
          <cell r="B243">
            <v>7.3055437192363201E-6</v>
          </cell>
          <cell r="C243">
            <v>-1.7399859378303698E-5</v>
          </cell>
          <cell r="D243">
            <v>-1.8706375926175399E-5</v>
          </cell>
          <cell r="E243">
            <v>-1.6955250150034099E-5</v>
          </cell>
        </row>
        <row r="244">
          <cell r="A244">
            <v>9.9999999999989E-5</v>
          </cell>
          <cell r="B244">
            <v>2.3988633964319698E-5</v>
          </cell>
          <cell r="C244">
            <v>-1.73998593738824E-5</v>
          </cell>
          <cell r="D244">
            <v>-1.8381148497315399E-5</v>
          </cell>
          <cell r="E244">
            <v>-1.85283048772272E-5</v>
          </cell>
        </row>
        <row r="245">
          <cell r="A245">
            <v>1.00000000000003E-4</v>
          </cell>
          <cell r="B245">
            <v>-9.7050761363326295E-5</v>
          </cell>
          <cell r="C245">
            <v>-1.7399859365455401E-5</v>
          </cell>
          <cell r="D245">
            <v>-2.23174273220272E-5</v>
          </cell>
          <cell r="E245">
            <v>-1.5377123219004799E-5</v>
          </cell>
        </row>
        <row r="246">
          <cell r="A246">
            <v>1.00000000000003E-4</v>
          </cell>
          <cell r="B246">
            <v>-8.7772571545260795E-6</v>
          </cell>
          <cell r="C246">
            <v>-1.7399859373768901E-5</v>
          </cell>
          <cell r="D246">
            <v>-1.27586530082115E-5</v>
          </cell>
          <cell r="E246">
            <v>-2.05391820436233E-5</v>
          </cell>
        </row>
        <row r="247">
          <cell r="A247">
            <v>-9.9999999999989E-5</v>
          </cell>
          <cell r="B247">
            <v>-1.17539275237864E-4</v>
          </cell>
          <cell r="C247">
            <v>-1.7399859378801002E-5</v>
          </cell>
          <cell r="D247">
            <v>-1.52145631282581E-5</v>
          </cell>
          <cell r="E247">
            <v>-1.5944410642263999E-5</v>
          </cell>
        </row>
        <row r="248">
          <cell r="A248">
            <v>0</v>
          </cell>
          <cell r="B248">
            <v>1.1280870702718601E-4</v>
          </cell>
          <cell r="C248">
            <v>-1.7399859377907599E-5</v>
          </cell>
          <cell r="D248">
            <v>-1.717756228629E-5</v>
          </cell>
          <cell r="E248">
            <v>-1.7821002464961501E-5</v>
          </cell>
        </row>
        <row r="249">
          <cell r="A249">
            <v>0</v>
          </cell>
          <cell r="B249">
            <v>-2.1636303696089101E-5</v>
          </cell>
          <cell r="C249">
            <v>-1.73998593787467E-5</v>
          </cell>
          <cell r="D249">
            <v>-1.66479225796053E-5</v>
          </cell>
          <cell r="E249">
            <v>-1.9006188114098301E-5</v>
          </cell>
        </row>
        <row r="250">
          <cell r="A250">
            <v>-1.00000000000017E-4</v>
          </cell>
          <cell r="B250">
            <v>7.7256640446513904E-5</v>
          </cell>
          <cell r="C250">
            <v>-1.7399859375710798E-5</v>
          </cell>
          <cell r="D250">
            <v>-3.1197334796935997E-5</v>
          </cell>
          <cell r="E250">
            <v>-1.3078376856627201E-5</v>
          </cell>
        </row>
        <row r="251">
          <cell r="A251">
            <v>0</v>
          </cell>
          <cell r="B251">
            <v>-9.2693622497596996E-5</v>
          </cell>
          <cell r="C251">
            <v>-1.739985938034E-5</v>
          </cell>
          <cell r="D251">
            <v>-1.7328849412268401E-5</v>
          </cell>
          <cell r="E251">
            <v>-1.8072606414220101E-5</v>
          </cell>
        </row>
        <row r="252">
          <cell r="A252">
            <v>0</v>
          </cell>
          <cell r="B252">
            <v>-5.6991298376776801E-5</v>
          </cell>
          <cell r="C252">
            <v>-1.7399859375700898E-5</v>
          </cell>
          <cell r="D252">
            <v>-1.5408914308906999E-5</v>
          </cell>
          <cell r="E252">
            <v>-1.8357275620154101E-5</v>
          </cell>
        </row>
        <row r="253">
          <cell r="A253">
            <v>0</v>
          </cell>
          <cell r="B253">
            <v>1.4642640254738801E-4</v>
          </cell>
          <cell r="C253">
            <v>-1.7399859375162799E-5</v>
          </cell>
          <cell r="D253">
            <v>-2.1610332854958499E-5</v>
          </cell>
          <cell r="E253">
            <v>-1.25342100526899E-5</v>
          </cell>
        </row>
        <row r="254">
          <cell r="A254">
            <v>0</v>
          </cell>
          <cell r="B254">
            <v>1.4642640254738801E-4</v>
          </cell>
          <cell r="C254">
            <v>-1.7399859375162799E-5</v>
          </cell>
          <cell r="D254">
            <v>-2.1610332854958499E-5</v>
          </cell>
          <cell r="E254">
            <v>-1.25342100526899E-5</v>
          </cell>
        </row>
        <row r="255">
          <cell r="A255">
            <v>-1.1999999999999899E-3</v>
          </cell>
          <cell r="B255">
            <v>-1.7068193614018299E-3</v>
          </cell>
          <cell r="C255">
            <v>-1.7399859366798301E-5</v>
          </cell>
          <cell r="D255">
            <v>-1.61532989485113E-5</v>
          </cell>
          <cell r="E255">
            <v>-2.1883270496323101E-5</v>
          </cell>
        </row>
        <row r="256">
          <cell r="A256">
            <v>0</v>
          </cell>
          <cell r="B256">
            <v>-1.8897667049709501E-5</v>
          </cell>
          <cell r="C256">
            <v>-1.73998593791795E-5</v>
          </cell>
          <cell r="D256">
            <v>-1.97637583550266E-5</v>
          </cell>
          <cell r="E256">
            <v>-1.6120918891980001E-5</v>
          </cell>
        </row>
        <row r="257">
          <cell r="A257">
            <v>-9.9999999999995898E-5</v>
          </cell>
          <cell r="B257">
            <v>9.7768829903887395E-5</v>
          </cell>
          <cell r="C257">
            <v>-1.7399859380977798E-5</v>
          </cell>
          <cell r="D257">
            <v>-1.6545242384796199E-5</v>
          </cell>
          <cell r="E257">
            <v>-2.09125584021781E-5</v>
          </cell>
        </row>
        <row r="258">
          <cell r="A258">
            <v>1.00000000000003E-4</v>
          </cell>
          <cell r="B258">
            <v>1.5137958240653499E-4</v>
          </cell>
          <cell r="C258">
            <v>-1.73998593763978E-5</v>
          </cell>
          <cell r="D258">
            <v>-1.5486172184179201E-5</v>
          </cell>
          <cell r="E258">
            <v>-1.7624916143366901E-5</v>
          </cell>
        </row>
        <row r="259">
          <cell r="A259">
            <v>-8.0000000000000199E-4</v>
          </cell>
          <cell r="B259">
            <v>-9.3696186983251801E-4</v>
          </cell>
          <cell r="C259">
            <v>-1.7399859377174E-5</v>
          </cell>
          <cell r="D259">
            <v>-1.49095114140696E-5</v>
          </cell>
          <cell r="E259">
            <v>-2.1305812979009599E-5</v>
          </cell>
        </row>
        <row r="260">
          <cell r="A260">
            <v>-4.0000000000000099E-4</v>
          </cell>
          <cell r="B260">
            <v>-4.2418945728927898E-4</v>
          </cell>
          <cell r="C260">
            <v>-1.7399859385344101E-5</v>
          </cell>
          <cell r="D260">
            <v>-1.66896287915101E-5</v>
          </cell>
          <cell r="E260">
            <v>-2.03845107029295E-5</v>
          </cell>
        </row>
        <row r="261">
          <cell r="A261">
            <v>9.9999999999999395E-5</v>
          </cell>
          <cell r="B261">
            <v>1.87096452644492E-4</v>
          </cell>
          <cell r="C261">
            <v>-1.7399859377343299E-5</v>
          </cell>
          <cell r="D261">
            <v>-1.8880971301955101E-5</v>
          </cell>
          <cell r="E261">
            <v>-1.7721468492398601E-5</v>
          </cell>
        </row>
        <row r="262">
          <cell r="A262">
            <v>9.9999999999999395E-5</v>
          </cell>
          <cell r="B262">
            <v>1.87096452644492E-4</v>
          </cell>
          <cell r="C262">
            <v>-1.7399859377343299E-5</v>
          </cell>
          <cell r="D262">
            <v>-1.8880971301955101E-5</v>
          </cell>
          <cell r="E262">
            <v>-1.7721468492398601E-5</v>
          </cell>
        </row>
        <row r="263">
          <cell r="A263">
            <v>9.9999999999999395E-5</v>
          </cell>
          <cell r="B263">
            <v>-9.0459977508769603E-6</v>
          </cell>
          <cell r="C263">
            <v>-1.7399859372420099E-5</v>
          </cell>
          <cell r="D263">
            <v>-1.1157119352559299E-5</v>
          </cell>
          <cell r="E263">
            <v>-1.3050791721770001E-5</v>
          </cell>
        </row>
        <row r="264">
          <cell r="A264">
            <v>3.0000000000000502E-4</v>
          </cell>
          <cell r="B264">
            <v>4.33473064420916E-4</v>
          </cell>
          <cell r="C264">
            <v>-1.73998593846419E-5</v>
          </cell>
          <cell r="D264">
            <v>-1.2869522459786E-5</v>
          </cell>
          <cell r="E264">
            <v>-1.9387323427685701E-5</v>
          </cell>
        </row>
        <row r="265">
          <cell r="A265">
            <v>-2.9999999999999802E-4</v>
          </cell>
          <cell r="B265">
            <v>-4.24840613219309E-4</v>
          </cell>
          <cell r="C265">
            <v>-1.7399859381319502E-5</v>
          </cell>
          <cell r="D265">
            <v>-1.7148584581094001E-5</v>
          </cell>
          <cell r="E265">
            <v>-1.8730224622306299E-5</v>
          </cell>
        </row>
        <row r="266">
          <cell r="A266">
            <v>0</v>
          </cell>
          <cell r="B266">
            <v>-2.24259013895933E-4</v>
          </cell>
          <cell r="C266">
            <v>-1.73998593649397E-5</v>
          </cell>
          <cell r="D266">
            <v>-2.2110648245790699E-5</v>
          </cell>
          <cell r="E266">
            <v>-1.43428604777827E-5</v>
          </cell>
        </row>
        <row r="267">
          <cell r="A267">
            <v>9.9999999999995898E-5</v>
          </cell>
          <cell r="B267">
            <v>7.7907915810147306E-5</v>
          </cell>
          <cell r="C267">
            <v>-1.7399859373609401E-5</v>
          </cell>
          <cell r="D267">
            <v>-1.6560310853880499E-5</v>
          </cell>
          <cell r="E267">
            <v>-1.8706774089438901E-5</v>
          </cell>
        </row>
        <row r="268">
          <cell r="A268">
            <v>-1.00000000000003E-4</v>
          </cell>
          <cell r="B268">
            <v>4.40810517604732E-5</v>
          </cell>
          <cell r="C268">
            <v>-1.7399859374836E-5</v>
          </cell>
          <cell r="D268">
            <v>-1.8658528544796E-5</v>
          </cell>
          <cell r="E268">
            <v>-1.6383288277754199E-5</v>
          </cell>
        </row>
        <row r="269">
          <cell r="A269">
            <v>-9.9999999999999395E-5</v>
          </cell>
          <cell r="B269">
            <v>-1.5545304651628101E-4</v>
          </cell>
          <cell r="C269">
            <v>-1.7399859375492901E-5</v>
          </cell>
          <cell r="D269">
            <v>-1.60836636088878E-5</v>
          </cell>
          <cell r="E269">
            <v>-1.9024187107680999E-5</v>
          </cell>
        </row>
        <row r="270">
          <cell r="A270">
            <v>0</v>
          </cell>
          <cell r="B270">
            <v>1.20602685284765E-5</v>
          </cell>
          <cell r="C270">
            <v>-1.7399859374792899E-5</v>
          </cell>
          <cell r="D270">
            <v>-1.4343149661676599E-5</v>
          </cell>
          <cell r="E270">
            <v>-1.8080631454006599E-5</v>
          </cell>
        </row>
        <row r="271">
          <cell r="A271">
            <v>0</v>
          </cell>
          <cell r="B271">
            <v>1.20602685284765E-5</v>
          </cell>
          <cell r="C271">
            <v>-1.7399859374792899E-5</v>
          </cell>
          <cell r="D271">
            <v>-1.4343149661676599E-5</v>
          </cell>
          <cell r="E271">
            <v>-1.8080631454006599E-5</v>
          </cell>
        </row>
        <row r="272">
          <cell r="A272">
            <v>-1.00000000000003E-4</v>
          </cell>
          <cell r="B272">
            <v>-1.0696141009821E-4</v>
          </cell>
          <cell r="C272">
            <v>-1.7399859373294E-5</v>
          </cell>
          <cell r="D272">
            <v>-1.7340674733307299E-5</v>
          </cell>
          <cell r="E272">
            <v>-1.87055574805674E-5</v>
          </cell>
        </row>
        <row r="273">
          <cell r="A273">
            <v>9.9999999999995898E-5</v>
          </cell>
          <cell r="B273">
            <v>9.1783475736969199E-5</v>
          </cell>
          <cell r="C273">
            <v>-1.73998593777486E-5</v>
          </cell>
          <cell r="D273">
            <v>-1.5753590514491499E-5</v>
          </cell>
          <cell r="E273">
            <v>-2.1808591490835198E-5</v>
          </cell>
        </row>
        <row r="274">
          <cell r="A274">
            <v>0</v>
          </cell>
          <cell r="B274">
            <v>-5.1427116350305303E-6</v>
          </cell>
          <cell r="C274">
            <v>-1.7399859375800499E-5</v>
          </cell>
          <cell r="D274">
            <v>-1.49803732450941E-5</v>
          </cell>
          <cell r="E274">
            <v>-1.86901419956295E-5</v>
          </cell>
        </row>
        <row r="275">
          <cell r="A275">
            <v>0</v>
          </cell>
          <cell r="B275">
            <v>1.24516235844939E-5</v>
          </cell>
          <cell r="C275">
            <v>-1.7399859377937499E-5</v>
          </cell>
          <cell r="D275">
            <v>-1.7846568851366898E-5</v>
          </cell>
          <cell r="E275">
            <v>-1.6572131015024099E-5</v>
          </cell>
        </row>
        <row r="276">
          <cell r="A276">
            <v>-1.00000000000003E-4</v>
          </cell>
          <cell r="B276">
            <v>-1.11950399265751E-5</v>
          </cell>
          <cell r="C276">
            <v>-1.7399859378893999E-5</v>
          </cell>
          <cell r="D276">
            <v>-1.5781045191162698E-5</v>
          </cell>
          <cell r="E276">
            <v>-1.6417871510407598E-5</v>
          </cell>
        </row>
        <row r="277">
          <cell r="A277">
            <v>0</v>
          </cell>
          <cell r="B277">
            <v>-1.12733169347403E-4</v>
          </cell>
          <cell r="C277">
            <v>-1.73998593740271E-5</v>
          </cell>
          <cell r="D277">
            <v>-1.1614829357906799E-5</v>
          </cell>
          <cell r="E277">
            <v>-1.7369557937565001E-5</v>
          </cell>
        </row>
        <row r="278">
          <cell r="A278">
            <v>0</v>
          </cell>
          <cell r="B278">
            <v>6.9237184038955206E-5</v>
          </cell>
          <cell r="C278">
            <v>-1.73998593792102E-5</v>
          </cell>
          <cell r="D278">
            <v>-2.2110339337701601E-5</v>
          </cell>
          <cell r="E278">
            <v>-1.99656898364358E-5</v>
          </cell>
        </row>
        <row r="279">
          <cell r="A279">
            <v>-1.9999999999999901E-4</v>
          </cell>
          <cell r="B279">
            <v>9.0096437992642398E-5</v>
          </cell>
          <cell r="C279">
            <v>-1.73998593934616E-5</v>
          </cell>
          <cell r="D279">
            <v>-1.55280895483573E-5</v>
          </cell>
          <cell r="E279">
            <v>-1.7020782296560599E-5</v>
          </cell>
        </row>
        <row r="280">
          <cell r="A280">
            <v>1.00000000000003E-4</v>
          </cell>
          <cell r="B280">
            <v>-1.7991183578562001E-5</v>
          </cell>
          <cell r="C280">
            <v>-1.7399859370002901E-5</v>
          </cell>
          <cell r="D280">
            <v>-1.51033073024324E-5</v>
          </cell>
          <cell r="E280">
            <v>-1.7574941385002501E-5</v>
          </cell>
        </row>
        <row r="281">
          <cell r="A281">
            <v>0</v>
          </cell>
          <cell r="B281">
            <v>3.3267277525203499E-4</v>
          </cell>
          <cell r="C281">
            <v>-1.7399859387832501E-5</v>
          </cell>
          <cell r="D281">
            <v>-1.94816584249316E-5</v>
          </cell>
          <cell r="E281">
            <v>-2.17293662012937E-5</v>
          </cell>
        </row>
        <row r="282">
          <cell r="A282">
            <v>0</v>
          </cell>
          <cell r="B282">
            <v>-1.1311656468424901E-4</v>
          </cell>
          <cell r="C282">
            <v>-1.7399859369207002E-5</v>
          </cell>
          <cell r="D282">
            <v>-1.6889702485998802E-5</v>
          </cell>
          <cell r="E282">
            <v>-1.8727124099349001E-5</v>
          </cell>
        </row>
        <row r="283">
          <cell r="A283">
            <v>9.9999999999995898E-5</v>
          </cell>
          <cell r="B283">
            <v>1.41606802063465E-4</v>
          </cell>
          <cell r="C283">
            <v>-1.7399859377612201E-5</v>
          </cell>
          <cell r="D283">
            <v>-1.6704553348063501E-5</v>
          </cell>
          <cell r="E283">
            <v>-1.76826533832202E-5</v>
          </cell>
        </row>
        <row r="284">
          <cell r="A284">
            <v>3.9999999999999801E-4</v>
          </cell>
          <cell r="B284">
            <v>3.8614112488967602E-4</v>
          </cell>
          <cell r="C284">
            <v>-1.7399859371381301E-5</v>
          </cell>
          <cell r="D284">
            <v>-1.65024231318806E-5</v>
          </cell>
          <cell r="E284">
            <v>-1.98124164814324E-5</v>
          </cell>
        </row>
        <row r="285">
          <cell r="A285">
            <v>3.9999999999999801E-4</v>
          </cell>
          <cell r="B285">
            <v>3.8614112488967602E-4</v>
          </cell>
          <cell r="C285">
            <v>-1.7399859371381301E-5</v>
          </cell>
          <cell r="D285">
            <v>-1.65024231318806E-5</v>
          </cell>
          <cell r="E285">
            <v>-1.98124164814324E-5</v>
          </cell>
        </row>
        <row r="286">
          <cell r="A286">
            <v>9.9999999999999395E-5</v>
          </cell>
          <cell r="B286">
            <v>6.9862889027014796E-5</v>
          </cell>
          <cell r="C286">
            <v>-1.7399859367126099E-5</v>
          </cell>
          <cell r="D286">
            <v>-1.8348080858508899E-5</v>
          </cell>
          <cell r="E286">
            <v>-1.88550461361904E-5</v>
          </cell>
        </row>
        <row r="287">
          <cell r="A287">
            <v>-9.9999999999995898E-5</v>
          </cell>
          <cell r="B287">
            <v>-9.8014365142147299E-5</v>
          </cell>
          <cell r="C287">
            <v>-1.73998593836483E-5</v>
          </cell>
          <cell r="D287">
            <v>-1.27645045762049E-5</v>
          </cell>
          <cell r="E287">
            <v>-1.4968180578741601E-5</v>
          </cell>
        </row>
        <row r="288">
          <cell r="A288">
            <v>-1.00000000000003E-4</v>
          </cell>
          <cell r="B288">
            <v>-2.2623019649479201E-5</v>
          </cell>
          <cell r="C288">
            <v>-1.7399859375325398E-5</v>
          </cell>
          <cell r="D288">
            <v>-1.9405678751563999E-5</v>
          </cell>
          <cell r="E288">
            <v>-1.3729847205657399E-5</v>
          </cell>
        </row>
        <row r="289">
          <cell r="A289">
            <v>-3.0000000000000198E-4</v>
          </cell>
          <cell r="B289">
            <v>-4.38980395105219E-4</v>
          </cell>
          <cell r="C289">
            <v>-1.73998593837089E-5</v>
          </cell>
          <cell r="D289">
            <v>-1.6568383017265902E-5</v>
          </cell>
          <cell r="E289">
            <v>-1.9658581574157299E-5</v>
          </cell>
        </row>
        <row r="290">
          <cell r="A290">
            <v>-1.00000000000003E-4</v>
          </cell>
          <cell r="B290">
            <v>-1.37558283482667E-4</v>
          </cell>
          <cell r="C290">
            <v>-1.7399859376944099E-5</v>
          </cell>
          <cell r="D290">
            <v>-1.74140787729884E-5</v>
          </cell>
          <cell r="E290">
            <v>-1.65878580308098E-5</v>
          </cell>
        </row>
        <row r="291">
          <cell r="A291">
            <v>0</v>
          </cell>
          <cell r="B291">
            <v>-1.10685481126755E-4</v>
          </cell>
          <cell r="C291">
            <v>-1.7399859372184099E-5</v>
          </cell>
          <cell r="D291">
            <v>-1.2216185905302499E-5</v>
          </cell>
          <cell r="E291">
            <v>-1.77516124303106E-5</v>
          </cell>
        </row>
        <row r="292">
          <cell r="A292">
            <v>2.00000000000006E-4</v>
          </cell>
          <cell r="B292">
            <v>3.5868566809603002E-4</v>
          </cell>
          <cell r="C292">
            <v>-1.7399859375894002E-5</v>
          </cell>
          <cell r="D292">
            <v>-1.38715735534676E-5</v>
          </cell>
          <cell r="E292">
            <v>-1.9640184040331899E-5</v>
          </cell>
        </row>
        <row r="293">
          <cell r="A293">
            <v>0</v>
          </cell>
          <cell r="B293">
            <v>-4.0008892572302799E-5</v>
          </cell>
          <cell r="C293">
            <v>-1.7399859372907601E-5</v>
          </cell>
          <cell r="D293">
            <v>-1.5989434699455901E-5</v>
          </cell>
          <cell r="E293">
            <v>-1.8222294878811201E-5</v>
          </cell>
        </row>
        <row r="294">
          <cell r="A294">
            <v>0</v>
          </cell>
          <cell r="B294">
            <v>4.4689026634202499E-5</v>
          </cell>
          <cell r="C294">
            <v>-1.7399859376812599E-5</v>
          </cell>
          <cell r="D294">
            <v>-2.4498015852551901E-5</v>
          </cell>
          <cell r="E294">
            <v>-1.48408359301247E-5</v>
          </cell>
        </row>
        <row r="295">
          <cell r="A295">
            <v>1.00000000000003E-4</v>
          </cell>
          <cell r="B295">
            <v>8.8085389468571307E-5</v>
          </cell>
          <cell r="C295">
            <v>-1.7399859370882301E-5</v>
          </cell>
          <cell r="D295">
            <v>-1.5609133535577699E-5</v>
          </cell>
          <cell r="E295">
            <v>-1.5738334254431199E-5</v>
          </cell>
        </row>
        <row r="296">
          <cell r="A296">
            <v>-9.9999999999995898E-5</v>
          </cell>
          <cell r="B296">
            <v>-1.06863329967462E-4</v>
          </cell>
          <cell r="C296">
            <v>-1.7399859378603101E-5</v>
          </cell>
          <cell r="D296">
            <v>-1.5873950977937699E-5</v>
          </cell>
          <cell r="E296">
            <v>-1.8087340223700298E-5</v>
          </cell>
        </row>
        <row r="297">
          <cell r="A297">
            <v>-9.9999999999995898E-5</v>
          </cell>
          <cell r="B297">
            <v>-1.06863329967462E-4</v>
          </cell>
          <cell r="C297">
            <v>-1.7399859378603101E-5</v>
          </cell>
          <cell r="D297">
            <v>-1.5873950977937699E-5</v>
          </cell>
          <cell r="E297">
            <v>-1.8087340223700298E-5</v>
          </cell>
        </row>
        <row r="298">
          <cell r="A298">
            <v>0</v>
          </cell>
          <cell r="B298">
            <v>-4.1366298216154702E-5</v>
          </cell>
          <cell r="C298">
            <v>-1.7399859374851101E-5</v>
          </cell>
          <cell r="D298">
            <v>-1.6211900159263702E-5</v>
          </cell>
          <cell r="E298">
            <v>-1.7853911931887301E-5</v>
          </cell>
        </row>
        <row r="299">
          <cell r="A299">
            <v>1.9999999999999901E-4</v>
          </cell>
          <cell r="B299">
            <v>-1.2788046872469599E-4</v>
          </cell>
          <cell r="C299">
            <v>-1.7399859368163999E-5</v>
          </cell>
          <cell r="D299">
            <v>-1.6407652161241599E-5</v>
          </cell>
          <cell r="E299">
            <v>-2.1078502510911301E-5</v>
          </cell>
        </row>
        <row r="300">
          <cell r="A300">
            <v>3.0000000000000198E-4</v>
          </cell>
          <cell r="B300">
            <v>1.95611062014124E-4</v>
          </cell>
          <cell r="C300">
            <v>-1.73998593615428E-5</v>
          </cell>
          <cell r="D300">
            <v>-1.8355572941361902E-5</v>
          </cell>
          <cell r="E300">
            <v>-1.31830332197008E-5</v>
          </cell>
        </row>
        <row r="301">
          <cell r="A301">
            <v>-3.9999999999999801E-4</v>
          </cell>
          <cell r="B301">
            <v>-4.6475336037303598E-4</v>
          </cell>
          <cell r="C301">
            <v>-1.7399859386831501E-5</v>
          </cell>
          <cell r="D301">
            <v>-1.84075509416051E-5</v>
          </cell>
          <cell r="E301">
            <v>-1.6683627927156499E-5</v>
          </cell>
        </row>
        <row r="302">
          <cell r="A302">
            <v>9.9999999999995898E-5</v>
          </cell>
          <cell r="B302">
            <v>7.8949069152767706E-5</v>
          </cell>
          <cell r="C302">
            <v>-1.7399859374742901E-5</v>
          </cell>
          <cell r="D302">
            <v>-2.0018272002118902E-5</v>
          </cell>
          <cell r="E302">
            <v>-1.5578753979665099E-5</v>
          </cell>
        </row>
        <row r="303">
          <cell r="A303">
            <v>0</v>
          </cell>
          <cell r="B303">
            <v>-3.48120871158409E-5</v>
          </cell>
          <cell r="C303">
            <v>-1.7399859375788099E-5</v>
          </cell>
          <cell r="D303">
            <v>-1.61801481280367E-5</v>
          </cell>
          <cell r="E303">
            <v>-1.82206128555837E-5</v>
          </cell>
        </row>
        <row r="304">
          <cell r="A304">
            <v>9.9999999999995898E-5</v>
          </cell>
          <cell r="B304">
            <v>1.00687256794095E-4</v>
          </cell>
          <cell r="C304">
            <v>-1.7399859376769302E-5</v>
          </cell>
          <cell r="D304">
            <v>-1.7213274553413E-5</v>
          </cell>
          <cell r="E304">
            <v>-1.7546754451832301E-5</v>
          </cell>
        </row>
        <row r="305">
          <cell r="A305">
            <v>-1.00000000000003E-4</v>
          </cell>
          <cell r="B305">
            <v>-1.14677180999635E-4</v>
          </cell>
          <cell r="C305">
            <v>-1.7399859378085801E-5</v>
          </cell>
          <cell r="D305">
            <v>-1.5664144473602801E-5</v>
          </cell>
          <cell r="E305">
            <v>-1.74622085725573E-5</v>
          </cell>
        </row>
        <row r="306">
          <cell r="A306">
            <v>9.9999999999995898E-5</v>
          </cell>
          <cell r="B306">
            <v>1.05847185373706E-4</v>
          </cell>
          <cell r="C306">
            <v>-1.7399859382452002E-5</v>
          </cell>
          <cell r="D306">
            <v>-1.6759379301802901E-5</v>
          </cell>
          <cell r="E306">
            <v>-1.6245304125803301E-5</v>
          </cell>
        </row>
        <row r="307">
          <cell r="A307">
            <v>0</v>
          </cell>
          <cell r="B307">
            <v>-7.7464856872096297E-5</v>
          </cell>
          <cell r="C307">
            <v>-1.73998593763605E-5</v>
          </cell>
          <cell r="D307">
            <v>-1.9350507060239299E-5</v>
          </cell>
          <cell r="E307">
            <v>-1.6526213928461501E-5</v>
          </cell>
        </row>
        <row r="308">
          <cell r="A308">
            <v>0</v>
          </cell>
          <cell r="B308">
            <v>1.37768986133646E-5</v>
          </cell>
          <cell r="C308">
            <v>-1.73998593754807E-5</v>
          </cell>
          <cell r="D308">
            <v>-1.6084020093855501E-5</v>
          </cell>
          <cell r="E308">
            <v>-1.8768050193957101E-5</v>
          </cell>
        </row>
        <row r="309">
          <cell r="A309">
            <v>0</v>
          </cell>
          <cell r="B309">
            <v>-1.29999603364544E-5</v>
          </cell>
          <cell r="C309">
            <v>-1.7399859377223799E-5</v>
          </cell>
          <cell r="D309">
            <v>-1.4374535074495701E-5</v>
          </cell>
          <cell r="E309">
            <v>-1.9758973983686498E-5</v>
          </cell>
        </row>
        <row r="310">
          <cell r="A310">
            <v>0</v>
          </cell>
          <cell r="B310">
            <v>-8.9273406844525406E-5</v>
          </cell>
          <cell r="C310">
            <v>-1.7399859376249701E-5</v>
          </cell>
          <cell r="D310">
            <v>-1.48143361898304E-5</v>
          </cell>
          <cell r="E310">
            <v>-1.7232150262501501E-5</v>
          </cell>
        </row>
        <row r="311">
          <cell r="A311">
            <v>0</v>
          </cell>
          <cell r="B311">
            <v>-8.1487738848502292E-6</v>
          </cell>
          <cell r="C311">
            <v>-1.7399859372909101E-5</v>
          </cell>
          <cell r="D311">
            <v>-1.32434139644751E-5</v>
          </cell>
          <cell r="E311">
            <v>-1.63508002275339E-5</v>
          </cell>
        </row>
        <row r="312">
          <cell r="A312">
            <v>0</v>
          </cell>
          <cell r="B312">
            <v>2.53652483993848E-5</v>
          </cell>
          <cell r="C312">
            <v>-1.73998593763135E-5</v>
          </cell>
          <cell r="D312">
            <v>-1.8657063002514299E-5</v>
          </cell>
          <cell r="E312">
            <v>-1.6728936535600502E-5</v>
          </cell>
        </row>
        <row r="313">
          <cell r="A313">
            <v>0</v>
          </cell>
          <cell r="B313">
            <v>-4.5635382621598399E-5</v>
          </cell>
          <cell r="C313">
            <v>-1.73998593739896E-5</v>
          </cell>
          <cell r="D313">
            <v>-1.7174913217768101E-5</v>
          </cell>
          <cell r="E313">
            <v>-1.6618205193838001E-5</v>
          </cell>
        </row>
        <row r="314">
          <cell r="A314">
            <v>-1.9999999999999901E-4</v>
          </cell>
          <cell r="B314">
            <v>-2.6015382108651101E-4</v>
          </cell>
          <cell r="C314">
            <v>-1.7399859375963001E-5</v>
          </cell>
          <cell r="D314">
            <v>-1.87354210224793E-5</v>
          </cell>
          <cell r="E314">
            <v>-1.6650935425474799E-5</v>
          </cell>
        </row>
        <row r="315">
          <cell r="A315">
            <v>1.9999999999999901E-4</v>
          </cell>
          <cell r="B315">
            <v>1.98752444712109E-4</v>
          </cell>
          <cell r="C315">
            <v>-1.73998593702751E-5</v>
          </cell>
          <cell r="D315">
            <v>-1.7857535763585002E-5</v>
          </cell>
          <cell r="E315">
            <v>-1.6530539483829201E-5</v>
          </cell>
        </row>
        <row r="316">
          <cell r="A316">
            <v>0</v>
          </cell>
          <cell r="B316">
            <v>1.5324571096114601E-4</v>
          </cell>
          <cell r="C316">
            <v>-1.73998593855862E-5</v>
          </cell>
          <cell r="D316">
            <v>-1.9290826571308601E-5</v>
          </cell>
          <cell r="E316">
            <v>-1.51674430188995E-5</v>
          </cell>
        </row>
        <row r="317">
          <cell r="A317">
            <v>0</v>
          </cell>
          <cell r="B317">
            <v>-2.3094323645896399E-6</v>
          </cell>
          <cell r="C317">
            <v>-1.7399859378644599E-5</v>
          </cell>
          <cell r="D317">
            <v>-1.77004607859635E-5</v>
          </cell>
          <cell r="E317">
            <v>-1.9696979615008401E-5</v>
          </cell>
        </row>
        <row r="318">
          <cell r="A318">
            <v>0</v>
          </cell>
          <cell r="B318">
            <v>-1.7898533734757701E-4</v>
          </cell>
          <cell r="C318">
            <v>-1.7399859371356199E-5</v>
          </cell>
          <cell r="D318">
            <v>-1.9060094670758799E-5</v>
          </cell>
          <cell r="E318">
            <v>-1.9586787943025698E-5</v>
          </cell>
        </row>
        <row r="319">
          <cell r="A319">
            <v>0</v>
          </cell>
          <cell r="B319">
            <v>-7.5761010786692999E-5</v>
          </cell>
          <cell r="C319">
            <v>-1.7399859374864501E-5</v>
          </cell>
          <cell r="D319">
            <v>-1.6681289508229E-5</v>
          </cell>
          <cell r="E319">
            <v>-1.7534045954683599E-5</v>
          </cell>
        </row>
        <row r="320">
          <cell r="A320">
            <v>0</v>
          </cell>
          <cell r="B320">
            <v>-4.57416737261724E-5</v>
          </cell>
          <cell r="C320">
            <v>-1.7399859376192899E-5</v>
          </cell>
          <cell r="D320">
            <v>-1.9277205706638499E-5</v>
          </cell>
          <cell r="E320">
            <v>-1.4284034869768E-5</v>
          </cell>
        </row>
        <row r="321">
          <cell r="A321">
            <v>0</v>
          </cell>
          <cell r="B321">
            <v>-4.57416737261724E-5</v>
          </cell>
          <cell r="C321">
            <v>-1.7399859376192899E-5</v>
          </cell>
          <cell r="D321">
            <v>-1.9277205706638499E-5</v>
          </cell>
          <cell r="E321">
            <v>-1.4284034869768E-5</v>
          </cell>
        </row>
        <row r="322">
          <cell r="A322">
            <v>9.9999999999995898E-5</v>
          </cell>
          <cell r="B322">
            <v>1.5128008060312099E-4</v>
          </cell>
          <cell r="C322">
            <v>-1.73998593771649E-5</v>
          </cell>
          <cell r="D322">
            <v>-1.6431302524507499E-5</v>
          </cell>
          <cell r="E322">
            <v>-1.9324457643129999E-5</v>
          </cell>
        </row>
        <row r="323">
          <cell r="A323">
            <v>9.9999999999995898E-5</v>
          </cell>
          <cell r="B323">
            <v>1.5128008060312099E-4</v>
          </cell>
          <cell r="C323">
            <v>-1.73998593771649E-5</v>
          </cell>
          <cell r="D323">
            <v>-1.6431302524507499E-5</v>
          </cell>
          <cell r="E323">
            <v>-1.9324457643129999E-5</v>
          </cell>
        </row>
        <row r="324">
          <cell r="A324">
            <v>9.9999999999995898E-5</v>
          </cell>
          <cell r="B324">
            <v>1.44933251219655E-4</v>
          </cell>
          <cell r="C324">
            <v>-1.7399859381936999E-5</v>
          </cell>
          <cell r="D324">
            <v>-1.8108531893569299E-5</v>
          </cell>
          <cell r="E324">
            <v>-1.7105686397289199E-5</v>
          </cell>
        </row>
        <row r="325">
          <cell r="A325">
            <v>0</v>
          </cell>
          <cell r="B325">
            <v>-8.6780288319838303E-6</v>
          </cell>
          <cell r="C325">
            <v>-1.7399859376744101E-5</v>
          </cell>
          <cell r="D325">
            <v>-1.6023662223911299E-5</v>
          </cell>
          <cell r="E325">
            <v>-1.8384388454086801E-5</v>
          </cell>
        </row>
        <row r="326">
          <cell r="A326">
            <v>0</v>
          </cell>
          <cell r="B326">
            <v>-2.48717739335124E-5</v>
          </cell>
          <cell r="C326">
            <v>-1.7399859376357E-5</v>
          </cell>
          <cell r="D326">
            <v>-1.7416759494135301E-5</v>
          </cell>
          <cell r="E326">
            <v>-1.72704284062845E-5</v>
          </cell>
        </row>
        <row r="327">
          <cell r="A327">
            <v>0</v>
          </cell>
          <cell r="B327">
            <v>-4.7390310176965403E-5</v>
          </cell>
          <cell r="C327">
            <v>-1.7399859369912401E-5</v>
          </cell>
          <cell r="D327">
            <v>-1.7734994434770102E-5</v>
          </cell>
          <cell r="E327">
            <v>-1.6412760598588901E-5</v>
          </cell>
        </row>
        <row r="328">
          <cell r="A328">
            <v>0</v>
          </cell>
          <cell r="B328">
            <v>-2.6897840036951099E-5</v>
          </cell>
          <cell r="C328">
            <v>-1.73998593771676E-5</v>
          </cell>
          <cell r="D328">
            <v>-1.56878805690997E-5</v>
          </cell>
          <cell r="E328">
            <v>-1.7828618031489199E-5</v>
          </cell>
        </row>
        <row r="329">
          <cell r="A329">
            <v>0</v>
          </cell>
          <cell r="B329">
            <v>1.8723529727734402E-5</v>
          </cell>
          <cell r="C329">
            <v>-1.73998593776103E-5</v>
          </cell>
          <cell r="D329">
            <v>-1.7118727890939201E-5</v>
          </cell>
          <cell r="E329">
            <v>-1.8511758900920698E-5</v>
          </cell>
        </row>
        <row r="330">
          <cell r="A330">
            <v>-9.9999999999995898E-5</v>
          </cell>
          <cell r="B330">
            <v>-1.9260344232450801E-4</v>
          </cell>
          <cell r="C330">
            <v>-1.7399859383626301E-5</v>
          </cell>
          <cell r="D330">
            <v>-1.7360874919389999E-5</v>
          </cell>
          <cell r="E330">
            <v>-1.7597091737543602E-5</v>
          </cell>
        </row>
        <row r="331">
          <cell r="A331">
            <v>0</v>
          </cell>
          <cell r="B331">
            <v>4.7991272409858397E-6</v>
          </cell>
          <cell r="C331">
            <v>-1.7399859374105901E-5</v>
          </cell>
          <cell r="D331">
            <v>-1.6650296401832401E-5</v>
          </cell>
          <cell r="E331">
            <v>-1.7654171344332702E-5</v>
          </cell>
        </row>
        <row r="332">
          <cell r="A332">
            <v>9.9999999999995898E-5</v>
          </cell>
          <cell r="B332">
            <v>1.59770569889865E-4</v>
          </cell>
          <cell r="C332">
            <v>-1.7399859378958699E-5</v>
          </cell>
          <cell r="D332">
            <v>-1.8483473293432599E-5</v>
          </cell>
          <cell r="E332">
            <v>-1.9005627754222599E-5</v>
          </cell>
        </row>
        <row r="333">
          <cell r="A333">
            <v>0</v>
          </cell>
          <cell r="B333">
            <v>-2.0699934393972199E-5</v>
          </cell>
          <cell r="C333">
            <v>-1.7399859377857299E-5</v>
          </cell>
          <cell r="D333">
            <v>-1.41608371960872E-5</v>
          </cell>
          <cell r="E333">
            <v>-1.8191636906614301E-5</v>
          </cell>
        </row>
        <row r="334">
          <cell r="A334">
            <v>0</v>
          </cell>
          <cell r="B334">
            <v>2.6666717050560299E-6</v>
          </cell>
          <cell r="C334">
            <v>-1.73998593768747E-5</v>
          </cell>
          <cell r="D334">
            <v>-1.7904652013768199E-5</v>
          </cell>
          <cell r="E334">
            <v>-1.8015012784840101E-5</v>
          </cell>
        </row>
        <row r="335">
          <cell r="A335">
            <v>-1.9999999999999199E-4</v>
          </cell>
          <cell r="B335">
            <v>-1.9996399566857601E-4</v>
          </cell>
          <cell r="C335">
            <v>-1.7399859380808598E-5</v>
          </cell>
          <cell r="D335">
            <v>-1.81158179323029E-5</v>
          </cell>
          <cell r="E335">
            <v>-1.79777733967689E-5</v>
          </cell>
        </row>
        <row r="336">
          <cell r="A336">
            <v>0</v>
          </cell>
          <cell r="B336">
            <v>-1.5784153146718299E-5</v>
          </cell>
          <cell r="C336">
            <v>-1.7399859374646302E-5</v>
          </cell>
          <cell r="D336">
            <v>-1.7529307352137899E-5</v>
          </cell>
          <cell r="E336">
            <v>-1.5580016779366301E-5</v>
          </cell>
        </row>
        <row r="337">
          <cell r="A337">
            <v>0</v>
          </cell>
          <cell r="B337">
            <v>2.33203571830797E-5</v>
          </cell>
          <cell r="C337">
            <v>-1.73998593756369E-5</v>
          </cell>
          <cell r="D337">
            <v>-1.5060129370477801E-5</v>
          </cell>
          <cell r="E337">
            <v>-1.7455116663380499E-5</v>
          </cell>
        </row>
        <row r="338">
          <cell r="A338">
            <v>0</v>
          </cell>
          <cell r="B338">
            <v>-1.3914070619170099E-5</v>
          </cell>
          <cell r="C338">
            <v>-1.7399859370080801E-5</v>
          </cell>
          <cell r="D338">
            <v>-1.8839446218406501E-5</v>
          </cell>
          <cell r="E338">
            <v>-1.5165547514907499E-5</v>
          </cell>
        </row>
        <row r="339">
          <cell r="A339">
            <v>0</v>
          </cell>
          <cell r="B339">
            <v>-7.8514080608252794E-5</v>
          </cell>
          <cell r="C339">
            <v>-1.7399859374115602E-5</v>
          </cell>
          <cell r="D339">
            <v>-1.7744119649928201E-5</v>
          </cell>
          <cell r="E339">
            <v>-1.5639464844494E-5</v>
          </cell>
        </row>
        <row r="340">
          <cell r="A340">
            <v>0</v>
          </cell>
          <cell r="B340">
            <v>2.5239859662569602E-5</v>
          </cell>
          <cell r="C340">
            <v>-1.73998593772247E-5</v>
          </cell>
          <cell r="D340">
            <v>-1.7066454196099699E-5</v>
          </cell>
          <cell r="E340">
            <v>-1.67603623823549E-5</v>
          </cell>
        </row>
        <row r="341">
          <cell r="A341">
            <v>0</v>
          </cell>
          <cell r="B341">
            <v>-4.1933392249877402E-5</v>
          </cell>
          <cell r="C341">
            <v>-1.73998593761509E-5</v>
          </cell>
          <cell r="D341">
            <v>-1.6276146186321801E-5</v>
          </cell>
          <cell r="E341">
            <v>-1.7339105828455599E-5</v>
          </cell>
        </row>
        <row r="342">
          <cell r="A342">
            <v>-1.00000000000003E-4</v>
          </cell>
          <cell r="B342">
            <v>-5.1232468764092003E-5</v>
          </cell>
          <cell r="C342">
            <v>-1.7399859374441499E-5</v>
          </cell>
          <cell r="D342">
            <v>-1.98543704620498E-5</v>
          </cell>
          <cell r="E342">
            <v>-1.76355696936487E-5</v>
          </cell>
        </row>
        <row r="343">
          <cell r="A343">
            <v>0</v>
          </cell>
          <cell r="B343">
            <v>4.4194970038008697E-5</v>
          </cell>
          <cell r="C343">
            <v>-1.7399859380675899E-5</v>
          </cell>
          <cell r="D343">
            <v>-1.9212749441055999E-5</v>
          </cell>
          <cell r="E343">
            <v>-2.01885574726855E-5</v>
          </cell>
        </row>
        <row r="344">
          <cell r="A344">
            <v>0</v>
          </cell>
          <cell r="B344">
            <v>-5.0039719005032297E-5</v>
          </cell>
          <cell r="C344">
            <v>-1.7399859370311001E-5</v>
          </cell>
          <cell r="D344">
            <v>-1.7768270283732E-5</v>
          </cell>
          <cell r="E344">
            <v>-1.62903088928141E-5</v>
          </cell>
        </row>
        <row r="345">
          <cell r="A345">
            <v>0</v>
          </cell>
          <cell r="B345">
            <v>3.1136891420470901E-6</v>
          </cell>
          <cell r="C345">
            <v>-1.7399859375243101E-5</v>
          </cell>
          <cell r="D345">
            <v>-1.8203446397449799E-5</v>
          </cell>
          <cell r="E345">
            <v>-1.6310285087232201E-5</v>
          </cell>
        </row>
        <row r="346">
          <cell r="A346">
            <v>0</v>
          </cell>
          <cell r="B346">
            <v>3.17323311794706E-5</v>
          </cell>
          <cell r="C346">
            <v>-1.73998593776509E-5</v>
          </cell>
          <cell r="D346">
            <v>-1.76509582215153E-5</v>
          </cell>
          <cell r="E346">
            <v>-1.76754279791383E-5</v>
          </cell>
        </row>
        <row r="347">
          <cell r="A347">
            <v>0</v>
          </cell>
          <cell r="B347">
            <v>1.2729420143217499E-4</v>
          </cell>
          <cell r="C347">
            <v>-1.7399859378184399E-5</v>
          </cell>
          <cell r="D347">
            <v>-1.6469833165458501E-5</v>
          </cell>
          <cell r="E347">
            <v>-1.9376243987424101E-5</v>
          </cell>
        </row>
        <row r="348">
          <cell r="A348">
            <v>0</v>
          </cell>
          <cell r="B348">
            <v>-4.6260462796150497E-5</v>
          </cell>
          <cell r="C348">
            <v>-1.73998593760738E-5</v>
          </cell>
          <cell r="D348">
            <v>-1.7507700630688601E-5</v>
          </cell>
          <cell r="E348">
            <v>-1.7505052801780701E-5</v>
          </cell>
        </row>
        <row r="349">
          <cell r="A349">
            <v>0</v>
          </cell>
          <cell r="B349">
            <v>8.9513240750934605E-5</v>
          </cell>
          <cell r="C349">
            <v>-1.7399859379735801E-5</v>
          </cell>
          <cell r="D349">
            <v>-1.9932150199396199E-5</v>
          </cell>
          <cell r="E349">
            <v>-1.6014017084837999E-5</v>
          </cell>
        </row>
        <row r="350">
          <cell r="A350">
            <v>0</v>
          </cell>
          <cell r="B350">
            <v>8.9513240750934605E-5</v>
          </cell>
          <cell r="C350">
            <v>-1.7399859379735801E-5</v>
          </cell>
          <cell r="D350">
            <v>-1.9932150199396199E-5</v>
          </cell>
          <cell r="E350">
            <v>-1.6014017084837999E-5</v>
          </cell>
        </row>
        <row r="351">
          <cell r="A351">
            <v>0</v>
          </cell>
          <cell r="B351">
            <v>-2.18323329686456E-5</v>
          </cell>
          <cell r="C351">
            <v>-1.73998593746118E-5</v>
          </cell>
          <cell r="D351">
            <v>-1.6968930577454901E-5</v>
          </cell>
          <cell r="E351">
            <v>-1.6323870628970999E-5</v>
          </cell>
        </row>
        <row r="352">
          <cell r="A352">
            <v>9.9999999999995898E-5</v>
          </cell>
          <cell r="B352">
            <v>6.8373358103267096E-5</v>
          </cell>
          <cell r="C352">
            <v>-1.73998593773339E-5</v>
          </cell>
          <cell r="D352">
            <v>-1.50570299413864E-5</v>
          </cell>
          <cell r="E352">
            <v>-1.6504611324296099E-5</v>
          </cell>
        </row>
        <row r="353">
          <cell r="A353">
            <v>0</v>
          </cell>
          <cell r="B353">
            <v>-5.81644508419342E-5</v>
          </cell>
          <cell r="C353">
            <v>-1.7399859374674701E-5</v>
          </cell>
          <cell r="D353">
            <v>-1.7568202023705099E-5</v>
          </cell>
          <cell r="E353">
            <v>-1.83160548805811E-5</v>
          </cell>
        </row>
        <row r="354">
          <cell r="A354">
            <v>-3.0000000000000903E-4</v>
          </cell>
          <cell r="B354">
            <v>-1.5422056637002301E-4</v>
          </cell>
          <cell r="C354">
            <v>-1.7399859386774401E-5</v>
          </cell>
          <cell r="D354">
            <v>-1.83533071005773E-5</v>
          </cell>
          <cell r="E354">
            <v>-1.86626593218877E-5</v>
          </cell>
        </row>
        <row r="355">
          <cell r="A355">
            <v>9.9999999999995898E-5</v>
          </cell>
          <cell r="B355">
            <v>5.7492751550853998E-5</v>
          </cell>
          <cell r="C355">
            <v>-1.7399859374530299E-5</v>
          </cell>
          <cell r="D355">
            <v>-1.6758437827231899E-5</v>
          </cell>
          <cell r="E355">
            <v>-1.7763589798014399E-5</v>
          </cell>
        </row>
        <row r="356">
          <cell r="A356">
            <v>9.9999999999995898E-5</v>
          </cell>
          <cell r="B356">
            <v>2.2009001258150799E-5</v>
          </cell>
          <cell r="C356">
            <v>-1.73998593754343E-5</v>
          </cell>
          <cell r="D356">
            <v>-1.74740436884952E-5</v>
          </cell>
          <cell r="E356">
            <v>-1.7195816618814102E-5</v>
          </cell>
        </row>
        <row r="357">
          <cell r="A357">
            <v>0</v>
          </cell>
          <cell r="B357">
            <v>-9.1917711389796796E-5</v>
          </cell>
          <cell r="C357">
            <v>-1.7399859366646699E-5</v>
          </cell>
          <cell r="D357">
            <v>-1.9036022732660699E-5</v>
          </cell>
          <cell r="E357">
            <v>-1.29317704258548E-5</v>
          </cell>
        </row>
        <row r="358">
          <cell r="A358">
            <v>0</v>
          </cell>
          <cell r="B358">
            <v>1.6672954527136801E-5</v>
          </cell>
          <cell r="C358">
            <v>-1.7399859376855601E-5</v>
          </cell>
          <cell r="D358">
            <v>-1.8486177700376199E-5</v>
          </cell>
          <cell r="E358">
            <v>-1.5484215042273301E-5</v>
          </cell>
        </row>
        <row r="359">
          <cell r="A359">
            <v>-9.9999999999995898E-5</v>
          </cell>
          <cell r="B359">
            <v>-1.7416059160871701E-4</v>
          </cell>
          <cell r="C359">
            <v>-1.7399859376815401E-5</v>
          </cell>
          <cell r="D359">
            <v>-1.63997215638862E-5</v>
          </cell>
          <cell r="E359">
            <v>-1.7945781066635901E-5</v>
          </cell>
        </row>
        <row r="360">
          <cell r="A360">
            <v>0</v>
          </cell>
          <cell r="B360">
            <v>1.8721714018884599E-5</v>
          </cell>
          <cell r="C360">
            <v>-1.7399859376652201E-5</v>
          </cell>
          <cell r="D360">
            <v>-1.79632002965308E-5</v>
          </cell>
          <cell r="E360">
            <v>-1.6481865155527799E-5</v>
          </cell>
        </row>
        <row r="361">
          <cell r="A361">
            <v>0</v>
          </cell>
          <cell r="B361">
            <v>-3.1612344393735997E-5</v>
          </cell>
          <cell r="C361">
            <v>-1.73998593761748E-5</v>
          </cell>
          <cell r="D361">
            <v>-1.7503031938018299E-5</v>
          </cell>
          <cell r="E361">
            <v>-1.7448322663160001E-5</v>
          </cell>
        </row>
        <row r="362">
          <cell r="A362">
            <v>9.9999999999995898E-5</v>
          </cell>
          <cell r="B362">
            <v>1.3570151428980701E-4</v>
          </cell>
          <cell r="C362">
            <v>-1.7399859377501701E-5</v>
          </cell>
          <cell r="D362">
            <v>-1.7913037103950801E-5</v>
          </cell>
          <cell r="E362">
            <v>-1.6630143653144202E-5</v>
          </cell>
        </row>
        <row r="363">
          <cell r="A363">
            <v>-1.00000000000003E-4</v>
          </cell>
          <cell r="B363">
            <v>-2.2575638470041701E-5</v>
          </cell>
          <cell r="C363">
            <v>-1.73998593805987E-5</v>
          </cell>
          <cell r="D363">
            <v>-1.8800514190142301E-5</v>
          </cell>
          <cell r="E363">
            <v>-2.0062456089660399E-5</v>
          </cell>
        </row>
        <row r="364">
          <cell r="A364">
            <v>0</v>
          </cell>
          <cell r="B364">
            <v>-8.9942399183806196E-5</v>
          </cell>
          <cell r="C364">
            <v>-1.7399859380247399E-5</v>
          </cell>
          <cell r="D364">
            <v>-1.3648373557262199E-5</v>
          </cell>
          <cell r="E364">
            <v>-2.1428962198595101E-5</v>
          </cell>
        </row>
        <row r="365">
          <cell r="A365">
            <v>-9.9999999999995898E-5</v>
          </cell>
          <cell r="B365">
            <v>-2.14020661446636E-4</v>
          </cell>
          <cell r="C365">
            <v>-1.7399859377728201E-5</v>
          </cell>
          <cell r="D365">
            <v>-1.8013214538861701E-5</v>
          </cell>
          <cell r="E365">
            <v>-1.6853382489459901E-5</v>
          </cell>
        </row>
        <row r="366">
          <cell r="A366">
            <v>-3.0000000000000198E-4</v>
          </cell>
          <cell r="B366">
            <v>-3.54647573394278E-4</v>
          </cell>
          <cell r="C366">
            <v>-1.7399859383519199E-5</v>
          </cell>
          <cell r="D366">
            <v>-1.9930538695267498E-5</v>
          </cell>
          <cell r="E366">
            <v>-1.9343927614699701E-5</v>
          </cell>
        </row>
        <row r="367">
          <cell r="A367">
            <v>-3.9999999999999801E-4</v>
          </cell>
          <cell r="B367">
            <v>-3.85932455633333E-4</v>
          </cell>
          <cell r="C367">
            <v>-1.7399859384011999E-5</v>
          </cell>
          <cell r="D367">
            <v>-1.8556818075833099E-5</v>
          </cell>
          <cell r="E367">
            <v>-1.6580510877981799E-5</v>
          </cell>
        </row>
        <row r="368">
          <cell r="A368">
            <v>-1.00000000000003E-4</v>
          </cell>
          <cell r="B368">
            <v>-1.5626229221540799E-4</v>
          </cell>
          <cell r="C368">
            <v>-1.7399859378226402E-5</v>
          </cell>
          <cell r="D368">
            <v>-1.7752001021680799E-5</v>
          </cell>
          <cell r="E368">
            <v>-1.6389586802663401E-5</v>
          </cell>
        </row>
        <row r="369">
          <cell r="A369">
            <v>-2.9999999999999499E-4</v>
          </cell>
          <cell r="B369">
            <v>-5.3563977586103197E-4</v>
          </cell>
          <cell r="C369">
            <v>-1.7399859371949799E-5</v>
          </cell>
          <cell r="D369">
            <v>-1.7168617383920401E-5</v>
          </cell>
          <cell r="E369">
            <v>-1.6073431576877598E-5</v>
          </cell>
        </row>
        <row r="370">
          <cell r="A370">
            <v>-1.9999999999999901E-4</v>
          </cell>
          <cell r="B370">
            <v>-3.2653991648677399E-4</v>
          </cell>
          <cell r="C370">
            <v>-1.7399859375912701E-5</v>
          </cell>
          <cell r="D370">
            <v>-1.72258155216214E-5</v>
          </cell>
          <cell r="E370">
            <v>-1.9800762313404001E-5</v>
          </cell>
        </row>
        <row r="371">
          <cell r="A371">
            <v>0</v>
          </cell>
          <cell r="B371">
            <v>-4.2727936705285297E-5</v>
          </cell>
          <cell r="C371">
            <v>-1.7399859376243999E-5</v>
          </cell>
          <cell r="D371">
            <v>-1.7738506944929E-5</v>
          </cell>
          <cell r="E371">
            <v>-1.6860746833643001E-5</v>
          </cell>
        </row>
        <row r="372">
          <cell r="A372">
            <v>-9.9999999999995898E-5</v>
          </cell>
          <cell r="B372">
            <v>-1.20114852265057E-4</v>
          </cell>
          <cell r="C372">
            <v>-1.7399859375798399E-5</v>
          </cell>
          <cell r="D372">
            <v>-1.7966671717953399E-5</v>
          </cell>
          <cell r="E372">
            <v>-1.61405554689138E-5</v>
          </cell>
        </row>
        <row r="373">
          <cell r="A373">
            <v>-1.00000000000003E-4</v>
          </cell>
          <cell r="B373">
            <v>-1.3603047799074099E-4</v>
          </cell>
          <cell r="C373">
            <v>-1.7399859376497899E-5</v>
          </cell>
          <cell r="D373">
            <v>-2.03595944025669E-5</v>
          </cell>
          <cell r="E373">
            <v>-1.7160483655880999E-5</v>
          </cell>
        </row>
        <row r="374">
          <cell r="A374">
            <v>-9.9999999999995898E-5</v>
          </cell>
          <cell r="B374">
            <v>-3.3498266326678799E-5</v>
          </cell>
          <cell r="C374">
            <v>-1.73998593804909E-5</v>
          </cell>
          <cell r="D374">
            <v>-1.6427622576914901E-5</v>
          </cell>
          <cell r="E374">
            <v>-1.8281370090528098E-5</v>
          </cell>
        </row>
        <row r="375">
          <cell r="A375">
            <v>-9.9999999999995898E-5</v>
          </cell>
          <cell r="B375">
            <v>-1.5019067834496101E-4</v>
          </cell>
          <cell r="C375">
            <v>-1.7399859374788E-5</v>
          </cell>
          <cell r="D375">
            <v>-1.76851301449401E-5</v>
          </cell>
          <cell r="E375">
            <v>-1.8082073352226502E-5</v>
          </cell>
        </row>
        <row r="376">
          <cell r="A376">
            <v>9.9999999999995898E-5</v>
          </cell>
          <cell r="B376">
            <v>-4.01787950020719E-6</v>
          </cell>
          <cell r="C376">
            <v>-1.7399859373699298E-5</v>
          </cell>
          <cell r="D376">
            <v>-1.77441873624622E-5</v>
          </cell>
          <cell r="E376">
            <v>-1.7200719313014502E-5</v>
          </cell>
        </row>
        <row r="377">
          <cell r="A377">
            <v>1.9999999999999199E-4</v>
          </cell>
          <cell r="B377">
            <v>2.8947501938338398E-4</v>
          </cell>
          <cell r="C377">
            <v>-1.73998593759038E-5</v>
          </cell>
          <cell r="D377">
            <v>-1.9384842638777401E-5</v>
          </cell>
          <cell r="E377">
            <v>-1.8091602261691802E-5</v>
          </cell>
        </row>
        <row r="378">
          <cell r="A378">
            <v>-3.0000000000000198E-4</v>
          </cell>
          <cell r="B378">
            <v>-4.6702352197100202E-4</v>
          </cell>
          <cell r="C378">
            <v>-1.7399859375218699E-5</v>
          </cell>
          <cell r="D378">
            <v>-1.25554918864908E-5</v>
          </cell>
          <cell r="E378">
            <v>-1.9822135651739601E-5</v>
          </cell>
        </row>
        <row r="379">
          <cell r="A379">
            <v>0</v>
          </cell>
          <cell r="B379">
            <v>9.1668593541988207E-6</v>
          </cell>
          <cell r="C379">
            <v>-1.7399859376966999E-5</v>
          </cell>
          <cell r="D379">
            <v>-1.8539929179815501E-5</v>
          </cell>
          <cell r="E379">
            <v>-1.7777309297898501E-5</v>
          </cell>
        </row>
        <row r="380">
          <cell r="A380">
            <v>0</v>
          </cell>
          <cell r="B380">
            <v>5.11621513283863E-6</v>
          </cell>
          <cell r="C380">
            <v>-1.7399859378379599E-5</v>
          </cell>
          <cell r="D380">
            <v>-1.9752353600275501E-5</v>
          </cell>
          <cell r="E380">
            <v>-1.8826624534880201E-5</v>
          </cell>
        </row>
        <row r="381">
          <cell r="A381">
            <v>0</v>
          </cell>
          <cell r="B381">
            <v>8.7118505462809996E-5</v>
          </cell>
          <cell r="C381">
            <v>-1.7399859377440199E-5</v>
          </cell>
          <cell r="D381">
            <v>-2.0303104789369499E-5</v>
          </cell>
          <cell r="E381">
            <v>-1.5733749899001199E-5</v>
          </cell>
        </row>
        <row r="382">
          <cell r="A382">
            <v>-1.00000000000003E-4</v>
          </cell>
          <cell r="B382">
            <v>-5.3015920104615599E-5</v>
          </cell>
          <cell r="C382">
            <v>-1.7399859378692802E-5</v>
          </cell>
          <cell r="D382">
            <v>-1.8257773817075699E-5</v>
          </cell>
          <cell r="E382">
            <v>-1.6421606155477301E-5</v>
          </cell>
        </row>
        <row r="383">
          <cell r="A383">
            <v>1.9999999999999901E-4</v>
          </cell>
          <cell r="B383">
            <v>2.4778174706552699E-4</v>
          </cell>
          <cell r="C383">
            <v>-1.73998593726172E-5</v>
          </cell>
          <cell r="D383">
            <v>-1.7648154509350699E-5</v>
          </cell>
          <cell r="E383">
            <v>-1.44143755759806E-5</v>
          </cell>
        </row>
        <row r="384">
          <cell r="A384">
            <v>1.00000000000003E-4</v>
          </cell>
          <cell r="B384">
            <v>1.5801504961780101E-4</v>
          </cell>
          <cell r="C384">
            <v>-1.7399859378228499E-5</v>
          </cell>
          <cell r="D384">
            <v>-1.5690033244128401E-5</v>
          </cell>
          <cell r="E384">
            <v>-1.80958480769211E-5</v>
          </cell>
        </row>
        <row r="385">
          <cell r="A385">
            <v>0</v>
          </cell>
          <cell r="B385">
            <v>-1.8350209978903001E-6</v>
          </cell>
          <cell r="C385">
            <v>-1.7399859378011699E-5</v>
          </cell>
          <cell r="D385">
            <v>-1.7272129223522199E-5</v>
          </cell>
          <cell r="E385">
            <v>-1.6921786130378499E-5</v>
          </cell>
        </row>
        <row r="386">
          <cell r="A386">
            <v>0</v>
          </cell>
          <cell r="B386">
            <v>-1.8350209978903001E-6</v>
          </cell>
          <cell r="C386">
            <v>-1.7399859378011699E-5</v>
          </cell>
          <cell r="D386">
            <v>-1.7272129223522199E-5</v>
          </cell>
          <cell r="E386">
            <v>-1.6921786130378499E-5</v>
          </cell>
        </row>
        <row r="387">
          <cell r="A387">
            <v>2.00000000000006E-4</v>
          </cell>
          <cell r="B387">
            <v>3.1894867086034801E-4</v>
          </cell>
          <cell r="C387">
            <v>-1.73998593788893E-5</v>
          </cell>
          <cell r="D387">
            <v>-1.5802284083881601E-5</v>
          </cell>
          <cell r="E387">
            <v>-1.87876549884487E-5</v>
          </cell>
        </row>
        <row r="388">
          <cell r="A388">
            <v>0</v>
          </cell>
          <cell r="B388">
            <v>-9.6056667567557904E-5</v>
          </cell>
          <cell r="C388">
            <v>-1.7399859375838501E-5</v>
          </cell>
          <cell r="D388">
            <v>-1.7886229629816699E-5</v>
          </cell>
          <cell r="E388">
            <v>-1.6473255289516201E-5</v>
          </cell>
        </row>
        <row r="389">
          <cell r="A389">
            <v>0</v>
          </cell>
          <cell r="B389">
            <v>-9.6056667567557904E-5</v>
          </cell>
          <cell r="C389">
            <v>-1.7399859375838501E-5</v>
          </cell>
          <cell r="D389">
            <v>-1.7886229629816699E-5</v>
          </cell>
          <cell r="E389">
            <v>-1.6473255289516201E-5</v>
          </cell>
        </row>
        <row r="390">
          <cell r="A390">
            <v>-1.0000000000001001E-4</v>
          </cell>
          <cell r="B390">
            <v>-1.77877352110071E-5</v>
          </cell>
          <cell r="C390">
            <v>-1.7399859377235299E-5</v>
          </cell>
          <cell r="D390">
            <v>-1.7691364953285E-5</v>
          </cell>
          <cell r="E390">
            <v>-1.8088376485418101E-5</v>
          </cell>
        </row>
        <row r="391">
          <cell r="A391">
            <v>-3.0000000000000198E-4</v>
          </cell>
          <cell r="B391">
            <v>-4.6934809327832801E-4</v>
          </cell>
          <cell r="C391">
            <v>-1.7399859372270601E-5</v>
          </cell>
          <cell r="D391">
            <v>-1.73604345890565E-5</v>
          </cell>
          <cell r="E391">
            <v>-1.92595604561732E-5</v>
          </cell>
        </row>
        <row r="392">
          <cell r="A392">
            <v>-1.00000000000003E-4</v>
          </cell>
          <cell r="B392">
            <v>-1.13663512170205E-4</v>
          </cell>
          <cell r="C392">
            <v>-1.7399859375370501E-5</v>
          </cell>
          <cell r="D392">
            <v>-1.6920249721426599E-5</v>
          </cell>
          <cell r="E392">
            <v>-1.7144068916340801E-5</v>
          </cell>
        </row>
        <row r="393">
          <cell r="A393">
            <v>-9.9999999999995898E-5</v>
          </cell>
          <cell r="B393">
            <v>-1.17911083442732E-4</v>
          </cell>
          <cell r="C393">
            <v>-1.7399859377003899E-5</v>
          </cell>
          <cell r="D393">
            <v>-1.8238318025473801E-5</v>
          </cell>
          <cell r="E393">
            <v>-1.91418685472179E-5</v>
          </cell>
        </row>
        <row r="394">
          <cell r="A394">
            <v>0</v>
          </cell>
          <cell r="B394">
            <v>-1.09129733406006E-5</v>
          </cell>
          <cell r="C394">
            <v>-1.7399859376098099E-5</v>
          </cell>
          <cell r="D394">
            <v>-1.8907865586566799E-5</v>
          </cell>
          <cell r="E394">
            <v>-1.6100593933412599E-5</v>
          </cell>
        </row>
        <row r="395">
          <cell r="A395">
            <v>0</v>
          </cell>
          <cell r="B395">
            <v>-7.1422475025660295E-5</v>
          </cell>
          <cell r="C395">
            <v>-1.7399859373859401E-5</v>
          </cell>
          <cell r="D395">
            <v>-1.7169130804405401E-5</v>
          </cell>
          <cell r="E395">
            <v>-1.6661139682433001E-5</v>
          </cell>
        </row>
        <row r="396">
          <cell r="A396">
            <v>1.00000000000003E-4</v>
          </cell>
          <cell r="B396">
            <v>1.6649710500527001E-4</v>
          </cell>
          <cell r="C396">
            <v>-1.73998593758463E-5</v>
          </cell>
          <cell r="D396">
            <v>-1.5643662510394298E-5</v>
          </cell>
          <cell r="E396">
            <v>-1.7727292098045199E-5</v>
          </cell>
        </row>
        <row r="397">
          <cell r="A397">
            <v>-1.00000000000003E-4</v>
          </cell>
          <cell r="B397">
            <v>-2.20838072666164E-4</v>
          </cell>
          <cell r="C397">
            <v>-1.73998593776719E-5</v>
          </cell>
          <cell r="D397">
            <v>-1.8366469083967501E-5</v>
          </cell>
          <cell r="E397">
            <v>-1.6281285771324599E-5</v>
          </cell>
        </row>
        <row r="398">
          <cell r="A398">
            <v>0</v>
          </cell>
          <cell r="B398">
            <v>-3.1351493605872701E-6</v>
          </cell>
          <cell r="C398">
            <v>-1.73998593735648E-5</v>
          </cell>
          <cell r="D398">
            <v>-1.25702966072392E-5</v>
          </cell>
          <cell r="E398">
            <v>-1.8615301228150598E-5</v>
          </cell>
        </row>
        <row r="399">
          <cell r="A399">
            <v>-2.9999999999999499E-4</v>
          </cell>
          <cell r="B399">
            <v>-3.6576005567822301E-4</v>
          </cell>
          <cell r="C399">
            <v>-1.7399859376244599E-5</v>
          </cell>
          <cell r="D399">
            <v>-1.8877639484948501E-5</v>
          </cell>
          <cell r="E399">
            <v>-1.6195981171414901E-5</v>
          </cell>
        </row>
        <row r="400">
          <cell r="A400">
            <v>-9.9999999999995898E-5</v>
          </cell>
          <cell r="B400">
            <v>-1.7659665510113499E-4</v>
          </cell>
          <cell r="C400">
            <v>-1.7399859375747499E-5</v>
          </cell>
          <cell r="D400">
            <v>-1.3076097728019201E-5</v>
          </cell>
          <cell r="E400">
            <v>-1.65518090961726E-5</v>
          </cell>
        </row>
        <row r="401">
          <cell r="A401">
            <v>-1.00000000000003E-4</v>
          </cell>
          <cell r="B401">
            <v>-1.4880936471389899E-4</v>
          </cell>
          <cell r="C401">
            <v>-1.7399859374367401E-5</v>
          </cell>
          <cell r="D401">
            <v>-1.72775534579422E-5</v>
          </cell>
          <cell r="E401">
            <v>-1.70678969554025E-5</v>
          </cell>
        </row>
        <row r="402">
          <cell r="A402">
            <v>0</v>
          </cell>
          <cell r="B402">
            <v>8.2278667826957201E-5</v>
          </cell>
          <cell r="C402">
            <v>-1.7399859377355201E-5</v>
          </cell>
          <cell r="D402">
            <v>-1.69299784065762E-5</v>
          </cell>
          <cell r="E402">
            <v>-1.7593066795027601E-5</v>
          </cell>
        </row>
        <row r="403">
          <cell r="A403">
            <v>0</v>
          </cell>
          <cell r="B403">
            <v>-8.2594468668336998E-7</v>
          </cell>
          <cell r="C403">
            <v>-1.7399859374427201E-5</v>
          </cell>
          <cell r="D403">
            <v>-1.7094554528887499E-5</v>
          </cell>
          <cell r="E403">
            <v>-1.6515580443775001E-5</v>
          </cell>
        </row>
        <row r="404">
          <cell r="A404">
            <v>-1.9999999999999901E-4</v>
          </cell>
          <cell r="B404">
            <v>-2.33543997325998E-4</v>
          </cell>
          <cell r="C404">
            <v>-1.7399859378354802E-5</v>
          </cell>
          <cell r="D404">
            <v>-1.9328648699457702E-5</v>
          </cell>
          <cell r="E404">
            <v>-1.8923709480651602E-5</v>
          </cell>
        </row>
        <row r="405">
          <cell r="A405">
            <v>9.9999999999995898E-5</v>
          </cell>
          <cell r="B405">
            <v>2.2548545408491901E-4</v>
          </cell>
          <cell r="C405">
            <v>-1.7399859380290401E-5</v>
          </cell>
          <cell r="D405">
            <v>-1.51644230063202E-5</v>
          </cell>
          <cell r="E405">
            <v>-1.38604957432776E-5</v>
          </cell>
        </row>
        <row r="406">
          <cell r="A406">
            <v>1.00000000000003E-4</v>
          </cell>
          <cell r="B406">
            <v>3.7732716400202802E-5</v>
          </cell>
          <cell r="C406">
            <v>-1.7399859375103801E-5</v>
          </cell>
          <cell r="D406">
            <v>-1.6472251902836099E-5</v>
          </cell>
          <cell r="E406">
            <v>-1.8449124737226799E-5</v>
          </cell>
        </row>
        <row r="407">
          <cell r="A407">
            <v>-3.0000000000000198E-4</v>
          </cell>
          <cell r="B407">
            <v>-4.2323714745882399E-4</v>
          </cell>
          <cell r="C407">
            <v>-1.7399859376652499E-5</v>
          </cell>
          <cell r="D407">
            <v>-2.08339367253103E-5</v>
          </cell>
          <cell r="E407">
            <v>-1.70539513447936E-5</v>
          </cell>
        </row>
        <row r="408">
          <cell r="A408">
            <v>0</v>
          </cell>
          <cell r="B408">
            <v>-3.8745366064099398E-5</v>
          </cell>
          <cell r="C408">
            <v>-1.7399859376960599E-5</v>
          </cell>
          <cell r="D408">
            <v>-1.6448445079999798E-5</v>
          </cell>
          <cell r="E408">
            <v>-1.7184065791609601E-5</v>
          </cell>
        </row>
        <row r="409">
          <cell r="A409">
            <v>9.9999999999995898E-5</v>
          </cell>
          <cell r="B409">
            <v>9.3169539361195899E-5</v>
          </cell>
          <cell r="C409">
            <v>-1.7399859373486199E-5</v>
          </cell>
          <cell r="D409">
            <v>-1.6656389821022299E-5</v>
          </cell>
          <cell r="E409">
            <v>-1.7673391748896301E-5</v>
          </cell>
        </row>
        <row r="410">
          <cell r="A410">
            <v>-9.9999999999995898E-5</v>
          </cell>
          <cell r="B410">
            <v>-7.6872314338651197E-5</v>
          </cell>
          <cell r="C410">
            <v>-1.7399859376918E-5</v>
          </cell>
          <cell r="D410">
            <v>-1.82979426291286E-5</v>
          </cell>
          <cell r="E410">
            <v>-1.7016289713482599E-5</v>
          </cell>
        </row>
        <row r="411">
          <cell r="A411">
            <v>-1.00000000000003E-4</v>
          </cell>
          <cell r="B411">
            <v>-1.62304760282363E-4</v>
          </cell>
          <cell r="C411">
            <v>-1.7399859377882001E-5</v>
          </cell>
          <cell r="D411">
            <v>-1.6509882648000201E-5</v>
          </cell>
          <cell r="E411">
            <v>-1.6295936240478E-5</v>
          </cell>
        </row>
        <row r="412">
          <cell r="A412">
            <v>-1.00000000000003E-4</v>
          </cell>
          <cell r="B412">
            <v>-1.62304760282363E-4</v>
          </cell>
          <cell r="C412">
            <v>-1.7399859377882001E-5</v>
          </cell>
          <cell r="D412">
            <v>-1.6509882648000201E-5</v>
          </cell>
          <cell r="E412">
            <v>-1.6295936240478E-5</v>
          </cell>
        </row>
        <row r="413">
          <cell r="A413">
            <v>0</v>
          </cell>
          <cell r="B413">
            <v>1.6240582147257399E-5</v>
          </cell>
          <cell r="C413">
            <v>-1.7399859372069499E-5</v>
          </cell>
          <cell r="D413">
            <v>-1.7970490294818399E-5</v>
          </cell>
          <cell r="E413">
            <v>-1.7537707526546901E-5</v>
          </cell>
        </row>
        <row r="414">
          <cell r="A414">
            <v>0</v>
          </cell>
          <cell r="B414">
            <v>1.6240582147257399E-5</v>
          </cell>
          <cell r="C414">
            <v>-1.7399859372069499E-5</v>
          </cell>
          <cell r="D414">
            <v>-1.7970490294818399E-5</v>
          </cell>
          <cell r="E414">
            <v>-1.7537707526546901E-5</v>
          </cell>
        </row>
        <row r="415">
          <cell r="A415">
            <v>0</v>
          </cell>
          <cell r="B415">
            <v>-2.3572566705417102E-6</v>
          </cell>
          <cell r="C415">
            <v>-1.73998593769151E-5</v>
          </cell>
          <cell r="D415">
            <v>-1.5299299177531799E-5</v>
          </cell>
          <cell r="E415">
            <v>-1.93089079959319E-5</v>
          </cell>
        </row>
        <row r="416">
          <cell r="A416">
            <v>0</v>
          </cell>
          <cell r="B416">
            <v>1.4230978757512599E-5</v>
          </cell>
          <cell r="C416">
            <v>-1.7399859376843298E-5</v>
          </cell>
          <cell r="D416">
            <v>-1.7895697850881401E-5</v>
          </cell>
          <cell r="E416">
            <v>-1.5909258010994402E-5</v>
          </cell>
        </row>
        <row r="417">
          <cell r="A417">
            <v>-9.9999999999995898E-5</v>
          </cell>
          <cell r="B417">
            <v>-1.20267324996148E-4</v>
          </cell>
          <cell r="C417">
            <v>-1.7399859373641399E-5</v>
          </cell>
          <cell r="D417">
            <v>-1.6401230724706801E-5</v>
          </cell>
          <cell r="E417">
            <v>-1.71696041931405E-5</v>
          </cell>
        </row>
        <row r="418">
          <cell r="A418">
            <v>0</v>
          </cell>
          <cell r="B418">
            <v>-1.64010253301492E-5</v>
          </cell>
          <cell r="C418">
            <v>-1.7399859378930001E-5</v>
          </cell>
          <cell r="D418">
            <v>-1.8155779227496399E-5</v>
          </cell>
          <cell r="E418">
            <v>-1.6674137606728201E-5</v>
          </cell>
        </row>
        <row r="419">
          <cell r="A419">
            <v>0</v>
          </cell>
          <cell r="B419">
            <v>-2.0786561497441699E-5</v>
          </cell>
          <cell r="C419">
            <v>-1.7399859376547501E-5</v>
          </cell>
          <cell r="D419">
            <v>-1.6534356097738602E-5</v>
          </cell>
          <cell r="E419">
            <v>-1.7874003920328599E-5</v>
          </cell>
        </row>
        <row r="420">
          <cell r="A420">
            <v>0</v>
          </cell>
          <cell r="B420">
            <v>2.9281811036908398E-5</v>
          </cell>
          <cell r="C420">
            <v>-1.73998593777605E-5</v>
          </cell>
          <cell r="D420">
            <v>-1.8216795114294998E-5</v>
          </cell>
          <cell r="E420">
            <v>-1.6881334168835801E-5</v>
          </cell>
        </row>
        <row r="421">
          <cell r="A421">
            <v>-5.0000000000000402E-4</v>
          </cell>
          <cell r="B421">
            <v>-7.4834880085145701E-4</v>
          </cell>
          <cell r="C421">
            <v>-1.7399859374491501E-5</v>
          </cell>
          <cell r="D421">
            <v>-1.6848489682982801E-5</v>
          </cell>
          <cell r="E421">
            <v>-1.1412646183706E-5</v>
          </cell>
        </row>
        <row r="422">
          <cell r="A422">
            <v>0</v>
          </cell>
          <cell r="B422">
            <v>-7.1557110205081503E-5</v>
          </cell>
          <cell r="C422">
            <v>-1.7399859375856E-5</v>
          </cell>
          <cell r="D422">
            <v>-1.73703924594436E-5</v>
          </cell>
          <cell r="E422">
            <v>-1.4873131748905999E-5</v>
          </cell>
        </row>
        <row r="423">
          <cell r="A423">
            <v>9.9999999999999395E-5</v>
          </cell>
          <cell r="B423">
            <v>6.5376030619799995E-5</v>
          </cell>
          <cell r="C423">
            <v>-1.73998593731555E-5</v>
          </cell>
          <cell r="D423">
            <v>-2.0043121364289801E-5</v>
          </cell>
          <cell r="E423">
            <v>-1.8603697925988701E-5</v>
          </cell>
        </row>
        <row r="424">
          <cell r="A424">
            <v>0</v>
          </cell>
          <cell r="B424">
            <v>9.0149606287505505E-5</v>
          </cell>
          <cell r="C424">
            <v>-1.7399859376570002E-5</v>
          </cell>
          <cell r="D424">
            <v>-1.8301491119777099E-5</v>
          </cell>
          <cell r="E424">
            <v>-1.73307845538919E-5</v>
          </cell>
        </row>
        <row r="425">
          <cell r="A425">
            <v>0</v>
          </cell>
          <cell r="B425">
            <v>-1.2425301710955101E-5</v>
          </cell>
          <cell r="C425">
            <v>-1.7399859375304199E-5</v>
          </cell>
          <cell r="D425">
            <v>-1.5352073999623901E-5</v>
          </cell>
          <cell r="E425">
            <v>-1.7635662684048101E-5</v>
          </cell>
        </row>
        <row r="426">
          <cell r="A426">
            <v>9.9999999999995898E-5</v>
          </cell>
          <cell r="B426">
            <v>1.53229313390011E-4</v>
          </cell>
          <cell r="C426">
            <v>-1.7399859379965001E-5</v>
          </cell>
          <cell r="D426">
            <v>-1.9940130057973901E-5</v>
          </cell>
          <cell r="E426">
            <v>-1.75587717768509E-5</v>
          </cell>
        </row>
        <row r="427">
          <cell r="A427">
            <v>0</v>
          </cell>
          <cell r="B427">
            <v>-6.1231495810170898E-5</v>
          </cell>
          <cell r="C427">
            <v>-1.7399859374123699E-5</v>
          </cell>
          <cell r="D427">
            <v>-1.3894988714919499E-5</v>
          </cell>
          <cell r="E427">
            <v>-1.9462473025564001E-5</v>
          </cell>
        </row>
        <row r="428">
          <cell r="A428">
            <v>-1.00000000000003E-4</v>
          </cell>
          <cell r="B428">
            <v>-6.6204491463703506E-5</v>
          </cell>
          <cell r="C428">
            <v>-1.73998593767249E-5</v>
          </cell>
          <cell r="D428">
            <v>-2.03754809242422E-5</v>
          </cell>
          <cell r="E428">
            <v>-1.6873210677787701E-5</v>
          </cell>
        </row>
        <row r="429">
          <cell r="A429">
            <v>-9.9999999999999395E-5</v>
          </cell>
          <cell r="B429">
            <v>-1.04385277358822E-4</v>
          </cell>
          <cell r="C429">
            <v>-1.7399859375986999E-5</v>
          </cell>
          <cell r="D429">
            <v>-1.6023874622967101E-5</v>
          </cell>
          <cell r="E429">
            <v>-1.83279721054529E-5</v>
          </cell>
        </row>
        <row r="430">
          <cell r="A430">
            <v>-1.00000000000003E-4</v>
          </cell>
          <cell r="B430">
            <v>-1.6362005668052999E-4</v>
          </cell>
          <cell r="C430">
            <v>-1.7399859378597998E-5</v>
          </cell>
          <cell r="D430">
            <v>-1.9027816360212099E-5</v>
          </cell>
          <cell r="E430">
            <v>-1.6862456019797701E-5</v>
          </cell>
        </row>
        <row r="431">
          <cell r="A431">
            <v>-9.9999999999999395E-5</v>
          </cell>
          <cell r="B431">
            <v>-1.91953545104097E-4</v>
          </cell>
          <cell r="C431">
            <v>-1.73998593789765E-5</v>
          </cell>
          <cell r="D431">
            <v>-1.8158729965391201E-5</v>
          </cell>
          <cell r="E431">
            <v>-1.6775200721100702E-5</v>
          </cell>
        </row>
        <row r="432">
          <cell r="A432">
            <v>-9.9999999999999395E-5</v>
          </cell>
          <cell r="B432">
            <v>-1.03665548108937E-4</v>
          </cell>
          <cell r="C432">
            <v>-1.7399859377036602E-5</v>
          </cell>
          <cell r="D432">
            <v>-1.70214555203264E-5</v>
          </cell>
          <cell r="E432">
            <v>-1.7519921677059498E-5</v>
          </cell>
        </row>
        <row r="433">
          <cell r="A433">
            <v>-9.9999999999999395E-5</v>
          </cell>
          <cell r="B433">
            <v>-1.03665548108937E-4</v>
          </cell>
          <cell r="C433">
            <v>-1.7399859377036602E-5</v>
          </cell>
          <cell r="D433">
            <v>-1.70214555203264E-5</v>
          </cell>
          <cell r="E433">
            <v>-1.7519921677059498E-5</v>
          </cell>
        </row>
        <row r="434">
          <cell r="A434">
            <v>-9.9999999999999395E-5</v>
          </cell>
          <cell r="B434">
            <v>-1.03665548108937E-4</v>
          </cell>
          <cell r="C434">
            <v>-1.7399859377036602E-5</v>
          </cell>
          <cell r="D434">
            <v>-1.70214555203264E-5</v>
          </cell>
          <cell r="E434">
            <v>-1.7519921677059498E-5</v>
          </cell>
        </row>
        <row r="435">
          <cell r="A435">
            <v>0</v>
          </cell>
          <cell r="B435">
            <v>5.2347355225097003E-5</v>
          </cell>
          <cell r="C435">
            <v>-1.7399859376774099E-5</v>
          </cell>
          <cell r="D435">
            <v>-1.82447756180073E-5</v>
          </cell>
          <cell r="E435">
            <v>-1.6594144575754201E-5</v>
          </cell>
        </row>
        <row r="436">
          <cell r="A436">
            <v>-9.9999999999995898E-5</v>
          </cell>
          <cell r="B436">
            <v>-1.8187268431259099E-4</v>
          </cell>
          <cell r="C436">
            <v>-1.7399859370219399E-5</v>
          </cell>
          <cell r="D436">
            <v>-1.5319085481126599E-5</v>
          </cell>
          <cell r="E436">
            <v>-1.70587528061496E-5</v>
          </cell>
        </row>
        <row r="437">
          <cell r="A437">
            <v>0</v>
          </cell>
          <cell r="B437">
            <v>2.1842237557137798E-5</v>
          </cell>
          <cell r="C437">
            <v>-1.73998593776412E-5</v>
          </cell>
          <cell r="D437">
            <v>-1.8997647017752999E-5</v>
          </cell>
          <cell r="E437">
            <v>-1.6179638232213301E-5</v>
          </cell>
        </row>
        <row r="438">
          <cell r="A438">
            <v>0</v>
          </cell>
          <cell r="B438">
            <v>2.1842237557137798E-5</v>
          </cell>
          <cell r="C438">
            <v>-1.73998593776412E-5</v>
          </cell>
          <cell r="D438">
            <v>-1.8997647017752999E-5</v>
          </cell>
          <cell r="E438">
            <v>-1.6179638232213301E-5</v>
          </cell>
        </row>
        <row r="439">
          <cell r="A439">
            <v>-9.9999999999995898E-5</v>
          </cell>
          <cell r="B439">
            <v>-8.4463988158136095E-5</v>
          </cell>
          <cell r="C439">
            <v>-1.73998593763399E-5</v>
          </cell>
          <cell r="D439">
            <v>-1.98222255123997E-5</v>
          </cell>
          <cell r="E439">
            <v>-1.6063812062063801E-5</v>
          </cell>
        </row>
        <row r="440">
          <cell r="A440">
            <v>0</v>
          </cell>
          <cell r="B440">
            <v>1.2178656225545901E-5</v>
          </cell>
          <cell r="C440">
            <v>-1.73998593751773E-5</v>
          </cell>
          <cell r="D440">
            <v>-1.7575107007948699E-5</v>
          </cell>
          <cell r="E440">
            <v>-1.7407691241600402E-5</v>
          </cell>
        </row>
        <row r="441">
          <cell r="A441">
            <v>-9.9999999999999395E-5</v>
          </cell>
          <cell r="B441">
            <v>-2.52724151814196E-5</v>
          </cell>
          <cell r="C441">
            <v>-1.7399859379271501E-5</v>
          </cell>
          <cell r="D441">
            <v>-1.9461903651954699E-5</v>
          </cell>
          <cell r="E441">
            <v>-1.68195898375139E-5</v>
          </cell>
        </row>
        <row r="442">
          <cell r="A442">
            <v>0</v>
          </cell>
          <cell r="B442">
            <v>-7.7174149109906195E-6</v>
          </cell>
          <cell r="C442">
            <v>-1.7399859377447701E-5</v>
          </cell>
          <cell r="D442">
            <v>-1.8832630970921299E-5</v>
          </cell>
          <cell r="E442">
            <v>-1.5952849180924199E-5</v>
          </cell>
        </row>
        <row r="443">
          <cell r="A443">
            <v>-1.00000000000003E-4</v>
          </cell>
          <cell r="B443">
            <v>-1.7287779837704101E-4</v>
          </cell>
          <cell r="C443">
            <v>-1.73998593741522E-5</v>
          </cell>
          <cell r="D443">
            <v>-1.6717974073681001E-5</v>
          </cell>
          <cell r="E443">
            <v>-1.7580871962071901E-5</v>
          </cell>
        </row>
        <row r="444">
          <cell r="A444">
            <v>1.9999999999999901E-4</v>
          </cell>
          <cell r="B444">
            <v>2.0493376810209701E-4</v>
          </cell>
          <cell r="C444">
            <v>-1.7399859373249998E-5</v>
          </cell>
          <cell r="D444">
            <v>-1.6909444170038599E-5</v>
          </cell>
          <cell r="E444">
            <v>-1.7691751766073899E-5</v>
          </cell>
        </row>
        <row r="445">
          <cell r="A445">
            <v>-1.9999999999999901E-4</v>
          </cell>
          <cell r="B445">
            <v>-1.6731854819733701E-4</v>
          </cell>
          <cell r="C445">
            <v>-1.7399859377146099E-5</v>
          </cell>
          <cell r="D445">
            <v>-1.7360271391366099E-5</v>
          </cell>
          <cell r="E445">
            <v>-1.9314671282845501E-5</v>
          </cell>
        </row>
        <row r="446">
          <cell r="A446">
            <v>-2.0000000000000199E-4</v>
          </cell>
          <cell r="B446">
            <v>-1.7077754118270899E-4</v>
          </cell>
          <cell r="C446">
            <v>-1.7399859380604199E-5</v>
          </cell>
          <cell r="D446">
            <v>-1.7113688980141501E-5</v>
          </cell>
          <cell r="E446">
            <v>-1.6694861776871099E-5</v>
          </cell>
        </row>
        <row r="447">
          <cell r="A447">
            <v>2.0000000000000199E-4</v>
          </cell>
          <cell r="B447">
            <v>1.24777312679195E-4</v>
          </cell>
          <cell r="C447">
            <v>-1.73998593719222E-5</v>
          </cell>
          <cell r="D447">
            <v>-1.13948711053282E-5</v>
          </cell>
          <cell r="E447">
            <v>-1.9771522114147799E-5</v>
          </cell>
        </row>
        <row r="448">
          <cell r="A448">
            <v>0</v>
          </cell>
          <cell r="B448">
            <v>4.4596474372580399E-5</v>
          </cell>
          <cell r="C448">
            <v>-1.73998593779454E-5</v>
          </cell>
          <cell r="D448">
            <v>-1.8911526039400901E-5</v>
          </cell>
          <cell r="E448">
            <v>-1.5947030989351799E-5</v>
          </cell>
        </row>
        <row r="449">
          <cell r="A449">
            <v>0</v>
          </cell>
          <cell r="B449">
            <v>2.88182493329575E-5</v>
          </cell>
          <cell r="C449">
            <v>-1.7399859375497499E-5</v>
          </cell>
          <cell r="D449">
            <v>-1.7853975419314699E-5</v>
          </cell>
          <cell r="E449">
            <v>-1.6595576533372502E-5</v>
          </cell>
        </row>
        <row r="450">
          <cell r="A450">
            <v>-9.9999999999999395E-5</v>
          </cell>
          <cell r="B450">
            <v>-1.3480585440886399E-4</v>
          </cell>
          <cell r="C450">
            <v>-1.7399859375472E-5</v>
          </cell>
          <cell r="D450">
            <v>-1.6423465354053599E-5</v>
          </cell>
          <cell r="E450">
            <v>-1.86945645826203E-5</v>
          </cell>
        </row>
        <row r="451">
          <cell r="A451">
            <v>0</v>
          </cell>
          <cell r="B451">
            <v>-8.8692939258574899E-5</v>
          </cell>
          <cell r="C451">
            <v>-1.7399859376835699E-5</v>
          </cell>
          <cell r="D451">
            <v>-1.74085060721422E-5</v>
          </cell>
          <cell r="E451">
            <v>-1.7874842917221599E-5</v>
          </cell>
        </row>
        <row r="452">
          <cell r="A452">
            <v>0</v>
          </cell>
          <cell r="B452">
            <v>4.1772113759139599E-5</v>
          </cell>
          <cell r="C452">
            <v>-1.7399859377990001E-5</v>
          </cell>
          <cell r="D452">
            <v>-1.70000020521462E-5</v>
          </cell>
          <cell r="E452">
            <v>-1.8037503883309599E-5</v>
          </cell>
        </row>
        <row r="453">
          <cell r="A453">
            <v>0</v>
          </cell>
          <cell r="B453">
            <v>4.0859671742121803E-5</v>
          </cell>
          <cell r="C453">
            <v>-1.7399859377920301E-5</v>
          </cell>
          <cell r="D453">
            <v>-1.6738728140398601E-5</v>
          </cell>
          <cell r="E453">
            <v>-1.5893689400364702E-5</v>
          </cell>
        </row>
        <row r="454">
          <cell r="A454">
            <v>-1.00000000000003E-4</v>
          </cell>
          <cell r="B454">
            <v>-7.7770664109985899E-5</v>
          </cell>
          <cell r="C454">
            <v>-1.7399859377189799E-5</v>
          </cell>
          <cell r="D454">
            <v>-1.7475567742139899E-5</v>
          </cell>
          <cell r="E454">
            <v>-1.73087852603796E-5</v>
          </cell>
        </row>
        <row r="455">
          <cell r="A455">
            <v>-1.00000000000003E-4</v>
          </cell>
          <cell r="B455">
            <v>-7.7770664109985899E-5</v>
          </cell>
          <cell r="C455">
            <v>-1.7399859377189799E-5</v>
          </cell>
          <cell r="D455">
            <v>-1.7475567742139899E-5</v>
          </cell>
          <cell r="E455">
            <v>-1.73087852603796E-5</v>
          </cell>
        </row>
        <row r="456">
          <cell r="A456">
            <v>0</v>
          </cell>
          <cell r="B456">
            <v>-4.6512144546085302E-6</v>
          </cell>
          <cell r="C456">
            <v>-1.7399859376520101E-5</v>
          </cell>
          <cell r="D456">
            <v>-1.7508072858616098E-5</v>
          </cell>
          <cell r="E456">
            <v>-1.6776809274118699E-5</v>
          </cell>
        </row>
        <row r="457">
          <cell r="A457">
            <v>0</v>
          </cell>
          <cell r="B457">
            <v>-5.6042159528426801E-5</v>
          </cell>
          <cell r="C457">
            <v>-1.7399859373936298E-5</v>
          </cell>
          <cell r="D457">
            <v>-1.6321343582701801E-5</v>
          </cell>
          <cell r="E457">
            <v>-1.5373917400077902E-5</v>
          </cell>
        </row>
        <row r="458">
          <cell r="A458">
            <v>0</v>
          </cell>
          <cell r="B458">
            <v>5.3639730949338897E-5</v>
          </cell>
          <cell r="C458">
            <v>-1.7399859377530801E-5</v>
          </cell>
          <cell r="D458">
            <v>-1.8348642897742801E-5</v>
          </cell>
          <cell r="E458">
            <v>-1.7358932757565399E-5</v>
          </cell>
        </row>
        <row r="459">
          <cell r="A459">
            <v>0</v>
          </cell>
          <cell r="B459">
            <v>8.9905718149327997E-6</v>
          </cell>
          <cell r="C459">
            <v>-1.7399859376713099E-5</v>
          </cell>
          <cell r="D459">
            <v>-1.7377069095313699E-5</v>
          </cell>
          <cell r="E459">
            <v>-1.7175237601015002E-5</v>
          </cell>
        </row>
        <row r="460">
          <cell r="A460">
            <v>-9.9999999999999395E-5</v>
          </cell>
          <cell r="B460">
            <v>-1.26319760583504E-5</v>
          </cell>
          <cell r="C460">
            <v>-1.7399859375977001E-5</v>
          </cell>
          <cell r="D460">
            <v>-1.9034451050885601E-5</v>
          </cell>
          <cell r="E460">
            <v>-1.8791181627848398E-5</v>
          </cell>
        </row>
        <row r="461">
          <cell r="A461">
            <v>0</v>
          </cell>
          <cell r="B461">
            <v>-3.5029530295553698E-5</v>
          </cell>
          <cell r="C461">
            <v>-1.7399859375881499E-5</v>
          </cell>
          <cell r="D461">
            <v>-1.62216809135603E-5</v>
          </cell>
          <cell r="E461">
            <v>-1.7029525849891001E-5</v>
          </cell>
        </row>
        <row r="462">
          <cell r="A462">
            <v>0</v>
          </cell>
          <cell r="B462">
            <v>4.3043654722936603E-6</v>
          </cell>
          <cell r="C462">
            <v>-1.7399859376163101E-5</v>
          </cell>
          <cell r="D462">
            <v>-1.62816615419294E-5</v>
          </cell>
          <cell r="E462">
            <v>-1.7160402382789501E-5</v>
          </cell>
        </row>
        <row r="463">
          <cell r="A463">
            <v>0</v>
          </cell>
          <cell r="B463">
            <v>4.3043654722936603E-6</v>
          </cell>
          <cell r="C463">
            <v>-1.7399859376163101E-5</v>
          </cell>
          <cell r="D463">
            <v>-1.62816615419294E-5</v>
          </cell>
          <cell r="E463">
            <v>-1.7160402382789501E-5</v>
          </cell>
        </row>
        <row r="464">
          <cell r="A464">
            <v>0</v>
          </cell>
          <cell r="B464">
            <v>8.1065834493085294E-5</v>
          </cell>
          <cell r="C464">
            <v>-1.7399859380248002E-5</v>
          </cell>
          <cell r="D464">
            <v>-1.9299420145075499E-5</v>
          </cell>
          <cell r="E464">
            <v>-1.6629116287678302E-5</v>
          </cell>
        </row>
        <row r="465">
          <cell r="A465">
            <v>0</v>
          </cell>
          <cell r="B465">
            <v>1.3010307796968E-5</v>
          </cell>
          <cell r="C465">
            <v>-1.7399859377528701E-5</v>
          </cell>
          <cell r="D465">
            <v>-1.9299467907004401E-5</v>
          </cell>
          <cell r="E465">
            <v>-1.7744902116137201E-5</v>
          </cell>
        </row>
        <row r="466">
          <cell r="A466">
            <v>0</v>
          </cell>
          <cell r="B466">
            <v>7.0122023959108796E-6</v>
          </cell>
          <cell r="C466">
            <v>-1.73998593766608E-5</v>
          </cell>
          <cell r="D466">
            <v>-1.72620156910865E-5</v>
          </cell>
          <cell r="E466">
            <v>-1.72128376412853E-5</v>
          </cell>
        </row>
        <row r="467">
          <cell r="A467">
            <v>0</v>
          </cell>
          <cell r="B467">
            <v>4.3880083964446297E-5</v>
          </cell>
          <cell r="C467">
            <v>-1.7399859377784399E-5</v>
          </cell>
          <cell r="D467">
            <v>-1.7898108158483099E-5</v>
          </cell>
          <cell r="E467">
            <v>-1.7453408472182301E-5</v>
          </cell>
        </row>
        <row r="468">
          <cell r="A468">
            <v>-1.00000000000003E-4</v>
          </cell>
          <cell r="B468">
            <v>-1.05020670708654E-4</v>
          </cell>
          <cell r="C468">
            <v>-1.7399859374744602E-5</v>
          </cell>
          <cell r="D468">
            <v>-1.66983989509818E-5</v>
          </cell>
          <cell r="E468">
            <v>-1.7664932945042101E-5</v>
          </cell>
        </row>
        <row r="469">
          <cell r="A469">
            <v>1.00000000000003E-4</v>
          </cell>
          <cell r="B469">
            <v>4.9582905555367997E-5</v>
          </cell>
          <cell r="C469">
            <v>-1.7399859377251799E-5</v>
          </cell>
          <cell r="D469">
            <v>-1.99943798041991E-5</v>
          </cell>
          <cell r="E469">
            <v>-1.8384984685136701E-5</v>
          </cell>
        </row>
        <row r="470">
          <cell r="A470">
            <v>0</v>
          </cell>
          <cell r="B470">
            <v>-1.67540643758906E-5</v>
          </cell>
          <cell r="C470">
            <v>-1.7399859376029601E-5</v>
          </cell>
          <cell r="D470">
            <v>-1.6727915593956901E-5</v>
          </cell>
          <cell r="E470">
            <v>-1.7700945071404899E-5</v>
          </cell>
        </row>
        <row r="471">
          <cell r="A471">
            <v>0</v>
          </cell>
          <cell r="B471">
            <v>-4.76968047345538E-5</v>
          </cell>
          <cell r="C471">
            <v>-1.73998593752847E-5</v>
          </cell>
          <cell r="D471">
            <v>-1.6393987906256698E-5</v>
          </cell>
          <cell r="E471">
            <v>-1.7435250471098799E-5</v>
          </cell>
        </row>
        <row r="472">
          <cell r="A472">
            <v>0</v>
          </cell>
          <cell r="B472">
            <v>-4.76968047345538E-5</v>
          </cell>
          <cell r="C472">
            <v>-1.73998593752847E-5</v>
          </cell>
          <cell r="D472">
            <v>-1.6393987906256698E-5</v>
          </cell>
          <cell r="E472">
            <v>-1.7435250471098799E-5</v>
          </cell>
        </row>
        <row r="473">
          <cell r="A473">
            <v>-9.9999999999995898E-5</v>
          </cell>
          <cell r="B473">
            <v>-3.4547397542023599E-5</v>
          </cell>
          <cell r="C473">
            <v>-1.7399859376350302E-5</v>
          </cell>
          <cell r="D473">
            <v>-1.6566718512821699E-5</v>
          </cell>
          <cell r="E473">
            <v>-1.81941347538289E-5</v>
          </cell>
        </row>
        <row r="474">
          <cell r="A474">
            <v>0</v>
          </cell>
          <cell r="B474">
            <v>-1.3655891599138201E-5</v>
          </cell>
          <cell r="C474">
            <v>-1.73998593754537E-5</v>
          </cell>
          <cell r="D474">
            <v>-1.65898385862182E-5</v>
          </cell>
          <cell r="E474">
            <v>-1.7844213252335299E-5</v>
          </cell>
        </row>
        <row r="475">
          <cell r="A475">
            <v>0</v>
          </cell>
          <cell r="B475">
            <v>-1.3655891599138201E-5</v>
          </cell>
          <cell r="C475">
            <v>-1.73998593754537E-5</v>
          </cell>
          <cell r="D475">
            <v>-1.65898385862182E-5</v>
          </cell>
          <cell r="E475">
            <v>-1.7844213252335299E-5</v>
          </cell>
        </row>
        <row r="476">
          <cell r="A476">
            <v>0</v>
          </cell>
          <cell r="B476">
            <v>-1.43925130470554E-5</v>
          </cell>
          <cell r="C476">
            <v>-1.7399859376220401E-5</v>
          </cell>
          <cell r="D476">
            <v>-1.81573320262373E-5</v>
          </cell>
          <cell r="E476">
            <v>-1.6826270336962601E-5</v>
          </cell>
        </row>
        <row r="477">
          <cell r="A477">
            <v>0</v>
          </cell>
          <cell r="B477">
            <v>-1.53485645143208E-5</v>
          </cell>
          <cell r="C477">
            <v>-1.73998593758772E-5</v>
          </cell>
          <cell r="D477">
            <v>-1.76398267646474E-5</v>
          </cell>
          <cell r="E477">
            <v>-1.5680706181519601E-5</v>
          </cell>
        </row>
        <row r="478">
          <cell r="A478">
            <v>0</v>
          </cell>
          <cell r="B478">
            <v>3.1578298457618098E-6</v>
          </cell>
          <cell r="C478">
            <v>-1.7399859375820401E-5</v>
          </cell>
          <cell r="D478">
            <v>-1.6473427927739501E-5</v>
          </cell>
          <cell r="E478">
            <v>-1.75027738219604E-5</v>
          </cell>
        </row>
        <row r="479">
          <cell r="A479">
            <v>0</v>
          </cell>
          <cell r="B479">
            <v>-2.2027312908906801E-5</v>
          </cell>
          <cell r="C479">
            <v>-1.73998593753387E-5</v>
          </cell>
          <cell r="D479">
            <v>-1.6617393355752901E-5</v>
          </cell>
          <cell r="E479">
            <v>-1.7624542823418599E-5</v>
          </cell>
        </row>
        <row r="480">
          <cell r="A480">
            <v>0</v>
          </cell>
          <cell r="B480">
            <v>-2.2027312908906801E-5</v>
          </cell>
          <cell r="C480">
            <v>-1.73998593753387E-5</v>
          </cell>
          <cell r="D480">
            <v>-1.6617393355752901E-5</v>
          </cell>
          <cell r="E480">
            <v>-1.7624542823418599E-5</v>
          </cell>
        </row>
        <row r="481">
          <cell r="A481">
            <v>-9.9999999999999395E-5</v>
          </cell>
          <cell r="B481">
            <v>-5.0450528743135301E-5</v>
          </cell>
          <cell r="C481">
            <v>-1.7399859376416201E-5</v>
          </cell>
          <cell r="D481">
            <v>-1.7234563489106099E-5</v>
          </cell>
          <cell r="E481">
            <v>-1.9077095576530099E-5</v>
          </cell>
        </row>
        <row r="482">
          <cell r="A482">
            <v>0</v>
          </cell>
          <cell r="B482">
            <v>-3.4635984122174699E-5</v>
          </cell>
          <cell r="C482">
            <v>-1.73998593762521E-5</v>
          </cell>
          <cell r="D482">
            <v>-1.5590126044471801E-5</v>
          </cell>
          <cell r="E482">
            <v>-1.83168799968925E-5</v>
          </cell>
        </row>
        <row r="483">
          <cell r="A483">
            <v>0</v>
          </cell>
          <cell r="B483">
            <v>-6.4513790505051403E-5</v>
          </cell>
          <cell r="C483">
            <v>-1.7399859374021002E-5</v>
          </cell>
          <cell r="D483">
            <v>-1.4966664929586599E-5</v>
          </cell>
          <cell r="E483">
            <v>-1.70505032517877E-5</v>
          </cell>
        </row>
        <row r="484">
          <cell r="A484">
            <v>0</v>
          </cell>
          <cell r="B484">
            <v>-3.7188934748412398E-5</v>
          </cell>
          <cell r="C484">
            <v>-1.73998593761802E-5</v>
          </cell>
          <cell r="D484">
            <v>-1.6858903336108999E-5</v>
          </cell>
          <cell r="E484">
            <v>-1.8082616383752101E-5</v>
          </cell>
        </row>
        <row r="485">
          <cell r="A485">
            <v>0</v>
          </cell>
          <cell r="B485">
            <v>-2.38835039793724E-5</v>
          </cell>
          <cell r="C485">
            <v>-1.7399859376060501E-5</v>
          </cell>
          <cell r="D485">
            <v>-1.4867196297319399E-5</v>
          </cell>
          <cell r="E485">
            <v>-1.8280995650136401E-5</v>
          </cell>
        </row>
        <row r="486">
          <cell r="A486">
            <v>2.0000000000000199E-4</v>
          </cell>
          <cell r="B486">
            <v>1.98240700263617E-4</v>
          </cell>
          <cell r="C486">
            <v>-1.73998593775664E-5</v>
          </cell>
          <cell r="D486">
            <v>-1.05735291230257E-5</v>
          </cell>
          <cell r="E486">
            <v>-8.8553002314010593E-6</v>
          </cell>
        </row>
        <row r="487">
          <cell r="A487">
            <v>0</v>
          </cell>
          <cell r="B487">
            <v>4.4163441574561098E-6</v>
          </cell>
          <cell r="C487">
            <v>-1.7399859376744101E-5</v>
          </cell>
          <cell r="D487">
            <v>-1.6913804376132198E-5</v>
          </cell>
          <cell r="E487">
            <v>-1.7528468173320101E-5</v>
          </cell>
        </row>
        <row r="488">
          <cell r="A488">
            <v>9.9999999999999395E-5</v>
          </cell>
          <cell r="B488">
            <v>8.7740852612342893E-5</v>
          </cell>
          <cell r="C488">
            <v>-1.7399859378541999E-5</v>
          </cell>
          <cell r="D488">
            <v>-1.9289221573730702E-5</v>
          </cell>
          <cell r="E488">
            <v>-1.7705416272372201E-5</v>
          </cell>
        </row>
        <row r="489">
          <cell r="A489">
            <v>-1.00000000000003E-4</v>
          </cell>
          <cell r="B489">
            <v>-6.7455653369056595E-5</v>
          </cell>
          <cell r="C489">
            <v>-1.7399859377075199E-5</v>
          </cell>
          <cell r="D489">
            <v>-1.8238986330291398E-5</v>
          </cell>
          <cell r="E489">
            <v>-1.6954385120533399E-5</v>
          </cell>
        </row>
        <row r="490">
          <cell r="A490">
            <v>1.00000000000003E-4</v>
          </cell>
          <cell r="B490">
            <v>6.4572400905516905E-5</v>
          </cell>
          <cell r="C490">
            <v>-1.7399859377569399E-5</v>
          </cell>
          <cell r="D490">
            <v>-1.7112272376809998E-5</v>
          </cell>
          <cell r="E490">
            <v>-1.6521012423663101E-5</v>
          </cell>
        </row>
        <row r="491">
          <cell r="A491">
            <v>0</v>
          </cell>
          <cell r="B491">
            <v>3.26612324965934E-5</v>
          </cell>
          <cell r="C491">
            <v>-1.7399859377933799E-5</v>
          </cell>
          <cell r="D491">
            <v>-1.7272900566924198E-5</v>
          </cell>
          <cell r="E491">
            <v>-1.76986914957356E-5</v>
          </cell>
        </row>
        <row r="492">
          <cell r="A492">
            <v>0</v>
          </cell>
          <cell r="B492">
            <v>3.26612324965934E-5</v>
          </cell>
          <cell r="C492">
            <v>-1.7399859377933799E-5</v>
          </cell>
          <cell r="D492">
            <v>-1.7272900566924198E-5</v>
          </cell>
          <cell r="E492">
            <v>-1.76986914957356E-5</v>
          </cell>
        </row>
        <row r="493">
          <cell r="A493">
            <v>-1.00000000000003E-4</v>
          </cell>
          <cell r="B493">
            <v>-3.5577995187312097E-5</v>
          </cell>
          <cell r="C493">
            <v>-1.7399859381787101E-5</v>
          </cell>
          <cell r="D493">
            <v>-1.9224987375889899E-5</v>
          </cell>
          <cell r="E493">
            <v>-1.8904997044927699E-5</v>
          </cell>
        </row>
        <row r="494">
          <cell r="A494">
            <v>0</v>
          </cell>
          <cell r="B494">
            <v>9.0956541989829005E-6</v>
          </cell>
          <cell r="C494">
            <v>-1.73998593745889E-5</v>
          </cell>
          <cell r="D494">
            <v>-1.2317927015234199E-5</v>
          </cell>
          <cell r="E494">
            <v>-1.7075876690258599E-5</v>
          </cell>
        </row>
        <row r="495">
          <cell r="A495">
            <v>0</v>
          </cell>
          <cell r="B495">
            <v>-1.16806832093632E-5</v>
          </cell>
          <cell r="C495">
            <v>-1.73998593759823E-5</v>
          </cell>
          <cell r="D495">
            <v>-1.62506282664247E-5</v>
          </cell>
          <cell r="E495">
            <v>-1.6931606619892601E-5</v>
          </cell>
        </row>
        <row r="496">
          <cell r="A496">
            <v>0</v>
          </cell>
          <cell r="B496">
            <v>1.7900642591940401E-5</v>
          </cell>
          <cell r="C496">
            <v>-1.73998593761746E-5</v>
          </cell>
          <cell r="D496">
            <v>-1.9238985889979099E-5</v>
          </cell>
          <cell r="E496">
            <v>-1.5811567949865301E-5</v>
          </cell>
        </row>
        <row r="497">
          <cell r="A497">
            <v>-1.9999999999999901E-4</v>
          </cell>
          <cell r="B497">
            <v>-3.1172642863359299E-4</v>
          </cell>
          <cell r="C497">
            <v>-1.7399859375426399E-5</v>
          </cell>
          <cell r="D497">
            <v>-1.8970594871669302E-5</v>
          </cell>
          <cell r="E497">
            <v>-1.8773520990710501E-5</v>
          </cell>
        </row>
        <row r="498">
          <cell r="A498">
            <v>0</v>
          </cell>
          <cell r="B498">
            <v>-8.5173978183742694E-6</v>
          </cell>
          <cell r="C498">
            <v>-1.7399859376486901E-5</v>
          </cell>
          <cell r="D498">
            <v>-1.73974987489539E-5</v>
          </cell>
          <cell r="E498">
            <v>-1.7205503189619701E-5</v>
          </cell>
        </row>
        <row r="499">
          <cell r="A499">
            <v>0</v>
          </cell>
          <cell r="B499">
            <v>4.4565295411602603E-6</v>
          </cell>
          <cell r="C499">
            <v>-1.7399859376868699E-5</v>
          </cell>
          <cell r="D499">
            <v>-1.6402291032182701E-5</v>
          </cell>
          <cell r="E499">
            <v>-1.7899066443343299E-5</v>
          </cell>
        </row>
        <row r="500">
          <cell r="A500">
            <v>0</v>
          </cell>
          <cell r="B500">
            <v>4.4565295411602603E-6</v>
          </cell>
          <cell r="C500">
            <v>-1.7399859376868699E-5</v>
          </cell>
          <cell r="D500">
            <v>-1.6402291032182701E-5</v>
          </cell>
          <cell r="E500">
            <v>-1.7899066443343299E-5</v>
          </cell>
        </row>
        <row r="501">
          <cell r="A501">
            <v>0</v>
          </cell>
          <cell r="B501">
            <v>1.03464559558496E-4</v>
          </cell>
          <cell r="C501">
            <v>-1.7399859378889801E-5</v>
          </cell>
          <cell r="D501">
            <v>-1.5803968723393698E-5</v>
          </cell>
          <cell r="E501">
            <v>-1.6829681277072399E-5</v>
          </cell>
        </row>
        <row r="502">
          <cell r="A502">
            <v>9.9999999999995898E-5</v>
          </cell>
          <cell r="B502">
            <v>6.1735680851487295E-5</v>
          </cell>
          <cell r="C502">
            <v>-1.73998593768209E-5</v>
          </cell>
          <cell r="D502">
            <v>-1.6450651314663799E-5</v>
          </cell>
          <cell r="E502">
            <v>-1.6349217008225899E-5</v>
          </cell>
        </row>
        <row r="503">
          <cell r="A503">
            <v>9.9999999999995898E-5</v>
          </cell>
          <cell r="B503">
            <v>6.23853335683934E-5</v>
          </cell>
          <cell r="C503">
            <v>-1.7399859377262902E-5</v>
          </cell>
          <cell r="D503">
            <v>-1.9930942481399501E-5</v>
          </cell>
          <cell r="E503">
            <v>-1.63076544362635E-5</v>
          </cell>
        </row>
        <row r="504">
          <cell r="A504">
            <v>0</v>
          </cell>
          <cell r="B504">
            <v>-4.00452416158771E-5</v>
          </cell>
          <cell r="C504">
            <v>-1.7399859375425199E-5</v>
          </cell>
          <cell r="D504">
            <v>-1.7870373493236E-5</v>
          </cell>
          <cell r="E504">
            <v>-1.86481646446428E-5</v>
          </cell>
        </row>
        <row r="505">
          <cell r="A505">
            <v>0</v>
          </cell>
          <cell r="B505">
            <v>3.8744105574591902E-5</v>
          </cell>
          <cell r="C505">
            <v>-1.7399859377503899E-5</v>
          </cell>
          <cell r="D505">
            <v>-1.5741725276056302E-5</v>
          </cell>
          <cell r="E505">
            <v>-1.7910883120751301E-5</v>
          </cell>
        </row>
        <row r="506">
          <cell r="A506">
            <v>0</v>
          </cell>
          <cell r="B506">
            <v>-1.0729493092047E-5</v>
          </cell>
          <cell r="C506">
            <v>-1.73998593765553E-5</v>
          </cell>
          <cell r="D506">
            <v>-1.73764420193164E-5</v>
          </cell>
          <cell r="E506">
            <v>-1.7263858813326698E-5</v>
          </cell>
        </row>
        <row r="507">
          <cell r="A507">
            <v>0</v>
          </cell>
          <cell r="B507">
            <v>-6.5953083127667197E-6</v>
          </cell>
          <cell r="C507">
            <v>-1.7399859376571699E-5</v>
          </cell>
          <cell r="D507">
            <v>-1.6877169502080599E-5</v>
          </cell>
          <cell r="E507">
            <v>-1.7941297793193899E-5</v>
          </cell>
        </row>
        <row r="508">
          <cell r="A508">
            <v>0</v>
          </cell>
          <cell r="B508">
            <v>1.8450807339066901E-5</v>
          </cell>
          <cell r="C508">
            <v>-1.7399859377054E-5</v>
          </cell>
          <cell r="D508">
            <v>-1.7142288828262102E-5</v>
          </cell>
          <cell r="E508">
            <v>-1.6926924809035501E-5</v>
          </cell>
        </row>
        <row r="509">
          <cell r="A509">
            <v>0</v>
          </cell>
          <cell r="B509">
            <v>5.8136314123779602E-6</v>
          </cell>
          <cell r="C509">
            <v>-1.7399859376642199E-5</v>
          </cell>
          <cell r="D509">
            <v>-1.7347874090696001E-5</v>
          </cell>
          <cell r="E509">
            <v>-1.7239444366509201E-5</v>
          </cell>
        </row>
        <row r="510">
          <cell r="A510">
            <v>9.9999999999999395E-5</v>
          </cell>
          <cell r="B510">
            <v>4.9217765084402197E-5</v>
          </cell>
          <cell r="C510">
            <v>-1.7399859376731798E-5</v>
          </cell>
          <cell r="D510">
            <v>-1.7202147163804E-5</v>
          </cell>
          <cell r="E510">
            <v>-1.50649164228835E-5</v>
          </cell>
        </row>
        <row r="511">
          <cell r="A511">
            <v>-9.9999999999999395E-5</v>
          </cell>
          <cell r="B511">
            <v>-3.3450097099373701E-5</v>
          </cell>
          <cell r="C511">
            <v>-1.73998593765254E-5</v>
          </cell>
          <cell r="D511">
            <v>-1.5522932508393499E-5</v>
          </cell>
          <cell r="E511">
            <v>-1.8913874923300001E-5</v>
          </cell>
        </row>
        <row r="512">
          <cell r="A512">
            <v>-9.9999999999999395E-5</v>
          </cell>
          <cell r="B512">
            <v>-3.3450097099373701E-5</v>
          </cell>
          <cell r="C512">
            <v>-1.73998593765254E-5</v>
          </cell>
          <cell r="D512">
            <v>-1.5522932508393499E-5</v>
          </cell>
          <cell r="E512">
            <v>-1.8913874923300001E-5</v>
          </cell>
        </row>
        <row r="513">
          <cell r="A513">
            <v>-1.00000000000003E-4</v>
          </cell>
          <cell r="B513">
            <v>-1.6577746224374099E-4</v>
          </cell>
          <cell r="C513">
            <v>-1.7399859376696701E-5</v>
          </cell>
          <cell r="D513">
            <v>-1.5620620419808901E-5</v>
          </cell>
          <cell r="E513">
            <v>-1.6472848684621299E-5</v>
          </cell>
        </row>
        <row r="514">
          <cell r="A514">
            <v>0</v>
          </cell>
          <cell r="B514">
            <v>5.2708665625154003E-6</v>
          </cell>
          <cell r="C514">
            <v>-1.7399859375917098E-5</v>
          </cell>
          <cell r="D514">
            <v>-1.58253150056794E-5</v>
          </cell>
          <cell r="E514">
            <v>-1.7730910566743E-5</v>
          </cell>
        </row>
        <row r="515">
          <cell r="A515">
            <v>2.0000000000000199E-4</v>
          </cell>
          <cell r="B515">
            <v>2.4818003309771801E-4</v>
          </cell>
          <cell r="C515">
            <v>-1.7399859378464401E-5</v>
          </cell>
          <cell r="D515">
            <v>-1.9029759763109001E-5</v>
          </cell>
          <cell r="E515">
            <v>-1.5097126895035899E-5</v>
          </cell>
        </row>
        <row r="516">
          <cell r="A516">
            <v>-1.00000000000003E-4</v>
          </cell>
          <cell r="B516">
            <v>-1.12963911752442E-4</v>
          </cell>
          <cell r="C516">
            <v>-1.73998593768665E-5</v>
          </cell>
          <cell r="D516">
            <v>-1.8249308242935799E-5</v>
          </cell>
          <cell r="E516">
            <v>-1.68890064230144E-5</v>
          </cell>
        </row>
        <row r="517">
          <cell r="A517">
            <v>-2.0000000000000199E-4</v>
          </cell>
          <cell r="B517">
            <v>-2.5370623739370802E-4</v>
          </cell>
          <cell r="C517">
            <v>-1.73998593776474E-5</v>
          </cell>
          <cell r="D517">
            <v>-1.93363750687632E-5</v>
          </cell>
          <cell r="E517">
            <v>-1.7039669219916401E-5</v>
          </cell>
        </row>
        <row r="518">
          <cell r="A518">
            <v>0</v>
          </cell>
          <cell r="B518">
            <v>-4.12130267505271E-5</v>
          </cell>
          <cell r="C518">
            <v>-1.73998593751775E-5</v>
          </cell>
          <cell r="D518">
            <v>-1.7335402156937301E-5</v>
          </cell>
          <cell r="E518">
            <v>-1.68797090498536E-5</v>
          </cell>
        </row>
        <row r="519">
          <cell r="A519">
            <v>0</v>
          </cell>
          <cell r="B519">
            <v>4.3880862870828303E-5</v>
          </cell>
          <cell r="C519">
            <v>-1.7399859377446599E-5</v>
          </cell>
          <cell r="D519">
            <v>-1.6299135744043601E-5</v>
          </cell>
          <cell r="E519">
            <v>-1.70550121646766E-5</v>
          </cell>
        </row>
        <row r="520">
          <cell r="A520">
            <v>1.9999999999999901E-4</v>
          </cell>
          <cell r="B520">
            <v>2.09382782846076E-4</v>
          </cell>
          <cell r="C520">
            <v>-1.7399859376088199E-5</v>
          </cell>
          <cell r="D520">
            <v>-1.39836997387717E-5</v>
          </cell>
          <cell r="E520">
            <v>-1.5031823948839099E-5</v>
          </cell>
        </row>
        <row r="521">
          <cell r="A521">
            <v>-9.9999999999995898E-5</v>
          </cell>
          <cell r="B521">
            <v>-5.7615616649712897E-5</v>
          </cell>
          <cell r="C521">
            <v>-1.7399859375715301E-5</v>
          </cell>
          <cell r="D521">
            <v>-1.50562637113487E-5</v>
          </cell>
          <cell r="E521">
            <v>-1.7958932512332099E-5</v>
          </cell>
        </row>
        <row r="522">
          <cell r="A522">
            <v>-9.9999999999999395E-5</v>
          </cell>
          <cell r="B522">
            <v>-1.04493336087521E-4</v>
          </cell>
          <cell r="C522">
            <v>-1.7399859376836299E-5</v>
          </cell>
          <cell r="D522">
            <v>-1.6448207568847001E-5</v>
          </cell>
          <cell r="E522">
            <v>-1.91462008958702E-5</v>
          </cell>
        </row>
        <row r="523">
          <cell r="A523">
            <v>-1.00000000000003E-4</v>
          </cell>
          <cell r="B523">
            <v>-3.1684170294655598E-5</v>
          </cell>
          <cell r="C523">
            <v>-1.7399859375977699E-5</v>
          </cell>
          <cell r="D523">
            <v>-1.70924626975759E-5</v>
          </cell>
          <cell r="E523">
            <v>-1.82324754663264E-5</v>
          </cell>
        </row>
        <row r="524">
          <cell r="A524">
            <v>9.9999999999999395E-5</v>
          </cell>
          <cell r="B524">
            <v>2.3913392303502801E-4</v>
          </cell>
          <cell r="C524">
            <v>-1.73998593818641E-5</v>
          </cell>
          <cell r="D524">
            <v>-1.35199096219914E-5</v>
          </cell>
          <cell r="E524">
            <v>-1.5474217654363101E-5</v>
          </cell>
        </row>
        <row r="525">
          <cell r="A525">
            <v>0</v>
          </cell>
          <cell r="B525">
            <v>-5.1118526510633396E-7</v>
          </cell>
          <cell r="C525">
            <v>-1.73998593774553E-5</v>
          </cell>
          <cell r="D525">
            <v>-1.7794573219362801E-5</v>
          </cell>
          <cell r="E525">
            <v>-1.7339076959884701E-5</v>
          </cell>
        </row>
        <row r="526">
          <cell r="A526">
            <v>0</v>
          </cell>
          <cell r="B526">
            <v>2.4932261390965701E-5</v>
          </cell>
          <cell r="C526">
            <v>-1.73998593776342E-5</v>
          </cell>
          <cell r="D526">
            <v>-1.9011631766248699E-5</v>
          </cell>
          <cell r="E526">
            <v>-1.61096245117766E-5</v>
          </cell>
        </row>
        <row r="527">
          <cell r="A527">
            <v>0</v>
          </cell>
          <cell r="B527">
            <v>-6.4707242418313006E-5</v>
          </cell>
          <cell r="C527">
            <v>-1.7399859374281098E-5</v>
          </cell>
          <cell r="D527">
            <v>-1.5521992266521E-5</v>
          </cell>
          <cell r="E527">
            <v>-1.7807213367020701E-5</v>
          </cell>
        </row>
        <row r="528">
          <cell r="A528">
            <v>0</v>
          </cell>
          <cell r="B528">
            <v>9.0073845688094195E-5</v>
          </cell>
          <cell r="C528">
            <v>-1.7399859379519699E-5</v>
          </cell>
          <cell r="D528">
            <v>-1.74873366719263E-5</v>
          </cell>
          <cell r="E528">
            <v>-1.8417893273564401E-5</v>
          </cell>
        </row>
        <row r="529">
          <cell r="A529">
            <v>0</v>
          </cell>
          <cell r="B529">
            <v>-6.9665125507171897E-6</v>
          </cell>
          <cell r="C529">
            <v>-1.7399859376341099E-5</v>
          </cell>
          <cell r="D529">
            <v>-1.63573048066548E-5</v>
          </cell>
          <cell r="E529">
            <v>-1.8961736548539001E-5</v>
          </cell>
        </row>
        <row r="530">
          <cell r="A530">
            <v>-9.9999999999995898E-5</v>
          </cell>
          <cell r="B530">
            <v>-5.5172624507024903E-5</v>
          </cell>
          <cell r="C530">
            <v>-1.7399859375993101E-5</v>
          </cell>
          <cell r="D530">
            <v>-1.7550737603003201E-5</v>
          </cell>
          <cell r="E530">
            <v>-1.7846737852987498E-5</v>
          </cell>
        </row>
        <row r="531">
          <cell r="A531">
            <v>1.00000000000003E-4</v>
          </cell>
          <cell r="B531">
            <v>9.28690913744327E-5</v>
          </cell>
          <cell r="C531">
            <v>-1.7399859377776E-5</v>
          </cell>
          <cell r="D531">
            <v>-1.6976634257448701E-5</v>
          </cell>
          <cell r="E531">
            <v>-1.6488648828545801E-5</v>
          </cell>
        </row>
        <row r="532">
          <cell r="A532">
            <v>-1.00000000000003E-4</v>
          </cell>
          <cell r="B532">
            <v>-8.3598312301336804E-5</v>
          </cell>
          <cell r="C532">
            <v>-1.7399859378156399E-5</v>
          </cell>
          <cell r="D532">
            <v>-1.8492943600825201E-5</v>
          </cell>
          <cell r="E532">
            <v>-1.9754070177489898E-5</v>
          </cell>
        </row>
        <row r="533">
          <cell r="A533">
            <v>0</v>
          </cell>
          <cell r="B533">
            <v>-6.0822115219951E-6</v>
          </cell>
          <cell r="C533">
            <v>-1.7399859377831901E-5</v>
          </cell>
          <cell r="D533">
            <v>-2.2724063973176601E-5</v>
          </cell>
          <cell r="E533">
            <v>-1.7621559946949901E-5</v>
          </cell>
        </row>
        <row r="534">
          <cell r="A534">
            <v>0</v>
          </cell>
          <cell r="B534">
            <v>2.0568047453765002E-5</v>
          </cell>
          <cell r="C534">
            <v>-1.73998593777358E-5</v>
          </cell>
          <cell r="D534">
            <v>-2.1436786510118399E-5</v>
          </cell>
          <cell r="E534">
            <v>-1.4629953530375901E-5</v>
          </cell>
        </row>
        <row r="535">
          <cell r="A535">
            <v>0</v>
          </cell>
          <cell r="B535">
            <v>4.3655291061927098E-5</v>
          </cell>
          <cell r="C535">
            <v>-1.7399859377782099E-5</v>
          </cell>
          <cell r="D535">
            <v>-1.6436190626977101E-5</v>
          </cell>
          <cell r="E535">
            <v>-1.6757553160682399E-5</v>
          </cell>
        </row>
        <row r="536">
          <cell r="A536">
            <v>-9.9999999999999395E-5</v>
          </cell>
          <cell r="B536">
            <v>-3.5988126586908099E-5</v>
          </cell>
          <cell r="C536">
            <v>-1.7399859375943201E-5</v>
          </cell>
          <cell r="D536">
            <v>-1.8424124204506199E-5</v>
          </cell>
          <cell r="E536">
            <v>-1.6597521270370198E-5</v>
          </cell>
        </row>
        <row r="537">
          <cell r="A537">
            <v>9.9999999999999395E-5</v>
          </cell>
          <cell r="B537">
            <v>1.22633769286805E-4</v>
          </cell>
          <cell r="C537">
            <v>-1.7399859376717999E-5</v>
          </cell>
          <cell r="D537">
            <v>-1.8494504018063901E-5</v>
          </cell>
          <cell r="E537">
            <v>-1.7365825988873301E-5</v>
          </cell>
        </row>
        <row r="538">
          <cell r="A538">
            <v>0</v>
          </cell>
          <cell r="B538">
            <v>-8.4514031324589499E-5</v>
          </cell>
          <cell r="C538">
            <v>-1.73998593763871E-5</v>
          </cell>
          <cell r="D538">
            <v>-1.76261862184832E-5</v>
          </cell>
          <cell r="E538">
            <v>-1.5890598746583599E-5</v>
          </cell>
        </row>
        <row r="539">
          <cell r="A539">
            <v>0</v>
          </cell>
          <cell r="B539">
            <v>2.7739222570936599E-5</v>
          </cell>
          <cell r="C539">
            <v>-1.73998593778067E-5</v>
          </cell>
          <cell r="D539">
            <v>-1.8289095892685201E-5</v>
          </cell>
          <cell r="E539">
            <v>-1.8240715265598501E-5</v>
          </cell>
        </row>
        <row r="540">
          <cell r="A540">
            <v>0</v>
          </cell>
          <cell r="B540">
            <v>-6.1743726862360402E-5</v>
          </cell>
          <cell r="C540">
            <v>-1.7399859373600599E-5</v>
          </cell>
          <cell r="D540">
            <v>-1.6187395384697499E-5</v>
          </cell>
          <cell r="E540">
            <v>-1.7029661956281001E-5</v>
          </cell>
        </row>
        <row r="541">
          <cell r="A541">
            <v>0</v>
          </cell>
          <cell r="B541">
            <v>-1.1777952452674201E-5</v>
          </cell>
          <cell r="C541">
            <v>-1.7399859376116802E-5</v>
          </cell>
          <cell r="D541">
            <v>-1.69956078193482E-5</v>
          </cell>
          <cell r="E541">
            <v>-1.91213058261364E-5</v>
          </cell>
        </row>
        <row r="542">
          <cell r="A542">
            <v>0</v>
          </cell>
          <cell r="B542">
            <v>-3.2186487961724297E-5</v>
          </cell>
          <cell r="C542">
            <v>-1.7399859378302899E-5</v>
          </cell>
          <cell r="D542">
            <v>-1.76034432452576E-5</v>
          </cell>
          <cell r="E542">
            <v>-1.5609103810452401E-5</v>
          </cell>
        </row>
        <row r="543">
          <cell r="A543">
            <v>0</v>
          </cell>
          <cell r="B543">
            <v>2.3267642879847101E-5</v>
          </cell>
          <cell r="C543">
            <v>-1.73998593756606E-5</v>
          </cell>
          <cell r="D543">
            <v>-2.1805590444288801E-5</v>
          </cell>
          <cell r="E543">
            <v>-1.6024150621297899E-5</v>
          </cell>
        </row>
        <row r="544">
          <cell r="A544">
            <v>0</v>
          </cell>
          <cell r="B544">
            <v>9.1502832743360497E-6</v>
          </cell>
          <cell r="C544">
            <v>-1.7399859375872399E-5</v>
          </cell>
          <cell r="D544">
            <v>-1.6482338029166099E-5</v>
          </cell>
          <cell r="E544">
            <v>-1.7340665515036699E-5</v>
          </cell>
        </row>
        <row r="545">
          <cell r="A545">
            <v>-1.00000000000003E-4</v>
          </cell>
          <cell r="B545">
            <v>-1.6257117026712001E-4</v>
          </cell>
          <cell r="C545">
            <v>-1.7399859377371901E-5</v>
          </cell>
          <cell r="D545">
            <v>-1.6332440730598402E-5</v>
          </cell>
          <cell r="E545">
            <v>-1.7404297464203E-5</v>
          </cell>
        </row>
        <row r="546">
          <cell r="A546">
            <v>0</v>
          </cell>
          <cell r="B546">
            <v>-6.7923297702249003E-6</v>
          </cell>
          <cell r="C546">
            <v>-1.73998593759722E-5</v>
          </cell>
          <cell r="D546">
            <v>-1.84470262929595E-5</v>
          </cell>
          <cell r="E546">
            <v>-1.6941795811281801E-5</v>
          </cell>
        </row>
        <row r="547">
          <cell r="A547">
            <v>0</v>
          </cell>
          <cell r="B547">
            <v>1.9907270547974199E-5</v>
          </cell>
          <cell r="C547">
            <v>-1.7399859378020302E-5</v>
          </cell>
          <cell r="D547">
            <v>-2.0472600874839498E-5</v>
          </cell>
          <cell r="E547">
            <v>-1.6228014987787502E-5</v>
          </cell>
        </row>
        <row r="548">
          <cell r="A548">
            <v>0</v>
          </cell>
          <cell r="B548">
            <v>1.9907270547974199E-5</v>
          </cell>
          <cell r="C548">
            <v>-1.7399859378020302E-5</v>
          </cell>
          <cell r="D548">
            <v>-2.0472600874839498E-5</v>
          </cell>
          <cell r="E548">
            <v>-1.6228014987787502E-5</v>
          </cell>
        </row>
        <row r="549">
          <cell r="A549">
            <v>0</v>
          </cell>
          <cell r="B549">
            <v>-8.8042374144794202E-5</v>
          </cell>
          <cell r="C549">
            <v>-1.7399859373484101E-5</v>
          </cell>
          <cell r="D549">
            <v>-1.54943374730314E-5</v>
          </cell>
          <cell r="E549">
            <v>-1.8968202541296501E-5</v>
          </cell>
        </row>
        <row r="550">
          <cell r="A550">
            <v>0</v>
          </cell>
          <cell r="B550">
            <v>-8.8042374144794202E-5</v>
          </cell>
          <cell r="C550">
            <v>-1.7399859373484101E-5</v>
          </cell>
          <cell r="D550">
            <v>-1.54943374730314E-5</v>
          </cell>
          <cell r="E550">
            <v>-1.8968202541296501E-5</v>
          </cell>
        </row>
        <row r="551">
          <cell r="A551">
            <v>-9.9999999999999395E-5</v>
          </cell>
          <cell r="B551">
            <v>-1.54924725638249E-4</v>
          </cell>
          <cell r="C551">
            <v>-1.7399859373741E-5</v>
          </cell>
          <cell r="D551">
            <v>-1.5040762961192E-5</v>
          </cell>
          <cell r="E551">
            <v>-1.8303211225888801E-5</v>
          </cell>
        </row>
        <row r="552">
          <cell r="A552">
            <v>0</v>
          </cell>
          <cell r="B552">
            <v>3.6067475341932501E-5</v>
          </cell>
          <cell r="C552">
            <v>-1.7399859377744701E-5</v>
          </cell>
          <cell r="D552">
            <v>-1.7488920400338101E-5</v>
          </cell>
          <cell r="E552">
            <v>-1.7687081531733901E-5</v>
          </cell>
        </row>
        <row r="553">
          <cell r="A553">
            <v>0</v>
          </cell>
          <cell r="B553">
            <v>-1.6040820850036599E-5</v>
          </cell>
          <cell r="C553">
            <v>-1.7399859376669701E-5</v>
          </cell>
          <cell r="D553">
            <v>-1.7772667317728401E-5</v>
          </cell>
          <cell r="E553">
            <v>-1.5488034758462101E-5</v>
          </cell>
        </row>
        <row r="554">
          <cell r="A554">
            <v>0</v>
          </cell>
          <cell r="B554">
            <v>2.37997878783116E-5</v>
          </cell>
          <cell r="C554">
            <v>-1.73998593796319E-5</v>
          </cell>
          <cell r="D554">
            <v>-1.6763198957981999E-5</v>
          </cell>
          <cell r="E554">
            <v>-1.7439713643789002E-5</v>
          </cell>
        </row>
        <row r="555">
          <cell r="A555">
            <v>0</v>
          </cell>
          <cell r="B555">
            <v>-5.9013260972232701E-5</v>
          </cell>
          <cell r="C555">
            <v>-1.7399859375435499E-5</v>
          </cell>
          <cell r="D555">
            <v>-1.6451545569165801E-5</v>
          </cell>
          <cell r="E555">
            <v>-1.71584365820622E-5</v>
          </cell>
        </row>
        <row r="556">
          <cell r="A556">
            <v>0</v>
          </cell>
          <cell r="B556">
            <v>5.9155572715092397E-5</v>
          </cell>
          <cell r="C556">
            <v>-1.7399859377406701E-5</v>
          </cell>
          <cell r="D556">
            <v>-1.8360380295514501E-5</v>
          </cell>
          <cell r="E556">
            <v>-1.78983594048697E-5</v>
          </cell>
        </row>
        <row r="557">
          <cell r="A557">
            <v>0</v>
          </cell>
          <cell r="B557">
            <v>-4.74240263196539E-5</v>
          </cell>
          <cell r="C557">
            <v>-1.73998593743719E-5</v>
          </cell>
          <cell r="D557">
            <v>-1.46382221316579E-5</v>
          </cell>
          <cell r="E557">
            <v>-1.9324032250025401E-5</v>
          </cell>
        </row>
        <row r="558">
          <cell r="A558">
            <v>0</v>
          </cell>
          <cell r="B558">
            <v>-1.50033991167472E-5</v>
          </cell>
          <cell r="C558">
            <v>-1.7399859375972501E-5</v>
          </cell>
          <cell r="D558">
            <v>-1.7213273721039699E-5</v>
          </cell>
          <cell r="E558">
            <v>-1.5519382094998401E-5</v>
          </cell>
        </row>
        <row r="559">
          <cell r="A559">
            <v>1.00000000000003E-4</v>
          </cell>
          <cell r="B559">
            <v>1.11452714489252E-4</v>
          </cell>
          <cell r="C559">
            <v>-1.73998593759114E-5</v>
          </cell>
          <cell r="D559">
            <v>-1.67734692237141E-5</v>
          </cell>
          <cell r="E559">
            <v>-1.8115956349817801E-5</v>
          </cell>
        </row>
        <row r="560">
          <cell r="A560">
            <v>0</v>
          </cell>
          <cell r="B560">
            <v>-5.20794405055282E-5</v>
          </cell>
          <cell r="C560">
            <v>-1.7399859374747498E-5</v>
          </cell>
          <cell r="D560">
            <v>-1.56415036697441E-5</v>
          </cell>
          <cell r="E560">
            <v>-1.4502201287674099E-5</v>
          </cell>
        </row>
        <row r="561">
          <cell r="A561">
            <v>0</v>
          </cell>
          <cell r="B561">
            <v>1.80340579028179E-5</v>
          </cell>
          <cell r="C561">
            <v>-1.7399859376588799E-5</v>
          </cell>
          <cell r="D561">
            <v>-1.7484483261420299E-5</v>
          </cell>
          <cell r="E561">
            <v>-1.7973539515031601E-5</v>
          </cell>
        </row>
        <row r="562">
          <cell r="A562">
            <v>9.9999999999995898E-5</v>
          </cell>
          <cell r="B562">
            <v>6.5038332573715295E-5</v>
          </cell>
          <cell r="C562">
            <v>-1.73998593778852E-5</v>
          </cell>
          <cell r="D562">
            <v>-1.8734520979719601E-5</v>
          </cell>
          <cell r="E562">
            <v>-1.6250364708217401E-5</v>
          </cell>
        </row>
        <row r="563">
          <cell r="A563">
            <v>0</v>
          </cell>
          <cell r="B563">
            <v>4.4127126273742201E-5</v>
          </cell>
          <cell r="C563">
            <v>-1.7399859377042199E-5</v>
          </cell>
          <cell r="D563">
            <v>-1.6654366565253198E-5</v>
          </cell>
          <cell r="E563">
            <v>-1.7808381662852401E-5</v>
          </cell>
        </row>
        <row r="564">
          <cell r="A564">
            <v>0</v>
          </cell>
          <cell r="B564">
            <v>-7.7035459378913896E-6</v>
          </cell>
          <cell r="C564">
            <v>-1.7399859377230501E-5</v>
          </cell>
          <cell r="D564">
            <v>-1.7601912619928301E-5</v>
          </cell>
          <cell r="E564">
            <v>-1.6888453155447101E-5</v>
          </cell>
        </row>
        <row r="565">
          <cell r="A565">
            <v>0</v>
          </cell>
          <cell r="B565">
            <v>3.1348517616989803E-5</v>
          </cell>
          <cell r="C565">
            <v>-1.7399859377289698E-5</v>
          </cell>
          <cell r="D565">
            <v>-1.8127147596451399E-5</v>
          </cell>
          <cell r="E565">
            <v>-1.82004441112625E-5</v>
          </cell>
        </row>
        <row r="566">
          <cell r="A566">
            <v>9.9999999999995898E-5</v>
          </cell>
          <cell r="B566">
            <v>5.28215697080741E-5</v>
          </cell>
          <cell r="C566">
            <v>-1.7399859377345701E-5</v>
          </cell>
          <cell r="D566">
            <v>-1.9134129315862801E-5</v>
          </cell>
          <cell r="E566">
            <v>-1.69627062500036E-5</v>
          </cell>
        </row>
        <row r="567">
          <cell r="A567">
            <v>-1.00000000000003E-4</v>
          </cell>
          <cell r="B567">
            <v>-9.9144737056117106E-5</v>
          </cell>
          <cell r="C567">
            <v>-1.7399859374006998E-5</v>
          </cell>
          <cell r="D567">
            <v>-1.91444538452518E-5</v>
          </cell>
          <cell r="E567">
            <v>-1.8676954598868799E-5</v>
          </cell>
        </row>
        <row r="568">
          <cell r="A568">
            <v>0</v>
          </cell>
          <cell r="B568">
            <v>5.2382290681805301E-5</v>
          </cell>
          <cell r="C568">
            <v>-1.7399859377190999E-5</v>
          </cell>
          <cell r="D568">
            <v>-1.7177903735102699E-5</v>
          </cell>
          <cell r="E568">
            <v>-1.6977450597523598E-5</v>
          </cell>
        </row>
        <row r="569">
          <cell r="A569">
            <v>0</v>
          </cell>
          <cell r="B569">
            <v>-3.77341190691363E-5</v>
          </cell>
          <cell r="C569">
            <v>-1.73998593753558E-5</v>
          </cell>
          <cell r="D569">
            <v>-1.78121480315981E-5</v>
          </cell>
          <cell r="E569">
            <v>-1.60886005292114E-5</v>
          </cell>
        </row>
        <row r="570">
          <cell r="A570">
            <v>2.9999999999999802E-4</v>
          </cell>
          <cell r="B570">
            <v>1.428683930033E-4</v>
          </cell>
          <cell r="C570">
            <v>-1.7399859367461399E-5</v>
          </cell>
          <cell r="D570">
            <v>-1.5881500228283301E-5</v>
          </cell>
          <cell r="E570">
            <v>-1.58332427859073E-5</v>
          </cell>
        </row>
        <row r="571">
          <cell r="A571">
            <v>9.9999999999999395E-5</v>
          </cell>
          <cell r="B571">
            <v>6.1842027819772495E-5</v>
          </cell>
          <cell r="C571">
            <v>-1.7399859374722399E-5</v>
          </cell>
          <cell r="D571">
            <v>-1.6754463862281101E-5</v>
          </cell>
          <cell r="E571">
            <v>-1.9835317853287201E-5</v>
          </cell>
        </row>
        <row r="572">
          <cell r="A572">
            <v>-1.9999999999999901E-4</v>
          </cell>
          <cell r="B572">
            <v>-2.1197182110223E-4</v>
          </cell>
          <cell r="C572">
            <v>-1.7399859377487101E-5</v>
          </cell>
          <cell r="D572">
            <v>-1.92794616341636E-5</v>
          </cell>
          <cell r="E572">
            <v>-2.04547379313789E-5</v>
          </cell>
        </row>
        <row r="573">
          <cell r="A573">
            <v>9.9999999999999395E-5</v>
          </cell>
          <cell r="B573">
            <v>-6.8126834037786403E-5</v>
          </cell>
          <cell r="C573">
            <v>-1.7399859373413699E-5</v>
          </cell>
          <cell r="D573">
            <v>-1.8652645458557401E-5</v>
          </cell>
          <cell r="E573">
            <v>-1.62788439311303E-5</v>
          </cell>
        </row>
        <row r="574">
          <cell r="A574">
            <v>0</v>
          </cell>
          <cell r="B574">
            <v>4.45463287786793E-5</v>
          </cell>
          <cell r="C574">
            <v>-1.73998593778129E-5</v>
          </cell>
          <cell r="D574">
            <v>-1.8279554448527E-5</v>
          </cell>
          <cell r="E574">
            <v>-1.7113993042561901E-5</v>
          </cell>
        </row>
        <row r="575">
          <cell r="A575">
            <v>0</v>
          </cell>
          <cell r="B575">
            <v>1.15419729694154E-4</v>
          </cell>
          <cell r="C575">
            <v>-1.7399859377845E-5</v>
          </cell>
          <cell r="D575">
            <v>-1.7911428977876501E-5</v>
          </cell>
          <cell r="E575">
            <v>-1.82011835135148E-5</v>
          </cell>
        </row>
        <row r="576">
          <cell r="A576">
            <v>0</v>
          </cell>
          <cell r="B576">
            <v>1.15419729694154E-4</v>
          </cell>
          <cell r="C576">
            <v>-1.7399859377845E-5</v>
          </cell>
          <cell r="D576">
            <v>-1.7911428977876501E-5</v>
          </cell>
          <cell r="E576">
            <v>-1.82011835135148E-5</v>
          </cell>
        </row>
        <row r="577">
          <cell r="A577">
            <v>0</v>
          </cell>
          <cell r="B577">
            <v>1.15419729694154E-4</v>
          </cell>
          <cell r="C577">
            <v>-1.7399859377845E-5</v>
          </cell>
          <cell r="D577">
            <v>-1.7911428977876501E-5</v>
          </cell>
          <cell r="E577">
            <v>-1.82011835135148E-5</v>
          </cell>
        </row>
        <row r="578">
          <cell r="A578">
            <v>0</v>
          </cell>
          <cell r="B578">
            <v>4.0062502227418604E-6</v>
          </cell>
          <cell r="C578">
            <v>-1.7399859376567501E-5</v>
          </cell>
          <cell r="D578">
            <v>-1.7376518003428201E-5</v>
          </cell>
          <cell r="E578">
            <v>-1.7167590604292099E-5</v>
          </cell>
        </row>
        <row r="579">
          <cell r="A579">
            <v>9.9999999999999395E-5</v>
          </cell>
          <cell r="B579">
            <v>1.31671723875793E-5</v>
          </cell>
          <cell r="C579">
            <v>-1.73998593765223E-5</v>
          </cell>
          <cell r="D579">
            <v>-1.75340925249648E-5</v>
          </cell>
          <cell r="E579">
            <v>-1.7089478641464301E-5</v>
          </cell>
        </row>
        <row r="580">
          <cell r="A580">
            <v>0</v>
          </cell>
          <cell r="B580">
            <v>-4.3246397160471901E-5</v>
          </cell>
          <cell r="C580">
            <v>-1.73998593751396E-5</v>
          </cell>
          <cell r="D580">
            <v>-1.7208273056055199E-5</v>
          </cell>
          <cell r="E580">
            <v>-1.7069121530197E-5</v>
          </cell>
        </row>
        <row r="581">
          <cell r="A581">
            <v>0</v>
          </cell>
          <cell r="B581">
            <v>3.0745014272014699E-6</v>
          </cell>
          <cell r="C581">
            <v>-1.73998593761468E-5</v>
          </cell>
          <cell r="D581">
            <v>-1.6672460522952799E-5</v>
          </cell>
          <cell r="E581">
            <v>-1.6239604132438301E-5</v>
          </cell>
        </row>
        <row r="582">
          <cell r="A582">
            <v>-9.9999999999999395E-5</v>
          </cell>
          <cell r="B582">
            <v>-4.2973092592415597E-5</v>
          </cell>
          <cell r="C582">
            <v>-1.7399859375723501E-5</v>
          </cell>
          <cell r="D582">
            <v>-1.62622124749898E-5</v>
          </cell>
          <cell r="E582">
            <v>-1.6915943279196001E-5</v>
          </cell>
        </row>
        <row r="583">
          <cell r="A583">
            <v>0</v>
          </cell>
          <cell r="B583">
            <v>-3.6137756576503598E-5</v>
          </cell>
          <cell r="C583">
            <v>-1.7399859376205002E-5</v>
          </cell>
          <cell r="D583">
            <v>-1.6954228262856801E-5</v>
          </cell>
          <cell r="E583">
            <v>-1.8179606844761599E-5</v>
          </cell>
        </row>
        <row r="584">
          <cell r="A584">
            <v>0</v>
          </cell>
          <cell r="B584">
            <v>3.7291835868117403E-5</v>
          </cell>
          <cell r="C584">
            <v>-1.7399859377899999E-5</v>
          </cell>
          <cell r="D584">
            <v>-1.7033751697611401E-5</v>
          </cell>
          <cell r="E584">
            <v>-1.82465552644411E-5</v>
          </cell>
        </row>
        <row r="585">
          <cell r="A585">
            <v>0</v>
          </cell>
          <cell r="B585">
            <v>2.3848142187681499E-5</v>
          </cell>
          <cell r="C585">
            <v>-1.73998593778139E-5</v>
          </cell>
          <cell r="D585">
            <v>-1.85269773816722E-5</v>
          </cell>
          <cell r="E585">
            <v>-1.9004998970426101E-5</v>
          </cell>
        </row>
        <row r="586">
          <cell r="A586">
            <v>0</v>
          </cell>
          <cell r="B586">
            <v>-6.0775433935269397E-5</v>
          </cell>
          <cell r="C586">
            <v>-1.7399859376239499E-5</v>
          </cell>
          <cell r="D586">
            <v>-1.6789836757588801E-5</v>
          </cell>
          <cell r="E586">
            <v>-1.79210200560388E-5</v>
          </cell>
        </row>
        <row r="587">
          <cell r="A587">
            <v>0</v>
          </cell>
          <cell r="B587">
            <v>-3.4829155279834E-6</v>
          </cell>
          <cell r="C587">
            <v>-1.7399859376869601E-5</v>
          </cell>
          <cell r="D587">
            <v>-1.8450251654463599E-5</v>
          </cell>
          <cell r="E587">
            <v>-1.7798967806085501E-5</v>
          </cell>
        </row>
        <row r="588">
          <cell r="A588">
            <v>0</v>
          </cell>
          <cell r="B588">
            <v>-5.0333680034886198E-5</v>
          </cell>
          <cell r="C588">
            <v>-1.73998593761278E-5</v>
          </cell>
          <cell r="D588">
            <v>-1.5924245963762499E-5</v>
          </cell>
          <cell r="E588">
            <v>-1.89567303819641E-5</v>
          </cell>
        </row>
        <row r="589">
          <cell r="A589">
            <v>9.9999999999999395E-5</v>
          </cell>
          <cell r="B589">
            <v>3.4447805750368097E-5</v>
          </cell>
          <cell r="C589">
            <v>-1.7399859376505E-5</v>
          </cell>
          <cell r="D589">
            <v>-1.8804932344395801E-5</v>
          </cell>
          <cell r="E589">
            <v>-1.6141631728676901E-5</v>
          </cell>
        </row>
        <row r="590">
          <cell r="A590">
            <v>9.9999999999999395E-5</v>
          </cell>
          <cell r="B590">
            <v>7.0162989324185803E-5</v>
          </cell>
          <cell r="C590">
            <v>-1.7399859376771199E-5</v>
          </cell>
          <cell r="D590">
            <v>-1.9114717294047499E-5</v>
          </cell>
          <cell r="E590">
            <v>-1.52105661214936E-5</v>
          </cell>
        </row>
        <row r="591">
          <cell r="A591">
            <v>-2.0000000000000101E-4</v>
          </cell>
          <cell r="B591">
            <v>-2.08677686199391E-4</v>
          </cell>
          <cell r="C591">
            <v>-1.739985937846E-5</v>
          </cell>
          <cell r="D591">
            <v>-1.8430318302742001E-5</v>
          </cell>
          <cell r="E591">
            <v>-1.6790126809565802E-5</v>
          </cell>
        </row>
        <row r="592">
          <cell r="A592">
            <v>0</v>
          </cell>
          <cell r="B592">
            <v>7.3356306647901199E-6</v>
          </cell>
          <cell r="C592">
            <v>-1.7399859376506E-5</v>
          </cell>
          <cell r="D592">
            <v>-1.6015369981006002E-5</v>
          </cell>
          <cell r="E592">
            <v>-1.66064310012105E-5</v>
          </cell>
        </row>
        <row r="593">
          <cell r="A593">
            <v>0</v>
          </cell>
          <cell r="B593">
            <v>1.7818528677003201E-5</v>
          </cell>
          <cell r="C593">
            <v>-1.7399859376557801E-5</v>
          </cell>
          <cell r="D593">
            <v>-1.7486159408824701E-5</v>
          </cell>
          <cell r="E593">
            <v>-1.7092254104653401E-5</v>
          </cell>
        </row>
        <row r="594">
          <cell r="A594">
            <v>-9.9999999999999395E-5</v>
          </cell>
          <cell r="B594">
            <v>-1.7540793437338699E-4</v>
          </cell>
          <cell r="C594">
            <v>-1.73998593730778E-5</v>
          </cell>
          <cell r="D594">
            <v>-1.0874087771436899E-5</v>
          </cell>
          <cell r="E594">
            <v>-1.9405359441188701E-5</v>
          </cell>
        </row>
        <row r="595">
          <cell r="A595">
            <v>1.9999999999999901E-4</v>
          </cell>
          <cell r="B595">
            <v>1.7127576759177701E-4</v>
          </cell>
          <cell r="C595">
            <v>-1.7399859378373399E-5</v>
          </cell>
          <cell r="D595">
            <v>-1.3770695122119E-5</v>
          </cell>
          <cell r="E595">
            <v>-1.49638522347405E-5</v>
          </cell>
        </row>
        <row r="596">
          <cell r="A596">
            <v>0</v>
          </cell>
          <cell r="B596">
            <v>2.8629942042337499E-5</v>
          </cell>
          <cell r="C596">
            <v>-1.7399859377812501E-5</v>
          </cell>
          <cell r="D596">
            <v>-1.8951101476227502E-5</v>
          </cell>
          <cell r="E596">
            <v>-1.8610794742190301E-5</v>
          </cell>
        </row>
        <row r="597">
          <cell r="A597">
            <v>-1.0000000000000099E-4</v>
          </cell>
          <cell r="B597">
            <v>-1.06498652707228E-4</v>
          </cell>
          <cell r="C597">
            <v>-1.73998593749772E-5</v>
          </cell>
          <cell r="D597">
            <v>-1.7829236846567002E-5</v>
          </cell>
          <cell r="E597">
            <v>-1.83066911038986E-5</v>
          </cell>
        </row>
        <row r="598">
          <cell r="A598">
            <v>0</v>
          </cell>
          <cell r="B598">
            <v>-1.6267660480012101E-5</v>
          </cell>
          <cell r="C598">
            <v>-1.73998593763708E-5</v>
          </cell>
          <cell r="D598">
            <v>-1.7548159460015202E-5</v>
          </cell>
          <cell r="E598">
            <v>-1.7489194000800299E-5</v>
          </cell>
        </row>
        <row r="599">
          <cell r="A599">
            <v>0</v>
          </cell>
          <cell r="B599">
            <v>5.8967314319196999E-5</v>
          </cell>
          <cell r="C599">
            <v>-1.7399859378263098E-5</v>
          </cell>
          <cell r="D599">
            <v>-1.7977729374987901E-5</v>
          </cell>
          <cell r="E599">
            <v>-1.6743317248677299E-5</v>
          </cell>
        </row>
        <row r="600">
          <cell r="A600">
            <v>0</v>
          </cell>
          <cell r="B600">
            <v>6.3300734495101996E-6</v>
          </cell>
          <cell r="C600">
            <v>-1.7399859376658699E-5</v>
          </cell>
          <cell r="D600">
            <v>-1.73603624202791E-5</v>
          </cell>
          <cell r="E600">
            <v>-1.72763625760484E-5</v>
          </cell>
        </row>
        <row r="601">
          <cell r="A601">
            <v>0</v>
          </cell>
          <cell r="B601">
            <v>-6.42433819624218E-6</v>
          </cell>
          <cell r="C601">
            <v>-1.7399859376372199E-5</v>
          </cell>
          <cell r="D601">
            <v>-1.74849885853983E-5</v>
          </cell>
          <cell r="E601">
            <v>-1.7395010738891501E-5</v>
          </cell>
        </row>
        <row r="602">
          <cell r="A602">
            <v>0</v>
          </cell>
          <cell r="B602">
            <v>-7.1550298424368002E-6</v>
          </cell>
          <cell r="C602">
            <v>-1.7399859375611401E-5</v>
          </cell>
          <cell r="D602">
            <v>-1.7078352788790001E-5</v>
          </cell>
          <cell r="E602">
            <v>-1.6641908394866E-5</v>
          </cell>
        </row>
        <row r="603">
          <cell r="A603">
            <v>0</v>
          </cell>
          <cell r="B603">
            <v>3.5944619879708002E-5</v>
          </cell>
          <cell r="C603">
            <v>-1.7399859377723599E-5</v>
          </cell>
          <cell r="D603">
            <v>-1.6765276526601601E-5</v>
          </cell>
          <cell r="E603">
            <v>-1.7845988651770801E-5</v>
          </cell>
        </row>
        <row r="604">
          <cell r="A604">
            <v>0</v>
          </cell>
          <cell r="B604">
            <v>-3.1823881598223002E-5</v>
          </cell>
          <cell r="C604">
            <v>-1.7399859375212499E-5</v>
          </cell>
          <cell r="D604">
            <v>-1.46251997886358E-5</v>
          </cell>
          <cell r="E604">
            <v>-1.7507710311716099E-5</v>
          </cell>
        </row>
        <row r="605">
          <cell r="A605">
            <v>-9.9999999999999395E-5</v>
          </cell>
          <cell r="B605">
            <v>-7.7660775357439994E-5</v>
          </cell>
          <cell r="C605">
            <v>-1.7399859376716599E-5</v>
          </cell>
          <cell r="D605">
            <v>-1.8799624589397801E-5</v>
          </cell>
          <cell r="E605">
            <v>-1.9340246184189999E-5</v>
          </cell>
        </row>
        <row r="606">
          <cell r="A606">
            <v>0</v>
          </cell>
          <cell r="B606">
            <v>3.9271016973667301E-5</v>
          </cell>
          <cell r="C606">
            <v>-1.7399859377117802E-5</v>
          </cell>
          <cell r="D606">
            <v>-1.8641412470361601E-5</v>
          </cell>
          <cell r="E606">
            <v>-1.7316610492370102E-5</v>
          </cell>
        </row>
        <row r="607">
          <cell r="A607">
            <v>0</v>
          </cell>
          <cell r="B607">
            <v>-3.2662799183155797E-5</v>
          </cell>
          <cell r="C607">
            <v>-1.73998593755295E-5</v>
          </cell>
          <cell r="D607">
            <v>-1.65261534342805E-5</v>
          </cell>
          <cell r="E607">
            <v>-1.6989870698137599E-5</v>
          </cell>
        </row>
        <row r="608">
          <cell r="A608">
            <v>0</v>
          </cell>
          <cell r="B608">
            <v>2.5220198652851299E-5</v>
          </cell>
          <cell r="C608">
            <v>-1.7399859376768898E-5</v>
          </cell>
          <cell r="D608">
            <v>-1.73709253350906E-5</v>
          </cell>
          <cell r="E608">
            <v>-1.7192833428682202E-5</v>
          </cell>
        </row>
        <row r="609">
          <cell r="A609">
            <v>0</v>
          </cell>
          <cell r="B609">
            <v>-7.3390630784293803E-6</v>
          </cell>
          <cell r="C609">
            <v>-1.7399859376709E-5</v>
          </cell>
          <cell r="D609">
            <v>-1.6732001169227799E-5</v>
          </cell>
          <cell r="E609">
            <v>-1.7731870414811499E-5</v>
          </cell>
        </row>
        <row r="610">
          <cell r="A610">
            <v>0</v>
          </cell>
          <cell r="B610">
            <v>1.4609214540248101E-5</v>
          </cell>
          <cell r="C610">
            <v>-1.7399859376669799E-5</v>
          </cell>
          <cell r="D610">
            <v>-1.7854106609075099E-5</v>
          </cell>
          <cell r="E610">
            <v>-1.6603220938707501E-5</v>
          </cell>
        </row>
        <row r="611">
          <cell r="A611">
            <v>0</v>
          </cell>
          <cell r="B611">
            <v>-1.06042155376896E-5</v>
          </cell>
          <cell r="C611">
            <v>-1.7399859376521199E-5</v>
          </cell>
          <cell r="D611">
            <v>-1.63407702334685E-5</v>
          </cell>
          <cell r="E611">
            <v>-1.8560893314467702E-5</v>
          </cell>
        </row>
        <row r="612">
          <cell r="A612">
            <v>0</v>
          </cell>
          <cell r="B612">
            <v>2.2730989223379301E-4</v>
          </cell>
          <cell r="C612">
            <v>-1.7399859386063401E-5</v>
          </cell>
          <cell r="D612">
            <v>-2.02371228046805E-5</v>
          </cell>
          <cell r="E612">
            <v>-1.88954320526585E-5</v>
          </cell>
        </row>
        <row r="613">
          <cell r="A613">
            <v>-1.0000000000000099E-4</v>
          </cell>
          <cell r="B613">
            <v>-1.16634030922138E-4</v>
          </cell>
          <cell r="C613">
            <v>-1.7399859375556699E-5</v>
          </cell>
          <cell r="D613">
            <v>-1.7688760852499599E-5</v>
          </cell>
          <cell r="E613">
            <v>-1.6722375155250402E-5</v>
          </cell>
        </row>
        <row r="614">
          <cell r="A614">
            <v>0</v>
          </cell>
          <cell r="B614">
            <v>5.5690353461570197E-5</v>
          </cell>
          <cell r="C614">
            <v>-1.7399859378452498E-5</v>
          </cell>
          <cell r="D614">
            <v>-1.9319276880502401E-5</v>
          </cell>
          <cell r="E614">
            <v>-1.7296468932008101E-5</v>
          </cell>
        </row>
        <row r="615">
          <cell r="A615">
            <v>0</v>
          </cell>
          <cell r="B615">
            <v>5.5690353461570197E-5</v>
          </cell>
          <cell r="C615">
            <v>-1.7399859378452498E-5</v>
          </cell>
          <cell r="D615">
            <v>-1.9319276880502401E-5</v>
          </cell>
          <cell r="E615">
            <v>-1.7296468932008101E-5</v>
          </cell>
        </row>
        <row r="616">
          <cell r="A616">
            <v>0</v>
          </cell>
          <cell r="B616">
            <v>1.37935424366324E-5</v>
          </cell>
          <cell r="C616">
            <v>-1.7399859374624001E-5</v>
          </cell>
          <cell r="D616">
            <v>-1.7349461310001699E-5</v>
          </cell>
          <cell r="E616">
            <v>-1.5749274724855201E-5</v>
          </cell>
        </row>
        <row r="617">
          <cell r="A617">
            <v>0</v>
          </cell>
          <cell r="B617">
            <v>4.74529249952155E-5</v>
          </cell>
          <cell r="C617">
            <v>-1.7399859377875899E-5</v>
          </cell>
          <cell r="D617">
            <v>-1.61278397703214E-5</v>
          </cell>
          <cell r="E617">
            <v>-1.6827302296352199E-5</v>
          </cell>
        </row>
        <row r="618">
          <cell r="A618">
            <v>0</v>
          </cell>
          <cell r="B618">
            <v>1.6810102377870399E-5</v>
          </cell>
          <cell r="C618">
            <v>-1.7399859376970001E-5</v>
          </cell>
          <cell r="D618">
            <v>-1.8758034554073401E-5</v>
          </cell>
          <cell r="E618">
            <v>-1.7550084112643899E-5</v>
          </cell>
        </row>
        <row r="619">
          <cell r="A619">
            <v>0</v>
          </cell>
          <cell r="B619">
            <v>-5.3298563266552998E-5</v>
          </cell>
          <cell r="C619">
            <v>-1.7399859374585901E-5</v>
          </cell>
          <cell r="D619">
            <v>-1.8110224487969701E-5</v>
          </cell>
          <cell r="E619">
            <v>-1.69278955498103E-5</v>
          </cell>
        </row>
        <row r="620">
          <cell r="A620">
            <v>0</v>
          </cell>
          <cell r="B620">
            <v>-1.78693183347395E-5</v>
          </cell>
          <cell r="C620">
            <v>-1.7399859376596199E-5</v>
          </cell>
          <cell r="D620">
            <v>-1.6706319057004899E-5</v>
          </cell>
          <cell r="E620">
            <v>-1.7765463429425901E-5</v>
          </cell>
        </row>
        <row r="621">
          <cell r="A621">
            <v>0</v>
          </cell>
          <cell r="B621">
            <v>4.7758050876950702E-5</v>
          </cell>
          <cell r="C621">
            <v>-1.73998593781888E-5</v>
          </cell>
          <cell r="D621">
            <v>-1.50183115978258E-5</v>
          </cell>
          <cell r="E621">
            <v>-1.7957212848699201E-5</v>
          </cell>
        </row>
        <row r="622">
          <cell r="A622">
            <v>0</v>
          </cell>
          <cell r="B622">
            <v>2.6910595525633701E-5</v>
          </cell>
          <cell r="C622">
            <v>-1.73998593775359E-5</v>
          </cell>
          <cell r="D622">
            <v>-1.83043606830923E-5</v>
          </cell>
          <cell r="E622">
            <v>-1.7141376174236401E-5</v>
          </cell>
        </row>
        <row r="623">
          <cell r="A623">
            <v>1.0000000000000099E-4</v>
          </cell>
          <cell r="B623">
            <v>7.2475450772714104E-5</v>
          </cell>
          <cell r="C623">
            <v>-1.7399859376927998E-5</v>
          </cell>
          <cell r="D623">
            <v>-1.8087092453990801E-5</v>
          </cell>
          <cell r="E623">
            <v>-1.65247189865683E-5</v>
          </cell>
        </row>
        <row r="624">
          <cell r="A624">
            <v>0</v>
          </cell>
          <cell r="B624">
            <v>3.0330847321409501E-5</v>
          </cell>
          <cell r="C624">
            <v>-1.7399859377354601E-5</v>
          </cell>
          <cell r="D624">
            <v>-1.9133829579513799E-5</v>
          </cell>
          <cell r="E624">
            <v>-1.6508278720292301E-5</v>
          </cell>
        </row>
        <row r="625">
          <cell r="A625">
            <v>0</v>
          </cell>
          <cell r="B625">
            <v>-6.2506394712416995E-5</v>
          </cell>
          <cell r="C625">
            <v>-1.7399859372605701E-5</v>
          </cell>
          <cell r="D625">
            <v>-1.4315618164002101E-5</v>
          </cell>
          <cell r="E625">
            <v>-1.7774304317522299E-5</v>
          </cell>
        </row>
        <row r="626">
          <cell r="A626">
            <v>0</v>
          </cell>
          <cell r="B626">
            <v>-2.7495921055970701E-6</v>
          </cell>
          <cell r="C626">
            <v>-1.7399859376273299E-5</v>
          </cell>
          <cell r="D626">
            <v>-1.7561727600444301E-5</v>
          </cell>
          <cell r="E626">
            <v>-1.7451740381608899E-5</v>
          </cell>
        </row>
        <row r="627">
          <cell r="A627">
            <v>0</v>
          </cell>
          <cell r="B627">
            <v>1.18319292328903E-5</v>
          </cell>
          <cell r="C627">
            <v>-1.7399859377000701E-5</v>
          </cell>
          <cell r="D627">
            <v>-1.6702791539189899E-5</v>
          </cell>
          <cell r="E627">
            <v>-1.7364997995769001E-5</v>
          </cell>
        </row>
        <row r="628">
          <cell r="A628">
            <v>0</v>
          </cell>
          <cell r="B628">
            <v>-4.8100370431450498E-5</v>
          </cell>
          <cell r="C628">
            <v>-1.7399859375064699E-5</v>
          </cell>
          <cell r="D628">
            <v>-1.7180095312852999E-5</v>
          </cell>
          <cell r="E628">
            <v>-1.71612848580415E-5</v>
          </cell>
        </row>
        <row r="629">
          <cell r="A629">
            <v>1.1000000000000001E-3</v>
          </cell>
          <cell r="B629">
            <v>1.36096654507922E-3</v>
          </cell>
          <cell r="C629">
            <v>-1.7399859396940399E-5</v>
          </cell>
          <cell r="D629">
            <v>-1.5205335099813399E-5</v>
          </cell>
          <cell r="E629">
            <v>2.6737070101960099E-6</v>
          </cell>
        </row>
        <row r="630">
          <cell r="A630">
            <v>-1.0000000000000099E-4</v>
          </cell>
          <cell r="B630">
            <v>-6.5580456698022301E-5</v>
          </cell>
          <cell r="C630">
            <v>-1.7399859375210399E-5</v>
          </cell>
          <cell r="D630">
            <v>-1.60063883182384E-5</v>
          </cell>
          <cell r="E630">
            <v>-1.7989630859034601E-5</v>
          </cell>
        </row>
        <row r="631">
          <cell r="A631">
            <v>-1.0000000000000099E-4</v>
          </cell>
          <cell r="B631">
            <v>-6.5580456698022301E-5</v>
          </cell>
          <cell r="C631">
            <v>-1.7399859375210399E-5</v>
          </cell>
          <cell r="D631">
            <v>-1.60063883182384E-5</v>
          </cell>
          <cell r="E631">
            <v>-1.7989630859034601E-5</v>
          </cell>
        </row>
        <row r="632">
          <cell r="A632">
            <v>0</v>
          </cell>
          <cell r="B632">
            <v>-3.9784380833339498E-5</v>
          </cell>
          <cell r="C632">
            <v>-1.7399859375388499E-5</v>
          </cell>
          <cell r="D632">
            <v>-1.65117503210436E-5</v>
          </cell>
          <cell r="E632">
            <v>-1.7449830536778601E-5</v>
          </cell>
        </row>
        <row r="633">
          <cell r="A633">
            <v>0</v>
          </cell>
          <cell r="B633">
            <v>-1.1495152990487199E-5</v>
          </cell>
          <cell r="C633">
            <v>-1.7399859375999E-5</v>
          </cell>
          <cell r="D633">
            <v>-1.6449513326581201E-5</v>
          </cell>
          <cell r="E633">
            <v>-1.8287697314012901E-5</v>
          </cell>
        </row>
        <row r="634">
          <cell r="A634">
            <v>0</v>
          </cell>
          <cell r="B634">
            <v>-1.1495152990487199E-5</v>
          </cell>
          <cell r="C634">
            <v>-1.7399859375999E-5</v>
          </cell>
          <cell r="D634">
            <v>-1.6449513326581201E-5</v>
          </cell>
          <cell r="E634">
            <v>-1.8287697314012901E-5</v>
          </cell>
        </row>
        <row r="635">
          <cell r="A635">
            <v>0</v>
          </cell>
          <cell r="B635">
            <v>-1.1495152990487199E-5</v>
          </cell>
          <cell r="C635">
            <v>-1.7399859375999E-5</v>
          </cell>
          <cell r="D635">
            <v>-1.6449513326581201E-5</v>
          </cell>
          <cell r="E635">
            <v>-1.8287697314012901E-5</v>
          </cell>
        </row>
        <row r="636">
          <cell r="A636">
            <v>0</v>
          </cell>
          <cell r="B636">
            <v>5.37024176285251E-5</v>
          </cell>
          <cell r="C636">
            <v>-1.7399859377500999E-5</v>
          </cell>
          <cell r="D636">
            <v>-1.7713216082623601E-5</v>
          </cell>
          <cell r="E636">
            <v>-1.6850522697132501E-5</v>
          </cell>
        </row>
        <row r="637">
          <cell r="A637">
            <v>0</v>
          </cell>
          <cell r="B637">
            <v>5.7462584178906901E-5</v>
          </cell>
          <cell r="C637">
            <v>-1.7399859377842499E-5</v>
          </cell>
          <cell r="D637">
            <v>-1.7397921682463101E-5</v>
          </cell>
          <cell r="E637">
            <v>-1.7196360719279499E-5</v>
          </cell>
        </row>
        <row r="638">
          <cell r="A638">
            <v>0</v>
          </cell>
          <cell r="B638">
            <v>1.91575519938707E-5</v>
          </cell>
          <cell r="C638">
            <v>-1.7399859377761601E-5</v>
          </cell>
          <cell r="D638">
            <v>-1.7048243881145801E-5</v>
          </cell>
          <cell r="E638">
            <v>-1.8218284038229E-5</v>
          </cell>
        </row>
        <row r="639">
          <cell r="A639">
            <v>0</v>
          </cell>
          <cell r="B639">
            <v>-1.2059725981784501E-5</v>
          </cell>
          <cell r="C639">
            <v>-1.73998593760466E-5</v>
          </cell>
          <cell r="D639">
            <v>-1.75779584794664E-5</v>
          </cell>
          <cell r="E639">
            <v>-1.67542763045853E-5</v>
          </cell>
        </row>
        <row r="640">
          <cell r="A640">
            <v>0</v>
          </cell>
          <cell r="B640">
            <v>-1.2059725981784501E-5</v>
          </cell>
          <cell r="C640">
            <v>-1.73998593760466E-5</v>
          </cell>
          <cell r="D640">
            <v>-1.75779584794664E-5</v>
          </cell>
          <cell r="E640">
            <v>-1.67542763045853E-5</v>
          </cell>
        </row>
        <row r="641">
          <cell r="A641">
            <v>0</v>
          </cell>
          <cell r="B641">
            <v>1.51574671246948E-5</v>
          </cell>
          <cell r="C641">
            <v>-1.7399859376877901E-5</v>
          </cell>
          <cell r="D641">
            <v>-1.75379002173385E-5</v>
          </cell>
          <cell r="E641">
            <v>-1.7826466189563398E-5</v>
          </cell>
        </row>
        <row r="642">
          <cell r="A642">
            <v>0</v>
          </cell>
          <cell r="B642">
            <v>5.75980577893591E-5</v>
          </cell>
          <cell r="C642">
            <v>-1.73998593774145E-5</v>
          </cell>
          <cell r="D642">
            <v>-1.4219930151458699E-5</v>
          </cell>
          <cell r="E642">
            <v>-1.47363754845367E-5</v>
          </cell>
        </row>
        <row r="643">
          <cell r="A643">
            <v>-9.9999999999999395E-5</v>
          </cell>
          <cell r="B643">
            <v>-3.4818945545842603E-5</v>
          </cell>
          <cell r="C643">
            <v>-1.7399859376391999E-5</v>
          </cell>
          <cell r="D643">
            <v>-1.68480262494832E-5</v>
          </cell>
          <cell r="E643">
            <v>-1.8005934516442699E-5</v>
          </cell>
        </row>
        <row r="644">
          <cell r="A644">
            <v>0</v>
          </cell>
          <cell r="B644">
            <v>-8.3242456280848794E-8</v>
          </cell>
          <cell r="C644">
            <v>-1.73998593765147E-5</v>
          </cell>
          <cell r="D644">
            <v>-1.74230858785264E-5</v>
          </cell>
          <cell r="E644">
            <v>-1.72933904173909E-5</v>
          </cell>
        </row>
        <row r="645">
          <cell r="A645">
            <v>0</v>
          </cell>
          <cell r="B645">
            <v>-8.3242456280851705E-8</v>
          </cell>
          <cell r="C645">
            <v>-1.73998593765147E-5</v>
          </cell>
          <cell r="D645">
            <v>-1.74230858785264E-5</v>
          </cell>
          <cell r="E645">
            <v>-1.72933904173909E-5</v>
          </cell>
        </row>
        <row r="646">
          <cell r="A646">
            <v>0</v>
          </cell>
          <cell r="B646">
            <v>1.4193286832948999E-6</v>
          </cell>
          <cell r="C646">
            <v>-1.73998593763195E-5</v>
          </cell>
          <cell r="D646">
            <v>-1.8064353413224499E-5</v>
          </cell>
          <cell r="E646">
            <v>-1.6780413538186E-5</v>
          </cell>
        </row>
        <row r="647">
          <cell r="A647">
            <v>0</v>
          </cell>
          <cell r="B647">
            <v>1.2720627263254E-5</v>
          </cell>
          <cell r="C647">
            <v>-1.7399859376706801E-5</v>
          </cell>
          <cell r="D647">
            <v>-1.7499248386706598E-5</v>
          </cell>
          <cell r="E647">
            <v>-1.81101461993182E-5</v>
          </cell>
        </row>
        <row r="648">
          <cell r="A648">
            <v>0</v>
          </cell>
          <cell r="B648">
            <v>6.0515811776651E-6</v>
          </cell>
          <cell r="C648">
            <v>-1.7399859376237999E-5</v>
          </cell>
          <cell r="D648">
            <v>-1.70724184934525E-5</v>
          </cell>
          <cell r="E648">
            <v>-1.69371870067691E-5</v>
          </cell>
        </row>
        <row r="649">
          <cell r="A649">
            <v>9.9999999999999395E-5</v>
          </cell>
          <cell r="B649">
            <v>7.0431784178709805E-5</v>
          </cell>
          <cell r="C649">
            <v>-1.7399859377750301E-5</v>
          </cell>
          <cell r="D649">
            <v>-1.6116997063015301E-5</v>
          </cell>
          <cell r="E649">
            <v>-1.64784798207393E-5</v>
          </cell>
        </row>
        <row r="650">
          <cell r="A650">
            <v>0</v>
          </cell>
          <cell r="B650">
            <v>4.8663781579179297E-5</v>
          </cell>
          <cell r="C650">
            <v>-1.7399859377520799E-5</v>
          </cell>
          <cell r="D650">
            <v>-1.7728913150003E-5</v>
          </cell>
          <cell r="E650">
            <v>-1.6862117255526098E-5</v>
          </cell>
        </row>
        <row r="651">
          <cell r="A651">
            <v>0</v>
          </cell>
          <cell r="B651">
            <v>4.8663781579179297E-5</v>
          </cell>
          <cell r="C651">
            <v>-1.7399859377520799E-5</v>
          </cell>
          <cell r="D651">
            <v>-1.7728913150003E-5</v>
          </cell>
          <cell r="E651">
            <v>-1.6862117255526098E-5</v>
          </cell>
        </row>
        <row r="652">
          <cell r="A652">
            <v>-9.9999999999999395E-5</v>
          </cell>
          <cell r="B652">
            <v>-3.2728675798661798E-5</v>
          </cell>
          <cell r="C652">
            <v>-1.7399859376374601E-5</v>
          </cell>
          <cell r="D652">
            <v>-1.74072979470359E-5</v>
          </cell>
          <cell r="E652">
            <v>-1.79890837748478E-5</v>
          </cell>
        </row>
        <row r="653">
          <cell r="A653">
            <v>0</v>
          </cell>
          <cell r="B653">
            <v>3.5241542552432502E-5</v>
          </cell>
          <cell r="C653">
            <v>-1.7399859377128599E-5</v>
          </cell>
          <cell r="D653">
            <v>-1.78880344346779E-5</v>
          </cell>
          <cell r="E653">
            <v>-1.71879962443894E-5</v>
          </cell>
        </row>
        <row r="654">
          <cell r="A654">
            <v>0</v>
          </cell>
          <cell r="B654">
            <v>-2.53216581701797E-5</v>
          </cell>
          <cell r="C654">
            <v>-1.7399859376628501E-5</v>
          </cell>
          <cell r="D654">
            <v>-1.4314665738765101E-5</v>
          </cell>
          <cell r="E654">
            <v>-1.9417988877421799E-5</v>
          </cell>
        </row>
        <row r="655">
          <cell r="A655">
            <v>0</v>
          </cell>
          <cell r="B655">
            <v>1.1446726004398801E-5</v>
          </cell>
          <cell r="C655">
            <v>-1.73998593767515E-5</v>
          </cell>
          <cell r="D655">
            <v>-1.7368830740245001E-5</v>
          </cell>
          <cell r="E655">
            <v>-1.71122511480131E-5</v>
          </cell>
        </row>
        <row r="656">
          <cell r="A656">
            <v>0</v>
          </cell>
          <cell r="B656">
            <v>-8.3242456280851705E-8</v>
          </cell>
          <cell r="C656">
            <v>-1.73998593765147E-5</v>
          </cell>
          <cell r="D656">
            <v>-1.74230858785264E-5</v>
          </cell>
          <cell r="E656">
            <v>-1.72933904173909E-5</v>
          </cell>
        </row>
        <row r="657">
          <cell r="A657">
            <v>0</v>
          </cell>
          <cell r="B657">
            <v>-1.36880585279818E-5</v>
          </cell>
          <cell r="C657">
            <v>-1.7399859376080999E-5</v>
          </cell>
          <cell r="D657">
            <v>-1.8592109650271299E-5</v>
          </cell>
          <cell r="E657">
            <v>-1.88734318884157E-5</v>
          </cell>
        </row>
        <row r="658">
          <cell r="A658">
            <v>0</v>
          </cell>
          <cell r="B658">
            <v>-1.5272030040508699E-6</v>
          </cell>
          <cell r="C658">
            <v>-1.73998593764916E-5</v>
          </cell>
          <cell r="D658">
            <v>-1.7446296569154399E-5</v>
          </cell>
          <cell r="E658">
            <v>-1.7321934254797601E-5</v>
          </cell>
        </row>
        <row r="659">
          <cell r="A659">
            <v>0</v>
          </cell>
          <cell r="B659">
            <v>-5.2814590365249497E-6</v>
          </cell>
          <cell r="C659">
            <v>-1.7399859376357701E-5</v>
          </cell>
          <cell r="D659">
            <v>-1.7673641163768001E-5</v>
          </cell>
          <cell r="E659">
            <v>-1.7219161026591E-5</v>
          </cell>
        </row>
        <row r="660">
          <cell r="A660">
            <v>0</v>
          </cell>
          <cell r="B660">
            <v>-4.9612979139402897E-5</v>
          </cell>
          <cell r="C660">
            <v>-1.7399859375089601E-5</v>
          </cell>
          <cell r="D660">
            <v>-1.65650022228926E-5</v>
          </cell>
          <cell r="E660">
            <v>-1.5907584206527699E-5</v>
          </cell>
        </row>
        <row r="661">
          <cell r="A661">
            <v>0</v>
          </cell>
          <cell r="B661">
            <v>9.3125530746280503E-5</v>
          </cell>
          <cell r="C661">
            <v>-1.7399859378757102E-5</v>
          </cell>
          <cell r="D661">
            <v>-1.79436524121417E-5</v>
          </cell>
          <cell r="E661">
            <v>-1.77507574942773E-5</v>
          </cell>
        </row>
        <row r="662">
          <cell r="A662">
            <v>0</v>
          </cell>
          <cell r="B662">
            <v>-2.5327451150323699E-7</v>
          </cell>
          <cell r="C662">
            <v>-1.7399859376541101E-5</v>
          </cell>
          <cell r="D662">
            <v>-1.6904721218757299E-5</v>
          </cell>
          <cell r="E662">
            <v>-1.7816786245287701E-5</v>
          </cell>
        </row>
        <row r="663">
          <cell r="A663">
            <v>0</v>
          </cell>
          <cell r="B663">
            <v>-1.6959515158489399E-5</v>
          </cell>
          <cell r="C663">
            <v>-1.7399859376085001E-5</v>
          </cell>
          <cell r="D663">
            <v>-1.7634157003332899E-5</v>
          </cell>
          <cell r="E663">
            <v>-1.77478681408992E-5</v>
          </cell>
        </row>
        <row r="664">
          <cell r="A664">
            <v>0</v>
          </cell>
          <cell r="B664">
            <v>4.2048172115829199E-5</v>
          </cell>
          <cell r="C664">
            <v>-1.73998593766608E-5</v>
          </cell>
          <cell r="D664">
            <v>-1.7239292570514201E-5</v>
          </cell>
          <cell r="E664">
            <v>-1.5805005955302398E-5</v>
          </cell>
        </row>
        <row r="665">
          <cell r="A665">
            <v>-1.0000000000000099E-4</v>
          </cell>
          <cell r="B665">
            <v>-4.6565894401673098E-5</v>
          </cell>
          <cell r="C665">
            <v>-1.73998593763362E-5</v>
          </cell>
          <cell r="D665">
            <v>-1.7609422301120899E-5</v>
          </cell>
          <cell r="E665">
            <v>-1.9185914734218401E-5</v>
          </cell>
        </row>
        <row r="666">
          <cell r="A666">
            <v>0</v>
          </cell>
          <cell r="B666">
            <v>8.3193746636845996E-6</v>
          </cell>
          <cell r="C666">
            <v>-1.73998593767527E-5</v>
          </cell>
          <cell r="D666">
            <v>-1.73200539987916E-5</v>
          </cell>
          <cell r="E666">
            <v>-1.7137832479337701E-5</v>
          </cell>
        </row>
        <row r="667">
          <cell r="A667">
            <v>0</v>
          </cell>
          <cell r="B667">
            <v>2.6637938573638801E-5</v>
          </cell>
          <cell r="C667">
            <v>-1.7399859377057601E-5</v>
          </cell>
          <cell r="D667">
            <v>-1.7122783476539301E-5</v>
          </cell>
          <cell r="E667">
            <v>-1.7029982302880298E-5</v>
          </cell>
        </row>
        <row r="668">
          <cell r="A668">
            <v>0</v>
          </cell>
          <cell r="B668">
            <v>-1.06787545283883E-5</v>
          </cell>
          <cell r="C668">
            <v>-1.73998593759234E-5</v>
          </cell>
          <cell r="D668">
            <v>-1.6882042460009401E-5</v>
          </cell>
          <cell r="E668">
            <v>-1.6458240148158501E-5</v>
          </cell>
        </row>
        <row r="669">
          <cell r="A669">
            <v>0</v>
          </cell>
          <cell r="B669">
            <v>4.1577597767380102E-5</v>
          </cell>
          <cell r="C669">
            <v>-1.7399859377601701E-5</v>
          </cell>
          <cell r="D669">
            <v>-1.9268021055801301E-5</v>
          </cell>
          <cell r="E669">
            <v>-1.7672083254580099E-5</v>
          </cell>
        </row>
        <row r="670">
          <cell r="A670">
            <v>0</v>
          </cell>
          <cell r="B670">
            <v>1.5408547182762902E-5</v>
          </cell>
          <cell r="C670">
            <v>-1.7399859376699201E-5</v>
          </cell>
          <cell r="D670">
            <v>-1.81642606395925E-5</v>
          </cell>
          <cell r="E670">
            <v>-1.7679663584738599E-5</v>
          </cell>
        </row>
        <row r="671">
          <cell r="A671">
            <v>-9.9999999999999395E-5</v>
          </cell>
          <cell r="B671">
            <v>-5.2420819347355598E-5</v>
          </cell>
          <cell r="C671">
            <v>-1.73998593757729E-5</v>
          </cell>
          <cell r="D671">
            <v>-1.6460520381260301E-5</v>
          </cell>
          <cell r="E671">
            <v>-1.82693286799586E-5</v>
          </cell>
        </row>
        <row r="672">
          <cell r="A672">
            <v>-9.9999999999999395E-5</v>
          </cell>
          <cell r="B672">
            <v>-5.2420819347355598E-5</v>
          </cell>
          <cell r="C672">
            <v>-1.73998593757729E-5</v>
          </cell>
          <cell r="D672">
            <v>-1.6460520381260301E-5</v>
          </cell>
          <cell r="E672">
            <v>-1.82693286799586E-5</v>
          </cell>
        </row>
        <row r="673">
          <cell r="A673">
            <v>9.9999999999999395E-5</v>
          </cell>
          <cell r="B673">
            <v>8.5274492427554296E-5</v>
          </cell>
          <cell r="C673">
            <v>-1.73998593775159E-5</v>
          </cell>
          <cell r="D673">
            <v>-1.8344574874382201E-5</v>
          </cell>
          <cell r="E673">
            <v>-1.55298193740071E-5</v>
          </cell>
        </row>
        <row r="674">
          <cell r="A674">
            <v>9.9999999999999395E-5</v>
          </cell>
          <cell r="B674">
            <v>-9.12730758379125E-7</v>
          </cell>
          <cell r="C674">
            <v>-1.73998593750848E-5</v>
          </cell>
          <cell r="D674">
            <v>-1.5464172098231299E-5</v>
          </cell>
          <cell r="E674">
            <v>-1.63780269274634E-5</v>
          </cell>
        </row>
        <row r="675">
          <cell r="A675">
            <v>9.9999999999999395E-5</v>
          </cell>
          <cell r="B675">
            <v>3.4951326514610703E-5</v>
          </cell>
          <cell r="C675">
            <v>-1.73998593766445E-5</v>
          </cell>
          <cell r="D675">
            <v>-1.7346150902192099E-5</v>
          </cell>
          <cell r="E675">
            <v>-1.6133768421331702E-5</v>
          </cell>
        </row>
        <row r="676">
          <cell r="A676">
            <v>0</v>
          </cell>
          <cell r="B676">
            <v>8.6098048709198094E-5</v>
          </cell>
          <cell r="C676">
            <v>-1.7399859377777301E-5</v>
          </cell>
          <cell r="D676">
            <v>-2.0260714554826298E-5</v>
          </cell>
          <cell r="E676">
            <v>-1.64339497079176E-5</v>
          </cell>
        </row>
        <row r="677">
          <cell r="A677">
            <v>0</v>
          </cell>
          <cell r="B677">
            <v>3.6507401586067197E-5</v>
          </cell>
          <cell r="C677">
            <v>-1.7399859377109999E-5</v>
          </cell>
          <cell r="D677">
            <v>-1.8336077415332E-5</v>
          </cell>
          <cell r="E677">
            <v>-1.71277222393736E-5</v>
          </cell>
        </row>
        <row r="678">
          <cell r="A678">
            <v>0</v>
          </cell>
          <cell r="B678">
            <v>3.6507401586067197E-5</v>
          </cell>
          <cell r="C678">
            <v>-1.7399859377109999E-5</v>
          </cell>
          <cell r="D678">
            <v>-1.8336077415332E-5</v>
          </cell>
          <cell r="E678">
            <v>-1.71277222393736E-5</v>
          </cell>
        </row>
        <row r="679">
          <cell r="A679">
            <v>0</v>
          </cell>
          <cell r="B679">
            <v>1.6961909811066399E-5</v>
          </cell>
          <cell r="C679">
            <v>-1.73998593769052E-5</v>
          </cell>
          <cell r="D679">
            <v>-1.7365087165581201E-5</v>
          </cell>
          <cell r="E679">
            <v>-1.7116939810360699E-5</v>
          </cell>
        </row>
        <row r="680">
          <cell r="A680">
            <v>9.9999999999999395E-5</v>
          </cell>
          <cell r="B680">
            <v>-4.3535877279951302E-5</v>
          </cell>
          <cell r="C680">
            <v>-1.73998593700208E-5</v>
          </cell>
          <cell r="D680">
            <v>-1.1314968870099699E-5</v>
          </cell>
          <cell r="E680">
            <v>-1.2779779489109501E-5</v>
          </cell>
        </row>
        <row r="681">
          <cell r="A681">
            <v>9.9999999999999395E-5</v>
          </cell>
          <cell r="B681">
            <v>-1.3926748020769901E-6</v>
          </cell>
          <cell r="C681">
            <v>-1.7399859373451599E-5</v>
          </cell>
          <cell r="D681">
            <v>-1.58874844836534E-5</v>
          </cell>
          <cell r="E681">
            <v>-1.7687313733477499E-5</v>
          </cell>
        </row>
        <row r="682">
          <cell r="A682">
            <v>0</v>
          </cell>
          <cell r="B682">
            <v>-2.5092056991671398E-5</v>
          </cell>
          <cell r="C682">
            <v>-1.7399859376240899E-5</v>
          </cell>
          <cell r="D682">
            <v>-1.74541646521799E-5</v>
          </cell>
          <cell r="E682">
            <v>-1.6421890993632699E-5</v>
          </cell>
        </row>
        <row r="683">
          <cell r="A683">
            <v>-1.0000000000000099E-4</v>
          </cell>
          <cell r="B683">
            <v>-1.1044269151985999E-4</v>
          </cell>
          <cell r="C683">
            <v>-1.73998593752138E-5</v>
          </cell>
          <cell r="D683">
            <v>-1.7747535712619001E-5</v>
          </cell>
          <cell r="E683">
            <v>-1.8870391002548499E-5</v>
          </cell>
        </row>
        <row r="684">
          <cell r="A684">
            <v>0</v>
          </cell>
          <cell r="B684">
            <v>-1.9510902806430701E-6</v>
          </cell>
          <cell r="C684">
            <v>-1.7399859376570002E-5</v>
          </cell>
          <cell r="D684">
            <v>-1.7587748358533701E-5</v>
          </cell>
          <cell r="E684">
            <v>-1.7065072580879902E-5</v>
          </cell>
        </row>
        <row r="685">
          <cell r="A685">
            <v>9.9999999999999395E-5</v>
          </cell>
          <cell r="B685">
            <v>1.2506652323512801E-4</v>
          </cell>
          <cell r="C685">
            <v>-1.7399859377429401E-5</v>
          </cell>
          <cell r="D685">
            <v>-1.7071075937678302E-5</v>
          </cell>
          <cell r="E685">
            <v>-1.6634062802828602E-5</v>
          </cell>
        </row>
        <row r="686">
          <cell r="A686">
            <v>9.9999999999999395E-5</v>
          </cell>
          <cell r="B686">
            <v>1.2506652323512801E-4</v>
          </cell>
          <cell r="C686">
            <v>-1.7399859377429401E-5</v>
          </cell>
          <cell r="D686">
            <v>-1.7071075937678302E-5</v>
          </cell>
          <cell r="E686">
            <v>-1.6634062802828602E-5</v>
          </cell>
        </row>
        <row r="687">
          <cell r="A687">
            <v>0</v>
          </cell>
          <cell r="B687">
            <v>-6.7139660134160303E-5</v>
          </cell>
          <cell r="C687">
            <v>-1.7399859374666099E-5</v>
          </cell>
          <cell r="D687">
            <v>-1.8571017678136799E-5</v>
          </cell>
          <cell r="E687">
            <v>-1.63426562987259E-5</v>
          </cell>
        </row>
        <row r="688">
          <cell r="A688">
            <v>0</v>
          </cell>
          <cell r="B688">
            <v>-9.5842243328864507E-7</v>
          </cell>
          <cell r="C688">
            <v>-1.73998593763541E-5</v>
          </cell>
          <cell r="D688">
            <v>-1.5477008287716499E-5</v>
          </cell>
          <cell r="E688">
            <v>-1.7008956489948301E-5</v>
          </cell>
        </row>
        <row r="689">
          <cell r="A689">
            <v>-2.9999999999999997E-4</v>
          </cell>
          <cell r="B689">
            <v>-2.5709449552792E-4</v>
          </cell>
          <cell r="C689">
            <v>-1.7399859378433599E-5</v>
          </cell>
          <cell r="D689">
            <v>-1.7726555923390299E-5</v>
          </cell>
          <cell r="E689">
            <v>-1.8325715243677099E-5</v>
          </cell>
        </row>
        <row r="690">
          <cell r="A690">
            <v>-1.0000000000000099E-4</v>
          </cell>
          <cell r="B690">
            <v>-1.3201533702680401E-4</v>
          </cell>
          <cell r="C690">
            <v>-1.73998593749308E-5</v>
          </cell>
          <cell r="D690">
            <v>-1.80086874075209E-5</v>
          </cell>
          <cell r="E690">
            <v>-1.8628603279119899E-5</v>
          </cell>
        </row>
        <row r="691">
          <cell r="A691">
            <v>0</v>
          </cell>
          <cell r="B691">
            <v>-1.3181561034437199E-4</v>
          </cell>
          <cell r="C691">
            <v>-1.7399859372996902E-5</v>
          </cell>
          <cell r="D691">
            <v>-1.5920274276578602E-5</v>
          </cell>
          <cell r="E691">
            <v>-1.6187905509519901E-5</v>
          </cell>
        </row>
        <row r="692">
          <cell r="A692">
            <v>0</v>
          </cell>
          <cell r="B692">
            <v>-6.6515708265323001E-5</v>
          </cell>
          <cell r="C692">
            <v>-1.7399859375661399E-5</v>
          </cell>
          <cell r="D692">
            <v>-1.9427631937378401E-5</v>
          </cell>
          <cell r="E692">
            <v>-1.8036879976245702E-5</v>
          </cell>
        </row>
        <row r="693">
          <cell r="A693">
            <v>-9.9999999999999395E-5</v>
          </cell>
          <cell r="B693">
            <v>-4.9131812026001603E-5</v>
          </cell>
          <cell r="C693">
            <v>-1.7399859375844101E-5</v>
          </cell>
          <cell r="D693">
            <v>-1.6358099218481899E-5</v>
          </cell>
          <cell r="E693">
            <v>-1.8039838092084001E-5</v>
          </cell>
        </row>
        <row r="694">
          <cell r="A694">
            <v>0</v>
          </cell>
          <cell r="B694">
            <v>-1.54807068052292E-5</v>
          </cell>
          <cell r="C694">
            <v>-1.7399859374694501E-5</v>
          </cell>
          <cell r="D694">
            <v>-1.6362164186068499E-5</v>
          </cell>
          <cell r="E694">
            <v>-1.4606416477276699E-5</v>
          </cell>
        </row>
        <row r="695">
          <cell r="A695">
            <v>0</v>
          </cell>
          <cell r="B695">
            <v>-1.54807068052292E-5</v>
          </cell>
          <cell r="C695">
            <v>-1.7399859374694501E-5</v>
          </cell>
          <cell r="D695">
            <v>-1.6362164186068499E-5</v>
          </cell>
          <cell r="E695">
            <v>-1.4606416477276699E-5</v>
          </cell>
        </row>
        <row r="696">
          <cell r="A696">
            <v>0</v>
          </cell>
          <cell r="B696">
            <v>-1.91396982625886E-5</v>
          </cell>
          <cell r="C696">
            <v>-1.7399859375969201E-5</v>
          </cell>
          <cell r="D696">
            <v>-1.6704606504857599E-5</v>
          </cell>
          <cell r="E696">
            <v>-1.89233414765879E-5</v>
          </cell>
        </row>
        <row r="697">
          <cell r="A697">
            <v>0</v>
          </cell>
          <cell r="B697">
            <v>4.89419753420709E-5</v>
          </cell>
          <cell r="C697">
            <v>-1.7399859376484001E-5</v>
          </cell>
          <cell r="D697">
            <v>-1.6265354471299699E-5</v>
          </cell>
          <cell r="E697">
            <v>-1.7703244345687099E-5</v>
          </cell>
        </row>
        <row r="698">
          <cell r="A698">
            <v>0</v>
          </cell>
          <cell r="B698">
            <v>-2.05102891443006E-5</v>
          </cell>
          <cell r="C698">
            <v>-1.7399859376539502E-5</v>
          </cell>
          <cell r="D698">
            <v>-1.78476060654663E-5</v>
          </cell>
          <cell r="E698">
            <v>-1.6315086282168498E-5</v>
          </cell>
        </row>
        <row r="699">
          <cell r="A699">
            <v>0</v>
          </cell>
          <cell r="B699">
            <v>-2.05102891443006E-5</v>
          </cell>
          <cell r="C699">
            <v>-1.7399859376539502E-5</v>
          </cell>
          <cell r="D699">
            <v>-1.78476060654663E-5</v>
          </cell>
          <cell r="E699">
            <v>-1.6315086282168498E-5</v>
          </cell>
        </row>
        <row r="700">
          <cell r="A700">
            <v>2.0000000000000101E-4</v>
          </cell>
          <cell r="B700">
            <v>3.1437992699613002E-4</v>
          </cell>
          <cell r="C700">
            <v>-1.7399859376990601E-5</v>
          </cell>
          <cell r="D700">
            <v>-1.59939364305395E-5</v>
          </cell>
          <cell r="E700">
            <v>-1.68604778324273E-5</v>
          </cell>
        </row>
        <row r="701">
          <cell r="A701">
            <v>-2.0000000000000101E-4</v>
          </cell>
          <cell r="B701">
            <v>-1.73307153037049E-4</v>
          </cell>
          <cell r="C701">
            <v>-1.73998593769087E-5</v>
          </cell>
          <cell r="D701">
            <v>-1.828849938647E-5</v>
          </cell>
          <cell r="E701">
            <v>-1.8470872710659101E-5</v>
          </cell>
        </row>
        <row r="702">
          <cell r="A702">
            <v>9.9999999999997701E-5</v>
          </cell>
          <cell r="B702">
            <v>-3.6852906803806602E-6</v>
          </cell>
          <cell r="C702">
            <v>-1.7399859374450098E-5</v>
          </cell>
          <cell r="D702">
            <v>-1.5732567371012098E-5</v>
          </cell>
          <cell r="E702">
            <v>-1.6675102160504799E-5</v>
          </cell>
        </row>
        <row r="703">
          <cell r="A703">
            <v>1E-4</v>
          </cell>
          <cell r="B703">
            <v>8.2857965361847897E-5</v>
          </cell>
          <cell r="C703">
            <v>-1.7399859375768498E-5</v>
          </cell>
          <cell r="D703">
            <v>-1.6741368277195701E-5</v>
          </cell>
          <cell r="E703">
            <v>-1.8060334258371199E-5</v>
          </cell>
        </row>
        <row r="704">
          <cell r="A704">
            <v>-1E-4</v>
          </cell>
          <cell r="B704">
            <v>-1.77110256623697E-4</v>
          </cell>
          <cell r="C704">
            <v>-1.73998593772317E-5</v>
          </cell>
          <cell r="D704">
            <v>-1.7901361263107401E-5</v>
          </cell>
          <cell r="E704">
            <v>-1.6724451684624098E-5</v>
          </cell>
        </row>
        <row r="705">
          <cell r="A705">
            <v>-1E-4</v>
          </cell>
          <cell r="B705">
            <v>-1.77110256623697E-4</v>
          </cell>
          <cell r="C705">
            <v>-1.73998593772317E-5</v>
          </cell>
          <cell r="D705">
            <v>-1.7901361263107401E-5</v>
          </cell>
          <cell r="E705">
            <v>-1.6724451684624098E-5</v>
          </cell>
        </row>
        <row r="706">
          <cell r="A706">
            <v>2.0000000000000101E-4</v>
          </cell>
          <cell r="B706">
            <v>2.8491711993118199E-4</v>
          </cell>
          <cell r="C706">
            <v>-1.73998593794433E-5</v>
          </cell>
          <cell r="D706">
            <v>-1.7461034365834801E-5</v>
          </cell>
          <cell r="E706">
            <v>-1.5691303108188701E-5</v>
          </cell>
        </row>
        <row r="707">
          <cell r="A707">
            <v>0</v>
          </cell>
          <cell r="B707">
            <v>-7.29358086378419E-5</v>
          </cell>
          <cell r="C707">
            <v>-1.73998593768531E-5</v>
          </cell>
          <cell r="D707">
            <v>-1.7179079957961299E-5</v>
          </cell>
          <cell r="E707">
            <v>-1.75450521127125E-5</v>
          </cell>
        </row>
        <row r="708">
          <cell r="A708">
            <v>1E-4</v>
          </cell>
          <cell r="B708">
            <v>7.9751997507100401E-5</v>
          </cell>
          <cell r="C708">
            <v>-1.73998593770804E-5</v>
          </cell>
          <cell r="D708">
            <v>-1.7994071308228E-5</v>
          </cell>
          <cell r="E708">
            <v>-1.6573138821513501E-5</v>
          </cell>
        </row>
        <row r="709">
          <cell r="A709">
            <v>0</v>
          </cell>
          <cell r="B709">
            <v>3.9130729014407997E-5</v>
          </cell>
          <cell r="C709">
            <v>-1.7399859374526799E-5</v>
          </cell>
          <cell r="D709">
            <v>-1.4240754912004E-5</v>
          </cell>
          <cell r="E709">
            <v>-1.9012954662297599E-5</v>
          </cell>
        </row>
        <row r="710">
          <cell r="A710">
            <v>0</v>
          </cell>
          <cell r="B710">
            <v>1.27210568296099E-5</v>
          </cell>
          <cell r="C710">
            <v>-1.7399859377012702E-5</v>
          </cell>
          <cell r="D710">
            <v>-1.7288319214534899E-5</v>
          </cell>
          <cell r="E710">
            <v>-1.7765186946322501E-5</v>
          </cell>
        </row>
        <row r="711">
          <cell r="A711">
            <v>0</v>
          </cell>
          <cell r="B711">
            <v>7.2240426281847199E-6</v>
          </cell>
          <cell r="C711">
            <v>-1.7399859377055101E-5</v>
          </cell>
          <cell r="D711">
            <v>-1.51700555918436E-5</v>
          </cell>
          <cell r="E711">
            <v>-1.7562341459463402E-5</v>
          </cell>
        </row>
        <row r="712">
          <cell r="A712">
            <v>0</v>
          </cell>
          <cell r="B712">
            <v>8.1946635996483405E-6</v>
          </cell>
          <cell r="C712">
            <v>-1.73998593761093E-5</v>
          </cell>
          <cell r="D712">
            <v>-1.69293431690745E-5</v>
          </cell>
          <cell r="E712">
            <v>-1.7479124637765E-5</v>
          </cell>
        </row>
        <row r="713">
          <cell r="A713">
            <v>1E-4</v>
          </cell>
          <cell r="B713">
            <v>8.5395508611854203E-5</v>
          </cell>
          <cell r="C713">
            <v>-1.7399859377257301E-5</v>
          </cell>
          <cell r="D713">
            <v>-1.7942856769957699E-5</v>
          </cell>
          <cell r="E713">
            <v>-1.6538329673440998E-5</v>
          </cell>
        </row>
        <row r="714">
          <cell r="A714">
            <v>-9.99999999999985E-5</v>
          </cell>
          <cell r="B714">
            <v>-6.2132496278055794E-5</v>
          </cell>
          <cell r="C714">
            <v>-1.73998593741899E-5</v>
          </cell>
          <cell r="D714">
            <v>-1.6800027027404401E-5</v>
          </cell>
          <cell r="E714">
            <v>-1.8288826131627098E-5</v>
          </cell>
        </row>
        <row r="715">
          <cell r="A715">
            <v>0</v>
          </cell>
          <cell r="B715">
            <v>2.3461597005794699E-5</v>
          </cell>
          <cell r="C715">
            <v>-1.7399859377377698E-5</v>
          </cell>
          <cell r="D715">
            <v>-1.7163435851497598E-5</v>
          </cell>
          <cell r="E715">
            <v>-1.7721580350154501E-5</v>
          </cell>
        </row>
        <row r="716">
          <cell r="A716">
            <v>0</v>
          </cell>
          <cell r="B716">
            <v>5.8720037752633803E-6</v>
          </cell>
          <cell r="C716">
            <v>-1.73998593764271E-5</v>
          </cell>
          <cell r="D716">
            <v>-1.7222924593671399E-5</v>
          </cell>
          <cell r="E716">
            <v>-1.6612973778562102E-5</v>
          </cell>
        </row>
        <row r="717">
          <cell r="A717">
            <v>0</v>
          </cell>
          <cell r="B717">
            <v>5.8720037752633803E-6</v>
          </cell>
          <cell r="C717">
            <v>-1.73998593764271E-5</v>
          </cell>
          <cell r="D717">
            <v>-1.7222924593671399E-5</v>
          </cell>
          <cell r="E717">
            <v>-1.6612973778562102E-5</v>
          </cell>
        </row>
        <row r="718">
          <cell r="A718">
            <v>0</v>
          </cell>
          <cell r="B718">
            <v>1.0108515845189799E-5</v>
          </cell>
          <cell r="C718">
            <v>-1.7399859376694099E-5</v>
          </cell>
          <cell r="D718">
            <v>-1.8526500510513299E-5</v>
          </cell>
          <cell r="E718">
            <v>-1.5976544993930401E-5</v>
          </cell>
        </row>
        <row r="719">
          <cell r="A719">
            <v>0</v>
          </cell>
          <cell r="B719">
            <v>-3.9371070266542001E-5</v>
          </cell>
          <cell r="C719">
            <v>-1.7399859374991901E-5</v>
          </cell>
          <cell r="D719">
            <v>-1.55378823909596E-5</v>
          </cell>
          <cell r="E719">
            <v>-1.8575733214131799E-5</v>
          </cell>
        </row>
        <row r="720">
          <cell r="A720">
            <v>0</v>
          </cell>
          <cell r="B720">
            <v>2.5792714455716702E-5</v>
          </cell>
          <cell r="C720">
            <v>-1.7399859377106898E-5</v>
          </cell>
          <cell r="D720">
            <v>-1.66326091618745E-5</v>
          </cell>
          <cell r="E720">
            <v>-1.8024994792765499E-5</v>
          </cell>
        </row>
        <row r="721">
          <cell r="A721">
            <v>1E-4</v>
          </cell>
          <cell r="B721">
            <v>1.06610435644037E-4</v>
          </cell>
          <cell r="C721">
            <v>-1.7399859375159099E-5</v>
          </cell>
          <cell r="D721">
            <v>-1.6015726120784599E-5</v>
          </cell>
          <cell r="E721">
            <v>-1.49369632846342E-5</v>
          </cell>
        </row>
        <row r="722">
          <cell r="A722">
            <v>-2.0000000000000001E-4</v>
          </cell>
          <cell r="B722">
            <v>-2.77411911138033E-4</v>
          </cell>
          <cell r="C722">
            <v>-1.73998593791622E-5</v>
          </cell>
          <cell r="D722">
            <v>-1.8263567988742398E-5</v>
          </cell>
          <cell r="E722">
            <v>-1.7622275050120898E-5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s_1year_adj_extra_stack"/>
    </sheetNames>
    <sheetDataSet>
      <sheetData sheetId="0">
        <row r="1">
          <cell r="A1">
            <v>1E-3</v>
          </cell>
          <cell r="B1">
            <v>1.0185294584105699E-3</v>
          </cell>
          <cell r="C1">
            <v>1.9319488643793901E-5</v>
          </cell>
          <cell r="D1">
            <v>1.7058031063530402E-5</v>
          </cell>
          <cell r="E1">
            <v>-1.10484851445185E-4</v>
          </cell>
        </row>
        <row r="2">
          <cell r="A2">
            <v>-9.9999999999995898E-5</v>
          </cell>
          <cell r="B2">
            <v>-4.16994313562197E-4</v>
          </cell>
          <cell r="C2">
            <v>1.98304692878333E-4</v>
          </cell>
          <cell r="D2">
            <v>6.0996854723236601E-5</v>
          </cell>
          <cell r="E2">
            <v>6.5397167032128997E-5</v>
          </cell>
        </row>
        <row r="3">
          <cell r="A3">
            <v>-5.0000000000000001E-4</v>
          </cell>
          <cell r="B3">
            <v>-2.8046575188532801E-4</v>
          </cell>
          <cell r="C3">
            <v>-2.8920821234966698E-4</v>
          </cell>
          <cell r="D3">
            <v>3.1765216470914197E-5</v>
          </cell>
          <cell r="E3">
            <v>2.9203979055489099E-6</v>
          </cell>
        </row>
        <row r="4">
          <cell r="A4">
            <v>2.00000000000006E-4</v>
          </cell>
          <cell r="B4">
            <v>-3.7798035305028601E-5</v>
          </cell>
          <cell r="C4">
            <v>2.4932089074128502E-4</v>
          </cell>
          <cell r="D4">
            <v>-1.2391838741013001E-5</v>
          </cell>
          <cell r="E4">
            <v>1.3018752993429501E-5</v>
          </cell>
        </row>
        <row r="5">
          <cell r="A5">
            <v>0</v>
          </cell>
          <cell r="B5">
            <v>-8.0199060459518003E-5</v>
          </cell>
          <cell r="C5">
            <v>-4.2627105301681697E-6</v>
          </cell>
          <cell r="D5">
            <v>1.1820182116870801E-6</v>
          </cell>
          <cell r="E5">
            <v>1.47961904086125E-5</v>
          </cell>
        </row>
        <row r="6">
          <cell r="A6">
            <v>2.00000000000006E-4</v>
          </cell>
          <cell r="B6">
            <v>4.8847416944276399E-4</v>
          </cell>
          <cell r="C6">
            <v>-2.4594867851291101E-4</v>
          </cell>
          <cell r="D6">
            <v>-5.3014832452413802E-5</v>
          </cell>
          <cell r="E6">
            <v>6.727639260921E-9</v>
          </cell>
        </row>
        <row r="7">
          <cell r="A7">
            <v>-6.9999999999999197E-4</v>
          </cell>
          <cell r="B7">
            <v>-6.6536995234290903E-4</v>
          </cell>
          <cell r="C7">
            <v>-2.5128168653305399E-4</v>
          </cell>
          <cell r="D7">
            <v>6.3893093401963999E-5</v>
          </cell>
          <cell r="E7">
            <v>1.4208219752592899E-4</v>
          </cell>
        </row>
        <row r="8">
          <cell r="A8">
            <v>-1.00000000000003E-4</v>
          </cell>
          <cell r="B8">
            <v>9.6710273300560596E-5</v>
          </cell>
          <cell r="C8">
            <v>-1.8726773972623E-4</v>
          </cell>
          <cell r="D8">
            <v>1.3581116671509601E-5</v>
          </cell>
          <cell r="E8">
            <v>4.7351692443523901E-5</v>
          </cell>
        </row>
        <row r="9">
          <cell r="A9">
            <v>1.0000000000001001E-4</v>
          </cell>
          <cell r="B9">
            <v>-6.6045886370228702E-5</v>
          </cell>
          <cell r="C9">
            <v>1.05693314757537E-4</v>
          </cell>
          <cell r="D9">
            <v>1.4550087062050601E-5</v>
          </cell>
          <cell r="E9">
            <v>1.03068564580957E-5</v>
          </cell>
        </row>
        <row r="10">
          <cell r="A10">
            <v>-9.9999999999995898E-5</v>
          </cell>
          <cell r="B10">
            <v>2.0418798004481299E-5</v>
          </cell>
          <cell r="C10">
            <v>6.25297636075258E-5</v>
          </cell>
          <cell r="D10">
            <v>-3.0370508548897E-5</v>
          </cell>
          <cell r="E10">
            <v>-1.0705114773263999E-5</v>
          </cell>
        </row>
        <row r="11">
          <cell r="A11">
            <v>0</v>
          </cell>
          <cell r="B11">
            <v>3.5369140312931101E-5</v>
          </cell>
          <cell r="C11">
            <v>-1.44178849076149E-4</v>
          </cell>
          <cell r="D11">
            <v>3.3281561884491898E-5</v>
          </cell>
          <cell r="E11">
            <v>4.4104186013061999E-5</v>
          </cell>
        </row>
        <row r="12">
          <cell r="A12">
            <v>1.00000000000003E-4</v>
          </cell>
          <cell r="B12">
            <v>-3.8743018839889397E-5</v>
          </cell>
          <cell r="C12">
            <v>6.8288695665987903E-5</v>
          </cell>
          <cell r="D12">
            <v>3.4217417659094499E-5</v>
          </cell>
          <cell r="E12">
            <v>6.1731063160326506E-5</v>
          </cell>
        </row>
        <row r="13">
          <cell r="A13">
            <v>-1.9999999999999901E-4</v>
          </cell>
          <cell r="B13">
            <v>1.4166018070627299E-4</v>
          </cell>
          <cell r="C13">
            <v>-3.6178282338403001E-4</v>
          </cell>
          <cell r="D13">
            <v>2.8438323699527199E-5</v>
          </cell>
          <cell r="E13">
            <v>-7.9212044590351404E-5</v>
          </cell>
        </row>
        <row r="14">
          <cell r="A14">
            <v>-4.0000000000000501E-4</v>
          </cell>
          <cell r="B14">
            <v>-2.0259081020018E-4</v>
          </cell>
          <cell r="C14">
            <v>-8.9768095368019293E-5</v>
          </cell>
          <cell r="D14">
            <v>4.9258604330661897E-5</v>
          </cell>
          <cell r="E14">
            <v>-7.8482912145266394E-5</v>
          </cell>
        </row>
        <row r="15">
          <cell r="A15">
            <v>-1.9999999999999901E-4</v>
          </cell>
          <cell r="B15">
            <v>-1.7806719621384301E-4</v>
          </cell>
          <cell r="C15">
            <v>6.3247729835580195E-5</v>
          </cell>
          <cell r="D15">
            <v>-3.8232175661287202E-5</v>
          </cell>
          <cell r="E15">
            <v>5.9748548252130799E-5</v>
          </cell>
        </row>
        <row r="16">
          <cell r="A16">
            <v>-4.0000000000000501E-4</v>
          </cell>
          <cell r="B16">
            <v>-1.0753984326319001E-6</v>
          </cell>
          <cell r="C16">
            <v>-2.9893929204414599E-4</v>
          </cell>
          <cell r="D16">
            <v>1.4303972663092E-5</v>
          </cell>
          <cell r="E16">
            <v>-3.9035607221668599E-5</v>
          </cell>
        </row>
        <row r="17">
          <cell r="A17">
            <v>-2.00000000000006E-4</v>
          </cell>
          <cell r="B17">
            <v>6.64913033198289E-5</v>
          </cell>
          <cell r="C17">
            <v>-2.07037740877367E-4</v>
          </cell>
          <cell r="D17">
            <v>2.2362691619270301E-5</v>
          </cell>
          <cell r="E17">
            <v>-2.4440643574554702E-5</v>
          </cell>
        </row>
        <row r="18">
          <cell r="A18">
            <v>-8.0000000000000199E-4</v>
          </cell>
          <cell r="B18">
            <v>-6.0130777197341795E-4</v>
          </cell>
          <cell r="C18">
            <v>-2.8151340896166298E-4</v>
          </cell>
          <cell r="D18">
            <v>-6.6348808132258698E-5</v>
          </cell>
          <cell r="E18">
            <v>7.1310439621915796E-5</v>
          </cell>
        </row>
        <row r="19">
          <cell r="A19">
            <v>-2.9999999999998799E-4</v>
          </cell>
          <cell r="B19">
            <v>-5.3921176045338403E-5</v>
          </cell>
          <cell r="C19">
            <v>-3.5798702851258301E-4</v>
          </cell>
          <cell r="D19">
            <v>1.45242818861879E-5</v>
          </cell>
          <cell r="E19">
            <v>7.69170858869904E-5</v>
          </cell>
        </row>
        <row r="20">
          <cell r="A20">
            <v>0</v>
          </cell>
          <cell r="B20">
            <v>-4.8056675524614303E-5</v>
          </cell>
          <cell r="C20">
            <v>6.1374539825806803E-5</v>
          </cell>
          <cell r="D20">
            <v>3.1919531685560098E-5</v>
          </cell>
          <cell r="E20">
            <v>-1.84956414548252E-6</v>
          </cell>
        </row>
        <row r="21">
          <cell r="A21">
            <v>0</v>
          </cell>
          <cell r="B21">
            <v>6.7759240806323002E-5</v>
          </cell>
          <cell r="C21">
            <v>-4.8308309146710197E-5</v>
          </cell>
          <cell r="D21">
            <v>7.3215726973645501E-6</v>
          </cell>
          <cell r="E21">
            <v>-1.85612115126315E-5</v>
          </cell>
        </row>
        <row r="22">
          <cell r="A22">
            <v>-1.2999999999999999E-3</v>
          </cell>
          <cell r="B22">
            <v>-1.4390468704973899E-3</v>
          </cell>
          <cell r="C22">
            <v>1.5991952531195199E-4</v>
          </cell>
          <cell r="D22">
            <v>-1.73637180427586E-5</v>
          </cell>
          <cell r="E22">
            <v>2.39423312792121E-5</v>
          </cell>
        </row>
        <row r="23">
          <cell r="A23">
            <v>-4.0000000000000501E-4</v>
          </cell>
          <cell r="B23">
            <v>-3.4230965358724401E-4</v>
          </cell>
          <cell r="C23">
            <v>-1.20229552354288E-4</v>
          </cell>
          <cell r="D23">
            <v>2.4027725418347301E-5</v>
          </cell>
          <cell r="E23">
            <v>4.2014206963866998E-5</v>
          </cell>
        </row>
        <row r="24">
          <cell r="A24">
            <v>3.0000000000000198E-4</v>
          </cell>
          <cell r="B24">
            <v>2.4371650267910699E-4</v>
          </cell>
          <cell r="C24">
            <v>2.6328052181248598E-4</v>
          </cell>
          <cell r="D24">
            <v>1.6059910252448201E-5</v>
          </cell>
          <cell r="E24">
            <v>-7.5451368272200095E-5</v>
          </cell>
        </row>
        <row r="25">
          <cell r="A25">
            <v>0</v>
          </cell>
          <cell r="B25">
            <v>2.8901882890958397E-4</v>
          </cell>
          <cell r="C25">
            <v>-9.8006983604957706E-5</v>
          </cell>
          <cell r="D25">
            <v>-6.5572005201802397E-5</v>
          </cell>
          <cell r="E25">
            <v>-3.7300431537236099E-5</v>
          </cell>
        </row>
        <row r="26">
          <cell r="A26">
            <v>1.0000000000001001E-4</v>
          </cell>
          <cell r="B26">
            <v>4.0640618479033501E-5</v>
          </cell>
          <cell r="C26">
            <v>1.1739269690775099E-4</v>
          </cell>
          <cell r="D26">
            <v>9.2587570210724307E-6</v>
          </cell>
          <cell r="E26">
            <v>3.0438187057283101E-5</v>
          </cell>
        </row>
        <row r="27">
          <cell r="A27">
            <v>3.9999999999999801E-4</v>
          </cell>
          <cell r="B27">
            <v>4.1549528879958802E-4</v>
          </cell>
          <cell r="C27">
            <v>-1.9334346492612501E-4</v>
          </cell>
          <cell r="D27">
            <v>1.39580609600746E-5</v>
          </cell>
          <cell r="E27">
            <v>1.59417748214751E-5</v>
          </cell>
        </row>
        <row r="28">
          <cell r="A28">
            <v>0</v>
          </cell>
          <cell r="B28">
            <v>-1.6966858509189499E-5</v>
          </cell>
          <cell r="C28">
            <v>9.7849781702799297E-5</v>
          </cell>
          <cell r="D28">
            <v>1.33399482926069E-5</v>
          </cell>
          <cell r="E28">
            <v>3.0981362643507997E-5</v>
          </cell>
        </row>
        <row r="29">
          <cell r="A29">
            <v>1.9999999999999199E-4</v>
          </cell>
          <cell r="B29">
            <v>-1.0536454402759199E-4</v>
          </cell>
          <cell r="C29">
            <v>3.1254785791442802E-4</v>
          </cell>
          <cell r="D29">
            <v>1.10616325949012E-5</v>
          </cell>
          <cell r="E29">
            <v>5.3187989204035E-5</v>
          </cell>
        </row>
        <row r="30">
          <cell r="A30">
            <v>9.9999999999995898E-5</v>
          </cell>
          <cell r="B30">
            <v>2.4317415990020701E-4</v>
          </cell>
          <cell r="C30">
            <v>-1.2803239910402301E-4</v>
          </cell>
          <cell r="D30">
            <v>2.0814310887888699E-5</v>
          </cell>
          <cell r="E30">
            <v>-7.5558540425048093E-5</v>
          </cell>
        </row>
        <row r="31">
          <cell r="A31">
            <v>0</v>
          </cell>
          <cell r="B31">
            <v>3.90691963537562E-5</v>
          </cell>
          <cell r="C31">
            <v>-4.1466002315930697E-5</v>
          </cell>
          <cell r="D31">
            <v>1.6356154468601098E-5</v>
          </cell>
          <cell r="E31">
            <v>1.3172629263705799E-5</v>
          </cell>
        </row>
        <row r="32">
          <cell r="A32">
            <v>-9.9999999999995898E-5</v>
          </cell>
          <cell r="B32">
            <v>7.1643326205226898E-5</v>
          </cell>
          <cell r="C32">
            <v>-1.0662882846160599E-4</v>
          </cell>
          <cell r="D32">
            <v>-2.1233486652681899E-5</v>
          </cell>
          <cell r="E32">
            <v>2.4287334970715599E-6</v>
          </cell>
        </row>
        <row r="33">
          <cell r="A33">
            <v>-1.00000000000003E-4</v>
          </cell>
          <cell r="B33">
            <v>5.7735389149597002E-5</v>
          </cell>
          <cell r="C33">
            <v>-8.4269625922256804E-5</v>
          </cell>
          <cell r="D33">
            <v>2.2818572670489101E-5</v>
          </cell>
          <cell r="E33">
            <v>1.9478832204915201E-5</v>
          </cell>
        </row>
        <row r="34">
          <cell r="A34">
            <v>0</v>
          </cell>
          <cell r="B34">
            <v>1.7264600406810501E-5</v>
          </cell>
          <cell r="C34">
            <v>3.4066329635068701E-5</v>
          </cell>
          <cell r="D34">
            <v>-1.9592455235295202E-5</v>
          </cell>
          <cell r="E34">
            <v>-4.9791407066439297E-5</v>
          </cell>
        </row>
        <row r="35">
          <cell r="A35">
            <v>1.00000000000003E-4</v>
          </cell>
          <cell r="B35">
            <v>1.9544418816789299E-4</v>
          </cell>
          <cell r="C35">
            <v>-7.7252065244360395E-5</v>
          </cell>
          <cell r="D35">
            <v>2.97878316148968E-5</v>
          </cell>
          <cell r="E35">
            <v>-2.4673636765812702E-5</v>
          </cell>
        </row>
        <row r="36">
          <cell r="A36">
            <v>0</v>
          </cell>
          <cell r="B36">
            <v>-2.5631494592635699E-4</v>
          </cell>
          <cell r="C36">
            <v>3.5268308181108499E-4</v>
          </cell>
          <cell r="D36">
            <v>-2.4567784163173001E-5</v>
          </cell>
          <cell r="E36">
            <v>-2.0982962363157101E-6</v>
          </cell>
        </row>
        <row r="37">
          <cell r="A37">
            <v>8.9999999999999802E-4</v>
          </cell>
          <cell r="B37">
            <v>8.3486872442217102E-4</v>
          </cell>
          <cell r="C37">
            <v>1.41835656836078E-4</v>
          </cell>
          <cell r="D37">
            <v>1.4536937026868399E-5</v>
          </cell>
          <cell r="E37">
            <v>-6.2542171111018501E-5</v>
          </cell>
        </row>
        <row r="38">
          <cell r="A38">
            <v>0</v>
          </cell>
          <cell r="B38">
            <v>-3.3574911572713699E-6</v>
          </cell>
          <cell r="C38">
            <v>8.5620058720303099E-5</v>
          </cell>
          <cell r="D38">
            <v>-1.4093165002465799E-5</v>
          </cell>
          <cell r="E38">
            <v>-2.1828418281458002E-5</v>
          </cell>
        </row>
        <row r="39">
          <cell r="A39">
            <v>0</v>
          </cell>
          <cell r="B39">
            <v>8.3766482522578602E-6</v>
          </cell>
          <cell r="C39">
            <v>-4.34796869770581E-5</v>
          </cell>
          <cell r="D39">
            <v>1.02281547908532E-5</v>
          </cell>
          <cell r="E39">
            <v>4.9560830670122402E-5</v>
          </cell>
        </row>
        <row r="40">
          <cell r="A40">
            <v>9.9999999999995898E-5</v>
          </cell>
          <cell r="B40">
            <v>-5.7400699653730899E-5</v>
          </cell>
          <cell r="C40">
            <v>1.97496278752067E-4</v>
          </cell>
          <cell r="D40">
            <v>4.1254884915229799E-5</v>
          </cell>
          <cell r="E40">
            <v>1.53478367338123E-5</v>
          </cell>
        </row>
        <row r="41">
          <cell r="A41">
            <v>0</v>
          </cell>
          <cell r="B41">
            <v>4.7319341787172402E-5</v>
          </cell>
          <cell r="C41">
            <v>-6.7772150239006797E-5</v>
          </cell>
          <cell r="D41">
            <v>-2.6252228175387701E-6</v>
          </cell>
          <cell r="E41">
            <v>9.3226195088685395E-6</v>
          </cell>
        </row>
        <row r="42">
          <cell r="A42">
            <v>0</v>
          </cell>
          <cell r="B42">
            <v>-1.18931805201672E-5</v>
          </cell>
          <cell r="C42">
            <v>7.0319638897242405E-5</v>
          </cell>
          <cell r="D42">
            <v>-1.8759141147412901E-5</v>
          </cell>
          <cell r="E42">
            <v>2.68658466574159E-6</v>
          </cell>
        </row>
        <row r="43">
          <cell r="A43">
            <v>-1.00000000000003E-4</v>
          </cell>
          <cell r="B43">
            <v>6.2731083901377795E-5</v>
          </cell>
          <cell r="C43">
            <v>-1.9344344696044E-4</v>
          </cell>
          <cell r="D43">
            <v>3.0373442003385199E-5</v>
          </cell>
          <cell r="E43">
            <v>-7.8162202499151902E-6</v>
          </cell>
        </row>
        <row r="44">
          <cell r="A44">
            <v>1.00000000000003E-4</v>
          </cell>
          <cell r="B44">
            <v>-5.7527987114865399E-5</v>
          </cell>
          <cell r="C44">
            <v>1.2435656794545E-4</v>
          </cell>
          <cell r="D44">
            <v>1.4191480112905401E-5</v>
          </cell>
          <cell r="E44">
            <v>1.13180551373336E-6</v>
          </cell>
        </row>
        <row r="45">
          <cell r="A45">
            <v>-1.00000000000003E-4</v>
          </cell>
          <cell r="B45">
            <v>1.17876786426705E-4</v>
          </cell>
          <cell r="C45">
            <v>-1.5317508450175501E-4</v>
          </cell>
          <cell r="D45">
            <v>1.62843089311396E-5</v>
          </cell>
          <cell r="E45">
            <v>-1.8552175058245299E-5</v>
          </cell>
        </row>
        <row r="46">
          <cell r="A46">
            <v>0</v>
          </cell>
          <cell r="B46">
            <v>-8.3546071221026594E-6</v>
          </cell>
          <cell r="C46">
            <v>7.5077074416740199E-5</v>
          </cell>
          <cell r="D46">
            <v>1.51744729086943E-5</v>
          </cell>
          <cell r="E46">
            <v>1.1804080430587499E-5</v>
          </cell>
        </row>
        <row r="47">
          <cell r="A47">
            <v>0</v>
          </cell>
          <cell r="B47">
            <v>2.0189233822719802E-5</v>
          </cell>
          <cell r="C47">
            <v>-5.0596255924128401E-5</v>
          </cell>
          <cell r="D47">
            <v>2.4659021745987602E-5</v>
          </cell>
          <cell r="E47">
            <v>2.6036712937119401E-5</v>
          </cell>
        </row>
        <row r="48">
          <cell r="A48">
            <v>9.9999999999995898E-5</v>
          </cell>
          <cell r="B48">
            <v>-1.04013596519542E-4</v>
          </cell>
          <cell r="C48">
            <v>1.46182183261804E-4</v>
          </cell>
          <cell r="D48">
            <v>2.4037583820287101E-5</v>
          </cell>
          <cell r="E48">
            <v>4.8763439941898199E-5</v>
          </cell>
        </row>
        <row r="49">
          <cell r="A49">
            <v>-7.0000000000000596E-4</v>
          </cell>
          <cell r="B49">
            <v>-8.1994759323409695E-4</v>
          </cell>
          <cell r="C49">
            <v>2.12342515295009E-4</v>
          </cell>
          <cell r="D49">
            <v>-1.79403568001432E-5</v>
          </cell>
          <cell r="E49">
            <v>1.4791948828529099E-6</v>
          </cell>
        </row>
        <row r="50">
          <cell r="A50">
            <v>0</v>
          </cell>
          <cell r="B50">
            <v>2.2453798347251399E-5</v>
          </cell>
          <cell r="C50">
            <v>-1.02111355461519E-5</v>
          </cell>
          <cell r="D50">
            <v>7.1320685312489499E-6</v>
          </cell>
          <cell r="E50">
            <v>1.3927891318166999E-6</v>
          </cell>
        </row>
        <row r="51">
          <cell r="A51">
            <v>-1.9999999999999901E-4</v>
          </cell>
          <cell r="B51">
            <v>7.2116328173511395E-5</v>
          </cell>
          <cell r="C51">
            <v>-2.42845992323978E-4</v>
          </cell>
          <cell r="D51">
            <v>6.1488529584862701E-6</v>
          </cell>
          <cell r="E51">
            <v>4.3439384081680999E-5</v>
          </cell>
        </row>
        <row r="52">
          <cell r="A52">
            <v>-1.00000000000003E-4</v>
          </cell>
          <cell r="B52">
            <v>-6.1153945712119403E-5</v>
          </cell>
          <cell r="C52">
            <v>6.3987516181892798E-5</v>
          </cell>
          <cell r="D52">
            <v>-9.7858770053431594E-6</v>
          </cell>
          <cell r="E52">
            <v>-2.9860238714404799E-5</v>
          </cell>
        </row>
        <row r="53">
          <cell r="A53">
            <v>0</v>
          </cell>
          <cell r="B53">
            <v>5.6195615134822297E-5</v>
          </cell>
          <cell r="C53">
            <v>-1.20228212475315E-4</v>
          </cell>
          <cell r="D53">
            <v>-5.8961530649611803E-6</v>
          </cell>
          <cell r="E53">
            <v>2.2760618884229799E-5</v>
          </cell>
        </row>
        <row r="54">
          <cell r="A54">
            <v>0</v>
          </cell>
          <cell r="B54">
            <v>1.48496763036492E-5</v>
          </cell>
          <cell r="C54">
            <v>-1.1921280287062801E-5</v>
          </cell>
          <cell r="D54">
            <v>3.8595338062733703E-5</v>
          </cell>
          <cell r="E54">
            <v>8.3228140310936403E-6</v>
          </cell>
        </row>
        <row r="55">
          <cell r="A55">
            <v>1.9999999999999199E-4</v>
          </cell>
          <cell r="B55">
            <v>-1.6433582897555201E-4</v>
          </cell>
          <cell r="C55">
            <v>4.1376899194666799E-4</v>
          </cell>
          <cell r="D55">
            <v>3.4910111288407499E-6</v>
          </cell>
          <cell r="E55">
            <v>1.0500455371454701E-6</v>
          </cell>
        </row>
        <row r="56">
          <cell r="A56">
            <v>0</v>
          </cell>
          <cell r="B56">
            <v>1.8657730112714801E-5</v>
          </cell>
          <cell r="C56">
            <v>-1.2974269216026901E-5</v>
          </cell>
          <cell r="D56">
            <v>1.0983859083258E-5</v>
          </cell>
          <cell r="E56">
            <v>1.12591710128379E-5</v>
          </cell>
        </row>
        <row r="57">
          <cell r="A57">
            <v>-1.00000000000003E-4</v>
          </cell>
          <cell r="B57">
            <v>6.4527870892070306E-5</v>
          </cell>
          <cell r="C57">
            <v>-1.2288226951091401E-4</v>
          </cell>
          <cell r="D57">
            <v>-1.0255049409388599E-5</v>
          </cell>
          <cell r="E57">
            <v>1.03070027000057E-5</v>
          </cell>
        </row>
        <row r="58">
          <cell r="A58">
            <v>0</v>
          </cell>
          <cell r="B58">
            <v>5.2999359165600498E-6</v>
          </cell>
          <cell r="C58">
            <v>-3.75550475436026E-6</v>
          </cell>
          <cell r="D58">
            <v>1.3867571780194101E-5</v>
          </cell>
          <cell r="E58">
            <v>2.1466313398830298E-5</v>
          </cell>
        </row>
        <row r="59">
          <cell r="A59">
            <v>6.0000000000001697E-4</v>
          </cell>
          <cell r="B59">
            <v>7.7408846841653205E-4</v>
          </cell>
          <cell r="C59">
            <v>-1.4505110280537499E-4</v>
          </cell>
          <cell r="D59">
            <v>4.2692867969115503E-5</v>
          </cell>
          <cell r="E59">
            <v>-1.9222196410695799E-5</v>
          </cell>
        </row>
        <row r="60">
          <cell r="A60">
            <v>0</v>
          </cell>
          <cell r="B60">
            <v>4.4449901302735903E-5</v>
          </cell>
          <cell r="C60">
            <v>-6.9607175935358295E-5</v>
          </cell>
          <cell r="D60">
            <v>2.9370133471433401E-5</v>
          </cell>
          <cell r="E60">
            <v>4.6533818003375603E-5</v>
          </cell>
        </row>
        <row r="61">
          <cell r="A61">
            <v>0</v>
          </cell>
          <cell r="B61">
            <v>6.7180395155165402E-5</v>
          </cell>
          <cell r="C61">
            <v>-9.8203335584194502E-5</v>
          </cell>
          <cell r="D61">
            <v>2.28051541559126E-5</v>
          </cell>
          <cell r="E61">
            <v>-2.01494640914245E-5</v>
          </cell>
        </row>
        <row r="62">
          <cell r="A62">
            <v>0</v>
          </cell>
          <cell r="B62">
            <v>7.7984060811088306E-5</v>
          </cell>
          <cell r="C62">
            <v>-3.8477204201994999E-5</v>
          </cell>
          <cell r="D62">
            <v>2.30634306382774E-5</v>
          </cell>
          <cell r="E62">
            <v>8.4605193245439908E-6</v>
          </cell>
        </row>
        <row r="63">
          <cell r="A63">
            <v>-3.0000000000000903E-4</v>
          </cell>
          <cell r="B63">
            <v>-2.3729996601355499E-4</v>
          </cell>
          <cell r="C63">
            <v>1.06047625652938E-4</v>
          </cell>
          <cell r="D63">
            <v>-6.0115460479369004E-6</v>
          </cell>
          <cell r="E63">
            <v>-2.2835542590319501E-5</v>
          </cell>
        </row>
        <row r="64">
          <cell r="A64">
            <v>-1.00000000000003E-4</v>
          </cell>
          <cell r="B64">
            <v>-1.7974138525968101E-6</v>
          </cell>
          <cell r="C64">
            <v>-9.1898317995782596E-6</v>
          </cell>
          <cell r="D64">
            <v>6.3132468040245103E-7</v>
          </cell>
          <cell r="E64">
            <v>-3.8083727160391201E-5</v>
          </cell>
        </row>
        <row r="65">
          <cell r="A65">
            <v>0</v>
          </cell>
          <cell r="B65">
            <v>7.4312126194086298E-5</v>
          </cell>
          <cell r="C65">
            <v>-1.9699471539064101E-5</v>
          </cell>
          <cell r="D65">
            <v>-4.5905682226529198E-7</v>
          </cell>
          <cell r="E65">
            <v>-1.10987093162267E-5</v>
          </cell>
        </row>
        <row r="66">
          <cell r="A66">
            <v>-2.9999999999999499E-4</v>
          </cell>
          <cell r="B66">
            <v>1.2807812720892E-4</v>
          </cell>
          <cell r="C66">
            <v>-3.4464395766360001E-4</v>
          </cell>
          <cell r="D66">
            <v>1.9325585876704599E-5</v>
          </cell>
          <cell r="E66">
            <v>5.8216948970500598E-6</v>
          </cell>
        </row>
        <row r="67">
          <cell r="A67">
            <v>5.99999999999989E-4</v>
          </cell>
          <cell r="B67">
            <v>-7.8960836800607203E-5</v>
          </cell>
          <cell r="C67">
            <v>6.6889163295384799E-4</v>
          </cell>
          <cell r="D67">
            <v>1.4032007770692E-5</v>
          </cell>
          <cell r="E67">
            <v>5.9622068196223902E-5</v>
          </cell>
        </row>
        <row r="68">
          <cell r="A68">
            <v>2.00000000000006E-4</v>
          </cell>
          <cell r="B68">
            <v>-2.2591125339240599E-4</v>
          </cell>
          <cell r="C68">
            <v>4.5771614211933002E-4</v>
          </cell>
          <cell r="D68">
            <v>2.3606317238254699E-5</v>
          </cell>
          <cell r="E68">
            <v>1.5211022549851899E-5</v>
          </cell>
        </row>
        <row r="69">
          <cell r="A69">
            <v>8.9999999999999802E-4</v>
          </cell>
          <cell r="B69">
            <v>-2.0212446897304701E-4</v>
          </cell>
          <cell r="C69">
            <v>1.1520477006291901E-3</v>
          </cell>
          <cell r="D69">
            <v>-3.2504690645654801E-5</v>
          </cell>
          <cell r="E69">
            <v>2.79944409257665E-6</v>
          </cell>
        </row>
        <row r="70">
          <cell r="A70">
            <v>3.9999999999999801E-4</v>
          </cell>
          <cell r="B70">
            <v>-6.6282457137746602E-5</v>
          </cell>
          <cell r="C70">
            <v>5.6551535193583903E-4</v>
          </cell>
          <cell r="D70">
            <v>-5.1386553753231399E-5</v>
          </cell>
          <cell r="E70">
            <v>-3.45739769696163E-5</v>
          </cell>
        </row>
        <row r="71">
          <cell r="A71">
            <v>3.9999999999999801E-4</v>
          </cell>
          <cell r="B71">
            <v>1.91699477557346E-4</v>
          </cell>
          <cell r="C71">
            <v>2.8134829565512501E-4</v>
          </cell>
          <cell r="D71">
            <v>2.08587696046869E-5</v>
          </cell>
          <cell r="E71">
            <v>-8.0678979096971199E-5</v>
          </cell>
        </row>
        <row r="72">
          <cell r="A72">
            <v>3.9999999999999801E-4</v>
          </cell>
          <cell r="B72">
            <v>1.59785327468939E-4</v>
          </cell>
          <cell r="C72">
            <v>1.79740352775676E-4</v>
          </cell>
          <cell r="D72">
            <v>5.4370237438028497E-5</v>
          </cell>
          <cell r="E72">
            <v>-3.1118940741835801E-6</v>
          </cell>
        </row>
        <row r="73">
          <cell r="A73">
            <v>3.9999999999999801E-4</v>
          </cell>
          <cell r="B73">
            <v>4.5591274331497498E-5</v>
          </cell>
          <cell r="C73">
            <v>3.5172357958440301E-4</v>
          </cell>
          <cell r="D73">
            <v>2.29369027828118E-5</v>
          </cell>
          <cell r="E73">
            <v>1.6084733572631598E-5</v>
          </cell>
        </row>
        <row r="74">
          <cell r="A74">
            <v>2E-3</v>
          </cell>
          <cell r="B74">
            <v>5.2378197142952197E-4</v>
          </cell>
          <cell r="C74">
            <v>1.36648394630432E-3</v>
          </cell>
          <cell r="D74">
            <v>-9.4356259972358598E-5</v>
          </cell>
          <cell r="E74">
            <v>1.0472390026392099E-4</v>
          </cell>
        </row>
        <row r="75">
          <cell r="A75">
            <v>-9.9999999999989E-5</v>
          </cell>
          <cell r="B75">
            <v>-2.0907961370334E-4</v>
          </cell>
          <cell r="C75">
            <v>2.28736296995317E-5</v>
          </cell>
          <cell r="D75">
            <v>2.9875004536320299E-5</v>
          </cell>
          <cell r="E75">
            <v>3.9782165667932897E-5</v>
          </cell>
        </row>
        <row r="76">
          <cell r="A76">
            <v>4.7000000000000002E-3</v>
          </cell>
          <cell r="B76">
            <v>4.2580588032061998E-3</v>
          </cell>
          <cell r="C76">
            <v>-6.8198004592381895E-5</v>
          </cell>
          <cell r="D76">
            <v>-7.0154698216183905E-5</v>
          </cell>
          <cell r="E76">
            <v>5.3532984686240905E-4</v>
          </cell>
        </row>
        <row r="77">
          <cell r="A77">
            <v>3.0999999999999999E-3</v>
          </cell>
          <cell r="B77">
            <v>2.4385990502233802E-3</v>
          </cell>
          <cell r="C77">
            <v>4.9908960086890799E-4</v>
          </cell>
          <cell r="D77">
            <v>-6.0059674271823199E-5</v>
          </cell>
          <cell r="E77">
            <v>1.10997763250963E-4</v>
          </cell>
        </row>
        <row r="78">
          <cell r="A78">
            <v>-1.4E-3</v>
          </cell>
          <cell r="B78">
            <v>-8.0668773490531298E-4</v>
          </cell>
          <cell r="C78">
            <v>-8.9766988020341604E-4</v>
          </cell>
          <cell r="D78">
            <v>4.36257810813241E-5</v>
          </cell>
          <cell r="E78">
            <v>1.8752956356841199E-4</v>
          </cell>
        </row>
        <row r="79">
          <cell r="A79">
            <v>-5.9999999999999995E-4</v>
          </cell>
          <cell r="B79">
            <v>-7.4132777672062896E-4</v>
          </cell>
          <cell r="C79">
            <v>1.08933804166123E-5</v>
          </cell>
          <cell r="D79">
            <v>-9.1960992695565297E-5</v>
          </cell>
          <cell r="E79">
            <v>9.3484945474336099E-5</v>
          </cell>
        </row>
        <row r="80">
          <cell r="A80">
            <v>-1.5E-3</v>
          </cell>
          <cell r="B80">
            <v>-2.3368285533245099E-3</v>
          </cell>
          <cell r="C80">
            <v>7.4970716629062099E-4</v>
          </cell>
          <cell r="D80">
            <v>-6.6983734292453494E-5</v>
          </cell>
          <cell r="E80">
            <v>2.5273586780621098E-4</v>
          </cell>
        </row>
        <row r="81">
          <cell r="A81">
            <v>-6.0000000000000298E-4</v>
          </cell>
          <cell r="B81">
            <v>-5.5228056699273601E-4</v>
          </cell>
          <cell r="C81">
            <v>-5.84882231013552E-5</v>
          </cell>
          <cell r="D81">
            <v>-3.8824113622942103E-5</v>
          </cell>
          <cell r="E81">
            <v>4.0928510777408601E-5</v>
          </cell>
        </row>
        <row r="82">
          <cell r="A82">
            <v>-4.0000000000000099E-4</v>
          </cell>
          <cell r="B82">
            <v>-4.0204179115374799E-4</v>
          </cell>
          <cell r="C82">
            <v>7.6546597466449394E-6</v>
          </cell>
          <cell r="D82">
            <v>-7.8481239335012498E-5</v>
          </cell>
          <cell r="E82">
            <v>5.83264069172285E-5</v>
          </cell>
        </row>
        <row r="83">
          <cell r="A83">
            <v>2.9999999999999802E-4</v>
          </cell>
          <cell r="B83">
            <v>-1.75734490454907E-4</v>
          </cell>
          <cell r="C83">
            <v>5.8226830554634098E-4</v>
          </cell>
          <cell r="D83">
            <v>3.3421983128807001E-6</v>
          </cell>
          <cell r="E83">
            <v>-5.2471859303777798E-5</v>
          </cell>
        </row>
        <row r="84">
          <cell r="A84">
            <v>-9.9999999999999395E-5</v>
          </cell>
          <cell r="B84">
            <v>-3.2123291090682202E-5</v>
          </cell>
          <cell r="C84">
            <v>-1.07309773691998E-4</v>
          </cell>
          <cell r="D84">
            <v>3.7679639747017699E-6</v>
          </cell>
          <cell r="E84">
            <v>1.01452018618053E-4</v>
          </cell>
        </row>
        <row r="85">
          <cell r="A85">
            <v>6.0000000000000298E-4</v>
          </cell>
          <cell r="B85">
            <v>-5.0380917527864398E-5</v>
          </cell>
          <cell r="C85">
            <v>6.9652636008967405E-4</v>
          </cell>
          <cell r="D85">
            <v>-7.5358168872920399E-6</v>
          </cell>
          <cell r="E85">
            <v>8.3030951881420606E-5</v>
          </cell>
        </row>
        <row r="86">
          <cell r="A86">
            <v>1.4E-3</v>
          </cell>
          <cell r="B86">
            <v>3.0635837517338298E-4</v>
          </cell>
          <cell r="C86">
            <v>8.6574782611658003E-4</v>
          </cell>
          <cell r="D86">
            <v>1.18071456967036E-5</v>
          </cell>
          <cell r="E86">
            <v>1.90765212848915E-4</v>
          </cell>
        </row>
        <row r="87">
          <cell r="A87">
            <v>-7.0000000000000596E-4</v>
          </cell>
          <cell r="B87">
            <v>-8.12837371061695E-4</v>
          </cell>
          <cell r="C87">
            <v>1.8400348314224699E-4</v>
          </cell>
          <cell r="D87">
            <v>3.8150969444315701E-6</v>
          </cell>
          <cell r="E87">
            <v>9.2652470524846407E-6</v>
          </cell>
        </row>
        <row r="88">
          <cell r="A88">
            <v>1.6000000000000001E-3</v>
          </cell>
          <cell r="B88">
            <v>5.3478304736138504E-4</v>
          </cell>
          <cell r="C88">
            <v>1.0578677865868301E-3</v>
          </cell>
          <cell r="D88">
            <v>9.7655349754266398E-6</v>
          </cell>
          <cell r="E88">
            <v>5.2106641247476699E-6</v>
          </cell>
        </row>
        <row r="89">
          <cell r="A89">
            <v>5.9999999999999604E-4</v>
          </cell>
          <cell r="B89">
            <v>-3.7694201900264203E-4</v>
          </cell>
          <cell r="C89">
            <v>1.05591045187752E-3</v>
          </cell>
          <cell r="D89">
            <v>-4.3700169179512603E-6</v>
          </cell>
          <cell r="E89">
            <v>-5.7814547152461298E-5</v>
          </cell>
        </row>
        <row r="90">
          <cell r="A90">
            <v>2.2000000000000101E-3</v>
          </cell>
          <cell r="B90">
            <v>1.40640331499364E-3</v>
          </cell>
          <cell r="C90">
            <v>7.6706266225211404E-4</v>
          </cell>
          <cell r="D90">
            <v>-7.1123952249099604E-5</v>
          </cell>
          <cell r="E90">
            <v>-3.3991101253442602E-5</v>
          </cell>
        </row>
        <row r="91">
          <cell r="A91">
            <v>-6.0000000000000298E-4</v>
          </cell>
          <cell r="B91">
            <v>-7.2463511006146402E-4</v>
          </cell>
          <cell r="C91">
            <v>1.64202434349212E-5</v>
          </cell>
          <cell r="D91">
            <v>1.05530920524188E-4</v>
          </cell>
          <cell r="E91">
            <v>1.19030437552186E-4</v>
          </cell>
        </row>
        <row r="92">
          <cell r="A92">
            <v>-5.9999999999999604E-4</v>
          </cell>
          <cell r="B92">
            <v>-4.0129443603943802E-4</v>
          </cell>
          <cell r="C92">
            <v>-2.0587739017297E-4</v>
          </cell>
          <cell r="D92">
            <v>2.8557635036820398E-5</v>
          </cell>
          <cell r="E92">
            <v>3.3712789619465901E-5</v>
          </cell>
        </row>
        <row r="93">
          <cell r="A93">
            <v>-2.00000000000006E-4</v>
          </cell>
          <cell r="B93">
            <v>-4.5966445485024399E-4</v>
          </cell>
          <cell r="C93">
            <v>4.36564036000487E-4</v>
          </cell>
          <cell r="D93">
            <v>-6.5607184518241701E-7</v>
          </cell>
          <cell r="E93">
            <v>-6.9866580909799401E-5</v>
          </cell>
        </row>
        <row r="94">
          <cell r="A94">
            <v>-1.00000000000003E-4</v>
          </cell>
          <cell r="B94">
            <v>1.5695768005012301E-4</v>
          </cell>
          <cell r="C94">
            <v>-3.0183504899870697E-4</v>
          </cell>
          <cell r="D94">
            <v>-1.27791578155772E-6</v>
          </cell>
          <cell r="E94">
            <v>7.0811366047933803E-6</v>
          </cell>
        </row>
        <row r="95">
          <cell r="A95">
            <v>-1.00000000000003E-4</v>
          </cell>
          <cell r="B95">
            <v>-4.59077685717551E-5</v>
          </cell>
          <cell r="C95">
            <v>-4.4855381109581898E-5</v>
          </cell>
          <cell r="D95">
            <v>2.73094351732061E-5</v>
          </cell>
          <cell r="E95">
            <v>7.8829489294431103E-6</v>
          </cell>
        </row>
        <row r="96">
          <cell r="A96">
            <v>-9.9999999999995898E-5</v>
          </cell>
          <cell r="B96">
            <v>3.6900885657663902E-5</v>
          </cell>
          <cell r="C96">
            <v>-6.8308762767171105E-5</v>
          </cell>
          <cell r="D96">
            <v>1.05337185815849E-5</v>
          </cell>
          <cell r="E96">
            <v>-1.9033528709165701E-5</v>
          </cell>
        </row>
        <row r="97">
          <cell r="A97">
            <v>1.9999999999999901E-4</v>
          </cell>
          <cell r="B97">
            <v>-6.6370133758513898E-5</v>
          </cell>
          <cell r="C97">
            <v>2.4445294410458898E-4</v>
          </cell>
          <cell r="D97">
            <v>3.8218816638584303E-5</v>
          </cell>
          <cell r="E97">
            <v>-1.1622506100182701E-5</v>
          </cell>
        </row>
        <row r="98">
          <cell r="A98">
            <v>1.9E-3</v>
          </cell>
          <cell r="B98">
            <v>1.26628056799827E-3</v>
          </cell>
          <cell r="C98">
            <v>4.7572072745624699E-4</v>
          </cell>
          <cell r="D98">
            <v>5.6602020148150297E-5</v>
          </cell>
          <cell r="E98">
            <v>1.10957071356216E-4</v>
          </cell>
        </row>
        <row r="99">
          <cell r="A99">
            <v>-6.9999999999999197E-4</v>
          </cell>
          <cell r="B99">
            <v>-1.2038464478569301E-3</v>
          </cell>
          <cell r="C99">
            <v>3.5990972251593299E-4</v>
          </cell>
          <cell r="D99">
            <v>-1.2679174806158499E-5</v>
          </cell>
          <cell r="E99">
            <v>1.18646597130096E-4</v>
          </cell>
        </row>
        <row r="100">
          <cell r="A100">
            <v>2.00000000000006E-4</v>
          </cell>
          <cell r="B100">
            <v>5.3167865834814003E-5</v>
          </cell>
          <cell r="C100">
            <v>9.1894503808929794E-5</v>
          </cell>
          <cell r="D100">
            <v>5.8337722301057701E-6</v>
          </cell>
          <cell r="E100">
            <v>-2.9462296706478899E-5</v>
          </cell>
        </row>
        <row r="101">
          <cell r="A101">
            <v>1.00000000000003E-4</v>
          </cell>
          <cell r="B101">
            <v>6.8883167163325797E-6</v>
          </cell>
          <cell r="C101">
            <v>1.5442041245651599E-4</v>
          </cell>
          <cell r="D101">
            <v>-1.4334879978775701E-6</v>
          </cell>
          <cell r="E101">
            <v>2.3473420339897401E-5</v>
          </cell>
        </row>
        <row r="102">
          <cell r="A102">
            <v>0</v>
          </cell>
          <cell r="B102">
            <v>8.5504076552484498E-5</v>
          </cell>
          <cell r="C102">
            <v>7.0782027917070105E-5</v>
          </cell>
          <cell r="D102">
            <v>-1.9770751491290598E-5</v>
          </cell>
          <cell r="E102">
            <v>-3.6877474075210199E-5</v>
          </cell>
        </row>
        <row r="103">
          <cell r="A103">
            <v>0</v>
          </cell>
          <cell r="B103">
            <v>-5.9978821648230303E-5</v>
          </cell>
          <cell r="C103">
            <v>1.63270591072208E-4</v>
          </cell>
          <cell r="D103">
            <v>-1.2237453431878201E-5</v>
          </cell>
          <cell r="E103">
            <v>-1.0129839008769301E-5</v>
          </cell>
        </row>
        <row r="104">
          <cell r="A104">
            <v>1.9999999999999199E-4</v>
          </cell>
          <cell r="B104">
            <v>1.21200140683787E-4</v>
          </cell>
          <cell r="C104">
            <v>1.10838465219119E-4</v>
          </cell>
          <cell r="D104">
            <v>1.2666926337741299E-5</v>
          </cell>
          <cell r="E104">
            <v>-1.45968253928078E-5</v>
          </cell>
        </row>
        <row r="105">
          <cell r="A105">
            <v>6.9999999999999197E-4</v>
          </cell>
          <cell r="B105">
            <v>4.7437846496085602E-4</v>
          </cell>
          <cell r="C105">
            <v>2.9090030829714202E-4</v>
          </cell>
          <cell r="D105">
            <v>-7.8494444074649504E-6</v>
          </cell>
          <cell r="E105">
            <v>4.76198265092904E-7</v>
          </cell>
        </row>
        <row r="106">
          <cell r="A106">
            <v>2.00000000000006E-4</v>
          </cell>
          <cell r="B106">
            <v>-3.3452905949880602E-5</v>
          </cell>
          <cell r="C106">
            <v>2.9371734597508602E-4</v>
          </cell>
          <cell r="D106">
            <v>1.28109575715053E-5</v>
          </cell>
          <cell r="E106">
            <v>-2.5150961665593601E-5</v>
          </cell>
        </row>
        <row r="107">
          <cell r="A107">
            <v>1.4E-3</v>
          </cell>
          <cell r="B107">
            <v>8.1967910334513998E-4</v>
          </cell>
          <cell r="C107">
            <v>4.60727685328367E-4</v>
          </cell>
          <cell r="D107">
            <v>-1.32585777133981E-5</v>
          </cell>
          <cell r="E107">
            <v>-8.48807661320463E-5</v>
          </cell>
        </row>
        <row r="108">
          <cell r="A108">
            <v>-1.9999999999999901E-4</v>
          </cell>
          <cell r="B108">
            <v>-2.0644800448888799E-4</v>
          </cell>
          <cell r="C108">
            <v>7.5380416605179594E-5</v>
          </cell>
          <cell r="D108">
            <v>-2.9599679159221502E-6</v>
          </cell>
          <cell r="E108">
            <v>3.1778982785654199E-6</v>
          </cell>
        </row>
        <row r="109">
          <cell r="A109">
            <v>3.0000000000000198E-4</v>
          </cell>
          <cell r="B109">
            <v>-1.79740240522336E-4</v>
          </cell>
          <cell r="C109">
            <v>4.7502026962953603E-4</v>
          </cell>
          <cell r="D109">
            <v>1.43761997242985E-5</v>
          </cell>
          <cell r="E109">
            <v>-9.4079039235695E-7</v>
          </cell>
        </row>
        <row r="110">
          <cell r="A110">
            <v>3.0000000000000198E-4</v>
          </cell>
          <cell r="B110">
            <v>2.5614259492827998E-4</v>
          </cell>
          <cell r="C110">
            <v>6.86798896550748E-5</v>
          </cell>
          <cell r="D110">
            <v>5.9299338778846096E-7</v>
          </cell>
          <cell r="E110">
            <v>-4.2212226606910498E-5</v>
          </cell>
        </row>
        <row r="111">
          <cell r="A111">
            <v>7.9999999999999505E-4</v>
          </cell>
          <cell r="B111">
            <v>5.9726808411393205E-4</v>
          </cell>
          <cell r="C111">
            <v>2.14503288139451E-4</v>
          </cell>
          <cell r="D111">
            <v>4.4553095038208001E-5</v>
          </cell>
          <cell r="E111">
            <v>-2.12557358578909E-5</v>
          </cell>
        </row>
        <row r="112">
          <cell r="A112">
            <v>-1.2999999999999999E-3</v>
          </cell>
          <cell r="B112">
            <v>-9.2760922862675796E-4</v>
          </cell>
          <cell r="C112">
            <v>-3.3758813382049998E-4</v>
          </cell>
          <cell r="D112">
            <v>-1.2282924095382499E-5</v>
          </cell>
          <cell r="E112">
            <v>-6.3242208747834301E-5</v>
          </cell>
        </row>
        <row r="113">
          <cell r="A113">
            <v>2.9999999999999499E-4</v>
          </cell>
          <cell r="B113">
            <v>-5.3354148456504703E-5</v>
          </cell>
          <cell r="C113">
            <v>3.5229024876825101E-4</v>
          </cell>
          <cell r="D113">
            <v>1.46808817465895E-5</v>
          </cell>
          <cell r="E113">
            <v>1.6653782419237101E-5</v>
          </cell>
        </row>
        <row r="114">
          <cell r="A114">
            <v>2.9999999999999499E-4</v>
          </cell>
          <cell r="B114">
            <v>-3.4244705406597501E-4</v>
          </cell>
          <cell r="C114">
            <v>6.5615783195659204E-4</v>
          </cell>
          <cell r="D114">
            <v>3.2442223078792403E-5</v>
          </cell>
          <cell r="E114">
            <v>-8.1796131966993405E-6</v>
          </cell>
        </row>
        <row r="115">
          <cell r="A115">
            <v>1.1000000000000001E-3</v>
          </cell>
          <cell r="B115">
            <v>1.20951770758488E-3</v>
          </cell>
          <cell r="C115">
            <v>2.9320636660504698E-5</v>
          </cell>
          <cell r="D115">
            <v>8.7136894211097998E-6</v>
          </cell>
          <cell r="E115">
            <v>-1.1813338919651399E-4</v>
          </cell>
        </row>
        <row r="116">
          <cell r="A116">
            <v>-6.9999999999999598E-4</v>
          </cell>
          <cell r="B116">
            <v>-5.4680947297385105E-4</v>
          </cell>
          <cell r="C116">
            <v>-2.2833055145036999E-4</v>
          </cell>
          <cell r="D116">
            <v>5.5692719777285803E-5</v>
          </cell>
          <cell r="E116">
            <v>4.1833924301278898E-5</v>
          </cell>
        </row>
        <row r="117">
          <cell r="A117">
            <v>1.9999999999999901E-4</v>
          </cell>
          <cell r="B117">
            <v>-1.9025822088098701E-4</v>
          </cell>
          <cell r="C117">
            <v>3.3663281722131098E-4</v>
          </cell>
          <cell r="D117">
            <v>3.4870902049311098E-5</v>
          </cell>
          <cell r="E117">
            <v>6.2958940141015401E-5</v>
          </cell>
        </row>
        <row r="118">
          <cell r="A118">
            <v>-9.9999999999999395E-5</v>
          </cell>
          <cell r="B118">
            <v>-2.1878352362218501E-5</v>
          </cell>
          <cell r="C118">
            <v>-6.5139744438143495E-5</v>
          </cell>
          <cell r="D118">
            <v>-2.49086183916224E-5</v>
          </cell>
          <cell r="E118">
            <v>2.2400815395008101E-5</v>
          </cell>
        </row>
        <row r="119">
          <cell r="A119">
            <v>-6.9999999999999598E-4</v>
          </cell>
          <cell r="B119">
            <v>-3.7142551698179802E-4</v>
          </cell>
          <cell r="C119">
            <v>-3.0839929998847801E-4</v>
          </cell>
          <cell r="D119">
            <v>-2.78785510779465E-5</v>
          </cell>
          <cell r="E119">
            <v>8.6601902390148302E-5</v>
          </cell>
        </row>
        <row r="120">
          <cell r="A120">
            <v>6.9999999999999902E-4</v>
          </cell>
          <cell r="B120">
            <v>7.26207334004609E-4</v>
          </cell>
          <cell r="C120">
            <v>-1.16596994863075E-5</v>
          </cell>
          <cell r="D120">
            <v>-2.8261596253127399E-6</v>
          </cell>
          <cell r="E120">
            <v>-1.6601837671702401E-5</v>
          </cell>
        </row>
        <row r="121">
          <cell r="A121">
            <v>-6.9999999999999902E-4</v>
          </cell>
          <cell r="B121">
            <v>-6.4973632847055798E-4</v>
          </cell>
          <cell r="C121">
            <v>-6.9139808936878003E-5</v>
          </cell>
          <cell r="D121">
            <v>-1.7973690612447701E-5</v>
          </cell>
          <cell r="E121">
            <v>1.88181190877334E-5</v>
          </cell>
        </row>
        <row r="122">
          <cell r="A122">
            <v>9.9999999999999395E-5</v>
          </cell>
          <cell r="B122">
            <v>2.0324520312584401E-4</v>
          </cell>
          <cell r="C122">
            <v>-1.2790722153002999E-4</v>
          </cell>
          <cell r="D122">
            <v>8.7441522951896595E-6</v>
          </cell>
          <cell r="E122">
            <v>2.8601663118579899E-5</v>
          </cell>
        </row>
        <row r="123">
          <cell r="A123">
            <v>9.9999999999999395E-5</v>
          </cell>
          <cell r="B123">
            <v>-2.0996443478770401E-4</v>
          </cell>
          <cell r="C123">
            <v>3.3296016271298402E-4</v>
          </cell>
          <cell r="D123">
            <v>8.7156688332153803E-7</v>
          </cell>
          <cell r="E123">
            <v>3.7451138243367401E-5</v>
          </cell>
        </row>
        <row r="124">
          <cell r="A124">
            <v>-4.0000000000000099E-4</v>
          </cell>
          <cell r="B124">
            <v>-6.4354321045853504E-5</v>
          </cell>
          <cell r="C124">
            <v>-1.70678898093268E-4</v>
          </cell>
          <cell r="D124">
            <v>-3.1022273694308999E-5</v>
          </cell>
          <cell r="E124">
            <v>-7.2114612746785705E-5</v>
          </cell>
        </row>
        <row r="125">
          <cell r="A125">
            <v>2.0000000000000199E-4</v>
          </cell>
          <cell r="B125">
            <v>-6.5215341520025601E-6</v>
          </cell>
          <cell r="C125">
            <v>1.8083419526319699E-4</v>
          </cell>
          <cell r="D125">
            <v>1.2991663274072399E-5</v>
          </cell>
          <cell r="E125">
            <v>2.9336500728673899E-5</v>
          </cell>
        </row>
        <row r="126">
          <cell r="A126">
            <v>6.9999999999999598E-4</v>
          </cell>
          <cell r="B126">
            <v>6.7407773081989801E-4</v>
          </cell>
          <cell r="C126">
            <v>2.9553229388167999E-5</v>
          </cell>
          <cell r="D126">
            <v>4.7644167381238603E-5</v>
          </cell>
          <cell r="E126">
            <v>-2.5187770174571801E-5</v>
          </cell>
        </row>
        <row r="127">
          <cell r="A127">
            <v>-3.0000000000000198E-4</v>
          </cell>
          <cell r="B127">
            <v>-2.6573010438563999E-4</v>
          </cell>
          <cell r="C127">
            <v>4.6340889354665399E-5</v>
          </cell>
          <cell r="D127">
            <v>-1.58907310626514E-5</v>
          </cell>
          <cell r="E127">
            <v>3.3014332140661897E-5</v>
          </cell>
        </row>
        <row r="128">
          <cell r="A128">
            <v>0</v>
          </cell>
          <cell r="B128">
            <v>-2.47020207888713E-4</v>
          </cell>
          <cell r="C128">
            <v>2.1812217583766299E-4</v>
          </cell>
          <cell r="D128">
            <v>3.61259082923541E-5</v>
          </cell>
          <cell r="E128">
            <v>2.48135370864639E-5</v>
          </cell>
        </row>
        <row r="129">
          <cell r="A129">
            <v>-5.0000000000000001E-4</v>
          </cell>
          <cell r="B129">
            <v>7.0461348548573401E-5</v>
          </cell>
          <cell r="C129">
            <v>-4.4834858751930501E-4</v>
          </cell>
          <cell r="D129">
            <v>-4.64004901399043E-5</v>
          </cell>
          <cell r="E129">
            <v>-5.5488523243849197E-5</v>
          </cell>
        </row>
        <row r="130">
          <cell r="A130">
            <v>-5.0000000000000402E-4</v>
          </cell>
          <cell r="B130">
            <v>6.0909872093372597E-5</v>
          </cell>
          <cell r="C130">
            <v>-5.0517191057726301E-4</v>
          </cell>
          <cell r="D130">
            <v>-3.1769072805184502E-5</v>
          </cell>
          <cell r="E130">
            <v>3.5850460855388997E-5</v>
          </cell>
        </row>
        <row r="131">
          <cell r="A131">
            <v>-3.0000000000000198E-4</v>
          </cell>
          <cell r="B131">
            <v>-6.9211490855615104E-5</v>
          </cell>
          <cell r="C131">
            <v>-3.13949272011062E-4</v>
          </cell>
          <cell r="D131">
            <v>2.5932504514819599E-5</v>
          </cell>
          <cell r="E131">
            <v>3.4064773390009198E-5</v>
          </cell>
        </row>
        <row r="132">
          <cell r="A132">
            <v>9.9999999999999395E-5</v>
          </cell>
          <cell r="B132">
            <v>-6.3913544390648306E-5</v>
          </cell>
          <cell r="C132">
            <v>1.9729583025111799E-4</v>
          </cell>
          <cell r="D132">
            <v>4.5100031266235401E-5</v>
          </cell>
          <cell r="E132">
            <v>4.3088307265398399E-5</v>
          </cell>
        </row>
        <row r="133">
          <cell r="A133">
            <v>-9.9999999999999395E-5</v>
          </cell>
          <cell r="B133">
            <v>-5.25587975385121E-5</v>
          </cell>
          <cell r="C133">
            <v>4.2687521226528098E-5</v>
          </cell>
          <cell r="D133">
            <v>-2.2434771577652998E-5</v>
          </cell>
          <cell r="E133">
            <v>6.8555775067397405E-8</v>
          </cell>
        </row>
        <row r="134">
          <cell r="A134">
            <v>-2.9999999999999802E-4</v>
          </cell>
          <cell r="B134">
            <v>1.36294545265834E-4</v>
          </cell>
          <cell r="C134">
            <v>-5.7196734458559004E-4</v>
          </cell>
          <cell r="D134">
            <v>-1.1343487979494601E-5</v>
          </cell>
          <cell r="E134">
            <v>5.7273690032469801E-5</v>
          </cell>
        </row>
        <row r="135">
          <cell r="A135">
            <v>-1.00000000000003E-4</v>
          </cell>
          <cell r="B135">
            <v>7.2771910817426402E-5</v>
          </cell>
          <cell r="C135">
            <v>-8.2017159142395399E-5</v>
          </cell>
          <cell r="D135">
            <v>-1.7063679640939799E-5</v>
          </cell>
          <cell r="E135">
            <v>-2.9339983733063201E-5</v>
          </cell>
        </row>
        <row r="136">
          <cell r="A136">
            <v>0</v>
          </cell>
          <cell r="B136">
            <v>2.8106528375457301E-5</v>
          </cell>
          <cell r="C136">
            <v>7.2066444942523896E-7</v>
          </cell>
          <cell r="D136">
            <v>8.1260225808667501E-6</v>
          </cell>
          <cell r="E136">
            <v>1.64159349925468E-5</v>
          </cell>
        </row>
        <row r="137">
          <cell r="A137">
            <v>0</v>
          </cell>
          <cell r="B137">
            <v>-1.8784985061100501E-5</v>
          </cell>
          <cell r="C137">
            <v>1.18430556321485E-4</v>
          </cell>
          <cell r="D137">
            <v>4.9698616898742497E-6</v>
          </cell>
          <cell r="E137">
            <v>-3.6608322338986197E-5</v>
          </cell>
        </row>
        <row r="138">
          <cell r="A138">
            <v>0</v>
          </cell>
          <cell r="B138">
            <v>-3.7789469631166597E-5</v>
          </cell>
          <cell r="C138">
            <v>-1.00136275513741E-5</v>
          </cell>
          <cell r="D138">
            <v>3.10304799776131E-6</v>
          </cell>
          <cell r="E138">
            <v>1.3600923491299801E-5</v>
          </cell>
        </row>
        <row r="139">
          <cell r="A139">
            <v>-2.0000000000000199E-4</v>
          </cell>
          <cell r="B139">
            <v>1.0733631368987101E-6</v>
          </cell>
          <cell r="C139">
            <v>-1.5533791717679899E-4</v>
          </cell>
          <cell r="D139">
            <v>-3.67577285160889E-5</v>
          </cell>
          <cell r="E139">
            <v>1.41696392029361E-5</v>
          </cell>
        </row>
        <row r="140">
          <cell r="A140">
            <v>-1.00000000000003E-4</v>
          </cell>
          <cell r="B140">
            <v>1.9199353294180502E-5</v>
          </cell>
          <cell r="C140">
            <v>-5.5148378765820602E-5</v>
          </cell>
          <cell r="D140">
            <v>1.0802872581172E-7</v>
          </cell>
          <cell r="E140">
            <v>5.0490257432050702E-6</v>
          </cell>
        </row>
        <row r="141">
          <cell r="A141">
            <v>0</v>
          </cell>
          <cell r="B141">
            <v>1.54895470071735E-6</v>
          </cell>
          <cell r="C141">
            <v>8.86485450099322E-5</v>
          </cell>
          <cell r="D141">
            <v>-1.0457615799496E-5</v>
          </cell>
          <cell r="E141">
            <v>-4.3483195914030303E-5</v>
          </cell>
        </row>
        <row r="142">
          <cell r="A142">
            <v>9.9999999999999395E-5</v>
          </cell>
          <cell r="B142">
            <v>5.4197499694378502E-5</v>
          </cell>
          <cell r="C142">
            <v>2.6528823824259801E-5</v>
          </cell>
          <cell r="D142">
            <v>1.0811170237376799E-5</v>
          </cell>
          <cell r="E142">
            <v>-6.0792920291495701E-6</v>
          </cell>
        </row>
        <row r="143">
          <cell r="A143">
            <v>0</v>
          </cell>
          <cell r="B143">
            <v>-1.1023254044559301E-5</v>
          </cell>
          <cell r="C143">
            <v>4.6510618157963197E-6</v>
          </cell>
          <cell r="D143">
            <v>-1.6990484365239201E-6</v>
          </cell>
          <cell r="E143">
            <v>3.5783000900016802E-5</v>
          </cell>
        </row>
        <row r="144">
          <cell r="A144">
            <v>-1.00000000000003E-4</v>
          </cell>
          <cell r="B144">
            <v>-1.54529568691307E-4</v>
          </cell>
          <cell r="C144">
            <v>-6.6768239490513204E-5</v>
          </cell>
          <cell r="D144">
            <v>-1.8023787963691E-5</v>
          </cell>
          <cell r="E144">
            <v>1.2587416420067199E-4</v>
          </cell>
        </row>
        <row r="145">
          <cell r="A145">
            <v>1.5E-3</v>
          </cell>
          <cell r="B145">
            <v>6.8835698855236398E-4</v>
          </cell>
          <cell r="C145">
            <v>5.8191985595042997E-4</v>
          </cell>
          <cell r="D145">
            <v>1.68432234847465E-4</v>
          </cell>
          <cell r="E145">
            <v>4.85513225672797E-5</v>
          </cell>
        </row>
        <row r="146">
          <cell r="A146">
            <v>-8.9999999999999802E-4</v>
          </cell>
          <cell r="B146">
            <v>-8.6343487511641201E-4</v>
          </cell>
          <cell r="C146">
            <v>2.1250385930815901E-5</v>
          </cell>
          <cell r="D146">
            <v>-5.3085966848353302E-5</v>
          </cell>
          <cell r="E146">
            <v>4.7148189855832298E-5</v>
          </cell>
        </row>
        <row r="147">
          <cell r="A147">
            <v>-1.1999999999999999E-3</v>
          </cell>
          <cell r="B147">
            <v>-8.8954789910777898E-4</v>
          </cell>
          <cell r="C147">
            <v>-2.8366258716771902E-4</v>
          </cell>
          <cell r="D147">
            <v>-3.2000723459921899E-5</v>
          </cell>
          <cell r="E147">
            <v>4.5883825026194702E-5</v>
          </cell>
        </row>
        <row r="148">
          <cell r="A148">
            <v>0</v>
          </cell>
          <cell r="B148">
            <v>4.0350841306909202E-4</v>
          </cell>
          <cell r="C148">
            <v>-3.6012163700392999E-4</v>
          </cell>
          <cell r="D148">
            <v>-6.2901604358305601E-5</v>
          </cell>
          <cell r="E148">
            <v>4.9381521537587097E-5</v>
          </cell>
        </row>
        <row r="149">
          <cell r="A149">
            <v>-4.0000000000000099E-4</v>
          </cell>
          <cell r="B149">
            <v>-4.9215774417410101E-6</v>
          </cell>
          <cell r="C149">
            <v>-3.4821194667259602E-4</v>
          </cell>
          <cell r="D149">
            <v>2.0441875495483699E-5</v>
          </cell>
          <cell r="E149">
            <v>1.3497849822515399E-5</v>
          </cell>
        </row>
        <row r="150">
          <cell r="A150">
            <v>-1.9999999999999901E-4</v>
          </cell>
          <cell r="B150">
            <v>-1.11344409127327E-4</v>
          </cell>
          <cell r="C150">
            <v>-1.0821111117217999E-4</v>
          </cell>
          <cell r="D150">
            <v>-2.1770286179648298E-6</v>
          </cell>
          <cell r="E150">
            <v>-3.0077878171405799E-5</v>
          </cell>
        </row>
        <row r="151">
          <cell r="A151">
            <v>-2.9999999999999802E-4</v>
          </cell>
          <cell r="B151">
            <v>-9.98057831965296E-5</v>
          </cell>
          <cell r="C151">
            <v>-2.3771565864924999E-4</v>
          </cell>
          <cell r="D151">
            <v>-2.5933044125228198E-7</v>
          </cell>
          <cell r="E151">
            <v>1.5580823060937002E-5</v>
          </cell>
        </row>
        <row r="152">
          <cell r="A152">
            <v>-9.9999999999999395E-5</v>
          </cell>
          <cell r="B152">
            <v>-3.5840126144398403E-5</v>
          </cell>
          <cell r="C152">
            <v>3.5230870101850202E-5</v>
          </cell>
          <cell r="D152">
            <v>-1.7389682721408401E-6</v>
          </cell>
          <cell r="E152">
            <v>-2.4689449256220001E-5</v>
          </cell>
        </row>
        <row r="153">
          <cell r="A153">
            <v>-2.0000000000000199E-4</v>
          </cell>
          <cell r="B153">
            <v>-1.0099492371211099E-4</v>
          </cell>
          <cell r="C153">
            <v>-1.01571685402773E-4</v>
          </cell>
          <cell r="D153">
            <v>7.26966463695064E-7</v>
          </cell>
          <cell r="E153">
            <v>-1.49816078388578E-5</v>
          </cell>
        </row>
        <row r="154">
          <cell r="A154">
            <v>-5.9999999999999995E-4</v>
          </cell>
          <cell r="B154">
            <v>-6.4808165722326898E-4</v>
          </cell>
          <cell r="C154">
            <v>2.1318817013086901E-4</v>
          </cell>
          <cell r="D154">
            <v>9.9587162821371791E-7</v>
          </cell>
          <cell r="E154">
            <v>-2.29247770235007E-5</v>
          </cell>
        </row>
        <row r="155">
          <cell r="A155">
            <v>-2.0000000000000199E-4</v>
          </cell>
          <cell r="B155">
            <v>-2.2311087069404699E-5</v>
          </cell>
          <cell r="C155">
            <v>-1.2295623365945801E-4</v>
          </cell>
          <cell r="D155">
            <v>8.62254731087236E-6</v>
          </cell>
          <cell r="E155">
            <v>2.7874679939648599E-5</v>
          </cell>
        </row>
        <row r="156">
          <cell r="A156">
            <v>9.9999999999999395E-5</v>
          </cell>
          <cell r="B156">
            <v>-6.0306504575765198E-5</v>
          </cell>
          <cell r="C156">
            <v>1.3823902072322101E-4</v>
          </cell>
          <cell r="D156">
            <v>1.99277953051561E-5</v>
          </cell>
          <cell r="E156">
            <v>-1.5970589956674399E-5</v>
          </cell>
        </row>
        <row r="157">
          <cell r="A157">
            <v>-2.0000000000000199E-4</v>
          </cell>
          <cell r="B157">
            <v>-5.7203687958678497E-5</v>
          </cell>
          <cell r="C157">
            <v>-1.4003074257624301E-4</v>
          </cell>
          <cell r="D157">
            <v>-1.4102652853531099E-5</v>
          </cell>
          <cell r="E157">
            <v>7.7433737579964596E-6</v>
          </cell>
        </row>
        <row r="158">
          <cell r="A158">
            <v>-2.9999999999999802E-4</v>
          </cell>
          <cell r="B158">
            <v>-6.5029701775797701E-5</v>
          </cell>
          <cell r="C158">
            <v>-1.54444989612757E-4</v>
          </cell>
          <cell r="D158">
            <v>-2.1528630662278901E-5</v>
          </cell>
          <cell r="E158">
            <v>3.3404309035459902E-5</v>
          </cell>
        </row>
        <row r="159">
          <cell r="A159">
            <v>1.5E-3</v>
          </cell>
          <cell r="B159">
            <v>8.9480907226172405E-4</v>
          </cell>
          <cell r="C159">
            <v>6.5197751140226698E-4</v>
          </cell>
          <cell r="D159">
            <v>7.3766153198273198E-5</v>
          </cell>
          <cell r="E159">
            <v>-2.3662638235213101E-5</v>
          </cell>
        </row>
        <row r="160">
          <cell r="A160">
            <v>-5.0000000000000001E-4</v>
          </cell>
          <cell r="B160">
            <v>-1.6129444479310299E-4</v>
          </cell>
          <cell r="C160">
            <v>-3.2329134871917497E-4</v>
          </cell>
          <cell r="D160">
            <v>-1.5413484114867199E-5</v>
          </cell>
          <cell r="E160">
            <v>-1.3700591617229999E-7</v>
          </cell>
        </row>
        <row r="161">
          <cell r="A161">
            <v>0</v>
          </cell>
          <cell r="B161">
            <v>-1.12944055920718E-5</v>
          </cell>
          <cell r="C161">
            <v>-3.1077301540340299E-5</v>
          </cell>
          <cell r="D161">
            <v>1.57479302549921E-5</v>
          </cell>
          <cell r="E161">
            <v>3.8644422853186002E-6</v>
          </cell>
        </row>
        <row r="162">
          <cell r="A162">
            <v>5.9999999999999995E-4</v>
          </cell>
          <cell r="B162">
            <v>5.8281866003092404E-4</v>
          </cell>
          <cell r="C162">
            <v>-6.2091642554630501E-5</v>
          </cell>
          <cell r="D162">
            <v>1.9258955932510301E-5</v>
          </cell>
          <cell r="E162">
            <v>1.29498404787134E-5</v>
          </cell>
        </row>
        <row r="163">
          <cell r="A163">
            <v>0</v>
          </cell>
          <cell r="B163">
            <v>-1.6619299626050999E-5</v>
          </cell>
          <cell r="C163">
            <v>2.0549869934565701E-5</v>
          </cell>
          <cell r="D163">
            <v>1.7768627222660701E-5</v>
          </cell>
          <cell r="E163">
            <v>3.7026883164674402E-5</v>
          </cell>
        </row>
        <row r="164">
          <cell r="A164">
            <v>1.0000000000000099E-4</v>
          </cell>
          <cell r="B164">
            <v>-3.8129519839975503E-5</v>
          </cell>
          <cell r="C164">
            <v>7.1947983009766002E-5</v>
          </cell>
          <cell r="D164">
            <v>2.63468887039718E-5</v>
          </cell>
          <cell r="E164">
            <v>1.4418059289534299E-5</v>
          </cell>
        </row>
        <row r="165">
          <cell r="A165">
            <v>-2.9999999999999802E-4</v>
          </cell>
          <cell r="B165">
            <v>4.6788508789135999E-5</v>
          </cell>
          <cell r="C165">
            <v>-2.5639989723964698E-4</v>
          </cell>
          <cell r="D165">
            <v>-2.8680166980541099E-5</v>
          </cell>
          <cell r="E165">
            <v>-2.20489320050344E-5</v>
          </cell>
        </row>
        <row r="166">
          <cell r="A166">
            <v>-9.9999999999999395E-5</v>
          </cell>
          <cell r="B166">
            <v>9.6888924494039399E-5</v>
          </cell>
          <cell r="C166">
            <v>-2.3947845014914601E-4</v>
          </cell>
          <cell r="D166">
            <v>9.8232834731989504E-7</v>
          </cell>
          <cell r="E166">
            <v>2.9293269990110502E-5</v>
          </cell>
        </row>
        <row r="167">
          <cell r="A167">
            <v>-9.9999999999999395E-5</v>
          </cell>
          <cell r="B167">
            <v>3.0216076182418701E-5</v>
          </cell>
          <cell r="C167">
            <v>-9.7632017232018902E-5</v>
          </cell>
          <cell r="D167">
            <v>1.28314554881513E-6</v>
          </cell>
          <cell r="E167">
            <v>-6.9022457944338702E-6</v>
          </cell>
        </row>
        <row r="168">
          <cell r="A168">
            <v>-9.9999999999995898E-5</v>
          </cell>
          <cell r="B168">
            <v>4.93245638636251E-5</v>
          </cell>
          <cell r="C168">
            <v>-6.0487529798276497E-5</v>
          </cell>
          <cell r="D168">
            <v>1.56398878285627E-5</v>
          </cell>
          <cell r="E168">
            <v>3.34237396813497E-6</v>
          </cell>
        </row>
        <row r="169">
          <cell r="A169">
            <v>0</v>
          </cell>
          <cell r="B169">
            <v>4.5887679687528099E-5</v>
          </cell>
          <cell r="C169">
            <v>-3.0520860846850203E-5</v>
          </cell>
          <cell r="D169">
            <v>8.1414181783151405E-6</v>
          </cell>
          <cell r="E169">
            <v>1.0242691024681899E-5</v>
          </cell>
        </row>
        <row r="170">
          <cell r="A170">
            <v>0</v>
          </cell>
          <cell r="B170">
            <v>7.9118991021317296E-6</v>
          </cell>
          <cell r="C170">
            <v>3.2676987905372697E-5</v>
          </cell>
          <cell r="D170">
            <v>-5.8123826261773597E-7</v>
          </cell>
          <cell r="E170">
            <v>3.0005898000528798E-6</v>
          </cell>
        </row>
        <row r="171">
          <cell r="A171">
            <v>-9.9999999999999395E-5</v>
          </cell>
          <cell r="B171">
            <v>4.9252870133749703E-5</v>
          </cell>
          <cell r="C171">
            <v>-9.4956940405646804E-5</v>
          </cell>
          <cell r="D171">
            <v>1.1009962223190201E-5</v>
          </cell>
          <cell r="E171">
            <v>1.7760554081820999E-5</v>
          </cell>
        </row>
        <row r="172">
          <cell r="A172">
            <v>2.0000000000000199E-4</v>
          </cell>
          <cell r="B172">
            <v>-1.9258236686896002E-5</v>
          </cell>
          <cell r="C172">
            <v>2.31919313287762E-4</v>
          </cell>
          <cell r="D172">
            <v>5.5903454915096902E-5</v>
          </cell>
          <cell r="E172">
            <v>-5.3335428579434301E-5</v>
          </cell>
        </row>
        <row r="173">
          <cell r="A173">
            <v>0</v>
          </cell>
          <cell r="B173">
            <v>1.54885647817926E-5</v>
          </cell>
          <cell r="C173">
            <v>1.3930087438117101E-6</v>
          </cell>
          <cell r="D173">
            <v>6.54830430871781E-6</v>
          </cell>
          <cell r="E173">
            <v>1.5532464620708301E-5</v>
          </cell>
        </row>
        <row r="174">
          <cell r="A174">
            <v>0</v>
          </cell>
          <cell r="B174">
            <v>-1.8440538129842E-6</v>
          </cell>
          <cell r="C174">
            <v>6.3779422036148E-5</v>
          </cell>
          <cell r="D174">
            <v>1.6564114031009701E-5</v>
          </cell>
          <cell r="E174">
            <v>9.4730160333178404E-6</v>
          </cell>
        </row>
        <row r="175">
          <cell r="A175">
            <v>0</v>
          </cell>
          <cell r="B175">
            <v>3.36183903859111E-5</v>
          </cell>
          <cell r="C175">
            <v>-1.94554073562814E-5</v>
          </cell>
          <cell r="D175">
            <v>7.4554254728905398E-6</v>
          </cell>
          <cell r="E175">
            <v>1.0004258163348E-5</v>
          </cell>
        </row>
        <row r="176">
          <cell r="A176">
            <v>0</v>
          </cell>
          <cell r="B176">
            <v>2.07198953879287E-5</v>
          </cell>
          <cell r="C176">
            <v>-1.1165565206301E-5</v>
          </cell>
          <cell r="D176">
            <v>8.2573478283835399E-6</v>
          </cell>
          <cell r="E176">
            <v>6.1431064734132197E-6</v>
          </cell>
        </row>
        <row r="177">
          <cell r="A177">
            <v>-9.9999999999999395E-5</v>
          </cell>
          <cell r="B177">
            <v>5.2609539673078901E-5</v>
          </cell>
          <cell r="C177">
            <v>-1.15718365816897E-4</v>
          </cell>
          <cell r="D177">
            <v>-1.3482239028542099E-5</v>
          </cell>
          <cell r="E177">
            <v>6.4138089294255697E-6</v>
          </cell>
        </row>
        <row r="178">
          <cell r="A178">
            <v>0</v>
          </cell>
          <cell r="B178">
            <v>1.0797861679172E-4</v>
          </cell>
          <cell r="C178">
            <v>-1.9642592865237401E-4</v>
          </cell>
          <cell r="D178">
            <v>2.6290654531716499E-5</v>
          </cell>
          <cell r="E178">
            <v>2.23014024777663E-5</v>
          </cell>
        </row>
        <row r="179">
          <cell r="A179">
            <v>0</v>
          </cell>
          <cell r="B179">
            <v>3.2885954275273203E-5</v>
          </cell>
          <cell r="C179">
            <v>-5.6432554390506102E-5</v>
          </cell>
          <cell r="D179">
            <v>1.7124086651407201E-5</v>
          </cell>
          <cell r="E179">
            <v>2.43439025871993E-5</v>
          </cell>
        </row>
        <row r="180">
          <cell r="A180">
            <v>0</v>
          </cell>
          <cell r="B180">
            <v>1.7092752187487099E-5</v>
          </cell>
          <cell r="C180">
            <v>5.1197560626199298E-5</v>
          </cell>
          <cell r="D180">
            <v>4.7443381999730297E-6</v>
          </cell>
          <cell r="E180">
            <v>-2.67303121391875E-5</v>
          </cell>
        </row>
        <row r="181">
          <cell r="A181">
            <v>0</v>
          </cell>
          <cell r="B181">
            <v>6.1165482366726397E-6</v>
          </cell>
          <cell r="C181">
            <v>-2.96153465608415E-5</v>
          </cell>
          <cell r="D181">
            <v>1.4989021497959101E-6</v>
          </cell>
          <cell r="E181">
            <v>3.5340007108954603E-5</v>
          </cell>
        </row>
        <row r="182">
          <cell r="A182">
            <v>9.9999999999999395E-5</v>
          </cell>
          <cell r="B182">
            <v>-3.0314338167167701E-5</v>
          </cell>
          <cell r="C182">
            <v>7.6983832439662806E-5</v>
          </cell>
          <cell r="D182">
            <v>2.31272164988539E-5</v>
          </cell>
          <cell r="E182">
            <v>3.4209633592472701E-7</v>
          </cell>
        </row>
        <row r="183">
          <cell r="A183">
            <v>1.00000000000003E-4</v>
          </cell>
          <cell r="B183">
            <v>-9.3606912505826496E-6</v>
          </cell>
          <cell r="C183">
            <v>1.7182063549314298E-5</v>
          </cell>
          <cell r="D183">
            <v>-1.6016985512614201E-5</v>
          </cell>
          <cell r="E183">
            <v>4.2430172158987301E-5</v>
          </cell>
        </row>
        <row r="184">
          <cell r="A184">
            <v>0</v>
          </cell>
          <cell r="B184">
            <v>3.1272231980961598E-6</v>
          </cell>
          <cell r="C184">
            <v>3.0849617642654898E-5</v>
          </cell>
          <cell r="D184">
            <v>1.2174128761596601E-5</v>
          </cell>
          <cell r="E184">
            <v>6.4916936955748302E-6</v>
          </cell>
        </row>
        <row r="185">
          <cell r="A185">
            <v>-9.9999999999999395E-5</v>
          </cell>
          <cell r="B185">
            <v>1.5847091721931099E-5</v>
          </cell>
          <cell r="C185">
            <v>-5.0133264893269397E-5</v>
          </cell>
          <cell r="D185">
            <v>-1.28370200041754E-5</v>
          </cell>
          <cell r="E185">
            <v>2.9854700918459299E-5</v>
          </cell>
        </row>
        <row r="186">
          <cell r="A186">
            <v>0</v>
          </cell>
          <cell r="B186">
            <v>2.99309200862512E-5</v>
          </cell>
          <cell r="C186">
            <v>-2.3256923983061501E-6</v>
          </cell>
          <cell r="D186">
            <v>5.2394903343224698E-8</v>
          </cell>
          <cell r="E186">
            <v>-1.71461455312748E-6</v>
          </cell>
        </row>
        <row r="187">
          <cell r="A187">
            <v>9.9999999999999395E-5</v>
          </cell>
          <cell r="B187">
            <v>1.7875311101972601E-5</v>
          </cell>
          <cell r="C187">
            <v>-2.5901888839602101E-5</v>
          </cell>
          <cell r="D187">
            <v>9.1832565580259497E-6</v>
          </cell>
          <cell r="E187">
            <v>3.0884482460553697E-5</v>
          </cell>
        </row>
        <row r="188">
          <cell r="A188">
            <v>-9.9999999999999395E-5</v>
          </cell>
          <cell r="B188">
            <v>4.8455587440068102E-5</v>
          </cell>
          <cell r="C188">
            <v>-7.7607332630394695E-5</v>
          </cell>
          <cell r="D188">
            <v>1.14079921057403E-5</v>
          </cell>
          <cell r="E188">
            <v>5.1272726809597002E-6</v>
          </cell>
        </row>
        <row r="189">
          <cell r="A189">
            <v>-1.9999999999999901E-4</v>
          </cell>
          <cell r="B189">
            <v>7.9234620244298502E-5</v>
          </cell>
          <cell r="C189">
            <v>-2.8807755435914E-4</v>
          </cell>
          <cell r="D189">
            <v>2.1667879476995202E-6</v>
          </cell>
          <cell r="E189">
            <v>4.6737936399378403E-5</v>
          </cell>
        </row>
        <row r="190">
          <cell r="A190">
            <v>0</v>
          </cell>
          <cell r="B190">
            <v>-8.8841543026667499E-7</v>
          </cell>
          <cell r="C190">
            <v>-1.8418415310796301E-5</v>
          </cell>
          <cell r="D190">
            <v>8.8669117787379393E-6</v>
          </cell>
          <cell r="E190">
            <v>-3.1182462739203899E-6</v>
          </cell>
        </row>
        <row r="191">
          <cell r="A191">
            <v>3.0000000000000198E-4</v>
          </cell>
          <cell r="B191">
            <v>1.2399815154903201E-4</v>
          </cell>
          <cell r="C191">
            <v>2.30929876006988E-4</v>
          </cell>
          <cell r="D191">
            <v>1.8747452770785801E-5</v>
          </cell>
          <cell r="E191">
            <v>-4.82415200957605E-5</v>
          </cell>
        </row>
        <row r="192">
          <cell r="A192">
            <v>-1.1999999999999999E-3</v>
          </cell>
          <cell r="B192">
            <v>-1.2155437095930301E-3</v>
          </cell>
          <cell r="C192">
            <v>8.6517696140563595E-5</v>
          </cell>
          <cell r="D192">
            <v>-7.5109520605873198E-6</v>
          </cell>
          <cell r="E192">
            <v>1.34549853891241E-5</v>
          </cell>
        </row>
        <row r="193">
          <cell r="A193">
            <v>0</v>
          </cell>
          <cell r="B193">
            <v>-1.8897641248077799E-6</v>
          </cell>
          <cell r="C193">
            <v>3.4232335862036798E-5</v>
          </cell>
          <cell r="D193">
            <v>1.22379247105147E-5</v>
          </cell>
          <cell r="E193">
            <v>1.1753261366190701E-6</v>
          </cell>
        </row>
        <row r="194">
          <cell r="A194">
            <v>1.0000000000000099E-4</v>
          </cell>
          <cell r="B194">
            <v>2.2758470140552101E-4</v>
          </cell>
          <cell r="C194">
            <v>-1.34999911673021E-4</v>
          </cell>
          <cell r="D194">
            <v>1.8931258889831999E-5</v>
          </cell>
          <cell r="E194">
            <v>3.5081915148776697E-5</v>
          </cell>
        </row>
        <row r="195">
          <cell r="A195">
            <v>-1E-4</v>
          </cell>
          <cell r="B195">
            <v>-1.03143535805671E-4</v>
          </cell>
          <cell r="C195">
            <v>6.2145762854605205E-5</v>
          </cell>
          <cell r="D195">
            <v>-9.8214912855889195E-6</v>
          </cell>
          <cell r="E195">
            <v>-9.3859809050963001E-6</v>
          </cell>
        </row>
        <row r="196">
          <cell r="A196">
            <v>-1E-4</v>
          </cell>
          <cell r="B196">
            <v>-1.05605437980156E-4</v>
          </cell>
          <cell r="C196">
            <v>-5.4536040310493497E-5</v>
          </cell>
          <cell r="D196">
            <v>-3.2724788258294699E-6</v>
          </cell>
          <cell r="E196">
            <v>1.37294800871166E-5</v>
          </cell>
        </row>
        <row r="197">
          <cell r="A197">
            <v>5.0000000000000001E-4</v>
          </cell>
          <cell r="B197">
            <v>5.3948646741996801E-4</v>
          </cell>
          <cell r="C197">
            <v>5.4127932037826399E-5</v>
          </cell>
          <cell r="D197">
            <v>5.4911524426963501E-5</v>
          </cell>
          <cell r="E197">
            <v>-2.3059586246959198E-5</v>
          </cell>
        </row>
        <row r="198">
          <cell r="A198">
            <v>-1.0000000000000099E-4</v>
          </cell>
          <cell r="B198">
            <v>-3.9220565140665501E-5</v>
          </cell>
          <cell r="C198">
            <v>-9.4523426589361399E-5</v>
          </cell>
          <cell r="D198">
            <v>-4.99047069430659E-6</v>
          </cell>
          <cell r="E198">
            <v>3.3532873191891003E-5</v>
          </cell>
        </row>
        <row r="199">
          <cell r="A199">
            <v>-2.9999999999999997E-4</v>
          </cell>
          <cell r="B199">
            <v>-2.2490960431254502E-5</v>
          </cell>
          <cell r="C199">
            <v>-2.02736050776163E-4</v>
          </cell>
          <cell r="D199">
            <v>-5.0998396357975597E-5</v>
          </cell>
          <cell r="E199">
            <v>-2.6729332594674901E-6</v>
          </cell>
        </row>
        <row r="200">
          <cell r="A200">
            <v>0</v>
          </cell>
          <cell r="B200">
            <v>1.3007819284217101E-5</v>
          </cell>
          <cell r="C200">
            <v>4.3280602943016999E-5</v>
          </cell>
          <cell r="D200">
            <v>1.9321432776526299E-5</v>
          </cell>
          <cell r="E200">
            <v>-2.9976171408027799E-5</v>
          </cell>
        </row>
        <row r="201">
          <cell r="A201">
            <v>9.9999999999995898E-5</v>
          </cell>
          <cell r="B201">
            <v>8.5228815228997594E-5</v>
          </cell>
          <cell r="C201">
            <v>1.9092322042911001E-4</v>
          </cell>
          <cell r="D201">
            <v>3.9763206245422703E-5</v>
          </cell>
          <cell r="E201">
            <v>-1.0366992458894399E-4</v>
          </cell>
        </row>
        <row r="202">
          <cell r="A202">
            <v>9.9999999999995898E-5</v>
          </cell>
          <cell r="B202">
            <v>-3.9076030343626202E-5</v>
          </cell>
          <cell r="C202">
            <v>8.77281745353745E-5</v>
          </cell>
          <cell r="D202">
            <v>-1.44694538065916E-5</v>
          </cell>
          <cell r="E202">
            <v>5.6384626525422201E-5</v>
          </cell>
        </row>
        <row r="203">
          <cell r="A203">
            <v>-1.0000000000001001E-4</v>
          </cell>
          <cell r="B203">
            <v>3.04802746130735E-6</v>
          </cell>
          <cell r="C203">
            <v>-1.54003431945807E-5</v>
          </cell>
          <cell r="D203">
            <v>-5.9660535873711603E-6</v>
          </cell>
          <cell r="E203">
            <v>1.7494226806697401E-5</v>
          </cell>
        </row>
        <row r="204">
          <cell r="A204">
            <v>0</v>
          </cell>
          <cell r="B204">
            <v>8.27355972249515E-5</v>
          </cell>
          <cell r="C204">
            <v>-1.6120533123655499E-4</v>
          </cell>
          <cell r="D204">
            <v>-9.3918917671659301E-7</v>
          </cell>
          <cell r="E204">
            <v>1.6134684576233901E-5</v>
          </cell>
        </row>
        <row r="205">
          <cell r="A205">
            <v>9.9999999999995898E-5</v>
          </cell>
          <cell r="B205">
            <v>2.7536311086118202E-5</v>
          </cell>
          <cell r="C205">
            <v>8.6127643642390102E-5</v>
          </cell>
          <cell r="D205">
            <v>3.5785851674921502E-5</v>
          </cell>
          <cell r="E205">
            <v>1.7841660685205601E-5</v>
          </cell>
        </row>
        <row r="206">
          <cell r="A206">
            <v>-1.00000000000003E-4</v>
          </cell>
          <cell r="B206">
            <v>5.2214930328024001E-5</v>
          </cell>
          <cell r="C206">
            <v>-2.8849476513974602E-5</v>
          </cell>
          <cell r="D206">
            <v>1.7132086970669901E-5</v>
          </cell>
          <cell r="E206">
            <v>-2.61780070737864E-5</v>
          </cell>
        </row>
        <row r="207">
          <cell r="A207">
            <v>0</v>
          </cell>
          <cell r="B207">
            <v>3.5042243589201802E-5</v>
          </cell>
          <cell r="C207">
            <v>5.9214980877029101E-5</v>
          </cell>
          <cell r="D207">
            <v>8.1325501284287793E-6</v>
          </cell>
          <cell r="E207">
            <v>-4.9802618452832303E-5</v>
          </cell>
        </row>
        <row r="208">
          <cell r="A208">
            <v>-9.9999999999995898E-5</v>
          </cell>
          <cell r="B208">
            <v>3.71428524864364E-5</v>
          </cell>
          <cell r="C208">
            <v>1.51922658633702E-5</v>
          </cell>
          <cell r="D208">
            <v>-1.6276446077205601E-5</v>
          </cell>
          <cell r="E208">
            <v>-6.4891958207259306E-5</v>
          </cell>
        </row>
        <row r="209">
          <cell r="A209">
            <v>2.00000000000006E-4</v>
          </cell>
          <cell r="B209">
            <v>-4.7364483351503302E-5</v>
          </cell>
          <cell r="C209">
            <v>1.8909587318561899E-4</v>
          </cell>
          <cell r="D209">
            <v>1.7931346775687401E-5</v>
          </cell>
          <cell r="E209">
            <v>-3.6943064969105699E-6</v>
          </cell>
        </row>
        <row r="210">
          <cell r="A210">
            <v>0</v>
          </cell>
          <cell r="B210">
            <v>-2.4420316484116E-5</v>
          </cell>
          <cell r="C210">
            <v>1.20872214541705E-5</v>
          </cell>
          <cell r="D210">
            <v>7.6394236808464193E-6</v>
          </cell>
          <cell r="E210">
            <v>4.9238783559431997E-5</v>
          </cell>
        </row>
        <row r="211">
          <cell r="A211">
            <v>0</v>
          </cell>
          <cell r="B211">
            <v>1.9824085875413201E-4</v>
          </cell>
          <cell r="C211">
            <v>-9.9645895203832299E-5</v>
          </cell>
          <cell r="D211">
            <v>1.4442424698339999E-5</v>
          </cell>
          <cell r="E211">
            <v>-1.4871722279279701E-5</v>
          </cell>
        </row>
        <row r="212">
          <cell r="A212">
            <v>-1.00000000000003E-4</v>
          </cell>
          <cell r="B212">
            <v>1.0941825557469901E-4</v>
          </cell>
          <cell r="C212">
            <v>-1.54060405353648E-4</v>
          </cell>
          <cell r="D212">
            <v>5.0231150720674499E-6</v>
          </cell>
          <cell r="E212">
            <v>-1.29099007400452E-5</v>
          </cell>
        </row>
        <row r="213">
          <cell r="A213">
            <v>3.0000000000000198E-4</v>
          </cell>
          <cell r="B213">
            <v>-3.3566207891965602E-5</v>
          </cell>
          <cell r="C213">
            <v>3.0635064745261598E-4</v>
          </cell>
          <cell r="D213">
            <v>-8.4883253737817192E-6</v>
          </cell>
          <cell r="E213">
            <v>-9.27156957496287E-7</v>
          </cell>
        </row>
        <row r="214">
          <cell r="A214">
            <v>0</v>
          </cell>
          <cell r="B214">
            <v>3.3057373675788899E-5</v>
          </cell>
          <cell r="C214">
            <v>-7.25105547712654E-6</v>
          </cell>
          <cell r="D214">
            <v>7.49550856854377E-6</v>
          </cell>
          <cell r="E214">
            <v>-2.2166555398891101E-5</v>
          </cell>
        </row>
        <row r="215">
          <cell r="A215">
            <v>-2.00000000000006E-4</v>
          </cell>
          <cell r="B215">
            <v>-1.82914185407101E-4</v>
          </cell>
          <cell r="C215">
            <v>4.3373113774062701E-5</v>
          </cell>
          <cell r="D215">
            <v>-2.3065497788292298E-6</v>
          </cell>
          <cell r="E215">
            <v>3.2606134146927601E-5</v>
          </cell>
        </row>
        <row r="216">
          <cell r="A216">
            <v>-3.9999999999999801E-4</v>
          </cell>
          <cell r="B216">
            <v>-3.7985123566081498E-6</v>
          </cell>
          <cell r="C216">
            <v>-4.9768082945824798E-4</v>
          </cell>
          <cell r="D216">
            <v>2.75717659010529E-5</v>
          </cell>
          <cell r="E216">
            <v>7.53837098831015E-5</v>
          </cell>
        </row>
        <row r="217">
          <cell r="A217">
            <v>2.99999999999981E-4</v>
          </cell>
          <cell r="B217">
            <v>1.9716802182006099E-5</v>
          </cell>
          <cell r="C217">
            <v>3.1697343387738402E-4</v>
          </cell>
          <cell r="D217">
            <v>-8.1557454302865796E-6</v>
          </cell>
          <cell r="E217">
            <v>1.7865330495825202E-5</v>
          </cell>
        </row>
        <row r="218">
          <cell r="A218">
            <v>6.0000000000000298E-4</v>
          </cell>
          <cell r="B218">
            <v>3.2304211024512998E-4</v>
          </cell>
          <cell r="C218">
            <v>3.2839834704895499E-4</v>
          </cell>
          <cell r="D218">
            <v>-2.3224990600486001E-5</v>
          </cell>
          <cell r="E218">
            <v>2.8275114692787302E-6</v>
          </cell>
        </row>
        <row r="219">
          <cell r="A219">
            <v>0</v>
          </cell>
          <cell r="B219">
            <v>2.5056747799936501E-5</v>
          </cell>
          <cell r="C219">
            <v>-2.6808358138006702E-6</v>
          </cell>
          <cell r="D219">
            <v>2.0996289687669801E-5</v>
          </cell>
          <cell r="E219">
            <v>2.0645274430736799E-5</v>
          </cell>
        </row>
        <row r="220">
          <cell r="A220">
            <v>0</v>
          </cell>
          <cell r="B220">
            <v>3.39331903514926E-5</v>
          </cell>
          <cell r="C220">
            <v>-4.7421998029151698E-5</v>
          </cell>
          <cell r="D220">
            <v>5.23098147206177E-6</v>
          </cell>
          <cell r="E220">
            <v>1.01579464510703E-5</v>
          </cell>
        </row>
        <row r="221">
          <cell r="A221">
            <v>-1.00000000000003E-4</v>
          </cell>
          <cell r="B221">
            <v>2.8096670727237599E-5</v>
          </cell>
          <cell r="C221">
            <v>-2.0206018336281701E-4</v>
          </cell>
          <cell r="D221">
            <v>1.9491091992322201E-5</v>
          </cell>
          <cell r="E221">
            <v>1.5766190871752199E-5</v>
          </cell>
        </row>
        <row r="222">
          <cell r="A222">
            <v>-1.00000000000003E-4</v>
          </cell>
          <cell r="B222">
            <v>-5.73445848451305E-6</v>
          </cell>
          <cell r="C222">
            <v>-2.12754389392589E-4</v>
          </cell>
          <cell r="D222">
            <v>3.8235572374805303E-5</v>
          </cell>
          <cell r="E222">
            <v>7.6935079213484006E-5</v>
          </cell>
        </row>
        <row r="223">
          <cell r="A223">
            <v>-1.00000000000017E-4</v>
          </cell>
          <cell r="B223">
            <v>-2.1323400880675398E-5</v>
          </cell>
          <cell r="C223">
            <v>-1.3216462013668901E-4</v>
          </cell>
          <cell r="D223">
            <v>2.10129252534391E-5</v>
          </cell>
          <cell r="E223">
            <v>1.9401714141217502E-5</v>
          </cell>
        </row>
        <row r="224">
          <cell r="A224">
            <v>0</v>
          </cell>
          <cell r="B224">
            <v>2.6720954780213901E-5</v>
          </cell>
          <cell r="C224">
            <v>-1.1186297017759599E-5</v>
          </cell>
          <cell r="D224">
            <v>6.4795465497176103E-6</v>
          </cell>
          <cell r="E224">
            <v>3.8290730018452204E-6</v>
          </cell>
        </row>
        <row r="225">
          <cell r="A225">
            <v>2.9999999999999499E-4</v>
          </cell>
          <cell r="B225">
            <v>1.6449564704019501E-4</v>
          </cell>
          <cell r="C225">
            <v>1.45329522053795E-4</v>
          </cell>
          <cell r="D225">
            <v>3.9752852101971903E-6</v>
          </cell>
          <cell r="E225">
            <v>3.0221143096412101E-5</v>
          </cell>
        </row>
        <row r="226">
          <cell r="A226">
            <v>-2.00000000000006E-4</v>
          </cell>
          <cell r="B226">
            <v>1.7618872082122001E-5</v>
          </cell>
          <cell r="C226">
            <v>-2.1974747906636601E-4</v>
          </cell>
          <cell r="D226">
            <v>1.16461622468967E-5</v>
          </cell>
          <cell r="E226">
            <v>6.0818344377545801E-5</v>
          </cell>
        </row>
        <row r="227">
          <cell r="A227">
            <v>-7.9999999999999505E-4</v>
          </cell>
          <cell r="B227">
            <v>-2.69257614954401E-4</v>
          </cell>
          <cell r="C227">
            <v>-5.8884054090945295E-4</v>
          </cell>
          <cell r="D227">
            <v>4.0135646647602999E-5</v>
          </cell>
          <cell r="E227">
            <v>2.6048601846049701E-5</v>
          </cell>
        </row>
        <row r="228">
          <cell r="A228">
            <v>-1.9999999999999199E-4</v>
          </cell>
          <cell r="B228">
            <v>-2.3818025047972201E-4</v>
          </cell>
          <cell r="C228">
            <v>2.45911862443369E-5</v>
          </cell>
          <cell r="D228">
            <v>3.8260074381083198E-5</v>
          </cell>
          <cell r="E228">
            <v>3.9820063380882297E-5</v>
          </cell>
        </row>
        <row r="229">
          <cell r="A229">
            <v>0</v>
          </cell>
          <cell r="B229">
            <v>-6.1759045801913494E-5</v>
          </cell>
          <cell r="C229">
            <v>2.25336619974561E-4</v>
          </cell>
          <cell r="D229">
            <v>-1.85430128081921E-5</v>
          </cell>
          <cell r="E229">
            <v>-3.4930392794100501E-5</v>
          </cell>
        </row>
        <row r="230">
          <cell r="A230">
            <v>0</v>
          </cell>
          <cell r="B230">
            <v>-6.1759045801913494E-5</v>
          </cell>
          <cell r="C230">
            <v>2.25336619974561E-4</v>
          </cell>
          <cell r="D230">
            <v>-1.85430128081921E-5</v>
          </cell>
          <cell r="E230">
            <v>-3.4930392794100501E-5</v>
          </cell>
        </row>
        <row r="231">
          <cell r="A231">
            <v>2.00000000000006E-4</v>
          </cell>
          <cell r="B231">
            <v>-4.9455381691826698E-5</v>
          </cell>
          <cell r="C231">
            <v>3.57812211576586E-4</v>
          </cell>
          <cell r="D231">
            <v>-4.5059674992407098E-5</v>
          </cell>
          <cell r="E231">
            <v>-8.6434244517672704E-6</v>
          </cell>
        </row>
        <row r="232">
          <cell r="A232">
            <v>1.00000000000003E-4</v>
          </cell>
          <cell r="B232">
            <v>-3.7428403281949101E-6</v>
          </cell>
          <cell r="C232">
            <v>8.0659019135831701E-5</v>
          </cell>
          <cell r="D232">
            <v>-1.97063911998306E-6</v>
          </cell>
          <cell r="E232">
            <v>3.8240485137277498E-5</v>
          </cell>
        </row>
        <row r="233">
          <cell r="A233">
            <v>1.00000000000003E-4</v>
          </cell>
          <cell r="B233">
            <v>-3.7428403281949101E-6</v>
          </cell>
          <cell r="C233">
            <v>8.0659019135831701E-5</v>
          </cell>
          <cell r="D233">
            <v>-1.97063911998306E-6</v>
          </cell>
          <cell r="E233">
            <v>3.8240485137277498E-5</v>
          </cell>
        </row>
        <row r="234">
          <cell r="A234">
            <v>0</v>
          </cell>
          <cell r="B234">
            <v>8.0440988882308198E-6</v>
          </cell>
          <cell r="C234">
            <v>6.0004847710174202E-5</v>
          </cell>
          <cell r="D234">
            <v>1.5065901275154199E-5</v>
          </cell>
          <cell r="E234">
            <v>-1.25384607367584E-5</v>
          </cell>
        </row>
        <row r="235">
          <cell r="A235">
            <v>1.00000000000003E-4</v>
          </cell>
          <cell r="B235">
            <v>3.0924416497832998E-5</v>
          </cell>
          <cell r="C235">
            <v>1.4522471481513599E-4</v>
          </cell>
          <cell r="D235">
            <v>3.6796331405563201E-5</v>
          </cell>
          <cell r="E235">
            <v>-4.6793065748176798E-5</v>
          </cell>
        </row>
        <row r="236">
          <cell r="A236">
            <v>1.00000000000003E-4</v>
          </cell>
          <cell r="B236">
            <v>3.0924416497832998E-5</v>
          </cell>
          <cell r="C236">
            <v>1.4522471481513599E-4</v>
          </cell>
          <cell r="D236">
            <v>3.6796331405563201E-5</v>
          </cell>
          <cell r="E236">
            <v>-4.6793065748176798E-5</v>
          </cell>
        </row>
        <row r="237">
          <cell r="A237">
            <v>5.0000000000000001E-4</v>
          </cell>
          <cell r="B237">
            <v>-4.3428283542172798E-5</v>
          </cell>
          <cell r="C237">
            <v>5.8655008185623395E-4</v>
          </cell>
          <cell r="D237">
            <v>-1.13776491138062E-5</v>
          </cell>
          <cell r="E237">
            <v>-3.5337178082707601E-5</v>
          </cell>
        </row>
        <row r="238">
          <cell r="A238">
            <v>-1.00000000000003E-4</v>
          </cell>
          <cell r="B238">
            <v>1.42689079595207E-5</v>
          </cell>
          <cell r="C238">
            <v>-2.95110185330243E-5</v>
          </cell>
          <cell r="D238">
            <v>4.5210899507566198E-6</v>
          </cell>
          <cell r="E238">
            <v>1.5736593052696398E-5</v>
          </cell>
        </row>
        <row r="239">
          <cell r="A239">
            <v>-3.9999999999999801E-4</v>
          </cell>
          <cell r="B239">
            <v>-1.2065881707480201E-4</v>
          </cell>
          <cell r="C239">
            <v>-4.04237041456118E-4</v>
          </cell>
          <cell r="D239">
            <v>4.0098529280443198E-5</v>
          </cell>
          <cell r="E239">
            <v>2.8170178969628198E-4</v>
          </cell>
        </row>
        <row r="240">
          <cell r="A240">
            <v>-8.0000000000000904E-4</v>
          </cell>
          <cell r="B240">
            <v>3.8528599306980799E-5</v>
          </cell>
          <cell r="C240">
            <v>-8.70993681585996E-4</v>
          </cell>
          <cell r="D240">
            <v>-1.03880698647727E-5</v>
          </cell>
          <cell r="E240">
            <v>5.0519754893870899E-5</v>
          </cell>
        </row>
        <row r="241">
          <cell r="A241">
            <v>-9.9999999999989E-5</v>
          </cell>
          <cell r="B241">
            <v>5.4150697946337601E-5</v>
          </cell>
          <cell r="C241">
            <v>-2.2268121671367301E-4</v>
          </cell>
          <cell r="D241">
            <v>-1.6196901637533802E-5</v>
          </cell>
          <cell r="E241">
            <v>3.2121151423007E-5</v>
          </cell>
        </row>
        <row r="242">
          <cell r="A242">
            <v>6.0000000000001697E-4</v>
          </cell>
          <cell r="B242">
            <v>-8.7642738041560696E-6</v>
          </cell>
          <cell r="C242">
            <v>7.3257477083232901E-4</v>
          </cell>
          <cell r="D242">
            <v>-7.3823186319770897E-6</v>
          </cell>
          <cell r="E242">
            <v>-4.5818116384770698E-5</v>
          </cell>
        </row>
        <row r="243">
          <cell r="A243">
            <v>-1.00000000000003E-4</v>
          </cell>
          <cell r="B243">
            <v>2.5960925250185298E-5</v>
          </cell>
          <cell r="C243">
            <v>-1.21332149505425E-4</v>
          </cell>
          <cell r="D243">
            <v>-5.9792578218030201E-6</v>
          </cell>
          <cell r="E243">
            <v>-2.8794886015013399E-6</v>
          </cell>
        </row>
        <row r="244">
          <cell r="A244">
            <v>2.00000000000006E-4</v>
          </cell>
          <cell r="B244">
            <v>3.8175440422177203E-5</v>
          </cell>
          <cell r="C244">
            <v>1.5416125326323801E-4</v>
          </cell>
          <cell r="D244">
            <v>-2.5310852060678301E-6</v>
          </cell>
          <cell r="E244">
            <v>3.5163045072119297E-5</v>
          </cell>
        </row>
        <row r="245">
          <cell r="A245">
            <v>5.00000000000014E-4</v>
          </cell>
          <cell r="B245">
            <v>-5.0443485023841997E-5</v>
          </cell>
          <cell r="C245">
            <v>6.7925401131712E-4</v>
          </cell>
          <cell r="D245">
            <v>-4.4264861778500403E-5</v>
          </cell>
          <cell r="E245">
            <v>-4.1044687737362599E-5</v>
          </cell>
        </row>
        <row r="246">
          <cell r="A246">
            <v>1.9999999999999199E-4</v>
          </cell>
          <cell r="B246">
            <v>1.4185911604941299E-5</v>
          </cell>
          <cell r="C246">
            <v>1.6123348249876701E-4</v>
          </cell>
          <cell r="D246">
            <v>5.7080538098831297E-5</v>
          </cell>
          <cell r="E246">
            <v>8.3793814869077504E-5</v>
          </cell>
        </row>
        <row r="247">
          <cell r="A247">
            <v>-1.9999999999999199E-4</v>
          </cell>
          <cell r="B247">
            <v>-6.5444138973182401E-5</v>
          </cell>
          <cell r="C247">
            <v>-1.52320624701959E-4</v>
          </cell>
          <cell r="D247">
            <v>3.1042137671365402E-5</v>
          </cell>
          <cell r="E247">
            <v>-2.7325488698134399E-5</v>
          </cell>
        </row>
        <row r="248">
          <cell r="A248">
            <v>0</v>
          </cell>
          <cell r="B248">
            <v>1.0320500713111099E-4</v>
          </cell>
          <cell r="C248">
            <v>-9.66484588662539E-5</v>
          </cell>
          <cell r="D248">
            <v>1.02297481224179E-5</v>
          </cell>
          <cell r="E248">
            <v>1.8057743285155E-5</v>
          </cell>
        </row>
        <row r="249">
          <cell r="A249">
            <v>-9.9999999999989E-5</v>
          </cell>
          <cell r="B249">
            <v>4.77116788708845E-6</v>
          </cell>
          <cell r="C249">
            <v>-1.48935802654514E-4</v>
          </cell>
          <cell r="D249">
            <v>1.58451697342966E-5</v>
          </cell>
          <cell r="E249">
            <v>4.6720105876462599E-5</v>
          </cell>
        </row>
        <row r="250">
          <cell r="A250">
            <v>0</v>
          </cell>
          <cell r="B250">
            <v>7.7175581511162403E-5</v>
          </cell>
          <cell r="C250">
            <v>4.02299218760944E-5</v>
          </cell>
          <cell r="D250">
            <v>-1.3841268286656901E-4</v>
          </cell>
          <cell r="E250">
            <v>-9.6637245571575597E-5</v>
          </cell>
        </row>
        <row r="251">
          <cell r="A251">
            <v>-3.0000000000000198E-4</v>
          </cell>
          <cell r="B251">
            <v>-4.7253408245493898E-5</v>
          </cell>
          <cell r="C251">
            <v>-2.4821788219341599E-4</v>
          </cell>
          <cell r="D251">
            <v>8.6257501855266407E-6</v>
          </cell>
          <cell r="E251">
            <v>2.4142497710175001E-5</v>
          </cell>
        </row>
        <row r="252">
          <cell r="A252">
            <v>1.00000000000003E-4</v>
          </cell>
          <cell r="B252">
            <v>-2.1113971651746098E-5</v>
          </cell>
          <cell r="C252">
            <v>4.0850468574403701E-5</v>
          </cell>
          <cell r="D252">
            <v>2.89815598741656E-5</v>
          </cell>
          <cell r="E252">
            <v>3.1026897639418502E-5</v>
          </cell>
        </row>
        <row r="253">
          <cell r="A253">
            <v>1.9999999999999199E-4</v>
          </cell>
          <cell r="B253">
            <v>1.2781818406335999E-4</v>
          </cell>
          <cell r="C253">
            <v>7.4378007250712494E-5</v>
          </cell>
          <cell r="D253">
            <v>-3.6768004005369601E-5</v>
          </cell>
          <cell r="E253">
            <v>-1.0979729881383801E-4</v>
          </cell>
        </row>
        <row r="254">
          <cell r="A254">
            <v>1.9999999999999199E-4</v>
          </cell>
          <cell r="B254">
            <v>1.2781818406335999E-4</v>
          </cell>
          <cell r="C254">
            <v>7.4378007250712494E-5</v>
          </cell>
          <cell r="D254">
            <v>-3.6768004005369601E-5</v>
          </cell>
          <cell r="E254">
            <v>-1.0979729881383801E-4</v>
          </cell>
        </row>
        <row r="255">
          <cell r="A255">
            <v>-4.9999999999999405E-4</v>
          </cell>
          <cell r="B255">
            <v>-1.2290346632596099E-3</v>
          </cell>
          <cell r="C255">
            <v>5.9557855683113495E-4</v>
          </cell>
          <cell r="D255">
            <v>2.1089338917112302E-5</v>
          </cell>
          <cell r="E255">
            <v>1.1629906045159699E-4</v>
          </cell>
        </row>
        <row r="256">
          <cell r="A256">
            <v>-3.0000000000000198E-4</v>
          </cell>
          <cell r="B256">
            <v>6.7762591727172704E-6</v>
          </cell>
          <cell r="C256">
            <v>-1.7590509426314299E-4</v>
          </cell>
          <cell r="D256">
            <v>-1.7189988565838399E-5</v>
          </cell>
          <cell r="E256">
            <v>-2.3056838080063001E-5</v>
          </cell>
        </row>
        <row r="257">
          <cell r="A257">
            <v>-9.9999999999995898E-5</v>
          </cell>
          <cell r="B257">
            <v>9.2193569525205401E-5</v>
          </cell>
          <cell r="C257">
            <v>-2.8795891553824602E-4</v>
          </cell>
          <cell r="D257">
            <v>1.6933820335385801E-5</v>
          </cell>
          <cell r="E257">
            <v>9.2823496066882601E-5</v>
          </cell>
        </row>
        <row r="258">
          <cell r="A258">
            <v>1.00000000000003E-4</v>
          </cell>
          <cell r="B258">
            <v>1.31444651920954E-4</v>
          </cell>
          <cell r="C258">
            <v>-2.5740092393781401E-6</v>
          </cell>
          <cell r="D258">
            <v>2.8162445413871499E-5</v>
          </cell>
          <cell r="E258">
            <v>1.3315619337877801E-5</v>
          </cell>
        </row>
        <row r="259">
          <cell r="A259">
            <v>-5.0000000000000001E-4</v>
          </cell>
          <cell r="B259">
            <v>-6.6538393231566702E-4</v>
          </cell>
          <cell r="C259">
            <v>-5.0938706991248401E-5</v>
          </cell>
          <cell r="D259">
            <v>3.4276400448447102E-5</v>
          </cell>
          <cell r="E259">
            <v>1.02333909292056E-4</v>
          </cell>
        </row>
        <row r="260">
          <cell r="A260">
            <v>-8.9999999999999802E-4</v>
          </cell>
          <cell r="B260">
            <v>-2.89957897883341E-4</v>
          </cell>
          <cell r="C260">
            <v>-5.6002231614860304E-4</v>
          </cell>
          <cell r="D260">
            <v>1.5402986188154501E-5</v>
          </cell>
          <cell r="E260">
            <v>8.0053264979126193E-5</v>
          </cell>
        </row>
        <row r="261">
          <cell r="A261">
            <v>1.00000000000003E-4</v>
          </cell>
          <cell r="B261">
            <v>1.5759473844621099E-4</v>
          </cell>
          <cell r="C261">
            <v>-6.1490850837052705E-5</v>
          </cell>
          <cell r="D261">
            <v>-7.8303778079243002E-6</v>
          </cell>
          <cell r="E261">
            <v>1.5650627730027298E-5</v>
          </cell>
        </row>
        <row r="262">
          <cell r="A262">
            <v>1.00000000000003E-4</v>
          </cell>
          <cell r="B262">
            <v>1.5759473844621099E-4</v>
          </cell>
          <cell r="C262">
            <v>-6.1490850837052705E-5</v>
          </cell>
          <cell r="D262">
            <v>-7.8303778079243002E-6</v>
          </cell>
          <cell r="E262">
            <v>1.5650627730027298E-5</v>
          </cell>
        </row>
        <row r="263">
          <cell r="A263">
            <v>1.9999999999999901E-4</v>
          </cell>
          <cell r="B263">
            <v>1.39891533279533E-5</v>
          </cell>
          <cell r="C263">
            <v>2.4528155065186799E-4</v>
          </cell>
          <cell r="D263">
            <v>7.4060546562310905E-5</v>
          </cell>
          <cell r="E263">
            <v>-9.7304360582615499E-5</v>
          </cell>
        </row>
        <row r="264">
          <cell r="A264">
            <v>-9.9999999999999395E-5</v>
          </cell>
          <cell r="B264">
            <v>3.37979236663138E-4</v>
          </cell>
          <cell r="C264">
            <v>-5.1627351773698895E-4</v>
          </cell>
          <cell r="D264">
            <v>5.59050621920772E-5</v>
          </cell>
          <cell r="E264">
            <v>5.5937428548527702E-5</v>
          </cell>
        </row>
        <row r="265">
          <cell r="A265">
            <v>-5.0000000000000402E-4</v>
          </cell>
          <cell r="B265">
            <v>-2.9043464133253699E-4</v>
          </cell>
          <cell r="C265">
            <v>-3.0925022881885802E-4</v>
          </cell>
          <cell r="D265">
            <v>1.05369796799593E-5</v>
          </cell>
          <cell r="E265">
            <v>4.0046243710254203E-5</v>
          </cell>
        </row>
        <row r="266">
          <cell r="A266">
            <v>3.99999999999994E-4</v>
          </cell>
          <cell r="B266">
            <v>-1.43578935814801E-4</v>
          </cell>
          <cell r="C266">
            <v>7.1138842747874595E-4</v>
          </cell>
          <cell r="D266">
            <v>-4.2072519174787898E-5</v>
          </cell>
          <cell r="E266">
            <v>-6.6057152008407605E-5</v>
          </cell>
        </row>
        <row r="267">
          <cell r="A267">
            <v>2.9999999999999802E-4</v>
          </cell>
          <cell r="B267">
            <v>7.7652412403603801E-5</v>
          </cell>
          <cell r="C267">
            <v>1.7117371514714701E-4</v>
          </cell>
          <cell r="D267">
            <v>1.6774059264065801E-5</v>
          </cell>
          <cell r="E267">
            <v>3.9479119330632899E-5</v>
          </cell>
        </row>
        <row r="268">
          <cell r="A268">
            <v>2.0000000000000199E-4</v>
          </cell>
          <cell r="B268">
            <v>5.2886092849741901E-5</v>
          </cell>
          <cell r="C268">
            <v>9.4742016100846807E-5</v>
          </cell>
          <cell r="D268">
            <v>-5.4719634930762396E-6</v>
          </cell>
          <cell r="E268">
            <v>-1.67117338566052E-5</v>
          </cell>
        </row>
        <row r="269">
          <cell r="A269">
            <v>0</v>
          </cell>
          <cell r="B269">
            <v>-9.3202685363838293E-5</v>
          </cell>
          <cell r="C269">
            <v>5.3810702628657501E-5</v>
          </cell>
          <cell r="D269">
            <v>2.1827636643164202E-5</v>
          </cell>
          <cell r="E269">
            <v>4.7155390998857198E-5</v>
          </cell>
        </row>
        <row r="270">
          <cell r="A270">
            <v>9.9999999999999395E-5</v>
          </cell>
          <cell r="B270">
            <v>2.9442094354226299E-5</v>
          </cell>
          <cell r="C270">
            <v>9.7427812213682203E-5</v>
          </cell>
          <cell r="D270">
            <v>4.0281161769000603E-5</v>
          </cell>
          <cell r="E270">
            <v>2.4336574140593499E-5</v>
          </cell>
        </row>
        <row r="271">
          <cell r="A271">
            <v>9.9999999999999395E-5</v>
          </cell>
          <cell r="B271">
            <v>2.9442094354226299E-5</v>
          </cell>
          <cell r="C271">
            <v>9.7427812213682203E-5</v>
          </cell>
          <cell r="D271">
            <v>4.0281161769000603E-5</v>
          </cell>
          <cell r="E271">
            <v>2.4336574140593499E-5</v>
          </cell>
        </row>
        <row r="272">
          <cell r="A272">
            <v>1.9999999999999901E-4</v>
          </cell>
          <cell r="B272">
            <v>-5.7699560940124297E-5</v>
          </cell>
          <cell r="C272">
            <v>1.9082304285385901E-4</v>
          </cell>
          <cell r="D272">
            <v>8.5003740808061805E-6</v>
          </cell>
          <cell r="E272">
            <v>3.94496970332627E-5</v>
          </cell>
        </row>
        <row r="273">
          <cell r="A273">
            <v>9.9999999999999395E-5</v>
          </cell>
          <cell r="B273">
            <v>8.7811395826713695E-5</v>
          </cell>
          <cell r="C273">
            <v>-8.6741532478357795E-5</v>
          </cell>
          <cell r="D273">
            <v>2.53271846649221E-5</v>
          </cell>
          <cell r="E273">
            <v>1.14493033914902E-4</v>
          </cell>
        </row>
        <row r="274">
          <cell r="A274">
            <v>1.00000000000003E-4</v>
          </cell>
          <cell r="B274">
            <v>1.68469420698611E-5</v>
          </cell>
          <cell r="C274">
            <v>3.4646254089396597E-5</v>
          </cell>
          <cell r="D274">
            <v>3.3525099040395902E-5</v>
          </cell>
          <cell r="E274">
            <v>3.9076891119578603E-5</v>
          </cell>
        </row>
        <row r="275">
          <cell r="A275">
            <v>-1.00000000000003E-4</v>
          </cell>
          <cell r="B275">
            <v>2.9728624739133199E-5</v>
          </cell>
          <cell r="C275">
            <v>-9.85156543217639E-5</v>
          </cell>
          <cell r="D275">
            <v>3.1367113341880102E-6</v>
          </cell>
          <cell r="E275">
            <v>-1.21447877310714E-5</v>
          </cell>
        </row>
        <row r="276">
          <cell r="A276">
            <v>-1.00000000000003E-4</v>
          </cell>
          <cell r="B276">
            <v>1.24157333035635E-5</v>
          </cell>
          <cell r="C276">
            <v>-1.5811266677327E-4</v>
          </cell>
          <cell r="D276">
            <v>2.50361007775539E-5</v>
          </cell>
          <cell r="E276">
            <v>-1.58753778354084E-5</v>
          </cell>
        </row>
        <row r="277">
          <cell r="A277">
            <v>1.00000000000003E-4</v>
          </cell>
          <cell r="B277">
            <v>-6.1925351239324803E-5</v>
          </cell>
          <cell r="C277">
            <v>1.4514248753460799E-4</v>
          </cell>
          <cell r="D277">
            <v>6.9207748285364705E-5</v>
          </cell>
          <cell r="E277">
            <v>7.1400725020785496E-6</v>
          </cell>
        </row>
        <row r="278">
          <cell r="A278">
            <v>-1.00000000000003E-4</v>
          </cell>
          <cell r="B278">
            <v>7.1304140997308996E-5</v>
          </cell>
          <cell r="C278">
            <v>-1.77815875942512E-4</v>
          </cell>
          <cell r="D278">
            <v>-4.2069244025402397E-5</v>
          </cell>
          <cell r="E278">
            <v>6.9924560210391805E-5</v>
          </cell>
        </row>
        <row r="279">
          <cell r="A279">
            <v>-8.9999999999999802E-4</v>
          </cell>
          <cell r="B279">
            <v>8.6576232087796998E-5</v>
          </cell>
          <cell r="C279">
            <v>-1.0658327490883899E-3</v>
          </cell>
          <cell r="D279">
            <v>2.77180231589915E-5</v>
          </cell>
          <cell r="E279">
            <v>-1.2946684119421401E-6</v>
          </cell>
        </row>
        <row r="280">
          <cell r="A280">
            <v>3.9999999999999801E-4</v>
          </cell>
          <cell r="B280">
            <v>7.4399405380299401E-6</v>
          </cell>
          <cell r="C280">
            <v>3.9589415544219702E-4</v>
          </cell>
          <cell r="D280">
            <v>3.2221710050294402E-5</v>
          </cell>
          <cell r="E280">
            <v>1.2107036829562399E-5</v>
          </cell>
        </row>
        <row r="281">
          <cell r="A281">
            <v>-2.9999999999999499E-4</v>
          </cell>
          <cell r="B281">
            <v>2.6417836144714999E-4</v>
          </cell>
          <cell r="C281">
            <v>-7.1507944130294696E-4</v>
          </cell>
          <cell r="D281">
            <v>-1.4199068466436001E-5</v>
          </cell>
          <cell r="E281">
            <v>1.1257706068582001E-4</v>
          </cell>
        </row>
        <row r="282">
          <cell r="A282">
            <v>3.9999999999999801E-4</v>
          </cell>
          <cell r="B282">
            <v>-6.2206053920301594E-5</v>
          </cell>
          <cell r="C282">
            <v>4.4549179968585303E-4</v>
          </cell>
          <cell r="D282">
            <v>1.3281736338830999E-5</v>
          </cell>
          <cell r="E282">
            <v>3.9971261100325301E-5</v>
          </cell>
        </row>
        <row r="283">
          <cell r="A283">
            <v>0</v>
          </cell>
          <cell r="B283">
            <v>1.2428951627046299E-4</v>
          </cell>
          <cell r="C283">
            <v>-7.8245760330629004E-5</v>
          </cell>
          <cell r="D283">
            <v>1.52447509267871E-5</v>
          </cell>
          <cell r="E283">
            <v>1.4711928603774299E-5</v>
          </cell>
        </row>
        <row r="284">
          <cell r="A284">
            <v>6.9999999999999902E-4</v>
          </cell>
          <cell r="B284">
            <v>3.03325183665103E-4</v>
          </cell>
          <cell r="C284">
            <v>3.1000689257397397E-4</v>
          </cell>
          <cell r="D284">
            <v>1.7387804723625401E-5</v>
          </cell>
          <cell r="E284">
            <v>6.6217819009217697E-5</v>
          </cell>
        </row>
        <row r="285">
          <cell r="A285">
            <v>6.9999999999999902E-4</v>
          </cell>
          <cell r="B285">
            <v>3.03325183665103E-4</v>
          </cell>
          <cell r="C285">
            <v>3.1000689257397397E-4</v>
          </cell>
          <cell r="D285">
            <v>1.7387804723625401E-5</v>
          </cell>
          <cell r="E285">
            <v>6.6217819009217697E-5</v>
          </cell>
        </row>
        <row r="286">
          <cell r="A286">
            <v>7.0000000000000596E-4</v>
          </cell>
          <cell r="B286">
            <v>7.1762250553606395E-5</v>
          </cell>
          <cell r="C286">
            <v>5.7515464317393396E-4</v>
          </cell>
          <cell r="D286">
            <v>-2.1804907712766098E-6</v>
          </cell>
          <cell r="E286">
            <v>4.3064909598378497E-5</v>
          </cell>
        </row>
        <row r="287">
          <cell r="A287">
            <v>-5.0000000000000001E-4</v>
          </cell>
          <cell r="B287">
            <v>-5.1148986990401598E-5</v>
          </cell>
          <cell r="C287">
            <v>-4.5436054067755498E-4</v>
          </cell>
          <cell r="D287">
            <v>5.7018497770361702E-5</v>
          </cell>
          <cell r="E287">
            <v>-5.0934498876072502E-5</v>
          </cell>
        </row>
        <row r="288">
          <cell r="A288">
            <v>0</v>
          </cell>
          <cell r="B288">
            <v>4.0487443548725096E-6</v>
          </cell>
          <cell r="C288">
            <v>6.4249667605317004E-5</v>
          </cell>
          <cell r="D288">
            <v>-1.3393505940614499E-5</v>
          </cell>
          <cell r="E288">
            <v>-8.0882178527869506E-5</v>
          </cell>
        </row>
        <row r="289">
          <cell r="A289">
            <v>-7.9999999999999505E-4</v>
          </cell>
          <cell r="B289">
            <v>-3.0078707471489601E-4</v>
          </cell>
          <cell r="C289">
            <v>-4.58134171251338E-4</v>
          </cell>
          <cell r="D289">
            <v>1.6688475422527999E-5</v>
          </cell>
          <cell r="E289">
            <v>6.2497497307103397E-5</v>
          </cell>
        </row>
        <row r="290">
          <cell r="A290">
            <v>-1.9999999999999199E-4</v>
          </cell>
          <cell r="B290">
            <v>-8.0101044638871807E-5</v>
          </cell>
          <cell r="C290">
            <v>-3.6613274232082202E-5</v>
          </cell>
          <cell r="D290">
            <v>7.7221193056791292E-6</v>
          </cell>
          <cell r="E290">
            <v>-1.1764447799298799E-5</v>
          </cell>
        </row>
        <row r="291">
          <cell r="A291">
            <v>2.00000000000006E-4</v>
          </cell>
          <cell r="B291">
            <v>-6.04261374563158E-5</v>
          </cell>
          <cell r="C291">
            <v>2.5998175302333298E-4</v>
          </cell>
          <cell r="D291">
            <v>6.2831960159832699E-5</v>
          </cell>
          <cell r="E291">
            <v>1.6379624473273598E-5</v>
          </cell>
        </row>
        <row r="292">
          <cell r="A292">
            <v>5.0000000000000001E-4</v>
          </cell>
          <cell r="B292">
            <v>2.8322368636253997E-4</v>
          </cell>
          <cell r="C292">
            <v>2.88179123226466E-5</v>
          </cell>
          <cell r="D292">
            <v>4.5280973218671098E-5</v>
          </cell>
          <cell r="E292">
            <v>6.2052573943685203E-5</v>
          </cell>
        </row>
        <row r="293">
          <cell r="A293">
            <v>1.9999999999999901E-4</v>
          </cell>
          <cell r="B293">
            <v>-8.6803127607140406E-6</v>
          </cell>
          <cell r="C293">
            <v>2.14899573458206E-4</v>
          </cell>
          <cell r="D293">
            <v>2.2826683821480701E-5</v>
          </cell>
          <cell r="E293">
            <v>2.77625424271933E-5</v>
          </cell>
        </row>
        <row r="294">
          <cell r="A294">
            <v>0</v>
          </cell>
          <cell r="B294">
            <v>5.3331221312770202E-5</v>
          </cell>
          <cell r="C294">
            <v>-2.8419575858092998E-5</v>
          </cell>
          <cell r="D294">
            <v>-6.7384208395413004E-5</v>
          </cell>
          <cell r="E294">
            <v>-5.4014183898734397E-5</v>
          </cell>
        </row>
        <row r="295">
          <cell r="A295">
            <v>4.9999999999999405E-4</v>
          </cell>
          <cell r="B295">
            <v>8.5103844038099898E-5</v>
          </cell>
          <cell r="C295">
            <v>3.4110269548895899E-4</v>
          </cell>
          <cell r="D295">
            <v>2.68587670427932E-5</v>
          </cell>
          <cell r="E295">
            <v>-3.2309210998412202E-5</v>
          </cell>
        </row>
        <row r="296">
          <cell r="A296">
            <v>-9.9999999999995898E-5</v>
          </cell>
          <cell r="B296">
            <v>-5.76277516273717E-5</v>
          </cell>
          <cell r="C296">
            <v>-1.39986280037498E-4</v>
          </cell>
          <cell r="D296">
            <v>2.40510817989148E-5</v>
          </cell>
          <cell r="E296">
            <v>2.4498818080724201E-5</v>
          </cell>
        </row>
        <row r="297">
          <cell r="A297">
            <v>-9.9999999999995898E-5</v>
          </cell>
          <cell r="B297">
            <v>-5.76277516273717E-5</v>
          </cell>
          <cell r="C297">
            <v>-1.39986280037498E-4</v>
          </cell>
          <cell r="D297">
            <v>2.40510817989148E-5</v>
          </cell>
          <cell r="E297">
            <v>2.4498818080724201E-5</v>
          </cell>
        </row>
        <row r="298">
          <cell r="A298">
            <v>9.9999999999995898E-5</v>
          </cell>
          <cell r="B298">
            <v>-9.6741365420284002E-6</v>
          </cell>
          <cell r="C298">
            <v>9.3801839212946794E-5</v>
          </cell>
          <cell r="D298">
            <v>2.0468028805374201E-5</v>
          </cell>
          <cell r="E298">
            <v>1.8853621192047E-5</v>
          </cell>
        </row>
        <row r="299">
          <cell r="A299">
            <v>4.0000000000000501E-4</v>
          </cell>
          <cell r="B299">
            <v>-7.3015437988281593E-5</v>
          </cell>
          <cell r="C299">
            <v>5.1047945369011097E-4</v>
          </cell>
          <cell r="D299">
            <v>1.8392599020557E-5</v>
          </cell>
          <cell r="E299">
            <v>9.6836664989293102E-5</v>
          </cell>
        </row>
        <row r="300">
          <cell r="A300">
            <v>1E-3</v>
          </cell>
          <cell r="B300">
            <v>1.6382870492371099E-4</v>
          </cell>
          <cell r="C300">
            <v>9.2305076359754904E-4</v>
          </cell>
          <cell r="D300">
            <v>-2.25992440028909E-6</v>
          </cell>
          <cell r="E300">
            <v>-9.4106250846751801E-5</v>
          </cell>
        </row>
        <row r="301">
          <cell r="A301">
            <v>-9.9999999999999395E-4</v>
          </cell>
          <cell r="B301">
            <v>-3.19656736789867E-4</v>
          </cell>
          <cell r="C301">
            <v>-6.52706000721517E-4</v>
          </cell>
          <cell r="D301">
            <v>-2.8110129652583999E-6</v>
          </cell>
          <cell r="E301">
            <v>-9.4483621325356402E-6</v>
          </cell>
        </row>
        <row r="302">
          <cell r="A302">
            <v>1.0000000000001001E-4</v>
          </cell>
          <cell r="B302">
            <v>7.8414692239832295E-5</v>
          </cell>
          <cell r="C302">
            <v>1.00542699017718E-4</v>
          </cell>
          <cell r="D302">
            <v>-1.9888429442460301E-5</v>
          </cell>
          <cell r="E302">
            <v>-3.6168477857656802E-5</v>
          </cell>
        </row>
        <row r="303">
          <cell r="A303">
            <v>9.9999999999995898E-5</v>
          </cell>
          <cell r="B303">
            <v>-4.8754745585979201E-6</v>
          </cell>
          <cell r="C303">
            <v>3.54167133718226E-5</v>
          </cell>
          <cell r="D303">
            <v>2.0804674717911699E-5</v>
          </cell>
          <cell r="E303">
            <v>2.7721864614676398E-5</v>
          </cell>
        </row>
        <row r="304">
          <cell r="A304">
            <v>0</v>
          </cell>
          <cell r="B304">
            <v>9.4330294137079398E-5</v>
          </cell>
          <cell r="C304">
            <v>-2.5723828992529198E-5</v>
          </cell>
          <cell r="D304">
            <v>9.8511144322302501E-6</v>
          </cell>
          <cell r="E304">
            <v>1.14253680129939E-5</v>
          </cell>
        </row>
        <row r="305">
          <cell r="A305">
            <v>-1.9999999999999901E-4</v>
          </cell>
          <cell r="B305">
            <v>-6.3348658280879097E-5</v>
          </cell>
          <cell r="C305">
            <v>-1.07756046043526E-4</v>
          </cell>
          <cell r="D305">
            <v>2.6275522232450001E-5</v>
          </cell>
          <cell r="E305">
            <v>9.38072239216E-6</v>
          </cell>
        </row>
        <row r="306">
          <cell r="A306">
            <v>-2.9999999999999499E-4</v>
          </cell>
          <cell r="B306">
            <v>9.8108132954479298E-5</v>
          </cell>
          <cell r="C306">
            <v>-3.7981781367496103E-4</v>
          </cell>
          <cell r="D306">
            <v>1.4663467383211399E-5</v>
          </cell>
          <cell r="E306">
            <v>-2.0048723127401802E-5</v>
          </cell>
        </row>
        <row r="307">
          <cell r="A307">
            <v>-1.00000000000003E-4</v>
          </cell>
          <cell r="B307">
            <v>-3.61036760285741E-5</v>
          </cell>
          <cell r="C307">
            <v>-2.5187220660006599E-7</v>
          </cell>
          <cell r="D307">
            <v>-1.2808556768718799E-5</v>
          </cell>
          <cell r="E307">
            <v>-1.32552400767867E-5</v>
          </cell>
        </row>
        <row r="308">
          <cell r="A308">
            <v>9.9999999999995898E-5</v>
          </cell>
          <cell r="B308">
            <v>3.0698924108698299E-5</v>
          </cell>
          <cell r="C308">
            <v>5.4569354942942597E-5</v>
          </cell>
          <cell r="D308">
            <v>2.1823857067414399E-5</v>
          </cell>
          <cell r="E308">
            <v>4.0961012000495801E-5</v>
          </cell>
        </row>
        <row r="309">
          <cell r="A309">
            <v>0</v>
          </cell>
          <cell r="B309">
            <v>1.10942618371363E-5</v>
          </cell>
          <cell r="C309">
            <v>-5.4044158813398399E-5</v>
          </cell>
          <cell r="D309">
            <v>3.9948402870417803E-5</v>
          </cell>
          <cell r="E309">
            <v>6.4925373180758504E-5</v>
          </cell>
        </row>
        <row r="310">
          <cell r="A310">
            <v>0</v>
          </cell>
          <cell r="B310">
            <v>-4.4749299272143499E-5</v>
          </cell>
          <cell r="C310">
            <v>6.6564843024423297E-6</v>
          </cell>
          <cell r="D310">
            <v>3.5285480780535499E-5</v>
          </cell>
          <cell r="E310">
            <v>3.8170246670260698E-6</v>
          </cell>
        </row>
        <row r="311">
          <cell r="A311">
            <v>3.0000000000000198E-4</v>
          </cell>
          <cell r="B311">
            <v>1.4646055278566801E-5</v>
          </cell>
          <cell r="C311">
            <v>2.14806050604743E-4</v>
          </cell>
          <cell r="D311">
            <v>5.1940936373279398E-5</v>
          </cell>
          <cell r="E311">
            <v>-1.7497420281326101E-5</v>
          </cell>
        </row>
        <row r="312">
          <cell r="A312">
            <v>9.9999999999995898E-5</v>
          </cell>
          <cell r="B312">
            <v>3.91833279092117E-5</v>
          </cell>
          <cell r="C312">
            <v>2.6797739049969598E-6</v>
          </cell>
          <cell r="D312">
            <v>-5.4564253117465503E-6</v>
          </cell>
          <cell r="E312">
            <v>-8.3526251358243508E-6</v>
          </cell>
        </row>
        <row r="313">
          <cell r="A313">
            <v>1.0000000000001001E-4</v>
          </cell>
          <cell r="B313">
            <v>-1.27997442966333E-5</v>
          </cell>
          <cell r="C313">
            <v>1.4748379573646301E-4</v>
          </cell>
          <cell r="D313">
            <v>1.02578344543932E-5</v>
          </cell>
          <cell r="E313">
            <v>-1.10305362885037E-5</v>
          </cell>
        </row>
        <row r="314">
          <cell r="A314">
            <v>-2.00000000000006E-4</v>
          </cell>
          <cell r="B314">
            <v>-1.6985929878018499E-4</v>
          </cell>
          <cell r="C314">
            <v>2.4515376785755301E-5</v>
          </cell>
          <cell r="D314">
            <v>-6.2872038829566399E-6</v>
          </cell>
          <cell r="E314">
            <v>-1.0238992982562399E-5</v>
          </cell>
        </row>
        <row r="315">
          <cell r="A315">
            <v>4.9999999999999405E-4</v>
          </cell>
          <cell r="B315">
            <v>1.6612866650528199E-4</v>
          </cell>
          <cell r="C315">
            <v>3.7893360037984499E-4</v>
          </cell>
          <cell r="D315">
            <v>3.0204363738566599E-6</v>
          </cell>
          <cell r="E315">
            <v>-1.3150631455811699E-5</v>
          </cell>
        </row>
        <row r="316">
          <cell r="A316">
            <v>-5.9999999999999604E-4</v>
          </cell>
          <cell r="B316">
            <v>1.3281093689624E-4</v>
          </cell>
          <cell r="C316">
            <v>-5.7511272753605095E-4</v>
          </cell>
          <cell r="D316">
            <v>-1.2175803779999599E-5</v>
          </cell>
          <cell r="E316">
            <v>-4.61155641253889E-5</v>
          </cell>
        </row>
        <row r="317">
          <cell r="A317">
            <v>-1.0000000000001001E-4</v>
          </cell>
          <cell r="B317">
            <v>1.8921325899648801E-5</v>
          </cell>
          <cell r="C317">
            <v>-1.42572000468225E-4</v>
          </cell>
          <cell r="D317">
            <v>4.6857990966438799E-6</v>
          </cell>
          <cell r="E317">
            <v>6.3426110111748603E-5</v>
          </cell>
        </row>
        <row r="318">
          <cell r="A318">
            <v>1.9999999999999901E-4</v>
          </cell>
          <cell r="B318">
            <v>-1.1043183890601901E-4</v>
          </cell>
          <cell r="C318">
            <v>3.1157196931808198E-4</v>
          </cell>
          <cell r="D318">
            <v>-9.7295051272660203E-6</v>
          </cell>
          <cell r="E318">
            <v>6.0761250256913997E-5</v>
          </cell>
        </row>
        <row r="319">
          <cell r="A319">
            <v>0</v>
          </cell>
          <cell r="B319">
            <v>-3.4856206072159302E-5</v>
          </cell>
          <cell r="C319">
            <v>9.2966261577434996E-5</v>
          </cell>
          <cell r="D319">
            <v>1.5491402126334999E-5</v>
          </cell>
          <cell r="E319">
            <v>1.1118027510236E-5</v>
          </cell>
        </row>
        <row r="320">
          <cell r="A320">
            <v>-9.9999999999995898E-5</v>
          </cell>
          <cell r="B320">
            <v>-1.2877565269270499E-5</v>
          </cell>
          <cell r="C320">
            <v>1.01913372517889E-5</v>
          </cell>
          <cell r="D320">
            <v>-1.20313907065923E-5</v>
          </cell>
          <cell r="E320">
            <v>-6.7479782216425105E-5</v>
          </cell>
        </row>
        <row r="321">
          <cell r="A321">
            <v>-9.9999999999995898E-5</v>
          </cell>
          <cell r="B321">
            <v>-1.2877565269270499E-5</v>
          </cell>
          <cell r="C321">
            <v>1.01913372517889E-5</v>
          </cell>
          <cell r="D321">
            <v>-1.20313907065923E-5</v>
          </cell>
          <cell r="E321">
            <v>-6.7479782216425105E-5</v>
          </cell>
        </row>
        <row r="322">
          <cell r="A322">
            <v>1.00000000000003E-4</v>
          </cell>
          <cell r="B322">
            <v>1.31371801731357E-4</v>
          </cell>
          <cell r="C322">
            <v>-5.0373388622766197E-5</v>
          </cell>
          <cell r="D322">
            <v>1.8141849767175901E-5</v>
          </cell>
          <cell r="E322">
            <v>5.4417091280829897E-5</v>
          </cell>
        </row>
        <row r="323">
          <cell r="A323">
            <v>1.00000000000003E-4</v>
          </cell>
          <cell r="B323">
            <v>1.31371801731357E-4</v>
          </cell>
          <cell r="C323">
            <v>-5.0373388622766197E-5</v>
          </cell>
          <cell r="D323">
            <v>1.8141849767175901E-5</v>
          </cell>
          <cell r="E323">
            <v>5.4417091280829897E-5</v>
          </cell>
        </row>
        <row r="324">
          <cell r="A324">
            <v>-3.0000000000000198E-4</v>
          </cell>
          <cell r="B324">
            <v>1.2672497415567799E-4</v>
          </cell>
          <cell r="C324">
            <v>-3.4772793688266101E-4</v>
          </cell>
          <cell r="D324">
            <v>3.5928941862782801E-7</v>
          </cell>
          <cell r="E324">
            <v>7.5864038600508696E-7</v>
          </cell>
        </row>
        <row r="325">
          <cell r="A325">
            <v>0</v>
          </cell>
          <cell r="B325">
            <v>1.42585615656727E-5</v>
          </cell>
          <cell r="C325">
            <v>-2.4155549476933299E-5</v>
          </cell>
          <cell r="D325">
            <v>2.2463791881691799E-5</v>
          </cell>
          <cell r="E325">
            <v>3.1682590591510002E-5</v>
          </cell>
        </row>
        <row r="326">
          <cell r="A326">
            <v>0</v>
          </cell>
          <cell r="B326">
            <v>2.4023201662543102E-6</v>
          </cell>
          <cell r="C326">
            <v>-3.5033908542092303E-8</v>
          </cell>
          <cell r="D326">
            <v>7.6936973817295692E-6</v>
          </cell>
          <cell r="E326">
            <v>4.7427378978858297E-6</v>
          </cell>
        </row>
        <row r="327">
          <cell r="A327">
            <v>3.9999999999999801E-4</v>
          </cell>
          <cell r="B327">
            <v>-1.40846135226506E-5</v>
          </cell>
          <cell r="C327">
            <v>4.0153633945234002E-4</v>
          </cell>
          <cell r="D327">
            <v>4.31966152161319E-6</v>
          </cell>
          <cell r="E327">
            <v>-1.5998979406036902E-5</v>
          </cell>
        </row>
        <row r="328">
          <cell r="A328">
            <v>0</v>
          </cell>
          <cell r="B328">
            <v>9.1893700424068397E-7</v>
          </cell>
          <cell r="C328">
            <v>-5.0543256292743098E-5</v>
          </cell>
          <cell r="D328">
            <v>2.6023864016586201E-5</v>
          </cell>
          <cell r="E328">
            <v>1.8241917072031599E-5</v>
          </cell>
        </row>
        <row r="329">
          <cell r="A329">
            <v>-9.9999999999995898E-5</v>
          </cell>
          <cell r="B329">
            <v>3.4320597306475599E-5</v>
          </cell>
          <cell r="C329">
            <v>-7.8125345883805296E-5</v>
          </cell>
          <cell r="D329">
            <v>1.0853530537151401E-5</v>
          </cell>
          <cell r="E329">
            <v>3.4762899514613399E-5</v>
          </cell>
        </row>
        <row r="330">
          <cell r="A330">
            <v>-5.9999999999999604E-4</v>
          </cell>
          <cell r="B330">
            <v>-1.2040232683187101E-4</v>
          </cell>
          <cell r="C330">
            <v>-4.5299083252817803E-4</v>
          </cell>
          <cell r="D330">
            <v>8.2862047878677294E-6</v>
          </cell>
          <cell r="E330">
            <v>1.26427178315389E-5</v>
          </cell>
        </row>
        <row r="331">
          <cell r="A331">
            <v>1.9999999999999901E-4</v>
          </cell>
          <cell r="B331">
            <v>2.41258538304918E-5</v>
          </cell>
          <cell r="C331">
            <v>1.40233001659703E-4</v>
          </cell>
          <cell r="D331">
            <v>1.5820001657832099E-5</v>
          </cell>
          <cell r="E331">
            <v>1.4023122992156799E-5</v>
          </cell>
        </row>
        <row r="332">
          <cell r="A332">
            <v>0</v>
          </cell>
          <cell r="B332">
            <v>1.3758810870368899E-4</v>
          </cell>
          <cell r="C332">
            <v>-1.62146167505809E-4</v>
          </cell>
          <cell r="D332">
            <v>-3.6159677484745702E-6</v>
          </cell>
          <cell r="E332">
            <v>4.6706554212255803E-5</v>
          </cell>
        </row>
        <row r="333">
          <cell r="A333">
            <v>-1.0000000000001001E-4</v>
          </cell>
          <cell r="B333">
            <v>5.4567301467941998E-6</v>
          </cell>
          <cell r="C333">
            <v>-9.3515835147141196E-5</v>
          </cell>
          <cell r="D333">
            <v>4.2214100984970202E-5</v>
          </cell>
          <cell r="E333">
            <v>2.7021114351296099E-5</v>
          </cell>
        </row>
        <row r="334">
          <cell r="A334">
            <v>0</v>
          </cell>
          <cell r="B334">
            <v>2.2564577705111599E-5</v>
          </cell>
          <cell r="C334">
            <v>-3.2293273870320598E-5</v>
          </cell>
          <cell r="D334">
            <v>2.5208937485386101E-6</v>
          </cell>
          <cell r="E334">
            <v>2.2749661499710299E-5</v>
          </cell>
        </row>
        <row r="335">
          <cell r="A335">
            <v>-3.9999999999999801E-4</v>
          </cell>
          <cell r="B335">
            <v>-1.2579135183710699E-4</v>
          </cell>
          <cell r="C335">
            <v>-2.7741397769075698E-4</v>
          </cell>
          <cell r="D335">
            <v>2.8204033995593101E-7</v>
          </cell>
          <cell r="E335">
            <v>2.1849069390490099E-5</v>
          </cell>
        </row>
        <row r="336">
          <cell r="A336">
            <v>9.9999999999995898E-5</v>
          </cell>
          <cell r="B336">
            <v>9.0558166316539997E-6</v>
          </cell>
          <cell r="C336">
            <v>1.065619393909E-4</v>
          </cell>
          <cell r="D336">
            <v>6.5004264350435001E-6</v>
          </cell>
          <cell r="E336">
            <v>-3.6137938487774997E-5</v>
          </cell>
        </row>
        <row r="337">
          <cell r="A337">
            <v>1.0000000000001001E-4</v>
          </cell>
          <cell r="B337">
            <v>3.7686161951364501E-5</v>
          </cell>
          <cell r="C337">
            <v>4.4838223150326302E-5</v>
          </cell>
          <cell r="D337">
            <v>3.2679497276579699E-5</v>
          </cell>
          <cell r="E337">
            <v>9.2092126608047605E-6</v>
          </cell>
        </row>
        <row r="338">
          <cell r="A338">
            <v>2.9999999999999499E-4</v>
          </cell>
          <cell r="B338">
            <v>1.0424996506008801E-5</v>
          </cell>
          <cell r="C338">
            <v>3.9104514849002097E-4</v>
          </cell>
          <cell r="D338">
            <v>-7.3901146466641701E-6</v>
          </cell>
          <cell r="E338">
            <v>-4.6161404726608802E-5</v>
          </cell>
        </row>
        <row r="339">
          <cell r="A339">
            <v>0</v>
          </cell>
          <cell r="B339">
            <v>-3.68718645989065E-5</v>
          </cell>
          <cell r="C339">
            <v>1.39629371136817E-4</v>
          </cell>
          <cell r="D339">
            <v>4.2229128644318902E-6</v>
          </cell>
          <cell r="E339">
            <v>-3.4700254864722903E-5</v>
          </cell>
        </row>
        <row r="340">
          <cell r="A340">
            <v>0</v>
          </cell>
          <cell r="B340">
            <v>3.9091524615833301E-5</v>
          </cell>
          <cell r="C340">
            <v>-5.4100220503549698E-5</v>
          </cell>
          <cell r="D340">
            <v>1.1407754157529501E-5</v>
          </cell>
          <cell r="E340">
            <v>-7.5926268899210301E-6</v>
          </cell>
        </row>
        <row r="341">
          <cell r="A341">
            <v>-9.9999999999995898E-5</v>
          </cell>
          <cell r="B341">
            <v>-1.00893341209597E-5</v>
          </cell>
          <cell r="C341">
            <v>1.28126351699992E-5</v>
          </cell>
          <cell r="D341">
            <v>1.9786870417386699E-5</v>
          </cell>
          <cell r="E341">
            <v>6.4036229900563799E-6</v>
          </cell>
        </row>
        <row r="342">
          <cell r="A342">
            <v>0</v>
          </cell>
          <cell r="B342">
            <v>-1.6897647778668401E-5</v>
          </cell>
          <cell r="C342">
            <v>1.19324544467637E-4</v>
          </cell>
          <cell r="D342">
            <v>-1.8150689165989302E-5</v>
          </cell>
          <cell r="E342">
            <v>1.35732632954155E-5</v>
          </cell>
        </row>
        <row r="343">
          <cell r="A343">
            <v>-1.9999999999999901E-4</v>
          </cell>
          <cell r="B343">
            <v>5.2969498052787903E-5</v>
          </cell>
          <cell r="C343">
            <v>-2.6914552065597199E-4</v>
          </cell>
          <cell r="D343">
            <v>-1.1348003297746599E-5</v>
          </cell>
          <cell r="E343">
            <v>7.5314359694303399E-5</v>
          </cell>
        </row>
        <row r="344">
          <cell r="A344">
            <v>3.9999999999999801E-4</v>
          </cell>
          <cell r="B344">
            <v>-1.60243767111143E-5</v>
          </cell>
          <cell r="C344">
            <v>3.76700900342513E-4</v>
          </cell>
          <cell r="D344">
            <v>3.9668595714277399E-6</v>
          </cell>
          <cell r="E344">
            <v>-1.89603341890605E-5</v>
          </cell>
        </row>
        <row r="345">
          <cell r="A345">
            <v>0</v>
          </cell>
          <cell r="B345">
            <v>2.28918612710493E-5</v>
          </cell>
          <cell r="C345">
            <v>6.9374706430068905E-5</v>
          </cell>
          <cell r="D345">
            <v>-6.4702666689981598E-7</v>
          </cell>
          <cell r="E345">
            <v>-1.8477232720507601E-5</v>
          </cell>
        </row>
        <row r="346">
          <cell r="A346">
            <v>0</v>
          </cell>
          <cell r="B346">
            <v>4.3844983997873399E-5</v>
          </cell>
          <cell r="C346">
            <v>-8.0655928629736997E-5</v>
          </cell>
          <cell r="D346">
            <v>5.2106422432921804E-6</v>
          </cell>
          <cell r="E346">
            <v>1.45371904504606E-5</v>
          </cell>
        </row>
        <row r="347">
          <cell r="A347">
            <v>9.9999999999995898E-5</v>
          </cell>
          <cell r="B347">
            <v>1.1381055374054E-4</v>
          </cell>
          <cell r="C347">
            <v>-1.13899837703647E-4</v>
          </cell>
          <cell r="D347">
            <v>1.7733334712157799E-5</v>
          </cell>
          <cell r="E347">
            <v>5.5669484927779998E-5</v>
          </cell>
        </row>
        <row r="348">
          <cell r="A348">
            <v>0</v>
          </cell>
          <cell r="B348">
            <v>-1.32573963960714E-5</v>
          </cell>
          <cell r="C348">
            <v>1.7615345573310802E-5</v>
          </cell>
          <cell r="D348">
            <v>6.7295082977833399E-6</v>
          </cell>
          <cell r="E348">
            <v>1.0416861189353201E-5</v>
          </cell>
        </row>
        <row r="349">
          <cell r="A349">
            <v>-9.9999999999995898E-5</v>
          </cell>
          <cell r="B349">
            <v>8.6149244554165199E-5</v>
          </cell>
          <cell r="C349">
            <v>-2.1056917317707099E-4</v>
          </cell>
          <cell r="D349">
            <v>-1.89753365867713E-5</v>
          </cell>
          <cell r="E349">
            <v>-2.5642136307561802E-5</v>
          </cell>
        </row>
        <row r="350">
          <cell r="A350">
            <v>-9.9999999999995898E-5</v>
          </cell>
          <cell r="B350">
            <v>8.6149244554165199E-5</v>
          </cell>
          <cell r="C350">
            <v>-2.1056917317707099E-4</v>
          </cell>
          <cell r="D350">
            <v>-1.89753365867713E-5</v>
          </cell>
          <cell r="E350">
            <v>-2.5642136307561802E-5</v>
          </cell>
        </row>
        <row r="351">
          <cell r="A351">
            <v>9.9999999999995898E-5</v>
          </cell>
          <cell r="B351">
            <v>4.6276451650614503E-6</v>
          </cell>
          <cell r="C351">
            <v>1.08713880817837E-4</v>
          </cell>
          <cell r="D351">
            <v>1.24417329716074E-5</v>
          </cell>
          <cell r="E351">
            <v>-1.8148681895073501E-5</v>
          </cell>
        </row>
        <row r="352">
          <cell r="A352">
            <v>0</v>
          </cell>
          <cell r="B352">
            <v>7.0671691322673195E-5</v>
          </cell>
          <cell r="C352">
            <v>-6.0906467379323302E-5</v>
          </cell>
          <cell r="D352">
            <v>3.2712358485595499E-5</v>
          </cell>
          <cell r="E352">
            <v>-1.3777674409295E-5</v>
          </cell>
        </row>
        <row r="353">
          <cell r="A353">
            <v>9.9999999999995898E-5</v>
          </cell>
          <cell r="B353">
            <v>-2.19728945715539E-5</v>
          </cell>
          <cell r="C353">
            <v>1.0479529198397099E-4</v>
          </cell>
          <cell r="D353">
            <v>6.08805180272476E-6</v>
          </cell>
          <cell r="E353">
            <v>3.00300210869699E-5</v>
          </cell>
        </row>
        <row r="354">
          <cell r="A354">
            <v>-6.9999999999999902E-4</v>
          </cell>
          <cell r="B354">
            <v>-9.23003257155666E-5</v>
          </cell>
          <cell r="C354">
            <v>-6.4915123114403105E-4</v>
          </cell>
          <cell r="D354">
            <v>-2.2359011800690498E-6</v>
          </cell>
          <cell r="E354">
            <v>3.8412254013705297E-5</v>
          </cell>
        </row>
        <row r="355">
          <cell r="A355">
            <v>9.9999999999995898E-5</v>
          </cell>
          <cell r="B355">
            <v>6.2705461333952095E-5</v>
          </cell>
          <cell r="C355">
            <v>1.13789285708933E-4</v>
          </cell>
          <cell r="D355">
            <v>1.46734492191393E-5</v>
          </cell>
          <cell r="E355">
            <v>1.66692834446471E-5</v>
          </cell>
        </row>
        <row r="356">
          <cell r="A356">
            <v>9.9999999999995898E-5</v>
          </cell>
          <cell r="B356">
            <v>3.6726053445948602E-5</v>
          </cell>
          <cell r="C356">
            <v>5.7459426135141903E-5</v>
          </cell>
          <cell r="D356">
            <v>7.08635072896239E-6</v>
          </cell>
          <cell r="E356">
            <v>2.9383369522460098E-6</v>
          </cell>
        </row>
        <row r="357">
          <cell r="A357">
            <v>4.9999999999999405E-4</v>
          </cell>
          <cell r="B357">
            <v>-4.6685325362819597E-5</v>
          </cell>
          <cell r="C357">
            <v>6.0502631342605002E-4</v>
          </cell>
          <cell r="D357">
            <v>-9.4742861930921702E-6</v>
          </cell>
          <cell r="E357">
            <v>-1.00182754817386E-4</v>
          </cell>
        </row>
        <row r="358">
          <cell r="A358">
            <v>-9.9999999999995898E-5</v>
          </cell>
          <cell r="B358">
            <v>3.2819269822714497E-5</v>
          </cell>
          <cell r="C358">
            <v>-3.1099625530918399E-5</v>
          </cell>
          <cell r="D358">
            <v>-3.6446407973544501E-6</v>
          </cell>
          <cell r="E358">
            <v>-3.8454794186659302E-5</v>
          </cell>
        </row>
        <row r="359">
          <cell r="A359">
            <v>-2.00000000000006E-4</v>
          </cell>
          <cell r="B359">
            <v>-1.06899404017603E-4</v>
          </cell>
          <cell r="C359">
            <v>-2.8594464952618E-5</v>
          </cell>
          <cell r="D359">
            <v>1.8476681930547201E-5</v>
          </cell>
          <cell r="E359">
            <v>2.1075371390448699E-5</v>
          </cell>
        </row>
        <row r="360">
          <cell r="A360">
            <v>0</v>
          </cell>
          <cell r="B360">
            <v>3.4319267936258901E-5</v>
          </cell>
          <cell r="C360">
            <v>-1.84243333853369E-5</v>
          </cell>
          <cell r="D360">
            <v>1.9001447974808801E-6</v>
          </cell>
          <cell r="E360">
            <v>-1.4327764546882199E-5</v>
          </cell>
        </row>
        <row r="361">
          <cell r="A361">
            <v>0</v>
          </cell>
          <cell r="B361">
            <v>-2.5327847180787901E-6</v>
          </cell>
          <cell r="C361">
            <v>1.13182879262613E-5</v>
          </cell>
          <cell r="D361">
            <v>6.7790073768536503E-6</v>
          </cell>
          <cell r="E361">
            <v>9.0449075176338801E-6</v>
          </cell>
        </row>
        <row r="362">
          <cell r="A362">
            <v>0</v>
          </cell>
          <cell r="B362">
            <v>1.1996596313691899E-4</v>
          </cell>
          <cell r="C362">
            <v>-7.1360780720928005E-5</v>
          </cell>
          <cell r="D362">
            <v>2.4319921498967698E-6</v>
          </cell>
          <cell r="E362">
            <v>-1.07418182723298E-5</v>
          </cell>
        </row>
        <row r="363">
          <cell r="A363">
            <v>-2.00000000000006E-4</v>
          </cell>
          <cell r="B363">
            <v>4.0834344588403304E-6</v>
          </cell>
          <cell r="C363">
            <v>-2.6433492582192701E-4</v>
          </cell>
          <cell r="D363">
            <v>-6.9773439458462704E-6</v>
          </cell>
          <cell r="E363">
            <v>7.2264741631373702E-5</v>
          </cell>
        </row>
        <row r="364">
          <cell r="A364">
            <v>-2.9999999999999499E-4</v>
          </cell>
          <cell r="B364">
            <v>-4.5239101638374798E-5</v>
          </cell>
          <cell r="C364">
            <v>-2.42445318612817E-4</v>
          </cell>
          <cell r="D364">
            <v>4.7647416041299799E-5</v>
          </cell>
          <cell r="E364">
            <v>1.0531213265070501E-4</v>
          </cell>
        </row>
        <row r="365">
          <cell r="A365">
            <v>-2.9999999999999499E-4</v>
          </cell>
          <cell r="B365">
            <v>-1.3608293180769E-4</v>
          </cell>
          <cell r="C365">
            <v>-8.5472779938237798E-5</v>
          </cell>
          <cell r="D365">
            <v>1.3698766666318401E-6</v>
          </cell>
          <cell r="E365">
            <v>-5.3430417383724598E-6</v>
          </cell>
        </row>
        <row r="366">
          <cell r="A366">
            <v>-6.9999999999999902E-4</v>
          </cell>
          <cell r="B366">
            <v>-2.3904284656814999E-4</v>
          </cell>
          <cell r="C366">
            <v>-4.46313804063456E-4</v>
          </cell>
          <cell r="D366">
            <v>-1.8958250867937301E-5</v>
          </cell>
          <cell r="E366">
            <v>5.4887950327410703E-5</v>
          </cell>
        </row>
        <row r="367">
          <cell r="A367">
            <v>-8.0000000000000199E-4</v>
          </cell>
          <cell r="B367">
            <v>-2.6194805556415898E-4</v>
          </cell>
          <cell r="C367">
            <v>-4.7702240143614801E-4</v>
          </cell>
          <cell r="D367">
            <v>-4.3935942576125001E-6</v>
          </cell>
          <cell r="E367">
            <v>-1.1942130307118499E-5</v>
          </cell>
        </row>
        <row r="368">
          <cell r="A368">
            <v>-3.0000000000000198E-4</v>
          </cell>
          <cell r="B368">
            <v>-9.3795174148868698E-5</v>
          </cell>
          <cell r="C368">
            <v>-1.16513021045189E-4</v>
          </cell>
          <cell r="D368">
            <v>4.13935186114595E-6</v>
          </cell>
          <cell r="E368">
            <v>-1.65594112184869E-5</v>
          </cell>
        </row>
        <row r="369">
          <cell r="A369">
            <v>-1.00000000000003E-4</v>
          </cell>
          <cell r="B369">
            <v>-3.7155618615725302E-4</v>
          </cell>
          <cell r="C369">
            <v>2.74584685077145E-4</v>
          </cell>
          <cell r="D369">
            <v>1.03245850416453E-5</v>
          </cell>
          <cell r="E369">
            <v>-2.4205264611335501E-5</v>
          </cell>
        </row>
        <row r="370">
          <cell r="A370">
            <v>-1.00000000000003E-4</v>
          </cell>
          <cell r="B370">
            <v>-2.1846384131778699E-4</v>
          </cell>
          <cell r="C370">
            <v>2.7652273271814901E-5</v>
          </cell>
          <cell r="D370">
            <v>9.7181507910559206E-6</v>
          </cell>
          <cell r="E370">
            <v>6.5935976253213901E-5</v>
          </cell>
        </row>
        <row r="371">
          <cell r="A371">
            <v>-1.00000000000003E-4</v>
          </cell>
          <cell r="B371">
            <v>-1.06710593986409E-5</v>
          </cell>
          <cell r="C371">
            <v>7.0060039911319399E-6</v>
          </cell>
          <cell r="D371">
            <v>4.2824206856089704E-6</v>
          </cell>
          <cell r="E371">
            <v>-5.1649434772470502E-6</v>
          </cell>
        </row>
        <row r="372">
          <cell r="A372">
            <v>-9.9999999999995898E-5</v>
          </cell>
          <cell r="B372">
            <v>-6.7329846250018701E-5</v>
          </cell>
          <cell r="C372">
            <v>3.4775714988285501E-5</v>
          </cell>
          <cell r="D372">
            <v>1.8633395983336E-6</v>
          </cell>
          <cell r="E372">
            <v>-2.25819498728548E-5</v>
          </cell>
        </row>
        <row r="373">
          <cell r="A373">
            <v>-1.00000000000003E-4</v>
          </cell>
          <cell r="B373">
            <v>-7.8982462704299894E-5</v>
          </cell>
          <cell r="C373">
            <v>-8.8120570135694294E-6</v>
          </cell>
          <cell r="D373">
            <v>-2.3507246460715799E-5</v>
          </cell>
          <cell r="E373">
            <v>2.08384955970018E-6</v>
          </cell>
        </row>
        <row r="374">
          <cell r="A374">
            <v>-3.0000000000000198E-4</v>
          </cell>
          <cell r="B374">
            <v>-3.9135614042153E-6</v>
          </cell>
          <cell r="C374">
            <v>-2.5761625699187598E-4</v>
          </cell>
          <cell r="D374">
            <v>1.8180865832212701E-5</v>
          </cell>
          <cell r="E374">
            <v>2.9191209015944E-5</v>
          </cell>
        </row>
        <row r="375">
          <cell r="A375">
            <v>0</v>
          </cell>
          <cell r="B375">
            <v>-8.93498454567871E-5</v>
          </cell>
          <cell r="C375">
            <v>9.7735953157175094E-5</v>
          </cell>
          <cell r="D375">
            <v>4.8483398046767198E-6</v>
          </cell>
          <cell r="E375">
            <v>2.4371444803793401E-5</v>
          </cell>
        </row>
        <row r="376">
          <cell r="A376">
            <v>1.9999999999999901E-4</v>
          </cell>
          <cell r="B376">
            <v>1.7670487286898601E-5</v>
          </cell>
          <cell r="C376">
            <v>1.65568893874145E-4</v>
          </cell>
          <cell r="D376">
            <v>4.2221949529495403E-6</v>
          </cell>
          <cell r="E376">
            <v>3.05690301735906E-6</v>
          </cell>
        </row>
        <row r="377">
          <cell r="A377">
            <v>3.0000000000000198E-4</v>
          </cell>
          <cell r="B377">
            <v>2.3255114870045099E-4</v>
          </cell>
          <cell r="C377">
            <v>2.8208987928768E-5</v>
          </cell>
          <cell r="D377">
            <v>-1.31725943349084E-5</v>
          </cell>
          <cell r="E377">
            <v>2.46018906064351E-5</v>
          </cell>
        </row>
        <row r="378">
          <cell r="A378">
            <v>-2.00000000000006E-4</v>
          </cell>
          <cell r="B378">
            <v>-3.2131883433138199E-4</v>
          </cell>
          <cell r="C378">
            <v>7.0897491188264496E-5</v>
          </cell>
          <cell r="D378">
            <v>5.9234521909345503E-5</v>
          </cell>
          <cell r="E378">
            <v>6.6452866053227593E-5</v>
          </cell>
        </row>
        <row r="379">
          <cell r="A379">
            <v>-1.00000000000003E-4</v>
          </cell>
          <cell r="B379">
            <v>2.7323686449047499E-5</v>
          </cell>
          <cell r="C379">
            <v>-3.8042209899494798E-5</v>
          </cell>
          <cell r="D379">
            <v>-4.2145323963111002E-6</v>
          </cell>
          <cell r="E379">
            <v>1.7001073894975498E-5</v>
          </cell>
        </row>
        <row r="380">
          <cell r="A380">
            <v>-9.9999999999995898E-5</v>
          </cell>
          <cell r="B380">
            <v>2.4358009552782599E-5</v>
          </cell>
          <cell r="C380">
            <v>-1.26060891965081E-4</v>
          </cell>
          <cell r="D380">
            <v>-1.7069071448977101E-5</v>
          </cell>
          <cell r="E380">
            <v>4.23775656006076E-5</v>
          </cell>
        </row>
        <row r="381">
          <cell r="A381">
            <v>0</v>
          </cell>
          <cell r="B381">
            <v>8.43959404552245E-5</v>
          </cell>
          <cell r="C381">
            <v>-6.7524667418959806E-5</v>
          </cell>
          <cell r="D381">
            <v>-2.2908324229637E-5</v>
          </cell>
          <cell r="E381">
            <v>-3.2420078403595998E-5</v>
          </cell>
        </row>
        <row r="382">
          <cell r="A382">
            <v>-1.9999999999999901E-4</v>
          </cell>
          <cell r="B382">
            <v>-1.82034006780004E-5</v>
          </cell>
          <cell r="C382">
            <v>-1.4558033069322199E-4</v>
          </cell>
          <cell r="D382">
            <v>-1.2230245810191699E-6</v>
          </cell>
          <cell r="E382">
            <v>-1.57850597057438E-5</v>
          </cell>
        </row>
        <row r="383">
          <cell r="A383">
            <v>3.9999999999999801E-4</v>
          </cell>
          <cell r="B383">
            <v>2.02025442742196E-4</v>
          </cell>
          <cell r="C383">
            <v>2.3299650554116399E-4</v>
          </cell>
          <cell r="D383">
            <v>5.2403681601437503E-6</v>
          </cell>
          <cell r="E383">
            <v>-6.43276409594042E-5</v>
          </cell>
        </row>
        <row r="384">
          <cell r="A384">
            <v>9.9999999999995898E-5</v>
          </cell>
          <cell r="B384">
            <v>1.3630280552047501E-4</v>
          </cell>
          <cell r="C384">
            <v>-1.1664838234214E-4</v>
          </cell>
          <cell r="D384">
            <v>2.60010406184774E-5</v>
          </cell>
          <cell r="E384">
            <v>2.47045708031497E-5</v>
          </cell>
        </row>
        <row r="385">
          <cell r="A385">
            <v>-1.00000000000003E-4</v>
          </cell>
          <cell r="B385">
            <v>1.9268665915868101E-5</v>
          </cell>
          <cell r="C385">
            <v>-1.03137400051974E-4</v>
          </cell>
          <cell r="D385">
            <v>9.2271170575624397E-6</v>
          </cell>
          <cell r="E385">
            <v>-3.6887777334027698E-6</v>
          </cell>
        </row>
        <row r="386">
          <cell r="A386">
            <v>-1.00000000000003E-4</v>
          </cell>
          <cell r="B386">
            <v>1.9268665915868101E-5</v>
          </cell>
          <cell r="C386">
            <v>-1.03137400051974E-4</v>
          </cell>
          <cell r="D386">
            <v>9.2271170575624397E-6</v>
          </cell>
          <cell r="E386">
            <v>-3.6887777334027698E-6</v>
          </cell>
        </row>
        <row r="387">
          <cell r="A387">
            <v>1.9999999999999901E-4</v>
          </cell>
          <cell r="B387">
            <v>2.5413026610919803E-4</v>
          </cell>
          <cell r="C387">
            <v>-1.5782127148562401E-4</v>
          </cell>
          <cell r="D387">
            <v>2.4810918761022199E-5</v>
          </cell>
          <cell r="E387">
            <v>4.1435131585604601E-5</v>
          </cell>
        </row>
        <row r="388">
          <cell r="A388">
            <v>-9.9999999999995898E-5</v>
          </cell>
          <cell r="B388">
            <v>-4.9715659808464098E-5</v>
          </cell>
          <cell r="C388">
            <v>3.2272859688403099E-5</v>
          </cell>
          <cell r="D388">
            <v>2.7162141742505298E-6</v>
          </cell>
          <cell r="E388">
            <v>-1.45359843322523E-5</v>
          </cell>
        </row>
        <row r="389">
          <cell r="A389">
            <v>-9.9999999999995898E-5</v>
          </cell>
          <cell r="B389">
            <v>-4.9715659808464098E-5</v>
          </cell>
          <cell r="C389">
            <v>3.2272859688403099E-5</v>
          </cell>
          <cell r="D389">
            <v>2.7162141742505298E-6</v>
          </cell>
          <cell r="E389">
            <v>-1.45359843322523E-5</v>
          </cell>
        </row>
        <row r="390">
          <cell r="A390">
            <v>0</v>
          </cell>
          <cell r="B390">
            <v>7.5888951463015703E-6</v>
          </cell>
          <cell r="C390">
            <v>-5.4763013503848197E-5</v>
          </cell>
          <cell r="D390">
            <v>4.7822362307118897E-6</v>
          </cell>
          <cell r="E390">
            <v>2.45238788879628E-5</v>
          </cell>
        </row>
        <row r="391">
          <cell r="A391">
            <v>0</v>
          </cell>
          <cell r="B391">
            <v>-3.23020767911108E-4</v>
          </cell>
          <cell r="C391">
            <v>2.5459492644112902E-4</v>
          </cell>
          <cell r="D391">
            <v>8.2908733209102499E-6</v>
          </cell>
          <cell r="E391">
            <v>5.2847626863953897E-5</v>
          </cell>
        </row>
        <row r="392">
          <cell r="A392">
            <v>0</v>
          </cell>
          <cell r="B392">
            <v>-6.2606501215578105E-5</v>
          </cell>
          <cell r="C392">
            <v>6.1437371912516695E-5</v>
          </cell>
          <cell r="D392">
            <v>1.29578640840902E-5</v>
          </cell>
          <cell r="E392">
            <v>1.68687781363983E-6</v>
          </cell>
        </row>
        <row r="393">
          <cell r="A393">
            <v>-1.00000000000003E-4</v>
          </cell>
          <cell r="B393">
            <v>-6.5716358141975893E-5</v>
          </cell>
          <cell r="C393">
            <v>-4.0340702303105303E-5</v>
          </cell>
          <cell r="D393">
            <v>-1.0167476133775001E-6</v>
          </cell>
          <cell r="E393">
            <v>5.00013823359368E-5</v>
          </cell>
        </row>
        <row r="394">
          <cell r="A394">
            <v>0</v>
          </cell>
          <cell r="B394">
            <v>1.2622248196385199E-5</v>
          </cell>
          <cell r="C394">
            <v>1.60990143629145E-5</v>
          </cell>
          <cell r="D394">
            <v>-8.1155202267020395E-6</v>
          </cell>
          <cell r="E394">
            <v>-2.3548374011616402E-5</v>
          </cell>
        </row>
        <row r="395">
          <cell r="A395">
            <v>0</v>
          </cell>
          <cell r="B395">
            <v>-3.1679749546487702E-5</v>
          </cell>
          <cell r="C395">
            <v>1.5559352852383601E-4</v>
          </cell>
          <cell r="D395">
            <v>1.03191415817784E-5</v>
          </cell>
          <cell r="E395">
            <v>-9.9922146713985893E-6</v>
          </cell>
        </row>
        <row r="396">
          <cell r="A396">
            <v>9.9999999999999395E-5</v>
          </cell>
          <cell r="B396">
            <v>1.4251293761818E-4</v>
          </cell>
          <cell r="C396">
            <v>3.1791278751320902E-5</v>
          </cell>
          <cell r="D396">
            <v>2.64926790230055E-5</v>
          </cell>
          <cell r="E396">
            <v>1.5791464987676101E-5</v>
          </cell>
        </row>
        <row r="397">
          <cell r="A397">
            <v>-2.9999999999999802E-4</v>
          </cell>
          <cell r="B397">
            <v>-1.4107429561087899E-4</v>
          </cell>
          <cell r="C397">
            <v>-8.19631446161952E-5</v>
          </cell>
          <cell r="D397">
            <v>-2.3754490369452699E-6</v>
          </cell>
          <cell r="E397">
            <v>-1.91785480866283E-5</v>
          </cell>
        </row>
        <row r="398">
          <cell r="A398">
            <v>3.0000000000000198E-4</v>
          </cell>
          <cell r="B398">
            <v>1.8316777663847199E-5</v>
          </cell>
          <cell r="C398">
            <v>1.73950275714161E-4</v>
          </cell>
          <cell r="D398">
            <v>5.9077557188235197E-5</v>
          </cell>
          <cell r="E398">
            <v>3.7266952553707101E-5</v>
          </cell>
        </row>
        <row r="399">
          <cell r="A399">
            <v>-3.0000000000000198E-4</v>
          </cell>
          <cell r="B399">
            <v>-2.4717884424374498E-4</v>
          </cell>
          <cell r="C399">
            <v>6.9729961054366799E-6</v>
          </cell>
          <cell r="D399">
            <v>-7.7950527426212301E-6</v>
          </cell>
          <cell r="E399">
            <v>-2.12415425002861E-5</v>
          </cell>
        </row>
        <row r="400">
          <cell r="A400">
            <v>-9.9999999999995898E-5</v>
          </cell>
          <cell r="B400">
            <v>-1.0868296653815299E-4</v>
          </cell>
          <cell r="C400">
            <v>3.7947542796982797E-5</v>
          </cell>
          <cell r="D400">
            <v>5.37148804306345E-5</v>
          </cell>
          <cell r="E400">
            <v>-1.2636250150563901E-5</v>
          </cell>
        </row>
        <row r="401">
          <cell r="A401">
            <v>0</v>
          </cell>
          <cell r="B401">
            <v>-8.83385174560372E-5</v>
          </cell>
          <cell r="C401">
            <v>1.23940546247438E-4</v>
          </cell>
          <cell r="D401">
            <v>9.1696074660321898E-6</v>
          </cell>
          <cell r="E401">
            <v>-1.5525414711546901E-7</v>
          </cell>
        </row>
        <row r="402">
          <cell r="A402">
            <v>0</v>
          </cell>
          <cell r="B402">
            <v>8.0852456042885304E-5</v>
          </cell>
          <cell r="C402">
            <v>-6.2231964236103703E-5</v>
          </cell>
          <cell r="D402">
            <v>1.28547172313242E-5</v>
          </cell>
          <cell r="E402">
            <v>1.2545379189372301E-5</v>
          </cell>
        </row>
        <row r="403">
          <cell r="A403">
            <v>1.00000000000003E-4</v>
          </cell>
          <cell r="B403">
            <v>2.0007460571526501E-5</v>
          </cell>
          <cell r="C403">
            <v>1.20213720106502E-4</v>
          </cell>
          <cell r="D403">
            <v>1.11098248028266E-5</v>
          </cell>
          <cell r="E403">
            <v>-1.3512398770798401E-5</v>
          </cell>
        </row>
        <row r="404">
          <cell r="A404">
            <v>-3.0000000000000198E-4</v>
          </cell>
          <cell r="B404">
            <v>-1.50376931228849E-4</v>
          </cell>
          <cell r="C404">
            <v>-1.24516921381177E-4</v>
          </cell>
          <cell r="D404">
            <v>-1.2576806939572501E-5</v>
          </cell>
          <cell r="E404">
            <v>4.4725454237195502E-5</v>
          </cell>
        </row>
        <row r="405">
          <cell r="A405">
            <v>-9.9999999999999395E-5</v>
          </cell>
          <cell r="B405">
            <v>1.85701224333615E-4</v>
          </cell>
          <cell r="C405">
            <v>-2.4512268108225203E-4</v>
          </cell>
          <cell r="D405">
            <v>3.1573740420930999E-5</v>
          </cell>
          <cell r="E405">
            <v>-7.7722592719501097E-5</v>
          </cell>
        </row>
        <row r="406">
          <cell r="A406">
            <v>9.9999999999999395E-5</v>
          </cell>
          <cell r="B406">
            <v>4.8238162673990002E-5</v>
          </cell>
          <cell r="C406">
            <v>7.8055314086636498E-5</v>
          </cell>
          <cell r="D406">
            <v>1.7707690429880899E-5</v>
          </cell>
          <cell r="E406">
            <v>3.32481637331722E-5</v>
          </cell>
        </row>
        <row r="407">
          <cell r="A407">
            <v>-2.9999999999999802E-4</v>
          </cell>
          <cell r="B407">
            <v>-2.8926066477474697E-4</v>
          </cell>
          <cell r="C407">
            <v>-1.8442745947757201E-5</v>
          </cell>
          <cell r="D407">
            <v>-2.85363862645174E-5</v>
          </cell>
          <cell r="E407">
            <v>-4.9251282732457402E-7</v>
          </cell>
        </row>
        <row r="408">
          <cell r="A408">
            <v>-9.9999999999999395E-5</v>
          </cell>
          <cell r="B408">
            <v>-7.7552225359451405E-6</v>
          </cell>
          <cell r="C408">
            <v>-3.7645683282539499E-5</v>
          </cell>
          <cell r="D408">
            <v>1.7960098521226599E-5</v>
          </cell>
          <cell r="E408">
            <v>2.6541566043589298E-6</v>
          </cell>
        </row>
        <row r="409">
          <cell r="A409">
            <v>2.9999999999999802E-4</v>
          </cell>
          <cell r="B409">
            <v>8.88262015322965E-5</v>
          </cell>
          <cell r="C409">
            <v>1.7885233693044401E-4</v>
          </cell>
          <cell r="D409">
            <v>1.57553971401244E-5</v>
          </cell>
          <cell r="E409">
            <v>1.4487946545458799E-5</v>
          </cell>
        </row>
        <row r="410">
          <cell r="A410">
            <v>-9.9999999999999395E-5</v>
          </cell>
          <cell r="B410">
            <v>-3.5669846344835001E-5</v>
          </cell>
          <cell r="C410">
            <v>-3.4987448862651199E-5</v>
          </cell>
          <cell r="D410">
            <v>-1.64890808725615E-6</v>
          </cell>
          <cell r="E410">
            <v>-1.40331640750837E-6</v>
          </cell>
        </row>
        <row r="411">
          <cell r="A411">
            <v>-2.9999999999999802E-4</v>
          </cell>
          <cell r="B411">
            <v>-9.8219163757259695E-5</v>
          </cell>
          <cell r="C411">
            <v>-9.5057821595388804E-5</v>
          </cell>
          <cell r="D411">
            <v>1.7308716378277599E-5</v>
          </cell>
          <cell r="E411">
            <v>-1.8824243206786498E-5</v>
          </cell>
        </row>
        <row r="412">
          <cell r="A412">
            <v>-2.9999999999999802E-4</v>
          </cell>
          <cell r="B412">
            <v>-9.8219163757259695E-5</v>
          </cell>
          <cell r="C412">
            <v>-9.5057821595388804E-5</v>
          </cell>
          <cell r="D412">
            <v>1.7308716378277599E-5</v>
          </cell>
          <cell r="E412">
            <v>-1.8824243206786498E-5</v>
          </cell>
        </row>
        <row r="413">
          <cell r="A413">
            <v>2.9999999999999802E-4</v>
          </cell>
          <cell r="B413">
            <v>3.2502708627132398E-5</v>
          </cell>
          <cell r="C413">
            <v>2.6712706335436503E-4</v>
          </cell>
          <cell r="D413">
            <v>1.8228537382607901E-6</v>
          </cell>
          <cell r="E413">
            <v>1.12065784477848E-5</v>
          </cell>
        </row>
        <row r="414">
          <cell r="A414">
            <v>2.9999999999999802E-4</v>
          </cell>
          <cell r="B414">
            <v>3.2502708627132398E-5</v>
          </cell>
          <cell r="C414">
            <v>2.6712706335436503E-4</v>
          </cell>
          <cell r="D414">
            <v>1.8228537382607901E-6</v>
          </cell>
          <cell r="E414">
            <v>1.12065784477848E-5</v>
          </cell>
        </row>
        <row r="415">
          <cell r="A415">
            <v>0</v>
          </cell>
          <cell r="B415">
            <v>1.88863113608518E-5</v>
          </cell>
          <cell r="C415">
            <v>-3.4805067969866101E-5</v>
          </cell>
          <cell r="D415">
            <v>3.0143737048468799E-5</v>
          </cell>
          <cell r="E415">
            <v>5.4041040805966997E-5</v>
          </cell>
        </row>
        <row r="416">
          <cell r="A416">
            <v>-1.00000000000003E-4</v>
          </cell>
          <cell r="B416">
            <v>3.1031378631722399E-5</v>
          </cell>
          <cell r="C416">
            <v>-3.0332070370976499E-5</v>
          </cell>
          <cell r="D416">
            <v>2.6158288509426899E-6</v>
          </cell>
          <cell r="E416">
            <v>-2.81756149751625E-5</v>
          </cell>
        </row>
        <row r="417">
          <cell r="A417">
            <v>9.9999999999999395E-5</v>
          </cell>
          <cell r="B417">
            <v>-6.7441479074625802E-5</v>
          </cell>
          <cell r="C417">
            <v>1.6918083492113001E-4</v>
          </cell>
          <cell r="D417">
            <v>1.8460681290525801E-5</v>
          </cell>
          <cell r="E417">
            <v>2.3044193465102099E-6</v>
          </cell>
        </row>
        <row r="418">
          <cell r="A418">
            <v>-1.9999999999999901E-4</v>
          </cell>
          <cell r="B418">
            <v>8.6041740083146502E-6</v>
          </cell>
          <cell r="C418">
            <v>-1.6035833439723501E-4</v>
          </cell>
          <cell r="D418">
            <v>-1.4164300144819999E-7</v>
          </cell>
          <cell r="E418">
            <v>-9.6778747033469705E-6</v>
          </cell>
        </row>
        <row r="419">
          <cell r="A419">
            <v>0</v>
          </cell>
          <cell r="B419">
            <v>5.3933061615438302E-6</v>
          </cell>
          <cell r="C419">
            <v>-1.19043723394515E-5</v>
          </cell>
          <cell r="D419">
            <v>1.70492404801459E-5</v>
          </cell>
          <cell r="E419">
            <v>1.93395230069263E-5</v>
          </cell>
        </row>
        <row r="420">
          <cell r="A420">
            <v>-1.00000000000003E-4</v>
          </cell>
          <cell r="B420">
            <v>4.2050837049023897E-5</v>
          </cell>
          <cell r="C420">
            <v>-8.7483298486384497E-5</v>
          </cell>
          <cell r="D420">
            <v>-7.8855433583726698E-7</v>
          </cell>
          <cell r="E420">
            <v>-4.66706226638845E-6</v>
          </cell>
        </row>
        <row r="421">
          <cell r="A421">
            <v>-5.9999999999999995E-4</v>
          </cell>
          <cell r="B421">
            <v>-5.2729097957964302E-4</v>
          </cell>
          <cell r="C421">
            <v>1.1621009064355701E-4</v>
          </cell>
          <cell r="D421">
            <v>1.37186885949055E-5</v>
          </cell>
          <cell r="E421">
            <v>-1.36921041246546E-4</v>
          </cell>
        </row>
        <row r="422">
          <cell r="A422">
            <v>-1.00000000000003E-4</v>
          </cell>
          <cell r="B422">
            <v>-3.1778322617637303E-5</v>
          </cell>
          <cell r="C422">
            <v>3.1186435186658E-5</v>
          </cell>
          <cell r="D422">
            <v>8.1852965677433503E-6</v>
          </cell>
          <cell r="E422">
            <v>-5.3233146372024598E-5</v>
          </cell>
        </row>
        <row r="423">
          <cell r="A423">
            <v>3.0000000000000198E-4</v>
          </cell>
          <cell r="B423">
            <v>6.8477199685668095E-5</v>
          </cell>
          <cell r="C423">
            <v>1.9945833175261899E-4</v>
          </cell>
          <cell r="D423">
            <v>-2.0151890892980201E-5</v>
          </cell>
          <cell r="E423">
            <v>3.6986339930643199E-5</v>
          </cell>
        </row>
        <row r="424">
          <cell r="A424">
            <v>1.00000000000003E-4</v>
          </cell>
          <cell r="B424">
            <v>8.6615159225079895E-5</v>
          </cell>
          <cell r="C424">
            <v>-1.33065090048076E-5</v>
          </cell>
          <cell r="D424">
            <v>-1.6865304007379999E-6</v>
          </cell>
          <cell r="E424">
            <v>6.2023824595618498E-6</v>
          </cell>
        </row>
        <row r="425">
          <cell r="A425">
            <v>9.9999999999999395E-5</v>
          </cell>
          <cell r="B425">
            <v>1.15149978276969E-5</v>
          </cell>
          <cell r="C425">
            <v>6.5566561322094697E-5</v>
          </cell>
          <cell r="D425">
            <v>2.9584200305284502E-5</v>
          </cell>
          <cell r="E425">
            <v>1.35755121621216E-5</v>
          </cell>
        </row>
        <row r="426">
          <cell r="A426">
            <v>-9.9999999999999395E-5</v>
          </cell>
          <cell r="B426">
            <v>1.3279893142372401E-4</v>
          </cell>
          <cell r="C426">
            <v>-2.24846432498633E-4</v>
          </cell>
          <cell r="D426">
            <v>-1.9059941781116598E-5</v>
          </cell>
          <cell r="E426">
            <v>1.17159933064327E-5</v>
          </cell>
        </row>
        <row r="427">
          <cell r="A427">
            <v>1.9999999999999901E-4</v>
          </cell>
          <cell r="B427">
            <v>-2.4218429825956099E-5</v>
          </cell>
          <cell r="C427">
            <v>1.3912922908403499E-4</v>
          </cell>
          <cell r="D427">
            <v>4.5032717655496802E-5</v>
          </cell>
          <cell r="E427">
            <v>5.77548358252254E-5</v>
          </cell>
        </row>
        <row r="428">
          <cell r="A428">
            <v>-9.9999999999999395E-5</v>
          </cell>
          <cell r="B428">
            <v>-2.7859405806304002E-5</v>
          </cell>
          <cell r="C428">
            <v>-2.2959485561191601E-5</v>
          </cell>
          <cell r="D428">
            <v>-2.36756808058503E-5</v>
          </cell>
          <cell r="E428">
            <v>-4.8635196282341798E-6</v>
          </cell>
        </row>
        <row r="429">
          <cell r="A429">
            <v>1.00000000000003E-4</v>
          </cell>
          <cell r="B429">
            <v>-5.5813446798915298E-5</v>
          </cell>
          <cell r="C429">
            <v>2.3020681955395501E-5</v>
          </cell>
          <cell r="D429">
            <v>2.2461539954140001E-5</v>
          </cell>
          <cell r="E429">
            <v>3.0318225572576399E-5</v>
          </cell>
        </row>
        <row r="430">
          <cell r="A430">
            <v>-3.0000000000000198E-4</v>
          </cell>
          <cell r="B430">
            <v>-9.9182157277948098E-5</v>
          </cell>
          <cell r="C430">
            <v>-1.3967261007807901E-4</v>
          </cell>
          <cell r="D430">
            <v>-9.3872794210898902E-6</v>
          </cell>
          <cell r="E430">
            <v>-5.1236087603295898E-6</v>
          </cell>
        </row>
        <row r="431">
          <cell r="A431">
            <v>-3.9999999999999801E-4</v>
          </cell>
          <cell r="B431">
            <v>-1.19926504946217E-4</v>
          </cell>
          <cell r="C431">
            <v>-1.63254097793822E-4</v>
          </cell>
          <cell r="D431">
            <v>-1.7292773545929299E-7</v>
          </cell>
          <cell r="E431">
            <v>-7.2337785983522096E-6</v>
          </cell>
        </row>
        <row r="432">
          <cell r="A432">
            <v>-9.9999999999999395E-5</v>
          </cell>
          <cell r="B432">
            <v>-5.52864974320234E-5</v>
          </cell>
          <cell r="C432">
            <v>-4.2379832120505098E-5</v>
          </cell>
          <cell r="D432">
            <v>1.18848455335232E-5</v>
          </cell>
          <cell r="E432">
            <v>1.07764479721283E-5</v>
          </cell>
        </row>
        <row r="433">
          <cell r="A433">
            <v>-9.9999999999999395E-5</v>
          </cell>
          <cell r="B433">
            <v>-5.52864974320234E-5</v>
          </cell>
          <cell r="C433">
            <v>-4.2379832120505098E-5</v>
          </cell>
          <cell r="D433">
            <v>1.18848455335232E-5</v>
          </cell>
          <cell r="E433">
            <v>1.07764479721283E-5</v>
          </cell>
        </row>
        <row r="434">
          <cell r="A434">
            <v>-9.9999999999999395E-5</v>
          </cell>
          <cell r="B434">
            <v>-5.52864974320234E-5</v>
          </cell>
          <cell r="C434">
            <v>-4.2379832120505098E-5</v>
          </cell>
          <cell r="D434">
            <v>1.18848455335232E-5</v>
          </cell>
          <cell r="E434">
            <v>1.07764479721283E-5</v>
          </cell>
        </row>
        <row r="435">
          <cell r="A435">
            <v>0</v>
          </cell>
          <cell r="B435">
            <v>5.8938262298066599E-5</v>
          </cell>
          <cell r="C435">
            <v>-2.60202767953126E-5</v>
          </cell>
          <cell r="D435">
            <v>-1.08521322163117E-6</v>
          </cell>
          <cell r="E435">
            <v>-1.16124148829587E-5</v>
          </cell>
        </row>
        <row r="436">
          <cell r="A436">
            <v>1.9999999999999901E-4</v>
          </cell>
          <cell r="B436">
            <v>-1.12545808368083E-4</v>
          </cell>
          <cell r="C436">
            <v>3.82404213633837E-4</v>
          </cell>
          <cell r="D436">
            <v>2.9933955879452902E-5</v>
          </cell>
          <cell r="E436">
            <v>-3.7639496304341198E-7</v>
          </cell>
        </row>
        <row r="437">
          <cell r="A437">
            <v>-9.9999999999999395E-5</v>
          </cell>
          <cell r="B437">
            <v>3.6603957495723701E-5</v>
          </cell>
          <cell r="C437">
            <v>-8.0053688787814098E-5</v>
          </cell>
          <cell r="D437">
            <v>-9.0674137170599304E-6</v>
          </cell>
          <cell r="E437">
            <v>-2.1636777837084799E-5</v>
          </cell>
        </row>
        <row r="438">
          <cell r="A438">
            <v>-9.9999999999999395E-5</v>
          </cell>
          <cell r="B438">
            <v>3.6603957495723701E-5</v>
          </cell>
          <cell r="C438">
            <v>-8.0053688787814098E-5</v>
          </cell>
          <cell r="D438">
            <v>-9.0674137170599304E-6</v>
          </cell>
          <cell r="E438">
            <v>-2.1636777837084799E-5</v>
          </cell>
        </row>
        <row r="439">
          <cell r="A439">
            <v>-1.00000000000003E-4</v>
          </cell>
          <cell r="B439">
            <v>-4.1228086076604102E-5</v>
          </cell>
          <cell r="C439">
            <v>1.03398122073606E-6</v>
          </cell>
          <cell r="D439">
            <v>-1.7809877397725798E-5</v>
          </cell>
          <cell r="E439">
            <v>-2.4437901600946401E-5</v>
          </cell>
        </row>
        <row r="440">
          <cell r="A440">
            <v>9.9999999999999395E-5</v>
          </cell>
          <cell r="B440">
            <v>2.95287718402788E-5</v>
          </cell>
          <cell r="C440">
            <v>7.3477690084018102E-5</v>
          </cell>
          <cell r="D440">
            <v>6.0148427942953896E-6</v>
          </cell>
          <cell r="E440">
            <v>8.0622829489092707E-6</v>
          </cell>
        </row>
        <row r="441">
          <cell r="A441">
            <v>-2.0000000000000199E-4</v>
          </cell>
          <cell r="B441">
            <v>2.1089909011602802E-6</v>
          </cell>
          <cell r="C441">
            <v>-1.81637628343317E-4</v>
          </cell>
          <cell r="D441">
            <v>-1.3989621595832401E-5</v>
          </cell>
          <cell r="E441">
            <v>-6.1602784672386601E-6</v>
          </cell>
        </row>
        <row r="442">
          <cell r="A442">
            <v>-1.00000000000003E-4</v>
          </cell>
          <cell r="B442">
            <v>1.49618745094995E-5</v>
          </cell>
          <cell r="C442">
            <v>-6.7992268462877697E-5</v>
          </cell>
          <cell r="D442">
            <v>-7.3178570580891897E-6</v>
          </cell>
          <cell r="E442">
            <v>-2.7121412269269199E-5</v>
          </cell>
        </row>
        <row r="443">
          <cell r="A443">
            <v>0</v>
          </cell>
          <cell r="B443">
            <v>-1.05960207672043E-4</v>
          </cell>
          <cell r="C443">
            <v>1.37350375826445E-4</v>
          </cell>
          <cell r="D443">
            <v>1.51024597961775E-5</v>
          </cell>
          <cell r="E443">
            <v>1.22504610690159E-5</v>
          </cell>
        </row>
        <row r="444">
          <cell r="A444">
            <v>2.9999999999999802E-4</v>
          </cell>
          <cell r="B444">
            <v>1.70654318960602E-4</v>
          </cell>
          <cell r="C444">
            <v>1.9356658195494801E-4</v>
          </cell>
          <cell r="D444">
            <v>1.3072428241623601E-5</v>
          </cell>
          <cell r="E444">
            <v>1.4931962611558099E-5</v>
          </cell>
        </row>
        <row r="445">
          <cell r="A445">
            <v>-2.0000000000000199E-4</v>
          </cell>
          <cell r="B445">
            <v>-1.01890005768958E-4</v>
          </cell>
          <cell r="C445">
            <v>-4.9200416378451103E-5</v>
          </cell>
          <cell r="D445">
            <v>8.2926035987315499E-6</v>
          </cell>
          <cell r="E445">
            <v>5.4180419323885198E-5</v>
          </cell>
        </row>
        <row r="446">
          <cell r="A446">
            <v>-4.0000000000000099E-4</v>
          </cell>
          <cell r="B446">
            <v>-1.0442250554441601E-4</v>
          </cell>
          <cell r="C446">
            <v>-2.6468024460590302E-4</v>
          </cell>
          <cell r="D446">
            <v>1.0906954795636301E-5</v>
          </cell>
          <cell r="E446">
            <v>-9.1766842953529002E-6</v>
          </cell>
        </row>
        <row r="447">
          <cell r="A447">
            <v>4.0000000000000099E-4</v>
          </cell>
          <cell r="B447">
            <v>1.11967815050773E-4</v>
          </cell>
          <cell r="C447">
            <v>2.76305505550877E-4</v>
          </cell>
          <cell r="D447">
            <v>7.1539821031520501E-5</v>
          </cell>
          <cell r="E447">
            <v>6.5228835398162803E-5</v>
          </cell>
        </row>
        <row r="448">
          <cell r="A448">
            <v>-1.00000000000003E-4</v>
          </cell>
          <cell r="B448">
            <v>5.3263459226299601E-5</v>
          </cell>
          <cell r="C448">
            <v>-9.9006466912050195E-5</v>
          </cell>
          <cell r="D448">
            <v>-8.1543296016300402E-6</v>
          </cell>
          <cell r="E448">
            <v>-2.7262118593713701E-5</v>
          </cell>
        </row>
        <row r="449">
          <cell r="A449">
            <v>9.9999999999999395E-5</v>
          </cell>
          <cell r="B449">
            <v>4.1711440607304603E-5</v>
          </cell>
          <cell r="C449">
            <v>5.35246060227212E-5</v>
          </cell>
          <cell r="D449">
            <v>3.05818436349631E-6</v>
          </cell>
          <cell r="E449">
            <v>-1.15777846218671E-5</v>
          </cell>
        </row>
        <row r="450">
          <cell r="A450">
            <v>0</v>
          </cell>
          <cell r="B450">
            <v>-7.8085855235235802E-5</v>
          </cell>
          <cell r="C450">
            <v>5.5110965999543099E-5</v>
          </cell>
          <cell r="D450">
            <v>1.8224942133151201E-5</v>
          </cell>
          <cell r="E450">
            <v>3.9183846339645699E-5</v>
          </cell>
        </row>
        <row r="451">
          <cell r="A451">
            <v>-9.9999999999995898E-5</v>
          </cell>
          <cell r="B451">
            <v>-4.4324310254444502E-5</v>
          </cell>
          <cell r="C451">
            <v>-2.98611535141297E-5</v>
          </cell>
          <cell r="D451">
            <v>7.7812029891212704E-6</v>
          </cell>
          <cell r="E451">
            <v>1.9359813189463099E-5</v>
          </cell>
        </row>
        <row r="452">
          <cell r="A452">
            <v>0</v>
          </cell>
          <cell r="B452">
            <v>5.1195605186235503E-5</v>
          </cell>
          <cell r="C452">
            <v>-1.01785490358013E-4</v>
          </cell>
          <cell r="D452">
            <v>1.21123025526035E-5</v>
          </cell>
          <cell r="E452">
            <v>2.3293583053164199E-5</v>
          </cell>
        </row>
        <row r="453">
          <cell r="A453">
            <v>-9.9999999999999395E-5</v>
          </cell>
          <cell r="B453">
            <v>5.0527561274903703E-5</v>
          </cell>
          <cell r="C453">
            <v>-9.7443319616464705E-5</v>
          </cell>
          <cell r="D453">
            <v>1.4882418071002001E-5</v>
          </cell>
          <cell r="E453">
            <v>-2.85521240589822E-5</v>
          </cell>
        </row>
        <row r="454">
          <cell r="A454">
            <v>-2.0000000000000199E-4</v>
          </cell>
          <cell r="B454">
            <v>-3.6327572626388702E-5</v>
          </cell>
          <cell r="C454">
            <v>-5.1927363516208101E-5</v>
          </cell>
          <cell r="D454">
            <v>7.0701921901176803E-6</v>
          </cell>
          <cell r="E454">
            <v>5.6703546478333596E-6</v>
          </cell>
        </row>
        <row r="455">
          <cell r="A455">
            <v>-2.0000000000000199E-4</v>
          </cell>
          <cell r="B455">
            <v>-3.6327572626388702E-5</v>
          </cell>
          <cell r="C455">
            <v>-5.1927363516208101E-5</v>
          </cell>
          <cell r="D455">
            <v>7.0701921901176803E-6</v>
          </cell>
          <cell r="E455">
            <v>5.6703546478333596E-6</v>
          </cell>
        </row>
        <row r="456">
          <cell r="A456">
            <v>0</v>
          </cell>
          <cell r="B456">
            <v>1.72067914550207E-5</v>
          </cell>
          <cell r="C456">
            <v>-1.01967707450611E-5</v>
          </cell>
          <cell r="D456">
            <v>6.7255618097789199E-6</v>
          </cell>
          <cell r="E456">
            <v>-7.1948775790189198E-6</v>
          </cell>
        </row>
        <row r="457">
          <cell r="A457">
            <v>1.00000000000003E-4</v>
          </cell>
          <cell r="B457">
            <v>-2.0419060175923102E-5</v>
          </cell>
          <cell r="C457">
            <v>1.5080414947820099E-4</v>
          </cell>
          <cell r="D457">
            <v>1.9307672137443901E-5</v>
          </cell>
          <cell r="E457">
            <v>-4.1122216810171301E-5</v>
          </cell>
        </row>
        <row r="458">
          <cell r="A458">
            <v>0</v>
          </cell>
          <cell r="B458">
            <v>5.9884474460187899E-5</v>
          </cell>
          <cell r="C458">
            <v>-7.31738055675416E-5</v>
          </cell>
          <cell r="D458">
            <v>-2.18644970377575E-6</v>
          </cell>
          <cell r="E458">
            <v>6.8831146474430403E-6</v>
          </cell>
        </row>
        <row r="459">
          <cell r="A459">
            <v>0</v>
          </cell>
          <cell r="B459">
            <v>2.7194617625983801E-5</v>
          </cell>
          <cell r="C459">
            <v>-2.2220564806376301E-5</v>
          </cell>
          <cell r="D459">
            <v>8.1145085869963704E-6</v>
          </cell>
          <cell r="E459">
            <v>2.4406568880629799E-6</v>
          </cell>
        </row>
        <row r="460">
          <cell r="A460">
            <v>9.9999999999999395E-5</v>
          </cell>
          <cell r="B460">
            <v>1.1363681320093301E-5</v>
          </cell>
          <cell r="C460">
            <v>2.3648123021891202E-5</v>
          </cell>
          <cell r="D460">
            <v>-9.4576226844934208E-6</v>
          </cell>
          <cell r="E460">
            <v>4.1520419335484301E-5</v>
          </cell>
        </row>
        <row r="461">
          <cell r="A461">
            <v>0</v>
          </cell>
          <cell r="B461">
            <v>-5.0346754607468202E-6</v>
          </cell>
          <cell r="C461">
            <v>2.95965460987205E-5</v>
          </cell>
          <cell r="D461">
            <v>2.0364329897674499E-5</v>
          </cell>
          <cell r="E461">
            <v>-1.0832155513061E-6</v>
          </cell>
        </row>
        <row r="462">
          <cell r="A462">
            <v>0</v>
          </cell>
          <cell r="B462">
            <v>2.3763614278859999E-5</v>
          </cell>
          <cell r="C462">
            <v>1.20505692820521E-5</v>
          </cell>
          <cell r="D462">
            <v>1.97283947278086E-5</v>
          </cell>
          <cell r="E462">
            <v>2.0818840627174199E-6</v>
          </cell>
        </row>
        <row r="463">
          <cell r="A463">
            <v>0</v>
          </cell>
          <cell r="B463">
            <v>2.3763614278859999E-5</v>
          </cell>
          <cell r="C463">
            <v>1.20505692820521E-5</v>
          </cell>
          <cell r="D463">
            <v>1.97283947278086E-5</v>
          </cell>
          <cell r="E463">
            <v>2.0818840627174199E-6</v>
          </cell>
        </row>
        <row r="464">
          <cell r="A464">
            <v>-1.9999999999999901E-4</v>
          </cell>
          <cell r="B464">
            <v>7.9964480797289401E-5</v>
          </cell>
          <cell r="C464">
            <v>-2.4248285363062699E-4</v>
          </cell>
          <cell r="D464">
            <v>-1.2266915793024201E-5</v>
          </cell>
          <cell r="E464">
            <v>-1.07666639338683E-5</v>
          </cell>
        </row>
        <row r="465">
          <cell r="A465">
            <v>0</v>
          </cell>
          <cell r="B465">
            <v>3.0137665072151099E-5</v>
          </cell>
          <cell r="C465">
            <v>-7.3044306819652801E-5</v>
          </cell>
          <cell r="D465">
            <v>-1.2267422181356301E-5</v>
          </cell>
          <cell r="E465">
            <v>1.6217343181662799E-5</v>
          </cell>
        </row>
        <row r="466">
          <cell r="A466">
            <v>0</v>
          </cell>
          <cell r="B466">
            <v>2.57461555647317E-5</v>
          </cell>
          <cell r="C466">
            <v>-1.8965451824492E-5</v>
          </cell>
          <cell r="D466">
            <v>9.3343441930945605E-6</v>
          </cell>
          <cell r="E466">
            <v>3.34997095920373E-6</v>
          </cell>
        </row>
        <row r="467">
          <cell r="A467">
            <v>0</v>
          </cell>
          <cell r="B467">
            <v>5.2738954390524098E-5</v>
          </cell>
          <cell r="C467">
            <v>-8.8973134513804504E-5</v>
          </cell>
          <cell r="D467">
            <v>2.5902739440363199E-6</v>
          </cell>
          <cell r="E467">
            <v>9.1679020057756597E-6</v>
          </cell>
        </row>
        <row r="468">
          <cell r="A468">
            <v>9.9999999999999395E-5</v>
          </cell>
          <cell r="B468">
            <v>-5.6278649683854497E-5</v>
          </cell>
          <cell r="C468">
            <v>1.00436559883311E-4</v>
          </cell>
          <cell r="D468">
            <v>1.53100019529933E-5</v>
          </cell>
          <cell r="E468">
            <v>1.4283380025998101E-5</v>
          </cell>
        </row>
        <row r="469">
          <cell r="A469">
            <v>0</v>
          </cell>
          <cell r="B469">
            <v>5.6914272021860702E-5</v>
          </cell>
          <cell r="C469">
            <v>-5.5788264474790601E-5</v>
          </cell>
          <cell r="D469">
            <v>-1.9635116175232199E-5</v>
          </cell>
          <cell r="E469">
            <v>3.1697009759133699E-5</v>
          </cell>
        </row>
        <row r="470">
          <cell r="A470">
            <v>0</v>
          </cell>
          <cell r="B470">
            <v>8.3456966688549804E-6</v>
          </cell>
          <cell r="C470">
            <v>2.03700982943163E-5</v>
          </cell>
          <cell r="D470">
            <v>1.49970563924913E-5</v>
          </cell>
          <cell r="E470">
            <v>1.51542922111455E-5</v>
          </cell>
        </row>
        <row r="471">
          <cell r="A471">
            <v>1.00000000000003E-4</v>
          </cell>
          <cell r="B471">
            <v>-1.4309013341197301E-5</v>
          </cell>
          <cell r="C471">
            <v>6.6782920254349596E-5</v>
          </cell>
          <cell r="D471">
            <v>1.8537472132946398E-5</v>
          </cell>
          <cell r="E471">
            <v>8.7287714684035405E-6</v>
          </cell>
        </row>
        <row r="472">
          <cell r="A472">
            <v>1.00000000000003E-4</v>
          </cell>
          <cell r="B472">
            <v>-1.4309013341197301E-5</v>
          </cell>
          <cell r="C472">
            <v>6.6782920254349596E-5</v>
          </cell>
          <cell r="D472">
            <v>1.8537472132946398E-5</v>
          </cell>
          <cell r="E472">
            <v>8.7287714684035405E-6</v>
          </cell>
        </row>
        <row r="473">
          <cell r="A473">
            <v>0</v>
          </cell>
          <cell r="B473">
            <v>-4.6816822354873002E-6</v>
          </cell>
          <cell r="C473">
            <v>3.8563912406507299E-7</v>
          </cell>
          <cell r="D473">
            <v>1.67061230688633E-5</v>
          </cell>
          <cell r="E473">
            <v>2.7081521936061001E-5</v>
          </cell>
        </row>
        <row r="474">
          <cell r="A474">
            <v>1.00000000000003E-4</v>
          </cell>
          <cell r="B474">
            <v>1.06140221308147E-5</v>
          </cell>
          <cell r="C474">
            <v>5.6254444314619697E-5</v>
          </cell>
          <cell r="D474">
            <v>1.6460996130342598E-5</v>
          </cell>
          <cell r="E474">
            <v>1.86190696935717E-5</v>
          </cell>
        </row>
        <row r="475">
          <cell r="A475">
            <v>1.00000000000003E-4</v>
          </cell>
          <cell r="B475">
            <v>1.06140221308147E-5</v>
          </cell>
          <cell r="C475">
            <v>5.6254444314619697E-5</v>
          </cell>
          <cell r="D475">
            <v>1.6460996130342598E-5</v>
          </cell>
          <cell r="E475">
            <v>1.86190696935717E-5</v>
          </cell>
        </row>
        <row r="476">
          <cell r="A476">
            <v>0</v>
          </cell>
          <cell r="B476">
            <v>1.00747051506017E-5</v>
          </cell>
          <cell r="C476">
            <v>8.48097949657821E-6</v>
          </cell>
          <cell r="D476">
            <v>-1.5810630564927399E-7</v>
          </cell>
          <cell r="E476">
            <v>-5.9987182107257798E-6</v>
          </cell>
        </row>
        <row r="477">
          <cell r="A477">
            <v>0</v>
          </cell>
          <cell r="B477">
            <v>9.3747326047144608E-6</v>
          </cell>
          <cell r="C477">
            <v>2.9866846335207E-5</v>
          </cell>
          <cell r="D477">
            <v>5.32866176237049E-6</v>
          </cell>
          <cell r="E477">
            <v>-3.3702880186385999E-5</v>
          </cell>
        </row>
        <row r="478">
          <cell r="A478">
            <v>0</v>
          </cell>
          <cell r="B478">
            <v>2.2924178862532999E-5</v>
          </cell>
          <cell r="C478">
            <v>3.3402878220006201E-5</v>
          </cell>
          <cell r="D478">
            <v>1.76952218109769E-5</v>
          </cell>
          <cell r="E478">
            <v>1.0361746662785301E-5</v>
          </cell>
        </row>
        <row r="479">
          <cell r="A479">
            <v>9.9999999999995898E-5</v>
          </cell>
          <cell r="B479">
            <v>4.4848907110863304E-6</v>
          </cell>
          <cell r="C479">
            <v>6.3419544866402495E-5</v>
          </cell>
          <cell r="D479">
            <v>1.6168851024145799E-5</v>
          </cell>
          <cell r="E479">
            <v>1.33065910208963E-5</v>
          </cell>
        </row>
        <row r="480">
          <cell r="A480">
            <v>9.9999999999995898E-5</v>
          </cell>
          <cell r="B480">
            <v>4.4848907110863304E-6</v>
          </cell>
          <cell r="C480">
            <v>6.3419544866402495E-5</v>
          </cell>
          <cell r="D480">
            <v>1.6168851024145799E-5</v>
          </cell>
          <cell r="E480">
            <v>1.33065910208963E-5</v>
          </cell>
        </row>
        <row r="481">
          <cell r="A481">
            <v>9.9999999999999395E-5</v>
          </cell>
          <cell r="B481">
            <v>-1.6325150830605801E-5</v>
          </cell>
          <cell r="C481">
            <v>-3.7240358478620601E-6</v>
          </cell>
          <cell r="D481">
            <v>9.6254018429436302E-6</v>
          </cell>
          <cell r="E481">
            <v>4.8434921947791599E-5</v>
          </cell>
        </row>
        <row r="482">
          <cell r="A482">
            <v>9.9999999999999395E-5</v>
          </cell>
          <cell r="B482">
            <v>-4.7465408504917102E-6</v>
          </cell>
          <cell r="C482">
            <v>6.5025418271528897E-6</v>
          </cell>
          <cell r="D482">
            <v>2.70602909749998E-5</v>
          </cell>
          <cell r="E482">
            <v>3.00499755834795E-5</v>
          </cell>
        </row>
        <row r="483">
          <cell r="A483">
            <v>9.9999999999999395E-5</v>
          </cell>
          <cell r="B483">
            <v>-2.6621560047072199E-5</v>
          </cell>
          <cell r="C483">
            <v>1.4552683576730699E-4</v>
          </cell>
          <cell r="D483">
            <v>3.36704392975402E-5</v>
          </cell>
          <cell r="E483">
            <v>-5.7590102229373797E-7</v>
          </cell>
        </row>
        <row r="484">
          <cell r="A484">
            <v>0</v>
          </cell>
          <cell r="B484">
            <v>-6.6156822205515399E-6</v>
          </cell>
          <cell r="C484">
            <v>1.09866310353816E-5</v>
          </cell>
          <cell r="D484">
            <v>1.36082794769987E-5</v>
          </cell>
          <cell r="E484">
            <v>2.4384577401622899E-5</v>
          </cell>
        </row>
        <row r="485">
          <cell r="A485">
            <v>9.9999999999999395E-5</v>
          </cell>
          <cell r="B485">
            <v>3.1258814592482401E-6</v>
          </cell>
          <cell r="C485">
            <v>1.84403956056848E-5</v>
          </cell>
          <cell r="D485">
            <v>3.4725039812356899E-5</v>
          </cell>
          <cell r="E485">
            <v>2.9182153602318401E-5</v>
          </cell>
        </row>
        <row r="486">
          <cell r="A486">
            <v>-9.9999999999995898E-5</v>
          </cell>
          <cell r="B486">
            <v>1.6575399309415301E-4</v>
          </cell>
          <cell r="C486">
            <v>-7.5392600833532598E-5</v>
          </cell>
          <cell r="D486">
            <v>8.0247970099563295E-5</v>
          </cell>
          <cell r="E486">
            <v>-1.98767535093113E-4</v>
          </cell>
        </row>
        <row r="487">
          <cell r="A487">
            <v>0</v>
          </cell>
          <cell r="B487">
            <v>2.3845599410437101E-5</v>
          </cell>
          <cell r="C487">
            <v>-2.41518661812206E-5</v>
          </cell>
          <cell r="D487">
            <v>1.30261998429187E-5</v>
          </cell>
          <cell r="E487">
            <v>1.0983135232377799E-5</v>
          </cell>
        </row>
        <row r="488">
          <cell r="A488">
            <v>-1.00000000000003E-4</v>
          </cell>
          <cell r="B488">
            <v>8.4851591571926703E-5</v>
          </cell>
          <cell r="C488">
            <v>-1.3618103986734801E-4</v>
          </cell>
          <cell r="D488">
            <v>-1.2158787045845899E-5</v>
          </cell>
          <cell r="E488">
            <v>1.5262423104761199E-5</v>
          </cell>
        </row>
        <row r="489">
          <cell r="A489">
            <v>-9.9999999999995898E-5</v>
          </cell>
          <cell r="B489">
            <v>-2.87754432940264E-5</v>
          </cell>
          <cell r="C489">
            <v>-4.47813781227117E-5</v>
          </cell>
          <cell r="D489">
            <v>-1.02383320999852E-6</v>
          </cell>
          <cell r="E489">
            <v>-2.90040835294995E-6</v>
          </cell>
        </row>
        <row r="490">
          <cell r="A490">
            <v>0</v>
          </cell>
          <cell r="B490">
            <v>6.7888822640793794E-5</v>
          </cell>
          <cell r="C490">
            <v>-7.5576264830390795E-5</v>
          </cell>
          <cell r="D490">
            <v>1.0921974109450901E-5</v>
          </cell>
          <cell r="E490">
            <v>-1.3381032535262E-5</v>
          </cell>
        </row>
        <row r="491">
          <cell r="A491">
            <v>0</v>
          </cell>
          <cell r="B491">
            <v>4.4525078576551602E-5</v>
          </cell>
          <cell r="C491">
            <v>-9.8282167474512006E-5</v>
          </cell>
          <cell r="D491">
            <v>9.2189390105712397E-6</v>
          </cell>
          <cell r="E491">
            <v>1.5099792054980601E-5</v>
          </cell>
        </row>
        <row r="492">
          <cell r="A492">
            <v>0</v>
          </cell>
          <cell r="B492">
            <v>4.4525078576551602E-5</v>
          </cell>
          <cell r="C492">
            <v>-9.8282167474512006E-5</v>
          </cell>
          <cell r="D492">
            <v>9.2189390105712397E-6</v>
          </cell>
          <cell r="E492">
            <v>1.5099792054980601E-5</v>
          </cell>
        </row>
        <row r="493">
          <cell r="A493">
            <v>-3.0000000000000502E-4</v>
          </cell>
          <cell r="B493">
            <v>-5.4362337238306998E-6</v>
          </cell>
          <cell r="C493">
            <v>-3.3838765859099202E-4</v>
          </cell>
          <cell r="D493">
            <v>-1.14777540752729E-5</v>
          </cell>
          <cell r="E493">
            <v>4.4272915330674902E-5</v>
          </cell>
        </row>
        <row r="494">
          <cell r="A494">
            <v>2.0000000000000199E-4</v>
          </cell>
          <cell r="B494">
            <v>2.7271553634567001E-5</v>
          </cell>
          <cell r="C494">
            <v>1.10142198449659E-4</v>
          </cell>
          <cell r="D494">
            <v>6.1753266058321306E-5</v>
          </cell>
          <cell r="E494">
            <v>3.7726635255799401E-8</v>
          </cell>
        </row>
        <row r="495">
          <cell r="A495">
            <v>0</v>
          </cell>
          <cell r="B495">
            <v>1.20601698462755E-5</v>
          </cell>
          <cell r="C495">
            <v>2.3315617207410201E-5</v>
          </cell>
          <cell r="D495">
            <v>2.0057420145950801E-5</v>
          </cell>
          <cell r="E495">
            <v>-3.4512803999840101E-6</v>
          </cell>
        </row>
        <row r="496">
          <cell r="A496">
            <v>0</v>
          </cell>
          <cell r="B496">
            <v>3.3718120951235801E-5</v>
          </cell>
          <cell r="C496">
            <v>1.1330296202482701E-5</v>
          </cell>
          <cell r="D496">
            <v>-1.1626171117194501E-5</v>
          </cell>
          <cell r="E496">
            <v>-3.0538137636223502E-5</v>
          </cell>
        </row>
        <row r="497">
          <cell r="A497">
            <v>-9.9999999999999395E-5</v>
          </cell>
          <cell r="B497">
            <v>-2.0761815448910599E-4</v>
          </cell>
          <cell r="C497">
            <v>5.79517195042848E-5</v>
          </cell>
          <cell r="D497">
            <v>-8.7805975968764796E-6</v>
          </cell>
          <cell r="E497">
            <v>4.1093316977629997E-5</v>
          </cell>
        </row>
        <row r="498">
          <cell r="A498">
            <v>0</v>
          </cell>
          <cell r="B498">
            <v>1.4376167472252501E-5</v>
          </cell>
          <cell r="C498">
            <v>-8.1266976087942393E-6</v>
          </cell>
          <cell r="D498">
            <v>7.8979064004027698E-6</v>
          </cell>
          <cell r="E498">
            <v>3.1725956145056701E-6</v>
          </cell>
        </row>
        <row r="499">
          <cell r="A499">
            <v>0</v>
          </cell>
          <cell r="B499">
            <v>2.3875021116592E-5</v>
          </cell>
          <cell r="C499">
            <v>-3.19155256012332E-5</v>
          </cell>
          <cell r="D499">
            <v>1.84494395474314E-5</v>
          </cell>
          <cell r="E499">
            <v>1.9945631528930699E-5</v>
          </cell>
        </row>
        <row r="500">
          <cell r="A500">
            <v>0</v>
          </cell>
          <cell r="B500">
            <v>2.3875021116592E-5</v>
          </cell>
          <cell r="C500">
            <v>-3.19155256012332E-5</v>
          </cell>
          <cell r="D500">
            <v>1.84494395474314E-5</v>
          </cell>
          <cell r="E500">
            <v>1.9945631528930699E-5</v>
          </cell>
        </row>
        <row r="501">
          <cell r="A501">
            <v>0</v>
          </cell>
          <cell r="B501">
            <v>9.6363694799344996E-5</v>
          </cell>
          <cell r="C501">
            <v>-1.5785419522714499E-4</v>
          </cell>
          <cell r="D501">
            <v>2.47930576357994E-5</v>
          </cell>
          <cell r="E501">
            <v>-5.9162285161578301E-6</v>
          </cell>
        </row>
        <row r="502">
          <cell r="A502">
            <v>1.00000000000003E-4</v>
          </cell>
          <cell r="B502">
            <v>6.5811919643230204E-5</v>
          </cell>
          <cell r="C502">
            <v>-2.8939868156732601E-5</v>
          </cell>
          <cell r="D502">
            <v>1.79367072655165E-5</v>
          </cell>
          <cell r="E502">
            <v>-1.7535708633786701E-5</v>
          </cell>
        </row>
        <row r="503">
          <cell r="A503">
            <v>-9.9999999999999395E-5</v>
          </cell>
          <cell r="B503">
            <v>6.6287562515779695E-5</v>
          </cell>
          <cell r="C503">
            <v>-5.6477388538139299E-5</v>
          </cell>
          <cell r="D503">
            <v>-1.8962531946835998E-5</v>
          </cell>
          <cell r="E503">
            <v>-1.8540852012532601E-5</v>
          </cell>
        </row>
        <row r="504">
          <cell r="A504">
            <v>9.9999999999999395E-5</v>
          </cell>
          <cell r="B504">
            <v>-8.7069256925931908E-6</v>
          </cell>
          <cell r="C504">
            <v>5.8026789209780003E-5</v>
          </cell>
          <cell r="D504">
            <v>2.8843263662037502E-6</v>
          </cell>
          <cell r="E504">
            <v>3.8061716783406799E-5</v>
          </cell>
        </row>
        <row r="505">
          <cell r="A505">
            <v>0</v>
          </cell>
          <cell r="B505">
            <v>4.8978650691130803E-5</v>
          </cell>
          <cell r="C505">
            <v>-7.1495580164421596E-5</v>
          </cell>
          <cell r="D505">
            <v>2.5452983987552801E-5</v>
          </cell>
          <cell r="E505">
            <v>2.0231404388853698E-5</v>
          </cell>
        </row>
        <row r="506">
          <cell r="A506">
            <v>0</v>
          </cell>
          <cell r="B506">
            <v>1.27565831575222E-5</v>
          </cell>
          <cell r="C506">
            <v>-1.2390441695374E-5</v>
          </cell>
          <cell r="D506">
            <v>8.1211570615399795E-6</v>
          </cell>
          <cell r="E506">
            <v>4.5838597883074904E-6</v>
          </cell>
        </row>
        <row r="507">
          <cell r="A507">
            <v>0</v>
          </cell>
          <cell r="B507">
            <v>1.5783424226443401E-5</v>
          </cell>
          <cell r="C507">
            <v>-1.34110259554881E-5</v>
          </cell>
          <cell r="D507">
            <v>1.3414615327825599E-5</v>
          </cell>
          <cell r="E507">
            <v>2.0966948537806601E-5</v>
          </cell>
        </row>
        <row r="508">
          <cell r="A508">
            <v>-9.9999999999999395E-5</v>
          </cell>
          <cell r="B508">
            <v>3.4120923762474702E-5</v>
          </cell>
          <cell r="C508">
            <v>-4.3462882865562597E-5</v>
          </cell>
          <cell r="D508">
            <v>1.06037294082535E-5</v>
          </cell>
          <cell r="E508">
            <v>-3.5645046534728601E-6</v>
          </cell>
        </row>
        <row r="509">
          <cell r="A509">
            <v>0</v>
          </cell>
          <cell r="B509">
            <v>2.48686224909425E-5</v>
          </cell>
          <cell r="C509">
            <v>-1.7804167427899501E-5</v>
          </cell>
          <cell r="D509">
            <v>8.4240440274470198E-6</v>
          </cell>
          <cell r="E509">
            <v>3.9934242496570298E-6</v>
          </cell>
        </row>
        <row r="510">
          <cell r="A510">
            <v>0</v>
          </cell>
          <cell r="B510">
            <v>5.6646934630705999E-5</v>
          </cell>
          <cell r="C510">
            <v>-2.3386744333695001E-5</v>
          </cell>
          <cell r="D510">
            <v>9.9690908288368094E-6</v>
          </cell>
          <cell r="E510">
            <v>-4.85950528640548E-5</v>
          </cell>
        </row>
        <row r="511">
          <cell r="A511">
            <v>1.00000000000003E-4</v>
          </cell>
          <cell r="B511">
            <v>-3.8782943314429098E-6</v>
          </cell>
          <cell r="C511">
            <v>-1.05250965646501E-5</v>
          </cell>
          <cell r="D511">
            <v>2.77726998633638E-5</v>
          </cell>
          <cell r="E511">
            <v>4.4487616689178303E-5</v>
          </cell>
        </row>
        <row r="512">
          <cell r="A512">
            <v>1.00000000000003E-4</v>
          </cell>
          <cell r="B512">
            <v>-3.8782943314429098E-6</v>
          </cell>
          <cell r="C512">
            <v>-1.05250965646501E-5</v>
          </cell>
          <cell r="D512">
            <v>2.77726998633638E-5</v>
          </cell>
          <cell r="E512">
            <v>4.4487616689178303E-5</v>
          </cell>
        </row>
        <row r="513">
          <cell r="A513">
            <v>-2.0000000000000199E-4</v>
          </cell>
          <cell r="B513">
            <v>-1.0076170055181801E-4</v>
          </cell>
          <cell r="C513">
            <v>-2.1198956711221502E-5</v>
          </cell>
          <cell r="D513">
            <v>2.6736979161048899E-5</v>
          </cell>
          <cell r="E513">
            <v>-1.45458176076884E-5</v>
          </cell>
        </row>
        <row r="514">
          <cell r="A514">
            <v>0</v>
          </cell>
          <cell r="B514">
            <v>2.4471237510337701E-5</v>
          </cell>
          <cell r="C514">
            <v>2.7380733769297001E-5</v>
          </cell>
          <cell r="D514">
            <v>2.4566737038292301E-5</v>
          </cell>
          <cell r="E514">
            <v>1.5878973524351099E-5</v>
          </cell>
        </row>
        <row r="515">
          <cell r="A515">
            <v>0</v>
          </cell>
          <cell r="B515">
            <v>2.0231704763742301E-4</v>
          </cell>
          <cell r="C515">
            <v>-1.313488454604E-4</v>
          </cell>
          <cell r="D515">
            <v>-9.4078840443650597E-6</v>
          </cell>
          <cell r="E515">
            <v>-4.7816079348182502E-5</v>
          </cell>
        </row>
        <row r="516">
          <cell r="A516">
            <v>-1.9999999999999901E-4</v>
          </cell>
          <cell r="B516">
            <v>-6.2094289161841693E-5</v>
          </cell>
          <cell r="C516">
            <v>-3.17825692672014E-5</v>
          </cell>
          <cell r="D516">
            <v>-1.1332696638886199E-6</v>
          </cell>
          <cell r="E516">
            <v>-4.4815175533561399E-6</v>
          </cell>
        </row>
        <row r="517">
          <cell r="A517">
            <v>-3.0000000000000198E-4</v>
          </cell>
          <cell r="B517">
            <v>-1.65138703993398E-4</v>
          </cell>
          <cell r="C517">
            <v>-8.0440817499018101E-5</v>
          </cell>
          <cell r="D517">
            <v>-1.26587245538143E-5</v>
          </cell>
          <cell r="E517">
            <v>-8.37909721137232E-7</v>
          </cell>
        </row>
        <row r="518">
          <cell r="A518">
            <v>9.9999999999999395E-5</v>
          </cell>
          <cell r="B518">
            <v>-9.5619189243784597E-6</v>
          </cell>
          <cell r="C518">
            <v>7.3460162484567296E-5</v>
          </cell>
          <cell r="D518">
            <v>8.5562757417369395E-6</v>
          </cell>
          <cell r="E518">
            <v>-4.7063639146614198E-6</v>
          </cell>
        </row>
        <row r="519">
          <cell r="A519">
            <v>0</v>
          </cell>
          <cell r="B519">
            <v>5.2739524666395098E-5</v>
          </cell>
          <cell r="C519">
            <v>-6.7926256106994295E-5</v>
          </cell>
          <cell r="D519">
            <v>1.9543127250760401E-5</v>
          </cell>
          <cell r="E519">
            <v>-4.6685810888307701E-7</v>
          </cell>
        </row>
        <row r="520">
          <cell r="A520">
            <v>9.9999999999999395E-5</v>
          </cell>
          <cell r="B520">
            <v>1.7391166261171399E-4</v>
          </cell>
          <cell r="C520">
            <v>1.67156137384945E-5</v>
          </cell>
          <cell r="D520">
            <v>4.4092172990388701E-5</v>
          </cell>
          <cell r="E520">
            <v>-4.9395356589294799E-5</v>
          </cell>
        </row>
        <row r="521">
          <cell r="A521">
            <v>9.9999999999999395E-5</v>
          </cell>
          <cell r="B521">
            <v>-2.15710659253431E-5</v>
          </cell>
          <cell r="C521">
            <v>3.9954975113400199E-5</v>
          </cell>
          <cell r="D521">
            <v>3.2720482318946899E-5</v>
          </cell>
          <cell r="E521">
            <v>2.1393424098410598E-5</v>
          </cell>
        </row>
        <row r="522">
          <cell r="A522">
            <v>-9.9999999999999395E-5</v>
          </cell>
          <cell r="B522">
            <v>-5.5892561936565401E-5</v>
          </cell>
          <cell r="C522">
            <v>-2.9897184571739401E-5</v>
          </cell>
          <cell r="D522">
            <v>1.7962616695833799E-5</v>
          </cell>
          <cell r="E522">
            <v>5.0106155244750002E-5</v>
          </cell>
        </row>
        <row r="523">
          <cell r="A523">
            <v>1.00000000000003E-4</v>
          </cell>
          <cell r="B523">
            <v>-2.5853720111783598E-6</v>
          </cell>
          <cell r="C523">
            <v>2.3599120611958899E-5</v>
          </cell>
          <cell r="D523">
            <v>1.11320031150018E-5</v>
          </cell>
          <cell r="E523">
            <v>2.8008748319887799E-5</v>
          </cell>
        </row>
        <row r="524">
          <cell r="A524">
            <v>-9.9999999999999395E-5</v>
          </cell>
          <cell r="B524">
            <v>1.9569394322541001E-4</v>
          </cell>
          <cell r="C524">
            <v>-3.4318086710789298E-4</v>
          </cell>
          <cell r="D524">
            <v>4.9009434691642502E-5</v>
          </cell>
          <cell r="E524">
            <v>-3.8696569605940997E-5</v>
          </cell>
        </row>
        <row r="525">
          <cell r="A525">
            <v>0</v>
          </cell>
          <cell r="B525">
            <v>2.0237911505610099E-5</v>
          </cell>
          <cell r="C525">
            <v>-6.8471230607403902E-5</v>
          </cell>
          <cell r="D525">
            <v>3.6879868371275501E-6</v>
          </cell>
          <cell r="E525">
            <v>6.4029248366092098E-6</v>
          </cell>
        </row>
        <row r="526">
          <cell r="A526">
            <v>-9.9999999999999395E-5</v>
          </cell>
          <cell r="B526">
            <v>3.8866316713688699E-5</v>
          </cell>
          <cell r="C526">
            <v>-7.96126157176761E-5</v>
          </cell>
          <cell r="D526">
            <v>-9.2156848114438806E-6</v>
          </cell>
          <cell r="E526">
            <v>-2.3329979778049999E-5</v>
          </cell>
        </row>
        <row r="527">
          <cell r="A527">
            <v>1.00000000000003E-4</v>
          </cell>
          <cell r="B527">
            <v>-2.6763195756935999E-5</v>
          </cell>
          <cell r="C527">
            <v>1.2931818651945801E-4</v>
          </cell>
          <cell r="D527">
            <v>2.77826686297995E-5</v>
          </cell>
          <cell r="E527">
            <v>1.77242696852382E-5</v>
          </cell>
        </row>
        <row r="528">
          <cell r="A528">
            <v>-9.9999999999999395E-5</v>
          </cell>
          <cell r="B528">
            <v>8.6559691144685099E-5</v>
          </cell>
          <cell r="C528">
            <v>-1.97099705481936E-4</v>
          </cell>
          <cell r="D528">
            <v>6.9454139647746996E-6</v>
          </cell>
          <cell r="E528">
            <v>3.24928664205518E-5</v>
          </cell>
        </row>
        <row r="529">
          <cell r="A529">
            <v>9.9999999999999395E-5</v>
          </cell>
          <cell r="B529">
            <v>1.55116472516896E-5</v>
          </cell>
          <cell r="C529">
            <v>9.5709359914531092E-7</v>
          </cell>
          <cell r="D529">
            <v>1.89263989216584E-5</v>
          </cell>
          <cell r="E529">
            <v>4.5645095484006797E-5</v>
          </cell>
        </row>
        <row r="530">
          <cell r="A530">
            <v>0</v>
          </cell>
          <cell r="B530">
            <v>-1.9782430597382001E-5</v>
          </cell>
          <cell r="C530">
            <v>2.2641084354741398E-5</v>
          </cell>
          <cell r="D530">
            <v>6.27321557388936E-6</v>
          </cell>
          <cell r="E530">
            <v>1.8680124279698499E-5</v>
          </cell>
        </row>
        <row r="531">
          <cell r="A531">
            <v>0</v>
          </cell>
          <cell r="B531">
            <v>8.8606228707190202E-5</v>
          </cell>
          <cell r="C531">
            <v>-8.8450632179786799E-5</v>
          </cell>
          <cell r="D531">
            <v>1.23600559172209E-5</v>
          </cell>
          <cell r="E531">
            <v>-1.41637091553216E-5</v>
          </cell>
        </row>
        <row r="532">
          <cell r="A532">
            <v>-2.0000000000000199E-4</v>
          </cell>
          <cell r="B532">
            <v>-4.0594281983263601E-5</v>
          </cell>
          <cell r="C532">
            <v>-1.12156117350573E-4</v>
          </cell>
          <cell r="D532">
            <v>-3.7163751917463102E-6</v>
          </cell>
          <cell r="E532">
            <v>6.4806780223285098E-5</v>
          </cell>
        </row>
        <row r="533">
          <cell r="A533">
            <v>-1.00000000000003E-4</v>
          </cell>
          <cell r="B533">
            <v>1.61590877542138E-5</v>
          </cell>
          <cell r="C533">
            <v>-9.1931787240147201E-5</v>
          </cell>
          <cell r="D533">
            <v>-4.8576162857756398E-5</v>
          </cell>
          <cell r="E533">
            <v>1.3234453557054099E-5</v>
          </cell>
        </row>
        <row r="534">
          <cell r="A534">
            <v>-9.9999999999999395E-5</v>
          </cell>
          <cell r="B534">
            <v>3.5671059925728501E-5</v>
          </cell>
          <cell r="C534">
            <v>-8.5949150318972899E-5</v>
          </cell>
          <cell r="D534">
            <v>-3.4928006204642399E-5</v>
          </cell>
          <cell r="E534">
            <v>-5.9114134113392202E-5</v>
          </cell>
        </row>
        <row r="535">
          <cell r="A535">
            <v>-9.9999999999999395E-5</v>
          </cell>
          <cell r="B535">
            <v>5.25743723929421E-5</v>
          </cell>
          <cell r="C535">
            <v>-8.8833253677581106E-5</v>
          </cell>
          <cell r="D535">
            <v>1.80900244302492E-5</v>
          </cell>
          <cell r="E535">
            <v>-7.6605647106635894E-6</v>
          </cell>
        </row>
        <row r="536">
          <cell r="A536">
            <v>0</v>
          </cell>
          <cell r="B536">
            <v>-5.7365111981644703E-6</v>
          </cell>
          <cell r="C536">
            <v>2.5750498210261399E-5</v>
          </cell>
          <cell r="D536">
            <v>-2.98672837613076E-6</v>
          </cell>
          <cell r="E536">
            <v>-1.15307533765841E-5</v>
          </cell>
        </row>
        <row r="537">
          <cell r="A537">
            <v>9.9999999999999395E-5</v>
          </cell>
          <cell r="B537">
            <v>1.103984209575E-4</v>
          </cell>
          <cell r="C537">
            <v>-2.2528044789899601E-5</v>
          </cell>
          <cell r="D537">
            <v>-3.7329192698714099E-6</v>
          </cell>
          <cell r="E537">
            <v>7.0498195812372696E-6</v>
          </cell>
        </row>
        <row r="538">
          <cell r="A538">
            <v>-9.9999999999999395E-5</v>
          </cell>
          <cell r="B538">
            <v>-4.1264725152873502E-5</v>
          </cell>
          <cell r="C538">
            <v>-1.90541006506452E-6</v>
          </cell>
          <cell r="D538">
            <v>5.4732835057202596E-6</v>
          </cell>
          <cell r="E538">
            <v>-2.8626867994145801E-5</v>
          </cell>
        </row>
        <row r="539">
          <cell r="A539">
            <v>0</v>
          </cell>
          <cell r="B539">
            <v>4.09214317682903E-5</v>
          </cell>
          <cell r="C539">
            <v>-9.0362619467764302E-5</v>
          </cell>
          <cell r="D539">
            <v>-1.5551119568076001E-6</v>
          </cell>
          <cell r="E539">
            <v>2.8208018463421599E-5</v>
          </cell>
        </row>
        <row r="540">
          <cell r="A540">
            <v>9.9999999999999395E-5</v>
          </cell>
          <cell r="B540">
            <v>-2.45934595037089E-5</v>
          </cell>
          <cell r="C540">
            <v>1.7172226037070199E-4</v>
          </cell>
          <cell r="D540">
            <v>2.0727836820061199E-5</v>
          </cell>
          <cell r="E540">
            <v>-1.0799239735655E-6</v>
          </cell>
        </row>
        <row r="541">
          <cell r="A541">
            <v>9.9999999999999395E-5</v>
          </cell>
          <cell r="B541">
            <v>1.1988954224305099E-5</v>
          </cell>
          <cell r="C541">
            <v>1.49326058345422E-5</v>
          </cell>
          <cell r="D541">
            <v>1.2158891714084901E-5</v>
          </cell>
          <cell r="E541">
            <v>4.9504096389275602E-5</v>
          </cell>
        </row>
        <row r="542">
          <cell r="A542">
            <v>-1.9999999999999901E-4</v>
          </cell>
          <cell r="B542">
            <v>-2.95314360957141E-6</v>
          </cell>
          <cell r="C542">
            <v>-1.2128182482817001E-4</v>
          </cell>
          <cell r="D542">
            <v>5.7144122990444503E-6</v>
          </cell>
          <cell r="E542">
            <v>-3.54345018301517E-5</v>
          </cell>
        </row>
        <row r="543">
          <cell r="A543">
            <v>0</v>
          </cell>
          <cell r="B543">
            <v>3.7647567203799297E-5</v>
          </cell>
          <cell r="C543">
            <v>4.3359229958311002E-5</v>
          </cell>
          <cell r="D543">
            <v>-3.8838191857924197E-5</v>
          </cell>
          <cell r="E543">
            <v>-2.5397068290954202E-5</v>
          </cell>
        </row>
        <row r="544">
          <cell r="A544">
            <v>9.9999999999999395E-5</v>
          </cell>
          <cell r="B544">
            <v>2.7311550281466901E-5</v>
          </cell>
          <cell r="C544">
            <v>3.0164082530369801E-5</v>
          </cell>
          <cell r="D544">
            <v>1.7600753863269899E-5</v>
          </cell>
          <cell r="E544">
            <v>6.4413422303690799E-6</v>
          </cell>
        </row>
        <row r="545">
          <cell r="A545">
            <v>-9.9999999999999395E-5</v>
          </cell>
          <cell r="B545">
            <v>-9.8414215678275596E-5</v>
          </cell>
          <cell r="C545">
            <v>-6.3273469468740401E-5</v>
          </cell>
          <cell r="D545">
            <v>1.9190016373832301E-5</v>
          </cell>
          <cell r="E545">
            <v>7.9802083149578805E-6</v>
          </cell>
        </row>
        <row r="546">
          <cell r="A546">
            <v>0</v>
          </cell>
          <cell r="B546">
            <v>1.56391750767968E-5</v>
          </cell>
          <cell r="C546">
            <v>2.3945993928229199E-5</v>
          </cell>
          <cell r="D546">
            <v>-3.2295441636082302E-6</v>
          </cell>
          <cell r="E546">
            <v>-3.2048664324148498E-6</v>
          </cell>
        </row>
        <row r="547">
          <cell r="A547">
            <v>-9.9999999999999395E-5</v>
          </cell>
          <cell r="B547">
            <v>3.5187272484522102E-5</v>
          </cell>
          <cell r="C547">
            <v>-1.03670786179179E-4</v>
          </cell>
          <cell r="D547">
            <v>-2.4705379793002899E-5</v>
          </cell>
          <cell r="E547">
            <v>-2.0466841202879899E-5</v>
          </cell>
        </row>
        <row r="548">
          <cell r="A548">
            <v>-9.9999999999999395E-5</v>
          </cell>
          <cell r="B548">
            <v>3.5187272484522102E-5</v>
          </cell>
          <cell r="C548">
            <v>-1.03670786179179E-4</v>
          </cell>
          <cell r="D548">
            <v>-2.4705379793002899E-5</v>
          </cell>
          <cell r="E548">
            <v>-2.0466841202879899E-5</v>
          </cell>
        </row>
        <row r="549">
          <cell r="A549">
            <v>1.9999999999999901E-4</v>
          </cell>
          <cell r="B549">
            <v>-4.3847999371034598E-5</v>
          </cell>
          <cell r="C549">
            <v>1.7898168373476701E-4</v>
          </cell>
          <cell r="D549">
            <v>2.8075874224232802E-5</v>
          </cell>
          <cell r="E549">
            <v>4.5801468140950102E-5</v>
          </cell>
        </row>
        <row r="550">
          <cell r="A550">
            <v>1.9999999999999901E-4</v>
          </cell>
          <cell r="B550">
            <v>-4.3847999371034598E-5</v>
          </cell>
          <cell r="C550">
            <v>1.7898168373476701E-4</v>
          </cell>
          <cell r="D550">
            <v>2.8075874224232802E-5</v>
          </cell>
          <cell r="E550">
            <v>4.5801468140950102E-5</v>
          </cell>
        </row>
        <row r="551">
          <cell r="A551">
            <v>9.9999999999999395E-5</v>
          </cell>
          <cell r="B551">
            <v>-9.2815875529113806E-5</v>
          </cell>
          <cell r="C551">
            <v>1.62974490083297E-4</v>
          </cell>
          <cell r="D551">
            <v>3.2884826582286001E-5</v>
          </cell>
          <cell r="E551">
            <v>2.97194119532403E-5</v>
          </cell>
        </row>
        <row r="552">
          <cell r="A552">
            <v>-9.9999999999999395E-5</v>
          </cell>
          <cell r="B552">
            <v>4.7018957366552397E-5</v>
          </cell>
          <cell r="C552">
            <v>-8.6500388294087695E-5</v>
          </cell>
          <cell r="D552">
            <v>6.9286227336065698E-6</v>
          </cell>
          <cell r="E552">
            <v>1.4819018322925E-5</v>
          </cell>
        </row>
        <row r="553">
          <cell r="A553">
            <v>0</v>
          </cell>
          <cell r="B553">
            <v>8.8678975165328296E-6</v>
          </cell>
          <cell r="C553">
            <v>-1.9516079098869501E-5</v>
          </cell>
          <cell r="D553">
            <v>3.9202407106817301E-6</v>
          </cell>
          <cell r="E553">
            <v>-3.8362418709045202E-5</v>
          </cell>
        </row>
        <row r="554">
          <cell r="A554">
            <v>-1.9999999999999901E-4</v>
          </cell>
          <cell r="B554">
            <v>3.8037176866155499E-5</v>
          </cell>
          <cell r="C554">
            <v>-2.0409336114783199E-4</v>
          </cell>
          <cell r="D554">
            <v>1.46229700798792E-5</v>
          </cell>
          <cell r="E554">
            <v>8.8367082073000295E-6</v>
          </cell>
        </row>
        <row r="555">
          <cell r="A555">
            <v>0</v>
          </cell>
          <cell r="B555">
            <v>-2.25943504326901E-5</v>
          </cell>
          <cell r="C555">
            <v>5.73885366802085E-5</v>
          </cell>
          <cell r="D555">
            <v>1.7927226072936599E-5</v>
          </cell>
          <cell r="E555">
            <v>2.0343434151657298E-6</v>
          </cell>
        </row>
        <row r="556">
          <cell r="A556">
            <v>0</v>
          </cell>
          <cell r="B556">
            <v>6.39228949173307E-5</v>
          </cell>
          <cell r="C556">
            <v>-6.5442359668678996E-5</v>
          </cell>
          <cell r="D556">
            <v>-2.3108936158968499E-6</v>
          </cell>
          <cell r="E556">
            <v>1.9928532610201198E-5</v>
          </cell>
        </row>
        <row r="557">
          <cell r="A557">
            <v>1.9999999999999901E-4</v>
          </cell>
          <cell r="B557">
            <v>-1.4109298777621901E-5</v>
          </cell>
          <cell r="C557">
            <v>1.2365861152862799E-4</v>
          </cell>
          <cell r="D557">
            <v>3.7152702357648799E-5</v>
          </cell>
          <cell r="E557">
            <v>5.4406803633981702E-5</v>
          </cell>
        </row>
        <row r="558">
          <cell r="A558">
            <v>0</v>
          </cell>
          <cell r="B558">
            <v>9.6274452570812505E-6</v>
          </cell>
          <cell r="C558">
            <v>2.3925198273732501E-5</v>
          </cell>
          <cell r="D558">
            <v>9.8511232573380597E-6</v>
          </cell>
          <cell r="E558">
            <v>-3.7604319143184598E-5</v>
          </cell>
        </row>
        <row r="559">
          <cell r="A559">
            <v>1.9999999999999901E-4</v>
          </cell>
          <cell r="B559">
            <v>1.02212217954502E-4</v>
          </cell>
          <cell r="C559">
            <v>2.773243370399E-5</v>
          </cell>
          <cell r="D559">
            <v>1.45140812042461E-5</v>
          </cell>
          <cell r="E559">
            <v>2.5190866439002899E-5</v>
          </cell>
        </row>
        <row r="560">
          <cell r="A560">
            <v>1.00000000000003E-4</v>
          </cell>
          <cell r="B560">
            <v>-1.7517757664429499E-5</v>
          </cell>
          <cell r="C560">
            <v>1.0025529766595E-4</v>
          </cell>
          <cell r="D560">
            <v>2.6515567791145799E-5</v>
          </cell>
          <cell r="E560">
            <v>-6.2203676333918694E-5</v>
          </cell>
        </row>
        <row r="561">
          <cell r="A561">
            <v>0</v>
          </cell>
          <cell r="B561">
            <v>3.3815800896314899E-5</v>
          </cell>
          <cell r="C561">
            <v>-1.44729801424646E-5</v>
          </cell>
          <cell r="D561">
            <v>6.9756668004681397E-6</v>
          </cell>
          <cell r="E561">
            <v>2.1746677791662099E-5</v>
          </cell>
        </row>
        <row r="562">
          <cell r="A562">
            <v>-9.9999999999999395E-5</v>
          </cell>
          <cell r="B562">
            <v>6.82299542505085E-5</v>
          </cell>
          <cell r="C562">
            <v>-9.52536486789919E-5</v>
          </cell>
          <cell r="D562">
            <v>-6.2776613212853E-6</v>
          </cell>
          <cell r="E562">
            <v>-1.9926338715997001E-5</v>
          </cell>
        </row>
        <row r="563">
          <cell r="A563">
            <v>0</v>
          </cell>
          <cell r="B563">
            <v>5.2919826278806802E-5</v>
          </cell>
          <cell r="C563">
            <v>-4.2727702068927102E-5</v>
          </cell>
          <cell r="D563">
            <v>1.5776848390906199E-5</v>
          </cell>
          <cell r="E563">
            <v>1.7752523586866401E-5</v>
          </cell>
        </row>
        <row r="564">
          <cell r="A564">
            <v>0</v>
          </cell>
          <cell r="B564">
            <v>1.4972028670380501E-5</v>
          </cell>
          <cell r="C564">
            <v>-5.4459083119077899E-5</v>
          </cell>
          <cell r="D564">
            <v>5.7306405131401396E-6</v>
          </cell>
          <cell r="E564">
            <v>-4.4948976981743201E-6</v>
          </cell>
        </row>
        <row r="565">
          <cell r="A565">
            <v>0</v>
          </cell>
          <cell r="B565">
            <v>4.3563975113232303E-5</v>
          </cell>
          <cell r="C565">
            <v>-5.8149443555208101E-5</v>
          </cell>
          <cell r="D565">
            <v>1.6191935938798499E-7</v>
          </cell>
          <cell r="E565">
            <v>2.7234106546423201E-5</v>
          </cell>
        </row>
        <row r="566">
          <cell r="A566">
            <v>-9.9999999999999395E-5</v>
          </cell>
          <cell r="B566">
            <v>5.9285458165978903E-5</v>
          </cell>
          <cell r="C566">
            <v>-6.1636848462710101E-5</v>
          </cell>
          <cell r="D566">
            <v>-1.05144457971163E-5</v>
          </cell>
          <cell r="E566">
            <v>-2.6991713313770298E-6</v>
          </cell>
        </row>
        <row r="567">
          <cell r="A567">
            <v>9.9999999999999395E-5</v>
          </cell>
          <cell r="B567">
            <v>-5.1976588153636198E-5</v>
          </cell>
          <cell r="C567">
            <v>1.4640076192838801E-4</v>
          </cell>
          <cell r="D567">
            <v>-1.062390999463E-5</v>
          </cell>
          <cell r="E567">
            <v>3.8757968976144299E-5</v>
          </cell>
        </row>
        <row r="568">
          <cell r="A568">
            <v>0</v>
          </cell>
          <cell r="B568">
            <v>5.8963840273113999E-5</v>
          </cell>
          <cell r="C568">
            <v>-5.1999554767219801E-5</v>
          </cell>
          <cell r="D568">
            <v>1.02261279651342E-5</v>
          </cell>
          <cell r="E568">
            <v>-2.3425961103585599E-6</v>
          </cell>
        </row>
        <row r="569">
          <cell r="A569">
            <v>0</v>
          </cell>
          <cell r="B569">
            <v>-7.0148386153913404E-6</v>
          </cell>
          <cell r="C569">
            <v>6.2350891108544997E-5</v>
          </cell>
          <cell r="D569">
            <v>3.50165265710792E-6</v>
          </cell>
          <cell r="E569">
            <v>-2.3838420807382E-5</v>
          </cell>
        </row>
        <row r="570">
          <cell r="A570">
            <v>5.9999999999999604E-4</v>
          </cell>
          <cell r="B570">
            <v>1.2521318936993599E-4</v>
          </cell>
          <cell r="C570">
            <v>5.5425790446454303E-4</v>
          </cell>
          <cell r="D570">
            <v>2.3971042060562401E-5</v>
          </cell>
          <cell r="E570">
            <v>-3.0013956458197801E-5</v>
          </cell>
        </row>
        <row r="571">
          <cell r="A571">
            <v>1.99999999999995E-4</v>
          </cell>
          <cell r="B571">
            <v>6.5889781516452199E-5</v>
          </cell>
          <cell r="C571">
            <v>1.01818111738712E-4</v>
          </cell>
          <cell r="D571">
            <v>1.4715582556930899E-5</v>
          </cell>
          <cell r="E571">
            <v>6.6771662556360797E-5</v>
          </cell>
        </row>
        <row r="572">
          <cell r="A572">
            <v>-9.9999999999999395E-5</v>
          </cell>
          <cell r="B572">
            <v>-1.3458287449791799E-4</v>
          </cell>
          <cell r="C572">
            <v>-7.04519178575507E-5</v>
          </cell>
          <cell r="D572">
            <v>-1.2055308823038599E-5</v>
          </cell>
          <cell r="E572">
            <v>8.1751630367759805E-5</v>
          </cell>
        </row>
        <row r="573">
          <cell r="A573">
            <v>1.00000000000003E-4</v>
          </cell>
          <cell r="B573">
            <v>-2.92668478444373E-5</v>
          </cell>
          <cell r="C573">
            <v>1.8336621819301901E-4</v>
          </cell>
          <cell r="D573">
            <v>-5.4095889973728102E-6</v>
          </cell>
          <cell r="E573">
            <v>-1.92376012055127E-5</v>
          </cell>
        </row>
        <row r="574">
          <cell r="A574">
            <v>-9.9999999999999395E-5</v>
          </cell>
          <cell r="B574">
            <v>5.3226745157831701E-5</v>
          </cell>
          <cell r="C574">
            <v>-9.0749147661761895E-5</v>
          </cell>
          <cell r="D574">
            <v>-1.4539502971770701E-6</v>
          </cell>
          <cell r="E574">
            <v>9.5952712378785193E-7</v>
          </cell>
        </row>
        <row r="575">
          <cell r="A575">
            <v>0</v>
          </cell>
          <cell r="B575">
            <v>1.05116665913241E-4</v>
          </cell>
          <cell r="C575">
            <v>-9.2752477124711196E-5</v>
          </cell>
          <cell r="D575">
            <v>2.44904205344101E-6</v>
          </cell>
          <cell r="E575">
            <v>2.72519881462142E-5</v>
          </cell>
        </row>
        <row r="576">
          <cell r="A576">
            <v>0</v>
          </cell>
          <cell r="B576">
            <v>1.05116665913241E-4</v>
          </cell>
          <cell r="C576">
            <v>-9.2752477124711196E-5</v>
          </cell>
          <cell r="D576">
            <v>2.44904205344101E-6</v>
          </cell>
          <cell r="E576">
            <v>2.72519881462142E-5</v>
          </cell>
        </row>
        <row r="577">
          <cell r="A577">
            <v>0</v>
          </cell>
          <cell r="B577">
            <v>1.05116665913241E-4</v>
          </cell>
          <cell r="C577">
            <v>-9.2752477124711196E-5</v>
          </cell>
          <cell r="D577">
            <v>2.44904205344101E-6</v>
          </cell>
          <cell r="E577">
            <v>2.72519881462142E-5</v>
          </cell>
        </row>
        <row r="578">
          <cell r="A578">
            <v>0</v>
          </cell>
          <cell r="B578">
            <v>2.35453493659955E-5</v>
          </cell>
          <cell r="C578">
            <v>-1.31484702531138E-5</v>
          </cell>
          <cell r="D578">
            <v>8.1203514519563302E-6</v>
          </cell>
          <cell r="E578">
            <v>2.2557229977769699E-6</v>
          </cell>
        </row>
        <row r="579">
          <cell r="A579">
            <v>0</v>
          </cell>
          <cell r="B579">
            <v>3.02525133942439E-5</v>
          </cell>
          <cell r="C579">
            <v>-1.0330363647559699E-5</v>
          </cell>
          <cell r="D579">
            <v>6.4496923934492299E-6</v>
          </cell>
          <cell r="E579">
            <v>3.6667430492394299E-7</v>
          </cell>
        </row>
        <row r="580">
          <cell r="A580">
            <v>9.9999999999999395E-5</v>
          </cell>
          <cell r="B580">
            <v>-1.1050649930306401E-5</v>
          </cell>
          <cell r="C580">
            <v>7.5826175164267303E-5</v>
          </cell>
          <cell r="D580">
            <v>9.9041420206084408E-6</v>
          </cell>
          <cell r="E580">
            <v>-1.2563920298910099E-7</v>
          </cell>
        </row>
        <row r="581">
          <cell r="A581">
            <v>1.0000000000000099E-4</v>
          </cell>
          <cell r="B581">
            <v>2.2863170007590001E-5</v>
          </cell>
          <cell r="C581">
            <v>1.3065653536911601E-5</v>
          </cell>
          <cell r="D581">
            <v>1.55850100528276E-5</v>
          </cell>
          <cell r="E581">
            <v>-2.0186570963067502E-5</v>
          </cell>
        </row>
        <row r="582">
          <cell r="A582">
            <v>0</v>
          </cell>
          <cell r="B582">
            <v>-1.08505501439924E-5</v>
          </cell>
          <cell r="C582">
            <v>3.9439418897457201E-5</v>
          </cell>
          <cell r="D582">
            <v>1.9934600398277E-5</v>
          </cell>
          <cell r="E582">
            <v>-3.8300804223792898E-6</v>
          </cell>
        </row>
        <row r="583">
          <cell r="A583">
            <v>0</v>
          </cell>
          <cell r="B583">
            <v>-5.8460627111785001E-6</v>
          </cell>
          <cell r="C583">
            <v>9.4409630807013795E-6</v>
          </cell>
          <cell r="D583">
            <v>1.25976119476303E-5</v>
          </cell>
          <cell r="E583">
            <v>2.6730181032056499E-5</v>
          </cell>
        </row>
        <row r="584">
          <cell r="A584">
            <v>0</v>
          </cell>
          <cell r="B584">
            <v>4.7915372239539198E-5</v>
          </cell>
          <cell r="C584">
            <v>-9.6177462830643302E-5</v>
          </cell>
          <cell r="D584">
            <v>1.17544772495781E-5</v>
          </cell>
          <cell r="E584">
            <v>2.83492521718127E-5</v>
          </cell>
        </row>
        <row r="585">
          <cell r="A585">
            <v>0</v>
          </cell>
          <cell r="B585">
            <v>3.8072579446657801E-5</v>
          </cell>
          <cell r="C585">
            <v>-9.0810114439472702E-5</v>
          </cell>
          <cell r="D585">
            <v>-4.0772129954266898E-6</v>
          </cell>
          <cell r="E585">
            <v>4.6691347793598802E-5</v>
          </cell>
        </row>
        <row r="586">
          <cell r="A586">
            <v>0</v>
          </cell>
          <cell r="B586">
            <v>-2.3884524379871699E-5</v>
          </cell>
          <cell r="C586">
            <v>7.2908824648409198E-6</v>
          </cell>
          <cell r="D586">
            <v>1.43405470029901E-5</v>
          </cell>
          <cell r="E586">
            <v>2.0476554602229699E-5</v>
          </cell>
        </row>
        <row r="587">
          <cell r="A587">
            <v>0</v>
          </cell>
          <cell r="B587">
            <v>1.8062160859312599E-5</v>
          </cell>
          <cell r="C587">
            <v>-3.19738027293501E-5</v>
          </cell>
          <cell r="D587">
            <v>-3.26374055120432E-6</v>
          </cell>
          <cell r="E587">
            <v>1.7524860202456801E-5</v>
          </cell>
        </row>
        <row r="588">
          <cell r="A588">
            <v>0</v>
          </cell>
          <cell r="B588">
            <v>-1.62396001143554E-5</v>
          </cell>
          <cell r="C588">
            <v>1.42503392706155E-5</v>
          </cell>
          <cell r="D588">
            <v>2.3517837129368601E-5</v>
          </cell>
          <cell r="E588">
            <v>4.55240270575825E-5</v>
          </cell>
        </row>
        <row r="589">
          <cell r="A589">
            <v>-9.9999999999999395E-5</v>
          </cell>
          <cell r="B589">
            <v>4.5833117182920499E-5</v>
          </cell>
          <cell r="C589">
            <v>-9.2538586776957702E-6</v>
          </cell>
          <cell r="D589">
            <v>-7.0241867307942403E-6</v>
          </cell>
          <cell r="E589">
            <v>-2.25559217585285E-5</v>
          </cell>
        </row>
        <row r="590">
          <cell r="A590">
            <v>0</v>
          </cell>
          <cell r="B590">
            <v>7.1981968817972706E-5</v>
          </cell>
          <cell r="C590">
            <v>-2.5839133462040601E-5</v>
          </cell>
          <cell r="D590">
            <v>-1.0308632891746699E-5</v>
          </cell>
          <cell r="E590">
            <v>-4.5072681093929599E-5</v>
          </cell>
        </row>
        <row r="591">
          <cell r="A591">
            <v>-2.9999999999999997E-4</v>
          </cell>
          <cell r="B591">
            <v>-1.32171075475181E-4</v>
          </cell>
          <cell r="C591">
            <v>-1.31070282228786E-4</v>
          </cell>
          <cell r="D591">
            <v>-3.0524003275733301E-6</v>
          </cell>
          <cell r="E591">
            <v>-6.8728081799467802E-6</v>
          </cell>
        </row>
        <row r="592">
          <cell r="A592">
            <v>9.9999999999999395E-5</v>
          </cell>
          <cell r="B592">
            <v>2.5982953390508701E-5</v>
          </cell>
          <cell r="C592">
            <v>-9.3139290585807394E-6</v>
          </cell>
          <cell r="D592">
            <v>2.2551709081693601E-5</v>
          </cell>
          <cell r="E592">
            <v>-1.13152817024859E-5</v>
          </cell>
        </row>
        <row r="593">
          <cell r="A593">
            <v>0</v>
          </cell>
          <cell r="B593">
            <v>3.3658001294439797E-5</v>
          </cell>
          <cell r="C593">
            <v>-1.25472100221154E-5</v>
          </cell>
          <cell r="D593">
            <v>6.9578957114791497E-6</v>
          </cell>
          <cell r="E593">
            <v>4.3379571526449398E-7</v>
          </cell>
        </row>
        <row r="594">
          <cell r="A594">
            <v>2.0000000000000199E-4</v>
          </cell>
          <cell r="B594">
            <v>-1.07812645323616E-4</v>
          </cell>
          <cell r="C594">
            <v>2.0429518482600599E-4</v>
          </cell>
          <cell r="D594">
            <v>7.7061344345066499E-5</v>
          </cell>
          <cell r="E594">
            <v>5.6373608955455198E-5</v>
          </cell>
        </row>
        <row r="595">
          <cell r="A595">
            <v>0</v>
          </cell>
          <cell r="B595">
            <v>1.4601163275242899E-4</v>
          </cell>
          <cell r="C595">
            <v>-1.2567673156016601E-4</v>
          </cell>
          <cell r="D595">
            <v>4.6350520906311997E-5</v>
          </cell>
          <cell r="E595">
            <v>-5.1039174936965098E-5</v>
          </cell>
        </row>
        <row r="596">
          <cell r="A596">
            <v>0</v>
          </cell>
          <cell r="B596">
            <v>4.1573571530024299E-5</v>
          </cell>
          <cell r="C596">
            <v>-9.0728063142436595E-5</v>
          </cell>
          <cell r="D596">
            <v>-8.5739219404424906E-6</v>
          </cell>
          <cell r="E596">
            <v>3.7157968332795103E-5</v>
          </cell>
        </row>
        <row r="597">
          <cell r="A597">
            <v>9.9999999999999395E-5</v>
          </cell>
          <cell r="B597">
            <v>-5.7360753375694497E-5</v>
          </cell>
          <cell r="C597">
            <v>8.5940982441637395E-5</v>
          </cell>
          <cell r="D597">
            <v>3.32047118659744E-6</v>
          </cell>
          <cell r="E597">
            <v>2.98035688322591E-5</v>
          </cell>
        </row>
        <row r="598">
          <cell r="A598">
            <v>0</v>
          </cell>
          <cell r="B598">
            <v>8.70181700859092E-6</v>
          </cell>
          <cell r="C598">
            <v>-8.9126490459706601E-7</v>
          </cell>
          <cell r="D598">
            <v>6.3005499290572503E-6</v>
          </cell>
          <cell r="E598">
            <v>1.0033334183019001E-5</v>
          </cell>
        </row>
        <row r="599">
          <cell r="A599">
            <v>0</v>
          </cell>
          <cell r="B599">
            <v>6.3785061638295501E-5</v>
          </cell>
          <cell r="C599">
            <v>-1.18802671248735E-4</v>
          </cell>
          <cell r="D599">
            <v>1.74610253037108E-6</v>
          </cell>
          <cell r="E599">
            <v>-8.0048439988960793E-6</v>
          </cell>
        </row>
        <row r="600">
          <cell r="A600">
            <v>0</v>
          </cell>
          <cell r="B600">
            <v>2.5246735238960801E-5</v>
          </cell>
          <cell r="C600">
            <v>-1.8829681765819399E-5</v>
          </cell>
          <cell r="D600">
            <v>8.2916384790111697E-6</v>
          </cell>
          <cell r="E600">
            <v>4.8862490225572004E-6</v>
          </cell>
        </row>
        <row r="601">
          <cell r="A601">
            <v>0</v>
          </cell>
          <cell r="B601">
            <v>1.59085999014274E-5</v>
          </cell>
          <cell r="C601">
            <v>-9.7982573550649097E-7</v>
          </cell>
          <cell r="D601">
            <v>6.9703091825421998E-6</v>
          </cell>
          <cell r="E601">
            <v>7.7556194597368893E-6</v>
          </cell>
        </row>
        <row r="602">
          <cell r="A602">
            <v>9.9999999999999395E-5</v>
          </cell>
          <cell r="B602">
            <v>1.5373624422221899E-5</v>
          </cell>
          <cell r="C602">
            <v>4.6426640249184601E-5</v>
          </cell>
          <cell r="D602">
            <v>1.12816012016598E-5</v>
          </cell>
          <cell r="E602">
            <v>-1.0457301417719201E-5</v>
          </cell>
        </row>
        <row r="603">
          <cell r="A603">
            <v>0</v>
          </cell>
          <cell r="B603">
            <v>4.6929008808745797E-5</v>
          </cell>
          <cell r="C603">
            <v>-8.5186965323943401E-5</v>
          </cell>
          <cell r="D603">
            <v>1.46009429856503E-5</v>
          </cell>
          <cell r="E603">
            <v>1.8662005703133599E-5</v>
          </cell>
        </row>
        <row r="604">
          <cell r="A604">
            <v>0</v>
          </cell>
          <cell r="B604">
            <v>-2.6876615637764299E-6</v>
          </cell>
          <cell r="C604">
            <v>7.1280448802550295E-5</v>
          </cell>
          <cell r="D604">
            <v>3.7290769699504698E-5</v>
          </cell>
          <cell r="E604">
            <v>1.04811300348406E-5</v>
          </cell>
        </row>
        <row r="605">
          <cell r="A605">
            <v>0</v>
          </cell>
          <cell r="B605">
            <v>-3.62471176378053E-5</v>
          </cell>
          <cell r="C605">
            <v>-2.2438784486155701E-5</v>
          </cell>
          <cell r="D605">
            <v>-6.9679120939980601E-6</v>
          </cell>
          <cell r="E605">
            <v>5.47989191311582E-5</v>
          </cell>
        </row>
        <row r="606">
          <cell r="A606">
            <v>-9.9999999999999395E-5</v>
          </cell>
          <cell r="B606">
            <v>4.9364428576627797E-5</v>
          </cell>
          <cell r="C606">
            <v>-4.7435494629876502E-5</v>
          </cell>
          <cell r="D606">
            <v>-5.2904930083743399E-6</v>
          </cell>
          <cell r="E606">
            <v>5.8595989546951701E-6</v>
          </cell>
        </row>
        <row r="607">
          <cell r="A607">
            <v>1.0000000000000099E-4</v>
          </cell>
          <cell r="B607">
            <v>-3.3018746033679202E-6</v>
          </cell>
          <cell r="C607">
            <v>5.1532624459389899E-5</v>
          </cell>
          <cell r="D607">
            <v>1.7136207928161E-5</v>
          </cell>
          <cell r="E607">
            <v>-2.0422301487231698E-6</v>
          </cell>
        </row>
        <row r="608">
          <cell r="A608">
            <v>0</v>
          </cell>
          <cell r="B608">
            <v>3.9077129818588197E-5</v>
          </cell>
          <cell r="C608">
            <v>-2.5695076493611301E-5</v>
          </cell>
          <cell r="D608">
            <v>8.1796468375829695E-6</v>
          </cell>
          <cell r="E608">
            <v>2.8661919028175001E-6</v>
          </cell>
        </row>
        <row r="609">
          <cell r="A609">
            <v>0</v>
          </cell>
          <cell r="B609">
            <v>1.5238884591641299E-5</v>
          </cell>
          <cell r="C609">
            <v>-2.1966320998178599E-5</v>
          </cell>
          <cell r="D609">
            <v>1.4953739723850999E-5</v>
          </cell>
          <cell r="E609">
            <v>1.5902186354669798E-5</v>
          </cell>
        </row>
        <row r="610">
          <cell r="A610">
            <v>0</v>
          </cell>
          <cell r="B610">
            <v>3.1308303748049302E-5</v>
          </cell>
          <cell r="C610">
            <v>-1.95205774888197E-5</v>
          </cell>
          <cell r="D610">
            <v>3.0567934447148899E-6</v>
          </cell>
          <cell r="E610">
            <v>-1.13929134013405E-5</v>
          </cell>
        </row>
        <row r="611">
          <cell r="A611">
            <v>0</v>
          </cell>
          <cell r="B611">
            <v>1.2848305048726399E-5</v>
          </cell>
          <cell r="C611">
            <v>-1.02617594330074E-5</v>
          </cell>
          <cell r="D611">
            <v>1.9101704130919199E-5</v>
          </cell>
          <cell r="E611">
            <v>3.5951159242379498E-5</v>
          </cell>
        </row>
        <row r="612">
          <cell r="A612">
            <v>-2.9999999999999802E-4</v>
          </cell>
          <cell r="B612">
            <v>1.8703698570170699E-4</v>
          </cell>
          <cell r="C612">
            <v>-6.04847548376176E-4</v>
          </cell>
          <cell r="D612">
            <v>-2.22087606241508E-5</v>
          </cell>
          <cell r="E612">
            <v>4.40415969065925E-5</v>
          </cell>
        </row>
        <row r="613">
          <cell r="A613">
            <v>-9.9999999999999395E-5</v>
          </cell>
          <cell r="B613">
            <v>-6.4781364854816703E-5</v>
          </cell>
          <cell r="C613">
            <v>4.9836719311825099E-5</v>
          </cell>
          <cell r="D613">
            <v>4.8098457993394899E-6</v>
          </cell>
          <cell r="E613">
            <v>-8.5113046328546495E-6</v>
          </cell>
        </row>
        <row r="614">
          <cell r="A614">
            <v>0</v>
          </cell>
          <cell r="B614">
            <v>6.1385836583135106E-5</v>
          </cell>
          <cell r="C614">
            <v>-1.3060156780866201E-4</v>
          </cell>
          <cell r="D614">
            <v>-1.2477443704451899E-5</v>
          </cell>
          <cell r="E614">
            <v>5.3724982994768199E-6</v>
          </cell>
        </row>
        <row r="615">
          <cell r="A615">
            <v>0</v>
          </cell>
          <cell r="B615">
            <v>6.1385836583135106E-5</v>
          </cell>
          <cell r="C615">
            <v>-1.3060156780866201E-4</v>
          </cell>
          <cell r="D615">
            <v>-1.2477443704451899E-5</v>
          </cell>
          <cell r="E615">
            <v>5.3724982994768199E-6</v>
          </cell>
        </row>
        <row r="616">
          <cell r="A616">
            <v>9.9999999999995898E-5</v>
          </cell>
          <cell r="B616">
            <v>3.0711109874574897E-5</v>
          </cell>
          <cell r="C616">
            <v>1.07953203435367E-4</v>
          </cell>
          <cell r="D616">
            <v>8.4072157846255493E-6</v>
          </cell>
          <cell r="E616">
            <v>-3.2044628204618303E-5</v>
          </cell>
        </row>
        <row r="617">
          <cell r="A617">
            <v>0</v>
          </cell>
          <cell r="B617">
            <v>5.5354807948608603E-5</v>
          </cell>
          <cell r="C617">
            <v>-9.4677914560805602E-5</v>
          </cell>
          <cell r="D617">
            <v>2.1359265845973599E-5</v>
          </cell>
          <cell r="E617">
            <v>-5.9737614503847901E-6</v>
          </cell>
        </row>
        <row r="618">
          <cell r="A618">
            <v>0</v>
          </cell>
          <cell r="B618">
            <v>3.2919682544757097E-5</v>
          </cell>
          <cell r="C618">
            <v>-3.8231388749224801E-5</v>
          </cell>
          <cell r="D618">
            <v>-6.52696029175934E-6</v>
          </cell>
          <cell r="E618">
            <v>1.15058920604762E-5</v>
          </cell>
        </row>
        <row r="619">
          <cell r="A619">
            <v>1.00000000000003E-4</v>
          </cell>
          <cell r="B619">
            <v>-1.8410337710590099E-5</v>
          </cell>
          <cell r="C619">
            <v>1.10324129783002E-4</v>
          </cell>
          <cell r="D619">
            <v>3.41343952953788E-7</v>
          </cell>
          <cell r="E619">
            <v>-3.5410283954790601E-6</v>
          </cell>
        </row>
        <row r="620">
          <cell r="A620">
            <v>0</v>
          </cell>
          <cell r="B620">
            <v>7.52916410798858E-6</v>
          </cell>
          <cell r="C620">
            <v>-1.4934655435864799E-5</v>
          </cell>
          <cell r="D620">
            <v>1.5226030275702001E-5</v>
          </cell>
          <cell r="E620">
            <v>1.67145950824633E-5</v>
          </cell>
        </row>
        <row r="621">
          <cell r="A621">
            <v>0</v>
          </cell>
          <cell r="B621">
            <v>5.5578205691896603E-5</v>
          </cell>
          <cell r="C621">
            <v>-1.14172381063439E-4</v>
          </cell>
          <cell r="D621">
            <v>3.31228636279832E-5</v>
          </cell>
          <cell r="E621">
            <v>2.1351835995638302E-5</v>
          </cell>
        </row>
        <row r="622">
          <cell r="A622">
            <v>0</v>
          </cell>
          <cell r="B622">
            <v>4.03147529415209E-5</v>
          </cell>
          <cell r="C622">
            <v>-7.3492327105145806E-5</v>
          </cell>
          <cell r="D622">
            <v>-1.7169544940478399E-6</v>
          </cell>
          <cell r="E622">
            <v>1.6217569183467201E-6</v>
          </cell>
        </row>
        <row r="623">
          <cell r="A623">
            <v>0</v>
          </cell>
          <cell r="B623">
            <v>7.3675036171367796E-5</v>
          </cell>
          <cell r="C623">
            <v>-3.5609846471097701E-5</v>
          </cell>
          <cell r="D623">
            <v>5.8659770166725004E-7</v>
          </cell>
          <cell r="E623">
            <v>-1.32913935407014E-5</v>
          </cell>
        </row>
        <row r="624">
          <cell r="A624">
            <v>0</v>
          </cell>
          <cell r="B624">
            <v>4.2818888376731901E-5</v>
          </cell>
          <cell r="C624">
            <v>-6.2190587112152798E-5</v>
          </cell>
          <cell r="D624">
            <v>-1.05112678896622E-5</v>
          </cell>
          <cell r="E624">
            <v>-1.36889826217392E-5</v>
          </cell>
        </row>
        <row r="625">
          <cell r="A625">
            <v>1.9999999999999901E-4</v>
          </cell>
          <cell r="B625">
            <v>-2.5151846342649199E-5</v>
          </cell>
          <cell r="C625">
            <v>2.3371222947791401E-4</v>
          </cell>
          <cell r="D625">
            <v>4.0573060138962603E-5</v>
          </cell>
          <cell r="E625">
            <v>1.69284018733499E-5</v>
          </cell>
        </row>
        <row r="626">
          <cell r="A626">
            <v>0</v>
          </cell>
          <cell r="B626">
            <v>1.85990631919817E-5</v>
          </cell>
          <cell r="C626">
            <v>5.1823441906262901E-6</v>
          </cell>
          <cell r="D626">
            <v>6.1566958561142699E-6</v>
          </cell>
          <cell r="E626">
            <v>9.1275611385985193E-6</v>
          </cell>
        </row>
        <row r="627">
          <cell r="A627">
            <v>-9.9999999999999395E-5</v>
          </cell>
          <cell r="B627">
            <v>2.9274915866948001E-5</v>
          </cell>
          <cell r="C627">
            <v>-4.0142903232820998E-5</v>
          </cell>
          <cell r="D627">
            <v>1.5263430228017799E-5</v>
          </cell>
          <cell r="E627">
            <v>7.0297955127764199E-6</v>
          </cell>
        </row>
        <row r="628">
          <cell r="A628">
            <v>0</v>
          </cell>
          <cell r="B628">
            <v>-1.4604483739979899E-5</v>
          </cell>
          <cell r="C628">
            <v>8.0492298631211598E-5</v>
          </cell>
          <cell r="D628">
            <v>1.02028921070441E-5</v>
          </cell>
          <cell r="E628">
            <v>2.1032257197550899E-6</v>
          </cell>
        </row>
        <row r="629">
          <cell r="A629">
            <v>-1E-3</v>
          </cell>
          <cell r="B629">
            <v>1.01704306866292E-3</v>
          </cell>
          <cell r="C629">
            <v>-1.28259856398117E-3</v>
          </cell>
          <cell r="D629">
            <v>3.1139976390232901E-5</v>
          </cell>
          <cell r="E629">
            <v>-4.7758342028135303E-4</v>
          </cell>
        </row>
        <row r="630">
          <cell r="A630">
            <v>0</v>
          </cell>
          <cell r="B630">
            <v>-2.74025191023847E-5</v>
          </cell>
          <cell r="C630">
            <v>7.1415885482748994E-5</v>
          </cell>
          <cell r="D630">
            <v>2.2646935747254002E-5</v>
          </cell>
          <cell r="E630">
            <v>2.2135828585659301E-5</v>
          </cell>
        </row>
        <row r="631">
          <cell r="A631">
            <v>0</v>
          </cell>
          <cell r="B631">
            <v>-2.74025191023847E-5</v>
          </cell>
          <cell r="C631">
            <v>7.1415885482748994E-5</v>
          </cell>
          <cell r="D631">
            <v>2.2646935747254002E-5</v>
          </cell>
          <cell r="E631">
            <v>2.2135828585659301E-5</v>
          </cell>
        </row>
        <row r="632">
          <cell r="A632">
            <v>0</v>
          </cell>
          <cell r="B632">
            <v>-8.5159366168718907E-6</v>
          </cell>
          <cell r="C632">
            <v>6.0313705371016598E-5</v>
          </cell>
          <cell r="D632">
            <v>1.72889146688531E-5</v>
          </cell>
          <cell r="E632">
            <v>9.0813737205708692E-6</v>
          </cell>
        </row>
        <row r="633">
          <cell r="A633">
            <v>1.00000000000003E-4</v>
          </cell>
          <cell r="B633">
            <v>1.2196005692035E-5</v>
          </cell>
          <cell r="C633">
            <v>2.2272234607728399E-5</v>
          </cell>
          <cell r="D633">
            <v>1.79487726050154E-5</v>
          </cell>
          <cell r="E633">
            <v>2.93442256963697E-5</v>
          </cell>
        </row>
        <row r="634">
          <cell r="A634">
            <v>1.00000000000003E-4</v>
          </cell>
          <cell r="B634">
            <v>1.2196005692035E-5</v>
          </cell>
          <cell r="C634">
            <v>2.2272234607728399E-5</v>
          </cell>
          <cell r="D634">
            <v>1.79487726050154E-5</v>
          </cell>
          <cell r="E634">
            <v>2.93442256963697E-5</v>
          </cell>
        </row>
        <row r="635">
          <cell r="A635">
            <v>1.00000000000003E-4</v>
          </cell>
          <cell r="B635">
            <v>1.2196005692035E-5</v>
          </cell>
          <cell r="C635">
            <v>2.2272234607728399E-5</v>
          </cell>
          <cell r="D635">
            <v>1.79487726050154E-5</v>
          </cell>
          <cell r="E635">
            <v>2.93442256963697E-5</v>
          </cell>
        </row>
        <row r="636">
          <cell r="A636">
            <v>0</v>
          </cell>
          <cell r="B636">
            <v>5.9930370477217999E-5</v>
          </cell>
          <cell r="C636">
            <v>-7.1317538172716401E-5</v>
          </cell>
          <cell r="D636">
            <v>4.5505630718011598E-6</v>
          </cell>
          <cell r="E636">
            <v>-5.4122025527007296E-6</v>
          </cell>
        </row>
        <row r="637">
          <cell r="A637">
            <v>0</v>
          </cell>
          <cell r="B637">
            <v>6.2683374309490002E-5</v>
          </cell>
          <cell r="C637">
            <v>-9.2594922873457302E-5</v>
          </cell>
          <cell r="D637">
            <v>7.8934223144519403E-6</v>
          </cell>
          <cell r="E637">
            <v>2.9514954011670499E-6</v>
          </cell>
        </row>
        <row r="638">
          <cell r="A638">
            <v>0</v>
          </cell>
          <cell r="B638">
            <v>3.4638366465355799E-5</v>
          </cell>
          <cell r="C638">
            <v>-8.7556584148832794E-5</v>
          </cell>
          <cell r="D638">
            <v>1.16008261550795E-5</v>
          </cell>
          <cell r="E638">
            <v>2.76655448242066E-5</v>
          </cell>
        </row>
        <row r="639">
          <cell r="A639">
            <v>0</v>
          </cell>
          <cell r="B639">
            <v>1.17826538929023E-5</v>
          </cell>
          <cell r="C639">
            <v>1.9306642417778798E-5</v>
          </cell>
          <cell r="D639">
            <v>5.9846105164206898E-6</v>
          </cell>
          <cell r="E639">
            <v>-7.7398117363781098E-6</v>
          </cell>
        </row>
        <row r="640">
          <cell r="A640">
            <v>0</v>
          </cell>
          <cell r="B640">
            <v>1.17826538929023E-5</v>
          </cell>
          <cell r="C640">
            <v>1.9306642417778798E-5</v>
          </cell>
          <cell r="D640">
            <v>5.9846105164206898E-6</v>
          </cell>
          <cell r="E640">
            <v>-7.7398117363781098E-6</v>
          </cell>
        </row>
        <row r="641">
          <cell r="A641">
            <v>0</v>
          </cell>
          <cell r="B641">
            <v>3.1709706570453998E-5</v>
          </cell>
          <cell r="C641">
            <v>-3.2487997718545899E-5</v>
          </cell>
          <cell r="D641">
            <v>6.4093219344814797E-6</v>
          </cell>
          <cell r="E641">
            <v>1.81898772303753E-5</v>
          </cell>
        </row>
        <row r="642">
          <cell r="A642">
            <v>-9.9999999999999395E-5</v>
          </cell>
          <cell r="B642">
            <v>6.2782561237448994E-5</v>
          </cell>
          <cell r="C642">
            <v>-6.5923098754100098E-5</v>
          </cell>
          <cell r="D642">
            <v>4.1587577228320799E-5</v>
          </cell>
          <cell r="E642">
            <v>-5.65404405827157E-5</v>
          </cell>
        </row>
        <row r="643">
          <cell r="A643">
            <v>0</v>
          </cell>
          <cell r="B643">
            <v>-4.8804959542795196E-6</v>
          </cell>
          <cell r="C643">
            <v>-2.21144149779722E-6</v>
          </cell>
          <cell r="D643">
            <v>1.37236020756285E-5</v>
          </cell>
          <cell r="E643">
            <v>2.2530113937101801E-5</v>
          </cell>
        </row>
        <row r="644">
          <cell r="A644">
            <v>0</v>
          </cell>
          <cell r="B644">
            <v>2.0551229593227798E-5</v>
          </cell>
          <cell r="C644">
            <v>-9.8572657525489704E-6</v>
          </cell>
          <cell r="D644">
            <v>7.62662288715037E-6</v>
          </cell>
          <cell r="E644">
            <v>5.2980479361383503E-6</v>
          </cell>
        </row>
        <row r="645">
          <cell r="A645">
            <v>0</v>
          </cell>
          <cell r="B645">
            <v>2.0551229593227798E-5</v>
          </cell>
          <cell r="C645">
            <v>-9.8572657525489704E-6</v>
          </cell>
          <cell r="D645">
            <v>7.62662288715037E-6</v>
          </cell>
          <cell r="E645">
            <v>5.2980479361383503E-6</v>
          </cell>
        </row>
        <row r="646">
          <cell r="A646">
            <v>0</v>
          </cell>
          <cell r="B646">
            <v>2.16513362108704E-5</v>
          </cell>
          <cell r="C646">
            <v>2.3027352139626501E-6</v>
          </cell>
          <cell r="D646">
            <v>8.27684801710522E-7</v>
          </cell>
          <cell r="E646">
            <v>-7.1077125651276499E-6</v>
          </cell>
        </row>
        <row r="647">
          <cell r="A647">
            <v>0</v>
          </cell>
          <cell r="B647">
            <v>2.99255756317596E-5</v>
          </cell>
          <cell r="C647">
            <v>-2.18270114822398E-5</v>
          </cell>
          <cell r="D647">
            <v>6.8191218840122403E-6</v>
          </cell>
          <cell r="E647">
            <v>2.5050354578728801E-5</v>
          </cell>
        </row>
        <row r="648">
          <cell r="A648">
            <v>0</v>
          </cell>
          <cell r="B648">
            <v>2.50428372782255E-5</v>
          </cell>
          <cell r="C648">
            <v>7.3804986869800497E-6</v>
          </cell>
          <cell r="D648">
            <v>1.13445186337726E-5</v>
          </cell>
          <cell r="E648">
            <v>-3.3163251107667399E-6</v>
          </cell>
        </row>
        <row r="649">
          <cell r="A649">
            <v>0</v>
          </cell>
          <cell r="B649">
            <v>7.2178766820051696E-5</v>
          </cell>
          <cell r="C649">
            <v>-8.6852603332468906E-5</v>
          </cell>
          <cell r="D649">
            <v>2.1474223943278799E-5</v>
          </cell>
          <cell r="E649">
            <v>-1.44096350059715E-5</v>
          </cell>
        </row>
        <row r="650">
          <cell r="A650">
            <v>-1.00000000000003E-4</v>
          </cell>
          <cell r="B650">
            <v>5.6241335917867299E-5</v>
          </cell>
          <cell r="C650">
            <v>-7.2546690394834705E-5</v>
          </cell>
          <cell r="D650">
            <v>4.3841373860137397E-6</v>
          </cell>
          <cell r="E650">
            <v>-5.1318013876978101E-6</v>
          </cell>
        </row>
        <row r="651">
          <cell r="A651">
            <v>-1.00000000000003E-4</v>
          </cell>
          <cell r="B651">
            <v>5.6241335917867299E-5</v>
          </cell>
          <cell r="C651">
            <v>-7.2546690394834705E-5</v>
          </cell>
          <cell r="D651">
            <v>4.3841373860137397E-6</v>
          </cell>
          <cell r="E651">
            <v>-5.1318013876978101E-6</v>
          </cell>
        </row>
        <row r="652">
          <cell r="A652">
            <v>0</v>
          </cell>
          <cell r="B652">
            <v>-3.3501061304864899E-6</v>
          </cell>
          <cell r="C652">
            <v>-1.1299430211586199E-6</v>
          </cell>
          <cell r="D652">
            <v>7.7940119453723496E-6</v>
          </cell>
          <cell r="E652">
            <v>2.2122597978839401E-5</v>
          </cell>
        </row>
        <row r="653">
          <cell r="A653">
            <v>0</v>
          </cell>
          <cell r="B653">
            <v>4.6414251137659002E-5</v>
          </cell>
          <cell r="C653">
            <v>-4.8113515375384301E-5</v>
          </cell>
          <cell r="D653">
            <v>2.6970790148310599E-6</v>
          </cell>
          <cell r="E653">
            <v>2.7492101200707702E-6</v>
          </cell>
        </row>
        <row r="654">
          <cell r="A654">
            <v>0</v>
          </cell>
          <cell r="B654">
            <v>2.0729376745404902E-6</v>
          </cell>
          <cell r="C654">
            <v>-1.6950240980869799E-5</v>
          </cell>
          <cell r="D654">
            <v>4.05831580776032E-5</v>
          </cell>
          <cell r="E654">
            <v>5.66790374601795E-5</v>
          </cell>
        </row>
        <row r="655">
          <cell r="A655">
            <v>0</v>
          </cell>
          <cell r="B655">
            <v>2.89928895391161E-5</v>
          </cell>
          <cell r="C655">
            <v>-2.4613615556522E-5</v>
          </cell>
          <cell r="D655">
            <v>8.2018544496932808E-6</v>
          </cell>
          <cell r="E655">
            <v>9.1740139168217499E-7</v>
          </cell>
        </row>
        <row r="656">
          <cell r="A656">
            <v>0</v>
          </cell>
          <cell r="B656">
            <v>2.0551229593227798E-5</v>
          </cell>
          <cell r="C656">
            <v>-9.8572657525489704E-6</v>
          </cell>
          <cell r="D656">
            <v>7.62662288715037E-6</v>
          </cell>
          <cell r="E656">
            <v>5.2980479361383503E-6</v>
          </cell>
        </row>
        <row r="657">
          <cell r="A657">
            <v>9.9999999999999395E-5</v>
          </cell>
          <cell r="B657">
            <v>1.0590471131891601E-5</v>
          </cell>
          <cell r="C657">
            <v>1.71628985595806E-5</v>
          </cell>
          <cell r="D657">
            <v>-4.76776761983671E-6</v>
          </cell>
          <cell r="E657">
            <v>4.3509548037242398E-5</v>
          </cell>
        </row>
        <row r="658">
          <cell r="A658">
            <v>0</v>
          </cell>
          <cell r="B658">
            <v>1.94940346875243E-5</v>
          </cell>
          <cell r="C658">
            <v>-8.4197990415758796E-6</v>
          </cell>
          <cell r="D658">
            <v>7.3805351936983998E-6</v>
          </cell>
          <cell r="E658">
            <v>5.9883480744271304E-6</v>
          </cell>
        </row>
        <row r="659">
          <cell r="A659">
            <v>0</v>
          </cell>
          <cell r="B659">
            <v>1.6745358237625501E-5</v>
          </cell>
          <cell r="C659">
            <v>-7.6250837990437495E-8</v>
          </cell>
          <cell r="D659">
            <v>4.9701499189072003E-6</v>
          </cell>
          <cell r="E659">
            <v>3.50289481764634E-6</v>
          </cell>
        </row>
        <row r="660">
          <cell r="A660">
            <v>0</v>
          </cell>
          <cell r="B660">
            <v>-1.57119393576834E-5</v>
          </cell>
          <cell r="C660">
            <v>7.8938388919308795E-5</v>
          </cell>
          <cell r="D660">
            <v>1.6724319762651298E-5</v>
          </cell>
          <cell r="E660">
            <v>-2.82160940263291E-5</v>
          </cell>
        </row>
        <row r="661">
          <cell r="A661">
            <v>-9.9999999999999395E-5</v>
          </cell>
          <cell r="B661">
            <v>8.8793980649553195E-5</v>
          </cell>
          <cell r="C661">
            <v>-1.4958633365728401E-4</v>
          </cell>
          <cell r="D661">
            <v>2.10739816440039E-6</v>
          </cell>
          <cell r="E661">
            <v>1.63589488208153E-5</v>
          </cell>
        </row>
        <row r="662">
          <cell r="A662">
            <v>9.9999999999999395E-5</v>
          </cell>
          <cell r="B662">
            <v>2.0426740719300499E-5</v>
          </cell>
          <cell r="C662">
            <v>-1.1506352937228499E-5</v>
          </cell>
          <cell r="D662">
            <v>1.3122502589075699E-5</v>
          </cell>
          <cell r="E662">
            <v>1.7955778823179701E-5</v>
          </cell>
        </row>
        <row r="663">
          <cell r="A663">
            <v>0</v>
          </cell>
          <cell r="B663">
            <v>8.1952759935313401E-6</v>
          </cell>
          <cell r="C663">
            <v>1.6916363793452999E-5</v>
          </cell>
          <cell r="D663">
            <v>5.3887745141478103E-6</v>
          </cell>
          <cell r="E663">
            <v>1.6289073106208E-5</v>
          </cell>
        </row>
        <row r="664">
          <cell r="A664">
            <v>0</v>
          </cell>
          <cell r="B664">
            <v>5.1397721157353902E-5</v>
          </cell>
          <cell r="C664">
            <v>-1.8960356622580701E-5</v>
          </cell>
          <cell r="D664">
            <v>9.5752625017875906E-6</v>
          </cell>
          <cell r="E664">
            <v>-3.0696831987290198E-5</v>
          </cell>
        </row>
        <row r="665">
          <cell r="A665">
            <v>0</v>
          </cell>
          <cell r="B665">
            <v>-1.3481017974858999E-5</v>
          </cell>
          <cell r="C665">
            <v>1.26281293725472E-6</v>
          </cell>
          <cell r="D665">
            <v>5.6510203005033503E-6</v>
          </cell>
          <cell r="E665">
            <v>5.1066589110498897E-5</v>
          </cell>
        </row>
        <row r="666">
          <cell r="A666">
            <v>0</v>
          </cell>
          <cell r="B666">
            <v>2.67032010079064E-5</v>
          </cell>
          <cell r="C666">
            <v>-2.4690102304586398E-5</v>
          </cell>
          <cell r="D666">
            <v>8.7190021723012004E-6</v>
          </cell>
          <cell r="E666">
            <v>1.5360567006844399E-6</v>
          </cell>
        </row>
        <row r="667">
          <cell r="A667">
            <v>0</v>
          </cell>
          <cell r="B667">
            <v>4.0115127306943299E-5</v>
          </cell>
          <cell r="C667">
            <v>-4.3688479291121202E-5</v>
          </cell>
          <cell r="D667">
            <v>1.0810531829275001E-5</v>
          </cell>
          <cell r="E667">
            <v>-1.0721767565872399E-6</v>
          </cell>
        </row>
        <row r="668">
          <cell r="A668">
            <v>0</v>
          </cell>
          <cell r="B668">
            <v>1.2793731368465801E-5</v>
          </cell>
          <cell r="C668">
            <v>2.6987634955740199E-5</v>
          </cell>
          <cell r="D668">
            <v>1.33629505585083E-5</v>
          </cell>
          <cell r="E668">
            <v>-1.4899108393253001E-5</v>
          </cell>
        </row>
        <row r="669">
          <cell r="A669">
            <v>-9.9999999999999395E-5</v>
          </cell>
          <cell r="B669">
            <v>5.10531904118959E-5</v>
          </cell>
          <cell r="C669">
            <v>-7.75910344547012E-5</v>
          </cell>
          <cell r="D669">
            <v>-1.19340118919793E-5</v>
          </cell>
          <cell r="E669">
            <v>1.4456302103451899E-5</v>
          </cell>
        </row>
        <row r="670">
          <cell r="A670">
            <v>0</v>
          </cell>
          <cell r="B670">
            <v>3.1893534694237001E-5</v>
          </cell>
          <cell r="C670">
            <v>-2.13525075078935E-5</v>
          </cell>
          <cell r="D670">
            <v>-2.3156583801506699E-7</v>
          </cell>
          <cell r="E670">
            <v>1.46396237389479E-5</v>
          </cell>
        </row>
        <row r="671">
          <cell r="A671">
            <v>0</v>
          </cell>
          <cell r="B671">
            <v>-1.7767697992129099E-5</v>
          </cell>
          <cell r="C671">
            <v>3.6362153386931603E-5</v>
          </cell>
          <cell r="D671">
            <v>1.78320720405601E-5</v>
          </cell>
          <cell r="E671">
            <v>2.8900001240939302E-5</v>
          </cell>
        </row>
        <row r="672">
          <cell r="A672">
            <v>0</v>
          </cell>
          <cell r="B672">
            <v>-1.7767697992129099E-5</v>
          </cell>
          <cell r="C672">
            <v>3.6362153386931603E-5</v>
          </cell>
          <cell r="D672">
            <v>1.78320720405601E-5</v>
          </cell>
          <cell r="E672">
            <v>2.8900001240939302E-5</v>
          </cell>
        </row>
        <row r="673">
          <cell r="A673">
            <v>-9.9999999999999395E-5</v>
          </cell>
          <cell r="B673">
            <v>8.30458473450395E-5</v>
          </cell>
          <cell r="C673">
            <v>-7.2241265203613696E-5</v>
          </cell>
          <cell r="D673">
            <v>-2.14331912650094E-6</v>
          </cell>
          <cell r="E673">
            <v>-3.7351905459613099E-5</v>
          </cell>
        </row>
        <row r="674">
          <cell r="A674">
            <v>9.9999999999999395E-5</v>
          </cell>
          <cell r="B674">
            <v>1.99439201977784E-5</v>
          </cell>
          <cell r="C674">
            <v>7.9240873459719504E-5</v>
          </cell>
          <cell r="D674">
            <v>2.8395697861783001E-5</v>
          </cell>
          <cell r="E674">
            <v>-1.68389736100275E-5</v>
          </cell>
        </row>
        <row r="675">
          <cell r="A675">
            <v>0</v>
          </cell>
          <cell r="B675">
            <v>4.6201769628235098E-5</v>
          </cell>
          <cell r="C675">
            <v>-1.79449817258304E-5</v>
          </cell>
          <cell r="D675">
            <v>8.4423138622880896E-6</v>
          </cell>
          <cell r="E675">
            <v>-2.2746086874397299E-5</v>
          </cell>
        </row>
        <row r="676">
          <cell r="A676">
            <v>-1.00000000000003E-4</v>
          </cell>
          <cell r="B676">
            <v>8.3648813615038104E-5</v>
          </cell>
          <cell r="C676">
            <v>-8.8531056805324696E-5</v>
          </cell>
          <cell r="D676">
            <v>-2.2458888441153099E-5</v>
          </cell>
          <cell r="E676">
            <v>-1.5486544974345799E-5</v>
          </cell>
        </row>
        <row r="677">
          <cell r="A677">
            <v>0</v>
          </cell>
          <cell r="B677">
            <v>4.7341049119614998E-5</v>
          </cell>
          <cell r="C677">
            <v>-4.6950748439778899E-5</v>
          </cell>
          <cell r="D677">
            <v>-2.05322615462994E-6</v>
          </cell>
          <cell r="E677">
            <v>1.29155208324728E-6</v>
          </cell>
        </row>
        <row r="678">
          <cell r="A678">
            <v>0</v>
          </cell>
          <cell r="B678">
            <v>4.7341049119614998E-5</v>
          </cell>
          <cell r="C678">
            <v>-4.6950748439778899E-5</v>
          </cell>
          <cell r="D678">
            <v>-2.05322615462994E-6</v>
          </cell>
          <cell r="E678">
            <v>1.29155208324728E-6</v>
          </cell>
        </row>
        <row r="679">
          <cell r="A679">
            <v>0</v>
          </cell>
          <cell r="B679">
            <v>3.3030828271882803E-5</v>
          </cell>
          <cell r="C679">
            <v>-3.4194078042663001E-5</v>
          </cell>
          <cell r="D679">
            <v>8.2415451107365902E-6</v>
          </cell>
          <cell r="E679">
            <v>1.03079134064951E-6</v>
          </cell>
        </row>
        <row r="680">
          <cell r="A680">
            <v>3.0000000000000198E-4</v>
          </cell>
          <cell r="B680">
            <v>-1.12625926375284E-5</v>
          </cell>
          <cell r="C680">
            <v>3.9477872607009899E-4</v>
          </cell>
          <cell r="D680">
            <v>7.2386971901964E-5</v>
          </cell>
          <cell r="E680">
            <v>-1.03858482196266E-4</v>
          </cell>
        </row>
        <row r="681">
          <cell r="A681">
            <v>2.9999999999999802E-4</v>
          </cell>
          <cell r="B681">
            <v>1.9592529435195799E-5</v>
          </cell>
          <cell r="C681">
            <v>1.8100206816885599E-4</v>
          </cell>
          <cell r="D681">
            <v>2.39075949350688E-5</v>
          </cell>
          <cell r="E681">
            <v>1.48246338571447E-5</v>
          </cell>
        </row>
        <row r="682">
          <cell r="A682">
            <v>-9.9999999999999395E-5</v>
          </cell>
          <cell r="B682">
            <v>2.2410400486928601E-6</v>
          </cell>
          <cell r="C682">
            <v>7.2028378402568102E-6</v>
          </cell>
          <cell r="D682">
            <v>7.2971150820491197E-6</v>
          </cell>
          <cell r="E682">
            <v>-1.5778171219963301E-5</v>
          </cell>
        </row>
        <row r="683">
          <cell r="A683">
            <v>0</v>
          </cell>
          <cell r="B683">
            <v>-6.0248379181711803E-5</v>
          </cell>
          <cell r="C683">
            <v>7.1200790621259402E-5</v>
          </cell>
          <cell r="D683">
            <v>4.1866945975249604E-6</v>
          </cell>
          <cell r="E683">
            <v>4.3436007682288198E-5</v>
          </cell>
        </row>
        <row r="684">
          <cell r="A684">
            <v>0</v>
          </cell>
          <cell r="B684">
            <v>1.9183685855558001E-5</v>
          </cell>
          <cell r="C684">
            <v>-1.3303773630467E-5</v>
          </cell>
          <cell r="D684">
            <v>5.8808148647758697E-6</v>
          </cell>
          <cell r="E684">
            <v>-2.23558422248256E-7</v>
          </cell>
        </row>
        <row r="685">
          <cell r="A685">
            <v>9.9999999999999395E-5</v>
          </cell>
          <cell r="B685">
            <v>1.12179560397195E-4</v>
          </cell>
          <cell r="C685">
            <v>-6.6852985807345399E-5</v>
          </cell>
          <cell r="D685">
            <v>1.13587528700178E-5</v>
          </cell>
          <cell r="E685">
            <v>-1.0647038109083101E-5</v>
          </cell>
        </row>
        <row r="686">
          <cell r="A686">
            <v>9.9999999999999395E-5</v>
          </cell>
          <cell r="B686">
            <v>1.12179560397195E-4</v>
          </cell>
          <cell r="C686">
            <v>-6.6852985807345399E-5</v>
          </cell>
          <cell r="D686">
            <v>1.13587528700178E-5</v>
          </cell>
          <cell r="E686">
            <v>-1.0647038109083101E-5</v>
          </cell>
        </row>
        <row r="687">
          <cell r="A687">
            <v>0</v>
          </cell>
          <cell r="B687">
            <v>-2.8544089024212701E-5</v>
          </cell>
          <cell r="C687">
            <v>1.0532697150647701E-4</v>
          </cell>
          <cell r="D687">
            <v>-4.5441433056727603E-6</v>
          </cell>
          <cell r="E687">
            <v>-1.76943719070741E-5</v>
          </cell>
        </row>
        <row r="688">
          <cell r="A688">
            <v>0</v>
          </cell>
          <cell r="B688">
            <v>1.9910467063603801E-5</v>
          </cell>
          <cell r="C688">
            <v>1.5129861665571001E-7</v>
          </cell>
          <cell r="D688">
            <v>2.82596041834962E-5</v>
          </cell>
          <cell r="E688">
            <v>-1.5806620512536301E-6</v>
          </cell>
        </row>
        <row r="689">
          <cell r="A689">
            <v>-3.0000000000000198E-4</v>
          </cell>
          <cell r="B689">
            <v>-1.6761941528722801E-4</v>
          </cell>
          <cell r="C689">
            <v>-1.29425141437615E-4</v>
          </cell>
          <cell r="D689">
            <v>4.4091295100897799E-6</v>
          </cell>
          <cell r="E689">
            <v>3.02636459456786E-5</v>
          </cell>
        </row>
        <row r="690">
          <cell r="A690">
            <v>1.0000000000000099E-4</v>
          </cell>
          <cell r="B690">
            <v>-7.6042779498057994E-5</v>
          </cell>
          <cell r="C690">
            <v>8.8833566873618394E-5</v>
          </cell>
          <cell r="D690">
            <v>1.4178748639923201E-6</v>
          </cell>
          <cell r="E690">
            <v>3.7588647478351303E-5</v>
          </cell>
        </row>
        <row r="691">
          <cell r="A691">
            <v>9.9999999999999395E-5</v>
          </cell>
          <cell r="B691">
            <v>-7.5896549719463099E-5</v>
          </cell>
          <cell r="C691">
            <v>2.0933484126350299E-4</v>
          </cell>
          <cell r="D691">
            <v>2.35599463174956E-5</v>
          </cell>
          <cell r="E691">
            <v>-2.14368431686398E-5</v>
          </cell>
        </row>
        <row r="692">
          <cell r="A692">
            <v>0</v>
          </cell>
          <cell r="B692">
            <v>-2.8087263013171301E-5</v>
          </cell>
          <cell r="C692">
            <v>4.3308946647262199E-5</v>
          </cell>
          <cell r="D692">
            <v>-1.36262611372436E-5</v>
          </cell>
          <cell r="E692">
            <v>2.3278494572720702E-5</v>
          </cell>
        </row>
        <row r="693">
          <cell r="A693">
            <v>0</v>
          </cell>
          <cell r="B693">
            <v>-1.5359653125302901E-5</v>
          </cell>
          <cell r="C693">
            <v>3.1929450659466103E-5</v>
          </cell>
          <cell r="D693">
            <v>1.89179762953212E-5</v>
          </cell>
          <cell r="E693">
            <v>2.3350033228970301E-5</v>
          </cell>
        </row>
        <row r="694">
          <cell r="A694">
            <v>1.0000000000000099E-4</v>
          </cell>
          <cell r="B694">
            <v>9.2779847004921998E-6</v>
          </cell>
          <cell r="C694">
            <v>1.03556398183316E-4</v>
          </cell>
          <cell r="D694">
            <v>1.8874878116409101E-5</v>
          </cell>
          <cell r="E694">
            <v>-5.9683350886098102E-5</v>
          </cell>
        </row>
        <row r="695">
          <cell r="A695">
            <v>1.0000000000000099E-4</v>
          </cell>
          <cell r="B695">
            <v>9.2779847004921998E-6</v>
          </cell>
          <cell r="C695">
            <v>1.03556398183316E-4</v>
          </cell>
          <cell r="D695">
            <v>1.8874878116409101E-5</v>
          </cell>
          <cell r="E695">
            <v>-5.9683350886098102E-5</v>
          </cell>
        </row>
        <row r="696">
          <cell r="A696">
            <v>9.9999999999999395E-5</v>
          </cell>
          <cell r="B696">
            <v>6.59905615586739E-6</v>
          </cell>
          <cell r="C696">
            <v>2.4129564944346999E-5</v>
          </cell>
          <cell r="D696">
            <v>1.52441873402458E-5</v>
          </cell>
          <cell r="E696">
            <v>4.4716554478820202E-5</v>
          </cell>
        </row>
        <row r="697">
          <cell r="A697">
            <v>9.9999999999999395E-5</v>
          </cell>
          <cell r="B697">
            <v>5.6445015325439498E-5</v>
          </cell>
          <cell r="C697">
            <v>-7.9480954279381303E-6</v>
          </cell>
          <cell r="D697">
            <v>1.9901287877028901E-5</v>
          </cell>
          <cell r="E697">
            <v>1.52098975361177E-5</v>
          </cell>
        </row>
        <row r="698">
          <cell r="A698">
            <v>0</v>
          </cell>
          <cell r="B698">
            <v>5.5955788100442001E-6</v>
          </cell>
          <cell r="C698">
            <v>-1.1406432412381499E-5</v>
          </cell>
          <cell r="D698">
            <v>3.1257144349819302E-6</v>
          </cell>
          <cell r="E698">
            <v>-1.8361121299284499E-5</v>
          </cell>
        </row>
        <row r="699">
          <cell r="A699">
            <v>0</v>
          </cell>
          <cell r="B699">
            <v>5.5955788100442001E-6</v>
          </cell>
          <cell r="C699">
            <v>-1.1406432412381499E-5</v>
          </cell>
          <cell r="D699">
            <v>3.1257144349819302E-6</v>
          </cell>
          <cell r="E699">
            <v>-1.8361121299284499E-5</v>
          </cell>
        </row>
        <row r="700">
          <cell r="A700">
            <v>2.0000000000000101E-4</v>
          </cell>
          <cell r="B700">
            <v>2.5078526284981202E-4</v>
          </cell>
          <cell r="C700">
            <v>-3.9510451297011798E-5</v>
          </cell>
          <cell r="D700">
            <v>2.2778954926349401E-5</v>
          </cell>
          <cell r="E700">
            <v>-5.1714489647095098E-6</v>
          </cell>
        </row>
        <row r="701">
          <cell r="A701">
            <v>-9.9999999999997701E-5</v>
          </cell>
          <cell r="B701">
            <v>-1.06274559445713E-4</v>
          </cell>
          <cell r="C701">
            <v>-3.4406260054055E-5</v>
          </cell>
          <cell r="D701">
            <v>-1.54878759356617E-6</v>
          </cell>
          <cell r="E701">
            <v>3.3774113655528503E-5</v>
          </cell>
        </row>
        <row r="702">
          <cell r="A702">
            <v>1.0000000000000099E-4</v>
          </cell>
          <cell r="B702">
            <v>1.7913992004917101E-5</v>
          </cell>
          <cell r="C702">
            <v>1.18785482642545E-4</v>
          </cell>
          <cell r="D702">
            <v>2.5550079234105101E-5</v>
          </cell>
          <cell r="E702">
            <v>-9.6545480708467693E-6</v>
          </cell>
        </row>
        <row r="703">
          <cell r="A703">
            <v>1.0000000000000099E-4</v>
          </cell>
          <cell r="B703">
            <v>8.1276588408356706E-5</v>
          </cell>
          <cell r="C703">
            <v>3.6636124869421097E-5</v>
          </cell>
          <cell r="D703">
            <v>1.48544264362333E-5</v>
          </cell>
          <cell r="E703">
            <v>2.38457096238739E-5</v>
          </cell>
        </row>
        <row r="704">
          <cell r="A704">
            <v>-2.0000000000000001E-4</v>
          </cell>
          <cell r="B704">
            <v>-1.09058999605021E-4</v>
          </cell>
          <cell r="C704">
            <v>-5.4537922587044599E-5</v>
          </cell>
          <cell r="D704">
            <v>2.5557834143758699E-6</v>
          </cell>
          <cell r="E704">
            <v>-8.4610861393352607E-6</v>
          </cell>
        </row>
        <row r="705">
          <cell r="A705">
            <v>-2.0000000000000001E-4</v>
          </cell>
          <cell r="B705">
            <v>-1.09058999605021E-4</v>
          </cell>
          <cell r="C705">
            <v>-5.4537922587044599E-5</v>
          </cell>
          <cell r="D705">
            <v>2.5557834143758699E-6</v>
          </cell>
          <cell r="E705">
            <v>-8.4610861393352607E-6</v>
          </cell>
        </row>
        <row r="706">
          <cell r="A706">
            <v>0</v>
          </cell>
          <cell r="B706">
            <v>2.2921408517124399E-4</v>
          </cell>
          <cell r="C706">
            <v>-1.9234195731090999E-4</v>
          </cell>
          <cell r="D706">
            <v>7.2242800244832501E-6</v>
          </cell>
          <cell r="E706">
            <v>-3.3446605606309998E-5</v>
          </cell>
        </row>
        <row r="707">
          <cell r="A707">
            <v>-1E-4</v>
          </cell>
          <cell r="B707">
            <v>-3.27877359024164E-5</v>
          </cell>
          <cell r="C707">
            <v>-3.0945342139863901E-5</v>
          </cell>
          <cell r="D707">
            <v>1.0213657247441699E-5</v>
          </cell>
          <cell r="E707">
            <v>1.1384198883801101E-5</v>
          </cell>
        </row>
        <row r="708">
          <cell r="A708">
            <v>0</v>
          </cell>
          <cell r="B708">
            <v>7.9002555784411996E-5</v>
          </cell>
          <cell r="C708">
            <v>-4.5106808844414397E-5</v>
          </cell>
          <cell r="D708">
            <v>1.5728397558138601E-6</v>
          </cell>
          <cell r="E708">
            <v>-1.21204150810633E-5</v>
          </cell>
        </row>
        <row r="709">
          <cell r="A709">
            <v>2.9999999999999997E-4</v>
          </cell>
          <cell r="B709">
            <v>4.9261716825888098E-5</v>
          </cell>
          <cell r="C709">
            <v>1.14008605902049E-4</v>
          </cell>
          <cell r="D709">
            <v>4.1366785982965802E-5</v>
          </cell>
          <cell r="E709">
            <v>4.6883747123823899E-5</v>
          </cell>
        </row>
        <row r="710">
          <cell r="A710">
            <v>0</v>
          </cell>
          <cell r="B710">
            <v>2.9925890138526299E-5</v>
          </cell>
          <cell r="C710">
            <v>-4.0889082797256201E-5</v>
          </cell>
          <cell r="D710">
            <v>9.0554652265513293E-6</v>
          </cell>
          <cell r="E710">
            <v>1.6707908654082699E-5</v>
          </cell>
        </row>
        <row r="711">
          <cell r="A711">
            <v>0</v>
          </cell>
          <cell r="B711">
            <v>2.5901254272053701E-5</v>
          </cell>
          <cell r="C711">
            <v>-4.3532163117813997E-5</v>
          </cell>
          <cell r="D711">
            <v>3.1514021819625103E-5</v>
          </cell>
          <cell r="E711">
            <v>1.1802322007297899E-5</v>
          </cell>
        </row>
        <row r="712">
          <cell r="A712">
            <v>0</v>
          </cell>
          <cell r="B712">
            <v>2.66118938722734E-5</v>
          </cell>
          <cell r="C712">
            <v>1.54042647074405E-5</v>
          </cell>
          <cell r="D712">
            <v>1.28614522369341E-5</v>
          </cell>
          <cell r="E712">
            <v>9.7898181274614806E-6</v>
          </cell>
        </row>
        <row r="713">
          <cell r="A713">
            <v>0</v>
          </cell>
          <cell r="B713">
            <v>8.3134449276544604E-5</v>
          </cell>
          <cell r="C713">
            <v>-5.6132064659892001E-5</v>
          </cell>
          <cell r="D713">
            <v>2.1158338354034801E-6</v>
          </cell>
          <cell r="E713">
            <v>-1.29622346088947E-5</v>
          </cell>
        </row>
        <row r="714">
          <cell r="A714">
            <v>1.9999999999999901E-4</v>
          </cell>
          <cell r="B714">
            <v>-2.4878096813503399E-5</v>
          </cell>
          <cell r="C714">
            <v>1.35000323778856E-4</v>
          </cell>
          <cell r="D714">
            <v>1.4232506271468099E-5</v>
          </cell>
          <cell r="E714">
            <v>2.93715248623541E-5</v>
          </cell>
        </row>
        <row r="715">
          <cell r="A715">
            <v>0</v>
          </cell>
          <cell r="B715">
            <v>3.7789570608399703E-5</v>
          </cell>
          <cell r="C715">
            <v>-6.3635945513268398E-5</v>
          </cell>
          <cell r="D715">
            <v>1.03795214234575E-5</v>
          </cell>
          <cell r="E715">
            <v>1.5653332882220301E-5</v>
          </cell>
        </row>
        <row r="716">
          <cell r="A716">
            <v>0</v>
          </cell>
          <cell r="B716">
            <v>2.4911359783711002E-5</v>
          </cell>
          <cell r="C716">
            <v>-4.4000407732853398E-6</v>
          </cell>
          <cell r="D716">
            <v>9.7488013995429797E-6</v>
          </cell>
          <cell r="E716">
            <v>-1.11570520977465E-5</v>
          </cell>
        </row>
        <row r="717">
          <cell r="A717">
            <v>0</v>
          </cell>
          <cell r="B717">
            <v>2.4911359783711002E-5</v>
          </cell>
          <cell r="C717">
            <v>-4.4000407732853398E-6</v>
          </cell>
          <cell r="D717">
            <v>9.7488013995429899E-6</v>
          </cell>
          <cell r="E717">
            <v>-1.11570520977465E-5</v>
          </cell>
        </row>
        <row r="718">
          <cell r="A718">
            <v>-1E-4</v>
          </cell>
          <cell r="B718">
            <v>2.8013119721123902E-5</v>
          </cell>
          <cell r="C718">
            <v>-2.1037898555399299E-5</v>
          </cell>
          <cell r="D718">
            <v>-4.0721570440364099E-6</v>
          </cell>
          <cell r="E718">
            <v>-2.65483560693613E-5</v>
          </cell>
        </row>
        <row r="719">
          <cell r="A719">
            <v>1E-4</v>
          </cell>
          <cell r="B719">
            <v>-8.2133315170534999E-6</v>
          </cell>
          <cell r="C719">
            <v>8.5029627422338004E-5</v>
          </cell>
          <cell r="D719">
            <v>2.7614196086934501E-5</v>
          </cell>
          <cell r="E719">
            <v>3.6310045282974598E-5</v>
          </cell>
        </row>
        <row r="720">
          <cell r="A720">
            <v>0</v>
          </cell>
          <cell r="B720">
            <v>3.9496296942758403E-5</v>
          </cell>
          <cell r="C720">
            <v>-4.67614447304138E-5</v>
          </cell>
          <cell r="D720">
            <v>1.6007527835081302E-5</v>
          </cell>
          <cell r="E720">
            <v>2.29910649716099E-5</v>
          </cell>
        </row>
        <row r="721">
          <cell r="A721">
            <v>9.9999999999999395E-5</v>
          </cell>
          <cell r="B721">
            <v>9.8666946212096801E-5</v>
          </cell>
          <cell r="C721">
            <v>7.4607910128653607E-5</v>
          </cell>
          <cell r="D721">
            <v>2.2547933165756401E-5</v>
          </cell>
          <cell r="E721">
            <v>-5.1689453514172199E-5</v>
          </cell>
        </row>
        <row r="722">
          <cell r="A722">
            <v>-2.9999999999999997E-4</v>
          </cell>
          <cell r="B722">
            <v>-1.8249479973817101E-4</v>
          </cell>
          <cell r="C722">
            <v>-1.7482397339911701E-4</v>
          </cell>
          <cell r="D722">
            <v>-1.2844563739709299E-6</v>
          </cell>
          <cell r="E722">
            <v>1.3251747511290901E-5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pre"/>
      <sheetName val="pre matched"/>
      <sheetName val="post matched"/>
      <sheetName val="post"/>
    </sheetNames>
    <sheetDataSet>
      <sheetData sheetId="0"/>
      <sheetData sheetId="1">
        <row r="3">
          <cell r="C3">
            <v>38842.479200000002</v>
          </cell>
        </row>
      </sheetData>
      <sheetData sheetId="2"/>
      <sheetData sheetId="3">
        <row r="1">
          <cell r="A1" t="str">
            <v>type</v>
          </cell>
        </row>
        <row r="2">
          <cell r="A2" t="str">
            <v>speech</v>
          </cell>
        </row>
        <row r="3">
          <cell r="A3" t="str">
            <v>smp</v>
          </cell>
        </row>
        <row r="4">
          <cell r="A4" t="str">
            <v>speech</v>
          </cell>
        </row>
        <row r="5">
          <cell r="A5" t="str">
            <v>speech</v>
          </cell>
        </row>
        <row r="6">
          <cell r="A6" t="str">
            <v>speech</v>
          </cell>
        </row>
        <row r="7">
          <cell r="A7" t="str">
            <v>speech</v>
          </cell>
        </row>
        <row r="8">
          <cell r="A8" t="str">
            <v>smp</v>
          </cell>
        </row>
        <row r="9">
          <cell r="A9" t="str">
            <v>speech</v>
          </cell>
        </row>
        <row r="10">
          <cell r="A10" t="str">
            <v>speech</v>
          </cell>
        </row>
        <row r="11">
          <cell r="A11" t="str">
            <v>smp</v>
          </cell>
        </row>
        <row r="12">
          <cell r="A12" t="str">
            <v>speech</v>
          </cell>
        </row>
        <row r="13">
          <cell r="A13" t="str">
            <v>speech</v>
          </cell>
        </row>
        <row r="14">
          <cell r="A14" t="str">
            <v>speech</v>
          </cell>
        </row>
        <row r="15">
          <cell r="A15" t="str">
            <v>smp</v>
          </cell>
        </row>
        <row r="16">
          <cell r="A16" t="str">
            <v>speech</v>
          </cell>
        </row>
        <row r="17">
          <cell r="A17" t="str">
            <v>speech</v>
          </cell>
        </row>
        <row r="18">
          <cell r="A18" t="str">
            <v>speech</v>
          </cell>
        </row>
        <row r="19">
          <cell r="A19" t="str">
            <v>smp</v>
          </cell>
        </row>
        <row r="20">
          <cell r="A20" t="str">
            <v>speech</v>
          </cell>
        </row>
        <row r="21">
          <cell r="A21" t="str">
            <v>speech</v>
          </cell>
        </row>
        <row r="22">
          <cell r="A22" t="str">
            <v>speech</v>
          </cell>
        </row>
        <row r="23">
          <cell r="A23" t="str">
            <v>smp</v>
          </cell>
        </row>
        <row r="24">
          <cell r="A24" t="str">
            <v>speech</v>
          </cell>
        </row>
        <row r="25">
          <cell r="A25" t="str">
            <v>speech</v>
          </cell>
        </row>
        <row r="26">
          <cell r="A26" t="str">
            <v>speech</v>
          </cell>
        </row>
        <row r="27">
          <cell r="A27" t="str">
            <v>smp</v>
          </cell>
        </row>
        <row r="28">
          <cell r="A28" t="str">
            <v>minutes</v>
          </cell>
        </row>
        <row r="29">
          <cell r="A29" t="str">
            <v>smp</v>
          </cell>
        </row>
        <row r="30">
          <cell r="A30" t="str">
            <v>minutes</v>
          </cell>
        </row>
        <row r="31">
          <cell r="A31" t="str">
            <v>speech</v>
          </cell>
        </row>
        <row r="32">
          <cell r="A32" t="str">
            <v>speech</v>
          </cell>
        </row>
        <row r="33">
          <cell r="A33" t="str">
            <v>minutes</v>
          </cell>
        </row>
        <row r="34">
          <cell r="A34" t="str">
            <v>speech</v>
          </cell>
        </row>
        <row r="35">
          <cell r="A35" t="str">
            <v>speech</v>
          </cell>
        </row>
        <row r="36">
          <cell r="A36" t="str">
            <v>speech</v>
          </cell>
        </row>
        <row r="37">
          <cell r="A37" t="str">
            <v>minutes</v>
          </cell>
        </row>
        <row r="38">
          <cell r="A38" t="str">
            <v>speech</v>
          </cell>
        </row>
        <row r="39">
          <cell r="A39" t="str">
            <v>smp</v>
          </cell>
        </row>
        <row r="40">
          <cell r="A40" t="str">
            <v>speech</v>
          </cell>
        </row>
        <row r="41">
          <cell r="A41" t="str">
            <v>minutes</v>
          </cell>
        </row>
        <row r="42">
          <cell r="A42" t="str">
            <v>speech</v>
          </cell>
        </row>
        <row r="43">
          <cell r="A43" t="str">
            <v>speech</v>
          </cell>
        </row>
        <row r="44">
          <cell r="A44" t="str">
            <v>minutes</v>
          </cell>
        </row>
        <row r="45">
          <cell r="A45" t="str">
            <v>speech</v>
          </cell>
        </row>
        <row r="46">
          <cell r="A46" t="str">
            <v>minutes</v>
          </cell>
        </row>
        <row r="47">
          <cell r="A47" t="str">
            <v>speech</v>
          </cell>
        </row>
        <row r="48">
          <cell r="A48" t="str">
            <v>speech</v>
          </cell>
        </row>
        <row r="49">
          <cell r="A49" t="str">
            <v>smp</v>
          </cell>
        </row>
        <row r="50">
          <cell r="A50" t="str">
            <v>speech</v>
          </cell>
        </row>
        <row r="51">
          <cell r="A51" t="str">
            <v>minutes</v>
          </cell>
        </row>
        <row r="52">
          <cell r="A52" t="str">
            <v>speech</v>
          </cell>
        </row>
        <row r="53">
          <cell r="A53" t="str">
            <v>minutes</v>
          </cell>
        </row>
        <row r="54">
          <cell r="A54" t="str">
            <v>speech</v>
          </cell>
        </row>
        <row r="55">
          <cell r="A55" t="str">
            <v>minutes</v>
          </cell>
        </row>
        <row r="56">
          <cell r="A56" t="str">
            <v>speech</v>
          </cell>
        </row>
        <row r="57">
          <cell r="A57" t="str">
            <v>speech</v>
          </cell>
        </row>
        <row r="58">
          <cell r="A58" t="str">
            <v>smp</v>
          </cell>
        </row>
        <row r="59">
          <cell r="A59" t="str">
            <v>minutes</v>
          </cell>
        </row>
        <row r="60">
          <cell r="A60" t="str">
            <v>speech</v>
          </cell>
        </row>
        <row r="61">
          <cell r="A61" t="str">
            <v>minutes</v>
          </cell>
        </row>
        <row r="62">
          <cell r="A62" t="str">
            <v>smp</v>
          </cell>
        </row>
        <row r="63">
          <cell r="A63" t="str">
            <v>minutes</v>
          </cell>
        </row>
        <row r="64">
          <cell r="A64" t="str">
            <v>speech</v>
          </cell>
        </row>
        <row r="65">
          <cell r="A65" t="str">
            <v>minutes</v>
          </cell>
        </row>
        <row r="66">
          <cell r="A66" t="str">
            <v>speech</v>
          </cell>
        </row>
        <row r="67">
          <cell r="A67" t="str">
            <v>speech</v>
          </cell>
        </row>
        <row r="68">
          <cell r="A68" t="str">
            <v>speech</v>
          </cell>
        </row>
        <row r="69">
          <cell r="A69" t="str">
            <v>minutes</v>
          </cell>
        </row>
        <row r="70">
          <cell r="A70" t="str">
            <v>speech</v>
          </cell>
        </row>
        <row r="71">
          <cell r="A71" t="str">
            <v>speech</v>
          </cell>
        </row>
        <row r="72">
          <cell r="A72" t="str">
            <v>minutes</v>
          </cell>
        </row>
        <row r="73">
          <cell r="A73" t="str">
            <v>speech</v>
          </cell>
        </row>
        <row r="74">
          <cell r="A74" t="str">
            <v>smp</v>
          </cell>
        </row>
        <row r="75">
          <cell r="A75" t="str">
            <v>minutes</v>
          </cell>
        </row>
        <row r="76">
          <cell r="A76" t="str">
            <v>speech</v>
          </cell>
        </row>
        <row r="77">
          <cell r="A77" t="str">
            <v>speech</v>
          </cell>
        </row>
        <row r="78">
          <cell r="A78" t="str">
            <v>minutes</v>
          </cell>
        </row>
        <row r="79">
          <cell r="A79" t="str">
            <v>minutes</v>
          </cell>
        </row>
        <row r="80">
          <cell r="A80" t="str">
            <v>speech</v>
          </cell>
        </row>
        <row r="81">
          <cell r="A81" t="str">
            <v>speech</v>
          </cell>
        </row>
        <row r="82">
          <cell r="A82" t="str">
            <v>smp</v>
          </cell>
        </row>
        <row r="83">
          <cell r="A83" t="str">
            <v>speech</v>
          </cell>
        </row>
        <row r="84">
          <cell r="A84" t="str">
            <v>minutes</v>
          </cell>
        </row>
        <row r="85">
          <cell r="A85" t="str">
            <v>speech</v>
          </cell>
        </row>
        <row r="86">
          <cell r="A86" t="str">
            <v>speech</v>
          </cell>
        </row>
        <row r="87">
          <cell r="A87" t="str">
            <v>speech</v>
          </cell>
        </row>
        <row r="88">
          <cell r="A88" t="str">
            <v>minutes</v>
          </cell>
        </row>
        <row r="89">
          <cell r="A89" t="str">
            <v>speech</v>
          </cell>
        </row>
        <row r="90">
          <cell r="A90" t="str">
            <v>speech</v>
          </cell>
        </row>
        <row r="91">
          <cell r="A91" t="str">
            <v>speech</v>
          </cell>
        </row>
        <row r="92">
          <cell r="A92" t="str">
            <v>speech</v>
          </cell>
        </row>
        <row r="93">
          <cell r="A93" t="str">
            <v>minutes</v>
          </cell>
        </row>
        <row r="94">
          <cell r="A94" t="str">
            <v>speech</v>
          </cell>
        </row>
        <row r="95">
          <cell r="A95" t="str">
            <v>smp</v>
          </cell>
        </row>
        <row r="96">
          <cell r="A96" t="str">
            <v>speech</v>
          </cell>
        </row>
        <row r="97">
          <cell r="A97" t="str">
            <v>minutes</v>
          </cell>
        </row>
        <row r="98">
          <cell r="A98" t="str">
            <v>speech</v>
          </cell>
        </row>
        <row r="99">
          <cell r="A99" t="str">
            <v>speech</v>
          </cell>
        </row>
        <row r="100">
          <cell r="A100" t="str">
            <v>speech</v>
          </cell>
        </row>
        <row r="101">
          <cell r="A101" t="str">
            <v>minutes</v>
          </cell>
        </row>
        <row r="102">
          <cell r="A102" t="str">
            <v>speech</v>
          </cell>
        </row>
        <row r="103">
          <cell r="A103" t="str">
            <v>smp</v>
          </cell>
        </row>
        <row r="104">
          <cell r="A104" t="str">
            <v>minutes</v>
          </cell>
        </row>
        <row r="105">
          <cell r="A105" t="str">
            <v>speech</v>
          </cell>
        </row>
        <row r="106">
          <cell r="A106" t="str">
            <v>speech</v>
          </cell>
        </row>
        <row r="107">
          <cell r="A107" t="str">
            <v>speech</v>
          </cell>
        </row>
        <row r="108">
          <cell r="A108" t="str">
            <v>speech</v>
          </cell>
        </row>
        <row r="109">
          <cell r="A109" t="str">
            <v>speech</v>
          </cell>
        </row>
        <row r="110">
          <cell r="A110" t="str">
            <v>minutes</v>
          </cell>
        </row>
        <row r="111">
          <cell r="A111" t="str">
            <v>speech</v>
          </cell>
        </row>
        <row r="112">
          <cell r="A112" t="str">
            <v>speech</v>
          </cell>
        </row>
        <row r="113">
          <cell r="A113" t="str">
            <v>speech</v>
          </cell>
        </row>
        <row r="114">
          <cell r="A114" t="str">
            <v>speech</v>
          </cell>
        </row>
        <row r="115">
          <cell r="A115" t="str">
            <v>minutes</v>
          </cell>
        </row>
        <row r="116">
          <cell r="A116" t="str">
            <v>minutes</v>
          </cell>
        </row>
        <row r="117">
          <cell r="A117" t="str">
            <v>speech</v>
          </cell>
        </row>
        <row r="118">
          <cell r="A118" t="str">
            <v>smp</v>
          </cell>
        </row>
        <row r="119">
          <cell r="A119" t="str">
            <v>speech</v>
          </cell>
        </row>
        <row r="120">
          <cell r="A120" t="str">
            <v>minutes</v>
          </cell>
        </row>
        <row r="121">
          <cell r="A121" t="str">
            <v>speech</v>
          </cell>
        </row>
        <row r="122">
          <cell r="A122" t="str">
            <v>minutes</v>
          </cell>
        </row>
        <row r="123">
          <cell r="A123" t="str">
            <v>speech</v>
          </cell>
        </row>
        <row r="124">
          <cell r="A124" t="str">
            <v>minutes</v>
          </cell>
        </row>
        <row r="125">
          <cell r="A125" t="str">
            <v>speech</v>
          </cell>
        </row>
        <row r="126">
          <cell r="A126" t="str">
            <v>smp</v>
          </cell>
        </row>
        <row r="127">
          <cell r="A127" t="str">
            <v>minutes</v>
          </cell>
        </row>
        <row r="128">
          <cell r="A128" t="str">
            <v>speech</v>
          </cell>
        </row>
        <row r="129">
          <cell r="A129" t="str">
            <v>speech</v>
          </cell>
        </row>
        <row r="130">
          <cell r="A130" t="str">
            <v>speech</v>
          </cell>
        </row>
        <row r="131">
          <cell r="A131" t="str">
            <v>speech</v>
          </cell>
        </row>
        <row r="132">
          <cell r="A132" t="str">
            <v>speech</v>
          </cell>
        </row>
        <row r="133">
          <cell r="A133" t="str">
            <v>minutes</v>
          </cell>
        </row>
        <row r="134">
          <cell r="A134" t="str">
            <v>speech</v>
          </cell>
        </row>
        <row r="135">
          <cell r="A135" t="str">
            <v>minutes</v>
          </cell>
        </row>
        <row r="136">
          <cell r="A136" t="str">
            <v>speech</v>
          </cell>
        </row>
        <row r="137">
          <cell r="A137" t="str">
            <v>speech</v>
          </cell>
        </row>
        <row r="138">
          <cell r="A138" t="str">
            <v>smp</v>
          </cell>
        </row>
        <row r="139">
          <cell r="A139" t="str">
            <v>minutes</v>
          </cell>
        </row>
        <row r="140">
          <cell r="A140" t="str">
            <v>speech</v>
          </cell>
        </row>
        <row r="141">
          <cell r="A141" t="str">
            <v>speech</v>
          </cell>
        </row>
        <row r="142">
          <cell r="A142" t="str">
            <v>speech</v>
          </cell>
        </row>
        <row r="143">
          <cell r="A143" t="str">
            <v>speech</v>
          </cell>
        </row>
        <row r="144">
          <cell r="A144" t="str">
            <v>minutes</v>
          </cell>
        </row>
        <row r="145">
          <cell r="A145" t="str">
            <v>smp</v>
          </cell>
        </row>
        <row r="146">
          <cell r="A146" t="str">
            <v>speech</v>
          </cell>
        </row>
        <row r="147">
          <cell r="A147" t="str">
            <v>minutes</v>
          </cell>
        </row>
        <row r="148">
          <cell r="A148" t="str">
            <v>speech</v>
          </cell>
        </row>
        <row r="149">
          <cell r="A149" t="str">
            <v>speech</v>
          </cell>
        </row>
        <row r="150">
          <cell r="A150" t="str">
            <v>speech</v>
          </cell>
        </row>
        <row r="151">
          <cell r="A151" t="str">
            <v>speech</v>
          </cell>
        </row>
        <row r="152">
          <cell r="A152" t="str">
            <v>minutes</v>
          </cell>
        </row>
        <row r="153">
          <cell r="A153" t="str">
            <v>speech</v>
          </cell>
        </row>
        <row r="154">
          <cell r="A154" t="str">
            <v>speech</v>
          </cell>
        </row>
        <row r="155">
          <cell r="A155" t="str">
            <v>minutes</v>
          </cell>
        </row>
        <row r="156">
          <cell r="A156" t="str">
            <v>smp</v>
          </cell>
        </row>
        <row r="157">
          <cell r="A157" t="str">
            <v>minutes</v>
          </cell>
        </row>
        <row r="158">
          <cell r="A158" t="str">
            <v>speech</v>
          </cell>
        </row>
        <row r="159">
          <cell r="A159" t="str">
            <v>minutes</v>
          </cell>
        </row>
        <row r="160">
          <cell r="A160" t="str">
            <v>speech</v>
          </cell>
        </row>
        <row r="161">
          <cell r="A161" t="str">
            <v>speech</v>
          </cell>
        </row>
        <row r="162">
          <cell r="A162" t="str">
            <v>speech</v>
          </cell>
        </row>
        <row r="163">
          <cell r="A163" t="str">
            <v>minutes</v>
          </cell>
        </row>
        <row r="164">
          <cell r="A164" t="str">
            <v>speech</v>
          </cell>
        </row>
        <row r="165">
          <cell r="A165" t="str">
            <v>speech</v>
          </cell>
        </row>
        <row r="166">
          <cell r="A166" t="str">
            <v>smp</v>
          </cell>
        </row>
        <row r="167">
          <cell r="A167" t="str">
            <v>minutes</v>
          </cell>
        </row>
        <row r="168">
          <cell r="A168" t="str">
            <v>speech</v>
          </cell>
        </row>
        <row r="169">
          <cell r="A169" t="str">
            <v>speech</v>
          </cell>
        </row>
        <row r="170">
          <cell r="A170" t="str">
            <v>speech</v>
          </cell>
        </row>
        <row r="171">
          <cell r="A171" t="str">
            <v>minutes</v>
          </cell>
        </row>
        <row r="172">
          <cell r="A172" t="str">
            <v>speech</v>
          </cell>
        </row>
        <row r="173">
          <cell r="A173" t="str">
            <v>speech</v>
          </cell>
        </row>
        <row r="174">
          <cell r="A174" t="str">
            <v>speech</v>
          </cell>
        </row>
        <row r="175">
          <cell r="A175" t="str">
            <v>minutes</v>
          </cell>
        </row>
        <row r="176">
          <cell r="A176" t="str">
            <v>speech</v>
          </cell>
        </row>
        <row r="177">
          <cell r="A177" t="str">
            <v>speech</v>
          </cell>
        </row>
        <row r="178">
          <cell r="A178" t="str">
            <v>smp</v>
          </cell>
        </row>
        <row r="179">
          <cell r="A179" t="str">
            <v>speech</v>
          </cell>
        </row>
        <row r="180">
          <cell r="A180" t="str">
            <v>minutes</v>
          </cell>
        </row>
        <row r="181">
          <cell r="A181" t="str">
            <v>speech</v>
          </cell>
        </row>
        <row r="182">
          <cell r="A182" t="str">
            <v>speech</v>
          </cell>
        </row>
        <row r="183">
          <cell r="A183" t="str">
            <v>speech</v>
          </cell>
        </row>
        <row r="184">
          <cell r="A184" t="str">
            <v>minutes</v>
          </cell>
        </row>
        <row r="185">
          <cell r="A185" t="str">
            <v>smp</v>
          </cell>
        </row>
        <row r="186">
          <cell r="A186" t="str">
            <v>speech</v>
          </cell>
        </row>
        <row r="187">
          <cell r="A187" t="str">
            <v>minutes</v>
          </cell>
        </row>
        <row r="188">
          <cell r="A188" t="str">
            <v>speech</v>
          </cell>
        </row>
        <row r="189">
          <cell r="A189" t="str">
            <v>speech</v>
          </cell>
        </row>
        <row r="190">
          <cell r="A190" t="str">
            <v>minutes</v>
          </cell>
        </row>
        <row r="191">
          <cell r="A191" t="str">
            <v>speech</v>
          </cell>
        </row>
        <row r="192">
          <cell r="A192" t="str">
            <v>speech</v>
          </cell>
        </row>
        <row r="193">
          <cell r="A193" t="str">
            <v>speech</v>
          </cell>
        </row>
        <row r="194">
          <cell r="A194" t="str">
            <v>minutes</v>
          </cell>
        </row>
        <row r="195">
          <cell r="A195" t="str">
            <v>smp</v>
          </cell>
        </row>
        <row r="196">
          <cell r="A196" t="str">
            <v>speech</v>
          </cell>
        </row>
        <row r="197">
          <cell r="A197" t="str">
            <v>minutes</v>
          </cell>
        </row>
        <row r="198">
          <cell r="A198" t="str">
            <v>speech</v>
          </cell>
        </row>
        <row r="199">
          <cell r="A199" t="str">
            <v>speech</v>
          </cell>
        </row>
        <row r="200">
          <cell r="A200" t="str">
            <v>speech</v>
          </cell>
        </row>
        <row r="201">
          <cell r="A201" t="str">
            <v>minutes</v>
          </cell>
        </row>
        <row r="202">
          <cell r="A202" t="str">
            <v>speech</v>
          </cell>
        </row>
        <row r="203">
          <cell r="A203" t="str">
            <v>speech</v>
          </cell>
        </row>
        <row r="204">
          <cell r="A204" t="str">
            <v>speech</v>
          </cell>
        </row>
        <row r="205">
          <cell r="A205" t="str">
            <v>speech</v>
          </cell>
        </row>
        <row r="206">
          <cell r="A206" t="str">
            <v>minutes</v>
          </cell>
        </row>
        <row r="207">
          <cell r="A207" t="str">
            <v>speech</v>
          </cell>
        </row>
        <row r="208">
          <cell r="A208" t="str">
            <v>speech</v>
          </cell>
        </row>
        <row r="209">
          <cell r="A209" t="str">
            <v>speech</v>
          </cell>
        </row>
        <row r="210">
          <cell r="A210" t="str">
            <v>speech</v>
          </cell>
        </row>
        <row r="211">
          <cell r="A211" t="str">
            <v>smp</v>
          </cell>
        </row>
        <row r="212">
          <cell r="A212" t="str">
            <v>minutes</v>
          </cell>
        </row>
        <row r="213">
          <cell r="A213" t="str">
            <v>minutes</v>
          </cell>
        </row>
        <row r="214">
          <cell r="A214" t="str">
            <v>speech</v>
          </cell>
        </row>
        <row r="215">
          <cell r="A215" t="str">
            <v>speech</v>
          </cell>
        </row>
        <row r="216">
          <cell r="A216" t="str">
            <v>speech</v>
          </cell>
        </row>
        <row r="217">
          <cell r="A217" t="str">
            <v>speech</v>
          </cell>
        </row>
        <row r="218">
          <cell r="A218" t="str">
            <v>speech</v>
          </cell>
        </row>
        <row r="219">
          <cell r="A219" t="str">
            <v>speech</v>
          </cell>
        </row>
        <row r="220">
          <cell r="A220" t="str">
            <v>minutes</v>
          </cell>
        </row>
        <row r="221">
          <cell r="A221" t="str">
            <v>speech</v>
          </cell>
        </row>
        <row r="222">
          <cell r="A222" t="str">
            <v>speech</v>
          </cell>
        </row>
        <row r="223">
          <cell r="A223" t="str">
            <v>speech</v>
          </cell>
        </row>
        <row r="224">
          <cell r="A224" t="str">
            <v>smp</v>
          </cell>
        </row>
        <row r="225">
          <cell r="A225" t="str">
            <v>minutes</v>
          </cell>
        </row>
        <row r="226">
          <cell r="A226" t="str">
            <v>speech</v>
          </cell>
        </row>
        <row r="227">
          <cell r="A227" t="str">
            <v>speech</v>
          </cell>
        </row>
        <row r="228">
          <cell r="A228" t="str">
            <v>speech</v>
          </cell>
        </row>
        <row r="229">
          <cell r="A229" t="str">
            <v>speech</v>
          </cell>
        </row>
        <row r="230">
          <cell r="A230" t="str">
            <v>minutes</v>
          </cell>
        </row>
        <row r="231">
          <cell r="A231" t="str">
            <v>smp</v>
          </cell>
        </row>
        <row r="232">
          <cell r="A232" t="str">
            <v>minutes</v>
          </cell>
        </row>
        <row r="233">
          <cell r="A233" t="str">
            <v>speech</v>
          </cell>
        </row>
        <row r="234">
          <cell r="A234" t="str">
            <v>speech</v>
          </cell>
        </row>
        <row r="235">
          <cell r="A235" t="str">
            <v>speech</v>
          </cell>
        </row>
        <row r="236">
          <cell r="A236" t="str">
            <v>minutes</v>
          </cell>
        </row>
        <row r="237">
          <cell r="A237" t="str">
            <v>speech</v>
          </cell>
        </row>
        <row r="238">
          <cell r="A238" t="str">
            <v>speech</v>
          </cell>
        </row>
        <row r="239">
          <cell r="A239" t="str">
            <v>minutes</v>
          </cell>
        </row>
        <row r="240">
          <cell r="A240" t="str">
            <v>speech</v>
          </cell>
        </row>
        <row r="241">
          <cell r="A241" t="str">
            <v>speech</v>
          </cell>
        </row>
        <row r="242">
          <cell r="A242" t="str">
            <v>speech</v>
          </cell>
        </row>
        <row r="243">
          <cell r="A243" t="str">
            <v>smp</v>
          </cell>
        </row>
        <row r="244">
          <cell r="A244" t="str">
            <v>minutes</v>
          </cell>
        </row>
        <row r="245">
          <cell r="A245" t="str">
            <v>minutes</v>
          </cell>
        </row>
        <row r="246">
          <cell r="A246" t="str">
            <v>speech</v>
          </cell>
        </row>
        <row r="247">
          <cell r="A247" t="str">
            <v>speech</v>
          </cell>
        </row>
        <row r="248">
          <cell r="A248" t="str">
            <v>minutes</v>
          </cell>
        </row>
        <row r="249">
          <cell r="A249" t="str">
            <v>speech</v>
          </cell>
        </row>
        <row r="250">
          <cell r="A250" t="str">
            <v>smp</v>
          </cell>
        </row>
        <row r="251">
          <cell r="A251" t="str">
            <v>speech</v>
          </cell>
        </row>
        <row r="252">
          <cell r="A252" t="str">
            <v>minutes</v>
          </cell>
        </row>
        <row r="253">
          <cell r="A253" t="str">
            <v>minutes</v>
          </cell>
        </row>
        <row r="254">
          <cell r="A254" t="str">
            <v>speech</v>
          </cell>
        </row>
        <row r="255">
          <cell r="A255" t="str">
            <v>minutes</v>
          </cell>
        </row>
        <row r="256">
          <cell r="A256" t="str">
            <v>speech</v>
          </cell>
        </row>
        <row r="257">
          <cell r="A257" t="str">
            <v>speech</v>
          </cell>
        </row>
        <row r="258">
          <cell r="A258" t="str">
            <v>speech</v>
          </cell>
        </row>
        <row r="259">
          <cell r="A259" t="str">
            <v>speech</v>
          </cell>
        </row>
        <row r="260">
          <cell r="A260" t="str">
            <v>smp</v>
          </cell>
        </row>
        <row r="261">
          <cell r="A261" t="str">
            <v>minutes</v>
          </cell>
        </row>
        <row r="262">
          <cell r="A262" t="str">
            <v>speech</v>
          </cell>
        </row>
        <row r="263">
          <cell r="A263" t="str">
            <v>speech</v>
          </cell>
        </row>
        <row r="264">
          <cell r="A264" t="str">
            <v>minutes</v>
          </cell>
        </row>
        <row r="265">
          <cell r="A265" t="str">
            <v>speech</v>
          </cell>
        </row>
        <row r="266">
          <cell r="A266" t="str">
            <v>speech</v>
          </cell>
        </row>
        <row r="267">
          <cell r="A267" t="str">
            <v>smp</v>
          </cell>
        </row>
        <row r="268">
          <cell r="A268" t="str">
            <v>speech</v>
          </cell>
        </row>
        <row r="269">
          <cell r="A269" t="str">
            <v>speech</v>
          </cell>
        </row>
        <row r="270">
          <cell r="A270" t="str">
            <v>minutes</v>
          </cell>
        </row>
        <row r="271">
          <cell r="A271" t="str">
            <v>speech</v>
          </cell>
        </row>
        <row r="272">
          <cell r="A272" t="str">
            <v>minutes</v>
          </cell>
        </row>
        <row r="273">
          <cell r="A273" t="str">
            <v>speech</v>
          </cell>
        </row>
        <row r="274">
          <cell r="A274" t="str">
            <v>speech</v>
          </cell>
        </row>
        <row r="275">
          <cell r="A275" t="str">
            <v>speech</v>
          </cell>
        </row>
        <row r="276">
          <cell r="A276" t="str">
            <v>minutes</v>
          </cell>
        </row>
        <row r="277">
          <cell r="A277" t="str">
            <v>speech</v>
          </cell>
        </row>
        <row r="278">
          <cell r="A278" t="str">
            <v>smp</v>
          </cell>
        </row>
        <row r="279">
          <cell r="A279" t="str">
            <v>speech</v>
          </cell>
        </row>
        <row r="280">
          <cell r="A280" t="str">
            <v>speech</v>
          </cell>
        </row>
        <row r="281">
          <cell r="A281" t="str">
            <v>minutes</v>
          </cell>
        </row>
        <row r="282">
          <cell r="A282" t="str">
            <v>speech</v>
          </cell>
        </row>
        <row r="283">
          <cell r="A283" t="str">
            <v>speech</v>
          </cell>
        </row>
        <row r="284">
          <cell r="A284" t="str">
            <v>speech</v>
          </cell>
        </row>
        <row r="285">
          <cell r="A285" t="str">
            <v>minutes</v>
          </cell>
        </row>
        <row r="286">
          <cell r="A286" t="str">
            <v>speech</v>
          </cell>
        </row>
        <row r="287">
          <cell r="A287" t="str">
            <v>speech</v>
          </cell>
        </row>
        <row r="288">
          <cell r="A288" t="str">
            <v>speech</v>
          </cell>
        </row>
        <row r="289">
          <cell r="A289" t="str">
            <v>speech</v>
          </cell>
        </row>
        <row r="290">
          <cell r="A290" t="str">
            <v>speech</v>
          </cell>
        </row>
        <row r="291">
          <cell r="A291" t="str">
            <v>minutes</v>
          </cell>
        </row>
        <row r="292">
          <cell r="A292" t="str">
            <v>speech</v>
          </cell>
        </row>
        <row r="293">
          <cell r="A293" t="str">
            <v>speech</v>
          </cell>
        </row>
        <row r="294">
          <cell r="A294" t="str">
            <v>speech</v>
          </cell>
        </row>
        <row r="295">
          <cell r="A295" t="str">
            <v>speech</v>
          </cell>
        </row>
        <row r="296">
          <cell r="A296" t="str">
            <v>smp</v>
          </cell>
        </row>
        <row r="297">
          <cell r="A297" t="str">
            <v>speech</v>
          </cell>
        </row>
        <row r="298">
          <cell r="A298" t="str">
            <v>minutes</v>
          </cell>
        </row>
        <row r="299">
          <cell r="A299" t="str">
            <v>speech</v>
          </cell>
        </row>
        <row r="300">
          <cell r="A300" t="str">
            <v>speech</v>
          </cell>
        </row>
        <row r="301">
          <cell r="A301" t="str">
            <v>speech</v>
          </cell>
        </row>
        <row r="302">
          <cell r="A302" t="str">
            <v>minutes</v>
          </cell>
        </row>
        <row r="303">
          <cell r="A303" t="str">
            <v>speech</v>
          </cell>
        </row>
        <row r="304">
          <cell r="A304" t="str">
            <v>speech</v>
          </cell>
        </row>
        <row r="305">
          <cell r="A305" t="str">
            <v>speech</v>
          </cell>
        </row>
        <row r="306">
          <cell r="A306" t="str">
            <v>speech</v>
          </cell>
        </row>
        <row r="307">
          <cell r="A307" t="str">
            <v>minutes</v>
          </cell>
        </row>
        <row r="308">
          <cell r="A308" t="str">
            <v>smp</v>
          </cell>
        </row>
        <row r="309">
          <cell r="A309" t="str">
            <v>speech</v>
          </cell>
        </row>
        <row r="310">
          <cell r="A310" t="str">
            <v>speech</v>
          </cell>
        </row>
        <row r="311">
          <cell r="A311" t="str">
            <v>minutes</v>
          </cell>
        </row>
        <row r="312">
          <cell r="A312" t="str">
            <v>speech</v>
          </cell>
        </row>
        <row r="313">
          <cell r="A313" t="str">
            <v>minutes</v>
          </cell>
        </row>
        <row r="314">
          <cell r="A314" t="str">
            <v>speech</v>
          </cell>
        </row>
        <row r="315">
          <cell r="A315" t="str">
            <v>smp</v>
          </cell>
        </row>
        <row r="316">
          <cell r="A316" t="str">
            <v>speech</v>
          </cell>
        </row>
        <row r="317">
          <cell r="A317" t="str">
            <v>speech</v>
          </cell>
        </row>
        <row r="318">
          <cell r="A318" t="str">
            <v>speech</v>
          </cell>
        </row>
        <row r="319">
          <cell r="A319" t="str">
            <v>minutes</v>
          </cell>
        </row>
        <row r="320">
          <cell r="A320" t="str">
            <v>speech</v>
          </cell>
        </row>
        <row r="321">
          <cell r="A321" t="str">
            <v>speech</v>
          </cell>
        </row>
        <row r="322">
          <cell r="A322" t="str">
            <v>speech</v>
          </cell>
        </row>
        <row r="323">
          <cell r="A323" t="str">
            <v>minutes</v>
          </cell>
        </row>
        <row r="324">
          <cell r="A324" t="str">
            <v>speech</v>
          </cell>
        </row>
        <row r="325">
          <cell r="A325" t="str">
            <v>minutes</v>
          </cell>
        </row>
        <row r="326">
          <cell r="A326" t="str">
            <v>smp</v>
          </cell>
        </row>
        <row r="327">
          <cell r="A327" t="str">
            <v>speech</v>
          </cell>
        </row>
        <row r="328">
          <cell r="A328" t="str">
            <v>minutes</v>
          </cell>
        </row>
        <row r="329">
          <cell r="A329" t="str">
            <v>speech</v>
          </cell>
        </row>
        <row r="330">
          <cell r="A330" t="str">
            <v>speech</v>
          </cell>
        </row>
        <row r="331">
          <cell r="A331" t="str">
            <v>speech</v>
          </cell>
        </row>
        <row r="332">
          <cell r="A332" t="str">
            <v>minutes</v>
          </cell>
        </row>
        <row r="333">
          <cell r="A333" t="str">
            <v>minutes</v>
          </cell>
        </row>
        <row r="334">
          <cell r="A334" t="str">
            <v>speech</v>
          </cell>
        </row>
        <row r="335">
          <cell r="A335" t="str">
            <v>speech</v>
          </cell>
        </row>
        <row r="336">
          <cell r="A336" t="str">
            <v>smp</v>
          </cell>
        </row>
        <row r="337">
          <cell r="A337" t="str">
            <v>speech</v>
          </cell>
        </row>
        <row r="338">
          <cell r="A338" t="str">
            <v>minutes</v>
          </cell>
        </row>
        <row r="339">
          <cell r="A339" t="str">
            <v>speech</v>
          </cell>
        </row>
        <row r="340">
          <cell r="A340" t="str">
            <v>speech</v>
          </cell>
        </row>
        <row r="341">
          <cell r="A341" t="str">
            <v>speech</v>
          </cell>
        </row>
        <row r="342">
          <cell r="A342" t="str">
            <v>minutes</v>
          </cell>
        </row>
        <row r="343">
          <cell r="A343" t="str">
            <v>speech</v>
          </cell>
        </row>
        <row r="344">
          <cell r="A344" t="str">
            <v>speech</v>
          </cell>
        </row>
        <row r="345">
          <cell r="A345" t="str">
            <v>speech</v>
          </cell>
        </row>
        <row r="346">
          <cell r="A346" t="str">
            <v>speech</v>
          </cell>
        </row>
        <row r="347">
          <cell r="A347" t="str">
            <v>minutes</v>
          </cell>
        </row>
        <row r="348">
          <cell r="A348" t="str">
            <v>speech</v>
          </cell>
        </row>
        <row r="349">
          <cell r="A349" t="str">
            <v>speech</v>
          </cell>
        </row>
        <row r="350">
          <cell r="A350" t="str">
            <v>speech</v>
          </cell>
        </row>
        <row r="351">
          <cell r="A351" t="str">
            <v>smp</v>
          </cell>
        </row>
        <row r="352">
          <cell r="A352" t="str">
            <v>speech</v>
          </cell>
        </row>
        <row r="353">
          <cell r="A353" t="str">
            <v>minutes</v>
          </cell>
        </row>
        <row r="354">
          <cell r="A354" t="str">
            <v>speech</v>
          </cell>
        </row>
        <row r="355">
          <cell r="A355" t="str">
            <v>speech</v>
          </cell>
        </row>
        <row r="356">
          <cell r="A356" t="str">
            <v>speech</v>
          </cell>
        </row>
        <row r="357">
          <cell r="A357" t="str">
            <v>minutes</v>
          </cell>
        </row>
        <row r="358">
          <cell r="A358" t="str">
            <v>speech</v>
          </cell>
        </row>
        <row r="359">
          <cell r="A359" t="str">
            <v>smp</v>
          </cell>
        </row>
        <row r="360">
          <cell r="A360" t="str">
            <v>speech</v>
          </cell>
        </row>
        <row r="361">
          <cell r="A361" t="str">
            <v>minutes</v>
          </cell>
        </row>
        <row r="362">
          <cell r="A362" t="str">
            <v>speech</v>
          </cell>
        </row>
        <row r="363">
          <cell r="A363" t="str">
            <v>speech</v>
          </cell>
        </row>
        <row r="364">
          <cell r="A364" t="str">
            <v>speech</v>
          </cell>
        </row>
        <row r="365">
          <cell r="A365" t="str">
            <v>speech</v>
          </cell>
        </row>
        <row r="366">
          <cell r="A366" t="str">
            <v>minutes</v>
          </cell>
        </row>
        <row r="367">
          <cell r="A367" t="str">
            <v>speech</v>
          </cell>
        </row>
        <row r="368">
          <cell r="A368" t="str">
            <v>speech</v>
          </cell>
        </row>
        <row r="369">
          <cell r="A369" t="str">
            <v>speech</v>
          </cell>
        </row>
        <row r="370">
          <cell r="A370" t="str">
            <v>minutes</v>
          </cell>
        </row>
        <row r="371">
          <cell r="A371" t="str">
            <v>speech</v>
          </cell>
        </row>
        <row r="372">
          <cell r="A372" t="str">
            <v>smp</v>
          </cell>
        </row>
        <row r="373">
          <cell r="A373" t="str">
            <v>speech</v>
          </cell>
        </row>
        <row r="374">
          <cell r="A374" t="str">
            <v>minutes</v>
          </cell>
        </row>
        <row r="375">
          <cell r="A375" t="str">
            <v>speech</v>
          </cell>
        </row>
        <row r="376">
          <cell r="A376" t="str">
            <v>speech</v>
          </cell>
        </row>
        <row r="377">
          <cell r="A377" t="str">
            <v>speech</v>
          </cell>
        </row>
        <row r="378">
          <cell r="A378" t="str">
            <v>minutes</v>
          </cell>
        </row>
        <row r="379">
          <cell r="A379" t="str">
            <v>speech</v>
          </cell>
        </row>
        <row r="380">
          <cell r="A380" t="str">
            <v>speech</v>
          </cell>
        </row>
        <row r="381">
          <cell r="A381" t="str">
            <v>speech</v>
          </cell>
        </row>
        <row r="382">
          <cell r="A382" t="str">
            <v>minutes</v>
          </cell>
        </row>
        <row r="383">
          <cell r="A383" t="str">
            <v>smp</v>
          </cell>
        </row>
        <row r="384">
          <cell r="A384" t="str">
            <v>speech</v>
          </cell>
        </row>
        <row r="385">
          <cell r="A385" t="str">
            <v>minutes</v>
          </cell>
        </row>
        <row r="386">
          <cell r="A386" t="str">
            <v>speech</v>
          </cell>
        </row>
        <row r="387">
          <cell r="A387" t="str">
            <v>speech</v>
          </cell>
        </row>
        <row r="388">
          <cell r="A388" t="str">
            <v>minutes</v>
          </cell>
        </row>
        <row r="389">
          <cell r="A389" t="str">
            <v>speech</v>
          </cell>
        </row>
        <row r="390">
          <cell r="A390" t="str">
            <v>speech</v>
          </cell>
        </row>
        <row r="391">
          <cell r="A391" t="str">
            <v>speech</v>
          </cell>
        </row>
        <row r="392">
          <cell r="A392" t="str">
            <v>minutes</v>
          </cell>
        </row>
        <row r="393">
          <cell r="A393" t="str">
            <v>speech</v>
          </cell>
        </row>
        <row r="394">
          <cell r="A394" t="str">
            <v>smp</v>
          </cell>
        </row>
        <row r="395">
          <cell r="A395" t="str">
            <v>speech</v>
          </cell>
        </row>
        <row r="396">
          <cell r="A396" t="str">
            <v>minutes</v>
          </cell>
        </row>
        <row r="397">
          <cell r="A397" t="str">
            <v>speech</v>
          </cell>
        </row>
        <row r="398">
          <cell r="A398" t="str">
            <v>minutes</v>
          </cell>
        </row>
        <row r="399">
          <cell r="A399" t="str">
            <v>smp</v>
          </cell>
        </row>
        <row r="400">
          <cell r="A400" t="str">
            <v>minutes</v>
          </cell>
        </row>
        <row r="401">
          <cell r="A401" t="str">
            <v>speech</v>
          </cell>
        </row>
        <row r="402">
          <cell r="A402" t="str">
            <v>speech</v>
          </cell>
        </row>
        <row r="403">
          <cell r="A403" t="str">
            <v>minutes</v>
          </cell>
        </row>
        <row r="404">
          <cell r="A404" t="str">
            <v>speech</v>
          </cell>
        </row>
        <row r="405">
          <cell r="A405" t="str">
            <v>speech</v>
          </cell>
        </row>
        <row r="406">
          <cell r="A406" t="str">
            <v>minutes</v>
          </cell>
        </row>
        <row r="407">
          <cell r="A407" t="str">
            <v>speech</v>
          </cell>
        </row>
        <row r="408">
          <cell r="A408" t="str">
            <v>smp</v>
          </cell>
        </row>
        <row r="409">
          <cell r="A409" t="str">
            <v>minutes</v>
          </cell>
        </row>
        <row r="410">
          <cell r="A410" t="str">
            <v>speech</v>
          </cell>
        </row>
        <row r="411">
          <cell r="A411" t="str">
            <v>speech</v>
          </cell>
        </row>
        <row r="412">
          <cell r="A412" t="str">
            <v>speech</v>
          </cell>
        </row>
        <row r="413">
          <cell r="A413" t="str">
            <v>minutes</v>
          </cell>
        </row>
        <row r="414">
          <cell r="A414" t="str">
            <v>minutes</v>
          </cell>
        </row>
        <row r="415">
          <cell r="A415" t="str">
            <v>speech</v>
          </cell>
        </row>
        <row r="416">
          <cell r="A416" t="str">
            <v>speech</v>
          </cell>
        </row>
        <row r="417">
          <cell r="A417" t="str">
            <v>speech</v>
          </cell>
        </row>
        <row r="418">
          <cell r="A418" t="str">
            <v>speech</v>
          </cell>
        </row>
        <row r="419">
          <cell r="A419" t="str">
            <v>smp</v>
          </cell>
        </row>
        <row r="420">
          <cell r="A420" t="str">
            <v>speech</v>
          </cell>
        </row>
        <row r="421">
          <cell r="A421" t="str">
            <v>minutes</v>
          </cell>
        </row>
        <row r="422">
          <cell r="A422" t="str">
            <v>speech</v>
          </cell>
        </row>
        <row r="423">
          <cell r="A423" t="str">
            <v>speech</v>
          </cell>
        </row>
        <row r="424">
          <cell r="A424" t="str">
            <v>speech</v>
          </cell>
        </row>
        <row r="425">
          <cell r="A425" t="str">
            <v>minutes</v>
          </cell>
        </row>
        <row r="426">
          <cell r="A426" t="str">
            <v>speech</v>
          </cell>
        </row>
        <row r="427">
          <cell r="A427" t="str">
            <v>speech</v>
          </cell>
        </row>
        <row r="428">
          <cell r="A428" t="str">
            <v>speech</v>
          </cell>
        </row>
        <row r="429">
          <cell r="A429" t="str">
            <v>minutes</v>
          </cell>
        </row>
        <row r="430">
          <cell r="A430" t="str">
            <v>smp</v>
          </cell>
        </row>
        <row r="431">
          <cell r="A431" t="str">
            <v>speech</v>
          </cell>
        </row>
        <row r="432">
          <cell r="A432" t="str">
            <v>speech</v>
          </cell>
        </row>
        <row r="433">
          <cell r="A433" t="str">
            <v>speech</v>
          </cell>
        </row>
        <row r="434">
          <cell r="A434" t="str">
            <v>minutes</v>
          </cell>
        </row>
        <row r="435">
          <cell r="A435" t="str">
            <v>speech</v>
          </cell>
        </row>
        <row r="436">
          <cell r="A436" t="str">
            <v>speech</v>
          </cell>
        </row>
        <row r="437">
          <cell r="A437" t="str">
            <v>speech</v>
          </cell>
        </row>
        <row r="438">
          <cell r="A438" t="str">
            <v>minutes</v>
          </cell>
        </row>
        <row r="439">
          <cell r="A439" t="str">
            <v>smp</v>
          </cell>
        </row>
        <row r="440">
          <cell r="A440" t="str">
            <v>speech</v>
          </cell>
        </row>
        <row r="441">
          <cell r="A441" t="str">
            <v>speech</v>
          </cell>
        </row>
        <row r="442">
          <cell r="A442" t="str">
            <v>minutes</v>
          </cell>
        </row>
        <row r="443">
          <cell r="A443" t="str">
            <v>speech</v>
          </cell>
        </row>
        <row r="444">
          <cell r="A444" t="str">
            <v>speech</v>
          </cell>
        </row>
        <row r="445">
          <cell r="A445" t="str">
            <v>speech</v>
          </cell>
        </row>
        <row r="446">
          <cell r="A446" t="str">
            <v>minutes</v>
          </cell>
        </row>
        <row r="447">
          <cell r="A447" t="str">
            <v>speech</v>
          </cell>
        </row>
        <row r="448">
          <cell r="A448" t="str">
            <v>speech</v>
          </cell>
        </row>
        <row r="449">
          <cell r="A449" t="str">
            <v>minutes</v>
          </cell>
        </row>
        <row r="450">
          <cell r="A450" t="str">
            <v>smp</v>
          </cell>
        </row>
        <row r="451">
          <cell r="A451" t="str">
            <v>speech</v>
          </cell>
        </row>
        <row r="452">
          <cell r="A452" t="str">
            <v>minutes</v>
          </cell>
        </row>
        <row r="453">
          <cell r="A453" t="str">
            <v>speech</v>
          </cell>
        </row>
        <row r="454">
          <cell r="A454" t="str">
            <v>speech</v>
          </cell>
        </row>
        <row r="455">
          <cell r="A455" t="str">
            <v>speech</v>
          </cell>
        </row>
        <row r="456">
          <cell r="A456" t="str">
            <v>minutes</v>
          </cell>
        </row>
        <row r="457">
          <cell r="A457" t="str">
            <v>speech</v>
          </cell>
        </row>
        <row r="458">
          <cell r="A458" t="str">
            <v>speech</v>
          </cell>
        </row>
        <row r="459">
          <cell r="A459" t="str">
            <v>minutes</v>
          </cell>
        </row>
        <row r="460">
          <cell r="A460" t="str">
            <v>speech</v>
          </cell>
        </row>
        <row r="461">
          <cell r="A461" t="str">
            <v>smp</v>
          </cell>
        </row>
        <row r="462">
          <cell r="A462" t="str">
            <v>speech</v>
          </cell>
        </row>
        <row r="463">
          <cell r="A463" t="str">
            <v>minutes</v>
          </cell>
        </row>
        <row r="464">
          <cell r="A464" t="str">
            <v>speech</v>
          </cell>
        </row>
        <row r="465">
          <cell r="A465" t="str">
            <v>speech</v>
          </cell>
        </row>
        <row r="466">
          <cell r="A466" t="str">
            <v>speech</v>
          </cell>
        </row>
        <row r="467">
          <cell r="A467" t="str">
            <v>minutes</v>
          </cell>
        </row>
        <row r="468">
          <cell r="A468" t="str">
            <v>speech</v>
          </cell>
        </row>
        <row r="469">
          <cell r="A469" t="str">
            <v>speech</v>
          </cell>
        </row>
        <row r="470">
          <cell r="A470" t="str">
            <v>speech</v>
          </cell>
        </row>
        <row r="471">
          <cell r="A471" t="str">
            <v>speech</v>
          </cell>
        </row>
        <row r="472">
          <cell r="A472" t="str">
            <v>minutes</v>
          </cell>
        </row>
        <row r="473">
          <cell r="A473" t="str">
            <v>speech</v>
          </cell>
        </row>
        <row r="474">
          <cell r="A474" t="str">
            <v>speech</v>
          </cell>
        </row>
        <row r="475">
          <cell r="A475" t="str">
            <v>speech</v>
          </cell>
        </row>
        <row r="476">
          <cell r="A476" t="str">
            <v>smp</v>
          </cell>
        </row>
        <row r="477">
          <cell r="A477" t="str">
            <v>speech</v>
          </cell>
        </row>
        <row r="478">
          <cell r="A478" t="str">
            <v>minutes</v>
          </cell>
        </row>
        <row r="479">
          <cell r="A479" t="str">
            <v>speech</v>
          </cell>
        </row>
        <row r="480">
          <cell r="A480" t="str">
            <v>speech</v>
          </cell>
        </row>
        <row r="481">
          <cell r="A481" t="str">
            <v>minutes</v>
          </cell>
        </row>
        <row r="482">
          <cell r="A482" t="str">
            <v>speech</v>
          </cell>
        </row>
        <row r="483">
          <cell r="A483" t="str">
            <v>smp</v>
          </cell>
        </row>
        <row r="484">
          <cell r="A484" t="str">
            <v>minutes</v>
          </cell>
        </row>
        <row r="485">
          <cell r="A485" t="str">
            <v>speech</v>
          </cell>
        </row>
        <row r="486">
          <cell r="A486" t="str">
            <v>speech</v>
          </cell>
        </row>
        <row r="487">
          <cell r="A487" t="str">
            <v>speech</v>
          </cell>
        </row>
        <row r="488">
          <cell r="A488" t="str">
            <v>minutes</v>
          </cell>
        </row>
        <row r="489">
          <cell r="A489" t="str">
            <v>speech</v>
          </cell>
        </row>
        <row r="490">
          <cell r="A490" t="str">
            <v>speech</v>
          </cell>
        </row>
        <row r="491">
          <cell r="A491" t="str">
            <v>speech</v>
          </cell>
        </row>
        <row r="492">
          <cell r="A492" t="str">
            <v>speech</v>
          </cell>
        </row>
        <row r="493">
          <cell r="A493" t="str">
            <v>minutes</v>
          </cell>
        </row>
        <row r="494">
          <cell r="A494" t="str">
            <v>smp</v>
          </cell>
        </row>
        <row r="495">
          <cell r="A495" t="str">
            <v>speech</v>
          </cell>
        </row>
        <row r="496">
          <cell r="A496" t="str">
            <v>minutes</v>
          </cell>
        </row>
        <row r="497">
          <cell r="A497" t="str">
            <v>speech</v>
          </cell>
        </row>
        <row r="498">
          <cell r="A498" t="str">
            <v>speech</v>
          </cell>
        </row>
        <row r="499">
          <cell r="A499" t="str">
            <v>speech</v>
          </cell>
        </row>
        <row r="500">
          <cell r="A500" t="str">
            <v>speech</v>
          </cell>
        </row>
        <row r="501">
          <cell r="A501" t="str">
            <v>minutes</v>
          </cell>
        </row>
        <row r="502">
          <cell r="A502" t="str">
            <v>speech</v>
          </cell>
        </row>
        <row r="503">
          <cell r="A503" t="str">
            <v>speech</v>
          </cell>
        </row>
        <row r="504">
          <cell r="A504" t="str">
            <v>minutes</v>
          </cell>
        </row>
        <row r="505">
          <cell r="A505" t="str">
            <v>speech</v>
          </cell>
        </row>
        <row r="506">
          <cell r="A506" t="str">
            <v>speech</v>
          </cell>
        </row>
        <row r="507">
          <cell r="A507" t="str">
            <v>smp</v>
          </cell>
        </row>
        <row r="508">
          <cell r="A508" t="str">
            <v>speech</v>
          </cell>
        </row>
        <row r="509">
          <cell r="A509" t="str">
            <v>minutes</v>
          </cell>
        </row>
        <row r="510">
          <cell r="A510" t="str">
            <v>speech</v>
          </cell>
        </row>
        <row r="511">
          <cell r="A511" t="str">
            <v>minutes</v>
          </cell>
        </row>
        <row r="512">
          <cell r="A512" t="str">
            <v>speech</v>
          </cell>
        </row>
        <row r="513">
          <cell r="A513" t="str">
            <v>minutes</v>
          </cell>
        </row>
        <row r="514">
          <cell r="A514" t="str">
            <v>speech</v>
          </cell>
        </row>
        <row r="515">
          <cell r="A515" t="str">
            <v>speech</v>
          </cell>
        </row>
        <row r="516">
          <cell r="A516" t="str">
            <v>smp</v>
          </cell>
        </row>
        <row r="517">
          <cell r="A517" t="str">
            <v>speech</v>
          </cell>
        </row>
        <row r="518">
          <cell r="A518" t="str">
            <v>speech</v>
          </cell>
        </row>
        <row r="519">
          <cell r="A519" t="str">
            <v>minutes</v>
          </cell>
        </row>
        <row r="520">
          <cell r="A520" t="str">
            <v>speech</v>
          </cell>
        </row>
        <row r="521">
          <cell r="A521" t="str">
            <v>speech</v>
          </cell>
        </row>
        <row r="522">
          <cell r="A522" t="str">
            <v>speech</v>
          </cell>
        </row>
        <row r="523">
          <cell r="A523" t="str">
            <v>minutes</v>
          </cell>
        </row>
        <row r="524">
          <cell r="A524" t="str">
            <v>speech</v>
          </cell>
        </row>
      </sheetData>
      <sheetData sheetId="4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s_2year_adj_extra_stack"/>
    </sheetNames>
    <sheetDataSet>
      <sheetData sheetId="0">
        <row r="1">
          <cell r="A1">
            <v>1.00000000000001E-3</v>
          </cell>
          <cell r="B1">
            <v>8.1453371874394597E-4</v>
          </cell>
          <cell r="C1">
            <v>2.66550749047908E-5</v>
          </cell>
          <cell r="D1">
            <v>3.8282750626345799E-5</v>
          </cell>
          <cell r="E1">
            <v>1.3544093404290901E-4</v>
          </cell>
        </row>
        <row r="2">
          <cell r="A2">
            <v>0</v>
          </cell>
          <cell r="B2">
            <v>-3.2612859732052601E-4</v>
          </cell>
          <cell r="C2">
            <v>2.6410576804579801E-4</v>
          </cell>
          <cell r="D2">
            <v>1.6654906734620901E-4</v>
          </cell>
          <cell r="E2">
            <v>-4.8783267058549798E-5</v>
          </cell>
        </row>
        <row r="3">
          <cell r="A3">
            <v>-5.9999999999999604E-4</v>
          </cell>
          <cell r="B3">
            <v>-2.1764346568298201E-4</v>
          </cell>
          <cell r="C3">
            <v>-3.82653151255065E-4</v>
          </cell>
          <cell r="D3">
            <v>8.1216000640755599E-5</v>
          </cell>
          <cell r="E3">
            <v>1.6656810212505002E-5</v>
          </cell>
        </row>
        <row r="4">
          <cell r="A4">
            <v>2.00000000000006E-4</v>
          </cell>
          <cell r="B4">
            <v>-2.4820521867732099E-5</v>
          </cell>
          <cell r="C4">
            <v>3.31786398943662E-4</v>
          </cell>
          <cell r="D4">
            <v>-4.7687378136394998E-5</v>
          </cell>
          <cell r="E4">
            <v>6.0794844880813199E-6</v>
          </cell>
        </row>
        <row r="5">
          <cell r="A5">
            <v>-9.9999999999995898E-5</v>
          </cell>
          <cell r="B5">
            <v>-5.8512232517540302E-5</v>
          </cell>
          <cell r="C5">
            <v>-4.63024593272915E-6</v>
          </cell>
          <cell r="D5">
            <v>-8.06254319567762E-6</v>
          </cell>
          <cell r="E5">
            <v>4.2177422209935397E-6</v>
          </cell>
        </row>
        <row r="6">
          <cell r="A6">
            <v>0</v>
          </cell>
          <cell r="B6">
            <v>3.9335358549867698E-4</v>
          </cell>
          <cell r="C6">
            <v>-3.25262897471661E-4</v>
          </cell>
          <cell r="D6">
            <v>-1.6627411632151099E-4</v>
          </cell>
          <cell r="E6">
            <v>1.9708677491076201E-5</v>
          </cell>
        </row>
        <row r="7">
          <cell r="A7">
            <v>-6.9999999999999197E-4</v>
          </cell>
          <cell r="B7">
            <v>-5.2348703673964897E-4</v>
          </cell>
          <cell r="C7">
            <v>-3.3233793172561001E-4</v>
          </cell>
          <cell r="D7">
            <v>1.7500377406614901E-4</v>
          </cell>
          <cell r="E7">
            <v>-1.2910551148959999E-4</v>
          </cell>
        </row>
        <row r="8">
          <cell r="A8">
            <v>-1.00000000000003E-4</v>
          </cell>
          <cell r="B8">
            <v>8.2059323537486605E-5</v>
          </cell>
          <cell r="C8">
            <v>-2.4741383922881398E-4</v>
          </cell>
          <cell r="D8">
            <v>2.81329340070228E-5</v>
          </cell>
          <cell r="E8">
            <v>-2.9881885505373899E-5</v>
          </cell>
        </row>
        <row r="9">
          <cell r="A9">
            <v>1.0000000000001001E-4</v>
          </cell>
          <cell r="B9">
            <v>-4.7266168431700402E-5</v>
          </cell>
          <cell r="C9">
            <v>1.41242897779099E-4</v>
          </cell>
          <cell r="D9">
            <v>3.0961554635737298E-5</v>
          </cell>
          <cell r="E9">
            <v>8.9200077946529805E-6</v>
          </cell>
        </row>
        <row r="10">
          <cell r="A10">
            <v>0</v>
          </cell>
          <cell r="B10">
            <v>2.1438376252434001E-5</v>
          </cell>
          <cell r="C10">
            <v>8.3979979412018802E-5</v>
          </cell>
          <cell r="D10">
            <v>-1.0017075305875701E-4</v>
          </cell>
          <cell r="E10">
            <v>3.0928588587483602E-5</v>
          </cell>
        </row>
        <row r="11">
          <cell r="A11">
            <v>-9.9999999999995898E-5</v>
          </cell>
          <cell r="B11">
            <v>3.3317867499087098E-5</v>
          </cell>
          <cell r="C11">
            <v>-1.9024996920226399E-4</v>
          </cell>
          <cell r="D11">
            <v>8.5642519716027095E-5</v>
          </cell>
          <cell r="E11">
            <v>-2.6480348026425401E-5</v>
          </cell>
        </row>
        <row r="12">
          <cell r="A12">
            <v>9.9999999999995898E-5</v>
          </cell>
          <cell r="B12">
            <v>-2.5571402576615002E-5</v>
          </cell>
          <cell r="C12">
            <v>9.1620065724638805E-5</v>
          </cell>
          <cell r="D12">
            <v>8.83744720804999E-5</v>
          </cell>
          <cell r="E12">
            <v>-4.49432778272181E-5</v>
          </cell>
        </row>
        <row r="13">
          <cell r="A13">
            <v>-1.9999999999999901E-4</v>
          </cell>
          <cell r="B13">
            <v>1.17776367371475E-4</v>
          </cell>
          <cell r="C13">
            <v>-4.7893424760740298E-4</v>
          </cell>
          <cell r="D13">
            <v>7.1504127487012793E-5</v>
          </cell>
          <cell r="E13">
            <v>1.02684840447275E-4</v>
          </cell>
        </row>
        <row r="14">
          <cell r="A14">
            <v>0</v>
          </cell>
          <cell r="B14">
            <v>-1.5576430138053901E-4</v>
          </cell>
          <cell r="C14">
            <v>-1.1806595132450701E-4</v>
          </cell>
          <cell r="D14">
            <v>1.3228273936593201E-4</v>
          </cell>
          <cell r="E14">
            <v>1.01921124842031E-4</v>
          </cell>
        </row>
        <row r="15">
          <cell r="A15">
            <v>-1.9999999999999199E-4</v>
          </cell>
          <cell r="B15">
            <v>-1.36277920956838E-4</v>
          </cell>
          <cell r="C15">
            <v>8.4932469195922802E-5</v>
          </cell>
          <cell r="D15">
            <v>-1.23120550067289E-4</v>
          </cell>
          <cell r="E15">
            <v>-4.28667311267878E-5</v>
          </cell>
        </row>
        <row r="16">
          <cell r="A16">
            <v>-3.0000000000000198E-4</v>
          </cell>
          <cell r="B16">
            <v>4.35916072944131E-6</v>
          </cell>
          <cell r="C16">
            <v>-3.9556288660635497E-4</v>
          </cell>
          <cell r="D16">
            <v>3.0243096907086602E-5</v>
          </cell>
          <cell r="E16">
            <v>6.0602812156798797E-5</v>
          </cell>
        </row>
        <row r="17">
          <cell r="A17">
            <v>-1.9999999999999901E-4</v>
          </cell>
          <cell r="B17">
            <v>5.80474325745566E-5</v>
          </cell>
          <cell r="C17">
            <v>-2.73641708156934E-4</v>
          </cell>
          <cell r="D17">
            <v>5.3768128118548801E-5</v>
          </cell>
          <cell r="E17">
            <v>4.5315601211234201E-5</v>
          </cell>
        </row>
        <row r="18">
          <cell r="A18">
            <v>-1.1999999999999999E-3</v>
          </cell>
          <cell r="B18">
            <v>-4.7258344568871E-4</v>
          </cell>
          <cell r="C18">
            <v>-3.7244484154656501E-4</v>
          </cell>
          <cell r="D18">
            <v>-2.0519868928986601E-4</v>
          </cell>
          <cell r="E18">
            <v>-5.4977009478495597E-5</v>
          </cell>
        </row>
        <row r="19">
          <cell r="A19">
            <v>-5.9999999999999604E-4</v>
          </cell>
          <cell r="B19">
            <v>-3.7631914767064797E-5</v>
          </cell>
          <cell r="C19">
            <v>-4.7389855693620602E-4</v>
          </cell>
          <cell r="D19">
            <v>3.0886224106047998E-5</v>
          </cell>
          <cell r="E19">
            <v>-6.0849582115448102E-5</v>
          </cell>
        </row>
        <row r="20">
          <cell r="A20">
            <v>1.00000000000003E-4</v>
          </cell>
          <cell r="B20">
            <v>-3.2972002561405198E-5</v>
          </cell>
          <cell r="C20">
            <v>8.2447401963087902E-5</v>
          </cell>
          <cell r="D20">
            <v>8.1666477976010795E-5</v>
          </cell>
          <cell r="E20">
            <v>2.16530142346284E-5</v>
          </cell>
        </row>
        <row r="21">
          <cell r="A21">
            <v>0</v>
          </cell>
          <cell r="B21">
            <v>5.9054931397081701E-5</v>
          </cell>
          <cell r="C21">
            <v>-6.3063332433016894E-5</v>
          </cell>
          <cell r="D21">
            <v>9.8600586080873795E-6</v>
          </cell>
          <cell r="E21">
            <v>3.9157304394338102E-5</v>
          </cell>
        </row>
        <row r="22">
          <cell r="A22">
            <v>-1.1000000000000001E-3</v>
          </cell>
          <cell r="B22">
            <v>-1.1382480895189701E-3</v>
          </cell>
          <cell r="C22">
            <v>2.13182091510908E-4</v>
          </cell>
          <cell r="D22">
            <v>-6.2201299814172197E-5</v>
          </cell>
          <cell r="E22">
            <v>-5.3622052326170097E-6</v>
          </cell>
        </row>
        <row r="23">
          <cell r="A23">
            <v>-5.0000000000000001E-4</v>
          </cell>
          <cell r="B23">
            <v>-2.6678442003501399E-4</v>
          </cell>
          <cell r="C23">
            <v>-1.5847763846036801E-4</v>
          </cell>
          <cell r="D23">
            <v>5.86286986762796E-5</v>
          </cell>
          <cell r="E23">
            <v>-2.42912401006121E-5</v>
          </cell>
        </row>
        <row r="24">
          <cell r="A24">
            <v>6.9999999999999902E-4</v>
          </cell>
          <cell r="B24">
            <v>1.9886997436244401E-4</v>
          </cell>
          <cell r="C24">
            <v>3.50305941316036E-4</v>
          </cell>
          <cell r="D24">
            <v>3.53690340218578E-5</v>
          </cell>
          <cell r="E24">
            <v>9.8745793145506904E-5</v>
          </cell>
        </row>
        <row r="25">
          <cell r="A25">
            <v>0</v>
          </cell>
          <cell r="B25">
            <v>2.34867048998241E-4</v>
          </cell>
          <cell r="C25">
            <v>-1.2899607111255799E-4</v>
          </cell>
          <cell r="D25">
            <v>-2.02931044359759E-4</v>
          </cell>
          <cell r="E25">
            <v>5.8785336118016199E-5</v>
          </cell>
        </row>
        <row r="26">
          <cell r="A26">
            <v>2.00000000000006E-4</v>
          </cell>
          <cell r="B26">
            <v>3.7506566154885902E-5</v>
          </cell>
          <cell r="C26">
            <v>1.56763881274748E-4</v>
          </cell>
          <cell r="D26">
            <v>1.5515091613382201E-5</v>
          </cell>
          <cell r="E26">
            <v>-1.21661630876935E-5</v>
          </cell>
        </row>
        <row r="27">
          <cell r="A27">
            <v>0</v>
          </cell>
          <cell r="B27">
            <v>3.3536481467961901E-4</v>
          </cell>
          <cell r="C27">
            <v>-2.5547419911285798E-4</v>
          </cell>
          <cell r="D27">
            <v>2.9233310655184099E-5</v>
          </cell>
          <cell r="E27">
            <v>3.0178220979417301E-6</v>
          </cell>
        </row>
        <row r="28">
          <cell r="A28">
            <v>1.00000000000003E-4</v>
          </cell>
          <cell r="B28">
            <v>-8.2681395009557592E-6</v>
          </cell>
          <cell r="C28">
            <v>1.3083727588153999E-4</v>
          </cell>
          <cell r="D28">
            <v>2.7428914711678799E-5</v>
          </cell>
          <cell r="E28">
            <v>-1.27351017961322E-5</v>
          </cell>
        </row>
        <row r="29">
          <cell r="A29">
            <v>2.9999999999999499E-4</v>
          </cell>
          <cell r="B29">
            <v>-7.8508640331946607E-5</v>
          </cell>
          <cell r="C29">
            <v>4.1566644503279802E-4</v>
          </cell>
          <cell r="D29">
            <v>2.0778050202127699E-5</v>
          </cell>
          <cell r="E29">
            <v>-3.5995001089357598E-5</v>
          </cell>
        </row>
        <row r="30">
          <cell r="A30">
            <v>9.9999999999995898E-5</v>
          </cell>
          <cell r="B30">
            <v>1.98439030631412E-4</v>
          </cell>
          <cell r="C30">
            <v>-1.6882928387777299E-4</v>
          </cell>
          <cell r="D30">
            <v>4.92480914686725E-5</v>
          </cell>
          <cell r="E30">
            <v>9.8858048533577095E-5</v>
          </cell>
        </row>
        <row r="31">
          <cell r="A31">
            <v>0</v>
          </cell>
          <cell r="B31">
            <v>3.62579194686172E-5</v>
          </cell>
          <cell r="C31">
            <v>-5.3985987148526E-5</v>
          </cell>
          <cell r="D31">
            <v>3.6233830830023903E-5</v>
          </cell>
          <cell r="E31">
            <v>5.9183097801404296E-6</v>
          </cell>
        </row>
        <row r="32">
          <cell r="A32">
            <v>-1.9999999999999901E-4</v>
          </cell>
          <cell r="B32">
            <v>6.2141212469820302E-5</v>
          </cell>
          <cell r="C32">
            <v>-1.4043424024011799E-4</v>
          </cell>
          <cell r="D32">
            <v>-7.3497937384562595E-5</v>
          </cell>
          <cell r="E32">
            <v>1.7171794539191298E-5</v>
          </cell>
        </row>
        <row r="33">
          <cell r="A33">
            <v>0</v>
          </cell>
          <cell r="B33">
            <v>5.1090012898424699E-5</v>
          </cell>
          <cell r="C33">
            <v>-1.10771407696196E-4</v>
          </cell>
          <cell r="D33">
            <v>5.5098937148737803E-5</v>
          </cell>
          <cell r="E33">
            <v>-6.8699989782310596E-7</v>
          </cell>
        </row>
        <row r="34">
          <cell r="A34">
            <v>0</v>
          </cell>
          <cell r="B34">
            <v>1.8932061548818899E-5</v>
          </cell>
          <cell r="C34">
            <v>4.6218969194231202E-5</v>
          </cell>
          <cell r="D34">
            <v>-6.8707434635559902E-5</v>
          </cell>
          <cell r="E34">
            <v>7.1868765611077896E-5</v>
          </cell>
        </row>
        <row r="35">
          <cell r="A35">
            <v>1.0000000000001001E-4</v>
          </cell>
          <cell r="B35">
            <v>1.60512957120937E-4</v>
          </cell>
          <cell r="C35">
            <v>-1.01461561922899E-4</v>
          </cell>
          <cell r="D35">
            <v>7.5443614147587402E-5</v>
          </cell>
          <cell r="E35">
            <v>4.5559645400021602E-5</v>
          </cell>
        </row>
        <row r="36">
          <cell r="A36">
            <v>0</v>
          </cell>
          <cell r="B36">
            <v>-1.98453317252263E-4</v>
          </cell>
          <cell r="C36">
            <v>4.6891183352391999E-4</v>
          </cell>
          <cell r="D36">
            <v>-8.3231426470004496E-5</v>
          </cell>
          <cell r="E36">
            <v>2.19135438278111E-5</v>
          </cell>
        </row>
        <row r="37">
          <cell r="A37">
            <v>8.0000000000000199E-4</v>
          </cell>
          <cell r="B37">
            <v>6.6859752298634298E-4</v>
          </cell>
          <cell r="C37">
            <v>1.8919113023211899E-4</v>
          </cell>
          <cell r="D37">
            <v>3.09231670222997E-5</v>
          </cell>
          <cell r="E37">
            <v>8.5224305534272506E-5</v>
          </cell>
        </row>
        <row r="38">
          <cell r="A38">
            <v>9.9999999999995898E-5</v>
          </cell>
          <cell r="B38">
            <v>2.5458175974193101E-6</v>
          </cell>
          <cell r="C38">
            <v>1.14612715803876E-4</v>
          </cell>
          <cell r="D38">
            <v>-5.2653893735114702E-5</v>
          </cell>
          <cell r="E38">
            <v>4.2579476609731303E-5</v>
          </cell>
        </row>
        <row r="39">
          <cell r="A39">
            <v>-1.00000000000003E-4</v>
          </cell>
          <cell r="B39">
            <v>1.1869724938572601E-5</v>
          </cell>
          <cell r="C39">
            <v>-5.6657441588556503E-5</v>
          </cell>
          <cell r="D39">
            <v>1.8344959848572398E-5</v>
          </cell>
          <cell r="E39">
            <v>-3.2195804395099899E-5</v>
          </cell>
        </row>
        <row r="40">
          <cell r="A40">
            <v>3.9999999999999801E-4</v>
          </cell>
          <cell r="B40">
            <v>-4.0396732414421298E-5</v>
          </cell>
          <cell r="C40">
            <v>2.6303328557191098E-4</v>
          </cell>
          <cell r="D40">
            <v>1.08918262942359E-4</v>
          </cell>
          <cell r="E40">
            <v>3.6399310016868698E-6</v>
          </cell>
        </row>
        <row r="41">
          <cell r="A41">
            <v>-9.9999999999995898E-5</v>
          </cell>
          <cell r="B41">
            <v>4.2813457023398799E-5</v>
          </cell>
          <cell r="C41">
            <v>-8.8885034167066596E-5</v>
          </cell>
          <cell r="D41">
            <v>-1.9176650106358799E-5</v>
          </cell>
          <cell r="E41">
            <v>9.9509276535201902E-6</v>
          </cell>
        </row>
        <row r="42">
          <cell r="A42">
            <v>0</v>
          </cell>
          <cell r="B42">
            <v>-4.23661219439631E-6</v>
          </cell>
          <cell r="C42">
            <v>9.4314416244023006E-5</v>
          </cell>
          <cell r="D42">
            <v>-6.62748222026182E-5</v>
          </cell>
          <cell r="E42">
            <v>1.6901713345203599E-5</v>
          </cell>
        </row>
        <row r="43">
          <cell r="A43">
            <v>-1.9999999999999901E-4</v>
          </cell>
          <cell r="B43">
            <v>5.50595749894003E-5</v>
          </cell>
          <cell r="C43">
            <v>-2.5560684026301001E-4</v>
          </cell>
          <cell r="D43">
            <v>7.7153129362333194E-5</v>
          </cell>
          <cell r="E43">
            <v>2.7902672179212602E-5</v>
          </cell>
        </row>
        <row r="44">
          <cell r="A44">
            <v>1.9999999999999199E-4</v>
          </cell>
          <cell r="B44">
            <v>-4.0497874598938399E-5</v>
          </cell>
          <cell r="C44">
            <v>1.6600249969529399E-4</v>
          </cell>
          <cell r="D44">
            <v>2.99147083916676E-5</v>
          </cell>
          <cell r="E44">
            <v>1.8530236543013401E-5</v>
          </cell>
        </row>
        <row r="45">
          <cell r="A45">
            <v>0</v>
          </cell>
          <cell r="B45">
            <v>9.8878163013963396E-5</v>
          </cell>
          <cell r="C45">
            <v>-2.0218482351944299E-4</v>
          </cell>
          <cell r="D45">
            <v>3.6024099169151297E-5</v>
          </cell>
          <cell r="E45">
            <v>3.9147839335860298E-5</v>
          </cell>
        </row>
        <row r="46">
          <cell r="A46">
            <v>9.9999999999995898E-5</v>
          </cell>
          <cell r="B46">
            <v>-1.4248737846216501E-6</v>
          </cell>
          <cell r="C46">
            <v>1.0062586733021501E-4</v>
          </cell>
          <cell r="D46">
            <v>3.2784263258554702E-5</v>
          </cell>
          <cell r="E46">
            <v>7.3517696507529203E-6</v>
          </cell>
        </row>
        <row r="47">
          <cell r="A47">
            <v>0</v>
          </cell>
          <cell r="B47">
            <v>2.1255965332903402E-5</v>
          </cell>
          <cell r="C47">
            <v>-6.6098636666632707E-5</v>
          </cell>
          <cell r="D47">
            <v>6.0471580391373197E-5</v>
          </cell>
          <cell r="E47">
            <v>-7.5559245853391296E-6</v>
          </cell>
        </row>
        <row r="48">
          <cell r="A48">
            <v>1.00000000000003E-4</v>
          </cell>
          <cell r="B48">
            <v>-7.7435182028085496E-5</v>
          </cell>
          <cell r="C48">
            <v>1.9495744883347001E-4</v>
          </cell>
          <cell r="D48">
            <v>5.86574773462631E-5</v>
          </cell>
          <cell r="E48">
            <v>-3.1360592978125198E-5</v>
          </cell>
        </row>
        <row r="49">
          <cell r="A49">
            <v>-5.0000000000000695E-4</v>
          </cell>
          <cell r="B49">
            <v>-6.4631390545002597E-4</v>
          </cell>
          <cell r="C49">
            <v>2.8272904295438799E-4</v>
          </cell>
          <cell r="D49">
            <v>-6.3884625022431204E-5</v>
          </cell>
          <cell r="E49">
            <v>1.8166370301590601E-5</v>
          </cell>
        </row>
        <row r="50">
          <cell r="A50">
            <v>0</v>
          </cell>
          <cell r="B50">
            <v>2.3055380616622301E-5</v>
          </cell>
          <cell r="C50">
            <v>-1.25217230477413E-5</v>
          </cell>
          <cell r="D50">
            <v>9.3068576034595004E-6</v>
          </cell>
          <cell r="E50">
            <v>1.8256874325782699E-5</v>
          </cell>
        </row>
        <row r="51">
          <cell r="A51">
            <v>-1.9999999999999901E-4</v>
          </cell>
          <cell r="B51">
            <v>6.2517058228128399E-5</v>
          </cell>
          <cell r="C51">
            <v>-3.2114671932547399E-4</v>
          </cell>
          <cell r="D51">
            <v>6.4366524055099102E-6</v>
          </cell>
          <cell r="E51">
            <v>-2.5784014167173202E-5</v>
          </cell>
        </row>
        <row r="52">
          <cell r="A52">
            <v>0</v>
          </cell>
          <cell r="B52">
            <v>-4.3379048991344197E-5</v>
          </cell>
          <cell r="C52">
            <v>8.5913906636293495E-5</v>
          </cell>
          <cell r="D52">
            <v>-4.0080048547055098E-5</v>
          </cell>
          <cell r="E52">
            <v>5.0992250783350699E-5</v>
          </cell>
        </row>
        <row r="53">
          <cell r="A53">
            <v>-2.00000000000006E-4</v>
          </cell>
          <cell r="B53">
            <v>4.9866513693326103E-5</v>
          </cell>
          <cell r="C53">
            <v>-1.5847586091013901E-4</v>
          </cell>
          <cell r="D53">
            <v>-2.8725157329350499E-5</v>
          </cell>
          <cell r="E53">
            <v>-4.1244435570231699E-6</v>
          </cell>
        </row>
        <row r="54">
          <cell r="A54">
            <v>1.00000000000003E-4</v>
          </cell>
          <cell r="B54">
            <v>1.7013171054343702E-5</v>
          </cell>
          <cell r="C54">
            <v>-1.4790486300197701E-5</v>
          </cell>
          <cell r="D54">
            <v>1.01154507554742E-4</v>
          </cell>
          <cell r="E54">
            <v>1.0998154464962001E-5</v>
          </cell>
        </row>
        <row r="55">
          <cell r="A55">
            <v>3.0000000000000198E-4</v>
          </cell>
          <cell r="B55">
            <v>-1.25367023162902E-4</v>
          </cell>
          <cell r="C55">
            <v>5.4995144662979697E-4</v>
          </cell>
          <cell r="D55">
            <v>-1.32212567541636E-6</v>
          </cell>
          <cell r="E55">
            <v>1.8615874441073601E-5</v>
          </cell>
        </row>
        <row r="56">
          <cell r="A56">
            <v>0</v>
          </cell>
          <cell r="B56">
            <v>2.0039037683899701E-5</v>
          </cell>
          <cell r="C56">
            <v>-1.6187433897747199E-5</v>
          </cell>
          <cell r="D56">
            <v>2.0551013585169099E-5</v>
          </cell>
          <cell r="E56">
            <v>7.9225244273165495E-6</v>
          </cell>
        </row>
        <row r="57">
          <cell r="A57">
            <v>-9.9999999999995898E-5</v>
          </cell>
          <cell r="B57">
            <v>5.6487295832686103E-5</v>
          </cell>
          <cell r="C57">
            <v>-1.61996865260381E-4</v>
          </cell>
          <cell r="D57">
            <v>-4.1449657725479701E-5</v>
          </cell>
          <cell r="E57">
            <v>8.9198546164073598E-6</v>
          </cell>
        </row>
        <row r="58">
          <cell r="A58">
            <v>0</v>
          </cell>
          <cell r="B58">
            <v>9.4249797610836701E-6</v>
          </cell>
          <cell r="C58">
            <v>-3.9573614697603903E-6</v>
          </cell>
          <cell r="D58">
            <v>2.89691544297885E-5</v>
          </cell>
          <cell r="E58">
            <v>-2.7687484376854099E-6</v>
          </cell>
        </row>
        <row r="59">
          <cell r="A59">
            <v>5.9999999999999604E-4</v>
          </cell>
          <cell r="B59">
            <v>6.2030173789383498E-4</v>
          </cell>
          <cell r="C59">
            <v>-1.9140714447541299E-4</v>
          </cell>
          <cell r="D59">
            <v>1.1311602643407201E-4</v>
          </cell>
          <cell r="E59">
            <v>3.9849640176245901E-5</v>
          </cell>
        </row>
        <row r="60">
          <cell r="A60">
            <v>0</v>
          </cell>
          <cell r="B60">
            <v>4.0533409355300301E-5</v>
          </cell>
          <cell r="C60">
            <v>-9.1319470719482799E-5</v>
          </cell>
          <cell r="D60">
            <v>7.4224268750958201E-5</v>
          </cell>
          <cell r="E60">
            <v>-2.90252188225484E-5</v>
          </cell>
        </row>
        <row r="61">
          <cell r="A61">
            <v>-1.00000000000017E-4</v>
          </cell>
          <cell r="B61">
            <v>5.8594982607668099E-5</v>
          </cell>
          <cell r="C61">
            <v>-1.29256561435033E-4</v>
          </cell>
          <cell r="D61">
            <v>5.5059765789624803E-5</v>
          </cell>
          <cell r="E61">
            <v>4.0820888682309001E-5</v>
          </cell>
        </row>
        <row r="62">
          <cell r="A62">
            <v>0</v>
          </cell>
          <cell r="B62">
            <v>6.7179538662867297E-5</v>
          </cell>
          <cell r="C62">
            <v>-5.0020898599180802E-5</v>
          </cell>
          <cell r="D62">
            <v>5.58137271005798E-5</v>
          </cell>
          <cell r="E62">
            <v>1.08539177323331E-5</v>
          </cell>
        </row>
        <row r="63">
          <cell r="A63">
            <v>-9.9999999999989E-5</v>
          </cell>
          <cell r="B63">
            <v>-1.83344078763339E-4</v>
          </cell>
          <cell r="C63">
            <v>1.4171294427294201E-4</v>
          </cell>
          <cell r="D63">
            <v>-2.90620127949461E-5</v>
          </cell>
          <cell r="E63">
            <v>4.36343693885164E-5</v>
          </cell>
        </row>
        <row r="64">
          <cell r="A64">
            <v>0</v>
          </cell>
          <cell r="B64">
            <v>3.7854497277491302E-6</v>
          </cell>
          <cell r="C64">
            <v>-1.11668105924434E-5</v>
          </cell>
          <cell r="D64">
            <v>-9.6701290392674701E-6</v>
          </cell>
          <cell r="E64">
            <v>5.9605783891195603E-5</v>
          </cell>
        </row>
        <row r="65">
          <cell r="A65">
            <v>9.9999999999989E-5</v>
          </cell>
          <cell r="B65">
            <v>6.42618318812437E-5</v>
          </cell>
          <cell r="C65">
            <v>-2.5109422505398499E-5</v>
          </cell>
          <cell r="D65">
            <v>-1.28531732702608E-5</v>
          </cell>
          <cell r="E65">
            <v>3.1340851540018099E-5</v>
          </cell>
        </row>
        <row r="66">
          <cell r="A66">
            <v>-3.9999999999999801E-4</v>
          </cell>
          <cell r="B66">
            <v>1.06984113769216E-4</v>
          </cell>
          <cell r="C66">
            <v>-4.5619697408598897E-4</v>
          </cell>
          <cell r="D66">
            <v>4.4902201936622302E-5</v>
          </cell>
          <cell r="E66">
            <v>1.36179030800723E-5</v>
          </cell>
        </row>
        <row r="67">
          <cell r="A67">
            <v>7.9999999999999505E-4</v>
          </cell>
          <cell r="B67">
            <v>-5.7528344201543897E-5</v>
          </cell>
          <cell r="C67">
            <v>8.8840985833034002E-4</v>
          </cell>
          <cell r="D67">
            <v>2.94491763575645E-5</v>
          </cell>
          <cell r="E67">
            <v>-4.2734252051004798E-5</v>
          </cell>
        </row>
        <row r="68">
          <cell r="A68">
            <v>3.9999999999999801E-4</v>
          </cell>
          <cell r="B68">
            <v>-1.7429464637561901E-4</v>
          </cell>
          <cell r="C68">
            <v>6.0825392651744296E-4</v>
          </cell>
          <cell r="D68">
            <v>5.7398522932051097E-5</v>
          </cell>
          <cell r="E68">
            <v>3.78323435900367E-6</v>
          </cell>
        </row>
        <row r="69">
          <cell r="A69">
            <v>1.1000000000000001E-3</v>
          </cell>
          <cell r="B69">
            <v>-1.55393748224539E-4</v>
          </cell>
          <cell r="C69">
            <v>1.52938877977492E-3</v>
          </cell>
          <cell r="D69">
            <v>-1.06400862423556E-4</v>
          </cell>
          <cell r="E69">
            <v>1.67835009325564E-5</v>
          </cell>
        </row>
        <row r="70">
          <cell r="A70">
            <v>4.0000000000000501E-4</v>
          </cell>
          <cell r="B70">
            <v>-4.7454146760487901E-5</v>
          </cell>
          <cell r="C70">
            <v>7.5126573132250005E-4</v>
          </cell>
          <cell r="D70">
            <v>-1.6152084133729501E-4</v>
          </cell>
          <cell r="E70">
            <v>5.5929564283535099E-5</v>
          </cell>
        </row>
        <row r="71">
          <cell r="A71">
            <v>7.0000000000000596E-4</v>
          </cell>
          <cell r="B71">
            <v>1.5753742278189301E-4</v>
          </cell>
          <cell r="C71">
            <v>3.7427555065216799E-4</v>
          </cell>
          <cell r="D71">
            <v>4.9377875458657498E-5</v>
          </cell>
          <cell r="E71">
            <v>1.04221352478976E-4</v>
          </cell>
        </row>
        <row r="72">
          <cell r="A72">
            <v>5.0000000000000001E-4</v>
          </cell>
          <cell r="B72">
            <v>1.3217854746000099E-4</v>
          </cell>
          <cell r="C72">
            <v>2.3947738915865301E-4</v>
          </cell>
          <cell r="D72">
            <v>1.4720463067970601E-4</v>
          </cell>
          <cell r="E72">
            <v>2.2975217178708298E-5</v>
          </cell>
        </row>
        <row r="73">
          <cell r="A73">
            <v>3.9999999999999801E-4</v>
          </cell>
          <cell r="B73">
            <v>4.1440340489357103E-5</v>
          </cell>
          <cell r="C73">
            <v>4.67638910045298E-4</v>
          </cell>
          <cell r="D73">
            <v>5.54443666891876E-5</v>
          </cell>
          <cell r="E73">
            <v>2.86808273316593E-6</v>
          </cell>
        </row>
        <row r="74">
          <cell r="A74">
            <v>1.4999999999999901E-3</v>
          </cell>
          <cell r="B74">
            <v>4.2140904509863498E-4</v>
          </cell>
          <cell r="C74">
            <v>1.81387059148598E-3</v>
          </cell>
          <cell r="D74">
            <v>-2.8695810815962901E-4</v>
          </cell>
          <cell r="E74">
            <v>-8.9975289269117806E-5</v>
          </cell>
        </row>
        <row r="75">
          <cell r="A75">
            <v>0</v>
          </cell>
          <cell r="B75">
            <v>-1.6092028261673199E-4</v>
          </cell>
          <cell r="C75">
            <v>3.1370175579257499E-5</v>
          </cell>
          <cell r="D75">
            <v>7.5698089543544704E-5</v>
          </cell>
          <cell r="E75">
            <v>-2.19533318361469E-5</v>
          </cell>
        </row>
        <row r="76">
          <cell r="A76">
            <v>2.8E-3</v>
          </cell>
          <cell r="B76">
            <v>3.3886527389502502E-3</v>
          </cell>
          <cell r="C76">
            <v>-8.9449993778217097E-5</v>
          </cell>
          <cell r="D76">
            <v>-2.16308852517868E-4</v>
          </cell>
          <cell r="E76">
            <v>-5.4100511703901097E-4</v>
          </cell>
        </row>
        <row r="77">
          <cell r="A77">
            <v>2.3E-3</v>
          </cell>
          <cell r="B77">
            <v>1.9429161957153301E-3</v>
          </cell>
          <cell r="C77">
            <v>6.6314201908209401E-4</v>
          </cell>
          <cell r="D77">
            <v>-1.86839435025715E-4</v>
          </cell>
          <cell r="E77">
            <v>-9.6546725090778402E-5</v>
          </cell>
        </row>
        <row r="78">
          <cell r="A78">
            <v>-1.5E-3</v>
          </cell>
          <cell r="B78">
            <v>-6.3577766703496201E-4</v>
          </cell>
          <cell r="C78">
            <v>-1.18986872753411E-3</v>
          </cell>
          <cell r="D78">
            <v>1.15839388571606E-4</v>
          </cell>
          <cell r="E78">
            <v>-1.76708471552411E-4</v>
          </cell>
        </row>
        <row r="79">
          <cell r="A79">
            <v>-7.0000000000000303E-4</v>
          </cell>
          <cell r="B79">
            <v>-5.8384286613761204E-4</v>
          </cell>
          <cell r="C79">
            <v>1.5476579746031102E-5</v>
          </cell>
          <cell r="D79">
            <v>-2.7996583832707E-4</v>
          </cell>
          <cell r="E79">
            <v>-7.8203264560442303E-5</v>
          </cell>
        </row>
        <row r="80">
          <cell r="A80">
            <v>-1.2999999999999999E-3</v>
          </cell>
          <cell r="B80">
            <v>-1.85162236701109E-3</v>
          </cell>
          <cell r="C80">
            <v>9.9562377296336601E-4</v>
          </cell>
          <cell r="D80">
            <v>-2.0705216722063599E-4</v>
          </cell>
          <cell r="E80">
            <v>-2.4500754731345302E-4</v>
          </cell>
        </row>
        <row r="81">
          <cell r="A81">
            <v>-5.9999999999999995E-4</v>
          </cell>
          <cell r="B81">
            <v>-4.3362659504277498E-4</v>
          </cell>
          <cell r="C81">
            <v>-7.65685136851989E-5</v>
          </cell>
          <cell r="D81">
            <v>-1.2484853674841101E-4</v>
          </cell>
          <cell r="E81">
            <v>-2.3154048736078099E-5</v>
          </cell>
        </row>
        <row r="82">
          <cell r="A82">
            <v>-6.0000000000000298E-4</v>
          </cell>
          <cell r="B82">
            <v>-3.1424737377381298E-4</v>
          </cell>
          <cell r="C82">
            <v>1.1179931476903E-5</v>
          </cell>
          <cell r="D82">
            <v>-2.40615710812485E-4</v>
          </cell>
          <cell r="E82">
            <v>-4.13771368320217E-5</v>
          </cell>
        </row>
        <row r="83">
          <cell r="A83">
            <v>6.9999999999999902E-4</v>
          </cell>
          <cell r="B83">
            <v>-1.34424360879579E-4</v>
          </cell>
          <cell r="C83">
            <v>7.7349103460377098E-4</v>
          </cell>
          <cell r="D83">
            <v>-1.75654039556762E-6</v>
          </cell>
          <cell r="E83">
            <v>7.46763531989928E-5</v>
          </cell>
        </row>
        <row r="84">
          <cell r="A84">
            <v>-2.9999999999999499E-4</v>
          </cell>
          <cell r="B84">
            <v>-2.0311389378958099E-5</v>
          </cell>
          <cell r="C84">
            <v>-1.4133761612327499E-4</v>
          </cell>
          <cell r="D84">
            <v>-5.1364428049331395E-7</v>
          </cell>
          <cell r="E84">
            <v>-8.6548220444647805E-5</v>
          </cell>
        </row>
        <row r="85">
          <cell r="A85">
            <v>6.9999999999999902E-4</v>
          </cell>
          <cell r="B85">
            <v>-3.4818837367127899E-5</v>
          </cell>
          <cell r="C85">
            <v>9.2507146475321299E-4</v>
          </cell>
          <cell r="D85">
            <v>-3.3511667791669901E-5</v>
          </cell>
          <cell r="E85">
            <v>-6.7253432197544803E-5</v>
          </cell>
        </row>
        <row r="86">
          <cell r="A86">
            <v>1.1999999999999999E-3</v>
          </cell>
          <cell r="B86">
            <v>2.4864499359723E-4</v>
          </cell>
          <cell r="C86">
            <v>1.1495690961315799E-3</v>
          </cell>
          <cell r="D86">
            <v>2.2954353791299399E-5</v>
          </cell>
          <cell r="E86">
            <v>-1.8009758949013801E-4</v>
          </cell>
        </row>
        <row r="87">
          <cell r="A87">
            <v>-5.0000000000000001E-4</v>
          </cell>
          <cell r="B87">
            <v>-6.4066414704877105E-4</v>
          </cell>
          <cell r="C87">
            <v>2.4513307039119903E-4</v>
          </cell>
          <cell r="D87">
            <v>-3.7605360510037699E-7</v>
          </cell>
          <cell r="E87">
            <v>1.00110213176369E-5</v>
          </cell>
        </row>
        <row r="88">
          <cell r="A88">
            <v>1.5999999999999901E-3</v>
          </cell>
          <cell r="B88">
            <v>4.3015046268895098E-4</v>
          </cell>
          <cell r="C88">
            <v>1.40444501157375E-3</v>
          </cell>
          <cell r="D88">
            <v>1.6994479002158701E-5</v>
          </cell>
          <cell r="E88">
            <v>1.42579153840608E-5</v>
          </cell>
        </row>
        <row r="89">
          <cell r="A89">
            <v>9.0000000000001201E-4</v>
          </cell>
          <cell r="B89">
            <v>-2.9430318002826101E-4</v>
          </cell>
          <cell r="C89">
            <v>1.4018483137884701E-3</v>
          </cell>
          <cell r="D89">
            <v>-2.42700571221613E-5</v>
          </cell>
          <cell r="E89">
            <v>8.0272447724057203E-5</v>
          </cell>
        </row>
        <row r="90">
          <cell r="A90">
            <v>1.6999999999999999E-3</v>
          </cell>
          <cell r="B90">
            <v>1.1227369684768901E-3</v>
          </cell>
          <cell r="C90">
            <v>1.01864843896013E-3</v>
          </cell>
          <cell r="D90">
            <v>-2.19138301156066E-4</v>
          </cell>
          <cell r="E90">
            <v>5.5319042445753303E-5</v>
          </cell>
        </row>
        <row r="91">
          <cell r="A91">
            <v>-3.0000000000000198E-4</v>
          </cell>
          <cell r="B91">
            <v>-5.7057892987651495E-4</v>
          </cell>
          <cell r="C91">
            <v>2.28087917029096E-5</v>
          </cell>
          <cell r="D91">
            <v>2.9655301631597702E-4</v>
          </cell>
          <cell r="E91">
            <v>-1.0496039363212401E-4</v>
          </cell>
        </row>
        <row r="92">
          <cell r="A92">
            <v>-5.9999999999999604E-4</v>
          </cell>
          <cell r="B92">
            <v>-3.1365352793701501E-4</v>
          </cell>
          <cell r="C92">
            <v>-2.7210232907683499E-4</v>
          </cell>
          <cell r="D92">
            <v>7.1852421421689797E-5</v>
          </cell>
          <cell r="E92">
            <v>-1.5596081883063299E-5</v>
          </cell>
        </row>
        <row r="93">
          <cell r="A93">
            <v>9.9999999999995898E-5</v>
          </cell>
          <cell r="B93">
            <v>-3.6003414673649499E-4</v>
          </cell>
          <cell r="C93">
            <v>5.8019248825056898E-4</v>
          </cell>
          <cell r="D93">
            <v>-1.3428299985617801E-5</v>
          </cell>
          <cell r="E93">
            <v>9.2896116191222306E-5</v>
          </cell>
        </row>
        <row r="94">
          <cell r="A94">
            <v>-3.0000000000000198E-4</v>
          </cell>
          <cell r="B94">
            <v>1.2993170841997E-4</v>
          </cell>
          <cell r="C94">
            <v>-3.9940454211620101E-4</v>
          </cell>
          <cell r="D94">
            <v>-1.52435882580389E-5</v>
          </cell>
          <cell r="E94">
            <v>1.22987253468875E-5</v>
          </cell>
        </row>
        <row r="95">
          <cell r="A95">
            <v>-1.00000000000003E-4</v>
          </cell>
          <cell r="B95">
            <v>-3.1264488391516598E-5</v>
          </cell>
          <cell r="C95">
            <v>-5.8482505993822803E-5</v>
          </cell>
          <cell r="D95">
            <v>6.8208673462573301E-5</v>
          </cell>
          <cell r="E95">
            <v>1.14588826146928E-5</v>
          </cell>
        </row>
        <row r="96">
          <cell r="A96">
            <v>0</v>
          </cell>
          <cell r="B96">
            <v>3.4534987150225201E-5</v>
          </cell>
          <cell r="C96">
            <v>-8.9596931093439505E-5</v>
          </cell>
          <cell r="D96">
            <v>1.9236962380630801E-5</v>
          </cell>
          <cell r="E96">
            <v>3.9652023859984998E-5</v>
          </cell>
        </row>
        <row r="97">
          <cell r="A97">
            <v>4.0000000000000501E-4</v>
          </cell>
          <cell r="B97">
            <v>-4.7523814305715399E-5</v>
          </cell>
          <cell r="C97">
            <v>3.2532833830116302E-4</v>
          </cell>
          <cell r="D97">
            <v>1.00055365333372E-4</v>
          </cell>
          <cell r="E97">
            <v>3.1889492298745002E-5</v>
          </cell>
        </row>
        <row r="98">
          <cell r="A98">
            <v>1.6000000000000001E-3</v>
          </cell>
          <cell r="B98">
            <v>1.01139590938638E-3</v>
          </cell>
          <cell r="C98">
            <v>6.32139706832364E-4</v>
          </cell>
          <cell r="D98">
            <v>1.53719655983147E-4</v>
          </cell>
          <cell r="E98">
            <v>-9.6504103156678101E-5</v>
          </cell>
        </row>
        <row r="99">
          <cell r="A99">
            <v>-8.0000000000000199E-4</v>
          </cell>
          <cell r="B99">
            <v>-9.51358632119231E-4</v>
          </cell>
          <cell r="C99">
            <v>4.78499055282198E-4</v>
          </cell>
          <cell r="D99">
            <v>-4.85261702493207E-5</v>
          </cell>
          <cell r="E99">
            <v>-1.04558347443878E-4</v>
          </cell>
        </row>
        <row r="100">
          <cell r="A100">
            <v>1.0000000000001001E-4</v>
          </cell>
          <cell r="B100">
            <v>4.7460674377782197E-5</v>
          </cell>
          <cell r="C100">
            <v>1.2293670739715499E-4</v>
          </cell>
          <cell r="D100">
            <v>5.5168680068246898E-6</v>
          </cell>
          <cell r="E100">
            <v>5.05754341631553E-5</v>
          </cell>
        </row>
        <row r="101">
          <cell r="A101">
            <v>9.9999999999995898E-5</v>
          </cell>
          <cell r="B101">
            <v>1.0687101752537E-5</v>
          </cell>
          <cell r="C101">
            <v>2.0588669430325599E-4</v>
          </cell>
          <cell r="D101">
            <v>-1.56977350355183E-5</v>
          </cell>
          <cell r="E101">
            <v>-4.8710535848768502E-6</v>
          </cell>
        </row>
        <row r="102">
          <cell r="A102">
            <v>9.9999999999995898E-5</v>
          </cell>
          <cell r="B102">
            <v>7.3154917642927097E-5</v>
          </cell>
          <cell r="C102">
            <v>9.4927844564695802E-5</v>
          </cell>
          <cell r="D102">
            <v>-6.9227917482770103E-5</v>
          </cell>
          <cell r="E102">
            <v>5.8342317546724902E-5</v>
          </cell>
        </row>
        <row r="103">
          <cell r="A103">
            <v>9.9999999999995898E-5</v>
          </cell>
          <cell r="B103">
            <v>-4.2445299399349E-5</v>
          </cell>
          <cell r="C103">
            <v>2.1762778237645699E-4</v>
          </cell>
          <cell r="D103">
            <v>-4.7236696181144301E-5</v>
          </cell>
          <cell r="E103">
            <v>3.0326027171344599E-5</v>
          </cell>
        </row>
        <row r="104">
          <cell r="A104">
            <v>3.0000000000000903E-4</v>
          </cell>
          <cell r="B104">
            <v>1.01518889024914E-4</v>
          </cell>
          <cell r="C104">
            <v>1.4806871083243101E-4</v>
          </cell>
          <cell r="D104">
            <v>2.5464227448069201E-5</v>
          </cell>
          <cell r="E104">
            <v>3.5004885220933799E-5</v>
          </cell>
        </row>
        <row r="105">
          <cell r="A105">
            <v>6.0000000000001003E-4</v>
          </cell>
          <cell r="B105">
            <v>3.8215318656777098E-4</v>
          </cell>
          <cell r="C105">
            <v>3.8694772672637798E-4</v>
          </cell>
          <cell r="D105">
            <v>-3.4427209981559099E-5</v>
          </cell>
          <cell r="E105">
            <v>1.9216939610573999E-5</v>
          </cell>
        </row>
        <row r="106">
          <cell r="A106">
            <v>3.9999999999999801E-4</v>
          </cell>
          <cell r="B106">
            <v>-2.13678968324591E-5</v>
          </cell>
          <cell r="C106">
            <v>3.9068494932023898E-4</v>
          </cell>
          <cell r="D106">
            <v>2.58846837622984E-5</v>
          </cell>
          <cell r="E106">
            <v>4.60596100870843E-5</v>
          </cell>
        </row>
        <row r="107">
          <cell r="A107">
            <v>1E-3</v>
          </cell>
          <cell r="B107">
            <v>6.5652790164245E-4</v>
          </cell>
          <cell r="C107">
            <v>6.1224918984363998E-4</v>
          </cell>
          <cell r="D107">
            <v>-5.02175645702968E-5</v>
          </cell>
          <cell r="E107">
            <v>1.08622432625978E-4</v>
          </cell>
        </row>
        <row r="108">
          <cell r="A108">
            <v>-9.9999999999995898E-5</v>
          </cell>
          <cell r="B108">
            <v>-1.5882921486840199E-4</v>
          </cell>
          <cell r="C108">
            <v>1.01028296196958E-4</v>
          </cell>
          <cell r="D108">
            <v>-2.0153838779915301E-5</v>
          </cell>
          <cell r="E108">
            <v>1.63870964526051E-5</v>
          </cell>
        </row>
        <row r="109">
          <cell r="A109">
            <v>3.9999999999999801E-4</v>
          </cell>
          <cell r="B109">
            <v>-1.3760731628491599E-4</v>
          </cell>
          <cell r="C109">
            <v>6.3121044456635801E-4</v>
          </cell>
          <cell r="D109">
            <v>3.04539423129674E-5</v>
          </cell>
          <cell r="E109">
            <v>2.0701136833510601E-5</v>
          </cell>
        </row>
        <row r="110">
          <cell r="A110">
            <v>3.0000000000000198E-4</v>
          </cell>
          <cell r="B110">
            <v>2.0874370508101999E-4</v>
          </cell>
          <cell r="C110">
            <v>9.2139043168939404E-5</v>
          </cell>
          <cell r="D110">
            <v>-9.7820258382529296E-6</v>
          </cell>
          <cell r="E110">
            <v>6.39301003782783E-5</v>
          </cell>
        </row>
        <row r="111">
          <cell r="A111">
            <v>9.0000000000000496E-4</v>
          </cell>
          <cell r="B111">
            <v>4.7980086077576599E-4</v>
          </cell>
          <cell r="C111">
            <v>2.85595631909756E-4</v>
          </cell>
          <cell r="D111">
            <v>1.18546405641831E-4</v>
          </cell>
          <cell r="E111">
            <v>4.1979631538132302E-5</v>
          </cell>
        </row>
        <row r="112">
          <cell r="A112">
            <v>-1.1999999999999999E-3</v>
          </cell>
          <cell r="B112">
            <v>-7.3186147545614005E-4</v>
          </cell>
          <cell r="C112">
            <v>-4.4683636649057399E-4</v>
          </cell>
          <cell r="D112">
            <v>-4.7369434248318497E-5</v>
          </cell>
          <cell r="E112">
            <v>8.5957546348199094E-5</v>
          </cell>
        </row>
        <row r="113">
          <cell r="A113">
            <v>3.9999999999999801E-4</v>
          </cell>
          <cell r="B113">
            <v>-3.7181356569855302E-5</v>
          </cell>
          <cell r="C113">
            <v>4.6839068162922198E-4</v>
          </cell>
          <cell r="D113">
            <v>3.1343370784532602E-5</v>
          </cell>
          <cell r="E113">
            <v>2.2720435811185601E-6</v>
          </cell>
        </row>
        <row r="114">
          <cell r="A114">
            <v>6.0000000000000298E-4</v>
          </cell>
          <cell r="B114">
            <v>-2.6689359798898302E-4</v>
          </cell>
          <cell r="C114">
            <v>8.71516563233411E-4</v>
          </cell>
          <cell r="D114">
            <v>8.3192319912752497E-5</v>
          </cell>
          <cell r="E114">
            <v>2.8283301056950101E-5</v>
          </cell>
        </row>
        <row r="115">
          <cell r="A115">
            <v>1.1999999999999999E-3</v>
          </cell>
          <cell r="B115">
            <v>9.6629233319369496E-4</v>
          </cell>
          <cell r="C115">
            <v>3.9923096353434797E-5</v>
          </cell>
          <cell r="D115">
            <v>1.39239290016563E-5</v>
          </cell>
          <cell r="E115">
            <v>1.4345224622269701E-4</v>
          </cell>
        </row>
        <row r="116">
          <cell r="A116">
            <v>-5.0000000000000001E-4</v>
          </cell>
          <cell r="B116">
            <v>-4.2927928230798701E-4</v>
          </cell>
          <cell r="C116">
            <v>-3.0188981196586299E-4</v>
          </cell>
          <cell r="D116">
            <v>1.5106522421533001E-4</v>
          </cell>
          <cell r="E116">
            <v>-2.41024065303855E-5</v>
          </cell>
        </row>
        <row r="117">
          <cell r="A117">
            <v>2.9999999999999802E-4</v>
          </cell>
          <cell r="B117">
            <v>-1.4596486777271301E-4</v>
          </cell>
          <cell r="C117">
            <v>4.4761875252184702E-4</v>
          </cell>
          <cell r="D117">
            <v>9.0282125239723405E-5</v>
          </cell>
          <cell r="E117">
            <v>-4.62293937006692E-5</v>
          </cell>
        </row>
        <row r="118">
          <cell r="A118">
            <v>-1.9999999999999901E-4</v>
          </cell>
          <cell r="B118">
            <v>-1.21707958436184E-5</v>
          </cell>
          <cell r="C118">
            <v>-8.5392753423993006E-5</v>
          </cell>
          <cell r="D118">
            <v>-8.4226390546281095E-5</v>
          </cell>
          <cell r="E118">
            <v>-3.7475743868303201E-6</v>
          </cell>
        </row>
        <row r="119">
          <cell r="A119">
            <v>-8.9999999999999802E-4</v>
          </cell>
          <cell r="B119">
            <v>-2.8991978624926201E-4</v>
          </cell>
          <cell r="C119">
            <v>-4.0811300466280398E-4</v>
          </cell>
          <cell r="D119">
            <v>-9.2896224985432695E-5</v>
          </cell>
          <cell r="E119">
            <v>-7.0993754888508599E-5</v>
          </cell>
        </row>
        <row r="120">
          <cell r="A120">
            <v>5.9999999999999995E-4</v>
          </cell>
          <cell r="B120">
            <v>5.8225555103129205E-4</v>
          </cell>
          <cell r="C120">
            <v>-1.4443460171879801E-5</v>
          </cell>
          <cell r="D120">
            <v>-1.9763225305235799E-5</v>
          </cell>
          <cell r="E120">
            <v>3.7104996354952999E-5</v>
          </cell>
        </row>
        <row r="121">
          <cell r="A121">
            <v>-6.9999999999999598E-4</v>
          </cell>
          <cell r="B121">
            <v>-5.1106461228184305E-4</v>
          </cell>
          <cell r="C121">
            <v>-9.0699438364210796E-5</v>
          </cell>
          <cell r="D121">
            <v>-6.3981933165217295E-5</v>
          </cell>
          <cell r="E121">
            <v>5.0512124828210402E-9</v>
          </cell>
        </row>
        <row r="122">
          <cell r="A122">
            <v>9.9999999999999395E-5</v>
          </cell>
          <cell r="B122">
            <v>1.66711617124568E-4</v>
          </cell>
          <cell r="C122">
            <v>-1.68663217068857E-4</v>
          </cell>
          <cell r="D122">
            <v>1.4012856294867199E-5</v>
          </cell>
          <cell r="E122">
            <v>-1.0242531790188501E-5</v>
          </cell>
        </row>
        <row r="123">
          <cell r="A123">
            <v>1.9999999999999901E-4</v>
          </cell>
          <cell r="B123">
            <v>-1.6162335844668299E-4</v>
          </cell>
          <cell r="C123">
            <v>4.4274642599408202E-4</v>
          </cell>
          <cell r="D123">
            <v>-8.9688134390194806E-6</v>
          </cell>
          <cell r="E123">
            <v>-1.95117424755406E-5</v>
          </cell>
        </row>
        <row r="124">
          <cell r="A124">
            <v>-2.9999999999999802E-4</v>
          </cell>
          <cell r="B124">
            <v>-4.5922056367276303E-5</v>
          </cell>
          <cell r="C124">
            <v>-2.2540625507682201E-4</v>
          </cell>
          <cell r="D124">
            <v>-1.02073387394529E-4</v>
          </cell>
          <cell r="E124">
            <v>9.5250773437056003E-5</v>
          </cell>
        </row>
        <row r="125">
          <cell r="A125">
            <v>2.0000000000000199E-4</v>
          </cell>
          <cell r="B125">
            <v>3.1679774722136798E-8</v>
          </cell>
          <cell r="C125">
            <v>2.40928535123258E-4</v>
          </cell>
          <cell r="D125">
            <v>2.6412200271572001E-5</v>
          </cell>
          <cell r="E125">
            <v>-1.1012223159612601E-5</v>
          </cell>
        </row>
        <row r="126">
          <cell r="A126">
            <v>7.9999999999999895E-4</v>
          </cell>
          <cell r="B126">
            <v>5.4083354530408705E-4</v>
          </cell>
          <cell r="C126">
            <v>4.0231665459129297E-5</v>
          </cell>
          <cell r="D126">
            <v>1.27569871249964E-4</v>
          </cell>
          <cell r="E126">
            <v>4.6098164444254801E-5</v>
          </cell>
        </row>
        <row r="127">
          <cell r="A127">
            <v>-2.9999999999999802E-4</v>
          </cell>
          <cell r="B127">
            <v>-2.0593457020255101E-4</v>
          </cell>
          <cell r="C127">
            <v>6.2503011922141098E-5</v>
          </cell>
          <cell r="D127">
            <v>-5.7901352779223897E-5</v>
          </cell>
          <cell r="E127">
            <v>-1.48644961749278E-5</v>
          </cell>
        </row>
        <row r="128">
          <cell r="A128">
            <v>9.9999999999999395E-5</v>
          </cell>
          <cell r="B128">
            <v>-1.9106774996021999E-4</v>
          </cell>
          <cell r="C128">
            <v>2.9039662870731299E-4</v>
          </cell>
          <cell r="D128">
            <v>9.3945742397576204E-5</v>
          </cell>
          <cell r="E128">
            <v>-6.2747328191514901E-6</v>
          </cell>
        </row>
        <row r="129">
          <cell r="A129">
            <v>-5.0000000000000402E-4</v>
          </cell>
          <cell r="B129">
            <v>6.1202017036280401E-5</v>
          </cell>
          <cell r="C129">
            <v>-5.93776705027889E-4</v>
          </cell>
          <cell r="D129">
            <v>-1.46965512783998E-4</v>
          </cell>
          <cell r="E129">
            <v>7.7836099198967798E-5</v>
          </cell>
        </row>
        <row r="130">
          <cell r="A130">
            <v>-6.9999999999999902E-4</v>
          </cell>
          <cell r="B130">
            <v>5.3612446269192201E-5</v>
          </cell>
          <cell r="C130">
            <v>-6.6916135765541401E-4</v>
          </cell>
          <cell r="D130">
            <v>-1.04253445104392E-4</v>
          </cell>
          <cell r="E130">
            <v>-1.7835144062727199E-5</v>
          </cell>
        </row>
        <row r="131">
          <cell r="A131">
            <v>-4.0000000000000099E-4</v>
          </cell>
          <cell r="B131">
            <v>-4.9781547009571499E-5</v>
          </cell>
          <cell r="C131">
            <v>-4.1547587417658198E-4</v>
          </cell>
          <cell r="D131">
            <v>6.4189134266491701E-5</v>
          </cell>
          <cell r="E131">
            <v>-1.5964760440941999E-5</v>
          </cell>
        </row>
        <row r="132">
          <cell r="A132">
            <v>3.0000000000000198E-4</v>
          </cell>
          <cell r="B132">
            <v>-4.5571816733346401E-5</v>
          </cell>
          <cell r="C132">
            <v>2.6276736059954698E-4</v>
          </cell>
          <cell r="D132">
            <v>1.20143023156971E-4</v>
          </cell>
          <cell r="E132">
            <v>-2.5416285580903599E-5</v>
          </cell>
        </row>
        <row r="133">
          <cell r="A133">
            <v>-9.9999999999999395E-5</v>
          </cell>
          <cell r="B133">
            <v>-3.6549373430380902E-5</v>
          </cell>
          <cell r="C133">
            <v>5.7656271667629803E-5</v>
          </cell>
          <cell r="D133">
            <v>-7.7004731145143896E-5</v>
          </cell>
          <cell r="E133">
            <v>1.96439168121669E-5</v>
          </cell>
        </row>
        <row r="134">
          <cell r="A134">
            <v>-7.0000000000000303E-4</v>
          </cell>
          <cell r="B134">
            <v>1.13512851665122E-4</v>
          </cell>
          <cell r="C134">
            <v>-7.5777550971207401E-4</v>
          </cell>
          <cell r="D134">
            <v>-4.4627030143197798E-5</v>
          </cell>
          <cell r="E134">
            <v>-4.0274488995934403E-5</v>
          </cell>
        </row>
        <row r="135">
          <cell r="A135">
            <v>-9.9999999999999395E-5</v>
          </cell>
          <cell r="B135">
            <v>6.3037981971489406E-5</v>
          </cell>
          <cell r="C135">
            <v>-1.07783172995777E-4</v>
          </cell>
          <cell r="D135">
            <v>-6.1325427010342396E-5</v>
          </cell>
          <cell r="E135">
            <v>5.0447319816919502E-5</v>
          </cell>
        </row>
        <row r="136">
          <cell r="A136">
            <v>0</v>
          </cell>
          <cell r="B136">
            <v>2.7547020707820301E-5</v>
          </cell>
          <cell r="C136">
            <v>1.9809477027817898E-6</v>
          </cell>
          <cell r="D136">
            <v>1.22084105881422E-5</v>
          </cell>
          <cell r="E136">
            <v>2.52117224444299E-6</v>
          </cell>
        </row>
        <row r="137">
          <cell r="A137">
            <v>9.9999999999995898E-5</v>
          </cell>
          <cell r="B137">
            <v>-9.7128166871448194E-6</v>
          </cell>
          <cell r="C137">
            <v>1.5814075730329001E-4</v>
          </cell>
          <cell r="D137">
            <v>2.99493833867606E-6</v>
          </cell>
          <cell r="E137">
            <v>5.8060399792936302E-5</v>
          </cell>
        </row>
        <row r="138">
          <cell r="A138">
            <v>-1.00000000000003E-4</v>
          </cell>
          <cell r="B138">
            <v>-2.4813715612359098E-5</v>
          </cell>
          <cell r="C138">
            <v>-1.22596990974296E-5</v>
          </cell>
          <cell r="D138">
            <v>-2.45466855439882E-6</v>
          </cell>
          <cell r="E138">
            <v>5.4697013175019E-6</v>
          </cell>
        </row>
        <row r="139">
          <cell r="A139">
            <v>-3.9999999999999801E-4</v>
          </cell>
          <cell r="B139">
            <v>6.0665593782305398E-6</v>
          </cell>
          <cell r="C139">
            <v>-2.0505414514875701E-4</v>
          </cell>
          <cell r="D139">
            <v>-1.18816340514994E-4</v>
          </cell>
          <cell r="E139">
            <v>4.8740111012018697E-6</v>
          </cell>
        </row>
        <row r="140">
          <cell r="A140">
            <v>-1.00000000000003E-4</v>
          </cell>
          <cell r="B140">
            <v>2.0469409625254601E-5</v>
          </cell>
          <cell r="C140">
            <v>-7.2137709720997796E-5</v>
          </cell>
          <cell r="D140">
            <v>-1.11977358129397E-5</v>
          </cell>
          <cell r="E140">
            <v>1.4427220364551801E-5</v>
          </cell>
        </row>
        <row r="141">
          <cell r="A141">
            <v>9.9999999999999395E-5</v>
          </cell>
          <cell r="B141">
            <v>6.4444628203592403E-6</v>
          </cell>
          <cell r="C141">
            <v>1.1863045666528401E-4</v>
          </cell>
          <cell r="D141">
            <v>-4.2040990004913102E-5</v>
          </cell>
          <cell r="E141">
            <v>6.5261352471333097E-5</v>
          </cell>
        </row>
        <row r="142">
          <cell r="A142">
            <v>0</v>
          </cell>
          <cell r="B142">
            <v>4.8278817947313702E-5</v>
          </cell>
          <cell r="C142">
            <v>3.6219338291859803E-5</v>
          </cell>
          <cell r="D142">
            <v>2.00468999026697E-5</v>
          </cell>
          <cell r="E142">
            <v>2.6083360480317201E-5</v>
          </cell>
        </row>
        <row r="143">
          <cell r="A143">
            <v>-1.00000000000003E-4</v>
          </cell>
          <cell r="B143">
            <v>-3.5453715700010101E-6</v>
          </cell>
          <cell r="C143">
            <v>7.1952087527703398E-6</v>
          </cell>
          <cell r="D143">
            <v>-1.6472959688674301E-5</v>
          </cell>
          <cell r="E143">
            <v>-1.77644844438964E-5</v>
          </cell>
        </row>
        <row r="144">
          <cell r="A144">
            <v>-2.9999999999999802E-4</v>
          </cell>
          <cell r="B144">
            <v>-1.17575002030165E-4</v>
          </cell>
          <cell r="C144">
            <v>-8.7553196129945204E-5</v>
          </cell>
          <cell r="D144">
            <v>-6.4128177470052698E-5</v>
          </cell>
          <cell r="E144">
            <v>-1.12128722067796E-4</v>
          </cell>
        </row>
        <row r="145">
          <cell r="A145">
            <v>1.8E-3</v>
          </cell>
          <cell r="B145">
            <v>5.5217979502478198E-4</v>
          </cell>
          <cell r="C145">
            <v>7.7302876400197598E-4</v>
          </cell>
          <cell r="D145">
            <v>4.8017468009947699E-4</v>
          </cell>
          <cell r="E145">
            <v>-3.11384147576502E-5</v>
          </cell>
        </row>
        <row r="146">
          <cell r="A146">
            <v>-7.9999999999999895E-4</v>
          </cell>
          <cell r="B146">
            <v>-6.8086875200826897E-4</v>
          </cell>
          <cell r="C146">
            <v>2.9216699487941601E-5</v>
          </cell>
          <cell r="D146">
            <v>-1.6648177201639001E-4</v>
          </cell>
          <cell r="E146">
            <v>-2.9668730675993802E-5</v>
          </cell>
        </row>
        <row r="147">
          <cell r="A147">
            <v>-1.1999999999999999E-3</v>
          </cell>
          <cell r="B147">
            <v>-7.0161807222642698E-4</v>
          </cell>
          <cell r="C147">
            <v>-3.7529604847673598E-4</v>
          </cell>
          <cell r="D147">
            <v>-1.04929680237108E-4</v>
          </cell>
          <cell r="E147">
            <v>-2.8344396314486499E-5</v>
          </cell>
        </row>
        <row r="148">
          <cell r="A148">
            <v>-3.0000000000000198E-4</v>
          </cell>
          <cell r="B148">
            <v>3.25840083915785E-4</v>
          </cell>
          <cell r="C148">
            <v>-4.7673043495664202E-4</v>
          </cell>
          <cell r="D148">
            <v>-1.95135603976245E-4</v>
          </cell>
          <cell r="E148">
            <v>-3.2007990530001602E-5</v>
          </cell>
        </row>
        <row r="149">
          <cell r="A149">
            <v>-4.0000000000000099E-4</v>
          </cell>
          <cell r="B149">
            <v>1.3029999453535299E-6</v>
          </cell>
          <cell r="C149">
            <v>-4.6093044614547502E-4</v>
          </cell>
          <cell r="D149">
            <v>4.8160877200719397E-5</v>
          </cell>
          <cell r="E149">
            <v>5.5776638281143999E-6</v>
          </cell>
        </row>
        <row r="150">
          <cell r="A150">
            <v>-1.9999999999999901E-4</v>
          </cell>
          <cell r="B150">
            <v>-8.3260220840461802E-5</v>
          </cell>
          <cell r="C150">
            <v>-1.4253337535007001E-4</v>
          </cell>
          <cell r="D150">
            <v>-1.7868280551457E-5</v>
          </cell>
          <cell r="E150">
            <v>5.1220213001667798E-5</v>
          </cell>
        </row>
        <row r="151">
          <cell r="A151">
            <v>-4.0000000000000099E-4</v>
          </cell>
          <cell r="B151">
            <v>-7.4091667845803107E-5</v>
          </cell>
          <cell r="C151">
            <v>-3.1434056296009898E-4</v>
          </cell>
          <cell r="D151">
            <v>-1.2270131552013301E-5</v>
          </cell>
          <cell r="E151">
            <v>3.3958940026025098E-6</v>
          </cell>
        </row>
        <row r="152">
          <cell r="A152">
            <v>0</v>
          </cell>
          <cell r="B152">
            <v>-2.3264773895172199E-5</v>
          </cell>
          <cell r="C152">
            <v>4.77639066219399E-5</v>
          </cell>
          <cell r="D152">
            <v>-1.65894937661067E-5</v>
          </cell>
          <cell r="E152">
            <v>4.5576207885703401E-5</v>
          </cell>
        </row>
        <row r="153">
          <cell r="A153">
            <v>-2.0000000000000199E-4</v>
          </cell>
          <cell r="B153">
            <v>-7.5036554862731802E-5</v>
          </cell>
          <cell r="C153">
            <v>-1.3372518219384601E-4</v>
          </cell>
          <cell r="D153">
            <v>-9.39093132194868E-6</v>
          </cell>
          <cell r="E153">
            <v>3.5407918113864599E-5</v>
          </cell>
        </row>
        <row r="154">
          <cell r="A154">
            <v>-1.9999999999999901E-4</v>
          </cell>
          <cell r="B154">
            <v>-5.0974981612582804E-4</v>
          </cell>
          <cell r="C154">
            <v>2.83850930809822E-4</v>
          </cell>
          <cell r="D154">
            <v>-8.6059427372090608E-6</v>
          </cell>
          <cell r="E154">
            <v>4.3727836260831501E-5</v>
          </cell>
        </row>
        <row r="155">
          <cell r="A155">
            <v>-1.9999999999999901E-4</v>
          </cell>
          <cell r="B155">
            <v>-1.25146453729523E-5</v>
          </cell>
          <cell r="C155">
            <v>-1.6209498978645299E-4</v>
          </cell>
          <cell r="D155">
            <v>1.3657866740436701E-5</v>
          </cell>
          <cell r="E155">
            <v>-9.4810673919953803E-6</v>
          </cell>
        </row>
        <row r="156">
          <cell r="A156">
            <v>1.9999999999999901E-4</v>
          </cell>
          <cell r="B156">
            <v>-4.2705675141189298E-5</v>
          </cell>
          <cell r="C156">
            <v>1.8441965349678499E-4</v>
          </cell>
          <cell r="D156">
            <v>4.6660173107623102E-5</v>
          </cell>
          <cell r="E156">
            <v>3.6443808207324602E-5</v>
          </cell>
        </row>
        <row r="157">
          <cell r="A157">
            <v>-3.0000000000000198E-4</v>
          </cell>
          <cell r="B157">
            <v>-4.0240187590324501E-5</v>
          </cell>
          <cell r="C157">
            <v>-1.8474688436439799E-4</v>
          </cell>
          <cell r="D157">
            <v>-5.2681590692119301E-5</v>
          </cell>
          <cell r="E157">
            <v>1.16050779146784E-5</v>
          </cell>
        </row>
        <row r="158">
          <cell r="A158">
            <v>-3.0000000000000198E-4</v>
          </cell>
          <cell r="B158">
            <v>-4.6458711602587898E-5</v>
          </cell>
          <cell r="C158">
            <v>-2.0386954293589101E-4</v>
          </cell>
          <cell r="D158">
            <v>-7.4359522467179598E-5</v>
          </cell>
          <cell r="E158">
            <v>-1.52729698922196E-5</v>
          </cell>
        </row>
        <row r="159">
          <cell r="A159">
            <v>1.9E-3</v>
          </cell>
          <cell r="B159">
            <v>7.1622591990130001E-4</v>
          </cell>
          <cell r="C159">
            <v>8.6597074162529902E-4</v>
          </cell>
          <cell r="D159">
            <v>2.0382523329854201E-4</v>
          </cell>
          <cell r="E159">
            <v>4.4500694642991902E-5</v>
          </cell>
        </row>
        <row r="160">
          <cell r="A160">
            <v>-6.0000000000000201E-4</v>
          </cell>
          <cell r="B160">
            <v>-1.22950349616057E-4</v>
          </cell>
          <cell r="C160">
            <v>-4.2786953877698602E-4</v>
          </cell>
          <cell r="D160">
            <v>-5.6508172373845702E-5</v>
          </cell>
          <cell r="E160">
            <v>1.9859228409529399E-5</v>
          </cell>
        </row>
        <row r="161">
          <cell r="A161">
            <v>0</v>
          </cell>
          <cell r="B161">
            <v>-3.7608276691815098E-6</v>
          </cell>
          <cell r="C161">
            <v>-4.0203818893065101E-5</v>
          </cell>
          <cell r="D161">
            <v>3.4458301284134002E-5</v>
          </cell>
          <cell r="E161">
            <v>1.5667989279171098E-5</v>
          </cell>
        </row>
        <row r="162">
          <cell r="A162">
            <v>4.9999999999999697E-4</v>
          </cell>
          <cell r="B162">
            <v>4.6831939745059102E-4</v>
          </cell>
          <cell r="C162">
            <v>-8.1348989538034298E-5</v>
          </cell>
          <cell r="D162">
            <v>4.4707695647804901E-5</v>
          </cell>
          <cell r="E162">
            <v>6.1516655619590003E-6</v>
          </cell>
        </row>
        <row r="163">
          <cell r="A163">
            <v>0</v>
          </cell>
          <cell r="B163">
            <v>-7.9919703922654102E-6</v>
          </cell>
          <cell r="C163">
            <v>2.8287360051325301E-5</v>
          </cell>
          <cell r="D163">
            <v>4.0357124594862002E-5</v>
          </cell>
          <cell r="E163">
            <v>-1.9067364740897199E-5</v>
          </cell>
        </row>
        <row r="164">
          <cell r="A164">
            <v>1.0000000000000099E-4</v>
          </cell>
          <cell r="B164">
            <v>-2.5083918353916699E-5</v>
          </cell>
          <cell r="C164">
            <v>9.6474658705652101E-5</v>
          </cell>
          <cell r="D164">
            <v>6.53988055599506E-5</v>
          </cell>
          <cell r="E164">
            <v>4.6138083107897503E-6</v>
          </cell>
        </row>
        <row r="165">
          <cell r="A165">
            <v>-4.0000000000000099E-4</v>
          </cell>
          <cell r="B165">
            <v>4.2391658925167699E-5</v>
          </cell>
          <cell r="C165">
            <v>-3.3912800515721001E-4</v>
          </cell>
          <cell r="D165">
            <v>-9.5236304001798406E-5</v>
          </cell>
          <cell r="E165">
            <v>4.2810449422696898E-5</v>
          </cell>
        </row>
        <row r="166">
          <cell r="A166">
            <v>-3.0000000000000198E-4</v>
          </cell>
          <cell r="B166">
            <v>8.2201279169361098E-5</v>
          </cell>
          <cell r="C166">
            <v>-3.1667917002711098E-4</v>
          </cell>
          <cell r="D166">
            <v>-8.6454783144472397E-6</v>
          </cell>
          <cell r="E166">
            <v>-1.09669419629114E-5</v>
          </cell>
        </row>
        <row r="167">
          <cell r="A167">
            <v>-9.9999999999999395E-5</v>
          </cell>
          <cell r="B167">
            <v>2.9223260233990201E-5</v>
          </cell>
          <cell r="C167">
            <v>-1.2849862203267599E-4</v>
          </cell>
          <cell r="D167">
            <v>-7.7673320367817707E-6</v>
          </cell>
          <cell r="E167">
            <v>2.69453474035142E-5</v>
          </cell>
        </row>
        <row r="168">
          <cell r="A168">
            <v>0</v>
          </cell>
          <cell r="B168">
            <v>4.4406799678259099E-5</v>
          </cell>
          <cell r="C168">
            <v>-7.9220893601269197E-5</v>
          </cell>
          <cell r="D168">
            <v>3.4142903580387697E-5</v>
          </cell>
          <cell r="E168">
            <v>1.62148195889787E-5</v>
          </cell>
        </row>
        <row r="169">
          <cell r="A169">
            <v>0</v>
          </cell>
          <cell r="B169">
            <v>4.1675863179057402E-5</v>
          </cell>
          <cell r="C169">
            <v>-3.9465616934270999E-5</v>
          </cell>
          <cell r="D169">
            <v>1.22533534521957E-5</v>
          </cell>
          <cell r="E169">
            <v>8.98721663050398E-6</v>
          </cell>
        </row>
        <row r="170">
          <cell r="A170">
            <v>0</v>
          </cell>
          <cell r="B170">
            <v>1.15004368415575E-5</v>
          </cell>
          <cell r="C170">
            <v>4.4375799206315603E-5</v>
          </cell>
          <cell r="D170">
            <v>-1.32098456164963E-5</v>
          </cell>
          <cell r="E170">
            <v>1.6572814771540001E-5</v>
          </cell>
        </row>
        <row r="171">
          <cell r="A171">
            <v>-9.9999999999999395E-5</v>
          </cell>
          <cell r="B171">
            <v>4.43498320838775E-5</v>
          </cell>
          <cell r="C171">
            <v>-1.249497317803E-4</v>
          </cell>
          <cell r="D171">
            <v>2.06272139322666E-5</v>
          </cell>
          <cell r="E171">
            <v>1.1127771188249201E-6</v>
          </cell>
        </row>
        <row r="172">
          <cell r="A172">
            <v>5.0000000000000001E-4</v>
          </cell>
          <cell r="B172">
            <v>-1.0088860822463699E-5</v>
          </cell>
          <cell r="C172">
            <v>3.0870059894272302E-4</v>
          </cell>
          <cell r="D172">
            <v>1.51680402722152E-4</v>
          </cell>
          <cell r="E172">
            <v>7.5580882048962195E-5</v>
          </cell>
        </row>
        <row r="173">
          <cell r="A173">
            <v>0</v>
          </cell>
          <cell r="B173">
            <v>1.7520829670253901E-5</v>
          </cell>
          <cell r="C173">
            <v>2.87291315553657E-6</v>
          </cell>
          <cell r="D173">
            <v>7.6027317206910704E-6</v>
          </cell>
          <cell r="E173">
            <v>3.44654611073027E-6</v>
          </cell>
        </row>
        <row r="174">
          <cell r="A174">
            <v>9.9999999999999395E-5</v>
          </cell>
          <cell r="B174">
            <v>3.7483897735530901E-6</v>
          </cell>
          <cell r="C174">
            <v>8.5637838570460799E-5</v>
          </cell>
          <cell r="D174">
            <v>3.6840906870643799E-5</v>
          </cell>
          <cell r="E174">
            <v>9.7933977376994797E-6</v>
          </cell>
        </row>
        <row r="175">
          <cell r="A175">
            <v>-9.9999999999999395E-5</v>
          </cell>
          <cell r="B175">
            <v>3.1926727550314298E-5</v>
          </cell>
          <cell r="C175">
            <v>-2.4785634795568E-5</v>
          </cell>
          <cell r="D175">
            <v>1.02508019432394E-5</v>
          </cell>
          <cell r="E175">
            <v>9.2369584959650193E-6</v>
          </cell>
        </row>
        <row r="176">
          <cell r="A176">
            <v>0</v>
          </cell>
          <cell r="B176">
            <v>2.1677627211191702E-5</v>
          </cell>
          <cell r="C176">
            <v>-1.3787917006767001E-5</v>
          </cell>
          <cell r="D176">
            <v>1.2591775557622499E-5</v>
          </cell>
          <cell r="E176">
            <v>1.3281246772663E-5</v>
          </cell>
        </row>
        <row r="177">
          <cell r="A177">
            <v>-9.9999999999999395E-5</v>
          </cell>
          <cell r="B177">
            <v>4.7017030305006599E-5</v>
          </cell>
          <cell r="C177">
            <v>-1.5249287354768799E-4</v>
          </cell>
          <cell r="D177">
            <v>-5.0870477204199502E-5</v>
          </cell>
          <cell r="E177">
            <v>1.29977047475781E-5</v>
          </cell>
        </row>
        <row r="178">
          <cell r="A178">
            <v>-1.9999999999999901E-4</v>
          </cell>
          <cell r="B178">
            <v>9.10131110231318E-5</v>
          </cell>
          <cell r="C178">
            <v>-2.59563549132096E-4</v>
          </cell>
          <cell r="D178">
            <v>6.5234646632874205E-5</v>
          </cell>
          <cell r="E178">
            <v>-3.64344625925595E-6</v>
          </cell>
        </row>
        <row r="179">
          <cell r="A179">
            <v>0</v>
          </cell>
          <cell r="B179">
            <v>3.1344736303188298E-5</v>
          </cell>
          <cell r="C179">
            <v>-7.3841361112186404E-5</v>
          </cell>
          <cell r="D179">
            <v>3.84755802528586E-5</v>
          </cell>
          <cell r="E179">
            <v>-5.78282329260782E-6</v>
          </cell>
        </row>
        <row r="180">
          <cell r="A180">
            <v>9.9999999999999395E-5</v>
          </cell>
          <cell r="B180">
            <v>1.8795511537114502E-5</v>
          </cell>
          <cell r="C180">
            <v>6.8946114103216296E-5</v>
          </cell>
          <cell r="D180">
            <v>2.3365896398699401E-6</v>
          </cell>
          <cell r="E180">
            <v>4.7713870038021698E-5</v>
          </cell>
        </row>
        <row r="181">
          <cell r="A181">
            <v>-9.9999999999999395E-5</v>
          </cell>
          <cell r="B181">
            <v>1.00738571385069E-5</v>
          </cell>
          <cell r="C181">
            <v>-3.8264316548680997E-5</v>
          </cell>
          <cell r="D181">
            <v>-7.1374948629390699E-6</v>
          </cell>
          <cell r="E181">
            <v>-1.73004792092632E-5</v>
          </cell>
        </row>
        <row r="182">
          <cell r="A182">
            <v>9.9999999999999395E-5</v>
          </cell>
          <cell r="B182">
            <v>-1.8874001526751401E-5</v>
          </cell>
          <cell r="C182">
            <v>1.0315546756243201E-4</v>
          </cell>
          <cell r="D182">
            <v>5.5999930933853202E-5</v>
          </cell>
          <cell r="E182">
            <v>1.9357402069335001E-5</v>
          </cell>
        </row>
        <row r="183">
          <cell r="A183">
            <v>-1.00000000000003E-4</v>
          </cell>
          <cell r="B183">
            <v>-2.2243048177773001E-6</v>
          </cell>
          <cell r="C183">
            <v>2.3819460238250498E-5</v>
          </cell>
          <cell r="D183">
            <v>-5.8269915064633402E-5</v>
          </cell>
          <cell r="E183">
            <v>-2.4726934757862799E-5</v>
          </cell>
        </row>
        <row r="184">
          <cell r="A184">
            <v>0</v>
          </cell>
          <cell r="B184">
            <v>7.6985496106585607E-6</v>
          </cell>
          <cell r="C184">
            <v>4.1951518733729601E-5</v>
          </cell>
          <cell r="D184">
            <v>2.4025651612036299E-5</v>
          </cell>
          <cell r="E184">
            <v>1.29161258633577E-5</v>
          </cell>
        </row>
        <row r="185">
          <cell r="A185">
            <v>-9.9999999999995898E-5</v>
          </cell>
          <cell r="B185">
            <v>1.7805713959803401E-5</v>
          </cell>
          <cell r="C185">
            <v>-6.5484409688119596E-5</v>
          </cell>
          <cell r="D185">
            <v>-4.8986952320282401E-5</v>
          </cell>
          <cell r="E185">
            <v>-1.15550018745734E-5</v>
          </cell>
        </row>
        <row r="186">
          <cell r="A186">
            <v>0</v>
          </cell>
          <cell r="B186">
            <v>2.8996676167989399E-5</v>
          </cell>
          <cell r="C186">
            <v>-2.0605011317307899E-6</v>
          </cell>
          <cell r="D186">
            <v>-1.13601421975154E-5</v>
          </cell>
          <cell r="E186">
            <v>2.15116639075409E-5</v>
          </cell>
        </row>
        <row r="187">
          <cell r="A187">
            <v>0</v>
          </cell>
          <cell r="B187">
            <v>1.94173301940269E-5</v>
          </cell>
          <cell r="C187">
            <v>-3.3337858444900203E-5</v>
          </cell>
          <cell r="D187">
            <v>1.5294690485199599E-5</v>
          </cell>
          <cell r="E187">
            <v>-1.2633626531851E-5</v>
          </cell>
        </row>
        <row r="188">
          <cell r="A188">
            <v>0</v>
          </cell>
          <cell r="B188">
            <v>4.3716313961998401E-5</v>
          </cell>
          <cell r="C188">
            <v>-1.0193287734489199E-4</v>
          </cell>
          <cell r="D188">
            <v>2.1789143695670001E-5</v>
          </cell>
          <cell r="E188">
            <v>1.43452621307239E-5</v>
          </cell>
        </row>
        <row r="189">
          <cell r="A189">
            <v>-4.0000000000000099E-4</v>
          </cell>
          <cell r="B189">
            <v>6.8173228943245898E-5</v>
          </cell>
          <cell r="C189">
            <v>-3.8115316400916802E-4</v>
          </cell>
          <cell r="D189">
            <v>-5.18780108073699E-6</v>
          </cell>
          <cell r="E189">
            <v>-2.9239018668372701E-5</v>
          </cell>
        </row>
        <row r="190">
          <cell r="A190">
            <v>0</v>
          </cell>
          <cell r="B190">
            <v>4.5077367883731003E-6</v>
          </cell>
          <cell r="C190">
            <v>-2.3409909460978399E-5</v>
          </cell>
          <cell r="D190">
            <v>1.4371216066150901E-5</v>
          </cell>
          <cell r="E190">
            <v>2.2981870666835601E-5</v>
          </cell>
        </row>
        <row r="191">
          <cell r="A191">
            <v>4.9999999999999903E-4</v>
          </cell>
          <cell r="B191">
            <v>1.03742178960084E-4</v>
          </cell>
          <cell r="C191">
            <v>3.0738796212928299E-4</v>
          </cell>
          <cell r="D191">
            <v>4.3214514422629402E-5</v>
          </cell>
          <cell r="E191">
            <v>7.0245366633497504E-5</v>
          </cell>
        </row>
        <row r="192">
          <cell r="A192">
            <v>-8.9999999999999998E-4</v>
          </cell>
          <cell r="B192">
            <v>-9.6065323658626502E-4</v>
          </cell>
          <cell r="C192">
            <v>1.1580356634675599E-4</v>
          </cell>
          <cell r="D192">
            <v>-3.3439082331440198E-5</v>
          </cell>
          <cell r="E192">
            <v>5.6225613455840301E-6</v>
          </cell>
        </row>
        <row r="193">
          <cell r="A193">
            <v>2.0000000000000101E-4</v>
          </cell>
          <cell r="B193">
            <v>3.7120685149499901E-6</v>
          </cell>
          <cell r="C193">
            <v>4.6439201329216103E-5</v>
          </cell>
          <cell r="D193">
            <v>2.4211884895219998E-5</v>
          </cell>
          <cell r="E193">
            <v>1.8484651712614201E-5</v>
          </cell>
        </row>
        <row r="194">
          <cell r="A194">
            <v>2.0000000000000101E-4</v>
          </cell>
          <cell r="B194">
            <v>1.8605169983277101E-4</v>
          </cell>
          <cell r="C194">
            <v>-1.78072733335245E-4</v>
          </cell>
          <cell r="D194">
            <v>4.37510816749351E-5</v>
          </cell>
          <cell r="E194">
            <v>-1.70301458028915E-5</v>
          </cell>
        </row>
        <row r="195">
          <cell r="A195">
            <v>0</v>
          </cell>
          <cell r="B195">
            <v>-7.6743834738421905E-5</v>
          </cell>
          <cell r="C195">
            <v>8.3470544873350498E-5</v>
          </cell>
          <cell r="D195">
            <v>-4.0184013837185101E-5</v>
          </cell>
          <cell r="E195">
            <v>2.95468874612799E-5</v>
          </cell>
        </row>
        <row r="196">
          <cell r="A196">
            <v>-1E-4</v>
          </cell>
          <cell r="B196">
            <v>-7.8700053848895302E-5</v>
          </cell>
          <cell r="C196">
            <v>-7.1325351005224898E-5</v>
          </cell>
          <cell r="D196">
            <v>-2.10661213585075E-5</v>
          </cell>
          <cell r="E196">
            <v>5.33504721035832E-6</v>
          </cell>
        </row>
        <row r="197">
          <cell r="A197">
            <v>7.9999999999999895E-4</v>
          </cell>
          <cell r="B197">
            <v>4.3388778430089098E-4</v>
          </cell>
          <cell r="C197">
            <v>7.2833690877102406E-5</v>
          </cell>
          <cell r="D197">
            <v>1.4878475692288399E-4</v>
          </cell>
          <cell r="E197">
            <v>4.3869039561247198E-5</v>
          </cell>
        </row>
        <row r="198">
          <cell r="A198">
            <v>-1.9999999999999901E-4</v>
          </cell>
          <cell r="B198">
            <v>-2.5950859246094402E-5</v>
          </cell>
          <cell r="C198">
            <v>-1.2437461074388099E-4</v>
          </cell>
          <cell r="D198">
            <v>-2.6081287236202999E-5</v>
          </cell>
          <cell r="E198">
            <v>-1.5407631918581501E-5</v>
          </cell>
        </row>
        <row r="199">
          <cell r="A199">
            <v>-5.0000000000000001E-4</v>
          </cell>
          <cell r="B199">
            <v>-1.26575721356655E-5</v>
          </cell>
          <cell r="C199">
            <v>-2.6793487165848102E-4</v>
          </cell>
          <cell r="D199">
            <v>-1.6038773136187499E-4</v>
          </cell>
          <cell r="E199">
            <v>2.2515436206747501E-5</v>
          </cell>
        </row>
        <row r="200">
          <cell r="A200">
            <v>1.00000000000003E-4</v>
          </cell>
          <cell r="B200">
            <v>1.5549637719219699E-5</v>
          </cell>
          <cell r="C200">
            <v>5.8443083433841598E-5</v>
          </cell>
          <cell r="D200">
            <v>4.4890078196875399E-5</v>
          </cell>
          <cell r="E200">
            <v>5.1113682229550498E-5</v>
          </cell>
        </row>
        <row r="201">
          <cell r="A201">
            <v>4.9999999999999405E-4</v>
          </cell>
          <cell r="B201">
            <v>7.2936195929708704E-5</v>
          </cell>
          <cell r="C201">
            <v>2.54313138778116E-4</v>
          </cell>
          <cell r="D201">
            <v>1.04563751083153E-4</v>
          </cell>
          <cell r="E201">
            <v>1.2830277138975601E-4</v>
          </cell>
        </row>
        <row r="202">
          <cell r="A202">
            <v>0</v>
          </cell>
          <cell r="B202">
            <v>-2.5836012387016398E-5</v>
          </cell>
          <cell r="C202">
            <v>1.17409447319484E-4</v>
          </cell>
          <cell r="D202">
            <v>-5.3752356891569198E-5</v>
          </cell>
          <cell r="E202">
            <v>-3.9343256708903103E-5</v>
          </cell>
        </row>
        <row r="203">
          <cell r="A203">
            <v>-9.9999999999995898E-5</v>
          </cell>
          <cell r="B203">
            <v>7.6356209470504299E-6</v>
          </cell>
          <cell r="C203">
            <v>-1.9405984561097501E-5</v>
          </cell>
          <cell r="D203">
            <v>-2.8929211097739001E-5</v>
          </cell>
          <cell r="E203">
            <v>1.3917364457416399E-6</v>
          </cell>
        </row>
        <row r="204">
          <cell r="A204">
            <v>-1.9999999999999901E-4</v>
          </cell>
          <cell r="B204">
            <v>7.0955093367373201E-5</v>
          </cell>
          <cell r="C204">
            <v>-2.12838149091388E-4</v>
          </cell>
          <cell r="D204">
            <v>-1.42547767615254E-5</v>
          </cell>
          <cell r="E204">
            <v>2.81576252549205E-6</v>
          </cell>
        </row>
        <row r="205">
          <cell r="A205">
            <v>1.9999999999999901E-4</v>
          </cell>
          <cell r="B205">
            <v>2.7093927985417099E-5</v>
          </cell>
          <cell r="C205">
            <v>1.15286103261197E-4</v>
          </cell>
          <cell r="D205">
            <v>9.2953048325197294E-5</v>
          </cell>
          <cell r="E205">
            <v>1.02782358382499E-6</v>
          </cell>
        </row>
        <row r="206">
          <cell r="A206">
            <v>1.0000000000001001E-4</v>
          </cell>
          <cell r="B206">
            <v>4.67034750589987E-5</v>
          </cell>
          <cell r="C206">
            <v>-3.7248275171058601E-5</v>
          </cell>
          <cell r="D206">
            <v>3.8498934803548503E-5</v>
          </cell>
          <cell r="E206">
            <v>4.7135368834097197E-5</v>
          </cell>
        </row>
        <row r="207">
          <cell r="A207">
            <v>1.9999999999999901E-4</v>
          </cell>
          <cell r="B207">
            <v>3.3058116472121899E-5</v>
          </cell>
          <cell r="C207">
            <v>7.95824234222126E-5</v>
          </cell>
          <cell r="D207">
            <v>1.2227465820241301E-5</v>
          </cell>
          <cell r="E207">
            <v>7.1880508759805494E-5</v>
          </cell>
        </row>
        <row r="208">
          <cell r="A208">
            <v>0</v>
          </cell>
          <cell r="B208">
            <v>3.4727253170967597E-5</v>
          </cell>
          <cell r="C208">
            <v>2.1179695450102601E-5</v>
          </cell>
          <cell r="D208">
            <v>-5.9027332951191698E-5</v>
          </cell>
          <cell r="E208">
            <v>8.7685544348286402E-5</v>
          </cell>
        </row>
        <row r="209">
          <cell r="A209">
            <v>3.0000000000000198E-4</v>
          </cell>
          <cell r="B209">
            <v>-3.2421989010422699E-5</v>
          </cell>
          <cell r="C209">
            <v>2.5188888884398298E-4</v>
          </cell>
          <cell r="D209">
            <v>4.0832135894360602E-5</v>
          </cell>
          <cell r="E209">
            <v>2.3585253748775801E-5</v>
          </cell>
        </row>
        <row r="210">
          <cell r="A210">
            <v>0</v>
          </cell>
          <cell r="B210">
            <v>-1.41906319057212E-5</v>
          </cell>
          <cell r="C210">
            <v>1.7060388771367701E-5</v>
          </cell>
          <cell r="D210">
            <v>1.0787929941939099E-5</v>
          </cell>
          <cell r="E210">
            <v>-3.1858482409614397E-5</v>
          </cell>
        </row>
        <row r="211">
          <cell r="A211">
            <v>9.9999999999995898E-5</v>
          </cell>
          <cell r="B211">
            <v>1.6273518207495801E-4</v>
          </cell>
          <cell r="C211">
            <v>-1.31170332928298E-4</v>
          </cell>
          <cell r="D211">
            <v>3.0647266411968197E-5</v>
          </cell>
          <cell r="E211">
            <v>3.5292820620663802E-5</v>
          </cell>
        </row>
        <row r="212">
          <cell r="A212">
            <v>-1.00000000000003E-4</v>
          </cell>
          <cell r="B212">
            <v>9.21570431129729E-5</v>
          </cell>
          <cell r="C212">
            <v>-2.03359334288829E-4</v>
          </cell>
          <cell r="D212">
            <v>3.15039573643658E-6</v>
          </cell>
          <cell r="E212">
            <v>3.3237948787272103E-5</v>
          </cell>
        </row>
        <row r="213">
          <cell r="A213">
            <v>3.0000000000000198E-4</v>
          </cell>
          <cell r="B213">
            <v>-2.1457926171015801E-5</v>
          </cell>
          <cell r="C213">
            <v>4.0744491674507701E-4</v>
          </cell>
          <cell r="D213">
            <v>-3.6292232791603699E-5</v>
          </cell>
          <cell r="E213">
            <v>2.0686856757200299E-5</v>
          </cell>
        </row>
        <row r="214">
          <cell r="A214">
            <v>0</v>
          </cell>
          <cell r="B214">
            <v>3.14809455769239E-5</v>
          </cell>
          <cell r="C214">
            <v>-8.5947332881748095E-6</v>
          </cell>
          <cell r="D214">
            <v>1.0367812609751301E-5</v>
          </cell>
          <cell r="E214">
            <v>4.2933651759989197E-5</v>
          </cell>
        </row>
        <row r="215">
          <cell r="A215">
            <v>-9.9999999999995898E-5</v>
          </cell>
          <cell r="B215">
            <v>-1.4012932211582001E-4</v>
          </cell>
          <cell r="C215">
            <v>5.8565812913346798E-5</v>
          </cell>
          <cell r="D215">
            <v>-1.82463790269652E-5</v>
          </cell>
          <cell r="E215">
            <v>-1.44369371217741E-5</v>
          </cell>
        </row>
        <row r="216">
          <cell r="A216">
            <v>-6.0000000000000298E-4</v>
          </cell>
          <cell r="B216">
            <v>2.19538364955254E-6</v>
          </cell>
          <cell r="C216">
            <v>-6.5922331606313401E-4</v>
          </cell>
          <cell r="D216">
            <v>6.8974469936414795E-5</v>
          </cell>
          <cell r="E216">
            <v>-5.9243477229057997E-5</v>
          </cell>
        </row>
        <row r="217">
          <cell r="A217">
            <v>3.9999999999999801E-4</v>
          </cell>
          <cell r="B217">
            <v>2.0880572754946999E-5</v>
          </cell>
          <cell r="C217">
            <v>4.2153763469032502E-4</v>
          </cell>
          <cell r="D217">
            <v>-3.5321364643257202E-5</v>
          </cell>
          <cell r="E217">
            <v>1.00303110083341E-6</v>
          </cell>
        </row>
        <row r="218">
          <cell r="A218">
            <v>5.0000000000000001E-4</v>
          </cell>
          <cell r="B218">
            <v>2.6190183284928399E-4</v>
          </cell>
          <cell r="C218">
            <v>4.3669449395848301E-4</v>
          </cell>
          <cell r="D218">
            <v>-7.9311540363473395E-5</v>
          </cell>
          <cell r="E218">
            <v>1.6754102304460601E-5</v>
          </cell>
        </row>
        <row r="219">
          <cell r="A219">
            <v>0</v>
          </cell>
          <cell r="B219">
            <v>2.51236754155432E-5</v>
          </cell>
          <cell r="C219">
            <v>-2.5316520882262498E-6</v>
          </cell>
          <cell r="D219">
            <v>4.9779324406308801E-5</v>
          </cell>
          <cell r="E219">
            <v>-1.9087671315821799E-6</v>
          </cell>
        </row>
        <row r="220">
          <cell r="A220">
            <v>0</v>
          </cell>
          <cell r="B220">
            <v>3.2176866534319998E-5</v>
          </cell>
          <cell r="C220">
            <v>-6.1887507927841306E-5</v>
          </cell>
          <cell r="D220">
            <v>3.7571998171188801E-6</v>
          </cell>
          <cell r="E220">
            <v>9.0759806866959998E-6</v>
          </cell>
        </row>
        <row r="221">
          <cell r="A221">
            <v>-1.9999999999999199E-4</v>
          </cell>
          <cell r="B221">
            <v>2.7539187854008399E-5</v>
          </cell>
          <cell r="C221">
            <v>-2.6703823226051002E-4</v>
          </cell>
          <cell r="D221">
            <v>4.5385347776148801E-5</v>
          </cell>
          <cell r="E221">
            <v>3.2017340927207799E-6</v>
          </cell>
        </row>
        <row r="222">
          <cell r="A222">
            <v>-3.0000000000000198E-4</v>
          </cell>
          <cell r="B222">
            <v>6.57087428238587E-7</v>
          </cell>
          <cell r="C222">
            <v>-2.81225699013542E-4</v>
          </cell>
          <cell r="D222">
            <v>1.00104278717709E-4</v>
          </cell>
          <cell r="E222">
            <v>-6.08684288754929E-5</v>
          </cell>
        </row>
        <row r="223">
          <cell r="A223">
            <v>-1.0000000000001001E-4</v>
          </cell>
          <cell r="B223">
            <v>-1.1729833280267399E-5</v>
          </cell>
          <cell r="C223">
            <v>-1.7431129426301499E-4</v>
          </cell>
          <cell r="D223">
            <v>4.9827886988782501E-5</v>
          </cell>
          <cell r="E223">
            <v>-6.0622408118081402E-7</v>
          </cell>
        </row>
        <row r="224">
          <cell r="A224">
            <v>0</v>
          </cell>
          <cell r="B224">
            <v>2.6446048632619999E-5</v>
          </cell>
          <cell r="C224">
            <v>-1.38154208611886E-5</v>
          </cell>
          <cell r="D224">
            <v>7.4020139099192001E-6</v>
          </cell>
          <cell r="E224">
            <v>1.5705036147565101E-5</v>
          </cell>
        </row>
        <row r="225">
          <cell r="A225">
            <v>2.9999999999999499E-4</v>
          </cell>
          <cell r="B225">
            <v>1.3592135140128801E-4</v>
          </cell>
          <cell r="C225">
            <v>1.9382626597552299E-4</v>
          </cell>
          <cell r="D225">
            <v>9.1568354709642301E-8</v>
          </cell>
          <cell r="E225">
            <v>-1.1938824610221299E-5</v>
          </cell>
        </row>
        <row r="226">
          <cell r="A226">
            <v>-2.9999999999999499E-4</v>
          </cell>
          <cell r="B226">
            <v>1.9213564619382201E-5</v>
          </cell>
          <cell r="C226">
            <v>-2.9050308033305998E-4</v>
          </cell>
          <cell r="D226">
            <v>2.2484410528377599E-5</v>
          </cell>
          <cell r="E226">
            <v>-4.3987268281479501E-5</v>
          </cell>
        </row>
        <row r="227">
          <cell r="A227">
            <v>-8.0000000000000904E-4</v>
          </cell>
          <cell r="B227">
            <v>-2.0873751812571501E-4</v>
          </cell>
          <cell r="C227">
            <v>-7.8016033297017705E-4</v>
          </cell>
          <cell r="D227">
            <v>1.05650979975654E-4</v>
          </cell>
          <cell r="E227">
            <v>-7.5683773918773602E-6</v>
          </cell>
        </row>
        <row r="228">
          <cell r="A228">
            <v>0</v>
          </cell>
          <cell r="B228">
            <v>-1.8404354981187E-4</v>
          </cell>
          <cell r="C228">
            <v>3.3648771700188703E-5</v>
          </cell>
          <cell r="D228">
            <v>1.0017580503170101E-4</v>
          </cell>
          <cell r="E228">
            <v>-2.1993027058842801E-5</v>
          </cell>
        </row>
        <row r="229">
          <cell r="A229">
            <v>2.00000000000006E-4</v>
          </cell>
          <cell r="B229">
            <v>-4.3859859468572898E-5</v>
          </cell>
          <cell r="C229">
            <v>2.99967669890632E-4</v>
          </cell>
          <cell r="D229">
            <v>-6.5643899849636599E-5</v>
          </cell>
          <cell r="E229">
            <v>5.6302885110155E-5</v>
          </cell>
        </row>
        <row r="230">
          <cell r="A230">
            <v>2.00000000000006E-4</v>
          </cell>
          <cell r="B230">
            <v>-4.3859859468572898E-5</v>
          </cell>
          <cell r="C230">
            <v>2.99967669890632E-4</v>
          </cell>
          <cell r="D230">
            <v>-6.5643899849636599E-5</v>
          </cell>
          <cell r="E230">
            <v>5.6302885110155E-5</v>
          </cell>
        </row>
        <row r="231">
          <cell r="A231">
            <v>3.0000000000000903E-4</v>
          </cell>
          <cell r="B231">
            <v>-3.4083409733711097E-5</v>
          </cell>
          <cell r="C231">
            <v>4.75716392723307E-4</v>
          </cell>
          <cell r="D231">
            <v>-1.43051402071713E-4</v>
          </cell>
          <cell r="E231">
            <v>2.87691111395639E-5</v>
          </cell>
        </row>
        <row r="232">
          <cell r="A232">
            <v>0</v>
          </cell>
          <cell r="B232">
            <v>2.2396204543409202E-6</v>
          </cell>
          <cell r="C232">
            <v>1.0803115341680299E-4</v>
          </cell>
          <cell r="D232">
            <v>-1.72657878465815E-5</v>
          </cell>
          <cell r="E232">
            <v>-2.0338528534635401E-5</v>
          </cell>
        </row>
        <row r="233">
          <cell r="A233">
            <v>0</v>
          </cell>
          <cell r="B233">
            <v>2.2396204543409202E-6</v>
          </cell>
          <cell r="C233">
            <v>1.0803115341680299E-4</v>
          </cell>
          <cell r="D233">
            <v>-1.72657878465815E-5</v>
          </cell>
          <cell r="E233">
            <v>-2.0338528534635401E-5</v>
          </cell>
        </row>
        <row r="234">
          <cell r="A234">
            <v>2.00000000000006E-4</v>
          </cell>
          <cell r="B234">
            <v>1.1605482342815699E-5</v>
          </cell>
          <cell r="C234">
            <v>8.0630300132589306E-5</v>
          </cell>
          <cell r="D234">
            <v>3.2467320692174299E-5</v>
          </cell>
          <cell r="E234">
            <v>3.2848891176636001E-5</v>
          </cell>
        </row>
        <row r="235">
          <cell r="A235">
            <v>4.0000000000000501E-4</v>
          </cell>
          <cell r="B235">
            <v>2.9786105044028999E-5</v>
          </cell>
          <cell r="C235">
            <v>1.9368722346878501E-4</v>
          </cell>
          <cell r="D235">
            <v>9.5902843116548004E-5</v>
          </cell>
          <cell r="E235">
            <v>6.8728211285124199E-5</v>
          </cell>
        </row>
        <row r="236">
          <cell r="A236">
            <v>4.0000000000000501E-4</v>
          </cell>
          <cell r="B236">
            <v>2.9786105044028999E-5</v>
          </cell>
          <cell r="C236">
            <v>1.9368722346878501E-4</v>
          </cell>
          <cell r="D236">
            <v>9.5902843116548004E-5</v>
          </cell>
          <cell r="E236">
            <v>6.8728211285124199E-5</v>
          </cell>
        </row>
        <row r="237">
          <cell r="A237">
            <v>7.0000000000000596E-4</v>
          </cell>
          <cell r="B237">
            <v>-2.9294298004070901E-5</v>
          </cell>
          <cell r="C237">
            <v>7.7917145247410197E-4</v>
          </cell>
          <cell r="D237">
            <v>-4.4726753406320497E-5</v>
          </cell>
          <cell r="E237">
            <v>5.6728964452786199E-5</v>
          </cell>
        </row>
        <row r="238">
          <cell r="A238">
            <v>0</v>
          </cell>
          <cell r="B238">
            <v>1.6551694499622299E-5</v>
          </cell>
          <cell r="C238">
            <v>-3.8125909786931201E-5</v>
          </cell>
          <cell r="D238">
            <v>1.68488282898856E-6</v>
          </cell>
          <cell r="E238">
            <v>3.2327357529081799E-6</v>
          </cell>
        </row>
        <row r="239">
          <cell r="A239">
            <v>-6.0000000000000298E-4</v>
          </cell>
          <cell r="B239">
            <v>-9.06614177760834E-5</v>
          </cell>
          <cell r="C239">
            <v>-5.3525612935784704E-4</v>
          </cell>
          <cell r="D239">
            <v>1.0554262687069201E-4</v>
          </cell>
          <cell r="E239">
            <v>-2.7534733909867102E-4</v>
          </cell>
        </row>
        <row r="240">
          <cell r="A240">
            <v>-1.2000000000000101E-3</v>
          </cell>
          <cell r="B240">
            <v>3.5828362890404002E-5</v>
          </cell>
          <cell r="C240">
            <v>-1.1544787528199301E-3</v>
          </cell>
          <cell r="D240">
            <v>-4.1837971349728298E-5</v>
          </cell>
          <cell r="E240">
            <v>-3.3200210931744802E-5</v>
          </cell>
        </row>
        <row r="241">
          <cell r="A241">
            <v>-4.0000000000001102E-4</v>
          </cell>
          <cell r="B241">
            <v>4.8241629437197501E-5</v>
          </cell>
          <cell r="C241">
            <v>-2.9439512292298302E-4</v>
          </cell>
          <cell r="D241">
            <v>-5.87951266369929E-5</v>
          </cell>
          <cell r="E241">
            <v>-1.39289513956847E-5</v>
          </cell>
        </row>
        <row r="242">
          <cell r="A242">
            <v>1E-3</v>
          </cell>
          <cell r="B242">
            <v>-1.75039353949364E-6</v>
          </cell>
          <cell r="C242">
            <v>9.7289508321420505E-4</v>
          </cell>
          <cell r="D242">
            <v>-3.3063575326003199E-5</v>
          </cell>
          <cell r="E242">
            <v>6.7707019527474304E-5</v>
          </cell>
        </row>
        <row r="243">
          <cell r="A243">
            <v>-2.00000000000006E-4</v>
          </cell>
          <cell r="B243">
            <v>2.5842131748117001E-5</v>
          </cell>
          <cell r="C243">
            <v>-1.5994039879808799E-4</v>
          </cell>
          <cell r="D243">
            <v>-2.8967756929752999E-5</v>
          </cell>
          <cell r="E243">
            <v>2.27317885843178E-5</v>
          </cell>
        </row>
        <row r="244">
          <cell r="A244">
            <v>9.9999999999989E-5</v>
          </cell>
          <cell r="B244">
            <v>3.5547744039400699E-5</v>
          </cell>
          <cell r="C244">
            <v>2.05542880800117E-4</v>
          </cell>
          <cell r="D244">
            <v>-1.89018433709373E-5</v>
          </cell>
          <cell r="E244">
            <v>-1.71151237639283E-5</v>
          </cell>
        </row>
        <row r="245">
          <cell r="A245">
            <v>6.9999999999999197E-4</v>
          </cell>
          <cell r="B245">
            <v>-3.4868553287035002E-5</v>
          </cell>
          <cell r="C245">
            <v>9.0215710596162403E-4</v>
          </cell>
          <cell r="D245">
            <v>-1.40731181480064E-4</v>
          </cell>
          <cell r="E245">
            <v>6.2707184486366906E-5</v>
          </cell>
        </row>
        <row r="246">
          <cell r="A246">
            <v>3.9999999999999801E-4</v>
          </cell>
          <cell r="B246">
            <v>1.64857458780197E-5</v>
          </cell>
          <cell r="C246">
            <v>2.1492525260682801E-4</v>
          </cell>
          <cell r="D246">
            <v>1.55116546703152E-4</v>
          </cell>
          <cell r="E246">
            <v>-6.8052478203882801E-5</v>
          </cell>
        </row>
        <row r="247">
          <cell r="A247">
            <v>-9.9999999999995898E-5</v>
          </cell>
          <cell r="B247">
            <v>-4.6788021992747799E-5</v>
          </cell>
          <cell r="C247">
            <v>-2.0105125455998501E-4</v>
          </cell>
          <cell r="D247">
            <v>7.9105187319155598E-5</v>
          </cell>
          <cell r="E247">
            <v>4.83372761544374E-5</v>
          </cell>
        </row>
        <row r="248">
          <cell r="A248">
            <v>-9.9999999999995898E-5</v>
          </cell>
          <cell r="B248">
            <v>8.7220016991692906E-5</v>
          </cell>
          <cell r="C248">
            <v>-1.27193784480911E-4</v>
          </cell>
          <cell r="D248">
            <v>1.83496111058E-5</v>
          </cell>
          <cell r="E248">
            <v>8.0149206516134303E-7</v>
          </cell>
        </row>
        <row r="249">
          <cell r="A249">
            <v>-2.00000000000006E-4</v>
          </cell>
          <cell r="B249">
            <v>9.0048224798642401E-6</v>
          </cell>
          <cell r="C249">
            <v>-1.9656078092132801E-4</v>
          </cell>
          <cell r="D249">
            <v>3.4742162999384701E-5</v>
          </cell>
          <cell r="E249">
            <v>-2.9220342433770601E-5</v>
          </cell>
        </row>
        <row r="250">
          <cell r="A250">
            <v>-2.9999999999999499E-4</v>
          </cell>
          <cell r="B250">
            <v>6.6537123755675294E-5</v>
          </cell>
          <cell r="C250">
            <v>5.4395897874616803E-5</v>
          </cell>
          <cell r="D250">
            <v>-4.15567720839706E-4</v>
          </cell>
          <cell r="E250">
            <v>1.20936528468541E-4</v>
          </cell>
        </row>
        <row r="251">
          <cell r="A251">
            <v>-2.9999999999999499E-4</v>
          </cell>
          <cell r="B251">
            <v>-3.2333729108252198E-5</v>
          </cell>
          <cell r="C251">
            <v>-3.2827333617869601E-4</v>
          </cell>
          <cell r="D251">
            <v>1.36672165796131E-5</v>
          </cell>
          <cell r="E251">
            <v>-5.5718656694866397E-6</v>
          </cell>
        </row>
        <row r="252">
          <cell r="A252">
            <v>9.9999999999995898E-5</v>
          </cell>
          <cell r="B252">
            <v>-1.15634215259056E-5</v>
          </cell>
          <cell r="C252">
            <v>5.5219146054655398E-5</v>
          </cell>
          <cell r="D252">
            <v>7.3089943797651906E-5</v>
          </cell>
          <cell r="E252">
            <v>-1.27827965423968E-5</v>
          </cell>
        </row>
        <row r="253">
          <cell r="A253">
            <v>1.00000000000003E-4</v>
          </cell>
          <cell r="B253">
            <v>1.06777563828177E-4</v>
          </cell>
          <cell r="C253">
            <v>9.9698449983986399E-5</v>
          </cell>
          <cell r="D253">
            <v>-1.18846336747318E-4</v>
          </cell>
          <cell r="E253">
            <v>1.34720770405253E-4</v>
          </cell>
        </row>
        <row r="254">
          <cell r="A254">
            <v>1.00000000000003E-4</v>
          </cell>
          <cell r="B254">
            <v>1.06777563828177E-4</v>
          </cell>
          <cell r="C254">
            <v>9.9698449983986399E-5</v>
          </cell>
          <cell r="D254">
            <v>-1.18846336747318E-4</v>
          </cell>
          <cell r="E254">
            <v>1.34720770405253E-4</v>
          </cell>
        </row>
        <row r="255">
          <cell r="A255">
            <v>-2.00000000000006E-4</v>
          </cell>
          <cell r="B255">
            <v>-9.7137310257224398E-4</v>
          </cell>
          <cell r="C255">
            <v>7.91149077384301E-4</v>
          </cell>
          <cell r="D255">
            <v>5.0050953934369102E-5</v>
          </cell>
          <cell r="E255">
            <v>-1.0209946578618E-4</v>
          </cell>
        </row>
        <row r="256">
          <cell r="A256">
            <v>-1.9999999999999901E-4</v>
          </cell>
          <cell r="B256">
            <v>1.0598061208779901E-5</v>
          </cell>
          <cell r="C256">
            <v>-2.3233958740635701E-4</v>
          </cell>
          <cell r="D256">
            <v>-6.16941483191116E-5</v>
          </cell>
          <cell r="E256">
            <v>4.3866161047256202E-5</v>
          </cell>
        </row>
        <row r="257">
          <cell r="A257">
            <v>-4.0000000000000501E-4</v>
          </cell>
          <cell r="B257">
            <v>7.8470366050357302E-5</v>
          </cell>
          <cell r="C257">
            <v>-3.8099577183602702E-4</v>
          </cell>
          <cell r="D257">
            <v>3.7920154378444703E-5</v>
          </cell>
          <cell r="E257">
            <v>-7.7510442237204805E-5</v>
          </cell>
        </row>
        <row r="258">
          <cell r="A258">
            <v>1.9999999999999901E-4</v>
          </cell>
          <cell r="B258">
            <v>1.09659142877121E-4</v>
          </cell>
          <cell r="C258">
            <v>-2.3899306300141498E-6</v>
          </cell>
          <cell r="D258">
            <v>7.0698782950752496E-5</v>
          </cell>
          <cell r="E258">
            <v>5.7685376066810299E-6</v>
          </cell>
        </row>
        <row r="259">
          <cell r="A259">
            <v>-5.9999999999999995E-4</v>
          </cell>
          <cell r="B259">
            <v>-5.2349814517854503E-4</v>
          </cell>
          <cell r="C259">
            <v>-6.6552949321146699E-5</v>
          </cell>
          <cell r="D259">
            <v>8.8546654777030802E-5</v>
          </cell>
          <cell r="E259">
            <v>-8.7471939687146295E-5</v>
          </cell>
        </row>
        <row r="260">
          <cell r="A260">
            <v>-8.9999999999999802E-4</v>
          </cell>
          <cell r="B260">
            <v>-2.2518589267019699E-4</v>
          </cell>
          <cell r="C260">
            <v>-7.4192863960858299E-4</v>
          </cell>
          <cell r="D260">
            <v>3.34513397580291E-5</v>
          </cell>
          <cell r="E260">
            <v>-6.4134511938074295E-5</v>
          </cell>
        </row>
        <row r="261">
          <cell r="A261">
            <v>0</v>
          </cell>
          <cell r="B261">
            <v>1.30437912858891E-4</v>
          </cell>
          <cell r="C261">
            <v>-8.0551949300086505E-5</v>
          </cell>
          <cell r="D261">
            <v>-3.4371550719618197E-5</v>
          </cell>
          <cell r="E261">
            <v>3.3227784589690902E-6</v>
          </cell>
        </row>
        <row r="262">
          <cell r="A262">
            <v>0</v>
          </cell>
          <cell r="B262">
            <v>1.30437912858891E-4</v>
          </cell>
          <cell r="C262">
            <v>-8.0551949300086505E-5</v>
          </cell>
          <cell r="D262">
            <v>-3.4371550719618197E-5</v>
          </cell>
          <cell r="E262">
            <v>3.3227784589690902E-6</v>
          </cell>
        </row>
        <row r="263">
          <cell r="A263">
            <v>5.9999999999999995E-4</v>
          </cell>
          <cell r="B263">
            <v>1.63294024190566E-5</v>
          </cell>
          <cell r="C263">
            <v>3.2642760904722298E-4</v>
          </cell>
          <cell r="D263">
            <v>2.0468462709488799E-4</v>
          </cell>
          <cell r="E263">
            <v>1.21635285118115E-4</v>
          </cell>
        </row>
        <row r="264">
          <cell r="A264">
            <v>-2.9999999999999802E-4</v>
          </cell>
          <cell r="B264">
            <v>2.7377082279425602E-4</v>
          </cell>
          <cell r="C264">
            <v>-6.8388930305363701E-4</v>
          </cell>
          <cell r="D264">
            <v>1.5168509468887001E-4</v>
          </cell>
          <cell r="E264">
            <v>-3.88748478815493E-5</v>
          </cell>
        </row>
        <row r="265">
          <cell r="A265">
            <v>-5.9999999999999604E-4</v>
          </cell>
          <cell r="B265">
            <v>-2.2556471139653601E-4</v>
          </cell>
          <cell r="C265">
            <v>-4.0924188926224101E-4</v>
          </cell>
          <cell r="D265">
            <v>1.9246482186627E-5</v>
          </cell>
          <cell r="E265">
            <v>-2.222993524789E-5</v>
          </cell>
        </row>
        <row r="266">
          <cell r="A266">
            <v>7.0000000000000303E-4</v>
          </cell>
          <cell r="B266">
            <v>-1.08873666320398E-4</v>
          </cell>
          <cell r="C266">
            <v>9.4478822412522902E-4</v>
          </cell>
          <cell r="D266">
            <v>-1.34331289827432E-4</v>
          </cell>
          <cell r="E266">
            <v>8.8906003943890901E-5</v>
          </cell>
        </row>
        <row r="267">
          <cell r="A267">
            <v>2.0000000000000199E-4</v>
          </cell>
          <cell r="B267">
            <v>6.6916011964120606E-5</v>
          </cell>
          <cell r="C267">
            <v>2.28112460691624E-4</v>
          </cell>
          <cell r="D267">
            <v>3.7453779485658598E-5</v>
          </cell>
          <cell r="E267">
            <v>-2.1635911841373501E-5</v>
          </cell>
        </row>
        <row r="268">
          <cell r="A268">
            <v>9.9999999999999395E-5</v>
          </cell>
          <cell r="B268">
            <v>4.7236778520373202E-5</v>
          </cell>
          <cell r="C268">
            <v>1.2671435913286599E-4</v>
          </cell>
          <cell r="D268">
            <v>-2.7486862139701299E-5</v>
          </cell>
          <cell r="E268">
            <v>3.7220104977443797E-5</v>
          </cell>
        </row>
        <row r="269">
          <cell r="A269">
            <v>9.9999999999995898E-5</v>
          </cell>
          <cell r="B269">
            <v>-6.8844868723356496E-5</v>
          </cell>
          <cell r="C269">
            <v>7.2412838531155601E-5</v>
          </cell>
          <cell r="D269">
            <v>5.2206194381786201E-5</v>
          </cell>
          <cell r="E269">
            <v>-2.9676273373264701E-5</v>
          </cell>
        </row>
        <row r="270">
          <cell r="A270">
            <v>2.9999999999999802E-4</v>
          </cell>
          <cell r="B270">
            <v>2.8608256900729799E-5</v>
          </cell>
          <cell r="C270">
            <v>1.3027747012494799E-4</v>
          </cell>
          <cell r="D270">
            <v>1.06075768058131E-4</v>
          </cell>
          <cell r="E270">
            <v>-5.7751472536758402E-6</v>
          </cell>
        </row>
        <row r="271">
          <cell r="A271">
            <v>2.9999999999999802E-4</v>
          </cell>
          <cell r="B271">
            <v>2.8608256900729799E-5</v>
          </cell>
          <cell r="C271">
            <v>1.3027747012494799E-4</v>
          </cell>
          <cell r="D271">
            <v>1.06075768058131E-4</v>
          </cell>
          <cell r="E271">
            <v>-5.7751472536758402E-6</v>
          </cell>
        </row>
        <row r="272">
          <cell r="A272">
            <v>9.9999999999995898E-5</v>
          </cell>
          <cell r="B272">
            <v>-4.0634206578050799E-5</v>
          </cell>
          <cell r="C272">
            <v>2.5418023821361302E-4</v>
          </cell>
          <cell r="D272">
            <v>1.33012183616881E-5</v>
          </cell>
          <cell r="E272">
            <v>-2.16050940279635E-5</v>
          </cell>
        </row>
        <row r="273">
          <cell r="A273">
            <v>-1.00000000000003E-4</v>
          </cell>
          <cell r="B273">
            <v>7.4988305705616997E-5</v>
          </cell>
          <cell r="C273">
            <v>-1.14050762141365E-4</v>
          </cell>
          <cell r="D273">
            <v>6.2422083145936201E-5</v>
          </cell>
          <cell r="E273">
            <v>-1.0020777839953799E-4</v>
          </cell>
        </row>
        <row r="274">
          <cell r="A274">
            <v>1.00000000000003E-4</v>
          </cell>
          <cell r="B274">
            <v>1.8600191652095799E-5</v>
          </cell>
          <cell r="C274">
            <v>4.6988325880659498E-5</v>
          </cell>
          <cell r="D274">
            <v>8.6353453950729605E-5</v>
          </cell>
          <cell r="E274">
            <v>-2.1214605721035101E-5</v>
          </cell>
        </row>
        <row r="275">
          <cell r="A275">
            <v>-9.9999999999995898E-5</v>
          </cell>
          <cell r="B275">
            <v>2.8835932971897601E-5</v>
          </cell>
          <cell r="C275">
            <v>-1.2967089903927201E-4</v>
          </cell>
          <cell r="D275">
            <v>-2.3563984640250802E-6</v>
          </cell>
          <cell r="E275">
            <v>3.2436546039846198E-5</v>
          </cell>
        </row>
        <row r="276">
          <cell r="A276">
            <v>-9.9999999999995898E-5</v>
          </cell>
          <cell r="B276">
            <v>1.50791682089353E-5</v>
          </cell>
          <cell r="C276">
            <v>-2.0873526626596101E-4</v>
          </cell>
          <cell r="D276">
            <v>6.1572350381618995E-5</v>
          </cell>
          <cell r="E276">
            <v>3.6344080121831597E-5</v>
          </cell>
        </row>
        <row r="277">
          <cell r="A277">
            <v>3.0000000000000198E-4</v>
          </cell>
          <cell r="B277">
            <v>-4.3992005204585997E-5</v>
          </cell>
          <cell r="C277">
            <v>1.9357813665996299E-4</v>
          </cell>
          <cell r="D277">
            <v>1.9051832702301799E-4</v>
          </cell>
          <cell r="E277">
            <v>1.22369940869921E-5</v>
          </cell>
        </row>
        <row r="278">
          <cell r="A278">
            <v>-3.9999999999999801E-4</v>
          </cell>
          <cell r="B278">
            <v>6.1871697055034303E-5</v>
          </cell>
          <cell r="C278">
            <v>-2.3487452562176799E-4</v>
          </cell>
          <cell r="D278">
            <v>-1.3432172900369101E-4</v>
          </cell>
          <cell r="E278">
            <v>-5.3525397030439097E-5</v>
          </cell>
        </row>
        <row r="279">
          <cell r="A279">
            <v>-1.1999999999999999E-3</v>
          </cell>
          <cell r="B279">
            <v>7.4006848791660502E-5</v>
          </cell>
          <cell r="C279">
            <v>-1.4129619711800701E-3</v>
          </cell>
          <cell r="D279">
            <v>6.9401424465617001E-5</v>
          </cell>
          <cell r="E279">
            <v>2.1071799485724001E-5</v>
          </cell>
        </row>
        <row r="280">
          <cell r="A280">
            <v>5.9999999999999604E-4</v>
          </cell>
          <cell r="B280">
            <v>1.1125420168670901E-5</v>
          </cell>
          <cell r="C280">
            <v>5.2623779758310301E-4</v>
          </cell>
          <cell r="D280">
            <v>8.2548597764585006E-5</v>
          </cell>
          <cell r="E280">
            <v>7.0344438601296801E-6</v>
          </cell>
        </row>
        <row r="281">
          <cell r="A281">
            <v>-9.0000000000000496E-4</v>
          </cell>
          <cell r="B281">
            <v>2.1512889787805099E-4</v>
          </cell>
          <cell r="C281">
            <v>-9.4763515038868399E-4</v>
          </cell>
          <cell r="D281">
            <v>-5.29630473746508E-5</v>
          </cell>
          <cell r="E281">
            <v>-9.8200929487322398E-5</v>
          </cell>
        </row>
        <row r="282">
          <cell r="A282">
            <v>4.9999999999999405E-4</v>
          </cell>
          <cell r="B282">
            <v>-4.4215050601994101E-5</v>
          </cell>
          <cell r="C282">
            <v>5.9203650454429295E-4</v>
          </cell>
          <cell r="D282">
            <v>2.72589822401648E-5</v>
          </cell>
          <cell r="E282">
            <v>-2.21513961707845E-5</v>
          </cell>
        </row>
        <row r="283">
          <cell r="A283">
            <v>0</v>
          </cell>
          <cell r="B283">
            <v>1.03973696378642E-4</v>
          </cell>
          <cell r="C283">
            <v>-1.02779847353331E-4</v>
          </cell>
          <cell r="D283">
            <v>3.2989419013222799E-5</v>
          </cell>
          <cell r="E283">
            <v>4.3060006104188301E-6</v>
          </cell>
        </row>
        <row r="284">
          <cell r="A284">
            <v>5.9999999999999604E-4</v>
          </cell>
          <cell r="B284">
            <v>2.4623482992146799E-4</v>
          </cell>
          <cell r="C284">
            <v>4.1229547376219199E-4</v>
          </cell>
          <cell r="D284">
            <v>3.92454266656317E-5</v>
          </cell>
          <cell r="E284">
            <v>-4.9642843018448197E-5</v>
          </cell>
        </row>
        <row r="285">
          <cell r="A285">
            <v>5.9999999999999604E-4</v>
          </cell>
          <cell r="B285">
            <v>2.4623482992146799E-4</v>
          </cell>
          <cell r="C285">
            <v>4.1229547376219199E-4</v>
          </cell>
          <cell r="D285">
            <v>3.92454266656317E-5</v>
          </cell>
          <cell r="E285">
            <v>-4.9642843018448197E-5</v>
          </cell>
        </row>
        <row r="286">
          <cell r="A286">
            <v>5.9999999999999604E-4</v>
          </cell>
          <cell r="B286">
            <v>6.2235709353332505E-5</v>
          </cell>
          <cell r="C286">
            <v>7.6405369553251602E-4</v>
          </cell>
          <cell r="D286">
            <v>-1.7878387277496399E-5</v>
          </cell>
          <cell r="E286">
            <v>-2.53917781494351E-5</v>
          </cell>
        </row>
        <row r="287">
          <cell r="A287">
            <v>-4.0000000000000501E-4</v>
          </cell>
          <cell r="B287">
            <v>-3.54291427547092E-5</v>
          </cell>
          <cell r="C287">
            <v>-6.0175246174288004E-4</v>
          </cell>
          <cell r="D287">
            <v>1.5493543843128499E-4</v>
          </cell>
          <cell r="E287">
            <v>7.3066074905333395E-5</v>
          </cell>
        </row>
        <row r="288">
          <cell r="A288">
            <v>0</v>
          </cell>
          <cell r="B288">
            <v>8.4307871935628105E-6</v>
          </cell>
          <cell r="C288">
            <v>8.6261689781085799E-5</v>
          </cell>
          <cell r="D288">
            <v>-5.0611447366537099E-5</v>
          </cell>
          <cell r="E288">
            <v>1.04434189772666E-4</v>
          </cell>
        </row>
        <row r="289">
          <cell r="A289">
            <v>-6.9999999999999902E-4</v>
          </cell>
          <cell r="B289">
            <v>-2.33790719818951E-4</v>
          </cell>
          <cell r="C289">
            <v>-6.0675874815205603E-4</v>
          </cell>
          <cell r="D289">
            <v>3.7203942935417603E-5</v>
          </cell>
          <cell r="E289">
            <v>-4.5746064374752903E-5</v>
          </cell>
        </row>
        <row r="290">
          <cell r="A290">
            <v>0</v>
          </cell>
          <cell r="B290">
            <v>-5.8434349479187299E-5</v>
          </cell>
          <cell r="C290">
            <v>-4.7548116196775603E-5</v>
          </cell>
          <cell r="D290">
            <v>1.1029335203224401E-5</v>
          </cell>
          <cell r="E290">
            <v>3.2038166372132502E-5</v>
          </cell>
        </row>
        <row r="291">
          <cell r="A291">
            <v>5.0000000000000001E-4</v>
          </cell>
          <cell r="B291">
            <v>-4.2800735021959398E-5</v>
          </cell>
          <cell r="C291">
            <v>3.4592963021900299E-4</v>
          </cell>
          <cell r="D291">
            <v>1.7190611142567101E-4</v>
          </cell>
          <cell r="E291">
            <v>2.5592049919779999E-6</v>
          </cell>
        </row>
        <row r="292">
          <cell r="A292">
            <v>2.9999999999999499E-4</v>
          </cell>
          <cell r="B292">
            <v>2.3026224840301901E-4</v>
          </cell>
          <cell r="C292">
            <v>3.9256157189419601E-5</v>
          </cell>
          <cell r="D292">
            <v>1.20671229327413E-4</v>
          </cell>
          <cell r="E292">
            <v>-4.5280038047066298E-5</v>
          </cell>
        </row>
        <row r="293">
          <cell r="A293">
            <v>3.0000000000000198E-4</v>
          </cell>
          <cell r="B293">
            <v>-1.6836783793955501E-6</v>
          </cell>
          <cell r="C293">
            <v>2.8612136376576298E-4</v>
          </cell>
          <cell r="D293">
            <v>5.5122615239669498E-5</v>
          </cell>
          <cell r="E293">
            <v>-9.3636111345313001E-6</v>
          </cell>
        </row>
        <row r="294">
          <cell r="A294">
            <v>-1.9999999999999199E-4</v>
          </cell>
          <cell r="B294">
            <v>4.75904760860264E-5</v>
          </cell>
          <cell r="C294">
            <v>-3.6677947533322198E-5</v>
          </cell>
          <cell r="D294">
            <v>-2.0822123215797101E-4</v>
          </cell>
          <cell r="E294">
            <v>7.6291831113135797E-5</v>
          </cell>
        </row>
        <row r="295">
          <cell r="A295">
            <v>5.0000000000000001E-4</v>
          </cell>
          <cell r="B295">
            <v>7.2836894245658797E-5</v>
          </cell>
          <cell r="C295">
            <v>4.5354871582494897E-4</v>
          </cell>
          <cell r="D295">
            <v>6.6893082002984398E-5</v>
          </cell>
          <cell r="E295">
            <v>5.3557379194127198E-5</v>
          </cell>
        </row>
        <row r="296">
          <cell r="A296">
            <v>-2.00000000000006E-4</v>
          </cell>
          <cell r="B296">
            <v>-4.0577147141907201E-5</v>
          </cell>
          <cell r="C296">
            <v>-1.84687898144342E-4</v>
          </cell>
          <cell r="D296">
            <v>5.869688067702E-5</v>
          </cell>
          <cell r="E296">
            <v>-5.9450865147379199E-6</v>
          </cell>
        </row>
        <row r="297">
          <cell r="A297">
            <v>-2.00000000000006E-4</v>
          </cell>
          <cell r="B297">
            <v>-4.0577147141907201E-5</v>
          </cell>
          <cell r="C297">
            <v>-1.84687898144342E-4</v>
          </cell>
          <cell r="D297">
            <v>5.869688067702E-5</v>
          </cell>
          <cell r="E297">
            <v>-5.9450865147379199E-6</v>
          </cell>
        </row>
        <row r="298">
          <cell r="A298">
            <v>9.9999999999995898E-5</v>
          </cell>
          <cell r="B298">
            <v>-2.4733673823133598E-6</v>
          </cell>
          <cell r="C298">
            <v>1.2546707361191101E-4</v>
          </cell>
          <cell r="D298">
            <v>4.82372240040767E-5</v>
          </cell>
          <cell r="E298">
            <v>-3.2134776518278997E-8</v>
          </cell>
        </row>
        <row r="299">
          <cell r="A299">
            <v>5.9999999999999604E-4</v>
          </cell>
          <cell r="B299">
            <v>-5.2804150488001697E-5</v>
          </cell>
          <cell r="C299">
            <v>6.7825236554193099E-4</v>
          </cell>
          <cell r="D299">
            <v>4.2178624525608401E-5</v>
          </cell>
          <cell r="E299">
            <v>-8.1713958008839205E-5</v>
          </cell>
        </row>
        <row r="300">
          <cell r="A300">
            <v>1.2999999999999999E-3</v>
          </cell>
          <cell r="B300">
            <v>1.3539140145958601E-4</v>
          </cell>
          <cell r="C300">
            <v>1.2255900291582101E-3</v>
          </cell>
          <cell r="D300">
            <v>-1.8110270112959399E-5</v>
          </cell>
          <cell r="E300">
            <v>1.1828548724665001E-4</v>
          </cell>
        </row>
        <row r="301">
          <cell r="A301">
            <v>-9.9999999999999395E-4</v>
          </cell>
          <cell r="B301">
            <v>-2.48784489247242E-4</v>
          </cell>
          <cell r="C301">
            <v>-8.6488743521865002E-4</v>
          </cell>
          <cell r="D301">
            <v>-1.9719009139804899E-5</v>
          </cell>
          <cell r="E301">
            <v>2.9612227465268E-5</v>
          </cell>
        </row>
        <row r="302">
          <cell r="A302">
            <v>9.9999999999995898E-5</v>
          </cell>
          <cell r="B302">
            <v>6.7521716934291007E-5</v>
          </cell>
          <cell r="C302">
            <v>1.3440983421525001E-4</v>
          </cell>
          <cell r="D302">
            <v>-6.9571443232858201E-5</v>
          </cell>
          <cell r="E302">
            <v>5.7599693241559998E-5</v>
          </cell>
        </row>
        <row r="303">
          <cell r="A303">
            <v>9.9999999999995898E-5</v>
          </cell>
          <cell r="B303">
            <v>1.3396331397944501E-6</v>
          </cell>
          <cell r="C303">
            <v>4.8010455566916903E-5</v>
          </cell>
          <cell r="D303">
            <v>4.9219961538754499E-5</v>
          </cell>
          <cell r="E303">
            <v>-9.32100395058854E-6</v>
          </cell>
        </row>
        <row r="304">
          <cell r="A304">
            <v>0</v>
          </cell>
          <cell r="B304">
            <v>8.0168200173454197E-5</v>
          </cell>
          <cell r="C304">
            <v>-3.3101635376692503E-5</v>
          </cell>
          <cell r="D304">
            <v>1.72443027524734E-5</v>
          </cell>
          <cell r="E304">
            <v>7.7484446103786898E-6</v>
          </cell>
        </row>
        <row r="305">
          <cell r="A305">
            <v>-1.00000000000003E-4</v>
          </cell>
          <cell r="B305">
            <v>-4.5122960148131797E-5</v>
          </cell>
          <cell r="C305">
            <v>-1.41929663268475E-4</v>
          </cell>
          <cell r="D305">
            <v>6.5190472389488804E-5</v>
          </cell>
          <cell r="E305">
            <v>9.8900689179386406E-6</v>
          </cell>
        </row>
        <row r="306">
          <cell r="A306">
            <v>-3.9999999999999801E-4</v>
          </cell>
          <cell r="B306">
            <v>8.3170058073203003E-5</v>
          </cell>
          <cell r="C306">
            <v>-5.0286036464979999E-4</v>
          </cell>
          <cell r="D306">
            <v>3.1292534734258803E-5</v>
          </cell>
          <cell r="E306">
            <v>4.0715369517951298E-5</v>
          </cell>
        </row>
        <row r="307">
          <cell r="A307">
            <v>-9.9999999999995898E-5</v>
          </cell>
          <cell r="B307">
            <v>-2.3474189738470401E-5</v>
          </cell>
          <cell r="C307">
            <v>6.9073210051535601E-7</v>
          </cell>
          <cell r="D307">
            <v>-4.8903862376813998E-5</v>
          </cell>
          <cell r="E307">
            <v>3.3599667762133099E-5</v>
          </cell>
        </row>
        <row r="308">
          <cell r="A308">
            <v>1.00000000000003E-4</v>
          </cell>
          <cell r="B308">
            <v>2.9606929557097298E-5</v>
          </cell>
          <cell r="C308">
            <v>7.3419304504979699E-5</v>
          </cell>
          <cell r="D308">
            <v>5.2195161035423898E-5</v>
          </cell>
          <cell r="E308">
            <v>-2.31880915103758E-5</v>
          </cell>
        </row>
        <row r="309">
          <cell r="A309">
            <v>0</v>
          </cell>
          <cell r="B309">
            <v>1.40291314676861E-5</v>
          </cell>
          <cell r="C309">
            <v>-7.0672796494208306E-5</v>
          </cell>
          <cell r="D309">
            <v>1.05104377503675E-4</v>
          </cell>
          <cell r="E309">
            <v>-4.82890957606209E-5</v>
          </cell>
        </row>
        <row r="310">
          <cell r="A310">
            <v>9.9999999999995898E-5</v>
          </cell>
          <cell r="B310">
            <v>-3.03439726186788E-5</v>
          </cell>
          <cell r="C310">
            <v>9.8557021803201804E-6</v>
          </cell>
          <cell r="D310">
            <v>9.1492364440854296E-5</v>
          </cell>
          <cell r="E310">
            <v>1.57176559416514E-5</v>
          </cell>
        </row>
        <row r="311">
          <cell r="A311">
            <v>4.0000000000000501E-4</v>
          </cell>
          <cell r="B311">
            <v>1.6851374479041599E-5</v>
          </cell>
          <cell r="C311">
            <v>2.8599729168687801E-4</v>
          </cell>
          <cell r="D311">
            <v>1.40113009333804E-4</v>
          </cell>
          <cell r="E311">
            <v>3.8043056949246E-5</v>
          </cell>
        </row>
        <row r="312">
          <cell r="A312">
            <v>-1.0000000000001001E-4</v>
          </cell>
          <cell r="B312">
            <v>3.6348608015141901E-5</v>
          </cell>
          <cell r="C312">
            <v>4.5799999549167004E-6</v>
          </cell>
          <cell r="D312">
            <v>-2.7441503044448301E-5</v>
          </cell>
          <cell r="E312">
            <v>2.84645190492284E-5</v>
          </cell>
        </row>
        <row r="313">
          <cell r="A313">
            <v>1.9999999999999199E-4</v>
          </cell>
          <cell r="B313">
            <v>-4.95696469368152E-6</v>
          </cell>
          <cell r="C313">
            <v>1.96684232818943E-4</v>
          </cell>
          <cell r="D313">
            <v>1.8431600791744801E-5</v>
          </cell>
          <cell r="E313">
            <v>3.1269445027415799E-5</v>
          </cell>
        </row>
        <row r="314">
          <cell r="A314">
            <v>-9.9999999999995898E-5</v>
          </cell>
          <cell r="B314">
            <v>-1.2975595351924599E-4</v>
          </cell>
          <cell r="C314">
            <v>3.3548199093844802E-5</v>
          </cell>
          <cell r="D314">
            <v>-2.9866713791194599E-5</v>
          </cell>
          <cell r="E314">
            <v>3.04403583792371E-5</v>
          </cell>
        </row>
        <row r="315">
          <cell r="A315">
            <v>6.0000000000001003E-4</v>
          </cell>
          <cell r="B315">
            <v>1.37218943124666E-4</v>
          </cell>
          <cell r="C315">
            <v>5.0373707986827701E-4</v>
          </cell>
          <cell r="D315">
            <v>-2.6958285999785701E-6</v>
          </cell>
          <cell r="E315">
            <v>3.3490097495688097E-5</v>
          </cell>
        </row>
        <row r="316">
          <cell r="A316">
            <v>-6.0000000000000298E-4</v>
          </cell>
          <cell r="B316">
            <v>1.10744788280381E-4</v>
          </cell>
          <cell r="C316">
            <v>-7.6194833151024995E-4</v>
          </cell>
          <cell r="D316">
            <v>-4.7056728373294599E-5</v>
          </cell>
          <cell r="E316">
            <v>6.8018575380990301E-5</v>
          </cell>
        </row>
        <row r="317">
          <cell r="A317">
            <v>-1.9999999999999901E-4</v>
          </cell>
          <cell r="B317">
            <v>2.0248490001374E-5</v>
          </cell>
          <cell r="C317">
            <v>-1.8811824374844301E-4</v>
          </cell>
          <cell r="D317">
            <v>2.16570215261571E-6</v>
          </cell>
          <cell r="E317">
            <v>-4.6718721804713001E-5</v>
          </cell>
        </row>
        <row r="318">
          <cell r="A318">
            <v>2.00000000000006E-4</v>
          </cell>
          <cell r="B318">
            <v>-8.2535095640495301E-5</v>
          </cell>
          <cell r="C318">
            <v>4.1437178257943102E-4</v>
          </cell>
          <cell r="D318">
            <v>-3.99154876288217E-5</v>
          </cell>
          <cell r="E318">
            <v>-4.3927466154735399E-5</v>
          </cell>
        </row>
        <row r="319">
          <cell r="A319">
            <v>2.00000000000006E-4</v>
          </cell>
          <cell r="B319">
            <v>-2.2482954345865601E-5</v>
          </cell>
          <cell r="C319">
            <v>1.2435855467274001E-4</v>
          </cell>
          <cell r="D319">
            <v>3.3709443771408603E-5</v>
          </cell>
          <cell r="E319">
            <v>8.0703624452823007E-6</v>
          </cell>
        </row>
        <row r="320">
          <cell r="A320">
            <v>0</v>
          </cell>
          <cell r="B320">
            <v>-5.01880097436167E-6</v>
          </cell>
          <cell r="C320">
            <v>1.4545214291466599E-5</v>
          </cell>
          <cell r="D320">
            <v>-4.6635157391886101E-5</v>
          </cell>
          <cell r="E320">
            <v>9.0396110299297805E-5</v>
          </cell>
        </row>
        <row r="321">
          <cell r="A321">
            <v>0</v>
          </cell>
          <cell r="B321">
            <v>-5.01880097436167E-6</v>
          </cell>
          <cell r="C321">
            <v>1.4545214291466599E-5</v>
          </cell>
          <cell r="D321">
            <v>-4.6635157391886101E-5</v>
          </cell>
          <cell r="E321">
            <v>9.0396110299297805E-5</v>
          </cell>
        </row>
        <row r="322">
          <cell r="A322">
            <v>0</v>
          </cell>
          <cell r="B322">
            <v>1.0960125636377E-4</v>
          </cell>
          <cell r="C322">
            <v>-6.5802969796215994E-5</v>
          </cell>
          <cell r="D322">
            <v>4.1446636719094898E-5</v>
          </cell>
          <cell r="E322">
            <v>-3.7282400165909001E-5</v>
          </cell>
        </row>
        <row r="323">
          <cell r="A323">
            <v>0</v>
          </cell>
          <cell r="B323">
            <v>1.0960125636377E-4</v>
          </cell>
          <cell r="C323">
            <v>-6.5802969796215994E-5</v>
          </cell>
          <cell r="D323">
            <v>4.1446636719094898E-5</v>
          </cell>
          <cell r="E323">
            <v>-3.7282400165909001E-5</v>
          </cell>
        </row>
        <row r="324">
          <cell r="A324">
            <v>-3.0000000000000198E-4</v>
          </cell>
          <cell r="B324">
            <v>1.05908902946632E-4</v>
          </cell>
          <cell r="C324">
            <v>-4.60288334633529E-4</v>
          </cell>
          <cell r="D324">
            <v>-1.04642550112323E-5</v>
          </cell>
          <cell r="E324">
            <v>1.8921101101709199E-5</v>
          </cell>
        </row>
        <row r="325">
          <cell r="A325">
            <v>0</v>
          </cell>
          <cell r="B325">
            <v>1.6543473290193401E-5</v>
          </cell>
          <cell r="C325">
            <v>-3.1021077603162198E-5</v>
          </cell>
          <cell r="D325">
            <v>5.40632602408981E-5</v>
          </cell>
          <cell r="E325">
            <v>-1.34695893783711E-5</v>
          </cell>
        </row>
        <row r="326">
          <cell r="A326">
            <v>0</v>
          </cell>
          <cell r="B326">
            <v>7.1225441223714796E-6</v>
          </cell>
          <cell r="C326">
            <v>9.7840059464357803E-7</v>
          </cell>
          <cell r="D326">
            <v>1.0946365856404E-5</v>
          </cell>
          <cell r="E326">
            <v>1.4748035613885E-5</v>
          </cell>
        </row>
        <row r="327">
          <cell r="A327">
            <v>5.0000000000000695E-4</v>
          </cell>
          <cell r="B327">
            <v>-5.9779174189538796E-6</v>
          </cell>
          <cell r="C327">
            <v>5.3372300011571999E-4</v>
          </cell>
          <cell r="D327">
            <v>1.0968724878607899E-6</v>
          </cell>
          <cell r="E327">
            <v>3.6473544184167503E-5</v>
          </cell>
        </row>
        <row r="328">
          <cell r="A328">
            <v>0</v>
          </cell>
          <cell r="B328">
            <v>5.9438528974478997E-6</v>
          </cell>
          <cell r="C328">
            <v>-6.6028324713963399E-5</v>
          </cell>
          <cell r="D328">
            <v>6.4455831137571397E-5</v>
          </cell>
          <cell r="E328">
            <v>6.0858281244225305E-7</v>
          </cell>
        </row>
        <row r="329">
          <cell r="A329">
            <v>-9.9999999999995898E-5</v>
          </cell>
          <cell r="B329">
            <v>3.2484698785626398E-5</v>
          </cell>
          <cell r="C329">
            <v>-1.02620099546328E-4</v>
          </cell>
          <cell r="D329">
            <v>2.01705581887749E-5</v>
          </cell>
          <cell r="E329">
            <v>-1.6695999078562399E-5</v>
          </cell>
        </row>
        <row r="330">
          <cell r="A330">
            <v>-6.0000000000000298E-4</v>
          </cell>
          <cell r="B330">
            <v>-9.0457611499752301E-5</v>
          </cell>
          <cell r="C330">
            <v>-5.9993533864121696E-4</v>
          </cell>
          <cell r="D330">
            <v>1.2676014861192299E-5</v>
          </cell>
          <cell r="E330">
            <v>6.4733552082668601E-6</v>
          </cell>
        </row>
        <row r="331">
          <cell r="A331">
            <v>1.9999999999999901E-4</v>
          </cell>
          <cell r="B331">
            <v>2.4383990227510398E-5</v>
          </cell>
          <cell r="C331">
            <v>1.87064967993604E-4</v>
          </cell>
          <cell r="D331">
            <v>3.4668692291747597E-5</v>
          </cell>
          <cell r="E331">
            <v>5.0274766579023604E-6</v>
          </cell>
        </row>
        <row r="332">
          <cell r="A332">
            <v>-2.00000000000006E-4</v>
          </cell>
          <cell r="B332">
            <v>1.14540712781607E-4</v>
          </cell>
          <cell r="C332">
            <v>-2.1408630938051399E-4</v>
          </cell>
          <cell r="D332">
            <v>-2.2068835024284699E-5</v>
          </cell>
          <cell r="E332">
            <v>-2.9206148006542001E-5</v>
          </cell>
        </row>
        <row r="333">
          <cell r="A333">
            <v>0</v>
          </cell>
          <cell r="B333">
            <v>9.5495679241613404E-6</v>
          </cell>
          <cell r="C333">
            <v>-1.23037889715004E-4</v>
          </cell>
          <cell r="D333">
            <v>1.11718408734995E-4</v>
          </cell>
          <cell r="E333">
            <v>-8.5870167098205298E-6</v>
          </cell>
        </row>
        <row r="334">
          <cell r="A334">
            <v>-9.9999999999995898E-5</v>
          </cell>
          <cell r="B334">
            <v>2.31434055183174E-5</v>
          </cell>
          <cell r="C334">
            <v>-4.1816988394024199E-5</v>
          </cell>
          <cell r="D334">
            <v>-4.15409459932248E-6</v>
          </cell>
          <cell r="E334">
            <v>-4.1129664576201603E-6</v>
          </cell>
        </row>
        <row r="335">
          <cell r="A335">
            <v>-5.0000000000000695E-4</v>
          </cell>
          <cell r="B335">
            <v>-9.4739712474893104E-5</v>
          </cell>
          <cell r="C335">
            <v>-3.6700633169362202E-4</v>
          </cell>
          <cell r="D335">
            <v>-1.06897607022354E-5</v>
          </cell>
          <cell r="E335">
            <v>-3.1696587603596398E-6</v>
          </cell>
        </row>
        <row r="336">
          <cell r="A336">
            <v>2.00000000000006E-4</v>
          </cell>
          <cell r="B336">
            <v>1.24093898272809E-5</v>
          </cell>
          <cell r="C336">
            <v>1.42395258512789E-4</v>
          </cell>
          <cell r="D336">
            <v>7.46296651996233E-6</v>
          </cell>
          <cell r="E336">
            <v>5.7567705372263697E-5</v>
          </cell>
        </row>
        <row r="337">
          <cell r="A337">
            <v>2.00000000000006E-4</v>
          </cell>
          <cell r="B337">
            <v>3.5158965027437197E-5</v>
          </cell>
          <cell r="C337">
            <v>6.0509500037704398E-5</v>
          </cell>
          <cell r="D337">
            <v>8.38849713054832E-5</v>
          </cell>
          <cell r="E337">
            <v>1.00697134518915E-5</v>
          </cell>
        </row>
        <row r="338">
          <cell r="A338">
            <v>5.0000000000000001E-4</v>
          </cell>
          <cell r="B338">
            <v>1.3497335507514499E-5</v>
          </cell>
          <cell r="C338">
            <v>5.1980486327010103E-4</v>
          </cell>
          <cell r="D338">
            <v>-3.3086333470298299E-5</v>
          </cell>
          <cell r="E338">
            <v>6.8066590227595201E-5</v>
          </cell>
        </row>
        <row r="339">
          <cell r="A339">
            <v>9.9999999999995898E-5</v>
          </cell>
          <cell r="B339">
            <v>-2.4084589768701502E-5</v>
          </cell>
          <cell r="C339">
            <v>1.86264161655039E-4</v>
          </cell>
          <cell r="D339">
            <v>8.14443581699215E-7</v>
          </cell>
          <cell r="E339">
            <v>5.6061831609917801E-5</v>
          </cell>
        </row>
        <row r="340">
          <cell r="A340">
            <v>-9.9999999999995898E-5</v>
          </cell>
          <cell r="B340">
            <v>3.6275661429866397E-5</v>
          </cell>
          <cell r="C340">
            <v>-7.0747170726659595E-5</v>
          </cell>
          <cell r="D340">
            <v>2.1788449076696899E-5</v>
          </cell>
          <cell r="E340">
            <v>2.7668473660949499E-5</v>
          </cell>
        </row>
        <row r="341">
          <cell r="A341">
            <v>1.0000000000001001E-4</v>
          </cell>
          <cell r="B341">
            <v>-2.8032819690688998E-6</v>
          </cell>
          <cell r="C341">
            <v>1.80227587637599E-5</v>
          </cell>
          <cell r="D341">
            <v>4.6248784845881199E-5</v>
          </cell>
          <cell r="E341">
            <v>1.3008373811755401E-5</v>
          </cell>
        </row>
        <row r="342">
          <cell r="A342">
            <v>0</v>
          </cell>
          <cell r="B342">
            <v>-8.2131448894320892E-6</v>
          </cell>
          <cell r="C342">
            <v>1.59326766537245E-4</v>
          </cell>
          <cell r="D342">
            <v>-6.4498627756391606E-5</v>
          </cell>
          <cell r="E342">
            <v>5.4986734519658097E-6</v>
          </cell>
        </row>
        <row r="343">
          <cell r="A343">
            <v>-4.0000000000000501E-4</v>
          </cell>
          <cell r="B343">
            <v>4.7303052011579503E-5</v>
          </cell>
          <cell r="C343">
            <v>-3.5603698446454298E-4</v>
          </cell>
          <cell r="D343">
            <v>-4.46402112707921E-5</v>
          </cell>
          <cell r="E343">
            <v>-5.9170837721971501E-5</v>
          </cell>
        </row>
        <row r="344">
          <cell r="A344">
            <v>5.0000000000000001E-4</v>
          </cell>
          <cell r="B344">
            <v>-7.5192466636302098E-6</v>
          </cell>
          <cell r="C344">
            <v>5.0077506871373605E-4</v>
          </cell>
          <cell r="D344">
            <v>6.6972210321718102E-8</v>
          </cell>
          <cell r="E344">
            <v>3.9575357682804802E-5</v>
          </cell>
        </row>
        <row r="345">
          <cell r="A345">
            <v>9.9999999999995898E-5</v>
          </cell>
          <cell r="B345">
            <v>2.3403463928788299E-5</v>
          </cell>
          <cell r="C345">
            <v>9.3060821734569705E-5</v>
          </cell>
          <cell r="D345">
            <v>-1.34018952800352E-5</v>
          </cell>
          <cell r="E345">
            <v>3.9069342441078601E-5</v>
          </cell>
        </row>
        <row r="346">
          <cell r="A346">
            <v>-1.0000000000001001E-4</v>
          </cell>
          <cell r="B346">
            <v>4.0052744118357802E-5</v>
          </cell>
          <cell r="C346">
            <v>-1.0597729674953801E-4</v>
          </cell>
          <cell r="D346">
            <v>3.6978254929584802E-6</v>
          </cell>
          <cell r="E346">
            <v>4.48902669219144E-6</v>
          </cell>
        </row>
        <row r="347">
          <cell r="A347">
            <v>-1.00000000000003E-4</v>
          </cell>
          <cell r="B347">
            <v>9.5647148325099301E-5</v>
          </cell>
          <cell r="C347">
            <v>-1.5008032351130699E-4</v>
          </cell>
          <cell r="D347">
            <v>4.0254098615717498E-5</v>
          </cell>
          <cell r="E347">
            <v>-3.8594195544830501E-5</v>
          </cell>
        </row>
        <row r="348">
          <cell r="A348">
            <v>0</v>
          </cell>
          <cell r="B348">
            <v>-5.3206134983122002E-6</v>
          </cell>
          <cell r="C348">
            <v>2.4394273767466501E-5</v>
          </cell>
          <cell r="D348">
            <v>8.1317028290754804E-6</v>
          </cell>
          <cell r="E348">
            <v>8.8047854773931407E-6</v>
          </cell>
        </row>
        <row r="349">
          <cell r="A349">
            <v>-1.9999999999999199E-4</v>
          </cell>
          <cell r="B349">
            <v>7.3667565946923099E-5</v>
          </cell>
          <cell r="C349">
            <v>-2.7832668226376801E-4</v>
          </cell>
          <cell r="D349">
            <v>-6.6905940434478607E-5</v>
          </cell>
          <cell r="E349">
            <v>4.6574081417361702E-5</v>
          </cell>
        </row>
        <row r="350">
          <cell r="A350">
            <v>-1.9999999999999199E-4</v>
          </cell>
          <cell r="B350">
            <v>7.3667565946923099E-5</v>
          </cell>
          <cell r="C350">
            <v>-2.7832668226376801E-4</v>
          </cell>
          <cell r="D350">
            <v>-6.6905940434478607E-5</v>
          </cell>
          <cell r="E350">
            <v>4.6574081417361702E-5</v>
          </cell>
        </row>
        <row r="351">
          <cell r="A351">
            <v>2.00000000000006E-4</v>
          </cell>
          <cell r="B351">
            <v>8.8907798121554294E-6</v>
          </cell>
          <cell r="C351">
            <v>1.4525013126950799E-4</v>
          </cell>
          <cell r="D351">
            <v>2.48068424473361E-5</v>
          </cell>
          <cell r="E351">
            <v>3.8725208266017102E-5</v>
          </cell>
        </row>
        <row r="352">
          <cell r="A352">
            <v>0</v>
          </cell>
          <cell r="B352">
            <v>6.1369154690533496E-5</v>
          </cell>
          <cell r="C352">
            <v>-7.9776677077494606E-5</v>
          </cell>
          <cell r="D352">
            <v>8.3980899823644204E-5</v>
          </cell>
          <cell r="E352">
            <v>3.4146881447577201E-5</v>
          </cell>
        </row>
        <row r="353">
          <cell r="A353">
            <v>9.9999999999995898E-5</v>
          </cell>
          <cell r="B353">
            <v>-1.2245918762215699E-5</v>
          </cell>
          <cell r="C353">
            <v>1.4005153600731601E-4</v>
          </cell>
          <cell r="D353">
            <v>6.2591615295083297E-6</v>
          </cell>
          <cell r="E353">
            <v>-1.1738637576849601E-5</v>
          </cell>
        </row>
        <row r="354">
          <cell r="A354">
            <v>-8.9999999999999802E-4</v>
          </cell>
          <cell r="B354">
            <v>-6.8127856810062793E-5</v>
          </cell>
          <cell r="C354">
            <v>-8.6017150071590403E-4</v>
          </cell>
          <cell r="D354">
            <v>-1.8040141472346801E-5</v>
          </cell>
          <cell r="E354">
            <v>-2.05184445050567E-5</v>
          </cell>
        </row>
        <row r="355">
          <cell r="A355">
            <v>2.00000000000006E-4</v>
          </cell>
          <cell r="B355">
            <v>5.5039215384304297E-5</v>
          </cell>
          <cell r="C355">
            <v>1.5198341637268799E-4</v>
          </cell>
          <cell r="D355">
            <v>3.1321673733029002E-5</v>
          </cell>
          <cell r="E355">
            <v>2.2558073333933001E-6</v>
          </cell>
        </row>
        <row r="356">
          <cell r="A356">
            <v>9.9999999999995898E-5</v>
          </cell>
          <cell r="B356">
            <v>3.4396066068295699E-5</v>
          </cell>
          <cell r="C356">
            <v>7.7253416999079093E-5</v>
          </cell>
          <cell r="D356">
            <v>9.17339808817436E-6</v>
          </cell>
          <cell r="E356">
            <v>1.66380203067778E-5</v>
          </cell>
        </row>
        <row r="357">
          <cell r="A357">
            <v>7.0000000000000596E-4</v>
          </cell>
          <cell r="B357">
            <v>-3.1882332378139298E-5</v>
          </cell>
          <cell r="C357">
            <v>8.0368294218996603E-4</v>
          </cell>
          <cell r="D357">
            <v>-3.9170451919691697E-5</v>
          </cell>
          <cell r="E357">
            <v>1.2465020320324101E-4</v>
          </cell>
        </row>
        <row r="358">
          <cell r="A358">
            <v>-1.00000000000003E-4</v>
          </cell>
          <cell r="B358">
            <v>3.1291749063557501E-5</v>
          </cell>
          <cell r="C358">
            <v>-4.0233435011666099E-5</v>
          </cell>
          <cell r="D358">
            <v>-2.21525374555886E-5</v>
          </cell>
          <cell r="E358">
            <v>5.9994450834304102E-5</v>
          </cell>
        </row>
        <row r="359">
          <cell r="A359">
            <v>0</v>
          </cell>
          <cell r="B359">
            <v>-7.9728234869649506E-5</v>
          </cell>
          <cell r="C359">
            <v>-3.6909964123159199E-5</v>
          </cell>
          <cell r="D359">
            <v>4.2424079552967803E-5</v>
          </cell>
          <cell r="E359">
            <v>-2.3592638309325099E-6</v>
          </cell>
        </row>
        <row r="360">
          <cell r="A360">
            <v>-9.9999999999995898E-5</v>
          </cell>
          <cell r="B360">
            <v>3.2483642472564997E-5</v>
          </cell>
          <cell r="C360">
            <v>-2.3417760673639999E-5</v>
          </cell>
          <cell r="D360">
            <v>-5.9661863880453102E-6</v>
          </cell>
          <cell r="E360">
            <v>3.4723062668421402E-5</v>
          </cell>
        </row>
        <row r="361">
          <cell r="A361">
            <v>0</v>
          </cell>
          <cell r="B361">
            <v>3.2011265343865601E-6</v>
          </cell>
          <cell r="C361">
            <v>1.60402832271007E-5</v>
          </cell>
          <cell r="D361">
            <v>8.2762006563852199E-6</v>
          </cell>
          <cell r="E361">
            <v>1.02418116800081E-5</v>
          </cell>
        </row>
        <row r="362">
          <cell r="A362">
            <v>-1.00000000000003E-4</v>
          </cell>
          <cell r="B362">
            <v>1.0053821573581201E-4</v>
          </cell>
          <cell r="C362">
            <v>-9.3645890233373403E-5</v>
          </cell>
          <cell r="D362">
            <v>-4.41361635385577E-6</v>
          </cell>
          <cell r="E362">
            <v>3.09670329540627E-5</v>
          </cell>
        </row>
        <row r="363">
          <cell r="A363">
            <v>-3.9999999999999801E-4</v>
          </cell>
          <cell r="B363">
            <v>8.4583518324138103E-6</v>
          </cell>
          <cell r="C363">
            <v>-3.4965500958203898E-4</v>
          </cell>
          <cell r="D363">
            <v>-3.1881372275755899E-5</v>
          </cell>
          <cell r="E363">
            <v>-5.5976574566637799E-5</v>
          </cell>
        </row>
        <row r="364">
          <cell r="A364">
            <v>-1.9999999999999901E-4</v>
          </cell>
          <cell r="B364">
            <v>-3.0733167916163503E-5</v>
          </cell>
          <cell r="C364">
            <v>-3.20615165609369E-4</v>
          </cell>
          <cell r="D364">
            <v>1.2757935474600699E-4</v>
          </cell>
          <cell r="E364">
            <v>-9.0591421847396601E-5</v>
          </cell>
        </row>
        <row r="365">
          <cell r="A365">
            <v>-1.9999999999999901E-4</v>
          </cell>
          <cell r="B365">
            <v>-1.02917366982889E-4</v>
          </cell>
          <cell r="C365">
            <v>-1.1236757178289699E-4</v>
          </cell>
          <cell r="D365">
            <v>-7.5141463549459401E-6</v>
          </cell>
          <cell r="E365">
            <v>2.53121894259741E-5</v>
          </cell>
        </row>
        <row r="366">
          <cell r="A366">
            <v>-8.0000000000000199E-4</v>
          </cell>
          <cell r="B366">
            <v>-1.8472896573549699E-4</v>
          </cell>
          <cell r="C366">
            <v>-5.9107725987514795E-4</v>
          </cell>
          <cell r="D366">
            <v>-6.6856063764126003E-5</v>
          </cell>
          <cell r="E366">
            <v>-3.7775592320733697E-5</v>
          </cell>
        </row>
        <row r="367">
          <cell r="A367">
            <v>-7.9999999999999505E-4</v>
          </cell>
          <cell r="B367">
            <v>-2.0292936704785101E-4</v>
          </cell>
          <cell r="C367">
            <v>-6.3181681576591803E-4</v>
          </cell>
          <cell r="D367">
            <v>-2.43388841472046E-5</v>
          </cell>
          <cell r="E367">
            <v>3.2224276460794099E-5</v>
          </cell>
        </row>
        <row r="368">
          <cell r="A368">
            <v>-1.9999999999999901E-4</v>
          </cell>
          <cell r="B368">
            <v>-6.9315658300631301E-5</v>
          </cell>
          <cell r="C368">
            <v>-1.53547102781735E-4</v>
          </cell>
          <cell r="D368">
            <v>5.7051210561072902E-7</v>
          </cell>
          <cell r="E368">
            <v>3.7060557591304198E-5</v>
          </cell>
        </row>
        <row r="369">
          <cell r="A369">
            <v>0</v>
          </cell>
          <cell r="B369">
            <v>-2.9002361553249898E-4</v>
          </cell>
          <cell r="C369">
            <v>3.6530260773911703E-4</v>
          </cell>
          <cell r="D369">
            <v>1.8626459262058499E-5</v>
          </cell>
          <cell r="E369">
            <v>4.50690580919856E-5</v>
          </cell>
        </row>
        <row r="370">
          <cell r="A370">
            <v>-1.9999999999999901E-4</v>
          </cell>
          <cell r="B370">
            <v>-1.68376958022714E-4</v>
          </cell>
          <cell r="C370">
            <v>3.7709762325352997E-5</v>
          </cell>
          <cell r="D370">
            <v>1.68561549803988E-5</v>
          </cell>
          <cell r="E370">
            <v>-4.9347632302705102E-5</v>
          </cell>
        </row>
        <row r="371">
          <cell r="A371">
            <v>0</v>
          </cell>
          <cell r="B371">
            <v>-3.26551889994274E-6</v>
          </cell>
          <cell r="C371">
            <v>1.03193924205315E-5</v>
          </cell>
          <cell r="D371">
            <v>9.8815895235916599E-7</v>
          </cell>
          <cell r="E371">
            <v>2.51256438645948E-5</v>
          </cell>
        </row>
        <row r="372">
          <cell r="A372">
            <v>0</v>
          </cell>
          <cell r="B372">
            <v>-4.8286398593547503E-5</v>
          </cell>
          <cell r="C372">
            <v>4.71600751618768E-5</v>
          </cell>
          <cell r="D372">
            <v>-6.0736282114159996E-6</v>
          </cell>
          <cell r="E372">
            <v>4.3368748626459403E-5</v>
          </cell>
        </row>
        <row r="373">
          <cell r="A373">
            <v>-1.9999999999999901E-4</v>
          </cell>
          <cell r="B373">
            <v>-5.7545528071205103E-5</v>
          </cell>
          <cell r="C373">
            <v>-1.0665635731802699E-5</v>
          </cell>
          <cell r="D373">
            <v>-8.0135502330335901E-5</v>
          </cell>
          <cell r="E373">
            <v>1.7533036514835101E-5</v>
          </cell>
        </row>
        <row r="374">
          <cell r="A374">
            <v>-3.0000000000000903E-4</v>
          </cell>
          <cell r="B374">
            <v>2.10396606687869E-6</v>
          </cell>
          <cell r="C374">
            <v>-3.4074168863183502E-4</v>
          </cell>
          <cell r="D374">
            <v>4.1560532507337503E-5</v>
          </cell>
          <cell r="E374">
            <v>-1.08600401795896E-5</v>
          </cell>
        </row>
        <row r="375">
          <cell r="A375">
            <v>0</v>
          </cell>
          <cell r="B375">
            <v>-6.5783415212375594E-5</v>
          </cell>
          <cell r="C375">
            <v>1.30686265259331E-4</v>
          </cell>
          <cell r="D375">
            <v>2.64019136739028E-6</v>
          </cell>
          <cell r="E375">
            <v>-5.8116718519576896E-6</v>
          </cell>
        </row>
        <row r="376">
          <cell r="A376">
            <v>2.00000000000006E-4</v>
          </cell>
          <cell r="B376">
            <v>1.92545778858806E-5</v>
          </cell>
          <cell r="C376">
            <v>2.2067682542837699E-4</v>
          </cell>
          <cell r="D376">
            <v>8.12347852822057E-7</v>
          </cell>
          <cell r="E376">
            <v>1.6513830586803599E-5</v>
          </cell>
        </row>
        <row r="377">
          <cell r="A377">
            <v>1.00000000000003E-4</v>
          </cell>
          <cell r="B377">
            <v>1.8999802199381799E-4</v>
          </cell>
          <cell r="C377">
            <v>3.84483277377323E-5</v>
          </cell>
          <cell r="D377">
            <v>-4.9966561690852103E-5</v>
          </cell>
          <cell r="E377">
            <v>-6.0530478280602297E-6</v>
          </cell>
        </row>
        <row r="378">
          <cell r="A378">
            <v>0</v>
          </cell>
          <cell r="B378">
            <v>-2.5010518631143902E-4</v>
          </cell>
          <cell r="C378">
            <v>9.5081023895326506E-5</v>
          </cell>
          <cell r="D378">
            <v>1.61404461277029E-4</v>
          </cell>
          <cell r="E378">
            <v>-4.9889038475373599E-5</v>
          </cell>
        </row>
        <row r="379">
          <cell r="A379">
            <v>-1.00000000000003E-4</v>
          </cell>
          <cell r="B379">
            <v>2.69249771705935E-5</v>
          </cell>
          <cell r="C379">
            <v>-4.9443813475956302E-5</v>
          </cell>
          <cell r="D379">
            <v>-2.38161663431958E-5</v>
          </cell>
          <cell r="E379">
            <v>1.9082798762148299E-6</v>
          </cell>
        </row>
        <row r="380">
          <cell r="A380">
            <v>-3.0000000000000198E-4</v>
          </cell>
          <cell r="B380">
            <v>2.45684603763481E-5</v>
          </cell>
          <cell r="C380">
            <v>-1.6621378424093699E-4</v>
          </cell>
          <cell r="D380">
            <v>-6.1341166788966205E-5</v>
          </cell>
          <cell r="E380">
            <v>-2.4671833040961399E-5</v>
          </cell>
        </row>
        <row r="381">
          <cell r="A381">
            <v>-1.00000000000003E-4</v>
          </cell>
          <cell r="B381">
            <v>7.2274396461812699E-5</v>
          </cell>
          <cell r="C381">
            <v>-8.8556711122645304E-5</v>
          </cell>
          <cell r="D381">
            <v>-7.8387127153588406E-5</v>
          </cell>
          <cell r="E381">
            <v>5.3673505102420697E-5</v>
          </cell>
        </row>
        <row r="382">
          <cell r="A382">
            <v>-2.9999999999999802E-4</v>
          </cell>
          <cell r="B382">
            <v>-9.2506917106269001E-6</v>
          </cell>
          <cell r="C382">
            <v>-1.92109244569866E-4</v>
          </cell>
          <cell r="D382">
            <v>-1.50833497371367E-5</v>
          </cell>
          <cell r="E382">
            <v>3.6249478152702001E-5</v>
          </cell>
        </row>
        <row r="383">
          <cell r="A383">
            <v>5.0000000000000001E-4</v>
          </cell>
          <cell r="B383">
            <v>1.6574239966441899E-4</v>
          </cell>
          <cell r="C383">
            <v>3.1012965587684402E-4</v>
          </cell>
          <cell r="D383">
            <v>3.7846014589060599E-6</v>
          </cell>
          <cell r="E383">
            <v>8.70944612173677E-5</v>
          </cell>
        </row>
        <row r="384">
          <cell r="A384">
            <v>0</v>
          </cell>
          <cell r="B384">
            <v>1.13519415235418E-4</v>
          </cell>
          <cell r="C384">
            <v>-1.5372667982511699E-4</v>
          </cell>
          <cell r="D384">
            <v>6.4389205020469998E-5</v>
          </cell>
          <cell r="E384">
            <v>-6.1605982040023096E-6</v>
          </cell>
        </row>
        <row r="385">
          <cell r="A385">
            <v>-1.00000000000003E-4</v>
          </cell>
          <cell r="B385">
            <v>2.0524485199153301E-5</v>
          </cell>
          <cell r="C385">
            <v>-1.35802337287776E-4</v>
          </cell>
          <cell r="D385">
            <v>1.5422728157955901E-5</v>
          </cell>
          <cell r="E385">
            <v>2.3579462752918899E-5</v>
          </cell>
        </row>
        <row r="386">
          <cell r="A386">
            <v>-1.00000000000003E-4</v>
          </cell>
          <cell r="B386">
            <v>2.0524485199153301E-5</v>
          </cell>
          <cell r="C386">
            <v>-1.35802337287776E-4</v>
          </cell>
          <cell r="D386">
            <v>1.5422728157955901E-5</v>
          </cell>
          <cell r="E386">
            <v>2.3579462752918899E-5</v>
          </cell>
        </row>
        <row r="387">
          <cell r="A387">
            <v>0</v>
          </cell>
          <cell r="B387">
            <v>2.07144715432591E-4</v>
          </cell>
          <cell r="C387">
            <v>-2.08348686753283E-4</v>
          </cell>
          <cell r="D387">
            <v>6.0914998512671302E-5</v>
          </cell>
          <cell r="E387">
            <v>-2.36846988528967E-5</v>
          </cell>
        </row>
        <row r="388">
          <cell r="A388">
            <v>0</v>
          </cell>
          <cell r="B388">
            <v>-3.4290225841630003E-5</v>
          </cell>
          <cell r="C388">
            <v>4.3839662570621799E-5</v>
          </cell>
          <cell r="D388">
            <v>-3.58391475608742E-6</v>
          </cell>
          <cell r="E388">
            <v>3.4941158434807398E-5</v>
          </cell>
        </row>
        <row r="389">
          <cell r="A389">
            <v>0</v>
          </cell>
          <cell r="B389">
            <v>-3.4290225841630003E-5</v>
          </cell>
          <cell r="C389">
            <v>4.3839662570621799E-5</v>
          </cell>
          <cell r="D389">
            <v>-3.58391475608742E-6</v>
          </cell>
          <cell r="E389">
            <v>3.4941158434807398E-5</v>
          </cell>
        </row>
        <row r="390">
          <cell r="A390">
            <v>-1.00000000000003E-4</v>
          </cell>
          <cell r="B390">
            <v>1.12437789947502E-5</v>
          </cell>
          <cell r="C390">
            <v>-7.1626464956609897E-5</v>
          </cell>
          <cell r="D390">
            <v>2.4472216597769202E-6</v>
          </cell>
          <cell r="E390">
            <v>-5.9713359700969901E-6</v>
          </cell>
        </row>
        <row r="391">
          <cell r="A391">
            <v>0</v>
          </cell>
          <cell r="B391">
            <v>-2.51457536956368E-4</v>
          </cell>
          <cell r="C391">
            <v>3.3878319757813202E-4</v>
          </cell>
          <cell r="D391">
            <v>1.26896432537612E-5</v>
          </cell>
          <cell r="E391">
            <v>-3.5638495172895499E-5</v>
          </cell>
        </row>
        <row r="392">
          <cell r="A392">
            <v>0</v>
          </cell>
          <cell r="B392">
            <v>-4.453324466343E-5</v>
          </cell>
          <cell r="C392">
            <v>8.2530758141072298E-5</v>
          </cell>
          <cell r="D392">
            <v>2.6313533597181299E-5</v>
          </cell>
          <cell r="E392">
            <v>1.79488368531013E-5</v>
          </cell>
        </row>
        <row r="393">
          <cell r="A393">
            <v>-2.0000000000000199E-4</v>
          </cell>
          <cell r="B393">
            <v>-4.7004326420173998E-5</v>
          </cell>
          <cell r="C393">
            <v>-5.24931080629071E-5</v>
          </cell>
          <cell r="D393">
            <v>-1.44811855310931E-5</v>
          </cell>
          <cell r="E393">
            <v>-3.2657251673117401E-5</v>
          </cell>
        </row>
        <row r="394">
          <cell r="A394">
            <v>0</v>
          </cell>
          <cell r="B394">
            <v>1.52432642417193E-5</v>
          </cell>
          <cell r="C394">
            <v>2.2382633204886101E-5</v>
          </cell>
          <cell r="D394">
            <v>-3.5203939134940199E-5</v>
          </cell>
          <cell r="E394">
            <v>4.4381010803286103E-5</v>
          </cell>
        </row>
        <row r="395">
          <cell r="A395">
            <v>1.9999999999999901E-4</v>
          </cell>
          <cell r="B395">
            <v>-1.9958952773623199E-5</v>
          </cell>
          <cell r="C395">
            <v>2.07443008550073E-4</v>
          </cell>
          <cell r="D395">
            <v>1.8610568701292801E-5</v>
          </cell>
          <cell r="E395">
            <v>3.0181875234587599E-5</v>
          </cell>
        </row>
        <row r="396">
          <cell r="A396">
            <v>1.9999999999999901E-4</v>
          </cell>
          <cell r="B396">
            <v>1.18453965118839E-4</v>
          </cell>
          <cell r="C396">
            <v>4.3200773295931703E-5</v>
          </cell>
          <cell r="D396">
            <v>6.5824397000010704E-5</v>
          </cell>
          <cell r="E396">
            <v>3.1752612113259899E-6</v>
          </cell>
        </row>
        <row r="397">
          <cell r="A397">
            <v>-2.0000000000000199E-4</v>
          </cell>
          <cell r="B397">
            <v>-1.06883487716815E-4</v>
          </cell>
          <cell r="C397">
            <v>-1.0771151463306101E-4</v>
          </cell>
          <cell r="D397">
            <v>-1.8447509902286699E-5</v>
          </cell>
          <cell r="E397">
            <v>3.9803921587726398E-5</v>
          </cell>
        </row>
        <row r="398">
          <cell r="A398">
            <v>4.0000000000000099E-4</v>
          </cell>
          <cell r="B398">
            <v>1.9768118025454299E-5</v>
          </cell>
          <cell r="C398">
            <v>2.3179598433261501E-4</v>
          </cell>
          <cell r="D398">
            <v>1.6094624949631001E-4</v>
          </cell>
          <cell r="E398">
            <v>-1.9318820755482099E-5</v>
          </cell>
        </row>
        <row r="399">
          <cell r="A399">
            <v>-2.0000000000000199E-4</v>
          </cell>
          <cell r="B399">
            <v>-1.9119380186940899E-4</v>
          </cell>
          <cell r="C399">
            <v>1.0275602514148E-5</v>
          </cell>
          <cell r="D399">
            <v>-3.4268429706424798E-5</v>
          </cell>
          <cell r="E399">
            <v>4.1964764981628498E-5</v>
          </cell>
        </row>
        <row r="400">
          <cell r="A400">
            <v>2.0000000000000199E-4</v>
          </cell>
          <cell r="B400">
            <v>-8.1145447593852603E-5</v>
          </cell>
          <cell r="C400">
            <v>5.1367980027086703E-5</v>
          </cell>
          <cell r="D400">
            <v>1.45291510972042E-4</v>
          </cell>
          <cell r="E400">
            <v>3.2951318797096899E-5</v>
          </cell>
        </row>
        <row r="401">
          <cell r="A401">
            <v>9.9999999999999395E-5</v>
          </cell>
          <cell r="B401">
            <v>-6.4979817416115497E-5</v>
          </cell>
          <cell r="C401">
            <v>1.6545058457483999E-4</v>
          </cell>
          <cell r="D401">
            <v>1.5254846023951199E-5</v>
          </cell>
          <cell r="E401">
            <v>1.9878342164284599E-5</v>
          </cell>
        </row>
        <row r="402">
          <cell r="A402">
            <v>0</v>
          </cell>
          <cell r="B402">
            <v>6.9458755776766797E-5</v>
          </cell>
          <cell r="C402">
            <v>-8.1535147274764606E-5</v>
          </cell>
          <cell r="D402">
            <v>2.60124270635153E-5</v>
          </cell>
          <cell r="E402">
            <v>6.5753106767376401E-6</v>
          </cell>
        </row>
        <row r="403">
          <cell r="A403">
            <v>1.9999999999999901E-4</v>
          </cell>
          <cell r="B403">
            <v>2.1111528924567402E-5</v>
          </cell>
          <cell r="C403">
            <v>1.6050639125916299E-4</v>
          </cell>
          <cell r="D403">
            <v>2.0918733008136999E-5</v>
          </cell>
          <cell r="E403">
            <v>3.3869023637001702E-5</v>
          </cell>
        </row>
        <row r="404">
          <cell r="A404">
            <v>-4.0000000000000099E-4</v>
          </cell>
          <cell r="B404">
            <v>-1.14275330399375E-4</v>
          </cell>
          <cell r="C404">
            <v>-1.6416547590782701E-4</v>
          </cell>
          <cell r="D404">
            <v>-4.82273377339317E-5</v>
          </cell>
          <cell r="E404">
            <v>-2.7131083350317901E-5</v>
          </cell>
        </row>
        <row r="405">
          <cell r="A405">
            <v>-9.9999999999999395E-5</v>
          </cell>
          <cell r="B405">
            <v>1.52771231132472E-4</v>
          </cell>
          <cell r="C405">
            <v>-3.24167088109757E-4</v>
          </cell>
          <cell r="D405">
            <v>8.0657043308132996E-5</v>
          </cell>
          <cell r="E405">
            <v>1.01124743040149E-4</v>
          </cell>
        </row>
        <row r="406">
          <cell r="A406">
            <v>9.9999999999999395E-5</v>
          </cell>
          <cell r="B406">
            <v>4.3543548980960402E-5</v>
          </cell>
          <cell r="C406">
            <v>1.0457694852143E-4</v>
          </cell>
          <cell r="D406">
            <v>4.01792377669596E-5</v>
          </cell>
          <cell r="E406">
            <v>-1.51094185308085E-5</v>
          </cell>
        </row>
        <row r="407">
          <cell r="A407">
            <v>-4.0000000000000099E-4</v>
          </cell>
          <cell r="B407">
            <v>-2.2463187360899199E-4</v>
          </cell>
          <cell r="C407">
            <v>-2.3442187696688701E-5</v>
          </cell>
          <cell r="D407">
            <v>-9.4816578999542194E-5</v>
          </cell>
          <cell r="E407">
            <v>2.0231597212549101E-5</v>
          </cell>
        </row>
        <row r="408">
          <cell r="A408">
            <v>0</v>
          </cell>
          <cell r="B408">
            <v>-9.48604827180271E-7</v>
          </cell>
          <cell r="C408">
            <v>-4.8917761501729898E-5</v>
          </cell>
          <cell r="D408">
            <v>4.0916068057136498E-5</v>
          </cell>
          <cell r="E408">
            <v>1.6935679487696201E-5</v>
          </cell>
        </row>
        <row r="409">
          <cell r="A409">
            <v>2.9999999999999802E-4</v>
          </cell>
          <cell r="B409">
            <v>7.5794666874331594E-5</v>
          </cell>
          <cell r="C409">
            <v>2.38299303076777E-4</v>
          </cell>
          <cell r="D409">
            <v>3.4480098632663603E-5</v>
          </cell>
          <cell r="E409">
            <v>4.5406062631823498E-6</v>
          </cell>
        </row>
        <row r="410">
          <cell r="A410">
            <v>-9.9999999999995898E-5</v>
          </cell>
          <cell r="B410">
            <v>-2.3129470144484601E-5</v>
          </cell>
          <cell r="C410">
            <v>-4.53912152252754E-5</v>
          </cell>
          <cell r="D410">
            <v>-1.63265898639054E-5</v>
          </cell>
          <cell r="E410">
            <v>2.1185600716559E-5</v>
          </cell>
        </row>
        <row r="411">
          <cell r="A411">
            <v>-1.00000000000003E-4</v>
          </cell>
          <cell r="B411">
            <v>-7.28309454254259E-5</v>
          </cell>
          <cell r="C411">
            <v>-1.25083565794858E-4</v>
          </cell>
          <cell r="D411">
            <v>3.9014551783049701E-5</v>
          </cell>
          <cell r="E411">
            <v>3.9432811829035398E-5</v>
          </cell>
        </row>
        <row r="412">
          <cell r="A412">
            <v>-1.00000000000003E-4</v>
          </cell>
          <cell r="B412">
            <v>-7.28309454254259E-5</v>
          </cell>
          <cell r="C412">
            <v>-1.25083565794858E-4</v>
          </cell>
          <cell r="D412">
            <v>3.9014551783049701E-5</v>
          </cell>
          <cell r="E412">
            <v>3.9432811829035398E-5</v>
          </cell>
        </row>
        <row r="413">
          <cell r="A413">
            <v>2.9999999999999802E-4</v>
          </cell>
          <cell r="B413">
            <v>3.1040210612172302E-5</v>
          </cell>
          <cell r="C413">
            <v>3.5540895504960698E-4</v>
          </cell>
          <cell r="D413">
            <v>-6.1918146287628403E-6</v>
          </cell>
          <cell r="E413">
            <v>7.9776114871801507E-6</v>
          </cell>
        </row>
        <row r="414">
          <cell r="A414">
            <v>2.9999999999999802E-4</v>
          </cell>
          <cell r="B414">
            <v>3.1040210612172302E-5</v>
          </cell>
          <cell r="C414">
            <v>3.5540895504960698E-4</v>
          </cell>
          <cell r="D414">
            <v>-6.1918146287628403E-6</v>
          </cell>
          <cell r="E414">
            <v>7.9776114871801507E-6</v>
          </cell>
        </row>
        <row r="415">
          <cell r="A415">
            <v>0</v>
          </cell>
          <cell r="B415">
            <v>2.0220667567709E-5</v>
          </cell>
          <cell r="C415">
            <v>-4.5149259642451098E-5</v>
          </cell>
          <cell r="D415">
            <v>7.6482574121081897E-5</v>
          </cell>
          <cell r="E415">
            <v>-3.6888513406448299E-5</v>
          </cell>
        </row>
        <row r="416">
          <cell r="A416">
            <v>0</v>
          </cell>
          <cell r="B416">
            <v>2.9871096792515201E-5</v>
          </cell>
          <cell r="C416">
            <v>-3.9215158079046899E-5</v>
          </cell>
          <cell r="D416">
            <v>-3.8769598265051197E-6</v>
          </cell>
          <cell r="E416">
            <v>4.9227724396825898E-5</v>
          </cell>
        </row>
        <row r="417">
          <cell r="A417">
            <v>1.9999999999999901E-4</v>
          </cell>
          <cell r="B417">
            <v>-4.8375101657022498E-5</v>
          </cell>
          <cell r="C417">
            <v>2.25468606452172E-4</v>
          </cell>
          <cell r="D417">
            <v>4.2377370447220897E-5</v>
          </cell>
          <cell r="E417">
            <v>1.7302004979525301E-5</v>
          </cell>
        </row>
        <row r="418">
          <cell r="A418">
            <v>-2.0000000000000199E-4</v>
          </cell>
          <cell r="B418">
            <v>1.2050516131958E-5</v>
          </cell>
          <cell r="C418">
            <v>-2.1171448086727501E-4</v>
          </cell>
          <cell r="D418">
            <v>-1.1926578102681899E-5</v>
          </cell>
          <cell r="E418">
            <v>2.9852625945831901E-5</v>
          </cell>
        </row>
        <row r="419">
          <cell r="A419">
            <v>0</v>
          </cell>
          <cell r="B419">
            <v>9.4991714407855894E-6</v>
          </cell>
          <cell r="C419">
            <v>-1.47680553741497E-5</v>
          </cell>
          <cell r="D419">
            <v>3.82570891347847E-5</v>
          </cell>
          <cell r="E419">
            <v>-5.4108318656537595E-7</v>
          </cell>
        </row>
        <row r="420">
          <cell r="A420">
            <v>-9.9999999999999395E-5</v>
          </cell>
          <cell r="B420">
            <v>3.8627121043358301E-5</v>
          </cell>
          <cell r="C420">
            <v>-1.15034825899638E-4</v>
          </cell>
          <cell r="D420">
            <v>-1.38150431819714E-5</v>
          </cell>
          <cell r="E420">
            <v>2.4604147869109102E-5</v>
          </cell>
        </row>
        <row r="421">
          <cell r="A421">
            <v>0</v>
          </cell>
          <cell r="B421">
            <v>-4.1376995371600502E-4</v>
          </cell>
          <cell r="C421">
            <v>1.5519497685973499E-4</v>
          </cell>
          <cell r="D421">
            <v>2.8534534287328601E-5</v>
          </cell>
          <cell r="E421">
            <v>1.63131007129889E-4</v>
          </cell>
        </row>
        <row r="422">
          <cell r="A422">
            <v>1.00000000000003E-4</v>
          </cell>
          <cell r="B422">
            <v>-2.00372786013346E-5</v>
          </cell>
          <cell r="C422">
            <v>4.2398357675683603E-5</v>
          </cell>
          <cell r="D422">
            <v>1.2381443349165699E-5</v>
          </cell>
          <cell r="E422">
            <v>7.5473748539180496E-5</v>
          </cell>
        </row>
        <row r="423">
          <cell r="A423">
            <v>1.9999999999999901E-4</v>
          </cell>
          <cell r="B423">
            <v>5.9625419085367997E-5</v>
          </cell>
          <cell r="C423">
            <v>2.65636242877531E-4</v>
          </cell>
          <cell r="D423">
            <v>-7.0340540514969799E-5</v>
          </cell>
          <cell r="E423">
            <v>-1.9024898518573099E-5</v>
          </cell>
        </row>
        <row r="424">
          <cell r="A424">
            <v>0</v>
          </cell>
          <cell r="B424">
            <v>7.4037780162800298E-5</v>
          </cell>
          <cell r="C424">
            <v>-1.6628199761452999E-5</v>
          </cell>
          <cell r="D424">
            <v>-1.6436417009351299E-5</v>
          </cell>
          <cell r="E424">
            <v>1.32191592932989E-5</v>
          </cell>
        </row>
        <row r="425">
          <cell r="A425">
            <v>1.9999999999999901E-4</v>
          </cell>
          <cell r="B425">
            <v>1.43634468575212E-5</v>
          </cell>
          <cell r="C425">
            <v>8.80087466240198E-5</v>
          </cell>
          <cell r="D425">
            <v>7.4849173152646505E-5</v>
          </cell>
          <cell r="E425">
            <v>5.4963179202524599E-6</v>
          </cell>
        </row>
        <row r="426">
          <cell r="A426">
            <v>-3.0000000000000198E-4</v>
          </cell>
          <cell r="B426">
            <v>1.10735248772675E-4</v>
          </cell>
          <cell r="C426">
            <v>-2.9726760610469197E-4</v>
          </cell>
          <cell r="D426">
            <v>-6.7152920115548094E-5</v>
          </cell>
          <cell r="E426">
            <v>7.4440347965321101E-6</v>
          </cell>
        </row>
        <row r="427">
          <cell r="A427">
            <v>1.9999999999999901E-4</v>
          </cell>
          <cell r="B427">
            <v>-1.4030213452488099E-5</v>
          </cell>
          <cell r="C427">
            <v>1.85600648279115E-4</v>
          </cell>
          <cell r="D427">
            <v>1.1994652110717899E-4</v>
          </cell>
          <cell r="E427">
            <v>-4.0778455803065201E-5</v>
          </cell>
        </row>
        <row r="428">
          <cell r="A428">
            <v>-2.0000000000000199E-4</v>
          </cell>
          <cell r="B428">
            <v>-1.6923320606521E-5</v>
          </cell>
          <cell r="C428">
            <v>-2.9434319596831899E-5</v>
          </cell>
          <cell r="D428">
            <v>-8.0627196264311903E-5</v>
          </cell>
          <cell r="E428">
            <v>2.4809923313636399E-5</v>
          </cell>
        </row>
        <row r="429">
          <cell r="A429">
            <v>0</v>
          </cell>
          <cell r="B429">
            <v>-3.91355066842017E-5</v>
          </cell>
          <cell r="C429">
            <v>3.1565262431448202E-5</v>
          </cell>
          <cell r="D429">
            <v>5.4056686408725803E-5</v>
          </cell>
          <cell r="E429">
            <v>-1.20405117625929E-5</v>
          </cell>
        </row>
        <row r="430">
          <cell r="A430">
            <v>-3.0000000000000198E-4</v>
          </cell>
          <cell r="B430">
            <v>-7.3596136807909204E-5</v>
          </cell>
          <cell r="C430">
            <v>-1.8427176794184801E-4</v>
          </cell>
          <cell r="D430">
            <v>-3.8916461547513097E-5</v>
          </cell>
          <cell r="E430">
            <v>2.5082348618907899E-5</v>
          </cell>
        </row>
        <row r="431">
          <cell r="A431">
            <v>-2.9999999999999802E-4</v>
          </cell>
          <cell r="B431">
            <v>-9.0079525044675207E-5</v>
          </cell>
          <cell r="C431">
            <v>-2.15556144923433E-4</v>
          </cell>
          <cell r="D431">
            <v>-1.20179045713247E-5</v>
          </cell>
          <cell r="E431">
            <v>2.7292604993969099E-5</v>
          </cell>
        </row>
        <row r="432">
          <cell r="A432">
            <v>-1.00000000000003E-4</v>
          </cell>
          <cell r="B432">
            <v>-3.8716794506094297E-5</v>
          </cell>
          <cell r="C432">
            <v>-5.5198319315517599E-5</v>
          </cell>
          <cell r="D432">
            <v>2.31811753365407E-5</v>
          </cell>
          <cell r="E432">
            <v>8.4281432921549898E-6</v>
          </cell>
        </row>
        <row r="433">
          <cell r="A433">
            <v>-1.00000000000003E-4</v>
          </cell>
          <cell r="B433">
            <v>-3.8716794506094297E-5</v>
          </cell>
          <cell r="C433">
            <v>-5.5198319315517599E-5</v>
          </cell>
          <cell r="D433">
            <v>2.31811753365407E-5</v>
          </cell>
          <cell r="E433">
            <v>8.4281432921549898E-6</v>
          </cell>
        </row>
        <row r="434">
          <cell r="A434">
            <v>-1.00000000000003E-4</v>
          </cell>
          <cell r="B434">
            <v>-3.8716794506094297E-5</v>
          </cell>
          <cell r="C434">
            <v>-5.5198319315517599E-5</v>
          </cell>
          <cell r="D434">
            <v>2.31811753365407E-5</v>
          </cell>
          <cell r="E434">
            <v>8.4281432921549898E-6</v>
          </cell>
        </row>
        <row r="435">
          <cell r="A435">
            <v>0</v>
          </cell>
          <cell r="B435">
            <v>5.2045811818828098E-5</v>
          </cell>
          <cell r="C435">
            <v>-3.3494917807785699E-5</v>
          </cell>
          <cell r="D435">
            <v>-1.46810504947229E-5</v>
          </cell>
          <cell r="E435">
            <v>3.1878922449437299E-5</v>
          </cell>
        </row>
        <row r="436">
          <cell r="A436">
            <v>4.9999999999999697E-4</v>
          </cell>
          <cell r="B436">
            <v>-8.4214848598799605E-5</v>
          </cell>
          <cell r="C436">
            <v>5.0834136839765097E-4</v>
          </cell>
          <cell r="D436">
            <v>7.5870180442196697E-5</v>
          </cell>
          <cell r="E436">
            <v>2.01099718129431E-5</v>
          </cell>
        </row>
        <row r="437">
          <cell r="A437">
            <v>-9.9999999999999395E-5</v>
          </cell>
          <cell r="B437">
            <v>3.4299049040723798E-5</v>
          </cell>
          <cell r="C437">
            <v>-1.05178335357655E-4</v>
          </cell>
          <cell r="D437">
            <v>-3.7982708836728703E-5</v>
          </cell>
          <cell r="E437">
            <v>4.2378746551769602E-5</v>
          </cell>
        </row>
        <row r="438">
          <cell r="A438">
            <v>-9.9999999999999395E-5</v>
          </cell>
          <cell r="B438">
            <v>3.4299049040723798E-5</v>
          </cell>
          <cell r="C438">
            <v>-1.05178335357655E-4</v>
          </cell>
          <cell r="D438">
            <v>-3.7982708836728703E-5</v>
          </cell>
          <cell r="E438">
            <v>4.2378746551769602E-5</v>
          </cell>
        </row>
        <row r="439">
          <cell r="A439">
            <v>-9.9999999999999395E-5</v>
          </cell>
          <cell r="B439">
            <v>-2.7546028566898301E-5</v>
          </cell>
          <cell r="C439">
            <v>2.3966093483274499E-6</v>
          </cell>
          <cell r="D439">
            <v>-6.3503729245941999E-5</v>
          </cell>
          <cell r="E439">
            <v>4.5312729184282199E-5</v>
          </cell>
        </row>
        <row r="440">
          <cell r="A440">
            <v>9.9999999999995898E-5</v>
          </cell>
          <cell r="B440">
            <v>2.8677130536904701E-5</v>
          </cell>
          <cell r="C440">
            <v>9.8504044355920105E-5</v>
          </cell>
          <cell r="D440">
            <v>6.0454496209995198E-6</v>
          </cell>
          <cell r="E440">
            <v>1.12710426822626E-5</v>
          </cell>
        </row>
        <row r="441">
          <cell r="A441">
            <v>-2.9999999999999802E-4</v>
          </cell>
          <cell r="B441">
            <v>6.8894656840870202E-6</v>
          </cell>
          <cell r="C441">
            <v>-2.3994465284521801E-4</v>
          </cell>
          <cell r="D441">
            <v>-5.2351629580472202E-5</v>
          </cell>
          <cell r="E441">
            <v>2.6168188150514399E-5</v>
          </cell>
        </row>
        <row r="442">
          <cell r="A442">
            <v>-9.9999999999999395E-5</v>
          </cell>
          <cell r="B442">
            <v>1.7102323367835201E-5</v>
          </cell>
          <cell r="C442">
            <v>-8.9177053974260503E-5</v>
          </cell>
          <cell r="D442">
            <v>-3.2875398948852001E-5</v>
          </cell>
          <cell r="E442">
            <v>4.8123520266275502E-5</v>
          </cell>
        </row>
        <row r="443">
          <cell r="A443">
            <v>9.9999999999999395E-5</v>
          </cell>
          <cell r="B443">
            <v>-7.89819526417394E-5</v>
          </cell>
          <cell r="C443">
            <v>1.8324073288377701E-4</v>
          </cell>
          <cell r="D443">
            <v>3.2574042412188897E-5</v>
          </cell>
          <cell r="E443">
            <v>6.8842169286864301E-6</v>
          </cell>
        </row>
        <row r="444">
          <cell r="A444">
            <v>3.0000000000000198E-4</v>
          </cell>
          <cell r="B444">
            <v>1.40815011202518E-4</v>
          </cell>
          <cell r="C444">
            <v>2.5781995393201E-4</v>
          </cell>
          <cell r="D444">
            <v>2.6647969553608701E-5</v>
          </cell>
          <cell r="E444">
            <v>4.0755302664344903E-6</v>
          </cell>
        </row>
        <row r="445">
          <cell r="A445">
            <v>-1.9999999999999901E-4</v>
          </cell>
          <cell r="B445">
            <v>-7.57477840265838E-5</v>
          </cell>
          <cell r="C445">
            <v>-6.4246846352164101E-5</v>
          </cell>
          <cell r="D445">
            <v>1.2694694284821101E-5</v>
          </cell>
          <cell r="E445">
            <v>-3.70345027255185E-5</v>
          </cell>
        </row>
        <row r="446">
          <cell r="A446">
            <v>-4.0000000000000099E-4</v>
          </cell>
          <cell r="B446">
            <v>-7.7760099751134898E-5</v>
          </cell>
          <cell r="C446">
            <v>-3.5011312669267202E-4</v>
          </cell>
          <cell r="D446">
            <v>2.0326514409005499E-5</v>
          </cell>
          <cell r="E446">
            <v>2.93276637961376E-5</v>
          </cell>
        </row>
        <row r="447">
          <cell r="A447">
            <v>5.9999999999999995E-4</v>
          </cell>
          <cell r="B447">
            <v>9.4182914417720106E-5</v>
          </cell>
          <cell r="C447">
            <v>3.6758553395084602E-4</v>
          </cell>
          <cell r="D447">
            <v>1.97326119234043E-4</v>
          </cell>
          <cell r="E447">
            <v>-4.8606951360924801E-5</v>
          </cell>
        </row>
        <row r="448">
          <cell r="A448">
            <v>-9.9999999999999395E-5</v>
          </cell>
          <cell r="B448">
            <v>4.7536632562147499E-5</v>
          </cell>
          <cell r="C448">
            <v>-1.30322035485239E-4</v>
          </cell>
          <cell r="D448">
            <v>-3.5317231552934E-5</v>
          </cell>
          <cell r="E448">
            <v>4.8270900370479003E-5</v>
          </cell>
        </row>
        <row r="449">
          <cell r="A449">
            <v>9.9999999999999395E-5</v>
          </cell>
          <cell r="B449">
            <v>3.8357437782910799E-5</v>
          </cell>
          <cell r="C449">
            <v>7.2033288513737105E-5</v>
          </cell>
          <cell r="D449">
            <v>-2.5856345803990702E-6</v>
          </cell>
          <cell r="E449">
            <v>3.1842649655670498E-5</v>
          </cell>
        </row>
        <row r="450">
          <cell r="A450">
            <v>0</v>
          </cell>
          <cell r="B450">
            <v>-5.6833086819983002E-5</v>
          </cell>
          <cell r="C450">
            <v>7.4137832728318699E-5</v>
          </cell>
          <cell r="D450">
            <v>4.1689200148050802E-5</v>
          </cell>
          <cell r="E450">
            <v>-2.1326633887081201E-5</v>
          </cell>
        </row>
        <row r="451">
          <cell r="A451">
            <v>0</v>
          </cell>
          <cell r="B451">
            <v>-3.00062777879173E-5</v>
          </cell>
          <cell r="C451">
            <v>-3.8590416304729399E-5</v>
          </cell>
          <cell r="D451">
            <v>1.12018124300172E-5</v>
          </cell>
          <cell r="E451">
            <v>-5.6233574382162901E-7</v>
          </cell>
        </row>
        <row r="452">
          <cell r="A452">
            <v>-9.9999999999995898E-5</v>
          </cell>
          <cell r="B452">
            <v>4.58935227616172E-5</v>
          </cell>
          <cell r="C452">
            <v>-1.3400882650420101E-4</v>
          </cell>
          <cell r="D452">
            <v>2.3845168398245499E-5</v>
          </cell>
          <cell r="E452">
            <v>-4.6826865149313899E-6</v>
          </cell>
        </row>
        <row r="453">
          <cell r="A453">
            <v>0</v>
          </cell>
          <cell r="B453">
            <v>4.5362697337468799E-5</v>
          </cell>
          <cell r="C453">
            <v>-1.28248286370581E-4</v>
          </cell>
          <cell r="D453">
            <v>3.1931696093781997E-5</v>
          </cell>
          <cell r="E453">
            <v>4.9622091517322997E-5</v>
          </cell>
        </row>
        <row r="454">
          <cell r="A454">
            <v>0</v>
          </cell>
          <cell r="B454">
            <v>-2.3652097215036399E-5</v>
          </cell>
          <cell r="C454">
            <v>-6.7864550345008104E-5</v>
          </cell>
          <cell r="D454">
            <v>9.1262280438136507E-6</v>
          </cell>
          <cell r="E454">
            <v>1.37764214820546E-5</v>
          </cell>
        </row>
        <row r="455">
          <cell r="A455">
            <v>0</v>
          </cell>
          <cell r="B455">
            <v>-2.3652097215036399E-5</v>
          </cell>
          <cell r="C455">
            <v>-6.7864550345008104E-5</v>
          </cell>
          <cell r="D455">
            <v>9.1262280438136507E-6</v>
          </cell>
          <cell r="E455">
            <v>1.37764214820546E-5</v>
          </cell>
        </row>
        <row r="456">
          <cell r="A456">
            <v>0</v>
          </cell>
          <cell r="B456">
            <v>1.8886126751969799E-5</v>
          </cell>
          <cell r="C456">
            <v>-1.2502665986626E-5</v>
          </cell>
          <cell r="D456">
            <v>8.1201822320693598E-6</v>
          </cell>
          <cell r="E456">
            <v>2.7251858877505599E-5</v>
          </cell>
        </row>
        <row r="457">
          <cell r="A457">
            <v>2.9999999999999802E-4</v>
          </cell>
          <cell r="B457">
            <v>-1.1011247226219401E-5</v>
          </cell>
          <cell r="C457">
            <v>2.01089179589939E-4</v>
          </cell>
          <cell r="D457">
            <v>4.4849908107104898E-5</v>
          </cell>
          <cell r="E457">
            <v>6.27883908065125E-5</v>
          </cell>
        </row>
        <row r="458">
          <cell r="A458">
            <v>-9.9999999999999395E-5</v>
          </cell>
          <cell r="B458">
            <v>5.2797668790761401E-5</v>
          </cell>
          <cell r="C458">
            <v>-9.6051139361933295E-5</v>
          </cell>
          <cell r="D458">
            <v>-1.78957826071749E-5</v>
          </cell>
          <cell r="E458">
            <v>1.2506139596560299E-5</v>
          </cell>
        </row>
        <row r="459">
          <cell r="A459">
            <v>0</v>
          </cell>
          <cell r="B459">
            <v>2.6822419521934598E-5</v>
          </cell>
          <cell r="C459">
            <v>-2.8454030493285399E-5</v>
          </cell>
          <cell r="D459">
            <v>1.2174798910325601E-5</v>
          </cell>
          <cell r="E459">
            <v>1.7159305615088401E-5</v>
          </cell>
        </row>
        <row r="460">
          <cell r="A460">
            <v>-9.9999999999999395E-5</v>
          </cell>
          <cell r="B460">
            <v>1.4243211274250699E-5</v>
          </cell>
          <cell r="C460">
            <v>3.2397657023960501E-5</v>
          </cell>
          <cell r="D460">
            <v>-3.9121807766444797E-5</v>
          </cell>
          <cell r="E460">
            <v>-2.37740318485114E-5</v>
          </cell>
        </row>
        <row r="461">
          <cell r="A461">
            <v>0</v>
          </cell>
          <cell r="B461">
            <v>1.2131326433831901E-6</v>
          </cell>
          <cell r="C461">
            <v>4.0289131566393698E-5</v>
          </cell>
          <cell r="D461">
            <v>4.7934505910357801E-5</v>
          </cell>
          <cell r="E461">
            <v>2.0850317297501799E-5</v>
          </cell>
        </row>
        <row r="462">
          <cell r="A462">
            <v>9.9999999999995898E-5</v>
          </cell>
          <cell r="B462">
            <v>2.40961559094714E-5</v>
          </cell>
          <cell r="C462">
            <v>1.7011764172972199E-5</v>
          </cell>
          <cell r="D462">
            <v>4.6078082476197402E-5</v>
          </cell>
          <cell r="E462">
            <v>1.75350952364403E-5</v>
          </cell>
        </row>
        <row r="463">
          <cell r="A463">
            <v>9.9999999999995898E-5</v>
          </cell>
          <cell r="B463">
            <v>2.40961559094714E-5</v>
          </cell>
          <cell r="C463">
            <v>1.7011764172972199E-5</v>
          </cell>
          <cell r="D463">
            <v>4.6078082476197402E-5</v>
          </cell>
          <cell r="E463">
            <v>1.75350952364403E-5</v>
          </cell>
        </row>
        <row r="464">
          <cell r="A464">
            <v>-3.0000000000000502E-4</v>
          </cell>
          <cell r="B464">
            <v>6.8753173661008897E-5</v>
          </cell>
          <cell r="C464">
            <v>-3.20664961434863E-4</v>
          </cell>
          <cell r="D464">
            <v>-4.7322702774660201E-5</v>
          </cell>
          <cell r="E464">
            <v>3.09930570592407E-5</v>
          </cell>
        </row>
        <row r="465">
          <cell r="A465">
            <v>-9.9999999999995898E-5</v>
          </cell>
          <cell r="B465">
            <v>2.9160955031952201E-5</v>
          </cell>
          <cell r="C465">
            <v>-9.5879339868346202E-5</v>
          </cell>
          <cell r="D465">
            <v>-4.7324181024662602E-5</v>
          </cell>
          <cell r="E465">
            <v>2.7291833761216499E-6</v>
          </cell>
        </row>
        <row r="466">
          <cell r="A466">
            <v>0</v>
          </cell>
          <cell r="B466">
            <v>2.5671476485130102E-5</v>
          </cell>
          <cell r="C466">
            <v>-2.4135635366122299E-5</v>
          </cell>
          <cell r="D466">
            <v>1.5735745862609201E-5</v>
          </cell>
          <cell r="E466">
            <v>1.6206862268369499E-5</v>
          </cell>
        </row>
        <row r="467">
          <cell r="A467">
            <v>-9.9999999999999395E-5</v>
          </cell>
          <cell r="B467">
            <v>4.7119862800166898E-5</v>
          </cell>
          <cell r="C467">
            <v>-1.17011316631876E-4</v>
          </cell>
          <cell r="D467">
            <v>-3.9515597704723199E-6</v>
          </cell>
          <cell r="E467">
            <v>1.01129834944211E-5</v>
          </cell>
        </row>
        <row r="468">
          <cell r="A468">
            <v>9.9999999999999395E-5</v>
          </cell>
          <cell r="B468">
            <v>-3.9505155317358999E-5</v>
          </cell>
          <cell r="C468">
            <v>1.3426902474922601E-4</v>
          </cell>
          <cell r="D468">
            <v>3.3179899961426503E-5</v>
          </cell>
          <cell r="E468">
            <v>4.7548754872111701E-6</v>
          </cell>
        </row>
        <row r="469">
          <cell r="A469">
            <v>-1.9999999999999901E-4</v>
          </cell>
          <cell r="B469">
            <v>5.0437556016156001E-5</v>
          </cell>
          <cell r="C469">
            <v>-7.2986613996497805E-5</v>
          </cell>
          <cell r="D469">
            <v>-6.8831970551129894E-5</v>
          </cell>
          <cell r="E469">
            <v>-1.34846924551894E-5</v>
          </cell>
        </row>
        <row r="470">
          <cell r="A470">
            <v>1.00000000000003E-4</v>
          </cell>
          <cell r="B470">
            <v>1.18451309154714E-5</v>
          </cell>
          <cell r="C470">
            <v>2.8048866032968401E-5</v>
          </cell>
          <cell r="D470">
            <v>3.2266348549802599E-5</v>
          </cell>
          <cell r="E470">
            <v>3.8426554494418896E-6</v>
          </cell>
        </row>
        <row r="471">
          <cell r="A471">
            <v>0</v>
          </cell>
          <cell r="B471">
            <v>-6.1562247530053701E-6</v>
          </cell>
          <cell r="C471">
            <v>8.9622429010825905E-5</v>
          </cell>
          <cell r="D471">
            <v>4.2601538453888398E-5</v>
          </cell>
          <cell r="E471">
            <v>1.05729422390785E-5</v>
          </cell>
        </row>
        <row r="472">
          <cell r="A472">
            <v>0</v>
          </cell>
          <cell r="B472">
            <v>-6.1562247530053701E-6</v>
          </cell>
          <cell r="C472">
            <v>8.9622429010825905E-5</v>
          </cell>
          <cell r="D472">
            <v>4.2601538453888398E-5</v>
          </cell>
          <cell r="E472">
            <v>1.05729422390785E-5</v>
          </cell>
        </row>
        <row r="473">
          <cell r="A473">
            <v>0</v>
          </cell>
          <cell r="B473">
            <v>1.4936198618750599E-6</v>
          </cell>
          <cell r="C473">
            <v>1.5364864074094599E-6</v>
          </cell>
          <cell r="D473">
            <v>3.7255459985845097E-5</v>
          </cell>
          <cell r="E473">
            <v>-8.6502894601569597E-6</v>
          </cell>
        </row>
        <row r="474">
          <cell r="A474">
            <v>9.9999999999999395E-5</v>
          </cell>
          <cell r="B474">
            <v>1.3647534627303599E-5</v>
          </cell>
          <cell r="C474">
            <v>7.5654828055769696E-5</v>
          </cell>
          <cell r="D474">
            <v>3.6539884854012501E-5</v>
          </cell>
          <cell r="E474">
            <v>2.1354163087026701E-7</v>
          </cell>
        </row>
        <row r="475">
          <cell r="A475">
            <v>9.9999999999999395E-5</v>
          </cell>
          <cell r="B475">
            <v>1.3647534627303599E-5</v>
          </cell>
          <cell r="C475">
            <v>7.5654828055769696E-5</v>
          </cell>
          <cell r="D475">
            <v>3.6539884854012501E-5</v>
          </cell>
          <cell r="E475">
            <v>2.1354163087026701E-7</v>
          </cell>
        </row>
        <row r="476">
          <cell r="A476">
            <v>0</v>
          </cell>
          <cell r="B476">
            <v>1.32189951856354E-5</v>
          </cell>
          <cell r="C476">
            <v>1.22761684436226E-5</v>
          </cell>
          <cell r="D476">
            <v>-1.1974637818783201E-5</v>
          </cell>
          <cell r="E476">
            <v>2.5998965000567001E-5</v>
          </cell>
        </row>
        <row r="477">
          <cell r="A477">
            <v>1.00000000000003E-4</v>
          </cell>
          <cell r="B477">
            <v>1.26627993768568E-5</v>
          </cell>
          <cell r="C477">
            <v>4.0647725332757797E-5</v>
          </cell>
          <cell r="D477">
            <v>4.0423483488834298E-6</v>
          </cell>
          <cell r="E477">
            <v>5.50171508920925E-5</v>
          </cell>
        </row>
        <row r="478">
          <cell r="A478">
            <v>9.9999999999999395E-5</v>
          </cell>
          <cell r="B478">
            <v>2.3429143377273299E-5</v>
          </cell>
          <cell r="C478">
            <v>4.5338801478437497E-5</v>
          </cell>
          <cell r="D478">
            <v>4.0142839345513899E-5</v>
          </cell>
          <cell r="E478">
            <v>8.8625141168183696E-6</v>
          </cell>
        </row>
        <row r="479">
          <cell r="A479">
            <v>9.9999999999999395E-5</v>
          </cell>
          <cell r="B479">
            <v>8.7773476076326102E-6</v>
          </cell>
          <cell r="C479">
            <v>8.5160407579630302E-5</v>
          </cell>
          <cell r="D479">
            <v>3.5687054177210399E-5</v>
          </cell>
          <cell r="E479">
            <v>5.7779941417925097E-6</v>
          </cell>
        </row>
        <row r="480">
          <cell r="A480">
            <v>9.9999999999999395E-5</v>
          </cell>
          <cell r="B480">
            <v>8.7773476076326102E-6</v>
          </cell>
          <cell r="C480">
            <v>8.5160407579630302E-5</v>
          </cell>
          <cell r="D480">
            <v>3.5687054177210399E-5</v>
          </cell>
          <cell r="E480">
            <v>5.7779941417925097E-6</v>
          </cell>
        </row>
        <row r="481">
          <cell r="A481">
            <v>-9.9999999999999395E-5</v>
          </cell>
          <cell r="B481">
            <v>-7.7582407579459902E-6</v>
          </cell>
          <cell r="C481">
            <v>-3.9156132498874503E-6</v>
          </cell>
          <cell r="D481">
            <v>1.6585402034299499E-5</v>
          </cell>
          <cell r="E481">
            <v>-3.1016493191599501E-5</v>
          </cell>
        </row>
        <row r="482">
          <cell r="A482">
            <v>0</v>
          </cell>
          <cell r="B482">
            <v>1.4420834265668501E-6</v>
          </cell>
          <cell r="C482">
            <v>9.6514744196086308E-6</v>
          </cell>
          <cell r="D482">
            <v>6.7481371136877104E-5</v>
          </cell>
          <cell r="E482">
            <v>-1.1759538526302499E-5</v>
          </cell>
        </row>
        <row r="483">
          <cell r="A483">
            <v>2.9999999999999802E-4</v>
          </cell>
          <cell r="B483">
            <v>-1.5939732568326798E-5</v>
          </cell>
          <cell r="C483">
            <v>1.94088032182625E-4</v>
          </cell>
          <cell r="D483">
            <v>8.6777731569069794E-5</v>
          </cell>
          <cell r="E483">
            <v>2.0318940556300098E-5</v>
          </cell>
        </row>
        <row r="484">
          <cell r="A484">
            <v>0</v>
          </cell>
          <cell r="B484">
            <v>-4.3129960944228301E-8</v>
          </cell>
          <cell r="C484">
            <v>1.56002906648038E-5</v>
          </cell>
          <cell r="D484">
            <v>2.8212227732290501E-5</v>
          </cell>
          <cell r="E484">
            <v>-5.8254273362559998E-6</v>
          </cell>
        </row>
        <row r="485">
          <cell r="A485">
            <v>9.9999999999995898E-5</v>
          </cell>
          <cell r="B485">
            <v>7.6974834695247797E-6</v>
          </cell>
          <cell r="C485">
            <v>2.5488826263585201E-5</v>
          </cell>
          <cell r="D485">
            <v>8.9856323856702294E-5</v>
          </cell>
          <cell r="E485">
            <v>-1.0850555262625001E-5</v>
          </cell>
        </row>
        <row r="486">
          <cell r="A486">
            <v>3.9999999999999801E-4</v>
          </cell>
          <cell r="B486">
            <v>1.3692122890408099E-4</v>
          </cell>
          <cell r="C486">
            <v>-9.8994703753753997E-5</v>
          </cell>
          <cell r="D486">
            <v>2.22746968345889E-4</v>
          </cell>
          <cell r="E486">
            <v>2.2791091481146701E-4</v>
          </cell>
        </row>
        <row r="487">
          <cell r="A487">
            <v>0</v>
          </cell>
          <cell r="B487">
            <v>2.41613010167092E-5</v>
          </cell>
          <cell r="C487">
            <v>-3.1016191159482303E-5</v>
          </cell>
          <cell r="D487">
            <v>2.6513019504065801E-5</v>
          </cell>
          <cell r="E487">
            <v>8.2116527394142993E-6</v>
          </cell>
        </row>
        <row r="488">
          <cell r="A488">
            <v>-1.9999999999999901E-4</v>
          </cell>
          <cell r="B488">
            <v>7.2636455292354206E-5</v>
          </cell>
          <cell r="C488">
            <v>-1.7963967686910099E-4</v>
          </cell>
          <cell r="D488">
            <v>-4.7007053083182197E-5</v>
          </cell>
          <cell r="E488">
            <v>3.7293958469925399E-6</v>
          </cell>
        </row>
        <row r="489">
          <cell r="A489">
            <v>-1.00000000000003E-4</v>
          </cell>
          <cell r="B489">
            <v>-1.7651200884610302E-5</v>
          </cell>
          <cell r="C489">
            <v>-5.8384329942891797E-5</v>
          </cell>
          <cell r="D489">
            <v>-1.45018698213094E-5</v>
          </cell>
          <cell r="E489">
            <v>2.27537005712919E-5</v>
          </cell>
        </row>
        <row r="490">
          <cell r="A490">
            <v>0</v>
          </cell>
          <cell r="B490">
            <v>5.9157896682863197E-5</v>
          </cell>
          <cell r="C490">
            <v>-9.9238361566395802E-5</v>
          </cell>
          <cell r="D490">
            <v>2.0370358824995799E-5</v>
          </cell>
          <cell r="E490">
            <v>3.3731426627353297E-5</v>
          </cell>
        </row>
        <row r="491">
          <cell r="A491">
            <v>-9.9999999999999395E-5</v>
          </cell>
          <cell r="B491">
            <v>4.0593144961871401E-5</v>
          </cell>
          <cell r="C491">
            <v>-1.2936114374996599E-4</v>
          </cell>
          <cell r="D491">
            <v>1.5398854784065799E-5</v>
          </cell>
          <cell r="E491">
            <v>3.8997405785319398E-6</v>
          </cell>
        </row>
        <row r="492">
          <cell r="A492">
            <v>-9.9999999999999395E-5</v>
          </cell>
          <cell r="B492">
            <v>4.0593144961871401E-5</v>
          </cell>
          <cell r="C492">
            <v>-1.2936114374996599E-4</v>
          </cell>
          <cell r="D492">
            <v>1.5398854784065799E-5</v>
          </cell>
          <cell r="E492">
            <v>3.8997405785319398E-6</v>
          </cell>
        </row>
        <row r="493">
          <cell r="A493">
            <v>-5.0000000000000001E-4</v>
          </cell>
          <cell r="B493">
            <v>8.9405581069889699E-7</v>
          </cell>
          <cell r="C493">
            <v>-4.4789705590201701E-4</v>
          </cell>
          <cell r="D493">
            <v>-4.5018980043796302E-5</v>
          </cell>
          <cell r="E493">
            <v>-2.6657080270055199E-5</v>
          </cell>
        </row>
        <row r="494">
          <cell r="A494">
            <v>2.9999999999999802E-4</v>
          </cell>
          <cell r="B494">
            <v>2.6883552613181601E-5</v>
          </cell>
          <cell r="C494">
            <v>1.4714500863186901E-4</v>
          </cell>
          <cell r="D494">
            <v>1.6875718508344901E-4</v>
          </cell>
          <cell r="E494">
            <v>1.9676208195343001E-5</v>
          </cell>
        </row>
        <row r="495">
          <cell r="A495">
            <v>9.9999999999999395E-5</v>
          </cell>
          <cell r="B495">
            <v>1.47966386927987E-5</v>
          </cell>
          <cell r="C495">
            <v>3.1956538237300999E-5</v>
          </cell>
          <cell r="D495">
            <v>4.7038574245826E-5</v>
          </cell>
          <cell r="E495">
            <v>2.3330700787985901E-5</v>
          </cell>
        </row>
        <row r="496">
          <cell r="A496">
            <v>0</v>
          </cell>
          <cell r="B496">
            <v>3.2005973118967903E-5</v>
          </cell>
          <cell r="C496">
            <v>1.6056214004867501E-5</v>
          </cell>
          <cell r="D496">
            <v>-4.5452239419449697E-5</v>
          </cell>
          <cell r="E496">
            <v>5.17023028306309E-5</v>
          </cell>
        </row>
        <row r="497">
          <cell r="A497">
            <v>-2.0000000000000199E-4</v>
          </cell>
          <cell r="B497">
            <v>-1.5975901208628999E-4</v>
          </cell>
          <cell r="C497">
            <v>7.7906517920083295E-5</v>
          </cell>
          <cell r="D497">
            <v>-3.7145434548351503E-5</v>
          </cell>
          <cell r="E497">
            <v>-2.3326671786661699E-5</v>
          </cell>
        </row>
        <row r="498">
          <cell r="A498">
            <v>0</v>
          </cell>
          <cell r="B498">
            <v>1.6636922544327201E-5</v>
          </cell>
          <cell r="C498">
            <v>-9.7564037848908801E-6</v>
          </cell>
          <cell r="D498">
            <v>1.15424933009857E-5</v>
          </cell>
          <cell r="E498">
            <v>1.63926506249905E-5</v>
          </cell>
        </row>
        <row r="499">
          <cell r="A499">
            <v>0</v>
          </cell>
          <cell r="B499">
            <v>2.4184679404542598E-5</v>
          </cell>
          <cell r="C499">
            <v>-4.1315848712053097E-5</v>
          </cell>
          <cell r="D499">
            <v>4.23445535245059E-5</v>
          </cell>
          <cell r="E499">
            <v>-1.17593977516797E-6</v>
          </cell>
        </row>
        <row r="500">
          <cell r="A500">
            <v>0</v>
          </cell>
          <cell r="B500">
            <v>2.4184679404542598E-5</v>
          </cell>
          <cell r="C500">
            <v>-4.1315848712053097E-5</v>
          </cell>
          <cell r="D500">
            <v>4.23445535245059E-5</v>
          </cell>
          <cell r="E500">
            <v>-1.17593977516797E-6</v>
          </cell>
        </row>
        <row r="501">
          <cell r="A501">
            <v>-1.00000000000003E-4</v>
          </cell>
          <cell r="B501">
            <v>8.1783933436944099E-5</v>
          </cell>
          <cell r="C501">
            <v>-2.0839236502981099E-4</v>
          </cell>
          <cell r="D501">
            <v>6.0862858274176503E-5</v>
          </cell>
          <cell r="E501">
            <v>2.5912562773594401E-5</v>
          </cell>
        </row>
        <row r="502">
          <cell r="A502">
            <v>9.9999999999999395E-5</v>
          </cell>
          <cell r="B502">
            <v>5.7507596611421999E-5</v>
          </cell>
          <cell r="C502">
            <v>-3.7368193229754197E-5</v>
          </cell>
          <cell r="D502">
            <v>4.0847784248798102E-5</v>
          </cell>
          <cell r="E502">
            <v>3.8083161339704002E-5</v>
          </cell>
        </row>
        <row r="503">
          <cell r="A503">
            <v>-1.00000000000003E-4</v>
          </cell>
          <cell r="B503">
            <v>5.78855408232941E-5</v>
          </cell>
          <cell r="C503">
            <v>-7.3900840327116005E-5</v>
          </cell>
          <cell r="D503">
            <v>-6.68685610996527E-5</v>
          </cell>
          <cell r="E503">
            <v>3.9135979231748901E-5</v>
          </cell>
        </row>
        <row r="504">
          <cell r="A504">
            <v>9.9999999999995898E-5</v>
          </cell>
          <cell r="B504">
            <v>-1.7048249247243099E-6</v>
          </cell>
          <cell r="C504">
            <v>7.8006109133110994E-5</v>
          </cell>
          <cell r="D504">
            <v>-3.0931612524310198E-6</v>
          </cell>
          <cell r="E504">
            <v>-2.0151281097636599E-5</v>
          </cell>
        </row>
        <row r="505">
          <cell r="A505">
            <v>0</v>
          </cell>
          <cell r="B505">
            <v>4.4131938245659999E-5</v>
          </cell>
          <cell r="C505">
            <v>-9.3824721893953606E-5</v>
          </cell>
          <cell r="D505">
            <v>6.2789316822574304E-5</v>
          </cell>
          <cell r="E505">
            <v>-1.4752670018598201E-6</v>
          </cell>
        </row>
        <row r="506">
          <cell r="A506">
            <v>0</v>
          </cell>
          <cell r="B506">
            <v>1.5350006345814401E-5</v>
          </cell>
          <cell r="C506">
            <v>-1.5412899208990601E-5</v>
          </cell>
          <cell r="D506">
            <v>1.2194207152752001E-5</v>
          </cell>
          <cell r="E506">
            <v>1.4914449401166799E-5</v>
          </cell>
        </row>
        <row r="507">
          <cell r="A507">
            <v>0</v>
          </cell>
          <cell r="B507">
            <v>1.7755123984019701E-5</v>
          </cell>
          <cell r="C507">
            <v>-1.6766857157689799E-5</v>
          </cell>
          <cell r="D507">
            <v>2.7646882895398602E-5</v>
          </cell>
          <cell r="E507">
            <v>-2.2456984216765901E-6</v>
          </cell>
        </row>
        <row r="508">
          <cell r="A508">
            <v>0</v>
          </cell>
          <cell r="B508">
            <v>3.2326038865391301E-5</v>
          </cell>
          <cell r="C508">
            <v>-5.6635148416675003E-5</v>
          </cell>
          <cell r="D508">
            <v>1.9441338149468701E-5</v>
          </cell>
          <cell r="E508">
            <v>2.34492953312193E-5</v>
          </cell>
        </row>
        <row r="509">
          <cell r="A509">
            <v>0</v>
          </cell>
          <cell r="B509">
            <v>2.4974191683641899E-5</v>
          </cell>
          <cell r="C509">
            <v>-2.2595017603419502E-5</v>
          </cell>
          <cell r="D509">
            <v>1.3078395491525801E-5</v>
          </cell>
          <cell r="E509">
            <v>1.5532889628038699E-5</v>
          </cell>
        </row>
        <row r="510">
          <cell r="A510">
            <v>9.9999999999995898E-5</v>
          </cell>
          <cell r="B510">
            <v>5.02251306326696E-5</v>
          </cell>
          <cell r="C510">
            <v>-3.00011423803989E-5</v>
          </cell>
          <cell r="D510">
            <v>1.7588699725177998E-5</v>
          </cell>
          <cell r="E510">
            <v>7.0615667658958001E-5</v>
          </cell>
        </row>
        <row r="511">
          <cell r="A511">
            <v>0</v>
          </cell>
          <cell r="B511">
            <v>2.13198916318318E-6</v>
          </cell>
          <cell r="C511">
            <v>-1.29382393837171E-5</v>
          </cell>
          <cell r="D511">
            <v>6.9561036828809296E-5</v>
          </cell>
          <cell r="E511">
            <v>-2.6881965034217599E-5</v>
          </cell>
        </row>
        <row r="512">
          <cell r="A512">
            <v>0</v>
          </cell>
          <cell r="B512">
            <v>2.13198916318318E-6</v>
          </cell>
          <cell r="C512">
            <v>-1.29382393837171E-5</v>
          </cell>
          <cell r="D512">
            <v>6.9561036828809296E-5</v>
          </cell>
          <cell r="E512">
            <v>-2.6881965034217599E-5</v>
          </cell>
        </row>
        <row r="513">
          <cell r="A513">
            <v>0</v>
          </cell>
          <cell r="B513">
            <v>-7.4851236531280706E-5</v>
          </cell>
          <cell r="C513">
            <v>-2.70987142739901E-5</v>
          </cell>
          <cell r="D513">
            <v>6.6537558533957396E-5</v>
          </cell>
          <cell r="E513">
            <v>3.4951458108003698E-5</v>
          </cell>
        </row>
        <row r="514">
          <cell r="A514">
            <v>9.9999999999999395E-5</v>
          </cell>
          <cell r="B514">
            <v>2.46584309270485E-5</v>
          </cell>
          <cell r="C514">
            <v>3.7349524486902698E-5</v>
          </cell>
          <cell r="D514">
            <v>6.0202182656984201E-5</v>
          </cell>
          <cell r="E514">
            <v>3.0836020957548699E-6</v>
          </cell>
        </row>
        <row r="515">
          <cell r="A515">
            <v>0</v>
          </cell>
          <cell r="B515">
            <v>1.6597410792426099E-4</v>
          </cell>
          <cell r="C515">
            <v>-1.7322904691659201E-4</v>
          </cell>
          <cell r="D515">
            <v>-3.8976610611934497E-5</v>
          </cell>
          <cell r="E515">
            <v>6.979974699303E-5</v>
          </cell>
        </row>
        <row r="516">
          <cell r="A516">
            <v>-9.9999999999999395E-5</v>
          </cell>
          <cell r="B516">
            <v>-4.41262427043276E-5</v>
          </cell>
          <cell r="C516">
            <v>-4.1139462212351401E-5</v>
          </cell>
          <cell r="D516">
            <v>-1.4821336973276899E-5</v>
          </cell>
          <cell r="E516">
            <v>2.4409802666439099E-5</v>
          </cell>
        </row>
        <row r="517">
          <cell r="A517">
            <v>-3.0000000000000198E-4</v>
          </cell>
          <cell r="B517">
            <v>-1.26004984926579E-4</v>
          </cell>
          <cell r="C517">
            <v>-1.0569191960169001E-4</v>
          </cell>
          <cell r="D517">
            <v>-4.8466471824881797E-5</v>
          </cell>
          <cell r="E517">
            <v>2.05933764744454E-5</v>
          </cell>
        </row>
        <row r="518">
          <cell r="A518">
            <v>9.9999999999999395E-5</v>
          </cell>
          <cell r="B518">
            <v>-2.3841996442717201E-6</v>
          </cell>
          <cell r="C518">
            <v>9.8480791368856194E-5</v>
          </cell>
          <cell r="D518">
            <v>1.3464406620928701E-5</v>
          </cell>
          <cell r="E518">
            <v>2.46453136165672E-5</v>
          </cell>
        </row>
        <row r="519">
          <cell r="A519">
            <v>0</v>
          </cell>
          <cell r="B519">
            <v>4.71203159394381E-5</v>
          </cell>
          <cell r="C519">
            <v>-8.90894786926756E-5</v>
          </cell>
          <cell r="D519">
            <v>4.5537249224196803E-5</v>
          </cell>
          <cell r="E519">
            <v>2.02047256764461E-5</v>
          </cell>
        </row>
        <row r="520">
          <cell r="A520">
            <v>3.0000000000000198E-4</v>
          </cell>
          <cell r="B520">
            <v>1.4340328541004999E-4</v>
          </cell>
          <cell r="C520">
            <v>2.32006446698445E-5</v>
          </cell>
          <cell r="D520">
            <v>1.17200880922584E-4</v>
          </cell>
          <cell r="E520">
            <v>7.1453930238028095E-5</v>
          </cell>
        </row>
        <row r="521">
          <cell r="A521">
            <v>9.9999999999999395E-5</v>
          </cell>
          <cell r="B521">
            <v>-1.1926627084016599E-5</v>
          </cell>
          <cell r="C521">
            <v>5.4031139794987799E-5</v>
          </cell>
          <cell r="D521">
            <v>8.4004614936950499E-5</v>
          </cell>
          <cell r="E521">
            <v>-2.6924019569314001E-6</v>
          </cell>
        </row>
        <row r="522">
          <cell r="A522">
            <v>-9.9999999999999395E-5</v>
          </cell>
          <cell r="B522">
            <v>-3.9198371304007797E-5</v>
          </cell>
          <cell r="C522">
            <v>-3.8638216901659297E-5</v>
          </cell>
          <cell r="D522">
            <v>4.0923419118335098E-5</v>
          </cell>
          <cell r="E522">
            <v>-3.2766994019664802E-5</v>
          </cell>
        </row>
        <row r="523">
          <cell r="A523">
            <v>0</v>
          </cell>
          <cell r="B523">
            <v>3.1593408498067102E-6</v>
          </cell>
          <cell r="C523">
            <v>3.23326479845052E-5</v>
          </cell>
          <cell r="D523">
            <v>2.09834759888734E-5</v>
          </cell>
          <cell r="E523">
            <v>-9.6214947105828999E-6</v>
          </cell>
        </row>
        <row r="524">
          <cell r="A524">
            <v>-2.0000000000000199E-4</v>
          </cell>
          <cell r="B524">
            <v>1.6071141164180101E-4</v>
          </cell>
          <cell r="C524">
            <v>-4.5425596522960602E-4</v>
          </cell>
          <cell r="D524">
            <v>1.31555362773355E-4</v>
          </cell>
          <cell r="E524">
            <v>6.0247693797108097E-5</v>
          </cell>
        </row>
        <row r="525">
          <cell r="A525">
            <v>-9.9999999999999395E-5</v>
          </cell>
          <cell r="B525">
            <v>2.12946444544828E-5</v>
          </cell>
          <cell r="C525">
            <v>-8.9812469028216697E-5</v>
          </cell>
          <cell r="D525">
            <v>-7.4711372742006804E-7</v>
          </cell>
          <cell r="E525">
            <v>1.30091050790115E-5</v>
          </cell>
        </row>
        <row r="526">
          <cell r="A526">
            <v>-1.00000000000003E-4</v>
          </cell>
          <cell r="B526">
            <v>3.6096711995331299E-5</v>
          </cell>
          <cell r="C526">
            <v>-1.04593185838297E-4</v>
          </cell>
          <cell r="D526">
            <v>-3.8415542161988898E-5</v>
          </cell>
          <cell r="E526">
            <v>4.4152258008928499E-5</v>
          </cell>
        </row>
        <row r="527">
          <cell r="A527">
            <v>1.9999999999999901E-4</v>
          </cell>
          <cell r="B527">
            <v>-1.6052275822576501E-5</v>
          </cell>
          <cell r="C527">
            <v>1.72584830198745E-4</v>
          </cell>
          <cell r="D527">
            <v>6.9590137675087005E-5</v>
          </cell>
          <cell r="E527">
            <v>1.1507825046556699E-6</v>
          </cell>
        </row>
        <row r="528">
          <cell r="A528">
            <v>-2.9999999999999802E-4</v>
          </cell>
          <cell r="B528">
            <v>7.3993705414414999E-5</v>
          </cell>
          <cell r="C528">
            <v>-2.60457415057417E-4</v>
          </cell>
          <cell r="D528">
            <v>8.7619751567646296E-6</v>
          </cell>
          <cell r="E528">
            <v>-1.43182970437104E-5</v>
          </cell>
        </row>
        <row r="529">
          <cell r="A529">
            <v>0</v>
          </cell>
          <cell r="B529">
            <v>1.7539170922476499E-5</v>
          </cell>
          <cell r="C529">
            <v>2.2946063971965801E-6</v>
          </cell>
          <cell r="D529">
            <v>4.3736894444484003E-5</v>
          </cell>
          <cell r="E529">
            <v>-2.8094343696432401E-5</v>
          </cell>
        </row>
        <row r="530">
          <cell r="A530">
            <v>0</v>
          </cell>
          <cell r="B530">
            <v>-1.05053835242648E-5</v>
          </cell>
          <cell r="C530">
            <v>3.1061669334044E-5</v>
          </cell>
          <cell r="D530">
            <v>6.79969204305104E-6</v>
          </cell>
          <cell r="E530">
            <v>1.4959119153507901E-7</v>
          </cell>
        </row>
        <row r="531">
          <cell r="A531">
            <v>0</v>
          </cell>
          <cell r="B531">
            <v>7.5619877214239706E-5</v>
          </cell>
          <cell r="C531">
            <v>-1.16318138992356E-4</v>
          </cell>
          <cell r="D531">
            <v>2.4568410599277901E-5</v>
          </cell>
          <cell r="E531">
            <v>3.45512260377738E-5</v>
          </cell>
        </row>
        <row r="532">
          <cell r="A532">
            <v>-1.9999999999999901E-4</v>
          </cell>
          <cell r="B532">
            <v>-2.70424099858926E-5</v>
          </cell>
          <cell r="C532">
            <v>-1.4776701717823701E-4</v>
          </cell>
          <cell r="D532">
            <v>-2.2361944667352699E-5</v>
          </cell>
          <cell r="E532">
            <v>-4.81648778727665E-5</v>
          </cell>
        </row>
        <row r="533">
          <cell r="A533">
            <v>-2.9999999999999499E-4</v>
          </cell>
          <cell r="B533">
            <v>1.8053624947928298E-5</v>
          </cell>
          <cell r="C533">
            <v>-1.20936412807497E-4</v>
          </cell>
          <cell r="D533">
            <v>-1.5331674166686699E-4</v>
          </cell>
          <cell r="E533">
            <v>5.8535531259392201E-6</v>
          </cell>
        </row>
        <row r="534">
          <cell r="A534">
            <v>-1.9999999999999901E-4</v>
          </cell>
          <cell r="B534">
            <v>3.3557771798495201E-5</v>
          </cell>
          <cell r="C534">
            <v>-1.12999548473826E-4</v>
          </cell>
          <cell r="D534">
            <v>-1.1347501086705E-4</v>
          </cell>
          <cell r="E534">
            <v>8.1633674822268197E-5</v>
          </cell>
        </row>
        <row r="535">
          <cell r="A535">
            <v>0</v>
          </cell>
          <cell r="B535">
            <v>4.6989086503591603E-5</v>
          </cell>
          <cell r="C535">
            <v>-1.16825743742428E-4</v>
          </cell>
          <cell r="D535">
            <v>4.1295348074414001E-5</v>
          </cell>
          <cell r="E535">
            <v>2.77396338105727E-5</v>
          </cell>
        </row>
        <row r="536">
          <cell r="A536">
            <v>0</v>
          </cell>
          <cell r="B536">
            <v>6.5545634893948401E-7</v>
          </cell>
          <cell r="C536">
            <v>3.5186772738054898E-5</v>
          </cell>
          <cell r="D536">
            <v>-2.02319579779E-5</v>
          </cell>
          <cell r="E536">
            <v>3.1793387692087803E-5</v>
          </cell>
        </row>
        <row r="537">
          <cell r="A537">
            <v>0</v>
          </cell>
          <cell r="B537">
            <v>9.2935879198797306E-5</v>
          </cell>
          <cell r="C537">
            <v>-2.8861948765227701E-5</v>
          </cell>
          <cell r="D537">
            <v>-2.2410240178881799E-5</v>
          </cell>
          <cell r="E537">
            <v>1.23315277544073E-5</v>
          </cell>
        </row>
        <row r="538">
          <cell r="A538">
            <v>0</v>
          </cell>
          <cell r="B538">
            <v>-2.7575141852523999E-5</v>
          </cell>
          <cell r="C538">
            <v>-1.5029336402169401E-6</v>
          </cell>
          <cell r="D538">
            <v>4.4645284800754903E-6</v>
          </cell>
          <cell r="E538">
            <v>4.9700380599185497E-5</v>
          </cell>
        </row>
        <row r="539">
          <cell r="A539">
            <v>-9.9999999999999395E-5</v>
          </cell>
          <cell r="B539">
            <v>3.77296994412579E-5</v>
          </cell>
          <cell r="C539">
            <v>-1.18854676628239E-4</v>
          </cell>
          <cell r="D539">
            <v>-1.6052779980682599E-5</v>
          </cell>
          <cell r="E539">
            <v>-9.8302163486088099E-6</v>
          </cell>
        </row>
        <row r="540">
          <cell r="A540">
            <v>1.9999999999999901E-4</v>
          </cell>
          <cell r="B540">
            <v>-1.4328210761324401E-5</v>
          </cell>
          <cell r="C540">
            <v>2.28840188126467E-4</v>
          </cell>
          <cell r="D540">
            <v>4.8995656167766201E-5</v>
          </cell>
          <cell r="E540">
            <v>2.0846869598385799E-5</v>
          </cell>
        </row>
        <row r="541">
          <cell r="A541">
            <v>0</v>
          </cell>
          <cell r="B541">
            <v>1.4740051001335401E-5</v>
          </cell>
          <cell r="C541">
            <v>2.0835217513560799E-5</v>
          </cell>
          <cell r="D541">
            <v>2.3981171587328601E-5</v>
          </cell>
          <cell r="E541">
            <v>-3.2136379175543399E-5</v>
          </cell>
        </row>
        <row r="542">
          <cell r="A542">
            <v>-9.9999999999999395E-5</v>
          </cell>
          <cell r="B542">
            <v>2.8671107861908098E-6</v>
          </cell>
          <cell r="C542">
            <v>-1.5987363557289501E-4</v>
          </cell>
          <cell r="D542">
            <v>5.1684322171061703E-6</v>
          </cell>
          <cell r="E542">
            <v>5.6830904320069399E-5</v>
          </cell>
        </row>
        <row r="543">
          <cell r="A543">
            <v>-1.00000000000003E-4</v>
          </cell>
          <cell r="B543">
            <v>3.5128297772038797E-5</v>
          </cell>
          <cell r="C543">
            <v>5.8547393951356299E-5</v>
          </cell>
          <cell r="D543">
            <v>-1.24889633964874E-4</v>
          </cell>
          <cell r="E543">
            <v>4.63173896874968E-5</v>
          </cell>
        </row>
        <row r="544">
          <cell r="A544">
            <v>9.9999999999999395E-5</v>
          </cell>
          <cell r="B544">
            <v>2.6915333813032401E-5</v>
          </cell>
          <cell r="C544">
            <v>4.1042053684477299E-5</v>
          </cell>
          <cell r="D544">
            <v>3.9867068291780098E-5</v>
          </cell>
          <cell r="E544">
            <v>1.29688655267532E-5</v>
          </cell>
        </row>
        <row r="545">
          <cell r="A545">
            <v>-1.9999999999999901E-4</v>
          </cell>
          <cell r="B545">
            <v>-7.2985933019726102E-5</v>
          </cell>
          <cell r="C545">
            <v>-8.29168600283814E-5</v>
          </cell>
          <cell r="D545">
            <v>4.4506447126988602E-5</v>
          </cell>
          <cell r="E545">
            <v>1.13570101620613E-5</v>
          </cell>
        </row>
        <row r="546">
          <cell r="A546">
            <v>0</v>
          </cell>
          <cell r="B546">
            <v>1.7640504099390401E-5</v>
          </cell>
          <cell r="C546">
            <v>3.2792827415161099E-5</v>
          </cell>
          <cell r="D546">
            <v>-2.0940786392205799E-5</v>
          </cell>
          <cell r="E546">
            <v>2.3072599267951701E-5</v>
          </cell>
        </row>
        <row r="547">
          <cell r="A547">
            <v>-1.9999999999999901E-4</v>
          </cell>
          <cell r="B547">
            <v>3.3173355940016599E-5</v>
          </cell>
          <cell r="C547">
            <v>-1.36509953909822E-4</v>
          </cell>
          <cell r="D547">
            <v>-8.3633095954188297E-5</v>
          </cell>
          <cell r="E547">
            <v>4.1153319167880802E-5</v>
          </cell>
        </row>
        <row r="548">
          <cell r="A548">
            <v>-1.9999999999999901E-4</v>
          </cell>
          <cell r="B548">
            <v>3.3173355940016599E-5</v>
          </cell>
          <cell r="C548">
            <v>-1.36509953909822E-4</v>
          </cell>
          <cell r="D548">
            <v>-8.3633095954188297E-5</v>
          </cell>
          <cell r="E548">
            <v>4.1153319167880802E-5</v>
          </cell>
        </row>
        <row r="549">
          <cell r="A549">
            <v>1.9999999999999901E-4</v>
          </cell>
          <cell r="B549">
            <v>-2.96278027768832E-5</v>
          </cell>
          <cell r="C549">
            <v>2.38470900994455E-4</v>
          </cell>
          <cell r="D549">
            <v>7.0446064131627806E-5</v>
          </cell>
          <cell r="E549">
            <v>-2.8258133196057698E-5</v>
          </cell>
        </row>
        <row r="550">
          <cell r="A550">
            <v>1.9999999999999901E-4</v>
          </cell>
          <cell r="B550">
            <v>-2.96278027768832E-5</v>
          </cell>
          <cell r="C550">
            <v>2.38470900994455E-4</v>
          </cell>
          <cell r="D550">
            <v>7.0446064131627806E-5</v>
          </cell>
          <cell r="E550">
            <v>-2.8258133196057698E-5</v>
          </cell>
        </row>
        <row r="551">
          <cell r="A551">
            <v>2.0000000000000199E-4</v>
          </cell>
          <cell r="B551">
            <v>-6.8537510941780406E-5</v>
          </cell>
          <cell r="C551">
            <v>2.1723496004593301E-4</v>
          </cell>
          <cell r="D551">
            <v>8.4484369094590299E-5</v>
          </cell>
          <cell r="E551">
            <v>-1.1413296077977E-5</v>
          </cell>
        </row>
        <row r="552">
          <cell r="A552">
            <v>-1.00000000000003E-4</v>
          </cell>
          <cell r="B552">
            <v>4.2574772582483397E-5</v>
          </cell>
          <cell r="C552">
            <v>-1.1373084824710299E-4</v>
          </cell>
          <cell r="D552">
            <v>8.7129581554946895E-6</v>
          </cell>
          <cell r="E552">
            <v>4.19383156592236E-6</v>
          </cell>
        </row>
        <row r="553">
          <cell r="A553">
            <v>0</v>
          </cell>
          <cell r="B553">
            <v>1.2260069936330999E-5</v>
          </cell>
          <cell r="C553">
            <v>-2.4866124953362001E-5</v>
          </cell>
          <cell r="D553">
            <v>-6.9117676924173296E-8</v>
          </cell>
          <cell r="E553">
            <v>5.9897693936059703E-5</v>
          </cell>
        </row>
        <row r="554">
          <cell r="A554">
            <v>-2.9999999999999802E-4</v>
          </cell>
          <cell r="B554">
            <v>3.54378802871465E-5</v>
          </cell>
          <cell r="C554">
            <v>-2.6973554725029099E-4</v>
          </cell>
          <cell r="D554">
            <v>3.1174314911722401E-5</v>
          </cell>
          <cell r="E554">
            <v>1.04598860002154E-5</v>
          </cell>
        </row>
        <row r="555">
          <cell r="A555">
            <v>9.9999999999995898E-5</v>
          </cell>
          <cell r="B555">
            <v>-1.27397254798302E-5</v>
          </cell>
          <cell r="C555">
            <v>7.7159371514803999E-5</v>
          </cell>
          <cell r="D555">
            <v>4.0820106729259801E-5</v>
          </cell>
          <cell r="E555">
            <v>1.7584890763526501E-5</v>
          </cell>
        </row>
        <row r="556">
          <cell r="A556">
            <v>-9.9999999999995898E-5</v>
          </cell>
          <cell r="B556">
            <v>5.6006583976858399E-5</v>
          </cell>
          <cell r="C556">
            <v>-8.5794217872146606E-5</v>
          </cell>
          <cell r="D556">
            <v>-1.82590595662853E-5</v>
          </cell>
          <cell r="E556">
            <v>-1.15802984514828E-6</v>
          </cell>
        </row>
        <row r="557">
          <cell r="A557">
            <v>2.0000000000000199E-4</v>
          </cell>
          <cell r="B557">
            <v>-5.9975322387555399E-6</v>
          </cell>
          <cell r="C557">
            <v>1.65076555924325E-4</v>
          </cell>
          <cell r="D557">
            <v>9.6943162032775594E-5</v>
          </cell>
          <cell r="E557">
            <v>-3.7271624570210101E-5</v>
          </cell>
        </row>
        <row r="558">
          <cell r="A558">
            <v>9.9999999999999395E-5</v>
          </cell>
          <cell r="B558">
            <v>1.28636039925486E-5</v>
          </cell>
          <cell r="C558">
            <v>3.2765238863383001E-5</v>
          </cell>
          <cell r="D558">
            <v>1.72443285147488E-5</v>
          </cell>
          <cell r="E558">
            <v>5.91036372832812E-5</v>
          </cell>
        </row>
        <row r="559">
          <cell r="A559">
            <v>1.00000000000003E-4</v>
          </cell>
          <cell r="B559">
            <v>8.6431150082162396E-5</v>
          </cell>
          <cell r="C559">
            <v>3.7816107150132603E-5</v>
          </cell>
          <cell r="D559">
            <v>3.0856446251482697E-5</v>
          </cell>
          <cell r="E559">
            <v>-6.66995911417259E-6</v>
          </cell>
        </row>
        <row r="560">
          <cell r="A560">
            <v>1.9999999999999901E-4</v>
          </cell>
          <cell r="B560">
            <v>-8.7058820995826904E-6</v>
          </cell>
          <cell r="C560">
            <v>1.34028553256978E-4</v>
          </cell>
          <cell r="D560">
            <v>6.5891213945460506E-5</v>
          </cell>
          <cell r="E560">
            <v>8.4869755760349705E-5</v>
          </cell>
        </row>
        <row r="561">
          <cell r="A561">
            <v>0</v>
          </cell>
          <cell r="B561">
            <v>3.2083589271735402E-5</v>
          </cell>
          <cell r="C561">
            <v>-1.8175698513376001E-5</v>
          </cell>
          <cell r="D561">
            <v>8.8502893054269201E-6</v>
          </cell>
          <cell r="E561">
            <v>-3.0624106706635E-6</v>
          </cell>
        </row>
        <row r="562">
          <cell r="A562">
            <v>-9.9999999999999395E-5</v>
          </cell>
          <cell r="B562">
            <v>5.94289587019095E-5</v>
          </cell>
          <cell r="C562">
            <v>-1.25343359764623E-4</v>
          </cell>
          <cell r="D562">
            <v>-2.9838857122861101E-5</v>
          </cell>
          <cell r="E562">
            <v>4.0587180345382599E-5</v>
          </cell>
        </row>
        <row r="563">
          <cell r="A563">
            <v>0</v>
          </cell>
          <cell r="B563">
            <v>4.7263582988594003E-5</v>
          </cell>
          <cell r="C563">
            <v>-5.5659820928061501E-5</v>
          </cell>
          <cell r="D563">
            <v>3.4542719174080798E-5</v>
          </cell>
          <cell r="E563">
            <v>1.1211885046520599E-6</v>
          </cell>
        </row>
        <row r="564">
          <cell r="A564">
            <v>0</v>
          </cell>
          <cell r="B564">
            <v>1.7110391829601101E-5</v>
          </cell>
          <cell r="C564">
            <v>-7.1223255759296695E-5</v>
          </cell>
          <cell r="D564">
            <v>5.2158056576223996E-6</v>
          </cell>
          <cell r="E564">
            <v>2.4423817439018499E-5</v>
          </cell>
        </row>
        <row r="565">
          <cell r="A565">
            <v>-9.9999999999995898E-5</v>
          </cell>
          <cell r="B565">
            <v>3.9829455412557499E-5</v>
          </cell>
          <cell r="C565">
            <v>-7.6119071853408105E-5</v>
          </cell>
          <cell r="D565">
            <v>-1.10404181494524E-5</v>
          </cell>
          <cell r="E565">
            <v>-8.8101112440307095E-6</v>
          </cell>
        </row>
        <row r="566">
          <cell r="A566">
            <v>-9.9999999999999395E-5</v>
          </cell>
          <cell r="B566">
            <v>5.2321692476852101E-5</v>
          </cell>
          <cell r="C566">
            <v>-8.0745637027279194E-5</v>
          </cell>
          <cell r="D566">
            <v>-4.2206888266787499E-5</v>
          </cell>
          <cell r="E566">
            <v>2.2542918765100101E-5</v>
          </cell>
        </row>
        <row r="567">
          <cell r="A567">
            <v>9.9999999999999395E-5</v>
          </cell>
          <cell r="B567">
            <v>-3.6086751829573498E-5</v>
          </cell>
          <cell r="C567">
            <v>1.95247426187231E-4</v>
          </cell>
          <cell r="D567">
            <v>-4.2526436408005801E-5</v>
          </cell>
          <cell r="E567">
            <v>-2.0880556921752499E-5</v>
          </cell>
        </row>
        <row r="568">
          <cell r="A568">
            <v>0</v>
          </cell>
          <cell r="B568">
            <v>5.2066135990971799E-5</v>
          </cell>
          <cell r="C568">
            <v>-6.7960322856846394E-5</v>
          </cell>
          <cell r="D568">
            <v>1.83390431341965E-5</v>
          </cell>
          <cell r="E568">
            <v>2.2169430981679101E-5</v>
          </cell>
        </row>
        <row r="569">
          <cell r="A569">
            <v>9.9999999999999395E-5</v>
          </cell>
          <cell r="B569">
            <v>-3.6029827727535502E-7</v>
          </cell>
          <cell r="C569">
            <v>8.3742678239285005E-5</v>
          </cell>
          <cell r="D569">
            <v>-1.29106090122778E-6</v>
          </cell>
          <cell r="E569">
            <v>4.4684814680990903E-5</v>
          </cell>
        </row>
        <row r="570">
          <cell r="A570">
            <v>9.0000000000000095E-4</v>
          </cell>
          <cell r="B570">
            <v>1.04707643887908E-4</v>
          </cell>
          <cell r="C570">
            <v>7.3633104039936095E-4</v>
          </cell>
          <cell r="D570">
            <v>5.8463228485755197E-5</v>
          </cell>
          <cell r="E570">
            <v>5.11532594458084E-5</v>
          </cell>
        </row>
        <row r="571">
          <cell r="A571">
            <v>1.0000000000000099E-4</v>
          </cell>
          <cell r="B571">
            <v>5.7569465391567999E-5</v>
          </cell>
          <cell r="C571">
            <v>1.36101860301631E-4</v>
          </cell>
          <cell r="D571">
            <v>3.14446694711827E-5</v>
          </cell>
          <cell r="E571">
            <v>-5.0222955675165199E-5</v>
          </cell>
        </row>
        <row r="572">
          <cell r="A572">
            <v>-4.0000000000000099E-4</v>
          </cell>
          <cell r="B572">
            <v>-1.0172542653676001E-4</v>
          </cell>
          <cell r="C572">
            <v>-9.2440147458142203E-5</v>
          </cell>
          <cell r="D572">
            <v>-4.6704979213316903E-5</v>
          </cell>
          <cell r="E572">
            <v>-6.5913431748115901E-5</v>
          </cell>
        </row>
        <row r="573">
          <cell r="A573">
            <v>2.0000000000000101E-4</v>
          </cell>
          <cell r="B573">
            <v>-1.80416692722052E-5</v>
          </cell>
          <cell r="C573">
            <v>2.4428764294620099E-4</v>
          </cell>
          <cell r="D573">
            <v>-2.7304778366064099E-5</v>
          </cell>
          <cell r="E573">
            <v>3.9865775629107103E-5</v>
          </cell>
        </row>
        <row r="574">
          <cell r="A574">
            <v>-9.9999999999999395E-5</v>
          </cell>
          <cell r="B574">
            <v>4.7507459687975501E-5</v>
          </cell>
          <cell r="C574">
            <v>-1.19367464196216E-4</v>
          </cell>
          <cell r="D574">
            <v>-1.57574686274573E-5</v>
          </cell>
          <cell r="E574">
            <v>1.8710686193463899E-5</v>
          </cell>
        </row>
        <row r="575">
          <cell r="A575">
            <v>0</v>
          </cell>
          <cell r="B575">
            <v>8.8739014570502606E-5</v>
          </cell>
          <cell r="C575">
            <v>-1.2202518091420699E-4</v>
          </cell>
          <cell r="D575">
            <v>-4.3638442355809199E-6</v>
          </cell>
          <cell r="E575">
            <v>-8.8288409781128005E-6</v>
          </cell>
        </row>
        <row r="576">
          <cell r="A576">
            <v>0</v>
          </cell>
          <cell r="B576">
            <v>8.8739014570502606E-5</v>
          </cell>
          <cell r="C576">
            <v>-1.2202518091420699E-4</v>
          </cell>
          <cell r="D576">
            <v>-4.3638442355809199E-6</v>
          </cell>
          <cell r="E576">
            <v>-8.8288409781128005E-6</v>
          </cell>
        </row>
        <row r="577">
          <cell r="A577">
            <v>0</v>
          </cell>
          <cell r="B577">
            <v>8.8739014570502606E-5</v>
          </cell>
          <cell r="C577">
            <v>-1.2202518091420699E-4</v>
          </cell>
          <cell r="D577">
            <v>-4.3638442355809199E-6</v>
          </cell>
          <cell r="E577">
            <v>-8.8288409781128005E-6</v>
          </cell>
        </row>
        <row r="578">
          <cell r="A578">
            <v>0</v>
          </cell>
          <cell r="B578">
            <v>2.3922723350649099E-5</v>
          </cell>
          <cell r="C578">
            <v>-1.6418537676291702E-5</v>
          </cell>
          <cell r="D578">
            <v>1.21918554153725E-5</v>
          </cell>
          <cell r="E578">
            <v>1.7353011023347201E-5</v>
          </cell>
        </row>
        <row r="579">
          <cell r="A579">
            <v>0</v>
          </cell>
          <cell r="B579">
            <v>2.9252213118813701E-5</v>
          </cell>
          <cell r="C579">
            <v>-1.26798969897845E-5</v>
          </cell>
          <cell r="D579">
            <v>7.3148635871663304E-6</v>
          </cell>
          <cell r="E579">
            <v>1.93316583535033E-5</v>
          </cell>
        </row>
        <row r="580">
          <cell r="A580">
            <v>9.9999999999999395E-5</v>
          </cell>
          <cell r="B580">
            <v>-3.56714024781539E-6</v>
          </cell>
          <cell r="C580">
            <v>1.01619661719497E-4</v>
          </cell>
          <cell r="D580">
            <v>1.7399101012401501E-5</v>
          </cell>
          <cell r="E580">
            <v>1.9847322566774999E-5</v>
          </cell>
        </row>
        <row r="581">
          <cell r="A581">
            <v>9.9999999999999395E-5</v>
          </cell>
          <cell r="B581">
            <v>2.33806659482412E-5</v>
          </cell>
          <cell r="C581">
            <v>1.8358425540562399E-5</v>
          </cell>
          <cell r="D581">
            <v>3.39827042492033E-5</v>
          </cell>
          <cell r="E581">
            <v>4.0859755553652598E-5</v>
          </cell>
        </row>
        <row r="582">
          <cell r="A582">
            <v>9.9999999999999395E-5</v>
          </cell>
          <cell r="B582">
            <v>-3.4081416368852302E-6</v>
          </cell>
          <cell r="C582">
            <v>5.33471772219227E-5</v>
          </cell>
          <cell r="D582">
            <v>4.6680038551366201E-5</v>
          </cell>
          <cell r="E582">
            <v>2.3727467507558099E-5</v>
          </cell>
        </row>
        <row r="583">
          <cell r="A583">
            <v>0</v>
          </cell>
          <cell r="B583">
            <v>5.6840708859095595E-7</v>
          </cell>
          <cell r="C583">
            <v>1.3549730515017799E-5</v>
          </cell>
          <cell r="D583">
            <v>2.5261884718457699E-5</v>
          </cell>
          <cell r="E583">
            <v>-8.2822842603369196E-6</v>
          </cell>
        </row>
        <row r="584">
          <cell r="A584">
            <v>-9.9999999999999395E-5</v>
          </cell>
          <cell r="B584">
            <v>4.3287060797516301E-5</v>
          </cell>
          <cell r="C584">
            <v>-1.2656893766409901E-4</v>
          </cell>
          <cell r="D584">
            <v>2.2800603937355501E-5</v>
          </cell>
          <cell r="E584">
            <v>-9.9781488508748904E-6</v>
          </cell>
        </row>
        <row r="585">
          <cell r="A585">
            <v>-1.9999999999999901E-4</v>
          </cell>
          <cell r="B585">
            <v>3.5466011057433197E-5</v>
          </cell>
          <cell r="C585">
            <v>-1.19448345762309E-4</v>
          </cell>
          <cell r="D585">
            <v>-2.34153032271954E-5</v>
          </cell>
          <cell r="E585">
            <v>-2.9190220338932999E-5</v>
          </cell>
        </row>
        <row r="586">
          <cell r="A586">
            <v>0</v>
          </cell>
          <cell r="B586">
            <v>-1.37648933185319E-5</v>
          </cell>
          <cell r="C586">
            <v>1.06973264030215E-5</v>
          </cell>
          <cell r="D586">
            <v>3.03498648055976E-5</v>
          </cell>
          <cell r="E586">
            <v>-1.73204482713179E-6</v>
          </cell>
        </row>
        <row r="587">
          <cell r="A587">
            <v>-1.0000000000000099E-4</v>
          </cell>
          <cell r="B587">
            <v>1.9565800376913902E-5</v>
          </cell>
          <cell r="C587">
            <v>-4.1393162054934198E-5</v>
          </cell>
          <cell r="D587">
            <v>-2.1040612566799001E-5</v>
          </cell>
          <cell r="E587">
            <v>1.3596500908676801E-6</v>
          </cell>
        </row>
        <row r="588">
          <cell r="A588">
            <v>0</v>
          </cell>
          <cell r="B588">
            <v>-7.6902624492308194E-6</v>
          </cell>
          <cell r="C588">
            <v>1.9930088683475901E-5</v>
          </cell>
          <cell r="D588">
            <v>5.7140231591398001E-5</v>
          </cell>
          <cell r="E588">
            <v>-2.7967532926748801E-5</v>
          </cell>
        </row>
        <row r="589">
          <cell r="A589">
            <v>0</v>
          </cell>
          <cell r="B589">
            <v>4.1632507998118503E-5</v>
          </cell>
          <cell r="C589">
            <v>-1.12517518402615E-5</v>
          </cell>
          <cell r="D589">
            <v>-3.2018115843055503E-5</v>
          </cell>
          <cell r="E589">
            <v>4.3341485984095703E-5</v>
          </cell>
        </row>
        <row r="590">
          <cell r="A590">
            <v>0</v>
          </cell>
          <cell r="B590">
            <v>6.2410296740324499E-5</v>
          </cell>
          <cell r="C590">
            <v>-3.3254604033095403E-5</v>
          </cell>
          <cell r="D590">
            <v>-4.1606078752413202E-5</v>
          </cell>
          <cell r="E590">
            <v>6.6926227823370997E-5</v>
          </cell>
        </row>
        <row r="591">
          <cell r="A591">
            <v>-2.9999999999999802E-4</v>
          </cell>
          <cell r="B591">
            <v>-9.9809019220580903E-5</v>
          </cell>
          <cell r="C591">
            <v>-1.72859491049038E-4</v>
          </cell>
          <cell r="D591">
            <v>-2.0423667692037599E-5</v>
          </cell>
          <cell r="E591">
            <v>2.69145135464879E-5</v>
          </cell>
        </row>
        <row r="592">
          <cell r="A592">
            <v>9.9999999999999395E-5</v>
          </cell>
          <cell r="B592">
            <v>2.5859635233639501E-5</v>
          </cell>
          <cell r="C592">
            <v>-1.13314442016462E-5</v>
          </cell>
          <cell r="D592">
            <v>5.4319908336620702E-5</v>
          </cell>
          <cell r="E592">
            <v>3.1567696075830599E-5</v>
          </cell>
        </row>
        <row r="593">
          <cell r="A593">
            <v>0</v>
          </cell>
          <cell r="B593">
            <v>3.19582022437648E-5</v>
          </cell>
          <cell r="C593">
            <v>-1.5620875885087999E-5</v>
          </cell>
          <cell r="D593">
            <v>8.79841190091621E-6</v>
          </cell>
          <cell r="E593">
            <v>1.9261353337084699E-5</v>
          </cell>
        </row>
        <row r="594">
          <cell r="A594">
            <v>3.0000000000000198E-4</v>
          </cell>
          <cell r="B594">
            <v>-8.0453893311244201E-5</v>
          </cell>
          <cell r="C594">
            <v>2.7205305324914199E-4</v>
          </cell>
          <cell r="D594">
            <v>2.1344456299567899E-4</v>
          </cell>
          <cell r="E594">
            <v>-3.9331716569423203E-5</v>
          </cell>
        </row>
        <row r="595">
          <cell r="A595">
            <v>1.9999999999999901E-4</v>
          </cell>
          <cell r="B595">
            <v>1.2123401639556E-4</v>
          </cell>
          <cell r="C595">
            <v>-1.65704137899977E-4</v>
          </cell>
          <cell r="D595">
            <v>1.2379345543688799E-4</v>
          </cell>
          <cell r="E595">
            <v>7.3175715810409105E-5</v>
          </cell>
        </row>
        <row r="596">
          <cell r="A596">
            <v>-9.9999999999999395E-5</v>
          </cell>
          <cell r="B596">
            <v>3.82478874821253E-5</v>
          </cell>
          <cell r="C596">
            <v>-1.19339492421958E-4</v>
          </cell>
          <cell r="D596">
            <v>-3.6542106489053398E-5</v>
          </cell>
          <cell r="E596">
            <v>-1.9204667351945001E-5</v>
          </cell>
        </row>
        <row r="597">
          <cell r="A597">
            <v>0</v>
          </cell>
          <cell r="B597">
            <v>-4.0364991237498402E-5</v>
          </cell>
          <cell r="C597">
            <v>1.15038469208478E-4</v>
          </cell>
          <cell r="D597">
            <v>-1.8199662733936701E-6</v>
          </cell>
          <cell r="E597">
            <v>-1.15014445648926E-5</v>
          </cell>
        </row>
        <row r="598">
          <cell r="A598">
            <v>0</v>
          </cell>
          <cell r="B598">
            <v>1.21281029285107E-5</v>
          </cell>
          <cell r="C598">
            <v>-1.57518122054655E-7</v>
          </cell>
          <cell r="D598">
            <v>6.8794865565421399E-6</v>
          </cell>
          <cell r="E598">
            <v>9.2065033843994305E-6</v>
          </cell>
        </row>
        <row r="599">
          <cell r="A599">
            <v>-9.9999999999999395E-5</v>
          </cell>
          <cell r="B599">
            <v>5.5897062121236998E-5</v>
          </cell>
          <cell r="C599">
            <v>-1.5658466686535599E-4</v>
          </cell>
          <cell r="D599">
            <v>-6.4158669342150197E-6</v>
          </cell>
          <cell r="E599">
            <v>2.8100242458230398E-5</v>
          </cell>
        </row>
        <row r="600">
          <cell r="A600">
            <v>0</v>
          </cell>
          <cell r="B600">
            <v>2.5274638789645199E-5</v>
          </cell>
          <cell r="C600">
            <v>-2.3955516039067001E-5</v>
          </cell>
          <cell r="D600">
            <v>1.26918769050777E-5</v>
          </cell>
          <cell r="E600">
            <v>1.4597717676209299E-5</v>
          </cell>
        </row>
        <row r="601">
          <cell r="A601">
            <v>0</v>
          </cell>
          <cell r="B601">
            <v>1.7854588150430501E-5</v>
          </cell>
          <cell r="C601">
            <v>-2.7500733449833001E-7</v>
          </cell>
          <cell r="D601">
            <v>8.8346493346558607E-6</v>
          </cell>
          <cell r="E601">
            <v>1.15922513924473E-5</v>
          </cell>
        </row>
        <row r="602">
          <cell r="A602">
            <v>1.00000000000003E-4</v>
          </cell>
          <cell r="B602">
            <v>1.7429498450724799E-5</v>
          </cell>
          <cell r="C602">
            <v>6.2616773332913099E-5</v>
          </cell>
          <cell r="D602">
            <v>2.1420183073081199E-5</v>
          </cell>
          <cell r="E602">
            <v>3.06690213057184E-5</v>
          </cell>
        </row>
        <row r="603">
          <cell r="A603">
            <v>-9.9999999999999395E-5</v>
          </cell>
          <cell r="B603">
            <v>4.2503299763796897E-5</v>
          </cell>
          <cell r="C603">
            <v>-1.11988395869646E-4</v>
          </cell>
          <cell r="D603">
            <v>3.1110013366768601E-5</v>
          </cell>
          <cell r="E603">
            <v>1.68569142332203E-7</v>
          </cell>
        </row>
        <row r="604">
          <cell r="A604">
            <v>1.9999999999999901E-4</v>
          </cell>
          <cell r="B604">
            <v>3.07806191855268E-6</v>
          </cell>
          <cell r="C604">
            <v>9.5589074554288506E-5</v>
          </cell>
          <cell r="D604">
            <v>9.7346208539807804E-5</v>
          </cell>
          <cell r="E604">
            <v>8.7374683245760405E-6</v>
          </cell>
        </row>
        <row r="605">
          <cell r="A605">
            <v>-1.9999999999999901E-4</v>
          </cell>
          <cell r="B605">
            <v>-2.3588167954227002E-5</v>
          </cell>
          <cell r="C605">
            <v>-2.87435315972578E-5</v>
          </cell>
          <cell r="D605">
            <v>-3.1853838791796703E-5</v>
          </cell>
          <cell r="E605">
            <v>-3.7682338324988599E-5</v>
          </cell>
        </row>
        <row r="606">
          <cell r="A606">
            <v>-9.9999999999999395E-5</v>
          </cell>
          <cell r="B606">
            <v>4.4438476043883102E-5</v>
          </cell>
          <cell r="C606">
            <v>-6.1905413191077095E-5</v>
          </cell>
          <cell r="D606">
            <v>-2.6957113076632401E-5</v>
          </cell>
          <cell r="E606">
            <v>1.35782012117481E-5</v>
          </cell>
        </row>
        <row r="607">
          <cell r="A607">
            <v>9.9999999999999395E-5</v>
          </cell>
          <cell r="B607">
            <v>2.5900103223505401E-6</v>
          </cell>
          <cell r="C607">
            <v>6.9390626484995796E-5</v>
          </cell>
          <cell r="D607">
            <v>3.8510964712287901E-5</v>
          </cell>
          <cell r="E607">
            <v>2.1854818494288999E-5</v>
          </cell>
        </row>
        <row r="608">
          <cell r="A608">
            <v>0</v>
          </cell>
          <cell r="B608">
            <v>3.6264223372841203E-5</v>
          </cell>
          <cell r="C608">
            <v>-3.3063490878510201E-5</v>
          </cell>
          <cell r="D608">
            <v>1.23649506436772E-5</v>
          </cell>
          <cell r="E608">
            <v>1.67135872362994E-5</v>
          </cell>
        </row>
        <row r="609">
          <cell r="A609">
            <v>0</v>
          </cell>
          <cell r="B609">
            <v>1.7322434638744301E-5</v>
          </cell>
          <cell r="C609">
            <v>-2.81167379849938E-5</v>
          </cell>
          <cell r="D609">
            <v>3.2139898429469402E-5</v>
          </cell>
          <cell r="E609">
            <v>3.0592882678957399E-6</v>
          </cell>
        </row>
        <row r="610">
          <cell r="A610">
            <v>0</v>
          </cell>
          <cell r="B610">
            <v>3.0091140549876202E-5</v>
          </cell>
          <cell r="C610">
            <v>-2.4872092741684299E-5</v>
          </cell>
          <cell r="D610">
            <v>-2.5896949537566001E-6</v>
          </cell>
          <cell r="E610">
            <v>3.1649009889632802E-5</v>
          </cell>
        </row>
        <row r="611">
          <cell r="A611">
            <v>0</v>
          </cell>
          <cell r="B611">
            <v>1.5422888249198701E-5</v>
          </cell>
          <cell r="C611">
            <v>-1.2588883219302599E-5</v>
          </cell>
          <cell r="D611">
            <v>4.4248645821076E-5</v>
          </cell>
          <cell r="E611">
            <v>-1.79406186306001E-5</v>
          </cell>
        </row>
        <row r="612">
          <cell r="A612">
            <v>-8.0000000000000199E-4</v>
          </cell>
          <cell r="B612">
            <v>1.5383262258107501E-4</v>
          </cell>
          <cell r="C612">
            <v>-8.0139602691673404E-4</v>
          </cell>
          <cell r="D612">
            <v>-7.6344959441454601E-5</v>
          </cell>
          <cell r="E612">
            <v>-2.64147902835883E-5</v>
          </cell>
        </row>
        <row r="613">
          <cell r="A613">
            <v>0</v>
          </cell>
          <cell r="B613">
            <v>-4.6261383928201103E-5</v>
          </cell>
          <cell r="C613">
            <v>6.7140754186819805E-5</v>
          </cell>
          <cell r="D613">
            <v>2.5278195770428302E-6</v>
          </cell>
          <cell r="E613">
            <v>2.8630724803657799E-5</v>
          </cell>
        </row>
        <row r="614">
          <cell r="A614">
            <v>-2.0000000000000199E-4</v>
          </cell>
          <cell r="B614">
            <v>5.3990646037009997E-5</v>
          </cell>
          <cell r="C614">
            <v>-1.7223767113705299E-4</v>
          </cell>
          <cell r="D614">
            <v>-4.7937276345739198E-5</v>
          </cell>
          <cell r="E614">
            <v>1.40884053238028E-5</v>
          </cell>
        </row>
        <row r="615">
          <cell r="A615">
            <v>-2.0000000000000199E-4</v>
          </cell>
          <cell r="B615">
            <v>5.3990646037009997E-5</v>
          </cell>
          <cell r="C615">
            <v>-1.7223767113705299E-4</v>
          </cell>
          <cell r="D615">
            <v>-4.7937276345739198E-5</v>
          </cell>
          <cell r="E615">
            <v>1.40884053238028E-5</v>
          </cell>
        </row>
        <row r="616">
          <cell r="A616">
            <v>1.9999999999999901E-4</v>
          </cell>
          <cell r="B616">
            <v>2.9616612325296102E-5</v>
          </cell>
          <cell r="C616">
            <v>1.44240978739294E-4</v>
          </cell>
          <cell r="D616">
            <v>1.3029270445750901E-5</v>
          </cell>
          <cell r="E616">
            <v>5.3280247090266601E-5</v>
          </cell>
        </row>
        <row r="617">
          <cell r="A617">
            <v>0</v>
          </cell>
          <cell r="B617">
            <v>4.9198411157432799E-5</v>
          </cell>
          <cell r="C617">
            <v>-1.2457956218698001E-4</v>
          </cell>
          <cell r="D617">
            <v>5.0838925255965802E-5</v>
          </cell>
          <cell r="E617">
            <v>2.59728245271081E-5</v>
          </cell>
        </row>
        <row r="618">
          <cell r="A618">
            <v>-9.9999999999999395E-5</v>
          </cell>
          <cell r="B618">
            <v>3.1371536671623498E-5</v>
          </cell>
          <cell r="C618">
            <v>-4.9694787567296002E-5</v>
          </cell>
          <cell r="D618">
            <v>-3.0566611260122602E-5</v>
          </cell>
          <cell r="E618">
            <v>7.6641012622336495E-6</v>
          </cell>
        </row>
        <row r="619">
          <cell r="A619">
            <v>1.00000000000003E-4</v>
          </cell>
          <cell r="B619">
            <v>-9.4151231742374795E-6</v>
          </cell>
          <cell r="C619">
            <v>1.4738636780673001E-4</v>
          </cell>
          <cell r="D619">
            <v>-1.0516641456569501E-5</v>
          </cell>
          <cell r="E619">
            <v>2.3424705581163E-5</v>
          </cell>
        </row>
        <row r="620">
          <cell r="A620">
            <v>0</v>
          </cell>
          <cell r="B620">
            <v>1.11963169144745E-5</v>
          </cell>
          <cell r="C620">
            <v>-1.87881799689957E-5</v>
          </cell>
          <cell r="D620">
            <v>3.2934769644822097E-5</v>
          </cell>
          <cell r="E620">
            <v>2.2083465392225402E-6</v>
          </cell>
        </row>
        <row r="621">
          <cell r="A621">
            <v>0</v>
          </cell>
          <cell r="B621">
            <v>4.93759222458854E-5</v>
          </cell>
          <cell r="C621">
            <v>-1.5044189311685301E-4</v>
          </cell>
          <cell r="D621">
            <v>8.51792473947222E-5</v>
          </cell>
          <cell r="E621">
            <v>-2.64884130715674E-6</v>
          </cell>
        </row>
        <row r="622">
          <cell r="A622">
            <v>-9.9999999999999395E-5</v>
          </cell>
          <cell r="B622">
            <v>3.7247634504987903E-5</v>
          </cell>
          <cell r="C622">
            <v>-9.6473705909866202E-5</v>
          </cell>
          <cell r="D622">
            <v>-1.6525231093647601E-5</v>
          </cell>
          <cell r="E622">
            <v>1.8017046468923599E-5</v>
          </cell>
        </row>
        <row r="623">
          <cell r="A623">
            <v>0</v>
          </cell>
          <cell r="B623">
            <v>6.3755602311908901E-5</v>
          </cell>
          <cell r="C623">
            <v>-4.6216918914957302E-5</v>
          </cell>
          <cell r="D623">
            <v>-9.80069614012577E-6</v>
          </cell>
          <cell r="E623">
            <v>3.3637536005086002E-5</v>
          </cell>
        </row>
        <row r="624">
          <cell r="A624">
            <v>-9.9999999999999395E-5</v>
          </cell>
          <cell r="B624">
            <v>3.9237412021065897E-5</v>
          </cell>
          <cell r="C624">
            <v>-8.14802543197612E-5</v>
          </cell>
          <cell r="D624">
            <v>-4.21976113119201E-5</v>
          </cell>
          <cell r="E624">
            <v>3.4053982958873403E-5</v>
          </cell>
        </row>
        <row r="625">
          <cell r="A625">
            <v>3.0000000000000198E-4</v>
          </cell>
          <cell r="B625">
            <v>-1.4771903048001199E-5</v>
          </cell>
          <cell r="C625">
            <v>3.1107917092533998E-4</v>
          </cell>
          <cell r="D625">
            <v>1.0692787846194001E-4</v>
          </cell>
          <cell r="E625">
            <v>1.9843987725198798E-6</v>
          </cell>
        </row>
        <row r="626">
          <cell r="A626">
            <v>0</v>
          </cell>
          <cell r="B626">
            <v>1.99924211478407E-5</v>
          </cell>
          <cell r="C626">
            <v>7.9000344320575899E-6</v>
          </cell>
          <cell r="D626">
            <v>6.45954741059575E-6</v>
          </cell>
          <cell r="E626">
            <v>1.0155237751518E-5</v>
          </cell>
        </row>
        <row r="627">
          <cell r="A627">
            <v>0</v>
          </cell>
          <cell r="B627">
            <v>2.84754174422561E-5</v>
          </cell>
          <cell r="C627">
            <v>-5.2230697957320303E-5</v>
          </cell>
          <cell r="D627">
            <v>3.3043947673032403E-5</v>
          </cell>
          <cell r="E627">
            <v>1.2352501575648001E-5</v>
          </cell>
        </row>
        <row r="628">
          <cell r="A628">
            <v>9.9999999999999395E-5</v>
          </cell>
          <cell r="B628">
            <v>-6.3910045288502599E-6</v>
          </cell>
          <cell r="C628">
            <v>1.07809973685483E-4</v>
          </cell>
          <cell r="D628">
            <v>1.82712129629539E-5</v>
          </cell>
          <cell r="E628">
            <v>1.7512741332658802E-5</v>
          </cell>
        </row>
        <row r="629">
          <cell r="A629">
            <v>-9.9999999999999395E-5</v>
          </cell>
          <cell r="B629">
            <v>8.1335263849627803E-4</v>
          </cell>
          <cell r="C629">
            <v>-1.70053430552855E-3</v>
          </cell>
          <cell r="D629">
            <v>7.9390798335939305E-5</v>
          </cell>
          <cell r="E629">
            <v>5.1995119356130896E-4</v>
          </cell>
        </row>
        <row r="630">
          <cell r="A630">
            <v>1.00000000000003E-4</v>
          </cell>
          <cell r="B630">
            <v>-1.6560279982571301E-5</v>
          </cell>
          <cell r="C630">
            <v>9.5768751604843598E-5</v>
          </cell>
          <cell r="D630">
            <v>5.45978942412856E-5</v>
          </cell>
          <cell r="E630">
            <v>-3.4700191047307799E-6</v>
          </cell>
        </row>
        <row r="631">
          <cell r="A631">
            <v>1.00000000000003E-4</v>
          </cell>
          <cell r="B631">
            <v>-1.6560279982571301E-5</v>
          </cell>
          <cell r="C631">
            <v>9.5768751604843598E-5</v>
          </cell>
          <cell r="D631">
            <v>5.45978942412856E-5</v>
          </cell>
          <cell r="E631">
            <v>-3.4700191047307799E-6</v>
          </cell>
        </row>
        <row r="632">
          <cell r="A632">
            <v>1.00000000000003E-4</v>
          </cell>
          <cell r="B632">
            <v>-1.55306565350313E-6</v>
          </cell>
          <cell r="C632">
            <v>8.1040046099931106E-5</v>
          </cell>
          <cell r="D632">
            <v>3.8956746586617701E-5</v>
          </cell>
          <cell r="E632">
            <v>1.0203615864646001E-5</v>
          </cell>
        </row>
        <row r="633">
          <cell r="A633">
            <v>0</v>
          </cell>
          <cell r="B633">
            <v>1.49045733947199E-5</v>
          </cell>
          <cell r="C633">
            <v>3.0572334874988102E-5</v>
          </cell>
          <cell r="D633">
            <v>4.0883005416062098E-5</v>
          </cell>
          <cell r="E633">
            <v>-1.10203145268519E-5</v>
          </cell>
        </row>
        <row r="634">
          <cell r="A634">
            <v>0</v>
          </cell>
          <cell r="B634">
            <v>1.49045733947199E-5</v>
          </cell>
          <cell r="C634">
            <v>3.0572334874988102E-5</v>
          </cell>
          <cell r="D634">
            <v>4.0883005416062098E-5</v>
          </cell>
          <cell r="E634">
            <v>-1.10203145268519E-5</v>
          </cell>
        </row>
        <row r="635">
          <cell r="A635">
            <v>0</v>
          </cell>
          <cell r="B635">
            <v>1.49045733947199E-5</v>
          </cell>
          <cell r="C635">
            <v>3.0572334874988102E-5</v>
          </cell>
          <cell r="D635">
            <v>4.0883005416062098E-5</v>
          </cell>
          <cell r="E635">
            <v>-1.10203145268519E-5</v>
          </cell>
        </row>
        <row r="636">
          <cell r="A636">
            <v>0</v>
          </cell>
          <cell r="B636">
            <v>5.2834137610091199E-5</v>
          </cell>
          <cell r="C636">
            <v>-9.3588522513566905E-5</v>
          </cell>
          <cell r="D636">
            <v>1.7709208328254201E-6</v>
          </cell>
          <cell r="E636">
            <v>2.5384630576453601E-5</v>
          </cell>
        </row>
        <row r="637">
          <cell r="A637">
            <v>-9.9999999999995898E-5</v>
          </cell>
          <cell r="B637">
            <v>5.5021665109645101E-5</v>
          </cell>
          <cell r="C637">
            <v>-1.2181616159147801E-4</v>
          </cell>
          <cell r="D637">
            <v>1.1529403346797999E-5</v>
          </cell>
          <cell r="E637">
            <v>1.66242377452562E-5</v>
          </cell>
        </row>
        <row r="638">
          <cell r="A638">
            <v>-1.00000000000003E-4</v>
          </cell>
          <cell r="B638">
            <v>3.2737197080547799E-5</v>
          </cell>
          <cell r="C638">
            <v>-1.15132050312238E-4</v>
          </cell>
          <cell r="D638">
            <v>2.2352065303186699E-5</v>
          </cell>
          <cell r="E638">
            <v>-9.2620128809196895E-6</v>
          </cell>
        </row>
        <row r="639">
          <cell r="A639">
            <v>0</v>
          </cell>
          <cell r="B639">
            <v>1.45761254583265E-5</v>
          </cell>
          <cell r="C639">
            <v>2.6638032461061601E-5</v>
          </cell>
          <cell r="D639">
            <v>5.9571954847697603E-6</v>
          </cell>
          <cell r="E639">
            <v>2.7822639567092401E-5</v>
          </cell>
        </row>
        <row r="640">
          <cell r="A640">
            <v>0</v>
          </cell>
          <cell r="B640">
            <v>1.45761254583265E-5</v>
          </cell>
          <cell r="C640">
            <v>2.6638032461061601E-5</v>
          </cell>
          <cell r="D640">
            <v>5.9571954847697603E-6</v>
          </cell>
          <cell r="E640">
            <v>2.7822639567092401E-5</v>
          </cell>
        </row>
        <row r="641">
          <cell r="A641">
            <v>0</v>
          </cell>
          <cell r="B641">
            <v>3.04100938699245E-5</v>
          </cell>
          <cell r="C641">
            <v>-4.2075318756748501E-5</v>
          </cell>
          <cell r="D641">
            <v>7.1970140489950901E-6</v>
          </cell>
          <cell r="E641">
            <v>6.6309093292886002E-7</v>
          </cell>
        </row>
        <row r="642">
          <cell r="A642">
            <v>1.00000000000003E-4</v>
          </cell>
          <cell r="B642">
            <v>5.5100478705893303E-5</v>
          </cell>
          <cell r="C642">
            <v>-8.6431990304462498E-5</v>
          </cell>
          <cell r="D642">
            <v>1.09889459120292E-4</v>
          </cell>
          <cell r="E642">
            <v>7.8937909566253499E-5</v>
          </cell>
        </row>
        <row r="643">
          <cell r="A643">
            <v>-9.9999999999999395E-5</v>
          </cell>
          <cell r="B643">
            <v>1.33564315583189E-6</v>
          </cell>
          <cell r="C643">
            <v>-1.9089301924799698E-6</v>
          </cell>
          <cell r="D643">
            <v>2.8548877731738899E-5</v>
          </cell>
          <cell r="E643">
            <v>-3.8830056311781799E-6</v>
          </cell>
        </row>
        <row r="644">
          <cell r="A644">
            <v>0</v>
          </cell>
          <cell r="B644">
            <v>2.1543605943288899E-5</v>
          </cell>
          <cell r="C644">
            <v>-1.20522617415287E-5</v>
          </cell>
          <cell r="D644">
            <v>1.0750561835064001E-5</v>
          </cell>
          <cell r="E644">
            <v>1.4166386909564E-5</v>
          </cell>
        </row>
        <row r="645">
          <cell r="A645">
            <v>0</v>
          </cell>
          <cell r="B645">
            <v>2.1543605943288899E-5</v>
          </cell>
          <cell r="C645">
            <v>-1.20522617415287E-5</v>
          </cell>
          <cell r="D645">
            <v>1.0750561835064001E-5</v>
          </cell>
          <cell r="E645">
            <v>1.4166386909564E-5</v>
          </cell>
        </row>
        <row r="646">
          <cell r="A646">
            <v>0</v>
          </cell>
          <cell r="B646">
            <v>2.24177469271569E-5</v>
          </cell>
          <cell r="C646">
            <v>4.07980163455857E-6</v>
          </cell>
          <cell r="D646">
            <v>-9.0969141142181892E-6</v>
          </cell>
          <cell r="E646">
            <v>2.7160559578196101E-5</v>
          </cell>
        </row>
        <row r="647">
          <cell r="A647">
            <v>-1.00000000000003E-4</v>
          </cell>
          <cell r="B647">
            <v>2.8992429482593101E-5</v>
          </cell>
          <cell r="C647">
            <v>-2.7931923037510999E-5</v>
          </cell>
          <cell r="D647">
            <v>8.3933030194369595E-6</v>
          </cell>
          <cell r="E647">
            <v>-6.5227826976839298E-6</v>
          </cell>
        </row>
        <row r="648">
          <cell r="A648">
            <v>9.9999999999999395E-5</v>
          </cell>
          <cell r="B648">
            <v>2.51126221622134E-5</v>
          </cell>
          <cell r="C648">
            <v>1.08162157500746E-5</v>
          </cell>
          <cell r="D648">
            <v>2.16038517879536E-5</v>
          </cell>
          <cell r="E648">
            <v>2.3189344493830802E-5</v>
          </cell>
        </row>
        <row r="649">
          <cell r="A649">
            <v>0</v>
          </cell>
          <cell r="B649">
            <v>6.2566671764710099E-5</v>
          </cell>
          <cell r="C649">
            <v>-1.1419811427255999E-4</v>
          </cell>
          <cell r="D649">
            <v>5.1174511202295503E-5</v>
          </cell>
          <cell r="E649">
            <v>3.4808816289229898E-5</v>
          </cell>
        </row>
        <row r="650">
          <cell r="A650">
            <v>-9.9999999999999395E-5</v>
          </cell>
          <cell r="B650">
            <v>4.9902843272326199E-5</v>
          </cell>
          <cell r="C650">
            <v>-9.5219177116364893E-5</v>
          </cell>
          <cell r="D650">
            <v>1.2850905819098701E-6</v>
          </cell>
          <cell r="E650">
            <v>2.5090929827179799E-5</v>
          </cell>
        </row>
        <row r="651">
          <cell r="A651">
            <v>-9.9999999999999395E-5</v>
          </cell>
          <cell r="B651">
            <v>4.9902843272326199E-5</v>
          </cell>
          <cell r="C651">
            <v>-9.5219177116364893E-5</v>
          </cell>
          <cell r="D651">
            <v>1.2850905819098701E-6</v>
          </cell>
          <cell r="E651">
            <v>2.5090929827179799E-5</v>
          </cell>
        </row>
        <row r="652">
          <cell r="A652">
            <v>-1.00000000000003E-4</v>
          </cell>
          <cell r="B652">
            <v>2.55168571463276E-6</v>
          </cell>
          <cell r="C652">
            <v>-4.7416040797715701E-7</v>
          </cell>
          <cell r="D652">
            <v>1.1239204365042E-5</v>
          </cell>
          <cell r="E652">
            <v>-3.4561609628207301E-6</v>
          </cell>
        </row>
        <row r="653">
          <cell r="A653">
            <v>-9.9999999999999395E-5</v>
          </cell>
          <cell r="B653">
            <v>4.2094275065789401E-5</v>
          </cell>
          <cell r="C653">
            <v>-6.2804909306822198E-5</v>
          </cell>
          <cell r="D653">
            <v>-3.63977415818683E-6</v>
          </cell>
          <cell r="E653">
            <v>1.6836117530507498E-5</v>
          </cell>
        </row>
        <row r="654">
          <cell r="A654">
            <v>0</v>
          </cell>
          <cell r="B654">
            <v>6.8608179126041304E-6</v>
          </cell>
          <cell r="C654">
            <v>-2.1462156216324499E-5</v>
          </cell>
          <cell r="D654">
            <v>1.06957356388021E-4</v>
          </cell>
          <cell r="E654">
            <v>-3.9651631719155702E-5</v>
          </cell>
        </row>
        <row r="655">
          <cell r="A655">
            <v>0</v>
          </cell>
          <cell r="B655">
            <v>2.82513202795502E-5</v>
          </cell>
          <cell r="C655">
            <v>-3.1628770895844599E-5</v>
          </cell>
          <cell r="D655">
            <v>1.2429779156852501E-5</v>
          </cell>
          <cell r="E655">
            <v>1.8754809972632301E-5</v>
          </cell>
        </row>
        <row r="656">
          <cell r="A656">
            <v>0</v>
          </cell>
          <cell r="B656">
            <v>2.1543605943288899E-5</v>
          </cell>
          <cell r="C656">
            <v>-1.20522617415287E-5</v>
          </cell>
          <cell r="D656">
            <v>1.0750561835064001E-5</v>
          </cell>
          <cell r="E656">
            <v>1.4166386909564E-5</v>
          </cell>
        </row>
        <row r="657">
          <cell r="A657">
            <v>-1.00000000000003E-4</v>
          </cell>
          <cell r="B657">
            <v>1.3628821083507399E-5</v>
          </cell>
          <cell r="C657">
            <v>2.37940350076246E-5</v>
          </cell>
          <cell r="D657">
            <v>-2.54311719007158E-5</v>
          </cell>
          <cell r="E657">
            <v>-2.5857506038436201E-5</v>
          </cell>
        </row>
        <row r="658">
          <cell r="A658">
            <v>0</v>
          </cell>
          <cell r="B658">
            <v>2.07035624600562E-5</v>
          </cell>
          <cell r="C658">
            <v>-1.0145246754745701E-5</v>
          </cell>
          <cell r="D658">
            <v>1.0032182065190499E-5</v>
          </cell>
          <cell r="E658">
            <v>1.3443345449172301E-5</v>
          </cell>
        </row>
        <row r="659">
          <cell r="A659">
            <v>0</v>
          </cell>
          <cell r="B659">
            <v>1.8519473483846E-5</v>
          </cell>
          <cell r="C659">
            <v>9.2372016165187202E-7</v>
          </cell>
          <cell r="D659">
            <v>2.9957797375426799E-6</v>
          </cell>
          <cell r="E659">
            <v>1.60466851456889E-5</v>
          </cell>
        </row>
        <row r="660">
          <cell r="A660">
            <v>1.9999999999999901E-4</v>
          </cell>
          <cell r="B660">
            <v>-7.2709850032190498E-6</v>
          </cell>
          <cell r="C660">
            <v>1.05748479609769E-4</v>
          </cell>
          <cell r="D660">
            <v>3.7308579816879699E-5</v>
          </cell>
          <cell r="E660">
            <v>4.9270123392056197E-5</v>
          </cell>
        </row>
        <row r="661">
          <cell r="A661">
            <v>-1.9999999999999901E-4</v>
          </cell>
          <cell r="B661">
            <v>7.5769064270283403E-5</v>
          </cell>
          <cell r="C661">
            <v>-1.9742380777417899E-4</v>
          </cell>
          <cell r="D661">
            <v>-5.3611718749477399E-6</v>
          </cell>
          <cell r="E661">
            <v>2.58086130221003E-6</v>
          </cell>
        </row>
        <row r="662">
          <cell r="A662">
            <v>0</v>
          </cell>
          <cell r="B662">
            <v>2.1444687506666299E-5</v>
          </cell>
          <cell r="C662">
            <v>-1.4240022996581901E-5</v>
          </cell>
          <cell r="D662">
            <v>2.6794146705723099E-5</v>
          </cell>
          <cell r="E662">
            <v>9.0829275866459204E-7</v>
          </cell>
        </row>
        <row r="663">
          <cell r="A663">
            <v>0</v>
          </cell>
          <cell r="B663">
            <v>1.1725607157489501E-5</v>
          </cell>
          <cell r="C663">
            <v>2.34669696987867E-5</v>
          </cell>
          <cell r="D663">
            <v>4.2178296343654204E-6</v>
          </cell>
          <cell r="E663">
            <v>2.6540512610891001E-6</v>
          </cell>
        </row>
        <row r="664">
          <cell r="A664">
            <v>0</v>
          </cell>
          <cell r="B664">
            <v>4.6054123426148598E-5</v>
          </cell>
          <cell r="C664">
            <v>-2.41288758173055E-5</v>
          </cell>
          <cell r="D664">
            <v>1.6439035152412702E-5</v>
          </cell>
          <cell r="E664">
            <v>5.1868524143631999E-5</v>
          </cell>
        </row>
        <row r="665">
          <cell r="A665">
            <v>-9.9999999999999395E-5</v>
          </cell>
          <cell r="B665">
            <v>-5.49830244569296E-6</v>
          </cell>
          <cell r="C665">
            <v>2.70018890917653E-6</v>
          </cell>
          <cell r="D665">
            <v>4.9833781468071899E-6</v>
          </cell>
          <cell r="E665">
            <v>-3.3772981801475502E-5</v>
          </cell>
        </row>
        <row r="666">
          <cell r="A666">
            <v>0</v>
          </cell>
          <cell r="B666">
            <v>2.6431941545412899E-5</v>
          </cell>
          <cell r="C666">
            <v>-3.1730242028174598E-5</v>
          </cell>
          <cell r="D666">
            <v>1.3939437997351101E-5</v>
          </cell>
          <cell r="E666">
            <v>1.8106811495898699E-5</v>
          </cell>
        </row>
        <row r="667">
          <cell r="A667">
            <v>-9.9999999999999395E-5</v>
          </cell>
          <cell r="B667">
            <v>3.7089012653417902E-5</v>
          </cell>
          <cell r="C667">
            <v>-5.6934435879279103E-5</v>
          </cell>
          <cell r="D667">
            <v>2.0045036260246801E-5</v>
          </cell>
          <cell r="E667">
            <v>2.08387549265681E-5</v>
          </cell>
        </row>
        <row r="668">
          <cell r="A668">
            <v>0</v>
          </cell>
          <cell r="B668">
            <v>1.53795241881239E-5</v>
          </cell>
          <cell r="C668">
            <v>3.6828020007517501E-5</v>
          </cell>
          <cell r="D668">
            <v>2.7496062980058301E-5</v>
          </cell>
          <cell r="E668">
            <v>3.5321505673358E-5</v>
          </cell>
        </row>
        <row r="669">
          <cell r="A669">
            <v>-9.9999999999999395E-5</v>
          </cell>
          <cell r="B669">
            <v>4.5780360465379597E-5</v>
          </cell>
          <cell r="C669">
            <v>-1.0191125537266301E-4</v>
          </cell>
          <cell r="D669">
            <v>-4.6350888928677299E-5</v>
          </cell>
          <cell r="E669">
            <v>4.5737516187934198E-6</v>
          </cell>
        </row>
        <row r="670">
          <cell r="A670">
            <v>-9.9999999999999395E-5</v>
          </cell>
          <cell r="B670">
            <v>3.0556163073044702E-5</v>
          </cell>
          <cell r="C670">
            <v>-2.7302422414325199E-5</v>
          </cell>
          <cell r="D670">
            <v>-1.21890810573527E-5</v>
          </cell>
          <cell r="E670">
            <v>4.3817349354721498E-6</v>
          </cell>
        </row>
        <row r="671">
          <cell r="A671">
            <v>9.9999999999999395E-5</v>
          </cell>
          <cell r="B671">
            <v>-8.9044838355051196E-6</v>
          </cell>
          <cell r="C671">
            <v>4.9264723414759297E-5</v>
          </cell>
          <cell r="D671">
            <v>4.0542332855555197E-5</v>
          </cell>
          <cell r="E671">
            <v>-1.05550202567504E-5</v>
          </cell>
        </row>
        <row r="672">
          <cell r="A672">
            <v>9.9999999999999395E-5</v>
          </cell>
          <cell r="B672">
            <v>-8.9044838355051196E-6</v>
          </cell>
          <cell r="C672">
            <v>4.9264723414759297E-5</v>
          </cell>
          <cell r="D672">
            <v>4.0542332855555197E-5</v>
          </cell>
          <cell r="E672">
            <v>-1.05550202567504E-5</v>
          </cell>
        </row>
        <row r="673">
          <cell r="A673">
            <v>-9.9999999999999395E-5</v>
          </cell>
          <cell r="B673">
            <v>7.1201617059595001E-5</v>
          </cell>
          <cell r="C673">
            <v>-9.4813984834308398E-5</v>
          </cell>
          <cell r="D673">
            <v>-1.7769875725190801E-5</v>
          </cell>
          <cell r="E673">
            <v>5.8839251477355003E-5</v>
          </cell>
        </row>
        <row r="674">
          <cell r="A674">
            <v>1.9999999999999901E-4</v>
          </cell>
          <cell r="B674">
            <v>2.1061039959286399E-5</v>
          </cell>
          <cell r="C674">
            <v>1.0614977067788899E-4</v>
          </cell>
          <cell r="D674">
            <v>7.1379694041846003E-5</v>
          </cell>
          <cell r="E674">
            <v>3.7353379783620798E-5</v>
          </cell>
        </row>
        <row r="675">
          <cell r="A675">
            <v>0</v>
          </cell>
          <cell r="B675">
            <v>4.19254379797081E-5</v>
          </cell>
          <cell r="C675">
            <v>-2.2781828869696201E-5</v>
          </cell>
          <cell r="D675">
            <v>1.31317288360935E-5</v>
          </cell>
          <cell r="E675">
            <v>4.3540670737895902E-5</v>
          </cell>
        </row>
        <row r="676">
          <cell r="A676">
            <v>-9.9999999999999395E-5</v>
          </cell>
          <cell r="B676">
            <v>7.1680732010857804E-5</v>
          </cell>
          <cell r="C676">
            <v>-1.16424834309219E-4</v>
          </cell>
          <cell r="D676">
            <v>-7.7075133149438594E-5</v>
          </cell>
          <cell r="E676">
            <v>3.5936804700436002E-5</v>
          </cell>
        </row>
        <row r="677">
          <cell r="A677">
            <v>-9.9999999999999395E-5</v>
          </cell>
          <cell r="B677">
            <v>4.2830705596068303E-5</v>
          </cell>
          <cell r="C677">
            <v>-6.1262324733970302E-5</v>
          </cell>
          <cell r="D677">
            <v>-1.7506876111142599E-5</v>
          </cell>
          <cell r="E677">
            <v>1.8362913104254999E-5</v>
          </cell>
        </row>
        <row r="678">
          <cell r="A678">
            <v>-9.9999999999999395E-5</v>
          </cell>
          <cell r="B678">
            <v>4.2830705596068303E-5</v>
          </cell>
          <cell r="C678">
            <v>-6.1262324733970302E-5</v>
          </cell>
          <cell r="D678">
            <v>-1.7506876111142599E-5</v>
          </cell>
          <cell r="E678">
            <v>1.8362913104254999E-5</v>
          </cell>
        </row>
        <row r="679">
          <cell r="A679">
            <v>0</v>
          </cell>
          <cell r="B679">
            <v>3.1459852689093302E-5</v>
          </cell>
          <cell r="C679">
            <v>-4.4338689951302499E-5</v>
          </cell>
          <cell r="D679">
            <v>1.25456442273339E-5</v>
          </cell>
          <cell r="E679">
            <v>1.8636041874891002E-5</v>
          </cell>
        </row>
        <row r="680">
          <cell r="A680">
            <v>7.9999999999999895E-4</v>
          </cell>
          <cell r="B680">
            <v>-3.7355492034960999E-6</v>
          </cell>
          <cell r="C680">
            <v>5.2475801338145703E-4</v>
          </cell>
          <cell r="D680">
            <v>1.9979912403497699E-4</v>
          </cell>
          <cell r="E680">
            <v>1.2850027238997899E-4</v>
          </cell>
        </row>
        <row r="681">
          <cell r="A681">
            <v>2.9999999999999802E-4</v>
          </cell>
          <cell r="B681">
            <v>2.0781826052197802E-5</v>
          </cell>
          <cell r="C681">
            <v>2.4115124368723599E-4</v>
          </cell>
          <cell r="D681">
            <v>5.8278013488727903E-5</v>
          </cell>
          <cell r="E681">
            <v>4.1879496837700801E-6</v>
          </cell>
        </row>
        <row r="682">
          <cell r="A682">
            <v>0</v>
          </cell>
          <cell r="B682">
            <v>6.9943914884516904E-6</v>
          </cell>
          <cell r="C682">
            <v>1.05805220156184E-5</v>
          </cell>
          <cell r="D682">
            <v>9.7886618802970102E-6</v>
          </cell>
          <cell r="E682">
            <v>3.62422629421836E-5</v>
          </cell>
        </row>
        <row r="683">
          <cell r="A683">
            <v>-1.00000000000003E-4</v>
          </cell>
          <cell r="B683">
            <v>-4.2659488900391599E-5</v>
          </cell>
          <cell r="C683">
            <v>9.5483396040565597E-5</v>
          </cell>
          <cell r="D683">
            <v>7.0871513229630603E-7</v>
          </cell>
          <cell r="E683">
            <v>-2.5780477623266601E-5</v>
          </cell>
        </row>
        <row r="684">
          <cell r="A684">
            <v>0</v>
          </cell>
          <cell r="B684">
            <v>2.04569603317111E-5</v>
          </cell>
          <cell r="C684">
            <v>-1.6624570877512799E-5</v>
          </cell>
          <cell r="D684">
            <v>5.6541949759002301E-6</v>
          </cell>
          <cell r="E684">
            <v>1.99498861494349E-5</v>
          </cell>
        </row>
        <row r="685">
          <cell r="A685">
            <v>0</v>
          </cell>
          <cell r="B685">
            <v>9.43511665511797E-5</v>
          </cell>
          <cell r="C685">
            <v>-8.7665624817886295E-5</v>
          </cell>
          <cell r="D685">
            <v>2.1645404403668302E-5</v>
          </cell>
          <cell r="E685">
            <v>3.0867757314599602E-5</v>
          </cell>
        </row>
        <row r="686">
          <cell r="A686">
            <v>0</v>
          </cell>
          <cell r="B686">
            <v>9.43511665511797E-5</v>
          </cell>
          <cell r="C686">
            <v>-8.7665624817886295E-5</v>
          </cell>
          <cell r="D686">
            <v>2.1645404403668302E-5</v>
          </cell>
          <cell r="E686">
            <v>3.0867757314599602E-5</v>
          </cell>
        </row>
        <row r="687">
          <cell r="A687">
            <v>9.9999999999999395E-5</v>
          </cell>
          <cell r="B687">
            <v>-1.7467367567190302E-5</v>
          </cell>
          <cell r="C687">
            <v>1.4075688856250601E-4</v>
          </cell>
          <cell r="D687">
            <v>-2.47783672801607E-5</v>
          </cell>
          <cell r="E687">
            <v>3.8249350100889298E-5</v>
          </cell>
        </row>
        <row r="688">
          <cell r="A688">
            <v>9.9999999999999395E-5</v>
          </cell>
          <cell r="B688">
            <v>2.1034458212434001E-5</v>
          </cell>
          <cell r="C688">
            <v>1.22559860998877E-6</v>
          </cell>
          <cell r="D688">
            <v>7.0982409058117395E-5</v>
          </cell>
          <cell r="E688">
            <v>2.1371357963494501E-5</v>
          </cell>
        </row>
        <row r="689">
          <cell r="A689">
            <v>-2.9999999999999802E-4</v>
          </cell>
          <cell r="B689">
            <v>-1.2797614969943199E-4</v>
          </cell>
          <cell r="C689">
            <v>-1.7067696527631399E-4</v>
          </cell>
          <cell r="D689">
            <v>1.3580476489234601E-6</v>
          </cell>
          <cell r="E689">
            <v>-1.19833433934286E-5</v>
          </cell>
        </row>
        <row r="690">
          <cell r="A690">
            <v>0</v>
          </cell>
          <cell r="B690">
            <v>-5.5209665774811698E-5</v>
          </cell>
          <cell r="C690">
            <v>1.1887591589174E-4</v>
          </cell>
          <cell r="D690">
            <v>-7.3740299050313601E-6</v>
          </cell>
          <cell r="E690">
            <v>-1.9655773850540099E-5</v>
          </cell>
        </row>
        <row r="691">
          <cell r="A691">
            <v>2.9999999999999997E-4</v>
          </cell>
          <cell r="B691">
            <v>-5.5093472089143598E-5</v>
          </cell>
          <cell r="C691">
            <v>2.7873891267195797E-4</v>
          </cell>
          <cell r="D691">
            <v>5.7263156831794503E-5</v>
          </cell>
          <cell r="E691">
            <v>4.2169328870043803E-5</v>
          </cell>
        </row>
        <row r="692">
          <cell r="A692">
            <v>-1.0000000000000099E-4</v>
          </cell>
          <cell r="B692">
            <v>-1.7104375169595302E-5</v>
          </cell>
          <cell r="C692">
            <v>5.8480685604635499E-5</v>
          </cell>
          <cell r="D692">
            <v>-5.1290906880524898E-5</v>
          </cell>
          <cell r="E692">
            <v>-4.6668823794113597E-6</v>
          </cell>
        </row>
        <row r="693">
          <cell r="A693">
            <v>1.0000000000000099E-4</v>
          </cell>
          <cell r="B693">
            <v>-6.9910595588688897E-6</v>
          </cell>
          <cell r="C693">
            <v>4.3384079036213497E-5</v>
          </cell>
          <cell r="D693">
            <v>4.3712307093995399E-5</v>
          </cell>
          <cell r="E693">
            <v>-4.74181415418608E-6</v>
          </cell>
        </row>
        <row r="694">
          <cell r="A694">
            <v>1.9999999999999901E-4</v>
          </cell>
          <cell r="B694">
            <v>1.258592382059E-5</v>
          </cell>
          <cell r="C694">
            <v>1.3840795774087999E-4</v>
          </cell>
          <cell r="D694">
            <v>4.35864947893875E-5</v>
          </cell>
          <cell r="E694">
            <v>8.2229889865244996E-5</v>
          </cell>
        </row>
        <row r="695">
          <cell r="A695">
            <v>1.9999999999999901E-4</v>
          </cell>
          <cell r="B695">
            <v>1.258592382059E-5</v>
          </cell>
          <cell r="C695">
            <v>1.3840795774087999E-4</v>
          </cell>
          <cell r="D695">
            <v>4.35864947893875E-5</v>
          </cell>
          <cell r="E695">
            <v>8.2229889865244996E-5</v>
          </cell>
        </row>
        <row r="696">
          <cell r="A696">
            <v>0</v>
          </cell>
          <cell r="B696">
            <v>1.04572562931386E-5</v>
          </cell>
          <cell r="C696">
            <v>3.3036361874918201E-5</v>
          </cell>
          <cell r="D696">
            <v>3.2987773790074402E-5</v>
          </cell>
          <cell r="E696">
            <v>-2.7121761471419401E-5</v>
          </cell>
        </row>
        <row r="697">
          <cell r="A697">
            <v>0</v>
          </cell>
          <cell r="B697">
            <v>5.0064686238156497E-5</v>
          </cell>
          <cell r="C697">
            <v>-9.5194612296548208E-6</v>
          </cell>
          <cell r="D697">
            <v>4.6582792561481798E-5</v>
          </cell>
          <cell r="E697">
            <v>3.7844127327692001E-6</v>
          </cell>
        </row>
        <row r="698">
          <cell r="A698">
            <v>0</v>
          </cell>
          <cell r="B698">
            <v>9.6598966006328903E-6</v>
          </cell>
          <cell r="C698">
            <v>-1.41074634479566E-5</v>
          </cell>
          <cell r="D698">
            <v>-2.3885006378890701E-6</v>
          </cell>
          <cell r="E698">
            <v>3.8947723790128497E-5</v>
          </cell>
        </row>
        <row r="699">
          <cell r="A699">
            <v>0</v>
          </cell>
          <cell r="B699">
            <v>9.6598966006328903E-6</v>
          </cell>
          <cell r="C699">
            <v>-1.41074634479566E-5</v>
          </cell>
          <cell r="D699">
            <v>-2.3885006378890701E-6</v>
          </cell>
          <cell r="E699">
            <v>3.8947723790128497E-5</v>
          </cell>
        </row>
        <row r="700">
          <cell r="A700">
            <v>2.0000000000000101E-4</v>
          </cell>
          <cell r="B700">
            <v>2.04486787197902E-4</v>
          </cell>
          <cell r="C700">
            <v>-5.1391655695818703E-5</v>
          </cell>
          <cell r="D700">
            <v>5.4983284937451799E-5</v>
          </cell>
          <cell r="E700">
            <v>2.5132457910970399E-5</v>
          </cell>
        </row>
        <row r="701">
          <cell r="A701">
            <v>-1.9999999999999901E-4</v>
          </cell>
          <cell r="B701">
            <v>-7.9231735493973194E-5</v>
          </cell>
          <cell r="C701">
            <v>-4.46201811834553E-5</v>
          </cell>
          <cell r="D701">
            <v>-1.6034317884727099E-5</v>
          </cell>
          <cell r="E701">
            <v>-1.5660314552495602E-5</v>
          </cell>
        </row>
        <row r="702">
          <cell r="A702">
            <v>2.9999999999999997E-4</v>
          </cell>
          <cell r="B702">
            <v>1.94480659081973E-5</v>
          </cell>
          <cell r="C702">
            <v>1.5861162025148799E-4</v>
          </cell>
          <cell r="D702">
            <v>6.30727574932377E-5</v>
          </cell>
          <cell r="E702">
            <v>2.9828192918090099E-5</v>
          </cell>
        </row>
        <row r="703">
          <cell r="A703">
            <v>9.9999999999997701E-5</v>
          </cell>
          <cell r="B703">
            <v>6.9795769914576298E-5</v>
          </cell>
          <cell r="C703">
            <v>4.96281876390577E-5</v>
          </cell>
          <cell r="D703">
            <v>3.1849982848144003E-5</v>
          </cell>
          <cell r="E703">
            <v>-5.26100075806133E-6</v>
          </cell>
        </row>
        <row r="704">
          <cell r="A704">
            <v>-1E-4</v>
          </cell>
          <cell r="B704">
            <v>-8.1444242192273698E-5</v>
          </cell>
          <cell r="C704">
            <v>-7.1327848127116406E-5</v>
          </cell>
          <cell r="D704">
            <v>-4.0522446052672904E-6</v>
          </cell>
          <cell r="E704">
            <v>2.8578124418870199E-5</v>
          </cell>
        </row>
        <row r="705">
          <cell r="A705">
            <v>-1E-4</v>
          </cell>
          <cell r="B705">
            <v>-8.1444242192273698E-5</v>
          </cell>
          <cell r="C705">
            <v>-7.1327848127116406E-5</v>
          </cell>
          <cell r="D705">
            <v>-4.0522446052672904E-6</v>
          </cell>
          <cell r="E705">
            <v>2.8578124418870199E-5</v>
          </cell>
        </row>
        <row r="706">
          <cell r="A706">
            <v>0</v>
          </cell>
          <cell r="B706">
            <v>1.87346402641776E-4</v>
          </cell>
          <cell r="C706">
            <v>-2.5414554919212402E-4</v>
          </cell>
          <cell r="D706">
            <v>9.5760416100228896E-6</v>
          </cell>
          <cell r="E706">
            <v>5.4748721065178803E-5</v>
          </cell>
        </row>
        <row r="707">
          <cell r="A707">
            <v>-1E-4</v>
          </cell>
          <cell r="B707">
            <v>-2.0839354970784E-5</v>
          </cell>
          <cell r="C707">
            <v>-4.0028754975108299E-5</v>
          </cell>
          <cell r="D707">
            <v>1.8302638585962499E-5</v>
          </cell>
          <cell r="E707">
            <v>7.7915664144223404E-6</v>
          </cell>
        </row>
        <row r="708">
          <cell r="A708">
            <v>0</v>
          </cell>
          <cell r="B708">
            <v>6.7988831311204906E-5</v>
          </cell>
          <cell r="C708">
            <v>-5.8816062558825999E-5</v>
          </cell>
          <cell r="D708">
            <v>-6.9216560306467902E-6</v>
          </cell>
          <cell r="E708">
            <v>3.2411017381400401E-5</v>
          </cell>
        </row>
        <row r="709">
          <cell r="A709">
            <v>2.0000000000000101E-4</v>
          </cell>
          <cell r="B709">
            <v>4.4356861635418898E-5</v>
          </cell>
          <cell r="C709">
            <v>1.5227437747250501E-4</v>
          </cell>
          <cell r="D709">
            <v>1.0924492480082601E-4</v>
          </cell>
          <cell r="E709">
            <v>-2.9391745277127501E-5</v>
          </cell>
        </row>
        <row r="710">
          <cell r="A710">
            <v>-1E-4</v>
          </cell>
          <cell r="B710">
            <v>2.8992679388602301E-5</v>
          </cell>
          <cell r="C710">
            <v>-5.3220616959511198E-5</v>
          </cell>
          <cell r="D710">
            <v>1.4921641731689E-5</v>
          </cell>
          <cell r="E710">
            <v>2.2153501086454E-6</v>
          </cell>
        </row>
        <row r="711">
          <cell r="A711">
            <v>0</v>
          </cell>
          <cell r="B711">
            <v>2.5794717391457498E-5</v>
          </cell>
          <cell r="C711">
            <v>-5.6727059052464403E-5</v>
          </cell>
          <cell r="D711">
            <v>8.0482712627628301E-5</v>
          </cell>
          <cell r="E711">
            <v>7.3536114770438698E-6</v>
          </cell>
        </row>
        <row r="712">
          <cell r="A712">
            <v>9.9999999999999395E-5</v>
          </cell>
          <cell r="B712">
            <v>2.6359389205397399E-5</v>
          </cell>
          <cell r="C712">
            <v>2.1460943683356699E-5</v>
          </cell>
          <cell r="D712">
            <v>2.6032087907632698E-5</v>
          </cell>
          <cell r="E712">
            <v>9.4615695428325394E-6</v>
          </cell>
        </row>
        <row r="713">
          <cell r="A713">
            <v>0</v>
          </cell>
          <cell r="B713">
            <v>7.1272019853593695E-5</v>
          </cell>
          <cell r="C713">
            <v>-7.3442716458170399E-5</v>
          </cell>
          <cell r="D713">
            <v>-5.3365464444399303E-6</v>
          </cell>
          <cell r="E713">
            <v>3.3292764880826203E-5</v>
          </cell>
        </row>
        <row r="714">
          <cell r="A714">
            <v>9.9999999999999395E-5</v>
          </cell>
          <cell r="B714">
            <v>-1.4554382601434201E-5</v>
          </cell>
          <cell r="C714">
            <v>1.8012303670322401E-4</v>
          </cell>
          <cell r="D714">
            <v>3.0034472049629099E-5</v>
          </cell>
          <cell r="E714">
            <v>-1.10489085075655E-5</v>
          </cell>
        </row>
        <row r="715">
          <cell r="A715">
            <v>0</v>
          </cell>
          <cell r="B715">
            <v>3.5241133195277999E-5</v>
          </cell>
          <cell r="C715">
            <v>-8.3397738816034706E-5</v>
          </cell>
          <cell r="D715">
            <v>1.8786829676240301E-5</v>
          </cell>
          <cell r="E715">
            <v>3.3199449998927101E-6</v>
          </cell>
        </row>
        <row r="716">
          <cell r="A716">
            <v>0</v>
          </cell>
          <cell r="B716">
            <v>2.50081505913964E-5</v>
          </cell>
          <cell r="C716">
            <v>-4.8124350782334002E-6</v>
          </cell>
          <cell r="D716">
            <v>1.6945630308329901E-5</v>
          </cell>
          <cell r="E716">
            <v>3.1401961552335299E-5</v>
          </cell>
        </row>
        <row r="717">
          <cell r="A717">
            <v>0</v>
          </cell>
          <cell r="B717">
            <v>2.50081505913964E-5</v>
          </cell>
          <cell r="C717">
            <v>-4.8124350782334002E-6</v>
          </cell>
          <cell r="D717">
            <v>1.6945630308329901E-5</v>
          </cell>
          <cell r="E717">
            <v>3.1401961552335299E-5</v>
          </cell>
        </row>
        <row r="718">
          <cell r="A718">
            <v>-1E-4</v>
          </cell>
          <cell r="B718">
            <v>2.7472798508179501E-5</v>
          </cell>
          <cell r="C718">
            <v>-2.6885046496814998E-5</v>
          </cell>
          <cell r="D718">
            <v>-2.3400543882080299E-5</v>
          </cell>
          <cell r="E718">
            <v>4.7523283689914603E-5</v>
          </cell>
        </row>
        <row r="719">
          <cell r="A719">
            <v>2.0000000000000101E-4</v>
          </cell>
          <cell r="B719">
            <v>-1.31261666843518E-6</v>
          </cell>
          <cell r="C719">
            <v>1.13829420214984E-4</v>
          </cell>
          <cell r="D719">
            <v>6.9098332234206693E-5</v>
          </cell>
          <cell r="E719">
            <v>-1.8316526837064299E-5</v>
          </cell>
        </row>
        <row r="720">
          <cell r="A720">
            <v>-1E-4</v>
          </cell>
          <cell r="B720">
            <v>3.6597292146768198E-5</v>
          </cell>
          <cell r="C720">
            <v>-6.1011184997615401E-5</v>
          </cell>
          <cell r="D720">
            <v>3.5216119146653599E-5</v>
          </cell>
          <cell r="E720">
            <v>-4.3658198313693701E-6</v>
          </cell>
        </row>
        <row r="721">
          <cell r="A721">
            <v>2.99999999999999E-4</v>
          </cell>
          <cell r="B721">
            <v>8.3614089190713195E-5</v>
          </cell>
          <cell r="C721">
            <v>1.00003450600969E-4</v>
          </cell>
          <cell r="D721">
            <v>5.4308885673991899E-5</v>
          </cell>
          <cell r="E721">
            <v>7.3856837464666305E-5</v>
          </cell>
        </row>
        <row r="722">
          <cell r="A722">
            <v>-4.0000000000000002E-4</v>
          </cell>
          <cell r="B722">
            <v>-1.3979607968696799E-4</v>
          </cell>
          <cell r="C722">
            <v>-2.30905318581568E-4</v>
          </cell>
          <cell r="D722">
            <v>-1.5262681570697999E-5</v>
          </cell>
          <cell r="E722">
            <v>5.8354389097689404E-6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s_3year_adj_extra_stack"/>
    </sheetNames>
    <sheetDataSet>
      <sheetData sheetId="0">
        <row r="1">
          <cell r="A1">
            <v>1E-3</v>
          </cell>
          <cell r="B1">
            <v>7.1561862660627002E-4</v>
          </cell>
          <cell r="C1">
            <v>2.3988356078661099E-5</v>
          </cell>
          <cell r="D1">
            <v>4.7348521110653599E-5</v>
          </cell>
          <cell r="E1">
            <v>2.3182108918334601E-4</v>
          </cell>
        </row>
        <row r="2">
          <cell r="A2">
            <v>0</v>
          </cell>
          <cell r="B2">
            <v>-2.8719697640473699E-4</v>
          </cell>
          <cell r="C2">
            <v>2.4892502943942198E-4</v>
          </cell>
          <cell r="D2">
            <v>2.2791088990988301E-4</v>
          </cell>
          <cell r="E2">
            <v>-9.8399529370450203E-5</v>
          </cell>
        </row>
        <row r="3">
          <cell r="A3">
            <v>-4.9999999999999405E-4</v>
          </cell>
          <cell r="B3">
            <v>-1.9182205153110501E-4</v>
          </cell>
          <cell r="C3">
            <v>-3.6374869178465398E-4</v>
          </cell>
          <cell r="D3">
            <v>1.07786284672402E-4</v>
          </cell>
          <cell r="E3">
            <v>1.8901360878788499E-5</v>
          </cell>
        </row>
        <row r="4">
          <cell r="A4">
            <v>2.00000000000006E-4</v>
          </cell>
          <cell r="B4">
            <v>-2.2301366966368299E-5</v>
          </cell>
          <cell r="C4">
            <v>3.13038786126089E-4</v>
          </cell>
          <cell r="D4">
            <v>-7.3672885696230803E-5</v>
          </cell>
          <cell r="E4">
            <v>-5.8423028432881001E-8</v>
          </cell>
        </row>
        <row r="5">
          <cell r="A5">
            <v>-9.9999999999995898E-5</v>
          </cell>
          <cell r="B5">
            <v>-5.1921503141578002E-5</v>
          </cell>
          <cell r="C5">
            <v>-5.6481798317094398E-6</v>
          </cell>
          <cell r="D5">
            <v>-1.78924263898288E-5</v>
          </cell>
          <cell r="E5">
            <v>-3.3955832894068901E-6</v>
          </cell>
        </row>
        <row r="6">
          <cell r="A6">
            <v>-3.0000000000000903E-4</v>
          </cell>
          <cell r="B6">
            <v>3.45337252926929E-4</v>
          </cell>
          <cell r="C6">
            <v>-3.0938299337962598E-4</v>
          </cell>
          <cell r="D6">
            <v>-2.4060917031445601E-4</v>
          </cell>
          <cell r="E6">
            <v>2.4371812070588601E-5</v>
          </cell>
        </row>
        <row r="7">
          <cell r="A7">
            <v>-9.0000000000001201E-4</v>
          </cell>
          <cell r="B7">
            <v>-4.6070505118557602E-4</v>
          </cell>
          <cell r="C7">
            <v>-3.1608516235603603E-4</v>
          </cell>
          <cell r="D7">
            <v>2.39812704134339E-4</v>
          </cell>
          <cell r="E7">
            <v>-2.4237660231236501E-4</v>
          </cell>
        </row>
        <row r="8">
          <cell r="A8">
            <v>-2.00000000000006E-4</v>
          </cell>
          <cell r="B8">
            <v>7.16622672400759E-5</v>
          </cell>
          <cell r="C8">
            <v>-2.3563670123881799E-4</v>
          </cell>
          <cell r="D8">
            <v>3.3060475904948098E-5</v>
          </cell>
          <cell r="E8">
            <v>-6.4518932409285599E-5</v>
          </cell>
        </row>
        <row r="9">
          <cell r="A9">
            <v>1.00000000000003E-4</v>
          </cell>
          <cell r="B9">
            <v>-4.2034502949748598E-5</v>
          </cell>
          <cell r="C9">
            <v>1.32537222978337E-4</v>
          </cell>
          <cell r="D9">
            <v>3.7042366507377502E-5</v>
          </cell>
          <cell r="E9">
            <v>5.0331955412466604E-6</v>
          </cell>
        </row>
        <row r="10">
          <cell r="A10">
            <v>0</v>
          </cell>
          <cell r="B10">
            <v>1.83672377202944E-5</v>
          </cell>
          <cell r="C10">
            <v>7.8292149215714304E-5</v>
          </cell>
          <cell r="D10">
            <v>-1.4755449967643599E-4</v>
          </cell>
          <cell r="E10">
            <v>4.4483425855433898E-5</v>
          </cell>
        </row>
        <row r="11">
          <cell r="A11">
            <v>-9.9999999999995898E-5</v>
          </cell>
          <cell r="B11">
            <v>2.8811116693239299E-5</v>
          </cell>
          <cell r="C11">
            <v>-1.8148545581557E-4</v>
          </cell>
          <cell r="D11">
            <v>1.14017560273085E-4</v>
          </cell>
          <cell r="E11">
            <v>-5.8421699778521399E-5</v>
          </cell>
        </row>
        <row r="12">
          <cell r="A12">
            <v>9.9999999999995898E-5</v>
          </cell>
          <cell r="B12">
            <v>-2.29615052739664E-5</v>
          </cell>
          <cell r="C12">
            <v>8.5529591130989197E-5</v>
          </cell>
          <cell r="D12">
            <v>1.17863369547029E-4</v>
          </cell>
          <cell r="E12">
            <v>-9.1516374976897293E-5</v>
          </cell>
        </row>
        <row r="13">
          <cell r="A13">
            <v>-9.9999999999995898E-5</v>
          </cell>
          <cell r="B13">
            <v>1.03062979217421E-4</v>
          </cell>
          <cell r="C13">
            <v>-4.5495562504115501E-4</v>
          </cell>
          <cell r="D13">
            <v>9.4114738884216805E-5</v>
          </cell>
          <cell r="E13">
            <v>1.73106015789709E-4</v>
          </cell>
        </row>
        <row r="14">
          <cell r="A14">
            <v>9.9999999999995898E-5</v>
          </cell>
          <cell r="B14">
            <v>-1.3742085795273801E-4</v>
          </cell>
          <cell r="C14">
            <v>-1.1310564762695199E-4</v>
          </cell>
          <cell r="D14">
            <v>1.7967367917214001E-4</v>
          </cell>
          <cell r="E14">
            <v>1.7173706079869801E-4</v>
          </cell>
        </row>
        <row r="15">
          <cell r="A15">
            <v>-3.0000000000000198E-4</v>
          </cell>
          <cell r="B15">
            <v>-1.20289366835791E-4</v>
          </cell>
          <cell r="C15">
            <v>7.9194441310832402E-5</v>
          </cell>
          <cell r="D15">
            <v>-1.7986126436176299E-4</v>
          </cell>
          <cell r="E15">
            <v>-8.7794179240549398E-5</v>
          </cell>
        </row>
        <row r="16">
          <cell r="A16">
            <v>-3.0000000000000198E-4</v>
          </cell>
          <cell r="B16">
            <v>3.3520105383026802E-6</v>
          </cell>
          <cell r="C16">
            <v>-3.7597806406179603E-4</v>
          </cell>
          <cell r="D16">
            <v>3.6030983061709502E-5</v>
          </cell>
          <cell r="E16">
            <v>9.7674268337449795E-5</v>
          </cell>
        </row>
        <row r="17">
          <cell r="A17">
            <v>-9.9999999999995898E-5</v>
          </cell>
          <cell r="B17">
            <v>5.0552164296985298E-5</v>
          </cell>
          <cell r="C17">
            <v>-2.6048232079879002E-4</v>
          </cell>
          <cell r="D17">
            <v>6.9147513342177299E-5</v>
          </cell>
          <cell r="E17">
            <v>7.0272047433658205E-5</v>
          </cell>
        </row>
        <row r="18">
          <cell r="A18">
            <v>-1.2999999999999999E-3</v>
          </cell>
          <cell r="B18">
            <v>-4.1595305523001901E-4</v>
          </cell>
          <cell r="C18">
            <v>-3.5407837582940402E-4</v>
          </cell>
          <cell r="D18">
            <v>-2.9540386060726901E-4</v>
          </cell>
          <cell r="E18">
            <v>-1.09501770231579E-4</v>
          </cell>
        </row>
        <row r="19">
          <cell r="A19">
            <v>-6.9999999999999902E-4</v>
          </cell>
          <cell r="B19">
            <v>-3.3564529179074501E-5</v>
          </cell>
          <cell r="C19">
            <v>-4.5018532307795802E-4</v>
          </cell>
          <cell r="D19">
            <v>3.6936322619695702E-5</v>
          </cell>
          <cell r="E19">
            <v>-1.20028316456678E-4</v>
          </cell>
        </row>
        <row r="20">
          <cell r="A20">
            <v>1.00000000000003E-4</v>
          </cell>
          <cell r="B20">
            <v>-2.9467757853604702E-5</v>
          </cell>
          <cell r="C20">
            <v>7.6840340975148198E-5</v>
          </cell>
          <cell r="D20">
            <v>1.0842042820146E-4</v>
          </cell>
          <cell r="E20">
            <v>2.7857022364859599E-5</v>
          </cell>
        </row>
        <row r="21">
          <cell r="A21">
            <v>0</v>
          </cell>
          <cell r="B21">
            <v>5.1437908942893603E-5</v>
          </cell>
          <cell r="C21">
            <v>-6.1001752052158003E-5</v>
          </cell>
          <cell r="D21">
            <v>7.3374821277828902E-6</v>
          </cell>
          <cell r="E21">
            <v>5.92333425731968E-5</v>
          </cell>
        </row>
        <row r="22">
          <cell r="A22">
            <v>-9.9999999999999395E-4</v>
          </cell>
          <cell r="B22">
            <v>-1.0011734853297E-3</v>
          </cell>
          <cell r="C22">
            <v>2.0068510963318399E-4</v>
          </cell>
          <cell r="D22">
            <v>-9.4104345378896698E-5</v>
          </cell>
          <cell r="E22">
            <v>-2.05675734781546E-5</v>
          </cell>
        </row>
        <row r="23">
          <cell r="A23">
            <v>-3.9999999999999801E-4</v>
          </cell>
          <cell r="B23">
            <v>-2.3502442183566101E-4</v>
          </cell>
          <cell r="C23">
            <v>-1.5138757617806601E-4</v>
          </cell>
          <cell r="D23">
            <v>7.5989809558856198E-5</v>
          </cell>
          <cell r="E23">
            <v>-5.4497738816709502E-5</v>
          </cell>
        </row>
        <row r="24">
          <cell r="A24">
            <v>8.0000000000000199E-4</v>
          </cell>
          <cell r="B24">
            <v>1.74356589297891E-4</v>
          </cell>
          <cell r="C24">
            <v>3.30582319894305E-4</v>
          </cell>
          <cell r="D24">
            <v>4.3246839659357003E-5</v>
          </cell>
          <cell r="E24">
            <v>1.6604530048343799E-4</v>
          </cell>
        </row>
        <row r="25">
          <cell r="A25">
            <v>-1.00000000000003E-4</v>
          </cell>
          <cell r="B25">
            <v>2.0600349092612699E-4</v>
          </cell>
          <cell r="C25">
            <v>-1.2345973315113599E-4</v>
          </cell>
          <cell r="D25">
            <v>-2.92211663695043E-4</v>
          </cell>
          <cell r="E25">
            <v>9.4416454987492695E-5</v>
          </cell>
        </row>
        <row r="26">
          <cell r="A26">
            <v>1.0000000000001001E-4</v>
          </cell>
          <cell r="B26">
            <v>3.2493619664705001E-5</v>
          </cell>
          <cell r="C26">
            <v>1.4724022657296301E-4</v>
          </cell>
          <cell r="D26">
            <v>1.5298154743836399E-5</v>
          </cell>
          <cell r="E26">
            <v>-3.2763621326829502E-5</v>
          </cell>
        </row>
        <row r="27">
          <cell r="A27">
            <v>1.00000000000003E-4</v>
          </cell>
          <cell r="B27">
            <v>2.9435630671892501E-4</v>
          </cell>
          <cell r="C27">
            <v>-2.4327226765651899E-4</v>
          </cell>
          <cell r="D27">
            <v>3.4609492195774501E-5</v>
          </cell>
          <cell r="E27">
            <v>-5.54643189062348E-6</v>
          </cell>
        </row>
        <row r="28">
          <cell r="A28">
            <v>9.9999999999995898E-5</v>
          </cell>
          <cell r="B28">
            <v>-7.7493062288157408E-6</v>
          </cell>
          <cell r="C28">
            <v>1.2267999349239501E-4</v>
          </cell>
          <cell r="D28">
            <v>3.2069417652879397E-5</v>
          </cell>
          <cell r="E28">
            <v>-3.3783440064522798E-5</v>
          </cell>
        </row>
        <row r="29">
          <cell r="A29">
            <v>2.9999999999999499E-4</v>
          </cell>
          <cell r="B29">
            <v>-6.9501385879918999E-5</v>
          </cell>
          <cell r="C29">
            <v>3.9249822370049597E-4</v>
          </cell>
          <cell r="D29">
            <v>2.2706898473116401E-5</v>
          </cell>
          <cell r="E29">
            <v>-7.5476650219239406E-5</v>
          </cell>
        </row>
        <row r="30">
          <cell r="A30">
            <v>2.00000000000006E-4</v>
          </cell>
          <cell r="B30">
            <v>1.7397772423729101E-4</v>
          </cell>
          <cell r="C30">
            <v>-1.6119367382806701E-4</v>
          </cell>
          <cell r="D30">
            <v>6.2784591684861101E-5</v>
          </cell>
          <cell r="E30">
            <v>1.6624651749761401E-4</v>
          </cell>
        </row>
        <row r="31">
          <cell r="A31">
            <v>0</v>
          </cell>
          <cell r="B31">
            <v>3.1395869382256398E-5</v>
          </cell>
          <cell r="C31">
            <v>-5.2402796941810698E-5</v>
          </cell>
          <cell r="D31">
            <v>4.4464226766164799E-5</v>
          </cell>
          <cell r="E31">
            <v>-3.4732758838348402E-7</v>
          </cell>
        </row>
        <row r="32">
          <cell r="A32">
            <v>-1.9999999999999199E-4</v>
          </cell>
          <cell r="B32">
            <v>5.4151219246418001E-5</v>
          </cell>
          <cell r="C32">
            <v>-1.3429509302672601E-4</v>
          </cell>
          <cell r="D32">
            <v>-1.10006787199464E-4</v>
          </cell>
          <cell r="E32">
            <v>1.9824466756773499E-5</v>
          </cell>
        </row>
        <row r="33">
          <cell r="A33">
            <v>-9.9999999999995898E-5</v>
          </cell>
          <cell r="B33">
            <v>4.4435534590138301E-5</v>
          </cell>
          <cell r="C33">
            <v>-1.06195537760636E-4</v>
          </cell>
          <cell r="D33">
            <v>7.1020912665205706E-5</v>
          </cell>
          <cell r="E33">
            <v>-1.2187299940307101E-5</v>
          </cell>
        </row>
        <row r="34">
          <cell r="A34">
            <v>0</v>
          </cell>
          <cell r="B34">
            <v>1.6163806033769698E-5</v>
          </cell>
          <cell r="C34">
            <v>4.2521202798274798E-5</v>
          </cell>
          <cell r="D34">
            <v>-1.03263126461249E-4</v>
          </cell>
          <cell r="E34">
            <v>1.17868412733394E-4</v>
          </cell>
        </row>
        <row r="35">
          <cell r="A35">
            <v>2.00000000000006E-4</v>
          </cell>
          <cell r="B35">
            <v>1.40634939311716E-4</v>
          </cell>
          <cell r="C35">
            <v>-9.7376335297817896E-5</v>
          </cell>
          <cell r="D35">
            <v>9.9660411836219103E-5</v>
          </cell>
          <cell r="E35">
            <v>7.0709494970376999E-5</v>
          </cell>
        </row>
        <row r="36">
          <cell r="A36">
            <v>2.00000000000006E-4</v>
          </cell>
          <cell r="B36">
            <v>-1.7495099337533199E-4</v>
          </cell>
          <cell r="C36">
            <v>4.4293749764223202E-4</v>
          </cell>
          <cell r="D36">
            <v>-1.2370876205064201E-4</v>
          </cell>
          <cell r="E36">
            <v>2.8324019876033401E-5</v>
          </cell>
        </row>
        <row r="37">
          <cell r="A37">
            <v>1E-3</v>
          </cell>
          <cell r="B37">
            <v>5.8731852228203704E-4</v>
          </cell>
          <cell r="C37">
            <v>1.77958509220302E-4</v>
          </cell>
          <cell r="D37">
            <v>3.6988327702864403E-5</v>
          </cell>
          <cell r="E37">
            <v>1.4180812656137401E-4</v>
          </cell>
        </row>
        <row r="38">
          <cell r="A38">
            <v>9.9999999999995898E-5</v>
          </cell>
          <cell r="B38">
            <v>1.7578062231478301E-6</v>
          </cell>
          <cell r="C38">
            <v>1.07310492892773E-4</v>
          </cell>
          <cell r="D38">
            <v>-8.0664322295612601E-5</v>
          </cell>
          <cell r="E38">
            <v>6.5367562827691895E-5</v>
          </cell>
        </row>
        <row r="39">
          <cell r="A39">
            <v>-2.00000000000006E-4</v>
          </cell>
          <cell r="B39">
            <v>9.9549383901834393E-6</v>
          </cell>
          <cell r="C39">
            <v>-5.4933461589811699E-5</v>
          </cell>
          <cell r="D39">
            <v>1.9281801620136699E-5</v>
          </cell>
          <cell r="E39">
            <v>-6.8666616168966106E-5</v>
          </cell>
        </row>
        <row r="40">
          <cell r="A40">
            <v>4.0000000000000501E-4</v>
          </cell>
          <cell r="B40">
            <v>-3.5995224256137501E-5</v>
          </cell>
          <cell r="C40">
            <v>2.4790906845517403E-4</v>
          </cell>
          <cell r="D40">
            <v>1.46783164213268E-4</v>
          </cell>
          <cell r="E40">
            <v>-4.4313059420549504E-6</v>
          </cell>
        </row>
        <row r="41">
          <cell r="A41">
            <v>-9.9999999999995898E-5</v>
          </cell>
          <cell r="B41">
            <v>3.7159183601964498E-5</v>
          </cell>
          <cell r="C41">
            <v>-8.5462610059094905E-5</v>
          </cell>
          <cell r="D41">
            <v>-3.35379171328377E-5</v>
          </cell>
          <cell r="E41">
            <v>6.8811123265501997E-6</v>
          </cell>
        </row>
        <row r="42">
          <cell r="A42">
            <v>0</v>
          </cell>
          <cell r="B42">
            <v>-4.2049807697863299E-6</v>
          </cell>
          <cell r="C42">
            <v>8.8081945199453495E-5</v>
          </cell>
          <cell r="D42">
            <v>-9.9838702384102596E-5</v>
          </cell>
          <cell r="E42">
            <v>1.9340348066584501E-5</v>
          </cell>
        </row>
        <row r="43">
          <cell r="A43">
            <v>-9.9999999999995898E-5</v>
          </cell>
          <cell r="B43">
            <v>4.7925383203429701E-5</v>
          </cell>
          <cell r="C43">
            <v>-2.4339791841235001E-4</v>
          </cell>
          <cell r="D43">
            <v>1.02066921390454E-4</v>
          </cell>
          <cell r="E43">
            <v>3.9059491420885802E-5</v>
          </cell>
        </row>
        <row r="44">
          <cell r="A44">
            <v>1.00000000000003E-4</v>
          </cell>
          <cell r="B44">
            <v>-3.6084143614064897E-5</v>
          </cell>
          <cell r="C44">
            <v>1.5599195547498301E-4</v>
          </cell>
          <cell r="D44">
            <v>3.5568705748796401E-5</v>
          </cell>
          <cell r="E44">
            <v>2.2259464743409099E-5</v>
          </cell>
        </row>
        <row r="45">
          <cell r="A45">
            <v>0</v>
          </cell>
          <cell r="B45">
            <v>8.6448584289402502E-5</v>
          </cell>
          <cell r="C45">
            <v>-1.9279132480099899E-4</v>
          </cell>
          <cell r="D45">
            <v>4.4168984441696599E-5</v>
          </cell>
          <cell r="E45">
            <v>5.9216376520710101E-5</v>
          </cell>
        </row>
        <row r="46">
          <cell r="A46">
            <v>2.00000000000006E-4</v>
          </cell>
          <cell r="B46">
            <v>-1.7330352086883E-6</v>
          </cell>
          <cell r="C46">
            <v>9.4060773025254598E-5</v>
          </cell>
          <cell r="D46">
            <v>3.9608220076600001E-5</v>
          </cell>
          <cell r="E46">
            <v>2.2221394106076101E-6</v>
          </cell>
        </row>
        <row r="47">
          <cell r="A47">
            <v>0</v>
          </cell>
          <cell r="B47">
            <v>1.8206870788128099E-5</v>
          </cell>
          <cell r="C47">
            <v>-6.3877091045343897E-5</v>
          </cell>
          <cell r="D47">
            <v>7.8584061084927798E-5</v>
          </cell>
          <cell r="E47">
            <v>-2.4499800391112499E-5</v>
          </cell>
        </row>
        <row r="48">
          <cell r="A48">
            <v>1.00000000000003E-4</v>
          </cell>
          <cell r="B48">
            <v>-6.8557652821385303E-5</v>
          </cell>
          <cell r="C48">
            <v>1.8342093388863599E-4</v>
          </cell>
          <cell r="D48">
            <v>7.6030321713223704E-5</v>
          </cell>
          <cell r="E48">
            <v>-6.7169505425168196E-5</v>
          </cell>
        </row>
        <row r="49">
          <cell r="A49">
            <v>-3.0000000000000198E-4</v>
          </cell>
          <cell r="B49">
            <v>-5.6868854347514501E-4</v>
          </cell>
          <cell r="C49">
            <v>2.66566828878321E-4</v>
          </cell>
          <cell r="D49">
            <v>-9.6473986878204193E-5</v>
          </cell>
          <cell r="E49">
            <v>2.1607236998112499E-5</v>
          </cell>
        </row>
        <row r="50">
          <cell r="A50">
            <v>0</v>
          </cell>
          <cell r="B50">
            <v>1.97888304070237E-5</v>
          </cell>
          <cell r="C50">
            <v>-1.31237638642197E-5</v>
          </cell>
          <cell r="D50">
            <v>6.5587329879297397E-6</v>
          </cell>
          <cell r="E50">
            <v>2.1769464841531699E-5</v>
          </cell>
        </row>
        <row r="51">
          <cell r="A51">
            <v>-4.0000000000000501E-4</v>
          </cell>
          <cell r="B51">
            <v>5.4481644811853803E-5</v>
          </cell>
          <cell r="C51">
            <v>-3.0548374420533999E-4</v>
          </cell>
          <cell r="D51">
            <v>2.51830317958411E-6</v>
          </cell>
          <cell r="E51">
            <v>-5.7173526105641301E-5</v>
          </cell>
        </row>
        <row r="52">
          <cell r="A52">
            <v>1.00000000000003E-4</v>
          </cell>
          <cell r="B52">
            <v>-3.8617133960996701E-5</v>
          </cell>
          <cell r="C52">
            <v>8.0124155476027906E-5</v>
          </cell>
          <cell r="D52">
            <v>-6.2963936643864601E-5</v>
          </cell>
          <cell r="E52">
            <v>8.0447402907096098E-5</v>
          </cell>
        </row>
        <row r="53">
          <cell r="A53">
            <v>-1.9999999999999199E-4</v>
          </cell>
          <cell r="B53">
            <v>4.3359892767081002E-5</v>
          </cell>
          <cell r="C53">
            <v>-1.5138589230749E-4</v>
          </cell>
          <cell r="D53">
            <v>-4.6979490312532402E-5</v>
          </cell>
          <cell r="E53">
            <v>-1.8348894153218001E-5</v>
          </cell>
        </row>
        <row r="54">
          <cell r="A54">
            <v>1.00000000000003E-4</v>
          </cell>
          <cell r="B54">
            <v>1.4476809539514899E-5</v>
          </cell>
          <cell r="C54">
            <v>-1.52729597747477E-5</v>
          </cell>
          <cell r="D54">
            <v>1.35854012278333E-4</v>
          </cell>
          <cell r="E54">
            <v>8.7582592126424105E-6</v>
          </cell>
        </row>
        <row r="55">
          <cell r="A55">
            <v>5.0000000000000695E-4</v>
          </cell>
          <cell r="B55">
            <v>-1.1069702877348999E-4</v>
          </cell>
          <cell r="C55">
            <v>5.1970619745669898E-4</v>
          </cell>
          <cell r="D55">
            <v>-8.4038421279737804E-6</v>
          </cell>
          <cell r="E55">
            <v>2.2412970089069501E-5</v>
          </cell>
        </row>
        <row r="56">
          <cell r="A56">
            <v>0</v>
          </cell>
          <cell r="B56">
            <v>1.7137006362022802E-5</v>
          </cell>
          <cell r="C56">
            <v>-1.65962860674424E-5</v>
          </cell>
          <cell r="D56">
            <v>2.23872957090351E-5</v>
          </cell>
          <cell r="E56">
            <v>3.2452134379748301E-6</v>
          </cell>
        </row>
        <row r="57">
          <cell r="A57">
            <v>-1.9999999999999199E-4</v>
          </cell>
          <cell r="B57">
            <v>4.9180566896471199E-5</v>
          </cell>
          <cell r="C57">
            <v>-1.54721334267906E-4</v>
          </cell>
          <cell r="D57">
            <v>-6.48919555026708E-5</v>
          </cell>
          <cell r="E57">
            <v>5.03292097029064E-6</v>
          </cell>
        </row>
        <row r="58">
          <cell r="A58">
            <v>0</v>
          </cell>
          <cell r="B58">
            <v>7.8056356782024802E-6</v>
          </cell>
          <cell r="C58">
            <v>-5.0107574234857096E-6</v>
          </cell>
          <cell r="D58">
            <v>3.4237635616352497E-5</v>
          </cell>
          <cell r="E58">
            <v>-1.59188199382047E-5</v>
          </cell>
        </row>
        <row r="59">
          <cell r="A59">
            <v>5.9999999999999604E-4</v>
          </cell>
          <cell r="B59">
            <v>5.4485918425679805E-4</v>
          </cell>
          <cell r="C59">
            <v>-1.8258164615721201E-4</v>
          </cell>
          <cell r="D59">
            <v>1.5269241723546201E-4</v>
          </cell>
          <cell r="E59">
            <v>6.04743497198236E-5</v>
          </cell>
        </row>
        <row r="60">
          <cell r="A60">
            <v>0</v>
          </cell>
          <cell r="B60">
            <v>3.5154675041475899E-5</v>
          </cell>
          <cell r="C60">
            <v>-8.7768748029739405E-5</v>
          </cell>
          <cell r="D60">
            <v>9.7943921499315894E-5</v>
          </cell>
          <cell r="E60">
            <v>-6.2983363248416904E-5</v>
          </cell>
        </row>
        <row r="61">
          <cell r="A61">
            <v>0</v>
          </cell>
          <cell r="B61">
            <v>5.10335440260255E-5</v>
          </cell>
          <cell r="C61">
            <v>-1.2370649522963401E-4</v>
          </cell>
          <cell r="D61">
            <v>7.0965770570449905E-5</v>
          </cell>
          <cell r="E61">
            <v>6.2215306013969495E-5</v>
          </cell>
        </row>
        <row r="62">
          <cell r="A62">
            <v>1.00000000000003E-4</v>
          </cell>
          <cell r="B62">
            <v>5.85806740011598E-5</v>
          </cell>
          <cell r="C62">
            <v>-4.86466747082954E-5</v>
          </cell>
          <cell r="D62">
            <v>7.2027132927851499E-5</v>
          </cell>
          <cell r="E62">
            <v>8.4997158574149203E-6</v>
          </cell>
        </row>
        <row r="63">
          <cell r="A63">
            <v>0</v>
          </cell>
          <cell r="B63">
            <v>-1.6166767552313599E-4</v>
          </cell>
          <cell r="C63">
            <v>1.3298249729298001E-4</v>
          </cell>
          <cell r="D63">
            <v>-4.7453686674962803E-5</v>
          </cell>
          <cell r="E63">
            <v>6.7258450907735695E-5</v>
          </cell>
        </row>
        <row r="64">
          <cell r="A64">
            <v>0</v>
          </cell>
          <cell r="B64">
            <v>2.84763134034602E-6</v>
          </cell>
          <cell r="C64">
            <v>-1.1840257396589399E-5</v>
          </cell>
          <cell r="D64">
            <v>-2.0155448478477699E-5</v>
          </cell>
          <cell r="E64">
            <v>9.5887102000917206E-5</v>
          </cell>
        </row>
        <row r="65">
          <cell r="A65">
            <v>0</v>
          </cell>
          <cell r="B65">
            <v>5.6015566129692501E-5</v>
          </cell>
          <cell r="C65">
            <v>-2.50480720387553E-5</v>
          </cell>
          <cell r="D65">
            <v>-2.46362663661241E-5</v>
          </cell>
          <cell r="E65">
            <v>4.5222404373884897E-5</v>
          </cell>
        </row>
        <row r="66">
          <cell r="A66">
            <v>-2.00000000000006E-4</v>
          </cell>
          <cell r="B66">
            <v>9.3574947438359397E-5</v>
          </cell>
          <cell r="C66">
            <v>-4.3341664109654499E-4</v>
          </cell>
          <cell r="D66">
            <v>5.6666819470659498E-5</v>
          </cell>
          <cell r="E66">
            <v>1.34541406601659E-5</v>
          </cell>
        </row>
        <row r="67">
          <cell r="A67">
            <v>6.9999999999999197E-4</v>
          </cell>
          <cell r="B67">
            <v>-5.1056515720668401E-5</v>
          </cell>
          <cell r="C67">
            <v>8.4032732596053101E-4</v>
          </cell>
          <cell r="D67">
            <v>3.4913369500128902E-5</v>
          </cell>
          <cell r="E67">
            <v>-8.7556711404679198E-5</v>
          </cell>
        </row>
        <row r="68">
          <cell r="A68">
            <v>5.0000000000000001E-4</v>
          </cell>
          <cell r="B68">
            <v>-1.5371184857155401E-4</v>
          </cell>
          <cell r="C68">
            <v>5.74936046235544E-4</v>
          </cell>
          <cell r="D68">
            <v>7.4258073183340104E-5</v>
          </cell>
          <cell r="E68">
            <v>-4.1744356556807499E-6</v>
          </cell>
        </row>
        <row r="69">
          <cell r="A69">
            <v>1.2000000000000101E-3</v>
          </cell>
          <cell r="B69">
            <v>-1.3709508538942199E-4</v>
          </cell>
          <cell r="C69">
            <v>1.44752566417929E-3</v>
          </cell>
          <cell r="D69">
            <v>-1.5632471568913499E-4</v>
          </cell>
          <cell r="E69">
            <v>1.9128453126659699E-5</v>
          </cell>
        </row>
        <row r="70">
          <cell r="A70">
            <v>4.0000000000000501E-4</v>
          </cell>
          <cell r="B70">
            <v>-4.2199764481124902E-5</v>
          </cell>
          <cell r="C70">
            <v>7.1041090713672898E-4</v>
          </cell>
          <cell r="D70">
            <v>-2.3391791564485699E-4</v>
          </cell>
          <cell r="E70">
            <v>8.9297503535986706E-5</v>
          </cell>
        </row>
        <row r="71">
          <cell r="A71">
            <v>7.0000000000000596E-4</v>
          </cell>
          <cell r="B71">
            <v>1.38018992225129E-4</v>
          </cell>
          <cell r="C71">
            <v>3.53288693645022E-4</v>
          </cell>
          <cell r="D71">
            <v>6.2967290504498097E-5</v>
          </cell>
          <cell r="E71">
            <v>1.75860203081552E-4</v>
          </cell>
        </row>
        <row r="72">
          <cell r="A72">
            <v>4.99999999999987E-4</v>
          </cell>
          <cell r="B72">
            <v>1.1572468523395501E-4</v>
          </cell>
          <cell r="C72">
            <v>2.2559460431468599E-4</v>
          </cell>
          <cell r="D72">
            <v>2.0067944367432199E-4</v>
          </cell>
          <cell r="E72">
            <v>3.02270620851418E-5</v>
          </cell>
        </row>
        <row r="73">
          <cell r="A73">
            <v>5.0000000000000001E-4</v>
          </cell>
          <cell r="B73">
            <v>3.5952005398830502E-5</v>
          </cell>
          <cell r="C73">
            <v>4.4173165920505399E-4</v>
          </cell>
          <cell r="D73">
            <v>7.1507178878127701E-5</v>
          </cell>
          <cell r="E73">
            <v>-5.8148386762818196E-6</v>
          </cell>
        </row>
        <row r="74">
          <cell r="A74">
            <v>1.2999999999999999E-3</v>
          </cell>
          <cell r="B74">
            <v>3.7000226748930401E-4</v>
          </cell>
          <cell r="C74">
            <v>1.7170148432229899E-3</v>
          </cell>
          <cell r="D74">
            <v>-4.1049778955367299E-4</v>
          </cell>
          <cell r="E74">
            <v>-1.7223594702094199E-4</v>
          </cell>
        </row>
        <row r="75">
          <cell r="A75">
            <v>-2.00000000000006E-4</v>
          </cell>
          <cell r="B75">
            <v>-1.4195374937877E-4</v>
          </cell>
          <cell r="C75">
            <v>2.8454963635143502E-5</v>
          </cell>
          <cell r="D75">
            <v>1.00018640570545E-4</v>
          </cell>
          <cell r="E75">
            <v>-5.0307054267134397E-5</v>
          </cell>
        </row>
        <row r="76">
          <cell r="A76">
            <v>1.6000000000000001E-3</v>
          </cell>
          <cell r="B76">
            <v>2.9786606164359602E-3</v>
          </cell>
          <cell r="C76">
            <v>-8.5997795422567097E-5</v>
          </cell>
          <cell r="D76">
            <v>-3.1104379977052899E-4</v>
          </cell>
          <cell r="E76">
            <v>-9.8070382378138889E-4</v>
          </cell>
        </row>
        <row r="77">
          <cell r="A77">
            <v>1.6999999999999999E-3</v>
          </cell>
          <cell r="B77">
            <v>1.7076383840181101E-3</v>
          </cell>
          <cell r="C77">
            <v>6.2693145119853703E-4</v>
          </cell>
          <cell r="D77">
            <v>-2.69559270039018E-4</v>
          </cell>
          <cell r="E77">
            <v>-1.84015200717475E-4</v>
          </cell>
        </row>
        <row r="78">
          <cell r="A78">
            <v>-2.0999999999999999E-3</v>
          </cell>
          <cell r="B78">
            <v>-5.5942558797037704E-4</v>
          </cell>
          <cell r="C78">
            <v>-1.1284227553190699E-3</v>
          </cell>
          <cell r="D78">
            <v>1.5652613392138899E-4</v>
          </cell>
          <cell r="E78">
            <v>-3.2770458214860602E-4</v>
          </cell>
        </row>
        <row r="79">
          <cell r="A79">
            <v>-1.2999999999999999E-3</v>
          </cell>
          <cell r="B79">
            <v>-5.1376700177387395E-4</v>
          </cell>
          <cell r="C79">
            <v>1.3398984950998701E-5</v>
          </cell>
          <cell r="D79">
            <v>-4.0065466911069899E-4</v>
          </cell>
          <cell r="E79">
            <v>-1.5113467336803801E-4</v>
          </cell>
        </row>
        <row r="80">
          <cell r="A80">
            <v>-1.6000000000000001E-3</v>
          </cell>
          <cell r="B80">
            <v>-1.62833793722816E-3</v>
          </cell>
          <cell r="C80">
            <v>9.41890901019107E-4</v>
          </cell>
          <cell r="D80">
            <v>-2.9801302858102402E-4</v>
          </cell>
          <cell r="E80">
            <v>-4.50130207607243E-4</v>
          </cell>
        </row>
        <row r="81">
          <cell r="A81">
            <v>-8.0000000000000199E-4</v>
          </cell>
          <cell r="B81">
            <v>-3.8170406048221197E-4</v>
          </cell>
          <cell r="C81">
            <v>-7.3795189307765299E-5</v>
          </cell>
          <cell r="D81">
            <v>-1.82293776469195E-4</v>
          </cell>
          <cell r="E81">
            <v>-5.2459331085449401E-5</v>
          </cell>
        </row>
        <row r="82">
          <cell r="A82">
            <v>-8.0000000000000199E-4</v>
          </cell>
          <cell r="B82">
            <v>-2.7675157447665998E-4</v>
          </cell>
          <cell r="C82">
            <v>9.3287767091344102E-6</v>
          </cell>
          <cell r="D82">
            <v>-3.4526091946321299E-4</v>
          </cell>
          <cell r="E82">
            <v>-8.5124091670779305E-5</v>
          </cell>
        </row>
        <row r="83">
          <cell r="A83">
            <v>7.0000000000000596E-4</v>
          </cell>
          <cell r="B83">
            <v>-1.18659805711157E-4</v>
          </cell>
          <cell r="C83">
            <v>7.3146490246684304E-4</v>
          </cell>
          <cell r="D83">
            <v>-9.0153740789775593E-6</v>
          </cell>
          <cell r="E83">
            <v>1.22900994252988E-4</v>
          </cell>
        </row>
        <row r="84">
          <cell r="A84">
            <v>-4.0000000000000501E-4</v>
          </cell>
          <cell r="B84">
            <v>-1.8337153936707E-5</v>
          </cell>
          <cell r="C84">
            <v>-1.35150859599835E-4</v>
          </cell>
          <cell r="D84">
            <v>-7.26573105149969E-6</v>
          </cell>
          <cell r="E84">
            <v>-1.66092949628218E-4</v>
          </cell>
        </row>
        <row r="85">
          <cell r="A85">
            <v>5.9999999999999604E-4</v>
          </cell>
          <cell r="B85">
            <v>-3.1091406442042699E-5</v>
          </cell>
          <cell r="C85">
            <v>8.7505680886806501E-4</v>
          </cell>
          <cell r="D85">
            <v>-5.37175310504314E-5</v>
          </cell>
          <cell r="E85">
            <v>-1.3150717386299201E-4</v>
          </cell>
        </row>
        <row r="86">
          <cell r="A86">
            <v>1.00000000000001E-3</v>
          </cell>
          <cell r="B86">
            <v>2.18116399038107E-4</v>
          </cell>
          <cell r="C86">
            <v>1.0877230669094E-3</v>
          </cell>
          <cell r="D86">
            <v>2.5770512844653601E-5</v>
          </cell>
          <cell r="E86">
            <v>-3.3377955283680398E-4</v>
          </cell>
        </row>
        <row r="87">
          <cell r="A87">
            <v>-3.0000000000000198E-4</v>
          </cell>
          <cell r="B87">
            <v>-5.6372154684675797E-4</v>
          </cell>
          <cell r="C87">
            <v>2.3095222237513299E-4</v>
          </cell>
          <cell r="D87">
            <v>-7.0720426467106599E-6</v>
          </cell>
          <cell r="E87">
            <v>6.9888298078428496E-6</v>
          </cell>
        </row>
        <row r="88">
          <cell r="A88">
            <v>1.6999999999999999E-3</v>
          </cell>
          <cell r="B88">
            <v>3.7768730260315697E-4</v>
          </cell>
          <cell r="C88">
            <v>1.3291666263320599E-3</v>
          </cell>
          <cell r="D88">
            <v>1.7380709993883699E-5</v>
          </cell>
          <cell r="E88">
            <v>1.46013583310339E-5</v>
          </cell>
        </row>
        <row r="89">
          <cell r="A89">
            <v>1.1999999999999999E-3</v>
          </cell>
          <cell r="B89">
            <v>-2.5921759584350898E-4</v>
          </cell>
          <cell r="C89">
            <v>1.3267067785471601E-3</v>
          </cell>
          <cell r="D89">
            <v>-4.0707980634704003E-5</v>
          </cell>
          <cell r="E89">
            <v>1.3293195535638101E-4</v>
          </cell>
        </row>
        <row r="90">
          <cell r="A90">
            <v>1.7000000000000101E-3</v>
          </cell>
          <cell r="B90">
            <v>9.8657614258457595E-4</v>
          </cell>
          <cell r="C90">
            <v>9.6370213140990995E-4</v>
          </cell>
          <cell r="D90">
            <v>-3.1502685597401101E-4</v>
          </cell>
          <cell r="E90">
            <v>8.8203147323786995E-5</v>
          </cell>
        </row>
        <row r="91">
          <cell r="A91">
            <v>-1.9999999999999199E-4</v>
          </cell>
          <cell r="B91">
            <v>-5.0210598514113098E-4</v>
          </cell>
          <cell r="C91">
            <v>2.0344777966548499E-5</v>
          </cell>
          <cell r="D91">
            <v>4.1091934902470198E-4</v>
          </cell>
          <cell r="E91">
            <v>-1.9909664394490299E-4</v>
          </cell>
        </row>
        <row r="92">
          <cell r="A92">
            <v>-3.9999999999999801E-4</v>
          </cell>
          <cell r="B92">
            <v>-2.7622949369732799E-4</v>
          </cell>
          <cell r="C92">
            <v>-2.5902406938356802E-4</v>
          </cell>
          <cell r="D92">
            <v>9.4605037346758803E-5</v>
          </cell>
          <cell r="E92">
            <v>-3.8911727272869302E-5</v>
          </cell>
        </row>
        <row r="93">
          <cell r="A93">
            <v>3.9999999999999801E-4</v>
          </cell>
          <cell r="B93">
            <v>-3.1700510936761499E-4</v>
          </cell>
          <cell r="C93">
            <v>5.4835348928457099E-4</v>
          </cell>
          <cell r="D93">
            <v>-2.5445880649438899E-5</v>
          </cell>
          <cell r="E93">
            <v>1.55559794612687E-4</v>
          </cell>
        </row>
        <row r="94">
          <cell r="A94">
            <v>-3.0000000000000198E-4</v>
          </cell>
          <cell r="B94">
            <v>1.13749372106604E-4</v>
          </cell>
          <cell r="C94">
            <v>-3.7961725836841998E-4</v>
          </cell>
          <cell r="D94">
            <v>-2.8001288482951999E-5</v>
          </cell>
          <cell r="E94">
            <v>1.1089523609690699E-5</v>
          </cell>
        </row>
        <row r="95">
          <cell r="A95">
            <v>0</v>
          </cell>
          <cell r="B95">
            <v>-2.7966593286483201E-5</v>
          </cell>
          <cell r="C95">
            <v>-5.6662342270509299E-5</v>
          </cell>
          <cell r="D95">
            <v>8.9475680087343896E-5</v>
          </cell>
          <cell r="E95">
            <v>9.58411126508517E-6</v>
          </cell>
        </row>
        <row r="96">
          <cell r="A96">
            <v>0</v>
          </cell>
          <cell r="B96">
            <v>2.9881149918413002E-5</v>
          </cell>
          <cell r="C96">
            <v>-8.6136988913398601E-5</v>
          </cell>
          <cell r="D96">
            <v>2.0537486622109101E-5</v>
          </cell>
          <cell r="E96">
            <v>6.01201238265813E-5</v>
          </cell>
        </row>
        <row r="97">
          <cell r="A97">
            <v>3.9999999999999801E-4</v>
          </cell>
          <cell r="B97">
            <v>-4.2261012845688001E-5</v>
          </cell>
          <cell r="C97">
            <v>3.06921075294968E-4</v>
          </cell>
          <cell r="D97">
            <v>1.3430673370814201E-4</v>
          </cell>
          <cell r="E97">
            <v>4.62058391757589E-5</v>
          </cell>
        </row>
        <row r="98">
          <cell r="A98">
            <v>1.5E-3</v>
          </cell>
          <cell r="B98">
            <v>8.8869042326234697E-4</v>
          </cell>
          <cell r="C98">
            <v>5.9756300888447504E-4</v>
          </cell>
          <cell r="D98">
            <v>2.09850740018204E-4</v>
          </cell>
          <cell r="E98">
            <v>-1.8393880119255699E-4</v>
          </cell>
        </row>
        <row r="99">
          <cell r="A99">
            <v>-8.0000000000000199E-4</v>
          </cell>
          <cell r="B99">
            <v>-8.3686923745611105E-4</v>
          </cell>
          <cell r="C99">
            <v>4.52019457945453E-4</v>
          </cell>
          <cell r="D99">
            <v>-7.4853665613461493E-5</v>
          </cell>
          <cell r="E99">
            <v>-1.9837597890645401E-4</v>
          </cell>
        </row>
        <row r="100">
          <cell r="A100">
            <v>1.9999999999999901E-4</v>
          </cell>
          <cell r="B100">
            <v>4.1244794223027399E-5</v>
          </cell>
          <cell r="C100">
            <v>1.15195797219778E-4</v>
          </cell>
          <cell r="D100">
            <v>1.22350923789871E-6</v>
          </cell>
          <cell r="E100">
            <v>7.9700261970555206E-5</v>
          </cell>
        </row>
        <row r="101">
          <cell r="A101">
            <v>2.00000000000006E-4</v>
          </cell>
          <cell r="B101">
            <v>8.9152328027042994E-6</v>
          </cell>
          <cell r="C101">
            <v>1.93774191172483E-4</v>
          </cell>
          <cell r="D101">
            <v>-2.8640597539462301E-5</v>
          </cell>
          <cell r="E101">
            <v>-1.9687187513928599E-5</v>
          </cell>
        </row>
        <row r="102">
          <cell r="A102">
            <v>1.00000000000003E-4</v>
          </cell>
          <cell r="B102">
            <v>6.3833940625924302E-5</v>
          </cell>
          <cell r="C102">
            <v>8.8663044896288199E-5</v>
          </cell>
          <cell r="D102">
            <v>-1.03995817772694E-4</v>
          </cell>
          <cell r="E102">
            <v>9.3622347233093806E-5</v>
          </cell>
        </row>
        <row r="103">
          <cell r="A103">
            <v>9.9999999999995898E-5</v>
          </cell>
          <cell r="B103">
            <v>-3.7796226101614999E-5</v>
          </cell>
          <cell r="C103">
            <v>2.0489650569549501E-4</v>
          </cell>
          <cell r="D103">
            <v>-7.3038454120614107E-5</v>
          </cell>
          <cell r="E103">
            <v>4.3403338644500697E-5</v>
          </cell>
        </row>
        <row r="104">
          <cell r="A104">
            <v>2.9999999999999499E-4</v>
          </cell>
          <cell r="B104">
            <v>8.8770183951075298E-5</v>
          </cell>
          <cell r="C104">
            <v>1.3900330509790799E-4</v>
          </cell>
          <cell r="D104">
            <v>2.9303698675840399E-5</v>
          </cell>
          <cell r="E104">
            <v>5.1790159648598097E-5</v>
          </cell>
        </row>
        <row r="105">
          <cell r="A105">
            <v>6.9999999999999902E-4</v>
          </cell>
          <cell r="B105">
            <v>3.3549039934925302E-4</v>
          </cell>
          <cell r="C105">
            <v>3.65293026387407E-4</v>
          </cell>
          <cell r="D105">
            <v>-5.50063531727901E-5</v>
          </cell>
          <cell r="E105">
            <v>2.3490375288152101E-5</v>
          </cell>
        </row>
        <row r="106">
          <cell r="A106">
            <v>5.0000000000000001E-4</v>
          </cell>
          <cell r="B106">
            <v>-1.9265984620553601E-5</v>
          </cell>
          <cell r="C106">
            <v>3.68833291554679E-4</v>
          </cell>
          <cell r="D106">
            <v>2.9895581174810301E-5</v>
          </cell>
          <cell r="E106">
            <v>7.1605678247220095E-5</v>
          </cell>
        </row>
        <row r="107">
          <cell r="A107">
            <v>1.1999999999999899E-3</v>
          </cell>
          <cell r="B107">
            <v>5.7670749004608995E-4</v>
          </cell>
          <cell r="C107">
            <v>5.7872075298837403E-4</v>
          </cell>
          <cell r="D107">
            <v>-7.7234666120679801E-5</v>
          </cell>
          <cell r="E107">
            <v>1.83749109098017E-4</v>
          </cell>
        </row>
        <row r="108">
          <cell r="A108">
            <v>-9.9999999999995898E-5</v>
          </cell>
          <cell r="B108">
            <v>-1.4011538290041299E-4</v>
          </cell>
          <cell r="C108">
            <v>9.4441993266611103E-5</v>
          </cell>
          <cell r="D108">
            <v>-3.4913519911285901E-5</v>
          </cell>
          <cell r="E108">
            <v>1.8417900811685001E-5</v>
          </cell>
        </row>
        <row r="109">
          <cell r="A109">
            <v>4.0000000000000501E-4</v>
          </cell>
          <cell r="B109">
            <v>-1.21458107451476E-4</v>
          </cell>
          <cell r="C109">
            <v>5.9668272018103901E-4</v>
          </cell>
          <cell r="D109">
            <v>3.6327793221304402E-5</v>
          </cell>
          <cell r="E109">
            <v>2.6150788643637701E-5</v>
          </cell>
        </row>
        <row r="110">
          <cell r="A110">
            <v>3.0000000000000198E-4</v>
          </cell>
          <cell r="B110">
            <v>1.8303709980925701E-4</v>
          </cell>
          <cell r="C110">
            <v>8.6021217659116203E-5</v>
          </cell>
          <cell r="D110">
            <v>-2.0312967237903799E-5</v>
          </cell>
          <cell r="E110">
            <v>1.0363840968280201E-4</v>
          </cell>
        </row>
        <row r="111">
          <cell r="A111">
            <v>9.0000000000000496E-4</v>
          </cell>
          <cell r="B111">
            <v>4.2133755140681E-4</v>
          </cell>
          <cell r="C111">
            <v>2.6928234415007598E-4</v>
          </cell>
          <cell r="D111">
            <v>1.6033684141716399E-4</v>
          </cell>
          <cell r="E111">
            <v>6.4292344645739899E-5</v>
          </cell>
        </row>
        <row r="112">
          <cell r="A112">
            <v>-1.1000000000000001E-3</v>
          </cell>
          <cell r="B112">
            <v>-6.4389786422994698E-4</v>
          </cell>
          <cell r="C112">
            <v>-4.2454935203835802E-4</v>
          </cell>
          <cell r="D112">
            <v>-7.3225311437887406E-5</v>
          </cell>
          <cell r="E112">
            <v>1.4312245569769901E-4</v>
          </cell>
        </row>
        <row r="113">
          <cell r="A113">
            <v>3.9999999999999801E-4</v>
          </cell>
          <cell r="B113">
            <v>-3.3168420020506702E-5</v>
          </cell>
          <cell r="C113">
            <v>4.4244381126061602E-4</v>
          </cell>
          <cell r="D113">
            <v>3.7579854680697703E-5</v>
          </cell>
          <cell r="E113">
            <v>-6.8832347735077296E-6</v>
          </cell>
        </row>
        <row r="114">
          <cell r="A114">
            <v>6.9999999999999902E-4</v>
          </cell>
          <cell r="B114">
            <v>-2.3512040585670099E-4</v>
          </cell>
          <cell r="C114">
            <v>8.2432433371426995E-4</v>
          </cell>
          <cell r="D114">
            <v>1.1056837819766201E-4</v>
          </cell>
          <cell r="E114">
            <v>3.9741766076953797E-5</v>
          </cell>
        </row>
        <row r="115">
          <cell r="A115">
            <v>1.1000000000000001E-3</v>
          </cell>
          <cell r="B115">
            <v>8.4903752220598903E-4</v>
          </cell>
          <cell r="C115">
            <v>3.6557132220177402E-5</v>
          </cell>
          <cell r="D115">
            <v>1.3058251878725901E-5</v>
          </cell>
          <cell r="E115">
            <v>2.4618131138878801E-4</v>
          </cell>
        </row>
        <row r="116">
          <cell r="A116">
            <v>-5.9999999999999995E-4</v>
          </cell>
          <cell r="B116">
            <v>-3.77882111619507E-4</v>
          </cell>
          <cell r="C116">
            <v>-2.87241705728262E-4</v>
          </cell>
          <cell r="D116">
            <v>2.06114057621222E-4</v>
          </cell>
          <cell r="E116">
            <v>-5.4159255935572697E-5</v>
          </cell>
        </row>
        <row r="117">
          <cell r="A117">
            <v>2.9999999999999802E-4</v>
          </cell>
          <cell r="B117">
            <v>-1.2880566589791199E-4</v>
          </cell>
          <cell r="C117">
            <v>4.2276659503146099E-4</v>
          </cell>
          <cell r="D117">
            <v>1.20548800781708E-4</v>
          </cell>
          <cell r="E117">
            <v>-9.3821728870270801E-5</v>
          </cell>
        </row>
        <row r="118">
          <cell r="A118">
            <v>-2.0000000000000199E-4</v>
          </cell>
          <cell r="B118">
            <v>-1.1180334516937801E-5</v>
          </cell>
          <cell r="C118">
            <v>-8.2154377927204098E-5</v>
          </cell>
          <cell r="D118">
            <v>-1.2510938752330599E-4</v>
          </cell>
          <cell r="E118">
            <v>-1.767335874717E-5</v>
          </cell>
        </row>
        <row r="119">
          <cell r="A119">
            <v>-1E-3</v>
          </cell>
          <cell r="B119">
            <v>-2.5536392625715202E-4</v>
          </cell>
          <cell r="C119">
            <v>-3.8786677143325002E-4</v>
          </cell>
          <cell r="D119">
            <v>-1.3731404018242399E-4</v>
          </cell>
          <cell r="E119">
            <v>-1.3821167666564299E-4</v>
          </cell>
        </row>
        <row r="120">
          <cell r="A120">
            <v>4.0000000000000099E-4</v>
          </cell>
          <cell r="B120">
            <v>5.1141080143262698E-4</v>
          </cell>
          <cell r="C120">
            <v>-1.49442224615795E-5</v>
          </cell>
          <cell r="D120">
            <v>-3.43636476137358E-5</v>
          </cell>
          <cell r="E120">
            <v>5.5554594470739599E-5</v>
          </cell>
        </row>
        <row r="121">
          <cell r="A121">
            <v>-7.0000000000000303E-4</v>
          </cell>
          <cell r="B121">
            <v>-4.4978385137203698E-4</v>
          </cell>
          <cell r="C121">
            <v>-8.7181392341170895E-5</v>
          </cell>
          <cell r="D121">
            <v>-9.6610968973069206E-5</v>
          </cell>
          <cell r="E121">
            <v>-1.0946803065576699E-5</v>
          </cell>
        </row>
        <row r="122">
          <cell r="A122">
            <v>-9.9999999999995898E-5</v>
          </cell>
          <cell r="B122">
            <v>1.4608450390402099E-4</v>
          </cell>
          <cell r="C122">
            <v>-1.61036358997527E-4</v>
          </cell>
          <cell r="D122">
            <v>1.3183436129148499E-5</v>
          </cell>
          <cell r="E122">
            <v>-2.9315525402767499E-5</v>
          </cell>
        </row>
        <row r="123">
          <cell r="A123">
            <v>1.9999999999999901E-4</v>
          </cell>
          <cell r="B123">
            <v>-1.4257185992949499E-4</v>
          </cell>
          <cell r="C123">
            <v>4.1815104766798302E-4</v>
          </cell>
          <cell r="D123">
            <v>-1.91681962575131E-5</v>
          </cell>
          <cell r="E123">
            <v>-4.5930522062933102E-5</v>
          </cell>
        </row>
        <row r="124">
          <cell r="A124">
            <v>-3.0000000000000198E-4</v>
          </cell>
          <cell r="B124">
            <v>-4.08528240852707E-5</v>
          </cell>
          <cell r="C124">
            <v>-2.1478895090221899E-4</v>
          </cell>
          <cell r="D124">
            <v>-1.5023286583998701E-4</v>
          </cell>
          <cell r="E124">
            <v>1.5978050159663599E-4</v>
          </cell>
        </row>
        <row r="125">
          <cell r="A125">
            <v>1.9999999999999901E-4</v>
          </cell>
          <cell r="B125">
            <v>-4.5250317448316801E-7</v>
          </cell>
          <cell r="C125">
            <v>2.2696927263643899E-4</v>
          </cell>
          <cell r="D125">
            <v>3.0638173875146201E-5</v>
          </cell>
          <cell r="E125">
            <v>-3.0695191910137802E-5</v>
          </cell>
        </row>
        <row r="126">
          <cell r="A126">
            <v>7.9999999999999895E-4</v>
          </cell>
          <cell r="B126">
            <v>4.7499456056427801E-4</v>
          </cell>
          <cell r="C126">
            <v>3.6849439255455698E-5</v>
          </cell>
          <cell r="D126">
            <v>1.7303930584156301E-4</v>
          </cell>
          <cell r="E126">
            <v>7.1674786668354093E-5</v>
          </cell>
        </row>
        <row r="127">
          <cell r="A127">
            <v>-2.9999999999999802E-4</v>
          </cell>
          <cell r="B127">
            <v>-1.81528152174183E-4</v>
          </cell>
          <cell r="C127">
            <v>5.7947051220226397E-5</v>
          </cell>
          <cell r="D127">
            <v>-8.8051247089365395E-5</v>
          </cell>
          <cell r="E127">
            <v>-3.7600364902338203E-5</v>
          </cell>
        </row>
        <row r="128">
          <cell r="A128">
            <v>1.9999999999999901E-4</v>
          </cell>
          <cell r="B128">
            <v>-1.6845795681820101E-4</v>
          </cell>
          <cell r="C128">
            <v>2.73830320970748E-4</v>
          </cell>
          <cell r="D128">
            <v>1.25706128202594E-4</v>
          </cell>
          <cell r="E128">
            <v>-2.2203272926279E-5</v>
          </cell>
        </row>
        <row r="129">
          <cell r="A129">
            <v>-5.9999999999999604E-4</v>
          </cell>
          <cell r="B129">
            <v>5.3325523664328502E-5</v>
          </cell>
          <cell r="C129">
            <v>-5.63745706851523E-4</v>
          </cell>
          <cell r="D129">
            <v>-2.1342816689831601E-4</v>
          </cell>
          <cell r="E129">
            <v>1.2856481731394399E-4</v>
          </cell>
        </row>
        <row r="130">
          <cell r="A130">
            <v>-7.9999999999999895E-4</v>
          </cell>
          <cell r="B130">
            <v>4.6653137035784801E-5</v>
          </cell>
          <cell r="C130">
            <v>-6.3515747137487405E-4</v>
          </cell>
          <cell r="D130">
            <v>-1.5330176494209201E-4</v>
          </cell>
          <cell r="E130">
            <v>-4.2925230892525802E-5</v>
          </cell>
        </row>
        <row r="131">
          <cell r="A131">
            <v>-4.0000000000000099E-4</v>
          </cell>
          <cell r="B131">
            <v>-4.4245903159822897E-5</v>
          </cell>
          <cell r="C131">
            <v>-3.9484160630490602E-4</v>
          </cell>
          <cell r="D131">
            <v>8.3817316011053006E-5</v>
          </cell>
          <cell r="E131">
            <v>-3.9572581062449201E-5</v>
          </cell>
        </row>
        <row r="132">
          <cell r="A132">
            <v>2.9999999999999802E-4</v>
          </cell>
          <cell r="B132">
            <v>-4.0544910196338503E-5</v>
          </cell>
          <cell r="C132">
            <v>2.4765715814126498E-4</v>
          </cell>
          <cell r="D132">
            <v>1.6258442322953899E-4</v>
          </cell>
          <cell r="E132">
            <v>-5.65143751336635E-5</v>
          </cell>
        </row>
        <row r="133">
          <cell r="A133">
            <v>-9.9999999999995898E-5</v>
          </cell>
          <cell r="B133">
            <v>-3.2612810753698097E-5</v>
          </cell>
          <cell r="C133">
            <v>5.3355741693721698E-5</v>
          </cell>
          <cell r="D133">
            <v>-1.14943352031865E-4</v>
          </cell>
          <cell r="E133">
            <v>2.4255728997248801E-5</v>
          </cell>
        </row>
        <row r="134">
          <cell r="A134">
            <v>-8.0000000000000199E-4</v>
          </cell>
          <cell r="B134">
            <v>9.9314700683274902E-5</v>
          </cell>
          <cell r="C134">
            <v>-7.1910152019040202E-4</v>
          </cell>
          <cell r="D134">
            <v>-6.93647890958699E-5</v>
          </cell>
          <cell r="E134">
            <v>-8.3147602977639399E-5</v>
          </cell>
        </row>
        <row r="135">
          <cell r="A135">
            <v>-1.00000000000003E-4</v>
          </cell>
          <cell r="B135">
            <v>5.4939615983921297E-5</v>
          </cell>
          <cell r="C135">
            <v>-1.0336478766324999E-4</v>
          </cell>
          <cell r="D135">
            <v>-9.2871366431105306E-5</v>
          </cell>
          <cell r="E135">
            <v>7.9470617882500301E-5</v>
          </cell>
        </row>
        <row r="136">
          <cell r="A136">
            <v>0</v>
          </cell>
          <cell r="B136">
            <v>2.3737664959657798E-5</v>
          </cell>
          <cell r="C136">
            <v>6.1459364620400496E-7</v>
          </cell>
          <cell r="D136">
            <v>1.0643291533841801E-5</v>
          </cell>
          <cell r="E136">
            <v>-6.43667335100947E-6</v>
          </cell>
        </row>
        <row r="137">
          <cell r="A137">
            <v>1.9999999999999901E-4</v>
          </cell>
          <cell r="B137">
            <v>-9.0193971253247999E-6</v>
          </cell>
          <cell r="C137">
            <v>1.4854453909946501E-4</v>
          </cell>
          <cell r="D137">
            <v>-2.3266480167178799E-6</v>
          </cell>
          <cell r="E137">
            <v>9.3117011590540996E-5</v>
          </cell>
        </row>
        <row r="138">
          <cell r="A138">
            <v>-1.00000000000003E-4</v>
          </cell>
          <cell r="B138">
            <v>-2.2295383233067001E-5</v>
          </cell>
          <cell r="C138">
            <v>-1.28755489824507E-5</v>
          </cell>
          <cell r="D138">
            <v>-9.9981392920717596E-6</v>
          </cell>
          <cell r="E138">
            <v>-1.15145518473211E-6</v>
          </cell>
        </row>
        <row r="139">
          <cell r="A139">
            <v>-4.0000000000000099E-4</v>
          </cell>
          <cell r="B139">
            <v>4.8530735448138698E-6</v>
          </cell>
          <cell r="C139">
            <v>-1.95509428730545E-4</v>
          </cell>
          <cell r="D139">
            <v>-1.7380216566426101E-4</v>
          </cell>
          <cell r="E139">
            <v>-2.2192258170211202E-6</v>
          </cell>
        </row>
        <row r="140">
          <cell r="A140">
            <v>-1.9999999999999901E-4</v>
          </cell>
          <cell r="B140">
            <v>1.7515368732560101E-5</v>
          </cell>
          <cell r="C140">
            <v>-6.9597895584014302E-5</v>
          </cell>
          <cell r="D140">
            <v>-2.2305882861422001E-5</v>
          </cell>
          <cell r="E140">
            <v>1.49048363488388E-5</v>
          </cell>
        </row>
        <row r="141">
          <cell r="A141">
            <v>1.00000000000003E-4</v>
          </cell>
          <cell r="B141">
            <v>5.18530812717979E-6</v>
          </cell>
          <cell r="C141">
            <v>1.11116492579848E-4</v>
          </cell>
          <cell r="D141">
            <v>-6.5724382595398E-5</v>
          </cell>
          <cell r="E141">
            <v>1.0602466994063599E-4</v>
          </cell>
        </row>
        <row r="142">
          <cell r="A142">
            <v>9.9999999999999395E-5</v>
          </cell>
          <cell r="B142">
            <v>4.1964066811833599E-5</v>
          </cell>
          <cell r="C142">
            <v>3.3048567952440997E-5</v>
          </cell>
          <cell r="D142">
            <v>2.1677647510007099E-5</v>
          </cell>
          <cell r="E142">
            <v>3.5798387662750701E-5</v>
          </cell>
        </row>
        <row r="143">
          <cell r="A143">
            <v>-9.9999999999999395E-5</v>
          </cell>
          <cell r="B143">
            <v>-3.5972751641779099E-6</v>
          </cell>
          <cell r="C143">
            <v>5.5540550522926896E-6</v>
          </cell>
          <cell r="D143">
            <v>-2.9731892614467201E-5</v>
          </cell>
          <cell r="E143">
            <v>-4.2798574009784101E-5</v>
          </cell>
        </row>
        <row r="144">
          <cell r="A144">
            <v>-6.0000000000000298E-4</v>
          </cell>
          <cell r="B144">
            <v>-1.03846657492829E-4</v>
          </cell>
          <cell r="C144">
            <v>-8.4200961952018204E-5</v>
          </cell>
          <cell r="D144">
            <v>-9.6816839218506702E-5</v>
          </cell>
          <cell r="E144">
            <v>-2.11945823563386E-4</v>
          </cell>
        </row>
        <row r="145">
          <cell r="A145">
            <v>1.8E-3</v>
          </cell>
          <cell r="B145">
            <v>4.8496963916144699E-4</v>
          </cell>
          <cell r="C145">
            <v>7.3102699424267795E-4</v>
          </cell>
          <cell r="D145">
            <v>6.6940624896442698E-4</v>
          </cell>
          <cell r="E145">
            <v>-6.6771252486869304E-5</v>
          </cell>
        </row>
        <row r="146">
          <cell r="A146">
            <v>-1E-3</v>
          </cell>
          <cell r="B146">
            <v>-5.9906750734572804E-4</v>
          </cell>
          <cell r="C146">
            <v>2.6414979073570202E-5</v>
          </cell>
          <cell r="D146">
            <v>-2.40901490271254E-4</v>
          </cell>
          <cell r="E146">
            <v>-6.4136853837714694E-5</v>
          </cell>
        </row>
        <row r="147">
          <cell r="A147">
            <v>-1.2999999999999999E-3</v>
          </cell>
          <cell r="B147">
            <v>-6.1730931456035597E-4</v>
          </cell>
          <cell r="C147">
            <v>-3.5677931973254599E-4</v>
          </cell>
          <cell r="D147">
            <v>-1.54253711022333E-4</v>
          </cell>
          <cell r="E147">
            <v>-6.1762993566294E-5</v>
          </cell>
        </row>
        <row r="148">
          <cell r="A148">
            <v>-5.0000000000000001E-4</v>
          </cell>
          <cell r="B148">
            <v>2.8598262023000202E-4</v>
          </cell>
          <cell r="C148">
            <v>-4.5286795673488302E-4</v>
          </cell>
          <cell r="D148">
            <v>-2.8123790832827299E-4</v>
          </cell>
          <cell r="E148">
            <v>-6.8329961102286897E-5</v>
          </cell>
        </row>
        <row r="149">
          <cell r="A149">
            <v>-3.9999999999999801E-4</v>
          </cell>
          <cell r="B149">
            <v>6.6518054801452096E-7</v>
          </cell>
          <cell r="C149">
            <v>-4.3790065183756501E-4</v>
          </cell>
          <cell r="D149">
            <v>6.1254104269036405E-5</v>
          </cell>
          <cell r="E149">
            <v>-9.5793312399349103E-7</v>
          </cell>
        </row>
        <row r="150">
          <cell r="A150">
            <v>-1.99999999999995E-4</v>
          </cell>
          <cell r="B150">
            <v>-7.3678747580919297E-5</v>
          </cell>
          <cell r="C150">
            <v>-1.3628360046092901E-4</v>
          </cell>
          <cell r="D150">
            <v>-3.1696106187148798E-5</v>
          </cell>
          <cell r="E150">
            <v>8.0856023621907002E-5</v>
          </cell>
        </row>
        <row r="151">
          <cell r="A151">
            <v>-5.0000000000000001E-4</v>
          </cell>
          <cell r="B151">
            <v>-6.5618195504648706E-5</v>
          </cell>
          <cell r="C151">
            <v>-2.9903628283578602E-4</v>
          </cell>
          <cell r="D151">
            <v>-2.3815510017553999E-5</v>
          </cell>
          <cell r="E151">
            <v>-4.8687405912803696E-6</v>
          </cell>
        </row>
        <row r="152">
          <cell r="A152">
            <v>9.9999999999999395E-5</v>
          </cell>
          <cell r="B152">
            <v>-2.0933627961350001E-5</v>
          </cell>
          <cell r="C152">
            <v>4.3984719627568402E-5</v>
          </cell>
          <cell r="D152">
            <v>-2.9895939338541799E-5</v>
          </cell>
          <cell r="E152">
            <v>7.0739183112509898E-5</v>
          </cell>
        </row>
        <row r="153">
          <cell r="A153">
            <v>-2.0000000000000199E-4</v>
          </cell>
          <cell r="B153">
            <v>-6.6448894853889906E-5</v>
          </cell>
          <cell r="C153">
            <v>-1.27939612744273E-4</v>
          </cell>
          <cell r="D153">
            <v>-1.9762417771027701E-5</v>
          </cell>
          <cell r="E153">
            <v>5.2512593348434501E-5</v>
          </cell>
        </row>
        <row r="154">
          <cell r="A154">
            <v>-9.9999999999999395E-5</v>
          </cell>
          <cell r="B154">
            <v>-4.4862794564826499E-4</v>
          </cell>
          <cell r="C154">
            <v>2.6762959150388702E-4</v>
          </cell>
          <cell r="D154">
            <v>-1.8657377866821899E-5</v>
          </cell>
          <cell r="E154">
            <v>6.7425989636120203E-5</v>
          </cell>
        </row>
        <row r="155">
          <cell r="A155">
            <v>-1.9999999999999901E-4</v>
          </cell>
          <cell r="B155">
            <v>-1.14826305323735E-5</v>
          </cell>
          <cell r="C155">
            <v>-1.5481428747927701E-4</v>
          </cell>
          <cell r="D155">
            <v>1.26837121448157E-5</v>
          </cell>
          <cell r="E155">
            <v>-2.7950605684974599E-5</v>
          </cell>
        </row>
        <row r="156">
          <cell r="A156">
            <v>3.0000000000000198E-4</v>
          </cell>
          <cell r="B156">
            <v>-3.8025135966424002E-5</v>
          </cell>
          <cell r="C156">
            <v>1.7343849670879201E-4</v>
          </cell>
          <cell r="D156">
            <v>5.9141541182750999E-5</v>
          </cell>
          <cell r="E156">
            <v>5.4369419245199999E-5</v>
          </cell>
        </row>
        <row r="157">
          <cell r="A157">
            <v>-2.9999999999999802E-4</v>
          </cell>
          <cell r="B157">
            <v>-3.5857597554559002E-5</v>
          </cell>
          <cell r="C157">
            <v>-1.7627239208314801E-4</v>
          </cell>
          <cell r="D157">
            <v>-8.0703311706809401E-5</v>
          </cell>
          <cell r="E157">
            <v>9.8461653388835707E-6</v>
          </cell>
        </row>
        <row r="158">
          <cell r="A158">
            <v>-4.0000000000000099E-4</v>
          </cell>
          <cell r="B158">
            <v>-4.1324625630591197E-5</v>
          </cell>
          <cell r="C158">
            <v>-1.9438725689144401E-4</v>
          </cell>
          <cell r="D158">
            <v>-1.11219653113273E-4</v>
          </cell>
          <cell r="E158">
            <v>-3.83325512425724E-5</v>
          </cell>
        </row>
        <row r="159">
          <cell r="A159">
            <v>1.8E-3</v>
          </cell>
          <cell r="B159">
            <v>6.2919112462898798E-4</v>
          </cell>
          <cell r="C159">
            <v>8.1907078550567405E-4</v>
          </cell>
          <cell r="D159">
            <v>2.8038509355296699E-4</v>
          </cell>
          <cell r="E159">
            <v>6.8811332992126605E-5</v>
          </cell>
        </row>
        <row r="160">
          <cell r="A160">
            <v>-6.9999999999999902E-4</v>
          </cell>
          <cell r="B160">
            <v>-1.0857240529287699E-4</v>
          </cell>
          <cell r="C160">
            <v>-4.0658210556008498E-4</v>
          </cell>
          <cell r="D160">
            <v>-8.6090046669857199E-5</v>
          </cell>
          <cell r="E160">
            <v>2.46416735606545E-5</v>
          </cell>
        </row>
        <row r="161">
          <cell r="A161">
            <v>0</v>
          </cell>
          <cell r="B161">
            <v>-3.7866938334713299E-6</v>
          </cell>
          <cell r="C161">
            <v>-3.9346970327564099E-5</v>
          </cell>
          <cell r="D161">
            <v>4.1964787873106999E-5</v>
          </cell>
          <cell r="E161">
            <v>1.7128906129129201E-5</v>
          </cell>
        </row>
        <row r="162">
          <cell r="A162">
            <v>2.9999999999999802E-4</v>
          </cell>
          <cell r="B162">
            <v>4.11243599493322E-4</v>
          </cell>
          <cell r="C162">
            <v>-7.8323726669328906E-5</v>
          </cell>
          <cell r="D162">
            <v>5.6393010124968701E-5</v>
          </cell>
          <cell r="E162">
            <v>7.0961052058456006E-8</v>
          </cell>
        </row>
        <row r="163">
          <cell r="A163">
            <v>0</v>
          </cell>
          <cell r="B163">
            <v>-7.5065115933097202E-6</v>
          </cell>
          <cell r="C163">
            <v>2.5534617266534801E-5</v>
          </cell>
          <cell r="D163">
            <v>5.0268647665381003E-5</v>
          </cell>
          <cell r="E163">
            <v>-4.5133978017535701E-5</v>
          </cell>
        </row>
        <row r="164">
          <cell r="A164">
            <v>9.9999999999999395E-5</v>
          </cell>
          <cell r="B164">
            <v>-2.2532932524732299E-5</v>
          </cell>
          <cell r="C164">
            <v>9.0128339533130901E-5</v>
          </cell>
          <cell r="D164">
            <v>8.5520187971525695E-5</v>
          </cell>
          <cell r="E164">
            <v>-2.6856375364672102E-6</v>
          </cell>
        </row>
        <row r="165">
          <cell r="A165">
            <v>-3.0000000000000198E-4</v>
          </cell>
          <cell r="B165">
            <v>3.6788358943106799E-5</v>
          </cell>
          <cell r="C165">
            <v>-3.2251738838736798E-4</v>
          </cell>
          <cell r="D165">
            <v>-1.4060820361658E-4</v>
          </cell>
          <cell r="E165">
            <v>6.5781580012787906E-5</v>
          </cell>
        </row>
        <row r="166">
          <cell r="A166">
            <v>-3.0000000000000198E-4</v>
          </cell>
          <cell r="B166">
            <v>7.1787067823538895E-5</v>
          </cell>
          <cell r="C166">
            <v>-3.0125164168352402E-4</v>
          </cell>
          <cell r="D166">
            <v>-1.8713032676755899E-5</v>
          </cell>
          <cell r="E166">
            <v>-3.0614025675223302E-5</v>
          </cell>
        </row>
        <row r="167">
          <cell r="A167">
            <v>-9.9999999999999395E-5</v>
          </cell>
          <cell r="B167">
            <v>2.5211334359929199E-5</v>
          </cell>
          <cell r="C167">
            <v>-1.22988500409236E-4</v>
          </cell>
          <cell r="D167">
            <v>-1.7476853326616701E-5</v>
          </cell>
          <cell r="E167">
            <v>3.7343493318042E-5</v>
          </cell>
        </row>
        <row r="168">
          <cell r="A168">
            <v>0</v>
          </cell>
          <cell r="B168">
            <v>3.8559974048649601E-5</v>
          </cell>
          <cell r="C168">
            <v>-7.6307784688800699E-5</v>
          </cell>
          <cell r="D168">
            <v>4.1520797915660501E-5</v>
          </cell>
          <cell r="E168">
            <v>1.8109095713716899E-5</v>
          </cell>
        </row>
        <row r="169">
          <cell r="A169">
            <v>-9.9999999999999395E-5</v>
          </cell>
          <cell r="B169">
            <v>3.6159065652130898E-5</v>
          </cell>
          <cell r="C169">
            <v>-3.8647672756843098E-5</v>
          </cell>
          <cell r="D169">
            <v>1.0706558260459099E-5</v>
          </cell>
          <cell r="E169">
            <v>5.1536669191345904E-6</v>
          </cell>
        </row>
        <row r="170">
          <cell r="A170">
            <v>0</v>
          </cell>
          <cell r="B170">
            <v>9.6302780060561108E-6</v>
          </cell>
          <cell r="C170">
            <v>4.0775170727212602E-5</v>
          </cell>
          <cell r="D170">
            <v>-2.5138359241076701E-5</v>
          </cell>
          <cell r="E170">
            <v>1.8750799626220701E-5</v>
          </cell>
        </row>
        <row r="171">
          <cell r="A171">
            <v>-9.9999999999999395E-5</v>
          </cell>
          <cell r="B171">
            <v>3.8509890871790597E-5</v>
          </cell>
          <cell r="C171">
            <v>-1.1962664217697599E-4</v>
          </cell>
          <cell r="D171">
            <v>2.2494564051395701E-5</v>
          </cell>
          <cell r="E171">
            <v>-8.9612119662895195E-6</v>
          </cell>
        </row>
        <row r="172">
          <cell r="A172">
            <v>5.9999999999999604E-4</v>
          </cell>
          <cell r="B172">
            <v>-9.3499970943144408E-6</v>
          </cell>
          <cell r="C172">
            <v>2.9116964358794002E-4</v>
          </cell>
          <cell r="D172">
            <v>2.0698005339678301E-4</v>
          </cell>
          <cell r="E172">
            <v>1.2452235602061E-4</v>
          </cell>
        </row>
        <row r="173">
          <cell r="A173">
            <v>0</v>
          </cell>
          <cell r="B173">
            <v>1.49231186477129E-5</v>
          </cell>
          <cell r="C173">
            <v>1.45955113628908E-6</v>
          </cell>
          <cell r="D173">
            <v>4.1598100750907297E-6</v>
          </cell>
          <cell r="E173">
            <v>-4.7779470344241303E-6</v>
          </cell>
        </row>
        <row r="174">
          <cell r="A174">
            <v>9.9999999999999395E-5</v>
          </cell>
          <cell r="B174">
            <v>2.8150500059832898E-6</v>
          </cell>
          <cell r="C174">
            <v>7.9862636625406406E-5</v>
          </cell>
          <cell r="D174">
            <v>4.5318816581626497E-5</v>
          </cell>
          <cell r="E174">
            <v>6.5987410315084996E-6</v>
          </cell>
        </row>
        <row r="175">
          <cell r="A175">
            <v>-1.00000000000003E-4</v>
          </cell>
          <cell r="B175">
            <v>2.7588093168262599E-5</v>
          </cell>
          <cell r="C175">
            <v>-2.47413484433808E-5</v>
          </cell>
          <cell r="D175">
            <v>7.8875372318180995E-6</v>
          </cell>
          <cell r="E175">
            <v>5.6013275022623601E-6</v>
          </cell>
        </row>
        <row r="176">
          <cell r="A176">
            <v>0</v>
          </cell>
          <cell r="B176">
            <v>1.85775756889452E-5</v>
          </cell>
          <cell r="C176">
            <v>-1.43232274379209E-5</v>
          </cell>
          <cell r="D176">
            <v>1.11829600046781E-5</v>
          </cell>
          <cell r="E176">
            <v>1.28506865352027E-5</v>
          </cell>
        </row>
        <row r="177">
          <cell r="A177">
            <v>-2.0000000000000199E-4</v>
          </cell>
          <cell r="B177">
            <v>4.0854763631065898E-5</v>
          </cell>
          <cell r="C177">
            <v>-1.4571821765778901E-4</v>
          </cell>
          <cell r="D177">
            <v>-7.8153780778457806E-5</v>
          </cell>
          <cell r="E177">
            <v>1.2342439397477501E-5</v>
          </cell>
        </row>
        <row r="178">
          <cell r="A178">
            <v>-1.9999999999999901E-4</v>
          </cell>
          <cell r="B178">
            <v>7.9534007780807697E-5</v>
          </cell>
          <cell r="C178">
            <v>-2.47146102587752E-4</v>
          </cell>
          <cell r="D178">
            <v>8.5289099050517804E-5</v>
          </cell>
          <cell r="E178">
            <v>-1.7486709791761999E-5</v>
          </cell>
        </row>
        <row r="179">
          <cell r="A179">
            <v>-9.9999999999995898E-5</v>
          </cell>
          <cell r="B179">
            <v>2.7076434375634599E-5</v>
          </cell>
          <cell r="C179">
            <v>-7.1211761904770103E-5</v>
          </cell>
          <cell r="D179">
            <v>4.7619970194311797E-5</v>
          </cell>
          <cell r="E179">
            <v>-2.1321528469489101E-5</v>
          </cell>
        </row>
        <row r="180">
          <cell r="A180">
            <v>9.9999999999999395E-5</v>
          </cell>
          <cell r="B180">
            <v>1.6043757812310901E-5</v>
          </cell>
          <cell r="C180">
            <v>6.4050591924038401E-5</v>
          </cell>
          <cell r="D180">
            <v>-3.2534151025144099E-6</v>
          </cell>
          <cell r="E180">
            <v>7.4570927877731205E-5</v>
          </cell>
        </row>
        <row r="181">
          <cell r="A181">
            <v>-9.9999999999999395E-5</v>
          </cell>
          <cell r="B181">
            <v>8.3760975487812805E-6</v>
          </cell>
          <cell r="C181">
            <v>-3.7509682764616901E-5</v>
          </cell>
          <cell r="D181">
            <v>-1.65902223312384E-5</v>
          </cell>
          <cell r="E181">
            <v>-4.1966847805101599E-5</v>
          </cell>
        </row>
        <row r="182">
          <cell r="A182">
            <v>9.9999999999999395E-5</v>
          </cell>
          <cell r="B182">
            <v>-1.70734714730444E-5</v>
          </cell>
          <cell r="C182">
            <v>9.6457059402189495E-5</v>
          </cell>
          <cell r="D182">
            <v>7.2289254785523393E-5</v>
          </cell>
          <cell r="E182">
            <v>2.3742153283324998E-5</v>
          </cell>
        </row>
        <row r="183">
          <cell r="A183">
            <v>-2.0000000000000199E-4</v>
          </cell>
          <cell r="B183">
            <v>-2.4358566329514099E-6</v>
          </cell>
          <cell r="C183">
            <v>2.1302182702676098E-5</v>
          </cell>
          <cell r="D183">
            <v>-8.8570077605477695E-5</v>
          </cell>
          <cell r="E183">
            <v>-5.52787185053591E-5</v>
          </cell>
        </row>
        <row r="184">
          <cell r="A184">
            <v>0</v>
          </cell>
          <cell r="B184">
            <v>6.2878410881889698E-6</v>
          </cell>
          <cell r="C184">
            <v>3.8478653595240599E-5</v>
          </cell>
          <cell r="D184">
            <v>2.7278594445095699E-5</v>
          </cell>
          <cell r="E184">
            <v>1.21962098063209E-5</v>
          </cell>
        </row>
        <row r="185">
          <cell r="A185">
            <v>-1.9999999999999901E-4</v>
          </cell>
          <cell r="B185">
            <v>1.5173575252256999E-5</v>
          </cell>
          <cell r="C185">
            <v>-6.3295234781175807E-5</v>
          </cell>
          <cell r="D185">
            <v>-7.5502315269588996E-5</v>
          </cell>
          <cell r="E185">
            <v>-3.1668119038715702E-5</v>
          </cell>
        </row>
        <row r="186">
          <cell r="A186">
            <v>0</v>
          </cell>
          <cell r="B186">
            <v>2.5012132515896101E-5</v>
          </cell>
          <cell r="C186">
            <v>-3.2138645670265699E-6</v>
          </cell>
          <cell r="D186">
            <v>-2.2534504702736301E-5</v>
          </cell>
          <cell r="E186">
            <v>2.7603652871793401E-5</v>
          </cell>
        </row>
        <row r="187">
          <cell r="A187">
            <v>-1.00000000000003E-4</v>
          </cell>
          <cell r="B187">
            <v>1.6590430953531699E-5</v>
          </cell>
          <cell r="C187">
            <v>-3.2842856643130097E-5</v>
          </cell>
          <cell r="D187">
            <v>1.4987892854289999E-5</v>
          </cell>
          <cell r="E187">
            <v>-3.3601546348395899E-5</v>
          </cell>
        </row>
        <row r="188">
          <cell r="A188">
            <v>-9.9999999999999395E-5</v>
          </cell>
          <cell r="B188">
            <v>3.7952932122068298E-5</v>
          </cell>
          <cell r="C188">
            <v>-9.7822811666129395E-5</v>
          </cell>
          <cell r="D188">
            <v>2.4130229562214501E-5</v>
          </cell>
          <cell r="E188">
            <v>1.4757926776109501E-5</v>
          </cell>
        </row>
        <row r="189">
          <cell r="A189">
            <v>-4.0000000000000099E-4</v>
          </cell>
          <cell r="B189">
            <v>5.9454278839059803E-5</v>
          </cell>
          <cell r="C189">
            <v>-3.62327756192879E-4</v>
          </cell>
          <cell r="D189">
            <v>-1.3845609897122799E-5</v>
          </cell>
          <cell r="E189">
            <v>-6.3366598007545693E-5</v>
          </cell>
        </row>
        <row r="190">
          <cell r="A190">
            <v>0</v>
          </cell>
          <cell r="B190">
            <v>3.4826314837238899E-6</v>
          </cell>
          <cell r="C190">
            <v>-2.34381259674753E-5</v>
          </cell>
          <cell r="D190">
            <v>1.36879044170051E-5</v>
          </cell>
          <cell r="E190">
            <v>3.0238988417034198E-5</v>
          </cell>
        </row>
        <row r="191">
          <cell r="A191">
            <v>4.9999999999999697E-4</v>
          </cell>
          <cell r="B191">
            <v>9.0724793834829598E-5</v>
          </cell>
          <cell r="C191">
            <v>2.8992618477027799E-4</v>
          </cell>
          <cell r="D191">
            <v>5.4291037089810497E-5</v>
          </cell>
          <cell r="E191">
            <v>1.1495848118623E-4</v>
          </cell>
        </row>
        <row r="192">
          <cell r="A192">
            <v>-8.0000000000000004E-4</v>
          </cell>
          <cell r="B192">
            <v>-8.4504060794156398E-4</v>
          </cell>
          <cell r="C192">
            <v>1.08438583765206E-4</v>
          </cell>
          <cell r="D192">
            <v>-5.3615351437149998E-5</v>
          </cell>
          <cell r="E192">
            <v>-8.7745463147348202E-7</v>
          </cell>
        </row>
        <row r="193">
          <cell r="A193">
            <v>1.0000000000000099E-4</v>
          </cell>
          <cell r="B193">
            <v>2.78311809735861E-6</v>
          </cell>
          <cell r="C193">
            <v>4.2729828358197699E-5</v>
          </cell>
          <cell r="D193">
            <v>2.75407577598367E-5</v>
          </cell>
          <cell r="E193">
            <v>2.2177754247170899E-5</v>
          </cell>
        </row>
        <row r="194">
          <cell r="A194">
            <v>0</v>
          </cell>
          <cell r="B194">
            <v>1.6308737708582699E-4</v>
          </cell>
          <cell r="C194">
            <v>-1.6994997916387601E-4</v>
          </cell>
          <cell r="D194">
            <v>5.5046370653399203E-5</v>
          </cell>
          <cell r="E194">
            <v>-4.1482277025942001E-5</v>
          </cell>
        </row>
        <row r="195">
          <cell r="A195">
            <v>0</v>
          </cell>
          <cell r="B195">
            <v>-6.7949853440788495E-5</v>
          </cell>
          <cell r="C195">
            <v>7.7809562667293102E-5</v>
          </cell>
          <cell r="D195">
            <v>-6.3110290102347198E-5</v>
          </cell>
          <cell r="E195">
            <v>4.2006736051252497E-5</v>
          </cell>
        </row>
        <row r="196">
          <cell r="A196">
            <v>-2.0000000000000101E-4</v>
          </cell>
          <cell r="B196">
            <v>-6.9669667463977697E-5</v>
          </cell>
          <cell r="C196">
            <v>-6.88283494324136E-5</v>
          </cell>
          <cell r="D196">
            <v>-3.6197753431178997E-5</v>
          </cell>
          <cell r="E196">
            <v>-1.39282174941746E-6</v>
          </cell>
        </row>
        <row r="197">
          <cell r="A197">
            <v>6.9999999999999902E-4</v>
          </cell>
          <cell r="B197">
            <v>3.8097297652535199E-4</v>
          </cell>
          <cell r="C197">
            <v>6.7733287372870898E-5</v>
          </cell>
          <cell r="D197">
            <v>2.0290381048211899E-4</v>
          </cell>
          <cell r="E197">
            <v>6.76790955848843E-5</v>
          </cell>
        </row>
        <row r="198">
          <cell r="A198">
            <v>-2.9999999999999997E-4</v>
          </cell>
          <cell r="B198">
            <v>-2.32951053793275E-5</v>
          </cell>
          <cell r="C198">
            <v>-1.19081830911105E-4</v>
          </cell>
          <cell r="D198">
            <v>-4.3257675739352097E-5</v>
          </cell>
          <cell r="E198">
            <v>-3.8573932002402498E-5</v>
          </cell>
        </row>
        <row r="199">
          <cell r="A199">
            <v>-5.0000000000000001E-4</v>
          </cell>
          <cell r="B199">
            <v>-1.1608284887495099E-5</v>
          </cell>
          <cell r="C199">
            <v>-2.5507624343428501E-4</v>
          </cell>
          <cell r="D199">
            <v>-2.32322820170815E-4</v>
          </cell>
          <cell r="E199">
            <v>2.94029078423639E-5</v>
          </cell>
        </row>
        <row r="200">
          <cell r="A200">
            <v>9.9999999999995898E-5</v>
          </cell>
          <cell r="B200">
            <v>1.31901412211884E-5</v>
          </cell>
          <cell r="C200">
            <v>5.4101087259622802E-5</v>
          </cell>
          <cell r="D200">
            <v>5.6649752705015998E-5</v>
          </cell>
          <cell r="E200">
            <v>8.0665067942613803E-5</v>
          </cell>
        </row>
        <row r="201">
          <cell r="A201">
            <v>6.9999999999999197E-4</v>
          </cell>
          <cell r="B201">
            <v>6.3641650985385006E-5</v>
          </cell>
          <cell r="C201">
            <v>2.396484869211E-4</v>
          </cell>
          <cell r="D201">
            <v>1.4065325422310499E-4</v>
          </cell>
          <cell r="E201">
            <v>2.19025981523394E-4</v>
          </cell>
        </row>
        <row r="202">
          <cell r="A202">
            <v>-1.0000000000001001E-4</v>
          </cell>
          <cell r="B202">
            <v>-2.3194137528791702E-5</v>
          </cell>
          <cell r="C202">
            <v>1.09959832320182E-4</v>
          </cell>
          <cell r="D202">
            <v>-8.2210644936195595E-5</v>
          </cell>
          <cell r="E202">
            <v>-8.1478375482000101E-5</v>
          </cell>
        </row>
        <row r="203">
          <cell r="A203">
            <v>-1.00000000000003E-4</v>
          </cell>
          <cell r="B203">
            <v>6.2325172251542101E-6</v>
          </cell>
          <cell r="C203">
            <v>-1.9645214119327099E-5</v>
          </cell>
          <cell r="D203">
            <v>-4.7266739784762201E-5</v>
          </cell>
          <cell r="E203">
            <v>-8.4611792836396707E-6</v>
          </cell>
        </row>
        <row r="204">
          <cell r="A204">
            <v>-2.00000000000006E-4</v>
          </cell>
          <cell r="B204">
            <v>6.1899960624709605E-5</v>
          </cell>
          <cell r="C204">
            <v>-2.0288320359353399E-4</v>
          </cell>
          <cell r="D204">
            <v>-2.6609324086747099E-5</v>
          </cell>
          <cell r="E204">
            <v>-5.9086222901481399E-6</v>
          </cell>
        </row>
        <row r="205">
          <cell r="A205">
            <v>2.00000000000006E-4</v>
          </cell>
          <cell r="B205">
            <v>2.3339327568093701E-5</v>
          </cell>
          <cell r="C205">
            <v>1.07948391786766E-4</v>
          </cell>
          <cell r="D205">
            <v>1.24308698247595E-4</v>
          </cell>
          <cell r="E205">
            <v>-9.1134905958522006E-6</v>
          </cell>
        </row>
        <row r="206">
          <cell r="A206">
            <v>1.9999999999999901E-4</v>
          </cell>
          <cell r="B206">
            <v>4.0579100896640298E-5</v>
          </cell>
          <cell r="C206">
            <v>-3.65471883433287E-5</v>
          </cell>
          <cell r="D206">
            <v>4.76528467366704E-5</v>
          </cell>
          <cell r="E206">
            <v>7.3533968432382005E-5</v>
          </cell>
        </row>
        <row r="207">
          <cell r="A207">
            <v>1.9999999999999901E-4</v>
          </cell>
          <cell r="B207">
            <v>2.85827560477876E-5</v>
          </cell>
          <cell r="C207">
            <v>7.4126351246544696E-5</v>
          </cell>
          <cell r="D207">
            <v>1.06701158625808E-5</v>
          </cell>
          <cell r="E207">
            <v>1.17889462247049E-4</v>
          </cell>
        </row>
        <row r="208">
          <cell r="A208">
            <v>9.9999999999995898E-5</v>
          </cell>
          <cell r="B208">
            <v>3.0050180982921699E-5</v>
          </cell>
          <cell r="C208">
            <v>1.8801537612757299E-5</v>
          </cell>
          <cell r="D208">
            <v>-8.9636305834877694E-5</v>
          </cell>
          <cell r="E208">
            <v>1.46219880276211E-4</v>
          </cell>
        </row>
        <row r="209">
          <cell r="A209">
            <v>3.0000000000000198E-4</v>
          </cell>
          <cell r="B209">
            <v>-2.8984212317800801E-5</v>
          </cell>
          <cell r="C209">
            <v>2.3735199871815699E-4</v>
          </cell>
          <cell r="D209">
            <v>5.0937328014495499E-5</v>
          </cell>
          <cell r="E209">
            <v>3.13205484582876E-5</v>
          </cell>
        </row>
        <row r="210">
          <cell r="A210">
            <v>-1.00000000000003E-4</v>
          </cell>
          <cell r="B210">
            <v>-1.29560775129802E-5</v>
          </cell>
          <cell r="C210">
            <v>1.4899324784441201E-5</v>
          </cell>
          <cell r="D210">
            <v>8.6436601663015501E-6</v>
          </cell>
          <cell r="E210">
            <v>-6.8061968820611095E-5</v>
          </cell>
        </row>
        <row r="211">
          <cell r="A211">
            <v>1.9999999999999901E-4</v>
          </cell>
          <cell r="B211">
            <v>1.4258861291511999E-4</v>
          </cell>
          <cell r="C211">
            <v>-1.2551940799722101E-4</v>
          </cell>
          <cell r="D211">
            <v>3.6599938381111198E-5</v>
          </cell>
          <cell r="E211">
            <v>5.2306281880280297E-5</v>
          </cell>
        </row>
        <row r="212">
          <cell r="A212">
            <v>-1.00000000000003E-4</v>
          </cell>
          <cell r="B212">
            <v>8.0539698012107298E-5</v>
          </cell>
          <cell r="C212">
            <v>-1.9390393703134199E-4</v>
          </cell>
          <cell r="D212">
            <v>-2.1078083657102902E-6</v>
          </cell>
          <cell r="E212">
            <v>4.8622938194628102E-5</v>
          </cell>
        </row>
        <row r="213">
          <cell r="A213">
            <v>3.0000000000000198E-4</v>
          </cell>
          <cell r="B213">
            <v>-1.9345134097276E-5</v>
          </cell>
          <cell r="C213">
            <v>3.8470998270393998E-4</v>
          </cell>
          <cell r="D213">
            <v>-5.7631773041840601E-5</v>
          </cell>
          <cell r="E213">
            <v>2.6125191704668698E-5</v>
          </cell>
        </row>
        <row r="214">
          <cell r="A214">
            <v>1.0000000000001001E-4</v>
          </cell>
          <cell r="B214">
            <v>2.71961830366127E-5</v>
          </cell>
          <cell r="C214">
            <v>-9.4037325551760599E-6</v>
          </cell>
          <cell r="D214">
            <v>8.0522548573059102E-6</v>
          </cell>
          <cell r="E214">
            <v>6.6002419358458504E-5</v>
          </cell>
        </row>
        <row r="215">
          <cell r="A215">
            <v>-1.00000000000003E-4</v>
          </cell>
          <cell r="B215">
            <v>-1.23675334024579E-4</v>
          </cell>
          <cell r="C215">
            <v>5.4217348705222398E-5</v>
          </cell>
          <cell r="D215">
            <v>-3.22283609374449E-5</v>
          </cell>
          <cell r="E215">
            <v>-3.6833968228304401E-5</v>
          </cell>
        </row>
        <row r="216">
          <cell r="A216">
            <v>-7.0000000000000596E-4</v>
          </cell>
          <cell r="B216">
            <v>1.4497215027215299E-6</v>
          </cell>
          <cell r="C216">
            <v>-6.25743179986974E-4</v>
          </cell>
          <cell r="D216">
            <v>9.0553702976524795E-5</v>
          </cell>
          <cell r="E216">
            <v>-1.1714938444951E-4</v>
          </cell>
        </row>
        <row r="217">
          <cell r="A217">
            <v>2.9999999999999499E-4</v>
          </cell>
          <cell r="B217">
            <v>1.7876843637123399E-5</v>
          </cell>
          <cell r="C217">
            <v>3.98059992557705E-4</v>
          </cell>
          <cell r="D217">
            <v>-5.62650677591121E-5</v>
          </cell>
          <cell r="E217">
            <v>-9.1579309517881406E-6</v>
          </cell>
        </row>
        <row r="218">
          <cell r="A218">
            <v>5.0000000000000001E-4</v>
          </cell>
          <cell r="B218">
            <v>2.2977117632086701E-4</v>
          </cell>
          <cell r="C218">
            <v>4.1241806183633202E-4</v>
          </cell>
          <cell r="D218">
            <v>-1.1819068108505E-4</v>
          </cell>
          <cell r="E218">
            <v>1.9075756287176201E-5</v>
          </cell>
        </row>
        <row r="219">
          <cell r="A219">
            <v>9.9999999999989E-5</v>
          </cell>
          <cell r="B219">
            <v>2.1607176000433399E-5</v>
          </cell>
          <cell r="C219">
            <v>-3.66018513742766E-6</v>
          </cell>
          <cell r="D219">
            <v>6.3532416055722807E-5</v>
          </cell>
          <cell r="E219">
            <v>-1.4377309337815599E-5</v>
          </cell>
        </row>
        <row r="220">
          <cell r="A220">
            <v>-9.9999999999995898E-5</v>
          </cell>
          <cell r="B220">
            <v>2.7808003366530201E-5</v>
          </cell>
          <cell r="C220">
            <v>-5.9887895321939001E-5</v>
          </cell>
          <cell r="D220">
            <v>-1.25360139222769E-6</v>
          </cell>
          <cell r="E220">
            <v>5.3127758818323397E-6</v>
          </cell>
        </row>
        <row r="221">
          <cell r="A221">
            <v>-2.00000000000006E-4</v>
          </cell>
          <cell r="B221">
            <v>2.3730778690244001E-5</v>
          </cell>
          <cell r="C221">
            <v>-2.5422685832314599E-4</v>
          </cell>
          <cell r="D221">
            <v>5.73469509306664E-5</v>
          </cell>
          <cell r="E221">
            <v>-5.2167708997640103E-6</v>
          </cell>
        </row>
        <row r="222">
          <cell r="A222">
            <v>-2.9999999999999499E-4</v>
          </cell>
          <cell r="B222">
            <v>9.7325240426393596E-8</v>
          </cell>
          <cell r="C222">
            <v>-2.6766662357558202E-4</v>
          </cell>
          <cell r="D222">
            <v>1.3437558979419699E-4</v>
          </cell>
          <cell r="E222">
            <v>-1.2006209914496E-4</v>
          </cell>
        </row>
        <row r="223">
          <cell r="A223">
            <v>-1.00000000000003E-4</v>
          </cell>
          <cell r="B223">
            <v>-1.0792661379459299E-5</v>
          </cell>
          <cell r="C223">
            <v>-1.6638677376420001E-4</v>
          </cell>
          <cell r="D223">
            <v>6.3600778312866306E-5</v>
          </cell>
          <cell r="E223">
            <v>-1.20425098422835E-5</v>
          </cell>
        </row>
        <row r="224">
          <cell r="A224">
            <v>0</v>
          </cell>
          <cell r="B224">
            <v>2.27697431129017E-5</v>
          </cell>
          <cell r="C224">
            <v>-1.434928179656E-5</v>
          </cell>
          <cell r="D224">
            <v>3.87725667915657E-6</v>
          </cell>
          <cell r="E224">
            <v>1.7195312386957601E-5</v>
          </cell>
        </row>
        <row r="225">
          <cell r="A225">
            <v>1.9999999999999199E-4</v>
          </cell>
          <cell r="B225">
            <v>1.1901517895718501E-4</v>
          </cell>
          <cell r="C225">
            <v>1.82349366121603E-4</v>
          </cell>
          <cell r="D225">
            <v>-6.4137643790790798E-6</v>
          </cell>
          <cell r="E225">
            <v>-3.2356118663210598E-5</v>
          </cell>
        </row>
        <row r="226">
          <cell r="A226">
            <v>-3.0000000000000903E-4</v>
          </cell>
          <cell r="B226">
            <v>1.6411290032741699E-5</v>
          </cell>
          <cell r="C226">
            <v>-2.7645507251168301E-4</v>
          </cell>
          <cell r="D226">
            <v>2.51089668447032E-5</v>
          </cell>
          <cell r="E226">
            <v>-8.9802734414747405E-5</v>
          </cell>
        </row>
        <row r="227">
          <cell r="A227">
            <v>-8.0000000000000904E-4</v>
          </cell>
          <cell r="B227">
            <v>-1.83992369561038E-4</v>
          </cell>
          <cell r="C227">
            <v>-7.4030662854717702E-4</v>
          </cell>
          <cell r="D227">
            <v>1.4218376222611899E-4</v>
          </cell>
          <cell r="E227">
            <v>-2.4522121961531599E-5</v>
          </cell>
        </row>
        <row r="228">
          <cell r="A228">
            <v>0</v>
          </cell>
          <cell r="B228">
            <v>-1.62282616922919E-4</v>
          </cell>
          <cell r="C228">
            <v>3.0613474206728301E-5</v>
          </cell>
          <cell r="D228">
            <v>1.3447627843183799E-4</v>
          </cell>
          <cell r="E228">
            <v>-5.0378207681907802E-5</v>
          </cell>
        </row>
        <row r="229">
          <cell r="A229">
            <v>2.00000000000006E-4</v>
          </cell>
          <cell r="B229">
            <v>-3.9039839473281603E-5</v>
          </cell>
          <cell r="C229">
            <v>2.8289695344040501E-4</v>
          </cell>
          <cell r="D229">
            <v>-9.8950543766189295E-5</v>
          </cell>
          <cell r="E229">
            <v>8.9966678560485998E-5</v>
          </cell>
        </row>
        <row r="230">
          <cell r="A230">
            <v>2.00000000000006E-4</v>
          </cell>
          <cell r="B230">
            <v>-3.9039839473281603E-5</v>
          </cell>
          <cell r="C230">
            <v>2.8289695344040501E-4</v>
          </cell>
          <cell r="D230">
            <v>-9.8950543766189295E-5</v>
          </cell>
          <cell r="E230">
            <v>8.9966678560485998E-5</v>
          </cell>
        </row>
        <row r="231">
          <cell r="A231">
            <v>2.00000000000006E-4</v>
          </cell>
          <cell r="B231">
            <v>-3.04448537372769E-5</v>
          </cell>
          <cell r="C231">
            <v>4.49383446018923E-4</v>
          </cell>
          <cell r="D231">
            <v>-2.0791821603961699E-4</v>
          </cell>
          <cell r="E231">
            <v>4.0612577322280202E-5</v>
          </cell>
        </row>
        <row r="232">
          <cell r="A232">
            <v>0</v>
          </cell>
          <cell r="B232">
            <v>1.4886123799289001E-6</v>
          </cell>
          <cell r="C232">
            <v>1.0107578905055E-4</v>
          </cell>
          <cell r="D232">
            <v>-3.0847968400404901E-5</v>
          </cell>
          <cell r="E232">
            <v>-4.74125304104444E-5</v>
          </cell>
        </row>
        <row r="233">
          <cell r="A233">
            <v>0</v>
          </cell>
          <cell r="B233">
            <v>1.4886123799289001E-6</v>
          </cell>
          <cell r="C233">
            <v>1.0107578905055E-4</v>
          </cell>
          <cell r="D233">
            <v>-3.0847968400404901E-5</v>
          </cell>
          <cell r="E233">
            <v>-4.74125304104444E-5</v>
          </cell>
        </row>
        <row r="234">
          <cell r="A234">
            <v>1.9999999999999901E-4</v>
          </cell>
          <cell r="B234">
            <v>9.7226289728622503E-6</v>
          </cell>
          <cell r="C234">
            <v>7.5119003229179196E-5</v>
          </cell>
          <cell r="D234">
            <v>3.9162055393443801E-5</v>
          </cell>
          <cell r="E234">
            <v>4.7925555092575501E-5</v>
          </cell>
        </row>
        <row r="235">
          <cell r="A235">
            <v>3.9999999999999801E-4</v>
          </cell>
          <cell r="B235">
            <v>2.57061605233184E-5</v>
          </cell>
          <cell r="C235">
            <v>1.8221765137060601E-4</v>
          </cell>
          <cell r="D235">
            <v>1.2846116748986E-4</v>
          </cell>
          <cell r="E235">
            <v>1.1223899061666E-4</v>
          </cell>
        </row>
        <row r="236">
          <cell r="A236">
            <v>3.9999999999999801E-4</v>
          </cell>
          <cell r="B236">
            <v>2.57061605233184E-5</v>
          </cell>
          <cell r="C236">
            <v>1.8221765137060601E-4</v>
          </cell>
          <cell r="D236">
            <v>1.2846116748986E-4</v>
          </cell>
          <cell r="E236">
            <v>1.1223899061666E-4</v>
          </cell>
        </row>
        <row r="237">
          <cell r="A237">
            <v>6.9999999999999197E-4</v>
          </cell>
          <cell r="B237">
            <v>-2.6234496386631601E-5</v>
          </cell>
          <cell r="C237">
            <v>7.3684595350590105E-4</v>
          </cell>
          <cell r="D237">
            <v>-6.9505170990932506E-5</v>
          </cell>
          <cell r="E237">
            <v>9.0730422863544101E-5</v>
          </cell>
        </row>
        <row r="238">
          <cell r="A238">
            <v>0</v>
          </cell>
          <cell r="B238">
            <v>1.4071101484658701E-5</v>
          </cell>
          <cell r="C238">
            <v>-3.73785702538603E-5</v>
          </cell>
          <cell r="D238">
            <v>-4.1708323056008298E-6</v>
          </cell>
          <cell r="E238">
            <v>-5.1612006362369202E-6</v>
          </cell>
        </row>
        <row r="239">
          <cell r="A239">
            <v>-9.0000000000000496E-4</v>
          </cell>
          <cell r="B239">
            <v>-8.0185524971099204E-5</v>
          </cell>
          <cell r="C239">
            <v>-5.08309256276249E-4</v>
          </cell>
          <cell r="D239">
            <v>1.42031231976564E-4</v>
          </cell>
          <cell r="E239">
            <v>-5.0451407655717798E-4</v>
          </cell>
        </row>
        <row r="240">
          <cell r="A240">
            <v>-1.1999999999999899E-3</v>
          </cell>
          <cell r="B240">
            <v>3.1018223839888899E-5</v>
          </cell>
          <cell r="C240">
            <v>-1.0948978871570599E-3</v>
          </cell>
          <cell r="D240">
            <v>-6.5438590267154402E-5</v>
          </cell>
          <cell r="E240">
            <v>-7.0467008005800302E-5</v>
          </cell>
        </row>
        <row r="241">
          <cell r="A241">
            <v>-4.0000000000001102E-4</v>
          </cell>
          <cell r="B241">
            <v>4.1931372457271197E-5</v>
          </cell>
          <cell r="C241">
            <v>-2.8014199842112201E-4</v>
          </cell>
          <cell r="D241">
            <v>-8.9309425612430399E-5</v>
          </cell>
          <cell r="E241">
            <v>-3.5923407293949498E-5</v>
          </cell>
        </row>
        <row r="242">
          <cell r="A242">
            <v>9.9999999999998701E-4</v>
          </cell>
          <cell r="B242">
            <v>-2.01921656549881E-6</v>
          </cell>
          <cell r="C242">
            <v>9.2036004846864105E-4</v>
          </cell>
          <cell r="D242">
            <v>-5.3086744737150197E-5</v>
          </cell>
          <cell r="E242">
            <v>1.10408511386151E-4</v>
          </cell>
        </row>
        <row r="243">
          <cell r="A243">
            <v>-2.00000000000006E-4</v>
          </cell>
          <cell r="B243">
            <v>2.2238808351428301E-5</v>
          </cell>
          <cell r="C243">
            <v>-1.5277324677745799E-4</v>
          </cell>
          <cell r="D243">
            <v>-4.7321001315877898E-5</v>
          </cell>
          <cell r="E243">
            <v>2.9790717997162601E-5</v>
          </cell>
        </row>
        <row r="244">
          <cell r="A244">
            <v>1.00000000000003E-4</v>
          </cell>
          <cell r="B244">
            <v>3.0771517204347601E-5</v>
          </cell>
          <cell r="C244">
            <v>1.9344849717416499E-4</v>
          </cell>
          <cell r="D244">
            <v>-3.3151067674783598E-5</v>
          </cell>
          <cell r="E244">
            <v>-4.16345994390083E-5</v>
          </cell>
        </row>
        <row r="245">
          <cell r="A245">
            <v>6.9999999999999902E-4</v>
          </cell>
          <cell r="B245">
            <v>-3.1135114294488302E-5</v>
          </cell>
          <cell r="C245">
            <v>8.5335007232165204E-4</v>
          </cell>
          <cell r="D245">
            <v>-2.0465200760018799E-4</v>
          </cell>
          <cell r="E245">
            <v>1.01446341323424E-4</v>
          </cell>
        </row>
        <row r="246">
          <cell r="A246">
            <v>1.9999999999999199E-4</v>
          </cell>
          <cell r="B246">
            <v>1.401312261939E-5</v>
          </cell>
          <cell r="C246">
            <v>2.0233640343595899E-4</v>
          </cell>
          <cell r="D246">
            <v>2.11817163501843E-4</v>
          </cell>
          <cell r="E246">
            <v>-1.3293945835595399E-4</v>
          </cell>
        </row>
        <row r="247">
          <cell r="A247">
            <v>0</v>
          </cell>
          <cell r="B247">
            <v>-4.1614139532150901E-5</v>
          </cell>
          <cell r="C247">
            <v>-1.9171749668370601E-4</v>
          </cell>
          <cell r="D247">
            <v>1.04814861907737E-4</v>
          </cell>
          <cell r="E247">
            <v>7.5688379071125995E-5</v>
          </cell>
        </row>
        <row r="248">
          <cell r="A248">
            <v>-9.9999999999995898E-5</v>
          </cell>
          <cell r="B248">
            <v>7.6199301422190898E-5</v>
          </cell>
          <cell r="C248">
            <v>-1.21752429820064E-4</v>
          </cell>
          <cell r="D248">
            <v>1.92883492629192E-5</v>
          </cell>
          <cell r="E248">
            <v>-9.5191882927045702E-6</v>
          </cell>
        </row>
        <row r="249">
          <cell r="A249">
            <v>-1.9999999999999901E-4</v>
          </cell>
          <cell r="B249">
            <v>7.4362535469690803E-6</v>
          </cell>
          <cell r="C249">
            <v>-1.8746367796988099E-4</v>
          </cell>
          <cell r="D249">
            <v>4.23643841586152E-5</v>
          </cell>
          <cell r="E249">
            <v>-6.3333120984952103E-5</v>
          </cell>
        </row>
        <row r="250">
          <cell r="A250">
            <v>-3.0000000000000198E-4</v>
          </cell>
          <cell r="B250">
            <v>5.8015893624473403E-5</v>
          </cell>
          <cell r="C250">
            <v>5.0267194655969198E-5</v>
          </cell>
          <cell r="D250">
            <v>-5.9154342109374097E-4</v>
          </cell>
          <cell r="E250">
            <v>2.05822041545271E-4</v>
          </cell>
        </row>
        <row r="251">
          <cell r="A251">
            <v>-3.9999999999999801E-4</v>
          </cell>
          <cell r="B251">
            <v>-2.8906618444688301E-5</v>
          </cell>
          <cell r="C251">
            <v>-3.1223477729804499E-4</v>
          </cell>
          <cell r="D251">
            <v>1.2696874050082499E-5</v>
          </cell>
          <cell r="E251">
            <v>-2.0943388375086701E-5</v>
          </cell>
        </row>
        <row r="252">
          <cell r="A252">
            <v>9.9999999999995898E-5</v>
          </cell>
          <cell r="B252">
            <v>-1.0646360146002099E-5</v>
          </cell>
          <cell r="C252">
            <v>5.1047056380180697E-5</v>
          </cell>
          <cell r="D252">
            <v>9.6347115683145305E-5</v>
          </cell>
          <cell r="E252">
            <v>-3.3868932570497098E-5</v>
          </cell>
        </row>
        <row r="253">
          <cell r="A253">
            <v>1.9999999999999901E-4</v>
          </cell>
          <cell r="B253">
            <v>9.3393358636172102E-5</v>
          </cell>
          <cell r="C253">
            <v>9.3182232011462495E-5</v>
          </cell>
          <cell r="D253">
            <v>-1.7384439179893101E-4</v>
          </cell>
          <cell r="E253">
            <v>2.3053020079590801E-4</v>
          </cell>
        </row>
        <row r="254">
          <cell r="A254">
            <v>1.9999999999999901E-4</v>
          </cell>
          <cell r="B254">
            <v>9.3393358636172102E-5</v>
          </cell>
          <cell r="C254">
            <v>9.3182232011462495E-5</v>
          </cell>
          <cell r="D254">
            <v>-1.7384439179893101E-4</v>
          </cell>
          <cell r="E254">
            <v>2.3053020079590801E-4</v>
          </cell>
        </row>
        <row r="255">
          <cell r="A255">
            <v>-3.0000000000000198E-4</v>
          </cell>
          <cell r="B255">
            <v>-8.5446500000004499E-4</v>
          </cell>
          <cell r="C255">
            <v>7.4819233900776604E-4</v>
          </cell>
          <cell r="D255">
            <v>6.3914792912536205E-5</v>
          </cell>
          <cell r="E255">
            <v>-1.9396845037816701E-4</v>
          </cell>
        </row>
        <row r="256">
          <cell r="A256">
            <v>-1.9999999999999901E-4</v>
          </cell>
          <cell r="B256">
            <v>8.8369526269478995E-6</v>
          </cell>
          <cell r="C256">
            <v>-2.21356885865391E-4</v>
          </cell>
          <cell r="D256">
            <v>-9.3390420806725401E-5</v>
          </cell>
          <cell r="E256">
            <v>6.7673935868273002E-5</v>
          </cell>
        </row>
        <row r="257">
          <cell r="A257">
            <v>-3.9999999999999801E-4</v>
          </cell>
          <cell r="B257">
            <v>6.8507027940986994E-5</v>
          </cell>
          <cell r="C257">
            <v>-3.62178658831354E-4</v>
          </cell>
          <cell r="D257">
            <v>4.6838089072742002E-5</v>
          </cell>
          <cell r="E257">
            <v>-1.49892794099411E-4</v>
          </cell>
        </row>
        <row r="258">
          <cell r="A258">
            <v>2.00000000000006E-4</v>
          </cell>
          <cell r="B258">
            <v>9.5926704737725197E-5</v>
          </cell>
          <cell r="C258">
            <v>-3.5259326198528502E-6</v>
          </cell>
          <cell r="D258">
            <v>9.29810436095309E-5</v>
          </cell>
          <cell r="E258">
            <v>-6.1579318338243298E-7</v>
          </cell>
        </row>
        <row r="259">
          <cell r="A259">
            <v>-6.9999999999999902E-4</v>
          </cell>
          <cell r="B259">
            <v>-4.60714817192301E-4</v>
          </cell>
          <cell r="C259">
            <v>-6.4307460718391802E-5</v>
          </cell>
          <cell r="D259">
            <v>1.18105753645574E-4</v>
          </cell>
          <cell r="E259">
            <v>-1.6774871004299601E-4</v>
          </cell>
        </row>
        <row r="260">
          <cell r="A260">
            <v>-1E-3</v>
          </cell>
          <cell r="B260">
            <v>-1.9845299160936301E-4</v>
          </cell>
          <cell r="C260">
            <v>-7.0408980471757098E-4</v>
          </cell>
          <cell r="D260">
            <v>4.0547273414963701E-5</v>
          </cell>
          <cell r="E260">
            <v>-1.2591653066223801E-4</v>
          </cell>
        </row>
        <row r="261">
          <cell r="A261">
            <v>-1.00000000000003E-4</v>
          </cell>
          <cell r="B261">
            <v>1.1419440277213501E-4</v>
          </cell>
          <cell r="C261">
            <v>-7.75686916880152E-5</v>
          </cell>
          <cell r="D261">
            <v>-5.4928000816234802E-5</v>
          </cell>
          <cell r="E261">
            <v>-4.9997997024078302E-6</v>
          </cell>
        </row>
        <row r="262">
          <cell r="A262">
            <v>-1.00000000000003E-4</v>
          </cell>
          <cell r="B262">
            <v>1.1419440277213501E-4</v>
          </cell>
          <cell r="C262">
            <v>-7.75686916880152E-5</v>
          </cell>
          <cell r="D262">
            <v>-5.4928000816234802E-5</v>
          </cell>
          <cell r="E262">
            <v>-4.9997997024078302E-6</v>
          </cell>
        </row>
        <row r="263">
          <cell r="A263">
            <v>7.9999999999999895E-4</v>
          </cell>
          <cell r="B263">
            <v>1.3875672948379701E-5</v>
          </cell>
          <cell r="C263">
            <v>3.0796241276790103E-4</v>
          </cell>
          <cell r="D263">
            <v>2.8159487476106499E-4</v>
          </cell>
          <cell r="E263">
            <v>2.0707455805320799E-4</v>
          </cell>
        </row>
        <row r="264">
          <cell r="A264">
            <v>-2.9999999999999802E-4</v>
          </cell>
          <cell r="B264">
            <v>2.40205823053008E-4</v>
          </cell>
          <cell r="C264">
            <v>-6.4910923120969596E-4</v>
          </cell>
          <cell r="D264">
            <v>2.0698665834690901E-4</v>
          </cell>
          <cell r="E264">
            <v>-8.0638755867530197E-5</v>
          </cell>
        </row>
        <row r="265">
          <cell r="A265">
            <v>-6.9999999999999902E-4</v>
          </cell>
          <cell r="B265">
            <v>-1.9878603086571E-4</v>
          </cell>
          <cell r="C265">
            <v>-3.8893616206355999E-4</v>
          </cell>
          <cell r="D265">
            <v>2.0550887792152301E-5</v>
          </cell>
          <cell r="E265">
            <v>-5.0802863987973199E-5</v>
          </cell>
        </row>
        <row r="266">
          <cell r="A266">
            <v>6.9999999999999902E-4</v>
          </cell>
          <cell r="B266">
            <v>-9.6196860446059196E-5</v>
          </cell>
          <cell r="C266">
            <v>8.9373446444333002E-4</v>
          </cell>
          <cell r="D266">
            <v>-1.95642786579353E-4</v>
          </cell>
          <cell r="E266">
            <v>1.4840754574128501E-4</v>
          </cell>
        </row>
        <row r="267">
          <cell r="A267">
            <v>3.0000000000000198E-4</v>
          </cell>
          <cell r="B267">
            <v>5.8348993966156199E-5</v>
          </cell>
          <cell r="C267">
            <v>2.1482862520323201E-4</v>
          </cell>
          <cell r="D267">
            <v>4.6181566319587298E-5</v>
          </cell>
          <cell r="E267">
            <v>-4.9738081100803702E-5</v>
          </cell>
        </row>
        <row r="268">
          <cell r="A268">
            <v>1.00000000000003E-4</v>
          </cell>
          <cell r="B268">
            <v>4.10479557230637E-5</v>
          </cell>
          <cell r="C268">
            <v>1.1877436085042501E-4</v>
          </cell>
          <cell r="D268">
            <v>-4.5236324075023102E-5</v>
          </cell>
          <cell r="E268">
            <v>5.57609258880697E-5</v>
          </cell>
        </row>
        <row r="269">
          <cell r="A269">
            <v>0</v>
          </cell>
          <cell r="B269">
            <v>-6.1005461348577501E-5</v>
          </cell>
          <cell r="C269">
            <v>6.73346145982367E-5</v>
          </cell>
          <cell r="D269">
            <v>6.69487563915646E-5</v>
          </cell>
          <cell r="E269">
            <v>-6.4150374070906101E-5</v>
          </cell>
        </row>
        <row r="270">
          <cell r="A270">
            <v>1.9999999999999901E-4</v>
          </cell>
          <cell r="B270">
            <v>2.46706529244057E-5</v>
          </cell>
          <cell r="C270">
            <v>1.2214969036735399E-4</v>
          </cell>
          <cell r="D270">
            <v>1.42781742618565E-4</v>
          </cell>
          <cell r="E270">
            <v>-2.1307769222283802E-5</v>
          </cell>
        </row>
        <row r="271">
          <cell r="A271">
            <v>1.9999999999999901E-4</v>
          </cell>
          <cell r="B271">
            <v>2.46706529244057E-5</v>
          </cell>
          <cell r="C271">
            <v>1.2214969036735399E-4</v>
          </cell>
          <cell r="D271">
            <v>1.42781742618565E-4</v>
          </cell>
          <cell r="E271">
            <v>-2.1307769222283802E-5</v>
          </cell>
        </row>
        <row r="272">
          <cell r="A272">
            <v>1.00000000000003E-4</v>
          </cell>
          <cell r="B272">
            <v>-3.6204000151725401E-5</v>
          </cell>
          <cell r="C272">
            <v>2.39522590422456E-4</v>
          </cell>
          <cell r="D272">
            <v>1.2181653009244599E-5</v>
          </cell>
          <cell r="E272">
            <v>-4.9682840381365798E-5</v>
          </cell>
        </row>
        <row r="273">
          <cell r="A273">
            <v>-1.9999999999999901E-4</v>
          </cell>
          <cell r="B273">
            <v>6.5445767482783104E-5</v>
          </cell>
          <cell r="C273">
            <v>-1.0930206514074E-4</v>
          </cell>
          <cell r="D273">
            <v>8.1329812321259906E-5</v>
          </cell>
          <cell r="E273">
            <v>-1.9057761369551399E-4</v>
          </cell>
        </row>
        <row r="274">
          <cell r="A274">
            <v>9.9999999999995898E-5</v>
          </cell>
          <cell r="B274">
            <v>1.5872041936791401E-5</v>
          </cell>
          <cell r="C274">
            <v>4.3250013194167202E-5</v>
          </cell>
          <cell r="D274">
            <v>1.15018352786358E-4</v>
          </cell>
          <cell r="E274">
            <v>-4.8982892766009299E-5</v>
          </cell>
        </row>
        <row r="275">
          <cell r="A275">
            <v>-1.00000000000003E-4</v>
          </cell>
          <cell r="B275">
            <v>2.4870814807010099E-5</v>
          </cell>
          <cell r="C275">
            <v>-1.2409899659955199E-4</v>
          </cell>
          <cell r="D275">
            <v>-9.8598030495276799E-6</v>
          </cell>
          <cell r="E275">
            <v>4.7186429259409802E-5</v>
          </cell>
        </row>
        <row r="276">
          <cell r="A276">
            <v>-1.00000000000003E-4</v>
          </cell>
          <cell r="B276">
            <v>1.2776526991096301E-5</v>
          </cell>
          <cell r="C276">
            <v>-1.9899654905598501E-4</v>
          </cell>
          <cell r="D276">
            <v>8.0133631089155706E-5</v>
          </cell>
          <cell r="E276">
            <v>5.4190657335082898E-5</v>
          </cell>
        </row>
        <row r="277">
          <cell r="A277">
            <v>3.9999999999999801E-4</v>
          </cell>
          <cell r="B277">
            <v>-3.91560156667782E-5</v>
          </cell>
          <cell r="C277">
            <v>1.8211431360578599E-4</v>
          </cell>
          <cell r="D277">
            <v>2.6165276709390502E-4</v>
          </cell>
          <cell r="E277">
            <v>1.0978870749182201E-5</v>
          </cell>
        </row>
        <row r="278">
          <cell r="A278">
            <v>-5.0000000000000001E-4</v>
          </cell>
          <cell r="B278">
            <v>5.3914274219486798E-5</v>
          </cell>
          <cell r="C278">
            <v>-2.23758228905527E-4</v>
          </cell>
          <cell r="D278">
            <v>-1.9562932766803101E-4</v>
          </cell>
          <cell r="E278">
            <v>-1.0689976486186299E-4</v>
          </cell>
        </row>
        <row r="279">
          <cell r="A279">
            <v>-1.1999999999999999E-3</v>
          </cell>
          <cell r="B279">
            <v>6.4582917633938805E-5</v>
          </cell>
          <cell r="C279">
            <v>-1.3397586390395001E-3</v>
          </cell>
          <cell r="D279">
            <v>9.1154733107690698E-5</v>
          </cell>
          <cell r="E279">
            <v>2.6815198908721599E-5</v>
          </cell>
        </row>
        <row r="280">
          <cell r="A280">
            <v>5.9999999999999604E-4</v>
          </cell>
          <cell r="B280">
            <v>9.3005813327606593E-6</v>
          </cell>
          <cell r="C280">
            <v>4.9724229449120904E-4</v>
          </cell>
          <cell r="D280">
            <v>1.0966220112098299E-4</v>
          </cell>
          <cell r="E280">
            <v>1.65333510457094E-6</v>
          </cell>
        </row>
        <row r="281">
          <cell r="A281">
            <v>-1.1000000000000001E-3</v>
          </cell>
          <cell r="B281">
            <v>1.88650655087552E-4</v>
          </cell>
          <cell r="C281">
            <v>-8.9895526335848498E-4</v>
          </cell>
          <cell r="D281">
            <v>-8.1099522392606593E-5</v>
          </cell>
          <cell r="E281">
            <v>-1.8698035076711699E-4</v>
          </cell>
        </row>
        <row r="282">
          <cell r="A282">
            <v>5.0000000000000001E-4</v>
          </cell>
          <cell r="B282">
            <v>-3.9352106483096502E-5</v>
          </cell>
          <cell r="C282">
            <v>5.5957330755125698E-4</v>
          </cell>
          <cell r="D282">
            <v>3.1830201228979997E-5</v>
          </cell>
          <cell r="E282">
            <v>-5.06620832302479E-5</v>
          </cell>
        </row>
        <row r="283">
          <cell r="A283">
            <v>0</v>
          </cell>
          <cell r="B283">
            <v>9.0928332845831999E-5</v>
          </cell>
          <cell r="C283">
            <v>-9.8625145041595906E-5</v>
          </cell>
          <cell r="D283">
            <v>3.9897020831022401E-5</v>
          </cell>
          <cell r="E283">
            <v>-3.23738073092476E-6</v>
          </cell>
        </row>
        <row r="284">
          <cell r="A284">
            <v>6.0000000000000298E-4</v>
          </cell>
          <cell r="B284">
            <v>2.15997498723943E-4</v>
          </cell>
          <cell r="C284">
            <v>3.8930490784374098E-4</v>
          </cell>
          <cell r="D284">
            <v>4.8703694241720797E-5</v>
          </cell>
          <cell r="E284">
            <v>-9.99403133905436E-5</v>
          </cell>
        </row>
        <row r="285">
          <cell r="A285">
            <v>6.0000000000000298E-4</v>
          </cell>
          <cell r="B285">
            <v>2.15997498723943E-4</v>
          </cell>
          <cell r="C285">
            <v>3.8930490784374098E-4</v>
          </cell>
          <cell r="D285">
            <v>4.8703694241720797E-5</v>
          </cell>
          <cell r="E285">
            <v>-9.99403133905436E-5</v>
          </cell>
        </row>
        <row r="286">
          <cell r="A286">
            <v>5.9999999999999604E-4</v>
          </cell>
          <cell r="B286">
            <v>5.4234296374405299E-5</v>
          </cell>
          <cell r="C286">
            <v>7.22524925800592E-4</v>
          </cell>
          <cell r="D286">
            <v>-3.1710333573115303E-5</v>
          </cell>
          <cell r="E286">
            <v>-5.6470445730630099E-5</v>
          </cell>
        </row>
        <row r="287">
          <cell r="A287">
            <v>-3.0000000000000903E-4</v>
          </cell>
          <cell r="B287">
            <v>-3.1627957669034901E-5</v>
          </cell>
          <cell r="C287">
            <v>-5.71301128818388E-4</v>
          </cell>
          <cell r="D287">
            <v>2.1156221474043999E-4</v>
          </cell>
          <cell r="E287">
            <v>1.2001458144187701E-4</v>
          </cell>
        </row>
        <row r="288">
          <cell r="A288">
            <v>1.9999999999999901E-4</v>
          </cell>
          <cell r="B288">
            <v>6.9315892535364003E-6</v>
          </cell>
          <cell r="C288">
            <v>8.0453609909728296E-5</v>
          </cell>
          <cell r="D288">
            <v>-7.7789140689975698E-5</v>
          </cell>
          <cell r="E288">
            <v>1.7624171247257399E-4</v>
          </cell>
        </row>
        <row r="289">
          <cell r="A289">
            <v>-7.9999999999999505E-4</v>
          </cell>
          <cell r="B289">
            <v>-2.06017942957765E-4</v>
          </cell>
          <cell r="C289">
            <v>-5.7604357616977404E-4</v>
          </cell>
          <cell r="D289">
            <v>4.5829867756178299E-5</v>
          </cell>
          <cell r="E289">
            <v>-9.2955364364331804E-5</v>
          </cell>
        </row>
        <row r="290">
          <cell r="A290">
            <v>0</v>
          </cell>
          <cell r="B290">
            <v>-5.1853032109467699E-5</v>
          </cell>
          <cell r="C290">
            <v>-4.6304211773425099E-5</v>
          </cell>
          <cell r="D290">
            <v>8.9834898810150802E-6</v>
          </cell>
          <cell r="E290">
            <v>4.6472336433901E-5</v>
          </cell>
        </row>
        <row r="291">
          <cell r="A291">
            <v>5.0000000000000001E-4</v>
          </cell>
          <cell r="B291">
            <v>-3.8108708054599498E-5</v>
          </cell>
          <cell r="C291">
            <v>3.2643664717911199E-4</v>
          </cell>
          <cell r="D291">
            <v>2.3545207915960799E-4</v>
          </cell>
          <cell r="E291">
            <v>-6.3684999115741599E-6</v>
          </cell>
        </row>
        <row r="292">
          <cell r="A292">
            <v>3.0000000000000198E-4</v>
          </cell>
          <cell r="B292">
            <v>2.0195517108544499E-4</v>
          </cell>
          <cell r="C292">
            <v>3.5925341784432102E-5</v>
          </cell>
          <cell r="D292">
            <v>1.63327986775982E-4</v>
          </cell>
          <cell r="E292">
            <v>-9.2120015364195504E-5</v>
          </cell>
        </row>
        <row r="293">
          <cell r="A293">
            <v>3.0000000000000903E-4</v>
          </cell>
          <cell r="B293">
            <v>-1.9605637963474799E-6</v>
          </cell>
          <cell r="C293">
            <v>2.6978036912193702E-4</v>
          </cell>
          <cell r="D293">
            <v>7.1054244659891401E-5</v>
          </cell>
          <cell r="E293">
            <v>-2.77400661480359E-5</v>
          </cell>
        </row>
        <row r="294">
          <cell r="A294">
            <v>-2.00000000000006E-4</v>
          </cell>
          <cell r="B294">
            <v>4.1358909659727202E-5</v>
          </cell>
          <cell r="C294">
            <v>-3.6006917856596697E-5</v>
          </cell>
          <cell r="D294">
            <v>-2.9965873838047402E-4</v>
          </cell>
          <cell r="E294">
            <v>1.2579672734819899E-4</v>
          </cell>
        </row>
        <row r="295">
          <cell r="A295">
            <v>6.9999999999999197E-4</v>
          </cell>
          <cell r="B295">
            <v>6.3554349707199405E-5</v>
          </cell>
          <cell r="C295">
            <v>4.28384040071973E-4</v>
          </cell>
          <cell r="D295">
            <v>8.7623702760870802E-5</v>
          </cell>
          <cell r="E295">
            <v>8.5045378012495095E-5</v>
          </cell>
        </row>
        <row r="296">
          <cell r="A296">
            <v>-1.9999999999999901E-4</v>
          </cell>
          <cell r="B296">
            <v>-3.6153836231993899E-5</v>
          </cell>
          <cell r="C296">
            <v>-1.76216514528369E-4</v>
          </cell>
          <cell r="D296">
            <v>7.6085790357853099E-5</v>
          </cell>
          <cell r="E296">
            <v>-2.16123841836677E-5</v>
          </cell>
        </row>
        <row r="297">
          <cell r="A297">
            <v>-1.9999999999999901E-4</v>
          </cell>
          <cell r="B297">
            <v>-3.6153836231993899E-5</v>
          </cell>
          <cell r="C297">
            <v>-1.76216514528369E-4</v>
          </cell>
          <cell r="D297">
            <v>7.6085790357853099E-5</v>
          </cell>
          <cell r="E297">
            <v>-2.16123841836677E-5</v>
          </cell>
        </row>
        <row r="298">
          <cell r="A298">
            <v>1.00000000000003E-4</v>
          </cell>
          <cell r="B298">
            <v>-2.65482049484564E-6</v>
          </cell>
          <cell r="C298">
            <v>1.17592809210783E-4</v>
          </cell>
          <cell r="D298">
            <v>6.13615787800145E-5</v>
          </cell>
          <cell r="E298">
            <v>-1.10134586961402E-5</v>
          </cell>
        </row>
        <row r="299">
          <cell r="A299">
            <v>4.9999999999999405E-4</v>
          </cell>
          <cell r="B299">
            <v>-4.6903231176359097E-5</v>
          </cell>
          <cell r="C299">
            <v>6.4124545896597702E-4</v>
          </cell>
          <cell r="D299">
            <v>5.2832799741108798E-5</v>
          </cell>
          <cell r="E299">
            <v>-1.57427567326329E-4</v>
          </cell>
        </row>
        <row r="300">
          <cell r="A300">
            <v>1.4E-3</v>
          </cell>
          <cell r="B300">
            <v>1.18549272384425E-4</v>
          </cell>
          <cell r="C300">
            <v>1.15973757886804E-3</v>
          </cell>
          <cell r="D300">
            <v>-3.2036758429818097E-5</v>
          </cell>
          <cell r="E300">
            <v>2.01070068314446E-4</v>
          </cell>
        </row>
        <row r="301">
          <cell r="A301">
            <v>-1E-3</v>
          </cell>
          <cell r="B301">
            <v>-2.19199745949659E-4</v>
          </cell>
          <cell r="C301">
            <v>-8.2056848110766199E-4</v>
          </cell>
          <cell r="D301">
            <v>-3.4301403871390997E-5</v>
          </cell>
          <cell r="E301">
            <v>4.2123857560827603E-5</v>
          </cell>
        </row>
        <row r="302">
          <cell r="A302">
            <v>9.9999999999995898E-5</v>
          </cell>
          <cell r="B302">
            <v>5.8881500726793099E-5</v>
          </cell>
          <cell r="C302">
            <v>1.2606427246139701E-4</v>
          </cell>
          <cell r="D302">
            <v>-1.0447940399209799E-4</v>
          </cell>
          <cell r="E302">
            <v>9.2291198253000701E-5</v>
          </cell>
        </row>
        <row r="303">
          <cell r="A303">
            <v>0</v>
          </cell>
          <cell r="B303">
            <v>6.9738669566761496E-7</v>
          </cell>
          <cell r="C303">
            <v>4.4218275060783397E-5</v>
          </cell>
          <cell r="D303">
            <v>6.2744992771365706E-5</v>
          </cell>
          <cell r="E303">
            <v>-2.7663693062674199E-5</v>
          </cell>
        </row>
        <row r="304">
          <cell r="A304">
            <v>0</v>
          </cell>
          <cell r="B304">
            <v>6.9999682275216703E-5</v>
          </cell>
          <cell r="C304">
            <v>-3.2619082896964799E-5</v>
          </cell>
          <cell r="D304">
            <v>1.7732390538649501E-5</v>
          </cell>
          <cell r="E304">
            <v>2.93317655854608E-6</v>
          </cell>
        </row>
        <row r="305">
          <cell r="A305">
            <v>-9.9999999999995898E-5</v>
          </cell>
          <cell r="B305">
            <v>-4.0150297013428799E-5</v>
          </cell>
          <cell r="C305">
            <v>-1.35711704942304E-4</v>
          </cell>
          <cell r="D305">
            <v>8.5226914322449106E-5</v>
          </cell>
          <cell r="E305">
            <v>6.7720234598976002E-6</v>
          </cell>
        </row>
        <row r="306">
          <cell r="A306">
            <v>-3.0000000000000198E-4</v>
          </cell>
          <cell r="B306">
            <v>7.2638771773917904E-5</v>
          </cell>
          <cell r="C306">
            <v>-4.7762079860946599E-4</v>
          </cell>
          <cell r="D306">
            <v>3.7508292029702802E-5</v>
          </cell>
          <cell r="E306">
            <v>6.2026163634655907E-5</v>
          </cell>
        </row>
        <row r="307">
          <cell r="A307">
            <v>-1.00000000000003E-4</v>
          </cell>
          <cell r="B307">
            <v>-2.1117736327357802E-5</v>
          </cell>
          <cell r="C307">
            <v>-6.0762559288501104E-7</v>
          </cell>
          <cell r="D307">
            <v>-7.5385348341718003E-5</v>
          </cell>
          <cell r="E307">
            <v>4.9271316979321402E-5</v>
          </cell>
        </row>
        <row r="308">
          <cell r="A308">
            <v>0</v>
          </cell>
          <cell r="B308">
            <v>2.5548638028324299E-5</v>
          </cell>
          <cell r="C308">
            <v>6.8288038254357006E-5</v>
          </cell>
          <cell r="D308">
            <v>6.6933224588625804E-5</v>
          </cell>
          <cell r="E308">
            <v>-5.25203525251879E-5</v>
          </cell>
        </row>
        <row r="309">
          <cell r="A309">
            <v>0</v>
          </cell>
          <cell r="B309">
            <v>1.18533850471312E-5</v>
          </cell>
          <cell r="C309">
            <v>-6.8210185556145399E-5</v>
          </cell>
          <cell r="D309">
            <v>1.4141430193712E-4</v>
          </cell>
          <cell r="E309">
            <v>-9.7513730703945105E-5</v>
          </cell>
        </row>
        <row r="310">
          <cell r="A310">
            <v>9.9999999999995898E-5</v>
          </cell>
          <cell r="B310">
            <v>-2.7157319966221E-5</v>
          </cell>
          <cell r="C310">
            <v>8.0743363501697698E-6</v>
          </cell>
          <cell r="D310">
            <v>1.2225247219411101E-4</v>
          </cell>
          <cell r="E310">
            <v>1.7217933281412701E-5</v>
          </cell>
        </row>
        <row r="311">
          <cell r="A311">
            <v>5.0000000000000001E-4</v>
          </cell>
          <cell r="B311">
            <v>1.4334565750146601E-5</v>
          </cell>
          <cell r="C311">
            <v>2.6966283583402699E-4</v>
          </cell>
          <cell r="D311">
            <v>1.9069646465388299E-4</v>
          </cell>
          <cell r="E311">
            <v>5.7236061660372201E-5</v>
          </cell>
        </row>
        <row r="312">
          <cell r="A312">
            <v>0</v>
          </cell>
          <cell r="B312">
            <v>3.1475598403009103E-5</v>
          </cell>
          <cell r="C312">
            <v>3.0766718138969099E-6</v>
          </cell>
          <cell r="D312">
            <v>-4.5172471413662603E-5</v>
          </cell>
          <cell r="E312">
            <v>4.0066598086784402E-5</v>
          </cell>
        </row>
        <row r="313">
          <cell r="A313">
            <v>2.00000000000006E-4</v>
          </cell>
          <cell r="B313">
            <v>-4.8382801396152203E-6</v>
          </cell>
          <cell r="C313">
            <v>1.85056713680081E-4</v>
          </cell>
          <cell r="D313">
            <v>1.9403767342192802E-5</v>
          </cell>
          <cell r="E313">
            <v>4.5094408689173899E-5</v>
          </cell>
        </row>
        <row r="314">
          <cell r="A314">
            <v>-1.00000000000003E-4</v>
          </cell>
          <cell r="B314">
            <v>-1.14555565853119E-4</v>
          </cell>
          <cell r="C314">
            <v>3.05182019327123E-5</v>
          </cell>
          <cell r="D314">
            <v>-4.8586476028968202E-5</v>
          </cell>
          <cell r="E314">
            <v>4.36082765514887E-5</v>
          </cell>
        </row>
        <row r="315">
          <cell r="A315">
            <v>6.0000000000000298E-4</v>
          </cell>
          <cell r="B315">
            <v>1.20155959368894E-4</v>
          </cell>
          <cell r="C315">
            <v>4.7592739949531602E-4</v>
          </cell>
          <cell r="D315">
            <v>-1.03376238130525E-5</v>
          </cell>
          <cell r="E315">
            <v>4.9074913027266E-5</v>
          </cell>
        </row>
        <row r="316">
          <cell r="A316">
            <v>-5.9999999999999604E-4</v>
          </cell>
          <cell r="B316">
            <v>9.6881152109567004E-5</v>
          </cell>
          <cell r="C316">
            <v>-7.2305442780837097E-4</v>
          </cell>
          <cell r="D316">
            <v>-7.2785110807077396E-5</v>
          </cell>
          <cell r="E316">
            <v>1.10966973119447E-4</v>
          </cell>
        </row>
        <row r="317">
          <cell r="A317">
            <v>-3.0000000000000198E-4</v>
          </cell>
          <cell r="B317">
            <v>1.7321146794376699E-5</v>
          </cell>
          <cell r="C317">
            <v>-1.79466075599163E-4</v>
          </cell>
          <cell r="D317">
            <v>-3.49397591602995E-6</v>
          </cell>
          <cell r="E317">
            <v>-9.46988461449122E-5</v>
          </cell>
        </row>
        <row r="318">
          <cell r="A318">
            <v>9.9999999999995898E-5</v>
          </cell>
          <cell r="B318">
            <v>-7.3041252281546396E-5</v>
          </cell>
          <cell r="C318">
            <v>3.9127179196625598E-4</v>
          </cell>
          <cell r="D318">
            <v>-6.2732281834029498E-5</v>
          </cell>
          <cell r="E318">
            <v>-8.9695539512198196E-5</v>
          </cell>
        </row>
        <row r="319">
          <cell r="A319">
            <v>1.0000000000001001E-4</v>
          </cell>
          <cell r="B319">
            <v>-2.0246289709054099E-5</v>
          </cell>
          <cell r="C319">
            <v>1.1654271093885899E-4</v>
          </cell>
          <cell r="D319">
            <v>4.0910610207070799E-5</v>
          </cell>
          <cell r="E319">
            <v>3.51021207250022E-6</v>
          </cell>
        </row>
        <row r="320">
          <cell r="A320">
            <v>1.00000000000003E-4</v>
          </cell>
          <cell r="B320">
            <v>-4.89264363196953E-6</v>
          </cell>
          <cell r="C320">
            <v>1.25167039003031E-5</v>
          </cell>
          <cell r="D320">
            <v>-7.2191659174827204E-5</v>
          </cell>
          <cell r="E320">
            <v>1.5107855117624599E-4</v>
          </cell>
        </row>
        <row r="321">
          <cell r="A321">
            <v>1.00000000000003E-4</v>
          </cell>
          <cell r="B321">
            <v>-4.89264363196953E-6</v>
          </cell>
          <cell r="C321">
            <v>1.25167039003031E-5</v>
          </cell>
          <cell r="D321">
            <v>-7.2191659174827204E-5</v>
          </cell>
          <cell r="E321">
            <v>1.5107855117624599E-4</v>
          </cell>
        </row>
        <row r="322">
          <cell r="A322">
            <v>0</v>
          </cell>
          <cell r="B322">
            <v>9.5875813691378598E-5</v>
          </cell>
          <cell r="C322">
            <v>-6.3597006277534801E-5</v>
          </cell>
          <cell r="D322">
            <v>5.1802369807076403E-5</v>
          </cell>
          <cell r="E322">
            <v>-7.7784304245380394E-5</v>
          </cell>
        </row>
        <row r="323">
          <cell r="A323">
            <v>0</v>
          </cell>
          <cell r="B323">
            <v>9.5875813691378598E-5</v>
          </cell>
          <cell r="C323">
            <v>-6.3597006277534801E-5</v>
          </cell>
          <cell r="D323">
            <v>5.1802369807076403E-5</v>
          </cell>
          <cell r="E323">
            <v>-7.7784304245380394E-5</v>
          </cell>
        </row>
        <row r="324">
          <cell r="A324">
            <v>-3.9999999999999801E-4</v>
          </cell>
          <cell r="B324">
            <v>9.2629673649414094E-5</v>
          </cell>
          <cell r="C324">
            <v>-4.3729238059812001E-4</v>
          </cell>
          <cell r="D324">
            <v>-2.12733512162333E-5</v>
          </cell>
          <cell r="E324">
            <v>2.29600867874814E-5</v>
          </cell>
        </row>
        <row r="325">
          <cell r="A325">
            <v>0</v>
          </cell>
          <cell r="B325">
            <v>1.4063873791611601E-5</v>
          </cell>
          <cell r="C325">
            <v>-3.0648173744743997E-5</v>
          </cell>
          <cell r="D325">
            <v>6.9562975144487506E-5</v>
          </cell>
          <cell r="E325">
            <v>-3.51000040245067E-5</v>
          </cell>
        </row>
        <row r="326">
          <cell r="A326">
            <v>0</v>
          </cell>
          <cell r="B326">
            <v>5.7814446876598601E-6</v>
          </cell>
          <cell r="C326">
            <v>-3.3511767452961501E-7</v>
          </cell>
          <cell r="D326">
            <v>8.8666927188081704E-6</v>
          </cell>
          <cell r="E326">
            <v>1.54798954857106E-5</v>
          </cell>
        </row>
        <row r="327">
          <cell r="A327">
            <v>5.0000000000000001E-4</v>
          </cell>
          <cell r="B327">
            <v>-5.7358528115801799E-6</v>
          </cell>
          <cell r="C327">
            <v>5.0433301524189004E-4</v>
          </cell>
          <cell r="D327">
            <v>-4.9985830572214302E-6</v>
          </cell>
          <cell r="E327">
            <v>5.44227207800018E-5</v>
          </cell>
        </row>
        <row r="328">
          <cell r="A328">
            <v>0</v>
          </cell>
          <cell r="B328">
            <v>4.7451958918166604E-6</v>
          </cell>
          <cell r="C328">
            <v>-6.3810484641624006E-5</v>
          </cell>
          <cell r="D328">
            <v>8.4192749094538606E-5</v>
          </cell>
          <cell r="E328">
            <v>-9.86497680679108E-6</v>
          </cell>
        </row>
        <row r="329">
          <cell r="A329">
            <v>-9.9999999999995898E-5</v>
          </cell>
          <cell r="B329">
            <v>2.80786347184848E-5</v>
          </cell>
          <cell r="C329">
            <v>-9.8473816191767605E-5</v>
          </cell>
          <cell r="D329">
            <v>2.1851723086758701E-5</v>
          </cell>
          <cell r="E329">
            <v>-4.0883321311459401E-5</v>
          </cell>
        </row>
        <row r="330">
          <cell r="A330">
            <v>-5.9999999999999604E-4</v>
          </cell>
          <cell r="B330">
            <v>-8.0006348267338599E-5</v>
          </cell>
          <cell r="C330">
            <v>-5.6957977092227802E-4</v>
          </cell>
          <cell r="D330">
            <v>1.1301544903563E-5</v>
          </cell>
          <cell r="E330">
            <v>6.4758753951776505E-7</v>
          </cell>
        </row>
        <row r="331">
          <cell r="A331">
            <v>2.00000000000006E-4</v>
          </cell>
          <cell r="B331">
            <v>2.0956880257838199E-5</v>
          </cell>
          <cell r="C331">
            <v>1.75944399029127E-4</v>
          </cell>
          <cell r="D331">
            <v>4.2260958369619597E-5</v>
          </cell>
          <cell r="E331">
            <v>-1.9441398578618901E-6</v>
          </cell>
        </row>
        <row r="332">
          <cell r="A332">
            <v>-3.0000000000000198E-4</v>
          </cell>
          <cell r="B332">
            <v>1.00218346881473E-4</v>
          </cell>
          <cell r="C332">
            <v>-2.04065583899706E-4</v>
          </cell>
          <cell r="D332">
            <v>-3.7609288114251802E-5</v>
          </cell>
          <cell r="E332">
            <v>-6.3307677571375494E-5</v>
          </cell>
        </row>
        <row r="333">
          <cell r="A333">
            <v>0</v>
          </cell>
          <cell r="B333">
            <v>7.9151676160294796E-6</v>
          </cell>
          <cell r="C333">
            <v>-1.17815557153512E-4</v>
          </cell>
          <cell r="D333">
            <v>1.5072497037275901E-4</v>
          </cell>
          <cell r="E333">
            <v>-2.6348025961349501E-5</v>
          </cell>
        </row>
        <row r="334">
          <cell r="A334">
            <v>-1.00000000000003E-4</v>
          </cell>
          <cell r="B334">
            <v>1.9866217678988501E-5</v>
          </cell>
          <cell r="C334">
            <v>-4.0875123294029897E-5</v>
          </cell>
          <cell r="D334">
            <v>-1.23904461744834E-5</v>
          </cell>
          <cell r="E334">
            <v>-1.8328321531155201E-5</v>
          </cell>
        </row>
        <row r="335">
          <cell r="A335">
            <v>-5.0000000000000001E-4</v>
          </cell>
          <cell r="B335">
            <v>-8.3770966078467501E-5</v>
          </cell>
          <cell r="C335">
            <v>-3.4892648388005403E-4</v>
          </cell>
          <cell r="D335">
            <v>-2.1590798873471002E-5</v>
          </cell>
          <cell r="E335">
            <v>-1.6637448945395599E-5</v>
          </cell>
        </row>
        <row r="336">
          <cell r="A336">
            <v>2.00000000000006E-4</v>
          </cell>
          <cell r="B336">
            <v>1.04293858784296E-5</v>
          </cell>
          <cell r="C336">
            <v>1.3362885251421699E-4</v>
          </cell>
          <cell r="D336">
            <v>3.9630605592034302E-6</v>
          </cell>
          <cell r="E336">
            <v>9.2233860216401402E-5</v>
          </cell>
        </row>
        <row r="337">
          <cell r="A337">
            <v>1.9999999999999901E-4</v>
          </cell>
          <cell r="B337">
            <v>3.0429721342566699E-5</v>
          </cell>
          <cell r="C337">
            <v>5.6058600503748497E-5</v>
          </cell>
          <cell r="D337">
            <v>1.11543433687068E-4</v>
          </cell>
          <cell r="E337">
            <v>7.0940350564578504E-6</v>
          </cell>
        </row>
        <row r="338">
          <cell r="A338">
            <v>5.0000000000000001E-4</v>
          </cell>
          <cell r="B338">
            <v>1.1385855543466801E-5</v>
          </cell>
          <cell r="C338">
            <v>4.9114838579305403E-4</v>
          </cell>
          <cell r="D338">
            <v>-5.31187817095097E-5</v>
          </cell>
          <cell r="E338">
            <v>1.11053039403089E-4</v>
          </cell>
        </row>
        <row r="339">
          <cell r="A339">
            <v>1.9999999999999901E-4</v>
          </cell>
          <cell r="B339">
            <v>-2.16543707596287E-5</v>
          </cell>
          <cell r="C339">
            <v>1.7518579642653999E-4</v>
          </cell>
          <cell r="D339">
            <v>-5.3961623564328299E-6</v>
          </cell>
          <cell r="E339">
            <v>8.9534591812507393E-5</v>
          </cell>
        </row>
        <row r="340">
          <cell r="A340">
            <v>0</v>
          </cell>
          <cell r="B340">
            <v>3.1411467263695999E-5</v>
          </cell>
          <cell r="C340">
            <v>-6.8280640151202802E-5</v>
          </cell>
          <cell r="D340">
            <v>2.41292517369335E-5</v>
          </cell>
          <cell r="E340">
            <v>3.8639692181139697E-5</v>
          </cell>
        </row>
        <row r="341">
          <cell r="A341">
            <v>9.9999999999995898E-5</v>
          </cell>
          <cell r="B341">
            <v>-2.9448655770754701E-6</v>
          </cell>
          <cell r="C341">
            <v>1.5810976385737601E-5</v>
          </cell>
          <cell r="D341">
            <v>5.8562423913806997E-5</v>
          </cell>
          <cell r="E341">
            <v>1.2361563621933E-5</v>
          </cell>
        </row>
        <row r="342">
          <cell r="A342">
            <v>0</v>
          </cell>
          <cell r="B342">
            <v>-7.7009576038627006E-6</v>
          </cell>
          <cell r="C342">
            <v>1.4966804380746101E-4</v>
          </cell>
          <cell r="D342">
            <v>-9.7338327501122503E-5</v>
          </cell>
          <cell r="E342">
            <v>-1.0995228321622799E-6</v>
          </cell>
        </row>
        <row r="343">
          <cell r="A343">
            <v>-4.9999999999999405E-4</v>
          </cell>
          <cell r="B343">
            <v>4.1106220198107397E-5</v>
          </cell>
          <cell r="C343">
            <v>-3.3853523826182102E-4</v>
          </cell>
          <cell r="D343">
            <v>-6.9383344361841095E-5</v>
          </cell>
          <cell r="E343">
            <v>-1.17019178630632E-4</v>
          </cell>
        </row>
        <row r="344">
          <cell r="A344">
            <v>5.0000000000000001E-4</v>
          </cell>
          <cell r="B344">
            <v>-7.0909155625540896E-6</v>
          </cell>
          <cell r="C344">
            <v>4.73121490922271E-4</v>
          </cell>
          <cell r="D344">
            <v>-6.44838873103355E-6</v>
          </cell>
          <cell r="E344">
            <v>5.9982700229142698E-5</v>
          </cell>
        </row>
        <row r="345">
          <cell r="A345">
            <v>1.00000000000003E-4</v>
          </cell>
          <cell r="B345">
            <v>2.00948485612765E-5</v>
          </cell>
          <cell r="C345">
            <v>8.6894417064792395E-5</v>
          </cell>
          <cell r="D345">
            <v>-2.54087103594565E-5</v>
          </cell>
          <cell r="E345">
            <v>5.9075671374511099E-5</v>
          </cell>
        </row>
        <row r="346">
          <cell r="A346">
            <v>-1.00000000000003E-4</v>
          </cell>
          <cell r="B346">
            <v>3.4732097217484902E-5</v>
          </cell>
          <cell r="C346">
            <v>-1.01654083895841E-4</v>
          </cell>
          <cell r="D346">
            <v>-1.3371834961690499E-6</v>
          </cell>
          <cell r="E346">
            <v>-2.9093077330608901E-6</v>
          </cell>
        </row>
        <row r="347">
          <cell r="A347">
            <v>-1.9999999999999199E-4</v>
          </cell>
          <cell r="B347">
            <v>8.3608031131891596E-5</v>
          </cell>
          <cell r="C347">
            <v>-1.4343281274984199E-4</v>
          </cell>
          <cell r="D347">
            <v>5.0123616488701798E-5</v>
          </cell>
          <cell r="E347">
            <v>-8.0135688476407101E-5</v>
          </cell>
        </row>
        <row r="348">
          <cell r="A348">
            <v>0</v>
          </cell>
          <cell r="B348">
            <v>-5.1579827283341499E-6</v>
          </cell>
          <cell r="C348">
            <v>2.1846702667449702E-5</v>
          </cell>
          <cell r="D348">
            <v>4.9044504358554797E-6</v>
          </cell>
          <cell r="E348">
            <v>4.8266603268217602E-6</v>
          </cell>
        </row>
        <row r="349">
          <cell r="A349">
            <v>-2.00000000000006E-4</v>
          </cell>
          <cell r="B349">
            <v>6.4284636428585705E-5</v>
          </cell>
          <cell r="C349">
            <v>-2.6492038950447699E-4</v>
          </cell>
          <cell r="D349">
            <v>-1.0072713674357701E-4</v>
          </cell>
          <cell r="E349">
            <v>7.2527864582656098E-5</v>
          </cell>
        </row>
        <row r="350">
          <cell r="A350">
            <v>-2.00000000000006E-4</v>
          </cell>
          <cell r="B350">
            <v>6.4284636428585705E-5</v>
          </cell>
          <cell r="C350">
            <v>-2.6492038950447699E-4</v>
          </cell>
          <cell r="D350">
            <v>-1.0072713674357701E-4</v>
          </cell>
          <cell r="E350">
            <v>7.2527864582656098E-5</v>
          </cell>
        </row>
        <row r="351">
          <cell r="A351">
            <v>1.9999999999999901E-4</v>
          </cell>
          <cell r="B351">
            <v>7.3359927029166698E-6</v>
          </cell>
          <cell r="C351">
            <v>1.36333269049161E-4</v>
          </cell>
          <cell r="D351">
            <v>2.8378288201906799E-5</v>
          </cell>
          <cell r="E351">
            <v>5.8458813223004197E-5</v>
          </cell>
        </row>
        <row r="352">
          <cell r="A352">
            <v>9.9999999999995898E-5</v>
          </cell>
          <cell r="B352">
            <v>5.3472463074156602E-5</v>
          </cell>
          <cell r="C352">
            <v>-7.6834277513889096E-5</v>
          </cell>
          <cell r="D352">
            <v>1.11678473664183E-4</v>
          </cell>
          <cell r="E352">
            <v>5.0252193762111403E-5</v>
          </cell>
        </row>
        <row r="353">
          <cell r="A353">
            <v>9.9999999999995898E-5</v>
          </cell>
          <cell r="B353">
            <v>-1.12463789841321E-5</v>
          </cell>
          <cell r="C353">
            <v>1.3140864781955699E-4</v>
          </cell>
          <cell r="D353">
            <v>2.2684466792131598E-6</v>
          </cell>
          <cell r="E353">
            <v>-3.1997284777156397E-5</v>
          </cell>
        </row>
        <row r="354">
          <cell r="A354">
            <v>-1.00000000000001E-3</v>
          </cell>
          <cell r="B354">
            <v>-6.0375098861740501E-5</v>
          </cell>
          <cell r="C354">
            <v>-8.1610108366694399E-4</v>
          </cell>
          <cell r="D354">
            <v>-3.1938037317420799E-5</v>
          </cell>
          <cell r="E354">
            <v>-4.7735028555014997E-5</v>
          </cell>
        </row>
        <row r="355">
          <cell r="A355">
            <v>1.9999999999999199E-4</v>
          </cell>
          <cell r="B355">
            <v>4.790748401506E-5</v>
          </cell>
          <cell r="C355">
            <v>1.42711699585051E-4</v>
          </cell>
          <cell r="D355">
            <v>3.7549311424169997E-5</v>
          </cell>
          <cell r="E355">
            <v>-6.9123381363383102E-6</v>
          </cell>
        </row>
        <row r="356">
          <cell r="A356">
            <v>1.0000000000001001E-4</v>
          </cell>
          <cell r="B356">
            <v>2.9759017165727099E-5</v>
          </cell>
          <cell r="C356">
            <v>7.1920087073862907E-5</v>
          </cell>
          <cell r="D356">
            <v>6.3708600776058998E-6</v>
          </cell>
          <cell r="E356">
            <v>1.8867680101481799E-5</v>
          </cell>
        </row>
        <row r="357">
          <cell r="A357">
            <v>8.0000000000000199E-4</v>
          </cell>
          <cell r="B357">
            <v>-2.85097720882073E-5</v>
          </cell>
          <cell r="C357">
            <v>7.6006564969995896E-4</v>
          </cell>
          <cell r="D357">
            <v>-6.1683484176774302E-5</v>
          </cell>
          <cell r="E357">
            <v>2.12478778068855E-4</v>
          </cell>
        </row>
        <row r="358">
          <cell r="A358">
            <v>0</v>
          </cell>
          <cell r="B358">
            <v>2.7029850535777799E-5</v>
          </cell>
          <cell r="C358">
            <v>-3.9375025630784497E-5</v>
          </cell>
          <cell r="D358">
            <v>-3.7727117250201003E-5</v>
          </cell>
          <cell r="E358">
            <v>9.6583784834102906E-5</v>
          </cell>
        </row>
        <row r="359">
          <cell r="A359">
            <v>-1.00000000000003E-4</v>
          </cell>
          <cell r="B359">
            <v>-7.0573594906666901E-5</v>
          </cell>
          <cell r="C359">
            <v>-3.6226706812325101E-5</v>
          </cell>
          <cell r="D359">
            <v>5.3178330370716798E-5</v>
          </cell>
          <cell r="E359">
            <v>-1.5184821585535801E-5</v>
          </cell>
        </row>
        <row r="360">
          <cell r="A360">
            <v>0</v>
          </cell>
          <cell r="B360">
            <v>2.8077706058701101E-5</v>
          </cell>
          <cell r="C360">
            <v>-2.34455634090536E-5</v>
          </cell>
          <cell r="D360">
            <v>-1.4941354271174399E-5</v>
          </cell>
          <cell r="E360">
            <v>5.1284994653680802E-5</v>
          </cell>
        </row>
        <row r="361">
          <cell r="A361">
            <v>0</v>
          </cell>
          <cell r="B361">
            <v>2.3339224124251599E-6</v>
          </cell>
          <cell r="C361">
            <v>1.39329803843934E-5</v>
          </cell>
          <cell r="D361">
            <v>5.1078621393533701E-6</v>
          </cell>
          <cell r="E361">
            <v>7.40251995149819E-6</v>
          </cell>
        </row>
        <row r="362">
          <cell r="A362">
            <v>0</v>
          </cell>
          <cell r="B362">
            <v>8.7908023027620798E-5</v>
          </cell>
          <cell r="C362">
            <v>-8.9972561627307403E-5</v>
          </cell>
          <cell r="D362">
            <v>-1.27557787415346E-5</v>
          </cell>
          <cell r="E362">
            <v>4.4552337119186201E-5</v>
          </cell>
        </row>
        <row r="363">
          <cell r="A363">
            <v>-5.0000000000000001E-4</v>
          </cell>
          <cell r="B363">
            <v>6.9558227620356598E-6</v>
          </cell>
          <cell r="C363">
            <v>-3.3248960335314598E-4</v>
          </cell>
          <cell r="D363">
            <v>-5.1422540224124898E-5</v>
          </cell>
          <cell r="E363">
            <v>-1.11293483805135E-4</v>
          </cell>
        </row>
        <row r="364">
          <cell r="A364">
            <v>-3.0000000000000903E-4</v>
          </cell>
          <cell r="B364">
            <v>-2.7499481806267401E-5</v>
          </cell>
          <cell r="C364">
            <v>-3.0498020419443799E-4</v>
          </cell>
          <cell r="D364">
            <v>1.73052655897555E-4</v>
          </cell>
          <cell r="E364">
            <v>-1.7334036044704899E-4</v>
          </cell>
        </row>
        <row r="365">
          <cell r="A365">
            <v>-3.0000000000000198E-4</v>
          </cell>
          <cell r="B365">
            <v>-9.0960367727980793E-5</v>
          </cell>
          <cell r="C365">
            <v>-1.07707581524549E-4</v>
          </cell>
          <cell r="D365">
            <v>-1.71204401417104E-5</v>
          </cell>
          <cell r="E365">
            <v>3.44160688302989E-5</v>
          </cell>
        </row>
        <row r="366">
          <cell r="A366">
            <v>-8.9999999999999802E-4</v>
          </cell>
          <cell r="B366">
            <v>-1.6288520173095999E-4</v>
          </cell>
          <cell r="C366">
            <v>-5.6118852664478205E-4</v>
          </cell>
          <cell r="D366">
            <v>-1.00656924625719E-4</v>
          </cell>
          <cell r="E366">
            <v>-7.8668347804578106E-5</v>
          </cell>
        </row>
        <row r="367">
          <cell r="A367">
            <v>-8.0000000000000199E-4</v>
          </cell>
          <cell r="B367">
            <v>-1.7888612168776401E-4</v>
          </cell>
          <cell r="C367">
            <v>-5.9978104475894305E-4</v>
          </cell>
          <cell r="D367">
            <v>-4.0804869443839899E-5</v>
          </cell>
          <cell r="E367">
            <v>4.6805937492988103E-5</v>
          </cell>
        </row>
        <row r="368">
          <cell r="A368">
            <v>-1.9999999999999901E-4</v>
          </cell>
          <cell r="B368">
            <v>-6.1419356966217506E-5</v>
          </cell>
          <cell r="C368">
            <v>-1.4671688737624499E-4</v>
          </cell>
          <cell r="D368">
            <v>-5.7395482606482301E-6</v>
          </cell>
          <cell r="E368">
            <v>5.5474938291300997E-5</v>
          </cell>
        </row>
        <row r="369">
          <cell r="A369">
            <v>9.9999999999995898E-5</v>
          </cell>
          <cell r="B369">
            <v>-2.5545520798340201E-4</v>
          </cell>
          <cell r="C369">
            <v>3.4478863873922699E-4</v>
          </cell>
          <cell r="D369">
            <v>1.9678072458923298E-5</v>
          </cell>
          <cell r="E369">
            <v>6.9830120581205001E-5</v>
          </cell>
        </row>
        <row r="370">
          <cell r="A370">
            <v>-1.9999999999999901E-4</v>
          </cell>
          <cell r="B370">
            <v>-1.48509300779387E-4</v>
          </cell>
          <cell r="C370">
            <v>3.44604443279367E-5</v>
          </cell>
          <cell r="D370">
            <v>1.7185989246695301E-5</v>
          </cell>
          <cell r="E370">
            <v>-9.9411150204743203E-5</v>
          </cell>
        </row>
        <row r="371">
          <cell r="A371">
            <v>0</v>
          </cell>
          <cell r="B371">
            <v>-3.3512421181779302E-6</v>
          </cell>
          <cell r="C371">
            <v>8.5135893956053396E-6</v>
          </cell>
          <cell r="D371">
            <v>-5.1516206901144403E-6</v>
          </cell>
          <cell r="E371">
            <v>3.4081687189348002E-5</v>
          </cell>
        </row>
        <row r="372">
          <cell r="A372">
            <v>0</v>
          </cell>
          <cell r="B372">
            <v>-4.29314403786037E-5</v>
          </cell>
          <cell r="C372">
            <v>4.3412711021906097E-5</v>
          </cell>
          <cell r="D372">
            <v>-1.50926016963132E-5</v>
          </cell>
          <cell r="E372">
            <v>6.6782327511228693E-5</v>
          </cell>
        </row>
        <row r="373">
          <cell r="A373">
            <v>-1.9999999999999901E-4</v>
          </cell>
          <cell r="B373">
            <v>-5.10716229547496E-5</v>
          </cell>
          <cell r="C373">
            <v>-1.13654952283543E-5</v>
          </cell>
          <cell r="D373">
            <v>-1.19350584388909E-4</v>
          </cell>
          <cell r="E373">
            <v>2.04719905236374E-5</v>
          </cell>
        </row>
        <row r="374">
          <cell r="A374">
            <v>-2.9999999999999499E-4</v>
          </cell>
          <cell r="B374">
            <v>1.36935154835048E-6</v>
          </cell>
          <cell r="C374">
            <v>-3.2404602824029002E-4</v>
          </cell>
          <cell r="D374">
            <v>5.19627025728972E-5</v>
          </cell>
          <cell r="E374">
            <v>-3.04224049608875E-5</v>
          </cell>
        </row>
        <row r="375">
          <cell r="A375">
            <v>0</v>
          </cell>
          <cell r="B375">
            <v>-5.8313978246639898E-5</v>
          </cell>
          <cell r="C375">
            <v>1.2253694136417199E-4</v>
          </cell>
          <cell r="D375">
            <v>-2.8260305132123302E-6</v>
          </cell>
          <cell r="E375">
            <v>-2.1373239314513498E-5</v>
          </cell>
        </row>
        <row r="376">
          <cell r="A376">
            <v>2.00000000000006E-4</v>
          </cell>
          <cell r="B376">
            <v>1.6447346929682899E-5</v>
          </cell>
          <cell r="C376">
            <v>2.07784859449954E-4</v>
          </cell>
          <cell r="D376">
            <v>-5.3991125446045701E-6</v>
          </cell>
          <cell r="E376">
            <v>1.86450708791174E-5</v>
          </cell>
        </row>
        <row r="377">
          <cell r="A377">
            <v>9.9999999999995898E-5</v>
          </cell>
          <cell r="B377">
            <v>1.6655679426729399E-4</v>
          </cell>
          <cell r="C377">
            <v>3.5160086197675397E-5</v>
          </cell>
          <cell r="D377">
            <v>-7.6881325698603597E-5</v>
          </cell>
          <cell r="E377">
            <v>-2.1805904098271799E-5</v>
          </cell>
        </row>
        <row r="378">
          <cell r="A378">
            <v>-1.00000000000003E-4</v>
          </cell>
          <cell r="B378">
            <v>-2.2036083946890201E-4</v>
          </cell>
          <cell r="C378">
            <v>8.8808151438635701E-5</v>
          </cell>
          <cell r="D378">
            <v>2.2066875275224699E-4</v>
          </cell>
          <cell r="E378">
            <v>-1.00381617060664E-4</v>
          </cell>
        </row>
        <row r="379">
          <cell r="A379">
            <v>-1.00000000000003E-4</v>
          </cell>
          <cell r="B379">
            <v>2.3190794114449799E-5</v>
          </cell>
          <cell r="C379">
            <v>-4.8100002866040403E-5</v>
          </cell>
          <cell r="D379">
            <v>-4.0069031951043501E-5</v>
          </cell>
          <cell r="E379">
            <v>-7.5352787227963196E-6</v>
          </cell>
        </row>
        <row r="380">
          <cell r="A380">
            <v>-3.0000000000000502E-4</v>
          </cell>
          <cell r="B380">
            <v>2.11190575656523E-5</v>
          </cell>
          <cell r="C380">
            <v>-1.58716015078355E-4</v>
          </cell>
          <cell r="D380">
            <v>-9.2893523547528105E-5</v>
          </cell>
          <cell r="E380">
            <v>-5.51799490552555E-5</v>
          </cell>
        </row>
        <row r="381">
          <cell r="A381">
            <v>-9.9999999999999395E-5</v>
          </cell>
          <cell r="B381">
            <v>6.3059828632595896E-5</v>
          </cell>
          <cell r="C381">
            <v>-8.5151590148296196E-5</v>
          </cell>
          <cell r="D381">
            <v>-1.16889371098184E-4</v>
          </cell>
          <cell r="E381">
            <v>8.5253532907658301E-5</v>
          </cell>
        </row>
        <row r="382">
          <cell r="A382">
            <v>-2.0000000000000199E-4</v>
          </cell>
          <cell r="B382">
            <v>-8.6131190091228202E-6</v>
          </cell>
          <cell r="C382">
            <v>-1.8324674448783201E-4</v>
          </cell>
          <cell r="D382">
            <v>-2.7775718375016599E-5</v>
          </cell>
          <cell r="E382">
            <v>5.4021083953433598E-5</v>
          </cell>
        </row>
        <row r="383">
          <cell r="A383">
            <v>5.0000000000000001E-4</v>
          </cell>
          <cell r="B383">
            <v>1.45232414395969E-4</v>
          </cell>
          <cell r="C383">
            <v>2.9252338700537202E-4</v>
          </cell>
          <cell r="D383">
            <v>-1.2150277005788701E-6</v>
          </cell>
          <cell r="E383">
            <v>1.4516036781291001E-4</v>
          </cell>
        </row>
        <row r="384">
          <cell r="A384">
            <v>0</v>
          </cell>
          <cell r="B384">
            <v>9.9320471059496197E-5</v>
          </cell>
          <cell r="C384">
            <v>-1.4688700043094299E-4</v>
          </cell>
          <cell r="D384">
            <v>8.4098958535681404E-5</v>
          </cell>
          <cell r="E384">
            <v>-2.1998687410436799E-5</v>
          </cell>
        </row>
        <row r="385">
          <cell r="A385">
            <v>-9.9999999999995898E-5</v>
          </cell>
          <cell r="B385">
            <v>1.7563788535750399E-5</v>
          </cell>
          <cell r="C385">
            <v>-1.2990729854338499E-4</v>
          </cell>
          <cell r="D385">
            <v>1.5168133357639801E-5</v>
          </cell>
          <cell r="E385">
            <v>3.1310168137881998E-5</v>
          </cell>
        </row>
        <row r="386">
          <cell r="A386">
            <v>-9.9999999999995898E-5</v>
          </cell>
          <cell r="B386">
            <v>1.7563788535750399E-5</v>
          </cell>
          <cell r="C386">
            <v>-1.2990729854338499E-4</v>
          </cell>
          <cell r="D386">
            <v>1.5168133357639801E-5</v>
          </cell>
          <cell r="E386">
            <v>3.1310168137881998E-5</v>
          </cell>
        </row>
        <row r="387">
          <cell r="A387">
            <v>0</v>
          </cell>
          <cell r="B387">
            <v>1.81631344796652E-4</v>
          </cell>
          <cell r="C387">
            <v>-1.9863034288315401E-4</v>
          </cell>
          <cell r="D387">
            <v>7.9208267255320499E-5</v>
          </cell>
          <cell r="E387">
            <v>-5.3410517784937199E-5</v>
          </cell>
        </row>
        <row r="388">
          <cell r="A388">
            <v>0</v>
          </cell>
          <cell r="B388">
            <v>-3.0626676540620402E-5</v>
          </cell>
          <cell r="C388">
            <v>4.0267289323690303E-5</v>
          </cell>
          <cell r="D388">
            <v>-1.1587795675358601E-5</v>
          </cell>
          <cell r="E388">
            <v>5.1675929820989703E-5</v>
          </cell>
        </row>
        <row r="389">
          <cell r="A389">
            <v>0</v>
          </cell>
          <cell r="B389">
            <v>-3.0626676540620402E-5</v>
          </cell>
          <cell r="C389">
            <v>4.0267289323690303E-5</v>
          </cell>
          <cell r="D389">
            <v>-1.1587795675358601E-5</v>
          </cell>
          <cell r="E389">
            <v>5.1675929820989703E-5</v>
          </cell>
        </row>
        <row r="390">
          <cell r="A390">
            <v>-1.00000000000003E-4</v>
          </cell>
          <cell r="B390">
            <v>9.4046367362527995E-6</v>
          </cell>
          <cell r="C390">
            <v>-6.9113594211576306E-5</v>
          </cell>
          <cell r="D390">
            <v>-3.0976767910832398E-6</v>
          </cell>
          <cell r="E390">
            <v>-2.1659436152592199E-5</v>
          </cell>
        </row>
        <row r="391">
          <cell r="A391">
            <v>-1.00000000000003E-4</v>
          </cell>
          <cell r="B391">
            <v>-2.2154976129824499E-4</v>
          </cell>
          <cell r="C391">
            <v>3.1966684262149902E-4</v>
          </cell>
          <cell r="D391">
            <v>1.1320729790976099E-5</v>
          </cell>
          <cell r="E391">
            <v>-7.4837615806017102E-5</v>
          </cell>
        </row>
        <row r="392">
          <cell r="A392">
            <v>0</v>
          </cell>
          <cell r="B392">
            <v>-3.9631847441572598E-5</v>
          </cell>
          <cell r="C392">
            <v>7.6919304153279399E-5</v>
          </cell>
          <cell r="D392">
            <v>3.0499279355484899E-5</v>
          </cell>
          <cell r="E392">
            <v>2.12173097817816E-5</v>
          </cell>
        </row>
        <row r="393">
          <cell r="A393">
            <v>-1.9999999999999901E-4</v>
          </cell>
          <cell r="B393">
            <v>-4.1804304010952698E-5</v>
          </cell>
          <cell r="C393">
            <v>-5.0988594899243603E-5</v>
          </cell>
          <cell r="D393">
            <v>-2.6928043020879699E-5</v>
          </cell>
          <cell r="E393">
            <v>-6.9493757253936701E-5</v>
          </cell>
        </row>
        <row r="394">
          <cell r="A394">
            <v>9.9999999999995898E-5</v>
          </cell>
          <cell r="B394">
            <v>1.29207923532025E-5</v>
          </cell>
          <cell r="C394">
            <v>1.99410786822811E-5</v>
          </cell>
          <cell r="D394">
            <v>-5.6099766154751701E-5</v>
          </cell>
          <cell r="E394">
            <v>6.8596800529278194E-5</v>
          </cell>
        </row>
        <row r="395">
          <cell r="A395">
            <v>2.9999999999999802E-4</v>
          </cell>
          <cell r="B395">
            <v>-1.8027308575880599E-5</v>
          </cell>
          <cell r="C395">
            <v>1.9524848524487401E-4</v>
          </cell>
          <cell r="D395">
            <v>1.9655703084275499E-5</v>
          </cell>
          <cell r="E395">
            <v>4.31449472852927E-5</v>
          </cell>
        </row>
        <row r="396">
          <cell r="A396">
            <v>1.9999999999999901E-4</v>
          </cell>
          <cell r="B396">
            <v>1.0365869065984501E-4</v>
          </cell>
          <cell r="C396">
            <v>3.9662070504601398E-5</v>
          </cell>
          <cell r="D396">
            <v>8.6119299262183102E-5</v>
          </cell>
          <cell r="E396">
            <v>-5.2642233583271196E-6</v>
          </cell>
        </row>
        <row r="397">
          <cell r="A397">
            <v>-1.9999999999999901E-4</v>
          </cell>
          <cell r="B397">
            <v>-9.4447190865199106E-5</v>
          </cell>
          <cell r="C397">
            <v>-1.0329690580738E-4</v>
          </cell>
          <cell r="D397">
            <v>-3.2511495810382999E-5</v>
          </cell>
          <cell r="E397">
            <v>6.0392399463070797E-5</v>
          </cell>
        </row>
        <row r="398">
          <cell r="A398">
            <v>2.9999999999999802E-4</v>
          </cell>
          <cell r="B398">
            <v>1.6898826791412599E-5</v>
          </cell>
          <cell r="C398">
            <v>2.1831802143572999E-4</v>
          </cell>
          <cell r="D398">
            <v>2.2002372133126299E-4</v>
          </cell>
          <cell r="E398">
            <v>-4.5584711201226203E-5</v>
          </cell>
        </row>
        <row r="399">
          <cell r="A399">
            <v>-1.9999999999999901E-4</v>
          </cell>
          <cell r="B399">
            <v>-1.6856877561140899E-4</v>
          </cell>
          <cell r="C399">
            <v>8.4721072852001003E-6</v>
          </cell>
          <cell r="D399">
            <v>-5.4782835858735903E-5</v>
          </cell>
          <cell r="E399">
            <v>6.4265696445041606E-5</v>
          </cell>
        </row>
        <row r="400">
          <cell r="A400">
            <v>3.0000000000000198E-4</v>
          </cell>
          <cell r="B400">
            <v>-7.1819540365371994E-5</v>
          </cell>
          <cell r="C400">
            <v>4.7398852774866899E-5</v>
          </cell>
          <cell r="D400">
            <v>1.97986317099503E-4</v>
          </cell>
          <cell r="E400">
            <v>4.8109155900630902E-5</v>
          </cell>
        </row>
        <row r="401">
          <cell r="A401">
            <v>9.9999999999995898E-5</v>
          </cell>
          <cell r="B401">
            <v>-5.7607493604090103E-5</v>
          </cell>
          <cell r="C401">
            <v>1.5546912713731799E-4</v>
          </cell>
          <cell r="D401">
            <v>1.4931803223820099E-5</v>
          </cell>
          <cell r="E401">
            <v>2.4675934835125499E-5</v>
          </cell>
        </row>
        <row r="402">
          <cell r="A402">
            <v>0</v>
          </cell>
          <cell r="B402">
            <v>6.0584452378229401E-5</v>
          </cell>
          <cell r="C402">
            <v>-7.8500073604629794E-5</v>
          </cell>
          <cell r="D402">
            <v>3.0075407287041599E-5</v>
          </cell>
          <cell r="E402">
            <v>8.3034201836510304E-7</v>
          </cell>
        </row>
        <row r="403">
          <cell r="A403">
            <v>1.9999999999999901E-4</v>
          </cell>
          <cell r="B403">
            <v>1.8079889224976301E-5</v>
          </cell>
          <cell r="C403">
            <v>1.5078550047710701E-4</v>
          </cell>
          <cell r="D403">
            <v>2.2904939715368999E-5</v>
          </cell>
          <cell r="E403">
            <v>4.9754135539957802E-5</v>
          </cell>
        </row>
        <row r="404">
          <cell r="A404">
            <v>-4.0000000000000099E-4</v>
          </cell>
          <cell r="B404">
            <v>-1.0094574444471E-4</v>
          </cell>
          <cell r="C404">
            <v>-1.5677565577102901E-4</v>
          </cell>
          <cell r="D404">
            <v>-7.4432994713784006E-5</v>
          </cell>
          <cell r="E404">
            <v>-5.9588138389115501E-5</v>
          </cell>
        </row>
        <row r="405">
          <cell r="A405">
            <v>0</v>
          </cell>
          <cell r="B405">
            <v>1.33828785109784E-4</v>
          </cell>
          <cell r="C405">
            <v>-3.0834493487053602E-4</v>
          </cell>
          <cell r="D405">
            <v>1.06999432265495E-4</v>
          </cell>
          <cell r="E405">
            <v>1.7030955187397501E-4</v>
          </cell>
        </row>
        <row r="406">
          <cell r="A406">
            <v>9.9999999999999395E-5</v>
          </cell>
          <cell r="B406">
            <v>3.7801045436413203E-5</v>
          </cell>
          <cell r="C406">
            <v>9.7803626110136907E-5</v>
          </cell>
          <cell r="D406">
            <v>5.0018233777732003E-5</v>
          </cell>
          <cell r="E406">
            <v>-3.8039386547556299E-5</v>
          </cell>
        </row>
        <row r="407">
          <cell r="A407">
            <v>-3.0000000000000198E-4</v>
          </cell>
          <cell r="B407">
            <v>-1.9796592462107299E-4</v>
          </cell>
          <cell r="C407">
            <v>-2.3468703090104799E-5</v>
          </cell>
          <cell r="D407">
            <v>-1.4001735059616301E-4</v>
          </cell>
          <cell r="E407">
            <v>2.5309142089371699E-5</v>
          </cell>
        </row>
        <row r="408">
          <cell r="A408">
            <v>0</v>
          </cell>
          <cell r="B408">
            <v>-1.3143223827926701E-6</v>
          </cell>
          <cell r="C408">
            <v>-4.7601674646686403E-5</v>
          </cell>
          <cell r="D408">
            <v>5.1055480546795598E-5</v>
          </cell>
          <cell r="E408">
            <v>1.94012321443372E-5</v>
          </cell>
        </row>
        <row r="409">
          <cell r="A409">
            <v>2.9999999999999802E-4</v>
          </cell>
          <cell r="B409">
            <v>6.6154681549865702E-5</v>
          </cell>
          <cell r="C409">
            <v>2.2447860519636699E-4</v>
          </cell>
          <cell r="D409">
            <v>4.1995472319224198E-5</v>
          </cell>
          <cell r="E409">
            <v>-2.8168517053755E-6</v>
          </cell>
        </row>
        <row r="410">
          <cell r="A410">
            <v>-9.9999999999999395E-5</v>
          </cell>
          <cell r="B410">
            <v>-2.0814675392807701E-5</v>
          </cell>
          <cell r="C410">
            <v>-4.4260982828164698E-5</v>
          </cell>
          <cell r="D410">
            <v>-2.9525845672784701E-5</v>
          </cell>
          <cell r="E410">
            <v>2.7019186835464299E-5</v>
          </cell>
        </row>
        <row r="411">
          <cell r="A411">
            <v>-1.00000000000003E-4</v>
          </cell>
          <cell r="B411">
            <v>-6.4509828815914705E-5</v>
          </cell>
          <cell r="C411">
            <v>-1.19753422931409E-4</v>
          </cell>
          <cell r="D411">
            <v>4.8378688295020998E-5</v>
          </cell>
          <cell r="E411">
            <v>5.9727187762688399E-5</v>
          </cell>
        </row>
        <row r="412">
          <cell r="A412">
            <v>-1.00000000000003E-4</v>
          </cell>
          <cell r="B412">
            <v>-6.4509828815914705E-5</v>
          </cell>
          <cell r="C412">
            <v>-1.19753422931409E-4</v>
          </cell>
          <cell r="D412">
            <v>4.8378688295020998E-5</v>
          </cell>
          <cell r="E412">
            <v>5.9727187762688399E-5</v>
          </cell>
        </row>
        <row r="413">
          <cell r="A413">
            <v>2.9999999999999802E-4</v>
          </cell>
          <cell r="B413">
            <v>2.6808709992907299E-5</v>
          </cell>
          <cell r="C413">
            <v>3.3541639689007999E-4</v>
          </cell>
          <cell r="D413">
            <v>-1.52589744434363E-5</v>
          </cell>
          <cell r="E413">
            <v>3.3439566154385102E-6</v>
          </cell>
        </row>
        <row r="414">
          <cell r="A414">
            <v>2.9999999999999802E-4</v>
          </cell>
          <cell r="B414">
            <v>2.6808709992907299E-5</v>
          </cell>
          <cell r="C414">
            <v>3.3541639689007999E-4</v>
          </cell>
          <cell r="D414">
            <v>-1.52589744434363E-5</v>
          </cell>
          <cell r="E414">
            <v>3.3439566154385102E-6</v>
          </cell>
        </row>
        <row r="415">
          <cell r="A415">
            <v>0</v>
          </cell>
          <cell r="B415">
            <v>1.7296686645040599E-5</v>
          </cell>
          <cell r="C415">
            <v>-4.4031778679793401E-5</v>
          </cell>
          <cell r="D415">
            <v>1.01122970976445E-4</v>
          </cell>
          <cell r="E415">
            <v>-7.7078264927138803E-5</v>
          </cell>
        </row>
        <row r="416">
          <cell r="A416">
            <v>0</v>
          </cell>
          <cell r="B416">
            <v>2.5780881192449599E-5</v>
          </cell>
          <cell r="C416">
            <v>-3.8410413471714799E-5</v>
          </cell>
          <cell r="D416">
            <v>-1.20003195041602E-5</v>
          </cell>
          <cell r="E416">
            <v>7.7284501446110303E-5</v>
          </cell>
        </row>
        <row r="417">
          <cell r="A417">
            <v>2.0000000000000199E-4</v>
          </cell>
          <cell r="B417">
            <v>-4.3009423857881398E-5</v>
          </cell>
          <cell r="C417">
            <v>2.1232410618243501E-4</v>
          </cell>
          <cell r="D417">
            <v>5.3112577279852097E-5</v>
          </cell>
          <cell r="E417">
            <v>2.0057868079141499E-5</v>
          </cell>
        </row>
        <row r="418">
          <cell r="A418">
            <v>-2.0000000000000199E-4</v>
          </cell>
          <cell r="B418">
            <v>1.01138813368036E-5</v>
          </cell>
          <cell r="C418">
            <v>-2.01818754427479E-4</v>
          </cell>
          <cell r="D418">
            <v>-2.3331884805520099E-5</v>
          </cell>
          <cell r="E418">
            <v>4.2554770190528602E-5</v>
          </cell>
        </row>
        <row r="419">
          <cell r="A419">
            <v>0</v>
          </cell>
          <cell r="B419">
            <v>7.8708614448214608E-6</v>
          </cell>
          <cell r="C419">
            <v>-1.52517109932895E-5</v>
          </cell>
          <cell r="D419">
            <v>4.7312397053912302E-5</v>
          </cell>
          <cell r="E419">
            <v>-1.1925745234895101E-5</v>
          </cell>
        </row>
        <row r="420">
          <cell r="A420">
            <v>-9.9999999999995898E-5</v>
          </cell>
          <cell r="B420">
            <v>3.3478757781713498E-5</v>
          </cell>
          <cell r="C420">
            <v>-1.1023426721281201E-4</v>
          </cell>
          <cell r="D420">
            <v>-2.59903046996212E-5</v>
          </cell>
          <cell r="E420">
            <v>3.3146909189644501E-5</v>
          </cell>
        </row>
        <row r="421">
          <cell r="A421">
            <v>0</v>
          </cell>
          <cell r="B421">
            <v>-3.6424705373671001E-4</v>
          </cell>
          <cell r="C421">
            <v>1.4575400585376501E-4</v>
          </cell>
          <cell r="D421">
            <v>3.3625814489362502E-5</v>
          </cell>
          <cell r="E421">
            <v>2.8145535551704197E-4</v>
          </cell>
        </row>
        <row r="422">
          <cell r="A422">
            <v>1.00000000000003E-4</v>
          </cell>
          <cell r="B422">
            <v>-1.8096168887158999E-5</v>
          </cell>
          <cell r="C422">
            <v>3.8901943431970999E-5</v>
          </cell>
          <cell r="D422">
            <v>1.08868722805979E-5</v>
          </cell>
          <cell r="E422">
            <v>1.2433031993818201E-4</v>
          </cell>
        </row>
        <row r="423">
          <cell r="A423">
            <v>1.00000000000003E-4</v>
          </cell>
          <cell r="B423">
            <v>5.19394543582914E-5</v>
          </cell>
          <cell r="C423">
            <v>2.5037484587397702E-4</v>
          </cell>
          <cell r="D423">
            <v>-1.05562073477325E-4</v>
          </cell>
          <cell r="E423">
            <v>-4.5057857604909802E-5</v>
          </cell>
        </row>
        <row r="424">
          <cell r="A424">
            <v>0</v>
          </cell>
          <cell r="B424">
            <v>6.4610111012000597E-5</v>
          </cell>
          <cell r="C424">
            <v>-1.70138228865668E-5</v>
          </cell>
          <cell r="D424">
            <v>-2.9680450950672902E-5</v>
          </cell>
          <cell r="E424">
            <v>1.27393951537366E-5</v>
          </cell>
        </row>
        <row r="425">
          <cell r="A425">
            <v>2.0000000000000199E-4</v>
          </cell>
          <cell r="B425">
            <v>1.2147299104369399E-5</v>
          </cell>
          <cell r="C425">
            <v>8.2108594147607003E-5</v>
          </cell>
          <cell r="D425">
            <v>9.8823608559234701E-5</v>
          </cell>
          <cell r="E425">
            <v>-1.1037451066232799E-6</v>
          </cell>
        </row>
        <row r="426">
          <cell r="A426">
            <v>-2.9999999999999802E-4</v>
          </cell>
          <cell r="B426">
            <v>9.6872765431898803E-5</v>
          </cell>
          <cell r="C426">
            <v>-2.8286309728434801E-4</v>
          </cell>
          <cell r="D426">
            <v>-1.01074813650497E-4</v>
          </cell>
          <cell r="E426">
            <v>2.3875240524081899E-6</v>
          </cell>
        </row>
        <row r="427">
          <cell r="A427">
            <v>2.0000000000000199E-4</v>
          </cell>
          <cell r="B427">
            <v>-1.2815045302441199E-5</v>
          </cell>
          <cell r="C427">
            <v>1.74557251234541E-4</v>
          </cell>
          <cell r="D427">
            <v>1.6230780442195501E-4</v>
          </cell>
          <cell r="E427">
            <v>-8.40509600272903E-5</v>
          </cell>
        </row>
        <row r="428">
          <cell r="A428">
            <v>-1.9999999999999901E-4</v>
          </cell>
          <cell r="B428">
            <v>-1.5358526361109702E-5</v>
          </cell>
          <cell r="C428">
            <v>-2.9145040346179702E-5</v>
          </cell>
          <cell r="D428">
            <v>-1.20042749126412E-4</v>
          </cell>
          <cell r="E428">
            <v>3.35157602644149E-5</v>
          </cell>
        </row>
        <row r="429">
          <cell r="A429">
            <v>0</v>
          </cell>
          <cell r="B429">
            <v>-3.4886415081528398E-5</v>
          </cell>
          <cell r="C429">
            <v>2.8639769107672201E-5</v>
          </cell>
          <cell r="D429">
            <v>6.9553721064854801E-5</v>
          </cell>
          <cell r="E429">
            <v>-3.25383921872879E-5</v>
          </cell>
        </row>
        <row r="430">
          <cell r="A430">
            <v>-3.0000000000000198E-4</v>
          </cell>
          <cell r="B430">
            <v>-6.5182548381413603E-5</v>
          </cell>
          <cell r="C430">
            <v>-1.7582231503290399E-4</v>
          </cell>
          <cell r="D430">
            <v>-6.1325938217511196E-5</v>
          </cell>
          <cell r="E430">
            <v>3.4004080758023202E-5</v>
          </cell>
        </row>
        <row r="431">
          <cell r="A431">
            <v>-3.0000000000000502E-4</v>
          </cell>
          <cell r="B431">
            <v>-7.9673952788765604E-5</v>
          </cell>
          <cell r="C431">
            <v>-2.0545795683001101E-4</v>
          </cell>
          <cell r="D431">
            <v>-2.34604464102651E-5</v>
          </cell>
          <cell r="E431">
            <v>3.7965950170246702E-5</v>
          </cell>
        </row>
        <row r="432">
          <cell r="A432">
            <v>-1.00000000000003E-4</v>
          </cell>
          <cell r="B432">
            <v>-3.4518303415645097E-5</v>
          </cell>
          <cell r="C432">
            <v>-5.3551237323449801E-5</v>
          </cell>
          <cell r="D432">
            <v>2.6089812849135E-5</v>
          </cell>
          <cell r="E432">
            <v>4.1515317897502399E-6</v>
          </cell>
        </row>
        <row r="433">
          <cell r="A433">
            <v>-1.00000000000003E-4</v>
          </cell>
          <cell r="B433">
            <v>-3.4518303415645097E-5</v>
          </cell>
          <cell r="C433">
            <v>-5.3551237323449801E-5</v>
          </cell>
          <cell r="D433">
            <v>2.6089812849135E-5</v>
          </cell>
          <cell r="E433">
            <v>4.1515317897502399E-6</v>
          </cell>
        </row>
        <row r="434">
          <cell r="A434">
            <v>-1.00000000000003E-4</v>
          </cell>
          <cell r="B434">
            <v>-3.4518303415645097E-5</v>
          </cell>
          <cell r="C434">
            <v>-5.3551237323449801E-5</v>
          </cell>
          <cell r="D434">
            <v>2.6089812849135E-5</v>
          </cell>
          <cell r="E434">
            <v>4.1515317897502399E-6</v>
          </cell>
        </row>
        <row r="435">
          <cell r="A435">
            <v>0</v>
          </cell>
          <cell r="B435">
            <v>4.5275827161588101E-5</v>
          </cell>
          <cell r="C435">
            <v>-3.2991638734015098E-5</v>
          </cell>
          <cell r="D435">
            <v>-2.7209395851426599E-5</v>
          </cell>
          <cell r="E435">
            <v>4.6186892793277602E-5</v>
          </cell>
        </row>
        <row r="436">
          <cell r="A436">
            <v>5.0000000000000001E-4</v>
          </cell>
          <cell r="B436">
            <v>-7.4518010522848997E-5</v>
          </cell>
          <cell r="C436">
            <v>4.8028903487860598E-4</v>
          </cell>
          <cell r="D436">
            <v>1.00260895443874E-4</v>
          </cell>
          <cell r="E436">
            <v>2.50911293937019E-5</v>
          </cell>
        </row>
        <row r="437">
          <cell r="A437">
            <v>-1.00000000000003E-4</v>
          </cell>
          <cell r="B437">
            <v>2.9673724447946699E-5</v>
          </cell>
          <cell r="C437">
            <v>-1.00897229008383E-4</v>
          </cell>
          <cell r="D437">
            <v>-6.0011480878721498E-5</v>
          </cell>
          <cell r="E437">
            <v>6.5007755573779795E-5</v>
          </cell>
        </row>
        <row r="438">
          <cell r="A438">
            <v>-1.00000000000003E-4</v>
          </cell>
          <cell r="B438">
            <v>2.9673724447946699E-5</v>
          </cell>
          <cell r="C438">
            <v>-1.00897229008383E-4</v>
          </cell>
          <cell r="D438">
            <v>-6.0011480878721498E-5</v>
          </cell>
          <cell r="E438">
            <v>6.5007755573779795E-5</v>
          </cell>
        </row>
        <row r="439">
          <cell r="A439">
            <v>-9.9999999999999395E-5</v>
          </cell>
          <cell r="B439">
            <v>-2.4697501743104801E-5</v>
          </cell>
          <cell r="C439">
            <v>1.00834927839826E-6</v>
          </cell>
          <cell r="D439">
            <v>-9.5937794326431494E-5</v>
          </cell>
          <cell r="E439">
            <v>7.0266899345019905E-5</v>
          </cell>
        </row>
        <row r="440">
          <cell r="A440">
            <v>9.9999999999999395E-5</v>
          </cell>
          <cell r="B440">
            <v>2.4731203322205E-5</v>
          </cell>
          <cell r="C440">
            <v>9.2050773412345806E-5</v>
          </cell>
          <cell r="D440">
            <v>1.9676013019717399E-6</v>
          </cell>
          <cell r="E440">
            <v>9.2474094728920606E-6</v>
          </cell>
        </row>
        <row r="441">
          <cell r="A441">
            <v>-3.0000000000000198E-4</v>
          </cell>
          <cell r="B441">
            <v>5.5765333029798297E-6</v>
          </cell>
          <cell r="C441">
            <v>-2.2856115256126601E-4</v>
          </cell>
          <cell r="D441">
            <v>-8.0238820627200795E-5</v>
          </cell>
          <cell r="E441">
            <v>3.5950440680516702E-5</v>
          </cell>
        </row>
        <row r="442">
          <cell r="A442">
            <v>-1.00000000000003E-4</v>
          </cell>
          <cell r="B442">
            <v>1.4555187977861399E-5</v>
          </cell>
          <cell r="C442">
            <v>-8.5739239969569105E-5</v>
          </cell>
          <cell r="D442">
            <v>-5.2821846100630701E-5</v>
          </cell>
          <cell r="E442">
            <v>7.5305223105806004E-5</v>
          </cell>
        </row>
        <row r="443">
          <cell r="A443">
            <v>1.00000000000003E-4</v>
          </cell>
          <cell r="B443">
            <v>-6.9917499363000496E-5</v>
          </cell>
          <cell r="C443">
            <v>1.72321707040424E-4</v>
          </cell>
          <cell r="D443">
            <v>3.9312289118563101E-5</v>
          </cell>
          <cell r="E443">
            <v>1.38405435900098E-6</v>
          </cell>
        </row>
        <row r="444">
          <cell r="A444">
            <v>3.9999999999999801E-4</v>
          </cell>
          <cell r="B444">
            <v>1.2331744995832799E-4</v>
          </cell>
          <cell r="C444">
            <v>2.4297048747782001E-4</v>
          </cell>
          <cell r="D444">
            <v>3.09700697394955E-5</v>
          </cell>
          <cell r="E444">
            <v>-3.6504972438138401E-6</v>
          </cell>
        </row>
        <row r="445">
          <cell r="A445">
            <v>-2.9999999999999802E-4</v>
          </cell>
          <cell r="B445">
            <v>-6.7074173424753902E-5</v>
          </cell>
          <cell r="C445">
            <v>-6.2122892952306999E-5</v>
          </cell>
          <cell r="D445">
            <v>1.13278402012255E-5</v>
          </cell>
          <cell r="E445">
            <v>-7.7339949781557302E-5</v>
          </cell>
        </row>
        <row r="446">
          <cell r="A446">
            <v>-3.9999999999999801E-4</v>
          </cell>
          <cell r="B446">
            <v>-6.8843304900690299E-5</v>
          </cell>
          <cell r="C446">
            <v>-3.3292357698157401E-4</v>
          </cell>
          <cell r="D446">
            <v>2.20712649374482E-5</v>
          </cell>
          <cell r="E446">
            <v>4.1613779133148999E-5</v>
          </cell>
        </row>
        <row r="447">
          <cell r="A447">
            <v>5.9999999999999995E-4</v>
          </cell>
          <cell r="B447">
            <v>8.2320746904037206E-5</v>
          </cell>
          <cell r="C447">
            <v>3.46951251199109E-4</v>
          </cell>
          <cell r="D447">
            <v>2.7123619569270402E-4</v>
          </cell>
          <cell r="E447">
            <v>-9.8083484690205305E-5</v>
          </cell>
        </row>
        <row r="448">
          <cell r="A448">
            <v>-1.00000000000003E-4</v>
          </cell>
          <cell r="B448">
            <v>4.13115730158262E-5</v>
          </cell>
          <cell r="C448">
            <v>-1.24715817144998E-4</v>
          </cell>
          <cell r="D448">
            <v>-5.6259249547454401E-5</v>
          </cell>
          <cell r="E448">
            <v>7.5569400933049206E-5</v>
          </cell>
        </row>
        <row r="449">
          <cell r="A449">
            <v>9.9999999999999395E-5</v>
          </cell>
          <cell r="B449">
            <v>3.3241665192926399E-5</v>
          </cell>
          <cell r="C449">
            <v>6.69750674553634E-5</v>
          </cell>
          <cell r="D449">
            <v>-1.0182502081084201E-5</v>
          </cell>
          <cell r="E449">
            <v>4.61218740589161E-5</v>
          </cell>
        </row>
        <row r="450">
          <cell r="A450">
            <v>0</v>
          </cell>
          <cell r="B450">
            <v>-5.0445278774800501E-5</v>
          </cell>
          <cell r="C450">
            <v>6.8968698925992597E-5</v>
          </cell>
          <cell r="D450">
            <v>5.21438298913478E-5</v>
          </cell>
          <cell r="E450">
            <v>-4.9183702486263401E-5</v>
          </cell>
        </row>
        <row r="451">
          <cell r="A451">
            <v>-9.9999999999995898E-5</v>
          </cell>
          <cell r="B451">
            <v>-2.6860434866595499E-5</v>
          </cell>
          <cell r="C451">
            <v>-3.7818596557788001E-5</v>
          </cell>
          <cell r="D451">
            <v>9.2262885941149203E-6</v>
          </cell>
          <cell r="E451">
            <v>-1.19638402981986E-5</v>
          </cell>
        </row>
        <row r="452">
          <cell r="A452">
            <v>-2.0000000000000199E-4</v>
          </cell>
          <cell r="B452">
            <v>3.9867029681461298E-5</v>
          </cell>
          <cell r="C452">
            <v>-1.2820830855958E-4</v>
          </cell>
          <cell r="D452">
            <v>2.70245255870825E-5</v>
          </cell>
          <cell r="E452">
            <v>-1.9349540831350201E-5</v>
          </cell>
        </row>
        <row r="453">
          <cell r="A453">
            <v>0</v>
          </cell>
          <cell r="B453">
            <v>3.9400353426522398E-5</v>
          </cell>
          <cell r="C453">
            <v>-1.2275135782476701E-4</v>
          </cell>
          <cell r="D453">
            <v>3.8408048817546802E-5</v>
          </cell>
          <cell r="E453">
            <v>7.7991401808219298E-5</v>
          </cell>
        </row>
        <row r="454">
          <cell r="A454">
            <v>-9.9999999999999395E-5</v>
          </cell>
          <cell r="B454">
            <v>-2.1274144048451E-5</v>
          </cell>
          <cell r="C454">
            <v>-6.5549938334191995E-5</v>
          </cell>
          <cell r="D454">
            <v>6.3044581167174704E-6</v>
          </cell>
          <cell r="E454">
            <v>1.37382838098812E-5</v>
          </cell>
        </row>
        <row r="455">
          <cell r="A455">
            <v>-9.9999999999999395E-5</v>
          </cell>
          <cell r="B455">
            <v>-2.1274144048451E-5</v>
          </cell>
          <cell r="C455">
            <v>-6.5549938334191995E-5</v>
          </cell>
          <cell r="D455">
            <v>6.3044581167174704E-6</v>
          </cell>
          <cell r="E455">
            <v>1.37382838098812E-5</v>
          </cell>
        </row>
        <row r="456">
          <cell r="A456">
            <v>0</v>
          </cell>
          <cell r="B456">
            <v>1.6123422363376801E-5</v>
          </cell>
          <cell r="C456">
            <v>-1.31057111397799E-5</v>
          </cell>
          <cell r="D456">
            <v>4.8882327230638301E-6</v>
          </cell>
          <cell r="E456">
            <v>3.7892913035593402E-5</v>
          </cell>
        </row>
        <row r="457">
          <cell r="A457">
            <v>3.0000000000000198E-4</v>
          </cell>
          <cell r="B457">
            <v>-1.01609149835656E-5</v>
          </cell>
          <cell r="C457">
            <v>1.8922951292481001E-4</v>
          </cell>
          <cell r="D457">
            <v>5.6593204682516303E-5</v>
          </cell>
          <cell r="E457">
            <v>1.01591903096028E-4</v>
          </cell>
        </row>
        <row r="458">
          <cell r="A458">
            <v>-9.9999999999999395E-5</v>
          </cell>
          <cell r="B458">
            <v>4.5936823752839299E-5</v>
          </cell>
          <cell r="C458">
            <v>-9.2251050396598402E-5</v>
          </cell>
          <cell r="D458">
            <v>-3.1734821232955498E-5</v>
          </cell>
          <cell r="E458">
            <v>1.1461312231458799E-5</v>
          </cell>
        </row>
        <row r="459">
          <cell r="A459">
            <v>0</v>
          </cell>
          <cell r="B459">
            <v>2.31006303483335E-5</v>
          </cell>
          <cell r="C459">
            <v>-2.8216413998676899E-5</v>
          </cell>
          <cell r="D459">
            <v>1.0595975883708E-5</v>
          </cell>
          <cell r="E459">
            <v>1.9802080445867301E-5</v>
          </cell>
        </row>
        <row r="460">
          <cell r="A460">
            <v>-2.0000000000000199E-4</v>
          </cell>
          <cell r="B460">
            <v>1.20415937459626E-5</v>
          </cell>
          <cell r="C460">
            <v>2.9428295214235399E-5</v>
          </cell>
          <cell r="D460">
            <v>-6.1615007091261103E-5</v>
          </cell>
          <cell r="E460">
            <v>-5.3570646567652998E-5</v>
          </cell>
        </row>
        <row r="461">
          <cell r="A461">
            <v>1.00000000000003E-4</v>
          </cell>
          <cell r="B461">
            <v>5.8617352608774604E-7</v>
          </cell>
          <cell r="C461">
            <v>3.6903876809745702E-5</v>
          </cell>
          <cell r="D461">
            <v>6.0935438094930001E-5</v>
          </cell>
          <cell r="E461">
            <v>2.6418193603468001E-5</v>
          </cell>
        </row>
        <row r="462">
          <cell r="A462">
            <v>9.9999999999999395E-5</v>
          </cell>
          <cell r="B462">
            <v>2.0703830129727201E-5</v>
          </cell>
          <cell r="C462">
            <v>1.4853262777790901E-5</v>
          </cell>
          <cell r="D462">
            <v>5.8322123693001102E-5</v>
          </cell>
          <cell r="E462">
            <v>2.0475680768012701E-5</v>
          </cell>
        </row>
        <row r="463">
          <cell r="A463">
            <v>9.9999999999999395E-5</v>
          </cell>
          <cell r="B463">
            <v>2.0703830129727201E-5</v>
          </cell>
          <cell r="C463">
            <v>1.4853262777790901E-5</v>
          </cell>
          <cell r="D463">
            <v>5.8322123693001102E-5</v>
          </cell>
          <cell r="E463">
            <v>2.0475680768012701E-5</v>
          </cell>
        </row>
        <row r="464">
          <cell r="A464">
            <v>-3.0000000000000198E-4</v>
          </cell>
          <cell r="B464">
            <v>5.99641384212217E-5</v>
          </cell>
          <cell r="C464">
            <v>-3.0502737570270102E-4</v>
          </cell>
          <cell r="D464">
            <v>-7.3159526859387005E-5</v>
          </cell>
          <cell r="E464">
            <v>4.4598985149454901E-5</v>
          </cell>
        </row>
        <row r="465">
          <cell r="A465">
            <v>-2.0000000000000199E-4</v>
          </cell>
          <cell r="B465">
            <v>2.5156558614406201E-5</v>
          </cell>
          <cell r="C465">
            <v>-9.2088305002759502E-5</v>
          </cell>
          <cell r="D465">
            <v>-7.31616078135216E-5</v>
          </cell>
          <cell r="E465">
            <v>-6.0638148223345603E-6</v>
          </cell>
        </row>
        <row r="466">
          <cell r="A466">
            <v>0</v>
          </cell>
          <cell r="B466">
            <v>2.2088776428703201E-5</v>
          </cell>
          <cell r="C466">
            <v>-2.4125604991922099E-5</v>
          </cell>
          <cell r="D466">
            <v>1.56087729555768E-5</v>
          </cell>
          <cell r="E466">
            <v>1.8094832271031901E-5</v>
          </cell>
        </row>
        <row r="467">
          <cell r="A467">
            <v>-9.9999999999999395E-5</v>
          </cell>
          <cell r="B467">
            <v>4.0945169029044798E-5</v>
          </cell>
          <cell r="C467">
            <v>-1.12106593818209E-4</v>
          </cell>
          <cell r="D467">
            <v>-1.2105334935642701E-5</v>
          </cell>
          <cell r="E467">
            <v>7.1715963112960202E-6</v>
          </cell>
        </row>
        <row r="468">
          <cell r="A468">
            <v>9.9999999999999395E-5</v>
          </cell>
          <cell r="B468">
            <v>-3.5211392431740897E-5</v>
          </cell>
          <cell r="C468">
            <v>1.2593088387260801E-4</v>
          </cell>
          <cell r="D468">
            <v>4.01651636458964E-5</v>
          </cell>
          <cell r="E468">
            <v>-2.4327755890303298E-6</v>
          </cell>
        </row>
        <row r="469">
          <cell r="A469">
            <v>-2.0000000000000199E-4</v>
          </cell>
          <cell r="B469">
            <v>4.38619257905697E-5</v>
          </cell>
          <cell r="C469">
            <v>-7.0402061287667495E-5</v>
          </cell>
          <cell r="D469">
            <v>-1.03438437489826E-4</v>
          </cell>
          <cell r="E469">
            <v>-3.51270761862487E-5</v>
          </cell>
        </row>
        <row r="470">
          <cell r="A470">
            <v>9.9999999999999395E-5</v>
          </cell>
          <cell r="B470">
            <v>9.9333165045829992E-6</v>
          </cell>
          <cell r="C470">
            <v>2.5308692252815101E-5</v>
          </cell>
          <cell r="D470">
            <v>3.8879143971199002E-5</v>
          </cell>
          <cell r="E470">
            <v>-4.0679237580998098E-6</v>
          </cell>
        </row>
        <row r="471">
          <cell r="A471">
            <v>1.00000000000003E-4</v>
          </cell>
          <cell r="B471">
            <v>-5.8926120681979197E-6</v>
          </cell>
          <cell r="C471">
            <v>8.3637232970040204E-5</v>
          </cell>
          <cell r="D471">
            <v>5.3428141859298801E-5</v>
          </cell>
          <cell r="E471">
            <v>7.9960692104149795E-6</v>
          </cell>
        </row>
        <row r="472">
          <cell r="A472">
            <v>1.00000000000003E-4</v>
          </cell>
          <cell r="B472">
            <v>-5.8926120681979197E-6</v>
          </cell>
          <cell r="C472">
            <v>8.3637232970040204E-5</v>
          </cell>
          <cell r="D472">
            <v>5.3428141859298801E-5</v>
          </cell>
          <cell r="E472">
            <v>7.9960692104149795E-6</v>
          </cell>
        </row>
        <row r="473">
          <cell r="A473">
            <v>0</v>
          </cell>
          <cell r="B473">
            <v>8.3276443663808596E-7</v>
          </cell>
          <cell r="C473">
            <v>1.9355615039305299E-7</v>
          </cell>
          <cell r="D473">
            <v>4.5902389061043102E-5</v>
          </cell>
          <cell r="E473">
            <v>-2.64614419329144E-5</v>
          </cell>
        </row>
        <row r="474">
          <cell r="A474">
            <v>9.9999999999999395E-5</v>
          </cell>
          <cell r="B474">
            <v>1.1517903406153E-5</v>
          </cell>
          <cell r="C474">
            <v>7.0405746247046295E-5</v>
          </cell>
          <cell r="D474">
            <v>4.4895063489048298E-5</v>
          </cell>
          <cell r="E474">
            <v>-1.05730854187594E-5</v>
          </cell>
        </row>
        <row r="475">
          <cell r="A475">
            <v>9.9999999999999395E-5</v>
          </cell>
          <cell r="B475">
            <v>1.1517903406153E-5</v>
          </cell>
          <cell r="C475">
            <v>7.0405746247046295E-5</v>
          </cell>
          <cell r="D475">
            <v>4.4895063489048298E-5</v>
          </cell>
          <cell r="E475">
            <v>-1.05730854187594E-5</v>
          </cell>
        </row>
        <row r="476">
          <cell r="A476">
            <v>0</v>
          </cell>
          <cell r="B476">
            <v>1.1141152081454899E-5</v>
          </cell>
          <cell r="C476">
            <v>1.0367240287602799E-5</v>
          </cell>
          <cell r="D476">
            <v>-2.3399539170321299E-5</v>
          </cell>
          <cell r="E476">
            <v>3.5647109343400598E-5</v>
          </cell>
        </row>
        <row r="477">
          <cell r="A477">
            <v>9.9999999999995898E-5</v>
          </cell>
          <cell r="B477">
            <v>1.0652171401092899E-5</v>
          </cell>
          <cell r="C477">
            <v>3.7243572128495197E-5</v>
          </cell>
          <cell r="D477">
            <v>-8.5219363630468502E-7</v>
          </cell>
          <cell r="E477">
            <v>8.7662008781782297E-5</v>
          </cell>
        </row>
        <row r="478">
          <cell r="A478">
            <v>9.9999999999995898E-5</v>
          </cell>
          <cell r="B478">
            <v>2.0117424700818198E-5</v>
          </cell>
          <cell r="C478">
            <v>4.16874212861164E-5</v>
          </cell>
          <cell r="D478">
            <v>4.9966995187860101E-5</v>
          </cell>
          <cell r="E478">
            <v>4.9301385175550703E-6</v>
          </cell>
        </row>
        <row r="479">
          <cell r="A479">
            <v>9.9999999999995898E-5</v>
          </cell>
          <cell r="B479">
            <v>7.2362685488200604E-6</v>
          </cell>
          <cell r="C479">
            <v>7.9410366988219097E-5</v>
          </cell>
          <cell r="D479">
            <v>4.3694521280259699E-5</v>
          </cell>
          <cell r="E479">
            <v>-5.9884240897160098E-7</v>
          </cell>
        </row>
        <row r="480">
          <cell r="A480">
            <v>9.9999999999995898E-5</v>
          </cell>
          <cell r="B480">
            <v>7.2362685488200604E-6</v>
          </cell>
          <cell r="C480">
            <v>7.9410366988219097E-5</v>
          </cell>
          <cell r="D480">
            <v>4.3694521280259699E-5</v>
          </cell>
          <cell r="E480">
            <v>-5.9884240897160098E-7</v>
          </cell>
        </row>
        <row r="481">
          <cell r="A481">
            <v>-9.9999999999995898E-5</v>
          </cell>
          <cell r="B481">
            <v>-7.3010277083066202E-6</v>
          </cell>
          <cell r="C481">
            <v>-4.9712093995455297E-6</v>
          </cell>
          <cell r="D481">
            <v>1.68048463671205E-5</v>
          </cell>
          <cell r="E481">
            <v>-6.6552708914876098E-5</v>
          </cell>
        </row>
        <row r="482">
          <cell r="A482">
            <v>1.00000000000003E-4</v>
          </cell>
          <cell r="B482">
            <v>7.8745607436225798E-7</v>
          </cell>
          <cell r="C482">
            <v>7.8808717091754603E-6</v>
          </cell>
          <cell r="D482">
            <v>8.8451845973141607E-5</v>
          </cell>
          <cell r="E482">
            <v>-3.20347495858809E-5</v>
          </cell>
        </row>
        <row r="483">
          <cell r="A483">
            <v>3.0000000000000198E-4</v>
          </cell>
          <cell r="B483">
            <v>-1.44938029300427E-5</v>
          </cell>
          <cell r="C483">
            <v>1.82597336843629E-4</v>
          </cell>
          <cell r="D483">
            <v>1.15615614590978E-4</v>
          </cell>
          <cell r="E483">
            <v>2.5465704434750699E-5</v>
          </cell>
        </row>
        <row r="484">
          <cell r="A484">
            <v>0</v>
          </cell>
          <cell r="B484">
            <v>-5.1827230626460197E-7</v>
          </cell>
          <cell r="C484">
            <v>1.35161761124944E-5</v>
          </cell>
          <cell r="D484">
            <v>3.3172098840972103E-5</v>
          </cell>
          <cell r="E484">
            <v>-2.13978959258943E-5</v>
          </cell>
        </row>
        <row r="485">
          <cell r="A485">
            <v>9.9999999999995898E-5</v>
          </cell>
          <cell r="B485">
            <v>6.2869037880354497E-6</v>
          </cell>
          <cell r="C485">
            <v>2.2883570549530101E-5</v>
          </cell>
          <cell r="D485">
            <v>1.19949393951275E-4</v>
          </cell>
          <cell r="E485">
            <v>-3.0405403312199299E-5</v>
          </cell>
        </row>
        <row r="486">
          <cell r="A486">
            <v>6.9999999999999902E-4</v>
          </cell>
          <cell r="B486">
            <v>1.19894223304297E-4</v>
          </cell>
          <cell r="C486">
            <v>-9.5039484379927101E-5</v>
          </cell>
          <cell r="D486">
            <v>3.0702149654099499E-4</v>
          </cell>
          <cell r="E486">
            <v>3.9757289629925103E-4</v>
          </cell>
        </row>
        <row r="487">
          <cell r="A487">
            <v>0</v>
          </cell>
          <cell r="B487">
            <v>2.0761102583702299E-5</v>
          </cell>
          <cell r="C487">
            <v>-3.0643544824224301E-5</v>
          </cell>
          <cell r="D487">
            <v>3.0780098582311199E-5</v>
          </cell>
          <cell r="E487">
            <v>3.7634739569049802E-6</v>
          </cell>
        </row>
        <row r="488">
          <cell r="A488">
            <v>-2.9999999999999802E-4</v>
          </cell>
          <cell r="B488">
            <v>6.3378133392349496E-5</v>
          </cell>
          <cell r="C488">
            <v>-1.7143434234339399E-4</v>
          </cell>
          <cell r="D488">
            <v>-7.2715182175127506E-5</v>
          </cell>
          <cell r="E488">
            <v>-4.2709408196713397E-6</v>
          </cell>
        </row>
        <row r="489">
          <cell r="A489">
            <v>-9.9999999999995898E-5</v>
          </cell>
          <cell r="B489">
            <v>-1.5998443793036799E-5</v>
          </cell>
          <cell r="C489">
            <v>-5.6569340249719201E-5</v>
          </cell>
          <cell r="D489">
            <v>-2.6957160598540701E-5</v>
          </cell>
          <cell r="E489">
            <v>2.9829995083718501E-5</v>
          </cell>
        </row>
        <row r="490">
          <cell r="A490">
            <v>0</v>
          </cell>
          <cell r="B490">
            <v>5.1528431084018002E-5</v>
          </cell>
          <cell r="C490">
            <v>-9.5270301047964702E-5</v>
          </cell>
          <cell r="D490">
            <v>2.2132985362671998E-5</v>
          </cell>
          <cell r="E490">
            <v>4.9507493842691301E-5</v>
          </cell>
        </row>
        <row r="491">
          <cell r="A491">
            <v>-2.0000000000000199E-4</v>
          </cell>
          <cell r="B491">
            <v>3.52071917219002E-5</v>
          </cell>
          <cell r="C491">
            <v>-1.2380556589437801E-4</v>
          </cell>
          <cell r="D491">
            <v>1.5134526460279099E-5</v>
          </cell>
          <cell r="E491">
            <v>-3.9655990552343201E-6</v>
          </cell>
        </row>
        <row r="492">
          <cell r="A492">
            <v>-2.0000000000000199E-4</v>
          </cell>
          <cell r="B492">
            <v>3.52071917219002E-5</v>
          </cell>
          <cell r="C492">
            <v>-1.2380556589437801E-4</v>
          </cell>
          <cell r="D492">
            <v>1.5134526460279099E-5</v>
          </cell>
          <cell r="E492">
            <v>-3.9655990552343201E-6</v>
          </cell>
        </row>
        <row r="493">
          <cell r="A493">
            <v>-5.9999999999999995E-4</v>
          </cell>
          <cell r="B493">
            <v>3.0565647746714299E-7</v>
          </cell>
          <cell r="C493">
            <v>-4.2555414147284198E-4</v>
          </cell>
          <cell r="D493">
            <v>-6.99165426997195E-5</v>
          </cell>
          <cell r="E493">
            <v>-5.8738491114626599E-5</v>
          </cell>
        </row>
        <row r="494">
          <cell r="A494">
            <v>4.0000000000000099E-4</v>
          </cell>
          <cell r="B494">
            <v>2.3154375630262601E-5</v>
          </cell>
          <cell r="C494">
            <v>1.38128283435845E-4</v>
          </cell>
          <cell r="D494">
            <v>2.3101928952265499E-4</v>
          </cell>
          <cell r="E494">
            <v>2.4313611080398701E-5</v>
          </cell>
        </row>
        <row r="495">
          <cell r="A495">
            <v>9.9999999999999395E-5</v>
          </cell>
          <cell r="B495">
            <v>1.25281405904037E-5</v>
          </cell>
          <cell r="C495">
            <v>2.90104240717444E-5</v>
          </cell>
          <cell r="D495">
            <v>5.9674221995746301E-5</v>
          </cell>
          <cell r="E495">
            <v>3.08642640197385E-5</v>
          </cell>
        </row>
        <row r="496">
          <cell r="A496">
            <v>9.9999999999995898E-5</v>
          </cell>
          <cell r="B496">
            <v>2.7657762071667299E-5</v>
          </cell>
          <cell r="C496">
            <v>1.3948071585465501E-5</v>
          </cell>
          <cell r="D496">
            <v>-7.0526448255386906E-5</v>
          </cell>
          <cell r="E496">
            <v>8.1720166338047906E-5</v>
          </cell>
        </row>
        <row r="497">
          <cell r="A497">
            <v>-1.9999999999999901E-4</v>
          </cell>
          <cell r="B497">
            <v>-1.4093281602203201E-4</v>
          </cell>
          <cell r="C497">
            <v>7.2538768563465002E-5</v>
          </cell>
          <cell r="D497">
            <v>-5.8832837625292303E-5</v>
          </cell>
          <cell r="E497">
            <v>-5.2768756721166902E-5</v>
          </cell>
        </row>
        <row r="498">
          <cell r="A498">
            <v>0</v>
          </cell>
          <cell r="B498">
            <v>1.4146029894092899E-5</v>
          </cell>
          <cell r="C498">
            <v>-1.0504181215132099E-5</v>
          </cell>
          <cell r="D498">
            <v>9.7058700356012904E-6</v>
          </cell>
          <cell r="E498">
            <v>1.8427856627640199E-5</v>
          </cell>
        </row>
        <row r="499">
          <cell r="A499">
            <v>0</v>
          </cell>
          <cell r="B499">
            <v>2.0781655741076201E-5</v>
          </cell>
          <cell r="C499">
            <v>-4.0400394450493901E-5</v>
          </cell>
          <cell r="D499">
            <v>5.3066380418091E-5</v>
          </cell>
          <cell r="E499">
            <v>-1.3063721321250001E-5</v>
          </cell>
        </row>
        <row r="500">
          <cell r="A500">
            <v>0</v>
          </cell>
          <cell r="B500">
            <v>2.0781655741076201E-5</v>
          </cell>
          <cell r="C500">
            <v>-4.0400394450493901E-5</v>
          </cell>
          <cell r="D500">
            <v>5.3066380418091E-5</v>
          </cell>
          <cell r="E500">
            <v>-1.3063721321250001E-5</v>
          </cell>
        </row>
        <row r="501">
          <cell r="A501">
            <v>0</v>
          </cell>
          <cell r="B501">
            <v>7.1420157471172905E-5</v>
          </cell>
          <cell r="C501">
            <v>-1.9867171924677001E-4</v>
          </cell>
          <cell r="D501">
            <v>7.9134868679504704E-5</v>
          </cell>
          <cell r="E501">
            <v>3.5492233943400301E-5</v>
          </cell>
        </row>
        <row r="502">
          <cell r="A502">
            <v>1.00000000000003E-4</v>
          </cell>
          <cell r="B502">
            <v>5.0077566408308102E-5</v>
          </cell>
          <cell r="C502">
            <v>-3.6660786534355398E-5</v>
          </cell>
          <cell r="D502">
            <v>5.0959356431754999E-5</v>
          </cell>
          <cell r="E502">
            <v>5.7307948505556397E-5</v>
          </cell>
        </row>
        <row r="503">
          <cell r="A503">
            <v>-9.9999999999999395E-5</v>
          </cell>
          <cell r="B503">
            <v>5.04098368334772E-5</v>
          </cell>
          <cell r="C503">
            <v>-7.1268106472829206E-5</v>
          </cell>
          <cell r="D503">
            <v>-1.0067451730760201E-4</v>
          </cell>
          <cell r="E503">
            <v>5.9195117365331102E-5</v>
          </cell>
        </row>
        <row r="504">
          <cell r="A504">
            <v>0</v>
          </cell>
          <cell r="B504">
            <v>-1.9791548248287498E-6</v>
          </cell>
          <cell r="C504">
            <v>7.2633111165114502E-5</v>
          </cell>
          <cell r="D504">
            <v>-1.08969547953617E-5</v>
          </cell>
          <cell r="E504">
            <v>-4.7076890662253397E-5</v>
          </cell>
        </row>
        <row r="505">
          <cell r="A505">
            <v>0</v>
          </cell>
          <cell r="B505">
            <v>3.8318329059247998E-5</v>
          </cell>
          <cell r="C505">
            <v>-9.0141968582033104E-5</v>
          </cell>
          <cell r="D505">
            <v>8.1846772535385599E-5</v>
          </cell>
          <cell r="E505">
            <v>-1.36002633247283E-5</v>
          </cell>
        </row>
        <row r="506">
          <cell r="A506">
            <v>0</v>
          </cell>
          <cell r="B506">
            <v>1.30146348918551E-5</v>
          </cell>
          <cell r="C506">
            <v>-1.5862570557974701E-5</v>
          </cell>
          <cell r="D506">
            <v>1.0623297150244199E-5</v>
          </cell>
          <cell r="E506">
            <v>1.5778191059492599E-5</v>
          </cell>
        </row>
        <row r="507">
          <cell r="A507">
            <v>0</v>
          </cell>
          <cell r="B507">
            <v>1.5129098971803701E-5</v>
          </cell>
          <cell r="C507">
            <v>-1.7145172822984299E-5</v>
          </cell>
          <cell r="D507">
            <v>3.2376254650945502E-5</v>
          </cell>
          <cell r="E507">
            <v>-1.4981256367358301E-5</v>
          </cell>
        </row>
        <row r="508">
          <cell r="A508">
            <v>0</v>
          </cell>
          <cell r="B508">
            <v>2.7939148525819801E-5</v>
          </cell>
          <cell r="C508">
            <v>-5.4912343302661898E-5</v>
          </cell>
          <cell r="D508">
            <v>2.0825189379077901E-5</v>
          </cell>
          <cell r="E508">
            <v>3.1076843926121597E-5</v>
          </cell>
        </row>
        <row r="509">
          <cell r="A509">
            <v>0</v>
          </cell>
          <cell r="B509">
            <v>2.1475757072468701E-5</v>
          </cell>
          <cell r="C509">
            <v>-2.2666180174589301E-5</v>
          </cell>
          <cell r="D509">
            <v>1.18679819981169E-5</v>
          </cell>
          <cell r="E509">
            <v>1.6886740929895898E-5</v>
          </cell>
        </row>
        <row r="510">
          <cell r="A510">
            <v>9.9999999999999395E-5</v>
          </cell>
          <cell r="B510">
            <v>4.3675171581163697E-5</v>
          </cell>
          <cell r="C510">
            <v>-2.9681990689992501E-5</v>
          </cell>
          <cell r="D510">
            <v>1.8217203190864699E-5</v>
          </cell>
          <cell r="E510">
            <v>1.15622243237836E-4</v>
          </cell>
        </row>
        <row r="511">
          <cell r="A511">
            <v>0</v>
          </cell>
          <cell r="B511">
            <v>1.3939881106555899E-6</v>
          </cell>
          <cell r="C511">
            <v>-1.3518329143332899E-5</v>
          </cell>
          <cell r="D511">
            <v>9.1379421764265894E-5</v>
          </cell>
          <cell r="E511">
            <v>-5.9141595513945599E-5</v>
          </cell>
        </row>
        <row r="512">
          <cell r="A512">
            <v>0</v>
          </cell>
          <cell r="B512">
            <v>1.3939881106555899E-6</v>
          </cell>
          <cell r="C512">
            <v>-1.3518329143332899E-5</v>
          </cell>
          <cell r="D512">
            <v>9.1379421764265894E-5</v>
          </cell>
          <cell r="E512">
            <v>-5.9141595513945599E-5</v>
          </cell>
        </row>
        <row r="513">
          <cell r="A513">
            <v>0</v>
          </cell>
          <cell r="B513">
            <v>-6.62859718646004E-5</v>
          </cell>
          <cell r="C513">
            <v>-2.6932525046038001E-5</v>
          </cell>
          <cell r="D513">
            <v>8.7123227177156697E-5</v>
          </cell>
          <cell r="E513">
            <v>5.16943919146421E-5</v>
          </cell>
        </row>
        <row r="514">
          <cell r="A514">
            <v>9.9999999999999395E-5</v>
          </cell>
          <cell r="B514">
            <v>2.1198155358910801E-5</v>
          </cell>
          <cell r="C514">
            <v>3.41191915822496E-5</v>
          </cell>
          <cell r="D514">
            <v>7.8204825956685505E-5</v>
          </cell>
          <cell r="E514">
            <v>-5.4285216951309803E-6</v>
          </cell>
        </row>
        <row r="515">
          <cell r="A515">
            <v>0</v>
          </cell>
          <cell r="B515">
            <v>1.4543612118547499E-4</v>
          </cell>
          <cell r="C515">
            <v>-1.6536156253134401E-4</v>
          </cell>
          <cell r="D515">
            <v>-6.1410610934641496E-5</v>
          </cell>
          <cell r="E515">
            <v>1.1415971103315E-4</v>
          </cell>
        </row>
        <row r="516">
          <cell r="A516">
            <v>-9.9999999999999395E-5</v>
          </cell>
          <cell r="B516">
            <v>-3.9274030838625501E-5</v>
          </cell>
          <cell r="C516">
            <v>-4.02333037928764E-5</v>
          </cell>
          <cell r="D516">
            <v>-2.74068791777276E-5</v>
          </cell>
          <cell r="E516">
            <v>3.2798546745107203E-5</v>
          </cell>
        </row>
        <row r="517">
          <cell r="A517">
            <v>-3.0000000000000198E-4</v>
          </cell>
          <cell r="B517">
            <v>-1.11257894159967E-4</v>
          </cell>
          <cell r="C517">
            <v>-1.0138374656626201E-4</v>
          </cell>
          <cell r="D517">
            <v>-7.4769627268821197E-5</v>
          </cell>
          <cell r="E517">
            <v>2.59576289381628E-5</v>
          </cell>
        </row>
        <row r="518">
          <cell r="A518">
            <v>9.9999999999999395E-5</v>
          </cell>
          <cell r="B518">
            <v>-2.5764284959744298E-6</v>
          </cell>
          <cell r="C518">
            <v>9.2028745893762195E-5</v>
          </cell>
          <cell r="D518">
            <v>1.24113755069528E-5</v>
          </cell>
          <cell r="E518">
            <v>3.3220698509981197E-5</v>
          </cell>
        </row>
        <row r="519">
          <cell r="A519">
            <v>9.9999999999999395E-5</v>
          </cell>
          <cell r="B519">
            <v>4.0945567407359801E-5</v>
          </cell>
          <cell r="C519">
            <v>-8.5656280041140404E-5</v>
          </cell>
          <cell r="D519">
            <v>5.7560784819289598E-5</v>
          </cell>
          <cell r="E519">
            <v>2.5260975044974999E-5</v>
          </cell>
        </row>
        <row r="520">
          <cell r="A520">
            <v>3.9999999999999801E-4</v>
          </cell>
          <cell r="B520">
            <v>1.25592936509982E-4</v>
          </cell>
          <cell r="C520">
            <v>2.0715979674418599E-5</v>
          </cell>
          <cell r="D520">
            <v>1.58442726603563E-4</v>
          </cell>
          <cell r="E520">
            <v>1.1712482316878999E-4</v>
          </cell>
        </row>
        <row r="521">
          <cell r="A521">
            <v>9.9999999999999395E-5</v>
          </cell>
          <cell r="B521">
            <v>-1.09656730536386E-5</v>
          </cell>
          <cell r="C521">
            <v>4.9921659892823597E-5</v>
          </cell>
          <cell r="D521">
            <v>1.11711857775807E-4</v>
          </cell>
          <cell r="E521">
            <v>-1.5781969394420202E-5</v>
          </cell>
        </row>
        <row r="522">
          <cell r="A522">
            <v>-2.0000000000000199E-4</v>
          </cell>
          <cell r="B522">
            <v>-3.4941682640323903E-5</v>
          </cell>
          <cell r="C522">
            <v>-3.78638779891279E-5</v>
          </cell>
          <cell r="D522">
            <v>5.1065828743088701E-5</v>
          </cell>
          <cell r="E522">
            <v>-6.9690469658396801E-5</v>
          </cell>
        </row>
        <row r="523">
          <cell r="A523">
            <v>0</v>
          </cell>
          <cell r="B523">
            <v>2.2971864425513201E-6</v>
          </cell>
          <cell r="C523">
            <v>2.9366712251979001E-5</v>
          </cell>
          <cell r="D523">
            <v>2.2996079355641099E-5</v>
          </cell>
          <cell r="E523">
            <v>-2.82023206916272E-5</v>
          </cell>
        </row>
        <row r="524">
          <cell r="A524">
            <v>0</v>
          </cell>
          <cell r="B524">
            <v>1.4080941100873601E-4</v>
          </cell>
          <cell r="C524">
            <v>-4.3157792641711798E-4</v>
          </cell>
          <cell r="D524">
            <v>1.78649740511364E-4</v>
          </cell>
          <cell r="E524">
            <v>9.7037721110235597E-5</v>
          </cell>
        </row>
        <row r="525">
          <cell r="A525">
            <v>-1.00000000000003E-4</v>
          </cell>
          <cell r="B525">
            <v>1.82408756168003E-5</v>
          </cell>
          <cell r="C525">
            <v>-8.63411676647449E-5</v>
          </cell>
          <cell r="D525">
            <v>-7.5943894043501098E-6</v>
          </cell>
          <cell r="E525">
            <v>1.2362874413480401E-5</v>
          </cell>
        </row>
        <row r="526">
          <cell r="A526">
            <v>-1.00000000000003E-4</v>
          </cell>
          <cell r="B526">
            <v>3.1254143503127698E-5</v>
          </cell>
          <cell r="C526">
            <v>-1.0034291777617701E-4</v>
          </cell>
          <cell r="D526">
            <v>-6.0620786677023402E-5</v>
          </cell>
          <cell r="E526">
            <v>6.8186762712330103E-5</v>
          </cell>
        </row>
        <row r="527">
          <cell r="A527">
            <v>1.9999999999999901E-4</v>
          </cell>
          <cell r="B527">
            <v>-1.4592745561692601E-5</v>
          </cell>
          <cell r="C527">
            <v>1.6222738695266E-4</v>
          </cell>
          <cell r="D527">
            <v>9.1420387450911797E-5</v>
          </cell>
          <cell r="E527">
            <v>-8.8930875725216502E-6</v>
          </cell>
        </row>
        <row r="528">
          <cell r="A528">
            <v>-2.0000000000000199E-4</v>
          </cell>
          <cell r="B528">
            <v>6.4571362607010704E-5</v>
          </cell>
          <cell r="C528">
            <v>-2.4799286039255201E-4</v>
          </cell>
          <cell r="D528">
            <v>5.7916940036637396E-6</v>
          </cell>
          <cell r="E528">
            <v>-3.66213067010499E-5</v>
          </cell>
        </row>
        <row r="529">
          <cell r="A529">
            <v>0</v>
          </cell>
          <cell r="B529">
            <v>1.49392433970348E-5</v>
          </cell>
          <cell r="C529">
            <v>9.1172204098382295E-7</v>
          </cell>
          <cell r="D529">
            <v>5.5026399081731303E-5</v>
          </cell>
          <cell r="E529">
            <v>-6.1314775961271897E-5</v>
          </cell>
        </row>
        <row r="530">
          <cell r="A530">
            <v>-9.9999999999995898E-5</v>
          </cell>
          <cell r="B530">
            <v>-9.7161838776348606E-6</v>
          </cell>
          <cell r="C530">
            <v>2.81627161475014E-5</v>
          </cell>
          <cell r="D530">
            <v>3.0293593835726001E-6</v>
          </cell>
          <cell r="E530">
            <v>-1.06877161432125E-5</v>
          </cell>
        </row>
        <row r="531">
          <cell r="A531">
            <v>0</v>
          </cell>
          <cell r="B531">
            <v>6.6001014863488404E-5</v>
          </cell>
          <cell r="C531">
            <v>-1.1144994771530999E-4</v>
          </cell>
          <cell r="D531">
            <v>2.80426442044526E-5</v>
          </cell>
          <cell r="E531">
            <v>5.0976978670311601E-5</v>
          </cell>
        </row>
        <row r="532">
          <cell r="A532">
            <v>-4.0000000000000099E-4</v>
          </cell>
          <cell r="B532">
            <v>-2.4254744439837999E-5</v>
          </cell>
          <cell r="C532">
            <v>-1.41241421248129E-4</v>
          </cell>
          <cell r="D532">
            <v>-3.8021902842916999E-5</v>
          </cell>
          <cell r="E532">
            <v>-9.7291070990848495E-5</v>
          </cell>
        </row>
        <row r="533">
          <cell r="A533">
            <v>-4.0000000000000099E-4</v>
          </cell>
          <cell r="B533">
            <v>1.5391526703399301E-5</v>
          </cell>
          <cell r="C533">
            <v>-1.1582483133811699E-4</v>
          </cell>
          <cell r="D533">
            <v>-2.22368884626894E-4</v>
          </cell>
          <cell r="E533">
            <v>-4.6340344746143098E-7</v>
          </cell>
        </row>
        <row r="534">
          <cell r="A534">
            <v>-2.0000000000000199E-4</v>
          </cell>
          <cell r="B534">
            <v>2.9022029047656202E-5</v>
          </cell>
          <cell r="C534">
            <v>-1.0830625206376099E-4</v>
          </cell>
          <cell r="D534">
            <v>-1.6628309784946801E-4</v>
          </cell>
          <cell r="E534">
            <v>1.35371945605631E-4</v>
          </cell>
        </row>
        <row r="535">
          <cell r="A535">
            <v>0</v>
          </cell>
          <cell r="B535">
            <v>4.0830196781024703E-5</v>
          </cell>
          <cell r="C535">
            <v>-1.11930800907831E-4</v>
          </cell>
          <cell r="D535">
            <v>5.1589398570709901E-5</v>
          </cell>
          <cell r="E535">
            <v>3.8767246261898098E-5</v>
          </cell>
        </row>
        <row r="536">
          <cell r="A536">
            <v>0</v>
          </cell>
          <cell r="B536">
            <v>9.5891273731909899E-8</v>
          </cell>
          <cell r="C536">
            <v>3.2070420204681499E-5</v>
          </cell>
          <cell r="D536">
            <v>-3.5023489448086498E-5</v>
          </cell>
          <cell r="E536">
            <v>4.6033572326634501E-5</v>
          </cell>
        </row>
        <row r="537">
          <cell r="A537">
            <v>0</v>
          </cell>
          <cell r="B537">
            <v>8.1224413346394405E-5</v>
          </cell>
          <cell r="C537">
            <v>-2.86028343450656E-5</v>
          </cell>
          <cell r="D537">
            <v>-3.8089889140388297E-5</v>
          </cell>
          <cell r="E537">
            <v>1.11483217004762E-5</v>
          </cell>
        </row>
        <row r="538">
          <cell r="A538">
            <v>0</v>
          </cell>
          <cell r="B538">
            <v>-2.47230967475765E-5</v>
          </cell>
          <cell r="C538">
            <v>-2.6856817470221202E-6</v>
          </cell>
          <cell r="D538">
            <v>-2.57884495000691E-7</v>
          </cell>
          <cell r="E538">
            <v>7.8131734451183994E-5</v>
          </cell>
        </row>
        <row r="539">
          <cell r="A539">
            <v>-1.9999999999999901E-4</v>
          </cell>
          <cell r="B539">
            <v>3.26897877487852E-5</v>
          </cell>
          <cell r="C539">
            <v>-1.13852805883979E-4</v>
          </cell>
          <cell r="D539">
            <v>-2.91403994981407E-5</v>
          </cell>
          <cell r="E539">
            <v>-2.85764527980626E-5</v>
          </cell>
        </row>
        <row r="540">
          <cell r="A540">
            <v>1.99999999999995E-4</v>
          </cell>
          <cell r="B540">
            <v>-1.30770302446521E-5</v>
          </cell>
          <cell r="C540">
            <v>2.1551800027365899E-4</v>
          </cell>
          <cell r="D540">
            <v>6.2429234822156899E-5</v>
          </cell>
          <cell r="E540">
            <v>2.6412013626419001E-5</v>
          </cell>
        </row>
        <row r="541">
          <cell r="A541">
            <v>-9.9999999999999395E-5</v>
          </cell>
          <cell r="B541">
            <v>1.2478391405970601E-5</v>
          </cell>
          <cell r="C541">
            <v>1.8475214197706801E-5</v>
          </cell>
          <cell r="D541">
            <v>2.7215979264190299E-5</v>
          </cell>
          <cell r="E541">
            <v>-6.8560096869968895E-5</v>
          </cell>
        </row>
        <row r="542">
          <cell r="A542">
            <v>-9.9999999999999395E-5</v>
          </cell>
          <cell r="B542">
            <v>2.0402717857456001E-6</v>
          </cell>
          <cell r="C542">
            <v>-1.5271000207777301E-4</v>
          </cell>
          <cell r="D542">
            <v>7.3301108394133205E-7</v>
          </cell>
          <cell r="E542">
            <v>9.0913149377369701E-5</v>
          </cell>
        </row>
        <row r="543">
          <cell r="A543">
            <v>0</v>
          </cell>
          <cell r="B543">
            <v>3.0402760162397999E-5</v>
          </cell>
          <cell r="C543">
            <v>5.4199900451093897E-5</v>
          </cell>
          <cell r="D543">
            <v>-1.8235162962149099E-4</v>
          </cell>
          <cell r="E543">
            <v>7.2067746415190601E-5</v>
          </cell>
        </row>
        <row r="544">
          <cell r="A544">
            <v>0</v>
          </cell>
          <cell r="B544">
            <v>2.31823161369699E-5</v>
          </cell>
          <cell r="C544">
            <v>3.7617118764532797E-5</v>
          </cell>
          <cell r="D544">
            <v>4.9578788244823097E-5</v>
          </cell>
          <cell r="E544">
            <v>1.2290745291695E-5</v>
          </cell>
        </row>
        <row r="545">
          <cell r="A545">
            <v>-1.00000000000003E-4</v>
          </cell>
          <cell r="B545">
            <v>-6.4646086475739605E-5</v>
          </cell>
          <cell r="C545">
            <v>-7.9808967953294197E-5</v>
          </cell>
          <cell r="D545">
            <v>5.6109709640748197E-5</v>
          </cell>
          <cell r="E545">
            <v>9.4015055915609494E-6</v>
          </cell>
        </row>
        <row r="546">
          <cell r="A546">
            <v>9.9999999999999395E-5</v>
          </cell>
          <cell r="B546">
            <v>1.5028330666317601E-5</v>
          </cell>
          <cell r="C546">
            <v>2.98026395129676E-5</v>
          </cell>
          <cell r="D546">
            <v>-3.60213175672082E-5</v>
          </cell>
          <cell r="E546">
            <v>3.0401618813051401E-5</v>
          </cell>
        </row>
        <row r="547">
          <cell r="A547">
            <v>-1.9999999999999901E-4</v>
          </cell>
          <cell r="B547">
            <v>2.86840690611659E-5</v>
          </cell>
          <cell r="C547">
            <v>-1.30577622672038E-4</v>
          </cell>
          <cell r="D547">
            <v>-1.24274198054367E-4</v>
          </cell>
          <cell r="E547">
            <v>6.2811185382235501E-5</v>
          </cell>
        </row>
        <row r="548">
          <cell r="A548">
            <v>-1.9999999999999901E-4</v>
          </cell>
          <cell r="B548">
            <v>2.86840690611659E-5</v>
          </cell>
          <cell r="C548">
            <v>-1.30577622672038E-4</v>
          </cell>
          <cell r="D548">
            <v>-1.24274198054367E-4</v>
          </cell>
          <cell r="E548">
            <v>6.2811185382235501E-5</v>
          </cell>
        </row>
        <row r="549">
          <cell r="A549">
            <v>2.0000000000000199E-4</v>
          </cell>
          <cell r="B549">
            <v>-2.6527697788259999E-5</v>
          </cell>
          <cell r="C549">
            <v>2.2464115963766E-4</v>
          </cell>
          <cell r="D549">
            <v>9.2625287634086798E-5</v>
          </cell>
          <cell r="E549">
            <v>-6.1608367517405598E-5</v>
          </cell>
        </row>
        <row r="550">
          <cell r="A550">
            <v>2.0000000000000199E-4</v>
          </cell>
          <cell r="B550">
            <v>-2.6527697788259999E-5</v>
          </cell>
          <cell r="C550">
            <v>2.2464115963766E-4</v>
          </cell>
          <cell r="D550">
            <v>9.2625287634086798E-5</v>
          </cell>
          <cell r="E550">
            <v>-6.1608367517405598E-5</v>
          </cell>
        </row>
        <row r="551">
          <cell r="A551">
            <v>1.9999999999999901E-4</v>
          </cell>
          <cell r="B551">
            <v>-6.0735247127654698E-5</v>
          </cell>
          <cell r="C551">
            <v>2.0452438571100099E-4</v>
          </cell>
          <cell r="D551">
            <v>1.1238721471564899E-4</v>
          </cell>
          <cell r="E551">
            <v>-3.1414112368989697E-5</v>
          </cell>
        </row>
        <row r="552">
          <cell r="A552">
            <v>-9.9999999999995898E-5</v>
          </cell>
          <cell r="B552">
            <v>3.6949343688630901E-5</v>
          </cell>
          <cell r="C552">
            <v>-1.08999011204846E-4</v>
          </cell>
          <cell r="D552">
            <v>5.7226920545388998E-6</v>
          </cell>
          <cell r="E552">
            <v>-3.4384429748359701E-6</v>
          </cell>
        </row>
        <row r="553">
          <cell r="A553">
            <v>1.00000000000003E-4</v>
          </cell>
          <cell r="B553">
            <v>1.0298110991571699E-5</v>
          </cell>
          <cell r="C553">
            <v>-2.4817596645030501E-5</v>
          </cell>
          <cell r="D553">
            <v>-6.6399644544123204E-6</v>
          </cell>
          <cell r="E553">
            <v>9.6410348756776598E-5</v>
          </cell>
        </row>
        <row r="554">
          <cell r="A554">
            <v>-1.9999999999999901E-4</v>
          </cell>
          <cell r="B554">
            <v>3.0674930262345303E-5</v>
          </cell>
          <cell r="C554">
            <v>-2.5678202062981897E-4</v>
          </cell>
          <cell r="D554">
            <v>3.7341872257606198E-5</v>
          </cell>
          <cell r="E554">
            <v>7.7934166766787001E-6</v>
          </cell>
        </row>
        <row r="555">
          <cell r="A555">
            <v>9.9999999999999395E-5</v>
          </cell>
          <cell r="B555">
            <v>-1.16805101676746E-5</v>
          </cell>
          <cell r="C555">
            <v>7.1830997932459997E-5</v>
          </cell>
          <cell r="D555">
            <v>5.0920394382963699E-5</v>
          </cell>
          <cell r="E555">
            <v>2.05649389092194E-5</v>
          </cell>
        </row>
        <row r="556">
          <cell r="A556">
            <v>-1.00000000000003E-4</v>
          </cell>
          <cell r="B556">
            <v>4.8757948087392198E-5</v>
          </cell>
          <cell r="C556">
            <v>-8.2534684576326595E-5</v>
          </cell>
          <cell r="D556">
            <v>-3.2246211517985699E-5</v>
          </cell>
          <cell r="E556">
            <v>-1.30316178943712E-5</v>
          </cell>
        </row>
        <row r="557">
          <cell r="A557">
            <v>1.9999999999999901E-4</v>
          </cell>
          <cell r="B557">
            <v>-5.7530972204383799E-6</v>
          </cell>
          <cell r="C557">
            <v>1.55114810376749E-4</v>
          </cell>
          <cell r="D557">
            <v>1.2992563963363401E-4</v>
          </cell>
          <cell r="E557">
            <v>-7.7764989063901997E-5</v>
          </cell>
        </row>
        <row r="558">
          <cell r="A558">
            <v>1.00000000000003E-4</v>
          </cell>
          <cell r="B558">
            <v>1.08287091887767E-5</v>
          </cell>
          <cell r="C558">
            <v>2.9776504920654001E-5</v>
          </cell>
          <cell r="D558">
            <v>1.7732426804580999E-5</v>
          </cell>
          <cell r="E558">
            <v>9.4987007645893606E-5</v>
          </cell>
        </row>
        <row r="559">
          <cell r="A559">
            <v>1.00000000000003E-4</v>
          </cell>
          <cell r="B559">
            <v>7.5505767468771805E-5</v>
          </cell>
          <cell r="C559">
            <v>3.4561184615524999E-5</v>
          </cell>
          <cell r="D559">
            <v>3.6894403898588101E-5</v>
          </cell>
          <cell r="E559">
            <v>-2.2911713352836899E-5</v>
          </cell>
        </row>
        <row r="560">
          <cell r="A560">
            <v>3.0000000000000198E-4</v>
          </cell>
          <cell r="B560">
            <v>-8.1341485277357397E-6</v>
          </cell>
          <cell r="C560">
            <v>1.25703085600938E-4</v>
          </cell>
          <cell r="D560">
            <v>8.6213358452895698E-5</v>
          </cell>
          <cell r="E560">
            <v>1.4117259852025401E-4</v>
          </cell>
        </row>
        <row r="561">
          <cell r="A561">
            <v>0</v>
          </cell>
          <cell r="B561">
            <v>2.77259984707705E-5</v>
          </cell>
          <cell r="C561">
            <v>-1.8479766054316498E-5</v>
          </cell>
          <cell r="D561">
            <v>5.9160151215436502E-6</v>
          </cell>
          <cell r="E561">
            <v>-1.6445207479255801E-5</v>
          </cell>
        </row>
        <row r="562">
          <cell r="A562">
            <v>-1.00000000000003E-4</v>
          </cell>
          <cell r="B562">
            <v>5.1766735811241098E-5</v>
          </cell>
          <cell r="C562">
            <v>-1.1999952535606499E-4</v>
          </cell>
          <cell r="D562">
            <v>-4.8547261789799299E-5</v>
          </cell>
          <cell r="E562">
            <v>6.1796385420911701E-5</v>
          </cell>
        </row>
        <row r="563">
          <cell r="A563">
            <v>0</v>
          </cell>
          <cell r="B563">
            <v>4.1071520926002001E-5</v>
          </cell>
          <cell r="C563">
            <v>-5.3988417085290302E-5</v>
          </cell>
          <cell r="D563">
            <v>4.2083624170645003E-5</v>
          </cell>
          <cell r="E563">
            <v>-8.9461346148116704E-6</v>
          </cell>
        </row>
        <row r="564">
          <cell r="A564">
            <v>0</v>
          </cell>
          <cell r="B564">
            <v>1.4562281382488901E-5</v>
          </cell>
          <cell r="C564">
            <v>-6.87316347642808E-5</v>
          </cell>
          <cell r="D564">
            <v>7.9969936857073004E-7</v>
          </cell>
          <cell r="E564">
            <v>3.2823668128955597E-5</v>
          </cell>
        </row>
        <row r="565">
          <cell r="A565">
            <v>-1.00000000000003E-4</v>
          </cell>
          <cell r="B565">
            <v>3.4535792496097101E-5</v>
          </cell>
          <cell r="C565">
            <v>-7.3369433757529198E-5</v>
          </cell>
          <cell r="D565">
            <v>-2.20844244871609E-5</v>
          </cell>
          <cell r="E565">
            <v>-2.67479213857421E-5</v>
          </cell>
        </row>
        <row r="566">
          <cell r="A566">
            <v>-9.9999999999999395E-5</v>
          </cell>
          <cell r="B566">
            <v>4.5518368205102103E-5</v>
          </cell>
          <cell r="C566">
            <v>-7.7752171771603096E-5</v>
          </cell>
          <cell r="D566">
            <v>-6.5957920003423398E-5</v>
          </cell>
          <cell r="E566">
            <v>2.94521701399577E-5</v>
          </cell>
        </row>
        <row r="567">
          <cell r="A567">
            <v>0</v>
          </cell>
          <cell r="B567">
            <v>-3.22060960292386E-5</v>
          </cell>
          <cell r="C567">
            <v>1.8369562898614E-4</v>
          </cell>
          <cell r="D567">
            <v>-6.6407752592362402E-5</v>
          </cell>
          <cell r="E567">
            <v>-4.8384112581501999E-5</v>
          </cell>
        </row>
        <row r="568">
          <cell r="A568">
            <v>0</v>
          </cell>
          <cell r="B568">
            <v>4.52936951990054E-5</v>
          </cell>
          <cell r="C568">
            <v>-6.5640663486127098E-5</v>
          </cell>
          <cell r="D568">
            <v>1.9273472574830501E-5</v>
          </cell>
          <cell r="E568">
            <v>2.8782695846536001E-5</v>
          </cell>
        </row>
        <row r="569">
          <cell r="A569">
            <v>9.9999999999999395E-5</v>
          </cell>
          <cell r="B569">
            <v>-7.9711147883844804E-7</v>
          </cell>
          <cell r="C569">
            <v>7.8067354182803295E-5</v>
          </cell>
          <cell r="D569">
            <v>-8.3601117913028294E-6</v>
          </cell>
          <cell r="E569">
            <v>6.9141366899032593E-5</v>
          </cell>
        </row>
        <row r="570">
          <cell r="A570">
            <v>8.9999999999999802E-4</v>
          </cell>
          <cell r="B570">
            <v>9.1573584296429707E-5</v>
          </cell>
          <cell r="C570">
            <v>6.9626329758678705E-4</v>
          </cell>
          <cell r="D570">
            <v>7.5756874753127001E-5</v>
          </cell>
          <cell r="E570">
            <v>8.07360098316553E-5</v>
          </cell>
        </row>
        <row r="571">
          <cell r="A571">
            <v>1.0000000000000099E-4</v>
          </cell>
          <cell r="B571">
            <v>5.0131958472634199E-5</v>
          </cell>
          <cell r="C571">
            <v>1.2766712614893701E-4</v>
          </cell>
          <cell r="D571">
            <v>3.77224543224864E-5</v>
          </cell>
          <cell r="E571">
            <v>-1.00980161353985E-4</v>
          </cell>
        </row>
        <row r="572">
          <cell r="A572">
            <v>-4.9999999999999903E-4</v>
          </cell>
          <cell r="B572">
            <v>-8.9912470852275602E-5</v>
          </cell>
          <cell r="C572">
            <v>-8.8830363366263797E-5</v>
          </cell>
          <cell r="D572">
            <v>-7.2289948373377698E-5</v>
          </cell>
          <cell r="E572">
            <v>-1.2910523223628301E-4</v>
          </cell>
        </row>
        <row r="573">
          <cell r="A573">
            <v>1.9999999999999901E-4</v>
          </cell>
          <cell r="B573">
            <v>-1.6341724872851601E-5</v>
          </cell>
          <cell r="C573">
            <v>2.3015135026762201E-4</v>
          </cell>
          <cell r="D573">
            <v>-4.49800020855203E-5</v>
          </cell>
          <cell r="E573">
            <v>6.05032724085507E-5</v>
          </cell>
        </row>
        <row r="574">
          <cell r="A574">
            <v>-9.9999999999999395E-5</v>
          </cell>
          <cell r="B574">
            <v>4.1285925623962401E-5</v>
          </cell>
          <cell r="C574">
            <v>-1.1433856875186399E-4</v>
          </cell>
          <cell r="D574">
            <v>-2.8724685389906601E-5</v>
          </cell>
          <cell r="E574">
            <v>2.2582919505776399E-5</v>
          </cell>
        </row>
        <row r="575">
          <cell r="A575">
            <v>-9.9999999999999395E-5</v>
          </cell>
          <cell r="B575">
            <v>7.7534731243544103E-5</v>
          </cell>
          <cell r="C575">
            <v>-1.1685621967708201E-4</v>
          </cell>
          <cell r="D575">
            <v>-1.2685713803165101E-5</v>
          </cell>
          <cell r="E575">
            <v>-2.6781494305787101E-5</v>
          </cell>
        </row>
        <row r="576">
          <cell r="A576">
            <v>-9.9999999999999395E-5</v>
          </cell>
          <cell r="B576">
            <v>7.7534731243544103E-5</v>
          </cell>
          <cell r="C576">
            <v>-1.1685621967708201E-4</v>
          </cell>
          <cell r="D576">
            <v>-1.2685713803165101E-5</v>
          </cell>
          <cell r="E576">
            <v>-2.6781494305787101E-5</v>
          </cell>
        </row>
        <row r="577">
          <cell r="A577">
            <v>-9.9999999999999395E-5</v>
          </cell>
          <cell r="B577">
            <v>7.7534731243544103E-5</v>
          </cell>
          <cell r="C577">
            <v>-1.1685621967708201E-4</v>
          </cell>
          <cell r="D577">
            <v>-1.2685713803165101E-5</v>
          </cell>
          <cell r="E577">
            <v>-2.6781494305787101E-5</v>
          </cell>
        </row>
        <row r="578">
          <cell r="A578">
            <v>0</v>
          </cell>
          <cell r="B578">
            <v>2.05513565417006E-5</v>
          </cell>
          <cell r="C578">
            <v>-1.6815210318449099E-5</v>
          </cell>
          <cell r="D578">
            <v>1.0619986575162E-5</v>
          </cell>
          <cell r="E578">
            <v>2.0149296063305101E-5</v>
          </cell>
        </row>
        <row r="579">
          <cell r="A579">
            <v>0</v>
          </cell>
          <cell r="B579">
            <v>2.52367883477084E-5</v>
          </cell>
          <cell r="C579">
            <v>-1.32736017942123E-5</v>
          </cell>
          <cell r="D579">
            <v>3.7545738960199601E-6</v>
          </cell>
          <cell r="E579">
            <v>2.3696007849039101E-5</v>
          </cell>
        </row>
        <row r="580">
          <cell r="A580">
            <v>9.9999999999999395E-5</v>
          </cell>
          <cell r="B580">
            <v>-3.61641314170354E-6</v>
          </cell>
          <cell r="C580">
            <v>9.5002192908989804E-5</v>
          </cell>
          <cell r="D580">
            <v>1.7950302311696299E-5</v>
          </cell>
          <cell r="E580">
            <v>2.46203324190712E-5</v>
          </cell>
        </row>
        <row r="581">
          <cell r="A581">
            <v>9.9999999999999395E-5</v>
          </cell>
          <cell r="B581">
            <v>2.00748056701528E-5</v>
          </cell>
          <cell r="C581">
            <v>1.6128953002831901E-5</v>
          </cell>
          <cell r="D581">
            <v>4.1295282975663603E-5</v>
          </cell>
          <cell r="E581">
            <v>6.2284974614618002E-5</v>
          </cell>
        </row>
        <row r="582">
          <cell r="A582">
            <v>9.9999999999999395E-5</v>
          </cell>
          <cell r="B582">
            <v>-3.4766291884228099E-6</v>
          </cell>
          <cell r="C582">
            <v>4.92737432080862E-5</v>
          </cell>
          <cell r="D582">
            <v>5.9169506058263303E-5</v>
          </cell>
          <cell r="E582">
            <v>3.15754656467524E-5</v>
          </cell>
        </row>
        <row r="583">
          <cell r="A583">
            <v>0</v>
          </cell>
          <cell r="B583">
            <v>1.93617388479532E-8</v>
          </cell>
          <cell r="C583">
            <v>1.1573683662724699E-5</v>
          </cell>
          <cell r="D583">
            <v>2.9018857857905699E-5</v>
          </cell>
          <cell r="E583">
            <v>-2.58017951330423E-5</v>
          </cell>
        </row>
        <row r="584">
          <cell r="A584">
            <v>-9.9999999999999395E-5</v>
          </cell>
          <cell r="B584">
            <v>3.7575553326501899E-5</v>
          </cell>
          <cell r="C584">
            <v>-1.21160513399545E-4</v>
          </cell>
          <cell r="D584">
            <v>2.5554076928034201E-5</v>
          </cell>
          <cell r="E584">
            <v>-2.8841620795049099E-5</v>
          </cell>
        </row>
        <row r="585">
          <cell r="A585">
            <v>-2.0000000000000101E-4</v>
          </cell>
          <cell r="B585">
            <v>3.0699661486451598E-5</v>
          </cell>
          <cell r="C585">
            <v>-1.14415187733988E-4</v>
          </cell>
          <cell r="D585">
            <v>-3.9504731083596297E-5</v>
          </cell>
          <cell r="E585">
            <v>-6.3279127336289694E-5</v>
          </cell>
        </row>
        <row r="586">
          <cell r="A586">
            <v>0</v>
          </cell>
          <cell r="B586">
            <v>-1.2581788565213099E-5</v>
          </cell>
          <cell r="C586">
            <v>8.8716056710971503E-6</v>
          </cell>
          <cell r="D586">
            <v>3.6181281792973102E-5</v>
          </cell>
          <cell r="E586">
            <v>-1.40605358176214E-5</v>
          </cell>
        </row>
        <row r="587">
          <cell r="A587">
            <v>-1.00000000000003E-4</v>
          </cell>
          <cell r="B587">
            <v>1.6720958817812099E-5</v>
          </cell>
          <cell r="C587">
            <v>-4.0473633260303303E-5</v>
          </cell>
          <cell r="D587">
            <v>-3.6161844332251903E-5</v>
          </cell>
          <cell r="E587">
            <v>-8.5186938549623508E-6</v>
          </cell>
        </row>
        <row r="588">
          <cell r="A588">
            <v>0</v>
          </cell>
          <cell r="B588">
            <v>-7.2412644394707698E-6</v>
          </cell>
          <cell r="C588">
            <v>1.7617787060691398E-5</v>
          </cell>
          <cell r="D588">
            <v>7.3894472687891901E-5</v>
          </cell>
          <cell r="E588">
            <v>-6.1087468525257199E-5</v>
          </cell>
        </row>
        <row r="589">
          <cell r="A589">
            <v>0</v>
          </cell>
          <cell r="B589">
            <v>3.6120949856329997E-5</v>
          </cell>
          <cell r="C589">
            <v>-1.19207221089159E-5</v>
          </cell>
          <cell r="D589">
            <v>-5.1615036142469598E-5</v>
          </cell>
          <cell r="E589">
            <v>6.6733459411538705E-5</v>
          </cell>
        </row>
        <row r="590">
          <cell r="A590">
            <v>0</v>
          </cell>
          <cell r="B590">
            <v>5.4387785231974101E-5</v>
          </cell>
          <cell r="C590">
            <v>-3.2763989867943002E-5</v>
          </cell>
          <cell r="D590">
            <v>-6.5112151668549704E-5</v>
          </cell>
          <cell r="E590">
            <v>1.09008947604905E-4</v>
          </cell>
        </row>
        <row r="591">
          <cell r="A591">
            <v>-3.0000000000000198E-4</v>
          </cell>
          <cell r="B591">
            <v>-8.8227657449287998E-5</v>
          </cell>
          <cell r="C591">
            <v>-1.6501148283113701E-4</v>
          </cell>
          <cell r="D591">
            <v>-3.5293362014725403E-5</v>
          </cell>
          <cell r="E591">
            <v>3.7288223840531898E-5</v>
          </cell>
        </row>
        <row r="592">
          <cell r="A592">
            <v>9.9999999999999395E-5</v>
          </cell>
          <cell r="B592">
            <v>2.2254196576446101E-5</v>
          </cell>
          <cell r="C592">
            <v>-1.19962145592643E-5</v>
          </cell>
          <cell r="D592">
            <v>6.9924262420029205E-5</v>
          </cell>
          <cell r="E592">
            <v>4.5629021650462401E-5</v>
          </cell>
        </row>
        <row r="593">
          <cell r="A593">
            <v>0</v>
          </cell>
          <cell r="B593">
            <v>2.76157642092425E-5</v>
          </cell>
          <cell r="C593">
            <v>-1.6059586540699998E-5</v>
          </cell>
          <cell r="D593">
            <v>5.8429865409688504E-6</v>
          </cell>
          <cell r="E593">
            <v>2.3569986588692199E-5</v>
          </cell>
        </row>
        <row r="594">
          <cell r="A594">
            <v>4.0000000000000099E-4</v>
          </cell>
          <cell r="B594">
            <v>-7.1211559006505398E-5</v>
          </cell>
          <cell r="C594">
            <v>2.5645348038745802E-4</v>
          </cell>
          <cell r="D594">
            <v>2.9392636456466499E-4</v>
          </cell>
          <cell r="E594">
            <v>-8.1457689861031299E-5</v>
          </cell>
        </row>
        <row r="595">
          <cell r="A595">
            <v>2.0000000000000199E-4</v>
          </cell>
          <cell r="B595">
            <v>1.06102778413252E-4</v>
          </cell>
          <cell r="C595">
            <v>-1.5823322788994999E-4</v>
          </cell>
          <cell r="D595">
            <v>1.67723190105044E-4</v>
          </cell>
          <cell r="E595">
            <v>1.20211112013194E-4</v>
          </cell>
        </row>
        <row r="596">
          <cell r="A596">
            <v>-2.9999999999999802E-4</v>
          </cell>
          <cell r="B596">
            <v>3.3145353822422602E-5</v>
          </cell>
          <cell r="C596">
            <v>-1.14312071133489E-4</v>
          </cell>
          <cell r="D596">
            <v>-5.7983523897918297E-5</v>
          </cell>
          <cell r="E596">
            <v>-4.5380092007327297E-5</v>
          </cell>
        </row>
        <row r="597">
          <cell r="A597">
            <v>0</v>
          </cell>
          <cell r="B597">
            <v>-3.59673189356689E-5</v>
          </cell>
          <cell r="C597">
            <v>1.0771380843267E-4</v>
          </cell>
          <cell r="D597">
            <v>-9.1046596142319393E-6</v>
          </cell>
          <cell r="E597">
            <v>-3.1572117927975899E-5</v>
          </cell>
        </row>
        <row r="598">
          <cell r="A598">
            <v>0</v>
          </cell>
          <cell r="B598">
            <v>1.0182091927330601E-5</v>
          </cell>
          <cell r="C598">
            <v>-1.41117171321205E-6</v>
          </cell>
          <cell r="D598">
            <v>3.1416872864982101E-6</v>
          </cell>
          <cell r="E598">
            <v>5.5467369233960201E-6</v>
          </cell>
        </row>
        <row r="599">
          <cell r="A599">
            <v>-9.9999999999999395E-5</v>
          </cell>
          <cell r="B599">
            <v>4.86616617245125E-5</v>
          </cell>
          <cell r="C599">
            <v>-1.4959436712183599E-4</v>
          </cell>
          <cell r="D599">
            <v>-1.5574376148591099E-5</v>
          </cell>
          <cell r="E599">
            <v>3.9413634792685102E-5</v>
          </cell>
        </row>
        <row r="600">
          <cell r="A600">
            <v>0</v>
          </cell>
          <cell r="B600">
            <v>2.1739895758858401E-5</v>
          </cell>
          <cell r="C600">
            <v>-2.3954978232741699E-5</v>
          </cell>
          <cell r="D600">
            <v>1.13238741345816E-5</v>
          </cell>
          <cell r="E600">
            <v>1.52104516120923E-5</v>
          </cell>
        </row>
        <row r="601">
          <cell r="A601">
            <v>0</v>
          </cell>
          <cell r="B601">
            <v>1.5216543096688399E-5</v>
          </cell>
          <cell r="C601">
            <v>-1.52246906195115E-6</v>
          </cell>
          <cell r="D601">
            <v>5.89399850609392E-6</v>
          </cell>
          <cell r="E601">
            <v>9.82317388564486E-6</v>
          </cell>
        </row>
        <row r="602">
          <cell r="A602">
            <v>9.9999999999999395E-5</v>
          </cell>
          <cell r="B602">
            <v>1.4842824619676801E-5</v>
          </cell>
          <cell r="C602">
            <v>5.8054817228223302E-5</v>
          </cell>
          <cell r="D602">
            <v>2.3610838301032801E-5</v>
          </cell>
          <cell r="E602">
            <v>4.4018153280884402E-5</v>
          </cell>
        </row>
        <row r="603">
          <cell r="A603">
            <v>0</v>
          </cell>
          <cell r="B603">
            <v>3.6886508214222203E-5</v>
          </cell>
          <cell r="C603">
            <v>-1.07348388769973E-4</v>
          </cell>
          <cell r="D603">
            <v>3.7251354032937203E-5</v>
          </cell>
          <cell r="E603">
            <v>-1.0653698296406001E-5</v>
          </cell>
        </row>
        <row r="604">
          <cell r="A604">
            <v>1.9999999999999901E-4</v>
          </cell>
          <cell r="B604">
            <v>2.2257299042667698E-6</v>
          </cell>
          <cell r="C604">
            <v>8.9289427039957193E-5</v>
          </cell>
          <cell r="D604">
            <v>1.3049301409254999E-4</v>
          </cell>
          <cell r="E604">
            <v>4.7059947915140403E-6</v>
          </cell>
        </row>
        <row r="605">
          <cell r="A605">
            <v>-1.9999999999999901E-4</v>
          </cell>
          <cell r="B605">
            <v>-2.1217940508344799E-5</v>
          </cell>
          <cell r="C605">
            <v>-2.84906579454955E-5</v>
          </cell>
          <cell r="D605">
            <v>-5.1383780936323697E-5</v>
          </cell>
          <cell r="E605">
            <v>-7.8501190655987199E-5</v>
          </cell>
        </row>
        <row r="606">
          <cell r="A606">
            <v>-9.9999999999999395E-5</v>
          </cell>
          <cell r="B606">
            <v>3.8587822390132503E-5</v>
          </cell>
          <cell r="C606">
            <v>-5.9904856950033803E-5</v>
          </cell>
          <cell r="D606">
            <v>-4.44905885760783E-5</v>
          </cell>
          <cell r="E606">
            <v>1.33829753331494E-5</v>
          </cell>
        </row>
        <row r="607">
          <cell r="A607">
            <v>2.0000000000000199E-4</v>
          </cell>
          <cell r="B607">
            <v>1.79665834745883E-6</v>
          </cell>
          <cell r="C607">
            <v>6.4471677813923695E-5</v>
          </cell>
          <cell r="D607">
            <v>4.7669781415033097E-5</v>
          </cell>
          <cell r="E607">
            <v>2.8218755117958701E-5</v>
          </cell>
        </row>
        <row r="608">
          <cell r="A608">
            <v>0</v>
          </cell>
          <cell r="B608">
            <v>3.1401411472519699E-5</v>
          </cell>
          <cell r="C608">
            <v>-3.2582948672993298E-5</v>
          </cell>
          <cell r="D608">
            <v>1.08636552580227E-5</v>
          </cell>
          <cell r="E608">
            <v>1.9003133305022098E-5</v>
          </cell>
        </row>
        <row r="609">
          <cell r="A609">
            <v>0</v>
          </cell>
          <cell r="B609">
            <v>1.4748699250880201E-5</v>
          </cell>
          <cell r="C609">
            <v>-2.7896897328664198E-5</v>
          </cell>
          <cell r="D609">
            <v>3.8701138288599201E-5</v>
          </cell>
          <cell r="E609">
            <v>-5.4721040650207603E-6</v>
          </cell>
        </row>
        <row r="610">
          <cell r="A610">
            <v>0</v>
          </cell>
          <cell r="B610">
            <v>2.5974333110794901E-5</v>
          </cell>
          <cell r="C610">
            <v>-2.4823249921653E-5</v>
          </cell>
          <cell r="D610">
            <v>-1.01882179280064E-5</v>
          </cell>
          <cell r="E610">
            <v>4.5774776104709998E-5</v>
          </cell>
        </row>
        <row r="611">
          <cell r="A611">
            <v>0</v>
          </cell>
          <cell r="B611">
            <v>1.30787091659515E-5</v>
          </cell>
          <cell r="C611">
            <v>-1.3187384590584E-5</v>
          </cell>
          <cell r="D611">
            <v>5.5746798974366598E-5</v>
          </cell>
          <cell r="E611">
            <v>-4.3114293332945899E-5</v>
          </cell>
        </row>
        <row r="612">
          <cell r="A612">
            <v>-9.0000000000000095E-4</v>
          </cell>
          <cell r="B612">
            <v>1.3476190956789101E-4</v>
          </cell>
          <cell r="C612">
            <v>-7.6042316848925703E-4</v>
          </cell>
          <cell r="D612">
            <v>-1.1401458176129599E-4</v>
          </cell>
          <cell r="E612">
            <v>-5.8304187973551102E-5</v>
          </cell>
        </row>
        <row r="613">
          <cell r="A613">
            <v>0</v>
          </cell>
          <cell r="B613">
            <v>-4.1151144602951201E-5</v>
          </cell>
          <cell r="C613">
            <v>6.2340377275088506E-5</v>
          </cell>
          <cell r="D613">
            <v>-2.9842179249211898E-6</v>
          </cell>
          <cell r="E613">
            <v>4.0364520763103499E-5</v>
          </cell>
        </row>
        <row r="614">
          <cell r="A614">
            <v>-2.0000000000000199E-4</v>
          </cell>
          <cell r="B614">
            <v>4.6985632133485E-5</v>
          </cell>
          <cell r="C614">
            <v>-1.64422433792866E-4</v>
          </cell>
          <cell r="D614">
            <v>-7.4024671058060595E-5</v>
          </cell>
          <cell r="E614">
            <v>1.4297512709151301E-5</v>
          </cell>
        </row>
        <row r="615">
          <cell r="A615">
            <v>-2.0000000000000199E-4</v>
          </cell>
          <cell r="B615">
            <v>4.6985632133485E-5</v>
          </cell>
          <cell r="C615">
            <v>-1.64422433792866E-4</v>
          </cell>
          <cell r="D615">
            <v>-7.4024671058060595E-5</v>
          </cell>
          <cell r="E615">
            <v>1.4297512709151301E-5</v>
          </cell>
        </row>
        <row r="616">
          <cell r="A616">
            <v>2.9999999999999802E-4</v>
          </cell>
          <cell r="B616">
            <v>2.5557150653746601E-5</v>
          </cell>
          <cell r="C616">
            <v>1.35377300422339E-4</v>
          </cell>
          <cell r="D616">
            <v>1.1798827953163301E-5</v>
          </cell>
          <cell r="E616">
            <v>8.4548620614657E-5</v>
          </cell>
        </row>
        <row r="617">
          <cell r="A617">
            <v>0</v>
          </cell>
          <cell r="B617">
            <v>4.2772529059198797E-5</v>
          </cell>
          <cell r="C617">
            <v>-1.19275981095304E-4</v>
          </cell>
          <cell r="D617">
            <v>6.50240316590116E-5</v>
          </cell>
          <cell r="E617">
            <v>3.5600252723785697E-5</v>
          </cell>
        </row>
        <row r="618">
          <cell r="A618">
            <v>-9.9999999999999395E-5</v>
          </cell>
          <cell r="B618">
            <v>2.70999959742381E-5</v>
          </cell>
          <cell r="C618">
            <v>-4.8337750233542E-5</v>
          </cell>
          <cell r="D618">
            <v>-4.9571731925746103E-5</v>
          </cell>
          <cell r="E618">
            <v>2.7819916847410798E-6</v>
          </cell>
        </row>
        <row r="619">
          <cell r="A619">
            <v>9.9999999999999395E-5</v>
          </cell>
          <cell r="B619">
            <v>-8.7576792659247996E-6</v>
          </cell>
          <cell r="C619">
            <v>1.3835692260787699E-4</v>
          </cell>
          <cell r="D619">
            <v>-2.1347096381019801E-5</v>
          </cell>
          <cell r="E619">
            <v>3.10327669675834E-5</v>
          </cell>
        </row>
        <row r="620">
          <cell r="A620">
            <v>0</v>
          </cell>
          <cell r="B620">
            <v>9.3629103515186803E-6</v>
          </cell>
          <cell r="C620">
            <v>-1.9059968787354698E-5</v>
          </cell>
          <cell r="D620">
            <v>3.9820090116364303E-5</v>
          </cell>
          <cell r="E620">
            <v>-6.9974112847868699E-6</v>
          </cell>
        </row>
        <row r="621">
          <cell r="A621">
            <v>-9.9999999999999395E-5</v>
          </cell>
          <cell r="B621">
            <v>4.2928588294873299E-5</v>
          </cell>
          <cell r="C621">
            <v>-1.4377532707643401E-4</v>
          </cell>
          <cell r="D621">
            <v>1.13365405055152E-4</v>
          </cell>
          <cell r="E621">
            <v>-1.5703887228086001E-5</v>
          </cell>
        </row>
        <row r="622">
          <cell r="A622">
            <v>-9.9999999999999395E-5</v>
          </cell>
          <cell r="B622">
            <v>3.22659793762741E-5</v>
          </cell>
          <cell r="C622">
            <v>-9.26513470321156E-5</v>
          </cell>
          <cell r="D622">
            <v>-2.9805475835251901E-5</v>
          </cell>
          <cell r="E622">
            <v>2.1339575050912799E-5</v>
          </cell>
        </row>
        <row r="623">
          <cell r="A623">
            <v>0</v>
          </cell>
          <cell r="B623">
            <v>5.5570513370707698E-5</v>
          </cell>
          <cell r="C623">
            <v>-4.5043170652853301E-5</v>
          </cell>
          <cell r="D623">
            <v>-2.0339249694737098E-5</v>
          </cell>
          <cell r="E623">
            <v>4.9339195545420103E-5</v>
          </cell>
        </row>
        <row r="624">
          <cell r="A624">
            <v>-1.00000000000003E-4</v>
          </cell>
          <cell r="B624">
            <v>3.4015296340235898E-5</v>
          </cell>
          <cell r="C624">
            <v>-7.8448073593486101E-5</v>
          </cell>
          <cell r="D624">
            <v>-6.5944860698463799E-5</v>
          </cell>
          <cell r="E624">
            <v>5.0085673857456697E-5</v>
          </cell>
        </row>
        <row r="625">
          <cell r="A625">
            <v>4.0000000000000099E-4</v>
          </cell>
          <cell r="B625">
            <v>-1.3467103223963201E-5</v>
          </cell>
          <cell r="C625">
            <v>2.9342286113825098E-4</v>
          </cell>
          <cell r="D625">
            <v>1.4398127088853399E-4</v>
          </cell>
          <cell r="E625">
            <v>-7.3988361225776796E-6</v>
          </cell>
        </row>
        <row r="626">
          <cell r="A626">
            <v>0</v>
          </cell>
          <cell r="B626">
            <v>1.7096023339212301E-5</v>
          </cell>
          <cell r="C626">
            <v>6.2217353251987201E-6</v>
          </cell>
          <cell r="D626">
            <v>2.5505328128790101E-6</v>
          </cell>
          <cell r="E626">
            <v>7.2473367777039199E-6</v>
          </cell>
        </row>
        <row r="627">
          <cell r="A627">
            <v>-1.00000000000003E-4</v>
          </cell>
          <cell r="B627">
            <v>2.4553866843392199E-5</v>
          </cell>
          <cell r="C627">
            <v>-5.07400142131815E-5</v>
          </cell>
          <cell r="D627">
            <v>3.9973781622432303E-5</v>
          </cell>
          <cell r="E627">
            <v>1.1185917131381301E-5</v>
          </cell>
        </row>
        <row r="628">
          <cell r="A628">
            <v>9.9999999999999395E-5</v>
          </cell>
          <cell r="B628">
            <v>-6.0990191872662604E-6</v>
          </cell>
          <cell r="C628">
            <v>1.00866265834089E-4</v>
          </cell>
          <cell r="D628">
            <v>1.91779870513601E-5</v>
          </cell>
          <cell r="E628">
            <v>2.04356115486067E-5</v>
          </cell>
        </row>
        <row r="629">
          <cell r="A629">
            <v>3.9999999999999801E-4</v>
          </cell>
          <cell r="B629">
            <v>7.1458027749620498E-4</v>
          </cell>
          <cell r="C629">
            <v>-1.61217546538468E-3</v>
          </cell>
          <cell r="D629">
            <v>1.0521692071058099E-4</v>
          </cell>
          <cell r="E629">
            <v>9.2105309550654204E-4</v>
          </cell>
        </row>
        <row r="630">
          <cell r="A630">
            <v>9.9999999999999395E-5</v>
          </cell>
          <cell r="B630">
            <v>-1.50393584556777E-5</v>
          </cell>
          <cell r="C630">
            <v>8.9459634831294898E-5</v>
          </cell>
          <cell r="D630">
            <v>7.0315587241094395E-5</v>
          </cell>
          <cell r="E630">
            <v>-1.71758428052373E-5</v>
          </cell>
        </row>
        <row r="631">
          <cell r="A631">
            <v>9.9999999999999395E-5</v>
          </cell>
          <cell r="B631">
            <v>-1.50393584556777E-5</v>
          </cell>
          <cell r="C631">
            <v>8.9459634831294898E-5</v>
          </cell>
          <cell r="D631">
            <v>7.0315587241094395E-5</v>
          </cell>
          <cell r="E631">
            <v>-1.71758428052373E-5</v>
          </cell>
        </row>
        <row r="632">
          <cell r="A632">
            <v>9.9999999999999395E-5</v>
          </cell>
          <cell r="B632">
            <v>-1.84573535182708E-6</v>
          </cell>
          <cell r="C632">
            <v>7.5507154948585301E-5</v>
          </cell>
          <cell r="D632">
            <v>4.8297315075117399E-5</v>
          </cell>
          <cell r="E632">
            <v>7.3340542140998397E-6</v>
          </cell>
        </row>
        <row r="633">
          <cell r="A633">
            <v>0</v>
          </cell>
          <cell r="B633">
            <v>1.26230316038689E-5</v>
          </cell>
          <cell r="C633">
            <v>2.76991703733248E-5</v>
          </cell>
          <cell r="D633">
            <v>5.10089377837085E-5</v>
          </cell>
          <cell r="E633">
            <v>-3.0709695630489098E-5</v>
          </cell>
        </row>
        <row r="634">
          <cell r="A634">
            <v>0</v>
          </cell>
          <cell r="B634">
            <v>1.26230316038689E-5</v>
          </cell>
          <cell r="C634">
            <v>2.76991703733248E-5</v>
          </cell>
          <cell r="D634">
            <v>5.10089377837085E-5</v>
          </cell>
          <cell r="E634">
            <v>-3.0709695630489098E-5</v>
          </cell>
        </row>
        <row r="635">
          <cell r="A635">
            <v>0</v>
          </cell>
          <cell r="B635">
            <v>1.26230316038689E-5</v>
          </cell>
          <cell r="C635">
            <v>2.76991703733248E-5</v>
          </cell>
          <cell r="D635">
            <v>5.10089377837085E-5</v>
          </cell>
          <cell r="E635">
            <v>-3.0709695630489098E-5</v>
          </cell>
        </row>
        <row r="636">
          <cell r="A636">
            <v>-9.9999999999995898E-5</v>
          </cell>
          <cell r="B636">
            <v>4.5968885389777903E-5</v>
          </cell>
          <cell r="C636">
            <v>-8.9918217275303803E-5</v>
          </cell>
          <cell r="D636">
            <v>-4.0497153500600398E-6</v>
          </cell>
          <cell r="E636">
            <v>3.4545919096317502E-5</v>
          </cell>
        </row>
        <row r="637">
          <cell r="A637">
            <v>-9.9999999999999395E-5</v>
          </cell>
          <cell r="B637">
            <v>4.7892054655277098E-5</v>
          </cell>
          <cell r="C637">
            <v>-1.1665821599682001E-4</v>
          </cell>
          <cell r="D637">
            <v>9.6874431157672192E-6</v>
          </cell>
          <cell r="E637">
            <v>1.8842974954363698E-5</v>
          </cell>
        </row>
        <row r="638">
          <cell r="A638">
            <v>-1.9999999999999901E-4</v>
          </cell>
          <cell r="B638">
            <v>2.83006191097588E-5</v>
          </cell>
          <cell r="C638">
            <v>-1.10326367748086E-4</v>
          </cell>
          <cell r="D638">
            <v>2.4922662536831502E-5</v>
          </cell>
          <cell r="E638">
            <v>-2.7557951974376699E-5</v>
          </cell>
        </row>
        <row r="639">
          <cell r="A639">
            <v>9.9999999999995898E-5</v>
          </cell>
          <cell r="B639">
            <v>1.23342759302981E-5</v>
          </cell>
          <cell r="C639">
            <v>2.3972211798146699E-5</v>
          </cell>
          <cell r="D639">
            <v>1.8433646644702599E-6</v>
          </cell>
          <cell r="E639">
            <v>3.8916033511877102E-5</v>
          </cell>
        </row>
        <row r="640">
          <cell r="A640">
            <v>9.9999999999995898E-5</v>
          </cell>
          <cell r="B640">
            <v>1.23342759302981E-5</v>
          </cell>
          <cell r="C640">
            <v>2.3972211798146699E-5</v>
          </cell>
          <cell r="D640">
            <v>1.8433646644702599E-6</v>
          </cell>
          <cell r="E640">
            <v>3.8916033511877102E-5</v>
          </cell>
        </row>
        <row r="641">
          <cell r="A641">
            <v>0</v>
          </cell>
          <cell r="B641">
            <v>2.62547415730294E-5</v>
          </cell>
          <cell r="C641">
            <v>-4.1119839246005499E-5</v>
          </cell>
          <cell r="D641">
            <v>3.5886753786362601E-6</v>
          </cell>
          <cell r="E641">
            <v>-9.7672713741949592E-6</v>
          </cell>
        </row>
        <row r="642">
          <cell r="A642">
            <v>2.0000000000000199E-4</v>
          </cell>
          <cell r="B642">
            <v>4.7961343789260098E-5</v>
          </cell>
          <cell r="C642">
            <v>-8.3138845412366593E-5</v>
          </cell>
          <cell r="D642">
            <v>1.4815033126804001E-4</v>
          </cell>
          <cell r="E642">
            <v>1.3053980484999399E-4</v>
          </cell>
        </row>
        <row r="643">
          <cell r="A643">
            <v>-1.00000000000003E-4</v>
          </cell>
          <cell r="B643">
            <v>6.9387889312424303E-7</v>
          </cell>
          <cell r="C643">
            <v>-3.0702816513388899E-6</v>
          </cell>
          <cell r="D643">
            <v>3.3646005965704001E-5</v>
          </cell>
          <cell r="E643">
            <v>-1.7916118324970701E-5</v>
          </cell>
        </row>
        <row r="644">
          <cell r="A644">
            <v>0</v>
          </cell>
          <cell r="B644">
            <v>1.8459750617760301E-5</v>
          </cell>
          <cell r="C644">
            <v>-1.26790438969111E-5</v>
          </cell>
          <cell r="D644">
            <v>8.5910565360776396E-6</v>
          </cell>
          <cell r="E644">
            <v>1.4437294167460801E-5</v>
          </cell>
        </row>
        <row r="645">
          <cell r="A645">
            <v>0</v>
          </cell>
          <cell r="B645">
            <v>1.8459750617760301E-5</v>
          </cell>
          <cell r="C645">
            <v>-1.26790438969111E-5</v>
          </cell>
          <cell r="D645">
            <v>8.5910565360776396E-6</v>
          </cell>
          <cell r="E645">
            <v>1.4437294167460801E-5</v>
          </cell>
        </row>
        <row r="646">
          <cell r="A646">
            <v>1.00000000000003E-4</v>
          </cell>
          <cell r="B646">
            <v>1.92282534476589E-5</v>
          </cell>
          <cell r="C646">
            <v>2.6028347207569701E-6</v>
          </cell>
          <cell r="D646">
            <v>-1.9348525450322001E-5</v>
          </cell>
          <cell r="E646">
            <v>3.7729259666973901E-5</v>
          </cell>
        </row>
        <row r="647">
          <cell r="A647">
            <v>0</v>
          </cell>
          <cell r="B647">
            <v>2.5008399033763299E-5</v>
          </cell>
          <cell r="C647">
            <v>-2.7721822415535E-5</v>
          </cell>
          <cell r="D647">
            <v>5.2727088474005796E-6</v>
          </cell>
          <cell r="E647">
            <v>-2.26479006344272E-5</v>
          </cell>
        </row>
        <row r="648">
          <cell r="A648">
            <v>0</v>
          </cell>
          <cell r="B648">
            <v>2.1597458510211302E-5</v>
          </cell>
          <cell r="C648">
            <v>8.9842293651803799E-6</v>
          </cell>
          <cell r="D648">
            <v>2.3869391435477999E-5</v>
          </cell>
          <cell r="E648">
            <v>3.0610883830744499E-5</v>
          </cell>
        </row>
        <row r="649">
          <cell r="A649">
            <v>1.00000000000003E-4</v>
          </cell>
          <cell r="B649">
            <v>5.4525262653789997E-5</v>
          </cell>
          <cell r="C649">
            <v>-1.09441651586099E-4</v>
          </cell>
          <cell r="D649">
            <v>6.5496440900615995E-5</v>
          </cell>
          <cell r="E649">
            <v>5.1438707431574798E-5</v>
          </cell>
        </row>
        <row r="650">
          <cell r="A650">
            <v>0</v>
          </cell>
          <cell r="B650">
            <v>4.3391831990599602E-5</v>
          </cell>
          <cell r="C650">
            <v>-9.1462933851624704E-5</v>
          </cell>
          <cell r="D650">
            <v>-4.7336256952149901E-6</v>
          </cell>
          <cell r="E650">
            <v>3.4019462515069999E-5</v>
          </cell>
        </row>
        <row r="651">
          <cell r="A651">
            <v>0</v>
          </cell>
          <cell r="B651">
            <v>4.3391831990599602E-5</v>
          </cell>
          <cell r="C651">
            <v>-9.1462933851624704E-5</v>
          </cell>
          <cell r="D651">
            <v>-4.7336256952149901E-6</v>
          </cell>
          <cell r="E651">
            <v>3.4019462515069999E-5</v>
          </cell>
        </row>
        <row r="652">
          <cell r="A652">
            <v>0</v>
          </cell>
          <cell r="B652">
            <v>1.76296519037159E-6</v>
          </cell>
          <cell r="C652">
            <v>-1.7111264596000099E-6</v>
          </cell>
          <cell r="D652">
            <v>9.2789257675734508E-6</v>
          </cell>
          <cell r="E652">
            <v>-1.71510021807907E-5</v>
          </cell>
        </row>
        <row r="653">
          <cell r="A653">
            <v>0</v>
          </cell>
          <cell r="B653">
            <v>3.65269133162387E-5</v>
          </cell>
          <cell r="C653">
            <v>-6.07569482254907E-5</v>
          </cell>
          <cell r="D653">
            <v>-1.16664297721403E-5</v>
          </cell>
          <cell r="E653">
            <v>1.9222768018067701E-5</v>
          </cell>
        </row>
        <row r="654">
          <cell r="A654">
            <v>0</v>
          </cell>
          <cell r="B654">
            <v>5.5513475562167996E-6</v>
          </cell>
          <cell r="C654">
            <v>-2.1593022339498501E-5</v>
          </cell>
          <cell r="D654">
            <v>1.44022767395929E-4</v>
          </cell>
          <cell r="E654">
            <v>-8.2031135575534497E-5</v>
          </cell>
        </row>
        <row r="655">
          <cell r="A655">
            <v>0</v>
          </cell>
          <cell r="B655">
            <v>2.4356851365465999E-5</v>
          </cell>
          <cell r="C655">
            <v>-3.1223840658457603E-5</v>
          </cell>
          <cell r="D655">
            <v>1.09549153035594E-5</v>
          </cell>
          <cell r="E655">
            <v>2.2662011077691499E-5</v>
          </cell>
        </row>
        <row r="656">
          <cell r="A656">
            <v>0</v>
          </cell>
          <cell r="B656">
            <v>1.8459750617760301E-5</v>
          </cell>
          <cell r="C656">
            <v>-1.26790438969111E-5</v>
          </cell>
          <cell r="D656">
            <v>8.5910565360776396E-6</v>
          </cell>
          <cell r="E656">
            <v>1.4437294167460801E-5</v>
          </cell>
        </row>
        <row r="657">
          <cell r="A657">
            <v>-9.9999999999999395E-5</v>
          </cell>
          <cell r="B657">
            <v>1.1501451355934301E-5</v>
          </cell>
          <cell r="C657">
            <v>2.1278097421135E-5</v>
          </cell>
          <cell r="D657">
            <v>-4.2342498879439301E-5</v>
          </cell>
          <cell r="E657">
            <v>-5.7305259781466901E-5</v>
          </cell>
        </row>
        <row r="658">
          <cell r="A658">
            <v>0</v>
          </cell>
          <cell r="B658">
            <v>1.77212246751308E-5</v>
          </cell>
          <cell r="C658">
            <v>-1.08725315574363E-5</v>
          </cell>
          <cell r="D658">
            <v>7.5797828341197298E-6</v>
          </cell>
          <cell r="E658">
            <v>1.3141247302483E-5</v>
          </cell>
        </row>
        <row r="659">
          <cell r="A659">
            <v>0</v>
          </cell>
          <cell r="B659">
            <v>1.5801078394446499E-5</v>
          </cell>
          <cell r="C659">
            <v>-3.8691636390120802E-7</v>
          </cell>
          <cell r="D659">
            <v>-2.3254635672353698E-6</v>
          </cell>
          <cell r="E659">
            <v>1.7807715875826999E-5</v>
          </cell>
        </row>
        <row r="660">
          <cell r="A660">
            <v>2.0000000000000199E-4</v>
          </cell>
          <cell r="B660">
            <v>-6.8726558171557401E-6</v>
          </cell>
          <cell r="C660">
            <v>9.8913415693244698E-5</v>
          </cell>
          <cell r="D660">
            <v>4.5977166623594998E-5</v>
          </cell>
          <cell r="E660">
            <v>7.7360501354631101E-5</v>
          </cell>
        </row>
        <row r="661">
          <cell r="A661">
            <v>-2.0000000000000199E-4</v>
          </cell>
          <cell r="B661">
            <v>6.6132172968267499E-5</v>
          </cell>
          <cell r="C661">
            <v>-1.88281221969158E-4</v>
          </cell>
          <cell r="D661">
            <v>-1.40896664981373E-5</v>
          </cell>
          <cell r="E661">
            <v>-6.32968112382717E-6</v>
          </cell>
        </row>
        <row r="662">
          <cell r="A662">
            <v>0</v>
          </cell>
          <cell r="B662">
            <v>1.8372786272332598E-5</v>
          </cell>
          <cell r="C662">
            <v>-1.47515067409215E-5</v>
          </cell>
          <cell r="D662">
            <v>3.1175845453066103E-5</v>
          </cell>
          <cell r="E662">
            <v>-9.3277487811759206E-6</v>
          </cell>
        </row>
        <row r="663">
          <cell r="A663">
            <v>0</v>
          </cell>
          <cell r="B663">
            <v>9.8282369488312307E-6</v>
          </cell>
          <cell r="C663">
            <v>2.0968268961303898E-5</v>
          </cell>
          <cell r="D663">
            <v>-6.0516606588053403E-7</v>
          </cell>
          <cell r="E663">
            <v>-6.1984886238816198E-6</v>
          </cell>
        </row>
        <row r="664">
          <cell r="A664">
            <v>0</v>
          </cell>
          <cell r="B664">
            <v>4.0008222083435098E-5</v>
          </cell>
          <cell r="C664">
            <v>-2.4119201681810999E-5</v>
          </cell>
          <cell r="D664">
            <v>1.6598803568176199E-5</v>
          </cell>
          <cell r="E664">
            <v>8.2018116903000097E-5</v>
          </cell>
        </row>
        <row r="665">
          <cell r="A665">
            <v>-9.9999999999995898E-5</v>
          </cell>
          <cell r="B665">
            <v>-5.3141983290483199E-6</v>
          </cell>
          <cell r="C665">
            <v>1.2959297255825599E-6</v>
          </cell>
          <cell r="D665">
            <v>4.7250776441356799E-7</v>
          </cell>
          <cell r="E665">
            <v>-7.1493695866359301E-5</v>
          </cell>
        </row>
        <row r="666">
          <cell r="A666">
            <v>0</v>
          </cell>
          <cell r="B666">
            <v>2.2757340838394101E-5</v>
          </cell>
          <cell r="C666">
            <v>-3.1319964104746703E-5</v>
          </cell>
          <cell r="D666">
            <v>1.30800841186463E-5</v>
          </cell>
          <cell r="E666">
            <v>2.1500478246882699E-5</v>
          </cell>
        </row>
        <row r="667">
          <cell r="A667">
            <v>0</v>
          </cell>
          <cell r="B667">
            <v>3.2126526651753698E-5</v>
          </cell>
          <cell r="C667">
            <v>-5.5195857851835103E-5</v>
          </cell>
          <cell r="D667">
            <v>2.16750240333293E-5</v>
          </cell>
          <cell r="E667">
            <v>2.63974681327706E-5</v>
          </cell>
        </row>
        <row r="668">
          <cell r="A668">
            <v>9.9999999999999395E-5</v>
          </cell>
          <cell r="B668">
            <v>1.3040585563160899E-5</v>
          </cell>
          <cell r="C668">
            <v>3.3625171197706203E-5</v>
          </cell>
          <cell r="D668">
            <v>3.2163943251722698E-5</v>
          </cell>
          <cell r="E668">
            <v>5.2357699640744598E-5</v>
          </cell>
        </row>
        <row r="669">
          <cell r="A669">
            <v>-1.00000000000003E-4</v>
          </cell>
          <cell r="B669">
            <v>3.9767542817784503E-5</v>
          </cell>
          <cell r="C669">
            <v>-9.7802329205369396E-5</v>
          </cell>
          <cell r="D669">
            <v>-7.1791490304273301E-5</v>
          </cell>
          <cell r="E669">
            <v>-2.7574388824855899E-6</v>
          </cell>
        </row>
        <row r="670">
          <cell r="A670">
            <v>0</v>
          </cell>
          <cell r="B670">
            <v>2.6383158611047901E-5</v>
          </cell>
          <cell r="C670">
            <v>-2.7125497451455599E-5</v>
          </cell>
          <cell r="D670">
            <v>-2.3701414051578399E-5</v>
          </cell>
          <cell r="E670">
            <v>-3.1016274720405498E-6</v>
          </cell>
        </row>
        <row r="671">
          <cell r="A671">
            <v>1.00000000000003E-4</v>
          </cell>
          <cell r="B671">
            <v>-8.3087496491747698E-6</v>
          </cell>
          <cell r="C671">
            <v>4.5406441047856303E-5</v>
          </cell>
          <cell r="D671">
            <v>5.0529368040980298E-5</v>
          </cell>
          <cell r="E671">
            <v>-2.98756588385594E-5</v>
          </cell>
        </row>
        <row r="672">
          <cell r="A672">
            <v>1.00000000000003E-4</v>
          </cell>
          <cell r="B672">
            <v>-8.3087496491747698E-6</v>
          </cell>
          <cell r="C672">
            <v>4.5406441047856303E-5</v>
          </cell>
          <cell r="D672">
            <v>5.0529368040980298E-5</v>
          </cell>
          <cell r="E672">
            <v>-2.98756588385594E-5</v>
          </cell>
        </row>
        <row r="673">
          <cell r="A673">
            <v>0</v>
          </cell>
          <cell r="B673">
            <v>6.2116692431827506E-5</v>
          </cell>
          <cell r="C673">
            <v>-9.1079095831227299E-5</v>
          </cell>
          <cell r="D673">
            <v>-3.1557580274919603E-5</v>
          </cell>
          <cell r="E673">
            <v>9.4513097899791797E-5</v>
          </cell>
        </row>
        <row r="674">
          <cell r="A674">
            <v>2.9999999999999802E-4</v>
          </cell>
          <cell r="B674">
            <v>1.8035501748112699E-5</v>
          </cell>
          <cell r="C674">
            <v>9.9293558099730397E-5</v>
          </cell>
          <cell r="D674">
            <v>9.3939572104724403E-5</v>
          </cell>
          <cell r="E674">
            <v>5.59998200652205E-5</v>
          </cell>
        </row>
        <row r="675">
          <cell r="A675">
            <v>1.00000000000003E-4</v>
          </cell>
          <cell r="B675">
            <v>3.6378479847450697E-5</v>
          </cell>
          <cell r="C675">
            <v>-2.2843146197416001E-5</v>
          </cell>
          <cell r="D675">
            <v>1.19430601267902E-5</v>
          </cell>
          <cell r="E675">
            <v>6.7090496718326501E-5</v>
          </cell>
        </row>
        <row r="676">
          <cell r="A676">
            <v>-9.9999999999999395E-5</v>
          </cell>
          <cell r="B676">
            <v>6.2537907318999298E-5</v>
          </cell>
          <cell r="C676">
            <v>-1.1155102002350501E-4</v>
          </cell>
          <cell r="D676">
            <v>-1.15042457962313E-4</v>
          </cell>
          <cell r="E676">
            <v>5.3460618932034198E-5</v>
          </cell>
        </row>
        <row r="677">
          <cell r="A677">
            <v>0</v>
          </cell>
          <cell r="B677">
            <v>3.7174347719827399E-5</v>
          </cell>
          <cell r="C677">
            <v>-5.92956602519539E-5</v>
          </cell>
          <cell r="D677">
            <v>-3.1187351874196398E-5</v>
          </cell>
          <cell r="E677">
            <v>2.1959538625586401E-5</v>
          </cell>
        </row>
        <row r="678">
          <cell r="A678">
            <v>0</v>
          </cell>
          <cell r="B678">
            <v>3.7174347719827399E-5</v>
          </cell>
          <cell r="C678">
            <v>-5.92956602519539E-5</v>
          </cell>
          <cell r="D678">
            <v>-3.1187351874196398E-5</v>
          </cell>
          <cell r="E678">
            <v>2.1959538625586401E-5</v>
          </cell>
        </row>
        <row r="679">
          <cell r="A679">
            <v>-9.9999999999999395E-5</v>
          </cell>
          <cell r="B679">
            <v>2.7177639181230399E-5</v>
          </cell>
          <cell r="C679">
            <v>-4.3263927268444898E-5</v>
          </cell>
          <cell r="D679">
            <v>1.11180202567709E-5</v>
          </cell>
          <cell r="E679">
            <v>2.2449120076042E-5</v>
          </cell>
        </row>
        <row r="680">
          <cell r="A680">
            <v>1E-3</v>
          </cell>
          <cell r="B680">
            <v>-3.76447021877617E-6</v>
          </cell>
          <cell r="C680">
            <v>4.9584049721192105E-4</v>
          </cell>
          <cell r="D680">
            <v>2.74717480696651E-4</v>
          </cell>
          <cell r="E680">
            <v>2.1938000071342899E-4</v>
          </cell>
        </row>
        <row r="681">
          <cell r="A681">
            <v>2.9999999999999997E-4</v>
          </cell>
          <cell r="B681">
            <v>1.7790030271881001E-5</v>
          </cell>
          <cell r="C681">
            <v>2.2718024411370701E-4</v>
          </cell>
          <cell r="D681">
            <v>7.5496144894691606E-5</v>
          </cell>
          <cell r="E681">
            <v>-3.4489862083035299E-6</v>
          </cell>
        </row>
        <row r="682">
          <cell r="A682">
            <v>0</v>
          </cell>
          <cell r="B682">
            <v>5.6687790380176998E-6</v>
          </cell>
          <cell r="C682">
            <v>8.7609570560569E-6</v>
          </cell>
          <cell r="D682">
            <v>7.2369759105310198E-6</v>
          </cell>
          <cell r="E682">
            <v>5.4008150738003102E-5</v>
          </cell>
        </row>
        <row r="683">
          <cell r="A683">
            <v>0</v>
          </cell>
          <cell r="B683">
            <v>-3.7984531238570699E-5</v>
          </cell>
          <cell r="C683">
            <v>8.9189317947799602E-5</v>
          </cell>
          <cell r="D683">
            <v>-5.5449978399943698E-6</v>
          </cell>
          <cell r="E683">
            <v>-5.71671868749137E-5</v>
          </cell>
        </row>
        <row r="684">
          <cell r="A684">
            <v>9.9999999999999395E-5</v>
          </cell>
          <cell r="B684">
            <v>1.7504423910734999E-5</v>
          </cell>
          <cell r="C684">
            <v>-1.7010385250438099E-5</v>
          </cell>
          <cell r="D684">
            <v>1.41682641945039E-6</v>
          </cell>
          <cell r="E684">
            <v>2.4804176938437099E-5</v>
          </cell>
        </row>
        <row r="685">
          <cell r="A685">
            <v>0</v>
          </cell>
          <cell r="B685">
            <v>8.2468666110534106E-5</v>
          </cell>
          <cell r="C685">
            <v>-8.4307465473744094E-5</v>
          </cell>
          <cell r="D685">
            <v>2.3927885659956601E-5</v>
          </cell>
          <cell r="E685">
            <v>4.4374386215478699E-5</v>
          </cell>
        </row>
        <row r="686">
          <cell r="A686">
            <v>0</v>
          </cell>
          <cell r="B686">
            <v>8.2468666110534106E-5</v>
          </cell>
          <cell r="C686">
            <v>-8.4307465473744094E-5</v>
          </cell>
          <cell r="D686">
            <v>2.3927885659956601E-5</v>
          </cell>
          <cell r="E686">
            <v>4.4374386215478699E-5</v>
          </cell>
        </row>
        <row r="687">
          <cell r="A687">
            <v>9.9999999999999395E-5</v>
          </cell>
          <cell r="B687">
            <v>-1.58368263568633E-5</v>
          </cell>
          <cell r="C687">
            <v>1.3207682720118799E-4</v>
          </cell>
          <cell r="D687">
            <v>-4.1423536273629398E-5</v>
          </cell>
          <cell r="E687">
            <v>5.7605840721601699E-5</v>
          </cell>
        </row>
        <row r="688">
          <cell r="A688">
            <v>1.0000000000000099E-4</v>
          </cell>
          <cell r="B688">
            <v>1.8012132351119799E-5</v>
          </cell>
          <cell r="C688">
            <v>-1.00947377961516E-7</v>
          </cell>
          <cell r="D688">
            <v>9.3380308226374603E-5</v>
          </cell>
          <cell r="E688">
            <v>2.73521554281743E-5</v>
          </cell>
        </row>
        <row r="689">
          <cell r="A689">
            <v>-2.9999999999999802E-4</v>
          </cell>
          <cell r="B689">
            <v>-1.12990847692738E-4</v>
          </cell>
          <cell r="C689">
            <v>-1.6294397955141801E-4</v>
          </cell>
          <cell r="D689">
            <v>-4.6309229656325297E-6</v>
          </cell>
          <cell r="E689">
            <v>-3.2435918277159597E-5</v>
          </cell>
        </row>
        <row r="690">
          <cell r="A690">
            <v>0</v>
          </cell>
          <cell r="B690">
            <v>-4.9018044849890001E-5</v>
          </cell>
          <cell r="C690">
            <v>1.11349015724399E-4</v>
          </cell>
          <cell r="D690">
            <v>-1.6923196167210301E-5</v>
          </cell>
          <cell r="E690">
            <v>-4.6188697316016702E-5</v>
          </cell>
        </row>
        <row r="691">
          <cell r="A691">
            <v>2.9999999999999997E-4</v>
          </cell>
          <cell r="B691">
            <v>-4.8915892934008901E-5</v>
          </cell>
          <cell r="C691">
            <v>2.6278698464988999E-4</v>
          </cell>
          <cell r="D691">
            <v>7.4067516345485094E-5</v>
          </cell>
          <cell r="E691">
            <v>6.4632375813780202E-5</v>
          </cell>
        </row>
        <row r="692">
          <cell r="A692">
            <v>-9.9999999999999395E-5</v>
          </cell>
          <cell r="B692">
            <v>-1.5517700849729299E-5</v>
          </cell>
          <cell r="C692">
            <v>5.4136707737700298E-5</v>
          </cell>
          <cell r="D692">
            <v>-7.8745625778861203E-5</v>
          </cell>
          <cell r="E692">
            <v>-1.9321212026687599E-5</v>
          </cell>
        </row>
        <row r="693">
          <cell r="A693">
            <v>0</v>
          </cell>
          <cell r="B693">
            <v>-6.62655879148853E-6</v>
          </cell>
          <cell r="C693">
            <v>3.9835715748089602E-5</v>
          </cell>
          <cell r="D693">
            <v>5.4991787109077503E-5</v>
          </cell>
          <cell r="E693">
            <v>-1.9455526719694799E-5</v>
          </cell>
        </row>
        <row r="694">
          <cell r="A694">
            <v>2.0000000000000101E-4</v>
          </cell>
          <cell r="B694">
            <v>1.05845860989147E-5</v>
          </cell>
          <cell r="C694">
            <v>1.2985168867671399E-4</v>
          </cell>
          <cell r="D694">
            <v>5.4814679288996398E-5</v>
          </cell>
          <cell r="E694">
            <v>1.3644065698614299E-4</v>
          </cell>
        </row>
        <row r="695">
          <cell r="A695">
            <v>2.0000000000000101E-4</v>
          </cell>
          <cell r="B695">
            <v>1.05845860989147E-5</v>
          </cell>
          <cell r="C695">
            <v>1.2985168867671399E-4</v>
          </cell>
          <cell r="D695">
            <v>5.4814679288996398E-5</v>
          </cell>
          <cell r="E695">
            <v>1.3644065698614299E-4</v>
          </cell>
        </row>
        <row r="696">
          <cell r="A696">
            <v>0</v>
          </cell>
          <cell r="B696">
            <v>8.7131636980098096E-6</v>
          </cell>
          <cell r="C696">
            <v>3.0033339329008701E-5</v>
          </cell>
          <cell r="D696">
            <v>3.9894704826349602E-5</v>
          </cell>
          <cell r="E696">
            <v>-5.9571428985043902E-5</v>
          </cell>
        </row>
        <row r="697">
          <cell r="A697">
            <v>0</v>
          </cell>
          <cell r="B697">
            <v>4.3534116564295502E-5</v>
          </cell>
          <cell r="C697">
            <v>-1.02797259000207E-5</v>
          </cell>
          <cell r="D697">
            <v>5.9032611456946497E-5</v>
          </cell>
          <cell r="E697">
            <v>-4.1723234287778097E-6</v>
          </cell>
        </row>
        <row r="698">
          <cell r="A698">
            <v>1.0000000000000099E-4</v>
          </cell>
          <cell r="B698">
            <v>8.0121632971061996E-6</v>
          </cell>
          <cell r="C698">
            <v>-1.46259332860894E-5</v>
          </cell>
          <cell r="D698">
            <v>-9.9049937488844293E-6</v>
          </cell>
          <cell r="E698">
            <v>5.88576707757609E-5</v>
          </cell>
        </row>
        <row r="699">
          <cell r="A699">
            <v>1.0000000000000099E-4</v>
          </cell>
          <cell r="B699">
            <v>8.0121632971061996E-6</v>
          </cell>
          <cell r="C699">
            <v>-1.46259332860894E-5</v>
          </cell>
          <cell r="D699">
            <v>-9.9049937488844293E-6</v>
          </cell>
          <cell r="E699">
            <v>5.88576707757609E-5</v>
          </cell>
        </row>
        <row r="700">
          <cell r="A700">
            <v>2.0000000000000101E-4</v>
          </cell>
          <cell r="B700">
            <v>1.7929462176487299E-4</v>
          </cell>
          <cell r="C700">
            <v>-4.99451907800942E-5</v>
          </cell>
          <cell r="D700">
            <v>7.0858107356994596E-5</v>
          </cell>
          <cell r="E700">
            <v>3.4093901320800703E-5</v>
          </cell>
        </row>
        <row r="701">
          <cell r="A701">
            <v>-2.0000000000000101E-4</v>
          </cell>
          <cell r="B701">
            <v>-7.0137096467294205E-5</v>
          </cell>
          <cell r="C701">
            <v>-4.3530583476110897E-5</v>
          </cell>
          <cell r="D701">
            <v>-2.9114410135820399E-5</v>
          </cell>
          <cell r="E701">
            <v>-3.9026863892838201E-5</v>
          </cell>
        </row>
        <row r="702">
          <cell r="A702">
            <v>2.9999999999999997E-4</v>
          </cell>
          <cell r="B702">
            <v>1.66174523193695E-5</v>
          </cell>
          <cell r="C702">
            <v>1.48990586840052E-4</v>
          </cell>
          <cell r="D702">
            <v>8.2245776110274202E-5</v>
          </cell>
          <cell r="E702">
            <v>4.2510974155665698E-5</v>
          </cell>
        </row>
        <row r="703">
          <cell r="A703">
            <v>1.0000000000000099E-4</v>
          </cell>
          <cell r="B703">
            <v>6.0880739045256999E-5</v>
          </cell>
          <cell r="C703">
            <v>4.5750750143853597E-5</v>
          </cell>
          <cell r="D703">
            <v>3.8293019887333602E-5</v>
          </cell>
          <cell r="E703">
            <v>-2.03861651507558E-5</v>
          </cell>
        </row>
        <row r="704">
          <cell r="A704">
            <v>-2.0000000000000001E-4</v>
          </cell>
          <cell r="B704">
            <v>-7.2082226246348498E-5</v>
          </cell>
          <cell r="C704">
            <v>-6.8830714952108695E-5</v>
          </cell>
          <cell r="D704">
            <v>-1.22470704492027E-5</v>
          </cell>
          <cell r="E704">
            <v>4.0270234933679999E-5</v>
          </cell>
        </row>
        <row r="705">
          <cell r="A705">
            <v>-2.0000000000000001E-4</v>
          </cell>
          <cell r="B705">
            <v>-7.2082226246348498E-5</v>
          </cell>
          <cell r="C705">
            <v>-6.8830714952108695E-5</v>
          </cell>
          <cell r="D705">
            <v>-1.22470704492027E-5</v>
          </cell>
          <cell r="E705">
            <v>4.0270234933679999E-5</v>
          </cell>
        </row>
        <row r="706">
          <cell r="A706">
            <v>0</v>
          </cell>
          <cell r="B706">
            <v>1.6422561770257E-4</v>
          </cell>
          <cell r="C706">
            <v>-2.4201363964715199E-4</v>
          </cell>
          <cell r="D706">
            <v>6.93766724838806E-6</v>
          </cell>
          <cell r="E706">
            <v>8.7180850155761601E-5</v>
          </cell>
        </row>
        <row r="707">
          <cell r="A707">
            <v>-1E-4</v>
          </cell>
          <cell r="B707">
            <v>-1.88013159642233E-5</v>
          </cell>
          <cell r="C707">
            <v>-3.9181132549582499E-5</v>
          </cell>
          <cell r="D707">
            <v>1.9222225360189199E-5</v>
          </cell>
          <cell r="E707">
            <v>3.0104720969135401E-6</v>
          </cell>
        </row>
        <row r="708">
          <cell r="A708">
            <v>0</v>
          </cell>
          <cell r="B708">
            <v>5.9292165284535598E-5</v>
          </cell>
          <cell r="C708">
            <v>-5.6978319887238797E-5</v>
          </cell>
          <cell r="D708">
            <v>-1.6286382852299599E-5</v>
          </cell>
          <cell r="E708">
            <v>4.7140669314014903E-5</v>
          </cell>
        </row>
        <row r="709">
          <cell r="A709">
            <v>2.0000000000000101E-4</v>
          </cell>
          <cell r="B709">
            <v>3.85160709163741E-5</v>
          </cell>
          <cell r="C709">
            <v>1.4298732658367001E-4</v>
          </cell>
          <cell r="D709">
            <v>1.47243010885952E-4</v>
          </cell>
          <cell r="E709">
            <v>-6.3640359407573995E-5</v>
          </cell>
        </row>
        <row r="710">
          <cell r="A710">
            <v>0</v>
          </cell>
          <cell r="B710">
            <v>2.5008618739141301E-5</v>
          </cell>
          <cell r="C710">
            <v>-5.16777629487355E-5</v>
          </cell>
          <cell r="D710">
            <v>1.4462746671457001E-5</v>
          </cell>
          <cell r="E710">
            <v>-6.9848574345702702E-6</v>
          </cell>
        </row>
        <row r="711">
          <cell r="A711">
            <v>1E-4</v>
          </cell>
          <cell r="B711">
            <v>2.21971239230087E-5</v>
          </cell>
          <cell r="C711">
            <v>-5.49994101054051E-5</v>
          </cell>
          <cell r="D711">
            <v>1.06754024418515E-4</v>
          </cell>
          <cell r="E711">
            <v>2.2254408716177899E-6</v>
          </cell>
        </row>
        <row r="712">
          <cell r="A712">
            <v>9.9999999999999395E-5</v>
          </cell>
          <cell r="B712">
            <v>2.2693556300606001E-5</v>
          </cell>
          <cell r="C712">
            <v>1.9067963627943599E-5</v>
          </cell>
          <cell r="D712">
            <v>3.0103084144670299E-5</v>
          </cell>
          <cell r="E712">
            <v>6.00394126520525E-6</v>
          </cell>
        </row>
        <row r="713">
          <cell r="A713">
            <v>0</v>
          </cell>
          <cell r="B713">
            <v>6.2178587191848205E-5</v>
          </cell>
          <cell r="C713">
            <v>-7.0834126442261006E-5</v>
          </cell>
          <cell r="D713">
            <v>-1.40550009196838E-5</v>
          </cell>
          <cell r="E713">
            <v>4.8721195666838197E-5</v>
          </cell>
        </row>
        <row r="714">
          <cell r="A714">
            <v>1.0000000000000099E-4</v>
          </cell>
          <cell r="B714">
            <v>-1.32758696794521E-5</v>
          </cell>
          <cell r="C714">
            <v>1.69368318283683E-4</v>
          </cell>
          <cell r="D714">
            <v>3.5737298800585803E-5</v>
          </cell>
          <cell r="E714">
            <v>-3.0760950145051901E-5</v>
          </cell>
        </row>
        <row r="715">
          <cell r="A715">
            <v>-1E-4</v>
          </cell>
          <cell r="B715">
            <v>3.05019596550112E-5</v>
          </cell>
          <cell r="C715">
            <v>-8.0264503683064606E-5</v>
          </cell>
          <cell r="D715">
            <v>1.9903828234956302E-5</v>
          </cell>
          <cell r="E715">
            <v>-5.0048786583932804E-6</v>
          </cell>
        </row>
        <row r="716">
          <cell r="A716">
            <v>0</v>
          </cell>
          <cell r="B716">
            <v>2.1505612115523699E-5</v>
          </cell>
          <cell r="C716">
            <v>-5.8207673266965699E-6</v>
          </cell>
          <cell r="D716">
            <v>1.7311944973603901E-5</v>
          </cell>
          <cell r="E716">
            <v>4.5331943652364898E-5</v>
          </cell>
        </row>
        <row r="717">
          <cell r="A717">
            <v>0</v>
          </cell>
          <cell r="B717">
            <v>2.1505612115523699E-5</v>
          </cell>
          <cell r="C717">
            <v>-5.8207673266965699E-6</v>
          </cell>
          <cell r="D717">
            <v>1.7311944973603901E-5</v>
          </cell>
          <cell r="E717">
            <v>4.5331943652364898E-5</v>
          </cell>
        </row>
        <row r="718">
          <cell r="A718">
            <v>0</v>
          </cell>
          <cell r="B718">
            <v>2.3672412361372299E-5</v>
          </cell>
          <cell r="C718">
            <v>-2.67301178920879E-5</v>
          </cell>
          <cell r="D718">
            <v>-3.9483954137753799E-5</v>
          </cell>
          <cell r="E718">
            <v>7.4229303154250005E-5</v>
          </cell>
        </row>
        <row r="719">
          <cell r="A719">
            <v>1E-4</v>
          </cell>
          <cell r="B719">
            <v>-1.6343441359006801E-6</v>
          </cell>
          <cell r="C719">
            <v>1.06568478196193E-4</v>
          </cell>
          <cell r="D719">
            <v>9.0728065743509503E-5</v>
          </cell>
          <cell r="E719">
            <v>-4.3788106218092903E-5</v>
          </cell>
        </row>
        <row r="720">
          <cell r="A720">
            <v>0</v>
          </cell>
          <cell r="B720">
            <v>3.1694229564838403E-5</v>
          </cell>
          <cell r="C720">
            <v>-5.9057755969186299E-5</v>
          </cell>
          <cell r="D720">
            <v>4.3031579154513798E-5</v>
          </cell>
          <cell r="E720">
            <v>-1.8781559471575999E-5</v>
          </cell>
        </row>
        <row r="721">
          <cell r="A721">
            <v>2.9999999999999997E-4</v>
          </cell>
          <cell r="B721">
            <v>7.3029142637047594E-5</v>
          </cell>
          <cell r="C721">
            <v>9.3471158622917901E-5</v>
          </cell>
          <cell r="D721">
            <v>6.9908745656738403E-5</v>
          </cell>
          <cell r="E721">
            <v>1.21432017912823E-4</v>
          </cell>
        </row>
        <row r="722">
          <cell r="A722">
            <v>-3.9999999999999899E-4</v>
          </cell>
          <cell r="B722">
            <v>-1.2338236326317901E-4</v>
          </cell>
          <cell r="C722">
            <v>-2.19998205232011E-4</v>
          </cell>
          <cell r="D722">
            <v>-2.80281664182519E-5</v>
          </cell>
          <cell r="E722">
            <v>-4.9587305586576304E-7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s_5year_adj_extra_stack"/>
    </sheetNames>
    <sheetDataSet>
      <sheetData sheetId="0">
        <row r="1">
          <cell r="A1">
            <v>8.0000000000000199E-4</v>
          </cell>
          <cell r="B1">
            <v>5.7071818719475103E-4</v>
          </cell>
          <cell r="C1">
            <v>2.0039568377789501E-5</v>
          </cell>
          <cell r="D1">
            <v>5.7720110437210303E-5</v>
          </cell>
          <cell r="E1">
            <v>1.7594402939029199E-4</v>
          </cell>
        </row>
        <row r="2">
          <cell r="A2">
            <v>2.00000000000006E-4</v>
          </cell>
          <cell r="B2">
            <v>-2.2785039033942101E-4</v>
          </cell>
          <cell r="C2">
            <v>2.00489366419066E-4</v>
          </cell>
          <cell r="D2">
            <v>2.9317670580771601E-4</v>
          </cell>
          <cell r="E2">
            <v>-7.2882289738952704E-5</v>
          </cell>
        </row>
        <row r="3">
          <cell r="A3">
            <v>-3.0000000000000198E-4</v>
          </cell>
          <cell r="B3">
            <v>-1.5190081610056799E-4</v>
          </cell>
          <cell r="C3">
            <v>-2.9101274218893E-4</v>
          </cell>
          <cell r="D3">
            <v>1.3653204746867401E-4</v>
          </cell>
          <cell r="E3">
            <v>1.5505736663301199E-5</v>
          </cell>
        </row>
        <row r="4">
          <cell r="A4">
            <v>9.9999999999995898E-5</v>
          </cell>
          <cell r="B4">
            <v>-1.69070131232174E-5</v>
          </cell>
          <cell r="C4">
            <v>2.5192301782379499E-4</v>
          </cell>
          <cell r="D4">
            <v>-1.00093993371886E-4</v>
          </cell>
          <cell r="E4">
            <v>1.21924764338187E-6</v>
          </cell>
        </row>
        <row r="5">
          <cell r="A5">
            <v>-1.00000000000003E-4</v>
          </cell>
          <cell r="B5">
            <v>-4.0494310669031498E-5</v>
          </cell>
          <cell r="C5">
            <v>-3.7355983825558202E-6</v>
          </cell>
          <cell r="D5">
            <v>-2.7355265342170099E-5</v>
          </cell>
          <cell r="E5">
            <v>-1.2953539817957999E-6</v>
          </cell>
        </row>
        <row r="6">
          <cell r="A6">
            <v>-3.0000000000000903E-4</v>
          </cell>
          <cell r="B6">
            <v>2.75853339680741E-4</v>
          </cell>
          <cell r="C6">
            <v>-2.4739922576679299E-4</v>
          </cell>
          <cell r="D6">
            <v>-3.1778192846823301E-4</v>
          </cell>
          <cell r="E6">
            <v>1.9627805842364399E-5</v>
          </cell>
        </row>
        <row r="7">
          <cell r="A7">
            <v>-4.0000000000000501E-4</v>
          </cell>
          <cell r="B7">
            <v>-3.6601945756613698E-4</v>
          </cell>
          <cell r="C7">
            <v>-2.5277587253658102E-4</v>
          </cell>
          <cell r="D7">
            <v>3.0869688686570198E-4</v>
          </cell>
          <cell r="E7">
            <v>-1.8137123042362701E-4</v>
          </cell>
        </row>
        <row r="8">
          <cell r="A8">
            <v>-9.9999999999995898E-5</v>
          </cell>
          <cell r="B8">
            <v>5.7918713045064003E-5</v>
          </cell>
          <cell r="C8">
            <v>-1.8823811466705401E-4</v>
          </cell>
          <cell r="D8">
            <v>3.908824101166E-5</v>
          </cell>
          <cell r="E8">
            <v>-4.7352738408484602E-5</v>
          </cell>
        </row>
        <row r="9">
          <cell r="A9">
            <v>9.9999999999995898E-5</v>
          </cell>
          <cell r="B9">
            <v>-3.2621031019649602E-5</v>
          </cell>
          <cell r="C9">
            <v>1.07120171184788E-4</v>
          </cell>
          <cell r="D9">
            <v>4.4280698391460599E-5</v>
          </cell>
          <cell r="E9">
            <v>5.0558606103492099E-6</v>
          </cell>
        </row>
        <row r="10">
          <cell r="A10">
            <v>-1.9999999999999199E-4</v>
          </cell>
          <cell r="B10">
            <v>1.5478472002278201E-5</v>
          </cell>
          <cell r="C10">
            <v>6.3603422853135096E-5</v>
          </cell>
          <cell r="D10">
            <v>-1.9643695455445699E-4</v>
          </cell>
          <cell r="E10">
            <v>3.4782216405061602E-5</v>
          </cell>
        </row>
        <row r="11">
          <cell r="A11">
            <v>0</v>
          </cell>
          <cell r="B11">
            <v>2.37952089480556E-5</v>
          </cell>
          <cell r="C11">
            <v>-1.4479663776463401E-4</v>
          </cell>
          <cell r="D11">
            <v>1.4465774357860699E-4</v>
          </cell>
          <cell r="E11">
            <v>-4.2758379767185499E-5</v>
          </cell>
        </row>
        <row r="12">
          <cell r="A12">
            <v>0</v>
          </cell>
          <cell r="B12">
            <v>-1.7432698710569202E-5</v>
          </cell>
          <cell r="C12">
            <v>6.9409478897416703E-5</v>
          </cell>
          <cell r="D12">
            <v>1.4967274844428899E-4</v>
          </cell>
          <cell r="E12">
            <v>-6.7695726951786604E-5</v>
          </cell>
        </row>
        <row r="13">
          <cell r="A13">
            <v>0</v>
          </cell>
          <cell r="B13">
            <v>8.2923930177722897E-5</v>
          </cell>
          <cell r="C13">
            <v>-3.6418121418684002E-4</v>
          </cell>
          <cell r="D13">
            <v>1.18704104436329E-4</v>
          </cell>
          <cell r="E13">
            <v>1.3170131779364401E-4</v>
          </cell>
        </row>
        <row r="14">
          <cell r="A14">
            <v>0</v>
          </cell>
          <cell r="B14">
            <v>-1.08579707372704E-4</v>
          </cell>
          <cell r="C14">
            <v>-8.9940653663066298E-5</v>
          </cell>
          <cell r="D14">
            <v>2.30274510372368E-4</v>
          </cell>
          <cell r="E14">
            <v>1.3066978913574699E-4</v>
          </cell>
        </row>
        <row r="15">
          <cell r="A15">
            <v>-4.0000000000000501E-4</v>
          </cell>
          <cell r="B15">
            <v>-9.4937448066783304E-5</v>
          </cell>
          <cell r="C15">
            <v>6.4327264029878997E-5</v>
          </cell>
          <cell r="D15">
            <v>-2.38565560148357E-4</v>
          </cell>
          <cell r="E15">
            <v>-6.4890995169106895E-5</v>
          </cell>
        </row>
        <row r="16">
          <cell r="A16">
            <v>-1.9999999999999901E-4</v>
          </cell>
          <cell r="B16">
            <v>3.5214496184292899E-6</v>
          </cell>
          <cell r="C16">
            <v>-3.0082344901859198E-4</v>
          </cell>
          <cell r="D16">
            <v>4.2961836081917801E-5</v>
          </cell>
          <cell r="E16">
            <v>7.4862334975935407E-5</v>
          </cell>
        </row>
        <row r="17">
          <cell r="A17">
            <v>0</v>
          </cell>
          <cell r="B17">
            <v>4.1108179953788497E-5</v>
          </cell>
          <cell r="C17">
            <v>-2.0816988908525601E-4</v>
          </cell>
          <cell r="D17">
            <v>8.6146390660914301E-5</v>
          </cell>
          <cell r="E17">
            <v>5.4214339725614298E-5</v>
          </cell>
        </row>
        <row r="18">
          <cell r="A18">
            <v>-9.9999999999999395E-4</v>
          </cell>
          <cell r="B18">
            <v>-3.3038226001482201E-4</v>
          </cell>
          <cell r="C18">
            <v>-2.8325497403557299E-4</v>
          </cell>
          <cell r="D18">
            <v>-3.8923519587121398E-4</v>
          </cell>
          <cell r="E18">
            <v>-8.1247999123361901E-5</v>
          </cell>
        </row>
        <row r="19">
          <cell r="A19">
            <v>-3.9999999999999801E-4</v>
          </cell>
          <cell r="B19">
            <v>-2.5876166973368099E-5</v>
          </cell>
          <cell r="C19">
            <v>-3.60354359219201E-4</v>
          </cell>
          <cell r="D19">
            <v>4.4142415243540797E-5</v>
          </cell>
          <cell r="E19">
            <v>-8.9179913737920296E-5</v>
          </cell>
        </row>
        <row r="20">
          <cell r="A20">
            <v>2.00000000000006E-4</v>
          </cell>
          <cell r="B20">
            <v>-2.2613799654750201E-5</v>
          </cell>
          <cell r="C20">
            <v>6.2438746147062106E-5</v>
          </cell>
          <cell r="D20">
            <v>1.37358982102514E-4</v>
          </cell>
          <cell r="E20">
            <v>2.2253965446548999E-5</v>
          </cell>
        </row>
        <row r="21">
          <cell r="A21">
            <v>0</v>
          </cell>
          <cell r="B21">
            <v>4.1813521833011102E-5</v>
          </cell>
          <cell r="C21">
            <v>-4.8141611767590801E-5</v>
          </cell>
          <cell r="D21">
            <v>5.5449917854464503E-6</v>
          </cell>
          <cell r="E21">
            <v>4.5896505695710298E-5</v>
          </cell>
        </row>
        <row r="22">
          <cell r="A22">
            <v>-8.0000000000000199E-4</v>
          </cell>
          <cell r="B22">
            <v>-7.9640876080462597E-4</v>
          </cell>
          <cell r="C22">
            <v>1.6179010205944001E-4</v>
          </cell>
          <cell r="D22">
            <v>-1.2673698641258699E-4</v>
          </cell>
          <cell r="E22">
            <v>-1.4234712915537E-5</v>
          </cell>
        </row>
        <row r="23">
          <cell r="A23">
            <v>-2.00000000000006E-4</v>
          </cell>
          <cell r="B23">
            <v>-1.8630400577634201E-4</v>
          </cell>
          <cell r="C23">
            <v>-1.20651369583542E-4</v>
          </cell>
          <cell r="D23">
            <v>9.5068868707749593E-5</v>
          </cell>
          <cell r="E23">
            <v>-3.9801614781369097E-5</v>
          </cell>
        </row>
        <row r="24">
          <cell r="A24">
            <v>3.9999999999999801E-4</v>
          </cell>
          <cell r="B24">
            <v>1.3969691677495299E-4</v>
          </cell>
          <cell r="C24">
            <v>2.6599687727101598E-4</v>
          </cell>
          <cell r="D24">
            <v>5.2371443623415201E-5</v>
          </cell>
          <cell r="E24">
            <v>1.2638096012557E-4</v>
          </cell>
        </row>
        <row r="25">
          <cell r="A25">
            <v>-3.0000000000000198E-4</v>
          </cell>
          <cell r="B25">
            <v>1.6489818123548099E-4</v>
          </cell>
          <cell r="C25">
            <v>-9.8246958783639499E-5</v>
          </cell>
          <cell r="D25">
            <v>-3.8507251334936001E-4</v>
          </cell>
          <cell r="E25">
            <v>7.2407522469587098E-5</v>
          </cell>
        </row>
        <row r="26">
          <cell r="A26">
            <v>1.00000000000003E-4</v>
          </cell>
          <cell r="B26">
            <v>2.6727683423780699E-5</v>
          </cell>
          <cell r="C26">
            <v>1.18915286625991E-4</v>
          </cell>
          <cell r="D26">
            <v>1.5925852889009801E-5</v>
          </cell>
          <cell r="E26">
            <v>-2.34246227019107E-5</v>
          </cell>
        </row>
        <row r="27">
          <cell r="A27">
            <v>1.0000000000001001E-4</v>
          </cell>
          <cell r="B27">
            <v>2.3525586435982199E-4</v>
          </cell>
          <cell r="C27">
            <v>-1.94363556096496E-4</v>
          </cell>
          <cell r="D27">
            <v>4.1108186277314801E-5</v>
          </cell>
          <cell r="E27">
            <v>-2.91605151058387E-6</v>
          </cell>
        </row>
        <row r="28">
          <cell r="A28">
            <v>0</v>
          </cell>
          <cell r="B28">
            <v>-5.3188224244626399E-6</v>
          </cell>
          <cell r="C28">
            <v>9.9212456344834396E-5</v>
          </cell>
          <cell r="D28">
            <v>3.7795883122262703E-5</v>
          </cell>
          <cell r="E28">
            <v>-2.4193071818718101E-5</v>
          </cell>
        </row>
        <row r="29">
          <cell r="A29">
            <v>1.9999999999999901E-4</v>
          </cell>
          <cell r="B29">
            <v>-5.4493636077832897E-5</v>
          </cell>
          <cell r="C29">
            <v>3.1566735639049399E-4</v>
          </cell>
          <cell r="D29">
            <v>2.5586988739572999E-5</v>
          </cell>
          <cell r="E29">
            <v>-5.56095474492065E-5</v>
          </cell>
        </row>
        <row r="30">
          <cell r="A30">
            <v>3.0000000000000198E-4</v>
          </cell>
          <cell r="B30">
            <v>1.3939521651060499E-4</v>
          </cell>
          <cell r="C30">
            <v>-1.28518065192033E-4</v>
          </cell>
          <cell r="D30">
            <v>7.7849025711594196E-5</v>
          </cell>
          <cell r="E30">
            <v>1.2653258024306199E-4</v>
          </cell>
        </row>
        <row r="31">
          <cell r="A31">
            <v>0</v>
          </cell>
          <cell r="B31">
            <v>2.5853515851087799E-5</v>
          </cell>
          <cell r="C31">
            <v>-4.1243315950174001E-5</v>
          </cell>
          <cell r="D31">
            <v>5.39589384337854E-5</v>
          </cell>
          <cell r="E31">
            <v>1.00155361038359E-6</v>
          </cell>
        </row>
        <row r="32">
          <cell r="A32">
            <v>-1.9999999999999901E-4</v>
          </cell>
          <cell r="B32">
            <v>4.3974202563335303E-5</v>
          </cell>
          <cell r="C32">
            <v>-1.06939354167823E-4</v>
          </cell>
          <cell r="D32">
            <v>-1.47474058229094E-4</v>
          </cell>
          <cell r="E32">
            <v>1.6201311151628202E-5</v>
          </cell>
        </row>
        <row r="33">
          <cell r="A33">
            <v>0</v>
          </cell>
          <cell r="B33">
            <v>3.6237346004223E-5</v>
          </cell>
          <cell r="C33">
            <v>-8.4397191535750895E-5</v>
          </cell>
          <cell r="D33">
            <v>8.8589337268798801E-5</v>
          </cell>
          <cell r="E33">
            <v>-7.9200478081578507E-6</v>
          </cell>
        </row>
        <row r="34">
          <cell r="A34">
            <v>0</v>
          </cell>
          <cell r="B34">
            <v>1.37238210950541E-5</v>
          </cell>
          <cell r="C34">
            <v>3.4907079298610399E-5</v>
          </cell>
          <cell r="D34">
            <v>-1.3868020263053699E-4</v>
          </cell>
          <cell r="E34">
            <v>9.0078933624479905E-5</v>
          </cell>
        </row>
        <row r="35">
          <cell r="A35">
            <v>9.9999999999995898E-5</v>
          </cell>
          <cell r="B35">
            <v>1.12843475343937E-4</v>
          </cell>
          <cell r="C35">
            <v>-7.7322207810227796E-5</v>
          </cell>
          <cell r="D35">
            <v>1.2593576228951499E-4</v>
          </cell>
          <cell r="E35">
            <v>5.4543963178112798E-5</v>
          </cell>
        </row>
        <row r="36">
          <cell r="A36">
            <v>1.00000000000003E-4</v>
          </cell>
          <cell r="B36">
            <v>-1.38465946447065E-4</v>
          </cell>
          <cell r="C36">
            <v>3.5613099737951602E-4</v>
          </cell>
          <cell r="D36">
            <v>-1.6534168131005899E-4</v>
          </cell>
          <cell r="E36">
            <v>2.2605855259658699E-5</v>
          </cell>
        </row>
        <row r="37">
          <cell r="A37">
            <v>6.9999999999999902E-4</v>
          </cell>
          <cell r="B37">
            <v>4.6854942206977899E-4</v>
          </cell>
          <cell r="C37">
            <v>1.4355825754339699E-4</v>
          </cell>
          <cell r="D37">
            <v>4.4210230812788701E-5</v>
          </cell>
          <cell r="E37">
            <v>1.0811787649519401E-4</v>
          </cell>
        </row>
        <row r="38">
          <cell r="A38">
            <v>0</v>
          </cell>
          <cell r="B38">
            <v>2.2519425740339301E-6</v>
          </cell>
          <cell r="C38">
            <v>8.6882660417119699E-5</v>
          </cell>
          <cell r="D38">
            <v>-1.09210953175784E-4</v>
          </cell>
          <cell r="E38">
            <v>5.0518735080837E-5</v>
          </cell>
        </row>
        <row r="39">
          <cell r="A39">
            <v>-1.0000000000001001E-4</v>
          </cell>
          <cell r="B39">
            <v>8.7795356378380899E-6</v>
          </cell>
          <cell r="C39">
            <v>-4.32734781190151E-5</v>
          </cell>
          <cell r="D39">
            <v>2.1120600481709899E-5</v>
          </cell>
          <cell r="E39">
            <v>-5.0478081966235001E-5</v>
          </cell>
        </row>
        <row r="40">
          <cell r="A40">
            <v>3.0000000000000198E-4</v>
          </cell>
          <cell r="B40">
            <v>-2.7811793726962E-5</v>
          </cell>
          <cell r="C40">
            <v>1.99674337230245E-4</v>
          </cell>
          <cell r="D40">
            <v>1.87384683861454E-4</v>
          </cell>
          <cell r="E40">
            <v>-2.0757869433287799E-6</v>
          </cell>
        </row>
        <row r="41">
          <cell r="A41">
            <v>-1.00000000000003E-4</v>
          </cell>
          <cell r="B41">
            <v>3.0442995337142701E-5</v>
          </cell>
          <cell r="C41">
            <v>-6.7764720891236703E-5</v>
          </cell>
          <cell r="D41">
            <v>-4.7757268305178297E-5</v>
          </cell>
          <cell r="E41">
            <v>6.4482943528513202E-6</v>
          </cell>
        </row>
        <row r="42">
          <cell r="A42">
            <v>-1.00000000000003E-4</v>
          </cell>
          <cell r="B42">
            <v>-2.4963823550851001E-6</v>
          </cell>
          <cell r="C42">
            <v>7.1457040859202798E-5</v>
          </cell>
          <cell r="D42">
            <v>-1.3421469168453101E-4</v>
          </cell>
          <cell r="E42">
            <v>1.5836520266586101E-5</v>
          </cell>
        </row>
        <row r="43">
          <cell r="A43">
            <v>0</v>
          </cell>
          <cell r="B43">
            <v>3.9016404721057802E-5</v>
          </cell>
          <cell r="C43">
            <v>-1.9446435626027E-4</v>
          </cell>
          <cell r="D43">
            <v>1.29073894283101E-4</v>
          </cell>
          <cell r="E43">
            <v>3.0695198318614999E-5</v>
          </cell>
        </row>
        <row r="44">
          <cell r="A44">
            <v>1.00000000000003E-4</v>
          </cell>
          <cell r="B44">
            <v>-2.78826025625666E-5</v>
          </cell>
          <cell r="C44">
            <v>1.2593614138162599E-4</v>
          </cell>
          <cell r="D44">
            <v>4.2359018103069898E-5</v>
          </cell>
          <cell r="E44">
            <v>1.80361196162091E-5</v>
          </cell>
        </row>
        <row r="45">
          <cell r="A45">
            <v>-1.00000000000003E-4</v>
          </cell>
          <cell r="B45">
            <v>6.9693448238250199E-5</v>
          </cell>
          <cell r="C45">
            <v>-1.5386648726769701E-4</v>
          </cell>
          <cell r="D45">
            <v>5.35739371016093E-5</v>
          </cell>
          <cell r="E45">
            <v>4.5883721514005003E-5</v>
          </cell>
        </row>
        <row r="46">
          <cell r="A46">
            <v>9.9999999999995898E-5</v>
          </cell>
          <cell r="B46">
            <v>-5.2790675045661798E-7</v>
          </cell>
          <cell r="C46">
            <v>7.6253405354017906E-5</v>
          </cell>
          <cell r="D46">
            <v>4.7626617863198099E-5</v>
          </cell>
          <cell r="E46">
            <v>2.93768654564083E-6</v>
          </cell>
        </row>
        <row r="47">
          <cell r="A47">
            <v>0</v>
          </cell>
          <cell r="B47">
            <v>1.5350767574346501E-5</v>
          </cell>
          <cell r="C47">
            <v>-5.0448280275079799E-5</v>
          </cell>
          <cell r="D47">
            <v>9.84518196289504E-5</v>
          </cell>
          <cell r="E47">
            <v>-1.7197706422778799E-5</v>
          </cell>
        </row>
        <row r="48">
          <cell r="A48">
            <v>0</v>
          </cell>
          <cell r="B48">
            <v>-5.3742116492514902E-5</v>
          </cell>
          <cell r="C48">
            <v>1.4794035057202299E-4</v>
          </cell>
          <cell r="D48">
            <v>9.5121697289928407E-5</v>
          </cell>
          <cell r="E48">
            <v>-4.9349985975925401E-5</v>
          </cell>
        </row>
        <row r="49">
          <cell r="A49">
            <v>-3.9999999999999801E-4</v>
          </cell>
          <cell r="B49">
            <v>-4.52009567388857E-4</v>
          </cell>
          <cell r="C49">
            <v>2.1464205703314101E-4</v>
          </cell>
          <cell r="D49">
            <v>-1.2982704179558899E-4</v>
          </cell>
          <cell r="E49">
            <v>1.7544655970459598E-5</v>
          </cell>
        </row>
        <row r="50">
          <cell r="A50">
            <v>0</v>
          </cell>
          <cell r="B50">
            <v>1.6610523843380202E-5</v>
          </cell>
          <cell r="C50">
            <v>-9.7326979606381997E-6</v>
          </cell>
          <cell r="D50">
            <v>4.5294888191477698E-6</v>
          </cell>
          <cell r="E50">
            <v>1.7666897147630999E-5</v>
          </cell>
        </row>
        <row r="51">
          <cell r="A51">
            <v>-3.0000000000000198E-4</v>
          </cell>
          <cell r="B51">
            <v>4.4237329177020498E-5</v>
          </cell>
          <cell r="C51">
            <v>-2.4427115102691402E-4</v>
          </cell>
          <cell r="D51">
            <v>-7.3930474416878297E-7</v>
          </cell>
          <cell r="E51">
            <v>-4.18178616916729E-5</v>
          </cell>
        </row>
        <row r="52">
          <cell r="A52">
            <v>-1.00000000000003E-4</v>
          </cell>
          <cell r="B52">
            <v>-2.9899689744081999E-5</v>
          </cell>
          <cell r="C52">
            <v>6.5073103873773995E-5</v>
          </cell>
          <cell r="D52">
            <v>-8.6129330077786394E-5</v>
          </cell>
          <cell r="E52">
            <v>6.1881626702955697E-5</v>
          </cell>
        </row>
        <row r="53">
          <cell r="A53">
            <v>-2.00000000000006E-4</v>
          </cell>
          <cell r="B53">
            <v>3.5380783982256003E-5</v>
          </cell>
          <cell r="C53">
            <v>-1.20650018740655E-4</v>
          </cell>
          <cell r="D53">
            <v>-6.5285322895742095E-5</v>
          </cell>
          <cell r="E53">
            <v>-1.2562903892315099E-5</v>
          </cell>
        </row>
        <row r="54">
          <cell r="A54">
            <v>2.00000000000006E-4</v>
          </cell>
          <cell r="B54">
            <v>1.23804211851632E-5</v>
          </cell>
          <cell r="C54">
            <v>-1.14568364135258E-5</v>
          </cell>
          <cell r="D54">
            <v>1.7313287202491299E-4</v>
          </cell>
          <cell r="E54">
            <v>7.8627534262333692E-6</v>
          </cell>
        </row>
        <row r="55">
          <cell r="A55">
            <v>1.9999999999999901E-4</v>
          </cell>
          <cell r="B55">
            <v>-8.7298815661544807E-5</v>
          </cell>
          <cell r="C55">
            <v>4.1771675914275798E-4</v>
          </cell>
          <cell r="D55">
            <v>-1.49819798118571E-5</v>
          </cell>
          <cell r="E55">
            <v>1.8151788257054799E-5</v>
          </cell>
        </row>
        <row r="56">
          <cell r="A56">
            <v>0</v>
          </cell>
          <cell r="B56">
            <v>1.44988062463176E-5</v>
          </cell>
          <cell r="C56">
            <v>-1.2518441703102099E-5</v>
          </cell>
          <cell r="D56">
            <v>2.5170220953449999E-5</v>
          </cell>
          <cell r="E56">
            <v>3.7085885733258302E-6</v>
          </cell>
        </row>
        <row r="57">
          <cell r="A57">
            <v>-2.00000000000006E-4</v>
          </cell>
          <cell r="B57">
            <v>4.0015940680895898E-5</v>
          </cell>
          <cell r="C57">
            <v>-1.2332579330041299E-4</v>
          </cell>
          <cell r="D57">
            <v>-8.8643501548417799E-5</v>
          </cell>
          <cell r="E57">
            <v>5.0556537169074001E-6</v>
          </cell>
        </row>
        <row r="58">
          <cell r="A58">
            <v>0</v>
          </cell>
          <cell r="B58">
            <v>7.0679890641275404E-6</v>
          </cell>
          <cell r="C58">
            <v>-3.2242422612421598E-6</v>
          </cell>
          <cell r="D58">
            <v>4.0623278570692102E-5</v>
          </cell>
          <cell r="E58">
            <v>-1.07318055654426E-5</v>
          </cell>
        </row>
        <row r="59">
          <cell r="A59">
            <v>5.0000000000000001E-4</v>
          </cell>
          <cell r="B59">
            <v>4.3473792864262198E-4</v>
          </cell>
          <cell r="C59">
            <v>-1.4567602894086399E-4</v>
          </cell>
          <cell r="D59">
            <v>1.950904567035E-4</v>
          </cell>
          <cell r="E59">
            <v>4.6831623683377397E-5</v>
          </cell>
        </row>
        <row r="60">
          <cell r="A60">
            <v>0</v>
          </cell>
          <cell r="B60">
            <v>2.8846752174393599E-5</v>
          </cell>
          <cell r="C60">
            <v>-6.9614762171035894E-5</v>
          </cell>
          <cell r="D60">
            <v>1.23697427838093E-4</v>
          </cell>
          <cell r="E60">
            <v>-4.6195663408926102E-5</v>
          </cell>
        </row>
        <row r="61">
          <cell r="A61">
            <v>9.9999999999995898E-5</v>
          </cell>
          <cell r="B61">
            <v>4.1491515358941001E-5</v>
          </cell>
          <cell r="C61">
            <v>-9.84449174649161E-5</v>
          </cell>
          <cell r="D61">
            <v>8.8517430979691394E-5</v>
          </cell>
          <cell r="E61">
            <v>4.81434610493615E-5</v>
          </cell>
        </row>
        <row r="62">
          <cell r="A62">
            <v>1.00000000000003E-4</v>
          </cell>
          <cell r="B62">
            <v>4.7501494492305499E-5</v>
          </cell>
          <cell r="C62">
            <v>-3.82300612046078E-5</v>
          </cell>
          <cell r="D62">
            <v>8.9901466694276302E-5</v>
          </cell>
          <cell r="E62">
            <v>7.6679370283405699E-6</v>
          </cell>
        </row>
        <row r="63">
          <cell r="A63">
            <v>-1.00000000000003E-4</v>
          </cell>
          <cell r="B63">
            <v>-1.2788808925147201E-4</v>
          </cell>
          <cell r="C63">
            <v>1.07477381322867E-4</v>
          </cell>
          <cell r="D63">
            <v>-6.5903683530781803E-5</v>
          </cell>
          <cell r="E63">
            <v>5.1943548355378202E-5</v>
          </cell>
        </row>
        <row r="64">
          <cell r="A64">
            <v>0</v>
          </cell>
          <cell r="B64">
            <v>3.1197991281091199E-6</v>
          </cell>
          <cell r="C64">
            <v>-8.7030371258436298E-6</v>
          </cell>
          <cell r="D64">
            <v>-3.0306287084878901E-5</v>
          </cell>
          <cell r="E64">
            <v>7.3515677631707098E-5</v>
          </cell>
        </row>
        <row r="65">
          <cell r="A65">
            <v>0</v>
          </cell>
          <cell r="B65">
            <v>4.5458831276865998E-5</v>
          </cell>
          <cell r="C65">
            <v>-1.9298674774147301E-5</v>
          </cell>
          <cell r="D65">
            <v>-3.6149354670426501E-5</v>
          </cell>
          <cell r="E65">
            <v>3.5339048093727902E-5</v>
          </cell>
        </row>
        <row r="66">
          <cell r="A66">
            <v>-1.9999999999999199E-4</v>
          </cell>
          <cell r="B66">
            <v>7.5368359623521094E-5</v>
          </cell>
          <cell r="C66">
            <v>-3.4690210516140498E-4</v>
          </cell>
          <cell r="D66">
            <v>6.9871340070961702E-5</v>
          </cell>
          <cell r="E66">
            <v>1.1401172380119E-5</v>
          </cell>
        </row>
        <row r="67">
          <cell r="A67">
            <v>5.9999999999999604E-4</v>
          </cell>
          <cell r="B67">
            <v>-3.9805498316863599E-5</v>
          </cell>
          <cell r="C67">
            <v>6.7492700868482095E-4</v>
          </cell>
          <cell r="D67">
            <v>4.1504447779473197E-5</v>
          </cell>
          <cell r="E67">
            <v>-6.4712059499462906E-5</v>
          </cell>
        </row>
        <row r="68">
          <cell r="A68">
            <v>3.9999999999999801E-4</v>
          </cell>
          <cell r="B68">
            <v>-1.21552653910462E-4</v>
          </cell>
          <cell r="C68">
            <v>4.6202351850346401E-4</v>
          </cell>
          <cell r="D68">
            <v>9.2810653146169E-5</v>
          </cell>
          <cell r="E68">
            <v>-1.88223122857031E-6</v>
          </cell>
        </row>
        <row r="69">
          <cell r="A69">
            <v>8.0000000000000199E-4</v>
          </cell>
          <cell r="B69">
            <v>-1.08320286067626E-4</v>
          </cell>
          <cell r="C69">
            <v>1.1620366287637301E-3</v>
          </cell>
          <cell r="D69">
            <v>-2.07873474892258E-4</v>
          </cell>
          <cell r="E69">
            <v>1.56768541676777E-5</v>
          </cell>
        </row>
        <row r="70">
          <cell r="A70">
            <v>2.9999999999999499E-4</v>
          </cell>
          <cell r="B70">
            <v>-3.27526331463377E-5</v>
          </cell>
          <cell r="C70">
            <v>5.7070482388616101E-4</v>
          </cell>
          <cell r="D70">
            <v>-3.0905641133119999E-4</v>
          </cell>
          <cell r="E70">
            <v>6.8550313755431601E-5</v>
          </cell>
        </row>
        <row r="71">
          <cell r="A71">
            <v>5.0000000000000001E-4</v>
          </cell>
          <cell r="B71">
            <v>1.1076032751739E-4</v>
          </cell>
          <cell r="C71">
            <v>2.8421249545522898E-4</v>
          </cell>
          <cell r="D71">
            <v>7.8087268277506601E-5</v>
          </cell>
          <cell r="E71">
            <v>1.33776640312944E-4</v>
          </cell>
        </row>
        <row r="72">
          <cell r="A72">
            <v>6.0000000000000298E-4</v>
          </cell>
          <cell r="B72">
            <v>9.30067814341457E-5</v>
          </cell>
          <cell r="C72">
            <v>1.8177311868998401E-4</v>
          </cell>
          <cell r="D72">
            <v>2.5766640728715602E-4</v>
          </cell>
          <cell r="E72">
            <v>2.4039826857537299E-5</v>
          </cell>
        </row>
        <row r="73">
          <cell r="A73">
            <v>3.9999999999999801E-4</v>
          </cell>
          <cell r="B73">
            <v>2.9481687418107101E-5</v>
          </cell>
          <cell r="C73">
            <v>3.5516364377190701E-4</v>
          </cell>
          <cell r="D73">
            <v>8.9223437207228601E-5</v>
          </cell>
          <cell r="E73">
            <v>-3.1183001551329902E-6</v>
          </cell>
        </row>
        <row r="74">
          <cell r="A74">
            <v>1.1000000000000001E-3</v>
          </cell>
          <cell r="B74">
            <v>2.9549474288068702E-4</v>
          </cell>
          <cell r="C74">
            <v>1.37822755577523E-3</v>
          </cell>
          <cell r="D74">
            <v>-5.3931976131944197E-4</v>
          </cell>
          <cell r="E74">
            <v>-1.2851916699429701E-4</v>
          </cell>
        </row>
        <row r="75">
          <cell r="A75">
            <v>0</v>
          </cell>
          <cell r="B75">
            <v>-1.12189368657725E-4</v>
          </cell>
          <cell r="C75">
            <v>2.3622792133411699E-5</v>
          </cell>
          <cell r="D75">
            <v>1.2640289903959799E-4</v>
          </cell>
          <cell r="E75">
            <v>-3.6643869466526799E-5</v>
          </cell>
        </row>
        <row r="76">
          <cell r="A76">
            <v>1.1999999999999999E-3</v>
          </cell>
          <cell r="B76">
            <v>2.3728383549426399E-3</v>
          </cell>
          <cell r="C76">
            <v>-6.8194059910571802E-5</v>
          </cell>
          <cell r="D76">
            <v>-4.0962995947379903E-4</v>
          </cell>
          <cell r="E76">
            <v>-7.3771215678867998E-4</v>
          </cell>
        </row>
        <row r="77">
          <cell r="A77">
            <v>1.4E-3</v>
          </cell>
          <cell r="B77">
            <v>1.3606897474532499E-3</v>
          </cell>
          <cell r="C77">
            <v>5.0373552652982197E-4</v>
          </cell>
          <cell r="D77">
            <v>-3.5553338222968199E-4</v>
          </cell>
          <cell r="E77">
            <v>-1.37395015971366E-4</v>
          </cell>
        </row>
        <row r="78">
          <cell r="A78">
            <v>-1.40000000000001E-3</v>
          </cell>
          <cell r="B78">
            <v>-4.4463323102253497E-4</v>
          </cell>
          <cell r="C78">
            <v>-9.0445330868509598E-4</v>
          </cell>
          <cell r="D78">
            <v>2.0008969261564699E-4</v>
          </cell>
          <cell r="E78">
            <v>-2.45667176674262E-4</v>
          </cell>
        </row>
        <row r="79">
          <cell r="A79">
            <v>-1E-3</v>
          </cell>
          <cell r="B79">
            <v>-4.0827409169354498E-4</v>
          </cell>
          <cell r="C79">
            <v>1.15445112898503E-5</v>
          </cell>
          <cell r="D79">
            <v>-5.2648415419522801E-4</v>
          </cell>
          <cell r="E79">
            <v>-1.12619032487294E-4</v>
          </cell>
        </row>
        <row r="80">
          <cell r="A80">
            <v>-1.1999999999999899E-3</v>
          </cell>
          <cell r="B80">
            <v>-1.2958363950863101E-3</v>
          </cell>
          <cell r="C80">
            <v>7.5640383651305403E-4</v>
          </cell>
          <cell r="D80">
            <v>-3.9263759811003902E-4</v>
          </cell>
          <cell r="E80">
            <v>-3.3791676994127199E-4</v>
          </cell>
        </row>
        <row r="81">
          <cell r="A81">
            <v>-7.0000000000000596E-4</v>
          </cell>
          <cell r="B81">
            <v>-3.0310888000795801E-4</v>
          </cell>
          <cell r="C81">
            <v>-5.8404825562548599E-5</v>
          </cell>
          <cell r="D81">
            <v>-2.4173759994171201E-4</v>
          </cell>
          <cell r="E81">
            <v>-3.8265643178882902E-5</v>
          </cell>
        </row>
        <row r="82">
          <cell r="A82">
            <v>-7.0000000000000596E-4</v>
          </cell>
          <cell r="B82">
            <v>-2.19532440624207E-4</v>
          </cell>
          <cell r="C82">
            <v>8.2792889307892703E-6</v>
          </cell>
          <cell r="D82">
            <v>-4.5424970255649399E-4</v>
          </cell>
          <cell r="E82">
            <v>-6.2879043084926406E-5</v>
          </cell>
        </row>
        <row r="83">
          <cell r="A83">
            <v>5.0000000000000001E-4</v>
          </cell>
          <cell r="B83">
            <v>-9.3639785460221796E-5</v>
          </cell>
          <cell r="C83">
            <v>5.8759486297368599E-4</v>
          </cell>
          <cell r="D83">
            <v>-1.5779428538860301E-5</v>
          </cell>
          <cell r="E83">
            <v>9.3871061265457303E-5</v>
          </cell>
        </row>
        <row r="84">
          <cell r="A84">
            <v>-2.9999999999998799E-4</v>
          </cell>
          <cell r="B84">
            <v>-1.3750205480183199E-5</v>
          </cell>
          <cell r="C84">
            <v>-1.07625871412792E-4</v>
          </cell>
          <cell r="D84">
            <v>-1.3497862379181999E-5</v>
          </cell>
          <cell r="E84">
            <v>-1.23890323900409E-4</v>
          </cell>
        </row>
        <row r="85">
          <cell r="A85">
            <v>3.9999999999999801E-4</v>
          </cell>
          <cell r="B85">
            <v>-2.3906753952420899E-5</v>
          </cell>
          <cell r="C85">
            <v>7.0278786428968395E-4</v>
          </cell>
          <cell r="D85">
            <v>-7.4071849912218894E-5</v>
          </cell>
          <cell r="E85">
            <v>-9.7829409486343001E-5</v>
          </cell>
        </row>
        <row r="86">
          <cell r="A86">
            <v>7.9999999999999505E-4</v>
          </cell>
          <cell r="B86">
            <v>1.7454401021115999E-4</v>
          </cell>
          <cell r="C86">
            <v>8.7339402975121798E-4</v>
          </cell>
          <cell r="D86">
            <v>2.9581997302250701E-5</v>
          </cell>
          <cell r="E86">
            <v>-2.5024476059916199E-4</v>
          </cell>
        </row>
        <row r="87">
          <cell r="A87">
            <v>-3.0000000000000903E-4</v>
          </cell>
          <cell r="B87">
            <v>-4.4805421665414702E-4</v>
          </cell>
          <cell r="C87">
            <v>1.8607113324912701E-4</v>
          </cell>
          <cell r="D87">
            <v>-1.3245289195424801E-5</v>
          </cell>
          <cell r="E87">
            <v>6.5294611330884398E-6</v>
          </cell>
        </row>
        <row r="88">
          <cell r="A88">
            <v>1.4E-3</v>
          </cell>
          <cell r="B88">
            <v>3.0161453952200603E-4</v>
          </cell>
          <cell r="C88">
            <v>1.06708606264756E-3</v>
          </cell>
          <cell r="D88">
            <v>1.8641542609454001E-5</v>
          </cell>
          <cell r="E88">
            <v>1.2265618554111E-5</v>
          </cell>
        </row>
        <row r="89">
          <cell r="A89">
            <v>8.0000000000000199E-4</v>
          </cell>
          <cell r="B89">
            <v>-2.05569669868001E-4</v>
          </cell>
          <cell r="C89">
            <v>1.06511271152893E-3</v>
          </cell>
          <cell r="D89">
            <v>-5.7107160821358997E-5</v>
          </cell>
          <cell r="E89">
            <v>1.0142954486232301E-4</v>
          </cell>
        </row>
        <row r="90">
          <cell r="A90">
            <v>1.2999999999999999E-3</v>
          </cell>
          <cell r="B90">
            <v>7.8648882085591699E-4</v>
          </cell>
          <cell r="C90">
            <v>7.7390134841383599E-4</v>
          </cell>
          <cell r="D90">
            <v>-4.1482393681845699E-4</v>
          </cell>
          <cell r="E90">
            <v>6.7725699504236604E-5</v>
          </cell>
        </row>
        <row r="91">
          <cell r="A91">
            <v>-1.0000000000001001E-4</v>
          </cell>
          <cell r="B91">
            <v>-3.9898811585007798E-4</v>
          </cell>
          <cell r="C91">
            <v>1.7116599327634501E-5</v>
          </cell>
          <cell r="D91">
            <v>5.31823047200651E-4</v>
          </cell>
          <cell r="E91">
            <v>-1.4875911559019799E-4</v>
          </cell>
        </row>
        <row r="92">
          <cell r="A92">
            <v>-3.0000000000000198E-4</v>
          </cell>
          <cell r="B92">
            <v>-2.19116693896637E-4</v>
          </cell>
          <cell r="C92">
            <v>-2.0700004350410301E-4</v>
          </cell>
          <cell r="D92">
            <v>1.19343462501208E-4</v>
          </cell>
          <cell r="E92">
            <v>-2.8057315169357202E-5</v>
          </cell>
        </row>
        <row r="93">
          <cell r="A93">
            <v>1.9999999999999901E-4</v>
          </cell>
          <cell r="B93">
            <v>-2.5158739469759302E-4</v>
          </cell>
          <cell r="C93">
            <v>4.4069832967784899E-4</v>
          </cell>
          <cell r="D93">
            <v>-3.7205106342163903E-5</v>
          </cell>
          <cell r="E93">
            <v>1.1847997004974299E-4</v>
          </cell>
        </row>
        <row r="94">
          <cell r="A94">
            <v>-2.9999999999999499E-4</v>
          </cell>
          <cell r="B94">
            <v>9.14337873666847E-5</v>
          </cell>
          <cell r="C94">
            <v>-3.03742901270871E-4</v>
          </cell>
          <cell r="D94">
            <v>-4.0537404385568198E-5</v>
          </cell>
          <cell r="E94">
            <v>9.6193970343007803E-6</v>
          </cell>
        </row>
        <row r="95">
          <cell r="A95">
            <v>0</v>
          </cell>
          <cell r="B95">
            <v>-2.14183826215374E-5</v>
          </cell>
          <cell r="C95">
            <v>-4.46604292328914E-5</v>
          </cell>
          <cell r="D95">
            <v>1.1265468784249901E-4</v>
          </cell>
          <cell r="E95">
            <v>8.4850456599970397E-6</v>
          </cell>
        </row>
        <row r="96">
          <cell r="A96">
            <v>0</v>
          </cell>
          <cell r="B96">
            <v>2.46473046952454E-5</v>
          </cell>
          <cell r="C96">
            <v>-6.83057243934413E-5</v>
          </cell>
          <cell r="D96">
            <v>2.27580364402012E-5</v>
          </cell>
          <cell r="E96">
            <v>4.6564709020259899E-5</v>
          </cell>
        </row>
        <row r="97">
          <cell r="A97">
            <v>2.9999999999999499E-4</v>
          </cell>
          <cell r="B97">
            <v>-3.2801406838349E-5</v>
          </cell>
          <cell r="C97">
            <v>2.4701523792531601E-4</v>
          </cell>
          <cell r="D97">
            <v>1.71115192778403E-4</v>
          </cell>
          <cell r="E97">
            <v>3.6080081354841599E-5</v>
          </cell>
        </row>
        <row r="98">
          <cell r="A98">
            <v>1.2999999999999999E-3</v>
          </cell>
          <cell r="B98">
            <v>7.0853983461621696E-4</v>
          </cell>
          <cell r="C98">
            <v>4.8017543112528202E-4</v>
          </cell>
          <cell r="D98">
            <v>2.6962594363254798E-4</v>
          </cell>
          <cell r="E98">
            <v>-1.3733744775333101E-4</v>
          </cell>
        </row>
        <row r="99">
          <cell r="A99">
            <v>-5.0000000000000001E-4</v>
          </cell>
          <cell r="B99">
            <v>-6.6556894427876397E-4</v>
          </cell>
          <cell r="C99">
            <v>3.6341677198465001E-4</v>
          </cell>
          <cell r="D99">
            <v>-1.01633751744807E-4</v>
          </cell>
          <cell r="E99">
            <v>-1.4821608339060999E-4</v>
          </cell>
        </row>
        <row r="100">
          <cell r="A100">
            <v>1.9999999999999199E-4</v>
          </cell>
          <cell r="B100">
            <v>3.3696475091769999E-5</v>
          </cell>
          <cell r="C100">
            <v>9.3208447813379104E-5</v>
          </cell>
          <cell r="D100">
            <v>-2.42773946754455E-6</v>
          </cell>
          <cell r="E100">
            <v>6.1318644506615501E-5</v>
          </cell>
        </row>
        <row r="101">
          <cell r="A101">
            <v>1.0000000000001001E-4</v>
          </cell>
          <cell r="B101">
            <v>7.9515905903591701E-6</v>
          </cell>
          <cell r="C101">
            <v>1.5624599125758199E-4</v>
          </cell>
          <cell r="D101">
            <v>-4.13710749606525E-5</v>
          </cell>
          <cell r="E101">
            <v>-1.3571328539810201E-5</v>
          </cell>
        </row>
        <row r="102">
          <cell r="A102">
            <v>0</v>
          </cell>
          <cell r="B102">
            <v>5.16848095936561E-5</v>
          </cell>
          <cell r="C102">
            <v>7.1923213499568606E-5</v>
          </cell>
          <cell r="D102">
            <v>-1.39635645355384E-4</v>
          </cell>
          <cell r="E102">
            <v>7.1809150053035904E-5</v>
          </cell>
        </row>
        <row r="103">
          <cell r="A103">
            <v>0</v>
          </cell>
          <cell r="B103">
            <v>-2.9245979112152499E-5</v>
          </cell>
          <cell r="C103">
            <v>1.6516858880222601E-4</v>
          </cell>
          <cell r="D103">
            <v>-9.9266683120123193E-5</v>
          </cell>
          <cell r="E103">
            <v>3.39683540659621E-5</v>
          </cell>
        </row>
        <row r="104">
          <cell r="A104">
            <v>2.00000000000006E-4</v>
          </cell>
          <cell r="B104">
            <v>7.1542199428258901E-5</v>
          </cell>
          <cell r="C104">
            <v>1.12307423201819E-4</v>
          </cell>
          <cell r="D104">
            <v>3.41893355430753E-5</v>
          </cell>
          <cell r="E104">
            <v>4.0287952789944898E-5</v>
          </cell>
        </row>
        <row r="105">
          <cell r="A105">
            <v>5.0000000000000001E-4</v>
          </cell>
          <cell r="B105">
            <v>2.6801202984162199E-4</v>
          </cell>
          <cell r="C105">
            <v>2.9384266996887801E-4</v>
          </cell>
          <cell r="D105">
            <v>-7.5752497275159705E-5</v>
          </cell>
          <cell r="E105">
            <v>1.8963629658940999E-5</v>
          </cell>
        </row>
        <row r="106">
          <cell r="A106">
            <v>3.0000000000000198E-4</v>
          </cell>
          <cell r="B106">
            <v>-1.4489857910542601E-5</v>
          </cell>
          <cell r="C106">
            <v>2.9668275880322402E-4</v>
          </cell>
          <cell r="D106">
            <v>3.4961161029158797E-5</v>
          </cell>
          <cell r="E106">
            <v>5.5219251072062799E-5</v>
          </cell>
        </row>
        <row r="107">
          <cell r="A107">
            <v>1.00000000000001E-3</v>
          </cell>
          <cell r="B107">
            <v>4.6009957656140501E-4</v>
          </cell>
          <cell r="C107">
            <v>4.6505970446189201E-4</v>
          </cell>
          <cell r="D107">
            <v>-1.0473861947961399E-4</v>
          </cell>
          <cell r="E107">
            <v>1.3972105242939699E-4</v>
          </cell>
        </row>
        <row r="108">
          <cell r="A108">
            <v>-1.00000000000003E-4</v>
          </cell>
          <cell r="B108">
            <v>-1.1072542882751E-4</v>
          </cell>
          <cell r="C108">
            <v>7.6559229720201706E-5</v>
          </cell>
          <cell r="D108">
            <v>-4.9551079213561702E-5</v>
          </cell>
          <cell r="E108">
            <v>1.5141442060892099E-5</v>
          </cell>
        </row>
        <row r="109">
          <cell r="A109">
            <v>3.9999999999999801E-4</v>
          </cell>
          <cell r="B109">
            <v>-9.5868147118704302E-5</v>
          </cell>
          <cell r="C109">
            <v>4.7946924161700998E-4</v>
          </cell>
          <cell r="D109">
            <v>4.3348881899461802E-5</v>
          </cell>
          <cell r="E109">
            <v>2.09682920737439E-5</v>
          </cell>
        </row>
        <row r="110">
          <cell r="A110">
            <v>2.00000000000006E-4</v>
          </cell>
          <cell r="B110">
            <v>1.46609436794105E-4</v>
          </cell>
          <cell r="C110">
            <v>6.9803873934858897E-5</v>
          </cell>
          <cell r="D110">
            <v>-3.0511694396757298E-5</v>
          </cell>
          <cell r="E110">
            <v>7.9356407285017497E-5</v>
          </cell>
        </row>
        <row r="111">
          <cell r="A111">
            <v>8.0000000000000199E-4</v>
          </cell>
          <cell r="B111">
            <v>3.3637438668780999E-4</v>
          </cell>
          <cell r="C111">
            <v>2.1682051097328799E-4</v>
          </cell>
          <cell r="D111">
            <v>2.05058924127589E-4</v>
          </cell>
          <cell r="E111">
            <v>4.97085416300232E-5</v>
          </cell>
        </row>
        <row r="112">
          <cell r="A112">
            <v>-7.9999999999999505E-4</v>
          </cell>
          <cell r="B112">
            <v>-5.1190073792124595E-4</v>
          </cell>
          <cell r="C112">
            <v>-3.39788545172203E-4</v>
          </cell>
          <cell r="D112">
            <v>-9.9510348442182403E-5</v>
          </cell>
          <cell r="E112">
            <v>1.0910824373073601E-4</v>
          </cell>
        </row>
        <row r="113">
          <cell r="A113">
            <v>3.0000000000000198E-4</v>
          </cell>
          <cell r="B113">
            <v>-2.55607347779017E-5</v>
          </cell>
          <cell r="C113">
            <v>3.5573494987633597E-4</v>
          </cell>
          <cell r="D113">
            <v>4.4981592692878502E-5</v>
          </cell>
          <cell r="E113">
            <v>-3.9233530600940596E-6</v>
          </cell>
        </row>
        <row r="114">
          <cell r="A114">
            <v>6.0000000000000298E-4</v>
          </cell>
          <cell r="B114">
            <v>-1.8638044038996201E-4</v>
          </cell>
          <cell r="C114">
            <v>6.6208900999057297E-4</v>
          </cell>
          <cell r="D114">
            <v>1.40159947754965E-4</v>
          </cell>
          <cell r="E114">
            <v>3.1209302774139499E-5</v>
          </cell>
        </row>
        <row r="115">
          <cell r="A115">
            <v>8.9999999999999802E-4</v>
          </cell>
          <cell r="B115">
            <v>6.7696318114512802E-4</v>
          </cell>
          <cell r="C115">
            <v>3.0122553435210898E-5</v>
          </cell>
          <cell r="D115">
            <v>1.30049790320325E-5</v>
          </cell>
          <cell r="E115">
            <v>1.8676467786738301E-4</v>
          </cell>
        </row>
        <row r="116">
          <cell r="A116">
            <v>-3.0000000000000502E-4</v>
          </cell>
          <cell r="B116">
            <v>-3.0006536108231002E-4</v>
          </cell>
          <cell r="C116">
            <v>-2.2963693371646799E-4</v>
          </cell>
          <cell r="D116">
            <v>2.6475324218858001E-4</v>
          </cell>
          <cell r="E116">
            <v>-3.95465627202035E-5</v>
          </cell>
        </row>
        <row r="117">
          <cell r="A117">
            <v>3.0000000000000198E-4</v>
          </cell>
          <cell r="B117">
            <v>-1.0171920216741101E-4</v>
          </cell>
          <cell r="C117">
            <v>3.3994939725161602E-4</v>
          </cell>
          <cell r="D117">
            <v>1.5317459935499601E-4</v>
          </cell>
          <cell r="E117">
            <v>-6.9432846596497599E-5</v>
          </cell>
        </row>
        <row r="118">
          <cell r="A118">
            <v>-3.0000000000000198E-4</v>
          </cell>
          <cell r="B118">
            <v>-8.0510409612488493E-6</v>
          </cell>
          <cell r="C118">
            <v>-6.5110774733173304E-5</v>
          </cell>
          <cell r="D118">
            <v>-1.67168122264372E-4</v>
          </cell>
          <cell r="E118">
            <v>-1.20538775654172E-5</v>
          </cell>
        </row>
        <row r="119">
          <cell r="A119">
            <v>-7.9999999999999895E-4</v>
          </cell>
          <cell r="B119">
            <v>-2.0250089089146299E-4</v>
          </cell>
          <cell r="C119">
            <v>-3.1036086598176598E-4</v>
          </cell>
          <cell r="D119">
            <v>-1.8308321011964299E-4</v>
          </cell>
          <cell r="E119">
            <v>-1.028813555498E-4</v>
          </cell>
        </row>
        <row r="120">
          <cell r="A120">
            <v>3.9999999999999801E-4</v>
          </cell>
          <cell r="B120">
            <v>4.0810209707745998E-4</v>
          </cell>
          <cell r="C120">
            <v>-1.11931151586342E-5</v>
          </cell>
          <cell r="D120">
            <v>-4.8834035790113603E-5</v>
          </cell>
          <cell r="E120">
            <v>4.31245123739517E-5</v>
          </cell>
        </row>
        <row r="121">
          <cell r="A121">
            <v>-5.9999999999999604E-4</v>
          </cell>
          <cell r="B121">
            <v>-3.57322617415388E-4</v>
          </cell>
          <cell r="C121">
            <v>-6.9143570818389801E-5</v>
          </cell>
          <cell r="D121">
            <v>-1.30005668925362E-4</v>
          </cell>
          <cell r="E121">
            <v>-6.9853143182191803E-6</v>
          </cell>
        </row>
        <row r="122">
          <cell r="A122">
            <v>0</v>
          </cell>
          <cell r="B122">
            <v>1.1718310770664701E-4</v>
          </cell>
          <cell r="C122">
            <v>-1.2839186331940999E-4</v>
          </cell>
          <cell r="D122">
            <v>1.3168221559224301E-5</v>
          </cell>
          <cell r="E122">
            <v>-2.0826429346975999E-5</v>
          </cell>
        </row>
        <row r="123">
          <cell r="A123">
            <v>1.00000000000003E-4</v>
          </cell>
          <cell r="B123">
            <v>-1.1268158643113199E-4</v>
          </cell>
          <cell r="C123">
            <v>3.3624669027571198E-4</v>
          </cell>
          <cell r="D123">
            <v>-2.90188923288943E-5</v>
          </cell>
          <cell r="E123">
            <v>-3.3346085083191498E-5</v>
          </cell>
        </row>
        <row r="124">
          <cell r="A124">
            <v>-2.9999999999999802E-4</v>
          </cell>
          <cell r="B124">
            <v>-3.1680028898147901E-5</v>
          </cell>
          <cell r="C124">
            <v>-1.7151353044676299E-4</v>
          </cell>
          <cell r="D124">
            <v>-1.9992959248460299E-4</v>
          </cell>
          <cell r="E124">
            <v>1.2166033773101799E-4</v>
          </cell>
        </row>
        <row r="125">
          <cell r="A125">
            <v>2.0000000000000199E-4</v>
          </cell>
          <cell r="B125">
            <v>4.9181476362008802E-7</v>
          </cell>
          <cell r="C125">
            <v>1.82875911833173E-4</v>
          </cell>
          <cell r="D125">
            <v>3.5929515344240298E-5</v>
          </cell>
          <cell r="E125">
            <v>-2.18660292973314E-5</v>
          </cell>
        </row>
        <row r="126">
          <cell r="A126">
            <v>5.9999999999999995E-4</v>
          </cell>
          <cell r="B126">
            <v>3.7910288168625301E-4</v>
          </cell>
          <cell r="C126">
            <v>3.035704941443E-5</v>
          </cell>
          <cell r="D126">
            <v>2.2162316753042999E-4</v>
          </cell>
          <cell r="E126">
            <v>5.5271325331165402E-5</v>
          </cell>
        </row>
        <row r="127">
          <cell r="A127">
            <v>-2.9999999999999802E-4</v>
          </cell>
          <cell r="B127">
            <v>-1.4370351188825299E-4</v>
          </cell>
          <cell r="C127">
            <v>4.7282078851894001E-5</v>
          </cell>
          <cell r="D127">
            <v>-1.1884363673970601E-4</v>
          </cell>
          <cell r="E127">
            <v>-2.7069183437508101E-5</v>
          </cell>
        </row>
        <row r="128">
          <cell r="A128">
            <v>1.9999999999999901E-4</v>
          </cell>
          <cell r="B128">
            <v>-1.3329536977101699E-4</v>
          </cell>
          <cell r="C128">
            <v>2.20469011177923E-4</v>
          </cell>
          <cell r="D128">
            <v>1.5989984761025699E-4</v>
          </cell>
          <cell r="E128">
            <v>-1.5467237627836898E-5</v>
          </cell>
        </row>
        <row r="129">
          <cell r="A129">
            <v>-6.9999999999999598E-4</v>
          </cell>
          <cell r="B129">
            <v>4.3316679341233702E-5</v>
          </cell>
          <cell r="C129">
            <v>-4.5145532559903202E-4</v>
          </cell>
          <cell r="D129">
            <v>-2.8233740829672999E-4</v>
          </cell>
          <cell r="E129">
            <v>9.8138839124480893E-5</v>
          </cell>
        </row>
        <row r="130">
          <cell r="A130">
            <v>-6.9999999999999902E-4</v>
          </cell>
          <cell r="B130">
            <v>3.8003281461588203E-5</v>
          </cell>
          <cell r="C130">
            <v>-5.0874362053768198E-4</v>
          </cell>
          <cell r="D130">
            <v>-2.03931492431545E-4</v>
          </cell>
          <cell r="E130">
            <v>-3.1081551926179601E-5</v>
          </cell>
        </row>
        <row r="131">
          <cell r="A131">
            <v>-1.9999999999999199E-4</v>
          </cell>
          <cell r="B131">
            <v>-3.4382027472851302E-5</v>
          </cell>
          <cell r="C131">
            <v>-3.15956252119369E-4</v>
          </cell>
          <cell r="D131">
            <v>1.0527607872460701E-4</v>
          </cell>
          <cell r="E131">
            <v>-2.85552786722539E-5</v>
          </cell>
        </row>
        <row r="132">
          <cell r="A132">
            <v>3.0000000000000198E-4</v>
          </cell>
          <cell r="B132">
            <v>-3.1434828927635602E-5</v>
          </cell>
          <cell r="C132">
            <v>1.99472248506383E-4</v>
          </cell>
          <cell r="D132">
            <v>2.0798981147071601E-4</v>
          </cell>
          <cell r="E132">
            <v>-4.1321181288050597E-5</v>
          </cell>
        </row>
        <row r="133">
          <cell r="A133">
            <v>-1.00000000000003E-4</v>
          </cell>
          <cell r="B133">
            <v>-2.51182884293129E-5</v>
          </cell>
          <cell r="C133">
            <v>4.3598816072089399E-5</v>
          </cell>
          <cell r="D133">
            <v>-1.53911428075274E-4</v>
          </cell>
          <cell r="E133">
            <v>1.9540335459749201E-5</v>
          </cell>
        </row>
        <row r="134">
          <cell r="A134">
            <v>-6.0000000000000298E-4</v>
          </cell>
          <cell r="B134">
            <v>7.9939076882433804E-5</v>
          </cell>
          <cell r="C134">
            <v>-5.7608562586393105E-4</v>
          </cell>
          <cell r="D134">
            <v>-9.4476157469566596E-5</v>
          </cell>
          <cell r="E134">
            <v>-6.1389728430776694E-5</v>
          </cell>
        </row>
        <row r="135">
          <cell r="A135">
            <v>-1.00000000000003E-4</v>
          </cell>
          <cell r="B135">
            <v>4.4602023729370402E-5</v>
          </cell>
          <cell r="C135">
            <v>-8.2126293350289406E-5</v>
          </cell>
          <cell r="D135">
            <v>-1.25129159559511E-4</v>
          </cell>
          <cell r="E135">
            <v>6.1145604151380397E-5</v>
          </cell>
        </row>
        <row r="136">
          <cell r="A136">
            <v>0</v>
          </cell>
          <cell r="B136">
            <v>1.9755085198575001E-5</v>
          </cell>
          <cell r="C136">
            <v>1.2885543817878999E-6</v>
          </cell>
          <cell r="D136">
            <v>9.8558270545601605E-6</v>
          </cell>
          <cell r="E136">
            <v>-3.5868621543717099E-6</v>
          </cell>
        </row>
        <row r="137">
          <cell r="A137">
            <v>2.00000000000006E-4</v>
          </cell>
          <cell r="B137">
            <v>-6.3302293845448199E-6</v>
          </cell>
          <cell r="C137">
            <v>1.19961638599075E-4</v>
          </cell>
          <cell r="D137">
            <v>-7.0572087515424103E-6</v>
          </cell>
          <cell r="E137">
            <v>7.1428371867797495E-5</v>
          </cell>
        </row>
        <row r="138">
          <cell r="A138">
            <v>0</v>
          </cell>
          <cell r="B138">
            <v>-1.6902248118189099E-5</v>
          </cell>
          <cell r="C138">
            <v>-9.5335738044175092E-6</v>
          </cell>
          <cell r="D138">
            <v>-1.7060972155409998E-5</v>
          </cell>
          <cell r="E138">
            <v>3.9563108868896498E-7</v>
          </cell>
        </row>
        <row r="139">
          <cell r="A139">
            <v>-4.0000000000000099E-4</v>
          </cell>
          <cell r="B139">
            <v>4.7167857762429803E-6</v>
          </cell>
          <cell r="C139">
            <v>-1.56047017893555E-4</v>
          </cell>
          <cell r="D139">
            <v>-2.3066438583493201E-4</v>
          </cell>
          <cell r="E139">
            <v>-4.0895051881443398E-7</v>
          </cell>
        </row>
        <row r="140">
          <cell r="A140">
            <v>-9.9999999999999395E-5</v>
          </cell>
          <cell r="B140">
            <v>1.48001062052784E-5</v>
          </cell>
          <cell r="C140">
            <v>-5.5037652066761902E-5</v>
          </cell>
          <cell r="D140">
            <v>-3.31104924225854E-5</v>
          </cell>
          <cell r="E140">
            <v>1.24942939119301E-5</v>
          </cell>
        </row>
        <row r="141">
          <cell r="A141">
            <v>0</v>
          </cell>
          <cell r="B141">
            <v>4.9813529579372104E-6</v>
          </cell>
          <cell r="C141">
            <v>8.9935928097381295E-5</v>
          </cell>
          <cell r="D141">
            <v>-8.9729001536323106E-5</v>
          </cell>
          <cell r="E141">
            <v>8.1154491120731799E-5</v>
          </cell>
        </row>
        <row r="142">
          <cell r="A142">
            <v>9.9999999999999395E-5</v>
          </cell>
          <cell r="B142">
            <v>3.4269250870664601E-5</v>
          </cell>
          <cell r="C142">
            <v>2.73078958515075E-5</v>
          </cell>
          <cell r="D142">
            <v>2.4244826864055101E-5</v>
          </cell>
          <cell r="E142">
            <v>2.8237906439055601E-5</v>
          </cell>
        </row>
        <row r="143">
          <cell r="A143">
            <v>-1.00000000000003E-4</v>
          </cell>
          <cell r="B143">
            <v>-2.0124503145652498E-6</v>
          </cell>
          <cell r="C143">
            <v>5.2511132648911899E-6</v>
          </cell>
          <cell r="D143">
            <v>-4.2794143480488799E-5</v>
          </cell>
          <cell r="E143">
            <v>-3.0986114015418598E-5</v>
          </cell>
        </row>
        <row r="144">
          <cell r="A144">
            <v>-3.9999999999999801E-4</v>
          </cell>
          <cell r="B144">
            <v>-8.1843683897786095E-5</v>
          </cell>
          <cell r="C144">
            <v>-6.6752595377332505E-5</v>
          </cell>
          <cell r="D144">
            <v>-1.3027412744970001E-4</v>
          </cell>
          <cell r="E144">
            <v>-1.5844117021870599E-4</v>
          </cell>
        </row>
        <row r="145">
          <cell r="A145">
            <v>1.8E-3</v>
          </cell>
          <cell r="B145">
            <v>3.8704630049846101E-4</v>
          </cell>
          <cell r="C145">
            <v>5.8724356209673004E-4</v>
          </cell>
          <cell r="D145">
            <v>8.6889464086897697E-4</v>
          </cell>
          <cell r="E145">
            <v>-4.9049896256654298E-5</v>
          </cell>
        </row>
        <row r="146">
          <cell r="A146">
            <v>-8.9999999999999802E-4</v>
          </cell>
          <cell r="B146">
            <v>-4.7620113949069898E-4</v>
          </cell>
          <cell r="C146">
            <v>2.1986265742924701E-5</v>
          </cell>
          <cell r="D146">
            <v>-3.1816311898009899E-4</v>
          </cell>
          <cell r="E146">
            <v>-4.70648363235133E-5</v>
          </cell>
        </row>
        <row r="147">
          <cell r="A147">
            <v>-9.9999999999999699E-4</v>
          </cell>
          <cell r="B147">
            <v>-4.9072757286020301E-4</v>
          </cell>
          <cell r="C147">
            <v>-2.8542173846113702E-4</v>
          </cell>
          <cell r="D147">
            <v>-2.0517284734132199E-4</v>
          </cell>
          <cell r="E147">
            <v>-4.5276096068432802E-5</v>
          </cell>
        </row>
        <row r="148">
          <cell r="A148">
            <v>-5.9999999999999604E-4</v>
          </cell>
          <cell r="B148">
            <v>2.28587676421683E-4</v>
          </cell>
          <cell r="C148">
            <v>-3.6250643470950799E-4</v>
          </cell>
          <cell r="D148">
            <v>-3.7076253783081001E-4</v>
          </cell>
          <cell r="E148">
            <v>-5.0224407191398498E-5</v>
          </cell>
        </row>
        <row r="149">
          <cell r="A149">
            <v>-3.0000000000000198E-4</v>
          </cell>
          <cell r="B149">
            <v>1.38185586163268E-6</v>
          </cell>
          <cell r="C149">
            <v>-3.5049929018482901E-4</v>
          </cell>
          <cell r="D149">
            <v>7.5853242434137402E-5</v>
          </cell>
          <cell r="E149">
            <v>5.4145294031890101E-7</v>
          </cell>
        </row>
        <row r="150">
          <cell r="A150">
            <v>-1.9999999999999901E-4</v>
          </cell>
          <cell r="B150">
            <v>-5.7820179643167697E-5</v>
          </cell>
          <cell r="C150">
            <v>-1.08534584325468E-4</v>
          </cell>
          <cell r="D150">
            <v>-4.53555135127926E-5</v>
          </cell>
          <cell r="E150">
            <v>6.2189528701418607E-5</v>
          </cell>
        </row>
        <row r="151">
          <cell r="A151">
            <v>-4.0000000000000099E-4</v>
          </cell>
          <cell r="B151">
            <v>-5.1401348916601101E-5</v>
          </cell>
          <cell r="C151">
            <v>-2.3909883703901599E-4</v>
          </cell>
          <cell r="D151">
            <v>-3.5079073544031197E-5</v>
          </cell>
          <cell r="E151">
            <v>-2.4054006849026498E-6</v>
          </cell>
        </row>
        <row r="152">
          <cell r="A152">
            <v>0</v>
          </cell>
          <cell r="B152">
            <v>-1.5817846392667898E-5</v>
          </cell>
          <cell r="C152">
            <v>3.6081148925987199E-5</v>
          </cell>
          <cell r="D152">
            <v>-4.3008063376362798E-5</v>
          </cell>
          <cell r="E152">
            <v>5.4566333650196202E-5</v>
          </cell>
        </row>
        <row r="153">
          <cell r="A153">
            <v>-9.9999999999999395E-5</v>
          </cell>
          <cell r="B153">
            <v>-5.2062856770777097E-5</v>
          </cell>
          <cell r="C153">
            <v>-1.01840829697406E-4</v>
          </cell>
          <cell r="D153">
            <v>-2.97937679322578E-5</v>
          </cell>
          <cell r="E153">
            <v>4.0832317703112602E-5</v>
          </cell>
        </row>
        <row r="154">
          <cell r="A154">
            <v>-2.0000000000000199E-4</v>
          </cell>
          <cell r="B154">
            <v>-3.5640213912723102E-4</v>
          </cell>
          <cell r="C154">
            <v>2.1549463166352001E-4</v>
          </cell>
          <cell r="D154">
            <v>-2.83527759064933E-5</v>
          </cell>
          <cell r="E154">
            <v>5.2069791366120799E-5</v>
          </cell>
        </row>
        <row r="155">
          <cell r="A155">
            <v>-9.9999999999995898E-5</v>
          </cell>
          <cell r="B155">
            <v>-8.2917672705682804E-6</v>
          </cell>
          <cell r="C155">
            <v>-1.2340036268017901E-4</v>
          </cell>
          <cell r="D155">
            <v>1.2516572443417601E-5</v>
          </cell>
          <cell r="E155">
            <v>-1.9797941329562801E-5</v>
          </cell>
        </row>
        <row r="156">
          <cell r="A156">
            <v>1.9999999999999901E-4</v>
          </cell>
          <cell r="B156">
            <v>-2.9428266089514199E-5</v>
          </cell>
          <cell r="C156">
            <v>1.3993219100360299E-4</v>
          </cell>
          <cell r="D156">
            <v>7.3098421952383201E-5</v>
          </cell>
          <cell r="E156">
            <v>4.22314645982382E-5</v>
          </cell>
        </row>
        <row r="157">
          <cell r="A157">
            <v>-3.0000000000000198E-4</v>
          </cell>
          <cell r="B157">
            <v>-2.7702197945862999E-5</v>
          </cell>
          <cell r="C157">
            <v>-1.4061458828538799E-4</v>
          </cell>
          <cell r="D157">
            <v>-1.09261796073321E-4</v>
          </cell>
          <cell r="E157">
            <v>8.6825074383731108E-6</v>
          </cell>
        </row>
        <row r="158">
          <cell r="A158">
            <v>-3.0000000000000198E-4</v>
          </cell>
          <cell r="B158">
            <v>-3.2055736942372303E-5</v>
          </cell>
          <cell r="C158">
            <v>-1.5514678371338401E-4</v>
          </cell>
          <cell r="D158">
            <v>-1.49055657322004E-4</v>
          </cell>
          <cell r="E158">
            <v>-2.7620897115336801E-5</v>
          </cell>
        </row>
        <row r="159">
          <cell r="A159">
            <v>1.5E-3</v>
          </cell>
          <cell r="B159">
            <v>5.0189368236395397E-4</v>
          </cell>
          <cell r="C159">
            <v>6.5787448285688102E-4</v>
          </cell>
          <cell r="D159">
            <v>3.61604016640781E-4</v>
          </cell>
          <cell r="E159">
            <v>5.3113668909306598E-5</v>
          </cell>
        </row>
        <row r="160">
          <cell r="A160">
            <v>-5.0000000000000001E-4</v>
          </cell>
          <cell r="B160">
            <v>-8.5606921812252595E-5</v>
          </cell>
          <cell r="C160">
            <v>-3.2537477284276902E-4</v>
          </cell>
          <cell r="D160">
            <v>-1.16286195913649E-4</v>
          </cell>
          <cell r="E160">
            <v>1.9831150629076802E-5</v>
          </cell>
        </row>
        <row r="161">
          <cell r="A161">
            <v>0</v>
          </cell>
          <cell r="B161">
            <v>-2.1632894088532601E-6</v>
          </cell>
          <cell r="C161">
            <v>-3.0769606880847499E-5</v>
          </cell>
          <cell r="D161">
            <v>5.0699624901238703E-5</v>
          </cell>
          <cell r="E161">
            <v>1.41701647262357E-5</v>
          </cell>
        </row>
        <row r="162">
          <cell r="A162">
            <v>2.9999999999999997E-4</v>
          </cell>
          <cell r="B162">
            <v>3.2833630591099498E-4</v>
          </cell>
          <cell r="C162">
            <v>-6.2037730949239005E-5</v>
          </cell>
          <cell r="D162">
            <v>6.9514287730844005E-5</v>
          </cell>
          <cell r="E162">
            <v>1.31674053962674E-6</v>
          </cell>
        </row>
        <row r="163">
          <cell r="A163">
            <v>0</v>
          </cell>
          <cell r="B163">
            <v>-5.1254786371035199E-6</v>
          </cell>
          <cell r="C163">
            <v>2.12800175891254E-5</v>
          </cell>
          <cell r="D163">
            <v>6.1528008291007405E-5</v>
          </cell>
          <cell r="E163">
            <v>-3.2745876883871402E-5</v>
          </cell>
        </row>
        <row r="164">
          <cell r="A164">
            <v>1.00000000000003E-4</v>
          </cell>
          <cell r="B164">
            <v>-1.7091414899569199E-5</v>
          </cell>
          <cell r="C164">
            <v>7.3098709328410798E-5</v>
          </cell>
          <cell r="D164">
            <v>1.074966545668E-4</v>
          </cell>
          <cell r="E164">
            <v>-7.6039892884036805E-7</v>
          </cell>
        </row>
        <row r="165">
          <cell r="A165">
            <v>-4.0000000000000099E-4</v>
          </cell>
          <cell r="B165">
            <v>3.0147697857277598E-5</v>
          </cell>
          <cell r="C165">
            <v>-2.5793596435694802E-4</v>
          </cell>
          <cell r="D165">
            <v>-1.8737885883071299E-4</v>
          </cell>
          <cell r="E165">
            <v>5.0830703402727001E-5</v>
          </cell>
        </row>
        <row r="166">
          <cell r="A166">
            <v>-1.9999999999999901E-4</v>
          </cell>
          <cell r="B166">
            <v>5.8018095049205302E-5</v>
          </cell>
          <cell r="C166">
            <v>-2.4087605304692799E-4</v>
          </cell>
          <cell r="D166">
            <v>-2.8425350785468299E-5</v>
          </cell>
          <cell r="E166">
            <v>-2.1804869289940601E-5</v>
          </cell>
        </row>
        <row r="167">
          <cell r="A167">
            <v>-9.9999999999995898E-5</v>
          </cell>
          <cell r="B167">
            <v>2.0928607103496398E-5</v>
          </cell>
          <cell r="C167">
            <v>-9.7868924149109498E-5</v>
          </cell>
          <cell r="D167">
            <v>-2.6813350549833701E-5</v>
          </cell>
          <cell r="E167">
            <v>2.9402167333955802E-5</v>
          </cell>
        </row>
        <row r="168">
          <cell r="A168">
            <v>0</v>
          </cell>
          <cell r="B168">
            <v>3.1558481804519301E-5</v>
          </cell>
          <cell r="C168">
            <v>-6.0420492115685998E-5</v>
          </cell>
          <cell r="D168">
            <v>5.0120653964745903E-5</v>
          </cell>
          <cell r="E168">
            <v>1.49087526661709E-5</v>
          </cell>
        </row>
        <row r="169">
          <cell r="A169">
            <v>0</v>
          </cell>
          <cell r="B169">
            <v>2.9646574972155401E-5</v>
          </cell>
          <cell r="C169">
            <v>-3.0208612964106399E-5</v>
          </cell>
          <cell r="D169">
            <v>9.9383280105932E-6</v>
          </cell>
          <cell r="E169">
            <v>5.1466376479901797E-6</v>
          </cell>
        </row>
        <row r="170">
          <cell r="A170">
            <v>0</v>
          </cell>
          <cell r="B170">
            <v>8.5209999904510692E-6</v>
          </cell>
          <cell r="C170">
            <v>3.3506368912485698E-5</v>
          </cell>
          <cell r="D170">
            <v>-3.68040928624559E-5</v>
          </cell>
          <cell r="E170">
            <v>1.5392286441918901E-5</v>
          </cell>
        </row>
        <row r="171">
          <cell r="A171">
            <v>0</v>
          </cell>
          <cell r="B171">
            <v>3.1518599246666502E-5</v>
          </cell>
          <cell r="C171">
            <v>-9.5171957798576996E-5</v>
          </cell>
          <cell r="D171">
            <v>2.53101008124219E-5</v>
          </cell>
          <cell r="E171">
            <v>-5.4891408609250998E-6</v>
          </cell>
        </row>
        <row r="172">
          <cell r="A172">
            <v>5.0000000000000402E-4</v>
          </cell>
          <cell r="B172">
            <v>-6.5934948803909198E-6</v>
          </cell>
          <cell r="C172">
            <v>2.3437904735697899E-4</v>
          </cell>
          <cell r="D172">
            <v>2.6588251634617301E-4</v>
          </cell>
          <cell r="E172">
            <v>9.5092782314800496E-5</v>
          </cell>
        </row>
        <row r="173">
          <cell r="A173">
            <v>0</v>
          </cell>
          <cell r="B173">
            <v>1.27358289277273E-5</v>
          </cell>
          <cell r="C173">
            <v>1.9664003113165899E-6</v>
          </cell>
          <cell r="D173">
            <v>1.4012499431867001E-6</v>
          </cell>
          <cell r="E173">
            <v>-2.3369863422364298E-6</v>
          </cell>
        </row>
        <row r="174">
          <cell r="A174">
            <v>9.9999999999995898E-5</v>
          </cell>
          <cell r="B174">
            <v>3.0938537501571999E-6</v>
          </cell>
          <cell r="C174">
            <v>6.4863306942604097E-5</v>
          </cell>
          <cell r="D174">
            <v>5.5073339013070301E-5</v>
          </cell>
          <cell r="E174">
            <v>6.2355232355277104E-6</v>
          </cell>
        </row>
        <row r="175">
          <cell r="A175">
            <v>0</v>
          </cell>
          <cell r="B175">
            <v>2.2821282980311402E-5</v>
          </cell>
          <cell r="C175">
            <v>-1.9052613471591001E-5</v>
          </cell>
          <cell r="D175">
            <v>6.2622735918582102E-6</v>
          </cell>
          <cell r="E175">
            <v>5.4839567881661098E-6</v>
          </cell>
        </row>
        <row r="176">
          <cell r="A176">
            <v>0</v>
          </cell>
          <cell r="B176">
            <v>1.5645969687717699E-5</v>
          </cell>
          <cell r="C176">
            <v>-1.06949374940961E-5</v>
          </cell>
          <cell r="D176">
            <v>1.05595645033815E-5</v>
          </cell>
          <cell r="E176">
            <v>1.0946460408057501E-5</v>
          </cell>
        </row>
        <row r="177">
          <cell r="A177">
            <v>-1.99999999999995E-4</v>
          </cell>
          <cell r="B177">
            <v>3.3385883419599897E-5</v>
          </cell>
          <cell r="C177">
            <v>-1.16103269068306E-4</v>
          </cell>
          <cell r="D177">
            <v>-1.05937161620564E-4</v>
          </cell>
          <cell r="E177">
            <v>1.05634883663903E-5</v>
          </cell>
        </row>
        <row r="178">
          <cell r="A178">
            <v>0</v>
          </cell>
          <cell r="B178">
            <v>6.4187188154003094E-5</v>
          </cell>
          <cell r="C178">
            <v>-1.9747124289803901E-4</v>
          </cell>
          <cell r="D178">
            <v>1.0719531043330101E-4</v>
          </cell>
          <cell r="E178">
            <v>-1.19132347044508E-5</v>
          </cell>
        </row>
        <row r="179">
          <cell r="A179">
            <v>0</v>
          </cell>
          <cell r="B179">
            <v>2.2413835556293501E-5</v>
          </cell>
          <cell r="C179">
            <v>-5.63323357983868E-5</v>
          </cell>
          <cell r="D179">
            <v>5.8074084952939397E-5</v>
          </cell>
          <cell r="E179">
            <v>-1.48028296070522E-5</v>
          </cell>
        </row>
        <row r="180">
          <cell r="A180">
            <v>9.9999999999999395E-5</v>
          </cell>
          <cell r="B180">
            <v>1.3628223522421599E-5</v>
          </cell>
          <cell r="C180">
            <v>5.2178491121551597E-5</v>
          </cell>
          <cell r="D180">
            <v>-8.2657297970639907E-6</v>
          </cell>
          <cell r="E180">
            <v>5.7453612312407999E-5</v>
          </cell>
        </row>
        <row r="181">
          <cell r="A181">
            <v>0</v>
          </cell>
          <cell r="B181">
            <v>7.5222629337779202E-6</v>
          </cell>
          <cell r="C181">
            <v>-2.9295689067784501E-5</v>
          </cell>
          <cell r="D181">
            <v>-2.5657167692297801E-5</v>
          </cell>
          <cell r="E181">
            <v>-3.03593955175221E-5</v>
          </cell>
        </row>
        <row r="182">
          <cell r="A182">
            <v>9.9999999999995898E-5</v>
          </cell>
          <cell r="B182">
            <v>-1.27439017246055E-5</v>
          </cell>
          <cell r="C182">
            <v>7.8175765929136199E-5</v>
          </cell>
          <cell r="D182">
            <v>9.0243278338585493E-5</v>
          </cell>
          <cell r="E182">
            <v>1.9153348253894199E-5</v>
          </cell>
        </row>
        <row r="183">
          <cell r="A183">
            <v>-1.00000000000003E-4</v>
          </cell>
          <cell r="B183">
            <v>-1.0875820320828199E-6</v>
          </cell>
          <cell r="C183">
            <v>1.7884653236749198E-5</v>
          </cell>
          <cell r="D183">
            <v>-1.19520201118599E-4</v>
          </cell>
          <cell r="E183">
            <v>-4.0390094998299298E-5</v>
          </cell>
        </row>
        <row r="184">
          <cell r="A184">
            <v>1.00000000000003E-4</v>
          </cell>
          <cell r="B184">
            <v>5.8593291040143602E-6</v>
          </cell>
          <cell r="C184">
            <v>3.1664045708932103E-5</v>
          </cell>
          <cell r="D184">
            <v>3.1548562991117101E-5</v>
          </cell>
          <cell r="E184">
            <v>1.04533021185582E-5</v>
          </cell>
        </row>
        <row r="185">
          <cell r="A185">
            <v>-2.0000000000000199E-4</v>
          </cell>
          <cell r="B185">
            <v>1.29352741436018E-5</v>
          </cell>
          <cell r="C185">
            <v>-4.9981500697568199E-5</v>
          </cell>
          <cell r="D185">
            <v>-1.0247960263076801E-4</v>
          </cell>
          <cell r="E185">
            <v>-2.2599144864873002E-5</v>
          </cell>
        </row>
        <row r="186">
          <cell r="A186">
            <v>0</v>
          </cell>
          <cell r="B186">
            <v>2.0769977408511502E-5</v>
          </cell>
          <cell r="C186">
            <v>-1.78273008714761E-6</v>
          </cell>
          <cell r="D186">
            <v>-3.3408619439533503E-5</v>
          </cell>
          <cell r="E186">
            <v>2.2063047633435399E-5</v>
          </cell>
        </row>
        <row r="187">
          <cell r="A187">
            <v>-1.00000000000003E-4</v>
          </cell>
          <cell r="B187">
            <v>1.40635537979479E-5</v>
          </cell>
          <cell r="C187">
            <v>-2.5551844995878E-5</v>
          </cell>
          <cell r="D187">
            <v>1.5521265772260901E-5</v>
          </cell>
          <cell r="E187">
            <v>-2.40560121037469E-5</v>
          </cell>
        </row>
        <row r="188">
          <cell r="A188">
            <v>0</v>
          </cell>
          <cell r="B188">
            <v>3.10750782691553E-5</v>
          </cell>
          <cell r="C188">
            <v>-7.7680382265679006E-5</v>
          </cell>
          <cell r="D188">
            <v>2.74430382284711E-5</v>
          </cell>
          <cell r="E188">
            <v>1.2383595287516E-5</v>
          </cell>
        </row>
        <row r="189">
          <cell r="A189">
            <v>-3.0000000000000198E-4</v>
          </cell>
          <cell r="B189">
            <v>4.81971691214538E-5</v>
          </cell>
          <cell r="C189">
            <v>-2.8987283229013698E-4</v>
          </cell>
          <cell r="D189">
            <v>-2.2078143426909598E-5</v>
          </cell>
          <cell r="E189">
            <v>-4.6484436699019303E-5</v>
          </cell>
        </row>
        <row r="190">
          <cell r="A190">
            <v>0</v>
          </cell>
          <cell r="B190">
            <v>3.6254665306791402E-6</v>
          </cell>
          <cell r="C190">
            <v>-1.8007135964226801E-5</v>
          </cell>
          <cell r="D190">
            <v>1.38260573326527E-5</v>
          </cell>
          <cell r="E190">
            <v>2.40488135321989E-5</v>
          </cell>
        </row>
        <row r="191">
          <cell r="A191">
            <v>4.0000000000000099E-4</v>
          </cell>
          <cell r="B191">
            <v>7.3098706955482501E-5</v>
          </cell>
          <cell r="C191">
            <v>2.3338151374377501E-4</v>
          </cell>
          <cell r="D191">
            <v>6.6773276867338605E-5</v>
          </cell>
          <cell r="E191">
            <v>8.7886255411441907E-5</v>
          </cell>
        </row>
        <row r="192">
          <cell r="A192">
            <v>-6.9999999999999902E-4</v>
          </cell>
          <cell r="B192">
            <v>-6.7207602263442598E-4</v>
          </cell>
          <cell r="C192">
            <v>8.7787642993154602E-5</v>
          </cell>
          <cell r="D192">
            <v>-7.3938605848023804E-5</v>
          </cell>
          <cell r="E192">
            <v>6.0209472322914003E-7</v>
          </cell>
        </row>
        <row r="193">
          <cell r="A193">
            <v>0</v>
          </cell>
          <cell r="B193">
            <v>3.0684255270902701E-6</v>
          </cell>
          <cell r="C193">
            <v>3.50744439154684E-5</v>
          </cell>
          <cell r="D193">
            <v>3.1890428696194403E-5</v>
          </cell>
          <cell r="E193">
            <v>1.7974549499533099E-5</v>
          </cell>
        </row>
        <row r="194">
          <cell r="A194">
            <v>0</v>
          </cell>
          <cell r="B194">
            <v>1.30722945150361E-4</v>
          </cell>
          <cell r="C194">
            <v>-1.3554259127676E-4</v>
          </cell>
          <cell r="D194">
            <v>6.7758245498589798E-5</v>
          </cell>
          <cell r="E194">
            <v>-2.9994263976481602E-5</v>
          </cell>
        </row>
        <row r="195">
          <cell r="A195">
            <v>-1.0000000000000099E-4</v>
          </cell>
          <cell r="B195">
            <v>-5.3258109776492601E-5</v>
          </cell>
          <cell r="C195">
            <v>6.3216279912417896E-5</v>
          </cell>
          <cell r="D195">
            <v>-8.6320177635249094E-5</v>
          </cell>
          <cell r="E195">
            <v>3.2915992514202402E-5</v>
          </cell>
        </row>
        <row r="196">
          <cell r="A196">
            <v>-2.0000000000000101E-4</v>
          </cell>
          <cell r="B196">
            <v>-5.4627643152317499E-5</v>
          </cell>
          <cell r="C196">
            <v>-5.44203029899528E-5</v>
          </cell>
          <cell r="D196">
            <v>-5.1225742955877502E-5</v>
          </cell>
          <cell r="E196">
            <v>2.1375766687008501E-7</v>
          </cell>
        </row>
        <row r="197">
          <cell r="A197">
            <v>5.9999999999999995E-4</v>
          </cell>
          <cell r="B197">
            <v>3.04231008534265E-4</v>
          </cell>
          <cell r="C197">
            <v>5.5132841072853399E-5</v>
          </cell>
          <cell r="D197">
            <v>2.60567021844342E-4</v>
          </cell>
          <cell r="E197">
            <v>5.2260510594545998E-5</v>
          </cell>
        </row>
        <row r="198">
          <cell r="A198">
            <v>-2.0000000000000101E-4</v>
          </cell>
          <cell r="B198">
            <v>-1.7698353294326701E-5</v>
          </cell>
          <cell r="C198">
            <v>-9.4734896640749094E-5</v>
          </cell>
          <cell r="D198">
            <v>-6.0432009362977299E-5</v>
          </cell>
          <cell r="E198">
            <v>-2.7802781233415699E-5</v>
          </cell>
        </row>
        <row r="199">
          <cell r="A199">
            <v>-5.0000000000000001E-4</v>
          </cell>
          <cell r="B199">
            <v>-8.3918291556537992E-6</v>
          </cell>
          <cell r="C199">
            <v>-2.0383299926624501E-4</v>
          </cell>
          <cell r="D199">
            <v>-3.0697637797703897E-4</v>
          </cell>
          <cell r="E199">
            <v>2.3418813949490299E-5</v>
          </cell>
        </row>
        <row r="200">
          <cell r="A200">
            <v>9.9999999999995898E-5</v>
          </cell>
          <cell r="B200">
            <v>1.1355813185807E-5</v>
          </cell>
          <cell r="C200">
            <v>4.4196750836698E-5</v>
          </cell>
          <cell r="D200">
            <v>6.9849084699816999E-5</v>
          </cell>
          <cell r="E200">
            <v>6.2045640657711797E-5</v>
          </cell>
        </row>
        <row r="201">
          <cell r="A201">
            <v>5.0000000000000001E-4</v>
          </cell>
          <cell r="B201">
            <v>5.1531684269061103E-5</v>
          </cell>
          <cell r="C201">
            <v>1.93047493117829E-4</v>
          </cell>
          <cell r="D201">
            <v>1.7939117034138899E-4</v>
          </cell>
          <cell r="E201">
            <v>1.6630271881485999E-4</v>
          </cell>
        </row>
        <row r="202">
          <cell r="A202">
            <v>-1.00000000000003E-4</v>
          </cell>
          <cell r="B202">
            <v>-1.7617949925514999E-5</v>
          </cell>
          <cell r="C202">
            <v>8.9008026447815603E-5</v>
          </cell>
          <cell r="D202">
            <v>-1.11227385872793E-4</v>
          </cell>
          <cell r="E202">
            <v>-6.0131939818580798E-5</v>
          </cell>
        </row>
        <row r="203">
          <cell r="A203">
            <v>-9.9999999999995898E-5</v>
          </cell>
          <cell r="B203">
            <v>5.8152732492044499E-6</v>
          </cell>
          <cell r="C203">
            <v>-1.4964367674108999E-5</v>
          </cell>
          <cell r="D203">
            <v>-6.5659901404004894E-5</v>
          </cell>
          <cell r="E203">
            <v>-5.1123585376014097E-6</v>
          </cell>
        </row>
        <row r="204">
          <cell r="A204">
            <v>-1.9999999999999199E-4</v>
          </cell>
          <cell r="B204">
            <v>5.0144730187320201E-5</v>
          </cell>
          <cell r="C204">
            <v>-1.61962443621818E-4</v>
          </cell>
          <cell r="D204">
            <v>-3.8722257631640799E-5</v>
          </cell>
          <cell r="E204">
            <v>-3.1889675517819198E-6</v>
          </cell>
        </row>
        <row r="205">
          <cell r="A205">
            <v>1.9999999999999901E-4</v>
          </cell>
          <cell r="B205">
            <v>1.9437878602262701E-5</v>
          </cell>
          <cell r="C205">
            <v>8.7394398787177201E-5</v>
          </cell>
          <cell r="D205">
            <v>1.5807757366878799E-4</v>
          </cell>
          <cell r="E205">
            <v>-5.6038851523084498E-6</v>
          </cell>
        </row>
        <row r="206">
          <cell r="A206">
            <v>0</v>
          </cell>
          <cell r="B206">
            <v>3.3166365896090601E-5</v>
          </cell>
          <cell r="C206">
            <v>-2.8523552086551701E-5</v>
          </cell>
          <cell r="D206">
            <v>5.8116956558926697E-5</v>
          </cell>
          <cell r="E206">
            <v>5.6672247408536897E-5</v>
          </cell>
        </row>
        <row r="207">
          <cell r="A207">
            <v>9.9999999999995898E-5</v>
          </cell>
          <cell r="B207">
            <v>2.3613359328588601E-5</v>
          </cell>
          <cell r="C207">
            <v>6.02615160356026E-5</v>
          </cell>
          <cell r="D207">
            <v>9.8908064645001492E-6</v>
          </cell>
          <cell r="E207">
            <v>9.0094794757031502E-5</v>
          </cell>
        </row>
        <row r="208">
          <cell r="A208">
            <v>0</v>
          </cell>
          <cell r="B208">
            <v>2.4781908600827401E-5</v>
          </cell>
          <cell r="C208">
            <v>1.5878573504588101E-5</v>
          </cell>
          <cell r="D208">
            <v>-1.20910582018296E-4</v>
          </cell>
          <cell r="E208">
            <v>1.1144220082895401E-4</v>
          </cell>
        </row>
        <row r="209">
          <cell r="A209">
            <v>2.00000000000006E-4</v>
          </cell>
          <cell r="B209">
            <v>-2.2228739560411299E-5</v>
          </cell>
          <cell r="C209">
            <v>1.9120519312186299E-4</v>
          </cell>
          <cell r="D209">
            <v>6.2399979562987795E-5</v>
          </cell>
          <cell r="E209">
            <v>2.4863785671615802E-5</v>
          </cell>
        </row>
        <row r="210">
          <cell r="A210">
            <v>-1.00000000000003E-4</v>
          </cell>
          <cell r="B210">
            <v>-9.4651120568301998E-6</v>
          </cell>
          <cell r="C210">
            <v>1.27481212476794E-5</v>
          </cell>
          <cell r="D210">
            <v>7.2482715770363397E-6</v>
          </cell>
          <cell r="E210">
            <v>-5.0022470881980601E-5</v>
          </cell>
        </row>
        <row r="211">
          <cell r="A211">
            <v>1.00000000000003E-4</v>
          </cell>
          <cell r="B211">
            <v>1.1439923728636401E-4</v>
          </cell>
          <cell r="C211">
            <v>-9.9899281210452494E-5</v>
          </cell>
          <cell r="D211">
            <v>4.3703764111081E-5</v>
          </cell>
          <cell r="E211">
            <v>4.0676858836129101E-5</v>
          </cell>
        </row>
        <row r="212">
          <cell r="A212">
            <v>-9.9999999999995898E-5</v>
          </cell>
          <cell r="B212">
            <v>6.4988045874044101E-5</v>
          </cell>
          <cell r="C212">
            <v>-1.54759052491784E-4</v>
          </cell>
          <cell r="D212">
            <v>-6.7718378877185601E-6</v>
          </cell>
          <cell r="E212">
            <v>3.79014026716937E-5</v>
          </cell>
        </row>
        <row r="213">
          <cell r="A213">
            <v>1.9999999999999199E-4</v>
          </cell>
          <cell r="B213">
            <v>-1.45528867314435E-5</v>
          </cell>
          <cell r="C213">
            <v>3.0941943561382497E-4</v>
          </cell>
          <cell r="D213">
            <v>-7.9176092279454696E-5</v>
          </cell>
          <cell r="E213">
            <v>2.0949004386219898E-5</v>
          </cell>
        </row>
        <row r="214">
          <cell r="A214">
            <v>9.9999999999995898E-5</v>
          </cell>
          <cell r="B214">
            <v>2.2509194580995299E-5</v>
          </cell>
          <cell r="C214">
            <v>-6.7483962529858701E-6</v>
          </cell>
          <cell r="D214">
            <v>6.4770683553119401E-6</v>
          </cell>
          <cell r="E214">
            <v>5.0997109249044998E-5</v>
          </cell>
        </row>
        <row r="215">
          <cell r="A215">
            <v>-1.9999999999999901E-4</v>
          </cell>
          <cell r="B215">
            <v>-9.7633783258825805E-5</v>
          </cell>
          <cell r="C215">
            <v>4.42900186621041E-5</v>
          </cell>
          <cell r="D215">
            <v>-4.6049583335911997E-5</v>
          </cell>
          <cell r="E215">
            <v>-2.64916917465655E-5</v>
          </cell>
        </row>
        <row r="216">
          <cell r="A216">
            <v>-5.0000000000000001E-4</v>
          </cell>
          <cell r="B216">
            <v>2.0066065658863302E-6</v>
          </cell>
          <cell r="C216">
            <v>-5.0119124166470095E-4</v>
          </cell>
          <cell r="D216">
            <v>1.1406044919192099E-4</v>
          </cell>
          <cell r="E216">
            <v>-8.70105941554413E-5</v>
          </cell>
        </row>
        <row r="217">
          <cell r="A217">
            <v>2.00000000000006E-4</v>
          </cell>
          <cell r="B217">
            <v>1.50879582286062E-5</v>
          </cell>
          <cell r="C217">
            <v>3.2012914580011102E-4</v>
          </cell>
          <cell r="D217">
            <v>-7.73938838664494E-5</v>
          </cell>
          <cell r="E217">
            <v>-5.6373716445715902E-6</v>
          </cell>
        </row>
        <row r="218">
          <cell r="A218">
            <v>3.0000000000000903E-4</v>
          </cell>
          <cell r="B218">
            <v>1.8382501749527599E-4</v>
          </cell>
          <cell r="C218">
            <v>3.3164754634760899E-4</v>
          </cell>
          <cell r="D218">
            <v>-1.58146003906304E-4</v>
          </cell>
          <cell r="E218">
            <v>1.56371462879703E-5</v>
          </cell>
        </row>
        <row r="219">
          <cell r="A219">
            <v>1.00000000000003E-4</v>
          </cell>
          <cell r="B219">
            <v>1.8058520513590301E-5</v>
          </cell>
          <cell r="C219">
            <v>-2.1407795576373599E-6</v>
          </cell>
          <cell r="D219">
            <v>7.8824202219684699E-5</v>
          </cell>
          <cell r="E219">
            <v>-9.5702535997495899E-6</v>
          </cell>
        </row>
        <row r="220">
          <cell r="A220">
            <v>0</v>
          </cell>
          <cell r="B220">
            <v>2.2996403285269299E-5</v>
          </cell>
          <cell r="C220">
            <v>-4.72480481747276E-5</v>
          </cell>
          <cell r="D220">
            <v>-5.6579365413001596E-6</v>
          </cell>
          <cell r="E220">
            <v>5.2665287005293497E-6</v>
          </cell>
        </row>
        <row r="221">
          <cell r="A221">
            <v>-1.00000000000003E-4</v>
          </cell>
          <cell r="B221">
            <v>1.9749601480178699E-5</v>
          </cell>
          <cell r="C221">
            <v>-2.03151601388903E-4</v>
          </cell>
          <cell r="D221">
            <v>7.0758243798701797E-5</v>
          </cell>
          <cell r="E221">
            <v>-2.6676468795365899E-6</v>
          </cell>
        </row>
        <row r="222">
          <cell r="A222">
            <v>-1.00000000000003E-4</v>
          </cell>
          <cell r="B222">
            <v>9.2965766700516704E-7</v>
          </cell>
          <cell r="C222">
            <v>-2.13933315590013E-4</v>
          </cell>
          <cell r="D222">
            <v>1.7120498236025599E-4</v>
          </cell>
          <cell r="E222">
            <v>-8.9205369513553501E-5</v>
          </cell>
        </row>
        <row r="223">
          <cell r="A223">
            <v>-1.00000000000003E-4</v>
          </cell>
          <cell r="B223">
            <v>-7.74232659241094E-6</v>
          </cell>
          <cell r="C223">
            <v>-1.32684099216998E-4</v>
          </cell>
          <cell r="D223">
            <v>7.8913347839704504E-5</v>
          </cell>
          <cell r="E223">
            <v>-7.8109462405592993E-6</v>
          </cell>
        </row>
        <row r="224">
          <cell r="A224">
            <v>0</v>
          </cell>
          <cell r="B224">
            <v>1.89843034416823E-5</v>
          </cell>
          <cell r="C224">
            <v>-1.07158389490891E-5</v>
          </cell>
          <cell r="D224">
            <v>1.03279520336764E-6</v>
          </cell>
          <cell r="E224">
            <v>1.4220202863693499E-5</v>
          </cell>
        </row>
        <row r="225">
          <cell r="A225">
            <v>9.9999999999989E-5</v>
          </cell>
          <cell r="B225">
            <v>9.5627088581396597E-5</v>
          </cell>
          <cell r="C225">
            <v>1.47080712238E-4</v>
          </cell>
          <cell r="D225">
            <v>-1.23868824258765E-5</v>
          </cell>
          <cell r="E225">
            <v>-2.3117563172231E-5</v>
          </cell>
        </row>
        <row r="226">
          <cell r="A226">
            <v>-2.9999999999999499E-4</v>
          </cell>
          <cell r="B226">
            <v>1.3920899146520599E-5</v>
          </cell>
          <cell r="C226">
            <v>-2.2098362807094899E-4</v>
          </cell>
          <cell r="D226">
            <v>2.8719329350644E-5</v>
          </cell>
          <cell r="E226">
            <v>-6.6404472410329696E-5</v>
          </cell>
        </row>
        <row r="227">
          <cell r="A227">
            <v>-6.9999999999998503E-4</v>
          </cell>
          <cell r="B227">
            <v>-1.45665833343411E-4</v>
          </cell>
          <cell r="C227">
            <v>-5.9309689158264396E-4</v>
          </cell>
          <cell r="D227">
            <v>1.81386980464914E-4</v>
          </cell>
          <cell r="E227">
            <v>-1.7214526069682999E-5</v>
          </cell>
        </row>
        <row r="228">
          <cell r="A228">
            <v>0</v>
          </cell>
          <cell r="B228">
            <v>-1.2837778334619601E-4</v>
          </cell>
          <cell r="C228">
            <v>2.5354403039240801E-5</v>
          </cell>
          <cell r="D228">
            <v>1.7133628216524401E-4</v>
          </cell>
          <cell r="E228">
            <v>-3.66974846598151E-5</v>
          </cell>
        </row>
        <row r="229">
          <cell r="A229">
            <v>1.00000000000003E-4</v>
          </cell>
          <cell r="B229">
            <v>-3.0236301319178799E-5</v>
          </cell>
          <cell r="C229">
            <v>2.27742489413462E-4</v>
          </cell>
          <cell r="D229">
            <v>-1.3305651677957499E-4</v>
          </cell>
          <cell r="E229">
            <v>6.9054547436927895E-5</v>
          </cell>
        </row>
        <row r="230">
          <cell r="A230">
            <v>1.00000000000003E-4</v>
          </cell>
          <cell r="B230">
            <v>-3.0236301319178799E-5</v>
          </cell>
          <cell r="C230">
            <v>2.27742489413462E-4</v>
          </cell>
          <cell r="D230">
            <v>-1.3305651677957499E-4</v>
          </cell>
          <cell r="E230">
            <v>6.9054547436927895E-5</v>
          </cell>
        </row>
        <row r="231">
          <cell r="A231">
            <v>9.9999999999995898E-5</v>
          </cell>
          <cell r="B231">
            <v>-2.3391886939786301E-5</v>
          </cell>
          <cell r="C231">
            <v>3.6130209760688002E-4</v>
          </cell>
          <cell r="D231">
            <v>-2.7515233269944202E-4</v>
          </cell>
          <cell r="E231">
            <v>3.1865472451792797E-5</v>
          </cell>
        </row>
        <row r="232">
          <cell r="A232">
            <v>0</v>
          </cell>
          <cell r="B232">
            <v>2.03757639961977E-6</v>
          </cell>
          <cell r="C232">
            <v>8.1881025813180299E-5</v>
          </cell>
          <cell r="D232">
            <v>-4.4249526495675903E-5</v>
          </cell>
          <cell r="E232">
            <v>-3.4462801185429601E-5</v>
          </cell>
        </row>
        <row r="233">
          <cell r="A233">
            <v>0</v>
          </cell>
          <cell r="B233">
            <v>2.03757639961977E-6</v>
          </cell>
          <cell r="C233">
            <v>8.1881025813180299E-5</v>
          </cell>
          <cell r="D233">
            <v>-4.4249526495675903E-5</v>
          </cell>
          <cell r="E233">
            <v>-3.4462801185429601E-5</v>
          </cell>
        </row>
        <row r="234">
          <cell r="A234">
            <v>1.00000000000003E-4</v>
          </cell>
          <cell r="B234">
            <v>8.5945415069321098E-6</v>
          </cell>
          <cell r="C234">
            <v>6.1057846163168703E-5</v>
          </cell>
          <cell r="D234">
            <v>4.7044811045037999E-5</v>
          </cell>
          <cell r="E234">
            <v>3.73759137695572E-5</v>
          </cell>
        </row>
        <row r="235">
          <cell r="A235">
            <v>3.0000000000000198E-4</v>
          </cell>
          <cell r="B235">
            <v>2.1322650259823299E-5</v>
          </cell>
          <cell r="C235">
            <v>1.4697504738637101E-4</v>
          </cell>
          <cell r="D235">
            <v>1.6349246868078101E-4</v>
          </cell>
          <cell r="E235">
            <v>8.58370774064573E-5</v>
          </cell>
        </row>
        <row r="236">
          <cell r="A236">
            <v>3.0000000000000198E-4</v>
          </cell>
          <cell r="B236">
            <v>2.1322650259823299E-5</v>
          </cell>
          <cell r="C236">
            <v>1.4697504738637101E-4</v>
          </cell>
          <cell r="D236">
            <v>1.6349246868078101E-4</v>
          </cell>
          <cell r="E236">
            <v>8.58370774064573E-5</v>
          </cell>
        </row>
        <row r="237">
          <cell r="A237">
            <v>4.9999999999999405E-4</v>
          </cell>
          <cell r="B237">
            <v>-2.00390680662865E-5</v>
          </cell>
          <cell r="C237">
            <v>5.9191167605151802E-4</v>
          </cell>
          <cell r="D237">
            <v>-9.4659218000301204E-5</v>
          </cell>
          <cell r="E237">
            <v>6.9630040525512602E-5</v>
          </cell>
        </row>
        <row r="238">
          <cell r="A238">
            <v>-9.9999999999995898E-5</v>
          </cell>
          <cell r="B238">
            <v>1.20573451348027E-5</v>
          </cell>
          <cell r="C238">
            <v>-2.9190507348266599E-5</v>
          </cell>
          <cell r="D238">
            <v>-9.4620584263878904E-6</v>
          </cell>
          <cell r="E238">
            <v>-2.62577383058209E-6</v>
          </cell>
        </row>
        <row r="239">
          <cell r="A239">
            <v>-8.0000000000000199E-4</v>
          </cell>
          <cell r="B239">
            <v>-6.3001698507858205E-5</v>
          </cell>
          <cell r="C239">
            <v>-4.06982825134915E-4</v>
          </cell>
          <cell r="D239">
            <v>1.8118807826015201E-4</v>
          </cell>
          <cell r="E239">
            <v>-3.7889585231984499E-4</v>
          </cell>
        </row>
        <row r="240">
          <cell r="A240">
            <v>-1E-3</v>
          </cell>
          <cell r="B240">
            <v>2.5552786721350499E-5</v>
          </cell>
          <cell r="C240">
            <v>-8.7755882501193796E-4</v>
          </cell>
          <cell r="D240">
            <v>-8.9356323170178704E-5</v>
          </cell>
          <cell r="E240">
            <v>-5.1834704928519202E-5</v>
          </cell>
        </row>
        <row r="241">
          <cell r="A241">
            <v>-2.9999999999999499E-4</v>
          </cell>
          <cell r="B241">
            <v>3.4243215491739603E-5</v>
          </cell>
          <cell r="C241">
            <v>-2.2394137180304499E-4</v>
          </cell>
          <cell r="D241">
            <v>-1.20484324294811E-4</v>
          </cell>
          <cell r="E241">
            <v>-2.5805570066366699E-5</v>
          </cell>
        </row>
        <row r="242">
          <cell r="A242">
            <v>6.9999999999999197E-4</v>
          </cell>
          <cell r="B242">
            <v>-7.5580053106671099E-7</v>
          </cell>
          <cell r="C242">
            <v>7.39131250694391E-4</v>
          </cell>
          <cell r="D242">
            <v>-7.32492931484857E-5</v>
          </cell>
          <cell r="E242">
            <v>8.4457783129907705E-5</v>
          </cell>
        </row>
        <row r="243">
          <cell r="A243">
            <v>-1.9999999999999199E-4</v>
          </cell>
          <cell r="B243">
            <v>1.8561506054046701E-5</v>
          </cell>
          <cell r="C243">
            <v>-1.2176298902770001E-4</v>
          </cell>
          <cell r="D243">
            <v>-6.5730659422195799E-5</v>
          </cell>
          <cell r="E243">
            <v>2.3711034870649402E-5</v>
          </cell>
        </row>
        <row r="244">
          <cell r="A244">
            <v>9.9999999999989E-5</v>
          </cell>
          <cell r="B244">
            <v>2.5356327704936201E-5</v>
          </cell>
          <cell r="C244">
            <v>1.5598471142561199E-4</v>
          </cell>
          <cell r="D244">
            <v>-4.7252809613591101E-5</v>
          </cell>
          <cell r="E244">
            <v>-3.01090412594089E-5</v>
          </cell>
        </row>
        <row r="245">
          <cell r="A245">
            <v>3.9999999999999801E-4</v>
          </cell>
          <cell r="B245">
            <v>-2.3941559670889701E-5</v>
          </cell>
          <cell r="C245">
            <v>6.85374179951723E-4</v>
          </cell>
          <cell r="D245">
            <v>-2.7089313780721298E-4</v>
          </cell>
          <cell r="E245">
            <v>7.7704650033963397E-5</v>
          </cell>
        </row>
        <row r="246">
          <cell r="A246">
            <v>3.9999999999999801E-4</v>
          </cell>
          <cell r="B246">
            <v>1.20111750315198E-5</v>
          </cell>
          <cell r="C246">
            <v>1.6311481104871E-4</v>
          </cell>
          <cell r="D246">
            <v>2.7219019542871901E-4</v>
          </cell>
          <cell r="E246">
            <v>-9.8908657898784193E-5</v>
          </cell>
        </row>
        <row r="247">
          <cell r="A247">
            <v>0</v>
          </cell>
          <cell r="B247">
            <v>-3.2286284516473399E-5</v>
          </cell>
          <cell r="C247">
            <v>-1.5300503562443499E-4</v>
          </cell>
          <cell r="D247">
            <v>1.3265725842914701E-4</v>
          </cell>
          <cell r="E247">
            <v>5.8295628987431899E-5</v>
          </cell>
        </row>
        <row r="248">
          <cell r="A248">
            <v>0</v>
          </cell>
          <cell r="B248">
            <v>6.1531673316281098E-5</v>
          </cell>
          <cell r="C248">
            <v>-9.6877317556692301E-5</v>
          </cell>
          <cell r="D248">
            <v>2.1129138726348199E-5</v>
          </cell>
          <cell r="E248">
            <v>-5.9095846117458696E-6</v>
          </cell>
        </row>
        <row r="249">
          <cell r="A249">
            <v>-1.9999999999999901E-4</v>
          </cell>
          <cell r="B249">
            <v>6.7738403071477802E-6</v>
          </cell>
          <cell r="C249">
            <v>-1.49592516374705E-4</v>
          </cell>
          <cell r="D249">
            <v>5.12207056864221E-5</v>
          </cell>
          <cell r="E249">
            <v>-4.6459211247187003E-5</v>
          </cell>
        </row>
        <row r="250">
          <cell r="A250">
            <v>-5.0000000000000001E-4</v>
          </cell>
          <cell r="B250">
            <v>4.7051744946451301E-5</v>
          </cell>
          <cell r="C250">
            <v>4.1121106764503198E-5</v>
          </cell>
          <cell r="D250">
            <v>-7.7540654004644698E-4</v>
          </cell>
          <cell r="E250">
            <v>1.5635334679457699E-4</v>
          </cell>
        </row>
        <row r="251">
          <cell r="A251">
            <v>-3.0000000000000198E-4</v>
          </cell>
          <cell r="B251">
            <v>-2.2166949507792701E-5</v>
          </cell>
          <cell r="C251">
            <v>-2.4968699780701902E-4</v>
          </cell>
          <cell r="D251">
            <v>1.25337358059904E-5</v>
          </cell>
          <cell r="E251">
            <v>-1.45178952252519E-5</v>
          </cell>
        </row>
        <row r="252">
          <cell r="A252">
            <v>9.9999999999995898E-5</v>
          </cell>
          <cell r="B252">
            <v>-7.6258230522359902E-6</v>
          </cell>
          <cell r="C252">
            <v>4.1746731250415299E-5</v>
          </cell>
          <cell r="D252">
            <v>1.21615164166855E-4</v>
          </cell>
          <cell r="E252">
            <v>-2.4257491737946201E-5</v>
          </cell>
        </row>
        <row r="253">
          <cell r="A253">
            <v>9.9999999999995898E-5</v>
          </cell>
          <cell r="B253">
            <v>7.5223755659418903E-5</v>
          </cell>
          <cell r="C253">
            <v>7.5548617885877895E-5</v>
          </cell>
          <cell r="D253">
            <v>-2.3071944947843201E-4</v>
          </cell>
          <cell r="E253">
            <v>1.7497132511985701E-4</v>
          </cell>
        </row>
        <row r="254">
          <cell r="A254">
            <v>9.9999999999995898E-5</v>
          </cell>
          <cell r="B254">
            <v>7.5223755659418903E-5</v>
          </cell>
          <cell r="C254">
            <v>7.5548617885877895E-5</v>
          </cell>
          <cell r="D254">
            <v>-2.3071944947843201E-4</v>
          </cell>
          <cell r="E254">
            <v>1.7497132511985701E-4</v>
          </cell>
        </row>
        <row r="255">
          <cell r="A255">
            <v>-9.9999999999995898E-5</v>
          </cell>
          <cell r="B255">
            <v>-6.7958091519659597E-4</v>
          </cell>
          <cell r="C255">
            <v>6.0101402891252198E-4</v>
          </cell>
          <cell r="D255">
            <v>7.9322828558342606E-5</v>
          </cell>
          <cell r="E255">
            <v>-1.44894942799954E-4</v>
          </cell>
        </row>
        <row r="256">
          <cell r="A256">
            <v>-3.0000000000000198E-4</v>
          </cell>
          <cell r="B256">
            <v>7.8892540168004699E-6</v>
          </cell>
          <cell r="C256">
            <v>-1.76782491350047E-4</v>
          </cell>
          <cell r="D256">
            <v>-1.2580601585525199E-4</v>
          </cell>
          <cell r="E256">
            <v>5.22566226686565E-5</v>
          </cell>
        </row>
        <row r="257">
          <cell r="A257">
            <v>-3.0000000000000198E-4</v>
          </cell>
          <cell r="B257">
            <v>5.5406112571668903E-5</v>
          </cell>
          <cell r="C257">
            <v>-2.89753222675691E-4</v>
          </cell>
          <cell r="D257">
            <v>5.7054497825823201E-5</v>
          </cell>
          <cell r="E257">
            <v>-1.1168325734227499E-4</v>
          </cell>
        </row>
        <row r="258">
          <cell r="A258">
            <v>1.9999999999999199E-4</v>
          </cell>
          <cell r="B258">
            <v>7.7241126137744904E-5</v>
          </cell>
          <cell r="C258">
            <v>-2.0330788464951799E-6</v>
          </cell>
          <cell r="D258">
            <v>1.17225745289069E-4</v>
          </cell>
          <cell r="E258">
            <v>7.9926065209107903E-7</v>
          </cell>
        </row>
        <row r="259">
          <cell r="A259">
            <v>-3.9999999999999801E-4</v>
          </cell>
          <cell r="B259">
            <v>-3.6602723449549003E-4</v>
          </cell>
          <cell r="C259">
            <v>-5.0793533538695097E-5</v>
          </cell>
          <cell r="D259">
            <v>1.4998882169363199E-4</v>
          </cell>
          <cell r="E259">
            <v>-1.25137964859879E-4</v>
          </cell>
        </row>
        <row r="260">
          <cell r="A260">
            <v>-8.0000000000000199E-4</v>
          </cell>
          <cell r="B260">
            <v>-1.5718120899644E-4</v>
          </cell>
          <cell r="C260">
            <v>-5.6404285407019603E-4</v>
          </cell>
          <cell r="D260">
            <v>4.8851160404331199E-5</v>
          </cell>
          <cell r="E260">
            <v>-9.3616773778430401E-5</v>
          </cell>
        </row>
        <row r="261">
          <cell r="A261">
            <v>-1.00000000000003E-4</v>
          </cell>
          <cell r="B261">
            <v>9.1788177051552804E-5</v>
          </cell>
          <cell r="C261">
            <v>-6.1432023094416994E-5</v>
          </cell>
          <cell r="D261">
            <v>-7.5650324384781402E-5</v>
          </cell>
          <cell r="E261">
            <v>-2.5041557425153999E-6</v>
          </cell>
        </row>
        <row r="262">
          <cell r="A262">
            <v>-1.00000000000003E-4</v>
          </cell>
          <cell r="B262">
            <v>9.1788177051552804E-5</v>
          </cell>
          <cell r="C262">
            <v>-6.1432023094416994E-5</v>
          </cell>
          <cell r="D262">
            <v>-7.5650324384781402E-5</v>
          </cell>
          <cell r="E262">
            <v>-2.5041557425153999E-6</v>
          </cell>
        </row>
        <row r="263">
          <cell r="A263">
            <v>8.0000000000000199E-4</v>
          </cell>
          <cell r="B263">
            <v>1.19017202245427E-5</v>
          </cell>
          <cell r="C263">
            <v>2.47850624764981E-4</v>
          </cell>
          <cell r="D263">
            <v>3.6318159322163801E-4</v>
          </cell>
          <cell r="E263">
            <v>1.57297137263153E-4</v>
          </cell>
        </row>
        <row r="264">
          <cell r="A264">
            <v>-2.00000000000006E-4</v>
          </cell>
          <cell r="B264">
            <v>1.9213440256361599E-4</v>
          </cell>
          <cell r="C264">
            <v>-5.1993606953632096E-4</v>
          </cell>
          <cell r="D264">
            <v>2.6589112932062499E-4</v>
          </cell>
          <cell r="E264">
            <v>-5.9499273514907101E-5</v>
          </cell>
        </row>
        <row r="265">
          <cell r="A265">
            <v>-5.0000000000000001E-4</v>
          </cell>
          <cell r="B265">
            <v>-1.5744641696130001E-4</v>
          </cell>
          <cell r="C265">
            <v>-3.1121875776252101E-4</v>
          </cell>
          <cell r="D265">
            <v>2.27755118083709E-5</v>
          </cell>
          <cell r="E265">
            <v>-3.7017469723122298E-5</v>
          </cell>
        </row>
        <row r="266">
          <cell r="A266">
            <v>3.9999999999999801E-4</v>
          </cell>
          <cell r="B266">
            <v>-7.57519482609236E-5</v>
          </cell>
          <cell r="C266">
            <v>7.1777154447880001E-4</v>
          </cell>
          <cell r="D266">
            <v>-2.5914495061509098E-4</v>
          </cell>
          <cell r="E266">
            <v>1.13090640431377E-4</v>
          </cell>
        </row>
        <row r="267">
          <cell r="A267">
            <v>1.9999999999999901E-4</v>
          </cell>
          <cell r="B267">
            <v>4.7317001555178899E-5</v>
          </cell>
          <cell r="C267">
            <v>1.7313638228167599E-4</v>
          </cell>
          <cell r="D267">
            <v>5.6198380278910798E-5</v>
          </cell>
          <cell r="E267">
            <v>-3.6215139427556501E-5</v>
          </cell>
        </row>
        <row r="268">
          <cell r="A268">
            <v>1.00000000000003E-4</v>
          </cell>
          <cell r="B268">
            <v>3.3539727390150701E-5</v>
          </cell>
          <cell r="C268">
            <v>9.6079260628292995E-5</v>
          </cell>
          <cell r="D268">
            <v>-6.3012202587350906E-5</v>
          </cell>
          <cell r="E268">
            <v>4.3279986272946298E-5</v>
          </cell>
        </row>
        <row r="269">
          <cell r="A269">
            <v>0</v>
          </cell>
          <cell r="B269">
            <v>-4.7728106754735099E-5</v>
          </cell>
          <cell r="C269">
            <v>5.4813015850080998E-5</v>
          </cell>
          <cell r="D269">
            <v>8.3279171820790601E-5</v>
          </cell>
          <cell r="E269">
            <v>-4.7075024027338501E-5</v>
          </cell>
        </row>
        <row r="270">
          <cell r="A270">
            <v>2.9999999999999499E-4</v>
          </cell>
          <cell r="B270">
            <v>2.04980481816281E-5</v>
          </cell>
          <cell r="C270">
            <v>9.8787033978687405E-5</v>
          </cell>
          <cell r="D270">
            <v>1.8216675771440399E-4</v>
          </cell>
          <cell r="E270">
            <v>-1.47924618024884E-5</v>
          </cell>
        </row>
        <row r="271">
          <cell r="A271">
            <v>2.9999999999999499E-4</v>
          </cell>
          <cell r="B271">
            <v>2.04980481816281E-5</v>
          </cell>
          <cell r="C271">
            <v>9.8787033978687405E-5</v>
          </cell>
          <cell r="D271">
            <v>1.8216675771440399E-4</v>
          </cell>
          <cell r="E271">
            <v>-1.47924618024884E-5</v>
          </cell>
        </row>
        <row r="272">
          <cell r="A272">
            <v>9.9999999999995898E-5</v>
          </cell>
          <cell r="B272">
            <v>-2.7978047492322699E-5</v>
          </cell>
          <cell r="C272">
            <v>1.9294649581305399E-4</v>
          </cell>
          <cell r="D272">
            <v>1.1861878248152101E-5</v>
          </cell>
          <cell r="E272">
            <v>-3.6173514695145798E-5</v>
          </cell>
        </row>
        <row r="273">
          <cell r="A273">
            <v>-9.9999999999995898E-5</v>
          </cell>
          <cell r="B273">
            <v>5.29683499339224E-5</v>
          </cell>
          <cell r="C273">
            <v>-8.6889325121501594E-5</v>
          </cell>
          <cell r="D273">
            <v>1.0203232891303001E-4</v>
          </cell>
          <cell r="E273">
            <v>-1.42339895164805E-4</v>
          </cell>
        </row>
        <row r="274">
          <cell r="A274">
            <v>1.00000000000003E-4</v>
          </cell>
          <cell r="B274">
            <v>1.3491481630849599E-5</v>
          </cell>
          <cell r="C274">
            <v>3.5491749138277897E-5</v>
          </cell>
          <cell r="D274">
            <v>1.45962795120712E-4</v>
          </cell>
          <cell r="E274">
            <v>-3.5646093392759499E-5</v>
          </cell>
        </row>
        <row r="275">
          <cell r="A275">
            <v>-9.9999999999995898E-5</v>
          </cell>
          <cell r="B275">
            <v>2.0657442380709198E-5</v>
          </cell>
          <cell r="C275">
            <v>-9.8759791833218902E-5</v>
          </cell>
          <cell r="D275">
            <v>-1.68805791925662E-5</v>
          </cell>
          <cell r="E275">
            <v>3.6818971076985803E-5</v>
          </cell>
        </row>
        <row r="276">
          <cell r="A276">
            <v>0</v>
          </cell>
          <cell r="B276">
            <v>1.10264412390794E-5</v>
          </cell>
          <cell r="C276">
            <v>-1.58844472613009E-4</v>
          </cell>
          <cell r="D276">
            <v>1.00472486946898E-4</v>
          </cell>
          <cell r="E276">
            <v>4.2096764747302903E-5</v>
          </cell>
        </row>
        <row r="277">
          <cell r="A277">
            <v>4.0000000000000501E-4</v>
          </cell>
          <cell r="B277">
            <v>-3.0328815493574699E-5</v>
          </cell>
          <cell r="C277">
            <v>1.46892147259357E-4</v>
          </cell>
          <cell r="D277">
            <v>3.3717672406176E-4</v>
          </cell>
          <cell r="E277">
            <v>9.5360184006404997E-6</v>
          </cell>
        </row>
        <row r="278">
          <cell r="A278">
            <v>-5.0000000000000001E-4</v>
          </cell>
          <cell r="B278">
            <v>4.3785516973938601E-5</v>
          </cell>
          <cell r="C278">
            <v>-1.78708908506245E-4</v>
          </cell>
          <cell r="D278">
            <v>-2.5912739995124899E-4</v>
          </cell>
          <cell r="E278">
            <v>-7.9287348024903995E-5</v>
          </cell>
        </row>
        <row r="279">
          <cell r="A279">
            <v>-8.9999999999999802E-4</v>
          </cell>
          <cell r="B279">
            <v>5.2281239786904101E-5</v>
          </cell>
          <cell r="C279">
            <v>-1.0739922147533999E-3</v>
          </cell>
          <cell r="D279">
            <v>1.1484420335587299E-4</v>
          </cell>
          <cell r="E279">
            <v>2.1468935435677301E-5</v>
          </cell>
        </row>
        <row r="280">
          <cell r="A280">
            <v>5.0000000000000001E-4</v>
          </cell>
          <cell r="B280">
            <v>8.25845381284796E-6</v>
          </cell>
          <cell r="C280">
            <v>3.9969565705754898E-4</v>
          </cell>
          <cell r="D280">
            <v>1.38978276453815E-4</v>
          </cell>
          <cell r="E280">
            <v>2.5090837455012801E-6</v>
          </cell>
        </row>
        <row r="281">
          <cell r="A281">
            <v>-8.0000000000000199E-4</v>
          </cell>
          <cell r="B281">
            <v>1.51079659275724E-4</v>
          </cell>
          <cell r="C281">
            <v>-7.2036877519101499E-4</v>
          </cell>
          <cell r="D281">
            <v>-1.0977846197523499E-4</v>
          </cell>
          <cell r="E281">
            <v>-1.39629302175994E-4</v>
          </cell>
        </row>
        <row r="282">
          <cell r="A282">
            <v>3.9999999999999801E-4</v>
          </cell>
          <cell r="B282">
            <v>-3.0484967794939699E-5</v>
          </cell>
          <cell r="C282">
            <v>4.4969914715253502E-4</v>
          </cell>
          <cell r="D282">
            <v>3.7483940577962799E-5</v>
          </cell>
          <cell r="E282">
            <v>-3.6911389255153798E-5</v>
          </cell>
        </row>
        <row r="283">
          <cell r="A283">
            <v>0</v>
          </cell>
          <cell r="B283">
            <v>7.3260790451192795E-5</v>
          </cell>
          <cell r="C283">
            <v>-7.8324034069547006E-5</v>
          </cell>
          <cell r="D283">
            <v>4.8003219271503401E-5</v>
          </cell>
          <cell r="E283">
            <v>-1.1761459187852601E-6</v>
          </cell>
        </row>
        <row r="284">
          <cell r="A284">
            <v>3.9999999999999801E-4</v>
          </cell>
          <cell r="B284">
            <v>1.72856673870622E-4</v>
          </cell>
          <cell r="C284">
            <v>3.1310559892860901E-4</v>
          </cell>
          <cell r="D284">
            <v>5.9487280715827301E-5</v>
          </cell>
          <cell r="E284">
            <v>-7.4043294215208697E-5</v>
          </cell>
        </row>
        <row r="285">
          <cell r="A285">
            <v>3.9999999999999801E-4</v>
          </cell>
          <cell r="B285">
            <v>1.72856673870622E-4</v>
          </cell>
          <cell r="C285">
            <v>3.1310559892860901E-4</v>
          </cell>
          <cell r="D285">
            <v>5.9487280715827301E-5</v>
          </cell>
          <cell r="E285">
            <v>-7.4043294215208697E-5</v>
          </cell>
        </row>
        <row r="286">
          <cell r="A286">
            <v>5.0000000000000695E-4</v>
          </cell>
          <cell r="B286">
            <v>4.40403590767792E-5</v>
          </cell>
          <cell r="C286">
            <v>5.8042299117610097E-4</v>
          </cell>
          <cell r="D286">
            <v>-4.5374066281472901E-5</v>
          </cell>
          <cell r="E286">
            <v>-4.1288079806664602E-5</v>
          </cell>
        </row>
        <row r="287">
          <cell r="A287">
            <v>-2.00000000000006E-4</v>
          </cell>
          <cell r="B287">
            <v>-2.4334023880039599E-5</v>
          </cell>
          <cell r="C287">
            <v>-4.5751647315521899E-4</v>
          </cell>
          <cell r="D287">
            <v>2.7185773763170802E-4</v>
          </cell>
          <cell r="E287">
            <v>9.1696104782056307E-5</v>
          </cell>
        </row>
        <row r="288">
          <cell r="A288">
            <v>1.00000000000003E-4</v>
          </cell>
          <cell r="B288">
            <v>6.3719627877625803E-6</v>
          </cell>
          <cell r="C288">
            <v>6.5337400420605502E-5</v>
          </cell>
          <cell r="D288">
            <v>-1.0546166434867601E-4</v>
          </cell>
          <cell r="E288">
            <v>1.3406411351161001E-4</v>
          </cell>
        </row>
        <row r="289">
          <cell r="A289">
            <v>-7.0000000000000596E-4</v>
          </cell>
          <cell r="B289">
            <v>-1.6320537976050601E-4</v>
          </cell>
          <cell r="C289">
            <v>-4.61320982459962E-4</v>
          </cell>
          <cell r="D289">
            <v>5.5739758989836701E-5</v>
          </cell>
          <cell r="E289">
            <v>-6.8780027605420895E-5</v>
          </cell>
        </row>
        <row r="290">
          <cell r="A290">
            <v>-9.9999999999995898E-5</v>
          </cell>
          <cell r="B290">
            <v>-4.0439785375896401E-5</v>
          </cell>
          <cell r="C290">
            <v>-3.6350879134378701E-5</v>
          </cell>
          <cell r="D290">
            <v>7.6914156726986504E-6</v>
          </cell>
          <cell r="E290">
            <v>3.6280891141014102E-5</v>
          </cell>
        </row>
        <row r="291">
          <cell r="A291">
            <v>5.0000000000000001E-4</v>
          </cell>
          <cell r="B291">
            <v>-2.9494816752842099E-5</v>
          </cell>
          <cell r="C291">
            <v>2.6267111543314098E-4</v>
          </cell>
          <cell r="D291">
            <v>3.0301055301294001E-4</v>
          </cell>
          <cell r="E291">
            <v>-3.5354924183710899E-6</v>
          </cell>
        </row>
        <row r="292">
          <cell r="A292">
            <v>3.0000000000000198E-4</v>
          </cell>
          <cell r="B292">
            <v>1.6167439711518001E-4</v>
          </cell>
          <cell r="C292">
            <v>2.9615715422399199E-5</v>
          </cell>
          <cell r="D292">
            <v>2.0895943178668401E-4</v>
          </cell>
          <cell r="E292">
            <v>-6.8150579275384594E-5</v>
          </cell>
        </row>
        <row r="293">
          <cell r="A293">
            <v>3.0000000000000198E-4</v>
          </cell>
          <cell r="B293">
            <v>-7.0909378030517295E-7</v>
          </cell>
          <cell r="C293">
            <v>2.17220039001551E-4</v>
          </cell>
          <cell r="D293">
            <v>8.8632802792860103E-5</v>
          </cell>
          <cell r="E293">
            <v>-1.9639296547667999E-5</v>
          </cell>
        </row>
        <row r="294">
          <cell r="A294">
            <v>-3.0000000000000198E-4</v>
          </cell>
          <cell r="B294">
            <v>3.3787348231045603E-5</v>
          </cell>
          <cell r="C294">
            <v>-2.8090133654768998E-5</v>
          </cell>
          <cell r="D294">
            <v>-3.9478363346017001E-4</v>
          </cell>
          <cell r="E294">
            <v>9.6053040726393595E-5</v>
          </cell>
        </row>
        <row r="295">
          <cell r="A295">
            <v>5.9999999999999604E-4</v>
          </cell>
          <cell r="B295">
            <v>5.1462163953134302E-5</v>
          </cell>
          <cell r="C295">
            <v>3.4445585148125797E-4</v>
          </cell>
          <cell r="D295">
            <v>1.10239675905656E-4</v>
          </cell>
          <cell r="E295">
            <v>6.5346271720989195E-5</v>
          </cell>
        </row>
        <row r="296">
          <cell r="A296">
            <v>-9.9999999999995898E-5</v>
          </cell>
          <cell r="B296">
            <v>-2.7938100636785901E-5</v>
          </cell>
          <cell r="C296">
            <v>-1.40569761920152E-4</v>
          </cell>
          <cell r="D296">
            <v>9.5194029405978395E-5</v>
          </cell>
          <cell r="E296">
            <v>-1.50219938647951E-5</v>
          </cell>
        </row>
        <row r="297">
          <cell r="A297">
            <v>-9.9999999999995898E-5</v>
          </cell>
          <cell r="B297">
            <v>-2.7938100636785901E-5</v>
          </cell>
          <cell r="C297">
            <v>-1.40569761920152E-4</v>
          </cell>
          <cell r="D297">
            <v>9.5194029405978395E-5</v>
          </cell>
          <cell r="E297">
            <v>-1.50219938647951E-5</v>
          </cell>
        </row>
        <row r="298">
          <cell r="A298">
            <v>1.0000000000001001E-4</v>
          </cell>
          <cell r="B298">
            <v>-1.26194874436696E-6</v>
          </cell>
          <cell r="C298">
            <v>9.5131390494165494E-5</v>
          </cell>
          <cell r="D298">
            <v>7.59933911407162E-5</v>
          </cell>
          <cell r="E298">
            <v>-7.0355403618714402E-6</v>
          </cell>
        </row>
        <row r="299">
          <cell r="A299">
            <v>3.0000000000000903E-4</v>
          </cell>
          <cell r="B299">
            <v>-3.64981280279637E-5</v>
          </cell>
          <cell r="C299">
            <v>5.1521857983635505E-4</v>
          </cell>
          <cell r="D299">
            <v>6.4871708984447102E-5</v>
          </cell>
          <cell r="E299">
            <v>-1.17360824950678E-4</v>
          </cell>
        </row>
        <row r="300">
          <cell r="A300">
            <v>1.1000000000000001E-3</v>
          </cell>
          <cell r="B300">
            <v>9.5256074859675802E-5</v>
          </cell>
          <cell r="C300">
            <v>9.3116586368483705E-4</v>
          </cell>
          <cell r="D300">
            <v>-4.5799730199789299E-5</v>
          </cell>
          <cell r="E300">
            <v>1.5277266181855899E-4</v>
          </cell>
        </row>
        <row r="301">
          <cell r="A301">
            <v>-9.0000000000000496E-4</v>
          </cell>
          <cell r="B301">
            <v>-1.73702397988948E-4</v>
          </cell>
          <cell r="C301">
            <v>-6.5748494742327499E-4</v>
          </cell>
          <cell r="D301">
            <v>-4.8752868824078101E-5</v>
          </cell>
          <cell r="E301">
            <v>3.3004245374505502E-5</v>
          </cell>
        </row>
        <row r="302">
          <cell r="A302">
            <v>9.9999999999995898E-5</v>
          </cell>
          <cell r="B302">
            <v>4.7741050767309602E-5</v>
          </cell>
          <cell r="C302">
            <v>1.01927409168433E-4</v>
          </cell>
          <cell r="D302">
            <v>-1.4026625053378399E-4</v>
          </cell>
          <cell r="E302">
            <v>7.0806108806308797E-5</v>
          </cell>
        </row>
        <row r="303">
          <cell r="A303">
            <v>0</v>
          </cell>
          <cell r="B303">
            <v>1.4075024684883801E-6</v>
          </cell>
          <cell r="C303">
            <v>3.6268512907704399E-5</v>
          </cell>
          <cell r="D303">
            <v>7.7797388012033596E-5</v>
          </cell>
          <cell r="E303">
            <v>-1.9581748252245599E-5</v>
          </cell>
        </row>
        <row r="304">
          <cell r="A304">
            <v>0</v>
          </cell>
          <cell r="B304">
            <v>5.6594752681432901E-5</v>
          </cell>
          <cell r="C304">
            <v>-2.5372328126978198E-5</v>
          </cell>
          <cell r="D304">
            <v>1.9100140401891299E-5</v>
          </cell>
          <cell r="E304">
            <v>3.47346398152756E-6</v>
          </cell>
        </row>
        <row r="305">
          <cell r="A305">
            <v>0</v>
          </cell>
          <cell r="B305">
            <v>-3.1120588017136902E-5</v>
          </cell>
          <cell r="C305">
            <v>-1.08075795505954E-4</v>
          </cell>
          <cell r="D305">
            <v>1.07114220422949E-4</v>
          </cell>
          <cell r="E305">
            <v>6.3660942126358902E-6</v>
          </cell>
        </row>
        <row r="306">
          <cell r="A306">
            <v>-2.9999999999999499E-4</v>
          </cell>
          <cell r="B306">
            <v>5.8696329422595798E-5</v>
          </cell>
          <cell r="C306">
            <v>-3.8236378055925502E-4</v>
          </cell>
          <cell r="D306">
            <v>4.4888273701379901E-5</v>
          </cell>
          <cell r="E306">
            <v>4.8000939355101199E-5</v>
          </cell>
        </row>
        <row r="307">
          <cell r="A307">
            <v>-1.9999999999999901E-4</v>
          </cell>
          <cell r="B307">
            <v>-1.5964456752053499E-5</v>
          </cell>
          <cell r="C307">
            <v>3.0805968716755301E-7</v>
          </cell>
          <cell r="D307">
            <v>-1.02327075640839E-4</v>
          </cell>
          <cell r="E307">
            <v>3.8389966066382098E-5</v>
          </cell>
        </row>
        <row r="308">
          <cell r="A308">
            <v>1.00000000000003E-4</v>
          </cell>
          <cell r="B308">
            <v>2.1197210932414199E-5</v>
          </cell>
          <cell r="C308">
            <v>5.5577876037724702E-5</v>
          </cell>
          <cell r="D308">
            <v>8.3258918068781094E-5</v>
          </cell>
          <cell r="E308">
            <v>-3.8311623773021997E-5</v>
          </cell>
        </row>
        <row r="309">
          <cell r="A309">
            <v>0</v>
          </cell>
          <cell r="B309">
            <v>1.0291318902688901E-5</v>
          </cell>
          <cell r="C309">
            <v>-5.3924396542318398E-5</v>
          </cell>
          <cell r="D309">
            <v>1.8038359032816799E-4</v>
          </cell>
          <cell r="E309">
            <v>-7.2214826808741505E-5</v>
          </cell>
        </row>
        <row r="310">
          <cell r="A310">
            <v>9.9999999999995898E-5</v>
          </cell>
          <cell r="B310">
            <v>-2.0773936880707599E-5</v>
          </cell>
          <cell r="C310">
            <v>7.2729456518213898E-6</v>
          </cell>
          <cell r="D310">
            <v>1.5539621769696999E-4</v>
          </cell>
          <cell r="E310">
            <v>1.42372480558663E-5</v>
          </cell>
        </row>
        <row r="311">
          <cell r="A311">
            <v>5.0000000000000001E-4</v>
          </cell>
          <cell r="B311">
            <v>1.22671486949887E-5</v>
          </cell>
          <cell r="C311">
            <v>2.1712575087258699E-4</v>
          </cell>
          <cell r="D311">
            <v>2.4464842204782099E-4</v>
          </cell>
          <cell r="E311">
            <v>4.4391523783975803E-5</v>
          </cell>
        </row>
        <row r="312">
          <cell r="A312">
            <v>0</v>
          </cell>
          <cell r="B312">
            <v>2.5917006178222301E-5</v>
          </cell>
          <cell r="C312">
            <v>3.2636947690090998E-6</v>
          </cell>
          <cell r="D312">
            <v>-6.2928937561812804E-5</v>
          </cell>
          <cell r="E312">
            <v>3.1454068693649599E-5</v>
          </cell>
        </row>
        <row r="313">
          <cell r="A313">
            <v>2.00000000000006E-4</v>
          </cell>
          <cell r="B313">
            <v>-3.0006953867123E-6</v>
          </cell>
          <cell r="C313">
            <v>1.49252613835261E-4</v>
          </cell>
          <cell r="D313">
            <v>2.1279645989687101E-5</v>
          </cell>
          <cell r="E313">
            <v>3.52426013750749E-5</v>
          </cell>
        </row>
        <row r="314">
          <cell r="A314">
            <v>-9.9999999999995898E-5</v>
          </cell>
          <cell r="B314">
            <v>-9.0371470751663798E-5</v>
          </cell>
          <cell r="C314">
            <v>2.5277973249699401E-5</v>
          </cell>
          <cell r="D314">
            <v>-6.7380861341085203E-5</v>
          </cell>
          <cell r="E314">
            <v>3.4122777933463703E-5</v>
          </cell>
        </row>
        <row r="315">
          <cell r="A315">
            <v>3.9999999999999801E-4</v>
          </cell>
          <cell r="B315">
            <v>9.6535522183668399E-5</v>
          </cell>
          <cell r="C315">
            <v>3.8259631776434697E-4</v>
          </cell>
          <cell r="D315">
            <v>-1.75036661122E-5</v>
          </cell>
          <cell r="E315">
            <v>3.8241972665284397E-5</v>
          </cell>
        </row>
        <row r="316">
          <cell r="A316">
            <v>-5.9999999999999604E-4</v>
          </cell>
          <cell r="B316">
            <v>7.8001177814019599E-5</v>
          </cell>
          <cell r="C316">
            <v>-5.7925674674289105E-4</v>
          </cell>
          <cell r="D316">
            <v>-9.8936318856174296E-5</v>
          </cell>
          <cell r="E316">
            <v>8.4878592642284798E-5</v>
          </cell>
        </row>
        <row r="317">
          <cell r="A317">
            <v>-1.9999999999999199E-4</v>
          </cell>
          <cell r="B317">
            <v>1.46454421409824E-5</v>
          </cell>
          <cell r="C317">
            <v>-1.43176640692681E-4</v>
          </cell>
          <cell r="D317">
            <v>-8.5794254497440302E-6</v>
          </cell>
          <cell r="E317">
            <v>-7.0093767964307796E-5</v>
          </cell>
        </row>
        <row r="318">
          <cell r="A318">
            <v>1.00000000000003E-4</v>
          </cell>
          <cell r="B318">
            <v>-5.73125252819109E-5</v>
          </cell>
          <cell r="C318">
            <v>3.1468348232741402E-4</v>
          </cell>
          <cell r="D318">
            <v>-8.5827248015019305E-5</v>
          </cell>
          <cell r="E318">
            <v>-6.6323699401219701E-5</v>
          </cell>
        </row>
        <row r="319">
          <cell r="A319">
            <v>9.9999999999995898E-5</v>
          </cell>
          <cell r="B319">
            <v>-1.5270500770229701E-5</v>
          </cell>
          <cell r="C319">
            <v>9.4288975523493801E-5</v>
          </cell>
          <cell r="D319">
            <v>4.9324958154168702E-5</v>
          </cell>
          <cell r="E319">
            <v>3.9082691235349803E-6</v>
          </cell>
        </row>
        <row r="320">
          <cell r="A320">
            <v>-9.9999999999995898E-5</v>
          </cell>
          <cell r="B320">
            <v>-3.0439864729586901E-6</v>
          </cell>
          <cell r="C320">
            <v>1.0836723471016799E-5</v>
          </cell>
          <cell r="D320">
            <v>-9.8162447191906999E-5</v>
          </cell>
          <cell r="E320">
            <v>1.15103284141107E-4</v>
          </cell>
        </row>
        <row r="321">
          <cell r="A321">
            <v>-9.9999999999995898E-5</v>
          </cell>
          <cell r="B321">
            <v>-3.0439864729586901E-6</v>
          </cell>
          <cell r="C321">
            <v>1.0836723471016799E-5</v>
          </cell>
          <cell r="D321">
            <v>-9.8162447191906999E-5</v>
          </cell>
          <cell r="E321">
            <v>1.15103284141107E-4</v>
          </cell>
        </row>
        <row r="322">
          <cell r="A322">
            <v>0</v>
          </cell>
          <cell r="B322">
            <v>7.7200600252060397E-5</v>
          </cell>
          <cell r="C322">
            <v>-5.0223589303036602E-5</v>
          </cell>
          <cell r="D322">
            <v>6.3528009709517403E-5</v>
          </cell>
          <cell r="E322">
            <v>-5.73484002793634E-5</v>
          </cell>
        </row>
        <row r="323">
          <cell r="A323">
            <v>0</v>
          </cell>
          <cell r="B323">
            <v>7.7200600252060397E-5</v>
          </cell>
          <cell r="C323">
            <v>-5.0223589303036602E-5</v>
          </cell>
          <cell r="D323">
            <v>6.3528009709517403E-5</v>
          </cell>
          <cell r="E323">
            <v>-5.73484002793634E-5</v>
          </cell>
        </row>
        <row r="324">
          <cell r="A324">
            <v>-3.0000000000000198E-4</v>
          </cell>
          <cell r="B324">
            <v>7.4615613113841899E-5</v>
          </cell>
          <cell r="C324">
            <v>-3.50011319856682E-4</v>
          </cell>
          <cell r="D324">
            <v>-3.1764052478286903E-5</v>
          </cell>
          <cell r="E324">
            <v>1.8564049111014199E-5</v>
          </cell>
        </row>
        <row r="325">
          <cell r="A325">
            <v>0</v>
          </cell>
          <cell r="B325">
            <v>1.2051589531740499E-5</v>
          </cell>
          <cell r="C325">
            <v>-2.3791215749159999E-5</v>
          </cell>
          <cell r="D325">
            <v>8.6688160367021902E-5</v>
          </cell>
          <cell r="E325">
            <v>-2.5185123028287401E-5</v>
          </cell>
        </row>
        <row r="326">
          <cell r="A326">
            <v>0</v>
          </cell>
          <cell r="B326">
            <v>5.4560722619541202E-6</v>
          </cell>
          <cell r="C326">
            <v>5.2667232199127995E-7</v>
          </cell>
          <cell r="D326">
            <v>7.5391100602664402E-6</v>
          </cell>
          <cell r="E326">
            <v>1.29276098233838E-5</v>
          </cell>
        </row>
        <row r="327">
          <cell r="A327">
            <v>4.0000000000000501E-4</v>
          </cell>
          <cell r="B327">
            <v>-3.7154562357980799E-6</v>
          </cell>
          <cell r="C327">
            <v>4.0538400973170498E-4</v>
          </cell>
          <cell r="D327">
            <v>-1.0541460380892999E-5</v>
          </cell>
          <cell r="E327">
            <v>4.2271628125175898E-5</v>
          </cell>
        </row>
        <row r="328">
          <cell r="A328">
            <v>0</v>
          </cell>
          <cell r="B328">
            <v>4.6308799490470002E-6</v>
          </cell>
          <cell r="C328">
            <v>-5.0394846960183003E-5</v>
          </cell>
          <cell r="D328">
            <v>1.05765650257229E-4</v>
          </cell>
          <cell r="E328">
            <v>-6.1701415797938797E-6</v>
          </cell>
        </row>
        <row r="329">
          <cell r="A329">
            <v>-1.00000000000003E-4</v>
          </cell>
          <cell r="B329">
            <v>2.3211914185895101E-5</v>
          </cell>
          <cell r="C329">
            <v>-7.8202634299641302E-5</v>
          </cell>
          <cell r="D329">
            <v>2.4471824565246499E-5</v>
          </cell>
          <cell r="E329">
            <v>-2.9542941625960899E-5</v>
          </cell>
        </row>
        <row r="330">
          <cell r="A330">
            <v>-5.9999999999999604E-4</v>
          </cell>
          <cell r="B330">
            <v>-6.2859015361505297E-5</v>
          </cell>
          <cell r="C330">
            <v>-4.56135557006381E-4</v>
          </cell>
          <cell r="D330">
            <v>1.0714201356782799E-5</v>
          </cell>
          <cell r="E330">
            <v>1.7512374738742E-6</v>
          </cell>
        </row>
        <row r="331">
          <cell r="A331">
            <v>2.00000000000006E-4</v>
          </cell>
          <cell r="B331">
            <v>1.75406728209722E-5</v>
          </cell>
          <cell r="C331">
            <v>1.4194248821685699E-4</v>
          </cell>
          <cell r="D331">
            <v>5.1085836586551603E-5</v>
          </cell>
          <cell r="E331">
            <v>-2.0166901422062501E-7</v>
          </cell>
        </row>
        <row r="332">
          <cell r="A332">
            <v>-2.00000000000006E-4</v>
          </cell>
          <cell r="B332">
            <v>8.0658674241033501E-5</v>
          </cell>
          <cell r="C332">
            <v>-1.62910978532862E-4</v>
          </cell>
          <cell r="D332">
            <v>-5.30664097179162E-5</v>
          </cell>
          <cell r="E332">
            <v>-4.6440039243409401E-5</v>
          </cell>
        </row>
        <row r="333">
          <cell r="A333">
            <v>9.9999999999995898E-5</v>
          </cell>
          <cell r="B333">
            <v>7.1552122420701596E-6</v>
          </cell>
          <cell r="C333">
            <v>-9.3719060314867699E-5</v>
          </cell>
          <cell r="D333">
            <v>1.92524870402516E-4</v>
          </cell>
          <cell r="E333">
            <v>-1.85903728394813E-5</v>
          </cell>
        </row>
        <row r="334">
          <cell r="A334">
            <v>-9.9999999999995898E-5</v>
          </cell>
          <cell r="B334">
            <v>1.6672149374042699E-5</v>
          </cell>
          <cell r="C334">
            <v>-3.1995529226256603E-5</v>
          </cell>
          <cell r="D334">
            <v>-2.0180583608006699E-5</v>
          </cell>
          <cell r="E334">
            <v>-1.25474021049187E-5</v>
          </cell>
        </row>
        <row r="335">
          <cell r="A335">
            <v>-4.0000000000000501E-4</v>
          </cell>
          <cell r="B335">
            <v>-6.5856880055040494E-5</v>
          </cell>
          <cell r="C335">
            <v>-2.7912199808327202E-4</v>
          </cell>
          <cell r="D335">
            <v>-3.2178009966099102E-5</v>
          </cell>
          <cell r="E335">
            <v>-1.12733035841367E-5</v>
          </cell>
        </row>
        <row r="336">
          <cell r="A336">
            <v>1.0000000000001001E-4</v>
          </cell>
          <cell r="B336">
            <v>9.1573507163687805E-6</v>
          </cell>
          <cell r="C336">
            <v>1.07995903569118E-4</v>
          </cell>
          <cell r="D336">
            <v>1.14468501518041E-6</v>
          </cell>
          <cell r="E336">
            <v>7.0762903713133201E-5</v>
          </cell>
        </row>
        <row r="337">
          <cell r="A337">
            <v>2.00000000000006E-4</v>
          </cell>
          <cell r="B337">
            <v>2.5084146623658699E-5</v>
          </cell>
          <cell r="C337">
            <v>4.5767116683618297E-5</v>
          </cell>
          <cell r="D337">
            <v>1.41431437752353E-4</v>
          </cell>
          <cell r="E337">
            <v>6.6087349073324499E-6</v>
          </cell>
        </row>
        <row r="338">
          <cell r="A338">
            <v>3.9999999999999102E-4</v>
          </cell>
          <cell r="B338">
            <v>9.9190127981811595E-6</v>
          </cell>
          <cell r="C338">
            <v>3.9480697182257E-4</v>
          </cell>
          <cell r="D338">
            <v>-7.3291069940006003E-5</v>
          </cell>
          <cell r="E338">
            <v>8.4943444911817406E-5</v>
          </cell>
        </row>
        <row r="339">
          <cell r="A339">
            <v>1.9999999999999901E-4</v>
          </cell>
          <cell r="B339">
            <v>-1.6391792938235501E-5</v>
          </cell>
          <cell r="C339">
            <v>1.41333918327451E-4</v>
          </cell>
          <cell r="D339">
            <v>-1.10599109794571E-5</v>
          </cell>
          <cell r="E339">
            <v>6.8728963421263201E-5</v>
          </cell>
        </row>
        <row r="340">
          <cell r="A340">
            <v>0</v>
          </cell>
          <cell r="B340">
            <v>2.5865936856461499E-5</v>
          </cell>
          <cell r="C340">
            <v>-5.3980916972087598E-5</v>
          </cell>
          <cell r="D340">
            <v>2.7441763126615401E-5</v>
          </cell>
          <cell r="E340">
            <v>3.03788731295436E-5</v>
          </cell>
        </row>
        <row r="341">
          <cell r="A341">
            <v>1.0000000000001001E-4</v>
          </cell>
          <cell r="B341">
            <v>-1.49291931167923E-6</v>
          </cell>
          <cell r="C341">
            <v>1.3479470853237501E-5</v>
          </cell>
          <cell r="D341">
            <v>7.2343242557182505E-5</v>
          </cell>
          <cell r="E341">
            <v>1.05778987638946E-5</v>
          </cell>
        </row>
        <row r="342">
          <cell r="A342">
            <v>0</v>
          </cell>
          <cell r="B342">
            <v>-5.2803211361514602E-6</v>
          </cell>
          <cell r="C342">
            <v>1.2086294203985E-4</v>
          </cell>
          <cell r="D342">
            <v>-1.3095415760419401E-4</v>
          </cell>
          <cell r="E342">
            <v>4.34762915739211E-7</v>
          </cell>
        </row>
        <row r="343">
          <cell r="A343">
            <v>-4.0000000000000501E-4</v>
          </cell>
          <cell r="B343">
            <v>3.3586124932048498E-5</v>
          </cell>
          <cell r="C343">
            <v>-2.7078588221033799E-4</v>
          </cell>
          <cell r="D343">
            <v>-9.45003538720663E-5</v>
          </cell>
          <cell r="E343">
            <v>-8.6912482066673198E-5</v>
          </cell>
        </row>
        <row r="344">
          <cell r="A344">
            <v>4.0000000000000501E-4</v>
          </cell>
          <cell r="B344">
            <v>-4.79452853011189E-6</v>
          </cell>
          <cell r="C344">
            <v>3.8034534806801699E-4</v>
          </cell>
          <cell r="D344">
            <v>-1.24320332071956E-5</v>
          </cell>
          <cell r="E344">
            <v>4.6461158224243902E-5</v>
          </cell>
        </row>
        <row r="345">
          <cell r="A345">
            <v>0</v>
          </cell>
          <cell r="B345">
            <v>1.68542141902471E-5</v>
          </cell>
          <cell r="C345">
            <v>7.0504376232015704E-5</v>
          </cell>
          <cell r="D345">
            <v>-3.7156635611599203E-5</v>
          </cell>
          <cell r="E345">
            <v>4.57776980204855E-5</v>
          </cell>
        </row>
        <row r="346">
          <cell r="A346">
            <v>0</v>
          </cell>
          <cell r="B346">
            <v>2.8510242280861101E-5</v>
          </cell>
          <cell r="C346">
            <v>-8.0753924208676106E-5</v>
          </cell>
          <cell r="D346">
            <v>-5.7669291168784002E-6</v>
          </cell>
          <cell r="E346">
            <v>-9.2893786490396599E-7</v>
          </cell>
        </row>
        <row r="347">
          <cell r="A347">
            <v>0</v>
          </cell>
          <cell r="B347">
            <v>6.7431440659196997E-5</v>
          </cell>
          <cell r="C347">
            <v>-1.1426986036744799E-4</v>
          </cell>
          <cell r="D347">
            <v>6.1338885012937096E-5</v>
          </cell>
          <cell r="E347">
            <v>-5.9120204492035897E-5</v>
          </cell>
        </row>
        <row r="348">
          <cell r="A348">
            <v>0</v>
          </cell>
          <cell r="B348">
            <v>-3.2552830105393601E-6</v>
          </cell>
          <cell r="C348">
            <v>1.8321480705586301E-5</v>
          </cell>
          <cell r="D348">
            <v>2.37227444451059E-6</v>
          </cell>
          <cell r="E348">
            <v>4.9002331471066399E-6</v>
          </cell>
        </row>
        <row r="349">
          <cell r="A349">
            <v>-2.9999999999998799E-4</v>
          </cell>
          <cell r="B349">
            <v>5.20437105769987E-5</v>
          </cell>
          <cell r="C349">
            <v>-2.11730218264438E-4</v>
          </cell>
          <cell r="D349">
            <v>-1.35373226161472E-4</v>
          </cell>
          <cell r="E349">
            <v>5.5914132670924702E-5</v>
          </cell>
        </row>
        <row r="350">
          <cell r="A350">
            <v>-2.9999999999998799E-4</v>
          </cell>
          <cell r="B350">
            <v>5.20437105769987E-5</v>
          </cell>
          <cell r="C350">
            <v>-2.11730218264438E-4</v>
          </cell>
          <cell r="D350">
            <v>-1.35373226161472E-4</v>
          </cell>
          <cell r="E350">
            <v>5.5914132670924702E-5</v>
          </cell>
        </row>
        <row r="351">
          <cell r="A351">
            <v>2.00000000000006E-4</v>
          </cell>
          <cell r="B351">
            <v>6.6939999462909001E-6</v>
          </cell>
          <cell r="C351">
            <v>1.10165453826347E-4</v>
          </cell>
          <cell r="D351">
            <v>3.2982583543964699E-5</v>
          </cell>
          <cell r="E351">
            <v>4.5312885908096701E-5</v>
          </cell>
        </row>
        <row r="352">
          <cell r="A352">
            <v>1.00000000000003E-4</v>
          </cell>
          <cell r="B352">
            <v>4.3433691078125202E-5</v>
          </cell>
          <cell r="C352">
            <v>-6.0842857764372502E-5</v>
          </cell>
          <cell r="D352">
            <v>1.4160753232544699E-4</v>
          </cell>
          <cell r="E352">
            <v>3.9129071820740697E-5</v>
          </cell>
        </row>
        <row r="353">
          <cell r="A353">
            <v>1.00000000000003E-4</v>
          </cell>
          <cell r="B353">
            <v>-8.1036339165868003E-6</v>
          </cell>
          <cell r="C353">
            <v>1.06214800102192E-4</v>
          </cell>
          <cell r="D353">
            <v>-1.0651221406715199E-6</v>
          </cell>
          <cell r="E353">
            <v>-2.2847176315599399E-5</v>
          </cell>
        </row>
        <row r="354">
          <cell r="A354">
            <v>-8.0000000000000199E-4</v>
          </cell>
          <cell r="B354">
            <v>-4.7226132440680803E-5</v>
          </cell>
          <cell r="C354">
            <v>-6.5390109000285795E-4</v>
          </cell>
          <cell r="D354">
            <v>-4.56709960833129E-5</v>
          </cell>
          <cell r="E354">
            <v>-3.4705808501541399E-5</v>
          </cell>
        </row>
        <row r="355">
          <cell r="A355">
            <v>1.9999999999999199E-4</v>
          </cell>
          <cell r="B355">
            <v>3.9002151124132797E-5</v>
          </cell>
          <cell r="C355">
            <v>1.15282389561303E-4</v>
          </cell>
          <cell r="D355">
            <v>4.4941763733824699E-5</v>
          </cell>
          <cell r="E355">
            <v>-3.9452828919717001E-6</v>
          </cell>
        </row>
        <row r="356">
          <cell r="A356">
            <v>9.9999999999995898E-5</v>
          </cell>
          <cell r="B356">
            <v>2.4550047155285001E-5</v>
          </cell>
          <cell r="C356">
            <v>5.8491596002386698E-5</v>
          </cell>
          <cell r="D356">
            <v>4.2844991453781104E-6</v>
          </cell>
          <cell r="E356">
            <v>1.5480357679156198E-5</v>
          </cell>
        </row>
        <row r="357">
          <cell r="A357">
            <v>6.9999999999999902E-4</v>
          </cell>
          <cell r="B357">
            <v>-2.18509302621377E-5</v>
          </cell>
          <cell r="C357">
            <v>6.1053909427636905E-4</v>
          </cell>
          <cell r="D357">
            <v>-8.4459596896726503E-5</v>
          </cell>
          <cell r="E357">
            <v>1.6136930023149699E-4</v>
          </cell>
        </row>
        <row r="358">
          <cell r="A358">
            <v>0</v>
          </cell>
          <cell r="B358">
            <v>2.23767396130126E-5</v>
          </cell>
          <cell r="C358">
            <v>-3.0792113543387101E-5</v>
          </cell>
          <cell r="D358">
            <v>-5.3220061042777199E-5</v>
          </cell>
          <cell r="E358">
            <v>7.4040638870473196E-5</v>
          </cell>
        </row>
        <row r="359">
          <cell r="A359">
            <v>-9.9999999999995898E-5</v>
          </cell>
          <cell r="B359">
            <v>-5.5347464473340998E-5</v>
          </cell>
          <cell r="C359">
            <v>-2.82664538255989E-5</v>
          </cell>
          <cell r="D359">
            <v>6.5322287176263898E-5</v>
          </cell>
          <cell r="E359">
            <v>-1.0178726508352299E-5</v>
          </cell>
        </row>
        <row r="360">
          <cell r="A360">
            <v>0</v>
          </cell>
          <cell r="B360">
            <v>2.32111746695571E-5</v>
          </cell>
          <cell r="C360">
            <v>-1.80131024649787E-5</v>
          </cell>
          <cell r="D360">
            <v>-2.3507013913192701E-5</v>
          </cell>
          <cell r="E360">
            <v>3.9907303190326499E-5</v>
          </cell>
        </row>
        <row r="361">
          <cell r="A361">
            <v>0</v>
          </cell>
          <cell r="B361">
            <v>2.7107191271551902E-6</v>
          </cell>
          <cell r="C361">
            <v>1.1972895717659799E-5</v>
          </cell>
          <cell r="D361">
            <v>2.6375269856831301E-6</v>
          </cell>
          <cell r="E361">
            <v>6.8411830242187497E-6</v>
          </cell>
        </row>
        <row r="362">
          <cell r="A362">
            <v>0</v>
          </cell>
          <cell r="B362">
            <v>7.0855637890742505E-5</v>
          </cell>
          <cell r="C362">
            <v>-7.13827162919007E-5</v>
          </cell>
          <cell r="D362">
            <v>-2.0656983884475601E-5</v>
          </cell>
          <cell r="E362">
            <v>3.4834142103042297E-5</v>
          </cell>
        </row>
        <row r="363">
          <cell r="A363">
            <v>-3.9999999999999801E-4</v>
          </cell>
          <cell r="B363">
            <v>6.3912605712761399E-6</v>
          </cell>
          <cell r="C363">
            <v>-2.6593592341081398E-4</v>
          </cell>
          <cell r="D363">
            <v>-7.10791403572755E-5</v>
          </cell>
          <cell r="E363">
            <v>-8.2598082880682797E-5</v>
          </cell>
        </row>
        <row r="364">
          <cell r="A364">
            <v>-2.00000000000006E-4</v>
          </cell>
          <cell r="B364">
            <v>-2.1046409400153699E-5</v>
          </cell>
          <cell r="C364">
            <v>-2.4386719869706199E-4</v>
          </cell>
          <cell r="D364">
            <v>2.2164057624495301E-4</v>
          </cell>
          <cell r="E364">
            <v>-1.2935135951098101E-4</v>
          </cell>
        </row>
        <row r="365">
          <cell r="A365">
            <v>-2.00000000000006E-4</v>
          </cell>
          <cell r="B365">
            <v>-7.1581990664942703E-5</v>
          </cell>
          <cell r="C365">
            <v>-8.56101906779137E-5</v>
          </cell>
          <cell r="D365">
            <v>-2.6348581309037401E-5</v>
          </cell>
          <cell r="E365">
            <v>2.7196307920924298E-5</v>
          </cell>
        </row>
        <row r="366">
          <cell r="A366">
            <v>-7.9999999999999505E-4</v>
          </cell>
          <cell r="B366">
            <v>-1.2885763756022699E-4</v>
          </cell>
          <cell r="C366">
            <v>-4.4940389198899701E-4</v>
          </cell>
          <cell r="D366">
            <v>-1.3528166828961601E-4</v>
          </cell>
          <cell r="E366">
            <v>-5.8014540709202297E-5</v>
          </cell>
        </row>
        <row r="367">
          <cell r="A367">
            <v>-6.9999999999999902E-4</v>
          </cell>
          <cell r="B367">
            <v>-1.4159959316081599E-4</v>
          </cell>
          <cell r="C367">
            <v>-4.8036377058751999E-4</v>
          </cell>
          <cell r="D367">
            <v>-5.7233505581235202E-5</v>
          </cell>
          <cell r="E367">
            <v>3.6532264674119903E-5</v>
          </cell>
        </row>
        <row r="368">
          <cell r="A368">
            <v>-1.00000000000003E-4</v>
          </cell>
          <cell r="B368">
            <v>-4.8057702777806501E-5</v>
          </cell>
          <cell r="C368">
            <v>-1.16904426773329E-4</v>
          </cell>
          <cell r="D368">
            <v>-1.15076924105629E-5</v>
          </cell>
          <cell r="E368">
            <v>4.3064490216606098E-5</v>
          </cell>
        </row>
        <row r="369">
          <cell r="A369">
            <v>1.00000000000003E-4</v>
          </cell>
          <cell r="B369">
            <v>-2.02573580943421E-4</v>
          </cell>
          <cell r="C369">
            <v>2.77393539843529E-4</v>
          </cell>
          <cell r="D369">
            <v>2.16373448242093E-5</v>
          </cell>
          <cell r="E369">
            <v>5.3881341039760303E-5</v>
          </cell>
        </row>
        <row r="370">
          <cell r="A370">
            <v>-1.9999999999999901E-4</v>
          </cell>
          <cell r="B370">
            <v>-1.17409727556434E-4</v>
          </cell>
          <cell r="C370">
            <v>2.8440538221517399E-5</v>
          </cell>
          <cell r="D370">
            <v>1.83876232325324E-5</v>
          </cell>
          <cell r="E370">
            <v>-7.3644561609358494E-5</v>
          </cell>
        </row>
        <row r="371">
          <cell r="A371">
            <v>0</v>
          </cell>
          <cell r="B371">
            <v>-1.81652769531134E-6</v>
          </cell>
          <cell r="C371">
            <v>7.6253253778731797E-6</v>
          </cell>
          <cell r="D371">
            <v>-1.07410242227067E-5</v>
          </cell>
          <cell r="E371">
            <v>2.6944346207368802E-5</v>
          </cell>
        </row>
        <row r="372">
          <cell r="A372">
            <v>0</v>
          </cell>
          <cell r="B372">
            <v>-3.3335286007852098E-5</v>
          </cell>
          <cell r="C372">
            <v>3.5622269385237098E-5</v>
          </cell>
          <cell r="D372">
            <v>-2.3704243291709199E-5</v>
          </cell>
          <cell r="E372">
            <v>5.15847820471962E-5</v>
          </cell>
        </row>
        <row r="373">
          <cell r="A373">
            <v>-1.9999999999999901E-4</v>
          </cell>
          <cell r="B373">
            <v>-3.9817528606773799E-5</v>
          </cell>
          <cell r="C373">
            <v>-8.3221710976603496E-6</v>
          </cell>
          <cell r="D373">
            <v>-1.5965853879772E-4</v>
          </cell>
          <cell r="E373">
            <v>1.6689230277220898E-5</v>
          </cell>
        </row>
        <row r="374">
          <cell r="A374">
            <v>-2.9999999999998799E-4</v>
          </cell>
          <cell r="B374">
            <v>1.9426058463663401E-6</v>
          </cell>
          <cell r="C374">
            <v>-2.5916227729479098E-4</v>
          </cell>
          <cell r="D374">
            <v>6.3737086536641205E-5</v>
          </cell>
          <cell r="E374">
            <v>-2.16604801320923E-5</v>
          </cell>
        </row>
        <row r="375">
          <cell r="A375">
            <v>0</v>
          </cell>
          <cell r="B375">
            <v>-4.5584807602111097E-5</v>
          </cell>
          <cell r="C375">
            <v>9.9097696367007898E-5</v>
          </cell>
          <cell r="D375">
            <v>-7.70841256103025E-6</v>
          </cell>
          <cell r="E375">
            <v>-1.48417945247573E-5</v>
          </cell>
        </row>
        <row r="376">
          <cell r="A376">
            <v>1.00000000000003E-4</v>
          </cell>
          <cell r="B376">
            <v>1.3949612206842101E-5</v>
          </cell>
          <cell r="C376">
            <v>1.6748569807514599E-4</v>
          </cell>
          <cell r="D376">
            <v>-1.10637580782033E-5</v>
          </cell>
          <cell r="E376">
            <v>1.53126182035058E-5</v>
          </cell>
        </row>
        <row r="377">
          <cell r="A377">
            <v>0</v>
          </cell>
          <cell r="B377">
            <v>1.33485733777859E-4</v>
          </cell>
          <cell r="C377">
            <v>2.9001808343500001E-5</v>
          </cell>
          <cell r="D377">
            <v>-1.04277857177136E-4</v>
          </cell>
          <cell r="E377">
            <v>-1.5167814099279701E-5</v>
          </cell>
        </row>
        <row r="378">
          <cell r="A378">
            <v>1.00000000000003E-4</v>
          </cell>
          <cell r="B378">
            <v>-1.74627007455796E-4</v>
          </cell>
          <cell r="C378">
            <v>7.2039621579539907E-5</v>
          </cell>
          <cell r="D378">
            <v>2.8373282794056601E-4</v>
          </cell>
          <cell r="E378">
            <v>-7.4375823323582195E-5</v>
          </cell>
        </row>
        <row r="379">
          <cell r="A379">
            <v>-1.00000000000003E-4</v>
          </cell>
          <cell r="B379">
            <v>1.93195974861367E-5</v>
          </cell>
          <cell r="C379">
            <v>-3.7791507446094901E-5</v>
          </cell>
          <cell r="D379">
            <v>-5.6273960178990002E-5</v>
          </cell>
          <cell r="E379">
            <v>-4.4146782127224196E-6</v>
          </cell>
        </row>
        <row r="380">
          <cell r="A380">
            <v>-3.0000000000000198E-4</v>
          </cell>
          <cell r="B380">
            <v>1.7669818898895701E-5</v>
          </cell>
          <cell r="C380">
            <v>-1.2653042567411501E-4</v>
          </cell>
          <cell r="D380">
            <v>-1.25158052840158E-4</v>
          </cell>
          <cell r="E380">
            <v>-4.0315670697299202E-5</v>
          </cell>
        </row>
        <row r="381">
          <cell r="A381">
            <v>-9.9999999999995898E-5</v>
          </cell>
          <cell r="B381">
            <v>5.1068363747073497E-5</v>
          </cell>
          <cell r="C381">
            <v>-6.7515212977511894E-5</v>
          </cell>
          <cell r="D381">
            <v>-1.56449072142134E-4</v>
          </cell>
          <cell r="E381">
            <v>6.5503119638599604E-5</v>
          </cell>
        </row>
        <row r="382">
          <cell r="A382">
            <v>-2.00000000000006E-4</v>
          </cell>
          <cell r="B382">
            <v>-6.0066993792631697E-6</v>
          </cell>
          <cell r="C382">
            <v>-1.4620958737597699E-4</v>
          </cell>
          <cell r="D382">
            <v>-4.0243256884153402E-5</v>
          </cell>
          <cell r="E382">
            <v>4.1968988594006199E-5</v>
          </cell>
        </row>
        <row r="383">
          <cell r="A383">
            <v>4.0000000000000501E-4</v>
          </cell>
          <cell r="B383">
            <v>1.16504566303489E-4</v>
          </cell>
          <cell r="C383">
            <v>2.3546505402110199E-4</v>
          </cell>
          <cell r="D383">
            <v>-5.6076357495742802E-6</v>
          </cell>
          <cell r="E383">
            <v>1.106438418789E-4</v>
          </cell>
        </row>
        <row r="384">
          <cell r="A384">
            <v>0</v>
          </cell>
          <cell r="B384">
            <v>7.9943671985578405E-5</v>
          </cell>
          <cell r="C384">
            <v>-1.1704089569992E-4</v>
          </cell>
          <cell r="D384">
            <v>1.0564334567176499E-4</v>
          </cell>
          <cell r="E384">
            <v>-1.53130792924879E-5</v>
          </cell>
        </row>
        <row r="385">
          <cell r="A385">
            <v>-1.00000000000003E-4</v>
          </cell>
          <cell r="B385">
            <v>1.48386641747017E-5</v>
          </cell>
          <cell r="C385">
            <v>-1.03419356221131E-4</v>
          </cell>
          <cell r="D385">
            <v>1.57563026492627E-5</v>
          </cell>
          <cell r="E385">
            <v>2.4855963940407101E-5</v>
          </cell>
        </row>
        <row r="386">
          <cell r="A386">
            <v>-1.00000000000003E-4</v>
          </cell>
          <cell r="B386">
            <v>1.48386641747017E-5</v>
          </cell>
          <cell r="C386">
            <v>-1.03419356221131E-4</v>
          </cell>
          <cell r="D386">
            <v>1.57563026492627E-5</v>
          </cell>
          <cell r="E386">
            <v>2.4855963940407101E-5</v>
          </cell>
        </row>
        <row r="387">
          <cell r="A387">
            <v>1.00000000000003E-4</v>
          </cell>
          <cell r="B387">
            <v>1.45489996911632E-4</v>
          </cell>
          <cell r="C387">
            <v>-1.5855069290629601E-4</v>
          </cell>
          <cell r="D387">
            <v>9.9265795767319301E-5</v>
          </cell>
          <cell r="E387">
            <v>-3.8982376998457199E-5</v>
          </cell>
        </row>
        <row r="388">
          <cell r="A388">
            <v>0</v>
          </cell>
          <cell r="B388">
            <v>-2.3536677245195701E-5</v>
          </cell>
          <cell r="C388">
            <v>3.3098933809417698E-5</v>
          </cell>
          <cell r="D388">
            <v>-1.9133912836831299E-5</v>
          </cell>
          <cell r="E388">
            <v>4.0201878856514999E-5</v>
          </cell>
        </row>
        <row r="389">
          <cell r="A389">
            <v>0</v>
          </cell>
          <cell r="B389">
            <v>-2.3536677245195701E-5</v>
          </cell>
          <cell r="C389">
            <v>3.3098933809417698E-5</v>
          </cell>
          <cell r="D389">
            <v>-1.9133912836831299E-5</v>
          </cell>
          <cell r="E389">
            <v>4.0201878856514999E-5</v>
          </cell>
        </row>
        <row r="390">
          <cell r="A390">
            <v>-9.9999999999995898E-5</v>
          </cell>
          <cell r="B390">
            <v>8.3413158817088399E-6</v>
          </cell>
          <cell r="C390">
            <v>-5.46491334515364E-5</v>
          </cell>
          <cell r="D390">
            <v>-8.0626442215800396E-6</v>
          </cell>
          <cell r="E390">
            <v>-1.50574482476454E-5</v>
          </cell>
        </row>
        <row r="391">
          <cell r="A391">
            <v>0</v>
          </cell>
          <cell r="B391">
            <v>-1.7557377734171099E-4</v>
          </cell>
          <cell r="C391">
            <v>2.5724020971666498E-4</v>
          </cell>
          <cell r="D391">
            <v>1.07392187970329E-5</v>
          </cell>
          <cell r="E391">
            <v>-5.5128025182258498E-5</v>
          </cell>
        </row>
        <row r="392">
          <cell r="A392">
            <v>0</v>
          </cell>
          <cell r="B392">
            <v>-3.0707732916082102E-5</v>
          </cell>
          <cell r="C392">
            <v>6.2502092373951606E-5</v>
          </cell>
          <cell r="D392">
            <v>3.5748394377936298E-5</v>
          </cell>
          <cell r="E392">
            <v>1.72508398108483E-5</v>
          </cell>
        </row>
        <row r="393">
          <cell r="A393">
            <v>-1.9999999999999901E-4</v>
          </cell>
          <cell r="B393">
            <v>-3.2437717518590998E-5</v>
          </cell>
          <cell r="C393">
            <v>-4.0108807872153699E-5</v>
          </cell>
          <cell r="D393">
            <v>-3.9137872887521698E-5</v>
          </cell>
          <cell r="E393">
            <v>-5.11013455058503E-5</v>
          </cell>
        </row>
        <row r="394">
          <cell r="A394">
            <v>0</v>
          </cell>
          <cell r="B394">
            <v>1.1141323561072301E-5</v>
          </cell>
          <cell r="C394">
            <v>1.6792741713724501E-5</v>
          </cell>
          <cell r="D394">
            <v>-7.7178327583981505E-5</v>
          </cell>
          <cell r="E394">
            <v>5.2952015396276197E-5</v>
          </cell>
        </row>
        <row r="395">
          <cell r="A395">
            <v>9.9999999999999395E-5</v>
          </cell>
          <cell r="B395">
            <v>-1.3503467427536401E-5</v>
          </cell>
          <cell r="C395">
            <v>1.5742870665761801E-4</v>
          </cell>
          <cell r="D395">
            <v>2.16081747549964E-5</v>
          </cell>
          <cell r="E395">
            <v>3.3773652199409601E-5</v>
          </cell>
        </row>
        <row r="396">
          <cell r="A396">
            <v>2.0000000000000199E-4</v>
          </cell>
          <cell r="B396">
            <v>8.3398310948992199E-5</v>
          </cell>
          <cell r="C396">
            <v>3.2613412208854901E-5</v>
          </cell>
          <cell r="D396">
            <v>1.08277906528016E-4</v>
          </cell>
          <cell r="E396">
            <v>-2.7034030374942701E-6</v>
          </cell>
        </row>
        <row r="397">
          <cell r="A397">
            <v>-1.9999999999999901E-4</v>
          </cell>
          <cell r="B397">
            <v>-7.4358640115191696E-5</v>
          </cell>
          <cell r="C397">
            <v>-8.2071836835932304E-5</v>
          </cell>
          <cell r="D397">
            <v>-4.6418796332263398E-5</v>
          </cell>
          <cell r="E397">
            <v>4.67698729034631E-5</v>
          </cell>
        </row>
        <row r="398">
          <cell r="A398">
            <v>3.9999999999999801E-4</v>
          </cell>
          <cell r="B398">
            <v>1.430913755715E-5</v>
          </cell>
          <cell r="C398">
            <v>1.7593566279041901E-4</v>
          </cell>
          <cell r="D398">
            <v>2.82891695298688E-4</v>
          </cell>
          <cell r="E398">
            <v>-3.3085511275867603E-5</v>
          </cell>
        </row>
        <row r="399">
          <cell r="A399">
            <v>-2.0000000000000199E-4</v>
          </cell>
          <cell r="B399">
            <v>-1.33383617705922E-4</v>
          </cell>
          <cell r="C399">
            <v>7.5920473964168197E-6</v>
          </cell>
          <cell r="D399">
            <v>-7.5461026654102104E-5</v>
          </cell>
          <cell r="E399">
            <v>4.9688461800604297E-5</v>
          </cell>
        </row>
        <row r="400">
          <cell r="A400">
            <v>3.0000000000000198E-4</v>
          </cell>
          <cell r="B400">
            <v>-5.6339643782932797E-5</v>
          </cell>
          <cell r="C400">
            <v>3.8820051514485797E-5</v>
          </cell>
          <cell r="D400">
            <v>2.54154521513693E-4</v>
          </cell>
          <cell r="E400">
            <v>3.75142598045736E-5</v>
          </cell>
        </row>
        <row r="401">
          <cell r="A401">
            <v>9.9999999999995898E-5</v>
          </cell>
          <cell r="B401">
            <v>-4.5022215202913497E-5</v>
          </cell>
          <cell r="C401">
            <v>1.2551671547595899E-4</v>
          </cell>
          <cell r="D401">
            <v>1.5448123879440999E-5</v>
          </cell>
          <cell r="E401">
            <v>1.9856967026770699E-5</v>
          </cell>
        </row>
        <row r="402">
          <cell r="A402">
            <v>0</v>
          </cell>
          <cell r="B402">
            <v>4.9097156190693199E-5</v>
          </cell>
          <cell r="C402">
            <v>-6.2179200850010603E-5</v>
          </cell>
          <cell r="D402">
            <v>3.5195657532645402E-5</v>
          </cell>
          <cell r="E402">
            <v>1.88894578680488E-6</v>
          </cell>
        </row>
        <row r="403">
          <cell r="A403">
            <v>9.9999999999999395E-5</v>
          </cell>
          <cell r="B403">
            <v>1.52496487984173E-5</v>
          </cell>
          <cell r="C403">
            <v>1.21759393593723E-4</v>
          </cell>
          <cell r="D403">
            <v>2.5845238102127601E-5</v>
          </cell>
          <cell r="E403">
            <v>3.8753777283793597E-5</v>
          </cell>
        </row>
        <row r="404">
          <cell r="A404">
            <v>-4.0000000000000099E-4</v>
          </cell>
          <cell r="B404">
            <v>-7.9533610142021893E-5</v>
          </cell>
          <cell r="C404">
            <v>-1.2497382114225799E-4</v>
          </cell>
          <cell r="D404">
            <v>-1.01085189281498E-4</v>
          </cell>
          <cell r="E404">
            <v>-4.3637309215126901E-5</v>
          </cell>
        </row>
        <row r="405">
          <cell r="A405">
            <v>1.9999999999999901E-4</v>
          </cell>
          <cell r="B405">
            <v>1.07423554808999E-4</v>
          </cell>
          <cell r="C405">
            <v>-2.4656646939353699E-4</v>
          </cell>
          <cell r="D405">
            <v>1.3550597769554601E-4</v>
          </cell>
          <cell r="E405">
            <v>1.2959413918748301E-4</v>
          </cell>
        </row>
        <row r="406">
          <cell r="A406">
            <v>9.9999999999999395E-5</v>
          </cell>
          <cell r="B406">
            <v>3.0954126885724701E-5</v>
          </cell>
          <cell r="C406">
            <v>7.92560152582817E-5</v>
          </cell>
          <cell r="D406">
            <v>6.1201464051410795E-5</v>
          </cell>
          <cell r="E406">
            <v>-2.73999930049909E-5</v>
          </cell>
        </row>
        <row r="407">
          <cell r="A407">
            <v>-2.9999999999999802E-4</v>
          </cell>
          <cell r="B407">
            <v>-1.5679334467638399E-4</v>
          </cell>
          <cell r="C407">
            <v>-1.80316656930644E-5</v>
          </cell>
          <cell r="D407">
            <v>-1.8660837580328701E-4</v>
          </cell>
          <cell r="E407">
            <v>2.0334098439733401E-5</v>
          </cell>
        </row>
        <row r="408">
          <cell r="A408">
            <v>0</v>
          </cell>
          <cell r="B408">
            <v>-1.9447465709187901E-7</v>
          </cell>
          <cell r="C408">
            <v>-3.7391736145145297E-5</v>
          </cell>
          <cell r="D408">
            <v>6.2554052602540797E-5</v>
          </cell>
          <cell r="E408">
            <v>1.58823973563545E-5</v>
          </cell>
        </row>
        <row r="409">
          <cell r="A409">
            <v>2.9999999999999802E-4</v>
          </cell>
          <cell r="B409">
            <v>5.3532876948105599E-5</v>
          </cell>
          <cell r="C409">
            <v>1.8087783642006301E-4</v>
          </cell>
          <cell r="D409">
            <v>5.07396379740713E-5</v>
          </cell>
          <cell r="E409">
            <v>-8.5927082487775305E-7</v>
          </cell>
        </row>
        <row r="410">
          <cell r="A410">
            <v>-9.9999999999999395E-5</v>
          </cell>
          <cell r="B410">
            <v>-1.5723121317420101E-5</v>
          </cell>
          <cell r="C410">
            <v>-3.4711750018545297E-5</v>
          </cell>
          <cell r="D410">
            <v>-4.2525454541050798E-5</v>
          </cell>
          <cell r="E410">
            <v>2.1622643478441301E-5</v>
          </cell>
        </row>
        <row r="411">
          <cell r="A411">
            <v>0</v>
          </cell>
          <cell r="B411">
            <v>-5.0518727218902101E-5</v>
          </cell>
          <cell r="C411">
            <v>-9.5273664475354806E-5</v>
          </cell>
          <cell r="D411">
            <v>5.9063467081823597E-5</v>
          </cell>
          <cell r="E411">
            <v>4.6268625647695799E-5</v>
          </cell>
        </row>
        <row r="412">
          <cell r="A412">
            <v>0</v>
          </cell>
          <cell r="B412">
            <v>-5.0518727218902101E-5</v>
          </cell>
          <cell r="C412">
            <v>-9.5273664475354806E-5</v>
          </cell>
          <cell r="D412">
            <v>5.9063467081823597E-5</v>
          </cell>
          <cell r="E412">
            <v>4.6268625647695799E-5</v>
          </cell>
        </row>
        <row r="413">
          <cell r="A413">
            <v>2.9999999999999802E-4</v>
          </cell>
          <cell r="B413">
            <v>2.22006395521191E-5</v>
          </cell>
          <cell r="C413">
            <v>2.6987489415714901E-4</v>
          </cell>
          <cell r="D413">
            <v>-2.3921196363717201E-5</v>
          </cell>
          <cell r="E413">
            <v>3.7829930774873699E-6</v>
          </cell>
        </row>
        <row r="414">
          <cell r="A414">
            <v>2.9999999999999802E-4</v>
          </cell>
          <cell r="B414">
            <v>2.22006395521191E-5</v>
          </cell>
          <cell r="C414">
            <v>2.6987489415714901E-4</v>
          </cell>
          <cell r="D414">
            <v>-2.3921196363717201E-5</v>
          </cell>
          <cell r="E414">
            <v>3.7829930774873699E-6</v>
          </cell>
        </row>
        <row r="415">
          <cell r="A415">
            <v>1.00000000000003E-4</v>
          </cell>
          <cell r="B415">
            <v>1.46259638773785E-5</v>
          </cell>
          <cell r="C415">
            <v>-3.4527876745833198E-5</v>
          </cell>
          <cell r="D415">
            <v>1.2784296586673699E-4</v>
          </cell>
          <cell r="E415">
            <v>-5.6816388785084299E-5</v>
          </cell>
        </row>
        <row r="416">
          <cell r="A416">
            <v>0</v>
          </cell>
          <cell r="B416">
            <v>2.13821523041487E-5</v>
          </cell>
          <cell r="C416">
            <v>-3.0018277660195599E-5</v>
          </cell>
          <cell r="D416">
            <v>-1.9671851372334399E-5</v>
          </cell>
          <cell r="E416">
            <v>5.9498331765915398E-5</v>
          </cell>
        </row>
        <row r="417">
          <cell r="A417">
            <v>1.9999999999999901E-4</v>
          </cell>
          <cell r="B417">
            <v>-3.3397386314160598E-5</v>
          </cell>
          <cell r="C417">
            <v>1.7112719478574201E-4</v>
          </cell>
          <cell r="D417">
            <v>6.5236543956272695E-5</v>
          </cell>
          <cell r="E417">
            <v>1.63771826407529E-5</v>
          </cell>
        </row>
        <row r="418">
          <cell r="A418">
            <v>-1.9999999999999901E-4</v>
          </cell>
          <cell r="B418">
            <v>8.9061061084315208E-6</v>
          </cell>
          <cell r="C418">
            <v>-1.6110851600668099E-4</v>
          </cell>
          <cell r="D418">
            <v>-3.4448417518536603E-5</v>
          </cell>
          <cell r="E418">
            <v>3.3328944673975001E-5</v>
          </cell>
        </row>
        <row r="419">
          <cell r="A419">
            <v>1.00000000000003E-4</v>
          </cell>
          <cell r="B419">
            <v>7.1199300665522102E-6</v>
          </cell>
          <cell r="C419">
            <v>-1.14397901121581E-5</v>
          </cell>
          <cell r="D419">
            <v>5.7673004013718897E-5</v>
          </cell>
          <cell r="E419">
            <v>-7.72296231154761E-6</v>
          </cell>
        </row>
        <row r="420">
          <cell r="A420">
            <v>-9.9999999999999395E-5</v>
          </cell>
          <cell r="B420">
            <v>2.7512174951846399E-5</v>
          </cell>
          <cell r="C420">
            <v>-8.7637160826216698E-5</v>
          </cell>
          <cell r="D420">
            <v>-3.7915045152483103E-5</v>
          </cell>
          <cell r="E420">
            <v>2.62399765956592E-5</v>
          </cell>
        </row>
        <row r="421">
          <cell r="A421">
            <v>0</v>
          </cell>
          <cell r="B421">
            <v>-2.8920740400090102E-4</v>
          </cell>
          <cell r="C421">
            <v>1.17723003373034E-4</v>
          </cell>
          <cell r="D421">
            <v>3.9825452752971398E-5</v>
          </cell>
          <cell r="E421">
            <v>2.1334421308742799E-4</v>
          </cell>
        </row>
        <row r="422">
          <cell r="A422">
            <v>0</v>
          </cell>
          <cell r="B422">
            <v>-1.3558302713965E-5</v>
          </cell>
          <cell r="C422">
            <v>3.2003619351636497E-5</v>
          </cell>
          <cell r="D422">
            <v>1.0173460754817801E-5</v>
          </cell>
          <cell r="E422">
            <v>9.49480801707012E-5</v>
          </cell>
        </row>
        <row r="423">
          <cell r="A423">
            <v>0</v>
          </cell>
          <cell r="B423">
            <v>4.22129157073589E-5</v>
          </cell>
          <cell r="C423">
            <v>2.0165244524878199E-4</v>
          </cell>
          <cell r="D423">
            <v>-1.4167807112850999E-4</v>
          </cell>
          <cell r="E423">
            <v>-3.2688518981244802E-5</v>
          </cell>
        </row>
        <row r="424">
          <cell r="A424">
            <v>0</v>
          </cell>
          <cell r="B424">
            <v>5.2302894592804499E-5</v>
          </cell>
          <cell r="C424">
            <v>-1.28534001318904E-5</v>
          </cell>
          <cell r="D424">
            <v>-4.27270626202977E-5</v>
          </cell>
          <cell r="E424">
            <v>1.0862600639027E-5</v>
          </cell>
        </row>
        <row r="425">
          <cell r="A425">
            <v>1.9999999999999901E-4</v>
          </cell>
          <cell r="B425">
            <v>1.0525370437089899E-5</v>
          </cell>
          <cell r="C425">
            <v>6.6665069968770903E-5</v>
          </cell>
          <cell r="D425">
            <v>1.24844555678171E-4</v>
          </cell>
          <cell r="E425">
            <v>4.3158136693985498E-7</v>
          </cell>
        </row>
        <row r="426">
          <cell r="A426">
            <v>-3.0000000000000198E-4</v>
          </cell>
          <cell r="B426">
            <v>7.7994499280861906E-5</v>
          </cell>
          <cell r="C426">
            <v>-2.2612430503924499E-4</v>
          </cell>
          <cell r="D426">
            <v>-1.35826603137731E-4</v>
          </cell>
          <cell r="E426">
            <v>3.0623064189848101E-6</v>
          </cell>
        </row>
        <row r="427">
          <cell r="A427">
            <v>2.9999999999999802E-4</v>
          </cell>
          <cell r="B427">
            <v>-9.3528043789097304E-6</v>
          </cell>
          <cell r="C427">
            <v>1.4082968372994601E-4</v>
          </cell>
          <cell r="D427">
            <v>2.0762909554146501E-4</v>
          </cell>
          <cell r="E427">
            <v>-6.2070421872962407E-5</v>
          </cell>
        </row>
        <row r="428">
          <cell r="A428">
            <v>-1.9999999999999901E-4</v>
          </cell>
          <cell r="B428">
            <v>-1.13782455915389E-5</v>
          </cell>
          <cell r="C428">
            <v>-2.2585364723858301E-5</v>
          </cell>
          <cell r="D428">
            <v>-1.60561134137003E-4</v>
          </cell>
          <cell r="E428">
            <v>2.6517911558181999E-5</v>
          </cell>
        </row>
        <row r="429">
          <cell r="A429">
            <v>0</v>
          </cell>
          <cell r="B429">
            <v>-2.6928819666062099E-5</v>
          </cell>
          <cell r="C429">
            <v>2.3771047683280301E-5</v>
          </cell>
          <cell r="D429">
            <v>8.6676092879770303E-5</v>
          </cell>
          <cell r="E429">
            <v>-2.3254909078339199E-5</v>
          </cell>
        </row>
        <row r="430">
          <cell r="A430">
            <v>-3.0000000000000198E-4</v>
          </cell>
          <cell r="B430">
            <v>-5.1054431594548901E-5</v>
          </cell>
          <cell r="C430">
            <v>-1.4025352527326899E-4</v>
          </cell>
          <cell r="D430">
            <v>-8.3993350497676503E-5</v>
          </cell>
          <cell r="E430">
            <v>2.68858685667784E-5</v>
          </cell>
        </row>
        <row r="431">
          <cell r="A431">
            <v>-1.9999999999999901E-4</v>
          </cell>
          <cell r="B431">
            <v>-6.2594320053907494E-5</v>
          </cell>
          <cell r="C431">
            <v>-1.640279747537E-4</v>
          </cell>
          <cell r="D431">
            <v>-3.4616064176862502E-5</v>
          </cell>
          <cell r="E431">
            <v>2.9871198153500501E-5</v>
          </cell>
        </row>
        <row r="432">
          <cell r="A432">
            <v>-9.9999999999995898E-5</v>
          </cell>
          <cell r="B432">
            <v>-2.66356826142297E-5</v>
          </cell>
          <cell r="C432">
            <v>-4.21646234089931E-5</v>
          </cell>
          <cell r="D432">
            <v>2.9998370284378398E-5</v>
          </cell>
          <cell r="E432">
            <v>4.3915134022453697E-6</v>
          </cell>
        </row>
        <row r="433">
          <cell r="A433">
            <v>-9.9999999999995898E-5</v>
          </cell>
          <cell r="B433">
            <v>-2.66356826142297E-5</v>
          </cell>
          <cell r="C433">
            <v>-4.21646234089931E-5</v>
          </cell>
          <cell r="D433">
            <v>2.9998370284378398E-5</v>
          </cell>
          <cell r="E433">
            <v>4.3915134022453697E-6</v>
          </cell>
        </row>
        <row r="434">
          <cell r="A434">
            <v>-9.9999999999995898E-5</v>
          </cell>
          <cell r="B434">
            <v>-2.66356826142297E-5</v>
          </cell>
          <cell r="C434">
            <v>-4.21646234089931E-5</v>
          </cell>
          <cell r="D434">
            <v>2.9998370284378398E-5</v>
          </cell>
          <cell r="E434">
            <v>4.3915134022453697E-6</v>
          </cell>
        </row>
        <row r="435">
          <cell r="A435">
            <v>-9.9999999999995898E-5</v>
          </cell>
          <cell r="B435">
            <v>3.6906493194873398E-5</v>
          </cell>
          <cell r="C435">
            <v>-2.56712016923705E-5</v>
          </cell>
          <cell r="D435">
            <v>-3.9504762068357101E-5</v>
          </cell>
          <cell r="E435">
            <v>3.6065804964002397E-5</v>
          </cell>
        </row>
        <row r="436">
          <cell r="A436">
            <v>4.0000000000000099E-4</v>
          </cell>
          <cell r="B436">
            <v>-5.8488506912609402E-5</v>
          </cell>
          <cell r="C436">
            <v>3.8609533022987798E-4</v>
          </cell>
          <cell r="D436">
            <v>1.26718803776922E-4</v>
          </cell>
          <cell r="E436">
            <v>2.0169822517701301E-5</v>
          </cell>
        </row>
        <row r="437">
          <cell r="A437">
            <v>-1.00000000000003E-4</v>
          </cell>
          <cell r="B437">
            <v>2.4482126309112099E-5</v>
          </cell>
          <cell r="C437">
            <v>-8.0146756379848296E-5</v>
          </cell>
          <cell r="D437">
            <v>-8.2279274348756904E-5</v>
          </cell>
          <cell r="E437">
            <v>5.0247614776541498E-5</v>
          </cell>
        </row>
        <row r="438">
          <cell r="A438">
            <v>-1.00000000000003E-4</v>
          </cell>
          <cell r="B438">
            <v>2.4482126309112099E-5</v>
          </cell>
          <cell r="C438">
            <v>-8.0146756379848296E-5</v>
          </cell>
          <cell r="D438">
            <v>-8.2279274348756904E-5</v>
          </cell>
          <cell r="E438">
            <v>5.0247614776541498E-5</v>
          </cell>
        </row>
        <row r="439">
          <cell r="A439">
            <v>-9.9999999999999395E-5</v>
          </cell>
          <cell r="B439">
            <v>-1.8815118595941599E-5</v>
          </cell>
          <cell r="C439">
            <v>1.6044349505074E-6</v>
          </cell>
          <cell r="D439">
            <v>-1.2912783700810699E-4</v>
          </cell>
          <cell r="E439">
            <v>5.4210460561581397E-5</v>
          </cell>
        </row>
        <row r="440">
          <cell r="A440">
            <v>0</v>
          </cell>
          <cell r="B440">
            <v>2.0546266064252301E-5</v>
          </cell>
          <cell r="C440">
            <v>7.4640933635674702E-5</v>
          </cell>
          <cell r="D440">
            <v>-1.45742995502561E-6</v>
          </cell>
          <cell r="E440">
            <v>8.2313356767665899E-6</v>
          </cell>
        </row>
        <row r="441">
          <cell r="A441">
            <v>-3.0000000000000198E-4</v>
          </cell>
          <cell r="B441">
            <v>5.2928959088008897E-6</v>
          </cell>
          <cell r="C441">
            <v>-1.8256193340759501E-4</v>
          </cell>
          <cell r="D441">
            <v>-1.08656091302655E-4</v>
          </cell>
          <cell r="E441">
            <v>2.8352480728477298E-5</v>
          </cell>
        </row>
        <row r="442">
          <cell r="A442">
            <v>-1.9999999999999901E-4</v>
          </cell>
          <cell r="B442">
            <v>1.24428360078203E-5</v>
          </cell>
          <cell r="C442">
            <v>-6.7986640290734505E-5</v>
          </cell>
          <cell r="D442">
            <v>-7.2903860534326105E-5</v>
          </cell>
          <cell r="E442">
            <v>5.8006915069686501E-5</v>
          </cell>
        </row>
        <row r="443">
          <cell r="A443">
            <v>9.9999999999999395E-5</v>
          </cell>
          <cell r="B443">
            <v>-5.4824998245792297E-5</v>
          </cell>
          <cell r="C443">
            <v>1.39036274534756E-4</v>
          </cell>
          <cell r="D443">
            <v>4.7240718540390797E-5</v>
          </cell>
          <cell r="E443">
            <v>2.30617655870599E-6</v>
          </cell>
        </row>
        <row r="444">
          <cell r="A444">
            <v>2.9999999999999499E-4</v>
          </cell>
          <cell r="B444">
            <v>9.90531007248394E-5</v>
          </cell>
          <cell r="C444">
            <v>1.95712484648987E-4</v>
          </cell>
          <cell r="D444">
            <v>3.6362313555500698E-5</v>
          </cell>
          <cell r="E444">
            <v>-1.48743557030335E-6</v>
          </cell>
        </row>
        <row r="445">
          <cell r="A445">
            <v>-1.9999999999999901E-4</v>
          </cell>
          <cell r="B445">
            <v>-5.2560782628131401E-5</v>
          </cell>
          <cell r="C445">
            <v>-4.9041018902874702E-5</v>
          </cell>
          <cell r="D445">
            <v>1.0748490900628699E-5</v>
          </cell>
          <cell r="E445">
            <v>-5.7013572350974298E-5</v>
          </cell>
        </row>
        <row r="446">
          <cell r="A446">
            <v>-2.9999999999999802E-4</v>
          </cell>
          <cell r="B446">
            <v>-5.3969588795454197E-5</v>
          </cell>
          <cell r="C446">
            <v>-2.6628406785713803E-4</v>
          </cell>
          <cell r="D446">
            <v>2.4758111110158701E-5</v>
          </cell>
          <cell r="E446">
            <v>3.2619893427669602E-5</v>
          </cell>
        </row>
        <row r="447">
          <cell r="A447">
            <v>5.9999999999999995E-4</v>
          </cell>
          <cell r="B447">
            <v>6.6406342194800098E-5</v>
          </cell>
          <cell r="C447">
            <v>2.7912844138624701E-4</v>
          </cell>
          <cell r="D447">
            <v>3.49673688323226E-4</v>
          </cell>
          <cell r="E447">
            <v>-7.26441452075478E-5</v>
          </cell>
        </row>
        <row r="448">
          <cell r="A448">
            <v>-9.9999999999999395E-5</v>
          </cell>
          <cell r="B448">
            <v>3.3749652810001299E-5</v>
          </cell>
          <cell r="C448">
            <v>-9.9254620627431495E-5</v>
          </cell>
          <cell r="D448">
            <v>-7.7386296813193795E-5</v>
          </cell>
          <cell r="E448">
            <v>5.82059771289739E-5</v>
          </cell>
        </row>
        <row r="449">
          <cell r="A449">
            <v>1.00000000000003E-4</v>
          </cell>
          <cell r="B449">
            <v>2.73233718550426E-5</v>
          </cell>
          <cell r="C449">
            <v>5.4524578182943602E-5</v>
          </cell>
          <cell r="D449">
            <v>-1.7301384567489801E-5</v>
          </cell>
          <cell r="E449">
            <v>3.6016812346834903E-5</v>
          </cell>
        </row>
        <row r="450">
          <cell r="A450">
            <v>0</v>
          </cell>
          <cell r="B450">
            <v>-3.9318754176732098E-5</v>
          </cell>
          <cell r="C450">
            <v>5.6123918970147298E-5</v>
          </cell>
          <cell r="D450">
            <v>6.3973279836577202E-5</v>
          </cell>
          <cell r="E450">
            <v>-3.57974066080124E-5</v>
          </cell>
        </row>
        <row r="451">
          <cell r="A451">
            <v>-1.00000000000003E-4</v>
          </cell>
          <cell r="B451">
            <v>-2.0537519426703899E-5</v>
          </cell>
          <cell r="C451">
            <v>-2.9543507401527199E-5</v>
          </cell>
          <cell r="D451">
            <v>8.0080295869212498E-6</v>
          </cell>
          <cell r="E451">
            <v>-7.7516675281398898E-6</v>
          </cell>
        </row>
        <row r="452">
          <cell r="A452">
            <v>-1.00000000000003E-4</v>
          </cell>
          <cell r="B452">
            <v>3.2599324761408301E-5</v>
          </cell>
          <cell r="C452">
            <v>-1.02056384168282E-4</v>
          </cell>
          <cell r="D452">
            <v>3.1217252604045397E-5</v>
          </cell>
          <cell r="E452">
            <v>-1.3316906567129899E-5</v>
          </cell>
        </row>
        <row r="453">
          <cell r="A453">
            <v>0</v>
          </cell>
          <cell r="B453">
            <v>3.2227698121419297E-5</v>
          </cell>
          <cell r="C453">
            <v>-9.7678682465372296E-5</v>
          </cell>
          <cell r="D453">
            <v>4.6061572829742602E-5</v>
          </cell>
          <cell r="E453">
            <v>6.0030992070002502E-5</v>
          </cell>
        </row>
        <row r="454">
          <cell r="A454">
            <v>-1.00000000000003E-4</v>
          </cell>
          <cell r="B454">
            <v>-1.6089008355532599E-5</v>
          </cell>
          <cell r="C454">
            <v>-5.1790280007343901E-5</v>
          </cell>
          <cell r="D454">
            <v>4.1979097871375803E-6</v>
          </cell>
          <cell r="E454">
            <v>1.16152786172131E-5</v>
          </cell>
        </row>
        <row r="455">
          <cell r="A455">
            <v>-1.00000000000003E-4</v>
          </cell>
          <cell r="B455">
            <v>-1.6089008355532599E-5</v>
          </cell>
          <cell r="C455">
            <v>-5.1790280007343901E-5</v>
          </cell>
          <cell r="D455">
            <v>4.1979097871375803E-6</v>
          </cell>
          <cell r="E455">
            <v>1.16152786172131E-5</v>
          </cell>
        </row>
        <row r="456">
          <cell r="A456">
            <v>0</v>
          </cell>
          <cell r="B456">
            <v>1.369166251064E-5</v>
          </cell>
          <cell r="C456">
            <v>-9.7182156157604797E-6</v>
          </cell>
          <cell r="D456">
            <v>2.3511262536443901E-6</v>
          </cell>
          <cell r="E456">
            <v>2.9816163548286802E-5</v>
          </cell>
        </row>
        <row r="457">
          <cell r="A457">
            <v>3.0000000000000198E-4</v>
          </cell>
          <cell r="B457">
            <v>-7.2392502349865003E-6</v>
          </cell>
          <cell r="C457">
            <v>1.5260013725030899E-4</v>
          </cell>
          <cell r="D457">
            <v>6.9775345055497604E-5</v>
          </cell>
          <cell r="E457">
            <v>7.7814333070236902E-5</v>
          </cell>
        </row>
        <row r="458">
          <cell r="A458">
            <v>-9.9999999999995898E-5</v>
          </cell>
          <cell r="B458">
            <v>3.7432862256189799E-5</v>
          </cell>
          <cell r="C458">
            <v>-7.3210576694185799E-5</v>
          </cell>
          <cell r="D458">
            <v>-4.5405998632897597E-5</v>
          </cell>
          <cell r="E458">
            <v>9.8995454837035707E-6</v>
          </cell>
        </row>
        <row r="459">
          <cell r="A459">
            <v>0</v>
          </cell>
          <cell r="B459">
            <v>1.9247797695391099E-5</v>
          </cell>
          <cell r="C459">
            <v>-2.18403975543921E-5</v>
          </cell>
          <cell r="D459">
            <v>9.7941265908237506E-6</v>
          </cell>
          <cell r="E459">
            <v>1.61844427217704E-5</v>
          </cell>
        </row>
        <row r="460">
          <cell r="A460">
            <v>-9.9999999999995898E-5</v>
          </cell>
          <cell r="B460">
            <v>1.0441194465508199E-5</v>
          </cell>
          <cell r="C460">
            <v>2.4403622952371199E-5</v>
          </cell>
          <cell r="D460">
            <v>-8.4370301538435301E-5</v>
          </cell>
          <cell r="E460">
            <v>-3.9103036501077898E-5</v>
          </cell>
        </row>
        <row r="461">
          <cell r="A461">
            <v>1.00000000000003E-4</v>
          </cell>
          <cell r="B461">
            <v>1.31894048125185E-6</v>
          </cell>
          <cell r="C461">
            <v>3.0400720575431501E-5</v>
          </cell>
          <cell r="D461">
            <v>7.5437695978285003E-5</v>
          </cell>
          <cell r="E461">
            <v>2.1169785827110601E-5</v>
          </cell>
        </row>
        <row r="462">
          <cell r="A462">
            <v>1.00000000000003E-4</v>
          </cell>
          <cell r="B462">
            <v>1.73391623137127E-5</v>
          </cell>
          <cell r="C462">
            <v>1.2711169159461701E-5</v>
          </cell>
          <cell r="D462">
            <v>7.2029886722110002E-5</v>
          </cell>
          <cell r="E462">
            <v>1.6692010933161202E-5</v>
          </cell>
        </row>
        <row r="463">
          <cell r="A463">
            <v>1.00000000000003E-4</v>
          </cell>
          <cell r="B463">
            <v>1.73391623137127E-5</v>
          </cell>
          <cell r="C463">
            <v>1.2711169159461701E-5</v>
          </cell>
          <cell r="D463">
            <v>7.2029886722110002E-5</v>
          </cell>
          <cell r="E463">
            <v>1.6692010933161202E-5</v>
          </cell>
        </row>
        <row r="464">
          <cell r="A464">
            <v>-3.0000000000000198E-4</v>
          </cell>
          <cell r="B464">
            <v>4.8603183786609197E-5</v>
          </cell>
          <cell r="C464">
            <v>-2.4390504085509E-4</v>
          </cell>
          <cell r="D464">
            <v>-9.9424564161744694E-5</v>
          </cell>
          <cell r="E464">
            <v>3.4869292111897599E-5</v>
          </cell>
        </row>
        <row r="465">
          <cell r="A465">
            <v>-1.9999999999999901E-4</v>
          </cell>
          <cell r="B465">
            <v>2.0884987729152499E-5</v>
          </cell>
          <cell r="C465">
            <v>-7.3080018288517305E-5</v>
          </cell>
          <cell r="D465">
            <v>-9.9427277763581594E-5</v>
          </cell>
          <cell r="E465">
            <v>-3.3059075136456301E-6</v>
          </cell>
        </row>
        <row r="466">
          <cell r="A466">
            <v>0</v>
          </cell>
          <cell r="B466">
            <v>1.84420316673743E-5</v>
          </cell>
          <cell r="C466">
            <v>-1.8558648748983198E-5</v>
          </cell>
          <cell r="D466">
            <v>1.6330904656345499E-5</v>
          </cell>
          <cell r="E466">
            <v>1.48980049425521E-5</v>
          </cell>
        </row>
        <row r="467">
          <cell r="A467">
            <v>-1.00000000000003E-4</v>
          </cell>
          <cell r="B467">
            <v>3.3457875628186002E-5</v>
          </cell>
          <cell r="C467">
            <v>-8.9139187831254797E-5</v>
          </cell>
          <cell r="D467">
            <v>-1.9808793394765001E-5</v>
          </cell>
          <cell r="E467">
            <v>6.6671785067447097E-6</v>
          </cell>
        </row>
        <row r="468">
          <cell r="A468">
            <v>1.00000000000003E-4</v>
          </cell>
          <cell r="B468">
            <v>-2.7187607721922799E-5</v>
          </cell>
          <cell r="C468">
            <v>1.01820401522466E-4</v>
          </cell>
          <cell r="D468">
            <v>4.8352882352926001E-5</v>
          </cell>
          <cell r="E468">
            <v>-5.6986355917106803E-7</v>
          </cell>
        </row>
        <row r="469">
          <cell r="A469">
            <v>-3.0000000000000198E-4</v>
          </cell>
          <cell r="B469">
            <v>3.5780566151818202E-5</v>
          </cell>
          <cell r="C469">
            <v>-5.5682773809907901E-5</v>
          </cell>
          <cell r="D469">
            <v>-1.3890881138325901E-4</v>
          </cell>
          <cell r="E469">
            <v>-2.52055223188787E-5</v>
          </cell>
        </row>
        <row r="470">
          <cell r="A470">
            <v>0</v>
          </cell>
          <cell r="B470">
            <v>8.7623175586860394E-6</v>
          </cell>
          <cell r="C470">
            <v>2.10987749198484E-5</v>
          </cell>
          <cell r="D470">
            <v>4.6675889432433103E-5</v>
          </cell>
          <cell r="E470">
            <v>-1.80197287421737E-6</v>
          </cell>
        </row>
        <row r="471">
          <cell r="A471">
            <v>9.9999999999995898E-5</v>
          </cell>
          <cell r="B471">
            <v>-3.8402877763092797E-6</v>
          </cell>
          <cell r="C471">
            <v>6.7891382079929996E-5</v>
          </cell>
          <cell r="D471">
            <v>6.56480458765796E-5</v>
          </cell>
          <cell r="E471">
            <v>7.2884315272497503E-6</v>
          </cell>
        </row>
        <row r="472">
          <cell r="A472">
            <v>9.9999999999995898E-5</v>
          </cell>
          <cell r="B472">
            <v>-3.8402877763092797E-6</v>
          </cell>
          <cell r="C472">
            <v>6.7891382079929996E-5</v>
          </cell>
          <cell r="D472">
            <v>6.56480458765796E-5</v>
          </cell>
          <cell r="E472">
            <v>7.2884315272497503E-6</v>
          </cell>
        </row>
        <row r="473">
          <cell r="A473">
            <v>0</v>
          </cell>
          <cell r="B473">
            <v>1.51530734279626E-6</v>
          </cell>
          <cell r="C473">
            <v>9.5078762302981097E-7</v>
          </cell>
          <cell r="D473">
            <v>5.5834328083324201E-5</v>
          </cell>
          <cell r="E473">
            <v>-1.8675833519854801E-5</v>
          </cell>
        </row>
        <row r="474">
          <cell r="A474">
            <v>1.00000000000003E-4</v>
          </cell>
          <cell r="B474">
            <v>1.0024166002374599E-5</v>
          </cell>
          <cell r="C474">
            <v>5.7276754099188298E-5</v>
          </cell>
          <cell r="D474">
            <v>5.4520757314460003E-5</v>
          </cell>
          <cell r="E474">
            <v>-6.7037123187484704E-6</v>
          </cell>
        </row>
        <row r="475">
          <cell r="A475">
            <v>1.00000000000003E-4</v>
          </cell>
          <cell r="B475">
            <v>1.0024166002374599E-5</v>
          </cell>
          <cell r="C475">
            <v>5.7276754099188298E-5</v>
          </cell>
          <cell r="D475">
            <v>5.4520757314460003E-5</v>
          </cell>
          <cell r="E475">
            <v>-6.7037123187484704E-6</v>
          </cell>
        </row>
        <row r="476">
          <cell r="A476">
            <v>0</v>
          </cell>
          <cell r="B476">
            <v>9.7241489618090696E-6</v>
          </cell>
          <cell r="C476">
            <v>9.1123702607833897E-6</v>
          </cell>
          <cell r="D476">
            <v>-3.4536640034135902E-5</v>
          </cell>
          <cell r="E476">
            <v>2.8123915896815101E-5</v>
          </cell>
        </row>
        <row r="477">
          <cell r="A477">
            <v>1.00000000000003E-4</v>
          </cell>
          <cell r="B477">
            <v>9.3347607181619408E-6</v>
          </cell>
          <cell r="C477">
            <v>3.0673232615145098E-5</v>
          </cell>
          <cell r="D477">
            <v>-5.1344935659256096E-6</v>
          </cell>
          <cell r="E477">
            <v>6.7317943283151099E-5</v>
          </cell>
        </row>
        <row r="478">
          <cell r="A478">
            <v>0</v>
          </cell>
          <cell r="B478">
            <v>1.6872192167041601E-5</v>
          </cell>
          <cell r="C478">
            <v>3.4238199016744402E-5</v>
          </cell>
          <cell r="D478">
            <v>6.1134648003288101E-5</v>
          </cell>
          <cell r="E478">
            <v>4.97820555665238E-6</v>
          </cell>
        </row>
        <row r="479">
          <cell r="A479">
            <v>9.9999999999995898E-5</v>
          </cell>
          <cell r="B479">
            <v>6.6145869658350502E-6</v>
          </cell>
          <cell r="C479">
            <v>6.4500484982666205E-5</v>
          </cell>
          <cell r="D479">
            <v>5.2955228555838803E-5</v>
          </cell>
          <cell r="E479">
            <v>8.1203332153101202E-7</v>
          </cell>
        </row>
        <row r="480">
          <cell r="A480">
            <v>9.9999999999995898E-5</v>
          </cell>
          <cell r="B480">
            <v>6.6145869658350502E-6</v>
          </cell>
          <cell r="C480">
            <v>6.4500484982666205E-5</v>
          </cell>
          <cell r="D480">
            <v>5.2955228555838803E-5</v>
          </cell>
          <cell r="E480">
            <v>8.1203332153101202E-7</v>
          </cell>
        </row>
        <row r="481">
          <cell r="A481">
            <v>-1.00000000000003E-4</v>
          </cell>
          <cell r="B481">
            <v>-4.9618463868070301E-6</v>
          </cell>
          <cell r="C481">
            <v>-3.19251585208747E-6</v>
          </cell>
          <cell r="D481">
            <v>1.78906060225168E-5</v>
          </cell>
          <cell r="E481">
            <v>-4.8885220311140699E-5</v>
          </cell>
        </row>
        <row r="482">
          <cell r="A482">
            <v>1.00000000000003E-4</v>
          </cell>
          <cell r="B482">
            <v>1.4792270960346699E-6</v>
          </cell>
          <cell r="C482">
            <v>7.1177435014830102E-6</v>
          </cell>
          <cell r="D482">
            <v>1.11319589635949E-4</v>
          </cell>
          <cell r="E482">
            <v>-2.2875406625664899E-5</v>
          </cell>
        </row>
        <row r="483">
          <cell r="A483">
            <v>1.9999999999999901E-4</v>
          </cell>
          <cell r="B483">
            <v>-1.0689643461462001E-5</v>
          </cell>
          <cell r="C483">
            <v>1.4727964052319701E-4</v>
          </cell>
          <cell r="D483">
            <v>1.4674163531867699E-4</v>
          </cell>
          <cell r="E483">
            <v>2.04520705769231E-5</v>
          </cell>
        </row>
        <row r="484">
          <cell r="A484">
            <v>9.9999999999995898E-5</v>
          </cell>
          <cell r="B484">
            <v>4.3944106515083901E-7</v>
          </cell>
          <cell r="C484">
            <v>1.1638524956488801E-5</v>
          </cell>
          <cell r="D484">
            <v>3.9233799339545497E-5</v>
          </cell>
          <cell r="E484">
            <v>-1.4860373660969199E-5</v>
          </cell>
        </row>
        <row r="485">
          <cell r="A485">
            <v>9.9999999999995898E-5</v>
          </cell>
          <cell r="B485">
            <v>5.85858270712138E-6</v>
          </cell>
          <cell r="C485">
            <v>1.9153281928221201E-5</v>
          </cell>
          <cell r="D485">
            <v>1.5239296200456699E-4</v>
          </cell>
          <cell r="E485">
            <v>-2.16476691281013E-5</v>
          </cell>
        </row>
        <row r="486">
          <cell r="A486">
            <v>5.9999999999999604E-4</v>
          </cell>
          <cell r="B486">
            <v>9.6327094835542103E-5</v>
          </cell>
          <cell r="C486">
            <v>-7.5447527839702703E-5</v>
          </cell>
          <cell r="D486">
            <v>3.9633836800195198E-4</v>
          </cell>
          <cell r="E486">
            <v>3.0084056745111E-4</v>
          </cell>
        </row>
        <row r="487">
          <cell r="A487">
            <v>0</v>
          </cell>
          <cell r="B487">
            <v>1.73847698830061E-5</v>
          </cell>
          <cell r="C487">
            <v>-2.37875023139052E-5</v>
          </cell>
          <cell r="D487">
            <v>3.6114587729866599E-5</v>
          </cell>
          <cell r="E487">
            <v>4.0991058518657596E-6</v>
          </cell>
        </row>
        <row r="488">
          <cell r="A488">
            <v>-2.0000000000000199E-4</v>
          </cell>
          <cell r="B488">
            <v>5.1321838242739E-5</v>
          </cell>
          <cell r="C488">
            <v>-1.3673338436515301E-4</v>
          </cell>
          <cell r="D488">
            <v>-9.8845130655070496E-5</v>
          </cell>
          <cell r="E488">
            <v>-1.9549493551303801E-6</v>
          </cell>
        </row>
        <row r="489">
          <cell r="A489">
            <v>-1.00000000000003E-4</v>
          </cell>
          <cell r="B489">
            <v>-1.1887828760985901E-5</v>
          </cell>
          <cell r="C489">
            <v>-4.45858206969944E-5</v>
          </cell>
          <cell r="D489">
            <v>-3.91758427355421E-5</v>
          </cell>
          <cell r="E489">
            <v>2.3740630759957001E-5</v>
          </cell>
        </row>
        <row r="490">
          <cell r="A490">
            <v>0</v>
          </cell>
          <cell r="B490">
            <v>4.1885607007250599E-5</v>
          </cell>
          <cell r="C490">
            <v>-7.5632694715826706E-5</v>
          </cell>
          <cell r="D490">
            <v>2.4838595661201301E-5</v>
          </cell>
          <cell r="E490">
            <v>3.85679289683753E-5</v>
          </cell>
        </row>
        <row r="491">
          <cell r="A491">
            <v>0</v>
          </cell>
          <cell r="B491">
            <v>2.88885725954733E-5</v>
          </cell>
          <cell r="C491">
            <v>-9.8524394418041E-5</v>
          </cell>
          <cell r="D491">
            <v>1.5712478647140099E-5</v>
          </cell>
          <cell r="E491">
            <v>-1.72486963553554E-6</v>
          </cell>
        </row>
        <row r="492">
          <cell r="A492">
            <v>0</v>
          </cell>
          <cell r="B492">
            <v>2.88885725954733E-5</v>
          </cell>
          <cell r="C492">
            <v>-9.8524394418041E-5</v>
          </cell>
          <cell r="D492">
            <v>1.5712478647140099E-5</v>
          </cell>
          <cell r="E492">
            <v>-1.72486963553554E-6</v>
          </cell>
        </row>
        <row r="493">
          <cell r="A493">
            <v>-4.9999999999999697E-4</v>
          </cell>
          <cell r="B493">
            <v>1.0955573390087099E-6</v>
          </cell>
          <cell r="C493">
            <v>-3.4059461226574402E-4</v>
          </cell>
          <cell r="D493">
            <v>-9.5195654150462896E-5</v>
          </cell>
          <cell r="E493">
            <v>-4.2997086915274201E-5</v>
          </cell>
        </row>
        <row r="494">
          <cell r="A494">
            <v>5.0000000000000402E-4</v>
          </cell>
          <cell r="B494">
            <v>1.92905964843314E-5</v>
          </cell>
          <cell r="C494">
            <v>1.11605459045233E-4</v>
          </cell>
          <cell r="D494">
            <v>2.9723011513515E-4</v>
          </cell>
          <cell r="E494">
            <v>1.9583950500375001E-5</v>
          </cell>
        </row>
        <row r="495">
          <cell r="A495">
            <v>9.9999999999995898E-5</v>
          </cell>
          <cell r="B495">
            <v>1.08286445812648E-5</v>
          </cell>
          <cell r="C495">
            <v>2.4068396321056899E-5</v>
          </cell>
          <cell r="D495">
            <v>7.3793047368970105E-5</v>
          </cell>
          <cell r="E495">
            <v>2.4519968323633899E-5</v>
          </cell>
        </row>
        <row r="496">
          <cell r="A496">
            <v>0</v>
          </cell>
          <cell r="B496">
            <v>2.2876762170028E-5</v>
          </cell>
          <cell r="C496">
            <v>1.1985002254779699E-5</v>
          </cell>
          <cell r="D496">
            <v>-9.5990982028525305E-5</v>
          </cell>
          <cell r="E496">
            <v>6.2840673539682701E-5</v>
          </cell>
        </row>
        <row r="497">
          <cell r="A497">
            <v>-2.0000000000000199E-4</v>
          </cell>
          <cell r="B497">
            <v>-1.11376372433893E-4</v>
          </cell>
          <cell r="C497">
            <v>5.89879176923209E-5</v>
          </cell>
          <cell r="D497">
            <v>-8.0742302224086598E-5</v>
          </cell>
          <cell r="E497">
            <v>-3.8498800158350097E-5</v>
          </cell>
        </row>
        <row r="498">
          <cell r="A498">
            <v>0</v>
          </cell>
          <cell r="B498">
            <v>1.2117012608223601E-5</v>
          </cell>
          <cell r="C498">
            <v>-7.6312035581573993E-6</v>
          </cell>
          <cell r="D498">
            <v>8.6334124624683498E-6</v>
          </cell>
          <cell r="E498">
            <v>1.51489439214631E-5</v>
          </cell>
        </row>
        <row r="499">
          <cell r="A499">
            <v>9.9999999999999395E-5</v>
          </cell>
          <cell r="B499">
            <v>1.7401136905615799E-5</v>
          </cell>
          <cell r="C499">
            <v>-3.1614689931976397E-5</v>
          </cell>
          <cell r="D499">
            <v>6.5176302412813704E-5</v>
          </cell>
          <cell r="E499">
            <v>-8.5804448093543607E-6</v>
          </cell>
        </row>
        <row r="500">
          <cell r="A500">
            <v>9.9999999999999395E-5</v>
          </cell>
          <cell r="B500">
            <v>1.7401136905615799E-5</v>
          </cell>
          <cell r="C500">
            <v>-3.1614689931976397E-5</v>
          </cell>
          <cell r="D500">
            <v>6.5176302412813704E-5</v>
          </cell>
          <cell r="E500">
            <v>-8.5804448093543607E-6</v>
          </cell>
        </row>
        <row r="501">
          <cell r="A501">
            <v>0</v>
          </cell>
          <cell r="B501">
            <v>5.7725914635087598E-5</v>
          </cell>
          <cell r="C501">
            <v>-1.5858388605504599E-4</v>
          </cell>
          <cell r="D501">
            <v>9.9170082696641501E-5</v>
          </cell>
          <cell r="E501">
            <v>2.80072148989352E-5</v>
          </cell>
        </row>
        <row r="502">
          <cell r="A502">
            <v>9.9999999999999395E-5</v>
          </cell>
          <cell r="B502">
            <v>4.0730245107418301E-5</v>
          </cell>
          <cell r="C502">
            <v>-2.8614683382851099E-5</v>
          </cell>
          <cell r="D502">
            <v>6.2428705017598398E-5</v>
          </cell>
          <cell r="E502">
            <v>4.4445691628368203E-5</v>
          </cell>
        </row>
        <row r="503">
          <cell r="A503">
            <v>-9.9999999999999395E-5</v>
          </cell>
          <cell r="B503">
            <v>4.0994840831684302E-5</v>
          </cell>
          <cell r="C503">
            <v>-5.63775368132995E-5</v>
          </cell>
          <cell r="D503">
            <v>-1.3530460946505201E-4</v>
          </cell>
          <cell r="E503">
            <v>4.5867702413187198E-5</v>
          </cell>
        </row>
        <row r="504">
          <cell r="A504">
            <v>0</v>
          </cell>
          <cell r="B504">
            <v>-7.2389830780216102E-7</v>
          </cell>
          <cell r="C504">
            <v>5.9063601675550399E-5</v>
          </cell>
          <cell r="D504">
            <v>-1.82330438316859E-5</v>
          </cell>
          <cell r="E504">
            <v>-3.4209891468702701E-5</v>
          </cell>
        </row>
        <row r="505">
          <cell r="A505">
            <v>0</v>
          </cell>
          <cell r="B505">
            <v>3.1366053510747798E-5</v>
          </cell>
          <cell r="C505">
            <v>-7.1518618767518806E-5</v>
          </cell>
          <cell r="D505">
            <v>1.02706454384298E-4</v>
          </cell>
          <cell r="E505">
            <v>-8.9847374679062094E-6</v>
          </cell>
        </row>
        <row r="506">
          <cell r="A506">
            <v>0</v>
          </cell>
          <cell r="B506">
            <v>1.12160528556495E-5</v>
          </cell>
          <cell r="C506">
            <v>-1.1929836859236301E-5</v>
          </cell>
          <cell r="D506">
            <v>9.8297540166412797E-6</v>
          </cell>
          <cell r="E506">
            <v>1.3152380129858801E-5</v>
          </cell>
        </row>
        <row r="507">
          <cell r="A507">
            <v>0</v>
          </cell>
          <cell r="B507">
            <v>1.2899856505594399E-5</v>
          </cell>
          <cell r="C507">
            <v>-1.2958772320183E-5</v>
          </cell>
          <cell r="D507">
            <v>3.8196004118563297E-5</v>
          </cell>
          <cell r="E507">
            <v>-1.00253369829989E-5</v>
          </cell>
        </row>
        <row r="508">
          <cell r="A508">
            <v>0</v>
          </cell>
          <cell r="B508">
            <v>2.3100837642881898E-5</v>
          </cell>
          <cell r="C508">
            <v>-4.3256536503429601E-5</v>
          </cell>
          <cell r="D508">
            <v>2.3133206039963699E-5</v>
          </cell>
          <cell r="E508">
            <v>2.4680150555312199E-5</v>
          </cell>
        </row>
        <row r="509">
          <cell r="A509">
            <v>0</v>
          </cell>
          <cell r="B509">
            <v>1.7953868146743701E-5</v>
          </cell>
          <cell r="C509">
            <v>-1.7387861835451601E-5</v>
          </cell>
          <cell r="D509">
            <v>1.14528455751887E-5</v>
          </cell>
          <cell r="E509">
            <v>1.39876895209916E-5</v>
          </cell>
        </row>
        <row r="510">
          <cell r="A510">
            <v>1.00000000000003E-4</v>
          </cell>
          <cell r="B510">
            <v>3.5631848837382699E-5</v>
          </cell>
          <cell r="C510">
            <v>-2.3016119654352901E-5</v>
          </cell>
          <cell r="D510">
            <v>1.97323448708638E-5</v>
          </cell>
          <cell r="E510">
            <v>8.83864103345422E-5</v>
          </cell>
        </row>
        <row r="511">
          <cell r="A511">
            <v>1.00000000000003E-4</v>
          </cell>
          <cell r="B511">
            <v>1.9622245922815998E-6</v>
          </cell>
          <cell r="C511">
            <v>-1.00492280482682E-5</v>
          </cell>
          <cell r="D511">
            <v>1.15137201428768E-4</v>
          </cell>
          <cell r="E511">
            <v>-4.3300832285101998E-5</v>
          </cell>
        </row>
        <row r="512">
          <cell r="A512">
            <v>1.00000000000003E-4</v>
          </cell>
          <cell r="B512">
            <v>1.9622245922815998E-6</v>
          </cell>
          <cell r="C512">
            <v>-1.00492280482682E-5</v>
          </cell>
          <cell r="D512">
            <v>1.15137201428768E-4</v>
          </cell>
          <cell r="E512">
            <v>-4.3300832285101998E-5</v>
          </cell>
        </row>
        <row r="513">
          <cell r="A513">
            <v>9.9999999999995898E-5</v>
          </cell>
          <cell r="B513">
            <v>-5.193311688698E-5</v>
          </cell>
          <cell r="C513">
            <v>-2.08104298806036E-5</v>
          </cell>
          <cell r="D513">
            <v>1.0958704669066E-4</v>
          </cell>
          <cell r="E513">
            <v>4.0215790328267098E-5</v>
          </cell>
        </row>
        <row r="514">
          <cell r="A514">
            <v>1.00000000000003E-4</v>
          </cell>
          <cell r="B514">
            <v>1.7732806562887899E-5</v>
          </cell>
          <cell r="C514">
            <v>2.8166776775150201E-5</v>
          </cell>
          <cell r="D514">
            <v>9.7957290161184601E-5</v>
          </cell>
          <cell r="E514">
            <v>-2.8272043633018602E-6</v>
          </cell>
        </row>
        <row r="515">
          <cell r="A515">
            <v>0</v>
          </cell>
          <cell r="B515">
            <v>1.1666678340565699E-4</v>
          </cell>
          <cell r="C515">
            <v>-1.3186164924850499E-4</v>
          </cell>
          <cell r="D515">
            <v>-8.4103765252582904E-5</v>
          </cell>
          <cell r="E515">
            <v>8.7284369805716499E-5</v>
          </cell>
        </row>
        <row r="516">
          <cell r="A516">
            <v>-1.00000000000003E-4</v>
          </cell>
          <cell r="B516">
            <v>-3.0422794095051001E-5</v>
          </cell>
          <cell r="C516">
            <v>-3.1480645647551099E-5</v>
          </cell>
          <cell r="D516">
            <v>-3.9762283898417697E-5</v>
          </cell>
          <cell r="E516">
            <v>2.59774801313963E-5</v>
          </cell>
        </row>
        <row r="517">
          <cell r="A517">
            <v>-2.9999999999999802E-4</v>
          </cell>
          <cell r="B517">
            <v>-8.7745447597189098E-5</v>
          </cell>
          <cell r="C517">
            <v>-8.0537052874195397E-5</v>
          </cell>
          <cell r="D517">
            <v>-1.01524164223104E-4</v>
          </cell>
          <cell r="E517">
            <v>2.08227432623829E-5</v>
          </cell>
        </row>
        <row r="518">
          <cell r="A518">
            <v>1.00000000000003E-4</v>
          </cell>
          <cell r="B518">
            <v>-1.1995231231055101E-6</v>
          </cell>
          <cell r="C518">
            <v>7.4623262612002301E-5</v>
          </cell>
          <cell r="D518">
            <v>1.2161440540949301E-5</v>
          </cell>
          <cell r="E518">
            <v>2.62955779843637E-5</v>
          </cell>
        </row>
        <row r="519">
          <cell r="A519">
            <v>0</v>
          </cell>
          <cell r="B519">
            <v>3.34581928673708E-5</v>
          </cell>
          <cell r="C519">
            <v>-6.7920087771277293E-5</v>
          </cell>
          <cell r="D519">
            <v>7.1037087057819806E-5</v>
          </cell>
          <cell r="E519">
            <v>2.0297803830350598E-5</v>
          </cell>
        </row>
        <row r="520">
          <cell r="A520">
            <v>3.9999999999999801E-4</v>
          </cell>
          <cell r="B520">
            <v>1.0086513082618299E-4</v>
          </cell>
          <cell r="C520">
            <v>1.74143865768942E-5</v>
          </cell>
          <cell r="D520">
            <v>2.02588964145245E-4</v>
          </cell>
          <cell r="E520">
            <v>8.9518627441560194E-5</v>
          </cell>
        </row>
        <row r="521">
          <cell r="A521">
            <v>1.00000000000003E-4</v>
          </cell>
          <cell r="B521">
            <v>-7.8801003627145998E-6</v>
          </cell>
          <cell r="C521">
            <v>4.0843910177151497E-5</v>
          </cell>
          <cell r="D521">
            <v>1.4165106581093799E-4</v>
          </cell>
          <cell r="E521">
            <v>-1.06286865741759E-5</v>
          </cell>
        </row>
        <row r="522">
          <cell r="A522">
            <v>-1.00000000000003E-4</v>
          </cell>
          <cell r="B522">
            <v>-2.69728306843177E-5</v>
          </cell>
          <cell r="C522">
            <v>-2.9579833292802401E-5</v>
          </cell>
          <cell r="D522">
            <v>6.2567546837710705E-5</v>
          </cell>
          <cell r="E522">
            <v>-5.1249571330582999E-5</v>
          </cell>
        </row>
        <row r="523">
          <cell r="A523">
            <v>0</v>
          </cell>
          <cell r="B523">
            <v>2.6814653031037799E-6</v>
          </cell>
          <cell r="C523">
            <v>2.4354219567249901E-5</v>
          </cell>
          <cell r="D523">
            <v>2.5964085841800401E-5</v>
          </cell>
          <cell r="E523">
            <v>-1.99876124616964E-5</v>
          </cell>
        </row>
        <row r="524">
          <cell r="A524">
            <v>1.00000000000003E-4</v>
          </cell>
          <cell r="B524">
            <v>1.12982411769029E-4</v>
          </cell>
          <cell r="C524">
            <v>-3.45427042479981E-4</v>
          </cell>
          <cell r="D524">
            <v>2.2893927583519499E-4</v>
          </cell>
          <cell r="E524">
            <v>7.4382686841929394E-5</v>
          </cell>
        </row>
        <row r="525">
          <cell r="A525">
            <v>0</v>
          </cell>
          <cell r="B525">
            <v>1.5377846518452E-5</v>
          </cell>
          <cell r="C525">
            <v>-6.8469521669778106E-5</v>
          </cell>
          <cell r="D525">
            <v>-1.3926438816879699E-5</v>
          </cell>
          <cell r="E525">
            <v>1.0578886465502501E-5</v>
          </cell>
        </row>
        <row r="526">
          <cell r="A526">
            <v>-1.00000000000003E-4</v>
          </cell>
          <cell r="B526">
            <v>2.5740655786529901E-5</v>
          </cell>
          <cell r="C526">
            <v>-7.9702074112572406E-5</v>
          </cell>
          <cell r="D526">
            <v>-8.3073820132364699E-5</v>
          </cell>
          <cell r="E526">
            <v>5.2643045589539601E-5</v>
          </cell>
        </row>
        <row r="527">
          <cell r="A527">
            <v>1.9999999999999901E-4</v>
          </cell>
          <cell r="B527">
            <v>-1.07684340949313E-5</v>
          </cell>
          <cell r="C527">
            <v>1.3093835971283801E-4</v>
          </cell>
          <cell r="D527">
            <v>1.1519062142524199E-4</v>
          </cell>
          <cell r="E527">
            <v>-5.4378080815898499E-6</v>
          </cell>
        </row>
        <row r="528">
          <cell r="A528">
            <v>-1.00000000000003E-4</v>
          </cell>
          <cell r="B528">
            <v>5.2272038213464603E-5</v>
          </cell>
          <cell r="C528">
            <v>-1.9815053308484199E-4</v>
          </cell>
          <cell r="D528">
            <v>3.52925610757684E-6</v>
          </cell>
          <cell r="E528">
            <v>-2.6331448012304198E-5</v>
          </cell>
        </row>
        <row r="529">
          <cell r="A529">
            <v>0</v>
          </cell>
          <cell r="B529">
            <v>1.27486694919252E-5</v>
          </cell>
          <cell r="C529">
            <v>1.5269181756026799E-6</v>
          </cell>
          <cell r="D529">
            <v>6.7732202207839999E-5</v>
          </cell>
          <cell r="E529">
            <v>-4.49383572036853E-5</v>
          </cell>
        </row>
        <row r="530">
          <cell r="A530">
            <v>-1.00000000000003E-4</v>
          </cell>
          <cell r="B530">
            <v>-6.8850990973476401E-6</v>
          </cell>
          <cell r="C530">
            <v>2.33883439247885E-5</v>
          </cell>
          <cell r="D530">
            <v>-7.2878208925965697E-8</v>
          </cell>
          <cell r="E530">
            <v>-6.7900883341217701E-6</v>
          </cell>
        </row>
        <row r="531">
          <cell r="A531">
            <v>0</v>
          </cell>
          <cell r="B531">
            <v>5.34105081030395E-5</v>
          </cell>
          <cell r="C531">
            <v>-8.8612409983595194E-5</v>
          </cell>
          <cell r="D531">
            <v>3.2544897699330201E-5</v>
          </cell>
          <cell r="E531">
            <v>3.9675208405602402E-5</v>
          </cell>
        </row>
        <row r="532">
          <cell r="A532">
            <v>-2.9999999999999802E-4</v>
          </cell>
          <cell r="B532">
            <v>-1.8462539249548302E-5</v>
          </cell>
          <cell r="C532">
            <v>-1.12511871561064E-4</v>
          </cell>
          <cell r="D532">
            <v>-5.36044667884859E-5</v>
          </cell>
          <cell r="E532">
            <v>-7.2047049287547198E-5</v>
          </cell>
        </row>
        <row r="533">
          <cell r="A533">
            <v>-3.0000000000000198E-4</v>
          </cell>
          <cell r="B533">
            <v>1.31088346464376E-5</v>
          </cell>
          <cell r="C533">
            <v>-9.2122050516615207E-5</v>
          </cell>
          <cell r="D533">
            <v>-2.9399626595649298E-4</v>
          </cell>
          <cell r="E533">
            <v>9.1408866382567503E-7</v>
          </cell>
        </row>
        <row r="534">
          <cell r="A534">
            <v>-3.0000000000000502E-4</v>
          </cell>
          <cell r="B534">
            <v>2.39631640320664E-5</v>
          </cell>
          <cell r="C534">
            <v>-8.6090459085372999E-5</v>
          </cell>
          <cell r="D534">
            <v>-2.2085938538104601E-4</v>
          </cell>
          <cell r="E534">
            <v>1.03268115073629E-4</v>
          </cell>
        </row>
        <row r="535">
          <cell r="A535">
            <v>1.00000000000003E-4</v>
          </cell>
          <cell r="B535">
            <v>3.3366320187403499E-5</v>
          </cell>
          <cell r="C535">
            <v>-8.8998162383065901E-5</v>
          </cell>
          <cell r="D535">
            <v>6.3250291364547797E-5</v>
          </cell>
          <cell r="E535">
            <v>3.0474987092820801E-5</v>
          </cell>
        </row>
        <row r="536">
          <cell r="A536">
            <v>0</v>
          </cell>
          <cell r="B536">
            <v>9.2851576141454098E-7</v>
          </cell>
          <cell r="C536">
            <v>2.6523201382168499E-5</v>
          </cell>
          <cell r="D536">
            <v>-4.9694481478949303E-5</v>
          </cell>
          <cell r="E536">
            <v>3.5950275632342098E-5</v>
          </cell>
        </row>
        <row r="537">
          <cell r="A537">
            <v>0</v>
          </cell>
          <cell r="B537">
            <v>6.5533302797525996E-5</v>
          </cell>
          <cell r="C537">
            <v>-2.21503935742632E-5</v>
          </cell>
          <cell r="D537">
            <v>-5.3693122150291803E-5</v>
          </cell>
          <cell r="E537">
            <v>9.6637023007800502E-6</v>
          </cell>
        </row>
        <row r="538">
          <cell r="A538">
            <v>0</v>
          </cell>
          <cell r="B538">
            <v>-1.8835500574693799E-5</v>
          </cell>
          <cell r="C538">
            <v>-1.35900868247558E-6</v>
          </cell>
          <cell r="D538">
            <v>-4.3595036943394497E-6</v>
          </cell>
          <cell r="E538">
            <v>6.0136734876601102E-5</v>
          </cell>
        </row>
        <row r="539">
          <cell r="A539">
            <v>-9.9999999999995898E-5</v>
          </cell>
          <cell r="B539">
            <v>2.6883897255507299E-5</v>
          </cell>
          <cell r="C539">
            <v>-9.0540042613613807E-5</v>
          </cell>
          <cell r="D539">
            <v>-4.2022825756416402E-5</v>
          </cell>
          <cell r="E539">
            <v>-2.0269526762869101E-5</v>
          </cell>
        </row>
        <row r="540">
          <cell r="A540">
            <v>1.9999999999999901E-4</v>
          </cell>
          <cell r="B540">
            <v>-9.5614299148592907E-6</v>
          </cell>
          <cell r="C540">
            <v>1.7368941612170999E-4</v>
          </cell>
          <cell r="D540">
            <v>7.7385633934058803E-5</v>
          </cell>
          <cell r="E540">
            <v>2.1165129119276501E-5</v>
          </cell>
        </row>
        <row r="541">
          <cell r="A541">
            <v>-9.9999999999999395E-5</v>
          </cell>
          <cell r="B541">
            <v>1.07890279904111E-5</v>
          </cell>
          <cell r="C541">
            <v>1.5616788738848401E-5</v>
          </cell>
          <cell r="D541">
            <v>3.1466911662479097E-5</v>
          </cell>
          <cell r="E541">
            <v>-5.0397818034801002E-5</v>
          </cell>
        </row>
        <row r="542">
          <cell r="A542">
            <v>-1.00000000000003E-4</v>
          </cell>
          <cell r="B542">
            <v>2.4768773694727002E-6</v>
          </cell>
          <cell r="C542">
            <v>-1.21712252555452E-4</v>
          </cell>
          <cell r="D542">
            <v>-3.06735793364221E-6</v>
          </cell>
          <cell r="E542">
            <v>6.9767727766368895E-5</v>
          </cell>
        </row>
        <row r="543">
          <cell r="A543">
            <v>-2.0000000000000199E-4</v>
          </cell>
          <cell r="B543">
            <v>2.5062676723079498E-5</v>
          </cell>
          <cell r="C543">
            <v>4.42760212383553E-5</v>
          </cell>
          <cell r="D543">
            <v>-2.4181304149889599E-4</v>
          </cell>
          <cell r="E543">
            <v>5.5567426549192003E-5</v>
          </cell>
        </row>
        <row r="544">
          <cell r="A544">
            <v>2.0000000000000199E-4</v>
          </cell>
          <cell r="B544">
            <v>1.9312846248525201E-5</v>
          </cell>
          <cell r="C544">
            <v>3.0972901024146001E-5</v>
          </cell>
          <cell r="D544">
            <v>6.0628419126725699E-5</v>
          </cell>
          <cell r="E544">
            <v>1.0524536061961699E-5</v>
          </cell>
        </row>
        <row r="545">
          <cell r="A545">
            <v>-1.00000000000003E-4</v>
          </cell>
          <cell r="B545">
            <v>-5.0627232795857402E-5</v>
          </cell>
          <cell r="C545">
            <v>-6.3229228474874803E-5</v>
          </cell>
          <cell r="D545">
            <v>6.9144858774384301E-5</v>
          </cell>
          <cell r="E545">
            <v>8.3474494741678798E-6</v>
          </cell>
        </row>
        <row r="546">
          <cell r="A546">
            <v>0</v>
          </cell>
          <cell r="B546">
            <v>1.28196120397814E-5</v>
          </cell>
          <cell r="C546">
            <v>2.47039312662396E-5</v>
          </cell>
          <cell r="D546">
            <v>-5.0995667397453602E-5</v>
          </cell>
          <cell r="E546">
            <v>2.4171358038949301E-5</v>
          </cell>
        </row>
        <row r="547">
          <cell r="A547">
            <v>-2.0000000000000199E-4</v>
          </cell>
          <cell r="B547">
            <v>2.36940375596973E-5</v>
          </cell>
          <cell r="C547">
            <v>-1.03957106921497E-4</v>
          </cell>
          <cell r="D547">
            <v>-1.6607902008791299E-4</v>
          </cell>
          <cell r="E547">
            <v>4.85924653256542E-5</v>
          </cell>
        </row>
        <row r="548">
          <cell r="A548">
            <v>-2.0000000000000199E-4</v>
          </cell>
          <cell r="B548">
            <v>2.36940375596973E-5</v>
          </cell>
          <cell r="C548">
            <v>-1.03957106921497E-4</v>
          </cell>
          <cell r="D548">
            <v>-1.6607902008791299E-4</v>
          </cell>
          <cell r="E548">
            <v>4.85924653256542E-5</v>
          </cell>
        </row>
        <row r="549">
          <cell r="A549">
            <v>2.9999999999999802E-4</v>
          </cell>
          <cell r="B549">
            <v>-2.0272552094183899E-5</v>
          </cell>
          <cell r="C549">
            <v>1.81008241638846E-4</v>
          </cell>
          <cell r="D549">
            <v>1.16761833061301E-4</v>
          </cell>
          <cell r="E549">
            <v>-4.5159582960453997E-5</v>
          </cell>
        </row>
        <row r="550">
          <cell r="A550">
            <v>2.9999999999999802E-4</v>
          </cell>
          <cell r="B550">
            <v>-2.0272552094183899E-5</v>
          </cell>
          <cell r="C550">
            <v>1.81008241638846E-4</v>
          </cell>
          <cell r="D550">
            <v>1.16761833061301E-4</v>
          </cell>
          <cell r="E550">
            <v>-4.5159582960453997E-5</v>
          </cell>
        </row>
        <row r="551">
          <cell r="A551">
            <v>2.0000000000000199E-4</v>
          </cell>
          <cell r="B551">
            <v>-4.7512928026578099E-5</v>
          </cell>
          <cell r="C551">
            <v>1.6487006488860299E-4</v>
          </cell>
          <cell r="D551">
            <v>1.42531743478009E-4</v>
          </cell>
          <cell r="E551">
            <v>-2.24077469293383E-5</v>
          </cell>
        </row>
        <row r="552">
          <cell r="A552">
            <v>-9.9999999999995898E-5</v>
          </cell>
          <cell r="B552">
            <v>3.0275894266320101E-5</v>
          </cell>
          <cell r="C552">
            <v>-8.6646207711118606E-5</v>
          </cell>
          <cell r="D552">
            <v>3.43927631764105E-6</v>
          </cell>
          <cell r="E552">
            <v>-1.32764941450094E-6</v>
          </cell>
        </row>
        <row r="553">
          <cell r="A553">
            <v>0</v>
          </cell>
          <cell r="B553">
            <v>9.0528130532637099E-6</v>
          </cell>
          <cell r="C553">
            <v>-1.9113781676771201E-5</v>
          </cell>
          <cell r="D553">
            <v>-1.2681851416174499E-5</v>
          </cell>
          <cell r="E553">
            <v>7.3909952116525703E-5</v>
          </cell>
        </row>
        <row r="554">
          <cell r="A554">
            <v>-9.9999999999999395E-5</v>
          </cell>
          <cell r="B554">
            <v>2.5279412969413999E-5</v>
          </cell>
          <cell r="C554">
            <v>-2.0520141618927699E-4</v>
          </cell>
          <cell r="D554">
            <v>4.4671259307955601E-5</v>
          </cell>
          <cell r="E554">
            <v>7.1357297236717196E-6</v>
          </cell>
        </row>
        <row r="555">
          <cell r="A555">
            <v>9.9999999999999395E-5</v>
          </cell>
          <cell r="B555">
            <v>-8.4493440557827499E-6</v>
          </cell>
          <cell r="C555">
            <v>5.8420126475725597E-5</v>
          </cell>
          <cell r="D555">
            <v>6.2377897801133204E-5</v>
          </cell>
          <cell r="E555">
            <v>1.6759268316500999E-5</v>
          </cell>
        </row>
        <row r="556">
          <cell r="A556">
            <v>-1.00000000000003E-4</v>
          </cell>
          <cell r="B556">
            <v>3.9679398149854202E-5</v>
          </cell>
          <cell r="C556">
            <v>-6.5415866192927602E-5</v>
          </cell>
          <cell r="D556">
            <v>-4.6072860815862502E-5</v>
          </cell>
          <cell r="E556">
            <v>-8.5562543830367696E-6</v>
          </cell>
        </row>
        <row r="557">
          <cell r="A557">
            <v>1.9999999999999901E-4</v>
          </cell>
          <cell r="B557">
            <v>-3.7291884144867199E-6</v>
          </cell>
          <cell r="C557">
            <v>1.25232473751691E-4</v>
          </cell>
          <cell r="D557">
            <v>1.65402166849237E-4</v>
          </cell>
          <cell r="E557">
            <v>-5.7333845992803001E-5</v>
          </cell>
        </row>
        <row r="558">
          <cell r="A558">
            <v>9.9999999999999395E-5</v>
          </cell>
          <cell r="B558">
            <v>9.47534242587417E-6</v>
          </cell>
          <cell r="C558">
            <v>2.4682965445795902E-5</v>
          </cell>
          <cell r="D558">
            <v>1.91001876933221E-5</v>
          </cell>
          <cell r="E558">
            <v>7.2837442680145207E-5</v>
          </cell>
        </row>
        <row r="559">
          <cell r="A559">
            <v>9.9999999999999395E-5</v>
          </cell>
          <cell r="B559">
            <v>6.0979393893234097E-5</v>
          </cell>
          <cell r="C559">
            <v>2.8521354587645301E-5</v>
          </cell>
          <cell r="D559">
            <v>4.4087752472887602E-5</v>
          </cell>
          <cell r="E559">
            <v>-1.6001058394192302E-5</v>
          </cell>
        </row>
        <row r="560">
          <cell r="A560">
            <v>2.9999999999999802E-4</v>
          </cell>
          <cell r="B560">
            <v>-5.6252825217135996E-6</v>
          </cell>
          <cell r="C560">
            <v>1.01637656079036E-4</v>
          </cell>
          <cell r="D560">
            <v>1.0840056141428001E-4</v>
          </cell>
          <cell r="E560">
            <v>1.07638996333598E-4</v>
          </cell>
        </row>
        <row r="561">
          <cell r="A561">
            <v>-1.00000000000003E-4</v>
          </cell>
          <cell r="B561">
            <v>2.2931100618696298E-5</v>
          </cell>
          <cell r="C561">
            <v>-1.4029416228368199E-5</v>
          </cell>
          <cell r="D561">
            <v>3.69137309431845E-6</v>
          </cell>
          <cell r="E561">
            <v>-1.11284466802491E-5</v>
          </cell>
        </row>
        <row r="562">
          <cell r="A562">
            <v>-9.9999999999999395E-5</v>
          </cell>
          <cell r="B562">
            <v>4.2075375361937902E-5</v>
          </cell>
          <cell r="C562">
            <v>-9.5471093965900295E-5</v>
          </cell>
          <cell r="D562">
            <v>-6.7329725263805398E-5</v>
          </cell>
          <cell r="E562">
            <v>4.78277979340946E-5</v>
          </cell>
        </row>
        <row r="563">
          <cell r="A563">
            <v>0</v>
          </cell>
          <cell r="B563">
            <v>3.35584929842772E-5</v>
          </cell>
          <cell r="C563">
            <v>-4.2515339895341001E-5</v>
          </cell>
          <cell r="D563">
            <v>5.0854589583031503E-5</v>
          </cell>
          <cell r="E563">
            <v>-5.4777798445025604E-6</v>
          </cell>
        </row>
        <row r="564">
          <cell r="A564">
            <v>-9.9999999999995898E-5</v>
          </cell>
          <cell r="B564">
            <v>1.24484846734635E-5</v>
          </cell>
          <cell r="C564">
            <v>-5.4342716075949603E-5</v>
          </cell>
          <cell r="D564">
            <v>-2.9803952040637302E-6</v>
          </cell>
          <cell r="E564">
            <v>2.5996409480816699E-5</v>
          </cell>
        </row>
        <row r="565">
          <cell r="A565">
            <v>-1.00000000000003E-4</v>
          </cell>
          <cell r="B565">
            <v>2.8353919641233999E-5</v>
          </cell>
          <cell r="C565">
            <v>-5.8063273863098299E-5</v>
          </cell>
          <cell r="D565">
            <v>-3.2821706696265102E-5</v>
          </cell>
          <cell r="E565">
            <v>-1.8891700197306598E-5</v>
          </cell>
        </row>
        <row r="566">
          <cell r="A566">
            <v>-9.9999999999999395E-5</v>
          </cell>
          <cell r="B566">
            <v>3.7099635040224702E-5</v>
          </cell>
          <cell r="C566">
            <v>-6.1579215384288395E-5</v>
          </cell>
          <cell r="D566">
            <v>-9.0033538541187295E-5</v>
          </cell>
          <cell r="E566">
            <v>2.3455933849016201E-5</v>
          </cell>
        </row>
        <row r="567">
          <cell r="A567">
            <v>0</v>
          </cell>
          <cell r="B567">
            <v>-2.4794410741332399E-5</v>
          </cell>
          <cell r="C567">
            <v>1.48160717816399E-4</v>
          </cell>
          <cell r="D567">
            <v>-9.0620128374842206E-5</v>
          </cell>
          <cell r="E567">
            <v>-3.5194903306777003E-5</v>
          </cell>
        </row>
        <row r="568">
          <cell r="A568">
            <v>0</v>
          </cell>
          <cell r="B568">
            <v>3.69207219854714E-5</v>
          </cell>
          <cell r="C568">
            <v>-5.1863061982374299E-5</v>
          </cell>
          <cell r="D568">
            <v>2.1109739255954301E-5</v>
          </cell>
          <cell r="E568">
            <v>2.2951474663780301E-5</v>
          </cell>
        </row>
        <row r="569">
          <cell r="A569">
            <v>0</v>
          </cell>
          <cell r="B569">
            <v>2.1739405996412601E-7</v>
          </cell>
          <cell r="C569">
            <v>6.3423086682588102E-5</v>
          </cell>
          <cell r="D569">
            <v>-1.49249546617363E-5</v>
          </cell>
          <cell r="E569">
            <v>5.3362354538335202E-5</v>
          </cell>
        </row>
        <row r="570">
          <cell r="A570">
            <v>6.9999999999999902E-4</v>
          </cell>
          <cell r="B570">
            <v>7.3774621240730302E-5</v>
          </cell>
          <cell r="C570">
            <v>5.59355259371355E-4</v>
          </cell>
          <cell r="D570">
            <v>9.4765117507180898E-5</v>
          </cell>
          <cell r="E570">
            <v>6.2099096463105098E-5</v>
          </cell>
        </row>
        <row r="571">
          <cell r="A571">
            <v>9.9999999999999395E-5</v>
          </cell>
          <cell r="B571">
            <v>4.0773558946281197E-5</v>
          </cell>
          <cell r="C571">
            <v>1.03213258291588E-4</v>
          </cell>
          <cell r="D571">
            <v>4.5167545205464003E-5</v>
          </cell>
          <cell r="E571">
            <v>-7.4826835661924998E-5</v>
          </cell>
        </row>
        <row r="572">
          <cell r="A572">
            <v>-3.0000000000000198E-4</v>
          </cell>
          <cell r="B572">
            <v>-7.0747522678084698E-5</v>
          </cell>
          <cell r="C572">
            <v>-7.0466416417589605E-5</v>
          </cell>
          <cell r="D572">
            <v>-9.8290618084913704E-5</v>
          </cell>
          <cell r="E572">
            <v>-9.6019509497799599E-5</v>
          </cell>
        </row>
        <row r="573">
          <cell r="A573">
            <v>1.00000000000003E-4</v>
          </cell>
          <cell r="B573">
            <v>-1.2161192560650601E-5</v>
          </cell>
          <cell r="C573">
            <v>1.8542865371078501E-4</v>
          </cell>
          <cell r="D573">
            <v>-6.2677954076056599E-5</v>
          </cell>
          <cell r="E573">
            <v>4.6853417374537099E-5</v>
          </cell>
        </row>
        <row r="574">
          <cell r="A574">
            <v>-9.9999999999999395E-5</v>
          </cell>
          <cell r="B574">
            <v>3.3729229113783699E-5</v>
          </cell>
          <cell r="C574">
            <v>-9.0929733676863494E-5</v>
          </cell>
          <cell r="D574">
            <v>-4.1480727038819701E-5</v>
          </cell>
          <cell r="E574">
            <v>1.8279847758555802E-5</v>
          </cell>
        </row>
        <row r="575">
          <cell r="A575">
            <v>-9.9999999999999395E-5</v>
          </cell>
          <cell r="B575">
            <v>6.25951113896744E-5</v>
          </cell>
          <cell r="C575">
            <v>-9.2949455913376598E-5</v>
          </cell>
          <cell r="D575">
            <v>-2.0565617937334799E-5</v>
          </cell>
          <cell r="E575">
            <v>-1.8916997909344699E-5</v>
          </cell>
        </row>
        <row r="576">
          <cell r="A576">
            <v>-9.9999999999999395E-5</v>
          </cell>
          <cell r="B576">
            <v>6.25951113896744E-5</v>
          </cell>
          <cell r="C576">
            <v>-9.2949455913376598E-5</v>
          </cell>
          <cell r="D576">
            <v>-2.0565617937334799E-5</v>
          </cell>
          <cell r="E576">
            <v>-1.8916997909344699E-5</v>
          </cell>
        </row>
        <row r="577">
          <cell r="A577">
            <v>-9.9999999999999395E-5</v>
          </cell>
          <cell r="B577">
            <v>6.25951113896744E-5</v>
          </cell>
          <cell r="C577">
            <v>-9.2949455913376598E-5</v>
          </cell>
          <cell r="D577">
            <v>-2.0565617937334799E-5</v>
          </cell>
          <cell r="E577">
            <v>-1.8916997909344699E-5</v>
          </cell>
        </row>
        <row r="578">
          <cell r="A578">
            <v>0</v>
          </cell>
          <cell r="B578">
            <v>1.7217743564406802E-5</v>
          </cell>
          <cell r="C578">
            <v>-1.26940681862818E-5</v>
          </cell>
          <cell r="D578">
            <v>9.8254369668442001E-6</v>
          </cell>
          <cell r="E578">
            <v>1.6446075034160801E-5</v>
          </cell>
        </row>
        <row r="579">
          <cell r="A579">
            <v>0</v>
          </cell>
          <cell r="B579">
            <v>2.0948876786928099E-5</v>
          </cell>
          <cell r="C579">
            <v>-9.8529016775426298E-6</v>
          </cell>
          <cell r="D579">
            <v>8.7281463476952103E-7</v>
          </cell>
          <cell r="E579">
            <v>1.9118576958848301E-5</v>
          </cell>
        </row>
        <row r="580">
          <cell r="A580">
            <v>0</v>
          </cell>
          <cell r="B580">
            <v>-2.0276903920467299E-6</v>
          </cell>
          <cell r="C580">
            <v>7.7008635816680696E-5</v>
          </cell>
          <cell r="D580">
            <v>1.9384301296068599E-5</v>
          </cell>
          <cell r="E580">
            <v>1.9815069750391998E-5</v>
          </cell>
        </row>
        <row r="581">
          <cell r="A581">
            <v>9.9999999999999395E-5</v>
          </cell>
          <cell r="B581">
            <v>1.6838253506142999E-5</v>
          </cell>
          <cell r="C581">
            <v>1.3734559609905E-5</v>
          </cell>
          <cell r="D581">
            <v>4.9826578403320899E-5</v>
          </cell>
          <cell r="E581">
            <v>4.8195957412351E-5</v>
          </cell>
        </row>
        <row r="582">
          <cell r="A582">
            <v>1.0000000000000099E-4</v>
          </cell>
          <cell r="B582">
            <v>-1.91637673438292E-6</v>
          </cell>
          <cell r="C582">
            <v>4.0324135286016102E-5</v>
          </cell>
          <cell r="D582">
            <v>7.3134888655948803E-5</v>
          </cell>
          <cell r="E582">
            <v>2.50558696970358E-5</v>
          </cell>
        </row>
        <row r="583">
          <cell r="A583">
            <v>0</v>
          </cell>
          <cell r="B583">
            <v>8.6757326946673398E-7</v>
          </cell>
          <cell r="C583">
            <v>1.0080209164668301E-5</v>
          </cell>
          <cell r="D583">
            <v>3.3817897963587099E-5</v>
          </cell>
          <cell r="E583">
            <v>-1.81787795022819E-5</v>
          </cell>
        </row>
        <row r="584">
          <cell r="A584">
            <v>0</v>
          </cell>
          <cell r="B584">
            <v>3.0774561556947997E-5</v>
          </cell>
          <cell r="C584">
            <v>-9.6402467471359002E-5</v>
          </cell>
          <cell r="D584">
            <v>2.9299760951553798E-5</v>
          </cell>
          <cell r="E584">
            <v>-2.0469334930299702E-5</v>
          </cell>
        </row>
        <row r="585">
          <cell r="A585">
            <v>-1.0000000000000099E-4</v>
          </cell>
          <cell r="B585">
            <v>2.5299107097024201E-5</v>
          </cell>
          <cell r="C585">
            <v>-9.0991199331369305E-5</v>
          </cell>
          <cell r="D585">
            <v>-5.55381016393767E-5</v>
          </cell>
          <cell r="E585">
            <v>-4.6418526201801697E-5</v>
          </cell>
        </row>
        <row r="586">
          <cell r="A586">
            <v>0</v>
          </cell>
          <cell r="B586">
            <v>-9.1670558721161992E-6</v>
          </cell>
          <cell r="C586">
            <v>7.9125349450937793E-6</v>
          </cell>
          <cell r="D586">
            <v>4.31578283464587E-5</v>
          </cell>
          <cell r="E586">
            <v>-9.3315598762240303E-6</v>
          </cell>
        </row>
        <row r="587">
          <cell r="A587">
            <v>-9.9999999999999395E-5</v>
          </cell>
          <cell r="B587">
            <v>1.41674965872244E-5</v>
          </cell>
          <cell r="C587">
            <v>-3.1673443928118698E-5</v>
          </cell>
          <cell r="D587">
            <v>-5.11789168412645E-5</v>
          </cell>
          <cell r="E587">
            <v>-5.1556966524084001E-6</v>
          </cell>
        </row>
        <row r="588">
          <cell r="A588">
            <v>9.9999999999999395E-5</v>
          </cell>
          <cell r="B588">
            <v>-4.9142553157868601E-6</v>
          </cell>
          <cell r="C588">
            <v>1.49289393481829E-5</v>
          </cell>
          <cell r="D588">
            <v>9.23365115224043E-5</v>
          </cell>
          <cell r="E588">
            <v>-4.4767077551730398E-5</v>
          </cell>
        </row>
        <row r="589">
          <cell r="A589">
            <v>-9.9999999999999395E-5</v>
          </cell>
          <cell r="B589">
            <v>2.96162223562379E-5</v>
          </cell>
          <cell r="C589">
            <v>-8.7675879208377096E-6</v>
          </cell>
          <cell r="D589">
            <v>-7.1330158517136696E-5</v>
          </cell>
          <cell r="E589">
            <v>5.1547959181858499E-5</v>
          </cell>
        </row>
        <row r="590">
          <cell r="A590">
            <v>-1.00000000000003E-4</v>
          </cell>
          <cell r="B590">
            <v>4.4162586312063599E-5</v>
          </cell>
          <cell r="C590">
            <v>-2.5488576105829699E-5</v>
          </cell>
          <cell r="D590">
            <v>-8.89306413321738E-5</v>
          </cell>
          <cell r="E590">
            <v>8.3403190277410094E-5</v>
          </cell>
        </row>
        <row r="591">
          <cell r="A591">
            <v>-1.9999999999999901E-4</v>
          </cell>
          <cell r="B591">
            <v>-6.9405861221487304E-5</v>
          </cell>
          <cell r="C591">
            <v>-1.3158080659951901E-4</v>
          </cell>
          <cell r="D591">
            <v>-5.0046400187965301E-5</v>
          </cell>
          <cell r="E591">
            <v>2.9360520931894999E-5</v>
          </cell>
        </row>
        <row r="592">
          <cell r="A592">
            <v>1.00000000000003E-4</v>
          </cell>
          <cell r="B592">
            <v>1.8573760104468699E-5</v>
          </cell>
          <cell r="C592">
            <v>-8.8281498435134492E-6</v>
          </cell>
          <cell r="D592">
            <v>8.7159285510181195E-5</v>
          </cell>
          <cell r="E592">
            <v>3.5645440470643197E-5</v>
          </cell>
        </row>
        <row r="593">
          <cell r="A593">
            <v>0</v>
          </cell>
          <cell r="B593">
            <v>2.28433181618222E-5</v>
          </cell>
          <cell r="C593">
            <v>-1.20878879843041E-5</v>
          </cell>
          <cell r="D593">
            <v>3.5961425041282901E-6</v>
          </cell>
          <cell r="E593">
            <v>1.90236179993458E-5</v>
          </cell>
        </row>
        <row r="594">
          <cell r="A594">
            <v>4.9999999999999697E-4</v>
          </cell>
          <cell r="B594">
            <v>-5.5855492152803001E-5</v>
          </cell>
          <cell r="C594">
            <v>2.0652887715264101E-4</v>
          </cell>
          <cell r="D594">
            <v>3.79262079007855E-4</v>
          </cell>
          <cell r="E594">
            <v>-6.0116352884769398E-5</v>
          </cell>
        </row>
        <row r="595">
          <cell r="A595">
            <v>2.0000000000000199E-4</v>
          </cell>
          <cell r="B595">
            <v>8.5344602644840404E-5</v>
          </cell>
          <cell r="C595">
            <v>-1.2614312177501E-4</v>
          </cell>
          <cell r="D595">
            <v>2.1469085643903001E-4</v>
          </cell>
          <cell r="E595">
            <v>9.1844193592716697E-5</v>
          </cell>
        </row>
        <row r="596">
          <cell r="A596">
            <v>-1.9999999999999901E-4</v>
          </cell>
          <cell r="B596">
            <v>2.72466765643903E-5</v>
          </cell>
          <cell r="C596">
            <v>-9.0908476627878202E-5</v>
          </cell>
          <cell r="D596">
            <v>-7.9634781759114803E-5</v>
          </cell>
          <cell r="E596">
            <v>-3.2931327563584398E-5</v>
          </cell>
        </row>
        <row r="597">
          <cell r="A597">
            <v>0</v>
          </cell>
          <cell r="B597">
            <v>-2.77895719825004E-5</v>
          </cell>
          <cell r="C597">
            <v>8.7206210181744694E-5</v>
          </cell>
          <cell r="D597">
            <v>-1.58958584920485E-5</v>
          </cell>
          <cell r="E597">
            <v>-2.2526806550196301E-5</v>
          </cell>
        </row>
        <row r="598">
          <cell r="A598">
            <v>0</v>
          </cell>
          <cell r="B598">
            <v>8.9604240050481898E-6</v>
          </cell>
          <cell r="C598">
            <v>-3.3656501081271298E-7</v>
          </cell>
          <cell r="D598">
            <v>7.3599408552463006E-8</v>
          </cell>
          <cell r="E598">
            <v>5.4428219466836704E-6</v>
          </cell>
        </row>
        <row r="599">
          <cell r="A599">
            <v>-1.00000000000003E-4</v>
          </cell>
          <cell r="B599">
            <v>3.96027227734342E-5</v>
          </cell>
          <cell r="C599">
            <v>-1.19212812645681E-4</v>
          </cell>
          <cell r="D599">
            <v>-2.4332485893000999E-5</v>
          </cell>
          <cell r="E599">
            <v>3.0962050800554897E-5</v>
          </cell>
        </row>
        <row r="600">
          <cell r="A600">
            <v>0</v>
          </cell>
          <cell r="B600">
            <v>1.8164208766124401E-5</v>
          </cell>
          <cell r="C600">
            <v>-1.8421767715870499E-5</v>
          </cell>
          <cell r="D600">
            <v>1.0743319077977101E-5</v>
          </cell>
          <cell r="E600">
            <v>1.27245797170931E-5</v>
          </cell>
        </row>
        <row r="601">
          <cell r="A601">
            <v>0</v>
          </cell>
          <cell r="B601">
            <v>1.29694905741243E-5</v>
          </cell>
          <cell r="C601">
            <v>-4.2585051416098102E-7</v>
          </cell>
          <cell r="D601">
            <v>3.6626630294812999E-6</v>
          </cell>
          <cell r="E601">
            <v>8.6651830244528805E-6</v>
          </cell>
        </row>
        <row r="602">
          <cell r="A602">
            <v>9.9999999999999395E-5</v>
          </cell>
          <cell r="B602">
            <v>1.26718886703552E-5</v>
          </cell>
          <cell r="C602">
            <v>4.7368531425803798E-5</v>
          </cell>
          <cell r="D602">
            <v>2.6765742627863201E-5</v>
          </cell>
          <cell r="E602">
            <v>3.4431626358249897E-5</v>
          </cell>
        </row>
        <row r="603">
          <cell r="A603">
            <v>0</v>
          </cell>
          <cell r="B603">
            <v>3.0225856716778099E-5</v>
          </cell>
          <cell r="C603">
            <v>-8.5322037309889601E-5</v>
          </cell>
          <cell r="D603">
            <v>4.4553221905470899E-5</v>
          </cell>
          <cell r="E603">
            <v>-6.7644553629202097E-6</v>
          </cell>
        </row>
        <row r="604">
          <cell r="A604">
            <v>2.0000000000000199E-4</v>
          </cell>
          <cell r="B604">
            <v>2.62456257247008E-6</v>
          </cell>
          <cell r="C604">
            <v>7.2425712845864299E-5</v>
          </cell>
          <cell r="D604">
            <v>1.6614203340772701E-4</v>
          </cell>
          <cell r="E604">
            <v>4.8093098088612198E-6</v>
          </cell>
        </row>
        <row r="605">
          <cell r="A605">
            <v>-2.0000000000000199E-4</v>
          </cell>
          <cell r="B605">
            <v>-1.6044251990613401E-5</v>
          </cell>
          <cell r="C605">
            <v>-2.2060402874458799E-5</v>
          </cell>
          <cell r="D605">
            <v>-7.1028597544809299E-5</v>
          </cell>
          <cell r="E605">
            <v>-5.7888585224707797E-5</v>
          </cell>
        </row>
        <row r="606">
          <cell r="A606">
            <v>-9.9999999999999395E-5</v>
          </cell>
          <cell r="B606">
            <v>3.1580658175108103E-5</v>
          </cell>
          <cell r="C606">
            <v>-4.726165521496E-5</v>
          </cell>
          <cell r="D606">
            <v>-6.2039750006028698E-5</v>
          </cell>
          <cell r="E606">
            <v>1.13475482107721E-5</v>
          </cell>
        </row>
        <row r="607">
          <cell r="A607">
            <v>9.9999999999999395E-5</v>
          </cell>
          <cell r="B607">
            <v>2.2828815478114202E-6</v>
          </cell>
          <cell r="C607">
            <v>5.2516296703240702E-5</v>
          </cell>
          <cell r="D607">
            <v>5.8139039685867901E-5</v>
          </cell>
          <cell r="E607">
            <v>2.2526536644120801E-5</v>
          </cell>
        </row>
        <row r="608">
          <cell r="A608">
            <v>0</v>
          </cell>
          <cell r="B608">
            <v>2.5857929164088599E-5</v>
          </cell>
          <cell r="C608">
            <v>-2.53433403531278E-5</v>
          </cell>
          <cell r="D608">
            <v>1.01431853373732E-5</v>
          </cell>
          <cell r="E608">
            <v>1.55824237530398E-5</v>
          </cell>
        </row>
        <row r="609">
          <cell r="A609">
            <v>0</v>
          </cell>
          <cell r="B609">
            <v>1.25969341506568E-5</v>
          </cell>
          <cell r="C609">
            <v>-2.1584073328941601E-5</v>
          </cell>
          <cell r="D609">
            <v>4.6443766802118203E-5</v>
          </cell>
          <cell r="E609">
            <v>-2.8600443498723402E-6</v>
          </cell>
        </row>
        <row r="610">
          <cell r="A610">
            <v>0</v>
          </cell>
          <cell r="B610">
            <v>2.1536203181289402E-5</v>
          </cell>
          <cell r="C610">
            <v>-1.91183168759878E-5</v>
          </cell>
          <cell r="D610">
            <v>-1.73088381352787E-5</v>
          </cell>
          <cell r="E610">
            <v>3.5755268695500703E-5</v>
          </cell>
        </row>
        <row r="611">
          <cell r="A611">
            <v>0</v>
          </cell>
          <cell r="B611">
            <v>1.12670768941347E-5</v>
          </cell>
          <cell r="C611">
            <v>-9.7837360908468308E-6</v>
          </cell>
          <cell r="D611">
            <v>6.8671616700201804E-5</v>
          </cell>
          <cell r="E611">
            <v>-3.1224013385253102E-5</v>
          </cell>
        </row>
        <row r="612">
          <cell r="A612">
            <v>-6.9999999999999598E-4</v>
          </cell>
          <cell r="B612">
            <v>1.08166626485323E-4</v>
          </cell>
          <cell r="C612">
            <v>-6.0923488062463501E-4</v>
          </cell>
          <cell r="D612">
            <v>-1.5270029484057001E-4</v>
          </cell>
          <cell r="E612">
            <v>-4.26698328132943E-5</v>
          </cell>
        </row>
        <row r="613">
          <cell r="A613">
            <v>0</v>
          </cell>
          <cell r="B613">
            <v>-3.1917589413498999E-5</v>
          </cell>
          <cell r="C613">
            <v>5.08065143629405E-5</v>
          </cell>
          <cell r="D613">
            <v>-7.9146918075816502E-6</v>
          </cell>
          <cell r="E613">
            <v>3.1678558016146302E-5</v>
          </cell>
        </row>
        <row r="614">
          <cell r="A614">
            <v>-2.0000000000000199E-4</v>
          </cell>
          <cell r="B614">
            <v>3.8268056098530701E-5</v>
          </cell>
          <cell r="C614">
            <v>-1.31108256799595E-4</v>
          </cell>
          <cell r="D614">
            <v>-1.00552727847671E-4</v>
          </cell>
          <cell r="E614">
            <v>1.2036666200960899E-5</v>
          </cell>
        </row>
        <row r="615">
          <cell r="A615">
            <v>-2.0000000000000199E-4</v>
          </cell>
          <cell r="B615">
            <v>3.8268056098530701E-5</v>
          </cell>
          <cell r="C615">
            <v>-1.31108256799595E-4</v>
          </cell>
          <cell r="D615">
            <v>-1.00552727847671E-4</v>
          </cell>
          <cell r="E615">
            <v>1.2036666200960899E-5</v>
          </cell>
        </row>
        <row r="616">
          <cell r="A616">
            <v>2.0000000000000199E-4</v>
          </cell>
          <cell r="B616">
            <v>2.1203989761098401E-5</v>
          </cell>
          <cell r="C616">
            <v>1.09398551999862E-4</v>
          </cell>
          <cell r="D616">
            <v>1.1362667449540701E-5</v>
          </cell>
          <cell r="E616">
            <v>6.4971957375187196E-5</v>
          </cell>
        </row>
        <row r="617">
          <cell r="A617">
            <v>1.00000000000003E-4</v>
          </cell>
          <cell r="B617">
            <v>3.4913050732703103E-5</v>
          </cell>
          <cell r="C617">
            <v>-9.4890648750908904E-5</v>
          </cell>
          <cell r="D617">
            <v>8.0769295950385806E-5</v>
          </cell>
          <cell r="E617">
            <v>2.8088608712676601E-5</v>
          </cell>
        </row>
        <row r="618">
          <cell r="A618">
            <v>-1.00000000000003E-4</v>
          </cell>
          <cell r="B618">
            <v>2.2432598280192801E-5</v>
          </cell>
          <cell r="C618">
            <v>-3.7982234301833899E-5</v>
          </cell>
          <cell r="D618">
            <v>-6.8665652854215994E-5</v>
          </cell>
          <cell r="E618">
            <v>3.35954385194368E-6</v>
          </cell>
        </row>
        <row r="619">
          <cell r="A619">
            <v>1.00000000000003E-4</v>
          </cell>
          <cell r="B619">
            <v>-6.1218165336988498E-6</v>
          </cell>
          <cell r="C619">
            <v>1.11788879079864E-4</v>
          </cell>
          <cell r="D619">
            <v>-3.1860217507252501E-5</v>
          </cell>
          <cell r="E619">
            <v>2.4646937888582001E-5</v>
          </cell>
        </row>
        <row r="620">
          <cell r="A620">
            <v>0</v>
          </cell>
          <cell r="B620">
            <v>8.3080880583655199E-6</v>
          </cell>
          <cell r="C620">
            <v>-1.4494869302051E-5</v>
          </cell>
          <cell r="D620">
            <v>4.7902900227877198E-5</v>
          </cell>
          <cell r="E620">
            <v>-4.0093868188491297E-6</v>
          </cell>
        </row>
        <row r="621">
          <cell r="A621">
            <v>0</v>
          </cell>
          <cell r="B621">
            <v>3.50373248280298E-5</v>
          </cell>
          <cell r="C621">
            <v>-1.14544633885418E-4</v>
          </cell>
          <cell r="D621">
            <v>1.4380732137663499E-4</v>
          </cell>
          <cell r="E621">
            <v>-1.05698504599331E-5</v>
          </cell>
        </row>
        <row r="622">
          <cell r="A622">
            <v>-1.00000000000003E-4</v>
          </cell>
          <cell r="B622">
            <v>2.6546407443654499E-5</v>
          </cell>
          <cell r="C622">
            <v>-7.3531704618576496E-5</v>
          </cell>
          <cell r="D622">
            <v>-4.2890097331546398E-5</v>
          </cell>
          <cell r="E622">
            <v>1.7342968573154299E-5</v>
          </cell>
        </row>
        <row r="623">
          <cell r="A623">
            <v>-1.00000000000003E-4</v>
          </cell>
          <cell r="B623">
            <v>4.5104423998396201E-5</v>
          </cell>
          <cell r="C623">
            <v>-3.5339240560156703E-5</v>
          </cell>
          <cell r="D623">
            <v>-3.0545967195929703E-5</v>
          </cell>
          <cell r="E623">
            <v>3.8441113610784598E-5</v>
          </cell>
        </row>
        <row r="624">
          <cell r="A624">
            <v>-2.0000000000000199E-4</v>
          </cell>
          <cell r="B624">
            <v>2.79394347912276E-5</v>
          </cell>
          <cell r="C624">
            <v>-6.2137485146791506E-5</v>
          </cell>
          <cell r="D624">
            <v>-9.0016508971271095E-5</v>
          </cell>
          <cell r="E624">
            <v>3.9003596509361199E-5</v>
          </cell>
        </row>
        <row r="625">
          <cell r="A625">
            <v>4.0000000000000099E-4</v>
          </cell>
          <cell r="B625">
            <v>-9.8720553411965603E-6</v>
          </cell>
          <cell r="C625">
            <v>2.3618663455839901E-4</v>
          </cell>
          <cell r="D625">
            <v>1.8373096427846101E-4</v>
          </cell>
          <cell r="E625">
            <v>-4.31186661321202E-6</v>
          </cell>
        </row>
        <row r="626">
          <cell r="A626">
            <v>0</v>
          </cell>
          <cell r="B626">
            <v>1.44661703817274E-5</v>
          </cell>
          <cell r="C626">
            <v>5.7867429983709E-6</v>
          </cell>
          <cell r="D626">
            <v>-6.9727671930334295E-7</v>
          </cell>
          <cell r="E626">
            <v>6.7242501140475696E-6</v>
          </cell>
        </row>
        <row r="627">
          <cell r="A627">
            <v>0</v>
          </cell>
          <cell r="B627">
            <v>2.0405048337677999E-5</v>
          </cell>
          <cell r="C627">
            <v>-3.9909390258624198E-5</v>
          </cell>
          <cell r="D627">
            <v>4.8103316732139997E-5</v>
          </cell>
          <cell r="E627">
            <v>9.6920310366692603E-6</v>
          </cell>
        </row>
        <row r="628">
          <cell r="A628">
            <v>9.9999999999999395E-5</v>
          </cell>
          <cell r="B628">
            <v>-4.0046552223007699E-6</v>
          </cell>
          <cell r="C628">
            <v>8.1712941073904194E-5</v>
          </cell>
          <cell r="D628">
            <v>2.09852244059719E-5</v>
          </cell>
          <cell r="E628">
            <v>1.6661818159557801E-5</v>
          </cell>
        </row>
        <row r="629">
          <cell r="A629">
            <v>-2.9999999999999802E-4</v>
          </cell>
          <cell r="B629">
            <v>5.6989132234610098E-4</v>
          </cell>
          <cell r="C629">
            <v>-1.2925317732992499E-3</v>
          </cell>
          <cell r="D629">
            <v>1.33181550381485E-4</v>
          </cell>
          <cell r="E629">
            <v>6.9529095542582005E-4</v>
          </cell>
        </row>
        <row r="630">
          <cell r="A630">
            <v>9.9999999999999395E-5</v>
          </cell>
          <cell r="B630">
            <v>-1.1124083750149299E-5</v>
          </cell>
          <cell r="C630">
            <v>7.2562257772545497E-5</v>
          </cell>
          <cell r="D630">
            <v>8.7669580156096304E-5</v>
          </cell>
          <cell r="E630">
            <v>-1.16789916449638E-5</v>
          </cell>
        </row>
        <row r="631">
          <cell r="A631">
            <v>9.9999999999999395E-5</v>
          </cell>
          <cell r="B631">
            <v>-1.1124083750149299E-5</v>
          </cell>
          <cell r="C631">
            <v>7.2562257772545497E-5</v>
          </cell>
          <cell r="D631">
            <v>8.7669580156096304E-5</v>
          </cell>
          <cell r="E631">
            <v>-1.16789916449638E-5</v>
          </cell>
        </row>
        <row r="632">
          <cell r="A632">
            <v>9.9999999999999395E-5</v>
          </cell>
          <cell r="B632">
            <v>-6.1765285405134799E-7</v>
          </cell>
          <cell r="C632">
            <v>6.1369231133568205E-5</v>
          </cell>
          <cell r="D632">
            <v>5.8957354930990297E-5</v>
          </cell>
          <cell r="E632">
            <v>6.7895930372036701E-6</v>
          </cell>
        </row>
        <row r="633">
          <cell r="A633">
            <v>1.00000000000003E-4</v>
          </cell>
          <cell r="B633">
            <v>1.09042088040552E-5</v>
          </cell>
          <cell r="C633">
            <v>2.3016475967094799E-5</v>
          </cell>
          <cell r="D633">
            <v>6.2493359997495206E-5</v>
          </cell>
          <cell r="E633">
            <v>-2.18769580738702E-5</v>
          </cell>
        </row>
        <row r="634">
          <cell r="A634">
            <v>1.00000000000003E-4</v>
          </cell>
          <cell r="B634">
            <v>1.09042088040552E-5</v>
          </cell>
          <cell r="C634">
            <v>2.3016475967094799E-5</v>
          </cell>
          <cell r="D634">
            <v>6.2493359997495206E-5</v>
          </cell>
          <cell r="E634">
            <v>-2.18769580738702E-5</v>
          </cell>
        </row>
        <row r="635">
          <cell r="A635">
            <v>1.00000000000003E-4</v>
          </cell>
          <cell r="B635">
            <v>1.09042088040552E-5</v>
          </cell>
          <cell r="C635">
            <v>2.3016475967094799E-5</v>
          </cell>
          <cell r="D635">
            <v>6.2493359997495206E-5</v>
          </cell>
          <cell r="E635">
            <v>-2.18769580738702E-5</v>
          </cell>
        </row>
        <row r="636">
          <cell r="A636">
            <v>-1.00000000000003E-4</v>
          </cell>
          <cell r="B636">
            <v>3.7458393785342997E-5</v>
          </cell>
          <cell r="C636">
            <v>-7.1339119900093098E-5</v>
          </cell>
          <cell r="D636">
            <v>-9.3041197253012598E-6</v>
          </cell>
          <cell r="E636">
            <v>2.7294152095139898E-5</v>
          </cell>
        </row>
        <row r="637">
          <cell r="A637">
            <v>0</v>
          </cell>
          <cell r="B637">
            <v>3.8989864317009899E-5</v>
          </cell>
          <cell r="C637">
            <v>-9.2790612432760996E-5</v>
          </cell>
          <cell r="D637">
            <v>8.6093834256532695E-6</v>
          </cell>
          <cell r="E637">
            <v>1.5461741970519099E-5</v>
          </cell>
        </row>
        <row r="638">
          <cell r="A638">
            <v>-9.9999999999999395E-5</v>
          </cell>
          <cell r="B638">
            <v>2.3388686225582401E-5</v>
          </cell>
          <cell r="C638">
            <v>-8.7711046167994897E-5</v>
          </cell>
          <cell r="D638">
            <v>2.8476385162848701E-5</v>
          </cell>
          <cell r="E638">
            <v>-1.9502070714552799E-5</v>
          </cell>
        </row>
        <row r="639">
          <cell r="A639">
            <v>0</v>
          </cell>
          <cell r="B639">
            <v>1.06742650269481E-5</v>
          </cell>
          <cell r="C639">
            <v>2.0026617034129901E-5</v>
          </cell>
          <cell r="D639">
            <v>-1.6194367778254499E-6</v>
          </cell>
          <cell r="E639">
            <v>3.0587100575945403E-5</v>
          </cell>
        </row>
        <row r="640">
          <cell r="A640">
            <v>0</v>
          </cell>
          <cell r="B640">
            <v>1.06742650269481E-5</v>
          </cell>
          <cell r="C640">
            <v>2.0026617034129901E-5</v>
          </cell>
          <cell r="D640">
            <v>-1.6194367778254499E-6</v>
          </cell>
          <cell r="E640">
            <v>3.0587100575945403E-5</v>
          </cell>
        </row>
        <row r="641">
          <cell r="A641">
            <v>0</v>
          </cell>
          <cell r="B641">
            <v>2.17594998533225E-5</v>
          </cell>
          <cell r="C641">
            <v>-3.2191846453908698E-5</v>
          </cell>
          <cell r="D641">
            <v>6.5647996692067404E-7</v>
          </cell>
          <cell r="E641">
            <v>-6.09651903236394E-6</v>
          </cell>
        </row>
        <row r="642">
          <cell r="A642">
            <v>1.9999999999999901E-4</v>
          </cell>
          <cell r="B642">
            <v>3.9045041086295502E-5</v>
          </cell>
          <cell r="C642">
            <v>-6.5900539053155306E-5</v>
          </cell>
          <cell r="D642">
            <v>1.8916749443355799E-4</v>
          </cell>
          <cell r="E642">
            <v>9.9627022633656098E-5</v>
          </cell>
        </row>
        <row r="643">
          <cell r="A643">
            <v>0</v>
          </cell>
          <cell r="B643">
            <v>1.4047091125823501E-6</v>
          </cell>
          <cell r="C643">
            <v>-1.6675442984058E-6</v>
          </cell>
          <cell r="D643">
            <v>3.9851782803393797E-5</v>
          </cell>
          <cell r="E643">
            <v>-1.22368006440609E-5</v>
          </cell>
        </row>
        <row r="644">
          <cell r="A644">
            <v>0</v>
          </cell>
          <cell r="B644">
            <v>1.55521424684248E-5</v>
          </cell>
          <cell r="C644">
            <v>-9.3759325337882595E-6</v>
          </cell>
          <cell r="D644">
            <v>7.1796754916004898E-6</v>
          </cell>
          <cell r="E644">
            <v>1.21419936814374E-5</v>
          </cell>
        </row>
        <row r="645">
          <cell r="A645">
            <v>0</v>
          </cell>
          <cell r="B645">
            <v>1.55521424684248E-5</v>
          </cell>
          <cell r="C645">
            <v>-9.3759325337882595E-6</v>
          </cell>
          <cell r="D645">
            <v>7.1796754916004898E-6</v>
          </cell>
          <cell r="E645">
            <v>1.21419936814374E-5</v>
          </cell>
        </row>
        <row r="646">
          <cell r="A646">
            <v>0</v>
          </cell>
          <cell r="B646">
            <v>1.6164121589870899E-5</v>
          </cell>
          <cell r="C646">
            <v>2.8835708590923102E-6</v>
          </cell>
          <cell r="D646">
            <v>-2.9254044858555101E-5</v>
          </cell>
          <cell r="E646">
            <v>2.9692848215934E-5</v>
          </cell>
        </row>
        <row r="647">
          <cell r="A647">
            <v>-1.00000000000003E-4</v>
          </cell>
          <cell r="B647">
            <v>2.0767004337981901E-5</v>
          </cell>
          <cell r="C647">
            <v>-2.1443623876016801E-5</v>
          </cell>
          <cell r="D647">
            <v>2.8524900751294702E-6</v>
          </cell>
          <cell r="E647">
            <v>-1.5802271450031E-5</v>
          </cell>
        </row>
        <row r="648">
          <cell r="A648">
            <v>0</v>
          </cell>
          <cell r="B648">
            <v>1.8050782219211399E-5</v>
          </cell>
          <cell r="C648">
            <v>8.0028844756898293E-6</v>
          </cell>
          <cell r="D648">
            <v>2.7102900592524999E-5</v>
          </cell>
          <cell r="E648">
            <v>2.4329042450974001E-5</v>
          </cell>
        </row>
        <row r="649">
          <cell r="A649">
            <v>0</v>
          </cell>
          <cell r="B649">
            <v>4.4272063217740998E-5</v>
          </cell>
          <cell r="C649">
            <v>-8.7001304842274202E-5</v>
          </cell>
          <cell r="D649">
            <v>8.13853261475384E-5</v>
          </cell>
          <cell r="E649">
            <v>4.0023128134553301E-5</v>
          </cell>
        </row>
        <row r="650">
          <cell r="A650">
            <v>-1.00000000000003E-4</v>
          </cell>
          <cell r="B650">
            <v>3.5406218030366398E-5</v>
          </cell>
          <cell r="C650">
            <v>-7.2578329985595999E-5</v>
          </cell>
          <cell r="D650">
            <v>-1.01959511876361E-5</v>
          </cell>
          <cell r="E650">
            <v>2.6897458957482801E-5</v>
          </cell>
        </row>
        <row r="651">
          <cell r="A651">
            <v>-1.00000000000003E-4</v>
          </cell>
          <cell r="B651">
            <v>3.5406218030366398E-5</v>
          </cell>
          <cell r="C651">
            <v>-7.2578329985595999E-5</v>
          </cell>
          <cell r="D651">
            <v>-1.01959511876361E-5</v>
          </cell>
          <cell r="E651">
            <v>2.6897458957482801E-5</v>
          </cell>
        </row>
        <row r="652">
          <cell r="A652">
            <v>0</v>
          </cell>
          <cell r="B652">
            <v>2.25605079602913E-6</v>
          </cell>
          <cell r="C652">
            <v>-5.7719617423539898E-7</v>
          </cell>
          <cell r="D652">
            <v>8.0766694133418396E-6</v>
          </cell>
          <cell r="E652">
            <v>-1.16602738520743E-5</v>
          </cell>
        </row>
        <row r="653">
          <cell r="A653">
            <v>0</v>
          </cell>
          <cell r="B653">
            <v>2.9939501792394199E-5</v>
          </cell>
          <cell r="C653">
            <v>-4.7945224044673699E-5</v>
          </cell>
          <cell r="D653">
            <v>-1.9236453121561499E-5</v>
          </cell>
          <cell r="E653">
            <v>1.5747921890132199E-5</v>
          </cell>
        </row>
        <row r="654">
          <cell r="A654">
            <v>1.00000000000003E-4</v>
          </cell>
          <cell r="B654">
            <v>5.2728398327822301E-6</v>
          </cell>
          <cell r="C654">
            <v>-1.6526947909255199E-5</v>
          </cell>
          <cell r="D654">
            <v>1.8378507647479501E-4</v>
          </cell>
          <cell r="E654">
            <v>-6.05484530576331E-5</v>
          </cell>
        </row>
        <row r="655">
          <cell r="A655">
            <v>0</v>
          </cell>
          <cell r="B655">
            <v>2.02481597038281E-5</v>
          </cell>
          <cell r="C655">
            <v>-2.4253030075684002E-5</v>
          </cell>
          <cell r="D655">
            <v>1.02621900876892E-5</v>
          </cell>
          <cell r="E655">
            <v>1.83394444754415E-5</v>
          </cell>
        </row>
        <row r="656">
          <cell r="A656">
            <v>0</v>
          </cell>
          <cell r="B656">
            <v>1.55521424684248E-5</v>
          </cell>
          <cell r="C656">
            <v>-9.3759325337882595E-6</v>
          </cell>
          <cell r="D656">
            <v>7.1796754916004898E-6</v>
          </cell>
          <cell r="E656">
            <v>1.21419936814374E-5</v>
          </cell>
        </row>
        <row r="657">
          <cell r="A657">
            <v>-1.00000000000003E-4</v>
          </cell>
          <cell r="B657">
            <v>1.00110647998193E-5</v>
          </cell>
          <cell r="C657">
            <v>1.7865331424414499E-5</v>
          </cell>
          <cell r="D657">
            <v>-5.9238602181680603E-5</v>
          </cell>
          <cell r="E657">
            <v>-4.1917125044169198E-5</v>
          </cell>
        </row>
        <row r="658">
          <cell r="A658">
            <v>0</v>
          </cell>
          <cell r="B658">
            <v>1.4964034734852601E-5</v>
          </cell>
          <cell r="C658">
            <v>-7.9267033709896902E-6</v>
          </cell>
          <cell r="D658">
            <v>5.8609562898409204E-6</v>
          </cell>
          <cell r="E658">
            <v>1.11654024187725E-5</v>
          </cell>
        </row>
        <row r="659">
          <cell r="A659">
            <v>0</v>
          </cell>
          <cell r="B659">
            <v>1.34349714859167E-5</v>
          </cell>
          <cell r="C659">
            <v>4.8511812410859102E-7</v>
          </cell>
          <cell r="D659">
            <v>-7.0556642079899803E-6</v>
          </cell>
          <cell r="E659">
            <v>1.46816583192148E-5</v>
          </cell>
        </row>
        <row r="660">
          <cell r="A660">
            <v>9.9999999999995898E-5</v>
          </cell>
          <cell r="B660">
            <v>-4.6207225244091403E-6</v>
          </cell>
          <cell r="C660">
            <v>8.0146316084501104E-5</v>
          </cell>
          <cell r="D660">
            <v>5.5931839377652403E-5</v>
          </cell>
          <cell r="E660">
            <v>5.95555988668439E-5</v>
          </cell>
        </row>
        <row r="661">
          <cell r="A661">
            <v>-2.0000000000000199E-4</v>
          </cell>
          <cell r="B661">
            <v>5.3514952769487603E-5</v>
          </cell>
          <cell r="C661">
            <v>-1.50248370519585E-4</v>
          </cell>
          <cell r="D661">
            <v>-2.2396397649728701E-5</v>
          </cell>
          <cell r="E661">
            <v>-3.50624186427049E-6</v>
          </cell>
        </row>
        <row r="662">
          <cell r="A662">
            <v>1.00000000000003E-4</v>
          </cell>
          <cell r="B662">
            <v>1.54828904609611E-5</v>
          </cell>
          <cell r="C662">
            <v>-1.10385138108303E-5</v>
          </cell>
          <cell r="D662">
            <v>3.6630648808573998E-5</v>
          </cell>
          <cell r="E662">
            <v>-5.7653319930020998E-6</v>
          </cell>
        </row>
        <row r="663">
          <cell r="A663">
            <v>0</v>
          </cell>
          <cell r="B663">
            <v>8.6786399303038502E-6</v>
          </cell>
          <cell r="C663">
            <v>1.76167793223111E-5</v>
          </cell>
          <cell r="D663">
            <v>-4.8123651452501296E-6</v>
          </cell>
          <cell r="E663">
            <v>-3.40738629613007E-6</v>
          </cell>
        </row>
        <row r="664">
          <cell r="A664">
            <v>1.00000000000003E-4</v>
          </cell>
          <cell r="B664">
            <v>3.2711760004003503E-5</v>
          </cell>
          <cell r="C664">
            <v>-1.8553511854233799E-5</v>
          </cell>
          <cell r="D664">
            <v>1.7621922485284401E-5</v>
          </cell>
          <cell r="E664">
            <v>6.3065183876693799E-5</v>
          </cell>
        </row>
        <row r="665">
          <cell r="A665">
            <v>0</v>
          </cell>
          <cell r="B665">
            <v>-3.37968162348116E-6</v>
          </cell>
          <cell r="C665">
            <v>1.8351391431127501E-6</v>
          </cell>
          <cell r="D665">
            <v>-3.4070589749313E-6</v>
          </cell>
          <cell r="E665">
            <v>-5.2608330035141599E-5</v>
          </cell>
        </row>
        <row r="666">
          <cell r="A666">
            <v>0</v>
          </cell>
          <cell r="B666">
            <v>1.8974427182595299E-5</v>
          </cell>
          <cell r="C666">
            <v>-2.4330142696808599E-5</v>
          </cell>
          <cell r="D666">
            <v>1.3033448667844001E-5</v>
          </cell>
          <cell r="E666">
            <v>1.74642116080824E-5</v>
          </cell>
        </row>
        <row r="667">
          <cell r="A667">
            <v>0</v>
          </cell>
          <cell r="B667">
            <v>2.6435357552209699E-5</v>
          </cell>
          <cell r="C667">
            <v>-4.3483978931450303E-5</v>
          </cell>
          <cell r="D667">
            <v>2.42414058030073E-5</v>
          </cell>
          <cell r="E667">
            <v>2.1154168865915301E-5</v>
          </cell>
        </row>
        <row r="668">
          <cell r="A668">
            <v>9.9999999999999395E-5</v>
          </cell>
          <cell r="B668">
            <v>1.1236718061305E-5</v>
          </cell>
          <cell r="C668">
            <v>2.7770461326507601E-5</v>
          </cell>
          <cell r="D668">
            <v>3.7919146213165897E-5</v>
          </cell>
          <cell r="E668">
            <v>4.0715602910106699E-5</v>
          </cell>
        </row>
        <row r="669">
          <cell r="A669">
            <v>-2.0000000000000199E-4</v>
          </cell>
          <cell r="B669">
            <v>3.25201007415873E-5</v>
          </cell>
          <cell r="C669">
            <v>-7.7663950725849194E-5</v>
          </cell>
          <cell r="D669">
            <v>-9.7640619745465701E-5</v>
          </cell>
          <cell r="E669">
            <v>-8.1450234829528801E-7</v>
          </cell>
        </row>
        <row r="670">
          <cell r="A670">
            <v>-1.00000000000003E-4</v>
          </cell>
          <cell r="B670">
            <v>2.18617617358398E-5</v>
          </cell>
          <cell r="C670">
            <v>-2.0965237147310602E-5</v>
          </cell>
          <cell r="D670">
            <v>-3.4930290340350597E-5</v>
          </cell>
          <cell r="E670">
            <v>-1.0738537485813199E-6</v>
          </cell>
        </row>
        <row r="671">
          <cell r="A671">
            <v>0</v>
          </cell>
          <cell r="B671">
            <v>-5.7643220108926499E-6</v>
          </cell>
          <cell r="C671">
            <v>3.7221689235972401E-5</v>
          </cell>
          <cell r="D671">
            <v>6.1867992377340496E-5</v>
          </cell>
          <cell r="E671">
            <v>-2.1248498512916301E-5</v>
          </cell>
        </row>
        <row r="672">
          <cell r="A672">
            <v>0</v>
          </cell>
          <cell r="B672">
            <v>-5.7643220108926499E-6</v>
          </cell>
          <cell r="C672">
            <v>3.7221689235972401E-5</v>
          </cell>
          <cell r="D672">
            <v>6.1867992377340496E-5</v>
          </cell>
          <cell r="E672">
            <v>-2.1248498512916301E-5</v>
          </cell>
        </row>
        <row r="673">
          <cell r="A673">
            <v>0</v>
          </cell>
          <cell r="B673">
            <v>5.0317319455373998E-5</v>
          </cell>
          <cell r="C673">
            <v>-7.2270405571909103E-5</v>
          </cell>
          <cell r="D673">
            <v>-4.5174873217248297E-5</v>
          </cell>
          <cell r="E673">
            <v>7.2480344391618004E-5</v>
          </cell>
        </row>
        <row r="674">
          <cell r="A674">
            <v>1.9999999999999901E-4</v>
          </cell>
          <cell r="B674">
            <v>1.52143018770561E-5</v>
          </cell>
          <cell r="C674">
            <v>8.0451275784724206E-5</v>
          </cell>
          <cell r="D674">
            <v>1.18475683787023E-4</v>
          </cell>
          <cell r="E674">
            <v>4.3459996712700701E-5</v>
          </cell>
        </row>
        <row r="675">
          <cell r="A675">
            <v>0</v>
          </cell>
          <cell r="B675">
            <v>2.9821300296852399E-5</v>
          </cell>
          <cell r="C675">
            <v>-1.7529828383645399E-5</v>
          </cell>
          <cell r="D675">
            <v>1.1550748813176501E-5</v>
          </cell>
          <cell r="E675">
            <v>5.1816992288358401E-5</v>
          </cell>
        </row>
        <row r="676">
          <cell r="A676">
            <v>-1.9999999999999901E-4</v>
          </cell>
          <cell r="B676">
            <v>5.0652744006283403E-5</v>
          </cell>
          <cell r="C676">
            <v>-8.8693492704918002E-5</v>
          </cell>
          <cell r="D676">
            <v>-1.5404066400145E-4</v>
          </cell>
          <cell r="E676">
            <v>4.1546669573206503E-5</v>
          </cell>
        </row>
        <row r="677">
          <cell r="A677">
            <v>-9.9999999999995898E-5</v>
          </cell>
          <cell r="B677">
            <v>3.0455070925112201E-5</v>
          </cell>
          <cell r="C677">
            <v>-4.6772942460861298E-5</v>
          </cell>
          <cell r="D677">
            <v>-4.4692088685103198E-5</v>
          </cell>
          <cell r="E677">
            <v>1.7810120669700602E-5</v>
          </cell>
        </row>
        <row r="678">
          <cell r="A678">
            <v>-9.9999999999995898E-5</v>
          </cell>
          <cell r="B678">
            <v>3.0455070925112201E-5</v>
          </cell>
          <cell r="C678">
            <v>-4.6772942460861298E-5</v>
          </cell>
          <cell r="D678">
            <v>-4.4692088685103198E-5</v>
          </cell>
          <cell r="E678">
            <v>1.7810120669700602E-5</v>
          </cell>
        </row>
        <row r="679">
          <cell r="A679">
            <v>0</v>
          </cell>
          <cell r="B679">
            <v>2.2494427618684201E-5</v>
          </cell>
          <cell r="C679">
            <v>-3.3911887231836401E-5</v>
          </cell>
          <cell r="D679">
            <v>1.04748818973206E-5</v>
          </cell>
          <cell r="E679">
            <v>1.81790278286913E-5</v>
          </cell>
        </row>
        <row r="680">
          <cell r="A680">
            <v>7.9999999999999895E-4</v>
          </cell>
          <cell r="B680">
            <v>-2.1455921569143299E-6</v>
          </cell>
          <cell r="C680">
            <v>3.98571100389386E-4</v>
          </cell>
          <cell r="D680">
            <v>3.5421334694641998E-4</v>
          </cell>
          <cell r="E680">
            <v>1.66569477723929E-4</v>
          </cell>
        </row>
        <row r="681">
          <cell r="A681">
            <v>2.9999999999999802E-4</v>
          </cell>
          <cell r="B681">
            <v>1.5018826450655699E-5</v>
          </cell>
          <cell r="C681">
            <v>1.8304515840331499E-4</v>
          </cell>
          <cell r="D681">
            <v>9.4425121055058099E-5</v>
          </cell>
          <cell r="E681">
            <v>-1.33559390320956E-6</v>
          </cell>
        </row>
        <row r="682">
          <cell r="A682">
            <v>0</v>
          </cell>
          <cell r="B682">
            <v>5.3663536264427104E-6</v>
          </cell>
          <cell r="C682">
            <v>7.8237698720656996E-6</v>
          </cell>
          <cell r="D682">
            <v>5.4139298599463001E-6</v>
          </cell>
          <cell r="E682">
            <v>4.1959243217099797E-5</v>
          </cell>
        </row>
        <row r="683">
          <cell r="A683">
            <v>-9.9999999999999395E-5</v>
          </cell>
          <cell r="B683">
            <v>-2.9395931471199901E-5</v>
          </cell>
          <cell r="C683">
            <v>7.2345402840421393E-5</v>
          </cell>
          <cell r="D683">
            <v>-1.1253995142523701E-5</v>
          </cell>
          <cell r="E683">
            <v>-4.18130849837406E-5</v>
          </cell>
        </row>
        <row r="684">
          <cell r="A684">
            <v>0</v>
          </cell>
          <cell r="B684">
            <v>1.4791390554295299E-5</v>
          </cell>
          <cell r="C684">
            <v>-1.28506423746253E-5</v>
          </cell>
          <cell r="D684">
            <v>-2.17565036560443E-6</v>
          </cell>
          <cell r="E684">
            <v>1.9953599425632201E-5</v>
          </cell>
        </row>
        <row r="685">
          <cell r="A685">
            <v>0</v>
          </cell>
          <cell r="B685">
            <v>6.6524134169683097E-5</v>
          </cell>
          <cell r="C685">
            <v>-6.6838035153332596E-5</v>
          </cell>
          <cell r="D685">
            <v>2.7179178119432501E-5</v>
          </cell>
          <cell r="E685">
            <v>3.4700053357920401E-5</v>
          </cell>
        </row>
        <row r="686">
          <cell r="A686">
            <v>0</v>
          </cell>
          <cell r="B686">
            <v>6.6524134169683097E-5</v>
          </cell>
          <cell r="C686">
            <v>-6.6838035153332596E-5</v>
          </cell>
          <cell r="D686">
            <v>2.7179178119432501E-5</v>
          </cell>
          <cell r="E686">
            <v>3.4700053357920401E-5</v>
          </cell>
        </row>
        <row r="687">
          <cell r="A687">
            <v>0</v>
          </cell>
          <cell r="B687">
            <v>-1.1759128523651899E-5</v>
          </cell>
          <cell r="C687">
            <v>1.0675083023311399E-4</v>
          </cell>
          <cell r="D687">
            <v>-5.8040258319248302E-5</v>
          </cell>
          <cell r="E687">
            <v>4.46701579985798E-5</v>
          </cell>
        </row>
        <row r="688">
          <cell r="A688">
            <v>2.0000000000000101E-4</v>
          </cell>
          <cell r="B688">
            <v>1.51956922083808E-5</v>
          </cell>
          <cell r="C688">
            <v>7.1452956239426205E-7</v>
          </cell>
          <cell r="D688">
            <v>1.17746393572314E-4</v>
          </cell>
          <cell r="E688">
            <v>2.1873540438396399E-5</v>
          </cell>
        </row>
        <row r="689">
          <cell r="A689">
            <v>-2.9999999999999997E-4</v>
          </cell>
          <cell r="B689">
            <v>-8.9125444311882396E-5</v>
          </cell>
          <cell r="C689">
            <v>-1.2992220400839501E-4</v>
          </cell>
          <cell r="D689">
            <v>-1.00620249703209E-5</v>
          </cell>
          <cell r="E689">
            <v>-2.3177693409688099E-5</v>
          </cell>
        </row>
        <row r="690">
          <cell r="A690">
            <v>-1.0000000000000099E-4</v>
          </cell>
          <cell r="B690">
            <v>-3.8182210068520997E-5</v>
          </cell>
          <cell r="C690">
            <v>9.0122463951438102E-5</v>
          </cell>
          <cell r="D690">
            <v>-2.60913715980551E-5</v>
          </cell>
          <cell r="E690">
            <v>-3.3540624110452799E-5</v>
          </cell>
        </row>
        <row r="691">
          <cell r="A691">
            <v>3.0000000000000198E-4</v>
          </cell>
          <cell r="B691">
            <v>-3.810086379717E-5</v>
          </cell>
          <cell r="C691">
            <v>2.1160977191281299E-4</v>
          </cell>
          <cell r="D691">
            <v>9.2562163582345206E-5</v>
          </cell>
          <cell r="E691">
            <v>4.9964760349203302E-5</v>
          </cell>
        </row>
        <row r="692">
          <cell r="A692">
            <v>-2.0000000000000101E-4</v>
          </cell>
          <cell r="B692">
            <v>-1.15050004451481E-5</v>
          </cell>
          <cell r="C692">
            <v>4.4225326470805099E-5</v>
          </cell>
          <cell r="D692">
            <v>-1.0670893820783799E-4</v>
          </cell>
          <cell r="E692">
            <v>-1.3295560376754499E-5</v>
          </cell>
        </row>
        <row r="693">
          <cell r="A693">
            <v>9.9999999999999395E-5</v>
          </cell>
          <cell r="B693">
            <v>-4.4247489564547003E-6</v>
          </cell>
          <cell r="C693">
            <v>3.2752714745209301E-5</v>
          </cell>
          <cell r="D693">
            <v>6.7687067569352895E-5</v>
          </cell>
          <cell r="E693">
            <v>-1.3396768565426399E-5</v>
          </cell>
        </row>
        <row r="694">
          <cell r="A694">
            <v>1.9999999999999901E-4</v>
          </cell>
          <cell r="B694">
            <v>9.2809407551891095E-6</v>
          </cell>
          <cell r="C694">
            <v>1.0496576872510801E-4</v>
          </cell>
          <cell r="D694">
            <v>6.7456115768005194E-5</v>
          </cell>
          <cell r="E694">
            <v>1.040734055494E-4</v>
          </cell>
        </row>
        <row r="695">
          <cell r="A695">
            <v>1.9999999999999901E-4</v>
          </cell>
          <cell r="B695">
            <v>9.2809407551891095E-6</v>
          </cell>
          <cell r="C695">
            <v>1.0496576872510801E-4</v>
          </cell>
          <cell r="D695">
            <v>6.7456115768005194E-5</v>
          </cell>
          <cell r="E695">
            <v>1.040734055494E-4</v>
          </cell>
        </row>
        <row r="696">
          <cell r="A696">
            <v>0</v>
          </cell>
          <cell r="B696">
            <v>7.7906776199038104E-6</v>
          </cell>
          <cell r="C696">
            <v>2.4889004400783599E-5</v>
          </cell>
          <cell r="D696">
            <v>4.8000199159512403E-5</v>
          </cell>
          <cell r="E696">
            <v>-4.3624718421952998E-5</v>
          </cell>
        </row>
        <row r="697">
          <cell r="A697">
            <v>0</v>
          </cell>
          <cell r="B697">
            <v>3.5519522998179198E-5</v>
          </cell>
          <cell r="C697">
            <v>-7.4511399176847198E-6</v>
          </cell>
          <cell r="D697">
            <v>7.2956375619345304E-5</v>
          </cell>
          <cell r="E697">
            <v>-1.8806396330856699E-6</v>
          </cell>
        </row>
        <row r="698">
          <cell r="A698">
            <v>0</v>
          </cell>
          <cell r="B698">
            <v>7.23245246732376E-6</v>
          </cell>
          <cell r="C698">
            <v>-1.09377756598421E-5</v>
          </cell>
          <cell r="D698">
            <v>-1.6939508682048E-5</v>
          </cell>
          <cell r="E698">
            <v>4.5613431213668497E-5</v>
          </cell>
        </row>
        <row r="699">
          <cell r="A699">
            <v>0</v>
          </cell>
          <cell r="B699">
            <v>7.23245246732376E-6</v>
          </cell>
          <cell r="C699">
            <v>-1.09377756598421E-5</v>
          </cell>
          <cell r="D699">
            <v>-1.6939508682048E-5</v>
          </cell>
          <cell r="E699">
            <v>4.5613431213668497E-5</v>
          </cell>
        </row>
        <row r="700">
          <cell r="A700">
            <v>2.0000000000000101E-4</v>
          </cell>
          <cell r="B700">
            <v>1.4362920258217E-4</v>
          </cell>
          <cell r="C700">
            <v>-3.9271763117455299E-5</v>
          </cell>
          <cell r="D700">
            <v>8.83770362016686E-5</v>
          </cell>
          <cell r="E700">
            <v>2.6953549743429101E-5</v>
          </cell>
        </row>
        <row r="701">
          <cell r="A701">
            <v>-2.0000000000000101E-4</v>
          </cell>
          <cell r="B701">
            <v>-5.4999869225740999E-5</v>
          </cell>
          <cell r="C701">
            <v>-3.4125805478696101E-5</v>
          </cell>
          <cell r="D701">
            <v>-4.1988935157791297E-5</v>
          </cell>
          <cell r="E701">
            <v>-2.8144072384788901E-5</v>
          </cell>
        </row>
        <row r="702">
          <cell r="A702">
            <v>2.9999999999999802E-4</v>
          </cell>
          <cell r="B702">
            <v>1.40850716259666E-5</v>
          </cell>
          <cell r="C702">
            <v>1.20319469198697E-4</v>
          </cell>
          <cell r="D702">
            <v>1.0322676226411099E-4</v>
          </cell>
          <cell r="E702">
            <v>3.32959436875584E-5</v>
          </cell>
        </row>
        <row r="703">
          <cell r="A703">
            <v>1.0000000000000099E-4</v>
          </cell>
          <cell r="B703">
            <v>4.9333097096997499E-5</v>
          </cell>
          <cell r="C703">
            <v>3.7497902562630899E-5</v>
          </cell>
          <cell r="D703">
            <v>4.5911573023818298E-5</v>
          </cell>
          <cell r="E703">
            <v>-1.40980189484439E-5</v>
          </cell>
        </row>
        <row r="704">
          <cell r="A704">
            <v>-1E-4</v>
          </cell>
          <cell r="B704">
            <v>-5.6548827494953102E-5</v>
          </cell>
          <cell r="C704">
            <v>-5.4422200668729898E-5</v>
          </cell>
          <cell r="D704">
            <v>-1.9993619068507899E-5</v>
          </cell>
          <cell r="E704">
            <v>3.1607512192344497E-5</v>
          </cell>
        </row>
        <row r="705">
          <cell r="A705">
            <v>-1E-4</v>
          </cell>
          <cell r="B705">
            <v>-5.6548827494953102E-5</v>
          </cell>
          <cell r="C705">
            <v>-5.4422200668729898E-5</v>
          </cell>
          <cell r="D705">
            <v>-1.9993619068507899E-5</v>
          </cell>
          <cell r="E705">
            <v>3.1607512192344497E-5</v>
          </cell>
        </row>
        <row r="706">
          <cell r="A706">
            <v>0</v>
          </cell>
          <cell r="B706">
            <v>1.3162935624675301E-4</v>
          </cell>
          <cell r="C706">
            <v>-1.9335385338014501E-4</v>
          </cell>
          <cell r="D706">
            <v>5.0236259498804997E-6</v>
          </cell>
          <cell r="E706">
            <v>6.6955382852023696E-5</v>
          </cell>
        </row>
        <row r="707">
          <cell r="A707">
            <v>-1E-4</v>
          </cell>
          <cell r="B707">
            <v>-1.41198299744034E-5</v>
          </cell>
          <cell r="C707">
            <v>-3.06365676876502E-5</v>
          </cell>
          <cell r="D707">
            <v>2.1042911960976299E-5</v>
          </cell>
          <cell r="E707">
            <v>3.5317073594889999E-6</v>
          </cell>
        </row>
        <row r="708">
          <cell r="A708">
            <v>0</v>
          </cell>
          <cell r="B708">
            <v>4.8068073811960499E-5</v>
          </cell>
          <cell r="C708">
            <v>-4.4913914341711199E-5</v>
          </cell>
          <cell r="D708">
            <v>-2.5260955515165701E-5</v>
          </cell>
          <cell r="E708">
            <v>3.6784490253752998E-5</v>
          </cell>
        </row>
        <row r="709">
          <cell r="A709">
            <v>3.0000000000000198E-4</v>
          </cell>
          <cell r="B709">
            <v>3.1523520579558901E-5</v>
          </cell>
          <cell r="C709">
            <v>1.15503504399947E-4</v>
          </cell>
          <cell r="D709">
            <v>1.87984332241472E-4</v>
          </cell>
          <cell r="E709">
            <v>-4.6690720127919198E-5</v>
          </cell>
        </row>
        <row r="710">
          <cell r="A710">
            <v>0</v>
          </cell>
          <cell r="B710">
            <v>2.0767179295182999E-5</v>
          </cell>
          <cell r="C710">
            <v>-4.0661675634841201E-5</v>
          </cell>
          <cell r="D710">
            <v>1.48364656497107E-5</v>
          </cell>
          <cell r="E710">
            <v>-3.9999272994709101E-6</v>
          </cell>
        </row>
        <row r="711">
          <cell r="A711">
            <v>1.0000000000000099E-4</v>
          </cell>
          <cell r="B711">
            <v>1.8528311641625899E-5</v>
          </cell>
          <cell r="C711">
            <v>-4.3326383659681903E-5</v>
          </cell>
          <cell r="D711">
            <v>1.3518596142354301E-4</v>
          </cell>
          <cell r="E711">
            <v>2.9401742473310202E-6</v>
          </cell>
        </row>
        <row r="712">
          <cell r="A712">
            <v>1.0000000000000099E-4</v>
          </cell>
          <cell r="B712">
            <v>1.8923633868792498E-5</v>
          </cell>
          <cell r="C712">
            <v>1.6092307085311099E-5</v>
          </cell>
          <cell r="D712">
            <v>3.52317486556804E-5</v>
          </cell>
          <cell r="E712">
            <v>5.7873324559320998E-6</v>
          </cell>
        </row>
        <row r="713">
          <cell r="A713">
            <v>-1.0000000000000099E-4</v>
          </cell>
          <cell r="B713">
            <v>5.0366607889177802E-5</v>
          </cell>
          <cell r="C713">
            <v>-5.6029387231019597E-5</v>
          </cell>
          <cell r="D713">
            <v>-2.2351193108309101E-5</v>
          </cell>
          <cell r="E713">
            <v>3.7975441189470301E-5</v>
          </cell>
        </row>
        <row r="714">
          <cell r="A714">
            <v>1.0000000000000099E-4</v>
          </cell>
          <cell r="B714">
            <v>-9.7197710137902592E-6</v>
          </cell>
          <cell r="C714">
            <v>1.3666699256428499E-4</v>
          </cell>
          <cell r="D714">
            <v>4.25788664925291E-5</v>
          </cell>
          <cell r="E714">
            <v>-2.19155791395482E-5</v>
          </cell>
        </row>
        <row r="715">
          <cell r="A715">
            <v>-9.9999999999999395E-5</v>
          </cell>
          <cell r="B715">
            <v>2.51416719017249E-5</v>
          </cell>
          <cell r="C715">
            <v>-6.3594670575575904E-5</v>
          </cell>
          <cell r="D715">
            <v>2.1931734440182201E-5</v>
          </cell>
          <cell r="E715">
            <v>-2.5079828140302298E-6</v>
          </cell>
        </row>
        <row r="716">
          <cell r="A716">
            <v>0</v>
          </cell>
          <cell r="B716">
            <v>1.79776425068485E-5</v>
          </cell>
          <cell r="C716">
            <v>-3.8740523667353103E-6</v>
          </cell>
          <cell r="D716">
            <v>1.8551871779018199E-5</v>
          </cell>
          <cell r="E716">
            <v>3.5421587626188403E-5</v>
          </cell>
        </row>
        <row r="717">
          <cell r="A717">
            <v>0</v>
          </cell>
          <cell r="B717">
            <v>1.79776425068485E-5</v>
          </cell>
          <cell r="C717">
            <v>-3.8740523667353103E-6</v>
          </cell>
          <cell r="D717">
            <v>1.8551871779018199E-5</v>
          </cell>
          <cell r="E717">
            <v>3.5421587626188403E-5</v>
          </cell>
        </row>
        <row r="718">
          <cell r="A718">
            <v>0</v>
          </cell>
          <cell r="B718">
            <v>1.9703122829384899E-5</v>
          </cell>
          <cell r="C718">
            <v>-2.0648053823793099E-5</v>
          </cell>
          <cell r="D718">
            <v>-5.5511008126133498E-5</v>
          </cell>
          <cell r="E718">
            <v>5.7196192824673898E-5</v>
          </cell>
        </row>
        <row r="719">
          <cell r="A719">
            <v>1.0000000000000099E-4</v>
          </cell>
          <cell r="B719">
            <v>-4.4931643996015902E-7</v>
          </cell>
          <cell r="C719">
            <v>8.6287397758786E-5</v>
          </cell>
          <cell r="D719">
            <v>1.14287821394371E-4</v>
          </cell>
          <cell r="E719">
            <v>-3.17317417661376E-5</v>
          </cell>
        </row>
        <row r="720">
          <cell r="A720">
            <v>9.9999999999999395E-5</v>
          </cell>
          <cell r="B720">
            <v>2.6091107952648599E-5</v>
          </cell>
          <cell r="C720">
            <v>-4.6582089723790201E-5</v>
          </cell>
          <cell r="D720">
            <v>5.2090740030938199E-5</v>
          </cell>
          <cell r="E720">
            <v>-1.28889238696666E-5</v>
          </cell>
        </row>
        <row r="721">
          <cell r="A721">
            <v>2.9999999999999802E-4</v>
          </cell>
          <cell r="B721">
            <v>5.90071920616935E-5</v>
          </cell>
          <cell r="C721">
            <v>7.57804020049676E-5</v>
          </cell>
          <cell r="D721">
            <v>8.7139051370144704E-5</v>
          </cell>
          <cell r="E721">
            <v>9.2764164981354799E-5</v>
          </cell>
        </row>
        <row r="722">
          <cell r="A722">
            <v>-2.9999999999999997E-4</v>
          </cell>
          <cell r="B722">
            <v>-9.7400482895840105E-5</v>
          </cell>
          <cell r="C722">
            <v>-1.75692523928404E-4</v>
          </cell>
          <cell r="D722">
            <v>-4.05724536994334E-5</v>
          </cell>
          <cell r="E722">
            <v>8.8962231409196901E-7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s_10year_adj_extra_stack"/>
    </sheetNames>
    <sheetDataSet>
      <sheetData sheetId="0">
        <row r="1">
          <cell r="A1">
            <v>1.9999999999999199E-4</v>
          </cell>
          <cell r="B1">
            <v>2.86405774833452E-4</v>
          </cell>
          <cell r="C1">
            <v>1.4131578673283E-5</v>
          </cell>
          <cell r="D1">
            <v>7.3021462869712195E-5</v>
          </cell>
          <cell r="E1">
            <v>-6.80683383561935E-5</v>
          </cell>
        </row>
        <row r="2">
          <cell r="A2">
            <v>4.9999999999999405E-4</v>
          </cell>
          <cell r="B2">
            <v>-1.08254115343803E-4</v>
          </cell>
          <cell r="C2">
            <v>1.0137588270544E-4</v>
          </cell>
          <cell r="D2">
            <v>3.8142240504506403E-4</v>
          </cell>
          <cell r="E2">
            <v>4.5791145866067098E-5</v>
          </cell>
        </row>
        <row r="3">
          <cell r="A3">
            <v>-1.00000000000003E-4</v>
          </cell>
          <cell r="B3">
            <v>-7.0719141552735799E-5</v>
          </cell>
          <cell r="C3">
            <v>-1.36256743439331E-4</v>
          </cell>
          <cell r="D3">
            <v>1.7624930236565599E-4</v>
          </cell>
          <cell r="E3">
            <v>5.3460067312600697E-6</v>
          </cell>
        </row>
        <row r="4">
          <cell r="A4">
            <v>0</v>
          </cell>
          <cell r="B4">
            <v>-4.0039702368806196E-6</v>
          </cell>
          <cell r="C4">
            <v>1.26243148667199E-4</v>
          </cell>
          <cell r="D4">
            <v>-1.33683378957712E-4</v>
          </cell>
          <cell r="E4">
            <v>1.18833066312361E-5</v>
          </cell>
        </row>
        <row r="5">
          <cell r="A5">
            <v>-9.9999999999995898E-5</v>
          </cell>
          <cell r="B5">
            <v>-1.5661028279101101E-5</v>
          </cell>
          <cell r="C5">
            <v>2.6367036456017899E-6</v>
          </cell>
          <cell r="D5">
            <v>-3.8410225866791002E-5</v>
          </cell>
          <cell r="E5">
            <v>1.3033953576740599E-5</v>
          </cell>
        </row>
        <row r="6">
          <cell r="A6">
            <v>-3.9999999999999801E-4</v>
          </cell>
          <cell r="B6">
            <v>1.4068087203757099E-4</v>
          </cell>
          <cell r="C6">
            <v>-1.15170375219767E-4</v>
          </cell>
          <cell r="D6">
            <v>-4.1881093793850202E-4</v>
          </cell>
          <cell r="E6">
            <v>3.4598048523790999E-6</v>
          </cell>
        </row>
        <row r="7">
          <cell r="A7">
            <v>9.9999999999995898E-5</v>
          </cell>
          <cell r="B7">
            <v>-1.7653853127457699E-4</v>
          </cell>
          <cell r="C7">
            <v>-1.17769889381315E-4</v>
          </cell>
          <cell r="D7">
            <v>4.0175073117873202E-4</v>
          </cell>
          <cell r="E7">
            <v>9.5434185530856E-5</v>
          </cell>
        </row>
        <row r="8">
          <cell r="A8">
            <v>0</v>
          </cell>
          <cell r="B8">
            <v>3.2975587565396702E-5</v>
          </cell>
          <cell r="C8">
            <v>-8.6567018387607097E-5</v>
          </cell>
          <cell r="D8">
            <v>4.8617448718883203E-5</v>
          </cell>
          <cell r="E8">
            <v>3.4109176060441401E-5</v>
          </cell>
        </row>
        <row r="9">
          <cell r="A9">
            <v>1.0000000000001001E-4</v>
          </cell>
          <cell r="B9">
            <v>-1.1769981512204E-5</v>
          </cell>
          <cell r="C9">
            <v>5.6233518764451299E-5</v>
          </cell>
          <cell r="D9">
            <v>5.5418527047634197E-5</v>
          </cell>
          <cell r="E9">
            <v>1.0127725569280799E-5</v>
          </cell>
        </row>
        <row r="10">
          <cell r="A10">
            <v>-2.00000000000006E-4</v>
          </cell>
          <cell r="B10">
            <v>1.20012325253308E-5</v>
          </cell>
          <cell r="C10">
            <v>3.5193936214909701E-5</v>
          </cell>
          <cell r="D10">
            <v>-2.5987334596166799E-4</v>
          </cell>
          <cell r="E10">
            <v>-3.4746439486934302E-6</v>
          </cell>
        </row>
        <row r="11">
          <cell r="A11">
            <v>1.00000000000003E-4</v>
          </cell>
          <cell r="B11">
            <v>1.6111439941441101E-5</v>
          </cell>
          <cell r="C11">
            <v>-6.5563828250404793E-5</v>
          </cell>
          <cell r="D11">
            <v>1.8689233545712901E-4</v>
          </cell>
          <cell r="E11">
            <v>3.2006861051880402E-5</v>
          </cell>
        </row>
        <row r="12">
          <cell r="A12">
            <v>2.9999999999999499E-4</v>
          </cell>
          <cell r="B12">
            <v>-4.2637688590761597E-6</v>
          </cell>
          <cell r="C12">
            <v>3.8001062209249502E-5</v>
          </cell>
          <cell r="D12">
            <v>1.9346098656310699E-4</v>
          </cell>
          <cell r="E12">
            <v>4.34178464261218E-5</v>
          </cell>
        </row>
        <row r="13">
          <cell r="A13">
            <v>-9.9999999999995898E-5</v>
          </cell>
          <cell r="B13">
            <v>4.5333394427652399E-5</v>
          </cell>
          <cell r="C13">
            <v>-1.71632412937691E-4</v>
          </cell>
          <cell r="D13">
            <v>1.52898270641222E-4</v>
          </cell>
          <cell r="E13">
            <v>-4.7823485076135197E-5</v>
          </cell>
        </row>
        <row r="14">
          <cell r="A14">
            <v>1.0000000000001001E-4</v>
          </cell>
          <cell r="B14">
            <v>-4.9309453651305999E-5</v>
          </cell>
          <cell r="C14">
            <v>-3.9041924613551997E-5</v>
          </cell>
          <cell r="D14">
            <v>2.9903313789952598E-4</v>
          </cell>
          <cell r="E14">
            <v>-4.7351471820625499E-5</v>
          </cell>
        </row>
        <row r="15">
          <cell r="A15">
            <v>-3.0000000000000198E-4</v>
          </cell>
          <cell r="B15">
            <v>-4.2567324407917299E-5</v>
          </cell>
          <cell r="C15">
            <v>3.5543900694672601E-5</v>
          </cell>
          <cell r="D15">
            <v>-3.1505337452382399E-4</v>
          </cell>
          <cell r="E15">
            <v>4.21344399308795E-5</v>
          </cell>
        </row>
        <row r="16">
          <cell r="A16">
            <v>-9.9999999999995898E-5</v>
          </cell>
          <cell r="B16">
            <v>6.0919627724086302E-6</v>
          </cell>
          <cell r="C16">
            <v>-1.4100004766415299E-4</v>
          </cell>
          <cell r="D16">
            <v>5.36910817908024E-5</v>
          </cell>
          <cell r="E16">
            <v>-2.1814752197758499E-5</v>
          </cell>
        </row>
        <row r="17">
          <cell r="A17">
            <v>0</v>
          </cell>
          <cell r="B17">
            <v>2.4667668458299099E-5</v>
          </cell>
          <cell r="C17">
            <v>-9.6203680806282606E-5</v>
          </cell>
          <cell r="D17">
            <v>1.10254191856284E-4</v>
          </cell>
          <cell r="E17">
            <v>-1.2366514978913E-5</v>
          </cell>
        </row>
        <row r="18">
          <cell r="A18">
            <v>-8.9999999999999802E-4</v>
          </cell>
          <cell r="B18">
            <v>-1.5892630250988399E-4</v>
          </cell>
          <cell r="C18">
            <v>-1.3250599896231301E-4</v>
          </cell>
          <cell r="D18">
            <v>-5.1240039528163196E-4</v>
          </cell>
          <cell r="E18">
            <v>4.9619178845035902E-5</v>
          </cell>
        </row>
        <row r="19">
          <cell r="A19">
            <v>-9.9999999999995898E-5</v>
          </cell>
          <cell r="B19">
            <v>-8.4366080504213405E-6</v>
          </cell>
          <cell r="C19">
            <v>-1.69782195858439E-4</v>
          </cell>
          <cell r="D19">
            <v>5.52374038430015E-5</v>
          </cell>
          <cell r="E19">
            <v>5.3248713333465697E-5</v>
          </cell>
        </row>
        <row r="20">
          <cell r="A20">
            <v>9.9999999999995898E-5</v>
          </cell>
          <cell r="B20">
            <v>-6.8243163025300801E-6</v>
          </cell>
          <cell r="C20">
            <v>3.4630835509080397E-5</v>
          </cell>
          <cell r="D20">
            <v>1.7733242097523399E-4</v>
          </cell>
          <cell r="E20">
            <v>2.2581105176954801E-6</v>
          </cell>
        </row>
        <row r="21">
          <cell r="A21">
            <v>0</v>
          </cell>
          <cell r="B21">
            <v>2.50162548620503E-5</v>
          </cell>
          <cell r="C21">
            <v>-1.8832822918976701E-5</v>
          </cell>
          <cell r="D21">
            <v>4.6825160460110297E-6</v>
          </cell>
          <cell r="E21">
            <v>-8.5603891004068503E-6</v>
          </cell>
        </row>
        <row r="22">
          <cell r="A22">
            <v>-5.9999999999999604E-4</v>
          </cell>
          <cell r="B22">
            <v>-3.8924085882427201E-4</v>
          </cell>
          <cell r="C22">
            <v>8.2665468937951399E-5</v>
          </cell>
          <cell r="D22">
            <v>-1.68580359198141E-4</v>
          </cell>
          <cell r="E22">
            <v>1.89548253700384E-5</v>
          </cell>
        </row>
        <row r="23">
          <cell r="A23">
            <v>-1.0000000000001001E-4</v>
          </cell>
          <cell r="B23">
            <v>-8.7721512346128897E-5</v>
          </cell>
          <cell r="C23">
            <v>-5.3890015694254097E-5</v>
          </cell>
          <cell r="D23">
            <v>1.2194084956851701E-4</v>
          </cell>
          <cell r="E23">
            <v>3.0653886264367497E-5</v>
          </cell>
        </row>
        <row r="24">
          <cell r="A24">
            <v>3.0000000000000198E-4</v>
          </cell>
          <cell r="B24">
            <v>7.3391123326381594E-5</v>
          </cell>
          <cell r="C24">
            <v>1.3304761221244701E-4</v>
          </cell>
          <cell r="D24">
            <v>6.6015781494931496E-5</v>
          </cell>
          <cell r="E24">
            <v>-4.5388962948071203E-5</v>
          </cell>
        </row>
        <row r="25">
          <cell r="A25">
            <v>-3.9999999999999801E-4</v>
          </cell>
          <cell r="B25">
            <v>8.5845818570002595E-5</v>
          </cell>
          <cell r="C25">
            <v>-4.3057877067859398E-5</v>
          </cell>
          <cell r="D25">
            <v>-5.0694811559629795E-4</v>
          </cell>
          <cell r="E25">
            <v>-2.0691463926592901E-5</v>
          </cell>
        </row>
        <row r="26">
          <cell r="A26">
            <v>1.00000000000003E-4</v>
          </cell>
          <cell r="B26">
            <v>1.7560695631053799E-5</v>
          </cell>
          <cell r="C26">
            <v>6.1936249655905905E-5</v>
          </cell>
          <cell r="D26">
            <v>1.8279363226667401E-5</v>
          </cell>
          <cell r="E26">
            <v>2.3160001060404699E-5</v>
          </cell>
        </row>
        <row r="27">
          <cell r="A27">
            <v>9.9999999999995898E-5</v>
          </cell>
          <cell r="B27">
            <v>1.20617228660691E-4</v>
          </cell>
          <cell r="C27">
            <v>-8.95285615990834E-5</v>
          </cell>
          <cell r="D27">
            <v>5.1263172114697799E-5</v>
          </cell>
          <cell r="E27">
            <v>1.37755623637606E-5</v>
          </cell>
        </row>
        <row r="28">
          <cell r="A28">
            <v>9.9999999999995898E-5</v>
          </cell>
          <cell r="B28">
            <v>1.7230195260341599E-6</v>
          </cell>
          <cell r="C28">
            <v>5.2410277701367999E-5</v>
          </cell>
          <cell r="D28">
            <v>4.6924718939576302E-5</v>
          </cell>
          <cell r="E28">
            <v>2.3511632754338501E-5</v>
          </cell>
        </row>
        <row r="29">
          <cell r="A29">
            <v>2.9999999999999499E-4</v>
          </cell>
          <cell r="B29">
            <v>-2.25796228542261E-5</v>
          </cell>
          <cell r="C29">
            <v>1.5706241538075699E-4</v>
          </cell>
          <cell r="D29">
            <v>3.0933514596304401E-5</v>
          </cell>
          <cell r="E29">
            <v>3.7887377747418E-5</v>
          </cell>
        </row>
        <row r="30">
          <cell r="A30">
            <v>9.9999999999995898E-5</v>
          </cell>
          <cell r="B30">
            <v>7.3242020298108695E-5</v>
          </cell>
          <cell r="C30">
            <v>-5.7693424680273801E-5</v>
          </cell>
          <cell r="D30">
            <v>9.9386306996586098E-5</v>
          </cell>
          <cell r="E30">
            <v>-4.54583422180609E-5</v>
          </cell>
        </row>
        <row r="31">
          <cell r="A31">
            <v>1.00000000000003E-4</v>
          </cell>
          <cell r="B31">
            <v>1.7128674026471301E-5</v>
          </cell>
          <cell r="C31">
            <v>-1.54976182020349E-5</v>
          </cell>
          <cell r="D31">
            <v>6.8095081479908505E-5</v>
          </cell>
          <cell r="E31">
            <v>1.1982920411652E-5</v>
          </cell>
        </row>
        <row r="32">
          <cell r="A32">
            <v>-3.0000000000000198E-4</v>
          </cell>
          <cell r="B32">
            <v>2.6084083028256101E-5</v>
          </cell>
          <cell r="C32">
            <v>-4.7260497374987501E-5</v>
          </cell>
          <cell r="D32">
            <v>-1.95741766488964E-4</v>
          </cell>
          <cell r="E32">
            <v>5.0277214600065201E-6</v>
          </cell>
        </row>
        <row r="33">
          <cell r="A33">
            <v>9.9999999999995898E-5</v>
          </cell>
          <cell r="B33">
            <v>2.2260457799518899E-5</v>
          </cell>
          <cell r="C33">
            <v>-3.6361758160189597E-5</v>
          </cell>
          <cell r="D33">
            <v>1.13453962218928E-4</v>
          </cell>
          <cell r="E33">
            <v>1.6065321901600901E-5</v>
          </cell>
        </row>
        <row r="34">
          <cell r="A34">
            <v>-2.00000000000006E-4</v>
          </cell>
          <cell r="B34">
            <v>1.11340680089373E-5</v>
          </cell>
          <cell r="C34">
            <v>2.13197587491665E-5</v>
          </cell>
          <cell r="D34">
            <v>-1.84223578401341E-4</v>
          </cell>
          <cell r="E34">
            <v>-2.8777657407317598E-5</v>
          </cell>
        </row>
        <row r="35">
          <cell r="A35">
            <v>1.00000000000003E-4</v>
          </cell>
          <cell r="B35">
            <v>6.0119907122545101E-5</v>
          </cell>
          <cell r="C35">
            <v>-3.2941127946843999E-5</v>
          </cell>
          <cell r="D35">
            <v>1.62370292828169E-4</v>
          </cell>
          <cell r="E35">
            <v>-1.25173461145436E-5</v>
          </cell>
        </row>
        <row r="36">
          <cell r="A36">
            <v>-9.9999999999995898E-5</v>
          </cell>
          <cell r="B36">
            <v>-6.4079506171176704E-5</v>
          </cell>
          <cell r="C36">
            <v>1.7662587422090901E-4</v>
          </cell>
          <cell r="D36">
            <v>-2.1914477112314101E-4</v>
          </cell>
          <cell r="E36">
            <v>2.09709060322683E-6</v>
          </cell>
        </row>
        <row r="37">
          <cell r="A37">
            <v>3.9999999999999801E-4</v>
          </cell>
          <cell r="B37">
            <v>2.3591303725507899E-4</v>
          </cell>
          <cell r="C37">
            <v>7.38506927326556E-5</v>
          </cell>
          <cell r="D37">
            <v>5.53262286449456E-5</v>
          </cell>
          <cell r="E37">
            <v>-3.7032028320980903E-5</v>
          </cell>
        </row>
        <row r="38">
          <cell r="A38">
            <v>-1.0000000000001001E-4</v>
          </cell>
          <cell r="B38">
            <v>5.4645607873876399E-6</v>
          </cell>
          <cell r="C38">
            <v>4.6449038197370799E-5</v>
          </cell>
          <cell r="D38">
            <v>-1.4562476878742799E-4</v>
          </cell>
          <cell r="E38">
            <v>-1.06754573760989E-5</v>
          </cell>
        </row>
        <row r="39">
          <cell r="A39">
            <v>9.9999999999995898E-5</v>
          </cell>
          <cell r="B39">
            <v>8.6905569437071307E-6</v>
          </cell>
          <cell r="C39">
            <v>-1.6479165909017901E-5</v>
          </cell>
          <cell r="D39">
            <v>2.5083441275238901E-5</v>
          </cell>
          <cell r="E39">
            <v>3.5539290072287499E-5</v>
          </cell>
        </row>
        <row r="40">
          <cell r="A40">
            <v>3.9999999999999801E-4</v>
          </cell>
          <cell r="B40">
            <v>-9.3932124842651595E-6</v>
          </cell>
          <cell r="C40">
            <v>1.00981830425435E-4</v>
          </cell>
          <cell r="D40">
            <v>2.42856062524383E-4</v>
          </cell>
          <cell r="E40">
            <v>1.3391068912373699E-5</v>
          </cell>
        </row>
        <row r="41">
          <cell r="A41">
            <v>-9.9999999999995898E-5</v>
          </cell>
          <cell r="B41">
            <v>1.9396836737719099E-5</v>
          </cell>
          <cell r="C41">
            <v>-2.83202510958038E-5</v>
          </cell>
          <cell r="D41">
            <v>-6.51327601247726E-5</v>
          </cell>
          <cell r="E41">
            <v>9.4905671356803294E-6</v>
          </cell>
        </row>
        <row r="42">
          <cell r="A42">
            <v>-9.9999999999995898E-5</v>
          </cell>
          <cell r="B42">
            <v>3.1178952062818701E-6</v>
          </cell>
          <cell r="C42">
            <v>3.89910224101354E-5</v>
          </cell>
          <cell r="D42">
            <v>-1.7837465418294899E-4</v>
          </cell>
          <cell r="E42">
            <v>5.1946447266658899E-6</v>
          </cell>
        </row>
        <row r="43">
          <cell r="A43">
            <v>9.9999999999995898E-5</v>
          </cell>
          <cell r="B43">
            <v>2.3633894018821199E-5</v>
          </cell>
          <cell r="C43">
            <v>-8.9577296705635199E-5</v>
          </cell>
          <cell r="D43">
            <v>1.66480616694739E-4</v>
          </cell>
          <cell r="E43">
            <v>-1.6044809652987499E-6</v>
          </cell>
        </row>
        <row r="44">
          <cell r="A44">
            <v>9.9999999999995898E-5</v>
          </cell>
          <cell r="B44">
            <v>-9.42820685803525E-6</v>
          </cell>
          <cell r="C44">
            <v>6.5330709464201905E-5</v>
          </cell>
          <cell r="D44">
            <v>5.2901511074618397E-5</v>
          </cell>
          <cell r="E44">
            <v>4.1881384683242298E-6</v>
          </cell>
        </row>
        <row r="45">
          <cell r="A45">
            <v>1.00000000000003E-4</v>
          </cell>
          <cell r="B45">
            <v>3.8794769322533001E-5</v>
          </cell>
          <cell r="C45">
            <v>-6.9948940986248301E-5</v>
          </cell>
          <cell r="D45">
            <v>6.7590806909068705E-5</v>
          </cell>
          <cell r="E45">
            <v>-8.5545392355683694E-6</v>
          </cell>
        </row>
        <row r="46">
          <cell r="A46">
            <v>1.00000000000003E-4</v>
          </cell>
          <cell r="B46">
            <v>4.0907338425554599E-6</v>
          </cell>
          <cell r="C46">
            <v>4.1309980296355701E-5</v>
          </cell>
          <cell r="D46">
            <v>5.9801010859153697E-5</v>
          </cell>
          <cell r="E46">
            <v>1.1096972742749601E-5</v>
          </cell>
        </row>
        <row r="47">
          <cell r="A47">
            <v>9.9999999999995898E-5</v>
          </cell>
          <cell r="B47">
            <v>1.19381198297896E-5</v>
          </cell>
          <cell r="C47">
            <v>-1.9948056578161701E-5</v>
          </cell>
          <cell r="D47">
            <v>1.26371837155803E-4</v>
          </cell>
          <cell r="E47">
            <v>2.0310650242861498E-5</v>
          </cell>
        </row>
        <row r="48">
          <cell r="A48">
            <v>1.9999999999999199E-4</v>
          </cell>
          <cell r="B48">
            <v>-2.22082150060442E-5</v>
          </cell>
          <cell r="C48">
            <v>7.5969357650192194E-5</v>
          </cell>
          <cell r="D48">
            <v>1.2201004442157301E-4</v>
          </cell>
          <cell r="E48">
            <v>3.5023088940271699E-5</v>
          </cell>
        </row>
        <row r="49">
          <cell r="A49">
            <v>-3.0000000000000198E-4</v>
          </cell>
          <cell r="B49">
            <v>-2.1903562952474201E-4</v>
          </cell>
          <cell r="C49">
            <v>1.08218459733567E-4</v>
          </cell>
          <cell r="D49">
            <v>-1.72627712341901E-4</v>
          </cell>
          <cell r="E49">
            <v>4.4130254393442304E-6</v>
          </cell>
        </row>
        <row r="50">
          <cell r="A50">
            <v>0</v>
          </cell>
          <cell r="B50">
            <v>1.25607028925018E-5</v>
          </cell>
          <cell r="C50">
            <v>-2.6278853771258502E-7</v>
          </cell>
          <cell r="D50">
            <v>3.3524107198231402E-6</v>
          </cell>
          <cell r="E50">
            <v>4.3570895663539596E-6</v>
          </cell>
        </row>
        <row r="51">
          <cell r="A51">
            <v>-1.0000000000001001E-4</v>
          </cell>
          <cell r="B51">
            <v>2.6214122605796701E-5</v>
          </cell>
          <cell r="C51">
            <v>-1.13658006092156E-4</v>
          </cell>
          <cell r="D51">
            <v>-3.5486527075884699E-6</v>
          </cell>
          <cell r="E51">
            <v>3.1576492980872803E-5</v>
          </cell>
        </row>
        <row r="52">
          <cell r="A52">
            <v>-1.00000000000003E-4</v>
          </cell>
          <cell r="B52">
            <v>-1.0425069779931E-5</v>
          </cell>
          <cell r="C52">
            <v>3.5904501143142901E-5</v>
          </cell>
          <cell r="D52">
            <v>-1.1539246928799E-4</v>
          </cell>
          <cell r="E52">
            <v>-1.58749595183779E-5</v>
          </cell>
        </row>
        <row r="53">
          <cell r="A53">
            <v>-1.00000000000003E-4</v>
          </cell>
          <cell r="B53">
            <v>2.1837137019025199E-5</v>
          </cell>
          <cell r="C53">
            <v>-5.3889362585473397E-5</v>
          </cell>
          <cell r="D53">
            <v>-8.8090998103728795E-5</v>
          </cell>
          <cell r="E53">
            <v>1.8189828669656001E-5</v>
          </cell>
        </row>
        <row r="54">
          <cell r="A54">
            <v>1.9999999999999199E-4</v>
          </cell>
          <cell r="B54">
            <v>1.04701474943851E-5</v>
          </cell>
          <cell r="C54">
            <v>-1.0963791596475199E-6</v>
          </cell>
          <cell r="D54">
            <v>2.2418904582358201E-4</v>
          </cell>
          <cell r="E54">
            <v>8.8433302151151699E-6</v>
          </cell>
        </row>
        <row r="55">
          <cell r="A55">
            <v>1.9999999999999901E-4</v>
          </cell>
          <cell r="B55">
            <v>-3.8792242453823102E-5</v>
          </cell>
          <cell r="C55">
            <v>2.0640150700989801E-4</v>
          </cell>
          <cell r="D55">
            <v>-2.2203702072677E-5</v>
          </cell>
          <cell r="E55">
            <v>4.13521009710746E-6</v>
          </cell>
        </row>
        <row r="56">
          <cell r="A56">
            <v>0</v>
          </cell>
          <cell r="B56">
            <v>1.15170727542919E-5</v>
          </cell>
          <cell r="C56">
            <v>-1.609646648175E-6</v>
          </cell>
          <cell r="D56">
            <v>3.0387632338445198E-5</v>
          </cell>
          <cell r="E56">
            <v>1.0744218630703599E-5</v>
          </cell>
        </row>
        <row r="57">
          <cell r="A57">
            <v>-9.9999999999995898E-5</v>
          </cell>
          <cell r="B57">
            <v>2.4127873826236201E-5</v>
          </cell>
          <cell r="C57">
            <v>-5.5183052529973403E-5</v>
          </cell>
          <cell r="D57">
            <v>-1.18685529943663E-4</v>
          </cell>
          <cell r="E57">
            <v>1.012782024086E-5</v>
          </cell>
        </row>
        <row r="58">
          <cell r="A58">
            <v>9.9999999999995898E-5</v>
          </cell>
          <cell r="B58">
            <v>7.8446949829227292E-6</v>
          </cell>
          <cell r="C58">
            <v>2.8839353377447099E-6</v>
          </cell>
          <cell r="D58">
            <v>5.06280402197715E-5</v>
          </cell>
          <cell r="E58">
            <v>1.73519433857056E-5</v>
          </cell>
        </row>
        <row r="59">
          <cell r="A59">
            <v>3.9999999999999801E-4</v>
          </cell>
          <cell r="B59">
            <v>2.19203088156037E-4</v>
          </cell>
          <cell r="C59">
            <v>-6.5988998419476996E-5</v>
          </cell>
          <cell r="D59">
            <v>2.5294908030940901E-4</v>
          </cell>
          <cell r="E59">
            <v>-8.9882861658593104E-6</v>
          </cell>
        </row>
        <row r="60">
          <cell r="A60">
            <v>2.00000000000006E-4</v>
          </cell>
          <cell r="B60">
            <v>1.8607958776540101E-5</v>
          </cell>
          <cell r="C60">
            <v>-2.9214713520471699E-5</v>
          </cell>
          <cell r="D60">
            <v>1.5943852337556199E-4</v>
          </cell>
          <cell r="E60">
            <v>3.3579714534356703E-5</v>
          </cell>
        </row>
        <row r="61">
          <cell r="A61">
            <v>9.9999999999995898E-5</v>
          </cell>
          <cell r="B61">
            <v>2.4857116319327701E-5</v>
          </cell>
          <cell r="C61">
            <v>-4.3153586609031402E-5</v>
          </cell>
          <cell r="D61">
            <v>1.13359779393961E-4</v>
          </cell>
          <cell r="E61">
            <v>-9.5885648116116098E-6</v>
          </cell>
        </row>
        <row r="62">
          <cell r="A62">
            <v>1.00000000000003E-4</v>
          </cell>
          <cell r="B62">
            <v>2.7827302940075101E-5</v>
          </cell>
          <cell r="C62">
            <v>-1.4040762522493601E-5</v>
          </cell>
          <cell r="D62">
            <v>1.15172588747255E-4</v>
          </cell>
          <cell r="E62">
            <v>8.9324755059338208E-6</v>
          </cell>
        </row>
        <row r="63">
          <cell r="A63">
            <v>-1.00000000000003E-4</v>
          </cell>
          <cell r="B63">
            <v>-5.8851832460280298E-5</v>
          </cell>
          <cell r="C63">
            <v>5.6406223584452502E-5</v>
          </cell>
          <cell r="D63">
            <v>-8.8900926583966502E-5</v>
          </cell>
          <cell r="E63">
            <v>-1.13274322359932E-5</v>
          </cell>
        </row>
        <row r="64">
          <cell r="A64">
            <v>-1.0000000000001001E-4</v>
          </cell>
          <cell r="B64">
            <v>5.8934634288846703E-6</v>
          </cell>
          <cell r="C64">
            <v>2.3503436869085301E-7</v>
          </cell>
          <cell r="D64">
            <v>-4.2275472811346699E-5</v>
          </cell>
          <cell r="E64">
            <v>-2.1198540411262099E-5</v>
          </cell>
        </row>
        <row r="65">
          <cell r="A65">
            <v>0</v>
          </cell>
          <cell r="B65">
            <v>2.6817800108441301E-5</v>
          </cell>
          <cell r="C65">
            <v>-4.8877701034522399E-6</v>
          </cell>
          <cell r="D65">
            <v>-4.9928720093469303E-5</v>
          </cell>
          <cell r="E65">
            <v>-3.7294424325998899E-6</v>
          </cell>
        </row>
        <row r="66">
          <cell r="A66">
            <v>0</v>
          </cell>
          <cell r="B66">
            <v>4.1599362399551197E-5</v>
          </cell>
          <cell r="C66">
            <v>-1.6327826758766499E-4</v>
          </cell>
          <cell r="D66">
            <v>8.8937137950892794E-5</v>
          </cell>
          <cell r="E66">
            <v>7.2241986117479898E-6</v>
          </cell>
        </row>
        <row r="67">
          <cell r="A67">
            <v>3.9999999999999801E-4</v>
          </cell>
          <cell r="B67">
            <v>-1.5320610918705099E-5</v>
          </cell>
          <cell r="C67">
            <v>3.3075813946288401E-4</v>
          </cell>
          <cell r="D67">
            <v>5.1782195251090198E-5</v>
          </cell>
          <cell r="E67">
            <v>4.2052561441795497E-5</v>
          </cell>
        </row>
        <row r="68">
          <cell r="A68">
            <v>4.0000000000000501E-4</v>
          </cell>
          <cell r="B68">
            <v>-5.5720802406945801E-5</v>
          </cell>
          <cell r="C68">
            <v>2.27823045999157E-4</v>
          </cell>
          <cell r="D68">
            <v>1.18983039846812E-4</v>
          </cell>
          <cell r="E68">
            <v>1.33025004927315E-5</v>
          </cell>
        </row>
        <row r="69">
          <cell r="A69">
            <v>1.9999999999999901E-4</v>
          </cell>
          <cell r="B69">
            <v>-4.9181245271146298E-5</v>
          </cell>
          <cell r="C69">
            <v>5.6626707464845795E-4</v>
          </cell>
          <cell r="D69">
            <v>-2.7485289513010601E-4</v>
          </cell>
          <cell r="E69">
            <v>5.2677057265356198E-6</v>
          </cell>
        </row>
        <row r="70">
          <cell r="A70">
            <v>-2.00000000000006E-4</v>
          </cell>
          <cell r="B70">
            <v>-1.18350204860968E-5</v>
          </cell>
          <cell r="C70">
            <v>2.8036854592402102E-4</v>
          </cell>
          <cell r="D70">
            <v>-4.0738225953689E-4</v>
          </cell>
          <cell r="E70">
            <v>-1.89264585354099E-5</v>
          </cell>
        </row>
        <row r="71">
          <cell r="A71">
            <v>2.00000000000006E-4</v>
          </cell>
          <cell r="B71">
            <v>5.9090396426060203E-5</v>
          </cell>
          <cell r="C71">
            <v>1.4185454327165299E-4</v>
          </cell>
          <cell r="D71">
            <v>9.96983570017178E-5</v>
          </cell>
          <cell r="E71">
            <v>-4.8773123974742197E-5</v>
          </cell>
        </row>
        <row r="72">
          <cell r="A72">
            <v>5.0000000000000001E-4</v>
          </cell>
          <cell r="B72">
            <v>5.0316431678906099E-5</v>
          </cell>
          <cell r="C72">
            <v>9.2326906065168501E-5</v>
          </cell>
          <cell r="D72">
            <v>3.3491103209568399E-4</v>
          </cell>
          <cell r="E72">
            <v>1.4409250211646601E-6</v>
          </cell>
        </row>
        <row r="73">
          <cell r="A73">
            <v>2.9999999999999499E-4</v>
          </cell>
          <cell r="B73">
            <v>1.8921749577484701E-5</v>
          </cell>
          <cell r="C73">
            <v>1.76158175763139E-4</v>
          </cell>
          <cell r="D73">
            <v>1.1428450603163101E-4</v>
          </cell>
          <cell r="E73">
            <v>1.38681085479167E-5</v>
          </cell>
        </row>
        <row r="74">
          <cell r="A74">
            <v>0</v>
          </cell>
          <cell r="B74">
            <v>1.5038783302738799E-4</v>
          </cell>
          <cell r="C74">
            <v>6.7079158600795896E-4</v>
          </cell>
          <cell r="D74">
            <v>-7.0898109125821997E-4</v>
          </cell>
          <cell r="E74">
            <v>7.1249811855255801E-5</v>
          </cell>
        </row>
        <row r="75">
          <cell r="A75">
            <v>1.00000000000003E-4</v>
          </cell>
          <cell r="B75">
            <v>-5.1093381251765997E-5</v>
          </cell>
          <cell r="C75">
            <v>1.5864004345930401E-5</v>
          </cell>
          <cell r="D75">
            <v>1.6298214833225299E-4</v>
          </cell>
          <cell r="E75">
            <v>2.92089456563507E-5</v>
          </cell>
        </row>
        <row r="76">
          <cell r="A76">
            <v>8.9999999999999802E-4</v>
          </cell>
          <cell r="B76">
            <v>1.17703003366132E-3</v>
          </cell>
          <cell r="C76">
            <v>-2.8527828961461299E-5</v>
          </cell>
          <cell r="D76">
            <v>-5.3911344742860396E-4</v>
          </cell>
          <cell r="E76">
            <v>3.50008103391841E-4</v>
          </cell>
        </row>
        <row r="77">
          <cell r="A77">
            <v>3.9999999999999801E-4</v>
          </cell>
          <cell r="B77">
            <v>6.7681694049371297E-4</v>
          </cell>
          <cell r="C77">
            <v>2.47990068348558E-4</v>
          </cell>
          <cell r="D77">
            <v>-4.6825777500925699E-4</v>
          </cell>
          <cell r="E77">
            <v>7.5311277660402006E-5</v>
          </cell>
        </row>
        <row r="78">
          <cell r="A78">
            <v>-5.0000000000000001E-4</v>
          </cell>
          <cell r="B78">
            <v>-2.1539017667054699E-4</v>
          </cell>
          <cell r="C78">
            <v>-4.3284446961017398E-4</v>
          </cell>
          <cell r="D78">
            <v>2.59497077247177E-4</v>
          </cell>
          <cell r="E78">
            <v>1.2485512180197801E-4</v>
          </cell>
        </row>
        <row r="79">
          <cell r="A79">
            <v>-9.9999999999999395E-4</v>
          </cell>
          <cell r="B79">
            <v>-1.9742115768055899E-4</v>
          </cell>
          <cell r="C79">
            <v>1.0024367962073699E-5</v>
          </cell>
          <cell r="D79">
            <v>-6.9216901884941104E-4</v>
          </cell>
          <cell r="E79">
            <v>6.3974130085066899E-5</v>
          </cell>
        </row>
        <row r="80">
          <cell r="A80">
            <v>-6.9999999999999902E-4</v>
          </cell>
          <cell r="B80">
            <v>-6.3606256060687501E-4</v>
          </cell>
          <cell r="C80">
            <v>3.7015075289765299E-4</v>
          </cell>
          <cell r="D80">
            <v>-5.1685686019594898E-4</v>
          </cell>
          <cell r="E80">
            <v>1.6706726055744299E-4</v>
          </cell>
        </row>
        <row r="81">
          <cell r="A81">
            <v>-5.0000000000000001E-4</v>
          </cell>
          <cell r="B81">
            <v>-1.45447548823497E-4</v>
          </cell>
          <cell r="C81">
            <v>-2.3794906303905201E-5</v>
          </cell>
          <cell r="D81">
            <v>-3.1920811081120301E-4</v>
          </cell>
          <cell r="E81">
            <v>2.99510468900959E-5</v>
          </cell>
        </row>
        <row r="82">
          <cell r="A82">
            <v>-7.0000000000000596E-4</v>
          </cell>
          <cell r="B82">
            <v>-1.04143308565952E-4</v>
          </cell>
          <cell r="C82">
            <v>8.4456903724132298E-6</v>
          </cell>
          <cell r="D82">
            <v>-5.9755636674743598E-4</v>
          </cell>
          <cell r="E82">
            <v>4.12137984674429E-5</v>
          </cell>
        </row>
        <row r="83">
          <cell r="A83">
            <v>3.0000000000000198E-4</v>
          </cell>
          <cell r="B83">
            <v>-4.1926007686723299E-5</v>
          </cell>
          <cell r="C83">
            <v>2.8853458280110302E-4</v>
          </cell>
          <cell r="D83">
            <v>-2.3248200054809702E-5</v>
          </cell>
          <cell r="E83">
            <v>-3.0512882598999899E-5</v>
          </cell>
        </row>
        <row r="84">
          <cell r="A84">
            <v>0</v>
          </cell>
          <cell r="B84">
            <v>-2.4438470455104001E-6</v>
          </cell>
          <cell r="C84">
            <v>-4.7592416390101599E-5</v>
          </cell>
          <cell r="D84">
            <v>-2.0259805730271999E-5</v>
          </cell>
          <cell r="E84">
            <v>6.9131717237852998E-5</v>
          </cell>
        </row>
        <row r="85">
          <cell r="A85">
            <v>3.0000000000000903E-4</v>
          </cell>
          <cell r="B85">
            <v>-7.4633061344347598E-6</v>
          </cell>
          <cell r="C85">
            <v>3.44228373197536E-4</v>
          </cell>
          <cell r="D85">
            <v>-9.9599587217856595E-5</v>
          </cell>
          <cell r="E85">
            <v>5.72066030299592E-5</v>
          </cell>
        </row>
        <row r="86">
          <cell r="A86">
            <v>6.0000000000000298E-4</v>
          </cell>
          <cell r="B86">
            <v>9.0612875415595705E-5</v>
          </cell>
          <cell r="C86">
            <v>4.2671345398372697E-4</v>
          </cell>
          <cell r="D86">
            <v>3.6166175005708803E-5</v>
          </cell>
          <cell r="E86">
            <v>1.26949760932184E-4</v>
          </cell>
        </row>
        <row r="87">
          <cell r="A87">
            <v>-9.9999999999995898E-5</v>
          </cell>
          <cell r="B87">
            <v>-2.1708085903853901E-4</v>
          </cell>
          <cell r="C87">
            <v>9.4404920521282002E-5</v>
          </cell>
          <cell r="D87">
            <v>-1.9928985488365402E-5</v>
          </cell>
          <cell r="E87">
            <v>9.4534263389747397E-6</v>
          </cell>
        </row>
        <row r="88">
          <cell r="A88">
            <v>6.9999999999999902E-4</v>
          </cell>
          <cell r="B88">
            <v>1.5341229246433201E-4</v>
          </cell>
          <cell r="C88">
            <v>5.2036014569545395E-4</v>
          </cell>
          <cell r="D88">
            <v>2.1836372394845499E-5</v>
          </cell>
          <cell r="E88">
            <v>6.8286399913694504E-6</v>
          </cell>
        </row>
        <row r="89">
          <cell r="A89">
            <v>3.0000000000000198E-4</v>
          </cell>
          <cell r="B89">
            <v>-9.7242779634260405E-5</v>
          </cell>
          <cell r="C89">
            <v>5.1940606513219297E-4</v>
          </cell>
          <cell r="D89">
            <v>-7.7379245115736606E-5</v>
          </cell>
          <cell r="E89">
            <v>-3.3971540215498098E-5</v>
          </cell>
        </row>
        <row r="90">
          <cell r="A90">
            <v>0</v>
          </cell>
          <cell r="B90">
            <v>3.9304159419806798E-4</v>
          </cell>
          <cell r="C90">
            <v>3.7861049219716099E-4</v>
          </cell>
          <cell r="D90">
            <v>-5.45916516606639E-4</v>
          </cell>
          <cell r="E90">
            <v>-1.85491264523249E-5</v>
          </cell>
        </row>
        <row r="91">
          <cell r="A91">
            <v>5.0000000000000001E-4</v>
          </cell>
          <cell r="B91">
            <v>-1.92831943542072E-4</v>
          </cell>
          <cell r="C91">
            <v>1.2718374539743499E-5</v>
          </cell>
          <cell r="D91">
            <v>6.9400127511863E-4</v>
          </cell>
          <cell r="E91">
            <v>8.0511332565279205E-5</v>
          </cell>
        </row>
        <row r="92">
          <cell r="A92">
            <v>0</v>
          </cell>
          <cell r="B92">
            <v>-1.03937842733135E-4</v>
          </cell>
          <cell r="C92">
            <v>-9.5638081040249999E-5</v>
          </cell>
          <cell r="D92">
            <v>1.5373570154557199E-4</v>
          </cell>
          <cell r="E92">
            <v>2.5279857097940001E-5</v>
          </cell>
        </row>
        <row r="93">
          <cell r="A93">
            <v>0</v>
          </cell>
          <cell r="B93">
            <v>-1.1998515986105701E-4</v>
          </cell>
          <cell r="C93">
            <v>2.17512692218547E-4</v>
          </cell>
          <cell r="D93">
            <v>-5.1311543155845798E-5</v>
          </cell>
          <cell r="E93">
            <v>-4.1773579101109298E-5</v>
          </cell>
        </row>
        <row r="94">
          <cell r="A94">
            <v>-2.00000000000006E-4</v>
          </cell>
          <cell r="B94">
            <v>4.9539043633122297E-5</v>
          </cell>
          <cell r="C94">
            <v>-1.4241155148776499E-4</v>
          </cell>
          <cell r="D94">
            <v>-5.5676185626692003E-5</v>
          </cell>
          <cell r="E94">
            <v>8.0395143813367602E-6</v>
          </cell>
        </row>
        <row r="95">
          <cell r="A95">
            <v>1.00000000000003E-4</v>
          </cell>
          <cell r="B95">
            <v>-6.2335302782407899E-6</v>
          </cell>
          <cell r="C95">
            <v>-1.7149732382187798E-5</v>
          </cell>
          <cell r="D95">
            <v>1.44974747521334E-4</v>
          </cell>
          <cell r="E95">
            <v>8.5585778906030296E-6</v>
          </cell>
        </row>
        <row r="96">
          <cell r="A96">
            <v>0</v>
          </cell>
          <cell r="B96">
            <v>1.65325534481168E-5</v>
          </cell>
          <cell r="C96">
            <v>-2.8581816775239998E-5</v>
          </cell>
          <cell r="D96">
            <v>2.7228154153448501E-5</v>
          </cell>
          <cell r="E96">
            <v>-8.8661497054548498E-6</v>
          </cell>
        </row>
        <row r="97">
          <cell r="A97">
            <v>4.0000000000000501E-4</v>
          </cell>
          <cell r="B97">
            <v>-1.1859124890495201E-5</v>
          </cell>
          <cell r="C97">
            <v>1.2387032339261601E-4</v>
          </cell>
          <cell r="D97">
            <v>2.21546290458618E-4</v>
          </cell>
          <cell r="E97">
            <v>-4.0685290099250004E-6</v>
          </cell>
        </row>
        <row r="98">
          <cell r="A98">
            <v>1.00000000000001E-3</v>
          </cell>
          <cell r="B98">
            <v>3.5451849272094798E-4</v>
          </cell>
          <cell r="C98">
            <v>2.3659917653924599E-4</v>
          </cell>
          <cell r="D98">
            <v>3.5057562739442802E-4</v>
          </cell>
          <cell r="E98">
            <v>7.5284935239568101E-5</v>
          </cell>
        </row>
        <row r="99">
          <cell r="A99">
            <v>-2.00000000000006E-4</v>
          </cell>
          <cell r="B99">
            <v>-3.2457862558144299E-4</v>
          </cell>
          <cell r="C99">
            <v>1.80148418117659E-4</v>
          </cell>
          <cell r="D99">
            <v>-1.3570015377849701E-4</v>
          </cell>
          <cell r="E99">
            <v>8.0262848536831103E-5</v>
          </cell>
        </row>
        <row r="100">
          <cell r="A100">
            <v>0</v>
          </cell>
          <cell r="B100">
            <v>2.1004736170251099E-5</v>
          </cell>
          <cell r="C100">
            <v>4.9507445160596101E-5</v>
          </cell>
          <cell r="D100">
            <v>-5.7601637449891796E-6</v>
          </cell>
          <cell r="E100">
            <v>-1.5617346647175499E-5</v>
          </cell>
        </row>
        <row r="101">
          <cell r="A101">
            <v>0</v>
          </cell>
          <cell r="B101">
            <v>8.2813789335733106E-6</v>
          </cell>
          <cell r="C101">
            <v>7.9984988861855002E-5</v>
          </cell>
          <cell r="D101">
            <v>-5.6768126969066801E-5</v>
          </cell>
          <cell r="E101">
            <v>1.8651269849361699E-5</v>
          </cell>
        </row>
        <row r="102">
          <cell r="A102">
            <v>-1.00000000000003E-4</v>
          </cell>
          <cell r="B102">
            <v>2.9894735499935901E-5</v>
          </cell>
          <cell r="C102">
            <v>3.9216408683819302E-5</v>
          </cell>
          <cell r="D102">
            <v>-1.85475016850426E-4</v>
          </cell>
          <cell r="E102">
            <v>-2.0417656979804598E-5</v>
          </cell>
        </row>
        <row r="103">
          <cell r="A103">
            <v>-9.9999999999995898E-5</v>
          </cell>
          <cell r="B103">
            <v>-1.0102000010517301E-5</v>
          </cell>
          <cell r="C103">
            <v>8.4298907865318999E-5</v>
          </cell>
          <cell r="D103">
            <v>-1.32599768363948E-4</v>
          </cell>
          <cell r="E103">
            <v>-3.10223179196469E-6</v>
          </cell>
        </row>
        <row r="104">
          <cell r="A104">
            <v>1.9999999999999901E-4</v>
          </cell>
          <cell r="B104">
            <v>3.9708439058783898E-5</v>
          </cell>
          <cell r="C104">
            <v>5.8741463893665599E-5</v>
          </cell>
          <cell r="D104">
            <v>4.22008645507391E-5</v>
          </cell>
          <cell r="E104">
            <v>-5.9939928151649601E-6</v>
          </cell>
        </row>
        <row r="105">
          <cell r="A105">
            <v>1.9999999999999199E-4</v>
          </cell>
          <cell r="B105">
            <v>1.36805625043119E-4</v>
          </cell>
          <cell r="C105">
            <v>1.46510563296454E-4</v>
          </cell>
          <cell r="D105">
            <v>-1.0180089837408E-4</v>
          </cell>
          <cell r="E105">
            <v>3.7637226933130601E-6</v>
          </cell>
        </row>
        <row r="106">
          <cell r="A106">
            <v>1.9999999999999199E-4</v>
          </cell>
          <cell r="B106">
            <v>-2.8093900372423801E-6</v>
          </cell>
          <cell r="C106">
            <v>1.47883696303149E-4</v>
          </cell>
          <cell r="D106">
            <v>4.3211801223498399E-5</v>
          </cell>
          <cell r="E106">
            <v>-1.28263485206224E-5</v>
          </cell>
        </row>
        <row r="107">
          <cell r="A107">
            <v>2.00000000000006E-4</v>
          </cell>
          <cell r="B107">
            <v>2.3173704637068101E-4</v>
          </cell>
          <cell r="C107">
            <v>2.2929098851685699E-4</v>
          </cell>
          <cell r="D107">
            <v>-1.3976690813395499E-4</v>
          </cell>
          <cell r="E107">
            <v>-5.1493204792367902E-5</v>
          </cell>
        </row>
        <row r="108">
          <cell r="A108">
            <v>-1.00000000000003E-4</v>
          </cell>
          <cell r="B108">
            <v>-5.0369888806818297E-5</v>
          </cell>
          <cell r="C108">
            <v>4.1457840999295797E-5</v>
          </cell>
          <cell r="D108">
            <v>-6.7482292841659696E-5</v>
          </cell>
          <cell r="E108">
            <v>5.5127029058464498E-6</v>
          </cell>
        </row>
        <row r="109">
          <cell r="A109">
            <v>3.0000000000000198E-4</v>
          </cell>
          <cell r="B109">
            <v>-4.3027284386249203E-5</v>
          </cell>
          <cell r="C109">
            <v>2.3625774633077401E-4</v>
          </cell>
          <cell r="D109">
            <v>5.4198034227652903E-5</v>
          </cell>
          <cell r="E109">
            <v>2.8464168818219101E-6</v>
          </cell>
        </row>
        <row r="110">
          <cell r="A110">
            <v>0</v>
          </cell>
          <cell r="B110">
            <v>7.6807353902383702E-5</v>
          </cell>
          <cell r="C110">
            <v>3.8191745274173302E-5</v>
          </cell>
          <cell r="D110">
            <v>-4.2544515215588303E-5</v>
          </cell>
          <cell r="E110">
            <v>-2.3871177566908601E-5</v>
          </cell>
        </row>
        <row r="111">
          <cell r="A111">
            <v>5.0000000000000001E-4</v>
          </cell>
          <cell r="B111">
            <v>1.70590926649255E-4</v>
          </cell>
          <cell r="C111">
            <v>1.0927170390417399E-4</v>
          </cell>
          <cell r="D111">
            <v>2.6600577443511802E-4</v>
          </cell>
          <cell r="E111">
            <v>-1.03047240519364E-5</v>
          </cell>
        </row>
        <row r="112">
          <cell r="A112">
            <v>-7.0000000000000596E-4</v>
          </cell>
          <cell r="B112">
            <v>-2.4863439342537801E-4</v>
          </cell>
          <cell r="C112">
            <v>-1.5983898642921699E-4</v>
          </cell>
          <cell r="D112">
            <v>-1.32918921092629E-4</v>
          </cell>
          <cell r="E112">
            <v>-3.7485206678575802E-5</v>
          </cell>
        </row>
        <row r="113">
          <cell r="A113">
            <v>1.9999999999999901E-4</v>
          </cell>
          <cell r="B113">
            <v>-8.2807185762755803E-6</v>
          </cell>
          <cell r="C113">
            <v>1.76434392217861E-4</v>
          </cell>
          <cell r="D113">
            <v>5.6336558086783903E-5</v>
          </cell>
          <cell r="E113">
            <v>1.42364896293524E-5</v>
          </cell>
        </row>
        <row r="114">
          <cell r="A114">
            <v>3.9999999999999801E-4</v>
          </cell>
          <cell r="B114">
            <v>-8.77592870308154E-5</v>
          </cell>
          <cell r="C114">
            <v>3.2455119285832698E-4</v>
          </cell>
          <cell r="D114">
            <v>1.8100112452060501E-4</v>
          </cell>
          <cell r="E114">
            <v>-1.8397280579183201E-6</v>
          </cell>
        </row>
        <row r="115">
          <cell r="A115">
            <v>2.9999999999999499E-4</v>
          </cell>
          <cell r="B115">
            <v>3.3891302195531201E-4</v>
          </cell>
          <cell r="C115">
            <v>1.9006524633046001E-5</v>
          </cell>
          <cell r="D115">
            <v>1.4453603969214001E-5</v>
          </cell>
          <cell r="E115">
            <v>-7.3019717530484397E-5</v>
          </cell>
        </row>
        <row r="116">
          <cell r="A116">
            <v>9.9999999999995898E-5</v>
          </cell>
          <cell r="B116">
            <v>-1.43943413951753E-4</v>
          </cell>
          <cell r="C116">
            <v>-1.06582619374277E-4</v>
          </cell>
          <cell r="D116">
            <v>3.44193365245882E-4</v>
          </cell>
          <cell r="E116">
            <v>3.0537177966644997E-5</v>
          </cell>
        </row>
        <row r="117">
          <cell r="A117">
            <v>4.0000000000000099E-4</v>
          </cell>
          <cell r="B117">
            <v>-4.5918929271744301E-5</v>
          </cell>
          <cell r="C117">
            <v>1.68802355122471E-4</v>
          </cell>
          <cell r="D117">
            <v>1.9804770930289799E-4</v>
          </cell>
          <cell r="E117">
            <v>4.4212728364138997E-5</v>
          </cell>
        </row>
        <row r="118">
          <cell r="A118">
            <v>-1.9999999999999901E-4</v>
          </cell>
          <cell r="B118">
            <v>3.7273215184535698E-7</v>
          </cell>
          <cell r="C118">
            <v>-2.7037114799657301E-5</v>
          </cell>
          <cell r="D118">
            <v>-2.2153704265943599E-4</v>
          </cell>
          <cell r="E118">
            <v>1.79569052585033E-5</v>
          </cell>
        </row>
        <row r="119">
          <cell r="A119">
            <v>-5.0000000000000001E-4</v>
          </cell>
          <cell r="B119">
            <v>-9.5726161014481694E-5</v>
          </cell>
          <cell r="C119">
            <v>-1.45611221044498E-4</v>
          </cell>
          <cell r="D119">
            <v>-2.4238261753766599E-4</v>
          </cell>
          <cell r="E119">
            <v>5.9518303717880302E-5</v>
          </cell>
        </row>
        <row r="120">
          <cell r="A120">
            <v>1.00000000000003E-4</v>
          </cell>
          <cell r="B120">
            <v>2.0603941673692601E-4</v>
          </cell>
          <cell r="C120">
            <v>-9.6887457060807397E-7</v>
          </cell>
          <cell r="D120">
            <v>-6.6543109689775305E-5</v>
          </cell>
          <cell r="E120">
            <v>-7.2919632723534901E-6</v>
          </cell>
        </row>
        <row r="121">
          <cell r="A121">
            <v>-3.9999999999999801E-4</v>
          </cell>
          <cell r="B121">
            <v>-1.7224047338031001E-4</v>
          </cell>
          <cell r="C121">
            <v>-2.8986900787657302E-5</v>
          </cell>
          <cell r="D121">
            <v>-1.7286167807572701E-4</v>
          </cell>
          <cell r="E121">
            <v>1.5637600776994199E-5</v>
          </cell>
        </row>
        <row r="122">
          <cell r="A122">
            <v>0</v>
          </cell>
          <cell r="B122">
            <v>6.2264593101757294E-5</v>
          </cell>
          <cell r="C122">
            <v>-5.7632408294197998E-5</v>
          </cell>
          <cell r="D122">
            <v>1.46674189575341E-5</v>
          </cell>
          <cell r="E122">
            <v>2.19711036948132E-5</v>
          </cell>
        </row>
        <row r="123">
          <cell r="A123">
            <v>0</v>
          </cell>
          <cell r="B123">
            <v>-5.1336639774403903E-5</v>
          </cell>
          <cell r="C123">
            <v>1.6701216141400301E-4</v>
          </cell>
          <cell r="D123">
            <v>-4.0589243741940098E-5</v>
          </cell>
          <cell r="E123">
            <v>2.7699925106286799E-5</v>
          </cell>
        </row>
        <row r="124">
          <cell r="A124">
            <v>-3.9999999999999801E-4</v>
          </cell>
          <cell r="B124">
            <v>-1.13049296627121E-5</v>
          </cell>
          <cell r="C124">
            <v>-7.8480976029206899E-5</v>
          </cell>
          <cell r="D124">
            <v>-2.6444800154368502E-4</v>
          </cell>
          <cell r="E124">
            <v>-4.3228871391307202E-5</v>
          </cell>
        </row>
        <row r="125">
          <cell r="A125">
            <v>1.9999999999999901E-4</v>
          </cell>
          <cell r="B125">
            <v>4.5946895353771898E-6</v>
          </cell>
          <cell r="C125">
            <v>9.2860087156604107E-5</v>
          </cell>
          <cell r="D125">
            <v>4.44801512676361E-5</v>
          </cell>
          <cell r="E125">
            <v>2.24468102621859E-5</v>
          </cell>
        </row>
        <row r="126">
          <cell r="A126">
            <v>3.9999999999999801E-4</v>
          </cell>
          <cell r="B126">
            <v>1.9170773942893599E-4</v>
          </cell>
          <cell r="C126">
            <v>1.9119899315242299E-5</v>
          </cell>
          <cell r="D126">
            <v>2.8770161295609697E-4</v>
          </cell>
          <cell r="E126">
            <v>-1.28501769817893E-5</v>
          </cell>
        </row>
        <row r="127">
          <cell r="A127">
            <v>-3.0000000000000198E-4</v>
          </cell>
          <cell r="B127">
            <v>-6.6667958885154307E-5</v>
          </cell>
          <cell r="C127">
            <v>2.7302853411192799E-5</v>
          </cell>
          <cell r="D127">
            <v>-1.5824165336488299E-4</v>
          </cell>
          <cell r="E127">
            <v>2.48277016759343E-5</v>
          </cell>
        </row>
        <row r="128">
          <cell r="A128">
            <v>2.9999999999999499E-4</v>
          </cell>
          <cell r="B128">
            <v>-6.1524159917229404E-5</v>
          </cell>
          <cell r="C128">
            <v>1.11035689591993E-4</v>
          </cell>
          <cell r="D128">
            <v>2.06856436427411E-4</v>
          </cell>
          <cell r="E128">
            <v>1.9518811641767001E-5</v>
          </cell>
        </row>
        <row r="129">
          <cell r="A129">
            <v>-6.0000000000000298E-4</v>
          </cell>
          <cell r="B129">
            <v>2.57591290419311E-5</v>
          </cell>
          <cell r="C129">
            <v>-2.13827911036503E-4</v>
          </cell>
          <cell r="D129">
            <v>-3.7238572144098202E-4</v>
          </cell>
          <cell r="E129">
            <v>-3.2465758755766999E-5</v>
          </cell>
        </row>
        <row r="130">
          <cell r="A130">
            <v>-5.0000000000000001E-4</v>
          </cell>
          <cell r="B130">
            <v>2.3133199243736398E-5</v>
          </cell>
          <cell r="C130">
            <v>-2.4152579418940101E-4</v>
          </cell>
          <cell r="D130">
            <v>-2.6968968828508299E-4</v>
          </cell>
          <cell r="E130">
            <v>2.6663706035233999E-5</v>
          </cell>
        </row>
        <row r="131">
          <cell r="A131">
            <v>-9.9999999999995898E-5</v>
          </cell>
          <cell r="B131">
            <v>-1.2640282055419899E-5</v>
          </cell>
          <cell r="C131">
            <v>-1.48316491843719E-4</v>
          </cell>
          <cell r="D131">
            <v>1.3531024863430599E-4</v>
          </cell>
          <cell r="E131">
            <v>2.5507718313746E-5</v>
          </cell>
        </row>
        <row r="132">
          <cell r="A132">
            <v>3.9999999999999801E-4</v>
          </cell>
          <cell r="B132">
            <v>-1.1183749596082499E-5</v>
          </cell>
          <cell r="C132">
            <v>1.00884124081302E-4</v>
          </cell>
          <cell r="D132">
            <v>2.6984464935220302E-4</v>
          </cell>
          <cell r="E132">
            <v>3.1349218893559001E-5</v>
          </cell>
        </row>
        <row r="133">
          <cell r="A133">
            <v>-1.9999999999999901E-4</v>
          </cell>
          <cell r="B133">
            <v>-8.0620575467086703E-6</v>
          </cell>
          <cell r="C133">
            <v>2.5522060629601001E-5</v>
          </cell>
          <cell r="D133">
            <v>-2.0417343060340101E-4</v>
          </cell>
          <cell r="E133">
            <v>3.4998300904011298E-6</v>
          </cell>
        </row>
        <row r="134">
          <cell r="A134">
            <v>-3.9999999999999801E-4</v>
          </cell>
          <cell r="B134">
            <v>4.3858252646652899E-5</v>
          </cell>
          <cell r="C134">
            <v>-2.7408446951401698E-4</v>
          </cell>
          <cell r="D134">
            <v>-1.2632514003246199E-4</v>
          </cell>
          <cell r="E134">
            <v>4.05323086678126E-5</v>
          </cell>
        </row>
        <row r="135">
          <cell r="A135">
            <v>-1.9999999999999901E-4</v>
          </cell>
          <cell r="B135">
            <v>2.63943579869872E-5</v>
          </cell>
          <cell r="C135">
            <v>-3.5263818822661697E-5</v>
          </cell>
          <cell r="D135">
            <v>-1.66474428312819E-4</v>
          </cell>
          <cell r="E135">
            <v>-1.55381657724768E-5</v>
          </cell>
        </row>
        <row r="136">
          <cell r="A136">
            <v>1.0000000000001001E-4</v>
          </cell>
          <cell r="B136">
            <v>1.4114773856487001E-5</v>
          </cell>
          <cell r="C136">
            <v>5.0657931543422701E-6</v>
          </cell>
          <cell r="D136">
            <v>1.03288461327321E-5</v>
          </cell>
          <cell r="E136">
            <v>1.4082516042052201E-5</v>
          </cell>
        </row>
        <row r="137">
          <cell r="A137">
            <v>0</v>
          </cell>
          <cell r="B137">
            <v>1.2231729617940799E-6</v>
          </cell>
          <cell r="C137">
            <v>6.2442142434148294E-5</v>
          </cell>
          <cell r="D137">
            <v>-1.18238405203633E-5</v>
          </cell>
          <cell r="E137">
            <v>-2.02434181455605E-5</v>
          </cell>
        </row>
        <row r="138">
          <cell r="A138">
            <v>0</v>
          </cell>
          <cell r="B138">
            <v>-4.0016153278420602E-6</v>
          </cell>
          <cell r="C138">
            <v>-1.6651550990076999E-7</v>
          </cell>
          <cell r="D138">
            <v>-2.49267653044295E-5</v>
          </cell>
          <cell r="E138">
            <v>1.22601821821923E-5</v>
          </cell>
        </row>
        <row r="139">
          <cell r="A139">
            <v>-3.9999999999999801E-4</v>
          </cell>
          <cell r="B139">
            <v>6.68270882733648E-6</v>
          </cell>
          <cell r="C139">
            <v>-7.1003189197877103E-5</v>
          </cell>
          <cell r="D139">
            <v>-3.0470441997991899E-4</v>
          </cell>
          <cell r="E139">
            <v>1.26283476044259E-5</v>
          </cell>
        </row>
        <row r="140">
          <cell r="A140">
            <v>-9.9999999999995898E-5</v>
          </cell>
          <cell r="B140">
            <v>1.16659779479836E-5</v>
          </cell>
          <cell r="C140">
            <v>-2.21669371325114E-5</v>
          </cell>
          <cell r="D140">
            <v>-4.5948419695000502E-5</v>
          </cell>
          <cell r="E140">
            <v>6.7240013085052598E-6</v>
          </cell>
        </row>
        <row r="141">
          <cell r="A141">
            <v>-9.9999999999995898E-5</v>
          </cell>
          <cell r="B141">
            <v>6.8134603467543303E-6</v>
          </cell>
          <cell r="C141">
            <v>4.7925239427185197E-5</v>
          </cell>
          <cell r="D141">
            <v>-1.20107317337108E-4</v>
          </cell>
          <cell r="E141">
            <v>-2.4693955876049099E-5</v>
          </cell>
        </row>
        <row r="142">
          <cell r="A142">
            <v>1.00000000000003E-4</v>
          </cell>
          <cell r="B142">
            <v>2.1287807195525801E-5</v>
          </cell>
          <cell r="C142">
            <v>1.7645687188812E-5</v>
          </cell>
          <cell r="D142">
            <v>2.9175551578491199E-5</v>
          </cell>
          <cell r="E142">
            <v>-4.8005816722305601E-7</v>
          </cell>
        </row>
        <row r="143">
          <cell r="A143">
            <v>-9.9999999999995898E-5</v>
          </cell>
          <cell r="B143">
            <v>3.35705884399293E-6</v>
          </cell>
          <cell r="C143">
            <v>6.9816206902850203E-6</v>
          </cell>
          <cell r="D143">
            <v>-5.8632061473033502E-5</v>
          </cell>
          <cell r="E143">
            <v>2.6620034966463901E-5</v>
          </cell>
        </row>
        <row r="144">
          <cell r="A144">
            <v>-1.9999999999999901E-4</v>
          </cell>
          <cell r="B144">
            <v>-3.6096266474608799E-5</v>
          </cell>
          <cell r="C144">
            <v>-2.7830906208681401E-5</v>
          </cell>
          <cell r="D144">
            <v>-1.7321330492954499E-4</v>
          </cell>
          <cell r="E144">
            <v>8.49417069327153E-5</v>
          </cell>
        </row>
        <row r="145">
          <cell r="A145">
            <v>1.6999999999999999E-3</v>
          </cell>
          <cell r="B145">
            <v>1.95633449611195E-4</v>
          </cell>
          <cell r="C145">
            <v>2.8836473500493701E-4</v>
          </cell>
          <cell r="D145">
            <v>1.1354974961282E-3</v>
          </cell>
          <cell r="E145">
            <v>3.4885772032734802E-5</v>
          </cell>
        </row>
        <row r="146">
          <cell r="A146">
            <v>-5.9999999999999995E-4</v>
          </cell>
          <cell r="B146">
            <v>-2.30991325575805E-4</v>
          </cell>
          <cell r="C146">
            <v>1.50727726154542E-5</v>
          </cell>
          <cell r="D146">
            <v>-4.1931022109862199E-4</v>
          </cell>
          <cell r="E146">
            <v>3.3977436045896097E-5</v>
          </cell>
        </row>
        <row r="147">
          <cell r="A147">
            <v>-7.0000000000000303E-4</v>
          </cell>
          <cell r="B147">
            <v>-2.38170421723037E-4</v>
          </cell>
          <cell r="C147">
            <v>-1.3355359145818599E-4</v>
          </cell>
          <cell r="D147">
            <v>-2.7131561438474002E-4</v>
          </cell>
          <cell r="E147">
            <v>3.3158933230101598E-5</v>
          </cell>
        </row>
        <row r="148">
          <cell r="A148">
            <v>-5.9999999999999995E-4</v>
          </cell>
          <cell r="B148">
            <v>1.1732174923239499E-4</v>
          </cell>
          <cell r="C148">
            <v>-1.7082268651242999E-4</v>
          </cell>
          <cell r="D148">
            <v>-4.88204916131094E-4</v>
          </cell>
          <cell r="E148">
            <v>3.5423212001751599E-5</v>
          </cell>
        </row>
        <row r="149">
          <cell r="A149">
            <v>0</v>
          </cell>
          <cell r="B149">
            <v>5.0345559812615599E-6</v>
          </cell>
          <cell r="C149">
            <v>-1.65017443287776E-4</v>
          </cell>
          <cell r="D149">
            <v>9.6772230961990596E-5</v>
          </cell>
          <cell r="E149">
            <v>1.2193456118514599E-5</v>
          </cell>
        </row>
        <row r="150">
          <cell r="A150">
            <v>-9.9999999999999395E-5</v>
          </cell>
          <cell r="B150">
            <v>-2.4223631089835201E-5</v>
          </cell>
          <cell r="C150">
            <v>-4.8031763103104403E-5</v>
          </cell>
          <cell r="D150">
            <v>-6.1986942783447406E-5</v>
          </cell>
          <cell r="E150">
            <v>-1.60158512168874E-5</v>
          </cell>
        </row>
        <row r="151">
          <cell r="A151">
            <v>-1.9999999999999901E-4</v>
          </cell>
          <cell r="B151">
            <v>-2.10513862746994E-5</v>
          </cell>
          <cell r="C151">
            <v>-1.1115728323733299E-4</v>
          </cell>
          <cell r="D151">
            <v>-4.8526866357949901E-5</v>
          </cell>
          <cell r="E151">
            <v>1.35418956044194E-5</v>
          </cell>
        </row>
        <row r="152">
          <cell r="A152">
            <v>-1.00000000000003E-4</v>
          </cell>
          <cell r="B152">
            <v>-3.4656940833276501E-6</v>
          </cell>
          <cell r="C152">
            <v>2.1887400767266001E-5</v>
          </cell>
          <cell r="D152">
            <v>-5.89122536559443E-5</v>
          </cell>
          <cell r="E152">
            <v>-1.2527582533352201E-5</v>
          </cell>
        </row>
        <row r="153">
          <cell r="A153">
            <v>-1.00000000000003E-4</v>
          </cell>
          <cell r="B153">
            <v>-2.1378309502616299E-5</v>
          </cell>
          <cell r="C153">
            <v>-4.4795450454232902E-5</v>
          </cell>
          <cell r="D153">
            <v>-4.1604175456933897E-5</v>
          </cell>
          <cell r="E153">
            <v>-6.2430866749257402E-6</v>
          </cell>
        </row>
        <row r="154">
          <cell r="A154">
            <v>-9.9999999999999395E-5</v>
          </cell>
          <cell r="B154">
            <v>-1.71785564596851E-4</v>
          </cell>
          <cell r="C154">
            <v>1.0863066457430501E-4</v>
          </cell>
          <cell r="D154">
            <v>-3.9716764753005101E-5</v>
          </cell>
          <cell r="E154">
            <v>-1.13851992927102E-5</v>
          </cell>
        </row>
        <row r="155">
          <cell r="A155">
            <v>0</v>
          </cell>
          <cell r="B155">
            <v>2.5376300946795301E-7</v>
          </cell>
          <cell r="C155">
            <v>-5.5219105513741998E-5</v>
          </cell>
          <cell r="D155">
            <v>1.3813889240236099E-5</v>
          </cell>
          <cell r="E155">
            <v>2.15004817943598E-5</v>
          </cell>
        </row>
        <row r="156">
          <cell r="A156">
            <v>9.9999999999995898E-5</v>
          </cell>
          <cell r="B156">
            <v>-1.01920879008879E-5</v>
          </cell>
          <cell r="C156">
            <v>7.2097553327277699E-5</v>
          </cell>
          <cell r="D156">
            <v>9.3163968340338201E-5</v>
          </cell>
          <cell r="E156">
            <v>-6.8833169543739203E-6</v>
          </cell>
        </row>
        <row r="157">
          <cell r="A157">
            <v>-2.9999999999999802E-4</v>
          </cell>
          <cell r="B157">
            <v>-9.3390492475072206E-6</v>
          </cell>
          <cell r="C157">
            <v>-6.3541880871104296E-5</v>
          </cell>
          <cell r="D157">
            <v>-1.45691362791638E-4</v>
          </cell>
          <cell r="E157">
            <v>8.4682221102411008E-6</v>
          </cell>
        </row>
        <row r="158">
          <cell r="A158">
            <v>-2.9999999999999802E-4</v>
          </cell>
          <cell r="B158">
            <v>-1.14906080122537E-5</v>
          </cell>
          <cell r="C158">
            <v>-7.0567941802936505E-5</v>
          </cell>
          <cell r="D158">
            <v>-1.9781334426587701E-4</v>
          </cell>
          <cell r="E158">
            <v>2.5080158228825401E-5</v>
          </cell>
        </row>
        <row r="159">
          <cell r="A159">
            <v>1.1000000000000001E-3</v>
          </cell>
          <cell r="B159">
            <v>2.5239207546914899E-4</v>
          </cell>
          <cell r="C159">
            <v>3.2251354310424199E-4</v>
          </cell>
          <cell r="D159">
            <v>4.71048465840837E-4</v>
          </cell>
          <cell r="E159">
            <v>-1.1862863227434901E-5</v>
          </cell>
        </row>
        <row r="160">
          <cell r="A160">
            <v>-3.9999999999999801E-4</v>
          </cell>
          <cell r="B160">
            <v>-3.7956093049078202E-5</v>
          </cell>
          <cell r="C160">
            <v>-1.52870180982997E-4</v>
          </cell>
          <cell r="D160">
            <v>-1.54891918527036E-4</v>
          </cell>
          <cell r="E160">
            <v>3.3667570887205899E-6</v>
          </cell>
        </row>
        <row r="161">
          <cell r="A161">
            <v>1.00000000000003E-4</v>
          </cell>
          <cell r="B161">
            <v>3.2825127848805599E-6</v>
          </cell>
          <cell r="C161">
            <v>-1.04337640536381E-5</v>
          </cell>
          <cell r="D161">
            <v>6.3826034088389997E-5</v>
          </cell>
          <cell r="E161">
            <v>5.9571459886672498E-6</v>
          </cell>
        </row>
        <row r="162">
          <cell r="A162">
            <v>1.99999999999995E-4</v>
          </cell>
          <cell r="B162">
            <v>1.66618433658848E-4</v>
          </cell>
          <cell r="C162">
            <v>-2.5551352171492099E-5</v>
          </cell>
          <cell r="D162">
            <v>8.8469470957216296E-5</v>
          </cell>
          <cell r="E162">
            <v>1.1838695229513699E-5</v>
          </cell>
        </row>
        <row r="163">
          <cell r="A163">
            <v>9.9999999999999395E-5</v>
          </cell>
          <cell r="B163">
            <v>1.8185717929681E-6</v>
          </cell>
          <cell r="C163">
            <v>1.47313140529008E-5</v>
          </cell>
          <cell r="D163">
            <v>7.8009045757210403E-5</v>
          </cell>
          <cell r="E163">
            <v>2.7425278130678599E-5</v>
          </cell>
        </row>
        <row r="164">
          <cell r="A164">
            <v>9.9999999999999395E-5</v>
          </cell>
          <cell r="B164">
            <v>-4.0951032802420897E-6</v>
          </cell>
          <cell r="C164">
            <v>3.9784740245246601E-5</v>
          </cell>
          <cell r="D164">
            <v>1.3821875786857401E-4</v>
          </cell>
          <cell r="E164">
            <v>1.27891655389448E-5</v>
          </cell>
        </row>
        <row r="165">
          <cell r="A165">
            <v>-4.0000000000000099E-4</v>
          </cell>
          <cell r="B165">
            <v>1.9250898024060801E-5</v>
          </cell>
          <cell r="C165">
            <v>-1.20264703033072E-4</v>
          </cell>
          <cell r="D165">
            <v>-2.4800905627752701E-4</v>
          </cell>
          <cell r="E165">
            <v>-1.0818209768001801E-5</v>
          </cell>
        </row>
        <row r="166">
          <cell r="A166">
            <v>-1.9999999999999901E-4</v>
          </cell>
          <cell r="B166">
            <v>3.3024703060225097E-5</v>
          </cell>
          <cell r="C166">
            <v>-1.12016535923721E-4</v>
          </cell>
          <cell r="D166">
            <v>-3.9811823296678101E-5</v>
          </cell>
          <cell r="E166">
            <v>2.2418824288190399E-5</v>
          </cell>
        </row>
        <row r="167">
          <cell r="A167">
            <v>-9.9999999999999395E-5</v>
          </cell>
          <cell r="B167">
            <v>1.4694739108246599E-5</v>
          </cell>
          <cell r="C167">
            <v>-4.2875103970036003E-5</v>
          </cell>
          <cell r="D167">
            <v>-3.7700426116767802E-5</v>
          </cell>
          <cell r="E167">
            <v>-1.01280785968877E-6</v>
          </cell>
        </row>
        <row r="168">
          <cell r="A168">
            <v>9.9999999999999395E-5</v>
          </cell>
          <cell r="B168">
            <v>1.9948120345782401E-5</v>
          </cell>
          <cell r="C168">
            <v>-2.47694456356098E-5</v>
          </cell>
          <cell r="D168">
            <v>6.3067698217502395E-5</v>
          </cell>
          <cell r="E168">
            <v>5.61917835651286E-6</v>
          </cell>
        </row>
        <row r="169">
          <cell r="A169">
            <v>0</v>
          </cell>
          <cell r="B169">
            <v>1.9003238513817801E-5</v>
          </cell>
          <cell r="C169">
            <v>-1.0162533360317201E-5</v>
          </cell>
          <cell r="D169">
            <v>1.04369058476487E-5</v>
          </cell>
          <cell r="E169">
            <v>1.0086187251625401E-5</v>
          </cell>
        </row>
        <row r="170">
          <cell r="A170">
            <v>-9.9999999999995898E-5</v>
          </cell>
          <cell r="B170">
            <v>8.5627862636739606E-6</v>
          </cell>
          <cell r="C170">
            <v>2.0642539909829799E-5</v>
          </cell>
          <cell r="D170">
            <v>-5.0786295881407101E-5</v>
          </cell>
          <cell r="E170">
            <v>5.39791998439462E-6</v>
          </cell>
        </row>
        <row r="171">
          <cell r="A171">
            <v>0</v>
          </cell>
          <cell r="B171">
            <v>1.9928410021152799E-5</v>
          </cell>
          <cell r="C171">
            <v>-4.1571168167367298E-5</v>
          </cell>
          <cell r="D171">
            <v>3.0570846914492299E-5</v>
          </cell>
          <cell r="E171">
            <v>1.49529724838511E-5</v>
          </cell>
        </row>
        <row r="172">
          <cell r="A172">
            <v>4.9999999999999697E-4</v>
          </cell>
          <cell r="B172">
            <v>1.0930647474201699E-6</v>
          </cell>
          <cell r="C172">
            <v>1.17760947468016E-4</v>
          </cell>
          <cell r="D172">
            <v>3.45672488026995E-4</v>
          </cell>
          <cell r="E172">
            <v>-3.1071925263893601E-5</v>
          </cell>
        </row>
        <row r="173">
          <cell r="A173">
            <v>0</v>
          </cell>
          <cell r="B173">
            <v>1.06457932492953E-5</v>
          </cell>
          <cell r="C173">
            <v>5.3935197409313696E-6</v>
          </cell>
          <cell r="D173">
            <v>-7.4495514575331604E-7</v>
          </cell>
          <cell r="E173">
            <v>1.35105901468752E-5</v>
          </cell>
        </row>
        <row r="174">
          <cell r="A174">
            <v>1.00000000000003E-4</v>
          </cell>
          <cell r="B174">
            <v>5.8806409859521701E-6</v>
          </cell>
          <cell r="C174">
            <v>3.5803068016330499E-5</v>
          </cell>
          <cell r="D174">
            <v>6.9554722854877997E-5</v>
          </cell>
          <cell r="E174">
            <v>9.5879282579307296E-6</v>
          </cell>
        </row>
        <row r="175">
          <cell r="A175">
            <v>0</v>
          </cell>
          <cell r="B175">
            <v>1.56301168262022E-5</v>
          </cell>
          <cell r="C175">
            <v>-4.7688037908057803E-6</v>
          </cell>
          <cell r="D175">
            <v>5.6220114317934397E-6</v>
          </cell>
          <cell r="E175">
            <v>9.9318346756875299E-6</v>
          </cell>
        </row>
        <row r="176">
          <cell r="A176">
            <v>0</v>
          </cell>
          <cell r="B176">
            <v>1.2084011412454799E-5</v>
          </cell>
          <cell r="C176">
            <v>-7.2801443056485895E-7</v>
          </cell>
          <cell r="D176">
            <v>1.12506011250655E-5</v>
          </cell>
          <cell r="E176">
            <v>7.4322685248897502E-6</v>
          </cell>
        </row>
        <row r="177">
          <cell r="A177">
            <v>-1.9999999999999901E-4</v>
          </cell>
          <cell r="B177">
            <v>2.0851238926962298E-5</v>
          </cell>
          <cell r="C177">
            <v>-5.16910890762854E-5</v>
          </cell>
          <cell r="D177">
            <v>-1.41336758088356E-4</v>
          </cell>
          <cell r="E177">
            <v>7.6075112375110103E-6</v>
          </cell>
        </row>
        <row r="178">
          <cell r="A178">
            <v>0</v>
          </cell>
          <cell r="B178">
            <v>3.6073525260004903E-5</v>
          </cell>
          <cell r="C178">
            <v>-9.1031073517043801E-5</v>
          </cell>
          <cell r="D178">
            <v>1.3782405745874299E-4</v>
          </cell>
          <cell r="E178">
            <v>1.7892549029366401E-5</v>
          </cell>
        </row>
        <row r="179">
          <cell r="A179">
            <v>9.9999999999999395E-5</v>
          </cell>
          <cell r="B179">
            <v>1.5428752585059002E-5</v>
          </cell>
          <cell r="C179">
            <v>-2.2792893948941501E-5</v>
          </cell>
          <cell r="D179">
            <v>7.3485098530395802E-5</v>
          </cell>
          <cell r="E179">
            <v>1.9214787715261101E-5</v>
          </cell>
        </row>
        <row r="180">
          <cell r="A180">
            <v>0</v>
          </cell>
          <cell r="B180">
            <v>1.1086822814751401E-5</v>
          </cell>
          <cell r="C180">
            <v>2.9670182637147798E-5</v>
          </cell>
          <cell r="D180">
            <v>-1.34067608394612E-5</v>
          </cell>
          <cell r="E180">
            <v>-1.3848761339661E-5</v>
          </cell>
        </row>
        <row r="181">
          <cell r="A181">
            <v>-9.9999999999999395E-5</v>
          </cell>
          <cell r="B181">
            <v>8.0692012815053895E-6</v>
          </cell>
          <cell r="C181">
            <v>-9.7211507107743799E-6</v>
          </cell>
          <cell r="D181">
            <v>-3.6186058332633302E-5</v>
          </cell>
          <cell r="E181">
            <v>2.6333257244666802E-5</v>
          </cell>
        </row>
        <row r="182">
          <cell r="A182">
            <v>1.9999999999999901E-4</v>
          </cell>
          <cell r="B182">
            <v>-1.9465225315812802E-6</v>
          </cell>
          <cell r="C182">
            <v>4.2239407828531098E-5</v>
          </cell>
          <cell r="D182">
            <v>1.15620293484451E-4</v>
          </cell>
          <cell r="E182">
            <v>3.6769100866549799E-6</v>
          </cell>
        </row>
        <row r="183">
          <cell r="A183">
            <v>-1.9999999999999901E-4</v>
          </cell>
          <cell r="B183">
            <v>3.8141372027733598E-6</v>
          </cell>
          <cell r="C183">
            <v>1.3089715098099601E-5</v>
          </cell>
          <cell r="D183">
            <v>-1.59127817082509E-4</v>
          </cell>
          <cell r="E183">
            <v>3.0923166677344502E-5</v>
          </cell>
        </row>
        <row r="184">
          <cell r="A184">
            <v>1.00000000000003E-4</v>
          </cell>
          <cell r="B184">
            <v>7.2473641831148802E-6</v>
          </cell>
          <cell r="C184">
            <v>1.97518090392995E-5</v>
          </cell>
          <cell r="D184">
            <v>3.8741981855976698E-5</v>
          </cell>
          <cell r="E184">
            <v>7.6579309414653899E-6</v>
          </cell>
        </row>
        <row r="185">
          <cell r="A185">
            <v>-9.9999999999999395E-5</v>
          </cell>
          <cell r="B185">
            <v>1.0744360897970401E-5</v>
          </cell>
          <cell r="C185">
            <v>-1.9722376861041199E-5</v>
          </cell>
          <cell r="D185">
            <v>-1.3680804888655199E-4</v>
          </cell>
          <cell r="E185">
            <v>2.27822738123751E-5</v>
          </cell>
        </row>
        <row r="186">
          <cell r="A186">
            <v>0</v>
          </cell>
          <cell r="B186">
            <v>1.46163428630614E-5</v>
          </cell>
          <cell r="C186">
            <v>3.5808811240403099E-6</v>
          </cell>
          <cell r="D186">
            <v>-4.6338906327027401E-5</v>
          </cell>
          <cell r="E186">
            <v>2.34547187000752E-6</v>
          </cell>
        </row>
        <row r="187">
          <cell r="A187">
            <v>0</v>
          </cell>
          <cell r="B187">
            <v>1.13019670159677E-5</v>
          </cell>
          <cell r="C187">
            <v>-7.9110679398106404E-6</v>
          </cell>
          <cell r="D187">
            <v>1.7749435204048E-5</v>
          </cell>
          <cell r="E187">
            <v>2.3448916123280799E-5</v>
          </cell>
        </row>
        <row r="188">
          <cell r="A188">
            <v>0</v>
          </cell>
          <cell r="B188">
            <v>1.97092179001501E-5</v>
          </cell>
          <cell r="C188">
            <v>-3.3114298997336298E-5</v>
          </cell>
          <cell r="D188">
            <v>3.3364567377814003E-5</v>
          </cell>
          <cell r="E188">
            <v>6.7746554689012104E-6</v>
          </cell>
        </row>
        <row r="189">
          <cell r="A189">
            <v>-9.9999999999995898E-5</v>
          </cell>
          <cell r="B189">
            <v>2.8171111700478001E-5</v>
          </cell>
          <cell r="C189">
            <v>-1.3570561704928199E-4</v>
          </cell>
          <cell r="D189">
            <v>-3.1498253967768198E-5</v>
          </cell>
          <cell r="E189">
            <v>3.37118532003236E-5</v>
          </cell>
        </row>
        <row r="190">
          <cell r="A190">
            <v>0</v>
          </cell>
          <cell r="B190">
            <v>6.1433688811887397E-6</v>
          </cell>
          <cell r="C190">
            <v>-4.2633338013608602E-6</v>
          </cell>
          <cell r="D190">
            <v>1.5529051956188199E-5</v>
          </cell>
          <cell r="E190">
            <v>1.4368128430581601E-6</v>
          </cell>
        </row>
        <row r="191">
          <cell r="A191">
            <v>1.9999999999999901E-4</v>
          </cell>
          <cell r="B191">
            <v>4.0477679305690297E-5</v>
          </cell>
          <cell r="C191">
            <v>1.1727865750827399E-4</v>
          </cell>
          <cell r="D191">
            <v>8.48792961673033E-5</v>
          </cell>
          <cell r="E191">
            <v>-2.7774318165409501E-5</v>
          </cell>
        </row>
        <row r="192">
          <cell r="A192">
            <v>-3.9999999999999801E-4</v>
          </cell>
          <cell r="B192">
            <v>-3.27794483181488E-4</v>
          </cell>
          <cell r="C192">
            <v>4.6886581358207801E-5</v>
          </cell>
          <cell r="D192">
            <v>-9.9425064202808398E-5</v>
          </cell>
          <cell r="E192">
            <v>1.2165707276878199E-5</v>
          </cell>
        </row>
        <row r="193">
          <cell r="A193">
            <v>9.9999999999999395E-5</v>
          </cell>
          <cell r="B193">
            <v>5.8680741256908001E-6</v>
          </cell>
          <cell r="C193">
            <v>2.1400676598207601E-5</v>
          </cell>
          <cell r="D193">
            <v>3.9189757401942502E-5</v>
          </cell>
          <cell r="E193">
            <v>4.2163121026598902E-6</v>
          </cell>
        </row>
        <row r="194">
          <cell r="A194">
            <v>2.0000000000000101E-4</v>
          </cell>
          <cell r="B194">
            <v>6.8956104524676005E-5</v>
          </cell>
          <cell r="C194">
            <v>-6.1089659511623194E-5</v>
          </cell>
          <cell r="D194">
            <v>8.6169407635249402E-5</v>
          </cell>
          <cell r="E194">
            <v>2.6166178098531399E-5</v>
          </cell>
        </row>
        <row r="195">
          <cell r="A195">
            <v>-1.0000000000000099E-4</v>
          </cell>
          <cell r="B195">
            <v>-2.1969014463017199E-5</v>
          </cell>
          <cell r="C195">
            <v>3.5006759411219899E-5</v>
          </cell>
          <cell r="D195">
            <v>-1.1564244133248E-4</v>
          </cell>
          <cell r="E195">
            <v>-2.6206856921871502E-6</v>
          </cell>
        </row>
        <row r="196">
          <cell r="A196">
            <v>-1.0000000000000099E-4</v>
          </cell>
          <cell r="B196">
            <v>-2.2645850375301799E-5</v>
          </cell>
          <cell r="C196">
            <v>-2.1868459710337801E-5</v>
          </cell>
          <cell r="D196">
            <v>-6.9675766654293394E-5</v>
          </cell>
          <cell r="E196">
            <v>1.2343404946064299E-5</v>
          </cell>
        </row>
        <row r="197">
          <cell r="A197">
            <v>5.9999999999999995E-4</v>
          </cell>
          <cell r="B197">
            <v>1.54705375365513E-4</v>
          </cell>
          <cell r="C197">
            <v>3.1098558884539403E-5</v>
          </cell>
          <cell r="D197">
            <v>3.3871025573142902E-4</v>
          </cell>
          <cell r="E197">
            <v>-1.14724697754138E-5</v>
          </cell>
        </row>
        <row r="198">
          <cell r="A198">
            <v>-9.9999999999999395E-5</v>
          </cell>
          <cell r="B198">
            <v>-4.39505778253291E-6</v>
          </cell>
          <cell r="C198">
            <v>-4.1359856783547099E-5</v>
          </cell>
          <cell r="D198">
            <v>-8.1734130232511204E-5</v>
          </cell>
          <cell r="E198">
            <v>2.5163385887158202E-5</v>
          </cell>
        </row>
        <row r="199">
          <cell r="A199">
            <v>-6.0000000000000201E-4</v>
          </cell>
          <cell r="B199">
            <v>2.04311511262606E-7</v>
          </cell>
          <cell r="C199">
            <v>-9.4106870845668401E-5</v>
          </cell>
          <cell r="D199">
            <v>-4.0465783278991201E-4</v>
          </cell>
          <cell r="E199">
            <v>1.7250919439124001E-6</v>
          </cell>
        </row>
        <row r="200">
          <cell r="A200">
            <v>0</v>
          </cell>
          <cell r="B200">
            <v>9.9637768558743301E-6</v>
          </cell>
          <cell r="C200">
            <v>2.5811151573238299E-5</v>
          </cell>
          <cell r="D200">
            <v>8.8907987875828294E-5</v>
          </cell>
          <cell r="E200">
            <v>-1.5950010036985099E-5</v>
          </cell>
        </row>
        <row r="201">
          <cell r="A201">
            <v>3.0000000000000198E-4</v>
          </cell>
          <cell r="B201">
            <v>2.98190595649089E-5</v>
          </cell>
          <cell r="C201">
            <v>9.7777867834215795E-5</v>
          </cell>
          <cell r="D201">
            <v>2.3238616212936501E-4</v>
          </cell>
          <cell r="E201">
            <v>-6.36566079042592E-5</v>
          </cell>
        </row>
        <row r="202">
          <cell r="A202">
            <v>-9.9999999999995898E-5</v>
          </cell>
          <cell r="B202">
            <v>-4.3553217027548899E-6</v>
          </cell>
          <cell r="C202">
            <v>4.7476615297341998E-5</v>
          </cell>
          <cell r="D202">
            <v>-1.4826589142241699E-4</v>
          </cell>
          <cell r="E202">
            <v>3.9956761984702801E-5</v>
          </cell>
        </row>
        <row r="203">
          <cell r="A203">
            <v>-1.00000000000003E-4</v>
          </cell>
          <cell r="B203">
            <v>7.2255913769838999E-6</v>
          </cell>
          <cell r="C203">
            <v>-2.7922088420427E-6</v>
          </cell>
          <cell r="D203">
            <v>-8.8581620864518703E-5</v>
          </cell>
          <cell r="E203">
            <v>1.47805621007862E-5</v>
          </cell>
        </row>
        <row r="204">
          <cell r="A204">
            <v>-2.00000000000006E-4</v>
          </cell>
          <cell r="B204">
            <v>2.9133614180530101E-5</v>
          </cell>
          <cell r="C204">
            <v>-7.3863193511088698E-5</v>
          </cell>
          <cell r="D204">
            <v>-5.32987072289565E-5</v>
          </cell>
          <cell r="E204">
            <v>1.3900444971820399E-5</v>
          </cell>
        </row>
        <row r="205">
          <cell r="A205">
            <v>3.0000000000000198E-4</v>
          </cell>
          <cell r="B205">
            <v>1.39580074572246E-5</v>
          </cell>
          <cell r="C205">
            <v>4.6696454700059297E-5</v>
          </cell>
          <cell r="D205">
            <v>2.0446962284265501E-4</v>
          </cell>
          <cell r="E205">
            <v>1.5005477885530801E-5</v>
          </cell>
        </row>
        <row r="206">
          <cell r="A206">
            <v>0</v>
          </cell>
          <cell r="B206">
            <v>2.0742751360387E-5</v>
          </cell>
          <cell r="C206">
            <v>-9.3478360588525393E-6</v>
          </cell>
          <cell r="D206">
            <v>7.3541251740537398E-5</v>
          </cell>
          <cell r="E206">
            <v>-1.3491219560095701E-5</v>
          </cell>
        </row>
        <row r="207">
          <cell r="A207">
            <v>9.9999999999995898E-5</v>
          </cell>
          <cell r="B207">
            <v>1.6021568197339701E-5</v>
          </cell>
          <cell r="C207">
            <v>3.3578183038121697E-5</v>
          </cell>
          <cell r="D207">
            <v>1.03746621480587E-5</v>
          </cell>
          <cell r="E207">
            <v>-2.8784915242332102E-5</v>
          </cell>
        </row>
        <row r="208">
          <cell r="A208">
            <v>-1.9999999999999901E-4</v>
          </cell>
          <cell r="B208">
            <v>1.6599075928576101E-5</v>
          </cell>
          <cell r="C208">
            <v>1.21198108257469E-5</v>
          </cell>
          <cell r="D208">
            <v>-1.60948937356393E-4</v>
          </cell>
          <cell r="E208">
            <v>-3.8553193185509698E-5</v>
          </cell>
        </row>
        <row r="209">
          <cell r="A209">
            <v>1.00000000000003E-4</v>
          </cell>
          <cell r="B209">
            <v>-6.6340160843413304E-6</v>
          </cell>
          <cell r="C209">
            <v>9.6887148184145695E-5</v>
          </cell>
          <cell r="D209">
            <v>7.9151153335065404E-5</v>
          </cell>
          <cell r="E209">
            <v>1.0638928570444501E-6</v>
          </cell>
        </row>
        <row r="210">
          <cell r="A210">
            <v>9.9999999999995898E-5</v>
          </cell>
          <cell r="B210">
            <v>-3.26114708631175E-7</v>
          </cell>
          <cell r="C210">
            <v>1.0606292210461901E-5</v>
          </cell>
          <cell r="D210">
            <v>6.9134711470477002E-6</v>
          </cell>
          <cell r="E210">
            <v>3.5330808737834299E-5</v>
          </cell>
        </row>
        <row r="211">
          <cell r="A211">
            <v>0</v>
          </cell>
          <cell r="B211">
            <v>6.0888778894630201E-5</v>
          </cell>
          <cell r="C211">
            <v>-4.38567459041163E-5</v>
          </cell>
          <cell r="D211">
            <v>5.4662858788003099E-5</v>
          </cell>
          <cell r="E211">
            <v>-6.1719508462302102E-6</v>
          </cell>
        </row>
        <row r="212">
          <cell r="A212">
            <v>-1.0000000000001001E-4</v>
          </cell>
          <cell r="B212">
            <v>3.64693164653324E-5</v>
          </cell>
          <cell r="C212">
            <v>-7.0380480575785303E-5</v>
          </cell>
          <cell r="D212">
            <v>-1.1450061891932099E-5</v>
          </cell>
          <cell r="E212">
            <v>-4.9019404692332201E-6</v>
          </cell>
        </row>
        <row r="213">
          <cell r="A213">
            <v>1.0000000000001001E-4</v>
          </cell>
          <cell r="B213">
            <v>-2.8405394566342101E-6</v>
          </cell>
          <cell r="C213">
            <v>1.5404165555877201E-4</v>
          </cell>
          <cell r="D213">
            <v>-1.06285121563029E-4</v>
          </cell>
          <cell r="E213">
            <v>2.8552426610280599E-6</v>
          </cell>
        </row>
        <row r="214">
          <cell r="A214">
            <v>0</v>
          </cell>
          <cell r="B214">
            <v>1.5475879886677201E-5</v>
          </cell>
          <cell r="C214">
            <v>1.18006885715437E-6</v>
          </cell>
          <cell r="D214">
            <v>5.9033495158646199E-6</v>
          </cell>
          <cell r="E214">
            <v>-1.08943547831258E-5</v>
          </cell>
        </row>
        <row r="215">
          <cell r="A215">
            <v>-1.00000000000003E-4</v>
          </cell>
          <cell r="B215">
            <v>-4.3899877905149003E-5</v>
          </cell>
          <cell r="C215">
            <v>2.5856244926650001E-5</v>
          </cell>
          <cell r="D215">
            <v>-6.28960351240068E-5</v>
          </cell>
          <cell r="E215">
            <v>2.4563449460559901E-5</v>
          </cell>
        </row>
        <row r="216">
          <cell r="A216">
            <v>-1.00000000000003E-4</v>
          </cell>
          <cell r="B216">
            <v>5.3433134897153103E-6</v>
          </cell>
          <cell r="C216">
            <v>-2.37874351817548E-4</v>
          </cell>
          <cell r="D216">
            <v>1.4681601310131601E-4</v>
          </cell>
          <cell r="E216">
            <v>5.2256062678025899E-5</v>
          </cell>
        </row>
        <row r="217">
          <cell r="A217">
            <v>0</v>
          </cell>
          <cell r="B217">
            <v>1.1808237048967399E-5</v>
          </cell>
          <cell r="C217">
            <v>1.5921961209699301E-4</v>
          </cell>
          <cell r="D217">
            <v>-1.03950785789343E-4</v>
          </cell>
          <cell r="E217">
            <v>1.50208008415221E-5</v>
          </cell>
        </row>
        <row r="218">
          <cell r="A218">
            <v>0</v>
          </cell>
          <cell r="B218">
            <v>9.5199634046637697E-5</v>
          </cell>
          <cell r="C218">
            <v>1.6478855620354299E-4</v>
          </cell>
          <cell r="D218">
            <v>-2.0971987611259399E-4</v>
          </cell>
          <cell r="E218">
            <v>5.2858755034260502E-6</v>
          </cell>
        </row>
        <row r="219">
          <cell r="A219">
            <v>1.00000000000003E-4</v>
          </cell>
          <cell r="B219">
            <v>1.327631608205E-5</v>
          </cell>
          <cell r="C219">
            <v>3.4077705015788998E-6</v>
          </cell>
          <cell r="D219">
            <v>1.00663592746043E-4</v>
          </cell>
          <cell r="E219">
            <v>1.68204332618008E-5</v>
          </cell>
        </row>
        <row r="220">
          <cell r="A220">
            <v>0</v>
          </cell>
          <cell r="B220">
            <v>1.5716662881565299E-5</v>
          </cell>
          <cell r="C220">
            <v>-1.8400800635693299E-5</v>
          </cell>
          <cell r="D220">
            <v>-9.9910744119455094E-6</v>
          </cell>
          <cell r="E220">
            <v>1.0031326763182101E-5</v>
          </cell>
        </row>
        <row r="221">
          <cell r="A221">
            <v>0</v>
          </cell>
          <cell r="B221">
            <v>1.41120637527327E-5</v>
          </cell>
          <cell r="C221">
            <v>-9.3777426954774805E-5</v>
          </cell>
          <cell r="D221">
            <v>9.0098804052551404E-5</v>
          </cell>
          <cell r="E221">
            <v>1.36618958381759E-5</v>
          </cell>
        </row>
        <row r="222">
          <cell r="A222">
            <v>1.00000000000003E-4</v>
          </cell>
          <cell r="B222">
            <v>4.8110755002474997E-6</v>
          </cell>
          <cell r="C222">
            <v>-9.8990196167929203E-5</v>
          </cell>
          <cell r="D222">
            <v>2.21663896812339E-4</v>
          </cell>
          <cell r="E222">
            <v>5.3260361544531999E-5</v>
          </cell>
        </row>
        <row r="223">
          <cell r="A223">
            <v>0</v>
          </cell>
          <cell r="B223">
            <v>5.2530161466834796E-7</v>
          </cell>
          <cell r="C223">
            <v>-5.97076288690712E-5</v>
          </cell>
          <cell r="D223">
            <v>1.00780355638846E-4</v>
          </cell>
          <cell r="E223">
            <v>1.60153985323284E-5</v>
          </cell>
        </row>
        <row r="224">
          <cell r="A224">
            <v>-9.9999999999995898E-5</v>
          </cell>
          <cell r="B224">
            <v>1.3733846467050801E-5</v>
          </cell>
          <cell r="C224">
            <v>-7.3811991648901203E-7</v>
          </cell>
          <cell r="D224">
            <v>-1.2275569974039899E-6</v>
          </cell>
          <cell r="E224">
            <v>5.9342492286206297E-6</v>
          </cell>
        </row>
        <row r="225">
          <cell r="A225">
            <v>9.9999999999995898E-5</v>
          </cell>
          <cell r="B225">
            <v>5.1611411421482397E-5</v>
          </cell>
          <cell r="C225">
            <v>7.5553737632961303E-5</v>
          </cell>
          <cell r="D225">
            <v>-1.8804644689664099E-5</v>
          </cell>
          <cell r="E225">
            <v>2.3019494863965301E-5</v>
          </cell>
        </row>
        <row r="226">
          <cell r="A226">
            <v>0</v>
          </cell>
          <cell r="B226">
            <v>1.12314657833254E-5</v>
          </cell>
          <cell r="C226">
            <v>-1.02398898268376E-4</v>
          </cell>
          <cell r="D226">
            <v>3.50362529126736E-5</v>
          </cell>
          <cell r="E226">
            <v>4.2826986196366202E-5</v>
          </cell>
        </row>
        <row r="227">
          <cell r="A227">
            <v>-1.0000000000001001E-4</v>
          </cell>
          <cell r="B227">
            <v>-6.7637756084508902E-5</v>
          </cell>
          <cell r="C227">
            <v>-2.8230911733543402E-4</v>
          </cell>
          <cell r="D227">
            <v>2.3500027332692801E-4</v>
          </cell>
          <cell r="E227">
            <v>2.0318346680794699E-5</v>
          </cell>
        </row>
        <row r="228">
          <cell r="A228">
            <v>3.0000000000000903E-4</v>
          </cell>
          <cell r="B228">
            <v>-5.9093843757846298E-5</v>
          </cell>
          <cell r="C228">
            <v>1.6701207767454901E-5</v>
          </cell>
          <cell r="D228">
            <v>2.2183587323755801E-4</v>
          </cell>
          <cell r="E228">
            <v>2.9233479227701301E-5</v>
          </cell>
        </row>
        <row r="229">
          <cell r="A229">
            <v>-1.0000000000001001E-4</v>
          </cell>
          <cell r="B229">
            <v>-1.0591426297076101E-5</v>
          </cell>
          <cell r="C229">
            <v>1.14552288410283E-4</v>
          </cell>
          <cell r="D229">
            <v>-1.7685767721600299E-4</v>
          </cell>
          <cell r="E229">
            <v>-1.9157188898273301E-5</v>
          </cell>
        </row>
        <row r="230">
          <cell r="A230">
            <v>-1.0000000000001001E-4</v>
          </cell>
          <cell r="B230">
            <v>-1.0591426297076101E-5</v>
          </cell>
          <cell r="C230">
            <v>1.14552288410283E-4</v>
          </cell>
          <cell r="D230">
            <v>-1.7685767721600299E-4</v>
          </cell>
          <cell r="E230">
            <v>-1.9157188898273301E-5</v>
          </cell>
        </row>
        <row r="231">
          <cell r="A231">
            <v>-1.9999999999999901E-4</v>
          </cell>
          <cell r="B231">
            <v>-7.2088541507495298E-6</v>
          </cell>
          <cell r="C231">
            <v>1.79126010243859E-4</v>
          </cell>
          <cell r="D231">
            <v>-3.6297471267175197E-4</v>
          </cell>
          <cell r="E231">
            <v>-2.1399822324820801E-6</v>
          </cell>
        </row>
        <row r="232">
          <cell r="A232">
            <v>0</v>
          </cell>
          <cell r="B232">
            <v>5.3586190646200802E-6</v>
          </cell>
          <cell r="C232">
            <v>4.4030835823190001E-5</v>
          </cell>
          <cell r="D232">
            <v>-6.0538321488402498E-5</v>
          </cell>
          <cell r="E232">
            <v>2.8210918958820101E-5</v>
          </cell>
        </row>
        <row r="233">
          <cell r="A233">
            <v>0</v>
          </cell>
          <cell r="B233">
            <v>5.3586190646200802E-6</v>
          </cell>
          <cell r="C233">
            <v>4.4030835823190001E-5</v>
          </cell>
          <cell r="D233">
            <v>-6.0538321488402498E-5</v>
          </cell>
          <cell r="E233">
            <v>2.8210918958820101E-5</v>
          </cell>
        </row>
        <row r="234">
          <cell r="A234">
            <v>9.9999999999995898E-5</v>
          </cell>
          <cell r="B234">
            <v>8.5991311533107292E-6</v>
          </cell>
          <cell r="C234">
            <v>3.3963194650844298E-5</v>
          </cell>
          <cell r="D234">
            <v>5.9038960551740198E-5</v>
          </cell>
          <cell r="E234">
            <v>-4.6614840112059102E-6</v>
          </cell>
        </row>
        <row r="235">
          <cell r="A235">
            <v>3.0000000000000198E-4</v>
          </cell>
          <cell r="B235">
            <v>1.48894788377778E-5</v>
          </cell>
          <cell r="C235">
            <v>7.5502650535380294E-5</v>
          </cell>
          <cell r="D235">
            <v>2.1156204988149601E-4</v>
          </cell>
          <cell r="E235">
            <v>-2.68366426351697E-5</v>
          </cell>
        </row>
        <row r="236">
          <cell r="A236">
            <v>3.0000000000000198E-4</v>
          </cell>
          <cell r="B236">
            <v>1.48894788377778E-5</v>
          </cell>
          <cell r="C236">
            <v>7.5502650535380294E-5</v>
          </cell>
          <cell r="D236">
            <v>2.1156204988149601E-4</v>
          </cell>
          <cell r="E236">
            <v>-2.68366426351697E-5</v>
          </cell>
        </row>
        <row r="237">
          <cell r="A237">
            <v>9.9999999999995898E-5</v>
          </cell>
          <cell r="B237">
            <v>-5.55186041768089E-6</v>
          </cell>
          <cell r="C237">
            <v>2.9062168601041901E-4</v>
          </cell>
          <cell r="D237">
            <v>-1.2656491263286399E-4</v>
          </cell>
          <cell r="E237">
            <v>-1.9420526580834499E-5</v>
          </cell>
        </row>
        <row r="238">
          <cell r="A238">
            <v>0</v>
          </cell>
          <cell r="B238">
            <v>1.0310480357283501E-5</v>
          </cell>
          <cell r="C238">
            <v>-9.6702971990727797E-6</v>
          </cell>
          <cell r="D238">
            <v>-1.49737115373352E-5</v>
          </cell>
          <cell r="E238">
            <v>1.36427353097661E-5</v>
          </cell>
        </row>
        <row r="239">
          <cell r="A239">
            <v>3.0000000000000198E-4</v>
          </cell>
          <cell r="B239">
            <v>-2.67843850734248E-5</v>
          </cell>
          <cell r="C239">
            <v>-1.92326239138404E-4</v>
          </cell>
          <cell r="D239">
            <v>2.3473975130904699E-4</v>
          </cell>
          <cell r="E239">
            <v>1.8581872221894901E-4</v>
          </cell>
        </row>
        <row r="240">
          <cell r="A240">
            <v>-5.0000000000000001E-4</v>
          </cell>
          <cell r="B240">
            <v>1.6980050941799298E-5</v>
          </cell>
          <cell r="C240">
            <v>-4.1984145971025598E-4</v>
          </cell>
          <cell r="D240">
            <v>-1.19619183381606E-4</v>
          </cell>
          <cell r="E240">
            <v>3.6160061987856098E-5</v>
          </cell>
        </row>
        <row r="241">
          <cell r="A241">
            <v>-1.9999999999999199E-4</v>
          </cell>
          <cell r="B241">
            <v>2.1274940273289801E-5</v>
          </cell>
          <cell r="C241">
            <v>-1.0382891534910001E-4</v>
          </cell>
          <cell r="D241">
            <v>-1.6039062518286799E-4</v>
          </cell>
          <cell r="E241">
            <v>2.4249489663644001E-5</v>
          </cell>
        </row>
        <row r="242">
          <cell r="A242">
            <v>3.0000000000000903E-4</v>
          </cell>
          <cell r="B242">
            <v>3.9781066531594298E-6</v>
          </cell>
          <cell r="C242">
            <v>3.6179976140338597E-4</v>
          </cell>
          <cell r="D242">
            <v>-9.8522202740565401E-5</v>
          </cell>
          <cell r="E242">
            <v>-2.6205496639568301E-5</v>
          </cell>
        </row>
        <row r="243">
          <cell r="A243">
            <v>-2.00000000000006E-4</v>
          </cell>
          <cell r="B243">
            <v>1.3524896133584499E-5</v>
          </cell>
          <cell r="C243">
            <v>-5.4427464146991897E-5</v>
          </cell>
          <cell r="D243">
            <v>-8.8674299684758195E-5</v>
          </cell>
          <cell r="E243">
            <v>1.5913756896248E-6</v>
          </cell>
        </row>
        <row r="244">
          <cell r="A244">
            <v>1.0000000000001001E-4</v>
          </cell>
          <cell r="B244">
            <v>1.6882959100192101E-5</v>
          </cell>
          <cell r="C244">
            <v>7.98586646578641E-5</v>
          </cell>
          <cell r="D244">
            <v>-6.4472020358578107E-5</v>
          </cell>
          <cell r="E244">
            <v>2.62186985966855E-5</v>
          </cell>
        </row>
        <row r="245">
          <cell r="A245">
            <v>0</v>
          </cell>
          <cell r="B245">
            <v>-7.4805074386369398E-6</v>
          </cell>
          <cell r="C245">
            <v>3.3580916305049298E-4</v>
          </cell>
          <cell r="D245">
            <v>-3.5739602112732998E-4</v>
          </cell>
          <cell r="E245">
            <v>-2.3115356280303801E-5</v>
          </cell>
        </row>
        <row r="246">
          <cell r="A246">
            <v>4.9999999999999405E-4</v>
          </cell>
          <cell r="B246">
            <v>1.02876626702323E-5</v>
          </cell>
          <cell r="C246">
            <v>8.3305942438440306E-5</v>
          </cell>
          <cell r="D246">
            <v>3.5393428323785302E-4</v>
          </cell>
          <cell r="E246">
            <v>5.7700452185540002E-5</v>
          </cell>
        </row>
        <row r="247">
          <cell r="A247">
            <v>9.9999999999995898E-5</v>
          </cell>
          <cell r="B247">
            <v>-1.16045467306494E-5</v>
          </cell>
          <cell r="C247">
            <v>-6.9532444265888506E-5</v>
          </cell>
          <cell r="D247">
            <v>1.7117410543332701E-4</v>
          </cell>
          <cell r="E247">
            <v>-1.4234056531344299E-5</v>
          </cell>
        </row>
        <row r="248">
          <cell r="A248">
            <v>0</v>
          </cell>
          <cell r="B248">
            <v>3.4761145554988799E-5</v>
          </cell>
          <cell r="C248">
            <v>-4.2395679620614698E-5</v>
          </cell>
          <cell r="D248">
            <v>2.5094624664206199E-5</v>
          </cell>
          <cell r="E248">
            <v>1.51453617326269E-5</v>
          </cell>
        </row>
        <row r="249">
          <cell r="A249">
            <v>0</v>
          </cell>
          <cell r="B249">
            <v>7.6993239786141595E-6</v>
          </cell>
          <cell r="C249">
            <v>-6.7882551219896101E-5</v>
          </cell>
          <cell r="D249">
            <v>6.4508545465262503E-5</v>
          </cell>
          <cell r="E249">
            <v>3.3700310382244801E-5</v>
          </cell>
        </row>
        <row r="250">
          <cell r="A250">
            <v>-1.1000000000000001E-3</v>
          </cell>
          <cell r="B250">
            <v>2.76050326036662E-5</v>
          </cell>
          <cell r="C250">
            <v>2.4324131751426802E-5</v>
          </cell>
          <cell r="D250">
            <v>-1.01820744730903E-3</v>
          </cell>
          <cell r="E250">
            <v>-5.9103912793351402E-5</v>
          </cell>
        </row>
        <row r="251">
          <cell r="A251">
            <v>-1.00000000000003E-4</v>
          </cell>
          <cell r="B251">
            <v>-6.6034788755573503E-6</v>
          </cell>
          <cell r="C251">
            <v>-1.16276472769336E-4</v>
          </cell>
          <cell r="D251">
            <v>1.3836369804775101E-5</v>
          </cell>
          <cell r="E251">
            <v>1.9084405680665698E-5</v>
          </cell>
        </row>
        <row r="252">
          <cell r="A252">
            <v>1.9999999999999901E-4</v>
          </cell>
          <cell r="B252">
            <v>5.8287872910062803E-7</v>
          </cell>
          <cell r="C252">
            <v>2.46266101883735E-5</v>
          </cell>
          <cell r="D252">
            <v>1.56711175360286E-4</v>
          </cell>
          <cell r="E252">
            <v>2.35411104189305E-5</v>
          </cell>
        </row>
        <row r="253">
          <cell r="A253">
            <v>-3.0000000000000198E-4</v>
          </cell>
          <cell r="B253">
            <v>4.15278977987677E-5</v>
          </cell>
          <cell r="C253">
            <v>4.0969227949631603E-5</v>
          </cell>
          <cell r="D253">
            <v>-3.0477654231528403E-4</v>
          </cell>
          <cell r="E253">
            <v>-6.7623242327284405E-5</v>
          </cell>
        </row>
        <row r="254">
          <cell r="A254">
            <v>-3.0000000000000198E-4</v>
          </cell>
          <cell r="B254">
            <v>4.15278977987677E-5</v>
          </cell>
          <cell r="C254">
            <v>4.0969227949631603E-5</v>
          </cell>
          <cell r="D254">
            <v>-3.0477654231528403E-4</v>
          </cell>
          <cell r="E254">
            <v>-6.7623242327284405E-5</v>
          </cell>
        </row>
        <row r="255">
          <cell r="A255">
            <v>1.00000000000003E-4</v>
          </cell>
          <cell r="B255">
            <v>-3.3150346968271397E-4</v>
          </cell>
          <cell r="C255">
            <v>2.9502251354823501E-4</v>
          </cell>
          <cell r="D255">
            <v>1.0131669329900699E-4</v>
          </cell>
          <cell r="E255">
            <v>7.8743140509139197E-5</v>
          </cell>
        </row>
        <row r="256">
          <cell r="A256">
            <v>-3.0000000000000198E-4</v>
          </cell>
          <cell r="B256">
            <v>8.2505716291453404E-6</v>
          </cell>
          <cell r="C256">
            <v>-8.10284259680231E-5</v>
          </cell>
          <cell r="D256">
            <v>-1.6736097438300001E-4</v>
          </cell>
          <cell r="E256">
            <v>-1.14706907142677E-5</v>
          </cell>
        </row>
        <row r="257">
          <cell r="A257">
            <v>0</v>
          </cell>
          <cell r="B257">
            <v>3.1733837445511702E-5</v>
          </cell>
          <cell r="C257">
            <v>-1.35647787904106E-4</v>
          </cell>
          <cell r="D257">
            <v>7.2149643772215295E-5</v>
          </cell>
          <cell r="E257">
            <v>6.3545932313493702E-5</v>
          </cell>
        </row>
        <row r="258">
          <cell r="A258">
            <v>1.9999999999999199E-4</v>
          </cell>
          <cell r="B258">
            <v>4.2524900728536599E-5</v>
          </cell>
          <cell r="C258">
            <v>3.4598419014328302E-6</v>
          </cell>
          <cell r="D258">
            <v>1.5096191649845199E-4</v>
          </cell>
          <cell r="E258">
            <v>1.20754868731645E-5</v>
          </cell>
        </row>
        <row r="259">
          <cell r="A259">
            <v>0</v>
          </cell>
          <cell r="B259">
            <v>-1.7654237470414601E-4</v>
          </cell>
          <cell r="C259">
            <v>-2.0114980459628499E-5</v>
          </cell>
          <cell r="D259">
            <v>1.93874979162211E-4</v>
          </cell>
          <cell r="E259">
            <v>6.97026204953415E-5</v>
          </cell>
        </row>
        <row r="260">
          <cell r="A260">
            <v>-3.0000000000000198E-4</v>
          </cell>
          <cell r="B260">
            <v>-7.3328759986274094E-5</v>
          </cell>
          <cell r="C260">
            <v>-2.6826200113130302E-4</v>
          </cell>
          <cell r="D260">
            <v>6.1404916125960897E-5</v>
          </cell>
          <cell r="E260">
            <v>5.5278959159336098E-5</v>
          </cell>
        </row>
        <row r="261">
          <cell r="A261">
            <v>-1.00000000000003E-4</v>
          </cell>
          <cell r="B261">
            <v>4.97141862546137E-5</v>
          </cell>
          <cell r="C261">
            <v>-2.5258503075431202E-5</v>
          </cell>
          <cell r="D261">
            <v>-1.01667072368451E-4</v>
          </cell>
          <cell r="E261">
            <v>1.35870845537374E-5</v>
          </cell>
        </row>
        <row r="262">
          <cell r="A262">
            <v>-1.00000000000003E-4</v>
          </cell>
          <cell r="B262">
            <v>4.97141862546137E-5</v>
          </cell>
          <cell r="C262">
            <v>-2.5258503075431202E-5</v>
          </cell>
          <cell r="D262">
            <v>-1.01667072368451E-4</v>
          </cell>
          <cell r="E262">
            <v>1.35870845537374E-5</v>
          </cell>
        </row>
        <row r="263">
          <cell r="A263">
            <v>5.0000000000000001E-4</v>
          </cell>
          <cell r="B263">
            <v>1.0233569104174E-5</v>
          </cell>
          <cell r="C263">
            <v>1.2427421823880101E-4</v>
          </cell>
          <cell r="D263">
            <v>4.73114774933282E-4</v>
          </cell>
          <cell r="E263">
            <v>-5.9535778266192301E-5</v>
          </cell>
        </row>
        <row r="264">
          <cell r="A264">
            <v>2.9999999999999499E-4</v>
          </cell>
          <cell r="B264">
            <v>9.9306208097719897E-5</v>
          </cell>
          <cell r="C264">
            <v>-2.4693714645413698E-4</v>
          </cell>
          <cell r="D264">
            <v>3.4568376929703802E-4</v>
          </cell>
          <cell r="E264">
            <v>3.9667262629195801E-5</v>
          </cell>
        </row>
        <row r="265">
          <cell r="A265">
            <v>-2.00000000000006E-4</v>
          </cell>
          <cell r="B265">
            <v>-7.3459828186589406E-5</v>
          </cell>
          <cell r="C265">
            <v>-1.4602599663393799E-4</v>
          </cell>
          <cell r="D265">
            <v>2.7251043382777199E-5</v>
          </cell>
          <cell r="E265">
            <v>2.9379899969664999E-5</v>
          </cell>
        </row>
        <row r="266">
          <cell r="A266">
            <v>0</v>
          </cell>
          <cell r="B266">
            <v>-3.3085675042553403E-5</v>
          </cell>
          <cell r="C266">
            <v>3.5147271907173198E-4</v>
          </cell>
          <cell r="D266">
            <v>-3.4200825085399598E-4</v>
          </cell>
          <cell r="E266">
            <v>-3.9307496361958901E-5</v>
          </cell>
        </row>
        <row r="267">
          <cell r="A267">
            <v>1.9999999999999901E-4</v>
          </cell>
          <cell r="B267">
            <v>2.77361248442255E-5</v>
          </cell>
          <cell r="C267">
            <v>8.8151195894078902E-5</v>
          </cell>
          <cell r="D267">
            <v>7.10283013962877E-5</v>
          </cell>
          <cell r="E267">
            <v>2.9012764716655199E-5</v>
          </cell>
        </row>
        <row r="268">
          <cell r="A268">
            <v>0</v>
          </cell>
          <cell r="B268">
            <v>2.0927270023389199E-5</v>
          </cell>
          <cell r="C268">
            <v>5.0895432671596E-5</v>
          </cell>
          <cell r="D268">
            <v>-8.5113666151388794E-5</v>
          </cell>
          <cell r="E268">
            <v>-7.3631059794895296E-6</v>
          </cell>
        </row>
        <row r="269">
          <cell r="A269">
            <v>9.9999999999995898E-5</v>
          </cell>
          <cell r="B269">
            <v>-1.9236036423753801E-5</v>
          </cell>
          <cell r="C269">
            <v>3.09439290136523E-5</v>
          </cell>
          <cell r="D269">
            <v>1.0649870991565E-4</v>
          </cell>
          <cell r="E269">
            <v>3.3982097798346503E-5</v>
          </cell>
        </row>
        <row r="270">
          <cell r="A270">
            <v>2.9999999999999499E-4</v>
          </cell>
          <cell r="B270">
            <v>1.4481952953619701E-5</v>
          </cell>
          <cell r="C270">
            <v>5.2204593468650203E-5</v>
          </cell>
          <cell r="D270">
            <v>2.3602162521580301E-4</v>
          </cell>
          <cell r="E270">
            <v>1.9210043551202101E-5</v>
          </cell>
        </row>
        <row r="271">
          <cell r="A271">
            <v>2.9999999999999499E-4</v>
          </cell>
          <cell r="B271">
            <v>1.4481952953619701E-5</v>
          </cell>
          <cell r="C271">
            <v>5.2204593468650203E-5</v>
          </cell>
          <cell r="D271">
            <v>2.3602162521580301E-4</v>
          </cell>
          <cell r="E271">
            <v>1.9210043551202101E-5</v>
          </cell>
        </row>
        <row r="272">
          <cell r="A272">
            <v>1.00000000000003E-4</v>
          </cell>
          <cell r="B272">
            <v>-9.4753766147164196E-6</v>
          </cell>
          <cell r="C272">
            <v>9.7729037413456894E-5</v>
          </cell>
          <cell r="D272">
            <v>1.2956371079239699E-5</v>
          </cell>
          <cell r="E272">
            <v>2.89937178144635E-5</v>
          </cell>
        </row>
        <row r="273">
          <cell r="A273">
            <v>1.9999999999999901E-4</v>
          </cell>
          <cell r="B273">
            <v>3.0529072868044903E-5</v>
          </cell>
          <cell r="C273">
            <v>-3.7566660923196501E-5</v>
          </cell>
          <cell r="D273">
            <v>1.31061586597479E-4</v>
          </cell>
          <cell r="E273">
            <v>7.7573986028538601E-5</v>
          </cell>
        </row>
        <row r="274">
          <cell r="A274">
            <v>1.9999999999999901E-4</v>
          </cell>
          <cell r="B274">
            <v>1.1019243722074E-5</v>
          </cell>
          <cell r="C274">
            <v>2.16024363348667E-5</v>
          </cell>
          <cell r="D274">
            <v>1.8860169137701401E-4</v>
          </cell>
          <cell r="E274">
            <v>2.8752377116792599E-5</v>
          </cell>
        </row>
        <row r="275">
          <cell r="A275">
            <v>-1.00000000000003E-4</v>
          </cell>
          <cell r="B275">
            <v>1.45607270237171E-5</v>
          </cell>
          <cell r="C275">
            <v>-4.3305822828846101E-5</v>
          </cell>
          <cell r="D275">
            <v>-2.4690486683245498E-5</v>
          </cell>
          <cell r="E275">
            <v>-4.4066347334468302E-6</v>
          </cell>
        </row>
        <row r="276">
          <cell r="A276">
            <v>9.9999999999995898E-5</v>
          </cell>
          <cell r="B276">
            <v>9.8009982292417094E-6</v>
          </cell>
          <cell r="C276">
            <v>-7.2355709359769296E-5</v>
          </cell>
          <cell r="D276">
            <v>1.2901850629538401E-4</v>
          </cell>
          <cell r="E276">
            <v>-6.8216801644797602E-6</v>
          </cell>
        </row>
        <row r="277">
          <cell r="A277">
            <v>4.9999999999999405E-4</v>
          </cell>
          <cell r="B277">
            <v>-1.0637147647670199E-5</v>
          </cell>
          <cell r="C277">
            <v>7.5462569781818695E-5</v>
          </cell>
          <cell r="D277">
            <v>4.3905360906348201E-4</v>
          </cell>
          <cell r="E277">
            <v>8.0776672915953598E-6</v>
          </cell>
        </row>
        <row r="278">
          <cell r="A278">
            <v>-3.9999999999999801E-4</v>
          </cell>
          <cell r="B278">
            <v>2.5990832885332599E-5</v>
          </cell>
          <cell r="C278">
            <v>-8.1959814785813301E-5</v>
          </cell>
          <cell r="D278">
            <v>-3.4198526300243E-4</v>
          </cell>
          <cell r="E278">
            <v>4.87220120035561E-5</v>
          </cell>
        </row>
        <row r="279">
          <cell r="A279">
            <v>-3.9999999999999102E-4</v>
          </cell>
          <cell r="B279">
            <v>3.0189496752992499E-5</v>
          </cell>
          <cell r="C279">
            <v>-5.1481354924815003E-4</v>
          </cell>
          <cell r="D279">
            <v>1.4784257395095501E-4</v>
          </cell>
          <cell r="E279">
            <v>2.6173293995630998E-6</v>
          </cell>
        </row>
        <row r="280">
          <cell r="A280">
            <v>4.0000000000000501E-4</v>
          </cell>
          <cell r="B280">
            <v>8.4330335429505204E-6</v>
          </cell>
          <cell r="C280">
            <v>1.9768862106387501E-4</v>
          </cell>
          <cell r="D280">
            <v>1.79453371984547E-4</v>
          </cell>
          <cell r="E280">
            <v>1.1293095459714899E-5</v>
          </cell>
        </row>
        <row r="281">
          <cell r="A281">
            <v>-4.0000000000000501E-4</v>
          </cell>
          <cell r="B281">
            <v>7.9016578711993695E-5</v>
          </cell>
          <cell r="C281">
            <v>-3.4384283490564702E-4</v>
          </cell>
          <cell r="D281">
            <v>-1.4636809155639801E-4</v>
          </cell>
          <cell r="E281">
            <v>7.6333656144133197E-5</v>
          </cell>
        </row>
        <row r="282">
          <cell r="A282">
            <v>3.0000000000000198E-4</v>
          </cell>
          <cell r="B282">
            <v>-1.07143195422844E-5</v>
          </cell>
          <cell r="C282">
            <v>2.2186442918264101E-4</v>
          </cell>
          <cell r="D282">
            <v>4.6516136736069597E-5</v>
          </cell>
          <cell r="E282">
            <v>2.9331359013823899E-5</v>
          </cell>
        </row>
        <row r="283">
          <cell r="A283">
            <v>0</v>
          </cell>
          <cell r="B283">
            <v>4.0557782450762898E-5</v>
          </cell>
          <cell r="C283">
            <v>-3.3425493325493201E-5</v>
          </cell>
          <cell r="D283">
            <v>6.0294283213504802E-5</v>
          </cell>
          <cell r="E283">
            <v>1.2979405614864899E-5</v>
          </cell>
        </row>
        <row r="284">
          <cell r="A284">
            <v>3.0000000000000198E-4</v>
          </cell>
          <cell r="B284">
            <v>8.9778978373334097E-5</v>
          </cell>
          <cell r="C284">
            <v>1.55823850698018E-4</v>
          </cell>
          <cell r="D284">
            <v>7.5336101701774496E-5</v>
          </cell>
          <cell r="E284">
            <v>4.6322405466373199E-5</v>
          </cell>
        </row>
        <row r="285">
          <cell r="A285">
            <v>3.0000000000000198E-4</v>
          </cell>
          <cell r="B285">
            <v>8.9778978373334097E-5</v>
          </cell>
          <cell r="C285">
            <v>1.55823850698018E-4</v>
          </cell>
          <cell r="D285">
            <v>7.5336101701774496E-5</v>
          </cell>
          <cell r="E285">
            <v>4.6322405466373199E-5</v>
          </cell>
        </row>
        <row r="286">
          <cell r="A286">
            <v>3.0000000000000198E-4</v>
          </cell>
          <cell r="B286">
            <v>2.6116778181890802E-5</v>
          </cell>
          <cell r="C286">
            <v>2.8506710890875198E-4</v>
          </cell>
          <cell r="D286">
            <v>-6.2011243191477901E-5</v>
          </cell>
          <cell r="E286">
            <v>3.1334072113223299E-5</v>
          </cell>
        </row>
        <row r="287">
          <cell r="A287">
            <v>1.00000000000003E-4</v>
          </cell>
          <cell r="B287">
            <v>-7.6744668380411194E-6</v>
          </cell>
          <cell r="C287">
            <v>-2.1675836929090799E-4</v>
          </cell>
          <cell r="D287">
            <v>3.5349883016562E-4</v>
          </cell>
          <cell r="E287">
            <v>-2.9517652575614499E-5</v>
          </cell>
        </row>
        <row r="288">
          <cell r="A288">
            <v>-9.9999999999995898E-5</v>
          </cell>
          <cell r="B288">
            <v>7.5007124352511499E-6</v>
          </cell>
          <cell r="C288">
            <v>3.6032283875718501E-5</v>
          </cell>
          <cell r="D288">
            <v>-1.40713951976592E-4</v>
          </cell>
          <cell r="E288">
            <v>-4.8904667736842698E-5</v>
          </cell>
        </row>
        <row r="289">
          <cell r="A289">
            <v>-1.9999999999999901E-4</v>
          </cell>
          <cell r="B289">
            <v>-7.6305960240630102E-5</v>
          </cell>
          <cell r="C289">
            <v>-2.18597782635112E-4</v>
          </cell>
          <cell r="D289">
            <v>7.0427599439183602E-5</v>
          </cell>
          <cell r="E289">
            <v>4.3914007417437697E-5</v>
          </cell>
        </row>
        <row r="290">
          <cell r="A290">
            <v>-1.00000000000003E-4</v>
          </cell>
          <cell r="B290">
            <v>-1.5634081380855901E-5</v>
          </cell>
          <cell r="C290">
            <v>-1.31322110381115E-5</v>
          </cell>
          <cell r="D290">
            <v>7.4939010832176597E-6</v>
          </cell>
          <cell r="E290">
            <v>-4.1604167923766103E-6</v>
          </cell>
        </row>
        <row r="291">
          <cell r="A291">
            <v>5.9999999999999604E-4</v>
          </cell>
          <cell r="B291">
            <v>-1.02249778469978E-5</v>
          </cell>
          <cell r="C291">
            <v>1.3143966484940401E-4</v>
          </cell>
          <cell r="D291">
            <v>3.94302773668959E-4</v>
          </cell>
          <cell r="E291">
            <v>1.4059009960918501E-5</v>
          </cell>
        </row>
        <row r="292">
          <cell r="A292">
            <v>4.0000000000000501E-4</v>
          </cell>
          <cell r="B292">
            <v>8.4252594991381596E-5</v>
          </cell>
          <cell r="C292">
            <v>1.8761477366910099E-5</v>
          </cell>
          <cell r="D292">
            <v>2.7111465760373002E-4</v>
          </cell>
          <cell r="E292">
            <v>4.36259805621866E-5</v>
          </cell>
        </row>
        <row r="293">
          <cell r="A293">
            <v>3.0000000000000903E-4</v>
          </cell>
          <cell r="B293">
            <v>4.0011895562997003E-6</v>
          </cell>
          <cell r="C293">
            <v>1.09464868679893E-4</v>
          </cell>
          <cell r="D293">
            <v>1.13510893342694E-4</v>
          </cell>
          <cell r="E293">
            <v>2.1427888135038301E-5</v>
          </cell>
        </row>
        <row r="294">
          <cell r="A294">
            <v>-5.9999999999999604E-4</v>
          </cell>
          <cell r="B294">
            <v>2.1049646506289301E-5</v>
          </cell>
          <cell r="C294">
            <v>-9.1382858690155792E-6</v>
          </cell>
          <cell r="D294">
            <v>-5.1966773632740998E-4</v>
          </cell>
          <cell r="E294">
            <v>-3.1511326239830097E-5</v>
          </cell>
        </row>
        <row r="295">
          <cell r="A295">
            <v>3.0000000000000198E-4</v>
          </cell>
          <cell r="B295">
            <v>2.9784701989341098E-5</v>
          </cell>
          <cell r="C295">
            <v>1.70981146493731E-4</v>
          </cell>
          <cell r="D295">
            <v>1.4181156597819201E-4</v>
          </cell>
          <cell r="E295">
            <v>-1.7460333188442201E-5</v>
          </cell>
        </row>
        <row r="296">
          <cell r="A296">
            <v>0</v>
          </cell>
          <cell r="B296">
            <v>-9.4556345135837292E-6</v>
          </cell>
          <cell r="C296">
            <v>-6.3520208111812005E-5</v>
          </cell>
          <cell r="D296">
            <v>1.22104784994477E-4</v>
          </cell>
          <cell r="E296">
            <v>1.9315074250198001E-5</v>
          </cell>
        </row>
        <row r="297">
          <cell r="A297">
            <v>0</v>
          </cell>
          <cell r="B297">
            <v>-9.4556345135837292E-6</v>
          </cell>
          <cell r="C297">
            <v>-6.3520208111812005E-5</v>
          </cell>
          <cell r="D297">
            <v>1.22104784994477E-4</v>
          </cell>
          <cell r="E297">
            <v>1.9315074250198001E-5</v>
          </cell>
        </row>
        <row r="298">
          <cell r="A298">
            <v>1.9999999999999901E-4</v>
          </cell>
          <cell r="B298">
            <v>3.7279635797977198E-6</v>
          </cell>
          <cell r="C298">
            <v>5.0437154130625301E-5</v>
          </cell>
          <cell r="D298">
            <v>9.6955797674511698E-5</v>
          </cell>
          <cell r="E298">
            <v>1.56605835203181E-5</v>
          </cell>
        </row>
        <row r="299">
          <cell r="A299">
            <v>3.0000000000000198E-4</v>
          </cell>
          <cell r="B299">
            <v>-1.36860782915597E-5</v>
          </cell>
          <cell r="C299">
            <v>2.5354192268570402E-4</v>
          </cell>
          <cell r="D299">
            <v>8.2388623413918305E-5</v>
          </cell>
          <cell r="E299">
            <v>6.6143908772704096E-5</v>
          </cell>
        </row>
        <row r="300">
          <cell r="A300">
            <v>3.9999999999999801E-4</v>
          </cell>
          <cell r="B300">
            <v>5.1428053049029602E-5</v>
          </cell>
          <cell r="C300">
            <v>4.54645119737362E-4</v>
          </cell>
          <cell r="D300">
            <v>-6.2568777599262204E-5</v>
          </cell>
          <cell r="E300">
            <v>-5.7465440842480101E-5</v>
          </cell>
        </row>
        <row r="301">
          <cell r="A301">
            <v>-5.0000000000000001E-4</v>
          </cell>
          <cell r="B301">
            <v>-8.1493682595067899E-5</v>
          </cell>
          <cell r="C301">
            <v>-3.1343961003077301E-4</v>
          </cell>
          <cell r="D301">
            <v>-6.6436797234354405E-5</v>
          </cell>
          <cell r="E301">
            <v>-2.6610689811832999E-6</v>
          </cell>
        </row>
        <row r="302">
          <cell r="A302">
            <v>-1.00000000000003E-4</v>
          </cell>
          <cell r="B302">
            <v>2.79456938407993E-5</v>
          </cell>
          <cell r="C302">
            <v>5.3722909647460897E-5</v>
          </cell>
          <cell r="D302">
            <v>-1.86300983228021E-4</v>
          </cell>
          <cell r="E302">
            <v>-1.9958679169878199E-5</v>
          </cell>
        </row>
        <row r="303">
          <cell r="A303">
            <v>9.9999999999995898E-5</v>
          </cell>
          <cell r="B303">
            <v>5.0472307687874403E-6</v>
          </cell>
          <cell r="C303">
            <v>2.1977987957515202E-5</v>
          </cell>
          <cell r="D303">
            <v>9.9318671961045102E-5</v>
          </cell>
          <cell r="E303">
            <v>2.1401554830516499E-5</v>
          </cell>
        </row>
        <row r="304">
          <cell r="A304">
            <v>0</v>
          </cell>
          <cell r="B304">
            <v>3.2321274252289503E-5</v>
          </cell>
          <cell r="C304">
            <v>-7.8242746906122601E-6</v>
          </cell>
          <cell r="D304">
            <v>2.24370435760654E-5</v>
          </cell>
          <cell r="E304">
            <v>1.08518083938919E-5</v>
          </cell>
        </row>
        <row r="305">
          <cell r="A305">
            <v>9.9999999999995898E-5</v>
          </cell>
          <cell r="B305">
            <v>-1.10284488658565E-5</v>
          </cell>
          <cell r="C305">
            <v>-4.7809946776953199E-5</v>
          </cell>
          <cell r="D305">
            <v>1.3771784579984201E-4</v>
          </cell>
          <cell r="E305">
            <v>9.52818078362834E-6</v>
          </cell>
        </row>
        <row r="306">
          <cell r="A306">
            <v>-1.9999999999999199E-4</v>
          </cell>
          <cell r="B306">
            <v>3.3359892686823303E-5</v>
          </cell>
          <cell r="C306">
            <v>-1.80423364027129E-4</v>
          </cell>
          <cell r="D306">
            <v>5.6214328913904997E-5</v>
          </cell>
          <cell r="E306">
            <v>-9.5233488543296605E-6</v>
          </cell>
        </row>
        <row r="307">
          <cell r="A307">
            <v>-1.9999999999999901E-4</v>
          </cell>
          <cell r="B307">
            <v>-3.5381502629993198E-6</v>
          </cell>
          <cell r="C307">
            <v>4.59174121209622E-6</v>
          </cell>
          <cell r="D307">
            <v>-1.3660826910409399E-4</v>
          </cell>
          <cell r="E307">
            <v>-5.1255003254564801E-6</v>
          </cell>
        </row>
        <row r="308">
          <cell r="A308">
            <v>9.9999999999995898E-5</v>
          </cell>
          <cell r="B308">
            <v>1.4827485575618601E-5</v>
          </cell>
          <cell r="C308">
            <v>3.1313725463840798E-5</v>
          </cell>
          <cell r="D308">
            <v>1.06472181560424E-4</v>
          </cell>
          <cell r="E308">
            <v>2.99720869744054E-5</v>
          </cell>
        </row>
        <row r="309">
          <cell r="A309">
            <v>3.0000000000000198E-4</v>
          </cell>
          <cell r="B309">
            <v>9.4376940513555802E-6</v>
          </cell>
          <cell r="C309">
            <v>-2.1628697663726801E-5</v>
          </cell>
          <cell r="D309">
            <v>2.3368603337941299E-4</v>
          </cell>
          <cell r="E309">
            <v>4.5485724055234303E-5</v>
          </cell>
        </row>
        <row r="310">
          <cell r="A310">
            <v>1.9999999999999901E-4</v>
          </cell>
          <cell r="B310">
            <v>-5.9150393026924602E-6</v>
          </cell>
          <cell r="C310">
            <v>7.9591410941984208E-6</v>
          </cell>
          <cell r="D310">
            <v>2.0095758400290599E-4</v>
          </cell>
          <cell r="E310">
            <v>5.9264495842901698E-6</v>
          </cell>
        </row>
        <row r="311">
          <cell r="A311">
            <v>3.9999999999999801E-4</v>
          </cell>
          <cell r="B311">
            <v>1.04141671943958E-5</v>
          </cell>
          <cell r="C311">
            <v>1.09419282027653E-4</v>
          </cell>
          <cell r="D311">
            <v>3.1786008091413802E-4</v>
          </cell>
          <cell r="E311">
            <v>-7.8717301802670104E-6</v>
          </cell>
        </row>
        <row r="312">
          <cell r="A312">
            <v>-9.9999999999995898E-5</v>
          </cell>
          <cell r="B312">
            <v>1.7160051526462E-5</v>
          </cell>
          <cell r="C312">
            <v>6.0207387975039302E-6</v>
          </cell>
          <cell r="D312">
            <v>-8.5004605658579998E-5</v>
          </cell>
          <cell r="E312">
            <v>-1.9517295593998801E-6</v>
          </cell>
        </row>
        <row r="313">
          <cell r="A313">
            <v>0</v>
          </cell>
          <cell r="B313">
            <v>2.8686590964770901E-6</v>
          </cell>
          <cell r="C313">
            <v>7.6603813861010497E-5</v>
          </cell>
          <cell r="D313">
            <v>2.5291759009689002E-5</v>
          </cell>
          <cell r="E313">
            <v>-3.6853097472827298E-6</v>
          </cell>
        </row>
        <row r="314">
          <cell r="A314">
            <v>-1.0000000000001001E-4</v>
          </cell>
          <cell r="B314">
            <v>-4.0310776684362697E-5</v>
          </cell>
          <cell r="C314">
            <v>1.6664255308276499E-5</v>
          </cell>
          <cell r="D314">
            <v>-9.0835733412126203E-5</v>
          </cell>
          <cell r="E314">
            <v>-3.1728940192036502E-6</v>
          </cell>
        </row>
        <row r="315">
          <cell r="A315">
            <v>1.9999999999999901E-4</v>
          </cell>
          <cell r="B315">
            <v>5.20603676110847E-5</v>
          </cell>
          <cell r="C315">
            <v>1.8942139121802101E-4</v>
          </cell>
          <cell r="D315">
            <v>-2.55066056489081E-5</v>
          </cell>
          <cell r="E315">
            <v>-5.0577805907585699E-6</v>
          </cell>
        </row>
        <row r="316">
          <cell r="A316">
            <v>-3.9999999999999801E-4</v>
          </cell>
          <cell r="B316">
            <v>4.2900525214055202E-5</v>
          </cell>
          <cell r="C316">
            <v>-2.7561765069288101E-4</v>
          </cell>
          <cell r="D316">
            <v>-1.3216705740037201E-4</v>
          </cell>
          <cell r="E316">
            <v>-2.6398053255776501E-5</v>
          </cell>
        </row>
        <row r="317">
          <cell r="A317">
            <v>0</v>
          </cell>
          <cell r="B317">
            <v>1.1589541553732001E-5</v>
          </cell>
          <cell r="C317">
            <v>-6.4780588154761696E-5</v>
          </cell>
          <cell r="D317">
            <v>-1.3817639263531701E-5</v>
          </cell>
          <cell r="E317">
            <v>4.4515156846438103E-5</v>
          </cell>
        </row>
        <row r="318">
          <cell r="A318">
            <v>9.9999999999995898E-5</v>
          </cell>
          <cell r="B318">
            <v>-2.39727436643867E-5</v>
          </cell>
          <cell r="C318">
            <v>1.56586729573289E-4</v>
          </cell>
          <cell r="D318">
            <v>-1.1499680233873801E-4</v>
          </cell>
          <cell r="E318">
            <v>4.2790025583885503E-5</v>
          </cell>
        </row>
        <row r="319">
          <cell r="A319">
            <v>1.0000000000001001E-4</v>
          </cell>
          <cell r="B319">
            <v>-3.1951908738131001E-6</v>
          </cell>
          <cell r="C319">
            <v>5.0029861306691501E-5</v>
          </cell>
          <cell r="D319">
            <v>6.2025496204512094E-5</v>
          </cell>
          <cell r="E319">
            <v>1.06528475710199E-5</v>
          </cell>
        </row>
        <row r="320">
          <cell r="A320">
            <v>-1.9999999999999901E-4</v>
          </cell>
          <cell r="B320">
            <v>2.8472642459604202E-6</v>
          </cell>
          <cell r="C320">
            <v>9.6821649985522406E-6</v>
          </cell>
          <cell r="D320">
            <v>-1.3115344064435299E-4</v>
          </cell>
          <cell r="E320">
            <v>-4.0228454303687099E-5</v>
          </cell>
        </row>
        <row r="321">
          <cell r="A321">
            <v>-1.9999999999999901E-4</v>
          </cell>
          <cell r="B321">
            <v>2.8472642459604202E-6</v>
          </cell>
          <cell r="C321">
            <v>9.6821649985522406E-6</v>
          </cell>
          <cell r="D321">
            <v>-1.3115344064435299E-4</v>
          </cell>
          <cell r="E321">
            <v>-4.0228454303687099E-5</v>
          </cell>
        </row>
        <row r="322">
          <cell r="A322">
            <v>1.00000000000003E-4</v>
          </cell>
          <cell r="B322">
            <v>4.2504872465412401E-5</v>
          </cell>
          <cell r="C322">
            <v>-1.98394224445079E-5</v>
          </cell>
          <cell r="D322">
            <v>8.0628646711050503E-5</v>
          </cell>
          <cell r="E322">
            <v>3.8683052767138297E-5</v>
          </cell>
        </row>
        <row r="323">
          <cell r="A323">
            <v>1.00000000000003E-4</v>
          </cell>
          <cell r="B323">
            <v>4.2504872465412401E-5</v>
          </cell>
          <cell r="C323">
            <v>-1.98394224445079E-5</v>
          </cell>
          <cell r="D323">
            <v>8.0628646711050503E-5</v>
          </cell>
          <cell r="E323">
            <v>3.8683052767138297E-5</v>
          </cell>
        </row>
        <row r="324">
          <cell r="A324">
            <v>-2.00000000000006E-4</v>
          </cell>
          <cell r="B324">
            <v>4.1227348194135502E-5</v>
          </cell>
          <cell r="C324">
            <v>-1.6478151821537601E-4</v>
          </cell>
          <cell r="D324">
            <v>-4.4184853264632502E-5</v>
          </cell>
          <cell r="E324">
            <v>3.9465652288269999E-6</v>
          </cell>
        </row>
        <row r="325">
          <cell r="A325">
            <v>1.0000000000001001E-4</v>
          </cell>
          <cell r="B325">
            <v>1.03076358856422E-5</v>
          </cell>
          <cell r="C325">
            <v>-7.0598346607718E-6</v>
          </cell>
          <cell r="D325">
            <v>1.1096380157243E-4</v>
          </cell>
          <cell r="E325">
            <v>2.39655816751718E-5</v>
          </cell>
        </row>
        <row r="326">
          <cell r="A326">
            <v>0</v>
          </cell>
          <cell r="B326">
            <v>7.0480709658784197E-6</v>
          </cell>
          <cell r="C326">
            <v>4.6974365765957096E-6</v>
          </cell>
          <cell r="D326">
            <v>7.2944112609055102E-6</v>
          </cell>
          <cell r="E326">
            <v>6.5257219369497501E-6</v>
          </cell>
        </row>
        <row r="327">
          <cell r="A327">
            <v>9.9999999999995898E-5</v>
          </cell>
          <cell r="B327">
            <v>2.5154177517271899E-6</v>
          </cell>
          <cell r="C327">
            <v>2.0043883954864601E-4</v>
          </cell>
          <cell r="D327">
            <v>-1.63875117293896E-5</v>
          </cell>
          <cell r="E327">
            <v>-6.9016952291387303E-6</v>
          </cell>
        </row>
        <row r="328">
          <cell r="A328">
            <v>1.0000000000001001E-4</v>
          </cell>
          <cell r="B328">
            <v>6.6402533823308098E-6</v>
          </cell>
          <cell r="C328">
            <v>-1.9922222510066901E-5</v>
          </cell>
          <cell r="D328">
            <v>1.3595148920641901E-4</v>
          </cell>
          <cell r="E328">
            <v>1.5264588999647098E-5</v>
          </cell>
        </row>
        <row r="329">
          <cell r="A329">
            <v>0</v>
          </cell>
          <cell r="B329">
            <v>1.5823170338489801E-5</v>
          </cell>
          <cell r="C329">
            <v>-3.33667986716335E-5</v>
          </cell>
          <cell r="D329">
            <v>2.9472873064894599E-5</v>
          </cell>
          <cell r="E329">
            <v>2.5959659229353499E-5</v>
          </cell>
        </row>
        <row r="330">
          <cell r="A330">
            <v>-1.9999999999999901E-4</v>
          </cell>
          <cell r="B330">
            <v>-2.6713869758329801E-5</v>
          </cell>
          <cell r="C330">
            <v>-2.1609072061720501E-4</v>
          </cell>
          <cell r="D330">
            <v>1.14531444057451E-5</v>
          </cell>
          <cell r="E330">
            <v>1.1639875438252501E-5</v>
          </cell>
        </row>
        <row r="331">
          <cell r="A331">
            <v>9.9999999999995898E-5</v>
          </cell>
          <cell r="B331">
            <v>1.30203910190726E-5</v>
          </cell>
          <cell r="C331">
            <v>7.3069496677571698E-5</v>
          </cell>
          <cell r="D331">
            <v>6.4331893979221398E-5</v>
          </cell>
          <cell r="E331">
            <v>1.2533498453080299E-5</v>
          </cell>
        </row>
        <row r="332">
          <cell r="A332">
            <v>-9.9999999999995898E-5</v>
          </cell>
          <cell r="B332">
            <v>4.42138842386118E-5</v>
          </cell>
          <cell r="C332">
            <v>-7.4321793460008196E-5</v>
          </cell>
          <cell r="D332">
            <v>-7.2086671147116493E-5</v>
          </cell>
          <cell r="E332">
            <v>3.3691537538322E-5</v>
          </cell>
        </row>
        <row r="333">
          <cell r="A333">
            <v>2.00000000000006E-4</v>
          </cell>
          <cell r="B333">
            <v>7.8878014747083704E-6</v>
          </cell>
          <cell r="C333">
            <v>-4.0868717784090597E-5</v>
          </cell>
          <cell r="D333">
            <v>2.4958867653218501E-4</v>
          </cell>
          <cell r="E333">
            <v>2.094791514496E-5</v>
          </cell>
        </row>
        <row r="334">
          <cell r="A334">
            <v>-1.00000000000003E-4</v>
          </cell>
          <cell r="B334">
            <v>1.2591158793031399E-5</v>
          </cell>
          <cell r="C334">
            <v>-1.10264759490442E-5</v>
          </cell>
          <cell r="D334">
            <v>-2.90128309747835E-5</v>
          </cell>
          <cell r="E334">
            <v>1.8182735266017501E-5</v>
          </cell>
        </row>
        <row r="335">
          <cell r="A335">
            <v>-3.0000000000000198E-4</v>
          </cell>
          <cell r="B335">
            <v>-2.8195441891270801E-5</v>
          </cell>
          <cell r="C335">
            <v>-1.30507777770302E-4</v>
          </cell>
          <cell r="D335">
            <v>-4.4727054595034399E-5</v>
          </cell>
          <cell r="E335">
            <v>1.7599725394183E-5</v>
          </cell>
        </row>
        <row r="336">
          <cell r="A336">
            <v>0</v>
          </cell>
          <cell r="B336">
            <v>8.8772766088618208E-6</v>
          </cell>
          <cell r="C336">
            <v>5.6656919971981598E-5</v>
          </cell>
          <cell r="D336">
            <v>-1.0810037724727399E-6</v>
          </cell>
          <cell r="E336">
            <v>-1.99389091164451E-5</v>
          </cell>
        </row>
        <row r="337">
          <cell r="A337">
            <v>2.00000000000006E-4</v>
          </cell>
          <cell r="B337">
            <v>1.6748444722006901E-5</v>
          </cell>
          <cell r="C337">
            <v>2.6570395844374001E-5</v>
          </cell>
          <cell r="D337">
            <v>1.8266652154439101E-4</v>
          </cell>
          <cell r="E337">
            <v>9.4171517556454508E-6</v>
          </cell>
        </row>
        <row r="338">
          <cell r="A338">
            <v>1.00000000000003E-4</v>
          </cell>
          <cell r="B338">
            <v>9.2536969715167597E-6</v>
          </cell>
          <cell r="C338">
            <v>1.95325027723303E-4</v>
          </cell>
          <cell r="D338">
            <v>-9.8576921963212995E-5</v>
          </cell>
          <cell r="E338">
            <v>-2.6427728757891699E-5</v>
          </cell>
        </row>
        <row r="339">
          <cell r="A339">
            <v>0</v>
          </cell>
          <cell r="B339">
            <v>-3.7493437121932599E-6</v>
          </cell>
          <cell r="C339">
            <v>7.2775263838120195E-5</v>
          </cell>
          <cell r="D339">
            <v>-1.7066578089017101E-5</v>
          </cell>
          <cell r="E339">
            <v>-1.90082061531026E-5</v>
          </cell>
        </row>
        <row r="340">
          <cell r="A340">
            <v>0</v>
          </cell>
          <cell r="B340">
            <v>1.7134812600858701E-5</v>
          </cell>
          <cell r="C340">
            <v>-2.1656024297573699E-5</v>
          </cell>
          <cell r="D340">
            <v>3.3362897249979803E-5</v>
          </cell>
          <cell r="E340">
            <v>-1.4597349311966799E-6</v>
          </cell>
        </row>
        <row r="341">
          <cell r="A341">
            <v>1.0000000000001001E-4</v>
          </cell>
          <cell r="B341">
            <v>3.6138158142907E-6</v>
          </cell>
          <cell r="C341">
            <v>1.09598868835161E-5</v>
          </cell>
          <cell r="D341">
            <v>9.2174834709892001E-5</v>
          </cell>
          <cell r="E341">
            <v>7.60091723880133E-6</v>
          </cell>
        </row>
        <row r="342">
          <cell r="A342">
            <v>-9.9999999999995898E-5</v>
          </cell>
          <cell r="B342">
            <v>1.7420472146310399E-6</v>
          </cell>
          <cell r="C342">
            <v>6.2877906797786804E-5</v>
          </cell>
          <cell r="D342">
            <v>-1.7410400811848601E-4</v>
          </cell>
          <cell r="E342">
            <v>1.22422759990353E-5</v>
          </cell>
        </row>
        <row r="343">
          <cell r="A343">
            <v>-1.9999999999999901E-4</v>
          </cell>
          <cell r="B343">
            <v>2.0950200112682699E-5</v>
          </cell>
          <cell r="C343">
            <v>-1.26477412341469E-4</v>
          </cell>
          <cell r="D343">
            <v>-1.2635683246951801E-4</v>
          </cell>
          <cell r="E343">
            <v>5.2211167942363702E-5</v>
          </cell>
        </row>
        <row r="344">
          <cell r="A344">
            <v>1.0000000000001001E-4</v>
          </cell>
          <cell r="B344">
            <v>1.9821303608280798E-6</v>
          </cell>
          <cell r="C344">
            <v>1.8833308695453399E-4</v>
          </cell>
          <cell r="D344">
            <v>-1.8863783162624899E-5</v>
          </cell>
          <cell r="E344">
            <v>-8.8187662925327603E-6</v>
          </cell>
        </row>
        <row r="345">
          <cell r="A345">
            <v>-9.9999999999995898E-5</v>
          </cell>
          <cell r="B345">
            <v>1.2681136889327399E-5</v>
          </cell>
          <cell r="C345">
            <v>3.8530425816084398E-5</v>
          </cell>
          <cell r="D345">
            <v>-5.1248056214863901E-5</v>
          </cell>
          <cell r="E345">
            <v>-8.5060243504476306E-6</v>
          </cell>
        </row>
        <row r="346">
          <cell r="A346">
            <v>0</v>
          </cell>
          <cell r="B346">
            <v>1.8441652511353501E-5</v>
          </cell>
          <cell r="C346">
            <v>-3.4600302476647998E-5</v>
          </cell>
          <cell r="D346">
            <v>-1.01338328381665E-5</v>
          </cell>
          <cell r="E346">
            <v>1.2866286626451599E-5</v>
          </cell>
        </row>
        <row r="347">
          <cell r="A347">
            <v>1.00000000000003E-4</v>
          </cell>
          <cell r="B347">
            <v>3.7676864501527097E-5</v>
          </cell>
          <cell r="C347">
            <v>-5.0804668211041502E-5</v>
          </cell>
          <cell r="D347">
            <v>7.7761332173089304E-5</v>
          </cell>
          <cell r="E347">
            <v>3.9493805884025903E-5</v>
          </cell>
        </row>
        <row r="348">
          <cell r="A348">
            <v>0</v>
          </cell>
          <cell r="B348">
            <v>2.7428395657733899E-6</v>
          </cell>
          <cell r="C348">
            <v>1.3300913497402299E-5</v>
          </cell>
          <cell r="D348">
            <v>5.2689230711761098E-7</v>
          </cell>
          <cell r="E348">
            <v>1.0198938545294099E-5</v>
          </cell>
        </row>
        <row r="349">
          <cell r="A349">
            <v>-2.9999999999998799E-4</v>
          </cell>
          <cell r="B349">
            <v>3.0072107646368002E-5</v>
          </cell>
          <cell r="C349">
            <v>-9.7925037353836301E-5</v>
          </cell>
          <cell r="D349">
            <v>-1.79892102117116E-4</v>
          </cell>
          <cell r="E349">
            <v>-1.3144316735234199E-5</v>
          </cell>
        </row>
        <row r="350">
          <cell r="A350">
            <v>-2.9999999999998799E-4</v>
          </cell>
          <cell r="B350">
            <v>3.0072107646368002E-5</v>
          </cell>
          <cell r="C350">
            <v>-9.7925037353836301E-5</v>
          </cell>
          <cell r="D350">
            <v>-1.79892102117116E-4</v>
          </cell>
          <cell r="E350">
            <v>-1.3144316735234199E-5</v>
          </cell>
        </row>
        <row r="351">
          <cell r="A351">
            <v>1.0000000000001001E-4</v>
          </cell>
          <cell r="B351">
            <v>7.6598661425134895E-6</v>
          </cell>
          <cell r="C351">
            <v>5.7705859368475101E-5</v>
          </cell>
          <cell r="D351">
            <v>4.0620261327830599E-5</v>
          </cell>
          <cell r="E351">
            <v>-8.2933327527016593E-6</v>
          </cell>
        </row>
        <row r="352">
          <cell r="A352">
            <v>1.9999999999999901E-4</v>
          </cell>
          <cell r="B352">
            <v>2.5816957311825801E-5</v>
          </cell>
          <cell r="C352">
            <v>-2.4973651999189701E-5</v>
          </cell>
          <cell r="D352">
            <v>1.8289717013662401E-4</v>
          </cell>
          <cell r="E352">
            <v>-5.4637049023334803E-6</v>
          </cell>
        </row>
        <row r="353">
          <cell r="A353">
            <v>0</v>
          </cell>
          <cell r="B353">
            <v>3.4674023260172102E-7</v>
          </cell>
          <cell r="C353">
            <v>5.5795787767524001E-5</v>
          </cell>
          <cell r="D353">
            <v>-3.9754081862381602E-6</v>
          </cell>
          <cell r="E353">
            <v>2.2895769575803301E-5</v>
          </cell>
        </row>
        <row r="354">
          <cell r="A354">
            <v>-3.9999999999999801E-4</v>
          </cell>
          <cell r="B354">
            <v>-1.8987956129550201E-5</v>
          </cell>
          <cell r="C354">
            <v>-3.1170687799234102E-4</v>
          </cell>
          <cell r="D354">
            <v>-6.24001617116972E-5</v>
          </cell>
          <cell r="E354">
            <v>2.8322115747694901E-5</v>
          </cell>
        </row>
        <row r="355">
          <cell r="A355">
            <v>1.0000000000001001E-4</v>
          </cell>
          <cell r="B355">
            <v>2.3626849760938699E-5</v>
          </cell>
          <cell r="C355">
            <v>6.0179807811860699E-5</v>
          </cell>
          <cell r="D355">
            <v>5.6284390134220501E-5</v>
          </cell>
          <cell r="E355">
            <v>1.4246524417293699E-5</v>
          </cell>
        </row>
        <row r="356">
          <cell r="A356">
            <v>0</v>
          </cell>
          <cell r="B356">
            <v>1.64844878829049E-5</v>
          </cell>
          <cell r="C356">
            <v>3.27224578271953E-5</v>
          </cell>
          <cell r="D356">
            <v>3.0315233558701102E-6</v>
          </cell>
          <cell r="E356">
            <v>5.3576198036028504E-6</v>
          </cell>
        </row>
        <row r="357">
          <cell r="A357">
            <v>9.9999999999995898E-5</v>
          </cell>
          <cell r="B357">
            <v>-6.4472992758425404E-6</v>
          </cell>
          <cell r="C357">
            <v>2.9962771514751598E-4</v>
          </cell>
          <cell r="D357">
            <v>-1.13205453522261E-4</v>
          </cell>
          <cell r="E357">
            <v>-6.1399143752878402E-5</v>
          </cell>
        </row>
        <row r="358">
          <cell r="A358">
            <v>-1.9999999999999901E-4</v>
          </cell>
          <cell r="B358">
            <v>1.54104194308214E-5</v>
          </cell>
          <cell r="C358">
            <v>-1.04446456291825E-5</v>
          </cell>
          <cell r="D358">
            <v>-7.2287923582959495E-5</v>
          </cell>
          <cell r="E358">
            <v>-2.1438755417824699E-5</v>
          </cell>
        </row>
        <row r="359">
          <cell r="A359">
            <v>9.9999999999995898E-5</v>
          </cell>
          <cell r="B359">
            <v>-2.3001592651537599E-5</v>
          </cell>
          <cell r="C359">
            <v>-9.2235335709130908E-6</v>
          </cell>
          <cell r="D359">
            <v>8.2978790525870693E-5</v>
          </cell>
          <cell r="E359">
            <v>1.7098862054137399E-5</v>
          </cell>
        </row>
        <row r="360">
          <cell r="A360">
            <v>0</v>
          </cell>
          <cell r="B360">
            <v>1.5822804862756099E-5</v>
          </cell>
          <cell r="C360">
            <v>-4.2662184995498296E-6</v>
          </cell>
          <cell r="D360">
            <v>-3.3369787884763899E-5</v>
          </cell>
          <cell r="E360">
            <v>-5.8198128199232098E-6</v>
          </cell>
        </row>
        <row r="361">
          <cell r="A361">
            <v>0</v>
          </cell>
          <cell r="B361">
            <v>5.6912923532975099E-6</v>
          </cell>
          <cell r="C361">
            <v>1.02314842995157E-5</v>
          </cell>
          <cell r="D361">
            <v>8.74319965634856E-7</v>
          </cell>
          <cell r="E361">
            <v>9.3107867103812293E-6</v>
          </cell>
        </row>
        <row r="362">
          <cell r="A362">
            <v>-9.9999999999995898E-5</v>
          </cell>
          <cell r="B362">
            <v>3.9369134071561899E-5</v>
          </cell>
          <cell r="C362">
            <v>-3.0069488247348099E-5</v>
          </cell>
          <cell r="D362">
            <v>-2.96368198415401E-5</v>
          </cell>
          <cell r="E362">
            <v>-3.4984044303444599E-6</v>
          </cell>
        </row>
        <row r="363">
          <cell r="A363">
            <v>-2.00000000000006E-4</v>
          </cell>
          <cell r="B363">
            <v>7.5102495762511698E-6</v>
          </cell>
          <cell r="C363">
            <v>-1.2413254255140999E-4</v>
          </cell>
          <cell r="D363">
            <v>-9.5679737595681598E-5</v>
          </cell>
          <cell r="E363">
            <v>5.0236958510801801E-5</v>
          </cell>
        </row>
        <row r="364">
          <cell r="A364">
            <v>1.9999999999999901E-4</v>
          </cell>
          <cell r="B364">
            <v>-6.0496977122844896E-6</v>
          </cell>
          <cell r="C364">
            <v>-1.13462702244423E-4</v>
          </cell>
          <cell r="D364">
            <v>2.8772441488250899E-4</v>
          </cell>
          <cell r="E364">
            <v>7.16306116478776E-5</v>
          </cell>
        </row>
        <row r="365">
          <cell r="A365">
            <v>-2.00000000000006E-4</v>
          </cell>
          <cell r="B365">
            <v>-3.1024843883938002E-5</v>
          </cell>
          <cell r="C365">
            <v>-3.6948221914088497E-5</v>
          </cell>
          <cell r="D365">
            <v>-3.7091671575277303E-5</v>
          </cell>
          <cell r="E365">
            <v>-3.43708286141895E-9</v>
          </cell>
        </row>
        <row r="366">
          <cell r="A366">
            <v>-5.0000000000000695E-4</v>
          </cell>
          <cell r="B366">
            <v>-5.9330992096433898E-5</v>
          </cell>
          <cell r="C366">
            <v>-2.1283607896177399E-4</v>
          </cell>
          <cell r="D366">
            <v>-1.7977217965795E-4</v>
          </cell>
          <cell r="E366">
            <v>3.8987869420081099E-5</v>
          </cell>
        </row>
        <row r="367">
          <cell r="A367">
            <v>-3.9999999999999801E-4</v>
          </cell>
          <cell r="B367">
            <v>-6.5628183019597201E-5</v>
          </cell>
          <cell r="C367">
            <v>-2.2780463581563299E-4</v>
          </cell>
          <cell r="D367">
            <v>-7.7544731425106803E-5</v>
          </cell>
          <cell r="E367">
            <v>-4.2754418465056E-6</v>
          </cell>
        </row>
        <row r="368">
          <cell r="A368">
            <v>-9.9999999999995898E-5</v>
          </cell>
          <cell r="B368">
            <v>-1.93989257909637E-5</v>
          </cell>
          <cell r="C368">
            <v>-5.2078434737812601E-5</v>
          </cell>
          <cell r="D368">
            <v>-1.7653082005054601E-5</v>
          </cell>
          <cell r="E368">
            <v>-7.2644979628107E-6</v>
          </cell>
        </row>
        <row r="369">
          <cell r="A369">
            <v>9.9999999999995898E-5</v>
          </cell>
          <cell r="B369">
            <v>-9.5762085102568393E-5</v>
          </cell>
          <cell r="C369">
            <v>1.38557698148928E-4</v>
          </cell>
          <cell r="D369">
            <v>2.5760272781444199E-5</v>
          </cell>
          <cell r="E369">
            <v>-1.2214139383153199E-5</v>
          </cell>
        </row>
        <row r="370">
          <cell r="A370">
            <v>0</v>
          </cell>
          <cell r="B370">
            <v>-5.3673330335177099E-5</v>
          </cell>
          <cell r="C370">
            <v>1.8193299856498301E-5</v>
          </cell>
          <cell r="D370">
            <v>2.15037889097409E-5</v>
          </cell>
          <cell r="E370">
            <v>4.6139950937432801E-5</v>
          </cell>
        </row>
        <row r="371">
          <cell r="A371">
            <v>0</v>
          </cell>
          <cell r="B371">
            <v>3.4538855932205799E-6</v>
          </cell>
          <cell r="C371">
            <v>8.1295104949300193E-6</v>
          </cell>
          <cell r="D371">
            <v>-1.6648900359181901E-5</v>
          </cell>
          <cell r="E371">
            <v>1.11857114511217E-7</v>
          </cell>
        </row>
        <row r="372">
          <cell r="A372">
            <v>0</v>
          </cell>
          <cell r="B372">
            <v>-1.21229728558817E-5</v>
          </cell>
          <cell r="C372">
            <v>2.1665540578992499E-5</v>
          </cell>
          <cell r="D372">
            <v>-3.3628118835584999E-5</v>
          </cell>
          <cell r="E372">
            <v>-1.1163265732430101E-5</v>
          </cell>
        </row>
        <row r="373">
          <cell r="A373">
            <v>-3.0000000000000198E-4</v>
          </cell>
          <cell r="B373">
            <v>-1.5326556397939199E-5</v>
          </cell>
          <cell r="C373">
            <v>4.1917639555386301E-7</v>
          </cell>
          <cell r="D373">
            <v>-2.1170099362961199E-4</v>
          </cell>
          <cell r="E373">
            <v>4.8044564124160399E-6</v>
          </cell>
        </row>
        <row r="374">
          <cell r="A374">
            <v>0</v>
          </cell>
          <cell r="B374">
            <v>5.3116837491424698E-6</v>
          </cell>
          <cell r="C374">
            <v>-1.20857603773051E-4</v>
          </cell>
          <cell r="D374">
            <v>8.0902495444701601E-5</v>
          </cell>
          <cell r="E374">
            <v>2.2352753805383699E-5</v>
          </cell>
        </row>
        <row r="375">
          <cell r="A375">
            <v>0</v>
          </cell>
          <cell r="B375">
            <v>-1.8176798392120401E-5</v>
          </cell>
          <cell r="C375">
            <v>5.23547932702138E-5</v>
          </cell>
          <cell r="D375">
            <v>-1.26767869756461E-5</v>
          </cell>
          <cell r="E375">
            <v>1.9232617523008899E-5</v>
          </cell>
        </row>
        <row r="376">
          <cell r="A376">
            <v>9.9999999999995898E-5</v>
          </cell>
          <cell r="B376">
            <v>1.12456560401824E-5</v>
          </cell>
          <cell r="C376">
            <v>8.5419189450982601E-5</v>
          </cell>
          <cell r="D376">
            <v>-1.7071617017215702E-5</v>
          </cell>
          <cell r="E376">
            <v>5.4343750690751802E-6</v>
          </cell>
        </row>
        <row r="377">
          <cell r="A377">
            <v>-1.0000000000001001E-4</v>
          </cell>
          <cell r="B377">
            <v>7.0321499917114805E-5</v>
          </cell>
          <cell r="C377">
            <v>1.8464664090196301E-5</v>
          </cell>
          <cell r="D377">
            <v>-1.39163401878462E-4</v>
          </cell>
          <cell r="E377">
            <v>1.93817995738924E-5</v>
          </cell>
        </row>
        <row r="378">
          <cell r="A378">
            <v>2.9999999999998799E-4</v>
          </cell>
          <cell r="B378">
            <v>-8.1950633044795905E-5</v>
          </cell>
          <cell r="C378">
            <v>3.9272689943377698E-5</v>
          </cell>
          <cell r="D378">
            <v>3.6905281808388701E-4</v>
          </cell>
          <cell r="E378">
            <v>4.6474566189968698E-5</v>
          </cell>
        </row>
        <row r="379">
          <cell r="A379">
            <v>-9.9999999999995898E-5</v>
          </cell>
          <cell r="B379">
            <v>1.3899551848509799E-5</v>
          </cell>
          <cell r="C379">
            <v>-1.38287294924904E-5</v>
          </cell>
          <cell r="D379">
            <v>-7.6287919291019904E-5</v>
          </cell>
          <cell r="E379">
            <v>1.4461313227834501E-5</v>
          </cell>
        </row>
        <row r="380">
          <cell r="A380">
            <v>-1.9999999999999901E-4</v>
          </cell>
          <cell r="B380">
            <v>1.30842161912168E-5</v>
          </cell>
          <cell r="C380">
            <v>-5.6732435927225298E-5</v>
          </cell>
          <cell r="D380">
            <v>-1.6651227271874999E-4</v>
          </cell>
          <cell r="E380">
            <v>3.0889111145939601E-5</v>
          </cell>
        </row>
        <row r="381">
          <cell r="A381">
            <v>-3.0000000000000198E-4</v>
          </cell>
          <cell r="B381">
            <v>2.95900823280521E-5</v>
          </cell>
          <cell r="C381">
            <v>-2.8199618407268101E-5</v>
          </cell>
          <cell r="D381">
            <v>-2.07497235655002E-4</v>
          </cell>
          <cell r="E381">
            <v>-1.7532104627504402E-5</v>
          </cell>
        </row>
        <row r="382">
          <cell r="A382">
            <v>-9.9999999999995898E-5</v>
          </cell>
          <cell r="B382">
            <v>1.3830644475670001E-6</v>
          </cell>
          <cell r="C382">
            <v>-6.6246964539900697E-5</v>
          </cell>
          <cell r="D382">
            <v>-5.5290911362311797E-5</v>
          </cell>
          <cell r="E382">
            <v>-6.7632115629219099E-6</v>
          </cell>
        </row>
        <row r="383">
          <cell r="A383">
            <v>9.9999999999995898E-5</v>
          </cell>
          <cell r="B383">
            <v>6.1929251738241305E-5</v>
          </cell>
          <cell r="C383">
            <v>1.18286012592023E-4</v>
          </cell>
          <cell r="D383">
            <v>-9.9251904576820105E-6</v>
          </cell>
          <cell r="E383">
            <v>-3.8187875165311997E-5</v>
          </cell>
        </row>
        <row r="384">
          <cell r="A384">
            <v>9.9999999999995898E-5</v>
          </cell>
          <cell r="B384">
            <v>4.3860523588627597E-5</v>
          </cell>
          <cell r="C384">
            <v>-5.2144415063929001E-5</v>
          </cell>
          <cell r="D384">
            <v>1.3579129471566701E-4</v>
          </cell>
          <cell r="E384">
            <v>1.94482709183708E-5</v>
          </cell>
        </row>
        <row r="385">
          <cell r="A385">
            <v>-9.9999999999995898E-5</v>
          </cell>
          <cell r="B385">
            <v>1.16850336489042E-5</v>
          </cell>
          <cell r="C385">
            <v>-4.5558640269093101E-5</v>
          </cell>
          <cell r="D385">
            <v>1.80572863992938E-5</v>
          </cell>
          <cell r="E385">
            <v>1.0674719731294E-6</v>
          </cell>
        </row>
        <row r="386">
          <cell r="A386">
            <v>-9.9999999999995898E-5</v>
          </cell>
          <cell r="B386">
            <v>1.16850336489042E-5</v>
          </cell>
          <cell r="C386">
            <v>-4.5558640269093101E-5</v>
          </cell>
          <cell r="D386">
            <v>1.80572863992938E-5</v>
          </cell>
          <cell r="E386">
            <v>1.0674719731294E-6</v>
          </cell>
        </row>
        <row r="387">
          <cell r="A387">
            <v>1.00000000000003E-4</v>
          </cell>
          <cell r="B387">
            <v>7.6254116480443894E-5</v>
          </cell>
          <cell r="C387">
            <v>-7.2213672037870795E-5</v>
          </cell>
          <cell r="D387">
            <v>1.27437982733871E-4</v>
          </cell>
          <cell r="E387">
            <v>3.0279014378852498E-5</v>
          </cell>
        </row>
        <row r="388">
          <cell r="A388">
            <v>-1.00000000000003E-4</v>
          </cell>
          <cell r="B388">
            <v>-7.2804108431103297E-6</v>
          </cell>
          <cell r="C388">
            <v>2.0445552202493599E-5</v>
          </cell>
          <cell r="D388">
            <v>-2.7641902071857799E-5</v>
          </cell>
          <cell r="E388">
            <v>-5.9546065729876703E-6</v>
          </cell>
        </row>
        <row r="389">
          <cell r="A389">
            <v>-1.00000000000003E-4</v>
          </cell>
          <cell r="B389">
            <v>-7.2804108431103297E-6</v>
          </cell>
          <cell r="C389">
            <v>2.0445552202493599E-5</v>
          </cell>
          <cell r="D389">
            <v>-2.7641902071857799E-5</v>
          </cell>
          <cell r="E389">
            <v>-5.9546065729876703E-6</v>
          </cell>
        </row>
        <row r="390">
          <cell r="A390">
            <v>-1.00000000000003E-4</v>
          </cell>
          <cell r="B390">
            <v>8.4739847347660994E-6</v>
          </cell>
          <cell r="C390">
            <v>-2.1979095214389E-5</v>
          </cell>
          <cell r="D390">
            <v>-1.31407594444996E-5</v>
          </cell>
          <cell r="E390">
            <v>1.93312976857207E-5</v>
          </cell>
        </row>
        <row r="391">
          <cell r="A391">
            <v>1.00000000000003E-4</v>
          </cell>
          <cell r="B391">
            <v>-8.2418535376180301E-5</v>
          </cell>
          <cell r="C391">
            <v>1.2881391744130801E-4</v>
          </cell>
          <cell r="D391">
            <v>1.1485912237675299E-5</v>
          </cell>
          <cell r="E391">
            <v>3.7667039813922501E-5</v>
          </cell>
        </row>
        <row r="392">
          <cell r="A392">
            <v>9.9999999999995898E-5</v>
          </cell>
          <cell r="B392">
            <v>-1.0824412101294001E-5</v>
          </cell>
          <cell r="C392">
            <v>3.4661462295798999E-5</v>
          </cell>
          <cell r="D392">
            <v>4.4242919107849E-5</v>
          </cell>
          <cell r="E392">
            <v>4.5474716526972904E-6</v>
          </cell>
        </row>
        <row r="393">
          <cell r="A393">
            <v>-1.00000000000003E-4</v>
          </cell>
          <cell r="B393">
            <v>-1.16793863044397E-5</v>
          </cell>
          <cell r="C393">
            <v>-1.4949103497335201E-5</v>
          </cell>
          <cell r="D393">
            <v>-5.3843079903225501E-5</v>
          </cell>
          <cell r="E393">
            <v>3.5824486852931397E-5</v>
          </cell>
        </row>
        <row r="394">
          <cell r="A394">
            <v>-9.9999999999995898E-5</v>
          </cell>
          <cell r="B394">
            <v>9.8577741228299803E-6</v>
          </cell>
          <cell r="C394">
            <v>1.2561795078653599E-5</v>
          </cell>
          <cell r="D394">
            <v>-1.03668450268011E-4</v>
          </cell>
          <cell r="E394">
            <v>-1.1788892814334001E-5</v>
          </cell>
        </row>
        <row r="395">
          <cell r="A395">
            <v>9.9999999999995898E-5</v>
          </cell>
          <cell r="B395">
            <v>-2.32190684463148E-6</v>
          </cell>
          <cell r="C395">
            <v>8.0556810958993798E-5</v>
          </cell>
          <cell r="D395">
            <v>2.57220658379758E-5</v>
          </cell>
          <cell r="E395">
            <v>-3.01313890910426E-6</v>
          </cell>
        </row>
        <row r="396">
          <cell r="A396">
            <v>1.9999999999999199E-4</v>
          </cell>
          <cell r="B396">
            <v>4.5567837740798301E-5</v>
          </cell>
          <cell r="C396">
            <v>2.02108110468177E-5</v>
          </cell>
          <cell r="D396">
            <v>1.3924204133420001E-4</v>
          </cell>
          <cell r="E396">
            <v>1.36782573618164E-5</v>
          </cell>
        </row>
        <row r="397">
          <cell r="A397">
            <v>-9.9999999999999395E-5</v>
          </cell>
          <cell r="B397">
            <v>-3.2397089421672197E-5</v>
          </cell>
          <cell r="C397">
            <v>-3.5237490055621403E-5</v>
          </cell>
          <cell r="D397">
            <v>-6.3379630139720694E-5</v>
          </cell>
          <cell r="E397">
            <v>-8.96002986252303E-6</v>
          </cell>
        </row>
        <row r="398">
          <cell r="A398">
            <v>5.0000000000000001E-4</v>
          </cell>
          <cell r="B398">
            <v>1.14233367544757E-5</v>
          </cell>
          <cell r="C398">
            <v>8.9504598792984803E-5</v>
          </cell>
          <cell r="D398">
            <v>3.67951102929799E-4</v>
          </cell>
          <cell r="E398">
            <v>2.7580690133846701E-5</v>
          </cell>
        </row>
        <row r="399">
          <cell r="A399">
            <v>-2.0000000000000199E-4</v>
          </cell>
          <cell r="B399">
            <v>-6.1567772853272402E-5</v>
          </cell>
          <cell r="C399">
            <v>8.1134211761096694E-6</v>
          </cell>
          <cell r="D399">
            <v>-1.0141913028638099E-4</v>
          </cell>
          <cell r="E399">
            <v>-1.0295535799548499E-5</v>
          </cell>
        </row>
        <row r="400">
          <cell r="A400">
            <v>3.0000000000000198E-4</v>
          </cell>
          <cell r="B400">
            <v>-2.3491936735158699E-5</v>
          </cell>
          <cell r="C400">
            <v>2.3211612003516701E-5</v>
          </cell>
          <cell r="D400">
            <v>3.3031116569719199E-4</v>
          </cell>
          <cell r="E400">
            <v>-4.72478924453608E-6</v>
          </cell>
        </row>
        <row r="401">
          <cell r="A401">
            <v>1.00000000000003E-4</v>
          </cell>
          <cell r="B401">
            <v>-1.7898760086171199E-5</v>
          </cell>
          <cell r="C401">
            <v>6.5127924414674801E-5</v>
          </cell>
          <cell r="D401">
            <v>1.7653633985897199E-5</v>
          </cell>
          <cell r="E401">
            <v>3.3549438619840198E-6</v>
          </cell>
        </row>
        <row r="402">
          <cell r="A402">
            <v>9.9999999999999395E-5</v>
          </cell>
          <cell r="B402">
            <v>2.8615893536251899E-5</v>
          </cell>
          <cell r="C402">
            <v>-2.56197503806798E-5</v>
          </cell>
          <cell r="D402">
            <v>4.3518944637758301E-5</v>
          </cell>
          <cell r="E402">
            <v>1.1576862017733801E-5</v>
          </cell>
        </row>
        <row r="403">
          <cell r="A403">
            <v>0</v>
          </cell>
          <cell r="B403">
            <v>1.1888146006469E-5</v>
          </cell>
          <cell r="C403">
            <v>6.3311325359432095E-5</v>
          </cell>
          <cell r="D403">
            <v>3.1271769494633702E-5</v>
          </cell>
          <cell r="E403">
            <v>-5.2919753097495297E-6</v>
          </cell>
        </row>
        <row r="404">
          <cell r="A404">
            <v>-3.0000000000000198E-4</v>
          </cell>
          <cell r="B404">
            <v>-3.4954606909732903E-5</v>
          </cell>
          <cell r="C404">
            <v>-5.5979845009921099E-5</v>
          </cell>
          <cell r="D404">
            <v>-1.3498164691203899E-4</v>
          </cell>
          <cell r="E404">
            <v>3.24090470182225E-5</v>
          </cell>
        </row>
        <row r="405">
          <cell r="A405">
            <v>0</v>
          </cell>
          <cell r="B405">
            <v>5.7441332854455398E-5</v>
          </cell>
          <cell r="C405">
            <v>-1.1476775215783099E-4</v>
          </cell>
          <cell r="D405">
            <v>1.7490535664066E-4</v>
          </cell>
          <cell r="E405">
            <v>-4.6859269272512402E-5</v>
          </cell>
        </row>
        <row r="406">
          <cell r="A406">
            <v>9.9999999999999395E-5</v>
          </cell>
          <cell r="B406">
            <v>1.9649442620926199E-5</v>
          </cell>
          <cell r="C406">
            <v>4.2761689382323402E-5</v>
          </cell>
          <cell r="D406">
            <v>7.7581338259804906E-5</v>
          </cell>
          <cell r="E406">
            <v>2.4979075561386601E-5</v>
          </cell>
        </row>
        <row r="407">
          <cell r="A407">
            <v>-2.9999999999999802E-4</v>
          </cell>
          <cell r="B407">
            <v>-7.3137073894104893E-5</v>
          </cell>
          <cell r="C407">
            <v>-4.2751934938834699E-6</v>
          </cell>
          <cell r="D407">
            <v>-2.4699987795651101E-4</v>
          </cell>
          <cell r="E407">
            <v>3.1366151225794198E-6</v>
          </cell>
        </row>
        <row r="408">
          <cell r="A408">
            <v>9.9999999999995898E-5</v>
          </cell>
          <cell r="B408">
            <v>4.2555190307671297E-6</v>
          </cell>
          <cell r="C408">
            <v>-1.36354470987058E-5</v>
          </cell>
          <cell r="D408">
            <v>7.9352958132621401E-5</v>
          </cell>
          <cell r="E408">
            <v>5.1736520045256603E-6</v>
          </cell>
        </row>
        <row r="409">
          <cell r="A409">
            <v>1.9999999999999901E-4</v>
          </cell>
          <cell r="B409">
            <v>3.0808067278403003E-5</v>
          </cell>
          <cell r="C409">
            <v>9.1894052831751301E-5</v>
          </cell>
          <cell r="D409">
            <v>6.3878443193097795E-5</v>
          </cell>
          <cell r="E409">
            <v>1.2834407951910899E-5</v>
          </cell>
        </row>
        <row r="410">
          <cell r="A410">
            <v>-9.9999999999995898E-5</v>
          </cell>
          <cell r="B410">
            <v>-3.4188800853241498E-6</v>
          </cell>
          <cell r="C410">
            <v>-1.23397209357008E-5</v>
          </cell>
          <cell r="D410">
            <v>-5.8280132821621598E-5</v>
          </cell>
          <cell r="E410">
            <v>2.5469947238296098E-6</v>
          </cell>
        </row>
        <row r="411">
          <cell r="A411">
            <v>0</v>
          </cell>
          <cell r="B411">
            <v>-2.0615186564265601E-5</v>
          </cell>
          <cell r="C411">
            <v>-4.16203415570148E-5</v>
          </cell>
          <cell r="D411">
            <v>7.4780990795546504E-5</v>
          </cell>
          <cell r="E411">
            <v>-8.7306660467932302E-6</v>
          </cell>
        </row>
        <row r="412">
          <cell r="A412">
            <v>0</v>
          </cell>
          <cell r="B412">
            <v>-2.0615186564265601E-5</v>
          </cell>
          <cell r="C412">
            <v>-4.16203415570148E-5</v>
          </cell>
          <cell r="D412">
            <v>7.4780990795546504E-5</v>
          </cell>
          <cell r="E412">
            <v>-8.7306660467932302E-6</v>
          </cell>
        </row>
        <row r="413">
          <cell r="A413">
            <v>1.00000000000003E-4</v>
          </cell>
          <cell r="B413">
            <v>1.53233891711197E-5</v>
          </cell>
          <cell r="C413">
            <v>1.3492256517957699E-4</v>
          </cell>
          <cell r="D413">
            <v>-3.3912283871224802E-5</v>
          </cell>
          <cell r="E413">
            <v>1.0710172158058401E-5</v>
          </cell>
        </row>
        <row r="414">
          <cell r="A414">
            <v>1.00000000000003E-4</v>
          </cell>
          <cell r="B414">
            <v>1.53233891711197E-5</v>
          </cell>
          <cell r="C414">
            <v>1.3492256517957699E-4</v>
          </cell>
          <cell r="D414">
            <v>-3.3912283871224802E-5</v>
          </cell>
          <cell r="E414">
            <v>1.0710172158058401E-5</v>
          </cell>
        </row>
        <row r="415">
          <cell r="A415">
            <v>1.9999999999999901E-4</v>
          </cell>
          <cell r="B415">
            <v>1.15799152178217E-5</v>
          </cell>
          <cell r="C415">
            <v>-1.22508214418692E-5</v>
          </cell>
          <cell r="D415">
            <v>1.6486834721144E-4</v>
          </cell>
          <cell r="E415">
            <v>3.8439611661105299E-5</v>
          </cell>
        </row>
        <row r="416">
          <cell r="A416">
            <v>0</v>
          </cell>
          <cell r="B416">
            <v>1.49188852919502E-5</v>
          </cell>
          <cell r="C416">
            <v>-1.00705095880398E-5</v>
          </cell>
          <cell r="D416">
            <v>-2.8346493722478299E-5</v>
          </cell>
          <cell r="E416">
            <v>-1.4784396698373299E-5</v>
          </cell>
        </row>
        <row r="417">
          <cell r="A417">
            <v>9.9999999999995898E-5</v>
          </cell>
          <cell r="B417">
            <v>-1.21536633948751E-5</v>
          </cell>
          <cell r="C417">
            <v>8.7179789072594103E-5</v>
          </cell>
          <cell r="D417">
            <v>8.2866484095087505E-5</v>
          </cell>
          <cell r="E417">
            <v>4.9472450975734297E-6</v>
          </cell>
        </row>
        <row r="418">
          <cell r="A418">
            <v>-1.00000000000003E-4</v>
          </cell>
          <cell r="B418">
            <v>8.7531092271670305E-6</v>
          </cell>
          <cell r="C418">
            <v>-7.3450334526012803E-5</v>
          </cell>
          <cell r="D418">
            <v>-4.7700833380852501E-5</v>
          </cell>
          <cell r="E418">
            <v>-2.8096468924521102E-6</v>
          </cell>
        </row>
        <row r="419">
          <cell r="A419">
            <v>1.00000000000003E-4</v>
          </cell>
          <cell r="B419">
            <v>7.8703647010775796E-6</v>
          </cell>
          <cell r="C419">
            <v>-1.0881375727059401E-6</v>
          </cell>
          <cell r="D419">
            <v>7.2959762897518098E-5</v>
          </cell>
          <cell r="E419">
            <v>1.5975138302573799E-5</v>
          </cell>
        </row>
        <row r="420">
          <cell r="A420">
            <v>-1.00000000000003E-4</v>
          </cell>
          <cell r="B420">
            <v>1.79483985147152E-5</v>
          </cell>
          <cell r="C420">
            <v>-3.7928226335274999E-5</v>
          </cell>
          <cell r="D420">
            <v>-5.2241420688665703E-5</v>
          </cell>
          <cell r="E420">
            <v>4.3416691265369497E-7</v>
          </cell>
        </row>
        <row r="421">
          <cell r="A421">
            <v>-9.9999999999995898E-5</v>
          </cell>
          <cell r="B421">
            <v>-1.3857731231708799E-4</v>
          </cell>
          <cell r="C421">
            <v>6.1359801670136002E-5</v>
          </cell>
          <cell r="D421">
            <v>4.95830483243877E-5</v>
          </cell>
          <cell r="E421">
            <v>-8.5182145450538399E-5</v>
          </cell>
        </row>
        <row r="422">
          <cell r="A422">
            <v>0</v>
          </cell>
          <cell r="B422">
            <v>-2.3490069443956801E-6</v>
          </cell>
          <cell r="C422">
            <v>1.9915986923935501E-5</v>
          </cell>
          <cell r="D422">
            <v>1.07448826097395E-5</v>
          </cell>
          <cell r="E422">
            <v>-3.10057115629047E-5</v>
          </cell>
        </row>
        <row r="423">
          <cell r="A423">
            <v>-1.00000000000003E-4</v>
          </cell>
          <cell r="B423">
            <v>2.5213638965334599E-5</v>
          </cell>
          <cell r="C423">
            <v>1.0193821086615001E-4</v>
          </cell>
          <cell r="D423">
            <v>-1.88150185204763E-4</v>
          </cell>
          <cell r="E423">
            <v>2.73990319472685E-5</v>
          </cell>
        </row>
        <row r="424">
          <cell r="A424">
            <v>0</v>
          </cell>
          <cell r="B424">
            <v>3.0200198755999999E-5</v>
          </cell>
          <cell r="C424">
            <v>-1.7715931580439501E-6</v>
          </cell>
          <cell r="D424">
            <v>-5.8544198992679797E-5</v>
          </cell>
          <cell r="E424">
            <v>7.47064159604324E-6</v>
          </cell>
        </row>
        <row r="425">
          <cell r="A425">
            <v>1.9999999999999901E-4</v>
          </cell>
          <cell r="B425">
            <v>9.5533644589588501E-6</v>
          </cell>
          <cell r="C425">
            <v>3.6674188754369998E-5</v>
          </cell>
          <cell r="D425">
            <v>1.60941030901923E-4</v>
          </cell>
          <cell r="E425">
            <v>1.22437318317888E-5</v>
          </cell>
        </row>
        <row r="426">
          <cell r="A426">
            <v>-3.0000000000000198E-4</v>
          </cell>
          <cell r="B426">
            <v>4.2897224621924901E-5</v>
          </cell>
          <cell r="C426">
            <v>-1.04884325180578E-4</v>
          </cell>
          <cell r="D426">
            <v>-1.8048593507566599E-4</v>
          </cell>
          <cell r="E426">
            <v>1.10399484112704E-5</v>
          </cell>
        </row>
        <row r="427">
          <cell r="A427">
            <v>4.0000000000000501E-4</v>
          </cell>
          <cell r="B427">
            <v>-2.70611227676521E-7</v>
          </cell>
          <cell r="C427">
            <v>7.2531475277502495E-5</v>
          </cell>
          <cell r="D427">
            <v>2.6937218379113599E-4</v>
          </cell>
          <cell r="E427">
            <v>4.0843784578045702E-5</v>
          </cell>
        </row>
        <row r="428">
          <cell r="A428">
            <v>-1.9999999999999901E-4</v>
          </cell>
          <cell r="B428">
            <v>-1.2716027881070201E-6</v>
          </cell>
          <cell r="C428">
            <v>-6.4768268956711502E-6</v>
          </cell>
          <cell r="D428">
            <v>-2.1288321259697599E-4</v>
          </cell>
          <cell r="E428">
            <v>3.0698771556991002E-7</v>
          </cell>
        </row>
        <row r="429">
          <cell r="A429">
            <v>9.9999999999995898E-5</v>
          </cell>
          <cell r="B429">
            <v>-8.9568386327167499E-6</v>
          </cell>
          <cell r="C429">
            <v>1.5935683297126799E-5</v>
          </cell>
          <cell r="D429">
            <v>1.10947995583083E-4</v>
          </cell>
          <cell r="E429">
            <v>2.3082342452131401E-5</v>
          </cell>
        </row>
        <row r="430">
          <cell r="A430">
            <v>-1.9999999999999901E-4</v>
          </cell>
          <cell r="B430">
            <v>-2.08799365632113E-5</v>
          </cell>
          <cell r="C430">
            <v>-6.3367313254260196E-5</v>
          </cell>
          <cell r="D430">
            <v>-1.12594764199557E-4</v>
          </cell>
          <cell r="E430">
            <v>1.3861567453594301E-7</v>
          </cell>
        </row>
        <row r="431">
          <cell r="A431">
            <v>-1.9999999999999901E-4</v>
          </cell>
          <cell r="B431">
            <v>-2.65830549179194E-5</v>
          </cell>
          <cell r="C431">
            <v>-7.4861841489716694E-5</v>
          </cell>
          <cell r="D431">
            <v>-4.7920416898141201E-5</v>
          </cell>
          <cell r="E431">
            <v>-1.2274298795160601E-6</v>
          </cell>
        </row>
        <row r="432">
          <cell r="A432">
            <v>0</v>
          </cell>
          <cell r="B432">
            <v>-8.8119676223393004E-6</v>
          </cell>
          <cell r="C432">
            <v>-1.5943054156615E-5</v>
          </cell>
          <cell r="D432">
            <v>3.6711540149473402E-5</v>
          </cell>
          <cell r="E432">
            <v>1.04317216687445E-5</v>
          </cell>
        </row>
        <row r="433">
          <cell r="A433">
            <v>0</v>
          </cell>
          <cell r="B433">
            <v>-8.8119676223393004E-6</v>
          </cell>
          <cell r="C433">
            <v>-1.5943054156615E-5</v>
          </cell>
          <cell r="D433">
            <v>3.6711540149473402E-5</v>
          </cell>
          <cell r="E433">
            <v>1.04317216687445E-5</v>
          </cell>
        </row>
        <row r="434">
          <cell r="A434">
            <v>0</v>
          </cell>
          <cell r="B434">
            <v>-8.8119676223393004E-6</v>
          </cell>
          <cell r="C434">
            <v>-1.5943054156615E-5</v>
          </cell>
          <cell r="D434">
            <v>3.6711540149473402E-5</v>
          </cell>
          <cell r="E434">
            <v>1.04317216687445E-5</v>
          </cell>
        </row>
        <row r="435">
          <cell r="A435">
            <v>-9.9999999999995898E-5</v>
          </cell>
          <cell r="B435">
            <v>2.2591156457347299E-5</v>
          </cell>
          <cell r="C435">
            <v>-7.9687748036038108E-6</v>
          </cell>
          <cell r="D435">
            <v>-5.4323631186427202E-5</v>
          </cell>
          <cell r="E435">
            <v>-4.0619963308129401E-6</v>
          </cell>
        </row>
        <row r="436">
          <cell r="A436">
            <v>3.0000000000000198E-4</v>
          </cell>
          <cell r="B436">
            <v>-2.4553924535108E-5</v>
          </cell>
          <cell r="C436">
            <v>1.9111310221281701E-4</v>
          </cell>
          <cell r="D436">
            <v>1.63395920214391E-4</v>
          </cell>
          <cell r="E436">
            <v>3.2117855137911201E-6</v>
          </cell>
        </row>
        <row r="437">
          <cell r="A437">
            <v>-1.9999999999999901E-4</v>
          </cell>
          <cell r="B437">
            <v>1.6450920779909001E-5</v>
          </cell>
          <cell r="C437">
            <v>-3.4306747508829798E-5</v>
          </cell>
          <cell r="D437">
            <v>-1.10349668034571E-4</v>
          </cell>
          <cell r="E437">
            <v>-1.0551396472424099E-5</v>
          </cell>
        </row>
        <row r="438">
          <cell r="A438">
            <v>-1.9999999999999901E-4</v>
          </cell>
          <cell r="B438">
            <v>1.6450920779909001E-5</v>
          </cell>
          <cell r="C438">
            <v>-3.4306747508829798E-5</v>
          </cell>
          <cell r="D438">
            <v>-1.10349668034571E-4</v>
          </cell>
          <cell r="E438">
            <v>-1.0551396472424099E-5</v>
          </cell>
        </row>
        <row r="439">
          <cell r="A439">
            <v>-1.9999999999999901E-4</v>
          </cell>
          <cell r="B439">
            <v>-4.9469734021657602E-6</v>
          </cell>
          <cell r="C439">
            <v>5.2185158543638602E-6</v>
          </cell>
          <cell r="D439">
            <v>-1.71711894227341E-4</v>
          </cell>
          <cell r="E439">
            <v>-1.23647399270714E-5</v>
          </cell>
        </row>
        <row r="440">
          <cell r="A440">
            <v>0</v>
          </cell>
          <cell r="B440">
            <v>1.4505782671938699E-5</v>
          </cell>
          <cell r="C440">
            <v>4.0530378576844698E-5</v>
          </cell>
          <cell r="D440">
            <v>-4.4892527841317502E-6</v>
          </cell>
          <cell r="E440">
            <v>8.6746720720133692E-6</v>
          </cell>
        </row>
        <row r="441">
          <cell r="A441">
            <v>-2.9999999999999499E-4</v>
          </cell>
          <cell r="B441">
            <v>6.9674277206685599E-6</v>
          </cell>
          <cell r="C441">
            <v>-8.3822684567800895E-5</v>
          </cell>
          <cell r="D441">
            <v>-1.4489801095683401E-4</v>
          </cell>
          <cell r="E441">
            <v>-5.3248577835494996E-7</v>
          </cell>
        </row>
        <row r="442">
          <cell r="A442">
            <v>-2.00000000000006E-4</v>
          </cell>
          <cell r="B442">
            <v>1.05009934702328E-5</v>
          </cell>
          <cell r="C442">
            <v>-2.84275452228717E-5</v>
          </cell>
          <cell r="D442">
            <v>-9.8069755258696104E-5</v>
          </cell>
          <cell r="E442">
            <v>-1.4101945033343101E-5</v>
          </cell>
        </row>
        <row r="443">
          <cell r="A443">
            <v>1.00000000000003E-4</v>
          </cell>
          <cell r="B443">
            <v>-2.2743385066382699E-5</v>
          </cell>
          <cell r="C443">
            <v>7.1664393469833006E-5</v>
          </cell>
          <cell r="D443">
            <v>5.9295560100591003E-5</v>
          </cell>
          <cell r="E443">
            <v>1.1385942983700099E-5</v>
          </cell>
        </row>
        <row r="444">
          <cell r="A444">
            <v>2.00000000000006E-4</v>
          </cell>
          <cell r="B444">
            <v>5.3304577937565599E-5</v>
          </cell>
          <cell r="C444">
            <v>9.9066344374013602E-5</v>
          </cell>
          <cell r="D444">
            <v>4.5047030169093499E-5</v>
          </cell>
          <cell r="E444">
            <v>1.3121847456586501E-5</v>
          </cell>
        </row>
        <row r="445">
          <cell r="A445">
            <v>-1.00000000000003E-4</v>
          </cell>
          <cell r="B445">
            <v>-2.1624389012514701E-5</v>
          </cell>
          <cell r="C445">
            <v>-1.92676704522583E-5</v>
          </cell>
          <cell r="D445">
            <v>1.14980568347734E-5</v>
          </cell>
          <cell r="E445">
            <v>3.8529840135279199E-5</v>
          </cell>
        </row>
        <row r="446">
          <cell r="A446">
            <v>-1.00000000000003E-4</v>
          </cell>
          <cell r="B446">
            <v>-2.2320633897322799E-5</v>
          </cell>
          <cell r="C446">
            <v>-1.2430086426887301E-4</v>
          </cell>
          <cell r="D446">
            <v>2.9847851052001401E-5</v>
          </cell>
          <cell r="E446">
            <v>-2.4851948430306499E-6</v>
          </cell>
        </row>
        <row r="447">
          <cell r="A447">
            <v>5.9999999999999604E-4</v>
          </cell>
          <cell r="B447">
            <v>3.7170251470710098E-5</v>
          </cell>
          <cell r="C447">
            <v>1.3939649253552101E-4</v>
          </cell>
          <cell r="D447">
            <v>4.5542212720375001E-4</v>
          </cell>
          <cell r="E447">
            <v>4.5682174220258101E-5</v>
          </cell>
        </row>
        <row r="448">
          <cell r="A448">
            <v>-1.00000000000003E-4</v>
          </cell>
          <cell r="B448">
            <v>2.1031017084661501E-5</v>
          </cell>
          <cell r="C448">
            <v>-4.3545063848978897E-5</v>
          </cell>
          <cell r="D448">
            <v>-1.0394084827041901E-4</v>
          </cell>
          <cell r="E448">
            <v>-1.4193033080130099E-5</v>
          </cell>
        </row>
        <row r="449">
          <cell r="A449">
            <v>0</v>
          </cell>
          <cell r="B449">
            <v>1.7855090298557E-5</v>
          </cell>
          <cell r="C449">
            <v>3.0804474473945402E-5</v>
          </cell>
          <cell r="D449">
            <v>-2.5241657373090402E-5</v>
          </cell>
          <cell r="E449">
            <v>-4.0395779863994199E-6</v>
          </cell>
        </row>
        <row r="450">
          <cell r="A450">
            <v>1.9999999999999901E-4</v>
          </cell>
          <cell r="B450">
            <v>-1.50800575156625E-5</v>
          </cell>
          <cell r="C450">
            <v>3.15777276191659E-5</v>
          </cell>
          <cell r="D450">
            <v>8.1211861322183897E-5</v>
          </cell>
          <cell r="E450">
            <v>2.8821615952559601E-5</v>
          </cell>
        </row>
        <row r="451">
          <cell r="A451">
            <v>-1.00000000000003E-4</v>
          </cell>
          <cell r="B451">
            <v>-5.7981996359963601E-6</v>
          </cell>
          <cell r="C451">
            <v>-9.8409665171009899E-6</v>
          </cell>
          <cell r="D451">
            <v>7.9086018449373693E-6</v>
          </cell>
          <cell r="E451">
            <v>1.5988273412907501E-5</v>
          </cell>
        </row>
        <row r="452">
          <cell r="A452">
            <v>0</v>
          </cell>
          <cell r="B452">
            <v>2.0462514448698402E-5</v>
          </cell>
          <cell r="C452">
            <v>-4.48996672502431E-5</v>
          </cell>
          <cell r="D452">
            <v>3.8308031660763E-5</v>
          </cell>
          <cell r="E452">
            <v>1.8534849871420599E-5</v>
          </cell>
        </row>
        <row r="453">
          <cell r="A453">
            <v>0</v>
          </cell>
          <cell r="B453">
            <v>2.0278853166435199E-5</v>
          </cell>
          <cell r="C453">
            <v>-4.2783125461466201E-5</v>
          </cell>
          <cell r="D453">
            <v>5.7751115581830697E-5</v>
          </cell>
          <cell r="E453">
            <v>-1.50281346908062E-5</v>
          </cell>
        </row>
        <row r="454">
          <cell r="A454">
            <v>0</v>
          </cell>
          <cell r="B454">
            <v>-3.5997048038782302E-6</v>
          </cell>
          <cell r="C454">
            <v>-2.0596889848819901E-5</v>
          </cell>
          <cell r="D454">
            <v>2.9181086535904099E-6</v>
          </cell>
          <cell r="E454">
            <v>7.1262265571453502E-6</v>
          </cell>
        </row>
        <row r="455">
          <cell r="A455">
            <v>0</v>
          </cell>
          <cell r="B455">
            <v>-3.5997048038782302E-6</v>
          </cell>
          <cell r="C455">
            <v>-2.0596889848819901E-5</v>
          </cell>
          <cell r="D455">
            <v>2.9181086535904099E-6</v>
          </cell>
          <cell r="E455">
            <v>7.1262265571453502E-6</v>
          </cell>
        </row>
        <row r="456">
          <cell r="A456">
            <v>-9.9999999999995898E-5</v>
          </cell>
          <cell r="B456">
            <v>1.11181749425806E-5</v>
          </cell>
          <cell r="C456">
            <v>-2.5578657864515902E-7</v>
          </cell>
          <cell r="D456">
            <v>4.9919241628135495E-7</v>
          </cell>
          <cell r="E456">
            <v>-1.20224680488822E-6</v>
          </cell>
        </row>
        <row r="457">
          <cell r="A457">
            <v>2.00000000000006E-4</v>
          </cell>
          <cell r="B457">
            <v>7.7392654877854003E-7</v>
          </cell>
          <cell r="C457">
            <v>7.8222282563925706E-5</v>
          </cell>
          <cell r="D457">
            <v>8.8811403723033602E-5</v>
          </cell>
          <cell r="E457">
            <v>-2.31655457216046E-5</v>
          </cell>
        </row>
        <row r="458">
          <cell r="A458">
            <v>-9.9999999999995898E-5</v>
          </cell>
          <cell r="B458">
            <v>2.2851292858623401E-5</v>
          </cell>
          <cell r="C458">
            <v>-3.0953226607802401E-5</v>
          </cell>
          <cell r="D458">
            <v>-6.2053068170938496E-5</v>
          </cell>
          <cell r="E458">
            <v>7.9113223232526603E-6</v>
          </cell>
        </row>
        <row r="459">
          <cell r="A459">
            <v>0</v>
          </cell>
          <cell r="B459">
            <v>1.3864067735651399E-5</v>
          </cell>
          <cell r="C459">
            <v>-6.1166483699406204E-6</v>
          </cell>
          <cell r="D459">
            <v>1.02480308932226E-5</v>
          </cell>
          <cell r="E459">
            <v>5.0354402203449397E-6</v>
          </cell>
        </row>
        <row r="460">
          <cell r="A460">
            <v>-1.00000000000003E-4</v>
          </cell>
          <cell r="B460">
            <v>9.5117639244091696E-6</v>
          </cell>
          <cell r="C460">
            <v>1.6241522315506699E-5</v>
          </cell>
          <cell r="D460">
            <v>-1.13088494502338E-4</v>
          </cell>
          <cell r="E460">
            <v>3.0334226499431201E-5</v>
          </cell>
        </row>
        <row r="461">
          <cell r="A461">
            <v>9.9999999999995898E-5</v>
          </cell>
          <cell r="B461">
            <v>5.00346262521162E-6</v>
          </cell>
          <cell r="C461">
            <v>1.91410135536023E-5</v>
          </cell>
          <cell r="D461">
            <v>9.6227948401967907E-5</v>
          </cell>
          <cell r="E461">
            <v>2.75421612543637E-6</v>
          </cell>
        </row>
        <row r="462">
          <cell r="A462">
            <v>9.9999999999995898E-5</v>
          </cell>
          <cell r="B462">
            <v>1.29208026845176E-5</v>
          </cell>
          <cell r="C462">
            <v>1.05884265256339E-5</v>
          </cell>
          <cell r="D462">
            <v>9.1764401378770401E-5</v>
          </cell>
          <cell r="E462">
            <v>4.8031840226934497E-6</v>
          </cell>
        </row>
        <row r="463">
          <cell r="A463">
            <v>9.9999999999995898E-5</v>
          </cell>
          <cell r="B463">
            <v>1.29208026845176E-5</v>
          </cell>
          <cell r="C463">
            <v>1.05884265256339E-5</v>
          </cell>
          <cell r="D463">
            <v>9.1764401378770401E-5</v>
          </cell>
          <cell r="E463">
            <v>4.8031840226934497E-6</v>
          </cell>
        </row>
        <row r="464">
          <cell r="A464">
            <v>-3.0000000000000198E-4</v>
          </cell>
          <cell r="B464">
            <v>2.8371767859095399E-5</v>
          </cell>
          <cell r="C464">
            <v>-1.13480998262351E-4</v>
          </cell>
          <cell r="D464">
            <v>-1.3280656088089101E-4</v>
          </cell>
          <cell r="E464">
            <v>-3.5144885885343199E-6</v>
          </cell>
        </row>
        <row r="465">
          <cell r="A465">
            <v>-1.9999999999999901E-4</v>
          </cell>
          <cell r="B465">
            <v>1.46731820147515E-5</v>
          </cell>
          <cell r="C465">
            <v>-3.08901039146116E-5</v>
          </cell>
          <cell r="D465">
            <v>-1.3281011515535099E-4</v>
          </cell>
          <cell r="E465">
            <v>1.39539550819622E-5</v>
          </cell>
        </row>
        <row r="466">
          <cell r="A466">
            <v>0</v>
          </cell>
          <cell r="B466">
            <v>1.34658507996587E-5</v>
          </cell>
          <cell r="C466">
            <v>-4.5299805340987104E-6</v>
          </cell>
          <cell r="D466">
            <v>1.8809899848415202E-5</v>
          </cell>
          <cell r="E466">
            <v>5.6240963662799696E-6</v>
          </cell>
        </row>
        <row r="467">
          <cell r="A467">
            <v>0</v>
          </cell>
          <cell r="B467">
            <v>2.0886818134476201E-5</v>
          </cell>
          <cell r="C467">
            <v>-3.8654429978141199E-5</v>
          </cell>
          <cell r="D467">
            <v>-2.8525860321551699E-5</v>
          </cell>
          <cell r="E467">
            <v>9.3904087723932808E-6</v>
          </cell>
        </row>
        <row r="468">
          <cell r="A468">
            <v>1.0000000000001001E-4</v>
          </cell>
          <cell r="B468">
            <v>-9.0847340553247101E-6</v>
          </cell>
          <cell r="C468">
            <v>5.3671173332431302E-5</v>
          </cell>
          <cell r="D468">
            <v>6.07522717594828E-5</v>
          </cell>
          <cell r="E468">
            <v>1.27019791874665E-5</v>
          </cell>
        </row>
        <row r="469">
          <cell r="A469">
            <v>-1.9999999999999199E-4</v>
          </cell>
          <cell r="B469">
            <v>2.2034713021353599E-5</v>
          </cell>
          <cell r="C469">
            <v>-2.24788421504595E-5</v>
          </cell>
          <cell r="D469">
            <v>-1.8452301004231E-4</v>
          </cell>
          <cell r="E469">
            <v>2.39749161085764E-5</v>
          </cell>
        </row>
        <row r="470">
          <cell r="A470">
            <v>1.00000000000003E-4</v>
          </cell>
          <cell r="B470">
            <v>8.6820476116117095E-6</v>
          </cell>
          <cell r="C470">
            <v>1.46436864095693E-5</v>
          </cell>
          <cell r="D470">
            <v>5.8555747190325702E-5</v>
          </cell>
          <cell r="E470">
            <v>1.32657753791537E-5</v>
          </cell>
        </row>
        <row r="471">
          <cell r="A471">
            <v>9.9999999999995898E-5</v>
          </cell>
          <cell r="B471">
            <v>2.4537248634082699E-6</v>
          </cell>
          <cell r="C471">
            <v>3.7267089094661899E-5</v>
          </cell>
          <cell r="D471">
            <v>8.3405469124281202E-5</v>
          </cell>
          <cell r="E471">
            <v>9.1061319775037299E-6</v>
          </cell>
        </row>
        <row r="472">
          <cell r="A472">
            <v>9.9999999999995898E-5</v>
          </cell>
          <cell r="B472">
            <v>2.4537248634082699E-6</v>
          </cell>
          <cell r="C472">
            <v>3.7267089094661899E-5</v>
          </cell>
          <cell r="D472">
            <v>8.3405469124281202E-5</v>
          </cell>
          <cell r="E472">
            <v>9.1061319775037299E-6</v>
          </cell>
        </row>
        <row r="473">
          <cell r="A473">
            <v>9.9999999999995898E-5</v>
          </cell>
          <cell r="B473">
            <v>5.1005089230397597E-6</v>
          </cell>
          <cell r="C473">
            <v>4.9024888663191503E-6</v>
          </cell>
          <cell r="D473">
            <v>7.0551465995082402E-5</v>
          </cell>
          <cell r="E473">
            <v>2.0987020771015402E-5</v>
          </cell>
        </row>
        <row r="474">
          <cell r="A474">
            <v>1.00000000000003E-4</v>
          </cell>
          <cell r="B474">
            <v>9.3056646461614398E-6</v>
          </cell>
          <cell r="C474">
            <v>3.2135103130741702E-5</v>
          </cell>
          <cell r="D474">
            <v>6.8830951595839199E-5</v>
          </cell>
          <cell r="E474">
            <v>1.5508743594490799E-5</v>
          </cell>
        </row>
        <row r="475">
          <cell r="A475">
            <v>1.00000000000003E-4</v>
          </cell>
          <cell r="B475">
            <v>9.3056646461614398E-6</v>
          </cell>
          <cell r="C475">
            <v>3.2135103130741702E-5</v>
          </cell>
          <cell r="D475">
            <v>6.8830951595839199E-5</v>
          </cell>
          <cell r="E475">
            <v>1.5508743594490799E-5</v>
          </cell>
        </row>
        <row r="476">
          <cell r="A476">
            <v>-1.00000000000003E-4</v>
          </cell>
          <cell r="B476">
            <v>9.1573934824668893E-6</v>
          </cell>
          <cell r="C476">
            <v>8.8484705452172795E-6</v>
          </cell>
          <cell r="D476">
            <v>-4.78163871919025E-5</v>
          </cell>
          <cell r="E476">
            <v>-4.2789767073242302E-7</v>
          </cell>
        </row>
        <row r="477">
          <cell r="A477">
            <v>0</v>
          </cell>
          <cell r="B477">
            <v>8.9649542533294201E-6</v>
          </cell>
          <cell r="C477">
            <v>1.9272768332511801E-5</v>
          </cell>
          <cell r="D477">
            <v>-9.3054690394285005E-6</v>
          </cell>
          <cell r="E477">
            <v>-1.8362542841782099E-5</v>
          </cell>
        </row>
        <row r="478">
          <cell r="A478">
            <v>1.00000000000003E-4</v>
          </cell>
          <cell r="B478">
            <v>1.26900217697834E-5</v>
          </cell>
          <cell r="C478">
            <v>2.0996366895555899E-5</v>
          </cell>
          <cell r="D478">
            <v>7.7493822630178805E-5</v>
          </cell>
          <cell r="E478">
            <v>1.0163259448462499E-5</v>
          </cell>
        </row>
        <row r="479">
          <cell r="A479">
            <v>9.9999999999995898E-5</v>
          </cell>
          <cell r="B479">
            <v>7.6206195217134003E-6</v>
          </cell>
          <cell r="C479">
            <v>3.5627649979148103E-5</v>
          </cell>
          <cell r="D479">
            <v>6.6780422735512998E-5</v>
          </cell>
          <cell r="E479">
            <v>1.2069642276179501E-5</v>
          </cell>
        </row>
        <row r="480">
          <cell r="A480">
            <v>9.9999999999995898E-5</v>
          </cell>
          <cell r="B480">
            <v>7.6206195217134003E-6</v>
          </cell>
          <cell r="C480">
            <v>3.5627649979148103E-5</v>
          </cell>
          <cell r="D480">
            <v>6.6780422735512998E-5</v>
          </cell>
          <cell r="E480">
            <v>1.2069642276179501E-5</v>
          </cell>
        </row>
        <row r="481">
          <cell r="A481">
            <v>0</v>
          </cell>
          <cell r="B481">
            <v>1.8994403467132001E-6</v>
          </cell>
          <cell r="C481">
            <v>2.89927449864256E-6</v>
          </cell>
          <cell r="D481">
            <v>2.0852795992744899E-5</v>
          </cell>
          <cell r="E481">
            <v>3.4810418596307302E-5</v>
          </cell>
        </row>
        <row r="482">
          <cell r="A482">
            <v>1.9999999999999901E-4</v>
          </cell>
          <cell r="B482">
            <v>5.0826777353057398E-6</v>
          </cell>
          <cell r="C482">
            <v>7.8841035838351902E-6</v>
          </cell>
          <cell r="D482">
            <v>1.43226036493942E-4</v>
          </cell>
          <cell r="E482">
            <v>2.29086873754747E-5</v>
          </cell>
        </row>
        <row r="483">
          <cell r="A483">
            <v>3.0000000000000198E-4</v>
          </cell>
          <cell r="B483">
            <v>-9.3128932138997598E-7</v>
          </cell>
          <cell r="C483">
            <v>7.5649915960578103E-5</v>
          </cell>
          <cell r="D483">
            <v>1.89621815916225E-4</v>
          </cell>
          <cell r="E483">
            <v>3.0826327032757699E-6</v>
          </cell>
        </row>
        <row r="484">
          <cell r="A484">
            <v>0</v>
          </cell>
          <cell r="B484">
            <v>4.56880597488214E-6</v>
          </cell>
          <cell r="C484">
            <v>1.00698219166052E-5</v>
          </cell>
          <cell r="D484">
            <v>4.8808100950946303E-5</v>
          </cell>
          <cell r="E484">
            <v>1.9241119078928702E-5</v>
          </cell>
        </row>
        <row r="485">
          <cell r="A485">
            <v>1.9999999999999901E-4</v>
          </cell>
          <cell r="B485">
            <v>7.2469953069480704E-6</v>
          </cell>
          <cell r="C485">
            <v>1.3703074760809699E-5</v>
          </cell>
          <cell r="D485">
            <v>1.9702392105465499E-4</v>
          </cell>
          <cell r="E485">
            <v>2.2346891667037999E-5</v>
          </cell>
        </row>
        <row r="486">
          <cell r="A486">
            <v>3.9999999999999801E-4</v>
          </cell>
          <cell r="B486">
            <v>5.19573609105513E-5</v>
          </cell>
          <cell r="C486">
            <v>-3.2034753148496597E-5</v>
          </cell>
          <cell r="D486">
            <v>5.1654350355162504E-4</v>
          </cell>
          <cell r="E486">
            <v>-1.2521926778566499E-4</v>
          </cell>
        </row>
        <row r="487">
          <cell r="A487">
            <v>9.9999999999995898E-5</v>
          </cell>
          <cell r="B487">
            <v>1.2943342362129401E-5</v>
          </cell>
          <cell r="C487">
            <v>-7.0580392801291897E-6</v>
          </cell>
          <cell r="D487">
            <v>4.4722558994665399E-5</v>
          </cell>
          <cell r="E487">
            <v>1.05655233219837E-5</v>
          </cell>
        </row>
        <row r="488">
          <cell r="A488">
            <v>-2.00000000000006E-4</v>
          </cell>
          <cell r="B488">
            <v>2.9715351740643999E-5</v>
          </cell>
          <cell r="C488">
            <v>-6.1665387029031599E-5</v>
          </cell>
          <cell r="D488">
            <v>-1.3204761913578899E-4</v>
          </cell>
          <cell r="E488">
            <v>1.33357753022963E-5</v>
          </cell>
        </row>
        <row r="489">
          <cell r="A489">
            <v>-9.9999999999995898E-5</v>
          </cell>
          <cell r="B489">
            <v>-1.52344344819304E-6</v>
          </cell>
          <cell r="C489">
            <v>-1.7113660467118602E-5</v>
          </cell>
          <cell r="D489">
            <v>-5.3892812792997903E-5</v>
          </cell>
          <cell r="E489">
            <v>1.57783301976794E-6</v>
          </cell>
        </row>
        <row r="490">
          <cell r="A490">
            <v>0</v>
          </cell>
          <cell r="B490">
            <v>2.5051880014039902E-5</v>
          </cell>
          <cell r="C490">
            <v>-3.2124278076828998E-5</v>
          </cell>
          <cell r="D490">
            <v>2.9953269680573001E-5</v>
          </cell>
          <cell r="E490">
            <v>-5.2069336895095401E-6</v>
          </cell>
        </row>
        <row r="491">
          <cell r="A491">
            <v>0</v>
          </cell>
          <cell r="B491">
            <v>1.86286268108891E-5</v>
          </cell>
          <cell r="C491">
            <v>-4.3192012318216098E-5</v>
          </cell>
          <cell r="D491">
            <v>1.7999885741124799E-5</v>
          </cell>
          <cell r="E491">
            <v>1.3230494002895399E-5</v>
          </cell>
        </row>
        <row r="492">
          <cell r="A492">
            <v>0</v>
          </cell>
          <cell r="B492">
            <v>1.86286268108891E-5</v>
          </cell>
          <cell r="C492">
            <v>-4.3192012318216098E-5</v>
          </cell>
          <cell r="D492">
            <v>1.7999885741124799E-5</v>
          </cell>
          <cell r="E492">
            <v>1.3230494002895399E-5</v>
          </cell>
        </row>
        <row r="493">
          <cell r="A493">
            <v>-3.0000000000000198E-4</v>
          </cell>
          <cell r="B493">
            <v>4.8930646345251503E-6</v>
          </cell>
          <cell r="C493">
            <v>-1.6022870569375801E-4</v>
          </cell>
          <cell r="D493">
            <v>-1.2726753645984299E-4</v>
          </cell>
          <cell r="E493">
            <v>3.21160901433071E-5</v>
          </cell>
        </row>
        <row r="494">
          <cell r="A494">
            <v>4.0000000000000501E-4</v>
          </cell>
          <cell r="B494">
            <v>1.3885219288339599E-5</v>
          </cell>
          <cell r="C494">
            <v>5.8402076568427902E-5</v>
          </cell>
          <cell r="D494">
            <v>3.8673155874974398E-4</v>
          </cell>
          <cell r="E494">
            <v>3.4798724506813098E-6</v>
          </cell>
        </row>
        <row r="495">
          <cell r="A495">
            <v>9.9999999999995898E-5</v>
          </cell>
          <cell r="B495">
            <v>9.7032453130280597E-6</v>
          </cell>
          <cell r="C495">
            <v>1.60794461344329E-5</v>
          </cell>
          <cell r="D495">
            <v>9.4073788396970001E-5</v>
          </cell>
          <cell r="E495">
            <v>1.2212189230526001E-6</v>
          </cell>
        </row>
        <row r="496">
          <cell r="A496">
            <v>-9.9999999999995898E-5</v>
          </cell>
          <cell r="B496">
            <v>1.5657535148856801E-5</v>
          </cell>
          <cell r="C496">
            <v>1.02373375973122E-5</v>
          </cell>
          <cell r="D496">
            <v>-1.2830925655499199E-4</v>
          </cell>
          <cell r="E496">
            <v>-1.6313806094402699E-5</v>
          </cell>
        </row>
        <row r="497">
          <cell r="A497">
            <v>-1.9999999999999901E-4</v>
          </cell>
          <cell r="B497">
            <v>-5.0691591086915402E-5</v>
          </cell>
          <cell r="C497">
            <v>3.2962420636156E-5</v>
          </cell>
          <cell r="D497">
            <v>-1.0833654264048399E-4</v>
          </cell>
          <cell r="E497">
            <v>3.00577363010788E-5</v>
          </cell>
        </row>
        <row r="498">
          <cell r="A498">
            <v>0</v>
          </cell>
          <cell r="B498">
            <v>1.0339968568027E-5</v>
          </cell>
          <cell r="C498">
            <v>7.5324704981393496E-7</v>
          </cell>
          <cell r="D498">
            <v>8.7277280526172405E-6</v>
          </cell>
          <cell r="E498">
            <v>5.5092701581439002E-6</v>
          </cell>
        </row>
        <row r="499">
          <cell r="A499">
            <v>1.00000000000003E-4</v>
          </cell>
          <cell r="B499">
            <v>1.29514310943027E-5</v>
          </cell>
          <cell r="C499">
            <v>-1.08423468475532E-5</v>
          </cell>
          <cell r="D499">
            <v>8.2787579748697798E-5</v>
          </cell>
          <cell r="E499">
            <v>1.6367510440985701E-5</v>
          </cell>
        </row>
        <row r="500">
          <cell r="A500">
            <v>1.00000000000003E-4</v>
          </cell>
          <cell r="B500">
            <v>1.29514310943027E-5</v>
          </cell>
          <cell r="C500">
            <v>-1.08423468475532E-5</v>
          </cell>
          <cell r="D500">
            <v>8.2787579748697798E-5</v>
          </cell>
          <cell r="E500">
            <v>1.6367510440985701E-5</v>
          </cell>
        </row>
        <row r="501">
          <cell r="A501">
            <v>0</v>
          </cell>
          <cell r="B501">
            <v>3.2880304828950198E-5</v>
          </cell>
          <cell r="C501">
            <v>-7.2229720341569504E-5</v>
          </cell>
          <cell r="D501">
            <v>1.2731261779716499E-4</v>
          </cell>
          <cell r="E501">
            <v>-3.7449690720656299E-7</v>
          </cell>
        </row>
        <row r="502">
          <cell r="A502">
            <v>1.00000000000003E-4</v>
          </cell>
          <cell r="B502">
            <v>2.4480889602783399E-5</v>
          </cell>
          <cell r="C502">
            <v>-9.3918964380133304E-6</v>
          </cell>
          <cell r="D502">
            <v>7.9188777922528696E-5</v>
          </cell>
          <cell r="E502">
            <v>-7.8965166371238902E-6</v>
          </cell>
        </row>
        <row r="503">
          <cell r="A503">
            <v>-1.9999999999999901E-4</v>
          </cell>
          <cell r="B503">
            <v>2.4611655228201098E-5</v>
          </cell>
          <cell r="C503">
            <v>-2.2814747844764199E-5</v>
          </cell>
          <cell r="D503">
            <v>-1.7980222799916399E-4</v>
          </cell>
          <cell r="E503">
            <v>-8.5472091164587595E-6</v>
          </cell>
        </row>
        <row r="504">
          <cell r="A504">
            <v>0</v>
          </cell>
          <cell r="B504">
            <v>3.9938730234927996E-6</v>
          </cell>
          <cell r="C504">
            <v>3.2999012511098E-5</v>
          </cell>
          <cell r="D504">
            <v>-2.6461944256166899E-5</v>
          </cell>
          <cell r="E504">
            <v>2.8095190968299999E-5</v>
          </cell>
        </row>
        <row r="505">
          <cell r="A505">
            <v>1.00000000000003E-4</v>
          </cell>
          <cell r="B505">
            <v>1.9853020524147399E-5</v>
          </cell>
          <cell r="C505">
            <v>-3.0135194704380699E-5</v>
          </cell>
          <cell r="D505">
            <v>1.3194455583500001E-4</v>
          </cell>
          <cell r="E505">
            <v>1.6552509173188299E-5</v>
          </cell>
        </row>
        <row r="506">
          <cell r="A506">
            <v>0</v>
          </cell>
          <cell r="B506">
            <v>9.8947060232585304E-6</v>
          </cell>
          <cell r="C506">
            <v>-1.3250665571444701E-6</v>
          </cell>
          <cell r="D506">
            <v>1.0294695679452599E-5</v>
          </cell>
          <cell r="E506">
            <v>6.4228701516029102E-6</v>
          </cell>
        </row>
        <row r="507">
          <cell r="A507">
            <v>9.9999999999995898E-5</v>
          </cell>
          <cell r="B507">
            <v>1.07268571775392E-5</v>
          </cell>
          <cell r="C507">
            <v>-1.8225387580485899E-6</v>
          </cell>
          <cell r="D507">
            <v>4.7448797239651402E-5</v>
          </cell>
          <cell r="E507">
            <v>1.70286731275683E-5</v>
          </cell>
        </row>
        <row r="508">
          <cell r="A508">
            <v>0</v>
          </cell>
          <cell r="B508">
            <v>1.5768275295659199E-5</v>
          </cell>
          <cell r="C508">
            <v>-1.6470974935811E-5</v>
          </cell>
          <cell r="D508">
            <v>2.7719551125617501E-5</v>
          </cell>
          <cell r="E508">
            <v>1.14792174796159E-6</v>
          </cell>
        </row>
        <row r="509">
          <cell r="A509">
            <v>0</v>
          </cell>
          <cell r="B509">
            <v>1.32245959257999E-5</v>
          </cell>
          <cell r="C509">
            <v>-3.9639256504148699E-6</v>
          </cell>
          <cell r="D509">
            <v>1.24206202691003E-5</v>
          </cell>
          <cell r="E509">
            <v>6.0406441203164602E-6</v>
          </cell>
        </row>
        <row r="510">
          <cell r="A510">
            <v>0</v>
          </cell>
          <cell r="B510">
            <v>2.1961215565238001E-5</v>
          </cell>
          <cell r="C510">
            <v>-6.6850893294746301E-6</v>
          </cell>
          <cell r="D510">
            <v>2.3265104703729998E-5</v>
          </cell>
          <cell r="E510">
            <v>-2.8003182144809699E-5</v>
          </cell>
        </row>
        <row r="511">
          <cell r="A511">
            <v>1.9999999999999901E-4</v>
          </cell>
          <cell r="B511">
            <v>5.3213795126950996E-6</v>
          </cell>
          <cell r="C511">
            <v>-4.1582526870521102E-7</v>
          </cell>
          <cell r="D511">
            <v>1.4822634269438001E-4</v>
          </cell>
          <cell r="E511">
            <v>3.22550798260083E-5</v>
          </cell>
        </row>
        <row r="512">
          <cell r="A512">
            <v>1.9999999999999901E-4</v>
          </cell>
          <cell r="B512">
            <v>5.3213795126950996E-6</v>
          </cell>
          <cell r="C512">
            <v>-4.1582526870521102E-7</v>
          </cell>
          <cell r="D512">
            <v>1.4822634269438001E-4</v>
          </cell>
          <cell r="E512">
            <v>3.22550798260083E-5</v>
          </cell>
        </row>
        <row r="513">
          <cell r="A513">
            <v>9.9999999999995898E-5</v>
          </cell>
          <cell r="B513">
            <v>-2.13141908661818E-5</v>
          </cell>
          <cell r="C513">
            <v>-5.6186771122795599E-6</v>
          </cell>
          <cell r="D513">
            <v>1.4095675252741801E-4</v>
          </cell>
          <cell r="E513">
            <v>-5.9609722701695698E-6</v>
          </cell>
        </row>
        <row r="514">
          <cell r="A514">
            <v>1.9999999999999901E-4</v>
          </cell>
          <cell r="B514">
            <v>1.3115345270488201E-5</v>
          </cell>
          <cell r="C514">
            <v>1.8060941011443399E-5</v>
          </cell>
          <cell r="D514">
            <v>1.25724102682481E-4</v>
          </cell>
          <cell r="E514">
            <v>1.37349071372574E-5</v>
          </cell>
        </row>
        <row r="515">
          <cell r="A515">
            <v>-1.9999999999999901E-4</v>
          </cell>
          <cell r="B515">
            <v>6.20094209128467E-5</v>
          </cell>
          <cell r="C515">
            <v>-5.9309988772593598E-5</v>
          </cell>
          <cell r="D515">
            <v>-1.1273938539562E-4</v>
          </cell>
          <cell r="E515">
            <v>-2.7498903631816299E-5</v>
          </cell>
        </row>
        <row r="516">
          <cell r="A516">
            <v>-9.9999999999995898E-5</v>
          </cell>
          <cell r="B516">
            <v>-1.06835927315128E-5</v>
          </cell>
          <cell r="C516">
            <v>-1.0777538793284801E-5</v>
          </cell>
          <cell r="D516">
            <v>-5.46609331630248E-5</v>
          </cell>
          <cell r="E516">
            <v>5.54281666333025E-7</v>
          </cell>
        </row>
        <row r="517">
          <cell r="A517">
            <v>-1.9999999999999901E-4</v>
          </cell>
          <cell r="B517">
            <v>-3.9012972038770403E-5</v>
          </cell>
          <cell r="C517">
            <v>-3.4495449000242498E-5</v>
          </cell>
          <cell r="D517">
            <v>-1.35556616092111E-4</v>
          </cell>
          <cell r="E517">
            <v>2.9130180060467098E-6</v>
          </cell>
        </row>
        <row r="518">
          <cell r="A518">
            <v>9.9999999999995898E-5</v>
          </cell>
          <cell r="B518">
            <v>3.7588148924143001E-6</v>
          </cell>
          <cell r="C518">
            <v>4.05218349476549E-5</v>
          </cell>
          <cell r="D518">
            <v>1.33487376349248E-5</v>
          </cell>
          <cell r="E518">
            <v>4.0872448573487E-7</v>
          </cell>
        </row>
        <row r="519">
          <cell r="A519">
            <v>0</v>
          </cell>
          <cell r="B519">
            <v>2.0886974916981E-5</v>
          </cell>
          <cell r="C519">
            <v>-2.8395368250081099E-5</v>
          </cell>
          <cell r="D519">
            <v>9.0464032827289803E-5</v>
          </cell>
          <cell r="E519">
            <v>3.1532230341493701E-6</v>
          </cell>
        </row>
        <row r="520">
          <cell r="A520">
            <v>3.0000000000000502E-4</v>
          </cell>
          <cell r="B520">
            <v>5.4200099776156002E-5</v>
          </cell>
          <cell r="C520">
            <v>1.28623494379884E-5</v>
          </cell>
          <cell r="D520">
            <v>2.6277062196681801E-4</v>
          </cell>
          <cell r="E520">
            <v>-2.8521269042866998E-5</v>
          </cell>
        </row>
        <row r="521">
          <cell r="A521">
            <v>2.0000000000000199E-4</v>
          </cell>
          <cell r="B521">
            <v>4.5721255809008599E-7</v>
          </cell>
          <cell r="C521">
            <v>2.4190112076114899E-5</v>
          </cell>
          <cell r="D521">
            <v>1.8295419027624001E-4</v>
          </cell>
          <cell r="E521">
            <v>1.7304757560668201E-5</v>
          </cell>
        </row>
        <row r="522">
          <cell r="A522">
            <v>9.9999999999995898E-5</v>
          </cell>
          <cell r="B522">
            <v>-8.9785892802127602E-6</v>
          </cell>
          <cell r="C522">
            <v>-9.8585294467193792E-6</v>
          </cell>
          <cell r="D522">
            <v>7.9370632875746595E-5</v>
          </cell>
          <cell r="E522">
            <v>3.5892312941471999E-5</v>
          </cell>
        </row>
        <row r="523">
          <cell r="A523">
            <v>1.00000000000003E-4</v>
          </cell>
          <cell r="B523">
            <v>5.67683484606245E-6</v>
          </cell>
          <cell r="C523">
            <v>1.6217636647589499E-5</v>
          </cell>
          <cell r="D523">
            <v>3.1427436210330602E-5</v>
          </cell>
          <cell r="E523">
            <v>2.1587272682687701E-5</v>
          </cell>
        </row>
        <row r="524">
          <cell r="A524">
            <v>1.00000000000003E-4</v>
          </cell>
          <cell r="B524">
            <v>6.0188570773746897E-5</v>
          </cell>
          <cell r="C524">
            <v>-1.6256510072108101E-4</v>
          </cell>
          <cell r="D524">
            <v>2.97284248306344E-4</v>
          </cell>
          <cell r="E524">
            <v>-2.1595271841591899E-5</v>
          </cell>
        </row>
        <row r="525">
          <cell r="A525">
            <v>0</v>
          </cell>
          <cell r="B525">
            <v>1.19515024914764E-5</v>
          </cell>
          <cell r="C525">
            <v>-2.8661009877872899E-5</v>
          </cell>
          <cell r="D525">
            <v>-2.0821154954625401E-5</v>
          </cell>
          <cell r="E525">
            <v>7.6004652801981097E-6</v>
          </cell>
        </row>
        <row r="526">
          <cell r="A526">
            <v>-2.0000000000000199E-4</v>
          </cell>
          <cell r="B526">
            <v>1.7072897550991401E-5</v>
          </cell>
          <cell r="C526">
            <v>-3.4091751452613401E-5</v>
          </cell>
          <cell r="D526">
            <v>-1.11390363742757E-4</v>
          </cell>
          <cell r="E526">
            <v>-1.1647512501518301E-5</v>
          </cell>
        </row>
        <row r="527">
          <cell r="A527">
            <v>2.0000000000000199E-4</v>
          </cell>
          <cell r="B527">
            <v>-9.7022837262087689E-7</v>
          </cell>
          <cell r="C527">
            <v>6.7749194060253399E-5</v>
          </cell>
          <cell r="D527">
            <v>1.4829631218161299E-4</v>
          </cell>
          <cell r="E527">
            <v>1.49294833135766E-5</v>
          </cell>
        </row>
        <row r="528">
          <cell r="A528">
            <v>-9.9999999999999395E-5</v>
          </cell>
          <cell r="B528">
            <v>3.0184949251293602E-5</v>
          </cell>
          <cell r="C528">
            <v>-9.1359498376626796E-5</v>
          </cell>
          <cell r="D528">
            <v>2.04230636637456E-6</v>
          </cell>
          <cell r="E528">
            <v>2.44901241427371E-5</v>
          </cell>
        </row>
        <row r="529">
          <cell r="A529">
            <v>1.9999999999999901E-4</v>
          </cell>
          <cell r="B529">
            <v>1.06521391734885E-5</v>
          </cell>
          <cell r="C529">
            <v>5.1810378568776398E-6</v>
          </cell>
          <cell r="D529">
            <v>8.6135296144798504E-5</v>
          </cell>
          <cell r="E529">
            <v>3.3004388594001498E-5</v>
          </cell>
        </row>
        <row r="530">
          <cell r="A530">
            <v>0</v>
          </cell>
          <cell r="B530">
            <v>9.4895127804886005E-7</v>
          </cell>
          <cell r="C530">
            <v>1.5750652759977202E-5</v>
          </cell>
          <cell r="D530">
            <v>-2.67576753299342E-6</v>
          </cell>
          <cell r="E530">
            <v>1.5548268065189899E-5</v>
          </cell>
        </row>
        <row r="531">
          <cell r="A531">
            <v>0</v>
          </cell>
          <cell r="B531">
            <v>3.0747591476682799E-5</v>
          </cell>
          <cell r="C531">
            <v>-3.8399742152510599E-5</v>
          </cell>
          <cell r="D531">
            <v>4.0046980606389298E-5</v>
          </cell>
          <cell r="E531">
            <v>-5.7136094545724499E-6</v>
          </cell>
        </row>
        <row r="532">
          <cell r="A532">
            <v>-1.9999999999999901E-4</v>
          </cell>
          <cell r="B532">
            <v>-4.7727254664956404E-6</v>
          </cell>
          <cell r="C532">
            <v>-4.9954711538470203E-5</v>
          </cell>
          <cell r="D532">
            <v>-7.2791418054913605E-5</v>
          </cell>
          <cell r="E532">
            <v>4.5408951380646901E-5</v>
          </cell>
        </row>
        <row r="533">
          <cell r="A533">
            <v>-4.0000000000000099E-4</v>
          </cell>
          <cell r="B533">
            <v>1.08301360848677E-5</v>
          </cell>
          <cell r="C533">
            <v>-4.0096591631036097E-5</v>
          </cell>
          <cell r="D533">
            <v>-3.8765648793321499E-4</v>
          </cell>
          <cell r="E533">
            <v>1.20229431622094E-5</v>
          </cell>
        </row>
        <row r="534">
          <cell r="A534">
            <v>-4.0000000000000099E-4</v>
          </cell>
          <cell r="B534">
            <v>1.6194444879119899E-5</v>
          </cell>
          <cell r="C534">
            <v>-3.7180423243279501E-5</v>
          </cell>
          <cell r="D534">
            <v>-2.9186183481788602E-4</v>
          </cell>
          <cell r="E534">
            <v>-3.4812844530484999E-5</v>
          </cell>
        </row>
        <row r="535">
          <cell r="A535">
            <v>9.9999999999999395E-5</v>
          </cell>
          <cell r="B535">
            <v>2.08415705987969E-5</v>
          </cell>
          <cell r="C535">
            <v>-3.8586246653961198E-5</v>
          </cell>
          <cell r="D535">
            <v>8.0264891348355195E-5</v>
          </cell>
          <cell r="E535">
            <v>-1.5037153522533701E-6</v>
          </cell>
        </row>
        <row r="536">
          <cell r="A536">
            <v>0</v>
          </cell>
          <cell r="B536">
            <v>4.8105111600672499E-6</v>
          </cell>
          <cell r="C536">
            <v>1.72663012122219E-5</v>
          </cell>
          <cell r="D536">
            <v>-6.7670121064037695E-5</v>
          </cell>
          <cell r="E536">
            <v>-4.0091317055537804E-6</v>
          </cell>
        </row>
        <row r="537">
          <cell r="A537">
            <v>-9.9999999999999395E-5</v>
          </cell>
          <cell r="B537">
            <v>3.6738787420731503E-5</v>
          </cell>
          <cell r="C537">
            <v>-6.2665259940774198E-6</v>
          </cell>
          <cell r="D537">
            <v>-7.2907538807729294E-5</v>
          </cell>
          <cell r="E537">
            <v>8.0192409038070793E-6</v>
          </cell>
        </row>
        <row r="538">
          <cell r="A538">
            <v>-9.9999999999999395E-5</v>
          </cell>
          <cell r="B538">
            <v>-4.9570463623625898E-6</v>
          </cell>
          <cell r="C538">
            <v>3.7857429717974499E-6</v>
          </cell>
          <cell r="D538">
            <v>-8.2903876559682799E-6</v>
          </cell>
          <cell r="E538">
            <v>-1.50765211374718E-5</v>
          </cell>
        </row>
        <row r="539">
          <cell r="A539">
            <v>-1.00000000000003E-4</v>
          </cell>
          <cell r="B539">
            <v>1.7637897934535101E-5</v>
          </cell>
          <cell r="C539">
            <v>-3.93317186305179E-5</v>
          </cell>
          <cell r="D539">
            <v>-5.7621789866726803E-5</v>
          </cell>
          <cell r="E539">
            <v>2.17162727701331E-5</v>
          </cell>
        </row>
        <row r="540">
          <cell r="A540">
            <v>1.9999999999999901E-4</v>
          </cell>
          <cell r="B540">
            <v>-3.7371587444368999E-7</v>
          </cell>
          <cell r="C540">
            <v>8.8418578030294805E-5</v>
          </cell>
          <cell r="D540">
            <v>9.8779356655851998E-5</v>
          </cell>
          <cell r="E540">
            <v>2.7563469705737298E-6</v>
          </cell>
        </row>
        <row r="541">
          <cell r="A541">
            <v>0</v>
          </cell>
          <cell r="B541">
            <v>9.6836664317204507E-6</v>
          </cell>
          <cell r="C541">
            <v>1.1993242495158101E-5</v>
          </cell>
          <cell r="D541">
            <v>3.8635034982638102E-5</v>
          </cell>
          <cell r="E541">
            <v>3.5502562406714502E-5</v>
          </cell>
        </row>
        <row r="542">
          <cell r="A542">
            <v>-1.00000000000003E-4</v>
          </cell>
          <cell r="B542">
            <v>5.5757256192659799E-6</v>
          </cell>
          <cell r="C542">
            <v>-5.4402933954892602E-5</v>
          </cell>
          <cell r="D542">
            <v>-6.59793572273681E-6</v>
          </cell>
          <cell r="E542">
            <v>-1.9483530359063198E-5</v>
          </cell>
        </row>
        <row r="543">
          <cell r="A543">
            <v>-3.9999999999999801E-4</v>
          </cell>
          <cell r="B543">
            <v>1.6737834100899199E-5</v>
          </cell>
          <cell r="C543">
            <v>2.5849477418420799E-5</v>
          </cell>
          <cell r="D543">
            <v>-3.1930692412869799E-4</v>
          </cell>
          <cell r="E543">
            <v>-1.29856688062879E-5</v>
          </cell>
        </row>
        <row r="544">
          <cell r="A544">
            <v>9.9999999999999395E-5</v>
          </cell>
          <cell r="B544">
            <v>1.3896215325173801E-5</v>
          </cell>
          <cell r="C544">
            <v>1.9417652738410198E-5</v>
          </cell>
          <cell r="D544">
            <v>7.6830764276504098E-5</v>
          </cell>
          <cell r="E544">
            <v>7.6253352735978401E-6</v>
          </cell>
        </row>
        <row r="545">
          <cell r="A545">
            <v>0</v>
          </cell>
          <cell r="B545">
            <v>-2.0668811012170899E-5</v>
          </cell>
          <cell r="C545">
            <v>-2.61274202719194E-5</v>
          </cell>
          <cell r="D545">
            <v>8.7985593077050095E-5</v>
          </cell>
          <cell r="E545">
            <v>8.6215400033099403E-6</v>
          </cell>
        </row>
        <row r="546">
          <cell r="A546">
            <v>-9.9999999999995898E-5</v>
          </cell>
          <cell r="B546">
            <v>1.06871996290755E-5</v>
          </cell>
          <cell r="C546">
            <v>1.63867161041554E-5</v>
          </cell>
          <cell r="D546">
            <v>-6.9374413791878194E-5</v>
          </cell>
          <cell r="E546">
            <v>1.38073817064529E-6</v>
          </cell>
        </row>
        <row r="547">
          <cell r="A547">
            <v>-3.0000000000000198E-4</v>
          </cell>
          <cell r="B547">
            <v>1.60614401165772E-5</v>
          </cell>
          <cell r="C547">
            <v>-4.5818633276043002E-5</v>
          </cell>
          <cell r="D547">
            <v>-2.2011053712105299E-4</v>
          </cell>
          <cell r="E547">
            <v>-9.7940229620644294E-6</v>
          </cell>
        </row>
        <row r="548">
          <cell r="A548">
            <v>-3.0000000000000198E-4</v>
          </cell>
          <cell r="B548">
            <v>1.60614401165772E-5</v>
          </cell>
          <cell r="C548">
            <v>-4.5818633276043002E-5</v>
          </cell>
          <cell r="D548">
            <v>-2.2011053712105299E-4</v>
          </cell>
          <cell r="E548">
            <v>-9.7940229620644294E-6</v>
          </cell>
        </row>
        <row r="549">
          <cell r="A549">
            <v>2.9999999999999802E-4</v>
          </cell>
          <cell r="B549">
            <v>-5.6672503583829E-6</v>
          </cell>
          <cell r="C549">
            <v>9.1957101461777105E-5</v>
          </cell>
          <cell r="D549">
            <v>1.5035428447223801E-4</v>
          </cell>
          <cell r="E549">
            <v>3.31056184423974E-5</v>
          </cell>
        </row>
        <row r="550">
          <cell r="A550">
            <v>2.9999999999999802E-4</v>
          </cell>
          <cell r="B550">
            <v>-5.6672503583829E-6</v>
          </cell>
          <cell r="C550">
            <v>9.1957101461777105E-5</v>
          </cell>
          <cell r="D550">
            <v>1.5035428447223801E-4</v>
          </cell>
          <cell r="E550">
            <v>3.31056184423974E-5</v>
          </cell>
        </row>
        <row r="551">
          <cell r="A551">
            <v>2.9999999999999802E-4</v>
          </cell>
          <cell r="B551">
            <v>-1.9129693129499599E-5</v>
          </cell>
          <cell r="C551">
            <v>8.4154576802808906E-5</v>
          </cell>
          <cell r="D551">
            <v>1.8410770148644999E-4</v>
          </cell>
          <cell r="E551">
            <v>2.26946927626797E-5</v>
          </cell>
        </row>
        <row r="552">
          <cell r="A552">
            <v>0</v>
          </cell>
          <cell r="B552">
            <v>1.93142538611639E-5</v>
          </cell>
          <cell r="C552">
            <v>-3.7449117930645697E-5</v>
          </cell>
          <cell r="D552">
            <v>1.9244508781930802E-6</v>
          </cell>
          <cell r="E552">
            <v>1.30487315203416E-5</v>
          </cell>
        </row>
        <row r="553">
          <cell r="A553">
            <v>0</v>
          </cell>
          <cell r="B553">
            <v>8.8256131402492298E-6</v>
          </cell>
          <cell r="C553">
            <v>-4.7983775423298801E-6</v>
          </cell>
          <cell r="D553">
            <v>-1.9190994939812101E-5</v>
          </cell>
          <cell r="E553">
            <v>-2.1378954965641E-5</v>
          </cell>
        </row>
        <row r="554">
          <cell r="A554">
            <v>-1.00000000000003E-4</v>
          </cell>
          <cell r="B554">
            <v>1.6844947134872999E-5</v>
          </cell>
          <cell r="C554">
            <v>-9.4768476363500496E-5</v>
          </cell>
          <cell r="D554">
            <v>5.5930083559501801E-5</v>
          </cell>
          <cell r="E554">
            <v>9.1760062120945306E-6</v>
          </cell>
        </row>
        <row r="555">
          <cell r="A555">
            <v>9.9999999999995898E-5</v>
          </cell>
          <cell r="B555">
            <v>1.75887121915183E-7</v>
          </cell>
          <cell r="C555">
            <v>3.2687903567890303E-5</v>
          </cell>
          <cell r="D555">
            <v>7.9122230653370595E-5</v>
          </cell>
          <cell r="E555">
            <v>4.7724079737448997E-6</v>
          </cell>
        </row>
        <row r="556">
          <cell r="A556">
            <v>-9.9999999999999395E-5</v>
          </cell>
          <cell r="B556">
            <v>2.3961551431294202E-5</v>
          </cell>
          <cell r="C556">
            <v>-2.71846211552273E-5</v>
          </cell>
          <cell r="D556">
            <v>-6.2926523956723007E-5</v>
          </cell>
          <cell r="E556">
            <v>1.6356441236275799E-5</v>
          </cell>
        </row>
        <row r="557">
          <cell r="A557">
            <v>4.0000000000000099E-4</v>
          </cell>
          <cell r="B557">
            <v>2.5086311835029598E-6</v>
          </cell>
          <cell r="C557">
            <v>6.4990498539556804E-5</v>
          </cell>
          <cell r="D557">
            <v>2.1406337167923799E-4</v>
          </cell>
          <cell r="E557">
            <v>3.8676392926785401E-5</v>
          </cell>
        </row>
        <row r="558">
          <cell r="A558">
            <v>0</v>
          </cell>
          <cell r="B558">
            <v>9.0344310182403997E-6</v>
          </cell>
          <cell r="C558">
            <v>1.6376579498667799E-5</v>
          </cell>
          <cell r="D558">
            <v>2.2437105518359999E-5</v>
          </cell>
          <cell r="E558">
            <v>-2.0888189472355801E-5</v>
          </cell>
        </row>
        <row r="559">
          <cell r="A559">
            <v>1.00000000000003E-4</v>
          </cell>
          <cell r="B559">
            <v>3.44882040161169E-5</v>
          </cell>
          <cell r="C559">
            <v>1.8232373148315599E-5</v>
          </cell>
          <cell r="D559">
            <v>5.5165806570710901E-5</v>
          </cell>
          <cell r="E559">
            <v>1.9763080645693401E-5</v>
          </cell>
        </row>
        <row r="560">
          <cell r="A560">
            <v>1.00000000000003E-4</v>
          </cell>
          <cell r="B560">
            <v>1.57156414483417E-6</v>
          </cell>
          <cell r="C560">
            <v>5.3582819124223897E-5</v>
          </cell>
          <cell r="D560">
            <v>1.3940269464878099E-4</v>
          </cell>
          <cell r="E560">
            <v>-3.6812899378373899E-5</v>
          </cell>
        </row>
        <row r="561">
          <cell r="A561">
            <v>0</v>
          </cell>
          <cell r="B561">
            <v>1.5684389706858602E-5</v>
          </cell>
          <cell r="C561">
            <v>-2.3401762597238401E-6</v>
          </cell>
          <cell r="D561">
            <v>2.2546471223218099E-6</v>
          </cell>
          <cell r="E561">
            <v>1.75334408772541E-5</v>
          </cell>
        </row>
        <row r="562">
          <cell r="A562">
            <v>-1.9999999999999901E-4</v>
          </cell>
          <cell r="B562">
            <v>2.51456652694669E-5</v>
          </cell>
          <cell r="C562">
            <v>-4.1715795243774399E-5</v>
          </cell>
          <cell r="D562">
            <v>-9.0768755401221795E-5</v>
          </cell>
          <cell r="E562">
            <v>-9.4441217333309602E-6</v>
          </cell>
        </row>
        <row r="563">
          <cell r="A563">
            <v>1.00000000000003E-4</v>
          </cell>
          <cell r="B563">
            <v>2.09365441515297E-5</v>
          </cell>
          <cell r="C563">
            <v>-1.6112619410198901E-5</v>
          </cell>
          <cell r="D563">
            <v>6.4029006758548697E-5</v>
          </cell>
          <cell r="E563">
            <v>1.4947773839774201E-5</v>
          </cell>
        </row>
        <row r="564">
          <cell r="A564">
            <v>0</v>
          </cell>
          <cell r="B564">
            <v>1.05037850924242E-5</v>
          </cell>
          <cell r="C564">
            <v>-2.1830947801831E-5</v>
          </cell>
          <cell r="D564">
            <v>-6.4840319788474402E-6</v>
          </cell>
          <cell r="E564">
            <v>5.4561985768990203E-7</v>
          </cell>
        </row>
        <row r="565">
          <cell r="A565">
            <v>-9.9999999999995898E-5</v>
          </cell>
          <cell r="B565">
            <v>1.83643964340132E-5</v>
          </cell>
          <cell r="C565">
            <v>-2.3629772063618001E-5</v>
          </cell>
          <cell r="D565">
            <v>-4.5570168281215201E-5</v>
          </cell>
          <cell r="E565">
            <v>2.1085798378791899E-5</v>
          </cell>
        </row>
        <row r="566">
          <cell r="A566">
            <v>-1.00000000000003E-4</v>
          </cell>
          <cell r="B566">
            <v>2.2686608922695201E-5</v>
          </cell>
          <cell r="C566">
            <v>-2.5329667959117001E-5</v>
          </cell>
          <cell r="D566">
            <v>-1.20506199768409E-4</v>
          </cell>
          <cell r="E566">
            <v>1.7081063909805401E-6</v>
          </cell>
        </row>
        <row r="567">
          <cell r="A567">
            <v>0</v>
          </cell>
          <cell r="B567">
            <v>-7.9019942329680995E-6</v>
          </cell>
          <cell r="C567">
            <v>7.6075901337554201E-5</v>
          </cell>
          <cell r="D567">
            <v>-1.21274514867356E-4</v>
          </cell>
          <cell r="E567">
            <v>2.8545918770039099E-5</v>
          </cell>
        </row>
        <row r="568">
          <cell r="A568">
            <v>0</v>
          </cell>
          <cell r="B568">
            <v>2.2598188455716299E-5</v>
          </cell>
          <cell r="C568">
            <v>-2.06320786538313E-5</v>
          </cell>
          <cell r="D568">
            <v>2.50692152466542E-5</v>
          </cell>
          <cell r="E568">
            <v>1.9389399412382002E-6</v>
          </cell>
        </row>
        <row r="569">
          <cell r="A569">
            <v>-1.00000000000003E-4</v>
          </cell>
          <cell r="B569">
            <v>4.4590683153416496E-6</v>
          </cell>
          <cell r="C569">
            <v>3.51067468477728E-5</v>
          </cell>
          <cell r="D569">
            <v>-2.2129010556827701E-5</v>
          </cell>
          <cell r="E569">
            <v>-1.19766583338118E-5</v>
          </cell>
        </row>
        <row r="570">
          <cell r="A570">
            <v>4.0000000000000099E-4</v>
          </cell>
          <cell r="B570">
            <v>4.0811722323522101E-5</v>
          </cell>
          <cell r="C570">
            <v>2.7488123107019199E-4</v>
          </cell>
          <cell r="D570">
            <v>1.2154299638332599E-4</v>
          </cell>
          <cell r="E570">
            <v>-1.5974470674638201E-5</v>
          </cell>
        </row>
        <row r="571">
          <cell r="A571">
            <v>1.9999999999999901E-4</v>
          </cell>
          <cell r="B571">
            <v>2.45022956978511E-5</v>
          </cell>
          <cell r="C571">
            <v>5.4344595086058E-5</v>
          </cell>
          <cell r="D571">
            <v>5.6580118603706301E-5</v>
          </cell>
          <cell r="E571">
            <v>4.6680943201859098E-5</v>
          </cell>
        </row>
        <row r="572">
          <cell r="A572">
            <v>-1.9999999999999901E-4</v>
          </cell>
          <cell r="B572">
            <v>-3.0612442177541399E-5</v>
          </cell>
          <cell r="C572">
            <v>-2.9626473371816101E-5</v>
          </cell>
          <cell r="D572">
            <v>-1.3132131882207201E-4</v>
          </cell>
          <cell r="E572">
            <v>5.63784178126134E-5</v>
          </cell>
        </row>
        <row r="573">
          <cell r="A573">
            <v>0</v>
          </cell>
          <cell r="B573">
            <v>-1.6585423366156499E-6</v>
          </cell>
          <cell r="C573">
            <v>9.4094292962891506E-5</v>
          </cell>
          <cell r="D573">
            <v>-8.46758676023965E-5</v>
          </cell>
          <cell r="E573">
            <v>-8.9982586576898297E-6</v>
          </cell>
        </row>
        <row r="574">
          <cell r="A574">
            <v>-1.00000000000003E-4</v>
          </cell>
          <cell r="B574">
            <v>2.1020923507312E-5</v>
          </cell>
          <cell r="C574">
            <v>-3.9520127406641899E-5</v>
          </cell>
          <cell r="D574">
            <v>-5.6911749211480803E-5</v>
          </cell>
          <cell r="E574">
            <v>4.0766118393279402E-6</v>
          </cell>
        </row>
        <row r="575">
          <cell r="A575">
            <v>0</v>
          </cell>
          <cell r="B575">
            <v>3.5286706371007402E-5</v>
          </cell>
          <cell r="C575">
            <v>-4.0496627589936901E-5</v>
          </cell>
          <cell r="D575">
            <v>-2.95171487652781E-5</v>
          </cell>
          <cell r="E575">
            <v>2.1097374262142001E-5</v>
          </cell>
        </row>
        <row r="576">
          <cell r="A576">
            <v>0</v>
          </cell>
          <cell r="B576">
            <v>3.5286706371007402E-5</v>
          </cell>
          <cell r="C576">
            <v>-4.0496627589936901E-5</v>
          </cell>
          <cell r="D576">
            <v>-2.95171487652781E-5</v>
          </cell>
          <cell r="E576">
            <v>2.1097374262142001E-5</v>
          </cell>
        </row>
        <row r="577">
          <cell r="A577">
            <v>0</v>
          </cell>
          <cell r="B577">
            <v>3.5286706371007402E-5</v>
          </cell>
          <cell r="C577">
            <v>-4.0496627589936901E-5</v>
          </cell>
          <cell r="D577">
            <v>-2.95171487652781E-5</v>
          </cell>
          <cell r="E577">
            <v>2.1097374262142001E-5</v>
          </cell>
        </row>
        <row r="578">
          <cell r="A578">
            <v>0</v>
          </cell>
          <cell r="B578">
            <v>1.2860796428806301E-5</v>
          </cell>
          <cell r="C578">
            <v>-1.6945589642925599E-6</v>
          </cell>
          <cell r="D578">
            <v>1.028904120958E-5</v>
          </cell>
          <cell r="E578">
            <v>4.9157208906176797E-6</v>
          </cell>
        </row>
        <row r="579">
          <cell r="A579">
            <v>0</v>
          </cell>
          <cell r="B579">
            <v>1.4704756571069599E-5</v>
          </cell>
          <cell r="C579">
            <v>-3.2090492097950798E-7</v>
          </cell>
          <cell r="D579">
            <v>-1.4370994738327099E-6</v>
          </cell>
          <cell r="E579">
            <v>3.6928209506404501E-6</v>
          </cell>
        </row>
        <row r="580">
          <cell r="A580">
            <v>0</v>
          </cell>
          <cell r="B580">
            <v>3.34952705840264E-6</v>
          </cell>
          <cell r="C580">
            <v>4.16751209438605E-5</v>
          </cell>
          <cell r="D580">
            <v>2.28092373868004E-5</v>
          </cell>
          <cell r="E580">
            <v>3.3741154765281998E-6</v>
          </cell>
        </row>
        <row r="581">
          <cell r="A581">
            <v>9.9999999999999395E-5</v>
          </cell>
          <cell r="B581">
            <v>1.26732489733576E-5</v>
          </cell>
          <cell r="C581">
            <v>1.1083217811471999E-5</v>
          </cell>
          <cell r="D581">
            <v>6.2682518180088404E-5</v>
          </cell>
          <cell r="E581">
            <v>-9.6125864216826593E-6</v>
          </cell>
        </row>
        <row r="582">
          <cell r="A582">
            <v>1.00000000000003E-4</v>
          </cell>
          <cell r="B582">
            <v>3.4045392854608002E-6</v>
          </cell>
          <cell r="C582">
            <v>2.39388100568124E-5</v>
          </cell>
          <cell r="D582">
            <v>9.3211732412183201E-5</v>
          </cell>
          <cell r="E582">
            <v>9.7599786210104609E-7</v>
          </cell>
        </row>
        <row r="583">
          <cell r="A583">
            <v>9.9999999999999395E-5</v>
          </cell>
          <cell r="B583">
            <v>4.7803928235137203E-6</v>
          </cell>
          <cell r="C583">
            <v>9.3164036352026001E-6</v>
          </cell>
          <cell r="D583">
            <v>4.1714355777038202E-5</v>
          </cell>
          <cell r="E583">
            <v>2.0759575723122098E-5</v>
          </cell>
        </row>
        <row r="584">
          <cell r="A584">
            <v>0</v>
          </cell>
          <cell r="B584">
            <v>1.9560699794162998E-5</v>
          </cell>
          <cell r="C584">
            <v>-4.2166097954887199E-5</v>
          </cell>
          <cell r="D584">
            <v>3.5796501961154297E-5</v>
          </cell>
          <cell r="E584">
            <v>2.1807702225693301E-5</v>
          </cell>
        </row>
        <row r="585">
          <cell r="A585">
            <v>-9.9999999999999395E-5</v>
          </cell>
          <cell r="B585">
            <v>1.6854680152748299E-5</v>
          </cell>
          <cell r="C585">
            <v>-3.9549844969684103E-5</v>
          </cell>
          <cell r="D585">
            <v>-7.5324092108487896E-5</v>
          </cell>
          <cell r="E585">
            <v>3.3681693467847102E-5</v>
          </cell>
        </row>
        <row r="586">
          <cell r="A586">
            <v>9.9999999999999395E-5</v>
          </cell>
          <cell r="B586">
            <v>-1.78812617821265E-7</v>
          </cell>
          <cell r="C586">
            <v>8.2683712699241106E-6</v>
          </cell>
          <cell r="D586">
            <v>5.3947792370297499E-5</v>
          </cell>
          <cell r="E586">
            <v>1.6711210313268601E-5</v>
          </cell>
        </row>
        <row r="587">
          <cell r="A587">
            <v>-1.00000000000003E-4</v>
          </cell>
          <cell r="B587">
            <v>1.1353336492496899E-5</v>
          </cell>
          <cell r="C587">
            <v>-1.08707533714628E-5</v>
          </cell>
          <cell r="D587">
            <v>-6.9614433830541506E-5</v>
          </cell>
          <cell r="E587">
            <v>1.4800393023079201E-5</v>
          </cell>
        </row>
        <row r="588">
          <cell r="A588">
            <v>2.0000000000000199E-4</v>
          </cell>
          <cell r="B588">
            <v>1.92296028900825E-6</v>
          </cell>
          <cell r="C588">
            <v>1.1660679411026299E-5</v>
          </cell>
          <cell r="D588">
            <v>1.18362009362346E-4</v>
          </cell>
          <cell r="E588">
            <v>3.2926013392786401E-5</v>
          </cell>
        </row>
        <row r="589">
          <cell r="A589">
            <v>-2.0000000000000199E-4</v>
          </cell>
          <cell r="B589">
            <v>1.8988237973599199E-5</v>
          </cell>
          <cell r="C589">
            <v>2.0382519447668701E-7</v>
          </cell>
          <cell r="D589">
            <v>-9.6008521067991902E-5</v>
          </cell>
          <cell r="E589">
            <v>-1.1146416098237E-5</v>
          </cell>
        </row>
        <row r="590">
          <cell r="A590">
            <v>-9.9999999999999395E-5</v>
          </cell>
          <cell r="B590">
            <v>2.6177183998762499E-5</v>
          </cell>
          <cell r="C590">
            <v>-7.8804785440947104E-6</v>
          </cell>
          <cell r="D590">
            <v>-1.19061625502621E-4</v>
          </cell>
          <cell r="E590">
            <v>-2.57229295274153E-5</v>
          </cell>
        </row>
        <row r="591">
          <cell r="A591">
            <v>-1.9999999999999901E-4</v>
          </cell>
          <cell r="B591">
            <v>-2.99493808224969E-5</v>
          </cell>
          <cell r="C591">
            <v>-5.9174206290599897E-5</v>
          </cell>
          <cell r="D591">
            <v>-6.8131064030017794E-5</v>
          </cell>
          <cell r="E591">
            <v>-9.9375104176473192E-7</v>
          </cell>
        </row>
        <row r="592">
          <cell r="A592">
            <v>1.00000000000003E-4</v>
          </cell>
          <cell r="B592">
            <v>1.35309521973088E-5</v>
          </cell>
          <cell r="C592">
            <v>1.7454456988166199E-7</v>
          </cell>
          <cell r="D592">
            <v>1.11580881071962E-4</v>
          </cell>
          <cell r="E592">
            <v>-3.8696433491560004E-6</v>
          </cell>
        </row>
        <row r="593">
          <cell r="A593">
            <v>0</v>
          </cell>
          <cell r="B593">
            <v>1.5641006814313099E-5</v>
          </cell>
          <cell r="C593">
            <v>-1.4014814966884199E-6</v>
          </cell>
          <cell r="D593">
            <v>2.12991413834086E-6</v>
          </cell>
          <cell r="E593">
            <v>3.7362728579349501E-6</v>
          </cell>
        </row>
        <row r="594">
          <cell r="A594">
            <v>6.0000000000000298E-4</v>
          </cell>
          <cell r="B594">
            <v>-2.3252664574255301E-5</v>
          </cell>
          <cell r="C594">
            <v>1.04295879936608E-4</v>
          </cell>
          <cell r="D594">
            <v>4.9417698794669497E-4</v>
          </cell>
          <cell r="E594">
            <v>3.9949629619241597E-5</v>
          </cell>
        </row>
        <row r="595">
          <cell r="A595">
            <v>3.0000000000000198E-4</v>
          </cell>
          <cell r="B595">
            <v>4.6529712886584997E-5</v>
          </cell>
          <cell r="C595">
            <v>-5.65451813029852E-5</v>
          </cell>
          <cell r="D595">
            <v>2.78621675022414E-4</v>
          </cell>
          <cell r="E595">
            <v>-2.95854159684095E-5</v>
          </cell>
        </row>
        <row r="596">
          <cell r="A596">
            <v>-2.0000000000000199E-4</v>
          </cell>
          <cell r="B596">
            <v>1.7817186784898301E-5</v>
          </cell>
          <cell r="C596">
            <v>-3.9509849997275802E-5</v>
          </cell>
          <cell r="D596">
            <v>-1.06885912836132E-4</v>
          </cell>
          <cell r="E596">
            <v>2.75101377983162E-5</v>
          </cell>
        </row>
        <row r="597">
          <cell r="A597">
            <v>0</v>
          </cell>
          <cell r="B597">
            <v>-9.3822302950387094E-6</v>
          </cell>
          <cell r="C597">
            <v>4.6605468818745102E-5</v>
          </cell>
          <cell r="D597">
            <v>-2.3400699954862002E-5</v>
          </cell>
          <cell r="E597">
            <v>2.2749172799478101E-5</v>
          </cell>
        </row>
        <row r="598">
          <cell r="A598">
            <v>0</v>
          </cell>
          <cell r="B598">
            <v>8.7799536281570998E-6</v>
          </cell>
          <cell r="C598">
            <v>4.2800765067449697E-6</v>
          </cell>
          <cell r="D598">
            <v>-2.4839112158371199E-6</v>
          </cell>
          <cell r="E598">
            <v>9.9506574105619807E-6</v>
          </cell>
        </row>
        <row r="599">
          <cell r="A599">
            <v>-9.9999999999995898E-5</v>
          </cell>
          <cell r="B599">
            <v>2.3923657759431101E-5</v>
          </cell>
          <cell r="C599">
            <v>-5.3194498712707801E-5</v>
          </cell>
          <cell r="D599">
            <v>-3.44509907107525E-5</v>
          </cell>
          <cell r="E599">
            <v>-1.72658897245585E-6</v>
          </cell>
        </row>
        <row r="600">
          <cell r="A600">
            <v>0</v>
          </cell>
          <cell r="B600">
            <v>1.3328548182475101E-5</v>
          </cell>
          <cell r="C600">
            <v>-4.4638009617259698E-6</v>
          </cell>
          <cell r="D600">
            <v>1.1491282783802401E-5</v>
          </cell>
          <cell r="E600">
            <v>6.61862570719699E-6</v>
          </cell>
        </row>
        <row r="601">
          <cell r="A601">
            <v>0</v>
          </cell>
          <cell r="B601">
            <v>1.0761270970683201E-5</v>
          </cell>
          <cell r="C601">
            <v>4.2369085360166303E-6</v>
          </cell>
          <cell r="D601">
            <v>2.2170426923768399E-6</v>
          </cell>
          <cell r="E601">
            <v>8.4761495225836302E-6</v>
          </cell>
        </row>
        <row r="602">
          <cell r="A602">
            <v>1.00000000000003E-4</v>
          </cell>
          <cell r="B602">
            <v>1.06141933896686E-5</v>
          </cell>
          <cell r="C602">
            <v>2.7344651710356499E-5</v>
          </cell>
          <cell r="D602">
            <v>3.2477445906317303E-5</v>
          </cell>
          <cell r="E602">
            <v>-3.3142187893166999E-6</v>
          </cell>
        </row>
        <row r="603">
          <cell r="A603">
            <v>0</v>
          </cell>
          <cell r="B603">
            <v>1.92895248468218E-5</v>
          </cell>
          <cell r="C603">
            <v>-3.6808904828003299E-5</v>
          </cell>
          <cell r="D603">
            <v>5.57754782230875E-5</v>
          </cell>
          <cell r="E603">
            <v>1.5536538771880799E-5</v>
          </cell>
        </row>
        <row r="604">
          <cell r="A604">
            <v>1.9999999999999901E-4</v>
          </cell>
          <cell r="B604">
            <v>5.6487129964749898E-6</v>
          </cell>
          <cell r="C604">
            <v>3.9459358280992903E-5</v>
          </cell>
          <cell r="D604">
            <v>2.1503244856308401E-4</v>
          </cell>
          <cell r="E604">
            <v>1.02405438080839E-5</v>
          </cell>
        </row>
        <row r="605">
          <cell r="A605">
            <v>-1.00000000000003E-4</v>
          </cell>
          <cell r="B605">
            <v>-3.5775857992483798E-6</v>
          </cell>
          <cell r="C605">
            <v>-6.2230170732638499E-6</v>
          </cell>
          <cell r="D605">
            <v>-9.5613536642761798E-5</v>
          </cell>
          <cell r="E605">
            <v>3.8930233931400897E-5</v>
          </cell>
        </row>
        <row r="606">
          <cell r="A606">
            <v>-9.9999999999999395E-5</v>
          </cell>
          <cell r="B606">
            <v>1.9959080110826199E-5</v>
          </cell>
          <cell r="C606">
            <v>-1.84073794003575E-5</v>
          </cell>
          <cell r="D606">
            <v>-8.3839948199981594E-5</v>
          </cell>
          <cell r="E606">
            <v>7.2487362904189898E-6</v>
          </cell>
        </row>
        <row r="607">
          <cell r="A607">
            <v>9.9999999999999395E-5</v>
          </cell>
          <cell r="B607">
            <v>5.4798511110201196E-6</v>
          </cell>
          <cell r="C607">
            <v>2.9833505695375302E-5</v>
          </cell>
          <cell r="D607">
            <v>7.3570176210221994E-5</v>
          </cell>
          <cell r="E607">
            <v>2.13338570531237E-6</v>
          </cell>
        </row>
        <row r="608">
          <cell r="A608">
            <v>0</v>
          </cell>
          <cell r="B608">
            <v>1.71308551260953E-5</v>
          </cell>
          <cell r="C608">
            <v>-7.8102596117234692E-6</v>
          </cell>
          <cell r="D608">
            <v>1.0705227881656901E-5</v>
          </cell>
          <cell r="E608">
            <v>5.3109157790059301E-6</v>
          </cell>
        </row>
        <row r="609">
          <cell r="A609">
            <v>1.00000000000003E-4</v>
          </cell>
          <cell r="B609">
            <v>1.0577150180926499E-5</v>
          </cell>
          <cell r="C609">
            <v>-5.9927201145546204E-6</v>
          </cell>
          <cell r="D609">
            <v>5.8251713074073003E-5</v>
          </cell>
          <cell r="E609">
            <v>1.37499342611801E-5</v>
          </cell>
        </row>
        <row r="610">
          <cell r="A610">
            <v>0</v>
          </cell>
          <cell r="B610">
            <v>1.4995018643505E-5</v>
          </cell>
          <cell r="C610">
            <v>-4.8005702313968302E-6</v>
          </cell>
          <cell r="D610">
            <v>-2.5251420052810802E-5</v>
          </cell>
          <cell r="E610">
            <v>-3.9198992267459903E-6</v>
          </cell>
        </row>
        <row r="611">
          <cell r="A611">
            <v>9.9999999999995898E-5</v>
          </cell>
          <cell r="B611">
            <v>9.9199225694531793E-6</v>
          </cell>
          <cell r="C611">
            <v>-2.8746457613151498E-7</v>
          </cell>
          <cell r="D611">
            <v>8.73657408222206E-5</v>
          </cell>
          <cell r="E611">
            <v>2.67288944297271E-5</v>
          </cell>
        </row>
        <row r="612">
          <cell r="A612">
            <v>-4.9999999999999697E-4</v>
          </cell>
          <cell r="B612">
            <v>5.7808565668795997E-5</v>
          </cell>
          <cell r="C612">
            <v>-2.9011155124076301E-4</v>
          </cell>
          <cell r="D612">
            <v>-2.02587088840093E-4</v>
          </cell>
          <cell r="E612">
            <v>3.1966343189723403E-5</v>
          </cell>
        </row>
        <row r="613">
          <cell r="A613">
            <v>0</v>
          </cell>
          <cell r="B613">
            <v>-1.1422334240774E-5</v>
          </cell>
          <cell r="C613">
            <v>2.90068560014154E-5</v>
          </cell>
          <cell r="D613">
            <v>-1.2946971439528101E-5</v>
          </cell>
          <cell r="E613">
            <v>-2.0544527703621701E-6</v>
          </cell>
        </row>
        <row r="614">
          <cell r="A614">
            <v>-1.9999999999999901E-4</v>
          </cell>
          <cell r="B614">
            <v>2.3264053289434198E-5</v>
          </cell>
          <cell r="C614">
            <v>-5.8945736772415503E-5</v>
          </cell>
          <cell r="D614">
            <v>-1.34284229166719E-4</v>
          </cell>
          <cell r="E614">
            <v>6.9334054234683104E-6</v>
          </cell>
        </row>
        <row r="615">
          <cell r="A615">
            <v>-1.9999999999999901E-4</v>
          </cell>
          <cell r="B615">
            <v>2.3264053289434198E-5</v>
          </cell>
          <cell r="C615">
            <v>-5.8945736772415503E-5</v>
          </cell>
          <cell r="D615">
            <v>-1.34284229166719E-4</v>
          </cell>
          <cell r="E615">
            <v>6.9334054234683104E-6</v>
          </cell>
        </row>
        <row r="616">
          <cell r="A616">
            <v>0</v>
          </cell>
          <cell r="B616">
            <v>1.4830835734714801E-5</v>
          </cell>
          <cell r="C616">
            <v>5.7335075821810398E-5</v>
          </cell>
          <cell r="D616">
            <v>1.23025050008926E-5</v>
          </cell>
          <cell r="E616">
            <v>-1.7289052117777501E-5</v>
          </cell>
        </row>
        <row r="617">
          <cell r="A617">
            <v>0</v>
          </cell>
          <cell r="B617">
            <v>2.1605978971871901E-5</v>
          </cell>
          <cell r="C617">
            <v>-4.1435160189812599E-5</v>
          </cell>
          <cell r="D617">
            <v>1.03211275635213E-4</v>
          </cell>
          <cell r="E617">
            <v>-4.1174159130552299E-7</v>
          </cell>
        </row>
        <row r="618">
          <cell r="A618">
            <v>-1.00000000000003E-4</v>
          </cell>
          <cell r="B618">
            <v>1.5438025294707101E-5</v>
          </cell>
          <cell r="C618">
            <v>-1.3920942573191099E-5</v>
          </cell>
          <cell r="D618">
            <v>-9.2518552755219794E-5</v>
          </cell>
          <cell r="E618">
            <v>1.0903936670524099E-5</v>
          </cell>
        </row>
        <row r="619">
          <cell r="A619">
            <v>0</v>
          </cell>
          <cell r="B619">
            <v>1.3261724976390499E-6</v>
          </cell>
          <cell r="C619">
            <v>5.8490756929617601E-5</v>
          </cell>
          <cell r="D619">
            <v>-4.4310810176099E-5</v>
          </cell>
          <cell r="E619">
            <v>1.16311940517399E-6</v>
          </cell>
        </row>
        <row r="620">
          <cell r="A620">
            <v>0</v>
          </cell>
          <cell r="B620">
            <v>8.4575632407574099E-6</v>
          </cell>
          <cell r="C620">
            <v>-2.5652146355706002E-6</v>
          </cell>
          <cell r="D620">
            <v>6.0162885375513597E-5</v>
          </cell>
          <cell r="E620">
            <v>1.4275857488153801E-5</v>
          </cell>
        </row>
        <row r="621">
          <cell r="A621">
            <v>1.9999999999999901E-4</v>
          </cell>
          <cell r="B621">
            <v>2.1667396365685398E-5</v>
          </cell>
          <cell r="C621">
            <v>-5.0937516374918299E-5</v>
          </cell>
          <cell r="D621">
            <v>1.8577845284142901E-4</v>
          </cell>
          <cell r="E621">
            <v>1.7277834968055099E-5</v>
          </cell>
        </row>
        <row r="622">
          <cell r="A622">
            <v>-9.9999999999999395E-5</v>
          </cell>
          <cell r="B622">
            <v>1.74711073847578E-5</v>
          </cell>
          <cell r="C622">
            <v>-3.1108486312012999E-5</v>
          </cell>
          <cell r="D622">
            <v>-5.8757741783771702E-5</v>
          </cell>
          <cell r="E622">
            <v>4.5053148045194097E-6</v>
          </cell>
        </row>
        <row r="623">
          <cell r="A623">
            <v>-9.9999999999999395E-5</v>
          </cell>
          <cell r="B623">
            <v>2.6642648792031201E-5</v>
          </cell>
          <cell r="C623">
            <v>-1.26431015777624E-5</v>
          </cell>
          <cell r="D623">
            <v>-4.2589405712450799E-5</v>
          </cell>
          <cell r="E623">
            <v>-5.1489047347861596E-6</v>
          </cell>
        </row>
        <row r="624">
          <cell r="A624">
            <v>-9.9999999999999395E-5</v>
          </cell>
          <cell r="B624">
            <v>1.8159554232622399E-5</v>
          </cell>
          <cell r="C624">
            <v>-2.5599581571769699E-5</v>
          </cell>
          <cell r="D624">
            <v>-1.20483894445432E-4</v>
          </cell>
          <cell r="E624">
            <v>-5.4062891342334897E-6</v>
          </cell>
        </row>
        <row r="625">
          <cell r="A625">
            <v>3.0000000000000198E-4</v>
          </cell>
          <cell r="B625">
            <v>-5.2722979935051505E-7</v>
          </cell>
          <cell r="C625">
            <v>1.18634884092368E-4</v>
          </cell>
          <cell r="D625">
            <v>2.3807042226628601E-4</v>
          </cell>
          <cell r="E625">
            <v>1.4414268061015801E-5</v>
          </cell>
        </row>
        <row r="626">
          <cell r="A626">
            <v>0</v>
          </cell>
          <cell r="B626">
            <v>1.1500943811709699E-5</v>
          </cell>
          <cell r="C626">
            <v>7.2405882470438204E-6</v>
          </cell>
          <cell r="D626">
            <v>-3.49360441961899E-6</v>
          </cell>
          <cell r="E626">
            <v>9.3642935937659493E-6</v>
          </cell>
        </row>
        <row r="627">
          <cell r="A627">
            <v>1.00000000000003E-4</v>
          </cell>
          <cell r="B627">
            <v>1.4435991580692699E-5</v>
          </cell>
          <cell r="C627">
            <v>-1.48526885880751E-5</v>
          </cell>
          <cell r="D627">
            <v>6.0425390822196402E-5</v>
          </cell>
          <cell r="E627">
            <v>8.00627806583921E-6</v>
          </cell>
        </row>
        <row r="628">
          <cell r="A628">
            <v>0</v>
          </cell>
          <cell r="B628">
            <v>2.3724929692307902E-6</v>
          </cell>
          <cell r="C628">
            <v>4.3949569807623701E-5</v>
          </cell>
          <cell r="D628">
            <v>2.49061257524356E-5</v>
          </cell>
          <cell r="E628">
            <v>4.8169998185536298E-6</v>
          </cell>
        </row>
        <row r="629">
          <cell r="A629">
            <v>1.00000000000003E-4</v>
          </cell>
          <cell r="B629">
            <v>2.8599713066745198E-4</v>
          </cell>
          <cell r="C629">
            <v>-6.2047358265237803E-4</v>
          </cell>
          <cell r="D629">
            <v>1.7186082279548699E-4</v>
          </cell>
          <cell r="E629">
            <v>-3.0571431301736898E-4</v>
          </cell>
        </row>
        <row r="630">
          <cell r="A630">
            <v>1.00000000000003E-4</v>
          </cell>
          <cell r="B630">
            <v>-1.14599368297572E-6</v>
          </cell>
          <cell r="C630">
            <v>3.9525375351816603E-5</v>
          </cell>
          <cell r="D630">
            <v>1.1224926476849701E-4</v>
          </cell>
          <cell r="E630">
            <v>1.7785362643178799E-5</v>
          </cell>
        </row>
        <row r="631">
          <cell r="A631">
            <v>1.00000000000003E-4</v>
          </cell>
          <cell r="B631">
            <v>-1.14599368297572E-6</v>
          </cell>
          <cell r="C631">
            <v>3.9525375351816603E-5</v>
          </cell>
          <cell r="D631">
            <v>1.1224926476849701E-4</v>
          </cell>
          <cell r="E631">
            <v>1.7785362643178799E-5</v>
          </cell>
        </row>
        <row r="632">
          <cell r="A632">
            <v>9.9999999999999395E-5</v>
          </cell>
          <cell r="B632">
            <v>4.0463804978522403E-6</v>
          </cell>
          <cell r="C632">
            <v>3.4113743808135998E-5</v>
          </cell>
          <cell r="D632">
            <v>7.4642005148354299E-5</v>
          </cell>
          <cell r="E632">
            <v>9.3343935753347703E-6</v>
          </cell>
        </row>
        <row r="633">
          <cell r="A633">
            <v>1.00000000000003E-4</v>
          </cell>
          <cell r="B633">
            <v>9.7405898426110908E-6</v>
          </cell>
          <cell r="C633">
            <v>1.55708611419593E-5</v>
          </cell>
          <cell r="D633">
            <v>7.9273462985969493E-5</v>
          </cell>
          <cell r="E633">
            <v>2.2451811119266699E-5</v>
          </cell>
        </row>
        <row r="634">
          <cell r="A634">
            <v>1.00000000000003E-4</v>
          </cell>
          <cell r="B634">
            <v>9.7405898426110908E-6</v>
          </cell>
          <cell r="C634">
            <v>1.55708611419593E-5</v>
          </cell>
          <cell r="D634">
            <v>7.9273462985969493E-5</v>
          </cell>
          <cell r="E634">
            <v>2.2451811119266699E-5</v>
          </cell>
        </row>
        <row r="635">
          <cell r="A635">
            <v>1.00000000000003E-4</v>
          </cell>
          <cell r="B635">
            <v>9.7405898426110908E-6</v>
          </cell>
          <cell r="C635">
            <v>1.55708611419593E-5</v>
          </cell>
          <cell r="D635">
            <v>7.9273462985969493E-5</v>
          </cell>
          <cell r="E635">
            <v>2.2451811119266699E-5</v>
          </cell>
        </row>
        <row r="636">
          <cell r="A636">
            <v>-9.9999999999995898E-5</v>
          </cell>
          <cell r="B636">
            <v>2.2863910773696801E-5</v>
          </cell>
          <cell r="C636">
            <v>-3.0048410158578499E-5</v>
          </cell>
          <cell r="D636">
            <v>-1.4766843498049899E-5</v>
          </cell>
          <cell r="E636">
            <v>-4.8209224527642198E-8</v>
          </cell>
        </row>
        <row r="637">
          <cell r="A637">
            <v>0</v>
          </cell>
          <cell r="B637">
            <v>2.3620777508553401E-5</v>
          </cell>
          <cell r="C637">
            <v>-4.04198295604197E-5</v>
          </cell>
          <cell r="D637">
            <v>8.6962548310594602E-6</v>
          </cell>
          <cell r="E637">
            <v>5.3661380945588296E-6</v>
          </cell>
        </row>
        <row r="638">
          <cell r="A638">
            <v>0</v>
          </cell>
          <cell r="B638">
            <v>1.59105326962535E-5</v>
          </cell>
          <cell r="C638">
            <v>-3.7963948598705502E-5</v>
          </cell>
          <cell r="D638">
            <v>3.4718044725325103E-5</v>
          </cell>
          <cell r="E638">
            <v>2.13650954906141E-5</v>
          </cell>
        </row>
        <row r="639">
          <cell r="A639">
            <v>0</v>
          </cell>
          <cell r="B639">
            <v>9.6269495262086102E-6</v>
          </cell>
          <cell r="C639">
            <v>1.4125316926381E-5</v>
          </cell>
          <cell r="D639">
            <v>-4.7014492473978802E-6</v>
          </cell>
          <cell r="E639">
            <v>-1.5550169324383101E-6</v>
          </cell>
        </row>
        <row r="640">
          <cell r="A640">
            <v>0</v>
          </cell>
          <cell r="B640">
            <v>9.6269495262086102E-6</v>
          </cell>
          <cell r="C640">
            <v>1.4125316926381E-5</v>
          </cell>
          <cell r="D640">
            <v>-4.7014492473978802E-6</v>
          </cell>
          <cell r="E640">
            <v>-1.5550169324383101E-6</v>
          </cell>
        </row>
        <row r="641">
          <cell r="A641">
            <v>0</v>
          </cell>
          <cell r="B641">
            <v>1.51053738998233E-5</v>
          </cell>
          <cell r="C641">
            <v>-1.11213918762547E-5</v>
          </cell>
          <cell r="D641">
            <v>-1.7204545239844799E-6</v>
          </cell>
          <cell r="E641">
            <v>1.52309003395936E-5</v>
          </cell>
        </row>
        <row r="642">
          <cell r="A642">
            <v>2.0000000000000199E-4</v>
          </cell>
          <cell r="B642">
            <v>2.36480463722668E-5</v>
          </cell>
          <cell r="C642">
            <v>-2.74189519598768E-5</v>
          </cell>
          <cell r="D642">
            <v>2.4519118700578398E-4</v>
          </cell>
          <cell r="E642">
            <v>-3.3146730959092297E-5</v>
          </cell>
        </row>
        <row r="643">
          <cell r="A643">
            <v>1.00000000000003E-4</v>
          </cell>
          <cell r="B643">
            <v>5.0458502667665496E-6</v>
          </cell>
          <cell r="C643">
            <v>3.63657142728396E-6</v>
          </cell>
          <cell r="D643">
            <v>4.9617535412528003E-5</v>
          </cell>
          <cell r="E643">
            <v>1.80406083308295E-5</v>
          </cell>
        </row>
        <row r="644">
          <cell r="A644">
            <v>0</v>
          </cell>
          <cell r="B644">
            <v>1.2037641143071E-5</v>
          </cell>
          <cell r="C644">
            <v>-9.0298727770332204E-8</v>
          </cell>
          <cell r="D644">
            <v>6.8236240253535003E-6</v>
          </cell>
          <cell r="E644">
            <v>6.8852090242953598E-6</v>
          </cell>
        </row>
        <row r="645">
          <cell r="A645">
            <v>0</v>
          </cell>
          <cell r="B645">
            <v>1.2037641143071E-5</v>
          </cell>
          <cell r="C645">
            <v>-9.0298727770332204E-8</v>
          </cell>
          <cell r="D645">
            <v>6.8236240253535003E-6</v>
          </cell>
          <cell r="E645">
            <v>6.8852090242953598E-6</v>
          </cell>
        </row>
        <row r="646">
          <cell r="A646">
            <v>-1.00000000000003E-4</v>
          </cell>
          <cell r="B646">
            <v>1.2340086818565101E-5</v>
          </cell>
          <cell r="C646">
            <v>5.8369555717721604E-6</v>
          </cell>
          <cell r="D646">
            <v>-4.0897246418986302E-5</v>
          </cell>
          <cell r="E646">
            <v>-1.14581941333445E-6</v>
          </cell>
        </row>
        <row r="647">
          <cell r="A647">
            <v>0</v>
          </cell>
          <cell r="B647">
            <v>1.46148735444309E-5</v>
          </cell>
          <cell r="C647">
            <v>-5.9248152739555601E-6</v>
          </cell>
          <cell r="D647">
            <v>1.1558785230150699E-6</v>
          </cell>
          <cell r="E647">
            <v>1.9672118487785299E-5</v>
          </cell>
        </row>
        <row r="648">
          <cell r="A648">
            <v>0</v>
          </cell>
          <cell r="B648">
            <v>1.3272491746237599E-5</v>
          </cell>
          <cell r="C648">
            <v>8.3120536791151802E-6</v>
          </cell>
          <cell r="D648">
            <v>3.2919055256015002E-5</v>
          </cell>
          <cell r="E648">
            <v>1.3085839633015899E-6</v>
          </cell>
        </row>
        <row r="649">
          <cell r="A649">
            <v>0</v>
          </cell>
          <cell r="B649">
            <v>2.6231288486200399E-5</v>
          </cell>
          <cell r="C649">
            <v>-3.7620801148957703E-5</v>
          </cell>
          <cell r="D649">
            <v>1.04018151708959E-4</v>
          </cell>
          <cell r="E649">
            <v>-5.8728127134066399E-6</v>
          </cell>
        </row>
        <row r="650">
          <cell r="A650">
            <v>-1.00000000000003E-4</v>
          </cell>
          <cell r="B650">
            <v>2.1849706758076299E-5</v>
          </cell>
          <cell r="C650">
            <v>-3.0647546442646801E-5</v>
          </cell>
          <cell r="D650">
            <v>-1.59349639442531E-5</v>
          </cell>
          <cell r="E650">
            <v>1.3331207195822499E-7</v>
          </cell>
        </row>
        <row r="651">
          <cell r="A651">
            <v>-1.00000000000003E-4</v>
          </cell>
          <cell r="B651">
            <v>2.1849706758076299E-5</v>
          </cell>
          <cell r="C651">
            <v>-3.0647546442646801E-5</v>
          </cell>
          <cell r="D651">
            <v>-1.59349639442531E-5</v>
          </cell>
          <cell r="E651">
            <v>1.3331207195822499E-7</v>
          </cell>
        </row>
        <row r="652">
          <cell r="A652">
            <v>9.9999999999995898E-5</v>
          </cell>
          <cell r="B652">
            <v>5.4665911082480704E-6</v>
          </cell>
          <cell r="C652">
            <v>4.1637355708772599E-6</v>
          </cell>
          <cell r="D652">
            <v>7.9985062585536201E-6</v>
          </cell>
          <cell r="E652">
            <v>1.7776797639879999E-5</v>
          </cell>
        </row>
        <row r="653">
          <cell r="A653">
            <v>0</v>
          </cell>
          <cell r="B653">
            <v>1.9148005625820099E-5</v>
          </cell>
          <cell r="C653">
            <v>-1.8737872908545299E-5</v>
          </cell>
          <cell r="D653">
            <v>-2.77762092904429E-5</v>
          </cell>
          <cell r="E653">
            <v>5.2351861190767603E-6</v>
          </cell>
        </row>
        <row r="654">
          <cell r="A654">
            <v>3.0000000000000198E-4</v>
          </cell>
          <cell r="B654">
            <v>6.9575158245814997E-6</v>
          </cell>
          <cell r="C654">
            <v>-3.5476889068003802E-6</v>
          </cell>
          <cell r="D654">
            <v>2.3814129839658301E-4</v>
          </cell>
          <cell r="E654">
            <v>4.0147352685623003E-5</v>
          </cell>
        </row>
        <row r="655">
          <cell r="A655">
            <v>0</v>
          </cell>
          <cell r="B655">
            <v>1.43584557838342E-5</v>
          </cell>
          <cell r="C655">
            <v>-7.28311376635691E-6</v>
          </cell>
          <cell r="D655">
            <v>1.08611002498233E-5</v>
          </cell>
          <cell r="E655">
            <v>4.0493412054589299E-6</v>
          </cell>
        </row>
        <row r="656">
          <cell r="A656">
            <v>0</v>
          </cell>
          <cell r="B656">
            <v>1.2037641143071E-5</v>
          </cell>
          <cell r="C656">
            <v>-9.0298727770332204E-8</v>
          </cell>
          <cell r="D656">
            <v>6.8236240253535003E-6</v>
          </cell>
          <cell r="E656">
            <v>6.8852090242953598E-6</v>
          </cell>
        </row>
        <row r="657">
          <cell r="A657">
            <v>-1.00000000000003E-4</v>
          </cell>
          <cell r="B657">
            <v>9.2991899121096405E-6</v>
          </cell>
          <cell r="C657">
            <v>1.30803733416217E-5</v>
          </cell>
          <cell r="D657">
            <v>-8.0171006045942598E-5</v>
          </cell>
          <cell r="E657">
            <v>3.1621914518903599E-5</v>
          </cell>
        </row>
        <row r="658">
          <cell r="A658">
            <v>0</v>
          </cell>
          <cell r="B658">
            <v>1.17469929256559E-5</v>
          </cell>
          <cell r="C658">
            <v>6.1037808685566795E-7</v>
          </cell>
          <cell r="D658">
            <v>5.0963662110314101E-6</v>
          </cell>
          <cell r="E658">
            <v>7.3320836871208397E-6</v>
          </cell>
        </row>
        <row r="659">
          <cell r="A659">
            <v>0</v>
          </cell>
          <cell r="B659">
            <v>1.0991315891928299E-5</v>
          </cell>
          <cell r="C659">
            <v>4.6773458526755799E-6</v>
          </cell>
          <cell r="D659">
            <v>-1.18218174779165E-5</v>
          </cell>
          <cell r="E659">
            <v>5.7230935906596702E-6</v>
          </cell>
        </row>
        <row r="660">
          <cell r="A660">
            <v>9.9999999999995898E-5</v>
          </cell>
          <cell r="B660">
            <v>2.0680268774861701E-6</v>
          </cell>
          <cell r="C660">
            <v>4.3192134175312302E-5</v>
          </cell>
          <cell r="D660">
            <v>7.0679186244312296E-5</v>
          </cell>
          <cell r="E660">
            <v>-1.48106013321815E-5</v>
          </cell>
        </row>
        <row r="661">
          <cell r="A661">
            <v>-9.9999999999999395E-5</v>
          </cell>
          <cell r="B661">
            <v>3.0799208985497501E-5</v>
          </cell>
          <cell r="C661">
            <v>-6.8199645165346794E-5</v>
          </cell>
          <cell r="D661">
            <v>-3.1915103204946002E-5</v>
          </cell>
          <cell r="E661">
            <v>1.40456253116789E-5</v>
          </cell>
        </row>
        <row r="662">
          <cell r="A662">
            <v>0</v>
          </cell>
          <cell r="B662">
            <v>1.2003416167998E-5</v>
          </cell>
          <cell r="C662">
            <v>-8.9412753770474601E-7</v>
          </cell>
          <cell r="D662">
            <v>4.5398495562264803E-5</v>
          </cell>
          <cell r="E662">
            <v>1.50793537282271E-5</v>
          </cell>
        </row>
        <row r="663">
          <cell r="A663">
            <v>0</v>
          </cell>
          <cell r="B663">
            <v>8.6406933628262404E-6</v>
          </cell>
          <cell r="C663">
            <v>1.2960202771196501E-5</v>
          </cell>
          <cell r="D663">
            <v>-8.8835453796497303E-6</v>
          </cell>
          <cell r="E663">
            <v>1.40003903701327E-5</v>
          </cell>
        </row>
        <row r="664">
          <cell r="A664">
            <v>0</v>
          </cell>
          <cell r="B664">
            <v>2.0518080973281298E-5</v>
          </cell>
          <cell r="C664">
            <v>-4.5274969358228204E-6</v>
          </cell>
          <cell r="D664">
            <v>2.0500874417139499E-5</v>
          </cell>
          <cell r="E664">
            <v>-1.6416538921316299E-5</v>
          </cell>
        </row>
        <row r="665">
          <cell r="A665">
            <v>0</v>
          </cell>
          <cell r="B665">
            <v>2.6813606342163699E-6</v>
          </cell>
          <cell r="C665">
            <v>5.3300572744132697E-6</v>
          </cell>
          <cell r="D665">
            <v>-7.0428759930513899E-6</v>
          </cell>
          <cell r="E665">
            <v>3.6514062143184E-5</v>
          </cell>
        </row>
        <row r="666">
          <cell r="A666">
            <v>0</v>
          </cell>
          <cell r="B666">
            <v>1.3728965529538E-5</v>
          </cell>
          <cell r="C666">
            <v>-7.3203963625977304E-6</v>
          </cell>
          <cell r="D666">
            <v>1.44908934853299E-5</v>
          </cell>
          <cell r="E666">
            <v>4.4498356676227598E-6</v>
          </cell>
        </row>
        <row r="667">
          <cell r="A667">
            <v>0</v>
          </cell>
          <cell r="B667">
            <v>1.7416225513376E-5</v>
          </cell>
          <cell r="C667">
            <v>-1.65809393500439E-5</v>
          </cell>
          <cell r="D667">
            <v>2.9171070674277298E-5</v>
          </cell>
          <cell r="E667">
            <v>2.7613622310133101E-6</v>
          </cell>
        </row>
        <row r="668">
          <cell r="A668">
            <v>9.9999999999999395E-5</v>
          </cell>
          <cell r="B668">
            <v>9.9049189567797298E-6</v>
          </cell>
          <cell r="C668">
            <v>1.7869329461475901E-5</v>
          </cell>
          <cell r="D668">
            <v>4.7086168880318797E-5</v>
          </cell>
          <cell r="E668">
            <v>-6.1896795989409199E-6</v>
          </cell>
        </row>
        <row r="669">
          <cell r="A669">
            <v>-2.0000000000000199E-4</v>
          </cell>
          <cell r="B669">
            <v>2.04233612139712E-5</v>
          </cell>
          <cell r="C669">
            <v>-3.3106354636787301E-5</v>
          </cell>
          <cell r="D669">
            <v>-1.3046995129090201E-4</v>
          </cell>
          <cell r="E669">
            <v>1.28139225158408E-5</v>
          </cell>
        </row>
        <row r="670">
          <cell r="A670">
            <v>-9.9999999999999395E-5</v>
          </cell>
          <cell r="B670">
            <v>1.5155912656868101E-5</v>
          </cell>
          <cell r="C670">
            <v>-5.6935237033512899E-6</v>
          </cell>
          <cell r="D670">
            <v>-4.83319901850283E-5</v>
          </cell>
          <cell r="E670">
            <v>1.2932598131717E-5</v>
          </cell>
        </row>
        <row r="671">
          <cell r="A671">
            <v>1.00000000000003E-4</v>
          </cell>
          <cell r="B671">
            <v>1.50284955841863E-6</v>
          </cell>
          <cell r="C671">
            <v>2.2438831950040201E-5</v>
          </cell>
          <cell r="D671">
            <v>7.8454356759795701E-5</v>
          </cell>
          <cell r="E671">
            <v>2.2164236711080401E-5</v>
          </cell>
        </row>
        <row r="672">
          <cell r="A672">
            <v>1.00000000000003E-4</v>
          </cell>
          <cell r="B672">
            <v>1.50284955841863E-6</v>
          </cell>
          <cell r="C672">
            <v>2.2438831950040201E-5</v>
          </cell>
          <cell r="D672">
            <v>7.8454356759795701E-5</v>
          </cell>
          <cell r="E672">
            <v>2.2164236711080401E-5</v>
          </cell>
        </row>
        <row r="673">
          <cell r="A673">
            <v>-1.00000000000003E-4</v>
          </cell>
          <cell r="B673">
            <v>2.9218909374320699E-5</v>
          </cell>
          <cell r="C673">
            <v>-3.0498670403669598E-5</v>
          </cell>
          <cell r="D673">
            <v>-6.1750340206004003E-5</v>
          </cell>
          <cell r="E673">
            <v>-2.07247862315305E-5</v>
          </cell>
        </row>
        <row r="674">
          <cell r="A674">
            <v>2.0000000000000199E-4</v>
          </cell>
          <cell r="B674">
            <v>1.18706772348507E-5</v>
          </cell>
          <cell r="C674">
            <v>4.3339576827466E-5</v>
          </cell>
          <cell r="D674">
            <v>1.5259908537802199E-4</v>
          </cell>
          <cell r="E674">
            <v>-7.4454762685199901E-6</v>
          </cell>
        </row>
        <row r="675">
          <cell r="A675">
            <v>0</v>
          </cell>
          <cell r="B675">
            <v>1.9089589366325701E-5</v>
          </cell>
          <cell r="C675">
            <v>-4.0325639798974297E-6</v>
          </cell>
          <cell r="D675">
            <v>1.25488538859584E-5</v>
          </cell>
          <cell r="E675">
            <v>-1.1269521929051E-5</v>
          </cell>
        </row>
        <row r="676">
          <cell r="A676">
            <v>-1.9999999999999901E-4</v>
          </cell>
          <cell r="B676">
            <v>2.9384679253262701E-5</v>
          </cell>
          <cell r="C676">
            <v>-3.8438944222380602E-5</v>
          </cell>
          <cell r="D676">
            <v>-2.0434270376108401E-4</v>
          </cell>
          <cell r="E676">
            <v>-6.5699642165247297E-6</v>
          </cell>
        </row>
        <row r="677">
          <cell r="A677">
            <v>-1.00000000000003E-4</v>
          </cell>
          <cell r="B677">
            <v>1.94028046036681E-5</v>
          </cell>
          <cell r="C677">
            <v>-1.81710953780654E-5</v>
          </cell>
          <cell r="D677">
            <v>-6.1117989244048905E-5</v>
          </cell>
          <cell r="E677">
            <v>4.2915524623674897E-6</v>
          </cell>
        </row>
        <row r="678">
          <cell r="A678">
            <v>-1.00000000000003E-4</v>
          </cell>
          <cell r="B678">
            <v>1.94028046036681E-5</v>
          </cell>
          <cell r="C678">
            <v>-1.81710953780654E-5</v>
          </cell>
          <cell r="D678">
            <v>-6.1117989244048905E-5</v>
          </cell>
          <cell r="E678">
            <v>4.2915524623674897E-6</v>
          </cell>
        </row>
        <row r="679">
          <cell r="A679">
            <v>0</v>
          </cell>
          <cell r="B679">
            <v>1.5468581918928498E-5</v>
          </cell>
          <cell r="C679">
            <v>-1.19530013444066E-5</v>
          </cell>
          <cell r="D679">
            <v>1.11396838859288E-5</v>
          </cell>
          <cell r="E679">
            <v>4.1227456456466197E-6</v>
          </cell>
        </row>
        <row r="680">
          <cell r="A680">
            <v>5.9999999999999995E-4</v>
          </cell>
          <cell r="B680">
            <v>3.2912589285470501E-6</v>
          </cell>
          <cell r="C680">
            <v>1.9714491769083999E-4</v>
          </cell>
          <cell r="D680">
            <v>4.6136817001620303E-4</v>
          </cell>
          <cell r="E680">
            <v>-6.3778673093763694E-5</v>
          </cell>
        </row>
        <row r="681">
          <cell r="A681">
            <v>2.0000000000000199E-4</v>
          </cell>
          <cell r="B681">
            <v>1.1774071492418799E-5</v>
          </cell>
          <cell r="C681">
            <v>9.2941914896962406E-5</v>
          </cell>
          <cell r="D681">
            <v>1.21097669184035E-4</v>
          </cell>
          <cell r="E681">
            <v>1.3052366808561599E-5</v>
          </cell>
        </row>
        <row r="682">
          <cell r="A682">
            <v>0</v>
          </cell>
          <cell r="B682">
            <v>7.00373119615305E-6</v>
          </cell>
          <cell r="C682">
            <v>8.2254549181034994E-6</v>
          </cell>
          <cell r="D682">
            <v>4.5108511952390297E-6</v>
          </cell>
          <cell r="E682">
            <v>-6.7587522131553896E-6</v>
          </cell>
        </row>
        <row r="683">
          <cell r="A683">
            <v>0</v>
          </cell>
          <cell r="B683">
            <v>-1.01761078369687E-5</v>
          </cell>
          <cell r="C683">
            <v>3.9420529805662102E-5</v>
          </cell>
          <cell r="D683">
            <v>-1.7320789438063701E-5</v>
          </cell>
          <cell r="E683">
            <v>3.1574307225349198E-5</v>
          </cell>
        </row>
        <row r="684">
          <cell r="A684">
            <v>0</v>
          </cell>
          <cell r="B684">
            <v>1.16616705936041E-5</v>
          </cell>
          <cell r="C684">
            <v>-1.7702598309031201E-6</v>
          </cell>
          <cell r="D684">
            <v>-5.4299775532278602E-6</v>
          </cell>
          <cell r="E684">
            <v>3.3107262119699698E-6</v>
          </cell>
        </row>
        <row r="685">
          <cell r="A685">
            <v>9.9999999999999395E-5</v>
          </cell>
          <cell r="B685">
            <v>3.7228465341351901E-5</v>
          </cell>
          <cell r="C685">
            <v>-2.78722148378664E-5</v>
          </cell>
          <cell r="D685">
            <v>3.3018963526276297E-5</v>
          </cell>
          <cell r="E685">
            <v>-3.4370472740234502E-6</v>
          </cell>
        </row>
        <row r="686">
          <cell r="A686">
            <v>9.9999999999999395E-5</v>
          </cell>
          <cell r="B686">
            <v>3.7228465341351901E-5</v>
          </cell>
          <cell r="C686">
            <v>-2.78722148378664E-5</v>
          </cell>
          <cell r="D686">
            <v>3.3018963526276297E-5</v>
          </cell>
          <cell r="E686">
            <v>-3.4370472740234502E-6</v>
          </cell>
        </row>
        <row r="687">
          <cell r="A687">
            <v>-9.9999999999999395E-5</v>
          </cell>
          <cell r="B687">
            <v>-1.4598386145432099E-6</v>
          </cell>
          <cell r="C687">
            <v>5.6054948909404803E-5</v>
          </cell>
          <cell r="D687">
            <v>-7.8601415796654203E-5</v>
          </cell>
          <cell r="E687">
            <v>-7.9992293454377598E-6</v>
          </cell>
        </row>
        <row r="688">
          <cell r="A688">
            <v>1.00000000000003E-4</v>
          </cell>
          <cell r="B688">
            <v>1.1861480166493399E-5</v>
          </cell>
          <cell r="C688">
            <v>4.7882622487453202E-6</v>
          </cell>
          <cell r="D688">
            <v>1.5164386138447999E-4</v>
          </cell>
          <cell r="E688">
            <v>2.43218774298692E-6</v>
          </cell>
        </row>
        <row r="689">
          <cell r="A689">
            <v>-1.9999999999999901E-4</v>
          </cell>
          <cell r="B689">
            <v>-3.9694979028761798E-5</v>
          </cell>
          <cell r="C689">
            <v>-5.8372301105339199E-5</v>
          </cell>
          <cell r="D689">
            <v>-1.5759547445356699E-5</v>
          </cell>
          <cell r="E689">
            <v>2.30470096294731E-5</v>
          </cell>
        </row>
        <row r="690">
          <cell r="A690">
            <v>0</v>
          </cell>
          <cell r="B690">
            <v>-1.4518367029025499E-5</v>
          </cell>
          <cell r="C690">
            <v>4.8015426232273801E-5</v>
          </cell>
          <cell r="D690">
            <v>-3.67547784121072E-5</v>
          </cell>
          <cell r="E690">
            <v>2.7788943476138401E-5</v>
          </cell>
        </row>
        <row r="691">
          <cell r="A691">
            <v>2.0000000000000199E-4</v>
          </cell>
          <cell r="B691">
            <v>-1.44781649581941E-5</v>
          </cell>
          <cell r="C691">
            <v>1.06752403202489E-4</v>
          </cell>
          <cell r="D691">
            <v>1.18657568328448E-4</v>
          </cell>
          <cell r="E691">
            <v>-1.04219661962402E-5</v>
          </cell>
        </row>
        <row r="692">
          <cell r="A692">
            <v>-9.9999999999999395E-5</v>
          </cell>
          <cell r="B692">
            <v>-1.33424619533864E-6</v>
          </cell>
          <cell r="C692">
            <v>2.5824967389809001E-5</v>
          </cell>
          <cell r="D692">
            <v>-1.4234763071347699E-4</v>
          </cell>
          <cell r="E692">
            <v>1.85250821497633E-5</v>
          </cell>
        </row>
        <row r="693">
          <cell r="A693">
            <v>9.9999999999999395E-5</v>
          </cell>
          <cell r="B693">
            <v>2.16487880602732E-6</v>
          </cell>
          <cell r="C693">
            <v>2.0278161373424201E-5</v>
          </cell>
          <cell r="D693">
            <v>8.6076178815711797E-5</v>
          </cell>
          <cell r="E693">
            <v>1.8571393617945501E-5</v>
          </cell>
        </row>
        <row r="694">
          <cell r="A694">
            <v>1.00000000000003E-4</v>
          </cell>
          <cell r="B694">
            <v>8.9383559356973993E-6</v>
          </cell>
          <cell r="C694">
            <v>5.5191903061689698E-5</v>
          </cell>
          <cell r="D694">
            <v>8.5773678250711E-5</v>
          </cell>
          <cell r="E694">
            <v>-3.5181334321039203E-5</v>
          </cell>
        </row>
        <row r="695">
          <cell r="A695">
            <v>1.00000000000003E-4</v>
          </cell>
          <cell r="B695">
            <v>8.9383559356973993E-6</v>
          </cell>
          <cell r="C695">
            <v>5.5191903061689698E-5</v>
          </cell>
          <cell r="D695">
            <v>8.5773678250711E-5</v>
          </cell>
          <cell r="E695">
            <v>-3.5181334321039203E-5</v>
          </cell>
        </row>
        <row r="696">
          <cell r="A696">
            <v>9.9999999999999395E-5</v>
          </cell>
          <cell r="B696">
            <v>8.2018542727807394E-6</v>
          </cell>
          <cell r="C696">
            <v>1.6476195710082502E-5</v>
          </cell>
          <cell r="D696">
            <v>6.0290327472184298E-5</v>
          </cell>
          <cell r="E696">
            <v>3.2403285645302897E-5</v>
          </cell>
        </row>
        <row r="697">
          <cell r="A697">
            <v>1.0000000000000099E-4</v>
          </cell>
          <cell r="B697">
            <v>2.19057031088113E-5</v>
          </cell>
          <cell r="C697">
            <v>8.4030465345249195E-7</v>
          </cell>
          <cell r="D697">
            <v>9.2977916117538805E-5</v>
          </cell>
          <cell r="E697">
            <v>1.3301772200637599E-5</v>
          </cell>
        </row>
        <row r="698">
          <cell r="A698">
            <v>-9.9999999999999395E-5</v>
          </cell>
          <cell r="B698">
            <v>7.9259743000278695E-6</v>
          </cell>
          <cell r="C698">
            <v>-8.4542241324439598E-7</v>
          </cell>
          <cell r="D698">
            <v>-2.4767672501928899E-5</v>
          </cell>
          <cell r="E698">
            <v>-8.4308581302323398E-6</v>
          </cell>
        </row>
        <row r="699">
          <cell r="A699">
            <v>-9.9999999999999395E-5</v>
          </cell>
          <cell r="B699">
            <v>7.9259743000278695E-6</v>
          </cell>
          <cell r="C699">
            <v>-8.4542241324439598E-7</v>
          </cell>
          <cell r="D699">
            <v>-2.4767672501928899E-5</v>
          </cell>
          <cell r="E699">
            <v>-8.4308581302323398E-6</v>
          </cell>
        </row>
        <row r="700">
          <cell r="A700">
            <v>2.0000000000000101E-4</v>
          </cell>
          <cell r="B700">
            <v>7.53344949145972E-5</v>
          </cell>
          <cell r="C700">
            <v>-1.4544407078385799E-5</v>
          </cell>
          <cell r="D700">
            <v>1.1317589037717399E-4</v>
          </cell>
          <cell r="E700">
            <v>1.07645703626222E-7</v>
          </cell>
        </row>
        <row r="701">
          <cell r="A701">
            <v>-1.0000000000000099E-4</v>
          </cell>
          <cell r="B701">
            <v>-2.2829807903047299E-5</v>
          </cell>
          <cell r="C701">
            <v>-1.2056427054879199E-5</v>
          </cell>
          <cell r="D701">
            <v>-5.75773999759682E-5</v>
          </cell>
          <cell r="E701">
            <v>2.5319556000516599E-5</v>
          </cell>
        </row>
        <row r="702">
          <cell r="A702">
            <v>2.0000000000000101E-4</v>
          </cell>
          <cell r="B702">
            <v>1.13126013232541E-5</v>
          </cell>
          <cell r="C702">
            <v>6.2615147236394297E-5</v>
          </cell>
          <cell r="D702">
            <v>1.32626054860767E-4</v>
          </cell>
          <cell r="E702">
            <v>-2.79454609722524E-6</v>
          </cell>
        </row>
        <row r="703">
          <cell r="A703">
            <v>9.9999999999999395E-5</v>
          </cell>
          <cell r="B703">
            <v>2.8732497688719201E-5</v>
          </cell>
          <cell r="C703">
            <v>2.2572376236098201E-5</v>
          </cell>
          <cell r="D703">
            <v>5.7554645903840299E-5</v>
          </cell>
          <cell r="E703">
            <v>1.8892276100154199E-5</v>
          </cell>
        </row>
        <row r="704">
          <cell r="A704">
            <v>-9.9999999999999395E-5</v>
          </cell>
          <cell r="B704">
            <v>-2.3595317237641999E-5</v>
          </cell>
          <cell r="C704">
            <v>-2.18693772046548E-5</v>
          </cell>
          <cell r="D704">
            <v>-2.87679449054675E-5</v>
          </cell>
          <cell r="E704">
            <v>-2.0219431834240701E-6</v>
          </cell>
        </row>
        <row r="705">
          <cell r="A705">
            <v>-9.9999999999999395E-5</v>
          </cell>
          <cell r="B705">
            <v>-2.3595317237641999E-5</v>
          </cell>
          <cell r="C705">
            <v>-2.18693772046548E-5</v>
          </cell>
          <cell r="D705">
            <v>-2.87679449054675E-5</v>
          </cell>
          <cell r="E705">
            <v>-2.0219431834240701E-6</v>
          </cell>
        </row>
        <row r="706">
          <cell r="A706">
            <v>0</v>
          </cell>
          <cell r="B706">
            <v>6.9404061173386196E-5</v>
          </cell>
          <cell r="C706">
            <v>-8.9040388091971606E-5</v>
          </cell>
          <cell r="D706">
            <v>3.9996313102763403E-6</v>
          </cell>
          <cell r="E706">
            <v>-1.8196640200003599E-5</v>
          </cell>
        </row>
        <row r="707">
          <cell r="A707">
            <v>0</v>
          </cell>
          <cell r="B707">
            <v>-2.6265188490344101E-6</v>
          </cell>
          <cell r="C707">
            <v>-1.03694419433034E-5</v>
          </cell>
          <cell r="D707">
            <v>2.4981684885902101E-5</v>
          </cell>
          <cell r="E707">
            <v>1.0825157029208E-5</v>
          </cell>
        </row>
        <row r="708">
          <cell r="A708">
            <v>-9.9999999999997701E-5</v>
          </cell>
          <cell r="B708">
            <v>2.8107311618555999E-5</v>
          </cell>
          <cell r="C708">
            <v>-1.7272287974610399E-5</v>
          </cell>
          <cell r="D708">
            <v>-3.56670998021381E-5</v>
          </cell>
          <cell r="E708">
            <v>-4.3908567853480196E-6</v>
          </cell>
        </row>
        <row r="709">
          <cell r="A709">
            <v>3.9999999999999801E-4</v>
          </cell>
          <cell r="B709">
            <v>1.9930842188850699E-5</v>
          </cell>
          <cell r="C709">
            <v>6.0286712947904799E-5</v>
          </cell>
          <cell r="D709">
            <v>2.4364148170145301E-4</v>
          </cell>
          <cell r="E709">
            <v>3.3806245646027602E-5</v>
          </cell>
        </row>
        <row r="710">
          <cell r="A710">
            <v>0</v>
          </cell>
          <cell r="B710">
            <v>1.46149600098788E-5</v>
          </cell>
          <cell r="C710">
            <v>-1.5216405338074499E-5</v>
          </cell>
          <cell r="D710">
            <v>1.6852484313103799E-5</v>
          </cell>
          <cell r="E710">
            <v>1.42715289428409E-5</v>
          </cell>
        </row>
        <row r="711">
          <cell r="A711">
            <v>2.0000000000000101E-4</v>
          </cell>
          <cell r="B711">
            <v>1.35084911515591E-5</v>
          </cell>
          <cell r="C711">
            <v>-1.65047448075538E-5</v>
          </cell>
          <cell r="D711">
            <v>1.74486199472258E-4</v>
          </cell>
          <cell r="E711">
            <v>1.10958344048425E-5</v>
          </cell>
        </row>
        <row r="712">
          <cell r="A712">
            <v>9.9999999999999395E-5</v>
          </cell>
          <cell r="B712">
            <v>1.37038630095903E-5</v>
          </cell>
          <cell r="C712">
            <v>1.22231472533898E-5</v>
          </cell>
          <cell r="D712">
            <v>4.3566216774394099E-5</v>
          </cell>
          <cell r="E712">
            <v>9.7930141635395506E-6</v>
          </cell>
        </row>
        <row r="713">
          <cell r="A713">
            <v>0</v>
          </cell>
          <cell r="B713">
            <v>2.9243268168817899E-5</v>
          </cell>
          <cell r="C713">
            <v>-2.26464236441566E-5</v>
          </cell>
          <cell r="D713">
            <v>-3.1855894317029902E-5</v>
          </cell>
          <cell r="E713">
            <v>-4.9358194715675496E-6</v>
          </cell>
        </row>
        <row r="714">
          <cell r="A714">
            <v>9.9999999999999395E-5</v>
          </cell>
          <cell r="B714">
            <v>-4.5196949282121602E-7</v>
          </cell>
          <cell r="C714">
            <v>7.0518887302392495E-5</v>
          </cell>
          <cell r="D714">
            <v>5.3189468395747002E-5</v>
          </cell>
          <cell r="E714">
            <v>2.2469483585079801E-5</v>
          </cell>
        </row>
        <row r="715">
          <cell r="A715">
            <v>0</v>
          </cell>
          <cell r="B715">
            <v>1.6776874240225799E-5</v>
          </cell>
          <cell r="C715">
            <v>-2.6304105101083999E-5</v>
          </cell>
          <cell r="D715">
            <v>2.6145864167363198E-5</v>
          </cell>
          <cell r="E715">
            <v>1.35888357687628E-5</v>
          </cell>
        </row>
        <row r="716">
          <cell r="A716">
            <v>0</v>
          </cell>
          <cell r="B716">
            <v>1.32363454318686E-5</v>
          </cell>
          <cell r="C716">
            <v>2.56976357904956E-6</v>
          </cell>
          <cell r="D716">
            <v>2.17189215816774E-5</v>
          </cell>
          <cell r="E716">
            <v>-3.7672113817479701E-6</v>
          </cell>
        </row>
        <row r="717">
          <cell r="A717">
            <v>0</v>
          </cell>
          <cell r="B717">
            <v>1.32363454318686E-5</v>
          </cell>
          <cell r="C717">
            <v>2.56976357904956E-6</v>
          </cell>
          <cell r="D717">
            <v>2.17189215816774E-5</v>
          </cell>
          <cell r="E717">
            <v>-3.7672113817479701E-6</v>
          </cell>
        </row>
        <row r="718">
          <cell r="A718">
            <v>-1.0000000000000099E-4</v>
          </cell>
          <cell r="B718">
            <v>1.40890935786814E-5</v>
          </cell>
          <cell r="C718">
            <v>-5.5401711442946E-6</v>
          </cell>
          <cell r="D718">
            <v>-7.5288605037089902E-5</v>
          </cell>
          <cell r="E718">
            <v>-1.37309697402645E-5</v>
          </cell>
        </row>
        <row r="719">
          <cell r="A719">
            <v>1.99999999999997E-4</v>
          </cell>
          <cell r="B719">
            <v>4.1295738923421699E-6</v>
          </cell>
          <cell r="C719">
            <v>4.6161239170126799E-5</v>
          </cell>
          <cell r="D719">
            <v>1.4711382510929999E-4</v>
          </cell>
          <cell r="E719">
            <v>2.6961223918724899E-5</v>
          </cell>
        </row>
        <row r="720">
          <cell r="A720">
            <v>1.0000000000000099E-4</v>
          </cell>
          <cell r="B720">
            <v>1.72460942147268E-5</v>
          </cell>
          <cell r="C720">
            <v>-1.8078821435954402E-5</v>
          </cell>
          <cell r="D720">
            <v>6.5648116056400403E-5</v>
          </cell>
          <cell r="E720">
            <v>1.8339010904868502E-5</v>
          </cell>
        </row>
        <row r="721">
          <cell r="A721">
            <v>1.0000000000000099E-4</v>
          </cell>
          <cell r="B721">
            <v>3.3513523844444502E-5</v>
          </cell>
          <cell r="C721">
            <v>4.1081291495145E-5</v>
          </cell>
          <cell r="D721">
            <v>1.1155437840449E-4</v>
          </cell>
          <cell r="E721">
            <v>-3.0006382159510699E-5</v>
          </cell>
        </row>
        <row r="722">
          <cell r="A722">
            <v>-1.9999999999999901E-4</v>
          </cell>
          <cell r="B722">
            <v>-4.3784578733325199E-5</v>
          </cell>
          <cell r="C722">
            <v>-8.0501445887407096E-5</v>
          </cell>
          <cell r="D722">
            <v>-5.5722093202148303E-5</v>
          </cell>
          <cell r="E722">
            <v>1.20341386256605E-5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676"/>
  <sheetViews>
    <sheetView topLeftCell="E31" workbookViewId="0">
      <selection activeCell="S2" sqref="S2:S723"/>
    </sheetView>
  </sheetViews>
  <sheetFormatPr defaultRowHeight="15" x14ac:dyDescent="0.25"/>
  <cols>
    <col min="2" max="2" width="14.85546875" bestFit="1" customWidth="1"/>
    <col min="3" max="3" width="9" bestFit="1" customWidth="1"/>
    <col min="4" max="4" width="12.7109375" bestFit="1" customWidth="1"/>
    <col min="5" max="5" width="11.42578125" bestFit="1" customWidth="1"/>
    <col min="6" max="6" width="13.42578125" bestFit="1" customWidth="1"/>
    <col min="7" max="7" width="12.42578125" bestFit="1" customWidth="1"/>
    <col min="8" max="8" width="9.42578125" customWidth="1"/>
    <col min="9" max="10" width="10.7109375" bestFit="1" customWidth="1"/>
    <col min="11" max="11" width="9" bestFit="1" customWidth="1"/>
    <col min="12" max="12" width="12.7109375" bestFit="1" customWidth="1"/>
    <col min="13" max="13" width="11.42578125" bestFit="1" customWidth="1"/>
    <col min="14" max="14" width="13.42578125" bestFit="1" customWidth="1"/>
    <col min="15" max="15" width="12.42578125" bestFit="1" customWidth="1"/>
    <col min="16" max="16" width="12.42578125" customWidth="1"/>
    <col min="18" max="18" width="10.7109375" bestFit="1" customWidth="1"/>
    <col min="19" max="27" width="10.7109375" customWidth="1"/>
    <col min="28" max="28" width="9.7109375" bestFit="1" customWidth="1"/>
    <col min="29" max="29" width="9" bestFit="1" customWidth="1"/>
    <col min="30" max="30" width="12.7109375" bestFit="1" customWidth="1"/>
    <col min="31" max="31" width="11.42578125" bestFit="1" customWidth="1"/>
    <col min="32" max="32" width="13.42578125" bestFit="1" customWidth="1"/>
    <col min="33" max="33" width="12.42578125" bestFit="1" customWidth="1"/>
    <col min="35" max="35" width="12" bestFit="1" customWidth="1"/>
  </cols>
  <sheetData>
    <row r="1" spans="1:36" x14ac:dyDescent="0.25">
      <c r="A1" t="s">
        <v>15</v>
      </c>
      <c r="B1" t="s">
        <v>5</v>
      </c>
      <c r="C1" t="s">
        <v>0</v>
      </c>
      <c r="D1" t="s">
        <v>1</v>
      </c>
      <c r="E1" t="s">
        <v>2</v>
      </c>
      <c r="F1" t="s">
        <v>3</v>
      </c>
      <c r="G1" t="s">
        <v>4</v>
      </c>
      <c r="J1" t="s">
        <v>5</v>
      </c>
      <c r="K1" t="s">
        <v>0</v>
      </c>
      <c r="L1" t="s">
        <v>1</v>
      </c>
      <c r="M1" t="s">
        <v>2</v>
      </c>
      <c r="N1" t="s">
        <v>3</v>
      </c>
      <c r="O1" t="s">
        <v>4</v>
      </c>
      <c r="P1" t="s">
        <v>8</v>
      </c>
      <c r="R1" t="s">
        <v>0</v>
      </c>
      <c r="S1" t="s">
        <v>1</v>
      </c>
      <c r="T1" t="s">
        <v>2</v>
      </c>
      <c r="U1" t="s">
        <v>3</v>
      </c>
      <c r="AB1" t="s">
        <v>5</v>
      </c>
      <c r="AC1" t="s">
        <v>0</v>
      </c>
      <c r="AD1" t="s">
        <v>1</v>
      </c>
      <c r="AE1" t="s">
        <v>2</v>
      </c>
      <c r="AF1" t="s">
        <v>3</v>
      </c>
      <c r="AG1" t="s">
        <v>4</v>
      </c>
      <c r="AH1" t="s">
        <v>6</v>
      </c>
      <c r="AI1" t="s">
        <v>7</v>
      </c>
      <c r="AJ1" t="s">
        <v>8</v>
      </c>
    </row>
    <row r="2" spans="1:36" x14ac:dyDescent="0.25">
      <c r="A2" t="s">
        <v>13</v>
      </c>
      <c r="B2" s="4">
        <v>36985</v>
      </c>
      <c r="C2" s="9">
        <f>[1]contrs_1m_adj_extra_stack!A1</f>
        <v>2.0999999999999999E-3</v>
      </c>
      <c r="D2" s="9">
        <f>[1]contrs_1m_adj_extra_stack!B1</f>
        <v>1.3629967177017401E-3</v>
      </c>
      <c r="E2" s="9">
        <f>[1]contrs_1m_adj_extra_stack!C1</f>
        <v>-1.73998593760464E-5</v>
      </c>
      <c r="F2" s="9">
        <f>[1]contrs_1m_adj_extra_stack!D1</f>
        <v>-1.6533526980652301E-5</v>
      </c>
      <c r="G2" s="9">
        <f>[1]contrs_1m_adj_extra_stack!E1</f>
        <v>-1.2505779824403501E-5</v>
      </c>
      <c r="I2" s="1">
        <f>EOMONTH(J2,-1)+1</f>
        <v>36982</v>
      </c>
      <c r="J2" s="1">
        <f>B2</f>
        <v>36985</v>
      </c>
      <c r="K2">
        <f>C2*-100</f>
        <v>-0.21</v>
      </c>
      <c r="L2">
        <f t="shared" ref="L2:O2" si="0">D2*-100</f>
        <v>-0.13629967177017399</v>
      </c>
      <c r="M2">
        <f t="shared" si="0"/>
        <v>1.7399859376046401E-3</v>
      </c>
      <c r="N2">
        <f t="shared" si="0"/>
        <v>1.65335269806523E-3</v>
      </c>
      <c r="O2">
        <f t="shared" si="0"/>
        <v>1.2505779824403501E-3</v>
      </c>
      <c r="P2">
        <f>K2-L2-M2-N2-O2</f>
        <v>-7.8344244847936229E-2</v>
      </c>
      <c r="R2">
        <f>K2</f>
        <v>-0.21</v>
      </c>
      <c r="S2">
        <f>L2-L$726</f>
        <v>-0.138039657707797</v>
      </c>
      <c r="T2">
        <f t="shared" ref="T2:U2" si="1">M2-M$726</f>
        <v>-1.8374407897980838E-14</v>
      </c>
      <c r="U2">
        <f t="shared" si="1"/>
        <v>-8.6633239557785307E-5</v>
      </c>
      <c r="V2" s="1"/>
      <c r="W2" s="1"/>
      <c r="X2" s="1"/>
      <c r="Y2" s="1"/>
      <c r="Z2" s="1"/>
      <c r="AA2" s="1"/>
      <c r="AB2" s="1">
        <v>36985</v>
      </c>
      <c r="AC2">
        <f t="shared" ref="AC2:AC13" si="2">K2^2</f>
        <v>4.4099999999999993E-2</v>
      </c>
      <c r="AD2">
        <f t="shared" ref="AD2:AD13" si="3">L2^2</f>
        <v>1.8577600524657165E-2</v>
      </c>
      <c r="AE2">
        <f t="shared" ref="AE2:AE13" si="4">M2^2</f>
        <v>3.0275510630618983E-6</v>
      </c>
      <c r="AF2">
        <f t="shared" ref="AF2:AF13" si="5">N2^2</f>
        <v>2.7335751441995758E-6</v>
      </c>
      <c r="AG2">
        <f t="shared" ref="AG2:AG13" si="6">O2^2</f>
        <v>1.5639452901645765E-6</v>
      </c>
      <c r="AH2">
        <f t="shared" ref="AH2:AH13" si="7">(L2+M2)^2</f>
        <v>1.8106309051359768E-2</v>
      </c>
      <c r="AI2">
        <f t="shared" ref="AI2:AI13" si="8">(N2+O2)^2</f>
        <v>8.4328133971816015E-6</v>
      </c>
      <c r="AJ2">
        <f t="shared" ref="AJ2:AJ13" si="9">P2^2</f>
        <v>6.1378207007933821E-3</v>
      </c>
    </row>
    <row r="3" spans="1:36" x14ac:dyDescent="0.25">
      <c r="A3" t="s">
        <v>13</v>
      </c>
      <c r="B3" s="4">
        <v>37013</v>
      </c>
      <c r="C3" s="9">
        <f>[1]contrs_1m_adj_extra_stack!A2</f>
        <v>-4.0000000000000501E-4</v>
      </c>
      <c r="D3" s="9">
        <f>[1]contrs_1m_adj_extra_stack!B2</f>
        <v>-5.97701050450342E-4</v>
      </c>
      <c r="E3" s="9">
        <f>[1]contrs_1m_adj_extra_stack!C2</f>
        <v>-1.7399859373173999E-5</v>
      </c>
      <c r="F3" s="9">
        <f>[1]contrs_1m_adj_extra_stack!D2</f>
        <v>-1.23892708083342E-5</v>
      </c>
      <c r="G3" s="9">
        <f>[1]contrs_1m_adj_extra_stack!E2</f>
        <v>-1.9778482609334999E-5</v>
      </c>
      <c r="I3" s="1">
        <f t="shared" ref="I3:I13" si="10">EOMONTH(J3,-1)+1</f>
        <v>37012</v>
      </c>
      <c r="J3" s="1">
        <f t="shared" ref="J3:J66" si="11">B3</f>
        <v>37013</v>
      </c>
      <c r="K3">
        <f t="shared" ref="K3:K66" si="12">C3*-100</f>
        <v>4.00000000000005E-2</v>
      </c>
      <c r="L3">
        <f t="shared" ref="L3:L66" si="13">D3*-100</f>
        <v>5.9770105045034203E-2</v>
      </c>
      <c r="M3">
        <f t="shared" ref="M3:M66" si="14">E3*-100</f>
        <v>1.7399859373174E-3</v>
      </c>
      <c r="N3">
        <f t="shared" ref="N3:N66" si="15">F3*-100</f>
        <v>1.2389270808334199E-3</v>
      </c>
      <c r="O3">
        <f t="shared" ref="O3:O66" si="16">G3*-100</f>
        <v>1.9778482609335E-3</v>
      </c>
      <c r="P3">
        <f t="shared" ref="P3:P13" si="17">K3-L3-M3-N3-O3</f>
        <v>-2.4726866324118024E-2</v>
      </c>
      <c r="R3">
        <f t="shared" ref="R3:R13" si="18">K3</f>
        <v>4.00000000000005E-2</v>
      </c>
      <c r="S3">
        <f t="shared" ref="S3:S66" si="19">L3-L$726</f>
        <v>5.8030119107411189E-2</v>
      </c>
      <c r="T3">
        <f t="shared" ref="T3:T66" si="20">M3-M$726</f>
        <v>-3.05614474699345E-13</v>
      </c>
      <c r="U3">
        <f t="shared" ref="U3:U66" si="21">N3-N$726</f>
        <v>-5.0105885678959541E-4</v>
      </c>
      <c r="V3" s="1"/>
      <c r="W3" s="1"/>
      <c r="X3" s="1"/>
      <c r="Y3" s="1"/>
      <c r="Z3" s="1"/>
      <c r="AA3" s="1"/>
      <c r="AB3" s="1">
        <v>37013</v>
      </c>
      <c r="AC3">
        <f t="shared" si="2"/>
        <v>1.60000000000004E-3</v>
      </c>
      <c r="AD3">
        <f t="shared" si="3"/>
        <v>3.572465457094423E-3</v>
      </c>
      <c r="AE3">
        <f t="shared" si="4"/>
        <v>3.0275510620623109E-6</v>
      </c>
      <c r="AF3">
        <f t="shared" si="5"/>
        <v>1.5349403116224194E-6</v>
      </c>
      <c r="AG3">
        <f t="shared" si="6"/>
        <v>3.9118837432776707E-6</v>
      </c>
      <c r="AH3">
        <f t="shared" si="7"/>
        <v>3.7834912926571714E-3</v>
      </c>
      <c r="AI3">
        <f t="shared" si="8"/>
        <v>1.0347643599399685E-5</v>
      </c>
      <c r="AJ3">
        <f t="shared" si="9"/>
        <v>6.1141791821080205E-4</v>
      </c>
    </row>
    <row r="4" spans="1:36" x14ac:dyDescent="0.25">
      <c r="A4" t="s">
        <v>13</v>
      </c>
      <c r="B4" s="4">
        <v>37048</v>
      </c>
      <c r="C4" s="9">
        <f>[1]contrs_1m_adj_extra_stack!A3</f>
        <v>-3.9999999999999801E-4</v>
      </c>
      <c r="D4" s="9">
        <f>[1]contrs_1m_adj_extra_stack!B3</f>
        <v>-4.1122469151065101E-4</v>
      </c>
      <c r="E4" s="9">
        <f>[1]contrs_1m_adj_extra_stack!C3</f>
        <v>-1.73998593809979E-5</v>
      </c>
      <c r="F4" s="9">
        <f>[1]contrs_1m_adj_extra_stack!D3</f>
        <v>-1.51463632191911E-5</v>
      </c>
      <c r="G4" s="9">
        <f>[1]contrs_1m_adj_extra_stack!E3</f>
        <v>-1.7195074841138299E-5</v>
      </c>
      <c r="I4" s="1">
        <f t="shared" si="10"/>
        <v>37043</v>
      </c>
      <c r="J4" s="1">
        <f t="shared" si="11"/>
        <v>37048</v>
      </c>
      <c r="K4">
        <f t="shared" si="12"/>
        <v>3.99999999999998E-2</v>
      </c>
      <c r="L4">
        <f t="shared" si="13"/>
        <v>4.11224691510651E-2</v>
      </c>
      <c r="M4">
        <f t="shared" si="14"/>
        <v>1.73998593809979E-3</v>
      </c>
      <c r="N4">
        <f t="shared" si="15"/>
        <v>1.5146363219191101E-3</v>
      </c>
      <c r="O4">
        <f t="shared" si="16"/>
        <v>1.7195074841138299E-3</v>
      </c>
      <c r="P4">
        <f t="shared" si="17"/>
        <v>-6.0965988951980302E-3</v>
      </c>
      <c r="R4">
        <f t="shared" si="18"/>
        <v>3.99999999999998E-2</v>
      </c>
      <c r="S4">
        <f t="shared" si="19"/>
        <v>3.9382483213442086E-2</v>
      </c>
      <c r="T4">
        <f t="shared" si="20"/>
        <v>4.7677552010572111E-13</v>
      </c>
      <c r="U4">
        <f t="shared" si="21"/>
        <v>-2.253496157039053E-4</v>
      </c>
      <c r="V4" s="1"/>
      <c r="W4" s="1"/>
      <c r="X4" s="1"/>
      <c r="Y4" s="1"/>
      <c r="Z4" s="1"/>
      <c r="AA4" s="1"/>
      <c r="AB4" s="1">
        <v>37048</v>
      </c>
      <c r="AC4">
        <f t="shared" si="2"/>
        <v>1.599999999999984E-3</v>
      </c>
      <c r="AD4">
        <f t="shared" si="3"/>
        <v>1.6910574690803008E-3</v>
      </c>
      <c r="AE4">
        <f t="shared" si="4"/>
        <v>3.0275510647850064E-6</v>
      </c>
      <c r="AF4">
        <f t="shared" si="5"/>
        <v>2.2941231876766499E-6</v>
      </c>
      <c r="AG4">
        <f t="shared" si="6"/>
        <v>2.9567059879234728E-6</v>
      </c>
      <c r="AH4">
        <f t="shared" si="7"/>
        <v>1.8371900562706774E-3</v>
      </c>
      <c r="AI4">
        <f t="shared" si="8"/>
        <v>1.0459686158101231E-5</v>
      </c>
      <c r="AJ4">
        <f t="shared" si="9"/>
        <v>3.7168518088929844E-5</v>
      </c>
    </row>
    <row r="5" spans="1:36" x14ac:dyDescent="0.25">
      <c r="A5" t="s">
        <v>13</v>
      </c>
      <c r="B5" s="4">
        <v>37076</v>
      </c>
      <c r="C5" s="9">
        <f>[1]contrs_1m_adj_extra_stack!A4</f>
        <v>0</v>
      </c>
      <c r="D5" s="9">
        <f>[1]contrs_1m_adj_extra_stack!B4</f>
        <v>-7.9779082882597496E-5</v>
      </c>
      <c r="E5" s="9">
        <f>[1]contrs_1m_adj_extra_stack!C4</f>
        <v>-1.73998593723552E-5</v>
      </c>
      <c r="F5" s="9">
        <f>[1]contrs_1m_adj_extra_stack!D4</f>
        <v>-1.9311202724925001E-5</v>
      </c>
      <c r="G5" s="9">
        <f>[1]contrs_1m_adj_extra_stack!E4</f>
        <v>-1.7612640751551901E-5</v>
      </c>
      <c r="I5" s="1">
        <f t="shared" si="10"/>
        <v>37073</v>
      </c>
      <c r="J5" s="1">
        <f t="shared" si="11"/>
        <v>37076</v>
      </c>
      <c r="K5">
        <f t="shared" si="12"/>
        <v>0</v>
      </c>
      <c r="L5">
        <f t="shared" si="13"/>
        <v>7.97790828825975E-3</v>
      </c>
      <c r="M5">
        <f t="shared" si="14"/>
        <v>1.73998593723552E-3</v>
      </c>
      <c r="N5">
        <f t="shared" si="15"/>
        <v>1.9311202724925001E-3</v>
      </c>
      <c r="O5">
        <f t="shared" si="16"/>
        <v>1.76126407515519E-3</v>
      </c>
      <c r="P5">
        <f t="shared" si="17"/>
        <v>-1.341027857314296E-2</v>
      </c>
      <c r="R5">
        <f t="shared" si="18"/>
        <v>0</v>
      </c>
      <c r="S5">
        <f t="shared" si="19"/>
        <v>6.2379223506367366E-3</v>
      </c>
      <c r="T5">
        <f t="shared" si="20"/>
        <v>-3.8749450696762278E-13</v>
      </c>
      <c r="U5">
        <f t="shared" si="21"/>
        <v>1.9113433486948471E-4</v>
      </c>
      <c r="V5" s="1"/>
      <c r="W5" s="1"/>
      <c r="X5" s="1"/>
      <c r="Y5" s="1"/>
      <c r="Z5" s="1"/>
      <c r="AA5" s="1"/>
      <c r="AB5" s="1">
        <v>37076</v>
      </c>
      <c r="AC5">
        <f t="shared" si="2"/>
        <v>0</v>
      </c>
      <c r="AD5">
        <f t="shared" si="3"/>
        <v>6.3647020655883615E-5</v>
      </c>
      <c r="AE5">
        <f t="shared" si="4"/>
        <v>3.0275510617773707E-6</v>
      </c>
      <c r="AF5">
        <f t="shared" si="5"/>
        <v>3.7292255068315079E-6</v>
      </c>
      <c r="AG5">
        <f t="shared" si="6"/>
        <v>3.1020511424322667E-6</v>
      </c>
      <c r="AH5">
        <f t="shared" si="7"/>
        <v>9.4437468177914301E-5</v>
      </c>
      <c r="AI5">
        <f t="shared" si="8"/>
        <v>1.3633702170753658E-5</v>
      </c>
      <c r="AJ5">
        <f t="shared" si="9"/>
        <v>1.7983557140929717E-4</v>
      </c>
    </row>
    <row r="6" spans="1:36" x14ac:dyDescent="0.25">
      <c r="A6" t="s">
        <v>13</v>
      </c>
      <c r="B6" s="4">
        <v>37111</v>
      </c>
      <c r="C6" s="9">
        <f>[1]contrs_1m_adj_extra_stack!A5</f>
        <v>-1.0000000000001001E-4</v>
      </c>
      <c r="D6" s="9">
        <f>[1]contrs_1m_adj_extra_stack!B5</f>
        <v>-1.3769215754629201E-4</v>
      </c>
      <c r="E6" s="9">
        <f>[1]contrs_1m_adj_extra_stack!C5</f>
        <v>-1.7399859376424901E-5</v>
      </c>
      <c r="F6" s="9">
        <f>[1]contrs_1m_adj_extra_stack!D5</f>
        <v>-1.8030933118846001E-5</v>
      </c>
      <c r="G6" s="9">
        <f>[1]contrs_1m_adj_extra_stack!E5</f>
        <v>-1.7686137599901501E-5</v>
      </c>
      <c r="I6" s="1">
        <f t="shared" si="10"/>
        <v>37104</v>
      </c>
      <c r="J6" s="1">
        <f t="shared" si="11"/>
        <v>37111</v>
      </c>
      <c r="K6">
        <f t="shared" si="12"/>
        <v>1.0000000000001001E-2</v>
      </c>
      <c r="L6">
        <f t="shared" si="13"/>
        <v>1.3769215754629201E-2</v>
      </c>
      <c r="M6">
        <f t="shared" si="14"/>
        <v>1.7399859376424902E-3</v>
      </c>
      <c r="N6">
        <f t="shared" si="15"/>
        <v>1.8030933118846001E-3</v>
      </c>
      <c r="O6">
        <f t="shared" si="16"/>
        <v>1.7686137599901501E-3</v>
      </c>
      <c r="P6">
        <f t="shared" si="17"/>
        <v>-9.08090876414544E-3</v>
      </c>
      <c r="R6">
        <f t="shared" si="18"/>
        <v>1.0000000000001001E-2</v>
      </c>
      <c r="S6">
        <f t="shared" si="19"/>
        <v>1.2029229817006187E-2</v>
      </c>
      <c r="T6">
        <f t="shared" si="20"/>
        <v>1.9475740464791613E-14</v>
      </c>
      <c r="U6">
        <f t="shared" si="21"/>
        <v>6.3107374261584795E-5</v>
      </c>
      <c r="V6" s="1"/>
      <c r="W6" s="1"/>
      <c r="X6" s="1"/>
      <c r="Y6" s="1"/>
      <c r="Z6" s="1"/>
      <c r="AA6" s="1"/>
      <c r="AB6" s="1">
        <v>37111</v>
      </c>
      <c r="AC6">
        <f t="shared" si="2"/>
        <v>1.0000000000002002E-4</v>
      </c>
      <c r="AD6">
        <f t="shared" si="3"/>
        <v>1.89591302497529E-4</v>
      </c>
      <c r="AE6">
        <f t="shared" si="4"/>
        <v>3.0275510631936157E-6</v>
      </c>
      <c r="AF6">
        <f t="shared" si="5"/>
        <v>3.2511454913629761E-6</v>
      </c>
      <c r="AG6">
        <f t="shared" si="6"/>
        <v>3.127994632026496E-6</v>
      </c>
      <c r="AH6">
        <f t="shared" si="7"/>
        <v>2.4053533713156309E-4</v>
      </c>
      <c r="AI6">
        <f t="shared" si="8"/>
        <v>1.2757091407280103E-5</v>
      </c>
      <c r="AJ6">
        <f t="shared" si="9"/>
        <v>8.2462903982733461E-5</v>
      </c>
    </row>
    <row r="7" spans="1:36" x14ac:dyDescent="0.25">
      <c r="A7" t="s">
        <v>13</v>
      </c>
      <c r="B7" s="4">
        <v>37139</v>
      </c>
      <c r="C7" s="9">
        <f>[1]contrs_1m_adj_extra_stack!A6</f>
        <v>8.9999999999999802E-4</v>
      </c>
      <c r="D7" s="9">
        <f>[1]contrs_1m_adj_extra_stack!B6</f>
        <v>6.3902527092579502E-4</v>
      </c>
      <c r="E7" s="9">
        <f>[1]contrs_1m_adj_extra_stack!C6</f>
        <v>-1.7399859380303601E-5</v>
      </c>
      <c r="F7" s="9">
        <f>[1]contrs_1m_adj_extra_stack!D6</f>
        <v>-2.31427138671065E-5</v>
      </c>
      <c r="G7" s="9">
        <f>[1]contrs_1m_adj_extra_stack!E6</f>
        <v>-1.70745948850663E-5</v>
      </c>
      <c r="I7" s="1">
        <f t="shared" si="10"/>
        <v>37135</v>
      </c>
      <c r="J7" s="1">
        <f t="shared" si="11"/>
        <v>37139</v>
      </c>
      <c r="K7">
        <f t="shared" si="12"/>
        <v>-8.9999999999999802E-2</v>
      </c>
      <c r="L7">
        <f t="shared" si="13"/>
        <v>-6.39025270925795E-2</v>
      </c>
      <c r="M7">
        <f t="shared" si="14"/>
        <v>1.7399859380303601E-3</v>
      </c>
      <c r="N7">
        <f t="shared" si="15"/>
        <v>2.3142713867106502E-3</v>
      </c>
      <c r="O7">
        <f t="shared" si="16"/>
        <v>1.70745948850663E-3</v>
      </c>
      <c r="P7">
        <f t="shared" si="17"/>
        <v>-3.1859189720667945E-2</v>
      </c>
      <c r="R7">
        <f t="shared" si="18"/>
        <v>-8.9999999999999802E-2</v>
      </c>
      <c r="S7">
        <f t="shared" si="19"/>
        <v>-6.5642513030202507E-2</v>
      </c>
      <c r="T7">
        <f t="shared" si="20"/>
        <v>4.0734559822452887E-13</v>
      </c>
      <c r="U7">
        <f t="shared" si="21"/>
        <v>5.7428544908763482E-4</v>
      </c>
      <c r="V7" s="1"/>
      <c r="W7" s="1"/>
      <c r="X7" s="1"/>
      <c r="Y7" s="1"/>
      <c r="Z7" s="1"/>
      <c r="AA7" s="1"/>
      <c r="AB7" s="1">
        <v>37139</v>
      </c>
      <c r="AC7">
        <f t="shared" si="2"/>
        <v>8.0999999999999649E-3</v>
      </c>
      <c r="AD7">
        <f t="shared" si="3"/>
        <v>4.0835329688178566E-3</v>
      </c>
      <c r="AE7">
        <f t="shared" si="4"/>
        <v>3.0275510645433919E-6</v>
      </c>
      <c r="AF7">
        <f t="shared" si="5"/>
        <v>5.3558520513476355E-6</v>
      </c>
      <c r="AG7">
        <f t="shared" si="6"/>
        <v>2.9154179048913228E-6</v>
      </c>
      <c r="AH7">
        <f t="shared" si="7"/>
        <v>3.8641815227910153E-3</v>
      </c>
      <c r="AI7">
        <f t="shared" si="8"/>
        <v>1.617431923267595E-5</v>
      </c>
      <c r="AJ7">
        <f t="shared" si="9"/>
        <v>1.0150079696575141E-3</v>
      </c>
    </row>
    <row r="8" spans="1:36" x14ac:dyDescent="0.25">
      <c r="A8" t="s">
        <v>13</v>
      </c>
      <c r="B8" s="4">
        <v>37167</v>
      </c>
      <c r="C8" s="9">
        <f>[1]contrs_1m_adj_extra_stack!A7</f>
        <v>-3.0000000000000198E-4</v>
      </c>
      <c r="D8" s="9">
        <f>[1]contrs_1m_adj_extra_stack!B7</f>
        <v>-9.36942775407249E-4</v>
      </c>
      <c r="E8" s="9">
        <f>[1]contrs_1m_adj_extra_stack!C7</f>
        <v>-1.7399859380389199E-5</v>
      </c>
      <c r="F8" s="9">
        <f>[1]contrs_1m_adj_extra_stack!D7</f>
        <v>-1.21161011141754E-5</v>
      </c>
      <c r="G8" s="9">
        <f>[1]contrs_1m_adj_extra_stack!E7</f>
        <v>-2.29494004761137E-5</v>
      </c>
      <c r="I8" s="1">
        <f t="shared" si="10"/>
        <v>37165</v>
      </c>
      <c r="J8" s="1">
        <f t="shared" si="11"/>
        <v>37167</v>
      </c>
      <c r="K8">
        <f t="shared" si="12"/>
        <v>3.0000000000000197E-2</v>
      </c>
      <c r="L8">
        <f t="shared" si="13"/>
        <v>9.3694277540724902E-2</v>
      </c>
      <c r="M8">
        <f t="shared" si="14"/>
        <v>1.7399859380389199E-3</v>
      </c>
      <c r="N8">
        <f t="shared" si="15"/>
        <v>1.21161011141754E-3</v>
      </c>
      <c r="O8">
        <f t="shared" si="16"/>
        <v>2.2949400476113702E-3</v>
      </c>
      <c r="P8">
        <f t="shared" si="17"/>
        <v>-6.8940813637792545E-2</v>
      </c>
      <c r="R8">
        <f t="shared" si="18"/>
        <v>3.0000000000000197E-2</v>
      </c>
      <c r="S8">
        <f t="shared" si="19"/>
        <v>9.1954291603101895E-2</v>
      </c>
      <c r="T8">
        <f t="shared" si="20"/>
        <v>4.1590537437630193E-13</v>
      </c>
      <c r="U8">
        <f t="shared" si="21"/>
        <v>-5.2837582620547533E-4</v>
      </c>
      <c r="V8" s="1"/>
      <c r="W8" s="1"/>
      <c r="X8" s="1"/>
      <c r="Y8" s="1"/>
      <c r="Z8" s="1"/>
      <c r="AA8" s="1"/>
      <c r="AB8" s="1">
        <v>37167</v>
      </c>
      <c r="AC8">
        <f t="shared" si="2"/>
        <v>9.0000000000001179E-4</v>
      </c>
      <c r="AD8">
        <f t="shared" si="3"/>
        <v>8.7786176438783871E-3</v>
      </c>
      <c r="AE8">
        <f t="shared" si="4"/>
        <v>3.02755106457318E-6</v>
      </c>
      <c r="AF8">
        <f t="shared" si="5"/>
        <v>1.4679990620892239E-6</v>
      </c>
      <c r="AG8">
        <f t="shared" si="6"/>
        <v>5.2667498221304782E-6</v>
      </c>
      <c r="AH8">
        <f t="shared" si="7"/>
        <v>9.1076986457341146E-3</v>
      </c>
      <c r="AI8">
        <f t="shared" si="8"/>
        <v>1.2295894017785677E-5</v>
      </c>
      <c r="AJ8">
        <f t="shared" si="9"/>
        <v>4.7528357850408426E-3</v>
      </c>
    </row>
    <row r="9" spans="1:36" x14ac:dyDescent="0.25">
      <c r="A9" t="s">
        <v>13</v>
      </c>
      <c r="B9" s="4">
        <v>37202</v>
      </c>
      <c r="C9" s="9">
        <f>[1]contrs_1m_adj_extra_stack!A8</f>
        <v>9.9999999999995898E-5</v>
      </c>
      <c r="D9" s="9">
        <f>[1]contrs_1m_adj_extra_stack!B8</f>
        <v>1.03937930816492E-4</v>
      </c>
      <c r="E9" s="9">
        <f>[1]contrs_1m_adj_extra_stack!C8</f>
        <v>-1.73998593793619E-5</v>
      </c>
      <c r="F9" s="9">
        <f>[1]contrs_1m_adj_extra_stack!D8</f>
        <v>-1.6861465298740899E-5</v>
      </c>
      <c r="G9" s="9">
        <f>[1]contrs_1m_adj_extra_stack!E8</f>
        <v>-1.9032304151570202E-5</v>
      </c>
      <c r="I9" s="1">
        <f t="shared" si="10"/>
        <v>37196</v>
      </c>
      <c r="J9" s="1">
        <f t="shared" si="11"/>
        <v>37202</v>
      </c>
      <c r="K9">
        <f t="shared" si="12"/>
        <v>-9.9999999999995891E-3</v>
      </c>
      <c r="L9">
        <f t="shared" si="13"/>
        <v>-1.03937930816492E-2</v>
      </c>
      <c r="M9">
        <f t="shared" si="14"/>
        <v>1.73998593793619E-3</v>
      </c>
      <c r="N9">
        <f t="shared" si="15"/>
        <v>1.6861465298740898E-3</v>
      </c>
      <c r="O9">
        <f t="shared" si="16"/>
        <v>1.9032304151570202E-3</v>
      </c>
      <c r="P9">
        <f t="shared" si="17"/>
        <v>-4.9355698013176892E-3</v>
      </c>
      <c r="R9">
        <f t="shared" si="18"/>
        <v>-9.9999999999995891E-3</v>
      </c>
      <c r="S9">
        <f t="shared" si="19"/>
        <v>-1.2133779019272213E-2</v>
      </c>
      <c r="T9">
        <f t="shared" si="20"/>
        <v>3.1317548380982441E-13</v>
      </c>
      <c r="U9">
        <f t="shared" si="21"/>
        <v>-5.3839407748925523E-5</v>
      </c>
      <c r="V9" s="1"/>
      <c r="W9" s="1"/>
      <c r="X9" s="1"/>
      <c r="Y9" s="1"/>
      <c r="Z9" s="1"/>
      <c r="AA9" s="1"/>
      <c r="AB9" s="1">
        <v>37202</v>
      </c>
      <c r="AC9">
        <f t="shared" si="2"/>
        <v>9.9999999999991778E-5</v>
      </c>
      <c r="AD9">
        <f t="shared" si="3"/>
        <v>1.0803093462413876E-4</v>
      </c>
      <c r="AE9">
        <f t="shared" si="4"/>
        <v>3.0275510642156829E-6</v>
      </c>
      <c r="AF9">
        <f t="shared" si="5"/>
        <v>2.8430901202064347E-6</v>
      </c>
      <c r="AG9">
        <f t="shared" si="6"/>
        <v>3.6222860131787633E-6</v>
      </c>
      <c r="AH9">
        <f t="shared" si="7"/>
        <v>7.4888378080578325E-5</v>
      </c>
      <c r="AI9">
        <f t="shared" si="8"/>
        <v>1.2883626853520863E-5</v>
      </c>
      <c r="AJ9">
        <f t="shared" si="9"/>
        <v>2.4359849263679135E-5</v>
      </c>
    </row>
    <row r="10" spans="1:36" x14ac:dyDescent="0.25">
      <c r="A10" t="s">
        <v>13</v>
      </c>
      <c r="B10" s="4">
        <v>37503</v>
      </c>
      <c r="C10" s="9">
        <f>[1]contrs_1m_adj_extra_stack!A9</f>
        <v>-1.00000000000003E-4</v>
      </c>
      <c r="D10" s="9">
        <f>[1]contrs_1m_adj_extra_stack!B9</f>
        <v>-1.1836116673239401E-4</v>
      </c>
      <c r="E10" s="9">
        <f>[1]contrs_1m_adj_extra_stack!C9</f>
        <v>-1.7399859374660301E-5</v>
      </c>
      <c r="F10" s="9">
        <f>[1]contrs_1m_adj_extra_stack!D9</f>
        <v>-1.6770073195190401E-5</v>
      </c>
      <c r="G10" s="9">
        <f>[1]contrs_1m_adj_extra_stack!E9</f>
        <v>-1.7500504117826E-5</v>
      </c>
      <c r="I10" s="1">
        <f t="shared" si="10"/>
        <v>37500</v>
      </c>
      <c r="J10" s="1">
        <f t="shared" si="11"/>
        <v>37503</v>
      </c>
      <c r="K10">
        <f t="shared" si="12"/>
        <v>1.00000000000003E-2</v>
      </c>
      <c r="L10">
        <f t="shared" si="13"/>
        <v>1.1836116673239401E-2</v>
      </c>
      <c r="M10">
        <f t="shared" si="14"/>
        <v>1.73998593746603E-3</v>
      </c>
      <c r="N10">
        <f t="shared" si="15"/>
        <v>1.67700731951904E-3</v>
      </c>
      <c r="O10">
        <f t="shared" si="16"/>
        <v>1.7500504117825999E-3</v>
      </c>
      <c r="P10">
        <f t="shared" si="17"/>
        <v>-7.0031603420067706E-3</v>
      </c>
      <c r="R10">
        <f t="shared" si="18"/>
        <v>1.00000000000003E-2</v>
      </c>
      <c r="S10">
        <f t="shared" si="19"/>
        <v>1.0096130735616387E-2</v>
      </c>
      <c r="T10">
        <f t="shared" si="20"/>
        <v>-1.5698445147982465E-13</v>
      </c>
      <c r="U10">
        <f t="shared" si="21"/>
        <v>-6.297861810397533E-5</v>
      </c>
      <c r="V10" s="1"/>
      <c r="W10" s="1"/>
      <c r="X10" s="1"/>
      <c r="Y10" s="1"/>
      <c r="Z10" s="1"/>
      <c r="AA10" s="1"/>
      <c r="AB10" s="1">
        <v>37503</v>
      </c>
      <c r="AC10">
        <f t="shared" si="2"/>
        <v>1.0000000000000601E-4</v>
      </c>
      <c r="AD10">
        <f t="shared" si="3"/>
        <v>1.4009365790253574E-4</v>
      </c>
      <c r="AE10">
        <f t="shared" si="4"/>
        <v>3.0275510625795393E-6</v>
      </c>
      <c r="AF10">
        <f t="shared" si="5"/>
        <v>2.8123535497204357E-6</v>
      </c>
      <c r="AG10">
        <f t="shared" si="6"/>
        <v>3.0626764437804478E-6</v>
      </c>
      <c r="AH10">
        <f t="shared" si="7"/>
        <v>1.8431056209640279E-4</v>
      </c>
      <c r="AI10">
        <f t="shared" si="8"/>
        <v>1.1744724693674342E-5</v>
      </c>
      <c r="AJ10">
        <f t="shared" si="9"/>
        <v>4.9044254775856391E-5</v>
      </c>
    </row>
    <row r="11" spans="1:36" x14ac:dyDescent="0.25">
      <c r="A11" t="s">
        <v>13</v>
      </c>
      <c r="B11" s="4">
        <v>37531</v>
      </c>
      <c r="C11" s="9">
        <f>[1]contrs_1m_adj_extra_stack!A10</f>
        <v>1.00000000000003E-4</v>
      </c>
      <c r="D11" s="9">
        <f>[1]contrs_1m_adj_extra_stack!B10</f>
        <v>-2.64123000063964E-7</v>
      </c>
      <c r="E11" s="9">
        <f>[1]contrs_1m_adj_extra_stack!C10</f>
        <v>-1.7399859375353002E-5</v>
      </c>
      <c r="F11" s="9">
        <f>[1]contrs_1m_adj_extra_stack!D10</f>
        <v>-2.1006928898625901E-5</v>
      </c>
      <c r="G11" s="9">
        <f>[1]contrs_1m_adj_extra_stack!E10</f>
        <v>-1.6631661338932599E-5</v>
      </c>
      <c r="I11" s="1">
        <f t="shared" si="10"/>
        <v>37530</v>
      </c>
      <c r="J11" s="1">
        <f t="shared" si="11"/>
        <v>37531</v>
      </c>
      <c r="K11">
        <f t="shared" si="12"/>
        <v>-1.00000000000003E-2</v>
      </c>
      <c r="L11">
        <f t="shared" si="13"/>
        <v>2.6412300006396401E-5</v>
      </c>
      <c r="M11">
        <f t="shared" si="14"/>
        <v>1.7399859375353001E-3</v>
      </c>
      <c r="N11">
        <f t="shared" si="15"/>
        <v>2.1006928898625902E-3</v>
      </c>
      <c r="O11">
        <f t="shared" si="16"/>
        <v>1.66316613389326E-3</v>
      </c>
      <c r="P11">
        <f t="shared" si="17"/>
        <v>-1.5530257261297848E-2</v>
      </c>
      <c r="R11">
        <f t="shared" si="18"/>
        <v>-1.00000000000003E-2</v>
      </c>
      <c r="S11">
        <f t="shared" si="19"/>
        <v>-1.7135736376166165E-3</v>
      </c>
      <c r="T11">
        <f t="shared" si="20"/>
        <v>-8.7714340998856777E-14</v>
      </c>
      <c r="U11">
        <f t="shared" si="21"/>
        <v>3.6070695223957487E-4</v>
      </c>
      <c r="V11" s="1"/>
      <c r="W11" s="1"/>
      <c r="X11" s="1"/>
      <c r="Y11" s="1"/>
      <c r="Z11" s="1"/>
      <c r="AA11" s="1"/>
      <c r="AB11" s="1">
        <v>37531</v>
      </c>
      <c r="AC11">
        <f t="shared" si="2"/>
        <v>1.0000000000000601E-4</v>
      </c>
      <c r="AD11">
        <f t="shared" si="3"/>
        <v>6.9760959162788728E-10</v>
      </c>
      <c r="AE11">
        <f t="shared" si="4"/>
        <v>3.0275510628205972E-6</v>
      </c>
      <c r="AF11">
        <f t="shared" si="5"/>
        <v>4.4129106175192409E-6</v>
      </c>
      <c r="AG11">
        <f t="shared" si="6"/>
        <v>2.7661215889294531E-6</v>
      </c>
      <c r="AH11">
        <f t="shared" si="7"/>
        <v>3.1201627335904121E-6</v>
      </c>
      <c r="AI11">
        <f t="shared" si="8"/>
        <v>1.4166634750708342E-5</v>
      </c>
      <c r="AJ11">
        <f t="shared" si="9"/>
        <v>2.4118889060209455E-4</v>
      </c>
    </row>
    <row r="12" spans="1:36" x14ac:dyDescent="0.25">
      <c r="A12" t="s">
        <v>13</v>
      </c>
      <c r="B12" s="4">
        <v>37566</v>
      </c>
      <c r="C12" s="9">
        <f>[1]contrs_1m_adj_extra_stack!A11</f>
        <v>-9.9999999999995898E-5</v>
      </c>
      <c r="D12" s="9">
        <f>[1]contrs_1m_adj_extra_stack!B11</f>
        <v>2.0155673153505501E-5</v>
      </c>
      <c r="E12" s="9">
        <f>[1]contrs_1m_adj_extra_stack!C11</f>
        <v>-1.7399859378670301E-5</v>
      </c>
      <c r="F12" s="9">
        <f>[1]contrs_1m_adj_extra_stack!D11</f>
        <v>-1.5003343372136201E-5</v>
      </c>
      <c r="G12" s="9">
        <f>[1]contrs_1m_adj_extra_stack!E11</f>
        <v>-1.8898020105563899E-5</v>
      </c>
      <c r="I12" s="1">
        <f t="shared" si="10"/>
        <v>37561</v>
      </c>
      <c r="J12" s="1">
        <f t="shared" si="11"/>
        <v>37566</v>
      </c>
      <c r="K12">
        <f t="shared" si="12"/>
        <v>9.9999999999995891E-3</v>
      </c>
      <c r="L12">
        <f t="shared" si="13"/>
        <v>-2.0155673153505502E-3</v>
      </c>
      <c r="M12">
        <f t="shared" si="14"/>
        <v>1.73998593786703E-3</v>
      </c>
      <c r="N12">
        <f t="shared" si="15"/>
        <v>1.50033433721362E-3</v>
      </c>
      <c r="O12">
        <f t="shared" si="16"/>
        <v>1.8898020105563899E-3</v>
      </c>
      <c r="P12">
        <f t="shared" si="17"/>
        <v>6.8854450297130988E-3</v>
      </c>
      <c r="R12">
        <f t="shared" si="18"/>
        <v>9.9999999999995891E-3</v>
      </c>
      <c r="S12">
        <f t="shared" si="19"/>
        <v>-3.7555532529735631E-3</v>
      </c>
      <c r="T12">
        <f t="shared" si="20"/>
        <v>2.4401552826958106E-13</v>
      </c>
      <c r="U12">
        <f t="shared" si="21"/>
        <v>-2.3965160040939539E-4</v>
      </c>
      <c r="V12" s="1"/>
      <c r="W12" s="1"/>
      <c r="X12" s="1"/>
      <c r="Y12" s="1"/>
      <c r="Z12" s="1"/>
      <c r="AA12" s="1"/>
      <c r="AB12" s="1">
        <v>37566</v>
      </c>
      <c r="AC12">
        <f t="shared" si="2"/>
        <v>9.9999999999991778E-5</v>
      </c>
      <c r="AD12">
        <f t="shared" si="3"/>
        <v>4.062511602709424E-6</v>
      </c>
      <c r="AE12">
        <f t="shared" si="4"/>
        <v>3.0275510639750078E-6</v>
      </c>
      <c r="AF12">
        <f t="shared" si="5"/>
        <v>2.2510031234222325E-6</v>
      </c>
      <c r="AG12">
        <f t="shared" si="6"/>
        <v>3.5713516391029736E-6</v>
      </c>
      <c r="AH12">
        <f t="shared" si="7"/>
        <v>7.5945095615714427E-8</v>
      </c>
      <c r="AI12">
        <f t="shared" si="8"/>
        <v>1.1493024456471382E-5</v>
      </c>
      <c r="AJ12">
        <f t="shared" si="9"/>
        <v>4.7409353257200814E-5</v>
      </c>
    </row>
    <row r="13" spans="1:36" x14ac:dyDescent="0.25">
      <c r="A13" t="s">
        <v>13</v>
      </c>
      <c r="B13" s="4">
        <v>37594</v>
      </c>
      <c r="C13" s="9">
        <f>[1]contrs_1m_adj_extra_stack!A12</f>
        <v>0</v>
      </c>
      <c r="D13" s="9">
        <f>[1]contrs_1m_adj_extra_stack!B12</f>
        <v>-8.1069780496887599E-5</v>
      </c>
      <c r="E13" s="9">
        <f>[1]contrs_1m_adj_extra_stack!C12</f>
        <v>-1.7399859375260499E-5</v>
      </c>
      <c r="F13" s="9">
        <f>[1]contrs_1m_adj_extra_stack!D12</f>
        <v>-1.4915074598708501E-5</v>
      </c>
      <c r="G13" s="9">
        <f>[1]contrs_1m_adj_extra_stack!E12</f>
        <v>-1.96268896035853E-5</v>
      </c>
      <c r="I13" s="1">
        <f t="shared" si="10"/>
        <v>37591</v>
      </c>
      <c r="J13" s="1">
        <f t="shared" si="11"/>
        <v>37594</v>
      </c>
      <c r="K13">
        <f t="shared" si="12"/>
        <v>0</v>
      </c>
      <c r="L13">
        <f t="shared" si="13"/>
        <v>8.1069780496887591E-3</v>
      </c>
      <c r="M13">
        <f t="shared" si="14"/>
        <v>1.7399859375260499E-3</v>
      </c>
      <c r="N13">
        <f t="shared" si="15"/>
        <v>1.4915074598708502E-3</v>
      </c>
      <c r="O13">
        <f t="shared" si="16"/>
        <v>1.9626889603585299E-3</v>
      </c>
      <c r="P13">
        <f t="shared" si="17"/>
        <v>-1.3301160407444189E-2</v>
      </c>
      <c r="R13">
        <f t="shared" si="18"/>
        <v>0</v>
      </c>
      <c r="S13">
        <f t="shared" si="19"/>
        <v>6.3669921120657457E-3</v>
      </c>
      <c r="T13">
        <f t="shared" si="20"/>
        <v>-9.6964537094068604E-14</v>
      </c>
      <c r="U13">
        <f t="shared" si="21"/>
        <v>-2.484784777521652E-4</v>
      </c>
      <c r="V13" s="1"/>
      <c r="W13" s="1"/>
      <c r="X13" s="1"/>
      <c r="Y13" s="1"/>
      <c r="Z13" s="1"/>
      <c r="AA13" s="1"/>
      <c r="AB13" s="1">
        <v>37594</v>
      </c>
      <c r="AC13">
        <f t="shared" si="2"/>
        <v>0</v>
      </c>
      <c r="AD13">
        <f t="shared" si="3"/>
        <v>6.5723093098135355E-5</v>
      </c>
      <c r="AE13">
        <f t="shared" si="4"/>
        <v>3.027551062788407E-6</v>
      </c>
      <c r="AF13">
        <f t="shared" si="5"/>
        <v>2.2245945028503957E-6</v>
      </c>
      <c r="AG13">
        <f t="shared" si="6"/>
        <v>3.852147955113247E-6</v>
      </c>
      <c r="AH13">
        <f t="shared" si="7"/>
        <v>9.6962699765505358E-5</v>
      </c>
      <c r="AI13">
        <f t="shared" si="8"/>
        <v>1.1931472909525464E-5</v>
      </c>
      <c r="AJ13">
        <f t="shared" si="9"/>
        <v>1.7692086818456087E-4</v>
      </c>
    </row>
    <row r="14" spans="1:36" x14ac:dyDescent="0.25">
      <c r="A14" t="s">
        <v>13</v>
      </c>
      <c r="B14" s="4">
        <v>37657</v>
      </c>
      <c r="C14" s="9">
        <f>[1]contrs_1m_adj_extra_stack!A13</f>
        <v>0</v>
      </c>
      <c r="D14" s="9">
        <f>[1]contrs_1m_adj_extra_stack!B13</f>
        <v>1.6533237432884599E-4</v>
      </c>
      <c r="E14" s="9">
        <f>[1]contrs_1m_adj_extra_stack!C13</f>
        <v>-1.7399859382162601E-5</v>
      </c>
      <c r="F14" s="9">
        <f>[1]contrs_1m_adj_extra_stack!D13</f>
        <v>-1.5460151681286601E-5</v>
      </c>
      <c r="G14" s="9">
        <f>[1]contrs_1m_adj_extra_stack!E13</f>
        <v>-1.3798907066601399E-5</v>
      </c>
      <c r="I14" s="1">
        <f t="shared" ref="I14:I77" si="22">EOMONTH(J14,-1)+1</f>
        <v>37653</v>
      </c>
      <c r="J14" s="1">
        <f t="shared" si="11"/>
        <v>37657</v>
      </c>
      <c r="K14">
        <f t="shared" si="12"/>
        <v>0</v>
      </c>
      <c r="L14">
        <f t="shared" si="13"/>
        <v>-1.6533237432884599E-2</v>
      </c>
      <c r="M14">
        <f t="shared" si="14"/>
        <v>1.7399859382162602E-3</v>
      </c>
      <c r="N14">
        <f t="shared" si="15"/>
        <v>1.5460151681286601E-3</v>
      </c>
      <c r="O14">
        <f t="shared" si="16"/>
        <v>1.3798907066601398E-3</v>
      </c>
      <c r="P14">
        <f t="shared" ref="P14:P77" si="23">K14-L14-M14-N14-O14</f>
        <v>1.1867345619879538E-2</v>
      </c>
      <c r="R14">
        <f t="shared" ref="R14:R77" si="24">K14</f>
        <v>0</v>
      </c>
      <c r="S14">
        <f t="shared" si="19"/>
        <v>-1.8273223370507612E-2</v>
      </c>
      <c r="T14">
        <f t="shared" si="20"/>
        <v>5.9324572164454192E-13</v>
      </c>
      <c r="U14">
        <f t="shared" si="21"/>
        <v>-1.9397076949435529E-4</v>
      </c>
      <c r="V14" s="1"/>
      <c r="W14" s="1"/>
      <c r="X14" s="1"/>
      <c r="Y14" s="1"/>
      <c r="Z14" s="1"/>
      <c r="AA14" s="1"/>
      <c r="AB14" s="1"/>
    </row>
    <row r="15" spans="1:36" x14ac:dyDescent="0.25">
      <c r="A15" t="s">
        <v>13</v>
      </c>
      <c r="B15" s="4">
        <v>37685</v>
      </c>
      <c r="C15" s="9">
        <f>[1]contrs_1m_adj_extra_stack!A14</f>
        <v>-9.9999999999995898E-5</v>
      </c>
      <c r="D15" s="9">
        <f>[1]contrs_1m_adj_extra_stack!B14</f>
        <v>-3.0485987377781198E-4</v>
      </c>
      <c r="E15" s="9">
        <f>[1]contrs_1m_adj_extra_stack!C14</f>
        <v>-1.7399859377797102E-5</v>
      </c>
      <c r="F15" s="9">
        <f>[1]contrs_1m_adj_extra_stack!D14</f>
        <v>-1.34964082460225E-5</v>
      </c>
      <c r="G15" s="9">
        <f>[1]contrs_1m_adj_extra_stack!E14</f>
        <v>-1.3829056615770001E-5</v>
      </c>
      <c r="I15" s="1">
        <f t="shared" si="22"/>
        <v>37681</v>
      </c>
      <c r="J15" s="1">
        <f t="shared" si="11"/>
        <v>37685</v>
      </c>
      <c r="K15">
        <f t="shared" si="12"/>
        <v>9.9999999999995891E-3</v>
      </c>
      <c r="L15">
        <f t="shared" si="13"/>
        <v>3.0485987377781198E-2</v>
      </c>
      <c r="M15">
        <f t="shared" si="14"/>
        <v>1.7399859377797101E-3</v>
      </c>
      <c r="N15">
        <f t="shared" si="15"/>
        <v>1.34964082460225E-3</v>
      </c>
      <c r="O15">
        <f t="shared" si="16"/>
        <v>1.382905661577E-3</v>
      </c>
      <c r="P15">
        <f t="shared" si="23"/>
        <v>-2.4958519801740568E-2</v>
      </c>
      <c r="R15">
        <f t="shared" si="24"/>
        <v>9.9999999999995891E-3</v>
      </c>
      <c r="S15">
        <f t="shared" si="19"/>
        <v>2.8746001440158184E-2</v>
      </c>
      <c r="T15">
        <f t="shared" si="20"/>
        <v>1.5669562002107451E-13</v>
      </c>
      <c r="U15">
        <f t="shared" si="21"/>
        <v>-3.9034511302076533E-4</v>
      </c>
      <c r="V15" s="1"/>
      <c r="W15" s="1"/>
      <c r="X15" s="1"/>
      <c r="Y15" s="1"/>
      <c r="Z15" s="1"/>
      <c r="AA15" s="1"/>
      <c r="AB15" s="1"/>
    </row>
    <row r="16" spans="1:36" x14ac:dyDescent="0.25">
      <c r="A16" t="s">
        <v>13</v>
      </c>
      <c r="B16" s="4">
        <v>37713</v>
      </c>
      <c r="C16" s="9">
        <f>[1]contrs_1m_adj_extra_stack!A15</f>
        <v>-1.0000000000001001E-4</v>
      </c>
      <c r="D16" s="9">
        <f>[1]contrs_1m_adj_extra_stack!B15</f>
        <v>-2.7136450703515102E-4</v>
      </c>
      <c r="E16" s="9">
        <f>[1]contrs_1m_adj_extra_stack!C15</f>
        <v>-1.7399859375341401E-5</v>
      </c>
      <c r="F16" s="9">
        <f>[1]contrs_1m_adj_extra_stack!D15</f>
        <v>-2.1748431736925899E-5</v>
      </c>
      <c r="G16" s="9">
        <f>[1]contrs_1m_adj_extra_stack!E15</f>
        <v>-1.9544912822679401E-5</v>
      </c>
      <c r="I16" s="1">
        <f t="shared" si="22"/>
        <v>37712</v>
      </c>
      <c r="J16" s="1">
        <f t="shared" si="11"/>
        <v>37713</v>
      </c>
      <c r="K16">
        <f t="shared" si="12"/>
        <v>1.0000000000001001E-2</v>
      </c>
      <c r="L16">
        <f t="shared" si="13"/>
        <v>2.7136450703515103E-2</v>
      </c>
      <c r="M16">
        <f t="shared" si="14"/>
        <v>1.73998593753414E-3</v>
      </c>
      <c r="N16">
        <f t="shared" si="15"/>
        <v>2.1748431736925899E-3</v>
      </c>
      <c r="O16">
        <f t="shared" si="16"/>
        <v>1.95449128226794E-3</v>
      </c>
      <c r="P16">
        <f t="shared" si="23"/>
        <v>-2.3005771097008774E-2</v>
      </c>
      <c r="R16">
        <f t="shared" si="24"/>
        <v>1.0000000000001001E-2</v>
      </c>
      <c r="S16">
        <f t="shared" si="19"/>
        <v>2.539646476589209E-2</v>
      </c>
      <c r="T16">
        <f t="shared" si="20"/>
        <v>-8.8874437323416267E-14</v>
      </c>
      <c r="U16">
        <f t="shared" si="21"/>
        <v>4.3485723606957456E-4</v>
      </c>
      <c r="V16" s="1"/>
      <c r="W16" s="1"/>
      <c r="X16" s="1"/>
      <c r="Y16" s="1"/>
      <c r="Z16" s="1"/>
      <c r="AA16" s="1"/>
      <c r="AB16" s="1"/>
    </row>
    <row r="17" spans="1:28" x14ac:dyDescent="0.25">
      <c r="A17" t="s">
        <v>13</v>
      </c>
      <c r="B17" s="4">
        <v>37748</v>
      </c>
      <c r="C17" s="9">
        <f>[1]contrs_1m_adj_extra_stack!A16</f>
        <v>0</v>
      </c>
      <c r="D17" s="9">
        <f>[1]contrs_1m_adj_extra_stack!B16</f>
        <v>-2.9621785900034201E-5</v>
      </c>
      <c r="E17" s="9">
        <f>[1]contrs_1m_adj_extra_stack!C16</f>
        <v>-1.7399859381154002E-5</v>
      </c>
      <c r="F17" s="9">
        <f>[1]contrs_1m_adj_extra_stack!D16</f>
        <v>-1.6793286404649098E-5</v>
      </c>
      <c r="G17" s="9">
        <f>[1]contrs_1m_adj_extra_stack!E16</f>
        <v>-1.5460198484959399E-5</v>
      </c>
      <c r="I17" s="1">
        <f t="shared" si="22"/>
        <v>37742</v>
      </c>
      <c r="J17" s="1">
        <f t="shared" si="11"/>
        <v>37748</v>
      </c>
      <c r="K17">
        <f t="shared" si="12"/>
        <v>0</v>
      </c>
      <c r="L17">
        <f t="shared" si="13"/>
        <v>2.96217859000342E-3</v>
      </c>
      <c r="M17">
        <f t="shared" si="14"/>
        <v>1.7399859381154001E-3</v>
      </c>
      <c r="N17">
        <f t="shared" si="15"/>
        <v>1.6793286404649097E-3</v>
      </c>
      <c r="O17">
        <f t="shared" si="16"/>
        <v>1.54601984849594E-3</v>
      </c>
      <c r="P17">
        <f t="shared" si="23"/>
        <v>-7.9275130170796699E-3</v>
      </c>
      <c r="R17">
        <f t="shared" si="24"/>
        <v>0</v>
      </c>
      <c r="S17">
        <f t="shared" si="19"/>
        <v>1.2221926523804071E-3</v>
      </c>
      <c r="T17">
        <f t="shared" si="20"/>
        <v>4.923856461447329E-13</v>
      </c>
      <c r="U17">
        <f t="shared" si="21"/>
        <v>-6.0657297158105616E-5</v>
      </c>
      <c r="V17" s="1"/>
      <c r="W17" s="1"/>
      <c r="X17" s="1"/>
      <c r="Y17" s="1"/>
      <c r="Z17" s="1"/>
      <c r="AA17" s="1"/>
      <c r="AB17" s="1"/>
    </row>
    <row r="18" spans="1:28" x14ac:dyDescent="0.25">
      <c r="A18" t="s">
        <v>13</v>
      </c>
      <c r="B18" s="4">
        <v>37776</v>
      </c>
      <c r="C18" s="9">
        <f>[1]contrs_1m_adj_extra_stack!A17</f>
        <v>0</v>
      </c>
      <c r="D18" s="9">
        <f>[1]contrs_1m_adj_extra_stack!B17</f>
        <v>6.2663611189133707E-5</v>
      </c>
      <c r="E18" s="9">
        <f>[1]contrs_1m_adj_extra_stack!C17</f>
        <v>-1.73998593796791E-5</v>
      </c>
      <c r="F18" s="9">
        <f>[1]contrs_1m_adj_extra_stack!D17</f>
        <v>-1.6033197877159801E-5</v>
      </c>
      <c r="G18" s="9">
        <f>[1]contrs_1m_adj_extra_stack!E17</f>
        <v>-1.60636986817463E-5</v>
      </c>
      <c r="I18" s="1">
        <f t="shared" si="22"/>
        <v>37773</v>
      </c>
      <c r="J18" s="1">
        <f t="shared" si="11"/>
        <v>37776</v>
      </c>
      <c r="K18">
        <f t="shared" si="12"/>
        <v>0</v>
      </c>
      <c r="L18">
        <f t="shared" si="13"/>
        <v>-6.2663611189133703E-3</v>
      </c>
      <c r="M18">
        <f t="shared" si="14"/>
        <v>1.73998593796791E-3</v>
      </c>
      <c r="N18">
        <f t="shared" si="15"/>
        <v>1.6033197877159801E-3</v>
      </c>
      <c r="O18">
        <f t="shared" si="16"/>
        <v>1.6063698681746301E-3</v>
      </c>
      <c r="P18">
        <f t="shared" si="23"/>
        <v>1.31668552505485E-3</v>
      </c>
      <c r="R18">
        <f t="shared" si="24"/>
        <v>0</v>
      </c>
      <c r="S18">
        <f t="shared" si="19"/>
        <v>-8.0063470565363837E-3</v>
      </c>
      <c r="T18">
        <f t="shared" si="20"/>
        <v>3.4489555308936382E-13</v>
      </c>
      <c r="U18">
        <f t="shared" si="21"/>
        <v>-1.3666614990703527E-4</v>
      </c>
      <c r="V18" s="1"/>
      <c r="W18" s="1"/>
      <c r="X18" s="1"/>
      <c r="Y18" s="1"/>
      <c r="Z18" s="1"/>
      <c r="AA18" s="1"/>
      <c r="AB18" s="1"/>
    </row>
    <row r="19" spans="1:28" x14ac:dyDescent="0.25">
      <c r="A19" t="s">
        <v>13</v>
      </c>
      <c r="B19" s="4">
        <v>37804</v>
      </c>
      <c r="C19" s="9">
        <f>[1]contrs_1m_adj_extra_stack!A18</f>
        <v>-8.0000000000000199E-4</v>
      </c>
      <c r="D19" s="9">
        <f>[1]contrs_1m_adj_extra_stack!B18</f>
        <v>-8.4944399863617502E-4</v>
      </c>
      <c r="E19" s="9">
        <f>[1]contrs_1m_adj_extra_stack!C18</f>
        <v>-1.7399859380874399E-5</v>
      </c>
      <c r="F19" s="9">
        <f>[1]contrs_1m_adj_extra_stack!D18</f>
        <v>-2.44003581645667E-5</v>
      </c>
      <c r="G19" s="9">
        <f>[1]contrs_1m_adj_extra_stack!E18</f>
        <v>-2.00229958029185E-5</v>
      </c>
      <c r="I19" s="1">
        <f t="shared" si="22"/>
        <v>37803</v>
      </c>
      <c r="J19" s="1">
        <f t="shared" si="11"/>
        <v>37804</v>
      </c>
      <c r="K19">
        <f t="shared" si="12"/>
        <v>8.0000000000000196E-2</v>
      </c>
      <c r="L19">
        <f t="shared" si="13"/>
        <v>8.4944399863617501E-2</v>
      </c>
      <c r="M19">
        <f t="shared" si="14"/>
        <v>1.7399859380874399E-3</v>
      </c>
      <c r="N19">
        <f t="shared" si="15"/>
        <v>2.4400358164566702E-3</v>
      </c>
      <c r="O19">
        <f t="shared" si="16"/>
        <v>2.0022995802918501E-3</v>
      </c>
      <c r="P19">
        <f t="shared" si="23"/>
        <v>-1.1126721198453265E-2</v>
      </c>
      <c r="R19">
        <f t="shared" si="24"/>
        <v>8.0000000000000196E-2</v>
      </c>
      <c r="S19">
        <f t="shared" si="19"/>
        <v>8.3204413925994494E-2</v>
      </c>
      <c r="T19">
        <f t="shared" si="20"/>
        <v>4.6442537315893873E-13</v>
      </c>
      <c r="U19">
        <f t="shared" si="21"/>
        <v>7.0004987883365483E-4</v>
      </c>
      <c r="V19" s="1"/>
      <c r="W19" s="1"/>
      <c r="X19" s="1"/>
      <c r="Y19" s="1"/>
      <c r="Z19" s="1"/>
      <c r="AA19" s="1"/>
      <c r="AB19" s="1"/>
    </row>
    <row r="20" spans="1:28" x14ac:dyDescent="0.25">
      <c r="A20" t="s">
        <v>13</v>
      </c>
      <c r="B20" s="4">
        <v>37839</v>
      </c>
      <c r="C20" s="9">
        <f>[1]contrs_1m_adj_extra_stack!A19</f>
        <v>-2.00000000000006E-4</v>
      </c>
      <c r="D20" s="9">
        <f>[1]contrs_1m_adj_extra_stack!B19</f>
        <v>-1.01800735663508E-4</v>
      </c>
      <c r="E20" s="9">
        <f>[1]contrs_1m_adj_extra_stack!C19</f>
        <v>-1.7399859382101699E-5</v>
      </c>
      <c r="F20" s="9">
        <f>[1]contrs_1m_adj_extra_stack!D19</f>
        <v>-1.6772507107854401E-5</v>
      </c>
      <c r="G20" s="9">
        <f>[1]contrs_1m_adj_extra_stack!E19</f>
        <v>-2.0254830030539698E-5</v>
      </c>
      <c r="I20" s="1">
        <f t="shared" si="22"/>
        <v>37834</v>
      </c>
      <c r="J20" s="1">
        <f t="shared" si="11"/>
        <v>37839</v>
      </c>
      <c r="K20">
        <f t="shared" si="12"/>
        <v>2.0000000000000601E-2</v>
      </c>
      <c r="L20">
        <f t="shared" si="13"/>
        <v>1.0180073566350799E-2</v>
      </c>
      <c r="M20">
        <f t="shared" si="14"/>
        <v>1.73998593821017E-3</v>
      </c>
      <c r="N20">
        <f t="shared" si="15"/>
        <v>1.67725071078544E-3</v>
      </c>
      <c r="O20">
        <f t="shared" si="16"/>
        <v>2.0254830030539696E-3</v>
      </c>
      <c r="P20">
        <f t="shared" si="23"/>
        <v>4.3772067816002218E-3</v>
      </c>
      <c r="R20">
        <f t="shared" si="24"/>
        <v>2.0000000000000601E-2</v>
      </c>
      <c r="S20">
        <f t="shared" si="19"/>
        <v>8.4400876287277857E-3</v>
      </c>
      <c r="T20">
        <f t="shared" si="20"/>
        <v>5.8715554120125635E-13</v>
      </c>
      <c r="U20">
        <f t="shared" si="21"/>
        <v>-6.2735226837575377E-5</v>
      </c>
      <c r="V20" s="1"/>
      <c r="W20" s="1"/>
      <c r="X20" s="1"/>
      <c r="Y20" s="1"/>
      <c r="Z20" s="1"/>
      <c r="AA20" s="1"/>
      <c r="AB20" s="1"/>
    </row>
    <row r="21" spans="1:28" x14ac:dyDescent="0.25">
      <c r="A21" t="s">
        <v>13</v>
      </c>
      <c r="B21" s="4">
        <v>37867</v>
      </c>
      <c r="C21" s="9">
        <f>[1]contrs_1m_adj_extra_stack!A20</f>
        <v>0</v>
      </c>
      <c r="D21" s="9">
        <f>[1]contrs_1m_adj_extra_stack!B20</f>
        <v>-9.3790758185734405E-5</v>
      </c>
      <c r="E21" s="9">
        <f>[1]contrs_1m_adj_extra_stack!C20</f>
        <v>-1.7399859375371501E-5</v>
      </c>
      <c r="F21" s="9">
        <f>[1]contrs_1m_adj_extra_stack!D20</f>
        <v>-1.51318083966558E-5</v>
      </c>
      <c r="G21" s="9">
        <f>[1]contrs_1m_adj_extra_stack!E20</f>
        <v>-1.6997837416909999E-5</v>
      </c>
      <c r="I21" s="1">
        <f t="shared" si="22"/>
        <v>37865</v>
      </c>
      <c r="J21" s="1">
        <f t="shared" si="11"/>
        <v>37867</v>
      </c>
      <c r="K21">
        <f t="shared" si="12"/>
        <v>0</v>
      </c>
      <c r="L21">
        <f t="shared" si="13"/>
        <v>9.3790758185734405E-3</v>
      </c>
      <c r="M21">
        <f t="shared" si="14"/>
        <v>1.73998593753715E-3</v>
      </c>
      <c r="N21">
        <f t="shared" si="15"/>
        <v>1.5131808396655799E-3</v>
      </c>
      <c r="O21">
        <f t="shared" si="16"/>
        <v>1.6997837416909999E-3</v>
      </c>
      <c r="P21">
        <f t="shared" si="23"/>
        <v>-1.433202633746717E-2</v>
      </c>
      <c r="R21">
        <f t="shared" si="24"/>
        <v>0</v>
      </c>
      <c r="S21">
        <f t="shared" si="19"/>
        <v>7.6390898809504271E-3</v>
      </c>
      <c r="T21">
        <f t="shared" si="20"/>
        <v>-8.5864475252162009E-14</v>
      </c>
      <c r="U21">
        <f t="shared" si="21"/>
        <v>-2.2680509795743541E-4</v>
      </c>
      <c r="V21" s="1"/>
      <c r="W21" s="1"/>
      <c r="X21" s="1"/>
      <c r="Y21" s="1"/>
      <c r="Z21" s="1"/>
      <c r="AA21" s="1"/>
      <c r="AB21" s="1"/>
    </row>
    <row r="22" spans="1:28" x14ac:dyDescent="0.25">
      <c r="A22" t="s">
        <v>13</v>
      </c>
      <c r="B22" s="4">
        <v>37902</v>
      </c>
      <c r="C22" s="9">
        <f>[1]contrs_1m_adj_extra_stack!A21</f>
        <v>0</v>
      </c>
      <c r="D22" s="9">
        <f>[1]contrs_1m_adj_extra_stack!B21</f>
        <v>6.4395412674043303E-5</v>
      </c>
      <c r="E22" s="9">
        <f>[1]contrs_1m_adj_extra_stack!C21</f>
        <v>-1.7399859377131801E-5</v>
      </c>
      <c r="F22" s="9">
        <f>[1]contrs_1m_adj_extra_stack!D21</f>
        <v>-1.7451857839780499E-5</v>
      </c>
      <c r="G22" s="9">
        <f>[1]contrs_1m_adj_extra_stack!E21</f>
        <v>-1.6306812573096601E-5</v>
      </c>
      <c r="I22" s="1">
        <f t="shared" si="22"/>
        <v>37895</v>
      </c>
      <c r="J22" s="1">
        <f t="shared" si="11"/>
        <v>37902</v>
      </c>
      <c r="K22">
        <f t="shared" si="12"/>
        <v>0</v>
      </c>
      <c r="L22">
        <f t="shared" si="13"/>
        <v>-6.4395412674043305E-3</v>
      </c>
      <c r="M22">
        <f t="shared" si="14"/>
        <v>1.7399859377131802E-3</v>
      </c>
      <c r="N22">
        <f t="shared" si="15"/>
        <v>1.7451857839780498E-3</v>
      </c>
      <c r="O22">
        <f t="shared" si="16"/>
        <v>1.6306812573096601E-3</v>
      </c>
      <c r="P22">
        <f t="shared" si="23"/>
        <v>1.3236882884034406E-3</v>
      </c>
      <c r="R22">
        <f t="shared" si="24"/>
        <v>0</v>
      </c>
      <c r="S22">
        <f t="shared" si="19"/>
        <v>-8.179527205027343E-3</v>
      </c>
      <c r="T22">
        <f t="shared" si="20"/>
        <v>9.0165722110846502E-14</v>
      </c>
      <c r="U22">
        <f t="shared" si="21"/>
        <v>5.1998463550344525E-6</v>
      </c>
      <c r="V22" s="1"/>
      <c r="W22" s="1"/>
      <c r="X22" s="1"/>
      <c r="Y22" s="1"/>
      <c r="Z22" s="1"/>
      <c r="AA22" s="1"/>
      <c r="AB22" s="1"/>
    </row>
    <row r="23" spans="1:28" x14ac:dyDescent="0.25">
      <c r="A23" t="s">
        <v>13</v>
      </c>
      <c r="B23" s="4">
        <v>37930</v>
      </c>
      <c r="C23" s="9">
        <f>[1]contrs_1m_adj_extra_stack!A22</f>
        <v>-2.0999999999999999E-3</v>
      </c>
      <c r="D23" s="9">
        <f>[1]contrs_1m_adj_extra_stack!B22</f>
        <v>-1.9936627241208902E-3</v>
      </c>
      <c r="E23" s="9">
        <f>[1]contrs_1m_adj_extra_stack!C22</f>
        <v>-1.7399859373789999E-5</v>
      </c>
      <c r="F23" s="9">
        <f>[1]contrs_1m_adj_extra_stack!D22</f>
        <v>-1.97801443070634E-5</v>
      </c>
      <c r="G23" s="9">
        <f>[1]contrs_1m_adj_extra_stack!E22</f>
        <v>-1.8064329553558002E-5</v>
      </c>
      <c r="I23" s="1">
        <f t="shared" si="22"/>
        <v>37926</v>
      </c>
      <c r="J23" s="1">
        <f t="shared" si="11"/>
        <v>37930</v>
      </c>
      <c r="K23">
        <f t="shared" si="12"/>
        <v>0.21</v>
      </c>
      <c r="L23">
        <f t="shared" si="13"/>
        <v>0.19936627241208901</v>
      </c>
      <c r="M23">
        <f t="shared" si="14"/>
        <v>1.7399859373789998E-3</v>
      </c>
      <c r="N23">
        <f t="shared" si="15"/>
        <v>1.9780144307063401E-3</v>
      </c>
      <c r="O23">
        <f t="shared" si="16"/>
        <v>1.8064329553558001E-3</v>
      </c>
      <c r="P23">
        <f t="shared" si="23"/>
        <v>5.1092942644698387E-3</v>
      </c>
      <c r="R23">
        <f t="shared" si="24"/>
        <v>0.21</v>
      </c>
      <c r="S23">
        <f t="shared" si="19"/>
        <v>0.19762628647446601</v>
      </c>
      <c r="T23">
        <f t="shared" si="20"/>
        <v>-2.4401466090784307E-13</v>
      </c>
      <c r="U23">
        <f t="shared" si="21"/>
        <v>2.3802849308332476E-4</v>
      </c>
      <c r="V23" s="1"/>
      <c r="W23" s="1"/>
      <c r="X23" s="1"/>
      <c r="Y23" s="1"/>
      <c r="Z23" s="1"/>
      <c r="AA23" s="1"/>
      <c r="AB23" s="1"/>
    </row>
    <row r="24" spans="1:28" x14ac:dyDescent="0.25">
      <c r="A24" t="s">
        <v>13</v>
      </c>
      <c r="B24" s="4">
        <v>37958</v>
      </c>
      <c r="C24" s="9">
        <f>[1]contrs_1m_adj_extra_stack!A23</f>
        <v>-1.1000000000000001E-3</v>
      </c>
      <c r="D24" s="9">
        <f>[1]contrs_1m_adj_extra_stack!B23</f>
        <v>-4.9569365148762596E-4</v>
      </c>
      <c r="E24" s="9">
        <f>[1]contrs_1m_adj_extra_stack!C23</f>
        <v>-1.7399859378285999E-5</v>
      </c>
      <c r="F24" s="9">
        <f>[1]contrs_1m_adj_extra_stack!D23</f>
        <v>-1.5876153923220902E-5</v>
      </c>
      <c r="G24" s="9">
        <f>[1]contrs_1m_adj_extra_stack!E23</f>
        <v>-1.88115996938406E-5</v>
      </c>
      <c r="I24" s="1">
        <f t="shared" si="22"/>
        <v>37956</v>
      </c>
      <c r="J24" s="1">
        <f t="shared" si="11"/>
        <v>37958</v>
      </c>
      <c r="K24">
        <f t="shared" si="12"/>
        <v>0.11</v>
      </c>
      <c r="L24">
        <f t="shared" si="13"/>
        <v>4.9569365148762597E-2</v>
      </c>
      <c r="M24">
        <f t="shared" si="14"/>
        <v>1.7399859378285998E-3</v>
      </c>
      <c r="N24">
        <f t="shared" si="15"/>
        <v>1.5876153923220901E-3</v>
      </c>
      <c r="O24">
        <f t="shared" si="16"/>
        <v>1.8811599693840599E-3</v>
      </c>
      <c r="P24">
        <f t="shared" si="23"/>
        <v>5.5221873551702653E-2</v>
      </c>
      <c r="R24">
        <f t="shared" si="24"/>
        <v>0.11</v>
      </c>
      <c r="S24">
        <f t="shared" si="19"/>
        <v>4.7829379211139583E-2</v>
      </c>
      <c r="T24">
        <f t="shared" si="20"/>
        <v>2.0558533174452887E-13</v>
      </c>
      <c r="U24">
        <f t="shared" si="21"/>
        <v>-1.5237054530092527E-4</v>
      </c>
      <c r="V24" s="1"/>
      <c r="W24" s="1"/>
      <c r="X24" s="1"/>
      <c r="Y24" s="1"/>
      <c r="Z24" s="1"/>
      <c r="AA24" s="1"/>
      <c r="AB24" s="1"/>
    </row>
    <row r="25" spans="1:28" x14ac:dyDescent="0.25">
      <c r="A25" t="s">
        <v>13</v>
      </c>
      <c r="B25" s="4">
        <v>38021</v>
      </c>
      <c r="C25" s="9">
        <f>[1]contrs_1m_adj_extra_stack!A24</f>
        <v>3.9999999999999801E-4</v>
      </c>
      <c r="D25" s="9">
        <f>[1]contrs_1m_adj_extra_stack!B24</f>
        <v>3.04725121857475E-4</v>
      </c>
      <c r="E25" s="9">
        <f>[1]contrs_1m_adj_extra_stack!C24</f>
        <v>-1.73998593721312E-5</v>
      </c>
      <c r="F25" s="9">
        <f>[1]contrs_1m_adj_extra_stack!D24</f>
        <v>-1.66276685162583E-5</v>
      </c>
      <c r="G25" s="9">
        <f>[1]contrs_1m_adj_extra_stack!E24</f>
        <v>-1.39544106329638E-5</v>
      </c>
      <c r="I25" s="1">
        <f t="shared" si="22"/>
        <v>38018</v>
      </c>
      <c r="J25" s="1">
        <f t="shared" si="11"/>
        <v>38021</v>
      </c>
      <c r="K25">
        <f t="shared" si="12"/>
        <v>-3.99999999999998E-2</v>
      </c>
      <c r="L25">
        <f t="shared" si="13"/>
        <v>-3.0472512185747501E-2</v>
      </c>
      <c r="M25">
        <f t="shared" si="14"/>
        <v>1.7399859372131199E-3</v>
      </c>
      <c r="N25">
        <f t="shared" si="15"/>
        <v>1.66276685162583E-3</v>
      </c>
      <c r="O25">
        <f t="shared" si="16"/>
        <v>1.3954410632963799E-3</v>
      </c>
      <c r="P25">
        <f t="shared" si="23"/>
        <v>-1.4325681666387627E-2</v>
      </c>
      <c r="R25">
        <f t="shared" si="24"/>
        <v>-3.99999999999998E-2</v>
      </c>
      <c r="S25">
        <f t="shared" si="19"/>
        <v>-3.2212498123370514E-2</v>
      </c>
      <c r="T25">
        <f t="shared" si="20"/>
        <v>-4.0989455753204229E-13</v>
      </c>
      <c r="U25">
        <f t="shared" si="21"/>
        <v>-7.72190859971854E-5</v>
      </c>
      <c r="V25" s="1"/>
      <c r="W25" s="1"/>
      <c r="X25" s="1"/>
      <c r="Y25" s="1"/>
      <c r="Z25" s="1"/>
      <c r="AA25" s="1"/>
      <c r="AB25" s="1"/>
    </row>
    <row r="26" spans="1:28" x14ac:dyDescent="0.25">
      <c r="A26" t="s">
        <v>13</v>
      </c>
      <c r="B26" s="4">
        <v>38049</v>
      </c>
      <c r="C26" s="9">
        <f>[1]contrs_1m_adj_extra_stack!A25</f>
        <v>3.0000000000000198E-4</v>
      </c>
      <c r="D26" s="9">
        <f>[1]contrs_1m_adj_extra_stack!B25</f>
        <v>3.6660091358339499E-4</v>
      </c>
      <c r="E26" s="9">
        <f>[1]contrs_1m_adj_extra_stack!C25</f>
        <v>-1.7399859377929401E-5</v>
      </c>
      <c r="F26" s="9">
        <f>[1]contrs_1m_adj_extra_stack!D25</f>
        <v>-2.4327091061101401E-5</v>
      </c>
      <c r="G26" s="9">
        <f>[1]contrs_1m_adj_extra_stack!E25</f>
        <v>-1.5531947815230798E-5</v>
      </c>
      <c r="I26" s="1">
        <f t="shared" si="22"/>
        <v>38047</v>
      </c>
      <c r="J26" s="1">
        <f t="shared" si="11"/>
        <v>38049</v>
      </c>
      <c r="K26">
        <f t="shared" si="12"/>
        <v>-3.0000000000000197E-2</v>
      </c>
      <c r="L26">
        <f t="shared" si="13"/>
        <v>-3.6660091358339496E-2</v>
      </c>
      <c r="M26">
        <f t="shared" si="14"/>
        <v>1.7399859377929402E-3</v>
      </c>
      <c r="N26">
        <f t="shared" si="15"/>
        <v>2.4327091061101401E-3</v>
      </c>
      <c r="O26">
        <f t="shared" si="16"/>
        <v>1.5531947815230799E-3</v>
      </c>
      <c r="P26">
        <f t="shared" si="23"/>
        <v>9.3420153291313914E-4</v>
      </c>
      <c r="R26">
        <f t="shared" si="24"/>
        <v>-3.0000000000000197E-2</v>
      </c>
      <c r="S26">
        <f t="shared" si="19"/>
        <v>-3.8400077295962509E-2</v>
      </c>
      <c r="T26">
        <f t="shared" si="20"/>
        <v>1.6992570545104613E-13</v>
      </c>
      <c r="U26">
        <f t="shared" si="21"/>
        <v>6.9272316848712477E-4</v>
      </c>
      <c r="V26" s="1"/>
      <c r="W26" s="1"/>
      <c r="X26" s="1"/>
      <c r="Y26" s="1"/>
      <c r="Z26" s="1"/>
      <c r="AA26" s="1"/>
      <c r="AB26" s="1"/>
    </row>
    <row r="27" spans="1:28" x14ac:dyDescent="0.25">
      <c r="A27" t="s">
        <v>13</v>
      </c>
      <c r="B27" s="4">
        <v>38084</v>
      </c>
      <c r="C27" s="9">
        <f>[1]contrs_1m_adj_extra_stack!A26</f>
        <v>9.9999999999995898E-5</v>
      </c>
      <c r="D27" s="9">
        <f>[1]contrs_1m_adj_extra_stack!B26</f>
        <v>2.7355676160725299E-5</v>
      </c>
      <c r="E27" s="9">
        <f>[1]contrs_1m_adj_extra_stack!C26</f>
        <v>-1.7399859374472501E-5</v>
      </c>
      <c r="F27" s="9">
        <f>[1]contrs_1m_adj_extra_stack!D26</f>
        <v>-1.72691449808151E-5</v>
      </c>
      <c r="G27" s="9">
        <f>[1]contrs_1m_adj_extra_stack!E26</f>
        <v>-1.8332932500105301E-5</v>
      </c>
      <c r="I27" s="1">
        <f t="shared" si="22"/>
        <v>38078</v>
      </c>
      <c r="J27" s="1">
        <f t="shared" si="11"/>
        <v>38084</v>
      </c>
      <c r="K27">
        <f t="shared" si="12"/>
        <v>-9.9999999999995891E-3</v>
      </c>
      <c r="L27">
        <f t="shared" si="13"/>
        <v>-2.7355676160725297E-3</v>
      </c>
      <c r="M27">
        <f t="shared" si="14"/>
        <v>1.7399859374472501E-3</v>
      </c>
      <c r="N27">
        <f t="shared" si="15"/>
        <v>1.72691449808151E-3</v>
      </c>
      <c r="O27">
        <f t="shared" si="16"/>
        <v>1.83329325001053E-3</v>
      </c>
      <c r="P27">
        <f t="shared" si="23"/>
        <v>-1.2564626069466348E-2</v>
      </c>
      <c r="R27">
        <f t="shared" si="24"/>
        <v>-9.9999999999995891E-3</v>
      </c>
      <c r="S27">
        <f t="shared" si="19"/>
        <v>-4.4755535536955427E-3</v>
      </c>
      <c r="T27">
        <f t="shared" si="20"/>
        <v>-1.7576435099031507E-13</v>
      </c>
      <c r="U27">
        <f t="shared" si="21"/>
        <v>-1.3071439541505322E-5</v>
      </c>
      <c r="V27" s="1"/>
      <c r="W27" s="1"/>
      <c r="X27" s="1"/>
      <c r="Y27" s="1"/>
      <c r="Z27" s="1"/>
      <c r="AA27" s="1"/>
      <c r="AB27" s="1"/>
    </row>
    <row r="28" spans="1:28" x14ac:dyDescent="0.25">
      <c r="A28" t="s">
        <v>13</v>
      </c>
      <c r="B28" s="4">
        <v>38112</v>
      </c>
      <c r="C28" s="9">
        <f>[1]contrs_1m_adj_extra_stack!A27</f>
        <v>2.9999999999999499E-4</v>
      </c>
      <c r="D28" s="9">
        <f>[1]contrs_1m_adj_extra_stack!B27</f>
        <v>5.3934769595768896E-4</v>
      </c>
      <c r="E28" s="9">
        <f>[1]contrs_1m_adj_extra_stack!C27</f>
        <v>-1.73998593794594E-5</v>
      </c>
      <c r="F28" s="9">
        <f>[1]contrs_1m_adj_extra_stack!D27</f>
        <v>-1.6825912373915099E-5</v>
      </c>
      <c r="G28" s="9">
        <f>[1]contrs_1m_adj_extra_stack!E27</f>
        <v>-1.7733507393709501E-5</v>
      </c>
      <c r="I28" s="1">
        <f t="shared" si="22"/>
        <v>38108</v>
      </c>
      <c r="J28" s="1">
        <f t="shared" si="11"/>
        <v>38112</v>
      </c>
      <c r="K28">
        <f t="shared" si="12"/>
        <v>-2.9999999999999499E-2</v>
      </c>
      <c r="L28">
        <f t="shared" si="13"/>
        <v>-5.39347695957689E-2</v>
      </c>
      <c r="M28">
        <f t="shared" si="14"/>
        <v>1.73998593794594E-3</v>
      </c>
      <c r="N28">
        <f t="shared" si="15"/>
        <v>1.6825912373915099E-3</v>
      </c>
      <c r="O28">
        <f t="shared" si="16"/>
        <v>1.77335073937095E-3</v>
      </c>
      <c r="P28">
        <f t="shared" si="23"/>
        <v>1.8738841681061002E-2</v>
      </c>
      <c r="R28">
        <f t="shared" si="24"/>
        <v>-2.9999999999999499E-2</v>
      </c>
      <c r="S28">
        <f t="shared" si="19"/>
        <v>-5.5674755533391913E-2</v>
      </c>
      <c r="T28">
        <f t="shared" si="20"/>
        <v>3.2292549710655205E-13</v>
      </c>
      <c r="U28">
        <f t="shared" si="21"/>
        <v>-5.7394700231505483E-5</v>
      </c>
      <c r="V28" s="1"/>
      <c r="W28" s="1"/>
      <c r="X28" s="1"/>
      <c r="Y28" s="1"/>
      <c r="Z28" s="1"/>
      <c r="AA28" s="1"/>
      <c r="AB28" s="1"/>
    </row>
    <row r="29" spans="1:28" x14ac:dyDescent="0.25">
      <c r="A29" t="s">
        <v>13</v>
      </c>
      <c r="B29" s="4">
        <v>38140</v>
      </c>
      <c r="C29" s="9">
        <f>[1]contrs_1m_adj_extra_stack!A28</f>
        <v>0</v>
      </c>
      <c r="D29" s="9">
        <f>[1]contrs_1m_adj_extra_stack!B28</f>
        <v>-5.1326999643701403E-5</v>
      </c>
      <c r="E29" s="9">
        <f>[1]contrs_1m_adj_extra_stack!C28</f>
        <v>-1.7399859374786099E-5</v>
      </c>
      <c r="F29" s="9">
        <f>[1]contrs_1m_adj_extra_stack!D28</f>
        <v>-1.6884212005629899E-5</v>
      </c>
      <c r="G29" s="9">
        <f>[1]contrs_1m_adj_extra_stack!E28</f>
        <v>-1.83553927529091E-5</v>
      </c>
      <c r="I29" s="1">
        <f t="shared" si="22"/>
        <v>38139</v>
      </c>
      <c r="J29" s="1">
        <f t="shared" si="11"/>
        <v>38140</v>
      </c>
      <c r="K29">
        <f t="shared" si="12"/>
        <v>0</v>
      </c>
      <c r="L29">
        <f t="shared" si="13"/>
        <v>5.1326999643701403E-3</v>
      </c>
      <c r="M29">
        <f t="shared" si="14"/>
        <v>1.73998593747861E-3</v>
      </c>
      <c r="N29">
        <f t="shared" si="15"/>
        <v>1.6884212005629899E-3</v>
      </c>
      <c r="O29">
        <f t="shared" si="16"/>
        <v>1.83553927529091E-3</v>
      </c>
      <c r="P29">
        <f t="shared" si="23"/>
        <v>-1.0396646377702651E-2</v>
      </c>
      <c r="R29">
        <f t="shared" si="24"/>
        <v>0</v>
      </c>
      <c r="S29">
        <f t="shared" si="19"/>
        <v>3.3927140267471273E-3</v>
      </c>
      <c r="T29">
        <f t="shared" si="20"/>
        <v>-1.4440445367247534E-13</v>
      </c>
      <c r="U29">
        <f t="shared" si="21"/>
        <v>-5.1564737060025463E-5</v>
      </c>
      <c r="V29" s="1"/>
      <c r="W29" s="1"/>
      <c r="X29" s="1"/>
      <c r="Y29" s="1"/>
      <c r="Z29" s="1"/>
      <c r="AA29" s="1"/>
      <c r="AB29" s="1"/>
    </row>
    <row r="30" spans="1:28" x14ac:dyDescent="0.25">
      <c r="A30" t="s">
        <v>13</v>
      </c>
      <c r="B30" s="4">
        <v>38175</v>
      </c>
      <c r="C30" s="9">
        <f>[1]contrs_1m_adj_extra_stack!A29</f>
        <v>0</v>
      </c>
      <c r="D30" s="9">
        <f>[1]contrs_1m_adj_extra_stack!B29</f>
        <v>-1.72064216323545E-4</v>
      </c>
      <c r="E30" s="9">
        <f>[1]contrs_1m_adj_extra_stack!C29</f>
        <v>-1.7399859371340501E-5</v>
      </c>
      <c r="F30" s="9">
        <f>[1]contrs_1m_adj_extra_stack!D29</f>
        <v>-1.7099099959067899E-5</v>
      </c>
      <c r="G30" s="9">
        <f>[1]contrs_1m_adj_extra_stack!E29</f>
        <v>-1.9273634402788199E-5</v>
      </c>
      <c r="I30" s="1">
        <f t="shared" si="22"/>
        <v>38169</v>
      </c>
      <c r="J30" s="1">
        <f t="shared" si="11"/>
        <v>38175</v>
      </c>
      <c r="K30">
        <f t="shared" si="12"/>
        <v>0</v>
      </c>
      <c r="L30">
        <f t="shared" si="13"/>
        <v>1.7206421632354502E-2</v>
      </c>
      <c r="M30">
        <f t="shared" si="14"/>
        <v>1.7399859371340501E-3</v>
      </c>
      <c r="N30">
        <f t="shared" si="15"/>
        <v>1.7099099959067899E-3</v>
      </c>
      <c r="O30">
        <f t="shared" si="16"/>
        <v>1.92736344027882E-3</v>
      </c>
      <c r="P30">
        <f t="shared" si="23"/>
        <v>-2.2583681005674164E-2</v>
      </c>
      <c r="R30">
        <f t="shared" si="24"/>
        <v>0</v>
      </c>
      <c r="S30">
        <f t="shared" si="19"/>
        <v>1.5466435694731488E-2</v>
      </c>
      <c r="T30">
        <f t="shared" si="20"/>
        <v>-4.8896433776923764E-13</v>
      </c>
      <c r="U30">
        <f t="shared" si="21"/>
        <v>-3.0075941716225466E-5</v>
      </c>
      <c r="V30" s="1"/>
      <c r="W30" s="1"/>
      <c r="X30" s="1"/>
      <c r="Y30" s="1"/>
      <c r="Z30" s="1"/>
      <c r="AA30" s="1"/>
      <c r="AB30" s="1"/>
    </row>
    <row r="31" spans="1:28" x14ac:dyDescent="0.25">
      <c r="A31" t="s">
        <v>13</v>
      </c>
      <c r="B31" s="4">
        <v>38203</v>
      </c>
      <c r="C31" s="9">
        <f>[1]contrs_1m_adj_extra_stack!A30</f>
        <v>9.9999999999995898E-5</v>
      </c>
      <c r="D31" s="9">
        <f>[1]contrs_1m_adj_extra_stack!B30</f>
        <v>3.03984367648507E-4</v>
      </c>
      <c r="E31" s="9">
        <f>[1]contrs_1m_adj_extra_stack!C30</f>
        <v>-1.73998593784112E-5</v>
      </c>
      <c r="F31" s="9">
        <f>[1]contrs_1m_adj_extra_stack!D30</f>
        <v>-1.6179239256255899E-5</v>
      </c>
      <c r="G31" s="9">
        <f>[1]contrs_1m_adj_extra_stack!E30</f>
        <v>-1.39499790758255E-5</v>
      </c>
      <c r="I31" s="1">
        <f t="shared" si="22"/>
        <v>38200</v>
      </c>
      <c r="J31" s="1">
        <f t="shared" si="11"/>
        <v>38203</v>
      </c>
      <c r="K31">
        <f t="shared" si="12"/>
        <v>-9.9999999999995891E-3</v>
      </c>
      <c r="L31">
        <f t="shared" si="13"/>
        <v>-3.0398436764850701E-2</v>
      </c>
      <c r="M31">
        <f t="shared" si="14"/>
        <v>1.73998593784112E-3</v>
      </c>
      <c r="N31">
        <f t="shared" si="15"/>
        <v>1.6179239256255899E-3</v>
      </c>
      <c r="O31">
        <f t="shared" si="16"/>
        <v>1.3949979075825499E-3</v>
      </c>
      <c r="P31">
        <f t="shared" si="23"/>
        <v>1.5645528993801852E-2</v>
      </c>
      <c r="R31">
        <f t="shared" si="24"/>
        <v>-9.9999999999995891E-3</v>
      </c>
      <c r="S31">
        <f t="shared" si="19"/>
        <v>-3.2138422702473711E-2</v>
      </c>
      <c r="T31">
        <f t="shared" si="20"/>
        <v>2.1810548159195697E-13</v>
      </c>
      <c r="U31">
        <f t="shared" si="21"/>
        <v>-1.2206201199742544E-4</v>
      </c>
      <c r="V31" s="1"/>
      <c r="W31" s="1"/>
      <c r="X31" s="1"/>
      <c r="Y31" s="1"/>
      <c r="Z31" s="1"/>
      <c r="AA31" s="1"/>
      <c r="AB31" s="1"/>
    </row>
    <row r="32" spans="1:28" x14ac:dyDescent="0.25">
      <c r="A32" t="s">
        <v>13</v>
      </c>
      <c r="B32" s="4">
        <v>38238</v>
      </c>
      <c r="C32" s="9">
        <f>[1]contrs_1m_adj_extra_stack!A31</f>
        <v>0</v>
      </c>
      <c r="D32" s="9">
        <f>[1]contrs_1m_adj_extra_stack!B31</f>
        <v>2.5209362798305699E-5</v>
      </c>
      <c r="E32" s="9">
        <f>[1]contrs_1m_adj_extra_stack!C31</f>
        <v>-1.7399859377021999E-5</v>
      </c>
      <c r="F32" s="9">
        <f>[1]contrs_1m_adj_extra_stack!D31</f>
        <v>-1.659972712368E-5</v>
      </c>
      <c r="G32" s="9">
        <f>[1]contrs_1m_adj_extra_stack!E31</f>
        <v>-1.7619003518985801E-5</v>
      </c>
      <c r="I32" s="1">
        <f t="shared" si="22"/>
        <v>38231</v>
      </c>
      <c r="J32" s="1">
        <f t="shared" si="11"/>
        <v>38238</v>
      </c>
      <c r="K32">
        <f t="shared" si="12"/>
        <v>0</v>
      </c>
      <c r="L32">
        <f t="shared" si="13"/>
        <v>-2.5209362798305698E-3</v>
      </c>
      <c r="M32">
        <f t="shared" si="14"/>
        <v>1.7399859377021998E-3</v>
      </c>
      <c r="N32">
        <f t="shared" si="15"/>
        <v>1.6599727123680001E-3</v>
      </c>
      <c r="O32">
        <f t="shared" si="16"/>
        <v>1.7619003518985802E-3</v>
      </c>
      <c r="P32">
        <f t="shared" si="23"/>
        <v>-2.6409227221382103E-3</v>
      </c>
      <c r="R32">
        <f t="shared" si="24"/>
        <v>0</v>
      </c>
      <c r="S32">
        <f t="shared" si="19"/>
        <v>-4.2609222174535832E-3</v>
      </c>
      <c r="T32">
        <f t="shared" si="20"/>
        <v>7.9185356188782308E-14</v>
      </c>
      <c r="U32">
        <f t="shared" si="21"/>
        <v>-8.0013225255015251E-5</v>
      </c>
      <c r="V32" s="1"/>
      <c r="W32" s="1"/>
      <c r="X32" s="1"/>
      <c r="Y32" s="1"/>
      <c r="Z32" s="1"/>
      <c r="AA32" s="1"/>
      <c r="AB32" s="1"/>
    </row>
    <row r="33" spans="1:28" x14ac:dyDescent="0.25">
      <c r="A33" t="s">
        <v>13</v>
      </c>
      <c r="B33" s="4">
        <v>38266</v>
      </c>
      <c r="C33" s="9">
        <f>[1]contrs_1m_adj_extra_stack!A32</f>
        <v>0</v>
      </c>
      <c r="D33" s="9">
        <f>[1]contrs_1m_adj_extra_stack!B32</f>
        <v>6.9700457231039502E-5</v>
      </c>
      <c r="E33" s="9">
        <f>[1]contrs_1m_adj_extra_stack!C32</f>
        <v>-1.7399859378067702E-5</v>
      </c>
      <c r="F33" s="9">
        <f>[1]contrs_1m_adj_extra_stack!D32</f>
        <v>-2.0145136155077401E-5</v>
      </c>
      <c r="G33" s="9">
        <f>[1]contrs_1m_adj_extra_stack!E32</f>
        <v>-1.7174744570063799E-5</v>
      </c>
      <c r="I33" s="1">
        <f t="shared" si="22"/>
        <v>38261</v>
      </c>
      <c r="J33" s="1">
        <f t="shared" si="11"/>
        <v>38266</v>
      </c>
      <c r="K33">
        <f t="shared" si="12"/>
        <v>0</v>
      </c>
      <c r="L33">
        <f t="shared" si="13"/>
        <v>-6.9700457231039502E-3</v>
      </c>
      <c r="M33">
        <f t="shared" si="14"/>
        <v>1.7399859378067701E-3</v>
      </c>
      <c r="N33">
        <f t="shared" si="15"/>
        <v>2.0145136155077402E-3</v>
      </c>
      <c r="O33">
        <f t="shared" si="16"/>
        <v>1.7174744570063799E-3</v>
      </c>
      <c r="P33">
        <f t="shared" si="23"/>
        <v>1.4980717127830601E-3</v>
      </c>
      <c r="R33">
        <f t="shared" si="24"/>
        <v>0</v>
      </c>
      <c r="S33">
        <f t="shared" si="19"/>
        <v>-8.7100316607269627E-3</v>
      </c>
      <c r="T33">
        <f t="shared" si="20"/>
        <v>1.8375557152283672E-13</v>
      </c>
      <c r="U33">
        <f t="shared" si="21"/>
        <v>2.745276778847248E-4</v>
      </c>
      <c r="V33" s="1"/>
      <c r="W33" s="1"/>
      <c r="X33" s="1"/>
      <c r="Y33" s="1"/>
      <c r="Z33" s="1"/>
      <c r="AA33" s="1"/>
      <c r="AB33" s="1"/>
    </row>
    <row r="34" spans="1:28" x14ac:dyDescent="0.25">
      <c r="A34" t="s">
        <v>13</v>
      </c>
      <c r="B34" s="4">
        <v>38294</v>
      </c>
      <c r="C34" s="9">
        <f>[1]contrs_1m_adj_extra_stack!A33</f>
        <v>0</v>
      </c>
      <c r="D34" s="9">
        <f>[1]contrs_1m_adj_extra_stack!B33</f>
        <v>5.0704421305352002E-5</v>
      </c>
      <c r="E34" s="9">
        <f>[1]contrs_1m_adj_extra_stack!C33</f>
        <v>-1.7399859377708898E-5</v>
      </c>
      <c r="F34" s="9">
        <f>[1]contrs_1m_adj_extra_stack!D33</f>
        <v>-1.59901997333089E-5</v>
      </c>
      <c r="G34" s="9">
        <f>[1]contrs_1m_adj_extra_stack!E33</f>
        <v>-1.7879764340870499E-5</v>
      </c>
      <c r="I34" s="1">
        <f t="shared" si="22"/>
        <v>38292</v>
      </c>
      <c r="J34" s="1">
        <f t="shared" si="11"/>
        <v>38294</v>
      </c>
      <c r="K34">
        <f t="shared" si="12"/>
        <v>0</v>
      </c>
      <c r="L34">
        <f t="shared" si="13"/>
        <v>-5.0704421305352004E-3</v>
      </c>
      <c r="M34">
        <f t="shared" si="14"/>
        <v>1.7399859377708899E-3</v>
      </c>
      <c r="N34">
        <f t="shared" si="15"/>
        <v>1.59901997333089E-3</v>
      </c>
      <c r="O34">
        <f t="shared" si="16"/>
        <v>1.7879764340870499E-3</v>
      </c>
      <c r="P34">
        <f t="shared" si="23"/>
        <v>-5.6540214653629395E-5</v>
      </c>
      <c r="R34">
        <f t="shared" si="24"/>
        <v>0</v>
      </c>
      <c r="S34">
        <f t="shared" si="19"/>
        <v>-6.8104280681582138E-3</v>
      </c>
      <c r="T34">
        <f t="shared" si="20"/>
        <v>1.4787541850747044E-13</v>
      </c>
      <c r="U34">
        <f t="shared" si="21"/>
        <v>-1.4096596429212537E-4</v>
      </c>
      <c r="V34" s="1"/>
      <c r="W34" s="1"/>
      <c r="X34" s="1"/>
      <c r="Y34" s="1"/>
      <c r="Z34" s="1"/>
      <c r="AA34" s="1"/>
      <c r="AB34" s="1"/>
    </row>
    <row r="35" spans="1:28" x14ac:dyDescent="0.25">
      <c r="A35" t="s">
        <v>13</v>
      </c>
      <c r="B35" s="4">
        <v>38329</v>
      </c>
      <c r="C35" s="9">
        <f>[1]contrs_1m_adj_extra_stack!A34</f>
        <v>-9.9999999999995898E-5</v>
      </c>
      <c r="D35" s="9">
        <f>[1]contrs_1m_adj_extra_stack!B34</f>
        <v>-4.5722565961834003E-6</v>
      </c>
      <c r="E35" s="9">
        <f>[1]contrs_1m_adj_extra_stack!C34</f>
        <v>-1.73998593758098E-5</v>
      </c>
      <c r="F35" s="9">
        <f>[1]contrs_1m_adj_extra_stack!D34</f>
        <v>-1.9990356076458399E-5</v>
      </c>
      <c r="G35" s="9">
        <f>[1]contrs_1m_adj_extra_stack!E34</f>
        <v>-1.5015447303670701E-5</v>
      </c>
      <c r="I35" s="1">
        <f t="shared" si="22"/>
        <v>38322</v>
      </c>
      <c r="J35" s="1">
        <f t="shared" si="11"/>
        <v>38329</v>
      </c>
      <c r="K35">
        <f t="shared" si="12"/>
        <v>9.9999999999995891E-3</v>
      </c>
      <c r="L35">
        <f t="shared" si="13"/>
        <v>4.5722565961834005E-4</v>
      </c>
      <c r="M35">
        <f t="shared" si="14"/>
        <v>1.73998593758098E-3</v>
      </c>
      <c r="N35">
        <f t="shared" si="15"/>
        <v>1.99903560764584E-3</v>
      </c>
      <c r="O35">
        <f t="shared" si="16"/>
        <v>1.50154473036707E-3</v>
      </c>
      <c r="P35">
        <f t="shared" si="23"/>
        <v>4.3022080647873587E-3</v>
      </c>
      <c r="R35">
        <f t="shared" si="24"/>
        <v>9.9999999999995891E-3</v>
      </c>
      <c r="S35">
        <f t="shared" si="19"/>
        <v>-1.2827602780046729E-3</v>
      </c>
      <c r="T35">
        <f t="shared" si="20"/>
        <v>-4.2034518227263007E-14</v>
      </c>
      <c r="U35">
        <f t="shared" si="21"/>
        <v>2.5904967002282468E-4</v>
      </c>
      <c r="V35" s="1"/>
      <c r="W35" s="1"/>
      <c r="X35" s="1"/>
      <c r="Y35" s="1"/>
      <c r="Z35" s="1"/>
      <c r="AA35" s="1"/>
      <c r="AB35" s="1"/>
    </row>
    <row r="36" spans="1:28" x14ac:dyDescent="0.25">
      <c r="A36" t="s">
        <v>13</v>
      </c>
      <c r="B36" s="4">
        <v>38385</v>
      </c>
      <c r="C36" s="9">
        <f>[1]contrs_1m_adj_extra_stack!A35</f>
        <v>1.9999999999999901E-4</v>
      </c>
      <c r="D36" s="9">
        <f>[1]contrs_1m_adj_extra_stack!B35</f>
        <v>2.38792797242883E-4</v>
      </c>
      <c r="E36" s="9">
        <f>[1]contrs_1m_adj_extra_stack!C35</f>
        <v>-1.7399859377596301E-5</v>
      </c>
      <c r="F36" s="9">
        <f>[1]contrs_1m_adj_extra_stack!D35</f>
        <v>-1.5332867743255399E-5</v>
      </c>
      <c r="G36" s="9">
        <f>[1]contrs_1m_adj_extra_stack!E35</f>
        <v>-1.6054064438032298E-5</v>
      </c>
      <c r="I36" s="1">
        <f t="shared" si="22"/>
        <v>38384</v>
      </c>
      <c r="J36" s="1">
        <f t="shared" si="11"/>
        <v>38385</v>
      </c>
      <c r="K36">
        <f t="shared" si="12"/>
        <v>-1.99999999999999E-2</v>
      </c>
      <c r="L36">
        <f t="shared" si="13"/>
        <v>-2.3879279724288299E-2</v>
      </c>
      <c r="M36">
        <f t="shared" si="14"/>
        <v>1.73998593775963E-3</v>
      </c>
      <c r="N36">
        <f t="shared" si="15"/>
        <v>1.5332867743255399E-3</v>
      </c>
      <c r="O36">
        <f t="shared" si="16"/>
        <v>1.6054064438032298E-3</v>
      </c>
      <c r="P36">
        <f t="shared" si="23"/>
        <v>-9.9939943160000009E-4</v>
      </c>
      <c r="R36">
        <f t="shared" si="24"/>
        <v>-1.99999999999999E-2</v>
      </c>
      <c r="S36">
        <f t="shared" si="19"/>
        <v>-2.5619265661911313E-2</v>
      </c>
      <c r="T36">
        <f t="shared" si="20"/>
        <v>1.3661554526533948E-13</v>
      </c>
      <c r="U36">
        <f t="shared" si="21"/>
        <v>-2.0669916329747544E-4</v>
      </c>
      <c r="V36" s="1"/>
      <c r="W36" s="1"/>
      <c r="X36" s="1"/>
      <c r="Y36" s="1"/>
      <c r="Z36" s="1"/>
      <c r="AA36" s="1"/>
      <c r="AB36" s="1"/>
    </row>
    <row r="37" spans="1:28" x14ac:dyDescent="0.25">
      <c r="A37" t="s">
        <v>13</v>
      </c>
      <c r="B37" s="4">
        <v>38413</v>
      </c>
      <c r="C37" s="9">
        <f>[1]contrs_1m_adj_extra_stack!A36</f>
        <v>-7.9999999999999505E-4</v>
      </c>
      <c r="D37" s="9">
        <f>[1]contrs_1m_adj_extra_stack!B36</f>
        <v>-3.7823852139815401E-4</v>
      </c>
      <c r="E37" s="9">
        <f>[1]contrs_1m_adj_extra_stack!C36</f>
        <v>-1.7399859370696401E-5</v>
      </c>
      <c r="F37" s="9">
        <f>[1]contrs_1m_adj_extra_stack!D36</f>
        <v>-2.0459623023119499E-5</v>
      </c>
      <c r="G37" s="9">
        <f>[1]contrs_1m_adj_extra_stack!E36</f>
        <v>-1.698755237137E-5</v>
      </c>
      <c r="I37" s="1">
        <f t="shared" si="22"/>
        <v>38412</v>
      </c>
      <c r="J37" s="1">
        <f t="shared" si="11"/>
        <v>38413</v>
      </c>
      <c r="K37">
        <f t="shared" si="12"/>
        <v>7.9999999999999502E-2</v>
      </c>
      <c r="L37">
        <f t="shared" si="13"/>
        <v>3.78238521398154E-2</v>
      </c>
      <c r="M37">
        <f t="shared" si="14"/>
        <v>1.7399859370696401E-3</v>
      </c>
      <c r="N37">
        <f t="shared" si="15"/>
        <v>2.0459623023119499E-3</v>
      </c>
      <c r="O37">
        <f t="shared" si="16"/>
        <v>1.6987552371370001E-3</v>
      </c>
      <c r="P37">
        <f t="shared" si="23"/>
        <v>3.6691444383665506E-2</v>
      </c>
      <c r="R37">
        <f t="shared" si="24"/>
        <v>7.9999999999999502E-2</v>
      </c>
      <c r="S37">
        <f t="shared" si="19"/>
        <v>3.6083866202192387E-2</v>
      </c>
      <c r="T37">
        <f t="shared" si="20"/>
        <v>-5.53374403591822E-13</v>
      </c>
      <c r="U37">
        <f t="shared" si="21"/>
        <v>3.0597636468893455E-4</v>
      </c>
      <c r="V37" s="1"/>
      <c r="W37" s="1"/>
      <c r="X37" s="1"/>
      <c r="Y37" s="1"/>
      <c r="Z37" s="1"/>
      <c r="AA37" s="1"/>
      <c r="AB37" s="1"/>
    </row>
    <row r="38" spans="1:28" x14ac:dyDescent="0.25">
      <c r="A38" t="s">
        <v>13</v>
      </c>
      <c r="B38" s="4">
        <v>38448</v>
      </c>
      <c r="C38" s="9">
        <f>[1]contrs_1m_adj_extra_stack!A37</f>
        <v>7.9999999999999505E-4</v>
      </c>
      <c r="D38" s="9">
        <f>[1]contrs_1m_adj_extra_stack!B37</f>
        <v>1.11214528754161E-3</v>
      </c>
      <c r="E38" s="9">
        <f>[1]contrs_1m_adj_extra_stack!C37</f>
        <v>-1.7399859374080199E-5</v>
      </c>
      <c r="F38" s="9">
        <f>[1]contrs_1m_adj_extra_stack!D37</f>
        <v>-1.6771313490444801E-5</v>
      </c>
      <c r="G38" s="9">
        <f>[1]contrs_1m_adj_extra_stack!E37</f>
        <v>-1.448820456459E-5</v>
      </c>
      <c r="I38" s="1">
        <f t="shared" si="22"/>
        <v>38443</v>
      </c>
      <c r="J38" s="1">
        <f t="shared" si="11"/>
        <v>38448</v>
      </c>
      <c r="K38">
        <f t="shared" si="12"/>
        <v>-7.9999999999999502E-2</v>
      </c>
      <c r="L38">
        <f t="shared" si="13"/>
        <v>-0.111214528754161</v>
      </c>
      <c r="M38">
        <f t="shared" si="14"/>
        <v>1.73998593740802E-3</v>
      </c>
      <c r="N38">
        <f t="shared" si="15"/>
        <v>1.6771313490444801E-3</v>
      </c>
      <c r="O38">
        <f t="shared" si="16"/>
        <v>1.4488204564589999E-3</v>
      </c>
      <c r="P38">
        <f t="shared" si="23"/>
        <v>2.6348591011250005E-2</v>
      </c>
      <c r="R38">
        <f t="shared" si="24"/>
        <v>-7.9999999999999502E-2</v>
      </c>
      <c r="S38">
        <f t="shared" si="19"/>
        <v>-0.11295451469178401</v>
      </c>
      <c r="T38">
        <f t="shared" si="20"/>
        <v>-2.1499447187822707E-13</v>
      </c>
      <c r="U38">
        <f t="shared" si="21"/>
        <v>-6.2854588578535294E-5</v>
      </c>
      <c r="V38" s="1"/>
      <c r="W38" s="1"/>
      <c r="X38" s="1"/>
      <c r="Y38" s="1"/>
      <c r="Z38" s="1"/>
      <c r="AA38" s="1"/>
      <c r="AB38" s="1"/>
    </row>
    <row r="39" spans="1:28" x14ac:dyDescent="0.25">
      <c r="A39" t="s">
        <v>13</v>
      </c>
      <c r="B39" s="4">
        <v>38476</v>
      </c>
      <c r="C39" s="9">
        <f>[1]contrs_1m_adj_extra_stack!A38</f>
        <v>9.9999999999995898E-5</v>
      </c>
      <c r="D39" s="9">
        <f>[1]contrs_1m_adj_extra_stack!B38</f>
        <v>-3.2738762573828801E-5</v>
      </c>
      <c r="E39" s="9">
        <f>[1]contrs_1m_adj_extra_stack!C38</f>
        <v>-1.7399859374982401E-5</v>
      </c>
      <c r="F39" s="9">
        <f>[1]contrs_1m_adj_extra_stack!D38</f>
        <v>-1.9471669739580699E-5</v>
      </c>
      <c r="G39" s="9">
        <f>[1]contrs_1m_adj_extra_stack!E38</f>
        <v>-1.61717139201911E-5</v>
      </c>
      <c r="I39" s="1">
        <f t="shared" si="22"/>
        <v>38473</v>
      </c>
      <c r="J39" s="1">
        <f t="shared" si="11"/>
        <v>38476</v>
      </c>
      <c r="K39">
        <f t="shared" si="12"/>
        <v>-9.9999999999995891E-3</v>
      </c>
      <c r="L39">
        <f t="shared" si="13"/>
        <v>3.27387625738288E-3</v>
      </c>
      <c r="M39">
        <f t="shared" si="14"/>
        <v>1.7399859374982402E-3</v>
      </c>
      <c r="N39">
        <f t="shared" si="15"/>
        <v>1.94716697395807E-3</v>
      </c>
      <c r="O39">
        <f t="shared" si="16"/>
        <v>1.61717139201911E-3</v>
      </c>
      <c r="P39">
        <f t="shared" si="23"/>
        <v>-1.8578200560857887E-2</v>
      </c>
      <c r="R39">
        <f t="shared" si="24"/>
        <v>-9.9999999999995891E-3</v>
      </c>
      <c r="S39">
        <f t="shared" si="19"/>
        <v>1.533890319759867E-3</v>
      </c>
      <c r="T39">
        <f t="shared" si="20"/>
        <v>-1.2477432281832179E-13</v>
      </c>
      <c r="U39">
        <f t="shared" si="21"/>
        <v>2.0718103633505461E-4</v>
      </c>
      <c r="V39" s="1"/>
      <c r="W39" s="1"/>
      <c r="X39" s="1"/>
      <c r="Y39" s="1"/>
      <c r="Z39" s="1"/>
      <c r="AA39" s="1"/>
      <c r="AB39" s="1"/>
    </row>
    <row r="40" spans="1:28" x14ac:dyDescent="0.25">
      <c r="A40" t="s">
        <v>13</v>
      </c>
      <c r="B40" s="4">
        <v>38511</v>
      </c>
      <c r="C40" s="9">
        <f>[1]contrs_1m_adj_extra_stack!A39</f>
        <v>-1.00000000000003E-4</v>
      </c>
      <c r="D40" s="9">
        <f>[1]contrs_1m_adj_extra_stack!B39</f>
        <v>-1.67117894225366E-5</v>
      </c>
      <c r="E40" s="9">
        <f>[1]contrs_1m_adj_extra_stack!C39</f>
        <v>-1.7399859377054301E-5</v>
      </c>
      <c r="F40" s="9">
        <f>[1]contrs_1m_adj_extra_stack!D39</f>
        <v>-1.7177712567376799E-5</v>
      </c>
      <c r="G40" s="9">
        <f>[1]contrs_1m_adj_extra_stack!E39</f>
        <v>-1.9123651782624102E-5</v>
      </c>
      <c r="I40" s="1">
        <f t="shared" si="22"/>
        <v>38504</v>
      </c>
      <c r="J40" s="1">
        <f t="shared" si="11"/>
        <v>38511</v>
      </c>
      <c r="K40">
        <f t="shared" si="12"/>
        <v>1.00000000000003E-2</v>
      </c>
      <c r="L40">
        <f t="shared" si="13"/>
        <v>1.67117894225366E-3</v>
      </c>
      <c r="M40">
        <f t="shared" si="14"/>
        <v>1.7399859377054301E-3</v>
      </c>
      <c r="N40">
        <f t="shared" si="15"/>
        <v>1.71777125673768E-3</v>
      </c>
      <c r="O40">
        <f t="shared" si="16"/>
        <v>1.9123651782624101E-3</v>
      </c>
      <c r="P40">
        <f t="shared" si="23"/>
        <v>2.9586986850411211E-3</v>
      </c>
      <c r="R40">
        <f t="shared" si="24"/>
        <v>1.00000000000003E-2</v>
      </c>
      <c r="S40">
        <f t="shared" si="19"/>
        <v>-6.8806995369352945E-5</v>
      </c>
      <c r="T40">
        <f t="shared" si="20"/>
        <v>8.241562814148562E-14</v>
      </c>
      <c r="U40">
        <f t="shared" si="21"/>
        <v>-2.2214680885335311E-5</v>
      </c>
      <c r="V40" s="1"/>
      <c r="W40" s="1"/>
      <c r="X40" s="1"/>
      <c r="Y40" s="1"/>
      <c r="Z40" s="1"/>
      <c r="AA40" s="1"/>
      <c r="AB40" s="1"/>
    </row>
    <row r="41" spans="1:28" x14ac:dyDescent="0.25">
      <c r="A41" t="s">
        <v>13</v>
      </c>
      <c r="B41" s="4">
        <v>38539</v>
      </c>
      <c r="C41" s="9">
        <f>[1]contrs_1m_adj_extra_stack!A40</f>
        <v>0</v>
      </c>
      <c r="D41" s="9">
        <f>[1]contrs_1m_adj_extra_stack!B40</f>
        <v>-1.06553212986703E-4</v>
      </c>
      <c r="E41" s="9">
        <f>[1]contrs_1m_adj_extra_stack!C40</f>
        <v>-1.7399859373186901E-5</v>
      </c>
      <c r="F41" s="9">
        <f>[1]contrs_1m_adj_extra_stack!D40</f>
        <v>-1.42513092840155E-5</v>
      </c>
      <c r="G41" s="9">
        <f>[1]contrs_1m_adj_extra_stack!E40</f>
        <v>-1.77089481168623E-5</v>
      </c>
      <c r="I41" s="1">
        <f t="shared" si="22"/>
        <v>38534</v>
      </c>
      <c r="J41" s="1">
        <f t="shared" si="11"/>
        <v>38539</v>
      </c>
      <c r="K41">
        <f t="shared" si="12"/>
        <v>0</v>
      </c>
      <c r="L41">
        <f t="shared" si="13"/>
        <v>1.0655321298670301E-2</v>
      </c>
      <c r="M41">
        <f t="shared" si="14"/>
        <v>1.7399859373186902E-3</v>
      </c>
      <c r="N41">
        <f t="shared" si="15"/>
        <v>1.42513092840155E-3</v>
      </c>
      <c r="O41">
        <f t="shared" si="16"/>
        <v>1.77089481168623E-3</v>
      </c>
      <c r="P41">
        <f t="shared" si="23"/>
        <v>-1.5591332976076773E-2</v>
      </c>
      <c r="R41">
        <f t="shared" si="24"/>
        <v>0</v>
      </c>
      <c r="S41">
        <f t="shared" si="19"/>
        <v>8.9153353610472875E-3</v>
      </c>
      <c r="T41">
        <f t="shared" si="20"/>
        <v>-3.0432427411408725E-13</v>
      </c>
      <c r="U41">
        <f t="shared" si="21"/>
        <v>-3.1485500922146534E-4</v>
      </c>
      <c r="V41" s="1"/>
      <c r="W41" s="1"/>
      <c r="X41" s="1"/>
      <c r="Y41" s="1"/>
      <c r="Z41" s="1"/>
      <c r="AA41" s="1"/>
      <c r="AB41" s="1"/>
    </row>
    <row r="42" spans="1:28" x14ac:dyDescent="0.25">
      <c r="A42" t="s">
        <v>13</v>
      </c>
      <c r="B42" s="4">
        <v>38567</v>
      </c>
      <c r="C42" s="9">
        <f>[1]contrs_1m_adj_extra_stack!A41</f>
        <v>0</v>
      </c>
      <c r="D42" s="9">
        <f>[1]contrs_1m_adj_extra_stack!B41</f>
        <v>3.6477752813191603E-5</v>
      </c>
      <c r="E42" s="9">
        <f>[1]contrs_1m_adj_extra_stack!C41</f>
        <v>-1.7399859377444099E-5</v>
      </c>
      <c r="F42" s="9">
        <f>[1]contrs_1m_adj_extra_stack!D41</f>
        <v>-1.83900274418317E-5</v>
      </c>
      <c r="G42" s="9">
        <f>[1]contrs_1m_adj_extra_stack!E41</f>
        <v>-1.7459806024503801E-5</v>
      </c>
      <c r="I42" s="1">
        <f t="shared" si="22"/>
        <v>38565</v>
      </c>
      <c r="J42" s="1">
        <f t="shared" si="11"/>
        <v>38567</v>
      </c>
      <c r="K42">
        <f t="shared" si="12"/>
        <v>0</v>
      </c>
      <c r="L42">
        <f t="shared" si="13"/>
        <v>-3.6477752813191605E-3</v>
      </c>
      <c r="M42">
        <f t="shared" si="14"/>
        <v>1.7399859377444098E-3</v>
      </c>
      <c r="N42">
        <f t="shared" si="15"/>
        <v>1.8390027441831699E-3</v>
      </c>
      <c r="O42">
        <f t="shared" si="16"/>
        <v>1.74598060245038E-3</v>
      </c>
      <c r="P42">
        <f t="shared" si="23"/>
        <v>-1.6771940030587992E-3</v>
      </c>
      <c r="R42">
        <f t="shared" si="24"/>
        <v>0</v>
      </c>
      <c r="S42">
        <f t="shared" si="19"/>
        <v>-5.387761218942173E-3</v>
      </c>
      <c r="T42">
        <f t="shared" si="20"/>
        <v>1.2139529832755347E-13</v>
      </c>
      <c r="U42">
        <f t="shared" si="21"/>
        <v>9.901680656015455E-5</v>
      </c>
      <c r="V42" s="1"/>
      <c r="W42" s="1"/>
      <c r="X42" s="1"/>
      <c r="Y42" s="1"/>
      <c r="Z42" s="1"/>
      <c r="AA42" s="1"/>
      <c r="AB42" s="1"/>
    </row>
    <row r="43" spans="1:28" x14ac:dyDescent="0.25">
      <c r="A43" t="s">
        <v>13</v>
      </c>
      <c r="B43" s="4">
        <v>38602</v>
      </c>
      <c r="C43" s="9">
        <f>[1]contrs_1m_adj_extra_stack!A42</f>
        <v>0</v>
      </c>
      <c r="D43" s="9">
        <f>[1]contrs_1m_adj_extra_stack!B42</f>
        <v>-4.4397160303091102E-5</v>
      </c>
      <c r="E43" s="9">
        <f>[1]contrs_1m_adj_extra_stack!C42</f>
        <v>-1.7399859375227902E-5</v>
      </c>
      <c r="F43" s="9">
        <f>[1]contrs_1m_adj_extra_stack!D42</f>
        <v>-1.9911758909658301E-5</v>
      </c>
      <c r="G43" s="9">
        <f>[1]contrs_1m_adj_extra_stack!E42</f>
        <v>-1.71854066885039E-5</v>
      </c>
      <c r="I43" s="1">
        <f t="shared" si="22"/>
        <v>38596</v>
      </c>
      <c r="J43" s="1">
        <f t="shared" si="11"/>
        <v>38602</v>
      </c>
      <c r="K43">
        <f t="shared" si="12"/>
        <v>0</v>
      </c>
      <c r="L43">
        <f t="shared" si="13"/>
        <v>4.4397160303091101E-3</v>
      </c>
      <c r="M43">
        <f t="shared" si="14"/>
        <v>1.7399859375227902E-3</v>
      </c>
      <c r="N43">
        <f t="shared" si="15"/>
        <v>1.9911758909658302E-3</v>
      </c>
      <c r="O43">
        <f t="shared" si="16"/>
        <v>1.71854066885039E-3</v>
      </c>
      <c r="P43">
        <f t="shared" si="23"/>
        <v>-9.8894185276481202E-3</v>
      </c>
      <c r="R43">
        <f t="shared" si="24"/>
        <v>0</v>
      </c>
      <c r="S43">
        <f t="shared" si="19"/>
        <v>2.6997300926860971E-3</v>
      </c>
      <c r="T43">
        <f t="shared" si="20"/>
        <v>-1.0022429934586352E-13</v>
      </c>
      <c r="U43">
        <f t="shared" si="21"/>
        <v>2.5118995334281482E-4</v>
      </c>
      <c r="V43" s="1"/>
      <c r="W43" s="1"/>
      <c r="X43" s="1"/>
      <c r="Y43" s="1"/>
      <c r="Z43" s="1"/>
      <c r="AA43" s="1"/>
      <c r="AB43" s="1"/>
    </row>
    <row r="44" spans="1:28" x14ac:dyDescent="0.25">
      <c r="A44" t="s">
        <v>13</v>
      </c>
      <c r="B44" s="4">
        <v>38630</v>
      </c>
      <c r="C44" s="9">
        <f>[1]contrs_1m_adj_extra_stack!A43</f>
        <v>0</v>
      </c>
      <c r="D44" s="9">
        <f>[1]contrs_1m_adj_extra_stack!B43</f>
        <v>5.7527747913677598E-5</v>
      </c>
      <c r="E44" s="9">
        <f>[1]contrs_1m_adj_extra_stack!C43</f>
        <v>-1.7399859379461E-5</v>
      </c>
      <c r="F44" s="9">
        <f>[1]contrs_1m_adj_extra_stack!D43</f>
        <v>-1.52776336867895E-5</v>
      </c>
      <c r="G44" s="9">
        <f>[1]contrs_1m_adj_extra_stack!E43</f>
        <v>-1.67511168206653E-5</v>
      </c>
      <c r="I44" s="1">
        <f t="shared" si="22"/>
        <v>38626</v>
      </c>
      <c r="J44" s="1">
        <f t="shared" si="11"/>
        <v>38630</v>
      </c>
      <c r="K44">
        <f t="shared" si="12"/>
        <v>0</v>
      </c>
      <c r="L44">
        <f t="shared" si="13"/>
        <v>-5.7527747913677599E-3</v>
      </c>
      <c r="M44">
        <f t="shared" si="14"/>
        <v>1.7399859379461E-3</v>
      </c>
      <c r="N44">
        <f t="shared" si="15"/>
        <v>1.5277633686789501E-3</v>
      </c>
      <c r="O44">
        <f t="shared" si="16"/>
        <v>1.67511168206653E-3</v>
      </c>
      <c r="P44">
        <f t="shared" si="23"/>
        <v>8.0991380267617964E-4</v>
      </c>
      <c r="R44">
        <f t="shared" si="24"/>
        <v>0</v>
      </c>
      <c r="S44">
        <f t="shared" si="19"/>
        <v>-7.4927607289907733E-3</v>
      </c>
      <c r="T44">
        <f t="shared" si="20"/>
        <v>3.2308552534721091E-13</v>
      </c>
      <c r="U44">
        <f t="shared" si="21"/>
        <v>-2.1222256894406523E-4</v>
      </c>
      <c r="V44" s="1"/>
      <c r="W44" s="1"/>
      <c r="X44" s="1"/>
      <c r="Y44" s="1"/>
      <c r="Z44" s="1"/>
      <c r="AA44" s="1"/>
      <c r="AB44" s="1"/>
    </row>
    <row r="45" spans="1:28" x14ac:dyDescent="0.25">
      <c r="A45" t="s">
        <v>13</v>
      </c>
      <c r="B45" s="4">
        <v>38658</v>
      </c>
      <c r="C45" s="9">
        <f>[1]contrs_1m_adj_extra_stack!A44</f>
        <v>0</v>
      </c>
      <c r="D45" s="9">
        <f>[1]contrs_1m_adj_extra_stack!B44</f>
        <v>-1.06727067468135E-4</v>
      </c>
      <c r="E45" s="9">
        <f>[1]contrs_1m_adj_extra_stack!C44</f>
        <v>-1.7399859374360699E-5</v>
      </c>
      <c r="F45" s="9">
        <f>[1]contrs_1m_adj_extra_stack!D44</f>
        <v>-1.68038965645628E-5</v>
      </c>
      <c r="G45" s="9">
        <f>[1]contrs_1m_adj_extra_stack!E44</f>
        <v>-1.7121116735689699E-5</v>
      </c>
      <c r="I45" s="1">
        <f t="shared" si="22"/>
        <v>38657</v>
      </c>
      <c r="J45" s="1">
        <f t="shared" si="11"/>
        <v>38658</v>
      </c>
      <c r="K45">
        <f t="shared" si="12"/>
        <v>0</v>
      </c>
      <c r="L45">
        <f t="shared" si="13"/>
        <v>1.06727067468135E-2</v>
      </c>
      <c r="M45">
        <f t="shared" si="14"/>
        <v>1.7399859374360698E-3</v>
      </c>
      <c r="N45">
        <f t="shared" si="15"/>
        <v>1.68038965645628E-3</v>
      </c>
      <c r="O45">
        <f t="shared" si="16"/>
        <v>1.7121116735689698E-3</v>
      </c>
      <c r="P45">
        <f t="shared" si="23"/>
        <v>-1.5805194014274819E-2</v>
      </c>
      <c r="R45">
        <f t="shared" si="24"/>
        <v>0</v>
      </c>
      <c r="S45">
        <f t="shared" si="19"/>
        <v>8.9327208091904871E-3</v>
      </c>
      <c r="T45">
        <f t="shared" si="20"/>
        <v>-1.8694464379298559E-13</v>
      </c>
      <c r="U45">
        <f t="shared" si="21"/>
        <v>-5.9596281166735378E-5</v>
      </c>
      <c r="V45" s="1"/>
      <c r="W45" s="1"/>
      <c r="X45" s="1"/>
      <c r="Y45" s="1"/>
      <c r="Z45" s="1"/>
      <c r="AA45" s="1"/>
      <c r="AB45" s="1"/>
    </row>
    <row r="46" spans="1:28" x14ac:dyDescent="0.25">
      <c r="A46" t="s">
        <v>13</v>
      </c>
      <c r="B46" s="4">
        <v>38693</v>
      </c>
      <c r="C46" s="9">
        <f>[1]contrs_1m_adj_extra_stack!A45</f>
        <v>1.00000000000003E-4</v>
      </c>
      <c r="D46" s="9">
        <f>[1]contrs_1m_adj_extra_stack!B45</f>
        <v>1.32848030291166E-4</v>
      </c>
      <c r="E46" s="9">
        <f>[1]contrs_1m_adj_extra_stack!C45</f>
        <v>-1.73998593788147E-5</v>
      </c>
      <c r="F46" s="9">
        <f>[1]contrs_1m_adj_extra_stack!D45</f>
        <v>-1.6606503507007501E-5</v>
      </c>
      <c r="G46" s="9">
        <f>[1]contrs_1m_adj_extra_stack!E45</f>
        <v>-1.63071862295258E-5</v>
      </c>
      <c r="I46" s="1">
        <f t="shared" si="22"/>
        <v>38687</v>
      </c>
      <c r="J46" s="1">
        <f t="shared" si="11"/>
        <v>38693</v>
      </c>
      <c r="K46">
        <f t="shared" si="12"/>
        <v>-1.00000000000003E-2</v>
      </c>
      <c r="L46">
        <f t="shared" si="13"/>
        <v>-1.3284803029116601E-2</v>
      </c>
      <c r="M46">
        <f t="shared" si="14"/>
        <v>1.7399859378814701E-3</v>
      </c>
      <c r="N46">
        <f t="shared" si="15"/>
        <v>1.6606503507007502E-3</v>
      </c>
      <c r="O46">
        <f t="shared" si="16"/>
        <v>1.6307186229525801E-3</v>
      </c>
      <c r="P46">
        <f t="shared" si="23"/>
        <v>-1.7465518824184996E-3</v>
      </c>
      <c r="R46">
        <f t="shared" si="24"/>
        <v>-1.00000000000003E-2</v>
      </c>
      <c r="S46">
        <f t="shared" si="19"/>
        <v>-1.5024788966739614E-2</v>
      </c>
      <c r="T46">
        <f t="shared" si="20"/>
        <v>2.584555833240465E-13</v>
      </c>
      <c r="U46">
        <f t="shared" si="21"/>
        <v>-7.9335586922265168E-5</v>
      </c>
      <c r="V46" s="1"/>
      <c r="W46" s="1"/>
      <c r="X46" s="1"/>
      <c r="Y46" s="1"/>
      <c r="Z46" s="1"/>
      <c r="AA46" s="1"/>
      <c r="AB46" s="1"/>
    </row>
    <row r="47" spans="1:28" x14ac:dyDescent="0.25">
      <c r="A47" t="s">
        <v>13</v>
      </c>
      <c r="B47" s="4">
        <v>38756</v>
      </c>
      <c r="C47" s="9">
        <f>[1]contrs_1m_adj_extra_stack!A46</f>
        <v>0</v>
      </c>
      <c r="D47" s="9">
        <f>[1]contrs_1m_adj_extra_stack!B46</f>
        <v>-3.9564030333746998E-5</v>
      </c>
      <c r="E47" s="9">
        <f>[1]contrs_1m_adj_extra_stack!C46</f>
        <v>-1.7399859375151601E-5</v>
      </c>
      <c r="F47" s="9">
        <f>[1]contrs_1m_adj_extra_stack!D46</f>
        <v>-1.6711181884879001E-5</v>
      </c>
      <c r="G47" s="9">
        <f>[1]contrs_1m_adj_extra_stack!E46</f>
        <v>-1.7562414170079599E-5</v>
      </c>
      <c r="I47" s="1">
        <f t="shared" si="22"/>
        <v>38749</v>
      </c>
      <c r="J47" s="1">
        <f t="shared" si="11"/>
        <v>38756</v>
      </c>
      <c r="K47">
        <f t="shared" si="12"/>
        <v>0</v>
      </c>
      <c r="L47">
        <f t="shared" si="13"/>
        <v>3.9564030333746995E-3</v>
      </c>
      <c r="M47">
        <f t="shared" si="14"/>
        <v>1.73998593751516E-3</v>
      </c>
      <c r="N47">
        <f t="shared" si="15"/>
        <v>1.6711181884879001E-3</v>
      </c>
      <c r="O47">
        <f t="shared" si="16"/>
        <v>1.7562414170079598E-3</v>
      </c>
      <c r="P47">
        <f t="shared" si="23"/>
        <v>-9.1237485763857196E-3</v>
      </c>
      <c r="R47">
        <f t="shared" si="24"/>
        <v>0</v>
      </c>
      <c r="S47">
        <f t="shared" si="19"/>
        <v>2.2164170957516866E-3</v>
      </c>
      <c r="T47">
        <f t="shared" si="20"/>
        <v>-1.0785448055494751E-13</v>
      </c>
      <c r="U47">
        <f t="shared" si="21"/>
        <v>-6.8867749135115286E-5</v>
      </c>
      <c r="V47" s="1"/>
      <c r="W47" s="1"/>
      <c r="X47" s="1"/>
      <c r="Y47" s="1"/>
      <c r="Z47" s="1"/>
      <c r="AA47" s="1"/>
      <c r="AB47" s="1"/>
    </row>
    <row r="48" spans="1:28" x14ac:dyDescent="0.25">
      <c r="A48" t="s">
        <v>13</v>
      </c>
      <c r="B48" s="4">
        <v>38784</v>
      </c>
      <c r="C48" s="9">
        <f>[1]contrs_1m_adj_extra_stack!A47</f>
        <v>0</v>
      </c>
      <c r="D48" s="9">
        <f>[1]contrs_1m_adj_extra_stack!B47</f>
        <v>-5.7767125862676597E-7</v>
      </c>
      <c r="E48" s="9">
        <f>[1]contrs_1m_adj_extra_stack!C47</f>
        <v>-1.7399859377168502E-5</v>
      </c>
      <c r="F48" s="9">
        <f>[1]contrs_1m_adj_extra_stack!D47</f>
        <v>-1.58166108247837E-5</v>
      </c>
      <c r="G48" s="9">
        <f>[1]contrs_1m_adj_extra_stack!E47</f>
        <v>-1.8150932012684E-5</v>
      </c>
      <c r="I48" s="1">
        <f t="shared" si="22"/>
        <v>38777</v>
      </c>
      <c r="J48" s="1">
        <f t="shared" si="11"/>
        <v>38784</v>
      </c>
      <c r="K48">
        <f t="shared" si="12"/>
        <v>0</v>
      </c>
      <c r="L48">
        <f t="shared" si="13"/>
        <v>5.7767125862676595E-5</v>
      </c>
      <c r="M48">
        <f t="shared" si="14"/>
        <v>1.7399859377168502E-3</v>
      </c>
      <c r="N48">
        <f t="shared" si="15"/>
        <v>1.5816610824783701E-3</v>
      </c>
      <c r="O48">
        <f t="shared" si="16"/>
        <v>1.8150932012684E-3</v>
      </c>
      <c r="P48">
        <f t="shared" si="23"/>
        <v>-5.1945073473262972E-3</v>
      </c>
      <c r="R48">
        <f t="shared" si="24"/>
        <v>0</v>
      </c>
      <c r="S48">
        <f t="shared" si="19"/>
        <v>-1.6822188117603363E-3</v>
      </c>
      <c r="T48">
        <f t="shared" si="20"/>
        <v>9.3835746464709935E-14</v>
      </c>
      <c r="U48">
        <f t="shared" si="21"/>
        <v>-1.5832485514464525E-4</v>
      </c>
      <c r="V48" s="1"/>
      <c r="W48" s="1"/>
      <c r="X48" s="1"/>
      <c r="Y48" s="1"/>
      <c r="Z48" s="1"/>
      <c r="AA48" s="1"/>
      <c r="AB48" s="1"/>
    </row>
    <row r="49" spans="1:28" x14ac:dyDescent="0.25">
      <c r="A49" t="s">
        <v>13</v>
      </c>
      <c r="B49" s="4">
        <v>38812</v>
      </c>
      <c r="C49" s="9">
        <f>[1]contrs_1m_adj_extra_stack!A48</f>
        <v>-1.00000000000003E-4</v>
      </c>
      <c r="D49" s="9">
        <f>[1]contrs_1m_adj_extra_stack!B48</f>
        <v>-1.7021903631633101E-4</v>
      </c>
      <c r="E49" s="9">
        <f>[1]contrs_1m_adj_extra_stack!C48</f>
        <v>-1.7399859374010498E-5</v>
      </c>
      <c r="F49" s="9">
        <f>[1]contrs_1m_adj_extra_stack!D48</f>
        <v>-1.5875224090792902E-5</v>
      </c>
      <c r="G49" s="9">
        <f>[1]contrs_1m_adj_extra_stack!E48</f>
        <v>-1.9090679760696901E-5</v>
      </c>
      <c r="I49" s="1">
        <f t="shared" si="22"/>
        <v>38808</v>
      </c>
      <c r="J49" s="1">
        <f t="shared" si="11"/>
        <v>38812</v>
      </c>
      <c r="K49">
        <f t="shared" si="12"/>
        <v>1.00000000000003E-2</v>
      </c>
      <c r="L49">
        <f t="shared" si="13"/>
        <v>1.7021903631633101E-2</v>
      </c>
      <c r="M49">
        <f t="shared" si="14"/>
        <v>1.7399859374010499E-3</v>
      </c>
      <c r="N49">
        <f t="shared" si="15"/>
        <v>1.5875224090792903E-3</v>
      </c>
      <c r="O49">
        <f t="shared" si="16"/>
        <v>1.9090679760696901E-3</v>
      </c>
      <c r="P49">
        <f t="shared" si="23"/>
        <v>-1.2258479954182833E-2</v>
      </c>
      <c r="R49">
        <f t="shared" si="24"/>
        <v>1.00000000000003E-2</v>
      </c>
      <c r="S49">
        <f t="shared" si="19"/>
        <v>1.5281917694010088E-2</v>
      </c>
      <c r="T49">
        <f t="shared" si="20"/>
        <v>-2.2196459080470188E-13</v>
      </c>
      <c r="U49">
        <f t="shared" si="21"/>
        <v>-1.524635285437251E-4</v>
      </c>
      <c r="V49" s="1"/>
      <c r="W49" s="1"/>
      <c r="X49" s="1"/>
      <c r="Y49" s="1"/>
      <c r="Z49" s="1"/>
      <c r="AA49" s="1"/>
      <c r="AB49" s="1"/>
    </row>
    <row r="50" spans="1:28" x14ac:dyDescent="0.25">
      <c r="A50" t="s">
        <v>13</v>
      </c>
      <c r="B50" s="4">
        <v>38840</v>
      </c>
      <c r="C50" s="9">
        <f>[1]contrs_1m_adj_extra_stack!A49</f>
        <v>-1.40000000000001E-3</v>
      </c>
      <c r="D50" s="9">
        <f>[1]contrs_1m_adj_extra_stack!B49</f>
        <v>-1.14807131358886E-3</v>
      </c>
      <c r="E50" s="9">
        <f>[1]contrs_1m_adj_extra_stack!C49</f>
        <v>-1.7399859372948699E-5</v>
      </c>
      <c r="F50" s="9">
        <f>[1]contrs_1m_adj_extra_stack!D49</f>
        <v>-1.9834532170243199E-5</v>
      </c>
      <c r="G50" s="9">
        <f>[1]contrs_1m_adj_extra_stack!E49</f>
        <v>-1.7135481249209199E-5</v>
      </c>
      <c r="I50" s="1">
        <f t="shared" si="22"/>
        <v>38838</v>
      </c>
      <c r="J50" s="1">
        <f t="shared" si="11"/>
        <v>38840</v>
      </c>
      <c r="K50">
        <f t="shared" si="12"/>
        <v>0.14000000000000098</v>
      </c>
      <c r="L50">
        <f t="shared" si="13"/>
        <v>0.114807131358886</v>
      </c>
      <c r="M50">
        <f t="shared" si="14"/>
        <v>1.7399859372948699E-3</v>
      </c>
      <c r="N50">
        <f t="shared" si="15"/>
        <v>1.98345321702432E-3</v>
      </c>
      <c r="O50">
        <f t="shared" si="16"/>
        <v>1.7135481249209198E-3</v>
      </c>
      <c r="P50">
        <f t="shared" si="23"/>
        <v>1.9755881361874877E-2</v>
      </c>
      <c r="R50">
        <f t="shared" si="24"/>
        <v>0.14000000000000098</v>
      </c>
      <c r="S50">
        <f t="shared" si="19"/>
        <v>0.11306714542126299</v>
      </c>
      <c r="T50">
        <f t="shared" si="20"/>
        <v>-3.2814462952446277E-13</v>
      </c>
      <c r="U50">
        <f t="shared" si="21"/>
        <v>2.4346727940130464E-4</v>
      </c>
      <c r="V50" s="1"/>
      <c r="W50" s="1"/>
      <c r="X50" s="1"/>
      <c r="Y50" s="1"/>
      <c r="Z50" s="1"/>
      <c r="AA50" s="1"/>
      <c r="AB50" s="1"/>
    </row>
    <row r="51" spans="1:28" x14ac:dyDescent="0.25">
      <c r="A51" t="s">
        <v>13</v>
      </c>
      <c r="B51" s="4">
        <v>38875</v>
      </c>
      <c r="C51" s="9">
        <f>[1]contrs_1m_adj_extra_stack!A50</f>
        <v>0</v>
      </c>
      <c r="D51" s="9">
        <f>[1]contrs_1m_adj_extra_stack!B50</f>
        <v>2.5153646741629099E-6</v>
      </c>
      <c r="E51" s="9">
        <f>[1]contrs_1m_adj_extra_stack!C50</f>
        <v>-1.7399859376520399E-5</v>
      </c>
      <c r="F51" s="9">
        <f>[1]contrs_1m_adj_extra_stack!D50</f>
        <v>-1.7469731641231999E-5</v>
      </c>
      <c r="G51" s="9">
        <f>[1]contrs_1m_adj_extra_stack!E50</f>
        <v>-1.71319083805804E-5</v>
      </c>
      <c r="I51" s="1">
        <f t="shared" si="22"/>
        <v>38869</v>
      </c>
      <c r="J51" s="1">
        <f t="shared" si="11"/>
        <v>38875</v>
      </c>
      <c r="K51">
        <f t="shared" si="12"/>
        <v>0</v>
      </c>
      <c r="L51">
        <f t="shared" si="13"/>
        <v>-2.5153646741629101E-4</v>
      </c>
      <c r="M51">
        <f t="shared" si="14"/>
        <v>1.7399859376520399E-3</v>
      </c>
      <c r="N51">
        <f t="shared" si="15"/>
        <v>1.7469731641232E-3</v>
      </c>
      <c r="O51">
        <f t="shared" si="16"/>
        <v>1.7131908380580399E-3</v>
      </c>
      <c r="P51">
        <f t="shared" si="23"/>
        <v>-4.9486134724169885E-3</v>
      </c>
      <c r="R51">
        <f t="shared" si="24"/>
        <v>0</v>
      </c>
      <c r="S51">
        <f t="shared" si="19"/>
        <v>-1.9915224050393041E-3</v>
      </c>
      <c r="T51">
        <f t="shared" si="20"/>
        <v>2.9025393200043936E-14</v>
      </c>
      <c r="U51">
        <f t="shared" si="21"/>
        <v>6.9872265001846758E-6</v>
      </c>
      <c r="V51" s="1"/>
      <c r="W51" s="1"/>
      <c r="X51" s="1"/>
      <c r="Y51" s="1"/>
      <c r="Z51" s="1"/>
      <c r="AA51" s="1"/>
      <c r="AB51" s="1"/>
    </row>
    <row r="52" spans="1:28" x14ac:dyDescent="0.25">
      <c r="A52" t="s">
        <v>13</v>
      </c>
      <c r="B52" s="4">
        <v>38903</v>
      </c>
      <c r="C52" s="9">
        <f>[1]contrs_1m_adj_extra_stack!A51</f>
        <v>0</v>
      </c>
      <c r="D52" s="9">
        <f>[1]contrs_1m_adj_extra_stack!B51</f>
        <v>7.0346502891622707E-5</v>
      </c>
      <c r="E52" s="9">
        <f>[1]contrs_1m_adj_extra_stack!C51</f>
        <v>-1.7399859380253799E-5</v>
      </c>
      <c r="F52" s="9">
        <f>[1]contrs_1m_adj_extra_stack!D51</f>
        <v>-1.7562467332967801E-5</v>
      </c>
      <c r="G52" s="9">
        <f>[1]contrs_1m_adj_extra_stack!E51</f>
        <v>-1.88705306163049E-5</v>
      </c>
      <c r="I52" s="1">
        <f t="shared" si="22"/>
        <v>38899</v>
      </c>
      <c r="J52" s="1">
        <f t="shared" si="11"/>
        <v>38903</v>
      </c>
      <c r="K52">
        <f t="shared" si="12"/>
        <v>0</v>
      </c>
      <c r="L52">
        <f t="shared" si="13"/>
        <v>-7.0346502891622704E-3</v>
      </c>
      <c r="M52">
        <f t="shared" si="14"/>
        <v>1.7399859380253799E-3</v>
      </c>
      <c r="N52">
        <f t="shared" si="15"/>
        <v>1.75624673329678E-3</v>
      </c>
      <c r="O52">
        <f t="shared" si="16"/>
        <v>1.8870530616304901E-3</v>
      </c>
      <c r="P52">
        <f t="shared" si="23"/>
        <v>1.6513645562096205E-3</v>
      </c>
      <c r="R52">
        <f t="shared" si="24"/>
        <v>0</v>
      </c>
      <c r="S52">
        <f t="shared" si="19"/>
        <v>-8.7746362267852838E-3</v>
      </c>
      <c r="T52">
        <f t="shared" si="20"/>
        <v>4.0236542396543395E-13</v>
      </c>
      <c r="U52">
        <f t="shared" si="21"/>
        <v>1.6260795673764651E-5</v>
      </c>
      <c r="V52" s="1"/>
      <c r="W52" s="1"/>
      <c r="X52" s="1"/>
      <c r="Y52" s="1"/>
      <c r="Z52" s="1"/>
      <c r="AA52" s="1"/>
      <c r="AB52" s="1"/>
    </row>
    <row r="53" spans="1:28" x14ac:dyDescent="0.25">
      <c r="A53" t="s">
        <v>13</v>
      </c>
      <c r="B53" s="4">
        <v>38931</v>
      </c>
      <c r="C53" s="9">
        <f>[1]contrs_1m_adj_extra_stack!A52</f>
        <v>-5.9999999999999604E-4</v>
      </c>
      <c r="D53" s="9">
        <f>[1]contrs_1m_adj_extra_stack!B52</f>
        <v>-1.11679551758435E-4</v>
      </c>
      <c r="E53" s="9">
        <f>[1]contrs_1m_adj_extra_stack!C52</f>
        <v>-1.73998593753296E-5</v>
      </c>
      <c r="F53" s="9">
        <f>[1]contrs_1m_adj_extra_stack!D52</f>
        <v>-1.9065411597435701E-5</v>
      </c>
      <c r="G53" s="9">
        <f>[1]contrs_1m_adj_extra_stack!E52</f>
        <v>-1.5839598998288001E-5</v>
      </c>
      <c r="I53" s="1">
        <f t="shared" si="22"/>
        <v>38930</v>
      </c>
      <c r="J53" s="1">
        <f t="shared" si="11"/>
        <v>38931</v>
      </c>
      <c r="K53">
        <f t="shared" si="12"/>
        <v>5.9999999999999602E-2</v>
      </c>
      <c r="L53">
        <f t="shared" si="13"/>
        <v>1.11679551758435E-2</v>
      </c>
      <c r="M53">
        <f t="shared" si="14"/>
        <v>1.73998593753296E-3</v>
      </c>
      <c r="N53">
        <f t="shared" si="15"/>
        <v>1.90654115974357E-3</v>
      </c>
      <c r="O53">
        <f t="shared" si="16"/>
        <v>1.5839598998288E-3</v>
      </c>
      <c r="P53">
        <f t="shared" si="23"/>
        <v>4.3601557827050774E-2</v>
      </c>
      <c r="R53">
        <f t="shared" si="24"/>
        <v>5.9999999999999602E-2</v>
      </c>
      <c r="S53">
        <f t="shared" si="19"/>
        <v>9.4279692382204863E-3</v>
      </c>
      <c r="T53">
        <f t="shared" si="20"/>
        <v>-9.005448296794949E-14</v>
      </c>
      <c r="U53">
        <f t="shared" si="21"/>
        <v>1.6655522212055468E-4</v>
      </c>
      <c r="V53" s="1"/>
      <c r="W53" s="1"/>
      <c r="X53" s="1"/>
      <c r="Y53" s="1"/>
      <c r="Z53" s="1"/>
      <c r="AA53" s="1"/>
      <c r="AB53" s="1"/>
    </row>
    <row r="54" spans="1:28" x14ac:dyDescent="0.25">
      <c r="A54" t="s">
        <v>13</v>
      </c>
      <c r="B54" s="4">
        <v>38966</v>
      </c>
      <c r="C54" s="9">
        <f>[1]contrs_1m_adj_extra_stack!A53</f>
        <v>0</v>
      </c>
      <c r="D54" s="9">
        <f>[1]contrs_1m_adj_extra_stack!B53</f>
        <v>4.8601334241820999E-5</v>
      </c>
      <c r="E54" s="9">
        <f>[1]contrs_1m_adj_extra_stack!C53</f>
        <v>-1.7399859378285999E-5</v>
      </c>
      <c r="F54" s="9">
        <f>[1]contrs_1m_adj_extra_stack!D53</f>
        <v>-1.8698537587030101E-5</v>
      </c>
      <c r="G54" s="9">
        <f>[1]contrs_1m_adj_extra_stack!E53</f>
        <v>-1.8015465871526299E-5</v>
      </c>
      <c r="I54" s="1">
        <f t="shared" si="22"/>
        <v>38961</v>
      </c>
      <c r="J54" s="1">
        <f t="shared" si="11"/>
        <v>38966</v>
      </c>
      <c r="K54">
        <f t="shared" si="12"/>
        <v>0</v>
      </c>
      <c r="L54">
        <f t="shared" si="13"/>
        <v>-4.8601334241821E-3</v>
      </c>
      <c r="M54">
        <f t="shared" si="14"/>
        <v>1.7399859378285998E-3</v>
      </c>
      <c r="N54">
        <f t="shared" si="15"/>
        <v>1.86985375870301E-3</v>
      </c>
      <c r="O54">
        <f t="shared" si="16"/>
        <v>1.8015465871526299E-3</v>
      </c>
      <c r="P54">
        <f t="shared" si="23"/>
        <v>-5.5125285950213972E-4</v>
      </c>
      <c r="R54">
        <f t="shared" si="24"/>
        <v>0</v>
      </c>
      <c r="S54">
        <f t="shared" si="19"/>
        <v>-6.6001193618051134E-3</v>
      </c>
      <c r="T54">
        <f t="shared" si="20"/>
        <v>2.0558533174452887E-13</v>
      </c>
      <c r="U54">
        <f t="shared" si="21"/>
        <v>1.2986782107999467E-4</v>
      </c>
      <c r="V54" s="1"/>
      <c r="W54" s="1"/>
      <c r="X54" s="1"/>
      <c r="Y54" s="1"/>
      <c r="Z54" s="1"/>
      <c r="AA54" s="1"/>
      <c r="AB54" s="1"/>
    </row>
    <row r="55" spans="1:28" x14ac:dyDescent="0.25">
      <c r="A55" t="s">
        <v>13</v>
      </c>
      <c r="B55" s="4">
        <v>38994</v>
      </c>
      <c r="C55" s="9">
        <f>[1]contrs_1m_adj_extra_stack!A54</f>
        <v>0</v>
      </c>
      <c r="D55" s="9">
        <f>[1]contrs_1m_adj_extra_stack!B54</f>
        <v>-7.8706598631790607E-6</v>
      </c>
      <c r="E55" s="9">
        <f>[1]contrs_1m_adj_extra_stack!C54</f>
        <v>-1.7399859376547799E-5</v>
      </c>
      <c r="F55" s="9">
        <f>[1]contrs_1m_adj_extra_stack!D54</f>
        <v>-1.45021544942648E-5</v>
      </c>
      <c r="G55" s="9">
        <f>[1]contrs_1m_adj_extra_stack!E54</f>
        <v>-1.7418464174179699E-5</v>
      </c>
      <c r="I55" s="1">
        <f t="shared" si="22"/>
        <v>38991</v>
      </c>
      <c r="J55" s="1">
        <f t="shared" si="11"/>
        <v>38994</v>
      </c>
      <c r="K55">
        <f t="shared" si="12"/>
        <v>0</v>
      </c>
      <c r="L55">
        <f t="shared" si="13"/>
        <v>7.8706598631790602E-4</v>
      </c>
      <c r="M55">
        <f t="shared" si="14"/>
        <v>1.7399859376547799E-3</v>
      </c>
      <c r="N55">
        <f t="shared" si="15"/>
        <v>1.4502154494264799E-3</v>
      </c>
      <c r="O55">
        <f t="shared" si="16"/>
        <v>1.74184641741797E-3</v>
      </c>
      <c r="P55">
        <f t="shared" si="23"/>
        <v>-5.7191137908171354E-3</v>
      </c>
      <c r="R55">
        <f t="shared" si="24"/>
        <v>0</v>
      </c>
      <c r="S55">
        <f t="shared" si="19"/>
        <v>-9.5291995130510694E-4</v>
      </c>
      <c r="T55">
        <f t="shared" si="20"/>
        <v>3.1765388930349303E-14</v>
      </c>
      <c r="U55">
        <f t="shared" si="21"/>
        <v>-2.8977048819653546E-4</v>
      </c>
      <c r="V55" s="1"/>
      <c r="W55" s="1"/>
      <c r="X55" s="1"/>
      <c r="Y55" s="1"/>
      <c r="Z55" s="1"/>
      <c r="AA55" s="1"/>
      <c r="AB55" s="1"/>
    </row>
    <row r="56" spans="1:28" x14ac:dyDescent="0.25">
      <c r="A56" t="s">
        <v>13</v>
      </c>
      <c r="B56" s="4">
        <v>39029</v>
      </c>
      <c r="C56" s="9">
        <f>[1]contrs_1m_adj_extra_stack!A55</f>
        <v>-5.9999999999999604E-4</v>
      </c>
      <c r="D56" s="9">
        <f>[1]contrs_1m_adj_extra_stack!B55</f>
        <v>-2.5260963747225E-4</v>
      </c>
      <c r="E56" s="9">
        <f>[1]contrs_1m_adj_extra_stack!C55</f>
        <v>-1.7399859369716099E-5</v>
      </c>
      <c r="F56" s="9">
        <f>[1]contrs_1m_adj_extra_stack!D55</f>
        <v>-1.78131517275447E-5</v>
      </c>
      <c r="G56" s="9">
        <f>[1]contrs_1m_adj_extra_stack!E55</f>
        <v>-1.7117735969340899E-5</v>
      </c>
      <c r="I56" s="1">
        <f t="shared" si="22"/>
        <v>39022</v>
      </c>
      <c r="J56" s="1">
        <f t="shared" si="11"/>
        <v>39029</v>
      </c>
      <c r="K56">
        <f t="shared" si="12"/>
        <v>5.9999999999999602E-2</v>
      </c>
      <c r="L56">
        <f t="shared" si="13"/>
        <v>2.5260963747225001E-2</v>
      </c>
      <c r="M56">
        <f t="shared" si="14"/>
        <v>1.73998593697161E-3</v>
      </c>
      <c r="N56">
        <f t="shared" si="15"/>
        <v>1.7813151727544699E-3</v>
      </c>
      <c r="O56">
        <f t="shared" si="16"/>
        <v>1.71177359693409E-3</v>
      </c>
      <c r="P56">
        <f t="shared" si="23"/>
        <v>2.9505961546114432E-2</v>
      </c>
      <c r="R56">
        <f t="shared" si="24"/>
        <v>5.9999999999999602E-2</v>
      </c>
      <c r="S56">
        <f t="shared" si="19"/>
        <v>2.3520977809601988E-2</v>
      </c>
      <c r="T56">
        <f t="shared" si="20"/>
        <v>-6.5140449458100935E-13</v>
      </c>
      <c r="U56">
        <f t="shared" si="21"/>
        <v>4.132923513145456E-5</v>
      </c>
      <c r="V56" s="1"/>
      <c r="W56" s="1"/>
      <c r="X56" s="1"/>
      <c r="Y56" s="1"/>
      <c r="Z56" s="1"/>
      <c r="AA56" s="1"/>
      <c r="AB56" s="1"/>
    </row>
    <row r="57" spans="1:28" x14ac:dyDescent="0.25">
      <c r="A57" t="s">
        <v>13</v>
      </c>
      <c r="B57" s="4">
        <v>39057</v>
      </c>
      <c r="C57" s="9">
        <f>[1]contrs_1m_adj_extra_stack!A56</f>
        <v>0</v>
      </c>
      <c r="D57" s="9">
        <f>[1]contrs_1m_adj_extra_stack!B56</f>
        <v>-2.6694623976873502E-6</v>
      </c>
      <c r="E57" s="9">
        <f>[1]contrs_1m_adj_extra_stack!C56</f>
        <v>-1.7399859376564699E-5</v>
      </c>
      <c r="F57" s="9">
        <f>[1]contrs_1m_adj_extra_stack!D56</f>
        <v>-1.71064354616786E-5</v>
      </c>
      <c r="G57" s="9">
        <f>[1]contrs_1m_adj_extra_stack!E56</f>
        <v>-1.75398822235264E-5</v>
      </c>
      <c r="I57" s="1">
        <f t="shared" si="22"/>
        <v>39052</v>
      </c>
      <c r="J57" s="1">
        <f t="shared" si="11"/>
        <v>39057</v>
      </c>
      <c r="K57">
        <f t="shared" si="12"/>
        <v>0</v>
      </c>
      <c r="L57">
        <f t="shared" si="13"/>
        <v>2.6694623976873503E-4</v>
      </c>
      <c r="M57">
        <f t="shared" si="14"/>
        <v>1.7399859376564699E-3</v>
      </c>
      <c r="N57">
        <f t="shared" si="15"/>
        <v>1.71064354616786E-3</v>
      </c>
      <c r="O57">
        <f t="shared" si="16"/>
        <v>1.7539882223526399E-3</v>
      </c>
      <c r="P57">
        <f t="shared" si="23"/>
        <v>-5.471563945945705E-3</v>
      </c>
      <c r="R57">
        <f t="shared" si="24"/>
        <v>0</v>
      </c>
      <c r="S57">
        <f t="shared" si="19"/>
        <v>-1.473039697854278E-3</v>
      </c>
      <c r="T57">
        <f t="shared" si="20"/>
        <v>3.3455443276819707E-14</v>
      </c>
      <c r="U57">
        <f t="shared" si="21"/>
        <v>-2.934239145515531E-5</v>
      </c>
      <c r="V57" s="1"/>
      <c r="W57" s="1"/>
      <c r="X57" s="1"/>
      <c r="Y57" s="1"/>
      <c r="Z57" s="1"/>
      <c r="AA57" s="1"/>
      <c r="AB57" s="1"/>
    </row>
    <row r="58" spans="1:28" x14ac:dyDescent="0.25">
      <c r="A58" t="s">
        <v>13</v>
      </c>
      <c r="B58" s="4">
        <v>39120</v>
      </c>
      <c r="C58" s="9">
        <f>[1]contrs_1m_adj_extra_stack!A57</f>
        <v>9.9999999999995898E-5</v>
      </c>
      <c r="D58" s="9">
        <f>[1]contrs_1m_adj_extra_stack!B57</f>
        <v>5.9981873934631003E-5</v>
      </c>
      <c r="E58" s="9">
        <f>[1]contrs_1m_adj_extra_stack!C57</f>
        <v>-1.7399859378328601E-5</v>
      </c>
      <c r="F58" s="9">
        <f>[1]contrs_1m_adj_extra_stack!D57</f>
        <v>-1.9109663365448499E-5</v>
      </c>
      <c r="G58" s="9">
        <f>[1]contrs_1m_adj_extra_stack!E57</f>
        <v>-1.7500510164913398E-5</v>
      </c>
      <c r="I58" s="1">
        <f t="shared" si="22"/>
        <v>39114</v>
      </c>
      <c r="J58" s="1">
        <f t="shared" si="11"/>
        <v>39120</v>
      </c>
      <c r="K58">
        <f t="shared" si="12"/>
        <v>-9.9999999999995891E-3</v>
      </c>
      <c r="L58">
        <f t="shared" si="13"/>
        <v>-5.9981873934631001E-3</v>
      </c>
      <c r="M58">
        <f t="shared" si="14"/>
        <v>1.7399859378328601E-3</v>
      </c>
      <c r="N58">
        <f t="shared" si="15"/>
        <v>1.91096633654485E-3</v>
      </c>
      <c r="O58">
        <f t="shared" si="16"/>
        <v>1.7500510164913398E-3</v>
      </c>
      <c r="P58">
        <f t="shared" si="23"/>
        <v>-9.4028158974055389E-3</v>
      </c>
      <c r="R58">
        <f t="shared" si="24"/>
        <v>-9.9999999999995891E-3</v>
      </c>
      <c r="S58">
        <f t="shared" si="19"/>
        <v>-7.7381733310861126E-3</v>
      </c>
      <c r="T58">
        <f t="shared" si="20"/>
        <v>2.0984559576109341E-13</v>
      </c>
      <c r="U58">
        <f t="shared" si="21"/>
        <v>1.7098039892183463E-4</v>
      </c>
      <c r="V58" s="1"/>
      <c r="W58" s="1"/>
      <c r="X58" s="1"/>
      <c r="Y58" s="1"/>
      <c r="Z58" s="1"/>
      <c r="AA58" s="1"/>
      <c r="AB58" s="1"/>
    </row>
    <row r="59" spans="1:28" x14ac:dyDescent="0.25">
      <c r="A59" t="s">
        <v>13</v>
      </c>
      <c r="B59" s="4">
        <v>39148</v>
      </c>
      <c r="C59" s="9">
        <f>[1]contrs_1m_adj_extra_stack!A58</f>
        <v>0</v>
      </c>
      <c r="D59" s="9">
        <f>[1]contrs_1m_adj_extra_stack!B58</f>
        <v>-2.0914090441598401E-5</v>
      </c>
      <c r="E59" s="9">
        <f>[1]contrs_1m_adj_extra_stack!C58</f>
        <v>-1.7399859376416699E-5</v>
      </c>
      <c r="F59" s="9">
        <f>[1]contrs_1m_adj_extra_stack!D58</f>
        <v>-1.6834447202820699E-5</v>
      </c>
      <c r="G59" s="9">
        <f>[1]contrs_1m_adj_extra_stack!E58</f>
        <v>-1.7961946477163401E-5</v>
      </c>
      <c r="I59" s="1">
        <f t="shared" si="22"/>
        <v>39142</v>
      </c>
      <c r="J59" s="1">
        <f t="shared" si="11"/>
        <v>39148</v>
      </c>
      <c r="K59">
        <f t="shared" si="12"/>
        <v>0</v>
      </c>
      <c r="L59">
        <f t="shared" si="13"/>
        <v>2.0914090441598401E-3</v>
      </c>
      <c r="M59">
        <f t="shared" si="14"/>
        <v>1.7399859376416699E-3</v>
      </c>
      <c r="N59">
        <f t="shared" si="15"/>
        <v>1.68344472028207E-3</v>
      </c>
      <c r="O59">
        <f t="shared" si="16"/>
        <v>1.7961946477163401E-3</v>
      </c>
      <c r="P59">
        <f t="shared" si="23"/>
        <v>-7.31103434979992E-3</v>
      </c>
      <c r="R59">
        <f t="shared" si="24"/>
        <v>0</v>
      </c>
      <c r="S59">
        <f t="shared" si="19"/>
        <v>3.5142310653682712E-4</v>
      </c>
      <c r="T59">
        <f t="shared" si="20"/>
        <v>1.8655433101089081E-14</v>
      </c>
      <c r="U59">
        <f t="shared" si="21"/>
        <v>-5.6541217340945384E-5</v>
      </c>
      <c r="V59" s="1"/>
      <c r="W59" s="1"/>
      <c r="X59" s="1"/>
      <c r="Y59" s="1"/>
      <c r="Z59" s="1"/>
      <c r="AA59" s="1"/>
      <c r="AB59" s="1"/>
    </row>
    <row r="60" spans="1:28" x14ac:dyDescent="0.25">
      <c r="A60" t="s">
        <v>13</v>
      </c>
      <c r="B60" s="4">
        <v>39176</v>
      </c>
      <c r="C60" s="9">
        <f>[1]contrs_1m_adj_extra_stack!A59</f>
        <v>7.9999999999999505E-4</v>
      </c>
      <c r="D60" s="9">
        <f>[1]contrs_1m_adj_extra_stack!B59</f>
        <v>1.0291290988690999E-3</v>
      </c>
      <c r="E60" s="9">
        <f>[1]contrs_1m_adj_extra_stack!C59</f>
        <v>-1.7399859378684301E-5</v>
      </c>
      <c r="F60" s="9">
        <f>[1]contrs_1m_adj_extra_stack!D59</f>
        <v>-1.4115680478999999E-5</v>
      </c>
      <c r="G60" s="9">
        <f>[1]contrs_1m_adj_extra_stack!E59</f>
        <v>-1.6279480917759901E-5</v>
      </c>
      <c r="I60" s="1">
        <f t="shared" si="22"/>
        <v>39173</v>
      </c>
      <c r="J60" s="1">
        <f t="shared" si="11"/>
        <v>39176</v>
      </c>
      <c r="K60">
        <f t="shared" si="12"/>
        <v>-7.9999999999999502E-2</v>
      </c>
      <c r="L60">
        <f t="shared" si="13"/>
        <v>-0.10291290988690999</v>
      </c>
      <c r="M60">
        <f t="shared" si="14"/>
        <v>1.7399859378684302E-3</v>
      </c>
      <c r="N60">
        <f t="shared" si="15"/>
        <v>1.4115680478999999E-3</v>
      </c>
      <c r="O60">
        <f t="shared" si="16"/>
        <v>1.6279480917759902E-3</v>
      </c>
      <c r="P60">
        <f t="shared" si="23"/>
        <v>1.8133407809366064E-2</v>
      </c>
      <c r="R60">
        <f t="shared" si="24"/>
        <v>-7.9999999999999502E-2</v>
      </c>
      <c r="S60">
        <f t="shared" si="19"/>
        <v>-0.10465289582453299</v>
      </c>
      <c r="T60">
        <f t="shared" si="20"/>
        <v>2.4541566695512884E-13</v>
      </c>
      <c r="U60">
        <f t="shared" si="21"/>
        <v>-3.2841788972301543E-4</v>
      </c>
      <c r="V60" s="1"/>
      <c r="W60" s="1"/>
      <c r="X60" s="1"/>
      <c r="Y60" s="1"/>
      <c r="Z60" s="1"/>
      <c r="AA60" s="1"/>
      <c r="AB60" s="1"/>
    </row>
    <row r="61" spans="1:28" x14ac:dyDescent="0.25">
      <c r="A61" t="s">
        <v>13</v>
      </c>
      <c r="B61" s="4">
        <v>39204</v>
      </c>
      <c r="C61" s="9">
        <f>[1]contrs_1m_adj_extra_stack!A60</f>
        <v>1.00000000000003E-4</v>
      </c>
      <c r="D61" s="9">
        <f>[1]contrs_1m_adj_extra_stack!B60</f>
        <v>3.25585522652632E-5</v>
      </c>
      <c r="E61" s="9">
        <f>[1]contrs_1m_adj_extra_stack!C60</f>
        <v>-1.7399859377473599E-5</v>
      </c>
      <c r="F61" s="9">
        <f>[1]contrs_1m_adj_extra_stack!D60</f>
        <v>-1.5372264521890701E-5</v>
      </c>
      <c r="G61" s="9">
        <f>[1]contrs_1m_adj_extra_stack!E60</f>
        <v>-1.8998485130330402E-5</v>
      </c>
      <c r="I61" s="1">
        <f t="shared" si="22"/>
        <v>39203</v>
      </c>
      <c r="J61" s="1">
        <f t="shared" si="11"/>
        <v>39204</v>
      </c>
      <c r="K61">
        <f t="shared" si="12"/>
        <v>-1.00000000000003E-2</v>
      </c>
      <c r="L61">
        <f t="shared" si="13"/>
        <v>-3.25585522652632E-3</v>
      </c>
      <c r="M61">
        <f t="shared" si="14"/>
        <v>1.7399859377473599E-3</v>
      </c>
      <c r="N61">
        <f t="shared" si="15"/>
        <v>1.5372264521890701E-3</v>
      </c>
      <c r="O61">
        <f t="shared" si="16"/>
        <v>1.8998485130330401E-3</v>
      </c>
      <c r="P61">
        <f t="shared" si="23"/>
        <v>-1.1921205676443451E-2</v>
      </c>
      <c r="R61">
        <f t="shared" si="24"/>
        <v>-1.00000000000003E-2</v>
      </c>
      <c r="S61">
        <f t="shared" si="19"/>
        <v>-4.995841164149333E-3</v>
      </c>
      <c r="T61">
        <f t="shared" si="20"/>
        <v>1.2434541243888653E-13</v>
      </c>
      <c r="U61">
        <f t="shared" si="21"/>
        <v>-2.0275948543394527E-4</v>
      </c>
      <c r="V61" s="1"/>
      <c r="W61" s="1"/>
      <c r="X61" s="1"/>
      <c r="Y61" s="1"/>
      <c r="Z61" s="1"/>
      <c r="AA61" s="1"/>
      <c r="AB61" s="1"/>
    </row>
    <row r="62" spans="1:28" x14ac:dyDescent="0.25">
      <c r="A62" t="s">
        <v>13</v>
      </c>
      <c r="B62" s="4">
        <v>39239</v>
      </c>
      <c r="C62" s="9">
        <f>[1]contrs_1m_adj_extra_stack!A61</f>
        <v>0</v>
      </c>
      <c r="D62" s="9">
        <f>[1]contrs_1m_adj_extra_stack!B61</f>
        <v>6.3604801331696998E-5</v>
      </c>
      <c r="E62" s="9">
        <f>[1]contrs_1m_adj_extra_stack!C61</f>
        <v>-1.7399859377932502E-5</v>
      </c>
      <c r="F62" s="9">
        <f>[1]contrs_1m_adj_extra_stack!D61</f>
        <v>-1.59914653512119E-5</v>
      </c>
      <c r="G62" s="9">
        <f>[1]contrs_1m_adj_extra_stack!E61</f>
        <v>-1.62411384976399E-5</v>
      </c>
      <c r="I62" s="1">
        <f t="shared" si="22"/>
        <v>39234</v>
      </c>
      <c r="J62" s="1">
        <f t="shared" si="11"/>
        <v>39239</v>
      </c>
      <c r="K62">
        <f t="shared" si="12"/>
        <v>0</v>
      </c>
      <c r="L62">
        <f t="shared" si="13"/>
        <v>-6.3604801331697E-3</v>
      </c>
      <c r="M62">
        <f t="shared" si="14"/>
        <v>1.7399859377932501E-3</v>
      </c>
      <c r="N62">
        <f t="shared" si="15"/>
        <v>1.5991465351211901E-3</v>
      </c>
      <c r="O62">
        <f t="shared" si="16"/>
        <v>1.62411384976399E-3</v>
      </c>
      <c r="P62">
        <f t="shared" si="23"/>
        <v>1.3972338104912703E-3</v>
      </c>
      <c r="R62">
        <f t="shared" si="24"/>
        <v>0</v>
      </c>
      <c r="S62">
        <f t="shared" si="19"/>
        <v>-8.1004660707927126E-3</v>
      </c>
      <c r="T62">
        <f t="shared" si="20"/>
        <v>1.7023557043194248E-13</v>
      </c>
      <c r="U62">
        <f t="shared" si="21"/>
        <v>-1.408394025018253E-4</v>
      </c>
      <c r="V62" s="1"/>
      <c r="W62" s="1"/>
      <c r="X62" s="1"/>
      <c r="Y62" s="1"/>
      <c r="Z62" s="1"/>
      <c r="AA62" s="1"/>
      <c r="AB62" s="1"/>
    </row>
    <row r="63" spans="1:28" x14ac:dyDescent="0.25">
      <c r="A63" t="s">
        <v>13</v>
      </c>
      <c r="B63" s="4">
        <v>39267</v>
      </c>
      <c r="C63" s="9">
        <f>[1]contrs_1m_adj_extra_stack!A62</f>
        <v>0</v>
      </c>
      <c r="D63" s="9">
        <f>[1]contrs_1m_adj_extra_stack!B62</f>
        <v>7.8360894928335297E-5</v>
      </c>
      <c r="E63" s="9">
        <f>[1]contrs_1m_adj_extra_stack!C62</f>
        <v>-1.7399859376973999E-5</v>
      </c>
      <c r="F63" s="9">
        <f>[1]contrs_1m_adj_extra_stack!D62</f>
        <v>-1.5967105028903399E-5</v>
      </c>
      <c r="G63" s="9">
        <f>[1]contrs_1m_adj_extra_stack!E62</f>
        <v>-1.74241582734392E-5</v>
      </c>
      <c r="I63" s="1">
        <f t="shared" si="22"/>
        <v>39264</v>
      </c>
      <c r="J63" s="1">
        <f t="shared" si="11"/>
        <v>39267</v>
      </c>
      <c r="K63">
        <f t="shared" si="12"/>
        <v>0</v>
      </c>
      <c r="L63">
        <f t="shared" si="13"/>
        <v>-7.8360894928335301E-3</v>
      </c>
      <c r="M63">
        <f t="shared" si="14"/>
        <v>1.7399859376973999E-3</v>
      </c>
      <c r="N63">
        <f t="shared" si="15"/>
        <v>1.5967105028903399E-3</v>
      </c>
      <c r="O63">
        <f t="shared" si="16"/>
        <v>1.7424158273439199E-3</v>
      </c>
      <c r="P63">
        <f t="shared" si="23"/>
        <v>2.7569772249018704E-3</v>
      </c>
      <c r="R63">
        <f t="shared" si="24"/>
        <v>0</v>
      </c>
      <c r="S63">
        <f t="shared" si="19"/>
        <v>-9.5760754304565435E-3</v>
      </c>
      <c r="T63">
        <f t="shared" si="20"/>
        <v>7.4385376330754482E-14</v>
      </c>
      <c r="U63">
        <f t="shared" si="21"/>
        <v>-1.4327543473267542E-4</v>
      </c>
      <c r="V63" s="1"/>
      <c r="W63" s="1"/>
      <c r="X63" s="1"/>
      <c r="Y63" s="1"/>
      <c r="Z63" s="1"/>
      <c r="AA63" s="1"/>
      <c r="AB63" s="1"/>
    </row>
    <row r="64" spans="1:28" x14ac:dyDescent="0.25">
      <c r="A64" t="s">
        <v>13</v>
      </c>
      <c r="B64" s="4">
        <v>39302</v>
      </c>
      <c r="C64" s="9">
        <f>[1]contrs_1m_adj_extra_stack!A63</f>
        <v>-7.9999999999999505E-4</v>
      </c>
      <c r="D64" s="9">
        <f>[1]contrs_1m_adj_extra_stack!B63</f>
        <v>-3.5226707501433602E-4</v>
      </c>
      <c r="E64" s="9">
        <f>[1]contrs_1m_adj_extra_stack!C63</f>
        <v>-1.7399859374654599E-5</v>
      </c>
      <c r="F64" s="9">
        <f>[1]contrs_1m_adj_extra_stack!D63</f>
        <v>-1.8709421312221299E-5</v>
      </c>
      <c r="G64" s="9">
        <f>[1]contrs_1m_adj_extra_stack!E63</f>
        <v>-1.61300694369788E-5</v>
      </c>
      <c r="I64" s="1">
        <f t="shared" si="22"/>
        <v>39295</v>
      </c>
      <c r="J64" s="1">
        <f t="shared" si="11"/>
        <v>39302</v>
      </c>
      <c r="K64">
        <f t="shared" si="12"/>
        <v>7.9999999999999502E-2</v>
      </c>
      <c r="L64">
        <f t="shared" si="13"/>
        <v>3.5226707501433599E-2</v>
      </c>
      <c r="M64">
        <f t="shared" si="14"/>
        <v>1.73998593746546E-3</v>
      </c>
      <c r="N64">
        <f t="shared" si="15"/>
        <v>1.87094213122213E-3</v>
      </c>
      <c r="O64">
        <f t="shared" si="16"/>
        <v>1.61300694369788E-3</v>
      </c>
      <c r="P64">
        <f t="shared" si="23"/>
        <v>3.9549357486180436E-2</v>
      </c>
      <c r="R64">
        <f t="shared" si="24"/>
        <v>7.9999999999999502E-2</v>
      </c>
      <c r="S64">
        <f t="shared" si="19"/>
        <v>3.3486721563810586E-2</v>
      </c>
      <c r="T64">
        <f t="shared" si="20"/>
        <v>-1.5755452498211753E-13</v>
      </c>
      <c r="U64">
        <f t="shared" si="21"/>
        <v>1.309561935991146E-4</v>
      </c>
      <c r="V64" s="1"/>
      <c r="W64" s="1"/>
      <c r="X64" s="1"/>
      <c r="Y64" s="1"/>
      <c r="Z64" s="1"/>
      <c r="AA64" s="1"/>
      <c r="AB64" s="1"/>
    </row>
    <row r="65" spans="1:28" x14ac:dyDescent="0.25">
      <c r="A65" t="s">
        <v>13</v>
      </c>
      <c r="B65" s="4">
        <v>39330</v>
      </c>
      <c r="C65" s="9">
        <f>[1]contrs_1m_adj_extra_stack!A64</f>
        <v>0</v>
      </c>
      <c r="D65" s="9">
        <f>[1]contrs_1m_adj_extra_stack!B64</f>
        <v>-3.0607944436824699E-5</v>
      </c>
      <c r="E65" s="9">
        <f>[1]contrs_1m_adj_extra_stack!C64</f>
        <v>-1.7399859376504001E-5</v>
      </c>
      <c r="F65" s="9">
        <f>[1]contrs_1m_adj_extra_stack!D64</f>
        <v>-1.8082873859994502E-5</v>
      </c>
      <c r="G65" s="9">
        <f>[1]contrs_1m_adj_extra_stack!E64</f>
        <v>-1.5499558624401201E-5</v>
      </c>
      <c r="I65" s="1">
        <f t="shared" si="22"/>
        <v>39326</v>
      </c>
      <c r="J65" s="1">
        <f t="shared" si="11"/>
        <v>39330</v>
      </c>
      <c r="K65">
        <f t="shared" si="12"/>
        <v>0</v>
      </c>
      <c r="L65">
        <f t="shared" si="13"/>
        <v>3.06079444368247E-3</v>
      </c>
      <c r="M65">
        <f t="shared" si="14"/>
        <v>1.7399859376504001E-3</v>
      </c>
      <c r="N65">
        <f t="shared" si="15"/>
        <v>1.8082873859994501E-3</v>
      </c>
      <c r="O65">
        <f t="shared" si="16"/>
        <v>1.5499558624401202E-3</v>
      </c>
      <c r="P65">
        <f t="shared" si="23"/>
        <v>-8.1590236297724404E-3</v>
      </c>
      <c r="R65">
        <f t="shared" si="24"/>
        <v>0</v>
      </c>
      <c r="S65">
        <f t="shared" si="19"/>
        <v>1.3208085060594571E-3</v>
      </c>
      <c r="T65">
        <f t="shared" si="20"/>
        <v>2.7385645834376859E-14</v>
      </c>
      <c r="U65">
        <f t="shared" si="21"/>
        <v>6.8301448376434717E-5</v>
      </c>
      <c r="V65" s="1"/>
      <c r="W65" s="1"/>
      <c r="X65" s="1"/>
      <c r="Y65" s="1"/>
      <c r="Z65" s="1"/>
      <c r="AA65" s="1"/>
      <c r="AB65" s="1"/>
    </row>
    <row r="66" spans="1:28" x14ac:dyDescent="0.25">
      <c r="A66" t="s">
        <v>13</v>
      </c>
      <c r="B66" s="4">
        <v>39358</v>
      </c>
      <c r="C66" s="9">
        <f>[1]contrs_1m_adj_extra_stack!A65</f>
        <v>1.00000000000003E-4</v>
      </c>
      <c r="D66" s="9">
        <f>[1]contrs_1m_adj_extra_stack!B65</f>
        <v>7.3345614687826094E-5</v>
      </c>
      <c r="E66" s="9">
        <f>[1]contrs_1m_adj_extra_stack!C65</f>
        <v>-1.7399859376672601E-5</v>
      </c>
      <c r="F66" s="9">
        <f>[1]contrs_1m_adj_extra_stack!D65</f>
        <v>-1.81857173113261E-5</v>
      </c>
      <c r="G66" s="9">
        <f>[1]contrs_1m_adj_extra_stack!E65</f>
        <v>-1.6615386246381801E-5</v>
      </c>
      <c r="I66" s="1">
        <f t="shared" si="22"/>
        <v>39356</v>
      </c>
      <c r="J66" s="1">
        <f t="shared" si="11"/>
        <v>39358</v>
      </c>
      <c r="K66">
        <f t="shared" si="12"/>
        <v>-1.00000000000003E-2</v>
      </c>
      <c r="L66">
        <f t="shared" si="13"/>
        <v>-7.3345614687826098E-3</v>
      </c>
      <c r="M66">
        <f t="shared" si="14"/>
        <v>1.7399859376672601E-3</v>
      </c>
      <c r="N66">
        <f t="shared" si="15"/>
        <v>1.8185717311326099E-3</v>
      </c>
      <c r="O66">
        <f t="shared" si="16"/>
        <v>1.6615386246381801E-3</v>
      </c>
      <c r="P66">
        <f t="shared" si="23"/>
        <v>-7.8855348246557409E-3</v>
      </c>
      <c r="R66">
        <f t="shared" si="24"/>
        <v>-1.00000000000003E-2</v>
      </c>
      <c r="S66">
        <f t="shared" si="19"/>
        <v>-9.0745474064056232E-3</v>
      </c>
      <c r="T66">
        <f t="shared" si="20"/>
        <v>4.4245640137829945E-14</v>
      </c>
      <c r="U66">
        <f t="shared" si="21"/>
        <v>7.858579350959456E-5</v>
      </c>
      <c r="V66" s="1"/>
      <c r="W66" s="1"/>
      <c r="X66" s="1"/>
      <c r="Y66" s="1"/>
      <c r="Z66" s="1"/>
      <c r="AA66" s="1"/>
      <c r="AB66" s="1"/>
    </row>
    <row r="67" spans="1:28" x14ac:dyDescent="0.25">
      <c r="A67" t="s">
        <v>13</v>
      </c>
      <c r="B67" s="4">
        <v>39393</v>
      </c>
      <c r="C67" s="9">
        <f>[1]contrs_1m_adj_extra_stack!A66</f>
        <v>-5.0000000000000001E-4</v>
      </c>
      <c r="D67" s="9">
        <f>[1]contrs_1m_adj_extra_stack!B66</f>
        <v>1.46781443651756E-4</v>
      </c>
      <c r="E67" s="9">
        <f>[1]contrs_1m_adj_extra_stack!C66</f>
        <v>-1.7399859381887502E-5</v>
      </c>
      <c r="F67" s="9">
        <f>[1]contrs_1m_adj_extra_stack!D66</f>
        <v>-1.6319653980697901E-5</v>
      </c>
      <c r="G67" s="9">
        <f>[1]contrs_1m_adj_extra_stack!E66</f>
        <v>-1.7315043163612E-5</v>
      </c>
      <c r="I67" s="1">
        <f t="shared" si="22"/>
        <v>39387</v>
      </c>
      <c r="J67" s="1">
        <f t="shared" ref="J67:J130" si="25">B67</f>
        <v>39393</v>
      </c>
      <c r="K67">
        <f t="shared" ref="K67:K130" si="26">C67*-100</f>
        <v>0.05</v>
      </c>
      <c r="L67">
        <f t="shared" ref="L67:L130" si="27">D67*-100</f>
        <v>-1.46781443651756E-2</v>
      </c>
      <c r="M67">
        <f t="shared" ref="M67:M130" si="28">E67*-100</f>
        <v>1.7399859381887501E-3</v>
      </c>
      <c r="N67">
        <f t="shared" ref="N67:N130" si="29">F67*-100</f>
        <v>1.6319653980697902E-3</v>
      </c>
      <c r="O67">
        <f t="shared" ref="O67:O130" si="30">G67*-100</f>
        <v>1.7315043163612001E-3</v>
      </c>
      <c r="P67">
        <f t="shared" si="23"/>
        <v>5.9574688712555862E-2</v>
      </c>
      <c r="R67">
        <f t="shared" si="24"/>
        <v>0.05</v>
      </c>
      <c r="S67">
        <f t="shared" ref="S67:S130" si="31">L67-L$726</f>
        <v>-1.6418130302798612E-2</v>
      </c>
      <c r="T67">
        <f t="shared" ref="T67:T130" si="32">M67-M$726</f>
        <v>5.6573560940076373E-13</v>
      </c>
      <c r="U67">
        <f t="shared" ref="U67:U130" si="33">N67-N$726</f>
        <v>-1.0802053955322514E-4</v>
      </c>
      <c r="V67" s="1"/>
      <c r="W67" s="1"/>
      <c r="X67" s="1"/>
      <c r="Y67" s="1"/>
      <c r="Z67" s="1"/>
      <c r="AA67" s="1"/>
      <c r="AB67" s="1"/>
    </row>
    <row r="68" spans="1:28" x14ac:dyDescent="0.25">
      <c r="A68" t="s">
        <v>13</v>
      </c>
      <c r="B68" s="4">
        <v>39421</v>
      </c>
      <c r="C68" s="9">
        <f>[1]contrs_1m_adj_extra_stack!A67</f>
        <v>1.00000000000003E-4</v>
      </c>
      <c r="D68" s="9">
        <f>[1]contrs_1m_adj_extra_stack!B67</f>
        <v>-1.3600094043662099E-4</v>
      </c>
      <c r="E68" s="9">
        <f>[1]contrs_1m_adj_extra_stack!C67</f>
        <v>-1.7399859365621701E-5</v>
      </c>
      <c r="F68" s="9">
        <f>[1]contrs_1m_adj_extra_stack!D67</f>
        <v>-1.6818937801070399E-5</v>
      </c>
      <c r="G68" s="9">
        <f>[1]contrs_1m_adj_extra_stack!E67</f>
        <v>-1.95396828858001E-5</v>
      </c>
      <c r="I68" s="1">
        <f t="shared" si="22"/>
        <v>39417</v>
      </c>
      <c r="J68" s="1">
        <f t="shared" si="25"/>
        <v>39421</v>
      </c>
      <c r="K68">
        <f t="shared" si="26"/>
        <v>-1.00000000000003E-2</v>
      </c>
      <c r="L68">
        <f t="shared" si="27"/>
        <v>1.3600094043662098E-2</v>
      </c>
      <c r="M68">
        <f t="shared" si="28"/>
        <v>1.7399859365621701E-3</v>
      </c>
      <c r="N68">
        <f t="shared" si="29"/>
        <v>1.6818937801070398E-3</v>
      </c>
      <c r="O68">
        <f t="shared" si="30"/>
        <v>1.9539682885800101E-3</v>
      </c>
      <c r="P68">
        <f t="shared" si="23"/>
        <v>-2.8975942048911619E-2</v>
      </c>
      <c r="R68">
        <f t="shared" si="24"/>
        <v>-1.00000000000003E-2</v>
      </c>
      <c r="S68">
        <f t="shared" si="31"/>
        <v>1.1860108106039085E-2</v>
      </c>
      <c r="T68">
        <f t="shared" si="32"/>
        <v>-1.0608443377219112E-12</v>
      </c>
      <c r="U68">
        <f t="shared" si="33"/>
        <v>-5.8092157515975563E-5</v>
      </c>
      <c r="V68" s="1"/>
      <c r="W68" s="1"/>
      <c r="X68" s="1"/>
      <c r="Y68" s="1"/>
      <c r="Z68" s="1"/>
      <c r="AA68" s="1"/>
      <c r="AB68" s="1"/>
    </row>
    <row r="69" spans="1:28" x14ac:dyDescent="0.25">
      <c r="A69" t="s">
        <v>13</v>
      </c>
      <c r="B69" s="4">
        <v>39483</v>
      </c>
      <c r="C69" s="9">
        <f>[1]contrs_1m_adj_extra_stack!A68</f>
        <v>-7.0000000000000596E-4</v>
      </c>
      <c r="D69" s="9">
        <f>[1]contrs_1m_adj_extra_stack!B68</f>
        <v>-3.3671190006399302E-4</v>
      </c>
      <c r="E69" s="9">
        <f>[1]contrs_1m_adj_extra_stack!C68</f>
        <v>-1.7399859369010798E-5</v>
      </c>
      <c r="F69" s="9">
        <f>[1]contrs_1m_adj_extra_stack!D68</f>
        <v>-1.5915900627978898E-5</v>
      </c>
      <c r="G69" s="9">
        <f>[1]contrs_1m_adj_extra_stack!E68</f>
        <v>-1.7703290864885501E-5</v>
      </c>
      <c r="I69" s="1">
        <f t="shared" si="22"/>
        <v>39479</v>
      </c>
      <c r="J69" s="1">
        <f t="shared" si="25"/>
        <v>39483</v>
      </c>
      <c r="K69">
        <f t="shared" si="26"/>
        <v>7.000000000000059E-2</v>
      </c>
      <c r="L69">
        <f t="shared" si="27"/>
        <v>3.3671190006399301E-2</v>
      </c>
      <c r="M69">
        <f t="shared" si="28"/>
        <v>1.7399859369010798E-3</v>
      </c>
      <c r="N69">
        <f t="shared" si="29"/>
        <v>1.5915900627978899E-3</v>
      </c>
      <c r="O69">
        <f t="shared" si="30"/>
        <v>1.7703290864885502E-3</v>
      </c>
      <c r="P69">
        <f t="shared" si="23"/>
        <v>3.1226904907413772E-2</v>
      </c>
      <c r="R69">
        <f t="shared" si="24"/>
        <v>7.000000000000059E-2</v>
      </c>
      <c r="S69">
        <f t="shared" si="31"/>
        <v>3.1931204068776288E-2</v>
      </c>
      <c r="T69">
        <f t="shared" si="32"/>
        <v>-7.2193466482683988E-13</v>
      </c>
      <c r="U69">
        <f t="shared" si="33"/>
        <v>-1.4839587482512549E-4</v>
      </c>
      <c r="V69" s="1"/>
      <c r="W69" s="1"/>
      <c r="X69" s="1"/>
      <c r="Y69" s="1"/>
      <c r="Z69" s="1"/>
      <c r="AA69" s="1"/>
      <c r="AB69" s="1"/>
    </row>
    <row r="70" spans="1:28" x14ac:dyDescent="0.25">
      <c r="A70" t="s">
        <v>13</v>
      </c>
      <c r="B70" s="4">
        <v>39511</v>
      </c>
      <c r="C70" s="9">
        <f>[1]contrs_1m_adj_extra_stack!A69</f>
        <v>-6.0000000000000298E-4</v>
      </c>
      <c r="D70" s="9">
        <f>[1]contrs_1m_adj_extra_stack!B69</f>
        <v>-3.0422292563310802E-4</v>
      </c>
      <c r="E70" s="9">
        <f>[1]contrs_1m_adj_extra_stack!C69</f>
        <v>-1.73998593578677E-5</v>
      </c>
      <c r="F70" s="9">
        <f>[1]contrs_1m_adj_extra_stack!D69</f>
        <v>-2.12082223468948E-5</v>
      </c>
      <c r="G70" s="9">
        <f>[1]contrs_1m_adj_extra_stack!E69</f>
        <v>-1.7190073413817499E-5</v>
      </c>
      <c r="I70" s="1">
        <f t="shared" si="22"/>
        <v>39508</v>
      </c>
      <c r="J70" s="1">
        <f t="shared" si="25"/>
        <v>39511</v>
      </c>
      <c r="K70">
        <f t="shared" si="26"/>
        <v>6.0000000000000296E-2</v>
      </c>
      <c r="L70">
        <f t="shared" si="27"/>
        <v>3.0422292563310801E-2</v>
      </c>
      <c r="M70">
        <f t="shared" si="28"/>
        <v>1.73998593578677E-3</v>
      </c>
      <c r="N70">
        <f t="shared" si="29"/>
        <v>2.1208222346894802E-3</v>
      </c>
      <c r="O70">
        <f t="shared" si="30"/>
        <v>1.71900734138175E-3</v>
      </c>
      <c r="P70">
        <f t="shared" si="23"/>
        <v>2.3997891924831493E-2</v>
      </c>
      <c r="R70">
        <f t="shared" si="24"/>
        <v>6.0000000000000296E-2</v>
      </c>
      <c r="S70">
        <f t="shared" si="31"/>
        <v>2.8682306625687787E-2</v>
      </c>
      <c r="T70">
        <f t="shared" si="32"/>
        <v>-1.8362444811209633E-12</v>
      </c>
      <c r="U70">
        <f t="shared" si="33"/>
        <v>3.8083629706646481E-4</v>
      </c>
      <c r="V70" s="1"/>
      <c r="W70" s="1"/>
      <c r="X70" s="1"/>
      <c r="Y70" s="1"/>
      <c r="Z70" s="1"/>
      <c r="AA70" s="1"/>
      <c r="AB70" s="1"/>
    </row>
    <row r="71" spans="1:28" x14ac:dyDescent="0.25">
      <c r="A71" t="s">
        <v>13</v>
      </c>
      <c r="B71" s="4">
        <v>39539</v>
      </c>
      <c r="C71" s="9">
        <f>[1]contrs_1m_adj_extra_stack!A70</f>
        <v>-1.00000000000003E-4</v>
      </c>
      <c r="D71" s="9">
        <f>[1]contrs_1m_adj_extra_stack!B70</f>
        <v>-1.18684284875708E-4</v>
      </c>
      <c r="E71" s="9">
        <f>[1]contrs_1m_adj_extra_stack!C70</f>
        <v>-1.7399859367280801E-5</v>
      </c>
      <c r="F71" s="9">
        <f>[1]contrs_1m_adj_extra_stack!D70</f>
        <v>-2.2989136609290001E-5</v>
      </c>
      <c r="G71" s="9">
        <f>[1]contrs_1m_adj_extra_stack!E70</f>
        <v>-1.5644686422045599E-5</v>
      </c>
      <c r="I71" s="1">
        <f t="shared" si="22"/>
        <v>39539</v>
      </c>
      <c r="J71" s="1">
        <f t="shared" si="25"/>
        <v>39539</v>
      </c>
      <c r="K71">
        <f t="shared" si="26"/>
        <v>1.00000000000003E-2</v>
      </c>
      <c r="L71">
        <f t="shared" si="27"/>
        <v>1.18684284875708E-2</v>
      </c>
      <c r="M71">
        <f t="shared" si="28"/>
        <v>1.7399859367280802E-3</v>
      </c>
      <c r="N71">
        <f t="shared" si="29"/>
        <v>2.298913660929E-3</v>
      </c>
      <c r="O71">
        <f t="shared" si="30"/>
        <v>1.5644686422045598E-3</v>
      </c>
      <c r="P71">
        <f t="shared" si="23"/>
        <v>-7.4717967274321399E-3</v>
      </c>
      <c r="R71">
        <f t="shared" si="24"/>
        <v>1.00000000000003E-2</v>
      </c>
      <c r="S71">
        <f t="shared" si="31"/>
        <v>1.0128442549947787E-2</v>
      </c>
      <c r="T71">
        <f t="shared" si="32"/>
        <v>-8.9493430027731691E-13</v>
      </c>
      <c r="U71">
        <f t="shared" si="33"/>
        <v>5.5892772330598463E-4</v>
      </c>
      <c r="V71" s="1"/>
      <c r="W71" s="1"/>
      <c r="X71" s="1"/>
      <c r="Y71" s="1"/>
      <c r="Z71" s="1"/>
      <c r="AA71" s="1"/>
      <c r="AB71" s="1"/>
    </row>
    <row r="72" spans="1:28" x14ac:dyDescent="0.25">
      <c r="A72" t="s">
        <v>13</v>
      </c>
      <c r="B72" s="4">
        <v>39574</v>
      </c>
      <c r="C72" s="9">
        <f>[1]contrs_1m_adj_extra_stack!A71</f>
        <v>2.9999999999999499E-4</v>
      </c>
      <c r="D72" s="9">
        <f>[1]contrs_1m_adj_extra_stack!B71</f>
        <v>2.3367811653899901E-4</v>
      </c>
      <c r="E72" s="9">
        <f>[1]contrs_1m_adj_extra_stack!C71</f>
        <v>-1.73998593718412E-5</v>
      </c>
      <c r="F72" s="9">
        <f>[1]contrs_1m_adj_extra_stack!D71</f>
        <v>-1.61750459643979E-5</v>
      </c>
      <c r="G72" s="9">
        <f>[1]contrs_1m_adj_extra_stack!E71</f>
        <v>-1.3738249480544801E-5</v>
      </c>
      <c r="I72" s="1">
        <f t="shared" si="22"/>
        <v>39569</v>
      </c>
      <c r="J72" s="1">
        <f t="shared" si="25"/>
        <v>39574</v>
      </c>
      <c r="K72">
        <f t="shared" si="26"/>
        <v>-2.9999999999999499E-2</v>
      </c>
      <c r="L72">
        <f t="shared" si="27"/>
        <v>-2.3367811653899902E-2</v>
      </c>
      <c r="M72">
        <f t="shared" si="28"/>
        <v>1.7399859371841199E-3</v>
      </c>
      <c r="N72">
        <f t="shared" si="29"/>
        <v>1.61750459643979E-3</v>
      </c>
      <c r="O72">
        <f t="shared" si="30"/>
        <v>1.37382494805448E-3</v>
      </c>
      <c r="P72">
        <f t="shared" si="23"/>
        <v>-1.1363503827777987E-2</v>
      </c>
      <c r="R72">
        <f t="shared" si="24"/>
        <v>-2.9999999999999499E-2</v>
      </c>
      <c r="S72">
        <f t="shared" si="31"/>
        <v>-2.5107797591522915E-2</v>
      </c>
      <c r="T72">
        <f t="shared" si="32"/>
        <v>-4.3889458040125007E-13</v>
      </c>
      <c r="U72">
        <f t="shared" si="33"/>
        <v>-1.2248134118322536E-4</v>
      </c>
      <c r="V72" s="1"/>
      <c r="W72" s="1"/>
      <c r="X72" s="1"/>
      <c r="Y72" s="1"/>
      <c r="Z72" s="1"/>
      <c r="AA72" s="1"/>
      <c r="AB72" s="1"/>
    </row>
    <row r="73" spans="1:28" x14ac:dyDescent="0.25">
      <c r="A73" t="s">
        <v>13</v>
      </c>
      <c r="B73" s="4">
        <v>39602</v>
      </c>
      <c r="C73" s="9">
        <f>[1]contrs_1m_adj_extra_stack!A72</f>
        <v>1.9999999999999199E-4</v>
      </c>
      <c r="D73" s="9">
        <f>[1]contrs_1m_adj_extra_stack!B72</f>
        <v>1.9008844977589401E-4</v>
      </c>
      <c r="E73" s="9">
        <f>[1]contrs_1m_adj_extra_stack!C72</f>
        <v>-1.7399859373471901E-5</v>
      </c>
      <c r="F73" s="9">
        <f>[1]contrs_1m_adj_extra_stack!D72</f>
        <v>-1.3014285255659899E-5</v>
      </c>
      <c r="G73" s="9">
        <f>[1]contrs_1m_adj_extra_stack!E72</f>
        <v>-1.6945640208420699E-5</v>
      </c>
      <c r="I73" s="1">
        <f t="shared" si="22"/>
        <v>39600</v>
      </c>
      <c r="J73" s="1">
        <f t="shared" si="25"/>
        <v>39602</v>
      </c>
      <c r="K73">
        <f t="shared" si="26"/>
        <v>-1.9999999999999199E-2</v>
      </c>
      <c r="L73">
        <f t="shared" si="27"/>
        <v>-1.9008844977589402E-2</v>
      </c>
      <c r="M73">
        <f t="shared" si="28"/>
        <v>1.73998593734719E-3</v>
      </c>
      <c r="N73">
        <f t="shared" si="29"/>
        <v>1.3014285255659899E-3</v>
      </c>
      <c r="O73">
        <f t="shared" si="30"/>
        <v>1.6945640208420698E-3</v>
      </c>
      <c r="P73">
        <f t="shared" si="23"/>
        <v>-5.7271335061650462E-3</v>
      </c>
      <c r="R73">
        <f t="shared" si="24"/>
        <v>-1.9999999999999199E-2</v>
      </c>
      <c r="S73">
        <f t="shared" si="31"/>
        <v>-2.0748830915212416E-2</v>
      </c>
      <c r="T73">
        <f t="shared" si="32"/>
        <v>-2.7582450212726428E-13</v>
      </c>
      <c r="U73">
        <f t="shared" si="33"/>
        <v>-4.3855741205702545E-4</v>
      </c>
      <c r="V73" s="1"/>
      <c r="W73" s="1"/>
      <c r="X73" s="1"/>
      <c r="Y73" s="1"/>
      <c r="Z73" s="1"/>
      <c r="AA73" s="1"/>
      <c r="AB73" s="1"/>
    </row>
    <row r="74" spans="1:28" x14ac:dyDescent="0.25">
      <c r="A74" t="s">
        <v>13</v>
      </c>
      <c r="B74" s="4">
        <v>39630</v>
      </c>
      <c r="C74" s="9">
        <f>[1]contrs_1m_adj_extra_stack!A73</f>
        <v>9.9999999999989E-5</v>
      </c>
      <c r="D74" s="9">
        <f>[1]contrs_1m_adj_extra_stack!B73</f>
        <v>3.4117486776703898E-5</v>
      </c>
      <c r="E74" s="9">
        <f>[1]contrs_1m_adj_extra_stack!C73</f>
        <v>-1.73998593707118E-5</v>
      </c>
      <c r="F74" s="9">
        <f>[1]contrs_1m_adj_extra_stack!D73</f>
        <v>-1.5979038981665701E-5</v>
      </c>
      <c r="G74" s="9">
        <f>[1]contrs_1m_adj_extra_stack!E73</f>
        <v>-1.7739418722887202E-5</v>
      </c>
      <c r="I74" s="1">
        <f t="shared" si="22"/>
        <v>39630</v>
      </c>
      <c r="J74" s="1">
        <f t="shared" si="25"/>
        <v>39630</v>
      </c>
      <c r="K74">
        <f t="shared" si="26"/>
        <v>-9.9999999999989004E-3</v>
      </c>
      <c r="L74">
        <f t="shared" si="27"/>
        <v>-3.4117486776703899E-3</v>
      </c>
      <c r="M74">
        <f t="shared" si="28"/>
        <v>1.7399859370711801E-3</v>
      </c>
      <c r="N74">
        <f t="shared" si="29"/>
        <v>1.5979038981665701E-3</v>
      </c>
      <c r="O74">
        <f t="shared" si="30"/>
        <v>1.7739418722887202E-3</v>
      </c>
      <c r="P74">
        <f t="shared" si="23"/>
        <v>-1.1700083029854981E-2</v>
      </c>
      <c r="R74">
        <f t="shared" si="24"/>
        <v>-9.9999999999989004E-3</v>
      </c>
      <c r="S74">
        <f t="shared" si="31"/>
        <v>-5.1517346152934029E-3</v>
      </c>
      <c r="T74">
        <f t="shared" si="32"/>
        <v>-5.5183440282602358E-13</v>
      </c>
      <c r="U74">
        <f t="shared" si="33"/>
        <v>-1.4208203945644524E-4</v>
      </c>
      <c r="V74" s="1"/>
      <c r="W74" s="1"/>
      <c r="X74" s="1"/>
      <c r="Y74" s="1"/>
      <c r="Z74" s="1"/>
      <c r="AA74" s="1"/>
      <c r="AB74" s="1"/>
    </row>
    <row r="75" spans="1:28" x14ac:dyDescent="0.25">
      <c r="A75" t="s">
        <v>13</v>
      </c>
      <c r="B75" s="4">
        <v>39665</v>
      </c>
      <c r="C75" s="9">
        <f>[1]contrs_1m_adj_extra_stack!A74</f>
        <v>6.0000000000000298E-4</v>
      </c>
      <c r="D75" s="9">
        <f>[1]contrs_1m_adj_extra_stack!B74</f>
        <v>6.8725012787724496E-4</v>
      </c>
      <c r="E75" s="9">
        <f>[1]contrs_1m_adj_extra_stack!C74</f>
        <v>-1.73998593544263E-5</v>
      </c>
      <c r="F75" s="9">
        <f>[1]contrs_1m_adj_extra_stack!D74</f>
        <v>-2.70419868084777E-5</v>
      </c>
      <c r="G75" s="9">
        <f>[1]contrs_1m_adj_extra_stack!E74</f>
        <v>-2.1404638851873299E-5</v>
      </c>
      <c r="I75" s="1">
        <f t="shared" si="22"/>
        <v>39661</v>
      </c>
      <c r="J75" s="1">
        <f t="shared" si="25"/>
        <v>39665</v>
      </c>
      <c r="K75">
        <f t="shared" si="26"/>
        <v>-6.0000000000000296E-2</v>
      </c>
      <c r="L75">
        <f t="shared" si="27"/>
        <v>-6.8725012787724499E-2</v>
      </c>
      <c r="M75">
        <f t="shared" si="28"/>
        <v>1.7399859354426301E-3</v>
      </c>
      <c r="N75">
        <f t="shared" si="29"/>
        <v>2.7041986808477698E-3</v>
      </c>
      <c r="O75">
        <f t="shared" si="30"/>
        <v>2.1404638851873301E-3</v>
      </c>
      <c r="P75">
        <f t="shared" si="23"/>
        <v>2.1403642862464732E-3</v>
      </c>
      <c r="R75">
        <f t="shared" si="24"/>
        <v>-6.0000000000000296E-2</v>
      </c>
      <c r="S75">
        <f t="shared" si="31"/>
        <v>-7.0464998725347505E-2</v>
      </c>
      <c r="T75">
        <f t="shared" si="32"/>
        <v>-2.1803843452961047E-12</v>
      </c>
      <c r="U75">
        <f t="shared" si="33"/>
        <v>9.6421274322475441E-4</v>
      </c>
      <c r="V75" s="1"/>
      <c r="W75" s="1"/>
      <c r="X75" s="1"/>
      <c r="Y75" s="1"/>
      <c r="Z75" s="1"/>
      <c r="AA75" s="1"/>
      <c r="AB75" s="1"/>
    </row>
    <row r="76" spans="1:28" x14ac:dyDescent="0.25">
      <c r="A76" t="s">
        <v>13</v>
      </c>
      <c r="B76" s="4">
        <v>39693</v>
      </c>
      <c r="C76" s="9">
        <f>[1]contrs_1m_adj_extra_stack!A75</f>
        <v>2.9999999999999499E-4</v>
      </c>
      <c r="D76" s="9">
        <f>[1]contrs_1m_adj_extra_stack!B75</f>
        <v>-3.1372255010196501E-4</v>
      </c>
      <c r="E76" s="9">
        <f>[1]contrs_1m_adj_extra_stack!C75</f>
        <v>-1.7399859375989401E-5</v>
      </c>
      <c r="F76" s="9">
        <f>[1]contrs_1m_adj_extra_stack!D75</f>
        <v>-1.53246456997964E-5</v>
      </c>
      <c r="G76" s="9">
        <f>[1]contrs_1m_adj_extra_stack!E75</f>
        <v>-1.8719305023302001E-5</v>
      </c>
      <c r="I76" s="1">
        <f t="shared" si="22"/>
        <v>39692</v>
      </c>
      <c r="J76" s="1">
        <f t="shared" si="25"/>
        <v>39693</v>
      </c>
      <c r="K76">
        <f t="shared" si="26"/>
        <v>-2.9999999999999499E-2</v>
      </c>
      <c r="L76">
        <f t="shared" si="27"/>
        <v>3.1372255010196498E-2</v>
      </c>
      <c r="M76">
        <f t="shared" si="28"/>
        <v>1.7399859375989402E-3</v>
      </c>
      <c r="N76">
        <f t="shared" si="29"/>
        <v>1.53246456997964E-3</v>
      </c>
      <c r="O76">
        <f t="shared" si="30"/>
        <v>1.8719305023302002E-3</v>
      </c>
      <c r="P76">
        <f t="shared" si="23"/>
        <v>-6.6516636020104783E-2</v>
      </c>
      <c r="R76">
        <f t="shared" si="24"/>
        <v>-2.9999999999999499E-2</v>
      </c>
      <c r="S76">
        <f t="shared" si="31"/>
        <v>2.9632269072573485E-2</v>
      </c>
      <c r="T76">
        <f t="shared" si="32"/>
        <v>-2.4074275559171632E-14</v>
      </c>
      <c r="U76">
        <f t="shared" si="33"/>
        <v>-2.0752136764337539E-4</v>
      </c>
      <c r="V76" s="1"/>
      <c r="W76" s="1"/>
      <c r="X76" s="1"/>
      <c r="Y76" s="1"/>
      <c r="Z76" s="1"/>
      <c r="AA76" s="1"/>
      <c r="AB76" s="1"/>
    </row>
    <row r="77" spans="1:28" x14ac:dyDescent="0.25">
      <c r="A77" t="s">
        <v>13</v>
      </c>
      <c r="B77" s="4">
        <v>39728</v>
      </c>
      <c r="C77" s="9">
        <f>[1]contrs_1m_adj_extra_stack!A76</f>
        <v>6.6E-3</v>
      </c>
      <c r="D77" s="9">
        <f>[1]contrs_1m_adj_extra_stack!B76</f>
        <v>5.78767994497779E-3</v>
      </c>
      <c r="E77" s="9">
        <f>[1]contrs_1m_adj_extra_stack!C76</f>
        <v>-1.7399859377451001E-5</v>
      </c>
      <c r="F77" s="9">
        <f>[1]contrs_1m_adj_extra_stack!D76</f>
        <v>-2.4759325068041899E-5</v>
      </c>
      <c r="G77" s="9">
        <f>[1]contrs_1m_adj_extra_stack!E76</f>
        <v>-3.9210149012304102E-5</v>
      </c>
      <c r="I77" s="1">
        <f t="shared" si="22"/>
        <v>39722</v>
      </c>
      <c r="J77" s="1">
        <f t="shared" si="25"/>
        <v>39728</v>
      </c>
      <c r="K77">
        <f t="shared" si="26"/>
        <v>-0.66</v>
      </c>
      <c r="L77">
        <f t="shared" si="27"/>
        <v>-0.57876799449777905</v>
      </c>
      <c r="M77">
        <f t="shared" si="28"/>
        <v>1.7399859377451E-3</v>
      </c>
      <c r="N77">
        <f t="shared" si="29"/>
        <v>2.4759325068041899E-3</v>
      </c>
      <c r="O77">
        <f t="shared" si="30"/>
        <v>3.9210149012304102E-3</v>
      </c>
      <c r="P77">
        <f t="shared" si="23"/>
        <v>-8.9368938848000692E-2</v>
      </c>
      <c r="R77">
        <f t="shared" si="24"/>
        <v>-0.66</v>
      </c>
      <c r="S77">
        <f t="shared" si="31"/>
        <v>-0.58050798043540208</v>
      </c>
      <c r="T77">
        <f t="shared" si="32"/>
        <v>1.2208550143055774E-13</v>
      </c>
      <c r="U77">
        <f t="shared" si="33"/>
        <v>7.3594656918117454E-4</v>
      </c>
      <c r="V77" s="1"/>
      <c r="W77" s="1"/>
      <c r="X77" s="1"/>
      <c r="Y77" s="1"/>
      <c r="Z77" s="1"/>
      <c r="AA77" s="1"/>
      <c r="AB77" s="1"/>
    </row>
    <row r="78" spans="1:28" x14ac:dyDescent="0.25">
      <c r="A78" t="s">
        <v>13</v>
      </c>
      <c r="B78" s="4">
        <v>39756</v>
      </c>
      <c r="C78" s="9">
        <f>[1]contrs_1m_adj_extra_stack!A77</f>
        <v>4.1000000000000099E-3</v>
      </c>
      <c r="D78" s="9">
        <f>[1]contrs_1m_adj_extra_stack!B77</f>
        <v>3.30258652711441E-3</v>
      </c>
      <c r="E78" s="9">
        <f>[1]contrs_1m_adj_extra_stack!C77</f>
        <v>-1.7399859368346799E-5</v>
      </c>
      <c r="F78" s="9">
        <f>[1]contrs_1m_adj_extra_stack!D77</f>
        <v>-2.3807174741598799E-5</v>
      </c>
      <c r="G78" s="9">
        <f>[1]contrs_1m_adj_extra_stack!E77</f>
        <v>-2.1664062420087699E-5</v>
      </c>
      <c r="I78" s="1">
        <f t="shared" ref="I78:I141" si="34">EOMONTH(J78,-1)+1</f>
        <v>39753</v>
      </c>
      <c r="J78" s="1">
        <f t="shared" si="25"/>
        <v>39756</v>
      </c>
      <c r="K78">
        <f t="shared" si="26"/>
        <v>-0.41000000000000097</v>
      </c>
      <c r="L78">
        <f t="shared" si="27"/>
        <v>-0.330258652711441</v>
      </c>
      <c r="M78">
        <f t="shared" si="28"/>
        <v>1.7399859368346798E-3</v>
      </c>
      <c r="N78">
        <f t="shared" si="29"/>
        <v>2.3807174741598798E-3</v>
      </c>
      <c r="O78">
        <f t="shared" si="30"/>
        <v>2.1664062420087699E-3</v>
      </c>
      <c r="P78">
        <f t="shared" ref="P78:P141" si="35">K78-L78-M78-N78-O78</f>
        <v>-8.6028456941563303E-2</v>
      </c>
      <c r="R78">
        <f t="shared" ref="R78:R141" si="36">K78</f>
        <v>-0.41000000000000097</v>
      </c>
      <c r="S78">
        <f t="shared" si="31"/>
        <v>-0.33199863864906404</v>
      </c>
      <c r="T78">
        <f t="shared" si="32"/>
        <v>-7.8833467531680412E-13</v>
      </c>
      <c r="U78">
        <f t="shared" si="33"/>
        <v>6.4073153653686449E-4</v>
      </c>
      <c r="V78" s="1"/>
      <c r="W78" s="1"/>
      <c r="X78" s="1"/>
      <c r="Y78" s="1"/>
      <c r="Z78" s="1"/>
      <c r="AA78" s="1"/>
      <c r="AB78" s="1"/>
    </row>
    <row r="79" spans="1:28" x14ac:dyDescent="0.25">
      <c r="A79" t="s">
        <v>13</v>
      </c>
      <c r="B79" s="4">
        <v>39784</v>
      </c>
      <c r="C79" s="9">
        <f>[1]contrs_1m_adj_extra_stack!A78</f>
        <v>1.1000000000000001E-3</v>
      </c>
      <c r="D79" s="9">
        <f>[1]contrs_1m_adj_extra_stack!B78</f>
        <v>-1.1299604504050799E-3</v>
      </c>
      <c r="E79" s="9">
        <f>[1]contrs_1m_adj_extra_stack!C78</f>
        <v>-1.7399859390762801E-5</v>
      </c>
      <c r="F79" s="9">
        <f>[1]contrs_1m_adj_extra_stack!D78</f>
        <v>-1.40276892538946E-5</v>
      </c>
      <c r="G79" s="9">
        <f>[1]contrs_1m_adj_extra_stack!E78</f>
        <v>-2.48286442353477E-5</v>
      </c>
      <c r="I79" s="1">
        <f t="shared" si="34"/>
        <v>39783</v>
      </c>
      <c r="J79" s="1">
        <f t="shared" si="25"/>
        <v>39784</v>
      </c>
      <c r="K79">
        <f t="shared" si="26"/>
        <v>-0.11</v>
      </c>
      <c r="L79">
        <f t="shared" si="27"/>
        <v>0.11299604504050799</v>
      </c>
      <c r="M79">
        <f t="shared" si="28"/>
        <v>1.7399859390762802E-3</v>
      </c>
      <c r="N79">
        <f t="shared" si="29"/>
        <v>1.4027689253894599E-3</v>
      </c>
      <c r="O79">
        <f t="shared" si="30"/>
        <v>2.4828644235347702E-3</v>
      </c>
      <c r="P79">
        <f t="shared" si="35"/>
        <v>-0.2286216643285085</v>
      </c>
      <c r="R79">
        <f t="shared" si="36"/>
        <v>-0.11</v>
      </c>
      <c r="S79">
        <f t="shared" si="31"/>
        <v>0.11125605910288498</v>
      </c>
      <c r="T79">
        <f t="shared" si="32"/>
        <v>1.4532656762017426E-12</v>
      </c>
      <c r="U79">
        <f t="shared" si="33"/>
        <v>-3.3721701223355543E-4</v>
      </c>
      <c r="V79" s="1"/>
      <c r="W79" s="1"/>
      <c r="X79" s="1"/>
      <c r="Y79" s="1"/>
      <c r="Z79" s="1"/>
      <c r="AA79" s="1"/>
      <c r="AB79" s="1"/>
    </row>
    <row r="80" spans="1:28" x14ac:dyDescent="0.25">
      <c r="A80" t="s">
        <v>13</v>
      </c>
      <c r="B80" s="4">
        <v>39847</v>
      </c>
      <c r="C80" s="9">
        <f>[1]contrs_1m_adj_extra_stack!A79</f>
        <v>1.2999999999999999E-3</v>
      </c>
      <c r="D80" s="9">
        <f>[1]contrs_1m_adj_extra_stack!B79</f>
        <v>-1.0406891149934E-3</v>
      </c>
      <c r="E80" s="9">
        <f>[1]contrs_1m_adj_extra_stack!C79</f>
        <v>-1.7399859376181701E-5</v>
      </c>
      <c r="F80" s="9">
        <f>[1]contrs_1m_adj_extra_stack!D79</f>
        <v>-2.68160681249672E-5</v>
      </c>
      <c r="G80" s="9">
        <f>[1]contrs_1m_adj_extra_stack!E79</f>
        <v>-2.0939909264928701E-5</v>
      </c>
      <c r="I80" s="1">
        <f t="shared" si="34"/>
        <v>39845</v>
      </c>
      <c r="J80" s="1">
        <f t="shared" si="25"/>
        <v>39847</v>
      </c>
      <c r="K80">
        <f t="shared" si="26"/>
        <v>-0.13</v>
      </c>
      <c r="L80">
        <f t="shared" si="27"/>
        <v>0.10406891149934</v>
      </c>
      <c r="M80">
        <f t="shared" si="28"/>
        <v>1.7399859376181701E-3</v>
      </c>
      <c r="N80">
        <f t="shared" si="29"/>
        <v>2.6816068124967201E-3</v>
      </c>
      <c r="O80">
        <f t="shared" si="30"/>
        <v>2.0939909264928703E-3</v>
      </c>
      <c r="P80">
        <f t="shared" si="35"/>
        <v>-0.24058449517594777</v>
      </c>
      <c r="R80">
        <f t="shared" si="36"/>
        <v>-0.13</v>
      </c>
      <c r="S80">
        <f t="shared" si="31"/>
        <v>0.10232892556171699</v>
      </c>
      <c r="T80">
        <f t="shared" si="32"/>
        <v>-4.8444321470997309E-15</v>
      </c>
      <c r="U80">
        <f t="shared" si="33"/>
        <v>9.4162087487370473E-4</v>
      </c>
      <c r="V80" s="1"/>
      <c r="W80" s="1"/>
      <c r="X80" s="1"/>
      <c r="Y80" s="1"/>
      <c r="Z80" s="1"/>
      <c r="AA80" s="1"/>
      <c r="AB80" s="1"/>
    </row>
    <row r="81" spans="1:28" x14ac:dyDescent="0.25">
      <c r="A81" t="s">
        <v>13</v>
      </c>
      <c r="B81" s="4">
        <v>39875</v>
      </c>
      <c r="C81" s="9">
        <f>[1]contrs_1m_adj_extra_stack!A80</f>
        <v>-2.3999999999999998E-3</v>
      </c>
      <c r="D81" s="9">
        <f>[1]contrs_1m_adj_extra_stack!B80</f>
        <v>-3.2198900957428099E-3</v>
      </c>
      <c r="E81" s="9">
        <f>[1]contrs_1m_adj_extra_stack!C80</f>
        <v>-1.73998593643247E-5</v>
      </c>
      <c r="F81" s="9">
        <f>[1]contrs_1m_adj_extra_stack!D80</f>
        <v>-2.4460243624376199E-5</v>
      </c>
      <c r="G81" s="9">
        <f>[1]contrs_1m_adj_extra_stack!E80</f>
        <v>-2.7524917990509901E-5</v>
      </c>
      <c r="I81" s="1">
        <f t="shared" si="34"/>
        <v>39873</v>
      </c>
      <c r="J81" s="1">
        <f t="shared" si="25"/>
        <v>39875</v>
      </c>
      <c r="K81">
        <f t="shared" si="26"/>
        <v>0.24</v>
      </c>
      <c r="L81">
        <f t="shared" si="27"/>
        <v>0.321989009574281</v>
      </c>
      <c r="M81">
        <f t="shared" si="28"/>
        <v>1.7399859364324701E-3</v>
      </c>
      <c r="N81">
        <f t="shared" si="29"/>
        <v>2.44602436243762E-3</v>
      </c>
      <c r="O81">
        <f t="shared" si="30"/>
        <v>2.75249179905099E-3</v>
      </c>
      <c r="P81">
        <f t="shared" si="35"/>
        <v>-8.89275116722021E-2</v>
      </c>
      <c r="R81">
        <f t="shared" si="36"/>
        <v>0.24</v>
      </c>
      <c r="S81">
        <f t="shared" si="31"/>
        <v>0.32024902363665797</v>
      </c>
      <c r="T81">
        <f t="shared" si="32"/>
        <v>-1.1905444078502692E-12</v>
      </c>
      <c r="U81">
        <f t="shared" si="33"/>
        <v>7.060384248146047E-4</v>
      </c>
      <c r="V81" s="1"/>
      <c r="W81" s="1"/>
      <c r="X81" s="1"/>
      <c r="Y81" s="1"/>
      <c r="Z81" s="1"/>
      <c r="AA81" s="1"/>
      <c r="AB81" s="1"/>
    </row>
    <row r="82" spans="1:28" x14ac:dyDescent="0.25">
      <c r="A82" t="s">
        <v>13</v>
      </c>
      <c r="B82" s="4">
        <v>39910</v>
      </c>
      <c r="C82" s="9">
        <f>[1]contrs_1m_adj_extra_stack!A81</f>
        <v>-1.00000000000003E-4</v>
      </c>
      <c r="D82" s="9">
        <f>[1]contrs_1m_adj_extra_stack!B81</f>
        <v>-7.8248061338184597E-4</v>
      </c>
      <c r="E82" s="9">
        <f>[1]contrs_1m_adj_extra_stack!C81</f>
        <v>-1.7399859377295099E-5</v>
      </c>
      <c r="F82" s="9">
        <f>[1]contrs_1m_adj_extra_stack!D81</f>
        <v>-2.1804262602363201E-5</v>
      </c>
      <c r="G82" s="9">
        <f>[1]contrs_1m_adj_extra_stack!E81</f>
        <v>-1.8766706271834199E-5</v>
      </c>
      <c r="I82" s="1">
        <f t="shared" si="34"/>
        <v>39904</v>
      </c>
      <c r="J82" s="1">
        <f t="shared" si="25"/>
        <v>39910</v>
      </c>
      <c r="K82">
        <f t="shared" si="26"/>
        <v>1.00000000000003E-2</v>
      </c>
      <c r="L82">
        <f t="shared" si="27"/>
        <v>7.8248061338184599E-2</v>
      </c>
      <c r="M82">
        <f t="shared" si="28"/>
        <v>1.7399859377295098E-3</v>
      </c>
      <c r="N82">
        <f t="shared" si="29"/>
        <v>2.18042626023632E-3</v>
      </c>
      <c r="O82">
        <f t="shared" si="30"/>
        <v>1.8766706271834198E-3</v>
      </c>
      <c r="P82">
        <f t="shared" si="35"/>
        <v>-7.4045144163333534E-2</v>
      </c>
      <c r="R82">
        <f t="shared" si="36"/>
        <v>1.00000000000003E-2</v>
      </c>
      <c r="S82">
        <f t="shared" si="31"/>
        <v>7.6508075400561593E-2</v>
      </c>
      <c r="T82">
        <f t="shared" si="32"/>
        <v>1.0649532471151968E-13</v>
      </c>
      <c r="U82">
        <f t="shared" si="33"/>
        <v>4.4044032261330462E-4</v>
      </c>
      <c r="V82" s="1"/>
      <c r="W82" s="1"/>
      <c r="X82" s="1"/>
      <c r="Y82" s="1"/>
      <c r="Z82" s="1"/>
      <c r="AA82" s="1"/>
      <c r="AB82" s="1"/>
    </row>
    <row r="83" spans="1:28" x14ac:dyDescent="0.25">
      <c r="A83" t="s">
        <v>13</v>
      </c>
      <c r="B83" s="4">
        <v>39938</v>
      </c>
      <c r="C83" s="9">
        <f>[1]contrs_1m_adj_extra_stack!A82</f>
        <v>-4.9999999999999697E-4</v>
      </c>
      <c r="D83" s="9">
        <f>[1]contrs_1m_adj_extra_stack!B82</f>
        <v>-5.7727827662598197E-4</v>
      </c>
      <c r="E83" s="9">
        <f>[1]contrs_1m_adj_extra_stack!C82</f>
        <v>-1.7399859376233601E-5</v>
      </c>
      <c r="F83" s="9">
        <f>[1]contrs_1m_adj_extra_stack!D82</f>
        <v>-2.5544674254743301E-5</v>
      </c>
      <c r="G83" s="9">
        <f>[1]contrs_1m_adj_extra_stack!E82</f>
        <v>-1.9486107429516102E-5</v>
      </c>
      <c r="I83" s="1">
        <f t="shared" si="34"/>
        <v>39934</v>
      </c>
      <c r="J83" s="1">
        <f t="shared" si="25"/>
        <v>39938</v>
      </c>
      <c r="K83">
        <f t="shared" si="26"/>
        <v>4.9999999999999697E-2</v>
      </c>
      <c r="L83">
        <f t="shared" si="27"/>
        <v>5.7727827662598194E-2</v>
      </c>
      <c r="M83">
        <f t="shared" si="28"/>
        <v>1.7399859376233601E-3</v>
      </c>
      <c r="N83">
        <f t="shared" si="29"/>
        <v>2.5544674254743302E-3</v>
      </c>
      <c r="O83">
        <f t="shared" si="30"/>
        <v>1.9486107429516101E-3</v>
      </c>
      <c r="P83">
        <f t="shared" si="35"/>
        <v>-1.3970891768647797E-2</v>
      </c>
      <c r="R83">
        <f t="shared" si="36"/>
        <v>4.9999999999999697E-2</v>
      </c>
      <c r="S83">
        <f t="shared" si="31"/>
        <v>5.5987841724975181E-2</v>
      </c>
      <c r="T83">
        <f t="shared" si="32"/>
        <v>3.4564365258837881E-16</v>
      </c>
      <c r="U83">
        <f t="shared" si="33"/>
        <v>8.1448148785131483E-4</v>
      </c>
      <c r="V83" s="1"/>
      <c r="W83" s="1"/>
      <c r="X83" s="1"/>
      <c r="Y83" s="1"/>
      <c r="Z83" s="1"/>
      <c r="AA83" s="1"/>
      <c r="AB83" s="1"/>
    </row>
    <row r="84" spans="1:28" x14ac:dyDescent="0.25">
      <c r="A84" t="s">
        <v>13</v>
      </c>
      <c r="B84" s="4">
        <v>39966</v>
      </c>
      <c r="C84" s="9">
        <f>[1]contrs_1m_adj_extra_stack!A83</f>
        <v>0</v>
      </c>
      <c r="D84" s="9">
        <f>[1]contrs_1m_adj_extra_stack!B83</f>
        <v>-2.6817840098480303E-4</v>
      </c>
      <c r="E84" s="9">
        <f>[1]contrs_1m_adj_extra_stack!C83</f>
        <v>-1.7399859367011899E-5</v>
      </c>
      <c r="F84" s="9">
        <f>[1]contrs_1m_adj_extra_stack!D83</f>
        <v>-1.7827187570557699E-5</v>
      </c>
      <c r="G84" s="9">
        <f>[1]contrs_1m_adj_extra_stack!E83</f>
        <v>-1.49046108883274E-5</v>
      </c>
      <c r="I84" s="1">
        <f t="shared" si="34"/>
        <v>39965</v>
      </c>
      <c r="J84" s="1">
        <f t="shared" si="25"/>
        <v>39966</v>
      </c>
      <c r="K84">
        <f t="shared" si="26"/>
        <v>0</v>
      </c>
      <c r="L84">
        <f t="shared" si="27"/>
        <v>2.6817840098480303E-2</v>
      </c>
      <c r="M84">
        <f t="shared" si="28"/>
        <v>1.7399859367011898E-3</v>
      </c>
      <c r="N84">
        <f t="shared" si="29"/>
        <v>1.7827187570557698E-3</v>
      </c>
      <c r="O84">
        <f t="shared" si="30"/>
        <v>1.49046108883274E-3</v>
      </c>
      <c r="P84">
        <f t="shared" si="35"/>
        <v>-3.1831005881070004E-2</v>
      </c>
      <c r="R84">
        <f t="shared" si="36"/>
        <v>0</v>
      </c>
      <c r="S84">
        <f t="shared" si="31"/>
        <v>2.5077854160857289E-2</v>
      </c>
      <c r="T84">
        <f t="shared" si="32"/>
        <v>-9.2182468255930239E-13</v>
      </c>
      <c r="U84">
        <f t="shared" si="33"/>
        <v>4.2732819432754476E-5</v>
      </c>
      <c r="V84" s="1"/>
      <c r="W84" s="1"/>
      <c r="X84" s="1"/>
      <c r="Y84" s="1"/>
      <c r="Z84" s="1"/>
      <c r="AA84" s="1"/>
      <c r="AB84" s="1"/>
    </row>
    <row r="85" spans="1:28" x14ac:dyDescent="0.25">
      <c r="A85" t="s">
        <v>13</v>
      </c>
      <c r="B85" s="4">
        <v>40001</v>
      </c>
      <c r="C85" s="9">
        <f>[1]contrs_1m_adj_extra_stack!A84</f>
        <v>-9.9999999999995898E-5</v>
      </c>
      <c r="D85" s="9">
        <f>[1]contrs_1m_adj_extra_stack!B84</f>
        <v>-7.2028282419981304E-5</v>
      </c>
      <c r="E85" s="9">
        <f>[1]contrs_1m_adj_extra_stack!C84</f>
        <v>-1.7399859378078699E-5</v>
      </c>
      <c r="F85" s="9">
        <f>[1]contrs_1m_adj_extra_stack!D84</f>
        <v>-1.7787029873446101E-5</v>
      </c>
      <c r="G85" s="9">
        <f>[1]contrs_1m_adj_extra_stack!E84</f>
        <v>-2.1269346893298601E-5</v>
      </c>
      <c r="I85" s="1">
        <f t="shared" si="34"/>
        <v>39995</v>
      </c>
      <c r="J85" s="1">
        <f t="shared" si="25"/>
        <v>40001</v>
      </c>
      <c r="K85">
        <f t="shared" si="26"/>
        <v>9.9999999999995891E-3</v>
      </c>
      <c r="L85">
        <f t="shared" si="27"/>
        <v>7.2028282419981304E-3</v>
      </c>
      <c r="M85">
        <f t="shared" si="28"/>
        <v>1.7399859378078699E-3</v>
      </c>
      <c r="N85">
        <f t="shared" si="29"/>
        <v>1.7787029873446102E-3</v>
      </c>
      <c r="O85">
        <f t="shared" si="30"/>
        <v>2.1269346893298601E-3</v>
      </c>
      <c r="P85">
        <f t="shared" si="35"/>
        <v>-2.8484518564808816E-3</v>
      </c>
      <c r="R85">
        <f t="shared" si="36"/>
        <v>9.9999999999995891E-3</v>
      </c>
      <c r="S85">
        <f t="shared" si="31"/>
        <v>5.4628423043751179E-3</v>
      </c>
      <c r="T85">
        <f t="shared" si="32"/>
        <v>1.8485538620660602E-13</v>
      </c>
      <c r="U85">
        <f t="shared" si="33"/>
        <v>3.8717049721594858E-5</v>
      </c>
      <c r="V85" s="1"/>
      <c r="W85" s="1"/>
      <c r="X85" s="1"/>
      <c r="Y85" s="1"/>
      <c r="Z85" s="1"/>
      <c r="AA85" s="1"/>
      <c r="AB85" s="1"/>
    </row>
    <row r="86" spans="1:28" x14ac:dyDescent="0.25">
      <c r="A86" t="s">
        <v>13</v>
      </c>
      <c r="B86" s="4">
        <v>40029</v>
      </c>
      <c r="C86" s="9">
        <f>[1]contrs_1m_adj_extra_stack!A85</f>
        <v>9.9999999999999395E-5</v>
      </c>
      <c r="D86" s="9">
        <f>[1]contrs_1m_adj_extra_stack!B85</f>
        <v>-9.6965304088346101E-5</v>
      </c>
      <c r="E86" s="9">
        <f>[1]contrs_1m_adj_extra_stack!C85</f>
        <v>-1.7399859365178201E-5</v>
      </c>
      <c r="F86" s="9">
        <f>[1]contrs_1m_adj_extra_stack!D85</f>
        <v>-1.8853188675754E-5</v>
      </c>
      <c r="G86" s="9">
        <f>[1]contrs_1m_adj_extra_stack!E85</f>
        <v>-2.05076377401017E-5</v>
      </c>
      <c r="I86" s="1">
        <f t="shared" si="34"/>
        <v>40026</v>
      </c>
      <c r="J86" s="1">
        <f t="shared" si="25"/>
        <v>40029</v>
      </c>
      <c r="K86">
        <f t="shared" si="26"/>
        <v>-9.9999999999999395E-3</v>
      </c>
      <c r="L86">
        <f t="shared" si="27"/>
        <v>9.6965304088346103E-3</v>
      </c>
      <c r="M86">
        <f t="shared" si="28"/>
        <v>1.7399859365178202E-3</v>
      </c>
      <c r="N86">
        <f t="shared" si="29"/>
        <v>1.8853188675754E-3</v>
      </c>
      <c r="O86">
        <f t="shared" si="30"/>
        <v>2.0507637740101699E-3</v>
      </c>
      <c r="P86">
        <f t="shared" si="35"/>
        <v>-2.5372598986937941E-2</v>
      </c>
      <c r="R86">
        <f t="shared" si="36"/>
        <v>-9.9999999999999395E-3</v>
      </c>
      <c r="S86">
        <f t="shared" si="31"/>
        <v>7.9565444712115969E-3</v>
      </c>
      <c r="T86">
        <f t="shared" si="32"/>
        <v>-1.1051942781087343E-12</v>
      </c>
      <c r="U86">
        <f t="shared" si="33"/>
        <v>1.453329299523846E-4</v>
      </c>
      <c r="V86" s="1"/>
      <c r="W86" s="1"/>
      <c r="X86" s="1"/>
      <c r="Y86" s="1"/>
      <c r="Z86" s="1"/>
      <c r="AA86" s="1"/>
      <c r="AB86" s="1"/>
    </row>
    <row r="87" spans="1:28" x14ac:dyDescent="0.25">
      <c r="A87" t="s">
        <v>13</v>
      </c>
      <c r="B87" s="4">
        <v>40057</v>
      </c>
      <c r="C87" s="9">
        <f>[1]contrs_1m_adj_extra_stack!A86</f>
        <v>4.9999999999999697E-4</v>
      </c>
      <c r="D87" s="9">
        <f>[1]contrs_1m_adj_extra_stack!B86</f>
        <v>3.90283983361806E-4</v>
      </c>
      <c r="E87" s="9">
        <f>[1]contrs_1m_adj_extra_stack!C86</f>
        <v>-1.73998593624624E-5</v>
      </c>
      <c r="F87" s="9">
        <f>[1]contrs_1m_adj_extra_stack!D86</f>
        <v>-1.70287840740178E-5</v>
      </c>
      <c r="G87" s="9">
        <f>[1]contrs_1m_adj_extra_stack!E86</f>
        <v>-2.4962437989462599E-5</v>
      </c>
      <c r="I87" s="1">
        <f t="shared" si="34"/>
        <v>40057</v>
      </c>
      <c r="J87" s="1">
        <f t="shared" si="25"/>
        <v>40057</v>
      </c>
      <c r="K87">
        <f t="shared" si="26"/>
        <v>-4.9999999999999697E-2</v>
      </c>
      <c r="L87">
        <f t="shared" si="27"/>
        <v>-3.9028398336180603E-2</v>
      </c>
      <c r="M87">
        <f t="shared" si="28"/>
        <v>1.7399859362462399E-3</v>
      </c>
      <c r="N87">
        <f t="shared" si="29"/>
        <v>1.70287840740178E-3</v>
      </c>
      <c r="O87">
        <f t="shared" si="30"/>
        <v>2.4962437989462598E-3</v>
      </c>
      <c r="P87">
        <f t="shared" si="35"/>
        <v>-1.6910709806413373E-2</v>
      </c>
      <c r="R87">
        <f t="shared" si="36"/>
        <v>-4.9999999999999697E-2</v>
      </c>
      <c r="S87">
        <f t="shared" si="31"/>
        <v>-4.0768384273803616E-2</v>
      </c>
      <c r="T87">
        <f t="shared" si="32"/>
        <v>-1.3767745624115868E-12</v>
      </c>
      <c r="U87">
        <f t="shared" si="33"/>
        <v>-3.7107530221235389E-5</v>
      </c>
      <c r="V87" s="1"/>
      <c r="W87" s="1"/>
      <c r="X87" s="1"/>
      <c r="Y87" s="1"/>
      <c r="Z87" s="1"/>
      <c r="AA87" s="1"/>
      <c r="AB87" s="1"/>
    </row>
    <row r="88" spans="1:28" x14ac:dyDescent="0.25">
      <c r="A88" t="s">
        <v>13</v>
      </c>
      <c r="B88" s="4">
        <v>40092</v>
      </c>
      <c r="C88" s="9">
        <f>[1]contrs_1m_adj_extra_stack!A87</f>
        <v>-1.2999999999999999E-3</v>
      </c>
      <c r="D88" s="9">
        <f>[1]contrs_1m_adj_extra_stack!B87</f>
        <v>-1.13835987793264E-3</v>
      </c>
      <c r="E88" s="9">
        <f>[1]contrs_1m_adj_extra_stack!C87</f>
        <v>-1.7399859373403501E-5</v>
      </c>
      <c r="F88" s="9">
        <f>[1]contrs_1m_adj_extra_stack!D87</f>
        <v>-1.7782584349318401E-5</v>
      </c>
      <c r="G88" s="9">
        <f>[1]contrs_1m_adj_extra_stack!E87</f>
        <v>-1.7457433679525501E-5</v>
      </c>
      <c r="I88" s="1">
        <f t="shared" si="34"/>
        <v>40087</v>
      </c>
      <c r="J88" s="1">
        <f t="shared" si="25"/>
        <v>40092</v>
      </c>
      <c r="K88">
        <f t="shared" si="26"/>
        <v>0.13</v>
      </c>
      <c r="L88">
        <f t="shared" si="27"/>
        <v>0.11383598779326401</v>
      </c>
      <c r="M88">
        <f t="shared" si="28"/>
        <v>1.7399859373403502E-3</v>
      </c>
      <c r="N88">
        <f t="shared" si="29"/>
        <v>1.7782584349318401E-3</v>
      </c>
      <c r="O88">
        <f t="shared" si="30"/>
        <v>1.7457433679525501E-3</v>
      </c>
      <c r="P88">
        <f t="shared" si="35"/>
        <v>1.0900024466511254E-2</v>
      </c>
      <c r="R88">
        <f t="shared" si="36"/>
        <v>0.13</v>
      </c>
      <c r="S88">
        <f t="shared" si="31"/>
        <v>0.112096001855641</v>
      </c>
      <c r="T88">
        <f t="shared" si="32"/>
        <v>-2.8266429995260633E-13</v>
      </c>
      <c r="U88">
        <f t="shared" si="33"/>
        <v>3.8272497308824765E-5</v>
      </c>
      <c r="V88" s="1"/>
      <c r="W88" s="1"/>
      <c r="X88" s="1"/>
      <c r="Y88" s="1"/>
      <c r="Z88" s="1"/>
      <c r="AA88" s="1"/>
      <c r="AB88" s="1"/>
    </row>
    <row r="89" spans="1:28" x14ac:dyDescent="0.25">
      <c r="A89" t="s">
        <v>13</v>
      </c>
      <c r="B89" s="4">
        <v>40120</v>
      </c>
      <c r="C89" s="9">
        <f>[1]contrs_1m_adj_extra_stack!A88</f>
        <v>1.9999999999999901E-4</v>
      </c>
      <c r="D89" s="9">
        <f>[1]contrs_1m_adj_extra_stack!B88</f>
        <v>7.0227585259738097E-4</v>
      </c>
      <c r="E89" s="9">
        <f>[1]contrs_1m_adj_extra_stack!C88</f>
        <v>-1.73998593593792E-5</v>
      </c>
      <c r="F89" s="9">
        <f>[1]contrs_1m_adj_extra_stack!D88</f>
        <v>-1.7221346303235701E-5</v>
      </c>
      <c r="G89" s="9">
        <f>[1]contrs_1m_adj_extra_stack!E88</f>
        <v>-1.7289777106070299E-5</v>
      </c>
      <c r="I89" s="1">
        <f t="shared" si="34"/>
        <v>40118</v>
      </c>
      <c r="J89" s="1">
        <f t="shared" si="25"/>
        <v>40120</v>
      </c>
      <c r="K89">
        <f t="shared" si="26"/>
        <v>-1.99999999999999E-2</v>
      </c>
      <c r="L89">
        <f t="shared" si="27"/>
        <v>-7.0227585259738101E-2</v>
      </c>
      <c r="M89">
        <f t="shared" si="28"/>
        <v>1.7399859359379199E-3</v>
      </c>
      <c r="N89">
        <f t="shared" si="29"/>
        <v>1.7221346303235702E-3</v>
      </c>
      <c r="O89">
        <f t="shared" si="30"/>
        <v>1.7289777106070298E-3</v>
      </c>
      <c r="P89">
        <f t="shared" si="35"/>
        <v>4.5036486982869682E-2</v>
      </c>
      <c r="R89">
        <f t="shared" si="36"/>
        <v>-1.99999999999999E-2</v>
      </c>
      <c r="S89">
        <f t="shared" si="31"/>
        <v>-7.1967571197361108E-2</v>
      </c>
      <c r="T89">
        <f t="shared" si="32"/>
        <v>-1.6850945552121521E-12</v>
      </c>
      <c r="U89">
        <f t="shared" si="33"/>
        <v>-1.7851307299445156E-5</v>
      </c>
      <c r="V89" s="1"/>
      <c r="W89" s="1"/>
      <c r="X89" s="1"/>
      <c r="Y89" s="1"/>
      <c r="Z89" s="1"/>
      <c r="AA89" s="1"/>
      <c r="AB89" s="1"/>
    </row>
    <row r="90" spans="1:28" x14ac:dyDescent="0.25">
      <c r="A90" t="s">
        <v>13</v>
      </c>
      <c r="B90" s="4">
        <v>40148</v>
      </c>
      <c r="C90" s="9">
        <f>[1]contrs_1m_adj_extra_stack!A89</f>
        <v>-7.9999999999999505E-4</v>
      </c>
      <c r="D90" s="9">
        <f>[1]contrs_1m_adj_extra_stack!B89</f>
        <v>-5.4299596922109097E-4</v>
      </c>
      <c r="E90" s="9">
        <f>[1]contrs_1m_adj_extra_stack!C89</f>
        <v>-1.7399859359410601E-5</v>
      </c>
      <c r="F90" s="9">
        <f>[1]contrs_1m_adj_extra_stack!D89</f>
        <v>-1.8554594289958101E-5</v>
      </c>
      <c r="G90" s="9">
        <f>[1]contrs_1m_adj_extra_stack!E89</f>
        <v>-1.4683691313191E-5</v>
      </c>
      <c r="I90" s="1">
        <f t="shared" si="34"/>
        <v>40148</v>
      </c>
      <c r="J90" s="1">
        <f t="shared" si="25"/>
        <v>40148</v>
      </c>
      <c r="K90">
        <f t="shared" si="26"/>
        <v>7.9999999999999502E-2</v>
      </c>
      <c r="L90">
        <f t="shared" si="27"/>
        <v>5.4299596922109096E-2</v>
      </c>
      <c r="M90">
        <f t="shared" si="28"/>
        <v>1.7399859359410602E-3</v>
      </c>
      <c r="N90">
        <f t="shared" si="29"/>
        <v>1.8554594289958101E-3</v>
      </c>
      <c r="O90">
        <f t="shared" si="30"/>
        <v>1.4683691313190999E-3</v>
      </c>
      <c r="P90">
        <f t="shared" si="35"/>
        <v>2.0636588581634436E-2</v>
      </c>
      <c r="R90">
        <f t="shared" si="36"/>
        <v>7.9999999999999502E-2</v>
      </c>
      <c r="S90">
        <f t="shared" si="31"/>
        <v>5.2559610984486083E-2</v>
      </c>
      <c r="T90">
        <f t="shared" si="32"/>
        <v>-1.6819542720397651E-12</v>
      </c>
      <c r="U90">
        <f t="shared" si="33"/>
        <v>1.1547349137279472E-4</v>
      </c>
      <c r="V90" s="1"/>
      <c r="W90" s="1"/>
      <c r="X90" s="1"/>
      <c r="Y90" s="1"/>
      <c r="Z90" s="1"/>
      <c r="AA90" s="1"/>
      <c r="AB90" s="1"/>
    </row>
    <row r="91" spans="1:28" x14ac:dyDescent="0.25">
      <c r="A91" t="s">
        <v>13</v>
      </c>
      <c r="B91" s="4">
        <v>40211</v>
      </c>
      <c r="C91" s="9">
        <f>[1]contrs_1m_adj_extra_stack!A90</f>
        <v>1.5E-3</v>
      </c>
      <c r="D91" s="9">
        <f>[1]contrs_1m_adj_extra_stack!B90</f>
        <v>1.8927708808156201E-3</v>
      </c>
      <c r="E91" s="9">
        <f>[1]contrs_1m_adj_extra_stack!C90</f>
        <v>-1.7399859364046199E-5</v>
      </c>
      <c r="F91" s="9">
        <f>[1]contrs_1m_adj_extra_stack!D90</f>
        <v>-2.4850743924394699E-5</v>
      </c>
      <c r="G91" s="9">
        <f>[1]contrs_1m_adj_extra_stack!E90</f>
        <v>-1.5668788271006601E-5</v>
      </c>
      <c r="I91" s="1">
        <f t="shared" si="34"/>
        <v>40210</v>
      </c>
      <c r="J91" s="1">
        <f t="shared" si="25"/>
        <v>40211</v>
      </c>
      <c r="K91">
        <f t="shared" si="26"/>
        <v>-0.15</v>
      </c>
      <c r="L91">
        <f t="shared" si="27"/>
        <v>-0.18927708808156202</v>
      </c>
      <c r="M91">
        <f t="shared" si="28"/>
        <v>1.73998593640462E-3</v>
      </c>
      <c r="N91">
        <f t="shared" si="29"/>
        <v>2.4850743924394701E-3</v>
      </c>
      <c r="O91">
        <f t="shared" si="30"/>
        <v>1.5668788271006602E-3</v>
      </c>
      <c r="P91">
        <f t="shared" si="35"/>
        <v>3.348514892561727E-2</v>
      </c>
      <c r="R91">
        <f t="shared" si="36"/>
        <v>-0.15</v>
      </c>
      <c r="S91">
        <f t="shared" si="31"/>
        <v>-0.19101707401918502</v>
      </c>
      <c r="T91">
        <f t="shared" si="32"/>
        <v>-1.2183945258953388E-12</v>
      </c>
      <c r="U91">
        <f t="shared" si="33"/>
        <v>7.4508845481645477E-4</v>
      </c>
      <c r="V91" s="1"/>
      <c r="W91" s="1"/>
      <c r="X91" s="1"/>
      <c r="Y91" s="1"/>
      <c r="Z91" s="1"/>
      <c r="AA91" s="1"/>
      <c r="AB91" s="1"/>
    </row>
    <row r="92" spans="1:28" x14ac:dyDescent="0.25">
      <c r="A92" t="s">
        <v>13</v>
      </c>
      <c r="B92" s="4">
        <v>40239</v>
      </c>
      <c r="C92" s="9">
        <f>[1]contrs_1m_adj_extra_stack!A91</f>
        <v>-1.1999999999999899E-3</v>
      </c>
      <c r="D92" s="9">
        <f>[1]contrs_1m_adj_extra_stack!B91</f>
        <v>-1.01788958014616E-3</v>
      </c>
      <c r="E92" s="9">
        <f>[1]contrs_1m_adj_extra_stack!C91</f>
        <v>-1.7399859376093E-5</v>
      </c>
      <c r="F92" s="9">
        <f>[1]contrs_1m_adj_extra_stack!D91</f>
        <v>-8.1888721243962299E-6</v>
      </c>
      <c r="G92" s="9">
        <f>[1]contrs_1m_adj_extra_stack!E91</f>
        <v>-2.1996212649353402E-5</v>
      </c>
      <c r="I92" s="1">
        <f t="shared" si="34"/>
        <v>40238</v>
      </c>
      <c r="J92" s="1">
        <f t="shared" si="25"/>
        <v>40239</v>
      </c>
      <c r="K92">
        <f t="shared" si="26"/>
        <v>0.119999999999999</v>
      </c>
      <c r="L92">
        <f t="shared" si="27"/>
        <v>0.101788958014616</v>
      </c>
      <c r="M92">
        <f t="shared" si="28"/>
        <v>1.7399859376093E-3</v>
      </c>
      <c r="N92">
        <f t="shared" si="29"/>
        <v>8.1888721243962299E-4</v>
      </c>
      <c r="O92">
        <f t="shared" si="30"/>
        <v>2.1996212649353403E-3</v>
      </c>
      <c r="P92">
        <f t="shared" si="35"/>
        <v>1.3452547570398734E-2</v>
      </c>
      <c r="R92">
        <f t="shared" si="36"/>
        <v>0.119999999999999</v>
      </c>
      <c r="S92">
        <f t="shared" si="31"/>
        <v>0.100048972076993</v>
      </c>
      <c r="T92">
        <f t="shared" si="32"/>
        <v>-1.371450696063814E-14</v>
      </c>
      <c r="U92">
        <f t="shared" si="33"/>
        <v>-9.2109872518339236E-4</v>
      </c>
      <c r="V92" s="1"/>
      <c r="W92" s="1"/>
      <c r="X92" s="1"/>
      <c r="Y92" s="1"/>
      <c r="Z92" s="1"/>
      <c r="AA92" s="1"/>
      <c r="AB92" s="1"/>
    </row>
    <row r="93" spans="1:28" x14ac:dyDescent="0.25">
      <c r="A93" t="s">
        <v>13</v>
      </c>
      <c r="B93" s="4">
        <v>40274</v>
      </c>
      <c r="C93" s="9">
        <f>[1]contrs_1m_adj_extra_stack!A92</f>
        <v>-9.9999999999999395E-4</v>
      </c>
      <c r="D93" s="9">
        <f>[1]contrs_1m_adj_extra_stack!B92</f>
        <v>-5.7625750808612704E-4</v>
      </c>
      <c r="E93" s="9">
        <f>[1]contrs_1m_adj_extra_stack!C92</f>
        <v>-1.73998593796605E-5</v>
      </c>
      <c r="F93" s="9">
        <f>[1]contrs_1m_adj_extra_stack!D92</f>
        <v>-1.5448898381702701E-5</v>
      </c>
      <c r="G93" s="9">
        <f>[1]contrs_1m_adj_extra_stack!E92</f>
        <v>-1.8468336968280698E-5</v>
      </c>
      <c r="I93" s="1">
        <f t="shared" si="34"/>
        <v>40269</v>
      </c>
      <c r="J93" s="1">
        <f t="shared" si="25"/>
        <v>40274</v>
      </c>
      <c r="K93">
        <f t="shared" si="26"/>
        <v>9.9999999999999395E-2</v>
      </c>
      <c r="L93">
        <f t="shared" si="27"/>
        <v>5.7625750808612701E-2</v>
      </c>
      <c r="M93">
        <f t="shared" si="28"/>
        <v>1.73998593796605E-3</v>
      </c>
      <c r="N93">
        <f t="shared" si="29"/>
        <v>1.54488983817027E-3</v>
      </c>
      <c r="O93">
        <f t="shared" si="30"/>
        <v>1.8468336968280698E-3</v>
      </c>
      <c r="P93">
        <f t="shared" si="35"/>
        <v>3.7242539718422306E-2</v>
      </c>
      <c r="R93">
        <f t="shared" si="36"/>
        <v>9.9999999999999395E-2</v>
      </c>
      <c r="S93">
        <f t="shared" si="31"/>
        <v>5.5885764870989688E-2</v>
      </c>
      <c r="T93">
        <f t="shared" si="32"/>
        <v>3.4303549584224768E-13</v>
      </c>
      <c r="U93">
        <f t="shared" si="33"/>
        <v>-1.9509609945274537E-4</v>
      </c>
      <c r="V93" s="1"/>
      <c r="W93" s="1"/>
      <c r="X93" s="1"/>
      <c r="Y93" s="1"/>
      <c r="Z93" s="1"/>
      <c r="AA93" s="1"/>
      <c r="AB93" s="1"/>
    </row>
    <row r="94" spans="1:28" x14ac:dyDescent="0.25">
      <c r="A94" t="s">
        <v>13</v>
      </c>
      <c r="B94" s="4">
        <v>40302</v>
      </c>
      <c r="C94" s="9">
        <f>[1]contrs_1m_adj_extra_stack!A93</f>
        <v>-1E-3</v>
      </c>
      <c r="D94" s="9">
        <f>[1]contrs_1m_adj_extra_stack!B93</f>
        <v>-6.5598169506497696E-4</v>
      </c>
      <c r="E94" s="9">
        <f>[1]contrs_1m_adj_extra_stack!C93</f>
        <v>-1.7399859369350201E-5</v>
      </c>
      <c r="F94" s="9">
        <f>[1]contrs_1m_adj_extra_stack!D93</f>
        <v>-1.82042995276159E-5</v>
      </c>
      <c r="G94" s="9">
        <f>[1]contrs_1m_adj_extra_stack!E93</f>
        <v>-1.4185340997280901E-5</v>
      </c>
      <c r="I94" s="1">
        <f t="shared" si="34"/>
        <v>40299</v>
      </c>
      <c r="J94" s="1">
        <f t="shared" si="25"/>
        <v>40302</v>
      </c>
      <c r="K94">
        <f t="shared" si="26"/>
        <v>0.1</v>
      </c>
      <c r="L94">
        <f t="shared" si="27"/>
        <v>6.5598169506497703E-2</v>
      </c>
      <c r="M94">
        <f t="shared" si="28"/>
        <v>1.7399859369350201E-3</v>
      </c>
      <c r="N94">
        <f t="shared" si="29"/>
        <v>1.82042995276159E-3</v>
      </c>
      <c r="O94">
        <f t="shared" si="30"/>
        <v>1.4185340997280901E-3</v>
      </c>
      <c r="P94">
        <f t="shared" si="35"/>
        <v>2.9422880504077601E-2</v>
      </c>
      <c r="R94">
        <f t="shared" si="36"/>
        <v>0.1</v>
      </c>
      <c r="S94">
        <f t="shared" si="31"/>
        <v>6.3858183568874696E-2</v>
      </c>
      <c r="T94">
        <f t="shared" si="32"/>
        <v>-6.8799436633848465E-13</v>
      </c>
      <c r="U94">
        <f t="shared" si="33"/>
        <v>8.0444015138574684E-5</v>
      </c>
      <c r="V94" s="1"/>
      <c r="W94" s="1"/>
      <c r="X94" s="1"/>
      <c r="Y94" s="1"/>
      <c r="Z94" s="1"/>
      <c r="AA94" s="1"/>
      <c r="AB94" s="1"/>
    </row>
    <row r="95" spans="1:28" x14ac:dyDescent="0.25">
      <c r="A95" t="s">
        <v>13</v>
      </c>
      <c r="B95" s="4">
        <v>40330</v>
      </c>
      <c r="C95" s="9">
        <f>[1]contrs_1m_adj_extra_stack!A94</f>
        <v>9.9999999999995898E-5</v>
      </c>
      <c r="D95" s="9">
        <f>[1]contrs_1m_adj_extra_stack!B94</f>
        <v>1.8622633192634099E-4</v>
      </c>
      <c r="E95" s="9">
        <f>[1]contrs_1m_adj_extra_stack!C94</f>
        <v>-1.73998593812005E-5</v>
      </c>
      <c r="F95" s="9">
        <f>[1]contrs_1m_adj_extra_stack!D94</f>
        <v>-1.8262951088055899E-5</v>
      </c>
      <c r="G95" s="9">
        <f>[1]contrs_1m_adj_extra_stack!E94</f>
        <v>-1.7367120944471399E-5</v>
      </c>
      <c r="I95" s="1">
        <f t="shared" si="34"/>
        <v>40330</v>
      </c>
      <c r="J95" s="1">
        <f t="shared" si="25"/>
        <v>40330</v>
      </c>
      <c r="K95">
        <f t="shared" si="26"/>
        <v>-9.9999999999995891E-3</v>
      </c>
      <c r="L95">
        <f t="shared" si="27"/>
        <v>-1.8622633192634099E-2</v>
      </c>
      <c r="M95">
        <f t="shared" si="28"/>
        <v>1.7399859381200501E-3</v>
      </c>
      <c r="N95">
        <f t="shared" si="29"/>
        <v>1.8262951088055899E-3</v>
      </c>
      <c r="O95">
        <f t="shared" si="30"/>
        <v>1.7367120944471398E-3</v>
      </c>
      <c r="P95">
        <f t="shared" si="35"/>
        <v>3.3196400512617305E-3</v>
      </c>
      <c r="R95">
        <f t="shared" si="36"/>
        <v>-9.9999999999995891E-3</v>
      </c>
      <c r="S95">
        <f t="shared" si="31"/>
        <v>-2.0362619130257113E-2</v>
      </c>
      <c r="T95">
        <f t="shared" si="32"/>
        <v>4.9703557242208873E-13</v>
      </c>
      <c r="U95">
        <f t="shared" si="33"/>
        <v>8.6309171182574534E-5</v>
      </c>
      <c r="V95" s="1"/>
      <c r="W95" s="1"/>
      <c r="X95" s="1"/>
      <c r="Y95" s="1"/>
      <c r="Z95" s="1"/>
      <c r="AA95" s="1"/>
      <c r="AB95" s="1"/>
    </row>
    <row r="96" spans="1:28" x14ac:dyDescent="0.25">
      <c r="A96" t="s">
        <v>13</v>
      </c>
      <c r="B96" s="4">
        <v>40365</v>
      </c>
      <c r="C96" s="9">
        <f>[1]contrs_1m_adj_extra_stack!A95</f>
        <v>-9.9999999999995898E-5</v>
      </c>
      <c r="D96" s="9">
        <f>[1]contrs_1m_adj_extra_stack!B95</f>
        <v>-9.0855692150117802E-5</v>
      </c>
      <c r="E96" s="9">
        <f>[1]contrs_1m_adj_extra_stack!C95</f>
        <v>-1.73998593770763E-5</v>
      </c>
      <c r="F96" s="9">
        <f>[1]contrs_1m_adj_extra_stack!D95</f>
        <v>-1.55666270680493E-5</v>
      </c>
      <c r="G96" s="9">
        <f>[1]contrs_1m_adj_extra_stack!E95</f>
        <v>-1.74002757989412E-5</v>
      </c>
      <c r="I96" s="1">
        <f t="shared" si="34"/>
        <v>40360</v>
      </c>
      <c r="J96" s="1">
        <f t="shared" si="25"/>
        <v>40365</v>
      </c>
      <c r="K96">
        <f t="shared" si="26"/>
        <v>9.9999999999995891E-3</v>
      </c>
      <c r="L96">
        <f t="shared" si="27"/>
        <v>9.0855692150117809E-3</v>
      </c>
      <c r="M96">
        <f t="shared" si="28"/>
        <v>1.73998593770763E-3</v>
      </c>
      <c r="N96">
        <f t="shared" si="29"/>
        <v>1.55666270680493E-3</v>
      </c>
      <c r="O96">
        <f t="shared" si="30"/>
        <v>1.74002757989412E-3</v>
      </c>
      <c r="P96">
        <f t="shared" si="35"/>
        <v>-4.1222454394188712E-3</v>
      </c>
      <c r="R96">
        <f t="shared" si="36"/>
        <v>9.9999999999995891E-3</v>
      </c>
      <c r="S96">
        <f t="shared" si="31"/>
        <v>7.3455832773887675E-3</v>
      </c>
      <c r="T96">
        <f t="shared" si="32"/>
        <v>8.4615474349458708E-14</v>
      </c>
      <c r="U96">
        <f t="shared" si="33"/>
        <v>-1.8332323081808534E-4</v>
      </c>
      <c r="V96" s="1"/>
      <c r="W96" s="1"/>
      <c r="X96" s="1"/>
      <c r="Y96" s="1"/>
      <c r="Z96" s="1"/>
      <c r="AA96" s="1"/>
      <c r="AB96" s="1"/>
    </row>
    <row r="97" spans="1:28" x14ac:dyDescent="0.25">
      <c r="A97" t="s">
        <v>13</v>
      </c>
      <c r="B97" s="4">
        <v>40393</v>
      </c>
      <c r="C97" s="9">
        <f>[1]contrs_1m_adj_extra_stack!A96</f>
        <v>0</v>
      </c>
      <c r="D97" s="9">
        <f>[1]contrs_1m_adj_extra_stack!B96</f>
        <v>2.22477943272759E-5</v>
      </c>
      <c r="E97" s="9">
        <f>[1]contrs_1m_adj_extra_stack!C96</f>
        <v>-1.7399859377452701E-5</v>
      </c>
      <c r="F97" s="9">
        <f>[1]contrs_1m_adj_extra_stack!D96</f>
        <v>-1.7148892163908901E-5</v>
      </c>
      <c r="G97" s="9">
        <f>[1]contrs_1m_adj_extra_stack!E96</f>
        <v>-1.6287282307181201E-5</v>
      </c>
      <c r="I97" s="1">
        <f t="shared" si="34"/>
        <v>40391</v>
      </c>
      <c r="J97" s="1">
        <f t="shared" si="25"/>
        <v>40393</v>
      </c>
      <c r="K97">
        <f t="shared" si="26"/>
        <v>0</v>
      </c>
      <c r="L97">
        <f t="shared" si="27"/>
        <v>-2.22477943272759E-3</v>
      </c>
      <c r="M97">
        <f t="shared" si="28"/>
        <v>1.7399859377452702E-3</v>
      </c>
      <c r="N97">
        <f t="shared" si="29"/>
        <v>1.7148892163908901E-3</v>
      </c>
      <c r="O97">
        <f t="shared" si="30"/>
        <v>1.62872823071812E-3</v>
      </c>
      <c r="P97">
        <f t="shared" si="35"/>
        <v>-2.8588239521266903E-3</v>
      </c>
      <c r="R97">
        <f t="shared" si="36"/>
        <v>0</v>
      </c>
      <c r="S97">
        <f t="shared" si="31"/>
        <v>-3.9647653703506029E-3</v>
      </c>
      <c r="T97">
        <f t="shared" si="32"/>
        <v>1.2225572117163797E-13</v>
      </c>
      <c r="U97">
        <f t="shared" si="33"/>
        <v>-2.5096721232125297E-5</v>
      </c>
      <c r="V97" s="1"/>
      <c r="W97" s="1"/>
      <c r="X97" s="1"/>
      <c r="Y97" s="1"/>
      <c r="Z97" s="1"/>
      <c r="AA97" s="1"/>
      <c r="AB97" s="1"/>
    </row>
    <row r="98" spans="1:28" x14ac:dyDescent="0.25">
      <c r="A98" t="s">
        <v>13</v>
      </c>
      <c r="B98" s="4">
        <v>40428</v>
      </c>
      <c r="C98" s="9">
        <f>[1]contrs_1m_adj_extra_stack!A97</f>
        <v>0</v>
      </c>
      <c r="D98" s="9">
        <f>[1]contrs_1m_adj_extra_stack!B97</f>
        <v>-1.18804037232314E-4</v>
      </c>
      <c r="E98" s="9">
        <f>[1]contrs_1m_adj_extra_stack!C97</f>
        <v>-1.7399859372433401E-5</v>
      </c>
      <c r="F98" s="9">
        <f>[1]contrs_1m_adj_extra_stack!D97</f>
        <v>-1.4537667535035499E-5</v>
      </c>
      <c r="G98" s="9">
        <f>[1]contrs_1m_adj_extra_stack!E97</f>
        <v>-1.6593727304993698E-5</v>
      </c>
      <c r="I98" s="1">
        <f t="shared" si="34"/>
        <v>40422</v>
      </c>
      <c r="J98" s="1">
        <f t="shared" si="25"/>
        <v>40428</v>
      </c>
      <c r="K98">
        <f t="shared" si="26"/>
        <v>0</v>
      </c>
      <c r="L98">
        <f t="shared" si="27"/>
        <v>1.18804037232314E-2</v>
      </c>
      <c r="M98">
        <f t="shared" si="28"/>
        <v>1.7399859372433401E-3</v>
      </c>
      <c r="N98">
        <f t="shared" si="29"/>
        <v>1.4537667535035499E-3</v>
      </c>
      <c r="O98">
        <f t="shared" si="30"/>
        <v>1.6593727304993699E-3</v>
      </c>
      <c r="P98">
        <f t="shared" si="35"/>
        <v>-1.6733529144477659E-2</v>
      </c>
      <c r="R98">
        <f t="shared" si="36"/>
        <v>0</v>
      </c>
      <c r="S98">
        <f t="shared" si="31"/>
        <v>1.0140417785608386E-2</v>
      </c>
      <c r="T98">
        <f t="shared" si="32"/>
        <v>-3.7967437353791933E-13</v>
      </c>
      <c r="U98">
        <f t="shared" si="33"/>
        <v>-2.8621918411946543E-4</v>
      </c>
      <c r="V98" s="1"/>
      <c r="W98" s="1"/>
      <c r="X98" s="1"/>
      <c r="Y98" s="1"/>
      <c r="Z98" s="1"/>
      <c r="AA98" s="1"/>
      <c r="AB98" s="1"/>
    </row>
    <row r="99" spans="1:28" x14ac:dyDescent="0.25">
      <c r="A99" t="s">
        <v>13</v>
      </c>
      <c r="B99" s="4">
        <v>40456</v>
      </c>
      <c r="C99" s="9">
        <f>[1]contrs_1m_adj_extra_stack!A98</f>
        <v>1.2999999999999999E-3</v>
      </c>
      <c r="D99" s="9">
        <f>[1]contrs_1m_adj_extra_stack!B98</f>
        <v>1.7013854348445E-3</v>
      </c>
      <c r="E99" s="9">
        <f>[1]contrs_1m_adj_extra_stack!C98</f>
        <v>-1.7399859368721801E-5</v>
      </c>
      <c r="F99" s="9">
        <f>[1]contrs_1m_adj_extra_stack!D98</f>
        <v>-1.2803786236766599E-5</v>
      </c>
      <c r="G99" s="9">
        <f>[1]contrs_1m_adj_extra_stack!E98</f>
        <v>-2.1662379814561499E-5</v>
      </c>
      <c r="I99" s="1">
        <f t="shared" si="34"/>
        <v>40452</v>
      </c>
      <c r="J99" s="1">
        <f t="shared" si="25"/>
        <v>40456</v>
      </c>
      <c r="K99">
        <f t="shared" si="26"/>
        <v>-0.13</v>
      </c>
      <c r="L99">
        <f t="shared" si="27"/>
        <v>-0.17013854348444998</v>
      </c>
      <c r="M99">
        <f t="shared" si="28"/>
        <v>1.73998593687218E-3</v>
      </c>
      <c r="N99">
        <f t="shared" si="29"/>
        <v>1.28037862367666E-3</v>
      </c>
      <c r="O99">
        <f t="shared" si="30"/>
        <v>2.16623798145615E-3</v>
      </c>
      <c r="P99">
        <f t="shared" si="35"/>
        <v>3.4951940942444998E-2</v>
      </c>
      <c r="R99">
        <f t="shared" si="36"/>
        <v>-0.13</v>
      </c>
      <c r="S99">
        <f t="shared" si="31"/>
        <v>-0.17187852942207299</v>
      </c>
      <c r="T99">
        <f t="shared" si="32"/>
        <v>-7.5083450741530999E-13</v>
      </c>
      <c r="U99">
        <f t="shared" si="33"/>
        <v>-4.5960731394635536E-4</v>
      </c>
      <c r="V99" s="1"/>
      <c r="W99" s="1"/>
      <c r="X99" s="1"/>
      <c r="Y99" s="1"/>
      <c r="Z99" s="1"/>
      <c r="AA99" s="1"/>
      <c r="AB99" s="1"/>
    </row>
    <row r="100" spans="1:28" x14ac:dyDescent="0.25">
      <c r="A100" t="s">
        <v>13</v>
      </c>
      <c r="B100" s="4">
        <v>40484</v>
      </c>
      <c r="C100" s="9">
        <f>[1]contrs_1m_adj_extra_stack!A99</f>
        <v>-1.89999999999999E-3</v>
      </c>
      <c r="D100" s="9">
        <f>[1]contrs_1m_adj_extra_stack!B99</f>
        <v>-1.6724162545442599E-3</v>
      </c>
      <c r="E100" s="9">
        <f>[1]contrs_1m_adj_extra_stack!C99</f>
        <v>-1.7399859370580401E-5</v>
      </c>
      <c r="F100" s="9">
        <f>[1]contrs_1m_adj_extra_stack!D99</f>
        <v>-1.9338303911582501E-5</v>
      </c>
      <c r="G100" s="9">
        <f>[1]contrs_1m_adj_extra_stack!E99</f>
        <v>-2.1980340888664701E-5</v>
      </c>
      <c r="I100" s="1">
        <f t="shared" si="34"/>
        <v>40483</v>
      </c>
      <c r="J100" s="1">
        <f t="shared" si="25"/>
        <v>40484</v>
      </c>
      <c r="K100">
        <f t="shared" si="26"/>
        <v>0.189999999999999</v>
      </c>
      <c r="L100">
        <f t="shared" si="27"/>
        <v>0.167241625454426</v>
      </c>
      <c r="M100">
        <f t="shared" si="28"/>
        <v>1.7399859370580402E-3</v>
      </c>
      <c r="N100">
        <f t="shared" si="29"/>
        <v>1.9338303911582502E-3</v>
      </c>
      <c r="O100">
        <f t="shared" si="30"/>
        <v>2.1980340888664699E-3</v>
      </c>
      <c r="P100">
        <f t="shared" si="35"/>
        <v>1.6886524128490239E-2</v>
      </c>
      <c r="R100">
        <f t="shared" si="36"/>
        <v>0.189999999999999</v>
      </c>
      <c r="S100">
        <f t="shared" si="31"/>
        <v>0.165501639516803</v>
      </c>
      <c r="T100">
        <f t="shared" si="32"/>
        <v>-5.6497428263524441E-13</v>
      </c>
      <c r="U100">
        <f t="shared" si="33"/>
        <v>1.9384445353523485E-4</v>
      </c>
      <c r="V100" s="1"/>
      <c r="W100" s="1"/>
      <c r="X100" s="1"/>
      <c r="Y100" s="1"/>
      <c r="Z100" s="1"/>
      <c r="AA100" s="1"/>
      <c r="AB100" s="1"/>
    </row>
    <row r="101" spans="1:28" x14ac:dyDescent="0.25">
      <c r="A101" t="s">
        <v>13</v>
      </c>
      <c r="B101" s="4">
        <v>40519</v>
      </c>
      <c r="C101" s="9">
        <f>[1]contrs_1m_adj_extra_stack!A100</f>
        <v>0</v>
      </c>
      <c r="D101" s="9">
        <f>[1]contrs_1m_adj_extra_stack!B100</f>
        <v>4.4465908962940298E-5</v>
      </c>
      <c r="E101" s="9">
        <f>[1]contrs_1m_adj_extra_stack!C100</f>
        <v>-1.7399859374881699E-5</v>
      </c>
      <c r="F101" s="9">
        <f>[1]contrs_1m_adj_extra_stack!D100</f>
        <v>-1.7592185362368901E-5</v>
      </c>
      <c r="G101" s="9">
        <f>[1]contrs_1m_adj_extra_stack!E100</f>
        <v>-1.58560538580533E-5</v>
      </c>
      <c r="I101" s="1">
        <f t="shared" si="34"/>
        <v>40513</v>
      </c>
      <c r="J101" s="1">
        <f t="shared" si="25"/>
        <v>40519</v>
      </c>
      <c r="K101">
        <f t="shared" si="26"/>
        <v>0</v>
      </c>
      <c r="L101">
        <f t="shared" si="27"/>
        <v>-4.4465908962940297E-3</v>
      </c>
      <c r="M101">
        <f t="shared" si="28"/>
        <v>1.7399859374881699E-3</v>
      </c>
      <c r="N101">
        <f t="shared" si="29"/>
        <v>1.7592185362368901E-3</v>
      </c>
      <c r="O101">
        <f t="shared" si="30"/>
        <v>1.5856053858053301E-3</v>
      </c>
      <c r="P101">
        <f t="shared" si="35"/>
        <v>-6.3821896323636032E-4</v>
      </c>
      <c r="R101">
        <f t="shared" si="36"/>
        <v>0</v>
      </c>
      <c r="S101">
        <f t="shared" si="31"/>
        <v>-6.1865768339170422E-3</v>
      </c>
      <c r="T101">
        <f t="shared" si="32"/>
        <v>-1.3484460943680165E-13</v>
      </c>
      <c r="U101">
        <f t="shared" si="33"/>
        <v>1.9232598613874718E-5</v>
      </c>
      <c r="V101" s="1"/>
      <c r="W101" s="1"/>
      <c r="X101" s="1"/>
      <c r="Y101" s="1"/>
      <c r="Z101" s="1"/>
      <c r="AA101" s="1"/>
      <c r="AB101" s="1"/>
    </row>
    <row r="102" spans="1:28" x14ac:dyDescent="0.25">
      <c r="A102" t="s">
        <v>13</v>
      </c>
      <c r="B102" s="4">
        <v>40575</v>
      </c>
      <c r="C102" s="9">
        <f>[1]contrs_1m_adj_extra_stack!A101</f>
        <v>0</v>
      </c>
      <c r="D102" s="9">
        <f>[1]contrs_1m_adj_extra_stack!B101</f>
        <v>-1.8744614219822101E-5</v>
      </c>
      <c r="E102" s="9">
        <f>[1]contrs_1m_adj_extra_stack!C101</f>
        <v>-1.7399859373878199E-5</v>
      </c>
      <c r="F102" s="9">
        <f>[1]contrs_1m_adj_extra_stack!D101</f>
        <v>-1.82776244694536E-5</v>
      </c>
      <c r="G102" s="9">
        <f>[1]contrs_1m_adj_extra_stack!E101</f>
        <v>-1.8044940136016801E-5</v>
      </c>
      <c r="I102" s="1">
        <f t="shared" si="34"/>
        <v>40575</v>
      </c>
      <c r="J102" s="1">
        <f t="shared" si="25"/>
        <v>40575</v>
      </c>
      <c r="K102">
        <f t="shared" si="26"/>
        <v>0</v>
      </c>
      <c r="L102">
        <f t="shared" si="27"/>
        <v>1.87446142198221E-3</v>
      </c>
      <c r="M102">
        <f t="shared" si="28"/>
        <v>1.7399859373878198E-3</v>
      </c>
      <c r="N102">
        <f t="shared" si="29"/>
        <v>1.82776244694536E-3</v>
      </c>
      <c r="O102">
        <f t="shared" si="30"/>
        <v>1.8044940136016801E-3</v>
      </c>
      <c r="P102">
        <f t="shared" si="35"/>
        <v>-7.2467038199170702E-3</v>
      </c>
      <c r="R102">
        <f t="shared" si="36"/>
        <v>0</v>
      </c>
      <c r="S102">
        <f t="shared" si="31"/>
        <v>1.3447548435919707E-4</v>
      </c>
      <c r="T102">
        <f t="shared" si="32"/>
        <v>-2.3519467623467349E-13</v>
      </c>
      <c r="U102">
        <f t="shared" si="33"/>
        <v>8.7776509322344629E-5</v>
      </c>
      <c r="V102" s="1"/>
      <c r="W102" s="1"/>
      <c r="X102" s="1"/>
      <c r="Y102" s="1"/>
      <c r="Z102" s="1"/>
      <c r="AA102" s="1"/>
      <c r="AB102" s="1"/>
    </row>
    <row r="103" spans="1:28" x14ac:dyDescent="0.25">
      <c r="A103" t="s">
        <v>13</v>
      </c>
      <c r="B103" s="4">
        <v>40603</v>
      </c>
      <c r="C103" s="9">
        <f>[1]contrs_1m_adj_extra_stack!A102</f>
        <v>9.9999999999995898E-5</v>
      </c>
      <c r="D103" s="9">
        <f>[1]contrs_1m_adj_extra_stack!B102</f>
        <v>8.8632043597898201E-5</v>
      </c>
      <c r="E103" s="9">
        <f>[1]contrs_1m_adj_extra_stack!C102</f>
        <v>-1.7399859375220499E-5</v>
      </c>
      <c r="F103" s="9">
        <f>[1]contrs_1m_adj_extra_stack!D102</f>
        <v>-2.0007172761518799E-5</v>
      </c>
      <c r="G103" s="9">
        <f>[1]contrs_1m_adj_extra_stack!E102</f>
        <v>-1.55494370613664E-5</v>
      </c>
      <c r="I103" s="1">
        <f t="shared" si="34"/>
        <v>40603</v>
      </c>
      <c r="J103" s="1">
        <f t="shared" si="25"/>
        <v>40603</v>
      </c>
      <c r="K103">
        <f t="shared" si="26"/>
        <v>-9.9999999999995891E-3</v>
      </c>
      <c r="L103">
        <f t="shared" si="27"/>
        <v>-8.8632043597898207E-3</v>
      </c>
      <c r="M103">
        <f t="shared" si="28"/>
        <v>1.7399859375220499E-3</v>
      </c>
      <c r="N103">
        <f t="shared" si="29"/>
        <v>2.00071727615188E-3</v>
      </c>
      <c r="O103">
        <f t="shared" si="30"/>
        <v>1.5549437061366401E-3</v>
      </c>
      <c r="P103">
        <f t="shared" si="35"/>
        <v>-6.4324425600203383E-3</v>
      </c>
      <c r="R103">
        <f t="shared" si="36"/>
        <v>-9.9999999999995891E-3</v>
      </c>
      <c r="S103">
        <f t="shared" si="31"/>
        <v>-1.0603190297412834E-2</v>
      </c>
      <c r="T103">
        <f t="shared" si="32"/>
        <v>-1.0096459258923662E-13</v>
      </c>
      <c r="U103">
        <f t="shared" si="33"/>
        <v>2.607313385288646E-4</v>
      </c>
      <c r="V103" s="1"/>
      <c r="W103" s="1"/>
      <c r="X103" s="1"/>
      <c r="Y103" s="1"/>
      <c r="Z103" s="1"/>
      <c r="AA103" s="1"/>
      <c r="AB103" s="1"/>
    </row>
    <row r="104" spans="1:28" x14ac:dyDescent="0.25">
      <c r="A104" t="s">
        <v>13</v>
      </c>
      <c r="B104" s="4">
        <v>40638</v>
      </c>
      <c r="C104" s="9">
        <f>[1]contrs_1m_adj_extra_stack!A103</f>
        <v>-1.00000000000003E-4</v>
      </c>
      <c r="D104" s="9">
        <f>[1]contrs_1m_adj_extra_stack!B103</f>
        <v>-1.1007451868663701E-4</v>
      </c>
      <c r="E104" s="9">
        <f>[1]contrs_1m_adj_extra_stack!C103</f>
        <v>-1.7399859373736199E-5</v>
      </c>
      <c r="F104" s="9">
        <f>[1]contrs_1m_adj_extra_stack!D103</f>
        <v>-1.92966412911631E-5</v>
      </c>
      <c r="G104" s="9">
        <f>[1]contrs_1m_adj_extra_stack!E103</f>
        <v>-1.6655448930698699E-5</v>
      </c>
      <c r="I104" s="1">
        <f t="shared" si="34"/>
        <v>40634</v>
      </c>
      <c r="J104" s="1">
        <f t="shared" si="25"/>
        <v>40638</v>
      </c>
      <c r="K104">
        <f t="shared" si="26"/>
        <v>1.00000000000003E-2</v>
      </c>
      <c r="L104">
        <f t="shared" si="27"/>
        <v>1.1007451868663701E-2</v>
      </c>
      <c r="M104">
        <f t="shared" si="28"/>
        <v>1.7399859373736198E-3</v>
      </c>
      <c r="N104">
        <f t="shared" si="29"/>
        <v>1.9296641291163099E-3</v>
      </c>
      <c r="O104">
        <f t="shared" si="30"/>
        <v>1.6655448930698699E-3</v>
      </c>
      <c r="P104">
        <f t="shared" si="35"/>
        <v>-6.3426468282232005E-3</v>
      </c>
      <c r="R104">
        <f t="shared" si="36"/>
        <v>1.00000000000003E-2</v>
      </c>
      <c r="S104">
        <f t="shared" si="31"/>
        <v>9.267465931040688E-3</v>
      </c>
      <c r="T104">
        <f t="shared" si="32"/>
        <v>-2.4939468892815064E-13</v>
      </c>
      <c r="U104">
        <f t="shared" si="33"/>
        <v>1.8967819149329451E-4</v>
      </c>
      <c r="V104" s="1"/>
      <c r="W104" s="1"/>
      <c r="X104" s="1"/>
      <c r="Y104" s="1"/>
      <c r="Z104" s="1"/>
      <c r="AA104" s="1"/>
      <c r="AB104" s="1"/>
    </row>
    <row r="105" spans="1:28" x14ac:dyDescent="0.25">
      <c r="A105" t="s">
        <v>13</v>
      </c>
      <c r="B105" s="4">
        <v>40666</v>
      </c>
      <c r="C105" s="9">
        <f>[1]contrs_1m_adj_extra_stack!A104</f>
        <v>2.00000000000006E-4</v>
      </c>
      <c r="D105" s="9">
        <f>[1]contrs_1m_adj_extra_stack!B104</f>
        <v>1.37387205052226E-4</v>
      </c>
      <c r="E105" s="9">
        <f>[1]contrs_1m_adj_extra_stack!C104</f>
        <v>-1.7399859374577699E-5</v>
      </c>
      <c r="F105" s="9">
        <f>[1]contrs_1m_adj_extra_stack!D104</f>
        <v>-1.69476906142553E-5</v>
      </c>
      <c r="G105" s="9">
        <f>[1]contrs_1m_adj_extra_stack!E104</f>
        <v>-1.6470739518123699E-5</v>
      </c>
      <c r="I105" s="1">
        <f t="shared" si="34"/>
        <v>40664</v>
      </c>
      <c r="J105" s="1">
        <f t="shared" si="25"/>
        <v>40666</v>
      </c>
      <c r="K105">
        <f t="shared" si="26"/>
        <v>-2.0000000000000601E-2</v>
      </c>
      <c r="L105">
        <f t="shared" si="27"/>
        <v>-1.3738720505222601E-2</v>
      </c>
      <c r="M105">
        <f t="shared" si="28"/>
        <v>1.7399859374577699E-3</v>
      </c>
      <c r="N105">
        <f t="shared" si="29"/>
        <v>1.6947690614255299E-3</v>
      </c>
      <c r="O105">
        <f t="shared" si="30"/>
        <v>1.64707395181237E-3</v>
      </c>
      <c r="P105">
        <f t="shared" si="35"/>
        <v>-1.1343108445473669E-2</v>
      </c>
      <c r="R105">
        <f t="shared" si="36"/>
        <v>-2.0000000000000601E-2</v>
      </c>
      <c r="S105">
        <f t="shared" si="31"/>
        <v>-1.5478706442845614E-2</v>
      </c>
      <c r="T105">
        <f t="shared" si="32"/>
        <v>-1.6524455415112271E-13</v>
      </c>
      <c r="U105">
        <f t="shared" si="33"/>
        <v>-4.5216876197485493E-5</v>
      </c>
      <c r="V105" s="1"/>
      <c r="W105" s="1"/>
      <c r="X105" s="1"/>
      <c r="Y105" s="1"/>
      <c r="Z105" s="1"/>
      <c r="AA105" s="1"/>
      <c r="AB105" s="1"/>
    </row>
    <row r="106" spans="1:28" x14ac:dyDescent="0.25">
      <c r="A106" t="s">
        <v>13</v>
      </c>
      <c r="B106" s="4">
        <v>40701</v>
      </c>
      <c r="C106" s="9">
        <f>[1]contrs_1m_adj_extra_stack!A105</f>
        <v>4.9999999999999405E-4</v>
      </c>
      <c r="D106" s="9">
        <f>[1]contrs_1m_adj_extra_stack!B105</f>
        <v>6.1977277447968697E-4</v>
      </c>
      <c r="E106" s="9">
        <f>[1]contrs_1m_adj_extra_stack!C105</f>
        <v>-1.73998593716879E-5</v>
      </c>
      <c r="F106" s="9">
        <f>[1]contrs_1m_adj_extra_stack!D105</f>
        <v>-1.8882769640332199E-5</v>
      </c>
      <c r="G106" s="9">
        <f>[1]contrs_1m_adj_extra_stack!E105</f>
        <v>-1.7094007445585499E-5</v>
      </c>
      <c r="I106" s="1">
        <f t="shared" si="34"/>
        <v>40695</v>
      </c>
      <c r="J106" s="1">
        <f t="shared" si="25"/>
        <v>40701</v>
      </c>
      <c r="K106">
        <f t="shared" si="26"/>
        <v>-4.9999999999999406E-2</v>
      </c>
      <c r="L106">
        <f t="shared" si="27"/>
        <v>-6.1977277447968694E-2</v>
      </c>
      <c r="M106">
        <f t="shared" si="28"/>
        <v>1.7399859371687899E-3</v>
      </c>
      <c r="N106">
        <f t="shared" si="29"/>
        <v>1.8882769640332199E-3</v>
      </c>
      <c r="O106">
        <f t="shared" si="30"/>
        <v>1.7094007445585498E-3</v>
      </c>
      <c r="P106">
        <f t="shared" si="35"/>
        <v>6.6396138022087291E-3</v>
      </c>
      <c r="R106">
        <f t="shared" si="36"/>
        <v>-4.9999999999999406E-2</v>
      </c>
      <c r="S106">
        <f t="shared" si="31"/>
        <v>-6.3717263385591708E-2</v>
      </c>
      <c r="T106">
        <f t="shared" si="32"/>
        <v>-4.5422454859889161E-13</v>
      </c>
      <c r="U106">
        <f t="shared" si="33"/>
        <v>1.4829102641020458E-4</v>
      </c>
      <c r="V106" s="1"/>
      <c r="W106" s="1"/>
      <c r="X106" s="1"/>
      <c r="Y106" s="1"/>
      <c r="Z106" s="1"/>
      <c r="AA106" s="1"/>
      <c r="AB106" s="1"/>
    </row>
    <row r="107" spans="1:28" x14ac:dyDescent="0.25">
      <c r="A107" t="s">
        <v>13</v>
      </c>
      <c r="B107" s="4">
        <v>40729</v>
      </c>
      <c r="C107" s="9">
        <f>[1]contrs_1m_adj_extra_stack!A106</f>
        <v>0</v>
      </c>
      <c r="D107" s="9">
        <f>[1]contrs_1m_adj_extra_stack!B106</f>
        <v>-7.3844325412672198E-5</v>
      </c>
      <c r="E107" s="9">
        <f>[1]contrs_1m_adj_extra_stack!C106</f>
        <v>-1.7399859371642699E-5</v>
      </c>
      <c r="F107" s="9">
        <f>[1]contrs_1m_adj_extra_stack!D106</f>
        <v>-1.6934105764233899E-5</v>
      </c>
      <c r="G107" s="9">
        <f>[1]contrs_1m_adj_extra_stack!E106</f>
        <v>-1.6034327104119401E-5</v>
      </c>
      <c r="I107" s="1">
        <f t="shared" si="34"/>
        <v>40725</v>
      </c>
      <c r="J107" s="1">
        <f t="shared" si="25"/>
        <v>40729</v>
      </c>
      <c r="K107">
        <f t="shared" si="26"/>
        <v>0</v>
      </c>
      <c r="L107">
        <f t="shared" si="27"/>
        <v>7.3844325412672201E-3</v>
      </c>
      <c r="M107">
        <f t="shared" si="28"/>
        <v>1.7399859371642699E-3</v>
      </c>
      <c r="N107">
        <f t="shared" si="29"/>
        <v>1.6934105764233899E-3</v>
      </c>
      <c r="O107">
        <f t="shared" si="30"/>
        <v>1.6034327104119401E-3</v>
      </c>
      <c r="P107">
        <f t="shared" si="35"/>
        <v>-1.2421261765266818E-2</v>
      </c>
      <c r="R107">
        <f t="shared" si="36"/>
        <v>0</v>
      </c>
      <c r="S107">
        <f t="shared" si="31"/>
        <v>5.6444466036442067E-3</v>
      </c>
      <c r="T107">
        <f t="shared" si="32"/>
        <v>-4.5874458745598368E-13</v>
      </c>
      <c r="U107">
        <f t="shared" si="33"/>
        <v>-4.657536119962542E-5</v>
      </c>
      <c r="V107" s="1"/>
      <c r="W107" s="1"/>
      <c r="X107" s="1"/>
      <c r="Y107" s="1"/>
      <c r="Z107" s="1"/>
      <c r="AA107" s="1"/>
      <c r="AB107" s="1"/>
    </row>
    <row r="108" spans="1:28" x14ac:dyDescent="0.25">
      <c r="A108" t="s">
        <v>13</v>
      </c>
      <c r="B108" s="4">
        <v>40757</v>
      </c>
      <c r="C108" s="9">
        <f>[1]contrs_1m_adj_extra_stack!A107</f>
        <v>6.9999999999999902E-4</v>
      </c>
      <c r="D108" s="9">
        <f>[1]contrs_1m_adj_extra_stack!B107</f>
        <v>1.0913986745448201E-3</v>
      </c>
      <c r="E108" s="9">
        <f>[1]contrs_1m_adj_extra_stack!C107</f>
        <v>-1.7399859368962399E-5</v>
      </c>
      <c r="F108" s="9">
        <f>[1]contrs_1m_adj_extra_stack!D107</f>
        <v>-1.9392952486000001E-5</v>
      </c>
      <c r="G108" s="9">
        <f>[1]contrs_1m_adj_extra_stack!E107</f>
        <v>-1.3564506032884601E-5</v>
      </c>
      <c r="I108" s="1">
        <f t="shared" si="34"/>
        <v>40756</v>
      </c>
      <c r="J108" s="1">
        <f t="shared" si="25"/>
        <v>40757</v>
      </c>
      <c r="K108">
        <f t="shared" si="26"/>
        <v>-6.9999999999999896E-2</v>
      </c>
      <c r="L108">
        <f t="shared" si="27"/>
        <v>-0.10913986745448201</v>
      </c>
      <c r="M108">
        <f t="shared" si="28"/>
        <v>1.7399859368962399E-3</v>
      </c>
      <c r="N108">
        <f t="shared" si="29"/>
        <v>1.9392952486000001E-3</v>
      </c>
      <c r="O108">
        <f t="shared" si="30"/>
        <v>1.3564506032884601E-3</v>
      </c>
      <c r="P108">
        <f t="shared" si="35"/>
        <v>3.4104135665697408E-2</v>
      </c>
      <c r="R108">
        <f t="shared" si="36"/>
        <v>-6.9999999999999896E-2</v>
      </c>
      <c r="S108">
        <f t="shared" si="31"/>
        <v>-0.11087985339210502</v>
      </c>
      <c r="T108">
        <f t="shared" si="32"/>
        <v>-7.2677454332481517E-13</v>
      </c>
      <c r="U108">
        <f t="shared" si="33"/>
        <v>1.9930931097698478E-4</v>
      </c>
      <c r="V108" s="1"/>
      <c r="W108" s="1"/>
      <c r="X108" s="1"/>
      <c r="Y108" s="1"/>
      <c r="Z108" s="1"/>
      <c r="AA108" s="1"/>
      <c r="AB108" s="1"/>
    </row>
    <row r="109" spans="1:28" x14ac:dyDescent="0.25">
      <c r="A109" t="s">
        <v>13</v>
      </c>
      <c r="B109" s="4">
        <v>40792</v>
      </c>
      <c r="C109" s="9">
        <f>[1]contrs_1m_adj_extra_stack!A108</f>
        <v>-1.9999999999999199E-4</v>
      </c>
      <c r="D109" s="9">
        <f>[1]contrs_1m_adj_extra_stack!B108</f>
        <v>-3.10128189343777E-4</v>
      </c>
      <c r="E109" s="9">
        <f>[1]contrs_1m_adj_extra_stack!C108</f>
        <v>-1.7399859375146702E-5</v>
      </c>
      <c r="F109" s="9">
        <f>[1]contrs_1m_adj_extra_stack!D108</f>
        <v>-1.8421600190589701E-5</v>
      </c>
      <c r="G109" s="9">
        <f>[1]contrs_1m_adj_extra_stack!E108</f>
        <v>-1.7205722454215401E-5</v>
      </c>
      <c r="I109" s="1">
        <f t="shared" si="34"/>
        <v>40787</v>
      </c>
      <c r="J109" s="1">
        <f t="shared" si="25"/>
        <v>40792</v>
      </c>
      <c r="K109">
        <f t="shared" si="26"/>
        <v>1.9999999999999199E-2</v>
      </c>
      <c r="L109">
        <f t="shared" si="27"/>
        <v>3.1012818934377698E-2</v>
      </c>
      <c r="M109">
        <f t="shared" si="28"/>
        <v>1.7399859375146702E-3</v>
      </c>
      <c r="N109">
        <f t="shared" si="29"/>
        <v>1.8421600190589701E-3</v>
      </c>
      <c r="O109">
        <f t="shared" si="30"/>
        <v>1.7205722454215402E-3</v>
      </c>
      <c r="P109">
        <f t="shared" si="35"/>
        <v>-1.6315537136373678E-2</v>
      </c>
      <c r="R109">
        <f t="shared" si="36"/>
        <v>1.9999999999999199E-2</v>
      </c>
      <c r="S109">
        <f t="shared" si="31"/>
        <v>2.9272832996754684E-2</v>
      </c>
      <c r="T109">
        <f t="shared" si="32"/>
        <v>-1.0834432309647646E-13</v>
      </c>
      <c r="U109">
        <f t="shared" si="33"/>
        <v>1.0217408143595478E-4</v>
      </c>
      <c r="V109" s="1"/>
      <c r="W109" s="1"/>
      <c r="X109" s="1"/>
      <c r="Y109" s="1"/>
      <c r="Z109" s="1"/>
      <c r="AA109" s="1"/>
      <c r="AB109" s="1"/>
    </row>
    <row r="110" spans="1:28" x14ac:dyDescent="0.25">
      <c r="A110" t="s">
        <v>13</v>
      </c>
      <c r="B110" s="4">
        <v>40820</v>
      </c>
      <c r="C110" s="9">
        <f>[1]contrs_1m_adj_extra_stack!A109</f>
        <v>-9.9999999999995898E-5</v>
      </c>
      <c r="D110" s="9">
        <f>[1]contrs_1m_adj_extra_stack!B109</f>
        <v>-2.7364962018042101E-4</v>
      </c>
      <c r="E110" s="9">
        <f>[1]contrs_1m_adj_extra_stack!C109</f>
        <v>-1.73998593687331E-5</v>
      </c>
      <c r="F110" s="9">
        <f>[1]contrs_1m_adj_extra_stack!D109</f>
        <v>-1.6786474036467999E-5</v>
      </c>
      <c r="G110" s="9">
        <f>[1]contrs_1m_adj_extra_stack!E109</f>
        <v>-1.7035415115087699E-5</v>
      </c>
      <c r="I110" s="1">
        <f t="shared" si="34"/>
        <v>40817</v>
      </c>
      <c r="J110" s="1">
        <f t="shared" si="25"/>
        <v>40820</v>
      </c>
      <c r="K110">
        <f t="shared" si="26"/>
        <v>9.9999999999995891E-3</v>
      </c>
      <c r="L110">
        <f t="shared" si="27"/>
        <v>2.7364962018042102E-2</v>
      </c>
      <c r="M110">
        <f t="shared" si="28"/>
        <v>1.7399859368733099E-3</v>
      </c>
      <c r="N110">
        <f t="shared" si="29"/>
        <v>1.6786474036467999E-3</v>
      </c>
      <c r="O110">
        <f t="shared" si="30"/>
        <v>1.7035415115087698E-3</v>
      </c>
      <c r="P110">
        <f t="shared" si="35"/>
        <v>-2.2487136870071391E-2</v>
      </c>
      <c r="R110">
        <f t="shared" si="36"/>
        <v>9.9999999999995891E-3</v>
      </c>
      <c r="S110">
        <f t="shared" si="31"/>
        <v>2.5624976080419089E-2</v>
      </c>
      <c r="T110">
        <f t="shared" si="32"/>
        <v>-7.497045519111456E-13</v>
      </c>
      <c r="U110">
        <f t="shared" si="33"/>
        <v>-6.1338533976215432E-5</v>
      </c>
      <c r="V110" s="1"/>
      <c r="W110" s="1"/>
      <c r="X110" s="1"/>
      <c r="Y110" s="1"/>
      <c r="Z110" s="1"/>
      <c r="AA110" s="1"/>
      <c r="AB110" s="1"/>
    </row>
    <row r="111" spans="1:28" x14ac:dyDescent="0.25">
      <c r="A111" t="s">
        <v>13</v>
      </c>
      <c r="B111" s="4">
        <v>40848</v>
      </c>
      <c r="C111" s="9">
        <f>[1]contrs_1m_adj_extra_stack!A110</f>
        <v>8.0000000000000199E-4</v>
      </c>
      <c r="D111" s="9">
        <f>[1]contrs_1m_adj_extra_stack!B110</f>
        <v>3.2169719282939901E-4</v>
      </c>
      <c r="E111" s="9">
        <f>[1]contrs_1m_adj_extra_stack!C110</f>
        <v>-1.7399859375254299E-5</v>
      </c>
      <c r="F111" s="9">
        <f>[1]contrs_1m_adj_extra_stack!D110</f>
        <v>-1.8086489220688699E-5</v>
      </c>
      <c r="G111" s="9">
        <f>[1]contrs_1m_adj_extra_stack!E110</f>
        <v>-1.5328845610744499E-5</v>
      </c>
      <c r="I111" s="1">
        <f t="shared" si="34"/>
        <v>40848</v>
      </c>
      <c r="J111" s="1">
        <f t="shared" si="25"/>
        <v>40848</v>
      </c>
      <c r="K111">
        <f t="shared" si="26"/>
        <v>-8.0000000000000196E-2</v>
      </c>
      <c r="L111">
        <f t="shared" si="27"/>
        <v>-3.21697192829399E-2</v>
      </c>
      <c r="M111">
        <f t="shared" si="28"/>
        <v>1.7399859375254298E-3</v>
      </c>
      <c r="N111">
        <f t="shared" si="29"/>
        <v>1.8086489220688698E-3</v>
      </c>
      <c r="O111">
        <f t="shared" si="30"/>
        <v>1.5328845610744499E-3</v>
      </c>
      <c r="P111">
        <f t="shared" si="35"/>
        <v>-5.2911800137729045E-2</v>
      </c>
      <c r="R111">
        <f t="shared" si="36"/>
        <v>-8.0000000000000196E-2</v>
      </c>
      <c r="S111">
        <f t="shared" si="31"/>
        <v>-3.3909705220562913E-2</v>
      </c>
      <c r="T111">
        <f t="shared" si="32"/>
        <v>-9.7584700736730312E-14</v>
      </c>
      <c r="U111">
        <f t="shared" si="33"/>
        <v>6.8662984445854412E-5</v>
      </c>
      <c r="V111" s="1"/>
      <c r="W111" s="1"/>
      <c r="X111" s="1"/>
      <c r="Y111" s="1"/>
      <c r="Z111" s="1"/>
      <c r="AA111" s="1"/>
      <c r="AB111" s="1"/>
    </row>
    <row r="112" spans="1:28" x14ac:dyDescent="0.25">
      <c r="A112" t="s">
        <v>13</v>
      </c>
      <c r="B112" s="4">
        <v>40883</v>
      </c>
      <c r="C112" s="9">
        <f>[1]contrs_1m_adj_extra_stack!A111</f>
        <v>1.1999999999999999E-3</v>
      </c>
      <c r="D112" s="9">
        <f>[1]contrs_1m_adj_extra_stack!B111</f>
        <v>7.8762050135596905E-4</v>
      </c>
      <c r="E112" s="9">
        <f>[1]contrs_1m_adj_extra_stack!C111</f>
        <v>-1.7399859372914001E-5</v>
      </c>
      <c r="F112" s="9">
        <f>[1]contrs_1m_adj_extra_stack!D111</f>
        <v>-1.39402261342796E-5</v>
      </c>
      <c r="G112" s="9">
        <f>[1]contrs_1m_adj_extra_stack!E111</f>
        <v>-1.6195394277585298E-5</v>
      </c>
      <c r="I112" s="1">
        <f t="shared" si="34"/>
        <v>40878</v>
      </c>
      <c r="J112" s="1">
        <f t="shared" si="25"/>
        <v>40883</v>
      </c>
      <c r="K112">
        <f t="shared" si="26"/>
        <v>-0.12</v>
      </c>
      <c r="L112">
        <f t="shared" si="27"/>
        <v>-7.8762050135596909E-2</v>
      </c>
      <c r="M112">
        <f t="shared" si="28"/>
        <v>1.7399859372914E-3</v>
      </c>
      <c r="N112">
        <f t="shared" si="29"/>
        <v>1.3940226134279599E-3</v>
      </c>
      <c r="O112">
        <f t="shared" si="30"/>
        <v>1.6195394277585299E-3</v>
      </c>
      <c r="P112">
        <f t="shared" si="35"/>
        <v>-4.599149784288098E-2</v>
      </c>
      <c r="R112">
        <f t="shared" si="36"/>
        <v>-0.12</v>
      </c>
      <c r="S112">
        <f t="shared" si="31"/>
        <v>-8.0502036073219915E-2</v>
      </c>
      <c r="T112">
        <f t="shared" si="32"/>
        <v>-3.3161451015728538E-13</v>
      </c>
      <c r="U112">
        <f t="shared" si="33"/>
        <v>-3.4596332419505548E-4</v>
      </c>
      <c r="V112" s="1"/>
      <c r="W112" s="1"/>
      <c r="X112" s="1"/>
      <c r="Y112" s="1"/>
      <c r="Z112" s="1"/>
      <c r="AA112" s="1"/>
      <c r="AB112" s="1"/>
    </row>
    <row r="113" spans="1:28" x14ac:dyDescent="0.25">
      <c r="A113" t="s">
        <v>13</v>
      </c>
      <c r="B113" s="4">
        <v>40946</v>
      </c>
      <c r="C113" s="9">
        <f>[1]contrs_1m_adj_extra_stack!A112</f>
        <v>-1.1000000000000001E-3</v>
      </c>
      <c r="D113" s="9">
        <f>[1]contrs_1m_adj_extra_stack!B112</f>
        <v>-1.2951200301279801E-3</v>
      </c>
      <c r="E113" s="9">
        <f>[1]contrs_1m_adj_extra_stack!C112</f>
        <v>-1.7399859381774301E-5</v>
      </c>
      <c r="F113" s="9">
        <f>[1]contrs_1m_adj_extra_stack!D112</f>
        <v>-1.9300930028598301E-5</v>
      </c>
      <c r="G113" s="9">
        <f>[1]contrs_1m_adj_extra_stack!E112</f>
        <v>-1.4459258082653399E-5</v>
      </c>
      <c r="I113" s="1">
        <f t="shared" si="34"/>
        <v>40940</v>
      </c>
      <c r="J113" s="1">
        <f t="shared" si="25"/>
        <v>40946</v>
      </c>
      <c r="K113">
        <f t="shared" si="26"/>
        <v>0.11</v>
      </c>
      <c r="L113">
        <f t="shared" si="27"/>
        <v>0.129512003012798</v>
      </c>
      <c r="M113">
        <f t="shared" si="28"/>
        <v>1.7399859381774302E-3</v>
      </c>
      <c r="N113">
        <f t="shared" si="29"/>
        <v>1.9300930028598301E-3</v>
      </c>
      <c r="O113">
        <f t="shared" si="30"/>
        <v>1.4459258082653399E-3</v>
      </c>
      <c r="P113">
        <f t="shared" si="35"/>
        <v>-2.4628007762100602E-2</v>
      </c>
      <c r="R113">
        <f t="shared" si="36"/>
        <v>0.11</v>
      </c>
      <c r="S113">
        <f t="shared" si="31"/>
        <v>0.12777201707517499</v>
      </c>
      <c r="T113">
        <f t="shared" si="32"/>
        <v>5.5441567135827707E-13</v>
      </c>
      <c r="U113">
        <f t="shared" si="33"/>
        <v>1.9010706523681477E-4</v>
      </c>
      <c r="V113" s="1"/>
      <c r="W113" s="1"/>
      <c r="X113" s="1"/>
      <c r="Y113" s="1"/>
      <c r="Z113" s="1"/>
      <c r="AA113" s="1"/>
      <c r="AB113" s="1"/>
    </row>
    <row r="114" spans="1:28" x14ac:dyDescent="0.25">
      <c r="A114" t="s">
        <v>13</v>
      </c>
      <c r="B114" s="4">
        <v>40974</v>
      </c>
      <c r="C114" s="9">
        <f>[1]contrs_1m_adj_extra_stack!A113</f>
        <v>0</v>
      </c>
      <c r="D114" s="9">
        <f>[1]contrs_1m_adj_extra_stack!B113</f>
        <v>-1.0102626591970199E-4</v>
      </c>
      <c r="E114" s="9">
        <f>[1]contrs_1m_adj_extra_stack!C113</f>
        <v>-1.7399859370702699E-5</v>
      </c>
      <c r="F114" s="9">
        <f>[1]contrs_1m_adj_extra_stack!D113</f>
        <v>-1.6757736800322301E-5</v>
      </c>
      <c r="G114" s="9">
        <f>[1]contrs_1m_adj_extra_stack!E113</f>
        <v>-1.7762948832259998E-5</v>
      </c>
      <c r="I114" s="1">
        <f t="shared" si="34"/>
        <v>40969</v>
      </c>
      <c r="J114" s="1">
        <f t="shared" si="25"/>
        <v>40974</v>
      </c>
      <c r="K114">
        <f t="shared" si="26"/>
        <v>0</v>
      </c>
      <c r="L114">
        <f t="shared" si="27"/>
        <v>1.0102626591970199E-2</v>
      </c>
      <c r="M114">
        <f t="shared" si="28"/>
        <v>1.73998593707027E-3</v>
      </c>
      <c r="N114">
        <f t="shared" si="29"/>
        <v>1.6757736800322302E-3</v>
      </c>
      <c r="O114">
        <f t="shared" si="30"/>
        <v>1.7762948832259998E-3</v>
      </c>
      <c r="P114">
        <f t="shared" si="35"/>
        <v>-1.5294681092298699E-2</v>
      </c>
      <c r="R114">
        <f t="shared" si="36"/>
        <v>0</v>
      </c>
      <c r="S114">
        <f t="shared" si="31"/>
        <v>8.3626406543471851E-3</v>
      </c>
      <c r="T114">
        <f t="shared" si="32"/>
        <v>-5.5274448212960792E-13</v>
      </c>
      <c r="U114">
        <f t="shared" si="33"/>
        <v>-6.4212257590785197E-5</v>
      </c>
      <c r="V114" s="1"/>
      <c r="W114" s="1"/>
      <c r="X114" s="1"/>
      <c r="Y114" s="1"/>
      <c r="Z114" s="1"/>
      <c r="AA114" s="1"/>
      <c r="AB114" s="1"/>
    </row>
    <row r="115" spans="1:28" x14ac:dyDescent="0.25">
      <c r="A115" t="s">
        <v>13</v>
      </c>
      <c r="B115" s="4">
        <v>41002</v>
      </c>
      <c r="C115" s="9">
        <f>[1]contrs_1m_adj_extra_stack!A114</f>
        <v>-1.9999999999999901E-4</v>
      </c>
      <c r="D115" s="9">
        <f>[1]contrs_1m_adj_extra_stack!B114</f>
        <v>-4.9588131874695699E-4</v>
      </c>
      <c r="E115" s="9">
        <f>[1]contrs_1m_adj_extra_stack!C114</f>
        <v>-1.73998593658261E-5</v>
      </c>
      <c r="F115" s="9">
        <f>[1]contrs_1m_adj_extra_stack!D114</f>
        <v>-1.50825087829612E-5</v>
      </c>
      <c r="G115" s="9">
        <f>[1]contrs_1m_adj_extra_stack!E114</f>
        <v>-1.6736090560908999E-5</v>
      </c>
      <c r="I115" s="1">
        <f t="shared" si="34"/>
        <v>41000</v>
      </c>
      <c r="J115" s="1">
        <f t="shared" si="25"/>
        <v>41002</v>
      </c>
      <c r="K115">
        <f t="shared" si="26"/>
        <v>1.99999999999999E-2</v>
      </c>
      <c r="L115">
        <f t="shared" si="27"/>
        <v>4.9588131874695698E-2</v>
      </c>
      <c r="M115">
        <f t="shared" si="28"/>
        <v>1.73998593658261E-3</v>
      </c>
      <c r="N115">
        <f t="shared" si="29"/>
        <v>1.5082508782961201E-3</v>
      </c>
      <c r="O115">
        <f t="shared" si="30"/>
        <v>1.6736090560908999E-3</v>
      </c>
      <c r="P115">
        <f t="shared" si="35"/>
        <v>-3.4509977745665429E-2</v>
      </c>
      <c r="R115">
        <f t="shared" si="36"/>
        <v>1.99999999999999E-2</v>
      </c>
      <c r="S115">
        <f t="shared" si="31"/>
        <v>4.7848145937072685E-2</v>
      </c>
      <c r="T115">
        <f t="shared" si="32"/>
        <v>-1.0404045246853455E-12</v>
      </c>
      <c r="U115">
        <f t="shared" si="33"/>
        <v>-2.3173505932689523E-4</v>
      </c>
      <c r="V115" s="1"/>
      <c r="W115" s="1"/>
      <c r="X115" s="1"/>
      <c r="Y115" s="1"/>
      <c r="Z115" s="1"/>
      <c r="AA115" s="1"/>
      <c r="AB115" s="1"/>
    </row>
    <row r="116" spans="1:28" x14ac:dyDescent="0.25">
      <c r="A116" t="s">
        <v>13</v>
      </c>
      <c r="B116" s="4">
        <v>41030</v>
      </c>
      <c r="C116" s="9">
        <f>[1]contrs_1m_adj_extra_stack!A115</f>
        <v>2.4000000000000102E-3</v>
      </c>
      <c r="D116" s="9">
        <f>[1]contrs_1m_adj_extra_stack!B115</f>
        <v>1.62385637130728E-3</v>
      </c>
      <c r="E116" s="9">
        <f>[1]contrs_1m_adj_extra_stack!C115</f>
        <v>-1.73998593758859E-5</v>
      </c>
      <c r="F116" s="9">
        <f>[1]contrs_1m_adj_extra_stack!D115</f>
        <v>-1.7320555090993898E-5</v>
      </c>
      <c r="G116" s="9">
        <f>[1]contrs_1m_adj_extra_stack!E115</f>
        <v>-1.2189513600679699E-5</v>
      </c>
      <c r="I116" s="1">
        <f t="shared" si="34"/>
        <v>41030</v>
      </c>
      <c r="J116" s="1">
        <f t="shared" si="25"/>
        <v>41030</v>
      </c>
      <c r="K116">
        <f t="shared" si="26"/>
        <v>-0.24000000000000102</v>
      </c>
      <c r="L116">
        <f t="shared" si="27"/>
        <v>-0.16238563713072801</v>
      </c>
      <c r="M116">
        <f t="shared" si="28"/>
        <v>1.73998593758859E-3</v>
      </c>
      <c r="N116">
        <f t="shared" si="29"/>
        <v>1.73205550909939E-3</v>
      </c>
      <c r="O116">
        <f t="shared" si="30"/>
        <v>1.2189513600679698E-3</v>
      </c>
      <c r="P116">
        <f t="shared" si="35"/>
        <v>-8.2305355676028952E-2</v>
      </c>
      <c r="R116">
        <f t="shared" si="36"/>
        <v>-0.24000000000000102</v>
      </c>
      <c r="S116">
        <f t="shared" si="31"/>
        <v>-0.16412562306835102</v>
      </c>
      <c r="T116">
        <f t="shared" si="32"/>
        <v>-3.4424503178587251E-14</v>
      </c>
      <c r="U116">
        <f t="shared" si="33"/>
        <v>-7.930428523625398E-6</v>
      </c>
      <c r="V116" s="1"/>
      <c r="W116" s="1"/>
      <c r="X116" s="1"/>
      <c r="Y116" s="1"/>
      <c r="Z116" s="1"/>
      <c r="AA116" s="1"/>
      <c r="AB116" s="1"/>
    </row>
    <row r="117" spans="1:28" x14ac:dyDescent="0.25">
      <c r="A117" t="s">
        <v>13</v>
      </c>
      <c r="B117" s="4">
        <v>41065</v>
      </c>
      <c r="C117" s="9">
        <f>[1]contrs_1m_adj_extra_stack!A116</f>
        <v>-1.00000000000003E-4</v>
      </c>
      <c r="D117" s="9">
        <f>[1]contrs_1m_adj_extra_stack!B116</f>
        <v>-7.7500796678301202E-4</v>
      </c>
      <c r="E117" s="9">
        <f>[1]contrs_1m_adj_extra_stack!C116</f>
        <v>-1.7399859380020899E-5</v>
      </c>
      <c r="F117" s="9">
        <f>[1]contrs_1m_adj_extra_stack!D116</f>
        <v>-1.28895503369535E-5</v>
      </c>
      <c r="G117" s="9">
        <f>[1]contrs_1m_adj_extra_stack!E116</f>
        <v>-1.8804145024889001E-5</v>
      </c>
      <c r="I117" s="1">
        <f t="shared" si="34"/>
        <v>41061</v>
      </c>
      <c r="J117" s="1">
        <f t="shared" si="25"/>
        <v>41065</v>
      </c>
      <c r="K117">
        <f t="shared" si="26"/>
        <v>1.00000000000003E-2</v>
      </c>
      <c r="L117">
        <f t="shared" si="27"/>
        <v>7.7500796678301204E-2</v>
      </c>
      <c r="M117">
        <f t="shared" si="28"/>
        <v>1.7399859380020899E-3</v>
      </c>
      <c r="N117">
        <f t="shared" si="29"/>
        <v>1.2889550336953499E-3</v>
      </c>
      <c r="O117">
        <f t="shared" si="30"/>
        <v>1.8804145024889001E-3</v>
      </c>
      <c r="P117">
        <f t="shared" si="35"/>
        <v>-7.2410152152487237E-2</v>
      </c>
      <c r="R117">
        <f t="shared" si="36"/>
        <v>1.00000000000003E-2</v>
      </c>
      <c r="S117">
        <f t="shared" si="31"/>
        <v>7.5760810740678197E-2</v>
      </c>
      <c r="T117">
        <f t="shared" si="32"/>
        <v>3.7907546025783834E-13</v>
      </c>
      <c r="U117">
        <f t="shared" si="33"/>
        <v>-4.5103090392766541E-4</v>
      </c>
      <c r="V117" s="1"/>
      <c r="W117" s="1"/>
      <c r="X117" s="1"/>
      <c r="Y117" s="1"/>
      <c r="Z117" s="1"/>
      <c r="AA117" s="1"/>
      <c r="AB117" s="1"/>
    </row>
    <row r="118" spans="1:28" x14ac:dyDescent="0.25">
      <c r="A118" t="s">
        <v>13</v>
      </c>
      <c r="B118" s="4">
        <v>41093</v>
      </c>
      <c r="C118" s="9">
        <f>[1]contrs_1m_adj_extra_stack!A117</f>
        <v>-1.00000000000003E-4</v>
      </c>
      <c r="D118" s="9">
        <f>[1]contrs_1m_adj_extra_stack!B117</f>
        <v>-2.8801551297670303E-4</v>
      </c>
      <c r="E118" s="9">
        <f>[1]contrs_1m_adj_extra_stack!C117</f>
        <v>-1.7399859370954E-5</v>
      </c>
      <c r="F118" s="9">
        <f>[1]contrs_1m_adj_extra_stack!D117</f>
        <v>-1.48534387493139E-5</v>
      </c>
      <c r="G118" s="9">
        <f>[1]contrs_1m_adj_extra_stack!E117</f>
        <v>-1.96776621863332E-5</v>
      </c>
      <c r="I118" s="1">
        <f t="shared" si="34"/>
        <v>41091</v>
      </c>
      <c r="J118" s="1">
        <f t="shared" si="25"/>
        <v>41093</v>
      </c>
      <c r="K118">
        <f t="shared" si="26"/>
        <v>1.00000000000003E-2</v>
      </c>
      <c r="L118">
        <f t="shared" si="27"/>
        <v>2.8801551297670303E-2</v>
      </c>
      <c r="M118">
        <f t="shared" si="28"/>
        <v>1.7399859370954001E-3</v>
      </c>
      <c r="N118">
        <f t="shared" si="29"/>
        <v>1.48534387493139E-3</v>
      </c>
      <c r="O118">
        <f t="shared" si="30"/>
        <v>1.9677662186333199E-3</v>
      </c>
      <c r="P118">
        <f t="shared" si="35"/>
        <v>-2.3994647328330114E-2</v>
      </c>
      <c r="R118">
        <f t="shared" si="36"/>
        <v>1.00000000000003E-2</v>
      </c>
      <c r="S118">
        <f t="shared" si="31"/>
        <v>2.706156536004729E-2</v>
      </c>
      <c r="T118">
        <f t="shared" si="32"/>
        <v>-5.276144104948699E-13</v>
      </c>
      <c r="U118">
        <f t="shared" si="33"/>
        <v>-2.5464206269162535E-4</v>
      </c>
      <c r="V118" s="1"/>
      <c r="W118" s="1"/>
      <c r="X118" s="1"/>
      <c r="Y118" s="1"/>
      <c r="Z118" s="1"/>
      <c r="AA118" s="1"/>
      <c r="AB118" s="1"/>
    </row>
    <row r="119" spans="1:28" x14ac:dyDescent="0.25">
      <c r="A119" t="s">
        <v>13</v>
      </c>
      <c r="B119" s="4">
        <v>41128</v>
      </c>
      <c r="C119" s="9">
        <f>[1]contrs_1m_adj_extra_stack!A118</f>
        <v>0</v>
      </c>
      <c r="D119" s="9">
        <f>[1]contrs_1m_adj_extra_stack!B118</f>
        <v>-5.8035321180371499E-5</v>
      </c>
      <c r="E119" s="9">
        <f>[1]contrs_1m_adj_extra_stack!C118</f>
        <v>-1.73998593774019E-5</v>
      </c>
      <c r="F119" s="9">
        <f>[1]contrs_1m_adj_extra_stack!D118</f>
        <v>-2.0491770091186899E-5</v>
      </c>
      <c r="G119" s="9">
        <f>[1]contrs_1m_adj_extra_stack!E118</f>
        <v>-1.8000588035459E-5</v>
      </c>
      <c r="I119" s="1">
        <f t="shared" si="34"/>
        <v>41122</v>
      </c>
      <c r="J119" s="1">
        <f t="shared" si="25"/>
        <v>41128</v>
      </c>
      <c r="K119">
        <f t="shared" si="26"/>
        <v>0</v>
      </c>
      <c r="L119">
        <f t="shared" si="27"/>
        <v>5.8035321180371496E-3</v>
      </c>
      <c r="M119">
        <f t="shared" si="28"/>
        <v>1.7399859377401901E-3</v>
      </c>
      <c r="N119">
        <f t="shared" si="29"/>
        <v>2.0491770091186899E-3</v>
      </c>
      <c r="O119">
        <f t="shared" si="30"/>
        <v>1.8000588035459E-3</v>
      </c>
      <c r="P119">
        <f t="shared" si="35"/>
        <v>-1.139275386844193E-2</v>
      </c>
      <c r="R119">
        <f t="shared" si="36"/>
        <v>0</v>
      </c>
      <c r="S119">
        <f t="shared" si="31"/>
        <v>4.0635461804141362E-3</v>
      </c>
      <c r="T119">
        <f t="shared" si="32"/>
        <v>1.1717558347223989E-13</v>
      </c>
      <c r="U119">
        <f t="shared" si="33"/>
        <v>3.0919107149567451E-4</v>
      </c>
      <c r="V119" s="1"/>
      <c r="W119" s="1"/>
      <c r="X119" s="1"/>
      <c r="Y119" s="1"/>
      <c r="Z119" s="1"/>
      <c r="AA119" s="1"/>
      <c r="AB119" s="1"/>
    </row>
    <row r="120" spans="1:28" x14ac:dyDescent="0.25">
      <c r="A120" t="s">
        <v>13</v>
      </c>
      <c r="B120" s="4">
        <v>41156</v>
      </c>
      <c r="C120" s="9">
        <f>[1]contrs_1m_adj_extra_stack!A119</f>
        <v>-5.0000000000000001E-4</v>
      </c>
      <c r="D120" s="9">
        <f>[1]contrs_1m_adj_extra_stack!B119</f>
        <v>-5.3546130249424795E-4</v>
      </c>
      <c r="E120" s="9">
        <f>[1]contrs_1m_adj_extra_stack!C119</f>
        <v>-1.7399859381305898E-5</v>
      </c>
      <c r="F120" s="9">
        <f>[1]contrs_1m_adj_extra_stack!D119</f>
        <v>-2.07718905141184E-5</v>
      </c>
      <c r="G120" s="9">
        <f>[1]contrs_1m_adj_extra_stack!E119</f>
        <v>-2.0655296164393799E-5</v>
      </c>
      <c r="I120" s="1">
        <f t="shared" si="34"/>
        <v>41153</v>
      </c>
      <c r="J120" s="1">
        <f t="shared" si="25"/>
        <v>41156</v>
      </c>
      <c r="K120">
        <f t="shared" si="26"/>
        <v>0.05</v>
      </c>
      <c r="L120">
        <f t="shared" si="27"/>
        <v>5.3546130249424798E-2</v>
      </c>
      <c r="M120">
        <f t="shared" si="28"/>
        <v>1.7399859381305898E-3</v>
      </c>
      <c r="N120">
        <f t="shared" si="29"/>
        <v>2.0771890514118402E-3</v>
      </c>
      <c r="O120">
        <f t="shared" si="30"/>
        <v>2.06552961643938E-3</v>
      </c>
      <c r="P120">
        <f t="shared" si="35"/>
        <v>-9.4288348554066054E-3</v>
      </c>
      <c r="R120">
        <f t="shared" si="36"/>
        <v>0.05</v>
      </c>
      <c r="S120">
        <f t="shared" si="31"/>
        <v>5.1806144311801784E-2</v>
      </c>
      <c r="T120">
        <f t="shared" si="32"/>
        <v>5.0757531858125482E-13</v>
      </c>
      <c r="U120">
        <f t="shared" si="33"/>
        <v>3.3720311378882483E-4</v>
      </c>
      <c r="V120" s="1"/>
      <c r="W120" s="1"/>
      <c r="X120" s="1"/>
      <c r="Y120" s="1"/>
      <c r="Z120" s="1"/>
      <c r="AA120" s="1"/>
      <c r="AB120" s="1"/>
    </row>
    <row r="121" spans="1:28" x14ac:dyDescent="0.25">
      <c r="A121" t="s">
        <v>13</v>
      </c>
      <c r="B121" s="4">
        <v>41184</v>
      </c>
      <c r="C121" s="9">
        <f>[1]contrs_1m_adj_extra_stack!A120</f>
        <v>1.2999999999999999E-3</v>
      </c>
      <c r="D121" s="9">
        <f>[1]contrs_1m_adj_extra_stack!B120</f>
        <v>9.6373106422072E-4</v>
      </c>
      <c r="E121" s="9">
        <f>[1]contrs_1m_adj_extra_stack!C120</f>
        <v>-1.7399859376543601E-5</v>
      </c>
      <c r="F121" s="9">
        <f>[1]contrs_1m_adj_extra_stack!D120</f>
        <v>-1.8408979556078399E-5</v>
      </c>
      <c r="G121" s="9">
        <f>[1]contrs_1m_adj_extra_stack!E120</f>
        <v>-1.6387832473328699E-5</v>
      </c>
      <c r="I121" s="1">
        <f t="shared" si="34"/>
        <v>41183</v>
      </c>
      <c r="J121" s="1">
        <f t="shared" si="25"/>
        <v>41184</v>
      </c>
      <c r="K121">
        <f t="shared" si="26"/>
        <v>-0.13</v>
      </c>
      <c r="L121">
        <f t="shared" si="27"/>
        <v>-9.6373106422072002E-2</v>
      </c>
      <c r="M121">
        <f t="shared" si="28"/>
        <v>1.7399859376543601E-3</v>
      </c>
      <c r="N121">
        <f t="shared" si="29"/>
        <v>1.84089795560784E-3</v>
      </c>
      <c r="O121">
        <f t="shared" si="30"/>
        <v>1.6387832473328699E-3</v>
      </c>
      <c r="P121">
        <f t="shared" si="35"/>
        <v>-3.884656071852307E-2</v>
      </c>
      <c r="R121">
        <f t="shared" si="36"/>
        <v>-0.13</v>
      </c>
      <c r="S121">
        <f t="shared" si="31"/>
        <v>-9.8113092359695009E-2</v>
      </c>
      <c r="T121">
        <f t="shared" si="32"/>
        <v>3.1345585849162916E-14</v>
      </c>
      <c r="U121">
        <f t="shared" si="33"/>
        <v>1.0091201798482466E-4</v>
      </c>
      <c r="V121" s="1"/>
      <c r="W121" s="1"/>
      <c r="X121" s="1"/>
      <c r="Y121" s="1"/>
      <c r="Z121" s="1"/>
      <c r="AA121" s="1"/>
      <c r="AB121" s="1"/>
    </row>
    <row r="122" spans="1:28" x14ac:dyDescent="0.25">
      <c r="A122" t="s">
        <v>13</v>
      </c>
      <c r="B122" s="4">
        <v>41219</v>
      </c>
      <c r="C122" s="9">
        <f>[1]contrs_1m_adj_extra_stack!A121</f>
        <v>-7.0000000000000596E-4</v>
      </c>
      <c r="D122" s="9">
        <f>[1]contrs_1m_adj_extra_stack!B121</f>
        <v>-9.1558972502026601E-4</v>
      </c>
      <c r="E122" s="9">
        <f>[1]contrs_1m_adj_extra_stack!C121</f>
        <v>-1.7399859377466101E-5</v>
      </c>
      <c r="F122" s="9">
        <f>[1]contrs_1m_adj_extra_stack!D121</f>
        <v>-1.9837676174699501E-5</v>
      </c>
      <c r="G122" s="9">
        <f>[1]contrs_1m_adj_extra_stack!E121</f>
        <v>-1.78524439236444E-5</v>
      </c>
      <c r="I122" s="1">
        <f t="shared" si="34"/>
        <v>41214</v>
      </c>
      <c r="J122" s="1">
        <f t="shared" si="25"/>
        <v>41219</v>
      </c>
      <c r="K122">
        <f t="shared" si="26"/>
        <v>7.000000000000059E-2</v>
      </c>
      <c r="L122">
        <f t="shared" si="27"/>
        <v>9.1558972502026603E-2</v>
      </c>
      <c r="M122">
        <f t="shared" si="28"/>
        <v>1.7399859377466101E-3</v>
      </c>
      <c r="N122">
        <f t="shared" si="29"/>
        <v>1.9837676174699502E-3</v>
      </c>
      <c r="O122">
        <f t="shared" si="30"/>
        <v>1.7852443923644401E-3</v>
      </c>
      <c r="P122">
        <f t="shared" si="35"/>
        <v>-2.7067970449607015E-2</v>
      </c>
      <c r="R122">
        <f t="shared" si="36"/>
        <v>7.000000000000059E-2</v>
      </c>
      <c r="S122">
        <f t="shared" si="31"/>
        <v>8.9818986564403597E-2</v>
      </c>
      <c r="T122">
        <f t="shared" si="32"/>
        <v>1.2359557821639555E-13</v>
      </c>
      <c r="U122">
        <f t="shared" si="33"/>
        <v>2.4378167984693481E-4</v>
      </c>
      <c r="V122" s="1"/>
      <c r="W122" s="1"/>
      <c r="X122" s="1"/>
      <c r="Y122" s="1"/>
      <c r="Z122" s="1"/>
      <c r="AA122" s="1"/>
      <c r="AB122" s="1"/>
    </row>
    <row r="123" spans="1:28" x14ac:dyDescent="0.25">
      <c r="A123" t="s">
        <v>13</v>
      </c>
      <c r="B123" s="4">
        <v>41247</v>
      </c>
      <c r="C123" s="9">
        <f>[1]contrs_1m_adj_extra_stack!A122</f>
        <v>7.9999999999999895E-4</v>
      </c>
      <c r="D123" s="9">
        <f>[1]contrs_1m_adj_extra_stack!B122</f>
        <v>2.4944774626985399E-4</v>
      </c>
      <c r="E123" s="9">
        <f>[1]contrs_1m_adj_extra_stack!C122</f>
        <v>-1.7399859378409201E-5</v>
      </c>
      <c r="F123" s="9">
        <f>[1]contrs_1m_adj_extra_stack!D122</f>
        <v>-1.7317681869923901E-5</v>
      </c>
      <c r="G123" s="9">
        <f>[1]contrs_1m_adj_extra_stack!E122</f>
        <v>-1.8256992430283301E-5</v>
      </c>
      <c r="I123" s="1">
        <f t="shared" si="34"/>
        <v>41244</v>
      </c>
      <c r="J123" s="1">
        <f t="shared" si="25"/>
        <v>41247</v>
      </c>
      <c r="K123">
        <f t="shared" si="26"/>
        <v>-7.9999999999999891E-2</v>
      </c>
      <c r="L123">
        <f t="shared" si="27"/>
        <v>-2.4944774626985401E-2</v>
      </c>
      <c r="M123">
        <f t="shared" si="28"/>
        <v>1.7399859378409203E-3</v>
      </c>
      <c r="N123">
        <f t="shared" si="29"/>
        <v>1.7317681869923902E-3</v>
      </c>
      <c r="O123">
        <f t="shared" si="30"/>
        <v>1.8256992430283302E-3</v>
      </c>
      <c r="P123">
        <f t="shared" si="35"/>
        <v>-6.0352678740876131E-2</v>
      </c>
      <c r="R123">
        <f t="shared" si="36"/>
        <v>-7.9999999999999891E-2</v>
      </c>
      <c r="S123">
        <f t="shared" si="31"/>
        <v>-2.6684760564608414E-2</v>
      </c>
      <c r="T123">
        <f t="shared" si="32"/>
        <v>2.1790577155178514E-13</v>
      </c>
      <c r="U123">
        <f t="shared" si="33"/>
        <v>-8.2177506306251816E-6</v>
      </c>
      <c r="V123" s="1"/>
      <c r="W123" s="1"/>
      <c r="X123" s="1"/>
      <c r="Y123" s="1"/>
      <c r="Z123" s="1"/>
      <c r="AA123" s="1"/>
      <c r="AB123" s="1"/>
    </row>
    <row r="124" spans="1:28" x14ac:dyDescent="0.25">
      <c r="A124" t="s">
        <v>13</v>
      </c>
      <c r="B124" s="4">
        <v>41310</v>
      </c>
      <c r="C124" s="9">
        <f>[1]contrs_1m_adj_extra_stack!A123</f>
        <v>-1.9999999999999901E-4</v>
      </c>
      <c r="D124" s="9">
        <f>[1]contrs_1m_adj_extra_stack!B123</f>
        <v>-3.1493107535191097E-4</v>
      </c>
      <c r="E124" s="9">
        <f>[1]contrs_1m_adj_extra_stack!C123</f>
        <v>-1.73998593710129E-5</v>
      </c>
      <c r="F124" s="9">
        <f>[1]contrs_1m_adj_extra_stack!D123</f>
        <v>-1.8060214508892901E-5</v>
      </c>
      <c r="G124" s="9">
        <f>[1]contrs_1m_adj_extra_stack!E123</f>
        <v>-1.86229172868571E-5</v>
      </c>
      <c r="I124" s="1">
        <f t="shared" si="34"/>
        <v>41306</v>
      </c>
      <c r="J124" s="1">
        <f t="shared" si="25"/>
        <v>41310</v>
      </c>
      <c r="K124">
        <f t="shared" si="26"/>
        <v>1.99999999999999E-2</v>
      </c>
      <c r="L124">
        <f t="shared" si="27"/>
        <v>3.1493107535191099E-2</v>
      </c>
      <c r="M124">
        <f t="shared" si="28"/>
        <v>1.7399859371012899E-3</v>
      </c>
      <c r="N124">
        <f t="shared" si="29"/>
        <v>1.80602145088929E-3</v>
      </c>
      <c r="O124">
        <f t="shared" si="30"/>
        <v>1.8622917286857099E-3</v>
      </c>
      <c r="P124">
        <f t="shared" si="35"/>
        <v>-1.6901406651867491E-2</v>
      </c>
      <c r="R124">
        <f t="shared" si="36"/>
        <v>1.99999999999999E-2</v>
      </c>
      <c r="S124">
        <f t="shared" si="31"/>
        <v>2.9753121597568086E-2</v>
      </c>
      <c r="T124">
        <f t="shared" si="32"/>
        <v>-5.2172459061305965E-13</v>
      </c>
      <c r="U124">
        <f t="shared" si="33"/>
        <v>6.603551326627463E-5</v>
      </c>
      <c r="V124" s="1"/>
      <c r="W124" s="1"/>
      <c r="X124" s="1"/>
      <c r="Y124" s="1"/>
      <c r="Z124" s="1"/>
      <c r="AA124" s="1"/>
      <c r="AB124" s="1"/>
    </row>
    <row r="125" spans="1:28" x14ac:dyDescent="0.25">
      <c r="A125" t="s">
        <v>13</v>
      </c>
      <c r="B125" s="4">
        <v>41338</v>
      </c>
      <c r="C125" s="9">
        <f>[1]contrs_1m_adj_extra_stack!A124</f>
        <v>-9.9999999999995898E-5</v>
      </c>
      <c r="D125" s="9">
        <f>[1]contrs_1m_adj_extra_stack!B124</f>
        <v>-1.16050756817254E-4</v>
      </c>
      <c r="E125" s="9">
        <f>[1]contrs_1m_adj_extra_stack!C124</f>
        <v>-1.73998593790956E-5</v>
      </c>
      <c r="F125" s="9">
        <f>[1]contrs_1m_adj_extra_stack!D124</f>
        <v>-2.1068402590950901E-5</v>
      </c>
      <c r="G125" s="9">
        <f>[1]contrs_1m_adj_extra_stack!E124</f>
        <v>-1.4092385119568001E-5</v>
      </c>
      <c r="I125" s="1">
        <f t="shared" si="34"/>
        <v>41334</v>
      </c>
      <c r="J125" s="1">
        <f t="shared" si="25"/>
        <v>41338</v>
      </c>
      <c r="K125">
        <f t="shared" si="26"/>
        <v>9.9999999999995891E-3</v>
      </c>
      <c r="L125">
        <f t="shared" si="27"/>
        <v>1.16050756817254E-2</v>
      </c>
      <c r="M125">
        <f t="shared" si="28"/>
        <v>1.73998593790956E-3</v>
      </c>
      <c r="N125">
        <f t="shared" si="29"/>
        <v>2.10684025909509E-3</v>
      </c>
      <c r="O125">
        <f t="shared" si="30"/>
        <v>1.4092385119568E-3</v>
      </c>
      <c r="P125">
        <f t="shared" si="35"/>
        <v>-6.8611403906872603E-3</v>
      </c>
      <c r="R125">
        <f t="shared" si="36"/>
        <v>9.9999999999995891E-3</v>
      </c>
      <c r="S125">
        <f t="shared" si="31"/>
        <v>9.8650897441023861E-3</v>
      </c>
      <c r="T125">
        <f t="shared" si="32"/>
        <v>2.8654552688966994E-13</v>
      </c>
      <c r="U125">
        <f t="shared" si="33"/>
        <v>3.6685432147207466E-4</v>
      </c>
      <c r="V125" s="1"/>
      <c r="W125" s="1"/>
      <c r="X125" s="1"/>
      <c r="Y125" s="1"/>
      <c r="Z125" s="1"/>
      <c r="AA125" s="1"/>
      <c r="AB125" s="1"/>
    </row>
    <row r="126" spans="1:28" x14ac:dyDescent="0.25">
      <c r="A126" t="s">
        <v>13</v>
      </c>
      <c r="B126" s="4">
        <v>41366</v>
      </c>
      <c r="C126" s="9">
        <f>[1]contrs_1m_adj_extra_stack!A125</f>
        <v>0</v>
      </c>
      <c r="D126" s="9">
        <f>[1]contrs_1m_adj_extra_stack!B125</f>
        <v>-3.7060343420644902E-5</v>
      </c>
      <c r="E126" s="9">
        <f>[1]contrs_1m_adj_extra_stack!C125</f>
        <v>-1.7399859373454299E-5</v>
      </c>
      <c r="F126" s="9">
        <f>[1]contrs_1m_adj_extra_stack!D125</f>
        <v>-1.6917061823116299E-5</v>
      </c>
      <c r="G126" s="9">
        <f>[1]contrs_1m_adj_extra_stack!E125</f>
        <v>-1.82873778874191E-5</v>
      </c>
      <c r="I126" s="1">
        <f t="shared" si="34"/>
        <v>41365</v>
      </c>
      <c r="J126" s="1">
        <f t="shared" si="25"/>
        <v>41366</v>
      </c>
      <c r="K126">
        <f t="shared" si="26"/>
        <v>0</v>
      </c>
      <c r="L126">
        <f t="shared" si="27"/>
        <v>3.7060343420644904E-3</v>
      </c>
      <c r="M126">
        <f t="shared" si="28"/>
        <v>1.7399859373454299E-3</v>
      </c>
      <c r="N126">
        <f t="shared" si="29"/>
        <v>1.6917061823116298E-3</v>
      </c>
      <c r="O126">
        <f t="shared" si="30"/>
        <v>1.8287377887419099E-3</v>
      </c>
      <c r="P126">
        <f t="shared" si="35"/>
        <v>-8.9664642504634594E-3</v>
      </c>
      <c r="R126">
        <f t="shared" si="36"/>
        <v>0</v>
      </c>
      <c r="S126">
        <f t="shared" si="31"/>
        <v>1.9660484044414775E-3</v>
      </c>
      <c r="T126">
        <f t="shared" si="32"/>
        <v>-2.7758459593407725E-13</v>
      </c>
      <c r="U126">
        <f t="shared" si="33"/>
        <v>-4.8279755311385515E-5</v>
      </c>
      <c r="V126" s="1"/>
      <c r="W126" s="1"/>
      <c r="X126" s="1"/>
      <c r="Y126" s="1"/>
      <c r="Z126" s="1"/>
      <c r="AA126" s="1"/>
      <c r="AB126" s="1"/>
    </row>
    <row r="127" spans="1:28" x14ac:dyDescent="0.25">
      <c r="A127" t="s">
        <v>13</v>
      </c>
      <c r="B127" s="4">
        <v>41401</v>
      </c>
      <c r="C127" s="9">
        <f>[1]contrs_1m_adj_extra_stack!A126</f>
        <v>1.2999999999999999E-3</v>
      </c>
      <c r="D127" s="9">
        <f>[1]contrs_1m_adj_extra_stack!B126</f>
        <v>8.9253029512550996E-4</v>
      </c>
      <c r="E127" s="9">
        <f>[1]contrs_1m_adj_extra_stack!C126</f>
        <v>-1.7399859375882201E-5</v>
      </c>
      <c r="F127" s="9">
        <f>[1]contrs_1m_adj_extra_stack!D126</f>
        <v>-1.3648679966910699E-5</v>
      </c>
      <c r="G127" s="9">
        <f>[1]contrs_1m_adj_extra_stack!E126</f>
        <v>-1.60328050761823E-5</v>
      </c>
      <c r="I127" s="1">
        <f t="shared" si="34"/>
        <v>41395</v>
      </c>
      <c r="J127" s="1">
        <f t="shared" si="25"/>
        <v>41401</v>
      </c>
      <c r="K127">
        <f t="shared" si="26"/>
        <v>-0.13</v>
      </c>
      <c r="L127">
        <f t="shared" si="27"/>
        <v>-8.9253029512550999E-2</v>
      </c>
      <c r="M127">
        <f t="shared" si="28"/>
        <v>1.7399859375882201E-3</v>
      </c>
      <c r="N127">
        <f t="shared" si="29"/>
        <v>1.3648679966910698E-3</v>
      </c>
      <c r="O127">
        <f t="shared" si="30"/>
        <v>1.6032805076182299E-3</v>
      </c>
      <c r="P127">
        <f t="shared" si="35"/>
        <v>-4.5455104929346526E-2</v>
      </c>
      <c r="R127">
        <f t="shared" si="36"/>
        <v>-0.13</v>
      </c>
      <c r="S127">
        <f t="shared" si="31"/>
        <v>-9.0993015450174006E-2</v>
      </c>
      <c r="T127">
        <f t="shared" si="32"/>
        <v>-3.4794432959839305E-14</v>
      </c>
      <c r="U127">
        <f t="shared" si="33"/>
        <v>-3.7511794093194554E-4</v>
      </c>
      <c r="V127" s="1"/>
      <c r="W127" s="1"/>
      <c r="X127" s="1"/>
      <c r="Y127" s="1"/>
      <c r="Z127" s="1"/>
      <c r="AA127" s="1"/>
      <c r="AB127" s="1"/>
    </row>
    <row r="128" spans="1:28" x14ac:dyDescent="0.25">
      <c r="A128" t="s">
        <v>13</v>
      </c>
      <c r="B128" s="4">
        <v>41429</v>
      </c>
      <c r="C128" s="9">
        <f>[1]contrs_1m_adj_extra_stack!A127</f>
        <v>-2.9999999999999802E-4</v>
      </c>
      <c r="D128" s="9">
        <f>[1]contrs_1m_adj_extra_stack!B127</f>
        <v>-3.9109813441072402E-4</v>
      </c>
      <c r="E128" s="9">
        <f>[1]contrs_1m_adj_extra_stack!C127</f>
        <v>-1.73998593756128E-5</v>
      </c>
      <c r="F128" s="9">
        <f>[1]contrs_1m_adj_extra_stack!D127</f>
        <v>-1.9641213974487099E-5</v>
      </c>
      <c r="G128" s="9">
        <f>[1]contrs_1m_adj_extra_stack!E127</f>
        <v>-1.843945582571E-5</v>
      </c>
      <c r="I128" s="1">
        <f t="shared" si="34"/>
        <v>41426</v>
      </c>
      <c r="J128" s="1">
        <f t="shared" si="25"/>
        <v>41429</v>
      </c>
      <c r="K128">
        <f t="shared" si="26"/>
        <v>2.9999999999999801E-2</v>
      </c>
      <c r="L128">
        <f t="shared" si="27"/>
        <v>3.9109813441072401E-2</v>
      </c>
      <c r="M128">
        <f t="shared" si="28"/>
        <v>1.73998593756128E-3</v>
      </c>
      <c r="N128">
        <f t="shared" si="29"/>
        <v>1.9641213974487099E-3</v>
      </c>
      <c r="O128">
        <f t="shared" si="30"/>
        <v>1.843945582571E-3</v>
      </c>
      <c r="P128">
        <f t="shared" si="35"/>
        <v>-1.465786635865359E-2</v>
      </c>
      <c r="R128">
        <f t="shared" si="36"/>
        <v>2.9999999999999801E-2</v>
      </c>
      <c r="S128">
        <f t="shared" si="31"/>
        <v>3.7369827503449388E-2</v>
      </c>
      <c r="T128">
        <f t="shared" si="32"/>
        <v>-6.1734471701324622E-14</v>
      </c>
      <c r="U128">
        <f t="shared" si="33"/>
        <v>2.2413545982569454E-4</v>
      </c>
      <c r="V128" s="1"/>
      <c r="W128" s="1"/>
      <c r="X128" s="1"/>
      <c r="Y128" s="1"/>
      <c r="Z128" s="1"/>
      <c r="AA128" s="1"/>
      <c r="AB128" s="1"/>
    </row>
    <row r="129" spans="1:28" x14ac:dyDescent="0.25">
      <c r="A129" t="s">
        <v>13</v>
      </c>
      <c r="B129" s="4">
        <v>41457</v>
      </c>
      <c r="C129" s="9">
        <f>[1]contrs_1m_adj_extra_stack!A128</f>
        <v>-1.9999999999999901E-4</v>
      </c>
      <c r="D129" s="9">
        <f>[1]contrs_1m_adj_extra_stack!B128</f>
        <v>-3.6554338358032302E-4</v>
      </c>
      <c r="E129" s="9">
        <f>[1]contrs_1m_adj_extra_stack!C128</f>
        <v>-1.7399859372855901E-5</v>
      </c>
      <c r="F129" s="9">
        <f>[1]contrs_1m_adj_extra_stack!D128</f>
        <v>-1.4735068093574199E-5</v>
      </c>
      <c r="G129" s="9">
        <f>[1]contrs_1m_adj_extra_stack!E128</f>
        <v>-1.8100353821163699E-5</v>
      </c>
      <c r="I129" s="1">
        <f t="shared" si="34"/>
        <v>41456</v>
      </c>
      <c r="J129" s="1">
        <f t="shared" si="25"/>
        <v>41457</v>
      </c>
      <c r="K129">
        <f t="shared" si="26"/>
        <v>1.99999999999999E-2</v>
      </c>
      <c r="L129">
        <f t="shared" si="27"/>
        <v>3.6554338358032304E-2</v>
      </c>
      <c r="M129">
        <f t="shared" si="28"/>
        <v>1.7399859372855902E-3</v>
      </c>
      <c r="N129">
        <f t="shared" si="29"/>
        <v>1.4735068093574199E-3</v>
      </c>
      <c r="O129">
        <f t="shared" si="30"/>
        <v>1.81003538211637E-3</v>
      </c>
      <c r="P129">
        <f t="shared" si="35"/>
        <v>-2.1577866486791785E-2</v>
      </c>
      <c r="R129">
        <f t="shared" si="36"/>
        <v>1.99999999999999E-2</v>
      </c>
      <c r="S129">
        <f t="shared" si="31"/>
        <v>3.4814352420409291E-2</v>
      </c>
      <c r="T129">
        <f t="shared" si="32"/>
        <v>-3.374243159187662E-13</v>
      </c>
      <c r="U129">
        <f t="shared" si="33"/>
        <v>-2.6647912826559543E-4</v>
      </c>
      <c r="V129" s="1"/>
      <c r="W129" s="1"/>
      <c r="X129" s="1"/>
      <c r="Y129" s="1"/>
      <c r="Z129" s="1"/>
      <c r="AA129" s="1"/>
      <c r="AB129" s="1"/>
    </row>
    <row r="130" spans="1:28" x14ac:dyDescent="0.25">
      <c r="A130" t="s">
        <v>13</v>
      </c>
      <c r="B130" s="4">
        <v>41492</v>
      </c>
      <c r="C130" s="9">
        <f>[1]contrs_1m_adj_extra_stack!A129</f>
        <v>5.0000000000000001E-4</v>
      </c>
      <c r="D130" s="9">
        <f>[1]contrs_1m_adj_extra_stack!B129</f>
        <v>6.8086063238649396E-5</v>
      </c>
      <c r="E130" s="9">
        <f>[1]contrs_1m_adj_extra_stack!C129</f>
        <v>-1.7399859383551799E-5</v>
      </c>
      <c r="F130" s="9">
        <f>[1]contrs_1m_adj_extra_stack!D129</f>
        <v>-2.2518857180210699E-5</v>
      </c>
      <c r="G130" s="9">
        <f>[1]contrs_1m_adj_extra_stack!E129</f>
        <v>-1.47798721547826E-5</v>
      </c>
      <c r="I130" s="1">
        <f t="shared" si="34"/>
        <v>41487</v>
      </c>
      <c r="J130" s="1">
        <f t="shared" si="25"/>
        <v>41492</v>
      </c>
      <c r="K130">
        <f t="shared" si="26"/>
        <v>-0.05</v>
      </c>
      <c r="L130">
        <f t="shared" si="27"/>
        <v>-6.8086063238649392E-3</v>
      </c>
      <c r="M130">
        <f t="shared" si="28"/>
        <v>1.7399859383551799E-3</v>
      </c>
      <c r="N130">
        <f t="shared" si="29"/>
        <v>2.25188571802107E-3</v>
      </c>
      <c r="O130">
        <f t="shared" si="30"/>
        <v>1.4779872154782601E-3</v>
      </c>
      <c r="P130">
        <f t="shared" si="35"/>
        <v>-4.8661252547989572E-2</v>
      </c>
      <c r="R130">
        <f t="shared" si="36"/>
        <v>-0.05</v>
      </c>
      <c r="S130">
        <f t="shared" si="31"/>
        <v>-8.5485922614879518E-3</v>
      </c>
      <c r="T130">
        <f t="shared" si="32"/>
        <v>7.321654133668476E-13</v>
      </c>
      <c r="U130">
        <f t="shared" si="33"/>
        <v>5.1189978039805468E-4</v>
      </c>
      <c r="V130" s="1"/>
      <c r="W130" s="1"/>
      <c r="X130" s="1"/>
      <c r="Y130" s="1"/>
      <c r="Z130" s="1"/>
      <c r="AA130" s="1"/>
      <c r="AB130" s="1"/>
    </row>
    <row r="131" spans="1:28" x14ac:dyDescent="0.25">
      <c r="A131" t="s">
        <v>13</v>
      </c>
      <c r="B131" s="4">
        <v>41520</v>
      </c>
      <c r="C131" s="9">
        <f>[1]contrs_1m_adj_extra_stack!A130</f>
        <v>-9.9999999999999395E-5</v>
      </c>
      <c r="D131" s="9">
        <f>[1]contrs_1m_adj_extra_stack!B130</f>
        <v>5.5040261466566498E-5</v>
      </c>
      <c r="E131" s="9">
        <f>[1]contrs_1m_adj_extra_stack!C130</f>
        <v>-1.73998593844638E-5</v>
      </c>
      <c r="F131" s="9">
        <f>[1]contrs_1m_adj_extra_stack!D130</f>
        <v>-2.1138839770805699E-5</v>
      </c>
      <c r="G131" s="9">
        <f>[1]contrs_1m_adj_extra_stack!E130</f>
        <v>-1.8556729446860099E-5</v>
      </c>
      <c r="I131" s="1">
        <f t="shared" si="34"/>
        <v>41518</v>
      </c>
      <c r="J131" s="1">
        <f t="shared" ref="J131:J194" si="37">B131</f>
        <v>41520</v>
      </c>
      <c r="K131">
        <f t="shared" ref="K131:K194" si="38">C131*-100</f>
        <v>9.9999999999999395E-3</v>
      </c>
      <c r="L131">
        <f t="shared" ref="L131:L194" si="39">D131*-100</f>
        <v>-5.5040261466566499E-3</v>
      </c>
      <c r="M131">
        <f t="shared" ref="M131:M194" si="40">E131*-100</f>
        <v>1.7399859384463799E-3</v>
      </c>
      <c r="N131">
        <f t="shared" ref="N131:N194" si="41">F131*-100</f>
        <v>2.1138839770805701E-3</v>
      </c>
      <c r="O131">
        <f t="shared" ref="O131:O194" si="42">G131*-100</f>
        <v>1.85567294468601E-3</v>
      </c>
      <c r="P131">
        <f t="shared" si="35"/>
        <v>9.7944832864436324E-3</v>
      </c>
      <c r="R131">
        <f t="shared" si="36"/>
        <v>9.9999999999999395E-3</v>
      </c>
      <c r="S131">
        <f t="shared" ref="S131:S194" si="43">L131-L$726</f>
        <v>-7.2440120842796624E-3</v>
      </c>
      <c r="T131">
        <f t="shared" ref="T131:T194" si="44">M131-M$726</f>
        <v>8.2336546435024527E-13</v>
      </c>
      <c r="U131">
        <f t="shared" ref="U131:U194" si="45">N131-N$726</f>
        <v>3.7389803945755474E-4</v>
      </c>
      <c r="V131" s="1"/>
      <c r="W131" s="1"/>
      <c r="X131" s="1"/>
      <c r="Y131" s="1"/>
      <c r="Z131" s="1"/>
      <c r="AA131" s="1"/>
      <c r="AB131" s="1"/>
    </row>
    <row r="132" spans="1:28" x14ac:dyDescent="0.25">
      <c r="A132" t="s">
        <v>13</v>
      </c>
      <c r="B132" s="4">
        <v>41548</v>
      </c>
      <c r="C132" s="9">
        <f>[1]contrs_1m_adj_extra_stack!A131</f>
        <v>-1.9999999999999901E-4</v>
      </c>
      <c r="D132" s="9">
        <f>[1]contrs_1m_adj_extra_stack!B131</f>
        <v>-1.2268488032776001E-4</v>
      </c>
      <c r="E132" s="9">
        <f>[1]contrs_1m_adj_extra_stack!C131</f>
        <v>-1.7399859381394901E-5</v>
      </c>
      <c r="F132" s="9">
        <f>[1]contrs_1m_adj_extra_stack!D131</f>
        <v>-1.56964974857024E-5</v>
      </c>
      <c r="G132" s="9">
        <f>[1]contrs_1m_adj_extra_stack!E131</f>
        <v>-1.8482891459811101E-5</v>
      </c>
      <c r="I132" s="1">
        <f t="shared" si="34"/>
        <v>41548</v>
      </c>
      <c r="J132" s="1">
        <f t="shared" si="37"/>
        <v>41548</v>
      </c>
      <c r="K132">
        <f t="shared" si="38"/>
        <v>1.99999999999999E-2</v>
      </c>
      <c r="L132">
        <f t="shared" si="39"/>
        <v>1.2268488032776002E-2</v>
      </c>
      <c r="M132">
        <f t="shared" si="40"/>
        <v>1.73998593813949E-3</v>
      </c>
      <c r="N132">
        <f t="shared" si="41"/>
        <v>1.5696497485702401E-3</v>
      </c>
      <c r="O132">
        <f t="shared" si="42"/>
        <v>1.8482891459811102E-3</v>
      </c>
      <c r="P132">
        <f t="shared" si="35"/>
        <v>2.5735871345330579E-3</v>
      </c>
      <c r="R132">
        <f t="shared" si="36"/>
        <v>1.99999999999999E-2</v>
      </c>
      <c r="S132">
        <f t="shared" si="43"/>
        <v>1.0528502095152988E-2</v>
      </c>
      <c r="T132">
        <f t="shared" si="44"/>
        <v>5.1647553421518833E-13</v>
      </c>
      <c r="U132">
        <f t="shared" si="45"/>
        <v>-1.7033618905277527E-4</v>
      </c>
      <c r="V132" s="1"/>
      <c r="W132" s="1"/>
      <c r="X132" s="1"/>
      <c r="Y132" s="1"/>
      <c r="Z132" s="1"/>
      <c r="AA132" s="1"/>
      <c r="AB132" s="1"/>
    </row>
    <row r="133" spans="1:28" x14ac:dyDescent="0.25">
      <c r="A133" t="s">
        <v>13</v>
      </c>
      <c r="B133" s="4">
        <v>41583</v>
      </c>
      <c r="C133" s="9">
        <f>[1]contrs_1m_adj_extra_stack!A132</f>
        <v>-9.9999999999999395E-5</v>
      </c>
      <c r="D133" s="9">
        <f>[1]contrs_1m_adj_extra_stack!B132</f>
        <v>-1.15448725822722E-4</v>
      </c>
      <c r="E133" s="9">
        <f>[1]contrs_1m_adj_extra_stack!C132</f>
        <v>-1.7399859373190201E-5</v>
      </c>
      <c r="F133" s="9">
        <f>[1]contrs_1m_adj_extra_stack!D132</f>
        <v>-1.3888639777384301E-5</v>
      </c>
      <c r="G133" s="9">
        <f>[1]contrs_1m_adj_extra_stack!E132</f>
        <v>-1.8856013627236801E-5</v>
      </c>
      <c r="I133" s="1">
        <f t="shared" si="34"/>
        <v>41579</v>
      </c>
      <c r="J133" s="1">
        <f t="shared" si="37"/>
        <v>41583</v>
      </c>
      <c r="K133">
        <f t="shared" si="38"/>
        <v>9.9999999999999395E-3</v>
      </c>
      <c r="L133">
        <f t="shared" si="39"/>
        <v>1.15448725822722E-2</v>
      </c>
      <c r="M133">
        <f t="shared" si="40"/>
        <v>1.73998593731902E-3</v>
      </c>
      <c r="N133">
        <f t="shared" si="41"/>
        <v>1.3888639777384301E-3</v>
      </c>
      <c r="O133">
        <f t="shared" si="42"/>
        <v>1.8856013627236801E-3</v>
      </c>
      <c r="P133">
        <f t="shared" si="35"/>
        <v>-6.5593238600533911E-3</v>
      </c>
      <c r="R133">
        <f t="shared" si="36"/>
        <v>9.9999999999999395E-3</v>
      </c>
      <c r="S133">
        <f t="shared" si="43"/>
        <v>9.804886644649187E-3</v>
      </c>
      <c r="T133">
        <f t="shared" si="44"/>
        <v>-3.0399445981321715E-13</v>
      </c>
      <c r="U133">
        <f t="shared" si="45"/>
        <v>-3.5112195988458526E-4</v>
      </c>
      <c r="V133" s="1"/>
      <c r="W133" s="1"/>
      <c r="X133" s="1"/>
      <c r="Y133" s="1"/>
      <c r="Z133" s="1"/>
      <c r="AA133" s="1"/>
      <c r="AB133" s="1"/>
    </row>
    <row r="134" spans="1:28" x14ac:dyDescent="0.25">
      <c r="A134" t="s">
        <v>13</v>
      </c>
      <c r="B134" s="4">
        <v>41611</v>
      </c>
      <c r="C134" s="9">
        <f>[1]contrs_1m_adj_extra_stack!A133</f>
        <v>-9.9999999999995898E-5</v>
      </c>
      <c r="D134" s="9">
        <f>[1]contrs_1m_adj_extra_stack!B133</f>
        <v>-9.9939942725163497E-5</v>
      </c>
      <c r="E134" s="9">
        <f>[1]contrs_1m_adj_extra_stack!C133</f>
        <v>-1.7399859375671401E-5</v>
      </c>
      <c r="F134" s="9">
        <f>[1]contrs_1m_adj_extra_stack!D133</f>
        <v>-2.0258439881722002E-5</v>
      </c>
      <c r="G134" s="9">
        <f>[1]contrs_1m_adj_extra_stack!E133</f>
        <v>-1.70771514719156E-5</v>
      </c>
      <c r="I134" s="1">
        <f t="shared" si="34"/>
        <v>41609</v>
      </c>
      <c r="J134" s="1">
        <f t="shared" si="37"/>
        <v>41611</v>
      </c>
      <c r="K134">
        <f t="shared" si="38"/>
        <v>9.9999999999995891E-3</v>
      </c>
      <c r="L134">
        <f t="shared" si="39"/>
        <v>9.9939942725163489E-3</v>
      </c>
      <c r="M134">
        <f t="shared" si="40"/>
        <v>1.7399859375671401E-3</v>
      </c>
      <c r="N134">
        <f t="shared" si="41"/>
        <v>2.0258439881722001E-3</v>
      </c>
      <c r="O134">
        <f t="shared" si="42"/>
        <v>1.70771514719156E-3</v>
      </c>
      <c r="P134">
        <f t="shared" si="35"/>
        <v>-5.4675393454476605E-3</v>
      </c>
      <c r="R134">
        <f t="shared" si="36"/>
        <v>9.9999999999995891E-3</v>
      </c>
      <c r="S134">
        <f t="shared" si="43"/>
        <v>8.2540083348933355E-3</v>
      </c>
      <c r="T134">
        <f t="shared" si="44"/>
        <v>-5.5874358959040471E-14</v>
      </c>
      <c r="U134">
        <f t="shared" si="45"/>
        <v>2.8585805054918479E-4</v>
      </c>
      <c r="V134" s="1"/>
      <c r="W134" s="1"/>
      <c r="X134" s="1"/>
      <c r="Y134" s="1"/>
      <c r="Z134" s="1"/>
      <c r="AA134" s="1"/>
      <c r="AB134" s="1"/>
    </row>
    <row r="135" spans="1:28" x14ac:dyDescent="0.25">
      <c r="A135" t="s">
        <v>13</v>
      </c>
      <c r="B135" s="4">
        <v>41674</v>
      </c>
      <c r="C135" s="9">
        <f>[1]contrs_1m_adj_extra_stack!A134</f>
        <v>-9.9999999999995898E-5</v>
      </c>
      <c r="D135" s="9">
        <f>[1]contrs_1m_adj_extra_stack!B134</f>
        <v>1.58003767420212E-4</v>
      </c>
      <c r="E135" s="9">
        <f>[1]contrs_1m_adj_extra_stack!C134</f>
        <v>-1.7399859385535801E-5</v>
      </c>
      <c r="F135" s="9">
        <f>[1]contrs_1m_adj_extra_stack!D134</f>
        <v>-1.9212323561754299E-5</v>
      </c>
      <c r="G135" s="9">
        <f>[1]contrs_1m_adj_extra_stack!E134</f>
        <v>-1.94425776981325E-5</v>
      </c>
      <c r="I135" s="1">
        <f t="shared" si="34"/>
        <v>41671</v>
      </c>
      <c r="J135" s="1">
        <f t="shared" si="37"/>
        <v>41674</v>
      </c>
      <c r="K135">
        <f t="shared" si="38"/>
        <v>9.9999999999995891E-3</v>
      </c>
      <c r="L135">
        <f t="shared" si="39"/>
        <v>-1.5800376742021199E-2</v>
      </c>
      <c r="M135">
        <f t="shared" si="40"/>
        <v>1.7399859385535802E-3</v>
      </c>
      <c r="N135">
        <f t="shared" si="41"/>
        <v>1.92123235617543E-3</v>
      </c>
      <c r="O135">
        <f t="shared" si="42"/>
        <v>1.9442577698132501E-3</v>
      </c>
      <c r="P135">
        <f t="shared" si="35"/>
        <v>2.0194900677478526E-2</v>
      </c>
      <c r="R135">
        <f t="shared" si="36"/>
        <v>9.9999999999995891E-3</v>
      </c>
      <c r="S135">
        <f t="shared" si="43"/>
        <v>-1.7540362679644213E-2</v>
      </c>
      <c r="T135">
        <f t="shared" si="44"/>
        <v>9.3056573731431502E-13</v>
      </c>
      <c r="U135">
        <f t="shared" si="45"/>
        <v>1.8124641855241466E-4</v>
      </c>
      <c r="V135" s="1"/>
      <c r="W135" s="1"/>
      <c r="X135" s="1"/>
      <c r="Y135" s="1"/>
      <c r="Z135" s="1"/>
      <c r="AA135" s="1"/>
      <c r="AB135" s="1"/>
    </row>
    <row r="136" spans="1:28" x14ac:dyDescent="0.25">
      <c r="A136" t="s">
        <v>13</v>
      </c>
      <c r="B136" s="4">
        <v>41702</v>
      </c>
      <c r="C136" s="9">
        <f>[1]contrs_1m_adj_extra_stack!A135</f>
        <v>0</v>
      </c>
      <c r="D136" s="9">
        <f>[1]contrs_1m_adj_extra_stack!B135</f>
        <v>7.1241924793969097E-5</v>
      </c>
      <c r="E136" s="9">
        <f>[1]contrs_1m_adj_extra_stack!C135</f>
        <v>-1.73998593776727E-5</v>
      </c>
      <c r="F136" s="9">
        <f>[1]contrs_1m_adj_extra_stack!D135</f>
        <v>-1.9751845051527998E-5</v>
      </c>
      <c r="G136" s="9">
        <f>[1]contrs_1m_adj_extra_stack!E135</f>
        <v>-1.5861111486514102E-5</v>
      </c>
      <c r="I136" s="1">
        <f t="shared" si="34"/>
        <v>41699</v>
      </c>
      <c r="J136" s="1">
        <f t="shared" si="37"/>
        <v>41702</v>
      </c>
      <c r="K136">
        <f t="shared" si="38"/>
        <v>0</v>
      </c>
      <c r="L136">
        <f t="shared" si="39"/>
        <v>-7.1241924793969099E-3</v>
      </c>
      <c r="M136">
        <f t="shared" si="40"/>
        <v>1.73998593776727E-3</v>
      </c>
      <c r="N136">
        <f t="shared" si="41"/>
        <v>1.9751845051527999E-3</v>
      </c>
      <c r="O136">
        <f t="shared" si="42"/>
        <v>1.58611114865141E-3</v>
      </c>
      <c r="P136">
        <f t="shared" si="35"/>
        <v>1.8229108878254296E-3</v>
      </c>
      <c r="R136">
        <f t="shared" si="36"/>
        <v>0</v>
      </c>
      <c r="S136">
        <f t="shared" si="43"/>
        <v>-8.8641784170199224E-3</v>
      </c>
      <c r="T136">
        <f t="shared" si="44"/>
        <v>1.4425548429397583E-13</v>
      </c>
      <c r="U136">
        <f t="shared" si="45"/>
        <v>2.351985675297845E-4</v>
      </c>
      <c r="V136" s="1"/>
      <c r="W136" s="1"/>
      <c r="X136" s="1"/>
      <c r="Y136" s="1"/>
      <c r="Z136" s="1"/>
      <c r="AA136" s="1"/>
      <c r="AB136" s="1"/>
    </row>
    <row r="137" spans="1:28" x14ac:dyDescent="0.25">
      <c r="A137" t="s">
        <v>13</v>
      </c>
      <c r="B137" s="4">
        <v>41730</v>
      </c>
      <c r="C137" s="9">
        <f>[1]contrs_1m_adj_extra_stack!A136</f>
        <v>0</v>
      </c>
      <c r="D137" s="9">
        <f>[1]contrs_1m_adj_extra_stack!B136</f>
        <v>1.0236097250425599E-5</v>
      </c>
      <c r="E137" s="9">
        <f>[1]contrs_1m_adj_extra_stack!C136</f>
        <v>-1.7399859376344901E-5</v>
      </c>
      <c r="F137" s="9">
        <f>[1]contrs_1m_adj_extra_stack!D136</f>
        <v>-1.73759831094772E-5</v>
      </c>
      <c r="G137" s="9">
        <f>[1]contrs_1m_adj_extra_stack!E136</f>
        <v>-1.7753113866426299E-5</v>
      </c>
      <c r="I137" s="1">
        <f t="shared" si="34"/>
        <v>41730</v>
      </c>
      <c r="J137" s="1">
        <f t="shared" si="37"/>
        <v>41730</v>
      </c>
      <c r="K137">
        <f t="shared" si="38"/>
        <v>0</v>
      </c>
      <c r="L137">
        <f t="shared" si="39"/>
        <v>-1.02360972504256E-3</v>
      </c>
      <c r="M137">
        <f t="shared" si="40"/>
        <v>1.7399859376344901E-3</v>
      </c>
      <c r="N137">
        <f t="shared" si="41"/>
        <v>1.73759831094772E-3</v>
      </c>
      <c r="O137">
        <f t="shared" si="42"/>
        <v>1.7753113866426299E-3</v>
      </c>
      <c r="P137">
        <f t="shared" si="35"/>
        <v>-4.2292859101822804E-3</v>
      </c>
      <c r="R137">
        <f t="shared" si="36"/>
        <v>0</v>
      </c>
      <c r="S137">
        <f t="shared" si="43"/>
        <v>-2.7635956626655732E-3</v>
      </c>
      <c r="T137">
        <f t="shared" si="44"/>
        <v>1.1475629474455573E-14</v>
      </c>
      <c r="U137">
        <f t="shared" si="45"/>
        <v>-2.3876266752953859E-6</v>
      </c>
      <c r="V137" s="1"/>
      <c r="W137" s="1"/>
      <c r="X137" s="1"/>
      <c r="Y137" s="1"/>
      <c r="Z137" s="1"/>
      <c r="AA137" s="1"/>
      <c r="AB137" s="1"/>
    </row>
    <row r="138" spans="1:28" x14ac:dyDescent="0.25">
      <c r="A138" t="s">
        <v>13</v>
      </c>
      <c r="B138" s="4">
        <v>41765</v>
      </c>
      <c r="C138" s="9">
        <f>[1]contrs_1m_adj_extra_stack!A137</f>
        <v>0</v>
      </c>
      <c r="D138" s="9">
        <f>[1]contrs_1m_adj_extra_stack!B137</f>
        <v>-5.38102721203745E-5</v>
      </c>
      <c r="E138" s="9">
        <f>[1]contrs_1m_adj_extra_stack!C137</f>
        <v>-1.7399859374455801E-5</v>
      </c>
      <c r="F138" s="9">
        <f>[1]contrs_1m_adj_extra_stack!D137</f>
        <v>-1.76736683491783E-5</v>
      </c>
      <c r="G138" s="9">
        <f>[1]contrs_1m_adj_extra_stack!E137</f>
        <v>-1.5560566457074701E-5</v>
      </c>
      <c r="I138" s="1">
        <f t="shared" si="34"/>
        <v>41760</v>
      </c>
      <c r="J138" s="1">
        <f t="shared" si="37"/>
        <v>41765</v>
      </c>
      <c r="K138">
        <f t="shared" si="38"/>
        <v>0</v>
      </c>
      <c r="L138">
        <f t="shared" si="39"/>
        <v>5.3810272120374501E-3</v>
      </c>
      <c r="M138">
        <f t="shared" si="40"/>
        <v>1.73998593744558E-3</v>
      </c>
      <c r="N138">
        <f t="shared" si="41"/>
        <v>1.76736683491783E-3</v>
      </c>
      <c r="O138">
        <f t="shared" si="42"/>
        <v>1.55605664570747E-3</v>
      </c>
      <c r="P138">
        <f t="shared" si="35"/>
        <v>-1.044443663010833E-2</v>
      </c>
      <c r="R138">
        <f t="shared" si="36"/>
        <v>0</v>
      </c>
      <c r="S138">
        <f t="shared" si="43"/>
        <v>3.6410412744144372E-3</v>
      </c>
      <c r="T138">
        <f t="shared" si="44"/>
        <v>-1.7743445601681174E-13</v>
      </c>
      <c r="U138">
        <f t="shared" si="45"/>
        <v>2.7380897294814648E-5</v>
      </c>
      <c r="V138" s="1"/>
      <c r="W138" s="1"/>
      <c r="X138" s="1"/>
      <c r="Y138" s="1"/>
      <c r="Z138" s="1"/>
      <c r="AA138" s="1"/>
      <c r="AB138" s="1"/>
    </row>
    <row r="139" spans="1:28" x14ac:dyDescent="0.25">
      <c r="A139" t="s">
        <v>13</v>
      </c>
      <c r="B139" s="4">
        <v>41793</v>
      </c>
      <c r="C139" s="9">
        <f>[1]contrs_1m_adj_extra_stack!A138</f>
        <v>0</v>
      </c>
      <c r="D139" s="9">
        <f>[1]contrs_1m_adj_extra_stack!B138</f>
        <v>-7.9767383530798494E-5</v>
      </c>
      <c r="E139" s="9">
        <f>[1]contrs_1m_adj_extra_stack!C138</f>
        <v>-1.7399859376517201E-5</v>
      </c>
      <c r="F139" s="9">
        <f>[1]contrs_1m_adj_extra_stack!D138</f>
        <v>-1.7849743936135901E-5</v>
      </c>
      <c r="G139" s="9">
        <f>[1]contrs_1m_adj_extra_stack!E138</f>
        <v>-1.76367134398109E-5</v>
      </c>
      <c r="I139" s="1">
        <f t="shared" si="34"/>
        <v>41791</v>
      </c>
      <c r="J139" s="1">
        <f t="shared" si="37"/>
        <v>41793</v>
      </c>
      <c r="K139">
        <f t="shared" si="38"/>
        <v>0</v>
      </c>
      <c r="L139">
        <f t="shared" si="39"/>
        <v>7.9767383530798489E-3</v>
      </c>
      <c r="M139">
        <f t="shared" si="40"/>
        <v>1.73998593765172E-3</v>
      </c>
      <c r="N139">
        <f t="shared" si="41"/>
        <v>1.78497439361359E-3</v>
      </c>
      <c r="O139">
        <f t="shared" si="42"/>
        <v>1.76367134398109E-3</v>
      </c>
      <c r="P139">
        <f t="shared" si="35"/>
        <v>-1.3265370028326248E-2</v>
      </c>
      <c r="R139">
        <f t="shared" si="36"/>
        <v>0</v>
      </c>
      <c r="S139">
        <f t="shared" si="43"/>
        <v>6.2367524154568355E-3</v>
      </c>
      <c r="T139">
        <f t="shared" si="44"/>
        <v>2.8705553559160712E-14</v>
      </c>
      <c r="U139">
        <f t="shared" si="45"/>
        <v>4.4988455990574655E-5</v>
      </c>
      <c r="V139" s="1"/>
      <c r="W139" s="1"/>
      <c r="X139" s="1"/>
      <c r="Y139" s="1"/>
      <c r="Z139" s="1"/>
      <c r="AA139" s="1"/>
      <c r="AB139" s="1"/>
    </row>
    <row r="140" spans="1:28" x14ac:dyDescent="0.25">
      <c r="A140" t="s">
        <v>13</v>
      </c>
      <c r="B140" s="4">
        <v>41821</v>
      </c>
      <c r="C140" s="9">
        <f>[1]contrs_1m_adj_extra_stack!A139</f>
        <v>-1.00000000000003E-4</v>
      </c>
      <c r="D140" s="9">
        <f>[1]contrs_1m_adj_extra_stack!B139</f>
        <v>-2.6686918434983598E-5</v>
      </c>
      <c r="E140" s="9">
        <f>[1]contrs_1m_adj_extra_stack!C139</f>
        <v>-1.7399859378849401E-5</v>
      </c>
      <c r="F140" s="9">
        <f>[1]contrs_1m_adj_extra_stack!D139</f>
        <v>-2.1609363683361901E-5</v>
      </c>
      <c r="G140" s="9">
        <f>[1]contrs_1m_adj_extra_stack!E139</f>
        <v>-1.76602297740881E-5</v>
      </c>
      <c r="I140" s="1">
        <f t="shared" si="34"/>
        <v>41821</v>
      </c>
      <c r="J140" s="1">
        <f t="shared" si="37"/>
        <v>41821</v>
      </c>
      <c r="K140">
        <f t="shared" si="38"/>
        <v>1.00000000000003E-2</v>
      </c>
      <c r="L140">
        <f t="shared" si="39"/>
        <v>2.6686918434983596E-3</v>
      </c>
      <c r="M140">
        <f t="shared" si="40"/>
        <v>1.7399859378849402E-3</v>
      </c>
      <c r="N140">
        <f t="shared" si="41"/>
        <v>2.1609363683361901E-3</v>
      </c>
      <c r="O140">
        <f t="shared" si="42"/>
        <v>1.76602297740881E-3</v>
      </c>
      <c r="P140">
        <f t="shared" si="35"/>
        <v>1.6643628728720003E-3</v>
      </c>
      <c r="R140">
        <f t="shared" si="36"/>
        <v>1.00000000000003E-2</v>
      </c>
      <c r="S140">
        <f t="shared" si="43"/>
        <v>9.2870590587534668E-4</v>
      </c>
      <c r="T140">
        <f t="shared" si="44"/>
        <v>2.6192568079730361E-13</v>
      </c>
      <c r="U140">
        <f t="shared" si="45"/>
        <v>4.2095043071317477E-4</v>
      </c>
      <c r="V140" s="1"/>
      <c r="W140" s="1"/>
      <c r="X140" s="1"/>
      <c r="Y140" s="1"/>
      <c r="Z140" s="1"/>
      <c r="AA140" s="1"/>
      <c r="AB140" s="1"/>
    </row>
    <row r="141" spans="1:28" x14ac:dyDescent="0.25">
      <c r="A141" t="s">
        <v>13</v>
      </c>
      <c r="B141" s="4">
        <v>41856</v>
      </c>
      <c r="C141" s="9">
        <f>[1]contrs_1m_adj_extra_stack!A140</f>
        <v>-1.00000000000003E-4</v>
      </c>
      <c r="D141" s="9">
        <f>[1]contrs_1m_adj_extra_stack!B140</f>
        <v>-1.92969104467105E-6</v>
      </c>
      <c r="E141" s="9">
        <f>[1]contrs_1m_adj_extra_stack!C140</f>
        <v>-1.7399859377241499E-5</v>
      </c>
      <c r="F141" s="9">
        <f>[1]contrs_1m_adj_extra_stack!D140</f>
        <v>-1.8132230495178E-5</v>
      </c>
      <c r="G141" s="9">
        <f>[1]contrs_1m_adj_extra_stack!E140</f>
        <v>-1.72830933761599E-5</v>
      </c>
      <c r="I141" s="1">
        <f t="shared" si="34"/>
        <v>41852</v>
      </c>
      <c r="J141" s="1">
        <f t="shared" si="37"/>
        <v>41856</v>
      </c>
      <c r="K141">
        <f t="shared" si="38"/>
        <v>1.00000000000003E-2</v>
      </c>
      <c r="L141">
        <f t="shared" si="39"/>
        <v>1.92969104467105E-4</v>
      </c>
      <c r="M141">
        <f t="shared" si="40"/>
        <v>1.7399859377241499E-3</v>
      </c>
      <c r="N141">
        <f t="shared" si="41"/>
        <v>1.8132230495177999E-3</v>
      </c>
      <c r="O141">
        <f t="shared" si="42"/>
        <v>1.72830933761599E-3</v>
      </c>
      <c r="P141">
        <f t="shared" si="35"/>
        <v>4.5255125706752568E-3</v>
      </c>
      <c r="R141">
        <f t="shared" si="36"/>
        <v>1.00000000000003E-2</v>
      </c>
      <c r="S141">
        <f t="shared" si="43"/>
        <v>-1.547016833155908E-3</v>
      </c>
      <c r="T141">
        <f t="shared" si="44"/>
        <v>1.0113546285162034E-13</v>
      </c>
      <c r="U141">
        <f t="shared" si="45"/>
        <v>7.3237111894784539E-5</v>
      </c>
      <c r="V141" s="1"/>
      <c r="W141" s="1"/>
      <c r="X141" s="1"/>
      <c r="Y141" s="1"/>
      <c r="Z141" s="1"/>
      <c r="AA141" s="1"/>
      <c r="AB141" s="1"/>
    </row>
    <row r="142" spans="1:28" x14ac:dyDescent="0.25">
      <c r="A142" t="s">
        <v>13</v>
      </c>
      <c r="B142" s="4">
        <v>41884</v>
      </c>
      <c r="C142" s="9">
        <f>[1]contrs_1m_adj_extra_stack!A141</f>
        <v>0</v>
      </c>
      <c r="D142" s="9">
        <f>[1]contrs_1m_adj_extra_stack!B141</f>
        <v>-2.60373357976653E-5</v>
      </c>
      <c r="E142" s="9">
        <f>[1]contrs_1m_adj_extra_stack!C141</f>
        <v>-1.7399859374933802E-5</v>
      </c>
      <c r="F142" s="9">
        <f>[1]contrs_1m_adj_extra_stack!D141</f>
        <v>-1.9128769179910199E-5</v>
      </c>
      <c r="G142" s="9">
        <f>[1]contrs_1m_adj_extra_stack!E141</f>
        <v>-1.52762911648752E-5</v>
      </c>
      <c r="I142" s="1">
        <f t="shared" ref="I142:I205" si="46">EOMONTH(J142,-1)+1</f>
        <v>41883</v>
      </c>
      <c r="J142" s="1">
        <f t="shared" si="37"/>
        <v>41884</v>
      </c>
      <c r="K142">
        <f t="shared" si="38"/>
        <v>0</v>
      </c>
      <c r="L142">
        <f t="shared" si="39"/>
        <v>2.6037335797665299E-3</v>
      </c>
      <c r="M142">
        <f t="shared" si="40"/>
        <v>1.7399859374933801E-3</v>
      </c>
      <c r="N142">
        <f t="shared" si="41"/>
        <v>1.9128769179910198E-3</v>
      </c>
      <c r="O142">
        <f t="shared" si="42"/>
        <v>1.5276291164875201E-3</v>
      </c>
      <c r="P142">
        <f t="shared" ref="P142:P205" si="47">K142-L142-M142-N142-O142</f>
        <v>-7.7842255517384497E-3</v>
      </c>
      <c r="R142">
        <f t="shared" ref="R142:R205" si="48">K142</f>
        <v>0</v>
      </c>
      <c r="S142">
        <f t="shared" si="43"/>
        <v>8.6374764214351696E-4</v>
      </c>
      <c r="T142">
        <f t="shared" si="44"/>
        <v>-1.2963436747670531E-13</v>
      </c>
      <c r="U142">
        <f t="shared" si="45"/>
        <v>1.7289098036800442E-4</v>
      </c>
      <c r="V142" s="1"/>
      <c r="W142" s="1"/>
      <c r="X142" s="1"/>
      <c r="Y142" s="1"/>
      <c r="Z142" s="1"/>
      <c r="AA142" s="1"/>
      <c r="AB142" s="1"/>
    </row>
    <row r="143" spans="1:28" x14ac:dyDescent="0.25">
      <c r="A143" t="s">
        <v>13</v>
      </c>
      <c r="B143" s="4">
        <v>41919</v>
      </c>
      <c r="C143" s="9">
        <f>[1]contrs_1m_adj_extra_stack!A142</f>
        <v>0</v>
      </c>
      <c r="D143" s="9">
        <f>[1]contrs_1m_adj_extra_stack!B142</f>
        <v>4.5872225493447899E-5</v>
      </c>
      <c r="E143" s="9">
        <f>[1]contrs_1m_adj_extra_stack!C142</f>
        <v>-1.7399859375930698E-5</v>
      </c>
      <c r="F143" s="9">
        <f>[1]contrs_1m_adj_extra_stack!D142</f>
        <v>-1.7122723262667001E-5</v>
      </c>
      <c r="G143" s="9">
        <f>[1]contrs_1m_adj_extra_stack!E142</f>
        <v>-1.6822938618127899E-5</v>
      </c>
      <c r="I143" s="1">
        <f t="shared" si="46"/>
        <v>41913</v>
      </c>
      <c r="J143" s="1">
        <f t="shared" si="37"/>
        <v>41919</v>
      </c>
      <c r="K143">
        <f t="shared" si="38"/>
        <v>0</v>
      </c>
      <c r="L143">
        <f t="shared" si="39"/>
        <v>-4.5872225493447903E-3</v>
      </c>
      <c r="M143">
        <f t="shared" si="40"/>
        <v>1.7399859375930699E-3</v>
      </c>
      <c r="N143">
        <f t="shared" si="41"/>
        <v>1.7122723262667002E-3</v>
      </c>
      <c r="O143">
        <f t="shared" si="42"/>
        <v>1.6822938618127898E-3</v>
      </c>
      <c r="P143">
        <f t="shared" si="47"/>
        <v>-5.4732957632776962E-4</v>
      </c>
      <c r="R143">
        <f t="shared" si="48"/>
        <v>0</v>
      </c>
      <c r="S143">
        <f t="shared" si="43"/>
        <v>-6.3272084869678037E-3</v>
      </c>
      <c r="T143">
        <f t="shared" si="44"/>
        <v>-2.9944579801877147E-14</v>
      </c>
      <c r="U143">
        <f t="shared" si="45"/>
        <v>-2.7713611356315138E-5</v>
      </c>
      <c r="V143" s="1"/>
      <c r="W143" s="1"/>
      <c r="X143" s="1"/>
      <c r="Y143" s="1"/>
      <c r="Z143" s="1"/>
      <c r="AA143" s="1"/>
      <c r="AB143" s="1"/>
    </row>
    <row r="144" spans="1:28" x14ac:dyDescent="0.25">
      <c r="A144" t="s">
        <v>13</v>
      </c>
      <c r="B144" s="4">
        <v>41947</v>
      </c>
      <c r="C144" s="9">
        <f>[1]contrs_1m_adj_extra_stack!A143</f>
        <v>-9.9999999999999395E-5</v>
      </c>
      <c r="D144" s="9">
        <f>[1]contrs_1m_adj_extra_stack!B143</f>
        <v>-4.3208978726106897E-5</v>
      </c>
      <c r="E144" s="9">
        <f>[1]contrs_1m_adj_extra_stack!C143</f>
        <v>-1.73998593762818E-5</v>
      </c>
      <c r="F144" s="9">
        <f>[1]contrs_1m_adj_extra_stack!D143</f>
        <v>-1.8302671805620501E-5</v>
      </c>
      <c r="G144" s="9">
        <f>[1]contrs_1m_adj_extra_stack!E143</f>
        <v>-1.8553939984869899E-5</v>
      </c>
      <c r="I144" s="1">
        <f t="shared" si="46"/>
        <v>41944</v>
      </c>
      <c r="J144" s="1">
        <f t="shared" si="37"/>
        <v>41947</v>
      </c>
      <c r="K144">
        <f t="shared" si="38"/>
        <v>9.9999999999999395E-3</v>
      </c>
      <c r="L144">
        <f t="shared" si="39"/>
        <v>4.3208978726106901E-3</v>
      </c>
      <c r="M144">
        <f t="shared" si="40"/>
        <v>1.7399859376281801E-3</v>
      </c>
      <c r="N144">
        <f t="shared" si="41"/>
        <v>1.8302671805620501E-3</v>
      </c>
      <c r="O144">
        <f t="shared" si="42"/>
        <v>1.85539399848699E-3</v>
      </c>
      <c r="P144">
        <f t="shared" si="47"/>
        <v>2.5345501071202901E-4</v>
      </c>
      <c r="R144">
        <f t="shared" si="48"/>
        <v>9.9999999999999395E-3</v>
      </c>
      <c r="S144">
        <f t="shared" si="43"/>
        <v>2.5809119349876771E-3</v>
      </c>
      <c r="T144">
        <f t="shared" si="44"/>
        <v>5.1655728305899373E-15</v>
      </c>
      <c r="U144">
        <f t="shared" si="45"/>
        <v>9.0281242939034773E-5</v>
      </c>
      <c r="V144" s="1"/>
      <c r="W144" s="1"/>
      <c r="X144" s="1"/>
      <c r="Y144" s="1"/>
      <c r="Z144" s="1"/>
      <c r="AA144" s="1"/>
      <c r="AB144" s="1"/>
    </row>
    <row r="145" spans="1:28" x14ac:dyDescent="0.25">
      <c r="A145" t="s">
        <v>13</v>
      </c>
      <c r="B145" s="4">
        <v>41975</v>
      </c>
      <c r="C145" s="9">
        <f>[1]contrs_1m_adj_extra_stack!A144</f>
        <v>-2.0000000000000199E-4</v>
      </c>
      <c r="D145" s="9">
        <f>[1]contrs_1m_adj_extra_stack!B144</f>
        <v>-2.39215841403784E-4</v>
      </c>
      <c r="E145" s="9">
        <f>[1]contrs_1m_adj_extra_stack!C144</f>
        <v>-1.7399859377427999E-5</v>
      </c>
      <c r="F145" s="9">
        <f>[1]contrs_1m_adj_extra_stack!D144</f>
        <v>-1.9842401295670299E-5</v>
      </c>
      <c r="G145" s="9">
        <f>[1]contrs_1m_adj_extra_stack!E144</f>
        <v>-2.22792000194476E-5</v>
      </c>
      <c r="I145" s="1">
        <f t="shared" si="46"/>
        <v>41974</v>
      </c>
      <c r="J145" s="1">
        <f t="shared" si="37"/>
        <v>41975</v>
      </c>
      <c r="K145">
        <f t="shared" si="38"/>
        <v>2.0000000000000198E-2</v>
      </c>
      <c r="L145">
        <f t="shared" si="39"/>
        <v>2.3921584140378399E-2</v>
      </c>
      <c r="M145">
        <f t="shared" si="40"/>
        <v>1.7399859377428E-3</v>
      </c>
      <c r="N145">
        <f t="shared" si="41"/>
        <v>1.9842401295670298E-3</v>
      </c>
      <c r="O145">
        <f t="shared" si="42"/>
        <v>2.2279200019447599E-3</v>
      </c>
      <c r="P145">
        <f t="shared" si="47"/>
        <v>-9.873730209632791E-3</v>
      </c>
      <c r="R145">
        <f t="shared" si="48"/>
        <v>2.0000000000000198E-2</v>
      </c>
      <c r="S145">
        <f t="shared" si="43"/>
        <v>2.2181598202755386E-2</v>
      </c>
      <c r="T145">
        <f t="shared" si="44"/>
        <v>1.1978547494184699E-13</v>
      </c>
      <c r="U145">
        <f t="shared" si="45"/>
        <v>2.4425419194401446E-4</v>
      </c>
      <c r="V145" s="1"/>
      <c r="W145" s="1"/>
      <c r="X145" s="1"/>
      <c r="Y145" s="1"/>
      <c r="Z145" s="1"/>
      <c r="AA145" s="1"/>
      <c r="AB145" s="1"/>
    </row>
    <row r="146" spans="1:28" x14ac:dyDescent="0.25">
      <c r="A146" t="s">
        <v>13</v>
      </c>
      <c r="B146" s="4">
        <v>42038</v>
      </c>
      <c r="C146" s="9">
        <f>[1]contrs_1m_adj_extra_stack!A145</f>
        <v>1.4E-3</v>
      </c>
      <c r="D146" s="9">
        <f>[1]contrs_1m_adj_extra_stack!B145</f>
        <v>9.1203349619646198E-4</v>
      </c>
      <c r="E146" s="9">
        <f>[1]contrs_1m_adj_extra_stack!C145</f>
        <v>-1.7399859367017499E-5</v>
      </c>
      <c r="F146" s="9">
        <f>[1]contrs_1m_adj_extra_stack!D145</f>
        <v>-2.2560969970954999E-6</v>
      </c>
      <c r="G146" s="9">
        <f>[1]contrs_1m_adj_extra_stack!E145</f>
        <v>-1.9081908729783899E-5</v>
      </c>
      <c r="I146" s="1">
        <f t="shared" si="46"/>
        <v>42036</v>
      </c>
      <c r="J146" s="1">
        <f t="shared" si="37"/>
        <v>42038</v>
      </c>
      <c r="K146">
        <f t="shared" si="38"/>
        <v>-0.13999999999999999</v>
      </c>
      <c r="L146">
        <f t="shared" si="39"/>
        <v>-9.1203349619646198E-2</v>
      </c>
      <c r="M146">
        <f t="shared" si="40"/>
        <v>1.7399859367017499E-3</v>
      </c>
      <c r="N146">
        <f t="shared" si="41"/>
        <v>2.2560969970955E-4</v>
      </c>
      <c r="O146">
        <f t="shared" si="42"/>
        <v>1.9081908729783898E-3</v>
      </c>
      <c r="P146">
        <f t="shared" si="47"/>
        <v>-5.2670436889743474E-2</v>
      </c>
      <c r="R146">
        <f t="shared" si="48"/>
        <v>-0.13999999999999999</v>
      </c>
      <c r="S146">
        <f t="shared" si="43"/>
        <v>-9.2943335557269205E-2</v>
      </c>
      <c r="T146">
        <f t="shared" si="44"/>
        <v>-9.2126458371699638E-13</v>
      </c>
      <c r="U146">
        <f t="shared" si="45"/>
        <v>-1.5143762379134654E-3</v>
      </c>
      <c r="V146" s="1"/>
      <c r="W146" s="1"/>
      <c r="X146" s="1"/>
      <c r="Y146" s="1"/>
      <c r="Z146" s="1"/>
      <c r="AA146" s="1"/>
      <c r="AB146" s="1"/>
    </row>
    <row r="147" spans="1:28" x14ac:dyDescent="0.25">
      <c r="A147" t="s">
        <v>13</v>
      </c>
      <c r="B147" s="4">
        <v>42066</v>
      </c>
      <c r="C147" s="9">
        <f>[1]contrs_1m_adj_extra_stack!A146</f>
        <v>-8.9999999999999802E-4</v>
      </c>
      <c r="D147" s="9">
        <f>[1]contrs_1m_adj_extra_stack!B146</f>
        <v>-1.2074680426395301E-3</v>
      </c>
      <c r="E147" s="9">
        <f>[1]contrs_1m_adj_extra_stack!C146</f>
        <v>-1.7399859376015402E-5</v>
      </c>
      <c r="F147" s="9">
        <f>[1]contrs_1m_adj_extra_stack!D146</f>
        <v>-2.31494231764344E-5</v>
      </c>
      <c r="G147" s="9">
        <f>[1]contrs_1m_adj_extra_stack!E146</f>
        <v>-1.9023889341181699E-5</v>
      </c>
      <c r="I147" s="1">
        <f t="shared" si="46"/>
        <v>42064</v>
      </c>
      <c r="J147" s="1">
        <f t="shared" si="37"/>
        <v>42066</v>
      </c>
      <c r="K147">
        <f t="shared" si="38"/>
        <v>8.9999999999999802E-2</v>
      </c>
      <c r="L147">
        <f t="shared" si="39"/>
        <v>0.12074680426395301</v>
      </c>
      <c r="M147">
        <f t="shared" si="40"/>
        <v>1.7399859376015401E-3</v>
      </c>
      <c r="N147">
        <f t="shared" si="41"/>
        <v>2.3149423176434402E-3</v>
      </c>
      <c r="O147">
        <f t="shared" si="42"/>
        <v>1.9023889341181698E-3</v>
      </c>
      <c r="P147">
        <f t="shared" si="47"/>
        <v>-3.6704121453316356E-2</v>
      </c>
      <c r="R147">
        <f t="shared" si="48"/>
        <v>8.9999999999999802E-2</v>
      </c>
      <c r="S147">
        <f t="shared" si="43"/>
        <v>0.11900681832633001</v>
      </c>
      <c r="T147">
        <f t="shared" si="44"/>
        <v>-2.1474358749551392E-14</v>
      </c>
      <c r="U147">
        <f t="shared" si="45"/>
        <v>5.749563800204248E-4</v>
      </c>
      <c r="V147" s="1"/>
      <c r="W147" s="1"/>
      <c r="X147" s="1"/>
      <c r="Y147" s="1"/>
      <c r="Z147" s="1"/>
      <c r="AA147" s="1"/>
      <c r="AB147" s="1"/>
    </row>
    <row r="148" spans="1:28" x14ac:dyDescent="0.25">
      <c r="A148" t="s">
        <v>13</v>
      </c>
      <c r="B148" s="4">
        <v>42101</v>
      </c>
      <c r="C148" s="9">
        <f>[1]contrs_1m_adj_extra_stack!A147</f>
        <v>-1E-3</v>
      </c>
      <c r="D148" s="9">
        <f>[1]contrs_1m_adj_extra_stack!B147</f>
        <v>-1.2431342913350901E-3</v>
      </c>
      <c r="E148" s="9">
        <f>[1]contrs_1m_adj_extra_stack!C147</f>
        <v>-1.7399859380908901E-5</v>
      </c>
      <c r="F148" s="9">
        <f>[1]contrs_1m_adj_extra_stack!D147</f>
        <v>-2.11606887775782E-5</v>
      </c>
      <c r="G148" s="9">
        <f>[1]contrs_1m_adj_extra_stack!E147</f>
        <v>-1.8971607989754799E-5</v>
      </c>
      <c r="I148" s="1">
        <f t="shared" si="46"/>
        <v>42095</v>
      </c>
      <c r="J148" s="1">
        <f t="shared" si="37"/>
        <v>42101</v>
      </c>
      <c r="K148">
        <f t="shared" si="38"/>
        <v>0.1</v>
      </c>
      <c r="L148">
        <f t="shared" si="39"/>
        <v>0.12431342913350901</v>
      </c>
      <c r="M148">
        <f t="shared" si="40"/>
        <v>1.73998593809089E-3</v>
      </c>
      <c r="N148">
        <f t="shared" si="41"/>
        <v>2.11606887775782E-3</v>
      </c>
      <c r="O148">
        <f t="shared" si="42"/>
        <v>1.8971607989754799E-3</v>
      </c>
      <c r="P148">
        <f t="shared" si="47"/>
        <v>-3.0066644748333198E-2</v>
      </c>
      <c r="R148">
        <f t="shared" si="48"/>
        <v>0.1</v>
      </c>
      <c r="S148">
        <f t="shared" si="43"/>
        <v>0.12257344319588601</v>
      </c>
      <c r="T148">
        <f t="shared" si="44"/>
        <v>4.678755213122221E-13</v>
      </c>
      <c r="U148">
        <f t="shared" si="45"/>
        <v>3.7608294013480466E-4</v>
      </c>
      <c r="V148" s="1"/>
      <c r="W148" s="1"/>
      <c r="X148" s="1"/>
      <c r="Y148" s="1"/>
      <c r="Z148" s="1"/>
      <c r="AA148" s="1"/>
      <c r="AB148" s="1"/>
    </row>
    <row r="149" spans="1:28" x14ac:dyDescent="0.25">
      <c r="A149" t="s">
        <v>13</v>
      </c>
      <c r="B149" s="4">
        <v>42129</v>
      </c>
      <c r="C149" s="9">
        <f>[1]contrs_1m_adj_extra_stack!A148</f>
        <v>9.0000000000000095E-4</v>
      </c>
      <c r="D149" s="9">
        <f>[1]contrs_1m_adj_extra_stack!B148</f>
        <v>5.2297552508126998E-4</v>
      </c>
      <c r="E149" s="9">
        <f>[1]contrs_1m_adj_extra_stack!C148</f>
        <v>-1.7399859382135899E-5</v>
      </c>
      <c r="F149" s="9">
        <f>[1]contrs_1m_adj_extra_stack!D148</f>
        <v>-2.4075222115680001E-5</v>
      </c>
      <c r="G149" s="9">
        <f>[1]contrs_1m_adj_extra_stack!E148</f>
        <v>-1.91162373690369E-5</v>
      </c>
      <c r="I149" s="1">
        <f t="shared" si="46"/>
        <v>42125</v>
      </c>
      <c r="J149" s="1">
        <f t="shared" si="37"/>
        <v>42129</v>
      </c>
      <c r="K149">
        <f t="shared" si="38"/>
        <v>-9.0000000000000094E-2</v>
      </c>
      <c r="L149">
        <f t="shared" si="39"/>
        <v>-5.2297552508126996E-2</v>
      </c>
      <c r="M149">
        <f t="shared" si="40"/>
        <v>1.7399859382135898E-3</v>
      </c>
      <c r="N149">
        <f t="shared" si="41"/>
        <v>2.4075222115680001E-3</v>
      </c>
      <c r="O149">
        <f t="shared" si="42"/>
        <v>1.9116237369036899E-3</v>
      </c>
      <c r="P149">
        <f t="shared" si="47"/>
        <v>-4.3761579378558381E-2</v>
      </c>
      <c r="R149">
        <f t="shared" si="48"/>
        <v>-9.0000000000000094E-2</v>
      </c>
      <c r="S149">
        <f t="shared" si="43"/>
        <v>-5.4037538445750009E-2</v>
      </c>
      <c r="T149">
        <f t="shared" si="44"/>
        <v>5.9057533169371013E-13</v>
      </c>
      <c r="U149">
        <f t="shared" si="45"/>
        <v>6.6753627394498479E-4</v>
      </c>
      <c r="V149" s="1"/>
      <c r="W149" s="1"/>
      <c r="X149" s="1"/>
      <c r="Y149" s="1"/>
      <c r="Z149" s="1"/>
      <c r="AA149" s="1"/>
      <c r="AB149" s="1"/>
    </row>
    <row r="150" spans="1:28" x14ac:dyDescent="0.25">
      <c r="A150" t="s">
        <v>13</v>
      </c>
      <c r="B150" s="4">
        <v>42157</v>
      </c>
      <c r="C150" s="9">
        <f>[1]contrs_1m_adj_extra_stack!A149</f>
        <v>-9.9999999999995898E-5</v>
      </c>
      <c r="D150" s="9">
        <f>[1]contrs_1m_adj_extra_stack!B149</f>
        <v>-3.4875056341324198E-5</v>
      </c>
      <c r="E150" s="9">
        <f>[1]contrs_1m_adj_extra_stack!C149</f>
        <v>-1.7399859381944798E-5</v>
      </c>
      <c r="F150" s="9">
        <f>[1]contrs_1m_adj_extra_stack!D149</f>
        <v>-1.6214366907503899E-5</v>
      </c>
      <c r="G150" s="9">
        <f>[1]contrs_1m_adj_extra_stack!E149</f>
        <v>-1.7632451354553399E-5</v>
      </c>
      <c r="I150" s="1">
        <f t="shared" si="46"/>
        <v>42156</v>
      </c>
      <c r="J150" s="1">
        <f t="shared" si="37"/>
        <v>42157</v>
      </c>
      <c r="K150">
        <f t="shared" si="38"/>
        <v>9.9999999999995891E-3</v>
      </c>
      <c r="L150">
        <f t="shared" si="39"/>
        <v>3.4875056341324199E-3</v>
      </c>
      <c r="M150">
        <f t="shared" si="40"/>
        <v>1.7399859381944799E-3</v>
      </c>
      <c r="N150">
        <f t="shared" si="41"/>
        <v>1.6214366907503898E-3</v>
      </c>
      <c r="O150">
        <f t="shared" si="42"/>
        <v>1.76324513545534E-3</v>
      </c>
      <c r="P150">
        <f t="shared" si="47"/>
        <v>1.3878266014669593E-3</v>
      </c>
      <c r="R150">
        <f t="shared" si="48"/>
        <v>9.9999999999995891E-3</v>
      </c>
      <c r="S150">
        <f t="shared" si="43"/>
        <v>1.7475196965094069E-3</v>
      </c>
      <c r="T150">
        <f t="shared" si="44"/>
        <v>5.7146540104191512E-13</v>
      </c>
      <c r="U150">
        <f t="shared" si="45"/>
        <v>-1.1854924687262555E-4</v>
      </c>
      <c r="V150" s="1"/>
      <c r="W150" s="1"/>
      <c r="X150" s="1"/>
      <c r="Y150" s="1"/>
      <c r="Z150" s="1"/>
      <c r="AA150" s="1"/>
      <c r="AB150" s="1"/>
    </row>
    <row r="151" spans="1:28" x14ac:dyDescent="0.25">
      <c r="A151" t="s">
        <v>13</v>
      </c>
      <c r="B151" s="4">
        <v>42192</v>
      </c>
      <c r="C151" s="9">
        <f>[1]contrs_1m_adj_extra_stack!A150</f>
        <v>-2.0000000000000199E-4</v>
      </c>
      <c r="D151" s="9">
        <f>[1]contrs_1m_adj_extra_stack!B150</f>
        <v>-1.8023176351698999E-4</v>
      </c>
      <c r="E151" s="9">
        <f>[1]contrs_1m_adj_extra_stack!C150</f>
        <v>-1.7399859378093099E-5</v>
      </c>
      <c r="F151" s="9">
        <f>[1]contrs_1m_adj_extra_stack!D150</f>
        <v>-1.8347754312437801E-5</v>
      </c>
      <c r="G151" s="9">
        <f>[1]contrs_1m_adj_extra_stack!E150</f>
        <v>-1.5830599629854798E-5</v>
      </c>
      <c r="I151" s="1">
        <f t="shared" si="46"/>
        <v>42186</v>
      </c>
      <c r="J151" s="1">
        <f t="shared" si="37"/>
        <v>42192</v>
      </c>
      <c r="K151">
        <f t="shared" si="38"/>
        <v>2.0000000000000198E-2</v>
      </c>
      <c r="L151">
        <f t="shared" si="39"/>
        <v>1.8023176351698998E-2</v>
      </c>
      <c r="M151">
        <f t="shared" si="40"/>
        <v>1.7399859378093099E-3</v>
      </c>
      <c r="N151">
        <f t="shared" si="41"/>
        <v>1.8347754312437801E-3</v>
      </c>
      <c r="O151">
        <f t="shared" si="42"/>
        <v>1.5830599629854799E-3</v>
      </c>
      <c r="P151">
        <f t="shared" si="47"/>
        <v>-3.1809976837373702E-3</v>
      </c>
      <c r="R151">
        <f t="shared" si="48"/>
        <v>2.0000000000000198E-2</v>
      </c>
      <c r="S151">
        <f t="shared" si="43"/>
        <v>1.6283190414075985E-2</v>
      </c>
      <c r="T151">
        <f t="shared" si="44"/>
        <v>1.8629542353210127E-13</v>
      </c>
      <c r="U151">
        <f t="shared" si="45"/>
        <v>9.4789493620764777E-5</v>
      </c>
      <c r="V151" s="1"/>
      <c r="W151" s="1"/>
      <c r="X151" s="1"/>
      <c r="Y151" s="1"/>
      <c r="Z151" s="1"/>
      <c r="AA151" s="1"/>
      <c r="AB151" s="1"/>
    </row>
    <row r="152" spans="1:28" x14ac:dyDescent="0.25">
      <c r="A152" t="s">
        <v>13</v>
      </c>
      <c r="B152" s="4">
        <v>42220</v>
      </c>
      <c r="C152" s="9">
        <f>[1]contrs_1m_adj_extra_stack!A151</f>
        <v>-2.0000000000000199E-4</v>
      </c>
      <c r="D152" s="9">
        <f>[1]contrs_1m_adj_extra_stack!B151</f>
        <v>-1.6447183076508199E-4</v>
      </c>
      <c r="E152" s="9">
        <f>[1]contrs_1m_adj_extra_stack!C151</f>
        <v>-1.7399859380171501E-5</v>
      </c>
      <c r="F152" s="9">
        <f>[1]contrs_1m_adj_extra_stack!D151</f>
        <v>-1.81668793630529E-5</v>
      </c>
      <c r="G152" s="9">
        <f>[1]contrs_1m_adj_extra_stack!E151</f>
        <v>-1.7718582076745201E-5</v>
      </c>
      <c r="I152" s="1">
        <f t="shared" si="46"/>
        <v>42217</v>
      </c>
      <c r="J152" s="1">
        <f t="shared" si="37"/>
        <v>42220</v>
      </c>
      <c r="K152">
        <f t="shared" si="38"/>
        <v>2.0000000000000198E-2</v>
      </c>
      <c r="L152">
        <f t="shared" si="39"/>
        <v>1.64471830765082E-2</v>
      </c>
      <c r="M152">
        <f t="shared" si="40"/>
        <v>1.7399859380171502E-3</v>
      </c>
      <c r="N152">
        <f t="shared" si="41"/>
        <v>1.81668793630529E-3</v>
      </c>
      <c r="O152">
        <f t="shared" si="42"/>
        <v>1.77185820767452E-3</v>
      </c>
      <c r="P152">
        <f t="shared" si="47"/>
        <v>-1.7757151585049617E-3</v>
      </c>
      <c r="R152">
        <f t="shared" si="48"/>
        <v>2.0000000000000198E-2</v>
      </c>
      <c r="S152">
        <f t="shared" si="43"/>
        <v>1.4707197138885186E-2</v>
      </c>
      <c r="T152">
        <f t="shared" si="44"/>
        <v>3.9413567895496548E-13</v>
      </c>
      <c r="U152">
        <f t="shared" si="45"/>
        <v>7.6701998682274664E-5</v>
      </c>
      <c r="V152" s="1"/>
      <c r="W152" s="1"/>
      <c r="X152" s="1"/>
      <c r="Y152" s="1"/>
      <c r="Z152" s="1"/>
      <c r="AA152" s="1"/>
      <c r="AB152" s="1"/>
    </row>
    <row r="153" spans="1:28" x14ac:dyDescent="0.25">
      <c r="A153" t="s">
        <v>13</v>
      </c>
      <c r="B153" s="4">
        <v>42248</v>
      </c>
      <c r="C153" s="9">
        <f>[1]contrs_1m_adj_extra_stack!A152</f>
        <v>-9.9999999999999395E-5</v>
      </c>
      <c r="D153" s="9">
        <f>[1]contrs_1m_adj_extra_stack!B152</f>
        <v>-7.7104889534885407E-5</v>
      </c>
      <c r="E153" s="9">
        <f>[1]contrs_1m_adj_extra_stack!C152</f>
        <v>-1.7399859375791101E-5</v>
      </c>
      <c r="F153" s="9">
        <f>[1]contrs_1m_adj_extra_stack!D152</f>
        <v>-1.8306436995750201E-5</v>
      </c>
      <c r="G153" s="9">
        <f>[1]contrs_1m_adj_extra_stack!E152</f>
        <v>-1.6053410593233299E-5</v>
      </c>
      <c r="I153" s="1">
        <f t="shared" si="46"/>
        <v>42248</v>
      </c>
      <c r="J153" s="1">
        <f t="shared" si="37"/>
        <v>42248</v>
      </c>
      <c r="K153">
        <f t="shared" si="38"/>
        <v>9.9999999999999395E-3</v>
      </c>
      <c r="L153">
        <f t="shared" si="39"/>
        <v>7.7104889534885404E-3</v>
      </c>
      <c r="M153">
        <f t="shared" si="40"/>
        <v>1.7399859375791102E-3</v>
      </c>
      <c r="N153">
        <f t="shared" si="41"/>
        <v>1.8306436995750202E-3</v>
      </c>
      <c r="O153">
        <f t="shared" si="42"/>
        <v>1.6053410593233298E-3</v>
      </c>
      <c r="P153">
        <f t="shared" si="47"/>
        <v>-2.8864596499660611E-3</v>
      </c>
      <c r="R153">
        <f t="shared" si="48"/>
        <v>9.9999999999999395E-3</v>
      </c>
      <c r="S153">
        <f t="shared" si="43"/>
        <v>5.9705030158655279E-3</v>
      </c>
      <c r="T153">
        <f t="shared" si="44"/>
        <v>-4.3904333293931508E-14</v>
      </c>
      <c r="U153">
        <f t="shared" si="45"/>
        <v>9.065776195200481E-5</v>
      </c>
      <c r="V153" s="1"/>
      <c r="W153" s="1"/>
      <c r="X153" s="1"/>
      <c r="Y153" s="1"/>
      <c r="Z153" s="1"/>
      <c r="AA153" s="1"/>
      <c r="AB153" s="1"/>
    </row>
    <row r="154" spans="1:28" x14ac:dyDescent="0.25">
      <c r="A154" t="s">
        <v>13</v>
      </c>
      <c r="B154" s="4">
        <v>42283</v>
      </c>
      <c r="C154" s="9">
        <f>[1]contrs_1m_adj_extra_stack!A153</f>
        <v>-9.9999999999999395E-5</v>
      </c>
      <c r="D154" s="9">
        <f>[1]contrs_1m_adj_extra_stack!B153</f>
        <v>-1.66096008086588E-4</v>
      </c>
      <c r="E154" s="9">
        <f>[1]contrs_1m_adj_extra_stack!C153</f>
        <v>-1.73998593779866E-5</v>
      </c>
      <c r="F154" s="9">
        <f>[1]contrs_1m_adj_extra_stack!D153</f>
        <v>-1.8073853043829501E-5</v>
      </c>
      <c r="G154" s="9">
        <f>[1]contrs_1m_adj_extra_stack!E153</f>
        <v>-1.6454828804844402E-5</v>
      </c>
      <c r="I154" s="1">
        <f t="shared" si="46"/>
        <v>42278</v>
      </c>
      <c r="J154" s="1">
        <f t="shared" si="37"/>
        <v>42283</v>
      </c>
      <c r="K154">
        <f t="shared" si="38"/>
        <v>9.9999999999999395E-3</v>
      </c>
      <c r="L154">
        <f t="shared" si="39"/>
        <v>1.6609600808658802E-2</v>
      </c>
      <c r="M154">
        <f t="shared" si="40"/>
        <v>1.73998593779866E-3</v>
      </c>
      <c r="N154">
        <f t="shared" si="41"/>
        <v>1.8073853043829502E-3</v>
      </c>
      <c r="O154">
        <f t="shared" si="42"/>
        <v>1.6454828804844401E-3</v>
      </c>
      <c r="P154">
        <f t="shared" si="47"/>
        <v>-1.1802454931324912E-2</v>
      </c>
      <c r="R154">
        <f t="shared" si="48"/>
        <v>9.9999999999999395E-3</v>
      </c>
      <c r="S154">
        <f t="shared" si="43"/>
        <v>1.4869614871035788E-2</v>
      </c>
      <c r="T154">
        <f t="shared" si="44"/>
        <v>1.7564552243221065E-13</v>
      </c>
      <c r="U154">
        <f t="shared" si="45"/>
        <v>6.739936675993481E-5</v>
      </c>
      <c r="V154" s="1"/>
      <c r="W154" s="1"/>
      <c r="X154" s="1"/>
      <c r="Y154" s="1"/>
      <c r="Z154" s="1"/>
      <c r="AA154" s="1"/>
      <c r="AB154" s="1"/>
    </row>
    <row r="155" spans="1:28" x14ac:dyDescent="0.25">
      <c r="A155" t="s">
        <v>13</v>
      </c>
      <c r="B155" s="4">
        <v>42311</v>
      </c>
      <c r="C155" s="9">
        <f>[1]contrs_1m_adj_extra_stack!A154</f>
        <v>-5.9999999999999995E-4</v>
      </c>
      <c r="D155" s="9">
        <f>[1]contrs_1m_adj_extra_stack!B154</f>
        <v>-9.1332970656224604E-4</v>
      </c>
      <c r="E155" s="9">
        <f>[1]contrs_1m_adj_extra_stack!C154</f>
        <v>-1.7399859372935099E-5</v>
      </c>
      <c r="F155" s="9">
        <f>[1]contrs_1m_adj_extra_stack!D154</f>
        <v>-1.8048490237204199E-5</v>
      </c>
      <c r="G155" s="9">
        <f>[1]contrs_1m_adj_extra_stack!E154</f>
        <v>-1.6126379602643699E-5</v>
      </c>
      <c r="I155" s="1">
        <f t="shared" si="46"/>
        <v>42309</v>
      </c>
      <c r="J155" s="1">
        <f t="shared" si="37"/>
        <v>42311</v>
      </c>
      <c r="K155">
        <f t="shared" si="38"/>
        <v>0.06</v>
      </c>
      <c r="L155">
        <f t="shared" si="39"/>
        <v>9.1332970656224602E-2</v>
      </c>
      <c r="M155">
        <f t="shared" si="40"/>
        <v>1.7399859372935098E-3</v>
      </c>
      <c r="N155">
        <f t="shared" si="41"/>
        <v>1.8048490237204198E-3</v>
      </c>
      <c r="O155">
        <f t="shared" si="42"/>
        <v>1.6126379602643699E-3</v>
      </c>
      <c r="P155">
        <f t="shared" si="47"/>
        <v>-3.6490443577502904E-2</v>
      </c>
      <c r="R155">
        <f t="shared" si="48"/>
        <v>0.06</v>
      </c>
      <c r="S155">
        <f t="shared" si="43"/>
        <v>8.9592984718601595E-2</v>
      </c>
      <c r="T155">
        <f t="shared" si="44"/>
        <v>-3.2950465272962859E-13</v>
      </c>
      <c r="U155">
        <f t="shared" si="45"/>
        <v>6.4863086097404453E-5</v>
      </c>
      <c r="V155" s="1"/>
      <c r="W155" s="1"/>
      <c r="X155" s="1"/>
      <c r="Y155" s="1"/>
      <c r="Z155" s="1"/>
      <c r="AA155" s="1"/>
      <c r="AB155" s="1"/>
    </row>
    <row r="156" spans="1:28" x14ac:dyDescent="0.25">
      <c r="A156" t="s">
        <v>13</v>
      </c>
      <c r="B156" s="4">
        <v>42339</v>
      </c>
      <c r="C156" s="9">
        <f>[1]contrs_1m_adj_extra_stack!A155</f>
        <v>-9.9999999999999395E-5</v>
      </c>
      <c r="D156" s="9">
        <f>[1]contrs_1m_adj_extra_stack!B155</f>
        <v>-5.8626368149531602E-5</v>
      </c>
      <c r="E156" s="9">
        <f>[1]contrs_1m_adj_extra_stack!C155</f>
        <v>-1.7399859378329801E-5</v>
      </c>
      <c r="F156" s="9">
        <f>[1]contrs_1m_adj_extra_stack!D155</f>
        <v>-1.7329151503493198E-5</v>
      </c>
      <c r="G156" s="9">
        <f>[1]contrs_1m_adj_extra_stack!E155</f>
        <v>-1.82269317530419E-5</v>
      </c>
      <c r="I156" s="1">
        <f t="shared" si="46"/>
        <v>42339</v>
      </c>
      <c r="J156" s="1">
        <f t="shared" si="37"/>
        <v>42339</v>
      </c>
      <c r="K156">
        <f t="shared" si="38"/>
        <v>9.9999999999999395E-3</v>
      </c>
      <c r="L156">
        <f t="shared" si="39"/>
        <v>5.8626368149531606E-3</v>
      </c>
      <c r="M156">
        <f t="shared" si="40"/>
        <v>1.73998593783298E-3</v>
      </c>
      <c r="N156">
        <f t="shared" si="41"/>
        <v>1.7329151503493198E-3</v>
      </c>
      <c r="O156">
        <f t="shared" si="42"/>
        <v>1.82269317530419E-3</v>
      </c>
      <c r="P156">
        <f t="shared" si="47"/>
        <v>-1.1582310784397109E-3</v>
      </c>
      <c r="R156">
        <f t="shared" si="48"/>
        <v>9.9999999999999395E-3</v>
      </c>
      <c r="S156">
        <f t="shared" si="43"/>
        <v>4.122650877330148E-3</v>
      </c>
      <c r="T156">
        <f t="shared" si="44"/>
        <v>2.099655085213703E-13</v>
      </c>
      <c r="U156">
        <f t="shared" si="45"/>
        <v>-7.0707872736955335E-6</v>
      </c>
      <c r="V156" s="1"/>
      <c r="W156" s="1"/>
      <c r="X156" s="1"/>
      <c r="Y156" s="1"/>
      <c r="Z156" s="1"/>
      <c r="AA156" s="1"/>
      <c r="AB156" s="1"/>
    </row>
    <row r="157" spans="1:28" x14ac:dyDescent="0.25">
      <c r="A157" t="s">
        <v>13</v>
      </c>
      <c r="B157" s="4">
        <v>42402</v>
      </c>
      <c r="C157" s="9">
        <f>[1]contrs_1m_adj_extra_stack!A156</f>
        <v>0</v>
      </c>
      <c r="D157" s="9">
        <f>[1]contrs_1m_adj_extra_stack!B156</f>
        <v>-1.10522081588223E-4</v>
      </c>
      <c r="E157" s="9">
        <f>[1]contrs_1m_adj_extra_stack!C156</f>
        <v>-1.7399859374137899E-5</v>
      </c>
      <c r="F157" s="9">
        <f>[1]contrs_1m_adj_extra_stack!D156</f>
        <v>-1.6262854323059902E-5</v>
      </c>
      <c r="G157" s="9">
        <f>[1]contrs_1m_adj_extra_stack!E156</f>
        <v>-1.6413934499305101E-5</v>
      </c>
      <c r="I157" s="1">
        <f t="shared" si="46"/>
        <v>42401</v>
      </c>
      <c r="J157" s="1">
        <f t="shared" si="37"/>
        <v>42402</v>
      </c>
      <c r="K157">
        <f t="shared" si="38"/>
        <v>0</v>
      </c>
      <c r="L157">
        <f t="shared" si="39"/>
        <v>1.10522081588223E-2</v>
      </c>
      <c r="M157">
        <f t="shared" si="40"/>
        <v>1.7399859374137899E-3</v>
      </c>
      <c r="N157">
        <f t="shared" si="41"/>
        <v>1.6262854323059902E-3</v>
      </c>
      <c r="O157">
        <f t="shared" si="42"/>
        <v>1.6413934499305101E-3</v>
      </c>
      <c r="P157">
        <f t="shared" si="47"/>
        <v>-1.605987297847259E-2</v>
      </c>
      <c r="R157">
        <f t="shared" si="48"/>
        <v>0</v>
      </c>
      <c r="S157">
        <f t="shared" si="43"/>
        <v>9.3122222211992865E-3</v>
      </c>
      <c r="T157">
        <f t="shared" si="44"/>
        <v>-2.0922456475669371E-13</v>
      </c>
      <c r="U157">
        <f t="shared" si="45"/>
        <v>-1.137005053170252E-4</v>
      </c>
      <c r="V157" s="1"/>
      <c r="W157" s="1"/>
      <c r="X157" s="1"/>
      <c r="Y157" s="1"/>
      <c r="Z157" s="1"/>
      <c r="AA157" s="1"/>
      <c r="AB157" s="1"/>
    </row>
    <row r="158" spans="1:28" x14ac:dyDescent="0.25">
      <c r="A158" t="s">
        <v>13</v>
      </c>
      <c r="B158" s="4">
        <v>42430</v>
      </c>
      <c r="C158" s="9">
        <f>[1]contrs_1m_adj_extra_stack!A157</f>
        <v>-9.9999999999999395E-5</v>
      </c>
      <c r="D158" s="9">
        <f>[1]contrs_1m_adj_extra_stack!B157</f>
        <v>-1.06284126261473E-4</v>
      </c>
      <c r="E158" s="9">
        <f>[1]contrs_1m_adj_extra_stack!C157</f>
        <v>-1.7399859378603799E-5</v>
      </c>
      <c r="F158" s="9">
        <f>[1]contrs_1m_adj_extra_stack!D157</f>
        <v>-1.94725646221029E-5</v>
      </c>
      <c r="G158" s="9">
        <f>[1]contrs_1m_adj_extra_stack!E157</f>
        <v>-1.7394504380425101E-5</v>
      </c>
      <c r="I158" s="1">
        <f t="shared" si="46"/>
        <v>42430</v>
      </c>
      <c r="J158" s="1">
        <f t="shared" si="37"/>
        <v>42430</v>
      </c>
      <c r="K158">
        <f t="shared" si="38"/>
        <v>9.9999999999999395E-3</v>
      </c>
      <c r="L158">
        <f t="shared" si="39"/>
        <v>1.0628412626147299E-2</v>
      </c>
      <c r="M158">
        <f t="shared" si="40"/>
        <v>1.73998593786038E-3</v>
      </c>
      <c r="N158">
        <f t="shared" si="41"/>
        <v>1.9472564622102899E-3</v>
      </c>
      <c r="O158">
        <f t="shared" si="42"/>
        <v>1.7394504380425101E-3</v>
      </c>
      <c r="P158">
        <f t="shared" si="47"/>
        <v>-6.0551054642605396E-3</v>
      </c>
      <c r="R158">
        <f t="shared" si="48"/>
        <v>9.9999999999999395E-3</v>
      </c>
      <c r="S158">
        <f t="shared" si="43"/>
        <v>8.8884266885242858E-3</v>
      </c>
      <c r="T158">
        <f t="shared" si="44"/>
        <v>2.3736546582442397E-13</v>
      </c>
      <c r="U158">
        <f t="shared" si="45"/>
        <v>2.0727052458727451E-4</v>
      </c>
      <c r="V158" s="1"/>
      <c r="W158" s="1"/>
      <c r="X158" s="1"/>
      <c r="Y158" s="1"/>
      <c r="Z158" s="1"/>
      <c r="AA158" s="1"/>
      <c r="AB158" s="1"/>
    </row>
    <row r="159" spans="1:28" x14ac:dyDescent="0.25">
      <c r="A159" t="s">
        <v>13</v>
      </c>
      <c r="B159" s="4">
        <v>42465</v>
      </c>
      <c r="C159" s="9">
        <f>[1]contrs_1m_adj_extra_stack!A158</f>
        <v>-9.9999999999999395E-5</v>
      </c>
      <c r="D159" s="9">
        <f>[1]contrs_1m_adj_extra_stack!B158</f>
        <v>-1.16973219764722E-4</v>
      </c>
      <c r="E159" s="9">
        <f>[1]contrs_1m_adj_extra_stack!C158</f>
        <v>-1.73998593788351E-5</v>
      </c>
      <c r="F159" s="9">
        <f>[1]contrs_1m_adj_extra_stack!D158</f>
        <v>-2.01729737775173E-5</v>
      </c>
      <c r="G159" s="9">
        <f>[1]contrs_1m_adj_extra_stack!E158</f>
        <v>-1.8455581328893401E-5</v>
      </c>
      <c r="I159" s="1">
        <f t="shared" si="46"/>
        <v>42461</v>
      </c>
      <c r="J159" s="1">
        <f t="shared" si="37"/>
        <v>42465</v>
      </c>
      <c r="K159">
        <f t="shared" si="38"/>
        <v>9.9999999999999395E-3</v>
      </c>
      <c r="L159">
        <f t="shared" si="39"/>
        <v>1.16973219764722E-2</v>
      </c>
      <c r="M159">
        <f t="shared" si="40"/>
        <v>1.7399859378835099E-3</v>
      </c>
      <c r="N159">
        <f t="shared" si="41"/>
        <v>2.01729737775173E-3</v>
      </c>
      <c r="O159">
        <f t="shared" si="42"/>
        <v>1.8455581328893401E-3</v>
      </c>
      <c r="P159">
        <f t="shared" si="47"/>
        <v>-7.3001634249968408E-3</v>
      </c>
      <c r="R159">
        <f t="shared" si="48"/>
        <v>9.9999999999999395E-3</v>
      </c>
      <c r="S159">
        <f t="shared" si="43"/>
        <v>9.9573360388491867E-3</v>
      </c>
      <c r="T159">
        <f t="shared" si="44"/>
        <v>2.6049540129136073E-13</v>
      </c>
      <c r="U159">
        <f t="shared" si="45"/>
        <v>2.7731144012871464E-4</v>
      </c>
      <c r="V159" s="1"/>
      <c r="W159" s="1"/>
      <c r="X159" s="1"/>
      <c r="Y159" s="1"/>
      <c r="Z159" s="1"/>
      <c r="AA159" s="1"/>
      <c r="AB159" s="1"/>
    </row>
    <row r="160" spans="1:28" x14ac:dyDescent="0.25">
      <c r="A160" t="s">
        <v>13</v>
      </c>
      <c r="B160" s="4">
        <v>42493</v>
      </c>
      <c r="C160" s="9">
        <f>[1]contrs_1m_adj_extra_stack!A159</f>
        <v>1.6999999999999999E-3</v>
      </c>
      <c r="D160" s="9">
        <f>[1]contrs_1m_adj_extra_stack!B159</f>
        <v>1.19401429488641E-3</v>
      </c>
      <c r="E160" s="9">
        <f>[1]contrs_1m_adj_extra_stack!C159</f>
        <v>-1.7399859365893199E-5</v>
      </c>
      <c r="F160" s="9">
        <f>[1]contrs_1m_adj_extra_stack!D159</f>
        <v>-1.1184886175027101E-5</v>
      </c>
      <c r="G160" s="9">
        <f>[1]contrs_1m_adj_extra_stack!E159</f>
        <v>-1.6095869119902001E-5</v>
      </c>
      <c r="I160" s="1">
        <f t="shared" si="46"/>
        <v>42491</v>
      </c>
      <c r="J160" s="1">
        <f t="shared" si="37"/>
        <v>42493</v>
      </c>
      <c r="K160">
        <f t="shared" si="38"/>
        <v>-0.16999999999999998</v>
      </c>
      <c r="L160">
        <f t="shared" si="39"/>
        <v>-0.11940142948864099</v>
      </c>
      <c r="M160">
        <f t="shared" si="40"/>
        <v>1.7399859365893199E-3</v>
      </c>
      <c r="N160">
        <f t="shared" si="41"/>
        <v>1.1184886175027102E-3</v>
      </c>
      <c r="O160">
        <f t="shared" si="42"/>
        <v>1.6095869119902E-3</v>
      </c>
      <c r="P160">
        <f t="shared" si="47"/>
        <v>-5.5066631977441223E-2</v>
      </c>
      <c r="R160">
        <f t="shared" si="48"/>
        <v>-0.16999999999999998</v>
      </c>
      <c r="S160">
        <f t="shared" si="43"/>
        <v>-0.121141415426264</v>
      </c>
      <c r="T160">
        <f t="shared" si="44"/>
        <v>-1.0336946142802672E-12</v>
      </c>
      <c r="U160">
        <f t="shared" si="45"/>
        <v>-6.214973201203052E-4</v>
      </c>
      <c r="V160" s="1"/>
      <c r="W160" s="1"/>
      <c r="X160" s="1"/>
      <c r="Y160" s="1"/>
      <c r="Z160" s="1"/>
      <c r="AA160" s="1"/>
      <c r="AB160" s="1"/>
    </row>
    <row r="161" spans="1:28" x14ac:dyDescent="0.25">
      <c r="A161" t="s">
        <v>13</v>
      </c>
      <c r="B161" s="4">
        <v>42528</v>
      </c>
      <c r="C161" s="9">
        <f>[1]contrs_1m_adj_extra_stack!A160</f>
        <v>-2.9999999999999997E-4</v>
      </c>
      <c r="D161" s="9">
        <f>[1]contrs_1m_adj_extra_stack!B160</f>
        <v>-2.4845558910673498E-4</v>
      </c>
      <c r="E161" s="9">
        <f>[1]contrs_1m_adj_extra_stack!C160</f>
        <v>-1.7399859381544901E-5</v>
      </c>
      <c r="F161" s="9">
        <f>[1]contrs_1m_adj_extra_stack!D160</f>
        <v>-1.9596200625372601E-5</v>
      </c>
      <c r="G161" s="9">
        <f>[1]contrs_1m_adj_extra_stack!E160</f>
        <v>-1.7068651517813999E-5</v>
      </c>
      <c r="I161" s="1">
        <f t="shared" si="46"/>
        <v>42522</v>
      </c>
      <c r="J161" s="1">
        <f t="shared" si="37"/>
        <v>42528</v>
      </c>
      <c r="K161">
        <f t="shared" si="38"/>
        <v>0.03</v>
      </c>
      <c r="L161">
        <f t="shared" si="39"/>
        <v>2.4845558910673499E-2</v>
      </c>
      <c r="M161">
        <f t="shared" si="40"/>
        <v>1.73998593815449E-3</v>
      </c>
      <c r="N161">
        <f t="shared" si="41"/>
        <v>1.9596200625372601E-3</v>
      </c>
      <c r="O161">
        <f t="shared" si="42"/>
        <v>1.7068651517813998E-3</v>
      </c>
      <c r="P161">
        <f t="shared" si="47"/>
        <v>-2.5203006314664989E-4</v>
      </c>
      <c r="R161">
        <f t="shared" si="48"/>
        <v>0.03</v>
      </c>
      <c r="S161">
        <f t="shared" si="43"/>
        <v>2.3105572973050485E-2</v>
      </c>
      <c r="T161">
        <f t="shared" si="44"/>
        <v>5.3147547127152528E-13</v>
      </c>
      <c r="U161">
        <f t="shared" si="45"/>
        <v>2.1963412491424476E-4</v>
      </c>
      <c r="V161" s="1"/>
      <c r="W161" s="1"/>
      <c r="X161" s="1"/>
      <c r="Y161" s="1"/>
      <c r="Z161" s="1"/>
      <c r="AA161" s="1"/>
      <c r="AB161" s="1"/>
    </row>
    <row r="162" spans="1:28" x14ac:dyDescent="0.25">
      <c r="A162" t="s">
        <v>13</v>
      </c>
      <c r="B162" s="4">
        <v>42556</v>
      </c>
      <c r="C162" s="9">
        <f>[1]contrs_1m_adj_extra_stack!A161</f>
        <v>0</v>
      </c>
      <c r="D162" s="9">
        <f>[1]contrs_1m_adj_extra_stack!B161</f>
        <v>-4.35793287296518E-5</v>
      </c>
      <c r="E162" s="9">
        <f>[1]contrs_1m_adj_extra_stack!C161</f>
        <v>-1.7399859376855201E-5</v>
      </c>
      <c r="F162" s="9">
        <f>[1]contrs_1m_adj_extra_stack!D161</f>
        <v>-1.66570940885065E-5</v>
      </c>
      <c r="G162" s="9">
        <f>[1]contrs_1m_adj_extra_stack!E161</f>
        <v>-1.7234110975982E-5</v>
      </c>
      <c r="I162" s="1">
        <f t="shared" si="46"/>
        <v>42552</v>
      </c>
      <c r="J162" s="1">
        <f t="shared" si="37"/>
        <v>42556</v>
      </c>
      <c r="K162">
        <f t="shared" si="38"/>
        <v>0</v>
      </c>
      <c r="L162">
        <f t="shared" si="39"/>
        <v>4.3579328729651803E-3</v>
      </c>
      <c r="M162">
        <f t="shared" si="40"/>
        <v>1.73998593768552E-3</v>
      </c>
      <c r="N162">
        <f t="shared" si="41"/>
        <v>1.66570940885065E-3</v>
      </c>
      <c r="O162">
        <f t="shared" si="42"/>
        <v>1.7234110975981999E-3</v>
      </c>
      <c r="P162">
        <f t="shared" si="47"/>
        <v>-9.4870393170995507E-3</v>
      </c>
      <c r="R162">
        <f t="shared" si="48"/>
        <v>0</v>
      </c>
      <c r="S162">
        <f t="shared" si="43"/>
        <v>2.6179469353421673E-3</v>
      </c>
      <c r="T162">
        <f t="shared" si="44"/>
        <v>6.2505556286396313E-14</v>
      </c>
      <c r="U162">
        <f t="shared" si="45"/>
        <v>-7.4276528772365376E-5</v>
      </c>
      <c r="V162" s="1"/>
      <c r="W162" s="1"/>
      <c r="X162" s="1"/>
      <c r="Y162" s="1"/>
      <c r="Z162" s="1"/>
      <c r="AA162" s="1"/>
      <c r="AB162" s="1"/>
    </row>
    <row r="163" spans="1:28" x14ac:dyDescent="0.25">
      <c r="A163" t="s">
        <v>13</v>
      </c>
      <c r="B163" s="4">
        <v>42584</v>
      </c>
      <c r="C163" s="9">
        <f>[1]contrs_1m_adj_extra_stack!A162</f>
        <v>1.1999999999999999E-3</v>
      </c>
      <c r="D163" s="9">
        <f>[1]contrs_1m_adj_extra_stack!B162</f>
        <v>7.6788488004215301E-4</v>
      </c>
      <c r="E163" s="9">
        <f>[1]contrs_1m_adj_extra_stack!C162</f>
        <v>-1.7399859377352999E-5</v>
      </c>
      <c r="F163" s="9">
        <f>[1]contrs_1m_adj_extra_stack!D162</f>
        <v>-1.6325938435639798E-5</v>
      </c>
      <c r="G163" s="9">
        <f>[1]contrs_1m_adj_extra_stack!E162</f>
        <v>-1.76097912263871E-5</v>
      </c>
      <c r="I163" s="1">
        <f t="shared" si="46"/>
        <v>42583</v>
      </c>
      <c r="J163" s="1">
        <f t="shared" si="37"/>
        <v>42584</v>
      </c>
      <c r="K163">
        <f t="shared" si="38"/>
        <v>-0.12</v>
      </c>
      <c r="L163">
        <f t="shared" si="39"/>
        <v>-7.6788488004215297E-2</v>
      </c>
      <c r="M163">
        <f t="shared" si="40"/>
        <v>1.7399859377352999E-3</v>
      </c>
      <c r="N163">
        <f t="shared" si="41"/>
        <v>1.6325938435639798E-3</v>
      </c>
      <c r="O163">
        <f t="shared" si="42"/>
        <v>1.7609791226387099E-3</v>
      </c>
      <c r="P163">
        <f t="shared" si="47"/>
        <v>-4.8345070899722682E-2</v>
      </c>
      <c r="R163">
        <f t="shared" si="48"/>
        <v>-0.12</v>
      </c>
      <c r="S163">
        <f t="shared" si="43"/>
        <v>-7.8528473941838303E-2</v>
      </c>
      <c r="T163">
        <f t="shared" si="44"/>
        <v>1.1228539799346127E-13</v>
      </c>
      <c r="U163">
        <f t="shared" si="45"/>
        <v>-1.0739209405903551E-4</v>
      </c>
      <c r="V163" s="1"/>
      <c r="W163" s="1"/>
      <c r="X163" s="1"/>
      <c r="Y163" s="1"/>
      <c r="Z163" s="1"/>
      <c r="AA163" s="1"/>
      <c r="AB163" s="1"/>
    </row>
    <row r="164" spans="1:28" x14ac:dyDescent="0.25">
      <c r="A164" t="s">
        <v>13</v>
      </c>
      <c r="B164" s="4">
        <v>42619</v>
      </c>
      <c r="C164" s="9">
        <f>[1]contrs_1m_adj_extra_stack!A163</f>
        <v>0</v>
      </c>
      <c r="D164" s="9">
        <f>[1]contrs_1m_adj_extra_stack!B163</f>
        <v>-5.0852289339507303E-5</v>
      </c>
      <c r="E164" s="9">
        <f>[1]contrs_1m_adj_extra_stack!C163</f>
        <v>-1.7399859376026701E-5</v>
      </c>
      <c r="F164" s="9">
        <f>[1]contrs_1m_adj_extra_stack!D163</f>
        <v>-1.64665044189809E-5</v>
      </c>
      <c r="G164" s="9">
        <f>[1]contrs_1m_adj_extra_stack!E163</f>
        <v>-1.8605374384410099E-5</v>
      </c>
      <c r="I164" s="1">
        <f t="shared" si="46"/>
        <v>42614</v>
      </c>
      <c r="J164" s="1">
        <f t="shared" si="37"/>
        <v>42619</v>
      </c>
      <c r="K164">
        <f t="shared" si="38"/>
        <v>0</v>
      </c>
      <c r="L164">
        <f t="shared" si="39"/>
        <v>5.0852289339507299E-3</v>
      </c>
      <c r="M164">
        <f t="shared" si="40"/>
        <v>1.7399859376026701E-3</v>
      </c>
      <c r="N164">
        <f t="shared" si="41"/>
        <v>1.6466504418980901E-3</v>
      </c>
      <c r="O164">
        <f t="shared" si="42"/>
        <v>1.8605374384410098E-3</v>
      </c>
      <c r="P164">
        <f t="shared" si="47"/>
        <v>-1.0332402751892501E-2</v>
      </c>
      <c r="R164">
        <f t="shared" si="48"/>
        <v>0</v>
      </c>
      <c r="S164">
        <f t="shared" si="43"/>
        <v>3.345242996327717E-3</v>
      </c>
      <c r="T164">
        <f t="shared" si="44"/>
        <v>-2.0344403245386999E-14</v>
      </c>
      <c r="U164">
        <f t="shared" si="45"/>
        <v>-9.3335495724925248E-5</v>
      </c>
      <c r="V164" s="1"/>
      <c r="W164" s="1"/>
      <c r="X164" s="1"/>
      <c r="Y164" s="1"/>
      <c r="Z164" s="1"/>
      <c r="AA164" s="1"/>
      <c r="AB164" s="1"/>
    </row>
    <row r="165" spans="1:28" x14ac:dyDescent="0.25">
      <c r="A165" t="s">
        <v>13</v>
      </c>
      <c r="B165" s="4">
        <v>42647</v>
      </c>
      <c r="C165" s="9">
        <f>[1]contrs_1m_adj_extra_stack!A164</f>
        <v>-9.9999999999999395E-5</v>
      </c>
      <c r="D165" s="9">
        <f>[1]contrs_1m_adj_extra_stack!B164</f>
        <v>-8.0231838176892704E-5</v>
      </c>
      <c r="E165" s="9">
        <f>[1]contrs_1m_adj_extra_stack!C164</f>
        <v>-1.7399859375201799E-5</v>
      </c>
      <c r="F165" s="9">
        <f>[1]contrs_1m_adj_extra_stack!D164</f>
        <v>-1.5657413275189501E-5</v>
      </c>
      <c r="G165" s="9">
        <f>[1]contrs_1m_adj_extra_stack!E164</f>
        <v>-1.76705019182861E-5</v>
      </c>
      <c r="I165" s="1">
        <f t="shared" si="46"/>
        <v>42644</v>
      </c>
      <c r="J165" s="1">
        <f t="shared" si="37"/>
        <v>42647</v>
      </c>
      <c r="K165">
        <f t="shared" si="38"/>
        <v>9.9999999999999395E-3</v>
      </c>
      <c r="L165">
        <f t="shared" si="39"/>
        <v>8.0231838176892702E-3</v>
      </c>
      <c r="M165">
        <f t="shared" si="40"/>
        <v>1.7399859375201799E-3</v>
      </c>
      <c r="N165">
        <f t="shared" si="41"/>
        <v>1.5657413275189502E-3</v>
      </c>
      <c r="O165">
        <f t="shared" si="42"/>
        <v>1.7670501918286099E-3</v>
      </c>
      <c r="P165">
        <f t="shared" si="47"/>
        <v>-3.0959612745570706E-3</v>
      </c>
      <c r="R165">
        <f t="shared" si="48"/>
        <v>9.9999999999999395E-3</v>
      </c>
      <c r="S165">
        <f t="shared" si="43"/>
        <v>6.2831978800662568E-3</v>
      </c>
      <c r="T165">
        <f t="shared" si="44"/>
        <v>-1.0283462449633962E-13</v>
      </c>
      <c r="U165">
        <f t="shared" si="45"/>
        <v>-1.7424461010406519E-4</v>
      </c>
      <c r="V165" s="1"/>
      <c r="W165" s="1"/>
      <c r="X165" s="1"/>
      <c r="Y165" s="1"/>
      <c r="Z165" s="1"/>
      <c r="AA165" s="1"/>
      <c r="AB165" s="1"/>
    </row>
    <row r="166" spans="1:28" x14ac:dyDescent="0.25">
      <c r="A166" t="s">
        <v>13</v>
      </c>
      <c r="B166" s="4">
        <v>42675</v>
      </c>
      <c r="C166" s="9">
        <f>[1]contrs_1m_adj_extra_stack!A165</f>
        <v>0</v>
      </c>
      <c r="D166" s="9">
        <f>[1]contrs_1m_adj_extra_stack!B165</f>
        <v>3.5752719139189E-5</v>
      </c>
      <c r="E166" s="9">
        <f>[1]contrs_1m_adj_extra_stack!C165</f>
        <v>-1.73998593804713E-5</v>
      </c>
      <c r="F166" s="9">
        <f>[1]contrs_1m_adj_extra_stack!D165</f>
        <v>-2.0847497946804401E-5</v>
      </c>
      <c r="G166" s="9">
        <f>[1]contrs_1m_adj_extra_stack!E165</f>
        <v>-1.61625957011403E-5</v>
      </c>
      <c r="I166" s="1">
        <f t="shared" si="46"/>
        <v>42675</v>
      </c>
      <c r="J166" s="1">
        <f t="shared" si="37"/>
        <v>42675</v>
      </c>
      <c r="K166">
        <f t="shared" si="38"/>
        <v>0</v>
      </c>
      <c r="L166">
        <f t="shared" si="39"/>
        <v>-3.5752719139188999E-3</v>
      </c>
      <c r="M166">
        <f t="shared" si="40"/>
        <v>1.7399859380471299E-3</v>
      </c>
      <c r="N166">
        <f t="shared" si="41"/>
        <v>2.0847497946804403E-3</v>
      </c>
      <c r="O166">
        <f t="shared" si="42"/>
        <v>1.6162595701140301E-3</v>
      </c>
      <c r="P166">
        <f t="shared" si="47"/>
        <v>-1.8657233889227004E-3</v>
      </c>
      <c r="R166">
        <f t="shared" si="48"/>
        <v>0</v>
      </c>
      <c r="S166">
        <f t="shared" si="43"/>
        <v>-5.3152578515419128E-3</v>
      </c>
      <c r="T166">
        <f t="shared" si="44"/>
        <v>4.2411538690723116E-13</v>
      </c>
      <c r="U166">
        <f t="shared" si="45"/>
        <v>3.4476385705742491E-4</v>
      </c>
      <c r="V166" s="1"/>
      <c r="W166" s="1"/>
      <c r="X166" s="1"/>
      <c r="Y166" s="1"/>
      <c r="Z166" s="1"/>
      <c r="AA166" s="1"/>
      <c r="AB166" s="1"/>
    </row>
    <row r="167" spans="1:28" x14ac:dyDescent="0.25">
      <c r="A167" t="s">
        <v>13</v>
      </c>
      <c r="B167" s="4">
        <v>42710</v>
      </c>
      <c r="C167" s="9">
        <f>[1]contrs_1m_adj_extra_stack!A166</f>
        <v>0</v>
      </c>
      <c r="D167" s="9">
        <f>[1]contrs_1m_adj_extra_stack!B166</f>
        <v>1.04181940008935E-4</v>
      </c>
      <c r="E167" s="9">
        <f>[1]contrs_1m_adj_extra_stack!C166</f>
        <v>-1.7399859380199799E-5</v>
      </c>
      <c r="F167" s="9">
        <f>[1]contrs_1m_adj_extra_stack!D166</f>
        <v>-1.80497676229138E-5</v>
      </c>
      <c r="G167" s="9">
        <f>[1]contrs_1m_adj_extra_stack!E166</f>
        <v>-1.82855903009707E-5</v>
      </c>
      <c r="I167" s="1">
        <f t="shared" si="46"/>
        <v>42705</v>
      </c>
      <c r="J167" s="1">
        <f t="shared" si="37"/>
        <v>42710</v>
      </c>
      <c r="K167">
        <f t="shared" si="38"/>
        <v>0</v>
      </c>
      <c r="L167">
        <f t="shared" si="39"/>
        <v>-1.0418194000893499E-2</v>
      </c>
      <c r="M167">
        <f t="shared" si="40"/>
        <v>1.7399859380199799E-3</v>
      </c>
      <c r="N167">
        <f t="shared" si="41"/>
        <v>1.80497676229138E-3</v>
      </c>
      <c r="O167">
        <f t="shared" si="42"/>
        <v>1.82855903009707E-3</v>
      </c>
      <c r="P167">
        <f t="shared" si="47"/>
        <v>5.0446722704850684E-3</v>
      </c>
      <c r="R167">
        <f t="shared" si="48"/>
        <v>0</v>
      </c>
      <c r="S167">
        <f t="shared" si="43"/>
        <v>-1.2158179938516513E-2</v>
      </c>
      <c r="T167">
        <f t="shared" si="44"/>
        <v>3.9696544662515265E-13</v>
      </c>
      <c r="U167">
        <f t="shared" si="45"/>
        <v>6.4990824668364642E-5</v>
      </c>
      <c r="V167" s="1"/>
      <c r="W167" s="1"/>
      <c r="X167" s="1"/>
      <c r="Y167" s="1"/>
      <c r="Z167" s="1"/>
      <c r="AA167" s="1"/>
      <c r="AB167" s="1"/>
    </row>
    <row r="168" spans="1:28" x14ac:dyDescent="0.25">
      <c r="A168" t="s">
        <v>13</v>
      </c>
      <c r="B168" s="4">
        <v>42773</v>
      </c>
      <c r="C168" s="9">
        <f>[1]contrs_1m_adj_extra_stack!A167</f>
        <v>0</v>
      </c>
      <c r="D168" s="9">
        <f>[1]contrs_1m_adj_extra_stack!B167</f>
        <v>1.31174049359368E-5</v>
      </c>
      <c r="E168" s="9">
        <f>[1]contrs_1m_adj_extra_stack!C167</f>
        <v>-1.7399859377923299E-5</v>
      </c>
      <c r="F168" s="9">
        <f>[1]contrs_1m_adj_extra_stack!D167</f>
        <v>-1.8021394911944301E-5</v>
      </c>
      <c r="G168" s="9">
        <f>[1]contrs_1m_adj_extra_stack!E167</f>
        <v>-1.6788909567333099E-5</v>
      </c>
      <c r="I168" s="1">
        <f t="shared" si="46"/>
        <v>42767</v>
      </c>
      <c r="J168" s="1">
        <f t="shared" si="37"/>
        <v>42773</v>
      </c>
      <c r="K168">
        <f t="shared" si="38"/>
        <v>0</v>
      </c>
      <c r="L168">
        <f t="shared" si="39"/>
        <v>-1.3117404935936801E-3</v>
      </c>
      <c r="M168">
        <f t="shared" si="40"/>
        <v>1.73998593779233E-3</v>
      </c>
      <c r="N168">
        <f t="shared" si="41"/>
        <v>1.8021394911944301E-3</v>
      </c>
      <c r="O168">
        <f t="shared" si="42"/>
        <v>1.6788909567333099E-3</v>
      </c>
      <c r="P168">
        <f t="shared" si="47"/>
        <v>-3.9092758921263904E-3</v>
      </c>
      <c r="R168">
        <f t="shared" si="48"/>
        <v>0</v>
      </c>
      <c r="S168">
        <f t="shared" si="43"/>
        <v>-3.0517264312166928E-3</v>
      </c>
      <c r="T168">
        <f t="shared" si="44"/>
        <v>1.6931551646837129E-13</v>
      </c>
      <c r="U168">
        <f t="shared" si="45"/>
        <v>6.215355357141474E-5</v>
      </c>
      <c r="V168" s="1"/>
      <c r="W168" s="1"/>
      <c r="X168" s="1"/>
      <c r="Y168" s="1"/>
      <c r="Z168" s="1"/>
      <c r="AA168" s="1"/>
      <c r="AB168" s="1"/>
    </row>
    <row r="169" spans="1:28" x14ac:dyDescent="0.25">
      <c r="A169" t="s">
        <v>13</v>
      </c>
      <c r="B169" s="4">
        <v>42801</v>
      </c>
      <c r="C169" s="9">
        <f>[1]contrs_1m_adj_extra_stack!A168</f>
        <v>1.0000000000000099E-4</v>
      </c>
      <c r="D169" s="9">
        <f>[1]contrs_1m_adj_extra_stack!B168</f>
        <v>3.9216568099090297E-5</v>
      </c>
      <c r="E169" s="9">
        <f>[1]contrs_1m_adj_extra_stack!C168</f>
        <v>-1.7399859377327202E-5</v>
      </c>
      <c r="F169" s="9">
        <f>[1]contrs_1m_adj_extra_stack!D168</f>
        <v>-1.6667284518183602E-5</v>
      </c>
      <c r="G169" s="9">
        <f>[1]contrs_1m_adj_extra_stack!E168</f>
        <v>-1.7212523506511399E-5</v>
      </c>
      <c r="I169" s="1">
        <f t="shared" si="46"/>
        <v>42795</v>
      </c>
      <c r="J169" s="1">
        <f t="shared" si="37"/>
        <v>42801</v>
      </c>
      <c r="K169">
        <f t="shared" si="38"/>
        <v>-1.0000000000000099E-2</v>
      </c>
      <c r="L169">
        <f t="shared" si="39"/>
        <v>-3.9216568099090295E-3</v>
      </c>
      <c r="M169">
        <f t="shared" si="40"/>
        <v>1.7399859377327201E-3</v>
      </c>
      <c r="N169">
        <f t="shared" si="41"/>
        <v>1.6667284518183602E-3</v>
      </c>
      <c r="O169">
        <f t="shared" si="42"/>
        <v>1.72125235065114E-3</v>
      </c>
      <c r="P169">
        <f t="shared" si="47"/>
        <v>-1.120630993029329E-2</v>
      </c>
      <c r="R169">
        <f t="shared" si="48"/>
        <v>-1.0000000000000099E-2</v>
      </c>
      <c r="S169">
        <f t="shared" si="43"/>
        <v>-5.6616427475320429E-3</v>
      </c>
      <c r="T169">
        <f t="shared" si="44"/>
        <v>1.0970564734424926E-13</v>
      </c>
      <c r="U169">
        <f t="shared" si="45"/>
        <v>-7.325748580465515E-5</v>
      </c>
      <c r="V169" s="1"/>
      <c r="W169" s="1"/>
      <c r="X169" s="1"/>
      <c r="Y169" s="1"/>
      <c r="Z169" s="1"/>
      <c r="AA169" s="1"/>
      <c r="AB169" s="1"/>
    </row>
    <row r="170" spans="1:28" x14ac:dyDescent="0.25">
      <c r="A170" t="s">
        <v>13</v>
      </c>
      <c r="B170" s="4">
        <v>42829</v>
      </c>
      <c r="C170" s="9">
        <f>[1]contrs_1m_adj_extra_stack!A169</f>
        <v>0</v>
      </c>
      <c r="D170" s="9">
        <f>[1]contrs_1m_adj_extra_stack!B169</f>
        <v>3.4522329476897499E-5</v>
      </c>
      <c r="E170" s="9">
        <f>[1]contrs_1m_adj_extra_stack!C169</f>
        <v>-1.73998593768463E-5</v>
      </c>
      <c r="F170" s="9">
        <f>[1]contrs_1m_adj_extra_stack!D169</f>
        <v>-1.7374531015533001E-5</v>
      </c>
      <c r="G170" s="9">
        <f>[1]contrs_1m_adj_extra_stack!E169</f>
        <v>-1.74978508839689E-5</v>
      </c>
      <c r="I170" s="1">
        <f t="shared" si="46"/>
        <v>42826</v>
      </c>
      <c r="J170" s="1">
        <f t="shared" si="37"/>
        <v>42829</v>
      </c>
      <c r="K170">
        <f t="shared" si="38"/>
        <v>0</v>
      </c>
      <c r="L170">
        <f t="shared" si="39"/>
        <v>-3.45223294768975E-3</v>
      </c>
      <c r="M170">
        <f t="shared" si="40"/>
        <v>1.7399859376846301E-3</v>
      </c>
      <c r="N170">
        <f t="shared" si="41"/>
        <v>1.7374531015533002E-3</v>
      </c>
      <c r="O170">
        <f t="shared" si="42"/>
        <v>1.7497850883968901E-3</v>
      </c>
      <c r="P170">
        <f t="shared" si="47"/>
        <v>-1.7749911799450704E-3</v>
      </c>
      <c r="R170">
        <f t="shared" si="48"/>
        <v>0</v>
      </c>
      <c r="S170">
        <f t="shared" si="43"/>
        <v>-5.1922188853127625E-3</v>
      </c>
      <c r="T170">
        <f t="shared" si="44"/>
        <v>6.1615643143220211E-14</v>
      </c>
      <c r="U170">
        <f t="shared" si="45"/>
        <v>-2.5328360697151643E-6</v>
      </c>
      <c r="V170" s="1"/>
      <c r="W170" s="1"/>
      <c r="X170" s="1"/>
      <c r="Y170" s="1"/>
      <c r="Z170" s="1"/>
      <c r="AA170" s="1"/>
      <c r="AB170" s="1"/>
    </row>
    <row r="171" spans="1:28" x14ac:dyDescent="0.25">
      <c r="A171" t="s">
        <v>13</v>
      </c>
      <c r="B171" s="4">
        <v>42857</v>
      </c>
      <c r="C171" s="9">
        <f>[1]contrs_1m_adj_extra_stack!A170</f>
        <v>0</v>
      </c>
      <c r="D171" s="9">
        <f>[1]contrs_1m_adj_extra_stack!B170</f>
        <v>-1.7346563042586499E-5</v>
      </c>
      <c r="E171" s="9">
        <f>[1]contrs_1m_adj_extra_stack!C170</f>
        <v>-1.73998593758321E-5</v>
      </c>
      <c r="F171" s="9">
        <f>[1]contrs_1m_adj_extra_stack!D170</f>
        <v>-1.8197241315524399E-5</v>
      </c>
      <c r="G171" s="9">
        <f>[1]contrs_1m_adj_extra_stack!E170</f>
        <v>-1.7198390767459501E-5</v>
      </c>
      <c r="I171" s="1">
        <f t="shared" si="46"/>
        <v>42856</v>
      </c>
      <c r="J171" s="1">
        <f t="shared" si="37"/>
        <v>42857</v>
      </c>
      <c r="K171">
        <f t="shared" si="38"/>
        <v>0</v>
      </c>
      <c r="L171">
        <f t="shared" si="39"/>
        <v>1.73465630425865E-3</v>
      </c>
      <c r="M171">
        <f t="shared" si="40"/>
        <v>1.73998593758321E-3</v>
      </c>
      <c r="N171">
        <f t="shared" si="41"/>
        <v>1.8197241315524399E-3</v>
      </c>
      <c r="O171">
        <f t="shared" si="42"/>
        <v>1.7198390767459502E-3</v>
      </c>
      <c r="P171">
        <f t="shared" si="47"/>
        <v>-7.0142054501402505E-3</v>
      </c>
      <c r="R171">
        <f t="shared" si="48"/>
        <v>0</v>
      </c>
      <c r="S171">
        <f t="shared" si="43"/>
        <v>-5.3296333643630071E-6</v>
      </c>
      <c r="T171">
        <f t="shared" si="44"/>
        <v>-3.9804531198894821E-14</v>
      </c>
      <c r="U171">
        <f t="shared" si="45"/>
        <v>7.973819392942459E-5</v>
      </c>
      <c r="V171" s="1"/>
      <c r="W171" s="1"/>
      <c r="X171" s="1"/>
      <c r="Y171" s="1"/>
      <c r="Z171" s="1"/>
      <c r="AA171" s="1"/>
      <c r="AB171" s="1"/>
    </row>
    <row r="172" spans="1:28" x14ac:dyDescent="0.25">
      <c r="A172" t="s">
        <v>13</v>
      </c>
      <c r="B172" s="4">
        <v>42892</v>
      </c>
      <c r="C172" s="9">
        <f>[1]contrs_1m_adj_extra_stack!A171</f>
        <v>0</v>
      </c>
      <c r="D172" s="9">
        <f>[1]contrs_1m_adj_extra_stack!B171</f>
        <v>3.9118645836218998E-5</v>
      </c>
      <c r="E172" s="9">
        <f>[1]contrs_1m_adj_extra_stack!C171</f>
        <v>-1.7399859377880399E-5</v>
      </c>
      <c r="F172" s="9">
        <f>[1]contrs_1m_adj_extra_stack!D171</f>
        <v>-1.71039734454076E-5</v>
      </c>
      <c r="G172" s="9">
        <f>[1]contrs_1m_adj_extra_stack!E171</f>
        <v>-1.78087137229659E-5</v>
      </c>
      <c r="I172" s="1">
        <f t="shared" si="46"/>
        <v>42887</v>
      </c>
      <c r="J172" s="1">
        <f t="shared" si="37"/>
        <v>42892</v>
      </c>
      <c r="K172">
        <f t="shared" si="38"/>
        <v>0</v>
      </c>
      <c r="L172">
        <f t="shared" si="39"/>
        <v>-3.9118645836219001E-3</v>
      </c>
      <c r="M172">
        <f t="shared" si="40"/>
        <v>1.7399859377880398E-3</v>
      </c>
      <c r="N172">
        <f t="shared" si="41"/>
        <v>1.7103973445407601E-3</v>
      </c>
      <c r="O172">
        <f t="shared" si="42"/>
        <v>1.7808713722965901E-3</v>
      </c>
      <c r="P172">
        <f t="shared" si="47"/>
        <v>-1.3193900710034899E-3</v>
      </c>
      <c r="R172">
        <f t="shared" si="48"/>
        <v>0</v>
      </c>
      <c r="S172">
        <f t="shared" si="43"/>
        <v>-5.6518505212449135E-3</v>
      </c>
      <c r="T172">
        <f t="shared" si="44"/>
        <v>1.6502532847184614E-13</v>
      </c>
      <c r="U172">
        <f t="shared" si="45"/>
        <v>-2.9588593082255279E-5</v>
      </c>
      <c r="V172" s="1"/>
      <c r="W172" s="1"/>
      <c r="X172" s="1"/>
      <c r="Y172" s="1"/>
      <c r="Z172" s="1"/>
      <c r="AA172" s="1"/>
      <c r="AB172" s="1"/>
    </row>
    <row r="173" spans="1:28" x14ac:dyDescent="0.25">
      <c r="A173" t="s">
        <v>13</v>
      </c>
      <c r="B173" s="4">
        <v>42920</v>
      </c>
      <c r="C173" s="9">
        <f>[1]contrs_1m_adj_extra_stack!A172</f>
        <v>1.0000000000000099E-4</v>
      </c>
      <c r="D173" s="9">
        <f>[1]contrs_1m_adj_extra_stack!B172</f>
        <v>-5.4456658773516798E-5</v>
      </c>
      <c r="E173" s="9">
        <f>[1]contrs_1m_adj_extra_stack!C172</f>
        <v>-1.73998593726345E-5</v>
      </c>
      <c r="F173" s="9">
        <f>[1]contrs_1m_adj_extra_stack!D172</f>
        <v>-1.2869674056187301E-5</v>
      </c>
      <c r="G173" s="9">
        <f>[1]contrs_1m_adj_extra_stack!E172</f>
        <v>-1.48689023904922E-5</v>
      </c>
      <c r="I173" s="1">
        <f t="shared" si="46"/>
        <v>42917</v>
      </c>
      <c r="J173" s="1">
        <f t="shared" si="37"/>
        <v>42920</v>
      </c>
      <c r="K173">
        <f t="shared" si="38"/>
        <v>-1.0000000000000099E-2</v>
      </c>
      <c r="L173">
        <f t="shared" si="39"/>
        <v>5.4456658773516797E-3</v>
      </c>
      <c r="M173">
        <f t="shared" si="40"/>
        <v>1.7399859372634501E-3</v>
      </c>
      <c r="N173">
        <f t="shared" si="41"/>
        <v>1.28696740561873E-3</v>
      </c>
      <c r="O173">
        <f t="shared" si="42"/>
        <v>1.4868902390492201E-3</v>
      </c>
      <c r="P173">
        <f t="shared" si="47"/>
        <v>-1.9959509459283178E-2</v>
      </c>
      <c r="R173">
        <f t="shared" si="48"/>
        <v>-1.0000000000000099E-2</v>
      </c>
      <c r="S173">
        <f t="shared" si="43"/>
        <v>3.7056799397286668E-3</v>
      </c>
      <c r="T173">
        <f t="shared" si="44"/>
        <v>-3.595643748022237E-13</v>
      </c>
      <c r="U173">
        <f t="shared" si="45"/>
        <v>-4.5301853200428537E-4</v>
      </c>
      <c r="V173" s="1"/>
      <c r="W173" s="1"/>
      <c r="X173" s="1"/>
      <c r="Y173" s="1"/>
      <c r="Z173" s="1"/>
      <c r="AA173" s="1"/>
      <c r="AB173" s="1"/>
    </row>
    <row r="174" spans="1:28" x14ac:dyDescent="0.25">
      <c r="A174" t="s">
        <v>13</v>
      </c>
      <c r="B174" s="4">
        <v>42948</v>
      </c>
      <c r="C174" s="9">
        <f>[1]contrs_1m_adj_extra_stack!A173</f>
        <v>0</v>
      </c>
      <c r="D174" s="9">
        <f>[1]contrs_1m_adj_extra_stack!B173</f>
        <v>-6.9980395432296803E-6</v>
      </c>
      <c r="E174" s="9">
        <f>[1]contrs_1m_adj_extra_stack!C173</f>
        <v>-1.73998593763341E-5</v>
      </c>
      <c r="F174" s="9">
        <f>[1]contrs_1m_adj_extra_stack!D173</f>
        <v>-1.75247915695801E-5</v>
      </c>
      <c r="G174" s="9">
        <f>[1]contrs_1m_adj_extra_stack!E173</f>
        <v>-1.7716582460377501E-5</v>
      </c>
      <c r="I174" s="1">
        <f t="shared" si="46"/>
        <v>42948</v>
      </c>
      <c r="J174" s="1">
        <f t="shared" si="37"/>
        <v>42948</v>
      </c>
      <c r="K174">
        <f t="shared" si="38"/>
        <v>0</v>
      </c>
      <c r="L174">
        <f t="shared" si="39"/>
        <v>6.9980395432296802E-4</v>
      </c>
      <c r="M174">
        <f t="shared" si="40"/>
        <v>1.73998593763341E-3</v>
      </c>
      <c r="N174">
        <f t="shared" si="41"/>
        <v>1.7524791569580099E-3</v>
      </c>
      <c r="O174">
        <f t="shared" si="42"/>
        <v>1.77165824603775E-3</v>
      </c>
      <c r="P174">
        <f t="shared" si="47"/>
        <v>-5.9639272949521382E-3</v>
      </c>
      <c r="R174">
        <f t="shared" si="48"/>
        <v>0</v>
      </c>
      <c r="S174">
        <f t="shared" si="43"/>
        <v>-1.040181983300045E-3</v>
      </c>
      <c r="T174">
        <f t="shared" si="44"/>
        <v>1.0395547270225514E-14</v>
      </c>
      <c r="U174">
        <f t="shared" si="45"/>
        <v>1.2493219334994534E-5</v>
      </c>
      <c r="V174" s="1"/>
      <c r="W174" s="1"/>
      <c r="X174" s="1"/>
      <c r="Y174" s="1"/>
      <c r="Z174" s="1"/>
      <c r="AA174" s="1"/>
      <c r="AB174" s="1"/>
    </row>
    <row r="175" spans="1:28" x14ac:dyDescent="0.25">
      <c r="A175" t="s">
        <v>13</v>
      </c>
      <c r="B175" s="4">
        <v>42983</v>
      </c>
      <c r="C175" s="9">
        <f>[1]contrs_1m_adj_extra_stack!A174</f>
        <v>0</v>
      </c>
      <c r="D175" s="9">
        <f>[1]contrs_1m_adj_extra_stack!B174</f>
        <v>-3.0671647224632001E-5</v>
      </c>
      <c r="E175" s="9">
        <f>[1]contrs_1m_adj_extra_stack!C174</f>
        <v>-1.73998593753329E-5</v>
      </c>
      <c r="F175" s="9">
        <f>[1]contrs_1m_adj_extra_stack!D174</f>
        <v>-1.6580112631795099E-5</v>
      </c>
      <c r="G175" s="9">
        <f>[1]contrs_1m_adj_extra_stack!E174</f>
        <v>-1.7466024904817299E-5</v>
      </c>
      <c r="I175" s="1">
        <f t="shared" si="46"/>
        <v>42979</v>
      </c>
      <c r="J175" s="1">
        <f t="shared" si="37"/>
        <v>42983</v>
      </c>
      <c r="K175">
        <f t="shared" si="38"/>
        <v>0</v>
      </c>
      <c r="L175">
        <f t="shared" si="39"/>
        <v>3.0671647224632002E-3</v>
      </c>
      <c r="M175">
        <f t="shared" si="40"/>
        <v>1.73998593753329E-3</v>
      </c>
      <c r="N175">
        <f t="shared" si="41"/>
        <v>1.6580112631795099E-3</v>
      </c>
      <c r="O175">
        <f t="shared" si="42"/>
        <v>1.7466024904817298E-3</v>
      </c>
      <c r="P175">
        <f t="shared" si="47"/>
        <v>-8.2117644136577295E-3</v>
      </c>
      <c r="R175">
        <f t="shared" si="48"/>
        <v>0</v>
      </c>
      <c r="S175">
        <f t="shared" si="43"/>
        <v>1.3271787848401872E-3</v>
      </c>
      <c r="T175">
        <f t="shared" si="44"/>
        <v>-8.9724451826644902E-14</v>
      </c>
      <c r="U175">
        <f t="shared" si="45"/>
        <v>-8.197467444350545E-5</v>
      </c>
      <c r="V175" s="1"/>
      <c r="W175" s="1"/>
      <c r="X175" s="1"/>
      <c r="Y175" s="1"/>
      <c r="Z175" s="1"/>
      <c r="AA175" s="1"/>
      <c r="AB175" s="1"/>
    </row>
    <row r="176" spans="1:28" x14ac:dyDescent="0.25">
      <c r="A176" t="s">
        <v>13</v>
      </c>
      <c r="B176" s="4">
        <v>43011</v>
      </c>
      <c r="C176" s="9">
        <f>[1]contrs_1m_adj_extra_stack!A175</f>
        <v>0</v>
      </c>
      <c r="D176" s="9">
        <f>[1]contrs_1m_adj_extra_stack!B175</f>
        <v>1.7764426459079101E-5</v>
      </c>
      <c r="E176" s="9">
        <f>[1]contrs_1m_adj_extra_stack!C175</f>
        <v>-1.7399859376668701E-5</v>
      </c>
      <c r="F176" s="9">
        <f>[1]contrs_1m_adj_extra_stack!D175</f>
        <v>-1.7439233009506201E-5</v>
      </c>
      <c r="G176" s="9">
        <f>[1]contrs_1m_adj_extra_stack!E175</f>
        <v>-1.74879917104749E-5</v>
      </c>
      <c r="I176" s="1">
        <f t="shared" si="46"/>
        <v>43009</v>
      </c>
      <c r="J176" s="1">
        <f t="shared" si="37"/>
        <v>43011</v>
      </c>
      <c r="K176">
        <f t="shared" si="38"/>
        <v>0</v>
      </c>
      <c r="L176">
        <f t="shared" si="39"/>
        <v>-1.7764426459079101E-3</v>
      </c>
      <c r="M176">
        <f t="shared" si="40"/>
        <v>1.73998593766687E-3</v>
      </c>
      <c r="N176">
        <f t="shared" si="41"/>
        <v>1.74392330095062E-3</v>
      </c>
      <c r="O176">
        <f t="shared" si="42"/>
        <v>1.7487991710474901E-3</v>
      </c>
      <c r="P176">
        <f t="shared" si="47"/>
        <v>-3.4562657637570698E-3</v>
      </c>
      <c r="R176">
        <f t="shared" si="48"/>
        <v>0</v>
      </c>
      <c r="S176">
        <f t="shared" si="43"/>
        <v>-3.5164285835309231E-3</v>
      </c>
      <c r="T176">
        <f t="shared" si="44"/>
        <v>4.385554419616966E-14</v>
      </c>
      <c r="U176">
        <f t="shared" si="45"/>
        <v>3.9373633276046285E-6</v>
      </c>
      <c r="V176" s="1"/>
      <c r="W176" s="1"/>
      <c r="X176" s="1"/>
      <c r="Y176" s="1"/>
      <c r="Z176" s="1"/>
      <c r="AA176" s="1"/>
      <c r="AB176" s="1"/>
    </row>
    <row r="177" spans="1:28" x14ac:dyDescent="0.25">
      <c r="A177" t="s">
        <v>13</v>
      </c>
      <c r="B177" s="4">
        <v>43046</v>
      </c>
      <c r="C177" s="9">
        <f>[1]contrs_1m_adj_extra_stack!A176</f>
        <v>0</v>
      </c>
      <c r="D177" s="9">
        <f>[1]contrs_1m_adj_extra_stack!B176</f>
        <v>1.4712826532633101E-7</v>
      </c>
      <c r="E177" s="9">
        <f>[1]contrs_1m_adj_extra_stack!C176</f>
        <v>-1.73998593765357E-5</v>
      </c>
      <c r="F177" s="9">
        <f>[1]contrs_1m_adj_extra_stack!D176</f>
        <v>-1.7363596672557201E-5</v>
      </c>
      <c r="G177" s="9">
        <f>[1]contrs_1m_adj_extra_stack!E176</f>
        <v>-1.7328333498159899E-5</v>
      </c>
      <c r="I177" s="1">
        <f t="shared" si="46"/>
        <v>43040</v>
      </c>
      <c r="J177" s="1">
        <f t="shared" si="37"/>
        <v>43046</v>
      </c>
      <c r="K177">
        <f t="shared" si="38"/>
        <v>0</v>
      </c>
      <c r="L177">
        <f t="shared" si="39"/>
        <v>-1.4712826532633101E-5</v>
      </c>
      <c r="M177">
        <f t="shared" si="40"/>
        <v>1.7399859376535701E-3</v>
      </c>
      <c r="N177">
        <f t="shared" si="41"/>
        <v>1.7363596672557201E-3</v>
      </c>
      <c r="O177">
        <f t="shared" si="42"/>
        <v>1.7328333498159898E-3</v>
      </c>
      <c r="P177">
        <f t="shared" si="47"/>
        <v>-5.1944661281926466E-3</v>
      </c>
      <c r="R177">
        <f t="shared" si="48"/>
        <v>0</v>
      </c>
      <c r="S177">
        <f t="shared" si="43"/>
        <v>-1.7546987641556462E-3</v>
      </c>
      <c r="T177">
        <f t="shared" si="44"/>
        <v>3.0555636146289977E-14</v>
      </c>
      <c r="U177">
        <f t="shared" si="45"/>
        <v>-3.6262703672952385E-6</v>
      </c>
      <c r="V177" s="1"/>
      <c r="W177" s="1"/>
      <c r="X177" s="1"/>
      <c r="Y177" s="1"/>
      <c r="Z177" s="1"/>
      <c r="AA177" s="1"/>
      <c r="AB177" s="1"/>
    </row>
    <row r="178" spans="1:28" x14ac:dyDescent="0.25">
      <c r="A178" t="s">
        <v>13</v>
      </c>
      <c r="B178" s="4">
        <v>43074</v>
      </c>
      <c r="C178" s="9">
        <f>[1]contrs_1m_adj_extra_stack!A177</f>
        <v>0</v>
      </c>
      <c r="D178" s="9">
        <f>[1]contrs_1m_adj_extra_stack!B177</f>
        <v>4.3703323988321202E-5</v>
      </c>
      <c r="E178" s="9">
        <f>[1]contrs_1m_adj_extra_stack!C177</f>
        <v>-1.7399859378213601E-5</v>
      </c>
      <c r="F178" s="9">
        <f>[1]contrs_1m_adj_extra_stack!D177</f>
        <v>-1.9414047948021802E-5</v>
      </c>
      <c r="G178" s="9">
        <f>[1]contrs_1m_adj_extra_stack!E177</f>
        <v>-1.7339527015966801E-5</v>
      </c>
      <c r="I178" s="1">
        <f t="shared" si="46"/>
        <v>43070</v>
      </c>
      <c r="J178" s="1">
        <f t="shared" si="37"/>
        <v>43074</v>
      </c>
      <c r="K178">
        <f t="shared" si="38"/>
        <v>0</v>
      </c>
      <c r="L178">
        <f t="shared" si="39"/>
        <v>-4.3703323988321203E-3</v>
      </c>
      <c r="M178">
        <f t="shared" si="40"/>
        <v>1.7399859378213602E-3</v>
      </c>
      <c r="N178">
        <f t="shared" si="41"/>
        <v>1.9414047948021801E-3</v>
      </c>
      <c r="O178">
        <f t="shared" si="42"/>
        <v>1.73395270159668E-3</v>
      </c>
      <c r="P178">
        <f t="shared" si="47"/>
        <v>-1.0450110353880998E-3</v>
      </c>
      <c r="R178">
        <f t="shared" si="48"/>
        <v>0</v>
      </c>
      <c r="S178">
        <f t="shared" si="43"/>
        <v>-6.1103183364551329E-3</v>
      </c>
      <c r="T178">
        <f t="shared" si="44"/>
        <v>1.9834568015797416E-13</v>
      </c>
      <c r="U178">
        <f t="shared" si="45"/>
        <v>2.0141885717916475E-4</v>
      </c>
      <c r="V178" s="1"/>
      <c r="W178" s="1"/>
      <c r="X178" s="1"/>
      <c r="Y178" s="1"/>
      <c r="Z178" s="1"/>
      <c r="AA178" s="1"/>
      <c r="AB178" s="1"/>
    </row>
    <row r="179" spans="1:28" x14ac:dyDescent="0.25">
      <c r="A179" t="s">
        <v>13</v>
      </c>
      <c r="B179" s="4">
        <v>43137</v>
      </c>
      <c r="C179" s="9">
        <f>[1]contrs_1m_adj_extra_stack!A178</f>
        <v>0</v>
      </c>
      <c r="D179" s="9">
        <f>[1]contrs_1m_adj_extra_stack!B178</f>
        <v>1.19328700628353E-4</v>
      </c>
      <c r="E179" s="9">
        <f>[1]contrs_1m_adj_extra_stack!C178</f>
        <v>-1.7399859379508799E-5</v>
      </c>
      <c r="F179" s="9">
        <f>[1]contrs_1m_adj_extra_stack!D178</f>
        <v>-1.5662717213621399E-5</v>
      </c>
      <c r="G179" s="9">
        <f>[1]contrs_1m_adj_extra_stack!E178</f>
        <v>-1.7996477321888902E-5</v>
      </c>
      <c r="I179" s="1">
        <f t="shared" si="46"/>
        <v>43132</v>
      </c>
      <c r="J179" s="1">
        <f t="shared" si="37"/>
        <v>43137</v>
      </c>
      <c r="K179">
        <f t="shared" si="38"/>
        <v>0</v>
      </c>
      <c r="L179">
        <f t="shared" si="39"/>
        <v>-1.1932870062835301E-2</v>
      </c>
      <c r="M179">
        <f t="shared" si="40"/>
        <v>1.73998593795088E-3</v>
      </c>
      <c r="N179">
        <f t="shared" si="41"/>
        <v>1.5662717213621399E-3</v>
      </c>
      <c r="O179">
        <f t="shared" si="42"/>
        <v>1.7996477321888902E-3</v>
      </c>
      <c r="P179">
        <f t="shared" si="47"/>
        <v>6.8269646713333921E-3</v>
      </c>
      <c r="R179">
        <f t="shared" si="48"/>
        <v>0</v>
      </c>
      <c r="S179">
        <f t="shared" si="43"/>
        <v>-1.3672856000458315E-2</v>
      </c>
      <c r="T179">
        <f t="shared" si="44"/>
        <v>3.27865555885265E-13</v>
      </c>
      <c r="U179">
        <f t="shared" si="45"/>
        <v>-1.7371421626087547E-4</v>
      </c>
      <c r="V179" s="1"/>
      <c r="W179" s="1"/>
      <c r="X179" s="1"/>
      <c r="Y179" s="1"/>
      <c r="Z179" s="1"/>
      <c r="AA179" s="1"/>
      <c r="AB179" s="1"/>
    </row>
    <row r="180" spans="1:28" x14ac:dyDescent="0.25">
      <c r="A180" t="s">
        <v>13</v>
      </c>
      <c r="B180" s="4">
        <v>43165</v>
      </c>
      <c r="C180" s="9">
        <f>[1]contrs_1m_adj_extra_stack!A179</f>
        <v>0</v>
      </c>
      <c r="D180" s="9">
        <f>[1]contrs_1m_adj_extra_stack!B179</f>
        <v>1.67640349117707E-5</v>
      </c>
      <c r="E180" s="9">
        <f>[1]contrs_1m_adj_extra_stack!C179</f>
        <v>-1.7399859377262099E-5</v>
      </c>
      <c r="F180" s="9">
        <f>[1]contrs_1m_adj_extra_stack!D179</f>
        <v>-1.6527296698296699E-5</v>
      </c>
      <c r="G180" s="9">
        <f>[1]contrs_1m_adj_extra_stack!E179</f>
        <v>-1.80809344844954E-5</v>
      </c>
      <c r="I180" s="1">
        <f t="shared" si="46"/>
        <v>43160</v>
      </c>
      <c r="J180" s="1">
        <f t="shared" si="37"/>
        <v>43165</v>
      </c>
      <c r="K180">
        <f t="shared" si="38"/>
        <v>0</v>
      </c>
      <c r="L180">
        <f t="shared" si="39"/>
        <v>-1.6764034911770701E-3</v>
      </c>
      <c r="M180">
        <f t="shared" si="40"/>
        <v>1.7399859377262099E-3</v>
      </c>
      <c r="N180">
        <f t="shared" si="41"/>
        <v>1.6527296698296699E-3</v>
      </c>
      <c r="O180">
        <f t="shared" si="42"/>
        <v>1.8080934484495401E-3</v>
      </c>
      <c r="P180">
        <f t="shared" si="47"/>
        <v>-3.5244055648283499E-3</v>
      </c>
      <c r="R180">
        <f t="shared" si="48"/>
        <v>0</v>
      </c>
      <c r="S180">
        <f t="shared" si="43"/>
        <v>-3.4163894288000828E-3</v>
      </c>
      <c r="T180">
        <f t="shared" si="44"/>
        <v>1.031954469793428E-13</v>
      </c>
      <c r="U180">
        <f t="shared" si="45"/>
        <v>-8.7256267793345407E-5</v>
      </c>
      <c r="V180" s="1"/>
      <c r="W180" s="1"/>
      <c r="X180" s="1"/>
      <c r="Y180" s="1"/>
      <c r="Z180" s="1"/>
      <c r="AA180" s="1"/>
      <c r="AB180" s="1"/>
    </row>
    <row r="181" spans="1:28" x14ac:dyDescent="0.25">
      <c r="A181" t="s">
        <v>13</v>
      </c>
      <c r="B181" s="4">
        <v>43193</v>
      </c>
      <c r="C181" s="9">
        <f>[1]contrs_1m_adj_extra_stack!A180</f>
        <v>0</v>
      </c>
      <c r="D181" s="9">
        <f>[1]contrs_1m_adj_extra_stack!B180</f>
        <v>-4.8069740050251903E-6</v>
      </c>
      <c r="E181" s="9">
        <f>[1]contrs_1m_adj_extra_stack!C180</f>
        <v>-1.7399859375534799E-5</v>
      </c>
      <c r="F181" s="9">
        <f>[1]contrs_1m_adj_extra_stack!D180</f>
        <v>-1.7694939449248398E-5</v>
      </c>
      <c r="G181" s="9">
        <f>[1]contrs_1m_adj_extra_stack!E180</f>
        <v>-1.5969021129767199E-5</v>
      </c>
      <c r="I181" s="1">
        <f t="shared" si="46"/>
        <v>43191</v>
      </c>
      <c r="J181" s="1">
        <f t="shared" si="37"/>
        <v>43193</v>
      </c>
      <c r="K181">
        <f t="shared" si="38"/>
        <v>0</v>
      </c>
      <c r="L181">
        <f t="shared" si="39"/>
        <v>4.8069740050251904E-4</v>
      </c>
      <c r="M181">
        <f t="shared" si="40"/>
        <v>1.7399859375534798E-3</v>
      </c>
      <c r="N181">
        <f t="shared" si="41"/>
        <v>1.7694939449248398E-3</v>
      </c>
      <c r="O181">
        <f t="shared" si="42"/>
        <v>1.5969021129767199E-3</v>
      </c>
      <c r="P181">
        <f t="shared" si="47"/>
        <v>-5.5870793959575584E-3</v>
      </c>
      <c r="R181">
        <f t="shared" si="48"/>
        <v>0</v>
      </c>
      <c r="S181">
        <f t="shared" si="43"/>
        <v>-1.2592885371204938E-3</v>
      </c>
      <c r="T181">
        <f t="shared" si="44"/>
        <v>-6.9534655811054336E-14</v>
      </c>
      <c r="U181">
        <f t="shared" si="45"/>
        <v>2.9508007301824431E-5</v>
      </c>
      <c r="V181" s="1"/>
      <c r="W181" s="1"/>
      <c r="X181" s="1"/>
      <c r="Y181" s="1"/>
      <c r="Z181" s="1"/>
      <c r="AA181" s="1"/>
      <c r="AB181" s="1"/>
    </row>
    <row r="182" spans="1:28" x14ac:dyDescent="0.25">
      <c r="A182" t="s">
        <v>13</v>
      </c>
      <c r="B182" s="4">
        <v>43221</v>
      </c>
      <c r="C182" s="9">
        <f>[1]contrs_1m_adj_extra_stack!A181</f>
        <v>-9.9999999999999395E-5</v>
      </c>
      <c r="D182" s="9">
        <f>[1]contrs_1m_adj_extra_stack!B181</f>
        <v>-1.97987275442708E-5</v>
      </c>
      <c r="E182" s="9">
        <f>[1]contrs_1m_adj_extra_stack!C181</f>
        <v>-1.7399859376831799E-5</v>
      </c>
      <c r="F182" s="9">
        <f>[1]contrs_1m_adj_extra_stack!D181</f>
        <v>-1.8001045012906101E-5</v>
      </c>
      <c r="G182" s="9">
        <f>[1]contrs_1m_adj_extra_stack!E181</f>
        <v>-1.8535622238656499E-5</v>
      </c>
      <c r="I182" s="1">
        <f t="shared" si="46"/>
        <v>43221</v>
      </c>
      <c r="J182" s="1">
        <f t="shared" si="37"/>
        <v>43221</v>
      </c>
      <c r="K182">
        <f t="shared" si="38"/>
        <v>9.9999999999999395E-3</v>
      </c>
      <c r="L182">
        <f t="shared" si="39"/>
        <v>1.97987275442708E-3</v>
      </c>
      <c r="M182">
        <f t="shared" si="40"/>
        <v>1.7399859376831799E-3</v>
      </c>
      <c r="N182">
        <f t="shared" si="41"/>
        <v>1.80010450129061E-3</v>
      </c>
      <c r="O182">
        <f t="shared" si="42"/>
        <v>1.85356222386565E-3</v>
      </c>
      <c r="P182">
        <f t="shared" si="47"/>
        <v>2.6264745827334194E-3</v>
      </c>
      <c r="R182">
        <f t="shared" si="48"/>
        <v>9.9999999999999395E-3</v>
      </c>
      <c r="S182">
        <f t="shared" si="43"/>
        <v>2.3988681680406701E-4</v>
      </c>
      <c r="T182">
        <f t="shared" si="44"/>
        <v>6.01654143173036E-14</v>
      </c>
      <c r="U182">
        <f t="shared" si="45"/>
        <v>6.0118563667594651E-5</v>
      </c>
      <c r="V182" s="1"/>
      <c r="W182" s="1"/>
      <c r="X182" s="1"/>
      <c r="Y182" s="1"/>
      <c r="Z182" s="1"/>
      <c r="AA182" s="1"/>
      <c r="AB182" s="1"/>
    </row>
    <row r="183" spans="1:28" x14ac:dyDescent="0.25">
      <c r="A183" t="s">
        <v>13</v>
      </c>
      <c r="B183" s="4">
        <v>43256</v>
      </c>
      <c r="C183" s="9">
        <f>[1]contrs_1m_adj_extra_stack!A182</f>
        <v>0</v>
      </c>
      <c r="D183" s="9">
        <f>[1]contrs_1m_adj_extra_stack!B182</f>
        <v>-6.9557539664566803E-5</v>
      </c>
      <c r="E183" s="9">
        <f>[1]contrs_1m_adj_extra_stack!C182</f>
        <v>-1.7399859375120999E-5</v>
      </c>
      <c r="F183" s="9">
        <f>[1]contrs_1m_adj_extra_stack!D182</f>
        <v>-1.5961088824453999E-5</v>
      </c>
      <c r="G183" s="9">
        <f>[1]contrs_1m_adj_extra_stack!E182</f>
        <v>-1.7088462345056401E-5</v>
      </c>
      <c r="I183" s="1">
        <f t="shared" si="46"/>
        <v>43252</v>
      </c>
      <c r="J183" s="1">
        <f t="shared" si="37"/>
        <v>43256</v>
      </c>
      <c r="K183">
        <f t="shared" si="38"/>
        <v>0</v>
      </c>
      <c r="L183">
        <f t="shared" si="39"/>
        <v>6.9557539664566806E-3</v>
      </c>
      <c r="M183">
        <f t="shared" si="40"/>
        <v>1.7399859375121E-3</v>
      </c>
      <c r="N183">
        <f t="shared" si="41"/>
        <v>1.5961088824453999E-3</v>
      </c>
      <c r="O183">
        <f t="shared" si="42"/>
        <v>1.7088462345056401E-3</v>
      </c>
      <c r="P183">
        <f t="shared" si="47"/>
        <v>-1.2000695020919822E-2</v>
      </c>
      <c r="R183">
        <f t="shared" si="48"/>
        <v>0</v>
      </c>
      <c r="S183">
        <f t="shared" si="43"/>
        <v>5.2157680288336672E-3</v>
      </c>
      <c r="T183">
        <f t="shared" si="44"/>
        <v>-1.1091453276657059E-13</v>
      </c>
      <c r="U183">
        <f t="shared" si="45"/>
        <v>-1.4387705517761545E-4</v>
      </c>
      <c r="V183" s="1"/>
      <c r="W183" s="1"/>
      <c r="X183" s="1"/>
      <c r="Y183" s="1"/>
      <c r="Z183" s="1"/>
      <c r="AA183" s="1"/>
      <c r="AB183" s="1"/>
    </row>
    <row r="184" spans="1:28" x14ac:dyDescent="0.25">
      <c r="A184" t="s">
        <v>13</v>
      </c>
      <c r="B184" s="4">
        <v>43284</v>
      </c>
      <c r="C184" s="9">
        <f>[1]contrs_1m_adj_extra_stack!A183</f>
        <v>0</v>
      </c>
      <c r="D184" s="9">
        <f>[1]contrs_1m_adj_extra_stack!B183</f>
        <v>-4.0938181667077398E-5</v>
      </c>
      <c r="E184" s="9">
        <f>[1]contrs_1m_adj_extra_stack!C183</f>
        <v>-1.7399859376080701E-5</v>
      </c>
      <c r="F184" s="9">
        <f>[1]contrs_1m_adj_extra_stack!D183</f>
        <v>-1.9653122139976301E-5</v>
      </c>
      <c r="G184" s="9">
        <f>[1]contrs_1m_adj_extra_stack!E183</f>
        <v>-1.8828799810482299E-5</v>
      </c>
      <c r="I184" s="1">
        <f t="shared" si="46"/>
        <v>43282</v>
      </c>
      <c r="J184" s="1">
        <f t="shared" si="37"/>
        <v>43284</v>
      </c>
      <c r="K184">
        <f t="shared" si="38"/>
        <v>0</v>
      </c>
      <c r="L184">
        <f t="shared" si="39"/>
        <v>4.0938181667077396E-3</v>
      </c>
      <c r="M184">
        <f t="shared" si="40"/>
        <v>1.7399859376080701E-3</v>
      </c>
      <c r="N184">
        <f t="shared" si="41"/>
        <v>1.9653122139976303E-3</v>
      </c>
      <c r="O184">
        <f t="shared" si="42"/>
        <v>1.8828799810482299E-3</v>
      </c>
      <c r="P184">
        <f t="shared" si="47"/>
        <v>-9.6819962993616691E-3</v>
      </c>
      <c r="R184">
        <f t="shared" si="48"/>
        <v>0</v>
      </c>
      <c r="S184">
        <f t="shared" si="43"/>
        <v>2.3538322290847266E-3</v>
      </c>
      <c r="T184">
        <f t="shared" si="44"/>
        <v>-1.4944425905105696E-14</v>
      </c>
      <c r="U184">
        <f t="shared" si="45"/>
        <v>2.253262763746149E-4</v>
      </c>
      <c r="V184" s="1"/>
      <c r="W184" s="1"/>
      <c r="X184" s="1"/>
      <c r="Y184" s="1"/>
      <c r="Z184" s="1"/>
      <c r="AA184" s="1"/>
      <c r="AB184" s="1"/>
    </row>
    <row r="185" spans="1:28" x14ac:dyDescent="0.25">
      <c r="A185" t="s">
        <v>13</v>
      </c>
      <c r="B185" s="4">
        <v>43319</v>
      </c>
      <c r="C185" s="9">
        <f>[1]contrs_1m_adj_extra_stack!A184</f>
        <v>0</v>
      </c>
      <c r="D185" s="9">
        <f>[1]contrs_1m_adj_extra_stack!B184</f>
        <v>-2.3881671376934299E-5</v>
      </c>
      <c r="E185" s="9">
        <f>[1]contrs_1m_adj_extra_stack!C184</f>
        <v>-1.7399859375861401E-5</v>
      </c>
      <c r="F185" s="9">
        <f>[1]contrs_1m_adj_extra_stack!D184</f>
        <v>-1.6994170679640299E-5</v>
      </c>
      <c r="G185" s="9">
        <f>[1]contrs_1m_adj_extra_stack!E184</f>
        <v>-1.7342747542775498E-5</v>
      </c>
      <c r="I185" s="1">
        <f t="shared" si="46"/>
        <v>43313</v>
      </c>
      <c r="J185" s="1">
        <f t="shared" si="37"/>
        <v>43319</v>
      </c>
      <c r="K185">
        <f t="shared" si="38"/>
        <v>0</v>
      </c>
      <c r="L185">
        <f t="shared" si="39"/>
        <v>2.3881671376934301E-3</v>
      </c>
      <c r="M185">
        <f t="shared" si="40"/>
        <v>1.7399859375861401E-3</v>
      </c>
      <c r="N185">
        <f t="shared" si="41"/>
        <v>1.69941706796403E-3</v>
      </c>
      <c r="O185">
        <f t="shared" si="42"/>
        <v>1.7342747542775498E-3</v>
      </c>
      <c r="P185">
        <f t="shared" si="47"/>
        <v>-7.5618448975211493E-3</v>
      </c>
      <c r="R185">
        <f t="shared" si="48"/>
        <v>0</v>
      </c>
      <c r="S185">
        <f t="shared" si="43"/>
        <v>6.4818120007041711E-4</v>
      </c>
      <c r="T185">
        <f t="shared" si="44"/>
        <v>-3.6874366407535497E-14</v>
      </c>
      <c r="U185">
        <f t="shared" si="45"/>
        <v>-4.0568869658985391E-5</v>
      </c>
      <c r="V185" s="1"/>
      <c r="W185" s="1"/>
      <c r="X185" s="1"/>
      <c r="Y185" s="1"/>
      <c r="Z185" s="1"/>
      <c r="AA185" s="1"/>
      <c r="AB185" s="1"/>
    </row>
    <row r="186" spans="1:28" x14ac:dyDescent="0.25">
      <c r="A186" t="s">
        <v>13</v>
      </c>
      <c r="B186" s="4">
        <v>43347</v>
      </c>
      <c r="C186" s="9">
        <f>[1]contrs_1m_adj_extra_stack!A185</f>
        <v>0</v>
      </c>
      <c r="D186" s="9">
        <f>[1]contrs_1m_adj_extra_stack!B185</f>
        <v>-6.5083486129388604E-6</v>
      </c>
      <c r="E186" s="9">
        <f>[1]contrs_1m_adj_extra_stack!C185</f>
        <v>-1.7399859377161E-5</v>
      </c>
      <c r="F186" s="9">
        <f>[1]contrs_1m_adj_extra_stack!D185</f>
        <v>-1.93531916778372E-5</v>
      </c>
      <c r="G186" s="9">
        <f>[1]contrs_1m_adj_extra_stack!E185</f>
        <v>-1.8308805410232599E-5</v>
      </c>
      <c r="I186" s="1">
        <f t="shared" si="46"/>
        <v>43344</v>
      </c>
      <c r="J186" s="1">
        <f t="shared" si="37"/>
        <v>43347</v>
      </c>
      <c r="K186">
        <f t="shared" si="38"/>
        <v>0</v>
      </c>
      <c r="L186">
        <f t="shared" si="39"/>
        <v>6.5083486129388602E-4</v>
      </c>
      <c r="M186">
        <f t="shared" si="40"/>
        <v>1.7399859377161E-3</v>
      </c>
      <c r="N186">
        <f t="shared" si="41"/>
        <v>1.9353191677837199E-3</v>
      </c>
      <c r="O186">
        <f t="shared" si="42"/>
        <v>1.8308805410232598E-3</v>
      </c>
      <c r="P186">
        <f t="shared" si="47"/>
        <v>-6.1570205078169656E-3</v>
      </c>
      <c r="R186">
        <f t="shared" si="48"/>
        <v>0</v>
      </c>
      <c r="S186">
        <f t="shared" si="43"/>
        <v>-1.0891510763291271E-3</v>
      </c>
      <c r="T186">
        <f t="shared" si="44"/>
        <v>9.3085478561349966E-14</v>
      </c>
      <c r="U186">
        <f t="shared" si="45"/>
        <v>1.9533323016070452E-4</v>
      </c>
      <c r="V186" s="1"/>
      <c r="W186" s="1"/>
      <c r="X186" s="1"/>
      <c r="Y186" s="1"/>
      <c r="Z186" s="1"/>
      <c r="AA186" s="1"/>
      <c r="AB186" s="1"/>
    </row>
    <row r="187" spans="1:28" x14ac:dyDescent="0.25">
      <c r="A187" t="s">
        <v>13</v>
      </c>
      <c r="B187" s="4">
        <v>43375</v>
      </c>
      <c r="C187" s="9">
        <f>[1]contrs_1m_adj_extra_stack!A186</f>
        <v>0</v>
      </c>
      <c r="D187" s="9">
        <f>[1]contrs_1m_adj_extra_stack!B186</f>
        <v>1.27279269403463E-5</v>
      </c>
      <c r="E187" s="9">
        <f>[1]contrs_1m_adj_extra_stack!C186</f>
        <v>-1.7399859376393798E-5</v>
      </c>
      <c r="F187" s="9">
        <f>[1]contrs_1m_adj_extra_stack!D186</f>
        <v>-1.8137477809351502E-5</v>
      </c>
      <c r="G187" s="9">
        <f>[1]contrs_1m_adj_extra_stack!E186</f>
        <v>-1.7003417568221899E-5</v>
      </c>
      <c r="I187" s="1">
        <f t="shared" si="46"/>
        <v>43374</v>
      </c>
      <c r="J187" s="1">
        <f t="shared" si="37"/>
        <v>43375</v>
      </c>
      <c r="K187">
        <f t="shared" si="38"/>
        <v>0</v>
      </c>
      <c r="L187">
        <f t="shared" si="39"/>
        <v>-1.2727926940346299E-3</v>
      </c>
      <c r="M187">
        <f t="shared" si="40"/>
        <v>1.7399859376393799E-3</v>
      </c>
      <c r="N187">
        <f t="shared" si="41"/>
        <v>1.8137477809351502E-3</v>
      </c>
      <c r="O187">
        <f t="shared" si="42"/>
        <v>1.7003417568221899E-3</v>
      </c>
      <c r="P187">
        <f t="shared" si="47"/>
        <v>-3.9812827813620905E-3</v>
      </c>
      <c r="R187">
        <f t="shared" si="48"/>
        <v>0</v>
      </c>
      <c r="S187">
        <f t="shared" si="43"/>
        <v>-3.0127786316576427E-3</v>
      </c>
      <c r="T187">
        <f t="shared" si="44"/>
        <v>1.6365381272365198E-14</v>
      </c>
      <c r="U187">
        <f t="shared" si="45"/>
        <v>7.3761843312134846E-5</v>
      </c>
      <c r="V187" s="1"/>
      <c r="W187" s="1"/>
      <c r="X187" s="1"/>
      <c r="Y187" s="1"/>
      <c r="Z187" s="1"/>
      <c r="AA187" s="1"/>
      <c r="AB187" s="1"/>
    </row>
    <row r="188" spans="1:28" x14ac:dyDescent="0.25">
      <c r="A188" t="s">
        <v>13</v>
      </c>
      <c r="B188" s="4">
        <v>43410</v>
      </c>
      <c r="C188" s="9">
        <f>[1]contrs_1m_adj_extra_stack!A187</f>
        <v>0</v>
      </c>
      <c r="D188" s="9">
        <f>[1]contrs_1m_adj_extra_stack!B187</f>
        <v>-3.73812265819535E-6</v>
      </c>
      <c r="E188" s="9">
        <f>[1]contrs_1m_adj_extra_stack!C187</f>
        <v>-1.7399859376772199E-5</v>
      </c>
      <c r="F188" s="9">
        <f>[1]contrs_1m_adj_extra_stack!D187</f>
        <v>-1.7276266092258899E-5</v>
      </c>
      <c r="G188" s="9">
        <f>[1]contrs_1m_adj_extra_stack!E187</f>
        <v>-1.8351386767632899E-5</v>
      </c>
      <c r="I188" s="1">
        <f t="shared" si="46"/>
        <v>43405</v>
      </c>
      <c r="J188" s="1">
        <f t="shared" si="37"/>
        <v>43410</v>
      </c>
      <c r="K188">
        <f t="shared" si="38"/>
        <v>0</v>
      </c>
      <c r="L188">
        <f t="shared" si="39"/>
        <v>3.7381226581953501E-4</v>
      </c>
      <c r="M188">
        <f t="shared" si="40"/>
        <v>1.7399859376772198E-3</v>
      </c>
      <c r="N188">
        <f t="shared" si="41"/>
        <v>1.7276266092258899E-3</v>
      </c>
      <c r="O188">
        <f t="shared" si="42"/>
        <v>1.83513867676329E-3</v>
      </c>
      <c r="P188">
        <f t="shared" si="47"/>
        <v>-5.6765634894859352E-3</v>
      </c>
      <c r="R188">
        <f t="shared" si="48"/>
        <v>0</v>
      </c>
      <c r="S188">
        <f t="shared" si="43"/>
        <v>-1.3661736718034779E-3</v>
      </c>
      <c r="T188">
        <f t="shared" si="44"/>
        <v>5.4205338134716285E-14</v>
      </c>
      <c r="U188">
        <f t="shared" si="45"/>
        <v>-1.2359328397125446E-5</v>
      </c>
      <c r="V188" s="1"/>
      <c r="W188" s="1"/>
      <c r="X188" s="1"/>
      <c r="Y188" s="1"/>
      <c r="Z188" s="1"/>
      <c r="AA188" s="1"/>
      <c r="AB188" s="1"/>
    </row>
    <row r="189" spans="1:28" x14ac:dyDescent="0.25">
      <c r="A189" t="s">
        <v>13</v>
      </c>
      <c r="B189" s="4">
        <v>43438</v>
      </c>
      <c r="C189" s="9">
        <f>[1]contrs_1m_adj_extra_stack!A188</f>
        <v>0</v>
      </c>
      <c r="D189" s="9">
        <f>[1]contrs_1m_adj_extra_stack!B188</f>
        <v>3.8029684142509399E-5</v>
      </c>
      <c r="E189" s="9">
        <f>[1]contrs_1m_adj_extra_stack!C188</f>
        <v>-1.7399859377601999E-5</v>
      </c>
      <c r="F189" s="9">
        <f>[1]contrs_1m_adj_extra_stack!D188</f>
        <v>-1.7066431753115101E-5</v>
      </c>
      <c r="G189" s="9">
        <f>[1]contrs_1m_adj_extra_stack!E188</f>
        <v>-1.7286328878726E-5</v>
      </c>
      <c r="I189" s="1">
        <f t="shared" si="46"/>
        <v>43435</v>
      </c>
      <c r="J189" s="1">
        <f t="shared" si="37"/>
        <v>43438</v>
      </c>
      <c r="K189">
        <f t="shared" si="38"/>
        <v>0</v>
      </c>
      <c r="L189">
        <f t="shared" si="39"/>
        <v>-3.8029684142509399E-3</v>
      </c>
      <c r="M189">
        <f t="shared" si="40"/>
        <v>1.7399859377601999E-3</v>
      </c>
      <c r="N189">
        <f t="shared" si="41"/>
        <v>1.70664317531151E-3</v>
      </c>
      <c r="O189">
        <f t="shared" si="42"/>
        <v>1.7286328878726E-3</v>
      </c>
      <c r="P189">
        <f t="shared" si="47"/>
        <v>-1.3722935866933702E-3</v>
      </c>
      <c r="R189">
        <f t="shared" si="48"/>
        <v>0</v>
      </c>
      <c r="S189">
        <f t="shared" si="43"/>
        <v>-5.5429543518739528E-3</v>
      </c>
      <c r="T189">
        <f t="shared" si="44"/>
        <v>1.3718540192719786E-13</v>
      </c>
      <c r="U189">
        <f t="shared" si="45"/>
        <v>-3.3342762311505377E-5</v>
      </c>
      <c r="V189" s="1"/>
      <c r="W189" s="1"/>
      <c r="X189" s="1"/>
      <c r="Y189" s="1"/>
      <c r="Z189" s="1"/>
      <c r="AA189" s="1"/>
      <c r="AB189" s="1"/>
    </row>
    <row r="190" spans="1:28" x14ac:dyDescent="0.25">
      <c r="A190" t="s">
        <v>13</v>
      </c>
      <c r="B190" s="4">
        <v>43501</v>
      </c>
      <c r="C190" s="9">
        <f>[1]contrs_1m_adj_extra_stack!A189</f>
        <v>0</v>
      </c>
      <c r="D190" s="9">
        <f>[1]contrs_1m_adj_extra_stack!B189</f>
        <v>8.0068960748985E-5</v>
      </c>
      <c r="E190" s="9">
        <f>[1]contrs_1m_adj_extra_stack!C189</f>
        <v>-1.7399859380979699E-5</v>
      </c>
      <c r="F190" s="9">
        <f>[1]contrs_1m_adj_extra_stack!D189</f>
        <v>-1.7938050840330999E-5</v>
      </c>
      <c r="G190" s="9">
        <f>[1]contrs_1m_adj_extra_stack!E189</f>
        <v>-1.9006925404327201E-5</v>
      </c>
      <c r="I190" s="1">
        <f t="shared" si="46"/>
        <v>43497</v>
      </c>
      <c r="J190" s="1">
        <f t="shared" si="37"/>
        <v>43501</v>
      </c>
      <c r="K190">
        <f t="shared" si="38"/>
        <v>0</v>
      </c>
      <c r="L190">
        <f t="shared" si="39"/>
        <v>-8.0068960748985001E-3</v>
      </c>
      <c r="M190">
        <f t="shared" si="40"/>
        <v>1.7399859380979698E-3</v>
      </c>
      <c r="N190">
        <f t="shared" si="41"/>
        <v>1.7938050840330998E-3</v>
      </c>
      <c r="O190">
        <f t="shared" si="42"/>
        <v>1.9006925404327201E-3</v>
      </c>
      <c r="P190">
        <f t="shared" si="47"/>
        <v>2.5724125123347099E-3</v>
      </c>
      <c r="R190">
        <f t="shared" si="48"/>
        <v>0</v>
      </c>
      <c r="S190">
        <f t="shared" si="43"/>
        <v>-9.7468820125215135E-3</v>
      </c>
      <c r="T190">
        <f t="shared" si="44"/>
        <v>4.7495536149855244E-13</v>
      </c>
      <c r="U190">
        <f t="shared" si="45"/>
        <v>5.3819146410084449E-5</v>
      </c>
      <c r="V190" s="1"/>
      <c r="W190" s="1"/>
      <c r="X190" s="1"/>
      <c r="Y190" s="1"/>
      <c r="Z190" s="1"/>
      <c r="AA190" s="1"/>
      <c r="AB190" s="1"/>
    </row>
    <row r="191" spans="1:28" x14ac:dyDescent="0.25">
      <c r="A191" t="s">
        <v>13</v>
      </c>
      <c r="B191" s="4">
        <v>43529</v>
      </c>
      <c r="C191" s="9">
        <f>[1]contrs_1m_adj_extra_stack!A190</f>
        <v>0</v>
      </c>
      <c r="D191" s="9">
        <f>[1]contrs_1m_adj_extra_stack!B190</f>
        <v>-2.9366396778253201E-5</v>
      </c>
      <c r="E191" s="9">
        <f>[1]contrs_1m_adj_extra_stack!C190</f>
        <v>-1.7399859376652099E-5</v>
      </c>
      <c r="F191" s="9">
        <f>[1]contrs_1m_adj_extra_stack!D190</f>
        <v>-1.73061033453975E-5</v>
      </c>
      <c r="G191" s="9">
        <f>[1]contrs_1m_adj_extra_stack!E190</f>
        <v>-1.6945377545636201E-5</v>
      </c>
      <c r="I191" s="1">
        <f t="shared" si="46"/>
        <v>43525</v>
      </c>
      <c r="J191" s="1">
        <f t="shared" si="37"/>
        <v>43529</v>
      </c>
      <c r="K191">
        <f t="shared" si="38"/>
        <v>0</v>
      </c>
      <c r="L191">
        <f t="shared" si="39"/>
        <v>2.9366396778253202E-3</v>
      </c>
      <c r="M191">
        <f t="shared" si="40"/>
        <v>1.7399859376652099E-3</v>
      </c>
      <c r="N191">
        <f t="shared" si="41"/>
        <v>1.7306103345397499E-3</v>
      </c>
      <c r="O191">
        <f t="shared" si="42"/>
        <v>1.6945377545636202E-3</v>
      </c>
      <c r="P191">
        <f t="shared" si="47"/>
        <v>-8.1017737045939002E-3</v>
      </c>
      <c r="R191">
        <f t="shared" si="48"/>
        <v>0</v>
      </c>
      <c r="S191">
        <f t="shared" si="43"/>
        <v>1.1966537402023072E-3</v>
      </c>
      <c r="T191">
        <f t="shared" si="44"/>
        <v>4.2195413829659856E-14</v>
      </c>
      <c r="U191">
        <f t="shared" si="45"/>
        <v>-9.3756030832654533E-6</v>
      </c>
      <c r="V191" s="1"/>
      <c r="W191" s="1"/>
      <c r="X191" s="1"/>
      <c r="Y191" s="1"/>
      <c r="Z191" s="1"/>
      <c r="AA191" s="1"/>
      <c r="AB191" s="1"/>
    </row>
    <row r="192" spans="1:28" x14ac:dyDescent="0.25">
      <c r="A192" t="s">
        <v>13</v>
      </c>
      <c r="B192" s="4">
        <v>43557</v>
      </c>
      <c r="C192" s="9">
        <f>[1]contrs_1m_adj_extra_stack!A191</f>
        <v>2.0000000000000101E-4</v>
      </c>
      <c r="D192" s="9">
        <f>[1]contrs_1m_adj_extra_stack!B191</f>
        <v>1.41208844070584E-4</v>
      </c>
      <c r="E192" s="9">
        <f>[1]contrs_1m_adj_extra_stack!C191</f>
        <v>-1.7399859372650401E-5</v>
      </c>
      <c r="F192" s="9">
        <f>[1]contrs_1m_adj_extra_stack!D191</f>
        <v>-1.6374182789006099E-5</v>
      </c>
      <c r="G192" s="9">
        <f>[1]contrs_1m_adj_extra_stack!E191</f>
        <v>-1.5079534965306401E-5</v>
      </c>
      <c r="I192" s="1">
        <f t="shared" si="46"/>
        <v>43556</v>
      </c>
      <c r="J192" s="1">
        <f t="shared" si="37"/>
        <v>43557</v>
      </c>
      <c r="K192">
        <f t="shared" si="38"/>
        <v>-2.0000000000000101E-2</v>
      </c>
      <c r="L192">
        <f t="shared" si="39"/>
        <v>-1.4120884407058399E-2</v>
      </c>
      <c r="M192">
        <f t="shared" si="40"/>
        <v>1.73998593726504E-3</v>
      </c>
      <c r="N192">
        <f t="shared" si="41"/>
        <v>1.6374182789006099E-3</v>
      </c>
      <c r="O192">
        <f t="shared" si="42"/>
        <v>1.50795349653064E-3</v>
      </c>
      <c r="P192">
        <f t="shared" si="47"/>
        <v>-1.0764473305637992E-2</v>
      </c>
      <c r="R192">
        <f t="shared" si="48"/>
        <v>-2.0000000000000101E-2</v>
      </c>
      <c r="S192">
        <f t="shared" si="43"/>
        <v>-1.5860870344681411E-2</v>
      </c>
      <c r="T192">
        <f t="shared" si="44"/>
        <v>-3.5797450073649095E-13</v>
      </c>
      <c r="U192">
        <f t="shared" si="45"/>
        <v>-1.0256765872240542E-4</v>
      </c>
      <c r="V192" s="1"/>
      <c r="W192" s="1"/>
      <c r="X192" s="1"/>
      <c r="Y192" s="1"/>
      <c r="Z192" s="1"/>
      <c r="AA192" s="1"/>
      <c r="AB192" s="1"/>
    </row>
    <row r="193" spans="1:36" x14ac:dyDescent="0.25">
      <c r="A193" t="s">
        <v>13</v>
      </c>
      <c r="B193" s="4">
        <v>43592</v>
      </c>
      <c r="C193" s="9">
        <f>[1]contrs_1m_adj_extra_stack!A192</f>
        <v>-1.1999999999999999E-3</v>
      </c>
      <c r="D193" s="9">
        <f>[1]contrs_1m_adj_extra_stack!B192</f>
        <v>-1.68839285864322E-3</v>
      </c>
      <c r="E193" s="9">
        <f>[1]contrs_1m_adj_extra_stack!C192</f>
        <v>-1.7399859374968001E-5</v>
      </c>
      <c r="F193" s="9">
        <f>[1]contrs_1m_adj_extra_stack!D192</f>
        <v>-1.88508434556739E-5</v>
      </c>
      <c r="G193" s="9">
        <f>[1]contrs_1m_adj_extra_stack!E192</f>
        <v>-1.7630678914784901E-5</v>
      </c>
      <c r="I193" s="1">
        <f t="shared" si="46"/>
        <v>43586</v>
      </c>
      <c r="J193" s="1">
        <f t="shared" si="37"/>
        <v>43592</v>
      </c>
      <c r="K193">
        <f t="shared" si="38"/>
        <v>0.12</v>
      </c>
      <c r="L193">
        <f t="shared" si="39"/>
        <v>0.16883928586432201</v>
      </c>
      <c r="M193">
        <f t="shared" si="40"/>
        <v>1.7399859374968001E-3</v>
      </c>
      <c r="N193">
        <f t="shared" si="41"/>
        <v>1.88508434556739E-3</v>
      </c>
      <c r="O193">
        <f t="shared" si="42"/>
        <v>1.7630678914784901E-3</v>
      </c>
      <c r="P193">
        <f t="shared" si="47"/>
        <v>-5.4227424038864692E-2</v>
      </c>
      <c r="R193">
        <f t="shared" si="48"/>
        <v>0.12</v>
      </c>
      <c r="S193">
        <f t="shared" si="43"/>
        <v>0.167099299926699</v>
      </c>
      <c r="T193">
        <f t="shared" si="44"/>
        <v>-1.2621436014381704E-13</v>
      </c>
      <c r="U193">
        <f t="shared" si="45"/>
        <v>1.4509840794437465E-4</v>
      </c>
      <c r="V193" s="1"/>
      <c r="W193" s="1"/>
      <c r="X193" s="1"/>
      <c r="Y193" s="1"/>
      <c r="Z193" s="1"/>
      <c r="AA193" s="1"/>
      <c r="AB193" s="1"/>
    </row>
    <row r="194" spans="1:36" x14ac:dyDescent="0.25">
      <c r="A194" t="s">
        <v>13</v>
      </c>
      <c r="B194" s="4">
        <v>43620</v>
      </c>
      <c r="C194" s="9">
        <f>[1]contrs_1m_adj_extra_stack!A193</f>
        <v>6.0000000000000201E-4</v>
      </c>
      <c r="D194" s="9">
        <f>[1]contrs_1m_adj_extra_stack!B193</f>
        <v>-3.0734080259962902E-5</v>
      </c>
      <c r="E194" s="9">
        <f>[1]contrs_1m_adj_extra_stack!C193</f>
        <v>-1.7399859375807099E-5</v>
      </c>
      <c r="F194" s="9">
        <f>[1]contrs_1m_adj_extra_stack!D193</f>
        <v>-1.6988153523670899E-5</v>
      </c>
      <c r="G194" s="9">
        <f>[1]contrs_1m_adj_extra_stack!E193</f>
        <v>-1.7122916308824E-5</v>
      </c>
      <c r="I194" s="1">
        <f t="shared" si="46"/>
        <v>43617</v>
      </c>
      <c r="J194" s="1">
        <f t="shared" si="37"/>
        <v>43620</v>
      </c>
      <c r="K194">
        <f t="shared" si="38"/>
        <v>-6.0000000000000199E-2</v>
      </c>
      <c r="L194">
        <f t="shared" si="39"/>
        <v>3.0734080259962903E-3</v>
      </c>
      <c r="M194">
        <f t="shared" si="40"/>
        <v>1.73998593758071E-3</v>
      </c>
      <c r="N194">
        <f t="shared" si="41"/>
        <v>1.6988153523670899E-3</v>
      </c>
      <c r="O194">
        <f t="shared" si="42"/>
        <v>1.7122916308824E-3</v>
      </c>
      <c r="P194">
        <f t="shared" si="47"/>
        <v>-6.8224500946826694E-2</v>
      </c>
      <c r="R194">
        <f t="shared" si="48"/>
        <v>-6.0000000000000199E-2</v>
      </c>
      <c r="S194">
        <f t="shared" si="43"/>
        <v>1.3334220883732774E-3</v>
      </c>
      <c r="T194">
        <f t="shared" si="44"/>
        <v>-4.2304484568211898E-14</v>
      </c>
      <c r="U194">
        <f t="shared" si="45"/>
        <v>-4.1170585255925415E-5</v>
      </c>
      <c r="V194" s="1"/>
      <c r="W194" s="1"/>
      <c r="X194" s="1"/>
      <c r="Y194" s="1"/>
      <c r="Z194" s="1"/>
      <c r="AA194" s="1"/>
      <c r="AB194" s="1"/>
    </row>
    <row r="195" spans="1:36" x14ac:dyDescent="0.25">
      <c r="A195" t="s">
        <v>13</v>
      </c>
      <c r="B195" s="4">
        <v>43648</v>
      </c>
      <c r="C195" s="9">
        <f>[1]contrs_1m_adj_extra_stack!A194</f>
        <v>8.0000000000000004E-4</v>
      </c>
      <c r="D195" s="9">
        <f>[1]contrs_1m_adj_extra_stack!B194</f>
        <v>2.8269164016185301E-4</v>
      </c>
      <c r="E195" s="9">
        <f>[1]contrs_1m_adj_extra_stack!C194</f>
        <v>-1.7399859378522999E-5</v>
      </c>
      <c r="F195" s="9">
        <f>[1]contrs_1m_adj_extra_stack!D194</f>
        <v>-1.6356846420393499E-5</v>
      </c>
      <c r="G195" s="9">
        <f>[1]contrs_1m_adj_extra_stack!E194</f>
        <v>-1.85249501635131E-5</v>
      </c>
      <c r="I195" s="1">
        <f t="shared" si="46"/>
        <v>43647</v>
      </c>
      <c r="J195" s="1">
        <f t="shared" ref="J195:J258" si="49">B195</f>
        <v>43648</v>
      </c>
      <c r="K195">
        <f t="shared" ref="K195:K258" si="50">C195*-100</f>
        <v>-0.08</v>
      </c>
      <c r="L195">
        <f t="shared" ref="L195:L258" si="51">D195*-100</f>
        <v>-2.8269164016185299E-2</v>
      </c>
      <c r="M195">
        <f t="shared" ref="M195:M258" si="52">E195*-100</f>
        <v>1.7399859378522998E-3</v>
      </c>
      <c r="N195">
        <f t="shared" ref="N195:N258" si="53">F195*-100</f>
        <v>1.6356846420393499E-3</v>
      </c>
      <c r="O195">
        <f t="shared" ref="O195:O258" si="54">G195*-100</f>
        <v>1.8524950163513101E-3</v>
      </c>
      <c r="P195">
        <f t="shared" si="47"/>
        <v>-5.6959001580057664E-2</v>
      </c>
      <c r="R195">
        <f t="shared" si="48"/>
        <v>-0.08</v>
      </c>
      <c r="S195">
        <f t="shared" ref="S195:S258" si="55">L195-L$726</f>
        <v>-3.0009149953808312E-2</v>
      </c>
      <c r="T195">
        <f t="shared" ref="T195:T258" si="56">M195-M$726</f>
        <v>2.292853407137585E-13</v>
      </c>
      <c r="U195">
        <f t="shared" ref="U195:U258" si="57">N195-N$726</f>
        <v>-1.043012955836654E-4</v>
      </c>
      <c r="V195" s="1"/>
      <c r="W195" s="1"/>
      <c r="X195" s="1"/>
      <c r="Y195" s="1"/>
      <c r="Z195" s="1"/>
      <c r="AA195" s="1"/>
      <c r="AB195" s="1"/>
    </row>
    <row r="196" spans="1:36" x14ac:dyDescent="0.25">
      <c r="A196" t="s">
        <v>13</v>
      </c>
      <c r="B196" s="4">
        <v>43683</v>
      </c>
      <c r="C196" s="9">
        <f>[1]contrs_1m_adj_extra_stack!A195</f>
        <v>-1E-4</v>
      </c>
      <c r="D196" s="9">
        <f>[1]contrs_1m_adj_extra_stack!B195</f>
        <v>-1.6903067139117199E-4</v>
      </c>
      <c r="E196" s="9">
        <f>[1]contrs_1m_adj_extra_stack!C195</f>
        <v>-1.73998593753591E-5</v>
      </c>
      <c r="F196" s="9">
        <f>[1]contrs_1m_adj_extra_stack!D195</f>
        <v>-1.9068770692842401E-5</v>
      </c>
      <c r="G196" s="9">
        <f>[1]contrs_1m_adj_extra_stack!E195</f>
        <v>-1.6686207384285999E-5</v>
      </c>
      <c r="I196" s="1">
        <f t="shared" si="46"/>
        <v>43678</v>
      </c>
      <c r="J196" s="1">
        <f t="shared" si="49"/>
        <v>43683</v>
      </c>
      <c r="K196">
        <f t="shared" si="50"/>
        <v>0.01</v>
      </c>
      <c r="L196">
        <f t="shared" si="51"/>
        <v>1.6903067139117198E-2</v>
      </c>
      <c r="M196">
        <f t="shared" si="52"/>
        <v>1.7399859375359101E-3</v>
      </c>
      <c r="N196">
        <f t="shared" si="53"/>
        <v>1.90687706928424E-3</v>
      </c>
      <c r="O196">
        <f t="shared" si="54"/>
        <v>1.6686207384285999E-3</v>
      </c>
      <c r="P196">
        <f t="shared" si="47"/>
        <v>-1.2218550884365947E-2</v>
      </c>
      <c r="R196">
        <f t="shared" si="48"/>
        <v>0.01</v>
      </c>
      <c r="S196">
        <f t="shared" si="55"/>
        <v>1.5163081201494184E-2</v>
      </c>
      <c r="T196">
        <f t="shared" si="56"/>
        <v>-8.7104368856616432E-14</v>
      </c>
      <c r="U196">
        <f t="shared" si="57"/>
        <v>1.6689113166122463E-4</v>
      </c>
      <c r="V196" s="1"/>
      <c r="W196" s="1"/>
      <c r="X196" s="1"/>
      <c r="Y196" s="1"/>
      <c r="Z196" s="1"/>
      <c r="AA196" s="1"/>
      <c r="AB196" s="1"/>
    </row>
    <row r="197" spans="1:36" x14ac:dyDescent="0.25">
      <c r="A197" t="s">
        <v>13</v>
      </c>
      <c r="B197" s="4">
        <v>43711</v>
      </c>
      <c r="C197" s="9">
        <f>[1]contrs_1m_adj_extra_stack!A196</f>
        <v>-1E-4</v>
      </c>
      <c r="D197" s="9">
        <f>[1]contrs_1m_adj_extra_stack!B196</f>
        <v>-1.7239323925188199E-4</v>
      </c>
      <c r="E197" s="9">
        <f>[1]contrs_1m_adj_extra_stack!C196</f>
        <v>-1.73998593772317E-5</v>
      </c>
      <c r="F197" s="9">
        <f>[1]contrs_1m_adj_extra_stack!D196</f>
        <v>-1.8451075837851702E-5</v>
      </c>
      <c r="G197" s="9">
        <f>[1]contrs_1m_adj_extra_stack!E196</f>
        <v>-1.7642029241394901E-5</v>
      </c>
      <c r="I197" s="1">
        <f t="shared" si="46"/>
        <v>43709</v>
      </c>
      <c r="J197" s="1">
        <f t="shared" si="49"/>
        <v>43711</v>
      </c>
      <c r="K197">
        <f t="shared" si="50"/>
        <v>0.01</v>
      </c>
      <c r="L197">
        <f t="shared" si="51"/>
        <v>1.7239323925188198E-2</v>
      </c>
      <c r="M197">
        <f t="shared" si="52"/>
        <v>1.73998593772317E-3</v>
      </c>
      <c r="N197">
        <f t="shared" si="53"/>
        <v>1.8451075837851701E-3</v>
      </c>
      <c r="O197">
        <f t="shared" si="54"/>
        <v>1.7642029241394901E-3</v>
      </c>
      <c r="P197">
        <f t="shared" si="47"/>
        <v>-1.2588620370836027E-2</v>
      </c>
      <c r="R197">
        <f t="shared" si="48"/>
        <v>0.01</v>
      </c>
      <c r="S197">
        <f t="shared" si="55"/>
        <v>1.5499337987565184E-2</v>
      </c>
      <c r="T197">
        <f t="shared" si="56"/>
        <v>1.0015556092812794E-13</v>
      </c>
      <c r="U197">
        <f t="shared" si="57"/>
        <v>1.0512164616215472E-4</v>
      </c>
      <c r="V197" s="1"/>
      <c r="W197" s="1"/>
      <c r="X197" s="1"/>
      <c r="Y197" s="1"/>
      <c r="Z197" s="1"/>
      <c r="AA197" s="1"/>
      <c r="AB197" s="1"/>
    </row>
    <row r="198" spans="1:36" x14ac:dyDescent="0.25">
      <c r="A198" t="s">
        <v>13</v>
      </c>
      <c r="B198" s="4">
        <v>43739</v>
      </c>
      <c r="C198" s="9">
        <f>[1]contrs_1m_adj_extra_stack!A197</f>
        <v>1.1999999999999999E-3</v>
      </c>
      <c r="D198" s="9">
        <f>[1]contrs_1m_adj_extra_stack!B197</f>
        <v>7.0869997833573201E-4</v>
      </c>
      <c r="E198" s="9">
        <f>[1]contrs_1m_adj_extra_stack!C197</f>
        <v>-1.7399859375487798E-5</v>
      </c>
      <c r="F198" s="9">
        <f>[1]contrs_1m_adj_extra_stack!D197</f>
        <v>-1.29632317280948E-5</v>
      </c>
      <c r="G198" s="9">
        <f>[1]contrs_1m_adj_extra_stack!E197</f>
        <v>-1.6120805255570701E-5</v>
      </c>
      <c r="I198" s="1">
        <f t="shared" si="46"/>
        <v>43739</v>
      </c>
      <c r="J198" s="1">
        <f t="shared" si="49"/>
        <v>43739</v>
      </c>
      <c r="K198">
        <f t="shared" si="50"/>
        <v>-0.12</v>
      </c>
      <c r="L198">
        <f t="shared" si="51"/>
        <v>-7.0869997833573201E-2</v>
      </c>
      <c r="M198">
        <f t="shared" si="52"/>
        <v>1.7399859375487798E-3</v>
      </c>
      <c r="N198">
        <f t="shared" si="53"/>
        <v>1.2963231728094799E-3</v>
      </c>
      <c r="O198">
        <f t="shared" si="54"/>
        <v>1.6120805255570702E-3</v>
      </c>
      <c r="P198">
        <f t="shared" si="47"/>
        <v>-5.3778391802342125E-2</v>
      </c>
      <c r="R198">
        <f t="shared" si="48"/>
        <v>-0.12</v>
      </c>
      <c r="S198">
        <f t="shared" si="55"/>
        <v>-7.2609983771196207E-2</v>
      </c>
      <c r="T198">
        <f t="shared" si="56"/>
        <v>-7.4234672228778997E-14</v>
      </c>
      <c r="U198">
        <f t="shared" si="57"/>
        <v>-4.4366276481353547E-4</v>
      </c>
      <c r="V198" s="1"/>
      <c r="W198" s="1"/>
      <c r="X198" s="1"/>
      <c r="Y198" s="1"/>
      <c r="Z198" s="1"/>
      <c r="AA198" s="1"/>
      <c r="AB198" s="1"/>
    </row>
    <row r="199" spans="1:36" x14ac:dyDescent="0.25">
      <c r="A199" t="s">
        <v>13</v>
      </c>
      <c r="B199" s="4">
        <v>43774</v>
      </c>
      <c r="C199" s="9">
        <f>[1]contrs_1m_adj_extra_stack!A198</f>
        <v>-9.99999999999985E-5</v>
      </c>
      <c r="D199" s="9">
        <f>[1]contrs_1m_adj_extra_stack!B198</f>
        <v>-8.1722032994827303E-5</v>
      </c>
      <c r="E199" s="9">
        <f>[1]contrs_1m_adj_extra_stack!C198</f>
        <v>-1.7399859377873399E-5</v>
      </c>
      <c r="F199" s="9">
        <f>[1]contrs_1m_adj_extra_stack!D198</f>
        <v>-1.8613114732203301E-5</v>
      </c>
      <c r="G199" s="9">
        <f>[1]contrs_1m_adj_extra_stack!E198</f>
        <v>-1.8460897443108E-5</v>
      </c>
      <c r="I199" s="1">
        <f t="shared" si="46"/>
        <v>43770</v>
      </c>
      <c r="J199" s="1">
        <f t="shared" si="49"/>
        <v>43774</v>
      </c>
      <c r="K199">
        <f t="shared" si="50"/>
        <v>9.9999999999998493E-3</v>
      </c>
      <c r="L199">
        <f t="shared" si="51"/>
        <v>8.1722032994827297E-3</v>
      </c>
      <c r="M199">
        <f t="shared" si="52"/>
        <v>1.7399859377873399E-3</v>
      </c>
      <c r="N199">
        <f t="shared" si="53"/>
        <v>1.8613114732203302E-3</v>
      </c>
      <c r="O199">
        <f t="shared" si="54"/>
        <v>1.8460897443108E-3</v>
      </c>
      <c r="P199">
        <f t="shared" si="47"/>
        <v>-3.6195904548013504E-3</v>
      </c>
      <c r="R199">
        <f t="shared" si="48"/>
        <v>9.9999999999998493E-3</v>
      </c>
      <c r="S199">
        <f t="shared" si="55"/>
        <v>6.4322173618597163E-3</v>
      </c>
      <c r="T199">
        <f t="shared" si="56"/>
        <v>1.643253675492895E-13</v>
      </c>
      <c r="U199">
        <f t="shared" si="57"/>
        <v>1.213255355973148E-4</v>
      </c>
      <c r="V199" s="1"/>
      <c r="W199" s="1"/>
      <c r="X199" s="1"/>
      <c r="Y199" s="1"/>
      <c r="Z199" s="1"/>
      <c r="AA199" s="1"/>
      <c r="AB199" s="1"/>
    </row>
    <row r="200" spans="1:36" x14ac:dyDescent="0.25">
      <c r="A200" t="s">
        <v>13</v>
      </c>
      <c r="B200" s="4">
        <v>43802</v>
      </c>
      <c r="C200" s="9">
        <f>[1]contrs_1m_adj_extra_stack!A199</f>
        <v>-1E-4</v>
      </c>
      <c r="D200" s="9">
        <f>[1]contrs_1m_adj_extra_stack!B199</f>
        <v>-5.8872046630107498E-5</v>
      </c>
      <c r="E200" s="9">
        <f>[1]contrs_1m_adj_extra_stack!C199</f>
        <v>-1.7399859379610101E-5</v>
      </c>
      <c r="F200" s="9">
        <f>[1]contrs_1m_adj_extra_stack!D199</f>
        <v>-2.2952526077939E-5</v>
      </c>
      <c r="G200" s="9">
        <f>[1]contrs_1m_adj_extra_stack!E199</f>
        <v>-1.6963791191490501E-5</v>
      </c>
      <c r="I200" s="1">
        <f t="shared" si="46"/>
        <v>43800</v>
      </c>
      <c r="J200" s="1">
        <f t="shared" si="49"/>
        <v>43802</v>
      </c>
      <c r="K200">
        <f t="shared" si="50"/>
        <v>0.01</v>
      </c>
      <c r="L200">
        <f t="shared" si="51"/>
        <v>5.8872046630107496E-3</v>
      </c>
      <c r="M200">
        <f t="shared" si="52"/>
        <v>1.7399859379610102E-3</v>
      </c>
      <c r="N200">
        <f t="shared" si="53"/>
        <v>2.2952526077939001E-3</v>
      </c>
      <c r="O200">
        <f t="shared" si="54"/>
        <v>1.69637911914905E-3</v>
      </c>
      <c r="P200">
        <f t="shared" si="47"/>
        <v>-1.6188223279147099E-3</v>
      </c>
      <c r="R200">
        <f t="shared" si="48"/>
        <v>0.01</v>
      </c>
      <c r="S200">
        <f t="shared" si="55"/>
        <v>4.1472187253877371E-3</v>
      </c>
      <c r="T200">
        <f t="shared" si="56"/>
        <v>3.3799569046366607E-13</v>
      </c>
      <c r="U200">
        <f t="shared" si="57"/>
        <v>5.5526667017088472E-4</v>
      </c>
      <c r="V200" s="1"/>
      <c r="W200" s="1"/>
      <c r="X200" s="1"/>
      <c r="Y200" s="1"/>
      <c r="Z200" s="1"/>
      <c r="AA200" s="1"/>
      <c r="AB200" s="1"/>
    </row>
    <row r="201" spans="1:36" x14ac:dyDescent="0.25">
      <c r="A201" t="s">
        <v>16</v>
      </c>
      <c r="B201" s="1">
        <v>38835</v>
      </c>
      <c r="C201" s="9">
        <f>[1]contrs_1m_adj_extra_stack!A200</f>
        <v>0</v>
      </c>
      <c r="D201" s="9">
        <f>[1]contrs_1m_adj_extra_stack!B200</f>
        <v>-1.03863443943331E-5</v>
      </c>
      <c r="E201" s="9">
        <f>[1]contrs_1m_adj_extra_stack!C200</f>
        <v>-1.7399859375661901E-5</v>
      </c>
      <c r="F201" s="9">
        <f>[1]contrs_1m_adj_extra_stack!D200</f>
        <v>-1.63200456960334E-5</v>
      </c>
      <c r="G201" s="9">
        <f>[1]contrs_1m_adj_extra_stack!E200</f>
        <v>-1.5834805193719E-5</v>
      </c>
      <c r="I201" s="1">
        <f t="shared" si="46"/>
        <v>38808</v>
      </c>
      <c r="J201" s="1">
        <f t="shared" si="49"/>
        <v>38835</v>
      </c>
      <c r="K201">
        <f t="shared" si="50"/>
        <v>0</v>
      </c>
      <c r="L201">
        <f t="shared" si="51"/>
        <v>1.0386344394333099E-3</v>
      </c>
      <c r="M201">
        <f t="shared" si="52"/>
        <v>1.7399859375661901E-3</v>
      </c>
      <c r="N201">
        <f t="shared" si="53"/>
        <v>1.63200456960334E-3</v>
      </c>
      <c r="O201">
        <f t="shared" si="54"/>
        <v>1.5834805193719E-3</v>
      </c>
      <c r="P201">
        <f t="shared" si="47"/>
        <v>-5.9941054659747393E-3</v>
      </c>
      <c r="R201">
        <f t="shared" si="48"/>
        <v>0</v>
      </c>
      <c r="S201">
        <f t="shared" si="55"/>
        <v>-7.0135149818970305E-4</v>
      </c>
      <c r="T201">
        <f t="shared" si="56"/>
        <v>-5.682433690257227E-14</v>
      </c>
      <c r="U201">
        <f t="shared" si="57"/>
        <v>-1.0798136801967533E-4</v>
      </c>
      <c r="AC201">
        <f>SUM(AC1:AC200)</f>
        <v>5.6799999999999989E-2</v>
      </c>
      <c r="AD201">
        <f t="shared" ref="AD201:AJ201" si="58">SUM(AD1:AD200)</f>
        <v>3.7274423281518664E-2</v>
      </c>
      <c r="AE201">
        <f t="shared" si="58"/>
        <v>3.6330612760376009E-5</v>
      </c>
      <c r="AF201">
        <f t="shared" si="58"/>
        <v>3.4910812668848729E-5</v>
      </c>
      <c r="AG201">
        <f t="shared" si="58"/>
        <v>3.9719332162951167E-5</v>
      </c>
      <c r="AH201">
        <f t="shared" si="58"/>
        <v>3.7393201121893926E-2</v>
      </c>
      <c r="AI201">
        <f t="shared" si="58"/>
        <v>1.4632063364707832E-4</v>
      </c>
      <c r="AJ201">
        <f t="shared" si="58"/>
        <v>1.3355472583266895E-2</v>
      </c>
    </row>
    <row r="202" spans="1:36" x14ac:dyDescent="0.25">
      <c r="A202" t="s">
        <v>17</v>
      </c>
      <c r="B202" s="1">
        <v>38842</v>
      </c>
      <c r="C202" s="9">
        <f>[1]contrs_1m_adj_extra_stack!A201</f>
        <v>9.9999999999995898E-5</v>
      </c>
      <c r="D202" s="9">
        <f>[1]contrs_1m_adj_extra_stack!B201</f>
        <v>8.82560802922695E-5</v>
      </c>
      <c r="E202" s="9">
        <f>[1]contrs_1m_adj_extra_stack!C201</f>
        <v>-1.7399859373292401E-5</v>
      </c>
      <c r="F202" s="9">
        <f>[1]contrs_1m_adj_extra_stack!D201</f>
        <v>-1.4392002593930699E-5</v>
      </c>
      <c r="G202" s="9">
        <f>[1]contrs_1m_adj_extra_stack!E201</f>
        <v>-1.2787576326146999E-5</v>
      </c>
      <c r="I202" s="1">
        <f t="shared" si="46"/>
        <v>38838</v>
      </c>
      <c r="J202" s="1">
        <f t="shared" si="49"/>
        <v>38842</v>
      </c>
      <c r="K202">
        <f t="shared" si="50"/>
        <v>-9.9999999999995891E-3</v>
      </c>
      <c r="L202">
        <f t="shared" si="51"/>
        <v>-8.8256080292269494E-3</v>
      </c>
      <c r="M202">
        <f t="shared" si="52"/>
        <v>1.7399859373292401E-3</v>
      </c>
      <c r="N202">
        <f t="shared" si="53"/>
        <v>1.43920025939307E-3</v>
      </c>
      <c r="O202">
        <f t="shared" si="54"/>
        <v>1.2787576326146999E-3</v>
      </c>
      <c r="P202">
        <f t="shared" si="47"/>
        <v>-5.6323358001096491E-3</v>
      </c>
      <c r="R202">
        <f t="shared" si="48"/>
        <v>-9.9999999999995891E-3</v>
      </c>
      <c r="S202">
        <f t="shared" si="55"/>
        <v>-1.0565593966849963E-2</v>
      </c>
      <c r="T202">
        <f t="shared" si="56"/>
        <v>-2.937743364544998E-13</v>
      </c>
      <c r="U202">
        <f t="shared" si="57"/>
        <v>-3.0078567822994532E-4</v>
      </c>
    </row>
    <row r="203" spans="1:36" x14ac:dyDescent="0.25">
      <c r="A203" t="s">
        <v>16</v>
      </c>
      <c r="B203" s="1">
        <v>38852</v>
      </c>
      <c r="C203" s="9">
        <f>[1]contrs_1m_adj_extra_stack!A202</f>
        <v>-1.00000000000003E-4</v>
      </c>
      <c r="D203" s="9">
        <f>[1]contrs_1m_adj_extra_stack!B202</f>
        <v>-8.1524621388340306E-5</v>
      </c>
      <c r="E203" s="9">
        <f>[1]contrs_1m_adj_extra_stack!C202</f>
        <v>-1.7399859374948601E-5</v>
      </c>
      <c r="F203" s="9">
        <f>[1]contrs_1m_adj_extra_stack!D202</f>
        <v>-1.95071608399148E-5</v>
      </c>
      <c r="G203" s="9">
        <f>[1]contrs_1m_adj_extra_stack!E202</f>
        <v>-1.9405815016536801E-5</v>
      </c>
      <c r="I203" s="1">
        <f t="shared" si="46"/>
        <v>38838</v>
      </c>
      <c r="J203" s="1">
        <f t="shared" si="49"/>
        <v>38852</v>
      </c>
      <c r="K203">
        <f t="shared" si="50"/>
        <v>1.00000000000003E-2</v>
      </c>
      <c r="L203">
        <f t="shared" si="51"/>
        <v>8.1524621388340303E-3</v>
      </c>
      <c r="M203">
        <f t="shared" si="52"/>
        <v>1.7399859374948601E-3</v>
      </c>
      <c r="N203">
        <f t="shared" si="53"/>
        <v>1.9507160839914799E-3</v>
      </c>
      <c r="O203">
        <f t="shared" si="54"/>
        <v>1.9405815016536802E-3</v>
      </c>
      <c r="P203">
        <f t="shared" si="47"/>
        <v>-3.7837456619737499E-3</v>
      </c>
      <c r="R203">
        <f t="shared" si="48"/>
        <v>1.00000000000003E-2</v>
      </c>
      <c r="S203">
        <f t="shared" si="55"/>
        <v>6.4124762012110169E-3</v>
      </c>
      <c r="T203">
        <f t="shared" si="56"/>
        <v>-1.281544315112626E-13</v>
      </c>
      <c r="U203">
        <f t="shared" si="57"/>
        <v>2.1073014636846456E-4</v>
      </c>
      <c r="AD203">
        <f>AD201/$AC$201</f>
        <v>0.6562398465056104</v>
      </c>
      <c r="AE203">
        <f t="shared" ref="AE203:AJ203" si="59">AE201/$AC$201</f>
        <v>6.3962346409112704E-4</v>
      </c>
      <c r="AF203">
        <f t="shared" si="59"/>
        <v>6.1462698360649178E-4</v>
      </c>
      <c r="AG203">
        <f t="shared" si="59"/>
        <v>6.9928401695336579E-4</v>
      </c>
      <c r="AH203">
        <f t="shared" si="59"/>
        <v>0.65833100566714675</v>
      </c>
      <c r="AI203">
        <f t="shared" si="59"/>
        <v>2.5760674937865906E-3</v>
      </c>
      <c r="AJ203">
        <f t="shared" si="59"/>
        <v>0.23513155956455806</v>
      </c>
    </row>
    <row r="204" spans="1:36" x14ac:dyDescent="0.25">
      <c r="A204" t="s">
        <v>16</v>
      </c>
      <c r="B204" s="1">
        <v>38853</v>
      </c>
      <c r="C204" s="9">
        <f>[1]contrs_1m_adj_extra_stack!A203</f>
        <v>-1.00000000000003E-4</v>
      </c>
      <c r="D204" s="9">
        <f>[1]contrs_1m_adj_extra_stack!B203</f>
        <v>-2.3989840191272699E-5</v>
      </c>
      <c r="E204" s="9">
        <f>[1]contrs_1m_adj_extra_stack!C203</f>
        <v>-1.7399859376603602E-5</v>
      </c>
      <c r="F204" s="9">
        <f>[1]contrs_1m_adj_extra_stack!D203</f>
        <v>-1.8705130518914E-5</v>
      </c>
      <c r="G204" s="9">
        <f>[1]contrs_1m_adj_extra_stack!E203</f>
        <v>-1.7797701118424202E-5</v>
      </c>
      <c r="I204" s="1">
        <f t="shared" si="46"/>
        <v>38838</v>
      </c>
      <c r="J204" s="1">
        <f t="shared" si="49"/>
        <v>38853</v>
      </c>
      <c r="K204">
        <f t="shared" si="50"/>
        <v>1.00000000000003E-2</v>
      </c>
      <c r="L204">
        <f t="shared" si="51"/>
        <v>2.3989840191272699E-3</v>
      </c>
      <c r="M204">
        <f t="shared" si="52"/>
        <v>1.7399859376603603E-3</v>
      </c>
      <c r="N204">
        <f t="shared" si="53"/>
        <v>1.8705130518913999E-3</v>
      </c>
      <c r="O204">
        <f t="shared" si="54"/>
        <v>1.7797701118424203E-3</v>
      </c>
      <c r="P204">
        <f t="shared" si="47"/>
        <v>2.21074687947885E-3</v>
      </c>
      <c r="R204">
        <f t="shared" si="48"/>
        <v>1.00000000000003E-2</v>
      </c>
      <c r="S204">
        <f t="shared" si="55"/>
        <v>6.5899808150425695E-4</v>
      </c>
      <c r="T204">
        <f t="shared" si="56"/>
        <v>3.7345777512132194E-14</v>
      </c>
      <c r="U204">
        <f t="shared" si="57"/>
        <v>1.3052711426838454E-4</v>
      </c>
    </row>
    <row r="205" spans="1:36" x14ac:dyDescent="0.25">
      <c r="A205" t="s">
        <v>16</v>
      </c>
      <c r="B205" s="1">
        <v>38903</v>
      </c>
      <c r="C205" s="9">
        <f>[1]contrs_1m_adj_extra_stack!A204</f>
        <v>9.9999999999995898E-5</v>
      </c>
      <c r="D205" s="9">
        <f>[1]contrs_1m_adj_extra_stack!B204</f>
        <v>8.4850739975730094E-5</v>
      </c>
      <c r="E205" s="9">
        <f>[1]contrs_1m_adj_extra_stack!C204</f>
        <v>-1.7399859378943601E-5</v>
      </c>
      <c r="F205" s="9">
        <f>[1]contrs_1m_adj_extra_stack!D204</f>
        <v>-1.82310028084726E-5</v>
      </c>
      <c r="G205" s="9">
        <f>[1]contrs_1m_adj_extra_stack!E204</f>
        <v>-1.77414841915812E-5</v>
      </c>
      <c r="I205" s="1">
        <f t="shared" si="46"/>
        <v>38899</v>
      </c>
      <c r="J205" s="1">
        <f t="shared" si="49"/>
        <v>38903</v>
      </c>
      <c r="K205">
        <f t="shared" si="50"/>
        <v>-9.9999999999995891E-3</v>
      </c>
      <c r="L205">
        <f t="shared" si="51"/>
        <v>-8.4850739975730095E-3</v>
      </c>
      <c r="M205">
        <f t="shared" si="52"/>
        <v>1.7399859378943601E-3</v>
      </c>
      <c r="N205">
        <f t="shared" si="53"/>
        <v>1.82310028084726E-3</v>
      </c>
      <c r="O205">
        <f t="shared" si="54"/>
        <v>1.77414841915812E-3</v>
      </c>
      <c r="P205">
        <f t="shared" si="47"/>
        <v>-6.8521606403263201E-3</v>
      </c>
      <c r="R205">
        <f t="shared" si="48"/>
        <v>-9.9999999999995891E-3</v>
      </c>
      <c r="S205">
        <f t="shared" si="55"/>
        <v>-1.0225059935196023E-2</v>
      </c>
      <c r="T205">
        <f t="shared" si="56"/>
        <v>2.7134566295272666E-13</v>
      </c>
      <c r="U205">
        <f t="shared" si="57"/>
        <v>8.3114343224244616E-5</v>
      </c>
    </row>
    <row r="206" spans="1:36" x14ac:dyDescent="0.25">
      <c r="A206" t="s">
        <v>16</v>
      </c>
      <c r="B206" s="1">
        <v>38911</v>
      </c>
      <c r="C206" s="9">
        <f>[1]contrs_1m_adj_extra_stack!A205</f>
        <v>9.9999999999995898E-5</v>
      </c>
      <c r="D206" s="9">
        <f>[1]contrs_1m_adj_extra_stack!B205</f>
        <v>9.4572708816831403E-6</v>
      </c>
      <c r="E206" s="9">
        <f>[1]contrs_1m_adj_extra_stack!C205</f>
        <v>-1.73998593749743E-5</v>
      </c>
      <c r="F206" s="9">
        <f>[1]contrs_1m_adj_extra_stack!D205</f>
        <v>-1.4767141818320401E-5</v>
      </c>
      <c r="G206" s="9">
        <f>[1]contrs_1m_adj_extra_stack!E205</f>
        <v>-1.7812067472402101E-5</v>
      </c>
      <c r="I206" s="1">
        <f t="shared" ref="I206:I269" si="60">EOMONTH(J206,-1)+1</f>
        <v>38899</v>
      </c>
      <c r="J206" s="1">
        <f t="shared" si="49"/>
        <v>38911</v>
      </c>
      <c r="K206">
        <f t="shared" si="50"/>
        <v>-9.9999999999995891E-3</v>
      </c>
      <c r="L206">
        <f t="shared" si="51"/>
        <v>-9.4572708816831406E-4</v>
      </c>
      <c r="M206">
        <f t="shared" si="52"/>
        <v>1.73998593749743E-3</v>
      </c>
      <c r="N206">
        <f t="shared" si="53"/>
        <v>1.4767141818320402E-3</v>
      </c>
      <c r="O206">
        <f t="shared" si="54"/>
        <v>1.7812067472402101E-3</v>
      </c>
      <c r="P206">
        <f t="shared" ref="P206:P269" si="61">K206-L206-M206-N206-O206</f>
        <v>-1.4052179778400955E-2</v>
      </c>
      <c r="R206">
        <f t="shared" ref="R206:R269" si="62">K206</f>
        <v>-9.9999999999995891E-3</v>
      </c>
      <c r="S206">
        <f t="shared" si="55"/>
        <v>-2.6857130257913271E-3</v>
      </c>
      <c r="T206">
        <f t="shared" si="56"/>
        <v>-1.2558443868160296E-13</v>
      </c>
      <c r="U206">
        <f t="shared" si="57"/>
        <v>-2.6327175579097519E-4</v>
      </c>
    </row>
    <row r="207" spans="1:36" x14ac:dyDescent="0.25">
      <c r="A207" t="s">
        <v>17</v>
      </c>
      <c r="B207" s="1">
        <v>38933</v>
      </c>
      <c r="C207" s="9">
        <f>[1]contrs_1m_adj_extra_stack!A206</f>
        <v>9.9999999999995898E-5</v>
      </c>
      <c r="D207" s="9">
        <f>[1]contrs_1m_adj_extra_stack!B206</f>
        <v>4.3164350216345299E-5</v>
      </c>
      <c r="E207" s="9">
        <f>[1]contrs_1m_adj_extra_stack!C206</f>
        <v>-1.73998593768195E-5</v>
      </c>
      <c r="F207" s="9">
        <f>[1]contrs_1m_adj_extra_stack!D206</f>
        <v>-1.65265421179569E-5</v>
      </c>
      <c r="G207" s="9">
        <f>[1]contrs_1m_adj_extra_stack!E206</f>
        <v>-1.5991858885565401E-5</v>
      </c>
      <c r="I207" s="1">
        <f t="shared" si="60"/>
        <v>38930</v>
      </c>
      <c r="J207" s="1">
        <f t="shared" si="49"/>
        <v>38933</v>
      </c>
      <c r="K207">
        <f t="shared" si="50"/>
        <v>-9.9999999999995891E-3</v>
      </c>
      <c r="L207">
        <f t="shared" si="51"/>
        <v>-4.3164350216345296E-3</v>
      </c>
      <c r="M207">
        <f t="shared" si="52"/>
        <v>1.73998593768195E-3</v>
      </c>
      <c r="N207">
        <f t="shared" si="53"/>
        <v>1.6526542117956901E-3</v>
      </c>
      <c r="O207">
        <f t="shared" si="54"/>
        <v>1.5991858885565401E-3</v>
      </c>
      <c r="P207">
        <f t="shared" si="61"/>
        <v>-1.0675391016399239E-2</v>
      </c>
      <c r="R207">
        <f t="shared" si="62"/>
        <v>-9.9999999999995891E-3</v>
      </c>
      <c r="S207">
        <f t="shared" si="55"/>
        <v>-6.056420959257543E-3</v>
      </c>
      <c r="T207">
        <f t="shared" si="56"/>
        <v>5.8935495372836044E-14</v>
      </c>
      <c r="U207">
        <f t="shared" si="57"/>
        <v>-8.733172582732528E-5</v>
      </c>
    </row>
    <row r="208" spans="1:36" x14ac:dyDescent="0.25">
      <c r="A208" t="s">
        <v>16</v>
      </c>
      <c r="B208" s="1">
        <v>38951</v>
      </c>
      <c r="C208" s="9">
        <f>[1]contrs_1m_adj_extra_stack!A207</f>
        <v>0</v>
      </c>
      <c r="D208" s="9">
        <f>[1]contrs_1m_adj_extra_stack!B207</f>
        <v>1.97091840816099E-5</v>
      </c>
      <c r="E208" s="9">
        <f>[1]contrs_1m_adj_extra_stack!C207</f>
        <v>-1.7399859375406199E-5</v>
      </c>
      <c r="F208" s="9">
        <f>[1]contrs_1m_adj_extra_stack!D207</f>
        <v>-1.73753674391652E-5</v>
      </c>
      <c r="G208" s="9">
        <f>[1]contrs_1m_adj_extra_stack!E207</f>
        <v>-1.5014983714034E-5</v>
      </c>
      <c r="I208" s="1">
        <f t="shared" si="60"/>
        <v>38930</v>
      </c>
      <c r="J208" s="1">
        <f t="shared" si="49"/>
        <v>38951</v>
      </c>
      <c r="K208">
        <f t="shared" si="50"/>
        <v>0</v>
      </c>
      <c r="L208">
        <f t="shared" si="51"/>
        <v>-1.9709184081609901E-3</v>
      </c>
      <c r="M208">
        <f t="shared" si="52"/>
        <v>1.7399859375406199E-3</v>
      </c>
      <c r="N208">
        <f t="shared" si="53"/>
        <v>1.73753674391652E-3</v>
      </c>
      <c r="O208">
        <f t="shared" si="54"/>
        <v>1.5014983714034E-3</v>
      </c>
      <c r="P208">
        <f t="shared" si="61"/>
        <v>-3.0081026446995497E-3</v>
      </c>
      <c r="R208">
        <f t="shared" si="62"/>
        <v>0</v>
      </c>
      <c r="S208">
        <f t="shared" si="55"/>
        <v>-3.7109043457840031E-3</v>
      </c>
      <c r="T208">
        <f t="shared" si="56"/>
        <v>-8.2394594619339401E-14</v>
      </c>
      <c r="U208">
        <f t="shared" si="57"/>
        <v>-2.4491937064953593E-6</v>
      </c>
    </row>
    <row r="209" spans="1:21" x14ac:dyDescent="0.25">
      <c r="A209" t="s">
        <v>16</v>
      </c>
      <c r="B209" s="1">
        <v>38975</v>
      </c>
      <c r="C209" s="9">
        <f>[1]contrs_1m_adj_extra_stack!A208</f>
        <v>1.00000000000003E-4</v>
      </c>
      <c r="D209" s="9">
        <f>[1]contrs_1m_adj_extra_stack!B208</f>
        <v>2.2578282634334E-5</v>
      </c>
      <c r="E209" s="9">
        <f>[1]contrs_1m_adj_extra_stack!C208</f>
        <v>-1.7399859376112699E-5</v>
      </c>
      <c r="F209" s="9">
        <f>[1]contrs_1m_adj_extra_stack!D208</f>
        <v>-1.96775941434739E-5</v>
      </c>
      <c r="G209" s="9">
        <f>[1]contrs_1m_adj_extra_stack!E208</f>
        <v>-1.4391041117713701E-5</v>
      </c>
      <c r="I209" s="1">
        <f t="shared" si="60"/>
        <v>38961</v>
      </c>
      <c r="J209" s="1">
        <f t="shared" si="49"/>
        <v>38975</v>
      </c>
      <c r="K209">
        <f t="shared" si="50"/>
        <v>-1.00000000000003E-2</v>
      </c>
      <c r="L209">
        <f t="shared" si="51"/>
        <v>-2.2578282634334E-3</v>
      </c>
      <c r="M209">
        <f t="shared" si="52"/>
        <v>1.7399859376112698E-3</v>
      </c>
      <c r="N209">
        <f t="shared" si="53"/>
        <v>1.9677594143473901E-3</v>
      </c>
      <c r="O209">
        <f t="shared" si="54"/>
        <v>1.43910411177137E-3</v>
      </c>
      <c r="P209">
        <f t="shared" si="61"/>
        <v>-1.2889021200296929E-2</v>
      </c>
      <c r="R209">
        <f t="shared" si="62"/>
        <v>-1.00000000000003E-2</v>
      </c>
      <c r="S209">
        <f t="shared" si="55"/>
        <v>-3.9978142010564134E-3</v>
      </c>
      <c r="T209">
        <f t="shared" si="56"/>
        <v>-1.1744728453666475E-14</v>
      </c>
      <c r="U209">
        <f t="shared" si="57"/>
        <v>2.2777347672437473E-4</v>
      </c>
    </row>
    <row r="210" spans="1:21" x14ac:dyDescent="0.25">
      <c r="A210" t="s">
        <v>17</v>
      </c>
      <c r="B210" s="1">
        <v>39034</v>
      </c>
      <c r="C210" s="9">
        <f>[1]contrs_1m_adj_extra_stack!A209</f>
        <v>0</v>
      </c>
      <c r="D210" s="9">
        <f>[1]contrs_1m_adj_extra_stack!B209</f>
        <v>-9.2845333473550094E-5</v>
      </c>
      <c r="E210" s="9">
        <f>[1]contrs_1m_adj_extra_stack!C209</f>
        <v>-1.73998593733218E-5</v>
      </c>
      <c r="F210" s="9">
        <f>[1]contrs_1m_adj_extra_stack!D209</f>
        <v>-1.6451156909516198E-5</v>
      </c>
      <c r="G210" s="9">
        <f>[1]contrs_1m_adj_extra_stack!E209</f>
        <v>-1.69215575165946E-5</v>
      </c>
      <c r="I210" s="1">
        <f t="shared" si="60"/>
        <v>39022</v>
      </c>
      <c r="J210" s="1">
        <f t="shared" si="49"/>
        <v>39034</v>
      </c>
      <c r="K210">
        <f t="shared" si="50"/>
        <v>0</v>
      </c>
      <c r="L210">
        <f t="shared" si="51"/>
        <v>9.2845333473550087E-3</v>
      </c>
      <c r="M210">
        <f t="shared" si="52"/>
        <v>1.7399859373321801E-3</v>
      </c>
      <c r="N210">
        <f t="shared" si="53"/>
        <v>1.6451156909516199E-3</v>
      </c>
      <c r="O210">
        <f t="shared" si="54"/>
        <v>1.69215575165946E-3</v>
      </c>
      <c r="P210">
        <f t="shared" si="61"/>
        <v>-1.4361790727298268E-2</v>
      </c>
      <c r="R210">
        <f t="shared" si="62"/>
        <v>0</v>
      </c>
      <c r="S210">
        <f t="shared" si="55"/>
        <v>7.5445474097319953E-3</v>
      </c>
      <c r="T210">
        <f t="shared" si="56"/>
        <v>-2.908344138435881E-13</v>
      </c>
      <c r="U210">
        <f t="shared" si="57"/>
        <v>-9.4870246671395486E-5</v>
      </c>
    </row>
    <row r="211" spans="1:21" x14ac:dyDescent="0.25">
      <c r="A211" t="s">
        <v>16</v>
      </c>
      <c r="B211" s="1">
        <v>39038</v>
      </c>
      <c r="C211" s="9">
        <f>[1]contrs_1m_adj_extra_stack!A210</f>
        <v>-9.9999999999995898E-5</v>
      </c>
      <c r="D211" s="9">
        <f>[1]contrs_1m_adj_extra_stack!B210</f>
        <v>-6.1507240961733103E-5</v>
      </c>
      <c r="E211" s="9">
        <f>[1]contrs_1m_adj_extra_stack!C210</f>
        <v>-1.7399859376162501E-5</v>
      </c>
      <c r="F211" s="9">
        <f>[1]contrs_1m_adj_extra_stack!D210</f>
        <v>-1.7421878523302399E-5</v>
      </c>
      <c r="G211" s="9">
        <f>[1]contrs_1m_adj_extra_stack!E210</f>
        <v>-1.9110335168799299E-5</v>
      </c>
      <c r="I211" s="1">
        <f t="shared" si="60"/>
        <v>39022</v>
      </c>
      <c r="J211" s="1">
        <f t="shared" si="49"/>
        <v>39038</v>
      </c>
      <c r="K211">
        <f t="shared" si="50"/>
        <v>9.9999999999995891E-3</v>
      </c>
      <c r="L211">
        <f t="shared" si="51"/>
        <v>6.1507240961733104E-3</v>
      </c>
      <c r="M211">
        <f t="shared" si="52"/>
        <v>1.7399859376162501E-3</v>
      </c>
      <c r="N211">
        <f t="shared" si="53"/>
        <v>1.7421878523302399E-3</v>
      </c>
      <c r="O211">
        <f t="shared" si="54"/>
        <v>1.9110335168799298E-3</v>
      </c>
      <c r="P211">
        <f t="shared" si="61"/>
        <v>-1.5439314030001412E-3</v>
      </c>
      <c r="R211">
        <f t="shared" si="62"/>
        <v>9.9999999999995891E-3</v>
      </c>
      <c r="S211">
        <f t="shared" si="55"/>
        <v>4.410738158550297E-3</v>
      </c>
      <c r="T211">
        <f t="shared" si="56"/>
        <v>-6.7643373541370622E-15</v>
      </c>
      <c r="U211">
        <f t="shared" si="57"/>
        <v>2.2019147072245299E-6</v>
      </c>
    </row>
    <row r="212" spans="1:21" x14ac:dyDescent="0.25">
      <c r="A212" t="s">
        <v>16</v>
      </c>
      <c r="B212" s="1">
        <v>39049</v>
      </c>
      <c r="C212" s="9">
        <f>[1]contrs_1m_adj_extra_stack!A211</f>
        <v>1.9999999999999901E-4</v>
      </c>
      <c r="D212" s="9">
        <f>[1]contrs_1m_adj_extra_stack!B211</f>
        <v>2.4261260565271501E-4</v>
      </c>
      <c r="E212" s="9">
        <f>[1]contrs_1m_adj_extra_stack!C211</f>
        <v>-1.73998593779557E-5</v>
      </c>
      <c r="F212" s="9">
        <f>[1]contrs_1m_adj_extra_stack!D211</f>
        <v>-1.6780227777816199E-5</v>
      </c>
      <c r="G212" s="9">
        <f>[1]contrs_1m_adj_extra_stack!E211</f>
        <v>-1.6459372561062898E-5</v>
      </c>
      <c r="I212" s="1">
        <f t="shared" si="60"/>
        <v>39022</v>
      </c>
      <c r="J212" s="1">
        <f t="shared" si="49"/>
        <v>39049</v>
      </c>
      <c r="K212">
        <f t="shared" si="50"/>
        <v>-1.99999999999999E-2</v>
      </c>
      <c r="L212">
        <f t="shared" si="51"/>
        <v>-2.42612605652715E-2</v>
      </c>
      <c r="M212">
        <f t="shared" si="52"/>
        <v>1.73998593779557E-3</v>
      </c>
      <c r="N212">
        <f t="shared" si="53"/>
        <v>1.6780227777816199E-3</v>
      </c>
      <c r="O212">
        <f t="shared" si="54"/>
        <v>1.6459372561062899E-3</v>
      </c>
      <c r="P212">
        <f t="shared" si="61"/>
        <v>-8.0268540641187987E-4</v>
      </c>
      <c r="R212">
        <f t="shared" si="62"/>
        <v>-1.99999999999999E-2</v>
      </c>
      <c r="S212">
        <f t="shared" si="55"/>
        <v>-2.6001246502894513E-2</v>
      </c>
      <c r="T212">
        <f t="shared" si="56"/>
        <v>1.7255554624062697E-13</v>
      </c>
      <c r="U212">
        <f t="shared" si="57"/>
        <v>-6.1963159841395494E-5</v>
      </c>
    </row>
    <row r="213" spans="1:21" x14ac:dyDescent="0.25">
      <c r="A213" t="s">
        <v>16</v>
      </c>
      <c r="B213" s="1">
        <v>39084</v>
      </c>
      <c r="C213" s="9">
        <f>[1]contrs_1m_adj_extra_stack!A212</f>
        <v>9.9999999999989E-5</v>
      </c>
      <c r="D213" s="9">
        <f>[1]contrs_1m_adj_extra_stack!B212</f>
        <v>1.21295018848813E-4</v>
      </c>
      <c r="E213" s="9">
        <f>[1]contrs_1m_adj_extra_stack!C212</f>
        <v>-1.73998593788289E-5</v>
      </c>
      <c r="F213" s="9">
        <f>[1]contrs_1m_adj_extra_stack!D212</f>
        <v>-1.7668645555223699E-5</v>
      </c>
      <c r="G213" s="9">
        <f>[1]contrs_1m_adj_extra_stack!E212</f>
        <v>-1.65404936733599E-5</v>
      </c>
      <c r="I213" s="1">
        <f t="shared" si="60"/>
        <v>39083</v>
      </c>
      <c r="J213" s="1">
        <f t="shared" si="49"/>
        <v>39084</v>
      </c>
      <c r="K213">
        <f t="shared" si="50"/>
        <v>-9.9999999999989004E-3</v>
      </c>
      <c r="L213">
        <f t="shared" si="51"/>
        <v>-1.2129501884881299E-2</v>
      </c>
      <c r="M213">
        <f t="shared" si="52"/>
        <v>1.7399859378828899E-3</v>
      </c>
      <c r="N213">
        <f t="shared" si="53"/>
        <v>1.7668645555223698E-3</v>
      </c>
      <c r="O213">
        <f t="shared" si="54"/>
        <v>1.6540493673359901E-3</v>
      </c>
      <c r="P213">
        <f t="shared" si="61"/>
        <v>-3.0313979758588511E-3</v>
      </c>
      <c r="R213">
        <f t="shared" si="62"/>
        <v>-9.9999999999989004E-3</v>
      </c>
      <c r="S213">
        <f t="shared" si="55"/>
        <v>-1.3869487822504313E-2</v>
      </c>
      <c r="T213">
        <f t="shared" si="56"/>
        <v>2.5987545448913352E-13</v>
      </c>
      <c r="U213">
        <f t="shared" si="57"/>
        <v>2.687861789935444E-5</v>
      </c>
    </row>
    <row r="214" spans="1:21" x14ac:dyDescent="0.25">
      <c r="A214" t="s">
        <v>17</v>
      </c>
      <c r="B214" s="1">
        <v>39125</v>
      </c>
      <c r="C214" s="9">
        <f>[1]contrs_1m_adj_extra_stack!A213</f>
        <v>0</v>
      </c>
      <c r="D214" s="9">
        <f>[1]contrs_1m_adj_extra_stack!B213</f>
        <v>-7.3999077893481305E-5</v>
      </c>
      <c r="E214" s="9">
        <f>[1]contrs_1m_adj_extra_stack!C213</f>
        <v>-1.7399859371440001E-5</v>
      </c>
      <c r="F214" s="9">
        <f>[1]contrs_1m_adj_extra_stack!D213</f>
        <v>-1.8943028112623999E-5</v>
      </c>
      <c r="G214" s="9">
        <f>[1]contrs_1m_adj_extra_stack!E213</f>
        <v>-1.7035978856171298E-5</v>
      </c>
      <c r="I214" s="1">
        <f t="shared" si="60"/>
        <v>39114</v>
      </c>
      <c r="J214" s="1">
        <f t="shared" si="49"/>
        <v>39125</v>
      </c>
      <c r="K214">
        <f t="shared" si="50"/>
        <v>0</v>
      </c>
      <c r="L214">
        <f t="shared" si="51"/>
        <v>7.3999077893481301E-3</v>
      </c>
      <c r="M214">
        <f t="shared" si="52"/>
        <v>1.7399859371440001E-3</v>
      </c>
      <c r="N214">
        <f t="shared" si="53"/>
        <v>1.8943028112624E-3</v>
      </c>
      <c r="O214">
        <f t="shared" si="54"/>
        <v>1.7035978856171298E-3</v>
      </c>
      <c r="P214">
        <f t="shared" si="61"/>
        <v>-1.2737794423371659E-2</v>
      </c>
      <c r="R214">
        <f t="shared" si="62"/>
        <v>0</v>
      </c>
      <c r="S214">
        <f t="shared" si="55"/>
        <v>5.6599218517251176E-3</v>
      </c>
      <c r="T214">
        <f t="shared" si="56"/>
        <v>-4.7901439759190367E-13</v>
      </c>
      <c r="U214">
        <f t="shared" si="57"/>
        <v>1.5431687363938462E-4</v>
      </c>
    </row>
    <row r="215" spans="1:21" x14ac:dyDescent="0.25">
      <c r="A215" t="s">
        <v>16</v>
      </c>
      <c r="B215" s="1">
        <v>39134</v>
      </c>
      <c r="C215" s="9">
        <f>[1]contrs_1m_adj_extra_stack!A214</f>
        <v>0</v>
      </c>
      <c r="D215" s="9">
        <f>[1]contrs_1m_adj_extra_stack!B214</f>
        <v>1.6998166622141E-5</v>
      </c>
      <c r="E215" s="9">
        <f>[1]contrs_1m_adj_extra_stack!C214</f>
        <v>-1.7399859376472901E-5</v>
      </c>
      <c r="F215" s="9">
        <f>[1]contrs_1m_adj_extra_stack!D214</f>
        <v>-1.7435452420889399E-5</v>
      </c>
      <c r="G215" s="9">
        <f>[1]contrs_1m_adj_extra_stack!E214</f>
        <v>-1.6157731986296302E-5</v>
      </c>
      <c r="I215" s="1">
        <f t="shared" si="60"/>
        <v>39114</v>
      </c>
      <c r="J215" s="1">
        <f t="shared" si="49"/>
        <v>39134</v>
      </c>
      <c r="K215">
        <f t="shared" si="50"/>
        <v>0</v>
      </c>
      <c r="L215">
        <f t="shared" si="51"/>
        <v>-1.6998166622141E-3</v>
      </c>
      <c r="M215">
        <f t="shared" si="52"/>
        <v>1.7399859376472902E-3</v>
      </c>
      <c r="N215">
        <f t="shared" si="53"/>
        <v>1.7435452420889398E-3</v>
      </c>
      <c r="O215">
        <f t="shared" si="54"/>
        <v>1.6157731986296301E-3</v>
      </c>
      <c r="P215">
        <f t="shared" si="61"/>
        <v>-3.3994877161517599E-3</v>
      </c>
      <c r="R215">
        <f t="shared" si="62"/>
        <v>0</v>
      </c>
      <c r="S215">
        <f t="shared" si="55"/>
        <v>-3.4398025998371128E-3</v>
      </c>
      <c r="T215">
        <f t="shared" si="56"/>
        <v>2.4275720322819438E-14</v>
      </c>
      <c r="U215">
        <f t="shared" si="57"/>
        <v>3.5593044659244615E-6</v>
      </c>
    </row>
    <row r="216" spans="1:21" x14ac:dyDescent="0.25">
      <c r="A216" t="s">
        <v>16</v>
      </c>
      <c r="B216" s="1">
        <v>39148</v>
      </c>
      <c r="C216" s="9">
        <f>[1]contrs_1m_adj_extra_stack!A215</f>
        <v>-1.9999999999999901E-4</v>
      </c>
      <c r="D216" s="9">
        <f>[1]contrs_1m_adj_extra_stack!B215</f>
        <v>-2.7798472543837501E-4</v>
      </c>
      <c r="E216" s="9">
        <f>[1]contrs_1m_adj_extra_stack!C215</f>
        <v>-1.73998593756604E-5</v>
      </c>
      <c r="F216" s="9">
        <f>[1]contrs_1m_adj_extra_stack!D215</f>
        <v>-1.83599705901087E-5</v>
      </c>
      <c r="G216" s="9">
        <f>[1]contrs_1m_adj_extra_stack!E215</f>
        <v>-1.84225768820207E-5</v>
      </c>
      <c r="I216" s="1">
        <f t="shared" si="60"/>
        <v>39142</v>
      </c>
      <c r="J216" s="1">
        <f t="shared" si="49"/>
        <v>39148</v>
      </c>
      <c r="K216">
        <f t="shared" si="50"/>
        <v>1.99999999999999E-2</v>
      </c>
      <c r="L216">
        <f t="shared" si="51"/>
        <v>2.77984725438375E-2</v>
      </c>
      <c r="M216">
        <f t="shared" si="52"/>
        <v>1.7399859375660401E-3</v>
      </c>
      <c r="N216">
        <f t="shared" si="53"/>
        <v>1.83599705901087E-3</v>
      </c>
      <c r="O216">
        <f t="shared" si="54"/>
        <v>1.8422576882020699E-3</v>
      </c>
      <c r="P216">
        <f t="shared" si="61"/>
        <v>-1.321671322861658E-2</v>
      </c>
      <c r="R216">
        <f t="shared" si="62"/>
        <v>1.99999999999999E-2</v>
      </c>
      <c r="S216">
        <f t="shared" si="55"/>
        <v>2.6058486606214487E-2</v>
      </c>
      <c r="T216">
        <f t="shared" si="56"/>
        <v>-5.6974390483244264E-14</v>
      </c>
      <c r="U216">
        <f t="shared" si="57"/>
        <v>9.6011121387854642E-5</v>
      </c>
    </row>
    <row r="217" spans="1:21" x14ac:dyDescent="0.25">
      <c r="A217" t="s">
        <v>16</v>
      </c>
      <c r="B217" s="1">
        <v>39157</v>
      </c>
      <c r="C217" s="9">
        <f>[1]contrs_1m_adj_extra_stack!A216</f>
        <v>-1.00000000000003E-4</v>
      </c>
      <c r="D217" s="9">
        <f>[1]contrs_1m_adj_extra_stack!B216</f>
        <v>-3.3341127576854203E-5</v>
      </c>
      <c r="E217" s="9">
        <f>[1]contrs_1m_adj_extra_stack!C216</f>
        <v>-1.7399859384343599E-5</v>
      </c>
      <c r="F217" s="9">
        <f>[1]contrs_1m_adj_extra_stack!D216</f>
        <v>-1.5541884354259601E-5</v>
      </c>
      <c r="G217" s="9">
        <f>[1]contrs_1m_adj_extra_stack!E216</f>
        <v>-2.01914250956272E-5</v>
      </c>
      <c r="I217" s="1">
        <f t="shared" si="60"/>
        <v>39142</v>
      </c>
      <c r="J217" s="1">
        <f t="shared" si="49"/>
        <v>39157</v>
      </c>
      <c r="K217">
        <f t="shared" si="50"/>
        <v>1.00000000000003E-2</v>
      </c>
      <c r="L217">
        <f t="shared" si="51"/>
        <v>3.3341127576854202E-3</v>
      </c>
      <c r="M217">
        <f t="shared" si="52"/>
        <v>1.7399859384343598E-3</v>
      </c>
      <c r="N217">
        <f t="shared" si="53"/>
        <v>1.5541884354259602E-3</v>
      </c>
      <c r="O217">
        <f t="shared" si="54"/>
        <v>2.01914250956272E-3</v>
      </c>
      <c r="P217">
        <f t="shared" si="61"/>
        <v>1.3525703588918403E-3</v>
      </c>
      <c r="R217">
        <f t="shared" si="62"/>
        <v>1.00000000000003E-2</v>
      </c>
      <c r="S217">
        <f t="shared" si="55"/>
        <v>1.5941268200624073E-3</v>
      </c>
      <c r="T217">
        <f t="shared" si="56"/>
        <v>8.1134534854476748E-13</v>
      </c>
      <c r="U217">
        <f t="shared" si="57"/>
        <v>-1.8579750219705512E-4</v>
      </c>
    </row>
    <row r="218" spans="1:21" x14ac:dyDescent="0.25">
      <c r="A218" t="s">
        <v>17</v>
      </c>
      <c r="B218" s="1">
        <v>39206</v>
      </c>
      <c r="C218" s="9">
        <f>[1]contrs_1m_adj_extra_stack!A217</f>
        <v>1.00000000000003E-4</v>
      </c>
      <c r="D218" s="9">
        <f>[1]contrs_1m_adj_extra_stack!B217</f>
        <v>-1.2229379422141E-6</v>
      </c>
      <c r="E218" s="9">
        <f>[1]contrs_1m_adj_extra_stack!C217</f>
        <v>-1.73998593712695E-5</v>
      </c>
      <c r="F218" s="9">
        <f>[1]contrs_1m_adj_extra_stack!D217</f>
        <v>-1.89116595786302E-5</v>
      </c>
      <c r="G218" s="9">
        <f>[1]contrs_1m_adj_extra_stack!E217</f>
        <v>-1.7813046216557501E-5</v>
      </c>
      <c r="I218" s="1">
        <f t="shared" si="60"/>
        <v>39203</v>
      </c>
      <c r="J218" s="1">
        <f t="shared" si="49"/>
        <v>39206</v>
      </c>
      <c r="K218">
        <f t="shared" si="50"/>
        <v>-1.00000000000003E-2</v>
      </c>
      <c r="L218">
        <f t="shared" si="51"/>
        <v>1.2229379422141001E-4</v>
      </c>
      <c r="M218">
        <f t="shared" si="52"/>
        <v>1.7399859371269499E-3</v>
      </c>
      <c r="N218">
        <f t="shared" si="53"/>
        <v>1.89116595786302E-3</v>
      </c>
      <c r="O218">
        <f t="shared" si="54"/>
        <v>1.7813046216557501E-3</v>
      </c>
      <c r="P218">
        <f t="shared" si="61"/>
        <v>-1.5534750310867431E-2</v>
      </c>
      <c r="R218">
        <f t="shared" si="62"/>
        <v>-1.00000000000003E-2</v>
      </c>
      <c r="S218">
        <f t="shared" si="55"/>
        <v>-1.6176921434016029E-3</v>
      </c>
      <c r="T218">
        <f t="shared" si="56"/>
        <v>-4.9606456095641072E-13</v>
      </c>
      <c r="U218">
        <f t="shared" si="57"/>
        <v>1.5118002024000466E-4</v>
      </c>
    </row>
    <row r="219" spans="1:21" x14ac:dyDescent="0.25">
      <c r="A219" t="s">
        <v>16</v>
      </c>
      <c r="B219" s="1">
        <v>39247</v>
      </c>
      <c r="C219" s="9">
        <f>[1]contrs_1m_adj_extra_stack!A218</f>
        <v>4.0000000000000501E-4</v>
      </c>
      <c r="D219" s="9">
        <f>[1]contrs_1m_adj_extra_stack!B218</f>
        <v>4.1307131907736998E-4</v>
      </c>
      <c r="E219" s="9">
        <f>[1]contrs_1m_adj_extra_stack!C218</f>
        <v>-1.73998593710861E-5</v>
      </c>
      <c r="F219" s="9">
        <f>[1]contrs_1m_adj_extra_stack!D218</f>
        <v>-2.03329723746312E-5</v>
      </c>
      <c r="G219" s="9">
        <f>[1]contrs_1m_adj_extra_stack!E218</f>
        <v>-1.71912339968633E-5</v>
      </c>
      <c r="I219" s="1">
        <f t="shared" si="60"/>
        <v>39234</v>
      </c>
      <c r="J219" s="1">
        <f t="shared" si="49"/>
        <v>39247</v>
      </c>
      <c r="K219">
        <f t="shared" si="50"/>
        <v>-4.00000000000005E-2</v>
      </c>
      <c r="L219">
        <f t="shared" si="51"/>
        <v>-4.1307131907737001E-2</v>
      </c>
      <c r="M219">
        <f t="shared" si="52"/>
        <v>1.73998593710861E-3</v>
      </c>
      <c r="N219">
        <f t="shared" si="53"/>
        <v>2.0332972374631202E-3</v>
      </c>
      <c r="O219">
        <f t="shared" si="54"/>
        <v>1.71912339968633E-3</v>
      </c>
      <c r="P219">
        <f t="shared" si="61"/>
        <v>-4.1852746665215594E-3</v>
      </c>
      <c r="R219">
        <f t="shared" si="62"/>
        <v>-4.00000000000005E-2</v>
      </c>
      <c r="S219">
        <f t="shared" si="55"/>
        <v>-4.3047117845360014E-2</v>
      </c>
      <c r="T219">
        <f t="shared" si="56"/>
        <v>-5.1440449122530651E-13</v>
      </c>
      <c r="U219">
        <f t="shared" si="57"/>
        <v>2.9331129984010488E-4</v>
      </c>
    </row>
    <row r="220" spans="1:21" x14ac:dyDescent="0.25">
      <c r="A220" t="s">
        <v>16</v>
      </c>
      <c r="B220" s="1">
        <v>39260</v>
      </c>
      <c r="C220" s="9">
        <f>[1]contrs_1m_adj_extra_stack!A219</f>
        <v>0</v>
      </c>
      <c r="D220" s="9">
        <f>[1]contrs_1m_adj_extra_stack!B219</f>
        <v>6.0705807438199398E-6</v>
      </c>
      <c r="E220" s="9">
        <f>[1]contrs_1m_adj_extra_stack!C219</f>
        <v>-1.7399859376399501E-5</v>
      </c>
      <c r="F220" s="9">
        <f>[1]contrs_1m_adj_extra_stack!D219</f>
        <v>-1.6162075238164202E-5</v>
      </c>
      <c r="G220" s="9">
        <f>[1]contrs_1m_adj_extra_stack!E219</f>
        <v>-1.7927996603029099E-5</v>
      </c>
      <c r="I220" s="1">
        <f t="shared" si="60"/>
        <v>39234</v>
      </c>
      <c r="J220" s="1">
        <f t="shared" si="49"/>
        <v>39260</v>
      </c>
      <c r="K220">
        <f t="shared" si="50"/>
        <v>0</v>
      </c>
      <c r="L220">
        <f t="shared" si="51"/>
        <v>-6.07058074381994E-4</v>
      </c>
      <c r="M220">
        <f t="shared" si="52"/>
        <v>1.7399859376399502E-3</v>
      </c>
      <c r="N220">
        <f t="shared" si="53"/>
        <v>1.6162075238164201E-3</v>
      </c>
      <c r="O220">
        <f t="shared" si="54"/>
        <v>1.7927996603029099E-3</v>
      </c>
      <c r="P220">
        <f t="shared" si="61"/>
        <v>-4.5419350473772865E-3</v>
      </c>
      <c r="R220">
        <f t="shared" si="62"/>
        <v>0</v>
      </c>
      <c r="S220">
        <f t="shared" si="55"/>
        <v>-2.3470440120050068E-3</v>
      </c>
      <c r="T220">
        <f t="shared" si="56"/>
        <v>1.6935671615092573E-14</v>
      </c>
      <c r="U220">
        <f t="shared" si="57"/>
        <v>-1.2377841380659528E-4</v>
      </c>
    </row>
    <row r="221" spans="1:21" x14ac:dyDescent="0.25">
      <c r="A221" t="s">
        <v>16</v>
      </c>
      <c r="B221" s="1">
        <v>39281</v>
      </c>
      <c r="C221" s="9">
        <f>[1]contrs_1m_adj_extra_stack!A220</f>
        <v>0</v>
      </c>
      <c r="D221" s="9">
        <f>[1]contrs_1m_adj_extra_stack!B220</f>
        <v>1.8194393278145902E-5</v>
      </c>
      <c r="E221" s="9">
        <f>[1]contrs_1m_adj_extra_stack!C220</f>
        <v>-1.73998593771175E-5</v>
      </c>
      <c r="F221" s="9">
        <f>[1]contrs_1m_adj_extra_stack!D220</f>
        <v>-1.76490398503039E-5</v>
      </c>
      <c r="G221" s="9">
        <f>[1]contrs_1m_adj_extra_stack!E220</f>
        <v>-1.74943467048501E-5</v>
      </c>
      <c r="I221" s="1">
        <f t="shared" si="60"/>
        <v>39264</v>
      </c>
      <c r="J221" s="1">
        <f t="shared" si="49"/>
        <v>39281</v>
      </c>
      <c r="K221">
        <f t="shared" si="50"/>
        <v>0</v>
      </c>
      <c r="L221">
        <f t="shared" si="51"/>
        <v>-1.8194393278145901E-3</v>
      </c>
      <c r="M221">
        <f t="shared" si="52"/>
        <v>1.7399859377117499E-3</v>
      </c>
      <c r="N221">
        <f t="shared" si="53"/>
        <v>1.7649039850303901E-3</v>
      </c>
      <c r="O221">
        <f t="shared" si="54"/>
        <v>1.74943467048501E-3</v>
      </c>
      <c r="P221">
        <f t="shared" si="61"/>
        <v>-3.4348852654125599E-3</v>
      </c>
      <c r="R221">
        <f t="shared" si="62"/>
        <v>0</v>
      </c>
      <c r="S221">
        <f t="shared" si="55"/>
        <v>-3.5594252654376031E-3</v>
      </c>
      <c r="T221">
        <f t="shared" si="56"/>
        <v>8.8735442604903625E-14</v>
      </c>
      <c r="U221">
        <f t="shared" si="57"/>
        <v>2.4918047407374759E-5</v>
      </c>
    </row>
    <row r="222" spans="1:21" x14ac:dyDescent="0.25">
      <c r="A222" t="s">
        <v>17</v>
      </c>
      <c r="B222" s="1">
        <v>39307</v>
      </c>
      <c r="C222" s="9">
        <f>[1]contrs_1m_adj_extra_stack!A221</f>
        <v>0</v>
      </c>
      <c r="D222" s="9">
        <f>[1]contrs_1m_adj_extra_stack!B221</f>
        <v>1.02226332665884E-5</v>
      </c>
      <c r="E222" s="9">
        <f>[1]contrs_1m_adj_extra_stack!C221</f>
        <v>-1.73998593795993E-5</v>
      </c>
      <c r="F222" s="9">
        <f>[1]contrs_1m_adj_extra_stack!D221</f>
        <v>-1.6304043646053699E-5</v>
      </c>
      <c r="G222" s="9">
        <f>[1]contrs_1m_adj_extra_stack!E221</f>
        <v>-1.7726247016035901E-5</v>
      </c>
      <c r="I222" s="1">
        <f t="shared" si="60"/>
        <v>39295</v>
      </c>
      <c r="J222" s="1">
        <f t="shared" si="49"/>
        <v>39307</v>
      </c>
      <c r="K222">
        <f t="shared" si="50"/>
        <v>0</v>
      </c>
      <c r="L222">
        <f t="shared" si="51"/>
        <v>-1.02226332665884E-3</v>
      </c>
      <c r="M222">
        <f t="shared" si="52"/>
        <v>1.7399859379599299E-3</v>
      </c>
      <c r="N222">
        <f t="shared" si="53"/>
        <v>1.6304043646053698E-3</v>
      </c>
      <c r="O222">
        <f t="shared" si="54"/>
        <v>1.7726247016035901E-3</v>
      </c>
      <c r="P222">
        <f t="shared" si="61"/>
        <v>-4.1207516775100496E-3</v>
      </c>
      <c r="R222">
        <f t="shared" si="62"/>
        <v>0</v>
      </c>
      <c r="S222">
        <f t="shared" si="55"/>
        <v>-2.762249264281853E-3</v>
      </c>
      <c r="T222">
        <f t="shared" si="56"/>
        <v>3.3691539141900151E-13</v>
      </c>
      <c r="U222">
        <f t="shared" si="57"/>
        <v>-1.0958157301764557E-4</v>
      </c>
    </row>
    <row r="223" spans="1:21" x14ac:dyDescent="0.25">
      <c r="A223" t="s">
        <v>16</v>
      </c>
      <c r="B223" s="1">
        <v>39311</v>
      </c>
      <c r="C223" s="9">
        <f>[1]contrs_1m_adj_extra_stack!A222</f>
        <v>-1.00000000000003E-4</v>
      </c>
      <c r="D223" s="9">
        <f>[1]contrs_1m_adj_extra_stack!B222</f>
        <v>-3.5985322905664001E-5</v>
      </c>
      <c r="E223" s="9">
        <f>[1]contrs_1m_adj_extra_stack!C222</f>
        <v>-1.7399859379770898E-5</v>
      </c>
      <c r="F223" s="9">
        <f>[1]contrs_1m_adj_extra_stack!D222</f>
        <v>-1.4536087154463801E-5</v>
      </c>
      <c r="G223" s="9">
        <f>[1]contrs_1m_adj_extra_stack!E222</f>
        <v>-2.02555740526792E-5</v>
      </c>
      <c r="I223" s="1">
        <f t="shared" si="60"/>
        <v>39295</v>
      </c>
      <c r="J223" s="1">
        <f t="shared" si="49"/>
        <v>39311</v>
      </c>
      <c r="K223">
        <f t="shared" si="50"/>
        <v>1.00000000000003E-2</v>
      </c>
      <c r="L223">
        <f t="shared" si="51"/>
        <v>3.5985322905664001E-3</v>
      </c>
      <c r="M223">
        <f t="shared" si="52"/>
        <v>1.7399859379770898E-3</v>
      </c>
      <c r="N223">
        <f t="shared" si="53"/>
        <v>1.45360871544638E-3</v>
      </c>
      <c r="O223">
        <f t="shared" si="54"/>
        <v>2.0255574052679198E-3</v>
      </c>
      <c r="P223">
        <f t="shared" si="61"/>
        <v>1.1823156507425104E-3</v>
      </c>
      <c r="R223">
        <f t="shared" si="62"/>
        <v>1.00000000000003E-2</v>
      </c>
      <c r="S223">
        <f t="shared" si="55"/>
        <v>1.8585463529433872E-3</v>
      </c>
      <c r="T223">
        <f t="shared" si="56"/>
        <v>3.5407527604336408E-13</v>
      </c>
      <c r="U223">
        <f t="shared" si="57"/>
        <v>-2.8637722217663537E-4</v>
      </c>
    </row>
    <row r="224" spans="1:21" x14ac:dyDescent="0.25">
      <c r="A224" t="s">
        <v>16</v>
      </c>
      <c r="B224" s="1">
        <v>39343</v>
      </c>
      <c r="C224" s="9">
        <f>[1]contrs_1m_adj_extra_stack!A223</f>
        <v>-1.00000000000017E-4</v>
      </c>
      <c r="D224" s="9">
        <f>[1]contrs_1m_adj_extra_stack!B223</f>
        <v>-5.72773454835991E-5</v>
      </c>
      <c r="E224" s="9">
        <f>[1]contrs_1m_adj_extra_stack!C223</f>
        <v>-1.7399859378477499E-5</v>
      </c>
      <c r="F224" s="9">
        <f>[1]contrs_1m_adj_extra_stack!D223</f>
        <v>-1.6160506191922699E-5</v>
      </c>
      <c r="G224" s="9">
        <f>[1]contrs_1m_adj_extra_stack!E223</f>
        <v>-1.7876575517126698E-5</v>
      </c>
      <c r="I224" s="1">
        <f t="shared" si="60"/>
        <v>39326</v>
      </c>
      <c r="J224" s="1">
        <f t="shared" si="49"/>
        <v>39343</v>
      </c>
      <c r="K224">
        <f t="shared" si="50"/>
        <v>1.00000000000017E-2</v>
      </c>
      <c r="L224">
        <f t="shared" si="51"/>
        <v>5.7277345483599104E-3</v>
      </c>
      <c r="M224">
        <f t="shared" si="52"/>
        <v>1.7399859378477499E-3</v>
      </c>
      <c r="N224">
        <f t="shared" si="53"/>
        <v>1.6160506191922699E-3</v>
      </c>
      <c r="O224">
        <f t="shared" si="54"/>
        <v>1.7876575517126699E-3</v>
      </c>
      <c r="P224">
        <f t="shared" si="61"/>
        <v>-8.7142865711089981E-4</v>
      </c>
      <c r="R224">
        <f t="shared" si="62"/>
        <v>1.00000000000017E-2</v>
      </c>
      <c r="S224">
        <f t="shared" si="55"/>
        <v>3.9877486107368978E-3</v>
      </c>
      <c r="T224">
        <f t="shared" si="56"/>
        <v>2.2473537787670583E-13</v>
      </c>
      <c r="U224">
        <f t="shared" si="57"/>
        <v>-1.2393531843074546E-4</v>
      </c>
    </row>
    <row r="225" spans="1:21" x14ac:dyDescent="0.25">
      <c r="A225" t="s">
        <v>16</v>
      </c>
      <c r="B225" s="1">
        <v>39350</v>
      </c>
      <c r="C225" s="9">
        <f>[1]contrs_1m_adj_extra_stack!A224</f>
        <v>0</v>
      </c>
      <c r="D225" s="9">
        <f>[1]contrs_1m_adj_extra_stack!B224</f>
        <v>8.3436235005337207E-6</v>
      </c>
      <c r="E225" s="9">
        <f>[1]contrs_1m_adj_extra_stack!C224</f>
        <v>-1.7399859376536002E-5</v>
      </c>
      <c r="F225" s="9">
        <f>[1]contrs_1m_adj_extra_stack!D224</f>
        <v>-1.7531276717415101E-5</v>
      </c>
      <c r="G225" s="9">
        <f>[1]contrs_1m_adj_extra_stack!E224</f>
        <v>-1.7232648459866699E-5</v>
      </c>
      <c r="I225" s="1">
        <f t="shared" si="60"/>
        <v>39326</v>
      </c>
      <c r="J225" s="1">
        <f t="shared" si="49"/>
        <v>39350</v>
      </c>
      <c r="K225">
        <f t="shared" si="50"/>
        <v>0</v>
      </c>
      <c r="L225">
        <f t="shared" si="51"/>
        <v>-8.3436235005337209E-4</v>
      </c>
      <c r="M225">
        <f t="shared" si="52"/>
        <v>1.7399859376536003E-3</v>
      </c>
      <c r="N225">
        <f t="shared" si="53"/>
        <v>1.75312767174151E-3</v>
      </c>
      <c r="O225">
        <f t="shared" si="54"/>
        <v>1.72326484598667E-3</v>
      </c>
      <c r="P225">
        <f t="shared" si="61"/>
        <v>-4.3820161053284082E-3</v>
      </c>
      <c r="R225">
        <f t="shared" si="62"/>
        <v>0</v>
      </c>
      <c r="S225">
        <f t="shared" si="55"/>
        <v>-2.5743482876763851E-3</v>
      </c>
      <c r="T225">
        <f t="shared" si="56"/>
        <v>3.0585776966685074E-14</v>
      </c>
      <c r="U225">
        <f t="shared" si="57"/>
        <v>1.3141734118494661E-5</v>
      </c>
    </row>
    <row r="226" spans="1:21" x14ac:dyDescent="0.25">
      <c r="A226" t="s">
        <v>17</v>
      </c>
      <c r="B226" s="1">
        <v>39398</v>
      </c>
      <c r="C226" s="9">
        <f>[1]contrs_1m_adj_extra_stack!A225</f>
        <v>2.00000000000006E-4</v>
      </c>
      <c r="D226" s="9">
        <f>[1]contrs_1m_adj_extra_stack!B225</f>
        <v>1.9652199915414799E-4</v>
      </c>
      <c r="E226" s="9">
        <f>[1]contrs_1m_adj_extra_stack!C225</f>
        <v>-1.7399859374024098E-5</v>
      </c>
      <c r="F226" s="9">
        <f>[1]contrs_1m_adj_extra_stack!D225</f>
        <v>-1.7767475587775898E-5</v>
      </c>
      <c r="G226" s="9">
        <f>[1]contrs_1m_adj_extra_stack!E225</f>
        <v>-1.8323957755373901E-5</v>
      </c>
      <c r="I226" s="1">
        <f t="shared" si="60"/>
        <v>39387</v>
      </c>
      <c r="J226" s="1">
        <f t="shared" si="49"/>
        <v>39398</v>
      </c>
      <c r="K226">
        <f t="shared" si="50"/>
        <v>-2.0000000000000601E-2</v>
      </c>
      <c r="L226">
        <f t="shared" si="51"/>
        <v>-1.9652199915414798E-2</v>
      </c>
      <c r="M226">
        <f t="shared" si="52"/>
        <v>1.7399859374024099E-3</v>
      </c>
      <c r="N226">
        <f t="shared" si="53"/>
        <v>1.7767475587775899E-3</v>
      </c>
      <c r="O226">
        <f t="shared" si="54"/>
        <v>1.8323957755373901E-3</v>
      </c>
      <c r="P226">
        <f t="shared" si="61"/>
        <v>-5.6969293563031926E-3</v>
      </c>
      <c r="R226">
        <f t="shared" si="62"/>
        <v>-2.0000000000000601E-2</v>
      </c>
      <c r="S226">
        <f t="shared" si="55"/>
        <v>-2.1392185853037812E-2</v>
      </c>
      <c r="T226">
        <f t="shared" si="56"/>
        <v>-2.2060456759953606E-13</v>
      </c>
      <c r="U226">
        <f t="shared" si="57"/>
        <v>3.6761621154574563E-5</v>
      </c>
    </row>
    <row r="227" spans="1:21" x14ac:dyDescent="0.25">
      <c r="A227" t="s">
        <v>18</v>
      </c>
      <c r="B227" s="1">
        <v>39434</v>
      </c>
      <c r="C227" s="9">
        <f>[1]contrs_1m_adj_extra_stack!A226</f>
        <v>0</v>
      </c>
      <c r="D227" s="9">
        <f>[1]contrs_1m_adj_extra_stack!B226</f>
        <v>-4.0883776826713996E-6</v>
      </c>
      <c r="E227" s="9">
        <f>[1]contrs_1m_adj_extra_stack!C226</f>
        <v>-1.73998593798831E-5</v>
      </c>
      <c r="F227" s="9">
        <f>[1]contrs_1m_adj_extra_stack!D226</f>
        <v>-1.7043967836347699E-5</v>
      </c>
      <c r="G227" s="9">
        <f>[1]contrs_1m_adj_extra_stack!E226</f>
        <v>-1.9589148778850302E-5</v>
      </c>
      <c r="I227" s="1">
        <f t="shared" si="60"/>
        <v>39417</v>
      </c>
      <c r="J227" s="1">
        <f t="shared" si="49"/>
        <v>39434</v>
      </c>
      <c r="K227">
        <f t="shared" si="50"/>
        <v>0</v>
      </c>
      <c r="L227">
        <f t="shared" si="51"/>
        <v>4.0883776826713996E-4</v>
      </c>
      <c r="M227">
        <f t="shared" si="52"/>
        <v>1.73998593798831E-3</v>
      </c>
      <c r="N227">
        <f t="shared" si="53"/>
        <v>1.7043967836347699E-3</v>
      </c>
      <c r="O227">
        <f t="shared" si="54"/>
        <v>1.9589148778850303E-3</v>
      </c>
      <c r="P227">
        <f t="shared" si="61"/>
        <v>-5.8121353677752499E-3</v>
      </c>
      <c r="R227">
        <f t="shared" si="62"/>
        <v>0</v>
      </c>
      <c r="S227">
        <f t="shared" si="55"/>
        <v>-1.331148169355873E-3</v>
      </c>
      <c r="T227">
        <f t="shared" si="56"/>
        <v>3.6529546748598207E-13</v>
      </c>
      <c r="U227">
        <f t="shared" si="57"/>
        <v>-3.5589153988245482E-5</v>
      </c>
    </row>
    <row r="228" spans="1:21" x14ac:dyDescent="0.25">
      <c r="A228" t="s">
        <v>17</v>
      </c>
      <c r="B228" s="1">
        <v>39489</v>
      </c>
      <c r="C228" s="9">
        <f>[1]contrs_1m_adj_extra_stack!A227</f>
        <v>-3.9999999999999801E-4</v>
      </c>
      <c r="D228" s="9">
        <f>[1]contrs_1m_adj_extra_stack!B227</f>
        <v>-3.9591615431003698E-4</v>
      </c>
      <c r="E228" s="9">
        <f>[1]contrs_1m_adj_extra_stack!C227</f>
        <v>-1.7399859385806499E-5</v>
      </c>
      <c r="F228" s="9">
        <f>[1]contrs_1m_adj_extra_stack!D227</f>
        <v>-1.43568744701669E-5</v>
      </c>
      <c r="G228" s="9">
        <f>[1]contrs_1m_adj_extra_stack!E227</f>
        <v>-1.8151423617805601E-5</v>
      </c>
      <c r="I228" s="1">
        <f t="shared" si="60"/>
        <v>39479</v>
      </c>
      <c r="J228" s="1">
        <f t="shared" si="49"/>
        <v>39489</v>
      </c>
      <c r="K228">
        <f t="shared" si="50"/>
        <v>3.99999999999998E-2</v>
      </c>
      <c r="L228">
        <f t="shared" si="51"/>
        <v>3.9591615431003695E-2</v>
      </c>
      <c r="M228">
        <f t="shared" si="52"/>
        <v>1.7399859385806499E-3</v>
      </c>
      <c r="N228">
        <f t="shared" si="53"/>
        <v>1.4356874470166899E-3</v>
      </c>
      <c r="O228">
        <f t="shared" si="54"/>
        <v>1.8151423617805602E-3</v>
      </c>
      <c r="P228">
        <f t="shared" si="61"/>
        <v>-4.5824311783817951E-3</v>
      </c>
      <c r="R228">
        <f t="shared" si="62"/>
        <v>3.99999999999998E-2</v>
      </c>
      <c r="S228">
        <f t="shared" si="55"/>
        <v>3.7851629493380681E-2</v>
      </c>
      <c r="T228">
        <f t="shared" si="56"/>
        <v>9.5763544663562961E-13</v>
      </c>
      <c r="U228">
        <f t="shared" si="57"/>
        <v>-3.0429849060632547E-4</v>
      </c>
    </row>
    <row r="229" spans="1:21" x14ac:dyDescent="0.25">
      <c r="A229" t="s">
        <v>18</v>
      </c>
      <c r="B229" s="1">
        <v>39497</v>
      </c>
      <c r="C229" s="9">
        <f>[1]contrs_1m_adj_extra_stack!A228</f>
        <v>-2.00000000000006E-4</v>
      </c>
      <c r="D229" s="9">
        <f>[1]contrs_1m_adj_extra_stack!B228</f>
        <v>-3.5346940396342703E-4</v>
      </c>
      <c r="E229" s="9">
        <f>[1]contrs_1m_adj_extra_stack!C228</f>
        <v>-1.7399859375961801E-5</v>
      </c>
      <c r="F229" s="9">
        <f>[1]contrs_1m_adj_extra_stack!D228</f>
        <v>-1.4533776155163099E-5</v>
      </c>
      <c r="G229" s="9">
        <f>[1]contrs_1m_adj_extra_stack!E228</f>
        <v>-1.8720872089707602E-5</v>
      </c>
      <c r="I229" s="1">
        <f t="shared" si="60"/>
        <v>39479</v>
      </c>
      <c r="J229" s="1">
        <f t="shared" si="49"/>
        <v>39497</v>
      </c>
      <c r="K229">
        <f t="shared" si="50"/>
        <v>2.0000000000000601E-2</v>
      </c>
      <c r="L229">
        <f t="shared" si="51"/>
        <v>3.5346940396342702E-2</v>
      </c>
      <c r="M229">
        <f t="shared" si="52"/>
        <v>1.73998593759618E-3</v>
      </c>
      <c r="N229">
        <f t="shared" si="53"/>
        <v>1.4533776155163099E-3</v>
      </c>
      <c r="O229">
        <f t="shared" si="54"/>
        <v>1.8720872089707601E-3</v>
      </c>
      <c r="P229">
        <f t="shared" si="61"/>
        <v>-2.0412391158425351E-2</v>
      </c>
      <c r="R229">
        <f t="shared" si="62"/>
        <v>2.0000000000000601E-2</v>
      </c>
      <c r="S229">
        <f t="shared" si="55"/>
        <v>3.3606954458719689E-2</v>
      </c>
      <c r="T229">
        <f t="shared" si="56"/>
        <v>-2.6834437449885229E-14</v>
      </c>
      <c r="U229">
        <f t="shared" si="57"/>
        <v>-2.866083221067055E-4</v>
      </c>
    </row>
    <row r="230" spans="1:21" x14ac:dyDescent="0.25">
      <c r="A230" t="s">
        <v>16</v>
      </c>
      <c r="B230" s="1">
        <v>39512</v>
      </c>
      <c r="C230" s="9">
        <f>[1]contrs_1m_adj_extra_stack!A229</f>
        <v>-1.00000000000003E-4</v>
      </c>
      <c r="D230" s="9">
        <f>[1]contrs_1m_adj_extra_stack!B229</f>
        <v>-1.12506022499451E-4</v>
      </c>
      <c r="E230" s="9">
        <f>[1]contrs_1m_adj_extra_stack!C229</f>
        <v>-1.7399859372740101E-5</v>
      </c>
      <c r="F230" s="9">
        <f>[1]contrs_1m_adj_extra_stack!D229</f>
        <v>-1.98913739487234E-5</v>
      </c>
      <c r="G230" s="9">
        <f>[1]contrs_1m_adj_extra_stack!E229</f>
        <v>-1.5629948665555399E-5</v>
      </c>
      <c r="I230" s="1">
        <f t="shared" si="60"/>
        <v>39508</v>
      </c>
      <c r="J230" s="1">
        <f t="shared" si="49"/>
        <v>39512</v>
      </c>
      <c r="K230">
        <f t="shared" si="50"/>
        <v>1.00000000000003E-2</v>
      </c>
      <c r="L230">
        <f t="shared" si="51"/>
        <v>1.12506022499451E-2</v>
      </c>
      <c r="M230">
        <f t="shared" si="52"/>
        <v>1.7399859372740102E-3</v>
      </c>
      <c r="N230">
        <f t="shared" si="53"/>
        <v>1.9891373948723399E-3</v>
      </c>
      <c r="O230">
        <f t="shared" si="54"/>
        <v>1.5629948665555398E-3</v>
      </c>
      <c r="P230">
        <f t="shared" si="61"/>
        <v>-6.5427204486466894E-3</v>
      </c>
      <c r="R230">
        <f t="shared" si="62"/>
        <v>1.00000000000003E-2</v>
      </c>
      <c r="S230">
        <f t="shared" si="55"/>
        <v>9.5106163123220861E-3</v>
      </c>
      <c r="T230">
        <f t="shared" si="56"/>
        <v>-3.4900424564221488E-13</v>
      </c>
      <c r="U230">
        <f t="shared" si="57"/>
        <v>2.4915145724932453E-4</v>
      </c>
    </row>
    <row r="231" spans="1:21" x14ac:dyDescent="0.25">
      <c r="A231" t="s">
        <v>16</v>
      </c>
      <c r="B231" s="1">
        <v>39512</v>
      </c>
      <c r="C231" s="9">
        <f>[1]contrs_1m_adj_extra_stack!A230</f>
        <v>-1.00000000000003E-4</v>
      </c>
      <c r="D231" s="9">
        <f>[1]contrs_1m_adj_extra_stack!B230</f>
        <v>-1.12506022499451E-4</v>
      </c>
      <c r="E231" s="9">
        <f>[1]contrs_1m_adj_extra_stack!C230</f>
        <v>-1.7399859372740101E-5</v>
      </c>
      <c r="F231" s="9">
        <f>[1]contrs_1m_adj_extra_stack!D230</f>
        <v>-1.98913739487234E-5</v>
      </c>
      <c r="G231" s="9">
        <f>[1]contrs_1m_adj_extra_stack!E230</f>
        <v>-1.5629948665555399E-5</v>
      </c>
      <c r="I231" s="1">
        <f t="shared" si="60"/>
        <v>39508</v>
      </c>
      <c r="J231" s="1">
        <f t="shared" si="49"/>
        <v>39512</v>
      </c>
      <c r="K231">
        <f t="shared" si="50"/>
        <v>1.00000000000003E-2</v>
      </c>
      <c r="L231">
        <f t="shared" si="51"/>
        <v>1.12506022499451E-2</v>
      </c>
      <c r="M231">
        <f t="shared" si="52"/>
        <v>1.7399859372740102E-3</v>
      </c>
      <c r="N231">
        <f t="shared" si="53"/>
        <v>1.9891373948723399E-3</v>
      </c>
      <c r="O231">
        <f t="shared" si="54"/>
        <v>1.5629948665555398E-3</v>
      </c>
      <c r="P231">
        <f t="shared" si="61"/>
        <v>-6.5427204486466894E-3</v>
      </c>
      <c r="R231">
        <f t="shared" si="62"/>
        <v>1.00000000000003E-2</v>
      </c>
      <c r="S231">
        <f t="shared" si="55"/>
        <v>9.5106163123220861E-3</v>
      </c>
      <c r="T231">
        <f t="shared" si="56"/>
        <v>-3.4900424564221488E-13</v>
      </c>
      <c r="U231">
        <f t="shared" si="57"/>
        <v>2.4915145724932453E-4</v>
      </c>
    </row>
    <row r="232" spans="1:21" x14ac:dyDescent="0.25">
      <c r="A232" t="s">
        <v>18</v>
      </c>
      <c r="B232" s="1">
        <v>39525</v>
      </c>
      <c r="C232" s="9">
        <f>[1]contrs_1m_adj_extra_stack!A231</f>
        <v>0</v>
      </c>
      <c r="D232" s="9">
        <f>[1]contrs_1m_adj_extra_stack!B231</f>
        <v>-9.5701168945832798E-5</v>
      </c>
      <c r="E232" s="9">
        <f>[1]contrs_1m_adj_extra_stack!C231</f>
        <v>-1.73998593706141E-5</v>
      </c>
      <c r="F232" s="9">
        <f>[1]contrs_1m_adj_extra_stack!D231</f>
        <v>-2.23923931334263E-5</v>
      </c>
      <c r="G232" s="9">
        <f>[1]contrs_1m_adj_extra_stack!E231</f>
        <v>-1.6716912014769898E-5</v>
      </c>
      <c r="I232" s="1">
        <f t="shared" si="60"/>
        <v>39508</v>
      </c>
      <c r="J232" s="1">
        <f t="shared" si="49"/>
        <v>39525</v>
      </c>
      <c r="K232">
        <f t="shared" si="50"/>
        <v>0</v>
      </c>
      <c r="L232">
        <f t="shared" si="51"/>
        <v>9.570116894583279E-3</v>
      </c>
      <c r="M232">
        <f t="shared" si="52"/>
        <v>1.7399859370614099E-3</v>
      </c>
      <c r="N232">
        <f t="shared" si="53"/>
        <v>2.2392393133426301E-3</v>
      </c>
      <c r="O232">
        <f t="shared" si="54"/>
        <v>1.6716912014769899E-3</v>
      </c>
      <c r="P232">
        <f t="shared" si="61"/>
        <v>-1.522103334646431E-2</v>
      </c>
      <c r="R232">
        <f t="shared" si="62"/>
        <v>0</v>
      </c>
      <c r="S232">
        <f t="shared" si="55"/>
        <v>7.8301309569602656E-3</v>
      </c>
      <c r="T232">
        <f t="shared" si="56"/>
        <v>-5.6160458228315946E-13</v>
      </c>
      <c r="U232">
        <f t="shared" si="57"/>
        <v>4.9925337571961477E-4</v>
      </c>
    </row>
    <row r="233" spans="1:21" x14ac:dyDescent="0.25">
      <c r="A233" t="s">
        <v>16</v>
      </c>
      <c r="B233" s="1">
        <v>39534</v>
      </c>
      <c r="C233" s="9">
        <f>[1]contrs_1m_adj_extra_stack!A232</f>
        <v>0</v>
      </c>
      <c r="D233" s="9">
        <f>[1]contrs_1m_adj_extra_stack!B232</f>
        <v>-3.3265088416800202E-5</v>
      </c>
      <c r="E233" s="9">
        <f>[1]contrs_1m_adj_extra_stack!C232</f>
        <v>-1.7399859375061998E-5</v>
      </c>
      <c r="F233" s="9">
        <f>[1]contrs_1m_adj_extra_stack!D232</f>
        <v>-1.83282879071117E-5</v>
      </c>
      <c r="G233" s="9">
        <f>[1]contrs_1m_adj_extra_stack!E232</f>
        <v>-1.8655556697089699E-5</v>
      </c>
      <c r="I233" s="1">
        <f t="shared" si="60"/>
        <v>39508</v>
      </c>
      <c r="J233" s="1">
        <f t="shared" si="49"/>
        <v>39534</v>
      </c>
      <c r="K233">
        <f t="shared" si="50"/>
        <v>0</v>
      </c>
      <c r="L233">
        <f t="shared" si="51"/>
        <v>3.3265088416800201E-3</v>
      </c>
      <c r="M233">
        <f t="shared" si="52"/>
        <v>1.7399859375061997E-3</v>
      </c>
      <c r="N233">
        <f t="shared" si="53"/>
        <v>1.83282879071117E-3</v>
      </c>
      <c r="O233">
        <f t="shared" si="54"/>
        <v>1.8655556697089698E-3</v>
      </c>
      <c r="P233">
        <f t="shared" si="61"/>
        <v>-8.7648792396063605E-3</v>
      </c>
      <c r="R233">
        <f t="shared" si="62"/>
        <v>0</v>
      </c>
      <c r="S233">
        <f t="shared" si="55"/>
        <v>1.5865229040570071E-3</v>
      </c>
      <c r="T233">
        <f t="shared" si="56"/>
        <v>-1.1681476098923671E-13</v>
      </c>
      <c r="U233">
        <f t="shared" si="57"/>
        <v>9.2842853088154686E-5</v>
      </c>
    </row>
    <row r="234" spans="1:21" x14ac:dyDescent="0.25">
      <c r="A234" t="s">
        <v>16</v>
      </c>
      <c r="B234" s="1">
        <v>39534</v>
      </c>
      <c r="C234" s="9">
        <f>[1]contrs_1m_adj_extra_stack!A233</f>
        <v>0</v>
      </c>
      <c r="D234" s="9">
        <f>[1]contrs_1m_adj_extra_stack!B233</f>
        <v>-3.3265088416800202E-5</v>
      </c>
      <c r="E234" s="9">
        <f>[1]contrs_1m_adj_extra_stack!C233</f>
        <v>-1.7399859375061998E-5</v>
      </c>
      <c r="F234" s="9">
        <f>[1]contrs_1m_adj_extra_stack!D233</f>
        <v>-1.83282879071117E-5</v>
      </c>
      <c r="G234" s="9">
        <f>[1]contrs_1m_adj_extra_stack!E233</f>
        <v>-1.8655556697089699E-5</v>
      </c>
      <c r="I234" s="1">
        <f t="shared" si="60"/>
        <v>39508</v>
      </c>
      <c r="J234" s="1">
        <f t="shared" si="49"/>
        <v>39534</v>
      </c>
      <c r="K234">
        <f t="shared" si="50"/>
        <v>0</v>
      </c>
      <c r="L234">
        <f t="shared" si="51"/>
        <v>3.3265088416800201E-3</v>
      </c>
      <c r="M234">
        <f t="shared" si="52"/>
        <v>1.7399859375061997E-3</v>
      </c>
      <c r="N234">
        <f t="shared" si="53"/>
        <v>1.83282879071117E-3</v>
      </c>
      <c r="O234">
        <f t="shared" si="54"/>
        <v>1.8655556697089698E-3</v>
      </c>
      <c r="P234">
        <f t="shared" si="61"/>
        <v>-8.7648792396063605E-3</v>
      </c>
      <c r="R234">
        <f t="shared" si="62"/>
        <v>0</v>
      </c>
      <c r="S234">
        <f t="shared" si="55"/>
        <v>1.5865229040570071E-3</v>
      </c>
      <c r="T234">
        <f t="shared" si="56"/>
        <v>-1.1681476098923671E-13</v>
      </c>
      <c r="U234">
        <f t="shared" si="57"/>
        <v>9.2842853088154686E-5</v>
      </c>
    </row>
    <row r="235" spans="1:21" x14ac:dyDescent="0.25">
      <c r="A235" t="s">
        <v>16</v>
      </c>
      <c r="B235" s="1">
        <v>39542</v>
      </c>
      <c r="C235" s="9">
        <f>[1]contrs_1m_adj_extra_stack!A234</f>
        <v>0</v>
      </c>
      <c r="D235" s="9">
        <f>[1]contrs_1m_adj_extra_stack!B234</f>
        <v>-1.7165999104450901E-5</v>
      </c>
      <c r="E235" s="9">
        <f>[1]contrs_1m_adj_extra_stack!C234</f>
        <v>-1.73998593753935E-5</v>
      </c>
      <c r="F235" s="9">
        <f>[1]contrs_1m_adj_extra_stack!D234</f>
        <v>-1.6721422228724401E-5</v>
      </c>
      <c r="G235" s="9">
        <f>[1]contrs_1m_adj_extra_stack!E234</f>
        <v>-1.6555852678048001E-5</v>
      </c>
      <c r="I235" s="1">
        <f t="shared" si="60"/>
        <v>39539</v>
      </c>
      <c r="J235" s="1">
        <f t="shared" si="49"/>
        <v>39542</v>
      </c>
      <c r="K235">
        <f t="shared" si="50"/>
        <v>0</v>
      </c>
      <c r="L235">
        <f t="shared" si="51"/>
        <v>1.7165999104450901E-3</v>
      </c>
      <c r="M235">
        <f t="shared" si="52"/>
        <v>1.7399859375393501E-3</v>
      </c>
      <c r="N235">
        <f t="shared" si="53"/>
        <v>1.6721422228724401E-3</v>
      </c>
      <c r="O235">
        <f t="shared" si="54"/>
        <v>1.6555852678048E-3</v>
      </c>
      <c r="P235">
        <f t="shared" si="61"/>
        <v>-6.7843133386616804E-3</v>
      </c>
      <c r="R235">
        <f t="shared" si="62"/>
        <v>0</v>
      </c>
      <c r="S235">
        <f t="shared" si="55"/>
        <v>-2.3386027177922913E-5</v>
      </c>
      <c r="T235">
        <f t="shared" si="56"/>
        <v>-8.3664412203754424E-14</v>
      </c>
      <c r="U235">
        <f t="shared" si="57"/>
        <v>-6.7843714750575289E-5</v>
      </c>
    </row>
    <row r="236" spans="1:21" x14ac:dyDescent="0.25">
      <c r="A236" t="s">
        <v>18</v>
      </c>
      <c r="B236" s="1">
        <v>39553</v>
      </c>
      <c r="C236" s="9">
        <f>[1]contrs_1m_adj_extra_stack!A235</f>
        <v>9.9999999999989E-5</v>
      </c>
      <c r="D236" s="9">
        <f>[1]contrs_1m_adj_extra_stack!B235</f>
        <v>1.40848854490713E-5</v>
      </c>
      <c r="E236" s="9">
        <f>[1]contrs_1m_adj_extra_stack!C235</f>
        <v>-1.7399859374025799E-5</v>
      </c>
      <c r="F236" s="9">
        <f>[1]contrs_1m_adj_extra_stack!D235</f>
        <v>-1.46718346045191E-5</v>
      </c>
      <c r="G236" s="9">
        <f>[1]contrs_1m_adj_extra_stack!E235</f>
        <v>-1.5139428398749601E-5</v>
      </c>
      <c r="I236" s="1">
        <f t="shared" si="60"/>
        <v>39539</v>
      </c>
      <c r="J236" s="1">
        <f t="shared" si="49"/>
        <v>39553</v>
      </c>
      <c r="K236">
        <f t="shared" si="50"/>
        <v>-9.9999999999989004E-3</v>
      </c>
      <c r="L236">
        <f t="shared" si="51"/>
        <v>-1.4084885449071301E-3</v>
      </c>
      <c r="M236">
        <f t="shared" si="52"/>
        <v>1.7399859374025799E-3</v>
      </c>
      <c r="N236">
        <f t="shared" si="53"/>
        <v>1.46718346045191E-3</v>
      </c>
      <c r="O236">
        <f t="shared" si="54"/>
        <v>1.5139428398749601E-3</v>
      </c>
      <c r="P236">
        <f t="shared" si="61"/>
        <v>-1.331262369282122E-2</v>
      </c>
      <c r="R236">
        <f t="shared" si="62"/>
        <v>-9.9999999999989004E-3</v>
      </c>
      <c r="S236">
        <f t="shared" si="55"/>
        <v>-3.1484744825301431E-3</v>
      </c>
      <c r="T236">
        <f t="shared" si="56"/>
        <v>-2.2043456469889033E-13</v>
      </c>
      <c r="U236">
        <f t="shared" si="57"/>
        <v>-2.728024771711053E-4</v>
      </c>
    </row>
    <row r="237" spans="1:21" x14ac:dyDescent="0.25">
      <c r="A237" t="s">
        <v>18</v>
      </c>
      <c r="B237" s="1">
        <v>39553</v>
      </c>
      <c r="C237" s="9">
        <f>[1]contrs_1m_adj_extra_stack!A236</f>
        <v>9.9999999999989E-5</v>
      </c>
      <c r="D237" s="9">
        <f>[1]contrs_1m_adj_extra_stack!B236</f>
        <v>1.40848854490713E-5</v>
      </c>
      <c r="E237" s="9">
        <f>[1]contrs_1m_adj_extra_stack!C236</f>
        <v>-1.7399859374025799E-5</v>
      </c>
      <c r="F237" s="9">
        <f>[1]contrs_1m_adj_extra_stack!D236</f>
        <v>-1.46718346045191E-5</v>
      </c>
      <c r="G237" s="9">
        <f>[1]contrs_1m_adj_extra_stack!E236</f>
        <v>-1.5139428398749601E-5</v>
      </c>
      <c r="I237" s="1">
        <f t="shared" si="60"/>
        <v>39539</v>
      </c>
      <c r="J237" s="1">
        <f t="shared" si="49"/>
        <v>39553</v>
      </c>
      <c r="K237">
        <f t="shared" si="50"/>
        <v>-9.9999999999989004E-3</v>
      </c>
      <c r="L237">
        <f t="shared" si="51"/>
        <v>-1.4084885449071301E-3</v>
      </c>
      <c r="M237">
        <f t="shared" si="52"/>
        <v>1.7399859374025799E-3</v>
      </c>
      <c r="N237">
        <f t="shared" si="53"/>
        <v>1.46718346045191E-3</v>
      </c>
      <c r="O237">
        <f t="shared" si="54"/>
        <v>1.5139428398749601E-3</v>
      </c>
      <c r="P237">
        <f t="shared" si="61"/>
        <v>-1.331262369282122E-2</v>
      </c>
      <c r="R237">
        <f t="shared" si="62"/>
        <v>-9.9999999999989004E-3</v>
      </c>
      <c r="S237">
        <f t="shared" si="55"/>
        <v>-3.1484744825301431E-3</v>
      </c>
      <c r="T237">
        <f t="shared" si="56"/>
        <v>-2.2043456469889033E-13</v>
      </c>
      <c r="U237">
        <f t="shared" si="57"/>
        <v>-2.728024771711053E-4</v>
      </c>
    </row>
    <row r="238" spans="1:21" x14ac:dyDescent="0.25">
      <c r="A238" t="s">
        <v>17</v>
      </c>
      <c r="B238" s="1">
        <v>39577</v>
      </c>
      <c r="C238" s="9">
        <f>[1]contrs_1m_adj_extra_stack!A237</f>
        <v>1.00000000000003E-4</v>
      </c>
      <c r="D238" s="9">
        <f>[1]contrs_1m_adj_extra_stack!B237</f>
        <v>-8.7469108898356301E-5</v>
      </c>
      <c r="E238" s="9">
        <f>[1]contrs_1m_adj_extra_stack!C237</f>
        <v>-1.7399859366943201E-5</v>
      </c>
      <c r="F238" s="9">
        <f>[1]contrs_1m_adj_extra_stack!D237</f>
        <v>-1.9215545598211699E-5</v>
      </c>
      <c r="G238" s="9">
        <f>[1]contrs_1m_adj_extra_stack!E237</f>
        <v>-1.56131281370731E-5</v>
      </c>
      <c r="I238" s="1">
        <f t="shared" si="60"/>
        <v>39569</v>
      </c>
      <c r="J238" s="1">
        <f t="shared" si="49"/>
        <v>39577</v>
      </c>
      <c r="K238">
        <f t="shared" si="50"/>
        <v>-1.00000000000003E-2</v>
      </c>
      <c r="L238">
        <f t="shared" si="51"/>
        <v>8.7469108898356306E-3</v>
      </c>
      <c r="M238">
        <f t="shared" si="52"/>
        <v>1.7399859366943201E-3</v>
      </c>
      <c r="N238">
        <f t="shared" si="53"/>
        <v>1.9215545598211699E-3</v>
      </c>
      <c r="O238">
        <f t="shared" si="54"/>
        <v>1.5613128137073101E-3</v>
      </c>
      <c r="P238">
        <f t="shared" si="61"/>
        <v>-2.3969764200058731E-2</v>
      </c>
      <c r="R238">
        <f t="shared" si="62"/>
        <v>-1.00000000000003E-2</v>
      </c>
      <c r="S238">
        <f t="shared" si="55"/>
        <v>7.0069249522126172E-3</v>
      </c>
      <c r="T238">
        <f t="shared" si="56"/>
        <v>-9.2869440436460504E-13</v>
      </c>
      <c r="U238">
        <f t="shared" si="57"/>
        <v>1.8156862219815455E-4</v>
      </c>
    </row>
    <row r="239" spans="1:21" x14ac:dyDescent="0.25">
      <c r="A239" t="s">
        <v>16</v>
      </c>
      <c r="B239" s="1">
        <v>39584</v>
      </c>
      <c r="C239" s="9">
        <f>[1]contrs_1m_adj_extra_stack!A238</f>
        <v>0</v>
      </c>
      <c r="D239" s="9">
        <f>[1]contrs_1m_adj_extra_stack!B238</f>
        <v>-8.6638972991438294E-6</v>
      </c>
      <c r="E239" s="9">
        <f>[1]contrs_1m_adj_extra_stack!C238</f>
        <v>-1.7399859376830102E-5</v>
      </c>
      <c r="F239" s="9">
        <f>[1]contrs_1m_adj_extra_stack!D238</f>
        <v>-1.7715995951396399E-5</v>
      </c>
      <c r="G239" s="9">
        <f>[1]contrs_1m_adj_extra_stack!E238</f>
        <v>-1.7725023149361301E-5</v>
      </c>
      <c r="I239" s="1">
        <f t="shared" si="60"/>
        <v>39569</v>
      </c>
      <c r="J239" s="1">
        <f t="shared" si="49"/>
        <v>39584</v>
      </c>
      <c r="K239">
        <f t="shared" si="50"/>
        <v>0</v>
      </c>
      <c r="L239">
        <f t="shared" si="51"/>
        <v>8.6638972991438291E-4</v>
      </c>
      <c r="M239">
        <f t="shared" si="52"/>
        <v>1.7399859376830101E-3</v>
      </c>
      <c r="N239">
        <f t="shared" si="53"/>
        <v>1.7715995951396398E-3</v>
      </c>
      <c r="O239">
        <f t="shared" si="54"/>
        <v>1.7725023149361301E-3</v>
      </c>
      <c r="P239">
        <f t="shared" si="61"/>
        <v>-6.1504775776731625E-3</v>
      </c>
      <c r="R239">
        <f t="shared" si="62"/>
        <v>0</v>
      </c>
      <c r="S239">
        <f t="shared" si="55"/>
        <v>-8.7359620770863006E-4</v>
      </c>
      <c r="T239">
        <f t="shared" si="56"/>
        <v>5.999562825709237E-14</v>
      </c>
      <c r="U239">
        <f t="shared" si="57"/>
        <v>3.1613657516624477E-5</v>
      </c>
    </row>
    <row r="240" spans="1:21" x14ac:dyDescent="0.25">
      <c r="A240" t="s">
        <v>18</v>
      </c>
      <c r="B240" s="1">
        <v>39588</v>
      </c>
      <c r="C240" s="9">
        <f>[1]contrs_1m_adj_extra_stack!A239</f>
        <v>-1.00000000000003E-4</v>
      </c>
      <c r="D240" s="9">
        <f>[1]contrs_1m_adj_extra_stack!B239</f>
        <v>-1.9295376731158799E-4</v>
      </c>
      <c r="E240" s="9">
        <f>[1]contrs_1m_adj_extra_stack!C239</f>
        <v>-1.73998593828439E-5</v>
      </c>
      <c r="F240" s="9">
        <f>[1]contrs_1m_adj_extra_stack!D239</f>
        <v>-1.43603753348951E-5</v>
      </c>
      <c r="G240" s="9">
        <f>[1]contrs_1m_adj_extra_stack!E239</f>
        <v>-2.87226557844118E-5</v>
      </c>
      <c r="I240" s="1">
        <f t="shared" si="60"/>
        <v>39569</v>
      </c>
      <c r="J240" s="1">
        <f t="shared" si="49"/>
        <v>39588</v>
      </c>
      <c r="K240">
        <f t="shared" si="50"/>
        <v>1.00000000000003E-2</v>
      </c>
      <c r="L240">
        <f t="shared" si="51"/>
        <v>1.92953767311588E-2</v>
      </c>
      <c r="M240">
        <f t="shared" si="52"/>
        <v>1.73998593828439E-3</v>
      </c>
      <c r="N240">
        <f t="shared" si="53"/>
        <v>1.43603753348951E-3</v>
      </c>
      <c r="O240">
        <f t="shared" si="54"/>
        <v>2.8722655784411801E-3</v>
      </c>
      <c r="P240">
        <f t="shared" si="61"/>
        <v>-1.534366578137358E-2</v>
      </c>
      <c r="R240">
        <f t="shared" si="62"/>
        <v>1.00000000000003E-2</v>
      </c>
      <c r="S240">
        <f t="shared" si="55"/>
        <v>1.7555390793535786E-2</v>
      </c>
      <c r="T240">
        <f t="shared" si="56"/>
        <v>6.6137546828048954E-13</v>
      </c>
      <c r="U240">
        <f t="shared" si="57"/>
        <v>-3.0394840413350537E-4</v>
      </c>
    </row>
    <row r="241" spans="1:21" x14ac:dyDescent="0.25">
      <c r="A241" t="s">
        <v>16</v>
      </c>
      <c r="B241" s="1">
        <v>39603</v>
      </c>
      <c r="C241" s="9">
        <f>[1]contrs_1m_adj_extra_stack!A240</f>
        <v>-1.9999999999999199E-4</v>
      </c>
      <c r="D241" s="9">
        <f>[1]contrs_1m_adj_extra_stack!B240</f>
        <v>2.4470992982509899E-5</v>
      </c>
      <c r="E241" s="9">
        <f>[1]contrs_1m_adj_extra_stack!C240</f>
        <v>-1.73998593903347E-5</v>
      </c>
      <c r="F241" s="9">
        <f>[1]contrs_1m_adj_extra_stack!D240</f>
        <v>-1.9122209692303802E-5</v>
      </c>
      <c r="G241" s="9">
        <f>[1]contrs_1m_adj_extra_stack!E240</f>
        <v>-1.9163303197435999E-5</v>
      </c>
      <c r="I241" s="1">
        <f t="shared" si="60"/>
        <v>39600</v>
      </c>
      <c r="J241" s="1">
        <f t="shared" si="49"/>
        <v>39603</v>
      </c>
      <c r="K241">
        <f t="shared" si="50"/>
        <v>1.9999999999999199E-2</v>
      </c>
      <c r="L241">
        <f t="shared" si="51"/>
        <v>-2.4470992982509898E-3</v>
      </c>
      <c r="M241">
        <f t="shared" si="52"/>
        <v>1.73998593903347E-3</v>
      </c>
      <c r="N241">
        <f t="shared" si="53"/>
        <v>1.91222096923038E-3</v>
      </c>
      <c r="O241">
        <f t="shared" si="54"/>
        <v>1.9163303197435998E-3</v>
      </c>
      <c r="P241">
        <f t="shared" si="61"/>
        <v>1.6878562070242742E-2</v>
      </c>
      <c r="R241">
        <f t="shared" si="62"/>
        <v>1.9999999999999199E-2</v>
      </c>
      <c r="S241">
        <f t="shared" si="55"/>
        <v>-4.1870852358740027E-3</v>
      </c>
      <c r="T241">
        <f t="shared" si="56"/>
        <v>1.4104555197402835E-12</v>
      </c>
      <c r="U241">
        <f t="shared" si="57"/>
        <v>1.722350316073647E-4</v>
      </c>
    </row>
    <row r="242" spans="1:21" x14ac:dyDescent="0.25">
      <c r="A242" t="s">
        <v>16</v>
      </c>
      <c r="B242" s="1">
        <v>39612</v>
      </c>
      <c r="C242" s="9">
        <f>[1]contrs_1m_adj_extra_stack!A241</f>
        <v>0</v>
      </c>
      <c r="D242" s="9">
        <f>[1]contrs_1m_adj_extra_stack!B241</f>
        <v>4.5808301729368899E-5</v>
      </c>
      <c r="E242" s="9">
        <f>[1]contrs_1m_adj_extra_stack!C241</f>
        <v>-1.7399859379930202E-5</v>
      </c>
      <c r="F242" s="9">
        <f>[1]contrs_1m_adj_extra_stack!D241</f>
        <v>-1.9670091609094801E-5</v>
      </c>
      <c r="G242" s="9">
        <f>[1]contrs_1m_adj_extra_stack!E241</f>
        <v>-1.8402522897892999E-5</v>
      </c>
      <c r="I242" s="1">
        <f t="shared" si="60"/>
        <v>39600</v>
      </c>
      <c r="J242" s="1">
        <f t="shared" si="49"/>
        <v>39612</v>
      </c>
      <c r="K242">
        <f t="shared" si="50"/>
        <v>0</v>
      </c>
      <c r="L242">
        <f t="shared" si="51"/>
        <v>-4.5808301729368898E-3</v>
      </c>
      <c r="M242">
        <f t="shared" si="52"/>
        <v>1.7399859379930202E-3</v>
      </c>
      <c r="N242">
        <f t="shared" si="53"/>
        <v>1.9670091609094802E-3</v>
      </c>
      <c r="O242">
        <f t="shared" si="54"/>
        <v>1.8402522897892999E-3</v>
      </c>
      <c r="P242">
        <f t="shared" si="61"/>
        <v>-9.664172157549107E-4</v>
      </c>
      <c r="R242">
        <f t="shared" si="62"/>
        <v>0</v>
      </c>
      <c r="S242">
        <f t="shared" si="55"/>
        <v>-6.3208161105599032E-3</v>
      </c>
      <c r="T242">
        <f t="shared" si="56"/>
        <v>3.700056754041281E-13</v>
      </c>
      <c r="U242">
        <f t="shared" si="57"/>
        <v>2.2702322328646486E-4</v>
      </c>
    </row>
    <row r="243" spans="1:21" x14ac:dyDescent="0.25">
      <c r="A243" t="s">
        <v>18</v>
      </c>
      <c r="B243" s="1">
        <v>39616</v>
      </c>
      <c r="C243" s="9">
        <f>[1]contrs_1m_adj_extra_stack!A242</f>
        <v>1.9999999999999199E-4</v>
      </c>
      <c r="D243" s="9">
        <f>[1]contrs_1m_adj_extra_stack!B242</f>
        <v>-4.0123570039651301E-5</v>
      </c>
      <c r="E243" s="9">
        <f>[1]contrs_1m_adj_extra_stack!C242</f>
        <v>-1.7399859364599701E-5</v>
      </c>
      <c r="F243" s="9">
        <f>[1]contrs_1m_adj_extra_stack!D242</f>
        <v>-1.88387109078248E-5</v>
      </c>
      <c r="G243" s="9">
        <f>[1]contrs_1m_adj_extra_stack!E242</f>
        <v>-1.5179742451384399E-5</v>
      </c>
      <c r="I243" s="1">
        <f t="shared" si="60"/>
        <v>39600</v>
      </c>
      <c r="J243" s="1">
        <f t="shared" si="49"/>
        <v>39616</v>
      </c>
      <c r="K243">
        <f t="shared" si="50"/>
        <v>-1.9999999999999199E-2</v>
      </c>
      <c r="L243">
        <f t="shared" si="51"/>
        <v>4.0123570039651297E-3</v>
      </c>
      <c r="M243">
        <f t="shared" si="52"/>
        <v>1.7399859364599702E-3</v>
      </c>
      <c r="N243">
        <f t="shared" si="53"/>
        <v>1.8838710907824801E-3</v>
      </c>
      <c r="O243">
        <f t="shared" si="54"/>
        <v>1.51797424513844E-3</v>
      </c>
      <c r="P243">
        <f t="shared" si="61"/>
        <v>-2.9154188276345219E-2</v>
      </c>
      <c r="R243">
        <f t="shared" si="62"/>
        <v>-1.9999999999999199E-2</v>
      </c>
      <c r="S243">
        <f t="shared" si="55"/>
        <v>2.2723710663421167E-3</v>
      </c>
      <c r="T243">
        <f t="shared" si="56"/>
        <v>-1.1630442702664778E-12</v>
      </c>
      <c r="U243">
        <f t="shared" si="57"/>
        <v>1.4388515315946477E-4</v>
      </c>
    </row>
    <row r="244" spans="1:21" x14ac:dyDescent="0.25">
      <c r="A244" t="s">
        <v>16</v>
      </c>
      <c r="B244" s="1">
        <v>39626</v>
      </c>
      <c r="C244" s="9">
        <f>[1]contrs_1m_adj_extra_stack!A243</f>
        <v>0</v>
      </c>
      <c r="D244" s="9">
        <f>[1]contrs_1m_adj_extra_stack!B243</f>
        <v>7.3055437192363201E-6</v>
      </c>
      <c r="E244" s="9">
        <f>[1]contrs_1m_adj_extra_stack!C243</f>
        <v>-1.7399859378303698E-5</v>
      </c>
      <c r="F244" s="9">
        <f>[1]contrs_1m_adj_extra_stack!D243</f>
        <v>-1.8706375926175399E-5</v>
      </c>
      <c r="G244" s="9">
        <f>[1]contrs_1m_adj_extra_stack!E243</f>
        <v>-1.6955250150034099E-5</v>
      </c>
      <c r="I244" s="1">
        <f t="shared" si="60"/>
        <v>39600</v>
      </c>
      <c r="J244" s="1">
        <f t="shared" si="49"/>
        <v>39626</v>
      </c>
      <c r="K244">
        <f t="shared" si="50"/>
        <v>0</v>
      </c>
      <c r="L244">
        <f t="shared" si="51"/>
        <v>-7.3055437192363199E-4</v>
      </c>
      <c r="M244">
        <f t="shared" si="52"/>
        <v>1.7399859378303699E-3</v>
      </c>
      <c r="N244">
        <f t="shared" si="53"/>
        <v>1.87063759261754E-3</v>
      </c>
      <c r="O244">
        <f t="shared" si="54"/>
        <v>1.6955250150034098E-3</v>
      </c>
      <c r="P244">
        <f t="shared" si="61"/>
        <v>-4.5755941735276875E-3</v>
      </c>
      <c r="R244">
        <f t="shared" si="62"/>
        <v>0</v>
      </c>
      <c r="S244">
        <f t="shared" si="55"/>
        <v>-2.4705403095466451E-3</v>
      </c>
      <c r="T244">
        <f t="shared" si="56"/>
        <v>2.073554002113287E-13</v>
      </c>
      <c r="U244">
        <f t="shared" si="57"/>
        <v>1.3065165499452462E-4</v>
      </c>
    </row>
    <row r="245" spans="1:21" x14ac:dyDescent="0.25">
      <c r="A245" t="s">
        <v>18</v>
      </c>
      <c r="B245" s="1">
        <v>39644</v>
      </c>
      <c r="C245" s="9">
        <f>[1]contrs_1m_adj_extra_stack!A244</f>
        <v>9.9999999999989E-5</v>
      </c>
      <c r="D245" s="9">
        <f>[1]contrs_1m_adj_extra_stack!B244</f>
        <v>2.3988633964319698E-5</v>
      </c>
      <c r="E245" s="9">
        <f>[1]contrs_1m_adj_extra_stack!C244</f>
        <v>-1.73998593738824E-5</v>
      </c>
      <c r="F245" s="9">
        <f>[1]contrs_1m_adj_extra_stack!D244</f>
        <v>-1.8381148497315399E-5</v>
      </c>
      <c r="G245" s="9">
        <f>[1]contrs_1m_adj_extra_stack!E244</f>
        <v>-1.85283048772272E-5</v>
      </c>
      <c r="I245" s="1">
        <f t="shared" si="60"/>
        <v>39630</v>
      </c>
      <c r="J245" s="1">
        <f t="shared" si="49"/>
        <v>39644</v>
      </c>
      <c r="K245">
        <f t="shared" si="50"/>
        <v>-9.9999999999989004E-3</v>
      </c>
      <c r="L245">
        <f t="shared" si="51"/>
        <v>-2.3988633964319699E-3</v>
      </c>
      <c r="M245">
        <f t="shared" si="52"/>
        <v>1.73998593738824E-3</v>
      </c>
      <c r="N245">
        <f t="shared" si="53"/>
        <v>1.83811484973154E-3</v>
      </c>
      <c r="O245">
        <f t="shared" si="54"/>
        <v>1.85283048772272E-3</v>
      </c>
      <c r="P245">
        <f t="shared" si="61"/>
        <v>-1.303206787840943E-2</v>
      </c>
      <c r="R245">
        <f t="shared" si="62"/>
        <v>-9.9999999999989004E-3</v>
      </c>
      <c r="S245">
        <f t="shared" si="55"/>
        <v>-4.1388493340549833E-3</v>
      </c>
      <c r="T245">
        <f t="shared" si="56"/>
        <v>-2.3477443947261811E-13</v>
      </c>
      <c r="U245">
        <f t="shared" si="57"/>
        <v>9.812891210852462E-5</v>
      </c>
    </row>
    <row r="246" spans="1:21" x14ac:dyDescent="0.25">
      <c r="A246" t="s">
        <v>16</v>
      </c>
      <c r="B246" s="1">
        <v>39645</v>
      </c>
      <c r="C246" s="9">
        <f>[1]contrs_1m_adj_extra_stack!A245</f>
        <v>1.00000000000003E-4</v>
      </c>
      <c r="D246" s="9">
        <f>[1]contrs_1m_adj_extra_stack!B245</f>
        <v>-9.7050761363326295E-5</v>
      </c>
      <c r="E246" s="9">
        <f>[1]contrs_1m_adj_extra_stack!C245</f>
        <v>-1.7399859365455401E-5</v>
      </c>
      <c r="F246" s="9">
        <f>[1]contrs_1m_adj_extra_stack!D245</f>
        <v>-2.23174273220272E-5</v>
      </c>
      <c r="G246" s="9">
        <f>[1]contrs_1m_adj_extra_stack!E245</f>
        <v>-1.5377123219004799E-5</v>
      </c>
      <c r="I246" s="1">
        <f t="shared" si="60"/>
        <v>39630</v>
      </c>
      <c r="J246" s="1">
        <f t="shared" si="49"/>
        <v>39645</v>
      </c>
      <c r="K246">
        <f t="shared" si="50"/>
        <v>-1.00000000000003E-2</v>
      </c>
      <c r="L246">
        <f t="shared" si="51"/>
        <v>9.7050761363326292E-3</v>
      </c>
      <c r="M246">
        <f t="shared" si="52"/>
        <v>1.7399859365455402E-3</v>
      </c>
      <c r="N246">
        <f t="shared" si="53"/>
        <v>2.23174273220272E-3</v>
      </c>
      <c r="O246">
        <f t="shared" si="54"/>
        <v>1.5377123219004799E-3</v>
      </c>
      <c r="P246">
        <f t="shared" si="61"/>
        <v>-2.5214517126981667E-2</v>
      </c>
      <c r="R246">
        <f t="shared" si="62"/>
        <v>-1.00000000000003E-2</v>
      </c>
      <c r="S246">
        <f t="shared" si="55"/>
        <v>7.9650901987096158E-3</v>
      </c>
      <c r="T246">
        <f t="shared" si="56"/>
        <v>-1.0774742643243629E-12</v>
      </c>
      <c r="U246">
        <f t="shared" si="57"/>
        <v>4.9175679457970464E-4</v>
      </c>
    </row>
    <row r="247" spans="1:21" x14ac:dyDescent="0.25">
      <c r="A247" t="s">
        <v>16</v>
      </c>
      <c r="B247" s="1">
        <v>39657</v>
      </c>
      <c r="C247" s="9">
        <f>[1]contrs_1m_adj_extra_stack!A246</f>
        <v>1.00000000000003E-4</v>
      </c>
      <c r="D247" s="9">
        <f>[1]contrs_1m_adj_extra_stack!B246</f>
        <v>-8.7772571545260795E-6</v>
      </c>
      <c r="E247" s="9">
        <f>[1]contrs_1m_adj_extra_stack!C246</f>
        <v>-1.7399859373768901E-5</v>
      </c>
      <c r="F247" s="9">
        <f>[1]contrs_1m_adj_extra_stack!D246</f>
        <v>-1.27586530082115E-5</v>
      </c>
      <c r="G247" s="9">
        <f>[1]contrs_1m_adj_extra_stack!E246</f>
        <v>-2.05391820436233E-5</v>
      </c>
      <c r="I247" s="1">
        <f t="shared" si="60"/>
        <v>39630</v>
      </c>
      <c r="J247" s="1">
        <f t="shared" si="49"/>
        <v>39657</v>
      </c>
      <c r="K247">
        <f t="shared" si="50"/>
        <v>-1.00000000000003E-2</v>
      </c>
      <c r="L247">
        <f t="shared" si="51"/>
        <v>8.7772571545260795E-4</v>
      </c>
      <c r="M247">
        <f t="shared" si="52"/>
        <v>1.7399859373768902E-3</v>
      </c>
      <c r="N247">
        <f t="shared" si="53"/>
        <v>1.27586530082115E-3</v>
      </c>
      <c r="O247">
        <f t="shared" si="54"/>
        <v>2.0539182043623301E-3</v>
      </c>
      <c r="P247">
        <f t="shared" si="61"/>
        <v>-1.5947495158013279E-2</v>
      </c>
      <c r="R247">
        <f t="shared" si="62"/>
        <v>-1.00000000000003E-2</v>
      </c>
      <c r="S247">
        <f t="shared" si="55"/>
        <v>-8.6226022217040501E-4</v>
      </c>
      <c r="T247">
        <f t="shared" si="56"/>
        <v>-2.4612430149506537E-13</v>
      </c>
      <c r="U247">
        <f t="shared" si="57"/>
        <v>-4.641206368018653E-4</v>
      </c>
    </row>
    <row r="248" spans="1:21" x14ac:dyDescent="0.25">
      <c r="A248" t="s">
        <v>17</v>
      </c>
      <c r="B248" s="1">
        <v>39671</v>
      </c>
      <c r="C248" s="9">
        <f>[1]contrs_1m_adj_extra_stack!A247</f>
        <v>-9.9999999999989E-5</v>
      </c>
      <c r="D248" s="9">
        <f>[1]contrs_1m_adj_extra_stack!B247</f>
        <v>-1.17539275237864E-4</v>
      </c>
      <c r="E248" s="9">
        <f>[1]contrs_1m_adj_extra_stack!C247</f>
        <v>-1.7399859378801002E-5</v>
      </c>
      <c r="F248" s="9">
        <f>[1]contrs_1m_adj_extra_stack!D247</f>
        <v>-1.52145631282581E-5</v>
      </c>
      <c r="G248" s="9">
        <f>[1]contrs_1m_adj_extra_stack!E247</f>
        <v>-1.5944410642263999E-5</v>
      </c>
      <c r="I248" s="1">
        <f t="shared" si="60"/>
        <v>39661</v>
      </c>
      <c r="J248" s="1">
        <f t="shared" si="49"/>
        <v>39671</v>
      </c>
      <c r="K248">
        <f t="shared" si="50"/>
        <v>9.9999999999989004E-3</v>
      </c>
      <c r="L248">
        <f t="shared" si="51"/>
        <v>1.1753927523786399E-2</v>
      </c>
      <c r="M248">
        <f t="shared" si="52"/>
        <v>1.7399859378801001E-3</v>
      </c>
      <c r="N248">
        <f t="shared" si="53"/>
        <v>1.52145631282581E-3</v>
      </c>
      <c r="O248">
        <f t="shared" si="54"/>
        <v>1.5944410642263999E-3</v>
      </c>
      <c r="P248">
        <f t="shared" si="61"/>
        <v>-6.6098108387198087E-3</v>
      </c>
      <c r="R248">
        <f t="shared" si="62"/>
        <v>9.9999999999989004E-3</v>
      </c>
      <c r="S248">
        <f t="shared" si="55"/>
        <v>1.0013941586163385E-2</v>
      </c>
      <c r="T248">
        <f t="shared" si="56"/>
        <v>2.5708558545889382E-13</v>
      </c>
      <c r="U248">
        <f t="shared" si="57"/>
        <v>-2.1852962479720537E-4</v>
      </c>
    </row>
    <row r="249" spans="1:21" x14ac:dyDescent="0.25">
      <c r="A249" t="s">
        <v>16</v>
      </c>
      <c r="B249" s="1">
        <v>39673</v>
      </c>
      <c r="C249" s="9">
        <f>[1]contrs_1m_adj_extra_stack!A248</f>
        <v>0</v>
      </c>
      <c r="D249" s="9">
        <f>[1]contrs_1m_adj_extra_stack!B248</f>
        <v>1.1280870702718601E-4</v>
      </c>
      <c r="E249" s="9">
        <f>[1]contrs_1m_adj_extra_stack!C248</f>
        <v>-1.7399859377907599E-5</v>
      </c>
      <c r="F249" s="9">
        <f>[1]contrs_1m_adj_extra_stack!D248</f>
        <v>-1.717756228629E-5</v>
      </c>
      <c r="G249" s="9">
        <f>[1]contrs_1m_adj_extra_stack!E248</f>
        <v>-1.7821002464961501E-5</v>
      </c>
      <c r="I249" s="1">
        <f t="shared" si="60"/>
        <v>39661</v>
      </c>
      <c r="J249" s="1">
        <f t="shared" si="49"/>
        <v>39673</v>
      </c>
      <c r="K249">
        <f t="shared" si="50"/>
        <v>0</v>
      </c>
      <c r="L249">
        <f t="shared" si="51"/>
        <v>-1.12808707027186E-2</v>
      </c>
      <c r="M249">
        <f t="shared" si="52"/>
        <v>1.7399859377907599E-3</v>
      </c>
      <c r="N249">
        <f t="shared" si="53"/>
        <v>1.717756228629E-3</v>
      </c>
      <c r="O249">
        <f t="shared" si="54"/>
        <v>1.7821002464961501E-3</v>
      </c>
      <c r="P249">
        <f t="shared" si="61"/>
        <v>6.0410282898026909E-3</v>
      </c>
      <c r="R249">
        <f t="shared" si="62"/>
        <v>0</v>
      </c>
      <c r="S249">
        <f t="shared" si="55"/>
        <v>-1.3020856640341614E-2</v>
      </c>
      <c r="T249">
        <f t="shared" si="56"/>
        <v>1.6774537488217778E-13</v>
      </c>
      <c r="U249">
        <f t="shared" si="57"/>
        <v>-2.2229708994015319E-5</v>
      </c>
    </row>
    <row r="250" spans="1:21" x14ac:dyDescent="0.25">
      <c r="A250" t="s">
        <v>18</v>
      </c>
      <c r="B250" s="1">
        <v>39679</v>
      </c>
      <c r="C250" s="9">
        <f>[1]contrs_1m_adj_extra_stack!A249</f>
        <v>0</v>
      </c>
      <c r="D250" s="9">
        <f>[1]contrs_1m_adj_extra_stack!B249</f>
        <v>-2.1636303696089101E-5</v>
      </c>
      <c r="E250" s="9">
        <f>[1]contrs_1m_adj_extra_stack!C249</f>
        <v>-1.73998593787467E-5</v>
      </c>
      <c r="F250" s="9">
        <f>[1]contrs_1m_adj_extra_stack!D249</f>
        <v>-1.66479225796053E-5</v>
      </c>
      <c r="G250" s="9">
        <f>[1]contrs_1m_adj_extra_stack!E249</f>
        <v>-1.9006188114098301E-5</v>
      </c>
      <c r="I250" s="1">
        <f t="shared" si="60"/>
        <v>39661</v>
      </c>
      <c r="J250" s="1">
        <f t="shared" si="49"/>
        <v>39679</v>
      </c>
      <c r="K250">
        <f t="shared" si="50"/>
        <v>0</v>
      </c>
      <c r="L250">
        <f t="shared" si="51"/>
        <v>2.16363036960891E-3</v>
      </c>
      <c r="M250">
        <f t="shared" si="52"/>
        <v>1.73998593787467E-3</v>
      </c>
      <c r="N250">
        <f t="shared" si="53"/>
        <v>1.6647922579605301E-3</v>
      </c>
      <c r="O250">
        <f t="shared" si="54"/>
        <v>1.9006188114098301E-3</v>
      </c>
      <c r="P250">
        <f t="shared" si="61"/>
        <v>-7.46902737685394E-3</v>
      </c>
      <c r="R250">
        <f t="shared" si="62"/>
        <v>0</v>
      </c>
      <c r="S250">
        <f t="shared" si="55"/>
        <v>4.2364443198589707E-4</v>
      </c>
      <c r="T250">
        <f t="shared" si="56"/>
        <v>2.5165546729821742E-13</v>
      </c>
      <c r="U250">
        <f t="shared" si="57"/>
        <v>-7.5193679662485238E-5</v>
      </c>
    </row>
    <row r="251" spans="1:21" x14ac:dyDescent="0.25">
      <c r="A251" t="s">
        <v>16</v>
      </c>
      <c r="B251" s="1">
        <v>39699</v>
      </c>
      <c r="C251" s="9">
        <f>[1]contrs_1m_adj_extra_stack!A250</f>
        <v>-1.00000000000017E-4</v>
      </c>
      <c r="D251" s="9">
        <f>[1]contrs_1m_adj_extra_stack!B250</f>
        <v>7.7256640446513904E-5</v>
      </c>
      <c r="E251" s="9">
        <f>[1]contrs_1m_adj_extra_stack!C250</f>
        <v>-1.7399859375710798E-5</v>
      </c>
      <c r="F251" s="9">
        <f>[1]contrs_1m_adj_extra_stack!D250</f>
        <v>-3.1197334796935997E-5</v>
      </c>
      <c r="G251" s="9">
        <f>[1]contrs_1m_adj_extra_stack!E250</f>
        <v>-1.3078376856627201E-5</v>
      </c>
      <c r="I251" s="1">
        <f t="shared" si="60"/>
        <v>39692</v>
      </c>
      <c r="J251" s="1">
        <f t="shared" si="49"/>
        <v>39699</v>
      </c>
      <c r="K251">
        <f t="shared" si="50"/>
        <v>1.00000000000017E-2</v>
      </c>
      <c r="L251">
        <f t="shared" si="51"/>
        <v>-7.7256640446513904E-3</v>
      </c>
      <c r="M251">
        <f t="shared" si="52"/>
        <v>1.7399859375710799E-3</v>
      </c>
      <c r="N251">
        <f t="shared" si="53"/>
        <v>3.1197334796935995E-3</v>
      </c>
      <c r="O251">
        <f t="shared" si="54"/>
        <v>1.30783768566272E-3</v>
      </c>
      <c r="P251">
        <f t="shared" si="61"/>
        <v>1.1558106941725689E-2</v>
      </c>
      <c r="R251">
        <f t="shared" si="62"/>
        <v>1.00000000000017E-2</v>
      </c>
      <c r="S251">
        <f t="shared" si="55"/>
        <v>-9.4656499822744038E-3</v>
      </c>
      <c r="T251">
        <f t="shared" si="56"/>
        <v>-5.1934585104662645E-14</v>
      </c>
      <c r="U251">
        <f t="shared" si="57"/>
        <v>1.3797475420705841E-3</v>
      </c>
    </row>
    <row r="252" spans="1:21" x14ac:dyDescent="0.25">
      <c r="A252" t="s">
        <v>18</v>
      </c>
      <c r="B252" s="1">
        <v>39707</v>
      </c>
      <c r="C252" s="9">
        <f>[1]contrs_1m_adj_extra_stack!A251</f>
        <v>0</v>
      </c>
      <c r="D252" s="9">
        <f>[1]contrs_1m_adj_extra_stack!B251</f>
        <v>-9.2693622497596996E-5</v>
      </c>
      <c r="E252" s="9">
        <f>[1]contrs_1m_adj_extra_stack!C251</f>
        <v>-1.739985938034E-5</v>
      </c>
      <c r="F252" s="9">
        <f>[1]contrs_1m_adj_extra_stack!D251</f>
        <v>-1.7328849412268401E-5</v>
      </c>
      <c r="G252" s="9">
        <f>[1]contrs_1m_adj_extra_stack!E251</f>
        <v>-1.8072606414220101E-5</v>
      </c>
      <c r="I252" s="1">
        <f t="shared" si="60"/>
        <v>39692</v>
      </c>
      <c r="J252" s="1">
        <f t="shared" si="49"/>
        <v>39707</v>
      </c>
      <c r="K252">
        <f t="shared" si="50"/>
        <v>0</v>
      </c>
      <c r="L252">
        <f t="shared" si="51"/>
        <v>9.2693622497596988E-3</v>
      </c>
      <c r="M252">
        <f t="shared" si="52"/>
        <v>1.739985938034E-3</v>
      </c>
      <c r="N252">
        <f t="shared" si="53"/>
        <v>1.73288494122684E-3</v>
      </c>
      <c r="O252">
        <f t="shared" si="54"/>
        <v>1.8072606414220101E-3</v>
      </c>
      <c r="P252">
        <f t="shared" si="61"/>
        <v>-1.454949377044255E-2</v>
      </c>
      <c r="R252">
        <f t="shared" si="62"/>
        <v>0</v>
      </c>
      <c r="S252">
        <f t="shared" si="55"/>
        <v>7.5293763121366854E-3</v>
      </c>
      <c r="T252">
        <f t="shared" si="56"/>
        <v>4.1098548175799721E-13</v>
      </c>
      <c r="U252">
        <f t="shared" si="57"/>
        <v>-7.1009963961753218E-6</v>
      </c>
    </row>
    <row r="253" spans="1:21" x14ac:dyDescent="0.25">
      <c r="A253" t="s">
        <v>16</v>
      </c>
      <c r="B253" s="1">
        <v>39708</v>
      </c>
      <c r="C253" s="9">
        <f>[1]contrs_1m_adj_extra_stack!A252</f>
        <v>0</v>
      </c>
      <c r="D253" s="9">
        <f>[1]contrs_1m_adj_extra_stack!B252</f>
        <v>-5.6991298376776801E-5</v>
      </c>
      <c r="E253" s="9">
        <f>[1]contrs_1m_adj_extra_stack!C252</f>
        <v>-1.7399859375700898E-5</v>
      </c>
      <c r="F253" s="9">
        <f>[1]contrs_1m_adj_extra_stack!D252</f>
        <v>-1.5408914308906999E-5</v>
      </c>
      <c r="G253" s="9">
        <f>[1]contrs_1m_adj_extra_stack!E252</f>
        <v>-1.8357275620154101E-5</v>
      </c>
      <c r="I253" s="1">
        <f t="shared" si="60"/>
        <v>39692</v>
      </c>
      <c r="J253" s="1">
        <f t="shared" si="49"/>
        <v>39708</v>
      </c>
      <c r="K253">
        <f t="shared" si="50"/>
        <v>0</v>
      </c>
      <c r="L253">
        <f t="shared" si="51"/>
        <v>5.6991298376776805E-3</v>
      </c>
      <c r="M253">
        <f t="shared" si="52"/>
        <v>1.7399859375700898E-3</v>
      </c>
      <c r="N253">
        <f t="shared" si="53"/>
        <v>1.5408914308906998E-3</v>
      </c>
      <c r="O253">
        <f t="shared" si="54"/>
        <v>1.83572756201541E-3</v>
      </c>
      <c r="P253">
        <f t="shared" si="61"/>
        <v>-1.081573476815388E-2</v>
      </c>
      <c r="R253">
        <f t="shared" si="62"/>
        <v>0</v>
      </c>
      <c r="S253">
        <f t="shared" si="55"/>
        <v>3.959143900054668E-3</v>
      </c>
      <c r="T253">
        <f t="shared" si="56"/>
        <v>-5.2924678528576408E-14</v>
      </c>
      <c r="U253">
        <f t="shared" si="57"/>
        <v>-1.9909450673231553E-4</v>
      </c>
    </row>
    <row r="254" spans="1:21" x14ac:dyDescent="0.25">
      <c r="A254" t="s">
        <v>18</v>
      </c>
      <c r="B254" s="1">
        <v>39742</v>
      </c>
      <c r="C254" s="9">
        <f>[1]contrs_1m_adj_extra_stack!A253</f>
        <v>0</v>
      </c>
      <c r="D254" s="9">
        <f>[1]contrs_1m_adj_extra_stack!B253</f>
        <v>1.4642640254738801E-4</v>
      </c>
      <c r="E254" s="9">
        <f>[1]contrs_1m_adj_extra_stack!C253</f>
        <v>-1.7399859375162799E-5</v>
      </c>
      <c r="F254" s="9">
        <f>[1]contrs_1m_adj_extra_stack!D253</f>
        <v>-2.1610332854958499E-5</v>
      </c>
      <c r="G254" s="9">
        <f>[1]contrs_1m_adj_extra_stack!E253</f>
        <v>-1.25342100526899E-5</v>
      </c>
      <c r="I254" s="1">
        <f t="shared" si="60"/>
        <v>39722</v>
      </c>
      <c r="J254" s="1">
        <f t="shared" si="49"/>
        <v>39742</v>
      </c>
      <c r="K254">
        <f t="shared" si="50"/>
        <v>0</v>
      </c>
      <c r="L254">
        <f t="shared" si="51"/>
        <v>-1.4642640254738801E-2</v>
      </c>
      <c r="M254">
        <f t="shared" si="52"/>
        <v>1.7399859375162798E-3</v>
      </c>
      <c r="N254">
        <f t="shared" si="53"/>
        <v>2.1610332854958498E-3</v>
      </c>
      <c r="O254">
        <f t="shared" si="54"/>
        <v>1.2534210052689899E-3</v>
      </c>
      <c r="P254">
        <f t="shared" si="61"/>
        <v>9.4882000264576837E-3</v>
      </c>
      <c r="R254">
        <f t="shared" si="62"/>
        <v>0</v>
      </c>
      <c r="S254">
        <f t="shared" si="55"/>
        <v>-1.6382626192361815E-2</v>
      </c>
      <c r="T254">
        <f t="shared" si="56"/>
        <v>-1.0673471655120448E-13</v>
      </c>
      <c r="U254">
        <f t="shared" si="57"/>
        <v>4.210473478728344E-4</v>
      </c>
    </row>
    <row r="255" spans="1:21" x14ac:dyDescent="0.25">
      <c r="A255" t="s">
        <v>18</v>
      </c>
      <c r="B255" s="1">
        <v>39742</v>
      </c>
      <c r="C255" s="9">
        <f>[1]contrs_1m_adj_extra_stack!A254</f>
        <v>0</v>
      </c>
      <c r="D255" s="9">
        <f>[1]contrs_1m_adj_extra_stack!B254</f>
        <v>1.4642640254738801E-4</v>
      </c>
      <c r="E255" s="9">
        <f>[1]contrs_1m_adj_extra_stack!C254</f>
        <v>-1.7399859375162799E-5</v>
      </c>
      <c r="F255" s="9">
        <f>[1]contrs_1m_adj_extra_stack!D254</f>
        <v>-2.1610332854958499E-5</v>
      </c>
      <c r="G255" s="9">
        <f>[1]contrs_1m_adj_extra_stack!E254</f>
        <v>-1.25342100526899E-5</v>
      </c>
      <c r="I255" s="1">
        <f t="shared" si="60"/>
        <v>39722</v>
      </c>
      <c r="J255" s="1">
        <f t="shared" si="49"/>
        <v>39742</v>
      </c>
      <c r="K255">
        <f t="shared" si="50"/>
        <v>0</v>
      </c>
      <c r="L255">
        <f t="shared" si="51"/>
        <v>-1.4642640254738801E-2</v>
      </c>
      <c r="M255">
        <f t="shared" si="52"/>
        <v>1.7399859375162798E-3</v>
      </c>
      <c r="N255">
        <f t="shared" si="53"/>
        <v>2.1610332854958498E-3</v>
      </c>
      <c r="O255">
        <f t="shared" si="54"/>
        <v>1.2534210052689899E-3</v>
      </c>
      <c r="P255">
        <f t="shared" si="61"/>
        <v>9.4882000264576837E-3</v>
      </c>
      <c r="R255">
        <f t="shared" si="62"/>
        <v>0</v>
      </c>
      <c r="S255">
        <f t="shared" si="55"/>
        <v>-1.6382626192361815E-2</v>
      </c>
      <c r="T255">
        <f t="shared" si="56"/>
        <v>-1.0673471655120448E-13</v>
      </c>
      <c r="U255">
        <f t="shared" si="57"/>
        <v>4.210473478728344E-4</v>
      </c>
    </row>
    <row r="256" spans="1:21" x14ac:dyDescent="0.25">
      <c r="A256" t="s">
        <v>16</v>
      </c>
      <c r="B256" s="1">
        <v>39751</v>
      </c>
      <c r="C256" s="9">
        <f>[1]contrs_1m_adj_extra_stack!A255</f>
        <v>-1.1999999999999899E-3</v>
      </c>
      <c r="D256" s="9">
        <f>[1]contrs_1m_adj_extra_stack!B255</f>
        <v>-1.7068193614018299E-3</v>
      </c>
      <c r="E256" s="9">
        <f>[1]contrs_1m_adj_extra_stack!C255</f>
        <v>-1.7399859366798301E-5</v>
      </c>
      <c r="F256" s="9">
        <f>[1]contrs_1m_adj_extra_stack!D255</f>
        <v>-1.61532989485113E-5</v>
      </c>
      <c r="G256" s="9">
        <f>[1]contrs_1m_adj_extra_stack!E255</f>
        <v>-2.1883270496323101E-5</v>
      </c>
      <c r="I256" s="1">
        <f t="shared" si="60"/>
        <v>39722</v>
      </c>
      <c r="J256" s="1">
        <f t="shared" si="49"/>
        <v>39751</v>
      </c>
      <c r="K256">
        <f t="shared" si="50"/>
        <v>0.119999999999999</v>
      </c>
      <c r="L256">
        <f t="shared" si="51"/>
        <v>0.17068193614018298</v>
      </c>
      <c r="M256">
        <f t="shared" si="52"/>
        <v>1.7399859366798302E-3</v>
      </c>
      <c r="N256">
        <f t="shared" si="53"/>
        <v>1.61532989485113E-3</v>
      </c>
      <c r="O256">
        <f t="shared" si="54"/>
        <v>2.1883270496323103E-3</v>
      </c>
      <c r="P256">
        <f t="shared" si="61"/>
        <v>-5.6225579021347255E-2</v>
      </c>
      <c r="R256">
        <f t="shared" si="62"/>
        <v>0.119999999999999</v>
      </c>
      <c r="S256">
        <f t="shared" si="55"/>
        <v>0.16894195020255998</v>
      </c>
      <c r="T256">
        <f t="shared" si="56"/>
        <v>-9.4318433271900481E-13</v>
      </c>
      <c r="U256">
        <f t="shared" si="57"/>
        <v>-1.2465604277188532E-4</v>
      </c>
    </row>
    <row r="257" spans="1:21" x14ac:dyDescent="0.25">
      <c r="A257" t="s">
        <v>17</v>
      </c>
      <c r="B257" s="1">
        <v>39762</v>
      </c>
      <c r="C257" s="9">
        <f>[1]contrs_1m_adj_extra_stack!A256</f>
        <v>0</v>
      </c>
      <c r="D257" s="9">
        <f>[1]contrs_1m_adj_extra_stack!B256</f>
        <v>-1.8897667049709501E-5</v>
      </c>
      <c r="E257" s="9">
        <f>[1]contrs_1m_adj_extra_stack!C256</f>
        <v>-1.73998593791795E-5</v>
      </c>
      <c r="F257" s="9">
        <f>[1]contrs_1m_adj_extra_stack!D256</f>
        <v>-1.97637583550266E-5</v>
      </c>
      <c r="G257" s="9">
        <f>[1]contrs_1m_adj_extra_stack!E256</f>
        <v>-1.6120918891980001E-5</v>
      </c>
      <c r="I257" s="1">
        <f t="shared" si="60"/>
        <v>39753</v>
      </c>
      <c r="J257" s="1">
        <f t="shared" si="49"/>
        <v>39762</v>
      </c>
      <c r="K257">
        <f t="shared" si="50"/>
        <v>0</v>
      </c>
      <c r="L257">
        <f t="shared" si="51"/>
        <v>1.8897667049709501E-3</v>
      </c>
      <c r="M257">
        <f t="shared" si="52"/>
        <v>1.73998593791795E-3</v>
      </c>
      <c r="N257">
        <f t="shared" si="53"/>
        <v>1.9763758355026599E-3</v>
      </c>
      <c r="O257">
        <f t="shared" si="54"/>
        <v>1.6120918891980001E-3</v>
      </c>
      <c r="P257">
        <f t="shared" si="61"/>
        <v>-7.2182203675895604E-3</v>
      </c>
      <c r="R257">
        <f t="shared" si="62"/>
        <v>0</v>
      </c>
      <c r="S257">
        <f t="shared" si="55"/>
        <v>1.4978076734793711E-4</v>
      </c>
      <c r="T257">
        <f t="shared" si="56"/>
        <v>2.9493551698123177E-13</v>
      </c>
      <c r="U257">
        <f t="shared" si="57"/>
        <v>2.3638989787964459E-4</v>
      </c>
    </row>
    <row r="258" spans="1:21" x14ac:dyDescent="0.25">
      <c r="A258" t="s">
        <v>18</v>
      </c>
      <c r="B258" s="1">
        <v>39770</v>
      </c>
      <c r="C258" s="9">
        <f>[1]contrs_1m_adj_extra_stack!A257</f>
        <v>-9.9999999999995898E-5</v>
      </c>
      <c r="D258" s="9">
        <f>[1]contrs_1m_adj_extra_stack!B257</f>
        <v>9.7768829903887395E-5</v>
      </c>
      <c r="E258" s="9">
        <f>[1]contrs_1m_adj_extra_stack!C257</f>
        <v>-1.7399859380977798E-5</v>
      </c>
      <c r="F258" s="9">
        <f>[1]contrs_1m_adj_extra_stack!D257</f>
        <v>-1.6545242384796199E-5</v>
      </c>
      <c r="G258" s="9">
        <f>[1]contrs_1m_adj_extra_stack!E257</f>
        <v>-2.09125584021781E-5</v>
      </c>
      <c r="I258" s="1">
        <f t="shared" si="60"/>
        <v>39753</v>
      </c>
      <c r="J258" s="1">
        <f t="shared" si="49"/>
        <v>39770</v>
      </c>
      <c r="K258">
        <f t="shared" si="50"/>
        <v>9.9999999999995891E-3</v>
      </c>
      <c r="L258">
        <f t="shared" si="51"/>
        <v>-9.7768829903887404E-3</v>
      </c>
      <c r="M258">
        <f t="shared" si="52"/>
        <v>1.7399859380977799E-3</v>
      </c>
      <c r="N258">
        <f t="shared" si="53"/>
        <v>1.6545242384796198E-3</v>
      </c>
      <c r="O258">
        <f t="shared" si="54"/>
        <v>2.09125584021781E-3</v>
      </c>
      <c r="P258">
        <f t="shared" si="61"/>
        <v>1.4291116973593121E-2</v>
      </c>
      <c r="R258">
        <f t="shared" si="62"/>
        <v>9.9999999999995891E-3</v>
      </c>
      <c r="S258">
        <f t="shared" si="55"/>
        <v>-1.1516868928011754E-2</v>
      </c>
      <c r="T258">
        <f t="shared" si="56"/>
        <v>4.7476540927793298E-13</v>
      </c>
      <c r="U258">
        <f t="shared" si="57"/>
        <v>-8.5461699143395521E-5</v>
      </c>
    </row>
    <row r="259" spans="1:21" x14ac:dyDescent="0.25">
      <c r="A259" t="s">
        <v>16</v>
      </c>
      <c r="B259" s="1">
        <v>39771</v>
      </c>
      <c r="C259" s="9">
        <f>[1]contrs_1m_adj_extra_stack!A258</f>
        <v>1.00000000000003E-4</v>
      </c>
      <c r="D259" s="9">
        <f>[1]contrs_1m_adj_extra_stack!B258</f>
        <v>1.5137958240653499E-4</v>
      </c>
      <c r="E259" s="9">
        <f>[1]contrs_1m_adj_extra_stack!C258</f>
        <v>-1.73998593763978E-5</v>
      </c>
      <c r="F259" s="9">
        <f>[1]contrs_1m_adj_extra_stack!D258</f>
        <v>-1.5486172184179201E-5</v>
      </c>
      <c r="G259" s="9">
        <f>[1]contrs_1m_adj_extra_stack!E258</f>
        <v>-1.7624916143366901E-5</v>
      </c>
      <c r="I259" s="1">
        <f t="shared" si="60"/>
        <v>39753</v>
      </c>
      <c r="J259" s="1">
        <f t="shared" ref="J259:J322" si="63">B259</f>
        <v>39771</v>
      </c>
      <c r="K259">
        <f t="shared" ref="K259:K322" si="64">C259*-100</f>
        <v>-1.00000000000003E-2</v>
      </c>
      <c r="L259">
        <f t="shared" ref="L259:L322" si="65">D259*-100</f>
        <v>-1.5137958240653499E-2</v>
      </c>
      <c r="M259">
        <f t="shared" ref="M259:M322" si="66">E259*-100</f>
        <v>1.7399859376397799E-3</v>
      </c>
      <c r="N259">
        <f t="shared" ref="N259:N322" si="67">F259*-100</f>
        <v>1.54861721841792E-3</v>
      </c>
      <c r="O259">
        <f t="shared" ref="O259:O322" si="68">G259*-100</f>
        <v>1.7624916143366902E-3</v>
      </c>
      <c r="P259">
        <f t="shared" si="61"/>
        <v>8.6863470258808414E-5</v>
      </c>
      <c r="R259">
        <f t="shared" si="62"/>
        <v>-1.00000000000003E-2</v>
      </c>
      <c r="S259">
        <f t="shared" ref="S259:S322" si="69">L259-L$726</f>
        <v>-1.6877944178276511E-2</v>
      </c>
      <c r="T259">
        <f t="shared" ref="T259:T322" si="70">M259-M$726</f>
        <v>1.6765451874012349E-14</v>
      </c>
      <c r="U259">
        <f t="shared" ref="U259:U322" si="71">N259-N$726</f>
        <v>-1.9136871920509536E-4</v>
      </c>
    </row>
    <row r="260" spans="1:21" x14ac:dyDescent="0.25">
      <c r="A260" t="s">
        <v>18</v>
      </c>
      <c r="B260" s="1">
        <v>39798</v>
      </c>
      <c r="C260" s="9">
        <f>[1]contrs_1m_adj_extra_stack!A259</f>
        <v>-8.0000000000000199E-4</v>
      </c>
      <c r="D260" s="9">
        <f>[1]contrs_1m_adj_extra_stack!B259</f>
        <v>-9.3696186983251801E-4</v>
      </c>
      <c r="E260" s="9">
        <f>[1]contrs_1m_adj_extra_stack!C259</f>
        <v>-1.7399859377174E-5</v>
      </c>
      <c r="F260" s="9">
        <f>[1]contrs_1m_adj_extra_stack!D259</f>
        <v>-1.49095114140696E-5</v>
      </c>
      <c r="G260" s="9">
        <f>[1]contrs_1m_adj_extra_stack!E259</f>
        <v>-2.1305812979009599E-5</v>
      </c>
      <c r="I260" s="1">
        <f t="shared" si="60"/>
        <v>39783</v>
      </c>
      <c r="J260" s="1">
        <f t="shared" si="63"/>
        <v>39798</v>
      </c>
      <c r="K260">
        <f t="shared" si="64"/>
        <v>8.0000000000000196E-2</v>
      </c>
      <c r="L260">
        <f t="shared" si="65"/>
        <v>9.36961869832518E-2</v>
      </c>
      <c r="M260">
        <f t="shared" si="66"/>
        <v>1.7399859377174001E-3</v>
      </c>
      <c r="N260">
        <f t="shared" si="67"/>
        <v>1.4909511414069601E-3</v>
      </c>
      <c r="O260">
        <f t="shared" si="68"/>
        <v>2.1305812979009599E-3</v>
      </c>
      <c r="P260">
        <f t="shared" si="61"/>
        <v>-1.9057705360276924E-2</v>
      </c>
      <c r="R260">
        <f t="shared" si="62"/>
        <v>8.0000000000000196E-2</v>
      </c>
      <c r="S260">
        <f t="shared" si="69"/>
        <v>9.1956201045628794E-2</v>
      </c>
      <c r="T260">
        <f t="shared" si="70"/>
        <v>9.4385653806594583E-14</v>
      </c>
      <c r="U260">
        <f t="shared" si="71"/>
        <v>-2.490347962160553E-4</v>
      </c>
    </row>
    <row r="261" spans="1:21" x14ac:dyDescent="0.25">
      <c r="A261" t="s">
        <v>17</v>
      </c>
      <c r="B261" s="1">
        <v>39850</v>
      </c>
      <c r="C261" s="9">
        <f>[1]contrs_1m_adj_extra_stack!A260</f>
        <v>-4.0000000000000099E-4</v>
      </c>
      <c r="D261" s="9">
        <f>[1]contrs_1m_adj_extra_stack!B260</f>
        <v>-4.2418945728927898E-4</v>
      </c>
      <c r="E261" s="9">
        <f>[1]contrs_1m_adj_extra_stack!C260</f>
        <v>-1.7399859385344101E-5</v>
      </c>
      <c r="F261" s="9">
        <f>[1]contrs_1m_adj_extra_stack!D260</f>
        <v>-1.66896287915101E-5</v>
      </c>
      <c r="G261" s="9">
        <f>[1]contrs_1m_adj_extra_stack!E260</f>
        <v>-2.03845107029295E-5</v>
      </c>
      <c r="I261" s="1">
        <f t="shared" si="60"/>
        <v>39845</v>
      </c>
      <c r="J261" s="1">
        <f t="shared" si="63"/>
        <v>39850</v>
      </c>
      <c r="K261">
        <f t="shared" si="64"/>
        <v>4.0000000000000098E-2</v>
      </c>
      <c r="L261">
        <f t="shared" si="65"/>
        <v>4.2418945728927897E-2</v>
      </c>
      <c r="M261">
        <f t="shared" si="66"/>
        <v>1.73998593853441E-3</v>
      </c>
      <c r="N261">
        <f t="shared" si="67"/>
        <v>1.66896287915101E-3</v>
      </c>
      <c r="O261">
        <f t="shared" si="68"/>
        <v>2.03845107029295E-3</v>
      </c>
      <c r="P261">
        <f t="shared" si="61"/>
        <v>-7.8663456169061688E-3</v>
      </c>
      <c r="R261">
        <f t="shared" si="62"/>
        <v>4.0000000000000098E-2</v>
      </c>
      <c r="S261">
        <f t="shared" si="69"/>
        <v>4.0678959791304883E-2</v>
      </c>
      <c r="T261">
        <f t="shared" si="70"/>
        <v>9.1139552502172982E-13</v>
      </c>
      <c r="U261">
        <f t="shared" si="71"/>
        <v>-7.1023058472005369E-5</v>
      </c>
    </row>
    <row r="262" spans="1:21" x14ac:dyDescent="0.25">
      <c r="A262" t="s">
        <v>18</v>
      </c>
      <c r="B262" s="1">
        <v>39860</v>
      </c>
      <c r="C262" s="9">
        <f>[1]contrs_1m_adj_extra_stack!A261</f>
        <v>9.9999999999999395E-5</v>
      </c>
      <c r="D262" s="9">
        <f>[1]contrs_1m_adj_extra_stack!B261</f>
        <v>1.87096452644492E-4</v>
      </c>
      <c r="E262" s="9">
        <f>[1]contrs_1m_adj_extra_stack!C261</f>
        <v>-1.7399859377343299E-5</v>
      </c>
      <c r="F262" s="9">
        <f>[1]contrs_1m_adj_extra_stack!D261</f>
        <v>-1.8880971301955101E-5</v>
      </c>
      <c r="G262" s="9">
        <f>[1]contrs_1m_adj_extra_stack!E261</f>
        <v>-1.7721468492398601E-5</v>
      </c>
      <c r="I262" s="1">
        <f t="shared" si="60"/>
        <v>39845</v>
      </c>
      <c r="J262" s="1">
        <f t="shared" si="63"/>
        <v>39860</v>
      </c>
      <c r="K262">
        <f t="shared" si="64"/>
        <v>-9.9999999999999395E-3</v>
      </c>
      <c r="L262">
        <f t="shared" si="65"/>
        <v>-1.8709645264449199E-2</v>
      </c>
      <c r="M262">
        <f t="shared" si="66"/>
        <v>1.73998593773433E-3</v>
      </c>
      <c r="N262">
        <f t="shared" si="67"/>
        <v>1.88809713019551E-3</v>
      </c>
      <c r="O262">
        <f t="shared" si="68"/>
        <v>1.7721468492398601E-3</v>
      </c>
      <c r="P262">
        <f t="shared" si="61"/>
        <v>3.3094153472795597E-3</v>
      </c>
      <c r="R262">
        <f t="shared" si="62"/>
        <v>-9.9999999999999395E-3</v>
      </c>
      <c r="S262">
        <f t="shared" si="69"/>
        <v>-2.0449631202072212E-2</v>
      </c>
      <c r="T262">
        <f t="shared" si="70"/>
        <v>1.1131547072995573E-13</v>
      </c>
      <c r="U262">
        <f t="shared" si="71"/>
        <v>1.4811119257249466E-4</v>
      </c>
    </row>
    <row r="263" spans="1:21" x14ac:dyDescent="0.25">
      <c r="A263" t="s">
        <v>18</v>
      </c>
      <c r="B263" s="1">
        <v>39860</v>
      </c>
      <c r="C263" s="9">
        <f>[1]contrs_1m_adj_extra_stack!A262</f>
        <v>9.9999999999999395E-5</v>
      </c>
      <c r="D263" s="9">
        <f>[1]contrs_1m_adj_extra_stack!B262</f>
        <v>1.87096452644492E-4</v>
      </c>
      <c r="E263" s="9">
        <f>[1]contrs_1m_adj_extra_stack!C262</f>
        <v>-1.7399859377343299E-5</v>
      </c>
      <c r="F263" s="9">
        <f>[1]contrs_1m_adj_extra_stack!D262</f>
        <v>-1.8880971301955101E-5</v>
      </c>
      <c r="G263" s="9">
        <f>[1]contrs_1m_adj_extra_stack!E262</f>
        <v>-1.7721468492398601E-5</v>
      </c>
      <c r="I263" s="1">
        <f t="shared" si="60"/>
        <v>39845</v>
      </c>
      <c r="J263" s="1">
        <f t="shared" si="63"/>
        <v>39860</v>
      </c>
      <c r="K263">
        <f t="shared" si="64"/>
        <v>-9.9999999999999395E-3</v>
      </c>
      <c r="L263">
        <f t="shared" si="65"/>
        <v>-1.8709645264449199E-2</v>
      </c>
      <c r="M263">
        <f t="shared" si="66"/>
        <v>1.73998593773433E-3</v>
      </c>
      <c r="N263">
        <f t="shared" si="67"/>
        <v>1.88809713019551E-3</v>
      </c>
      <c r="O263">
        <f t="shared" si="68"/>
        <v>1.7721468492398601E-3</v>
      </c>
      <c r="P263">
        <f t="shared" si="61"/>
        <v>3.3094153472795597E-3</v>
      </c>
      <c r="R263">
        <f t="shared" si="62"/>
        <v>-9.9999999999999395E-3</v>
      </c>
      <c r="S263">
        <f t="shared" si="69"/>
        <v>-2.0449631202072212E-2</v>
      </c>
      <c r="T263">
        <f t="shared" si="70"/>
        <v>1.1131547072995573E-13</v>
      </c>
      <c r="U263">
        <f t="shared" si="71"/>
        <v>1.4811119257249466E-4</v>
      </c>
    </row>
    <row r="264" spans="1:21" x14ac:dyDescent="0.25">
      <c r="A264" t="s">
        <v>18</v>
      </c>
      <c r="B264" s="1">
        <v>39861</v>
      </c>
      <c r="C264" s="9">
        <f>[1]contrs_1m_adj_extra_stack!A263</f>
        <v>9.9999999999999395E-5</v>
      </c>
      <c r="D264" s="9">
        <f>[1]contrs_1m_adj_extra_stack!B263</f>
        <v>-9.0459977508769603E-6</v>
      </c>
      <c r="E264" s="9">
        <f>[1]contrs_1m_adj_extra_stack!C263</f>
        <v>-1.7399859372420099E-5</v>
      </c>
      <c r="F264" s="9">
        <f>[1]contrs_1m_adj_extra_stack!D263</f>
        <v>-1.1157119352559299E-5</v>
      </c>
      <c r="G264" s="9">
        <f>[1]contrs_1m_adj_extra_stack!E263</f>
        <v>-1.3050791721770001E-5</v>
      </c>
      <c r="I264" s="1">
        <f t="shared" si="60"/>
        <v>39845</v>
      </c>
      <c r="J264" s="1">
        <f t="shared" si="63"/>
        <v>39861</v>
      </c>
      <c r="K264">
        <f t="shared" si="64"/>
        <v>-9.9999999999999395E-3</v>
      </c>
      <c r="L264">
        <f t="shared" si="65"/>
        <v>9.0459977508769603E-4</v>
      </c>
      <c r="M264">
        <f t="shared" si="66"/>
        <v>1.73998593724201E-3</v>
      </c>
      <c r="N264">
        <f t="shared" si="67"/>
        <v>1.1157119352559299E-3</v>
      </c>
      <c r="O264">
        <f t="shared" si="68"/>
        <v>1.3050791721770001E-3</v>
      </c>
      <c r="P264">
        <f t="shared" si="61"/>
        <v>-1.5065376819762577E-2</v>
      </c>
      <c r="R264">
        <f t="shared" si="62"/>
        <v>-9.9999999999999395E-3</v>
      </c>
      <c r="S264">
        <f t="shared" si="69"/>
        <v>-8.3538616253531694E-4</v>
      </c>
      <c r="T264">
        <f t="shared" si="70"/>
        <v>-3.8100447276312455E-13</v>
      </c>
      <c r="U264">
        <f t="shared" si="71"/>
        <v>-6.2427400236708544E-4</v>
      </c>
    </row>
    <row r="265" spans="1:21" x14ac:dyDescent="0.25">
      <c r="A265" t="s">
        <v>16</v>
      </c>
      <c r="B265" s="1">
        <v>39862</v>
      </c>
      <c r="C265" s="9">
        <f>[1]contrs_1m_adj_extra_stack!A264</f>
        <v>3.0000000000000502E-4</v>
      </c>
      <c r="D265" s="9">
        <f>[1]contrs_1m_adj_extra_stack!B264</f>
        <v>4.33473064420916E-4</v>
      </c>
      <c r="E265" s="9">
        <f>[1]contrs_1m_adj_extra_stack!C264</f>
        <v>-1.73998593846419E-5</v>
      </c>
      <c r="F265" s="9">
        <f>[1]contrs_1m_adj_extra_stack!D264</f>
        <v>-1.2869522459786E-5</v>
      </c>
      <c r="G265" s="9">
        <f>[1]contrs_1m_adj_extra_stack!E264</f>
        <v>-1.9387323427685701E-5</v>
      </c>
      <c r="I265" s="1">
        <f t="shared" si="60"/>
        <v>39845</v>
      </c>
      <c r="J265" s="1">
        <f t="shared" si="63"/>
        <v>39862</v>
      </c>
      <c r="K265">
        <f t="shared" si="64"/>
        <v>-3.0000000000000502E-2</v>
      </c>
      <c r="L265">
        <f t="shared" si="65"/>
        <v>-4.3347306442091602E-2</v>
      </c>
      <c r="M265">
        <f t="shared" si="66"/>
        <v>1.7399859384641899E-3</v>
      </c>
      <c r="N265">
        <f t="shared" si="67"/>
        <v>1.2869522459786E-3</v>
      </c>
      <c r="O265">
        <f t="shared" si="68"/>
        <v>1.9387323427685701E-3</v>
      </c>
      <c r="P265">
        <f t="shared" si="61"/>
        <v>8.3816359148797398E-3</v>
      </c>
      <c r="R265">
        <f t="shared" si="62"/>
        <v>-3.0000000000000502E-2</v>
      </c>
      <c r="S265">
        <f t="shared" si="69"/>
        <v>-4.5087292379714615E-2</v>
      </c>
      <c r="T265">
        <f t="shared" si="70"/>
        <v>8.4117543659723015E-13</v>
      </c>
      <c r="U265">
        <f t="shared" si="71"/>
        <v>-4.5303369164441539E-4</v>
      </c>
    </row>
    <row r="266" spans="1:21" x14ac:dyDescent="0.25">
      <c r="A266" t="s">
        <v>16</v>
      </c>
      <c r="B266" s="1">
        <v>39864</v>
      </c>
      <c r="C266" s="9">
        <f>[1]contrs_1m_adj_extra_stack!A265</f>
        <v>-2.9999999999999802E-4</v>
      </c>
      <c r="D266" s="9">
        <f>[1]contrs_1m_adj_extra_stack!B265</f>
        <v>-4.24840613219309E-4</v>
      </c>
      <c r="E266" s="9">
        <f>[1]contrs_1m_adj_extra_stack!C265</f>
        <v>-1.7399859381319502E-5</v>
      </c>
      <c r="F266" s="9">
        <f>[1]contrs_1m_adj_extra_stack!D265</f>
        <v>-1.7148584581094001E-5</v>
      </c>
      <c r="G266" s="9">
        <f>[1]contrs_1m_adj_extra_stack!E265</f>
        <v>-1.8730224622306299E-5</v>
      </c>
      <c r="I266" s="1">
        <f t="shared" si="60"/>
        <v>39845</v>
      </c>
      <c r="J266" s="1">
        <f t="shared" si="63"/>
        <v>39864</v>
      </c>
      <c r="K266">
        <f t="shared" si="64"/>
        <v>2.9999999999999801E-2</v>
      </c>
      <c r="L266">
        <f t="shared" si="65"/>
        <v>4.2484061321930902E-2</v>
      </c>
      <c r="M266">
        <f t="shared" si="66"/>
        <v>1.7399859381319503E-3</v>
      </c>
      <c r="N266">
        <f t="shared" si="67"/>
        <v>1.7148584581094001E-3</v>
      </c>
      <c r="O266">
        <f t="shared" si="68"/>
        <v>1.8730224622306299E-3</v>
      </c>
      <c r="P266">
        <f t="shared" si="61"/>
        <v>-1.7811928180403083E-2</v>
      </c>
      <c r="R266">
        <f t="shared" si="62"/>
        <v>2.9999999999999801E-2</v>
      </c>
      <c r="S266">
        <f t="shared" si="69"/>
        <v>4.0744075384307889E-2</v>
      </c>
      <c r="T266">
        <f t="shared" si="70"/>
        <v>5.0893577546728963E-13</v>
      </c>
      <c r="U266">
        <f t="shared" si="71"/>
        <v>-2.5127479513615235E-5</v>
      </c>
    </row>
    <row r="267" spans="1:21" x14ac:dyDescent="0.25">
      <c r="A267" t="s">
        <v>16</v>
      </c>
      <c r="B267" s="1">
        <v>39876</v>
      </c>
      <c r="C267" s="9">
        <f>[1]contrs_1m_adj_extra_stack!A266</f>
        <v>0</v>
      </c>
      <c r="D267" s="9">
        <f>[1]contrs_1m_adj_extra_stack!B266</f>
        <v>-2.24259013895933E-4</v>
      </c>
      <c r="E267" s="9">
        <f>[1]contrs_1m_adj_extra_stack!C266</f>
        <v>-1.73998593649397E-5</v>
      </c>
      <c r="F267" s="9">
        <f>[1]contrs_1m_adj_extra_stack!D266</f>
        <v>-2.2110648245790699E-5</v>
      </c>
      <c r="G267" s="9">
        <f>[1]contrs_1m_adj_extra_stack!E266</f>
        <v>-1.43428604777827E-5</v>
      </c>
      <c r="I267" s="1">
        <f t="shared" si="60"/>
        <v>39873</v>
      </c>
      <c r="J267" s="1">
        <f t="shared" si="63"/>
        <v>39876</v>
      </c>
      <c r="K267">
        <f t="shared" si="64"/>
        <v>0</v>
      </c>
      <c r="L267">
        <f t="shared" si="65"/>
        <v>2.24259013895933E-2</v>
      </c>
      <c r="M267">
        <f t="shared" si="66"/>
        <v>1.7399859364939701E-3</v>
      </c>
      <c r="N267">
        <f t="shared" si="67"/>
        <v>2.21106482457907E-3</v>
      </c>
      <c r="O267">
        <f t="shared" si="68"/>
        <v>1.4342860477782699E-3</v>
      </c>
      <c r="P267">
        <f t="shared" si="61"/>
        <v>-2.781123819844461E-2</v>
      </c>
      <c r="R267">
        <f t="shared" si="62"/>
        <v>0</v>
      </c>
      <c r="S267">
        <f t="shared" si="69"/>
        <v>2.0685915451970287E-2</v>
      </c>
      <c r="T267">
        <f t="shared" si="70"/>
        <v>-1.1290443406586359E-12</v>
      </c>
      <c r="U267">
        <f t="shared" si="71"/>
        <v>4.710788869560546E-4</v>
      </c>
    </row>
    <row r="268" spans="1:21" x14ac:dyDescent="0.25">
      <c r="A268" t="s">
        <v>18</v>
      </c>
      <c r="B268" s="1">
        <v>39889</v>
      </c>
      <c r="C268" s="9">
        <f>[1]contrs_1m_adj_extra_stack!A267</f>
        <v>9.9999999999995898E-5</v>
      </c>
      <c r="D268" s="9">
        <f>[1]contrs_1m_adj_extra_stack!B267</f>
        <v>7.7907915810147306E-5</v>
      </c>
      <c r="E268" s="9">
        <f>[1]contrs_1m_adj_extra_stack!C267</f>
        <v>-1.7399859373609401E-5</v>
      </c>
      <c r="F268" s="9">
        <f>[1]contrs_1m_adj_extra_stack!D267</f>
        <v>-1.6560310853880499E-5</v>
      </c>
      <c r="G268" s="9">
        <f>[1]contrs_1m_adj_extra_stack!E267</f>
        <v>-1.8706774089438901E-5</v>
      </c>
      <c r="I268" s="1">
        <f t="shared" si="60"/>
        <v>39873</v>
      </c>
      <c r="J268" s="1">
        <f t="shared" si="63"/>
        <v>39889</v>
      </c>
      <c r="K268">
        <f t="shared" si="64"/>
        <v>-9.9999999999995891E-3</v>
      </c>
      <c r="L268">
        <f t="shared" si="65"/>
        <v>-7.7907915810147303E-3</v>
      </c>
      <c r="M268">
        <f t="shared" si="66"/>
        <v>1.7399859373609401E-3</v>
      </c>
      <c r="N268">
        <f t="shared" si="67"/>
        <v>1.65603108538805E-3</v>
      </c>
      <c r="O268">
        <f t="shared" si="68"/>
        <v>1.8706774089438901E-3</v>
      </c>
      <c r="P268">
        <f t="shared" si="61"/>
        <v>-7.4759028506777396E-3</v>
      </c>
      <c r="R268">
        <f t="shared" si="62"/>
        <v>-9.9999999999995891E-3</v>
      </c>
      <c r="S268">
        <f t="shared" si="69"/>
        <v>-9.5307775186377428E-3</v>
      </c>
      <c r="T268">
        <f t="shared" si="70"/>
        <v>-2.6207443333536862E-13</v>
      </c>
      <c r="U268">
        <f t="shared" si="71"/>
        <v>-8.3954852234965341E-5</v>
      </c>
    </row>
    <row r="269" spans="1:21" x14ac:dyDescent="0.25">
      <c r="A269" t="s">
        <v>16</v>
      </c>
      <c r="B269" s="1">
        <v>39896</v>
      </c>
      <c r="C269" s="9">
        <f>[1]contrs_1m_adj_extra_stack!A268</f>
        <v>-1.00000000000003E-4</v>
      </c>
      <c r="D269" s="9">
        <f>[1]contrs_1m_adj_extra_stack!B268</f>
        <v>4.40810517604732E-5</v>
      </c>
      <c r="E269" s="9">
        <f>[1]contrs_1m_adj_extra_stack!C268</f>
        <v>-1.7399859374836E-5</v>
      </c>
      <c r="F269" s="9">
        <f>[1]contrs_1m_adj_extra_stack!D268</f>
        <v>-1.8658528544796E-5</v>
      </c>
      <c r="G269" s="9">
        <f>[1]contrs_1m_adj_extra_stack!E268</f>
        <v>-1.6383288277754199E-5</v>
      </c>
      <c r="I269" s="1">
        <f t="shared" si="60"/>
        <v>39873</v>
      </c>
      <c r="J269" s="1">
        <f t="shared" si="63"/>
        <v>39896</v>
      </c>
      <c r="K269">
        <f t="shared" si="64"/>
        <v>1.00000000000003E-2</v>
      </c>
      <c r="L269">
        <f t="shared" si="65"/>
        <v>-4.4081051760473198E-3</v>
      </c>
      <c r="M269">
        <f t="shared" si="66"/>
        <v>1.7399859374836E-3</v>
      </c>
      <c r="N269">
        <f t="shared" si="67"/>
        <v>1.8658528544796E-3</v>
      </c>
      <c r="O269">
        <f t="shared" si="68"/>
        <v>1.6383288277754199E-3</v>
      </c>
      <c r="P269">
        <f t="shared" si="61"/>
        <v>9.1639375563089993E-3</v>
      </c>
      <c r="R269">
        <f t="shared" si="62"/>
        <v>1.00000000000003E-2</v>
      </c>
      <c r="S269">
        <f t="shared" si="69"/>
        <v>-6.1480911136703332E-3</v>
      </c>
      <c r="T269">
        <f t="shared" si="70"/>
        <v>-1.3941452159382806E-13</v>
      </c>
      <c r="U269">
        <f t="shared" si="71"/>
        <v>1.2586691685658466E-4</v>
      </c>
    </row>
    <row r="270" spans="1:21" x14ac:dyDescent="0.25">
      <c r="A270" t="s">
        <v>16</v>
      </c>
      <c r="B270" s="1">
        <v>39918</v>
      </c>
      <c r="C270" s="9">
        <f>[1]contrs_1m_adj_extra_stack!A269</f>
        <v>-9.9999999999999395E-5</v>
      </c>
      <c r="D270" s="9">
        <f>[1]contrs_1m_adj_extra_stack!B269</f>
        <v>-1.5545304651628101E-4</v>
      </c>
      <c r="E270" s="9">
        <f>[1]contrs_1m_adj_extra_stack!C269</f>
        <v>-1.7399859375492901E-5</v>
      </c>
      <c r="F270" s="9">
        <f>[1]contrs_1m_adj_extra_stack!D269</f>
        <v>-1.60836636088878E-5</v>
      </c>
      <c r="G270" s="9">
        <f>[1]contrs_1m_adj_extra_stack!E269</f>
        <v>-1.9024187107680999E-5</v>
      </c>
      <c r="I270" s="1">
        <f t="shared" ref="I270:I333" si="72">EOMONTH(J270,-1)+1</f>
        <v>39904</v>
      </c>
      <c r="J270" s="1">
        <f t="shared" si="63"/>
        <v>39918</v>
      </c>
      <c r="K270">
        <f t="shared" si="64"/>
        <v>9.9999999999999395E-3</v>
      </c>
      <c r="L270">
        <f t="shared" si="65"/>
        <v>1.5545304651628102E-2</v>
      </c>
      <c r="M270">
        <f t="shared" si="66"/>
        <v>1.73998593754929E-3</v>
      </c>
      <c r="N270">
        <f t="shared" si="67"/>
        <v>1.60836636088878E-3</v>
      </c>
      <c r="O270">
        <f t="shared" si="68"/>
        <v>1.9024187107680999E-3</v>
      </c>
      <c r="P270">
        <f t="shared" ref="P270:P333" si="73">K270-L270-M270-N270-O270</f>
        <v>-1.0796075660834332E-2</v>
      </c>
      <c r="R270">
        <f t="shared" ref="R270:R333" si="74">K270</f>
        <v>9.9999999999999395E-3</v>
      </c>
      <c r="S270">
        <f t="shared" si="69"/>
        <v>1.3805318714005088E-2</v>
      </c>
      <c r="T270">
        <f t="shared" si="70"/>
        <v>-7.3724446686407319E-14</v>
      </c>
      <c r="U270">
        <f t="shared" si="71"/>
        <v>-1.3161957673423538E-4</v>
      </c>
    </row>
    <row r="271" spans="1:21" x14ac:dyDescent="0.25">
      <c r="A271" t="s">
        <v>18</v>
      </c>
      <c r="B271" s="1">
        <v>39924</v>
      </c>
      <c r="C271" s="9">
        <f>[1]contrs_1m_adj_extra_stack!A270</f>
        <v>0</v>
      </c>
      <c r="D271" s="9">
        <f>[1]contrs_1m_adj_extra_stack!B270</f>
        <v>1.20602685284765E-5</v>
      </c>
      <c r="E271" s="9">
        <f>[1]contrs_1m_adj_extra_stack!C270</f>
        <v>-1.7399859374792899E-5</v>
      </c>
      <c r="F271" s="9">
        <f>[1]contrs_1m_adj_extra_stack!D270</f>
        <v>-1.4343149661676599E-5</v>
      </c>
      <c r="G271" s="9">
        <f>[1]contrs_1m_adj_extra_stack!E270</f>
        <v>-1.8080631454006599E-5</v>
      </c>
      <c r="I271" s="1">
        <f t="shared" si="72"/>
        <v>39904</v>
      </c>
      <c r="J271" s="1">
        <f t="shared" si="63"/>
        <v>39924</v>
      </c>
      <c r="K271">
        <f t="shared" si="64"/>
        <v>0</v>
      </c>
      <c r="L271">
        <f t="shared" si="65"/>
        <v>-1.2060268528476499E-3</v>
      </c>
      <c r="M271">
        <f t="shared" si="66"/>
        <v>1.7399859374792898E-3</v>
      </c>
      <c r="N271">
        <f t="shared" si="67"/>
        <v>1.4343149661676599E-3</v>
      </c>
      <c r="O271">
        <f t="shared" si="68"/>
        <v>1.80806314540066E-3</v>
      </c>
      <c r="P271">
        <f t="shared" si="73"/>
        <v>-3.7763371961999593E-3</v>
      </c>
      <c r="R271">
        <f t="shared" si="74"/>
        <v>0</v>
      </c>
      <c r="S271">
        <f t="shared" si="69"/>
        <v>-2.9460127904706629E-3</v>
      </c>
      <c r="T271">
        <f t="shared" si="70"/>
        <v>-1.4372465891032693E-13</v>
      </c>
      <c r="U271">
        <f t="shared" si="71"/>
        <v>-3.0567097145535547E-4</v>
      </c>
    </row>
    <row r="272" spans="1:21" x14ac:dyDescent="0.25">
      <c r="A272" t="s">
        <v>18</v>
      </c>
      <c r="B272" s="1">
        <v>39924</v>
      </c>
      <c r="C272" s="9">
        <f>[1]contrs_1m_adj_extra_stack!A271</f>
        <v>0</v>
      </c>
      <c r="D272" s="9">
        <f>[1]contrs_1m_adj_extra_stack!B271</f>
        <v>1.20602685284765E-5</v>
      </c>
      <c r="E272" s="9">
        <f>[1]contrs_1m_adj_extra_stack!C271</f>
        <v>-1.7399859374792899E-5</v>
      </c>
      <c r="F272" s="9">
        <f>[1]contrs_1m_adj_extra_stack!D271</f>
        <v>-1.4343149661676599E-5</v>
      </c>
      <c r="G272" s="9">
        <f>[1]contrs_1m_adj_extra_stack!E271</f>
        <v>-1.8080631454006599E-5</v>
      </c>
      <c r="I272" s="1">
        <f t="shared" si="72"/>
        <v>39904</v>
      </c>
      <c r="J272" s="1">
        <f t="shared" si="63"/>
        <v>39924</v>
      </c>
      <c r="K272">
        <f t="shared" si="64"/>
        <v>0</v>
      </c>
      <c r="L272">
        <f t="shared" si="65"/>
        <v>-1.2060268528476499E-3</v>
      </c>
      <c r="M272">
        <f t="shared" si="66"/>
        <v>1.7399859374792898E-3</v>
      </c>
      <c r="N272">
        <f t="shared" si="67"/>
        <v>1.4343149661676599E-3</v>
      </c>
      <c r="O272">
        <f t="shared" si="68"/>
        <v>1.80806314540066E-3</v>
      </c>
      <c r="P272">
        <f t="shared" si="73"/>
        <v>-3.7763371961999593E-3</v>
      </c>
      <c r="R272">
        <f t="shared" si="74"/>
        <v>0</v>
      </c>
      <c r="S272">
        <f t="shared" si="69"/>
        <v>-2.9460127904706629E-3</v>
      </c>
      <c r="T272">
        <f t="shared" si="70"/>
        <v>-1.4372465891032693E-13</v>
      </c>
      <c r="U272">
        <f t="shared" si="71"/>
        <v>-3.0567097145535547E-4</v>
      </c>
    </row>
    <row r="273" spans="1:21" x14ac:dyDescent="0.25">
      <c r="A273" t="s">
        <v>17</v>
      </c>
      <c r="B273" s="1">
        <v>39941</v>
      </c>
      <c r="C273" s="9">
        <f>[1]contrs_1m_adj_extra_stack!A272</f>
        <v>-1.00000000000003E-4</v>
      </c>
      <c r="D273" s="9">
        <f>[1]contrs_1m_adj_extra_stack!B272</f>
        <v>-1.0696141009821E-4</v>
      </c>
      <c r="E273" s="9">
        <f>[1]contrs_1m_adj_extra_stack!C272</f>
        <v>-1.7399859373294E-5</v>
      </c>
      <c r="F273" s="9">
        <f>[1]contrs_1m_adj_extra_stack!D272</f>
        <v>-1.7340674733307299E-5</v>
      </c>
      <c r="G273" s="9">
        <f>[1]contrs_1m_adj_extra_stack!E272</f>
        <v>-1.87055574805674E-5</v>
      </c>
      <c r="I273" s="1">
        <f t="shared" si="72"/>
        <v>39934</v>
      </c>
      <c r="J273" s="1">
        <f t="shared" si="63"/>
        <v>39941</v>
      </c>
      <c r="K273">
        <f t="shared" si="64"/>
        <v>1.00000000000003E-2</v>
      </c>
      <c r="L273">
        <f t="shared" si="65"/>
        <v>1.0696141009820999E-2</v>
      </c>
      <c r="M273">
        <f t="shared" si="66"/>
        <v>1.7399859373294E-3</v>
      </c>
      <c r="N273">
        <f t="shared" si="67"/>
        <v>1.7340674733307298E-3</v>
      </c>
      <c r="O273">
        <f t="shared" si="68"/>
        <v>1.8705557480567401E-3</v>
      </c>
      <c r="P273">
        <f t="shared" si="73"/>
        <v>-6.0407501685375694E-3</v>
      </c>
      <c r="R273">
        <f t="shared" si="74"/>
        <v>1.00000000000003E-2</v>
      </c>
      <c r="S273">
        <f t="shared" si="69"/>
        <v>8.9561550721979858E-3</v>
      </c>
      <c r="T273">
        <f t="shared" si="70"/>
        <v>-2.9361452505427543E-13</v>
      </c>
      <c r="U273">
        <f t="shared" si="71"/>
        <v>-5.9184642922855465E-6</v>
      </c>
    </row>
    <row r="274" spans="1:21" x14ac:dyDescent="0.25">
      <c r="A274" t="s">
        <v>16</v>
      </c>
      <c r="B274" s="1">
        <v>39952</v>
      </c>
      <c r="C274" s="9">
        <f>[1]contrs_1m_adj_extra_stack!A273</f>
        <v>9.9999999999995898E-5</v>
      </c>
      <c r="D274" s="9">
        <f>[1]contrs_1m_adj_extra_stack!B273</f>
        <v>9.1783475736969199E-5</v>
      </c>
      <c r="E274" s="9">
        <f>[1]contrs_1m_adj_extra_stack!C273</f>
        <v>-1.73998593777486E-5</v>
      </c>
      <c r="F274" s="9">
        <f>[1]contrs_1m_adj_extra_stack!D273</f>
        <v>-1.5753590514491499E-5</v>
      </c>
      <c r="G274" s="9">
        <f>[1]contrs_1m_adj_extra_stack!E273</f>
        <v>-2.1808591490835198E-5</v>
      </c>
      <c r="I274" s="1">
        <f t="shared" si="72"/>
        <v>39934</v>
      </c>
      <c r="J274" s="1">
        <f t="shared" si="63"/>
        <v>39952</v>
      </c>
      <c r="K274">
        <f t="shared" si="64"/>
        <v>-9.9999999999995891E-3</v>
      </c>
      <c r="L274">
        <f t="shared" si="65"/>
        <v>-9.1783475736969197E-3</v>
      </c>
      <c r="M274">
        <f t="shared" si="66"/>
        <v>1.73998593777486E-3</v>
      </c>
      <c r="N274">
        <f t="shared" si="67"/>
        <v>1.57535905144915E-3</v>
      </c>
      <c r="O274">
        <f t="shared" si="68"/>
        <v>2.1808591490835197E-3</v>
      </c>
      <c r="P274">
        <f t="shared" si="73"/>
        <v>-6.317856564610199E-3</v>
      </c>
      <c r="R274">
        <f t="shared" si="74"/>
        <v>-9.9999999999995891E-3</v>
      </c>
      <c r="S274">
        <f t="shared" si="69"/>
        <v>-1.0918333511319933E-2</v>
      </c>
      <c r="T274">
        <f t="shared" si="70"/>
        <v>1.5184555002267786E-13</v>
      </c>
      <c r="U274">
        <f t="shared" si="71"/>
        <v>-1.6462688617386537E-4</v>
      </c>
    </row>
    <row r="275" spans="1:21" x14ac:dyDescent="0.25">
      <c r="A275" t="s">
        <v>16</v>
      </c>
      <c r="B275" s="1">
        <v>39961</v>
      </c>
      <c r="C275" s="9">
        <f>[1]contrs_1m_adj_extra_stack!A274</f>
        <v>0</v>
      </c>
      <c r="D275" s="9">
        <f>[1]contrs_1m_adj_extra_stack!B274</f>
        <v>-5.1427116350305303E-6</v>
      </c>
      <c r="E275" s="9">
        <f>[1]contrs_1m_adj_extra_stack!C274</f>
        <v>-1.7399859375800499E-5</v>
      </c>
      <c r="F275" s="9">
        <f>[1]contrs_1m_adj_extra_stack!D274</f>
        <v>-1.49803732450941E-5</v>
      </c>
      <c r="G275" s="9">
        <f>[1]contrs_1m_adj_extra_stack!E274</f>
        <v>-1.86901419956295E-5</v>
      </c>
      <c r="I275" s="1">
        <f t="shared" si="72"/>
        <v>39934</v>
      </c>
      <c r="J275" s="1">
        <f t="shared" si="63"/>
        <v>39961</v>
      </c>
      <c r="K275">
        <f t="shared" si="64"/>
        <v>0</v>
      </c>
      <c r="L275">
        <f t="shared" si="65"/>
        <v>5.1427116350305307E-4</v>
      </c>
      <c r="M275">
        <f t="shared" si="66"/>
        <v>1.7399859375800499E-3</v>
      </c>
      <c r="N275">
        <f t="shared" si="67"/>
        <v>1.49803732450941E-3</v>
      </c>
      <c r="O275">
        <f t="shared" si="68"/>
        <v>1.8690141995629499E-3</v>
      </c>
      <c r="P275">
        <f t="shared" si="73"/>
        <v>-5.6213086251554623E-3</v>
      </c>
      <c r="R275">
        <f t="shared" si="74"/>
        <v>0</v>
      </c>
      <c r="S275">
        <f t="shared" si="69"/>
        <v>-1.2257147741199599E-3</v>
      </c>
      <c r="T275">
        <f t="shared" si="70"/>
        <v>-4.2964546850821073E-14</v>
      </c>
      <c r="U275">
        <f t="shared" si="71"/>
        <v>-2.4194861311360532E-4</v>
      </c>
    </row>
    <row r="276" spans="1:21" x14ac:dyDescent="0.25">
      <c r="A276" t="s">
        <v>16</v>
      </c>
      <c r="B276" s="1">
        <v>39968</v>
      </c>
      <c r="C276" s="9">
        <f>[1]contrs_1m_adj_extra_stack!A275</f>
        <v>0</v>
      </c>
      <c r="D276" s="9">
        <f>[1]contrs_1m_adj_extra_stack!B275</f>
        <v>1.24516235844939E-5</v>
      </c>
      <c r="E276" s="9">
        <f>[1]contrs_1m_adj_extra_stack!C275</f>
        <v>-1.7399859377937499E-5</v>
      </c>
      <c r="F276" s="9">
        <f>[1]contrs_1m_adj_extra_stack!D275</f>
        <v>-1.7846568851366898E-5</v>
      </c>
      <c r="G276" s="9">
        <f>[1]contrs_1m_adj_extra_stack!E275</f>
        <v>-1.6572131015024099E-5</v>
      </c>
      <c r="I276" s="1">
        <f t="shared" si="72"/>
        <v>39965</v>
      </c>
      <c r="J276" s="1">
        <f t="shared" si="63"/>
        <v>39968</v>
      </c>
      <c r="K276">
        <f t="shared" si="64"/>
        <v>0</v>
      </c>
      <c r="L276">
        <f t="shared" si="65"/>
        <v>-1.2451623584493899E-3</v>
      </c>
      <c r="M276">
        <f t="shared" si="66"/>
        <v>1.7399859377937499E-3</v>
      </c>
      <c r="N276">
        <f t="shared" si="67"/>
        <v>1.7846568851366898E-3</v>
      </c>
      <c r="O276">
        <f t="shared" si="68"/>
        <v>1.65721310150241E-3</v>
      </c>
      <c r="P276">
        <f t="shared" si="73"/>
        <v>-3.9366935659834595E-3</v>
      </c>
      <c r="R276">
        <f t="shared" si="74"/>
        <v>0</v>
      </c>
      <c r="S276">
        <f t="shared" si="69"/>
        <v>-2.9851482960724027E-3</v>
      </c>
      <c r="T276">
        <f t="shared" si="70"/>
        <v>1.707353876334583E-13</v>
      </c>
      <c r="U276">
        <f t="shared" si="71"/>
        <v>4.4670947513674418E-5</v>
      </c>
    </row>
    <row r="277" spans="1:21" x14ac:dyDescent="0.25">
      <c r="A277" t="s">
        <v>18</v>
      </c>
      <c r="B277" s="1">
        <v>39980</v>
      </c>
      <c r="C277" s="9">
        <f>[1]contrs_1m_adj_extra_stack!A276</f>
        <v>-1.00000000000003E-4</v>
      </c>
      <c r="D277" s="9">
        <f>[1]contrs_1m_adj_extra_stack!B276</f>
        <v>-1.11950399265751E-5</v>
      </c>
      <c r="E277" s="9">
        <f>[1]contrs_1m_adj_extra_stack!C276</f>
        <v>-1.7399859378893999E-5</v>
      </c>
      <c r="F277" s="9">
        <f>[1]contrs_1m_adj_extra_stack!D276</f>
        <v>-1.5781045191162698E-5</v>
      </c>
      <c r="G277" s="9">
        <f>[1]contrs_1m_adj_extra_stack!E276</f>
        <v>-1.6417871510407598E-5</v>
      </c>
      <c r="I277" s="1">
        <f t="shared" si="72"/>
        <v>39965</v>
      </c>
      <c r="J277" s="1">
        <f t="shared" si="63"/>
        <v>39980</v>
      </c>
      <c r="K277">
        <f t="shared" si="64"/>
        <v>1.00000000000003E-2</v>
      </c>
      <c r="L277">
        <f t="shared" si="65"/>
        <v>1.11950399265751E-3</v>
      </c>
      <c r="M277">
        <f t="shared" si="66"/>
        <v>1.7399859378893999E-3</v>
      </c>
      <c r="N277">
        <f t="shared" si="67"/>
        <v>1.5781045191162698E-3</v>
      </c>
      <c r="O277">
        <f t="shared" si="68"/>
        <v>1.6417871510407598E-3</v>
      </c>
      <c r="P277">
        <f t="shared" si="73"/>
        <v>3.9206183992963606E-3</v>
      </c>
      <c r="R277">
        <f t="shared" si="74"/>
        <v>1.00000000000003E-2</v>
      </c>
      <c r="S277">
        <f t="shared" si="69"/>
        <v>-6.2048194496550297E-4</v>
      </c>
      <c r="T277">
        <f t="shared" si="70"/>
        <v>2.6638543801360548E-13</v>
      </c>
      <c r="U277">
        <f t="shared" si="71"/>
        <v>-1.6188141850674554E-4</v>
      </c>
    </row>
    <row r="278" spans="1:21" x14ac:dyDescent="0.25">
      <c r="A278" t="s">
        <v>18</v>
      </c>
      <c r="B278" s="1">
        <v>40015</v>
      </c>
      <c r="C278" s="9">
        <f>[1]contrs_1m_adj_extra_stack!A277</f>
        <v>0</v>
      </c>
      <c r="D278" s="9">
        <f>[1]contrs_1m_adj_extra_stack!B277</f>
        <v>-1.12733169347403E-4</v>
      </c>
      <c r="E278" s="9">
        <f>[1]contrs_1m_adj_extra_stack!C277</f>
        <v>-1.73998593740271E-5</v>
      </c>
      <c r="F278" s="9">
        <f>[1]contrs_1m_adj_extra_stack!D277</f>
        <v>-1.1614829357906799E-5</v>
      </c>
      <c r="G278" s="9">
        <f>[1]contrs_1m_adj_extra_stack!E277</f>
        <v>-1.7369557937565001E-5</v>
      </c>
      <c r="I278" s="1">
        <f t="shared" si="72"/>
        <v>39995</v>
      </c>
      <c r="J278" s="1">
        <f t="shared" si="63"/>
        <v>40015</v>
      </c>
      <c r="K278">
        <f t="shared" si="64"/>
        <v>0</v>
      </c>
      <c r="L278">
        <f t="shared" si="65"/>
        <v>1.1273316934740299E-2</v>
      </c>
      <c r="M278">
        <f t="shared" si="66"/>
        <v>1.73998593740271E-3</v>
      </c>
      <c r="N278">
        <f t="shared" si="67"/>
        <v>1.1614829357906799E-3</v>
      </c>
      <c r="O278">
        <f t="shared" si="68"/>
        <v>1.7369557937565001E-3</v>
      </c>
      <c r="P278">
        <f t="shared" si="73"/>
        <v>-1.5911741601690191E-2</v>
      </c>
      <c r="R278">
        <f t="shared" si="74"/>
        <v>0</v>
      </c>
      <c r="S278">
        <f t="shared" si="69"/>
        <v>9.5333309971172859E-3</v>
      </c>
      <c r="T278">
        <f t="shared" si="70"/>
        <v>-2.2030446043819207E-13</v>
      </c>
      <c r="U278">
        <f t="shared" si="71"/>
        <v>-5.7850300183233546E-4</v>
      </c>
    </row>
    <row r="279" spans="1:21" x14ac:dyDescent="0.25">
      <c r="A279" t="s">
        <v>16</v>
      </c>
      <c r="B279" s="1">
        <v>40016</v>
      </c>
      <c r="C279" s="9">
        <f>[1]contrs_1m_adj_extra_stack!A278</f>
        <v>0</v>
      </c>
      <c r="D279" s="9">
        <f>[1]contrs_1m_adj_extra_stack!B278</f>
        <v>6.9237184038955206E-5</v>
      </c>
      <c r="E279" s="9">
        <f>[1]contrs_1m_adj_extra_stack!C278</f>
        <v>-1.73998593792102E-5</v>
      </c>
      <c r="F279" s="9">
        <f>[1]contrs_1m_adj_extra_stack!D278</f>
        <v>-2.2110339337701601E-5</v>
      </c>
      <c r="G279" s="9">
        <f>[1]contrs_1m_adj_extra_stack!E278</f>
        <v>-1.99656898364358E-5</v>
      </c>
      <c r="I279" s="1">
        <f t="shared" si="72"/>
        <v>39995</v>
      </c>
      <c r="J279" s="1">
        <f t="shared" si="63"/>
        <v>40016</v>
      </c>
      <c r="K279">
        <f t="shared" si="64"/>
        <v>0</v>
      </c>
      <c r="L279">
        <f t="shared" si="65"/>
        <v>-6.9237184038955209E-3</v>
      </c>
      <c r="M279">
        <f t="shared" si="66"/>
        <v>1.73998593792102E-3</v>
      </c>
      <c r="N279">
        <f t="shared" si="67"/>
        <v>2.21103393377016E-3</v>
      </c>
      <c r="O279">
        <f t="shared" si="68"/>
        <v>1.99656898364358E-3</v>
      </c>
      <c r="P279">
        <f t="shared" si="73"/>
        <v>9.7612954856076111E-4</v>
      </c>
      <c r="R279">
        <f t="shared" si="74"/>
        <v>0</v>
      </c>
      <c r="S279">
        <f t="shared" si="69"/>
        <v>-8.6637043415185334E-3</v>
      </c>
      <c r="T279">
        <f t="shared" si="70"/>
        <v>2.9800554385284173E-13</v>
      </c>
      <c r="U279">
        <f t="shared" si="71"/>
        <v>4.7104799614714464E-4</v>
      </c>
    </row>
    <row r="280" spans="1:21" x14ac:dyDescent="0.25">
      <c r="A280" t="s">
        <v>16</v>
      </c>
      <c r="B280" s="1">
        <v>40022</v>
      </c>
      <c r="C280" s="9">
        <f>[1]contrs_1m_adj_extra_stack!A279</f>
        <v>-1.9999999999999901E-4</v>
      </c>
      <c r="D280" s="9">
        <f>[1]contrs_1m_adj_extra_stack!B279</f>
        <v>9.0096437992642398E-5</v>
      </c>
      <c r="E280" s="9">
        <f>[1]contrs_1m_adj_extra_stack!C279</f>
        <v>-1.73998593934616E-5</v>
      </c>
      <c r="F280" s="9">
        <f>[1]contrs_1m_adj_extra_stack!D279</f>
        <v>-1.55280895483573E-5</v>
      </c>
      <c r="G280" s="9">
        <f>[1]contrs_1m_adj_extra_stack!E279</f>
        <v>-1.7020782296560599E-5</v>
      </c>
      <c r="I280" s="1">
        <f t="shared" si="72"/>
        <v>39995</v>
      </c>
      <c r="J280" s="1">
        <f t="shared" si="63"/>
        <v>40022</v>
      </c>
      <c r="K280">
        <f t="shared" si="64"/>
        <v>1.99999999999999E-2</v>
      </c>
      <c r="L280">
        <f t="shared" si="65"/>
        <v>-9.0096437992642393E-3</v>
      </c>
      <c r="M280">
        <f t="shared" si="66"/>
        <v>1.73998593934616E-3</v>
      </c>
      <c r="N280">
        <f t="shared" si="67"/>
        <v>1.5528089548357299E-3</v>
      </c>
      <c r="O280">
        <f t="shared" si="68"/>
        <v>1.7020782296560599E-3</v>
      </c>
      <c r="P280">
        <f t="shared" si="73"/>
        <v>2.4014770675426188E-2</v>
      </c>
      <c r="R280">
        <f t="shared" si="74"/>
        <v>1.99999999999999E-2</v>
      </c>
      <c r="S280">
        <f t="shared" si="69"/>
        <v>-1.0749629736887253E-2</v>
      </c>
      <c r="T280">
        <f t="shared" si="70"/>
        <v>1.7231454978172689E-12</v>
      </c>
      <c r="U280">
        <f t="shared" si="71"/>
        <v>-1.8717698278728542E-4</v>
      </c>
    </row>
    <row r="281" spans="1:21" x14ac:dyDescent="0.25">
      <c r="A281" t="s">
        <v>17</v>
      </c>
      <c r="B281" s="1">
        <v>40032</v>
      </c>
      <c r="C281" s="9">
        <f>[1]contrs_1m_adj_extra_stack!A280</f>
        <v>1.00000000000003E-4</v>
      </c>
      <c r="D281" s="9">
        <f>[1]contrs_1m_adj_extra_stack!B280</f>
        <v>-1.7991183578562001E-5</v>
      </c>
      <c r="E281" s="9">
        <f>[1]contrs_1m_adj_extra_stack!C280</f>
        <v>-1.7399859370002901E-5</v>
      </c>
      <c r="F281" s="9">
        <f>[1]contrs_1m_adj_extra_stack!D280</f>
        <v>-1.51033073024324E-5</v>
      </c>
      <c r="G281" s="9">
        <f>[1]contrs_1m_adj_extra_stack!E280</f>
        <v>-1.7574941385002501E-5</v>
      </c>
      <c r="I281" s="1">
        <f t="shared" si="72"/>
        <v>40026</v>
      </c>
      <c r="J281" s="1">
        <f t="shared" si="63"/>
        <v>40032</v>
      </c>
      <c r="K281">
        <f t="shared" si="64"/>
        <v>-1.00000000000003E-2</v>
      </c>
      <c r="L281">
        <f t="shared" si="65"/>
        <v>1.7991183578562001E-3</v>
      </c>
      <c r="M281">
        <f t="shared" si="66"/>
        <v>1.7399859370002902E-3</v>
      </c>
      <c r="N281">
        <f t="shared" si="67"/>
        <v>1.5103307302432401E-3</v>
      </c>
      <c r="O281">
        <f t="shared" si="68"/>
        <v>1.7574941385002502E-3</v>
      </c>
      <c r="P281">
        <f t="shared" si="73"/>
        <v>-1.6806929163600281E-2</v>
      </c>
      <c r="R281">
        <f t="shared" si="74"/>
        <v>-1.00000000000003E-2</v>
      </c>
      <c r="S281">
        <f t="shared" si="69"/>
        <v>5.9132420233187159E-5</v>
      </c>
      <c r="T281">
        <f t="shared" si="70"/>
        <v>-6.227243113526848E-13</v>
      </c>
      <c r="U281">
        <f t="shared" si="71"/>
        <v>-2.2965520737977529E-4</v>
      </c>
    </row>
    <row r="282" spans="1:21" x14ac:dyDescent="0.25">
      <c r="A282" t="s">
        <v>16</v>
      </c>
      <c r="B282" s="1">
        <v>40039</v>
      </c>
      <c r="C282" s="9">
        <f>[1]contrs_1m_adj_extra_stack!A281</f>
        <v>0</v>
      </c>
      <c r="D282" s="9">
        <f>[1]contrs_1m_adj_extra_stack!B281</f>
        <v>3.3267277525203499E-4</v>
      </c>
      <c r="E282" s="9">
        <f>[1]contrs_1m_adj_extra_stack!C281</f>
        <v>-1.7399859387832501E-5</v>
      </c>
      <c r="F282" s="9">
        <f>[1]contrs_1m_adj_extra_stack!D281</f>
        <v>-1.94816584249316E-5</v>
      </c>
      <c r="G282" s="9">
        <f>[1]contrs_1m_adj_extra_stack!E281</f>
        <v>-2.17293662012937E-5</v>
      </c>
      <c r="I282" s="1">
        <f t="shared" si="72"/>
        <v>40026</v>
      </c>
      <c r="J282" s="1">
        <f t="shared" si="63"/>
        <v>40039</v>
      </c>
      <c r="K282">
        <f t="shared" si="64"/>
        <v>0</v>
      </c>
      <c r="L282">
        <f t="shared" si="65"/>
        <v>-3.3267277525203497E-2</v>
      </c>
      <c r="M282">
        <f t="shared" si="66"/>
        <v>1.73998593878325E-3</v>
      </c>
      <c r="N282">
        <f t="shared" si="67"/>
        <v>1.9481658424931601E-3</v>
      </c>
      <c r="O282">
        <f t="shared" si="68"/>
        <v>2.17293662012937E-3</v>
      </c>
      <c r="P282">
        <f t="shared" si="73"/>
        <v>2.7406189123797713E-2</v>
      </c>
      <c r="R282">
        <f t="shared" si="74"/>
        <v>0</v>
      </c>
      <c r="S282">
        <f t="shared" si="69"/>
        <v>-3.500726346282651E-2</v>
      </c>
      <c r="T282">
        <f t="shared" si="70"/>
        <v>1.1602355361184369E-12</v>
      </c>
      <c r="U282">
        <f t="shared" si="71"/>
        <v>2.081799048701447E-4</v>
      </c>
    </row>
    <row r="283" spans="1:21" x14ac:dyDescent="0.25">
      <c r="A283" t="s">
        <v>18</v>
      </c>
      <c r="B283" s="1">
        <v>40043</v>
      </c>
      <c r="C283" s="9">
        <f>[1]contrs_1m_adj_extra_stack!A282</f>
        <v>0</v>
      </c>
      <c r="D283" s="9">
        <f>[1]contrs_1m_adj_extra_stack!B282</f>
        <v>-1.1311656468424901E-4</v>
      </c>
      <c r="E283" s="9">
        <f>[1]contrs_1m_adj_extra_stack!C282</f>
        <v>-1.7399859369207002E-5</v>
      </c>
      <c r="F283" s="9">
        <f>[1]contrs_1m_adj_extra_stack!D282</f>
        <v>-1.6889702485998802E-5</v>
      </c>
      <c r="G283" s="9">
        <f>[1]contrs_1m_adj_extra_stack!E282</f>
        <v>-1.8727124099349001E-5</v>
      </c>
      <c r="I283" s="1">
        <f t="shared" si="72"/>
        <v>40026</v>
      </c>
      <c r="J283" s="1">
        <f t="shared" si="63"/>
        <v>40043</v>
      </c>
      <c r="K283">
        <f t="shared" si="64"/>
        <v>0</v>
      </c>
      <c r="L283">
        <f t="shared" si="65"/>
        <v>1.1311656468424901E-2</v>
      </c>
      <c r="M283">
        <f t="shared" si="66"/>
        <v>1.7399859369207002E-3</v>
      </c>
      <c r="N283">
        <f t="shared" si="67"/>
        <v>1.6889702485998802E-3</v>
      </c>
      <c r="O283">
        <f t="shared" si="68"/>
        <v>1.8727124099349002E-3</v>
      </c>
      <c r="P283">
        <f t="shared" si="73"/>
        <v>-1.6613325063880382E-2</v>
      </c>
      <c r="R283">
        <f t="shared" si="74"/>
        <v>0</v>
      </c>
      <c r="S283">
        <f t="shared" si="69"/>
        <v>9.5716705308018877E-3</v>
      </c>
      <c r="T283">
        <f t="shared" si="70"/>
        <v>-7.023142917922387E-13</v>
      </c>
      <c r="U283">
        <f t="shared" si="71"/>
        <v>-5.1015689023135163E-5</v>
      </c>
    </row>
    <row r="284" spans="1:21" x14ac:dyDescent="0.25">
      <c r="A284" t="s">
        <v>16</v>
      </c>
      <c r="B284" s="1">
        <v>40044</v>
      </c>
      <c r="C284" s="9">
        <f>[1]contrs_1m_adj_extra_stack!A283</f>
        <v>9.9999999999995898E-5</v>
      </c>
      <c r="D284" s="9">
        <f>[1]contrs_1m_adj_extra_stack!B283</f>
        <v>1.41606802063465E-4</v>
      </c>
      <c r="E284" s="9">
        <f>[1]contrs_1m_adj_extra_stack!C283</f>
        <v>-1.7399859377612201E-5</v>
      </c>
      <c r="F284" s="9">
        <f>[1]contrs_1m_adj_extra_stack!D283</f>
        <v>-1.6704553348063501E-5</v>
      </c>
      <c r="G284" s="9">
        <f>[1]contrs_1m_adj_extra_stack!E283</f>
        <v>-1.76826533832202E-5</v>
      </c>
      <c r="I284" s="1">
        <f t="shared" si="72"/>
        <v>40026</v>
      </c>
      <c r="J284" s="1">
        <f t="shared" si="63"/>
        <v>40044</v>
      </c>
      <c r="K284">
        <f t="shared" si="64"/>
        <v>-9.9999999999995891E-3</v>
      </c>
      <c r="L284">
        <f t="shared" si="65"/>
        <v>-1.4160680206346501E-2</v>
      </c>
      <c r="M284">
        <f t="shared" si="66"/>
        <v>1.7399859377612201E-3</v>
      </c>
      <c r="N284">
        <f t="shared" si="67"/>
        <v>1.6704553348063501E-3</v>
      </c>
      <c r="O284">
        <f t="shared" si="68"/>
        <v>1.7682653383220199E-3</v>
      </c>
      <c r="P284">
        <f t="shared" si="73"/>
        <v>-1.0180264045426784E-3</v>
      </c>
      <c r="R284">
        <f t="shared" si="74"/>
        <v>-9.9999999999995891E-3</v>
      </c>
      <c r="S284">
        <f t="shared" si="69"/>
        <v>-1.5900666143969514E-2</v>
      </c>
      <c r="T284">
        <f t="shared" si="70"/>
        <v>1.3820563617150672E-13</v>
      </c>
      <c r="U284">
        <f t="shared" si="71"/>
        <v>-6.9530602816665231E-5</v>
      </c>
    </row>
    <row r="285" spans="1:21" x14ac:dyDescent="0.25">
      <c r="A285" t="s">
        <v>16</v>
      </c>
      <c r="B285" s="1">
        <v>40057</v>
      </c>
      <c r="C285" s="9">
        <f>[1]contrs_1m_adj_extra_stack!A284</f>
        <v>3.9999999999999801E-4</v>
      </c>
      <c r="D285" s="9">
        <f>[1]contrs_1m_adj_extra_stack!B284</f>
        <v>3.8614112488967602E-4</v>
      </c>
      <c r="E285" s="9">
        <f>[1]contrs_1m_adj_extra_stack!C284</f>
        <v>-1.7399859371381301E-5</v>
      </c>
      <c r="F285" s="9">
        <f>[1]contrs_1m_adj_extra_stack!D284</f>
        <v>-1.65024231318806E-5</v>
      </c>
      <c r="G285" s="9">
        <f>[1]contrs_1m_adj_extra_stack!E284</f>
        <v>-1.98124164814324E-5</v>
      </c>
      <c r="I285" s="1">
        <f t="shared" si="72"/>
        <v>40057</v>
      </c>
      <c r="J285" s="1">
        <f t="shared" si="63"/>
        <v>40057</v>
      </c>
      <c r="K285">
        <f t="shared" si="64"/>
        <v>-3.99999999999998E-2</v>
      </c>
      <c r="L285">
        <f t="shared" si="65"/>
        <v>-3.8614112488967602E-2</v>
      </c>
      <c r="M285">
        <f t="shared" si="66"/>
        <v>1.7399859371381302E-3</v>
      </c>
      <c r="N285">
        <f t="shared" si="67"/>
        <v>1.65024231318806E-3</v>
      </c>
      <c r="O285">
        <f t="shared" si="68"/>
        <v>1.9812416481432399E-3</v>
      </c>
      <c r="P285">
        <f t="shared" si="73"/>
        <v>-6.7573574095016291E-3</v>
      </c>
      <c r="R285">
        <f t="shared" si="74"/>
        <v>-3.99999999999998E-2</v>
      </c>
      <c r="S285">
        <f t="shared" si="69"/>
        <v>-4.0354098426590615E-2</v>
      </c>
      <c r="T285">
        <f t="shared" si="70"/>
        <v>-4.8488426815374019E-13</v>
      </c>
      <c r="U285">
        <f t="shared" si="71"/>
        <v>-8.9743624434955333E-5</v>
      </c>
    </row>
    <row r="286" spans="1:21" x14ac:dyDescent="0.25">
      <c r="A286" t="s">
        <v>16</v>
      </c>
      <c r="B286" s="1">
        <v>40057</v>
      </c>
      <c r="C286" s="9">
        <f>[1]contrs_1m_adj_extra_stack!A285</f>
        <v>3.9999999999999801E-4</v>
      </c>
      <c r="D286" s="9">
        <f>[1]contrs_1m_adj_extra_stack!B285</f>
        <v>3.8614112488967602E-4</v>
      </c>
      <c r="E286" s="9">
        <f>[1]contrs_1m_adj_extra_stack!C285</f>
        <v>-1.7399859371381301E-5</v>
      </c>
      <c r="F286" s="9">
        <f>[1]contrs_1m_adj_extra_stack!D285</f>
        <v>-1.65024231318806E-5</v>
      </c>
      <c r="G286" s="9">
        <f>[1]contrs_1m_adj_extra_stack!E285</f>
        <v>-1.98124164814324E-5</v>
      </c>
      <c r="I286" s="1">
        <f t="shared" si="72"/>
        <v>40057</v>
      </c>
      <c r="J286" s="1">
        <f t="shared" si="63"/>
        <v>40057</v>
      </c>
      <c r="K286">
        <f t="shared" si="64"/>
        <v>-3.99999999999998E-2</v>
      </c>
      <c r="L286">
        <f t="shared" si="65"/>
        <v>-3.8614112488967602E-2</v>
      </c>
      <c r="M286">
        <f t="shared" si="66"/>
        <v>1.7399859371381302E-3</v>
      </c>
      <c r="N286">
        <f t="shared" si="67"/>
        <v>1.65024231318806E-3</v>
      </c>
      <c r="O286">
        <f t="shared" si="68"/>
        <v>1.9812416481432399E-3</v>
      </c>
      <c r="P286">
        <f t="shared" si="73"/>
        <v>-6.7573574095016291E-3</v>
      </c>
      <c r="R286">
        <f t="shared" si="74"/>
        <v>-3.99999999999998E-2</v>
      </c>
      <c r="S286">
        <f t="shared" si="69"/>
        <v>-4.0354098426590615E-2</v>
      </c>
      <c r="T286">
        <f t="shared" si="70"/>
        <v>-4.8488426815374019E-13</v>
      </c>
      <c r="U286">
        <f t="shared" si="71"/>
        <v>-8.9743624434955333E-5</v>
      </c>
    </row>
    <row r="287" spans="1:21" x14ac:dyDescent="0.25">
      <c r="A287" t="s">
        <v>18</v>
      </c>
      <c r="B287" s="1">
        <v>40071</v>
      </c>
      <c r="C287" s="9">
        <f>[1]contrs_1m_adj_extra_stack!A286</f>
        <v>9.9999999999999395E-5</v>
      </c>
      <c r="D287" s="9">
        <f>[1]contrs_1m_adj_extra_stack!B286</f>
        <v>6.9862889027014796E-5</v>
      </c>
      <c r="E287" s="9">
        <f>[1]contrs_1m_adj_extra_stack!C286</f>
        <v>-1.7399859367126099E-5</v>
      </c>
      <c r="F287" s="9">
        <f>[1]contrs_1m_adj_extra_stack!D286</f>
        <v>-1.8348080858508899E-5</v>
      </c>
      <c r="G287" s="9">
        <f>[1]contrs_1m_adj_extra_stack!E286</f>
        <v>-1.88550461361904E-5</v>
      </c>
      <c r="I287" s="1">
        <f t="shared" si="72"/>
        <v>40057</v>
      </c>
      <c r="J287" s="1">
        <f t="shared" si="63"/>
        <v>40071</v>
      </c>
      <c r="K287">
        <f t="shared" si="64"/>
        <v>-9.9999999999999395E-3</v>
      </c>
      <c r="L287">
        <f t="shared" si="65"/>
        <v>-6.9862889027014798E-3</v>
      </c>
      <c r="M287">
        <f t="shared" si="66"/>
        <v>1.7399859367126099E-3</v>
      </c>
      <c r="N287">
        <f t="shared" si="67"/>
        <v>1.8348080858508898E-3</v>
      </c>
      <c r="O287">
        <f t="shared" si="68"/>
        <v>1.88550461361904E-3</v>
      </c>
      <c r="P287">
        <f t="shared" si="73"/>
        <v>-8.4740097334809993E-3</v>
      </c>
      <c r="R287">
        <f t="shared" si="74"/>
        <v>-9.9999999999999395E-3</v>
      </c>
      <c r="S287">
        <f t="shared" si="69"/>
        <v>-8.7262748403244932E-3</v>
      </c>
      <c r="T287">
        <f t="shared" si="70"/>
        <v>-9.1040456423607807E-13</v>
      </c>
      <c r="U287">
        <f t="shared" si="71"/>
        <v>9.4822148227874468E-5</v>
      </c>
    </row>
    <row r="288" spans="1:21" x14ac:dyDescent="0.25">
      <c r="A288" t="s">
        <v>16</v>
      </c>
      <c r="B288" s="1">
        <v>40084</v>
      </c>
      <c r="C288" s="9">
        <f>[1]contrs_1m_adj_extra_stack!A287</f>
        <v>-9.9999999999995898E-5</v>
      </c>
      <c r="D288" s="9">
        <f>[1]contrs_1m_adj_extra_stack!B287</f>
        <v>-9.8014365142147299E-5</v>
      </c>
      <c r="E288" s="9">
        <f>[1]contrs_1m_adj_extra_stack!C287</f>
        <v>-1.73998593836483E-5</v>
      </c>
      <c r="F288" s="9">
        <f>[1]contrs_1m_adj_extra_stack!D287</f>
        <v>-1.27645045762049E-5</v>
      </c>
      <c r="G288" s="9">
        <f>[1]contrs_1m_adj_extra_stack!E287</f>
        <v>-1.4968180578741601E-5</v>
      </c>
      <c r="I288" s="1">
        <f t="shared" si="72"/>
        <v>40057</v>
      </c>
      <c r="J288" s="1">
        <f t="shared" si="63"/>
        <v>40084</v>
      </c>
      <c r="K288">
        <f t="shared" si="64"/>
        <v>9.9999999999995891E-3</v>
      </c>
      <c r="L288">
        <f t="shared" si="65"/>
        <v>9.80143651421473E-3</v>
      </c>
      <c r="M288">
        <f t="shared" si="66"/>
        <v>1.7399859383648299E-3</v>
      </c>
      <c r="N288">
        <f t="shared" si="67"/>
        <v>1.2764504576204901E-3</v>
      </c>
      <c r="O288">
        <f t="shared" si="68"/>
        <v>1.4968180578741601E-3</v>
      </c>
      <c r="P288">
        <f t="shared" si="73"/>
        <v>-4.3146909680746208E-3</v>
      </c>
      <c r="R288">
        <f t="shared" si="74"/>
        <v>9.9999999999995891E-3</v>
      </c>
      <c r="S288">
        <f t="shared" si="69"/>
        <v>8.0614505765917166E-3</v>
      </c>
      <c r="T288">
        <f t="shared" si="70"/>
        <v>7.4181546322327208E-13</v>
      </c>
      <c r="U288">
        <f t="shared" si="71"/>
        <v>-4.635354800025253E-4</v>
      </c>
    </row>
    <row r="289" spans="1:21" x14ac:dyDescent="0.25">
      <c r="A289" t="s">
        <v>16</v>
      </c>
      <c r="B289" s="1">
        <v>40085</v>
      </c>
      <c r="C289" s="9">
        <f>[1]contrs_1m_adj_extra_stack!A288</f>
        <v>-1.00000000000003E-4</v>
      </c>
      <c r="D289" s="9">
        <f>[1]contrs_1m_adj_extra_stack!B288</f>
        <v>-2.2623019649479201E-5</v>
      </c>
      <c r="E289" s="9">
        <f>[1]contrs_1m_adj_extra_stack!C288</f>
        <v>-1.7399859375325398E-5</v>
      </c>
      <c r="F289" s="9">
        <f>[1]contrs_1m_adj_extra_stack!D288</f>
        <v>-1.9405678751563999E-5</v>
      </c>
      <c r="G289" s="9">
        <f>[1]contrs_1m_adj_extra_stack!E288</f>
        <v>-1.3729847205657399E-5</v>
      </c>
      <c r="I289" s="1">
        <f t="shared" si="72"/>
        <v>40057</v>
      </c>
      <c r="J289" s="1">
        <f t="shared" si="63"/>
        <v>40085</v>
      </c>
      <c r="K289">
        <f t="shared" si="64"/>
        <v>1.00000000000003E-2</v>
      </c>
      <c r="L289">
        <f t="shared" si="65"/>
        <v>2.2623019649479202E-3</v>
      </c>
      <c r="M289">
        <f t="shared" si="66"/>
        <v>1.7399859375325398E-3</v>
      </c>
      <c r="N289">
        <f t="shared" si="67"/>
        <v>1.9405678751563999E-3</v>
      </c>
      <c r="O289">
        <f t="shared" si="68"/>
        <v>1.3729847205657399E-3</v>
      </c>
      <c r="P289">
        <f t="shared" si="73"/>
        <v>2.6841595017977008E-3</v>
      </c>
      <c r="R289">
        <f t="shared" si="74"/>
        <v>1.00000000000003E-2</v>
      </c>
      <c r="S289">
        <f t="shared" si="69"/>
        <v>5.2231602732490719E-4</v>
      </c>
      <c r="T289">
        <f t="shared" si="70"/>
        <v>-9.0474719730004871E-14</v>
      </c>
      <c r="U289">
        <f t="shared" si="71"/>
        <v>2.005819375333845E-4</v>
      </c>
    </row>
    <row r="290" spans="1:21" x14ac:dyDescent="0.25">
      <c r="A290" t="s">
        <v>16</v>
      </c>
      <c r="B290" s="1">
        <v>40101</v>
      </c>
      <c r="C290" s="9">
        <f>[1]contrs_1m_adj_extra_stack!A289</f>
        <v>-3.0000000000000198E-4</v>
      </c>
      <c r="D290" s="9">
        <f>[1]contrs_1m_adj_extra_stack!B289</f>
        <v>-4.38980395105219E-4</v>
      </c>
      <c r="E290" s="9">
        <f>[1]contrs_1m_adj_extra_stack!C289</f>
        <v>-1.73998593837089E-5</v>
      </c>
      <c r="F290" s="9">
        <f>[1]contrs_1m_adj_extra_stack!D289</f>
        <v>-1.6568383017265902E-5</v>
      </c>
      <c r="G290" s="9">
        <f>[1]contrs_1m_adj_extra_stack!E289</f>
        <v>-1.9658581574157299E-5</v>
      </c>
      <c r="I290" s="1">
        <f t="shared" si="72"/>
        <v>40087</v>
      </c>
      <c r="J290" s="1">
        <f t="shared" si="63"/>
        <v>40101</v>
      </c>
      <c r="K290">
        <f t="shared" si="64"/>
        <v>3.0000000000000197E-2</v>
      </c>
      <c r="L290">
        <f t="shared" si="65"/>
        <v>4.3898039510521902E-2</v>
      </c>
      <c r="M290">
        <f t="shared" si="66"/>
        <v>1.73998593837089E-3</v>
      </c>
      <c r="N290">
        <f t="shared" si="67"/>
        <v>1.6568383017265902E-3</v>
      </c>
      <c r="O290">
        <f t="shared" si="68"/>
        <v>1.9658581574157298E-3</v>
      </c>
      <c r="P290">
        <f t="shared" si="73"/>
        <v>-1.9260721908034916E-2</v>
      </c>
      <c r="R290">
        <f t="shared" si="74"/>
        <v>3.0000000000000197E-2</v>
      </c>
      <c r="S290">
        <f t="shared" si="69"/>
        <v>4.2158053572898889E-2</v>
      </c>
      <c r="T290">
        <f t="shared" si="70"/>
        <v>7.4787550284616255E-13</v>
      </c>
      <c r="U290">
        <f t="shared" si="71"/>
        <v>-8.3147635896425138E-5</v>
      </c>
    </row>
    <row r="291" spans="1:21" x14ac:dyDescent="0.25">
      <c r="A291" t="s">
        <v>16</v>
      </c>
      <c r="B291" s="1">
        <v>40105</v>
      </c>
      <c r="C291" s="9">
        <f>[1]contrs_1m_adj_extra_stack!A290</f>
        <v>-1.00000000000003E-4</v>
      </c>
      <c r="D291" s="9">
        <f>[1]contrs_1m_adj_extra_stack!B290</f>
        <v>-1.37558283482667E-4</v>
      </c>
      <c r="E291" s="9">
        <f>[1]contrs_1m_adj_extra_stack!C290</f>
        <v>-1.7399859376944099E-5</v>
      </c>
      <c r="F291" s="9">
        <f>[1]contrs_1m_adj_extra_stack!D290</f>
        <v>-1.74140787729884E-5</v>
      </c>
      <c r="G291" s="9">
        <f>[1]contrs_1m_adj_extra_stack!E290</f>
        <v>-1.65878580308098E-5</v>
      </c>
      <c r="I291" s="1">
        <f t="shared" si="72"/>
        <v>40087</v>
      </c>
      <c r="J291" s="1">
        <f t="shared" si="63"/>
        <v>40105</v>
      </c>
      <c r="K291">
        <f t="shared" si="64"/>
        <v>1.00000000000003E-2</v>
      </c>
      <c r="L291">
        <f t="shared" si="65"/>
        <v>1.37558283482667E-2</v>
      </c>
      <c r="M291">
        <f t="shared" si="66"/>
        <v>1.7399859376944098E-3</v>
      </c>
      <c r="N291">
        <f t="shared" si="67"/>
        <v>1.7414078772988401E-3</v>
      </c>
      <c r="O291">
        <f t="shared" si="68"/>
        <v>1.65878580308098E-3</v>
      </c>
      <c r="P291">
        <f t="shared" si="73"/>
        <v>-8.8960079663406282E-3</v>
      </c>
      <c r="R291">
        <f t="shared" si="74"/>
        <v>1.00000000000003E-2</v>
      </c>
      <c r="S291">
        <f t="shared" si="69"/>
        <v>1.2015842410643686E-2</v>
      </c>
      <c r="T291">
        <f t="shared" si="70"/>
        <v>7.1395363579473958E-14</v>
      </c>
      <c r="U291">
        <f t="shared" si="71"/>
        <v>1.4219396758247127E-6</v>
      </c>
    </row>
    <row r="292" spans="1:21" x14ac:dyDescent="0.25">
      <c r="A292" t="s">
        <v>18</v>
      </c>
      <c r="B292" s="1">
        <v>40106</v>
      </c>
      <c r="C292" s="9">
        <f>[1]contrs_1m_adj_extra_stack!A291</f>
        <v>0</v>
      </c>
      <c r="D292" s="9">
        <f>[1]contrs_1m_adj_extra_stack!B291</f>
        <v>-1.10685481126755E-4</v>
      </c>
      <c r="E292" s="9">
        <f>[1]contrs_1m_adj_extra_stack!C291</f>
        <v>-1.7399859372184099E-5</v>
      </c>
      <c r="F292" s="9">
        <f>[1]contrs_1m_adj_extra_stack!D291</f>
        <v>-1.2216185905302499E-5</v>
      </c>
      <c r="G292" s="9">
        <f>[1]contrs_1m_adj_extra_stack!E291</f>
        <v>-1.77516124303106E-5</v>
      </c>
      <c r="I292" s="1">
        <f t="shared" si="72"/>
        <v>40087</v>
      </c>
      <c r="J292" s="1">
        <f t="shared" si="63"/>
        <v>40106</v>
      </c>
      <c r="K292">
        <f t="shared" si="64"/>
        <v>0</v>
      </c>
      <c r="L292">
        <f t="shared" si="65"/>
        <v>1.10685481126755E-2</v>
      </c>
      <c r="M292">
        <f t="shared" si="66"/>
        <v>1.73998593721841E-3</v>
      </c>
      <c r="N292">
        <f t="shared" si="67"/>
        <v>1.22161859053025E-3</v>
      </c>
      <c r="O292">
        <f t="shared" si="68"/>
        <v>1.77516124303106E-3</v>
      </c>
      <c r="P292">
        <f t="shared" si="73"/>
        <v>-1.580531388345522E-2</v>
      </c>
      <c r="R292">
        <f t="shared" si="74"/>
        <v>0</v>
      </c>
      <c r="S292">
        <f t="shared" si="69"/>
        <v>9.3285621750524867E-3</v>
      </c>
      <c r="T292">
        <f t="shared" si="70"/>
        <v>-4.0460451829205102E-13</v>
      </c>
      <c r="U292">
        <f t="shared" si="71"/>
        <v>-5.1836734709276538E-4</v>
      </c>
    </row>
    <row r="293" spans="1:21" x14ac:dyDescent="0.25">
      <c r="A293" t="s">
        <v>16</v>
      </c>
      <c r="B293" s="1">
        <v>40114</v>
      </c>
      <c r="C293" s="9">
        <f>[1]contrs_1m_adj_extra_stack!A292</f>
        <v>2.00000000000006E-4</v>
      </c>
      <c r="D293" s="9">
        <f>[1]contrs_1m_adj_extra_stack!B292</f>
        <v>3.5868566809603002E-4</v>
      </c>
      <c r="E293" s="9">
        <f>[1]contrs_1m_adj_extra_stack!C292</f>
        <v>-1.7399859375894002E-5</v>
      </c>
      <c r="F293" s="9">
        <f>[1]contrs_1m_adj_extra_stack!D292</f>
        <v>-1.38715735534676E-5</v>
      </c>
      <c r="G293" s="9">
        <f>[1]contrs_1m_adj_extra_stack!E292</f>
        <v>-1.9640184040331899E-5</v>
      </c>
      <c r="I293" s="1">
        <f t="shared" si="72"/>
        <v>40087</v>
      </c>
      <c r="J293" s="1">
        <f t="shared" si="63"/>
        <v>40114</v>
      </c>
      <c r="K293">
        <f t="shared" si="64"/>
        <v>-2.0000000000000601E-2</v>
      </c>
      <c r="L293">
        <f t="shared" si="65"/>
        <v>-3.5868566809603E-2</v>
      </c>
      <c r="M293">
        <f t="shared" si="66"/>
        <v>1.7399859375894001E-3</v>
      </c>
      <c r="N293">
        <f t="shared" si="67"/>
        <v>1.38715735534676E-3</v>
      </c>
      <c r="O293">
        <f t="shared" si="68"/>
        <v>1.9640184040331898E-3</v>
      </c>
      <c r="P293">
        <f t="shared" si="73"/>
        <v>1.0777405112633049E-2</v>
      </c>
      <c r="R293">
        <f t="shared" si="74"/>
        <v>-2.0000000000000601E-2</v>
      </c>
      <c r="S293">
        <f t="shared" si="69"/>
        <v>-3.7608552747226014E-2</v>
      </c>
      <c r="T293">
        <f t="shared" si="70"/>
        <v>-3.3614387315306082E-14</v>
      </c>
      <c r="U293">
        <f t="shared" si="71"/>
        <v>-3.5282858227625533E-4</v>
      </c>
    </row>
    <row r="294" spans="1:21" x14ac:dyDescent="0.25">
      <c r="A294" t="s">
        <v>17</v>
      </c>
      <c r="B294" s="1">
        <v>40123</v>
      </c>
      <c r="C294" s="9">
        <f>[1]contrs_1m_adj_extra_stack!A293</f>
        <v>0</v>
      </c>
      <c r="D294" s="9">
        <f>[1]contrs_1m_adj_extra_stack!B293</f>
        <v>-4.0008892572302799E-5</v>
      </c>
      <c r="E294" s="9">
        <f>[1]contrs_1m_adj_extra_stack!C293</f>
        <v>-1.7399859372907601E-5</v>
      </c>
      <c r="F294" s="9">
        <f>[1]contrs_1m_adj_extra_stack!D293</f>
        <v>-1.5989434699455901E-5</v>
      </c>
      <c r="G294" s="9">
        <f>[1]contrs_1m_adj_extra_stack!E293</f>
        <v>-1.8222294878811201E-5</v>
      </c>
      <c r="I294" s="1">
        <f t="shared" si="72"/>
        <v>40118</v>
      </c>
      <c r="J294" s="1">
        <f t="shared" si="63"/>
        <v>40123</v>
      </c>
      <c r="K294">
        <f t="shared" si="64"/>
        <v>0</v>
      </c>
      <c r="L294">
        <f t="shared" si="65"/>
        <v>4.0008892572302801E-3</v>
      </c>
      <c r="M294">
        <f t="shared" si="66"/>
        <v>1.7399859372907601E-3</v>
      </c>
      <c r="N294">
        <f t="shared" si="67"/>
        <v>1.5989434699455901E-3</v>
      </c>
      <c r="O294">
        <f t="shared" si="68"/>
        <v>1.8222294878811201E-3</v>
      </c>
      <c r="P294">
        <f t="shared" si="73"/>
        <v>-9.1620481523477515E-3</v>
      </c>
      <c r="R294">
        <f t="shared" si="74"/>
        <v>0</v>
      </c>
      <c r="S294">
        <f t="shared" si="69"/>
        <v>2.2609033196072672E-3</v>
      </c>
      <c r="T294">
        <f t="shared" si="70"/>
        <v>-3.3225440627948633E-13</v>
      </c>
      <c r="U294">
        <f t="shared" si="71"/>
        <v>-1.4104246767742529E-4</v>
      </c>
    </row>
    <row r="295" spans="1:21" x14ac:dyDescent="0.25">
      <c r="A295" t="s">
        <v>16</v>
      </c>
      <c r="B295" s="1">
        <v>40126</v>
      </c>
      <c r="C295" s="9">
        <f>[1]contrs_1m_adj_extra_stack!A294</f>
        <v>0</v>
      </c>
      <c r="D295" s="9">
        <f>[1]contrs_1m_adj_extra_stack!B294</f>
        <v>4.4689026634202499E-5</v>
      </c>
      <c r="E295" s="9">
        <f>[1]contrs_1m_adj_extra_stack!C294</f>
        <v>-1.7399859376812599E-5</v>
      </c>
      <c r="F295" s="9">
        <f>[1]contrs_1m_adj_extra_stack!D294</f>
        <v>-2.4498015852551901E-5</v>
      </c>
      <c r="G295" s="9">
        <f>[1]contrs_1m_adj_extra_stack!E294</f>
        <v>-1.48408359301247E-5</v>
      </c>
      <c r="I295" s="1">
        <f t="shared" si="72"/>
        <v>40118</v>
      </c>
      <c r="J295" s="1">
        <f t="shared" si="63"/>
        <v>40126</v>
      </c>
      <c r="K295">
        <f t="shared" si="64"/>
        <v>0</v>
      </c>
      <c r="L295">
        <f t="shared" si="65"/>
        <v>-4.4689026634202496E-3</v>
      </c>
      <c r="M295">
        <f t="shared" si="66"/>
        <v>1.7399859376812598E-3</v>
      </c>
      <c r="N295">
        <f t="shared" si="67"/>
        <v>2.4498015852551899E-3</v>
      </c>
      <c r="O295">
        <f t="shared" si="68"/>
        <v>1.48408359301247E-3</v>
      </c>
      <c r="P295">
        <f t="shared" si="73"/>
        <v>-1.2049684525286702E-3</v>
      </c>
      <c r="R295">
        <f t="shared" si="74"/>
        <v>0</v>
      </c>
      <c r="S295">
        <f t="shared" si="69"/>
        <v>-6.208888601043263E-3</v>
      </c>
      <c r="T295">
        <f t="shared" si="70"/>
        <v>5.8245292269831772E-14</v>
      </c>
      <c r="U295">
        <f t="shared" si="71"/>
        <v>7.0981564763217459E-4</v>
      </c>
    </row>
    <row r="296" spans="1:21" x14ac:dyDescent="0.25">
      <c r="A296" t="s">
        <v>18</v>
      </c>
      <c r="B296" s="1">
        <v>40134</v>
      </c>
      <c r="C296" s="9">
        <f>[1]contrs_1m_adj_extra_stack!A295</f>
        <v>1.00000000000003E-4</v>
      </c>
      <c r="D296" s="9">
        <f>[1]contrs_1m_adj_extra_stack!B295</f>
        <v>8.8085389468571307E-5</v>
      </c>
      <c r="E296" s="9">
        <f>[1]contrs_1m_adj_extra_stack!C295</f>
        <v>-1.7399859370882301E-5</v>
      </c>
      <c r="F296" s="9">
        <f>[1]contrs_1m_adj_extra_stack!D295</f>
        <v>-1.5609133535577699E-5</v>
      </c>
      <c r="G296" s="9">
        <f>[1]contrs_1m_adj_extra_stack!E295</f>
        <v>-1.5738334254431199E-5</v>
      </c>
      <c r="I296" s="1">
        <f t="shared" si="72"/>
        <v>40118</v>
      </c>
      <c r="J296" s="1">
        <f t="shared" si="63"/>
        <v>40134</v>
      </c>
      <c r="K296">
        <f t="shared" si="64"/>
        <v>-1.00000000000003E-2</v>
      </c>
      <c r="L296">
        <f t="shared" si="65"/>
        <v>-8.8085389468571303E-3</v>
      </c>
      <c r="M296">
        <f t="shared" si="66"/>
        <v>1.73998593708823E-3</v>
      </c>
      <c r="N296">
        <f t="shared" si="67"/>
        <v>1.5609133535577698E-3</v>
      </c>
      <c r="O296">
        <f t="shared" si="68"/>
        <v>1.5738334254431199E-3</v>
      </c>
      <c r="P296">
        <f t="shared" si="73"/>
        <v>-6.06619376923229E-3</v>
      </c>
      <c r="R296">
        <f t="shared" si="74"/>
        <v>-1.00000000000003E-2</v>
      </c>
      <c r="S296">
        <f t="shared" si="69"/>
        <v>-1.0548524884480144E-2</v>
      </c>
      <c r="T296">
        <f t="shared" si="70"/>
        <v>-5.3478445630195104E-13</v>
      </c>
      <c r="U296">
        <f t="shared" si="71"/>
        <v>-1.7907258406524556E-4</v>
      </c>
    </row>
    <row r="297" spans="1:21" x14ac:dyDescent="0.25">
      <c r="A297" t="s">
        <v>16</v>
      </c>
      <c r="B297" s="1">
        <v>40142</v>
      </c>
      <c r="C297" s="9">
        <f>[1]contrs_1m_adj_extra_stack!A296</f>
        <v>-9.9999999999995898E-5</v>
      </c>
      <c r="D297" s="9">
        <f>[1]contrs_1m_adj_extra_stack!B296</f>
        <v>-1.06863329967462E-4</v>
      </c>
      <c r="E297" s="9">
        <f>[1]contrs_1m_adj_extra_stack!C296</f>
        <v>-1.7399859378603101E-5</v>
      </c>
      <c r="F297" s="9">
        <f>[1]contrs_1m_adj_extra_stack!D296</f>
        <v>-1.5873950977937699E-5</v>
      </c>
      <c r="G297" s="9">
        <f>[1]contrs_1m_adj_extra_stack!E296</f>
        <v>-1.8087340223700298E-5</v>
      </c>
      <c r="I297" s="1">
        <f t="shared" si="72"/>
        <v>40118</v>
      </c>
      <c r="J297" s="1">
        <f t="shared" si="63"/>
        <v>40142</v>
      </c>
      <c r="K297">
        <f t="shared" si="64"/>
        <v>9.9999999999995891E-3</v>
      </c>
      <c r="L297">
        <f t="shared" si="65"/>
        <v>1.0686332996746199E-2</v>
      </c>
      <c r="M297">
        <f t="shared" si="66"/>
        <v>1.7399859378603101E-3</v>
      </c>
      <c r="N297">
        <f t="shared" si="67"/>
        <v>1.58739509779377E-3</v>
      </c>
      <c r="O297">
        <f t="shared" si="68"/>
        <v>1.8087340223700299E-3</v>
      </c>
      <c r="P297">
        <f t="shared" si="73"/>
        <v>-5.8224480547707201E-3</v>
      </c>
      <c r="R297">
        <f t="shared" si="74"/>
        <v>9.9999999999995891E-3</v>
      </c>
      <c r="S297">
        <f t="shared" si="69"/>
        <v>8.9463470591231858E-3</v>
      </c>
      <c r="T297">
        <f t="shared" si="70"/>
        <v>2.372956432045159E-13</v>
      </c>
      <c r="U297">
        <f t="shared" si="71"/>
        <v>-1.525908398292454E-4</v>
      </c>
    </row>
    <row r="298" spans="1:21" x14ac:dyDescent="0.25">
      <c r="A298" t="s">
        <v>16</v>
      </c>
      <c r="B298" s="1">
        <v>40142</v>
      </c>
      <c r="C298" s="9">
        <f>[1]contrs_1m_adj_extra_stack!A297</f>
        <v>-9.9999999999995898E-5</v>
      </c>
      <c r="D298" s="9">
        <f>[1]contrs_1m_adj_extra_stack!B297</f>
        <v>-1.06863329967462E-4</v>
      </c>
      <c r="E298" s="9">
        <f>[1]contrs_1m_adj_extra_stack!C297</f>
        <v>-1.7399859378603101E-5</v>
      </c>
      <c r="F298" s="9">
        <f>[1]contrs_1m_adj_extra_stack!D297</f>
        <v>-1.5873950977937699E-5</v>
      </c>
      <c r="G298" s="9">
        <f>[1]contrs_1m_adj_extra_stack!E297</f>
        <v>-1.8087340223700298E-5</v>
      </c>
      <c r="I298" s="1">
        <f t="shared" si="72"/>
        <v>40118</v>
      </c>
      <c r="J298" s="1">
        <f t="shared" si="63"/>
        <v>40142</v>
      </c>
      <c r="K298">
        <f t="shared" si="64"/>
        <v>9.9999999999995891E-3</v>
      </c>
      <c r="L298">
        <f t="shared" si="65"/>
        <v>1.0686332996746199E-2</v>
      </c>
      <c r="M298">
        <f t="shared" si="66"/>
        <v>1.7399859378603101E-3</v>
      </c>
      <c r="N298">
        <f t="shared" si="67"/>
        <v>1.58739509779377E-3</v>
      </c>
      <c r="O298">
        <f t="shared" si="68"/>
        <v>1.8087340223700299E-3</v>
      </c>
      <c r="P298">
        <f t="shared" si="73"/>
        <v>-5.8224480547707201E-3</v>
      </c>
      <c r="R298">
        <f t="shared" si="74"/>
        <v>9.9999999999995891E-3</v>
      </c>
      <c r="S298">
        <f t="shared" si="69"/>
        <v>8.9463470591231858E-3</v>
      </c>
      <c r="T298">
        <f t="shared" si="70"/>
        <v>2.372956432045159E-13</v>
      </c>
      <c r="U298">
        <f t="shared" si="71"/>
        <v>-1.525908398292454E-4</v>
      </c>
    </row>
    <row r="299" spans="1:21" x14ac:dyDescent="0.25">
      <c r="A299" t="s">
        <v>16</v>
      </c>
      <c r="B299" s="1">
        <v>40157</v>
      </c>
      <c r="C299" s="9">
        <f>[1]contrs_1m_adj_extra_stack!A298</f>
        <v>0</v>
      </c>
      <c r="D299" s="9">
        <f>[1]contrs_1m_adj_extra_stack!B298</f>
        <v>-4.1366298216154702E-5</v>
      </c>
      <c r="E299" s="9">
        <f>[1]contrs_1m_adj_extra_stack!C298</f>
        <v>-1.7399859374851101E-5</v>
      </c>
      <c r="F299" s="9">
        <f>[1]contrs_1m_adj_extra_stack!D298</f>
        <v>-1.6211900159263702E-5</v>
      </c>
      <c r="G299" s="9">
        <f>[1]contrs_1m_adj_extra_stack!E298</f>
        <v>-1.7853911931887301E-5</v>
      </c>
      <c r="I299" s="1">
        <f t="shared" si="72"/>
        <v>40148</v>
      </c>
      <c r="J299" s="1">
        <f t="shared" si="63"/>
        <v>40157</v>
      </c>
      <c r="K299">
        <f t="shared" si="64"/>
        <v>0</v>
      </c>
      <c r="L299">
        <f t="shared" si="65"/>
        <v>4.1366298216154703E-3</v>
      </c>
      <c r="M299">
        <f t="shared" si="66"/>
        <v>1.73998593748511E-3</v>
      </c>
      <c r="N299">
        <f t="shared" si="67"/>
        <v>1.6211900159263702E-3</v>
      </c>
      <c r="O299">
        <f t="shared" si="68"/>
        <v>1.7853911931887301E-3</v>
      </c>
      <c r="P299">
        <f t="shared" si="73"/>
        <v>-9.28319696821568E-3</v>
      </c>
      <c r="R299">
        <f t="shared" si="74"/>
        <v>0</v>
      </c>
      <c r="S299">
        <f t="shared" si="69"/>
        <v>2.3966438839924573E-3</v>
      </c>
      <c r="T299">
        <f t="shared" si="70"/>
        <v>-1.3790444480799025E-13</v>
      </c>
      <c r="U299">
        <f t="shared" si="71"/>
        <v>-1.187959216966451E-4</v>
      </c>
    </row>
    <row r="300" spans="1:21" x14ac:dyDescent="0.25">
      <c r="A300" t="s">
        <v>18</v>
      </c>
      <c r="B300" s="1">
        <v>40162</v>
      </c>
      <c r="C300" s="9">
        <f>[1]contrs_1m_adj_extra_stack!A299</f>
        <v>1.9999999999999901E-4</v>
      </c>
      <c r="D300" s="9">
        <f>[1]contrs_1m_adj_extra_stack!B299</f>
        <v>-1.2788046872469599E-4</v>
      </c>
      <c r="E300" s="9">
        <f>[1]contrs_1m_adj_extra_stack!C299</f>
        <v>-1.7399859368163999E-5</v>
      </c>
      <c r="F300" s="9">
        <f>[1]contrs_1m_adj_extra_stack!D299</f>
        <v>-1.6407652161241599E-5</v>
      </c>
      <c r="G300" s="9">
        <f>[1]contrs_1m_adj_extra_stack!E299</f>
        <v>-2.1078502510911301E-5</v>
      </c>
      <c r="I300" s="1">
        <f t="shared" si="72"/>
        <v>40148</v>
      </c>
      <c r="J300" s="1">
        <f t="shared" si="63"/>
        <v>40162</v>
      </c>
      <c r="K300">
        <f t="shared" si="64"/>
        <v>-1.99999999999999E-2</v>
      </c>
      <c r="L300">
        <f t="shared" si="65"/>
        <v>1.2788046872469599E-2</v>
      </c>
      <c r="M300">
        <f t="shared" si="66"/>
        <v>1.7399859368163999E-3</v>
      </c>
      <c r="N300">
        <f t="shared" si="67"/>
        <v>1.64076521612416E-3</v>
      </c>
      <c r="O300">
        <f t="shared" si="68"/>
        <v>2.1078502510911302E-3</v>
      </c>
      <c r="P300">
        <f t="shared" si="73"/>
        <v>-3.8276648276501193E-2</v>
      </c>
      <c r="R300">
        <f t="shared" si="74"/>
        <v>-1.99999999999999E-2</v>
      </c>
      <c r="S300">
        <f t="shared" si="69"/>
        <v>1.1048060934846586E-2</v>
      </c>
      <c r="T300">
        <f t="shared" si="70"/>
        <v>-8.0661454078534423E-13</v>
      </c>
      <c r="U300">
        <f t="shared" si="71"/>
        <v>-9.9220721498855359E-5</v>
      </c>
    </row>
    <row r="301" spans="1:21" x14ac:dyDescent="0.25">
      <c r="A301" t="s">
        <v>16</v>
      </c>
      <c r="B301" s="1">
        <v>40163</v>
      </c>
      <c r="C301" s="9">
        <f>[1]contrs_1m_adj_extra_stack!A300</f>
        <v>3.0000000000000198E-4</v>
      </c>
      <c r="D301" s="9">
        <f>[1]contrs_1m_adj_extra_stack!B300</f>
        <v>1.95611062014124E-4</v>
      </c>
      <c r="E301" s="9">
        <f>[1]contrs_1m_adj_extra_stack!C300</f>
        <v>-1.73998593615428E-5</v>
      </c>
      <c r="F301" s="9">
        <f>[1]contrs_1m_adj_extra_stack!D300</f>
        <v>-1.8355572941361902E-5</v>
      </c>
      <c r="G301" s="9">
        <f>[1]contrs_1m_adj_extra_stack!E300</f>
        <v>-1.31830332197008E-5</v>
      </c>
      <c r="I301" s="1">
        <f t="shared" si="72"/>
        <v>40148</v>
      </c>
      <c r="J301" s="1">
        <f t="shared" si="63"/>
        <v>40163</v>
      </c>
      <c r="K301">
        <f t="shared" si="64"/>
        <v>-3.0000000000000197E-2</v>
      </c>
      <c r="L301">
        <f t="shared" si="65"/>
        <v>-1.9561106201412399E-2</v>
      </c>
      <c r="M301">
        <f t="shared" si="66"/>
        <v>1.7399859361542801E-3</v>
      </c>
      <c r="N301">
        <f t="shared" si="67"/>
        <v>1.8355572941361903E-3</v>
      </c>
      <c r="O301">
        <f t="shared" si="68"/>
        <v>1.31830332197008E-3</v>
      </c>
      <c r="P301">
        <f t="shared" si="73"/>
        <v>-1.533274035084835E-2</v>
      </c>
      <c r="R301">
        <f t="shared" si="74"/>
        <v>-3.0000000000000197E-2</v>
      </c>
      <c r="S301">
        <f t="shared" si="69"/>
        <v>-2.1301092139035412E-2</v>
      </c>
      <c r="T301">
        <f t="shared" si="70"/>
        <v>-1.4687344222774623E-12</v>
      </c>
      <c r="U301">
        <f t="shared" si="71"/>
        <v>9.5571356513174908E-5</v>
      </c>
    </row>
    <row r="302" spans="1:21" x14ac:dyDescent="0.25">
      <c r="A302" t="s">
        <v>17</v>
      </c>
      <c r="B302" s="1">
        <v>40220</v>
      </c>
      <c r="C302" s="9">
        <f>[1]contrs_1m_adj_extra_stack!A301</f>
        <v>-3.9999999999999801E-4</v>
      </c>
      <c r="D302" s="9">
        <f>[1]contrs_1m_adj_extra_stack!B301</f>
        <v>-4.6475336037303598E-4</v>
      </c>
      <c r="E302" s="9">
        <f>[1]contrs_1m_adj_extra_stack!C301</f>
        <v>-1.7399859386831501E-5</v>
      </c>
      <c r="F302" s="9">
        <f>[1]contrs_1m_adj_extra_stack!D301</f>
        <v>-1.84075509416051E-5</v>
      </c>
      <c r="G302" s="9">
        <f>[1]contrs_1m_adj_extra_stack!E301</f>
        <v>-1.6683627927156499E-5</v>
      </c>
      <c r="I302" s="1">
        <f t="shared" si="72"/>
        <v>40210</v>
      </c>
      <c r="J302" s="1">
        <f t="shared" si="63"/>
        <v>40220</v>
      </c>
      <c r="K302">
        <f t="shared" si="64"/>
        <v>3.99999999999998E-2</v>
      </c>
      <c r="L302">
        <f t="shared" si="65"/>
        <v>4.6475336037303597E-2</v>
      </c>
      <c r="M302">
        <f t="shared" si="66"/>
        <v>1.7399859386831502E-3</v>
      </c>
      <c r="N302">
        <f t="shared" si="67"/>
        <v>1.84075509416051E-3</v>
      </c>
      <c r="O302">
        <f t="shared" si="68"/>
        <v>1.6683627927156499E-3</v>
      </c>
      <c r="P302">
        <f t="shared" si="73"/>
        <v>-1.1724439862863107E-2</v>
      </c>
      <c r="R302">
        <f t="shared" si="74"/>
        <v>3.99999999999998E-2</v>
      </c>
      <c r="S302">
        <f t="shared" si="69"/>
        <v>4.4735350099680583E-2</v>
      </c>
      <c r="T302">
        <f t="shared" si="70"/>
        <v>1.0601357031819747E-12</v>
      </c>
      <c r="U302">
        <f t="shared" si="71"/>
        <v>1.0076915653749467E-4</v>
      </c>
    </row>
    <row r="303" spans="1:21" x14ac:dyDescent="0.25">
      <c r="A303" t="s">
        <v>18</v>
      </c>
      <c r="B303" s="1">
        <v>40225</v>
      </c>
      <c r="C303" s="9">
        <f>[1]contrs_1m_adj_extra_stack!A302</f>
        <v>9.9999999999995898E-5</v>
      </c>
      <c r="D303" s="9">
        <f>[1]contrs_1m_adj_extra_stack!B302</f>
        <v>7.8949069152767706E-5</v>
      </c>
      <c r="E303" s="9">
        <f>[1]contrs_1m_adj_extra_stack!C302</f>
        <v>-1.7399859374742901E-5</v>
      </c>
      <c r="F303" s="9">
        <f>[1]contrs_1m_adj_extra_stack!D302</f>
        <v>-2.0018272002118902E-5</v>
      </c>
      <c r="G303" s="9">
        <f>[1]contrs_1m_adj_extra_stack!E302</f>
        <v>-1.5578753979665099E-5</v>
      </c>
      <c r="I303" s="1">
        <f t="shared" si="72"/>
        <v>40210</v>
      </c>
      <c r="J303" s="1">
        <f t="shared" si="63"/>
        <v>40225</v>
      </c>
      <c r="K303">
        <f t="shared" si="64"/>
        <v>-9.9999999999995891E-3</v>
      </c>
      <c r="L303">
        <f t="shared" si="65"/>
        <v>-7.8949069152767712E-3</v>
      </c>
      <c r="M303">
        <f t="shared" si="66"/>
        <v>1.7399859374742901E-3</v>
      </c>
      <c r="N303">
        <f t="shared" si="67"/>
        <v>2.0018272002118903E-3</v>
      </c>
      <c r="O303">
        <f t="shared" si="68"/>
        <v>1.5578753979665098E-3</v>
      </c>
      <c r="P303">
        <f t="shared" si="73"/>
        <v>-7.4047816203755079E-3</v>
      </c>
      <c r="R303">
        <f t="shared" si="74"/>
        <v>-9.9999999999995891E-3</v>
      </c>
      <c r="S303">
        <f t="shared" si="69"/>
        <v>-9.6348928528997846E-3</v>
      </c>
      <c r="T303">
        <f t="shared" si="70"/>
        <v>-1.4872434880852659E-13</v>
      </c>
      <c r="U303">
        <f t="shared" si="71"/>
        <v>2.6184126258887498E-4</v>
      </c>
    </row>
    <row r="304" spans="1:21" x14ac:dyDescent="0.25">
      <c r="A304" t="s">
        <v>16</v>
      </c>
      <c r="B304" s="1">
        <v>40227</v>
      </c>
      <c r="C304" s="9">
        <f>[1]contrs_1m_adj_extra_stack!A303</f>
        <v>0</v>
      </c>
      <c r="D304" s="9">
        <f>[1]contrs_1m_adj_extra_stack!B303</f>
        <v>-3.48120871158409E-5</v>
      </c>
      <c r="E304" s="9">
        <f>[1]contrs_1m_adj_extra_stack!C303</f>
        <v>-1.7399859375788099E-5</v>
      </c>
      <c r="F304" s="9">
        <f>[1]contrs_1m_adj_extra_stack!D303</f>
        <v>-1.61801481280367E-5</v>
      </c>
      <c r="G304" s="9">
        <f>[1]contrs_1m_adj_extra_stack!E303</f>
        <v>-1.82206128555837E-5</v>
      </c>
      <c r="I304" s="1">
        <f t="shared" si="72"/>
        <v>40210</v>
      </c>
      <c r="J304" s="1">
        <f t="shared" si="63"/>
        <v>40227</v>
      </c>
      <c r="K304">
        <f t="shared" si="64"/>
        <v>0</v>
      </c>
      <c r="L304">
        <f t="shared" si="65"/>
        <v>3.4812087115840898E-3</v>
      </c>
      <c r="M304">
        <f t="shared" si="66"/>
        <v>1.7399859375788098E-3</v>
      </c>
      <c r="N304">
        <f t="shared" si="67"/>
        <v>1.6180148128036699E-3</v>
      </c>
      <c r="O304">
        <f t="shared" si="68"/>
        <v>1.82206128555837E-3</v>
      </c>
      <c r="P304">
        <f t="shared" si="73"/>
        <v>-8.6612707475249399E-3</v>
      </c>
      <c r="R304">
        <f t="shared" si="74"/>
        <v>0</v>
      </c>
      <c r="S304">
        <f t="shared" si="69"/>
        <v>1.7412227739610768E-3</v>
      </c>
      <c r="T304">
        <f t="shared" si="70"/>
        <v>-4.4204657295709993E-14</v>
      </c>
      <c r="U304">
        <f t="shared" si="71"/>
        <v>-1.2197112481934541E-4</v>
      </c>
    </row>
    <row r="305" spans="1:21" x14ac:dyDescent="0.25">
      <c r="A305" t="s">
        <v>16</v>
      </c>
      <c r="B305" s="1">
        <v>40228</v>
      </c>
      <c r="C305" s="9">
        <f>[1]contrs_1m_adj_extra_stack!A304</f>
        <v>9.9999999999995898E-5</v>
      </c>
      <c r="D305" s="9">
        <f>[1]contrs_1m_adj_extra_stack!B304</f>
        <v>1.00687256794095E-4</v>
      </c>
      <c r="E305" s="9">
        <f>[1]contrs_1m_adj_extra_stack!C304</f>
        <v>-1.7399859376769302E-5</v>
      </c>
      <c r="F305" s="9">
        <f>[1]contrs_1m_adj_extra_stack!D304</f>
        <v>-1.7213274553413E-5</v>
      </c>
      <c r="G305" s="9">
        <f>[1]contrs_1m_adj_extra_stack!E304</f>
        <v>-1.7546754451832301E-5</v>
      </c>
      <c r="I305" s="1">
        <f t="shared" si="72"/>
        <v>40210</v>
      </c>
      <c r="J305" s="1">
        <f t="shared" si="63"/>
        <v>40228</v>
      </c>
      <c r="K305">
        <f t="shared" si="64"/>
        <v>-9.9999999999995891E-3</v>
      </c>
      <c r="L305">
        <f t="shared" si="65"/>
        <v>-1.00687256794095E-2</v>
      </c>
      <c r="M305">
        <f t="shared" si="66"/>
        <v>1.7399859376769301E-3</v>
      </c>
      <c r="N305">
        <f t="shared" si="67"/>
        <v>1.7213274553413E-3</v>
      </c>
      <c r="O305">
        <f t="shared" si="68"/>
        <v>1.7546754451832302E-3</v>
      </c>
      <c r="P305">
        <f t="shared" si="73"/>
        <v>-5.1472631587915494E-3</v>
      </c>
      <c r="R305">
        <f t="shared" si="74"/>
        <v>-9.9999999999995891E-3</v>
      </c>
      <c r="S305">
        <f t="shared" si="69"/>
        <v>-1.1808711617032513E-2</v>
      </c>
      <c r="T305">
        <f t="shared" si="70"/>
        <v>5.3915639314228159E-14</v>
      </c>
      <c r="U305">
        <f t="shared" si="71"/>
        <v>-1.8658482281715388E-5</v>
      </c>
    </row>
    <row r="306" spans="1:21" x14ac:dyDescent="0.25">
      <c r="A306" t="s">
        <v>16</v>
      </c>
      <c r="B306" s="1">
        <v>40238</v>
      </c>
      <c r="C306" s="9">
        <f>[1]contrs_1m_adj_extra_stack!A305</f>
        <v>-1.00000000000003E-4</v>
      </c>
      <c r="D306" s="9">
        <f>[1]contrs_1m_adj_extra_stack!B305</f>
        <v>-1.14677180999635E-4</v>
      </c>
      <c r="E306" s="9">
        <f>[1]contrs_1m_adj_extra_stack!C305</f>
        <v>-1.7399859378085801E-5</v>
      </c>
      <c r="F306" s="9">
        <f>[1]contrs_1m_adj_extra_stack!D305</f>
        <v>-1.5664144473602801E-5</v>
      </c>
      <c r="G306" s="9">
        <f>[1]contrs_1m_adj_extra_stack!E305</f>
        <v>-1.74622085725573E-5</v>
      </c>
      <c r="I306" s="1">
        <f t="shared" si="72"/>
        <v>40238</v>
      </c>
      <c r="J306" s="1">
        <f t="shared" si="63"/>
        <v>40238</v>
      </c>
      <c r="K306">
        <f t="shared" si="64"/>
        <v>1.00000000000003E-2</v>
      </c>
      <c r="L306">
        <f t="shared" si="65"/>
        <v>1.1467718099963499E-2</v>
      </c>
      <c r="M306">
        <f t="shared" si="66"/>
        <v>1.73998593780858E-3</v>
      </c>
      <c r="N306">
        <f t="shared" si="67"/>
        <v>1.56641444736028E-3</v>
      </c>
      <c r="O306">
        <f t="shared" si="68"/>
        <v>1.7462208572557301E-3</v>
      </c>
      <c r="P306">
        <f t="shared" si="73"/>
        <v>-6.52033934238779E-3</v>
      </c>
      <c r="R306">
        <f t="shared" si="74"/>
        <v>1.00000000000003E-2</v>
      </c>
      <c r="S306">
        <f t="shared" si="69"/>
        <v>9.7277321623404859E-3</v>
      </c>
      <c r="T306">
        <f t="shared" si="70"/>
        <v>1.8556553862958403E-13</v>
      </c>
      <c r="U306">
        <f t="shared" si="71"/>
        <v>-1.7357149026273532E-4</v>
      </c>
    </row>
    <row r="307" spans="1:21" x14ac:dyDescent="0.25">
      <c r="A307" t="s">
        <v>16</v>
      </c>
      <c r="B307" s="1">
        <v>40247</v>
      </c>
      <c r="C307" s="9">
        <f>[1]contrs_1m_adj_extra_stack!A306</f>
        <v>9.9999999999995898E-5</v>
      </c>
      <c r="D307" s="9">
        <f>[1]contrs_1m_adj_extra_stack!B306</f>
        <v>1.05847185373706E-4</v>
      </c>
      <c r="E307" s="9">
        <f>[1]contrs_1m_adj_extra_stack!C306</f>
        <v>-1.7399859382452002E-5</v>
      </c>
      <c r="F307" s="9">
        <f>[1]contrs_1m_adj_extra_stack!D306</f>
        <v>-1.6759379301802901E-5</v>
      </c>
      <c r="G307" s="9">
        <f>[1]contrs_1m_adj_extra_stack!E306</f>
        <v>-1.6245304125803301E-5</v>
      </c>
      <c r="I307" s="1">
        <f t="shared" si="72"/>
        <v>40238</v>
      </c>
      <c r="J307" s="1">
        <f t="shared" si="63"/>
        <v>40247</v>
      </c>
      <c r="K307">
        <f t="shared" si="64"/>
        <v>-9.9999999999995891E-3</v>
      </c>
      <c r="L307">
        <f t="shared" si="65"/>
        <v>-1.0584718537370599E-2</v>
      </c>
      <c r="M307">
        <f t="shared" si="66"/>
        <v>1.7399859382452002E-3</v>
      </c>
      <c r="N307">
        <f t="shared" si="67"/>
        <v>1.6759379301802902E-3</v>
      </c>
      <c r="O307">
        <f t="shared" si="68"/>
        <v>1.62453041258033E-3</v>
      </c>
      <c r="P307">
        <f t="shared" si="73"/>
        <v>-4.4557357436348106E-3</v>
      </c>
      <c r="R307">
        <f t="shared" si="74"/>
        <v>-9.9999999999995891E-3</v>
      </c>
      <c r="S307">
        <f t="shared" si="69"/>
        <v>-1.2324704474993613E-2</v>
      </c>
      <c r="T307">
        <f t="shared" si="70"/>
        <v>6.22185679713394E-13</v>
      </c>
      <c r="U307">
        <f t="shared" si="71"/>
        <v>-6.4048007442725182E-5</v>
      </c>
    </row>
    <row r="308" spans="1:21" x14ac:dyDescent="0.25">
      <c r="A308" t="s">
        <v>16</v>
      </c>
      <c r="B308" s="1">
        <v>40252</v>
      </c>
      <c r="C308" s="9">
        <f>[1]contrs_1m_adj_extra_stack!A307</f>
        <v>0</v>
      </c>
      <c r="D308" s="9">
        <f>[1]contrs_1m_adj_extra_stack!B307</f>
        <v>-7.7464856872096297E-5</v>
      </c>
      <c r="E308" s="9">
        <f>[1]contrs_1m_adj_extra_stack!C307</f>
        <v>-1.73998593763605E-5</v>
      </c>
      <c r="F308" s="9">
        <f>[1]contrs_1m_adj_extra_stack!D307</f>
        <v>-1.9350507060239299E-5</v>
      </c>
      <c r="G308" s="9">
        <f>[1]contrs_1m_adj_extra_stack!E307</f>
        <v>-1.6526213928461501E-5</v>
      </c>
      <c r="I308" s="1">
        <f t="shared" si="72"/>
        <v>40238</v>
      </c>
      <c r="J308" s="1">
        <f t="shared" si="63"/>
        <v>40252</v>
      </c>
      <c r="K308">
        <f t="shared" si="64"/>
        <v>0</v>
      </c>
      <c r="L308">
        <f t="shared" si="65"/>
        <v>7.7464856872096295E-3</v>
      </c>
      <c r="M308">
        <f t="shared" si="66"/>
        <v>1.7399859376360501E-3</v>
      </c>
      <c r="N308">
        <f t="shared" si="67"/>
        <v>1.9350507060239299E-3</v>
      </c>
      <c r="O308">
        <f t="shared" si="68"/>
        <v>1.6526213928461501E-3</v>
      </c>
      <c r="P308">
        <f t="shared" si="73"/>
        <v>-1.3074143723715759E-2</v>
      </c>
      <c r="R308">
        <f t="shared" si="74"/>
        <v>0</v>
      </c>
      <c r="S308">
        <f t="shared" si="69"/>
        <v>6.0064997495866169E-3</v>
      </c>
      <c r="T308">
        <f t="shared" si="70"/>
        <v>1.3035579560227717E-14</v>
      </c>
      <c r="U308">
        <f t="shared" si="71"/>
        <v>1.9506476840091451E-4</v>
      </c>
    </row>
    <row r="309" spans="1:21" x14ac:dyDescent="0.25">
      <c r="A309" t="s">
        <v>18</v>
      </c>
      <c r="B309" s="1">
        <v>40253</v>
      </c>
      <c r="C309" s="9">
        <f>[1]contrs_1m_adj_extra_stack!A308</f>
        <v>0</v>
      </c>
      <c r="D309" s="9">
        <f>[1]contrs_1m_adj_extra_stack!B308</f>
        <v>1.37768986133646E-5</v>
      </c>
      <c r="E309" s="9">
        <f>[1]contrs_1m_adj_extra_stack!C308</f>
        <v>-1.73998593754807E-5</v>
      </c>
      <c r="F309" s="9">
        <f>[1]contrs_1m_adj_extra_stack!D308</f>
        <v>-1.6084020093855501E-5</v>
      </c>
      <c r="G309" s="9">
        <f>[1]contrs_1m_adj_extra_stack!E308</f>
        <v>-1.8768050193957101E-5</v>
      </c>
      <c r="I309" s="1">
        <f t="shared" si="72"/>
        <v>40238</v>
      </c>
      <c r="J309" s="1">
        <f t="shared" si="63"/>
        <v>40253</v>
      </c>
      <c r="K309">
        <f t="shared" si="64"/>
        <v>0</v>
      </c>
      <c r="L309">
        <f t="shared" si="65"/>
        <v>-1.3776898613364601E-3</v>
      </c>
      <c r="M309">
        <f t="shared" si="66"/>
        <v>1.7399859375480701E-3</v>
      </c>
      <c r="N309">
        <f t="shared" si="67"/>
        <v>1.6084020093855502E-3</v>
      </c>
      <c r="O309">
        <f t="shared" si="68"/>
        <v>1.8768050193957101E-3</v>
      </c>
      <c r="P309">
        <f t="shared" si="73"/>
        <v>-3.8475031049928707E-3</v>
      </c>
      <c r="R309">
        <f t="shared" si="74"/>
        <v>0</v>
      </c>
      <c r="S309">
        <f t="shared" si="69"/>
        <v>-3.1176757989594731E-3</v>
      </c>
      <c r="T309">
        <f t="shared" si="70"/>
        <v>-7.4944390970888008E-14</v>
      </c>
      <c r="U309">
        <f t="shared" si="71"/>
        <v>-1.3158392823746519E-4</v>
      </c>
    </row>
    <row r="310" spans="1:21" x14ac:dyDescent="0.25">
      <c r="A310" t="s">
        <v>16</v>
      </c>
      <c r="B310" s="1">
        <v>40254</v>
      </c>
      <c r="C310" s="9">
        <f>[1]contrs_1m_adj_extra_stack!A309</f>
        <v>0</v>
      </c>
      <c r="D310" s="9">
        <f>[1]contrs_1m_adj_extra_stack!B309</f>
        <v>-1.29999603364544E-5</v>
      </c>
      <c r="E310" s="9">
        <f>[1]contrs_1m_adj_extra_stack!C309</f>
        <v>-1.7399859377223799E-5</v>
      </c>
      <c r="F310" s="9">
        <f>[1]contrs_1m_adj_extra_stack!D309</f>
        <v>-1.4374535074495701E-5</v>
      </c>
      <c r="G310" s="9">
        <f>[1]contrs_1m_adj_extra_stack!E309</f>
        <v>-1.9758973983686498E-5</v>
      </c>
      <c r="I310" s="1">
        <f t="shared" si="72"/>
        <v>40238</v>
      </c>
      <c r="J310" s="1">
        <f t="shared" si="63"/>
        <v>40254</v>
      </c>
      <c r="K310">
        <f t="shared" si="64"/>
        <v>0</v>
      </c>
      <c r="L310">
        <f t="shared" si="65"/>
        <v>1.29999603364544E-3</v>
      </c>
      <c r="M310">
        <f t="shared" si="66"/>
        <v>1.7399859377223799E-3</v>
      </c>
      <c r="N310">
        <f t="shared" si="67"/>
        <v>1.43745350744957E-3</v>
      </c>
      <c r="O310">
        <f t="shared" si="68"/>
        <v>1.97589739836865E-3</v>
      </c>
      <c r="P310">
        <f t="shared" si="73"/>
        <v>-6.4533328771860399E-3</v>
      </c>
      <c r="R310">
        <f t="shared" si="74"/>
        <v>0</v>
      </c>
      <c r="S310">
        <f t="shared" si="69"/>
        <v>-4.3998990397757292E-4</v>
      </c>
      <c r="T310">
        <f t="shared" si="70"/>
        <v>9.9365394384820505E-14</v>
      </c>
      <c r="U310">
        <f t="shared" si="71"/>
        <v>-3.0253243017344536E-4</v>
      </c>
    </row>
    <row r="311" spans="1:21" x14ac:dyDescent="0.25">
      <c r="A311" t="s">
        <v>16</v>
      </c>
      <c r="B311" s="1">
        <v>40262</v>
      </c>
      <c r="C311" s="9">
        <f>[1]contrs_1m_adj_extra_stack!A310</f>
        <v>0</v>
      </c>
      <c r="D311" s="9">
        <f>[1]contrs_1m_adj_extra_stack!B310</f>
        <v>-8.9273406844525406E-5</v>
      </c>
      <c r="E311" s="9">
        <f>[1]contrs_1m_adj_extra_stack!C310</f>
        <v>-1.7399859376249701E-5</v>
      </c>
      <c r="F311" s="9">
        <f>[1]contrs_1m_adj_extra_stack!D310</f>
        <v>-1.48143361898304E-5</v>
      </c>
      <c r="G311" s="9">
        <f>[1]contrs_1m_adj_extra_stack!E310</f>
        <v>-1.7232150262501501E-5</v>
      </c>
      <c r="I311" s="1">
        <f t="shared" si="72"/>
        <v>40238</v>
      </c>
      <c r="J311" s="1">
        <f t="shared" si="63"/>
        <v>40262</v>
      </c>
      <c r="K311">
        <f t="shared" si="64"/>
        <v>0</v>
      </c>
      <c r="L311">
        <f t="shared" si="65"/>
        <v>8.9273406844525404E-3</v>
      </c>
      <c r="M311">
        <f t="shared" si="66"/>
        <v>1.7399859376249702E-3</v>
      </c>
      <c r="N311">
        <f t="shared" si="67"/>
        <v>1.4814336189830401E-3</v>
      </c>
      <c r="O311">
        <f t="shared" si="68"/>
        <v>1.7232150262501502E-3</v>
      </c>
      <c r="P311">
        <f t="shared" si="73"/>
        <v>-1.3871975267310701E-2</v>
      </c>
      <c r="R311">
        <f t="shared" si="74"/>
        <v>0</v>
      </c>
      <c r="S311">
        <f t="shared" si="69"/>
        <v>7.187354746829527E-3</v>
      </c>
      <c r="T311">
        <f t="shared" si="70"/>
        <v>1.9556838787293529E-15</v>
      </c>
      <c r="U311">
        <f t="shared" si="71"/>
        <v>-2.585523186399753E-4</v>
      </c>
    </row>
    <row r="312" spans="1:21" x14ac:dyDescent="0.25">
      <c r="A312" t="s">
        <v>16</v>
      </c>
      <c r="B312" s="1">
        <v>40263</v>
      </c>
      <c r="C312" s="9">
        <f>[1]contrs_1m_adj_extra_stack!A311</f>
        <v>0</v>
      </c>
      <c r="D312" s="9">
        <f>[1]contrs_1m_adj_extra_stack!B311</f>
        <v>-8.1487738848502292E-6</v>
      </c>
      <c r="E312" s="9">
        <f>[1]contrs_1m_adj_extra_stack!C311</f>
        <v>-1.7399859372909101E-5</v>
      </c>
      <c r="F312" s="9">
        <f>[1]contrs_1m_adj_extra_stack!D311</f>
        <v>-1.32434139644751E-5</v>
      </c>
      <c r="G312" s="9">
        <f>[1]contrs_1m_adj_extra_stack!E311</f>
        <v>-1.63508002275339E-5</v>
      </c>
      <c r="I312" s="1">
        <f t="shared" si="72"/>
        <v>40238</v>
      </c>
      <c r="J312" s="1">
        <f t="shared" si="63"/>
        <v>40263</v>
      </c>
      <c r="K312">
        <f t="shared" si="64"/>
        <v>0</v>
      </c>
      <c r="L312">
        <f t="shared" si="65"/>
        <v>8.1487738848502289E-4</v>
      </c>
      <c r="M312">
        <f t="shared" si="66"/>
        <v>1.7399859372909101E-3</v>
      </c>
      <c r="N312">
        <f t="shared" si="67"/>
        <v>1.3243413964475099E-3</v>
      </c>
      <c r="O312">
        <f t="shared" si="68"/>
        <v>1.63508002275339E-3</v>
      </c>
      <c r="P312">
        <f t="shared" si="73"/>
        <v>-5.5142847449768332E-3</v>
      </c>
      <c r="R312">
        <f t="shared" si="74"/>
        <v>0</v>
      </c>
      <c r="S312">
        <f t="shared" si="69"/>
        <v>-9.2510854913799008E-4</v>
      </c>
      <c r="T312">
        <f t="shared" si="70"/>
        <v>-3.3210435269881433E-13</v>
      </c>
      <c r="U312">
        <f t="shared" si="71"/>
        <v>-4.156445411755054E-4</v>
      </c>
    </row>
    <row r="313" spans="1:21" x14ac:dyDescent="0.25">
      <c r="A313" t="s">
        <v>16</v>
      </c>
      <c r="B313" s="1">
        <v>40267</v>
      </c>
      <c r="C313" s="9">
        <f>[1]contrs_1m_adj_extra_stack!A312</f>
        <v>0</v>
      </c>
      <c r="D313" s="9">
        <f>[1]contrs_1m_adj_extra_stack!B312</f>
        <v>2.53652483993848E-5</v>
      </c>
      <c r="E313" s="9">
        <f>[1]contrs_1m_adj_extra_stack!C312</f>
        <v>-1.73998593763135E-5</v>
      </c>
      <c r="F313" s="9">
        <f>[1]contrs_1m_adj_extra_stack!D312</f>
        <v>-1.8657063002514299E-5</v>
      </c>
      <c r="G313" s="9">
        <f>[1]contrs_1m_adj_extra_stack!E312</f>
        <v>-1.6728936535600502E-5</v>
      </c>
      <c r="I313" s="1">
        <f t="shared" si="72"/>
        <v>40238</v>
      </c>
      <c r="J313" s="1">
        <f t="shared" si="63"/>
        <v>40267</v>
      </c>
      <c r="K313">
        <f t="shared" si="64"/>
        <v>0</v>
      </c>
      <c r="L313">
        <f t="shared" si="65"/>
        <v>-2.5365248399384799E-3</v>
      </c>
      <c r="M313">
        <f t="shared" si="66"/>
        <v>1.73998593763135E-3</v>
      </c>
      <c r="N313">
        <f t="shared" si="67"/>
        <v>1.8657063002514298E-3</v>
      </c>
      <c r="O313">
        <f t="shared" si="68"/>
        <v>1.6728936535600502E-3</v>
      </c>
      <c r="P313">
        <f t="shared" si="73"/>
        <v>-2.7420610515043499E-3</v>
      </c>
      <c r="R313">
        <f t="shared" si="74"/>
        <v>0</v>
      </c>
      <c r="S313">
        <f t="shared" si="69"/>
        <v>-4.2765107775614934E-3</v>
      </c>
      <c r="T313">
        <f t="shared" si="70"/>
        <v>8.3355631425030552E-15</v>
      </c>
      <c r="U313">
        <f t="shared" si="71"/>
        <v>1.2572036262841445E-4</v>
      </c>
    </row>
    <row r="314" spans="1:21" x14ac:dyDescent="0.25">
      <c r="A314" t="s">
        <v>18</v>
      </c>
      <c r="B314" s="1">
        <v>40287</v>
      </c>
      <c r="C314" s="9">
        <f>[1]contrs_1m_adj_extra_stack!A313</f>
        <v>0</v>
      </c>
      <c r="D314" s="9">
        <f>[1]contrs_1m_adj_extra_stack!B313</f>
        <v>-4.5635382621598399E-5</v>
      </c>
      <c r="E314" s="9">
        <f>[1]contrs_1m_adj_extra_stack!C313</f>
        <v>-1.73998593739896E-5</v>
      </c>
      <c r="F314" s="9">
        <f>[1]contrs_1m_adj_extra_stack!D313</f>
        <v>-1.7174913217768101E-5</v>
      </c>
      <c r="G314" s="9">
        <f>[1]contrs_1m_adj_extra_stack!E313</f>
        <v>-1.6618205193838001E-5</v>
      </c>
      <c r="I314" s="1">
        <f t="shared" si="72"/>
        <v>40269</v>
      </c>
      <c r="J314" s="1">
        <f t="shared" si="63"/>
        <v>40287</v>
      </c>
      <c r="K314">
        <f t="shared" si="64"/>
        <v>0</v>
      </c>
      <c r="L314">
        <f t="shared" si="65"/>
        <v>4.5635382621598396E-3</v>
      </c>
      <c r="M314">
        <f t="shared" si="66"/>
        <v>1.73998593739896E-3</v>
      </c>
      <c r="N314">
        <f t="shared" si="67"/>
        <v>1.7174913217768101E-3</v>
      </c>
      <c r="O314">
        <f t="shared" si="68"/>
        <v>1.6618205193838001E-3</v>
      </c>
      <c r="P314">
        <f t="shared" si="73"/>
        <v>-9.682836040719409E-3</v>
      </c>
      <c r="R314">
        <f t="shared" si="74"/>
        <v>0</v>
      </c>
      <c r="S314">
        <f t="shared" si="69"/>
        <v>2.8235523245368267E-3</v>
      </c>
      <c r="T314">
        <f t="shared" si="70"/>
        <v>-2.2405449891238494E-13</v>
      </c>
      <c r="U314">
        <f t="shared" si="71"/>
        <v>-2.2494615846205268E-5</v>
      </c>
    </row>
    <row r="315" spans="1:21" x14ac:dyDescent="0.25">
      <c r="A315" t="s">
        <v>18</v>
      </c>
      <c r="B315" s="1">
        <v>40288</v>
      </c>
      <c r="C315" s="9">
        <f>[1]contrs_1m_adj_extra_stack!A314</f>
        <v>-1.9999999999999901E-4</v>
      </c>
      <c r="D315" s="9">
        <f>[1]contrs_1m_adj_extra_stack!B314</f>
        <v>-2.6015382108651101E-4</v>
      </c>
      <c r="E315" s="9">
        <f>[1]contrs_1m_adj_extra_stack!C314</f>
        <v>-1.7399859375963001E-5</v>
      </c>
      <c r="F315" s="9">
        <f>[1]contrs_1m_adj_extra_stack!D314</f>
        <v>-1.87354210224793E-5</v>
      </c>
      <c r="G315" s="9">
        <f>[1]contrs_1m_adj_extra_stack!E314</f>
        <v>-1.6650935425474799E-5</v>
      </c>
      <c r="I315" s="1">
        <f t="shared" si="72"/>
        <v>40269</v>
      </c>
      <c r="J315" s="1">
        <f t="shared" si="63"/>
        <v>40288</v>
      </c>
      <c r="K315">
        <f t="shared" si="64"/>
        <v>1.99999999999999E-2</v>
      </c>
      <c r="L315">
        <f t="shared" si="65"/>
        <v>2.6015382108651102E-2</v>
      </c>
      <c r="M315">
        <f t="shared" si="66"/>
        <v>1.7399859375963002E-3</v>
      </c>
      <c r="N315">
        <f t="shared" si="67"/>
        <v>1.8735421022479299E-3</v>
      </c>
      <c r="O315">
        <f t="shared" si="68"/>
        <v>1.6650935425474799E-3</v>
      </c>
      <c r="P315">
        <f t="shared" si="73"/>
        <v>-1.1294003691042913E-2</v>
      </c>
      <c r="R315">
        <f t="shared" si="74"/>
        <v>1.99999999999999E-2</v>
      </c>
      <c r="S315">
        <f t="shared" si="69"/>
        <v>2.4275396171028089E-2</v>
      </c>
      <c r="T315">
        <f t="shared" si="70"/>
        <v>-2.6714307849173835E-14</v>
      </c>
      <c r="U315">
        <f t="shared" si="71"/>
        <v>1.3355616462491456E-4</v>
      </c>
    </row>
    <row r="316" spans="1:21" x14ac:dyDescent="0.25">
      <c r="A316" t="s">
        <v>16</v>
      </c>
      <c r="B316" s="1">
        <v>40291</v>
      </c>
      <c r="C316" s="9">
        <f>[1]contrs_1m_adj_extra_stack!A315</f>
        <v>1.9999999999999901E-4</v>
      </c>
      <c r="D316" s="9">
        <f>[1]contrs_1m_adj_extra_stack!B315</f>
        <v>1.98752444712109E-4</v>
      </c>
      <c r="E316" s="9">
        <f>[1]contrs_1m_adj_extra_stack!C315</f>
        <v>-1.73998593702751E-5</v>
      </c>
      <c r="F316" s="9">
        <f>[1]contrs_1m_adj_extra_stack!D315</f>
        <v>-1.7857535763585002E-5</v>
      </c>
      <c r="G316" s="9">
        <f>[1]contrs_1m_adj_extra_stack!E315</f>
        <v>-1.6530539483829201E-5</v>
      </c>
      <c r="I316" s="1">
        <f t="shared" si="72"/>
        <v>40269</v>
      </c>
      <c r="J316" s="1">
        <f t="shared" si="63"/>
        <v>40291</v>
      </c>
      <c r="K316">
        <f t="shared" si="64"/>
        <v>-1.99999999999999E-2</v>
      </c>
      <c r="L316">
        <f t="shared" si="65"/>
        <v>-1.98752444712109E-2</v>
      </c>
      <c r="M316">
        <f t="shared" si="66"/>
        <v>1.7399859370275099E-3</v>
      </c>
      <c r="N316">
        <f t="shared" si="67"/>
        <v>1.7857535763585002E-3</v>
      </c>
      <c r="O316">
        <f t="shared" si="68"/>
        <v>1.6530539483829202E-3</v>
      </c>
      <c r="P316">
        <f t="shared" si="73"/>
        <v>-5.303548990557929E-3</v>
      </c>
      <c r="R316">
        <f t="shared" si="74"/>
        <v>-1.99999999999999E-2</v>
      </c>
      <c r="S316">
        <f t="shared" si="69"/>
        <v>-2.1615230408833914E-2</v>
      </c>
      <c r="T316">
        <f t="shared" si="70"/>
        <v>-5.9550454845069822E-13</v>
      </c>
      <c r="U316">
        <f t="shared" si="71"/>
        <v>4.5767638735484803E-5</v>
      </c>
    </row>
    <row r="317" spans="1:21" x14ac:dyDescent="0.25">
      <c r="A317" t="s">
        <v>17</v>
      </c>
      <c r="B317" s="1">
        <v>40305</v>
      </c>
      <c r="C317" s="9">
        <f>[1]contrs_1m_adj_extra_stack!A316</f>
        <v>0</v>
      </c>
      <c r="D317" s="9">
        <f>[1]contrs_1m_adj_extra_stack!B316</f>
        <v>1.5324571096114601E-4</v>
      </c>
      <c r="E317" s="9">
        <f>[1]contrs_1m_adj_extra_stack!C316</f>
        <v>-1.73998593855862E-5</v>
      </c>
      <c r="F317" s="9">
        <f>[1]contrs_1m_adj_extra_stack!D316</f>
        <v>-1.9290826571308601E-5</v>
      </c>
      <c r="G317" s="9">
        <f>[1]contrs_1m_adj_extra_stack!E316</f>
        <v>-1.51674430188995E-5</v>
      </c>
      <c r="I317" s="1">
        <f t="shared" si="72"/>
        <v>40299</v>
      </c>
      <c r="J317" s="1">
        <f t="shared" si="63"/>
        <v>40305</v>
      </c>
      <c r="K317">
        <f t="shared" si="64"/>
        <v>0</v>
      </c>
      <c r="L317">
        <f t="shared" si="65"/>
        <v>-1.5324571096114601E-2</v>
      </c>
      <c r="M317">
        <f t="shared" si="66"/>
        <v>1.73998593855862E-3</v>
      </c>
      <c r="N317">
        <f t="shared" si="67"/>
        <v>1.9290826571308601E-3</v>
      </c>
      <c r="O317">
        <f t="shared" si="68"/>
        <v>1.5167443018899499E-3</v>
      </c>
      <c r="P317">
        <f t="shared" si="73"/>
        <v>1.0138758198535172E-2</v>
      </c>
      <c r="R317">
        <f t="shared" si="74"/>
        <v>0</v>
      </c>
      <c r="S317">
        <f t="shared" si="69"/>
        <v>-1.7064557033737614E-2</v>
      </c>
      <c r="T317">
        <f t="shared" si="70"/>
        <v>9.3560554269289664E-13</v>
      </c>
      <c r="U317">
        <f t="shared" si="71"/>
        <v>1.8909671950784472E-4</v>
      </c>
    </row>
    <row r="318" spans="1:21" x14ac:dyDescent="0.25">
      <c r="A318" t="s">
        <v>16</v>
      </c>
      <c r="B318" s="1">
        <v>40311</v>
      </c>
      <c r="C318" s="9">
        <f>[1]contrs_1m_adj_extra_stack!A317</f>
        <v>0</v>
      </c>
      <c r="D318" s="9">
        <f>[1]contrs_1m_adj_extra_stack!B317</f>
        <v>-2.3094323645896399E-6</v>
      </c>
      <c r="E318" s="9">
        <f>[1]contrs_1m_adj_extra_stack!C317</f>
        <v>-1.7399859378644599E-5</v>
      </c>
      <c r="F318" s="9">
        <f>[1]contrs_1m_adj_extra_stack!D317</f>
        <v>-1.77004607859635E-5</v>
      </c>
      <c r="G318" s="9">
        <f>[1]contrs_1m_adj_extra_stack!E317</f>
        <v>-1.9696979615008401E-5</v>
      </c>
      <c r="I318" s="1">
        <f t="shared" si="72"/>
        <v>40299</v>
      </c>
      <c r="J318" s="1">
        <f t="shared" si="63"/>
        <v>40311</v>
      </c>
      <c r="K318">
        <f t="shared" si="64"/>
        <v>0</v>
      </c>
      <c r="L318">
        <f t="shared" si="65"/>
        <v>2.3094323645896398E-4</v>
      </c>
      <c r="M318">
        <f t="shared" si="66"/>
        <v>1.7399859378644598E-3</v>
      </c>
      <c r="N318">
        <f t="shared" si="67"/>
        <v>1.7700460785963499E-3</v>
      </c>
      <c r="O318">
        <f t="shared" si="68"/>
        <v>1.9696979615008402E-3</v>
      </c>
      <c r="P318">
        <f t="shared" si="73"/>
        <v>-5.7106732144206144E-3</v>
      </c>
      <c r="R318">
        <f t="shared" si="74"/>
        <v>0</v>
      </c>
      <c r="S318">
        <f t="shared" si="69"/>
        <v>-1.5090427011640491E-3</v>
      </c>
      <c r="T318">
        <f t="shared" si="70"/>
        <v>2.4144531859948692E-13</v>
      </c>
      <c r="U318">
        <f t="shared" si="71"/>
        <v>3.0060140973334508E-5</v>
      </c>
    </row>
    <row r="319" spans="1:21" x14ac:dyDescent="0.25">
      <c r="A319" t="s">
        <v>18</v>
      </c>
      <c r="B319" s="1">
        <v>40316</v>
      </c>
      <c r="C319" s="9">
        <f>[1]contrs_1m_adj_extra_stack!A318</f>
        <v>0</v>
      </c>
      <c r="D319" s="9">
        <f>[1]contrs_1m_adj_extra_stack!B318</f>
        <v>-1.7898533734757701E-4</v>
      </c>
      <c r="E319" s="9">
        <f>[1]contrs_1m_adj_extra_stack!C318</f>
        <v>-1.7399859371356199E-5</v>
      </c>
      <c r="F319" s="9">
        <f>[1]contrs_1m_adj_extra_stack!D318</f>
        <v>-1.9060094670758799E-5</v>
      </c>
      <c r="G319" s="9">
        <f>[1]contrs_1m_adj_extra_stack!E318</f>
        <v>-1.9586787943025698E-5</v>
      </c>
      <c r="I319" s="1">
        <f t="shared" si="72"/>
        <v>40299</v>
      </c>
      <c r="J319" s="1">
        <f t="shared" si="63"/>
        <v>40316</v>
      </c>
      <c r="K319">
        <f t="shared" si="64"/>
        <v>0</v>
      </c>
      <c r="L319">
        <f t="shared" si="65"/>
        <v>1.78985337347577E-2</v>
      </c>
      <c r="M319">
        <f t="shared" si="66"/>
        <v>1.7399859371356199E-3</v>
      </c>
      <c r="N319">
        <f t="shared" si="67"/>
        <v>1.9060094670758799E-3</v>
      </c>
      <c r="O319">
        <f t="shared" si="68"/>
        <v>1.9586787943025701E-3</v>
      </c>
      <c r="P319">
        <f t="shared" si="73"/>
        <v>-2.3503207933271767E-2</v>
      </c>
      <c r="R319">
        <f t="shared" si="74"/>
        <v>0</v>
      </c>
      <c r="S319">
        <f t="shared" si="69"/>
        <v>1.6158547797134687E-2</v>
      </c>
      <c r="T319">
        <f t="shared" si="70"/>
        <v>-4.8739462986391313E-13</v>
      </c>
      <c r="U319">
        <f t="shared" si="71"/>
        <v>1.6602352945286453E-4</v>
      </c>
    </row>
    <row r="320" spans="1:21" x14ac:dyDescent="0.25">
      <c r="A320" t="s">
        <v>16</v>
      </c>
      <c r="B320" s="1">
        <v>40338</v>
      </c>
      <c r="C320" s="9">
        <f>[1]contrs_1m_adj_extra_stack!A319</f>
        <v>0</v>
      </c>
      <c r="D320" s="9">
        <f>[1]contrs_1m_adj_extra_stack!B319</f>
        <v>-7.5761010786692999E-5</v>
      </c>
      <c r="E320" s="9">
        <f>[1]contrs_1m_adj_extra_stack!C319</f>
        <v>-1.7399859374864501E-5</v>
      </c>
      <c r="F320" s="9">
        <f>[1]contrs_1m_adj_extra_stack!D319</f>
        <v>-1.6681289508229E-5</v>
      </c>
      <c r="G320" s="9">
        <f>[1]contrs_1m_adj_extra_stack!E319</f>
        <v>-1.7534045954683599E-5</v>
      </c>
      <c r="I320" s="1">
        <f t="shared" si="72"/>
        <v>40330</v>
      </c>
      <c r="J320" s="1">
        <f t="shared" si="63"/>
        <v>40338</v>
      </c>
      <c r="K320">
        <f t="shared" si="64"/>
        <v>0</v>
      </c>
      <c r="L320">
        <f t="shared" si="65"/>
        <v>7.5761010786693003E-3</v>
      </c>
      <c r="M320">
        <f t="shared" si="66"/>
        <v>1.7399859374864501E-3</v>
      </c>
      <c r="N320">
        <f t="shared" si="67"/>
        <v>1.6681289508229001E-3</v>
      </c>
      <c r="O320">
        <f t="shared" si="68"/>
        <v>1.75340459546836E-3</v>
      </c>
      <c r="P320">
        <f t="shared" si="73"/>
        <v>-1.2737620562447012E-2</v>
      </c>
      <c r="R320">
        <f t="shared" si="74"/>
        <v>0</v>
      </c>
      <c r="S320">
        <f t="shared" si="69"/>
        <v>5.8361151410462869E-3</v>
      </c>
      <c r="T320">
        <f t="shared" si="70"/>
        <v>-1.3656437092279816E-13</v>
      </c>
      <c r="U320">
        <f t="shared" si="71"/>
        <v>-7.1856986800115279E-5</v>
      </c>
    </row>
    <row r="321" spans="1:21" x14ac:dyDescent="0.25">
      <c r="A321" t="s">
        <v>18</v>
      </c>
      <c r="B321" s="1">
        <v>40344</v>
      </c>
      <c r="C321" s="9">
        <f>[1]contrs_1m_adj_extra_stack!A320</f>
        <v>0</v>
      </c>
      <c r="D321" s="9">
        <f>[1]contrs_1m_adj_extra_stack!B320</f>
        <v>-4.57416737261724E-5</v>
      </c>
      <c r="E321" s="9">
        <f>[1]contrs_1m_adj_extra_stack!C320</f>
        <v>-1.7399859376192899E-5</v>
      </c>
      <c r="F321" s="9">
        <f>[1]contrs_1m_adj_extra_stack!D320</f>
        <v>-1.9277205706638499E-5</v>
      </c>
      <c r="G321" s="9">
        <f>[1]contrs_1m_adj_extra_stack!E320</f>
        <v>-1.4284034869768E-5</v>
      </c>
      <c r="I321" s="1">
        <f t="shared" si="72"/>
        <v>40330</v>
      </c>
      <c r="J321" s="1">
        <f t="shared" si="63"/>
        <v>40344</v>
      </c>
      <c r="K321">
        <f t="shared" si="64"/>
        <v>0</v>
      </c>
      <c r="L321">
        <f t="shared" si="65"/>
        <v>4.5741673726172397E-3</v>
      </c>
      <c r="M321">
        <f t="shared" si="66"/>
        <v>1.7399859376192898E-3</v>
      </c>
      <c r="N321">
        <f t="shared" si="67"/>
        <v>1.9277205706638499E-3</v>
      </c>
      <c r="O321">
        <f t="shared" si="68"/>
        <v>1.4284034869768E-3</v>
      </c>
      <c r="P321">
        <f t="shared" si="73"/>
        <v>-9.6702773678771781E-3</v>
      </c>
      <c r="R321">
        <f t="shared" si="74"/>
        <v>0</v>
      </c>
      <c r="S321">
        <f t="shared" si="69"/>
        <v>2.8341814349942267E-3</v>
      </c>
      <c r="T321">
        <f t="shared" si="70"/>
        <v>-3.7246681433567019E-15</v>
      </c>
      <c r="U321">
        <f t="shared" si="71"/>
        <v>1.8773463304083454E-4</v>
      </c>
    </row>
    <row r="322" spans="1:21" x14ac:dyDescent="0.25">
      <c r="A322" t="s">
        <v>18</v>
      </c>
      <c r="B322" s="1">
        <v>40344</v>
      </c>
      <c r="C322" s="9">
        <f>[1]contrs_1m_adj_extra_stack!A321</f>
        <v>0</v>
      </c>
      <c r="D322" s="9">
        <f>[1]contrs_1m_adj_extra_stack!B321</f>
        <v>-4.57416737261724E-5</v>
      </c>
      <c r="E322" s="9">
        <f>[1]contrs_1m_adj_extra_stack!C321</f>
        <v>-1.7399859376192899E-5</v>
      </c>
      <c r="F322" s="9">
        <f>[1]contrs_1m_adj_extra_stack!D321</f>
        <v>-1.9277205706638499E-5</v>
      </c>
      <c r="G322" s="9">
        <f>[1]contrs_1m_adj_extra_stack!E321</f>
        <v>-1.4284034869768E-5</v>
      </c>
      <c r="I322" s="1">
        <f t="shared" si="72"/>
        <v>40330</v>
      </c>
      <c r="J322" s="1">
        <f t="shared" si="63"/>
        <v>40344</v>
      </c>
      <c r="K322">
        <f t="shared" si="64"/>
        <v>0</v>
      </c>
      <c r="L322">
        <f t="shared" si="65"/>
        <v>4.5741673726172397E-3</v>
      </c>
      <c r="M322">
        <f t="shared" si="66"/>
        <v>1.7399859376192898E-3</v>
      </c>
      <c r="N322">
        <f t="shared" si="67"/>
        <v>1.9277205706638499E-3</v>
      </c>
      <c r="O322">
        <f t="shared" si="68"/>
        <v>1.4284034869768E-3</v>
      </c>
      <c r="P322">
        <f t="shared" si="73"/>
        <v>-9.6702773678771781E-3</v>
      </c>
      <c r="R322">
        <f t="shared" si="74"/>
        <v>0</v>
      </c>
      <c r="S322">
        <f t="shared" si="69"/>
        <v>2.8341814349942267E-3</v>
      </c>
      <c r="T322">
        <f t="shared" si="70"/>
        <v>-3.7246681433567019E-15</v>
      </c>
      <c r="U322">
        <f t="shared" si="71"/>
        <v>1.8773463304083454E-4</v>
      </c>
    </row>
    <row r="323" spans="1:21" x14ac:dyDescent="0.25">
      <c r="A323" t="s">
        <v>18</v>
      </c>
      <c r="B323" s="1">
        <v>40379</v>
      </c>
      <c r="C323" s="9">
        <f>[1]contrs_1m_adj_extra_stack!A322</f>
        <v>9.9999999999995898E-5</v>
      </c>
      <c r="D323" s="9">
        <f>[1]contrs_1m_adj_extra_stack!B322</f>
        <v>1.5128008060312099E-4</v>
      </c>
      <c r="E323" s="9">
        <f>[1]contrs_1m_adj_extra_stack!C322</f>
        <v>-1.73998593771649E-5</v>
      </c>
      <c r="F323" s="9">
        <f>[1]contrs_1m_adj_extra_stack!D322</f>
        <v>-1.6431302524507499E-5</v>
      </c>
      <c r="G323" s="9">
        <f>[1]contrs_1m_adj_extra_stack!E322</f>
        <v>-1.9324457643129999E-5</v>
      </c>
      <c r="I323" s="1">
        <f t="shared" si="72"/>
        <v>40360</v>
      </c>
      <c r="J323" s="1">
        <f t="shared" ref="J323:J386" si="75">B323</f>
        <v>40379</v>
      </c>
      <c r="K323">
        <f t="shared" ref="K323:K386" si="76">C323*-100</f>
        <v>-9.9999999999995891E-3</v>
      </c>
      <c r="L323">
        <f t="shared" ref="L323:L386" si="77">D323*-100</f>
        <v>-1.5128008060312099E-2</v>
      </c>
      <c r="M323">
        <f t="shared" ref="M323:M386" si="78">E323*-100</f>
        <v>1.7399859377164901E-3</v>
      </c>
      <c r="N323">
        <f t="shared" ref="N323:N386" si="79">F323*-100</f>
        <v>1.64313025245075E-3</v>
      </c>
      <c r="O323">
        <f t="shared" ref="O323:O386" si="80">G323*-100</f>
        <v>1.9324457643129999E-3</v>
      </c>
      <c r="P323">
        <f t="shared" si="73"/>
        <v>-1.8755389416772968E-4</v>
      </c>
      <c r="R323">
        <f t="shared" si="74"/>
        <v>-9.9999999999995891E-3</v>
      </c>
      <c r="S323">
        <f t="shared" ref="S323:S386" si="81">L323-L$726</f>
        <v>-1.6867993997935111E-2</v>
      </c>
      <c r="T323">
        <f t="shared" ref="T323:T386" si="82">M323-M$726</f>
        <v>9.347557450301025E-14</v>
      </c>
      <c r="U323">
        <f t="shared" ref="U323:U386" si="83">N323-N$726</f>
        <v>-9.6855685172265353E-5</v>
      </c>
    </row>
    <row r="324" spans="1:21" x14ac:dyDescent="0.25">
      <c r="A324" t="s">
        <v>18</v>
      </c>
      <c r="B324" s="1">
        <v>40379</v>
      </c>
      <c r="C324" s="9">
        <f>[1]contrs_1m_adj_extra_stack!A323</f>
        <v>9.9999999999995898E-5</v>
      </c>
      <c r="D324" s="9">
        <f>[1]contrs_1m_adj_extra_stack!B323</f>
        <v>1.5128008060312099E-4</v>
      </c>
      <c r="E324" s="9">
        <f>[1]contrs_1m_adj_extra_stack!C323</f>
        <v>-1.73998593771649E-5</v>
      </c>
      <c r="F324" s="9">
        <f>[1]contrs_1m_adj_extra_stack!D323</f>
        <v>-1.6431302524507499E-5</v>
      </c>
      <c r="G324" s="9">
        <f>[1]contrs_1m_adj_extra_stack!E323</f>
        <v>-1.9324457643129999E-5</v>
      </c>
      <c r="I324" s="1">
        <f t="shared" si="72"/>
        <v>40360</v>
      </c>
      <c r="J324" s="1">
        <f t="shared" si="75"/>
        <v>40379</v>
      </c>
      <c r="K324">
        <f t="shared" si="76"/>
        <v>-9.9999999999995891E-3</v>
      </c>
      <c r="L324">
        <f t="shared" si="77"/>
        <v>-1.5128008060312099E-2</v>
      </c>
      <c r="M324">
        <f t="shared" si="78"/>
        <v>1.7399859377164901E-3</v>
      </c>
      <c r="N324">
        <f t="shared" si="79"/>
        <v>1.64313025245075E-3</v>
      </c>
      <c r="O324">
        <f t="shared" si="80"/>
        <v>1.9324457643129999E-3</v>
      </c>
      <c r="P324">
        <f t="shared" si="73"/>
        <v>-1.8755389416772968E-4</v>
      </c>
      <c r="R324">
        <f t="shared" si="74"/>
        <v>-9.9999999999995891E-3</v>
      </c>
      <c r="S324">
        <f t="shared" si="81"/>
        <v>-1.6867993997935111E-2</v>
      </c>
      <c r="T324">
        <f t="shared" si="82"/>
        <v>9.347557450301025E-14</v>
      </c>
      <c r="U324">
        <f t="shared" si="83"/>
        <v>-9.6855685172265353E-5</v>
      </c>
    </row>
    <row r="325" spans="1:21" x14ac:dyDescent="0.25">
      <c r="A325" t="s">
        <v>17</v>
      </c>
      <c r="B325" s="1">
        <v>40396</v>
      </c>
      <c r="C325" s="9">
        <f>[1]contrs_1m_adj_extra_stack!A324</f>
        <v>9.9999999999995898E-5</v>
      </c>
      <c r="D325" s="9">
        <f>[1]contrs_1m_adj_extra_stack!B324</f>
        <v>1.44933251219655E-4</v>
      </c>
      <c r="E325" s="9">
        <f>[1]contrs_1m_adj_extra_stack!C324</f>
        <v>-1.7399859381936999E-5</v>
      </c>
      <c r="F325" s="9">
        <f>[1]contrs_1m_adj_extra_stack!D324</f>
        <v>-1.8108531893569299E-5</v>
      </c>
      <c r="G325" s="9">
        <f>[1]contrs_1m_adj_extra_stack!E324</f>
        <v>-1.7105686397289199E-5</v>
      </c>
      <c r="I325" s="1">
        <f t="shared" si="72"/>
        <v>40391</v>
      </c>
      <c r="J325" s="1">
        <f t="shared" si="75"/>
        <v>40396</v>
      </c>
      <c r="K325">
        <f t="shared" si="76"/>
        <v>-9.9999999999995891E-3</v>
      </c>
      <c r="L325">
        <f t="shared" si="77"/>
        <v>-1.44933251219655E-2</v>
      </c>
      <c r="M325">
        <f t="shared" si="78"/>
        <v>1.7399859381936999E-3</v>
      </c>
      <c r="N325">
        <f t="shared" si="79"/>
        <v>1.8108531893569299E-3</v>
      </c>
      <c r="O325">
        <f t="shared" si="80"/>
        <v>1.71056863972892E-3</v>
      </c>
      <c r="P325">
        <f t="shared" si="73"/>
        <v>-7.6808264531363934E-4</v>
      </c>
      <c r="R325">
        <f t="shared" si="74"/>
        <v>-9.9999999999995891E-3</v>
      </c>
      <c r="S325">
        <f t="shared" si="81"/>
        <v>-1.6233311059588511E-2</v>
      </c>
      <c r="T325">
        <f t="shared" si="82"/>
        <v>5.7068542599902905E-13</v>
      </c>
      <c r="U325">
        <f t="shared" si="83"/>
        <v>7.0867251733914595E-5</v>
      </c>
    </row>
    <row r="326" spans="1:21" x14ac:dyDescent="0.25">
      <c r="A326" t="s">
        <v>18</v>
      </c>
      <c r="B326" s="1">
        <v>40407</v>
      </c>
      <c r="C326" s="9">
        <f>[1]contrs_1m_adj_extra_stack!A325</f>
        <v>0</v>
      </c>
      <c r="D326" s="9">
        <f>[1]contrs_1m_adj_extra_stack!B325</f>
        <v>-8.6780288319838303E-6</v>
      </c>
      <c r="E326" s="9">
        <f>[1]contrs_1m_adj_extra_stack!C325</f>
        <v>-1.7399859376744101E-5</v>
      </c>
      <c r="F326" s="9">
        <f>[1]contrs_1m_adj_extra_stack!D325</f>
        <v>-1.6023662223911299E-5</v>
      </c>
      <c r="G326" s="9">
        <f>[1]contrs_1m_adj_extra_stack!E325</f>
        <v>-1.8384388454086801E-5</v>
      </c>
      <c r="I326" s="1">
        <f t="shared" si="72"/>
        <v>40391</v>
      </c>
      <c r="J326" s="1">
        <f t="shared" si="75"/>
        <v>40407</v>
      </c>
      <c r="K326">
        <f t="shared" si="76"/>
        <v>0</v>
      </c>
      <c r="L326">
        <f t="shared" si="77"/>
        <v>8.6780288319838301E-4</v>
      </c>
      <c r="M326">
        <f t="shared" si="78"/>
        <v>1.73998593767441E-3</v>
      </c>
      <c r="N326">
        <f t="shared" si="79"/>
        <v>1.6023662223911299E-3</v>
      </c>
      <c r="O326">
        <f t="shared" si="80"/>
        <v>1.8384388454086801E-3</v>
      </c>
      <c r="P326">
        <f t="shared" si="73"/>
        <v>-6.0485938886726031E-3</v>
      </c>
      <c r="R326">
        <f t="shared" si="74"/>
        <v>0</v>
      </c>
      <c r="S326">
        <f t="shared" si="81"/>
        <v>-8.7218305442462996E-4</v>
      </c>
      <c r="T326">
        <f t="shared" si="82"/>
        <v>5.1395519784502852E-14</v>
      </c>
      <c r="U326">
        <f t="shared" si="83"/>
        <v>-1.376197152318855E-4</v>
      </c>
    </row>
    <row r="327" spans="1:21" x14ac:dyDescent="0.25">
      <c r="A327" t="s">
        <v>16</v>
      </c>
      <c r="B327" s="1">
        <v>40410</v>
      </c>
      <c r="C327" s="9">
        <f>[1]contrs_1m_adj_extra_stack!A326</f>
        <v>0</v>
      </c>
      <c r="D327" s="9">
        <f>[1]contrs_1m_adj_extra_stack!B326</f>
        <v>-2.48717739335124E-5</v>
      </c>
      <c r="E327" s="9">
        <f>[1]contrs_1m_adj_extra_stack!C326</f>
        <v>-1.7399859376357E-5</v>
      </c>
      <c r="F327" s="9">
        <f>[1]contrs_1m_adj_extra_stack!D326</f>
        <v>-1.7416759494135301E-5</v>
      </c>
      <c r="G327" s="9">
        <f>[1]contrs_1m_adj_extra_stack!E326</f>
        <v>-1.72704284062845E-5</v>
      </c>
      <c r="I327" s="1">
        <f t="shared" si="72"/>
        <v>40391</v>
      </c>
      <c r="J327" s="1">
        <f t="shared" si="75"/>
        <v>40410</v>
      </c>
      <c r="K327">
        <f t="shared" si="76"/>
        <v>0</v>
      </c>
      <c r="L327">
        <f t="shared" si="77"/>
        <v>2.4871773933512402E-3</v>
      </c>
      <c r="M327">
        <f t="shared" si="78"/>
        <v>1.7399859376357001E-3</v>
      </c>
      <c r="N327">
        <f t="shared" si="79"/>
        <v>1.74167594941353E-3</v>
      </c>
      <c r="O327">
        <f t="shared" si="80"/>
        <v>1.7270428406284499E-3</v>
      </c>
      <c r="P327">
        <f t="shared" si="73"/>
        <v>-7.6958821210289206E-3</v>
      </c>
      <c r="R327">
        <f t="shared" si="74"/>
        <v>0</v>
      </c>
      <c r="S327">
        <f t="shared" si="81"/>
        <v>7.4719145572822721E-4</v>
      </c>
      <c r="T327">
        <f t="shared" si="82"/>
        <v>1.2685599098949396E-14</v>
      </c>
      <c r="U327">
        <f t="shared" si="83"/>
        <v>1.6900117905146832E-6</v>
      </c>
    </row>
    <row r="328" spans="1:21" x14ac:dyDescent="0.25">
      <c r="A328" t="s">
        <v>16</v>
      </c>
      <c r="B328" s="1">
        <v>40421</v>
      </c>
      <c r="C328" s="9">
        <f>[1]contrs_1m_adj_extra_stack!A327</f>
        <v>0</v>
      </c>
      <c r="D328" s="9">
        <f>[1]contrs_1m_adj_extra_stack!B327</f>
        <v>-4.7390310176965403E-5</v>
      </c>
      <c r="E328" s="9">
        <f>[1]contrs_1m_adj_extra_stack!C327</f>
        <v>-1.7399859369912401E-5</v>
      </c>
      <c r="F328" s="9">
        <f>[1]contrs_1m_adj_extra_stack!D327</f>
        <v>-1.7734994434770102E-5</v>
      </c>
      <c r="G328" s="9">
        <f>[1]contrs_1m_adj_extra_stack!E327</f>
        <v>-1.6412760598588901E-5</v>
      </c>
      <c r="I328" s="1">
        <f t="shared" si="72"/>
        <v>40391</v>
      </c>
      <c r="J328" s="1">
        <f t="shared" si="75"/>
        <v>40421</v>
      </c>
      <c r="K328">
        <f t="shared" si="76"/>
        <v>0</v>
      </c>
      <c r="L328">
        <f t="shared" si="77"/>
        <v>4.7390310176965399E-3</v>
      </c>
      <c r="M328">
        <f t="shared" si="78"/>
        <v>1.7399859369912401E-3</v>
      </c>
      <c r="N328">
        <f t="shared" si="79"/>
        <v>1.7734994434770101E-3</v>
      </c>
      <c r="O328">
        <f t="shared" si="80"/>
        <v>1.6412760598588901E-3</v>
      </c>
      <c r="P328">
        <f t="shared" si="73"/>
        <v>-9.89379245802368E-3</v>
      </c>
      <c r="R328">
        <f t="shared" si="74"/>
        <v>0</v>
      </c>
      <c r="S328">
        <f t="shared" si="81"/>
        <v>2.9990450800735269E-3</v>
      </c>
      <c r="T328">
        <f t="shared" si="82"/>
        <v>-6.317743637268558E-13</v>
      </c>
      <c r="U328">
        <f t="shared" si="83"/>
        <v>3.3513505853994749E-5</v>
      </c>
    </row>
    <row r="329" spans="1:21" x14ac:dyDescent="0.25">
      <c r="A329" t="s">
        <v>16</v>
      </c>
      <c r="B329" s="1">
        <v>40430</v>
      </c>
      <c r="C329" s="9">
        <f>[1]contrs_1m_adj_extra_stack!A328</f>
        <v>0</v>
      </c>
      <c r="D329" s="9">
        <f>[1]contrs_1m_adj_extra_stack!B328</f>
        <v>-2.6897840036951099E-5</v>
      </c>
      <c r="E329" s="9">
        <f>[1]contrs_1m_adj_extra_stack!C328</f>
        <v>-1.73998593771676E-5</v>
      </c>
      <c r="F329" s="9">
        <f>[1]contrs_1m_adj_extra_stack!D328</f>
        <v>-1.56878805690997E-5</v>
      </c>
      <c r="G329" s="9">
        <f>[1]contrs_1m_adj_extra_stack!E328</f>
        <v>-1.7828618031489199E-5</v>
      </c>
      <c r="I329" s="1">
        <f t="shared" si="72"/>
        <v>40422</v>
      </c>
      <c r="J329" s="1">
        <f t="shared" si="75"/>
        <v>40430</v>
      </c>
      <c r="K329">
        <f t="shared" si="76"/>
        <v>0</v>
      </c>
      <c r="L329">
        <f t="shared" si="77"/>
        <v>2.6897840036951099E-3</v>
      </c>
      <c r="M329">
        <f t="shared" si="78"/>
        <v>1.73998593771676E-3</v>
      </c>
      <c r="N329">
        <f t="shared" si="79"/>
        <v>1.56878805690997E-3</v>
      </c>
      <c r="O329">
        <f t="shared" si="80"/>
        <v>1.7828618031489199E-3</v>
      </c>
      <c r="P329">
        <f t="shared" si="73"/>
        <v>-7.7814198014707599E-3</v>
      </c>
      <c r="R329">
        <f t="shared" si="74"/>
        <v>0</v>
      </c>
      <c r="S329">
        <f t="shared" si="81"/>
        <v>9.4979806607209697E-4</v>
      </c>
      <c r="T329">
        <f t="shared" si="82"/>
        <v>9.3745540843959141E-14</v>
      </c>
      <c r="U329">
        <f t="shared" si="83"/>
        <v>-1.7119788071304535E-4</v>
      </c>
    </row>
    <row r="330" spans="1:21" x14ac:dyDescent="0.25">
      <c r="A330" t="s">
        <v>16</v>
      </c>
      <c r="B330" s="1">
        <v>40437</v>
      </c>
      <c r="C330" s="9">
        <f>[1]contrs_1m_adj_extra_stack!A329</f>
        <v>0</v>
      </c>
      <c r="D330" s="9">
        <f>[1]contrs_1m_adj_extra_stack!B329</f>
        <v>1.8723529727734402E-5</v>
      </c>
      <c r="E330" s="9">
        <f>[1]contrs_1m_adj_extra_stack!C329</f>
        <v>-1.73998593776103E-5</v>
      </c>
      <c r="F330" s="9">
        <f>[1]contrs_1m_adj_extra_stack!D329</f>
        <v>-1.7118727890939201E-5</v>
      </c>
      <c r="G330" s="9">
        <f>[1]contrs_1m_adj_extra_stack!E329</f>
        <v>-1.8511758900920698E-5</v>
      </c>
      <c r="I330" s="1">
        <f t="shared" si="72"/>
        <v>40422</v>
      </c>
      <c r="J330" s="1">
        <f t="shared" si="75"/>
        <v>40437</v>
      </c>
      <c r="K330">
        <f t="shared" si="76"/>
        <v>0</v>
      </c>
      <c r="L330">
        <f t="shared" si="77"/>
        <v>-1.8723529727734402E-3</v>
      </c>
      <c r="M330">
        <f t="shared" si="78"/>
        <v>1.73998593776103E-3</v>
      </c>
      <c r="N330">
        <f t="shared" si="79"/>
        <v>1.7118727890939201E-3</v>
      </c>
      <c r="O330">
        <f t="shared" si="80"/>
        <v>1.8511758900920698E-3</v>
      </c>
      <c r="P330">
        <f t="shared" si="73"/>
        <v>-3.4306816441735796E-3</v>
      </c>
      <c r="R330">
        <f t="shared" si="74"/>
        <v>0</v>
      </c>
      <c r="S330">
        <f t="shared" si="81"/>
        <v>-3.6123389103964532E-3</v>
      </c>
      <c r="T330">
        <f t="shared" si="82"/>
        <v>1.3801546711045276E-13</v>
      </c>
      <c r="U330">
        <f t="shared" si="83"/>
        <v>-2.8113148529095239E-5</v>
      </c>
    </row>
    <row r="331" spans="1:21" x14ac:dyDescent="0.25">
      <c r="A331" t="s">
        <v>16</v>
      </c>
      <c r="B331" s="1">
        <v>40441</v>
      </c>
      <c r="C331" s="9">
        <f>[1]contrs_1m_adj_extra_stack!A330</f>
        <v>-9.9999999999995898E-5</v>
      </c>
      <c r="D331" s="9">
        <f>[1]contrs_1m_adj_extra_stack!B330</f>
        <v>-1.9260344232450801E-4</v>
      </c>
      <c r="E331" s="9">
        <f>[1]contrs_1m_adj_extra_stack!C330</f>
        <v>-1.7399859383626301E-5</v>
      </c>
      <c r="F331" s="9">
        <f>[1]contrs_1m_adj_extra_stack!D330</f>
        <v>-1.7360874919389999E-5</v>
      </c>
      <c r="G331" s="9">
        <f>[1]contrs_1m_adj_extra_stack!E330</f>
        <v>-1.7597091737543602E-5</v>
      </c>
      <c r="I331" s="1">
        <f t="shared" si="72"/>
        <v>40422</v>
      </c>
      <c r="J331" s="1">
        <f t="shared" si="75"/>
        <v>40441</v>
      </c>
      <c r="K331">
        <f t="shared" si="76"/>
        <v>9.9999999999995891E-3</v>
      </c>
      <c r="L331">
        <f t="shared" si="77"/>
        <v>1.92603442324508E-2</v>
      </c>
      <c r="M331">
        <f t="shared" si="78"/>
        <v>1.7399859383626301E-3</v>
      </c>
      <c r="N331">
        <f t="shared" si="79"/>
        <v>1.7360874919389998E-3</v>
      </c>
      <c r="O331">
        <f t="shared" si="80"/>
        <v>1.7597091737543602E-3</v>
      </c>
      <c r="P331">
        <f t="shared" si="73"/>
        <v>-1.4496126836507202E-2</v>
      </c>
      <c r="R331">
        <f t="shared" si="74"/>
        <v>9.9999999999995891E-3</v>
      </c>
      <c r="S331">
        <f t="shared" si="81"/>
        <v>1.7520358294827787E-2</v>
      </c>
      <c r="T331">
        <f t="shared" si="82"/>
        <v>7.3961561701529899E-13</v>
      </c>
      <c r="U331">
        <f t="shared" si="83"/>
        <v>-3.8984456840155269E-6</v>
      </c>
    </row>
    <row r="332" spans="1:21" x14ac:dyDescent="0.25">
      <c r="A332" t="s">
        <v>18</v>
      </c>
      <c r="B332" s="1">
        <v>40442</v>
      </c>
      <c r="C332" s="9">
        <f>[1]contrs_1m_adj_extra_stack!A331</f>
        <v>0</v>
      </c>
      <c r="D332" s="9">
        <f>[1]contrs_1m_adj_extra_stack!B331</f>
        <v>4.7991272409858397E-6</v>
      </c>
      <c r="E332" s="9">
        <f>[1]contrs_1m_adj_extra_stack!C331</f>
        <v>-1.7399859374105901E-5</v>
      </c>
      <c r="F332" s="9">
        <f>[1]contrs_1m_adj_extra_stack!D331</f>
        <v>-1.6650296401832401E-5</v>
      </c>
      <c r="G332" s="9">
        <f>[1]contrs_1m_adj_extra_stack!E331</f>
        <v>-1.7654171344332702E-5</v>
      </c>
      <c r="I332" s="1">
        <f t="shared" si="72"/>
        <v>40422</v>
      </c>
      <c r="J332" s="1">
        <f t="shared" si="75"/>
        <v>40442</v>
      </c>
      <c r="K332">
        <f t="shared" si="76"/>
        <v>0</v>
      </c>
      <c r="L332">
        <f t="shared" si="77"/>
        <v>-4.7991272409858397E-4</v>
      </c>
      <c r="M332">
        <f t="shared" si="78"/>
        <v>1.7399859374105902E-3</v>
      </c>
      <c r="N332">
        <f t="shared" si="79"/>
        <v>1.6650296401832401E-3</v>
      </c>
      <c r="O332">
        <f t="shared" si="80"/>
        <v>1.7654171344332701E-3</v>
      </c>
      <c r="P332">
        <f t="shared" si="73"/>
        <v>-4.6905199879285165E-3</v>
      </c>
      <c r="R332">
        <f t="shared" si="74"/>
        <v>0</v>
      </c>
      <c r="S332">
        <f t="shared" si="81"/>
        <v>-2.2198986617215969E-3</v>
      </c>
      <c r="T332">
        <f t="shared" si="82"/>
        <v>-2.1242426220813293E-13</v>
      </c>
      <c r="U332">
        <f t="shared" si="83"/>
        <v>-7.4956297439775221E-5</v>
      </c>
    </row>
    <row r="333" spans="1:21" x14ac:dyDescent="0.25">
      <c r="A333" t="s">
        <v>16</v>
      </c>
      <c r="B333" s="1">
        <v>40459</v>
      </c>
      <c r="C333" s="9">
        <f>[1]contrs_1m_adj_extra_stack!A332</f>
        <v>9.9999999999995898E-5</v>
      </c>
      <c r="D333" s="9">
        <f>[1]contrs_1m_adj_extra_stack!B332</f>
        <v>1.59770569889865E-4</v>
      </c>
      <c r="E333" s="9">
        <f>[1]contrs_1m_adj_extra_stack!C332</f>
        <v>-1.7399859378958699E-5</v>
      </c>
      <c r="F333" s="9">
        <f>[1]contrs_1m_adj_extra_stack!D332</f>
        <v>-1.8483473293432599E-5</v>
      </c>
      <c r="G333" s="9">
        <f>[1]contrs_1m_adj_extra_stack!E332</f>
        <v>-1.9005627754222599E-5</v>
      </c>
      <c r="I333" s="1">
        <f t="shared" si="72"/>
        <v>40452</v>
      </c>
      <c r="J333" s="1">
        <f t="shared" si="75"/>
        <v>40459</v>
      </c>
      <c r="K333">
        <f t="shared" si="76"/>
        <v>-9.9999999999995891E-3</v>
      </c>
      <c r="L333">
        <f t="shared" si="77"/>
        <v>-1.59770569889865E-2</v>
      </c>
      <c r="M333">
        <f t="shared" si="78"/>
        <v>1.7399859378958698E-3</v>
      </c>
      <c r="N333">
        <f t="shared" si="79"/>
        <v>1.8483473293432599E-3</v>
      </c>
      <c r="O333">
        <f t="shared" si="80"/>
        <v>1.90056277542226E-3</v>
      </c>
      <c r="P333">
        <f t="shared" si="73"/>
        <v>4.8816094632552149E-4</v>
      </c>
      <c r="R333">
        <f t="shared" si="74"/>
        <v>-9.9999999999995891E-3</v>
      </c>
      <c r="S333">
        <f t="shared" si="81"/>
        <v>-1.7717042926609514E-2</v>
      </c>
      <c r="T333">
        <f t="shared" si="82"/>
        <v>2.7285530605769548E-13</v>
      </c>
      <c r="U333">
        <f t="shared" si="83"/>
        <v>1.0836139172024453E-4</v>
      </c>
    </row>
    <row r="334" spans="1:21" x14ac:dyDescent="0.25">
      <c r="A334" t="s">
        <v>18</v>
      </c>
      <c r="B334" s="1">
        <v>40470</v>
      </c>
      <c r="C334" s="9">
        <f>[1]contrs_1m_adj_extra_stack!A333</f>
        <v>0</v>
      </c>
      <c r="D334" s="9">
        <f>[1]contrs_1m_adj_extra_stack!B333</f>
        <v>-2.0699934393972199E-5</v>
      </c>
      <c r="E334" s="9">
        <f>[1]contrs_1m_adj_extra_stack!C333</f>
        <v>-1.7399859377857299E-5</v>
      </c>
      <c r="F334" s="9">
        <f>[1]contrs_1m_adj_extra_stack!D333</f>
        <v>-1.41608371960872E-5</v>
      </c>
      <c r="G334" s="9">
        <f>[1]contrs_1m_adj_extra_stack!E333</f>
        <v>-1.8191636906614301E-5</v>
      </c>
      <c r="I334" s="1">
        <f t="shared" ref="I334:I397" si="84">EOMONTH(J334,-1)+1</f>
        <v>40452</v>
      </c>
      <c r="J334" s="1">
        <f t="shared" si="75"/>
        <v>40470</v>
      </c>
      <c r="K334">
        <f t="shared" si="76"/>
        <v>0</v>
      </c>
      <c r="L334">
        <f t="shared" si="77"/>
        <v>2.06999343939722E-3</v>
      </c>
      <c r="M334">
        <f t="shared" si="78"/>
        <v>1.7399859377857298E-3</v>
      </c>
      <c r="N334">
        <f t="shared" si="79"/>
        <v>1.4160837196087201E-3</v>
      </c>
      <c r="O334">
        <f t="shared" si="80"/>
        <v>1.8191636906614301E-3</v>
      </c>
      <c r="P334">
        <f t="shared" ref="P334:P397" si="85">K334-L334-M334-N334-O334</f>
        <v>-7.0452267874531E-3</v>
      </c>
      <c r="R334">
        <f t="shared" ref="R334:R397" si="86">K334</f>
        <v>0</v>
      </c>
      <c r="S334">
        <f t="shared" si="81"/>
        <v>3.3000750177420704E-4</v>
      </c>
      <c r="T334">
        <f t="shared" si="82"/>
        <v>1.6271532732314853E-13</v>
      </c>
      <c r="U334">
        <f t="shared" si="83"/>
        <v>-3.2390221801429525E-4</v>
      </c>
    </row>
    <row r="335" spans="1:21" x14ac:dyDescent="0.25">
      <c r="A335" t="s">
        <v>16</v>
      </c>
      <c r="B335" s="1">
        <v>40471</v>
      </c>
      <c r="C335" s="9">
        <f>[1]contrs_1m_adj_extra_stack!A334</f>
        <v>0</v>
      </c>
      <c r="D335" s="9">
        <f>[1]contrs_1m_adj_extra_stack!B334</f>
        <v>2.6666717050560299E-6</v>
      </c>
      <c r="E335" s="9">
        <f>[1]contrs_1m_adj_extra_stack!C334</f>
        <v>-1.73998593768747E-5</v>
      </c>
      <c r="F335" s="9">
        <f>[1]contrs_1m_adj_extra_stack!D334</f>
        <v>-1.7904652013768199E-5</v>
      </c>
      <c r="G335" s="9">
        <f>[1]contrs_1m_adj_extra_stack!E334</f>
        <v>-1.8015012784840101E-5</v>
      </c>
      <c r="I335" s="1">
        <f t="shared" si="84"/>
        <v>40452</v>
      </c>
      <c r="J335" s="1">
        <f t="shared" si="75"/>
        <v>40471</v>
      </c>
      <c r="K335">
        <f t="shared" si="76"/>
        <v>0</v>
      </c>
      <c r="L335">
        <f t="shared" si="77"/>
        <v>-2.6666717050560302E-4</v>
      </c>
      <c r="M335">
        <f t="shared" si="78"/>
        <v>1.7399859376874699E-3</v>
      </c>
      <c r="N335">
        <f t="shared" si="79"/>
        <v>1.7904652013768199E-3</v>
      </c>
      <c r="O335">
        <f t="shared" si="80"/>
        <v>1.80150127848401E-3</v>
      </c>
      <c r="P335">
        <f t="shared" si="85"/>
        <v>-5.0652852470426963E-3</v>
      </c>
      <c r="R335">
        <f t="shared" si="86"/>
        <v>0</v>
      </c>
      <c r="S335">
        <f t="shared" si="81"/>
        <v>-2.006653108128616E-3</v>
      </c>
      <c r="T335">
        <f t="shared" si="82"/>
        <v>6.4455385473394244E-14</v>
      </c>
      <c r="U335">
        <f t="shared" si="83"/>
        <v>5.0479263753804579E-5</v>
      </c>
    </row>
    <row r="336" spans="1:21" x14ac:dyDescent="0.25">
      <c r="A336" t="s">
        <v>16</v>
      </c>
      <c r="B336" s="1">
        <v>40476</v>
      </c>
      <c r="C336" s="9">
        <f>[1]contrs_1m_adj_extra_stack!A335</f>
        <v>-1.9999999999999199E-4</v>
      </c>
      <c r="D336" s="9">
        <f>[1]contrs_1m_adj_extra_stack!B335</f>
        <v>-1.9996399566857601E-4</v>
      </c>
      <c r="E336" s="9">
        <f>[1]contrs_1m_adj_extra_stack!C335</f>
        <v>-1.7399859380808598E-5</v>
      </c>
      <c r="F336" s="9">
        <f>[1]contrs_1m_adj_extra_stack!D335</f>
        <v>-1.81158179323029E-5</v>
      </c>
      <c r="G336" s="9">
        <f>[1]contrs_1m_adj_extra_stack!E335</f>
        <v>-1.79777733967689E-5</v>
      </c>
      <c r="I336" s="1">
        <f t="shared" si="84"/>
        <v>40452</v>
      </c>
      <c r="J336" s="1">
        <f t="shared" si="75"/>
        <v>40476</v>
      </c>
      <c r="K336">
        <f t="shared" si="76"/>
        <v>1.9999999999999199E-2</v>
      </c>
      <c r="L336">
        <f t="shared" si="77"/>
        <v>1.9996399566857601E-2</v>
      </c>
      <c r="M336">
        <f t="shared" si="78"/>
        <v>1.7399859380808598E-3</v>
      </c>
      <c r="N336">
        <f t="shared" si="79"/>
        <v>1.8115817932302901E-3</v>
      </c>
      <c r="O336">
        <f t="shared" si="80"/>
        <v>1.7977773396768899E-3</v>
      </c>
      <c r="P336">
        <f t="shared" si="85"/>
        <v>-5.3457446378464418E-3</v>
      </c>
      <c r="R336">
        <f t="shared" si="86"/>
        <v>1.9999999999999199E-2</v>
      </c>
      <c r="S336">
        <f t="shared" si="81"/>
        <v>1.8256413629234587E-2</v>
      </c>
      <c r="T336">
        <f t="shared" si="82"/>
        <v>4.578453501741242E-13</v>
      </c>
      <c r="U336">
        <f t="shared" si="83"/>
        <v>7.1595855607274736E-5</v>
      </c>
    </row>
    <row r="337" spans="1:21" x14ac:dyDescent="0.25">
      <c r="A337" t="s">
        <v>17</v>
      </c>
      <c r="B337" s="1">
        <v>40487</v>
      </c>
      <c r="C337" s="9">
        <f>[1]contrs_1m_adj_extra_stack!A336</f>
        <v>0</v>
      </c>
      <c r="D337" s="9">
        <f>[1]contrs_1m_adj_extra_stack!B336</f>
        <v>-1.5784153146718299E-5</v>
      </c>
      <c r="E337" s="9">
        <f>[1]contrs_1m_adj_extra_stack!C336</f>
        <v>-1.7399859374646302E-5</v>
      </c>
      <c r="F337" s="9">
        <f>[1]contrs_1m_adj_extra_stack!D336</f>
        <v>-1.7529307352137899E-5</v>
      </c>
      <c r="G337" s="9">
        <f>[1]contrs_1m_adj_extra_stack!E336</f>
        <v>-1.5580016779366301E-5</v>
      </c>
      <c r="I337" s="1">
        <f t="shared" si="84"/>
        <v>40483</v>
      </c>
      <c r="J337" s="1">
        <f t="shared" si="75"/>
        <v>40487</v>
      </c>
      <c r="K337">
        <f t="shared" si="76"/>
        <v>0</v>
      </c>
      <c r="L337">
        <f t="shared" si="77"/>
        <v>1.5784153146718299E-3</v>
      </c>
      <c r="M337">
        <f t="shared" si="78"/>
        <v>1.7399859374646301E-3</v>
      </c>
      <c r="N337">
        <f t="shared" si="79"/>
        <v>1.75293073521379E-3</v>
      </c>
      <c r="O337">
        <f t="shared" si="80"/>
        <v>1.5580016779366301E-3</v>
      </c>
      <c r="P337">
        <f t="shared" si="85"/>
        <v>-6.6293336652868805E-3</v>
      </c>
      <c r="R337">
        <f t="shared" si="86"/>
        <v>0</v>
      </c>
      <c r="S337">
        <f t="shared" si="81"/>
        <v>-1.6157062295118303E-4</v>
      </c>
      <c r="T337">
        <f t="shared" si="82"/>
        <v>-1.5838437332493793E-13</v>
      </c>
      <c r="U337">
        <f t="shared" si="83"/>
        <v>1.2944797590774652E-5</v>
      </c>
    </row>
    <row r="338" spans="1:21" x14ac:dyDescent="0.25">
      <c r="A338" t="s">
        <v>18</v>
      </c>
      <c r="B338" s="1">
        <v>40498</v>
      </c>
      <c r="C338" s="9">
        <f>[1]contrs_1m_adj_extra_stack!A337</f>
        <v>0</v>
      </c>
      <c r="D338" s="9">
        <f>[1]contrs_1m_adj_extra_stack!B337</f>
        <v>2.33203571830797E-5</v>
      </c>
      <c r="E338" s="9">
        <f>[1]contrs_1m_adj_extra_stack!C337</f>
        <v>-1.73998593756369E-5</v>
      </c>
      <c r="F338" s="9">
        <f>[1]contrs_1m_adj_extra_stack!D337</f>
        <v>-1.5060129370477801E-5</v>
      </c>
      <c r="G338" s="9">
        <f>[1]contrs_1m_adj_extra_stack!E337</f>
        <v>-1.7455116663380499E-5</v>
      </c>
      <c r="I338" s="1">
        <f t="shared" si="84"/>
        <v>40483</v>
      </c>
      <c r="J338" s="1">
        <f t="shared" si="75"/>
        <v>40498</v>
      </c>
      <c r="K338">
        <f t="shared" si="76"/>
        <v>0</v>
      </c>
      <c r="L338">
        <f t="shared" si="77"/>
        <v>-2.3320357183079701E-3</v>
      </c>
      <c r="M338">
        <f t="shared" si="78"/>
        <v>1.73998593756369E-3</v>
      </c>
      <c r="N338">
        <f t="shared" si="79"/>
        <v>1.50601293704778E-3</v>
      </c>
      <c r="O338">
        <f t="shared" si="80"/>
        <v>1.74551166633805E-3</v>
      </c>
      <c r="P338">
        <f t="shared" si="85"/>
        <v>-2.6594748226415497E-3</v>
      </c>
      <c r="R338">
        <f t="shared" si="86"/>
        <v>0</v>
      </c>
      <c r="S338">
        <f t="shared" si="81"/>
        <v>-4.0720216559309835E-3</v>
      </c>
      <c r="T338">
        <f t="shared" si="82"/>
        <v>-5.9324507112323843E-14</v>
      </c>
      <c r="U338">
        <f t="shared" si="83"/>
        <v>-2.3397300057523534E-4</v>
      </c>
    </row>
    <row r="339" spans="1:21" x14ac:dyDescent="0.25">
      <c r="A339" t="s">
        <v>16</v>
      </c>
      <c r="B339" s="1">
        <v>40508</v>
      </c>
      <c r="C339" s="9">
        <f>[1]contrs_1m_adj_extra_stack!A338</f>
        <v>0</v>
      </c>
      <c r="D339" s="9">
        <f>[1]contrs_1m_adj_extra_stack!B338</f>
        <v>-1.3914070619170099E-5</v>
      </c>
      <c r="E339" s="9">
        <f>[1]contrs_1m_adj_extra_stack!C338</f>
        <v>-1.7399859370080801E-5</v>
      </c>
      <c r="F339" s="9">
        <f>[1]contrs_1m_adj_extra_stack!D338</f>
        <v>-1.8839446218406501E-5</v>
      </c>
      <c r="G339" s="9">
        <f>[1]contrs_1m_adj_extra_stack!E338</f>
        <v>-1.5165547514907499E-5</v>
      </c>
      <c r="I339" s="1">
        <f t="shared" si="84"/>
        <v>40483</v>
      </c>
      <c r="J339" s="1">
        <f t="shared" si="75"/>
        <v>40508</v>
      </c>
      <c r="K339">
        <f t="shared" si="76"/>
        <v>0</v>
      </c>
      <c r="L339">
        <f t="shared" si="77"/>
        <v>1.3914070619170098E-3</v>
      </c>
      <c r="M339">
        <f t="shared" si="78"/>
        <v>1.7399859370080802E-3</v>
      </c>
      <c r="N339">
        <f t="shared" si="79"/>
        <v>1.88394462184065E-3</v>
      </c>
      <c r="O339">
        <f t="shared" si="80"/>
        <v>1.5165547514907499E-3</v>
      </c>
      <c r="P339">
        <f t="shared" si="85"/>
        <v>-6.5318923722564896E-3</v>
      </c>
      <c r="R339">
        <f t="shared" si="86"/>
        <v>0</v>
      </c>
      <c r="S339">
        <f t="shared" si="81"/>
        <v>-3.4857887570600315E-4</v>
      </c>
      <c r="T339">
        <f t="shared" si="82"/>
        <v>-6.1493431874337645E-13</v>
      </c>
      <c r="U339">
        <f t="shared" si="83"/>
        <v>1.4395868421763461E-4</v>
      </c>
    </row>
    <row r="340" spans="1:21" x14ac:dyDescent="0.25">
      <c r="A340" t="s">
        <v>16</v>
      </c>
      <c r="B340" s="1">
        <v>40512</v>
      </c>
      <c r="C340" s="9">
        <f>[1]contrs_1m_adj_extra_stack!A339</f>
        <v>0</v>
      </c>
      <c r="D340" s="9">
        <f>[1]contrs_1m_adj_extra_stack!B339</f>
        <v>-7.8514080608252794E-5</v>
      </c>
      <c r="E340" s="9">
        <f>[1]contrs_1m_adj_extra_stack!C339</f>
        <v>-1.7399859374115602E-5</v>
      </c>
      <c r="F340" s="9">
        <f>[1]contrs_1m_adj_extra_stack!D339</f>
        <v>-1.7744119649928201E-5</v>
      </c>
      <c r="G340" s="9">
        <f>[1]contrs_1m_adj_extra_stack!E339</f>
        <v>-1.5639464844494E-5</v>
      </c>
      <c r="I340" s="1">
        <f t="shared" si="84"/>
        <v>40483</v>
      </c>
      <c r="J340" s="1">
        <f t="shared" si="75"/>
        <v>40512</v>
      </c>
      <c r="K340">
        <f t="shared" si="76"/>
        <v>0</v>
      </c>
      <c r="L340">
        <f t="shared" si="77"/>
        <v>7.8514080608252795E-3</v>
      </c>
      <c r="M340">
        <f t="shared" si="78"/>
        <v>1.7399859374115602E-3</v>
      </c>
      <c r="N340">
        <f t="shared" si="79"/>
        <v>1.7744119649928201E-3</v>
      </c>
      <c r="O340">
        <f t="shared" si="80"/>
        <v>1.5639464844494E-3</v>
      </c>
      <c r="P340">
        <f t="shared" si="85"/>
        <v>-1.292975244767906E-2</v>
      </c>
      <c r="R340">
        <f t="shared" si="86"/>
        <v>0</v>
      </c>
      <c r="S340">
        <f t="shared" si="81"/>
        <v>6.1114221232022661E-3</v>
      </c>
      <c r="T340">
        <f t="shared" si="82"/>
        <v>-2.114543349446274E-13</v>
      </c>
      <c r="U340">
        <f t="shared" si="83"/>
        <v>3.4426027369804718E-5</v>
      </c>
    </row>
    <row r="341" spans="1:21" x14ac:dyDescent="0.25">
      <c r="A341" t="s">
        <v>16</v>
      </c>
      <c r="B341" s="1">
        <v>40522</v>
      </c>
      <c r="C341" s="9">
        <f>[1]contrs_1m_adj_extra_stack!A340</f>
        <v>0</v>
      </c>
      <c r="D341" s="9">
        <f>[1]contrs_1m_adj_extra_stack!B340</f>
        <v>2.5239859662569602E-5</v>
      </c>
      <c r="E341" s="9">
        <f>[1]contrs_1m_adj_extra_stack!C340</f>
        <v>-1.73998593772247E-5</v>
      </c>
      <c r="F341" s="9">
        <f>[1]contrs_1m_adj_extra_stack!D340</f>
        <v>-1.7066454196099699E-5</v>
      </c>
      <c r="G341" s="9">
        <f>[1]contrs_1m_adj_extra_stack!E340</f>
        <v>-1.67603623823549E-5</v>
      </c>
      <c r="I341" s="1">
        <f t="shared" si="84"/>
        <v>40513</v>
      </c>
      <c r="J341" s="1">
        <f t="shared" si="75"/>
        <v>40522</v>
      </c>
      <c r="K341">
        <f t="shared" si="76"/>
        <v>0</v>
      </c>
      <c r="L341">
        <f t="shared" si="77"/>
        <v>-2.5239859662569602E-3</v>
      </c>
      <c r="M341">
        <f t="shared" si="78"/>
        <v>1.7399859377224701E-3</v>
      </c>
      <c r="N341">
        <f t="shared" si="79"/>
        <v>1.7066454196099699E-3</v>
      </c>
      <c r="O341">
        <f t="shared" si="80"/>
        <v>1.67603623823549E-3</v>
      </c>
      <c r="P341">
        <f t="shared" si="85"/>
        <v>-2.5986816293109699E-3</v>
      </c>
      <c r="R341">
        <f t="shared" si="86"/>
        <v>0</v>
      </c>
      <c r="S341">
        <f t="shared" si="81"/>
        <v>-4.2639719038799727E-3</v>
      </c>
      <c r="T341">
        <f t="shared" si="82"/>
        <v>9.9455600005571299E-14</v>
      </c>
      <c r="U341">
        <f t="shared" si="83"/>
        <v>-3.3340518013045412E-5</v>
      </c>
    </row>
    <row r="342" spans="1:21" x14ac:dyDescent="0.25">
      <c r="A342" t="s">
        <v>16</v>
      </c>
      <c r="B342" s="1">
        <v>40527</v>
      </c>
      <c r="C342" s="9">
        <f>[1]contrs_1m_adj_extra_stack!A341</f>
        <v>0</v>
      </c>
      <c r="D342" s="9">
        <f>[1]contrs_1m_adj_extra_stack!B341</f>
        <v>-4.1933392249877402E-5</v>
      </c>
      <c r="E342" s="9">
        <f>[1]contrs_1m_adj_extra_stack!C341</f>
        <v>-1.73998593761509E-5</v>
      </c>
      <c r="F342" s="9">
        <f>[1]contrs_1m_adj_extra_stack!D341</f>
        <v>-1.6276146186321801E-5</v>
      </c>
      <c r="G342" s="9">
        <f>[1]contrs_1m_adj_extra_stack!E341</f>
        <v>-1.7339105828455599E-5</v>
      </c>
      <c r="I342" s="1">
        <f t="shared" si="84"/>
        <v>40513</v>
      </c>
      <c r="J342" s="1">
        <f t="shared" si="75"/>
        <v>40527</v>
      </c>
      <c r="K342">
        <f t="shared" si="76"/>
        <v>0</v>
      </c>
      <c r="L342">
        <f t="shared" si="77"/>
        <v>4.1933392249877402E-3</v>
      </c>
      <c r="M342">
        <f t="shared" si="78"/>
        <v>1.7399859376150901E-3</v>
      </c>
      <c r="N342">
        <f t="shared" si="79"/>
        <v>1.6276146186321801E-3</v>
      </c>
      <c r="O342">
        <f t="shared" si="80"/>
        <v>1.73391058284556E-3</v>
      </c>
      <c r="P342">
        <f t="shared" si="85"/>
        <v>-9.2948503640805698E-3</v>
      </c>
      <c r="R342">
        <f t="shared" si="86"/>
        <v>0</v>
      </c>
      <c r="S342">
        <f t="shared" si="81"/>
        <v>2.4533532873647272E-3</v>
      </c>
      <c r="T342">
        <f t="shared" si="82"/>
        <v>-7.9244336786965519E-15</v>
      </c>
      <c r="U342">
        <f t="shared" si="83"/>
        <v>-1.1237131899083526E-4</v>
      </c>
    </row>
    <row r="343" spans="1:21" x14ac:dyDescent="0.25">
      <c r="A343" t="s">
        <v>18</v>
      </c>
      <c r="B343" s="1">
        <v>40533</v>
      </c>
      <c r="C343" s="9">
        <f>[1]contrs_1m_adj_extra_stack!A342</f>
        <v>-1.00000000000003E-4</v>
      </c>
      <c r="D343" s="9">
        <f>[1]contrs_1m_adj_extra_stack!B342</f>
        <v>-5.1232468764092003E-5</v>
      </c>
      <c r="E343" s="9">
        <f>[1]contrs_1m_adj_extra_stack!C342</f>
        <v>-1.7399859374441499E-5</v>
      </c>
      <c r="F343" s="9">
        <f>[1]contrs_1m_adj_extra_stack!D342</f>
        <v>-1.98543704620498E-5</v>
      </c>
      <c r="G343" s="9">
        <f>[1]contrs_1m_adj_extra_stack!E342</f>
        <v>-1.76355696936487E-5</v>
      </c>
      <c r="I343" s="1">
        <f t="shared" si="84"/>
        <v>40513</v>
      </c>
      <c r="J343" s="1">
        <f t="shared" si="75"/>
        <v>40533</v>
      </c>
      <c r="K343">
        <f t="shared" si="76"/>
        <v>1.00000000000003E-2</v>
      </c>
      <c r="L343">
        <f t="shared" si="77"/>
        <v>5.1232468764092001E-3</v>
      </c>
      <c r="M343">
        <f t="shared" si="78"/>
        <v>1.73998593744415E-3</v>
      </c>
      <c r="N343">
        <f t="shared" si="79"/>
        <v>1.98543704620498E-3</v>
      </c>
      <c r="O343">
        <f t="shared" si="80"/>
        <v>1.7635569693648699E-3</v>
      </c>
      <c r="P343">
        <f t="shared" si="85"/>
        <v>-6.1222682942289972E-4</v>
      </c>
      <c r="R343">
        <f t="shared" si="86"/>
        <v>1.00000000000003E-2</v>
      </c>
      <c r="S343">
        <f t="shared" si="81"/>
        <v>3.3832609387861872E-3</v>
      </c>
      <c r="T343">
        <f t="shared" si="82"/>
        <v>-1.7886451868232012E-13</v>
      </c>
      <c r="U343">
        <f t="shared" si="83"/>
        <v>2.4545110858196465E-4</v>
      </c>
    </row>
    <row r="344" spans="1:21" x14ac:dyDescent="0.25">
      <c r="A344" t="s">
        <v>17</v>
      </c>
      <c r="B344" s="1">
        <v>40578</v>
      </c>
      <c r="C344" s="9">
        <f>[1]contrs_1m_adj_extra_stack!A343</f>
        <v>0</v>
      </c>
      <c r="D344" s="9">
        <f>[1]contrs_1m_adj_extra_stack!B343</f>
        <v>4.4194970038008697E-5</v>
      </c>
      <c r="E344" s="9">
        <f>[1]contrs_1m_adj_extra_stack!C343</f>
        <v>-1.7399859380675899E-5</v>
      </c>
      <c r="F344" s="9">
        <f>[1]contrs_1m_adj_extra_stack!D343</f>
        <v>-1.9212749441055999E-5</v>
      </c>
      <c r="G344" s="9">
        <f>[1]contrs_1m_adj_extra_stack!E343</f>
        <v>-2.01885574726855E-5</v>
      </c>
      <c r="I344" s="1">
        <f t="shared" si="84"/>
        <v>40575</v>
      </c>
      <c r="J344" s="1">
        <f t="shared" si="75"/>
        <v>40578</v>
      </c>
      <c r="K344">
        <f t="shared" si="76"/>
        <v>0</v>
      </c>
      <c r="L344">
        <f t="shared" si="77"/>
        <v>-4.4194970038008699E-3</v>
      </c>
      <c r="M344">
        <f t="shared" si="78"/>
        <v>1.7399859380675899E-3</v>
      </c>
      <c r="N344">
        <f t="shared" si="79"/>
        <v>1.9212749441055998E-3</v>
      </c>
      <c r="O344">
        <f t="shared" si="80"/>
        <v>2.0188557472685499E-3</v>
      </c>
      <c r="P344">
        <f t="shared" si="85"/>
        <v>-1.26061962564087E-3</v>
      </c>
      <c r="R344">
        <f t="shared" si="86"/>
        <v>0</v>
      </c>
      <c r="S344">
        <f t="shared" si="81"/>
        <v>-6.1594829414238824E-3</v>
      </c>
      <c r="T344">
        <f t="shared" si="82"/>
        <v>4.4457536610420512E-13</v>
      </c>
      <c r="U344">
        <f t="shared" si="83"/>
        <v>1.8128900648258449E-4</v>
      </c>
    </row>
    <row r="345" spans="1:21" x14ac:dyDescent="0.25">
      <c r="A345" t="s">
        <v>16</v>
      </c>
      <c r="B345" s="1">
        <v>40585</v>
      </c>
      <c r="C345" s="9">
        <f>[1]contrs_1m_adj_extra_stack!A344</f>
        <v>0</v>
      </c>
      <c r="D345" s="9">
        <f>[1]contrs_1m_adj_extra_stack!B344</f>
        <v>-5.0039719005032297E-5</v>
      </c>
      <c r="E345" s="9">
        <f>[1]contrs_1m_adj_extra_stack!C344</f>
        <v>-1.7399859370311001E-5</v>
      </c>
      <c r="F345" s="9">
        <f>[1]contrs_1m_adj_extra_stack!D344</f>
        <v>-1.7768270283732E-5</v>
      </c>
      <c r="G345" s="9">
        <f>[1]contrs_1m_adj_extra_stack!E344</f>
        <v>-1.62903088928141E-5</v>
      </c>
      <c r="I345" s="1">
        <f t="shared" si="84"/>
        <v>40575</v>
      </c>
      <c r="J345" s="1">
        <f t="shared" si="75"/>
        <v>40585</v>
      </c>
      <c r="K345">
        <f t="shared" si="76"/>
        <v>0</v>
      </c>
      <c r="L345">
        <f t="shared" si="77"/>
        <v>5.0039719005032296E-3</v>
      </c>
      <c r="M345">
        <f t="shared" si="78"/>
        <v>1.7399859370311002E-3</v>
      </c>
      <c r="N345">
        <f t="shared" si="79"/>
        <v>1.7768270283732E-3</v>
      </c>
      <c r="O345">
        <f t="shared" si="80"/>
        <v>1.6290308892814099E-3</v>
      </c>
      <c r="P345">
        <f t="shared" si="85"/>
        <v>-1.0149815755188939E-2</v>
      </c>
      <c r="R345">
        <f t="shared" si="86"/>
        <v>0</v>
      </c>
      <c r="S345">
        <f t="shared" si="81"/>
        <v>3.2639859628802166E-3</v>
      </c>
      <c r="T345">
        <f t="shared" si="82"/>
        <v>-5.9191432137672972E-13</v>
      </c>
      <c r="U345">
        <f t="shared" si="83"/>
        <v>3.6841090750184624E-5</v>
      </c>
    </row>
    <row r="346" spans="1:21" x14ac:dyDescent="0.25">
      <c r="A346" t="s">
        <v>18</v>
      </c>
      <c r="B346" s="1">
        <v>40589</v>
      </c>
      <c r="C346" s="9">
        <f>[1]contrs_1m_adj_extra_stack!A345</f>
        <v>0</v>
      </c>
      <c r="D346" s="9">
        <f>[1]contrs_1m_adj_extra_stack!B345</f>
        <v>3.1136891420470901E-6</v>
      </c>
      <c r="E346" s="9">
        <f>[1]contrs_1m_adj_extra_stack!C345</f>
        <v>-1.7399859375243101E-5</v>
      </c>
      <c r="F346" s="9">
        <f>[1]contrs_1m_adj_extra_stack!D345</f>
        <v>-1.8203446397449799E-5</v>
      </c>
      <c r="G346" s="9">
        <f>[1]contrs_1m_adj_extra_stack!E345</f>
        <v>-1.6310285087232201E-5</v>
      </c>
      <c r="I346" s="1">
        <f t="shared" si="84"/>
        <v>40575</v>
      </c>
      <c r="J346" s="1">
        <f t="shared" si="75"/>
        <v>40589</v>
      </c>
      <c r="K346">
        <f t="shared" si="76"/>
        <v>0</v>
      </c>
      <c r="L346">
        <f t="shared" si="77"/>
        <v>-3.1136891420470902E-4</v>
      </c>
      <c r="M346">
        <f t="shared" si="78"/>
        <v>1.73998593752431E-3</v>
      </c>
      <c r="N346">
        <f t="shared" si="79"/>
        <v>1.8203446397449799E-3</v>
      </c>
      <c r="O346">
        <f t="shared" si="80"/>
        <v>1.6310285087232201E-3</v>
      </c>
      <c r="P346">
        <f t="shared" si="85"/>
        <v>-4.8799901717878008E-3</v>
      </c>
      <c r="R346">
        <f t="shared" si="86"/>
        <v>0</v>
      </c>
      <c r="S346">
        <f t="shared" si="81"/>
        <v>-2.0513548518277221E-3</v>
      </c>
      <c r="T346">
        <f t="shared" si="82"/>
        <v>-9.8704464740473341E-14</v>
      </c>
      <c r="U346">
        <f t="shared" si="83"/>
        <v>8.035870212196451E-5</v>
      </c>
    </row>
    <row r="347" spans="1:21" x14ac:dyDescent="0.25">
      <c r="A347" t="s">
        <v>16</v>
      </c>
      <c r="B347" s="1">
        <v>40591</v>
      </c>
      <c r="C347" s="9">
        <f>[1]contrs_1m_adj_extra_stack!A346</f>
        <v>0</v>
      </c>
      <c r="D347" s="9">
        <f>[1]contrs_1m_adj_extra_stack!B346</f>
        <v>3.17323311794706E-5</v>
      </c>
      <c r="E347" s="9">
        <f>[1]contrs_1m_adj_extra_stack!C346</f>
        <v>-1.73998593776509E-5</v>
      </c>
      <c r="F347" s="9">
        <f>[1]contrs_1m_adj_extra_stack!D346</f>
        <v>-1.76509582215153E-5</v>
      </c>
      <c r="G347" s="9">
        <f>[1]contrs_1m_adj_extra_stack!E346</f>
        <v>-1.76754279791383E-5</v>
      </c>
      <c r="I347" s="1">
        <f t="shared" si="84"/>
        <v>40575</v>
      </c>
      <c r="J347" s="1">
        <f t="shared" si="75"/>
        <v>40591</v>
      </c>
      <c r="K347">
        <f t="shared" si="76"/>
        <v>0</v>
      </c>
      <c r="L347">
        <f t="shared" si="77"/>
        <v>-3.1732331179470602E-3</v>
      </c>
      <c r="M347">
        <f t="shared" si="78"/>
        <v>1.7399859377650901E-3</v>
      </c>
      <c r="N347">
        <f t="shared" si="79"/>
        <v>1.76509582215153E-3</v>
      </c>
      <c r="O347">
        <f t="shared" si="80"/>
        <v>1.76754279791383E-3</v>
      </c>
      <c r="P347">
        <f t="shared" si="85"/>
        <v>-2.0993914398833901E-3</v>
      </c>
      <c r="R347">
        <f t="shared" si="86"/>
        <v>0</v>
      </c>
      <c r="S347">
        <f t="shared" si="81"/>
        <v>-4.9132190555700728E-3</v>
      </c>
      <c r="T347">
        <f t="shared" si="82"/>
        <v>1.4207558740597648E-13</v>
      </c>
      <c r="U347">
        <f t="shared" si="83"/>
        <v>2.5109884528514608E-5</v>
      </c>
    </row>
    <row r="348" spans="1:21" x14ac:dyDescent="0.25">
      <c r="A348" t="s">
        <v>16</v>
      </c>
      <c r="B348" s="1">
        <v>40597</v>
      </c>
      <c r="C348" s="9">
        <f>[1]contrs_1m_adj_extra_stack!A347</f>
        <v>0</v>
      </c>
      <c r="D348" s="9">
        <f>[1]contrs_1m_adj_extra_stack!B347</f>
        <v>1.2729420143217499E-4</v>
      </c>
      <c r="E348" s="9">
        <f>[1]contrs_1m_adj_extra_stack!C347</f>
        <v>-1.7399859378184399E-5</v>
      </c>
      <c r="F348" s="9">
        <f>[1]contrs_1m_adj_extra_stack!D347</f>
        <v>-1.6469833165458501E-5</v>
      </c>
      <c r="G348" s="9">
        <f>[1]contrs_1m_adj_extra_stack!E347</f>
        <v>-1.9376243987424101E-5</v>
      </c>
      <c r="I348" s="1">
        <f t="shared" si="84"/>
        <v>40575</v>
      </c>
      <c r="J348" s="1">
        <f t="shared" si="75"/>
        <v>40597</v>
      </c>
      <c r="K348">
        <f t="shared" si="76"/>
        <v>0</v>
      </c>
      <c r="L348">
        <f t="shared" si="77"/>
        <v>-1.2729420143217499E-2</v>
      </c>
      <c r="M348">
        <f t="shared" si="78"/>
        <v>1.73998593781844E-3</v>
      </c>
      <c r="N348">
        <f t="shared" si="79"/>
        <v>1.6469833165458502E-3</v>
      </c>
      <c r="O348">
        <f t="shared" si="80"/>
        <v>1.9376243987424102E-3</v>
      </c>
      <c r="P348">
        <f t="shared" si="85"/>
        <v>7.4048264901107981E-3</v>
      </c>
      <c r="R348">
        <f t="shared" si="86"/>
        <v>0</v>
      </c>
      <c r="S348">
        <f t="shared" si="81"/>
        <v>-1.4469406080840512E-2</v>
      </c>
      <c r="T348">
        <f t="shared" si="82"/>
        <v>1.954254900266017E-13</v>
      </c>
      <c r="U348">
        <f t="shared" si="83"/>
        <v>-9.300262107716519E-5</v>
      </c>
    </row>
    <row r="349" spans="1:21" x14ac:dyDescent="0.25">
      <c r="A349" t="s">
        <v>16</v>
      </c>
      <c r="B349" s="1">
        <v>40611</v>
      </c>
      <c r="C349" s="9">
        <f>[1]contrs_1m_adj_extra_stack!A348</f>
        <v>0</v>
      </c>
      <c r="D349" s="9">
        <f>[1]contrs_1m_adj_extra_stack!B348</f>
        <v>-4.6260462796150497E-5</v>
      </c>
      <c r="E349" s="9">
        <f>[1]contrs_1m_adj_extra_stack!C348</f>
        <v>-1.73998593760738E-5</v>
      </c>
      <c r="F349" s="9">
        <f>[1]contrs_1m_adj_extra_stack!D348</f>
        <v>-1.7507700630688601E-5</v>
      </c>
      <c r="G349" s="9">
        <f>[1]contrs_1m_adj_extra_stack!E348</f>
        <v>-1.7505052801780701E-5</v>
      </c>
      <c r="I349" s="1">
        <f t="shared" si="84"/>
        <v>40603</v>
      </c>
      <c r="J349" s="1">
        <f t="shared" si="75"/>
        <v>40611</v>
      </c>
      <c r="K349">
        <f t="shared" si="76"/>
        <v>0</v>
      </c>
      <c r="L349">
        <f t="shared" si="77"/>
        <v>4.6260462796150498E-3</v>
      </c>
      <c r="M349">
        <f t="shared" si="78"/>
        <v>1.7399859376073799E-3</v>
      </c>
      <c r="N349">
        <f t="shared" si="79"/>
        <v>1.75077006306886E-3</v>
      </c>
      <c r="O349">
        <f t="shared" si="80"/>
        <v>1.7505052801780701E-3</v>
      </c>
      <c r="P349">
        <f t="shared" si="85"/>
        <v>-9.8673075604693589E-3</v>
      </c>
      <c r="R349">
        <f t="shared" si="86"/>
        <v>0</v>
      </c>
      <c r="S349">
        <f t="shared" si="81"/>
        <v>2.8860603419920369E-3</v>
      </c>
      <c r="T349">
        <f t="shared" si="82"/>
        <v>-1.5634629008109968E-14</v>
      </c>
      <c r="U349">
        <f t="shared" si="83"/>
        <v>1.0784125445844695E-5</v>
      </c>
    </row>
    <row r="350" spans="1:21" x14ac:dyDescent="0.25">
      <c r="A350" t="s">
        <v>16</v>
      </c>
      <c r="B350" s="1">
        <v>40617</v>
      </c>
      <c r="C350" s="9">
        <f>[1]contrs_1m_adj_extra_stack!A349</f>
        <v>0</v>
      </c>
      <c r="D350" s="9">
        <f>[1]contrs_1m_adj_extra_stack!B349</f>
        <v>8.9513240750934605E-5</v>
      </c>
      <c r="E350" s="9">
        <f>[1]contrs_1m_adj_extra_stack!C349</f>
        <v>-1.7399859379735801E-5</v>
      </c>
      <c r="F350" s="9">
        <f>[1]contrs_1m_adj_extra_stack!D349</f>
        <v>-1.9932150199396199E-5</v>
      </c>
      <c r="G350" s="9">
        <f>[1]contrs_1m_adj_extra_stack!E349</f>
        <v>-1.6014017084837999E-5</v>
      </c>
      <c r="I350" s="1">
        <f t="shared" si="84"/>
        <v>40603</v>
      </c>
      <c r="J350" s="1">
        <f t="shared" si="75"/>
        <v>40617</v>
      </c>
      <c r="K350">
        <f t="shared" si="76"/>
        <v>0</v>
      </c>
      <c r="L350">
        <f t="shared" si="77"/>
        <v>-8.951324075093461E-3</v>
      </c>
      <c r="M350">
        <f t="shared" si="78"/>
        <v>1.73998593797358E-3</v>
      </c>
      <c r="N350">
        <f t="shared" si="79"/>
        <v>1.9932150199396198E-3</v>
      </c>
      <c r="O350">
        <f t="shared" si="80"/>
        <v>1.6014017084838E-3</v>
      </c>
      <c r="P350">
        <f t="shared" si="85"/>
        <v>3.616721408696461E-3</v>
      </c>
      <c r="R350">
        <f t="shared" si="86"/>
        <v>0</v>
      </c>
      <c r="S350">
        <f t="shared" si="81"/>
        <v>-1.0691310012716474E-2</v>
      </c>
      <c r="T350">
        <f t="shared" si="82"/>
        <v>3.5056549677059401E-13</v>
      </c>
      <c r="U350">
        <f t="shared" si="83"/>
        <v>2.5322908231660449E-4</v>
      </c>
    </row>
    <row r="351" spans="1:21" x14ac:dyDescent="0.25">
      <c r="A351" t="s">
        <v>16</v>
      </c>
      <c r="B351" s="1">
        <v>40617</v>
      </c>
      <c r="C351" s="9">
        <f>[1]contrs_1m_adj_extra_stack!A350</f>
        <v>0</v>
      </c>
      <c r="D351" s="9">
        <f>[1]contrs_1m_adj_extra_stack!B350</f>
        <v>8.9513240750934605E-5</v>
      </c>
      <c r="E351" s="9">
        <f>[1]contrs_1m_adj_extra_stack!C350</f>
        <v>-1.7399859379735801E-5</v>
      </c>
      <c r="F351" s="9">
        <f>[1]contrs_1m_adj_extra_stack!D350</f>
        <v>-1.9932150199396199E-5</v>
      </c>
      <c r="G351" s="9">
        <f>[1]contrs_1m_adj_extra_stack!E350</f>
        <v>-1.6014017084837999E-5</v>
      </c>
      <c r="I351" s="1">
        <f t="shared" si="84"/>
        <v>40603</v>
      </c>
      <c r="J351" s="1">
        <f t="shared" si="75"/>
        <v>40617</v>
      </c>
      <c r="K351">
        <f t="shared" si="76"/>
        <v>0</v>
      </c>
      <c r="L351">
        <f t="shared" si="77"/>
        <v>-8.951324075093461E-3</v>
      </c>
      <c r="M351">
        <f t="shared" si="78"/>
        <v>1.73998593797358E-3</v>
      </c>
      <c r="N351">
        <f t="shared" si="79"/>
        <v>1.9932150199396198E-3</v>
      </c>
      <c r="O351">
        <f t="shared" si="80"/>
        <v>1.6014017084838E-3</v>
      </c>
      <c r="P351">
        <f t="shared" si="85"/>
        <v>3.616721408696461E-3</v>
      </c>
      <c r="R351">
        <f t="shared" si="86"/>
        <v>0</v>
      </c>
      <c r="S351">
        <f t="shared" si="81"/>
        <v>-1.0691310012716474E-2</v>
      </c>
      <c r="T351">
        <f t="shared" si="82"/>
        <v>3.5056549677059401E-13</v>
      </c>
      <c r="U351">
        <f t="shared" si="83"/>
        <v>2.5322908231660449E-4</v>
      </c>
    </row>
    <row r="352" spans="1:21" x14ac:dyDescent="0.25">
      <c r="A352" t="s">
        <v>16</v>
      </c>
      <c r="B352" s="1">
        <v>40626</v>
      </c>
      <c r="C352" s="9">
        <f>[1]contrs_1m_adj_extra_stack!A351</f>
        <v>0</v>
      </c>
      <c r="D352" s="9">
        <f>[1]contrs_1m_adj_extra_stack!B351</f>
        <v>-2.18323329686456E-5</v>
      </c>
      <c r="E352" s="9">
        <f>[1]contrs_1m_adj_extra_stack!C351</f>
        <v>-1.73998593746118E-5</v>
      </c>
      <c r="F352" s="9">
        <f>[1]contrs_1m_adj_extra_stack!D351</f>
        <v>-1.6968930577454901E-5</v>
      </c>
      <c r="G352" s="9">
        <f>[1]contrs_1m_adj_extra_stack!E351</f>
        <v>-1.6323870628970999E-5</v>
      </c>
      <c r="I352" s="1">
        <f t="shared" si="84"/>
        <v>40603</v>
      </c>
      <c r="J352" s="1">
        <f t="shared" si="75"/>
        <v>40626</v>
      </c>
      <c r="K352">
        <f t="shared" si="76"/>
        <v>0</v>
      </c>
      <c r="L352">
        <f t="shared" si="77"/>
        <v>2.18323329686456E-3</v>
      </c>
      <c r="M352">
        <f t="shared" si="78"/>
        <v>1.73998593746118E-3</v>
      </c>
      <c r="N352">
        <f t="shared" si="79"/>
        <v>1.6968930577454901E-3</v>
      </c>
      <c r="O352">
        <f t="shared" si="80"/>
        <v>1.6323870628971E-3</v>
      </c>
      <c r="P352">
        <f t="shared" si="85"/>
        <v>-7.2524993549683298E-3</v>
      </c>
      <c r="R352">
        <f t="shared" si="86"/>
        <v>0</v>
      </c>
      <c r="S352">
        <f t="shared" si="81"/>
        <v>4.4324735924154701E-4</v>
      </c>
      <c r="T352">
        <f t="shared" si="82"/>
        <v>-1.618345214782213E-13</v>
      </c>
      <c r="U352">
        <f t="shared" si="83"/>
        <v>-4.3092879877525223E-5</v>
      </c>
    </row>
    <row r="353" spans="1:21" x14ac:dyDescent="0.25">
      <c r="A353" t="s">
        <v>16</v>
      </c>
      <c r="B353" s="1">
        <v>40631</v>
      </c>
      <c r="C353" s="9">
        <f>[1]contrs_1m_adj_extra_stack!A352</f>
        <v>9.9999999999995898E-5</v>
      </c>
      <c r="D353" s="9">
        <f>[1]contrs_1m_adj_extra_stack!B352</f>
        <v>6.8373358103267096E-5</v>
      </c>
      <c r="E353" s="9">
        <f>[1]contrs_1m_adj_extra_stack!C352</f>
        <v>-1.73998593773339E-5</v>
      </c>
      <c r="F353" s="9">
        <f>[1]contrs_1m_adj_extra_stack!D352</f>
        <v>-1.50570299413864E-5</v>
      </c>
      <c r="G353" s="9">
        <f>[1]contrs_1m_adj_extra_stack!E352</f>
        <v>-1.6504611324296099E-5</v>
      </c>
      <c r="I353" s="1">
        <f t="shared" si="84"/>
        <v>40603</v>
      </c>
      <c r="J353" s="1">
        <f t="shared" si="75"/>
        <v>40631</v>
      </c>
      <c r="K353">
        <f t="shared" si="76"/>
        <v>-9.9999999999995891E-3</v>
      </c>
      <c r="L353">
        <f t="shared" si="77"/>
        <v>-6.8373358103267093E-3</v>
      </c>
      <c r="M353">
        <f t="shared" si="78"/>
        <v>1.73998593773339E-3</v>
      </c>
      <c r="N353">
        <f t="shared" si="79"/>
        <v>1.5057029941386399E-3</v>
      </c>
      <c r="O353">
        <f t="shared" si="80"/>
        <v>1.65046113242961E-3</v>
      </c>
      <c r="P353">
        <f t="shared" si="85"/>
        <v>-8.0588142539745194E-3</v>
      </c>
      <c r="R353">
        <f t="shared" si="86"/>
        <v>-9.9999999999995891E-3</v>
      </c>
      <c r="S353">
        <f t="shared" si="81"/>
        <v>-8.5773217479497219E-3</v>
      </c>
      <c r="T353">
        <f t="shared" si="82"/>
        <v>1.103754674464108E-13</v>
      </c>
      <c r="U353">
        <f t="shared" si="83"/>
        <v>-2.3428294348437542E-4</v>
      </c>
    </row>
    <row r="354" spans="1:21" x14ac:dyDescent="0.25">
      <c r="A354" t="s">
        <v>18</v>
      </c>
      <c r="B354" s="1">
        <v>40652</v>
      </c>
      <c r="C354" s="9">
        <f>[1]contrs_1m_adj_extra_stack!A353</f>
        <v>0</v>
      </c>
      <c r="D354" s="9">
        <f>[1]contrs_1m_adj_extra_stack!B353</f>
        <v>-5.81644508419342E-5</v>
      </c>
      <c r="E354" s="9">
        <f>[1]contrs_1m_adj_extra_stack!C353</f>
        <v>-1.7399859374674701E-5</v>
      </c>
      <c r="F354" s="9">
        <f>[1]contrs_1m_adj_extra_stack!D353</f>
        <v>-1.7568202023705099E-5</v>
      </c>
      <c r="G354" s="9">
        <f>[1]contrs_1m_adj_extra_stack!E353</f>
        <v>-1.83160548805811E-5</v>
      </c>
      <c r="I354" s="1">
        <f t="shared" si="84"/>
        <v>40634</v>
      </c>
      <c r="J354" s="1">
        <f t="shared" si="75"/>
        <v>40652</v>
      </c>
      <c r="K354">
        <f t="shared" si="76"/>
        <v>0</v>
      </c>
      <c r="L354">
        <f t="shared" si="77"/>
        <v>5.8164450841934204E-3</v>
      </c>
      <c r="M354">
        <f t="shared" si="78"/>
        <v>1.7399859374674701E-3</v>
      </c>
      <c r="N354">
        <f t="shared" si="79"/>
        <v>1.75682020237051E-3</v>
      </c>
      <c r="O354">
        <f t="shared" si="80"/>
        <v>1.83160548805811E-3</v>
      </c>
      <c r="P354">
        <f t="shared" si="85"/>
        <v>-1.114485671208951E-2</v>
      </c>
      <c r="R354">
        <f t="shared" si="86"/>
        <v>0</v>
      </c>
      <c r="S354">
        <f t="shared" si="81"/>
        <v>4.0764591465704079E-3</v>
      </c>
      <c r="T354">
        <f t="shared" si="82"/>
        <v>-1.555444141543294E-13</v>
      </c>
      <c r="U354">
        <f t="shared" si="83"/>
        <v>1.683426474749462E-5</v>
      </c>
    </row>
    <row r="355" spans="1:21" x14ac:dyDescent="0.25">
      <c r="A355" t="s">
        <v>17</v>
      </c>
      <c r="B355" s="1">
        <v>40669</v>
      </c>
      <c r="C355" s="9">
        <f>[1]contrs_1m_adj_extra_stack!A354</f>
        <v>-3.0000000000000903E-4</v>
      </c>
      <c r="D355" s="9">
        <f>[1]contrs_1m_adj_extra_stack!B354</f>
        <v>-1.5422056637002301E-4</v>
      </c>
      <c r="E355" s="9">
        <f>[1]contrs_1m_adj_extra_stack!C354</f>
        <v>-1.7399859386774401E-5</v>
      </c>
      <c r="F355" s="9">
        <f>[1]contrs_1m_adj_extra_stack!D354</f>
        <v>-1.83533071005773E-5</v>
      </c>
      <c r="G355" s="9">
        <f>[1]contrs_1m_adj_extra_stack!E354</f>
        <v>-1.86626593218877E-5</v>
      </c>
      <c r="I355" s="1">
        <f t="shared" si="84"/>
        <v>40664</v>
      </c>
      <c r="J355" s="1">
        <f t="shared" si="75"/>
        <v>40669</v>
      </c>
      <c r="K355">
        <f t="shared" si="76"/>
        <v>3.0000000000000901E-2</v>
      </c>
      <c r="L355">
        <f t="shared" si="77"/>
        <v>1.5422056637002302E-2</v>
      </c>
      <c r="M355">
        <f t="shared" si="78"/>
        <v>1.7399859386774401E-3</v>
      </c>
      <c r="N355">
        <f t="shared" si="79"/>
        <v>1.8353307100577301E-3</v>
      </c>
      <c r="O355">
        <f t="shared" si="80"/>
        <v>1.8662659321887699E-3</v>
      </c>
      <c r="P355">
        <f t="shared" si="85"/>
        <v>9.1363607820746581E-3</v>
      </c>
      <c r="R355">
        <f t="shared" si="86"/>
        <v>3.0000000000000901E-2</v>
      </c>
      <c r="S355">
        <f t="shared" si="81"/>
        <v>1.3682070699379288E-2</v>
      </c>
      <c r="T355">
        <f t="shared" si="82"/>
        <v>1.0544256440203625E-12</v>
      </c>
      <c r="U355">
        <f t="shared" si="83"/>
        <v>9.5344772434714743E-5</v>
      </c>
    </row>
    <row r="356" spans="1:21" x14ac:dyDescent="0.25">
      <c r="A356" t="s">
        <v>18</v>
      </c>
      <c r="B356" s="1">
        <v>40680</v>
      </c>
      <c r="C356" s="9">
        <f>[1]contrs_1m_adj_extra_stack!A355</f>
        <v>9.9999999999995898E-5</v>
      </c>
      <c r="D356" s="9">
        <f>[1]contrs_1m_adj_extra_stack!B355</f>
        <v>5.7492751550853998E-5</v>
      </c>
      <c r="E356" s="9">
        <f>[1]contrs_1m_adj_extra_stack!C355</f>
        <v>-1.7399859374530299E-5</v>
      </c>
      <c r="F356" s="9">
        <f>[1]contrs_1m_adj_extra_stack!D355</f>
        <v>-1.6758437827231899E-5</v>
      </c>
      <c r="G356" s="9">
        <f>[1]contrs_1m_adj_extra_stack!E355</f>
        <v>-1.7763589798014399E-5</v>
      </c>
      <c r="I356" s="1">
        <f t="shared" si="84"/>
        <v>40664</v>
      </c>
      <c r="J356" s="1">
        <f t="shared" si="75"/>
        <v>40680</v>
      </c>
      <c r="K356">
        <f t="shared" si="76"/>
        <v>-9.9999999999995891E-3</v>
      </c>
      <c r="L356">
        <f t="shared" si="77"/>
        <v>-5.7492751550854001E-3</v>
      </c>
      <c r="M356">
        <f t="shared" si="78"/>
        <v>1.7399859374530298E-3</v>
      </c>
      <c r="N356">
        <f t="shared" si="79"/>
        <v>1.6758437827231899E-3</v>
      </c>
      <c r="O356">
        <f t="shared" si="80"/>
        <v>1.7763589798014399E-3</v>
      </c>
      <c r="P356">
        <f t="shared" si="85"/>
        <v>-9.4429135448918476E-3</v>
      </c>
      <c r="R356">
        <f t="shared" si="86"/>
        <v>-9.9999999999995891E-3</v>
      </c>
      <c r="S356">
        <f t="shared" si="81"/>
        <v>-7.4892610927084127E-3</v>
      </c>
      <c r="T356">
        <f t="shared" si="82"/>
        <v>-1.6998468604922934E-13</v>
      </c>
      <c r="U356">
        <f t="shared" si="83"/>
        <v>-6.4142154899825493E-5</v>
      </c>
    </row>
    <row r="357" spans="1:21" x14ac:dyDescent="0.25">
      <c r="A357" t="s">
        <v>16</v>
      </c>
      <c r="B357" s="1">
        <v>40689</v>
      </c>
      <c r="C357" s="9">
        <f>[1]contrs_1m_adj_extra_stack!A356</f>
        <v>9.9999999999995898E-5</v>
      </c>
      <c r="D357" s="9">
        <f>[1]contrs_1m_adj_extra_stack!B356</f>
        <v>2.2009001258150799E-5</v>
      </c>
      <c r="E357" s="9">
        <f>[1]contrs_1m_adj_extra_stack!C356</f>
        <v>-1.73998593754343E-5</v>
      </c>
      <c r="F357" s="9">
        <f>[1]contrs_1m_adj_extra_stack!D356</f>
        <v>-1.74740436884952E-5</v>
      </c>
      <c r="G357" s="9">
        <f>[1]contrs_1m_adj_extra_stack!E356</f>
        <v>-1.7195816618814102E-5</v>
      </c>
      <c r="I357" s="1">
        <f t="shared" si="84"/>
        <v>40664</v>
      </c>
      <c r="J357" s="1">
        <f t="shared" si="75"/>
        <v>40689</v>
      </c>
      <c r="K357">
        <f t="shared" si="76"/>
        <v>-9.9999999999995891E-3</v>
      </c>
      <c r="L357">
        <f t="shared" si="77"/>
        <v>-2.2009001258150797E-3</v>
      </c>
      <c r="M357">
        <f t="shared" si="78"/>
        <v>1.7399859375434299E-3</v>
      </c>
      <c r="N357">
        <f t="shared" si="79"/>
        <v>1.7474043688495201E-3</v>
      </c>
      <c r="O357">
        <f t="shared" si="80"/>
        <v>1.7195816618814101E-3</v>
      </c>
      <c r="P357">
        <f t="shared" si="85"/>
        <v>-1.3006071842458869E-2</v>
      </c>
      <c r="R357">
        <f t="shared" si="86"/>
        <v>-9.9999999999995891E-3</v>
      </c>
      <c r="S357">
        <f t="shared" si="81"/>
        <v>-3.9408860634380927E-3</v>
      </c>
      <c r="T357">
        <f t="shared" si="82"/>
        <v>-7.958455942869147E-14</v>
      </c>
      <c r="U357">
        <f t="shared" si="83"/>
        <v>7.4184312265047295E-6</v>
      </c>
    </row>
    <row r="358" spans="1:21" x14ac:dyDescent="0.25">
      <c r="A358" t="s">
        <v>18</v>
      </c>
      <c r="B358" s="1">
        <v>40715</v>
      </c>
      <c r="C358" s="9">
        <f>[1]contrs_1m_adj_extra_stack!A357</f>
        <v>0</v>
      </c>
      <c r="D358" s="9">
        <f>[1]contrs_1m_adj_extra_stack!B357</f>
        <v>-9.1917711389796796E-5</v>
      </c>
      <c r="E358" s="9">
        <f>[1]contrs_1m_adj_extra_stack!C357</f>
        <v>-1.7399859366646699E-5</v>
      </c>
      <c r="F358" s="9">
        <f>[1]contrs_1m_adj_extra_stack!D357</f>
        <v>-1.9036022732660699E-5</v>
      </c>
      <c r="G358" s="9">
        <f>[1]contrs_1m_adj_extra_stack!E357</f>
        <v>-1.29317704258548E-5</v>
      </c>
      <c r="I358" s="1">
        <f t="shared" si="84"/>
        <v>40695</v>
      </c>
      <c r="J358" s="1">
        <f t="shared" si="75"/>
        <v>40715</v>
      </c>
      <c r="K358">
        <f t="shared" si="76"/>
        <v>0</v>
      </c>
      <c r="L358">
        <f t="shared" si="77"/>
        <v>9.1917711389796798E-3</v>
      </c>
      <c r="M358">
        <f t="shared" si="78"/>
        <v>1.73998593666467E-3</v>
      </c>
      <c r="N358">
        <f t="shared" si="79"/>
        <v>1.90360227326607E-3</v>
      </c>
      <c r="O358">
        <f t="shared" si="80"/>
        <v>1.29317704258548E-3</v>
      </c>
      <c r="P358">
        <f t="shared" si="85"/>
        <v>-1.4128536391495901E-2</v>
      </c>
      <c r="R358">
        <f t="shared" si="86"/>
        <v>0</v>
      </c>
      <c r="S358">
        <f t="shared" si="81"/>
        <v>7.4517852013566664E-3</v>
      </c>
      <c r="T358">
        <f t="shared" si="82"/>
        <v>-9.5834451485643513E-13</v>
      </c>
      <c r="U358">
        <f t="shared" si="83"/>
        <v>1.6361633564305469E-4</v>
      </c>
    </row>
    <row r="359" spans="1:21" x14ac:dyDescent="0.25">
      <c r="A359" t="s">
        <v>16</v>
      </c>
      <c r="B359" s="1">
        <v>40718</v>
      </c>
      <c r="C359" s="9">
        <f>[1]contrs_1m_adj_extra_stack!A358</f>
        <v>0</v>
      </c>
      <c r="D359" s="9">
        <f>[1]contrs_1m_adj_extra_stack!B358</f>
        <v>1.6672954527136801E-5</v>
      </c>
      <c r="E359" s="9">
        <f>[1]contrs_1m_adj_extra_stack!C358</f>
        <v>-1.7399859376855601E-5</v>
      </c>
      <c r="F359" s="9">
        <f>[1]contrs_1m_adj_extra_stack!D358</f>
        <v>-1.8486177700376199E-5</v>
      </c>
      <c r="G359" s="9">
        <f>[1]contrs_1m_adj_extra_stack!E358</f>
        <v>-1.5484215042273301E-5</v>
      </c>
      <c r="I359" s="1">
        <f t="shared" si="84"/>
        <v>40695</v>
      </c>
      <c r="J359" s="1">
        <f t="shared" si="75"/>
        <v>40718</v>
      </c>
      <c r="K359">
        <f t="shared" si="76"/>
        <v>0</v>
      </c>
      <c r="L359">
        <f t="shared" si="77"/>
        <v>-1.6672954527136802E-3</v>
      </c>
      <c r="M359">
        <f t="shared" si="78"/>
        <v>1.7399859376855602E-3</v>
      </c>
      <c r="N359">
        <f t="shared" si="79"/>
        <v>1.8486177700376199E-3</v>
      </c>
      <c r="O359">
        <f t="shared" si="80"/>
        <v>1.5484215042273302E-3</v>
      </c>
      <c r="P359">
        <f t="shared" si="85"/>
        <v>-3.46972975923683E-3</v>
      </c>
      <c r="R359">
        <f t="shared" si="86"/>
        <v>0</v>
      </c>
      <c r="S359">
        <f t="shared" si="81"/>
        <v>-3.4072813903366934E-3</v>
      </c>
      <c r="T359">
        <f t="shared" si="82"/>
        <v>6.2545671766778277E-14</v>
      </c>
      <c r="U359">
        <f t="shared" si="83"/>
        <v>1.0863183241460457E-4</v>
      </c>
    </row>
    <row r="360" spans="1:21" x14ac:dyDescent="0.25">
      <c r="A360" t="s">
        <v>16</v>
      </c>
      <c r="B360" s="1">
        <v>40722</v>
      </c>
      <c r="C360" s="9">
        <f>[1]contrs_1m_adj_extra_stack!A359</f>
        <v>-9.9999999999995898E-5</v>
      </c>
      <c r="D360" s="9">
        <f>[1]contrs_1m_adj_extra_stack!B359</f>
        <v>-1.7416059160871701E-4</v>
      </c>
      <c r="E360" s="9">
        <f>[1]contrs_1m_adj_extra_stack!C359</f>
        <v>-1.7399859376815401E-5</v>
      </c>
      <c r="F360" s="9">
        <f>[1]contrs_1m_adj_extra_stack!D359</f>
        <v>-1.63997215638862E-5</v>
      </c>
      <c r="G360" s="9">
        <f>[1]contrs_1m_adj_extra_stack!E359</f>
        <v>-1.7945781066635901E-5</v>
      </c>
      <c r="I360" s="1">
        <f t="shared" si="84"/>
        <v>40695</v>
      </c>
      <c r="J360" s="1">
        <f t="shared" si="75"/>
        <v>40722</v>
      </c>
      <c r="K360">
        <f t="shared" si="76"/>
        <v>9.9999999999995891E-3</v>
      </c>
      <c r="L360">
        <f t="shared" si="77"/>
        <v>1.7416059160871702E-2</v>
      </c>
      <c r="M360">
        <f t="shared" si="78"/>
        <v>1.7399859376815402E-3</v>
      </c>
      <c r="N360">
        <f t="shared" si="79"/>
        <v>1.6399721563886199E-3</v>
      </c>
      <c r="O360">
        <f t="shared" si="80"/>
        <v>1.7945781066635901E-3</v>
      </c>
      <c r="P360">
        <f t="shared" si="85"/>
        <v>-1.2590595361605863E-2</v>
      </c>
      <c r="R360">
        <f t="shared" si="86"/>
        <v>9.9999999999995891E-3</v>
      </c>
      <c r="S360">
        <f t="shared" si="81"/>
        <v>1.5676073223248689E-2</v>
      </c>
      <c r="T360">
        <f t="shared" si="82"/>
        <v>5.8525666951636524E-14</v>
      </c>
      <c r="U360">
        <f t="shared" si="83"/>
        <v>-1.0001378123439546E-4</v>
      </c>
    </row>
    <row r="361" spans="1:21" x14ac:dyDescent="0.25">
      <c r="A361" t="s">
        <v>16</v>
      </c>
      <c r="B361" s="1">
        <v>40732</v>
      </c>
      <c r="C361" s="9">
        <f>[1]contrs_1m_adj_extra_stack!A360</f>
        <v>0</v>
      </c>
      <c r="D361" s="9">
        <f>[1]contrs_1m_adj_extra_stack!B360</f>
        <v>1.8721714018884599E-5</v>
      </c>
      <c r="E361" s="9">
        <f>[1]contrs_1m_adj_extra_stack!C360</f>
        <v>-1.7399859376652201E-5</v>
      </c>
      <c r="F361" s="9">
        <f>[1]contrs_1m_adj_extra_stack!D360</f>
        <v>-1.79632002965308E-5</v>
      </c>
      <c r="G361" s="9">
        <f>[1]contrs_1m_adj_extra_stack!E360</f>
        <v>-1.6481865155527799E-5</v>
      </c>
      <c r="I361" s="1">
        <f t="shared" si="84"/>
        <v>40725</v>
      </c>
      <c r="J361" s="1">
        <f t="shared" si="75"/>
        <v>40732</v>
      </c>
      <c r="K361">
        <f t="shared" si="76"/>
        <v>0</v>
      </c>
      <c r="L361">
        <f t="shared" si="77"/>
        <v>-1.8721714018884597E-3</v>
      </c>
      <c r="M361">
        <f t="shared" si="78"/>
        <v>1.7399859376652201E-3</v>
      </c>
      <c r="N361">
        <f t="shared" si="79"/>
        <v>1.79632002965308E-3</v>
      </c>
      <c r="O361">
        <f t="shared" si="80"/>
        <v>1.6481865155527798E-3</v>
      </c>
      <c r="P361">
        <f t="shared" si="85"/>
        <v>-3.3123210809826199E-3</v>
      </c>
      <c r="R361">
        <f t="shared" si="86"/>
        <v>0</v>
      </c>
      <c r="S361">
        <f t="shared" si="81"/>
        <v>-3.6121573395114727E-3</v>
      </c>
      <c r="T361">
        <f t="shared" si="82"/>
        <v>4.220560533008122E-14</v>
      </c>
      <c r="U361">
        <f t="shared" si="83"/>
        <v>5.6334092030064674E-5</v>
      </c>
    </row>
    <row r="362" spans="1:21" x14ac:dyDescent="0.25">
      <c r="A362" t="s">
        <v>18</v>
      </c>
      <c r="B362" s="1">
        <v>40743</v>
      </c>
      <c r="C362" s="9">
        <f>[1]contrs_1m_adj_extra_stack!A361</f>
        <v>0</v>
      </c>
      <c r="D362" s="9">
        <f>[1]contrs_1m_adj_extra_stack!B361</f>
        <v>-3.1612344393735997E-5</v>
      </c>
      <c r="E362" s="9">
        <f>[1]contrs_1m_adj_extra_stack!C361</f>
        <v>-1.73998593761748E-5</v>
      </c>
      <c r="F362" s="9">
        <f>[1]contrs_1m_adj_extra_stack!D361</f>
        <v>-1.7503031938018299E-5</v>
      </c>
      <c r="G362" s="9">
        <f>[1]contrs_1m_adj_extra_stack!E361</f>
        <v>-1.7448322663160001E-5</v>
      </c>
      <c r="I362" s="1">
        <f t="shared" si="84"/>
        <v>40725</v>
      </c>
      <c r="J362" s="1">
        <f t="shared" si="75"/>
        <v>40743</v>
      </c>
      <c r="K362">
        <f t="shared" si="76"/>
        <v>0</v>
      </c>
      <c r="L362">
        <f t="shared" si="77"/>
        <v>3.1612344393735997E-3</v>
      </c>
      <c r="M362">
        <f t="shared" si="78"/>
        <v>1.7399859376174801E-3</v>
      </c>
      <c r="N362">
        <f t="shared" si="79"/>
        <v>1.75030319380183E-3</v>
      </c>
      <c r="O362">
        <f t="shared" si="80"/>
        <v>1.744832266316E-3</v>
      </c>
      <c r="P362">
        <f t="shared" si="85"/>
        <v>-8.3963558371089111E-3</v>
      </c>
      <c r="R362">
        <f t="shared" si="86"/>
        <v>0</v>
      </c>
      <c r="S362">
        <f t="shared" si="81"/>
        <v>1.4212485017505868E-3</v>
      </c>
      <c r="T362">
        <f t="shared" si="82"/>
        <v>-5.5344184096695059E-15</v>
      </c>
      <c r="U362">
        <f t="shared" si="83"/>
        <v>1.0317256178814628E-5</v>
      </c>
    </row>
    <row r="363" spans="1:21" x14ac:dyDescent="0.25">
      <c r="A363" t="s">
        <v>16</v>
      </c>
      <c r="B363" s="1">
        <v>40749</v>
      </c>
      <c r="C363" s="9">
        <f>[1]contrs_1m_adj_extra_stack!A362</f>
        <v>9.9999999999995898E-5</v>
      </c>
      <c r="D363" s="9">
        <f>[1]contrs_1m_adj_extra_stack!B362</f>
        <v>1.3570151428980701E-4</v>
      </c>
      <c r="E363" s="9">
        <f>[1]contrs_1m_adj_extra_stack!C362</f>
        <v>-1.7399859377501701E-5</v>
      </c>
      <c r="F363" s="9">
        <f>[1]contrs_1m_adj_extra_stack!D362</f>
        <v>-1.7913037103950801E-5</v>
      </c>
      <c r="G363" s="9">
        <f>[1]contrs_1m_adj_extra_stack!E362</f>
        <v>-1.6630143653144202E-5</v>
      </c>
      <c r="I363" s="1">
        <f t="shared" si="84"/>
        <v>40725</v>
      </c>
      <c r="J363" s="1">
        <f t="shared" si="75"/>
        <v>40749</v>
      </c>
      <c r="K363">
        <f t="shared" si="76"/>
        <v>-9.9999999999995891E-3</v>
      </c>
      <c r="L363">
        <f t="shared" si="77"/>
        <v>-1.3570151428980701E-2</v>
      </c>
      <c r="M363">
        <f t="shared" si="78"/>
        <v>1.7399859377501701E-3</v>
      </c>
      <c r="N363">
        <f t="shared" si="79"/>
        <v>1.7913037103950802E-3</v>
      </c>
      <c r="O363">
        <f t="shared" si="80"/>
        <v>1.6630143653144202E-3</v>
      </c>
      <c r="P363">
        <f t="shared" si="85"/>
        <v>-1.6241525844785589E-3</v>
      </c>
      <c r="R363">
        <f t="shared" si="86"/>
        <v>-9.9999999999995891E-3</v>
      </c>
      <c r="S363">
        <f t="shared" si="81"/>
        <v>-1.5310137366603714E-2</v>
      </c>
      <c r="T363">
        <f t="shared" si="82"/>
        <v>1.2715566446996895E-13</v>
      </c>
      <c r="U363">
        <f t="shared" si="83"/>
        <v>5.1317772772064814E-5</v>
      </c>
    </row>
    <row r="364" spans="1:21" x14ac:dyDescent="0.25">
      <c r="A364" t="s">
        <v>16</v>
      </c>
      <c r="B364" s="1">
        <v>40750</v>
      </c>
      <c r="C364" s="9">
        <f>[1]contrs_1m_adj_extra_stack!A363</f>
        <v>-1.00000000000003E-4</v>
      </c>
      <c r="D364" s="9">
        <f>[1]contrs_1m_adj_extra_stack!B363</f>
        <v>-2.2575638470041701E-5</v>
      </c>
      <c r="E364" s="9">
        <f>[1]contrs_1m_adj_extra_stack!C363</f>
        <v>-1.73998593805987E-5</v>
      </c>
      <c r="F364" s="9">
        <f>[1]contrs_1m_adj_extra_stack!D363</f>
        <v>-1.8800514190142301E-5</v>
      </c>
      <c r="G364" s="9">
        <f>[1]contrs_1m_adj_extra_stack!E363</f>
        <v>-2.0062456089660399E-5</v>
      </c>
      <c r="I364" s="1">
        <f t="shared" si="84"/>
        <v>40725</v>
      </c>
      <c r="J364" s="1">
        <f t="shared" si="75"/>
        <v>40750</v>
      </c>
      <c r="K364">
        <f t="shared" si="76"/>
        <v>1.00000000000003E-2</v>
      </c>
      <c r="L364">
        <f t="shared" si="77"/>
        <v>2.2575638470041701E-3</v>
      </c>
      <c r="M364">
        <f t="shared" si="78"/>
        <v>1.7399859380598701E-3</v>
      </c>
      <c r="N364">
        <f t="shared" si="79"/>
        <v>1.88005141901423E-3</v>
      </c>
      <c r="O364">
        <f t="shared" si="80"/>
        <v>2.0062456089660397E-3</v>
      </c>
      <c r="P364">
        <f t="shared" si="85"/>
        <v>2.1161531869559893E-3</v>
      </c>
      <c r="R364">
        <f t="shared" si="86"/>
        <v>1.00000000000003E-2</v>
      </c>
      <c r="S364">
        <f t="shared" si="81"/>
        <v>5.1757790938115715E-4</v>
      </c>
      <c r="T364">
        <f t="shared" si="82"/>
        <v>4.3685562979567383E-13</v>
      </c>
      <c r="U364">
        <f t="shared" si="83"/>
        <v>1.4006548139121463E-4</v>
      </c>
    </row>
    <row r="365" spans="1:21" x14ac:dyDescent="0.25">
      <c r="A365" t="s">
        <v>17</v>
      </c>
      <c r="B365" s="1">
        <v>40760</v>
      </c>
      <c r="C365" s="9">
        <f>[1]contrs_1m_adj_extra_stack!A364</f>
        <v>0</v>
      </c>
      <c r="D365" s="9">
        <f>[1]contrs_1m_adj_extra_stack!B364</f>
        <v>-8.9942399183806196E-5</v>
      </c>
      <c r="E365" s="9">
        <f>[1]contrs_1m_adj_extra_stack!C364</f>
        <v>-1.7399859380247399E-5</v>
      </c>
      <c r="F365" s="9">
        <f>[1]contrs_1m_adj_extra_stack!D364</f>
        <v>-1.3648373557262199E-5</v>
      </c>
      <c r="G365" s="9">
        <f>[1]contrs_1m_adj_extra_stack!E364</f>
        <v>-2.1428962198595101E-5</v>
      </c>
      <c r="I365" s="1">
        <f t="shared" si="84"/>
        <v>40756</v>
      </c>
      <c r="J365" s="1">
        <f t="shared" si="75"/>
        <v>40760</v>
      </c>
      <c r="K365">
        <f t="shared" si="76"/>
        <v>0</v>
      </c>
      <c r="L365">
        <f t="shared" si="77"/>
        <v>8.9942399183806192E-3</v>
      </c>
      <c r="M365">
        <f t="shared" si="78"/>
        <v>1.7399859380247398E-3</v>
      </c>
      <c r="N365">
        <f t="shared" si="79"/>
        <v>1.36483735572622E-3</v>
      </c>
      <c r="O365">
        <f t="shared" si="80"/>
        <v>2.14289621985951E-3</v>
      </c>
      <c r="P365">
        <f t="shared" si="85"/>
        <v>-1.4241959431991091E-2</v>
      </c>
      <c r="R365">
        <f t="shared" si="86"/>
        <v>0</v>
      </c>
      <c r="S365">
        <f t="shared" si="81"/>
        <v>7.2542539807576058E-3</v>
      </c>
      <c r="T365">
        <f t="shared" si="82"/>
        <v>4.0172531100279851E-13</v>
      </c>
      <c r="U365">
        <f t="shared" si="83"/>
        <v>-3.7514858189679535E-4</v>
      </c>
    </row>
    <row r="366" spans="1:21" x14ac:dyDescent="0.25">
      <c r="A366" t="s">
        <v>18</v>
      </c>
      <c r="B366" s="1">
        <v>40771</v>
      </c>
      <c r="C366" s="9">
        <f>[1]contrs_1m_adj_extra_stack!A365</f>
        <v>-9.9999999999995898E-5</v>
      </c>
      <c r="D366" s="9">
        <f>[1]contrs_1m_adj_extra_stack!B365</f>
        <v>-2.14020661446636E-4</v>
      </c>
      <c r="E366" s="9">
        <f>[1]contrs_1m_adj_extra_stack!C365</f>
        <v>-1.7399859377728201E-5</v>
      </c>
      <c r="F366" s="9">
        <f>[1]contrs_1m_adj_extra_stack!D365</f>
        <v>-1.8013214538861701E-5</v>
      </c>
      <c r="G366" s="9">
        <f>[1]contrs_1m_adj_extra_stack!E365</f>
        <v>-1.6853382489459901E-5</v>
      </c>
      <c r="I366" s="1">
        <f t="shared" si="84"/>
        <v>40756</v>
      </c>
      <c r="J366" s="1">
        <f t="shared" si="75"/>
        <v>40771</v>
      </c>
      <c r="K366">
        <f t="shared" si="76"/>
        <v>9.9999999999995891E-3</v>
      </c>
      <c r="L366">
        <f t="shared" si="77"/>
        <v>2.1402066144663601E-2</v>
      </c>
      <c r="M366">
        <f t="shared" si="78"/>
        <v>1.73998593777282E-3</v>
      </c>
      <c r="N366">
        <f t="shared" si="79"/>
        <v>1.80132145388617E-3</v>
      </c>
      <c r="O366">
        <f t="shared" si="80"/>
        <v>1.6853382489459901E-3</v>
      </c>
      <c r="P366">
        <f t="shared" si="85"/>
        <v>-1.6628711785268993E-2</v>
      </c>
      <c r="R366">
        <f t="shared" si="86"/>
        <v>9.9999999999995891E-3</v>
      </c>
      <c r="S366">
        <f t="shared" si="81"/>
        <v>1.9662080207040588E-2</v>
      </c>
      <c r="T366">
        <f t="shared" si="82"/>
        <v>1.4980551521492913E-13</v>
      </c>
      <c r="U366">
        <f t="shared" si="83"/>
        <v>6.1335516263154657E-5</v>
      </c>
    </row>
    <row r="367" spans="1:21" x14ac:dyDescent="0.25">
      <c r="A367" t="s">
        <v>16</v>
      </c>
      <c r="B367" s="1">
        <v>40778</v>
      </c>
      <c r="C367" s="9">
        <f>[1]contrs_1m_adj_extra_stack!A366</f>
        <v>-3.0000000000000198E-4</v>
      </c>
      <c r="D367" s="9">
        <f>[1]contrs_1m_adj_extra_stack!B366</f>
        <v>-3.54647573394278E-4</v>
      </c>
      <c r="E367" s="9">
        <f>[1]contrs_1m_adj_extra_stack!C366</f>
        <v>-1.7399859383519199E-5</v>
      </c>
      <c r="F367" s="9">
        <f>[1]contrs_1m_adj_extra_stack!D366</f>
        <v>-1.9930538695267498E-5</v>
      </c>
      <c r="G367" s="9">
        <f>[1]contrs_1m_adj_extra_stack!E366</f>
        <v>-1.9343927614699701E-5</v>
      </c>
      <c r="I367" s="1">
        <f t="shared" si="84"/>
        <v>40756</v>
      </c>
      <c r="J367" s="1">
        <f t="shared" si="75"/>
        <v>40778</v>
      </c>
      <c r="K367">
        <f t="shared" si="76"/>
        <v>3.0000000000000197E-2</v>
      </c>
      <c r="L367">
        <f t="shared" si="77"/>
        <v>3.5464757339427798E-2</v>
      </c>
      <c r="M367">
        <f t="shared" si="78"/>
        <v>1.7399859383519199E-3</v>
      </c>
      <c r="N367">
        <f t="shared" si="79"/>
        <v>1.9930538695267499E-3</v>
      </c>
      <c r="O367">
        <f t="shared" si="80"/>
        <v>1.93439276146997E-3</v>
      </c>
      <c r="P367">
        <f t="shared" si="85"/>
        <v>-1.1132189908776242E-2</v>
      </c>
      <c r="R367">
        <f t="shared" si="86"/>
        <v>3.0000000000000197E-2</v>
      </c>
      <c r="S367">
        <f t="shared" si="81"/>
        <v>3.3724771401804784E-2</v>
      </c>
      <c r="T367">
        <f t="shared" si="82"/>
        <v>7.2890543427461818E-13</v>
      </c>
      <c r="U367">
        <f t="shared" si="83"/>
        <v>2.5306793190373457E-4</v>
      </c>
    </row>
    <row r="368" spans="1:21" x14ac:dyDescent="0.25">
      <c r="A368" t="s">
        <v>16</v>
      </c>
      <c r="B368" s="1">
        <v>40781</v>
      </c>
      <c r="C368" s="9">
        <f>[1]contrs_1m_adj_extra_stack!A367</f>
        <v>-3.9999999999999801E-4</v>
      </c>
      <c r="D368" s="9">
        <f>[1]contrs_1m_adj_extra_stack!B367</f>
        <v>-3.85932455633333E-4</v>
      </c>
      <c r="E368" s="9">
        <f>[1]contrs_1m_adj_extra_stack!C367</f>
        <v>-1.7399859384011999E-5</v>
      </c>
      <c r="F368" s="9">
        <f>[1]contrs_1m_adj_extra_stack!D367</f>
        <v>-1.8556818075833099E-5</v>
      </c>
      <c r="G368" s="9">
        <f>[1]contrs_1m_adj_extra_stack!E367</f>
        <v>-1.6580510877981799E-5</v>
      </c>
      <c r="I368" s="1">
        <f t="shared" si="84"/>
        <v>40756</v>
      </c>
      <c r="J368" s="1">
        <f t="shared" si="75"/>
        <v>40781</v>
      </c>
      <c r="K368">
        <f t="shared" si="76"/>
        <v>3.99999999999998E-2</v>
      </c>
      <c r="L368">
        <f t="shared" si="77"/>
        <v>3.8593245563333302E-2</v>
      </c>
      <c r="M368">
        <f t="shared" si="78"/>
        <v>1.7399859384011999E-3</v>
      </c>
      <c r="N368">
        <f t="shared" si="79"/>
        <v>1.8556818075833098E-3</v>
      </c>
      <c r="O368">
        <f t="shared" si="80"/>
        <v>1.65805108779818E-3</v>
      </c>
      <c r="P368">
        <f t="shared" si="85"/>
        <v>-3.846964397116192E-3</v>
      </c>
      <c r="R368">
        <f t="shared" si="86"/>
        <v>3.99999999999998E-2</v>
      </c>
      <c r="S368">
        <f t="shared" si="81"/>
        <v>3.6853259625710288E-2</v>
      </c>
      <c r="T368">
        <f t="shared" si="82"/>
        <v>7.7818545878016732E-13</v>
      </c>
      <c r="U368">
        <f t="shared" si="83"/>
        <v>1.1569586996029442E-4</v>
      </c>
    </row>
    <row r="369" spans="1:21" x14ac:dyDescent="0.25">
      <c r="A369" t="s">
        <v>16</v>
      </c>
      <c r="B369" s="1">
        <v>40793</v>
      </c>
      <c r="C369" s="9">
        <f>[1]contrs_1m_adj_extra_stack!A368</f>
        <v>-1.00000000000003E-4</v>
      </c>
      <c r="D369" s="9">
        <f>[1]contrs_1m_adj_extra_stack!B368</f>
        <v>-1.5626229221540799E-4</v>
      </c>
      <c r="E369" s="9">
        <f>[1]contrs_1m_adj_extra_stack!C368</f>
        <v>-1.7399859378226402E-5</v>
      </c>
      <c r="F369" s="9">
        <f>[1]contrs_1m_adj_extra_stack!D368</f>
        <v>-1.7752001021680799E-5</v>
      </c>
      <c r="G369" s="9">
        <f>[1]contrs_1m_adj_extra_stack!E368</f>
        <v>-1.6389586802663401E-5</v>
      </c>
      <c r="I369" s="1">
        <f t="shared" si="84"/>
        <v>40787</v>
      </c>
      <c r="J369" s="1">
        <f t="shared" si="75"/>
        <v>40793</v>
      </c>
      <c r="K369">
        <f t="shared" si="76"/>
        <v>1.00000000000003E-2</v>
      </c>
      <c r="L369">
        <f t="shared" si="77"/>
        <v>1.5626229221540798E-2</v>
      </c>
      <c r="M369">
        <f t="shared" si="78"/>
        <v>1.7399859378226402E-3</v>
      </c>
      <c r="N369">
        <f t="shared" si="79"/>
        <v>1.77520010216808E-3</v>
      </c>
      <c r="O369">
        <f t="shared" si="80"/>
        <v>1.63895868026634E-3</v>
      </c>
      <c r="P369">
        <f t="shared" si="85"/>
        <v>-1.0780373941797559E-2</v>
      </c>
      <c r="R369">
        <f t="shared" si="86"/>
        <v>1.00000000000003E-2</v>
      </c>
      <c r="S369">
        <f t="shared" si="81"/>
        <v>1.3886243283917785E-2</v>
      </c>
      <c r="T369">
        <f t="shared" si="82"/>
        <v>1.9962568924281054E-13</v>
      </c>
      <c r="U369">
        <f t="shared" si="83"/>
        <v>3.5214164545064632E-5</v>
      </c>
    </row>
    <row r="370" spans="1:21" x14ac:dyDescent="0.25">
      <c r="A370" t="s">
        <v>18</v>
      </c>
      <c r="B370" s="1">
        <v>40806</v>
      </c>
      <c r="C370" s="9">
        <f>[1]contrs_1m_adj_extra_stack!A369</f>
        <v>-2.9999999999999499E-4</v>
      </c>
      <c r="D370" s="9">
        <f>[1]contrs_1m_adj_extra_stack!B369</f>
        <v>-5.3563977586103197E-4</v>
      </c>
      <c r="E370" s="9">
        <f>[1]contrs_1m_adj_extra_stack!C369</f>
        <v>-1.7399859371949799E-5</v>
      </c>
      <c r="F370" s="9">
        <f>[1]contrs_1m_adj_extra_stack!D369</f>
        <v>-1.7168617383920401E-5</v>
      </c>
      <c r="G370" s="9">
        <f>[1]contrs_1m_adj_extra_stack!E369</f>
        <v>-1.6073431576877598E-5</v>
      </c>
      <c r="I370" s="1">
        <f t="shared" si="84"/>
        <v>40787</v>
      </c>
      <c r="J370" s="1">
        <f t="shared" si="75"/>
        <v>40806</v>
      </c>
      <c r="K370">
        <f t="shared" si="76"/>
        <v>2.9999999999999499E-2</v>
      </c>
      <c r="L370">
        <f t="shared" si="77"/>
        <v>5.3563977586103199E-2</v>
      </c>
      <c r="M370">
        <f t="shared" si="78"/>
        <v>1.7399859371949799E-3</v>
      </c>
      <c r="N370">
        <f t="shared" si="79"/>
        <v>1.7168617383920401E-3</v>
      </c>
      <c r="O370">
        <f t="shared" si="80"/>
        <v>1.6073431576877598E-3</v>
      </c>
      <c r="P370">
        <f t="shared" si="85"/>
        <v>-2.8628168419378479E-2</v>
      </c>
      <c r="R370">
        <f t="shared" si="86"/>
        <v>2.9999999999999499E-2</v>
      </c>
      <c r="S370">
        <f t="shared" si="81"/>
        <v>5.1823991648480186E-2</v>
      </c>
      <c r="T370">
        <f t="shared" si="82"/>
        <v>-4.2803456092033176E-13</v>
      </c>
      <c r="U370">
        <f t="shared" si="83"/>
        <v>-2.3124199230975268E-5</v>
      </c>
    </row>
    <row r="371" spans="1:21" x14ac:dyDescent="0.25">
      <c r="A371" t="s">
        <v>16</v>
      </c>
      <c r="B371" s="1">
        <v>40808</v>
      </c>
      <c r="C371" s="9">
        <f>[1]contrs_1m_adj_extra_stack!A370</f>
        <v>-1.9999999999999901E-4</v>
      </c>
      <c r="D371" s="9">
        <f>[1]contrs_1m_adj_extra_stack!B370</f>
        <v>-3.2653991648677399E-4</v>
      </c>
      <c r="E371" s="9">
        <f>[1]contrs_1m_adj_extra_stack!C370</f>
        <v>-1.7399859375912701E-5</v>
      </c>
      <c r="F371" s="9">
        <f>[1]contrs_1m_adj_extra_stack!D370</f>
        <v>-1.72258155216214E-5</v>
      </c>
      <c r="G371" s="9">
        <f>[1]contrs_1m_adj_extra_stack!E370</f>
        <v>-1.9800762313404001E-5</v>
      </c>
      <c r="I371" s="1">
        <f t="shared" si="84"/>
        <v>40787</v>
      </c>
      <c r="J371" s="1">
        <f t="shared" si="75"/>
        <v>40808</v>
      </c>
      <c r="K371">
        <f t="shared" si="76"/>
        <v>1.99999999999999E-2</v>
      </c>
      <c r="L371">
        <f t="shared" si="77"/>
        <v>3.2653991648677397E-2</v>
      </c>
      <c r="M371">
        <f t="shared" si="78"/>
        <v>1.7399859375912701E-3</v>
      </c>
      <c r="N371">
        <f t="shared" si="79"/>
        <v>1.72258155216214E-3</v>
      </c>
      <c r="O371">
        <f t="shared" si="80"/>
        <v>1.9800762313404003E-3</v>
      </c>
      <c r="P371">
        <f t="shared" si="85"/>
        <v>-1.8096635369771307E-2</v>
      </c>
      <c r="R371">
        <f t="shared" si="86"/>
        <v>1.99999999999999E-2</v>
      </c>
      <c r="S371">
        <f t="shared" si="81"/>
        <v>3.0914005711054383E-2</v>
      </c>
      <c r="T371">
        <f t="shared" si="82"/>
        <v>-3.1744355408203084E-14</v>
      </c>
      <c r="U371">
        <f t="shared" si="83"/>
        <v>-1.7404385460875402E-5</v>
      </c>
    </row>
    <row r="372" spans="1:21" x14ac:dyDescent="0.25">
      <c r="A372" t="s">
        <v>16</v>
      </c>
      <c r="B372" s="1">
        <v>40828</v>
      </c>
      <c r="C372" s="9">
        <f>[1]contrs_1m_adj_extra_stack!A371</f>
        <v>0</v>
      </c>
      <c r="D372" s="9">
        <f>[1]contrs_1m_adj_extra_stack!B371</f>
        <v>-4.2727936705285297E-5</v>
      </c>
      <c r="E372" s="9">
        <f>[1]contrs_1m_adj_extra_stack!C371</f>
        <v>-1.7399859376243999E-5</v>
      </c>
      <c r="F372" s="9">
        <f>[1]contrs_1m_adj_extra_stack!D371</f>
        <v>-1.7738506944929E-5</v>
      </c>
      <c r="G372" s="9">
        <f>[1]contrs_1m_adj_extra_stack!E371</f>
        <v>-1.6860746833643001E-5</v>
      </c>
      <c r="I372" s="1">
        <f t="shared" si="84"/>
        <v>40817</v>
      </c>
      <c r="J372" s="1">
        <f t="shared" si="75"/>
        <v>40828</v>
      </c>
      <c r="K372">
        <f t="shared" si="76"/>
        <v>0</v>
      </c>
      <c r="L372">
        <f t="shared" si="77"/>
        <v>4.2727936705285298E-3</v>
      </c>
      <c r="M372">
        <f t="shared" si="78"/>
        <v>1.7399859376243999E-3</v>
      </c>
      <c r="N372">
        <f t="shared" si="79"/>
        <v>1.7738506944929E-3</v>
      </c>
      <c r="O372">
        <f t="shared" si="80"/>
        <v>1.6860746833643001E-3</v>
      </c>
      <c r="P372">
        <f t="shared" si="85"/>
        <v>-9.4727049860101296E-3</v>
      </c>
      <c r="R372">
        <f t="shared" si="86"/>
        <v>0</v>
      </c>
      <c r="S372">
        <f t="shared" si="81"/>
        <v>2.5328077329055169E-3</v>
      </c>
      <c r="T372">
        <f t="shared" si="82"/>
        <v>1.3853935360019776E-15</v>
      </c>
      <c r="U372">
        <f t="shared" si="83"/>
        <v>3.3864756869884678E-5</v>
      </c>
    </row>
    <row r="373" spans="1:21" x14ac:dyDescent="0.25">
      <c r="A373" t="s">
        <v>16</v>
      </c>
      <c r="B373" s="1">
        <v>40829</v>
      </c>
      <c r="C373" s="9">
        <f>[1]contrs_1m_adj_extra_stack!A372</f>
        <v>-9.9999999999995898E-5</v>
      </c>
      <c r="D373" s="9">
        <f>[1]contrs_1m_adj_extra_stack!B372</f>
        <v>-1.20114852265057E-4</v>
      </c>
      <c r="E373" s="9">
        <f>[1]contrs_1m_adj_extra_stack!C372</f>
        <v>-1.7399859375798399E-5</v>
      </c>
      <c r="F373" s="9">
        <f>[1]contrs_1m_adj_extra_stack!D372</f>
        <v>-1.7966671717953399E-5</v>
      </c>
      <c r="G373" s="9">
        <f>[1]contrs_1m_adj_extra_stack!E372</f>
        <v>-1.61405554689138E-5</v>
      </c>
      <c r="I373" s="1">
        <f t="shared" si="84"/>
        <v>40817</v>
      </c>
      <c r="J373" s="1">
        <f t="shared" si="75"/>
        <v>40829</v>
      </c>
      <c r="K373">
        <f t="shared" si="76"/>
        <v>9.9999999999995891E-3</v>
      </c>
      <c r="L373">
        <f t="shared" si="77"/>
        <v>1.20114852265057E-2</v>
      </c>
      <c r="M373">
        <f t="shared" si="78"/>
        <v>1.7399859375798398E-3</v>
      </c>
      <c r="N373">
        <f t="shared" si="79"/>
        <v>1.7966671717953399E-3</v>
      </c>
      <c r="O373">
        <f t="shared" si="80"/>
        <v>1.6140555468913799E-3</v>
      </c>
      <c r="P373">
        <f t="shared" si="85"/>
        <v>-7.1621938827726708E-3</v>
      </c>
      <c r="R373">
        <f t="shared" si="86"/>
        <v>9.9999999999995891E-3</v>
      </c>
      <c r="S373">
        <f t="shared" si="81"/>
        <v>1.0271499288882687E-2</v>
      </c>
      <c r="T373">
        <f t="shared" si="82"/>
        <v>-4.3174665231848763E-14</v>
      </c>
      <c r="U373">
        <f t="shared" si="83"/>
        <v>5.6681234172324593E-5</v>
      </c>
    </row>
    <row r="374" spans="1:21" x14ac:dyDescent="0.25">
      <c r="A374" t="s">
        <v>18</v>
      </c>
      <c r="B374" s="1">
        <v>40834</v>
      </c>
      <c r="C374" s="9">
        <f>[1]contrs_1m_adj_extra_stack!A373</f>
        <v>-1.00000000000003E-4</v>
      </c>
      <c r="D374" s="9">
        <f>[1]contrs_1m_adj_extra_stack!B373</f>
        <v>-1.3603047799074099E-4</v>
      </c>
      <c r="E374" s="9">
        <f>[1]contrs_1m_adj_extra_stack!C373</f>
        <v>-1.7399859376497899E-5</v>
      </c>
      <c r="F374" s="9">
        <f>[1]contrs_1m_adj_extra_stack!D373</f>
        <v>-2.03595944025669E-5</v>
      </c>
      <c r="G374" s="9">
        <f>[1]contrs_1m_adj_extra_stack!E373</f>
        <v>-1.7160483655880999E-5</v>
      </c>
      <c r="I374" s="1">
        <f t="shared" si="84"/>
        <v>40817</v>
      </c>
      <c r="J374" s="1">
        <f t="shared" si="75"/>
        <v>40834</v>
      </c>
      <c r="K374">
        <f t="shared" si="76"/>
        <v>1.00000000000003E-2</v>
      </c>
      <c r="L374">
        <f t="shared" si="77"/>
        <v>1.3603047799074099E-2</v>
      </c>
      <c r="M374">
        <f t="shared" si="78"/>
        <v>1.7399859376497899E-3</v>
      </c>
      <c r="N374">
        <f t="shared" si="79"/>
        <v>2.03595944025669E-3</v>
      </c>
      <c r="O374">
        <f t="shared" si="80"/>
        <v>1.7160483655880999E-3</v>
      </c>
      <c r="P374">
        <f t="shared" si="85"/>
        <v>-9.0950415425683773E-3</v>
      </c>
      <c r="R374">
        <f t="shared" si="86"/>
        <v>1.00000000000003E-2</v>
      </c>
      <c r="S374">
        <f t="shared" si="81"/>
        <v>1.1863061861451085E-2</v>
      </c>
      <c r="T374">
        <f t="shared" si="82"/>
        <v>2.6775456851702018E-14</v>
      </c>
      <c r="U374">
        <f t="shared" si="83"/>
        <v>2.9597350263367464E-4</v>
      </c>
    </row>
    <row r="375" spans="1:21" x14ac:dyDescent="0.25">
      <c r="A375" t="s">
        <v>16</v>
      </c>
      <c r="B375" s="1">
        <v>40836</v>
      </c>
      <c r="C375" s="9">
        <f>[1]contrs_1m_adj_extra_stack!A374</f>
        <v>-9.9999999999995898E-5</v>
      </c>
      <c r="D375" s="9">
        <f>[1]contrs_1m_adj_extra_stack!B374</f>
        <v>-3.3498266326678799E-5</v>
      </c>
      <c r="E375" s="9">
        <f>[1]contrs_1m_adj_extra_stack!C374</f>
        <v>-1.73998593804909E-5</v>
      </c>
      <c r="F375" s="9">
        <f>[1]contrs_1m_adj_extra_stack!D374</f>
        <v>-1.6427622576914901E-5</v>
      </c>
      <c r="G375" s="9">
        <f>[1]contrs_1m_adj_extra_stack!E374</f>
        <v>-1.8281370090528098E-5</v>
      </c>
      <c r="I375" s="1">
        <f t="shared" si="84"/>
        <v>40817</v>
      </c>
      <c r="J375" s="1">
        <f t="shared" si="75"/>
        <v>40836</v>
      </c>
      <c r="K375">
        <f t="shared" si="76"/>
        <v>9.9999999999995891E-3</v>
      </c>
      <c r="L375">
        <f t="shared" si="77"/>
        <v>3.3498266326678801E-3</v>
      </c>
      <c r="M375">
        <f t="shared" si="78"/>
        <v>1.7399859380490901E-3</v>
      </c>
      <c r="N375">
        <f t="shared" si="79"/>
        <v>1.6427622576914902E-3</v>
      </c>
      <c r="O375">
        <f t="shared" si="80"/>
        <v>1.8281370090528098E-3</v>
      </c>
      <c r="P375">
        <f t="shared" si="85"/>
        <v>1.4392881625383187E-3</v>
      </c>
      <c r="R375">
        <f t="shared" si="86"/>
        <v>9.9999999999995891E-3</v>
      </c>
      <c r="S375">
        <f t="shared" si="81"/>
        <v>1.6098406950448671E-3</v>
      </c>
      <c r="T375">
        <f t="shared" si="82"/>
        <v>4.2607562443508495E-13</v>
      </c>
      <c r="U375">
        <f t="shared" si="83"/>
        <v>-9.7223679931525159E-5</v>
      </c>
    </row>
    <row r="376" spans="1:21" x14ac:dyDescent="0.25">
      <c r="A376" t="s">
        <v>16</v>
      </c>
      <c r="B376" s="1">
        <v>40841</v>
      </c>
      <c r="C376" s="9">
        <f>[1]contrs_1m_adj_extra_stack!A375</f>
        <v>-9.9999999999995898E-5</v>
      </c>
      <c r="D376" s="9">
        <f>[1]contrs_1m_adj_extra_stack!B375</f>
        <v>-1.5019067834496101E-4</v>
      </c>
      <c r="E376" s="9">
        <f>[1]contrs_1m_adj_extra_stack!C375</f>
        <v>-1.7399859374788E-5</v>
      </c>
      <c r="F376" s="9">
        <f>[1]contrs_1m_adj_extra_stack!D375</f>
        <v>-1.76851301449401E-5</v>
      </c>
      <c r="G376" s="9">
        <f>[1]contrs_1m_adj_extra_stack!E375</f>
        <v>-1.8082073352226502E-5</v>
      </c>
      <c r="I376" s="1">
        <f t="shared" si="84"/>
        <v>40817</v>
      </c>
      <c r="J376" s="1">
        <f t="shared" si="75"/>
        <v>40841</v>
      </c>
      <c r="K376">
        <f t="shared" si="76"/>
        <v>9.9999999999995891E-3</v>
      </c>
      <c r="L376">
        <f t="shared" si="77"/>
        <v>1.5019067834496101E-2</v>
      </c>
      <c r="M376">
        <f t="shared" si="78"/>
        <v>1.7399859374788E-3</v>
      </c>
      <c r="N376">
        <f t="shared" si="79"/>
        <v>1.7685130144940099E-3</v>
      </c>
      <c r="O376">
        <f t="shared" si="80"/>
        <v>1.8082073352226502E-3</v>
      </c>
      <c r="P376">
        <f t="shared" si="85"/>
        <v>-1.0335774121691973E-2</v>
      </c>
      <c r="R376">
        <f t="shared" si="86"/>
        <v>9.9999999999995891E-3</v>
      </c>
      <c r="S376">
        <f t="shared" si="81"/>
        <v>1.3279081896873088E-2</v>
      </c>
      <c r="T376">
        <f t="shared" si="82"/>
        <v>-1.4421450145185588E-13</v>
      </c>
      <c r="U376">
        <f t="shared" si="83"/>
        <v>2.8527076870994575E-5</v>
      </c>
    </row>
    <row r="377" spans="1:21" x14ac:dyDescent="0.25">
      <c r="A377" t="s">
        <v>17</v>
      </c>
      <c r="B377" s="1">
        <v>40851</v>
      </c>
      <c r="C377" s="9">
        <f>[1]contrs_1m_adj_extra_stack!A376</f>
        <v>9.9999999999995898E-5</v>
      </c>
      <c r="D377" s="9">
        <f>[1]contrs_1m_adj_extra_stack!B376</f>
        <v>-4.01787950020719E-6</v>
      </c>
      <c r="E377" s="9">
        <f>[1]contrs_1m_adj_extra_stack!C376</f>
        <v>-1.7399859373699298E-5</v>
      </c>
      <c r="F377" s="9">
        <f>[1]contrs_1m_adj_extra_stack!D376</f>
        <v>-1.77441873624622E-5</v>
      </c>
      <c r="G377" s="9">
        <f>[1]contrs_1m_adj_extra_stack!E376</f>
        <v>-1.7200719313014502E-5</v>
      </c>
      <c r="I377" s="1">
        <f t="shared" si="84"/>
        <v>40848</v>
      </c>
      <c r="J377" s="1">
        <f t="shared" si="75"/>
        <v>40851</v>
      </c>
      <c r="K377">
        <f t="shared" si="76"/>
        <v>-9.9999999999995891E-3</v>
      </c>
      <c r="L377">
        <f t="shared" si="77"/>
        <v>4.0178795002071901E-4</v>
      </c>
      <c r="M377">
        <f t="shared" si="78"/>
        <v>1.7399859373699298E-3</v>
      </c>
      <c r="N377">
        <f t="shared" si="79"/>
        <v>1.7744187362462201E-3</v>
      </c>
      <c r="O377">
        <f t="shared" si="80"/>
        <v>1.7200719313014501E-3</v>
      </c>
      <c r="P377">
        <f t="shared" si="85"/>
        <v>-1.5636264554937909E-2</v>
      </c>
      <c r="R377">
        <f t="shared" si="86"/>
        <v>-9.9999999999995891E-3</v>
      </c>
      <c r="S377">
        <f t="shared" si="81"/>
        <v>-1.338197987602294E-3</v>
      </c>
      <c r="T377">
        <f t="shared" si="82"/>
        <v>-2.5308466260198781E-13</v>
      </c>
      <c r="U377">
        <f t="shared" si="83"/>
        <v>3.4432798623204716E-5</v>
      </c>
    </row>
    <row r="378" spans="1:21" x14ac:dyDescent="0.25">
      <c r="A378" t="s">
        <v>16</v>
      </c>
      <c r="B378" s="1">
        <v>40857</v>
      </c>
      <c r="C378" s="9">
        <f>[1]contrs_1m_adj_extra_stack!A377</f>
        <v>1.9999999999999199E-4</v>
      </c>
      <c r="D378" s="9">
        <f>[1]contrs_1m_adj_extra_stack!B377</f>
        <v>2.8947501938338398E-4</v>
      </c>
      <c r="E378" s="9">
        <f>[1]contrs_1m_adj_extra_stack!C377</f>
        <v>-1.73998593759038E-5</v>
      </c>
      <c r="F378" s="9">
        <f>[1]contrs_1m_adj_extra_stack!D377</f>
        <v>-1.9384842638777401E-5</v>
      </c>
      <c r="G378" s="9">
        <f>[1]contrs_1m_adj_extra_stack!E377</f>
        <v>-1.8091602261691802E-5</v>
      </c>
      <c r="I378" s="1">
        <f t="shared" si="84"/>
        <v>40848</v>
      </c>
      <c r="J378" s="1">
        <f t="shared" si="75"/>
        <v>40857</v>
      </c>
      <c r="K378">
        <f t="shared" si="76"/>
        <v>-1.9999999999999199E-2</v>
      </c>
      <c r="L378">
        <f t="shared" si="77"/>
        <v>-2.8947501938338397E-2</v>
      </c>
      <c r="M378">
        <f t="shared" si="78"/>
        <v>1.73998593759038E-3</v>
      </c>
      <c r="N378">
        <f t="shared" si="79"/>
        <v>1.9384842638777401E-3</v>
      </c>
      <c r="O378">
        <f t="shared" si="80"/>
        <v>1.8091602261691802E-3</v>
      </c>
      <c r="P378">
        <f t="shared" si="85"/>
        <v>3.4598715107018981E-3</v>
      </c>
      <c r="R378">
        <f t="shared" si="86"/>
        <v>-1.9999999999999199E-2</v>
      </c>
      <c r="S378">
        <f t="shared" si="81"/>
        <v>-3.068748787596141E-2</v>
      </c>
      <c r="T378">
        <f t="shared" si="82"/>
        <v>-3.2634485391813683E-14</v>
      </c>
      <c r="U378">
        <f t="shared" si="83"/>
        <v>1.984983262547247E-4</v>
      </c>
    </row>
    <row r="379" spans="1:21" x14ac:dyDescent="0.25">
      <c r="A379" t="s">
        <v>18</v>
      </c>
      <c r="B379" s="1">
        <v>40862</v>
      </c>
      <c r="C379" s="9">
        <f>[1]contrs_1m_adj_extra_stack!A378</f>
        <v>-3.0000000000000198E-4</v>
      </c>
      <c r="D379" s="9">
        <f>[1]contrs_1m_adj_extra_stack!B378</f>
        <v>-4.6702352197100202E-4</v>
      </c>
      <c r="E379" s="9">
        <f>[1]contrs_1m_adj_extra_stack!C378</f>
        <v>-1.7399859375218699E-5</v>
      </c>
      <c r="F379" s="9">
        <f>[1]contrs_1m_adj_extra_stack!D378</f>
        <v>-1.25554918864908E-5</v>
      </c>
      <c r="G379" s="9">
        <f>[1]contrs_1m_adj_extra_stack!E378</f>
        <v>-1.9822135651739601E-5</v>
      </c>
      <c r="I379" s="1">
        <f t="shared" si="84"/>
        <v>40848</v>
      </c>
      <c r="J379" s="1">
        <f t="shared" si="75"/>
        <v>40862</v>
      </c>
      <c r="K379">
        <f t="shared" si="76"/>
        <v>3.0000000000000197E-2</v>
      </c>
      <c r="L379">
        <f t="shared" si="77"/>
        <v>4.67023521971002E-2</v>
      </c>
      <c r="M379">
        <f t="shared" si="78"/>
        <v>1.7399859375218699E-3</v>
      </c>
      <c r="N379">
        <f t="shared" si="79"/>
        <v>1.25554918864908E-3</v>
      </c>
      <c r="O379">
        <f t="shared" si="80"/>
        <v>1.9822135651739602E-3</v>
      </c>
      <c r="P379">
        <f t="shared" si="85"/>
        <v>-2.1680100888444912E-2</v>
      </c>
      <c r="R379">
        <f t="shared" si="86"/>
        <v>3.0000000000000197E-2</v>
      </c>
      <c r="S379">
        <f t="shared" si="81"/>
        <v>4.4962366259477186E-2</v>
      </c>
      <c r="T379">
        <f t="shared" si="82"/>
        <v>-1.0114457014986922E-13</v>
      </c>
      <c r="U379">
        <f t="shared" si="83"/>
        <v>-4.8443674897393537E-4</v>
      </c>
    </row>
    <row r="380" spans="1:21" x14ac:dyDescent="0.25">
      <c r="A380" t="s">
        <v>16</v>
      </c>
      <c r="B380" s="1">
        <v>40868</v>
      </c>
      <c r="C380" s="9">
        <f>[1]contrs_1m_adj_extra_stack!A379</f>
        <v>0</v>
      </c>
      <c r="D380" s="9">
        <f>[1]contrs_1m_adj_extra_stack!B379</f>
        <v>9.1668593541988207E-6</v>
      </c>
      <c r="E380" s="9">
        <f>[1]contrs_1m_adj_extra_stack!C379</f>
        <v>-1.7399859376966999E-5</v>
      </c>
      <c r="F380" s="9">
        <f>[1]contrs_1m_adj_extra_stack!D379</f>
        <v>-1.8539929179815501E-5</v>
      </c>
      <c r="G380" s="9">
        <f>[1]contrs_1m_adj_extra_stack!E379</f>
        <v>-1.7777309297898501E-5</v>
      </c>
      <c r="I380" s="1">
        <f t="shared" si="84"/>
        <v>40848</v>
      </c>
      <c r="J380" s="1">
        <f t="shared" si="75"/>
        <v>40868</v>
      </c>
      <c r="K380">
        <f t="shared" si="76"/>
        <v>0</v>
      </c>
      <c r="L380">
        <f t="shared" si="77"/>
        <v>-9.1668593541988205E-4</v>
      </c>
      <c r="M380">
        <f t="shared" si="78"/>
        <v>1.7399859376966999E-3</v>
      </c>
      <c r="N380">
        <f t="shared" si="79"/>
        <v>1.85399291798155E-3</v>
      </c>
      <c r="O380">
        <f t="shared" si="80"/>
        <v>1.7777309297898501E-3</v>
      </c>
      <c r="P380">
        <f t="shared" si="85"/>
        <v>-4.4550238500482182E-3</v>
      </c>
      <c r="R380">
        <f t="shared" si="86"/>
        <v>0</v>
      </c>
      <c r="S380">
        <f t="shared" si="81"/>
        <v>-2.6566718730428951E-3</v>
      </c>
      <c r="T380">
        <f t="shared" si="82"/>
        <v>7.3685415408197841E-14</v>
      </c>
      <c r="U380">
        <f t="shared" si="83"/>
        <v>1.1400698035853463E-4</v>
      </c>
    </row>
    <row r="381" spans="1:21" x14ac:dyDescent="0.25">
      <c r="A381" t="s">
        <v>16</v>
      </c>
      <c r="B381" s="1">
        <v>40870</v>
      </c>
      <c r="C381" s="9">
        <f>[1]contrs_1m_adj_extra_stack!A380</f>
        <v>0</v>
      </c>
      <c r="D381" s="9">
        <f>[1]contrs_1m_adj_extra_stack!B380</f>
        <v>5.11621513283863E-6</v>
      </c>
      <c r="E381" s="9">
        <f>[1]contrs_1m_adj_extra_stack!C380</f>
        <v>-1.7399859378379599E-5</v>
      </c>
      <c r="F381" s="9">
        <f>[1]contrs_1m_adj_extra_stack!D380</f>
        <v>-1.9752353600275501E-5</v>
      </c>
      <c r="G381" s="9">
        <f>[1]contrs_1m_adj_extra_stack!E380</f>
        <v>-1.8826624534880201E-5</v>
      </c>
      <c r="I381" s="1">
        <f t="shared" si="84"/>
        <v>40848</v>
      </c>
      <c r="J381" s="1">
        <f t="shared" si="75"/>
        <v>40870</v>
      </c>
      <c r="K381">
        <f t="shared" si="76"/>
        <v>0</v>
      </c>
      <c r="L381">
        <f t="shared" si="77"/>
        <v>-5.1162151328386298E-4</v>
      </c>
      <c r="M381">
        <f t="shared" si="78"/>
        <v>1.73998593783796E-3</v>
      </c>
      <c r="N381">
        <f t="shared" si="79"/>
        <v>1.97523536002755E-3</v>
      </c>
      <c r="O381">
        <f t="shared" si="80"/>
        <v>1.8826624534880201E-3</v>
      </c>
      <c r="P381">
        <f t="shared" si="85"/>
        <v>-5.0862622380696667E-3</v>
      </c>
      <c r="R381">
        <f t="shared" si="86"/>
        <v>0</v>
      </c>
      <c r="S381">
        <f t="shared" si="81"/>
        <v>-2.2516074509068762E-3</v>
      </c>
      <c r="T381">
        <f t="shared" si="82"/>
        <v>2.1494546594003072E-13</v>
      </c>
      <c r="U381">
        <f t="shared" si="83"/>
        <v>2.3524942240453462E-4</v>
      </c>
    </row>
    <row r="382" spans="1:21" x14ac:dyDescent="0.25">
      <c r="A382" t="s">
        <v>16</v>
      </c>
      <c r="B382" s="1">
        <v>40891</v>
      </c>
      <c r="C382" s="9">
        <f>[1]contrs_1m_adj_extra_stack!A381</f>
        <v>0</v>
      </c>
      <c r="D382" s="9">
        <f>[1]contrs_1m_adj_extra_stack!B381</f>
        <v>8.7118505462809996E-5</v>
      </c>
      <c r="E382" s="9">
        <f>[1]contrs_1m_adj_extra_stack!C381</f>
        <v>-1.7399859377440199E-5</v>
      </c>
      <c r="F382" s="9">
        <f>[1]contrs_1m_adj_extra_stack!D381</f>
        <v>-2.0303104789369499E-5</v>
      </c>
      <c r="G382" s="9">
        <f>[1]contrs_1m_adj_extra_stack!E381</f>
        <v>-1.5733749899001199E-5</v>
      </c>
      <c r="I382" s="1">
        <f t="shared" si="84"/>
        <v>40878</v>
      </c>
      <c r="J382" s="1">
        <f t="shared" si="75"/>
        <v>40891</v>
      </c>
      <c r="K382">
        <f t="shared" si="76"/>
        <v>0</v>
      </c>
      <c r="L382">
        <f t="shared" si="77"/>
        <v>-8.7118505462809998E-3</v>
      </c>
      <c r="M382">
        <f t="shared" si="78"/>
        <v>1.7399859377440199E-3</v>
      </c>
      <c r="N382">
        <f t="shared" si="79"/>
        <v>2.03031047893695E-3</v>
      </c>
      <c r="O382">
        <f t="shared" si="80"/>
        <v>1.57337498990012E-3</v>
      </c>
      <c r="P382">
        <f t="shared" si="85"/>
        <v>3.3681791396999094E-3</v>
      </c>
      <c r="R382">
        <f t="shared" si="86"/>
        <v>0</v>
      </c>
      <c r="S382">
        <f t="shared" si="81"/>
        <v>-1.0451836483904013E-2</v>
      </c>
      <c r="T382">
        <f t="shared" si="82"/>
        <v>1.2100541922632768E-13</v>
      </c>
      <c r="U382">
        <f t="shared" si="83"/>
        <v>2.9032454131393466E-4</v>
      </c>
    </row>
    <row r="383" spans="1:21" x14ac:dyDescent="0.25">
      <c r="A383" t="s">
        <v>18</v>
      </c>
      <c r="B383" s="1">
        <v>40897</v>
      </c>
      <c r="C383" s="9">
        <f>[1]contrs_1m_adj_extra_stack!A382</f>
        <v>-1.00000000000003E-4</v>
      </c>
      <c r="D383" s="9">
        <f>[1]contrs_1m_adj_extra_stack!B382</f>
        <v>-5.3015920104615599E-5</v>
      </c>
      <c r="E383" s="9">
        <f>[1]contrs_1m_adj_extra_stack!C382</f>
        <v>-1.7399859378692802E-5</v>
      </c>
      <c r="F383" s="9">
        <f>[1]contrs_1m_adj_extra_stack!D382</f>
        <v>-1.8257773817075699E-5</v>
      </c>
      <c r="G383" s="9">
        <f>[1]contrs_1m_adj_extra_stack!E382</f>
        <v>-1.6421606155477301E-5</v>
      </c>
      <c r="I383" s="1">
        <f t="shared" si="84"/>
        <v>40878</v>
      </c>
      <c r="J383" s="1">
        <f t="shared" si="75"/>
        <v>40897</v>
      </c>
      <c r="K383">
        <f t="shared" si="76"/>
        <v>1.00000000000003E-2</v>
      </c>
      <c r="L383">
        <f t="shared" si="77"/>
        <v>5.3015920104615595E-3</v>
      </c>
      <c r="M383">
        <f t="shared" si="78"/>
        <v>1.7399859378692802E-3</v>
      </c>
      <c r="N383">
        <f t="shared" si="79"/>
        <v>1.8257773817075698E-3</v>
      </c>
      <c r="O383">
        <f t="shared" si="80"/>
        <v>1.6421606155477301E-3</v>
      </c>
      <c r="P383">
        <f t="shared" si="85"/>
        <v>-5.0951594558583911E-4</v>
      </c>
      <c r="R383">
        <f t="shared" si="86"/>
        <v>1.00000000000003E-2</v>
      </c>
      <c r="S383">
        <f t="shared" si="81"/>
        <v>3.5616060728385465E-3</v>
      </c>
      <c r="T383">
        <f t="shared" si="82"/>
        <v>2.4626568145835748E-13</v>
      </c>
      <c r="U383">
        <f t="shared" si="83"/>
        <v>8.5791444084554495E-5</v>
      </c>
    </row>
    <row r="384" spans="1:21" x14ac:dyDescent="0.25">
      <c r="A384" t="s">
        <v>17</v>
      </c>
      <c r="B384" s="1">
        <v>40949</v>
      </c>
      <c r="C384" s="9">
        <f>[1]contrs_1m_adj_extra_stack!A383</f>
        <v>1.9999999999999901E-4</v>
      </c>
      <c r="D384" s="9">
        <f>[1]contrs_1m_adj_extra_stack!B383</f>
        <v>2.4778174706552699E-4</v>
      </c>
      <c r="E384" s="9">
        <f>[1]contrs_1m_adj_extra_stack!C383</f>
        <v>-1.73998593726172E-5</v>
      </c>
      <c r="F384" s="9">
        <f>[1]contrs_1m_adj_extra_stack!D383</f>
        <v>-1.7648154509350699E-5</v>
      </c>
      <c r="G384" s="9">
        <f>[1]contrs_1m_adj_extra_stack!E383</f>
        <v>-1.44143755759806E-5</v>
      </c>
      <c r="I384" s="1">
        <f t="shared" si="84"/>
        <v>40940</v>
      </c>
      <c r="J384" s="1">
        <f t="shared" si="75"/>
        <v>40949</v>
      </c>
      <c r="K384">
        <f t="shared" si="76"/>
        <v>-1.99999999999999E-2</v>
      </c>
      <c r="L384">
        <f t="shared" si="77"/>
        <v>-2.4778174706552698E-2</v>
      </c>
      <c r="M384">
        <f t="shared" si="78"/>
        <v>1.7399859372617199E-3</v>
      </c>
      <c r="N384">
        <f t="shared" si="79"/>
        <v>1.76481545093507E-3</v>
      </c>
      <c r="O384">
        <f t="shared" si="80"/>
        <v>1.44143755759806E-3</v>
      </c>
      <c r="P384">
        <f t="shared" si="85"/>
        <v>-1.680642392420514E-4</v>
      </c>
      <c r="R384">
        <f t="shared" si="86"/>
        <v>-1.99999999999999E-2</v>
      </c>
      <c r="S384">
        <f t="shared" si="81"/>
        <v>-2.6518160644175712E-2</v>
      </c>
      <c r="T384">
        <f t="shared" si="82"/>
        <v>-3.6129454462907606E-13</v>
      </c>
      <c r="U384">
        <f t="shared" si="83"/>
        <v>2.4829513312054621E-5</v>
      </c>
    </row>
    <row r="385" spans="1:21" x14ac:dyDescent="0.25">
      <c r="A385" t="s">
        <v>16</v>
      </c>
      <c r="B385" s="1">
        <v>40955</v>
      </c>
      <c r="C385" s="9">
        <f>[1]contrs_1m_adj_extra_stack!A384</f>
        <v>1.00000000000003E-4</v>
      </c>
      <c r="D385" s="9">
        <f>[1]contrs_1m_adj_extra_stack!B384</f>
        <v>1.5801504961780101E-4</v>
      </c>
      <c r="E385" s="9">
        <f>[1]contrs_1m_adj_extra_stack!C384</f>
        <v>-1.7399859378228499E-5</v>
      </c>
      <c r="F385" s="9">
        <f>[1]contrs_1m_adj_extra_stack!D384</f>
        <v>-1.5690033244128401E-5</v>
      </c>
      <c r="G385" s="9">
        <f>[1]contrs_1m_adj_extra_stack!E384</f>
        <v>-1.80958480769211E-5</v>
      </c>
      <c r="I385" s="1">
        <f t="shared" si="84"/>
        <v>40940</v>
      </c>
      <c r="J385" s="1">
        <f t="shared" si="75"/>
        <v>40955</v>
      </c>
      <c r="K385">
        <f t="shared" si="76"/>
        <v>-1.00000000000003E-2</v>
      </c>
      <c r="L385">
        <f t="shared" si="77"/>
        <v>-1.5801504961780101E-2</v>
      </c>
      <c r="M385">
        <f t="shared" si="78"/>
        <v>1.7399859378228499E-3</v>
      </c>
      <c r="N385">
        <f t="shared" si="79"/>
        <v>1.5690033244128401E-3</v>
      </c>
      <c r="O385">
        <f t="shared" si="80"/>
        <v>1.80958480769211E-3</v>
      </c>
      <c r="P385">
        <f t="shared" si="85"/>
        <v>6.8293089185200045E-4</v>
      </c>
      <c r="R385">
        <f t="shared" si="86"/>
        <v>-1.00000000000003E-2</v>
      </c>
      <c r="S385">
        <f t="shared" si="81"/>
        <v>-1.7541490899403114E-2</v>
      </c>
      <c r="T385">
        <f t="shared" si="82"/>
        <v>1.9983537394296924E-13</v>
      </c>
      <c r="U385">
        <f t="shared" si="83"/>
        <v>-1.7098261321017521E-4</v>
      </c>
    </row>
    <row r="386" spans="1:21" x14ac:dyDescent="0.25">
      <c r="A386" t="s">
        <v>18</v>
      </c>
      <c r="B386" s="1">
        <v>40960</v>
      </c>
      <c r="C386" s="9">
        <f>[1]contrs_1m_adj_extra_stack!A385</f>
        <v>0</v>
      </c>
      <c r="D386" s="9">
        <f>[1]contrs_1m_adj_extra_stack!B385</f>
        <v>-1.8350209978903001E-6</v>
      </c>
      <c r="E386" s="9">
        <f>[1]contrs_1m_adj_extra_stack!C385</f>
        <v>-1.7399859378011699E-5</v>
      </c>
      <c r="F386" s="9">
        <f>[1]contrs_1m_adj_extra_stack!D385</f>
        <v>-1.7272129223522199E-5</v>
      </c>
      <c r="G386" s="9">
        <f>[1]contrs_1m_adj_extra_stack!E385</f>
        <v>-1.6921786130378499E-5</v>
      </c>
      <c r="I386" s="1">
        <f t="shared" si="84"/>
        <v>40940</v>
      </c>
      <c r="J386" s="1">
        <f t="shared" si="75"/>
        <v>40960</v>
      </c>
      <c r="K386">
        <f t="shared" si="76"/>
        <v>0</v>
      </c>
      <c r="L386">
        <f t="shared" si="77"/>
        <v>1.8350209978903E-4</v>
      </c>
      <c r="M386">
        <f t="shared" si="78"/>
        <v>1.7399859378011699E-3</v>
      </c>
      <c r="N386">
        <f t="shared" si="79"/>
        <v>1.7272129223522199E-3</v>
      </c>
      <c r="O386">
        <f t="shared" si="80"/>
        <v>1.69217861303785E-3</v>
      </c>
      <c r="P386">
        <f t="shared" si="85"/>
        <v>-5.3428795729802692E-3</v>
      </c>
      <c r="R386">
        <f t="shared" si="86"/>
        <v>0</v>
      </c>
      <c r="S386">
        <f t="shared" si="81"/>
        <v>-1.556483837833983E-3</v>
      </c>
      <c r="T386">
        <f t="shared" si="82"/>
        <v>1.781554504615146E-13</v>
      </c>
      <c r="U386">
        <f t="shared" si="83"/>
        <v>-1.2773015270795473E-5</v>
      </c>
    </row>
    <row r="387" spans="1:21" x14ac:dyDescent="0.25">
      <c r="A387" t="s">
        <v>18</v>
      </c>
      <c r="B387" s="1">
        <v>40960</v>
      </c>
      <c r="C387" s="9">
        <f>[1]contrs_1m_adj_extra_stack!A386</f>
        <v>0</v>
      </c>
      <c r="D387" s="9">
        <f>[1]contrs_1m_adj_extra_stack!B386</f>
        <v>-1.8350209978903001E-6</v>
      </c>
      <c r="E387" s="9">
        <f>[1]contrs_1m_adj_extra_stack!C386</f>
        <v>-1.7399859378011699E-5</v>
      </c>
      <c r="F387" s="9">
        <f>[1]contrs_1m_adj_extra_stack!D386</f>
        <v>-1.7272129223522199E-5</v>
      </c>
      <c r="G387" s="9">
        <f>[1]contrs_1m_adj_extra_stack!E386</f>
        <v>-1.6921786130378499E-5</v>
      </c>
      <c r="I387" s="1">
        <f t="shared" si="84"/>
        <v>40940</v>
      </c>
      <c r="J387" s="1">
        <f t="shared" ref="J387:J450" si="87">B387</f>
        <v>40960</v>
      </c>
      <c r="K387">
        <f t="shared" ref="K387:K450" si="88">C387*-100</f>
        <v>0</v>
      </c>
      <c r="L387">
        <f t="shared" ref="L387:L450" si="89">D387*-100</f>
        <v>1.8350209978903E-4</v>
      </c>
      <c r="M387">
        <f t="shared" ref="M387:M450" si="90">E387*-100</f>
        <v>1.7399859378011699E-3</v>
      </c>
      <c r="N387">
        <f t="shared" ref="N387:N450" si="91">F387*-100</f>
        <v>1.7272129223522199E-3</v>
      </c>
      <c r="O387">
        <f t="shared" ref="O387:O450" si="92">G387*-100</f>
        <v>1.69217861303785E-3</v>
      </c>
      <c r="P387">
        <f t="shared" si="85"/>
        <v>-5.3428795729802692E-3</v>
      </c>
      <c r="R387">
        <f t="shared" si="86"/>
        <v>0</v>
      </c>
      <c r="S387">
        <f t="shared" ref="S387:S450" si="93">L387-L$726</f>
        <v>-1.556483837833983E-3</v>
      </c>
      <c r="T387">
        <f t="shared" ref="T387:T450" si="94">M387-M$726</f>
        <v>1.781554504615146E-13</v>
      </c>
      <c r="U387">
        <f t="shared" ref="U387:U450" si="95">N387-N$726</f>
        <v>-1.2773015270795473E-5</v>
      </c>
    </row>
    <row r="388" spans="1:21" x14ac:dyDescent="0.25">
      <c r="A388" t="s">
        <v>16</v>
      </c>
      <c r="B388" s="1">
        <v>40962</v>
      </c>
      <c r="C388" s="9">
        <f>[1]contrs_1m_adj_extra_stack!A387</f>
        <v>2.00000000000006E-4</v>
      </c>
      <c r="D388" s="9">
        <f>[1]contrs_1m_adj_extra_stack!B387</f>
        <v>3.1894867086034801E-4</v>
      </c>
      <c r="E388" s="9">
        <f>[1]contrs_1m_adj_extra_stack!C387</f>
        <v>-1.73998593788893E-5</v>
      </c>
      <c r="F388" s="9">
        <f>[1]contrs_1m_adj_extra_stack!D387</f>
        <v>-1.5802284083881601E-5</v>
      </c>
      <c r="G388" s="9">
        <f>[1]contrs_1m_adj_extra_stack!E387</f>
        <v>-1.87876549884487E-5</v>
      </c>
      <c r="I388" s="1">
        <f t="shared" si="84"/>
        <v>40940</v>
      </c>
      <c r="J388" s="1">
        <f t="shared" si="87"/>
        <v>40962</v>
      </c>
      <c r="K388">
        <f t="shared" si="88"/>
        <v>-2.0000000000000601E-2</v>
      </c>
      <c r="L388">
        <f t="shared" si="89"/>
        <v>-3.1894867086034798E-2</v>
      </c>
      <c r="M388">
        <f t="shared" si="90"/>
        <v>1.73998593788893E-3</v>
      </c>
      <c r="N388">
        <f t="shared" si="91"/>
        <v>1.58022840838816E-3</v>
      </c>
      <c r="O388">
        <f t="shared" si="92"/>
        <v>1.87876549884487E-3</v>
      </c>
      <c r="P388">
        <f t="shared" si="85"/>
        <v>6.6958872409122383E-3</v>
      </c>
      <c r="R388">
        <f t="shared" si="86"/>
        <v>-2.0000000000000601E-2</v>
      </c>
      <c r="S388">
        <f t="shared" si="93"/>
        <v>-3.3634853023657811E-2</v>
      </c>
      <c r="T388">
        <f t="shared" si="94"/>
        <v>2.6591554479205026E-13</v>
      </c>
      <c r="U388">
        <f t="shared" si="95"/>
        <v>-1.5975752923485533E-4</v>
      </c>
    </row>
    <row r="389" spans="1:21" x14ac:dyDescent="0.25">
      <c r="A389" t="s">
        <v>18</v>
      </c>
      <c r="B389" s="1">
        <v>40988</v>
      </c>
      <c r="C389" s="9">
        <f>[1]contrs_1m_adj_extra_stack!A388</f>
        <v>0</v>
      </c>
      <c r="D389" s="9">
        <f>[1]contrs_1m_adj_extra_stack!B388</f>
        <v>-9.6056667567557904E-5</v>
      </c>
      <c r="E389" s="9">
        <f>[1]contrs_1m_adj_extra_stack!C388</f>
        <v>-1.7399859375838501E-5</v>
      </c>
      <c r="F389" s="9">
        <f>[1]contrs_1m_adj_extra_stack!D388</f>
        <v>-1.7886229629816699E-5</v>
      </c>
      <c r="G389" s="9">
        <f>[1]contrs_1m_adj_extra_stack!E388</f>
        <v>-1.6473255289516201E-5</v>
      </c>
      <c r="I389" s="1">
        <f t="shared" si="84"/>
        <v>40969</v>
      </c>
      <c r="J389" s="1">
        <f t="shared" si="87"/>
        <v>40988</v>
      </c>
      <c r="K389">
        <f t="shared" si="88"/>
        <v>0</v>
      </c>
      <c r="L389">
        <f t="shared" si="89"/>
        <v>9.6056667567557905E-3</v>
      </c>
      <c r="M389">
        <f t="shared" si="90"/>
        <v>1.7399859375838501E-3</v>
      </c>
      <c r="N389">
        <f t="shared" si="91"/>
        <v>1.7886229629816698E-3</v>
      </c>
      <c r="O389">
        <f t="shared" si="92"/>
        <v>1.6473255289516202E-3</v>
      </c>
      <c r="P389">
        <f t="shared" si="85"/>
        <v>-1.4781601186272931E-2</v>
      </c>
      <c r="R389">
        <f t="shared" si="86"/>
        <v>0</v>
      </c>
      <c r="S389">
        <f t="shared" si="93"/>
        <v>7.8656808191327771E-3</v>
      </c>
      <c r="T389">
        <f t="shared" si="94"/>
        <v>-3.916441823625938E-14</v>
      </c>
      <c r="U389">
        <f t="shared" si="95"/>
        <v>4.8637025358654442E-5</v>
      </c>
    </row>
    <row r="390" spans="1:21" x14ac:dyDescent="0.25">
      <c r="A390" t="s">
        <v>18</v>
      </c>
      <c r="B390" s="1">
        <v>40988</v>
      </c>
      <c r="C390" s="9">
        <f>[1]contrs_1m_adj_extra_stack!A389</f>
        <v>0</v>
      </c>
      <c r="D390" s="9">
        <f>[1]contrs_1m_adj_extra_stack!B389</f>
        <v>-9.6056667567557904E-5</v>
      </c>
      <c r="E390" s="9">
        <f>[1]contrs_1m_adj_extra_stack!C389</f>
        <v>-1.7399859375838501E-5</v>
      </c>
      <c r="F390" s="9">
        <f>[1]contrs_1m_adj_extra_stack!D389</f>
        <v>-1.7886229629816699E-5</v>
      </c>
      <c r="G390" s="9">
        <f>[1]contrs_1m_adj_extra_stack!E389</f>
        <v>-1.6473255289516201E-5</v>
      </c>
      <c r="I390" s="1">
        <f t="shared" si="84"/>
        <v>40969</v>
      </c>
      <c r="J390" s="1">
        <f t="shared" si="87"/>
        <v>40988</v>
      </c>
      <c r="K390">
        <f t="shared" si="88"/>
        <v>0</v>
      </c>
      <c r="L390">
        <f t="shared" si="89"/>
        <v>9.6056667567557905E-3</v>
      </c>
      <c r="M390">
        <f t="shared" si="90"/>
        <v>1.7399859375838501E-3</v>
      </c>
      <c r="N390">
        <f t="shared" si="91"/>
        <v>1.7886229629816698E-3</v>
      </c>
      <c r="O390">
        <f t="shared" si="92"/>
        <v>1.6473255289516202E-3</v>
      </c>
      <c r="P390">
        <f t="shared" si="85"/>
        <v>-1.4781601186272931E-2</v>
      </c>
      <c r="R390">
        <f t="shared" si="86"/>
        <v>0</v>
      </c>
      <c r="S390">
        <f t="shared" si="93"/>
        <v>7.8656808191327771E-3</v>
      </c>
      <c r="T390">
        <f t="shared" si="94"/>
        <v>-3.916441823625938E-14</v>
      </c>
      <c r="U390">
        <f t="shared" si="95"/>
        <v>4.8637025358654442E-5</v>
      </c>
    </row>
    <row r="391" spans="1:21" x14ac:dyDescent="0.25">
      <c r="A391" t="s">
        <v>16</v>
      </c>
      <c r="B391" s="1">
        <v>40990</v>
      </c>
      <c r="C391" s="9">
        <f>[1]contrs_1m_adj_extra_stack!A390</f>
        <v>-1.0000000000001001E-4</v>
      </c>
      <c r="D391" s="9">
        <f>[1]contrs_1m_adj_extra_stack!B390</f>
        <v>-1.77877352110071E-5</v>
      </c>
      <c r="E391" s="9">
        <f>[1]contrs_1m_adj_extra_stack!C390</f>
        <v>-1.7399859377235299E-5</v>
      </c>
      <c r="F391" s="9">
        <f>[1]contrs_1m_adj_extra_stack!D390</f>
        <v>-1.7691364953285E-5</v>
      </c>
      <c r="G391" s="9">
        <f>[1]contrs_1m_adj_extra_stack!E390</f>
        <v>-1.8088376485418101E-5</v>
      </c>
      <c r="I391" s="1">
        <f t="shared" si="84"/>
        <v>40969</v>
      </c>
      <c r="J391" s="1">
        <f t="shared" si="87"/>
        <v>40990</v>
      </c>
      <c r="K391">
        <f t="shared" si="88"/>
        <v>1.0000000000001001E-2</v>
      </c>
      <c r="L391">
        <f t="shared" si="89"/>
        <v>1.7787735211007099E-3</v>
      </c>
      <c r="M391">
        <f t="shared" si="90"/>
        <v>1.7399859377235298E-3</v>
      </c>
      <c r="N391">
        <f t="shared" si="91"/>
        <v>1.7691364953284999E-3</v>
      </c>
      <c r="O391">
        <f t="shared" si="92"/>
        <v>1.8088376485418101E-3</v>
      </c>
      <c r="P391">
        <f t="shared" si="85"/>
        <v>2.9032663973064506E-3</v>
      </c>
      <c r="R391">
        <f t="shared" si="86"/>
        <v>1.0000000000001001E-2</v>
      </c>
      <c r="S391">
        <f t="shared" si="93"/>
        <v>3.878758347769691E-5</v>
      </c>
      <c r="T391">
        <f t="shared" si="94"/>
        <v>1.0051529920895863E-13</v>
      </c>
      <c r="U391">
        <f t="shared" si="95"/>
        <v>2.9150557705484581E-5</v>
      </c>
    </row>
    <row r="392" spans="1:21" x14ac:dyDescent="0.25">
      <c r="A392" t="s">
        <v>16</v>
      </c>
      <c r="B392" s="1">
        <v>40995</v>
      </c>
      <c r="C392" s="9">
        <f>[1]contrs_1m_adj_extra_stack!A391</f>
        <v>-3.0000000000000198E-4</v>
      </c>
      <c r="D392" s="9">
        <f>[1]contrs_1m_adj_extra_stack!B391</f>
        <v>-4.6934809327832801E-4</v>
      </c>
      <c r="E392" s="9">
        <f>[1]contrs_1m_adj_extra_stack!C391</f>
        <v>-1.7399859372270601E-5</v>
      </c>
      <c r="F392" s="9">
        <f>[1]contrs_1m_adj_extra_stack!D391</f>
        <v>-1.73604345890565E-5</v>
      </c>
      <c r="G392" s="9">
        <f>[1]contrs_1m_adj_extra_stack!E391</f>
        <v>-1.92595604561732E-5</v>
      </c>
      <c r="I392" s="1">
        <f t="shared" si="84"/>
        <v>40969</v>
      </c>
      <c r="J392" s="1">
        <f t="shared" si="87"/>
        <v>40995</v>
      </c>
      <c r="K392">
        <f t="shared" si="88"/>
        <v>3.0000000000000197E-2</v>
      </c>
      <c r="L392">
        <f t="shared" si="89"/>
        <v>4.6934809327832804E-2</v>
      </c>
      <c r="M392">
        <f t="shared" si="90"/>
        <v>1.7399859372270602E-3</v>
      </c>
      <c r="N392">
        <f t="shared" si="91"/>
        <v>1.7360434589056501E-3</v>
      </c>
      <c r="O392">
        <f t="shared" si="92"/>
        <v>1.92595604561732E-3</v>
      </c>
      <c r="P392">
        <f t="shared" si="85"/>
        <v>-2.2336794769582634E-2</v>
      </c>
      <c r="R392">
        <f t="shared" si="86"/>
        <v>3.0000000000000197E-2</v>
      </c>
      <c r="S392">
        <f t="shared" si="93"/>
        <v>4.519482339020979E-2</v>
      </c>
      <c r="T392">
        <f t="shared" si="94"/>
        <v>-3.9595431967909267E-13</v>
      </c>
      <c r="U392">
        <f t="shared" si="95"/>
        <v>-3.9424787173652793E-6</v>
      </c>
    </row>
    <row r="393" spans="1:21" x14ac:dyDescent="0.25">
      <c r="A393" t="s">
        <v>18</v>
      </c>
      <c r="B393" s="1">
        <v>41016</v>
      </c>
      <c r="C393" s="9">
        <f>[1]contrs_1m_adj_extra_stack!A392</f>
        <v>-1.00000000000003E-4</v>
      </c>
      <c r="D393" s="9">
        <f>[1]contrs_1m_adj_extra_stack!B392</f>
        <v>-1.13663512170205E-4</v>
      </c>
      <c r="E393" s="9">
        <f>[1]contrs_1m_adj_extra_stack!C392</f>
        <v>-1.7399859375370501E-5</v>
      </c>
      <c r="F393" s="9">
        <f>[1]contrs_1m_adj_extra_stack!D392</f>
        <v>-1.6920249721426599E-5</v>
      </c>
      <c r="G393" s="9">
        <f>[1]contrs_1m_adj_extra_stack!E392</f>
        <v>-1.7144068916340801E-5</v>
      </c>
      <c r="I393" s="1">
        <f t="shared" si="84"/>
        <v>41000</v>
      </c>
      <c r="J393" s="1">
        <f t="shared" si="87"/>
        <v>41016</v>
      </c>
      <c r="K393">
        <f t="shared" si="88"/>
        <v>1.00000000000003E-2</v>
      </c>
      <c r="L393">
        <f t="shared" si="89"/>
        <v>1.1366351217020499E-2</v>
      </c>
      <c r="M393">
        <f t="shared" si="90"/>
        <v>1.73998593753705E-3</v>
      </c>
      <c r="N393">
        <f t="shared" si="91"/>
        <v>1.6920249721426599E-3</v>
      </c>
      <c r="O393">
        <f t="shared" si="92"/>
        <v>1.7144068916340801E-3</v>
      </c>
      <c r="P393">
        <f t="shared" si="85"/>
        <v>-6.5127690183339887E-3</v>
      </c>
      <c r="R393">
        <f t="shared" si="86"/>
        <v>1.00000000000003E-2</v>
      </c>
      <c r="S393">
        <f t="shared" si="93"/>
        <v>9.6263652793974856E-3</v>
      </c>
      <c r="T393">
        <f t="shared" si="94"/>
        <v>-8.5964438692465173E-14</v>
      </c>
      <c r="U393">
        <f t="shared" si="95"/>
        <v>-4.7960965480355489E-5</v>
      </c>
    </row>
    <row r="394" spans="1:21" x14ac:dyDescent="0.25">
      <c r="A394" t="s">
        <v>17</v>
      </c>
      <c r="B394" s="1">
        <v>41033</v>
      </c>
      <c r="C394" s="9">
        <f>[1]contrs_1m_adj_extra_stack!A393</f>
        <v>-9.9999999999995898E-5</v>
      </c>
      <c r="D394" s="9">
        <f>[1]contrs_1m_adj_extra_stack!B393</f>
        <v>-1.17911083442732E-4</v>
      </c>
      <c r="E394" s="9">
        <f>[1]contrs_1m_adj_extra_stack!C393</f>
        <v>-1.7399859377003899E-5</v>
      </c>
      <c r="F394" s="9">
        <f>[1]contrs_1m_adj_extra_stack!D393</f>
        <v>-1.8238318025473801E-5</v>
      </c>
      <c r="G394" s="9">
        <f>[1]contrs_1m_adj_extra_stack!E393</f>
        <v>-1.91418685472179E-5</v>
      </c>
      <c r="I394" s="1">
        <f t="shared" si="84"/>
        <v>41030</v>
      </c>
      <c r="J394" s="1">
        <f t="shared" si="87"/>
        <v>41033</v>
      </c>
      <c r="K394">
        <f t="shared" si="88"/>
        <v>9.9999999999995891E-3</v>
      </c>
      <c r="L394">
        <f t="shared" si="89"/>
        <v>1.17911083442732E-2</v>
      </c>
      <c r="M394">
        <f t="shared" si="90"/>
        <v>1.7399859377003899E-3</v>
      </c>
      <c r="N394">
        <f t="shared" si="91"/>
        <v>1.82383180254738E-3</v>
      </c>
      <c r="O394">
        <f t="shared" si="92"/>
        <v>1.9141868547217901E-3</v>
      </c>
      <c r="P394">
        <f t="shared" si="85"/>
        <v>-7.2691129392431705E-3</v>
      </c>
      <c r="R394">
        <f t="shared" si="86"/>
        <v>9.9999999999995891E-3</v>
      </c>
      <c r="S394">
        <f t="shared" si="93"/>
        <v>1.0051122406650187E-2</v>
      </c>
      <c r="T394">
        <f t="shared" si="94"/>
        <v>7.7375389082035007E-14</v>
      </c>
      <c r="U394">
        <f t="shared" si="95"/>
        <v>8.3845864924364695E-5</v>
      </c>
    </row>
    <row r="395" spans="1:21" x14ac:dyDescent="0.25">
      <c r="A395" t="s">
        <v>16</v>
      </c>
      <c r="B395" s="1">
        <v>41043</v>
      </c>
      <c r="C395" s="9">
        <f>[1]contrs_1m_adj_extra_stack!A394</f>
        <v>0</v>
      </c>
      <c r="D395" s="9">
        <f>[1]contrs_1m_adj_extra_stack!B394</f>
        <v>-1.09129733406006E-5</v>
      </c>
      <c r="E395" s="9">
        <f>[1]contrs_1m_adj_extra_stack!C394</f>
        <v>-1.7399859376098099E-5</v>
      </c>
      <c r="F395" s="9">
        <f>[1]contrs_1m_adj_extra_stack!D394</f>
        <v>-1.8907865586566799E-5</v>
      </c>
      <c r="G395" s="9">
        <f>[1]contrs_1m_adj_extra_stack!E394</f>
        <v>-1.6100593933412599E-5</v>
      </c>
      <c r="I395" s="1">
        <f t="shared" si="84"/>
        <v>41030</v>
      </c>
      <c r="J395" s="1">
        <f t="shared" si="87"/>
        <v>41043</v>
      </c>
      <c r="K395">
        <f t="shared" si="88"/>
        <v>0</v>
      </c>
      <c r="L395">
        <f t="shared" si="89"/>
        <v>1.09129733406006E-3</v>
      </c>
      <c r="M395">
        <f t="shared" si="90"/>
        <v>1.73998593760981E-3</v>
      </c>
      <c r="N395">
        <f t="shared" si="91"/>
        <v>1.8907865586566799E-3</v>
      </c>
      <c r="O395">
        <f t="shared" si="92"/>
        <v>1.6100593933412598E-3</v>
      </c>
      <c r="P395">
        <f t="shared" si="85"/>
        <v>-6.3321292236678105E-3</v>
      </c>
      <c r="R395">
        <f t="shared" si="86"/>
        <v>0</v>
      </c>
      <c r="S395">
        <f t="shared" si="93"/>
        <v>-6.48688603562953E-4</v>
      </c>
      <c r="T395">
        <f t="shared" si="94"/>
        <v>-1.3204498258700959E-14</v>
      </c>
      <c r="U395">
        <f t="shared" si="95"/>
        <v>1.5080062103366458E-4</v>
      </c>
    </row>
    <row r="396" spans="1:21" x14ac:dyDescent="0.25">
      <c r="A396" t="s">
        <v>18</v>
      </c>
      <c r="B396" s="1">
        <v>41044</v>
      </c>
      <c r="C396" s="9">
        <f>[1]contrs_1m_adj_extra_stack!A395</f>
        <v>0</v>
      </c>
      <c r="D396" s="9">
        <f>[1]contrs_1m_adj_extra_stack!B395</f>
        <v>-7.1422475025660295E-5</v>
      </c>
      <c r="E396" s="9">
        <f>[1]contrs_1m_adj_extra_stack!C395</f>
        <v>-1.7399859373859401E-5</v>
      </c>
      <c r="F396" s="9">
        <f>[1]contrs_1m_adj_extra_stack!D395</f>
        <v>-1.7169130804405401E-5</v>
      </c>
      <c r="G396" s="9">
        <f>[1]contrs_1m_adj_extra_stack!E395</f>
        <v>-1.6661139682433001E-5</v>
      </c>
      <c r="I396" s="1">
        <f t="shared" si="84"/>
        <v>41030</v>
      </c>
      <c r="J396" s="1">
        <f t="shared" si="87"/>
        <v>41044</v>
      </c>
      <c r="K396">
        <f t="shared" si="88"/>
        <v>0</v>
      </c>
      <c r="L396">
        <f t="shared" si="89"/>
        <v>7.1422475025660296E-3</v>
      </c>
      <c r="M396">
        <f t="shared" si="90"/>
        <v>1.73998593738594E-3</v>
      </c>
      <c r="N396">
        <f t="shared" si="91"/>
        <v>1.7169130804405401E-3</v>
      </c>
      <c r="O396">
        <f t="shared" si="92"/>
        <v>1.6661139682433001E-3</v>
      </c>
      <c r="P396">
        <f t="shared" si="85"/>
        <v>-1.2265260488635811E-2</v>
      </c>
      <c r="R396">
        <f t="shared" si="86"/>
        <v>0</v>
      </c>
      <c r="S396">
        <f t="shared" si="93"/>
        <v>5.4022615649430162E-3</v>
      </c>
      <c r="T396">
        <f t="shared" si="94"/>
        <v>-2.3707446596132886E-13</v>
      </c>
      <c r="U396">
        <f t="shared" si="95"/>
        <v>-2.307285718247524E-5</v>
      </c>
    </row>
    <row r="397" spans="1:21" x14ac:dyDescent="0.25">
      <c r="A397" t="s">
        <v>16</v>
      </c>
      <c r="B397" s="1">
        <v>41057</v>
      </c>
      <c r="C397" s="9">
        <f>[1]contrs_1m_adj_extra_stack!A396</f>
        <v>1.00000000000003E-4</v>
      </c>
      <c r="D397" s="9">
        <f>[1]contrs_1m_adj_extra_stack!B396</f>
        <v>1.6649710500527001E-4</v>
      </c>
      <c r="E397" s="9">
        <f>[1]contrs_1m_adj_extra_stack!C396</f>
        <v>-1.73998593758463E-5</v>
      </c>
      <c r="F397" s="9">
        <f>[1]contrs_1m_adj_extra_stack!D396</f>
        <v>-1.5643662510394298E-5</v>
      </c>
      <c r="G397" s="9">
        <f>[1]contrs_1m_adj_extra_stack!E396</f>
        <v>-1.7727292098045199E-5</v>
      </c>
      <c r="I397" s="1">
        <f t="shared" si="84"/>
        <v>41030</v>
      </c>
      <c r="J397" s="1">
        <f t="shared" si="87"/>
        <v>41057</v>
      </c>
      <c r="K397">
        <f t="shared" si="88"/>
        <v>-1.00000000000003E-2</v>
      </c>
      <c r="L397">
        <f t="shared" si="89"/>
        <v>-1.6649710500527E-2</v>
      </c>
      <c r="M397">
        <f t="shared" si="90"/>
        <v>1.73998593758463E-3</v>
      </c>
      <c r="N397">
        <f t="shared" si="91"/>
        <v>1.5643662510394299E-3</v>
      </c>
      <c r="O397">
        <f t="shared" si="92"/>
        <v>1.7727292098045199E-3</v>
      </c>
      <c r="P397">
        <f t="shared" si="85"/>
        <v>1.5726291020981198E-3</v>
      </c>
      <c r="R397">
        <f t="shared" si="86"/>
        <v>-1.00000000000003E-2</v>
      </c>
      <c r="S397">
        <f t="shared" si="93"/>
        <v>-1.8389696438150013E-2</v>
      </c>
      <c r="T397">
        <f t="shared" si="94"/>
        <v>-3.8384443193373308E-14</v>
      </c>
      <c r="U397">
        <f t="shared" si="95"/>
        <v>-1.7561968658358546E-4</v>
      </c>
    </row>
    <row r="398" spans="1:21" x14ac:dyDescent="0.25">
      <c r="A398" t="s">
        <v>16</v>
      </c>
      <c r="B398" s="1">
        <v>41068</v>
      </c>
      <c r="C398" s="9">
        <f>[1]contrs_1m_adj_extra_stack!A397</f>
        <v>-1.00000000000003E-4</v>
      </c>
      <c r="D398" s="9">
        <f>[1]contrs_1m_adj_extra_stack!B397</f>
        <v>-2.20838072666164E-4</v>
      </c>
      <c r="E398" s="9">
        <f>[1]contrs_1m_adj_extra_stack!C397</f>
        <v>-1.73998593776719E-5</v>
      </c>
      <c r="F398" s="9">
        <f>[1]contrs_1m_adj_extra_stack!D397</f>
        <v>-1.8366469083967501E-5</v>
      </c>
      <c r="G398" s="9">
        <f>[1]contrs_1m_adj_extra_stack!E397</f>
        <v>-1.6281285771324599E-5</v>
      </c>
      <c r="I398" s="1">
        <f t="shared" ref="I398:I461" si="96">EOMONTH(J398,-1)+1</f>
        <v>41061</v>
      </c>
      <c r="J398" s="1">
        <f t="shared" si="87"/>
        <v>41068</v>
      </c>
      <c r="K398">
        <f t="shared" si="88"/>
        <v>1.00000000000003E-2</v>
      </c>
      <c r="L398">
        <f t="shared" si="89"/>
        <v>2.20838072666164E-2</v>
      </c>
      <c r="M398">
        <f t="shared" si="90"/>
        <v>1.73998593776719E-3</v>
      </c>
      <c r="N398">
        <f t="shared" si="91"/>
        <v>1.8366469083967501E-3</v>
      </c>
      <c r="O398">
        <f t="shared" si="92"/>
        <v>1.6281285771324598E-3</v>
      </c>
      <c r="P398">
        <f t="shared" ref="P398:P461" si="97">K398-L398-M398-N398-O398</f>
        <v>-1.7288568689912499E-2</v>
      </c>
      <c r="R398">
        <f t="shared" ref="R398:R461" si="98">K398</f>
        <v>1.00000000000003E-2</v>
      </c>
      <c r="S398">
        <f t="shared" si="93"/>
        <v>2.0343821328993386E-2</v>
      </c>
      <c r="T398">
        <f t="shared" si="94"/>
        <v>1.441754701736464E-13</v>
      </c>
      <c r="U398">
        <f t="shared" si="95"/>
        <v>9.6660970773734768E-5</v>
      </c>
    </row>
    <row r="399" spans="1:21" x14ac:dyDescent="0.25">
      <c r="A399" t="s">
        <v>16</v>
      </c>
      <c r="B399" s="1">
        <v>41073</v>
      </c>
      <c r="C399" s="9">
        <f>[1]contrs_1m_adj_extra_stack!A398</f>
        <v>0</v>
      </c>
      <c r="D399" s="9">
        <f>[1]contrs_1m_adj_extra_stack!B398</f>
        <v>-3.1351493605872701E-6</v>
      </c>
      <c r="E399" s="9">
        <f>[1]contrs_1m_adj_extra_stack!C398</f>
        <v>-1.73998593735648E-5</v>
      </c>
      <c r="F399" s="9">
        <f>[1]contrs_1m_adj_extra_stack!D398</f>
        <v>-1.25702966072392E-5</v>
      </c>
      <c r="G399" s="9">
        <f>[1]contrs_1m_adj_extra_stack!E398</f>
        <v>-1.8615301228150598E-5</v>
      </c>
      <c r="I399" s="1">
        <f t="shared" si="96"/>
        <v>41061</v>
      </c>
      <c r="J399" s="1">
        <f t="shared" si="87"/>
        <v>41073</v>
      </c>
      <c r="K399">
        <f t="shared" si="88"/>
        <v>0</v>
      </c>
      <c r="L399">
        <f t="shared" si="89"/>
        <v>3.1351493605872704E-4</v>
      </c>
      <c r="M399">
        <f t="shared" si="90"/>
        <v>1.7399859373564801E-3</v>
      </c>
      <c r="N399">
        <f t="shared" si="91"/>
        <v>1.25702966072392E-3</v>
      </c>
      <c r="O399">
        <f t="shared" si="92"/>
        <v>1.8615301228150599E-3</v>
      </c>
      <c r="P399">
        <f t="shared" si="97"/>
        <v>-5.1720606569541864E-3</v>
      </c>
      <c r="R399">
        <f t="shared" si="98"/>
        <v>0</v>
      </c>
      <c r="S399">
        <f t="shared" si="93"/>
        <v>-1.4264710015642859E-3</v>
      </c>
      <c r="T399">
        <f t="shared" si="94"/>
        <v>-2.6653440739210499E-13</v>
      </c>
      <c r="U399">
        <f t="shared" si="95"/>
        <v>-4.8295627689909533E-4</v>
      </c>
    </row>
    <row r="400" spans="1:21" x14ac:dyDescent="0.25">
      <c r="A400" t="s">
        <v>18</v>
      </c>
      <c r="B400" s="1">
        <v>41079</v>
      </c>
      <c r="C400" s="9">
        <f>[1]contrs_1m_adj_extra_stack!A399</f>
        <v>-2.9999999999999499E-4</v>
      </c>
      <c r="D400" s="9">
        <f>[1]contrs_1m_adj_extra_stack!B399</f>
        <v>-3.6576005567822301E-4</v>
      </c>
      <c r="E400" s="9">
        <f>[1]contrs_1m_adj_extra_stack!C399</f>
        <v>-1.7399859376244599E-5</v>
      </c>
      <c r="F400" s="9">
        <f>[1]contrs_1m_adj_extra_stack!D399</f>
        <v>-1.8877639484948501E-5</v>
      </c>
      <c r="G400" s="9">
        <f>[1]contrs_1m_adj_extra_stack!E399</f>
        <v>-1.6195981171414901E-5</v>
      </c>
      <c r="I400" s="1">
        <f t="shared" si="96"/>
        <v>41061</v>
      </c>
      <c r="J400" s="1">
        <f t="shared" si="87"/>
        <v>41079</v>
      </c>
      <c r="K400">
        <f t="shared" si="88"/>
        <v>2.9999999999999499E-2</v>
      </c>
      <c r="L400">
        <f t="shared" si="89"/>
        <v>3.6576005567822298E-2</v>
      </c>
      <c r="M400">
        <f t="shared" si="90"/>
        <v>1.7399859376244599E-3</v>
      </c>
      <c r="N400">
        <f t="shared" si="91"/>
        <v>1.8877639484948501E-3</v>
      </c>
      <c r="O400">
        <f t="shared" si="92"/>
        <v>1.6195981171414902E-3</v>
      </c>
      <c r="P400">
        <f t="shared" si="97"/>
        <v>-1.1823353571083599E-2</v>
      </c>
      <c r="R400">
        <f t="shared" si="98"/>
        <v>2.9999999999999499E-2</v>
      </c>
      <c r="S400">
        <f t="shared" si="93"/>
        <v>3.4836019630199284E-2</v>
      </c>
      <c r="T400">
        <f t="shared" si="94"/>
        <v>1.4454583363576745E-15</v>
      </c>
      <c r="U400">
        <f t="shared" si="95"/>
        <v>1.4777801087183478E-4</v>
      </c>
    </row>
    <row r="401" spans="1:21" x14ac:dyDescent="0.25">
      <c r="A401" t="s">
        <v>16</v>
      </c>
      <c r="B401" s="1">
        <v>41080</v>
      </c>
      <c r="C401" s="9">
        <f>[1]contrs_1m_adj_extra_stack!A400</f>
        <v>-9.9999999999995898E-5</v>
      </c>
      <c r="D401" s="9">
        <f>[1]contrs_1m_adj_extra_stack!B400</f>
        <v>-1.7659665510113499E-4</v>
      </c>
      <c r="E401" s="9">
        <f>[1]contrs_1m_adj_extra_stack!C400</f>
        <v>-1.7399859375747499E-5</v>
      </c>
      <c r="F401" s="9">
        <f>[1]contrs_1m_adj_extra_stack!D400</f>
        <v>-1.3076097728019201E-5</v>
      </c>
      <c r="G401" s="9">
        <f>[1]contrs_1m_adj_extra_stack!E400</f>
        <v>-1.65518090961726E-5</v>
      </c>
      <c r="I401" s="1">
        <f t="shared" si="96"/>
        <v>41061</v>
      </c>
      <c r="J401" s="1">
        <f t="shared" si="87"/>
        <v>41080</v>
      </c>
      <c r="K401">
        <f t="shared" si="88"/>
        <v>9.9999999999995891E-3</v>
      </c>
      <c r="L401">
        <f t="shared" si="89"/>
        <v>1.7659665510113498E-2</v>
      </c>
      <c r="M401">
        <f t="shared" si="90"/>
        <v>1.7399859375747499E-3</v>
      </c>
      <c r="N401">
        <f t="shared" si="91"/>
        <v>1.3076097728019201E-3</v>
      </c>
      <c r="O401">
        <f t="shared" si="92"/>
        <v>1.65518090961726E-3</v>
      </c>
      <c r="P401">
        <f t="shared" si="97"/>
        <v>-1.2362442130107839E-2</v>
      </c>
      <c r="R401">
        <f t="shared" si="98"/>
        <v>9.9999999999995891E-3</v>
      </c>
      <c r="S401">
        <f t="shared" si="93"/>
        <v>1.5919679572490485E-2</v>
      </c>
      <c r="T401">
        <f t="shared" si="94"/>
        <v>-4.8264560750799212E-14</v>
      </c>
      <c r="U401">
        <f t="shared" si="95"/>
        <v>-4.323761648210953E-4</v>
      </c>
    </row>
    <row r="402" spans="1:21" x14ac:dyDescent="0.25">
      <c r="A402" t="s">
        <v>16</v>
      </c>
      <c r="B402" s="1">
        <v>41086</v>
      </c>
      <c r="C402" s="9">
        <f>[1]contrs_1m_adj_extra_stack!A401</f>
        <v>-1.00000000000003E-4</v>
      </c>
      <c r="D402" s="9">
        <f>[1]contrs_1m_adj_extra_stack!B401</f>
        <v>-1.4880936471389899E-4</v>
      </c>
      <c r="E402" s="9">
        <f>[1]contrs_1m_adj_extra_stack!C401</f>
        <v>-1.7399859374367401E-5</v>
      </c>
      <c r="F402" s="9">
        <f>[1]contrs_1m_adj_extra_stack!D401</f>
        <v>-1.72775534579422E-5</v>
      </c>
      <c r="G402" s="9">
        <f>[1]contrs_1m_adj_extra_stack!E401</f>
        <v>-1.70678969554025E-5</v>
      </c>
      <c r="I402" s="1">
        <f t="shared" si="96"/>
        <v>41061</v>
      </c>
      <c r="J402" s="1">
        <f t="shared" si="87"/>
        <v>41086</v>
      </c>
      <c r="K402">
        <f t="shared" si="88"/>
        <v>1.00000000000003E-2</v>
      </c>
      <c r="L402">
        <f t="shared" si="89"/>
        <v>1.4880936471389898E-2</v>
      </c>
      <c r="M402">
        <f t="shared" si="90"/>
        <v>1.7399859374367401E-3</v>
      </c>
      <c r="N402">
        <f t="shared" si="91"/>
        <v>1.72775534579422E-3</v>
      </c>
      <c r="O402">
        <f t="shared" si="92"/>
        <v>1.70678969554025E-3</v>
      </c>
      <c r="P402">
        <f t="shared" si="97"/>
        <v>-1.005546745016081E-2</v>
      </c>
      <c r="R402">
        <f t="shared" si="98"/>
        <v>1.00000000000003E-2</v>
      </c>
      <c r="S402">
        <f t="shared" si="93"/>
        <v>1.3140950533766885E-2</v>
      </c>
      <c r="T402">
        <f t="shared" si="94"/>
        <v>-1.8627439000995505E-13</v>
      </c>
      <c r="U402">
        <f t="shared" si="95"/>
        <v>-1.2230591828795399E-5</v>
      </c>
    </row>
    <row r="403" spans="1:21" x14ac:dyDescent="0.25">
      <c r="A403" t="s">
        <v>16</v>
      </c>
      <c r="B403" s="1">
        <v>41101</v>
      </c>
      <c r="C403" s="9">
        <f>[1]contrs_1m_adj_extra_stack!A402</f>
        <v>0</v>
      </c>
      <c r="D403" s="9">
        <f>[1]contrs_1m_adj_extra_stack!B402</f>
        <v>8.2278667826957201E-5</v>
      </c>
      <c r="E403" s="9">
        <f>[1]contrs_1m_adj_extra_stack!C402</f>
        <v>-1.7399859377355201E-5</v>
      </c>
      <c r="F403" s="9">
        <f>[1]contrs_1m_adj_extra_stack!D402</f>
        <v>-1.69299784065762E-5</v>
      </c>
      <c r="G403" s="9">
        <f>[1]contrs_1m_adj_extra_stack!E402</f>
        <v>-1.7593066795027601E-5</v>
      </c>
      <c r="I403" s="1">
        <f t="shared" si="96"/>
        <v>41091</v>
      </c>
      <c r="J403" s="1">
        <f t="shared" si="87"/>
        <v>41101</v>
      </c>
      <c r="K403">
        <f t="shared" si="88"/>
        <v>0</v>
      </c>
      <c r="L403">
        <f t="shared" si="89"/>
        <v>-8.2278667826957193E-3</v>
      </c>
      <c r="M403">
        <f t="shared" si="90"/>
        <v>1.7399859377355202E-3</v>
      </c>
      <c r="N403">
        <f t="shared" si="91"/>
        <v>1.69299784065762E-3</v>
      </c>
      <c r="O403">
        <f t="shared" si="92"/>
        <v>1.75930667950276E-3</v>
      </c>
      <c r="P403">
        <f t="shared" si="97"/>
        <v>3.0355763247998189E-3</v>
      </c>
      <c r="R403">
        <f t="shared" si="98"/>
        <v>0</v>
      </c>
      <c r="S403">
        <f t="shared" si="93"/>
        <v>-9.9678527203187327E-3</v>
      </c>
      <c r="T403">
        <f t="shared" si="94"/>
        <v>1.1250570787491032E-13</v>
      </c>
      <c r="U403">
        <f t="shared" si="95"/>
        <v>-4.6988096965395326E-5</v>
      </c>
    </row>
    <row r="404" spans="1:21" x14ac:dyDescent="0.25">
      <c r="A404" t="s">
        <v>16</v>
      </c>
      <c r="B404" s="1">
        <v>41102</v>
      </c>
      <c r="C404" s="9">
        <f>[1]contrs_1m_adj_extra_stack!A403</f>
        <v>0</v>
      </c>
      <c r="D404" s="9">
        <f>[1]contrs_1m_adj_extra_stack!B403</f>
        <v>-8.2594468668336998E-7</v>
      </c>
      <c r="E404" s="9">
        <f>[1]contrs_1m_adj_extra_stack!C403</f>
        <v>-1.7399859374427201E-5</v>
      </c>
      <c r="F404" s="9">
        <f>[1]contrs_1m_adj_extra_stack!D403</f>
        <v>-1.7094554528887499E-5</v>
      </c>
      <c r="G404" s="9">
        <f>[1]contrs_1m_adj_extra_stack!E403</f>
        <v>-1.6515580443775001E-5</v>
      </c>
      <c r="I404" s="1">
        <f t="shared" si="96"/>
        <v>41091</v>
      </c>
      <c r="J404" s="1">
        <f t="shared" si="87"/>
        <v>41102</v>
      </c>
      <c r="K404">
        <f t="shared" si="88"/>
        <v>0</v>
      </c>
      <c r="L404">
        <f t="shared" si="89"/>
        <v>8.2594468668336997E-5</v>
      </c>
      <c r="M404">
        <f t="shared" si="90"/>
        <v>1.7399859374427201E-3</v>
      </c>
      <c r="N404">
        <f t="shared" si="91"/>
        <v>1.7094554528887499E-3</v>
      </c>
      <c r="O404">
        <f t="shared" si="92"/>
        <v>1.6515580443775002E-3</v>
      </c>
      <c r="P404">
        <f t="shared" si="97"/>
        <v>-5.1835939033773072E-3</v>
      </c>
      <c r="R404">
        <f t="shared" si="98"/>
        <v>0</v>
      </c>
      <c r="S404">
        <f t="shared" si="93"/>
        <v>-1.6573914689546759E-3</v>
      </c>
      <c r="T404">
        <f t="shared" si="94"/>
        <v>-1.80294364507394E-13</v>
      </c>
      <c r="U404">
        <f t="shared" si="95"/>
        <v>-3.0530484734265497E-5</v>
      </c>
    </row>
    <row r="405" spans="1:21" x14ac:dyDescent="0.25">
      <c r="A405" t="s">
        <v>18</v>
      </c>
      <c r="B405" s="1">
        <v>41107</v>
      </c>
      <c r="C405" s="9">
        <f>[1]contrs_1m_adj_extra_stack!A404</f>
        <v>-1.9999999999999901E-4</v>
      </c>
      <c r="D405" s="9">
        <f>[1]contrs_1m_adj_extra_stack!B404</f>
        <v>-2.33543997325998E-4</v>
      </c>
      <c r="E405" s="9">
        <f>[1]contrs_1m_adj_extra_stack!C404</f>
        <v>-1.7399859378354802E-5</v>
      </c>
      <c r="F405" s="9">
        <f>[1]contrs_1m_adj_extra_stack!D404</f>
        <v>-1.9328648699457702E-5</v>
      </c>
      <c r="G405" s="9">
        <f>[1]contrs_1m_adj_extra_stack!E404</f>
        <v>-1.8923709480651602E-5</v>
      </c>
      <c r="I405" s="1">
        <f t="shared" si="96"/>
        <v>41091</v>
      </c>
      <c r="J405" s="1">
        <f t="shared" si="87"/>
        <v>41107</v>
      </c>
      <c r="K405">
        <f t="shared" si="88"/>
        <v>1.99999999999999E-2</v>
      </c>
      <c r="L405">
        <f t="shared" si="89"/>
        <v>2.3354399732599802E-2</v>
      </c>
      <c r="M405">
        <f t="shared" si="90"/>
        <v>1.7399859378354802E-3</v>
      </c>
      <c r="N405">
        <f t="shared" si="91"/>
        <v>1.9328648699457702E-3</v>
      </c>
      <c r="O405">
        <f t="shared" si="92"/>
        <v>1.8923709480651602E-3</v>
      </c>
      <c r="P405">
        <f t="shared" si="97"/>
        <v>-8.9196214884463138E-3</v>
      </c>
      <c r="R405">
        <f t="shared" si="98"/>
        <v>1.99999999999999E-2</v>
      </c>
      <c r="S405">
        <f t="shared" si="93"/>
        <v>2.1614413794976788E-2</v>
      </c>
      <c r="T405">
        <f t="shared" si="94"/>
        <v>2.1246567873112188E-13</v>
      </c>
      <c r="U405">
        <f t="shared" si="95"/>
        <v>1.9287893232275487E-4</v>
      </c>
    </row>
    <row r="406" spans="1:21" x14ac:dyDescent="0.25">
      <c r="A406" t="s">
        <v>16</v>
      </c>
      <c r="B406" s="1">
        <v>41109</v>
      </c>
      <c r="C406" s="9">
        <f>[1]contrs_1m_adj_extra_stack!A405</f>
        <v>9.9999999999995898E-5</v>
      </c>
      <c r="D406" s="9">
        <f>[1]contrs_1m_adj_extra_stack!B405</f>
        <v>2.2548545408491901E-4</v>
      </c>
      <c r="E406" s="9">
        <f>[1]contrs_1m_adj_extra_stack!C405</f>
        <v>-1.7399859380290401E-5</v>
      </c>
      <c r="F406" s="9">
        <f>[1]contrs_1m_adj_extra_stack!D405</f>
        <v>-1.51644230063202E-5</v>
      </c>
      <c r="G406" s="9">
        <f>[1]contrs_1m_adj_extra_stack!E405</f>
        <v>-1.38604957432776E-5</v>
      </c>
      <c r="I406" s="1">
        <f t="shared" si="96"/>
        <v>41091</v>
      </c>
      <c r="J406" s="1">
        <f t="shared" si="87"/>
        <v>41109</v>
      </c>
      <c r="K406">
        <f t="shared" si="88"/>
        <v>-9.9999999999995891E-3</v>
      </c>
      <c r="L406">
        <f t="shared" si="89"/>
        <v>-2.25485454084919E-2</v>
      </c>
      <c r="M406">
        <f t="shared" si="90"/>
        <v>1.7399859380290402E-3</v>
      </c>
      <c r="N406">
        <f t="shared" si="91"/>
        <v>1.5164423006320199E-3</v>
      </c>
      <c r="O406">
        <f t="shared" si="92"/>
        <v>1.3860495743277599E-3</v>
      </c>
      <c r="P406">
        <f t="shared" si="97"/>
        <v>7.906067595503493E-3</v>
      </c>
      <c r="R406">
        <f t="shared" si="98"/>
        <v>-9.9999999999995891E-3</v>
      </c>
      <c r="S406">
        <f t="shared" si="93"/>
        <v>-2.4288531346114913E-2</v>
      </c>
      <c r="T406">
        <f t="shared" si="94"/>
        <v>4.0602569049974502E-13</v>
      </c>
      <c r="U406">
        <f t="shared" si="95"/>
        <v>-2.2354363699099542E-4</v>
      </c>
    </row>
    <row r="407" spans="1:21" x14ac:dyDescent="0.25">
      <c r="A407" t="s">
        <v>16</v>
      </c>
      <c r="B407" s="1">
        <v>41110</v>
      </c>
      <c r="C407" s="9">
        <f>[1]contrs_1m_adj_extra_stack!A406</f>
        <v>1.00000000000003E-4</v>
      </c>
      <c r="D407" s="9">
        <f>[1]contrs_1m_adj_extra_stack!B406</f>
        <v>3.7732716400202802E-5</v>
      </c>
      <c r="E407" s="9">
        <f>[1]contrs_1m_adj_extra_stack!C406</f>
        <v>-1.7399859375103801E-5</v>
      </c>
      <c r="F407" s="9">
        <f>[1]contrs_1m_adj_extra_stack!D406</f>
        <v>-1.6472251902836099E-5</v>
      </c>
      <c r="G407" s="9">
        <f>[1]contrs_1m_adj_extra_stack!E406</f>
        <v>-1.8449124737226799E-5</v>
      </c>
      <c r="I407" s="1">
        <f t="shared" si="96"/>
        <v>41091</v>
      </c>
      <c r="J407" s="1">
        <f t="shared" si="87"/>
        <v>41110</v>
      </c>
      <c r="K407">
        <f t="shared" si="88"/>
        <v>-1.00000000000003E-2</v>
      </c>
      <c r="L407">
        <f t="shared" si="89"/>
        <v>-3.7732716400202802E-3</v>
      </c>
      <c r="M407">
        <f t="shared" si="90"/>
        <v>1.7399859375103802E-3</v>
      </c>
      <c r="N407">
        <f t="shared" si="91"/>
        <v>1.6472251902836098E-3</v>
      </c>
      <c r="O407">
        <f t="shared" si="92"/>
        <v>1.84491247372268E-3</v>
      </c>
      <c r="P407">
        <f t="shared" si="97"/>
        <v>-1.145885196149669E-2</v>
      </c>
      <c r="R407">
        <f t="shared" si="98"/>
        <v>-1.00000000000003E-2</v>
      </c>
      <c r="S407">
        <f t="shared" si="93"/>
        <v>-5.5132575776432931E-3</v>
      </c>
      <c r="T407">
        <f t="shared" si="94"/>
        <v>-1.126342942525671E-13</v>
      </c>
      <c r="U407">
        <f t="shared" si="95"/>
        <v>-9.2760747339405529E-5</v>
      </c>
    </row>
    <row r="408" spans="1:21" x14ac:dyDescent="0.25">
      <c r="A408" t="s">
        <v>16</v>
      </c>
      <c r="B408" s="1">
        <v>41114</v>
      </c>
      <c r="C408" s="9">
        <f>[1]contrs_1m_adj_extra_stack!A407</f>
        <v>-3.0000000000000198E-4</v>
      </c>
      <c r="D408" s="9">
        <f>[1]contrs_1m_adj_extra_stack!B407</f>
        <v>-4.2323714745882399E-4</v>
      </c>
      <c r="E408" s="9">
        <f>[1]contrs_1m_adj_extra_stack!C407</f>
        <v>-1.7399859376652499E-5</v>
      </c>
      <c r="F408" s="9">
        <f>[1]contrs_1m_adj_extra_stack!D407</f>
        <v>-2.08339367253103E-5</v>
      </c>
      <c r="G408" s="9">
        <f>[1]contrs_1m_adj_extra_stack!E407</f>
        <v>-1.70539513447936E-5</v>
      </c>
      <c r="I408" s="1">
        <f t="shared" si="96"/>
        <v>41091</v>
      </c>
      <c r="J408" s="1">
        <f t="shared" si="87"/>
        <v>41114</v>
      </c>
      <c r="K408">
        <f t="shared" si="88"/>
        <v>3.0000000000000197E-2</v>
      </c>
      <c r="L408">
        <f t="shared" si="89"/>
        <v>4.2323714745882396E-2</v>
      </c>
      <c r="M408">
        <f t="shared" si="90"/>
        <v>1.73998593766525E-3</v>
      </c>
      <c r="N408">
        <f t="shared" si="91"/>
        <v>2.0833936725310302E-3</v>
      </c>
      <c r="O408">
        <f t="shared" si="92"/>
        <v>1.7053951344793599E-3</v>
      </c>
      <c r="P408">
        <f t="shared" si="97"/>
        <v>-1.785248949055784E-2</v>
      </c>
      <c r="R408">
        <f t="shared" si="98"/>
        <v>3.0000000000000197E-2</v>
      </c>
      <c r="S408">
        <f t="shared" si="93"/>
        <v>4.0583728808259383E-2</v>
      </c>
      <c r="T408">
        <f t="shared" si="94"/>
        <v>4.2235529310041819E-14</v>
      </c>
      <c r="U408">
        <f t="shared" si="95"/>
        <v>3.4340773490801487E-4</v>
      </c>
    </row>
    <row r="409" spans="1:21" x14ac:dyDescent="0.25">
      <c r="A409" t="s">
        <v>16</v>
      </c>
      <c r="B409" s="1">
        <v>41130</v>
      </c>
      <c r="C409" s="9">
        <f>[1]contrs_1m_adj_extra_stack!A408</f>
        <v>0</v>
      </c>
      <c r="D409" s="9">
        <f>[1]contrs_1m_adj_extra_stack!B408</f>
        <v>-3.8745366064099398E-5</v>
      </c>
      <c r="E409" s="9">
        <f>[1]contrs_1m_adj_extra_stack!C408</f>
        <v>-1.7399859376960599E-5</v>
      </c>
      <c r="F409" s="9">
        <f>[1]contrs_1m_adj_extra_stack!D408</f>
        <v>-1.6448445079999798E-5</v>
      </c>
      <c r="G409" s="9">
        <f>[1]contrs_1m_adj_extra_stack!E408</f>
        <v>-1.7184065791609601E-5</v>
      </c>
      <c r="I409" s="1">
        <f t="shared" si="96"/>
        <v>41122</v>
      </c>
      <c r="J409" s="1">
        <f t="shared" si="87"/>
        <v>41130</v>
      </c>
      <c r="K409">
        <f t="shared" si="88"/>
        <v>0</v>
      </c>
      <c r="L409">
        <f t="shared" si="89"/>
        <v>3.8745366064099397E-3</v>
      </c>
      <c r="M409">
        <f t="shared" si="90"/>
        <v>1.73998593769606E-3</v>
      </c>
      <c r="N409">
        <f t="shared" si="91"/>
        <v>1.6448445079999799E-3</v>
      </c>
      <c r="O409">
        <f t="shared" si="92"/>
        <v>1.7184065791609601E-3</v>
      </c>
      <c r="P409">
        <f t="shared" si="97"/>
        <v>-8.9777736312669394E-3</v>
      </c>
      <c r="R409">
        <f t="shared" si="98"/>
        <v>0</v>
      </c>
      <c r="S409">
        <f t="shared" si="93"/>
        <v>2.1345506687869267E-3</v>
      </c>
      <c r="T409">
        <f t="shared" si="94"/>
        <v>7.3045519285996896E-14</v>
      </c>
      <c r="U409">
        <f t="shared" si="95"/>
        <v>-9.5141429623035473E-5</v>
      </c>
    </row>
    <row r="410" spans="1:21" x14ac:dyDescent="0.25">
      <c r="A410" t="s">
        <v>17</v>
      </c>
      <c r="B410" s="1">
        <v>41131</v>
      </c>
      <c r="C410" s="9">
        <f>[1]contrs_1m_adj_extra_stack!A409</f>
        <v>9.9999999999995898E-5</v>
      </c>
      <c r="D410" s="9">
        <f>[1]contrs_1m_adj_extra_stack!B409</f>
        <v>9.3169539361195899E-5</v>
      </c>
      <c r="E410" s="9">
        <f>[1]contrs_1m_adj_extra_stack!C409</f>
        <v>-1.7399859373486199E-5</v>
      </c>
      <c r="F410" s="9">
        <f>[1]contrs_1m_adj_extra_stack!D409</f>
        <v>-1.6656389821022299E-5</v>
      </c>
      <c r="G410" s="9">
        <f>[1]contrs_1m_adj_extra_stack!E409</f>
        <v>-1.7673391748896301E-5</v>
      </c>
      <c r="I410" s="1">
        <f t="shared" si="96"/>
        <v>41122</v>
      </c>
      <c r="J410" s="1">
        <f t="shared" si="87"/>
        <v>41131</v>
      </c>
      <c r="K410">
        <f t="shared" si="88"/>
        <v>-9.9999999999995891E-3</v>
      </c>
      <c r="L410">
        <f t="shared" si="89"/>
        <v>-9.3169539361195892E-3</v>
      </c>
      <c r="M410">
        <f t="shared" si="90"/>
        <v>1.7399859373486198E-3</v>
      </c>
      <c r="N410">
        <f t="shared" si="91"/>
        <v>1.6656389821022299E-3</v>
      </c>
      <c r="O410">
        <f t="shared" si="92"/>
        <v>1.7673391748896301E-3</v>
      </c>
      <c r="P410">
        <f t="shared" si="97"/>
        <v>-5.8560101582204802E-3</v>
      </c>
      <c r="R410">
        <f t="shared" si="98"/>
        <v>-9.9999999999995891E-3</v>
      </c>
      <c r="S410">
        <f t="shared" si="93"/>
        <v>-1.1056939873742603E-2</v>
      </c>
      <c r="T410">
        <f t="shared" si="94"/>
        <v>-2.743946563021904E-13</v>
      </c>
      <c r="U410">
        <f t="shared" si="95"/>
        <v>-7.4346955520785416E-5</v>
      </c>
    </row>
    <row r="411" spans="1:21" x14ac:dyDescent="0.25">
      <c r="A411" t="s">
        <v>18</v>
      </c>
      <c r="B411" s="1">
        <v>41142</v>
      </c>
      <c r="C411" s="9">
        <f>[1]contrs_1m_adj_extra_stack!A410</f>
        <v>-9.9999999999995898E-5</v>
      </c>
      <c r="D411" s="9">
        <f>[1]contrs_1m_adj_extra_stack!B410</f>
        <v>-7.6872314338651197E-5</v>
      </c>
      <c r="E411" s="9">
        <f>[1]contrs_1m_adj_extra_stack!C410</f>
        <v>-1.7399859376918E-5</v>
      </c>
      <c r="F411" s="9">
        <f>[1]contrs_1m_adj_extra_stack!D410</f>
        <v>-1.82979426291286E-5</v>
      </c>
      <c r="G411" s="9">
        <f>[1]contrs_1m_adj_extra_stack!E410</f>
        <v>-1.7016289713482599E-5</v>
      </c>
      <c r="I411" s="1">
        <f t="shared" si="96"/>
        <v>41122</v>
      </c>
      <c r="J411" s="1">
        <f t="shared" si="87"/>
        <v>41142</v>
      </c>
      <c r="K411">
        <f t="shared" si="88"/>
        <v>9.9999999999995891E-3</v>
      </c>
      <c r="L411">
        <f t="shared" si="89"/>
        <v>7.6872314338651193E-3</v>
      </c>
      <c r="M411">
        <f t="shared" si="90"/>
        <v>1.7399859376918E-3</v>
      </c>
      <c r="N411">
        <f t="shared" si="91"/>
        <v>1.8297942629128599E-3</v>
      </c>
      <c r="O411">
        <f t="shared" si="92"/>
        <v>1.7016289713482598E-3</v>
      </c>
      <c r="P411">
        <f t="shared" si="97"/>
        <v>-2.9586406058184499E-3</v>
      </c>
      <c r="R411">
        <f t="shared" si="98"/>
        <v>9.9999999999995891E-3</v>
      </c>
      <c r="S411">
        <f t="shared" si="93"/>
        <v>5.9472454962421067E-3</v>
      </c>
      <c r="T411">
        <f t="shared" si="94"/>
        <v>6.8785472109866852E-14</v>
      </c>
      <c r="U411">
        <f t="shared" si="95"/>
        <v>8.9808325289844572E-5</v>
      </c>
    </row>
    <row r="412" spans="1:21" x14ac:dyDescent="0.25">
      <c r="A412" t="s">
        <v>18</v>
      </c>
      <c r="B412" s="1">
        <v>41170</v>
      </c>
      <c r="C412" s="9">
        <f>[1]contrs_1m_adj_extra_stack!A411</f>
        <v>-1.00000000000003E-4</v>
      </c>
      <c r="D412" s="9">
        <f>[1]contrs_1m_adj_extra_stack!B411</f>
        <v>-1.62304760282363E-4</v>
      </c>
      <c r="E412" s="9">
        <f>[1]contrs_1m_adj_extra_stack!C411</f>
        <v>-1.7399859377882001E-5</v>
      </c>
      <c r="F412" s="9">
        <f>[1]contrs_1m_adj_extra_stack!D411</f>
        <v>-1.6509882648000201E-5</v>
      </c>
      <c r="G412" s="9">
        <f>[1]contrs_1m_adj_extra_stack!E411</f>
        <v>-1.6295936240478E-5</v>
      </c>
      <c r="I412" s="1">
        <f t="shared" si="96"/>
        <v>41153</v>
      </c>
      <c r="J412" s="1">
        <f t="shared" si="87"/>
        <v>41170</v>
      </c>
      <c r="K412">
        <f t="shared" si="88"/>
        <v>1.00000000000003E-2</v>
      </c>
      <c r="L412">
        <f t="shared" si="89"/>
        <v>1.6230476028236299E-2</v>
      </c>
      <c r="M412">
        <f t="shared" si="90"/>
        <v>1.7399859377882001E-3</v>
      </c>
      <c r="N412">
        <f t="shared" si="91"/>
        <v>1.6509882648000202E-3</v>
      </c>
      <c r="O412">
        <f t="shared" si="92"/>
        <v>1.6295936240477999E-3</v>
      </c>
      <c r="P412">
        <f t="shared" si="97"/>
        <v>-1.1251043854872019E-2</v>
      </c>
      <c r="R412">
        <f t="shared" si="98"/>
        <v>1.00000000000003E-2</v>
      </c>
      <c r="S412">
        <f t="shared" si="93"/>
        <v>1.4490490090613286E-2</v>
      </c>
      <c r="T412">
        <f t="shared" si="94"/>
        <v>1.651855735529395E-13</v>
      </c>
      <c r="U412">
        <f t="shared" si="95"/>
        <v>-8.8997672822995182E-5</v>
      </c>
    </row>
    <row r="413" spans="1:21" x14ac:dyDescent="0.25">
      <c r="A413" t="s">
        <v>18</v>
      </c>
      <c r="B413" s="1">
        <v>41170</v>
      </c>
      <c r="C413" s="9">
        <f>[1]contrs_1m_adj_extra_stack!A412</f>
        <v>-1.00000000000003E-4</v>
      </c>
      <c r="D413" s="9">
        <f>[1]contrs_1m_adj_extra_stack!B412</f>
        <v>-1.62304760282363E-4</v>
      </c>
      <c r="E413" s="9">
        <f>[1]contrs_1m_adj_extra_stack!C412</f>
        <v>-1.7399859377882001E-5</v>
      </c>
      <c r="F413" s="9">
        <f>[1]contrs_1m_adj_extra_stack!D412</f>
        <v>-1.6509882648000201E-5</v>
      </c>
      <c r="G413" s="9">
        <f>[1]contrs_1m_adj_extra_stack!E412</f>
        <v>-1.6295936240478E-5</v>
      </c>
      <c r="I413" s="1">
        <f t="shared" si="96"/>
        <v>41153</v>
      </c>
      <c r="J413" s="1">
        <f t="shared" si="87"/>
        <v>41170</v>
      </c>
      <c r="K413">
        <f t="shared" si="88"/>
        <v>1.00000000000003E-2</v>
      </c>
      <c r="L413">
        <f t="shared" si="89"/>
        <v>1.6230476028236299E-2</v>
      </c>
      <c r="M413">
        <f t="shared" si="90"/>
        <v>1.7399859377882001E-3</v>
      </c>
      <c r="N413">
        <f t="shared" si="91"/>
        <v>1.6509882648000202E-3</v>
      </c>
      <c r="O413">
        <f t="shared" si="92"/>
        <v>1.6295936240477999E-3</v>
      </c>
      <c r="P413">
        <f t="shared" si="97"/>
        <v>-1.1251043854872019E-2</v>
      </c>
      <c r="R413">
        <f t="shared" si="98"/>
        <v>1.00000000000003E-2</v>
      </c>
      <c r="S413">
        <f t="shared" si="93"/>
        <v>1.4490490090613286E-2</v>
      </c>
      <c r="T413">
        <f t="shared" si="94"/>
        <v>1.651855735529395E-13</v>
      </c>
      <c r="U413">
        <f t="shared" si="95"/>
        <v>-8.8997672822995182E-5</v>
      </c>
    </row>
    <row r="414" spans="1:21" x14ac:dyDescent="0.25">
      <c r="A414" t="s">
        <v>16</v>
      </c>
      <c r="B414" s="1">
        <v>41171</v>
      </c>
      <c r="C414" s="9">
        <f>[1]contrs_1m_adj_extra_stack!A413</f>
        <v>0</v>
      </c>
      <c r="D414" s="9">
        <f>[1]contrs_1m_adj_extra_stack!B413</f>
        <v>1.6240582147257399E-5</v>
      </c>
      <c r="E414" s="9">
        <f>[1]contrs_1m_adj_extra_stack!C413</f>
        <v>-1.7399859372069499E-5</v>
      </c>
      <c r="F414" s="9">
        <f>[1]contrs_1m_adj_extra_stack!D413</f>
        <v>-1.7970490294818399E-5</v>
      </c>
      <c r="G414" s="9">
        <f>[1]contrs_1m_adj_extra_stack!E413</f>
        <v>-1.7537707526546901E-5</v>
      </c>
      <c r="I414" s="1">
        <f t="shared" si="96"/>
        <v>41153</v>
      </c>
      <c r="J414" s="1">
        <f t="shared" si="87"/>
        <v>41171</v>
      </c>
      <c r="K414">
        <f t="shared" si="88"/>
        <v>0</v>
      </c>
      <c r="L414">
        <f t="shared" si="89"/>
        <v>-1.6240582147257398E-3</v>
      </c>
      <c r="M414">
        <f t="shared" si="90"/>
        <v>1.73998593720695E-3</v>
      </c>
      <c r="N414">
        <f t="shared" si="91"/>
        <v>1.7970490294818399E-3</v>
      </c>
      <c r="O414">
        <f t="shared" si="92"/>
        <v>1.7537707526546901E-3</v>
      </c>
      <c r="P414">
        <f t="shared" si="97"/>
        <v>-3.6667475046177401E-3</v>
      </c>
      <c r="R414">
        <f t="shared" si="98"/>
        <v>0</v>
      </c>
      <c r="S414">
        <f t="shared" si="93"/>
        <v>-3.3640441523487526E-3</v>
      </c>
      <c r="T414">
        <f t="shared" si="94"/>
        <v>-4.160645352552228E-13</v>
      </c>
      <c r="U414">
        <f t="shared" si="95"/>
        <v>5.7063091858824576E-5</v>
      </c>
    </row>
    <row r="415" spans="1:21" x14ac:dyDescent="0.25">
      <c r="A415" t="s">
        <v>16</v>
      </c>
      <c r="B415" s="1">
        <v>41171</v>
      </c>
      <c r="C415" s="9">
        <f>[1]contrs_1m_adj_extra_stack!A414</f>
        <v>0</v>
      </c>
      <c r="D415" s="9">
        <f>[1]contrs_1m_adj_extra_stack!B414</f>
        <v>1.6240582147257399E-5</v>
      </c>
      <c r="E415" s="9">
        <f>[1]contrs_1m_adj_extra_stack!C414</f>
        <v>-1.7399859372069499E-5</v>
      </c>
      <c r="F415" s="9">
        <f>[1]contrs_1m_adj_extra_stack!D414</f>
        <v>-1.7970490294818399E-5</v>
      </c>
      <c r="G415" s="9">
        <f>[1]contrs_1m_adj_extra_stack!E414</f>
        <v>-1.7537707526546901E-5</v>
      </c>
      <c r="I415" s="1">
        <f t="shared" si="96"/>
        <v>41153</v>
      </c>
      <c r="J415" s="1">
        <f t="shared" si="87"/>
        <v>41171</v>
      </c>
      <c r="K415">
        <f t="shared" si="88"/>
        <v>0</v>
      </c>
      <c r="L415">
        <f t="shared" si="89"/>
        <v>-1.6240582147257398E-3</v>
      </c>
      <c r="M415">
        <f t="shared" si="90"/>
        <v>1.73998593720695E-3</v>
      </c>
      <c r="N415">
        <f t="shared" si="91"/>
        <v>1.7970490294818399E-3</v>
      </c>
      <c r="O415">
        <f t="shared" si="92"/>
        <v>1.7537707526546901E-3</v>
      </c>
      <c r="P415">
        <f t="shared" si="97"/>
        <v>-3.6667475046177401E-3</v>
      </c>
      <c r="R415">
        <f t="shared" si="98"/>
        <v>0</v>
      </c>
      <c r="S415">
        <f t="shared" si="93"/>
        <v>-3.3640441523487526E-3</v>
      </c>
      <c r="T415">
        <f t="shared" si="94"/>
        <v>-4.160645352552228E-13</v>
      </c>
      <c r="U415">
        <f t="shared" si="95"/>
        <v>5.7063091858824576E-5</v>
      </c>
    </row>
    <row r="416" spans="1:21" x14ac:dyDescent="0.25">
      <c r="A416" t="s">
        <v>16</v>
      </c>
      <c r="B416" s="1">
        <v>41190</v>
      </c>
      <c r="C416" s="9">
        <f>[1]contrs_1m_adj_extra_stack!A415</f>
        <v>0</v>
      </c>
      <c r="D416" s="9">
        <f>[1]contrs_1m_adj_extra_stack!B415</f>
        <v>-2.3572566705417102E-6</v>
      </c>
      <c r="E416" s="9">
        <f>[1]contrs_1m_adj_extra_stack!C415</f>
        <v>-1.73998593769151E-5</v>
      </c>
      <c r="F416" s="9">
        <f>[1]contrs_1m_adj_extra_stack!D415</f>
        <v>-1.5299299177531799E-5</v>
      </c>
      <c r="G416" s="9">
        <f>[1]contrs_1m_adj_extra_stack!E415</f>
        <v>-1.93089079959319E-5</v>
      </c>
      <c r="I416" s="1">
        <f t="shared" si="96"/>
        <v>41183</v>
      </c>
      <c r="J416" s="1">
        <f t="shared" si="87"/>
        <v>41190</v>
      </c>
      <c r="K416">
        <f t="shared" si="88"/>
        <v>0</v>
      </c>
      <c r="L416">
        <f t="shared" si="89"/>
        <v>2.3572566705417101E-4</v>
      </c>
      <c r="M416">
        <f t="shared" si="90"/>
        <v>1.73998593769151E-3</v>
      </c>
      <c r="N416">
        <f t="shared" si="91"/>
        <v>1.5299299177531798E-3</v>
      </c>
      <c r="O416">
        <f t="shared" si="92"/>
        <v>1.93089079959319E-3</v>
      </c>
      <c r="P416">
        <f t="shared" si="97"/>
        <v>-5.4365323220920518E-3</v>
      </c>
      <c r="R416">
        <f t="shared" si="98"/>
        <v>0</v>
      </c>
      <c r="S416">
        <f t="shared" si="93"/>
        <v>-1.504260270568842E-3</v>
      </c>
      <c r="T416">
        <f t="shared" si="94"/>
        <v>6.8495556448944228E-14</v>
      </c>
      <c r="U416">
        <f t="shared" si="95"/>
        <v>-2.1005601986983551E-4</v>
      </c>
    </row>
    <row r="417" spans="1:21" x14ac:dyDescent="0.25">
      <c r="A417" t="s">
        <v>16</v>
      </c>
      <c r="B417" s="1">
        <v>41191</v>
      </c>
      <c r="C417" s="9">
        <f>[1]contrs_1m_adj_extra_stack!A416</f>
        <v>0</v>
      </c>
      <c r="D417" s="9">
        <f>[1]contrs_1m_adj_extra_stack!B416</f>
        <v>1.4230978757512599E-5</v>
      </c>
      <c r="E417" s="9">
        <f>[1]contrs_1m_adj_extra_stack!C416</f>
        <v>-1.7399859376843298E-5</v>
      </c>
      <c r="F417" s="9">
        <f>[1]contrs_1m_adj_extra_stack!D416</f>
        <v>-1.7895697850881401E-5</v>
      </c>
      <c r="G417" s="9">
        <f>[1]contrs_1m_adj_extra_stack!E416</f>
        <v>-1.5909258010994402E-5</v>
      </c>
      <c r="I417" s="1">
        <f t="shared" si="96"/>
        <v>41183</v>
      </c>
      <c r="J417" s="1">
        <f t="shared" si="87"/>
        <v>41191</v>
      </c>
      <c r="K417">
        <f t="shared" si="88"/>
        <v>0</v>
      </c>
      <c r="L417">
        <f t="shared" si="89"/>
        <v>-1.42309787575126E-3</v>
      </c>
      <c r="M417">
        <f t="shared" si="90"/>
        <v>1.7399859376843298E-3</v>
      </c>
      <c r="N417">
        <f t="shared" si="91"/>
        <v>1.7895697850881401E-3</v>
      </c>
      <c r="O417">
        <f t="shared" si="92"/>
        <v>1.5909258010994402E-3</v>
      </c>
      <c r="P417">
        <f t="shared" si="97"/>
        <v>-3.6973836481206503E-3</v>
      </c>
      <c r="R417">
        <f t="shared" si="98"/>
        <v>0</v>
      </c>
      <c r="S417">
        <f t="shared" si="93"/>
        <v>-3.163083813374273E-3</v>
      </c>
      <c r="T417">
        <f t="shared" si="94"/>
        <v>6.1315319141441726E-14</v>
      </c>
      <c r="U417">
        <f t="shared" si="95"/>
        <v>4.9583847465124731E-5</v>
      </c>
    </row>
    <row r="418" spans="1:21" x14ac:dyDescent="0.25">
      <c r="A418" t="s">
        <v>16</v>
      </c>
      <c r="B418" s="1">
        <v>41193</v>
      </c>
      <c r="C418" s="9">
        <f>[1]contrs_1m_adj_extra_stack!A417</f>
        <v>-9.9999999999995898E-5</v>
      </c>
      <c r="D418" s="9">
        <f>[1]contrs_1m_adj_extra_stack!B417</f>
        <v>-1.20267324996148E-4</v>
      </c>
      <c r="E418" s="9">
        <f>[1]contrs_1m_adj_extra_stack!C417</f>
        <v>-1.7399859373641399E-5</v>
      </c>
      <c r="F418" s="9">
        <f>[1]contrs_1m_adj_extra_stack!D417</f>
        <v>-1.6401230724706801E-5</v>
      </c>
      <c r="G418" s="9">
        <f>[1]contrs_1m_adj_extra_stack!E417</f>
        <v>-1.71696041931405E-5</v>
      </c>
      <c r="I418" s="1">
        <f t="shared" si="96"/>
        <v>41183</v>
      </c>
      <c r="J418" s="1">
        <f t="shared" si="87"/>
        <v>41193</v>
      </c>
      <c r="K418">
        <f t="shared" si="88"/>
        <v>9.9999999999995891E-3</v>
      </c>
      <c r="L418">
        <f t="shared" si="89"/>
        <v>1.2026732499614799E-2</v>
      </c>
      <c r="M418">
        <f t="shared" si="90"/>
        <v>1.73998593736414E-3</v>
      </c>
      <c r="N418">
        <f t="shared" si="91"/>
        <v>1.6401230724706801E-3</v>
      </c>
      <c r="O418">
        <f t="shared" si="92"/>
        <v>1.7169604193140501E-3</v>
      </c>
      <c r="P418">
        <f t="shared" si="97"/>
        <v>-7.1238019287640803E-3</v>
      </c>
      <c r="R418">
        <f t="shared" si="98"/>
        <v>9.9999999999995891E-3</v>
      </c>
      <c r="S418">
        <f t="shared" si="93"/>
        <v>1.0286746561991786E-2</v>
      </c>
      <c r="T418">
        <f t="shared" si="94"/>
        <v>-2.588745190434949E-13</v>
      </c>
      <c r="U418">
        <f t="shared" si="95"/>
        <v>-9.986286515233523E-5</v>
      </c>
    </row>
    <row r="419" spans="1:21" x14ac:dyDescent="0.25">
      <c r="A419" t="s">
        <v>18</v>
      </c>
      <c r="B419" s="1">
        <v>41198</v>
      </c>
      <c r="C419" s="9">
        <f>[1]contrs_1m_adj_extra_stack!A418</f>
        <v>0</v>
      </c>
      <c r="D419" s="9">
        <f>[1]contrs_1m_adj_extra_stack!B418</f>
        <v>-1.64010253301492E-5</v>
      </c>
      <c r="E419" s="9">
        <f>[1]contrs_1m_adj_extra_stack!C418</f>
        <v>-1.7399859378930001E-5</v>
      </c>
      <c r="F419" s="9">
        <f>[1]contrs_1m_adj_extra_stack!D418</f>
        <v>-1.8155779227496399E-5</v>
      </c>
      <c r="G419" s="9">
        <f>[1]contrs_1m_adj_extra_stack!E418</f>
        <v>-1.6674137606728201E-5</v>
      </c>
      <c r="I419" s="1">
        <f t="shared" si="96"/>
        <v>41183</v>
      </c>
      <c r="J419" s="1">
        <f t="shared" si="87"/>
        <v>41198</v>
      </c>
      <c r="K419">
        <f t="shared" si="88"/>
        <v>0</v>
      </c>
      <c r="L419">
        <f t="shared" si="89"/>
        <v>1.64010253301492E-3</v>
      </c>
      <c r="M419">
        <f t="shared" si="90"/>
        <v>1.7399859378930001E-3</v>
      </c>
      <c r="N419">
        <f t="shared" si="91"/>
        <v>1.81557792274964E-3</v>
      </c>
      <c r="O419">
        <f t="shared" si="92"/>
        <v>1.6674137606728201E-3</v>
      </c>
      <c r="P419">
        <f t="shared" si="97"/>
        <v>-6.8630801543303806E-3</v>
      </c>
      <c r="R419">
        <f t="shared" si="98"/>
        <v>0</v>
      </c>
      <c r="S419">
        <f t="shared" si="93"/>
        <v>-9.9883404608092953E-5</v>
      </c>
      <c r="T419">
        <f t="shared" si="94"/>
        <v>2.6998563974756085E-13</v>
      </c>
      <c r="U419">
        <f t="shared" si="95"/>
        <v>7.5591985126624659E-5</v>
      </c>
    </row>
    <row r="420" spans="1:21" x14ac:dyDescent="0.25">
      <c r="A420" t="s">
        <v>16</v>
      </c>
      <c r="B420" s="1">
        <v>41200</v>
      </c>
      <c r="C420" s="9">
        <f>[1]contrs_1m_adj_extra_stack!A419</f>
        <v>0</v>
      </c>
      <c r="D420" s="9">
        <f>[1]contrs_1m_adj_extra_stack!B419</f>
        <v>-2.0786561497441699E-5</v>
      </c>
      <c r="E420" s="9">
        <f>[1]contrs_1m_adj_extra_stack!C419</f>
        <v>-1.7399859376547501E-5</v>
      </c>
      <c r="F420" s="9">
        <f>[1]contrs_1m_adj_extra_stack!D419</f>
        <v>-1.6534356097738602E-5</v>
      </c>
      <c r="G420" s="9">
        <f>[1]contrs_1m_adj_extra_stack!E419</f>
        <v>-1.7874003920328599E-5</v>
      </c>
      <c r="I420" s="1">
        <f t="shared" si="96"/>
        <v>41183</v>
      </c>
      <c r="J420" s="1">
        <f t="shared" si="87"/>
        <v>41200</v>
      </c>
      <c r="K420">
        <f t="shared" si="88"/>
        <v>0</v>
      </c>
      <c r="L420">
        <f t="shared" si="89"/>
        <v>2.0786561497441701E-3</v>
      </c>
      <c r="M420">
        <f t="shared" si="90"/>
        <v>1.7399859376547502E-3</v>
      </c>
      <c r="N420">
        <f t="shared" si="91"/>
        <v>1.6534356097738601E-3</v>
      </c>
      <c r="O420">
        <f t="shared" si="92"/>
        <v>1.7874003920328599E-3</v>
      </c>
      <c r="P420">
        <f t="shared" si="97"/>
        <v>-7.25947808920564E-3</v>
      </c>
      <c r="R420">
        <f t="shared" si="98"/>
        <v>0</v>
      </c>
      <c r="S420">
        <f t="shared" si="93"/>
        <v>3.3867021212115713E-4</v>
      </c>
      <c r="T420">
        <f t="shared" si="94"/>
        <v>3.17356817908232E-14</v>
      </c>
      <c r="U420">
        <f t="shared" si="95"/>
        <v>-8.6550327849155284E-5</v>
      </c>
    </row>
    <row r="421" spans="1:21" x14ac:dyDescent="0.25">
      <c r="A421" t="s">
        <v>16</v>
      </c>
      <c r="B421" s="1">
        <v>41204</v>
      </c>
      <c r="C421" s="9">
        <f>[1]contrs_1m_adj_extra_stack!A420</f>
        <v>0</v>
      </c>
      <c r="D421" s="9">
        <f>[1]contrs_1m_adj_extra_stack!B420</f>
        <v>2.9281811036908398E-5</v>
      </c>
      <c r="E421" s="9">
        <f>[1]contrs_1m_adj_extra_stack!C420</f>
        <v>-1.73998593777605E-5</v>
      </c>
      <c r="F421" s="9">
        <f>[1]contrs_1m_adj_extra_stack!D420</f>
        <v>-1.8216795114294998E-5</v>
      </c>
      <c r="G421" s="9">
        <f>[1]contrs_1m_adj_extra_stack!E420</f>
        <v>-1.6881334168835801E-5</v>
      </c>
      <c r="I421" s="1">
        <f t="shared" si="96"/>
        <v>41183</v>
      </c>
      <c r="J421" s="1">
        <f t="shared" si="87"/>
        <v>41204</v>
      </c>
      <c r="K421">
        <f t="shared" si="88"/>
        <v>0</v>
      </c>
      <c r="L421">
        <f t="shared" si="89"/>
        <v>-2.92818110369084E-3</v>
      </c>
      <c r="M421">
        <f t="shared" si="90"/>
        <v>1.7399859377760501E-3</v>
      </c>
      <c r="N421">
        <f t="shared" si="91"/>
        <v>1.8216795114294998E-3</v>
      </c>
      <c r="O421">
        <f t="shared" si="92"/>
        <v>1.68813341688358E-3</v>
      </c>
      <c r="P421">
        <f t="shared" si="97"/>
        <v>-2.3216177623982901E-3</v>
      </c>
      <c r="R421">
        <f t="shared" si="98"/>
        <v>0</v>
      </c>
      <c r="S421">
        <f t="shared" si="93"/>
        <v>-4.6681670413138525E-3</v>
      </c>
      <c r="T421">
        <f t="shared" si="94"/>
        <v>1.5303557032719795E-13</v>
      </c>
      <c r="U421">
        <f t="shared" si="95"/>
        <v>8.1693573806484402E-5</v>
      </c>
    </row>
    <row r="422" spans="1:21" x14ac:dyDescent="0.25">
      <c r="A422" t="s">
        <v>16</v>
      </c>
      <c r="B422" s="1">
        <v>41206</v>
      </c>
      <c r="C422" s="9">
        <f>[1]contrs_1m_adj_extra_stack!A421</f>
        <v>-5.0000000000000402E-4</v>
      </c>
      <c r="D422" s="9">
        <f>[1]contrs_1m_adj_extra_stack!B421</f>
        <v>-7.4834880085145701E-4</v>
      </c>
      <c r="E422" s="9">
        <f>[1]contrs_1m_adj_extra_stack!C421</f>
        <v>-1.7399859374491501E-5</v>
      </c>
      <c r="F422" s="9">
        <f>[1]contrs_1m_adj_extra_stack!D421</f>
        <v>-1.6848489682982801E-5</v>
      </c>
      <c r="G422" s="9">
        <f>[1]contrs_1m_adj_extra_stack!E421</f>
        <v>-1.1412646183706E-5</v>
      </c>
      <c r="I422" s="1">
        <f t="shared" si="96"/>
        <v>41183</v>
      </c>
      <c r="J422" s="1">
        <f t="shared" si="87"/>
        <v>41206</v>
      </c>
      <c r="K422">
        <f t="shared" si="88"/>
        <v>5.0000000000000405E-2</v>
      </c>
      <c r="L422">
        <f t="shared" si="89"/>
        <v>7.4834880085145702E-2</v>
      </c>
      <c r="M422">
        <f t="shared" si="90"/>
        <v>1.7399859374491501E-3</v>
      </c>
      <c r="N422">
        <f t="shared" si="91"/>
        <v>1.6848489682982802E-3</v>
      </c>
      <c r="O422">
        <f t="shared" si="92"/>
        <v>1.1412646183706001E-3</v>
      </c>
      <c r="P422">
        <f t="shared" si="97"/>
        <v>-2.9400979609263328E-2</v>
      </c>
      <c r="R422">
        <f t="shared" si="98"/>
        <v>5.0000000000000405E-2</v>
      </c>
      <c r="S422">
        <f t="shared" si="93"/>
        <v>7.3094894147522696E-2</v>
      </c>
      <c r="T422">
        <f t="shared" si="94"/>
        <v>-1.7386439510325147E-13</v>
      </c>
      <c r="U422">
        <f t="shared" si="95"/>
        <v>-5.5136969324735179E-5</v>
      </c>
    </row>
    <row r="423" spans="1:21" x14ac:dyDescent="0.25">
      <c r="A423" t="s">
        <v>17</v>
      </c>
      <c r="B423" s="1">
        <v>41222</v>
      </c>
      <c r="C423" s="9">
        <f>[1]contrs_1m_adj_extra_stack!A422</f>
        <v>0</v>
      </c>
      <c r="D423" s="9">
        <f>[1]contrs_1m_adj_extra_stack!B422</f>
        <v>-7.1557110205081503E-5</v>
      </c>
      <c r="E423" s="9">
        <f>[1]contrs_1m_adj_extra_stack!C422</f>
        <v>-1.7399859375856E-5</v>
      </c>
      <c r="F423" s="9">
        <f>[1]contrs_1m_adj_extra_stack!D422</f>
        <v>-1.73703924594436E-5</v>
      </c>
      <c r="G423" s="9">
        <f>[1]contrs_1m_adj_extra_stack!E422</f>
        <v>-1.4873131748905999E-5</v>
      </c>
      <c r="I423" s="1">
        <f t="shared" si="96"/>
        <v>41214</v>
      </c>
      <c r="J423" s="1">
        <f t="shared" si="87"/>
        <v>41222</v>
      </c>
      <c r="K423">
        <f t="shared" si="88"/>
        <v>0</v>
      </c>
      <c r="L423">
        <f t="shared" si="89"/>
        <v>7.1557110205081502E-3</v>
      </c>
      <c r="M423">
        <f t="shared" si="90"/>
        <v>1.7399859375856E-3</v>
      </c>
      <c r="N423">
        <f t="shared" si="91"/>
        <v>1.73703924594436E-3</v>
      </c>
      <c r="O423">
        <f t="shared" si="92"/>
        <v>1.4873131748905999E-3</v>
      </c>
      <c r="P423">
        <f t="shared" si="97"/>
        <v>-1.2120049378928709E-2</v>
      </c>
      <c r="R423">
        <f t="shared" si="98"/>
        <v>0</v>
      </c>
      <c r="S423">
        <f t="shared" si="93"/>
        <v>5.4157250828851377E-3</v>
      </c>
      <c r="T423">
        <f t="shared" si="94"/>
        <v>-3.7414515929867775E-14</v>
      </c>
      <c r="U423">
        <f t="shared" si="95"/>
        <v>-2.9466916786553051E-6</v>
      </c>
    </row>
    <row r="424" spans="1:21" x14ac:dyDescent="0.25">
      <c r="A424" t="s">
        <v>18</v>
      </c>
      <c r="B424" s="1">
        <v>41233</v>
      </c>
      <c r="C424" s="9">
        <f>[1]contrs_1m_adj_extra_stack!A423</f>
        <v>9.9999999999999395E-5</v>
      </c>
      <c r="D424" s="9">
        <f>[1]contrs_1m_adj_extra_stack!B423</f>
        <v>6.5376030619799995E-5</v>
      </c>
      <c r="E424" s="9">
        <f>[1]contrs_1m_adj_extra_stack!C423</f>
        <v>-1.73998593731555E-5</v>
      </c>
      <c r="F424" s="9">
        <f>[1]contrs_1m_adj_extra_stack!D423</f>
        <v>-2.0043121364289801E-5</v>
      </c>
      <c r="G424" s="9">
        <f>[1]contrs_1m_adj_extra_stack!E423</f>
        <v>-1.8603697925988701E-5</v>
      </c>
      <c r="I424" s="1">
        <f t="shared" si="96"/>
        <v>41214</v>
      </c>
      <c r="J424" s="1">
        <f t="shared" si="87"/>
        <v>41233</v>
      </c>
      <c r="K424">
        <f t="shared" si="88"/>
        <v>-9.9999999999999395E-3</v>
      </c>
      <c r="L424">
        <f t="shared" si="89"/>
        <v>-6.5376030619799996E-3</v>
      </c>
      <c r="M424">
        <f t="shared" si="90"/>
        <v>1.7399859373155499E-3</v>
      </c>
      <c r="N424">
        <f t="shared" si="91"/>
        <v>2.0043121364289799E-3</v>
      </c>
      <c r="O424">
        <f t="shared" si="92"/>
        <v>1.8603697925988702E-3</v>
      </c>
      <c r="P424">
        <f t="shared" si="97"/>
        <v>-9.0670648043633412E-3</v>
      </c>
      <c r="R424">
        <f t="shared" si="98"/>
        <v>-9.9999999999999395E-3</v>
      </c>
      <c r="S424">
        <f t="shared" si="93"/>
        <v>-8.2775889996030121E-3</v>
      </c>
      <c r="T424">
        <f t="shared" si="94"/>
        <v>-3.0746455728647426E-13</v>
      </c>
      <c r="U424">
        <f t="shared" si="95"/>
        <v>2.6432619880596459E-4</v>
      </c>
    </row>
    <row r="425" spans="1:21" x14ac:dyDescent="0.25">
      <c r="A425" t="s">
        <v>16</v>
      </c>
      <c r="B425" s="1">
        <v>41243</v>
      </c>
      <c r="C425" s="9">
        <f>[1]contrs_1m_adj_extra_stack!A424</f>
        <v>0</v>
      </c>
      <c r="D425" s="9">
        <f>[1]contrs_1m_adj_extra_stack!B424</f>
        <v>9.0149606287505505E-5</v>
      </c>
      <c r="E425" s="9">
        <f>[1]contrs_1m_adj_extra_stack!C424</f>
        <v>-1.7399859376570002E-5</v>
      </c>
      <c r="F425" s="9">
        <f>[1]contrs_1m_adj_extra_stack!D424</f>
        <v>-1.8301491119777099E-5</v>
      </c>
      <c r="G425" s="9">
        <f>[1]contrs_1m_adj_extra_stack!E424</f>
        <v>-1.73307845538919E-5</v>
      </c>
      <c r="I425" s="1">
        <f t="shared" si="96"/>
        <v>41214</v>
      </c>
      <c r="J425" s="1">
        <f t="shared" si="87"/>
        <v>41243</v>
      </c>
      <c r="K425">
        <f t="shared" si="88"/>
        <v>0</v>
      </c>
      <c r="L425">
        <f t="shared" si="89"/>
        <v>-9.0149606287505506E-3</v>
      </c>
      <c r="M425">
        <f t="shared" si="90"/>
        <v>1.7399859376570001E-3</v>
      </c>
      <c r="N425">
        <f t="shared" si="91"/>
        <v>1.83014911197771E-3</v>
      </c>
      <c r="O425">
        <f t="shared" si="92"/>
        <v>1.73307845538919E-3</v>
      </c>
      <c r="P425">
        <f t="shared" si="97"/>
        <v>3.7117471237266509E-3</v>
      </c>
      <c r="R425">
        <f t="shared" si="98"/>
        <v>0</v>
      </c>
      <c r="S425">
        <f t="shared" si="93"/>
        <v>-1.0754946566373564E-2</v>
      </c>
      <c r="T425">
        <f t="shared" si="94"/>
        <v>3.3985618139165119E-14</v>
      </c>
      <c r="U425">
        <f t="shared" si="95"/>
        <v>9.016317435469462E-5</v>
      </c>
    </row>
    <row r="426" spans="1:21" x14ac:dyDescent="0.25">
      <c r="A426" t="s">
        <v>16</v>
      </c>
      <c r="B426" s="1">
        <v>41249</v>
      </c>
      <c r="C426" s="9">
        <f>[1]contrs_1m_adj_extra_stack!A425</f>
        <v>0</v>
      </c>
      <c r="D426" s="9">
        <f>[1]contrs_1m_adj_extra_stack!B425</f>
        <v>-1.2425301710955101E-5</v>
      </c>
      <c r="E426" s="9">
        <f>[1]contrs_1m_adj_extra_stack!C425</f>
        <v>-1.7399859375304199E-5</v>
      </c>
      <c r="F426" s="9">
        <f>[1]contrs_1m_adj_extra_stack!D425</f>
        <v>-1.5352073999623901E-5</v>
      </c>
      <c r="G426" s="9">
        <f>[1]contrs_1m_adj_extra_stack!E425</f>
        <v>-1.7635662684048101E-5</v>
      </c>
      <c r="I426" s="1">
        <f t="shared" si="96"/>
        <v>41244</v>
      </c>
      <c r="J426" s="1">
        <f t="shared" si="87"/>
        <v>41249</v>
      </c>
      <c r="K426">
        <f t="shared" si="88"/>
        <v>0</v>
      </c>
      <c r="L426">
        <f t="shared" si="89"/>
        <v>1.2425301710955101E-3</v>
      </c>
      <c r="M426">
        <f t="shared" si="90"/>
        <v>1.7399859375304199E-3</v>
      </c>
      <c r="N426">
        <f t="shared" si="91"/>
        <v>1.5352073999623901E-3</v>
      </c>
      <c r="O426">
        <f t="shared" si="92"/>
        <v>1.7635662684048101E-3</v>
      </c>
      <c r="P426">
        <f t="shared" si="97"/>
        <v>-6.2812897769931302E-3</v>
      </c>
      <c r="R426">
        <f t="shared" si="98"/>
        <v>0</v>
      </c>
      <c r="S426">
        <f t="shared" si="93"/>
        <v>-4.9745576652750288E-4</v>
      </c>
      <c r="T426">
        <f t="shared" si="94"/>
        <v>-9.2594551817648529E-14</v>
      </c>
      <c r="U426">
        <f t="shared" si="95"/>
        <v>-2.047785376606253E-4</v>
      </c>
    </row>
    <row r="427" spans="1:21" x14ac:dyDescent="0.25">
      <c r="A427" t="s">
        <v>16</v>
      </c>
      <c r="B427" s="1">
        <v>41255</v>
      </c>
      <c r="C427" s="9">
        <f>[1]contrs_1m_adj_extra_stack!A426</f>
        <v>9.9999999999995898E-5</v>
      </c>
      <c r="D427" s="9">
        <f>[1]contrs_1m_adj_extra_stack!B426</f>
        <v>1.53229313390011E-4</v>
      </c>
      <c r="E427" s="9">
        <f>[1]contrs_1m_adj_extra_stack!C426</f>
        <v>-1.7399859379965001E-5</v>
      </c>
      <c r="F427" s="9">
        <f>[1]contrs_1m_adj_extra_stack!D426</f>
        <v>-1.9940130057973901E-5</v>
      </c>
      <c r="G427" s="9">
        <f>[1]contrs_1m_adj_extra_stack!E426</f>
        <v>-1.75587717768509E-5</v>
      </c>
      <c r="I427" s="1">
        <f t="shared" si="96"/>
        <v>41244</v>
      </c>
      <c r="J427" s="1">
        <f t="shared" si="87"/>
        <v>41255</v>
      </c>
      <c r="K427">
        <f t="shared" si="88"/>
        <v>-9.9999999999995891E-3</v>
      </c>
      <c r="L427">
        <f t="shared" si="89"/>
        <v>-1.5322931339001099E-2</v>
      </c>
      <c r="M427">
        <f t="shared" si="90"/>
        <v>1.7399859379965E-3</v>
      </c>
      <c r="N427">
        <f t="shared" si="91"/>
        <v>1.9940130057973901E-3</v>
      </c>
      <c r="O427">
        <f t="shared" si="92"/>
        <v>1.75587717768509E-3</v>
      </c>
      <c r="P427">
        <f t="shared" si="97"/>
        <v>-1.6694478247747E-4</v>
      </c>
      <c r="R427">
        <f t="shared" si="98"/>
        <v>-9.9999999999995891E-3</v>
      </c>
      <c r="S427">
        <f t="shared" si="93"/>
        <v>-1.7062917276624113E-2</v>
      </c>
      <c r="T427">
        <f t="shared" si="94"/>
        <v>3.7348553069693757E-13</v>
      </c>
      <c r="U427">
        <f t="shared" si="95"/>
        <v>2.5402706817437477E-4</v>
      </c>
    </row>
    <row r="428" spans="1:21" x14ac:dyDescent="0.25">
      <c r="A428" t="s">
        <v>16</v>
      </c>
      <c r="B428" s="1">
        <v>41260</v>
      </c>
      <c r="C428" s="9">
        <f>[1]contrs_1m_adj_extra_stack!A427</f>
        <v>0</v>
      </c>
      <c r="D428" s="9">
        <f>[1]contrs_1m_adj_extra_stack!B427</f>
        <v>-6.1231495810170898E-5</v>
      </c>
      <c r="E428" s="9">
        <f>[1]contrs_1m_adj_extra_stack!C427</f>
        <v>-1.7399859374123699E-5</v>
      </c>
      <c r="F428" s="9">
        <f>[1]contrs_1m_adj_extra_stack!D427</f>
        <v>-1.3894988714919499E-5</v>
      </c>
      <c r="G428" s="9">
        <f>[1]contrs_1m_adj_extra_stack!E427</f>
        <v>-1.9462473025564001E-5</v>
      </c>
      <c r="I428" s="1">
        <f t="shared" si="96"/>
        <v>41244</v>
      </c>
      <c r="J428" s="1">
        <f t="shared" si="87"/>
        <v>41260</v>
      </c>
      <c r="K428">
        <f t="shared" si="88"/>
        <v>0</v>
      </c>
      <c r="L428">
        <f t="shared" si="89"/>
        <v>6.1231495810170899E-3</v>
      </c>
      <c r="M428">
        <f t="shared" si="90"/>
        <v>1.7399859374123698E-3</v>
      </c>
      <c r="N428">
        <f t="shared" si="91"/>
        <v>1.3894988714919499E-3</v>
      </c>
      <c r="O428">
        <f t="shared" si="92"/>
        <v>1.9462473025564002E-3</v>
      </c>
      <c r="P428">
        <f t="shared" si="97"/>
        <v>-1.1198881692477809E-2</v>
      </c>
      <c r="R428">
        <f t="shared" si="98"/>
        <v>0</v>
      </c>
      <c r="S428">
        <f t="shared" si="93"/>
        <v>4.3831636433940765E-3</v>
      </c>
      <c r="T428">
        <f t="shared" si="94"/>
        <v>-2.1064465276221522E-13</v>
      </c>
      <c r="U428">
        <f t="shared" si="95"/>
        <v>-3.5048706613106549E-4</v>
      </c>
    </row>
    <row r="429" spans="1:21" x14ac:dyDescent="0.25">
      <c r="A429" t="s">
        <v>18</v>
      </c>
      <c r="B429" s="1">
        <v>41261</v>
      </c>
      <c r="C429" s="9">
        <f>[1]contrs_1m_adj_extra_stack!A428</f>
        <v>-1.00000000000003E-4</v>
      </c>
      <c r="D429" s="9">
        <f>[1]contrs_1m_adj_extra_stack!B428</f>
        <v>-6.6204491463703506E-5</v>
      </c>
      <c r="E429" s="9">
        <f>[1]contrs_1m_adj_extra_stack!C428</f>
        <v>-1.73998593767249E-5</v>
      </c>
      <c r="F429" s="9">
        <f>[1]contrs_1m_adj_extra_stack!D428</f>
        <v>-2.03754809242422E-5</v>
      </c>
      <c r="G429" s="9">
        <f>[1]contrs_1m_adj_extra_stack!E428</f>
        <v>-1.6873210677787701E-5</v>
      </c>
      <c r="I429" s="1">
        <f t="shared" si="96"/>
        <v>41244</v>
      </c>
      <c r="J429" s="1">
        <f t="shared" si="87"/>
        <v>41261</v>
      </c>
      <c r="K429">
        <f t="shared" si="88"/>
        <v>1.00000000000003E-2</v>
      </c>
      <c r="L429">
        <f t="shared" si="89"/>
        <v>6.6204491463703503E-3</v>
      </c>
      <c r="M429">
        <f t="shared" si="90"/>
        <v>1.7399859376724901E-3</v>
      </c>
      <c r="N429">
        <f t="shared" si="91"/>
        <v>2.0375480924242199E-3</v>
      </c>
      <c r="O429">
        <f t="shared" si="92"/>
        <v>1.6873210677787701E-3</v>
      </c>
      <c r="P429">
        <f t="shared" si="97"/>
        <v>-2.0853042442455301E-3</v>
      </c>
      <c r="R429">
        <f t="shared" si="98"/>
        <v>1.00000000000003E-2</v>
      </c>
      <c r="S429">
        <f t="shared" si="93"/>
        <v>4.8804632087473369E-3</v>
      </c>
      <c r="T429">
        <f t="shared" si="94"/>
        <v>4.9475614577465521E-14</v>
      </c>
      <c r="U429">
        <f t="shared" si="95"/>
        <v>2.9756215480120454E-4</v>
      </c>
    </row>
    <row r="430" spans="1:21" x14ac:dyDescent="0.25">
      <c r="A430" t="s">
        <v>17</v>
      </c>
      <c r="B430" s="1">
        <v>41313</v>
      </c>
      <c r="C430" s="9">
        <f>[1]contrs_1m_adj_extra_stack!A429</f>
        <v>-9.9999999999999395E-5</v>
      </c>
      <c r="D430" s="9">
        <f>[1]contrs_1m_adj_extra_stack!B429</f>
        <v>-1.04385277358822E-4</v>
      </c>
      <c r="E430" s="9">
        <f>[1]contrs_1m_adj_extra_stack!C429</f>
        <v>-1.7399859375986999E-5</v>
      </c>
      <c r="F430" s="9">
        <f>[1]contrs_1m_adj_extra_stack!D429</f>
        <v>-1.6023874622967101E-5</v>
      </c>
      <c r="G430" s="9">
        <f>[1]contrs_1m_adj_extra_stack!E429</f>
        <v>-1.83279721054529E-5</v>
      </c>
      <c r="I430" s="1">
        <f t="shared" si="96"/>
        <v>41306</v>
      </c>
      <c r="J430" s="1">
        <f t="shared" si="87"/>
        <v>41313</v>
      </c>
      <c r="K430">
        <f t="shared" si="88"/>
        <v>9.9999999999999395E-3</v>
      </c>
      <c r="L430">
        <f t="shared" si="89"/>
        <v>1.04385277358822E-2</v>
      </c>
      <c r="M430">
        <f t="shared" si="90"/>
        <v>1.7399859375987E-3</v>
      </c>
      <c r="N430">
        <f t="shared" si="91"/>
        <v>1.6023874622967101E-3</v>
      </c>
      <c r="O430">
        <f t="shared" si="92"/>
        <v>1.8327972105452899E-3</v>
      </c>
      <c r="P430">
        <f t="shared" si="97"/>
        <v>-5.6136983463229611E-3</v>
      </c>
      <c r="R430">
        <f t="shared" si="98"/>
        <v>9.9999999999999395E-3</v>
      </c>
      <c r="S430">
        <f t="shared" si="93"/>
        <v>8.6985417982591868E-3</v>
      </c>
      <c r="T430">
        <f t="shared" si="94"/>
        <v>-2.431453476059442E-14</v>
      </c>
      <c r="U430">
        <f t="shared" si="95"/>
        <v>-1.3759847532630529E-4</v>
      </c>
    </row>
    <row r="431" spans="1:21" x14ac:dyDescent="0.25">
      <c r="A431" t="s">
        <v>18</v>
      </c>
      <c r="B431" s="1">
        <v>41324</v>
      </c>
      <c r="C431" s="9">
        <f>[1]contrs_1m_adj_extra_stack!A430</f>
        <v>-1.00000000000003E-4</v>
      </c>
      <c r="D431" s="9">
        <f>[1]contrs_1m_adj_extra_stack!B430</f>
        <v>-1.6362005668052999E-4</v>
      </c>
      <c r="E431" s="9">
        <f>[1]contrs_1m_adj_extra_stack!C430</f>
        <v>-1.7399859378597998E-5</v>
      </c>
      <c r="F431" s="9">
        <f>[1]contrs_1m_adj_extra_stack!D430</f>
        <v>-1.9027816360212099E-5</v>
      </c>
      <c r="G431" s="9">
        <f>[1]contrs_1m_adj_extra_stack!E430</f>
        <v>-1.6862456019797701E-5</v>
      </c>
      <c r="I431" s="1">
        <f t="shared" si="96"/>
        <v>41306</v>
      </c>
      <c r="J431" s="1">
        <f t="shared" si="87"/>
        <v>41324</v>
      </c>
      <c r="K431">
        <f t="shared" si="88"/>
        <v>1.00000000000003E-2</v>
      </c>
      <c r="L431">
        <f t="shared" si="89"/>
        <v>1.6362005668052997E-2</v>
      </c>
      <c r="M431">
        <f t="shared" si="90"/>
        <v>1.7399859378597999E-3</v>
      </c>
      <c r="N431">
        <f t="shared" si="91"/>
        <v>1.90278163602121E-3</v>
      </c>
      <c r="O431">
        <f t="shared" si="92"/>
        <v>1.6862456019797701E-3</v>
      </c>
      <c r="P431">
        <f t="shared" si="97"/>
        <v>-1.1691018843913478E-2</v>
      </c>
      <c r="R431">
        <f t="shared" si="98"/>
        <v>1.00000000000003E-2</v>
      </c>
      <c r="S431">
        <f t="shared" si="93"/>
        <v>1.4622019730429984E-2</v>
      </c>
      <c r="T431">
        <f t="shared" si="94"/>
        <v>2.3678541766214423E-13</v>
      </c>
      <c r="U431">
        <f t="shared" si="95"/>
        <v>1.6279569839819461E-4</v>
      </c>
    </row>
    <row r="432" spans="1:21" x14ac:dyDescent="0.25">
      <c r="A432" t="s">
        <v>16</v>
      </c>
      <c r="B432" s="1">
        <v>41327</v>
      </c>
      <c r="C432" s="9">
        <f>[1]contrs_1m_adj_extra_stack!A431</f>
        <v>-9.9999999999999395E-5</v>
      </c>
      <c r="D432" s="9">
        <f>[1]contrs_1m_adj_extra_stack!B431</f>
        <v>-1.91953545104097E-4</v>
      </c>
      <c r="E432" s="9">
        <f>[1]contrs_1m_adj_extra_stack!C431</f>
        <v>-1.73998593789765E-5</v>
      </c>
      <c r="F432" s="9">
        <f>[1]contrs_1m_adj_extra_stack!D431</f>
        <v>-1.8158729965391201E-5</v>
      </c>
      <c r="G432" s="9">
        <f>[1]contrs_1m_adj_extra_stack!E431</f>
        <v>-1.6775200721100702E-5</v>
      </c>
      <c r="I432" s="1">
        <f t="shared" si="96"/>
        <v>41306</v>
      </c>
      <c r="J432" s="1">
        <f t="shared" si="87"/>
        <v>41327</v>
      </c>
      <c r="K432">
        <f t="shared" si="88"/>
        <v>9.9999999999999395E-3</v>
      </c>
      <c r="L432">
        <f t="shared" si="89"/>
        <v>1.9195354510409702E-2</v>
      </c>
      <c r="M432">
        <f t="shared" si="90"/>
        <v>1.7399859378976501E-3</v>
      </c>
      <c r="N432">
        <f t="shared" si="91"/>
        <v>1.8158729965391202E-3</v>
      </c>
      <c r="O432">
        <f t="shared" si="92"/>
        <v>1.6775200721100701E-3</v>
      </c>
      <c r="P432">
        <f t="shared" si="97"/>
        <v>-1.4428733516956602E-2</v>
      </c>
      <c r="R432">
        <f t="shared" si="98"/>
        <v>9.9999999999999395E-3</v>
      </c>
      <c r="S432">
        <f t="shared" si="93"/>
        <v>1.7455368572786688E-2</v>
      </c>
      <c r="T432">
        <f t="shared" si="94"/>
        <v>2.7463556602491668E-13</v>
      </c>
      <c r="U432">
        <f t="shared" si="95"/>
        <v>7.588705891610481E-5</v>
      </c>
    </row>
    <row r="433" spans="1:21" x14ac:dyDescent="0.25">
      <c r="A433" t="s">
        <v>16</v>
      </c>
      <c r="B433" s="1">
        <v>41352</v>
      </c>
      <c r="C433" s="9">
        <f>[1]contrs_1m_adj_extra_stack!A432</f>
        <v>-9.9999999999999395E-5</v>
      </c>
      <c r="D433" s="9">
        <f>[1]contrs_1m_adj_extra_stack!B432</f>
        <v>-1.03665548108937E-4</v>
      </c>
      <c r="E433" s="9">
        <f>[1]contrs_1m_adj_extra_stack!C432</f>
        <v>-1.7399859377036602E-5</v>
      </c>
      <c r="F433" s="9">
        <f>[1]contrs_1m_adj_extra_stack!D432</f>
        <v>-1.70214555203264E-5</v>
      </c>
      <c r="G433" s="9">
        <f>[1]contrs_1m_adj_extra_stack!E432</f>
        <v>-1.7519921677059498E-5</v>
      </c>
      <c r="I433" s="1">
        <f t="shared" si="96"/>
        <v>41334</v>
      </c>
      <c r="J433" s="1">
        <f t="shared" si="87"/>
        <v>41352</v>
      </c>
      <c r="K433">
        <f t="shared" si="88"/>
        <v>9.9999999999999395E-3</v>
      </c>
      <c r="L433">
        <f t="shared" si="89"/>
        <v>1.0366554810893699E-2</v>
      </c>
      <c r="M433">
        <f t="shared" si="90"/>
        <v>1.7399859377036603E-3</v>
      </c>
      <c r="N433">
        <f t="shared" si="91"/>
        <v>1.70214555203264E-3</v>
      </c>
      <c r="O433">
        <f t="shared" si="92"/>
        <v>1.7519921677059498E-3</v>
      </c>
      <c r="P433">
        <f t="shared" si="97"/>
        <v>-5.5606784683360101E-3</v>
      </c>
      <c r="R433">
        <f t="shared" si="98"/>
        <v>9.9999999999999395E-3</v>
      </c>
      <c r="S433">
        <f t="shared" si="93"/>
        <v>8.6265688732706861E-3</v>
      </c>
      <c r="T433">
        <f t="shared" si="94"/>
        <v>8.0645776515120282E-14</v>
      </c>
      <c r="U433">
        <f t="shared" si="95"/>
        <v>-3.7840385590375307E-5</v>
      </c>
    </row>
    <row r="434" spans="1:21" x14ac:dyDescent="0.25">
      <c r="A434" t="s">
        <v>16</v>
      </c>
      <c r="B434" s="1">
        <v>41352</v>
      </c>
      <c r="C434" s="9">
        <f>[1]contrs_1m_adj_extra_stack!A433</f>
        <v>-9.9999999999999395E-5</v>
      </c>
      <c r="D434" s="9">
        <f>[1]contrs_1m_adj_extra_stack!B433</f>
        <v>-1.03665548108937E-4</v>
      </c>
      <c r="E434" s="9">
        <f>[1]contrs_1m_adj_extra_stack!C433</f>
        <v>-1.7399859377036602E-5</v>
      </c>
      <c r="F434" s="9">
        <f>[1]contrs_1m_adj_extra_stack!D433</f>
        <v>-1.70214555203264E-5</v>
      </c>
      <c r="G434" s="9">
        <f>[1]contrs_1m_adj_extra_stack!E433</f>
        <v>-1.7519921677059498E-5</v>
      </c>
      <c r="I434" s="1">
        <f t="shared" si="96"/>
        <v>41334</v>
      </c>
      <c r="J434" s="1">
        <f t="shared" si="87"/>
        <v>41352</v>
      </c>
      <c r="K434">
        <f t="shared" si="88"/>
        <v>9.9999999999999395E-3</v>
      </c>
      <c r="L434">
        <f t="shared" si="89"/>
        <v>1.0366554810893699E-2</v>
      </c>
      <c r="M434">
        <f t="shared" si="90"/>
        <v>1.7399859377036603E-3</v>
      </c>
      <c r="N434">
        <f t="shared" si="91"/>
        <v>1.70214555203264E-3</v>
      </c>
      <c r="O434">
        <f t="shared" si="92"/>
        <v>1.7519921677059498E-3</v>
      </c>
      <c r="P434">
        <f t="shared" si="97"/>
        <v>-5.5606784683360101E-3</v>
      </c>
      <c r="R434">
        <f t="shared" si="98"/>
        <v>9.9999999999999395E-3</v>
      </c>
      <c r="S434">
        <f t="shared" si="93"/>
        <v>8.6265688732706861E-3</v>
      </c>
      <c r="T434">
        <f t="shared" si="94"/>
        <v>8.0645776515120282E-14</v>
      </c>
      <c r="U434">
        <f t="shared" si="95"/>
        <v>-3.7840385590375307E-5</v>
      </c>
    </row>
    <row r="435" spans="1:21" x14ac:dyDescent="0.25">
      <c r="A435" t="s">
        <v>16</v>
      </c>
      <c r="B435" s="1">
        <v>41352</v>
      </c>
      <c r="C435" s="9">
        <f>[1]contrs_1m_adj_extra_stack!A434</f>
        <v>-9.9999999999999395E-5</v>
      </c>
      <c r="D435" s="9">
        <f>[1]contrs_1m_adj_extra_stack!B434</f>
        <v>-1.03665548108937E-4</v>
      </c>
      <c r="E435" s="9">
        <f>[1]contrs_1m_adj_extra_stack!C434</f>
        <v>-1.7399859377036602E-5</v>
      </c>
      <c r="F435" s="9">
        <f>[1]contrs_1m_adj_extra_stack!D434</f>
        <v>-1.70214555203264E-5</v>
      </c>
      <c r="G435" s="9">
        <f>[1]contrs_1m_adj_extra_stack!E434</f>
        <v>-1.7519921677059498E-5</v>
      </c>
      <c r="I435" s="1">
        <f t="shared" si="96"/>
        <v>41334</v>
      </c>
      <c r="J435" s="1">
        <f t="shared" si="87"/>
        <v>41352</v>
      </c>
      <c r="K435">
        <f t="shared" si="88"/>
        <v>9.9999999999999395E-3</v>
      </c>
      <c r="L435">
        <f t="shared" si="89"/>
        <v>1.0366554810893699E-2</v>
      </c>
      <c r="M435">
        <f t="shared" si="90"/>
        <v>1.7399859377036603E-3</v>
      </c>
      <c r="N435">
        <f t="shared" si="91"/>
        <v>1.70214555203264E-3</v>
      </c>
      <c r="O435">
        <f t="shared" si="92"/>
        <v>1.7519921677059498E-3</v>
      </c>
      <c r="P435">
        <f t="shared" si="97"/>
        <v>-5.5606784683360101E-3</v>
      </c>
      <c r="R435">
        <f t="shared" si="98"/>
        <v>9.9999999999999395E-3</v>
      </c>
      <c r="S435">
        <f t="shared" si="93"/>
        <v>8.6265688732706861E-3</v>
      </c>
      <c r="T435">
        <f t="shared" si="94"/>
        <v>8.0645776515120282E-14</v>
      </c>
      <c r="U435">
        <f t="shared" si="95"/>
        <v>-3.7840385590375307E-5</v>
      </c>
    </row>
    <row r="436" spans="1:21" x14ac:dyDescent="0.25">
      <c r="A436" t="s">
        <v>16</v>
      </c>
      <c r="B436" s="1">
        <v>41355</v>
      </c>
      <c r="C436" s="9">
        <f>[1]contrs_1m_adj_extra_stack!A435</f>
        <v>0</v>
      </c>
      <c r="D436" s="9">
        <f>[1]contrs_1m_adj_extra_stack!B435</f>
        <v>5.2347355225097003E-5</v>
      </c>
      <c r="E436" s="9">
        <f>[1]contrs_1m_adj_extra_stack!C435</f>
        <v>-1.7399859376774099E-5</v>
      </c>
      <c r="F436" s="9">
        <f>[1]contrs_1m_adj_extra_stack!D435</f>
        <v>-1.82447756180073E-5</v>
      </c>
      <c r="G436" s="9">
        <f>[1]contrs_1m_adj_extra_stack!E435</f>
        <v>-1.6594144575754201E-5</v>
      </c>
      <c r="I436" s="1">
        <f t="shared" si="96"/>
        <v>41334</v>
      </c>
      <c r="J436" s="1">
        <f t="shared" si="87"/>
        <v>41355</v>
      </c>
      <c r="K436">
        <f t="shared" si="88"/>
        <v>0</v>
      </c>
      <c r="L436">
        <f t="shared" si="89"/>
        <v>-5.2347355225097003E-3</v>
      </c>
      <c r="M436">
        <f t="shared" si="90"/>
        <v>1.73998593767741E-3</v>
      </c>
      <c r="N436">
        <f t="shared" si="91"/>
        <v>1.82447756180073E-3</v>
      </c>
      <c r="O436">
        <f t="shared" si="92"/>
        <v>1.6594144575754202E-3</v>
      </c>
      <c r="P436">
        <f t="shared" si="97"/>
        <v>1.0857565456140212E-5</v>
      </c>
      <c r="R436">
        <f t="shared" si="98"/>
        <v>0</v>
      </c>
      <c r="S436">
        <f t="shared" si="93"/>
        <v>-6.9747214601327129E-3</v>
      </c>
      <c r="T436">
        <f t="shared" si="94"/>
        <v>5.4395507195770243E-14</v>
      </c>
      <c r="U436">
        <f t="shared" si="95"/>
        <v>8.4491624177714629E-5</v>
      </c>
    </row>
    <row r="437" spans="1:21" x14ac:dyDescent="0.25">
      <c r="A437" t="s">
        <v>16</v>
      </c>
      <c r="B437" s="1">
        <v>41374</v>
      </c>
      <c r="C437" s="9">
        <f>[1]contrs_1m_adj_extra_stack!A436</f>
        <v>-9.9999999999995898E-5</v>
      </c>
      <c r="D437" s="9">
        <f>[1]contrs_1m_adj_extra_stack!B436</f>
        <v>-1.8187268431259099E-4</v>
      </c>
      <c r="E437" s="9">
        <f>[1]contrs_1m_adj_extra_stack!C436</f>
        <v>-1.7399859370219399E-5</v>
      </c>
      <c r="F437" s="9">
        <f>[1]contrs_1m_adj_extra_stack!D436</f>
        <v>-1.5319085481126599E-5</v>
      </c>
      <c r="G437" s="9">
        <f>[1]contrs_1m_adj_extra_stack!E436</f>
        <v>-1.70587528061496E-5</v>
      </c>
      <c r="I437" s="1">
        <f t="shared" si="96"/>
        <v>41365</v>
      </c>
      <c r="J437" s="1">
        <f t="shared" si="87"/>
        <v>41374</v>
      </c>
      <c r="K437">
        <f t="shared" si="88"/>
        <v>9.9999999999995891E-3</v>
      </c>
      <c r="L437">
        <f t="shared" si="89"/>
        <v>1.8187268431259097E-2</v>
      </c>
      <c r="M437">
        <f t="shared" si="90"/>
        <v>1.73998593702194E-3</v>
      </c>
      <c r="N437">
        <f t="shared" si="91"/>
        <v>1.5319085481126599E-3</v>
      </c>
      <c r="O437">
        <f t="shared" si="92"/>
        <v>1.70587528061496E-3</v>
      </c>
      <c r="P437">
        <f t="shared" si="97"/>
        <v>-1.3165038197009069E-2</v>
      </c>
      <c r="R437">
        <f t="shared" si="98"/>
        <v>9.9999999999995891E-3</v>
      </c>
      <c r="S437">
        <f t="shared" si="93"/>
        <v>1.6447282493636084E-2</v>
      </c>
      <c r="T437">
        <f t="shared" si="94"/>
        <v>-6.0107452869162525E-13</v>
      </c>
      <c r="U437">
        <f t="shared" si="95"/>
        <v>-2.0807738951035548E-4</v>
      </c>
    </row>
    <row r="438" spans="1:21" x14ac:dyDescent="0.25">
      <c r="A438" t="s">
        <v>18</v>
      </c>
      <c r="B438" s="1">
        <v>41380</v>
      </c>
      <c r="C438" s="9">
        <f>[1]contrs_1m_adj_extra_stack!A437</f>
        <v>0</v>
      </c>
      <c r="D438" s="9">
        <f>[1]contrs_1m_adj_extra_stack!B437</f>
        <v>2.1842237557137798E-5</v>
      </c>
      <c r="E438" s="9">
        <f>[1]contrs_1m_adj_extra_stack!C437</f>
        <v>-1.73998593776412E-5</v>
      </c>
      <c r="F438" s="9">
        <f>[1]contrs_1m_adj_extra_stack!D437</f>
        <v>-1.8997647017752999E-5</v>
      </c>
      <c r="G438" s="9">
        <f>[1]contrs_1m_adj_extra_stack!E437</f>
        <v>-1.6179638232213301E-5</v>
      </c>
      <c r="I438" s="1">
        <f t="shared" si="96"/>
        <v>41365</v>
      </c>
      <c r="J438" s="1">
        <f t="shared" si="87"/>
        <v>41380</v>
      </c>
      <c r="K438">
        <f t="shared" si="88"/>
        <v>0</v>
      </c>
      <c r="L438">
        <f t="shared" si="89"/>
        <v>-2.1842237557137796E-3</v>
      </c>
      <c r="M438">
        <f t="shared" si="90"/>
        <v>1.7399859377641199E-3</v>
      </c>
      <c r="N438">
        <f t="shared" si="91"/>
        <v>1.8997647017752999E-3</v>
      </c>
      <c r="O438">
        <f t="shared" si="92"/>
        <v>1.6179638232213301E-3</v>
      </c>
      <c r="P438">
        <f t="shared" si="97"/>
        <v>-3.0734907070469704E-3</v>
      </c>
      <c r="R438">
        <f t="shared" si="98"/>
        <v>0</v>
      </c>
      <c r="S438">
        <f t="shared" si="93"/>
        <v>-3.9242096933367922E-3</v>
      </c>
      <c r="T438">
        <f t="shared" si="94"/>
        <v>1.4110544330203645E-13</v>
      </c>
      <c r="U438">
        <f t="shared" si="95"/>
        <v>1.5977876415228459E-4</v>
      </c>
    </row>
    <row r="439" spans="1:21" x14ac:dyDescent="0.25">
      <c r="A439" t="s">
        <v>18</v>
      </c>
      <c r="B439" s="1">
        <v>41380</v>
      </c>
      <c r="C439" s="9">
        <f>[1]contrs_1m_adj_extra_stack!A438</f>
        <v>0</v>
      </c>
      <c r="D439" s="9">
        <f>[1]contrs_1m_adj_extra_stack!B438</f>
        <v>2.1842237557137798E-5</v>
      </c>
      <c r="E439" s="9">
        <f>[1]contrs_1m_adj_extra_stack!C438</f>
        <v>-1.73998593776412E-5</v>
      </c>
      <c r="F439" s="9">
        <f>[1]contrs_1m_adj_extra_stack!D438</f>
        <v>-1.8997647017752999E-5</v>
      </c>
      <c r="G439" s="9">
        <f>[1]contrs_1m_adj_extra_stack!E438</f>
        <v>-1.6179638232213301E-5</v>
      </c>
      <c r="I439" s="1">
        <f t="shared" si="96"/>
        <v>41365</v>
      </c>
      <c r="J439" s="1">
        <f t="shared" si="87"/>
        <v>41380</v>
      </c>
      <c r="K439">
        <f t="shared" si="88"/>
        <v>0</v>
      </c>
      <c r="L439">
        <f t="shared" si="89"/>
        <v>-2.1842237557137796E-3</v>
      </c>
      <c r="M439">
        <f t="shared" si="90"/>
        <v>1.7399859377641199E-3</v>
      </c>
      <c r="N439">
        <f t="shared" si="91"/>
        <v>1.8997647017752999E-3</v>
      </c>
      <c r="O439">
        <f t="shared" si="92"/>
        <v>1.6179638232213301E-3</v>
      </c>
      <c r="P439">
        <f t="shared" si="97"/>
        <v>-3.0734907070469704E-3</v>
      </c>
      <c r="R439">
        <f t="shared" si="98"/>
        <v>0</v>
      </c>
      <c r="S439">
        <f t="shared" si="93"/>
        <v>-3.9242096933367922E-3</v>
      </c>
      <c r="T439">
        <f t="shared" si="94"/>
        <v>1.4110544330203645E-13</v>
      </c>
      <c r="U439">
        <f t="shared" si="95"/>
        <v>1.5977876415228459E-4</v>
      </c>
    </row>
    <row r="440" spans="1:21" x14ac:dyDescent="0.25">
      <c r="A440" t="s">
        <v>16</v>
      </c>
      <c r="B440" s="1">
        <v>41388</v>
      </c>
      <c r="C440" s="9">
        <f>[1]contrs_1m_adj_extra_stack!A439</f>
        <v>-9.9999999999995898E-5</v>
      </c>
      <c r="D440" s="9">
        <f>[1]contrs_1m_adj_extra_stack!B439</f>
        <v>-8.4463988158136095E-5</v>
      </c>
      <c r="E440" s="9">
        <f>[1]contrs_1m_adj_extra_stack!C439</f>
        <v>-1.73998593763399E-5</v>
      </c>
      <c r="F440" s="9">
        <f>[1]contrs_1m_adj_extra_stack!D439</f>
        <v>-1.98222255123997E-5</v>
      </c>
      <c r="G440" s="9">
        <f>[1]contrs_1m_adj_extra_stack!E439</f>
        <v>-1.6063812062063801E-5</v>
      </c>
      <c r="I440" s="1">
        <f t="shared" si="96"/>
        <v>41365</v>
      </c>
      <c r="J440" s="1">
        <f t="shared" si="87"/>
        <v>41388</v>
      </c>
      <c r="K440">
        <f t="shared" si="88"/>
        <v>9.9999999999995891E-3</v>
      </c>
      <c r="L440">
        <f t="shared" si="89"/>
        <v>8.4463988158136102E-3</v>
      </c>
      <c r="M440">
        <f t="shared" si="90"/>
        <v>1.7399859376339901E-3</v>
      </c>
      <c r="N440">
        <f t="shared" si="91"/>
        <v>1.98222255123997E-3</v>
      </c>
      <c r="O440">
        <f t="shared" si="92"/>
        <v>1.6063812062063801E-3</v>
      </c>
      <c r="P440">
        <f t="shared" si="97"/>
        <v>-3.7749885108943611E-3</v>
      </c>
      <c r="R440">
        <f t="shared" si="98"/>
        <v>9.9999999999995891E-3</v>
      </c>
      <c r="S440">
        <f t="shared" si="93"/>
        <v>6.7064128781905968E-3</v>
      </c>
      <c r="T440">
        <f t="shared" si="94"/>
        <v>1.0975595432505258E-14</v>
      </c>
      <c r="U440">
        <f t="shared" si="95"/>
        <v>2.4223661361695461E-4</v>
      </c>
    </row>
    <row r="441" spans="1:21" x14ac:dyDescent="0.25">
      <c r="A441" t="s">
        <v>16</v>
      </c>
      <c r="B441" s="1">
        <v>41395</v>
      </c>
      <c r="C441" s="9">
        <f>[1]contrs_1m_adj_extra_stack!A440</f>
        <v>0</v>
      </c>
      <c r="D441" s="9">
        <f>[1]contrs_1m_adj_extra_stack!B440</f>
        <v>1.2178656225545901E-5</v>
      </c>
      <c r="E441" s="9">
        <f>[1]contrs_1m_adj_extra_stack!C440</f>
        <v>-1.73998593751773E-5</v>
      </c>
      <c r="F441" s="9">
        <f>[1]contrs_1m_adj_extra_stack!D440</f>
        <v>-1.7575107007948699E-5</v>
      </c>
      <c r="G441" s="9">
        <f>[1]contrs_1m_adj_extra_stack!E440</f>
        <v>-1.7407691241600402E-5</v>
      </c>
      <c r="I441" s="1">
        <f t="shared" si="96"/>
        <v>41395</v>
      </c>
      <c r="J441" s="1">
        <f t="shared" si="87"/>
        <v>41395</v>
      </c>
      <c r="K441">
        <f t="shared" si="88"/>
        <v>0</v>
      </c>
      <c r="L441">
        <f t="shared" si="89"/>
        <v>-1.2178656225545902E-3</v>
      </c>
      <c r="M441">
        <f t="shared" si="90"/>
        <v>1.73998593751773E-3</v>
      </c>
      <c r="N441">
        <f t="shared" si="91"/>
        <v>1.7575107007948699E-3</v>
      </c>
      <c r="O441">
        <f t="shared" si="92"/>
        <v>1.7407691241600402E-3</v>
      </c>
      <c r="P441">
        <f t="shared" si="97"/>
        <v>-4.0204001399180497E-3</v>
      </c>
      <c r="R441">
        <f t="shared" si="98"/>
        <v>0</v>
      </c>
      <c r="S441">
        <f t="shared" si="93"/>
        <v>-2.9578515601776031E-3</v>
      </c>
      <c r="T441">
        <f t="shared" si="94"/>
        <v>-1.0528448772528787E-13</v>
      </c>
      <c r="U441">
        <f t="shared" si="95"/>
        <v>1.7524763171854587E-5</v>
      </c>
    </row>
    <row r="442" spans="1:21" x14ac:dyDescent="0.25">
      <c r="A442" t="s">
        <v>17</v>
      </c>
      <c r="B442" s="1">
        <v>41404</v>
      </c>
      <c r="C442" s="9">
        <f>[1]contrs_1m_adj_extra_stack!A441</f>
        <v>-9.9999999999999395E-5</v>
      </c>
      <c r="D442" s="9">
        <f>[1]contrs_1m_adj_extra_stack!B441</f>
        <v>-2.52724151814196E-5</v>
      </c>
      <c r="E442" s="9">
        <f>[1]contrs_1m_adj_extra_stack!C441</f>
        <v>-1.7399859379271501E-5</v>
      </c>
      <c r="F442" s="9">
        <f>[1]contrs_1m_adj_extra_stack!D441</f>
        <v>-1.9461903651954699E-5</v>
      </c>
      <c r="G442" s="9">
        <f>[1]contrs_1m_adj_extra_stack!E441</f>
        <v>-1.68195898375139E-5</v>
      </c>
      <c r="I442" s="1">
        <f t="shared" si="96"/>
        <v>41395</v>
      </c>
      <c r="J442" s="1">
        <f t="shared" si="87"/>
        <v>41404</v>
      </c>
      <c r="K442">
        <f t="shared" si="88"/>
        <v>9.9999999999999395E-3</v>
      </c>
      <c r="L442">
        <f t="shared" si="89"/>
        <v>2.5272415181419598E-3</v>
      </c>
      <c r="M442">
        <f t="shared" si="90"/>
        <v>1.7399859379271501E-3</v>
      </c>
      <c r="N442">
        <f t="shared" si="91"/>
        <v>1.94619036519547E-3</v>
      </c>
      <c r="O442">
        <f t="shared" si="92"/>
        <v>1.6819589837513899E-3</v>
      </c>
      <c r="P442">
        <f t="shared" si="97"/>
        <v>2.1046231949839699E-3</v>
      </c>
      <c r="R442">
        <f t="shared" si="98"/>
        <v>9.9999999999999395E-3</v>
      </c>
      <c r="S442">
        <f t="shared" si="93"/>
        <v>7.8725558051894688E-4</v>
      </c>
      <c r="T442">
        <f t="shared" si="94"/>
        <v>3.0413562293607477E-13</v>
      </c>
      <c r="U442">
        <f t="shared" si="95"/>
        <v>2.0620442757245463E-4</v>
      </c>
    </row>
    <row r="443" spans="1:21" x14ac:dyDescent="0.25">
      <c r="A443" t="s">
        <v>18</v>
      </c>
      <c r="B443" s="1">
        <v>41415</v>
      </c>
      <c r="C443" s="9">
        <f>[1]contrs_1m_adj_extra_stack!A442</f>
        <v>0</v>
      </c>
      <c r="D443" s="9">
        <f>[1]contrs_1m_adj_extra_stack!B442</f>
        <v>-7.7174149109906195E-6</v>
      </c>
      <c r="E443" s="9">
        <f>[1]contrs_1m_adj_extra_stack!C442</f>
        <v>-1.7399859377447701E-5</v>
      </c>
      <c r="F443" s="9">
        <f>[1]contrs_1m_adj_extra_stack!D442</f>
        <v>-1.8832630970921299E-5</v>
      </c>
      <c r="G443" s="9">
        <f>[1]contrs_1m_adj_extra_stack!E442</f>
        <v>-1.5952849180924199E-5</v>
      </c>
      <c r="I443" s="1">
        <f t="shared" si="96"/>
        <v>41395</v>
      </c>
      <c r="J443" s="1">
        <f t="shared" si="87"/>
        <v>41415</v>
      </c>
      <c r="K443">
        <f t="shared" si="88"/>
        <v>0</v>
      </c>
      <c r="L443">
        <f t="shared" si="89"/>
        <v>7.7174149109906197E-4</v>
      </c>
      <c r="M443">
        <f t="shared" si="90"/>
        <v>1.73998593774477E-3</v>
      </c>
      <c r="N443">
        <f t="shared" si="91"/>
        <v>1.8832630970921299E-3</v>
      </c>
      <c r="O443">
        <f t="shared" si="92"/>
        <v>1.59528491809242E-3</v>
      </c>
      <c r="P443">
        <f t="shared" si="97"/>
        <v>-5.9902754440283815E-3</v>
      </c>
      <c r="R443">
        <f t="shared" si="98"/>
        <v>0</v>
      </c>
      <c r="S443">
        <f t="shared" si="93"/>
        <v>-9.68244446523951E-4</v>
      </c>
      <c r="T443">
        <f t="shared" si="94"/>
        <v>1.2175547028925315E-13</v>
      </c>
      <c r="U443">
        <f t="shared" si="95"/>
        <v>1.4327715946911459E-4</v>
      </c>
    </row>
    <row r="444" spans="1:21" x14ac:dyDescent="0.25">
      <c r="A444" t="s">
        <v>18</v>
      </c>
      <c r="B444" s="1">
        <v>41443</v>
      </c>
      <c r="C444" s="9">
        <f>[1]contrs_1m_adj_extra_stack!A443</f>
        <v>-1.00000000000003E-4</v>
      </c>
      <c r="D444" s="9">
        <f>[1]contrs_1m_adj_extra_stack!B443</f>
        <v>-1.7287779837704101E-4</v>
      </c>
      <c r="E444" s="9">
        <f>[1]contrs_1m_adj_extra_stack!C443</f>
        <v>-1.73998593741522E-5</v>
      </c>
      <c r="F444" s="9">
        <f>[1]contrs_1m_adj_extra_stack!D443</f>
        <v>-1.6717974073681001E-5</v>
      </c>
      <c r="G444" s="9">
        <f>[1]contrs_1m_adj_extra_stack!E443</f>
        <v>-1.7580871962071901E-5</v>
      </c>
      <c r="I444" s="1">
        <f t="shared" si="96"/>
        <v>41426</v>
      </c>
      <c r="J444" s="1">
        <f t="shared" si="87"/>
        <v>41443</v>
      </c>
      <c r="K444">
        <f t="shared" si="88"/>
        <v>1.00000000000003E-2</v>
      </c>
      <c r="L444">
        <f t="shared" si="89"/>
        <v>1.72877798377041E-2</v>
      </c>
      <c r="M444">
        <f t="shared" si="90"/>
        <v>1.73998593741522E-3</v>
      </c>
      <c r="N444">
        <f t="shared" si="91"/>
        <v>1.6717974073681E-3</v>
      </c>
      <c r="O444">
        <f t="shared" si="92"/>
        <v>1.75808719620719E-3</v>
      </c>
      <c r="P444">
        <f t="shared" si="97"/>
        <v>-1.2457650378694309E-2</v>
      </c>
      <c r="R444">
        <f t="shared" si="98"/>
        <v>1.00000000000003E-2</v>
      </c>
      <c r="S444">
        <f t="shared" si="93"/>
        <v>1.5547793900081087E-2</v>
      </c>
      <c r="T444">
        <f t="shared" si="94"/>
        <v>-2.0779450209118533E-13</v>
      </c>
      <c r="U444">
        <f t="shared" si="95"/>
        <v>-6.818853025491534E-5</v>
      </c>
    </row>
    <row r="445" spans="1:21" x14ac:dyDescent="0.25">
      <c r="A445" t="s">
        <v>16</v>
      </c>
      <c r="B445" s="1">
        <v>41458</v>
      </c>
      <c r="C445" s="9">
        <f>[1]contrs_1m_adj_extra_stack!A444</f>
        <v>1.9999999999999901E-4</v>
      </c>
      <c r="D445" s="9">
        <f>[1]contrs_1m_adj_extra_stack!B444</f>
        <v>2.0493376810209701E-4</v>
      </c>
      <c r="E445" s="9">
        <f>[1]contrs_1m_adj_extra_stack!C444</f>
        <v>-1.7399859373249998E-5</v>
      </c>
      <c r="F445" s="9">
        <f>[1]contrs_1m_adj_extra_stack!D444</f>
        <v>-1.6909444170038599E-5</v>
      </c>
      <c r="G445" s="9">
        <f>[1]contrs_1m_adj_extra_stack!E444</f>
        <v>-1.7691751766073899E-5</v>
      </c>
      <c r="I445" s="1">
        <f t="shared" si="96"/>
        <v>41456</v>
      </c>
      <c r="J445" s="1">
        <f t="shared" si="87"/>
        <v>41458</v>
      </c>
      <c r="K445">
        <f t="shared" si="88"/>
        <v>-1.99999999999999E-2</v>
      </c>
      <c r="L445">
        <f t="shared" si="89"/>
        <v>-2.0493376810209702E-2</v>
      </c>
      <c r="M445">
        <f t="shared" si="90"/>
        <v>1.7399859373249998E-3</v>
      </c>
      <c r="N445">
        <f t="shared" si="91"/>
        <v>1.69094441700386E-3</v>
      </c>
      <c r="O445">
        <f t="shared" si="92"/>
        <v>1.76917517660739E-3</v>
      </c>
      <c r="P445">
        <f t="shared" si="97"/>
        <v>-4.7067287207264476E-3</v>
      </c>
      <c r="R445">
        <f t="shared" si="98"/>
        <v>-1.99999999999999E-2</v>
      </c>
      <c r="S445">
        <f t="shared" si="93"/>
        <v>-2.2233362747832715E-2</v>
      </c>
      <c r="T445">
        <f t="shared" si="94"/>
        <v>-2.980146511510906E-13</v>
      </c>
      <c r="U445">
        <f t="shared" si="95"/>
        <v>-4.904152061915531E-5</v>
      </c>
    </row>
    <row r="446" spans="1:21" x14ac:dyDescent="0.25">
      <c r="A446" t="s">
        <v>16</v>
      </c>
      <c r="B446" s="1">
        <v>41459</v>
      </c>
      <c r="C446" s="9">
        <f>[1]contrs_1m_adj_extra_stack!A445</f>
        <v>-1.9999999999999901E-4</v>
      </c>
      <c r="D446" s="9">
        <f>[1]contrs_1m_adj_extra_stack!B445</f>
        <v>-1.6731854819733701E-4</v>
      </c>
      <c r="E446" s="9">
        <f>[1]contrs_1m_adj_extra_stack!C445</f>
        <v>-1.7399859377146099E-5</v>
      </c>
      <c r="F446" s="9">
        <f>[1]contrs_1m_adj_extra_stack!D445</f>
        <v>-1.7360271391366099E-5</v>
      </c>
      <c r="G446" s="9">
        <f>[1]contrs_1m_adj_extra_stack!E445</f>
        <v>-1.9314671282845501E-5</v>
      </c>
      <c r="I446" s="1">
        <f t="shared" si="96"/>
        <v>41456</v>
      </c>
      <c r="J446" s="1">
        <f t="shared" si="87"/>
        <v>41459</v>
      </c>
      <c r="K446">
        <f t="shared" si="88"/>
        <v>1.99999999999999E-2</v>
      </c>
      <c r="L446">
        <f t="shared" si="89"/>
        <v>1.6731854819733702E-2</v>
      </c>
      <c r="M446">
        <f t="shared" si="90"/>
        <v>1.7399859377146098E-3</v>
      </c>
      <c r="N446">
        <f t="shared" si="91"/>
        <v>1.73602713913661E-3</v>
      </c>
      <c r="O446">
        <f t="shared" si="92"/>
        <v>1.9314671282845502E-3</v>
      </c>
      <c r="P446">
        <f t="shared" si="97"/>
        <v>-2.1393350248695721E-3</v>
      </c>
      <c r="R446">
        <f t="shared" si="98"/>
        <v>1.99999999999999E-2</v>
      </c>
      <c r="S446">
        <f t="shared" si="93"/>
        <v>1.4991868882110689E-2</v>
      </c>
      <c r="T446">
        <f t="shared" si="94"/>
        <v>9.1595351095485888E-14</v>
      </c>
      <c r="U446">
        <f t="shared" si="95"/>
        <v>-3.9587984864053374E-6</v>
      </c>
    </row>
    <row r="447" spans="1:21" x14ac:dyDescent="0.25">
      <c r="A447" t="s">
        <v>18</v>
      </c>
      <c r="B447" s="1">
        <v>41471</v>
      </c>
      <c r="C447" s="9">
        <f>[1]contrs_1m_adj_extra_stack!A446</f>
        <v>-2.0000000000000199E-4</v>
      </c>
      <c r="D447" s="9">
        <f>[1]contrs_1m_adj_extra_stack!B446</f>
        <v>-1.7077754118270899E-4</v>
      </c>
      <c r="E447" s="9">
        <f>[1]contrs_1m_adj_extra_stack!C446</f>
        <v>-1.7399859380604199E-5</v>
      </c>
      <c r="F447" s="9">
        <f>[1]contrs_1m_adj_extra_stack!D446</f>
        <v>-1.7113688980141501E-5</v>
      </c>
      <c r="G447" s="9">
        <f>[1]contrs_1m_adj_extra_stack!E446</f>
        <v>-1.6694861776871099E-5</v>
      </c>
      <c r="I447" s="1">
        <f t="shared" si="96"/>
        <v>41456</v>
      </c>
      <c r="J447" s="1">
        <f t="shared" si="87"/>
        <v>41471</v>
      </c>
      <c r="K447">
        <f t="shared" si="88"/>
        <v>2.0000000000000198E-2</v>
      </c>
      <c r="L447">
        <f t="shared" si="89"/>
        <v>1.7077754118270901E-2</v>
      </c>
      <c r="M447">
        <f t="shared" si="90"/>
        <v>1.73998593806042E-3</v>
      </c>
      <c r="N447">
        <f t="shared" si="91"/>
        <v>1.71136889801415E-3</v>
      </c>
      <c r="O447">
        <f t="shared" si="92"/>
        <v>1.66948617768711E-3</v>
      </c>
      <c r="P447">
        <f t="shared" si="97"/>
        <v>-2.1985951320323827E-3</v>
      </c>
      <c r="R447">
        <f t="shared" si="98"/>
        <v>2.0000000000000198E-2</v>
      </c>
      <c r="S447">
        <f t="shared" si="93"/>
        <v>1.5337768180647887E-2</v>
      </c>
      <c r="T447">
        <f t="shared" si="94"/>
        <v>4.3740553713755848E-13</v>
      </c>
      <c r="U447">
        <f t="shared" si="95"/>
        <v>-2.8617039608865328E-5</v>
      </c>
    </row>
    <row r="448" spans="1:21" x14ac:dyDescent="0.25">
      <c r="A448" t="s">
        <v>16</v>
      </c>
      <c r="B448" s="1">
        <v>41485</v>
      </c>
      <c r="C448" s="9">
        <f>[1]contrs_1m_adj_extra_stack!A447</f>
        <v>2.0000000000000199E-4</v>
      </c>
      <c r="D448" s="9">
        <f>[1]contrs_1m_adj_extra_stack!B447</f>
        <v>1.24777312679195E-4</v>
      </c>
      <c r="E448" s="9">
        <f>[1]contrs_1m_adj_extra_stack!C447</f>
        <v>-1.73998593719222E-5</v>
      </c>
      <c r="F448" s="9">
        <f>[1]contrs_1m_adj_extra_stack!D447</f>
        <v>-1.13948711053282E-5</v>
      </c>
      <c r="G448" s="9">
        <f>[1]contrs_1m_adj_extra_stack!E447</f>
        <v>-1.9771522114147799E-5</v>
      </c>
      <c r="I448" s="1">
        <f t="shared" si="96"/>
        <v>41456</v>
      </c>
      <c r="J448" s="1">
        <f t="shared" si="87"/>
        <v>41485</v>
      </c>
      <c r="K448">
        <f t="shared" si="88"/>
        <v>-2.0000000000000198E-2</v>
      </c>
      <c r="L448">
        <f t="shared" si="89"/>
        <v>-1.24777312679195E-2</v>
      </c>
      <c r="M448">
        <f t="shared" si="90"/>
        <v>1.73998593719222E-3</v>
      </c>
      <c r="N448">
        <f t="shared" si="91"/>
        <v>1.1394871105328201E-3</v>
      </c>
      <c r="O448">
        <f t="shared" si="92"/>
        <v>1.97715221141478E-3</v>
      </c>
      <c r="P448">
        <f t="shared" si="97"/>
        <v>-1.2378893991220521E-2</v>
      </c>
      <c r="R448">
        <f t="shared" si="98"/>
        <v>-2.0000000000000198E-2</v>
      </c>
      <c r="S448">
        <f t="shared" si="93"/>
        <v>-1.4217717205542513E-2</v>
      </c>
      <c r="T448">
        <f t="shared" si="94"/>
        <v>-4.3079450597061086E-13</v>
      </c>
      <c r="U448">
        <f t="shared" si="95"/>
        <v>-6.0049882709019525E-4</v>
      </c>
    </row>
    <row r="449" spans="1:21" x14ac:dyDescent="0.25">
      <c r="A449" t="s">
        <v>17</v>
      </c>
      <c r="B449" s="1">
        <v>41495</v>
      </c>
      <c r="C449" s="9">
        <f>[1]contrs_1m_adj_extra_stack!A448</f>
        <v>0</v>
      </c>
      <c r="D449" s="9">
        <f>[1]contrs_1m_adj_extra_stack!B448</f>
        <v>4.4596474372580399E-5</v>
      </c>
      <c r="E449" s="9">
        <f>[1]contrs_1m_adj_extra_stack!C448</f>
        <v>-1.73998593779454E-5</v>
      </c>
      <c r="F449" s="9">
        <f>[1]contrs_1m_adj_extra_stack!D448</f>
        <v>-1.8911526039400901E-5</v>
      </c>
      <c r="G449" s="9">
        <f>[1]contrs_1m_adj_extra_stack!E448</f>
        <v>-1.5947030989351799E-5</v>
      </c>
      <c r="I449" s="1">
        <f t="shared" si="96"/>
        <v>41487</v>
      </c>
      <c r="J449" s="1">
        <f t="shared" si="87"/>
        <v>41495</v>
      </c>
      <c r="K449">
        <f t="shared" si="88"/>
        <v>0</v>
      </c>
      <c r="L449">
        <f t="shared" si="89"/>
        <v>-4.4596474372580403E-3</v>
      </c>
      <c r="M449">
        <f t="shared" si="90"/>
        <v>1.73998593779454E-3</v>
      </c>
      <c r="N449">
        <f t="shared" si="91"/>
        <v>1.8911526039400901E-3</v>
      </c>
      <c r="O449">
        <f t="shared" si="92"/>
        <v>1.59470309893518E-3</v>
      </c>
      <c r="P449">
        <f t="shared" si="97"/>
        <v>-7.6619420341177006E-4</v>
      </c>
      <c r="R449">
        <f t="shared" si="98"/>
        <v>0</v>
      </c>
      <c r="S449">
        <f t="shared" si="93"/>
        <v>-6.1996333748810528E-3</v>
      </c>
      <c r="T449">
        <f t="shared" si="94"/>
        <v>1.7152555417676574E-13</v>
      </c>
      <c r="U449">
        <f t="shared" si="95"/>
        <v>1.5116666631707475E-4</v>
      </c>
    </row>
    <row r="450" spans="1:21" x14ac:dyDescent="0.25">
      <c r="A450" t="s">
        <v>16</v>
      </c>
      <c r="B450" s="1">
        <v>41502</v>
      </c>
      <c r="C450" s="9">
        <f>[1]contrs_1m_adj_extra_stack!A449</f>
        <v>0</v>
      </c>
      <c r="D450" s="9">
        <f>[1]contrs_1m_adj_extra_stack!B449</f>
        <v>2.88182493329575E-5</v>
      </c>
      <c r="E450" s="9">
        <f>[1]contrs_1m_adj_extra_stack!C449</f>
        <v>-1.7399859375497499E-5</v>
      </c>
      <c r="F450" s="9">
        <f>[1]contrs_1m_adj_extra_stack!D449</f>
        <v>-1.7853975419314699E-5</v>
      </c>
      <c r="G450" s="9">
        <f>[1]contrs_1m_adj_extra_stack!E449</f>
        <v>-1.6595576533372502E-5</v>
      </c>
      <c r="I450" s="1">
        <f t="shared" si="96"/>
        <v>41487</v>
      </c>
      <c r="J450" s="1">
        <f t="shared" si="87"/>
        <v>41502</v>
      </c>
      <c r="K450">
        <f t="shared" si="88"/>
        <v>0</v>
      </c>
      <c r="L450">
        <f t="shared" si="89"/>
        <v>-2.88182493329575E-3</v>
      </c>
      <c r="M450">
        <f t="shared" si="90"/>
        <v>1.73998593754975E-3</v>
      </c>
      <c r="N450">
        <f t="shared" si="91"/>
        <v>1.78539754193147E-3</v>
      </c>
      <c r="O450">
        <f t="shared" si="92"/>
        <v>1.6595576533372501E-3</v>
      </c>
      <c r="P450">
        <f t="shared" si="97"/>
        <v>-2.30311619952272E-3</v>
      </c>
      <c r="R450">
        <f t="shared" si="98"/>
        <v>0</v>
      </c>
      <c r="S450">
        <f t="shared" si="93"/>
        <v>-4.621810870918763E-3</v>
      </c>
      <c r="T450">
        <f t="shared" si="94"/>
        <v>-7.3264528124838968E-14</v>
      </c>
      <c r="U450">
        <f t="shared" si="95"/>
        <v>4.5411604308454598E-5</v>
      </c>
    </row>
    <row r="451" spans="1:21" x14ac:dyDescent="0.25">
      <c r="A451" t="s">
        <v>18</v>
      </c>
      <c r="B451" s="1">
        <v>41506</v>
      </c>
      <c r="C451" s="9">
        <f>[1]contrs_1m_adj_extra_stack!A450</f>
        <v>-9.9999999999999395E-5</v>
      </c>
      <c r="D451" s="9">
        <f>[1]contrs_1m_adj_extra_stack!B450</f>
        <v>-1.3480585440886399E-4</v>
      </c>
      <c r="E451" s="9">
        <f>[1]contrs_1m_adj_extra_stack!C450</f>
        <v>-1.7399859375472E-5</v>
      </c>
      <c r="F451" s="9">
        <f>[1]contrs_1m_adj_extra_stack!D450</f>
        <v>-1.6423465354053599E-5</v>
      </c>
      <c r="G451" s="9">
        <f>[1]contrs_1m_adj_extra_stack!E450</f>
        <v>-1.86945645826203E-5</v>
      </c>
      <c r="I451" s="1">
        <f t="shared" si="96"/>
        <v>41487</v>
      </c>
      <c r="J451" s="1">
        <f t="shared" ref="J451:J514" si="99">B451</f>
        <v>41506</v>
      </c>
      <c r="K451">
        <f t="shared" ref="K451:K514" si="100">C451*-100</f>
        <v>9.9999999999999395E-3</v>
      </c>
      <c r="L451">
        <f t="shared" ref="L451:L514" si="101">D451*-100</f>
        <v>1.34805854408864E-2</v>
      </c>
      <c r="M451">
        <f t="shared" ref="M451:M514" si="102">E451*-100</f>
        <v>1.7399859375471999E-3</v>
      </c>
      <c r="N451">
        <f t="shared" ref="N451:N514" si="103">F451*-100</f>
        <v>1.6423465354053598E-3</v>
      </c>
      <c r="O451">
        <f t="shared" ref="O451:O514" si="104">G451*-100</f>
        <v>1.8694564582620301E-3</v>
      </c>
      <c r="P451">
        <f t="shared" si="97"/>
        <v>-8.7323743721010507E-3</v>
      </c>
      <c r="R451">
        <f t="shared" si="98"/>
        <v>9.9999999999999395E-3</v>
      </c>
      <c r="S451">
        <f t="shared" ref="S451:S514" si="105">L451-L$726</f>
        <v>1.1740599503263387E-2</v>
      </c>
      <c r="T451">
        <f t="shared" ref="T451:T514" si="106">M451-M$726</f>
        <v>-7.5814571634524874E-14</v>
      </c>
      <c r="U451">
        <f t="shared" ref="U451:U514" si="107">N451-N$726</f>
        <v>-9.7639402217655508E-5</v>
      </c>
    </row>
    <row r="452" spans="1:21" x14ac:dyDescent="0.25">
      <c r="A452" t="s">
        <v>18</v>
      </c>
      <c r="B452" s="1">
        <v>41534</v>
      </c>
      <c r="C452" s="9">
        <f>[1]contrs_1m_adj_extra_stack!A451</f>
        <v>0</v>
      </c>
      <c r="D452" s="9">
        <f>[1]contrs_1m_adj_extra_stack!B451</f>
        <v>-8.8692939258574899E-5</v>
      </c>
      <c r="E452" s="9">
        <f>[1]contrs_1m_adj_extra_stack!C451</f>
        <v>-1.7399859376835699E-5</v>
      </c>
      <c r="F452" s="9">
        <f>[1]contrs_1m_adj_extra_stack!D451</f>
        <v>-1.74085060721422E-5</v>
      </c>
      <c r="G452" s="9">
        <f>[1]contrs_1m_adj_extra_stack!E451</f>
        <v>-1.7874842917221599E-5</v>
      </c>
      <c r="I452" s="1">
        <f t="shared" si="96"/>
        <v>41518</v>
      </c>
      <c r="J452" s="1">
        <f t="shared" si="99"/>
        <v>41534</v>
      </c>
      <c r="K452">
        <f t="shared" si="100"/>
        <v>0</v>
      </c>
      <c r="L452">
        <f t="shared" si="101"/>
        <v>8.8692939258574899E-3</v>
      </c>
      <c r="M452">
        <f t="shared" si="102"/>
        <v>1.73998593768357E-3</v>
      </c>
      <c r="N452">
        <f t="shared" si="103"/>
        <v>1.74085060721422E-3</v>
      </c>
      <c r="O452">
        <f t="shared" si="104"/>
        <v>1.7874842917221599E-3</v>
      </c>
      <c r="P452">
        <f t="shared" si="97"/>
        <v>-1.413761476247744E-2</v>
      </c>
      <c r="R452">
        <f t="shared" si="98"/>
        <v>0</v>
      </c>
      <c r="S452">
        <f t="shared" si="105"/>
        <v>7.1293079882344765E-3</v>
      </c>
      <c r="T452">
        <f t="shared" si="106"/>
        <v>6.0555510258963885E-14</v>
      </c>
      <c r="U452">
        <f t="shared" si="107"/>
        <v>8.6466959120469131E-7</v>
      </c>
    </row>
    <row r="453" spans="1:21" x14ac:dyDescent="0.25">
      <c r="A453" t="s">
        <v>16</v>
      </c>
      <c r="B453" s="1">
        <v>41535</v>
      </c>
      <c r="C453" s="9">
        <f>[1]contrs_1m_adj_extra_stack!A452</f>
        <v>0</v>
      </c>
      <c r="D453" s="9">
        <f>[1]contrs_1m_adj_extra_stack!B452</f>
        <v>4.1772113759139599E-5</v>
      </c>
      <c r="E453" s="9">
        <f>[1]contrs_1m_adj_extra_stack!C452</f>
        <v>-1.7399859377990001E-5</v>
      </c>
      <c r="F453" s="9">
        <f>[1]contrs_1m_adj_extra_stack!D452</f>
        <v>-1.70000020521462E-5</v>
      </c>
      <c r="G453" s="9">
        <f>[1]contrs_1m_adj_extra_stack!E452</f>
        <v>-1.8037503883309599E-5</v>
      </c>
      <c r="I453" s="1">
        <f t="shared" si="96"/>
        <v>41518</v>
      </c>
      <c r="J453" s="1">
        <f t="shared" si="99"/>
        <v>41535</v>
      </c>
      <c r="K453">
        <f t="shared" si="100"/>
        <v>0</v>
      </c>
      <c r="L453">
        <f t="shared" si="101"/>
        <v>-4.1772113759139598E-3</v>
      </c>
      <c r="M453">
        <f t="shared" si="102"/>
        <v>1.7399859377990002E-3</v>
      </c>
      <c r="N453">
        <f t="shared" si="103"/>
        <v>1.7000002052146199E-3</v>
      </c>
      <c r="O453">
        <f t="shared" si="104"/>
        <v>1.8037503883309599E-3</v>
      </c>
      <c r="P453">
        <f t="shared" si="97"/>
        <v>-1.0665251554306202E-3</v>
      </c>
      <c r="R453">
        <f t="shared" si="98"/>
        <v>0</v>
      </c>
      <c r="S453">
        <f t="shared" si="105"/>
        <v>-5.9171973135369732E-3</v>
      </c>
      <c r="T453">
        <f t="shared" si="106"/>
        <v>1.7598574507393661E-13</v>
      </c>
      <c r="U453">
        <f t="shared" si="107"/>
        <v>-3.9985732408395411E-5</v>
      </c>
    </row>
    <row r="454" spans="1:21" x14ac:dyDescent="0.25">
      <c r="A454" t="s">
        <v>18</v>
      </c>
      <c r="B454" s="1">
        <v>41562</v>
      </c>
      <c r="C454" s="9">
        <f>[1]contrs_1m_adj_extra_stack!A453</f>
        <v>0</v>
      </c>
      <c r="D454" s="9">
        <f>[1]contrs_1m_adj_extra_stack!B453</f>
        <v>4.0859671742121803E-5</v>
      </c>
      <c r="E454" s="9">
        <f>[1]contrs_1m_adj_extra_stack!C453</f>
        <v>-1.7399859377920301E-5</v>
      </c>
      <c r="F454" s="9">
        <f>[1]contrs_1m_adj_extra_stack!D453</f>
        <v>-1.6738728140398601E-5</v>
      </c>
      <c r="G454" s="9">
        <f>[1]contrs_1m_adj_extra_stack!E453</f>
        <v>-1.5893689400364702E-5</v>
      </c>
      <c r="I454" s="1">
        <f t="shared" si="96"/>
        <v>41548</v>
      </c>
      <c r="J454" s="1">
        <f t="shared" si="99"/>
        <v>41562</v>
      </c>
      <c r="K454">
        <f t="shared" si="100"/>
        <v>0</v>
      </c>
      <c r="L454">
        <f t="shared" si="101"/>
        <v>-4.0859671742121805E-3</v>
      </c>
      <c r="M454">
        <f t="shared" si="102"/>
        <v>1.7399859377920301E-3</v>
      </c>
      <c r="N454">
        <f t="shared" si="103"/>
        <v>1.6738728140398601E-3</v>
      </c>
      <c r="O454">
        <f t="shared" si="104"/>
        <v>1.5893689400364702E-3</v>
      </c>
      <c r="P454">
        <f t="shared" si="97"/>
        <v>-9.1726051765617989E-4</v>
      </c>
      <c r="R454">
        <f t="shared" si="98"/>
        <v>0</v>
      </c>
      <c r="S454">
        <f t="shared" si="105"/>
        <v>-5.8259531118351939E-3</v>
      </c>
      <c r="T454">
        <f t="shared" si="106"/>
        <v>1.6901562614746179E-13</v>
      </c>
      <c r="U454">
        <f t="shared" si="107"/>
        <v>-6.6113123583155234E-5</v>
      </c>
    </row>
    <row r="455" spans="1:21" x14ac:dyDescent="0.25">
      <c r="A455" t="s">
        <v>16</v>
      </c>
      <c r="B455" s="1">
        <v>41565</v>
      </c>
      <c r="C455" s="9">
        <f>[1]contrs_1m_adj_extra_stack!A454</f>
        <v>-1.00000000000003E-4</v>
      </c>
      <c r="D455" s="9">
        <f>[1]contrs_1m_adj_extra_stack!B454</f>
        <v>-7.7770664109985899E-5</v>
      </c>
      <c r="E455" s="9">
        <f>[1]contrs_1m_adj_extra_stack!C454</f>
        <v>-1.7399859377189799E-5</v>
      </c>
      <c r="F455" s="9">
        <f>[1]contrs_1m_adj_extra_stack!D454</f>
        <v>-1.7475567742139899E-5</v>
      </c>
      <c r="G455" s="9">
        <f>[1]contrs_1m_adj_extra_stack!E454</f>
        <v>-1.73087852603796E-5</v>
      </c>
      <c r="I455" s="1">
        <f t="shared" si="96"/>
        <v>41548</v>
      </c>
      <c r="J455" s="1">
        <f t="shared" si="99"/>
        <v>41565</v>
      </c>
      <c r="K455">
        <f t="shared" si="100"/>
        <v>1.00000000000003E-2</v>
      </c>
      <c r="L455">
        <f t="shared" si="101"/>
        <v>7.7770664109985902E-3</v>
      </c>
      <c r="M455">
        <f t="shared" si="102"/>
        <v>1.73998593771898E-3</v>
      </c>
      <c r="N455">
        <f t="shared" si="103"/>
        <v>1.7475567742139899E-3</v>
      </c>
      <c r="O455">
        <f t="shared" si="104"/>
        <v>1.7308785260379601E-3</v>
      </c>
      <c r="P455">
        <f t="shared" si="97"/>
        <v>-2.9954876489692202E-3</v>
      </c>
      <c r="R455">
        <f t="shared" si="98"/>
        <v>1.00000000000003E-2</v>
      </c>
      <c r="S455">
        <f t="shared" si="105"/>
        <v>6.0370804733755768E-3</v>
      </c>
      <c r="T455">
        <f t="shared" si="106"/>
        <v>9.596555321234046E-14</v>
      </c>
      <c r="U455">
        <f t="shared" si="107"/>
        <v>7.5708365909745931E-6</v>
      </c>
    </row>
    <row r="456" spans="1:21" x14ac:dyDescent="0.25">
      <c r="A456" t="s">
        <v>16</v>
      </c>
      <c r="B456" s="1">
        <v>41565</v>
      </c>
      <c r="C456" s="9">
        <f>[1]contrs_1m_adj_extra_stack!A455</f>
        <v>-1.00000000000003E-4</v>
      </c>
      <c r="D456" s="9">
        <f>[1]contrs_1m_adj_extra_stack!B455</f>
        <v>-7.7770664109985899E-5</v>
      </c>
      <c r="E456" s="9">
        <f>[1]contrs_1m_adj_extra_stack!C455</f>
        <v>-1.7399859377189799E-5</v>
      </c>
      <c r="F456" s="9">
        <f>[1]contrs_1m_adj_extra_stack!D455</f>
        <v>-1.7475567742139899E-5</v>
      </c>
      <c r="G456" s="9">
        <f>[1]contrs_1m_adj_extra_stack!E455</f>
        <v>-1.73087852603796E-5</v>
      </c>
      <c r="I456" s="1">
        <f t="shared" si="96"/>
        <v>41548</v>
      </c>
      <c r="J456" s="1">
        <f t="shared" si="99"/>
        <v>41565</v>
      </c>
      <c r="K456">
        <f t="shared" si="100"/>
        <v>1.00000000000003E-2</v>
      </c>
      <c r="L456">
        <f t="shared" si="101"/>
        <v>7.7770664109985902E-3</v>
      </c>
      <c r="M456">
        <f t="shared" si="102"/>
        <v>1.73998593771898E-3</v>
      </c>
      <c r="N456">
        <f t="shared" si="103"/>
        <v>1.7475567742139899E-3</v>
      </c>
      <c r="O456">
        <f t="shared" si="104"/>
        <v>1.7308785260379601E-3</v>
      </c>
      <c r="P456">
        <f t="shared" si="97"/>
        <v>-2.9954876489692202E-3</v>
      </c>
      <c r="R456">
        <f t="shared" si="98"/>
        <v>1.00000000000003E-2</v>
      </c>
      <c r="S456">
        <f t="shared" si="105"/>
        <v>6.0370804733755768E-3</v>
      </c>
      <c r="T456">
        <f t="shared" si="106"/>
        <v>9.596555321234046E-14</v>
      </c>
      <c r="U456">
        <f t="shared" si="107"/>
        <v>7.5708365909745931E-6</v>
      </c>
    </row>
    <row r="457" spans="1:21" x14ac:dyDescent="0.25">
      <c r="A457" t="s">
        <v>16</v>
      </c>
      <c r="B457" s="1">
        <v>41571</v>
      </c>
      <c r="C457" s="9">
        <f>[1]contrs_1m_adj_extra_stack!A456</f>
        <v>0</v>
      </c>
      <c r="D457" s="9">
        <f>[1]contrs_1m_adj_extra_stack!B456</f>
        <v>-4.6512144546085302E-6</v>
      </c>
      <c r="E457" s="9">
        <f>[1]contrs_1m_adj_extra_stack!C456</f>
        <v>-1.7399859376520101E-5</v>
      </c>
      <c r="F457" s="9">
        <f>[1]contrs_1m_adj_extra_stack!D456</f>
        <v>-1.7508072858616098E-5</v>
      </c>
      <c r="G457" s="9">
        <f>[1]contrs_1m_adj_extra_stack!E456</f>
        <v>-1.6776809274118699E-5</v>
      </c>
      <c r="I457" s="1">
        <f t="shared" si="96"/>
        <v>41548</v>
      </c>
      <c r="J457" s="1">
        <f t="shared" si="99"/>
        <v>41571</v>
      </c>
      <c r="K457">
        <f t="shared" si="100"/>
        <v>0</v>
      </c>
      <c r="L457">
        <f t="shared" si="101"/>
        <v>4.6512144546085303E-4</v>
      </c>
      <c r="M457">
        <f t="shared" si="102"/>
        <v>1.7399859376520102E-3</v>
      </c>
      <c r="N457">
        <f t="shared" si="103"/>
        <v>1.7508072858616098E-3</v>
      </c>
      <c r="O457">
        <f t="shared" si="104"/>
        <v>1.6776809274118699E-3</v>
      </c>
      <c r="P457">
        <f t="shared" si="97"/>
        <v>-5.633595596386343E-3</v>
      </c>
      <c r="R457">
        <f t="shared" si="98"/>
        <v>0</v>
      </c>
      <c r="S457">
        <f t="shared" si="105"/>
        <v>-1.2748644921621599E-3</v>
      </c>
      <c r="T457">
        <f t="shared" si="106"/>
        <v>2.8995686060517833E-14</v>
      </c>
      <c r="U457">
        <f t="shared" si="107"/>
        <v>1.0821348238594479E-5</v>
      </c>
    </row>
    <row r="458" spans="1:21" x14ac:dyDescent="0.25">
      <c r="A458" t="s">
        <v>16</v>
      </c>
      <c r="B458" s="1">
        <v>41576</v>
      </c>
      <c r="C458" s="9">
        <f>[1]contrs_1m_adj_extra_stack!A457</f>
        <v>0</v>
      </c>
      <c r="D458" s="9">
        <f>[1]contrs_1m_adj_extra_stack!B457</f>
        <v>-5.6042159528426801E-5</v>
      </c>
      <c r="E458" s="9">
        <f>[1]contrs_1m_adj_extra_stack!C457</f>
        <v>-1.7399859373936298E-5</v>
      </c>
      <c r="F458" s="9">
        <f>[1]contrs_1m_adj_extra_stack!D457</f>
        <v>-1.6321343582701801E-5</v>
      </c>
      <c r="G458" s="9">
        <f>[1]contrs_1m_adj_extra_stack!E457</f>
        <v>-1.5373917400077902E-5</v>
      </c>
      <c r="I458" s="1">
        <f t="shared" si="96"/>
        <v>41548</v>
      </c>
      <c r="J458" s="1">
        <f t="shared" si="99"/>
        <v>41576</v>
      </c>
      <c r="K458">
        <f t="shared" si="100"/>
        <v>0</v>
      </c>
      <c r="L458">
        <f t="shared" si="101"/>
        <v>5.6042159528426798E-3</v>
      </c>
      <c r="M458">
        <f t="shared" si="102"/>
        <v>1.7399859373936298E-3</v>
      </c>
      <c r="N458">
        <f t="shared" si="103"/>
        <v>1.6321343582701802E-3</v>
      </c>
      <c r="O458">
        <f t="shared" si="104"/>
        <v>1.5373917400077902E-3</v>
      </c>
      <c r="P458">
        <f t="shared" si="97"/>
        <v>-1.051372798851428E-2</v>
      </c>
      <c r="R458">
        <f t="shared" si="98"/>
        <v>0</v>
      </c>
      <c r="S458">
        <f t="shared" si="105"/>
        <v>3.8642300152196669E-3</v>
      </c>
      <c r="T458">
        <f t="shared" si="106"/>
        <v>-2.2938465363275817E-13</v>
      </c>
      <c r="U458">
        <f t="shared" si="107"/>
        <v>-1.0785157935283519E-4</v>
      </c>
    </row>
    <row r="459" spans="1:21" x14ac:dyDescent="0.25">
      <c r="A459" t="s">
        <v>17</v>
      </c>
      <c r="B459" s="1">
        <v>41586</v>
      </c>
      <c r="C459" s="9">
        <f>[1]contrs_1m_adj_extra_stack!A458</f>
        <v>0</v>
      </c>
      <c r="D459" s="9">
        <f>[1]contrs_1m_adj_extra_stack!B458</f>
        <v>5.3639730949338897E-5</v>
      </c>
      <c r="E459" s="9">
        <f>[1]contrs_1m_adj_extra_stack!C458</f>
        <v>-1.7399859377530801E-5</v>
      </c>
      <c r="F459" s="9">
        <f>[1]contrs_1m_adj_extra_stack!D458</f>
        <v>-1.8348642897742801E-5</v>
      </c>
      <c r="G459" s="9">
        <f>[1]contrs_1m_adj_extra_stack!E458</f>
        <v>-1.7358932757565399E-5</v>
      </c>
      <c r="I459" s="1">
        <f t="shared" si="96"/>
        <v>41579</v>
      </c>
      <c r="J459" s="1">
        <f t="shared" si="99"/>
        <v>41586</v>
      </c>
      <c r="K459">
        <f t="shared" si="100"/>
        <v>0</v>
      </c>
      <c r="L459">
        <f t="shared" si="101"/>
        <v>-5.3639730949338899E-3</v>
      </c>
      <c r="M459">
        <f t="shared" si="102"/>
        <v>1.7399859377530801E-3</v>
      </c>
      <c r="N459">
        <f t="shared" si="103"/>
        <v>1.8348642897742802E-3</v>
      </c>
      <c r="O459">
        <f t="shared" si="104"/>
        <v>1.7358932757565399E-3</v>
      </c>
      <c r="P459">
        <f t="shared" si="97"/>
        <v>5.3229591649989541E-5</v>
      </c>
      <c r="R459">
        <f t="shared" si="98"/>
        <v>0</v>
      </c>
      <c r="S459">
        <f t="shared" si="105"/>
        <v>-7.1039590325569033E-3</v>
      </c>
      <c r="T459">
        <f t="shared" si="106"/>
        <v>1.3006566310092005E-13</v>
      </c>
      <c r="U459">
        <f t="shared" si="107"/>
        <v>9.4878352151264809E-5</v>
      </c>
    </row>
    <row r="460" spans="1:21" x14ac:dyDescent="0.25">
      <c r="A460" t="s">
        <v>18</v>
      </c>
      <c r="B460" s="1">
        <v>41597</v>
      </c>
      <c r="C460" s="9">
        <f>[1]contrs_1m_adj_extra_stack!A459</f>
        <v>0</v>
      </c>
      <c r="D460" s="9">
        <f>[1]contrs_1m_adj_extra_stack!B459</f>
        <v>8.9905718149327997E-6</v>
      </c>
      <c r="E460" s="9">
        <f>[1]contrs_1m_adj_extra_stack!C459</f>
        <v>-1.7399859376713099E-5</v>
      </c>
      <c r="F460" s="9">
        <f>[1]contrs_1m_adj_extra_stack!D459</f>
        <v>-1.7377069095313699E-5</v>
      </c>
      <c r="G460" s="9">
        <f>[1]contrs_1m_adj_extra_stack!E459</f>
        <v>-1.7175237601015002E-5</v>
      </c>
      <c r="I460" s="1">
        <f t="shared" si="96"/>
        <v>41579</v>
      </c>
      <c r="J460" s="1">
        <f t="shared" si="99"/>
        <v>41597</v>
      </c>
      <c r="K460">
        <f t="shared" si="100"/>
        <v>0</v>
      </c>
      <c r="L460">
        <f t="shared" si="101"/>
        <v>-8.9905718149328002E-4</v>
      </c>
      <c r="M460">
        <f t="shared" si="102"/>
        <v>1.7399859376713098E-3</v>
      </c>
      <c r="N460">
        <f t="shared" si="103"/>
        <v>1.7377069095313698E-3</v>
      </c>
      <c r="O460">
        <f t="shared" si="104"/>
        <v>1.7175237601015001E-3</v>
      </c>
      <c r="P460">
        <f t="shared" si="97"/>
        <v>-4.2961594258108995E-3</v>
      </c>
      <c r="R460">
        <f t="shared" si="98"/>
        <v>0</v>
      </c>
      <c r="S460">
        <f t="shared" si="105"/>
        <v>-2.639043119116293E-3</v>
      </c>
      <c r="T460">
        <f t="shared" si="106"/>
        <v>4.8295352092497801E-14</v>
      </c>
      <c r="U460">
        <f t="shared" si="107"/>
        <v>-2.2790280916455425E-6</v>
      </c>
    </row>
    <row r="461" spans="1:21" x14ac:dyDescent="0.25">
      <c r="A461" t="s">
        <v>16</v>
      </c>
      <c r="B461" s="1">
        <v>41598</v>
      </c>
      <c r="C461" s="9">
        <f>[1]contrs_1m_adj_extra_stack!A460</f>
        <v>-9.9999999999999395E-5</v>
      </c>
      <c r="D461" s="9">
        <f>[1]contrs_1m_adj_extra_stack!B460</f>
        <v>-1.26319760583504E-5</v>
      </c>
      <c r="E461" s="9">
        <f>[1]contrs_1m_adj_extra_stack!C460</f>
        <v>-1.7399859375977001E-5</v>
      </c>
      <c r="F461" s="9">
        <f>[1]contrs_1m_adj_extra_stack!D460</f>
        <v>-1.9034451050885601E-5</v>
      </c>
      <c r="G461" s="9">
        <f>[1]contrs_1m_adj_extra_stack!E460</f>
        <v>-1.8791181627848398E-5</v>
      </c>
      <c r="I461" s="1">
        <f t="shared" si="96"/>
        <v>41579</v>
      </c>
      <c r="J461" s="1">
        <f t="shared" si="99"/>
        <v>41598</v>
      </c>
      <c r="K461">
        <f t="shared" si="100"/>
        <v>9.9999999999999395E-3</v>
      </c>
      <c r="L461">
        <f t="shared" si="101"/>
        <v>1.2631976058350401E-3</v>
      </c>
      <c r="M461">
        <f t="shared" si="102"/>
        <v>1.7399859375977001E-3</v>
      </c>
      <c r="N461">
        <f t="shared" si="103"/>
        <v>1.90344510508856E-3</v>
      </c>
      <c r="O461">
        <f t="shared" si="104"/>
        <v>1.8791181627848398E-3</v>
      </c>
      <c r="P461">
        <f t="shared" si="97"/>
        <v>3.2142531886937991E-3</v>
      </c>
      <c r="R461">
        <f t="shared" si="98"/>
        <v>9.9999999999999395E-3</v>
      </c>
      <c r="S461">
        <f t="shared" si="105"/>
        <v>-4.7678833178797287E-4</v>
      </c>
      <c r="T461">
        <f t="shared" si="106"/>
        <v>-2.5314386004060552E-14</v>
      </c>
      <c r="U461">
        <f t="shared" si="107"/>
        <v>1.634591674655446E-4</v>
      </c>
    </row>
    <row r="462" spans="1:21" x14ac:dyDescent="0.25">
      <c r="A462" t="s">
        <v>16</v>
      </c>
      <c r="B462" s="1">
        <v>41604</v>
      </c>
      <c r="C462" s="9">
        <f>[1]contrs_1m_adj_extra_stack!A461</f>
        <v>0</v>
      </c>
      <c r="D462" s="9">
        <f>[1]contrs_1m_adj_extra_stack!B461</f>
        <v>-3.5029530295553698E-5</v>
      </c>
      <c r="E462" s="9">
        <f>[1]contrs_1m_adj_extra_stack!C461</f>
        <v>-1.7399859375881499E-5</v>
      </c>
      <c r="F462" s="9">
        <f>[1]contrs_1m_adj_extra_stack!D461</f>
        <v>-1.62216809135603E-5</v>
      </c>
      <c r="G462" s="9">
        <f>[1]contrs_1m_adj_extra_stack!E461</f>
        <v>-1.7029525849891001E-5</v>
      </c>
      <c r="I462" s="1">
        <f t="shared" ref="I462:I525" si="108">EOMONTH(J462,-1)+1</f>
        <v>41579</v>
      </c>
      <c r="J462" s="1">
        <f t="shared" si="99"/>
        <v>41604</v>
      </c>
      <c r="K462">
        <f t="shared" si="100"/>
        <v>0</v>
      </c>
      <c r="L462">
        <f t="shared" si="101"/>
        <v>3.5029530295553699E-3</v>
      </c>
      <c r="M462">
        <f t="shared" si="102"/>
        <v>1.73998593758815E-3</v>
      </c>
      <c r="N462">
        <f t="shared" si="103"/>
        <v>1.6221680913560299E-3</v>
      </c>
      <c r="O462">
        <f t="shared" si="104"/>
        <v>1.7029525849891001E-3</v>
      </c>
      <c r="P462">
        <f t="shared" ref="P462:P525" si="109">K462-L462-M462-N462-O462</f>
        <v>-8.5680596434886489E-3</v>
      </c>
      <c r="R462">
        <f t="shared" ref="R462:R525" si="110">K462</f>
        <v>0</v>
      </c>
      <c r="S462">
        <f t="shared" si="105"/>
        <v>1.762967091932357E-3</v>
      </c>
      <c r="T462">
        <f t="shared" si="106"/>
        <v>-3.4864472420181869E-14</v>
      </c>
      <c r="U462">
        <f t="shared" si="107"/>
        <v>-1.178178462669854E-4</v>
      </c>
    </row>
    <row r="463" spans="1:21" x14ac:dyDescent="0.25">
      <c r="A463" t="s">
        <v>18</v>
      </c>
      <c r="B463" s="1">
        <v>41625</v>
      </c>
      <c r="C463" s="9">
        <f>[1]contrs_1m_adj_extra_stack!A462</f>
        <v>0</v>
      </c>
      <c r="D463" s="9">
        <f>[1]contrs_1m_adj_extra_stack!B462</f>
        <v>4.3043654722936603E-6</v>
      </c>
      <c r="E463" s="9">
        <f>[1]contrs_1m_adj_extra_stack!C462</f>
        <v>-1.7399859376163101E-5</v>
      </c>
      <c r="F463" s="9">
        <f>[1]contrs_1m_adj_extra_stack!D462</f>
        <v>-1.62816615419294E-5</v>
      </c>
      <c r="G463" s="9">
        <f>[1]contrs_1m_adj_extra_stack!E462</f>
        <v>-1.7160402382789501E-5</v>
      </c>
      <c r="I463" s="1">
        <f t="shared" si="108"/>
        <v>41609</v>
      </c>
      <c r="J463" s="1">
        <f t="shared" si="99"/>
        <v>41625</v>
      </c>
      <c r="K463">
        <f t="shared" si="100"/>
        <v>0</v>
      </c>
      <c r="L463">
        <f t="shared" si="101"/>
        <v>-4.3043654722936601E-4</v>
      </c>
      <c r="M463">
        <f t="shared" si="102"/>
        <v>1.73998593761631E-3</v>
      </c>
      <c r="N463">
        <f t="shared" si="103"/>
        <v>1.62816615419294E-3</v>
      </c>
      <c r="O463">
        <f t="shared" si="104"/>
        <v>1.7160402382789502E-3</v>
      </c>
      <c r="P463">
        <f t="shared" si="109"/>
        <v>-4.6537557828588341E-3</v>
      </c>
      <c r="R463">
        <f t="shared" si="110"/>
        <v>0</v>
      </c>
      <c r="S463">
        <f t="shared" si="105"/>
        <v>-2.1704224848523791E-3</v>
      </c>
      <c r="T463">
        <f t="shared" si="106"/>
        <v>-6.7044893942158623E-15</v>
      </c>
      <c r="U463">
        <f t="shared" si="107"/>
        <v>-1.1181978343007535E-4</v>
      </c>
    </row>
    <row r="464" spans="1:21" x14ac:dyDescent="0.25">
      <c r="A464" t="s">
        <v>18</v>
      </c>
      <c r="B464" s="1">
        <v>41625</v>
      </c>
      <c r="C464" s="9">
        <f>[1]contrs_1m_adj_extra_stack!A463</f>
        <v>0</v>
      </c>
      <c r="D464" s="9">
        <f>[1]contrs_1m_adj_extra_stack!B463</f>
        <v>4.3043654722936603E-6</v>
      </c>
      <c r="E464" s="9">
        <f>[1]contrs_1m_adj_extra_stack!C463</f>
        <v>-1.7399859376163101E-5</v>
      </c>
      <c r="F464" s="9">
        <f>[1]contrs_1m_adj_extra_stack!D463</f>
        <v>-1.62816615419294E-5</v>
      </c>
      <c r="G464" s="9">
        <f>[1]contrs_1m_adj_extra_stack!E463</f>
        <v>-1.7160402382789501E-5</v>
      </c>
      <c r="I464" s="1">
        <f t="shared" si="108"/>
        <v>41609</v>
      </c>
      <c r="J464" s="1">
        <f t="shared" si="99"/>
        <v>41625</v>
      </c>
      <c r="K464">
        <f t="shared" si="100"/>
        <v>0</v>
      </c>
      <c r="L464">
        <f t="shared" si="101"/>
        <v>-4.3043654722936601E-4</v>
      </c>
      <c r="M464">
        <f t="shared" si="102"/>
        <v>1.73998593761631E-3</v>
      </c>
      <c r="N464">
        <f t="shared" si="103"/>
        <v>1.62816615419294E-3</v>
      </c>
      <c r="O464">
        <f t="shared" si="104"/>
        <v>1.7160402382789502E-3</v>
      </c>
      <c r="P464">
        <f t="shared" si="109"/>
        <v>-4.6537557828588341E-3</v>
      </c>
      <c r="R464">
        <f t="shared" si="110"/>
        <v>0</v>
      </c>
      <c r="S464">
        <f t="shared" si="105"/>
        <v>-2.1704224848523791E-3</v>
      </c>
      <c r="T464">
        <f t="shared" si="106"/>
        <v>-6.7044893942158623E-15</v>
      </c>
      <c r="U464">
        <f t="shared" si="107"/>
        <v>-1.1181978343007535E-4</v>
      </c>
    </row>
    <row r="465" spans="1:21" x14ac:dyDescent="0.25">
      <c r="A465" t="s">
        <v>16</v>
      </c>
      <c r="B465" s="1">
        <v>41626</v>
      </c>
      <c r="C465" s="9">
        <f>[1]contrs_1m_adj_extra_stack!A464</f>
        <v>0</v>
      </c>
      <c r="D465" s="9">
        <f>[1]contrs_1m_adj_extra_stack!B464</f>
        <v>8.1065834493085294E-5</v>
      </c>
      <c r="E465" s="9">
        <f>[1]contrs_1m_adj_extra_stack!C464</f>
        <v>-1.7399859380248002E-5</v>
      </c>
      <c r="F465" s="9">
        <f>[1]contrs_1m_adj_extra_stack!D464</f>
        <v>-1.9299420145075499E-5</v>
      </c>
      <c r="G465" s="9">
        <f>[1]contrs_1m_adj_extra_stack!E464</f>
        <v>-1.6629116287678302E-5</v>
      </c>
      <c r="I465" s="1">
        <f t="shared" si="108"/>
        <v>41609</v>
      </c>
      <c r="J465" s="1">
        <f t="shared" si="99"/>
        <v>41626</v>
      </c>
      <c r="K465">
        <f t="shared" si="100"/>
        <v>0</v>
      </c>
      <c r="L465">
        <f t="shared" si="101"/>
        <v>-8.1065834493085302E-3</v>
      </c>
      <c r="M465">
        <f t="shared" si="102"/>
        <v>1.7399859380248001E-3</v>
      </c>
      <c r="N465">
        <f t="shared" si="103"/>
        <v>1.9299420145075499E-3</v>
      </c>
      <c r="O465">
        <f t="shared" si="104"/>
        <v>1.6629116287678301E-3</v>
      </c>
      <c r="P465">
        <f t="shared" si="109"/>
        <v>2.7737438680083505E-3</v>
      </c>
      <c r="R465">
        <f t="shared" si="110"/>
        <v>0</v>
      </c>
      <c r="S465">
        <f t="shared" si="105"/>
        <v>-9.8465693869315436E-3</v>
      </c>
      <c r="T465">
        <f t="shared" si="106"/>
        <v>4.0178559264358871E-13</v>
      </c>
      <c r="U465">
        <f t="shared" si="107"/>
        <v>1.8995607688453457E-4</v>
      </c>
    </row>
    <row r="466" spans="1:21" x14ac:dyDescent="0.25">
      <c r="A466" t="s">
        <v>17</v>
      </c>
      <c r="B466" s="1">
        <v>41677</v>
      </c>
      <c r="C466" s="9">
        <f>[1]contrs_1m_adj_extra_stack!A465</f>
        <v>0</v>
      </c>
      <c r="D466" s="9">
        <f>[1]contrs_1m_adj_extra_stack!B465</f>
        <v>1.3010307796968E-5</v>
      </c>
      <c r="E466" s="9">
        <f>[1]contrs_1m_adj_extra_stack!C465</f>
        <v>-1.7399859377528701E-5</v>
      </c>
      <c r="F466" s="9">
        <f>[1]contrs_1m_adj_extra_stack!D465</f>
        <v>-1.9299467907004401E-5</v>
      </c>
      <c r="G466" s="9">
        <f>[1]contrs_1m_adj_extra_stack!E465</f>
        <v>-1.7744902116137201E-5</v>
      </c>
      <c r="I466" s="1">
        <f t="shared" si="108"/>
        <v>41671</v>
      </c>
      <c r="J466" s="1">
        <f t="shared" si="99"/>
        <v>41677</v>
      </c>
      <c r="K466">
        <f t="shared" si="100"/>
        <v>0</v>
      </c>
      <c r="L466">
        <f t="shared" si="101"/>
        <v>-1.3010307796968001E-3</v>
      </c>
      <c r="M466">
        <f t="shared" si="102"/>
        <v>1.73998593775287E-3</v>
      </c>
      <c r="N466">
        <f t="shared" si="103"/>
        <v>1.9299467907004401E-3</v>
      </c>
      <c r="O466">
        <f t="shared" si="104"/>
        <v>1.7744902116137201E-3</v>
      </c>
      <c r="P466">
        <f t="shared" si="109"/>
        <v>-4.1433921603702302E-3</v>
      </c>
      <c r="R466">
        <f t="shared" si="110"/>
        <v>0</v>
      </c>
      <c r="S466">
        <f t="shared" si="105"/>
        <v>-3.041016717319813E-3</v>
      </c>
      <c r="T466">
        <f t="shared" si="106"/>
        <v>1.2985554471989236E-13</v>
      </c>
      <c r="U466">
        <f t="shared" si="107"/>
        <v>1.8996085307742476E-4</v>
      </c>
    </row>
    <row r="467" spans="1:21" x14ac:dyDescent="0.25">
      <c r="A467" t="s">
        <v>16</v>
      </c>
      <c r="B467" s="1">
        <v>41683</v>
      </c>
      <c r="C467" s="9">
        <f>[1]contrs_1m_adj_extra_stack!A466</f>
        <v>0</v>
      </c>
      <c r="D467" s="9">
        <f>[1]contrs_1m_adj_extra_stack!B466</f>
        <v>7.0122023959108796E-6</v>
      </c>
      <c r="E467" s="9">
        <f>[1]contrs_1m_adj_extra_stack!C466</f>
        <v>-1.73998593766608E-5</v>
      </c>
      <c r="F467" s="9">
        <f>[1]contrs_1m_adj_extra_stack!D466</f>
        <v>-1.72620156910865E-5</v>
      </c>
      <c r="G467" s="9">
        <f>[1]contrs_1m_adj_extra_stack!E466</f>
        <v>-1.72128376412853E-5</v>
      </c>
      <c r="I467" s="1">
        <f t="shared" si="108"/>
        <v>41671</v>
      </c>
      <c r="J467" s="1">
        <f t="shared" si="99"/>
        <v>41683</v>
      </c>
      <c r="K467">
        <f t="shared" si="100"/>
        <v>0</v>
      </c>
      <c r="L467">
        <f t="shared" si="101"/>
        <v>-7.0122023959108797E-4</v>
      </c>
      <c r="M467">
        <f t="shared" si="102"/>
        <v>1.7399859376660801E-3</v>
      </c>
      <c r="N467">
        <f t="shared" si="103"/>
        <v>1.7262015691086501E-3</v>
      </c>
      <c r="O467">
        <f t="shared" si="104"/>
        <v>1.7212837641285301E-3</v>
      </c>
      <c r="P467">
        <f t="shared" si="109"/>
        <v>-4.4862510313121717E-3</v>
      </c>
      <c r="R467">
        <f t="shared" si="110"/>
        <v>0</v>
      </c>
      <c r="S467">
        <f t="shared" si="105"/>
        <v>-2.4412061772141011E-3</v>
      </c>
      <c r="T467">
        <f t="shared" si="106"/>
        <v>4.3065594493296722E-14</v>
      </c>
      <c r="U467">
        <f t="shared" si="107"/>
        <v>-1.3784368514365266E-5</v>
      </c>
    </row>
    <row r="468" spans="1:21" x14ac:dyDescent="0.25">
      <c r="A468" t="s">
        <v>16</v>
      </c>
      <c r="B468" s="1">
        <v>41684</v>
      </c>
      <c r="C468" s="9">
        <f>[1]contrs_1m_adj_extra_stack!A467</f>
        <v>0</v>
      </c>
      <c r="D468" s="9">
        <f>[1]contrs_1m_adj_extra_stack!B467</f>
        <v>4.3880083964446297E-5</v>
      </c>
      <c r="E468" s="9">
        <f>[1]contrs_1m_adj_extra_stack!C467</f>
        <v>-1.7399859377784399E-5</v>
      </c>
      <c r="F468" s="9">
        <f>[1]contrs_1m_adj_extra_stack!D467</f>
        <v>-1.7898108158483099E-5</v>
      </c>
      <c r="G468" s="9">
        <f>[1]contrs_1m_adj_extra_stack!E467</f>
        <v>-1.7453408472182301E-5</v>
      </c>
      <c r="I468" s="1">
        <f t="shared" si="108"/>
        <v>41671</v>
      </c>
      <c r="J468" s="1">
        <f t="shared" si="99"/>
        <v>41684</v>
      </c>
      <c r="K468">
        <f t="shared" si="100"/>
        <v>0</v>
      </c>
      <c r="L468">
        <f t="shared" si="101"/>
        <v>-4.3880083964446294E-3</v>
      </c>
      <c r="M468">
        <f t="shared" si="102"/>
        <v>1.7399859377784399E-3</v>
      </c>
      <c r="N468">
        <f t="shared" si="103"/>
        <v>1.7898108158483099E-3</v>
      </c>
      <c r="O468">
        <f t="shared" si="104"/>
        <v>1.74534084721823E-3</v>
      </c>
      <c r="P468">
        <f t="shared" si="109"/>
        <v>-8.8712920440035033E-4</v>
      </c>
      <c r="R468">
        <f t="shared" si="110"/>
        <v>0</v>
      </c>
      <c r="S468">
        <f t="shared" si="105"/>
        <v>-6.1279943340676428E-3</v>
      </c>
      <c r="T468">
        <f t="shared" si="106"/>
        <v>1.5542536875579049E-13</v>
      </c>
      <c r="U468">
        <f t="shared" si="107"/>
        <v>4.9824878225294533E-5</v>
      </c>
    </row>
    <row r="469" spans="1:21" x14ac:dyDescent="0.25">
      <c r="A469" t="s">
        <v>18</v>
      </c>
      <c r="B469" s="1">
        <v>41688</v>
      </c>
      <c r="C469" s="9">
        <f>[1]contrs_1m_adj_extra_stack!A468</f>
        <v>-1.00000000000003E-4</v>
      </c>
      <c r="D469" s="9">
        <f>[1]contrs_1m_adj_extra_stack!B468</f>
        <v>-1.05020670708654E-4</v>
      </c>
      <c r="E469" s="9">
        <f>[1]contrs_1m_adj_extra_stack!C468</f>
        <v>-1.7399859374744602E-5</v>
      </c>
      <c r="F469" s="9">
        <f>[1]contrs_1m_adj_extra_stack!D468</f>
        <v>-1.66983989509818E-5</v>
      </c>
      <c r="G469" s="9">
        <f>[1]contrs_1m_adj_extra_stack!E468</f>
        <v>-1.7664932945042101E-5</v>
      </c>
      <c r="I469" s="1">
        <f t="shared" si="108"/>
        <v>41671</v>
      </c>
      <c r="J469" s="1">
        <f t="shared" si="99"/>
        <v>41688</v>
      </c>
      <c r="K469">
        <f t="shared" si="100"/>
        <v>1.00000000000003E-2</v>
      </c>
      <c r="L469">
        <f t="shared" si="101"/>
        <v>1.0502067070865401E-2</v>
      </c>
      <c r="M469">
        <f t="shared" si="102"/>
        <v>1.7399859374744601E-3</v>
      </c>
      <c r="N469">
        <f t="shared" si="103"/>
        <v>1.66983989509818E-3</v>
      </c>
      <c r="O469">
        <f t="shared" si="104"/>
        <v>1.7664932945042101E-3</v>
      </c>
      <c r="P469">
        <f t="shared" si="109"/>
        <v>-5.6783861979419507E-3</v>
      </c>
      <c r="R469">
        <f t="shared" si="110"/>
        <v>1.00000000000003E-2</v>
      </c>
      <c r="S469">
        <f t="shared" si="105"/>
        <v>8.7620811332423873E-3</v>
      </c>
      <c r="T469">
        <f t="shared" si="106"/>
        <v>-1.4855434590788086E-13</v>
      </c>
      <c r="U469">
        <f t="shared" si="107"/>
        <v>-7.0146042524835313E-5</v>
      </c>
    </row>
    <row r="470" spans="1:21" x14ac:dyDescent="0.25">
      <c r="A470" t="s">
        <v>16</v>
      </c>
      <c r="B470" s="1">
        <v>41705</v>
      </c>
      <c r="C470" s="9">
        <f>[1]contrs_1m_adj_extra_stack!A469</f>
        <v>1.00000000000003E-4</v>
      </c>
      <c r="D470" s="9">
        <f>[1]contrs_1m_adj_extra_stack!B469</f>
        <v>4.9582905555367997E-5</v>
      </c>
      <c r="E470" s="9">
        <f>[1]contrs_1m_adj_extra_stack!C469</f>
        <v>-1.7399859377251799E-5</v>
      </c>
      <c r="F470" s="9">
        <f>[1]contrs_1m_adj_extra_stack!D469</f>
        <v>-1.99943798041991E-5</v>
      </c>
      <c r="G470" s="9">
        <f>[1]contrs_1m_adj_extra_stack!E469</f>
        <v>-1.8384984685136701E-5</v>
      </c>
      <c r="I470" s="1">
        <f t="shared" si="108"/>
        <v>41699</v>
      </c>
      <c r="J470" s="1">
        <f t="shared" si="99"/>
        <v>41705</v>
      </c>
      <c r="K470">
        <f t="shared" si="100"/>
        <v>-1.00000000000003E-2</v>
      </c>
      <c r="L470">
        <f t="shared" si="101"/>
        <v>-4.9582905555367995E-3</v>
      </c>
      <c r="M470">
        <f t="shared" si="102"/>
        <v>1.7399859377251799E-3</v>
      </c>
      <c r="N470">
        <f t="shared" si="103"/>
        <v>1.9994379804199099E-3</v>
      </c>
      <c r="O470">
        <f t="shared" si="104"/>
        <v>1.8384984685136702E-3</v>
      </c>
      <c r="P470">
        <f t="shared" si="109"/>
        <v>-1.061963183112226E-2</v>
      </c>
      <c r="R470">
        <f t="shared" si="110"/>
        <v>-1.00000000000003E-2</v>
      </c>
      <c r="S470">
        <f t="shared" si="105"/>
        <v>-6.6982764931598129E-3</v>
      </c>
      <c r="T470">
        <f t="shared" si="106"/>
        <v>1.0216545491548157E-13</v>
      </c>
      <c r="U470">
        <f t="shared" si="107"/>
        <v>2.5945204279689458E-4</v>
      </c>
    </row>
    <row r="471" spans="1:21" x14ac:dyDescent="0.25">
      <c r="A471" t="s">
        <v>18</v>
      </c>
      <c r="B471" s="1">
        <v>41716</v>
      </c>
      <c r="C471" s="9">
        <f>[1]contrs_1m_adj_extra_stack!A470</f>
        <v>0</v>
      </c>
      <c r="D471" s="9">
        <f>[1]contrs_1m_adj_extra_stack!B470</f>
        <v>-1.67540643758906E-5</v>
      </c>
      <c r="E471" s="9">
        <f>[1]contrs_1m_adj_extra_stack!C470</f>
        <v>-1.7399859376029601E-5</v>
      </c>
      <c r="F471" s="9">
        <f>[1]contrs_1m_adj_extra_stack!D470</f>
        <v>-1.6727915593956901E-5</v>
      </c>
      <c r="G471" s="9">
        <f>[1]contrs_1m_adj_extra_stack!E470</f>
        <v>-1.7700945071404899E-5</v>
      </c>
      <c r="I471" s="1">
        <f t="shared" si="108"/>
        <v>41699</v>
      </c>
      <c r="J471" s="1">
        <f t="shared" si="99"/>
        <v>41716</v>
      </c>
      <c r="K471">
        <f t="shared" si="100"/>
        <v>0</v>
      </c>
      <c r="L471">
        <f t="shared" si="101"/>
        <v>1.67540643758906E-3</v>
      </c>
      <c r="M471">
        <f t="shared" si="102"/>
        <v>1.7399859376029602E-3</v>
      </c>
      <c r="N471">
        <f t="shared" si="103"/>
        <v>1.6727915593956902E-3</v>
      </c>
      <c r="O471">
        <f t="shared" si="104"/>
        <v>1.77009450714049E-3</v>
      </c>
      <c r="P471">
        <f t="shared" si="109"/>
        <v>-6.8582784417282007E-3</v>
      </c>
      <c r="R471">
        <f t="shared" si="110"/>
        <v>0</v>
      </c>
      <c r="S471">
        <f t="shared" si="105"/>
        <v>-6.4579500033952984E-5</v>
      </c>
      <c r="T471">
        <f t="shared" si="106"/>
        <v>-2.0054270744029878E-14</v>
      </c>
      <c r="U471">
        <f t="shared" si="107"/>
        <v>-6.7194378227325132E-5</v>
      </c>
    </row>
    <row r="472" spans="1:21" x14ac:dyDescent="0.25">
      <c r="A472" t="s">
        <v>16</v>
      </c>
      <c r="B472" s="1">
        <v>41724</v>
      </c>
      <c r="C472" s="9">
        <f>[1]contrs_1m_adj_extra_stack!A471</f>
        <v>0</v>
      </c>
      <c r="D472" s="9">
        <f>[1]contrs_1m_adj_extra_stack!B471</f>
        <v>-4.76968047345538E-5</v>
      </c>
      <c r="E472" s="9">
        <f>[1]contrs_1m_adj_extra_stack!C471</f>
        <v>-1.73998593752847E-5</v>
      </c>
      <c r="F472" s="9">
        <f>[1]contrs_1m_adj_extra_stack!D471</f>
        <v>-1.6393987906256698E-5</v>
      </c>
      <c r="G472" s="9">
        <f>[1]contrs_1m_adj_extra_stack!E471</f>
        <v>-1.7435250471098799E-5</v>
      </c>
      <c r="I472" s="1">
        <f t="shared" si="108"/>
        <v>41699</v>
      </c>
      <c r="J472" s="1">
        <f t="shared" si="99"/>
        <v>41724</v>
      </c>
      <c r="K472">
        <f t="shared" si="100"/>
        <v>0</v>
      </c>
      <c r="L472">
        <f t="shared" si="101"/>
        <v>4.76968047345538E-3</v>
      </c>
      <c r="M472">
        <f t="shared" si="102"/>
        <v>1.7399859375284701E-3</v>
      </c>
      <c r="N472">
        <f t="shared" si="103"/>
        <v>1.6393987906256698E-3</v>
      </c>
      <c r="O472">
        <f t="shared" si="104"/>
        <v>1.7435250471098799E-3</v>
      </c>
      <c r="P472">
        <f t="shared" si="109"/>
        <v>-9.892590248719399E-3</v>
      </c>
      <c r="R472">
        <f t="shared" si="110"/>
        <v>0</v>
      </c>
      <c r="S472">
        <f t="shared" si="105"/>
        <v>3.0296945358323671E-3</v>
      </c>
      <c r="T472">
        <f t="shared" si="106"/>
        <v>-9.4544381004646461E-14</v>
      </c>
      <c r="U472">
        <f t="shared" si="107"/>
        <v>-1.0058714699734557E-4</v>
      </c>
    </row>
    <row r="473" spans="1:21" x14ac:dyDescent="0.25">
      <c r="A473" t="s">
        <v>16</v>
      </c>
      <c r="B473" s="1">
        <v>41724</v>
      </c>
      <c r="C473" s="9">
        <f>[1]contrs_1m_adj_extra_stack!A472</f>
        <v>0</v>
      </c>
      <c r="D473" s="9">
        <f>[1]contrs_1m_adj_extra_stack!B472</f>
        <v>-4.76968047345538E-5</v>
      </c>
      <c r="E473" s="9">
        <f>[1]contrs_1m_adj_extra_stack!C472</f>
        <v>-1.73998593752847E-5</v>
      </c>
      <c r="F473" s="9">
        <f>[1]contrs_1m_adj_extra_stack!D472</f>
        <v>-1.6393987906256698E-5</v>
      </c>
      <c r="G473" s="9">
        <f>[1]contrs_1m_adj_extra_stack!E472</f>
        <v>-1.7435250471098799E-5</v>
      </c>
      <c r="I473" s="1">
        <f t="shared" si="108"/>
        <v>41699</v>
      </c>
      <c r="J473" s="1">
        <f t="shared" si="99"/>
        <v>41724</v>
      </c>
      <c r="K473">
        <f t="shared" si="100"/>
        <v>0</v>
      </c>
      <c r="L473">
        <f t="shared" si="101"/>
        <v>4.76968047345538E-3</v>
      </c>
      <c r="M473">
        <f t="shared" si="102"/>
        <v>1.7399859375284701E-3</v>
      </c>
      <c r="N473">
        <f t="shared" si="103"/>
        <v>1.6393987906256698E-3</v>
      </c>
      <c r="O473">
        <f t="shared" si="104"/>
        <v>1.7435250471098799E-3</v>
      </c>
      <c r="P473">
        <f t="shared" si="109"/>
        <v>-9.892590248719399E-3</v>
      </c>
      <c r="R473">
        <f t="shared" si="110"/>
        <v>0</v>
      </c>
      <c r="S473">
        <f t="shared" si="105"/>
        <v>3.0296945358323671E-3</v>
      </c>
      <c r="T473">
        <f t="shared" si="106"/>
        <v>-9.4544381004646461E-14</v>
      </c>
      <c r="U473">
        <f t="shared" si="107"/>
        <v>-1.0058714699734557E-4</v>
      </c>
    </row>
    <row r="474" spans="1:21" x14ac:dyDescent="0.25">
      <c r="A474" t="s">
        <v>16</v>
      </c>
      <c r="B474" s="1">
        <v>41732</v>
      </c>
      <c r="C474" s="9">
        <f>[1]contrs_1m_adj_extra_stack!A473</f>
        <v>-9.9999999999995898E-5</v>
      </c>
      <c r="D474" s="9">
        <f>[1]contrs_1m_adj_extra_stack!B473</f>
        <v>-3.4547397542023599E-5</v>
      </c>
      <c r="E474" s="9">
        <f>[1]contrs_1m_adj_extra_stack!C473</f>
        <v>-1.7399859376350302E-5</v>
      </c>
      <c r="F474" s="9">
        <f>[1]contrs_1m_adj_extra_stack!D473</f>
        <v>-1.6566718512821699E-5</v>
      </c>
      <c r="G474" s="9">
        <f>[1]contrs_1m_adj_extra_stack!E473</f>
        <v>-1.81941347538289E-5</v>
      </c>
      <c r="I474" s="1">
        <f t="shared" si="108"/>
        <v>41730</v>
      </c>
      <c r="J474" s="1">
        <f t="shared" si="99"/>
        <v>41732</v>
      </c>
      <c r="K474">
        <f t="shared" si="100"/>
        <v>9.9999999999995891E-3</v>
      </c>
      <c r="L474">
        <f t="shared" si="101"/>
        <v>3.4547397542023599E-3</v>
      </c>
      <c r="M474">
        <f t="shared" si="102"/>
        <v>1.7399859376350303E-3</v>
      </c>
      <c r="N474">
        <f t="shared" si="103"/>
        <v>1.6566718512821699E-3</v>
      </c>
      <c r="O474">
        <f t="shared" si="104"/>
        <v>1.8194134753828899E-3</v>
      </c>
      <c r="P474">
        <f t="shared" si="109"/>
        <v>1.329188981497139E-3</v>
      </c>
      <c r="R474">
        <f t="shared" si="110"/>
        <v>9.9999999999995891E-3</v>
      </c>
      <c r="S474">
        <f t="shared" si="105"/>
        <v>1.714753816579347E-3</v>
      </c>
      <c r="T474">
        <f t="shared" si="106"/>
        <v>1.2015778996787851E-14</v>
      </c>
      <c r="U474">
        <f t="shared" si="107"/>
        <v>-8.3314086340845412E-5</v>
      </c>
    </row>
    <row r="475" spans="1:21" x14ac:dyDescent="0.25">
      <c r="A475" t="s">
        <v>18</v>
      </c>
      <c r="B475" s="1">
        <v>41744</v>
      </c>
      <c r="C475" s="9">
        <f>[1]contrs_1m_adj_extra_stack!A474</f>
        <v>0</v>
      </c>
      <c r="D475" s="9">
        <f>[1]contrs_1m_adj_extra_stack!B474</f>
        <v>-1.3655891599138201E-5</v>
      </c>
      <c r="E475" s="9">
        <f>[1]contrs_1m_adj_extra_stack!C474</f>
        <v>-1.73998593754537E-5</v>
      </c>
      <c r="F475" s="9">
        <f>[1]contrs_1m_adj_extra_stack!D474</f>
        <v>-1.65898385862182E-5</v>
      </c>
      <c r="G475" s="9">
        <f>[1]contrs_1m_adj_extra_stack!E474</f>
        <v>-1.7844213252335299E-5</v>
      </c>
      <c r="I475" s="1">
        <f t="shared" si="108"/>
        <v>41730</v>
      </c>
      <c r="J475" s="1">
        <f t="shared" si="99"/>
        <v>41744</v>
      </c>
      <c r="K475">
        <f t="shared" si="100"/>
        <v>0</v>
      </c>
      <c r="L475">
        <f t="shared" si="101"/>
        <v>1.36558915991382E-3</v>
      </c>
      <c r="M475">
        <f t="shared" si="102"/>
        <v>1.73998593754537E-3</v>
      </c>
      <c r="N475">
        <f t="shared" si="103"/>
        <v>1.6589838586218201E-3</v>
      </c>
      <c r="O475">
        <f t="shared" si="104"/>
        <v>1.78442132523353E-3</v>
      </c>
      <c r="P475">
        <f t="shared" si="109"/>
        <v>-6.5489802813145396E-3</v>
      </c>
      <c r="R475">
        <f t="shared" si="110"/>
        <v>0</v>
      </c>
      <c r="S475">
        <f t="shared" si="105"/>
        <v>-3.7439677770919298E-4</v>
      </c>
      <c r="T475">
        <f t="shared" si="106"/>
        <v>-7.7644488061245909E-14</v>
      </c>
      <c r="U475">
        <f t="shared" si="107"/>
        <v>-8.1002079001195283E-5</v>
      </c>
    </row>
    <row r="476" spans="1:21" x14ac:dyDescent="0.25">
      <c r="A476" t="s">
        <v>18</v>
      </c>
      <c r="B476" s="1">
        <v>41744</v>
      </c>
      <c r="C476" s="9">
        <f>[1]contrs_1m_adj_extra_stack!A475</f>
        <v>0</v>
      </c>
      <c r="D476" s="9">
        <f>[1]contrs_1m_adj_extra_stack!B475</f>
        <v>-1.3655891599138201E-5</v>
      </c>
      <c r="E476" s="9">
        <f>[1]contrs_1m_adj_extra_stack!C475</f>
        <v>-1.73998593754537E-5</v>
      </c>
      <c r="F476" s="9">
        <f>[1]contrs_1m_adj_extra_stack!D475</f>
        <v>-1.65898385862182E-5</v>
      </c>
      <c r="G476" s="9">
        <f>[1]contrs_1m_adj_extra_stack!E475</f>
        <v>-1.7844213252335299E-5</v>
      </c>
      <c r="I476" s="1">
        <f t="shared" si="108"/>
        <v>41730</v>
      </c>
      <c r="J476" s="1">
        <f t="shared" si="99"/>
        <v>41744</v>
      </c>
      <c r="K476">
        <f t="shared" si="100"/>
        <v>0</v>
      </c>
      <c r="L476">
        <f t="shared" si="101"/>
        <v>1.36558915991382E-3</v>
      </c>
      <c r="M476">
        <f t="shared" si="102"/>
        <v>1.73998593754537E-3</v>
      </c>
      <c r="N476">
        <f t="shared" si="103"/>
        <v>1.6589838586218201E-3</v>
      </c>
      <c r="O476">
        <f t="shared" si="104"/>
        <v>1.78442132523353E-3</v>
      </c>
      <c r="P476">
        <f t="shared" si="109"/>
        <v>-6.5489802813145396E-3</v>
      </c>
      <c r="R476">
        <f t="shared" si="110"/>
        <v>0</v>
      </c>
      <c r="S476">
        <f t="shared" si="105"/>
        <v>-3.7439677770919298E-4</v>
      </c>
      <c r="T476">
        <f t="shared" si="106"/>
        <v>-7.7644488061245909E-14</v>
      </c>
      <c r="U476">
        <f t="shared" si="107"/>
        <v>-8.1002079001195283E-5</v>
      </c>
    </row>
    <row r="477" spans="1:21" x14ac:dyDescent="0.25">
      <c r="A477" t="s">
        <v>16</v>
      </c>
      <c r="B477" s="1">
        <v>41768</v>
      </c>
      <c r="C477" s="9">
        <f>[1]contrs_1m_adj_extra_stack!A476</f>
        <v>0</v>
      </c>
      <c r="D477" s="9">
        <f>[1]contrs_1m_adj_extra_stack!B476</f>
        <v>-1.43925130470554E-5</v>
      </c>
      <c r="E477" s="9">
        <f>[1]contrs_1m_adj_extra_stack!C476</f>
        <v>-1.7399859376220401E-5</v>
      </c>
      <c r="F477" s="9">
        <f>[1]contrs_1m_adj_extra_stack!D476</f>
        <v>-1.81573320262373E-5</v>
      </c>
      <c r="G477" s="9">
        <f>[1]contrs_1m_adj_extra_stack!E476</f>
        <v>-1.6826270336962601E-5</v>
      </c>
      <c r="I477" s="1">
        <f t="shared" si="108"/>
        <v>41760</v>
      </c>
      <c r="J477" s="1">
        <f t="shared" si="99"/>
        <v>41768</v>
      </c>
      <c r="K477">
        <f t="shared" si="100"/>
        <v>0</v>
      </c>
      <c r="L477">
        <f t="shared" si="101"/>
        <v>1.43925130470554E-3</v>
      </c>
      <c r="M477">
        <f t="shared" si="102"/>
        <v>1.73998593762204E-3</v>
      </c>
      <c r="N477">
        <f t="shared" si="103"/>
        <v>1.81573320262373E-3</v>
      </c>
      <c r="O477">
        <f t="shared" si="104"/>
        <v>1.6826270336962601E-3</v>
      </c>
      <c r="P477">
        <f t="shared" si="109"/>
        <v>-6.6775974786475699E-3</v>
      </c>
      <c r="R477">
        <f t="shared" si="110"/>
        <v>0</v>
      </c>
      <c r="S477">
        <f t="shared" si="105"/>
        <v>-3.0073463291747297E-4</v>
      </c>
      <c r="T477">
        <f t="shared" si="106"/>
        <v>-9.7448091262997139E-16</v>
      </c>
      <c r="U477">
        <f t="shared" si="107"/>
        <v>7.5747265000714655E-5</v>
      </c>
    </row>
    <row r="478" spans="1:21" x14ac:dyDescent="0.25">
      <c r="A478" t="s">
        <v>16</v>
      </c>
      <c r="B478" s="1">
        <v>41772</v>
      </c>
      <c r="C478" s="9">
        <f>[1]contrs_1m_adj_extra_stack!A477</f>
        <v>0</v>
      </c>
      <c r="D478" s="9">
        <f>[1]contrs_1m_adj_extra_stack!B477</f>
        <v>-1.53485645143208E-5</v>
      </c>
      <c r="E478" s="9">
        <f>[1]contrs_1m_adj_extra_stack!C477</f>
        <v>-1.73998593758772E-5</v>
      </c>
      <c r="F478" s="9">
        <f>[1]contrs_1m_adj_extra_stack!D477</f>
        <v>-1.76398267646474E-5</v>
      </c>
      <c r="G478" s="9">
        <f>[1]contrs_1m_adj_extra_stack!E477</f>
        <v>-1.5680706181519601E-5</v>
      </c>
      <c r="I478" s="1">
        <f t="shared" si="108"/>
        <v>41760</v>
      </c>
      <c r="J478" s="1">
        <f t="shared" si="99"/>
        <v>41772</v>
      </c>
      <c r="K478">
        <f t="shared" si="100"/>
        <v>0</v>
      </c>
      <c r="L478">
        <f t="shared" si="101"/>
        <v>1.5348564514320799E-3</v>
      </c>
      <c r="M478">
        <f t="shared" si="102"/>
        <v>1.73998593758772E-3</v>
      </c>
      <c r="N478">
        <f t="shared" si="103"/>
        <v>1.76398267646474E-3</v>
      </c>
      <c r="O478">
        <f t="shared" si="104"/>
        <v>1.5680706181519601E-3</v>
      </c>
      <c r="P478">
        <f t="shared" si="109"/>
        <v>-6.6068956836364996E-3</v>
      </c>
      <c r="R478">
        <f t="shared" si="110"/>
        <v>0</v>
      </c>
      <c r="S478">
        <f t="shared" si="105"/>
        <v>-2.0512948619093307E-4</v>
      </c>
      <c r="T478">
        <f t="shared" si="106"/>
        <v>-3.529446700178962E-14</v>
      </c>
      <c r="U478">
        <f t="shared" si="107"/>
        <v>2.399673884172465E-5</v>
      </c>
    </row>
    <row r="479" spans="1:21" x14ac:dyDescent="0.25">
      <c r="A479" t="s">
        <v>16</v>
      </c>
      <c r="B479" s="1">
        <v>41774</v>
      </c>
      <c r="C479" s="9">
        <f>[1]contrs_1m_adj_extra_stack!A478</f>
        <v>0</v>
      </c>
      <c r="D479" s="9">
        <f>[1]contrs_1m_adj_extra_stack!B478</f>
        <v>3.1578298457618098E-6</v>
      </c>
      <c r="E479" s="9">
        <f>[1]contrs_1m_adj_extra_stack!C478</f>
        <v>-1.7399859375820401E-5</v>
      </c>
      <c r="F479" s="9">
        <f>[1]contrs_1m_adj_extra_stack!D478</f>
        <v>-1.6473427927739501E-5</v>
      </c>
      <c r="G479" s="9">
        <f>[1]contrs_1m_adj_extra_stack!E478</f>
        <v>-1.75027738219604E-5</v>
      </c>
      <c r="I479" s="1">
        <f t="shared" si="108"/>
        <v>41760</v>
      </c>
      <c r="J479" s="1">
        <f t="shared" si="99"/>
        <v>41774</v>
      </c>
      <c r="K479">
        <f t="shared" si="100"/>
        <v>0</v>
      </c>
      <c r="L479">
        <f t="shared" si="101"/>
        <v>-3.1578298457618097E-4</v>
      </c>
      <c r="M479">
        <f t="shared" si="102"/>
        <v>1.7399859375820401E-3</v>
      </c>
      <c r="N479">
        <f t="shared" si="103"/>
        <v>1.6473427927739502E-3</v>
      </c>
      <c r="O479">
        <f t="shared" si="104"/>
        <v>1.75027738219604E-3</v>
      </c>
      <c r="P479">
        <f t="shared" si="109"/>
        <v>-4.8218231279758498E-3</v>
      </c>
      <c r="R479">
        <f t="shared" si="110"/>
        <v>0</v>
      </c>
      <c r="S479">
        <f t="shared" si="105"/>
        <v>-2.0557689221991941E-3</v>
      </c>
      <c r="T479">
        <f t="shared" si="106"/>
        <v>-4.0974385343006681E-14</v>
      </c>
      <c r="U479">
        <f t="shared" si="107"/>
        <v>-9.2643144849065143E-5</v>
      </c>
    </row>
    <row r="480" spans="1:21" x14ac:dyDescent="0.25">
      <c r="A480" t="s">
        <v>18</v>
      </c>
      <c r="B480" s="1">
        <v>41779</v>
      </c>
      <c r="C480" s="9">
        <f>[1]contrs_1m_adj_extra_stack!A479</f>
        <v>0</v>
      </c>
      <c r="D480" s="9">
        <f>[1]contrs_1m_adj_extra_stack!B479</f>
        <v>-2.2027312908906801E-5</v>
      </c>
      <c r="E480" s="9">
        <f>[1]contrs_1m_adj_extra_stack!C479</f>
        <v>-1.73998593753387E-5</v>
      </c>
      <c r="F480" s="9">
        <f>[1]contrs_1m_adj_extra_stack!D479</f>
        <v>-1.6617393355752901E-5</v>
      </c>
      <c r="G480" s="9">
        <f>[1]contrs_1m_adj_extra_stack!E479</f>
        <v>-1.7624542823418599E-5</v>
      </c>
      <c r="I480" s="1">
        <f t="shared" si="108"/>
        <v>41760</v>
      </c>
      <c r="J480" s="1">
        <f t="shared" si="99"/>
        <v>41779</v>
      </c>
      <c r="K480">
        <f t="shared" si="100"/>
        <v>0</v>
      </c>
      <c r="L480">
        <f t="shared" si="101"/>
        <v>2.2027312908906799E-3</v>
      </c>
      <c r="M480">
        <f t="shared" si="102"/>
        <v>1.7399859375338701E-3</v>
      </c>
      <c r="N480">
        <f t="shared" si="103"/>
        <v>1.6617393355752902E-3</v>
      </c>
      <c r="O480">
        <f t="shared" si="104"/>
        <v>1.7624542823418598E-3</v>
      </c>
      <c r="P480">
        <f t="shared" si="109"/>
        <v>-7.3669108463417007E-3</v>
      </c>
      <c r="R480">
        <f t="shared" si="110"/>
        <v>0</v>
      </c>
      <c r="S480">
        <f t="shared" si="105"/>
        <v>4.6274535326766694E-4</v>
      </c>
      <c r="T480">
        <f t="shared" si="106"/>
        <v>-8.9144403664365157E-14</v>
      </c>
      <c r="U480">
        <f t="shared" si="107"/>
        <v>-7.8246602047725173E-5</v>
      </c>
    </row>
    <row r="481" spans="1:21" x14ac:dyDescent="0.25">
      <c r="A481" t="s">
        <v>18</v>
      </c>
      <c r="B481" s="1">
        <v>41779</v>
      </c>
      <c r="C481" s="9">
        <f>[1]contrs_1m_adj_extra_stack!A480</f>
        <v>0</v>
      </c>
      <c r="D481" s="9">
        <f>[1]contrs_1m_adj_extra_stack!B480</f>
        <v>-2.2027312908906801E-5</v>
      </c>
      <c r="E481" s="9">
        <f>[1]contrs_1m_adj_extra_stack!C480</f>
        <v>-1.73998593753387E-5</v>
      </c>
      <c r="F481" s="9">
        <f>[1]contrs_1m_adj_extra_stack!D480</f>
        <v>-1.6617393355752901E-5</v>
      </c>
      <c r="G481" s="9">
        <f>[1]contrs_1m_adj_extra_stack!E480</f>
        <v>-1.7624542823418599E-5</v>
      </c>
      <c r="I481" s="1">
        <f t="shared" si="108"/>
        <v>41760</v>
      </c>
      <c r="J481" s="1">
        <f t="shared" si="99"/>
        <v>41779</v>
      </c>
      <c r="K481">
        <f t="shared" si="100"/>
        <v>0</v>
      </c>
      <c r="L481">
        <f t="shared" si="101"/>
        <v>2.2027312908906799E-3</v>
      </c>
      <c r="M481">
        <f t="shared" si="102"/>
        <v>1.7399859375338701E-3</v>
      </c>
      <c r="N481">
        <f t="shared" si="103"/>
        <v>1.6617393355752902E-3</v>
      </c>
      <c r="O481">
        <f t="shared" si="104"/>
        <v>1.7624542823418598E-3</v>
      </c>
      <c r="P481">
        <f t="shared" si="109"/>
        <v>-7.3669108463417007E-3</v>
      </c>
      <c r="R481">
        <f t="shared" si="110"/>
        <v>0</v>
      </c>
      <c r="S481">
        <f t="shared" si="105"/>
        <v>4.6274535326766694E-4</v>
      </c>
      <c r="T481">
        <f t="shared" si="106"/>
        <v>-8.9144403664365157E-14</v>
      </c>
      <c r="U481">
        <f t="shared" si="107"/>
        <v>-7.8246602047725173E-5</v>
      </c>
    </row>
    <row r="482" spans="1:21" x14ac:dyDescent="0.25">
      <c r="A482" t="s">
        <v>16</v>
      </c>
      <c r="B482" s="1">
        <v>41794</v>
      </c>
      <c r="C482" s="9">
        <f>[1]contrs_1m_adj_extra_stack!A481</f>
        <v>-9.9999999999999395E-5</v>
      </c>
      <c r="D482" s="9">
        <f>[1]contrs_1m_adj_extra_stack!B481</f>
        <v>-5.0450528743135301E-5</v>
      </c>
      <c r="E482" s="9">
        <f>[1]contrs_1m_adj_extra_stack!C481</f>
        <v>-1.7399859376416201E-5</v>
      </c>
      <c r="F482" s="9">
        <f>[1]contrs_1m_adj_extra_stack!D481</f>
        <v>-1.7234563489106099E-5</v>
      </c>
      <c r="G482" s="9">
        <f>[1]contrs_1m_adj_extra_stack!E481</f>
        <v>-1.9077095576530099E-5</v>
      </c>
      <c r="I482" s="1">
        <f t="shared" si="108"/>
        <v>41791</v>
      </c>
      <c r="J482" s="1">
        <f t="shared" si="99"/>
        <v>41794</v>
      </c>
      <c r="K482">
        <f t="shared" si="100"/>
        <v>9.9999999999999395E-3</v>
      </c>
      <c r="L482">
        <f t="shared" si="101"/>
        <v>5.04505287431353E-3</v>
      </c>
      <c r="M482">
        <f t="shared" si="102"/>
        <v>1.73998593764162E-3</v>
      </c>
      <c r="N482">
        <f t="shared" si="103"/>
        <v>1.7234563489106098E-3</v>
      </c>
      <c r="O482">
        <f t="shared" si="104"/>
        <v>1.90770955765301E-3</v>
      </c>
      <c r="P482">
        <f t="shared" si="109"/>
        <v>-4.1620471851883025E-4</v>
      </c>
      <c r="R482">
        <f t="shared" si="110"/>
        <v>9.9999999999999395E-3</v>
      </c>
      <c r="S482">
        <f t="shared" si="105"/>
        <v>3.305066936690517E-3</v>
      </c>
      <c r="T482">
        <f t="shared" si="106"/>
        <v>1.8605559801154747E-14</v>
      </c>
      <c r="U482">
        <f t="shared" si="107"/>
        <v>-1.6529588712405584E-5</v>
      </c>
    </row>
    <row r="483" spans="1:21" x14ac:dyDescent="0.25">
      <c r="A483" t="s">
        <v>16</v>
      </c>
      <c r="B483" s="1">
        <v>41806</v>
      </c>
      <c r="C483" s="9">
        <f>[1]contrs_1m_adj_extra_stack!A482</f>
        <v>0</v>
      </c>
      <c r="D483" s="9">
        <f>[1]contrs_1m_adj_extra_stack!B482</f>
        <v>-3.4635984122174699E-5</v>
      </c>
      <c r="E483" s="9">
        <f>[1]contrs_1m_adj_extra_stack!C482</f>
        <v>-1.73998593762521E-5</v>
      </c>
      <c r="F483" s="9">
        <f>[1]contrs_1m_adj_extra_stack!D482</f>
        <v>-1.5590126044471801E-5</v>
      </c>
      <c r="G483" s="9">
        <f>[1]contrs_1m_adj_extra_stack!E482</f>
        <v>-1.83168799968925E-5</v>
      </c>
      <c r="I483" s="1">
        <f t="shared" si="108"/>
        <v>41791</v>
      </c>
      <c r="J483" s="1">
        <f t="shared" si="99"/>
        <v>41806</v>
      </c>
      <c r="K483">
        <f t="shared" si="100"/>
        <v>0</v>
      </c>
      <c r="L483">
        <f t="shared" si="101"/>
        <v>3.4635984122174698E-3</v>
      </c>
      <c r="M483">
        <f t="shared" si="102"/>
        <v>1.73998593762521E-3</v>
      </c>
      <c r="N483">
        <f t="shared" si="103"/>
        <v>1.5590126044471801E-3</v>
      </c>
      <c r="O483">
        <f t="shared" si="104"/>
        <v>1.83168799968925E-3</v>
      </c>
      <c r="P483">
        <f t="shared" si="109"/>
        <v>-8.5942849539791099E-3</v>
      </c>
      <c r="R483">
        <f t="shared" si="110"/>
        <v>0</v>
      </c>
      <c r="S483">
        <f t="shared" si="105"/>
        <v>1.7236124745944569E-3</v>
      </c>
      <c r="T483">
        <f t="shared" si="106"/>
        <v>2.1955093992831465E-15</v>
      </c>
      <c r="U483">
        <f t="shared" si="107"/>
        <v>-1.809733331758353E-4</v>
      </c>
    </row>
    <row r="484" spans="1:21" x14ac:dyDescent="0.25">
      <c r="A484" t="s">
        <v>18</v>
      </c>
      <c r="B484" s="1">
        <v>41807</v>
      </c>
      <c r="C484" s="9">
        <f>[1]contrs_1m_adj_extra_stack!A483</f>
        <v>0</v>
      </c>
      <c r="D484" s="9">
        <f>[1]contrs_1m_adj_extra_stack!B483</f>
        <v>-6.4513790505051403E-5</v>
      </c>
      <c r="E484" s="9">
        <f>[1]contrs_1m_adj_extra_stack!C483</f>
        <v>-1.7399859374021002E-5</v>
      </c>
      <c r="F484" s="9">
        <f>[1]contrs_1m_adj_extra_stack!D483</f>
        <v>-1.4966664929586599E-5</v>
      </c>
      <c r="G484" s="9">
        <f>[1]contrs_1m_adj_extra_stack!E483</f>
        <v>-1.70505032517877E-5</v>
      </c>
      <c r="I484" s="1">
        <f t="shared" si="108"/>
        <v>41791</v>
      </c>
      <c r="J484" s="1">
        <f t="shared" si="99"/>
        <v>41807</v>
      </c>
      <c r="K484">
        <f t="shared" si="100"/>
        <v>0</v>
      </c>
      <c r="L484">
        <f t="shared" si="101"/>
        <v>6.4513790505051401E-3</v>
      </c>
      <c r="M484">
        <f t="shared" si="102"/>
        <v>1.7399859374021003E-3</v>
      </c>
      <c r="N484">
        <f t="shared" si="103"/>
        <v>1.49666649295866E-3</v>
      </c>
      <c r="O484">
        <f t="shared" si="104"/>
        <v>1.70505032517877E-3</v>
      </c>
      <c r="P484">
        <f t="shared" si="109"/>
        <v>-1.1393081806044671E-2</v>
      </c>
      <c r="R484">
        <f t="shared" si="110"/>
        <v>0</v>
      </c>
      <c r="S484">
        <f t="shared" si="105"/>
        <v>4.7113931128821267E-3</v>
      </c>
      <c r="T484">
        <f t="shared" si="106"/>
        <v>-2.2091421573999792E-13</v>
      </c>
      <c r="U484">
        <f t="shared" si="107"/>
        <v>-2.4331944466435534E-4</v>
      </c>
    </row>
    <row r="485" spans="1:21" x14ac:dyDescent="0.25">
      <c r="A485" t="s">
        <v>16</v>
      </c>
      <c r="B485" s="1">
        <v>41815</v>
      </c>
      <c r="C485" s="9">
        <f>[1]contrs_1m_adj_extra_stack!A484</f>
        <v>0</v>
      </c>
      <c r="D485" s="9">
        <f>[1]contrs_1m_adj_extra_stack!B484</f>
        <v>-3.7188934748412398E-5</v>
      </c>
      <c r="E485" s="9">
        <f>[1]contrs_1m_adj_extra_stack!C484</f>
        <v>-1.73998593761802E-5</v>
      </c>
      <c r="F485" s="9">
        <f>[1]contrs_1m_adj_extra_stack!D484</f>
        <v>-1.6858903336108999E-5</v>
      </c>
      <c r="G485" s="9">
        <f>[1]contrs_1m_adj_extra_stack!E484</f>
        <v>-1.8082616383752101E-5</v>
      </c>
      <c r="I485" s="1">
        <f t="shared" si="108"/>
        <v>41791</v>
      </c>
      <c r="J485" s="1">
        <f t="shared" si="99"/>
        <v>41815</v>
      </c>
      <c r="K485">
        <f t="shared" si="100"/>
        <v>0</v>
      </c>
      <c r="L485">
        <f t="shared" si="101"/>
        <v>3.7188934748412397E-3</v>
      </c>
      <c r="M485">
        <f t="shared" si="102"/>
        <v>1.73998593761802E-3</v>
      </c>
      <c r="N485">
        <f t="shared" si="103"/>
        <v>1.6858903336109E-3</v>
      </c>
      <c r="O485">
        <f t="shared" si="104"/>
        <v>1.8082616383752101E-3</v>
      </c>
      <c r="P485">
        <f t="shared" si="109"/>
        <v>-8.9530313844453698E-3</v>
      </c>
      <c r="R485">
        <f t="shared" si="110"/>
        <v>0</v>
      </c>
      <c r="S485">
        <f t="shared" si="105"/>
        <v>1.9789075372182267E-3</v>
      </c>
      <c r="T485">
        <f t="shared" si="106"/>
        <v>-4.9944857277717247E-15</v>
      </c>
      <c r="U485">
        <f t="shared" si="107"/>
        <v>-5.4095604012115378E-5</v>
      </c>
    </row>
    <row r="486" spans="1:21" x14ac:dyDescent="0.25">
      <c r="A486" t="s">
        <v>16</v>
      </c>
      <c r="B486" s="1">
        <v>41817</v>
      </c>
      <c r="C486" s="9">
        <f>[1]contrs_1m_adj_extra_stack!A485</f>
        <v>0</v>
      </c>
      <c r="D486" s="9">
        <f>[1]contrs_1m_adj_extra_stack!B485</f>
        <v>-2.38835039793724E-5</v>
      </c>
      <c r="E486" s="9">
        <f>[1]contrs_1m_adj_extra_stack!C485</f>
        <v>-1.7399859376060501E-5</v>
      </c>
      <c r="F486" s="9">
        <f>[1]contrs_1m_adj_extra_stack!D485</f>
        <v>-1.4867196297319399E-5</v>
      </c>
      <c r="G486" s="9">
        <f>[1]contrs_1m_adj_extra_stack!E485</f>
        <v>-1.8280995650136401E-5</v>
      </c>
      <c r="I486" s="1">
        <f t="shared" si="108"/>
        <v>41791</v>
      </c>
      <c r="J486" s="1">
        <f t="shared" si="99"/>
        <v>41817</v>
      </c>
      <c r="K486">
        <f t="shared" si="100"/>
        <v>0</v>
      </c>
      <c r="L486">
        <f t="shared" si="101"/>
        <v>2.38835039793724E-3</v>
      </c>
      <c r="M486">
        <f t="shared" si="102"/>
        <v>1.7399859376060502E-3</v>
      </c>
      <c r="N486">
        <f t="shared" si="103"/>
        <v>1.4867196297319398E-3</v>
      </c>
      <c r="O486">
        <f t="shared" si="104"/>
        <v>1.8280995650136402E-3</v>
      </c>
      <c r="P486">
        <f t="shared" si="109"/>
        <v>-7.44315553028887E-3</v>
      </c>
      <c r="R486">
        <f t="shared" si="110"/>
        <v>0</v>
      </c>
      <c r="S486">
        <f t="shared" si="105"/>
        <v>6.4836446031422707E-4</v>
      </c>
      <c r="T486">
        <f t="shared" si="106"/>
        <v>-1.6964294552446191E-14</v>
      </c>
      <c r="U486">
        <f t="shared" si="107"/>
        <v>-2.5326630789107552E-4</v>
      </c>
    </row>
    <row r="487" spans="1:21" x14ac:dyDescent="0.25">
      <c r="A487" t="s">
        <v>16</v>
      </c>
      <c r="B487" s="1">
        <v>41823</v>
      </c>
      <c r="C487" s="9">
        <f>[1]contrs_1m_adj_extra_stack!A486</f>
        <v>2.0000000000000199E-4</v>
      </c>
      <c r="D487" s="9">
        <f>[1]contrs_1m_adj_extra_stack!B486</f>
        <v>1.98240700263617E-4</v>
      </c>
      <c r="E487" s="9">
        <f>[1]contrs_1m_adj_extra_stack!C486</f>
        <v>-1.73998593775664E-5</v>
      </c>
      <c r="F487" s="9">
        <f>[1]contrs_1m_adj_extra_stack!D486</f>
        <v>-1.05735291230257E-5</v>
      </c>
      <c r="G487" s="9">
        <f>[1]contrs_1m_adj_extra_stack!E486</f>
        <v>-8.8553002314010593E-6</v>
      </c>
      <c r="I487" s="1">
        <f t="shared" si="108"/>
        <v>41821</v>
      </c>
      <c r="J487" s="1">
        <f t="shared" si="99"/>
        <v>41823</v>
      </c>
      <c r="K487">
        <f t="shared" si="100"/>
        <v>-2.0000000000000198E-2</v>
      </c>
      <c r="L487">
        <f t="shared" si="101"/>
        <v>-1.98240700263617E-2</v>
      </c>
      <c r="M487">
        <f t="shared" si="102"/>
        <v>1.73998593775664E-3</v>
      </c>
      <c r="N487">
        <f t="shared" si="103"/>
        <v>1.05735291230257E-3</v>
      </c>
      <c r="O487">
        <f t="shared" si="104"/>
        <v>8.8553002314010597E-4</v>
      </c>
      <c r="P487">
        <f t="shared" si="109"/>
        <v>-3.8587988468378139E-3</v>
      </c>
      <c r="R487">
        <f t="shared" si="110"/>
        <v>-2.0000000000000198E-2</v>
      </c>
      <c r="S487">
        <f t="shared" si="105"/>
        <v>-2.1564055963984714E-2</v>
      </c>
      <c r="T487">
        <f t="shared" si="106"/>
        <v>1.3362553251405895E-13</v>
      </c>
      <c r="U487">
        <f t="shared" si="107"/>
        <v>-6.8263302532044537E-4</v>
      </c>
    </row>
    <row r="488" spans="1:21" x14ac:dyDescent="0.25">
      <c r="A488" t="s">
        <v>16</v>
      </c>
      <c r="B488" s="1">
        <v>41824</v>
      </c>
      <c r="C488" s="9">
        <f>[1]contrs_1m_adj_extra_stack!A487</f>
        <v>0</v>
      </c>
      <c r="D488" s="9">
        <f>[1]contrs_1m_adj_extra_stack!B487</f>
        <v>4.4163441574561098E-6</v>
      </c>
      <c r="E488" s="9">
        <f>[1]contrs_1m_adj_extra_stack!C487</f>
        <v>-1.7399859376744101E-5</v>
      </c>
      <c r="F488" s="9">
        <f>[1]contrs_1m_adj_extra_stack!D487</f>
        <v>-1.6913804376132198E-5</v>
      </c>
      <c r="G488" s="9">
        <f>[1]contrs_1m_adj_extra_stack!E487</f>
        <v>-1.7528468173320101E-5</v>
      </c>
      <c r="I488" s="1">
        <f t="shared" si="108"/>
        <v>41821</v>
      </c>
      <c r="J488" s="1">
        <f t="shared" si="99"/>
        <v>41824</v>
      </c>
      <c r="K488">
        <f t="shared" si="100"/>
        <v>0</v>
      </c>
      <c r="L488">
        <f t="shared" si="101"/>
        <v>-4.41634415745611E-4</v>
      </c>
      <c r="M488">
        <f t="shared" si="102"/>
        <v>1.73998593767441E-3</v>
      </c>
      <c r="N488">
        <f t="shared" si="103"/>
        <v>1.6913804376132199E-3</v>
      </c>
      <c r="O488">
        <f t="shared" si="104"/>
        <v>1.7528468173320102E-3</v>
      </c>
      <c r="P488">
        <f t="shared" si="109"/>
        <v>-4.7425787768740285E-3</v>
      </c>
      <c r="R488">
        <f t="shared" si="110"/>
        <v>0</v>
      </c>
      <c r="S488">
        <f t="shared" si="105"/>
        <v>-2.1816203533686239E-3</v>
      </c>
      <c r="T488">
        <f t="shared" si="106"/>
        <v>5.1395519784502852E-14</v>
      </c>
      <c r="U488">
        <f t="shared" si="107"/>
        <v>-4.8605500009795462E-5</v>
      </c>
    </row>
    <row r="489" spans="1:21" x14ac:dyDescent="0.25">
      <c r="A489" t="s">
        <v>16</v>
      </c>
      <c r="B489" s="1">
        <v>41829</v>
      </c>
      <c r="C489" s="9">
        <f>[1]contrs_1m_adj_extra_stack!A488</f>
        <v>9.9999999999999395E-5</v>
      </c>
      <c r="D489" s="9">
        <f>[1]contrs_1m_adj_extra_stack!B488</f>
        <v>8.7740852612342893E-5</v>
      </c>
      <c r="E489" s="9">
        <f>[1]contrs_1m_adj_extra_stack!C488</f>
        <v>-1.7399859378541999E-5</v>
      </c>
      <c r="F489" s="9">
        <f>[1]contrs_1m_adj_extra_stack!D488</f>
        <v>-1.9289221573730702E-5</v>
      </c>
      <c r="G489" s="9">
        <f>[1]contrs_1m_adj_extra_stack!E488</f>
        <v>-1.7705416272372201E-5</v>
      </c>
      <c r="I489" s="1">
        <f t="shared" si="108"/>
        <v>41821</v>
      </c>
      <c r="J489" s="1">
        <f t="shared" si="99"/>
        <v>41829</v>
      </c>
      <c r="K489">
        <f t="shared" si="100"/>
        <v>-9.9999999999999395E-3</v>
      </c>
      <c r="L489">
        <f t="shared" si="101"/>
        <v>-8.7740852612342886E-3</v>
      </c>
      <c r="M489">
        <f t="shared" si="102"/>
        <v>1.7399859378542E-3</v>
      </c>
      <c r="N489">
        <f t="shared" si="103"/>
        <v>1.9289221573730701E-3</v>
      </c>
      <c r="O489">
        <f t="shared" si="104"/>
        <v>1.7705416272372201E-3</v>
      </c>
      <c r="P489">
        <f t="shared" si="109"/>
        <v>-6.6653644612301409E-3</v>
      </c>
      <c r="R489">
        <f t="shared" si="110"/>
        <v>-9.9999999999999395E-3</v>
      </c>
      <c r="S489">
        <f t="shared" si="105"/>
        <v>-1.0514071198857302E-2</v>
      </c>
      <c r="T489">
        <f t="shared" si="106"/>
        <v>2.311855134412566E-13</v>
      </c>
      <c r="U489">
        <f t="shared" si="107"/>
        <v>1.8893621975005475E-4</v>
      </c>
    </row>
    <row r="490" spans="1:21" x14ac:dyDescent="0.25">
      <c r="A490" t="s">
        <v>18</v>
      </c>
      <c r="B490" s="1">
        <v>41835</v>
      </c>
      <c r="C490" s="9">
        <f>[1]contrs_1m_adj_extra_stack!A489</f>
        <v>-1.00000000000003E-4</v>
      </c>
      <c r="D490" s="9">
        <f>[1]contrs_1m_adj_extra_stack!B489</f>
        <v>-6.7455653369056595E-5</v>
      </c>
      <c r="E490" s="9">
        <f>[1]contrs_1m_adj_extra_stack!C489</f>
        <v>-1.7399859377075199E-5</v>
      </c>
      <c r="F490" s="9">
        <f>[1]contrs_1m_adj_extra_stack!D489</f>
        <v>-1.8238986330291398E-5</v>
      </c>
      <c r="G490" s="9">
        <f>[1]contrs_1m_adj_extra_stack!E489</f>
        <v>-1.6954385120533399E-5</v>
      </c>
      <c r="I490" s="1">
        <f t="shared" si="108"/>
        <v>41821</v>
      </c>
      <c r="J490" s="1">
        <f t="shared" si="99"/>
        <v>41835</v>
      </c>
      <c r="K490">
        <f t="shared" si="100"/>
        <v>1.00000000000003E-2</v>
      </c>
      <c r="L490">
        <f t="shared" si="101"/>
        <v>6.7455653369056599E-3</v>
      </c>
      <c r="M490">
        <f t="shared" si="102"/>
        <v>1.73998593770752E-3</v>
      </c>
      <c r="N490">
        <f t="shared" si="103"/>
        <v>1.8238986330291398E-3</v>
      </c>
      <c r="O490">
        <f t="shared" si="104"/>
        <v>1.6954385120533399E-3</v>
      </c>
      <c r="P490">
        <f t="shared" si="109"/>
        <v>-2.004888419695359E-3</v>
      </c>
      <c r="R490">
        <f t="shared" si="110"/>
        <v>1.00000000000003E-2</v>
      </c>
      <c r="S490">
        <f t="shared" si="105"/>
        <v>5.0055793992826465E-3</v>
      </c>
      <c r="T490">
        <f t="shared" si="106"/>
        <v>8.4505536249168678E-14</v>
      </c>
      <c r="U490">
        <f t="shared" si="107"/>
        <v>8.39126954061244E-5</v>
      </c>
    </row>
    <row r="491" spans="1:21" x14ac:dyDescent="0.25">
      <c r="A491" t="s">
        <v>16</v>
      </c>
      <c r="B491" s="1">
        <v>41837</v>
      </c>
      <c r="C491" s="9">
        <f>[1]contrs_1m_adj_extra_stack!A490</f>
        <v>1.00000000000003E-4</v>
      </c>
      <c r="D491" s="9">
        <f>[1]contrs_1m_adj_extra_stack!B490</f>
        <v>6.4572400905516905E-5</v>
      </c>
      <c r="E491" s="9">
        <f>[1]contrs_1m_adj_extra_stack!C490</f>
        <v>-1.7399859377569399E-5</v>
      </c>
      <c r="F491" s="9">
        <f>[1]contrs_1m_adj_extra_stack!D490</f>
        <v>-1.7112272376809998E-5</v>
      </c>
      <c r="G491" s="9">
        <f>[1]contrs_1m_adj_extra_stack!E490</f>
        <v>-1.6521012423663101E-5</v>
      </c>
      <c r="I491" s="1">
        <f t="shared" si="108"/>
        <v>41821</v>
      </c>
      <c r="J491" s="1">
        <f t="shared" si="99"/>
        <v>41837</v>
      </c>
      <c r="K491">
        <f t="shared" si="100"/>
        <v>-1.00000000000003E-2</v>
      </c>
      <c r="L491">
        <f t="shared" si="101"/>
        <v>-6.4572400905516907E-3</v>
      </c>
      <c r="M491">
        <f t="shared" si="102"/>
        <v>1.7399859377569399E-3</v>
      </c>
      <c r="N491">
        <f t="shared" si="103"/>
        <v>1.7112272376809999E-3</v>
      </c>
      <c r="O491">
        <f t="shared" si="104"/>
        <v>1.6521012423663102E-3</v>
      </c>
      <c r="P491">
        <f t="shared" si="109"/>
        <v>-8.6460743272528603E-3</v>
      </c>
      <c r="R491">
        <f t="shared" si="110"/>
        <v>-1.00000000000003E-2</v>
      </c>
      <c r="S491">
        <f t="shared" si="105"/>
        <v>-8.1972260281747041E-3</v>
      </c>
      <c r="T491">
        <f t="shared" si="106"/>
        <v>1.3392542283496844E-13</v>
      </c>
      <c r="U491">
        <f t="shared" si="107"/>
        <v>-2.8758699942015411E-5</v>
      </c>
    </row>
    <row r="492" spans="1:21" x14ac:dyDescent="0.25">
      <c r="A492" t="s">
        <v>16</v>
      </c>
      <c r="B492" s="1">
        <v>41842</v>
      </c>
      <c r="C492" s="9">
        <f>[1]contrs_1m_adj_extra_stack!A491</f>
        <v>0</v>
      </c>
      <c r="D492" s="9">
        <f>[1]contrs_1m_adj_extra_stack!B491</f>
        <v>3.26612324965934E-5</v>
      </c>
      <c r="E492" s="9">
        <f>[1]contrs_1m_adj_extra_stack!C491</f>
        <v>-1.7399859377933799E-5</v>
      </c>
      <c r="F492" s="9">
        <f>[1]contrs_1m_adj_extra_stack!D491</f>
        <v>-1.7272900566924198E-5</v>
      </c>
      <c r="G492" s="9">
        <f>[1]contrs_1m_adj_extra_stack!E491</f>
        <v>-1.76986914957356E-5</v>
      </c>
      <c r="I492" s="1">
        <f t="shared" si="108"/>
        <v>41821</v>
      </c>
      <c r="J492" s="1">
        <f t="shared" si="99"/>
        <v>41842</v>
      </c>
      <c r="K492">
        <f t="shared" si="100"/>
        <v>0</v>
      </c>
      <c r="L492">
        <f t="shared" si="101"/>
        <v>-3.2661232496593402E-3</v>
      </c>
      <c r="M492">
        <f t="shared" si="102"/>
        <v>1.7399859377933799E-3</v>
      </c>
      <c r="N492">
        <f t="shared" si="103"/>
        <v>1.7272900566924199E-3</v>
      </c>
      <c r="O492">
        <f t="shared" si="104"/>
        <v>1.76986914957356E-3</v>
      </c>
      <c r="P492">
        <f t="shared" si="109"/>
        <v>-1.9710218944000196E-3</v>
      </c>
      <c r="R492">
        <f t="shared" si="110"/>
        <v>0</v>
      </c>
      <c r="S492">
        <f t="shared" si="105"/>
        <v>-5.0061091872823527E-3</v>
      </c>
      <c r="T492">
        <f t="shared" si="106"/>
        <v>1.7036545785220625E-13</v>
      </c>
      <c r="U492">
        <f t="shared" si="107"/>
        <v>-1.2695880930595465E-5</v>
      </c>
    </row>
    <row r="493" spans="1:21" x14ac:dyDescent="0.25">
      <c r="A493" t="s">
        <v>16</v>
      </c>
      <c r="B493" s="1">
        <v>41842</v>
      </c>
      <c r="C493" s="9">
        <f>[1]contrs_1m_adj_extra_stack!A492</f>
        <v>0</v>
      </c>
      <c r="D493" s="9">
        <f>[1]contrs_1m_adj_extra_stack!B492</f>
        <v>3.26612324965934E-5</v>
      </c>
      <c r="E493" s="9">
        <f>[1]contrs_1m_adj_extra_stack!C492</f>
        <v>-1.7399859377933799E-5</v>
      </c>
      <c r="F493" s="9">
        <f>[1]contrs_1m_adj_extra_stack!D492</f>
        <v>-1.7272900566924198E-5</v>
      </c>
      <c r="G493" s="9">
        <f>[1]contrs_1m_adj_extra_stack!E492</f>
        <v>-1.76986914957356E-5</v>
      </c>
      <c r="I493" s="1">
        <f t="shared" si="108"/>
        <v>41821</v>
      </c>
      <c r="J493" s="1">
        <f t="shared" si="99"/>
        <v>41842</v>
      </c>
      <c r="K493">
        <f t="shared" si="100"/>
        <v>0</v>
      </c>
      <c r="L493">
        <f t="shared" si="101"/>
        <v>-3.2661232496593402E-3</v>
      </c>
      <c r="M493">
        <f t="shared" si="102"/>
        <v>1.7399859377933799E-3</v>
      </c>
      <c r="N493">
        <f t="shared" si="103"/>
        <v>1.7272900566924199E-3</v>
      </c>
      <c r="O493">
        <f t="shared" si="104"/>
        <v>1.76986914957356E-3</v>
      </c>
      <c r="P493">
        <f t="shared" si="109"/>
        <v>-1.9710218944000196E-3</v>
      </c>
      <c r="R493">
        <f t="shared" si="110"/>
        <v>0</v>
      </c>
      <c r="S493">
        <f t="shared" si="105"/>
        <v>-5.0061091872823527E-3</v>
      </c>
      <c r="T493">
        <f t="shared" si="106"/>
        <v>1.7036545785220625E-13</v>
      </c>
      <c r="U493">
        <f t="shared" si="107"/>
        <v>-1.2695880930595465E-5</v>
      </c>
    </row>
    <row r="494" spans="1:21" x14ac:dyDescent="0.25">
      <c r="A494" t="s">
        <v>16</v>
      </c>
      <c r="B494" s="1">
        <v>41843</v>
      </c>
      <c r="C494" s="9">
        <f>[1]contrs_1m_adj_extra_stack!A493</f>
        <v>-1.00000000000003E-4</v>
      </c>
      <c r="D494" s="9">
        <f>[1]contrs_1m_adj_extra_stack!B493</f>
        <v>-3.5577995187312097E-5</v>
      </c>
      <c r="E494" s="9">
        <f>[1]contrs_1m_adj_extra_stack!C493</f>
        <v>-1.7399859381787101E-5</v>
      </c>
      <c r="F494" s="9">
        <f>[1]contrs_1m_adj_extra_stack!D493</f>
        <v>-1.9224987375889899E-5</v>
      </c>
      <c r="G494" s="9">
        <f>[1]contrs_1m_adj_extra_stack!E493</f>
        <v>-1.8904997044927699E-5</v>
      </c>
      <c r="I494" s="1">
        <f t="shared" si="108"/>
        <v>41821</v>
      </c>
      <c r="J494" s="1">
        <f t="shared" si="99"/>
        <v>41843</v>
      </c>
      <c r="K494">
        <f t="shared" si="100"/>
        <v>1.00000000000003E-2</v>
      </c>
      <c r="L494">
        <f t="shared" si="101"/>
        <v>3.5577995187312098E-3</v>
      </c>
      <c r="M494">
        <f t="shared" si="102"/>
        <v>1.7399859381787102E-3</v>
      </c>
      <c r="N494">
        <f t="shared" si="103"/>
        <v>1.9224987375889898E-3</v>
      </c>
      <c r="O494">
        <f t="shared" si="104"/>
        <v>1.89049970449277E-3</v>
      </c>
      <c r="P494">
        <f t="shared" si="109"/>
        <v>8.892161010086207E-4</v>
      </c>
      <c r="R494">
        <f t="shared" si="110"/>
        <v>1.00000000000003E-2</v>
      </c>
      <c r="S494">
        <f t="shared" si="105"/>
        <v>1.8178135811081969E-3</v>
      </c>
      <c r="T494">
        <f t="shared" si="106"/>
        <v>5.5569568044311346E-13</v>
      </c>
      <c r="U494">
        <f t="shared" si="107"/>
        <v>1.8251279996597445E-4</v>
      </c>
    </row>
    <row r="495" spans="1:21" x14ac:dyDescent="0.25">
      <c r="A495" t="s">
        <v>17</v>
      </c>
      <c r="B495" s="1">
        <v>41859</v>
      </c>
      <c r="C495" s="9">
        <f>[1]contrs_1m_adj_extra_stack!A494</f>
        <v>0</v>
      </c>
      <c r="D495" s="9">
        <f>[1]contrs_1m_adj_extra_stack!B494</f>
        <v>9.0956541989829005E-6</v>
      </c>
      <c r="E495" s="9">
        <f>[1]contrs_1m_adj_extra_stack!C494</f>
        <v>-1.73998593745889E-5</v>
      </c>
      <c r="F495" s="9">
        <f>[1]contrs_1m_adj_extra_stack!D494</f>
        <v>-1.2317927015234199E-5</v>
      </c>
      <c r="G495" s="9">
        <f>[1]contrs_1m_adj_extra_stack!E494</f>
        <v>-1.7075876690258599E-5</v>
      </c>
      <c r="I495" s="1">
        <f t="shared" si="108"/>
        <v>41852</v>
      </c>
      <c r="J495" s="1">
        <f t="shared" si="99"/>
        <v>41859</v>
      </c>
      <c r="K495">
        <f t="shared" si="100"/>
        <v>0</v>
      </c>
      <c r="L495">
        <f t="shared" si="101"/>
        <v>-9.0956541989829006E-4</v>
      </c>
      <c r="M495">
        <f t="shared" si="102"/>
        <v>1.7399859374588899E-3</v>
      </c>
      <c r="N495">
        <f t="shared" si="103"/>
        <v>1.2317927015234199E-3</v>
      </c>
      <c r="O495">
        <f t="shared" si="104"/>
        <v>1.7075876690258599E-3</v>
      </c>
      <c r="P495">
        <f t="shared" si="109"/>
        <v>-3.7698008881098797E-3</v>
      </c>
      <c r="R495">
        <f t="shared" si="110"/>
        <v>0</v>
      </c>
      <c r="S495">
        <f t="shared" si="105"/>
        <v>-2.6495513575213029E-3</v>
      </c>
      <c r="T495">
        <f t="shared" si="106"/>
        <v>-1.6412457330694519E-13</v>
      </c>
      <c r="U495">
        <f t="shared" si="107"/>
        <v>-5.0819323609959549E-4</v>
      </c>
    </row>
    <row r="496" spans="1:21" x14ac:dyDescent="0.25">
      <c r="A496" t="s">
        <v>16</v>
      </c>
      <c r="B496" s="1">
        <v>41865</v>
      </c>
      <c r="C496" s="9">
        <f>[1]contrs_1m_adj_extra_stack!A495</f>
        <v>0</v>
      </c>
      <c r="D496" s="9">
        <f>[1]contrs_1m_adj_extra_stack!B495</f>
        <v>-1.16806832093632E-5</v>
      </c>
      <c r="E496" s="9">
        <f>[1]contrs_1m_adj_extra_stack!C495</f>
        <v>-1.73998593759823E-5</v>
      </c>
      <c r="F496" s="9">
        <f>[1]contrs_1m_adj_extra_stack!D495</f>
        <v>-1.62506282664247E-5</v>
      </c>
      <c r="G496" s="9">
        <f>[1]contrs_1m_adj_extra_stack!E495</f>
        <v>-1.6931606619892601E-5</v>
      </c>
      <c r="I496" s="1">
        <f t="shared" si="108"/>
        <v>41852</v>
      </c>
      <c r="J496" s="1">
        <f t="shared" si="99"/>
        <v>41865</v>
      </c>
      <c r="K496">
        <f t="shared" si="100"/>
        <v>0</v>
      </c>
      <c r="L496">
        <f t="shared" si="101"/>
        <v>1.16806832093632E-3</v>
      </c>
      <c r="M496">
        <f t="shared" si="102"/>
        <v>1.7399859375982301E-3</v>
      </c>
      <c r="N496">
        <f t="shared" si="103"/>
        <v>1.62506282664247E-3</v>
      </c>
      <c r="O496">
        <f t="shared" si="104"/>
        <v>1.69316066198926E-3</v>
      </c>
      <c r="P496">
        <f t="shared" si="109"/>
        <v>-6.2262777471662799E-3</v>
      </c>
      <c r="R496">
        <f t="shared" si="110"/>
        <v>0</v>
      </c>
      <c r="S496">
        <f t="shared" si="105"/>
        <v>-5.7191761668669294E-4</v>
      </c>
      <c r="T496">
        <f t="shared" si="106"/>
        <v>-2.4784427982149637E-14</v>
      </c>
      <c r="U496">
        <f t="shared" si="107"/>
        <v>-1.1492311098054535E-4</v>
      </c>
    </row>
    <row r="497" spans="1:21" x14ac:dyDescent="0.25">
      <c r="A497" t="s">
        <v>18</v>
      </c>
      <c r="B497" s="1">
        <v>41870</v>
      </c>
      <c r="C497" s="9">
        <f>[1]contrs_1m_adj_extra_stack!A496</f>
        <v>0</v>
      </c>
      <c r="D497" s="9">
        <f>[1]contrs_1m_adj_extra_stack!B496</f>
        <v>1.7900642591940401E-5</v>
      </c>
      <c r="E497" s="9">
        <f>[1]contrs_1m_adj_extra_stack!C496</f>
        <v>-1.73998593761746E-5</v>
      </c>
      <c r="F497" s="9">
        <f>[1]contrs_1m_adj_extra_stack!D496</f>
        <v>-1.9238985889979099E-5</v>
      </c>
      <c r="G497" s="9">
        <f>[1]contrs_1m_adj_extra_stack!E496</f>
        <v>-1.5811567949865301E-5</v>
      </c>
      <c r="I497" s="1">
        <f t="shared" si="108"/>
        <v>41852</v>
      </c>
      <c r="J497" s="1">
        <f t="shared" si="99"/>
        <v>41870</v>
      </c>
      <c r="K497">
        <f t="shared" si="100"/>
        <v>0</v>
      </c>
      <c r="L497">
        <f t="shared" si="101"/>
        <v>-1.79006425919404E-3</v>
      </c>
      <c r="M497">
        <f t="shared" si="102"/>
        <v>1.7399859376174599E-3</v>
      </c>
      <c r="N497">
        <f t="shared" si="103"/>
        <v>1.92389858899791E-3</v>
      </c>
      <c r="O497">
        <f t="shared" si="104"/>
        <v>1.5811567949865302E-3</v>
      </c>
      <c r="P497">
        <f t="shared" si="109"/>
        <v>-3.4549770624078598E-3</v>
      </c>
      <c r="R497">
        <f t="shared" si="110"/>
        <v>0</v>
      </c>
      <c r="S497">
        <f t="shared" si="105"/>
        <v>-3.530050196817053E-3</v>
      </c>
      <c r="T497">
        <f t="shared" si="106"/>
        <v>-5.5545845700777363E-15</v>
      </c>
      <c r="U497">
        <f t="shared" si="107"/>
        <v>1.8391265137489461E-4</v>
      </c>
    </row>
    <row r="498" spans="1:21" x14ac:dyDescent="0.25">
      <c r="A498" t="s">
        <v>16</v>
      </c>
      <c r="B498" s="1">
        <v>41871</v>
      </c>
      <c r="C498" s="9">
        <f>[1]contrs_1m_adj_extra_stack!A497</f>
        <v>-1.9999999999999901E-4</v>
      </c>
      <c r="D498" s="9">
        <f>[1]contrs_1m_adj_extra_stack!B497</f>
        <v>-3.1172642863359299E-4</v>
      </c>
      <c r="E498" s="9">
        <f>[1]contrs_1m_adj_extra_stack!C497</f>
        <v>-1.7399859375426399E-5</v>
      </c>
      <c r="F498" s="9">
        <f>[1]contrs_1m_adj_extra_stack!D497</f>
        <v>-1.8970594871669302E-5</v>
      </c>
      <c r="G498" s="9">
        <f>[1]contrs_1m_adj_extra_stack!E497</f>
        <v>-1.8773520990710501E-5</v>
      </c>
      <c r="I498" s="1">
        <f t="shared" si="108"/>
        <v>41852</v>
      </c>
      <c r="J498" s="1">
        <f t="shared" si="99"/>
        <v>41871</v>
      </c>
      <c r="K498">
        <f t="shared" si="100"/>
        <v>1.99999999999999E-2</v>
      </c>
      <c r="L498">
        <f t="shared" si="101"/>
        <v>3.1172642863359298E-2</v>
      </c>
      <c r="M498">
        <f t="shared" si="102"/>
        <v>1.7399859375426398E-3</v>
      </c>
      <c r="N498">
        <f t="shared" si="103"/>
        <v>1.89705948716693E-3</v>
      </c>
      <c r="O498">
        <f t="shared" si="104"/>
        <v>1.8773520990710501E-3</v>
      </c>
      <c r="P498">
        <f t="shared" si="109"/>
        <v>-1.6687040387140018E-2</v>
      </c>
      <c r="R498">
        <f t="shared" si="110"/>
        <v>1.99999999999999E-2</v>
      </c>
      <c r="S498">
        <f t="shared" si="105"/>
        <v>2.9432656925736284E-2</v>
      </c>
      <c r="T498">
        <f t="shared" si="106"/>
        <v>-8.0374725971998906E-14</v>
      </c>
      <c r="U498">
        <f t="shared" si="107"/>
        <v>1.5707354954391469E-4</v>
      </c>
    </row>
    <row r="499" spans="1:21" x14ac:dyDescent="0.25">
      <c r="A499" t="s">
        <v>16</v>
      </c>
      <c r="B499" s="1">
        <v>41885</v>
      </c>
      <c r="C499" s="9">
        <f>[1]contrs_1m_adj_extra_stack!A498</f>
        <v>0</v>
      </c>
      <c r="D499" s="9">
        <f>[1]contrs_1m_adj_extra_stack!B498</f>
        <v>-8.5173978183742694E-6</v>
      </c>
      <c r="E499" s="9">
        <f>[1]contrs_1m_adj_extra_stack!C498</f>
        <v>-1.7399859376486901E-5</v>
      </c>
      <c r="F499" s="9">
        <f>[1]contrs_1m_adj_extra_stack!D498</f>
        <v>-1.73974987489539E-5</v>
      </c>
      <c r="G499" s="9">
        <f>[1]contrs_1m_adj_extra_stack!E498</f>
        <v>-1.7205503189619701E-5</v>
      </c>
      <c r="I499" s="1">
        <f t="shared" si="108"/>
        <v>41883</v>
      </c>
      <c r="J499" s="1">
        <f t="shared" si="99"/>
        <v>41885</v>
      </c>
      <c r="K499">
        <f t="shared" si="100"/>
        <v>0</v>
      </c>
      <c r="L499">
        <f t="shared" si="101"/>
        <v>8.5173978183742695E-4</v>
      </c>
      <c r="M499">
        <f t="shared" si="102"/>
        <v>1.7399859376486901E-3</v>
      </c>
      <c r="N499">
        <f t="shared" si="103"/>
        <v>1.7397498748953899E-3</v>
      </c>
      <c r="O499">
        <f t="shared" si="104"/>
        <v>1.7205503189619701E-3</v>
      </c>
      <c r="P499">
        <f t="shared" si="109"/>
        <v>-6.0520259133434772E-3</v>
      </c>
      <c r="R499">
        <f t="shared" si="110"/>
        <v>0</v>
      </c>
      <c r="S499">
        <f t="shared" si="105"/>
        <v>-8.8824615578558602E-4</v>
      </c>
      <c r="T499">
        <f t="shared" si="106"/>
        <v>2.5675642167932722E-14</v>
      </c>
      <c r="U499">
        <f t="shared" si="107"/>
        <v>-2.3606272762542388E-7</v>
      </c>
    </row>
    <row r="500" spans="1:21" x14ac:dyDescent="0.25">
      <c r="A500" t="s">
        <v>16</v>
      </c>
      <c r="B500" s="1">
        <v>41898</v>
      </c>
      <c r="C500" s="9">
        <f>[1]contrs_1m_adj_extra_stack!A499</f>
        <v>0</v>
      </c>
      <c r="D500" s="9">
        <f>[1]contrs_1m_adj_extra_stack!B499</f>
        <v>4.4565295411602603E-6</v>
      </c>
      <c r="E500" s="9">
        <f>[1]contrs_1m_adj_extra_stack!C499</f>
        <v>-1.7399859376868699E-5</v>
      </c>
      <c r="F500" s="9">
        <f>[1]contrs_1m_adj_extra_stack!D499</f>
        <v>-1.6402291032182701E-5</v>
      </c>
      <c r="G500" s="9">
        <f>[1]contrs_1m_adj_extra_stack!E499</f>
        <v>-1.7899066443343299E-5</v>
      </c>
      <c r="I500" s="1">
        <f t="shared" si="108"/>
        <v>41883</v>
      </c>
      <c r="J500" s="1">
        <f t="shared" si="99"/>
        <v>41898</v>
      </c>
      <c r="K500">
        <f t="shared" si="100"/>
        <v>0</v>
      </c>
      <c r="L500">
        <f t="shared" si="101"/>
        <v>-4.4565295411602604E-4</v>
      </c>
      <c r="M500">
        <f t="shared" si="102"/>
        <v>1.7399859376868699E-3</v>
      </c>
      <c r="N500">
        <f t="shared" si="103"/>
        <v>1.6402291032182701E-3</v>
      </c>
      <c r="O500">
        <f t="shared" si="104"/>
        <v>1.7899066443343298E-3</v>
      </c>
      <c r="P500">
        <f t="shared" si="109"/>
        <v>-4.7244687311234438E-3</v>
      </c>
      <c r="R500">
        <f t="shared" si="110"/>
        <v>0</v>
      </c>
      <c r="S500">
        <f t="shared" si="105"/>
        <v>-2.1856388917390391E-3</v>
      </c>
      <c r="T500">
        <f t="shared" si="106"/>
        <v>6.3855387991140766E-14</v>
      </c>
      <c r="U500">
        <f t="shared" si="107"/>
        <v>-9.9756834404745275E-5</v>
      </c>
    </row>
    <row r="501" spans="1:21" x14ac:dyDescent="0.25">
      <c r="A501" t="s">
        <v>16</v>
      </c>
      <c r="B501" s="1">
        <v>41898</v>
      </c>
      <c r="C501" s="9">
        <f>[1]contrs_1m_adj_extra_stack!A500</f>
        <v>0</v>
      </c>
      <c r="D501" s="9">
        <f>[1]contrs_1m_adj_extra_stack!B500</f>
        <v>4.4565295411602603E-6</v>
      </c>
      <c r="E501" s="9">
        <f>[1]contrs_1m_adj_extra_stack!C500</f>
        <v>-1.7399859376868699E-5</v>
      </c>
      <c r="F501" s="9">
        <f>[1]contrs_1m_adj_extra_stack!D500</f>
        <v>-1.6402291032182701E-5</v>
      </c>
      <c r="G501" s="9">
        <f>[1]contrs_1m_adj_extra_stack!E500</f>
        <v>-1.7899066443343299E-5</v>
      </c>
      <c r="I501" s="1">
        <f t="shared" si="108"/>
        <v>41883</v>
      </c>
      <c r="J501" s="1">
        <f t="shared" si="99"/>
        <v>41898</v>
      </c>
      <c r="K501">
        <f t="shared" si="100"/>
        <v>0</v>
      </c>
      <c r="L501">
        <f t="shared" si="101"/>
        <v>-4.4565295411602604E-4</v>
      </c>
      <c r="M501">
        <f t="shared" si="102"/>
        <v>1.7399859376868699E-3</v>
      </c>
      <c r="N501">
        <f t="shared" si="103"/>
        <v>1.6402291032182701E-3</v>
      </c>
      <c r="O501">
        <f t="shared" si="104"/>
        <v>1.7899066443343298E-3</v>
      </c>
      <c r="P501">
        <f t="shared" si="109"/>
        <v>-4.7244687311234438E-3</v>
      </c>
      <c r="R501">
        <f t="shared" si="110"/>
        <v>0</v>
      </c>
      <c r="S501">
        <f t="shared" si="105"/>
        <v>-2.1856388917390391E-3</v>
      </c>
      <c r="T501">
        <f t="shared" si="106"/>
        <v>6.3855387991140766E-14</v>
      </c>
      <c r="U501">
        <f t="shared" si="107"/>
        <v>-9.9756834404745275E-5</v>
      </c>
    </row>
    <row r="502" spans="1:21" x14ac:dyDescent="0.25">
      <c r="A502" t="s">
        <v>16</v>
      </c>
      <c r="B502" s="1">
        <v>41921</v>
      </c>
      <c r="C502" s="9">
        <f>[1]contrs_1m_adj_extra_stack!A501</f>
        <v>0</v>
      </c>
      <c r="D502" s="9">
        <f>[1]contrs_1m_adj_extra_stack!B501</f>
        <v>1.03464559558496E-4</v>
      </c>
      <c r="E502" s="9">
        <f>[1]contrs_1m_adj_extra_stack!C501</f>
        <v>-1.7399859378889801E-5</v>
      </c>
      <c r="F502" s="9">
        <f>[1]contrs_1m_adj_extra_stack!D501</f>
        <v>-1.5803968723393698E-5</v>
      </c>
      <c r="G502" s="9">
        <f>[1]contrs_1m_adj_extra_stack!E501</f>
        <v>-1.6829681277072399E-5</v>
      </c>
      <c r="I502" s="1">
        <f t="shared" si="108"/>
        <v>41913</v>
      </c>
      <c r="J502" s="1">
        <f t="shared" si="99"/>
        <v>41921</v>
      </c>
      <c r="K502">
        <f t="shared" si="100"/>
        <v>0</v>
      </c>
      <c r="L502">
        <f t="shared" si="101"/>
        <v>-1.03464559558496E-2</v>
      </c>
      <c r="M502">
        <f t="shared" si="102"/>
        <v>1.7399859378889801E-3</v>
      </c>
      <c r="N502">
        <f t="shared" si="103"/>
        <v>1.5803968723393698E-3</v>
      </c>
      <c r="O502">
        <f t="shared" si="104"/>
        <v>1.6829681277072399E-3</v>
      </c>
      <c r="P502">
        <f t="shared" si="109"/>
        <v>5.3431050179140113E-3</v>
      </c>
      <c r="R502">
        <f t="shared" si="110"/>
        <v>0</v>
      </c>
      <c r="S502">
        <f t="shared" si="105"/>
        <v>-1.2086441893472613E-2</v>
      </c>
      <c r="T502">
        <f t="shared" si="106"/>
        <v>2.6596563493241909E-13</v>
      </c>
      <c r="U502">
        <f t="shared" si="107"/>
        <v>-1.5958906528364559E-4</v>
      </c>
    </row>
    <row r="503" spans="1:21" x14ac:dyDescent="0.25">
      <c r="A503" t="s">
        <v>16</v>
      </c>
      <c r="B503" s="1">
        <v>41922</v>
      </c>
      <c r="C503" s="9">
        <f>[1]contrs_1m_adj_extra_stack!A502</f>
        <v>9.9999999999995898E-5</v>
      </c>
      <c r="D503" s="9">
        <f>[1]contrs_1m_adj_extra_stack!B502</f>
        <v>6.1735680851487295E-5</v>
      </c>
      <c r="E503" s="9">
        <f>[1]contrs_1m_adj_extra_stack!C502</f>
        <v>-1.73998593768209E-5</v>
      </c>
      <c r="F503" s="9">
        <f>[1]contrs_1m_adj_extra_stack!D502</f>
        <v>-1.6450651314663799E-5</v>
      </c>
      <c r="G503" s="9">
        <f>[1]contrs_1m_adj_extra_stack!E502</f>
        <v>-1.6349217008225899E-5</v>
      </c>
      <c r="I503" s="1">
        <f t="shared" si="108"/>
        <v>41913</v>
      </c>
      <c r="J503" s="1">
        <f t="shared" si="99"/>
        <v>41922</v>
      </c>
      <c r="K503">
        <f t="shared" si="100"/>
        <v>-9.9999999999995891E-3</v>
      </c>
      <c r="L503">
        <f t="shared" si="101"/>
        <v>-6.1735680851487292E-3</v>
      </c>
      <c r="M503">
        <f t="shared" si="102"/>
        <v>1.7399859376820898E-3</v>
      </c>
      <c r="N503">
        <f t="shared" si="103"/>
        <v>1.6450651314663799E-3</v>
      </c>
      <c r="O503">
        <f t="shared" si="104"/>
        <v>1.6349217008225897E-3</v>
      </c>
      <c r="P503">
        <f t="shared" si="109"/>
        <v>-8.8464046848219183E-3</v>
      </c>
      <c r="R503">
        <f t="shared" si="110"/>
        <v>-9.9999999999995891E-3</v>
      </c>
      <c r="S503">
        <f t="shared" si="105"/>
        <v>-7.9135540227717426E-3</v>
      </c>
      <c r="T503">
        <f t="shared" si="106"/>
        <v>5.9075357453086674E-14</v>
      </c>
      <c r="U503">
        <f t="shared" si="107"/>
        <v>-9.4920806156635444E-5</v>
      </c>
    </row>
    <row r="504" spans="1:21" x14ac:dyDescent="0.25">
      <c r="A504" t="s">
        <v>16</v>
      </c>
      <c r="B504" s="1">
        <v>41926</v>
      </c>
      <c r="C504" s="9">
        <f>[1]contrs_1m_adj_extra_stack!A503</f>
        <v>9.9999999999995898E-5</v>
      </c>
      <c r="D504" s="9">
        <f>[1]contrs_1m_adj_extra_stack!B503</f>
        <v>6.23853335683934E-5</v>
      </c>
      <c r="E504" s="9">
        <f>[1]contrs_1m_adj_extra_stack!C503</f>
        <v>-1.7399859377262902E-5</v>
      </c>
      <c r="F504" s="9">
        <f>[1]contrs_1m_adj_extra_stack!D503</f>
        <v>-1.9930942481399501E-5</v>
      </c>
      <c r="G504" s="9">
        <f>[1]contrs_1m_adj_extra_stack!E503</f>
        <v>-1.63076544362635E-5</v>
      </c>
      <c r="I504" s="1">
        <f t="shared" si="108"/>
        <v>41913</v>
      </c>
      <c r="J504" s="1">
        <f t="shared" si="99"/>
        <v>41926</v>
      </c>
      <c r="K504">
        <f t="shared" si="100"/>
        <v>-9.9999999999995891E-3</v>
      </c>
      <c r="L504">
        <f t="shared" si="101"/>
        <v>-6.2385333568393403E-3</v>
      </c>
      <c r="M504">
        <f t="shared" si="102"/>
        <v>1.7399859377262902E-3</v>
      </c>
      <c r="N504">
        <f t="shared" si="103"/>
        <v>1.9930942481399499E-3</v>
      </c>
      <c r="O504">
        <f t="shared" si="104"/>
        <v>1.63076544362635E-3</v>
      </c>
      <c r="P504">
        <f t="shared" si="109"/>
        <v>-9.1253122726528395E-3</v>
      </c>
      <c r="R504">
        <f t="shared" si="110"/>
        <v>-9.9999999999995891E-3</v>
      </c>
      <c r="S504">
        <f t="shared" si="105"/>
        <v>-7.9785192944623537E-3</v>
      </c>
      <c r="T504">
        <f t="shared" si="106"/>
        <v>1.0327567794010672E-13</v>
      </c>
      <c r="U504">
        <f t="shared" si="107"/>
        <v>2.5310831051693458E-4</v>
      </c>
    </row>
    <row r="505" spans="1:21" x14ac:dyDescent="0.25">
      <c r="A505" t="s">
        <v>16</v>
      </c>
      <c r="B505" s="1">
        <v>41932</v>
      </c>
      <c r="C505" s="9">
        <f>[1]contrs_1m_adj_extra_stack!A504</f>
        <v>0</v>
      </c>
      <c r="D505" s="9">
        <f>[1]contrs_1m_adj_extra_stack!B504</f>
        <v>-4.00452416158771E-5</v>
      </c>
      <c r="E505" s="9">
        <f>[1]contrs_1m_adj_extra_stack!C504</f>
        <v>-1.7399859375425199E-5</v>
      </c>
      <c r="F505" s="9">
        <f>[1]contrs_1m_adj_extra_stack!D504</f>
        <v>-1.7870373493236E-5</v>
      </c>
      <c r="G505" s="9">
        <f>[1]contrs_1m_adj_extra_stack!E504</f>
        <v>-1.86481646446428E-5</v>
      </c>
      <c r="I505" s="1">
        <f t="shared" si="108"/>
        <v>41913</v>
      </c>
      <c r="J505" s="1">
        <f t="shared" si="99"/>
        <v>41932</v>
      </c>
      <c r="K505">
        <f t="shared" si="100"/>
        <v>0</v>
      </c>
      <c r="L505">
        <f t="shared" si="101"/>
        <v>4.00452416158771E-3</v>
      </c>
      <c r="M505">
        <f t="shared" si="102"/>
        <v>1.7399859375425198E-3</v>
      </c>
      <c r="N505">
        <f t="shared" si="103"/>
        <v>1.7870373493236E-3</v>
      </c>
      <c r="O505">
        <f t="shared" si="104"/>
        <v>1.86481646446428E-3</v>
      </c>
      <c r="P505">
        <f t="shared" si="109"/>
        <v>-9.3963639129181088E-3</v>
      </c>
      <c r="R505">
        <f t="shared" si="110"/>
        <v>0</v>
      </c>
      <c r="S505">
        <f t="shared" si="105"/>
        <v>2.264538223964697E-3</v>
      </c>
      <c r="T505">
        <f t="shared" si="106"/>
        <v>-8.0494638732275803E-14</v>
      </c>
      <c r="U505">
        <f t="shared" si="107"/>
        <v>4.7051411700584642E-5</v>
      </c>
    </row>
    <row r="506" spans="1:21" x14ac:dyDescent="0.25">
      <c r="A506" t="s">
        <v>18</v>
      </c>
      <c r="B506" s="1">
        <v>41933</v>
      </c>
      <c r="C506" s="9">
        <f>[1]contrs_1m_adj_extra_stack!A505</f>
        <v>0</v>
      </c>
      <c r="D506" s="9">
        <f>[1]contrs_1m_adj_extra_stack!B505</f>
        <v>3.8744105574591902E-5</v>
      </c>
      <c r="E506" s="9">
        <f>[1]contrs_1m_adj_extra_stack!C505</f>
        <v>-1.7399859377503899E-5</v>
      </c>
      <c r="F506" s="9">
        <f>[1]contrs_1m_adj_extra_stack!D505</f>
        <v>-1.5741725276056302E-5</v>
      </c>
      <c r="G506" s="9">
        <f>[1]contrs_1m_adj_extra_stack!E505</f>
        <v>-1.7910883120751301E-5</v>
      </c>
      <c r="I506" s="1">
        <f t="shared" si="108"/>
        <v>41913</v>
      </c>
      <c r="J506" s="1">
        <f t="shared" si="99"/>
        <v>41933</v>
      </c>
      <c r="K506">
        <f t="shared" si="100"/>
        <v>0</v>
      </c>
      <c r="L506">
        <f t="shared" si="101"/>
        <v>-3.8744105574591904E-3</v>
      </c>
      <c r="M506">
        <f t="shared" si="102"/>
        <v>1.73998593775039E-3</v>
      </c>
      <c r="N506">
        <f t="shared" si="103"/>
        <v>1.5741725276056302E-3</v>
      </c>
      <c r="O506">
        <f t="shared" si="104"/>
        <v>1.7910883120751302E-3</v>
      </c>
      <c r="P506">
        <f t="shared" si="109"/>
        <v>-1.2308362199719603E-3</v>
      </c>
      <c r="R506">
        <f t="shared" si="110"/>
        <v>0</v>
      </c>
      <c r="S506">
        <f t="shared" si="105"/>
        <v>-5.6143964950822033E-3</v>
      </c>
      <c r="T506">
        <f t="shared" si="106"/>
        <v>1.2737554067054901E-13</v>
      </c>
      <c r="U506">
        <f t="shared" si="107"/>
        <v>-1.6581341001738518E-4</v>
      </c>
    </row>
    <row r="507" spans="1:21" x14ac:dyDescent="0.25">
      <c r="A507" t="s">
        <v>17</v>
      </c>
      <c r="B507" s="1">
        <v>41950</v>
      </c>
      <c r="C507" s="9">
        <f>[1]contrs_1m_adj_extra_stack!A506</f>
        <v>0</v>
      </c>
      <c r="D507" s="9">
        <f>[1]contrs_1m_adj_extra_stack!B506</f>
        <v>-1.0729493092047E-5</v>
      </c>
      <c r="E507" s="9">
        <f>[1]contrs_1m_adj_extra_stack!C506</f>
        <v>-1.73998593765553E-5</v>
      </c>
      <c r="F507" s="9">
        <f>[1]contrs_1m_adj_extra_stack!D506</f>
        <v>-1.73764420193164E-5</v>
      </c>
      <c r="G507" s="9">
        <f>[1]contrs_1m_adj_extra_stack!E506</f>
        <v>-1.7263858813326698E-5</v>
      </c>
      <c r="I507" s="1">
        <f t="shared" si="108"/>
        <v>41944</v>
      </c>
      <c r="J507" s="1">
        <f t="shared" si="99"/>
        <v>41950</v>
      </c>
      <c r="K507">
        <f t="shared" si="100"/>
        <v>0</v>
      </c>
      <c r="L507">
        <f t="shared" si="101"/>
        <v>1.0729493092046999E-3</v>
      </c>
      <c r="M507">
        <f t="shared" si="102"/>
        <v>1.7399859376555301E-3</v>
      </c>
      <c r="N507">
        <f t="shared" si="103"/>
        <v>1.73764420193164E-3</v>
      </c>
      <c r="O507">
        <f t="shared" si="104"/>
        <v>1.7263858813326698E-3</v>
      </c>
      <c r="P507">
        <f t="shared" si="109"/>
        <v>-6.2769653301245395E-3</v>
      </c>
      <c r="R507">
        <f t="shared" si="110"/>
        <v>0</v>
      </c>
      <c r="S507">
        <f t="shared" si="105"/>
        <v>-6.6703662841831302E-4</v>
      </c>
      <c r="T507">
        <f t="shared" si="106"/>
        <v>3.2515656833709272E-14</v>
      </c>
      <c r="U507">
        <f t="shared" si="107"/>
        <v>-2.3417356913753296E-6</v>
      </c>
    </row>
    <row r="508" spans="1:21" x14ac:dyDescent="0.25">
      <c r="A508" t="s">
        <v>16</v>
      </c>
      <c r="B508" s="1">
        <v>41954</v>
      </c>
      <c r="C508" s="9">
        <f>[1]contrs_1m_adj_extra_stack!A507</f>
        <v>0</v>
      </c>
      <c r="D508" s="9">
        <f>[1]contrs_1m_adj_extra_stack!B507</f>
        <v>-6.5953083127667197E-6</v>
      </c>
      <c r="E508" s="9">
        <f>[1]contrs_1m_adj_extra_stack!C507</f>
        <v>-1.7399859376571699E-5</v>
      </c>
      <c r="F508" s="9">
        <f>[1]contrs_1m_adj_extra_stack!D507</f>
        <v>-1.6877169502080599E-5</v>
      </c>
      <c r="G508" s="9">
        <f>[1]contrs_1m_adj_extra_stack!E507</f>
        <v>-1.7941297793193899E-5</v>
      </c>
      <c r="I508" s="1">
        <f t="shared" si="108"/>
        <v>41944</v>
      </c>
      <c r="J508" s="1">
        <f t="shared" si="99"/>
        <v>41954</v>
      </c>
      <c r="K508">
        <f t="shared" si="100"/>
        <v>0</v>
      </c>
      <c r="L508">
        <f t="shared" si="101"/>
        <v>6.5953083127667192E-4</v>
      </c>
      <c r="M508">
        <f t="shared" si="102"/>
        <v>1.7399859376571699E-3</v>
      </c>
      <c r="N508">
        <f t="shared" si="103"/>
        <v>1.6877169502080599E-3</v>
      </c>
      <c r="O508">
        <f t="shared" si="104"/>
        <v>1.7941297793193898E-3</v>
      </c>
      <c r="P508">
        <f t="shared" si="109"/>
        <v>-5.881363498461291E-3</v>
      </c>
      <c r="R508">
        <f t="shared" si="110"/>
        <v>0</v>
      </c>
      <c r="S508">
        <f t="shared" si="105"/>
        <v>-1.0804551063463412E-3</v>
      </c>
      <c r="T508">
        <f t="shared" si="106"/>
        <v>3.4155404199376349E-14</v>
      </c>
      <c r="U508">
        <f t="shared" si="107"/>
        <v>-5.2268987414955418E-5</v>
      </c>
    </row>
    <row r="509" spans="1:21" x14ac:dyDescent="0.25">
      <c r="A509" t="s">
        <v>16</v>
      </c>
      <c r="B509" s="1">
        <v>41956</v>
      </c>
      <c r="C509" s="9">
        <f>[1]contrs_1m_adj_extra_stack!A508</f>
        <v>0</v>
      </c>
      <c r="D509" s="9">
        <f>[1]contrs_1m_adj_extra_stack!B508</f>
        <v>1.8450807339066901E-5</v>
      </c>
      <c r="E509" s="9">
        <f>[1]contrs_1m_adj_extra_stack!C508</f>
        <v>-1.7399859377054E-5</v>
      </c>
      <c r="F509" s="9">
        <f>[1]contrs_1m_adj_extra_stack!D508</f>
        <v>-1.7142288828262102E-5</v>
      </c>
      <c r="G509" s="9">
        <f>[1]contrs_1m_adj_extra_stack!E508</f>
        <v>-1.6926924809035501E-5</v>
      </c>
      <c r="I509" s="1">
        <f t="shared" si="108"/>
        <v>41944</v>
      </c>
      <c r="J509" s="1">
        <f t="shared" si="99"/>
        <v>41956</v>
      </c>
      <c r="K509">
        <f t="shared" si="100"/>
        <v>0</v>
      </c>
      <c r="L509">
        <f t="shared" si="101"/>
        <v>-1.8450807339066902E-3</v>
      </c>
      <c r="M509">
        <f t="shared" si="102"/>
        <v>1.7399859377054E-3</v>
      </c>
      <c r="N509">
        <f t="shared" si="103"/>
        <v>1.7142288828262101E-3</v>
      </c>
      <c r="O509">
        <f t="shared" si="104"/>
        <v>1.69269248090355E-3</v>
      </c>
      <c r="P509">
        <f t="shared" si="109"/>
        <v>-3.3018265675284699E-3</v>
      </c>
      <c r="R509">
        <f t="shared" si="110"/>
        <v>0</v>
      </c>
      <c r="S509">
        <f t="shared" si="105"/>
        <v>-3.585066671529703E-3</v>
      </c>
      <c r="T509">
        <f t="shared" si="106"/>
        <v>8.2385487321090523E-14</v>
      </c>
      <c r="U509">
        <f t="shared" si="107"/>
        <v>-2.5757054796805281E-5</v>
      </c>
    </row>
    <row r="510" spans="1:21" x14ac:dyDescent="0.25">
      <c r="A510" t="s">
        <v>18</v>
      </c>
      <c r="B510" s="1">
        <v>41961</v>
      </c>
      <c r="C510" s="9">
        <f>[1]contrs_1m_adj_extra_stack!A509</f>
        <v>0</v>
      </c>
      <c r="D510" s="9">
        <f>[1]contrs_1m_adj_extra_stack!B509</f>
        <v>5.8136314123779602E-6</v>
      </c>
      <c r="E510" s="9">
        <f>[1]contrs_1m_adj_extra_stack!C509</f>
        <v>-1.7399859376642199E-5</v>
      </c>
      <c r="F510" s="9">
        <f>[1]contrs_1m_adj_extra_stack!D509</f>
        <v>-1.7347874090696001E-5</v>
      </c>
      <c r="G510" s="9">
        <f>[1]contrs_1m_adj_extra_stack!E509</f>
        <v>-1.7239444366509201E-5</v>
      </c>
      <c r="I510" s="1">
        <f t="shared" si="108"/>
        <v>41944</v>
      </c>
      <c r="J510" s="1">
        <f t="shared" si="99"/>
        <v>41961</v>
      </c>
      <c r="K510">
        <f t="shared" si="100"/>
        <v>0</v>
      </c>
      <c r="L510">
        <f t="shared" si="101"/>
        <v>-5.8136314123779598E-4</v>
      </c>
      <c r="M510">
        <f t="shared" si="102"/>
        <v>1.73998593766422E-3</v>
      </c>
      <c r="N510">
        <f t="shared" si="103"/>
        <v>1.7347874090696E-3</v>
      </c>
      <c r="O510">
        <f t="shared" si="104"/>
        <v>1.7239444366509201E-3</v>
      </c>
      <c r="P510">
        <f t="shared" si="109"/>
        <v>-4.6173546421469439E-3</v>
      </c>
      <c r="R510">
        <f t="shared" si="110"/>
        <v>0</v>
      </c>
      <c r="S510">
        <f t="shared" si="105"/>
        <v>-2.3213490788608088E-3</v>
      </c>
      <c r="T510">
        <f t="shared" si="106"/>
        <v>4.120553724618059E-14</v>
      </c>
      <c r="U510">
        <f t="shared" si="107"/>
        <v>-5.1985285534153231E-6</v>
      </c>
    </row>
    <row r="511" spans="1:21" x14ac:dyDescent="0.25">
      <c r="A511" t="s">
        <v>16</v>
      </c>
      <c r="B511" s="1">
        <v>41964</v>
      </c>
      <c r="C511" s="9">
        <f>[1]contrs_1m_adj_extra_stack!A510</f>
        <v>9.9999999999999395E-5</v>
      </c>
      <c r="D511" s="9">
        <f>[1]contrs_1m_adj_extra_stack!B510</f>
        <v>4.9217765084402197E-5</v>
      </c>
      <c r="E511" s="9">
        <f>[1]contrs_1m_adj_extra_stack!C510</f>
        <v>-1.7399859376731798E-5</v>
      </c>
      <c r="F511" s="9">
        <f>[1]contrs_1m_adj_extra_stack!D510</f>
        <v>-1.7202147163804E-5</v>
      </c>
      <c r="G511" s="9">
        <f>[1]contrs_1m_adj_extra_stack!E510</f>
        <v>-1.50649164228835E-5</v>
      </c>
      <c r="I511" s="1">
        <f t="shared" si="108"/>
        <v>41944</v>
      </c>
      <c r="J511" s="1">
        <f t="shared" si="99"/>
        <v>41964</v>
      </c>
      <c r="K511">
        <f t="shared" si="100"/>
        <v>-9.9999999999999395E-3</v>
      </c>
      <c r="L511">
        <f t="shared" si="101"/>
        <v>-4.9217765084402197E-3</v>
      </c>
      <c r="M511">
        <f t="shared" si="102"/>
        <v>1.7399859376731799E-3</v>
      </c>
      <c r="N511">
        <f t="shared" si="103"/>
        <v>1.7202147163804E-3</v>
      </c>
      <c r="O511">
        <f t="shared" si="104"/>
        <v>1.5064916422883501E-3</v>
      </c>
      <c r="P511">
        <f t="shared" si="109"/>
        <v>-1.004491578790165E-2</v>
      </c>
      <c r="R511">
        <f t="shared" si="110"/>
        <v>-9.9999999999999395E-3</v>
      </c>
      <c r="S511">
        <f t="shared" si="105"/>
        <v>-6.6617624460632331E-3</v>
      </c>
      <c r="T511">
        <f t="shared" si="106"/>
        <v>5.0165383999600799E-14</v>
      </c>
      <c r="U511">
        <f t="shared" si="107"/>
        <v>-1.9771221242615399E-5</v>
      </c>
    </row>
    <row r="512" spans="1:21" x14ac:dyDescent="0.25">
      <c r="A512" t="s">
        <v>18</v>
      </c>
      <c r="B512" s="1">
        <v>41989</v>
      </c>
      <c r="C512" s="9">
        <f>[1]contrs_1m_adj_extra_stack!A511</f>
        <v>-9.9999999999999395E-5</v>
      </c>
      <c r="D512" s="9">
        <f>[1]contrs_1m_adj_extra_stack!B511</f>
        <v>-3.3450097099373701E-5</v>
      </c>
      <c r="E512" s="9">
        <f>[1]contrs_1m_adj_extra_stack!C511</f>
        <v>-1.73998593765254E-5</v>
      </c>
      <c r="F512" s="9">
        <f>[1]contrs_1m_adj_extra_stack!D511</f>
        <v>-1.5522932508393499E-5</v>
      </c>
      <c r="G512" s="9">
        <f>[1]contrs_1m_adj_extra_stack!E511</f>
        <v>-1.8913874923300001E-5</v>
      </c>
      <c r="I512" s="1">
        <f t="shared" si="108"/>
        <v>41974</v>
      </c>
      <c r="J512" s="1">
        <f t="shared" si="99"/>
        <v>41989</v>
      </c>
      <c r="K512">
        <f t="shared" si="100"/>
        <v>9.9999999999999395E-3</v>
      </c>
      <c r="L512">
        <f t="shared" si="101"/>
        <v>3.3450097099373701E-3</v>
      </c>
      <c r="M512">
        <f t="shared" si="102"/>
        <v>1.7399859376525401E-3</v>
      </c>
      <c r="N512">
        <f t="shared" si="103"/>
        <v>1.5522932508393499E-3</v>
      </c>
      <c r="O512">
        <f t="shared" si="104"/>
        <v>1.8913874923300001E-3</v>
      </c>
      <c r="P512">
        <f t="shared" si="109"/>
        <v>1.4713236092406788E-3</v>
      </c>
      <c r="R512">
        <f t="shared" si="110"/>
        <v>9.9999999999999395E-3</v>
      </c>
      <c r="S512">
        <f t="shared" si="105"/>
        <v>1.6050237723143571E-3</v>
      </c>
      <c r="T512">
        <f t="shared" si="106"/>
        <v>2.9525644082428748E-14</v>
      </c>
      <c r="U512">
        <f t="shared" si="107"/>
        <v>-1.8769268678366547E-4</v>
      </c>
    </row>
    <row r="513" spans="1:21" x14ac:dyDescent="0.25">
      <c r="A513" t="s">
        <v>18</v>
      </c>
      <c r="B513" s="1">
        <v>41989</v>
      </c>
      <c r="C513" s="9">
        <f>[1]contrs_1m_adj_extra_stack!A512</f>
        <v>-9.9999999999999395E-5</v>
      </c>
      <c r="D513" s="9">
        <f>[1]contrs_1m_adj_extra_stack!B512</f>
        <v>-3.3450097099373701E-5</v>
      </c>
      <c r="E513" s="9">
        <f>[1]contrs_1m_adj_extra_stack!C512</f>
        <v>-1.73998593765254E-5</v>
      </c>
      <c r="F513" s="9">
        <f>[1]contrs_1m_adj_extra_stack!D512</f>
        <v>-1.5522932508393499E-5</v>
      </c>
      <c r="G513" s="9">
        <f>[1]contrs_1m_adj_extra_stack!E512</f>
        <v>-1.8913874923300001E-5</v>
      </c>
      <c r="I513" s="1">
        <f t="shared" si="108"/>
        <v>41974</v>
      </c>
      <c r="J513" s="1">
        <f t="shared" si="99"/>
        <v>41989</v>
      </c>
      <c r="K513">
        <f t="shared" si="100"/>
        <v>9.9999999999999395E-3</v>
      </c>
      <c r="L513">
        <f t="shared" si="101"/>
        <v>3.3450097099373701E-3</v>
      </c>
      <c r="M513">
        <f t="shared" si="102"/>
        <v>1.7399859376525401E-3</v>
      </c>
      <c r="N513">
        <f t="shared" si="103"/>
        <v>1.5522932508393499E-3</v>
      </c>
      <c r="O513">
        <f t="shared" si="104"/>
        <v>1.8913874923300001E-3</v>
      </c>
      <c r="P513">
        <f t="shared" si="109"/>
        <v>1.4713236092406788E-3</v>
      </c>
      <c r="R513">
        <f t="shared" si="110"/>
        <v>9.9999999999999395E-3</v>
      </c>
      <c r="S513">
        <f t="shared" si="105"/>
        <v>1.6050237723143571E-3</v>
      </c>
      <c r="T513">
        <f t="shared" si="106"/>
        <v>2.9525644082428748E-14</v>
      </c>
      <c r="U513">
        <f t="shared" si="107"/>
        <v>-1.8769268678366547E-4</v>
      </c>
    </row>
    <row r="514" spans="1:21" x14ac:dyDescent="0.25">
      <c r="A514" t="s">
        <v>17</v>
      </c>
      <c r="B514" s="1">
        <v>42041</v>
      </c>
      <c r="C514" s="9">
        <f>[1]contrs_1m_adj_extra_stack!A513</f>
        <v>-1.00000000000003E-4</v>
      </c>
      <c r="D514" s="9">
        <f>[1]contrs_1m_adj_extra_stack!B513</f>
        <v>-1.6577746224374099E-4</v>
      </c>
      <c r="E514" s="9">
        <f>[1]contrs_1m_adj_extra_stack!C513</f>
        <v>-1.7399859376696701E-5</v>
      </c>
      <c r="F514" s="9">
        <f>[1]contrs_1m_adj_extra_stack!D513</f>
        <v>-1.5620620419808901E-5</v>
      </c>
      <c r="G514" s="9">
        <f>[1]contrs_1m_adj_extra_stack!E513</f>
        <v>-1.6472848684621299E-5</v>
      </c>
      <c r="I514" s="1">
        <f t="shared" si="108"/>
        <v>42036</v>
      </c>
      <c r="J514" s="1">
        <f t="shared" si="99"/>
        <v>42041</v>
      </c>
      <c r="K514">
        <f t="shared" si="100"/>
        <v>1.00000000000003E-2</v>
      </c>
      <c r="L514">
        <f t="shared" si="101"/>
        <v>1.65777462243741E-2</v>
      </c>
      <c r="M514">
        <f t="shared" si="102"/>
        <v>1.7399859376696701E-3</v>
      </c>
      <c r="N514">
        <f t="shared" si="103"/>
        <v>1.56206204198089E-3</v>
      </c>
      <c r="O514">
        <f t="shared" si="104"/>
        <v>1.6472848684621298E-3</v>
      </c>
      <c r="P514">
        <f t="shared" si="109"/>
        <v>-1.152707907248649E-2</v>
      </c>
      <c r="R514">
        <f t="shared" si="110"/>
        <v>1.00000000000003E-2</v>
      </c>
      <c r="S514">
        <f t="shared" si="105"/>
        <v>1.4837760286751087E-2</v>
      </c>
      <c r="T514">
        <f t="shared" si="106"/>
        <v>4.6655604726830724E-14</v>
      </c>
      <c r="U514">
        <f t="shared" si="107"/>
        <v>-1.7792389564212532E-4</v>
      </c>
    </row>
    <row r="515" spans="1:21" x14ac:dyDescent="0.25">
      <c r="A515" t="s">
        <v>16</v>
      </c>
      <c r="B515" s="1">
        <v>42044</v>
      </c>
      <c r="C515" s="9">
        <f>[1]contrs_1m_adj_extra_stack!A514</f>
        <v>0</v>
      </c>
      <c r="D515" s="9">
        <f>[1]contrs_1m_adj_extra_stack!B514</f>
        <v>5.2708665625154003E-6</v>
      </c>
      <c r="E515" s="9">
        <f>[1]contrs_1m_adj_extra_stack!C514</f>
        <v>-1.7399859375917098E-5</v>
      </c>
      <c r="F515" s="9">
        <f>[1]contrs_1m_adj_extra_stack!D514</f>
        <v>-1.58253150056794E-5</v>
      </c>
      <c r="G515" s="9">
        <f>[1]contrs_1m_adj_extra_stack!E514</f>
        <v>-1.7730910566743E-5</v>
      </c>
      <c r="I515" s="1">
        <f t="shared" si="108"/>
        <v>42036</v>
      </c>
      <c r="J515" s="1">
        <f t="shared" ref="J515:J578" si="111">B515</f>
        <v>42044</v>
      </c>
      <c r="K515">
        <f t="shared" ref="K515:K578" si="112">C515*-100</f>
        <v>0</v>
      </c>
      <c r="L515">
        <f t="shared" ref="L515:L578" si="113">D515*-100</f>
        <v>-5.2708665625154005E-4</v>
      </c>
      <c r="M515">
        <f t="shared" ref="M515:M578" si="114">E515*-100</f>
        <v>1.7399859375917099E-3</v>
      </c>
      <c r="N515">
        <f t="shared" ref="N515:N578" si="115">F515*-100</f>
        <v>1.58253150056794E-3</v>
      </c>
      <c r="O515">
        <f t="shared" ref="O515:O578" si="116">G515*-100</f>
        <v>1.7730910566742999E-3</v>
      </c>
      <c r="P515">
        <f t="shared" si="109"/>
        <v>-4.56852183858241E-3</v>
      </c>
      <c r="R515">
        <f t="shared" si="110"/>
        <v>0</v>
      </c>
      <c r="S515">
        <f t="shared" ref="S515:S578" si="117">L515-L$726</f>
        <v>-2.267072593874553E-3</v>
      </c>
      <c r="T515">
        <f t="shared" ref="T515:T578" si="118">M515-M$726</f>
        <v>-3.1304603007042964E-14</v>
      </c>
      <c r="U515">
        <f t="shared" ref="U515:U578" si="119">N515-N$726</f>
        <v>-1.574544370550753E-4</v>
      </c>
    </row>
    <row r="516" spans="1:21" x14ac:dyDescent="0.25">
      <c r="A516" t="s">
        <v>16</v>
      </c>
      <c r="B516" s="1">
        <v>42047</v>
      </c>
      <c r="C516" s="9">
        <f>[1]contrs_1m_adj_extra_stack!A515</f>
        <v>2.0000000000000199E-4</v>
      </c>
      <c r="D516" s="9">
        <f>[1]contrs_1m_adj_extra_stack!B515</f>
        <v>2.4818003309771801E-4</v>
      </c>
      <c r="E516" s="9">
        <f>[1]contrs_1m_adj_extra_stack!C515</f>
        <v>-1.7399859378464401E-5</v>
      </c>
      <c r="F516" s="9">
        <f>[1]contrs_1m_adj_extra_stack!D515</f>
        <v>-1.9029759763109001E-5</v>
      </c>
      <c r="G516" s="9">
        <f>[1]contrs_1m_adj_extra_stack!E515</f>
        <v>-1.5097126895035899E-5</v>
      </c>
      <c r="I516" s="1">
        <f t="shared" si="108"/>
        <v>42036</v>
      </c>
      <c r="J516" s="1">
        <f t="shared" si="111"/>
        <v>42047</v>
      </c>
      <c r="K516">
        <f t="shared" si="112"/>
        <v>-2.0000000000000198E-2</v>
      </c>
      <c r="L516">
        <f t="shared" si="113"/>
        <v>-2.48180033097718E-2</v>
      </c>
      <c r="M516">
        <f t="shared" si="114"/>
        <v>1.7399859378464401E-3</v>
      </c>
      <c r="N516">
        <f t="shared" si="115"/>
        <v>1.9029759763109001E-3</v>
      </c>
      <c r="O516">
        <f t="shared" si="116"/>
        <v>1.5097126895035899E-3</v>
      </c>
      <c r="P516">
        <f t="shared" si="109"/>
        <v>-3.3467129388932816E-4</v>
      </c>
      <c r="R516">
        <f t="shared" si="110"/>
        <v>-2.0000000000000198E-2</v>
      </c>
      <c r="S516">
        <f t="shared" si="117"/>
        <v>-2.6557989247394814E-2</v>
      </c>
      <c r="T516">
        <f t="shared" si="118"/>
        <v>2.2342566165234334E-13</v>
      </c>
      <c r="U516">
        <f t="shared" si="119"/>
        <v>1.6299003868788472E-4</v>
      </c>
    </row>
    <row r="517" spans="1:21" x14ac:dyDescent="0.25">
      <c r="A517" t="s">
        <v>16</v>
      </c>
      <c r="B517" s="1">
        <v>42048</v>
      </c>
      <c r="C517" s="9">
        <f>[1]contrs_1m_adj_extra_stack!A516</f>
        <v>-1.00000000000003E-4</v>
      </c>
      <c r="D517" s="9">
        <f>[1]contrs_1m_adj_extra_stack!B516</f>
        <v>-1.12963911752442E-4</v>
      </c>
      <c r="E517" s="9">
        <f>[1]contrs_1m_adj_extra_stack!C516</f>
        <v>-1.73998593768665E-5</v>
      </c>
      <c r="F517" s="9">
        <f>[1]contrs_1m_adj_extra_stack!D516</f>
        <v>-1.8249308242935799E-5</v>
      </c>
      <c r="G517" s="9">
        <f>[1]contrs_1m_adj_extra_stack!E516</f>
        <v>-1.68890064230144E-5</v>
      </c>
      <c r="I517" s="1">
        <f t="shared" si="108"/>
        <v>42036</v>
      </c>
      <c r="J517" s="1">
        <f t="shared" si="111"/>
        <v>42048</v>
      </c>
      <c r="K517">
        <f t="shared" si="112"/>
        <v>1.00000000000003E-2</v>
      </c>
      <c r="L517">
        <f t="shared" si="113"/>
        <v>1.12963911752442E-2</v>
      </c>
      <c r="M517">
        <f t="shared" si="114"/>
        <v>1.73998593768665E-3</v>
      </c>
      <c r="N517">
        <f t="shared" si="115"/>
        <v>1.8249308242935798E-3</v>
      </c>
      <c r="O517">
        <f t="shared" si="116"/>
        <v>1.68890064230144E-3</v>
      </c>
      <c r="P517">
        <f t="shared" si="109"/>
        <v>-6.55020857952557E-3</v>
      </c>
      <c r="R517">
        <f t="shared" si="110"/>
        <v>1.00000000000003E-2</v>
      </c>
      <c r="S517">
        <f t="shared" si="117"/>
        <v>9.5564052376211871E-3</v>
      </c>
      <c r="T517">
        <f t="shared" si="118"/>
        <v>6.3635511790560706E-14</v>
      </c>
      <c r="U517">
        <f t="shared" si="119"/>
        <v>8.4944886670564436E-5</v>
      </c>
    </row>
    <row r="518" spans="1:21" x14ac:dyDescent="0.25">
      <c r="A518" t="s">
        <v>18</v>
      </c>
      <c r="B518" s="1">
        <v>42052</v>
      </c>
      <c r="C518" s="9">
        <f>[1]contrs_1m_adj_extra_stack!A517</f>
        <v>-2.0000000000000199E-4</v>
      </c>
      <c r="D518" s="9">
        <f>[1]contrs_1m_adj_extra_stack!B517</f>
        <v>-2.5370623739370802E-4</v>
      </c>
      <c r="E518" s="9">
        <f>[1]contrs_1m_adj_extra_stack!C517</f>
        <v>-1.73998593776474E-5</v>
      </c>
      <c r="F518" s="9">
        <f>[1]contrs_1m_adj_extra_stack!D517</f>
        <v>-1.93363750687632E-5</v>
      </c>
      <c r="G518" s="9">
        <f>[1]contrs_1m_adj_extra_stack!E517</f>
        <v>-1.7039669219916401E-5</v>
      </c>
      <c r="I518" s="1">
        <f t="shared" si="108"/>
        <v>42036</v>
      </c>
      <c r="J518" s="1">
        <f t="shared" si="111"/>
        <v>42052</v>
      </c>
      <c r="K518">
        <f t="shared" si="112"/>
        <v>2.0000000000000198E-2</v>
      </c>
      <c r="L518">
        <f t="shared" si="113"/>
        <v>2.5370623739370803E-2</v>
      </c>
      <c r="M518">
        <f t="shared" si="114"/>
        <v>1.7399859377647401E-3</v>
      </c>
      <c r="N518">
        <f t="shared" si="115"/>
        <v>1.93363750687632E-3</v>
      </c>
      <c r="O518">
        <f t="shared" si="116"/>
        <v>1.7039669219916401E-3</v>
      </c>
      <c r="P518">
        <f t="shared" si="109"/>
        <v>-1.0748214106003306E-2</v>
      </c>
      <c r="R518">
        <f t="shared" si="110"/>
        <v>2.0000000000000198E-2</v>
      </c>
      <c r="S518">
        <f t="shared" si="117"/>
        <v>2.3630637801747789E-2</v>
      </c>
      <c r="T518">
        <f t="shared" si="118"/>
        <v>1.4172560694469816E-13</v>
      </c>
      <c r="U518">
        <f t="shared" si="119"/>
        <v>1.9365156925330463E-4</v>
      </c>
    </row>
    <row r="519" spans="1:21" x14ac:dyDescent="0.25">
      <c r="A519" t="s">
        <v>16</v>
      </c>
      <c r="B519" s="1">
        <v>42068</v>
      </c>
      <c r="C519" s="9">
        <f>[1]contrs_1m_adj_extra_stack!A518</f>
        <v>0</v>
      </c>
      <c r="D519" s="9">
        <f>[1]contrs_1m_adj_extra_stack!B518</f>
        <v>-4.12130267505271E-5</v>
      </c>
      <c r="E519" s="9">
        <f>[1]contrs_1m_adj_extra_stack!C518</f>
        <v>-1.73998593751775E-5</v>
      </c>
      <c r="F519" s="9">
        <f>[1]contrs_1m_adj_extra_stack!D518</f>
        <v>-1.7335402156937301E-5</v>
      </c>
      <c r="G519" s="9">
        <f>[1]contrs_1m_adj_extra_stack!E518</f>
        <v>-1.68797090498536E-5</v>
      </c>
      <c r="I519" s="1">
        <f t="shared" si="108"/>
        <v>42064</v>
      </c>
      <c r="J519" s="1">
        <f t="shared" si="111"/>
        <v>42068</v>
      </c>
      <c r="K519">
        <f t="shared" si="112"/>
        <v>0</v>
      </c>
      <c r="L519">
        <f t="shared" si="113"/>
        <v>4.1213026750527102E-3</v>
      </c>
      <c r="M519">
        <f t="shared" si="114"/>
        <v>1.7399859375177499E-3</v>
      </c>
      <c r="N519">
        <f t="shared" si="115"/>
        <v>1.73354021569373E-3</v>
      </c>
      <c r="O519">
        <f t="shared" si="116"/>
        <v>1.6879709049853599E-3</v>
      </c>
      <c r="P519">
        <f t="shared" si="109"/>
        <v>-9.2827997332495509E-3</v>
      </c>
      <c r="R519">
        <f t="shared" si="110"/>
        <v>0</v>
      </c>
      <c r="S519">
        <f t="shared" si="117"/>
        <v>2.3813167374296972E-3</v>
      </c>
      <c r="T519">
        <f t="shared" si="118"/>
        <v>-1.0526453840531413E-13</v>
      </c>
      <c r="U519">
        <f t="shared" si="119"/>
        <v>-6.4457219292853377E-6</v>
      </c>
    </row>
    <row r="520" spans="1:21" x14ac:dyDescent="0.25">
      <c r="A520" t="s">
        <v>16</v>
      </c>
      <c r="B520" s="1">
        <v>42074</v>
      </c>
      <c r="C520" s="9">
        <f>[1]contrs_1m_adj_extra_stack!A519</f>
        <v>0</v>
      </c>
      <c r="D520" s="9">
        <f>[1]contrs_1m_adj_extra_stack!B519</f>
        <v>4.3880862870828303E-5</v>
      </c>
      <c r="E520" s="9">
        <f>[1]contrs_1m_adj_extra_stack!C519</f>
        <v>-1.7399859377446599E-5</v>
      </c>
      <c r="F520" s="9">
        <f>[1]contrs_1m_adj_extra_stack!D519</f>
        <v>-1.6299135744043601E-5</v>
      </c>
      <c r="G520" s="9">
        <f>[1]contrs_1m_adj_extra_stack!E519</f>
        <v>-1.70550121646766E-5</v>
      </c>
      <c r="I520" s="1">
        <f t="shared" si="108"/>
        <v>42064</v>
      </c>
      <c r="J520" s="1">
        <f t="shared" si="111"/>
        <v>42074</v>
      </c>
      <c r="K520">
        <f t="shared" si="112"/>
        <v>0</v>
      </c>
      <c r="L520">
        <f t="shared" si="113"/>
        <v>-4.38808628708283E-3</v>
      </c>
      <c r="M520">
        <f t="shared" si="114"/>
        <v>1.73998593774466E-3</v>
      </c>
      <c r="N520">
        <f t="shared" si="115"/>
        <v>1.62991357440436E-3</v>
      </c>
      <c r="O520">
        <f t="shared" si="116"/>
        <v>1.7055012164676599E-3</v>
      </c>
      <c r="P520">
        <f t="shared" si="109"/>
        <v>-6.8731444153384991E-4</v>
      </c>
      <c r="R520">
        <f t="shared" si="110"/>
        <v>0</v>
      </c>
      <c r="S520">
        <f t="shared" si="117"/>
        <v>-6.1280722247058425E-3</v>
      </c>
      <c r="T520">
        <f t="shared" si="118"/>
        <v>1.2164553218896312E-13</v>
      </c>
      <c r="U520">
        <f t="shared" si="119"/>
        <v>-1.1007236321865536E-4</v>
      </c>
    </row>
    <row r="521" spans="1:21" x14ac:dyDescent="0.25">
      <c r="A521" t="s">
        <v>16</v>
      </c>
      <c r="B521" s="1">
        <v>42079</v>
      </c>
      <c r="C521" s="9">
        <f>[1]contrs_1m_adj_extra_stack!A520</f>
        <v>1.9999999999999901E-4</v>
      </c>
      <c r="D521" s="9">
        <f>[1]contrs_1m_adj_extra_stack!B520</f>
        <v>2.09382782846076E-4</v>
      </c>
      <c r="E521" s="9">
        <f>[1]contrs_1m_adj_extra_stack!C520</f>
        <v>-1.7399859376088199E-5</v>
      </c>
      <c r="F521" s="9">
        <f>[1]contrs_1m_adj_extra_stack!D520</f>
        <v>-1.39836997387717E-5</v>
      </c>
      <c r="G521" s="9">
        <f>[1]contrs_1m_adj_extra_stack!E520</f>
        <v>-1.5031823948839099E-5</v>
      </c>
      <c r="I521" s="1">
        <f t="shared" si="108"/>
        <v>42064</v>
      </c>
      <c r="J521" s="1">
        <f t="shared" si="111"/>
        <v>42079</v>
      </c>
      <c r="K521">
        <f t="shared" si="112"/>
        <v>-1.99999999999999E-2</v>
      </c>
      <c r="L521">
        <f t="shared" si="113"/>
        <v>-2.0938278284607599E-2</v>
      </c>
      <c r="M521">
        <f t="shared" si="114"/>
        <v>1.7399859376088199E-3</v>
      </c>
      <c r="N521">
        <f t="shared" si="115"/>
        <v>1.3983699738771699E-3</v>
      </c>
      <c r="O521">
        <f t="shared" si="116"/>
        <v>1.5031823948839099E-3</v>
      </c>
      <c r="P521">
        <f t="shared" si="109"/>
        <v>-3.7032600217622004E-3</v>
      </c>
      <c r="R521">
        <f t="shared" si="110"/>
        <v>-1.99999999999999E-2</v>
      </c>
      <c r="S521">
        <f t="shared" si="117"/>
        <v>-2.2678264222230612E-2</v>
      </c>
      <c r="T521">
        <f t="shared" si="118"/>
        <v>-1.4194591682614721E-14</v>
      </c>
      <c r="U521">
        <f t="shared" si="119"/>
        <v>-3.4161596374584547E-4</v>
      </c>
    </row>
    <row r="522" spans="1:21" x14ac:dyDescent="0.25">
      <c r="A522" t="s">
        <v>18</v>
      </c>
      <c r="B522" s="1">
        <v>42080</v>
      </c>
      <c r="C522" s="9">
        <f>[1]contrs_1m_adj_extra_stack!A521</f>
        <v>-9.9999999999995898E-5</v>
      </c>
      <c r="D522" s="9">
        <f>[1]contrs_1m_adj_extra_stack!B521</f>
        <v>-5.7615616649712897E-5</v>
      </c>
      <c r="E522" s="9">
        <f>[1]contrs_1m_adj_extra_stack!C521</f>
        <v>-1.7399859375715301E-5</v>
      </c>
      <c r="F522" s="9">
        <f>[1]contrs_1m_adj_extra_stack!D521</f>
        <v>-1.50562637113487E-5</v>
      </c>
      <c r="G522" s="9">
        <f>[1]contrs_1m_adj_extra_stack!E521</f>
        <v>-1.7958932512332099E-5</v>
      </c>
      <c r="I522" s="1">
        <f t="shared" si="108"/>
        <v>42064</v>
      </c>
      <c r="J522" s="1">
        <f t="shared" si="111"/>
        <v>42080</v>
      </c>
      <c r="K522">
        <f t="shared" si="112"/>
        <v>9.9999999999995891E-3</v>
      </c>
      <c r="L522">
        <f t="shared" si="113"/>
        <v>5.76156166497129E-3</v>
      </c>
      <c r="M522">
        <f t="shared" si="114"/>
        <v>1.7399859375715301E-3</v>
      </c>
      <c r="N522">
        <f t="shared" si="115"/>
        <v>1.5056263711348699E-3</v>
      </c>
      <c r="O522">
        <f t="shared" si="116"/>
        <v>1.7958932512332098E-3</v>
      </c>
      <c r="P522">
        <f t="shared" si="109"/>
        <v>-8.030672249113109E-4</v>
      </c>
      <c r="R522">
        <f t="shared" si="110"/>
        <v>9.9999999999995891E-3</v>
      </c>
      <c r="S522">
        <f t="shared" si="117"/>
        <v>4.0215757273482765E-3</v>
      </c>
      <c r="T522">
        <f t="shared" si="118"/>
        <v>-5.1484424362646664E-14</v>
      </c>
      <c r="U522">
        <f t="shared" si="119"/>
        <v>-2.3435956648814541E-4</v>
      </c>
    </row>
    <row r="523" spans="1:21" x14ac:dyDescent="0.25">
      <c r="A523" t="s">
        <v>16</v>
      </c>
      <c r="B523" s="1">
        <v>42083</v>
      </c>
      <c r="C523" s="9">
        <f>[1]contrs_1m_adj_extra_stack!A522</f>
        <v>-9.9999999999999395E-5</v>
      </c>
      <c r="D523" s="9">
        <f>[1]contrs_1m_adj_extra_stack!B522</f>
        <v>-1.04493336087521E-4</v>
      </c>
      <c r="E523" s="9">
        <f>[1]contrs_1m_adj_extra_stack!C522</f>
        <v>-1.7399859376836299E-5</v>
      </c>
      <c r="F523" s="9">
        <f>[1]contrs_1m_adj_extra_stack!D522</f>
        <v>-1.6448207568847001E-5</v>
      </c>
      <c r="G523" s="9">
        <f>[1]contrs_1m_adj_extra_stack!E522</f>
        <v>-1.91462008958702E-5</v>
      </c>
      <c r="I523" s="1">
        <f t="shared" si="108"/>
        <v>42064</v>
      </c>
      <c r="J523" s="1">
        <f t="shared" si="111"/>
        <v>42083</v>
      </c>
      <c r="K523">
        <f t="shared" si="112"/>
        <v>9.9999999999999395E-3</v>
      </c>
      <c r="L523">
        <f t="shared" si="113"/>
        <v>1.0449333608752101E-2</v>
      </c>
      <c r="M523">
        <f t="shared" si="114"/>
        <v>1.7399859376836298E-3</v>
      </c>
      <c r="N523">
        <f t="shared" si="115"/>
        <v>1.6448207568847001E-3</v>
      </c>
      <c r="O523">
        <f t="shared" si="116"/>
        <v>1.91462008958702E-3</v>
      </c>
      <c r="P523">
        <f t="shared" si="109"/>
        <v>-5.7487603929075107E-3</v>
      </c>
      <c r="R523">
        <f t="shared" si="110"/>
        <v>9.9999999999999395E-3</v>
      </c>
      <c r="S523">
        <f t="shared" si="117"/>
        <v>8.7093476711290873E-3</v>
      </c>
      <c r="T523">
        <f t="shared" si="118"/>
        <v>6.0615358218885085E-14</v>
      </c>
      <c r="U523">
        <f t="shared" si="119"/>
        <v>-9.5165180738315293E-5</v>
      </c>
    </row>
    <row r="524" spans="1:21" x14ac:dyDescent="0.25">
      <c r="A524" t="s">
        <v>16</v>
      </c>
      <c r="B524" s="1">
        <v>42115</v>
      </c>
      <c r="C524" s="9">
        <f>[1]contrs_1m_adj_extra_stack!A523</f>
        <v>-1.00000000000003E-4</v>
      </c>
      <c r="D524" s="9">
        <f>[1]contrs_1m_adj_extra_stack!B523</f>
        <v>-3.1684170294655598E-5</v>
      </c>
      <c r="E524" s="9">
        <f>[1]contrs_1m_adj_extra_stack!C523</f>
        <v>-1.7399859375977699E-5</v>
      </c>
      <c r="F524" s="9">
        <f>[1]contrs_1m_adj_extra_stack!D523</f>
        <v>-1.70924626975759E-5</v>
      </c>
      <c r="G524" s="9">
        <f>[1]contrs_1m_adj_extra_stack!E523</f>
        <v>-1.82324754663264E-5</v>
      </c>
      <c r="I524" s="1">
        <f t="shared" si="108"/>
        <v>42095</v>
      </c>
      <c r="J524" s="1">
        <f t="shared" si="111"/>
        <v>42115</v>
      </c>
      <c r="K524">
        <f t="shared" si="112"/>
        <v>1.00000000000003E-2</v>
      </c>
      <c r="L524">
        <f t="shared" si="113"/>
        <v>3.16841702946556E-3</v>
      </c>
      <c r="M524">
        <f t="shared" si="114"/>
        <v>1.7399859375977699E-3</v>
      </c>
      <c r="N524">
        <f t="shared" si="115"/>
        <v>1.7092462697575899E-3</v>
      </c>
      <c r="O524">
        <f t="shared" si="116"/>
        <v>1.82324754663264E-3</v>
      </c>
      <c r="P524">
        <f t="shared" si="109"/>
        <v>1.5591032165467409E-3</v>
      </c>
      <c r="R524">
        <f t="shared" si="110"/>
        <v>1.00000000000003E-2</v>
      </c>
      <c r="S524">
        <f t="shared" si="117"/>
        <v>1.428431091842547E-3</v>
      </c>
      <c r="T524">
        <f t="shared" si="118"/>
        <v>-2.5244563384152485E-14</v>
      </c>
      <c r="U524">
        <f t="shared" si="119"/>
        <v>-3.0739667865425403E-5</v>
      </c>
    </row>
    <row r="525" spans="1:21" x14ac:dyDescent="0.25">
      <c r="A525" t="s">
        <v>17</v>
      </c>
      <c r="B525" s="1">
        <v>42132</v>
      </c>
      <c r="C525" s="9">
        <f>[1]contrs_1m_adj_extra_stack!A524</f>
        <v>9.9999999999999395E-5</v>
      </c>
      <c r="D525" s="9">
        <f>[1]contrs_1m_adj_extra_stack!B524</f>
        <v>2.3913392303502801E-4</v>
      </c>
      <c r="E525" s="9">
        <f>[1]contrs_1m_adj_extra_stack!C524</f>
        <v>-1.73998593818641E-5</v>
      </c>
      <c r="F525" s="9">
        <f>[1]contrs_1m_adj_extra_stack!D524</f>
        <v>-1.35199096219914E-5</v>
      </c>
      <c r="G525" s="9">
        <f>[1]contrs_1m_adj_extra_stack!E524</f>
        <v>-1.5474217654363101E-5</v>
      </c>
      <c r="I525" s="1">
        <f t="shared" si="108"/>
        <v>42125</v>
      </c>
      <c r="J525" s="1">
        <f t="shared" si="111"/>
        <v>42132</v>
      </c>
      <c r="K525">
        <f t="shared" si="112"/>
        <v>-9.9999999999999395E-3</v>
      </c>
      <c r="L525">
        <f t="shared" si="113"/>
        <v>-2.3913392303502801E-2</v>
      </c>
      <c r="M525">
        <f t="shared" si="114"/>
        <v>1.73998593818641E-3</v>
      </c>
      <c r="N525">
        <f t="shared" si="115"/>
        <v>1.35199096219914E-3</v>
      </c>
      <c r="O525">
        <f t="shared" si="116"/>
        <v>1.54742176543631E-3</v>
      </c>
      <c r="P525">
        <f t="shared" si="109"/>
        <v>9.2739936376810012E-3</v>
      </c>
      <c r="R525">
        <f t="shared" si="110"/>
        <v>-9.9999999999999395E-3</v>
      </c>
      <c r="S525">
        <f t="shared" si="117"/>
        <v>-2.5653378241125815E-2</v>
      </c>
      <c r="T525">
        <f t="shared" si="118"/>
        <v>5.6339546743167102E-13</v>
      </c>
      <c r="U525">
        <f t="shared" si="119"/>
        <v>-3.8799497542387536E-4</v>
      </c>
    </row>
    <row r="526" spans="1:21" x14ac:dyDescent="0.25">
      <c r="A526" t="s">
        <v>16</v>
      </c>
      <c r="B526" s="1">
        <v>42142</v>
      </c>
      <c r="C526" s="9">
        <f>[1]contrs_1m_adj_extra_stack!A525</f>
        <v>0</v>
      </c>
      <c r="D526" s="9">
        <f>[1]contrs_1m_adj_extra_stack!B525</f>
        <v>-5.1118526510633396E-7</v>
      </c>
      <c r="E526" s="9">
        <f>[1]contrs_1m_adj_extra_stack!C525</f>
        <v>-1.73998593774553E-5</v>
      </c>
      <c r="F526" s="9">
        <f>[1]contrs_1m_adj_extra_stack!D525</f>
        <v>-1.7794573219362801E-5</v>
      </c>
      <c r="G526" s="9">
        <f>[1]contrs_1m_adj_extra_stack!E525</f>
        <v>-1.7339076959884701E-5</v>
      </c>
      <c r="I526" s="1">
        <f t="shared" ref="I526:I589" si="120">EOMONTH(J526,-1)+1</f>
        <v>42125</v>
      </c>
      <c r="J526" s="1">
        <f t="shared" si="111"/>
        <v>42142</v>
      </c>
      <c r="K526">
        <f t="shared" si="112"/>
        <v>0</v>
      </c>
      <c r="L526">
        <f t="shared" si="113"/>
        <v>5.1118526510633399E-5</v>
      </c>
      <c r="M526">
        <f t="shared" si="114"/>
        <v>1.73998593774553E-3</v>
      </c>
      <c r="N526">
        <f t="shared" si="115"/>
        <v>1.7794573219362801E-3</v>
      </c>
      <c r="O526">
        <f t="shared" si="116"/>
        <v>1.73390769598847E-3</v>
      </c>
      <c r="P526">
        <f t="shared" ref="P526:P589" si="121">K526-L526-M526-N526-O526</f>
        <v>-5.3044694821809133E-3</v>
      </c>
      <c r="R526">
        <f t="shared" ref="R526:R589" si="122">K526</f>
        <v>0</v>
      </c>
      <c r="S526">
        <f t="shared" si="117"/>
        <v>-1.6888674111123795E-3</v>
      </c>
      <c r="T526">
        <f t="shared" si="118"/>
        <v>1.2251549601216549E-13</v>
      </c>
      <c r="U526">
        <f t="shared" si="119"/>
        <v>3.9471384313264713E-5</v>
      </c>
    </row>
    <row r="527" spans="1:21" x14ac:dyDescent="0.25">
      <c r="A527" t="s">
        <v>18</v>
      </c>
      <c r="B527" s="1">
        <v>42143</v>
      </c>
      <c r="C527" s="9">
        <f>[1]contrs_1m_adj_extra_stack!A526</f>
        <v>0</v>
      </c>
      <c r="D527" s="9">
        <f>[1]contrs_1m_adj_extra_stack!B526</f>
        <v>2.4932261390965701E-5</v>
      </c>
      <c r="E527" s="9">
        <f>[1]contrs_1m_adj_extra_stack!C526</f>
        <v>-1.73998593776342E-5</v>
      </c>
      <c r="F527" s="9">
        <f>[1]contrs_1m_adj_extra_stack!D526</f>
        <v>-1.9011631766248699E-5</v>
      </c>
      <c r="G527" s="9">
        <f>[1]contrs_1m_adj_extra_stack!E526</f>
        <v>-1.61096245117766E-5</v>
      </c>
      <c r="I527" s="1">
        <f t="shared" si="120"/>
        <v>42125</v>
      </c>
      <c r="J527" s="1">
        <f t="shared" si="111"/>
        <v>42143</v>
      </c>
      <c r="K527">
        <f t="shared" si="112"/>
        <v>0</v>
      </c>
      <c r="L527">
        <f t="shared" si="113"/>
        <v>-2.4932261390965701E-3</v>
      </c>
      <c r="M527">
        <f t="shared" si="114"/>
        <v>1.73998593776342E-3</v>
      </c>
      <c r="N527">
        <f t="shared" si="115"/>
        <v>1.9011631766248699E-3</v>
      </c>
      <c r="O527">
        <f t="shared" si="116"/>
        <v>1.61096245117766E-3</v>
      </c>
      <c r="P527">
        <f t="shared" si="121"/>
        <v>-2.7588854264693798E-3</v>
      </c>
      <c r="R527">
        <f t="shared" si="122"/>
        <v>0</v>
      </c>
      <c r="S527">
        <f t="shared" si="117"/>
        <v>-4.233212076719583E-3</v>
      </c>
      <c r="T527">
        <f t="shared" si="118"/>
        <v>1.4040548237947981E-13</v>
      </c>
      <c r="U527">
        <f t="shared" si="119"/>
        <v>1.6117723900185453E-4</v>
      </c>
    </row>
    <row r="528" spans="1:21" x14ac:dyDescent="0.25">
      <c r="A528" t="s">
        <v>16</v>
      </c>
      <c r="B528" s="1">
        <v>42144</v>
      </c>
      <c r="C528" s="9">
        <f>[1]contrs_1m_adj_extra_stack!A527</f>
        <v>0</v>
      </c>
      <c r="D528" s="9">
        <f>[1]contrs_1m_adj_extra_stack!B527</f>
        <v>-6.4707242418313006E-5</v>
      </c>
      <c r="E528" s="9">
        <f>[1]contrs_1m_adj_extra_stack!C527</f>
        <v>-1.7399859374281098E-5</v>
      </c>
      <c r="F528" s="9">
        <f>[1]contrs_1m_adj_extra_stack!D527</f>
        <v>-1.5521992266521E-5</v>
      </c>
      <c r="G528" s="9">
        <f>[1]contrs_1m_adj_extra_stack!E527</f>
        <v>-1.7807213367020701E-5</v>
      </c>
      <c r="I528" s="1">
        <f t="shared" si="120"/>
        <v>42125</v>
      </c>
      <c r="J528" s="1">
        <f t="shared" si="111"/>
        <v>42144</v>
      </c>
      <c r="K528">
        <f t="shared" si="112"/>
        <v>0</v>
      </c>
      <c r="L528">
        <f t="shared" si="113"/>
        <v>6.4707242418313004E-3</v>
      </c>
      <c r="M528">
        <f t="shared" si="114"/>
        <v>1.7399859374281098E-3</v>
      </c>
      <c r="N528">
        <f t="shared" si="115"/>
        <v>1.5521992266521001E-3</v>
      </c>
      <c r="O528">
        <f t="shared" si="116"/>
        <v>1.7807213367020702E-3</v>
      </c>
      <c r="P528">
        <f t="shared" si="121"/>
        <v>-1.1543630742613581E-2</v>
      </c>
      <c r="R528">
        <f t="shared" si="122"/>
        <v>0</v>
      </c>
      <c r="S528">
        <f t="shared" si="117"/>
        <v>4.730738304208287E-3</v>
      </c>
      <c r="T528">
        <f t="shared" si="118"/>
        <v>-1.9490463930293966E-13</v>
      </c>
      <c r="U528">
        <f t="shared" si="119"/>
        <v>-1.8778671097091529E-4</v>
      </c>
    </row>
    <row r="529" spans="1:21" x14ac:dyDescent="0.25">
      <c r="A529" t="s">
        <v>16</v>
      </c>
      <c r="B529" s="1">
        <v>42145</v>
      </c>
      <c r="C529" s="9">
        <f>[1]contrs_1m_adj_extra_stack!A528</f>
        <v>0</v>
      </c>
      <c r="D529" s="9">
        <f>[1]contrs_1m_adj_extra_stack!B528</f>
        <v>9.0073845688094195E-5</v>
      </c>
      <c r="E529" s="9">
        <f>[1]contrs_1m_adj_extra_stack!C528</f>
        <v>-1.7399859379519699E-5</v>
      </c>
      <c r="F529" s="9">
        <f>[1]contrs_1m_adj_extra_stack!D528</f>
        <v>-1.74873366719263E-5</v>
      </c>
      <c r="G529" s="9">
        <f>[1]contrs_1m_adj_extra_stack!E528</f>
        <v>-1.8417893273564401E-5</v>
      </c>
      <c r="I529" s="1">
        <f t="shared" si="120"/>
        <v>42125</v>
      </c>
      <c r="J529" s="1">
        <f t="shared" si="111"/>
        <v>42145</v>
      </c>
      <c r="K529">
        <f t="shared" si="112"/>
        <v>0</v>
      </c>
      <c r="L529">
        <f t="shared" si="113"/>
        <v>-9.0073845688094199E-3</v>
      </c>
      <c r="M529">
        <f t="shared" si="114"/>
        <v>1.7399859379519699E-3</v>
      </c>
      <c r="N529">
        <f t="shared" si="115"/>
        <v>1.7487336671926301E-3</v>
      </c>
      <c r="O529">
        <f t="shared" si="116"/>
        <v>1.8417893273564401E-3</v>
      </c>
      <c r="P529">
        <f t="shared" si="121"/>
        <v>3.6768756363083801E-3</v>
      </c>
      <c r="R529">
        <f t="shared" si="122"/>
        <v>0</v>
      </c>
      <c r="S529">
        <f t="shared" si="117"/>
        <v>-1.0747370506432433E-2</v>
      </c>
      <c r="T529">
        <f t="shared" si="118"/>
        <v>3.2895539590904743E-13</v>
      </c>
      <c r="U529">
        <f t="shared" si="119"/>
        <v>8.7477295696147123E-6</v>
      </c>
    </row>
    <row r="530" spans="1:21" x14ac:dyDescent="0.25">
      <c r="A530" t="s">
        <v>16</v>
      </c>
      <c r="B530" s="1">
        <v>42151</v>
      </c>
      <c r="C530" s="9">
        <f>[1]contrs_1m_adj_extra_stack!A529</f>
        <v>0</v>
      </c>
      <c r="D530" s="9">
        <f>[1]contrs_1m_adj_extra_stack!B529</f>
        <v>-6.9665125507171897E-6</v>
      </c>
      <c r="E530" s="9">
        <f>[1]contrs_1m_adj_extra_stack!C529</f>
        <v>-1.7399859376341099E-5</v>
      </c>
      <c r="F530" s="9">
        <f>[1]contrs_1m_adj_extra_stack!D529</f>
        <v>-1.63573048066548E-5</v>
      </c>
      <c r="G530" s="9">
        <f>[1]contrs_1m_adj_extra_stack!E529</f>
        <v>-1.8961736548539001E-5</v>
      </c>
      <c r="I530" s="1">
        <f t="shared" si="120"/>
        <v>42125</v>
      </c>
      <c r="J530" s="1">
        <f t="shared" si="111"/>
        <v>42151</v>
      </c>
      <c r="K530">
        <f t="shared" si="112"/>
        <v>0</v>
      </c>
      <c r="L530">
        <f t="shared" si="113"/>
        <v>6.9665125507171902E-4</v>
      </c>
      <c r="M530">
        <f t="shared" si="114"/>
        <v>1.73998593763411E-3</v>
      </c>
      <c r="N530">
        <f t="shared" si="115"/>
        <v>1.63573048066548E-3</v>
      </c>
      <c r="O530">
        <f t="shared" si="116"/>
        <v>1.8961736548539002E-3</v>
      </c>
      <c r="P530">
        <f t="shared" si="121"/>
        <v>-5.9685413282252091E-3</v>
      </c>
      <c r="R530">
        <f t="shared" si="122"/>
        <v>0</v>
      </c>
      <c r="S530">
        <f t="shared" si="117"/>
        <v>-1.0433346825512941E-3</v>
      </c>
      <c r="T530">
        <f t="shared" si="118"/>
        <v>1.1095508192782155E-14</v>
      </c>
      <c r="U530">
        <f t="shared" si="119"/>
        <v>-1.0425545695753533E-4</v>
      </c>
    </row>
    <row r="531" spans="1:21" x14ac:dyDescent="0.25">
      <c r="A531" t="s">
        <v>16</v>
      </c>
      <c r="B531" s="1">
        <v>42171</v>
      </c>
      <c r="C531" s="9">
        <f>[1]contrs_1m_adj_extra_stack!A530</f>
        <v>-9.9999999999995898E-5</v>
      </c>
      <c r="D531" s="9">
        <f>[1]contrs_1m_adj_extra_stack!B530</f>
        <v>-5.5172624507024903E-5</v>
      </c>
      <c r="E531" s="9">
        <f>[1]contrs_1m_adj_extra_stack!C530</f>
        <v>-1.7399859375993101E-5</v>
      </c>
      <c r="F531" s="9">
        <f>[1]contrs_1m_adj_extra_stack!D530</f>
        <v>-1.7550737603003201E-5</v>
      </c>
      <c r="G531" s="9">
        <f>[1]contrs_1m_adj_extra_stack!E530</f>
        <v>-1.7846737852987498E-5</v>
      </c>
      <c r="I531" s="1">
        <f t="shared" si="120"/>
        <v>42156</v>
      </c>
      <c r="J531" s="1">
        <f t="shared" si="111"/>
        <v>42171</v>
      </c>
      <c r="K531">
        <f t="shared" si="112"/>
        <v>9.9999999999995891E-3</v>
      </c>
      <c r="L531">
        <f t="shared" si="113"/>
        <v>5.5172624507024903E-3</v>
      </c>
      <c r="M531">
        <f t="shared" si="114"/>
        <v>1.7399859375993101E-3</v>
      </c>
      <c r="N531">
        <f t="shared" si="115"/>
        <v>1.7550737603003201E-3</v>
      </c>
      <c r="O531">
        <f t="shared" si="116"/>
        <v>1.7846737852987499E-3</v>
      </c>
      <c r="P531">
        <f t="shared" si="121"/>
        <v>-7.9699593390128139E-4</v>
      </c>
      <c r="R531">
        <f t="shared" si="122"/>
        <v>9.9999999999995891E-3</v>
      </c>
      <c r="S531">
        <f t="shared" si="117"/>
        <v>3.7772765130794773E-3</v>
      </c>
      <c r="T531">
        <f t="shared" si="118"/>
        <v>-2.3704345777919578E-14</v>
      </c>
      <c r="U531">
        <f t="shared" si="119"/>
        <v>1.5087822677304751E-5</v>
      </c>
    </row>
    <row r="532" spans="1:21" x14ac:dyDescent="0.25">
      <c r="A532" t="s">
        <v>18</v>
      </c>
      <c r="B532" s="1">
        <v>42206</v>
      </c>
      <c r="C532" s="9">
        <f>[1]contrs_1m_adj_extra_stack!A531</f>
        <v>1.00000000000003E-4</v>
      </c>
      <c r="D532" s="9">
        <f>[1]contrs_1m_adj_extra_stack!B531</f>
        <v>9.28690913744327E-5</v>
      </c>
      <c r="E532" s="9">
        <f>[1]contrs_1m_adj_extra_stack!C531</f>
        <v>-1.7399859377776E-5</v>
      </c>
      <c r="F532" s="9">
        <f>[1]contrs_1m_adj_extra_stack!D531</f>
        <v>-1.6976634257448701E-5</v>
      </c>
      <c r="G532" s="9">
        <f>[1]contrs_1m_adj_extra_stack!E531</f>
        <v>-1.6488648828545801E-5</v>
      </c>
      <c r="I532" s="1">
        <f t="shared" si="120"/>
        <v>42186</v>
      </c>
      <c r="J532" s="1">
        <f t="shared" si="111"/>
        <v>42206</v>
      </c>
      <c r="K532">
        <f t="shared" si="112"/>
        <v>-1.00000000000003E-2</v>
      </c>
      <c r="L532">
        <f t="shared" si="113"/>
        <v>-9.2869091374432697E-3</v>
      </c>
      <c r="M532">
        <f t="shared" si="114"/>
        <v>1.7399859377776E-3</v>
      </c>
      <c r="N532">
        <f t="shared" si="115"/>
        <v>1.69766342574487E-3</v>
      </c>
      <c r="O532">
        <f t="shared" si="116"/>
        <v>1.6488648828545801E-3</v>
      </c>
      <c r="P532">
        <f t="shared" si="121"/>
        <v>-5.7996051089340807E-3</v>
      </c>
      <c r="R532">
        <f t="shared" si="122"/>
        <v>-1.00000000000003E-2</v>
      </c>
      <c r="S532">
        <f t="shared" si="117"/>
        <v>-1.1026895075066283E-2</v>
      </c>
      <c r="T532">
        <f t="shared" si="118"/>
        <v>1.5458554575298322E-13</v>
      </c>
      <c r="U532">
        <f t="shared" si="119"/>
        <v>-4.2322511878145359E-5</v>
      </c>
    </row>
    <row r="533" spans="1:21" x14ac:dyDescent="0.25">
      <c r="A533" t="s">
        <v>16</v>
      </c>
      <c r="B533" s="1">
        <v>42207</v>
      </c>
      <c r="C533" s="9">
        <f>[1]contrs_1m_adj_extra_stack!A532</f>
        <v>-1.00000000000003E-4</v>
      </c>
      <c r="D533" s="9">
        <f>[1]contrs_1m_adj_extra_stack!B532</f>
        <v>-8.3598312301336804E-5</v>
      </c>
      <c r="E533" s="9">
        <f>[1]contrs_1m_adj_extra_stack!C532</f>
        <v>-1.7399859378156399E-5</v>
      </c>
      <c r="F533" s="9">
        <f>[1]contrs_1m_adj_extra_stack!D532</f>
        <v>-1.8492943600825201E-5</v>
      </c>
      <c r="G533" s="9">
        <f>[1]contrs_1m_adj_extra_stack!E532</f>
        <v>-1.9754070177489898E-5</v>
      </c>
      <c r="I533" s="1">
        <f t="shared" si="120"/>
        <v>42186</v>
      </c>
      <c r="J533" s="1">
        <f t="shared" si="111"/>
        <v>42207</v>
      </c>
      <c r="K533">
        <f t="shared" si="112"/>
        <v>1.00000000000003E-2</v>
      </c>
      <c r="L533">
        <f t="shared" si="113"/>
        <v>8.3598312301336811E-3</v>
      </c>
      <c r="M533">
        <f t="shared" si="114"/>
        <v>1.7399859378156399E-3</v>
      </c>
      <c r="N533">
        <f t="shared" si="115"/>
        <v>1.84929436008252E-3</v>
      </c>
      <c r="O533">
        <f t="shared" si="116"/>
        <v>1.97540701774899E-3</v>
      </c>
      <c r="P533">
        <f t="shared" si="121"/>
        <v>-3.9245185457805302E-3</v>
      </c>
      <c r="R533">
        <f t="shared" si="122"/>
        <v>1.00000000000003E-2</v>
      </c>
      <c r="S533">
        <f t="shared" si="117"/>
        <v>6.6198452925106677E-3</v>
      </c>
      <c r="T533">
        <f t="shared" si="118"/>
        <v>1.9262542949594064E-13</v>
      </c>
      <c r="U533">
        <f t="shared" si="119"/>
        <v>1.0930842245950468E-4</v>
      </c>
    </row>
    <row r="534" spans="1:21" x14ac:dyDescent="0.25">
      <c r="A534" t="s">
        <v>16</v>
      </c>
      <c r="B534" s="1">
        <v>42215</v>
      </c>
      <c r="C534" s="9">
        <f>[1]contrs_1m_adj_extra_stack!A533</f>
        <v>0</v>
      </c>
      <c r="D534" s="9">
        <f>[1]contrs_1m_adj_extra_stack!B533</f>
        <v>-6.0822115219951E-6</v>
      </c>
      <c r="E534" s="9">
        <f>[1]contrs_1m_adj_extra_stack!C533</f>
        <v>-1.7399859377831901E-5</v>
      </c>
      <c r="F534" s="9">
        <f>[1]contrs_1m_adj_extra_stack!D533</f>
        <v>-2.2724063973176601E-5</v>
      </c>
      <c r="G534" s="9">
        <f>[1]contrs_1m_adj_extra_stack!E533</f>
        <v>-1.7621559946949901E-5</v>
      </c>
      <c r="I534" s="1">
        <f t="shared" si="120"/>
        <v>42186</v>
      </c>
      <c r="J534" s="1">
        <f t="shared" si="111"/>
        <v>42215</v>
      </c>
      <c r="K534">
        <f t="shared" si="112"/>
        <v>0</v>
      </c>
      <c r="L534">
        <f t="shared" si="113"/>
        <v>6.0822115219950998E-4</v>
      </c>
      <c r="M534">
        <f t="shared" si="114"/>
        <v>1.7399859377831902E-3</v>
      </c>
      <c r="N534">
        <f t="shared" si="115"/>
        <v>2.2724063973176599E-3</v>
      </c>
      <c r="O534">
        <f t="shared" si="116"/>
        <v>1.7621559946949901E-3</v>
      </c>
      <c r="P534">
        <f t="shared" si="121"/>
        <v>-6.3827694819953507E-3</v>
      </c>
      <c r="R534">
        <f t="shared" si="122"/>
        <v>0</v>
      </c>
      <c r="S534">
        <f t="shared" si="117"/>
        <v>-1.1317647854235031E-3</v>
      </c>
      <c r="T534">
        <f t="shared" si="118"/>
        <v>1.6017569215431848E-13</v>
      </c>
      <c r="U534">
        <f t="shared" si="119"/>
        <v>5.3242045969464457E-4</v>
      </c>
    </row>
    <row r="535" spans="1:21" x14ac:dyDescent="0.25">
      <c r="A535" t="s">
        <v>17</v>
      </c>
      <c r="B535" s="1">
        <v>42223</v>
      </c>
      <c r="C535" s="9">
        <f>[1]contrs_1m_adj_extra_stack!A534</f>
        <v>0</v>
      </c>
      <c r="D535" s="9">
        <f>[1]contrs_1m_adj_extra_stack!B534</f>
        <v>2.0568047453765002E-5</v>
      </c>
      <c r="E535" s="9">
        <f>[1]contrs_1m_adj_extra_stack!C534</f>
        <v>-1.73998593777358E-5</v>
      </c>
      <c r="F535" s="9">
        <f>[1]contrs_1m_adj_extra_stack!D534</f>
        <v>-2.1436786510118399E-5</v>
      </c>
      <c r="G535" s="9">
        <f>[1]contrs_1m_adj_extra_stack!E534</f>
        <v>-1.4629953530375901E-5</v>
      </c>
      <c r="I535" s="1">
        <f t="shared" si="120"/>
        <v>42217</v>
      </c>
      <c r="J535" s="1">
        <f t="shared" si="111"/>
        <v>42223</v>
      </c>
      <c r="K535">
        <f t="shared" si="112"/>
        <v>0</v>
      </c>
      <c r="L535">
        <f t="shared" si="113"/>
        <v>-2.0568047453765003E-3</v>
      </c>
      <c r="M535">
        <f t="shared" si="114"/>
        <v>1.73998593777358E-3</v>
      </c>
      <c r="N535">
        <f t="shared" si="115"/>
        <v>2.1436786510118399E-3</v>
      </c>
      <c r="O535">
        <f t="shared" si="116"/>
        <v>1.4629953530375902E-3</v>
      </c>
      <c r="P535">
        <f t="shared" si="121"/>
        <v>-3.2898551964465096E-3</v>
      </c>
      <c r="R535">
        <f t="shared" si="122"/>
        <v>0</v>
      </c>
      <c r="S535">
        <f t="shared" si="117"/>
        <v>-3.7967906829995133E-3</v>
      </c>
      <c r="T535">
        <f t="shared" si="118"/>
        <v>1.5056554093784147E-13</v>
      </c>
      <c r="U535">
        <f t="shared" si="119"/>
        <v>4.0369271338882456E-4</v>
      </c>
    </row>
    <row r="536" spans="1:21" x14ac:dyDescent="0.25">
      <c r="A536" t="s">
        <v>16</v>
      </c>
      <c r="B536" s="1">
        <v>42230</v>
      </c>
      <c r="C536" s="9">
        <f>[1]contrs_1m_adj_extra_stack!A535</f>
        <v>0</v>
      </c>
      <c r="D536" s="9">
        <f>[1]contrs_1m_adj_extra_stack!B535</f>
        <v>4.3655291061927098E-5</v>
      </c>
      <c r="E536" s="9">
        <f>[1]contrs_1m_adj_extra_stack!C535</f>
        <v>-1.7399859377782099E-5</v>
      </c>
      <c r="F536" s="9">
        <f>[1]contrs_1m_adj_extra_stack!D535</f>
        <v>-1.6436190626977101E-5</v>
      </c>
      <c r="G536" s="9">
        <f>[1]contrs_1m_adj_extra_stack!E535</f>
        <v>-1.6757553160682399E-5</v>
      </c>
      <c r="I536" s="1">
        <f t="shared" si="120"/>
        <v>42217</v>
      </c>
      <c r="J536" s="1">
        <f t="shared" si="111"/>
        <v>42230</v>
      </c>
      <c r="K536">
        <f t="shared" si="112"/>
        <v>0</v>
      </c>
      <c r="L536">
        <f t="shared" si="113"/>
        <v>-4.3655291061927099E-3</v>
      </c>
      <c r="M536">
        <f t="shared" si="114"/>
        <v>1.73998593777821E-3</v>
      </c>
      <c r="N536">
        <f t="shared" si="115"/>
        <v>1.6436190626977101E-3</v>
      </c>
      <c r="O536">
        <f t="shared" si="116"/>
        <v>1.6757553160682398E-3</v>
      </c>
      <c r="P536">
        <f t="shared" si="121"/>
        <v>-6.9383121035145002E-4</v>
      </c>
      <c r="R536">
        <f t="shared" si="122"/>
        <v>0</v>
      </c>
      <c r="S536">
        <f t="shared" si="117"/>
        <v>-6.1055150438157225E-3</v>
      </c>
      <c r="T536">
        <f t="shared" si="118"/>
        <v>1.5519551789522357E-13</v>
      </c>
      <c r="U536">
        <f t="shared" si="119"/>
        <v>-9.6366874925305239E-5</v>
      </c>
    </row>
    <row r="537" spans="1:21" x14ac:dyDescent="0.25">
      <c r="A537" t="s">
        <v>18</v>
      </c>
      <c r="B537" s="1">
        <v>42234</v>
      </c>
      <c r="C537" s="9">
        <f>[1]contrs_1m_adj_extra_stack!A536</f>
        <v>-9.9999999999999395E-5</v>
      </c>
      <c r="D537" s="9">
        <f>[1]contrs_1m_adj_extra_stack!B536</f>
        <v>-3.5988126586908099E-5</v>
      </c>
      <c r="E537" s="9">
        <f>[1]contrs_1m_adj_extra_stack!C536</f>
        <v>-1.7399859375943201E-5</v>
      </c>
      <c r="F537" s="9">
        <f>[1]contrs_1m_adj_extra_stack!D536</f>
        <v>-1.8424124204506199E-5</v>
      </c>
      <c r="G537" s="9">
        <f>[1]contrs_1m_adj_extra_stack!E536</f>
        <v>-1.6597521270370198E-5</v>
      </c>
      <c r="I537" s="1">
        <f t="shared" si="120"/>
        <v>42217</v>
      </c>
      <c r="J537" s="1">
        <f t="shared" si="111"/>
        <v>42234</v>
      </c>
      <c r="K537">
        <f t="shared" si="112"/>
        <v>9.9999999999999395E-3</v>
      </c>
      <c r="L537">
        <f t="shared" si="113"/>
        <v>3.5988126586908101E-3</v>
      </c>
      <c r="M537">
        <f t="shared" si="114"/>
        <v>1.73998593759432E-3</v>
      </c>
      <c r="N537">
        <f t="shared" si="115"/>
        <v>1.8424124204506199E-3</v>
      </c>
      <c r="O537">
        <f t="shared" si="116"/>
        <v>1.6597521270370198E-3</v>
      </c>
      <c r="P537">
        <f t="shared" si="121"/>
        <v>1.1590368562271695E-3</v>
      </c>
      <c r="R537">
        <f t="shared" si="122"/>
        <v>9.9999999999999395E-3</v>
      </c>
      <c r="S537">
        <f t="shared" si="117"/>
        <v>1.8588267210677971E-3</v>
      </c>
      <c r="T537">
        <f t="shared" si="118"/>
        <v>-2.869449469700136E-14</v>
      </c>
      <c r="U537">
        <f t="shared" si="119"/>
        <v>1.0242648282760458E-4</v>
      </c>
    </row>
    <row r="538" spans="1:21" x14ac:dyDescent="0.25">
      <c r="A538" t="s">
        <v>16</v>
      </c>
      <c r="B538" s="1">
        <v>42242</v>
      </c>
      <c r="C538" s="9">
        <f>[1]contrs_1m_adj_extra_stack!A537</f>
        <v>9.9999999999999395E-5</v>
      </c>
      <c r="D538" s="9">
        <f>[1]contrs_1m_adj_extra_stack!B537</f>
        <v>1.22633769286805E-4</v>
      </c>
      <c r="E538" s="9">
        <f>[1]contrs_1m_adj_extra_stack!C537</f>
        <v>-1.7399859376717999E-5</v>
      </c>
      <c r="F538" s="9">
        <f>[1]contrs_1m_adj_extra_stack!D537</f>
        <v>-1.8494504018063901E-5</v>
      </c>
      <c r="G538" s="9">
        <f>[1]contrs_1m_adj_extra_stack!E537</f>
        <v>-1.7365825988873301E-5</v>
      </c>
      <c r="I538" s="1">
        <f t="shared" si="120"/>
        <v>42217</v>
      </c>
      <c r="J538" s="1">
        <f t="shared" si="111"/>
        <v>42242</v>
      </c>
      <c r="K538">
        <f t="shared" si="112"/>
        <v>-9.9999999999999395E-3</v>
      </c>
      <c r="L538">
        <f t="shared" si="113"/>
        <v>-1.22633769286805E-2</v>
      </c>
      <c r="M538">
        <f t="shared" si="114"/>
        <v>1.7399859376717999E-3</v>
      </c>
      <c r="N538">
        <f t="shared" si="115"/>
        <v>1.8494504018063901E-3</v>
      </c>
      <c r="O538">
        <f t="shared" si="116"/>
        <v>1.7365825988873301E-3</v>
      </c>
      <c r="P538">
        <f t="shared" si="121"/>
        <v>-3.0626420096849594E-3</v>
      </c>
      <c r="R538">
        <f t="shared" si="122"/>
        <v>-9.9999999999999395E-3</v>
      </c>
      <c r="S538">
        <f t="shared" si="117"/>
        <v>-1.4003362866303513E-2</v>
      </c>
      <c r="T538">
        <f t="shared" si="118"/>
        <v>4.8785411474461249E-14</v>
      </c>
      <c r="U538">
        <f t="shared" si="119"/>
        <v>1.0946446418337477E-4</v>
      </c>
    </row>
    <row r="539" spans="1:21" x14ac:dyDescent="0.25">
      <c r="A539" t="s">
        <v>16</v>
      </c>
      <c r="B539" s="1">
        <v>42255</v>
      </c>
      <c r="C539" s="9">
        <f>[1]contrs_1m_adj_extra_stack!A538</f>
        <v>0</v>
      </c>
      <c r="D539" s="9">
        <f>[1]contrs_1m_adj_extra_stack!B538</f>
        <v>-8.4514031324589499E-5</v>
      </c>
      <c r="E539" s="9">
        <f>[1]contrs_1m_adj_extra_stack!C538</f>
        <v>-1.73998593763871E-5</v>
      </c>
      <c r="F539" s="9">
        <f>[1]contrs_1m_adj_extra_stack!D538</f>
        <v>-1.76261862184832E-5</v>
      </c>
      <c r="G539" s="9">
        <f>[1]contrs_1m_adj_extra_stack!E538</f>
        <v>-1.5890598746583599E-5</v>
      </c>
      <c r="I539" s="1">
        <f t="shared" si="120"/>
        <v>42248</v>
      </c>
      <c r="J539" s="1">
        <f t="shared" si="111"/>
        <v>42255</v>
      </c>
      <c r="K539">
        <f t="shared" si="112"/>
        <v>0</v>
      </c>
      <c r="L539">
        <f t="shared" si="113"/>
        <v>8.4514031324589498E-3</v>
      </c>
      <c r="M539">
        <f t="shared" si="114"/>
        <v>1.73998593763871E-3</v>
      </c>
      <c r="N539">
        <f t="shared" si="115"/>
        <v>1.7626186218483199E-3</v>
      </c>
      <c r="O539">
        <f t="shared" si="116"/>
        <v>1.5890598746583599E-3</v>
      </c>
      <c r="P539">
        <f t="shared" si="121"/>
        <v>-1.3543067566604339E-2</v>
      </c>
      <c r="R539">
        <f t="shared" si="122"/>
        <v>0</v>
      </c>
      <c r="S539">
        <f t="shared" si="117"/>
        <v>6.7114171948359364E-3</v>
      </c>
      <c r="T539">
        <f t="shared" si="118"/>
        <v>1.5695561170203653E-14</v>
      </c>
      <c r="U539">
        <f t="shared" si="119"/>
        <v>2.263268422530453E-5</v>
      </c>
    </row>
    <row r="540" spans="1:21" x14ac:dyDescent="0.25">
      <c r="A540" t="s">
        <v>16</v>
      </c>
      <c r="B540" s="1">
        <v>42256</v>
      </c>
      <c r="C540" s="9">
        <f>[1]contrs_1m_adj_extra_stack!A539</f>
        <v>0</v>
      </c>
      <c r="D540" s="9">
        <f>[1]contrs_1m_adj_extra_stack!B539</f>
        <v>2.7739222570936599E-5</v>
      </c>
      <c r="E540" s="9">
        <f>[1]contrs_1m_adj_extra_stack!C539</f>
        <v>-1.73998593778067E-5</v>
      </c>
      <c r="F540" s="9">
        <f>[1]contrs_1m_adj_extra_stack!D539</f>
        <v>-1.8289095892685201E-5</v>
      </c>
      <c r="G540" s="9">
        <f>[1]contrs_1m_adj_extra_stack!E539</f>
        <v>-1.8240715265598501E-5</v>
      </c>
      <c r="I540" s="1">
        <f t="shared" si="120"/>
        <v>42248</v>
      </c>
      <c r="J540" s="1">
        <f t="shared" si="111"/>
        <v>42256</v>
      </c>
      <c r="K540">
        <f t="shared" si="112"/>
        <v>0</v>
      </c>
      <c r="L540">
        <f t="shared" si="113"/>
        <v>-2.77392225709366E-3</v>
      </c>
      <c r="M540">
        <f t="shared" si="114"/>
        <v>1.7399859377806701E-3</v>
      </c>
      <c r="N540">
        <f t="shared" si="115"/>
        <v>1.8289095892685201E-3</v>
      </c>
      <c r="O540">
        <f t="shared" si="116"/>
        <v>1.82407152655985E-3</v>
      </c>
      <c r="P540">
        <f t="shared" si="121"/>
        <v>-2.6190447965153802E-3</v>
      </c>
      <c r="R540">
        <f t="shared" si="122"/>
        <v>0</v>
      </c>
      <c r="S540">
        <f t="shared" si="117"/>
        <v>-4.513908194716673E-3</v>
      </c>
      <c r="T540">
        <f t="shared" si="118"/>
        <v>1.5765557262459318E-13</v>
      </c>
      <c r="U540">
        <f t="shared" si="119"/>
        <v>8.8923651645504784E-5</v>
      </c>
    </row>
    <row r="541" spans="1:21" x14ac:dyDescent="0.25">
      <c r="A541" t="s">
        <v>18</v>
      </c>
      <c r="B541" s="1">
        <v>42262</v>
      </c>
      <c r="C541" s="9">
        <f>[1]contrs_1m_adj_extra_stack!A540</f>
        <v>0</v>
      </c>
      <c r="D541" s="9">
        <f>[1]contrs_1m_adj_extra_stack!B540</f>
        <v>-6.1743726862360402E-5</v>
      </c>
      <c r="E541" s="9">
        <f>[1]contrs_1m_adj_extra_stack!C540</f>
        <v>-1.7399859373600599E-5</v>
      </c>
      <c r="F541" s="9">
        <f>[1]contrs_1m_adj_extra_stack!D540</f>
        <v>-1.6187395384697499E-5</v>
      </c>
      <c r="G541" s="9">
        <f>[1]contrs_1m_adj_extra_stack!E540</f>
        <v>-1.7029661956281001E-5</v>
      </c>
      <c r="I541" s="1">
        <f t="shared" si="120"/>
        <v>42248</v>
      </c>
      <c r="J541" s="1">
        <f t="shared" si="111"/>
        <v>42262</v>
      </c>
      <c r="K541">
        <f t="shared" si="112"/>
        <v>0</v>
      </c>
      <c r="L541">
        <f t="shared" si="113"/>
        <v>6.1743726862360402E-3</v>
      </c>
      <c r="M541">
        <f t="shared" si="114"/>
        <v>1.7399859373600599E-3</v>
      </c>
      <c r="N541">
        <f t="shared" si="115"/>
        <v>1.6187395384697498E-3</v>
      </c>
      <c r="O541">
        <f t="shared" si="116"/>
        <v>1.7029661956281001E-3</v>
      </c>
      <c r="P541">
        <f t="shared" si="121"/>
        <v>-1.1236064357693951E-2</v>
      </c>
      <c r="R541">
        <f t="shared" si="122"/>
        <v>0</v>
      </c>
      <c r="S541">
        <f t="shared" si="117"/>
        <v>4.4343867486130277E-3</v>
      </c>
      <c r="T541">
        <f t="shared" si="118"/>
        <v>-2.6295458865899235E-13</v>
      </c>
      <c r="U541">
        <f t="shared" si="119"/>
        <v>-1.2124639915326555E-4</v>
      </c>
    </row>
    <row r="542" spans="1:21" x14ac:dyDescent="0.25">
      <c r="A542" t="s">
        <v>16</v>
      </c>
      <c r="B542" s="1">
        <v>42263</v>
      </c>
      <c r="C542" s="9">
        <f>[1]contrs_1m_adj_extra_stack!A541</f>
        <v>0</v>
      </c>
      <c r="D542" s="9">
        <f>[1]contrs_1m_adj_extra_stack!B541</f>
        <v>-1.1777952452674201E-5</v>
      </c>
      <c r="E542" s="9">
        <f>[1]contrs_1m_adj_extra_stack!C541</f>
        <v>-1.7399859376116802E-5</v>
      </c>
      <c r="F542" s="9">
        <f>[1]contrs_1m_adj_extra_stack!D541</f>
        <v>-1.69956078193482E-5</v>
      </c>
      <c r="G542" s="9">
        <f>[1]contrs_1m_adj_extra_stack!E541</f>
        <v>-1.91213058261364E-5</v>
      </c>
      <c r="I542" s="1">
        <f t="shared" si="120"/>
        <v>42248</v>
      </c>
      <c r="J542" s="1">
        <f t="shared" si="111"/>
        <v>42263</v>
      </c>
      <c r="K542">
        <f t="shared" si="112"/>
        <v>0</v>
      </c>
      <c r="L542">
        <f t="shared" si="113"/>
        <v>1.17779524526742E-3</v>
      </c>
      <c r="M542">
        <f t="shared" si="114"/>
        <v>1.7399859376116802E-3</v>
      </c>
      <c r="N542">
        <f t="shared" si="115"/>
        <v>1.69956078193482E-3</v>
      </c>
      <c r="O542">
        <f t="shared" si="116"/>
        <v>1.91213058261364E-3</v>
      </c>
      <c r="P542">
        <f t="shared" si="121"/>
        <v>-6.5294725474275605E-3</v>
      </c>
      <c r="R542">
        <f t="shared" si="122"/>
        <v>0</v>
      </c>
      <c r="S542">
        <f t="shared" si="117"/>
        <v>-5.6219069235559295E-4</v>
      </c>
      <c r="T542">
        <f t="shared" si="118"/>
        <v>-1.1334249511163463E-14</v>
      </c>
      <c r="U542">
        <f t="shared" si="119"/>
        <v>-4.0425155688195375E-5</v>
      </c>
    </row>
    <row r="543" spans="1:21" x14ac:dyDescent="0.25">
      <c r="A543" t="s">
        <v>16</v>
      </c>
      <c r="B543" s="1">
        <v>42265</v>
      </c>
      <c r="C543" s="9">
        <f>[1]contrs_1m_adj_extra_stack!A542</f>
        <v>0</v>
      </c>
      <c r="D543" s="9">
        <f>[1]contrs_1m_adj_extra_stack!B542</f>
        <v>-3.2186487961724297E-5</v>
      </c>
      <c r="E543" s="9">
        <f>[1]contrs_1m_adj_extra_stack!C542</f>
        <v>-1.7399859378302899E-5</v>
      </c>
      <c r="F543" s="9">
        <f>[1]contrs_1m_adj_extra_stack!D542</f>
        <v>-1.76034432452576E-5</v>
      </c>
      <c r="G543" s="9">
        <f>[1]contrs_1m_adj_extra_stack!E542</f>
        <v>-1.5609103810452401E-5</v>
      </c>
      <c r="I543" s="1">
        <f t="shared" si="120"/>
        <v>42248</v>
      </c>
      <c r="J543" s="1">
        <f t="shared" si="111"/>
        <v>42265</v>
      </c>
      <c r="K543">
        <f t="shared" si="112"/>
        <v>0</v>
      </c>
      <c r="L543">
        <f t="shared" si="113"/>
        <v>3.2186487961724298E-3</v>
      </c>
      <c r="M543">
        <f t="shared" si="114"/>
        <v>1.7399859378302899E-3</v>
      </c>
      <c r="N543">
        <f t="shared" si="115"/>
        <v>1.7603443245257601E-3</v>
      </c>
      <c r="O543">
        <f t="shared" si="116"/>
        <v>1.5609103810452401E-3</v>
      </c>
      <c r="P543">
        <f t="shared" si="121"/>
        <v>-8.2798894395737198E-3</v>
      </c>
      <c r="R543">
        <f t="shared" si="122"/>
        <v>0</v>
      </c>
      <c r="S543">
        <f t="shared" si="117"/>
        <v>1.4786628585494168E-3</v>
      </c>
      <c r="T543">
        <f t="shared" si="118"/>
        <v>2.0727538609099927E-13</v>
      </c>
      <c r="U543">
        <f t="shared" si="119"/>
        <v>2.0358386902744703E-5</v>
      </c>
    </row>
    <row r="544" spans="1:21" x14ac:dyDescent="0.25">
      <c r="A544" t="s">
        <v>16</v>
      </c>
      <c r="B544" s="1">
        <v>42271</v>
      </c>
      <c r="C544" s="9">
        <f>[1]contrs_1m_adj_extra_stack!A543</f>
        <v>0</v>
      </c>
      <c r="D544" s="9">
        <f>[1]contrs_1m_adj_extra_stack!B543</f>
        <v>2.3267642879847101E-5</v>
      </c>
      <c r="E544" s="9">
        <f>[1]contrs_1m_adj_extra_stack!C543</f>
        <v>-1.73998593756606E-5</v>
      </c>
      <c r="F544" s="9">
        <f>[1]contrs_1m_adj_extra_stack!D543</f>
        <v>-2.1805590444288801E-5</v>
      </c>
      <c r="G544" s="9">
        <f>[1]contrs_1m_adj_extra_stack!E543</f>
        <v>-1.6024150621297899E-5</v>
      </c>
      <c r="I544" s="1">
        <f t="shared" si="120"/>
        <v>42248</v>
      </c>
      <c r="J544" s="1">
        <f t="shared" si="111"/>
        <v>42271</v>
      </c>
      <c r="K544">
        <f t="shared" si="112"/>
        <v>0</v>
      </c>
      <c r="L544">
        <f t="shared" si="113"/>
        <v>-2.3267642879847101E-3</v>
      </c>
      <c r="M544">
        <f t="shared" si="114"/>
        <v>1.73998593756606E-3</v>
      </c>
      <c r="N544">
        <f t="shared" si="115"/>
        <v>2.1805590444288802E-3</v>
      </c>
      <c r="O544">
        <f t="shared" si="116"/>
        <v>1.6024150621297899E-3</v>
      </c>
      <c r="P544">
        <f t="shared" si="121"/>
        <v>-3.1961957561400202E-3</v>
      </c>
      <c r="R544">
        <f t="shared" si="122"/>
        <v>0</v>
      </c>
      <c r="S544">
        <f t="shared" si="117"/>
        <v>-4.0667502256077227E-3</v>
      </c>
      <c r="T544">
        <f t="shared" si="118"/>
        <v>-5.6954441163270531E-14</v>
      </c>
      <c r="U544">
        <f t="shared" si="119"/>
        <v>4.4057310680586481E-4</v>
      </c>
    </row>
    <row r="545" spans="1:21" x14ac:dyDescent="0.25">
      <c r="A545" t="s">
        <v>16</v>
      </c>
      <c r="B545" s="1">
        <v>42285</v>
      </c>
      <c r="C545" s="9">
        <f>[1]contrs_1m_adj_extra_stack!A544</f>
        <v>0</v>
      </c>
      <c r="D545" s="9">
        <f>[1]contrs_1m_adj_extra_stack!B544</f>
        <v>9.1502832743360497E-6</v>
      </c>
      <c r="E545" s="9">
        <f>[1]contrs_1m_adj_extra_stack!C544</f>
        <v>-1.7399859375872399E-5</v>
      </c>
      <c r="F545" s="9">
        <f>[1]contrs_1m_adj_extra_stack!D544</f>
        <v>-1.6482338029166099E-5</v>
      </c>
      <c r="G545" s="9">
        <f>[1]contrs_1m_adj_extra_stack!E544</f>
        <v>-1.7340665515036699E-5</v>
      </c>
      <c r="I545" s="1">
        <f t="shared" si="120"/>
        <v>42278</v>
      </c>
      <c r="J545" s="1">
        <f t="shared" si="111"/>
        <v>42285</v>
      </c>
      <c r="K545">
        <f t="shared" si="112"/>
        <v>0</v>
      </c>
      <c r="L545">
        <f t="shared" si="113"/>
        <v>-9.1502832743360499E-4</v>
      </c>
      <c r="M545">
        <f t="shared" si="114"/>
        <v>1.7399859375872399E-3</v>
      </c>
      <c r="N545">
        <f t="shared" si="115"/>
        <v>1.64823380291661E-3</v>
      </c>
      <c r="O545">
        <f t="shared" si="116"/>
        <v>1.7340665515036698E-3</v>
      </c>
      <c r="P545">
        <f t="shared" si="121"/>
        <v>-4.2072579645739145E-3</v>
      </c>
      <c r="R545">
        <f t="shared" si="122"/>
        <v>0</v>
      </c>
      <c r="S545">
        <f t="shared" si="117"/>
        <v>-2.655014265056618E-3</v>
      </c>
      <c r="T545">
        <f t="shared" si="118"/>
        <v>-3.5774551723766201E-14</v>
      </c>
      <c r="U545">
        <f t="shared" si="119"/>
        <v>-9.1752134706405385E-5</v>
      </c>
    </row>
    <row r="546" spans="1:21" x14ac:dyDescent="0.25">
      <c r="A546" t="s">
        <v>18</v>
      </c>
      <c r="B546" s="1">
        <v>42297</v>
      </c>
      <c r="C546" s="9">
        <f>[1]contrs_1m_adj_extra_stack!A545</f>
        <v>-1.00000000000003E-4</v>
      </c>
      <c r="D546" s="9">
        <f>[1]contrs_1m_adj_extra_stack!B545</f>
        <v>-1.6257117026712001E-4</v>
      </c>
      <c r="E546" s="9">
        <f>[1]contrs_1m_adj_extra_stack!C545</f>
        <v>-1.7399859377371901E-5</v>
      </c>
      <c r="F546" s="9">
        <f>[1]contrs_1m_adj_extra_stack!D545</f>
        <v>-1.6332440730598402E-5</v>
      </c>
      <c r="G546" s="9">
        <f>[1]contrs_1m_adj_extra_stack!E545</f>
        <v>-1.7404297464203E-5</v>
      </c>
      <c r="I546" s="1">
        <f t="shared" si="120"/>
        <v>42278</v>
      </c>
      <c r="J546" s="1">
        <f t="shared" si="111"/>
        <v>42297</v>
      </c>
      <c r="K546">
        <f t="shared" si="112"/>
        <v>1.00000000000003E-2</v>
      </c>
      <c r="L546">
        <f t="shared" si="113"/>
        <v>1.6257117026712002E-2</v>
      </c>
      <c r="M546">
        <f t="shared" si="114"/>
        <v>1.7399859377371901E-3</v>
      </c>
      <c r="N546">
        <f t="shared" si="115"/>
        <v>1.6332440730598401E-3</v>
      </c>
      <c r="O546">
        <f t="shared" si="116"/>
        <v>1.7404297464203001E-3</v>
      </c>
      <c r="P546">
        <f t="shared" si="121"/>
        <v>-1.1370776783929032E-2</v>
      </c>
      <c r="R546">
        <f t="shared" si="122"/>
        <v>1.00000000000003E-2</v>
      </c>
      <c r="S546">
        <f t="shared" si="117"/>
        <v>1.4517131089088989E-2</v>
      </c>
      <c r="T546">
        <f t="shared" si="118"/>
        <v>1.141755960609725E-13</v>
      </c>
      <c r="U546">
        <f t="shared" si="119"/>
        <v>-1.0674186456317522E-4</v>
      </c>
    </row>
    <row r="547" spans="1:21" x14ac:dyDescent="0.25">
      <c r="A547" t="s">
        <v>16</v>
      </c>
      <c r="B547" s="1">
        <v>42299</v>
      </c>
      <c r="C547" s="9">
        <f>[1]contrs_1m_adj_extra_stack!A546</f>
        <v>0</v>
      </c>
      <c r="D547" s="9">
        <f>[1]contrs_1m_adj_extra_stack!B546</f>
        <v>-6.7923297702249003E-6</v>
      </c>
      <c r="E547" s="9">
        <f>[1]contrs_1m_adj_extra_stack!C546</f>
        <v>-1.73998593759722E-5</v>
      </c>
      <c r="F547" s="9">
        <f>[1]contrs_1m_adj_extra_stack!D546</f>
        <v>-1.84470262929595E-5</v>
      </c>
      <c r="G547" s="9">
        <f>[1]contrs_1m_adj_extra_stack!E546</f>
        <v>-1.6941795811281801E-5</v>
      </c>
      <c r="I547" s="1">
        <f t="shared" si="120"/>
        <v>42278</v>
      </c>
      <c r="J547" s="1">
        <f t="shared" si="111"/>
        <v>42299</v>
      </c>
      <c r="K547">
        <f t="shared" si="112"/>
        <v>0</v>
      </c>
      <c r="L547">
        <f t="shared" si="113"/>
        <v>6.7923297702249003E-4</v>
      </c>
      <c r="M547">
        <f t="shared" si="114"/>
        <v>1.73998593759722E-3</v>
      </c>
      <c r="N547">
        <f t="shared" si="115"/>
        <v>1.8447026292959499E-3</v>
      </c>
      <c r="O547">
        <f t="shared" si="116"/>
        <v>1.6941795811281802E-3</v>
      </c>
      <c r="P547">
        <f t="shared" si="121"/>
        <v>-5.9581011250438402E-3</v>
      </c>
      <c r="R547">
        <f t="shared" si="122"/>
        <v>0</v>
      </c>
      <c r="S547">
        <f t="shared" si="117"/>
        <v>-1.060752960600523E-3</v>
      </c>
      <c r="T547">
        <f t="shared" si="118"/>
        <v>-2.5794470726037133E-14</v>
      </c>
      <c r="U547">
        <f t="shared" si="119"/>
        <v>1.0471669167293456E-4</v>
      </c>
    </row>
    <row r="548" spans="1:21" x14ac:dyDescent="0.25">
      <c r="A548" t="s">
        <v>16</v>
      </c>
      <c r="B548" s="1">
        <v>42313</v>
      </c>
      <c r="C548" s="9">
        <f>[1]contrs_1m_adj_extra_stack!A547</f>
        <v>0</v>
      </c>
      <c r="D548" s="9">
        <f>[1]contrs_1m_adj_extra_stack!B547</f>
        <v>1.9907270547974199E-5</v>
      </c>
      <c r="E548" s="9">
        <f>[1]contrs_1m_adj_extra_stack!C547</f>
        <v>-1.7399859378020302E-5</v>
      </c>
      <c r="F548" s="9">
        <f>[1]contrs_1m_adj_extra_stack!D547</f>
        <v>-2.0472600874839498E-5</v>
      </c>
      <c r="G548" s="9">
        <f>[1]contrs_1m_adj_extra_stack!E547</f>
        <v>-1.6228014987787502E-5</v>
      </c>
      <c r="I548" s="1">
        <f t="shared" si="120"/>
        <v>42309</v>
      </c>
      <c r="J548" s="1">
        <f t="shared" si="111"/>
        <v>42313</v>
      </c>
      <c r="K548">
        <f t="shared" si="112"/>
        <v>0</v>
      </c>
      <c r="L548">
        <f t="shared" si="113"/>
        <v>-1.9907270547974199E-3</v>
      </c>
      <c r="M548">
        <f t="shared" si="114"/>
        <v>1.7399859378020301E-3</v>
      </c>
      <c r="N548">
        <f t="shared" si="115"/>
        <v>2.0472600874839497E-3</v>
      </c>
      <c r="O548">
        <f t="shared" si="116"/>
        <v>1.6228014987787502E-3</v>
      </c>
      <c r="P548">
        <f t="shared" si="121"/>
        <v>-3.4193204692673099E-3</v>
      </c>
      <c r="R548">
        <f t="shared" si="122"/>
        <v>0</v>
      </c>
      <c r="S548">
        <f t="shared" si="117"/>
        <v>-3.7307129924204329E-3</v>
      </c>
      <c r="T548">
        <f t="shared" si="118"/>
        <v>1.790156564651646E-13</v>
      </c>
      <c r="U548">
        <f t="shared" si="119"/>
        <v>3.0727414986093438E-4</v>
      </c>
    </row>
    <row r="549" spans="1:21" x14ac:dyDescent="0.25">
      <c r="A549" t="s">
        <v>16</v>
      </c>
      <c r="B549" s="1">
        <v>42313</v>
      </c>
      <c r="C549" s="9">
        <f>[1]contrs_1m_adj_extra_stack!A548</f>
        <v>0</v>
      </c>
      <c r="D549" s="9">
        <f>[1]contrs_1m_adj_extra_stack!B548</f>
        <v>1.9907270547974199E-5</v>
      </c>
      <c r="E549" s="9">
        <f>[1]contrs_1m_adj_extra_stack!C548</f>
        <v>-1.7399859378020302E-5</v>
      </c>
      <c r="F549" s="9">
        <f>[1]contrs_1m_adj_extra_stack!D548</f>
        <v>-2.0472600874839498E-5</v>
      </c>
      <c r="G549" s="9">
        <f>[1]contrs_1m_adj_extra_stack!E548</f>
        <v>-1.6228014987787502E-5</v>
      </c>
      <c r="I549" s="1">
        <f t="shared" si="120"/>
        <v>42309</v>
      </c>
      <c r="J549" s="1">
        <f t="shared" si="111"/>
        <v>42313</v>
      </c>
      <c r="K549">
        <f t="shared" si="112"/>
        <v>0</v>
      </c>
      <c r="L549">
        <f t="shared" si="113"/>
        <v>-1.9907270547974199E-3</v>
      </c>
      <c r="M549">
        <f t="shared" si="114"/>
        <v>1.7399859378020301E-3</v>
      </c>
      <c r="N549">
        <f t="shared" si="115"/>
        <v>2.0472600874839497E-3</v>
      </c>
      <c r="O549">
        <f t="shared" si="116"/>
        <v>1.6228014987787502E-3</v>
      </c>
      <c r="P549">
        <f t="shared" si="121"/>
        <v>-3.4193204692673099E-3</v>
      </c>
      <c r="R549">
        <f t="shared" si="122"/>
        <v>0</v>
      </c>
      <c r="S549">
        <f t="shared" si="117"/>
        <v>-3.7307129924204329E-3</v>
      </c>
      <c r="T549">
        <f t="shared" si="118"/>
        <v>1.790156564651646E-13</v>
      </c>
      <c r="U549">
        <f t="shared" si="119"/>
        <v>3.0727414986093438E-4</v>
      </c>
    </row>
    <row r="550" spans="1:21" x14ac:dyDescent="0.25">
      <c r="A550" t="s">
        <v>17</v>
      </c>
      <c r="B550" s="1">
        <v>42314</v>
      </c>
      <c r="C550" s="9">
        <f>[1]contrs_1m_adj_extra_stack!A549</f>
        <v>0</v>
      </c>
      <c r="D550" s="9">
        <f>[1]contrs_1m_adj_extra_stack!B549</f>
        <v>-8.8042374144794202E-5</v>
      </c>
      <c r="E550" s="9">
        <f>[1]contrs_1m_adj_extra_stack!C549</f>
        <v>-1.7399859373484101E-5</v>
      </c>
      <c r="F550" s="9">
        <f>[1]contrs_1m_adj_extra_stack!D549</f>
        <v>-1.54943374730314E-5</v>
      </c>
      <c r="G550" s="9">
        <f>[1]contrs_1m_adj_extra_stack!E549</f>
        <v>-1.8968202541296501E-5</v>
      </c>
      <c r="I550" s="1">
        <f t="shared" si="120"/>
        <v>42309</v>
      </c>
      <c r="J550" s="1">
        <f t="shared" si="111"/>
        <v>42314</v>
      </c>
      <c r="K550">
        <f t="shared" si="112"/>
        <v>0</v>
      </c>
      <c r="L550">
        <f t="shared" si="113"/>
        <v>8.8042374144794208E-3</v>
      </c>
      <c r="M550">
        <f t="shared" si="114"/>
        <v>1.7399859373484101E-3</v>
      </c>
      <c r="N550">
        <f t="shared" si="115"/>
        <v>1.54943374730314E-3</v>
      </c>
      <c r="O550">
        <f t="shared" si="116"/>
        <v>1.8968202541296501E-3</v>
      </c>
      <c r="P550">
        <f t="shared" si="121"/>
        <v>-1.3990477353260622E-2</v>
      </c>
      <c r="R550">
        <f t="shared" si="122"/>
        <v>0</v>
      </c>
      <c r="S550">
        <f t="shared" si="117"/>
        <v>7.0642514768564073E-3</v>
      </c>
      <c r="T550">
        <f t="shared" si="118"/>
        <v>-2.7460434100234909E-13</v>
      </c>
      <c r="U550">
        <f t="shared" si="119"/>
        <v>-1.9055219031987539E-4</v>
      </c>
    </row>
    <row r="551" spans="1:21" x14ac:dyDescent="0.25">
      <c r="A551" t="s">
        <v>17</v>
      </c>
      <c r="B551" s="1">
        <v>42314</v>
      </c>
      <c r="C551" s="9">
        <f>[1]contrs_1m_adj_extra_stack!A550</f>
        <v>0</v>
      </c>
      <c r="D551" s="9">
        <f>[1]contrs_1m_adj_extra_stack!B550</f>
        <v>-8.8042374144794202E-5</v>
      </c>
      <c r="E551" s="9">
        <f>[1]contrs_1m_adj_extra_stack!C550</f>
        <v>-1.7399859373484101E-5</v>
      </c>
      <c r="F551" s="9">
        <f>[1]contrs_1m_adj_extra_stack!D550</f>
        <v>-1.54943374730314E-5</v>
      </c>
      <c r="G551" s="9">
        <f>[1]contrs_1m_adj_extra_stack!E550</f>
        <v>-1.8968202541296501E-5</v>
      </c>
      <c r="I551" s="1">
        <f t="shared" si="120"/>
        <v>42309</v>
      </c>
      <c r="J551" s="1">
        <f t="shared" si="111"/>
        <v>42314</v>
      </c>
      <c r="K551">
        <f t="shared" si="112"/>
        <v>0</v>
      </c>
      <c r="L551">
        <f t="shared" si="113"/>
        <v>8.8042374144794208E-3</v>
      </c>
      <c r="M551">
        <f t="shared" si="114"/>
        <v>1.7399859373484101E-3</v>
      </c>
      <c r="N551">
        <f t="shared" si="115"/>
        <v>1.54943374730314E-3</v>
      </c>
      <c r="O551">
        <f t="shared" si="116"/>
        <v>1.8968202541296501E-3</v>
      </c>
      <c r="P551">
        <f t="shared" si="121"/>
        <v>-1.3990477353260622E-2</v>
      </c>
      <c r="R551">
        <f t="shared" si="122"/>
        <v>0</v>
      </c>
      <c r="S551">
        <f t="shared" si="117"/>
        <v>7.0642514768564073E-3</v>
      </c>
      <c r="T551">
        <f t="shared" si="118"/>
        <v>-2.7460434100234909E-13</v>
      </c>
      <c r="U551">
        <f t="shared" si="119"/>
        <v>-1.9055219031987539E-4</v>
      </c>
    </row>
    <row r="552" spans="1:21" x14ac:dyDescent="0.25">
      <c r="A552" t="s">
        <v>18</v>
      </c>
      <c r="B552" s="1">
        <v>42325</v>
      </c>
      <c r="C552" s="9">
        <f>[1]contrs_1m_adj_extra_stack!A551</f>
        <v>-9.9999999999999395E-5</v>
      </c>
      <c r="D552" s="9">
        <f>[1]contrs_1m_adj_extra_stack!B551</f>
        <v>-1.54924725638249E-4</v>
      </c>
      <c r="E552" s="9">
        <f>[1]contrs_1m_adj_extra_stack!C551</f>
        <v>-1.7399859373741E-5</v>
      </c>
      <c r="F552" s="9">
        <f>[1]contrs_1m_adj_extra_stack!D551</f>
        <v>-1.5040762961192E-5</v>
      </c>
      <c r="G552" s="9">
        <f>[1]contrs_1m_adj_extra_stack!E551</f>
        <v>-1.8303211225888801E-5</v>
      </c>
      <c r="I552" s="1">
        <f t="shared" si="120"/>
        <v>42309</v>
      </c>
      <c r="J552" s="1">
        <f t="shared" si="111"/>
        <v>42325</v>
      </c>
      <c r="K552">
        <f t="shared" si="112"/>
        <v>9.9999999999999395E-3</v>
      </c>
      <c r="L552">
        <f t="shared" si="113"/>
        <v>1.54924725638249E-2</v>
      </c>
      <c r="M552">
        <f t="shared" si="114"/>
        <v>1.7399859373740999E-3</v>
      </c>
      <c r="N552">
        <f t="shared" si="115"/>
        <v>1.5040762961191999E-3</v>
      </c>
      <c r="O552">
        <f t="shared" si="116"/>
        <v>1.83032112258888E-3</v>
      </c>
      <c r="P552">
        <f t="shared" si="121"/>
        <v>-1.056685591990714E-2</v>
      </c>
      <c r="R552">
        <f t="shared" si="122"/>
        <v>9.9999999999999395E-3</v>
      </c>
      <c r="S552">
        <f t="shared" si="117"/>
        <v>1.3752486626201887E-2</v>
      </c>
      <c r="T552">
        <f t="shared" si="118"/>
        <v>-2.4891460420617406E-13</v>
      </c>
      <c r="U552">
        <f t="shared" si="119"/>
        <v>-2.3590964150381542E-4</v>
      </c>
    </row>
    <row r="553" spans="1:21" x14ac:dyDescent="0.25">
      <c r="A553" t="s">
        <v>16</v>
      </c>
      <c r="B553" s="1">
        <v>42326</v>
      </c>
      <c r="C553" s="9">
        <f>[1]contrs_1m_adj_extra_stack!A552</f>
        <v>0</v>
      </c>
      <c r="D553" s="9">
        <f>[1]contrs_1m_adj_extra_stack!B552</f>
        <v>3.6067475341932501E-5</v>
      </c>
      <c r="E553" s="9">
        <f>[1]contrs_1m_adj_extra_stack!C552</f>
        <v>-1.7399859377744701E-5</v>
      </c>
      <c r="F553" s="9">
        <f>[1]contrs_1m_adj_extra_stack!D552</f>
        <v>-1.7488920400338101E-5</v>
      </c>
      <c r="G553" s="9">
        <f>[1]contrs_1m_adj_extra_stack!E552</f>
        <v>-1.7687081531733901E-5</v>
      </c>
      <c r="I553" s="1">
        <f t="shared" si="120"/>
        <v>42309</v>
      </c>
      <c r="J553" s="1">
        <f t="shared" si="111"/>
        <v>42326</v>
      </c>
      <c r="K553">
        <f t="shared" si="112"/>
        <v>0</v>
      </c>
      <c r="L553">
        <f t="shared" si="113"/>
        <v>-3.60674753419325E-3</v>
      </c>
      <c r="M553">
        <f t="shared" si="114"/>
        <v>1.7399859377744702E-3</v>
      </c>
      <c r="N553">
        <f t="shared" si="115"/>
        <v>1.74889204003381E-3</v>
      </c>
      <c r="O553">
        <f t="shared" si="116"/>
        <v>1.7687081531733901E-3</v>
      </c>
      <c r="P553">
        <f t="shared" si="121"/>
        <v>-1.6508385967884203E-3</v>
      </c>
      <c r="R553">
        <f t="shared" si="122"/>
        <v>0</v>
      </c>
      <c r="S553">
        <f t="shared" si="117"/>
        <v>-5.3467334718162625E-3</v>
      </c>
      <c r="T553">
        <f t="shared" si="118"/>
        <v>1.5145567092145207E-13</v>
      </c>
      <c r="U553">
        <f t="shared" si="119"/>
        <v>8.9061024107946196E-6</v>
      </c>
    </row>
    <row r="554" spans="1:21" x14ac:dyDescent="0.25">
      <c r="A554" t="s">
        <v>16</v>
      </c>
      <c r="B554" s="1">
        <v>42328</v>
      </c>
      <c r="C554" s="9">
        <f>[1]contrs_1m_adj_extra_stack!A553</f>
        <v>0</v>
      </c>
      <c r="D554" s="9">
        <f>[1]contrs_1m_adj_extra_stack!B553</f>
        <v>-1.6040820850036599E-5</v>
      </c>
      <c r="E554" s="9">
        <f>[1]contrs_1m_adj_extra_stack!C553</f>
        <v>-1.7399859376669701E-5</v>
      </c>
      <c r="F554" s="9">
        <f>[1]contrs_1m_adj_extra_stack!D553</f>
        <v>-1.7772667317728401E-5</v>
      </c>
      <c r="G554" s="9">
        <f>[1]contrs_1m_adj_extra_stack!E553</f>
        <v>-1.5488034758462101E-5</v>
      </c>
      <c r="I554" s="1">
        <f t="shared" si="120"/>
        <v>42309</v>
      </c>
      <c r="J554" s="1">
        <f t="shared" si="111"/>
        <v>42328</v>
      </c>
      <c r="K554">
        <f t="shared" si="112"/>
        <v>0</v>
      </c>
      <c r="L554">
        <f t="shared" si="113"/>
        <v>1.6040820850036599E-3</v>
      </c>
      <c r="M554">
        <f t="shared" si="114"/>
        <v>1.73998593766697E-3</v>
      </c>
      <c r="N554">
        <f t="shared" si="115"/>
        <v>1.77726673177284E-3</v>
      </c>
      <c r="O554">
        <f t="shared" si="116"/>
        <v>1.5488034758462102E-3</v>
      </c>
      <c r="P554">
        <f t="shared" si="121"/>
        <v>-6.6701382302896796E-3</v>
      </c>
      <c r="R554">
        <f t="shared" si="122"/>
        <v>0</v>
      </c>
      <c r="S554">
        <f t="shared" si="117"/>
        <v>-1.3590385261935309E-4</v>
      </c>
      <c r="T554">
        <f t="shared" si="118"/>
        <v>4.3955507636472824E-14</v>
      </c>
      <c r="U554">
        <f t="shared" si="119"/>
        <v>3.7280794149824673E-5</v>
      </c>
    </row>
    <row r="555" spans="1:21" x14ac:dyDescent="0.25">
      <c r="A555" t="s">
        <v>16</v>
      </c>
      <c r="B555" s="1">
        <v>42340</v>
      </c>
      <c r="C555" s="9">
        <f>[1]contrs_1m_adj_extra_stack!A554</f>
        <v>0</v>
      </c>
      <c r="D555" s="9">
        <f>[1]contrs_1m_adj_extra_stack!B554</f>
        <v>2.37997878783116E-5</v>
      </c>
      <c r="E555" s="9">
        <f>[1]contrs_1m_adj_extra_stack!C554</f>
        <v>-1.73998593796319E-5</v>
      </c>
      <c r="F555" s="9">
        <f>[1]contrs_1m_adj_extra_stack!D554</f>
        <v>-1.6763198957981999E-5</v>
      </c>
      <c r="G555" s="9">
        <f>[1]contrs_1m_adj_extra_stack!E554</f>
        <v>-1.7439713643789002E-5</v>
      </c>
      <c r="I555" s="1">
        <f t="shared" si="120"/>
        <v>42339</v>
      </c>
      <c r="J555" s="1">
        <f t="shared" si="111"/>
        <v>42340</v>
      </c>
      <c r="K555">
        <f t="shared" si="112"/>
        <v>0</v>
      </c>
      <c r="L555">
        <f t="shared" si="113"/>
        <v>-2.3799787878311602E-3</v>
      </c>
      <c r="M555">
        <f t="shared" si="114"/>
        <v>1.7399859379631901E-3</v>
      </c>
      <c r="N555">
        <f t="shared" si="115"/>
        <v>1.6763198957981998E-3</v>
      </c>
      <c r="O555">
        <f t="shared" si="116"/>
        <v>1.7439713643789001E-3</v>
      </c>
      <c r="P555">
        <f t="shared" si="121"/>
        <v>-2.78029841030913E-3</v>
      </c>
      <c r="R555">
        <f t="shared" si="122"/>
        <v>0</v>
      </c>
      <c r="S555">
        <f t="shared" si="117"/>
        <v>-4.1199647254541727E-3</v>
      </c>
      <c r="T555">
        <f t="shared" si="118"/>
        <v>3.4017558735166542E-13</v>
      </c>
      <c r="U555">
        <f t="shared" si="119"/>
        <v>-6.3666041824815512E-5</v>
      </c>
    </row>
    <row r="556" spans="1:21" x14ac:dyDescent="0.25">
      <c r="A556" t="s">
        <v>18</v>
      </c>
      <c r="B556" s="1">
        <v>42353</v>
      </c>
      <c r="C556" s="9">
        <f>[1]contrs_1m_adj_extra_stack!A555</f>
        <v>0</v>
      </c>
      <c r="D556" s="9">
        <f>[1]contrs_1m_adj_extra_stack!B555</f>
        <v>-5.9013260972232701E-5</v>
      </c>
      <c r="E556" s="9">
        <f>[1]contrs_1m_adj_extra_stack!C555</f>
        <v>-1.7399859375435499E-5</v>
      </c>
      <c r="F556" s="9">
        <f>[1]contrs_1m_adj_extra_stack!D555</f>
        <v>-1.6451545569165801E-5</v>
      </c>
      <c r="G556" s="9">
        <f>[1]contrs_1m_adj_extra_stack!E555</f>
        <v>-1.71584365820622E-5</v>
      </c>
      <c r="I556" s="1">
        <f t="shared" si="120"/>
        <v>42339</v>
      </c>
      <c r="J556" s="1">
        <f t="shared" si="111"/>
        <v>42353</v>
      </c>
      <c r="K556">
        <f t="shared" si="112"/>
        <v>0</v>
      </c>
      <c r="L556">
        <f t="shared" si="113"/>
        <v>5.9013260972232704E-3</v>
      </c>
      <c r="M556">
        <f t="shared" si="114"/>
        <v>1.7399859375435498E-3</v>
      </c>
      <c r="N556">
        <f t="shared" si="115"/>
        <v>1.6451545569165801E-3</v>
      </c>
      <c r="O556">
        <f t="shared" si="116"/>
        <v>1.7158436582062201E-3</v>
      </c>
      <c r="P556">
        <f t="shared" si="121"/>
        <v>-1.1002310249889621E-2</v>
      </c>
      <c r="R556">
        <f t="shared" si="122"/>
        <v>0</v>
      </c>
      <c r="S556">
        <f t="shared" si="117"/>
        <v>4.1613401596002578E-3</v>
      </c>
      <c r="T556">
        <f t="shared" si="118"/>
        <v>-7.9464646668414574E-14</v>
      </c>
      <c r="U556">
        <f t="shared" si="119"/>
        <v>-9.4831380706435209E-5</v>
      </c>
    </row>
    <row r="557" spans="1:21" x14ac:dyDescent="0.25">
      <c r="A557" t="s">
        <v>16</v>
      </c>
      <c r="B557" s="1">
        <v>42354</v>
      </c>
      <c r="C557" s="9">
        <f>[1]contrs_1m_adj_extra_stack!A556</f>
        <v>0</v>
      </c>
      <c r="D557" s="9">
        <f>[1]contrs_1m_adj_extra_stack!B556</f>
        <v>5.9155572715092397E-5</v>
      </c>
      <c r="E557" s="9">
        <f>[1]contrs_1m_adj_extra_stack!C556</f>
        <v>-1.7399859377406701E-5</v>
      </c>
      <c r="F557" s="9">
        <f>[1]contrs_1m_adj_extra_stack!D556</f>
        <v>-1.8360380295514501E-5</v>
      </c>
      <c r="G557" s="9">
        <f>[1]contrs_1m_adj_extra_stack!E556</f>
        <v>-1.78983594048697E-5</v>
      </c>
      <c r="I557" s="1">
        <f t="shared" si="120"/>
        <v>42339</v>
      </c>
      <c r="J557" s="1">
        <f t="shared" si="111"/>
        <v>42354</v>
      </c>
      <c r="K557">
        <f t="shared" si="112"/>
        <v>0</v>
      </c>
      <c r="L557">
        <f t="shared" si="113"/>
        <v>-5.9155572715092397E-3</v>
      </c>
      <c r="M557">
        <f t="shared" si="114"/>
        <v>1.7399859377406702E-3</v>
      </c>
      <c r="N557">
        <f t="shared" si="115"/>
        <v>1.8360380295514502E-3</v>
      </c>
      <c r="O557">
        <f t="shared" si="116"/>
        <v>1.78983594048697E-3</v>
      </c>
      <c r="P557">
        <f t="shared" si="121"/>
        <v>5.4969736373014933E-4</v>
      </c>
      <c r="R557">
        <f t="shared" si="122"/>
        <v>0</v>
      </c>
      <c r="S557">
        <f t="shared" si="117"/>
        <v>-7.6555432091322522E-3</v>
      </c>
      <c r="T557">
        <f t="shared" si="118"/>
        <v>1.1765566819421647E-13</v>
      </c>
      <c r="U557">
        <f t="shared" si="119"/>
        <v>9.6052091928434816E-5</v>
      </c>
    </row>
    <row r="558" spans="1:21" x14ac:dyDescent="0.25">
      <c r="A558" t="s">
        <v>17</v>
      </c>
      <c r="B558" s="1">
        <v>42405</v>
      </c>
      <c r="C558" s="9">
        <f>[1]contrs_1m_adj_extra_stack!A557</f>
        <v>0</v>
      </c>
      <c r="D558" s="9">
        <f>[1]contrs_1m_adj_extra_stack!B557</f>
        <v>-4.74240263196539E-5</v>
      </c>
      <c r="E558" s="9">
        <f>[1]contrs_1m_adj_extra_stack!C557</f>
        <v>-1.73998593743719E-5</v>
      </c>
      <c r="F558" s="9">
        <f>[1]contrs_1m_adj_extra_stack!D557</f>
        <v>-1.46382221316579E-5</v>
      </c>
      <c r="G558" s="9">
        <f>[1]contrs_1m_adj_extra_stack!E557</f>
        <v>-1.9324032250025401E-5</v>
      </c>
      <c r="I558" s="1">
        <f t="shared" si="120"/>
        <v>42401</v>
      </c>
      <c r="J558" s="1">
        <f t="shared" si="111"/>
        <v>42405</v>
      </c>
      <c r="K558">
        <f t="shared" si="112"/>
        <v>0</v>
      </c>
      <c r="L558">
        <f t="shared" si="113"/>
        <v>4.7424026319653903E-3</v>
      </c>
      <c r="M558">
        <f t="shared" si="114"/>
        <v>1.73998593743719E-3</v>
      </c>
      <c r="N558">
        <f t="shared" si="115"/>
        <v>1.46382221316579E-3</v>
      </c>
      <c r="O558">
        <f t="shared" si="116"/>
        <v>1.9324032250025401E-3</v>
      </c>
      <c r="P558">
        <f t="shared" si="121"/>
        <v>-9.87861400757091E-3</v>
      </c>
      <c r="R558">
        <f t="shared" si="122"/>
        <v>0</v>
      </c>
      <c r="S558">
        <f t="shared" si="117"/>
        <v>3.0024166943423774E-3</v>
      </c>
      <c r="T558">
        <f t="shared" si="118"/>
        <v>-1.8582444610837356E-13</v>
      </c>
      <c r="U558">
        <f t="shared" si="119"/>
        <v>-2.7616372445722539E-4</v>
      </c>
    </row>
    <row r="559" spans="1:21" x14ac:dyDescent="0.25">
      <c r="A559" t="s">
        <v>16</v>
      </c>
      <c r="B559" s="1">
        <v>42412</v>
      </c>
      <c r="C559" s="9">
        <f>[1]contrs_1m_adj_extra_stack!A558</f>
        <v>0</v>
      </c>
      <c r="D559" s="9">
        <f>[1]contrs_1m_adj_extra_stack!B558</f>
        <v>-1.50033991167472E-5</v>
      </c>
      <c r="E559" s="9">
        <f>[1]contrs_1m_adj_extra_stack!C558</f>
        <v>-1.7399859375972501E-5</v>
      </c>
      <c r="F559" s="9">
        <f>[1]contrs_1m_adj_extra_stack!D558</f>
        <v>-1.7213273721039699E-5</v>
      </c>
      <c r="G559" s="9">
        <f>[1]contrs_1m_adj_extra_stack!E558</f>
        <v>-1.5519382094998401E-5</v>
      </c>
      <c r="I559" s="1">
        <f t="shared" si="120"/>
        <v>42401</v>
      </c>
      <c r="J559" s="1">
        <f t="shared" si="111"/>
        <v>42412</v>
      </c>
      <c r="K559">
        <f t="shared" si="112"/>
        <v>0</v>
      </c>
      <c r="L559">
        <f t="shared" si="113"/>
        <v>1.5003399116747199E-3</v>
      </c>
      <c r="M559">
        <f t="shared" si="114"/>
        <v>1.7399859375972502E-3</v>
      </c>
      <c r="N559">
        <f t="shared" si="115"/>
        <v>1.72132737210397E-3</v>
      </c>
      <c r="O559">
        <f t="shared" si="116"/>
        <v>1.5519382094998401E-3</v>
      </c>
      <c r="P559">
        <f t="shared" si="121"/>
        <v>-6.5135914308757804E-3</v>
      </c>
      <c r="R559">
        <f t="shared" si="122"/>
        <v>0</v>
      </c>
      <c r="S559">
        <f t="shared" si="117"/>
        <v>-2.3964602594829304E-4</v>
      </c>
      <c r="T559">
        <f t="shared" si="118"/>
        <v>-2.5764329905642036E-14</v>
      </c>
      <c r="U559">
        <f t="shared" si="119"/>
        <v>-1.8658565519045394E-5</v>
      </c>
    </row>
    <row r="560" spans="1:21" x14ac:dyDescent="0.25">
      <c r="A560" t="s">
        <v>18</v>
      </c>
      <c r="B560" s="1">
        <v>42416</v>
      </c>
      <c r="C560" s="9">
        <f>[1]contrs_1m_adj_extra_stack!A559</f>
        <v>1.00000000000003E-4</v>
      </c>
      <c r="D560" s="9">
        <f>[1]contrs_1m_adj_extra_stack!B559</f>
        <v>1.11452714489252E-4</v>
      </c>
      <c r="E560" s="9">
        <f>[1]contrs_1m_adj_extra_stack!C559</f>
        <v>-1.73998593759114E-5</v>
      </c>
      <c r="F560" s="9">
        <f>[1]contrs_1m_adj_extra_stack!D559</f>
        <v>-1.67734692237141E-5</v>
      </c>
      <c r="G560" s="9">
        <f>[1]contrs_1m_adj_extra_stack!E559</f>
        <v>-1.8115956349817801E-5</v>
      </c>
      <c r="I560" s="1">
        <f t="shared" si="120"/>
        <v>42401</v>
      </c>
      <c r="J560" s="1">
        <f t="shared" si="111"/>
        <v>42416</v>
      </c>
      <c r="K560">
        <f t="shared" si="112"/>
        <v>-1.00000000000003E-2</v>
      </c>
      <c r="L560">
        <f t="shared" si="113"/>
        <v>-1.1145271448925201E-2</v>
      </c>
      <c r="M560">
        <f t="shared" si="114"/>
        <v>1.73998593759114E-3</v>
      </c>
      <c r="N560">
        <f t="shared" si="115"/>
        <v>1.6773469223714101E-3</v>
      </c>
      <c r="O560">
        <f t="shared" si="116"/>
        <v>1.8115956349817801E-3</v>
      </c>
      <c r="P560">
        <f t="shared" si="121"/>
        <v>-4.0836570460194297E-3</v>
      </c>
      <c r="R560">
        <f t="shared" si="122"/>
        <v>-1.00000000000003E-2</v>
      </c>
      <c r="S560">
        <f t="shared" si="117"/>
        <v>-1.2885257386548214E-2</v>
      </c>
      <c r="T560">
        <f t="shared" si="118"/>
        <v>-3.1874459668901345E-14</v>
      </c>
      <c r="U560">
        <f t="shared" si="119"/>
        <v>-6.2639015251605284E-5</v>
      </c>
    </row>
    <row r="561" spans="1:21" x14ac:dyDescent="0.25">
      <c r="A561" t="s">
        <v>16</v>
      </c>
      <c r="B561" s="1">
        <v>42418</v>
      </c>
      <c r="C561" s="9">
        <f>[1]contrs_1m_adj_extra_stack!A560</f>
        <v>0</v>
      </c>
      <c r="D561" s="9">
        <f>[1]contrs_1m_adj_extra_stack!B560</f>
        <v>-5.20794405055282E-5</v>
      </c>
      <c r="E561" s="9">
        <f>[1]contrs_1m_adj_extra_stack!C560</f>
        <v>-1.7399859374747498E-5</v>
      </c>
      <c r="F561" s="9">
        <f>[1]contrs_1m_adj_extra_stack!D560</f>
        <v>-1.56415036697441E-5</v>
      </c>
      <c r="G561" s="9">
        <f>[1]contrs_1m_adj_extra_stack!E560</f>
        <v>-1.4502201287674099E-5</v>
      </c>
      <c r="I561" s="1">
        <f t="shared" si="120"/>
        <v>42401</v>
      </c>
      <c r="J561" s="1">
        <f t="shared" si="111"/>
        <v>42418</v>
      </c>
      <c r="K561">
        <f t="shared" si="112"/>
        <v>0</v>
      </c>
      <c r="L561">
        <f t="shared" si="113"/>
        <v>5.2079440505528197E-3</v>
      </c>
      <c r="M561">
        <f t="shared" si="114"/>
        <v>1.7399859374747498E-3</v>
      </c>
      <c r="N561">
        <f t="shared" si="115"/>
        <v>1.5641503669744101E-3</v>
      </c>
      <c r="O561">
        <f t="shared" si="116"/>
        <v>1.4502201287674098E-3</v>
      </c>
      <c r="P561">
        <f t="shared" si="121"/>
        <v>-9.9623004837693895E-3</v>
      </c>
      <c r="R561">
        <f t="shared" si="122"/>
        <v>0</v>
      </c>
      <c r="S561">
        <f t="shared" si="117"/>
        <v>3.4679581129298067E-3</v>
      </c>
      <c r="T561">
        <f t="shared" si="118"/>
        <v>-1.4826464708739273E-13</v>
      </c>
      <c r="U561">
        <f t="shared" si="119"/>
        <v>-1.7583557064860525E-4</v>
      </c>
    </row>
    <row r="562" spans="1:21" x14ac:dyDescent="0.25">
      <c r="A562" t="s">
        <v>16</v>
      </c>
      <c r="B562" s="1">
        <v>42422</v>
      </c>
      <c r="C562" s="9">
        <f>[1]contrs_1m_adj_extra_stack!A561</f>
        <v>0</v>
      </c>
      <c r="D562" s="9">
        <f>[1]contrs_1m_adj_extra_stack!B561</f>
        <v>1.80340579028179E-5</v>
      </c>
      <c r="E562" s="9">
        <f>[1]contrs_1m_adj_extra_stack!C561</f>
        <v>-1.7399859376588799E-5</v>
      </c>
      <c r="F562" s="9">
        <f>[1]contrs_1m_adj_extra_stack!D561</f>
        <v>-1.7484483261420299E-5</v>
      </c>
      <c r="G562" s="9">
        <f>[1]contrs_1m_adj_extra_stack!E561</f>
        <v>-1.7973539515031601E-5</v>
      </c>
      <c r="I562" s="1">
        <f t="shared" si="120"/>
        <v>42401</v>
      </c>
      <c r="J562" s="1">
        <f t="shared" si="111"/>
        <v>42422</v>
      </c>
      <c r="K562">
        <f t="shared" si="112"/>
        <v>0</v>
      </c>
      <c r="L562">
        <f t="shared" si="113"/>
        <v>-1.80340579028179E-3</v>
      </c>
      <c r="M562">
        <f t="shared" si="114"/>
        <v>1.7399859376588799E-3</v>
      </c>
      <c r="N562">
        <f t="shared" si="115"/>
        <v>1.7484483261420299E-3</v>
      </c>
      <c r="O562">
        <f t="shared" si="116"/>
        <v>1.7973539515031601E-3</v>
      </c>
      <c r="P562">
        <f t="shared" si="121"/>
        <v>-3.48238242502228E-3</v>
      </c>
      <c r="R562">
        <f t="shared" si="122"/>
        <v>0</v>
      </c>
      <c r="S562">
        <f t="shared" si="117"/>
        <v>-3.5433917279048032E-3</v>
      </c>
      <c r="T562">
        <f t="shared" si="118"/>
        <v>3.5865407865820487E-14</v>
      </c>
      <c r="U562">
        <f t="shared" si="119"/>
        <v>8.4623885190145826E-6</v>
      </c>
    </row>
    <row r="563" spans="1:21" x14ac:dyDescent="0.25">
      <c r="A563" t="s">
        <v>16</v>
      </c>
      <c r="B563" s="1">
        <v>42423</v>
      </c>
      <c r="C563" s="9">
        <f>[1]contrs_1m_adj_extra_stack!A562</f>
        <v>9.9999999999995898E-5</v>
      </c>
      <c r="D563" s="9">
        <f>[1]contrs_1m_adj_extra_stack!B562</f>
        <v>6.5038332573715295E-5</v>
      </c>
      <c r="E563" s="9">
        <f>[1]contrs_1m_adj_extra_stack!C562</f>
        <v>-1.73998593778852E-5</v>
      </c>
      <c r="F563" s="9">
        <f>[1]contrs_1m_adj_extra_stack!D562</f>
        <v>-1.8734520979719601E-5</v>
      </c>
      <c r="G563" s="9">
        <f>[1]contrs_1m_adj_extra_stack!E562</f>
        <v>-1.6250364708217401E-5</v>
      </c>
      <c r="I563" s="1">
        <f t="shared" si="120"/>
        <v>42401</v>
      </c>
      <c r="J563" s="1">
        <f t="shared" si="111"/>
        <v>42423</v>
      </c>
      <c r="K563">
        <f t="shared" si="112"/>
        <v>-9.9999999999995891E-3</v>
      </c>
      <c r="L563">
        <f t="shared" si="113"/>
        <v>-6.5038332573715291E-3</v>
      </c>
      <c r="M563">
        <f t="shared" si="114"/>
        <v>1.7399859377885199E-3</v>
      </c>
      <c r="N563">
        <f t="shared" si="115"/>
        <v>1.87345209797196E-3</v>
      </c>
      <c r="O563">
        <f t="shared" si="116"/>
        <v>1.6250364708217402E-3</v>
      </c>
      <c r="P563">
        <f t="shared" si="121"/>
        <v>-8.7346412492102805E-3</v>
      </c>
      <c r="R563">
        <f t="shared" si="122"/>
        <v>-9.9999999999995891E-3</v>
      </c>
      <c r="S563">
        <f t="shared" si="117"/>
        <v>-8.2438191949945425E-3</v>
      </c>
      <c r="T563">
        <f t="shared" si="118"/>
        <v>1.6550541319382273E-13</v>
      </c>
      <c r="U563">
        <f t="shared" si="119"/>
        <v>1.3346616034894468E-4</v>
      </c>
    </row>
    <row r="564" spans="1:21" x14ac:dyDescent="0.25">
      <c r="A564" t="s">
        <v>16</v>
      </c>
      <c r="B564" s="1">
        <v>42437</v>
      </c>
      <c r="C564" s="9">
        <f>[1]contrs_1m_adj_extra_stack!A563</f>
        <v>0</v>
      </c>
      <c r="D564" s="9">
        <f>[1]contrs_1m_adj_extra_stack!B563</f>
        <v>4.4127126273742201E-5</v>
      </c>
      <c r="E564" s="9">
        <f>[1]contrs_1m_adj_extra_stack!C563</f>
        <v>-1.7399859377042199E-5</v>
      </c>
      <c r="F564" s="9">
        <f>[1]contrs_1m_adj_extra_stack!D563</f>
        <v>-1.6654366565253198E-5</v>
      </c>
      <c r="G564" s="9">
        <f>[1]contrs_1m_adj_extra_stack!E563</f>
        <v>-1.7808381662852401E-5</v>
      </c>
      <c r="I564" s="1">
        <f t="shared" si="120"/>
        <v>42430</v>
      </c>
      <c r="J564" s="1">
        <f t="shared" si="111"/>
        <v>42437</v>
      </c>
      <c r="K564">
        <f t="shared" si="112"/>
        <v>0</v>
      </c>
      <c r="L564">
        <f t="shared" si="113"/>
        <v>-4.4127126273742203E-3</v>
      </c>
      <c r="M564">
        <f t="shared" si="114"/>
        <v>1.7399859377042199E-3</v>
      </c>
      <c r="N564">
        <f t="shared" si="115"/>
        <v>1.6654366565253197E-3</v>
      </c>
      <c r="O564">
        <f t="shared" si="116"/>
        <v>1.78083816628524E-3</v>
      </c>
      <c r="P564">
        <f t="shared" si="121"/>
        <v>-7.7354813314055955E-4</v>
      </c>
      <c r="R564">
        <f t="shared" si="122"/>
        <v>0</v>
      </c>
      <c r="S564">
        <f t="shared" si="117"/>
        <v>-6.1526985649972329E-3</v>
      </c>
      <c r="T564">
        <f t="shared" si="118"/>
        <v>8.12054416765573E-14</v>
      </c>
      <c r="U564">
        <f t="shared" si="119"/>
        <v>-7.4549281097695611E-5</v>
      </c>
    </row>
    <row r="565" spans="1:21" x14ac:dyDescent="0.25">
      <c r="A565" t="s">
        <v>18</v>
      </c>
      <c r="B565" s="1">
        <v>42444</v>
      </c>
      <c r="C565" s="9">
        <f>[1]contrs_1m_adj_extra_stack!A564</f>
        <v>0</v>
      </c>
      <c r="D565" s="9">
        <f>[1]contrs_1m_adj_extra_stack!B564</f>
        <v>-7.7035459378913896E-6</v>
      </c>
      <c r="E565" s="9">
        <f>[1]contrs_1m_adj_extra_stack!C564</f>
        <v>-1.7399859377230501E-5</v>
      </c>
      <c r="F565" s="9">
        <f>[1]contrs_1m_adj_extra_stack!D564</f>
        <v>-1.7601912619928301E-5</v>
      </c>
      <c r="G565" s="9">
        <f>[1]contrs_1m_adj_extra_stack!E564</f>
        <v>-1.6888453155447101E-5</v>
      </c>
      <c r="I565" s="1">
        <f t="shared" si="120"/>
        <v>42430</v>
      </c>
      <c r="J565" s="1">
        <f t="shared" si="111"/>
        <v>42444</v>
      </c>
      <c r="K565">
        <f t="shared" si="112"/>
        <v>0</v>
      </c>
      <c r="L565">
        <f t="shared" si="113"/>
        <v>7.7035459378913896E-4</v>
      </c>
      <c r="M565">
        <f t="shared" si="114"/>
        <v>1.7399859377230501E-3</v>
      </c>
      <c r="N565">
        <f t="shared" si="115"/>
        <v>1.7601912619928301E-3</v>
      </c>
      <c r="O565">
        <f t="shared" si="116"/>
        <v>1.6888453155447102E-3</v>
      </c>
      <c r="P565">
        <f t="shared" si="121"/>
        <v>-5.9593771090497294E-3</v>
      </c>
      <c r="R565">
        <f t="shared" si="122"/>
        <v>0</v>
      </c>
      <c r="S565">
        <f t="shared" si="117"/>
        <v>-9.6963134383387401E-4</v>
      </c>
      <c r="T565">
        <f t="shared" si="118"/>
        <v>1.0003564816785104E-13</v>
      </c>
      <c r="U565">
        <f t="shared" si="119"/>
        <v>2.0205324369814781E-5</v>
      </c>
    </row>
    <row r="566" spans="1:21" x14ac:dyDescent="0.25">
      <c r="A566" t="s">
        <v>16</v>
      </c>
      <c r="B566" s="1">
        <v>42446</v>
      </c>
      <c r="C566" s="9">
        <f>[1]contrs_1m_adj_extra_stack!A565</f>
        <v>0</v>
      </c>
      <c r="D566" s="9">
        <f>[1]contrs_1m_adj_extra_stack!B565</f>
        <v>3.1348517616989803E-5</v>
      </c>
      <c r="E566" s="9">
        <f>[1]contrs_1m_adj_extra_stack!C565</f>
        <v>-1.7399859377289698E-5</v>
      </c>
      <c r="F566" s="9">
        <f>[1]contrs_1m_adj_extra_stack!D565</f>
        <v>-1.8127147596451399E-5</v>
      </c>
      <c r="G566" s="9">
        <f>[1]contrs_1m_adj_extra_stack!E565</f>
        <v>-1.82004441112625E-5</v>
      </c>
      <c r="I566" s="1">
        <f t="shared" si="120"/>
        <v>42430</v>
      </c>
      <c r="J566" s="1">
        <f t="shared" si="111"/>
        <v>42446</v>
      </c>
      <c r="K566">
        <f t="shared" si="112"/>
        <v>0</v>
      </c>
      <c r="L566">
        <f t="shared" si="113"/>
        <v>-3.1348517616989805E-3</v>
      </c>
      <c r="M566">
        <f t="shared" si="114"/>
        <v>1.7399859377289699E-3</v>
      </c>
      <c r="N566">
        <f t="shared" si="115"/>
        <v>1.81271475964514E-3</v>
      </c>
      <c r="O566">
        <f t="shared" si="116"/>
        <v>1.8200444111262501E-3</v>
      </c>
      <c r="P566">
        <f t="shared" si="121"/>
        <v>-2.2378933468013796E-3</v>
      </c>
      <c r="R566">
        <f t="shared" si="122"/>
        <v>0</v>
      </c>
      <c r="S566">
        <f t="shared" si="117"/>
        <v>-4.8748376993219935E-3</v>
      </c>
      <c r="T566">
        <f t="shared" si="118"/>
        <v>1.059553920296219E-13</v>
      </c>
      <c r="U566">
        <f t="shared" si="119"/>
        <v>7.2728822022124617E-5</v>
      </c>
    </row>
    <row r="567" spans="1:21" x14ac:dyDescent="0.25">
      <c r="A567" t="s">
        <v>16</v>
      </c>
      <c r="B567" s="1">
        <v>42447</v>
      </c>
      <c r="C567" s="9">
        <f>[1]contrs_1m_adj_extra_stack!A566</f>
        <v>9.9999999999995898E-5</v>
      </c>
      <c r="D567" s="9">
        <f>[1]contrs_1m_adj_extra_stack!B566</f>
        <v>5.28215697080741E-5</v>
      </c>
      <c r="E567" s="9">
        <f>[1]contrs_1m_adj_extra_stack!C566</f>
        <v>-1.7399859377345701E-5</v>
      </c>
      <c r="F567" s="9">
        <f>[1]contrs_1m_adj_extra_stack!D566</f>
        <v>-1.9134129315862801E-5</v>
      </c>
      <c r="G567" s="9">
        <f>[1]contrs_1m_adj_extra_stack!E566</f>
        <v>-1.69627062500036E-5</v>
      </c>
      <c r="I567" s="1">
        <f t="shared" si="120"/>
        <v>42430</v>
      </c>
      <c r="J567" s="1">
        <f t="shared" si="111"/>
        <v>42447</v>
      </c>
      <c r="K567">
        <f t="shared" si="112"/>
        <v>-9.9999999999995891E-3</v>
      </c>
      <c r="L567">
        <f t="shared" si="113"/>
        <v>-5.2821569708074098E-3</v>
      </c>
      <c r="M567">
        <f t="shared" si="114"/>
        <v>1.73998593773457E-3</v>
      </c>
      <c r="N567">
        <f t="shared" si="115"/>
        <v>1.9134129315862801E-3</v>
      </c>
      <c r="O567">
        <f t="shared" si="116"/>
        <v>1.69627062500036E-3</v>
      </c>
      <c r="P567">
        <f t="shared" si="121"/>
        <v>-1.006751252351339E-2</v>
      </c>
      <c r="R567">
        <f t="shared" si="122"/>
        <v>-9.9999999999995891E-3</v>
      </c>
      <c r="S567">
        <f t="shared" si="117"/>
        <v>-7.0221429084304232E-3</v>
      </c>
      <c r="T567">
        <f t="shared" si="118"/>
        <v>1.1155551309094403E-13</v>
      </c>
      <c r="U567">
        <f t="shared" si="119"/>
        <v>1.7342699396326474E-4</v>
      </c>
    </row>
    <row r="568" spans="1:21" x14ac:dyDescent="0.25">
      <c r="A568" t="s">
        <v>16</v>
      </c>
      <c r="B568" s="1">
        <v>42451</v>
      </c>
      <c r="C568" s="9">
        <f>[1]contrs_1m_adj_extra_stack!A567</f>
        <v>-1.00000000000003E-4</v>
      </c>
      <c r="D568" s="9">
        <f>[1]contrs_1m_adj_extra_stack!B567</f>
        <v>-9.9144737056117106E-5</v>
      </c>
      <c r="E568" s="9">
        <f>[1]contrs_1m_adj_extra_stack!C567</f>
        <v>-1.7399859374006998E-5</v>
      </c>
      <c r="F568" s="9">
        <f>[1]contrs_1m_adj_extra_stack!D567</f>
        <v>-1.91444538452518E-5</v>
      </c>
      <c r="G568" s="9">
        <f>[1]contrs_1m_adj_extra_stack!E567</f>
        <v>-1.8676954598868799E-5</v>
      </c>
      <c r="I568" s="1">
        <f t="shared" si="120"/>
        <v>42430</v>
      </c>
      <c r="J568" s="1">
        <f t="shared" si="111"/>
        <v>42451</v>
      </c>
      <c r="K568">
        <f t="shared" si="112"/>
        <v>1.00000000000003E-2</v>
      </c>
      <c r="L568">
        <f t="shared" si="113"/>
        <v>9.9144737056117115E-3</v>
      </c>
      <c r="M568">
        <f t="shared" si="114"/>
        <v>1.7399859374006999E-3</v>
      </c>
      <c r="N568">
        <f t="shared" si="115"/>
        <v>1.91444538452518E-3</v>
      </c>
      <c r="O568">
        <f t="shared" si="116"/>
        <v>1.8676954598868798E-3</v>
      </c>
      <c r="P568">
        <f t="shared" si="121"/>
        <v>-5.4366004874241702E-3</v>
      </c>
      <c r="R568">
        <f t="shared" si="122"/>
        <v>1.00000000000003E-2</v>
      </c>
      <c r="S568">
        <f t="shared" si="117"/>
        <v>8.1744877679886981E-3</v>
      </c>
      <c r="T568">
        <f t="shared" si="118"/>
        <v>-2.223145712659802E-13</v>
      </c>
      <c r="U568">
        <f t="shared" si="119"/>
        <v>1.7445944690216465E-4</v>
      </c>
    </row>
    <row r="569" spans="1:21" x14ac:dyDescent="0.25">
      <c r="A569" t="s">
        <v>18</v>
      </c>
      <c r="B569" s="1">
        <v>42479</v>
      </c>
      <c r="C569" s="9">
        <f>[1]contrs_1m_adj_extra_stack!A568</f>
        <v>0</v>
      </c>
      <c r="D569" s="9">
        <f>[1]contrs_1m_adj_extra_stack!B568</f>
        <v>5.2382290681805301E-5</v>
      </c>
      <c r="E569" s="9">
        <f>[1]contrs_1m_adj_extra_stack!C568</f>
        <v>-1.7399859377190999E-5</v>
      </c>
      <c r="F569" s="9">
        <f>[1]contrs_1m_adj_extra_stack!D568</f>
        <v>-1.7177903735102699E-5</v>
      </c>
      <c r="G569" s="9">
        <f>[1]contrs_1m_adj_extra_stack!E568</f>
        <v>-1.6977450597523598E-5</v>
      </c>
      <c r="I569" s="1">
        <f t="shared" si="120"/>
        <v>42461</v>
      </c>
      <c r="J569" s="1">
        <f t="shared" si="111"/>
        <v>42479</v>
      </c>
      <c r="K569">
        <f t="shared" si="112"/>
        <v>0</v>
      </c>
      <c r="L569">
        <f t="shared" si="113"/>
        <v>-5.2382290681805303E-3</v>
      </c>
      <c r="M569">
        <f t="shared" si="114"/>
        <v>1.7399859377191E-3</v>
      </c>
      <c r="N569">
        <f t="shared" si="115"/>
        <v>1.7177903735102699E-3</v>
      </c>
      <c r="O569">
        <f t="shared" si="116"/>
        <v>1.6977450597523598E-3</v>
      </c>
      <c r="P569">
        <f t="shared" si="121"/>
        <v>8.2707697198800868E-5</v>
      </c>
      <c r="R569">
        <f t="shared" si="122"/>
        <v>0</v>
      </c>
      <c r="S569">
        <f t="shared" si="117"/>
        <v>-6.9782150058035428E-3</v>
      </c>
      <c r="T569">
        <f t="shared" si="118"/>
        <v>9.6085465972617357E-14</v>
      </c>
      <c r="U569">
        <f t="shared" si="119"/>
        <v>-2.2195564112745475E-5</v>
      </c>
    </row>
    <row r="570" spans="1:21" x14ac:dyDescent="0.25">
      <c r="A570" t="s">
        <v>16</v>
      </c>
      <c r="B570" s="1">
        <v>42489</v>
      </c>
      <c r="C570" s="9">
        <f>[1]contrs_1m_adj_extra_stack!A569</f>
        <v>0</v>
      </c>
      <c r="D570" s="9">
        <f>[1]contrs_1m_adj_extra_stack!B569</f>
        <v>-3.77341190691363E-5</v>
      </c>
      <c r="E570" s="9">
        <f>[1]contrs_1m_adj_extra_stack!C569</f>
        <v>-1.73998593753558E-5</v>
      </c>
      <c r="F570" s="9">
        <f>[1]contrs_1m_adj_extra_stack!D569</f>
        <v>-1.78121480315981E-5</v>
      </c>
      <c r="G570" s="9">
        <f>[1]contrs_1m_adj_extra_stack!E569</f>
        <v>-1.60886005292114E-5</v>
      </c>
      <c r="I570" s="1">
        <f t="shared" si="120"/>
        <v>42461</v>
      </c>
      <c r="J570" s="1">
        <f t="shared" si="111"/>
        <v>42489</v>
      </c>
      <c r="K570">
        <f t="shared" si="112"/>
        <v>0</v>
      </c>
      <c r="L570">
        <f t="shared" si="113"/>
        <v>3.7734119069136301E-3</v>
      </c>
      <c r="M570">
        <f t="shared" si="114"/>
        <v>1.7399859375355801E-3</v>
      </c>
      <c r="N570">
        <f t="shared" si="115"/>
        <v>1.7812148031598101E-3</v>
      </c>
      <c r="O570">
        <f t="shared" si="116"/>
        <v>1.6088600529211401E-3</v>
      </c>
      <c r="P570">
        <f t="shared" si="121"/>
        <v>-8.9034727005301607E-3</v>
      </c>
      <c r="R570">
        <f t="shared" si="122"/>
        <v>0</v>
      </c>
      <c r="S570">
        <f t="shared" si="117"/>
        <v>2.0334259692906171E-3</v>
      </c>
      <c r="T570">
        <f t="shared" si="118"/>
        <v>-8.743439999792102E-14</v>
      </c>
      <c r="U570">
        <f t="shared" si="119"/>
        <v>4.1228865536794721E-5</v>
      </c>
    </row>
    <row r="571" spans="1:21" x14ac:dyDescent="0.25">
      <c r="A571" t="s">
        <v>17</v>
      </c>
      <c r="B571" s="1">
        <v>42496</v>
      </c>
      <c r="C571" s="9">
        <f>[1]contrs_1m_adj_extra_stack!A570</f>
        <v>2.9999999999999802E-4</v>
      </c>
      <c r="D571" s="9">
        <f>[1]contrs_1m_adj_extra_stack!B570</f>
        <v>1.428683930033E-4</v>
      </c>
      <c r="E571" s="9">
        <f>[1]contrs_1m_adj_extra_stack!C570</f>
        <v>-1.7399859367461399E-5</v>
      </c>
      <c r="F571" s="9">
        <f>[1]contrs_1m_adj_extra_stack!D570</f>
        <v>-1.5881500228283301E-5</v>
      </c>
      <c r="G571" s="9">
        <f>[1]contrs_1m_adj_extra_stack!E570</f>
        <v>-1.58332427859073E-5</v>
      </c>
      <c r="I571" s="1">
        <f t="shared" si="120"/>
        <v>42491</v>
      </c>
      <c r="J571" s="1">
        <f t="shared" si="111"/>
        <v>42496</v>
      </c>
      <c r="K571">
        <f t="shared" si="112"/>
        <v>-2.9999999999999801E-2</v>
      </c>
      <c r="L571">
        <f t="shared" si="113"/>
        <v>-1.428683930033E-2</v>
      </c>
      <c r="M571">
        <f t="shared" si="114"/>
        <v>1.73998593674614E-3</v>
      </c>
      <c r="N571">
        <f t="shared" si="115"/>
        <v>1.5881500228283301E-3</v>
      </c>
      <c r="O571">
        <f t="shared" si="116"/>
        <v>1.58332427859073E-3</v>
      </c>
      <c r="P571">
        <f t="shared" si="121"/>
        <v>-2.0624620937835E-2</v>
      </c>
      <c r="R571">
        <f t="shared" si="122"/>
        <v>-2.9999999999999801E-2</v>
      </c>
      <c r="S571">
        <f t="shared" si="117"/>
        <v>-1.6026825237953013E-2</v>
      </c>
      <c r="T571">
        <f t="shared" si="118"/>
        <v>-8.7687452784979136E-13</v>
      </c>
      <c r="U571">
        <f t="shared" si="119"/>
        <v>-1.5183591479468522E-4</v>
      </c>
    </row>
    <row r="572" spans="1:21" x14ac:dyDescent="0.25">
      <c r="A572" t="s">
        <v>16</v>
      </c>
      <c r="B572" s="1">
        <v>42502</v>
      </c>
      <c r="C572" s="9">
        <f>[1]contrs_1m_adj_extra_stack!A571</f>
        <v>9.9999999999999395E-5</v>
      </c>
      <c r="D572" s="9">
        <f>[1]contrs_1m_adj_extra_stack!B571</f>
        <v>6.1842027819772495E-5</v>
      </c>
      <c r="E572" s="9">
        <f>[1]contrs_1m_adj_extra_stack!C571</f>
        <v>-1.7399859374722399E-5</v>
      </c>
      <c r="F572" s="9">
        <f>[1]contrs_1m_adj_extra_stack!D571</f>
        <v>-1.6754463862281101E-5</v>
      </c>
      <c r="G572" s="9">
        <f>[1]contrs_1m_adj_extra_stack!E571</f>
        <v>-1.9835317853287201E-5</v>
      </c>
      <c r="I572" s="1">
        <f t="shared" si="120"/>
        <v>42491</v>
      </c>
      <c r="J572" s="1">
        <f t="shared" si="111"/>
        <v>42502</v>
      </c>
      <c r="K572">
        <f t="shared" si="112"/>
        <v>-9.9999999999999395E-3</v>
      </c>
      <c r="L572">
        <f t="shared" si="113"/>
        <v>-6.1842027819772492E-3</v>
      </c>
      <c r="M572">
        <f t="shared" si="114"/>
        <v>1.7399859374722399E-3</v>
      </c>
      <c r="N572">
        <f t="shared" si="115"/>
        <v>1.6754463862281102E-3</v>
      </c>
      <c r="O572">
        <f t="shared" si="116"/>
        <v>1.9835317853287202E-3</v>
      </c>
      <c r="P572">
        <f t="shared" si="121"/>
        <v>-9.2147613270517608E-3</v>
      </c>
      <c r="R572">
        <f t="shared" si="122"/>
        <v>-9.9999999999999395E-3</v>
      </c>
      <c r="S572">
        <f t="shared" si="117"/>
        <v>-7.9241887196002617E-3</v>
      </c>
      <c r="T572">
        <f t="shared" si="118"/>
        <v>-1.5077457511669667E-13</v>
      </c>
      <c r="U572">
        <f t="shared" si="119"/>
        <v>-6.4539551394905172E-5</v>
      </c>
    </row>
    <row r="573" spans="1:21" x14ac:dyDescent="0.25">
      <c r="A573" t="s">
        <v>18</v>
      </c>
      <c r="B573" s="1">
        <v>42507</v>
      </c>
      <c r="C573" s="9">
        <f>[1]contrs_1m_adj_extra_stack!A572</f>
        <v>-1.9999999999999901E-4</v>
      </c>
      <c r="D573" s="9">
        <f>[1]contrs_1m_adj_extra_stack!B572</f>
        <v>-2.1197182110223E-4</v>
      </c>
      <c r="E573" s="9">
        <f>[1]contrs_1m_adj_extra_stack!C572</f>
        <v>-1.7399859377487101E-5</v>
      </c>
      <c r="F573" s="9">
        <f>[1]contrs_1m_adj_extra_stack!D572</f>
        <v>-1.92794616341636E-5</v>
      </c>
      <c r="G573" s="9">
        <f>[1]contrs_1m_adj_extra_stack!E572</f>
        <v>-2.04547379313789E-5</v>
      </c>
      <c r="I573" s="1">
        <f t="shared" si="120"/>
        <v>42491</v>
      </c>
      <c r="J573" s="1">
        <f t="shared" si="111"/>
        <v>42507</v>
      </c>
      <c r="K573">
        <f t="shared" si="112"/>
        <v>1.99999999999999E-2</v>
      </c>
      <c r="L573">
        <f t="shared" si="113"/>
        <v>2.1197182110222999E-2</v>
      </c>
      <c r="M573">
        <f t="shared" si="114"/>
        <v>1.7399859377487102E-3</v>
      </c>
      <c r="N573">
        <f t="shared" si="115"/>
        <v>1.9279461634163601E-3</v>
      </c>
      <c r="O573">
        <f t="shared" si="116"/>
        <v>2.0454737931378899E-3</v>
      </c>
      <c r="P573">
        <f t="shared" si="121"/>
        <v>-6.9105880045260588E-3</v>
      </c>
      <c r="R573">
        <f t="shared" si="122"/>
        <v>1.99999999999999E-2</v>
      </c>
      <c r="S573">
        <f t="shared" si="117"/>
        <v>1.9457196172599986E-2</v>
      </c>
      <c r="T573">
        <f t="shared" si="118"/>
        <v>1.2569567782449997E-13</v>
      </c>
      <c r="U573">
        <f t="shared" si="119"/>
        <v>1.8796022579334478E-4</v>
      </c>
    </row>
    <row r="574" spans="1:21" x14ac:dyDescent="0.25">
      <c r="A574" t="s">
        <v>16</v>
      </c>
      <c r="B574" s="1">
        <v>42508</v>
      </c>
      <c r="C574" s="9">
        <f>[1]contrs_1m_adj_extra_stack!A573</f>
        <v>9.9999999999999395E-5</v>
      </c>
      <c r="D574" s="9">
        <f>[1]contrs_1m_adj_extra_stack!B573</f>
        <v>-6.8126834037786403E-5</v>
      </c>
      <c r="E574" s="9">
        <f>[1]contrs_1m_adj_extra_stack!C573</f>
        <v>-1.7399859373413699E-5</v>
      </c>
      <c r="F574" s="9">
        <f>[1]contrs_1m_adj_extra_stack!D573</f>
        <v>-1.8652645458557401E-5</v>
      </c>
      <c r="G574" s="9">
        <f>[1]contrs_1m_adj_extra_stack!E573</f>
        <v>-1.62788439311303E-5</v>
      </c>
      <c r="I574" s="1">
        <f t="shared" si="120"/>
        <v>42491</v>
      </c>
      <c r="J574" s="1">
        <f t="shared" si="111"/>
        <v>42508</v>
      </c>
      <c r="K574">
        <f t="shared" si="112"/>
        <v>-9.9999999999999395E-3</v>
      </c>
      <c r="L574">
        <f t="shared" si="113"/>
        <v>6.8126834037786407E-3</v>
      </c>
      <c r="M574">
        <f t="shared" si="114"/>
        <v>1.73998593734137E-3</v>
      </c>
      <c r="N574">
        <f t="shared" si="115"/>
        <v>1.8652645458557401E-3</v>
      </c>
      <c r="O574">
        <f t="shared" si="116"/>
        <v>1.62788439311303E-3</v>
      </c>
      <c r="P574">
        <f t="shared" si="121"/>
        <v>-2.2045818280088725E-2</v>
      </c>
      <c r="R574">
        <f t="shared" si="122"/>
        <v>-9.9999999999999395E-3</v>
      </c>
      <c r="S574">
        <f t="shared" si="117"/>
        <v>5.0726974661556273E-3</v>
      </c>
      <c r="T574">
        <f t="shared" si="118"/>
        <v>-2.8164449938916647E-13</v>
      </c>
      <c r="U574">
        <f t="shared" si="119"/>
        <v>1.2527860823272475E-4</v>
      </c>
    </row>
    <row r="575" spans="1:21" x14ac:dyDescent="0.25">
      <c r="A575" t="s">
        <v>16</v>
      </c>
      <c r="B575" s="1">
        <v>42537</v>
      </c>
      <c r="C575" s="9">
        <f>[1]contrs_1m_adj_extra_stack!A574</f>
        <v>0</v>
      </c>
      <c r="D575" s="9">
        <f>[1]contrs_1m_adj_extra_stack!B574</f>
        <v>4.45463287786793E-5</v>
      </c>
      <c r="E575" s="9">
        <f>[1]contrs_1m_adj_extra_stack!C574</f>
        <v>-1.73998593778129E-5</v>
      </c>
      <c r="F575" s="9">
        <f>[1]contrs_1m_adj_extra_stack!D574</f>
        <v>-1.8279554448527E-5</v>
      </c>
      <c r="G575" s="9">
        <f>[1]contrs_1m_adj_extra_stack!E574</f>
        <v>-1.7113993042561901E-5</v>
      </c>
      <c r="I575" s="1">
        <f t="shared" si="120"/>
        <v>42522</v>
      </c>
      <c r="J575" s="1">
        <f t="shared" si="111"/>
        <v>42537</v>
      </c>
      <c r="K575">
        <f t="shared" si="112"/>
        <v>0</v>
      </c>
      <c r="L575">
        <f t="shared" si="113"/>
        <v>-4.4546328778679303E-3</v>
      </c>
      <c r="M575">
        <f t="shared" si="114"/>
        <v>1.73998593778129E-3</v>
      </c>
      <c r="N575">
        <f t="shared" si="115"/>
        <v>1.8279554448526998E-3</v>
      </c>
      <c r="O575">
        <f t="shared" si="116"/>
        <v>1.7113993042561901E-3</v>
      </c>
      <c r="P575">
        <f t="shared" si="121"/>
        <v>-8.2470780902224963E-4</v>
      </c>
      <c r="R575">
        <f t="shared" si="122"/>
        <v>0</v>
      </c>
      <c r="S575">
        <f t="shared" si="117"/>
        <v>-6.1946188154909428E-3</v>
      </c>
      <c r="T575">
        <f t="shared" si="118"/>
        <v>1.5827551942682039E-13</v>
      </c>
      <c r="U575">
        <f t="shared" si="119"/>
        <v>8.7969507229684494E-5</v>
      </c>
    </row>
    <row r="576" spans="1:21" x14ac:dyDescent="0.25">
      <c r="A576" t="s">
        <v>16</v>
      </c>
      <c r="B576" s="1">
        <v>42542</v>
      </c>
      <c r="C576" s="9">
        <f>[1]contrs_1m_adj_extra_stack!A575</f>
        <v>0</v>
      </c>
      <c r="D576" s="9">
        <f>[1]contrs_1m_adj_extra_stack!B575</f>
        <v>1.15419729694154E-4</v>
      </c>
      <c r="E576" s="9">
        <f>[1]contrs_1m_adj_extra_stack!C575</f>
        <v>-1.7399859377845E-5</v>
      </c>
      <c r="F576" s="9">
        <f>[1]contrs_1m_adj_extra_stack!D575</f>
        <v>-1.7911428977876501E-5</v>
      </c>
      <c r="G576" s="9">
        <f>[1]contrs_1m_adj_extra_stack!E575</f>
        <v>-1.82011835135148E-5</v>
      </c>
      <c r="I576" s="1">
        <f t="shared" si="120"/>
        <v>42522</v>
      </c>
      <c r="J576" s="1">
        <f t="shared" si="111"/>
        <v>42542</v>
      </c>
      <c r="K576">
        <f t="shared" si="112"/>
        <v>0</v>
      </c>
      <c r="L576">
        <f t="shared" si="113"/>
        <v>-1.15419729694154E-2</v>
      </c>
      <c r="M576">
        <f t="shared" si="114"/>
        <v>1.7399859377844999E-3</v>
      </c>
      <c r="N576">
        <f t="shared" si="115"/>
        <v>1.7911428977876501E-3</v>
      </c>
      <c r="O576">
        <f t="shared" si="116"/>
        <v>1.8201183513514799E-3</v>
      </c>
      <c r="P576">
        <f t="shared" si="121"/>
        <v>6.1907257824917687E-3</v>
      </c>
      <c r="R576">
        <f t="shared" si="122"/>
        <v>0</v>
      </c>
      <c r="S576">
        <f t="shared" si="117"/>
        <v>-1.3281958907038413E-2</v>
      </c>
      <c r="T576">
        <f t="shared" si="118"/>
        <v>1.6148540837868097E-13</v>
      </c>
      <c r="U576">
        <f t="shared" si="119"/>
        <v>5.1156960164634767E-5</v>
      </c>
    </row>
    <row r="577" spans="1:21" x14ac:dyDescent="0.25">
      <c r="A577" t="s">
        <v>16</v>
      </c>
      <c r="B577" s="1">
        <v>42542</v>
      </c>
      <c r="C577" s="9">
        <f>[1]contrs_1m_adj_extra_stack!A576</f>
        <v>0</v>
      </c>
      <c r="D577" s="9">
        <f>[1]contrs_1m_adj_extra_stack!B576</f>
        <v>1.15419729694154E-4</v>
      </c>
      <c r="E577" s="9">
        <f>[1]contrs_1m_adj_extra_stack!C576</f>
        <v>-1.7399859377845E-5</v>
      </c>
      <c r="F577" s="9">
        <f>[1]contrs_1m_adj_extra_stack!D576</f>
        <v>-1.7911428977876501E-5</v>
      </c>
      <c r="G577" s="9">
        <f>[1]contrs_1m_adj_extra_stack!E576</f>
        <v>-1.82011835135148E-5</v>
      </c>
      <c r="I577" s="1">
        <f t="shared" si="120"/>
        <v>42522</v>
      </c>
      <c r="J577" s="1">
        <f t="shared" si="111"/>
        <v>42542</v>
      </c>
      <c r="K577">
        <f t="shared" si="112"/>
        <v>0</v>
      </c>
      <c r="L577">
        <f t="shared" si="113"/>
        <v>-1.15419729694154E-2</v>
      </c>
      <c r="M577">
        <f t="shared" si="114"/>
        <v>1.7399859377844999E-3</v>
      </c>
      <c r="N577">
        <f t="shared" si="115"/>
        <v>1.7911428977876501E-3</v>
      </c>
      <c r="O577">
        <f t="shared" si="116"/>
        <v>1.8201183513514799E-3</v>
      </c>
      <c r="P577">
        <f t="shared" si="121"/>
        <v>6.1907257824917687E-3</v>
      </c>
      <c r="R577">
        <f t="shared" si="122"/>
        <v>0</v>
      </c>
      <c r="S577">
        <f t="shared" si="117"/>
        <v>-1.3281958907038413E-2</v>
      </c>
      <c r="T577">
        <f t="shared" si="118"/>
        <v>1.6148540837868097E-13</v>
      </c>
      <c r="U577">
        <f t="shared" si="119"/>
        <v>5.1156960164634767E-5</v>
      </c>
    </row>
    <row r="578" spans="1:21" x14ac:dyDescent="0.25">
      <c r="A578" t="s">
        <v>16</v>
      </c>
      <c r="B578" s="1">
        <v>42542</v>
      </c>
      <c r="C578" s="9">
        <f>[1]contrs_1m_adj_extra_stack!A577</f>
        <v>0</v>
      </c>
      <c r="D578" s="9">
        <f>[1]contrs_1m_adj_extra_stack!B577</f>
        <v>1.15419729694154E-4</v>
      </c>
      <c r="E578" s="9">
        <f>[1]contrs_1m_adj_extra_stack!C577</f>
        <v>-1.7399859377845E-5</v>
      </c>
      <c r="F578" s="9">
        <f>[1]contrs_1m_adj_extra_stack!D577</f>
        <v>-1.7911428977876501E-5</v>
      </c>
      <c r="G578" s="9">
        <f>[1]contrs_1m_adj_extra_stack!E577</f>
        <v>-1.82011835135148E-5</v>
      </c>
      <c r="I578" s="1">
        <f t="shared" si="120"/>
        <v>42522</v>
      </c>
      <c r="J578" s="1">
        <f t="shared" si="111"/>
        <v>42542</v>
      </c>
      <c r="K578">
        <f t="shared" si="112"/>
        <v>0</v>
      </c>
      <c r="L578">
        <f t="shared" si="113"/>
        <v>-1.15419729694154E-2</v>
      </c>
      <c r="M578">
        <f t="shared" si="114"/>
        <v>1.7399859377844999E-3</v>
      </c>
      <c r="N578">
        <f t="shared" si="115"/>
        <v>1.7911428977876501E-3</v>
      </c>
      <c r="O578">
        <f t="shared" si="116"/>
        <v>1.8201183513514799E-3</v>
      </c>
      <c r="P578">
        <f t="shared" si="121"/>
        <v>6.1907257824917687E-3</v>
      </c>
      <c r="R578">
        <f t="shared" si="122"/>
        <v>0</v>
      </c>
      <c r="S578">
        <f t="shared" si="117"/>
        <v>-1.3281958907038413E-2</v>
      </c>
      <c r="T578">
        <f t="shared" si="118"/>
        <v>1.6148540837868097E-13</v>
      </c>
      <c r="U578">
        <f t="shared" si="119"/>
        <v>5.1156960164634767E-5</v>
      </c>
    </row>
    <row r="579" spans="1:21" x14ac:dyDescent="0.25">
      <c r="A579" t="s">
        <v>16</v>
      </c>
      <c r="B579" s="1">
        <v>42544</v>
      </c>
      <c r="C579" s="9">
        <f>[1]contrs_1m_adj_extra_stack!A578</f>
        <v>0</v>
      </c>
      <c r="D579" s="9">
        <f>[1]contrs_1m_adj_extra_stack!B578</f>
        <v>4.0062502227418604E-6</v>
      </c>
      <c r="E579" s="9">
        <f>[1]contrs_1m_adj_extra_stack!C578</f>
        <v>-1.7399859376567501E-5</v>
      </c>
      <c r="F579" s="9">
        <f>[1]contrs_1m_adj_extra_stack!D578</f>
        <v>-1.7376518003428201E-5</v>
      </c>
      <c r="G579" s="9">
        <f>[1]contrs_1m_adj_extra_stack!E578</f>
        <v>-1.7167590604292099E-5</v>
      </c>
      <c r="I579" s="1">
        <f t="shared" si="120"/>
        <v>42522</v>
      </c>
      <c r="J579" s="1">
        <f t="shared" ref="J579:J642" si="123">B579</f>
        <v>42544</v>
      </c>
      <c r="K579">
        <f t="shared" ref="K579:K642" si="124">C579*-100</f>
        <v>0</v>
      </c>
      <c r="L579">
        <f t="shared" ref="L579:L642" si="125">D579*-100</f>
        <v>-4.0062502227418602E-4</v>
      </c>
      <c r="M579">
        <f t="shared" ref="M579:M642" si="126">E579*-100</f>
        <v>1.7399859376567501E-3</v>
      </c>
      <c r="N579">
        <f t="shared" ref="N579:N642" si="127">F579*-100</f>
        <v>1.73765180034282E-3</v>
      </c>
      <c r="O579">
        <f t="shared" ref="O579:O642" si="128">G579*-100</f>
        <v>1.71675906042921E-3</v>
      </c>
      <c r="P579">
        <f t="shared" si="121"/>
        <v>-4.7937717761545942E-3</v>
      </c>
      <c r="R579">
        <f t="shared" si="122"/>
        <v>0</v>
      </c>
      <c r="S579">
        <f t="shared" ref="S579:S642" si="129">L579-L$726</f>
        <v>-2.1406109598971989E-3</v>
      </c>
      <c r="T579">
        <f t="shared" ref="T579:T642" si="130">M579-M$726</f>
        <v>3.3735601118189962E-14</v>
      </c>
      <c r="U579">
        <f t="shared" ref="U579:U642" si="131">N579-N$726</f>
        <v>-2.3341372801953444E-6</v>
      </c>
    </row>
    <row r="580" spans="1:21" x14ac:dyDescent="0.25">
      <c r="A580" t="s">
        <v>16</v>
      </c>
      <c r="B580" s="1">
        <v>42563</v>
      </c>
      <c r="C580" s="9">
        <f>[1]contrs_1m_adj_extra_stack!A579</f>
        <v>9.9999999999999395E-5</v>
      </c>
      <c r="D580" s="9">
        <f>[1]contrs_1m_adj_extra_stack!B579</f>
        <v>1.31671723875793E-5</v>
      </c>
      <c r="E580" s="9">
        <f>[1]contrs_1m_adj_extra_stack!C579</f>
        <v>-1.73998593765223E-5</v>
      </c>
      <c r="F580" s="9">
        <f>[1]contrs_1m_adj_extra_stack!D579</f>
        <v>-1.75340925249648E-5</v>
      </c>
      <c r="G580" s="9">
        <f>[1]contrs_1m_adj_extra_stack!E579</f>
        <v>-1.7089478641464301E-5</v>
      </c>
      <c r="I580" s="1">
        <f t="shared" si="120"/>
        <v>42552</v>
      </c>
      <c r="J580" s="1">
        <f t="shared" si="123"/>
        <v>42563</v>
      </c>
      <c r="K580">
        <f t="shared" si="124"/>
        <v>-9.9999999999999395E-3</v>
      </c>
      <c r="L580">
        <f t="shared" si="125"/>
        <v>-1.3167172387579299E-3</v>
      </c>
      <c r="M580">
        <f t="shared" si="126"/>
        <v>1.73998593765223E-3</v>
      </c>
      <c r="N580">
        <f t="shared" si="127"/>
        <v>1.7534092524964799E-3</v>
      </c>
      <c r="O580">
        <f t="shared" si="128"/>
        <v>1.7089478641464301E-3</v>
      </c>
      <c r="P580">
        <f t="shared" si="121"/>
        <v>-1.3885625815537149E-2</v>
      </c>
      <c r="R580">
        <f t="shared" si="122"/>
        <v>-9.9999999999999395E-3</v>
      </c>
      <c r="S580">
        <f t="shared" si="129"/>
        <v>-3.0567031763809429E-3</v>
      </c>
      <c r="T580">
        <f t="shared" si="130"/>
        <v>2.9215562261097894E-14</v>
      </c>
      <c r="U580">
        <f t="shared" si="131"/>
        <v>1.3423314873464579E-5</v>
      </c>
    </row>
    <row r="581" spans="1:21" x14ac:dyDescent="0.25">
      <c r="A581" t="s">
        <v>18</v>
      </c>
      <c r="B581" s="1">
        <v>42570</v>
      </c>
      <c r="C581" s="9">
        <f>[1]contrs_1m_adj_extra_stack!A580</f>
        <v>0</v>
      </c>
      <c r="D581" s="9">
        <f>[1]contrs_1m_adj_extra_stack!B580</f>
        <v>-4.3246397160471901E-5</v>
      </c>
      <c r="E581" s="9">
        <f>[1]contrs_1m_adj_extra_stack!C580</f>
        <v>-1.73998593751396E-5</v>
      </c>
      <c r="F581" s="9">
        <f>[1]contrs_1m_adj_extra_stack!D580</f>
        <v>-1.7208273056055199E-5</v>
      </c>
      <c r="G581" s="9">
        <f>[1]contrs_1m_adj_extra_stack!E580</f>
        <v>-1.7069121530197E-5</v>
      </c>
      <c r="I581" s="1">
        <f t="shared" si="120"/>
        <v>42552</v>
      </c>
      <c r="J581" s="1">
        <f t="shared" si="123"/>
        <v>42570</v>
      </c>
      <c r="K581">
        <f t="shared" si="124"/>
        <v>0</v>
      </c>
      <c r="L581">
        <f t="shared" si="125"/>
        <v>4.3246397160471902E-3</v>
      </c>
      <c r="M581">
        <f t="shared" si="126"/>
        <v>1.73998593751396E-3</v>
      </c>
      <c r="N581">
        <f t="shared" si="127"/>
        <v>1.7208273056055199E-3</v>
      </c>
      <c r="O581">
        <f t="shared" si="128"/>
        <v>1.7069121530197001E-3</v>
      </c>
      <c r="P581">
        <f t="shared" si="121"/>
        <v>-9.4923651121863704E-3</v>
      </c>
      <c r="R581">
        <f t="shared" si="122"/>
        <v>0</v>
      </c>
      <c r="S581">
        <f t="shared" si="129"/>
        <v>2.5846537784241772E-3</v>
      </c>
      <c r="T581">
        <f t="shared" si="130"/>
        <v>-1.0905447551945446E-13</v>
      </c>
      <c r="U581">
        <f t="shared" si="131"/>
        <v>-1.9158632017495436E-5</v>
      </c>
    </row>
    <row r="582" spans="1:21" x14ac:dyDescent="0.25">
      <c r="A582" t="s">
        <v>17</v>
      </c>
      <c r="B582" s="1">
        <v>42587</v>
      </c>
      <c r="C582" s="9">
        <f>[1]contrs_1m_adj_extra_stack!A581</f>
        <v>0</v>
      </c>
      <c r="D582" s="9">
        <f>[1]contrs_1m_adj_extra_stack!B581</f>
        <v>3.0745014272014699E-6</v>
      </c>
      <c r="E582" s="9">
        <f>[1]contrs_1m_adj_extra_stack!C581</f>
        <v>-1.73998593761468E-5</v>
      </c>
      <c r="F582" s="9">
        <f>[1]contrs_1m_adj_extra_stack!D581</f>
        <v>-1.6672460522952799E-5</v>
      </c>
      <c r="G582" s="9">
        <f>[1]contrs_1m_adj_extra_stack!E581</f>
        <v>-1.6239604132438301E-5</v>
      </c>
      <c r="I582" s="1">
        <f t="shared" si="120"/>
        <v>42583</v>
      </c>
      <c r="J582" s="1">
        <f t="shared" si="123"/>
        <v>42587</v>
      </c>
      <c r="K582">
        <f t="shared" si="124"/>
        <v>0</v>
      </c>
      <c r="L582">
        <f t="shared" si="125"/>
        <v>-3.0745014272014697E-4</v>
      </c>
      <c r="M582">
        <f t="shared" si="126"/>
        <v>1.73998593761468E-3</v>
      </c>
      <c r="N582">
        <f t="shared" si="127"/>
        <v>1.6672460522952799E-3</v>
      </c>
      <c r="O582">
        <f t="shared" si="128"/>
        <v>1.62396041324383E-3</v>
      </c>
      <c r="P582">
        <f t="shared" si="121"/>
        <v>-4.7237422604336429E-3</v>
      </c>
      <c r="R582">
        <f t="shared" si="122"/>
        <v>0</v>
      </c>
      <c r="S582">
        <f t="shared" si="129"/>
        <v>-2.0474360803431598E-3</v>
      </c>
      <c r="T582">
        <f t="shared" si="130"/>
        <v>-8.3344789403305697E-15</v>
      </c>
      <c r="U582">
        <f t="shared" si="131"/>
        <v>-7.2739885327735435E-5</v>
      </c>
    </row>
    <row r="583" spans="1:21" x14ac:dyDescent="0.25">
      <c r="A583" t="s">
        <v>16</v>
      </c>
      <c r="B583" s="1">
        <v>42592</v>
      </c>
      <c r="C583" s="9">
        <f>[1]contrs_1m_adj_extra_stack!A582</f>
        <v>-9.9999999999999395E-5</v>
      </c>
      <c r="D583" s="9">
        <f>[1]contrs_1m_adj_extra_stack!B582</f>
        <v>-4.2973092592415597E-5</v>
      </c>
      <c r="E583" s="9">
        <f>[1]contrs_1m_adj_extra_stack!C582</f>
        <v>-1.7399859375723501E-5</v>
      </c>
      <c r="F583" s="9">
        <f>[1]contrs_1m_adj_extra_stack!D582</f>
        <v>-1.62622124749898E-5</v>
      </c>
      <c r="G583" s="9">
        <f>[1]contrs_1m_adj_extra_stack!E582</f>
        <v>-1.6915943279196001E-5</v>
      </c>
      <c r="I583" s="1">
        <f t="shared" si="120"/>
        <v>42583</v>
      </c>
      <c r="J583" s="1">
        <f t="shared" si="123"/>
        <v>42592</v>
      </c>
      <c r="K583">
        <f t="shared" si="124"/>
        <v>9.9999999999999395E-3</v>
      </c>
      <c r="L583">
        <f t="shared" si="125"/>
        <v>4.2973092592415597E-3</v>
      </c>
      <c r="M583">
        <f t="shared" si="126"/>
        <v>1.7399859375723502E-3</v>
      </c>
      <c r="N583">
        <f t="shared" si="127"/>
        <v>1.62622124749898E-3</v>
      </c>
      <c r="O583">
        <f t="shared" si="128"/>
        <v>1.6915943279196002E-3</v>
      </c>
      <c r="P583">
        <f t="shared" si="121"/>
        <v>6.4488922776744948E-4</v>
      </c>
      <c r="R583">
        <f t="shared" si="122"/>
        <v>9.9999999999999395E-3</v>
      </c>
      <c r="S583">
        <f t="shared" si="129"/>
        <v>2.5573233216185467E-3</v>
      </c>
      <c r="T583">
        <f t="shared" si="130"/>
        <v>-5.0664333839378628E-14</v>
      </c>
      <c r="U583">
        <f t="shared" si="131"/>
        <v>-1.1376469012403531E-4</v>
      </c>
    </row>
    <row r="584" spans="1:21" x14ac:dyDescent="0.25">
      <c r="A584" t="s">
        <v>18</v>
      </c>
      <c r="B584" s="1">
        <v>42598</v>
      </c>
      <c r="C584" s="9">
        <f>[1]contrs_1m_adj_extra_stack!A583</f>
        <v>0</v>
      </c>
      <c r="D584" s="9">
        <f>[1]contrs_1m_adj_extra_stack!B583</f>
        <v>-3.6137756576503598E-5</v>
      </c>
      <c r="E584" s="9">
        <f>[1]contrs_1m_adj_extra_stack!C583</f>
        <v>-1.7399859376205002E-5</v>
      </c>
      <c r="F584" s="9">
        <f>[1]contrs_1m_adj_extra_stack!D583</f>
        <v>-1.6954228262856801E-5</v>
      </c>
      <c r="G584" s="9">
        <f>[1]contrs_1m_adj_extra_stack!E583</f>
        <v>-1.8179606844761599E-5</v>
      </c>
      <c r="I584" s="1">
        <f t="shared" si="120"/>
        <v>42583</v>
      </c>
      <c r="J584" s="1">
        <f t="shared" si="123"/>
        <v>42598</v>
      </c>
      <c r="K584">
        <f t="shared" si="124"/>
        <v>0</v>
      </c>
      <c r="L584">
        <f t="shared" si="125"/>
        <v>3.61377565765036E-3</v>
      </c>
      <c r="M584">
        <f t="shared" si="126"/>
        <v>1.7399859376205002E-3</v>
      </c>
      <c r="N584">
        <f t="shared" si="127"/>
        <v>1.6954228262856801E-3</v>
      </c>
      <c r="O584">
        <f t="shared" si="128"/>
        <v>1.81796068447616E-3</v>
      </c>
      <c r="P584">
        <f t="shared" si="121"/>
        <v>-8.8671451060326999E-3</v>
      </c>
      <c r="R584">
        <f t="shared" si="122"/>
        <v>0</v>
      </c>
      <c r="S584">
        <f t="shared" si="129"/>
        <v>1.873789720027347E-3</v>
      </c>
      <c r="T584">
        <f t="shared" si="130"/>
        <v>-2.5142648379938848E-15</v>
      </c>
      <c r="U584">
        <f t="shared" si="131"/>
        <v>-4.4563111337335252E-5</v>
      </c>
    </row>
    <row r="585" spans="1:21" x14ac:dyDescent="0.25">
      <c r="A585" t="s">
        <v>16</v>
      </c>
      <c r="B585" s="1">
        <v>42600</v>
      </c>
      <c r="C585" s="9">
        <f>[1]contrs_1m_adj_extra_stack!A584</f>
        <v>0</v>
      </c>
      <c r="D585" s="9">
        <f>[1]contrs_1m_adj_extra_stack!B584</f>
        <v>3.7291835868117403E-5</v>
      </c>
      <c r="E585" s="9">
        <f>[1]contrs_1m_adj_extra_stack!C584</f>
        <v>-1.7399859377899999E-5</v>
      </c>
      <c r="F585" s="9">
        <f>[1]contrs_1m_adj_extra_stack!D584</f>
        <v>-1.7033751697611401E-5</v>
      </c>
      <c r="G585" s="9">
        <f>[1]contrs_1m_adj_extra_stack!E584</f>
        <v>-1.82465552644411E-5</v>
      </c>
      <c r="I585" s="1">
        <f t="shared" si="120"/>
        <v>42583</v>
      </c>
      <c r="J585" s="1">
        <f t="shared" si="123"/>
        <v>42600</v>
      </c>
      <c r="K585">
        <f t="shared" si="124"/>
        <v>0</v>
      </c>
      <c r="L585">
        <f t="shared" si="125"/>
        <v>-3.7291835868117403E-3</v>
      </c>
      <c r="M585">
        <f t="shared" si="126"/>
        <v>1.7399859377899998E-3</v>
      </c>
      <c r="N585">
        <f t="shared" si="127"/>
        <v>1.7033751697611401E-3</v>
      </c>
      <c r="O585">
        <f t="shared" si="128"/>
        <v>1.82465552644411E-3</v>
      </c>
      <c r="P585">
        <f t="shared" si="121"/>
        <v>-1.5388330471835094E-3</v>
      </c>
      <c r="R585">
        <f t="shared" si="122"/>
        <v>0</v>
      </c>
      <c r="S585">
        <f t="shared" si="129"/>
        <v>-5.4691695244347537E-3</v>
      </c>
      <c r="T585">
        <f t="shared" si="130"/>
        <v>1.6698534915926544E-13</v>
      </c>
      <c r="U585">
        <f t="shared" si="131"/>
        <v>-3.6610767861875284E-5</v>
      </c>
    </row>
    <row r="586" spans="1:21" x14ac:dyDescent="0.25">
      <c r="A586" t="s">
        <v>16</v>
      </c>
      <c r="B586" s="1">
        <v>42613</v>
      </c>
      <c r="C586" s="9">
        <f>[1]contrs_1m_adj_extra_stack!A585</f>
        <v>0</v>
      </c>
      <c r="D586" s="9">
        <f>[1]contrs_1m_adj_extra_stack!B585</f>
        <v>2.3848142187681499E-5</v>
      </c>
      <c r="E586" s="9">
        <f>[1]contrs_1m_adj_extra_stack!C585</f>
        <v>-1.73998593778139E-5</v>
      </c>
      <c r="F586" s="9">
        <f>[1]contrs_1m_adj_extra_stack!D585</f>
        <v>-1.85269773816722E-5</v>
      </c>
      <c r="G586" s="9">
        <f>[1]contrs_1m_adj_extra_stack!E585</f>
        <v>-1.9004998970426101E-5</v>
      </c>
      <c r="I586" s="1">
        <f t="shared" si="120"/>
        <v>42583</v>
      </c>
      <c r="J586" s="1">
        <f t="shared" si="123"/>
        <v>42613</v>
      </c>
      <c r="K586">
        <f t="shared" si="124"/>
        <v>0</v>
      </c>
      <c r="L586">
        <f t="shared" si="125"/>
        <v>-2.3848142187681497E-3</v>
      </c>
      <c r="M586">
        <f t="shared" si="126"/>
        <v>1.73998593778139E-3</v>
      </c>
      <c r="N586">
        <f t="shared" si="127"/>
        <v>1.85269773816722E-3</v>
      </c>
      <c r="O586">
        <f t="shared" si="128"/>
        <v>1.9004998970426101E-3</v>
      </c>
      <c r="P586">
        <f t="shared" si="121"/>
        <v>-3.1083693542230703E-3</v>
      </c>
      <c r="R586">
        <f t="shared" si="122"/>
        <v>0</v>
      </c>
      <c r="S586">
        <f t="shared" si="129"/>
        <v>-4.1248001563911627E-3</v>
      </c>
      <c r="T586">
        <f t="shared" si="130"/>
        <v>1.5837548286712355E-13</v>
      </c>
      <c r="U586">
        <f t="shared" si="131"/>
        <v>1.1271180054420464E-4</v>
      </c>
    </row>
    <row r="587" spans="1:21" x14ac:dyDescent="0.25">
      <c r="A587" t="s">
        <v>18</v>
      </c>
      <c r="B587" s="1">
        <v>42633</v>
      </c>
      <c r="C587" s="9">
        <f>[1]contrs_1m_adj_extra_stack!A586</f>
        <v>0</v>
      </c>
      <c r="D587" s="9">
        <f>[1]contrs_1m_adj_extra_stack!B586</f>
        <v>-6.0775433935269397E-5</v>
      </c>
      <c r="E587" s="9">
        <f>[1]contrs_1m_adj_extra_stack!C586</f>
        <v>-1.7399859376239499E-5</v>
      </c>
      <c r="F587" s="9">
        <f>[1]contrs_1m_adj_extra_stack!D586</f>
        <v>-1.6789836757588801E-5</v>
      </c>
      <c r="G587" s="9">
        <f>[1]contrs_1m_adj_extra_stack!E586</f>
        <v>-1.79210200560388E-5</v>
      </c>
      <c r="I587" s="1">
        <f t="shared" si="120"/>
        <v>42614</v>
      </c>
      <c r="J587" s="1">
        <f t="shared" si="123"/>
        <v>42633</v>
      </c>
      <c r="K587">
        <f t="shared" si="124"/>
        <v>0</v>
      </c>
      <c r="L587">
        <f t="shared" si="125"/>
        <v>6.0775433935269397E-3</v>
      </c>
      <c r="M587">
        <f t="shared" si="126"/>
        <v>1.7399859376239499E-3</v>
      </c>
      <c r="N587">
        <f t="shared" si="127"/>
        <v>1.6789836757588801E-3</v>
      </c>
      <c r="O587">
        <f t="shared" si="128"/>
        <v>1.7921020056038801E-3</v>
      </c>
      <c r="P587">
        <f t="shared" si="121"/>
        <v>-1.128861501251365E-2</v>
      </c>
      <c r="R587">
        <f t="shared" si="122"/>
        <v>0</v>
      </c>
      <c r="S587">
        <f t="shared" si="129"/>
        <v>4.3375574559039263E-3</v>
      </c>
      <c r="T587">
        <f t="shared" si="130"/>
        <v>9.3544963442049323E-16</v>
      </c>
      <c r="U587">
        <f t="shared" si="131"/>
        <v>-6.1002261864135298E-5</v>
      </c>
    </row>
    <row r="588" spans="1:21" x14ac:dyDescent="0.25">
      <c r="A588" t="s">
        <v>16</v>
      </c>
      <c r="B588" s="1">
        <v>42634</v>
      </c>
      <c r="C588" s="9">
        <f>[1]contrs_1m_adj_extra_stack!A587</f>
        <v>0</v>
      </c>
      <c r="D588" s="9">
        <f>[1]contrs_1m_adj_extra_stack!B587</f>
        <v>-3.4829155279834E-6</v>
      </c>
      <c r="E588" s="9">
        <f>[1]contrs_1m_adj_extra_stack!C587</f>
        <v>-1.7399859376869601E-5</v>
      </c>
      <c r="F588" s="9">
        <f>[1]contrs_1m_adj_extra_stack!D587</f>
        <v>-1.8450251654463599E-5</v>
      </c>
      <c r="G588" s="9">
        <f>[1]contrs_1m_adj_extra_stack!E587</f>
        <v>-1.7798967806085501E-5</v>
      </c>
      <c r="I588" s="1">
        <f t="shared" si="120"/>
        <v>42614</v>
      </c>
      <c r="J588" s="1">
        <f t="shared" si="123"/>
        <v>42634</v>
      </c>
      <c r="K588">
        <f t="shared" si="124"/>
        <v>0</v>
      </c>
      <c r="L588">
        <f t="shared" si="125"/>
        <v>3.4829155279834001E-4</v>
      </c>
      <c r="M588">
        <f t="shared" si="126"/>
        <v>1.7399859376869601E-3</v>
      </c>
      <c r="N588">
        <f t="shared" si="127"/>
        <v>1.8450251654463599E-3</v>
      </c>
      <c r="O588">
        <f t="shared" si="128"/>
        <v>1.77989678060855E-3</v>
      </c>
      <c r="P588">
        <f t="shared" si="121"/>
        <v>-5.7131994365402106E-3</v>
      </c>
      <c r="R588">
        <f t="shared" si="122"/>
        <v>0</v>
      </c>
      <c r="S588">
        <f t="shared" si="129"/>
        <v>-1.391694384824673E-3</v>
      </c>
      <c r="T588">
        <f t="shared" si="130"/>
        <v>6.394559361189156E-14</v>
      </c>
      <c r="U588">
        <f t="shared" si="131"/>
        <v>1.0503922782334452E-4</v>
      </c>
    </row>
    <row r="589" spans="1:21" x14ac:dyDescent="0.25">
      <c r="A589" t="s">
        <v>16</v>
      </c>
      <c r="B589" s="1">
        <v>42635</v>
      </c>
      <c r="C589" s="9">
        <f>[1]contrs_1m_adj_extra_stack!A588</f>
        <v>0</v>
      </c>
      <c r="D589" s="9">
        <f>[1]contrs_1m_adj_extra_stack!B588</f>
        <v>-5.0333680034886198E-5</v>
      </c>
      <c r="E589" s="9">
        <f>[1]contrs_1m_adj_extra_stack!C588</f>
        <v>-1.73998593761278E-5</v>
      </c>
      <c r="F589" s="9">
        <f>[1]contrs_1m_adj_extra_stack!D588</f>
        <v>-1.5924245963762499E-5</v>
      </c>
      <c r="G589" s="9">
        <f>[1]contrs_1m_adj_extra_stack!E588</f>
        <v>-1.89567303819641E-5</v>
      </c>
      <c r="I589" s="1">
        <f t="shared" si="120"/>
        <v>42614</v>
      </c>
      <c r="J589" s="1">
        <f t="shared" si="123"/>
        <v>42635</v>
      </c>
      <c r="K589">
        <f t="shared" si="124"/>
        <v>0</v>
      </c>
      <c r="L589">
        <f t="shared" si="125"/>
        <v>5.0333680034886199E-3</v>
      </c>
      <c r="M589">
        <f t="shared" si="126"/>
        <v>1.7399859376127801E-3</v>
      </c>
      <c r="N589">
        <f t="shared" si="127"/>
        <v>1.5924245963762499E-3</v>
      </c>
      <c r="O589">
        <f t="shared" si="128"/>
        <v>1.8956730381964101E-3</v>
      </c>
      <c r="P589">
        <f t="shared" si="121"/>
        <v>-1.026145157567406E-2</v>
      </c>
      <c r="R589">
        <f t="shared" si="122"/>
        <v>0</v>
      </c>
      <c r="S589">
        <f t="shared" si="129"/>
        <v>3.2933820658656069E-3</v>
      </c>
      <c r="T589">
        <f t="shared" si="130"/>
        <v>-1.0234434827394168E-14</v>
      </c>
      <c r="U589">
        <f t="shared" si="131"/>
        <v>-1.4756134124676548E-4</v>
      </c>
    </row>
    <row r="590" spans="1:21" x14ac:dyDescent="0.25">
      <c r="A590" t="s">
        <v>16</v>
      </c>
      <c r="B590" s="1">
        <v>42641</v>
      </c>
      <c r="C590" s="9">
        <f>[1]contrs_1m_adj_extra_stack!A589</f>
        <v>9.9999999999999395E-5</v>
      </c>
      <c r="D590" s="9">
        <f>[1]contrs_1m_adj_extra_stack!B589</f>
        <v>3.4447805750368097E-5</v>
      </c>
      <c r="E590" s="9">
        <f>[1]contrs_1m_adj_extra_stack!C589</f>
        <v>-1.7399859376505E-5</v>
      </c>
      <c r="F590" s="9">
        <f>[1]contrs_1m_adj_extra_stack!D589</f>
        <v>-1.8804932344395801E-5</v>
      </c>
      <c r="G590" s="9">
        <f>[1]contrs_1m_adj_extra_stack!E589</f>
        <v>-1.6141631728676901E-5</v>
      </c>
      <c r="I590" s="1">
        <f t="shared" ref="I590:I653" si="132">EOMONTH(J590,-1)+1</f>
        <v>42614</v>
      </c>
      <c r="J590" s="1">
        <f t="shared" si="123"/>
        <v>42641</v>
      </c>
      <c r="K590">
        <f t="shared" si="124"/>
        <v>-9.9999999999999395E-3</v>
      </c>
      <c r="L590">
        <f t="shared" si="125"/>
        <v>-3.4447805750368096E-3</v>
      </c>
      <c r="M590">
        <f t="shared" si="126"/>
        <v>1.7399859376505001E-3</v>
      </c>
      <c r="N590">
        <f t="shared" si="127"/>
        <v>1.8804932344395802E-3</v>
      </c>
      <c r="O590">
        <f t="shared" si="128"/>
        <v>1.6141631728676901E-3</v>
      </c>
      <c r="P590">
        <f t="shared" ref="P590:P653" si="133">K590-L590-M590-N590-O590</f>
        <v>-1.17898617699209E-2</v>
      </c>
      <c r="R590">
        <f t="shared" ref="R590:R653" si="134">K590</f>
        <v>-9.9999999999999395E-3</v>
      </c>
      <c r="S590">
        <f t="shared" si="129"/>
        <v>-5.184766512659823E-3</v>
      </c>
      <c r="T590">
        <f t="shared" si="130"/>
        <v>2.7485609274680023E-14</v>
      </c>
      <c r="U590">
        <f t="shared" si="131"/>
        <v>1.4050729681656482E-4</v>
      </c>
    </row>
    <row r="591" spans="1:21" x14ac:dyDescent="0.25">
      <c r="A591" t="s">
        <v>16</v>
      </c>
      <c r="B591" s="1">
        <v>42661</v>
      </c>
      <c r="C591" s="9">
        <f>[1]contrs_1m_adj_extra_stack!A590</f>
        <v>9.9999999999999395E-5</v>
      </c>
      <c r="D591" s="9">
        <f>[1]contrs_1m_adj_extra_stack!B590</f>
        <v>7.0162989324185803E-5</v>
      </c>
      <c r="E591" s="9">
        <f>[1]contrs_1m_adj_extra_stack!C590</f>
        <v>-1.7399859376771199E-5</v>
      </c>
      <c r="F591" s="9">
        <f>[1]contrs_1m_adj_extra_stack!D590</f>
        <v>-1.9114717294047499E-5</v>
      </c>
      <c r="G591" s="9">
        <f>[1]contrs_1m_adj_extra_stack!E590</f>
        <v>-1.52105661214936E-5</v>
      </c>
      <c r="I591" s="1">
        <f t="shared" si="132"/>
        <v>42644</v>
      </c>
      <c r="J591" s="1">
        <f t="shared" si="123"/>
        <v>42661</v>
      </c>
      <c r="K591">
        <f t="shared" si="124"/>
        <v>-9.9999999999999395E-3</v>
      </c>
      <c r="L591">
        <f t="shared" si="125"/>
        <v>-7.0162989324185805E-3</v>
      </c>
      <c r="M591">
        <f t="shared" si="126"/>
        <v>1.7399859376771199E-3</v>
      </c>
      <c r="N591">
        <f t="shared" si="127"/>
        <v>1.91147172940475E-3</v>
      </c>
      <c r="O591">
        <f t="shared" si="128"/>
        <v>1.5210566121493601E-3</v>
      </c>
      <c r="P591">
        <f t="shared" si="133"/>
        <v>-8.1562153468125887E-3</v>
      </c>
      <c r="R591">
        <f t="shared" si="134"/>
        <v>-9.9999999999999395E-3</v>
      </c>
      <c r="S591">
        <f t="shared" si="129"/>
        <v>-8.7562848700415939E-3</v>
      </c>
      <c r="T591">
        <f t="shared" si="130"/>
        <v>5.4105374694413122E-14</v>
      </c>
      <c r="U591">
        <f t="shared" si="131"/>
        <v>1.7148579178173466E-4</v>
      </c>
    </row>
    <row r="592" spans="1:21" x14ac:dyDescent="0.25">
      <c r="A592" t="s">
        <v>16</v>
      </c>
      <c r="B592" s="1">
        <v>42669</v>
      </c>
      <c r="C592" s="9">
        <f>[1]contrs_1m_adj_extra_stack!A591</f>
        <v>-2.0000000000000101E-4</v>
      </c>
      <c r="D592" s="9">
        <f>[1]contrs_1m_adj_extra_stack!B591</f>
        <v>-2.08677686199391E-4</v>
      </c>
      <c r="E592" s="9">
        <f>[1]contrs_1m_adj_extra_stack!C591</f>
        <v>-1.739985937846E-5</v>
      </c>
      <c r="F592" s="9">
        <f>[1]contrs_1m_adj_extra_stack!D591</f>
        <v>-1.8430318302742001E-5</v>
      </c>
      <c r="G592" s="9">
        <f>[1]contrs_1m_adj_extra_stack!E591</f>
        <v>-1.6790126809565802E-5</v>
      </c>
      <c r="I592" s="1">
        <f t="shared" si="132"/>
        <v>42644</v>
      </c>
      <c r="J592" s="1">
        <f t="shared" si="123"/>
        <v>42669</v>
      </c>
      <c r="K592">
        <f t="shared" si="124"/>
        <v>2.0000000000000101E-2</v>
      </c>
      <c r="L592">
        <f t="shared" si="125"/>
        <v>2.0867768619939102E-2</v>
      </c>
      <c r="M592">
        <f t="shared" si="126"/>
        <v>1.739985937846E-3</v>
      </c>
      <c r="N592">
        <f t="shared" si="127"/>
        <v>1.8430318302742001E-3</v>
      </c>
      <c r="O592">
        <f t="shared" si="128"/>
        <v>1.6790126809565801E-3</v>
      </c>
      <c r="P592">
        <f t="shared" si="133"/>
        <v>-6.1297990690157809E-3</v>
      </c>
      <c r="R592">
        <f t="shared" si="134"/>
        <v>2.0000000000000101E-2</v>
      </c>
      <c r="S592">
        <f t="shared" si="129"/>
        <v>1.9127782682316088E-2</v>
      </c>
      <c r="T592">
        <f t="shared" si="130"/>
        <v>2.2298547557031423E-13</v>
      </c>
      <c r="U592">
        <f t="shared" si="131"/>
        <v>1.030458926511847E-4</v>
      </c>
    </row>
    <row r="593" spans="1:21" x14ac:dyDescent="0.25">
      <c r="A593" t="s">
        <v>17</v>
      </c>
      <c r="B593" s="1">
        <v>42678</v>
      </c>
      <c r="C593" s="9">
        <f>[1]contrs_1m_adj_extra_stack!A592</f>
        <v>0</v>
      </c>
      <c r="D593" s="9">
        <f>[1]contrs_1m_adj_extra_stack!B592</f>
        <v>7.3356306647901199E-6</v>
      </c>
      <c r="E593" s="9">
        <f>[1]contrs_1m_adj_extra_stack!C592</f>
        <v>-1.7399859376506E-5</v>
      </c>
      <c r="F593" s="9">
        <f>[1]contrs_1m_adj_extra_stack!D592</f>
        <v>-1.6015369981006002E-5</v>
      </c>
      <c r="G593" s="9">
        <f>[1]contrs_1m_adj_extra_stack!E592</f>
        <v>-1.66064310012105E-5</v>
      </c>
      <c r="I593" s="1">
        <f t="shared" si="132"/>
        <v>42675</v>
      </c>
      <c r="J593" s="1">
        <f t="shared" si="123"/>
        <v>42678</v>
      </c>
      <c r="K593">
        <f t="shared" si="124"/>
        <v>0</v>
      </c>
      <c r="L593">
        <f t="shared" si="125"/>
        <v>-7.3356306647901198E-4</v>
      </c>
      <c r="M593">
        <f t="shared" si="126"/>
        <v>1.7399859376506001E-3</v>
      </c>
      <c r="N593">
        <f t="shared" si="127"/>
        <v>1.6015369981006002E-3</v>
      </c>
      <c r="O593">
        <f t="shared" si="128"/>
        <v>1.66064310012105E-3</v>
      </c>
      <c r="P593">
        <f t="shared" si="133"/>
        <v>-4.2686029693932382E-3</v>
      </c>
      <c r="R593">
        <f t="shared" si="134"/>
        <v>0</v>
      </c>
      <c r="S593">
        <f t="shared" si="129"/>
        <v>-2.4735490041020249E-3</v>
      </c>
      <c r="T593">
        <f t="shared" si="130"/>
        <v>2.7585572714983186E-14</v>
      </c>
      <c r="U593">
        <f t="shared" si="131"/>
        <v>-1.3844893952241516E-4</v>
      </c>
    </row>
    <row r="594" spans="1:21" x14ac:dyDescent="0.25">
      <c r="A594" t="s">
        <v>16</v>
      </c>
      <c r="B594" s="1">
        <v>42685</v>
      </c>
      <c r="C594" s="9">
        <f>[1]contrs_1m_adj_extra_stack!A593</f>
        <v>0</v>
      </c>
      <c r="D594" s="9">
        <f>[1]contrs_1m_adj_extra_stack!B593</f>
        <v>1.7818528677003201E-5</v>
      </c>
      <c r="E594" s="9">
        <f>[1]contrs_1m_adj_extra_stack!C593</f>
        <v>-1.7399859376557801E-5</v>
      </c>
      <c r="F594" s="9">
        <f>[1]contrs_1m_adj_extra_stack!D593</f>
        <v>-1.7486159408824701E-5</v>
      </c>
      <c r="G594" s="9">
        <f>[1]contrs_1m_adj_extra_stack!E593</f>
        <v>-1.7092254104653401E-5</v>
      </c>
      <c r="I594" s="1">
        <f t="shared" si="132"/>
        <v>42675</v>
      </c>
      <c r="J594" s="1">
        <f t="shared" si="123"/>
        <v>42685</v>
      </c>
      <c r="K594">
        <f t="shared" si="124"/>
        <v>0</v>
      </c>
      <c r="L594">
        <f t="shared" si="125"/>
        <v>-1.78185286770032E-3</v>
      </c>
      <c r="M594">
        <f t="shared" si="126"/>
        <v>1.7399859376557802E-3</v>
      </c>
      <c r="N594">
        <f t="shared" si="127"/>
        <v>1.74861594088247E-3</v>
      </c>
      <c r="O594">
        <f t="shared" si="128"/>
        <v>1.7092254104653401E-3</v>
      </c>
      <c r="P594">
        <f t="shared" si="133"/>
        <v>-3.4159744213032705E-3</v>
      </c>
      <c r="R594">
        <f t="shared" si="134"/>
        <v>0</v>
      </c>
      <c r="S594">
        <f t="shared" si="129"/>
        <v>-3.521838805323333E-3</v>
      </c>
      <c r="T594">
        <f t="shared" si="130"/>
        <v>3.276567385468443E-14</v>
      </c>
      <c r="U594">
        <f t="shared" si="131"/>
        <v>8.6300032594546945E-6</v>
      </c>
    </row>
    <row r="595" spans="1:21" x14ac:dyDescent="0.25">
      <c r="A595" t="s">
        <v>18</v>
      </c>
      <c r="B595" s="1">
        <v>42689</v>
      </c>
      <c r="C595" s="9">
        <f>[1]contrs_1m_adj_extra_stack!A594</f>
        <v>-9.9999999999999395E-5</v>
      </c>
      <c r="D595" s="9">
        <f>[1]contrs_1m_adj_extra_stack!B594</f>
        <v>-1.7540793437338699E-4</v>
      </c>
      <c r="E595" s="9">
        <f>[1]contrs_1m_adj_extra_stack!C594</f>
        <v>-1.73998593730778E-5</v>
      </c>
      <c r="F595" s="9">
        <f>[1]contrs_1m_adj_extra_stack!D594</f>
        <v>-1.0874087771436899E-5</v>
      </c>
      <c r="G595" s="9">
        <f>[1]contrs_1m_adj_extra_stack!E594</f>
        <v>-1.9405359441188701E-5</v>
      </c>
      <c r="I595" s="1">
        <f t="shared" si="132"/>
        <v>42675</v>
      </c>
      <c r="J595" s="1">
        <f t="shared" si="123"/>
        <v>42689</v>
      </c>
      <c r="K595">
        <f t="shared" si="124"/>
        <v>9.9999999999999395E-3</v>
      </c>
      <c r="L595">
        <f t="shared" si="125"/>
        <v>1.7540793437338699E-2</v>
      </c>
      <c r="M595">
        <f t="shared" si="126"/>
        <v>1.7399859373077799E-3</v>
      </c>
      <c r="N595">
        <f t="shared" si="127"/>
        <v>1.0874087771436899E-3</v>
      </c>
      <c r="O595">
        <f t="shared" si="128"/>
        <v>1.9405359441188701E-3</v>
      </c>
      <c r="P595">
        <f t="shared" si="133"/>
        <v>-1.2308724095909098E-2</v>
      </c>
      <c r="R595">
        <f t="shared" si="134"/>
        <v>9.9999999999999395E-3</v>
      </c>
      <c r="S595">
        <f t="shared" si="129"/>
        <v>1.5800807499715686E-2</v>
      </c>
      <c r="T595">
        <f t="shared" si="130"/>
        <v>-3.1523460057580888E-13</v>
      </c>
      <c r="U595">
        <f t="shared" si="131"/>
        <v>-6.5257716047932546E-4</v>
      </c>
    </row>
    <row r="596" spans="1:21" x14ac:dyDescent="0.25">
      <c r="A596" t="s">
        <v>16</v>
      </c>
      <c r="B596" s="1">
        <v>42696</v>
      </c>
      <c r="C596" s="9">
        <f>[1]contrs_1m_adj_extra_stack!A595</f>
        <v>1.9999999999999901E-4</v>
      </c>
      <c r="D596" s="9">
        <f>[1]contrs_1m_adj_extra_stack!B595</f>
        <v>1.7127576759177701E-4</v>
      </c>
      <c r="E596" s="9">
        <f>[1]contrs_1m_adj_extra_stack!C595</f>
        <v>-1.7399859378373399E-5</v>
      </c>
      <c r="F596" s="9">
        <f>[1]contrs_1m_adj_extra_stack!D595</f>
        <v>-1.3770695122119E-5</v>
      </c>
      <c r="G596" s="9">
        <f>[1]contrs_1m_adj_extra_stack!E595</f>
        <v>-1.49638522347405E-5</v>
      </c>
      <c r="I596" s="1">
        <f t="shared" si="132"/>
        <v>42675</v>
      </c>
      <c r="J596" s="1">
        <f t="shared" si="123"/>
        <v>42696</v>
      </c>
      <c r="K596">
        <f t="shared" si="124"/>
        <v>-1.99999999999999E-2</v>
      </c>
      <c r="L596">
        <f t="shared" si="125"/>
        <v>-1.7127576759177702E-2</v>
      </c>
      <c r="M596">
        <f t="shared" si="126"/>
        <v>1.73998593783734E-3</v>
      </c>
      <c r="N596">
        <f t="shared" si="127"/>
        <v>1.3770695122118999E-3</v>
      </c>
      <c r="O596">
        <f t="shared" si="128"/>
        <v>1.4963852234740501E-3</v>
      </c>
      <c r="P596">
        <f t="shared" si="133"/>
        <v>-7.4858639143454879E-3</v>
      </c>
      <c r="R596">
        <f t="shared" si="134"/>
        <v>-1.99999999999999E-2</v>
      </c>
      <c r="S596">
        <f t="shared" si="129"/>
        <v>-1.8867562696800715E-2</v>
      </c>
      <c r="T596">
        <f t="shared" si="130"/>
        <v>2.1432551913780351E-13</v>
      </c>
      <c r="U596">
        <f t="shared" si="131"/>
        <v>-3.6291642541111543E-4</v>
      </c>
    </row>
    <row r="597" spans="1:21" x14ac:dyDescent="0.25">
      <c r="A597" t="s">
        <v>18</v>
      </c>
      <c r="B597" s="1">
        <v>42724</v>
      </c>
      <c r="C597" s="9">
        <f>[1]contrs_1m_adj_extra_stack!A596</f>
        <v>0</v>
      </c>
      <c r="D597" s="9">
        <f>[1]contrs_1m_adj_extra_stack!B596</f>
        <v>2.8629942042337499E-5</v>
      </c>
      <c r="E597" s="9">
        <f>[1]contrs_1m_adj_extra_stack!C596</f>
        <v>-1.7399859377812501E-5</v>
      </c>
      <c r="F597" s="9">
        <f>[1]contrs_1m_adj_extra_stack!D596</f>
        <v>-1.8951101476227502E-5</v>
      </c>
      <c r="G597" s="9">
        <f>[1]contrs_1m_adj_extra_stack!E596</f>
        <v>-1.8610794742190301E-5</v>
      </c>
      <c r="I597" s="1">
        <f t="shared" si="132"/>
        <v>42705</v>
      </c>
      <c r="J597" s="1">
        <f t="shared" si="123"/>
        <v>42724</v>
      </c>
      <c r="K597">
        <f t="shared" si="124"/>
        <v>0</v>
      </c>
      <c r="L597">
        <f t="shared" si="125"/>
        <v>-2.8629942042337499E-3</v>
      </c>
      <c r="M597">
        <f t="shared" si="126"/>
        <v>1.7399859377812501E-3</v>
      </c>
      <c r="N597">
        <f t="shared" si="127"/>
        <v>1.8951101476227502E-3</v>
      </c>
      <c r="O597">
        <f t="shared" si="128"/>
        <v>1.86107947421903E-3</v>
      </c>
      <c r="P597">
        <f t="shared" si="133"/>
        <v>-2.6331813553892806E-3</v>
      </c>
      <c r="R597">
        <f t="shared" si="134"/>
        <v>0</v>
      </c>
      <c r="S597">
        <f t="shared" si="129"/>
        <v>-4.6029801418567629E-3</v>
      </c>
      <c r="T597">
        <f t="shared" si="130"/>
        <v>1.5823562078687292E-13</v>
      </c>
      <c r="U597">
        <f t="shared" si="131"/>
        <v>1.5512420999973481E-4</v>
      </c>
    </row>
    <row r="598" spans="1:21" x14ac:dyDescent="0.25">
      <c r="A598" t="s">
        <v>17</v>
      </c>
      <c r="B598" s="1">
        <v>42776</v>
      </c>
      <c r="C598" s="9">
        <f>[1]contrs_1m_adj_extra_stack!A597</f>
        <v>-1.0000000000000099E-4</v>
      </c>
      <c r="D598" s="9">
        <f>[1]contrs_1m_adj_extra_stack!B597</f>
        <v>-1.06498652707228E-4</v>
      </c>
      <c r="E598" s="9">
        <f>[1]contrs_1m_adj_extra_stack!C597</f>
        <v>-1.73998593749772E-5</v>
      </c>
      <c r="F598" s="9">
        <f>[1]contrs_1m_adj_extra_stack!D597</f>
        <v>-1.7829236846567002E-5</v>
      </c>
      <c r="G598" s="9">
        <f>[1]contrs_1m_adj_extra_stack!E597</f>
        <v>-1.83066911038986E-5</v>
      </c>
      <c r="I598" s="1">
        <f t="shared" si="132"/>
        <v>42767</v>
      </c>
      <c r="J598" s="1">
        <f t="shared" si="123"/>
        <v>42776</v>
      </c>
      <c r="K598">
        <f t="shared" si="124"/>
        <v>1.0000000000000099E-2</v>
      </c>
      <c r="L598">
        <f t="shared" si="125"/>
        <v>1.06498652707228E-2</v>
      </c>
      <c r="M598">
        <f t="shared" si="126"/>
        <v>1.73998593749772E-3</v>
      </c>
      <c r="N598">
        <f t="shared" si="127"/>
        <v>1.7829236846567001E-3</v>
      </c>
      <c r="O598">
        <f t="shared" si="128"/>
        <v>1.8306691103898601E-3</v>
      </c>
      <c r="P598">
        <f t="shared" si="133"/>
        <v>-6.0034440032669806E-3</v>
      </c>
      <c r="R598">
        <f t="shared" si="134"/>
        <v>1.0000000000000099E-2</v>
      </c>
      <c r="S598">
        <f t="shared" si="129"/>
        <v>8.9098793330997864E-3</v>
      </c>
      <c r="T598">
        <f t="shared" si="130"/>
        <v>-1.2529452302068034E-13</v>
      </c>
      <c r="U598">
        <f t="shared" si="131"/>
        <v>4.2937747033684748E-5</v>
      </c>
    </row>
    <row r="599" spans="1:21" x14ac:dyDescent="0.25">
      <c r="A599" t="s">
        <v>18</v>
      </c>
      <c r="B599" s="1">
        <v>42787</v>
      </c>
      <c r="C599" s="9">
        <f>[1]contrs_1m_adj_extra_stack!A598</f>
        <v>0</v>
      </c>
      <c r="D599" s="9">
        <f>[1]contrs_1m_adj_extra_stack!B598</f>
        <v>-1.6267660480012101E-5</v>
      </c>
      <c r="E599" s="9">
        <f>[1]contrs_1m_adj_extra_stack!C598</f>
        <v>-1.73998593763708E-5</v>
      </c>
      <c r="F599" s="9">
        <f>[1]contrs_1m_adj_extra_stack!D598</f>
        <v>-1.7548159460015202E-5</v>
      </c>
      <c r="G599" s="9">
        <f>[1]contrs_1m_adj_extra_stack!E598</f>
        <v>-1.7489194000800299E-5</v>
      </c>
      <c r="I599" s="1">
        <f t="shared" si="132"/>
        <v>42767</v>
      </c>
      <c r="J599" s="1">
        <f t="shared" si="123"/>
        <v>42787</v>
      </c>
      <c r="K599">
        <f t="shared" si="124"/>
        <v>0</v>
      </c>
      <c r="L599">
        <f t="shared" si="125"/>
        <v>1.6267660480012102E-3</v>
      </c>
      <c r="M599">
        <f t="shared" si="126"/>
        <v>1.7399859376370801E-3</v>
      </c>
      <c r="N599">
        <f t="shared" si="127"/>
        <v>1.7548159460015202E-3</v>
      </c>
      <c r="O599">
        <f t="shared" si="128"/>
        <v>1.7489194000800299E-3</v>
      </c>
      <c r="P599">
        <f t="shared" si="133"/>
        <v>-6.8704873317198397E-3</v>
      </c>
      <c r="R599">
        <f t="shared" si="134"/>
        <v>0</v>
      </c>
      <c r="S599">
        <f t="shared" si="129"/>
        <v>-1.1321988962180278E-4</v>
      </c>
      <c r="T599">
        <f t="shared" si="130"/>
        <v>1.4065571624088946E-14</v>
      </c>
      <c r="U599">
        <f t="shared" si="131"/>
        <v>1.4830008378504886E-5</v>
      </c>
    </row>
    <row r="600" spans="1:21" x14ac:dyDescent="0.25">
      <c r="A600" t="s">
        <v>16</v>
      </c>
      <c r="B600" s="1">
        <v>42790</v>
      </c>
      <c r="C600" s="9">
        <f>[1]contrs_1m_adj_extra_stack!A599</f>
        <v>0</v>
      </c>
      <c r="D600" s="9">
        <f>[1]contrs_1m_adj_extra_stack!B599</f>
        <v>5.8967314319196999E-5</v>
      </c>
      <c r="E600" s="9">
        <f>[1]contrs_1m_adj_extra_stack!C599</f>
        <v>-1.7399859378263098E-5</v>
      </c>
      <c r="F600" s="9">
        <f>[1]contrs_1m_adj_extra_stack!D599</f>
        <v>-1.7977729374987901E-5</v>
      </c>
      <c r="G600" s="9">
        <f>[1]contrs_1m_adj_extra_stack!E599</f>
        <v>-1.6743317248677299E-5</v>
      </c>
      <c r="I600" s="1">
        <f t="shared" si="132"/>
        <v>42767</v>
      </c>
      <c r="J600" s="1">
        <f t="shared" si="123"/>
        <v>42790</v>
      </c>
      <c r="K600">
        <f t="shared" si="124"/>
        <v>0</v>
      </c>
      <c r="L600">
        <f t="shared" si="125"/>
        <v>-5.8967314319197002E-3</v>
      </c>
      <c r="M600">
        <f t="shared" si="126"/>
        <v>1.7399859378263098E-3</v>
      </c>
      <c r="N600">
        <f t="shared" si="127"/>
        <v>1.7977729374987902E-3</v>
      </c>
      <c r="O600">
        <f t="shared" si="128"/>
        <v>1.6743317248677299E-3</v>
      </c>
      <c r="P600">
        <f t="shared" si="133"/>
        <v>6.8464083172687035E-4</v>
      </c>
      <c r="R600">
        <f t="shared" si="134"/>
        <v>0</v>
      </c>
      <c r="S600">
        <f t="shared" si="129"/>
        <v>-7.6367173695427136E-3</v>
      </c>
      <c r="T600">
        <f t="shared" si="130"/>
        <v>2.0329527991580498E-13</v>
      </c>
      <c r="U600">
        <f t="shared" si="131"/>
        <v>5.7786999875774833E-5</v>
      </c>
    </row>
    <row r="601" spans="1:21" x14ac:dyDescent="0.25">
      <c r="A601" t="s">
        <v>16</v>
      </c>
      <c r="B601" s="1">
        <v>42814</v>
      </c>
      <c r="C601" s="9">
        <f>[1]contrs_1m_adj_extra_stack!A600</f>
        <v>0</v>
      </c>
      <c r="D601" s="9">
        <f>[1]contrs_1m_adj_extra_stack!B600</f>
        <v>6.3300734495101996E-6</v>
      </c>
      <c r="E601" s="9">
        <f>[1]contrs_1m_adj_extra_stack!C600</f>
        <v>-1.7399859376658699E-5</v>
      </c>
      <c r="F601" s="9">
        <f>[1]contrs_1m_adj_extra_stack!D600</f>
        <v>-1.73603624202791E-5</v>
      </c>
      <c r="G601" s="9">
        <f>[1]contrs_1m_adj_extra_stack!E600</f>
        <v>-1.72763625760484E-5</v>
      </c>
      <c r="I601" s="1">
        <f t="shared" si="132"/>
        <v>42795</v>
      </c>
      <c r="J601" s="1">
        <f t="shared" si="123"/>
        <v>42814</v>
      </c>
      <c r="K601">
        <f t="shared" si="124"/>
        <v>0</v>
      </c>
      <c r="L601">
        <f t="shared" si="125"/>
        <v>-6.3300734495102E-4</v>
      </c>
      <c r="M601">
        <f t="shared" si="126"/>
        <v>1.73998593766587E-3</v>
      </c>
      <c r="N601">
        <f t="shared" si="127"/>
        <v>1.7360362420279101E-3</v>
      </c>
      <c r="O601">
        <f t="shared" si="128"/>
        <v>1.7276362576048401E-3</v>
      </c>
      <c r="P601">
        <f t="shared" si="133"/>
        <v>-4.5706510923476003E-3</v>
      </c>
      <c r="R601">
        <f t="shared" si="134"/>
        <v>0</v>
      </c>
      <c r="S601">
        <f t="shared" si="129"/>
        <v>-2.3729932825740331E-3</v>
      </c>
      <c r="T601">
        <f t="shared" si="130"/>
        <v>4.2855476112269031E-14</v>
      </c>
      <c r="U601">
        <f t="shared" si="131"/>
        <v>-3.9496955951052234E-6</v>
      </c>
    </row>
    <row r="602" spans="1:21" x14ac:dyDescent="0.25">
      <c r="A602" t="s">
        <v>18</v>
      </c>
      <c r="B602" s="1">
        <v>42815</v>
      </c>
      <c r="C602" s="9">
        <f>[1]contrs_1m_adj_extra_stack!A601</f>
        <v>0</v>
      </c>
      <c r="D602" s="9">
        <f>[1]contrs_1m_adj_extra_stack!B601</f>
        <v>-6.42433819624218E-6</v>
      </c>
      <c r="E602" s="9">
        <f>[1]contrs_1m_adj_extra_stack!C601</f>
        <v>-1.7399859376372199E-5</v>
      </c>
      <c r="F602" s="9">
        <f>[1]contrs_1m_adj_extra_stack!D601</f>
        <v>-1.74849885853983E-5</v>
      </c>
      <c r="G602" s="9">
        <f>[1]contrs_1m_adj_extra_stack!E601</f>
        <v>-1.7395010738891501E-5</v>
      </c>
      <c r="I602" s="1">
        <f t="shared" si="132"/>
        <v>42795</v>
      </c>
      <c r="J602" s="1">
        <f t="shared" si="123"/>
        <v>42815</v>
      </c>
      <c r="K602">
        <f t="shared" si="124"/>
        <v>0</v>
      </c>
      <c r="L602">
        <f t="shared" si="125"/>
        <v>6.4243381962421798E-4</v>
      </c>
      <c r="M602">
        <f t="shared" si="126"/>
        <v>1.7399859376372199E-3</v>
      </c>
      <c r="N602">
        <f t="shared" si="127"/>
        <v>1.74849885853983E-3</v>
      </c>
      <c r="O602">
        <f t="shared" si="128"/>
        <v>1.7395010738891501E-3</v>
      </c>
      <c r="P602">
        <f t="shared" si="133"/>
        <v>-5.8704196896904176E-3</v>
      </c>
      <c r="R602">
        <f t="shared" si="134"/>
        <v>0</v>
      </c>
      <c r="S602">
        <f t="shared" si="129"/>
        <v>-1.0975521179987951E-3</v>
      </c>
      <c r="T602">
        <f t="shared" si="130"/>
        <v>1.4205433704339576E-14</v>
      </c>
      <c r="U602">
        <f t="shared" si="131"/>
        <v>8.5129209168146106E-6</v>
      </c>
    </row>
    <row r="603" spans="1:21" x14ac:dyDescent="0.25">
      <c r="A603" t="s">
        <v>16</v>
      </c>
      <c r="B603" s="1">
        <v>42816</v>
      </c>
      <c r="C603" s="9">
        <f>[1]contrs_1m_adj_extra_stack!A602</f>
        <v>0</v>
      </c>
      <c r="D603" s="9">
        <f>[1]contrs_1m_adj_extra_stack!B602</f>
        <v>-7.1550298424368002E-6</v>
      </c>
      <c r="E603" s="9">
        <f>[1]contrs_1m_adj_extra_stack!C602</f>
        <v>-1.7399859375611401E-5</v>
      </c>
      <c r="F603" s="9">
        <f>[1]contrs_1m_adj_extra_stack!D602</f>
        <v>-1.7078352788790001E-5</v>
      </c>
      <c r="G603" s="9">
        <f>[1]contrs_1m_adj_extra_stack!E602</f>
        <v>-1.6641908394866E-5</v>
      </c>
      <c r="I603" s="1">
        <f t="shared" si="132"/>
        <v>42795</v>
      </c>
      <c r="J603" s="1">
        <f t="shared" si="123"/>
        <v>42816</v>
      </c>
      <c r="K603">
        <f t="shared" si="124"/>
        <v>0</v>
      </c>
      <c r="L603">
        <f t="shared" si="125"/>
        <v>7.1550298424368007E-4</v>
      </c>
      <c r="M603">
        <f t="shared" si="126"/>
        <v>1.7399859375611402E-3</v>
      </c>
      <c r="N603">
        <f t="shared" si="127"/>
        <v>1.707835278879E-3</v>
      </c>
      <c r="O603">
        <f t="shared" si="128"/>
        <v>1.6641908394866001E-3</v>
      </c>
      <c r="P603">
        <f t="shared" si="133"/>
        <v>-5.8275150401704209E-3</v>
      </c>
      <c r="R603">
        <f t="shared" si="134"/>
        <v>0</v>
      </c>
      <c r="S603">
        <f t="shared" si="129"/>
        <v>-1.0244829533793329E-3</v>
      </c>
      <c r="T603">
        <f t="shared" si="130"/>
        <v>-6.1874333781575253E-14</v>
      </c>
      <c r="U603">
        <f t="shared" si="131"/>
        <v>-3.2150658744015386E-5</v>
      </c>
    </row>
    <row r="604" spans="1:21" x14ac:dyDescent="0.25">
      <c r="A604" t="s">
        <v>16</v>
      </c>
      <c r="B604" s="1">
        <v>42822</v>
      </c>
      <c r="C604" s="9">
        <f>[1]contrs_1m_adj_extra_stack!A603</f>
        <v>0</v>
      </c>
      <c r="D604" s="9">
        <f>[1]contrs_1m_adj_extra_stack!B603</f>
        <v>3.5944619879708002E-5</v>
      </c>
      <c r="E604" s="9">
        <f>[1]contrs_1m_adj_extra_stack!C603</f>
        <v>-1.7399859377723599E-5</v>
      </c>
      <c r="F604" s="9">
        <f>[1]contrs_1m_adj_extra_stack!D603</f>
        <v>-1.6765276526601601E-5</v>
      </c>
      <c r="G604" s="9">
        <f>[1]contrs_1m_adj_extra_stack!E603</f>
        <v>-1.7845988651770801E-5</v>
      </c>
      <c r="I604" s="1">
        <f t="shared" si="132"/>
        <v>42795</v>
      </c>
      <c r="J604" s="1">
        <f t="shared" si="123"/>
        <v>42822</v>
      </c>
      <c r="K604">
        <f t="shared" si="124"/>
        <v>0</v>
      </c>
      <c r="L604">
        <f t="shared" si="125"/>
        <v>-3.5944619879708004E-3</v>
      </c>
      <c r="M604">
        <f t="shared" si="126"/>
        <v>1.7399859377723599E-3</v>
      </c>
      <c r="N604">
        <f t="shared" si="127"/>
        <v>1.67652765266016E-3</v>
      </c>
      <c r="O604">
        <f t="shared" si="128"/>
        <v>1.78459886517708E-3</v>
      </c>
      <c r="P604">
        <f t="shared" si="133"/>
        <v>-1.6066504676387995E-3</v>
      </c>
      <c r="R604">
        <f t="shared" si="134"/>
        <v>0</v>
      </c>
      <c r="S604">
        <f t="shared" si="129"/>
        <v>-5.3344479255938134E-3</v>
      </c>
      <c r="T604">
        <f t="shared" si="130"/>
        <v>1.4934537981292628E-13</v>
      </c>
      <c r="U604">
        <f t="shared" si="131"/>
        <v>-6.3458284962855356E-5</v>
      </c>
    </row>
    <row r="605" spans="1:21" x14ac:dyDescent="0.25">
      <c r="A605" t="s">
        <v>18</v>
      </c>
      <c r="B605" s="1">
        <v>42843</v>
      </c>
      <c r="C605" s="9">
        <f>[1]contrs_1m_adj_extra_stack!A604</f>
        <v>0</v>
      </c>
      <c r="D605" s="9">
        <f>[1]contrs_1m_adj_extra_stack!B604</f>
        <v>-3.1823881598223002E-5</v>
      </c>
      <c r="E605" s="9">
        <f>[1]contrs_1m_adj_extra_stack!C604</f>
        <v>-1.7399859375212499E-5</v>
      </c>
      <c r="F605" s="9">
        <f>[1]contrs_1m_adj_extra_stack!D604</f>
        <v>-1.46251997886358E-5</v>
      </c>
      <c r="G605" s="9">
        <f>[1]contrs_1m_adj_extra_stack!E604</f>
        <v>-1.7507710311716099E-5</v>
      </c>
      <c r="I605" s="1">
        <f t="shared" si="132"/>
        <v>42826</v>
      </c>
      <c r="J605" s="1">
        <f t="shared" si="123"/>
        <v>42843</v>
      </c>
      <c r="K605">
        <f t="shared" si="124"/>
        <v>0</v>
      </c>
      <c r="L605">
        <f t="shared" si="125"/>
        <v>3.1823881598223003E-3</v>
      </c>
      <c r="M605">
        <f t="shared" si="126"/>
        <v>1.73998593752125E-3</v>
      </c>
      <c r="N605">
        <f t="shared" si="127"/>
        <v>1.4625199788635801E-3</v>
      </c>
      <c r="O605">
        <f t="shared" si="128"/>
        <v>1.7507710311716099E-3</v>
      </c>
      <c r="P605">
        <f t="shared" si="133"/>
        <v>-8.1356651073787398E-3</v>
      </c>
      <c r="R605">
        <f t="shared" si="134"/>
        <v>0</v>
      </c>
      <c r="S605">
        <f t="shared" si="129"/>
        <v>1.4424022221992874E-3</v>
      </c>
      <c r="T605">
        <f t="shared" si="130"/>
        <v>-1.0176451695209643E-13</v>
      </c>
      <c r="U605">
        <f t="shared" si="131"/>
        <v>-2.774659587594353E-4</v>
      </c>
    </row>
    <row r="606" spans="1:21" x14ac:dyDescent="0.25">
      <c r="A606" t="s">
        <v>16</v>
      </c>
      <c r="B606" s="1">
        <v>42859</v>
      </c>
      <c r="C606" s="9">
        <f>[1]contrs_1m_adj_extra_stack!A605</f>
        <v>-9.9999999999999395E-5</v>
      </c>
      <c r="D606" s="9">
        <f>[1]contrs_1m_adj_extra_stack!B605</f>
        <v>-7.7660775357439994E-5</v>
      </c>
      <c r="E606" s="9">
        <f>[1]contrs_1m_adj_extra_stack!C605</f>
        <v>-1.7399859376716599E-5</v>
      </c>
      <c r="F606" s="9">
        <f>[1]contrs_1m_adj_extra_stack!D605</f>
        <v>-1.8799624589397801E-5</v>
      </c>
      <c r="G606" s="9">
        <f>[1]contrs_1m_adj_extra_stack!E605</f>
        <v>-1.9340246184189999E-5</v>
      </c>
      <c r="I606" s="1">
        <f t="shared" si="132"/>
        <v>42856</v>
      </c>
      <c r="J606" s="1">
        <f t="shared" si="123"/>
        <v>42859</v>
      </c>
      <c r="K606">
        <f t="shared" si="124"/>
        <v>9.9999999999999395E-3</v>
      </c>
      <c r="L606">
        <f t="shared" si="125"/>
        <v>7.7660775357439992E-3</v>
      </c>
      <c r="M606">
        <f t="shared" si="126"/>
        <v>1.7399859376716598E-3</v>
      </c>
      <c r="N606">
        <f t="shared" si="127"/>
        <v>1.8799624589397801E-3</v>
      </c>
      <c r="O606">
        <f t="shared" si="128"/>
        <v>1.9340246184189999E-3</v>
      </c>
      <c r="P606">
        <f t="shared" si="133"/>
        <v>-3.3200505507744995E-3</v>
      </c>
      <c r="R606">
        <f t="shared" si="134"/>
        <v>9.9999999999999395E-3</v>
      </c>
      <c r="S606">
        <f t="shared" si="129"/>
        <v>6.0260915981209858E-3</v>
      </c>
      <c r="T606">
        <f t="shared" si="130"/>
        <v>4.8645332553776122E-14</v>
      </c>
      <c r="U606">
        <f t="shared" si="131"/>
        <v>1.399765213167647E-4</v>
      </c>
    </row>
    <row r="607" spans="1:21" x14ac:dyDescent="0.25">
      <c r="A607" t="s">
        <v>17</v>
      </c>
      <c r="B607" s="1">
        <v>42860</v>
      </c>
      <c r="C607" s="9">
        <f>[1]contrs_1m_adj_extra_stack!A606</f>
        <v>0</v>
      </c>
      <c r="D607" s="9">
        <f>[1]contrs_1m_adj_extra_stack!B606</f>
        <v>3.9271016973667301E-5</v>
      </c>
      <c r="E607" s="9">
        <f>[1]contrs_1m_adj_extra_stack!C606</f>
        <v>-1.7399859377117802E-5</v>
      </c>
      <c r="F607" s="9">
        <f>[1]contrs_1m_adj_extra_stack!D606</f>
        <v>-1.8641412470361601E-5</v>
      </c>
      <c r="G607" s="9">
        <f>[1]contrs_1m_adj_extra_stack!E606</f>
        <v>-1.7316610492370102E-5</v>
      </c>
      <c r="I607" s="1">
        <f t="shared" si="132"/>
        <v>42856</v>
      </c>
      <c r="J607" s="1">
        <f t="shared" si="123"/>
        <v>42860</v>
      </c>
      <c r="K607">
        <f t="shared" si="124"/>
        <v>0</v>
      </c>
      <c r="L607">
        <f t="shared" si="125"/>
        <v>-3.92710169736673E-3</v>
      </c>
      <c r="M607">
        <f t="shared" si="126"/>
        <v>1.7399859377117801E-3</v>
      </c>
      <c r="N607">
        <f t="shared" si="127"/>
        <v>1.8641412470361601E-3</v>
      </c>
      <c r="O607">
        <f t="shared" si="128"/>
        <v>1.7316610492370101E-3</v>
      </c>
      <c r="P607">
        <f t="shared" si="133"/>
        <v>-1.4086865366182203E-3</v>
      </c>
      <c r="R607">
        <f t="shared" si="134"/>
        <v>0</v>
      </c>
      <c r="S607">
        <f t="shared" si="129"/>
        <v>-5.6670876349897426E-3</v>
      </c>
      <c r="T607">
        <f t="shared" si="130"/>
        <v>8.8765583425298722E-14</v>
      </c>
      <c r="U607">
        <f t="shared" si="131"/>
        <v>1.2415530941314477E-4</v>
      </c>
    </row>
    <row r="608" spans="1:21" x14ac:dyDescent="0.25">
      <c r="A608" t="s">
        <v>18</v>
      </c>
      <c r="B608" s="1">
        <v>42871</v>
      </c>
      <c r="C608" s="9">
        <f>[1]contrs_1m_adj_extra_stack!A607</f>
        <v>0</v>
      </c>
      <c r="D608" s="9">
        <f>[1]contrs_1m_adj_extra_stack!B607</f>
        <v>-3.2662799183155797E-5</v>
      </c>
      <c r="E608" s="9">
        <f>[1]contrs_1m_adj_extra_stack!C607</f>
        <v>-1.73998593755295E-5</v>
      </c>
      <c r="F608" s="9">
        <f>[1]contrs_1m_adj_extra_stack!D607</f>
        <v>-1.65261534342805E-5</v>
      </c>
      <c r="G608" s="9">
        <f>[1]contrs_1m_adj_extra_stack!E607</f>
        <v>-1.6989870698137599E-5</v>
      </c>
      <c r="I608" s="1">
        <f t="shared" si="132"/>
        <v>42856</v>
      </c>
      <c r="J608" s="1">
        <f t="shared" si="123"/>
        <v>42871</v>
      </c>
      <c r="K608">
        <f t="shared" si="124"/>
        <v>0</v>
      </c>
      <c r="L608">
        <f t="shared" si="125"/>
        <v>3.2662799183155798E-3</v>
      </c>
      <c r="M608">
        <f t="shared" si="126"/>
        <v>1.7399859375529499E-3</v>
      </c>
      <c r="N608">
        <f t="shared" si="127"/>
        <v>1.65261534342805E-3</v>
      </c>
      <c r="O608">
        <f t="shared" si="128"/>
        <v>1.6989870698137599E-3</v>
      </c>
      <c r="P608">
        <f t="shared" si="133"/>
        <v>-8.3578682691103391E-3</v>
      </c>
      <c r="R608">
        <f t="shared" si="134"/>
        <v>0</v>
      </c>
      <c r="S608">
        <f t="shared" si="129"/>
        <v>1.5262939806925668E-3</v>
      </c>
      <c r="T608">
        <f t="shared" si="130"/>
        <v>-7.006461383296525E-14</v>
      </c>
      <c r="U608">
        <f t="shared" si="131"/>
        <v>-8.7370594194965392E-5</v>
      </c>
    </row>
    <row r="609" spans="1:21" x14ac:dyDescent="0.25">
      <c r="A609" t="s">
        <v>16</v>
      </c>
      <c r="B609" s="1">
        <v>42877</v>
      </c>
      <c r="C609" s="9">
        <f>[1]contrs_1m_adj_extra_stack!A608</f>
        <v>0</v>
      </c>
      <c r="D609" s="9">
        <f>[1]contrs_1m_adj_extra_stack!B608</f>
        <v>2.5220198652851299E-5</v>
      </c>
      <c r="E609" s="9">
        <f>[1]contrs_1m_adj_extra_stack!C608</f>
        <v>-1.7399859376768898E-5</v>
      </c>
      <c r="F609" s="9">
        <f>[1]contrs_1m_adj_extra_stack!D608</f>
        <v>-1.73709253350906E-5</v>
      </c>
      <c r="G609" s="9">
        <f>[1]contrs_1m_adj_extra_stack!E608</f>
        <v>-1.7192833428682202E-5</v>
      </c>
      <c r="I609" s="1">
        <f t="shared" si="132"/>
        <v>42856</v>
      </c>
      <c r="J609" s="1">
        <f t="shared" si="123"/>
        <v>42877</v>
      </c>
      <c r="K609">
        <f t="shared" si="124"/>
        <v>0</v>
      </c>
      <c r="L609">
        <f t="shared" si="125"/>
        <v>-2.5220198652851299E-3</v>
      </c>
      <c r="M609">
        <f t="shared" si="126"/>
        <v>1.7399859376768898E-3</v>
      </c>
      <c r="N609">
        <f t="shared" si="127"/>
        <v>1.73709253350906E-3</v>
      </c>
      <c r="O609">
        <f t="shared" si="128"/>
        <v>1.7192833428682202E-3</v>
      </c>
      <c r="P609">
        <f t="shared" si="133"/>
        <v>-2.6743419487690401E-3</v>
      </c>
      <c r="R609">
        <f t="shared" si="134"/>
        <v>0</v>
      </c>
      <c r="S609">
        <f t="shared" si="129"/>
        <v>-4.2620058029081429E-3</v>
      </c>
      <c r="T609">
        <f t="shared" si="130"/>
        <v>5.3875306993411698E-14</v>
      </c>
      <c r="U609">
        <f t="shared" si="131"/>
        <v>-2.8934041139553127E-6</v>
      </c>
    </row>
    <row r="610" spans="1:21" x14ac:dyDescent="0.25">
      <c r="A610" t="s">
        <v>16</v>
      </c>
      <c r="B610" s="1">
        <v>42881</v>
      </c>
      <c r="C610" s="9">
        <f>[1]contrs_1m_adj_extra_stack!A609</f>
        <v>0</v>
      </c>
      <c r="D610" s="9">
        <f>[1]contrs_1m_adj_extra_stack!B609</f>
        <v>-7.3390630784293803E-6</v>
      </c>
      <c r="E610" s="9">
        <f>[1]contrs_1m_adj_extra_stack!C609</f>
        <v>-1.7399859376709E-5</v>
      </c>
      <c r="F610" s="9">
        <f>[1]contrs_1m_adj_extra_stack!D609</f>
        <v>-1.6732001169227799E-5</v>
      </c>
      <c r="G610" s="9">
        <f>[1]contrs_1m_adj_extra_stack!E609</f>
        <v>-1.7731870414811499E-5</v>
      </c>
      <c r="I610" s="1">
        <f t="shared" si="132"/>
        <v>42856</v>
      </c>
      <c r="J610" s="1">
        <f t="shared" si="123"/>
        <v>42881</v>
      </c>
      <c r="K610">
        <f t="shared" si="124"/>
        <v>0</v>
      </c>
      <c r="L610">
        <f t="shared" si="125"/>
        <v>7.3390630784293809E-4</v>
      </c>
      <c r="M610">
        <f t="shared" si="126"/>
        <v>1.7399859376709E-3</v>
      </c>
      <c r="N610">
        <f t="shared" si="127"/>
        <v>1.67320011692278E-3</v>
      </c>
      <c r="O610">
        <f t="shared" si="128"/>
        <v>1.77318704148115E-3</v>
      </c>
      <c r="P610">
        <f t="shared" si="133"/>
        <v>-5.9202794039177678E-3</v>
      </c>
      <c r="R610">
        <f t="shared" si="134"/>
        <v>0</v>
      </c>
      <c r="S610">
        <f t="shared" si="129"/>
        <v>-1.0060796297800749E-3</v>
      </c>
      <c r="T610">
        <f t="shared" si="130"/>
        <v>4.788552367129828E-14</v>
      </c>
      <c r="U610">
        <f t="shared" si="131"/>
        <v>-6.6785820700235397E-5</v>
      </c>
    </row>
    <row r="611" spans="1:21" x14ac:dyDescent="0.25">
      <c r="A611" t="s">
        <v>16</v>
      </c>
      <c r="B611" s="1">
        <v>42905</v>
      </c>
      <c r="C611" s="9">
        <f>[1]contrs_1m_adj_extra_stack!A610</f>
        <v>0</v>
      </c>
      <c r="D611" s="9">
        <f>[1]contrs_1m_adj_extra_stack!B610</f>
        <v>1.4609214540248101E-5</v>
      </c>
      <c r="E611" s="9">
        <f>[1]contrs_1m_adj_extra_stack!C610</f>
        <v>-1.7399859376669799E-5</v>
      </c>
      <c r="F611" s="9">
        <f>[1]contrs_1m_adj_extra_stack!D610</f>
        <v>-1.7854106609075099E-5</v>
      </c>
      <c r="G611" s="9">
        <f>[1]contrs_1m_adj_extra_stack!E610</f>
        <v>-1.6603220938707501E-5</v>
      </c>
      <c r="I611" s="1">
        <f t="shared" si="132"/>
        <v>42887</v>
      </c>
      <c r="J611" s="1">
        <f t="shared" si="123"/>
        <v>42905</v>
      </c>
      <c r="K611">
        <f t="shared" si="124"/>
        <v>0</v>
      </c>
      <c r="L611">
        <f t="shared" si="125"/>
        <v>-1.4609214540248102E-3</v>
      </c>
      <c r="M611">
        <f t="shared" si="126"/>
        <v>1.73998593766698E-3</v>
      </c>
      <c r="N611">
        <f t="shared" si="127"/>
        <v>1.78541066090751E-3</v>
      </c>
      <c r="O611">
        <f t="shared" si="128"/>
        <v>1.66032209387075E-3</v>
      </c>
      <c r="P611">
        <f t="shared" si="133"/>
        <v>-3.7247972384204303E-3</v>
      </c>
      <c r="R611">
        <f t="shared" si="134"/>
        <v>0</v>
      </c>
      <c r="S611">
        <f t="shared" si="129"/>
        <v>-3.2009073916478229E-3</v>
      </c>
      <c r="T611">
        <f t="shared" si="130"/>
        <v>4.396548229645969E-14</v>
      </c>
      <c r="U611">
        <f t="shared" si="131"/>
        <v>4.5424723284494652E-5</v>
      </c>
    </row>
    <row r="612" spans="1:21" x14ac:dyDescent="0.25">
      <c r="A612" t="s">
        <v>18</v>
      </c>
      <c r="B612" s="1">
        <v>42906</v>
      </c>
      <c r="C612" s="9">
        <f>[1]contrs_1m_adj_extra_stack!A611</f>
        <v>0</v>
      </c>
      <c r="D612" s="9">
        <f>[1]contrs_1m_adj_extra_stack!B611</f>
        <v>-1.06042155376896E-5</v>
      </c>
      <c r="E612" s="9">
        <f>[1]contrs_1m_adj_extra_stack!C611</f>
        <v>-1.7399859376521199E-5</v>
      </c>
      <c r="F612" s="9">
        <f>[1]contrs_1m_adj_extra_stack!D611</f>
        <v>-1.63407702334685E-5</v>
      </c>
      <c r="G612" s="9">
        <f>[1]contrs_1m_adj_extra_stack!E611</f>
        <v>-1.8560893314467702E-5</v>
      </c>
      <c r="I612" s="1">
        <f t="shared" si="132"/>
        <v>42887</v>
      </c>
      <c r="J612" s="1">
        <f t="shared" si="123"/>
        <v>42906</v>
      </c>
      <c r="K612">
        <f t="shared" si="124"/>
        <v>0</v>
      </c>
      <c r="L612">
        <f t="shared" si="125"/>
        <v>1.0604215537689599E-3</v>
      </c>
      <c r="M612">
        <f t="shared" si="126"/>
        <v>1.7399859376521199E-3</v>
      </c>
      <c r="N612">
        <f t="shared" si="127"/>
        <v>1.6340770233468499E-3</v>
      </c>
      <c r="O612">
        <f t="shared" si="128"/>
        <v>1.8560893314467702E-3</v>
      </c>
      <c r="P612">
        <f t="shared" si="133"/>
        <v>-6.2905738462146997E-3</v>
      </c>
      <c r="R612">
        <f t="shared" si="134"/>
        <v>0</v>
      </c>
      <c r="S612">
        <f t="shared" si="129"/>
        <v>-6.7956438385405305E-4</v>
      </c>
      <c r="T612">
        <f t="shared" si="130"/>
        <v>2.9105407320373367E-14</v>
      </c>
      <c r="U612">
        <f t="shared" si="131"/>
        <v>-1.0590891427616545E-4</v>
      </c>
    </row>
    <row r="613" spans="1:21" x14ac:dyDescent="0.25">
      <c r="A613" t="s">
        <v>18</v>
      </c>
      <c r="B613" s="1">
        <v>42934</v>
      </c>
      <c r="C613" s="9">
        <f>[1]contrs_1m_adj_extra_stack!A612</f>
        <v>0</v>
      </c>
      <c r="D613" s="9">
        <f>[1]contrs_1m_adj_extra_stack!B612</f>
        <v>2.2730989223379301E-4</v>
      </c>
      <c r="E613" s="9">
        <f>[1]contrs_1m_adj_extra_stack!C612</f>
        <v>-1.7399859386063401E-5</v>
      </c>
      <c r="F613" s="9">
        <f>[1]contrs_1m_adj_extra_stack!D612</f>
        <v>-2.02371228046805E-5</v>
      </c>
      <c r="G613" s="9">
        <f>[1]contrs_1m_adj_extra_stack!E612</f>
        <v>-1.88954320526585E-5</v>
      </c>
      <c r="I613" s="1">
        <f t="shared" si="132"/>
        <v>42917</v>
      </c>
      <c r="J613" s="1">
        <f t="shared" si="123"/>
        <v>42934</v>
      </c>
      <c r="K613">
        <f t="shared" si="124"/>
        <v>0</v>
      </c>
      <c r="L613">
        <f t="shared" si="125"/>
        <v>-2.2730989223379301E-2</v>
      </c>
      <c r="M613">
        <f t="shared" si="126"/>
        <v>1.7399859386063401E-3</v>
      </c>
      <c r="N613">
        <f t="shared" si="127"/>
        <v>2.0237122804680498E-3</v>
      </c>
      <c r="O613">
        <f t="shared" si="128"/>
        <v>1.8895432052658499E-3</v>
      </c>
      <c r="P613">
        <f t="shared" si="133"/>
        <v>1.7077747799039061E-2</v>
      </c>
      <c r="R613">
        <f t="shared" si="134"/>
        <v>0</v>
      </c>
      <c r="S613">
        <f t="shared" si="129"/>
        <v>-2.4470975161002315E-2</v>
      </c>
      <c r="T613">
        <f t="shared" si="130"/>
        <v>9.8332561711267363E-13</v>
      </c>
      <c r="U613">
        <f t="shared" si="131"/>
        <v>2.8372634284503447E-4</v>
      </c>
    </row>
    <row r="614" spans="1:21" x14ac:dyDescent="0.25">
      <c r="A614" t="s">
        <v>16</v>
      </c>
      <c r="B614" s="1">
        <v>42935</v>
      </c>
      <c r="C614" s="9">
        <f>[1]contrs_1m_adj_extra_stack!A613</f>
        <v>-1.0000000000000099E-4</v>
      </c>
      <c r="D614" s="9">
        <f>[1]contrs_1m_adj_extra_stack!B613</f>
        <v>-1.16634030922138E-4</v>
      </c>
      <c r="E614" s="9">
        <f>[1]contrs_1m_adj_extra_stack!C613</f>
        <v>-1.7399859375556699E-5</v>
      </c>
      <c r="F614" s="9">
        <f>[1]contrs_1m_adj_extra_stack!D613</f>
        <v>-1.7688760852499599E-5</v>
      </c>
      <c r="G614" s="9">
        <f>[1]contrs_1m_adj_extra_stack!E613</f>
        <v>-1.6722375155250402E-5</v>
      </c>
      <c r="I614" s="1">
        <f t="shared" si="132"/>
        <v>42917</v>
      </c>
      <c r="J614" s="1">
        <f t="shared" si="123"/>
        <v>42935</v>
      </c>
      <c r="K614">
        <f t="shared" si="124"/>
        <v>1.0000000000000099E-2</v>
      </c>
      <c r="L614">
        <f t="shared" si="125"/>
        <v>1.16634030922138E-2</v>
      </c>
      <c r="M614">
        <f t="shared" si="126"/>
        <v>1.7399859375556699E-3</v>
      </c>
      <c r="N614">
        <f t="shared" si="127"/>
        <v>1.7688760852499598E-3</v>
      </c>
      <c r="O614">
        <f t="shared" si="128"/>
        <v>1.6722375155250402E-3</v>
      </c>
      <c r="P614">
        <f t="shared" si="133"/>
        <v>-6.8445026305443708E-3</v>
      </c>
      <c r="R614">
        <f t="shared" si="134"/>
        <v>1.0000000000000099E-2</v>
      </c>
      <c r="S614">
        <f t="shared" si="129"/>
        <v>9.9234171545907867E-3</v>
      </c>
      <c r="T614">
        <f t="shared" si="130"/>
        <v>-6.7344567422633617E-14</v>
      </c>
      <c r="U614">
        <f t="shared" si="131"/>
        <v>2.8890147626944472E-5</v>
      </c>
    </row>
    <row r="615" spans="1:21" x14ac:dyDescent="0.25">
      <c r="A615" t="s">
        <v>16</v>
      </c>
      <c r="B615" s="1">
        <v>42937</v>
      </c>
      <c r="C615" s="9">
        <f>[1]contrs_1m_adj_extra_stack!A614</f>
        <v>0</v>
      </c>
      <c r="D615" s="9">
        <f>[1]contrs_1m_adj_extra_stack!B614</f>
        <v>5.5690353461570197E-5</v>
      </c>
      <c r="E615" s="9">
        <f>[1]contrs_1m_adj_extra_stack!C614</f>
        <v>-1.7399859378452498E-5</v>
      </c>
      <c r="F615" s="9">
        <f>[1]contrs_1m_adj_extra_stack!D614</f>
        <v>-1.9319276880502401E-5</v>
      </c>
      <c r="G615" s="9">
        <f>[1]contrs_1m_adj_extra_stack!E614</f>
        <v>-1.7296468932008101E-5</v>
      </c>
      <c r="I615" s="1">
        <f t="shared" si="132"/>
        <v>42917</v>
      </c>
      <c r="J615" s="1">
        <f t="shared" si="123"/>
        <v>42937</v>
      </c>
      <c r="K615">
        <f t="shared" si="124"/>
        <v>0</v>
      </c>
      <c r="L615">
        <f t="shared" si="125"/>
        <v>-5.5690353461570197E-3</v>
      </c>
      <c r="M615">
        <f t="shared" si="126"/>
        <v>1.7399859378452499E-3</v>
      </c>
      <c r="N615">
        <f t="shared" si="127"/>
        <v>1.9319276880502402E-3</v>
      </c>
      <c r="O615">
        <f t="shared" si="128"/>
        <v>1.72964689320081E-3</v>
      </c>
      <c r="P615">
        <f t="shared" si="133"/>
        <v>1.6747482706071974E-4</v>
      </c>
      <c r="R615">
        <f t="shared" si="134"/>
        <v>0</v>
      </c>
      <c r="S615">
        <f t="shared" si="129"/>
        <v>-7.3090212837800331E-3</v>
      </c>
      <c r="T615">
        <f t="shared" si="130"/>
        <v>2.2223542450738876E-13</v>
      </c>
      <c r="U615">
        <f t="shared" si="131"/>
        <v>1.9194175042722486E-4</v>
      </c>
    </row>
    <row r="616" spans="1:21" x14ac:dyDescent="0.25">
      <c r="A616" t="s">
        <v>16</v>
      </c>
      <c r="B616" s="1">
        <v>42937</v>
      </c>
      <c r="C616" s="9">
        <f>[1]contrs_1m_adj_extra_stack!A615</f>
        <v>0</v>
      </c>
      <c r="D616" s="9">
        <f>[1]contrs_1m_adj_extra_stack!B615</f>
        <v>5.5690353461570197E-5</v>
      </c>
      <c r="E616" s="9">
        <f>[1]contrs_1m_adj_extra_stack!C615</f>
        <v>-1.7399859378452498E-5</v>
      </c>
      <c r="F616" s="9">
        <f>[1]contrs_1m_adj_extra_stack!D615</f>
        <v>-1.9319276880502401E-5</v>
      </c>
      <c r="G616" s="9">
        <f>[1]contrs_1m_adj_extra_stack!E615</f>
        <v>-1.7296468932008101E-5</v>
      </c>
      <c r="I616" s="1">
        <f t="shared" si="132"/>
        <v>42917</v>
      </c>
      <c r="J616" s="1">
        <f t="shared" si="123"/>
        <v>42937</v>
      </c>
      <c r="K616">
        <f t="shared" si="124"/>
        <v>0</v>
      </c>
      <c r="L616">
        <f t="shared" si="125"/>
        <v>-5.5690353461570197E-3</v>
      </c>
      <c r="M616">
        <f t="shared" si="126"/>
        <v>1.7399859378452499E-3</v>
      </c>
      <c r="N616">
        <f t="shared" si="127"/>
        <v>1.9319276880502402E-3</v>
      </c>
      <c r="O616">
        <f t="shared" si="128"/>
        <v>1.72964689320081E-3</v>
      </c>
      <c r="P616">
        <f t="shared" si="133"/>
        <v>1.6747482706071974E-4</v>
      </c>
      <c r="R616">
        <f t="shared" si="134"/>
        <v>0</v>
      </c>
      <c r="S616">
        <f t="shared" si="129"/>
        <v>-7.3090212837800331E-3</v>
      </c>
      <c r="T616">
        <f t="shared" si="130"/>
        <v>2.2223542450738876E-13</v>
      </c>
      <c r="U616">
        <f t="shared" si="131"/>
        <v>1.9194175042722486E-4</v>
      </c>
    </row>
    <row r="617" spans="1:21" x14ac:dyDescent="0.25">
      <c r="A617" t="s">
        <v>16</v>
      </c>
      <c r="B617" s="1">
        <v>42942</v>
      </c>
      <c r="C617" s="9">
        <f>[1]contrs_1m_adj_extra_stack!A616</f>
        <v>0</v>
      </c>
      <c r="D617" s="9">
        <f>[1]contrs_1m_adj_extra_stack!B616</f>
        <v>1.37935424366324E-5</v>
      </c>
      <c r="E617" s="9">
        <f>[1]contrs_1m_adj_extra_stack!C616</f>
        <v>-1.7399859374624001E-5</v>
      </c>
      <c r="F617" s="9">
        <f>[1]contrs_1m_adj_extra_stack!D616</f>
        <v>-1.7349461310001699E-5</v>
      </c>
      <c r="G617" s="9">
        <f>[1]contrs_1m_adj_extra_stack!E616</f>
        <v>-1.5749274724855201E-5</v>
      </c>
      <c r="I617" s="1">
        <f t="shared" si="132"/>
        <v>42917</v>
      </c>
      <c r="J617" s="1">
        <f t="shared" si="123"/>
        <v>42942</v>
      </c>
      <c r="K617">
        <f t="shared" si="124"/>
        <v>0</v>
      </c>
      <c r="L617">
        <f t="shared" si="125"/>
        <v>-1.3793542436632399E-3</v>
      </c>
      <c r="M617">
        <f t="shared" si="126"/>
        <v>1.7399859374624001E-3</v>
      </c>
      <c r="N617">
        <f t="shared" si="127"/>
        <v>1.7349461310001699E-3</v>
      </c>
      <c r="O617">
        <f t="shared" si="128"/>
        <v>1.5749274724855202E-3</v>
      </c>
      <c r="P617">
        <f t="shared" si="133"/>
        <v>-3.6705052972848501E-3</v>
      </c>
      <c r="R617">
        <f t="shared" si="134"/>
        <v>0</v>
      </c>
      <c r="S617">
        <f t="shared" si="129"/>
        <v>-3.1193401812862529E-3</v>
      </c>
      <c r="T617">
        <f t="shared" si="130"/>
        <v>-1.6061436035330612E-13</v>
      </c>
      <c r="U617">
        <f t="shared" si="131"/>
        <v>-5.0398066228454254E-6</v>
      </c>
    </row>
    <row r="618" spans="1:21" x14ac:dyDescent="0.25">
      <c r="A618" t="s">
        <v>17</v>
      </c>
      <c r="B618" s="1">
        <v>42951</v>
      </c>
      <c r="C618" s="9">
        <f>[1]contrs_1m_adj_extra_stack!A617</f>
        <v>0</v>
      </c>
      <c r="D618" s="9">
        <f>[1]contrs_1m_adj_extra_stack!B617</f>
        <v>4.74529249952155E-5</v>
      </c>
      <c r="E618" s="9">
        <f>[1]contrs_1m_adj_extra_stack!C617</f>
        <v>-1.7399859377875899E-5</v>
      </c>
      <c r="F618" s="9">
        <f>[1]contrs_1m_adj_extra_stack!D617</f>
        <v>-1.61278397703214E-5</v>
      </c>
      <c r="G618" s="9">
        <f>[1]contrs_1m_adj_extra_stack!E617</f>
        <v>-1.6827302296352199E-5</v>
      </c>
      <c r="I618" s="1">
        <f t="shared" si="132"/>
        <v>42948</v>
      </c>
      <c r="J618" s="1">
        <f t="shared" si="123"/>
        <v>42951</v>
      </c>
      <c r="K618">
        <f t="shared" si="124"/>
        <v>0</v>
      </c>
      <c r="L618">
        <f t="shared" si="125"/>
        <v>-4.7452924995215499E-3</v>
      </c>
      <c r="M618">
        <f t="shared" si="126"/>
        <v>1.7399859377875899E-3</v>
      </c>
      <c r="N618">
        <f t="shared" si="127"/>
        <v>1.6127839770321401E-3</v>
      </c>
      <c r="O618">
        <f t="shared" si="128"/>
        <v>1.68273022963522E-3</v>
      </c>
      <c r="P618">
        <f t="shared" si="133"/>
        <v>-2.9020764493340031E-4</v>
      </c>
      <c r="R618">
        <f t="shared" si="134"/>
        <v>0</v>
      </c>
      <c r="S618">
        <f t="shared" si="129"/>
        <v>-6.4852784371445624E-3</v>
      </c>
      <c r="T618">
        <f t="shared" si="130"/>
        <v>1.6457538457026466E-13</v>
      </c>
      <c r="U618">
        <f t="shared" si="131"/>
        <v>-1.2720196059087525E-4</v>
      </c>
    </row>
    <row r="619" spans="1:21" x14ac:dyDescent="0.25">
      <c r="A619" t="s">
        <v>16</v>
      </c>
      <c r="B619" s="1">
        <v>42961</v>
      </c>
      <c r="C619" s="9">
        <f>[1]contrs_1m_adj_extra_stack!A618</f>
        <v>0</v>
      </c>
      <c r="D619" s="9">
        <f>[1]contrs_1m_adj_extra_stack!B618</f>
        <v>1.6810102377870399E-5</v>
      </c>
      <c r="E619" s="9">
        <f>[1]contrs_1m_adj_extra_stack!C618</f>
        <v>-1.7399859376970001E-5</v>
      </c>
      <c r="F619" s="9">
        <f>[1]contrs_1m_adj_extra_stack!D618</f>
        <v>-1.8758034554073401E-5</v>
      </c>
      <c r="G619" s="9">
        <f>[1]contrs_1m_adj_extra_stack!E618</f>
        <v>-1.7550084112643899E-5</v>
      </c>
      <c r="I619" s="1">
        <f t="shared" si="132"/>
        <v>42948</v>
      </c>
      <c r="J619" s="1">
        <f t="shared" si="123"/>
        <v>42961</v>
      </c>
      <c r="K619">
        <f t="shared" si="124"/>
        <v>0</v>
      </c>
      <c r="L619">
        <f t="shared" si="125"/>
        <v>-1.68101023778704E-3</v>
      </c>
      <c r="M619">
        <f t="shared" si="126"/>
        <v>1.739985937697E-3</v>
      </c>
      <c r="N619">
        <f t="shared" si="127"/>
        <v>1.87580345540734E-3</v>
      </c>
      <c r="O619">
        <f t="shared" si="128"/>
        <v>1.7550084112643899E-3</v>
      </c>
      <c r="P619">
        <f t="shared" si="133"/>
        <v>-3.6897875665816899E-3</v>
      </c>
      <c r="R619">
        <f t="shared" si="134"/>
        <v>0</v>
      </c>
      <c r="S619">
        <f t="shared" si="129"/>
        <v>-3.4209961754100527E-3</v>
      </c>
      <c r="T619">
        <f t="shared" si="130"/>
        <v>7.3985522569541828E-14</v>
      </c>
      <c r="U619">
        <f t="shared" si="131"/>
        <v>1.3581751778432463E-4</v>
      </c>
    </row>
    <row r="620" spans="1:21" x14ac:dyDescent="0.25">
      <c r="A620" t="s">
        <v>18</v>
      </c>
      <c r="B620" s="1">
        <v>42962</v>
      </c>
      <c r="C620" s="9">
        <f>[1]contrs_1m_adj_extra_stack!A619</f>
        <v>0</v>
      </c>
      <c r="D620" s="9">
        <f>[1]contrs_1m_adj_extra_stack!B619</f>
        <v>-5.3298563266552998E-5</v>
      </c>
      <c r="E620" s="9">
        <f>[1]contrs_1m_adj_extra_stack!C619</f>
        <v>-1.7399859374585901E-5</v>
      </c>
      <c r="F620" s="9">
        <f>[1]contrs_1m_adj_extra_stack!D619</f>
        <v>-1.8110224487969701E-5</v>
      </c>
      <c r="G620" s="9">
        <f>[1]contrs_1m_adj_extra_stack!E619</f>
        <v>-1.69278955498103E-5</v>
      </c>
      <c r="I620" s="1">
        <f t="shared" si="132"/>
        <v>42948</v>
      </c>
      <c r="J620" s="1">
        <f t="shared" si="123"/>
        <v>42962</v>
      </c>
      <c r="K620">
        <f t="shared" si="124"/>
        <v>0</v>
      </c>
      <c r="L620">
        <f t="shared" si="125"/>
        <v>5.3298563266553E-3</v>
      </c>
      <c r="M620">
        <f t="shared" si="126"/>
        <v>1.7399859374585902E-3</v>
      </c>
      <c r="N620">
        <f t="shared" si="127"/>
        <v>1.8110224487969701E-3</v>
      </c>
      <c r="O620">
        <f t="shared" si="128"/>
        <v>1.69278955498103E-3</v>
      </c>
      <c r="P620">
        <f t="shared" si="133"/>
        <v>-1.0573654267891891E-2</v>
      </c>
      <c r="R620">
        <f t="shared" si="134"/>
        <v>0</v>
      </c>
      <c r="S620">
        <f t="shared" si="129"/>
        <v>3.5898703890322871E-3</v>
      </c>
      <c r="T620">
        <f t="shared" si="130"/>
        <v>-1.6442424678742018E-13</v>
      </c>
      <c r="U620">
        <f t="shared" si="131"/>
        <v>7.1036511173954743E-5</v>
      </c>
    </row>
    <row r="621" spans="1:21" x14ac:dyDescent="0.25">
      <c r="A621" t="s">
        <v>16</v>
      </c>
      <c r="B621" s="1">
        <v>42978</v>
      </c>
      <c r="C621" s="9">
        <f>[1]contrs_1m_adj_extra_stack!A620</f>
        <v>0</v>
      </c>
      <c r="D621" s="9">
        <f>[1]contrs_1m_adj_extra_stack!B620</f>
        <v>-1.78693183347395E-5</v>
      </c>
      <c r="E621" s="9">
        <f>[1]contrs_1m_adj_extra_stack!C620</f>
        <v>-1.7399859376596199E-5</v>
      </c>
      <c r="F621" s="9">
        <f>[1]contrs_1m_adj_extra_stack!D620</f>
        <v>-1.6706319057004899E-5</v>
      </c>
      <c r="G621" s="9">
        <f>[1]contrs_1m_adj_extra_stack!E620</f>
        <v>-1.7765463429425901E-5</v>
      </c>
      <c r="I621" s="1">
        <f t="shared" si="132"/>
        <v>42948</v>
      </c>
      <c r="J621" s="1">
        <f t="shared" si="123"/>
        <v>42978</v>
      </c>
      <c r="K621">
        <f t="shared" si="124"/>
        <v>0</v>
      </c>
      <c r="L621">
        <f t="shared" si="125"/>
        <v>1.7869318334739501E-3</v>
      </c>
      <c r="M621">
        <f t="shared" si="126"/>
        <v>1.73998593765962E-3</v>
      </c>
      <c r="N621">
        <f t="shared" si="127"/>
        <v>1.67063190570049E-3</v>
      </c>
      <c r="O621">
        <f t="shared" si="128"/>
        <v>1.7765463429425901E-3</v>
      </c>
      <c r="P621">
        <f t="shared" si="133"/>
        <v>-6.9740960197766499E-3</v>
      </c>
      <c r="R621">
        <f t="shared" si="134"/>
        <v>0</v>
      </c>
      <c r="S621">
        <f t="shared" si="129"/>
        <v>4.6945895850937112E-5</v>
      </c>
      <c r="T621">
        <f t="shared" si="130"/>
        <v>3.6605484268759092E-14</v>
      </c>
      <c r="U621">
        <f t="shared" si="131"/>
        <v>-6.9354031922525374E-5</v>
      </c>
    </row>
    <row r="622" spans="1:21" x14ac:dyDescent="0.25">
      <c r="A622" t="s">
        <v>16</v>
      </c>
      <c r="B622" s="1">
        <v>42984</v>
      </c>
      <c r="C622" s="9">
        <f>[1]contrs_1m_adj_extra_stack!A621</f>
        <v>0</v>
      </c>
      <c r="D622" s="9">
        <f>[1]contrs_1m_adj_extra_stack!B621</f>
        <v>4.7758050876950702E-5</v>
      </c>
      <c r="E622" s="9">
        <f>[1]contrs_1m_adj_extra_stack!C621</f>
        <v>-1.73998593781888E-5</v>
      </c>
      <c r="F622" s="9">
        <f>[1]contrs_1m_adj_extra_stack!D621</f>
        <v>-1.50183115978258E-5</v>
      </c>
      <c r="G622" s="9">
        <f>[1]contrs_1m_adj_extra_stack!E621</f>
        <v>-1.7957212848699201E-5</v>
      </c>
      <c r="I622" s="1">
        <f t="shared" si="132"/>
        <v>42979</v>
      </c>
      <c r="J622" s="1">
        <f t="shared" si="123"/>
        <v>42984</v>
      </c>
      <c r="K622">
        <f t="shared" si="124"/>
        <v>0</v>
      </c>
      <c r="L622">
        <f t="shared" si="125"/>
        <v>-4.7758050876950701E-3</v>
      </c>
      <c r="M622">
        <f t="shared" si="126"/>
        <v>1.7399859378188799E-3</v>
      </c>
      <c r="N622">
        <f t="shared" si="127"/>
        <v>1.5018311597825799E-3</v>
      </c>
      <c r="O622">
        <f t="shared" si="128"/>
        <v>1.7957212848699201E-3</v>
      </c>
      <c r="P622">
        <f t="shared" si="133"/>
        <v>-2.6173329477631002E-4</v>
      </c>
      <c r="R622">
        <f t="shared" si="134"/>
        <v>0</v>
      </c>
      <c r="S622">
        <f t="shared" si="129"/>
        <v>-6.5157910253180826E-3</v>
      </c>
      <c r="T622">
        <f t="shared" si="130"/>
        <v>1.9586545926819632E-13</v>
      </c>
      <c r="U622">
        <f t="shared" si="131"/>
        <v>-2.3815477784043548E-4</v>
      </c>
    </row>
    <row r="623" spans="1:21" x14ac:dyDescent="0.25">
      <c r="A623" t="s">
        <v>16</v>
      </c>
      <c r="B623" s="1">
        <v>42986</v>
      </c>
      <c r="C623" s="9">
        <f>[1]contrs_1m_adj_extra_stack!A622</f>
        <v>0</v>
      </c>
      <c r="D623" s="9">
        <f>[1]contrs_1m_adj_extra_stack!B622</f>
        <v>2.6910595525633701E-5</v>
      </c>
      <c r="E623" s="9">
        <f>[1]contrs_1m_adj_extra_stack!C622</f>
        <v>-1.73998593775359E-5</v>
      </c>
      <c r="F623" s="9">
        <f>[1]contrs_1m_adj_extra_stack!D622</f>
        <v>-1.83043606830923E-5</v>
      </c>
      <c r="G623" s="9">
        <f>[1]contrs_1m_adj_extra_stack!E622</f>
        <v>-1.7141376174236401E-5</v>
      </c>
      <c r="I623" s="1">
        <f t="shared" si="132"/>
        <v>42979</v>
      </c>
      <c r="J623" s="1">
        <f t="shared" si="123"/>
        <v>42986</v>
      </c>
      <c r="K623">
        <f t="shared" si="124"/>
        <v>0</v>
      </c>
      <c r="L623">
        <f t="shared" si="125"/>
        <v>-2.69105955256337E-3</v>
      </c>
      <c r="M623">
        <f t="shared" si="126"/>
        <v>1.7399859377535899E-3</v>
      </c>
      <c r="N623">
        <f t="shared" si="127"/>
        <v>1.83043606830923E-3</v>
      </c>
      <c r="O623">
        <f t="shared" si="128"/>
        <v>1.7141376174236401E-3</v>
      </c>
      <c r="P623">
        <f t="shared" si="133"/>
        <v>-2.5935000709230898E-3</v>
      </c>
      <c r="R623">
        <f t="shared" si="134"/>
        <v>0</v>
      </c>
      <c r="S623">
        <f t="shared" si="129"/>
        <v>-4.4310454901863826E-3</v>
      </c>
      <c r="T623">
        <f t="shared" si="130"/>
        <v>1.3057545496242273E-13</v>
      </c>
      <c r="U623">
        <f t="shared" si="131"/>
        <v>9.045013068621462E-5</v>
      </c>
    </row>
    <row r="624" spans="1:21" x14ac:dyDescent="0.25">
      <c r="A624" t="s">
        <v>18</v>
      </c>
      <c r="B624" s="1">
        <v>42997</v>
      </c>
      <c r="C624" s="9">
        <f>[1]contrs_1m_adj_extra_stack!A623</f>
        <v>1.0000000000000099E-4</v>
      </c>
      <c r="D624" s="9">
        <f>[1]contrs_1m_adj_extra_stack!B623</f>
        <v>7.2475450772714104E-5</v>
      </c>
      <c r="E624" s="9">
        <f>[1]contrs_1m_adj_extra_stack!C623</f>
        <v>-1.7399859376927998E-5</v>
      </c>
      <c r="F624" s="9">
        <f>[1]contrs_1m_adj_extra_stack!D623</f>
        <v>-1.8087092453990801E-5</v>
      </c>
      <c r="G624" s="9">
        <f>[1]contrs_1m_adj_extra_stack!E623</f>
        <v>-1.65247189865683E-5</v>
      </c>
      <c r="I624" s="1">
        <f t="shared" si="132"/>
        <v>42979</v>
      </c>
      <c r="J624" s="1">
        <f t="shared" si="123"/>
        <v>42997</v>
      </c>
      <c r="K624">
        <f t="shared" si="124"/>
        <v>-1.0000000000000099E-2</v>
      </c>
      <c r="L624">
        <f t="shared" si="125"/>
        <v>-7.2475450772714108E-3</v>
      </c>
      <c r="M624">
        <f t="shared" si="126"/>
        <v>1.7399859376927998E-3</v>
      </c>
      <c r="N624">
        <f t="shared" si="127"/>
        <v>1.8087092453990801E-3</v>
      </c>
      <c r="O624">
        <f t="shared" si="128"/>
        <v>1.6524718986568299E-3</v>
      </c>
      <c r="P624">
        <f t="shared" si="133"/>
        <v>-7.9536220044773981E-3</v>
      </c>
      <c r="R624">
        <f t="shared" si="134"/>
        <v>-1.0000000000000099E-2</v>
      </c>
      <c r="S624">
        <f t="shared" si="129"/>
        <v>-8.9875310148944242E-3</v>
      </c>
      <c r="T624">
        <f t="shared" si="130"/>
        <v>6.9785323353332984E-14</v>
      </c>
      <c r="U624">
        <f t="shared" si="131"/>
        <v>6.8723307776064751E-5</v>
      </c>
    </row>
    <row r="625" spans="1:21" x14ac:dyDescent="0.25">
      <c r="A625" t="s">
        <v>16</v>
      </c>
      <c r="B625" s="1">
        <v>42998</v>
      </c>
      <c r="C625" s="9">
        <f>[1]contrs_1m_adj_extra_stack!A624</f>
        <v>0</v>
      </c>
      <c r="D625" s="9">
        <f>[1]contrs_1m_adj_extra_stack!B624</f>
        <v>3.0330847321409501E-5</v>
      </c>
      <c r="E625" s="9">
        <f>[1]contrs_1m_adj_extra_stack!C624</f>
        <v>-1.7399859377354601E-5</v>
      </c>
      <c r="F625" s="9">
        <f>[1]contrs_1m_adj_extra_stack!D624</f>
        <v>-1.9133829579513799E-5</v>
      </c>
      <c r="G625" s="9">
        <f>[1]contrs_1m_adj_extra_stack!E624</f>
        <v>-1.6508278720292301E-5</v>
      </c>
      <c r="I625" s="1">
        <f t="shared" si="132"/>
        <v>42979</v>
      </c>
      <c r="J625" s="1">
        <f t="shared" si="123"/>
        <v>42998</v>
      </c>
      <c r="K625">
        <f t="shared" si="124"/>
        <v>0</v>
      </c>
      <c r="L625">
        <f t="shared" si="125"/>
        <v>-3.03308473214095E-3</v>
      </c>
      <c r="M625">
        <f t="shared" si="126"/>
        <v>1.7399859377354601E-3</v>
      </c>
      <c r="N625">
        <f t="shared" si="127"/>
        <v>1.9133829579513798E-3</v>
      </c>
      <c r="O625">
        <f t="shared" si="128"/>
        <v>1.6508278720292302E-3</v>
      </c>
      <c r="P625">
        <f t="shared" si="133"/>
        <v>-2.2711120355751202E-3</v>
      </c>
      <c r="R625">
        <f t="shared" si="134"/>
        <v>0</v>
      </c>
      <c r="S625">
        <f t="shared" si="129"/>
        <v>-4.773070669763963E-3</v>
      </c>
      <c r="T625">
        <f t="shared" si="130"/>
        <v>1.1244564307455462E-13</v>
      </c>
      <c r="U625">
        <f t="shared" si="131"/>
        <v>1.7339702032836447E-4</v>
      </c>
    </row>
    <row r="626" spans="1:21" x14ac:dyDescent="0.25">
      <c r="A626" t="s">
        <v>16</v>
      </c>
      <c r="B626" s="1">
        <v>42999</v>
      </c>
      <c r="C626" s="9">
        <f>[1]contrs_1m_adj_extra_stack!A625</f>
        <v>0</v>
      </c>
      <c r="D626" s="9">
        <f>[1]contrs_1m_adj_extra_stack!B625</f>
        <v>-6.2506394712416995E-5</v>
      </c>
      <c r="E626" s="9">
        <f>[1]contrs_1m_adj_extra_stack!C625</f>
        <v>-1.7399859372605701E-5</v>
      </c>
      <c r="F626" s="9">
        <f>[1]contrs_1m_adj_extra_stack!D625</f>
        <v>-1.4315618164002101E-5</v>
      </c>
      <c r="G626" s="9">
        <f>[1]contrs_1m_adj_extra_stack!E625</f>
        <v>-1.7774304317522299E-5</v>
      </c>
      <c r="I626" s="1">
        <f t="shared" si="132"/>
        <v>42979</v>
      </c>
      <c r="J626" s="1">
        <f t="shared" si="123"/>
        <v>42999</v>
      </c>
      <c r="K626">
        <f t="shared" si="124"/>
        <v>0</v>
      </c>
      <c r="L626">
        <f t="shared" si="125"/>
        <v>6.2506394712416999E-3</v>
      </c>
      <c r="M626">
        <f t="shared" si="126"/>
        <v>1.73998593726057E-3</v>
      </c>
      <c r="N626">
        <f t="shared" si="127"/>
        <v>1.4315618164002101E-3</v>
      </c>
      <c r="O626">
        <f t="shared" si="128"/>
        <v>1.7774304317522299E-3</v>
      </c>
      <c r="P626">
        <f t="shared" si="133"/>
        <v>-1.119961765665471E-2</v>
      </c>
      <c r="R626">
        <f t="shared" si="134"/>
        <v>0</v>
      </c>
      <c r="S626">
        <f t="shared" si="129"/>
        <v>4.5106535336186873E-3</v>
      </c>
      <c r="T626">
        <f t="shared" si="130"/>
        <v>-3.6244444945321419E-13</v>
      </c>
      <c r="U626">
        <f t="shared" si="131"/>
        <v>-3.084241212228053E-4</v>
      </c>
    </row>
    <row r="627" spans="1:21" x14ac:dyDescent="0.25">
      <c r="A627" t="s">
        <v>16</v>
      </c>
      <c r="B627" s="1">
        <v>43018</v>
      </c>
      <c r="C627" s="9">
        <f>[1]contrs_1m_adj_extra_stack!A626</f>
        <v>0</v>
      </c>
      <c r="D627" s="9">
        <f>[1]contrs_1m_adj_extra_stack!B626</f>
        <v>-2.7495921055970701E-6</v>
      </c>
      <c r="E627" s="9">
        <f>[1]contrs_1m_adj_extra_stack!C626</f>
        <v>-1.7399859376273299E-5</v>
      </c>
      <c r="F627" s="9">
        <f>[1]contrs_1m_adj_extra_stack!D626</f>
        <v>-1.7561727600444301E-5</v>
      </c>
      <c r="G627" s="9">
        <f>[1]contrs_1m_adj_extra_stack!E626</f>
        <v>-1.7451740381608899E-5</v>
      </c>
      <c r="I627" s="1">
        <f t="shared" si="132"/>
        <v>43009</v>
      </c>
      <c r="J627" s="1">
        <f t="shared" si="123"/>
        <v>43018</v>
      </c>
      <c r="K627">
        <f t="shared" si="124"/>
        <v>0</v>
      </c>
      <c r="L627">
        <f t="shared" si="125"/>
        <v>2.7495921055970701E-4</v>
      </c>
      <c r="M627">
        <f t="shared" si="126"/>
        <v>1.73998593762733E-3</v>
      </c>
      <c r="N627">
        <f t="shared" si="127"/>
        <v>1.75617276004443E-3</v>
      </c>
      <c r="O627">
        <f t="shared" si="128"/>
        <v>1.74517403816089E-3</v>
      </c>
      <c r="P627">
        <f t="shared" si="133"/>
        <v>-5.5162919463923573E-3</v>
      </c>
      <c r="R627">
        <f t="shared" si="134"/>
        <v>0</v>
      </c>
      <c r="S627">
        <f t="shared" si="129"/>
        <v>-1.465026727063306E-3</v>
      </c>
      <c r="T627">
        <f t="shared" si="130"/>
        <v>4.3155583273613018E-15</v>
      </c>
      <c r="U627">
        <f t="shared" si="131"/>
        <v>1.6186822421414672E-5</v>
      </c>
    </row>
    <row r="628" spans="1:21" x14ac:dyDescent="0.25">
      <c r="A628" t="s">
        <v>18</v>
      </c>
      <c r="B628" s="1">
        <v>43025</v>
      </c>
      <c r="C628" s="9">
        <f>[1]contrs_1m_adj_extra_stack!A627</f>
        <v>0</v>
      </c>
      <c r="D628" s="9">
        <f>[1]contrs_1m_adj_extra_stack!B627</f>
        <v>1.18319292328903E-5</v>
      </c>
      <c r="E628" s="9">
        <f>[1]contrs_1m_adj_extra_stack!C627</f>
        <v>-1.7399859377000701E-5</v>
      </c>
      <c r="F628" s="9">
        <f>[1]contrs_1m_adj_extra_stack!D627</f>
        <v>-1.6702791539189899E-5</v>
      </c>
      <c r="G628" s="9">
        <f>[1]contrs_1m_adj_extra_stack!E627</f>
        <v>-1.7364997995769001E-5</v>
      </c>
      <c r="I628" s="1">
        <f t="shared" si="132"/>
        <v>43009</v>
      </c>
      <c r="J628" s="1">
        <f t="shared" si="123"/>
        <v>43025</v>
      </c>
      <c r="K628">
        <f t="shared" si="124"/>
        <v>0</v>
      </c>
      <c r="L628">
        <f t="shared" si="125"/>
        <v>-1.1831929232890299E-3</v>
      </c>
      <c r="M628">
        <f t="shared" si="126"/>
        <v>1.73998593770007E-3</v>
      </c>
      <c r="N628">
        <f t="shared" si="127"/>
        <v>1.67027915391899E-3</v>
      </c>
      <c r="O628">
        <f t="shared" si="128"/>
        <v>1.7364997995769002E-3</v>
      </c>
      <c r="P628">
        <f t="shared" si="133"/>
        <v>-3.9635719679069308E-3</v>
      </c>
      <c r="R628">
        <f t="shared" si="134"/>
        <v>0</v>
      </c>
      <c r="S628">
        <f t="shared" si="129"/>
        <v>-2.9231788609120428E-3</v>
      </c>
      <c r="T628">
        <f t="shared" si="130"/>
        <v>7.7055549441151783E-14</v>
      </c>
      <c r="U628">
        <f t="shared" si="131"/>
        <v>-6.9706783704025395E-5</v>
      </c>
    </row>
    <row r="629" spans="1:21" x14ac:dyDescent="0.25">
      <c r="A629" t="s">
        <v>17</v>
      </c>
      <c r="B629" s="1">
        <v>43049</v>
      </c>
      <c r="C629" s="9">
        <f>[1]contrs_1m_adj_extra_stack!A628</f>
        <v>0</v>
      </c>
      <c r="D629" s="9">
        <f>[1]contrs_1m_adj_extra_stack!B628</f>
        <v>-4.8100370431450498E-5</v>
      </c>
      <c r="E629" s="9">
        <f>[1]contrs_1m_adj_extra_stack!C628</f>
        <v>-1.7399859375064699E-5</v>
      </c>
      <c r="F629" s="9">
        <f>[1]contrs_1m_adj_extra_stack!D628</f>
        <v>-1.7180095312852999E-5</v>
      </c>
      <c r="G629" s="9">
        <f>[1]contrs_1m_adj_extra_stack!E628</f>
        <v>-1.71612848580415E-5</v>
      </c>
      <c r="I629" s="1">
        <f t="shared" si="132"/>
        <v>43040</v>
      </c>
      <c r="J629" s="1">
        <f t="shared" si="123"/>
        <v>43049</v>
      </c>
      <c r="K629">
        <f t="shared" si="124"/>
        <v>0</v>
      </c>
      <c r="L629">
        <f t="shared" si="125"/>
        <v>4.8100370431450497E-3</v>
      </c>
      <c r="M629">
        <f t="shared" si="126"/>
        <v>1.7399859375064699E-3</v>
      </c>
      <c r="N629">
        <f t="shared" si="127"/>
        <v>1.7180095312853E-3</v>
      </c>
      <c r="O629">
        <f t="shared" si="128"/>
        <v>1.7161284858041499E-3</v>
      </c>
      <c r="P629">
        <f t="shared" si="133"/>
        <v>-9.9841609977409686E-3</v>
      </c>
      <c r="R629">
        <f t="shared" si="134"/>
        <v>0</v>
      </c>
      <c r="S629">
        <f t="shared" si="129"/>
        <v>3.0700511055220367E-3</v>
      </c>
      <c r="T629">
        <f t="shared" si="130"/>
        <v>-1.1654457780785332E-13</v>
      </c>
      <c r="U629">
        <f t="shared" si="131"/>
        <v>-2.1976406337715368E-5</v>
      </c>
    </row>
    <row r="630" spans="1:21" x14ac:dyDescent="0.25">
      <c r="A630" t="s">
        <v>16</v>
      </c>
      <c r="B630" s="1">
        <v>43052</v>
      </c>
      <c r="C630" s="9">
        <f>[1]contrs_1m_adj_extra_stack!A629</f>
        <v>1.1000000000000001E-3</v>
      </c>
      <c r="D630" s="9">
        <f>[1]contrs_1m_adj_extra_stack!B629</f>
        <v>1.36096654507922E-3</v>
      </c>
      <c r="E630" s="9">
        <f>[1]contrs_1m_adj_extra_stack!C629</f>
        <v>-1.7399859396940399E-5</v>
      </c>
      <c r="F630" s="9">
        <f>[1]contrs_1m_adj_extra_stack!D629</f>
        <v>-1.5205335099813399E-5</v>
      </c>
      <c r="G630" s="9">
        <f>[1]contrs_1m_adj_extra_stack!E629</f>
        <v>2.6737070101960099E-6</v>
      </c>
      <c r="I630" s="1">
        <f t="shared" si="132"/>
        <v>43040</v>
      </c>
      <c r="J630" s="1">
        <f t="shared" si="123"/>
        <v>43052</v>
      </c>
      <c r="K630">
        <f t="shared" si="124"/>
        <v>-0.11</v>
      </c>
      <c r="L630">
        <f t="shared" si="125"/>
        <v>-0.13609665450792199</v>
      </c>
      <c r="M630">
        <f t="shared" si="126"/>
        <v>1.7399859396940399E-3</v>
      </c>
      <c r="N630">
        <f t="shared" si="127"/>
        <v>1.5205335099813398E-3</v>
      </c>
      <c r="O630">
        <f t="shared" si="128"/>
        <v>-2.6737070101960099E-4</v>
      </c>
      <c r="P630">
        <f t="shared" si="133"/>
        <v>2.3103505759266212E-2</v>
      </c>
      <c r="R630">
        <f t="shared" si="134"/>
        <v>-0.11</v>
      </c>
      <c r="S630">
        <f t="shared" si="129"/>
        <v>-0.137836640445545</v>
      </c>
      <c r="T630">
        <f t="shared" si="130"/>
        <v>2.0710254258066163E-12</v>
      </c>
      <c r="U630">
        <f t="shared" si="131"/>
        <v>-2.1945242764167552E-4</v>
      </c>
    </row>
    <row r="631" spans="1:21" x14ac:dyDescent="0.25">
      <c r="A631" t="s">
        <v>16</v>
      </c>
      <c r="B631" s="1">
        <v>43059</v>
      </c>
      <c r="C631" s="9">
        <f>[1]contrs_1m_adj_extra_stack!A630</f>
        <v>-1.0000000000000099E-4</v>
      </c>
      <c r="D631" s="9">
        <f>[1]contrs_1m_adj_extra_stack!B630</f>
        <v>-6.5580456698022301E-5</v>
      </c>
      <c r="E631" s="9">
        <f>[1]contrs_1m_adj_extra_stack!C630</f>
        <v>-1.7399859375210399E-5</v>
      </c>
      <c r="F631" s="9">
        <f>[1]contrs_1m_adj_extra_stack!D630</f>
        <v>-1.60063883182384E-5</v>
      </c>
      <c r="G631" s="9">
        <f>[1]contrs_1m_adj_extra_stack!E630</f>
        <v>-1.7989630859034601E-5</v>
      </c>
      <c r="I631" s="1">
        <f t="shared" si="132"/>
        <v>43040</v>
      </c>
      <c r="J631" s="1">
        <f t="shared" si="123"/>
        <v>43059</v>
      </c>
      <c r="K631">
        <f t="shared" si="124"/>
        <v>1.0000000000000099E-2</v>
      </c>
      <c r="L631">
        <f t="shared" si="125"/>
        <v>6.5580456698022304E-3</v>
      </c>
      <c r="M631">
        <f t="shared" si="126"/>
        <v>1.7399859375210399E-3</v>
      </c>
      <c r="N631">
        <f t="shared" si="127"/>
        <v>1.60063883182384E-3</v>
      </c>
      <c r="O631">
        <f t="shared" si="128"/>
        <v>1.7989630859034601E-3</v>
      </c>
      <c r="P631">
        <f t="shared" si="133"/>
        <v>-1.6976335250504712E-3</v>
      </c>
      <c r="R631">
        <f t="shared" si="134"/>
        <v>1.0000000000000099E-2</v>
      </c>
      <c r="S631">
        <f t="shared" si="129"/>
        <v>4.8180597321792178E-3</v>
      </c>
      <c r="T631">
        <f t="shared" si="130"/>
        <v>-1.0197463533312412E-13</v>
      </c>
      <c r="U631">
        <f t="shared" si="131"/>
        <v>-1.3934710579917536E-4</v>
      </c>
    </row>
    <row r="632" spans="1:21" x14ac:dyDescent="0.25">
      <c r="A632" t="s">
        <v>16</v>
      </c>
      <c r="B632" s="1">
        <v>43059</v>
      </c>
      <c r="C632" s="9">
        <f>[1]contrs_1m_adj_extra_stack!A631</f>
        <v>-1.0000000000000099E-4</v>
      </c>
      <c r="D632" s="9">
        <f>[1]contrs_1m_adj_extra_stack!B631</f>
        <v>-6.5580456698022301E-5</v>
      </c>
      <c r="E632" s="9">
        <f>[1]contrs_1m_adj_extra_stack!C631</f>
        <v>-1.7399859375210399E-5</v>
      </c>
      <c r="F632" s="9">
        <f>[1]contrs_1m_adj_extra_stack!D631</f>
        <v>-1.60063883182384E-5</v>
      </c>
      <c r="G632" s="9">
        <f>[1]contrs_1m_adj_extra_stack!E631</f>
        <v>-1.7989630859034601E-5</v>
      </c>
      <c r="I632" s="1">
        <f t="shared" si="132"/>
        <v>43040</v>
      </c>
      <c r="J632" s="1">
        <f t="shared" si="123"/>
        <v>43059</v>
      </c>
      <c r="K632">
        <f t="shared" si="124"/>
        <v>1.0000000000000099E-2</v>
      </c>
      <c r="L632">
        <f t="shared" si="125"/>
        <v>6.5580456698022304E-3</v>
      </c>
      <c r="M632">
        <f t="shared" si="126"/>
        <v>1.7399859375210399E-3</v>
      </c>
      <c r="N632">
        <f t="shared" si="127"/>
        <v>1.60063883182384E-3</v>
      </c>
      <c r="O632">
        <f t="shared" si="128"/>
        <v>1.7989630859034601E-3</v>
      </c>
      <c r="P632">
        <f t="shared" si="133"/>
        <v>-1.6976335250504712E-3</v>
      </c>
      <c r="R632">
        <f t="shared" si="134"/>
        <v>1.0000000000000099E-2</v>
      </c>
      <c r="S632">
        <f t="shared" si="129"/>
        <v>4.8180597321792178E-3</v>
      </c>
      <c r="T632">
        <f t="shared" si="130"/>
        <v>-1.0197463533312412E-13</v>
      </c>
      <c r="U632">
        <f t="shared" si="131"/>
        <v>-1.3934710579917536E-4</v>
      </c>
    </row>
    <row r="633" spans="1:21" x14ac:dyDescent="0.25">
      <c r="A633" t="s">
        <v>18</v>
      </c>
      <c r="B633" s="1">
        <v>43060</v>
      </c>
      <c r="C633" s="9">
        <f>[1]contrs_1m_adj_extra_stack!A632</f>
        <v>0</v>
      </c>
      <c r="D633" s="9">
        <f>[1]contrs_1m_adj_extra_stack!B632</f>
        <v>-3.9784380833339498E-5</v>
      </c>
      <c r="E633" s="9">
        <f>[1]contrs_1m_adj_extra_stack!C632</f>
        <v>-1.7399859375388499E-5</v>
      </c>
      <c r="F633" s="9">
        <f>[1]contrs_1m_adj_extra_stack!D632</f>
        <v>-1.65117503210436E-5</v>
      </c>
      <c r="G633" s="9">
        <f>[1]contrs_1m_adj_extra_stack!E632</f>
        <v>-1.7449830536778601E-5</v>
      </c>
      <c r="I633" s="1">
        <f t="shared" si="132"/>
        <v>43040</v>
      </c>
      <c r="J633" s="1">
        <f t="shared" si="123"/>
        <v>43060</v>
      </c>
      <c r="K633">
        <f t="shared" si="124"/>
        <v>0</v>
      </c>
      <c r="L633">
        <f t="shared" si="125"/>
        <v>3.9784380833339499E-3</v>
      </c>
      <c r="M633">
        <f t="shared" si="126"/>
        <v>1.7399859375388498E-3</v>
      </c>
      <c r="N633">
        <f t="shared" si="127"/>
        <v>1.6511750321043599E-3</v>
      </c>
      <c r="O633">
        <f t="shared" si="128"/>
        <v>1.7449830536778602E-3</v>
      </c>
      <c r="P633">
        <f t="shared" si="133"/>
        <v>-9.1145821066550212E-3</v>
      </c>
      <c r="R633">
        <f t="shared" si="134"/>
        <v>0</v>
      </c>
      <c r="S633">
        <f t="shared" si="129"/>
        <v>2.238452145710937E-3</v>
      </c>
      <c r="T633">
        <f t="shared" si="130"/>
        <v>-8.4164663086139235E-14</v>
      </c>
      <c r="U633">
        <f t="shared" si="131"/>
        <v>-8.8810905518655432E-5</v>
      </c>
    </row>
    <row r="634" spans="1:21" x14ac:dyDescent="0.25">
      <c r="A634" t="s">
        <v>16</v>
      </c>
      <c r="B634" s="1">
        <v>43082</v>
      </c>
      <c r="C634" s="9">
        <f>[1]contrs_1m_adj_extra_stack!A633</f>
        <v>0</v>
      </c>
      <c r="D634" s="9">
        <f>[1]contrs_1m_adj_extra_stack!B633</f>
        <v>-1.1495152990487199E-5</v>
      </c>
      <c r="E634" s="9">
        <f>[1]contrs_1m_adj_extra_stack!C633</f>
        <v>-1.7399859375999E-5</v>
      </c>
      <c r="F634" s="9">
        <f>[1]contrs_1m_adj_extra_stack!D633</f>
        <v>-1.6449513326581201E-5</v>
      </c>
      <c r="G634" s="9">
        <f>[1]contrs_1m_adj_extra_stack!E633</f>
        <v>-1.8287697314012901E-5</v>
      </c>
      <c r="I634" s="1">
        <f t="shared" si="132"/>
        <v>43070</v>
      </c>
      <c r="J634" s="1">
        <f t="shared" si="123"/>
        <v>43082</v>
      </c>
      <c r="K634">
        <f t="shared" si="124"/>
        <v>0</v>
      </c>
      <c r="L634">
        <f t="shared" si="125"/>
        <v>1.1495152990487199E-3</v>
      </c>
      <c r="M634">
        <f t="shared" si="126"/>
        <v>1.7399859375998999E-3</v>
      </c>
      <c r="N634">
        <f t="shared" si="127"/>
        <v>1.6449513326581202E-3</v>
      </c>
      <c r="O634">
        <f t="shared" si="128"/>
        <v>1.8287697314012901E-3</v>
      </c>
      <c r="P634">
        <f t="shared" si="133"/>
        <v>-6.3632223007080305E-3</v>
      </c>
      <c r="R634">
        <f t="shared" si="134"/>
        <v>0</v>
      </c>
      <c r="S634">
        <f t="shared" si="129"/>
        <v>-5.9047063857429311E-4</v>
      </c>
      <c r="T634">
        <f t="shared" si="130"/>
        <v>-2.3114539796087463E-14</v>
      </c>
      <c r="U634">
        <f t="shared" si="131"/>
        <v>-9.5034604964895153E-5</v>
      </c>
    </row>
    <row r="635" spans="1:21" x14ac:dyDescent="0.25">
      <c r="A635" t="s">
        <v>16</v>
      </c>
      <c r="B635" s="1">
        <v>43082</v>
      </c>
      <c r="C635" s="9">
        <f>[1]contrs_1m_adj_extra_stack!A634</f>
        <v>0</v>
      </c>
      <c r="D635" s="9">
        <f>[1]contrs_1m_adj_extra_stack!B634</f>
        <v>-1.1495152990487199E-5</v>
      </c>
      <c r="E635" s="9">
        <f>[1]contrs_1m_adj_extra_stack!C634</f>
        <v>-1.7399859375999E-5</v>
      </c>
      <c r="F635" s="9">
        <f>[1]contrs_1m_adj_extra_stack!D634</f>
        <v>-1.6449513326581201E-5</v>
      </c>
      <c r="G635" s="9">
        <f>[1]contrs_1m_adj_extra_stack!E634</f>
        <v>-1.8287697314012901E-5</v>
      </c>
      <c r="I635" s="1">
        <f t="shared" si="132"/>
        <v>43070</v>
      </c>
      <c r="J635" s="1">
        <f t="shared" si="123"/>
        <v>43082</v>
      </c>
      <c r="K635">
        <f t="shared" si="124"/>
        <v>0</v>
      </c>
      <c r="L635">
        <f t="shared" si="125"/>
        <v>1.1495152990487199E-3</v>
      </c>
      <c r="M635">
        <f t="shared" si="126"/>
        <v>1.7399859375998999E-3</v>
      </c>
      <c r="N635">
        <f t="shared" si="127"/>
        <v>1.6449513326581202E-3</v>
      </c>
      <c r="O635">
        <f t="shared" si="128"/>
        <v>1.8287697314012901E-3</v>
      </c>
      <c r="P635">
        <f t="shared" si="133"/>
        <v>-6.3632223007080305E-3</v>
      </c>
      <c r="R635">
        <f t="shared" si="134"/>
        <v>0</v>
      </c>
      <c r="S635">
        <f t="shared" si="129"/>
        <v>-5.9047063857429311E-4</v>
      </c>
      <c r="T635">
        <f t="shared" si="130"/>
        <v>-2.3114539796087463E-14</v>
      </c>
      <c r="U635">
        <f t="shared" si="131"/>
        <v>-9.5034604964895153E-5</v>
      </c>
    </row>
    <row r="636" spans="1:21" x14ac:dyDescent="0.25">
      <c r="A636" t="s">
        <v>16</v>
      </c>
      <c r="B636" s="1">
        <v>43082</v>
      </c>
      <c r="C636" s="9">
        <f>[1]contrs_1m_adj_extra_stack!A635</f>
        <v>0</v>
      </c>
      <c r="D636" s="9">
        <f>[1]contrs_1m_adj_extra_stack!B635</f>
        <v>-1.1495152990487199E-5</v>
      </c>
      <c r="E636" s="9">
        <f>[1]contrs_1m_adj_extra_stack!C635</f>
        <v>-1.7399859375999E-5</v>
      </c>
      <c r="F636" s="9">
        <f>[1]contrs_1m_adj_extra_stack!D635</f>
        <v>-1.6449513326581201E-5</v>
      </c>
      <c r="G636" s="9">
        <f>[1]contrs_1m_adj_extra_stack!E635</f>
        <v>-1.8287697314012901E-5</v>
      </c>
      <c r="I636" s="1">
        <f t="shared" si="132"/>
        <v>43070</v>
      </c>
      <c r="J636" s="1">
        <f t="shared" si="123"/>
        <v>43082</v>
      </c>
      <c r="K636">
        <f t="shared" si="124"/>
        <v>0</v>
      </c>
      <c r="L636">
        <f t="shared" si="125"/>
        <v>1.1495152990487199E-3</v>
      </c>
      <c r="M636">
        <f t="shared" si="126"/>
        <v>1.7399859375998999E-3</v>
      </c>
      <c r="N636">
        <f t="shared" si="127"/>
        <v>1.6449513326581202E-3</v>
      </c>
      <c r="O636">
        <f t="shared" si="128"/>
        <v>1.8287697314012901E-3</v>
      </c>
      <c r="P636">
        <f t="shared" si="133"/>
        <v>-6.3632223007080305E-3</v>
      </c>
      <c r="R636">
        <f t="shared" si="134"/>
        <v>0</v>
      </c>
      <c r="S636">
        <f t="shared" si="129"/>
        <v>-5.9047063857429311E-4</v>
      </c>
      <c r="T636">
        <f t="shared" si="130"/>
        <v>-2.3114539796087463E-14</v>
      </c>
      <c r="U636">
        <f t="shared" si="131"/>
        <v>-9.5034604964895153E-5</v>
      </c>
    </row>
    <row r="637" spans="1:21" x14ac:dyDescent="0.25">
      <c r="A637" t="s">
        <v>18</v>
      </c>
      <c r="B637" s="1">
        <v>43088</v>
      </c>
      <c r="C637" s="9">
        <f>[1]contrs_1m_adj_extra_stack!A636</f>
        <v>0</v>
      </c>
      <c r="D637" s="9">
        <f>[1]contrs_1m_adj_extra_stack!B636</f>
        <v>5.37024176285251E-5</v>
      </c>
      <c r="E637" s="9">
        <f>[1]contrs_1m_adj_extra_stack!C636</f>
        <v>-1.7399859377500999E-5</v>
      </c>
      <c r="F637" s="9">
        <f>[1]contrs_1m_adj_extra_stack!D636</f>
        <v>-1.7713216082623601E-5</v>
      </c>
      <c r="G637" s="9">
        <f>[1]contrs_1m_adj_extra_stack!E636</f>
        <v>-1.6850522697132501E-5</v>
      </c>
      <c r="I637" s="1">
        <f t="shared" si="132"/>
        <v>43070</v>
      </c>
      <c r="J637" s="1">
        <f t="shared" si="123"/>
        <v>43088</v>
      </c>
      <c r="K637">
        <f t="shared" si="124"/>
        <v>0</v>
      </c>
      <c r="L637">
        <f t="shared" si="125"/>
        <v>-5.3702417628525099E-3</v>
      </c>
      <c r="M637">
        <f t="shared" si="126"/>
        <v>1.7399859377500999E-3</v>
      </c>
      <c r="N637">
        <f t="shared" si="127"/>
        <v>1.7713216082623601E-3</v>
      </c>
      <c r="O637">
        <f t="shared" si="128"/>
        <v>1.68505226971325E-3</v>
      </c>
      <c r="P637">
        <f t="shared" si="133"/>
        <v>1.7388194712679959E-4</v>
      </c>
      <c r="R637">
        <f t="shared" si="134"/>
        <v>0</v>
      </c>
      <c r="S637">
        <f t="shared" si="129"/>
        <v>-7.1102277004755233E-3</v>
      </c>
      <c r="T637">
        <f t="shared" si="130"/>
        <v>1.2708540816919189E-13</v>
      </c>
      <c r="U637">
        <f t="shared" si="131"/>
        <v>3.1335670639344795E-5</v>
      </c>
    </row>
    <row r="638" spans="1:21" x14ac:dyDescent="0.25">
      <c r="A638" t="s">
        <v>17</v>
      </c>
      <c r="B638" s="1">
        <v>43140</v>
      </c>
      <c r="C638" s="9">
        <f>[1]contrs_1m_adj_extra_stack!A637</f>
        <v>0</v>
      </c>
      <c r="D638" s="9">
        <f>[1]contrs_1m_adj_extra_stack!B637</f>
        <v>5.7462584178906901E-5</v>
      </c>
      <c r="E638" s="9">
        <f>[1]contrs_1m_adj_extra_stack!C637</f>
        <v>-1.7399859377842499E-5</v>
      </c>
      <c r="F638" s="9">
        <f>[1]contrs_1m_adj_extra_stack!D637</f>
        <v>-1.7397921682463101E-5</v>
      </c>
      <c r="G638" s="9">
        <f>[1]contrs_1m_adj_extra_stack!E637</f>
        <v>-1.7196360719279499E-5</v>
      </c>
      <c r="I638" s="1">
        <f t="shared" si="132"/>
        <v>43132</v>
      </c>
      <c r="J638" s="1">
        <f t="shared" si="123"/>
        <v>43140</v>
      </c>
      <c r="K638">
        <f t="shared" si="124"/>
        <v>0</v>
      </c>
      <c r="L638">
        <f t="shared" si="125"/>
        <v>-5.7462584178906905E-3</v>
      </c>
      <c r="M638">
        <f t="shared" si="126"/>
        <v>1.7399859377842499E-3</v>
      </c>
      <c r="N638">
        <f t="shared" si="127"/>
        <v>1.7397921682463101E-3</v>
      </c>
      <c r="O638">
        <f t="shared" si="128"/>
        <v>1.7196360719279498E-3</v>
      </c>
      <c r="P638">
        <f t="shared" si="133"/>
        <v>5.4684423993218078E-4</v>
      </c>
      <c r="R638">
        <f t="shared" si="134"/>
        <v>0</v>
      </c>
      <c r="S638">
        <f t="shared" si="129"/>
        <v>-7.4862443555137031E-3</v>
      </c>
      <c r="T638">
        <f t="shared" si="130"/>
        <v>1.6123539135770582E-13</v>
      </c>
      <c r="U638">
        <f t="shared" si="131"/>
        <v>-1.9376937670525195E-7</v>
      </c>
    </row>
    <row r="639" spans="1:21" x14ac:dyDescent="0.25">
      <c r="A639" t="s">
        <v>16</v>
      </c>
      <c r="B639" s="1">
        <v>43147</v>
      </c>
      <c r="C639" s="9">
        <f>[1]contrs_1m_adj_extra_stack!A638</f>
        <v>0</v>
      </c>
      <c r="D639" s="9">
        <f>[1]contrs_1m_adj_extra_stack!B638</f>
        <v>1.91575519938707E-5</v>
      </c>
      <c r="E639" s="9">
        <f>[1]contrs_1m_adj_extra_stack!C638</f>
        <v>-1.7399859377761601E-5</v>
      </c>
      <c r="F639" s="9">
        <f>[1]contrs_1m_adj_extra_stack!D638</f>
        <v>-1.7048243881145801E-5</v>
      </c>
      <c r="G639" s="9">
        <f>[1]contrs_1m_adj_extra_stack!E638</f>
        <v>-1.8218284038229E-5</v>
      </c>
      <c r="I639" s="1">
        <f t="shared" si="132"/>
        <v>43132</v>
      </c>
      <c r="J639" s="1">
        <f t="shared" si="123"/>
        <v>43147</v>
      </c>
      <c r="K639">
        <f t="shared" si="124"/>
        <v>0</v>
      </c>
      <c r="L639">
        <f t="shared" si="125"/>
        <v>-1.9157551993870699E-3</v>
      </c>
      <c r="M639">
        <f t="shared" si="126"/>
        <v>1.73998593777616E-3</v>
      </c>
      <c r="N639">
        <f t="shared" si="127"/>
        <v>1.7048243881145802E-3</v>
      </c>
      <c r="O639">
        <f t="shared" si="128"/>
        <v>1.8218284038229E-3</v>
      </c>
      <c r="P639">
        <f t="shared" si="133"/>
        <v>-3.3508835303265702E-3</v>
      </c>
      <c r="R639">
        <f t="shared" si="134"/>
        <v>0</v>
      </c>
      <c r="S639">
        <f t="shared" si="129"/>
        <v>-3.6557411370100826E-3</v>
      </c>
      <c r="T639">
        <f t="shared" si="130"/>
        <v>1.5314550842748798E-13</v>
      </c>
      <c r="U639">
        <f t="shared" si="131"/>
        <v>-3.5161549508435199E-5</v>
      </c>
    </row>
    <row r="640" spans="1:21" x14ac:dyDescent="0.25">
      <c r="A640" t="s">
        <v>16</v>
      </c>
      <c r="B640" s="1">
        <v>43151</v>
      </c>
      <c r="C640" s="9">
        <f>[1]contrs_1m_adj_extra_stack!A639</f>
        <v>0</v>
      </c>
      <c r="D640" s="9">
        <f>[1]contrs_1m_adj_extra_stack!B639</f>
        <v>-1.2059725981784501E-5</v>
      </c>
      <c r="E640" s="9">
        <f>[1]contrs_1m_adj_extra_stack!C639</f>
        <v>-1.73998593760466E-5</v>
      </c>
      <c r="F640" s="9">
        <f>[1]contrs_1m_adj_extra_stack!D639</f>
        <v>-1.75779584794664E-5</v>
      </c>
      <c r="G640" s="9">
        <f>[1]contrs_1m_adj_extra_stack!E639</f>
        <v>-1.67542763045853E-5</v>
      </c>
      <c r="I640" s="1">
        <f t="shared" si="132"/>
        <v>43132</v>
      </c>
      <c r="J640" s="1">
        <f t="shared" si="123"/>
        <v>43151</v>
      </c>
      <c r="K640">
        <f t="shared" si="124"/>
        <v>0</v>
      </c>
      <c r="L640">
        <f t="shared" si="125"/>
        <v>1.2059725981784502E-3</v>
      </c>
      <c r="M640">
        <f t="shared" si="126"/>
        <v>1.73998593760466E-3</v>
      </c>
      <c r="N640">
        <f t="shared" si="127"/>
        <v>1.7577958479466399E-3</v>
      </c>
      <c r="O640">
        <f t="shared" si="128"/>
        <v>1.6754276304585299E-3</v>
      </c>
      <c r="P640">
        <f t="shared" si="133"/>
        <v>-6.3791820141882805E-3</v>
      </c>
      <c r="R640">
        <f t="shared" si="134"/>
        <v>0</v>
      </c>
      <c r="S640">
        <f t="shared" si="129"/>
        <v>-5.340133394445628E-4</v>
      </c>
      <c r="T640">
        <f t="shared" si="130"/>
        <v>-1.8354458578007105E-14</v>
      </c>
      <c r="U640">
        <f t="shared" si="131"/>
        <v>1.7809910323624565E-5</v>
      </c>
    </row>
    <row r="641" spans="1:21" x14ac:dyDescent="0.25">
      <c r="A641" t="s">
        <v>16</v>
      </c>
      <c r="B641" s="1">
        <v>43151</v>
      </c>
      <c r="C641" s="9">
        <f>[1]contrs_1m_adj_extra_stack!A640</f>
        <v>0</v>
      </c>
      <c r="D641" s="9">
        <f>[1]contrs_1m_adj_extra_stack!B640</f>
        <v>-1.2059725981784501E-5</v>
      </c>
      <c r="E641" s="9">
        <f>[1]contrs_1m_adj_extra_stack!C640</f>
        <v>-1.73998593760466E-5</v>
      </c>
      <c r="F641" s="9">
        <f>[1]contrs_1m_adj_extra_stack!D640</f>
        <v>-1.75779584794664E-5</v>
      </c>
      <c r="G641" s="9">
        <f>[1]contrs_1m_adj_extra_stack!E640</f>
        <v>-1.67542763045853E-5</v>
      </c>
      <c r="I641" s="1">
        <f t="shared" si="132"/>
        <v>43132</v>
      </c>
      <c r="J641" s="1">
        <f t="shared" si="123"/>
        <v>43151</v>
      </c>
      <c r="K641">
        <f t="shared" si="124"/>
        <v>0</v>
      </c>
      <c r="L641">
        <f t="shared" si="125"/>
        <v>1.2059725981784502E-3</v>
      </c>
      <c r="M641">
        <f t="shared" si="126"/>
        <v>1.73998593760466E-3</v>
      </c>
      <c r="N641">
        <f t="shared" si="127"/>
        <v>1.7577958479466399E-3</v>
      </c>
      <c r="O641">
        <f t="shared" si="128"/>
        <v>1.6754276304585299E-3</v>
      </c>
      <c r="P641">
        <f t="shared" si="133"/>
        <v>-6.3791820141882805E-3</v>
      </c>
      <c r="R641">
        <f t="shared" si="134"/>
        <v>0</v>
      </c>
      <c r="S641">
        <f t="shared" si="129"/>
        <v>-5.340133394445628E-4</v>
      </c>
      <c r="T641">
        <f t="shared" si="130"/>
        <v>-1.8354458578007105E-14</v>
      </c>
      <c r="U641">
        <f t="shared" si="131"/>
        <v>1.7809910323624565E-5</v>
      </c>
    </row>
    <row r="642" spans="1:21" x14ac:dyDescent="0.25">
      <c r="A642" t="s">
        <v>16</v>
      </c>
      <c r="B642" s="1">
        <v>43172</v>
      </c>
      <c r="C642" s="9">
        <f>[1]contrs_1m_adj_extra_stack!A641</f>
        <v>0</v>
      </c>
      <c r="D642" s="9">
        <f>[1]contrs_1m_adj_extra_stack!B641</f>
        <v>1.51574671246948E-5</v>
      </c>
      <c r="E642" s="9">
        <f>[1]contrs_1m_adj_extra_stack!C641</f>
        <v>-1.7399859376877901E-5</v>
      </c>
      <c r="F642" s="9">
        <f>[1]contrs_1m_adj_extra_stack!D641</f>
        <v>-1.75379002173385E-5</v>
      </c>
      <c r="G642" s="9">
        <f>[1]contrs_1m_adj_extra_stack!E641</f>
        <v>-1.7826466189563398E-5</v>
      </c>
      <c r="I642" s="1">
        <f t="shared" si="132"/>
        <v>43160</v>
      </c>
      <c r="J642" s="1">
        <f t="shared" si="123"/>
        <v>43172</v>
      </c>
      <c r="K642">
        <f t="shared" si="124"/>
        <v>0</v>
      </c>
      <c r="L642">
        <f t="shared" si="125"/>
        <v>-1.51574671246948E-3</v>
      </c>
      <c r="M642">
        <f t="shared" si="126"/>
        <v>1.7399859376877901E-3</v>
      </c>
      <c r="N642">
        <f t="shared" si="127"/>
        <v>1.75379002173385E-3</v>
      </c>
      <c r="O642">
        <f t="shared" si="128"/>
        <v>1.7826466189563399E-3</v>
      </c>
      <c r="P642">
        <f t="shared" si="133"/>
        <v>-3.7606758659085001E-3</v>
      </c>
      <c r="R642">
        <f t="shared" si="134"/>
        <v>0</v>
      </c>
      <c r="S642">
        <f t="shared" si="129"/>
        <v>-3.2557326500924928E-3</v>
      </c>
      <c r="T642">
        <f t="shared" si="130"/>
        <v>6.4775658795146462E-14</v>
      </c>
      <c r="U642">
        <f t="shared" si="131"/>
        <v>1.380408411083469E-5</v>
      </c>
    </row>
    <row r="643" spans="1:21" x14ac:dyDescent="0.25">
      <c r="A643" t="s">
        <v>16</v>
      </c>
      <c r="B643" s="1">
        <v>43173</v>
      </c>
      <c r="C643" s="9">
        <f>[1]contrs_1m_adj_extra_stack!A642</f>
        <v>0</v>
      </c>
      <c r="D643" s="9">
        <f>[1]contrs_1m_adj_extra_stack!B642</f>
        <v>5.75980577893591E-5</v>
      </c>
      <c r="E643" s="9">
        <f>[1]contrs_1m_adj_extra_stack!C642</f>
        <v>-1.73998593774145E-5</v>
      </c>
      <c r="F643" s="9">
        <f>[1]contrs_1m_adj_extra_stack!D642</f>
        <v>-1.4219930151458699E-5</v>
      </c>
      <c r="G643" s="9">
        <f>[1]contrs_1m_adj_extra_stack!E642</f>
        <v>-1.47363754845367E-5</v>
      </c>
      <c r="I643" s="1">
        <f t="shared" si="132"/>
        <v>43160</v>
      </c>
      <c r="J643" s="1">
        <f t="shared" ref="J643:J706" si="135">B643</f>
        <v>43173</v>
      </c>
      <c r="K643">
        <f t="shared" ref="K643:K706" si="136">C643*-100</f>
        <v>0</v>
      </c>
      <c r="L643">
        <f t="shared" ref="L643:L706" si="137">D643*-100</f>
        <v>-5.7598057789359104E-3</v>
      </c>
      <c r="M643">
        <f t="shared" ref="M643:M706" si="138">E643*-100</f>
        <v>1.7399859377414499E-3</v>
      </c>
      <c r="N643">
        <f t="shared" ref="N643:N706" si="139">F643*-100</f>
        <v>1.4219930151458699E-3</v>
      </c>
      <c r="O643">
        <f t="shared" ref="O643:O706" si="140">G643*-100</f>
        <v>1.4736375484536699E-3</v>
      </c>
      <c r="P643">
        <f t="shared" si="133"/>
        <v>1.1241892775949208E-3</v>
      </c>
      <c r="R643">
        <f t="shared" si="134"/>
        <v>0</v>
      </c>
      <c r="S643">
        <f t="shared" ref="S643:S706" si="141">L643-L$726</f>
        <v>-7.4997917165589238E-3</v>
      </c>
      <c r="T643">
        <f t="shared" ref="T643:T706" si="142">M643-M$726</f>
        <v>1.1843542639666804E-13</v>
      </c>
      <c r="U643">
        <f t="shared" ref="U643:U706" si="143">N643-N$726</f>
        <v>-3.1799292247714547E-4</v>
      </c>
    </row>
    <row r="644" spans="1:21" x14ac:dyDescent="0.25">
      <c r="A644" t="s">
        <v>16</v>
      </c>
      <c r="B644" s="1">
        <v>43175</v>
      </c>
      <c r="C644" s="9">
        <f>[1]contrs_1m_adj_extra_stack!A643</f>
        <v>-9.9999999999999395E-5</v>
      </c>
      <c r="D644" s="9">
        <f>[1]contrs_1m_adj_extra_stack!B643</f>
        <v>-3.4818945545842603E-5</v>
      </c>
      <c r="E644" s="9">
        <f>[1]contrs_1m_adj_extra_stack!C643</f>
        <v>-1.7399859376391999E-5</v>
      </c>
      <c r="F644" s="9">
        <f>[1]contrs_1m_adj_extra_stack!D643</f>
        <v>-1.68480262494832E-5</v>
      </c>
      <c r="G644" s="9">
        <f>[1]contrs_1m_adj_extra_stack!E643</f>
        <v>-1.8005934516442699E-5</v>
      </c>
      <c r="I644" s="1">
        <f t="shared" si="132"/>
        <v>43160</v>
      </c>
      <c r="J644" s="1">
        <f t="shared" si="135"/>
        <v>43175</v>
      </c>
      <c r="K644">
        <f t="shared" si="136"/>
        <v>9.9999999999999395E-3</v>
      </c>
      <c r="L644">
        <f t="shared" si="137"/>
        <v>3.4818945545842602E-3</v>
      </c>
      <c r="M644">
        <f t="shared" si="138"/>
        <v>1.7399859376391999E-3</v>
      </c>
      <c r="N644">
        <f t="shared" si="139"/>
        <v>1.6848026249483201E-3</v>
      </c>
      <c r="O644">
        <f t="shared" si="140"/>
        <v>1.80059345164427E-3</v>
      </c>
      <c r="P644">
        <f t="shared" si="133"/>
        <v>1.2927234311838896E-3</v>
      </c>
      <c r="R644">
        <f t="shared" si="134"/>
        <v>9.9999999999999395E-3</v>
      </c>
      <c r="S644">
        <f t="shared" si="141"/>
        <v>1.7419086169612472E-3</v>
      </c>
      <c r="T644">
        <f t="shared" si="142"/>
        <v>1.6185403711732604E-14</v>
      </c>
      <c r="U644">
        <f t="shared" si="143"/>
        <v>-5.5183312674695261E-5</v>
      </c>
    </row>
    <row r="645" spans="1:21" x14ac:dyDescent="0.25">
      <c r="A645" t="s">
        <v>18</v>
      </c>
      <c r="B645" s="1">
        <v>43179</v>
      </c>
      <c r="C645" s="9">
        <f>[1]contrs_1m_adj_extra_stack!A644</f>
        <v>0</v>
      </c>
      <c r="D645" s="9">
        <f>[1]contrs_1m_adj_extra_stack!B644</f>
        <v>-8.3242456280848794E-8</v>
      </c>
      <c r="E645" s="9">
        <f>[1]contrs_1m_adj_extra_stack!C644</f>
        <v>-1.73998593765147E-5</v>
      </c>
      <c r="F645" s="9">
        <f>[1]contrs_1m_adj_extra_stack!D644</f>
        <v>-1.74230858785264E-5</v>
      </c>
      <c r="G645" s="9">
        <f>[1]contrs_1m_adj_extra_stack!E644</f>
        <v>-1.72933904173909E-5</v>
      </c>
      <c r="I645" s="1">
        <f t="shared" si="132"/>
        <v>43160</v>
      </c>
      <c r="J645" s="1">
        <f t="shared" si="135"/>
        <v>43179</v>
      </c>
      <c r="K645">
        <f t="shared" si="136"/>
        <v>0</v>
      </c>
      <c r="L645">
        <f t="shared" si="137"/>
        <v>8.3242456280848801E-6</v>
      </c>
      <c r="M645">
        <f t="shared" si="138"/>
        <v>1.73998593765147E-3</v>
      </c>
      <c r="N645">
        <f t="shared" si="139"/>
        <v>1.74230858785264E-3</v>
      </c>
      <c r="O645">
        <f t="shared" si="140"/>
        <v>1.7293390417390899E-3</v>
      </c>
      <c r="P645">
        <f t="shared" si="133"/>
        <v>-5.2199578128712849E-3</v>
      </c>
      <c r="R645">
        <f t="shared" si="134"/>
        <v>0</v>
      </c>
      <c r="S645">
        <f t="shared" si="141"/>
        <v>-1.7316616919949282E-3</v>
      </c>
      <c r="T645">
        <f t="shared" si="142"/>
        <v>2.8455536538185555E-14</v>
      </c>
      <c r="U645">
        <f t="shared" si="143"/>
        <v>2.3226502296246152E-6</v>
      </c>
    </row>
    <row r="646" spans="1:21" x14ac:dyDescent="0.25">
      <c r="A646" t="s">
        <v>18</v>
      </c>
      <c r="B646" s="1">
        <v>43179</v>
      </c>
      <c r="C646" s="9">
        <f>[1]contrs_1m_adj_extra_stack!A645</f>
        <v>0</v>
      </c>
      <c r="D646" s="9">
        <f>[1]contrs_1m_adj_extra_stack!B645</f>
        <v>-8.3242456280851705E-8</v>
      </c>
      <c r="E646" s="9">
        <f>[1]contrs_1m_adj_extra_stack!C645</f>
        <v>-1.73998593765147E-5</v>
      </c>
      <c r="F646" s="9">
        <f>[1]contrs_1m_adj_extra_stack!D645</f>
        <v>-1.74230858785264E-5</v>
      </c>
      <c r="G646" s="9">
        <f>[1]contrs_1m_adj_extra_stack!E645</f>
        <v>-1.72933904173909E-5</v>
      </c>
      <c r="I646" s="1">
        <f t="shared" si="132"/>
        <v>43160</v>
      </c>
      <c r="J646" s="1">
        <f t="shared" si="135"/>
        <v>43179</v>
      </c>
      <c r="K646">
        <f t="shared" si="136"/>
        <v>0</v>
      </c>
      <c r="L646">
        <f t="shared" si="137"/>
        <v>8.3242456280851698E-6</v>
      </c>
      <c r="M646">
        <f t="shared" si="138"/>
        <v>1.73998593765147E-3</v>
      </c>
      <c r="N646">
        <f t="shared" si="139"/>
        <v>1.74230858785264E-3</v>
      </c>
      <c r="O646">
        <f t="shared" si="140"/>
        <v>1.7293390417390899E-3</v>
      </c>
      <c r="P646">
        <f t="shared" si="133"/>
        <v>-5.2199578128712849E-3</v>
      </c>
      <c r="R646">
        <f t="shared" si="134"/>
        <v>0</v>
      </c>
      <c r="S646">
        <f t="shared" si="141"/>
        <v>-1.7316616919949277E-3</v>
      </c>
      <c r="T646">
        <f t="shared" si="142"/>
        <v>2.8455536538185555E-14</v>
      </c>
      <c r="U646">
        <f t="shared" si="143"/>
        <v>2.3226502296246152E-6</v>
      </c>
    </row>
    <row r="647" spans="1:21" x14ac:dyDescent="0.25">
      <c r="A647" t="s">
        <v>16</v>
      </c>
      <c r="B647" s="1">
        <v>43201</v>
      </c>
      <c r="C647" s="9">
        <f>[1]contrs_1m_adj_extra_stack!A646</f>
        <v>0</v>
      </c>
      <c r="D647" s="9">
        <f>[1]contrs_1m_adj_extra_stack!B646</f>
        <v>1.4193286832948999E-6</v>
      </c>
      <c r="E647" s="9">
        <f>[1]contrs_1m_adj_extra_stack!C646</f>
        <v>-1.73998593763195E-5</v>
      </c>
      <c r="F647" s="9">
        <f>[1]contrs_1m_adj_extra_stack!D646</f>
        <v>-1.8064353413224499E-5</v>
      </c>
      <c r="G647" s="9">
        <f>[1]contrs_1m_adj_extra_stack!E646</f>
        <v>-1.6780413538186E-5</v>
      </c>
      <c r="I647" s="1">
        <f t="shared" si="132"/>
        <v>43191</v>
      </c>
      <c r="J647" s="1">
        <f t="shared" si="135"/>
        <v>43201</v>
      </c>
      <c r="K647">
        <f t="shared" si="136"/>
        <v>0</v>
      </c>
      <c r="L647">
        <f t="shared" si="137"/>
        <v>-1.4193286832948999E-4</v>
      </c>
      <c r="M647">
        <f t="shared" si="138"/>
        <v>1.73998593763195E-3</v>
      </c>
      <c r="N647">
        <f t="shared" si="139"/>
        <v>1.8064353413224498E-3</v>
      </c>
      <c r="O647">
        <f t="shared" si="140"/>
        <v>1.6780413538186E-3</v>
      </c>
      <c r="P647">
        <f t="shared" si="133"/>
        <v>-5.0825297644435099E-3</v>
      </c>
      <c r="R647">
        <f t="shared" si="134"/>
        <v>0</v>
      </c>
      <c r="S647">
        <f t="shared" si="141"/>
        <v>-1.8819188059525029E-3</v>
      </c>
      <c r="T647">
        <f t="shared" si="142"/>
        <v>8.9355606247565333E-15</v>
      </c>
      <c r="U647">
        <f t="shared" si="143"/>
        <v>6.644940369943445E-5</v>
      </c>
    </row>
    <row r="648" spans="1:21" x14ac:dyDescent="0.25">
      <c r="A648" t="s">
        <v>18</v>
      </c>
      <c r="B648" s="1">
        <v>43207</v>
      </c>
      <c r="C648" s="9">
        <f>[1]contrs_1m_adj_extra_stack!A647</f>
        <v>0</v>
      </c>
      <c r="D648" s="9">
        <f>[1]contrs_1m_adj_extra_stack!B647</f>
        <v>1.2720627263254E-5</v>
      </c>
      <c r="E648" s="9">
        <f>[1]contrs_1m_adj_extra_stack!C647</f>
        <v>-1.7399859376706801E-5</v>
      </c>
      <c r="F648" s="9">
        <f>[1]contrs_1m_adj_extra_stack!D647</f>
        <v>-1.7499248386706598E-5</v>
      </c>
      <c r="G648" s="9">
        <f>[1]contrs_1m_adj_extra_stack!E647</f>
        <v>-1.81101461993182E-5</v>
      </c>
      <c r="I648" s="1">
        <f t="shared" si="132"/>
        <v>43191</v>
      </c>
      <c r="J648" s="1">
        <f t="shared" si="135"/>
        <v>43207</v>
      </c>
      <c r="K648">
        <f t="shared" si="136"/>
        <v>0</v>
      </c>
      <c r="L648">
        <f t="shared" si="137"/>
        <v>-1.2720627263254E-3</v>
      </c>
      <c r="M648">
        <f t="shared" si="138"/>
        <v>1.7399859376706801E-3</v>
      </c>
      <c r="N648">
        <f t="shared" si="139"/>
        <v>1.7499248386706598E-3</v>
      </c>
      <c r="O648">
        <f t="shared" si="140"/>
        <v>1.81101461993182E-3</v>
      </c>
      <c r="P648">
        <f t="shared" si="133"/>
        <v>-4.0288626699477598E-3</v>
      </c>
      <c r="R648">
        <f t="shared" si="134"/>
        <v>0</v>
      </c>
      <c r="S648">
        <f t="shared" si="141"/>
        <v>-3.012048663948413E-3</v>
      </c>
      <c r="T648">
        <f t="shared" si="142"/>
        <v>4.766564747071822E-14</v>
      </c>
      <c r="U648">
        <f t="shared" si="143"/>
        <v>9.9389010476444006E-6</v>
      </c>
    </row>
    <row r="649" spans="1:21" x14ac:dyDescent="0.25">
      <c r="A649" t="s">
        <v>17</v>
      </c>
      <c r="B649" s="1">
        <v>43224</v>
      </c>
      <c r="C649" s="9">
        <f>[1]contrs_1m_adj_extra_stack!A648</f>
        <v>0</v>
      </c>
      <c r="D649" s="9">
        <f>[1]contrs_1m_adj_extra_stack!B648</f>
        <v>6.0515811776651E-6</v>
      </c>
      <c r="E649" s="9">
        <f>[1]contrs_1m_adj_extra_stack!C648</f>
        <v>-1.7399859376237999E-5</v>
      </c>
      <c r="F649" s="9">
        <f>[1]contrs_1m_adj_extra_stack!D648</f>
        <v>-1.70724184934525E-5</v>
      </c>
      <c r="G649" s="9">
        <f>[1]contrs_1m_adj_extra_stack!E648</f>
        <v>-1.69371870067691E-5</v>
      </c>
      <c r="I649" s="1">
        <f t="shared" si="132"/>
        <v>43221</v>
      </c>
      <c r="J649" s="1">
        <f t="shared" si="135"/>
        <v>43224</v>
      </c>
      <c r="K649">
        <f t="shared" si="136"/>
        <v>0</v>
      </c>
      <c r="L649">
        <f t="shared" si="137"/>
        <v>-6.0515811776651004E-4</v>
      </c>
      <c r="M649">
        <f t="shared" si="138"/>
        <v>1.7399859376237999E-3</v>
      </c>
      <c r="N649">
        <f t="shared" si="139"/>
        <v>1.7072418493452499E-3</v>
      </c>
      <c r="O649">
        <f t="shared" si="140"/>
        <v>1.69371870067691E-3</v>
      </c>
      <c r="P649">
        <f t="shared" si="133"/>
        <v>-4.5357883698794498E-3</v>
      </c>
      <c r="R649">
        <f t="shared" si="134"/>
        <v>0</v>
      </c>
      <c r="S649">
        <f t="shared" si="141"/>
        <v>-2.3451440553895232E-3</v>
      </c>
      <c r="T649">
        <f t="shared" si="142"/>
        <v>7.8539605374849941E-16</v>
      </c>
      <c r="U649">
        <f t="shared" si="143"/>
        <v>-3.2744088277765438E-5</v>
      </c>
    </row>
    <row r="650" spans="1:21" x14ac:dyDescent="0.25">
      <c r="A650" t="s">
        <v>16</v>
      </c>
      <c r="B650" s="1">
        <v>43228</v>
      </c>
      <c r="C650" s="9">
        <f>[1]contrs_1m_adj_extra_stack!A649</f>
        <v>9.9999999999999395E-5</v>
      </c>
      <c r="D650" s="9">
        <f>[1]contrs_1m_adj_extra_stack!B649</f>
        <v>7.0431784178709805E-5</v>
      </c>
      <c r="E650" s="9">
        <f>[1]contrs_1m_adj_extra_stack!C649</f>
        <v>-1.7399859377750301E-5</v>
      </c>
      <c r="F650" s="9">
        <f>[1]contrs_1m_adj_extra_stack!D649</f>
        <v>-1.6116997063015301E-5</v>
      </c>
      <c r="G650" s="9">
        <f>[1]contrs_1m_adj_extra_stack!E649</f>
        <v>-1.64784798207393E-5</v>
      </c>
      <c r="I650" s="1">
        <f t="shared" si="132"/>
        <v>43221</v>
      </c>
      <c r="J650" s="1">
        <f t="shared" si="135"/>
        <v>43228</v>
      </c>
      <c r="K650">
        <f t="shared" si="136"/>
        <v>-9.9999999999999395E-3</v>
      </c>
      <c r="L650">
        <f t="shared" si="137"/>
        <v>-7.0431784178709806E-3</v>
      </c>
      <c r="M650">
        <f t="shared" si="138"/>
        <v>1.73998593777503E-3</v>
      </c>
      <c r="N650">
        <f t="shared" si="139"/>
        <v>1.6116997063015301E-3</v>
      </c>
      <c r="O650">
        <f t="shared" si="140"/>
        <v>1.64784798207393E-3</v>
      </c>
      <c r="P650">
        <f t="shared" si="133"/>
        <v>-7.9563552082794493E-3</v>
      </c>
      <c r="R650">
        <f t="shared" si="134"/>
        <v>-9.9999999999999395E-3</v>
      </c>
      <c r="S650">
        <f t="shared" si="141"/>
        <v>-8.7831643554939932E-3</v>
      </c>
      <c r="T650">
        <f t="shared" si="142"/>
        <v>1.5201555292332358E-13</v>
      </c>
      <c r="U650">
        <f t="shared" si="143"/>
        <v>-1.2828623132148521E-4</v>
      </c>
    </row>
    <row r="651" spans="1:21" x14ac:dyDescent="0.25">
      <c r="A651" t="s">
        <v>16</v>
      </c>
      <c r="B651" s="1">
        <v>43235</v>
      </c>
      <c r="C651" s="9">
        <f>[1]contrs_1m_adj_extra_stack!A650</f>
        <v>0</v>
      </c>
      <c r="D651" s="9">
        <f>[1]contrs_1m_adj_extra_stack!B650</f>
        <v>4.8663781579179297E-5</v>
      </c>
      <c r="E651" s="9">
        <f>[1]contrs_1m_adj_extra_stack!C650</f>
        <v>-1.7399859377520799E-5</v>
      </c>
      <c r="F651" s="9">
        <f>[1]contrs_1m_adj_extra_stack!D650</f>
        <v>-1.7728913150003E-5</v>
      </c>
      <c r="G651" s="9">
        <f>[1]contrs_1m_adj_extra_stack!E650</f>
        <v>-1.6862117255526098E-5</v>
      </c>
      <c r="I651" s="1">
        <f t="shared" si="132"/>
        <v>43221</v>
      </c>
      <c r="J651" s="1">
        <f t="shared" si="135"/>
        <v>43235</v>
      </c>
      <c r="K651">
        <f t="shared" si="136"/>
        <v>0</v>
      </c>
      <c r="L651">
        <f t="shared" si="137"/>
        <v>-4.8663781579179298E-3</v>
      </c>
      <c r="M651">
        <f t="shared" si="138"/>
        <v>1.7399859377520799E-3</v>
      </c>
      <c r="N651">
        <f t="shared" si="139"/>
        <v>1.7728913150003001E-3</v>
      </c>
      <c r="O651">
        <f t="shared" si="140"/>
        <v>1.6862117255526099E-3</v>
      </c>
      <c r="P651">
        <f t="shared" si="133"/>
        <v>-3.327108203870601E-4</v>
      </c>
      <c r="R651">
        <f t="shared" si="134"/>
        <v>0</v>
      </c>
      <c r="S651">
        <f t="shared" si="141"/>
        <v>-6.6063640955409432E-3</v>
      </c>
      <c r="T651">
        <f t="shared" si="142"/>
        <v>1.2906537817658492E-13</v>
      </c>
      <c r="U651">
        <f t="shared" si="143"/>
        <v>3.290537737728476E-5</v>
      </c>
    </row>
    <row r="652" spans="1:21" x14ac:dyDescent="0.25">
      <c r="A652" t="s">
        <v>16</v>
      </c>
      <c r="B652" s="1">
        <v>43235</v>
      </c>
      <c r="C652" s="9">
        <f>[1]contrs_1m_adj_extra_stack!A651</f>
        <v>0</v>
      </c>
      <c r="D652" s="9">
        <f>[1]contrs_1m_adj_extra_stack!B651</f>
        <v>4.8663781579179297E-5</v>
      </c>
      <c r="E652" s="9">
        <f>[1]contrs_1m_adj_extra_stack!C651</f>
        <v>-1.7399859377520799E-5</v>
      </c>
      <c r="F652" s="9">
        <f>[1]contrs_1m_adj_extra_stack!D651</f>
        <v>-1.7728913150003E-5</v>
      </c>
      <c r="G652" s="9">
        <f>[1]contrs_1m_adj_extra_stack!E651</f>
        <v>-1.6862117255526098E-5</v>
      </c>
      <c r="I652" s="1">
        <f t="shared" si="132"/>
        <v>43221</v>
      </c>
      <c r="J652" s="1">
        <f t="shared" si="135"/>
        <v>43235</v>
      </c>
      <c r="K652">
        <f t="shared" si="136"/>
        <v>0</v>
      </c>
      <c r="L652">
        <f t="shared" si="137"/>
        <v>-4.8663781579179298E-3</v>
      </c>
      <c r="M652">
        <f t="shared" si="138"/>
        <v>1.7399859377520799E-3</v>
      </c>
      <c r="N652">
        <f t="shared" si="139"/>
        <v>1.7728913150003001E-3</v>
      </c>
      <c r="O652">
        <f t="shared" si="140"/>
        <v>1.6862117255526099E-3</v>
      </c>
      <c r="P652">
        <f t="shared" si="133"/>
        <v>-3.327108203870601E-4</v>
      </c>
      <c r="R652">
        <f t="shared" si="134"/>
        <v>0</v>
      </c>
      <c r="S652">
        <f t="shared" si="141"/>
        <v>-6.6063640955409432E-3</v>
      </c>
      <c r="T652">
        <f t="shared" si="142"/>
        <v>1.2906537817658492E-13</v>
      </c>
      <c r="U652">
        <f t="shared" si="143"/>
        <v>3.290537737728476E-5</v>
      </c>
    </row>
    <row r="653" spans="1:21" x14ac:dyDescent="0.25">
      <c r="A653" t="s">
        <v>16</v>
      </c>
      <c r="B653" s="1">
        <v>43264</v>
      </c>
      <c r="C653" s="9">
        <f>[1]contrs_1m_adj_extra_stack!A652</f>
        <v>-9.9999999999999395E-5</v>
      </c>
      <c r="D653" s="9">
        <f>[1]contrs_1m_adj_extra_stack!B652</f>
        <v>-3.2728675798661798E-5</v>
      </c>
      <c r="E653" s="9">
        <f>[1]contrs_1m_adj_extra_stack!C652</f>
        <v>-1.7399859376374601E-5</v>
      </c>
      <c r="F653" s="9">
        <f>[1]contrs_1m_adj_extra_stack!D652</f>
        <v>-1.74072979470359E-5</v>
      </c>
      <c r="G653" s="9">
        <f>[1]contrs_1m_adj_extra_stack!E652</f>
        <v>-1.79890837748478E-5</v>
      </c>
      <c r="I653" s="1">
        <f t="shared" si="132"/>
        <v>43252</v>
      </c>
      <c r="J653" s="1">
        <f t="shared" si="135"/>
        <v>43264</v>
      </c>
      <c r="K653">
        <f t="shared" si="136"/>
        <v>9.9999999999999395E-3</v>
      </c>
      <c r="L653">
        <f t="shared" si="137"/>
        <v>3.2728675798661799E-3</v>
      </c>
      <c r="M653">
        <f t="shared" si="138"/>
        <v>1.7399859376374602E-3</v>
      </c>
      <c r="N653">
        <f t="shared" si="139"/>
        <v>1.7407297947035899E-3</v>
      </c>
      <c r="O653">
        <f t="shared" si="140"/>
        <v>1.7989083774847801E-3</v>
      </c>
      <c r="P653">
        <f t="shared" si="133"/>
        <v>1.4475083103079292E-3</v>
      </c>
      <c r="R653">
        <f t="shared" si="134"/>
        <v>9.9999999999999395E-3</v>
      </c>
      <c r="S653">
        <f t="shared" si="141"/>
        <v>1.5328816422431669E-3</v>
      </c>
      <c r="T653">
        <f t="shared" si="142"/>
        <v>1.4445692905762364E-14</v>
      </c>
      <c r="U653">
        <f t="shared" si="143"/>
        <v>7.4385708057457881E-7</v>
      </c>
    </row>
    <row r="654" spans="1:21" x14ac:dyDescent="0.25">
      <c r="A654" t="s">
        <v>16</v>
      </c>
      <c r="B654" s="1">
        <v>43266</v>
      </c>
      <c r="C654" s="9">
        <f>[1]contrs_1m_adj_extra_stack!A653</f>
        <v>0</v>
      </c>
      <c r="D654" s="9">
        <f>[1]contrs_1m_adj_extra_stack!B653</f>
        <v>3.5241542552432502E-5</v>
      </c>
      <c r="E654" s="9">
        <f>[1]contrs_1m_adj_extra_stack!C653</f>
        <v>-1.7399859377128599E-5</v>
      </c>
      <c r="F654" s="9">
        <f>[1]contrs_1m_adj_extra_stack!D653</f>
        <v>-1.78880344346779E-5</v>
      </c>
      <c r="G654" s="9">
        <f>[1]contrs_1m_adj_extra_stack!E653</f>
        <v>-1.71879962443894E-5</v>
      </c>
      <c r="I654" s="1">
        <f t="shared" ref="I654:I717" si="144">EOMONTH(J654,-1)+1</f>
        <v>43252</v>
      </c>
      <c r="J654" s="1">
        <f t="shared" si="135"/>
        <v>43266</v>
      </c>
      <c r="K654">
        <f t="shared" si="136"/>
        <v>0</v>
      </c>
      <c r="L654">
        <f t="shared" si="137"/>
        <v>-3.5241542552432504E-3</v>
      </c>
      <c r="M654">
        <f t="shared" si="138"/>
        <v>1.7399859377128599E-3</v>
      </c>
      <c r="N654">
        <f t="shared" si="139"/>
        <v>1.7888034434677899E-3</v>
      </c>
      <c r="O654">
        <f t="shared" si="140"/>
        <v>1.71879962443894E-3</v>
      </c>
      <c r="P654">
        <f t="shared" ref="P654:P717" si="145">K654-L654-M654-N654-O654</f>
        <v>-1.7234347503763394E-3</v>
      </c>
      <c r="R654">
        <f t="shared" ref="R654:R717" si="146">K654</f>
        <v>0</v>
      </c>
      <c r="S654">
        <f t="shared" si="141"/>
        <v>-5.2641401928662634E-3</v>
      </c>
      <c r="T654">
        <f t="shared" si="142"/>
        <v>8.9845448789094284E-14</v>
      </c>
      <c r="U654">
        <f t="shared" si="143"/>
        <v>4.8817505844774532E-5</v>
      </c>
    </row>
    <row r="655" spans="1:21" x14ac:dyDescent="0.25">
      <c r="A655" t="s">
        <v>18</v>
      </c>
      <c r="B655" s="1">
        <v>43270</v>
      </c>
      <c r="C655" s="9">
        <f>[1]contrs_1m_adj_extra_stack!A654</f>
        <v>0</v>
      </c>
      <c r="D655" s="9">
        <f>[1]contrs_1m_adj_extra_stack!B654</f>
        <v>-2.53216581701797E-5</v>
      </c>
      <c r="E655" s="9">
        <f>[1]contrs_1m_adj_extra_stack!C654</f>
        <v>-1.7399859376628501E-5</v>
      </c>
      <c r="F655" s="9">
        <f>[1]contrs_1m_adj_extra_stack!D654</f>
        <v>-1.4314665738765101E-5</v>
      </c>
      <c r="G655" s="9">
        <f>[1]contrs_1m_adj_extra_stack!E654</f>
        <v>-1.9417988877421799E-5</v>
      </c>
      <c r="I655" s="1">
        <f t="shared" si="144"/>
        <v>43252</v>
      </c>
      <c r="J655" s="1">
        <f t="shared" si="135"/>
        <v>43270</v>
      </c>
      <c r="K655">
        <f t="shared" si="136"/>
        <v>0</v>
      </c>
      <c r="L655">
        <f t="shared" si="137"/>
        <v>2.5321658170179701E-3</v>
      </c>
      <c r="M655">
        <f t="shared" si="138"/>
        <v>1.73998593766285E-3</v>
      </c>
      <c r="N655">
        <f t="shared" si="139"/>
        <v>1.4314665738765101E-3</v>
      </c>
      <c r="O655">
        <f t="shared" si="140"/>
        <v>1.9417988877421799E-3</v>
      </c>
      <c r="P655">
        <f t="shared" si="145"/>
        <v>-7.6454172162995094E-3</v>
      </c>
      <c r="R655">
        <f t="shared" si="146"/>
        <v>0</v>
      </c>
      <c r="S655">
        <f t="shared" si="141"/>
        <v>7.9217987939495709E-4</v>
      </c>
      <c r="T655">
        <f t="shared" si="142"/>
        <v>3.9835539381027907E-14</v>
      </c>
      <c r="U655">
        <f t="shared" si="143"/>
        <v>-3.0851936374650529E-4</v>
      </c>
    </row>
    <row r="656" spans="1:21" x14ac:dyDescent="0.25">
      <c r="A656" t="s">
        <v>16</v>
      </c>
      <c r="B656" s="1">
        <v>43286</v>
      </c>
      <c r="C656" s="9">
        <f>[1]contrs_1m_adj_extra_stack!A655</f>
        <v>0</v>
      </c>
      <c r="D656" s="9">
        <f>[1]contrs_1m_adj_extra_stack!B655</f>
        <v>1.1446726004398801E-5</v>
      </c>
      <c r="E656" s="9">
        <f>[1]contrs_1m_adj_extra_stack!C655</f>
        <v>-1.73998593767515E-5</v>
      </c>
      <c r="F656" s="9">
        <f>[1]contrs_1m_adj_extra_stack!D655</f>
        <v>-1.7368830740245001E-5</v>
      </c>
      <c r="G656" s="9">
        <f>[1]contrs_1m_adj_extra_stack!E655</f>
        <v>-1.71122511480131E-5</v>
      </c>
      <c r="I656" s="1">
        <f t="shared" si="144"/>
        <v>43282</v>
      </c>
      <c r="J656" s="1">
        <f t="shared" si="135"/>
        <v>43286</v>
      </c>
      <c r="K656">
        <f t="shared" si="136"/>
        <v>0</v>
      </c>
      <c r="L656">
        <f t="shared" si="137"/>
        <v>-1.1446726004398801E-3</v>
      </c>
      <c r="M656">
        <f t="shared" si="138"/>
        <v>1.7399859376751501E-3</v>
      </c>
      <c r="N656">
        <f t="shared" si="139"/>
        <v>1.7368830740245001E-3</v>
      </c>
      <c r="O656">
        <f t="shared" si="140"/>
        <v>1.71122511480131E-3</v>
      </c>
      <c r="P656">
        <f t="shared" si="145"/>
        <v>-4.0434215260610803E-3</v>
      </c>
      <c r="R656">
        <f t="shared" si="146"/>
        <v>0</v>
      </c>
      <c r="S656">
        <f t="shared" si="141"/>
        <v>-2.8846585380628929E-3</v>
      </c>
      <c r="T656">
        <f t="shared" si="142"/>
        <v>5.2135596187441458E-14</v>
      </c>
      <c r="U656">
        <f t="shared" si="143"/>
        <v>-3.1028635985152347E-6</v>
      </c>
    </row>
    <row r="657" spans="1:21" x14ac:dyDescent="0.25">
      <c r="A657" t="s">
        <v>16</v>
      </c>
      <c r="B657" s="1">
        <v>43289</v>
      </c>
      <c r="C657" s="9">
        <f>[1]contrs_1m_adj_extra_stack!A656</f>
        <v>0</v>
      </c>
      <c r="D657" s="9">
        <f>[1]contrs_1m_adj_extra_stack!B656</f>
        <v>-8.3242456280851705E-8</v>
      </c>
      <c r="E657" s="9">
        <f>[1]contrs_1m_adj_extra_stack!C656</f>
        <v>-1.73998593765147E-5</v>
      </c>
      <c r="F657" s="9">
        <f>[1]contrs_1m_adj_extra_stack!D656</f>
        <v>-1.74230858785264E-5</v>
      </c>
      <c r="G657" s="9">
        <f>[1]contrs_1m_adj_extra_stack!E656</f>
        <v>-1.72933904173909E-5</v>
      </c>
      <c r="I657" s="1">
        <f t="shared" si="144"/>
        <v>43282</v>
      </c>
      <c r="J657" s="1">
        <f t="shared" si="135"/>
        <v>43289</v>
      </c>
      <c r="K657">
        <f t="shared" si="136"/>
        <v>0</v>
      </c>
      <c r="L657">
        <f t="shared" si="137"/>
        <v>8.3242456280851698E-6</v>
      </c>
      <c r="M657">
        <f t="shared" si="138"/>
        <v>1.73998593765147E-3</v>
      </c>
      <c r="N657">
        <f t="shared" si="139"/>
        <v>1.74230858785264E-3</v>
      </c>
      <c r="O657">
        <f t="shared" si="140"/>
        <v>1.7293390417390899E-3</v>
      </c>
      <c r="P657">
        <f t="shared" si="145"/>
        <v>-5.2199578128712849E-3</v>
      </c>
      <c r="R657">
        <f t="shared" si="146"/>
        <v>0</v>
      </c>
      <c r="S657">
        <f t="shared" si="141"/>
        <v>-1.7316616919949277E-3</v>
      </c>
      <c r="T657">
        <f t="shared" si="142"/>
        <v>2.8455536538185555E-14</v>
      </c>
      <c r="U657">
        <f t="shared" si="143"/>
        <v>2.3226502296246152E-6</v>
      </c>
    </row>
    <row r="658" spans="1:21" x14ac:dyDescent="0.25">
      <c r="A658" t="s">
        <v>18</v>
      </c>
      <c r="B658" s="1">
        <v>43298</v>
      </c>
      <c r="C658" s="9">
        <f>[1]contrs_1m_adj_extra_stack!A657</f>
        <v>0</v>
      </c>
      <c r="D658" s="9">
        <f>[1]contrs_1m_adj_extra_stack!B657</f>
        <v>-1.36880585279818E-5</v>
      </c>
      <c r="E658" s="9">
        <f>[1]contrs_1m_adj_extra_stack!C657</f>
        <v>-1.7399859376080999E-5</v>
      </c>
      <c r="F658" s="9">
        <f>[1]contrs_1m_adj_extra_stack!D657</f>
        <v>-1.8592109650271299E-5</v>
      </c>
      <c r="G658" s="9">
        <f>[1]contrs_1m_adj_extra_stack!E657</f>
        <v>-1.88734318884157E-5</v>
      </c>
      <c r="I658" s="1">
        <f t="shared" si="144"/>
        <v>43282</v>
      </c>
      <c r="J658" s="1">
        <f t="shared" si="135"/>
        <v>43298</v>
      </c>
      <c r="K658">
        <f t="shared" si="136"/>
        <v>0</v>
      </c>
      <c r="L658">
        <f t="shared" si="137"/>
        <v>1.36880585279818E-3</v>
      </c>
      <c r="M658">
        <f t="shared" si="138"/>
        <v>1.7399859376081E-3</v>
      </c>
      <c r="N658">
        <f t="shared" si="139"/>
        <v>1.8592109650271299E-3</v>
      </c>
      <c r="O658">
        <f t="shared" si="140"/>
        <v>1.8873431888415701E-3</v>
      </c>
      <c r="P658">
        <f t="shared" si="145"/>
        <v>-6.8553459442749799E-3</v>
      </c>
      <c r="R658">
        <f t="shared" si="146"/>
        <v>0</v>
      </c>
      <c r="S658">
        <f t="shared" si="141"/>
        <v>-3.7118008482483296E-4</v>
      </c>
      <c r="T658">
        <f t="shared" si="142"/>
        <v>-1.4914501925145096E-14</v>
      </c>
      <c r="U658">
        <f t="shared" si="143"/>
        <v>1.192250274041145E-4</v>
      </c>
    </row>
    <row r="659" spans="1:21" x14ac:dyDescent="0.25">
      <c r="A659" t="s">
        <v>16</v>
      </c>
      <c r="B659" s="1">
        <v>43320</v>
      </c>
      <c r="C659" s="9">
        <f>[1]contrs_1m_adj_extra_stack!A658</f>
        <v>0</v>
      </c>
      <c r="D659" s="9">
        <f>[1]contrs_1m_adj_extra_stack!B658</f>
        <v>-1.5272030040508699E-6</v>
      </c>
      <c r="E659" s="9">
        <f>[1]contrs_1m_adj_extra_stack!C658</f>
        <v>-1.73998593764916E-5</v>
      </c>
      <c r="F659" s="9">
        <f>[1]contrs_1m_adj_extra_stack!D658</f>
        <v>-1.7446296569154399E-5</v>
      </c>
      <c r="G659" s="9">
        <f>[1]contrs_1m_adj_extra_stack!E658</f>
        <v>-1.7321934254797601E-5</v>
      </c>
      <c r="I659" s="1">
        <f t="shared" si="144"/>
        <v>43313</v>
      </c>
      <c r="J659" s="1">
        <f t="shared" si="135"/>
        <v>43320</v>
      </c>
      <c r="K659">
        <f t="shared" si="136"/>
        <v>0</v>
      </c>
      <c r="L659">
        <f t="shared" si="137"/>
        <v>1.52720300405087E-4</v>
      </c>
      <c r="M659">
        <f t="shared" si="138"/>
        <v>1.73998593764916E-3</v>
      </c>
      <c r="N659">
        <f t="shared" si="139"/>
        <v>1.7446296569154399E-3</v>
      </c>
      <c r="O659">
        <f t="shared" si="140"/>
        <v>1.7321934254797601E-3</v>
      </c>
      <c r="P659">
        <f t="shared" si="145"/>
        <v>-5.369529320449447E-3</v>
      </c>
      <c r="R659">
        <f t="shared" si="146"/>
        <v>0</v>
      </c>
      <c r="S659">
        <f t="shared" si="141"/>
        <v>-1.587265637217926E-3</v>
      </c>
      <c r="T659">
        <f t="shared" si="142"/>
        <v>2.6145535389487939E-14</v>
      </c>
      <c r="U659">
        <f t="shared" si="143"/>
        <v>4.643719292424589E-6</v>
      </c>
    </row>
    <row r="660" spans="1:21" x14ac:dyDescent="0.25">
      <c r="A660" t="s">
        <v>17</v>
      </c>
      <c r="B660" s="1">
        <v>43322</v>
      </c>
      <c r="C660" s="9">
        <f>[1]contrs_1m_adj_extra_stack!A659</f>
        <v>0</v>
      </c>
      <c r="D660" s="9">
        <f>[1]contrs_1m_adj_extra_stack!B659</f>
        <v>-5.2814590365249497E-6</v>
      </c>
      <c r="E660" s="9">
        <f>[1]contrs_1m_adj_extra_stack!C659</f>
        <v>-1.7399859376357701E-5</v>
      </c>
      <c r="F660" s="9">
        <f>[1]contrs_1m_adj_extra_stack!D659</f>
        <v>-1.7673641163768001E-5</v>
      </c>
      <c r="G660" s="9">
        <f>[1]contrs_1m_adj_extra_stack!E659</f>
        <v>-1.7219161026591E-5</v>
      </c>
      <c r="I660" s="1">
        <f t="shared" si="144"/>
        <v>43313</v>
      </c>
      <c r="J660" s="1">
        <f t="shared" si="135"/>
        <v>43322</v>
      </c>
      <c r="K660">
        <f t="shared" si="136"/>
        <v>0</v>
      </c>
      <c r="L660">
        <f t="shared" si="137"/>
        <v>5.28145903652495E-4</v>
      </c>
      <c r="M660">
        <f t="shared" si="138"/>
        <v>1.7399859376357701E-3</v>
      </c>
      <c r="N660">
        <f t="shared" si="139"/>
        <v>1.7673641163768001E-3</v>
      </c>
      <c r="O660">
        <f t="shared" si="140"/>
        <v>1.7219161026591E-3</v>
      </c>
      <c r="P660">
        <f t="shared" si="145"/>
        <v>-5.7574120603241657E-3</v>
      </c>
      <c r="R660">
        <f t="shared" si="146"/>
        <v>0</v>
      </c>
      <c r="S660">
        <f t="shared" si="141"/>
        <v>-1.2118400339705179E-3</v>
      </c>
      <c r="T660">
        <f t="shared" si="142"/>
        <v>1.275563855929196E-14</v>
      </c>
      <c r="U660">
        <f t="shared" si="143"/>
        <v>2.7378178753784772E-5</v>
      </c>
    </row>
    <row r="661" spans="1:21" x14ac:dyDescent="0.25">
      <c r="A661" t="s">
        <v>16</v>
      </c>
      <c r="B661" s="1">
        <v>43329</v>
      </c>
      <c r="C661" s="9">
        <f>[1]contrs_1m_adj_extra_stack!A660</f>
        <v>0</v>
      </c>
      <c r="D661" s="9">
        <f>[1]contrs_1m_adj_extra_stack!B660</f>
        <v>-4.9612979139402897E-5</v>
      </c>
      <c r="E661" s="9">
        <f>[1]contrs_1m_adj_extra_stack!C660</f>
        <v>-1.7399859375089601E-5</v>
      </c>
      <c r="F661" s="9">
        <f>[1]contrs_1m_adj_extra_stack!D660</f>
        <v>-1.65650022228926E-5</v>
      </c>
      <c r="G661" s="9">
        <f>[1]contrs_1m_adj_extra_stack!E660</f>
        <v>-1.5907584206527699E-5</v>
      </c>
      <c r="I661" s="1">
        <f t="shared" si="144"/>
        <v>43313</v>
      </c>
      <c r="J661" s="1">
        <f t="shared" si="135"/>
        <v>43329</v>
      </c>
      <c r="K661">
        <f t="shared" si="136"/>
        <v>0</v>
      </c>
      <c r="L661">
        <f t="shared" si="137"/>
        <v>4.9612979139402897E-3</v>
      </c>
      <c r="M661">
        <f t="shared" si="138"/>
        <v>1.7399859375089601E-3</v>
      </c>
      <c r="N661">
        <f t="shared" si="139"/>
        <v>1.6565002222892601E-3</v>
      </c>
      <c r="O661">
        <f t="shared" si="140"/>
        <v>1.5907584206527698E-3</v>
      </c>
      <c r="P661">
        <f t="shared" si="145"/>
        <v>-9.9485424943912791E-3</v>
      </c>
      <c r="R661">
        <f t="shared" si="146"/>
        <v>0</v>
      </c>
      <c r="S661">
        <f t="shared" si="141"/>
        <v>3.2213119763172767E-3</v>
      </c>
      <c r="T661">
        <f t="shared" si="142"/>
        <v>-1.1405438225808862E-13</v>
      </c>
      <c r="U661">
        <f t="shared" si="143"/>
        <v>-8.3485715333755234E-5</v>
      </c>
    </row>
    <row r="662" spans="1:21" x14ac:dyDescent="0.25">
      <c r="A662" t="s">
        <v>16</v>
      </c>
      <c r="B662" s="1">
        <v>43333</v>
      </c>
      <c r="C662" s="9">
        <f>[1]contrs_1m_adj_extra_stack!A661</f>
        <v>0</v>
      </c>
      <c r="D662" s="9">
        <f>[1]contrs_1m_adj_extra_stack!B661</f>
        <v>9.3125530746280503E-5</v>
      </c>
      <c r="E662" s="9">
        <f>[1]contrs_1m_adj_extra_stack!C661</f>
        <v>-1.7399859378757102E-5</v>
      </c>
      <c r="F662" s="9">
        <f>[1]contrs_1m_adj_extra_stack!D661</f>
        <v>-1.79436524121417E-5</v>
      </c>
      <c r="G662" s="9">
        <f>[1]contrs_1m_adj_extra_stack!E661</f>
        <v>-1.77507574942773E-5</v>
      </c>
      <c r="I662" s="1">
        <f t="shared" si="144"/>
        <v>43313</v>
      </c>
      <c r="J662" s="1">
        <f t="shared" si="135"/>
        <v>43333</v>
      </c>
      <c r="K662">
        <f t="shared" si="136"/>
        <v>0</v>
      </c>
      <c r="L662">
        <f t="shared" si="137"/>
        <v>-9.3125530746280497E-3</v>
      </c>
      <c r="M662">
        <f t="shared" si="138"/>
        <v>1.7399859378757101E-3</v>
      </c>
      <c r="N662">
        <f t="shared" si="139"/>
        <v>1.79436524121417E-3</v>
      </c>
      <c r="O662">
        <f t="shared" si="140"/>
        <v>1.77507574942773E-3</v>
      </c>
      <c r="P662">
        <f t="shared" si="145"/>
        <v>4.0031261461104389E-3</v>
      </c>
      <c r="R662">
        <f t="shared" si="146"/>
        <v>0</v>
      </c>
      <c r="S662">
        <f t="shared" si="141"/>
        <v>-1.1052539012251063E-2</v>
      </c>
      <c r="T662">
        <f t="shared" si="142"/>
        <v>2.5269565086250001E-13</v>
      </c>
      <c r="U662">
        <f t="shared" si="143"/>
        <v>5.4379303591154619E-5</v>
      </c>
    </row>
    <row r="663" spans="1:21" x14ac:dyDescent="0.25">
      <c r="A663" t="s">
        <v>16</v>
      </c>
      <c r="B663" s="1">
        <v>43334</v>
      </c>
      <c r="C663" s="9">
        <f>[1]contrs_1m_adj_extra_stack!A662</f>
        <v>0</v>
      </c>
      <c r="D663" s="9">
        <f>[1]contrs_1m_adj_extra_stack!B662</f>
        <v>-2.5327451150323699E-7</v>
      </c>
      <c r="E663" s="9">
        <f>[1]contrs_1m_adj_extra_stack!C662</f>
        <v>-1.7399859376541101E-5</v>
      </c>
      <c r="F663" s="9">
        <f>[1]contrs_1m_adj_extra_stack!D662</f>
        <v>-1.6904721218757299E-5</v>
      </c>
      <c r="G663" s="9">
        <f>[1]contrs_1m_adj_extra_stack!E662</f>
        <v>-1.7816786245287701E-5</v>
      </c>
      <c r="I663" s="1">
        <f t="shared" si="144"/>
        <v>43313</v>
      </c>
      <c r="J663" s="1">
        <f t="shared" si="135"/>
        <v>43334</v>
      </c>
      <c r="K663">
        <f t="shared" si="136"/>
        <v>0</v>
      </c>
      <c r="L663">
        <f t="shared" si="137"/>
        <v>2.53274511503237E-5</v>
      </c>
      <c r="M663">
        <f t="shared" si="138"/>
        <v>1.7399859376541101E-3</v>
      </c>
      <c r="N663">
        <f t="shared" si="139"/>
        <v>1.6904721218757299E-3</v>
      </c>
      <c r="O663">
        <f t="shared" si="140"/>
        <v>1.7816786245287701E-3</v>
      </c>
      <c r="P663">
        <f t="shared" si="145"/>
        <v>-5.2374641352089333E-3</v>
      </c>
      <c r="R663">
        <f t="shared" si="146"/>
        <v>0</v>
      </c>
      <c r="S663">
        <f t="shared" si="141"/>
        <v>-1.7146584864726894E-3</v>
      </c>
      <c r="T663">
        <f t="shared" si="142"/>
        <v>3.1095568828187758E-14</v>
      </c>
      <c r="U663">
        <f t="shared" si="143"/>
        <v>-4.951381574728542E-5</v>
      </c>
    </row>
    <row r="664" spans="1:21" x14ac:dyDescent="0.25">
      <c r="A664" t="s">
        <v>16</v>
      </c>
      <c r="B664" s="1">
        <v>43335</v>
      </c>
      <c r="C664" s="9">
        <f>[1]contrs_1m_adj_extra_stack!A663</f>
        <v>0</v>
      </c>
      <c r="D664" s="9">
        <f>[1]contrs_1m_adj_extra_stack!B663</f>
        <v>-1.6959515158489399E-5</v>
      </c>
      <c r="E664" s="9">
        <f>[1]contrs_1m_adj_extra_stack!C663</f>
        <v>-1.7399859376085001E-5</v>
      </c>
      <c r="F664" s="9">
        <f>[1]contrs_1m_adj_extra_stack!D663</f>
        <v>-1.7634157003332899E-5</v>
      </c>
      <c r="G664" s="9">
        <f>[1]contrs_1m_adj_extra_stack!E663</f>
        <v>-1.77478681408992E-5</v>
      </c>
      <c r="I664" s="1">
        <f t="shared" si="144"/>
        <v>43313</v>
      </c>
      <c r="J664" s="1">
        <f t="shared" si="135"/>
        <v>43335</v>
      </c>
      <c r="K664">
        <f t="shared" si="136"/>
        <v>0</v>
      </c>
      <c r="L664">
        <f t="shared" si="137"/>
        <v>1.69595151584894E-3</v>
      </c>
      <c r="M664">
        <f t="shared" si="138"/>
        <v>1.7399859376085001E-3</v>
      </c>
      <c r="N664">
        <f t="shared" si="139"/>
        <v>1.7634157003332898E-3</v>
      </c>
      <c r="O664">
        <f t="shared" si="140"/>
        <v>1.77478681408992E-3</v>
      </c>
      <c r="P664">
        <f t="shared" si="145"/>
        <v>-6.9741399678806496E-3</v>
      </c>
      <c r="R664">
        <f t="shared" si="146"/>
        <v>0</v>
      </c>
      <c r="S664">
        <f t="shared" si="141"/>
        <v>-4.4034421774073003E-5</v>
      </c>
      <c r="T664">
        <f t="shared" si="142"/>
        <v>-1.4514431323497945E-14</v>
      </c>
      <c r="U664">
        <f t="shared" si="143"/>
        <v>2.3429762710274436E-5</v>
      </c>
    </row>
    <row r="665" spans="1:21" x14ac:dyDescent="0.25">
      <c r="A665" t="s">
        <v>16</v>
      </c>
      <c r="B665" s="1">
        <v>43353</v>
      </c>
      <c r="C665" s="9">
        <f>[1]contrs_1m_adj_extra_stack!A664</f>
        <v>0</v>
      </c>
      <c r="D665" s="9">
        <f>[1]contrs_1m_adj_extra_stack!B664</f>
        <v>4.2048172115829199E-5</v>
      </c>
      <c r="E665" s="9">
        <f>[1]contrs_1m_adj_extra_stack!C664</f>
        <v>-1.73998593766608E-5</v>
      </c>
      <c r="F665" s="9">
        <f>[1]contrs_1m_adj_extra_stack!D664</f>
        <v>-1.7239292570514201E-5</v>
      </c>
      <c r="G665" s="9">
        <f>[1]contrs_1m_adj_extra_stack!E664</f>
        <v>-1.5805005955302398E-5</v>
      </c>
      <c r="I665" s="1">
        <f t="shared" si="144"/>
        <v>43344</v>
      </c>
      <c r="J665" s="1">
        <f t="shared" si="135"/>
        <v>43353</v>
      </c>
      <c r="K665">
        <f t="shared" si="136"/>
        <v>0</v>
      </c>
      <c r="L665">
        <f t="shared" si="137"/>
        <v>-4.20481721158292E-3</v>
      </c>
      <c r="M665">
        <f t="shared" si="138"/>
        <v>1.7399859376660801E-3</v>
      </c>
      <c r="N665">
        <f t="shared" si="139"/>
        <v>1.72392925705142E-3</v>
      </c>
      <c r="O665">
        <f t="shared" si="140"/>
        <v>1.5805005955302398E-3</v>
      </c>
      <c r="P665">
        <f t="shared" si="145"/>
        <v>-8.3959857866481983E-4</v>
      </c>
      <c r="R665">
        <f t="shared" si="146"/>
        <v>0</v>
      </c>
      <c r="S665">
        <f t="shared" si="141"/>
        <v>-5.9448031492059326E-3</v>
      </c>
      <c r="T665">
        <f t="shared" si="142"/>
        <v>4.3065594493296722E-14</v>
      </c>
      <c r="U665">
        <f t="shared" si="143"/>
        <v>-1.605668057159536E-5</v>
      </c>
    </row>
    <row r="666" spans="1:21" x14ac:dyDescent="0.25">
      <c r="A666" t="s">
        <v>18</v>
      </c>
      <c r="B666" s="1">
        <v>43361</v>
      </c>
      <c r="C666" s="9">
        <f>[1]contrs_1m_adj_extra_stack!A665</f>
        <v>-1.0000000000000099E-4</v>
      </c>
      <c r="D666" s="9">
        <f>[1]contrs_1m_adj_extra_stack!B665</f>
        <v>-4.6565894401673098E-5</v>
      </c>
      <c r="E666" s="9">
        <f>[1]contrs_1m_adj_extra_stack!C665</f>
        <v>-1.73998593763362E-5</v>
      </c>
      <c r="F666" s="9">
        <f>[1]contrs_1m_adj_extra_stack!D665</f>
        <v>-1.7609422301120899E-5</v>
      </c>
      <c r="G666" s="9">
        <f>[1]contrs_1m_adj_extra_stack!E665</f>
        <v>-1.9185914734218401E-5</v>
      </c>
      <c r="I666" s="1">
        <f t="shared" si="144"/>
        <v>43344</v>
      </c>
      <c r="J666" s="1">
        <f t="shared" si="135"/>
        <v>43361</v>
      </c>
      <c r="K666">
        <f t="shared" si="136"/>
        <v>1.0000000000000099E-2</v>
      </c>
      <c r="L666">
        <f t="shared" si="137"/>
        <v>4.6565894401673098E-3</v>
      </c>
      <c r="M666">
        <f t="shared" si="138"/>
        <v>1.7399859376336199E-3</v>
      </c>
      <c r="N666">
        <f t="shared" si="139"/>
        <v>1.7609422301120899E-3</v>
      </c>
      <c r="O666">
        <f t="shared" si="140"/>
        <v>1.9185914734218402E-3</v>
      </c>
      <c r="P666">
        <f t="shared" si="145"/>
        <v>-7.6109081334760744E-5</v>
      </c>
      <c r="R666">
        <f t="shared" si="146"/>
        <v>1.0000000000000099E-2</v>
      </c>
      <c r="S666">
        <f t="shared" si="141"/>
        <v>2.9166035025442968E-3</v>
      </c>
      <c r="T666">
        <f t="shared" si="142"/>
        <v>1.0605448810818707E-14</v>
      </c>
      <c r="U666">
        <f t="shared" si="143"/>
        <v>2.0956292489074553E-5</v>
      </c>
    </row>
    <row r="667" spans="1:21" x14ac:dyDescent="0.25">
      <c r="A667" t="s">
        <v>16</v>
      </c>
      <c r="B667" s="1">
        <v>43362</v>
      </c>
      <c r="C667" s="9">
        <f>[1]contrs_1m_adj_extra_stack!A666</f>
        <v>0</v>
      </c>
      <c r="D667" s="9">
        <f>[1]contrs_1m_adj_extra_stack!B666</f>
        <v>8.3193746636845996E-6</v>
      </c>
      <c r="E667" s="9">
        <f>[1]contrs_1m_adj_extra_stack!C666</f>
        <v>-1.73998593767527E-5</v>
      </c>
      <c r="F667" s="9">
        <f>[1]contrs_1m_adj_extra_stack!D666</f>
        <v>-1.73200539987916E-5</v>
      </c>
      <c r="G667" s="9">
        <f>[1]contrs_1m_adj_extra_stack!E666</f>
        <v>-1.7137832479337701E-5</v>
      </c>
      <c r="I667" s="1">
        <f t="shared" si="144"/>
        <v>43344</v>
      </c>
      <c r="J667" s="1">
        <f t="shared" si="135"/>
        <v>43362</v>
      </c>
      <c r="K667">
        <f t="shared" si="136"/>
        <v>0</v>
      </c>
      <c r="L667">
        <f t="shared" si="137"/>
        <v>-8.3193746636845995E-4</v>
      </c>
      <c r="M667">
        <f t="shared" si="138"/>
        <v>1.73998593767527E-3</v>
      </c>
      <c r="N667">
        <f t="shared" si="139"/>
        <v>1.73200539987916E-3</v>
      </c>
      <c r="O667">
        <f t="shared" si="140"/>
        <v>1.7137832479337701E-3</v>
      </c>
      <c r="P667">
        <f t="shared" si="145"/>
        <v>-4.3538371191197403E-3</v>
      </c>
      <c r="R667">
        <f t="shared" si="146"/>
        <v>0</v>
      </c>
      <c r="S667">
        <f t="shared" si="141"/>
        <v>-2.5719234039914729E-3</v>
      </c>
      <c r="T667">
        <f t="shared" si="142"/>
        <v>5.2255508947718354E-14</v>
      </c>
      <c r="U667">
        <f t="shared" si="143"/>
        <v>-7.9805377438554002E-6</v>
      </c>
    </row>
    <row r="668" spans="1:21" x14ac:dyDescent="0.25">
      <c r="A668" t="s">
        <v>16</v>
      </c>
      <c r="B668" s="1">
        <v>43378</v>
      </c>
      <c r="C668" s="9">
        <f>[1]contrs_1m_adj_extra_stack!A667</f>
        <v>0</v>
      </c>
      <c r="D668" s="9">
        <f>[1]contrs_1m_adj_extra_stack!B667</f>
        <v>2.6637938573638801E-5</v>
      </c>
      <c r="E668" s="9">
        <f>[1]contrs_1m_adj_extra_stack!C667</f>
        <v>-1.7399859377057601E-5</v>
      </c>
      <c r="F668" s="9">
        <f>[1]contrs_1m_adj_extra_stack!D667</f>
        <v>-1.7122783476539301E-5</v>
      </c>
      <c r="G668" s="9">
        <f>[1]contrs_1m_adj_extra_stack!E667</f>
        <v>-1.7029982302880298E-5</v>
      </c>
      <c r="I668" s="1">
        <f t="shared" si="144"/>
        <v>43374</v>
      </c>
      <c r="J668" s="1">
        <f t="shared" si="135"/>
        <v>43378</v>
      </c>
      <c r="K668">
        <f t="shared" si="136"/>
        <v>0</v>
      </c>
      <c r="L668">
        <f t="shared" si="137"/>
        <v>-2.6637938573638802E-3</v>
      </c>
      <c r="M668">
        <f t="shared" si="138"/>
        <v>1.7399859377057601E-3</v>
      </c>
      <c r="N668">
        <f t="shared" si="139"/>
        <v>1.7122783476539302E-3</v>
      </c>
      <c r="O668">
        <f t="shared" si="140"/>
        <v>1.7029982302880298E-3</v>
      </c>
      <c r="P668">
        <f t="shared" si="145"/>
        <v>-2.4914686582838399E-3</v>
      </c>
      <c r="R668">
        <f t="shared" si="146"/>
        <v>0</v>
      </c>
      <c r="S668">
        <f t="shared" si="141"/>
        <v>-4.4037797949868932E-3</v>
      </c>
      <c r="T668">
        <f t="shared" si="142"/>
        <v>8.2745659282790207E-14</v>
      </c>
      <c r="U668">
        <f t="shared" si="143"/>
        <v>-2.7707589969085166E-5</v>
      </c>
    </row>
    <row r="669" spans="1:21" x14ac:dyDescent="0.25">
      <c r="A669" t="s">
        <v>16</v>
      </c>
      <c r="B669" s="1">
        <v>43383</v>
      </c>
      <c r="C669" s="9">
        <f>[1]contrs_1m_adj_extra_stack!A668</f>
        <v>0</v>
      </c>
      <c r="D669" s="9">
        <f>[1]contrs_1m_adj_extra_stack!B668</f>
        <v>-1.06787545283883E-5</v>
      </c>
      <c r="E669" s="9">
        <f>[1]contrs_1m_adj_extra_stack!C668</f>
        <v>-1.73998593759234E-5</v>
      </c>
      <c r="F669" s="9">
        <f>[1]contrs_1m_adj_extra_stack!D668</f>
        <v>-1.6882042460009401E-5</v>
      </c>
      <c r="G669" s="9">
        <f>[1]contrs_1m_adj_extra_stack!E668</f>
        <v>-1.6458240148158501E-5</v>
      </c>
      <c r="I669" s="1">
        <f t="shared" si="144"/>
        <v>43374</v>
      </c>
      <c r="J669" s="1">
        <f t="shared" si="135"/>
        <v>43383</v>
      </c>
      <c r="K669">
        <f t="shared" si="136"/>
        <v>0</v>
      </c>
      <c r="L669">
        <f t="shared" si="137"/>
        <v>1.06787545283883E-3</v>
      </c>
      <c r="M669">
        <f t="shared" si="138"/>
        <v>1.73998593759234E-3</v>
      </c>
      <c r="N669">
        <f t="shared" si="139"/>
        <v>1.6882042460009401E-3</v>
      </c>
      <c r="O669">
        <f t="shared" si="140"/>
        <v>1.6458240148158501E-3</v>
      </c>
      <c r="P669">
        <f t="shared" si="145"/>
        <v>-6.1418896512479611E-3</v>
      </c>
      <c r="R669">
        <f t="shared" si="146"/>
        <v>0</v>
      </c>
      <c r="S669">
        <f t="shared" si="141"/>
        <v>-6.7211048478418292E-4</v>
      </c>
      <c r="T669">
        <f t="shared" si="142"/>
        <v>-3.0674464704394389E-14</v>
      </c>
      <c r="U669">
        <f t="shared" si="143"/>
        <v>-5.1781691622075241E-5</v>
      </c>
    </row>
    <row r="670" spans="1:21" x14ac:dyDescent="0.25">
      <c r="A670" t="s">
        <v>16</v>
      </c>
      <c r="B670" s="1">
        <v>43384</v>
      </c>
      <c r="C670" s="9">
        <f>[1]contrs_1m_adj_extra_stack!A669</f>
        <v>0</v>
      </c>
      <c r="D670" s="9">
        <f>[1]contrs_1m_adj_extra_stack!B669</f>
        <v>4.1577597767380102E-5</v>
      </c>
      <c r="E670" s="9">
        <f>[1]contrs_1m_adj_extra_stack!C669</f>
        <v>-1.7399859377601701E-5</v>
      </c>
      <c r="F670" s="9">
        <f>[1]contrs_1m_adj_extra_stack!D669</f>
        <v>-1.9268021055801301E-5</v>
      </c>
      <c r="G670" s="9">
        <f>[1]contrs_1m_adj_extra_stack!E669</f>
        <v>-1.7672083254580099E-5</v>
      </c>
      <c r="I670" s="1">
        <f t="shared" si="144"/>
        <v>43374</v>
      </c>
      <c r="J670" s="1">
        <f t="shared" si="135"/>
        <v>43384</v>
      </c>
      <c r="K670">
        <f t="shared" si="136"/>
        <v>0</v>
      </c>
      <c r="L670">
        <f t="shared" si="137"/>
        <v>-4.1577597767380103E-3</v>
      </c>
      <c r="M670">
        <f t="shared" si="138"/>
        <v>1.7399859377601702E-3</v>
      </c>
      <c r="N670">
        <f t="shared" si="139"/>
        <v>1.9268021055801302E-3</v>
      </c>
      <c r="O670">
        <f t="shared" si="140"/>
        <v>1.7672083254580099E-3</v>
      </c>
      <c r="P670">
        <f t="shared" si="145"/>
        <v>-1.2762365920602999E-3</v>
      </c>
      <c r="R670">
        <f t="shared" si="146"/>
        <v>0</v>
      </c>
      <c r="S670">
        <f t="shared" si="141"/>
        <v>-5.8977457143610228E-3</v>
      </c>
      <c r="T670">
        <f t="shared" si="142"/>
        <v>1.3715569478767176E-13</v>
      </c>
      <c r="U670">
        <f t="shared" si="143"/>
        <v>1.8681616795711482E-4</v>
      </c>
    </row>
    <row r="671" spans="1:21" x14ac:dyDescent="0.25">
      <c r="A671" t="s">
        <v>18</v>
      </c>
      <c r="B671" s="1">
        <v>43389</v>
      </c>
      <c r="C671" s="9">
        <f>[1]contrs_1m_adj_extra_stack!A670</f>
        <v>0</v>
      </c>
      <c r="D671" s="9">
        <f>[1]contrs_1m_adj_extra_stack!B670</f>
        <v>1.5408547182762902E-5</v>
      </c>
      <c r="E671" s="9">
        <f>[1]contrs_1m_adj_extra_stack!C670</f>
        <v>-1.7399859376699201E-5</v>
      </c>
      <c r="F671" s="9">
        <f>[1]contrs_1m_adj_extra_stack!D670</f>
        <v>-1.81642606395925E-5</v>
      </c>
      <c r="G671" s="9">
        <f>[1]contrs_1m_adj_extra_stack!E670</f>
        <v>-1.7679663584738599E-5</v>
      </c>
      <c r="I671" s="1">
        <f t="shared" si="144"/>
        <v>43374</v>
      </c>
      <c r="J671" s="1">
        <f t="shared" si="135"/>
        <v>43389</v>
      </c>
      <c r="K671">
        <f t="shared" si="136"/>
        <v>0</v>
      </c>
      <c r="L671">
        <f t="shared" si="137"/>
        <v>-1.5408547182762901E-3</v>
      </c>
      <c r="M671">
        <f t="shared" si="138"/>
        <v>1.7399859376699201E-3</v>
      </c>
      <c r="N671">
        <f t="shared" si="139"/>
        <v>1.8164260639592501E-3</v>
      </c>
      <c r="O671">
        <f t="shared" si="140"/>
        <v>1.7679663584738599E-3</v>
      </c>
      <c r="P671">
        <f t="shared" si="145"/>
        <v>-3.7835236418267398E-3</v>
      </c>
      <c r="R671">
        <f t="shared" si="146"/>
        <v>0</v>
      </c>
      <c r="S671">
        <f t="shared" si="141"/>
        <v>-3.2808406558993029E-3</v>
      </c>
      <c r="T671">
        <f t="shared" si="142"/>
        <v>4.6905621747805881E-14</v>
      </c>
      <c r="U671">
        <f t="shared" si="143"/>
        <v>7.6440126336234761E-5</v>
      </c>
    </row>
    <row r="672" spans="1:21" x14ac:dyDescent="0.25">
      <c r="A672" t="s">
        <v>16</v>
      </c>
      <c r="B672" s="1">
        <v>43396</v>
      </c>
      <c r="C672" s="9">
        <f>[1]contrs_1m_adj_extra_stack!A671</f>
        <v>-9.9999999999999395E-5</v>
      </c>
      <c r="D672" s="9">
        <f>[1]contrs_1m_adj_extra_stack!B671</f>
        <v>-5.2420819347355598E-5</v>
      </c>
      <c r="E672" s="9">
        <f>[1]contrs_1m_adj_extra_stack!C671</f>
        <v>-1.73998593757729E-5</v>
      </c>
      <c r="F672" s="9">
        <f>[1]contrs_1m_adj_extra_stack!D671</f>
        <v>-1.6460520381260301E-5</v>
      </c>
      <c r="G672" s="9">
        <f>[1]contrs_1m_adj_extra_stack!E671</f>
        <v>-1.82693286799586E-5</v>
      </c>
      <c r="I672" s="1">
        <f t="shared" si="144"/>
        <v>43374</v>
      </c>
      <c r="J672" s="1">
        <f t="shared" si="135"/>
        <v>43396</v>
      </c>
      <c r="K672">
        <f t="shared" si="136"/>
        <v>9.9999999999999395E-3</v>
      </c>
      <c r="L672">
        <f t="shared" si="137"/>
        <v>5.2420819347355598E-3</v>
      </c>
      <c r="M672">
        <f t="shared" si="138"/>
        <v>1.73998593757729E-3</v>
      </c>
      <c r="N672">
        <f t="shared" si="139"/>
        <v>1.6460520381260302E-3</v>
      </c>
      <c r="O672">
        <f t="shared" si="140"/>
        <v>1.8269328679958599E-3</v>
      </c>
      <c r="P672">
        <f t="shared" si="145"/>
        <v>-4.550527784348004E-4</v>
      </c>
      <c r="R672">
        <f t="shared" si="146"/>
        <v>9.9999999999999395E-3</v>
      </c>
      <c r="S672">
        <f t="shared" si="141"/>
        <v>3.5020959971125468E-3</v>
      </c>
      <c r="T672">
        <f t="shared" si="142"/>
        <v>-4.5724491901100173E-14</v>
      </c>
      <c r="U672">
        <f t="shared" si="143"/>
        <v>-9.393389949698518E-5</v>
      </c>
    </row>
    <row r="673" spans="1:21" x14ac:dyDescent="0.25">
      <c r="A673" t="s">
        <v>16</v>
      </c>
      <c r="B673" s="1">
        <v>43396</v>
      </c>
      <c r="C673" s="9">
        <f>[1]contrs_1m_adj_extra_stack!A672</f>
        <v>-9.9999999999999395E-5</v>
      </c>
      <c r="D673" s="9">
        <f>[1]contrs_1m_adj_extra_stack!B672</f>
        <v>-5.2420819347355598E-5</v>
      </c>
      <c r="E673" s="9">
        <f>[1]contrs_1m_adj_extra_stack!C672</f>
        <v>-1.73998593757729E-5</v>
      </c>
      <c r="F673" s="9">
        <f>[1]contrs_1m_adj_extra_stack!D672</f>
        <v>-1.6460520381260301E-5</v>
      </c>
      <c r="G673" s="9">
        <f>[1]contrs_1m_adj_extra_stack!E672</f>
        <v>-1.82693286799586E-5</v>
      </c>
      <c r="I673" s="1">
        <f t="shared" si="144"/>
        <v>43374</v>
      </c>
      <c r="J673" s="1">
        <f t="shared" si="135"/>
        <v>43396</v>
      </c>
      <c r="K673">
        <f t="shared" si="136"/>
        <v>9.9999999999999395E-3</v>
      </c>
      <c r="L673">
        <f t="shared" si="137"/>
        <v>5.2420819347355598E-3</v>
      </c>
      <c r="M673">
        <f t="shared" si="138"/>
        <v>1.73998593757729E-3</v>
      </c>
      <c r="N673">
        <f t="shared" si="139"/>
        <v>1.6460520381260302E-3</v>
      </c>
      <c r="O673">
        <f t="shared" si="140"/>
        <v>1.8269328679958599E-3</v>
      </c>
      <c r="P673">
        <f t="shared" si="145"/>
        <v>-4.550527784348004E-4</v>
      </c>
      <c r="R673">
        <f t="shared" si="146"/>
        <v>9.9999999999999395E-3</v>
      </c>
      <c r="S673">
        <f t="shared" si="141"/>
        <v>3.5020959971125468E-3</v>
      </c>
      <c r="T673">
        <f t="shared" si="142"/>
        <v>-4.5724491901100173E-14</v>
      </c>
      <c r="U673">
        <f t="shared" si="143"/>
        <v>-9.393389949698518E-5</v>
      </c>
    </row>
    <row r="674" spans="1:21" x14ac:dyDescent="0.25">
      <c r="A674" t="s">
        <v>16</v>
      </c>
      <c r="B674" s="1">
        <v>43403</v>
      </c>
      <c r="C674" s="9">
        <f>[1]contrs_1m_adj_extra_stack!A673</f>
        <v>9.9999999999999395E-5</v>
      </c>
      <c r="D674" s="9">
        <f>[1]contrs_1m_adj_extra_stack!B673</f>
        <v>8.5274492427554296E-5</v>
      </c>
      <c r="E674" s="9">
        <f>[1]contrs_1m_adj_extra_stack!C673</f>
        <v>-1.73998593775159E-5</v>
      </c>
      <c r="F674" s="9">
        <f>[1]contrs_1m_adj_extra_stack!D673</f>
        <v>-1.8344574874382201E-5</v>
      </c>
      <c r="G674" s="9">
        <f>[1]contrs_1m_adj_extra_stack!E673</f>
        <v>-1.55298193740071E-5</v>
      </c>
      <c r="I674" s="1">
        <f t="shared" si="144"/>
        <v>43374</v>
      </c>
      <c r="J674" s="1">
        <f t="shared" si="135"/>
        <v>43403</v>
      </c>
      <c r="K674">
        <f t="shared" si="136"/>
        <v>-9.9999999999999395E-3</v>
      </c>
      <c r="L674">
        <f t="shared" si="137"/>
        <v>-8.5274492427554298E-3</v>
      </c>
      <c r="M674">
        <f t="shared" si="138"/>
        <v>1.73998593775159E-3</v>
      </c>
      <c r="N674">
        <f t="shared" si="139"/>
        <v>1.8344574874382201E-3</v>
      </c>
      <c r="O674">
        <f t="shared" si="140"/>
        <v>1.5529819374007099E-3</v>
      </c>
      <c r="P674">
        <f t="shared" si="145"/>
        <v>-6.5999761198350304E-3</v>
      </c>
      <c r="R674">
        <f t="shared" si="146"/>
        <v>-9.9999999999999395E-3</v>
      </c>
      <c r="S674">
        <f t="shared" si="141"/>
        <v>-1.0267435180378443E-2</v>
      </c>
      <c r="T674">
        <f t="shared" si="142"/>
        <v>1.2857553563505597E-13</v>
      </c>
      <c r="U674">
        <f t="shared" si="143"/>
        <v>9.4471549815204701E-5</v>
      </c>
    </row>
    <row r="675" spans="1:21" x14ac:dyDescent="0.25">
      <c r="A675" t="s">
        <v>17</v>
      </c>
      <c r="B675" s="1">
        <v>43413</v>
      </c>
      <c r="C675" s="9">
        <f>[1]contrs_1m_adj_extra_stack!A674</f>
        <v>9.9999999999999395E-5</v>
      </c>
      <c r="D675" s="9">
        <f>[1]contrs_1m_adj_extra_stack!B674</f>
        <v>-9.12730758379125E-7</v>
      </c>
      <c r="E675" s="9">
        <f>[1]contrs_1m_adj_extra_stack!C674</f>
        <v>-1.73998593750848E-5</v>
      </c>
      <c r="F675" s="9">
        <f>[1]contrs_1m_adj_extra_stack!D674</f>
        <v>-1.5464172098231299E-5</v>
      </c>
      <c r="G675" s="9">
        <f>[1]contrs_1m_adj_extra_stack!E674</f>
        <v>-1.63780269274634E-5</v>
      </c>
      <c r="I675" s="1">
        <f t="shared" si="144"/>
        <v>43405</v>
      </c>
      <c r="J675" s="1">
        <f t="shared" si="135"/>
        <v>43413</v>
      </c>
      <c r="K675">
        <f t="shared" si="136"/>
        <v>-9.9999999999999395E-3</v>
      </c>
      <c r="L675">
        <f t="shared" si="137"/>
        <v>9.1273075837912507E-5</v>
      </c>
      <c r="M675">
        <f t="shared" si="138"/>
        <v>1.73998593750848E-3</v>
      </c>
      <c r="N675">
        <f t="shared" si="139"/>
        <v>1.5464172098231298E-3</v>
      </c>
      <c r="O675">
        <f t="shared" si="140"/>
        <v>1.6378026927463399E-3</v>
      </c>
      <c r="P675">
        <f t="shared" si="145"/>
        <v>-1.50154789159158E-2</v>
      </c>
      <c r="R675">
        <f t="shared" si="146"/>
        <v>-9.9999999999999395E-3</v>
      </c>
      <c r="S675">
        <f t="shared" si="141"/>
        <v>-1.6487128617851004E-3</v>
      </c>
      <c r="T675">
        <f t="shared" si="142"/>
        <v>-1.145344669800652E-13</v>
      </c>
      <c r="U675">
        <f t="shared" si="143"/>
        <v>-1.9356872779988554E-4</v>
      </c>
    </row>
    <row r="676" spans="1:21" x14ac:dyDescent="0.25">
      <c r="A676" t="s">
        <v>16</v>
      </c>
      <c r="B676" s="1">
        <v>43419</v>
      </c>
      <c r="C676" s="9">
        <f>[1]contrs_1m_adj_extra_stack!A675</f>
        <v>9.9999999999999395E-5</v>
      </c>
      <c r="D676" s="9">
        <f>[1]contrs_1m_adj_extra_stack!B675</f>
        <v>3.4951326514610703E-5</v>
      </c>
      <c r="E676" s="9">
        <f>[1]contrs_1m_adj_extra_stack!C675</f>
        <v>-1.73998593766445E-5</v>
      </c>
      <c r="F676" s="9">
        <f>[1]contrs_1m_adj_extra_stack!D675</f>
        <v>-1.7346150902192099E-5</v>
      </c>
      <c r="G676" s="9">
        <f>[1]contrs_1m_adj_extra_stack!E675</f>
        <v>-1.6133768421331702E-5</v>
      </c>
      <c r="I676" s="1">
        <f t="shared" si="144"/>
        <v>43405</v>
      </c>
      <c r="J676" s="1">
        <f t="shared" si="135"/>
        <v>43419</v>
      </c>
      <c r="K676">
        <f t="shared" si="136"/>
        <v>-9.9999999999999395E-3</v>
      </c>
      <c r="L676">
        <f t="shared" si="137"/>
        <v>-3.4951326514610702E-3</v>
      </c>
      <c r="M676">
        <f t="shared" si="138"/>
        <v>1.7399859376644499E-3</v>
      </c>
      <c r="N676">
        <f t="shared" si="139"/>
        <v>1.7346150902192098E-3</v>
      </c>
      <c r="O676">
        <f t="shared" si="140"/>
        <v>1.6133768421331702E-3</v>
      </c>
      <c r="P676">
        <f t="shared" si="145"/>
        <v>-1.1592845218555697E-2</v>
      </c>
      <c r="R676">
        <f t="shared" si="146"/>
        <v>-9.9999999999999395E-3</v>
      </c>
      <c r="S676">
        <f t="shared" si="141"/>
        <v>-5.2351185890840831E-3</v>
      </c>
      <c r="T676">
        <f t="shared" si="142"/>
        <v>4.1435388106747517E-14</v>
      </c>
      <c r="U676">
        <f t="shared" si="143"/>
        <v>-5.3708474038055305E-6</v>
      </c>
    </row>
    <row r="677" spans="1:21" x14ac:dyDescent="0.25">
      <c r="A677" t="s">
        <v>18</v>
      </c>
      <c r="B677" s="1">
        <v>43424</v>
      </c>
      <c r="C677" s="9">
        <f>[1]contrs_1m_adj_extra_stack!A676</f>
        <v>0</v>
      </c>
      <c r="D677" s="9">
        <f>[1]contrs_1m_adj_extra_stack!B676</f>
        <v>8.6098048709198094E-5</v>
      </c>
      <c r="E677" s="9">
        <f>[1]contrs_1m_adj_extra_stack!C676</f>
        <v>-1.7399859377777301E-5</v>
      </c>
      <c r="F677" s="9">
        <f>[1]contrs_1m_adj_extra_stack!D676</f>
        <v>-2.0260714554826298E-5</v>
      </c>
      <c r="G677" s="9">
        <f>[1]contrs_1m_adj_extra_stack!E676</f>
        <v>-1.64339497079176E-5</v>
      </c>
      <c r="I677" s="1">
        <f t="shared" si="144"/>
        <v>43405</v>
      </c>
      <c r="J677" s="1">
        <f t="shared" si="135"/>
        <v>43424</v>
      </c>
      <c r="K677">
        <f t="shared" si="136"/>
        <v>0</v>
      </c>
      <c r="L677">
        <f t="shared" si="137"/>
        <v>-8.6098048709198089E-3</v>
      </c>
      <c r="M677">
        <f t="shared" si="138"/>
        <v>1.7399859377777301E-3</v>
      </c>
      <c r="N677">
        <f t="shared" si="139"/>
        <v>2.0260714554826299E-3</v>
      </c>
      <c r="O677">
        <f t="shared" si="140"/>
        <v>1.64339497079176E-3</v>
      </c>
      <c r="P677">
        <f t="shared" si="145"/>
        <v>3.2003525068676894E-3</v>
      </c>
      <c r="R677">
        <f t="shared" si="146"/>
        <v>0</v>
      </c>
      <c r="S677">
        <f t="shared" si="141"/>
        <v>-1.0349790808542822E-2</v>
      </c>
      <c r="T677">
        <f t="shared" si="142"/>
        <v>1.5471565001368148E-13</v>
      </c>
      <c r="U677">
        <f t="shared" si="143"/>
        <v>2.8608551785961451E-4</v>
      </c>
    </row>
    <row r="678" spans="1:21" x14ac:dyDescent="0.25">
      <c r="A678" t="s">
        <v>16</v>
      </c>
      <c r="B678" s="1">
        <v>43430</v>
      </c>
      <c r="C678" s="9">
        <f>[1]contrs_1m_adj_extra_stack!A677</f>
        <v>0</v>
      </c>
      <c r="D678" s="9">
        <f>[1]contrs_1m_adj_extra_stack!B677</f>
        <v>3.6507401586067197E-5</v>
      </c>
      <c r="E678" s="9">
        <f>[1]contrs_1m_adj_extra_stack!C677</f>
        <v>-1.7399859377109999E-5</v>
      </c>
      <c r="F678" s="9">
        <f>[1]contrs_1m_adj_extra_stack!D677</f>
        <v>-1.8336077415332E-5</v>
      </c>
      <c r="G678" s="9">
        <f>[1]contrs_1m_adj_extra_stack!E677</f>
        <v>-1.71277222393736E-5</v>
      </c>
      <c r="I678" s="1">
        <f t="shared" si="144"/>
        <v>43405</v>
      </c>
      <c r="J678" s="1">
        <f t="shared" si="135"/>
        <v>43430</v>
      </c>
      <c r="K678">
        <f t="shared" si="136"/>
        <v>0</v>
      </c>
      <c r="L678">
        <f t="shared" si="137"/>
        <v>-3.6507401586067197E-3</v>
      </c>
      <c r="M678">
        <f t="shared" si="138"/>
        <v>1.7399859377109999E-3</v>
      </c>
      <c r="N678">
        <f t="shared" si="139"/>
        <v>1.8336077415332E-3</v>
      </c>
      <c r="O678">
        <f t="shared" si="140"/>
        <v>1.71277222393736E-3</v>
      </c>
      <c r="P678">
        <f t="shared" si="145"/>
        <v>-1.6356257445748401E-3</v>
      </c>
      <c r="R678">
        <f t="shared" si="146"/>
        <v>0</v>
      </c>
      <c r="S678">
        <f t="shared" si="141"/>
        <v>-5.3907260962297327E-3</v>
      </c>
      <c r="T678">
        <f t="shared" si="142"/>
        <v>8.7985391541978153E-14</v>
      </c>
      <c r="U678">
        <f t="shared" si="143"/>
        <v>9.3621803910184627E-5</v>
      </c>
    </row>
    <row r="679" spans="1:21" x14ac:dyDescent="0.25">
      <c r="A679" t="s">
        <v>16</v>
      </c>
      <c r="B679" s="1">
        <v>43430</v>
      </c>
      <c r="C679" s="9">
        <f>[1]contrs_1m_adj_extra_stack!A678</f>
        <v>0</v>
      </c>
      <c r="D679" s="9">
        <f>[1]contrs_1m_adj_extra_stack!B678</f>
        <v>3.6507401586067197E-5</v>
      </c>
      <c r="E679" s="9">
        <f>[1]contrs_1m_adj_extra_stack!C678</f>
        <v>-1.7399859377109999E-5</v>
      </c>
      <c r="F679" s="9">
        <f>[1]contrs_1m_adj_extra_stack!D678</f>
        <v>-1.8336077415332E-5</v>
      </c>
      <c r="G679" s="9">
        <f>[1]contrs_1m_adj_extra_stack!E678</f>
        <v>-1.71277222393736E-5</v>
      </c>
      <c r="I679" s="1">
        <f t="shared" si="144"/>
        <v>43405</v>
      </c>
      <c r="J679" s="1">
        <f t="shared" si="135"/>
        <v>43430</v>
      </c>
      <c r="K679">
        <f t="shared" si="136"/>
        <v>0</v>
      </c>
      <c r="L679">
        <f t="shared" si="137"/>
        <v>-3.6507401586067197E-3</v>
      </c>
      <c r="M679">
        <f t="shared" si="138"/>
        <v>1.7399859377109999E-3</v>
      </c>
      <c r="N679">
        <f t="shared" si="139"/>
        <v>1.8336077415332E-3</v>
      </c>
      <c r="O679">
        <f t="shared" si="140"/>
        <v>1.71277222393736E-3</v>
      </c>
      <c r="P679">
        <f t="shared" si="145"/>
        <v>-1.6356257445748401E-3</v>
      </c>
      <c r="R679">
        <f t="shared" si="146"/>
        <v>0</v>
      </c>
      <c r="S679">
        <f t="shared" si="141"/>
        <v>-5.3907260962297327E-3</v>
      </c>
      <c r="T679">
        <f t="shared" si="142"/>
        <v>8.7985391541978153E-14</v>
      </c>
      <c r="U679">
        <f t="shared" si="143"/>
        <v>9.3621803910184627E-5</v>
      </c>
    </row>
    <row r="680" spans="1:21" x14ac:dyDescent="0.25">
      <c r="A680" t="s">
        <v>18</v>
      </c>
      <c r="B680" s="1">
        <v>43452</v>
      </c>
      <c r="C680" s="9">
        <f>[1]contrs_1m_adj_extra_stack!A679</f>
        <v>0</v>
      </c>
      <c r="D680" s="9">
        <f>[1]contrs_1m_adj_extra_stack!B679</f>
        <v>1.6961909811066399E-5</v>
      </c>
      <c r="E680" s="9">
        <f>[1]contrs_1m_adj_extra_stack!C679</f>
        <v>-1.73998593769052E-5</v>
      </c>
      <c r="F680" s="9">
        <f>[1]contrs_1m_adj_extra_stack!D679</f>
        <v>-1.7365087165581201E-5</v>
      </c>
      <c r="G680" s="9">
        <f>[1]contrs_1m_adj_extra_stack!E679</f>
        <v>-1.7116939810360699E-5</v>
      </c>
      <c r="I680" s="1">
        <f t="shared" si="144"/>
        <v>43435</v>
      </c>
      <c r="J680" s="1">
        <f t="shared" si="135"/>
        <v>43452</v>
      </c>
      <c r="K680">
        <f t="shared" si="136"/>
        <v>0</v>
      </c>
      <c r="L680">
        <f t="shared" si="137"/>
        <v>-1.6961909811066399E-3</v>
      </c>
      <c r="M680">
        <f t="shared" si="138"/>
        <v>1.7399859376905199E-3</v>
      </c>
      <c r="N680">
        <f t="shared" si="139"/>
        <v>1.73650871655812E-3</v>
      </c>
      <c r="O680">
        <f t="shared" si="140"/>
        <v>1.7116939810360699E-3</v>
      </c>
      <c r="P680">
        <f t="shared" si="145"/>
        <v>-3.4919976541780699E-3</v>
      </c>
      <c r="R680">
        <f t="shared" si="146"/>
        <v>0</v>
      </c>
      <c r="S680">
        <f t="shared" si="141"/>
        <v>-3.4361769187296531E-3</v>
      </c>
      <c r="T680">
        <f t="shared" si="142"/>
        <v>6.7505463025030465E-14</v>
      </c>
      <c r="U680">
        <f t="shared" si="143"/>
        <v>-3.477221064895333E-6</v>
      </c>
    </row>
    <row r="681" spans="1:21" x14ac:dyDescent="0.25">
      <c r="A681" t="s">
        <v>16</v>
      </c>
      <c r="B681" s="1">
        <v>43502</v>
      </c>
      <c r="C681" s="9">
        <f>[1]contrs_1m_adj_extra_stack!A680</f>
        <v>9.9999999999999395E-5</v>
      </c>
      <c r="D681" s="9">
        <f>[1]contrs_1m_adj_extra_stack!B680</f>
        <v>-4.3535877279951302E-5</v>
      </c>
      <c r="E681" s="9">
        <f>[1]contrs_1m_adj_extra_stack!C680</f>
        <v>-1.73998593700208E-5</v>
      </c>
      <c r="F681" s="9">
        <f>[1]contrs_1m_adj_extra_stack!D680</f>
        <v>-1.1314968870099699E-5</v>
      </c>
      <c r="G681" s="9">
        <f>[1]contrs_1m_adj_extra_stack!E680</f>
        <v>-1.2779779489109501E-5</v>
      </c>
      <c r="I681" s="1">
        <f t="shared" si="144"/>
        <v>43497</v>
      </c>
      <c r="J681" s="1">
        <f t="shared" si="135"/>
        <v>43502</v>
      </c>
      <c r="K681">
        <f t="shared" si="136"/>
        <v>-9.9999999999999395E-3</v>
      </c>
      <c r="L681">
        <f t="shared" si="137"/>
        <v>4.3535877279951302E-3</v>
      </c>
      <c r="M681">
        <f t="shared" si="138"/>
        <v>1.73998593700208E-3</v>
      </c>
      <c r="N681">
        <f t="shared" si="139"/>
        <v>1.1314968870099699E-3</v>
      </c>
      <c r="O681">
        <f t="shared" si="140"/>
        <v>1.2779779489109501E-3</v>
      </c>
      <c r="P681">
        <f t="shared" si="145"/>
        <v>-1.8503048500918072E-2</v>
      </c>
      <c r="R681">
        <f t="shared" si="146"/>
        <v>-9.9999999999999395E-3</v>
      </c>
      <c r="S681">
        <f t="shared" si="141"/>
        <v>2.6136017903721173E-3</v>
      </c>
      <c r="T681">
        <f t="shared" si="142"/>
        <v>-6.2093451040634573E-13</v>
      </c>
      <c r="U681">
        <f t="shared" si="143"/>
        <v>-6.0848905061304547E-4</v>
      </c>
    </row>
    <row r="682" spans="1:21" x14ac:dyDescent="0.25">
      <c r="A682" t="s">
        <v>17</v>
      </c>
      <c r="B682" s="1">
        <v>43504</v>
      </c>
      <c r="C682" s="9">
        <f>[1]contrs_1m_adj_extra_stack!A681</f>
        <v>9.9999999999999395E-5</v>
      </c>
      <c r="D682" s="9">
        <f>[1]contrs_1m_adj_extra_stack!B681</f>
        <v>-1.3926748020769901E-6</v>
      </c>
      <c r="E682" s="9">
        <f>[1]contrs_1m_adj_extra_stack!C681</f>
        <v>-1.7399859373451599E-5</v>
      </c>
      <c r="F682" s="9">
        <f>[1]contrs_1m_adj_extra_stack!D681</f>
        <v>-1.58874844836534E-5</v>
      </c>
      <c r="G682" s="9">
        <f>[1]contrs_1m_adj_extra_stack!E681</f>
        <v>-1.7687313733477499E-5</v>
      </c>
      <c r="I682" s="1">
        <f t="shared" si="144"/>
        <v>43497</v>
      </c>
      <c r="J682" s="1">
        <f t="shared" si="135"/>
        <v>43504</v>
      </c>
      <c r="K682">
        <f t="shared" si="136"/>
        <v>-9.9999999999999395E-3</v>
      </c>
      <c r="L682">
        <f t="shared" si="137"/>
        <v>1.3926748020769901E-4</v>
      </c>
      <c r="M682">
        <f t="shared" si="138"/>
        <v>1.7399859373451599E-3</v>
      </c>
      <c r="N682">
        <f t="shared" si="139"/>
        <v>1.5887484483653399E-3</v>
      </c>
      <c r="O682">
        <f t="shared" si="140"/>
        <v>1.76873137334775E-3</v>
      </c>
      <c r="P682">
        <f t="shared" si="145"/>
        <v>-1.5236733239265887E-2</v>
      </c>
      <c r="R682">
        <f t="shared" si="146"/>
        <v>-9.9999999999999395E-3</v>
      </c>
      <c r="S682">
        <f t="shared" si="141"/>
        <v>-1.6007184574153141E-3</v>
      </c>
      <c r="T682">
        <f t="shared" si="142"/>
        <v>-2.7785456227502614E-13</v>
      </c>
      <c r="U682">
        <f t="shared" si="143"/>
        <v>-1.5123748925767542E-4</v>
      </c>
    </row>
    <row r="683" spans="1:21" x14ac:dyDescent="0.25">
      <c r="A683" t="s">
        <v>18</v>
      </c>
      <c r="B683" s="1">
        <v>43515</v>
      </c>
      <c r="C683" s="9">
        <f>[1]contrs_1m_adj_extra_stack!A682</f>
        <v>0</v>
      </c>
      <c r="D683" s="9">
        <f>[1]contrs_1m_adj_extra_stack!B682</f>
        <v>-2.5092056991671398E-5</v>
      </c>
      <c r="E683" s="9">
        <f>[1]contrs_1m_adj_extra_stack!C682</f>
        <v>-1.7399859376240899E-5</v>
      </c>
      <c r="F683" s="9">
        <f>[1]contrs_1m_adj_extra_stack!D682</f>
        <v>-1.74541646521799E-5</v>
      </c>
      <c r="G683" s="9">
        <f>[1]contrs_1m_adj_extra_stack!E682</f>
        <v>-1.6421890993632699E-5</v>
      </c>
      <c r="I683" s="1">
        <f t="shared" si="144"/>
        <v>43497</v>
      </c>
      <c r="J683" s="1">
        <f t="shared" si="135"/>
        <v>43515</v>
      </c>
      <c r="K683">
        <f t="shared" si="136"/>
        <v>0</v>
      </c>
      <c r="L683">
        <f t="shared" si="137"/>
        <v>2.50920569916714E-3</v>
      </c>
      <c r="M683">
        <f t="shared" si="138"/>
        <v>1.7399859376240898E-3</v>
      </c>
      <c r="N683">
        <f t="shared" si="139"/>
        <v>1.7454164652179901E-3</v>
      </c>
      <c r="O683">
        <f t="shared" si="140"/>
        <v>1.6421890993632698E-3</v>
      </c>
      <c r="P683">
        <f t="shared" si="145"/>
        <v>-7.6367972013724906E-3</v>
      </c>
      <c r="R683">
        <f t="shared" si="146"/>
        <v>0</v>
      </c>
      <c r="S683">
        <f t="shared" si="141"/>
        <v>7.6921976154412704E-4</v>
      </c>
      <c r="T683">
        <f t="shared" si="142"/>
        <v>1.0753117146711233E-15</v>
      </c>
      <c r="U683">
        <f t="shared" si="143"/>
        <v>5.4305275949747146E-6</v>
      </c>
    </row>
    <row r="684" spans="1:21" x14ac:dyDescent="0.25">
      <c r="A684" t="s">
        <v>16</v>
      </c>
      <c r="B684" s="1">
        <v>43518</v>
      </c>
      <c r="C684" s="9">
        <f>[1]contrs_1m_adj_extra_stack!A683</f>
        <v>-1.0000000000000099E-4</v>
      </c>
      <c r="D684" s="9">
        <f>[1]contrs_1m_adj_extra_stack!B683</f>
        <v>-1.1044269151985999E-4</v>
      </c>
      <c r="E684" s="9">
        <f>[1]contrs_1m_adj_extra_stack!C683</f>
        <v>-1.73998593752138E-5</v>
      </c>
      <c r="F684" s="9">
        <f>[1]contrs_1m_adj_extra_stack!D683</f>
        <v>-1.7747535712619001E-5</v>
      </c>
      <c r="G684" s="9">
        <f>[1]contrs_1m_adj_extra_stack!E683</f>
        <v>-1.8870391002548499E-5</v>
      </c>
      <c r="I684" s="1">
        <f t="shared" si="144"/>
        <v>43497</v>
      </c>
      <c r="J684" s="1">
        <f t="shared" si="135"/>
        <v>43518</v>
      </c>
      <c r="K684">
        <f t="shared" si="136"/>
        <v>1.0000000000000099E-2</v>
      </c>
      <c r="L684">
        <f t="shared" si="137"/>
        <v>1.1044269151985999E-2</v>
      </c>
      <c r="M684">
        <f t="shared" si="138"/>
        <v>1.7399859375213801E-3</v>
      </c>
      <c r="N684">
        <f t="shared" si="139"/>
        <v>1.7747535712619002E-3</v>
      </c>
      <c r="O684">
        <f t="shared" si="140"/>
        <v>1.8870391002548499E-3</v>
      </c>
      <c r="P684">
        <f t="shared" si="145"/>
        <v>-6.4460477610240301E-3</v>
      </c>
      <c r="R684">
        <f t="shared" si="146"/>
        <v>1.0000000000000099E-2</v>
      </c>
      <c r="S684">
        <f t="shared" si="141"/>
        <v>9.3042832143629857E-3</v>
      </c>
      <c r="T684">
        <f t="shared" si="142"/>
        <v>-1.0163441269139817E-13</v>
      </c>
      <c r="U684">
        <f t="shared" si="143"/>
        <v>3.4767633638884852E-5</v>
      </c>
    </row>
    <row r="685" spans="1:21" x14ac:dyDescent="0.25">
      <c r="A685" t="s">
        <v>16</v>
      </c>
      <c r="B685" s="1">
        <v>43530</v>
      </c>
      <c r="C685" s="9">
        <f>[1]contrs_1m_adj_extra_stack!A684</f>
        <v>0</v>
      </c>
      <c r="D685" s="9">
        <f>[1]contrs_1m_adj_extra_stack!B684</f>
        <v>-1.9510902806430701E-6</v>
      </c>
      <c r="E685" s="9">
        <f>[1]contrs_1m_adj_extra_stack!C684</f>
        <v>-1.7399859376570002E-5</v>
      </c>
      <c r="F685" s="9">
        <f>[1]contrs_1m_adj_extra_stack!D684</f>
        <v>-1.7587748358533701E-5</v>
      </c>
      <c r="G685" s="9">
        <f>[1]contrs_1m_adj_extra_stack!E684</f>
        <v>-1.7065072580879902E-5</v>
      </c>
      <c r="I685" s="1">
        <f t="shared" si="144"/>
        <v>43525</v>
      </c>
      <c r="J685" s="1">
        <f t="shared" si="135"/>
        <v>43530</v>
      </c>
      <c r="K685">
        <f t="shared" si="136"/>
        <v>0</v>
      </c>
      <c r="L685">
        <f t="shared" si="137"/>
        <v>1.9510902806430701E-4</v>
      </c>
      <c r="M685">
        <f t="shared" si="138"/>
        <v>1.7399859376570001E-3</v>
      </c>
      <c r="N685">
        <f t="shared" si="139"/>
        <v>1.7587748358533701E-3</v>
      </c>
      <c r="O685">
        <f t="shared" si="140"/>
        <v>1.7065072580879901E-3</v>
      </c>
      <c r="P685">
        <f t="shared" si="145"/>
        <v>-5.4003770596626668E-3</v>
      </c>
      <c r="R685">
        <f t="shared" si="146"/>
        <v>0</v>
      </c>
      <c r="S685">
        <f t="shared" si="141"/>
        <v>-1.5448769095587058E-3</v>
      </c>
      <c r="T685">
        <f t="shared" si="142"/>
        <v>3.3985618139165119E-14</v>
      </c>
      <c r="U685">
        <f t="shared" si="143"/>
        <v>1.878889823035473E-5</v>
      </c>
    </row>
    <row r="686" spans="1:21" x14ac:dyDescent="0.25">
      <c r="A686" t="s">
        <v>16</v>
      </c>
      <c r="B686" s="1">
        <v>43543</v>
      </c>
      <c r="C686" s="9">
        <f>[1]contrs_1m_adj_extra_stack!A685</f>
        <v>9.9999999999999395E-5</v>
      </c>
      <c r="D686" s="9">
        <f>[1]contrs_1m_adj_extra_stack!B685</f>
        <v>1.2506652323512801E-4</v>
      </c>
      <c r="E686" s="9">
        <f>[1]contrs_1m_adj_extra_stack!C685</f>
        <v>-1.7399859377429401E-5</v>
      </c>
      <c r="F686" s="9">
        <f>[1]contrs_1m_adj_extra_stack!D685</f>
        <v>-1.7071075937678302E-5</v>
      </c>
      <c r="G686" s="9">
        <f>[1]contrs_1m_adj_extra_stack!E685</f>
        <v>-1.6634062802828602E-5</v>
      </c>
      <c r="I686" s="1">
        <f t="shared" si="144"/>
        <v>43525</v>
      </c>
      <c r="J686" s="1">
        <f t="shared" si="135"/>
        <v>43543</v>
      </c>
      <c r="K686">
        <f t="shared" si="136"/>
        <v>-9.9999999999999395E-3</v>
      </c>
      <c r="L686">
        <f t="shared" si="137"/>
        <v>-1.25066523235128E-2</v>
      </c>
      <c r="M686">
        <f t="shared" si="138"/>
        <v>1.73998593774294E-3</v>
      </c>
      <c r="N686">
        <f t="shared" si="139"/>
        <v>1.7071075937678301E-3</v>
      </c>
      <c r="O686">
        <f t="shared" si="140"/>
        <v>1.6634062802828602E-3</v>
      </c>
      <c r="P686">
        <f t="shared" si="145"/>
        <v>-2.6038474882807698E-3</v>
      </c>
      <c r="R686">
        <f t="shared" si="146"/>
        <v>-9.9999999999999395E-3</v>
      </c>
      <c r="S686">
        <f t="shared" si="141"/>
        <v>-1.4246638261135813E-2</v>
      </c>
      <c r="T686">
        <f t="shared" si="142"/>
        <v>1.1992555386253212E-13</v>
      </c>
      <c r="U686">
        <f t="shared" si="143"/>
        <v>-3.2878343855185285E-5</v>
      </c>
    </row>
    <row r="687" spans="1:21" x14ac:dyDescent="0.25">
      <c r="A687" t="s">
        <v>16</v>
      </c>
      <c r="B687" s="1">
        <v>43543</v>
      </c>
      <c r="C687" s="9">
        <f>[1]contrs_1m_adj_extra_stack!A686</f>
        <v>9.9999999999999395E-5</v>
      </c>
      <c r="D687" s="9">
        <f>[1]contrs_1m_adj_extra_stack!B686</f>
        <v>1.2506652323512801E-4</v>
      </c>
      <c r="E687" s="9">
        <f>[1]contrs_1m_adj_extra_stack!C686</f>
        <v>-1.7399859377429401E-5</v>
      </c>
      <c r="F687" s="9">
        <f>[1]contrs_1m_adj_extra_stack!D686</f>
        <v>-1.7071075937678302E-5</v>
      </c>
      <c r="G687" s="9">
        <f>[1]contrs_1m_adj_extra_stack!E686</f>
        <v>-1.6634062802828602E-5</v>
      </c>
      <c r="I687" s="1">
        <f t="shared" si="144"/>
        <v>43525</v>
      </c>
      <c r="J687" s="1">
        <f t="shared" si="135"/>
        <v>43543</v>
      </c>
      <c r="K687">
        <f t="shared" si="136"/>
        <v>-9.9999999999999395E-3</v>
      </c>
      <c r="L687">
        <f t="shared" si="137"/>
        <v>-1.25066523235128E-2</v>
      </c>
      <c r="M687">
        <f t="shared" si="138"/>
        <v>1.73998593774294E-3</v>
      </c>
      <c r="N687">
        <f t="shared" si="139"/>
        <v>1.7071075937678301E-3</v>
      </c>
      <c r="O687">
        <f t="shared" si="140"/>
        <v>1.6634062802828602E-3</v>
      </c>
      <c r="P687">
        <f t="shared" si="145"/>
        <v>-2.6038474882807698E-3</v>
      </c>
      <c r="R687">
        <f t="shared" si="146"/>
        <v>-9.9999999999999395E-3</v>
      </c>
      <c r="S687">
        <f t="shared" si="141"/>
        <v>-1.4246638261135813E-2</v>
      </c>
      <c r="T687">
        <f t="shared" si="142"/>
        <v>1.1992555386253212E-13</v>
      </c>
      <c r="U687">
        <f t="shared" si="143"/>
        <v>-3.2878343855185285E-5</v>
      </c>
    </row>
    <row r="688" spans="1:21" x14ac:dyDescent="0.25">
      <c r="A688" t="s">
        <v>16</v>
      </c>
      <c r="B688" s="1">
        <v>43544</v>
      </c>
      <c r="C688" s="9">
        <f>[1]contrs_1m_adj_extra_stack!A687</f>
        <v>0</v>
      </c>
      <c r="D688" s="9">
        <f>[1]contrs_1m_adj_extra_stack!B687</f>
        <v>-6.7139660134160303E-5</v>
      </c>
      <c r="E688" s="9">
        <f>[1]contrs_1m_adj_extra_stack!C687</f>
        <v>-1.7399859374666099E-5</v>
      </c>
      <c r="F688" s="9">
        <f>[1]contrs_1m_adj_extra_stack!D687</f>
        <v>-1.8571017678136799E-5</v>
      </c>
      <c r="G688" s="9">
        <f>[1]contrs_1m_adj_extra_stack!E687</f>
        <v>-1.63426562987259E-5</v>
      </c>
      <c r="I688" s="1">
        <f t="shared" si="144"/>
        <v>43525</v>
      </c>
      <c r="J688" s="1">
        <f t="shared" si="135"/>
        <v>43544</v>
      </c>
      <c r="K688">
        <f t="shared" si="136"/>
        <v>0</v>
      </c>
      <c r="L688">
        <f t="shared" si="137"/>
        <v>6.7139660134160305E-3</v>
      </c>
      <c r="M688">
        <f t="shared" si="138"/>
        <v>1.7399859374666099E-3</v>
      </c>
      <c r="N688">
        <f t="shared" si="139"/>
        <v>1.8571017678136799E-3</v>
      </c>
      <c r="O688">
        <f t="shared" si="140"/>
        <v>1.63426562987259E-3</v>
      </c>
      <c r="P688">
        <f t="shared" si="145"/>
        <v>-1.1945319348568913E-2</v>
      </c>
      <c r="R688">
        <f t="shared" si="146"/>
        <v>0</v>
      </c>
      <c r="S688">
        <f t="shared" si="141"/>
        <v>4.9739800757930171E-3</v>
      </c>
      <c r="T688">
        <f t="shared" si="142"/>
        <v>-1.564046201579794E-13</v>
      </c>
      <c r="U688">
        <f t="shared" si="143"/>
        <v>1.1711583019066458E-4</v>
      </c>
    </row>
    <row r="689" spans="1:21" x14ac:dyDescent="0.25">
      <c r="A689" t="s">
        <v>16</v>
      </c>
      <c r="B689" s="1">
        <v>43551</v>
      </c>
      <c r="C689" s="9">
        <f>[1]contrs_1m_adj_extra_stack!A688</f>
        <v>0</v>
      </c>
      <c r="D689" s="9">
        <f>[1]contrs_1m_adj_extra_stack!B688</f>
        <v>-9.5842243328864507E-7</v>
      </c>
      <c r="E689" s="9">
        <f>[1]contrs_1m_adj_extra_stack!C688</f>
        <v>-1.73998593763541E-5</v>
      </c>
      <c r="F689" s="9">
        <f>[1]contrs_1m_adj_extra_stack!D688</f>
        <v>-1.5477008287716499E-5</v>
      </c>
      <c r="G689" s="9">
        <f>[1]contrs_1m_adj_extra_stack!E688</f>
        <v>-1.7008956489948301E-5</v>
      </c>
      <c r="I689" s="1">
        <f t="shared" si="144"/>
        <v>43525</v>
      </c>
      <c r="J689" s="1">
        <f t="shared" si="135"/>
        <v>43551</v>
      </c>
      <c r="K689">
        <f t="shared" si="136"/>
        <v>0</v>
      </c>
      <c r="L689">
        <f t="shared" si="137"/>
        <v>9.5842243328864512E-5</v>
      </c>
      <c r="M689">
        <f t="shared" si="138"/>
        <v>1.73998593763541E-3</v>
      </c>
      <c r="N689">
        <f t="shared" si="139"/>
        <v>1.5477008287716498E-3</v>
      </c>
      <c r="O689">
        <f t="shared" si="140"/>
        <v>1.7008956489948301E-3</v>
      </c>
      <c r="P689">
        <f t="shared" si="145"/>
        <v>-5.0844246587307546E-3</v>
      </c>
      <c r="R689">
        <f t="shared" si="146"/>
        <v>0</v>
      </c>
      <c r="S689">
        <f t="shared" si="141"/>
        <v>-1.6441436942941485E-3</v>
      </c>
      <c r="T689">
        <f t="shared" si="142"/>
        <v>1.2395466597592275E-14</v>
      </c>
      <c r="U689">
        <f t="shared" si="143"/>
        <v>-1.9228510885136558E-4</v>
      </c>
    </row>
    <row r="690" spans="1:21" x14ac:dyDescent="0.25">
      <c r="A690" t="s">
        <v>16</v>
      </c>
      <c r="B690" s="1">
        <v>43565</v>
      </c>
      <c r="C690" s="9">
        <f>[1]contrs_1m_adj_extra_stack!A689</f>
        <v>-2.9999999999999997E-4</v>
      </c>
      <c r="D690" s="9">
        <f>[1]contrs_1m_adj_extra_stack!B689</f>
        <v>-2.5709449552792E-4</v>
      </c>
      <c r="E690" s="9">
        <f>[1]contrs_1m_adj_extra_stack!C689</f>
        <v>-1.7399859378433599E-5</v>
      </c>
      <c r="F690" s="9">
        <f>[1]contrs_1m_adj_extra_stack!D689</f>
        <v>-1.7726555923390299E-5</v>
      </c>
      <c r="G690" s="9">
        <f>[1]contrs_1m_adj_extra_stack!E689</f>
        <v>-1.8325715243677099E-5</v>
      </c>
      <c r="I690" s="1">
        <f t="shared" si="144"/>
        <v>43556</v>
      </c>
      <c r="J690" s="1">
        <f t="shared" si="135"/>
        <v>43565</v>
      </c>
      <c r="K690">
        <f t="shared" si="136"/>
        <v>0.03</v>
      </c>
      <c r="L690">
        <f t="shared" si="137"/>
        <v>2.5709449552791998E-2</v>
      </c>
      <c r="M690">
        <f t="shared" si="138"/>
        <v>1.7399859378433599E-3</v>
      </c>
      <c r="N690">
        <f t="shared" si="139"/>
        <v>1.7726555923390298E-3</v>
      </c>
      <c r="O690">
        <f t="shared" si="140"/>
        <v>1.8325715243677099E-3</v>
      </c>
      <c r="P690">
        <f t="shared" si="145"/>
        <v>-1.054662607342099E-3</v>
      </c>
      <c r="R690">
        <f t="shared" si="146"/>
        <v>0.03</v>
      </c>
      <c r="S690">
        <f t="shared" si="141"/>
        <v>2.3969463615168985E-2</v>
      </c>
      <c r="T690">
        <f t="shared" si="142"/>
        <v>2.2034544328031203E-13</v>
      </c>
      <c r="U690">
        <f t="shared" si="143"/>
        <v>3.2669654716014403E-5</v>
      </c>
    </row>
    <row r="691" spans="1:21" x14ac:dyDescent="0.25">
      <c r="A691" t="s">
        <v>16</v>
      </c>
      <c r="B691" s="1">
        <v>43566</v>
      </c>
      <c r="C691" s="9">
        <f>[1]contrs_1m_adj_extra_stack!A690</f>
        <v>-1.0000000000000099E-4</v>
      </c>
      <c r="D691" s="9">
        <f>[1]contrs_1m_adj_extra_stack!B690</f>
        <v>-1.3201533702680401E-4</v>
      </c>
      <c r="E691" s="9">
        <f>[1]contrs_1m_adj_extra_stack!C690</f>
        <v>-1.73998593749308E-5</v>
      </c>
      <c r="F691" s="9">
        <f>[1]contrs_1m_adj_extra_stack!D690</f>
        <v>-1.80086874075209E-5</v>
      </c>
      <c r="G691" s="9">
        <f>[1]contrs_1m_adj_extra_stack!E690</f>
        <v>-1.8628603279119899E-5</v>
      </c>
      <c r="I691" s="1">
        <f t="shared" si="144"/>
        <v>43556</v>
      </c>
      <c r="J691" s="1">
        <f t="shared" si="135"/>
        <v>43566</v>
      </c>
      <c r="K691">
        <f t="shared" si="136"/>
        <v>1.0000000000000099E-2</v>
      </c>
      <c r="L691">
        <f t="shared" si="137"/>
        <v>1.3201533702680401E-2</v>
      </c>
      <c r="M691">
        <f t="shared" si="138"/>
        <v>1.73998593749308E-3</v>
      </c>
      <c r="N691">
        <f t="shared" si="139"/>
        <v>1.80086874075209E-3</v>
      </c>
      <c r="O691">
        <f t="shared" si="140"/>
        <v>1.8628603279119899E-3</v>
      </c>
      <c r="P691">
        <f t="shared" si="145"/>
        <v>-8.6052487088374621E-3</v>
      </c>
      <c r="R691">
        <f t="shared" si="146"/>
        <v>1.0000000000000099E-2</v>
      </c>
      <c r="S691">
        <f t="shared" si="141"/>
        <v>1.1461547765057388E-2</v>
      </c>
      <c r="T691">
        <f t="shared" si="142"/>
        <v>-1.299344746380493E-13</v>
      </c>
      <c r="U691">
        <f t="shared" si="143"/>
        <v>6.0882803129074696E-5</v>
      </c>
    </row>
    <row r="692" spans="1:21" x14ac:dyDescent="0.25">
      <c r="A692" t="s">
        <v>18</v>
      </c>
      <c r="B692" s="1">
        <v>43571</v>
      </c>
      <c r="C692" s="9">
        <f>[1]contrs_1m_adj_extra_stack!A691</f>
        <v>0</v>
      </c>
      <c r="D692" s="9">
        <f>[1]contrs_1m_adj_extra_stack!B691</f>
        <v>-1.3181561034437199E-4</v>
      </c>
      <c r="E692" s="9">
        <f>[1]contrs_1m_adj_extra_stack!C691</f>
        <v>-1.7399859372996902E-5</v>
      </c>
      <c r="F692" s="9">
        <f>[1]contrs_1m_adj_extra_stack!D691</f>
        <v>-1.5920274276578602E-5</v>
      </c>
      <c r="G692" s="9">
        <f>[1]contrs_1m_adj_extra_stack!E691</f>
        <v>-1.6187905509519901E-5</v>
      </c>
      <c r="I692" s="1">
        <f t="shared" si="144"/>
        <v>43556</v>
      </c>
      <c r="J692" s="1">
        <f t="shared" si="135"/>
        <v>43571</v>
      </c>
      <c r="K692">
        <f t="shared" si="136"/>
        <v>0</v>
      </c>
      <c r="L692">
        <f t="shared" si="137"/>
        <v>1.3181561034437199E-2</v>
      </c>
      <c r="M692">
        <f t="shared" si="138"/>
        <v>1.7399859372996902E-3</v>
      </c>
      <c r="N692">
        <f t="shared" si="139"/>
        <v>1.5920274276578601E-3</v>
      </c>
      <c r="O692">
        <f t="shared" si="140"/>
        <v>1.6187905509519901E-3</v>
      </c>
      <c r="P692">
        <f t="shared" si="145"/>
        <v>-1.813236495034674E-2</v>
      </c>
      <c r="R692">
        <f t="shared" si="146"/>
        <v>0</v>
      </c>
      <c r="S692">
        <f t="shared" si="141"/>
        <v>1.1441575096814186E-2</v>
      </c>
      <c r="T692">
        <f t="shared" si="142"/>
        <v>-3.2332426666559222E-13</v>
      </c>
      <c r="U692">
        <f t="shared" si="143"/>
        <v>-1.4795850996515529E-4</v>
      </c>
    </row>
    <row r="693" spans="1:21" x14ac:dyDescent="0.25">
      <c r="A693" t="s">
        <v>17</v>
      </c>
      <c r="B693" s="1">
        <v>43595</v>
      </c>
      <c r="C693" s="9">
        <f>[1]contrs_1m_adj_extra_stack!A692</f>
        <v>0</v>
      </c>
      <c r="D693" s="9">
        <f>[1]contrs_1m_adj_extra_stack!B692</f>
        <v>-6.6515708265323001E-5</v>
      </c>
      <c r="E693" s="9">
        <f>[1]contrs_1m_adj_extra_stack!C692</f>
        <v>-1.7399859375661399E-5</v>
      </c>
      <c r="F693" s="9">
        <f>[1]contrs_1m_adj_extra_stack!D692</f>
        <v>-1.9427631937378401E-5</v>
      </c>
      <c r="G693" s="9">
        <f>[1]contrs_1m_adj_extra_stack!E692</f>
        <v>-1.8036879976245702E-5</v>
      </c>
      <c r="I693" s="1">
        <f t="shared" si="144"/>
        <v>43586</v>
      </c>
      <c r="J693" s="1">
        <f t="shared" si="135"/>
        <v>43595</v>
      </c>
      <c r="K693">
        <f t="shared" si="136"/>
        <v>0</v>
      </c>
      <c r="L693">
        <f t="shared" si="137"/>
        <v>6.6515708265322999E-3</v>
      </c>
      <c r="M693">
        <f t="shared" si="138"/>
        <v>1.7399859375661401E-3</v>
      </c>
      <c r="N693">
        <f t="shared" si="139"/>
        <v>1.9427631937378401E-3</v>
      </c>
      <c r="O693">
        <f t="shared" si="140"/>
        <v>1.8036879976245702E-3</v>
      </c>
      <c r="P693">
        <f t="shared" si="145"/>
        <v>-1.213800795546085E-2</v>
      </c>
      <c r="R693">
        <f t="shared" si="146"/>
        <v>0</v>
      </c>
      <c r="S693">
        <f t="shared" si="141"/>
        <v>4.9115848889092865E-3</v>
      </c>
      <c r="T693">
        <f t="shared" si="142"/>
        <v>-5.68744270429411E-14</v>
      </c>
      <c r="U693">
        <f t="shared" si="143"/>
        <v>2.0277725611482478E-4</v>
      </c>
    </row>
    <row r="694" spans="1:21" x14ac:dyDescent="0.25">
      <c r="A694" t="s">
        <v>16</v>
      </c>
      <c r="B694" s="1">
        <v>43601</v>
      </c>
      <c r="C694" s="9">
        <f>[1]contrs_1m_adj_extra_stack!A693</f>
        <v>-9.9999999999999395E-5</v>
      </c>
      <c r="D694" s="9">
        <f>[1]contrs_1m_adj_extra_stack!B693</f>
        <v>-4.9131812026001603E-5</v>
      </c>
      <c r="E694" s="9">
        <f>[1]contrs_1m_adj_extra_stack!C693</f>
        <v>-1.7399859375844101E-5</v>
      </c>
      <c r="F694" s="9">
        <f>[1]contrs_1m_adj_extra_stack!D693</f>
        <v>-1.6358099218481899E-5</v>
      </c>
      <c r="G694" s="9">
        <f>[1]contrs_1m_adj_extra_stack!E693</f>
        <v>-1.8039838092084001E-5</v>
      </c>
      <c r="I694" s="1">
        <f t="shared" si="144"/>
        <v>43586</v>
      </c>
      <c r="J694" s="1">
        <f t="shared" si="135"/>
        <v>43601</v>
      </c>
      <c r="K694">
        <f t="shared" si="136"/>
        <v>9.9999999999999395E-3</v>
      </c>
      <c r="L694">
        <f t="shared" si="137"/>
        <v>4.9131812026001606E-3</v>
      </c>
      <c r="M694">
        <f t="shared" si="138"/>
        <v>1.7399859375844102E-3</v>
      </c>
      <c r="N694">
        <f t="shared" si="139"/>
        <v>1.6358099218481898E-3</v>
      </c>
      <c r="O694">
        <f t="shared" si="140"/>
        <v>1.8039838092084E-3</v>
      </c>
      <c r="P694">
        <f t="shared" si="145"/>
        <v>-9.2960871241221099E-5</v>
      </c>
      <c r="R694">
        <f t="shared" si="146"/>
        <v>9.9999999999999395E-3</v>
      </c>
      <c r="S694">
        <f t="shared" si="141"/>
        <v>3.1731952649771476E-3</v>
      </c>
      <c r="T694">
        <f t="shared" si="142"/>
        <v>-3.8604319393953368E-14</v>
      </c>
      <c r="U694">
        <f t="shared" si="143"/>
        <v>-1.0417601577482555E-4</v>
      </c>
    </row>
    <row r="695" spans="1:21" x14ac:dyDescent="0.25">
      <c r="A695" t="s">
        <v>18</v>
      </c>
      <c r="B695" s="1">
        <v>43606</v>
      </c>
      <c r="C695" s="9">
        <f>[1]contrs_1m_adj_extra_stack!A694</f>
        <v>0</v>
      </c>
      <c r="D695" s="9">
        <f>[1]contrs_1m_adj_extra_stack!B694</f>
        <v>-1.54807068052292E-5</v>
      </c>
      <c r="E695" s="9">
        <f>[1]contrs_1m_adj_extra_stack!C694</f>
        <v>-1.7399859374694501E-5</v>
      </c>
      <c r="F695" s="9">
        <f>[1]contrs_1m_adj_extra_stack!D694</f>
        <v>-1.6362164186068499E-5</v>
      </c>
      <c r="G695" s="9">
        <f>[1]contrs_1m_adj_extra_stack!E694</f>
        <v>-1.4606416477276699E-5</v>
      </c>
      <c r="I695" s="1">
        <f t="shared" si="144"/>
        <v>43586</v>
      </c>
      <c r="J695" s="1">
        <f t="shared" si="135"/>
        <v>43606</v>
      </c>
      <c r="K695">
        <f t="shared" si="136"/>
        <v>0</v>
      </c>
      <c r="L695">
        <f t="shared" si="137"/>
        <v>1.54807068052292E-3</v>
      </c>
      <c r="M695">
        <f t="shared" si="138"/>
        <v>1.73998593746945E-3</v>
      </c>
      <c r="N695">
        <f t="shared" si="139"/>
        <v>1.6362164186068499E-3</v>
      </c>
      <c r="O695">
        <f t="shared" si="140"/>
        <v>1.46064164772767E-3</v>
      </c>
      <c r="P695">
        <f t="shared" si="145"/>
        <v>-6.3849146843268905E-3</v>
      </c>
      <c r="R695">
        <f t="shared" si="146"/>
        <v>0</v>
      </c>
      <c r="S695">
        <f t="shared" si="141"/>
        <v>-1.9191525710009292E-4</v>
      </c>
      <c r="T695">
        <f t="shared" si="142"/>
        <v>-1.5356444414693637E-13</v>
      </c>
      <c r="U695">
        <f t="shared" si="143"/>
        <v>-1.0376951901616542E-4</v>
      </c>
    </row>
    <row r="696" spans="1:21" x14ac:dyDescent="0.25">
      <c r="A696" t="s">
        <v>18</v>
      </c>
      <c r="B696" s="1">
        <v>43606</v>
      </c>
      <c r="C696" s="9">
        <f>[1]contrs_1m_adj_extra_stack!A695</f>
        <v>0</v>
      </c>
      <c r="D696" s="9">
        <f>[1]contrs_1m_adj_extra_stack!B695</f>
        <v>-1.54807068052292E-5</v>
      </c>
      <c r="E696" s="9">
        <f>[1]contrs_1m_adj_extra_stack!C695</f>
        <v>-1.7399859374694501E-5</v>
      </c>
      <c r="F696" s="9">
        <f>[1]contrs_1m_adj_extra_stack!D695</f>
        <v>-1.6362164186068499E-5</v>
      </c>
      <c r="G696" s="9">
        <f>[1]contrs_1m_adj_extra_stack!E695</f>
        <v>-1.4606416477276699E-5</v>
      </c>
      <c r="I696" s="1">
        <f t="shared" si="144"/>
        <v>43586</v>
      </c>
      <c r="J696" s="1">
        <f t="shared" si="135"/>
        <v>43606</v>
      </c>
      <c r="K696">
        <f t="shared" si="136"/>
        <v>0</v>
      </c>
      <c r="L696">
        <f t="shared" si="137"/>
        <v>1.54807068052292E-3</v>
      </c>
      <c r="M696">
        <f t="shared" si="138"/>
        <v>1.73998593746945E-3</v>
      </c>
      <c r="N696">
        <f t="shared" si="139"/>
        <v>1.6362164186068499E-3</v>
      </c>
      <c r="O696">
        <f t="shared" si="140"/>
        <v>1.46064164772767E-3</v>
      </c>
      <c r="P696">
        <f t="shared" si="145"/>
        <v>-6.3849146843268905E-3</v>
      </c>
      <c r="R696">
        <f t="shared" si="146"/>
        <v>0</v>
      </c>
      <c r="S696">
        <f t="shared" si="141"/>
        <v>-1.9191525710009292E-4</v>
      </c>
      <c r="T696">
        <f t="shared" si="142"/>
        <v>-1.5356444414693637E-13</v>
      </c>
      <c r="U696">
        <f t="shared" si="143"/>
        <v>-1.0376951901616542E-4</v>
      </c>
    </row>
    <row r="697" spans="1:21" x14ac:dyDescent="0.25">
      <c r="A697" t="s">
        <v>16</v>
      </c>
      <c r="B697" s="1">
        <v>43621</v>
      </c>
      <c r="C697" s="9">
        <f>[1]contrs_1m_adj_extra_stack!A696</f>
        <v>0</v>
      </c>
      <c r="D697" s="9">
        <f>[1]contrs_1m_adj_extra_stack!B696</f>
        <v>-1.91396982625886E-5</v>
      </c>
      <c r="E697" s="9">
        <f>[1]contrs_1m_adj_extra_stack!C696</f>
        <v>-1.7399859375969201E-5</v>
      </c>
      <c r="F697" s="9">
        <f>[1]contrs_1m_adj_extra_stack!D696</f>
        <v>-1.6704606504857599E-5</v>
      </c>
      <c r="G697" s="9">
        <f>[1]contrs_1m_adj_extra_stack!E696</f>
        <v>-1.89233414765879E-5</v>
      </c>
      <c r="I697" s="1">
        <f t="shared" si="144"/>
        <v>43617</v>
      </c>
      <c r="J697" s="1">
        <f t="shared" si="135"/>
        <v>43621</v>
      </c>
      <c r="K697">
        <f t="shared" si="136"/>
        <v>0</v>
      </c>
      <c r="L697">
        <f t="shared" si="137"/>
        <v>1.9139698262588599E-3</v>
      </c>
      <c r="M697">
        <f t="shared" si="138"/>
        <v>1.7399859375969201E-3</v>
      </c>
      <c r="N697">
        <f t="shared" si="139"/>
        <v>1.6704606504857598E-3</v>
      </c>
      <c r="O697">
        <f t="shared" si="140"/>
        <v>1.89233414765879E-3</v>
      </c>
      <c r="P697">
        <f t="shared" si="145"/>
        <v>-7.2167505620003309E-3</v>
      </c>
      <c r="R697">
        <f t="shared" si="146"/>
        <v>0</v>
      </c>
      <c r="S697">
        <f t="shared" si="141"/>
        <v>1.7398388863584693E-4</v>
      </c>
      <c r="T697">
        <f t="shared" si="142"/>
        <v>-2.6094361046946624E-14</v>
      </c>
      <c r="U697">
        <f t="shared" si="143"/>
        <v>-6.9525287137255564E-5</v>
      </c>
    </row>
    <row r="698" spans="1:21" x14ac:dyDescent="0.25">
      <c r="A698" t="s">
        <v>16</v>
      </c>
      <c r="B698" s="1">
        <v>43628</v>
      </c>
      <c r="C698" s="9">
        <f>[1]contrs_1m_adj_extra_stack!A697</f>
        <v>0</v>
      </c>
      <c r="D698" s="9">
        <f>[1]contrs_1m_adj_extra_stack!B697</f>
        <v>4.89419753420709E-5</v>
      </c>
      <c r="E698" s="9">
        <f>[1]contrs_1m_adj_extra_stack!C697</f>
        <v>-1.7399859376484001E-5</v>
      </c>
      <c r="F698" s="9">
        <f>[1]contrs_1m_adj_extra_stack!D697</f>
        <v>-1.6265354471299699E-5</v>
      </c>
      <c r="G698" s="9">
        <f>[1]contrs_1m_adj_extra_stack!E697</f>
        <v>-1.7703244345687099E-5</v>
      </c>
      <c r="I698" s="1">
        <f t="shared" si="144"/>
        <v>43617</v>
      </c>
      <c r="J698" s="1">
        <f t="shared" si="135"/>
        <v>43628</v>
      </c>
      <c r="K698">
        <f t="shared" si="136"/>
        <v>0</v>
      </c>
      <c r="L698">
        <f t="shared" si="137"/>
        <v>-4.8941975342070903E-3</v>
      </c>
      <c r="M698">
        <f t="shared" si="138"/>
        <v>1.7399859376484E-3</v>
      </c>
      <c r="N698">
        <f t="shared" si="139"/>
        <v>1.6265354471299699E-3</v>
      </c>
      <c r="O698">
        <f t="shared" si="140"/>
        <v>1.77032443456871E-3</v>
      </c>
      <c r="P698">
        <f t="shared" si="145"/>
        <v>-2.4264828513998978E-4</v>
      </c>
      <c r="R698">
        <f t="shared" si="146"/>
        <v>0</v>
      </c>
      <c r="S698">
        <f t="shared" si="141"/>
        <v>-6.6341834718301029E-3</v>
      </c>
      <c r="T698">
        <f t="shared" si="142"/>
        <v>2.5385509666575601E-14</v>
      </c>
      <c r="U698">
        <f t="shared" si="143"/>
        <v>-1.1345049049304545E-4</v>
      </c>
    </row>
    <row r="699" spans="1:21" x14ac:dyDescent="0.25">
      <c r="A699" t="s">
        <v>16</v>
      </c>
      <c r="B699" s="1">
        <v>43634</v>
      </c>
      <c r="C699" s="9">
        <f>[1]contrs_1m_adj_extra_stack!A698</f>
        <v>0</v>
      </c>
      <c r="D699" s="9">
        <f>[1]contrs_1m_adj_extra_stack!B698</f>
        <v>-2.05102891443006E-5</v>
      </c>
      <c r="E699" s="9">
        <f>[1]contrs_1m_adj_extra_stack!C698</f>
        <v>-1.7399859376539502E-5</v>
      </c>
      <c r="F699" s="9">
        <f>[1]contrs_1m_adj_extra_stack!D698</f>
        <v>-1.78476060654663E-5</v>
      </c>
      <c r="G699" s="9">
        <f>[1]contrs_1m_adj_extra_stack!E698</f>
        <v>-1.6315086282168498E-5</v>
      </c>
      <c r="I699" s="1">
        <f t="shared" si="144"/>
        <v>43617</v>
      </c>
      <c r="J699" s="1">
        <f t="shared" si="135"/>
        <v>43634</v>
      </c>
      <c r="K699">
        <f t="shared" si="136"/>
        <v>0</v>
      </c>
      <c r="L699">
        <f t="shared" si="137"/>
        <v>2.0510289144300598E-3</v>
      </c>
      <c r="M699">
        <f t="shared" si="138"/>
        <v>1.7399859376539502E-3</v>
      </c>
      <c r="N699">
        <f t="shared" si="139"/>
        <v>1.78476060654663E-3</v>
      </c>
      <c r="O699">
        <f t="shared" si="140"/>
        <v>1.6315086282168499E-3</v>
      </c>
      <c r="P699">
        <f t="shared" si="145"/>
        <v>-7.2072840868474906E-3</v>
      </c>
      <c r="R699">
        <f t="shared" si="146"/>
        <v>0</v>
      </c>
      <c r="S699">
        <f t="shared" si="141"/>
        <v>3.110429768070468E-4</v>
      </c>
      <c r="T699">
        <f t="shared" si="142"/>
        <v>3.0935757427963395E-14</v>
      </c>
      <c r="U699">
        <f t="shared" si="143"/>
        <v>4.4774668923614662E-5</v>
      </c>
    </row>
    <row r="700" spans="1:21" x14ac:dyDescent="0.25">
      <c r="A700" t="s">
        <v>16</v>
      </c>
      <c r="B700" s="1">
        <v>43634</v>
      </c>
      <c r="C700" s="9">
        <f>[1]contrs_1m_adj_extra_stack!A699</f>
        <v>0</v>
      </c>
      <c r="D700" s="9">
        <f>[1]contrs_1m_adj_extra_stack!B699</f>
        <v>-2.05102891443006E-5</v>
      </c>
      <c r="E700" s="9">
        <f>[1]contrs_1m_adj_extra_stack!C699</f>
        <v>-1.7399859376539502E-5</v>
      </c>
      <c r="F700" s="9">
        <f>[1]contrs_1m_adj_extra_stack!D699</f>
        <v>-1.78476060654663E-5</v>
      </c>
      <c r="G700" s="9">
        <f>[1]contrs_1m_adj_extra_stack!E699</f>
        <v>-1.6315086282168498E-5</v>
      </c>
      <c r="I700" s="1">
        <f t="shared" si="144"/>
        <v>43617</v>
      </c>
      <c r="J700" s="1">
        <f t="shared" si="135"/>
        <v>43634</v>
      </c>
      <c r="K700">
        <f t="shared" si="136"/>
        <v>0</v>
      </c>
      <c r="L700">
        <f t="shared" si="137"/>
        <v>2.0510289144300598E-3</v>
      </c>
      <c r="M700">
        <f t="shared" si="138"/>
        <v>1.7399859376539502E-3</v>
      </c>
      <c r="N700">
        <f t="shared" si="139"/>
        <v>1.78476060654663E-3</v>
      </c>
      <c r="O700">
        <f t="shared" si="140"/>
        <v>1.6315086282168499E-3</v>
      </c>
      <c r="P700">
        <f t="shared" si="145"/>
        <v>-7.2072840868474906E-3</v>
      </c>
      <c r="R700">
        <f t="shared" si="146"/>
        <v>0</v>
      </c>
      <c r="S700">
        <f t="shared" si="141"/>
        <v>3.110429768070468E-4</v>
      </c>
      <c r="T700">
        <f t="shared" si="142"/>
        <v>3.0935757427963395E-14</v>
      </c>
      <c r="U700">
        <f t="shared" si="143"/>
        <v>4.4774668923614662E-5</v>
      </c>
    </row>
    <row r="701" spans="1:21" x14ac:dyDescent="0.25">
      <c r="A701" t="s">
        <v>16</v>
      </c>
      <c r="B701" s="1">
        <v>43636</v>
      </c>
      <c r="C701" s="9">
        <f>[1]contrs_1m_adj_extra_stack!A700</f>
        <v>2.0000000000000101E-4</v>
      </c>
      <c r="D701" s="9">
        <f>[1]contrs_1m_adj_extra_stack!B700</f>
        <v>3.1437992699613002E-4</v>
      </c>
      <c r="E701" s="9">
        <f>[1]contrs_1m_adj_extra_stack!C700</f>
        <v>-1.7399859376990601E-5</v>
      </c>
      <c r="F701" s="9">
        <f>[1]contrs_1m_adj_extra_stack!D700</f>
        <v>-1.59939364305395E-5</v>
      </c>
      <c r="G701" s="9">
        <f>[1]contrs_1m_adj_extra_stack!E700</f>
        <v>-1.68604778324273E-5</v>
      </c>
      <c r="I701" s="1">
        <f t="shared" si="144"/>
        <v>43617</v>
      </c>
      <c r="J701" s="1">
        <f t="shared" si="135"/>
        <v>43636</v>
      </c>
      <c r="K701">
        <f t="shared" si="136"/>
        <v>-2.0000000000000101E-2</v>
      </c>
      <c r="L701">
        <f t="shared" si="137"/>
        <v>-3.1437992699613004E-2</v>
      </c>
      <c r="M701">
        <f t="shared" si="138"/>
        <v>1.73998593769906E-3</v>
      </c>
      <c r="N701">
        <f t="shared" si="139"/>
        <v>1.5993936430539499E-3</v>
      </c>
      <c r="O701">
        <f t="shared" si="140"/>
        <v>1.68604778324273E-3</v>
      </c>
      <c r="P701">
        <f t="shared" si="145"/>
        <v>6.4125653356171637E-3</v>
      </c>
      <c r="R701">
        <f t="shared" si="146"/>
        <v>-2.0000000000000101E-2</v>
      </c>
      <c r="S701">
        <f t="shared" si="141"/>
        <v>-3.3177978637236018E-2</v>
      </c>
      <c r="T701">
        <f t="shared" si="142"/>
        <v>7.6045506697264287E-14</v>
      </c>
      <c r="U701">
        <f t="shared" si="143"/>
        <v>-1.4059229456906547E-4</v>
      </c>
    </row>
    <row r="702" spans="1:21" x14ac:dyDescent="0.25">
      <c r="A702" t="s">
        <v>16</v>
      </c>
      <c r="B702" s="1">
        <v>43640</v>
      </c>
      <c r="C702" s="9">
        <f>[1]contrs_1m_adj_extra_stack!A701</f>
        <v>-2.0000000000000101E-4</v>
      </c>
      <c r="D702" s="9">
        <f>[1]contrs_1m_adj_extra_stack!B701</f>
        <v>-1.73307153037049E-4</v>
      </c>
      <c r="E702" s="9">
        <f>[1]contrs_1m_adj_extra_stack!C701</f>
        <v>-1.73998593769087E-5</v>
      </c>
      <c r="F702" s="9">
        <f>[1]contrs_1m_adj_extra_stack!D701</f>
        <v>-1.828849938647E-5</v>
      </c>
      <c r="G702" s="9">
        <f>[1]contrs_1m_adj_extra_stack!E701</f>
        <v>-1.8470872710659101E-5</v>
      </c>
      <c r="I702" s="1">
        <f t="shared" si="144"/>
        <v>43617</v>
      </c>
      <c r="J702" s="1">
        <f t="shared" si="135"/>
        <v>43640</v>
      </c>
      <c r="K702">
        <f t="shared" si="136"/>
        <v>2.0000000000000101E-2</v>
      </c>
      <c r="L702">
        <f t="shared" si="137"/>
        <v>1.7330715303704902E-2</v>
      </c>
      <c r="M702">
        <f t="shared" si="138"/>
        <v>1.7399859376908699E-3</v>
      </c>
      <c r="N702">
        <f t="shared" si="139"/>
        <v>1.828849938647E-3</v>
      </c>
      <c r="O702">
        <f t="shared" si="140"/>
        <v>1.84708727106591E-3</v>
      </c>
      <c r="P702">
        <f t="shared" si="145"/>
        <v>-2.7466384511085802E-3</v>
      </c>
      <c r="R702">
        <f t="shared" si="146"/>
        <v>2.0000000000000101E-2</v>
      </c>
      <c r="S702">
        <f t="shared" si="141"/>
        <v>1.5590729366081888E-2</v>
      </c>
      <c r="T702">
        <f t="shared" si="142"/>
        <v>6.7855443486308786E-14</v>
      </c>
      <c r="U702">
        <f t="shared" si="143"/>
        <v>8.886400102398463E-5</v>
      </c>
    </row>
    <row r="703" spans="1:21" x14ac:dyDescent="0.25">
      <c r="A703" t="s">
        <v>18</v>
      </c>
      <c r="B703" s="1">
        <v>43662</v>
      </c>
      <c r="C703" s="9">
        <f>[1]contrs_1m_adj_extra_stack!A702</f>
        <v>9.9999999999997701E-5</v>
      </c>
      <c r="D703" s="9">
        <f>[1]contrs_1m_adj_extra_stack!B702</f>
        <v>-3.6852906803806602E-6</v>
      </c>
      <c r="E703" s="9">
        <f>[1]contrs_1m_adj_extra_stack!C702</f>
        <v>-1.7399859374450098E-5</v>
      </c>
      <c r="F703" s="9">
        <f>[1]contrs_1m_adj_extra_stack!D702</f>
        <v>-1.5732567371012098E-5</v>
      </c>
      <c r="G703" s="9">
        <f>[1]contrs_1m_adj_extra_stack!E702</f>
        <v>-1.6675102160504799E-5</v>
      </c>
      <c r="I703" s="1">
        <f t="shared" si="144"/>
        <v>43647</v>
      </c>
      <c r="J703" s="1">
        <f t="shared" si="135"/>
        <v>43662</v>
      </c>
      <c r="K703">
        <f t="shared" si="136"/>
        <v>-9.9999999999997695E-3</v>
      </c>
      <c r="L703">
        <f t="shared" si="137"/>
        <v>3.6852906803806599E-4</v>
      </c>
      <c r="M703">
        <f t="shared" si="138"/>
        <v>1.7399859374450097E-3</v>
      </c>
      <c r="N703">
        <f t="shared" si="139"/>
        <v>1.5732567371012098E-3</v>
      </c>
      <c r="O703">
        <f t="shared" si="140"/>
        <v>1.6675102160504799E-3</v>
      </c>
      <c r="P703">
        <f t="shared" si="145"/>
        <v>-1.5349281958634536E-2</v>
      </c>
      <c r="R703">
        <f t="shared" si="146"/>
        <v>-9.9999999999997695E-3</v>
      </c>
      <c r="S703">
        <f t="shared" si="141"/>
        <v>-1.3714568695849471E-3</v>
      </c>
      <c r="T703">
        <f t="shared" si="142"/>
        <v>-1.7800474635953911E-13</v>
      </c>
      <c r="U703">
        <f t="shared" si="143"/>
        <v>-1.6672920052180555E-4</v>
      </c>
    </row>
    <row r="704" spans="1:21" x14ac:dyDescent="0.25">
      <c r="A704" t="s">
        <v>16</v>
      </c>
      <c r="B704" s="1">
        <v>43671</v>
      </c>
      <c r="C704" s="9">
        <f>[1]contrs_1m_adj_extra_stack!A703</f>
        <v>1E-4</v>
      </c>
      <c r="D704" s="9">
        <f>[1]contrs_1m_adj_extra_stack!B703</f>
        <v>8.2857965361847897E-5</v>
      </c>
      <c r="E704" s="9">
        <f>[1]contrs_1m_adj_extra_stack!C703</f>
        <v>-1.7399859375768498E-5</v>
      </c>
      <c r="F704" s="9">
        <f>[1]contrs_1m_adj_extra_stack!D703</f>
        <v>-1.6741368277195701E-5</v>
      </c>
      <c r="G704" s="9">
        <f>[1]contrs_1m_adj_extra_stack!E703</f>
        <v>-1.8060334258371199E-5</v>
      </c>
      <c r="I704" s="1">
        <f t="shared" si="144"/>
        <v>43647</v>
      </c>
      <c r="J704" s="1">
        <f t="shared" si="135"/>
        <v>43671</v>
      </c>
      <c r="K704">
        <f t="shared" si="136"/>
        <v>-0.01</v>
      </c>
      <c r="L704">
        <f t="shared" si="137"/>
        <v>-8.2857965361847891E-3</v>
      </c>
      <c r="M704">
        <f t="shared" si="138"/>
        <v>1.7399859375768498E-3</v>
      </c>
      <c r="N704">
        <f t="shared" si="139"/>
        <v>1.6741368277195701E-3</v>
      </c>
      <c r="O704">
        <f t="shared" si="140"/>
        <v>1.8060334258371198E-3</v>
      </c>
      <c r="P704">
        <f t="shared" si="145"/>
        <v>-6.9343596549487508E-3</v>
      </c>
      <c r="R704">
        <f t="shared" si="146"/>
        <v>-0.01</v>
      </c>
      <c r="S704">
        <f t="shared" si="141"/>
        <v>-1.0025782473807802E-2</v>
      </c>
      <c r="T704">
        <f t="shared" si="142"/>
        <v>-4.6164677983129287E-14</v>
      </c>
      <c r="U704">
        <f t="shared" si="143"/>
        <v>-6.5849109903445271E-5</v>
      </c>
    </row>
    <row r="705" spans="1:21" x14ac:dyDescent="0.25">
      <c r="A705" t="s">
        <v>16</v>
      </c>
      <c r="B705" s="1">
        <v>43686</v>
      </c>
      <c r="C705" s="9">
        <f>[1]contrs_1m_adj_extra_stack!A704</f>
        <v>-1E-4</v>
      </c>
      <c r="D705" s="9">
        <f>[1]contrs_1m_adj_extra_stack!B704</f>
        <v>-1.77110256623697E-4</v>
      </c>
      <c r="E705" s="9">
        <f>[1]contrs_1m_adj_extra_stack!C704</f>
        <v>-1.73998593772317E-5</v>
      </c>
      <c r="F705" s="9">
        <f>[1]contrs_1m_adj_extra_stack!D704</f>
        <v>-1.7901361263107401E-5</v>
      </c>
      <c r="G705" s="9">
        <f>[1]contrs_1m_adj_extra_stack!E704</f>
        <v>-1.6724451684624098E-5</v>
      </c>
      <c r="I705" s="1">
        <f t="shared" si="144"/>
        <v>43678</v>
      </c>
      <c r="J705" s="1">
        <f t="shared" si="135"/>
        <v>43686</v>
      </c>
      <c r="K705">
        <f t="shared" si="136"/>
        <v>0.01</v>
      </c>
      <c r="L705">
        <f t="shared" si="137"/>
        <v>1.7711025662369699E-2</v>
      </c>
      <c r="M705">
        <f t="shared" si="138"/>
        <v>1.73998593772317E-3</v>
      </c>
      <c r="N705">
        <f t="shared" si="139"/>
        <v>1.7901361263107402E-3</v>
      </c>
      <c r="O705">
        <f t="shared" si="140"/>
        <v>1.6724451684624099E-3</v>
      </c>
      <c r="P705">
        <f t="shared" si="145"/>
        <v>-1.291359289486602E-2</v>
      </c>
      <c r="R705">
        <f t="shared" si="146"/>
        <v>0.01</v>
      </c>
      <c r="S705">
        <f t="shared" si="141"/>
        <v>1.5971039724746686E-2</v>
      </c>
      <c r="T705">
        <f t="shared" si="142"/>
        <v>1.0015556092812794E-13</v>
      </c>
      <c r="U705">
        <f t="shared" si="143"/>
        <v>5.0150188687724841E-5</v>
      </c>
    </row>
    <row r="706" spans="1:21" x14ac:dyDescent="0.25">
      <c r="A706" t="s">
        <v>16</v>
      </c>
      <c r="B706" s="1">
        <v>43686</v>
      </c>
      <c r="C706" s="9">
        <f>[1]contrs_1m_adj_extra_stack!A705</f>
        <v>-1E-4</v>
      </c>
      <c r="D706" s="9">
        <f>[1]contrs_1m_adj_extra_stack!B705</f>
        <v>-1.77110256623697E-4</v>
      </c>
      <c r="E706" s="9">
        <f>[1]contrs_1m_adj_extra_stack!C705</f>
        <v>-1.73998593772317E-5</v>
      </c>
      <c r="F706" s="9">
        <f>[1]contrs_1m_adj_extra_stack!D705</f>
        <v>-1.7901361263107401E-5</v>
      </c>
      <c r="G706" s="9">
        <f>[1]contrs_1m_adj_extra_stack!E705</f>
        <v>-1.6724451684624098E-5</v>
      </c>
      <c r="I706" s="1">
        <f t="shared" si="144"/>
        <v>43678</v>
      </c>
      <c r="J706" s="1">
        <f t="shared" si="135"/>
        <v>43686</v>
      </c>
      <c r="K706">
        <f t="shared" si="136"/>
        <v>0.01</v>
      </c>
      <c r="L706">
        <f t="shared" si="137"/>
        <v>1.7711025662369699E-2</v>
      </c>
      <c r="M706">
        <f t="shared" si="138"/>
        <v>1.73998593772317E-3</v>
      </c>
      <c r="N706">
        <f t="shared" si="139"/>
        <v>1.7901361263107402E-3</v>
      </c>
      <c r="O706">
        <f t="shared" si="140"/>
        <v>1.6724451684624099E-3</v>
      </c>
      <c r="P706">
        <f t="shared" si="145"/>
        <v>-1.291359289486602E-2</v>
      </c>
      <c r="R706">
        <f t="shared" si="146"/>
        <v>0.01</v>
      </c>
      <c r="S706">
        <f t="shared" si="141"/>
        <v>1.5971039724746686E-2</v>
      </c>
      <c r="T706">
        <f t="shared" si="142"/>
        <v>1.0015556092812794E-13</v>
      </c>
      <c r="U706">
        <f t="shared" si="143"/>
        <v>5.0150188687724841E-5</v>
      </c>
    </row>
    <row r="707" spans="1:21" x14ac:dyDescent="0.25">
      <c r="A707" t="s">
        <v>16</v>
      </c>
      <c r="B707" s="1">
        <v>43692</v>
      </c>
      <c r="C707" s="9">
        <f>[1]contrs_1m_adj_extra_stack!A706</f>
        <v>2.0000000000000101E-4</v>
      </c>
      <c r="D707" s="9">
        <f>[1]contrs_1m_adj_extra_stack!B706</f>
        <v>2.8491711993118199E-4</v>
      </c>
      <c r="E707" s="9">
        <f>[1]contrs_1m_adj_extra_stack!C706</f>
        <v>-1.73998593794433E-5</v>
      </c>
      <c r="F707" s="9">
        <f>[1]contrs_1m_adj_extra_stack!D706</f>
        <v>-1.7461034365834801E-5</v>
      </c>
      <c r="G707" s="9">
        <f>[1]contrs_1m_adj_extra_stack!E706</f>
        <v>-1.5691303108188701E-5</v>
      </c>
      <c r="I707" s="1">
        <f t="shared" si="144"/>
        <v>43678</v>
      </c>
      <c r="J707" s="1">
        <f t="shared" ref="J707:J723" si="147">B707</f>
        <v>43692</v>
      </c>
      <c r="K707">
        <f t="shared" ref="K707:K723" si="148">C707*-100</f>
        <v>-2.0000000000000101E-2</v>
      </c>
      <c r="L707">
        <f t="shared" ref="L707:L723" si="149">D707*-100</f>
        <v>-2.8491711993118198E-2</v>
      </c>
      <c r="M707">
        <f t="shared" ref="M707:M723" si="150">E707*-100</f>
        <v>1.7399859379443299E-3</v>
      </c>
      <c r="N707">
        <f t="shared" ref="N707:N723" si="151">F707*-100</f>
        <v>1.74610343658348E-3</v>
      </c>
      <c r="O707">
        <f t="shared" ref="O707:O723" si="152">G707*-100</f>
        <v>1.5691303108188702E-3</v>
      </c>
      <c r="P707">
        <f t="shared" si="145"/>
        <v>3.4364923077714171E-3</v>
      </c>
      <c r="R707">
        <f t="shared" si="146"/>
        <v>-2.0000000000000101E-2</v>
      </c>
      <c r="S707">
        <f t="shared" ref="S707:S723" si="153">L707-L$726</f>
        <v>-3.0231697930741212E-2</v>
      </c>
      <c r="T707">
        <f t="shared" ref="T707:T723" si="154">M707-M$726</f>
        <v>3.2131545688041108E-13</v>
      </c>
      <c r="U707">
        <f t="shared" ref="U707:U723" si="155">N707-N$726</f>
        <v>6.1174989604646703E-6</v>
      </c>
    </row>
    <row r="708" spans="1:21" x14ac:dyDescent="0.25">
      <c r="A708" t="s">
        <v>18</v>
      </c>
      <c r="B708" s="1">
        <v>43697</v>
      </c>
      <c r="C708" s="9">
        <f>[1]contrs_1m_adj_extra_stack!A707</f>
        <v>0</v>
      </c>
      <c r="D708" s="9">
        <f>[1]contrs_1m_adj_extra_stack!B707</f>
        <v>-7.29358086378419E-5</v>
      </c>
      <c r="E708" s="9">
        <f>[1]contrs_1m_adj_extra_stack!C707</f>
        <v>-1.73998593768531E-5</v>
      </c>
      <c r="F708" s="9">
        <f>[1]contrs_1m_adj_extra_stack!D707</f>
        <v>-1.7179079957961299E-5</v>
      </c>
      <c r="G708" s="9">
        <f>[1]contrs_1m_adj_extra_stack!E707</f>
        <v>-1.75450521127125E-5</v>
      </c>
      <c r="I708" s="1">
        <f t="shared" si="144"/>
        <v>43678</v>
      </c>
      <c r="J708" s="1">
        <f t="shared" si="147"/>
        <v>43697</v>
      </c>
      <c r="K708">
        <f t="shared" si="148"/>
        <v>0</v>
      </c>
      <c r="L708">
        <f t="shared" si="149"/>
        <v>7.29358086378419E-3</v>
      </c>
      <c r="M708">
        <f t="shared" si="150"/>
        <v>1.7399859376853099E-3</v>
      </c>
      <c r="N708">
        <f t="shared" si="151"/>
        <v>1.7179079957961299E-3</v>
      </c>
      <c r="O708">
        <f t="shared" si="152"/>
        <v>1.75450521127125E-3</v>
      </c>
      <c r="P708">
        <f t="shared" si="145"/>
        <v>-1.2505980008536879E-2</v>
      </c>
      <c r="R708">
        <f t="shared" si="146"/>
        <v>0</v>
      </c>
      <c r="S708">
        <f t="shared" si="153"/>
        <v>5.5535949261611775E-3</v>
      </c>
      <c r="T708">
        <f t="shared" si="154"/>
        <v>6.2295437905368622E-14</v>
      </c>
      <c r="U708">
        <f t="shared" si="155"/>
        <v>-2.2077941826885482E-5</v>
      </c>
    </row>
    <row r="709" spans="1:21" x14ac:dyDescent="0.25">
      <c r="A709" t="s">
        <v>16</v>
      </c>
      <c r="B709" s="1">
        <v>43704</v>
      </c>
      <c r="C709" s="9">
        <f>[1]contrs_1m_adj_extra_stack!A708</f>
        <v>1E-4</v>
      </c>
      <c r="D709" s="9">
        <f>[1]contrs_1m_adj_extra_stack!B708</f>
        <v>7.9751997507100401E-5</v>
      </c>
      <c r="E709" s="9">
        <f>[1]contrs_1m_adj_extra_stack!C708</f>
        <v>-1.73998593770804E-5</v>
      </c>
      <c r="F709" s="9">
        <f>[1]contrs_1m_adj_extra_stack!D708</f>
        <v>-1.7994071308228E-5</v>
      </c>
      <c r="G709" s="9">
        <f>[1]contrs_1m_adj_extra_stack!E708</f>
        <v>-1.6573138821513501E-5</v>
      </c>
      <c r="I709" s="1">
        <f t="shared" si="144"/>
        <v>43678</v>
      </c>
      <c r="J709" s="1">
        <f t="shared" si="147"/>
        <v>43704</v>
      </c>
      <c r="K709">
        <f t="shared" si="148"/>
        <v>-0.01</v>
      </c>
      <c r="L709">
        <f t="shared" si="149"/>
        <v>-7.9751997507100398E-3</v>
      </c>
      <c r="M709">
        <f t="shared" si="150"/>
        <v>1.73998593770804E-3</v>
      </c>
      <c r="N709">
        <f t="shared" si="151"/>
        <v>1.7994071308227999E-3</v>
      </c>
      <c r="O709">
        <f t="shared" si="152"/>
        <v>1.6573138821513501E-3</v>
      </c>
      <c r="P709">
        <f t="shared" si="145"/>
        <v>-7.2215071999721502E-3</v>
      </c>
      <c r="R709">
        <f t="shared" si="146"/>
        <v>-0.01</v>
      </c>
      <c r="S709">
        <f t="shared" si="153"/>
        <v>-9.7151856883330532E-3</v>
      </c>
      <c r="T709">
        <f t="shared" si="154"/>
        <v>8.5025519611092726E-14</v>
      </c>
      <c r="U709">
        <f t="shared" si="155"/>
        <v>5.9421193199784552E-5</v>
      </c>
    </row>
    <row r="710" spans="1:21" x14ac:dyDescent="0.25">
      <c r="A710" t="s">
        <v>18</v>
      </c>
      <c r="B710" s="1">
        <v>43725</v>
      </c>
      <c r="C710" s="9">
        <f>[1]contrs_1m_adj_extra_stack!A709</f>
        <v>0</v>
      </c>
      <c r="D710" s="9">
        <f>[1]contrs_1m_adj_extra_stack!B709</f>
        <v>3.9130729014407997E-5</v>
      </c>
      <c r="E710" s="9">
        <f>[1]contrs_1m_adj_extra_stack!C709</f>
        <v>-1.7399859374526799E-5</v>
      </c>
      <c r="F710" s="9">
        <f>[1]contrs_1m_adj_extra_stack!D709</f>
        <v>-1.4240754912004E-5</v>
      </c>
      <c r="G710" s="9">
        <f>[1]contrs_1m_adj_extra_stack!E709</f>
        <v>-1.9012954662297599E-5</v>
      </c>
      <c r="I710" s="1">
        <f t="shared" si="144"/>
        <v>43709</v>
      </c>
      <c r="J710" s="1">
        <f t="shared" si="147"/>
        <v>43725</v>
      </c>
      <c r="K710">
        <f t="shared" si="148"/>
        <v>0</v>
      </c>
      <c r="L710">
        <f t="shared" si="149"/>
        <v>-3.9130729014407997E-3</v>
      </c>
      <c r="M710">
        <f t="shared" si="150"/>
        <v>1.7399859374526798E-3</v>
      </c>
      <c r="N710">
        <f t="shared" si="151"/>
        <v>1.4240754912003999E-3</v>
      </c>
      <c r="O710">
        <f t="shared" si="152"/>
        <v>1.90129546622976E-3</v>
      </c>
      <c r="P710">
        <f t="shared" si="145"/>
        <v>-1.1522839934420403E-3</v>
      </c>
      <c r="R710">
        <f t="shared" si="146"/>
        <v>0</v>
      </c>
      <c r="S710">
        <f t="shared" si="153"/>
        <v>-5.6530588390638122E-3</v>
      </c>
      <c r="T710">
        <f t="shared" si="154"/>
        <v>-1.7033466651050766E-13</v>
      </c>
      <c r="U710">
        <f t="shared" si="155"/>
        <v>-3.1591044642261543E-4</v>
      </c>
    </row>
    <row r="711" spans="1:21" x14ac:dyDescent="0.25">
      <c r="A711" t="s">
        <v>16</v>
      </c>
      <c r="B711" s="1">
        <v>43742</v>
      </c>
      <c r="C711" s="9">
        <f>[1]contrs_1m_adj_extra_stack!A710</f>
        <v>0</v>
      </c>
      <c r="D711" s="9">
        <f>[1]contrs_1m_adj_extra_stack!B710</f>
        <v>1.27210568296099E-5</v>
      </c>
      <c r="E711" s="9">
        <f>[1]contrs_1m_adj_extra_stack!C710</f>
        <v>-1.7399859377012702E-5</v>
      </c>
      <c r="F711" s="9">
        <f>[1]contrs_1m_adj_extra_stack!D710</f>
        <v>-1.7288319214534899E-5</v>
      </c>
      <c r="G711" s="9">
        <f>[1]contrs_1m_adj_extra_stack!E710</f>
        <v>-1.7765186946322501E-5</v>
      </c>
      <c r="I711" s="1">
        <f t="shared" si="144"/>
        <v>43739</v>
      </c>
      <c r="J711" s="1">
        <f t="shared" si="147"/>
        <v>43742</v>
      </c>
      <c r="K711">
        <f t="shared" si="148"/>
        <v>0</v>
      </c>
      <c r="L711">
        <f t="shared" si="149"/>
        <v>-1.27210568296099E-3</v>
      </c>
      <c r="M711">
        <f t="shared" si="150"/>
        <v>1.7399859377012702E-3</v>
      </c>
      <c r="N711">
        <f t="shared" si="151"/>
        <v>1.72883192145349E-3</v>
      </c>
      <c r="O711">
        <f t="shared" si="152"/>
        <v>1.7765186946322501E-3</v>
      </c>
      <c r="P711">
        <f t="shared" si="145"/>
        <v>-3.9732308708260201E-3</v>
      </c>
      <c r="R711">
        <f t="shared" si="146"/>
        <v>0</v>
      </c>
      <c r="S711">
        <f t="shared" si="153"/>
        <v>-3.0120916205840032E-3</v>
      </c>
      <c r="T711">
        <f t="shared" si="154"/>
        <v>7.8255761246093236E-14</v>
      </c>
      <c r="U711">
        <f t="shared" si="155"/>
        <v>-1.1154016169525336E-5</v>
      </c>
    </row>
    <row r="712" spans="1:21" x14ac:dyDescent="0.25">
      <c r="A712" t="s">
        <v>18</v>
      </c>
      <c r="B712" s="1">
        <v>43753</v>
      </c>
      <c r="C712" s="9">
        <f>[1]contrs_1m_adj_extra_stack!A711</f>
        <v>0</v>
      </c>
      <c r="D712" s="9">
        <f>[1]contrs_1m_adj_extra_stack!B711</f>
        <v>7.2240426281847199E-6</v>
      </c>
      <c r="E712" s="9">
        <f>[1]contrs_1m_adj_extra_stack!C711</f>
        <v>-1.7399859377055101E-5</v>
      </c>
      <c r="F712" s="9">
        <f>[1]contrs_1m_adj_extra_stack!D711</f>
        <v>-1.51700555918436E-5</v>
      </c>
      <c r="G712" s="9">
        <f>[1]contrs_1m_adj_extra_stack!E711</f>
        <v>-1.7562341459463402E-5</v>
      </c>
      <c r="I712" s="1">
        <f t="shared" si="144"/>
        <v>43739</v>
      </c>
      <c r="J712" s="1">
        <f t="shared" si="147"/>
        <v>43753</v>
      </c>
      <c r="K712">
        <f t="shared" si="148"/>
        <v>0</v>
      </c>
      <c r="L712">
        <f t="shared" si="149"/>
        <v>-7.2240426281847201E-4</v>
      </c>
      <c r="M712">
        <f t="shared" si="150"/>
        <v>1.7399859377055101E-3</v>
      </c>
      <c r="N712">
        <f t="shared" si="151"/>
        <v>1.5170055591843599E-3</v>
      </c>
      <c r="O712">
        <f t="shared" si="152"/>
        <v>1.7562341459463403E-3</v>
      </c>
      <c r="P712">
        <f t="shared" si="145"/>
        <v>-4.290821380017738E-3</v>
      </c>
      <c r="R712">
        <f t="shared" si="146"/>
        <v>0</v>
      </c>
      <c r="S712">
        <f t="shared" si="153"/>
        <v>-2.4623902004414851E-3</v>
      </c>
      <c r="T712">
        <f t="shared" si="154"/>
        <v>8.249564226181505E-14</v>
      </c>
      <c r="U712">
        <f t="shared" si="155"/>
        <v>-2.2298037843865542E-4</v>
      </c>
    </row>
    <row r="713" spans="1:21" x14ac:dyDescent="0.25">
      <c r="A713" t="s">
        <v>16</v>
      </c>
      <c r="B713" s="1">
        <v>43755</v>
      </c>
      <c r="C713" s="9">
        <f>[1]contrs_1m_adj_extra_stack!A712</f>
        <v>0</v>
      </c>
      <c r="D713" s="9">
        <f>[1]contrs_1m_adj_extra_stack!B712</f>
        <v>8.1946635996483405E-6</v>
      </c>
      <c r="E713" s="9">
        <f>[1]contrs_1m_adj_extra_stack!C712</f>
        <v>-1.73998593761093E-5</v>
      </c>
      <c r="F713" s="9">
        <f>[1]contrs_1m_adj_extra_stack!D712</f>
        <v>-1.69293431690745E-5</v>
      </c>
      <c r="G713" s="9">
        <f>[1]contrs_1m_adj_extra_stack!E712</f>
        <v>-1.7479124637765E-5</v>
      </c>
      <c r="I713" s="1">
        <f t="shared" si="144"/>
        <v>43739</v>
      </c>
      <c r="J713" s="1">
        <f t="shared" si="147"/>
        <v>43755</v>
      </c>
      <c r="K713">
        <f t="shared" si="148"/>
        <v>0</v>
      </c>
      <c r="L713">
        <f t="shared" si="149"/>
        <v>-8.1946635996483401E-4</v>
      </c>
      <c r="M713">
        <f t="shared" si="150"/>
        <v>1.73998593761093E-3</v>
      </c>
      <c r="N713">
        <f t="shared" si="151"/>
        <v>1.69293431690745E-3</v>
      </c>
      <c r="O713">
        <f t="shared" si="152"/>
        <v>1.7479124637765E-3</v>
      </c>
      <c r="P713">
        <f t="shared" si="145"/>
        <v>-4.3613663583300455E-3</v>
      </c>
      <c r="R713">
        <f t="shared" si="146"/>
        <v>0</v>
      </c>
      <c r="S713">
        <f t="shared" si="153"/>
        <v>-2.559452297587847E-3</v>
      </c>
      <c r="T713">
        <f t="shared" si="154"/>
        <v>-1.2084517414523432E-14</v>
      </c>
      <c r="U713">
        <f t="shared" si="155"/>
        <v>-4.7051620715565312E-5</v>
      </c>
    </row>
    <row r="714" spans="1:21" x14ac:dyDescent="0.25">
      <c r="A714" t="s">
        <v>16</v>
      </c>
      <c r="B714" s="1">
        <v>43761</v>
      </c>
      <c r="C714" s="9">
        <f>[1]contrs_1m_adj_extra_stack!A713</f>
        <v>1E-4</v>
      </c>
      <c r="D714" s="9">
        <f>[1]contrs_1m_adj_extra_stack!B713</f>
        <v>8.5395508611854203E-5</v>
      </c>
      <c r="E714" s="9">
        <f>[1]contrs_1m_adj_extra_stack!C713</f>
        <v>-1.7399859377257301E-5</v>
      </c>
      <c r="F714" s="9">
        <f>[1]contrs_1m_adj_extra_stack!D713</f>
        <v>-1.7942856769957699E-5</v>
      </c>
      <c r="G714" s="9">
        <f>[1]contrs_1m_adj_extra_stack!E713</f>
        <v>-1.6538329673440998E-5</v>
      </c>
      <c r="I714" s="1">
        <f t="shared" si="144"/>
        <v>43739</v>
      </c>
      <c r="J714" s="1">
        <f t="shared" si="147"/>
        <v>43761</v>
      </c>
      <c r="K714">
        <f t="shared" si="148"/>
        <v>-0.01</v>
      </c>
      <c r="L714">
        <f t="shared" si="149"/>
        <v>-8.5395508611854198E-3</v>
      </c>
      <c r="M714">
        <f t="shared" si="150"/>
        <v>1.7399859377257301E-3</v>
      </c>
      <c r="N714">
        <f t="shared" si="151"/>
        <v>1.7942856769957698E-3</v>
      </c>
      <c r="O714">
        <f t="shared" si="152"/>
        <v>1.6538329673440998E-3</v>
      </c>
      <c r="P714">
        <f t="shared" si="145"/>
        <v>-6.64855372088018E-3</v>
      </c>
      <c r="R714">
        <f t="shared" si="146"/>
        <v>-0.01</v>
      </c>
      <c r="S714">
        <f t="shared" si="153"/>
        <v>-1.0279536798808433E-2</v>
      </c>
      <c r="T714">
        <f t="shared" si="154"/>
        <v>1.0271557909780071E-13</v>
      </c>
      <c r="U714">
        <f t="shared" si="155"/>
        <v>5.4299739372754485E-5</v>
      </c>
    </row>
    <row r="715" spans="1:21" x14ac:dyDescent="0.25">
      <c r="A715" t="s">
        <v>17</v>
      </c>
      <c r="B715" s="1">
        <v>43777</v>
      </c>
      <c r="C715" s="9">
        <f>[1]contrs_1m_adj_extra_stack!A714</f>
        <v>-9.99999999999985E-5</v>
      </c>
      <c r="D715" s="9">
        <f>[1]contrs_1m_adj_extra_stack!B714</f>
        <v>-6.2132496278055794E-5</v>
      </c>
      <c r="E715" s="9">
        <f>[1]contrs_1m_adj_extra_stack!C714</f>
        <v>-1.73998593741899E-5</v>
      </c>
      <c r="F715" s="9">
        <f>[1]contrs_1m_adj_extra_stack!D714</f>
        <v>-1.6800027027404401E-5</v>
      </c>
      <c r="G715" s="9">
        <f>[1]contrs_1m_adj_extra_stack!E714</f>
        <v>-1.8288826131627098E-5</v>
      </c>
      <c r="I715" s="1">
        <f t="shared" si="144"/>
        <v>43770</v>
      </c>
      <c r="J715" s="1">
        <f t="shared" si="147"/>
        <v>43777</v>
      </c>
      <c r="K715">
        <f t="shared" si="148"/>
        <v>9.9999999999998493E-3</v>
      </c>
      <c r="L715">
        <f t="shared" si="149"/>
        <v>6.2132496278055798E-3</v>
      </c>
      <c r="M715">
        <f t="shared" si="150"/>
        <v>1.73998593741899E-3</v>
      </c>
      <c r="N715">
        <f t="shared" si="151"/>
        <v>1.6800027027404402E-3</v>
      </c>
      <c r="O715">
        <f t="shared" si="152"/>
        <v>1.8288826131627098E-3</v>
      </c>
      <c r="P715">
        <f t="shared" si="145"/>
        <v>-1.4621208811278704E-3</v>
      </c>
      <c r="R715">
        <f t="shared" si="146"/>
        <v>9.9999999999998493E-3</v>
      </c>
      <c r="S715">
        <f t="shared" si="153"/>
        <v>4.4732636901825672E-3</v>
      </c>
      <c r="T715">
        <f t="shared" si="154"/>
        <v>-2.0402451429701873E-13</v>
      </c>
      <c r="U715">
        <f t="shared" si="155"/>
        <v>-5.9983234882575193E-5</v>
      </c>
    </row>
    <row r="716" spans="1:21" x14ac:dyDescent="0.25">
      <c r="A716" t="s">
        <v>16</v>
      </c>
      <c r="B716" s="1">
        <v>43783</v>
      </c>
      <c r="C716" s="9">
        <f>[1]contrs_1m_adj_extra_stack!A715</f>
        <v>0</v>
      </c>
      <c r="D716" s="9">
        <f>[1]contrs_1m_adj_extra_stack!B715</f>
        <v>2.3461597005794699E-5</v>
      </c>
      <c r="E716" s="9">
        <f>[1]contrs_1m_adj_extra_stack!C715</f>
        <v>-1.7399859377377698E-5</v>
      </c>
      <c r="F716" s="9">
        <f>[1]contrs_1m_adj_extra_stack!D715</f>
        <v>-1.7163435851497598E-5</v>
      </c>
      <c r="G716" s="9">
        <f>[1]contrs_1m_adj_extra_stack!E715</f>
        <v>-1.7721580350154501E-5</v>
      </c>
      <c r="I716" s="1">
        <f t="shared" si="144"/>
        <v>43770</v>
      </c>
      <c r="J716" s="1">
        <f t="shared" si="147"/>
        <v>43783</v>
      </c>
      <c r="K716">
        <f t="shared" si="148"/>
        <v>0</v>
      </c>
      <c r="L716">
        <f t="shared" si="149"/>
        <v>-2.3461597005794699E-3</v>
      </c>
      <c r="M716">
        <f t="shared" si="150"/>
        <v>1.7399859377377699E-3</v>
      </c>
      <c r="N716">
        <f t="shared" si="151"/>
        <v>1.7163435851497598E-3</v>
      </c>
      <c r="O716">
        <f t="shared" si="152"/>
        <v>1.7721580350154502E-3</v>
      </c>
      <c r="P716">
        <f t="shared" si="145"/>
        <v>-2.88232785732351E-3</v>
      </c>
      <c r="R716">
        <f t="shared" si="146"/>
        <v>0</v>
      </c>
      <c r="S716">
        <f t="shared" si="153"/>
        <v>-4.0861456382024833E-3</v>
      </c>
      <c r="T716">
        <f t="shared" si="154"/>
        <v>1.1475542738281774E-13</v>
      </c>
      <c r="U716">
        <f t="shared" si="155"/>
        <v>-2.3642352473255595E-5</v>
      </c>
    </row>
    <row r="717" spans="1:21" x14ac:dyDescent="0.25">
      <c r="A717" t="s">
        <v>16</v>
      </c>
      <c r="B717" s="1">
        <v>43788</v>
      </c>
      <c r="C717" s="9">
        <f>[1]contrs_1m_adj_extra_stack!A716</f>
        <v>0</v>
      </c>
      <c r="D717" s="9">
        <f>[1]contrs_1m_adj_extra_stack!B716</f>
        <v>5.8720037752633803E-6</v>
      </c>
      <c r="E717" s="9">
        <f>[1]contrs_1m_adj_extra_stack!C716</f>
        <v>-1.73998593764271E-5</v>
      </c>
      <c r="F717" s="9">
        <f>[1]contrs_1m_adj_extra_stack!D716</f>
        <v>-1.7222924593671399E-5</v>
      </c>
      <c r="G717" s="9">
        <f>[1]contrs_1m_adj_extra_stack!E716</f>
        <v>-1.6612973778562102E-5</v>
      </c>
      <c r="I717" s="1">
        <f t="shared" si="144"/>
        <v>43770</v>
      </c>
      <c r="J717" s="1">
        <f t="shared" si="147"/>
        <v>43788</v>
      </c>
      <c r="K717">
        <f t="shared" si="148"/>
        <v>0</v>
      </c>
      <c r="L717">
        <f t="shared" si="149"/>
        <v>-5.8720037752633806E-4</v>
      </c>
      <c r="M717">
        <f t="shared" si="150"/>
        <v>1.7399859376427101E-3</v>
      </c>
      <c r="N717">
        <f t="shared" si="151"/>
        <v>1.7222924593671399E-3</v>
      </c>
      <c r="O717">
        <f t="shared" si="152"/>
        <v>1.6612973778562102E-3</v>
      </c>
      <c r="P717">
        <f t="shared" si="145"/>
        <v>-4.5363753973397224E-3</v>
      </c>
      <c r="R717">
        <f t="shared" si="146"/>
        <v>0</v>
      </c>
      <c r="S717">
        <f t="shared" si="153"/>
        <v>-2.3271863151493512E-3</v>
      </c>
      <c r="T717">
        <f t="shared" si="154"/>
        <v>1.9695616665371674E-14</v>
      </c>
      <c r="U717">
        <f t="shared" si="155"/>
        <v>-1.769347825587549E-5</v>
      </c>
    </row>
    <row r="718" spans="1:21" x14ac:dyDescent="0.25">
      <c r="A718" t="s">
        <v>16</v>
      </c>
      <c r="B718" s="1">
        <v>43788</v>
      </c>
      <c r="C718" s="9">
        <f>[1]contrs_1m_adj_extra_stack!A717</f>
        <v>0</v>
      </c>
      <c r="D718" s="9">
        <f>[1]contrs_1m_adj_extra_stack!B717</f>
        <v>5.8720037752633803E-6</v>
      </c>
      <c r="E718" s="9">
        <f>[1]contrs_1m_adj_extra_stack!C717</f>
        <v>-1.73998593764271E-5</v>
      </c>
      <c r="F718" s="9">
        <f>[1]contrs_1m_adj_extra_stack!D717</f>
        <v>-1.7222924593671399E-5</v>
      </c>
      <c r="G718" s="9">
        <f>[1]contrs_1m_adj_extra_stack!E717</f>
        <v>-1.6612973778562102E-5</v>
      </c>
      <c r="I718" s="1">
        <f t="shared" ref="I718:I723" si="156">EOMONTH(J718,-1)+1</f>
        <v>43770</v>
      </c>
      <c r="J718" s="1">
        <f t="shared" si="147"/>
        <v>43788</v>
      </c>
      <c r="K718">
        <f t="shared" si="148"/>
        <v>0</v>
      </c>
      <c r="L718">
        <f t="shared" si="149"/>
        <v>-5.8720037752633806E-4</v>
      </c>
      <c r="M718">
        <f t="shared" si="150"/>
        <v>1.7399859376427101E-3</v>
      </c>
      <c r="N718">
        <f t="shared" si="151"/>
        <v>1.7222924593671399E-3</v>
      </c>
      <c r="O718">
        <f t="shared" si="152"/>
        <v>1.6612973778562102E-3</v>
      </c>
      <c r="P718">
        <f t="shared" ref="P718:P723" si="157">K718-L718-M718-N718-O718</f>
        <v>-4.5363753973397224E-3</v>
      </c>
      <c r="R718">
        <f t="shared" ref="R718:R723" si="158">K718</f>
        <v>0</v>
      </c>
      <c r="S718">
        <f t="shared" si="153"/>
        <v>-2.3271863151493512E-3</v>
      </c>
      <c r="T718">
        <f t="shared" si="154"/>
        <v>1.9695616665371674E-14</v>
      </c>
      <c r="U718">
        <f t="shared" si="155"/>
        <v>-1.769347825587549E-5</v>
      </c>
    </row>
    <row r="719" spans="1:21" x14ac:dyDescent="0.25">
      <c r="A719" t="s">
        <v>16</v>
      </c>
      <c r="B719" s="1">
        <v>43795</v>
      </c>
      <c r="C719" s="9">
        <f>[1]contrs_1m_adj_extra_stack!A718</f>
        <v>0</v>
      </c>
      <c r="D719" s="9">
        <f>[1]contrs_1m_adj_extra_stack!B718</f>
        <v>1.0108515845189799E-5</v>
      </c>
      <c r="E719" s="9">
        <f>[1]contrs_1m_adj_extra_stack!C718</f>
        <v>-1.7399859376694099E-5</v>
      </c>
      <c r="F719" s="9">
        <f>[1]contrs_1m_adj_extra_stack!D718</f>
        <v>-1.8526500510513299E-5</v>
      </c>
      <c r="G719" s="9">
        <f>[1]contrs_1m_adj_extra_stack!E718</f>
        <v>-1.5976544993930401E-5</v>
      </c>
      <c r="I719" s="1">
        <f t="shared" si="156"/>
        <v>43770</v>
      </c>
      <c r="J719" s="1">
        <f t="shared" si="147"/>
        <v>43795</v>
      </c>
      <c r="K719">
        <f t="shared" si="148"/>
        <v>0</v>
      </c>
      <c r="L719">
        <f t="shared" si="149"/>
        <v>-1.01085158451898E-3</v>
      </c>
      <c r="M719">
        <f t="shared" si="150"/>
        <v>1.7399859376694099E-3</v>
      </c>
      <c r="N719">
        <f t="shared" si="151"/>
        <v>1.85265005105133E-3</v>
      </c>
      <c r="O719">
        <f t="shared" si="152"/>
        <v>1.5976544993930402E-3</v>
      </c>
      <c r="P719">
        <f t="shared" si="157"/>
        <v>-4.1794389035948003E-3</v>
      </c>
      <c r="R719">
        <f t="shared" si="158"/>
        <v>0</v>
      </c>
      <c r="S719">
        <f t="shared" si="153"/>
        <v>-2.7508375221419927E-3</v>
      </c>
      <c r="T719">
        <f t="shared" si="154"/>
        <v>4.6395396205434203E-14</v>
      </c>
      <c r="U719">
        <f t="shared" si="155"/>
        <v>1.1266411342831465E-4</v>
      </c>
    </row>
    <row r="720" spans="1:21" x14ac:dyDescent="0.25">
      <c r="A720" t="s">
        <v>16</v>
      </c>
      <c r="B720" s="1">
        <v>43809</v>
      </c>
      <c r="C720" s="9">
        <f>[1]contrs_1m_adj_extra_stack!A719</f>
        <v>0</v>
      </c>
      <c r="D720" s="9">
        <f>[1]contrs_1m_adj_extra_stack!B719</f>
        <v>-3.9371070266542001E-5</v>
      </c>
      <c r="E720" s="9">
        <f>[1]contrs_1m_adj_extra_stack!C719</f>
        <v>-1.7399859374991901E-5</v>
      </c>
      <c r="F720" s="9">
        <f>[1]contrs_1m_adj_extra_stack!D719</f>
        <v>-1.55378823909596E-5</v>
      </c>
      <c r="G720" s="9">
        <f>[1]contrs_1m_adj_extra_stack!E719</f>
        <v>-1.8575733214131799E-5</v>
      </c>
      <c r="I720" s="1">
        <f t="shared" si="156"/>
        <v>43800</v>
      </c>
      <c r="J720" s="1">
        <f t="shared" si="147"/>
        <v>43809</v>
      </c>
      <c r="K720">
        <f t="shared" si="148"/>
        <v>0</v>
      </c>
      <c r="L720">
        <f t="shared" si="149"/>
        <v>3.9371070266542001E-3</v>
      </c>
      <c r="M720">
        <f t="shared" si="150"/>
        <v>1.7399859374991901E-3</v>
      </c>
      <c r="N720">
        <f t="shared" si="151"/>
        <v>1.55378823909596E-3</v>
      </c>
      <c r="O720">
        <f t="shared" si="152"/>
        <v>1.8575733214131799E-3</v>
      </c>
      <c r="P720">
        <f t="shared" si="157"/>
        <v>-9.0884545246625315E-3</v>
      </c>
      <c r="R720">
        <f t="shared" si="158"/>
        <v>0</v>
      </c>
      <c r="S720">
        <f t="shared" si="153"/>
        <v>2.1971210890311872E-3</v>
      </c>
      <c r="T720">
        <f t="shared" si="154"/>
        <v>-1.2382434487478999E-13</v>
      </c>
      <c r="U720">
        <f t="shared" si="155"/>
        <v>-1.8619769852705535E-4</v>
      </c>
    </row>
    <row r="721" spans="1:21" x14ac:dyDescent="0.25">
      <c r="A721" t="s">
        <v>16</v>
      </c>
      <c r="B721" s="1">
        <v>43815</v>
      </c>
      <c r="C721" s="9">
        <f>[1]contrs_1m_adj_extra_stack!A720</f>
        <v>0</v>
      </c>
      <c r="D721" s="9">
        <f>[1]contrs_1m_adj_extra_stack!B720</f>
        <v>2.5792714455716702E-5</v>
      </c>
      <c r="E721" s="9">
        <f>[1]contrs_1m_adj_extra_stack!C720</f>
        <v>-1.7399859377106898E-5</v>
      </c>
      <c r="F721" s="9">
        <f>[1]contrs_1m_adj_extra_stack!D720</f>
        <v>-1.66326091618745E-5</v>
      </c>
      <c r="G721" s="9">
        <f>[1]contrs_1m_adj_extra_stack!E720</f>
        <v>-1.8024994792765499E-5</v>
      </c>
      <c r="I721" s="1">
        <f t="shared" si="156"/>
        <v>43800</v>
      </c>
      <c r="J721" s="1">
        <f t="shared" si="147"/>
        <v>43815</v>
      </c>
      <c r="K721">
        <f t="shared" si="148"/>
        <v>0</v>
      </c>
      <c r="L721">
        <f t="shared" si="149"/>
        <v>-2.57927144557167E-3</v>
      </c>
      <c r="M721">
        <f t="shared" si="150"/>
        <v>1.7399859377106898E-3</v>
      </c>
      <c r="N721">
        <f t="shared" si="151"/>
        <v>1.6632609161874501E-3</v>
      </c>
      <c r="O721">
        <f t="shared" si="152"/>
        <v>1.8024994792765498E-3</v>
      </c>
      <c r="P721">
        <f t="shared" si="157"/>
        <v>-2.6264748876030199E-3</v>
      </c>
      <c r="R721">
        <f t="shared" si="158"/>
        <v>0</v>
      </c>
      <c r="S721">
        <f t="shared" si="153"/>
        <v>-4.3192573831946825E-3</v>
      </c>
      <c r="T721">
        <f t="shared" si="154"/>
        <v>8.7675309720647299E-14</v>
      </c>
      <c r="U721">
        <f t="shared" si="155"/>
        <v>-7.6725021435565272E-5</v>
      </c>
    </row>
    <row r="722" spans="1:21" x14ac:dyDescent="0.25">
      <c r="A722" t="s">
        <v>18</v>
      </c>
      <c r="B722" s="1">
        <v>43816</v>
      </c>
      <c r="C722" s="9">
        <f>[1]contrs_1m_adj_extra_stack!A721</f>
        <v>1E-4</v>
      </c>
      <c r="D722" s="9">
        <f>[1]contrs_1m_adj_extra_stack!B721</f>
        <v>1.06610435644037E-4</v>
      </c>
      <c r="E722" s="9">
        <f>[1]contrs_1m_adj_extra_stack!C721</f>
        <v>-1.7399859375159099E-5</v>
      </c>
      <c r="F722" s="9">
        <f>[1]contrs_1m_adj_extra_stack!D721</f>
        <v>-1.6015726120784599E-5</v>
      </c>
      <c r="G722" s="9">
        <f>[1]contrs_1m_adj_extra_stack!E721</f>
        <v>-1.49369632846342E-5</v>
      </c>
      <c r="I722" s="1">
        <f t="shared" si="156"/>
        <v>43800</v>
      </c>
      <c r="J722" s="1">
        <f t="shared" si="147"/>
        <v>43816</v>
      </c>
      <c r="K722">
        <f t="shared" si="148"/>
        <v>-0.01</v>
      </c>
      <c r="L722">
        <f t="shared" si="149"/>
        <v>-1.0661043564403699E-2</v>
      </c>
      <c r="M722">
        <f t="shared" si="150"/>
        <v>1.7399859375159098E-3</v>
      </c>
      <c r="N722">
        <f t="shared" si="151"/>
        <v>1.6015726120784599E-3</v>
      </c>
      <c r="O722">
        <f t="shared" si="152"/>
        <v>1.49369632846342E-3</v>
      </c>
      <c r="P722">
        <f t="shared" si="157"/>
        <v>-4.1742113136540903E-3</v>
      </c>
      <c r="R722">
        <f t="shared" si="158"/>
        <v>-0.01</v>
      </c>
      <c r="S722">
        <f t="shared" si="153"/>
        <v>-1.2401029502026713E-2</v>
      </c>
      <c r="T722">
        <f t="shared" si="154"/>
        <v>-1.0710464633245653E-13</v>
      </c>
      <c r="U722">
        <f t="shared" si="155"/>
        <v>-1.384133255445555E-4</v>
      </c>
    </row>
    <row r="723" spans="1:21" x14ac:dyDescent="0.25">
      <c r="A723" t="s">
        <v>16</v>
      </c>
      <c r="B723" s="1">
        <v>43866</v>
      </c>
      <c r="C723" s="9">
        <f>[1]contrs_1m_adj_extra_stack!A722</f>
        <v>-2.0000000000000001E-4</v>
      </c>
      <c r="D723" s="9">
        <f>[1]contrs_1m_adj_extra_stack!B722</f>
        <v>-2.77411911138033E-4</v>
      </c>
      <c r="E723" s="9">
        <f>[1]contrs_1m_adj_extra_stack!C722</f>
        <v>-1.73998593791622E-5</v>
      </c>
      <c r="F723" s="9">
        <f>[1]contrs_1m_adj_extra_stack!D722</f>
        <v>-1.8263567988742398E-5</v>
      </c>
      <c r="G723" s="9">
        <f>[1]contrs_1m_adj_extra_stack!E722</f>
        <v>-1.7622275050120898E-5</v>
      </c>
      <c r="I723" s="1">
        <f t="shared" si="156"/>
        <v>43862</v>
      </c>
      <c r="J723" s="1">
        <f t="shared" si="147"/>
        <v>43866</v>
      </c>
      <c r="K723">
        <f t="shared" si="148"/>
        <v>0.02</v>
      </c>
      <c r="L723">
        <f t="shared" si="149"/>
        <v>2.7741191113803298E-2</v>
      </c>
      <c r="M723">
        <f t="shared" si="150"/>
        <v>1.73998593791622E-3</v>
      </c>
      <c r="N723">
        <f t="shared" si="151"/>
        <v>1.8263567988742399E-3</v>
      </c>
      <c r="O723">
        <f t="shared" si="152"/>
        <v>1.7622275050120898E-3</v>
      </c>
      <c r="P723">
        <f t="shared" si="157"/>
        <v>-1.3069761355605848E-2</v>
      </c>
      <c r="R723">
        <f t="shared" si="158"/>
        <v>0.02</v>
      </c>
      <c r="S723">
        <f t="shared" si="153"/>
        <v>2.6001205176180285E-2</v>
      </c>
      <c r="T723">
        <f t="shared" si="154"/>
        <v>2.932055639948139E-13</v>
      </c>
      <c r="U723">
        <f t="shared" si="155"/>
        <v>8.6370861251224527E-5</v>
      </c>
    </row>
    <row r="724" spans="1:21" x14ac:dyDescent="0.25">
      <c r="B724" s="7"/>
      <c r="I724" s="1"/>
      <c r="J724" s="1"/>
    </row>
    <row r="725" spans="1:21" x14ac:dyDescent="0.25">
      <c r="B725" s="5"/>
      <c r="I725" s="1"/>
      <c r="J725" s="1"/>
    </row>
    <row r="726" spans="1:21" x14ac:dyDescent="0.25">
      <c r="B726" s="5"/>
      <c r="I726" s="1"/>
      <c r="J726" s="1"/>
      <c r="L726">
        <f>AVERAGE(L2:L723)</f>
        <v>1.739985937623013E-3</v>
      </c>
      <c r="M726">
        <f t="shared" ref="M726:P726" si="159">AVERAGE(M2:M723)</f>
        <v>1.7399859376230145E-3</v>
      </c>
      <c r="N726">
        <f t="shared" si="159"/>
        <v>1.7399859376230154E-3</v>
      </c>
      <c r="O726">
        <f t="shared" si="159"/>
        <v>1.7399859376230106E-3</v>
      </c>
      <c r="P726">
        <f t="shared" si="159"/>
        <v>-7.5278107865031155E-3</v>
      </c>
    </row>
    <row r="727" spans="1:21" x14ac:dyDescent="0.25">
      <c r="B727" s="5"/>
      <c r="I727" s="1"/>
      <c r="J727" s="1"/>
    </row>
    <row r="728" spans="1:21" x14ac:dyDescent="0.25">
      <c r="B728" s="5"/>
      <c r="I728" s="1"/>
      <c r="J728" s="1"/>
    </row>
    <row r="729" spans="1:21" x14ac:dyDescent="0.25">
      <c r="B729" s="5"/>
      <c r="I729" s="1"/>
      <c r="J729" s="1"/>
    </row>
    <row r="730" spans="1:21" x14ac:dyDescent="0.25">
      <c r="B730" s="5"/>
      <c r="I730" s="1"/>
      <c r="J730" s="1"/>
    </row>
    <row r="731" spans="1:21" x14ac:dyDescent="0.25">
      <c r="B731" s="5"/>
      <c r="I731" s="1"/>
      <c r="J731" s="1"/>
    </row>
    <row r="732" spans="1:21" x14ac:dyDescent="0.25">
      <c r="B732" s="5"/>
      <c r="I732" s="1"/>
      <c r="J732" s="1"/>
    </row>
    <row r="733" spans="1:21" x14ac:dyDescent="0.25">
      <c r="B733" s="5"/>
      <c r="I733" s="1"/>
      <c r="J733" s="1"/>
    </row>
    <row r="734" spans="1:21" x14ac:dyDescent="0.25">
      <c r="B734" s="5"/>
      <c r="I734" s="1"/>
      <c r="J734" s="1"/>
    </row>
    <row r="735" spans="1:21" x14ac:dyDescent="0.25">
      <c r="B735" s="5"/>
      <c r="I735" s="1"/>
      <c r="J735" s="1"/>
    </row>
    <row r="736" spans="1:21" x14ac:dyDescent="0.25">
      <c r="B736" s="5"/>
      <c r="I736" s="1"/>
      <c r="J736" s="1"/>
    </row>
    <row r="737" spans="2:10" x14ac:dyDescent="0.25">
      <c r="B737" s="5"/>
      <c r="I737" s="1"/>
      <c r="J737" s="1"/>
    </row>
    <row r="738" spans="2:10" x14ac:dyDescent="0.25">
      <c r="B738" s="5"/>
      <c r="I738" s="1"/>
      <c r="J738" s="1"/>
    </row>
    <row r="739" spans="2:10" x14ac:dyDescent="0.25">
      <c r="B739" s="5"/>
      <c r="I739" s="1"/>
      <c r="J739" s="1"/>
    </row>
    <row r="740" spans="2:10" x14ac:dyDescent="0.25">
      <c r="B740" s="5"/>
      <c r="I740" s="1"/>
      <c r="J740" s="1"/>
    </row>
    <row r="741" spans="2:10" x14ac:dyDescent="0.25">
      <c r="B741" s="5"/>
      <c r="I741" s="1"/>
      <c r="J741" s="1"/>
    </row>
    <row r="742" spans="2:10" x14ac:dyDescent="0.25">
      <c r="B742" s="5"/>
      <c r="I742" s="1"/>
      <c r="J742" s="1"/>
    </row>
    <row r="743" spans="2:10" x14ac:dyDescent="0.25">
      <c r="B743" s="5"/>
      <c r="I743" s="1"/>
      <c r="J743" s="1"/>
    </row>
    <row r="744" spans="2:10" x14ac:dyDescent="0.25">
      <c r="B744" s="5"/>
      <c r="I744" s="1"/>
      <c r="J744" s="1"/>
    </row>
    <row r="745" spans="2:10" x14ac:dyDescent="0.25">
      <c r="B745" s="5"/>
      <c r="I745" s="1"/>
      <c r="J745" s="1"/>
    </row>
    <row r="746" spans="2:10" x14ac:dyDescent="0.25">
      <c r="B746" s="5"/>
      <c r="I746" s="1"/>
      <c r="J746" s="1"/>
    </row>
    <row r="747" spans="2:10" x14ac:dyDescent="0.25">
      <c r="B747" s="5"/>
      <c r="I747" s="1"/>
      <c r="J747" s="1"/>
    </row>
    <row r="748" spans="2:10" x14ac:dyDescent="0.25">
      <c r="B748" s="5"/>
      <c r="I748" s="1"/>
      <c r="J748" s="1"/>
    </row>
    <row r="749" spans="2:10" x14ac:dyDescent="0.25">
      <c r="B749" s="5"/>
      <c r="I749" s="1"/>
      <c r="J749" s="1"/>
    </row>
    <row r="750" spans="2:10" x14ac:dyDescent="0.25">
      <c r="B750" s="5"/>
      <c r="I750" s="1"/>
      <c r="J750" s="1"/>
    </row>
    <row r="751" spans="2:10" x14ac:dyDescent="0.25">
      <c r="B751" s="5"/>
      <c r="I751" s="1"/>
      <c r="J751" s="1"/>
    </row>
    <row r="752" spans="2:10" x14ac:dyDescent="0.25">
      <c r="B752" s="5"/>
      <c r="I752" s="1"/>
      <c r="J752" s="1"/>
    </row>
    <row r="753" spans="2:10" x14ac:dyDescent="0.25">
      <c r="B753" s="5"/>
      <c r="I753" s="1"/>
      <c r="J753" s="1"/>
    </row>
    <row r="754" spans="2:10" x14ac:dyDescent="0.25">
      <c r="B754" s="5"/>
      <c r="I754" s="1"/>
      <c r="J754" s="1"/>
    </row>
    <row r="755" spans="2:10" x14ac:dyDescent="0.25">
      <c r="B755" s="5"/>
      <c r="I755" s="1"/>
      <c r="J755" s="1"/>
    </row>
    <row r="756" spans="2:10" x14ac:dyDescent="0.25">
      <c r="B756" s="5"/>
      <c r="I756" s="1"/>
      <c r="J756" s="1"/>
    </row>
    <row r="757" spans="2:10" x14ac:dyDescent="0.25">
      <c r="B757" s="5"/>
      <c r="I757" s="1"/>
      <c r="J757" s="1"/>
    </row>
    <row r="758" spans="2:10" x14ac:dyDescent="0.25">
      <c r="B758" s="5"/>
      <c r="I758" s="1"/>
      <c r="J758" s="1"/>
    </row>
    <row r="759" spans="2:10" x14ac:dyDescent="0.25">
      <c r="B759" s="5"/>
      <c r="I759" s="1"/>
      <c r="J759" s="1"/>
    </row>
    <row r="760" spans="2:10" x14ac:dyDescent="0.25">
      <c r="B760" s="5"/>
      <c r="I760" s="1"/>
      <c r="J760" s="1"/>
    </row>
    <row r="761" spans="2:10" x14ac:dyDescent="0.25">
      <c r="B761" s="5"/>
      <c r="I761" s="1"/>
      <c r="J761" s="1"/>
    </row>
    <row r="762" spans="2:10" x14ac:dyDescent="0.25">
      <c r="B762" s="5"/>
      <c r="I762" s="1"/>
      <c r="J762" s="1"/>
    </row>
    <row r="763" spans="2:10" x14ac:dyDescent="0.25">
      <c r="B763" s="5"/>
      <c r="I763" s="1"/>
      <c r="J763" s="1"/>
    </row>
    <row r="764" spans="2:10" x14ac:dyDescent="0.25">
      <c r="B764" s="5"/>
      <c r="I764" s="1"/>
      <c r="J764" s="1"/>
    </row>
    <row r="765" spans="2:10" x14ac:dyDescent="0.25">
      <c r="B765" s="5"/>
      <c r="I765" s="1"/>
      <c r="J765" s="1"/>
    </row>
    <row r="766" spans="2:10" x14ac:dyDescent="0.25">
      <c r="B766" s="5"/>
      <c r="I766" s="1"/>
      <c r="J766" s="1"/>
    </row>
    <row r="767" spans="2:10" x14ac:dyDescent="0.25">
      <c r="B767" s="5"/>
      <c r="I767" s="1"/>
      <c r="J767" s="1"/>
    </row>
    <row r="768" spans="2:10" x14ac:dyDescent="0.25">
      <c r="B768" s="5"/>
      <c r="I768" s="1"/>
      <c r="J768" s="1"/>
    </row>
    <row r="769" spans="2:10" x14ac:dyDescent="0.25">
      <c r="B769" s="5"/>
      <c r="I769" s="1"/>
      <c r="J769" s="1"/>
    </row>
    <row r="770" spans="2:10" x14ac:dyDescent="0.25">
      <c r="B770" s="5"/>
      <c r="I770" s="1"/>
      <c r="J770" s="1"/>
    </row>
    <row r="771" spans="2:10" x14ac:dyDescent="0.25">
      <c r="B771" s="5"/>
      <c r="I771" s="1"/>
      <c r="J771" s="1"/>
    </row>
    <row r="772" spans="2:10" x14ac:dyDescent="0.25">
      <c r="B772" s="5"/>
      <c r="I772" s="1"/>
      <c r="J772" s="1"/>
    </row>
    <row r="773" spans="2:10" x14ac:dyDescent="0.25">
      <c r="B773" s="5"/>
      <c r="I773" s="1"/>
      <c r="J773" s="1"/>
    </row>
    <row r="774" spans="2:10" x14ac:dyDescent="0.25">
      <c r="B774" s="5"/>
      <c r="I774" s="1"/>
      <c r="J774" s="1"/>
    </row>
    <row r="775" spans="2:10" x14ac:dyDescent="0.25">
      <c r="B775" s="5"/>
      <c r="I775" s="1"/>
      <c r="J775" s="1"/>
    </row>
    <row r="776" spans="2:10" x14ac:dyDescent="0.25">
      <c r="B776" s="5"/>
      <c r="I776" s="1"/>
      <c r="J776" s="1"/>
    </row>
    <row r="777" spans="2:10" x14ac:dyDescent="0.25">
      <c r="B777" s="5"/>
      <c r="I777" s="1"/>
      <c r="J777" s="1"/>
    </row>
    <row r="778" spans="2:10" x14ac:dyDescent="0.25">
      <c r="B778" s="5"/>
      <c r="I778" s="1"/>
      <c r="J778" s="1"/>
    </row>
    <row r="779" spans="2:10" x14ac:dyDescent="0.25">
      <c r="B779" s="5"/>
      <c r="I779" s="1"/>
      <c r="J779" s="1"/>
    </row>
    <row r="780" spans="2:10" x14ac:dyDescent="0.25">
      <c r="B780" s="5"/>
      <c r="I780" s="1"/>
      <c r="J780" s="1"/>
    </row>
    <row r="781" spans="2:10" x14ac:dyDescent="0.25">
      <c r="B781" s="5"/>
      <c r="I781" s="1"/>
      <c r="J781" s="1"/>
    </row>
    <row r="782" spans="2:10" x14ac:dyDescent="0.25">
      <c r="B782" s="5"/>
      <c r="I782" s="1"/>
      <c r="J782" s="1"/>
    </row>
    <row r="783" spans="2:10" x14ac:dyDescent="0.25">
      <c r="B783" s="5"/>
      <c r="I783" s="1"/>
      <c r="J783" s="1"/>
    </row>
    <row r="784" spans="2:10" x14ac:dyDescent="0.25">
      <c r="B784" s="5"/>
      <c r="I784" s="1"/>
      <c r="J784" s="1"/>
    </row>
    <row r="785" spans="2:10" x14ac:dyDescent="0.25">
      <c r="B785" s="5"/>
      <c r="I785" s="1"/>
      <c r="J785" s="1"/>
    </row>
    <row r="786" spans="2:10" x14ac:dyDescent="0.25">
      <c r="B786" s="5"/>
      <c r="I786" s="1"/>
      <c r="J786" s="1"/>
    </row>
    <row r="787" spans="2:10" x14ac:dyDescent="0.25">
      <c r="B787" s="5"/>
      <c r="I787" s="1"/>
      <c r="J787" s="1"/>
    </row>
    <row r="788" spans="2:10" x14ac:dyDescent="0.25">
      <c r="B788" s="5"/>
      <c r="I788" s="1"/>
      <c r="J788" s="1"/>
    </row>
    <row r="789" spans="2:10" x14ac:dyDescent="0.25">
      <c r="B789" s="5"/>
      <c r="I789" s="1"/>
      <c r="J789" s="1"/>
    </row>
    <row r="790" spans="2:10" x14ac:dyDescent="0.25">
      <c r="B790" s="5"/>
      <c r="I790" s="1"/>
      <c r="J790" s="1"/>
    </row>
    <row r="791" spans="2:10" x14ac:dyDescent="0.25">
      <c r="B791" s="5"/>
      <c r="I791" s="1"/>
      <c r="J791" s="1"/>
    </row>
    <row r="792" spans="2:10" x14ac:dyDescent="0.25">
      <c r="B792" s="5"/>
      <c r="I792" s="1"/>
      <c r="J792" s="1"/>
    </row>
    <row r="793" spans="2:10" x14ac:dyDescent="0.25">
      <c r="B793" s="5"/>
      <c r="I793" s="1"/>
      <c r="J793" s="1"/>
    </row>
    <row r="794" spans="2:10" x14ac:dyDescent="0.25">
      <c r="B794" s="5"/>
      <c r="I794" s="1"/>
      <c r="J794" s="1"/>
    </row>
    <row r="795" spans="2:10" x14ac:dyDescent="0.25">
      <c r="B795" s="5"/>
      <c r="I795" s="1"/>
      <c r="J795" s="1"/>
    </row>
    <row r="796" spans="2:10" x14ac:dyDescent="0.25">
      <c r="B796" s="5"/>
      <c r="I796" s="1"/>
      <c r="J796" s="1"/>
    </row>
    <row r="797" spans="2:10" x14ac:dyDescent="0.25">
      <c r="B797" s="5"/>
      <c r="I797" s="1"/>
      <c r="J797" s="1"/>
    </row>
    <row r="798" spans="2:10" x14ac:dyDescent="0.25">
      <c r="B798" s="5"/>
      <c r="I798" s="1"/>
      <c r="J798" s="1"/>
    </row>
    <row r="799" spans="2:10" x14ac:dyDescent="0.25">
      <c r="B799" s="5"/>
      <c r="I799" s="1"/>
      <c r="J799" s="1"/>
    </row>
    <row r="800" spans="2:10" x14ac:dyDescent="0.25">
      <c r="B800" s="5"/>
      <c r="I800" s="1"/>
      <c r="J800" s="1"/>
    </row>
    <row r="801" spans="2:10" x14ac:dyDescent="0.25">
      <c r="B801" s="5"/>
      <c r="I801" s="1"/>
      <c r="J801" s="1"/>
    </row>
    <row r="802" spans="2:10" x14ac:dyDescent="0.25">
      <c r="B802" s="5"/>
      <c r="I802" s="1"/>
      <c r="J802" s="1"/>
    </row>
    <row r="803" spans="2:10" x14ac:dyDescent="0.25">
      <c r="B803" s="5"/>
      <c r="I803" s="1"/>
      <c r="J803" s="1"/>
    </row>
    <row r="804" spans="2:10" x14ac:dyDescent="0.25">
      <c r="B804" s="5"/>
      <c r="I804" s="1"/>
      <c r="J804" s="1"/>
    </row>
    <row r="805" spans="2:10" x14ac:dyDescent="0.25">
      <c r="B805" s="5"/>
      <c r="I805" s="1"/>
      <c r="J805" s="1"/>
    </row>
    <row r="806" spans="2:10" x14ac:dyDescent="0.25">
      <c r="B806" s="5"/>
      <c r="I806" s="1"/>
      <c r="J806" s="1"/>
    </row>
    <row r="807" spans="2:10" x14ac:dyDescent="0.25">
      <c r="B807" s="5"/>
      <c r="I807" s="1"/>
      <c r="J807" s="1"/>
    </row>
    <row r="808" spans="2:10" x14ac:dyDescent="0.25">
      <c r="B808" s="5"/>
      <c r="I808" s="1"/>
      <c r="J808" s="1"/>
    </row>
    <row r="809" spans="2:10" x14ac:dyDescent="0.25">
      <c r="B809" s="5"/>
      <c r="I809" s="1"/>
      <c r="J809" s="1"/>
    </row>
    <row r="810" spans="2:10" x14ac:dyDescent="0.25">
      <c r="B810" s="5"/>
      <c r="I810" s="1"/>
      <c r="J810" s="1"/>
    </row>
    <row r="811" spans="2:10" x14ac:dyDescent="0.25">
      <c r="B811" s="5"/>
      <c r="I811" s="1"/>
      <c r="J811" s="1"/>
    </row>
    <row r="812" spans="2:10" x14ac:dyDescent="0.25">
      <c r="B812" s="5"/>
      <c r="I812" s="1"/>
      <c r="J812" s="1"/>
    </row>
    <row r="813" spans="2:10" x14ac:dyDescent="0.25">
      <c r="B813" s="5"/>
      <c r="I813" s="1"/>
      <c r="J813" s="1"/>
    </row>
    <row r="814" spans="2:10" x14ac:dyDescent="0.25">
      <c r="B814" s="5"/>
      <c r="I814" s="1"/>
      <c r="J814" s="1"/>
    </row>
    <row r="815" spans="2:10" x14ac:dyDescent="0.25">
      <c r="B815" s="5"/>
      <c r="I815" s="1"/>
      <c r="J815" s="1"/>
    </row>
    <row r="816" spans="2:10" x14ac:dyDescent="0.25">
      <c r="B816" s="5"/>
      <c r="I816" s="1"/>
      <c r="J816" s="1"/>
    </row>
    <row r="817" spans="2:10" x14ac:dyDescent="0.25">
      <c r="B817" s="5"/>
      <c r="I817" s="1"/>
      <c r="J817" s="1"/>
    </row>
    <row r="818" spans="2:10" x14ac:dyDescent="0.25">
      <c r="B818" s="5"/>
      <c r="I818" s="1"/>
      <c r="J818" s="1"/>
    </row>
    <row r="819" spans="2:10" x14ac:dyDescent="0.25">
      <c r="B819" s="5"/>
      <c r="I819" s="1"/>
      <c r="J819" s="1"/>
    </row>
    <row r="820" spans="2:10" x14ac:dyDescent="0.25">
      <c r="B820" s="5"/>
      <c r="I820" s="1"/>
      <c r="J820" s="1"/>
    </row>
    <row r="821" spans="2:10" x14ac:dyDescent="0.25">
      <c r="B821" s="5"/>
      <c r="I821" s="1"/>
      <c r="J821" s="1"/>
    </row>
    <row r="822" spans="2:10" x14ac:dyDescent="0.25">
      <c r="B822" s="5"/>
      <c r="I822" s="1"/>
      <c r="J822" s="1"/>
    </row>
    <row r="823" spans="2:10" x14ac:dyDescent="0.25">
      <c r="B823" s="5"/>
      <c r="I823" s="1"/>
      <c r="J823" s="1"/>
    </row>
    <row r="824" spans="2:10" x14ac:dyDescent="0.25">
      <c r="B824" s="5"/>
      <c r="I824" s="1"/>
      <c r="J824" s="1"/>
    </row>
    <row r="825" spans="2:10" x14ac:dyDescent="0.25">
      <c r="B825" s="5"/>
      <c r="I825" s="1"/>
      <c r="J825" s="1"/>
    </row>
    <row r="826" spans="2:10" x14ac:dyDescent="0.25">
      <c r="B826" s="5"/>
      <c r="I826" s="1"/>
      <c r="J826" s="1"/>
    </row>
    <row r="827" spans="2:10" x14ac:dyDescent="0.25">
      <c r="B827" s="5"/>
      <c r="I827" s="1"/>
      <c r="J827" s="1"/>
    </row>
    <row r="828" spans="2:10" x14ac:dyDescent="0.25">
      <c r="B828" s="5"/>
      <c r="I828" s="1"/>
      <c r="J828" s="1"/>
    </row>
    <row r="829" spans="2:10" x14ac:dyDescent="0.25">
      <c r="B829" s="5"/>
      <c r="I829" s="1"/>
      <c r="J829" s="1"/>
    </row>
    <row r="830" spans="2:10" x14ac:dyDescent="0.25">
      <c r="B830" s="5"/>
      <c r="I830" s="1"/>
      <c r="J830" s="1"/>
    </row>
    <row r="831" spans="2:10" x14ac:dyDescent="0.25">
      <c r="B831" s="5"/>
      <c r="I831" s="1"/>
      <c r="J831" s="1"/>
    </row>
    <row r="832" spans="2:10" x14ac:dyDescent="0.25">
      <c r="B832" s="5"/>
      <c r="I832" s="1"/>
      <c r="J832" s="1"/>
    </row>
    <row r="833" spans="2:10" x14ac:dyDescent="0.25">
      <c r="B833" s="5"/>
      <c r="I833" s="1"/>
      <c r="J833" s="1"/>
    </row>
    <row r="834" spans="2:10" x14ac:dyDescent="0.25">
      <c r="B834" s="5"/>
      <c r="I834" s="1"/>
      <c r="J834" s="1"/>
    </row>
    <row r="835" spans="2:10" x14ac:dyDescent="0.25">
      <c r="B835" s="5"/>
      <c r="I835" s="1"/>
      <c r="J835" s="1"/>
    </row>
    <row r="836" spans="2:10" x14ac:dyDescent="0.25">
      <c r="B836" s="5"/>
      <c r="I836" s="1"/>
      <c r="J836" s="1"/>
    </row>
    <row r="837" spans="2:10" x14ac:dyDescent="0.25">
      <c r="B837" s="5"/>
      <c r="I837" s="1"/>
      <c r="J837" s="1"/>
    </row>
    <row r="838" spans="2:10" x14ac:dyDescent="0.25">
      <c r="B838" s="5"/>
      <c r="I838" s="1"/>
      <c r="J838" s="1"/>
    </row>
    <row r="839" spans="2:10" x14ac:dyDescent="0.25">
      <c r="B839" s="5"/>
      <c r="I839" s="1"/>
      <c r="J839" s="1"/>
    </row>
    <row r="840" spans="2:10" x14ac:dyDescent="0.25">
      <c r="B840" s="5"/>
      <c r="I840" s="1"/>
      <c r="J840" s="1"/>
    </row>
    <row r="841" spans="2:10" x14ac:dyDescent="0.25">
      <c r="B841" s="5"/>
      <c r="I841" s="1"/>
      <c r="J841" s="1"/>
    </row>
    <row r="842" spans="2:10" x14ac:dyDescent="0.25">
      <c r="B842" s="5"/>
      <c r="I842" s="1"/>
      <c r="J842" s="1"/>
    </row>
    <row r="843" spans="2:10" x14ac:dyDescent="0.25">
      <c r="B843" s="5"/>
      <c r="I843" s="1"/>
      <c r="J843" s="1"/>
    </row>
    <row r="844" spans="2:10" x14ac:dyDescent="0.25">
      <c r="B844" s="5"/>
      <c r="I844" s="1"/>
      <c r="J844" s="1"/>
    </row>
    <row r="845" spans="2:10" x14ac:dyDescent="0.25">
      <c r="B845" s="5"/>
      <c r="I845" s="1"/>
      <c r="J845" s="1"/>
    </row>
    <row r="846" spans="2:10" x14ac:dyDescent="0.25">
      <c r="B846" s="5"/>
      <c r="I846" s="1"/>
      <c r="J846" s="1"/>
    </row>
    <row r="847" spans="2:10" x14ac:dyDescent="0.25">
      <c r="B847" s="5"/>
      <c r="I847" s="1"/>
      <c r="J847" s="1"/>
    </row>
    <row r="848" spans="2:10" x14ac:dyDescent="0.25">
      <c r="B848" s="5"/>
      <c r="I848" s="1"/>
      <c r="J848" s="1"/>
    </row>
    <row r="849" spans="2:10" x14ac:dyDescent="0.25">
      <c r="B849" s="5"/>
      <c r="I849" s="1"/>
      <c r="J849" s="1"/>
    </row>
    <row r="850" spans="2:10" x14ac:dyDescent="0.25">
      <c r="B850" s="5"/>
      <c r="I850" s="1"/>
      <c r="J850" s="1"/>
    </row>
    <row r="851" spans="2:10" x14ac:dyDescent="0.25">
      <c r="B851" s="5"/>
      <c r="I851" s="1"/>
      <c r="J851" s="1"/>
    </row>
    <row r="852" spans="2:10" x14ac:dyDescent="0.25">
      <c r="B852" s="5"/>
      <c r="I852" s="1"/>
      <c r="J852" s="1"/>
    </row>
    <row r="853" spans="2:10" x14ac:dyDescent="0.25">
      <c r="B853" s="5"/>
      <c r="I853" s="1"/>
      <c r="J853" s="1"/>
    </row>
    <row r="854" spans="2:10" x14ac:dyDescent="0.25">
      <c r="B854" s="5"/>
      <c r="I854" s="1"/>
      <c r="J854" s="1"/>
    </row>
    <row r="855" spans="2:10" x14ac:dyDescent="0.25">
      <c r="B855" s="5"/>
      <c r="I855" s="1"/>
      <c r="J855" s="1"/>
    </row>
    <row r="856" spans="2:10" x14ac:dyDescent="0.25">
      <c r="B856" s="5"/>
      <c r="I856" s="1"/>
      <c r="J856" s="1"/>
    </row>
    <row r="857" spans="2:10" x14ac:dyDescent="0.25">
      <c r="B857" s="5"/>
      <c r="I857" s="1"/>
      <c r="J857" s="1"/>
    </row>
    <row r="858" spans="2:10" x14ac:dyDescent="0.25">
      <c r="B858" s="5"/>
      <c r="I858" s="1"/>
      <c r="J858" s="1"/>
    </row>
    <row r="859" spans="2:10" x14ac:dyDescent="0.25">
      <c r="B859" s="5"/>
      <c r="I859" s="1"/>
      <c r="J859" s="1"/>
    </row>
    <row r="860" spans="2:10" x14ac:dyDescent="0.25">
      <c r="B860" s="5"/>
      <c r="I860" s="1"/>
      <c r="J860" s="1"/>
    </row>
    <row r="861" spans="2:10" x14ac:dyDescent="0.25">
      <c r="B861" s="5"/>
      <c r="I861" s="1"/>
      <c r="J861" s="1"/>
    </row>
    <row r="862" spans="2:10" x14ac:dyDescent="0.25">
      <c r="B862" s="5"/>
      <c r="I862" s="1"/>
      <c r="J862" s="1"/>
    </row>
    <row r="863" spans="2:10" x14ac:dyDescent="0.25">
      <c r="B863" s="5"/>
      <c r="I863" s="1"/>
      <c r="J863" s="1"/>
    </row>
    <row r="864" spans="2:10" x14ac:dyDescent="0.25">
      <c r="B864" s="5"/>
      <c r="I864" s="1"/>
      <c r="J864" s="1"/>
    </row>
    <row r="865" spans="2:10" x14ac:dyDescent="0.25">
      <c r="B865" s="5"/>
      <c r="I865" s="1"/>
      <c r="J865" s="1"/>
    </row>
    <row r="866" spans="2:10" x14ac:dyDescent="0.25">
      <c r="B866" s="5"/>
      <c r="I866" s="1"/>
      <c r="J866" s="1"/>
    </row>
    <row r="867" spans="2:10" x14ac:dyDescent="0.25">
      <c r="B867" s="5"/>
      <c r="I867" s="1"/>
      <c r="J867" s="1"/>
    </row>
    <row r="868" spans="2:10" x14ac:dyDescent="0.25">
      <c r="B868" s="5"/>
      <c r="I868" s="1"/>
      <c r="J868" s="1"/>
    </row>
    <row r="869" spans="2:10" x14ac:dyDescent="0.25">
      <c r="B869" s="5"/>
      <c r="I869" s="1"/>
      <c r="J869" s="1"/>
    </row>
    <row r="870" spans="2:10" x14ac:dyDescent="0.25">
      <c r="B870" s="5"/>
      <c r="I870" s="1"/>
      <c r="J870" s="1"/>
    </row>
    <row r="871" spans="2:10" x14ac:dyDescent="0.25">
      <c r="B871" s="5"/>
      <c r="I871" s="1"/>
      <c r="J871" s="1"/>
    </row>
    <row r="872" spans="2:10" x14ac:dyDescent="0.25">
      <c r="B872" s="5"/>
      <c r="I872" s="1"/>
      <c r="J872" s="1"/>
    </row>
    <row r="873" spans="2:10" x14ac:dyDescent="0.25">
      <c r="B873" s="5"/>
      <c r="I873" s="1"/>
      <c r="J873" s="1"/>
    </row>
    <row r="874" spans="2:10" x14ac:dyDescent="0.25">
      <c r="B874" s="5"/>
      <c r="I874" s="1"/>
      <c r="J874" s="1"/>
    </row>
    <row r="875" spans="2:10" x14ac:dyDescent="0.25">
      <c r="B875" s="5"/>
      <c r="I875" s="1"/>
      <c r="J875" s="1"/>
    </row>
    <row r="876" spans="2:10" x14ac:dyDescent="0.25">
      <c r="B876" s="5"/>
      <c r="I876" s="1"/>
      <c r="J876" s="1"/>
    </row>
    <row r="877" spans="2:10" x14ac:dyDescent="0.25">
      <c r="B877" s="5"/>
      <c r="I877" s="1"/>
      <c r="J877" s="1"/>
    </row>
    <row r="878" spans="2:10" x14ac:dyDescent="0.25">
      <c r="B878" s="5"/>
      <c r="I878" s="1"/>
      <c r="J878" s="1"/>
    </row>
    <row r="879" spans="2:10" x14ac:dyDescent="0.25">
      <c r="B879" s="5"/>
      <c r="I879" s="1"/>
      <c r="J879" s="1"/>
    </row>
    <row r="880" spans="2:10" x14ac:dyDescent="0.25">
      <c r="B880" s="5"/>
      <c r="I880" s="1"/>
      <c r="J880" s="1"/>
    </row>
    <row r="881" spans="2:10" x14ac:dyDescent="0.25">
      <c r="B881" s="5"/>
      <c r="I881" s="1"/>
      <c r="J881" s="1"/>
    </row>
    <row r="882" spans="2:10" x14ac:dyDescent="0.25">
      <c r="B882" s="5"/>
      <c r="I882" s="1"/>
      <c r="J882" s="1"/>
    </row>
    <row r="883" spans="2:10" x14ac:dyDescent="0.25">
      <c r="B883" s="5"/>
      <c r="I883" s="1"/>
      <c r="J883" s="1"/>
    </row>
    <row r="884" spans="2:10" x14ac:dyDescent="0.25">
      <c r="B884" s="5"/>
      <c r="I884" s="1"/>
      <c r="J884" s="1"/>
    </row>
    <row r="885" spans="2:10" x14ac:dyDescent="0.25">
      <c r="B885" s="5"/>
      <c r="I885" s="1"/>
      <c r="J885" s="1"/>
    </row>
    <row r="886" spans="2:10" x14ac:dyDescent="0.25">
      <c r="B886" s="5"/>
      <c r="I886" s="1"/>
      <c r="J886" s="1"/>
    </row>
    <row r="887" spans="2:10" x14ac:dyDescent="0.25">
      <c r="B887" s="5"/>
      <c r="I887" s="1"/>
      <c r="J887" s="1"/>
    </row>
    <row r="888" spans="2:10" x14ac:dyDescent="0.25">
      <c r="B888" s="5"/>
      <c r="I888" s="1"/>
      <c r="J888" s="1"/>
    </row>
    <row r="889" spans="2:10" x14ac:dyDescent="0.25">
      <c r="B889" s="5"/>
      <c r="I889" s="1"/>
      <c r="J889" s="1"/>
    </row>
    <row r="890" spans="2:10" x14ac:dyDescent="0.25">
      <c r="B890" s="5"/>
      <c r="I890" s="1"/>
      <c r="J890" s="1"/>
    </row>
    <row r="891" spans="2:10" x14ac:dyDescent="0.25">
      <c r="B891" s="5"/>
      <c r="I891" s="1"/>
      <c r="J891" s="1"/>
    </row>
    <row r="892" spans="2:10" x14ac:dyDescent="0.25">
      <c r="B892" s="5"/>
      <c r="I892" s="1"/>
      <c r="J892" s="1"/>
    </row>
    <row r="893" spans="2:10" x14ac:dyDescent="0.25">
      <c r="B893" s="5"/>
      <c r="I893" s="1"/>
      <c r="J893" s="1"/>
    </row>
    <row r="894" spans="2:10" x14ac:dyDescent="0.25">
      <c r="B894" s="5"/>
      <c r="I894" s="1"/>
      <c r="J894" s="1"/>
    </row>
    <row r="895" spans="2:10" x14ac:dyDescent="0.25">
      <c r="B895" s="5"/>
      <c r="I895" s="1"/>
      <c r="J895" s="1"/>
    </row>
    <row r="896" spans="2:10" x14ac:dyDescent="0.25">
      <c r="B896" s="5"/>
      <c r="I896" s="1"/>
      <c r="J896" s="1"/>
    </row>
    <row r="897" spans="2:10" x14ac:dyDescent="0.25">
      <c r="B897" s="5"/>
      <c r="I897" s="1"/>
      <c r="J897" s="1"/>
    </row>
    <row r="898" spans="2:10" x14ac:dyDescent="0.25">
      <c r="B898" s="5"/>
      <c r="I898" s="1"/>
      <c r="J898" s="1"/>
    </row>
    <row r="899" spans="2:10" x14ac:dyDescent="0.25">
      <c r="B899" s="5"/>
      <c r="I899" s="1"/>
      <c r="J899" s="1"/>
    </row>
    <row r="900" spans="2:10" x14ac:dyDescent="0.25">
      <c r="B900" s="5"/>
      <c r="I900" s="1"/>
      <c r="J900" s="1"/>
    </row>
    <row r="901" spans="2:10" x14ac:dyDescent="0.25">
      <c r="B901" s="5"/>
      <c r="I901" s="1"/>
      <c r="J901" s="1"/>
    </row>
    <row r="902" spans="2:10" x14ac:dyDescent="0.25">
      <c r="B902" s="5"/>
      <c r="I902" s="1"/>
      <c r="J902" s="1"/>
    </row>
    <row r="903" spans="2:10" x14ac:dyDescent="0.25">
      <c r="B903" s="5"/>
      <c r="I903" s="1"/>
      <c r="J903" s="1"/>
    </row>
    <row r="904" spans="2:10" x14ac:dyDescent="0.25">
      <c r="B904" s="5"/>
      <c r="I904" s="1"/>
      <c r="J904" s="1"/>
    </row>
    <row r="905" spans="2:10" x14ac:dyDescent="0.25">
      <c r="B905" s="5"/>
      <c r="I905" s="1"/>
      <c r="J905" s="1"/>
    </row>
    <row r="906" spans="2:10" x14ac:dyDescent="0.25">
      <c r="B906" s="5"/>
      <c r="I906" s="1"/>
      <c r="J906" s="1"/>
    </row>
    <row r="907" spans="2:10" x14ac:dyDescent="0.25">
      <c r="B907" s="5"/>
      <c r="I907" s="1"/>
      <c r="J907" s="1"/>
    </row>
    <row r="908" spans="2:10" x14ac:dyDescent="0.25">
      <c r="B908" s="5"/>
      <c r="I908" s="1"/>
      <c r="J908" s="1"/>
    </row>
    <row r="909" spans="2:10" x14ac:dyDescent="0.25">
      <c r="B909" s="5"/>
      <c r="I909" s="1"/>
      <c r="J909" s="1"/>
    </row>
    <row r="910" spans="2:10" x14ac:dyDescent="0.25">
      <c r="B910" s="5"/>
      <c r="I910" s="1"/>
      <c r="J910" s="1"/>
    </row>
    <row r="911" spans="2:10" x14ac:dyDescent="0.25">
      <c r="B911" s="5"/>
      <c r="I911" s="1"/>
      <c r="J911" s="1"/>
    </row>
    <row r="912" spans="2:10" x14ac:dyDescent="0.25">
      <c r="B912" s="5"/>
      <c r="I912" s="1"/>
      <c r="J912" s="1"/>
    </row>
    <row r="913" spans="2:10" x14ac:dyDescent="0.25">
      <c r="B913" s="5"/>
      <c r="I913" s="1"/>
      <c r="J913" s="1"/>
    </row>
    <row r="914" spans="2:10" x14ac:dyDescent="0.25">
      <c r="B914" s="5"/>
      <c r="I914" s="1"/>
      <c r="J914" s="1"/>
    </row>
    <row r="915" spans="2:10" x14ac:dyDescent="0.25">
      <c r="B915" s="5"/>
      <c r="I915" s="1"/>
      <c r="J915" s="1"/>
    </row>
    <row r="916" spans="2:10" x14ac:dyDescent="0.25">
      <c r="B916" s="5"/>
      <c r="I916" s="1"/>
      <c r="J916" s="1"/>
    </row>
    <row r="917" spans="2:10" x14ac:dyDescent="0.25">
      <c r="B917" s="5"/>
      <c r="I917" s="1"/>
      <c r="J917" s="1"/>
    </row>
    <row r="918" spans="2:10" x14ac:dyDescent="0.25">
      <c r="B918" s="5"/>
      <c r="I918" s="1"/>
      <c r="J918" s="1"/>
    </row>
    <row r="919" spans="2:10" x14ac:dyDescent="0.25">
      <c r="B919" s="5"/>
      <c r="I919" s="1"/>
      <c r="J919" s="1"/>
    </row>
    <row r="920" spans="2:10" x14ac:dyDescent="0.25">
      <c r="B920" s="5"/>
      <c r="I920" s="1"/>
      <c r="J920" s="1"/>
    </row>
    <row r="921" spans="2:10" x14ac:dyDescent="0.25">
      <c r="B921" s="5"/>
      <c r="I921" s="1"/>
      <c r="J921" s="1"/>
    </row>
    <row r="922" spans="2:10" x14ac:dyDescent="0.25">
      <c r="B922" s="5"/>
      <c r="I922" s="1"/>
      <c r="J922" s="1"/>
    </row>
    <row r="923" spans="2:10" x14ac:dyDescent="0.25">
      <c r="B923" s="5"/>
      <c r="I923" s="1"/>
      <c r="J923" s="1"/>
    </row>
    <row r="924" spans="2:10" x14ac:dyDescent="0.25">
      <c r="B924" s="5"/>
      <c r="I924" s="1"/>
      <c r="J924" s="1"/>
    </row>
    <row r="925" spans="2:10" x14ac:dyDescent="0.25">
      <c r="B925" s="6"/>
      <c r="I925" s="1"/>
      <c r="J925" s="1"/>
    </row>
    <row r="926" spans="2:10" x14ac:dyDescent="0.25">
      <c r="B926" s="5"/>
      <c r="I926" s="1"/>
      <c r="J926" s="1"/>
    </row>
    <row r="927" spans="2:10" x14ac:dyDescent="0.25">
      <c r="B927" s="5"/>
      <c r="I927" s="1"/>
      <c r="J927" s="1"/>
    </row>
    <row r="928" spans="2:10" x14ac:dyDescent="0.25">
      <c r="B928" s="5"/>
      <c r="I928" s="1"/>
      <c r="J928" s="1"/>
    </row>
    <row r="929" spans="2:10" x14ac:dyDescent="0.25">
      <c r="B929" s="5"/>
      <c r="I929" s="1"/>
      <c r="J929" s="1"/>
    </row>
    <row r="930" spans="2:10" x14ac:dyDescent="0.25">
      <c r="B930" s="5"/>
      <c r="I930" s="1"/>
      <c r="J930" s="1"/>
    </row>
    <row r="931" spans="2:10" x14ac:dyDescent="0.25">
      <c r="B931" s="5"/>
      <c r="I931" s="1"/>
      <c r="J931" s="1"/>
    </row>
    <row r="932" spans="2:10" x14ac:dyDescent="0.25">
      <c r="B932" s="5"/>
      <c r="I932" s="1"/>
      <c r="J932" s="1"/>
    </row>
    <row r="933" spans="2:10" x14ac:dyDescent="0.25">
      <c r="B933" s="5"/>
      <c r="I933" s="1"/>
      <c r="J933" s="1"/>
    </row>
    <row r="934" spans="2:10" x14ac:dyDescent="0.25">
      <c r="B934" s="5"/>
      <c r="I934" s="1"/>
      <c r="J934" s="1"/>
    </row>
    <row r="935" spans="2:10" x14ac:dyDescent="0.25">
      <c r="B935" s="5"/>
      <c r="I935" s="1"/>
      <c r="J935" s="1"/>
    </row>
    <row r="936" spans="2:10" x14ac:dyDescent="0.25">
      <c r="B936" s="5"/>
      <c r="I936" s="1"/>
      <c r="J936" s="1"/>
    </row>
    <row r="937" spans="2:10" x14ac:dyDescent="0.25">
      <c r="B937" s="5"/>
      <c r="I937" s="1"/>
      <c r="J937" s="1"/>
    </row>
    <row r="938" spans="2:10" x14ac:dyDescent="0.25">
      <c r="B938" s="5"/>
      <c r="I938" s="1"/>
      <c r="J938" s="1"/>
    </row>
    <row r="939" spans="2:10" x14ac:dyDescent="0.25">
      <c r="B939" s="5"/>
      <c r="I939" s="1"/>
      <c r="J939" s="1"/>
    </row>
    <row r="940" spans="2:10" x14ac:dyDescent="0.25">
      <c r="B940" s="5"/>
      <c r="I940" s="1"/>
      <c r="J940" s="1"/>
    </row>
    <row r="941" spans="2:10" x14ac:dyDescent="0.25">
      <c r="B941" s="5"/>
      <c r="I941" s="1"/>
      <c r="J941" s="1"/>
    </row>
    <row r="942" spans="2:10" x14ac:dyDescent="0.25">
      <c r="B942" s="5"/>
      <c r="I942" s="1"/>
      <c r="J942" s="1"/>
    </row>
    <row r="943" spans="2:10" x14ac:dyDescent="0.25">
      <c r="B943" s="5"/>
      <c r="I943" s="1"/>
      <c r="J943" s="1"/>
    </row>
    <row r="944" spans="2:10" x14ac:dyDescent="0.25">
      <c r="B944" s="5"/>
      <c r="I944" s="1"/>
      <c r="J944" s="1"/>
    </row>
    <row r="945" spans="2:10" x14ac:dyDescent="0.25">
      <c r="B945" s="5"/>
      <c r="I945" s="1"/>
      <c r="J945" s="1"/>
    </row>
    <row r="946" spans="2:10" x14ac:dyDescent="0.25">
      <c r="B946" s="5"/>
      <c r="I946" s="1"/>
      <c r="J946" s="1"/>
    </row>
    <row r="947" spans="2:10" x14ac:dyDescent="0.25">
      <c r="B947" s="5"/>
      <c r="I947" s="1"/>
      <c r="J947" s="1"/>
    </row>
    <row r="948" spans="2:10" x14ac:dyDescent="0.25">
      <c r="B948" s="5"/>
      <c r="I948" s="1"/>
      <c r="J948" s="1"/>
    </row>
    <row r="949" spans="2:10" x14ac:dyDescent="0.25">
      <c r="B949" s="5"/>
      <c r="I949" s="1"/>
      <c r="J949" s="1"/>
    </row>
    <row r="950" spans="2:10" x14ac:dyDescent="0.25">
      <c r="B950" s="5"/>
      <c r="I950" s="1"/>
      <c r="J950" s="1"/>
    </row>
    <row r="951" spans="2:10" x14ac:dyDescent="0.25">
      <c r="B951" s="5"/>
      <c r="I951" s="1"/>
      <c r="J951" s="1"/>
    </row>
    <row r="952" spans="2:10" x14ac:dyDescent="0.25">
      <c r="B952" s="5"/>
      <c r="I952" s="1"/>
      <c r="J952" s="1"/>
    </row>
    <row r="953" spans="2:10" x14ac:dyDescent="0.25">
      <c r="B953" s="5"/>
      <c r="I953" s="1"/>
      <c r="J953" s="1"/>
    </row>
    <row r="954" spans="2:10" x14ac:dyDescent="0.25">
      <c r="B954" s="5"/>
      <c r="I954" s="1"/>
      <c r="J954" s="1"/>
    </row>
    <row r="955" spans="2:10" x14ac:dyDescent="0.25">
      <c r="B955" s="5"/>
      <c r="I955" s="1"/>
      <c r="J955" s="1"/>
    </row>
    <row r="956" spans="2:10" x14ac:dyDescent="0.25">
      <c r="B956" s="5"/>
      <c r="I956" s="1"/>
      <c r="J956" s="1"/>
    </row>
    <row r="957" spans="2:10" x14ac:dyDescent="0.25">
      <c r="B957" s="5"/>
      <c r="I957" s="1"/>
      <c r="J957" s="1"/>
    </row>
    <row r="958" spans="2:10" x14ac:dyDescent="0.25">
      <c r="B958" s="5"/>
      <c r="I958" s="1"/>
      <c r="J958" s="1"/>
    </row>
    <row r="959" spans="2:10" x14ac:dyDescent="0.25">
      <c r="B959" s="5"/>
      <c r="I959" s="1"/>
      <c r="J959" s="1"/>
    </row>
    <row r="960" spans="2:10" x14ac:dyDescent="0.25">
      <c r="B960" s="5"/>
      <c r="I960" s="1"/>
      <c r="J960" s="1"/>
    </row>
    <row r="961" spans="2:10" x14ac:dyDescent="0.25">
      <c r="B961" s="5"/>
      <c r="I961" s="1"/>
      <c r="J961" s="1"/>
    </row>
    <row r="962" spans="2:10" x14ac:dyDescent="0.25">
      <c r="B962" s="5"/>
      <c r="I962" s="1"/>
      <c r="J962" s="1"/>
    </row>
    <row r="963" spans="2:10" x14ac:dyDescent="0.25">
      <c r="B963" s="5"/>
      <c r="I963" s="1"/>
      <c r="J963" s="1"/>
    </row>
    <row r="964" spans="2:10" x14ac:dyDescent="0.25">
      <c r="B964" s="5"/>
      <c r="I964" s="1"/>
      <c r="J964" s="1"/>
    </row>
    <row r="965" spans="2:10" x14ac:dyDescent="0.25">
      <c r="B965" s="5"/>
      <c r="I965" s="1"/>
      <c r="J965" s="1"/>
    </row>
    <row r="966" spans="2:10" x14ac:dyDescent="0.25">
      <c r="B966" s="5"/>
      <c r="I966" s="1"/>
      <c r="J966" s="1"/>
    </row>
    <row r="967" spans="2:10" x14ac:dyDescent="0.25">
      <c r="B967" s="5"/>
      <c r="I967" s="1"/>
      <c r="J967" s="1"/>
    </row>
    <row r="968" spans="2:10" x14ac:dyDescent="0.25">
      <c r="B968" s="5"/>
      <c r="I968" s="1"/>
      <c r="J968" s="1"/>
    </row>
    <row r="969" spans="2:10" x14ac:dyDescent="0.25">
      <c r="B969" s="5"/>
      <c r="I969" s="1"/>
      <c r="J969" s="1"/>
    </row>
    <row r="970" spans="2:10" x14ac:dyDescent="0.25">
      <c r="B970" s="5"/>
      <c r="I970" s="1"/>
      <c r="J970" s="1"/>
    </row>
    <row r="971" spans="2:10" x14ac:dyDescent="0.25">
      <c r="B971" s="5"/>
      <c r="I971" s="1"/>
      <c r="J971" s="1"/>
    </row>
    <row r="972" spans="2:10" x14ac:dyDescent="0.25">
      <c r="B972" s="5"/>
      <c r="I972" s="1"/>
      <c r="J972" s="1"/>
    </row>
    <row r="973" spans="2:10" x14ac:dyDescent="0.25">
      <c r="B973" s="5"/>
      <c r="I973" s="1"/>
      <c r="J973" s="1"/>
    </row>
    <row r="974" spans="2:10" x14ac:dyDescent="0.25">
      <c r="B974" s="5"/>
      <c r="I974" s="1"/>
      <c r="J974" s="1"/>
    </row>
    <row r="975" spans="2:10" x14ac:dyDescent="0.25">
      <c r="B975" s="5"/>
      <c r="I975" s="1"/>
      <c r="J975" s="1"/>
    </row>
    <row r="976" spans="2:10" x14ac:dyDescent="0.25">
      <c r="B976" s="5"/>
      <c r="I976" s="1"/>
      <c r="J976" s="1"/>
    </row>
    <row r="977" spans="2:10" x14ac:dyDescent="0.25">
      <c r="B977" s="5"/>
      <c r="I977" s="1"/>
      <c r="J977" s="1"/>
    </row>
    <row r="978" spans="2:10" x14ac:dyDescent="0.25">
      <c r="B978" s="5"/>
      <c r="I978" s="1"/>
      <c r="J978" s="1"/>
    </row>
    <row r="979" spans="2:10" x14ac:dyDescent="0.25">
      <c r="B979" s="5"/>
      <c r="I979" s="1"/>
      <c r="J979" s="1"/>
    </row>
    <row r="980" spans="2:10" x14ac:dyDescent="0.25">
      <c r="B980" s="5"/>
      <c r="I980" s="1"/>
      <c r="J980" s="1"/>
    </row>
    <row r="981" spans="2:10" x14ac:dyDescent="0.25">
      <c r="B981" s="5"/>
      <c r="I981" s="1"/>
      <c r="J981" s="1"/>
    </row>
    <row r="982" spans="2:10" x14ac:dyDescent="0.25">
      <c r="B982" s="5"/>
      <c r="I982" s="1"/>
      <c r="J982" s="1"/>
    </row>
    <row r="983" spans="2:10" x14ac:dyDescent="0.25">
      <c r="B983" s="5"/>
      <c r="I983" s="1"/>
      <c r="J983" s="1"/>
    </row>
    <row r="984" spans="2:10" x14ac:dyDescent="0.25">
      <c r="B984" s="5"/>
      <c r="I984" s="1"/>
      <c r="J984" s="1"/>
    </row>
    <row r="985" spans="2:10" x14ac:dyDescent="0.25">
      <c r="B985" s="5"/>
      <c r="I985" s="1"/>
      <c r="J985" s="1"/>
    </row>
    <row r="986" spans="2:10" x14ac:dyDescent="0.25">
      <c r="B986" s="5"/>
      <c r="I986" s="1"/>
      <c r="J986" s="1"/>
    </row>
    <row r="987" spans="2:10" x14ac:dyDescent="0.25">
      <c r="B987" s="5"/>
      <c r="I987" s="1"/>
      <c r="J987" s="1"/>
    </row>
    <row r="988" spans="2:10" x14ac:dyDescent="0.25">
      <c r="B988" s="5"/>
      <c r="I988" s="1"/>
      <c r="J988" s="1"/>
    </row>
    <row r="989" spans="2:10" x14ac:dyDescent="0.25">
      <c r="B989" s="5"/>
      <c r="I989" s="1"/>
      <c r="J989" s="1"/>
    </row>
    <row r="990" spans="2:10" x14ac:dyDescent="0.25">
      <c r="B990" s="5"/>
      <c r="I990" s="1"/>
      <c r="J990" s="1"/>
    </row>
    <row r="991" spans="2:10" x14ac:dyDescent="0.25">
      <c r="B991" s="5"/>
      <c r="I991" s="1"/>
      <c r="J991" s="1"/>
    </row>
    <row r="992" spans="2:10" x14ac:dyDescent="0.25">
      <c r="B992" s="5"/>
      <c r="I992" s="1"/>
      <c r="J992" s="1"/>
    </row>
    <row r="993" spans="2:10" x14ac:dyDescent="0.25">
      <c r="B993" s="5"/>
      <c r="I993" s="1"/>
      <c r="J993" s="1"/>
    </row>
    <row r="994" spans="2:10" x14ac:dyDescent="0.25">
      <c r="B994" s="5"/>
      <c r="I994" s="1"/>
      <c r="J994" s="1"/>
    </row>
    <row r="995" spans="2:10" x14ac:dyDescent="0.25">
      <c r="B995" s="5"/>
      <c r="I995" s="1"/>
      <c r="J995" s="1"/>
    </row>
    <row r="996" spans="2:10" x14ac:dyDescent="0.25">
      <c r="B996" s="5"/>
      <c r="I996" s="1"/>
      <c r="J996" s="1"/>
    </row>
    <row r="997" spans="2:10" x14ac:dyDescent="0.25">
      <c r="B997" s="5"/>
      <c r="I997" s="1"/>
      <c r="J997" s="1"/>
    </row>
    <row r="998" spans="2:10" x14ac:dyDescent="0.25">
      <c r="B998" s="5"/>
      <c r="I998" s="1"/>
      <c r="J998" s="1"/>
    </row>
    <row r="999" spans="2:10" x14ac:dyDescent="0.25">
      <c r="B999" s="5"/>
      <c r="I999" s="1"/>
      <c r="J999" s="1"/>
    </row>
    <row r="1000" spans="2:10" x14ac:dyDescent="0.25">
      <c r="B1000" s="5"/>
      <c r="I1000" s="1"/>
      <c r="J1000" s="1"/>
    </row>
    <row r="1001" spans="2:10" x14ac:dyDescent="0.25">
      <c r="B1001" s="5"/>
      <c r="I1001" s="1"/>
      <c r="J1001" s="1"/>
    </row>
    <row r="1002" spans="2:10" x14ac:dyDescent="0.25">
      <c r="B1002" s="5"/>
      <c r="I1002" s="1"/>
      <c r="J1002" s="1"/>
    </row>
    <row r="1003" spans="2:10" x14ac:dyDescent="0.25">
      <c r="B1003" s="5"/>
      <c r="I1003" s="1"/>
      <c r="J1003" s="1"/>
    </row>
    <row r="1004" spans="2:10" x14ac:dyDescent="0.25">
      <c r="B1004" s="5"/>
      <c r="I1004" s="1"/>
      <c r="J1004" s="1"/>
    </row>
    <row r="1005" spans="2:10" x14ac:dyDescent="0.25">
      <c r="B1005" s="5"/>
      <c r="I1005" s="1"/>
      <c r="J1005" s="1"/>
    </row>
    <row r="1006" spans="2:10" x14ac:dyDescent="0.25">
      <c r="B1006" s="5"/>
      <c r="I1006" s="1"/>
      <c r="J1006" s="1"/>
    </row>
    <row r="1007" spans="2:10" x14ac:dyDescent="0.25">
      <c r="B1007" s="5"/>
      <c r="I1007" s="1"/>
      <c r="J1007" s="1"/>
    </row>
    <row r="1008" spans="2:10" x14ac:dyDescent="0.25">
      <c r="B1008" s="5"/>
      <c r="I1008" s="1"/>
      <c r="J1008" s="1"/>
    </row>
    <row r="1009" spans="2:10" x14ac:dyDescent="0.25">
      <c r="B1009" s="5"/>
      <c r="I1009" s="1"/>
      <c r="J1009" s="1"/>
    </row>
    <row r="1010" spans="2:10" x14ac:dyDescent="0.25">
      <c r="B1010" s="5"/>
      <c r="I1010" s="1"/>
      <c r="J1010" s="1"/>
    </row>
    <row r="1011" spans="2:10" x14ac:dyDescent="0.25">
      <c r="B1011" s="5"/>
      <c r="I1011" s="1"/>
      <c r="J1011" s="1"/>
    </row>
    <row r="1012" spans="2:10" x14ac:dyDescent="0.25">
      <c r="B1012" s="5"/>
      <c r="I1012" s="1"/>
      <c r="J1012" s="1"/>
    </row>
    <row r="1013" spans="2:10" x14ac:dyDescent="0.25">
      <c r="B1013" s="5"/>
      <c r="I1013" s="1"/>
      <c r="J1013" s="1"/>
    </row>
    <row r="1014" spans="2:10" x14ac:dyDescent="0.25">
      <c r="B1014" s="5"/>
      <c r="I1014" s="1"/>
      <c r="J1014" s="1"/>
    </row>
    <row r="1015" spans="2:10" x14ac:dyDescent="0.25">
      <c r="B1015" s="5"/>
      <c r="I1015" s="1"/>
      <c r="J1015" s="1"/>
    </row>
    <row r="1016" spans="2:10" x14ac:dyDescent="0.25">
      <c r="B1016" s="5"/>
      <c r="I1016" s="1"/>
      <c r="J1016" s="1"/>
    </row>
    <row r="1017" spans="2:10" x14ac:dyDescent="0.25">
      <c r="B1017" s="5"/>
      <c r="I1017" s="1"/>
      <c r="J1017" s="1"/>
    </row>
    <row r="1018" spans="2:10" x14ac:dyDescent="0.25">
      <c r="B1018" s="5"/>
      <c r="I1018" s="1"/>
      <c r="J1018" s="1"/>
    </row>
    <row r="1019" spans="2:10" x14ac:dyDescent="0.25">
      <c r="B1019" s="5"/>
      <c r="I1019" s="1"/>
      <c r="J1019" s="1"/>
    </row>
    <row r="1020" spans="2:10" x14ac:dyDescent="0.25">
      <c r="B1020" s="5"/>
      <c r="I1020" s="1"/>
      <c r="J1020" s="1"/>
    </row>
    <row r="1021" spans="2:10" x14ac:dyDescent="0.25">
      <c r="B1021" s="5"/>
      <c r="I1021" s="1"/>
      <c r="J1021" s="1"/>
    </row>
    <row r="1022" spans="2:10" x14ac:dyDescent="0.25">
      <c r="B1022" s="5"/>
      <c r="I1022" s="1"/>
      <c r="J1022" s="1"/>
    </row>
    <row r="1023" spans="2:10" x14ac:dyDescent="0.25">
      <c r="B1023" s="5"/>
      <c r="I1023" s="1"/>
      <c r="J1023" s="1"/>
    </row>
    <row r="1024" spans="2:10" x14ac:dyDescent="0.25">
      <c r="B1024" s="5"/>
      <c r="I1024" s="1"/>
      <c r="J1024" s="1"/>
    </row>
    <row r="1025" spans="2:10" x14ac:dyDescent="0.25">
      <c r="B1025" s="5"/>
      <c r="I1025" s="1"/>
      <c r="J1025" s="1"/>
    </row>
    <row r="1026" spans="2:10" x14ac:dyDescent="0.25">
      <c r="B1026" s="5"/>
      <c r="I1026" s="1"/>
      <c r="J1026" s="1"/>
    </row>
    <row r="1027" spans="2:10" x14ac:dyDescent="0.25">
      <c r="B1027" s="5"/>
      <c r="I1027" s="1"/>
      <c r="J1027" s="1"/>
    </row>
    <row r="1028" spans="2:10" x14ac:dyDescent="0.25">
      <c r="B1028" s="5"/>
      <c r="I1028" s="1"/>
      <c r="J1028" s="1"/>
    </row>
    <row r="1029" spans="2:10" x14ac:dyDescent="0.25">
      <c r="B1029" s="5"/>
      <c r="I1029" s="1"/>
      <c r="J1029" s="1"/>
    </row>
    <row r="1030" spans="2:10" x14ac:dyDescent="0.25">
      <c r="B1030" s="5"/>
      <c r="I1030" s="1"/>
      <c r="J1030" s="1"/>
    </row>
    <row r="1031" spans="2:10" x14ac:dyDescent="0.25">
      <c r="B1031" s="5"/>
      <c r="I1031" s="1"/>
      <c r="J1031" s="1"/>
    </row>
    <row r="1032" spans="2:10" x14ac:dyDescent="0.25">
      <c r="B1032" s="5"/>
      <c r="I1032" s="1"/>
      <c r="J1032" s="1"/>
    </row>
    <row r="1033" spans="2:10" x14ac:dyDescent="0.25">
      <c r="B1033" s="5"/>
      <c r="I1033" s="1"/>
      <c r="J1033" s="1"/>
    </row>
    <row r="1034" spans="2:10" x14ac:dyDescent="0.25">
      <c r="B1034" s="5"/>
      <c r="I1034" s="1"/>
      <c r="J1034" s="1"/>
    </row>
    <row r="1035" spans="2:10" x14ac:dyDescent="0.25">
      <c r="B1035" s="5"/>
      <c r="I1035" s="1"/>
      <c r="J1035" s="1"/>
    </row>
    <row r="1036" spans="2:10" x14ac:dyDescent="0.25">
      <c r="B1036" s="5"/>
      <c r="I1036" s="1"/>
      <c r="J1036" s="1"/>
    </row>
    <row r="1037" spans="2:10" x14ac:dyDescent="0.25">
      <c r="B1037" s="5"/>
      <c r="I1037" s="1"/>
      <c r="J1037" s="1"/>
    </row>
    <row r="1038" spans="2:10" x14ac:dyDescent="0.25">
      <c r="B1038" s="5"/>
      <c r="I1038" s="1"/>
      <c r="J1038" s="1"/>
    </row>
    <row r="1039" spans="2:10" x14ac:dyDescent="0.25">
      <c r="B1039" s="5"/>
      <c r="I1039" s="1"/>
      <c r="J1039" s="1"/>
    </row>
    <row r="1040" spans="2:10" x14ac:dyDescent="0.25">
      <c r="B1040" s="5"/>
      <c r="I1040" s="1"/>
      <c r="J1040" s="1"/>
    </row>
    <row r="1041" spans="2:10" x14ac:dyDescent="0.25">
      <c r="B1041" s="5"/>
      <c r="I1041" s="1"/>
      <c r="J1041" s="1"/>
    </row>
    <row r="1042" spans="2:10" x14ac:dyDescent="0.25">
      <c r="B1042" s="5"/>
      <c r="I1042" s="1"/>
      <c r="J1042" s="1"/>
    </row>
    <row r="1043" spans="2:10" x14ac:dyDescent="0.25">
      <c r="B1043" s="5"/>
      <c r="I1043" s="1"/>
      <c r="J1043" s="1"/>
    </row>
    <row r="1044" spans="2:10" x14ac:dyDescent="0.25">
      <c r="B1044" s="5"/>
      <c r="I1044" s="1"/>
      <c r="J1044" s="1"/>
    </row>
    <row r="1045" spans="2:10" x14ac:dyDescent="0.25">
      <c r="B1045" s="5"/>
      <c r="I1045" s="1"/>
      <c r="J1045" s="1"/>
    </row>
    <row r="1046" spans="2:10" x14ac:dyDescent="0.25">
      <c r="B1046" s="5"/>
      <c r="I1046" s="1"/>
      <c r="J1046" s="1"/>
    </row>
    <row r="1047" spans="2:10" x14ac:dyDescent="0.25">
      <c r="B1047" s="5"/>
      <c r="I1047" s="1"/>
      <c r="J1047" s="1"/>
    </row>
    <row r="1048" spans="2:10" x14ac:dyDescent="0.25">
      <c r="B1048" s="5"/>
      <c r="I1048" s="1"/>
      <c r="J1048" s="1"/>
    </row>
    <row r="1049" spans="2:10" x14ac:dyDescent="0.25">
      <c r="B1049" s="5"/>
      <c r="I1049" s="1"/>
      <c r="J1049" s="1"/>
    </row>
    <row r="1050" spans="2:10" x14ac:dyDescent="0.25">
      <c r="B1050" s="5"/>
      <c r="I1050" s="1"/>
      <c r="J1050" s="1"/>
    </row>
    <row r="1051" spans="2:10" x14ac:dyDescent="0.25">
      <c r="B1051" s="5"/>
      <c r="I1051" s="1"/>
      <c r="J1051" s="1"/>
    </row>
    <row r="1052" spans="2:10" x14ac:dyDescent="0.25">
      <c r="B1052" s="5"/>
      <c r="I1052" s="1"/>
      <c r="J1052" s="1"/>
    </row>
    <row r="1053" spans="2:10" x14ac:dyDescent="0.25">
      <c r="B1053" s="5"/>
      <c r="I1053" s="1"/>
      <c r="J1053" s="1"/>
    </row>
    <row r="1054" spans="2:10" x14ac:dyDescent="0.25">
      <c r="B1054" s="5"/>
      <c r="I1054" s="1"/>
      <c r="J1054" s="1"/>
    </row>
    <row r="1055" spans="2:10" x14ac:dyDescent="0.25">
      <c r="B1055" s="5"/>
      <c r="I1055" s="1"/>
      <c r="J1055" s="1"/>
    </row>
    <row r="1056" spans="2:10" x14ac:dyDescent="0.25">
      <c r="B1056" s="5"/>
      <c r="I1056" s="1"/>
      <c r="J1056" s="1"/>
    </row>
    <row r="1057" spans="2:10" x14ac:dyDescent="0.25">
      <c r="B1057" s="5"/>
      <c r="I1057" s="1"/>
      <c r="J1057" s="1"/>
    </row>
    <row r="1058" spans="2:10" x14ac:dyDescent="0.25">
      <c r="B1058" s="5"/>
      <c r="I1058" s="1"/>
      <c r="J1058" s="1"/>
    </row>
    <row r="1059" spans="2:10" x14ac:dyDescent="0.25">
      <c r="B1059" s="5"/>
      <c r="I1059" s="1"/>
      <c r="J1059" s="1"/>
    </row>
    <row r="1060" spans="2:10" x14ac:dyDescent="0.25">
      <c r="B1060" s="5"/>
      <c r="I1060" s="1"/>
      <c r="J1060" s="1"/>
    </row>
    <row r="1061" spans="2:10" x14ac:dyDescent="0.25">
      <c r="B1061" s="5"/>
      <c r="I1061" s="1"/>
      <c r="J1061" s="1"/>
    </row>
    <row r="1062" spans="2:10" x14ac:dyDescent="0.25">
      <c r="B1062" s="5"/>
      <c r="I1062" s="1"/>
      <c r="J1062" s="1"/>
    </row>
    <row r="1063" spans="2:10" x14ac:dyDescent="0.25">
      <c r="B1063" s="5"/>
      <c r="I1063" s="1"/>
      <c r="J1063" s="1"/>
    </row>
    <row r="1064" spans="2:10" x14ac:dyDescent="0.25">
      <c r="B1064" s="5"/>
      <c r="I1064" s="1"/>
      <c r="J1064" s="1"/>
    </row>
    <row r="1065" spans="2:10" x14ac:dyDescent="0.25">
      <c r="B1065" s="5"/>
      <c r="I1065" s="1"/>
      <c r="J1065" s="1"/>
    </row>
    <row r="1066" spans="2:10" x14ac:dyDescent="0.25">
      <c r="B1066" s="5"/>
      <c r="I1066" s="1"/>
      <c r="J1066" s="1"/>
    </row>
    <row r="1067" spans="2:10" x14ac:dyDescent="0.25">
      <c r="B1067" s="5"/>
      <c r="I1067" s="1"/>
      <c r="J1067" s="1"/>
    </row>
    <row r="1068" spans="2:10" x14ac:dyDescent="0.25">
      <c r="B1068" s="5"/>
      <c r="I1068" s="1"/>
      <c r="J1068" s="1"/>
    </row>
    <row r="1069" spans="2:10" x14ac:dyDescent="0.25">
      <c r="B1069" s="5"/>
      <c r="I1069" s="1"/>
      <c r="J1069" s="1"/>
    </row>
    <row r="1070" spans="2:10" x14ac:dyDescent="0.25">
      <c r="B1070" s="5"/>
      <c r="I1070" s="1"/>
      <c r="J1070" s="1"/>
    </row>
    <row r="1071" spans="2:10" x14ac:dyDescent="0.25">
      <c r="B1071" s="5"/>
      <c r="I1071" s="1"/>
      <c r="J1071" s="1"/>
    </row>
    <row r="1072" spans="2:10" x14ac:dyDescent="0.25">
      <c r="B1072" s="5"/>
      <c r="I1072" s="1"/>
      <c r="J1072" s="1"/>
    </row>
    <row r="1073" spans="2:10" x14ac:dyDescent="0.25">
      <c r="B1073" s="5"/>
      <c r="I1073" s="1"/>
      <c r="J1073" s="1"/>
    </row>
    <row r="1074" spans="2:10" x14ac:dyDescent="0.25">
      <c r="B1074" s="5"/>
      <c r="I1074" s="1"/>
      <c r="J1074" s="1"/>
    </row>
    <row r="1075" spans="2:10" x14ac:dyDescent="0.25">
      <c r="B1075" s="5"/>
      <c r="I1075" s="1"/>
      <c r="J1075" s="1"/>
    </row>
    <row r="1076" spans="2:10" x14ac:dyDescent="0.25">
      <c r="B1076" s="5"/>
      <c r="I1076" s="1"/>
      <c r="J1076" s="1"/>
    </row>
    <row r="1077" spans="2:10" x14ac:dyDescent="0.25">
      <c r="B1077" s="5"/>
      <c r="I1077" s="1"/>
      <c r="J1077" s="1"/>
    </row>
    <row r="1078" spans="2:10" x14ac:dyDescent="0.25">
      <c r="B1078" s="5"/>
      <c r="I1078" s="1"/>
      <c r="J1078" s="1"/>
    </row>
    <row r="1079" spans="2:10" x14ac:dyDescent="0.25">
      <c r="B1079" s="5"/>
      <c r="I1079" s="1"/>
      <c r="J1079" s="1"/>
    </row>
    <row r="1080" spans="2:10" x14ac:dyDescent="0.25">
      <c r="B1080" s="5"/>
      <c r="I1080" s="1"/>
      <c r="J1080" s="1"/>
    </row>
    <row r="1081" spans="2:10" x14ac:dyDescent="0.25">
      <c r="B1081" s="5"/>
      <c r="I1081" s="1"/>
      <c r="J1081" s="1"/>
    </row>
    <row r="1082" spans="2:10" x14ac:dyDescent="0.25">
      <c r="B1082" s="5"/>
      <c r="I1082" s="1"/>
      <c r="J1082" s="1"/>
    </row>
    <row r="1083" spans="2:10" x14ac:dyDescent="0.25">
      <c r="B1083" s="5"/>
      <c r="I1083" s="1"/>
      <c r="J1083" s="1"/>
    </row>
    <row r="1084" spans="2:10" x14ac:dyDescent="0.25">
      <c r="B1084" s="5"/>
      <c r="I1084" s="1"/>
      <c r="J1084" s="1"/>
    </row>
    <row r="1085" spans="2:10" x14ac:dyDescent="0.25">
      <c r="B1085" s="5"/>
      <c r="I1085" s="1"/>
      <c r="J1085" s="1"/>
    </row>
    <row r="1086" spans="2:10" x14ac:dyDescent="0.25">
      <c r="B1086" s="5"/>
      <c r="I1086" s="1"/>
      <c r="J1086" s="1"/>
    </row>
    <row r="1087" spans="2:10" x14ac:dyDescent="0.25">
      <c r="B1087" s="5"/>
      <c r="I1087" s="1"/>
      <c r="J1087" s="1"/>
    </row>
    <row r="1088" spans="2:10" x14ac:dyDescent="0.25">
      <c r="B1088" s="5"/>
      <c r="I1088" s="1"/>
      <c r="J1088" s="1"/>
    </row>
    <row r="1089" spans="2:10" x14ac:dyDescent="0.25">
      <c r="B1089" s="5"/>
      <c r="I1089" s="1"/>
      <c r="J1089" s="1"/>
    </row>
    <row r="1090" spans="2:10" x14ac:dyDescent="0.25">
      <c r="B1090" s="5"/>
      <c r="I1090" s="1"/>
      <c r="J1090" s="1"/>
    </row>
    <row r="1091" spans="2:10" x14ac:dyDescent="0.25">
      <c r="B1091" s="5"/>
      <c r="I1091" s="1"/>
      <c r="J1091" s="1"/>
    </row>
    <row r="1092" spans="2:10" x14ac:dyDescent="0.25">
      <c r="B1092" s="5"/>
      <c r="I1092" s="1"/>
      <c r="J1092" s="1"/>
    </row>
    <row r="1093" spans="2:10" x14ac:dyDescent="0.25">
      <c r="B1093" s="5"/>
      <c r="I1093" s="1"/>
      <c r="J1093" s="1"/>
    </row>
    <row r="1094" spans="2:10" x14ac:dyDescent="0.25">
      <c r="B1094" s="5"/>
      <c r="I1094" s="1"/>
      <c r="J1094" s="1"/>
    </row>
    <row r="1095" spans="2:10" x14ac:dyDescent="0.25">
      <c r="B1095" s="5"/>
      <c r="I1095" s="1"/>
      <c r="J1095" s="1"/>
    </row>
    <row r="1096" spans="2:10" x14ac:dyDescent="0.25">
      <c r="B1096" s="5"/>
      <c r="I1096" s="1"/>
      <c r="J1096" s="1"/>
    </row>
    <row r="1097" spans="2:10" x14ac:dyDescent="0.25">
      <c r="B1097" s="5"/>
      <c r="I1097" s="1"/>
      <c r="J1097" s="1"/>
    </row>
    <row r="1098" spans="2:10" x14ac:dyDescent="0.25">
      <c r="B1098" s="5"/>
      <c r="I1098" s="1"/>
      <c r="J1098" s="1"/>
    </row>
    <row r="1099" spans="2:10" x14ac:dyDescent="0.25">
      <c r="B1099" s="5"/>
      <c r="I1099" s="1"/>
      <c r="J1099" s="1"/>
    </row>
    <row r="1100" spans="2:10" x14ac:dyDescent="0.25">
      <c r="B1100" s="5"/>
      <c r="I1100" s="1"/>
      <c r="J1100" s="1"/>
    </row>
    <row r="1101" spans="2:10" x14ac:dyDescent="0.25">
      <c r="B1101" s="5"/>
      <c r="I1101" s="1"/>
      <c r="J1101" s="1"/>
    </row>
    <row r="1102" spans="2:10" x14ac:dyDescent="0.25">
      <c r="B1102" s="5"/>
      <c r="I1102" s="1"/>
      <c r="J1102" s="1"/>
    </row>
    <row r="1103" spans="2:10" x14ac:dyDescent="0.25">
      <c r="B1103" s="5"/>
      <c r="I1103" s="1"/>
      <c r="J1103" s="1"/>
    </row>
    <row r="1104" spans="2:10" x14ac:dyDescent="0.25">
      <c r="B1104" s="5"/>
      <c r="I1104" s="1"/>
      <c r="J1104" s="1"/>
    </row>
    <row r="1105" spans="2:10" x14ac:dyDescent="0.25">
      <c r="B1105" s="5"/>
      <c r="I1105" s="1"/>
      <c r="J1105" s="1"/>
    </row>
    <row r="1106" spans="2:10" x14ac:dyDescent="0.25">
      <c r="B1106" s="5"/>
      <c r="I1106" s="1"/>
      <c r="J1106" s="1"/>
    </row>
    <row r="1107" spans="2:10" x14ac:dyDescent="0.25">
      <c r="B1107" s="5"/>
      <c r="I1107" s="1"/>
      <c r="J1107" s="1"/>
    </row>
    <row r="1108" spans="2:10" x14ac:dyDescent="0.25">
      <c r="B1108" s="5"/>
      <c r="I1108" s="1"/>
      <c r="J1108" s="1"/>
    </row>
    <row r="1109" spans="2:10" x14ac:dyDescent="0.25">
      <c r="B1109" s="5"/>
      <c r="I1109" s="1"/>
      <c r="J1109" s="1"/>
    </row>
    <row r="1110" spans="2:10" x14ac:dyDescent="0.25">
      <c r="B1110" s="5"/>
      <c r="I1110" s="1"/>
      <c r="J1110" s="1"/>
    </row>
    <row r="1111" spans="2:10" x14ac:dyDescent="0.25">
      <c r="B1111" s="5"/>
      <c r="I1111" s="1"/>
      <c r="J1111" s="1"/>
    </row>
    <row r="1112" spans="2:10" x14ac:dyDescent="0.25">
      <c r="B1112" s="5"/>
      <c r="I1112" s="1"/>
      <c r="J1112" s="1"/>
    </row>
    <row r="1113" spans="2:10" x14ac:dyDescent="0.25">
      <c r="B1113" s="5"/>
      <c r="I1113" s="1"/>
      <c r="J1113" s="1"/>
    </row>
    <row r="1114" spans="2:10" x14ac:dyDescent="0.25">
      <c r="B1114" s="5"/>
      <c r="I1114" s="1"/>
      <c r="J1114" s="1"/>
    </row>
    <row r="1115" spans="2:10" x14ac:dyDescent="0.25">
      <c r="B1115" s="5"/>
      <c r="I1115" s="1"/>
      <c r="J1115" s="1"/>
    </row>
    <row r="1116" spans="2:10" x14ac:dyDescent="0.25">
      <c r="B1116" s="5"/>
      <c r="I1116" s="1"/>
      <c r="J1116" s="1"/>
    </row>
    <row r="1117" spans="2:10" x14ac:dyDescent="0.25">
      <c r="B1117" s="5"/>
      <c r="I1117" s="1"/>
      <c r="J1117" s="1"/>
    </row>
    <row r="1118" spans="2:10" x14ac:dyDescent="0.25">
      <c r="B1118" s="5"/>
      <c r="I1118" s="1"/>
      <c r="J1118" s="1"/>
    </row>
    <row r="1119" spans="2:10" x14ac:dyDescent="0.25">
      <c r="B1119" s="5"/>
      <c r="I1119" s="1"/>
      <c r="J1119" s="1"/>
    </row>
    <row r="1120" spans="2:10" x14ac:dyDescent="0.25">
      <c r="B1120" s="5"/>
      <c r="I1120" s="1"/>
      <c r="J1120" s="1"/>
    </row>
    <row r="1121" spans="2:10" x14ac:dyDescent="0.25">
      <c r="B1121" s="5"/>
      <c r="I1121" s="1"/>
      <c r="J1121" s="1"/>
    </row>
    <row r="1122" spans="2:10" x14ac:dyDescent="0.25">
      <c r="B1122" s="5"/>
      <c r="I1122" s="1"/>
      <c r="J1122" s="1"/>
    </row>
    <row r="1123" spans="2:10" x14ac:dyDescent="0.25">
      <c r="B1123" s="5"/>
      <c r="I1123" s="1"/>
      <c r="J1123" s="1"/>
    </row>
    <row r="1124" spans="2:10" x14ac:dyDescent="0.25">
      <c r="B1124" s="5"/>
      <c r="I1124" s="1"/>
      <c r="J1124" s="1"/>
    </row>
    <row r="1125" spans="2:10" x14ac:dyDescent="0.25">
      <c r="B1125" s="5"/>
      <c r="I1125" s="1"/>
      <c r="J1125" s="1"/>
    </row>
    <row r="1126" spans="2:10" x14ac:dyDescent="0.25">
      <c r="B1126" s="5"/>
      <c r="I1126" s="1"/>
      <c r="J1126" s="1"/>
    </row>
    <row r="1127" spans="2:10" x14ac:dyDescent="0.25">
      <c r="B1127" s="5"/>
      <c r="I1127" s="1"/>
      <c r="J1127" s="1"/>
    </row>
    <row r="1128" spans="2:10" x14ac:dyDescent="0.25">
      <c r="B1128" s="5"/>
      <c r="I1128" s="1"/>
      <c r="J1128" s="1"/>
    </row>
    <row r="1129" spans="2:10" x14ac:dyDescent="0.25">
      <c r="B1129" s="5"/>
      <c r="I1129" s="1"/>
      <c r="J1129" s="1"/>
    </row>
    <row r="1130" spans="2:10" x14ac:dyDescent="0.25">
      <c r="B1130" s="5"/>
      <c r="I1130" s="1"/>
      <c r="J1130" s="1"/>
    </row>
    <row r="1131" spans="2:10" x14ac:dyDescent="0.25">
      <c r="B1131" s="5"/>
      <c r="I1131" s="1"/>
      <c r="J1131" s="1"/>
    </row>
    <row r="1132" spans="2:10" x14ac:dyDescent="0.25">
      <c r="B1132" s="5"/>
      <c r="I1132" s="1"/>
      <c r="J1132" s="1"/>
    </row>
    <row r="1133" spans="2:10" x14ac:dyDescent="0.25">
      <c r="B1133" s="5"/>
      <c r="I1133" s="1"/>
      <c r="J1133" s="1"/>
    </row>
    <row r="1134" spans="2:10" x14ac:dyDescent="0.25">
      <c r="B1134" s="5"/>
      <c r="I1134" s="1"/>
      <c r="J1134" s="1"/>
    </row>
    <row r="1135" spans="2:10" x14ac:dyDescent="0.25">
      <c r="B1135" s="5"/>
      <c r="I1135" s="1"/>
      <c r="J1135" s="1"/>
    </row>
    <row r="1136" spans="2:10" x14ac:dyDescent="0.25">
      <c r="B1136" s="5"/>
      <c r="I1136" s="1"/>
      <c r="J1136" s="1"/>
    </row>
    <row r="1137" spans="2:10" x14ac:dyDescent="0.25">
      <c r="B1137" s="5"/>
      <c r="I1137" s="1"/>
      <c r="J1137" s="1"/>
    </row>
    <row r="1138" spans="2:10" x14ac:dyDescent="0.25">
      <c r="B1138" s="5"/>
      <c r="I1138" s="1"/>
      <c r="J1138" s="1"/>
    </row>
    <row r="1139" spans="2:10" x14ac:dyDescent="0.25">
      <c r="B1139" s="5"/>
      <c r="I1139" s="1"/>
      <c r="J1139" s="1"/>
    </row>
    <row r="1140" spans="2:10" x14ac:dyDescent="0.25">
      <c r="B1140" s="5"/>
      <c r="I1140" s="1"/>
      <c r="J1140" s="1"/>
    </row>
    <row r="1141" spans="2:10" x14ac:dyDescent="0.25">
      <c r="B1141" s="5"/>
      <c r="I1141" s="1"/>
      <c r="J1141" s="1"/>
    </row>
    <row r="1142" spans="2:10" x14ac:dyDescent="0.25">
      <c r="B1142" s="5"/>
      <c r="I1142" s="1"/>
      <c r="J1142" s="1"/>
    </row>
    <row r="1143" spans="2:10" x14ac:dyDescent="0.25">
      <c r="B1143" s="5"/>
      <c r="I1143" s="1"/>
      <c r="J1143" s="1"/>
    </row>
    <row r="1144" spans="2:10" x14ac:dyDescent="0.25">
      <c r="B1144" s="5"/>
      <c r="I1144" s="1"/>
      <c r="J1144" s="1"/>
    </row>
    <row r="1145" spans="2:10" x14ac:dyDescent="0.25">
      <c r="B1145" s="5"/>
      <c r="I1145" s="1"/>
      <c r="J1145" s="1"/>
    </row>
    <row r="1146" spans="2:10" x14ac:dyDescent="0.25">
      <c r="B1146" s="5"/>
      <c r="I1146" s="1"/>
      <c r="J1146" s="1"/>
    </row>
    <row r="1147" spans="2:10" x14ac:dyDescent="0.25">
      <c r="B1147" s="5"/>
      <c r="I1147" s="1"/>
      <c r="J1147" s="1"/>
    </row>
    <row r="1148" spans="2:10" x14ac:dyDescent="0.25">
      <c r="B1148" s="5"/>
      <c r="I1148" s="1"/>
      <c r="J1148" s="1"/>
    </row>
    <row r="1149" spans="2:10" x14ac:dyDescent="0.25">
      <c r="B1149" s="5"/>
      <c r="I1149" s="1"/>
      <c r="J1149" s="1"/>
    </row>
    <row r="1150" spans="2:10" x14ac:dyDescent="0.25">
      <c r="B1150" s="5"/>
      <c r="I1150" s="1"/>
      <c r="J1150" s="1"/>
    </row>
    <row r="1151" spans="2:10" x14ac:dyDescent="0.25">
      <c r="B1151" s="5"/>
      <c r="I1151" s="1"/>
      <c r="J1151" s="1"/>
    </row>
    <row r="1152" spans="2:10" x14ac:dyDescent="0.25">
      <c r="B1152" s="5"/>
      <c r="I1152" s="1"/>
      <c r="J1152" s="1"/>
    </row>
    <row r="1153" spans="2:10" x14ac:dyDescent="0.25">
      <c r="B1153" s="5"/>
      <c r="I1153" s="1"/>
      <c r="J1153" s="1"/>
    </row>
    <row r="1154" spans="2:10" x14ac:dyDescent="0.25">
      <c r="B1154" s="5"/>
      <c r="I1154" s="1"/>
      <c r="J1154" s="1"/>
    </row>
    <row r="1155" spans="2:10" x14ac:dyDescent="0.25">
      <c r="B1155" s="5"/>
      <c r="I1155" s="1"/>
      <c r="J1155" s="1"/>
    </row>
    <row r="1156" spans="2:10" x14ac:dyDescent="0.25">
      <c r="B1156" s="5"/>
      <c r="I1156" s="1"/>
      <c r="J1156" s="1"/>
    </row>
    <row r="1157" spans="2:10" x14ac:dyDescent="0.25">
      <c r="B1157" s="5"/>
      <c r="I1157" s="1"/>
      <c r="J1157" s="1"/>
    </row>
    <row r="1158" spans="2:10" x14ac:dyDescent="0.25">
      <c r="B1158" s="5"/>
      <c r="I1158" s="1"/>
      <c r="J1158" s="1"/>
    </row>
    <row r="1159" spans="2:10" x14ac:dyDescent="0.25">
      <c r="B1159" s="5"/>
      <c r="I1159" s="1"/>
      <c r="J1159" s="1"/>
    </row>
    <row r="1160" spans="2:10" x14ac:dyDescent="0.25">
      <c r="B1160" s="5"/>
      <c r="I1160" s="1"/>
      <c r="J1160" s="1"/>
    </row>
    <row r="1161" spans="2:10" x14ac:dyDescent="0.25">
      <c r="B1161" s="5"/>
      <c r="I1161" s="1"/>
      <c r="J1161" s="1"/>
    </row>
    <row r="1162" spans="2:10" x14ac:dyDescent="0.25">
      <c r="B1162" s="5"/>
      <c r="I1162" s="1"/>
      <c r="J1162" s="1"/>
    </row>
    <row r="1163" spans="2:10" x14ac:dyDescent="0.25">
      <c r="B1163" s="5"/>
      <c r="I1163" s="1"/>
      <c r="J1163" s="1"/>
    </row>
    <row r="1164" spans="2:10" x14ac:dyDescent="0.25">
      <c r="B1164" s="5"/>
      <c r="I1164" s="1"/>
      <c r="J1164" s="1"/>
    </row>
    <row r="1165" spans="2:10" x14ac:dyDescent="0.25">
      <c r="B1165" s="5"/>
      <c r="I1165" s="1"/>
      <c r="J1165" s="1"/>
    </row>
    <row r="1166" spans="2:10" x14ac:dyDescent="0.25">
      <c r="B1166" s="5"/>
      <c r="I1166" s="1"/>
      <c r="J1166" s="1"/>
    </row>
    <row r="1167" spans="2:10" x14ac:dyDescent="0.25">
      <c r="B1167" s="5"/>
      <c r="I1167" s="1"/>
      <c r="J1167" s="1"/>
    </row>
    <row r="1168" spans="2:10" x14ac:dyDescent="0.25">
      <c r="B1168" s="5"/>
      <c r="I1168" s="1"/>
      <c r="J1168" s="1"/>
    </row>
    <row r="1169" spans="2:10" x14ac:dyDescent="0.25">
      <c r="B1169" s="5"/>
      <c r="I1169" s="1"/>
      <c r="J1169" s="1"/>
    </row>
    <row r="1170" spans="2:10" x14ac:dyDescent="0.25">
      <c r="B1170" s="5"/>
      <c r="I1170" s="1"/>
      <c r="J1170" s="1"/>
    </row>
    <row r="1171" spans="2:10" x14ac:dyDescent="0.25">
      <c r="B1171" s="5"/>
      <c r="I1171" s="1"/>
      <c r="J1171" s="1"/>
    </row>
    <row r="1172" spans="2:10" x14ac:dyDescent="0.25">
      <c r="B1172" s="5"/>
      <c r="I1172" s="1"/>
      <c r="J1172" s="1"/>
    </row>
    <row r="1173" spans="2:10" x14ac:dyDescent="0.25">
      <c r="B1173" s="5"/>
      <c r="I1173" s="1"/>
      <c r="J1173" s="1"/>
    </row>
    <row r="1174" spans="2:10" x14ac:dyDescent="0.25">
      <c r="B1174" s="5"/>
      <c r="I1174" s="1"/>
      <c r="J1174" s="1"/>
    </row>
    <row r="1175" spans="2:10" x14ac:dyDescent="0.25">
      <c r="B1175" s="5"/>
      <c r="I1175" s="1"/>
      <c r="J1175" s="1"/>
    </row>
    <row r="1176" spans="2:10" x14ac:dyDescent="0.25">
      <c r="B1176" s="5"/>
      <c r="I1176" s="1"/>
      <c r="J1176" s="1"/>
    </row>
    <row r="1177" spans="2:10" x14ac:dyDescent="0.25">
      <c r="B1177" s="5"/>
      <c r="I1177" s="1"/>
      <c r="J1177" s="1"/>
    </row>
    <row r="1178" spans="2:10" x14ac:dyDescent="0.25">
      <c r="B1178" s="5"/>
      <c r="I1178" s="1"/>
      <c r="J1178" s="1"/>
    </row>
    <row r="1179" spans="2:10" x14ac:dyDescent="0.25">
      <c r="B1179" s="5"/>
      <c r="I1179" s="1"/>
      <c r="J1179" s="1"/>
    </row>
    <row r="1180" spans="2:10" x14ac:dyDescent="0.25">
      <c r="B1180" s="5"/>
      <c r="I1180" s="1"/>
      <c r="J1180" s="1"/>
    </row>
    <row r="1181" spans="2:10" x14ac:dyDescent="0.25">
      <c r="B1181" s="5"/>
      <c r="I1181" s="1"/>
      <c r="J1181" s="1"/>
    </row>
    <row r="1182" spans="2:10" x14ac:dyDescent="0.25">
      <c r="B1182" s="5"/>
      <c r="I1182" s="1"/>
      <c r="J1182" s="1"/>
    </row>
    <row r="1183" spans="2:10" x14ac:dyDescent="0.25">
      <c r="B1183" s="5"/>
      <c r="I1183" s="1"/>
      <c r="J1183" s="1"/>
    </row>
    <row r="1184" spans="2:10" x14ac:dyDescent="0.25">
      <c r="B1184" s="5"/>
      <c r="I1184" s="1"/>
      <c r="J1184" s="1"/>
    </row>
    <row r="1185" spans="2:10" x14ac:dyDescent="0.25">
      <c r="B1185" s="5"/>
      <c r="I1185" s="1"/>
      <c r="J1185" s="1"/>
    </row>
    <row r="1186" spans="2:10" x14ac:dyDescent="0.25">
      <c r="B1186" s="5"/>
      <c r="I1186" s="1"/>
      <c r="J1186" s="1"/>
    </row>
    <row r="1187" spans="2:10" x14ac:dyDescent="0.25">
      <c r="B1187" s="5"/>
      <c r="I1187" s="1"/>
      <c r="J1187" s="1"/>
    </row>
    <row r="1188" spans="2:10" x14ac:dyDescent="0.25">
      <c r="B1188" s="5"/>
      <c r="I1188" s="1"/>
      <c r="J1188" s="1"/>
    </row>
    <row r="1189" spans="2:10" x14ac:dyDescent="0.25">
      <c r="B1189" s="5"/>
      <c r="I1189" s="1"/>
      <c r="J1189" s="1"/>
    </row>
    <row r="1190" spans="2:10" x14ac:dyDescent="0.25">
      <c r="B1190" s="5"/>
      <c r="I1190" s="1"/>
      <c r="J1190" s="1"/>
    </row>
    <row r="1191" spans="2:10" x14ac:dyDescent="0.25">
      <c r="B1191" s="5"/>
      <c r="I1191" s="1"/>
      <c r="J1191" s="1"/>
    </row>
    <row r="1192" spans="2:10" x14ac:dyDescent="0.25">
      <c r="B1192" s="5"/>
      <c r="I1192" s="1"/>
      <c r="J1192" s="1"/>
    </row>
    <row r="1193" spans="2:10" x14ac:dyDescent="0.25">
      <c r="B1193" s="5"/>
      <c r="I1193" s="1"/>
      <c r="J1193" s="1"/>
    </row>
    <row r="1194" spans="2:10" x14ac:dyDescent="0.25">
      <c r="B1194" s="5"/>
      <c r="I1194" s="1"/>
      <c r="J1194" s="1"/>
    </row>
    <row r="1195" spans="2:10" x14ac:dyDescent="0.25">
      <c r="B1195" s="5"/>
      <c r="I1195" s="1"/>
      <c r="J1195" s="1"/>
    </row>
    <row r="1196" spans="2:10" x14ac:dyDescent="0.25">
      <c r="B1196" s="5"/>
      <c r="I1196" s="1"/>
      <c r="J1196" s="1"/>
    </row>
    <row r="1197" spans="2:10" x14ac:dyDescent="0.25">
      <c r="B1197" s="5"/>
      <c r="I1197" s="1"/>
      <c r="J1197" s="1"/>
    </row>
    <row r="1198" spans="2:10" x14ac:dyDescent="0.25">
      <c r="B1198" s="5"/>
      <c r="I1198" s="1"/>
      <c r="J1198" s="1"/>
    </row>
    <row r="1199" spans="2:10" x14ac:dyDescent="0.25">
      <c r="B1199" s="5"/>
      <c r="I1199" s="1"/>
      <c r="J1199" s="1"/>
    </row>
    <row r="1200" spans="2:10" x14ac:dyDescent="0.25">
      <c r="B1200" s="5"/>
      <c r="I1200" s="1"/>
      <c r="J1200" s="1"/>
    </row>
    <row r="1201" spans="2:10" x14ac:dyDescent="0.25">
      <c r="B1201" s="5"/>
      <c r="I1201" s="1"/>
      <c r="J1201" s="1"/>
    </row>
    <row r="1202" spans="2:10" x14ac:dyDescent="0.25">
      <c r="B1202" s="5"/>
      <c r="I1202" s="1"/>
      <c r="J1202" s="1"/>
    </row>
    <row r="1203" spans="2:10" x14ac:dyDescent="0.25">
      <c r="B1203" s="5"/>
      <c r="I1203" s="1"/>
      <c r="J1203" s="1"/>
    </row>
    <row r="1204" spans="2:10" x14ac:dyDescent="0.25">
      <c r="B1204" s="5"/>
      <c r="I1204" s="1"/>
      <c r="J1204" s="1"/>
    </row>
    <row r="1205" spans="2:10" x14ac:dyDescent="0.25">
      <c r="B1205" s="5"/>
      <c r="I1205" s="1"/>
      <c r="J1205" s="1"/>
    </row>
    <row r="1206" spans="2:10" x14ac:dyDescent="0.25">
      <c r="B1206" s="5"/>
      <c r="I1206" s="1"/>
      <c r="J1206" s="1"/>
    </row>
    <row r="1207" spans="2:10" x14ac:dyDescent="0.25">
      <c r="B1207" s="5"/>
      <c r="I1207" s="1"/>
      <c r="J1207" s="1"/>
    </row>
    <row r="1208" spans="2:10" x14ac:dyDescent="0.25">
      <c r="B1208" s="5"/>
      <c r="I1208" s="1"/>
      <c r="J1208" s="1"/>
    </row>
    <row r="1209" spans="2:10" x14ac:dyDescent="0.25">
      <c r="B1209" s="5"/>
      <c r="I1209" s="1"/>
      <c r="J1209" s="1"/>
    </row>
    <row r="1210" spans="2:10" x14ac:dyDescent="0.25">
      <c r="B1210" s="5"/>
      <c r="I1210" s="1"/>
      <c r="J1210" s="1"/>
    </row>
    <row r="1211" spans="2:10" x14ac:dyDescent="0.25">
      <c r="B1211" s="5"/>
      <c r="I1211" s="1"/>
      <c r="J1211" s="1"/>
    </row>
    <row r="1212" spans="2:10" x14ac:dyDescent="0.25">
      <c r="B1212" s="5"/>
      <c r="I1212" s="1"/>
      <c r="J1212" s="1"/>
    </row>
    <row r="1213" spans="2:10" x14ac:dyDescent="0.25">
      <c r="B1213" s="5"/>
      <c r="I1213" s="1"/>
      <c r="J1213" s="1"/>
    </row>
    <row r="1214" spans="2:10" x14ac:dyDescent="0.25">
      <c r="B1214" s="5"/>
      <c r="I1214" s="1"/>
      <c r="J1214" s="1"/>
    </row>
    <row r="1215" spans="2:10" x14ac:dyDescent="0.25">
      <c r="B1215" s="5"/>
      <c r="I1215" s="1"/>
      <c r="J1215" s="1"/>
    </row>
    <row r="1216" spans="2:10" x14ac:dyDescent="0.25">
      <c r="B1216" s="5"/>
      <c r="I1216" s="1"/>
      <c r="J1216" s="1"/>
    </row>
    <row r="1217" spans="2:10" x14ac:dyDescent="0.25">
      <c r="B1217" s="5"/>
      <c r="I1217" s="1"/>
      <c r="J1217" s="1"/>
    </row>
    <row r="1218" spans="2:10" x14ac:dyDescent="0.25">
      <c r="B1218" s="5"/>
      <c r="I1218" s="1"/>
      <c r="J1218" s="1"/>
    </row>
    <row r="1219" spans="2:10" x14ac:dyDescent="0.25">
      <c r="B1219" s="5"/>
      <c r="I1219" s="1"/>
      <c r="J1219" s="1"/>
    </row>
    <row r="1220" spans="2:10" x14ac:dyDescent="0.25">
      <c r="B1220" s="5"/>
      <c r="I1220" s="1"/>
      <c r="J1220" s="1"/>
    </row>
    <row r="1221" spans="2:10" x14ac:dyDescent="0.25">
      <c r="B1221" s="5"/>
      <c r="I1221" s="1"/>
      <c r="J1221" s="1"/>
    </row>
    <row r="1222" spans="2:10" x14ac:dyDescent="0.25">
      <c r="B1222" s="5"/>
      <c r="I1222" s="1"/>
      <c r="J1222" s="1"/>
    </row>
    <row r="1223" spans="2:10" x14ac:dyDescent="0.25">
      <c r="B1223" s="5"/>
      <c r="I1223" s="1"/>
      <c r="J1223" s="1"/>
    </row>
    <row r="1224" spans="2:10" x14ac:dyDescent="0.25">
      <c r="B1224" s="5"/>
      <c r="I1224" s="1"/>
      <c r="J1224" s="1"/>
    </row>
    <row r="1225" spans="2:10" x14ac:dyDescent="0.25">
      <c r="B1225" s="5"/>
      <c r="I1225" s="1"/>
      <c r="J1225" s="1"/>
    </row>
    <row r="1226" spans="2:10" x14ac:dyDescent="0.25">
      <c r="B1226" s="5"/>
      <c r="I1226" s="1"/>
      <c r="J1226" s="1"/>
    </row>
    <row r="1227" spans="2:10" x14ac:dyDescent="0.25">
      <c r="B1227" s="5"/>
      <c r="I1227" s="1"/>
      <c r="J1227" s="1"/>
    </row>
    <row r="1228" spans="2:10" x14ac:dyDescent="0.25">
      <c r="B1228" s="5"/>
      <c r="I1228" s="1"/>
      <c r="J1228" s="1"/>
    </row>
    <row r="1229" spans="2:10" x14ac:dyDescent="0.25">
      <c r="B1229" s="5"/>
      <c r="I1229" s="1"/>
      <c r="J1229" s="1"/>
    </row>
    <row r="1230" spans="2:10" x14ac:dyDescent="0.25">
      <c r="B1230" s="5"/>
      <c r="I1230" s="1"/>
      <c r="J1230" s="1"/>
    </row>
    <row r="1231" spans="2:10" x14ac:dyDescent="0.25">
      <c r="B1231" s="5"/>
      <c r="I1231" s="1"/>
      <c r="J1231" s="1"/>
    </row>
    <row r="1232" spans="2:10" x14ac:dyDescent="0.25">
      <c r="B1232" s="5"/>
      <c r="I1232" s="1"/>
      <c r="J1232" s="1"/>
    </row>
    <row r="1233" spans="2:10" x14ac:dyDescent="0.25">
      <c r="B1233" s="5"/>
      <c r="I1233" s="1"/>
      <c r="J1233" s="1"/>
    </row>
    <row r="1234" spans="2:10" x14ac:dyDescent="0.25">
      <c r="B1234" s="5"/>
      <c r="I1234" s="1"/>
      <c r="J1234" s="1"/>
    </row>
    <row r="1235" spans="2:10" x14ac:dyDescent="0.25">
      <c r="B1235" s="5"/>
      <c r="I1235" s="1"/>
      <c r="J1235" s="1"/>
    </row>
    <row r="1236" spans="2:10" x14ac:dyDescent="0.25">
      <c r="B1236" s="5"/>
      <c r="I1236" s="1"/>
      <c r="J1236" s="1"/>
    </row>
    <row r="1237" spans="2:10" x14ac:dyDescent="0.25">
      <c r="B1237" s="5"/>
      <c r="I1237" s="1"/>
      <c r="J1237" s="1"/>
    </row>
    <row r="1238" spans="2:10" x14ac:dyDescent="0.25">
      <c r="B1238" s="5"/>
      <c r="I1238" s="1"/>
      <c r="J1238" s="1"/>
    </row>
    <row r="1239" spans="2:10" x14ac:dyDescent="0.25">
      <c r="B1239" s="5"/>
      <c r="I1239" s="1"/>
      <c r="J1239" s="1"/>
    </row>
    <row r="1240" spans="2:10" x14ac:dyDescent="0.25">
      <c r="B1240" s="5"/>
      <c r="I1240" s="1"/>
      <c r="J1240" s="1"/>
    </row>
    <row r="1241" spans="2:10" x14ac:dyDescent="0.25">
      <c r="B1241" s="5"/>
      <c r="I1241" s="1"/>
      <c r="J1241" s="1"/>
    </row>
    <row r="1242" spans="2:10" x14ac:dyDescent="0.25">
      <c r="B1242" s="5"/>
      <c r="I1242" s="1"/>
      <c r="J1242" s="1"/>
    </row>
    <row r="1243" spans="2:10" x14ac:dyDescent="0.25">
      <c r="B1243" s="5"/>
      <c r="I1243" s="1"/>
      <c r="J1243" s="1"/>
    </row>
    <row r="1244" spans="2:10" x14ac:dyDescent="0.25">
      <c r="B1244" s="5"/>
      <c r="I1244" s="1"/>
      <c r="J1244" s="1"/>
    </row>
    <row r="1245" spans="2:10" x14ac:dyDescent="0.25">
      <c r="B1245" s="5"/>
      <c r="I1245" s="1"/>
      <c r="J1245" s="1"/>
    </row>
    <row r="1246" spans="2:10" x14ac:dyDescent="0.25">
      <c r="B1246" s="5"/>
      <c r="I1246" s="1"/>
      <c r="J1246" s="1"/>
    </row>
    <row r="1247" spans="2:10" x14ac:dyDescent="0.25">
      <c r="B1247" s="5"/>
      <c r="I1247" s="1"/>
      <c r="J1247" s="1"/>
    </row>
    <row r="1248" spans="2:10" x14ac:dyDescent="0.25">
      <c r="B1248" s="5"/>
      <c r="I1248" s="1"/>
      <c r="J1248" s="1"/>
    </row>
    <row r="1249" spans="2:10" x14ac:dyDescent="0.25">
      <c r="B1249" s="5"/>
      <c r="I1249" s="1"/>
      <c r="J1249" s="1"/>
    </row>
    <row r="1250" spans="2:10" x14ac:dyDescent="0.25">
      <c r="B1250" s="5"/>
      <c r="I1250" s="1"/>
      <c r="J1250" s="1"/>
    </row>
    <row r="1251" spans="2:10" x14ac:dyDescent="0.25">
      <c r="B1251" s="5"/>
      <c r="I1251" s="1"/>
      <c r="J1251" s="1"/>
    </row>
    <row r="1252" spans="2:10" x14ac:dyDescent="0.25">
      <c r="B1252" s="5"/>
      <c r="I1252" s="1"/>
      <c r="J1252" s="1"/>
    </row>
    <row r="1253" spans="2:10" x14ac:dyDescent="0.25">
      <c r="B1253" s="5"/>
      <c r="I1253" s="1"/>
      <c r="J1253" s="1"/>
    </row>
    <row r="1254" spans="2:10" x14ac:dyDescent="0.25">
      <c r="B1254" s="5"/>
      <c r="I1254" s="1"/>
      <c r="J1254" s="1"/>
    </row>
    <row r="1255" spans="2:10" x14ac:dyDescent="0.25">
      <c r="B1255" s="5"/>
      <c r="I1255" s="1"/>
      <c r="J1255" s="1"/>
    </row>
    <row r="1256" spans="2:10" x14ac:dyDescent="0.25">
      <c r="B1256" s="5"/>
      <c r="I1256" s="1"/>
      <c r="J1256" s="1"/>
    </row>
    <row r="1257" spans="2:10" x14ac:dyDescent="0.25">
      <c r="B1257" s="5"/>
      <c r="I1257" s="1"/>
      <c r="J1257" s="1"/>
    </row>
    <row r="1258" spans="2:10" x14ac:dyDescent="0.25">
      <c r="B1258" s="5"/>
      <c r="I1258" s="1"/>
      <c r="J1258" s="1"/>
    </row>
    <row r="1259" spans="2:10" x14ac:dyDescent="0.25">
      <c r="B1259" s="5"/>
      <c r="I1259" s="1"/>
      <c r="J1259" s="1"/>
    </row>
    <row r="1260" spans="2:10" x14ac:dyDescent="0.25">
      <c r="B1260" s="5"/>
      <c r="I1260" s="1"/>
      <c r="J1260" s="1"/>
    </row>
    <row r="1261" spans="2:10" x14ac:dyDescent="0.25">
      <c r="B1261" s="5"/>
      <c r="I1261" s="1"/>
      <c r="J1261" s="1"/>
    </row>
    <row r="1262" spans="2:10" x14ac:dyDescent="0.25">
      <c r="B1262" s="5"/>
      <c r="I1262" s="1"/>
      <c r="J1262" s="1"/>
    </row>
    <row r="1263" spans="2:10" x14ac:dyDescent="0.25">
      <c r="B1263" s="5"/>
      <c r="I1263" s="1"/>
      <c r="J1263" s="1"/>
    </row>
    <row r="1264" spans="2:10" x14ac:dyDescent="0.25">
      <c r="B1264" s="5"/>
      <c r="I1264" s="1"/>
      <c r="J1264" s="1"/>
    </row>
    <row r="1265" spans="2:10" x14ac:dyDescent="0.25">
      <c r="B1265" s="5"/>
      <c r="I1265" s="1"/>
      <c r="J1265" s="1"/>
    </row>
    <row r="1266" spans="2:10" x14ac:dyDescent="0.25">
      <c r="B1266" s="5"/>
      <c r="I1266" s="1"/>
      <c r="J1266" s="1"/>
    </row>
    <row r="1267" spans="2:10" x14ac:dyDescent="0.25">
      <c r="B1267" s="5"/>
      <c r="I1267" s="1"/>
      <c r="J1267" s="1"/>
    </row>
    <row r="1268" spans="2:10" x14ac:dyDescent="0.25">
      <c r="B1268" s="5"/>
      <c r="I1268" s="1"/>
      <c r="J1268" s="1"/>
    </row>
    <row r="1269" spans="2:10" x14ac:dyDescent="0.25">
      <c r="B1269" s="5"/>
      <c r="I1269" s="1"/>
      <c r="J1269" s="1"/>
    </row>
    <row r="1270" spans="2:10" x14ac:dyDescent="0.25">
      <c r="B1270" s="5"/>
      <c r="I1270" s="1"/>
      <c r="J1270" s="1"/>
    </row>
    <row r="1271" spans="2:10" x14ac:dyDescent="0.25">
      <c r="B1271" s="5"/>
      <c r="I1271" s="1"/>
      <c r="J1271" s="1"/>
    </row>
    <row r="1272" spans="2:10" x14ac:dyDescent="0.25">
      <c r="B1272" s="5"/>
      <c r="I1272" s="1"/>
      <c r="J1272" s="1"/>
    </row>
    <row r="1273" spans="2:10" x14ac:dyDescent="0.25">
      <c r="B1273" s="5"/>
      <c r="I1273" s="1"/>
      <c r="J1273" s="1"/>
    </row>
    <row r="1274" spans="2:10" x14ac:dyDescent="0.25">
      <c r="B1274" s="5"/>
      <c r="I1274" s="1"/>
      <c r="J1274" s="1"/>
    </row>
    <row r="1275" spans="2:10" x14ac:dyDescent="0.25">
      <c r="B1275" s="5"/>
      <c r="I1275" s="1"/>
      <c r="J1275" s="1"/>
    </row>
    <row r="1276" spans="2:10" x14ac:dyDescent="0.25">
      <c r="B1276" s="5"/>
      <c r="I1276" s="1"/>
      <c r="J1276" s="1"/>
    </row>
    <row r="1277" spans="2:10" x14ac:dyDescent="0.25">
      <c r="B1277" s="5"/>
      <c r="I1277" s="1"/>
      <c r="J1277" s="1"/>
    </row>
    <row r="1278" spans="2:10" x14ac:dyDescent="0.25">
      <c r="B1278" s="5"/>
      <c r="I1278" s="1"/>
      <c r="J1278" s="1"/>
    </row>
    <row r="1279" spans="2:10" x14ac:dyDescent="0.25">
      <c r="B1279" s="5"/>
      <c r="I1279" s="1"/>
      <c r="J1279" s="1"/>
    </row>
    <row r="1280" spans="2:10" x14ac:dyDescent="0.25">
      <c r="B1280" s="5"/>
      <c r="I1280" s="1"/>
      <c r="J1280" s="1"/>
    </row>
    <row r="1281" spans="2:10" x14ac:dyDescent="0.25">
      <c r="B1281" s="5"/>
      <c r="I1281" s="1"/>
      <c r="J1281" s="1"/>
    </row>
    <row r="1282" spans="2:10" x14ac:dyDescent="0.25">
      <c r="B1282" s="5"/>
      <c r="I1282" s="1"/>
      <c r="J1282" s="1"/>
    </row>
    <row r="1283" spans="2:10" x14ac:dyDescent="0.25">
      <c r="B1283" s="5"/>
      <c r="I1283" s="1"/>
      <c r="J1283" s="1"/>
    </row>
    <row r="1284" spans="2:10" x14ac:dyDescent="0.25">
      <c r="B1284" s="5"/>
      <c r="I1284" s="1"/>
      <c r="J1284" s="1"/>
    </row>
    <row r="1285" spans="2:10" x14ac:dyDescent="0.25">
      <c r="B1285" s="5"/>
      <c r="I1285" s="1"/>
      <c r="J1285" s="1"/>
    </row>
    <row r="1286" spans="2:10" x14ac:dyDescent="0.25">
      <c r="B1286" s="5"/>
      <c r="I1286" s="1"/>
      <c r="J1286" s="1"/>
    </row>
    <row r="1287" spans="2:10" x14ac:dyDescent="0.25">
      <c r="B1287" s="5"/>
      <c r="I1287" s="1"/>
      <c r="J1287" s="1"/>
    </row>
    <row r="1288" spans="2:10" x14ac:dyDescent="0.25">
      <c r="B1288" s="5"/>
      <c r="I1288" s="1"/>
      <c r="J1288" s="1"/>
    </row>
    <row r="1289" spans="2:10" x14ac:dyDescent="0.25">
      <c r="B1289" s="5"/>
      <c r="I1289" s="1"/>
      <c r="J1289" s="1"/>
    </row>
    <row r="1290" spans="2:10" x14ac:dyDescent="0.25">
      <c r="B1290" s="5"/>
      <c r="I1290" s="1"/>
      <c r="J1290" s="1"/>
    </row>
    <row r="1291" spans="2:10" x14ac:dyDescent="0.25">
      <c r="B1291" s="5"/>
      <c r="I1291" s="1"/>
      <c r="J1291" s="1"/>
    </row>
    <row r="1292" spans="2:10" x14ac:dyDescent="0.25">
      <c r="B1292" s="5"/>
      <c r="I1292" s="1"/>
      <c r="J1292" s="1"/>
    </row>
    <row r="1293" spans="2:10" x14ac:dyDescent="0.25">
      <c r="B1293" s="5"/>
      <c r="I1293" s="1"/>
      <c r="J1293" s="1"/>
    </row>
    <row r="1294" spans="2:10" x14ac:dyDescent="0.25">
      <c r="B1294" s="5"/>
      <c r="I1294" s="1"/>
      <c r="J1294" s="1"/>
    </row>
    <row r="1295" spans="2:10" x14ac:dyDescent="0.25">
      <c r="B1295" s="5"/>
      <c r="I1295" s="1"/>
      <c r="J1295" s="1"/>
    </row>
    <row r="1296" spans="2:10" x14ac:dyDescent="0.25">
      <c r="B1296" s="5"/>
      <c r="I1296" s="1"/>
      <c r="J1296" s="1"/>
    </row>
    <row r="1297" spans="2:10" x14ac:dyDescent="0.25">
      <c r="B1297" s="5"/>
      <c r="I1297" s="1"/>
      <c r="J1297" s="1"/>
    </row>
    <row r="1298" spans="2:10" x14ac:dyDescent="0.25">
      <c r="B1298" s="5"/>
      <c r="I1298" s="1"/>
      <c r="J1298" s="1"/>
    </row>
    <row r="1299" spans="2:10" x14ac:dyDescent="0.25">
      <c r="B1299" s="5"/>
      <c r="I1299" s="1"/>
      <c r="J1299" s="1"/>
    </row>
    <row r="1300" spans="2:10" x14ac:dyDescent="0.25">
      <c r="B1300" s="5"/>
      <c r="I1300" s="1"/>
      <c r="J1300" s="1"/>
    </row>
    <row r="1301" spans="2:10" x14ac:dyDescent="0.25">
      <c r="B1301" s="5"/>
      <c r="I1301" s="1"/>
      <c r="J1301" s="1"/>
    </row>
    <row r="1302" spans="2:10" x14ac:dyDescent="0.25">
      <c r="B1302" s="5"/>
      <c r="I1302" s="1"/>
      <c r="J1302" s="1"/>
    </row>
    <row r="1303" spans="2:10" x14ac:dyDescent="0.25">
      <c r="B1303" s="5"/>
      <c r="I1303" s="1"/>
      <c r="J1303" s="1"/>
    </row>
    <row r="1304" spans="2:10" x14ac:dyDescent="0.25">
      <c r="B1304" s="5"/>
      <c r="I1304" s="1"/>
      <c r="J1304" s="1"/>
    </row>
    <row r="1305" spans="2:10" x14ac:dyDescent="0.25">
      <c r="B1305" s="5"/>
      <c r="I1305" s="1"/>
      <c r="J1305" s="1"/>
    </row>
    <row r="1306" spans="2:10" x14ac:dyDescent="0.25">
      <c r="B1306" s="5"/>
      <c r="I1306" s="1"/>
      <c r="J1306" s="1"/>
    </row>
    <row r="1307" spans="2:10" x14ac:dyDescent="0.25">
      <c r="B1307" s="5"/>
      <c r="I1307" s="1"/>
      <c r="J1307" s="1"/>
    </row>
    <row r="1308" spans="2:10" x14ac:dyDescent="0.25">
      <c r="B1308" s="5"/>
      <c r="I1308" s="1"/>
      <c r="J1308" s="1"/>
    </row>
    <row r="1309" spans="2:10" x14ac:dyDescent="0.25">
      <c r="B1309" s="5"/>
      <c r="I1309" s="1"/>
      <c r="J1309" s="1"/>
    </row>
    <row r="1310" spans="2:10" x14ac:dyDescent="0.25">
      <c r="B1310" s="5"/>
      <c r="I1310" s="1"/>
      <c r="J1310" s="1"/>
    </row>
    <row r="1311" spans="2:10" x14ac:dyDescent="0.25">
      <c r="B1311" s="5"/>
      <c r="I1311" s="1"/>
      <c r="J1311" s="1"/>
    </row>
    <row r="1312" spans="2:10" x14ac:dyDescent="0.25">
      <c r="B1312" s="5"/>
      <c r="I1312" s="1"/>
      <c r="J1312" s="1"/>
    </row>
    <row r="1313" spans="2:10" x14ac:dyDescent="0.25">
      <c r="B1313" s="5"/>
      <c r="I1313" s="1"/>
      <c r="J1313" s="1"/>
    </row>
    <row r="1314" spans="2:10" x14ac:dyDescent="0.25">
      <c r="B1314" s="5"/>
      <c r="I1314" s="1"/>
      <c r="J1314" s="1"/>
    </row>
    <row r="1315" spans="2:10" x14ac:dyDescent="0.25">
      <c r="B1315" s="5"/>
      <c r="I1315" s="1"/>
      <c r="J1315" s="1"/>
    </row>
    <row r="1316" spans="2:10" x14ac:dyDescent="0.25">
      <c r="B1316" s="5"/>
      <c r="I1316" s="1"/>
      <c r="J1316" s="1"/>
    </row>
    <row r="1317" spans="2:10" x14ac:dyDescent="0.25">
      <c r="B1317" s="5"/>
      <c r="I1317" s="1"/>
      <c r="J1317" s="1"/>
    </row>
    <row r="1318" spans="2:10" x14ac:dyDescent="0.25">
      <c r="B1318" s="5"/>
      <c r="I1318" s="1"/>
      <c r="J1318" s="1"/>
    </row>
    <row r="1319" spans="2:10" x14ac:dyDescent="0.25">
      <c r="B1319" s="5"/>
      <c r="I1319" s="1"/>
      <c r="J1319" s="1"/>
    </row>
    <row r="1320" spans="2:10" x14ac:dyDescent="0.25">
      <c r="B1320" s="5"/>
      <c r="I1320" s="1"/>
      <c r="J1320" s="1"/>
    </row>
    <row r="1321" spans="2:10" x14ac:dyDescent="0.25">
      <c r="B1321" s="5"/>
      <c r="I1321" s="1"/>
      <c r="J1321" s="1"/>
    </row>
    <row r="1322" spans="2:10" x14ac:dyDescent="0.25">
      <c r="B1322" s="5"/>
      <c r="I1322" s="1"/>
      <c r="J1322" s="1"/>
    </row>
    <row r="1323" spans="2:10" x14ac:dyDescent="0.25">
      <c r="B1323" s="5"/>
      <c r="I1323" s="1"/>
      <c r="J1323" s="1"/>
    </row>
    <row r="1324" spans="2:10" x14ac:dyDescent="0.25">
      <c r="B1324" s="5"/>
      <c r="I1324" s="1"/>
      <c r="J1324" s="1"/>
    </row>
    <row r="1325" spans="2:10" x14ac:dyDescent="0.25">
      <c r="B1325" s="5"/>
      <c r="I1325" s="1"/>
      <c r="J1325" s="1"/>
    </row>
    <row r="1326" spans="2:10" x14ac:dyDescent="0.25">
      <c r="B1326" s="5"/>
      <c r="I1326" s="1"/>
      <c r="J1326" s="1"/>
    </row>
    <row r="1327" spans="2:10" x14ac:dyDescent="0.25">
      <c r="B1327" s="5"/>
      <c r="I1327" s="1"/>
      <c r="J1327" s="1"/>
    </row>
    <row r="1328" spans="2:10" x14ac:dyDescent="0.25">
      <c r="B1328" s="5"/>
      <c r="I1328" s="1"/>
      <c r="J1328" s="1"/>
    </row>
    <row r="1329" spans="2:10" x14ac:dyDescent="0.25">
      <c r="B1329" s="5"/>
      <c r="I1329" s="1"/>
      <c r="J1329" s="1"/>
    </row>
    <row r="1330" spans="2:10" x14ac:dyDescent="0.25">
      <c r="B1330" s="5"/>
      <c r="I1330" s="1"/>
      <c r="J1330" s="1"/>
    </row>
    <row r="1331" spans="2:10" x14ac:dyDescent="0.25">
      <c r="B1331" s="5"/>
      <c r="I1331" s="1"/>
      <c r="J1331" s="1"/>
    </row>
    <row r="1332" spans="2:10" x14ac:dyDescent="0.25">
      <c r="B1332" s="5"/>
      <c r="I1332" s="1"/>
      <c r="J1332" s="1"/>
    </row>
    <row r="1333" spans="2:10" x14ac:dyDescent="0.25">
      <c r="B1333" s="5"/>
      <c r="I1333" s="1"/>
      <c r="J1333" s="1"/>
    </row>
    <row r="1334" spans="2:10" x14ac:dyDescent="0.25">
      <c r="B1334" s="5"/>
      <c r="I1334" s="1"/>
      <c r="J1334" s="1"/>
    </row>
    <row r="1335" spans="2:10" x14ac:dyDescent="0.25">
      <c r="B1335" s="5"/>
      <c r="I1335" s="1"/>
      <c r="J1335" s="1"/>
    </row>
    <row r="1336" spans="2:10" x14ac:dyDescent="0.25">
      <c r="B1336" s="5"/>
      <c r="I1336" s="1"/>
      <c r="J1336" s="1"/>
    </row>
    <row r="1337" spans="2:10" x14ac:dyDescent="0.25">
      <c r="B1337" s="5"/>
      <c r="I1337" s="1"/>
      <c r="J1337" s="1"/>
    </row>
    <row r="1338" spans="2:10" x14ac:dyDescent="0.25">
      <c r="B1338" s="5"/>
      <c r="I1338" s="1"/>
      <c r="J1338" s="1"/>
    </row>
    <row r="1339" spans="2:10" x14ac:dyDescent="0.25">
      <c r="B1339" s="5"/>
      <c r="I1339" s="1"/>
      <c r="J1339" s="1"/>
    </row>
    <row r="1340" spans="2:10" x14ac:dyDescent="0.25">
      <c r="B1340" s="5"/>
      <c r="I1340" s="1"/>
      <c r="J1340" s="1"/>
    </row>
    <row r="1341" spans="2:10" x14ac:dyDescent="0.25">
      <c r="B1341" s="5"/>
      <c r="I1341" s="1"/>
      <c r="J1341" s="1"/>
    </row>
    <row r="1342" spans="2:10" x14ac:dyDescent="0.25">
      <c r="B1342" s="5"/>
      <c r="I1342" s="1"/>
      <c r="J1342" s="1"/>
    </row>
    <row r="1343" spans="2:10" x14ac:dyDescent="0.25">
      <c r="B1343" s="5"/>
      <c r="I1343" s="1"/>
      <c r="J1343" s="1"/>
    </row>
    <row r="1344" spans="2:10" x14ac:dyDescent="0.25">
      <c r="B1344" s="5"/>
      <c r="I1344" s="1"/>
      <c r="J1344" s="1"/>
    </row>
    <row r="1345" spans="2:10" x14ac:dyDescent="0.25">
      <c r="B1345" s="5"/>
      <c r="I1345" s="1"/>
      <c r="J1345" s="1"/>
    </row>
    <row r="1346" spans="2:10" x14ac:dyDescent="0.25">
      <c r="B1346" s="5"/>
      <c r="I1346" s="1"/>
      <c r="J1346" s="1"/>
    </row>
    <row r="1347" spans="2:10" x14ac:dyDescent="0.25">
      <c r="B1347" s="5"/>
      <c r="I1347" s="1"/>
      <c r="J1347" s="1"/>
    </row>
    <row r="1348" spans="2:10" x14ac:dyDescent="0.25">
      <c r="B1348" s="5"/>
      <c r="I1348" s="1"/>
      <c r="J1348" s="1"/>
    </row>
    <row r="1349" spans="2:10" x14ac:dyDescent="0.25">
      <c r="B1349" s="5"/>
      <c r="I1349" s="1"/>
      <c r="J1349" s="1"/>
    </row>
    <row r="1350" spans="2:10" x14ac:dyDescent="0.25">
      <c r="B1350" s="5"/>
      <c r="I1350" s="1"/>
      <c r="J1350" s="1"/>
    </row>
    <row r="1351" spans="2:10" x14ac:dyDescent="0.25">
      <c r="B1351" s="5"/>
      <c r="I1351" s="1"/>
      <c r="J1351" s="1"/>
    </row>
    <row r="1352" spans="2:10" x14ac:dyDescent="0.25">
      <c r="B1352" s="5"/>
      <c r="I1352" s="1"/>
      <c r="J1352" s="1"/>
    </row>
    <row r="1353" spans="2:10" x14ac:dyDescent="0.25">
      <c r="B1353" s="5"/>
      <c r="I1353" s="1"/>
      <c r="J1353" s="1"/>
    </row>
    <row r="1354" spans="2:10" x14ac:dyDescent="0.25">
      <c r="B1354" s="5"/>
      <c r="I1354" s="1"/>
      <c r="J1354" s="1"/>
    </row>
    <row r="1355" spans="2:10" x14ac:dyDescent="0.25">
      <c r="B1355" s="5"/>
      <c r="I1355" s="1"/>
      <c r="J1355" s="1"/>
    </row>
    <row r="1356" spans="2:10" x14ac:dyDescent="0.25">
      <c r="B1356" s="5"/>
      <c r="I1356" s="1"/>
      <c r="J1356" s="1"/>
    </row>
    <row r="1357" spans="2:10" x14ac:dyDescent="0.25">
      <c r="B1357" s="5"/>
      <c r="I1357" s="1"/>
      <c r="J1357" s="1"/>
    </row>
    <row r="1358" spans="2:10" x14ac:dyDescent="0.25">
      <c r="B1358" s="5"/>
      <c r="I1358" s="1"/>
      <c r="J1358" s="1"/>
    </row>
    <row r="1359" spans="2:10" x14ac:dyDescent="0.25">
      <c r="B1359" s="5"/>
      <c r="I1359" s="1"/>
      <c r="J1359" s="1"/>
    </row>
    <row r="1360" spans="2:10" x14ac:dyDescent="0.25">
      <c r="B1360" s="5"/>
      <c r="I1360" s="1"/>
      <c r="J1360" s="1"/>
    </row>
    <row r="1361" spans="2:10" x14ac:dyDescent="0.25">
      <c r="B1361" s="5"/>
      <c r="I1361" s="1"/>
      <c r="J1361" s="1"/>
    </row>
    <row r="1362" spans="2:10" x14ac:dyDescent="0.25">
      <c r="B1362" s="5"/>
      <c r="I1362" s="1"/>
      <c r="J1362" s="1"/>
    </row>
    <row r="1363" spans="2:10" x14ac:dyDescent="0.25">
      <c r="B1363" s="5"/>
      <c r="I1363" s="1"/>
      <c r="J1363" s="1"/>
    </row>
    <row r="1364" spans="2:10" x14ac:dyDescent="0.25">
      <c r="B1364" s="5"/>
      <c r="I1364" s="1"/>
      <c r="J1364" s="1"/>
    </row>
    <row r="1365" spans="2:10" x14ac:dyDescent="0.25">
      <c r="B1365" s="5"/>
      <c r="I1365" s="1"/>
      <c r="J1365" s="1"/>
    </row>
    <row r="1366" spans="2:10" x14ac:dyDescent="0.25">
      <c r="B1366" s="5"/>
      <c r="I1366" s="1"/>
      <c r="J1366" s="1"/>
    </row>
    <row r="1367" spans="2:10" x14ac:dyDescent="0.25">
      <c r="B1367" s="5"/>
      <c r="I1367" s="1"/>
      <c r="J1367" s="1"/>
    </row>
    <row r="1368" spans="2:10" x14ac:dyDescent="0.25">
      <c r="B1368" s="5"/>
      <c r="I1368" s="1"/>
      <c r="J1368" s="1"/>
    </row>
    <row r="1369" spans="2:10" x14ac:dyDescent="0.25">
      <c r="B1369" s="5"/>
      <c r="I1369" s="1"/>
      <c r="J1369" s="1"/>
    </row>
    <row r="1370" spans="2:10" x14ac:dyDescent="0.25">
      <c r="B1370" s="5"/>
      <c r="I1370" s="1"/>
      <c r="J1370" s="1"/>
    </row>
    <row r="1371" spans="2:10" x14ac:dyDescent="0.25">
      <c r="B1371" s="5"/>
      <c r="I1371" s="1"/>
      <c r="J1371" s="1"/>
    </row>
    <row r="1372" spans="2:10" x14ac:dyDescent="0.25">
      <c r="B1372" s="5"/>
      <c r="I1372" s="1"/>
      <c r="J1372" s="1"/>
    </row>
    <row r="1373" spans="2:10" x14ac:dyDescent="0.25">
      <c r="B1373" s="5"/>
      <c r="I1373" s="1"/>
      <c r="J1373" s="1"/>
    </row>
    <row r="1374" spans="2:10" x14ac:dyDescent="0.25">
      <c r="B1374" s="5"/>
      <c r="I1374" s="1"/>
      <c r="J1374" s="1"/>
    </row>
    <row r="1375" spans="2:10" x14ac:dyDescent="0.25">
      <c r="B1375" s="5"/>
      <c r="I1375" s="1"/>
      <c r="J1375" s="1"/>
    </row>
    <row r="1376" spans="2:10" x14ac:dyDescent="0.25">
      <c r="B1376" s="5"/>
      <c r="I1376" s="1"/>
      <c r="J1376" s="1"/>
    </row>
    <row r="1377" spans="2:10" x14ac:dyDescent="0.25">
      <c r="B1377" s="5"/>
      <c r="I1377" s="1"/>
      <c r="J1377" s="1"/>
    </row>
    <row r="1378" spans="2:10" x14ac:dyDescent="0.25">
      <c r="B1378" s="5"/>
      <c r="I1378" s="1"/>
      <c r="J1378" s="1"/>
    </row>
    <row r="1379" spans="2:10" x14ac:dyDescent="0.25">
      <c r="B1379" s="5"/>
      <c r="I1379" s="1"/>
      <c r="J1379" s="1"/>
    </row>
    <row r="1380" spans="2:10" x14ac:dyDescent="0.25">
      <c r="B1380" s="5"/>
      <c r="I1380" s="1"/>
      <c r="J1380" s="1"/>
    </row>
    <row r="1381" spans="2:10" x14ac:dyDescent="0.25">
      <c r="B1381" s="5"/>
      <c r="I1381" s="1"/>
      <c r="J1381" s="1"/>
    </row>
    <row r="1382" spans="2:10" x14ac:dyDescent="0.25">
      <c r="B1382" s="5"/>
      <c r="I1382" s="1"/>
      <c r="J1382" s="1"/>
    </row>
    <row r="1383" spans="2:10" x14ac:dyDescent="0.25">
      <c r="B1383" s="5"/>
      <c r="I1383" s="1"/>
      <c r="J1383" s="1"/>
    </row>
    <row r="1384" spans="2:10" x14ac:dyDescent="0.25">
      <c r="B1384" s="5"/>
      <c r="I1384" s="1"/>
      <c r="J1384" s="1"/>
    </row>
    <row r="1385" spans="2:10" x14ac:dyDescent="0.25">
      <c r="B1385" s="5"/>
      <c r="I1385" s="1"/>
      <c r="J1385" s="1"/>
    </row>
    <row r="1386" spans="2:10" x14ac:dyDescent="0.25">
      <c r="B1386" s="5"/>
      <c r="I1386" s="1"/>
      <c r="J1386" s="1"/>
    </row>
    <row r="1387" spans="2:10" x14ac:dyDescent="0.25">
      <c r="B1387" s="5"/>
      <c r="I1387" s="1"/>
      <c r="J1387" s="1"/>
    </row>
    <row r="1388" spans="2:10" x14ac:dyDescent="0.25">
      <c r="B1388" s="5"/>
      <c r="I1388" s="1"/>
      <c r="J1388" s="1"/>
    </row>
    <row r="1389" spans="2:10" x14ac:dyDescent="0.25">
      <c r="B1389" s="5"/>
      <c r="I1389" s="1"/>
      <c r="J1389" s="1"/>
    </row>
    <row r="1390" spans="2:10" x14ac:dyDescent="0.25">
      <c r="B1390" s="5"/>
      <c r="I1390" s="1"/>
      <c r="J1390" s="1"/>
    </row>
    <row r="1391" spans="2:10" x14ac:dyDescent="0.25">
      <c r="B1391" s="5"/>
      <c r="I1391" s="1"/>
      <c r="J1391" s="1"/>
    </row>
    <row r="1392" spans="2:10" x14ac:dyDescent="0.25">
      <c r="B1392" s="5"/>
      <c r="I1392" s="1"/>
      <c r="J1392" s="1"/>
    </row>
    <row r="1393" spans="2:10" x14ac:dyDescent="0.25">
      <c r="B1393" s="5"/>
      <c r="I1393" s="1"/>
      <c r="J1393" s="1"/>
    </row>
    <row r="1394" spans="2:10" x14ac:dyDescent="0.25">
      <c r="B1394" s="5"/>
      <c r="I1394" s="1"/>
      <c r="J1394" s="1"/>
    </row>
    <row r="1395" spans="2:10" x14ac:dyDescent="0.25">
      <c r="B1395" s="5"/>
      <c r="I1395" s="1"/>
      <c r="J1395" s="1"/>
    </row>
    <row r="1396" spans="2:10" x14ac:dyDescent="0.25">
      <c r="B1396" s="5"/>
      <c r="I1396" s="1"/>
      <c r="J1396" s="1"/>
    </row>
    <row r="1397" spans="2:10" x14ac:dyDescent="0.25">
      <c r="B1397" s="5"/>
      <c r="I1397" s="1"/>
      <c r="J1397" s="1"/>
    </row>
    <row r="1398" spans="2:10" x14ac:dyDescent="0.25">
      <c r="B1398" s="5"/>
      <c r="I1398" s="1"/>
      <c r="J1398" s="1"/>
    </row>
    <row r="1399" spans="2:10" x14ac:dyDescent="0.25">
      <c r="B1399" s="5"/>
      <c r="I1399" s="1"/>
      <c r="J1399" s="1"/>
    </row>
    <row r="1400" spans="2:10" x14ac:dyDescent="0.25">
      <c r="B1400" s="5"/>
      <c r="I1400" s="1"/>
      <c r="J1400" s="1"/>
    </row>
    <row r="1401" spans="2:10" x14ac:dyDescent="0.25">
      <c r="B1401" s="5"/>
      <c r="I1401" s="1"/>
      <c r="J1401" s="1"/>
    </row>
    <row r="1402" spans="2:10" x14ac:dyDescent="0.25">
      <c r="B1402" s="5"/>
      <c r="I1402" s="1"/>
      <c r="J1402" s="1"/>
    </row>
    <row r="1403" spans="2:10" x14ac:dyDescent="0.25">
      <c r="B1403" s="5"/>
      <c r="I1403" s="1"/>
      <c r="J1403" s="1"/>
    </row>
    <row r="1404" spans="2:10" x14ac:dyDescent="0.25">
      <c r="B1404" s="5"/>
      <c r="I1404" s="1"/>
      <c r="J1404" s="1"/>
    </row>
    <row r="1405" spans="2:10" x14ac:dyDescent="0.25">
      <c r="B1405" s="5"/>
      <c r="I1405" s="1"/>
      <c r="J1405" s="1"/>
    </row>
    <row r="1406" spans="2:10" x14ac:dyDescent="0.25">
      <c r="B1406" s="5"/>
      <c r="I1406" s="1"/>
      <c r="J1406" s="1"/>
    </row>
    <row r="1407" spans="2:10" x14ac:dyDescent="0.25">
      <c r="B1407" s="5"/>
      <c r="I1407" s="1"/>
      <c r="J1407" s="1"/>
    </row>
    <row r="1408" spans="2:10" x14ac:dyDescent="0.25">
      <c r="B1408" s="5"/>
      <c r="I1408" s="1"/>
      <c r="J1408" s="1"/>
    </row>
    <row r="1409" spans="2:10" x14ac:dyDescent="0.25">
      <c r="B1409" s="5"/>
      <c r="I1409" s="1"/>
      <c r="J1409" s="1"/>
    </row>
    <row r="1410" spans="2:10" x14ac:dyDescent="0.25">
      <c r="B1410" s="5"/>
      <c r="I1410" s="1"/>
      <c r="J1410" s="1"/>
    </row>
    <row r="1411" spans="2:10" x14ac:dyDescent="0.25">
      <c r="B1411" s="5"/>
      <c r="I1411" s="1"/>
      <c r="J1411" s="1"/>
    </row>
    <row r="1412" spans="2:10" x14ac:dyDescent="0.25">
      <c r="B1412" s="5"/>
      <c r="I1412" s="1"/>
      <c r="J1412" s="1"/>
    </row>
    <row r="1413" spans="2:10" x14ac:dyDescent="0.25">
      <c r="B1413" s="5"/>
      <c r="I1413" s="1"/>
      <c r="J1413" s="1"/>
    </row>
    <row r="1414" spans="2:10" x14ac:dyDescent="0.25">
      <c r="B1414" s="5"/>
      <c r="I1414" s="1"/>
      <c r="J1414" s="1"/>
    </row>
    <row r="1415" spans="2:10" x14ac:dyDescent="0.25">
      <c r="B1415" s="5"/>
      <c r="I1415" s="1"/>
      <c r="J1415" s="1"/>
    </row>
    <row r="1416" spans="2:10" x14ac:dyDescent="0.25">
      <c r="B1416" s="5"/>
      <c r="I1416" s="1"/>
      <c r="J1416" s="1"/>
    </row>
    <row r="1417" spans="2:10" x14ac:dyDescent="0.25">
      <c r="B1417" s="5"/>
      <c r="I1417" s="1"/>
      <c r="J1417" s="1"/>
    </row>
    <row r="1418" spans="2:10" x14ac:dyDescent="0.25">
      <c r="B1418" s="5"/>
      <c r="I1418" s="1"/>
      <c r="J1418" s="1"/>
    </row>
    <row r="1419" spans="2:10" x14ac:dyDescent="0.25">
      <c r="B1419" s="5"/>
      <c r="I1419" s="1"/>
      <c r="J1419" s="1"/>
    </row>
    <row r="1420" spans="2:10" x14ac:dyDescent="0.25">
      <c r="B1420" s="5"/>
      <c r="I1420" s="1"/>
      <c r="J1420" s="1"/>
    </row>
    <row r="1421" spans="2:10" x14ac:dyDescent="0.25">
      <c r="B1421" s="5"/>
      <c r="I1421" s="1"/>
      <c r="J1421" s="1"/>
    </row>
    <row r="1422" spans="2:10" x14ac:dyDescent="0.25">
      <c r="B1422" s="5"/>
      <c r="I1422" s="1"/>
      <c r="J1422" s="1"/>
    </row>
    <row r="1423" spans="2:10" x14ac:dyDescent="0.25">
      <c r="B1423" s="5"/>
      <c r="I1423" s="1"/>
      <c r="J1423" s="1"/>
    </row>
    <row r="1424" spans="2:10" x14ac:dyDescent="0.25">
      <c r="B1424" s="5"/>
      <c r="I1424" s="1"/>
      <c r="J1424" s="1"/>
    </row>
    <row r="1425" spans="2:10" x14ac:dyDescent="0.25">
      <c r="B1425" s="5"/>
      <c r="I1425" s="1"/>
      <c r="J1425" s="1"/>
    </row>
    <row r="1426" spans="2:10" x14ac:dyDescent="0.25">
      <c r="B1426" s="5"/>
      <c r="I1426" s="1"/>
      <c r="J1426" s="1"/>
    </row>
    <row r="1427" spans="2:10" x14ac:dyDescent="0.25">
      <c r="B1427" s="5"/>
      <c r="I1427" s="1"/>
      <c r="J1427" s="1"/>
    </row>
    <row r="1428" spans="2:10" x14ac:dyDescent="0.25">
      <c r="B1428" s="5"/>
      <c r="I1428" s="1"/>
      <c r="J1428" s="1"/>
    </row>
    <row r="1429" spans="2:10" x14ac:dyDescent="0.25">
      <c r="B1429" s="5"/>
      <c r="I1429" s="1"/>
      <c r="J1429" s="1"/>
    </row>
    <row r="1430" spans="2:10" x14ac:dyDescent="0.25">
      <c r="B1430" s="5"/>
      <c r="I1430" s="1"/>
      <c r="J1430" s="1"/>
    </row>
    <row r="1431" spans="2:10" x14ac:dyDescent="0.25">
      <c r="B1431" s="5"/>
      <c r="I1431" s="1"/>
      <c r="J1431" s="1"/>
    </row>
    <row r="1432" spans="2:10" x14ac:dyDescent="0.25">
      <c r="B1432" s="5"/>
      <c r="I1432" s="1"/>
      <c r="J1432" s="1"/>
    </row>
    <row r="1433" spans="2:10" x14ac:dyDescent="0.25">
      <c r="B1433" s="5"/>
      <c r="I1433" s="1"/>
      <c r="J1433" s="1"/>
    </row>
    <row r="1434" spans="2:10" x14ac:dyDescent="0.25">
      <c r="B1434" s="5"/>
      <c r="I1434" s="1"/>
      <c r="J1434" s="1"/>
    </row>
    <row r="1435" spans="2:10" x14ac:dyDescent="0.25">
      <c r="B1435" s="5"/>
      <c r="I1435" s="1"/>
      <c r="J1435" s="1"/>
    </row>
    <row r="1436" spans="2:10" x14ac:dyDescent="0.25">
      <c r="B1436" s="5"/>
      <c r="I1436" s="1"/>
      <c r="J1436" s="1"/>
    </row>
    <row r="1437" spans="2:10" x14ac:dyDescent="0.25">
      <c r="B1437" s="5"/>
      <c r="I1437" s="1"/>
      <c r="J1437" s="1"/>
    </row>
    <row r="1438" spans="2:10" x14ac:dyDescent="0.25">
      <c r="B1438" s="5"/>
      <c r="I1438" s="1"/>
      <c r="J1438" s="1"/>
    </row>
    <row r="1439" spans="2:10" x14ac:dyDescent="0.25">
      <c r="B1439" s="5"/>
      <c r="I1439" s="1"/>
      <c r="J1439" s="1"/>
    </row>
    <row r="1440" spans="2:10" x14ac:dyDescent="0.25">
      <c r="B1440" s="5"/>
      <c r="I1440" s="1"/>
      <c r="J1440" s="1"/>
    </row>
    <row r="1441" spans="2:10" x14ac:dyDescent="0.25">
      <c r="B1441" s="5"/>
      <c r="I1441" s="1"/>
      <c r="J1441" s="1"/>
    </row>
    <row r="1442" spans="2:10" x14ac:dyDescent="0.25">
      <c r="B1442" s="5"/>
      <c r="I1442" s="1"/>
      <c r="J1442" s="1"/>
    </row>
    <row r="1443" spans="2:10" x14ac:dyDescent="0.25">
      <c r="B1443" s="5"/>
      <c r="I1443" s="1"/>
      <c r="J1443" s="1"/>
    </row>
    <row r="1444" spans="2:10" x14ac:dyDescent="0.25">
      <c r="B1444" s="5"/>
      <c r="I1444" s="1"/>
      <c r="J1444" s="1"/>
    </row>
    <row r="1445" spans="2:10" x14ac:dyDescent="0.25">
      <c r="B1445" s="5"/>
      <c r="I1445" s="1"/>
      <c r="J1445" s="1"/>
    </row>
    <row r="1446" spans="2:10" x14ac:dyDescent="0.25">
      <c r="B1446" s="5"/>
      <c r="I1446" s="1"/>
      <c r="J1446" s="1"/>
    </row>
    <row r="1447" spans="2:10" x14ac:dyDescent="0.25">
      <c r="B1447" s="5"/>
      <c r="I1447" s="1"/>
      <c r="J1447" s="1"/>
    </row>
    <row r="1448" spans="2:10" x14ac:dyDescent="0.25">
      <c r="B1448" s="5"/>
      <c r="I1448" s="1"/>
      <c r="J1448" s="1"/>
    </row>
    <row r="1449" spans="2:10" x14ac:dyDescent="0.25">
      <c r="B1449" s="5"/>
      <c r="I1449" s="1"/>
      <c r="J1449" s="1"/>
    </row>
    <row r="1450" spans="2:10" x14ac:dyDescent="0.25">
      <c r="B1450" s="5"/>
      <c r="I1450" s="1"/>
      <c r="J1450" s="1"/>
    </row>
    <row r="1451" spans="2:10" x14ac:dyDescent="0.25">
      <c r="B1451" s="5"/>
      <c r="I1451" s="1"/>
      <c r="J1451" s="1"/>
    </row>
    <row r="1452" spans="2:10" x14ac:dyDescent="0.25">
      <c r="B1452" s="5"/>
      <c r="I1452" s="1"/>
      <c r="J1452" s="1"/>
    </row>
    <row r="1453" spans="2:10" x14ac:dyDescent="0.25">
      <c r="B1453" s="5"/>
      <c r="I1453" s="1"/>
      <c r="J1453" s="1"/>
    </row>
    <row r="1454" spans="2:10" x14ac:dyDescent="0.25">
      <c r="B1454" s="5"/>
      <c r="I1454" s="1"/>
      <c r="J1454" s="1"/>
    </row>
    <row r="1455" spans="2:10" x14ac:dyDescent="0.25">
      <c r="B1455" s="5"/>
      <c r="I1455" s="1"/>
      <c r="J1455" s="1"/>
    </row>
    <row r="1456" spans="2:10" x14ac:dyDescent="0.25">
      <c r="B1456" s="5"/>
      <c r="I1456" s="1"/>
      <c r="J1456" s="1"/>
    </row>
    <row r="1457" spans="2:10" x14ac:dyDescent="0.25">
      <c r="B1457" s="5"/>
      <c r="I1457" s="1"/>
      <c r="J1457" s="1"/>
    </row>
    <row r="1458" spans="2:10" x14ac:dyDescent="0.25">
      <c r="B1458" s="5"/>
      <c r="I1458" s="1"/>
      <c r="J1458" s="1"/>
    </row>
    <row r="1459" spans="2:10" x14ac:dyDescent="0.25">
      <c r="B1459" s="5"/>
      <c r="I1459" s="1"/>
      <c r="J1459" s="1"/>
    </row>
    <row r="1460" spans="2:10" x14ac:dyDescent="0.25">
      <c r="B1460" s="5"/>
      <c r="I1460" s="1"/>
      <c r="J1460" s="1"/>
    </row>
    <row r="1461" spans="2:10" x14ac:dyDescent="0.25">
      <c r="B1461" s="5"/>
      <c r="I1461" s="1"/>
      <c r="J1461" s="1"/>
    </row>
    <row r="1462" spans="2:10" x14ac:dyDescent="0.25">
      <c r="B1462" s="5"/>
      <c r="I1462" s="1"/>
      <c r="J1462" s="1"/>
    </row>
    <row r="1463" spans="2:10" x14ac:dyDescent="0.25">
      <c r="B1463" s="5"/>
      <c r="I1463" s="1"/>
      <c r="J1463" s="1"/>
    </row>
    <row r="1464" spans="2:10" x14ac:dyDescent="0.25">
      <c r="B1464" s="5"/>
      <c r="I1464" s="1"/>
      <c r="J1464" s="1"/>
    </row>
    <row r="1465" spans="2:10" x14ac:dyDescent="0.25">
      <c r="B1465" s="5"/>
      <c r="I1465" s="1"/>
      <c r="J1465" s="1"/>
    </row>
    <row r="1466" spans="2:10" x14ac:dyDescent="0.25">
      <c r="B1466" s="5"/>
      <c r="I1466" s="1"/>
      <c r="J1466" s="1"/>
    </row>
    <row r="1467" spans="2:10" x14ac:dyDescent="0.25">
      <c r="B1467" s="5"/>
      <c r="I1467" s="1"/>
      <c r="J1467" s="1"/>
    </row>
    <row r="1468" spans="2:10" x14ac:dyDescent="0.25">
      <c r="B1468" s="5"/>
      <c r="I1468" s="1"/>
      <c r="J1468" s="1"/>
    </row>
    <row r="1469" spans="2:10" x14ac:dyDescent="0.25">
      <c r="B1469" s="5"/>
      <c r="I1469" s="1"/>
      <c r="J1469" s="1"/>
    </row>
    <row r="1470" spans="2:10" x14ac:dyDescent="0.25">
      <c r="B1470" s="5"/>
      <c r="I1470" s="1"/>
      <c r="J1470" s="1"/>
    </row>
    <row r="1471" spans="2:10" x14ac:dyDescent="0.25">
      <c r="B1471" s="5"/>
      <c r="I1471" s="1"/>
      <c r="J1471" s="1"/>
    </row>
    <row r="1472" spans="2:10" x14ac:dyDescent="0.25">
      <c r="B1472" s="5"/>
      <c r="I1472" s="1"/>
      <c r="J1472" s="1"/>
    </row>
    <row r="1473" spans="2:10" x14ac:dyDescent="0.25">
      <c r="B1473" s="5"/>
      <c r="I1473" s="1"/>
      <c r="J1473" s="1"/>
    </row>
    <row r="1474" spans="2:10" x14ac:dyDescent="0.25">
      <c r="B1474" s="5"/>
      <c r="I1474" s="1"/>
      <c r="J1474" s="1"/>
    </row>
    <row r="1475" spans="2:10" x14ac:dyDescent="0.25">
      <c r="B1475" s="5"/>
      <c r="I1475" s="1"/>
      <c r="J1475" s="1"/>
    </row>
    <row r="1476" spans="2:10" x14ac:dyDescent="0.25">
      <c r="B1476" s="5"/>
      <c r="I1476" s="1"/>
      <c r="J1476" s="1"/>
    </row>
    <row r="1477" spans="2:10" x14ac:dyDescent="0.25">
      <c r="B1477" s="5"/>
      <c r="I1477" s="1"/>
      <c r="J1477" s="1"/>
    </row>
    <row r="1478" spans="2:10" x14ac:dyDescent="0.25">
      <c r="B1478" s="5"/>
      <c r="I1478" s="1"/>
      <c r="J1478" s="1"/>
    </row>
    <row r="1479" spans="2:10" x14ac:dyDescent="0.25">
      <c r="B1479" s="5"/>
      <c r="I1479" s="1"/>
      <c r="J1479" s="1"/>
    </row>
    <row r="1480" spans="2:10" x14ac:dyDescent="0.25">
      <c r="B1480" s="5"/>
      <c r="I1480" s="1"/>
      <c r="J1480" s="1"/>
    </row>
    <row r="1481" spans="2:10" x14ac:dyDescent="0.25">
      <c r="B1481" s="5"/>
      <c r="I1481" s="1"/>
      <c r="J1481" s="1"/>
    </row>
    <row r="1482" spans="2:10" x14ac:dyDescent="0.25">
      <c r="B1482" s="5"/>
      <c r="I1482" s="1"/>
      <c r="J1482" s="1"/>
    </row>
    <row r="1483" spans="2:10" x14ac:dyDescent="0.25">
      <c r="B1483" s="5"/>
      <c r="I1483" s="1"/>
      <c r="J1483" s="1"/>
    </row>
    <row r="1484" spans="2:10" x14ac:dyDescent="0.25">
      <c r="B1484" s="5"/>
      <c r="I1484" s="1"/>
      <c r="J1484" s="1"/>
    </row>
    <row r="1485" spans="2:10" x14ac:dyDescent="0.25">
      <c r="B1485" s="5"/>
      <c r="I1485" s="1"/>
      <c r="J1485" s="1"/>
    </row>
    <row r="1486" spans="2:10" x14ac:dyDescent="0.25">
      <c r="B1486" s="5"/>
      <c r="I1486" s="1"/>
      <c r="J1486" s="1"/>
    </row>
    <row r="1487" spans="2:10" x14ac:dyDescent="0.25">
      <c r="B1487" s="5"/>
      <c r="I1487" s="1"/>
      <c r="J1487" s="1"/>
    </row>
    <row r="1488" spans="2:10" x14ac:dyDescent="0.25">
      <c r="B1488" s="5"/>
      <c r="I1488" s="1"/>
      <c r="J1488" s="1"/>
    </row>
    <row r="1489" spans="2:10" x14ac:dyDescent="0.25">
      <c r="B1489" s="5"/>
      <c r="I1489" s="1"/>
      <c r="J1489" s="1"/>
    </row>
    <row r="1490" spans="2:10" x14ac:dyDescent="0.25">
      <c r="B1490" s="5"/>
      <c r="I1490" s="1"/>
      <c r="J1490" s="1"/>
    </row>
    <row r="1491" spans="2:10" x14ac:dyDescent="0.25">
      <c r="B1491" s="5"/>
      <c r="I1491" s="1"/>
      <c r="J1491" s="1"/>
    </row>
    <row r="1492" spans="2:10" x14ac:dyDescent="0.25">
      <c r="B1492" s="5"/>
      <c r="I1492" s="1"/>
      <c r="J1492" s="1"/>
    </row>
    <row r="1493" spans="2:10" x14ac:dyDescent="0.25">
      <c r="B1493" s="5"/>
      <c r="I1493" s="1"/>
      <c r="J1493" s="1"/>
    </row>
    <row r="1494" spans="2:10" x14ac:dyDescent="0.25">
      <c r="B1494" s="5"/>
      <c r="I1494" s="1"/>
      <c r="J1494" s="1"/>
    </row>
    <row r="1495" spans="2:10" x14ac:dyDescent="0.25">
      <c r="B1495" s="5"/>
      <c r="I1495" s="1"/>
      <c r="J1495" s="1"/>
    </row>
    <row r="1496" spans="2:10" x14ac:dyDescent="0.25">
      <c r="B1496" s="5"/>
      <c r="I1496" s="1"/>
      <c r="J1496" s="1"/>
    </row>
    <row r="1497" spans="2:10" x14ac:dyDescent="0.25">
      <c r="B1497" s="5"/>
      <c r="I1497" s="1"/>
      <c r="J1497" s="1"/>
    </row>
    <row r="1498" spans="2:10" x14ac:dyDescent="0.25">
      <c r="B1498" s="5"/>
      <c r="I1498" s="1"/>
      <c r="J1498" s="1"/>
    </row>
    <row r="1499" spans="2:10" x14ac:dyDescent="0.25">
      <c r="B1499" s="5"/>
      <c r="I1499" s="1"/>
      <c r="J1499" s="1"/>
    </row>
    <row r="1500" spans="2:10" x14ac:dyDescent="0.25">
      <c r="B1500" s="5"/>
      <c r="I1500" s="1"/>
      <c r="J1500" s="1"/>
    </row>
    <row r="1501" spans="2:10" x14ac:dyDescent="0.25">
      <c r="B1501" s="5"/>
      <c r="I1501" s="1"/>
      <c r="J1501" s="1"/>
    </row>
    <row r="1502" spans="2:10" x14ac:dyDescent="0.25">
      <c r="B1502" s="5"/>
      <c r="I1502" s="1"/>
      <c r="J1502" s="1"/>
    </row>
    <row r="1503" spans="2:10" x14ac:dyDescent="0.25">
      <c r="B1503" s="5"/>
      <c r="I1503" s="1"/>
      <c r="J1503" s="1"/>
    </row>
    <row r="1504" spans="2:10" x14ac:dyDescent="0.25">
      <c r="B1504" s="5"/>
      <c r="I1504" s="1"/>
      <c r="J1504" s="1"/>
    </row>
    <row r="1505" spans="2:10" x14ac:dyDescent="0.25">
      <c r="B1505" s="5"/>
      <c r="I1505" s="1"/>
      <c r="J1505" s="1"/>
    </row>
    <row r="1506" spans="2:10" x14ac:dyDescent="0.25">
      <c r="B1506" s="5"/>
      <c r="I1506" s="1"/>
      <c r="J1506" s="1"/>
    </row>
    <row r="1507" spans="2:10" x14ac:dyDescent="0.25">
      <c r="B1507" s="5"/>
      <c r="I1507" s="1"/>
      <c r="J1507" s="1"/>
    </row>
    <row r="1508" spans="2:10" x14ac:dyDescent="0.25">
      <c r="B1508" s="5"/>
      <c r="I1508" s="1"/>
      <c r="J1508" s="1"/>
    </row>
    <row r="1509" spans="2:10" x14ac:dyDescent="0.25">
      <c r="B1509" s="5"/>
      <c r="I1509" s="1"/>
      <c r="J1509" s="1"/>
    </row>
    <row r="1510" spans="2:10" x14ac:dyDescent="0.25">
      <c r="B1510" s="5"/>
      <c r="I1510" s="1"/>
      <c r="J1510" s="1"/>
    </row>
    <row r="1511" spans="2:10" x14ac:dyDescent="0.25">
      <c r="B1511" s="5"/>
      <c r="I1511" s="1"/>
      <c r="J1511" s="1"/>
    </row>
    <row r="1512" spans="2:10" x14ac:dyDescent="0.25">
      <c r="B1512" s="5"/>
      <c r="I1512" s="1"/>
      <c r="J1512" s="1"/>
    </row>
    <row r="1513" spans="2:10" x14ac:dyDescent="0.25">
      <c r="B1513" s="5"/>
      <c r="I1513" s="1"/>
      <c r="J1513" s="1"/>
    </row>
    <row r="1514" spans="2:10" x14ac:dyDescent="0.25">
      <c r="B1514" s="5"/>
      <c r="I1514" s="1"/>
      <c r="J1514" s="1"/>
    </row>
    <row r="1515" spans="2:10" x14ac:dyDescent="0.25">
      <c r="B1515" s="5"/>
      <c r="I1515" s="1"/>
      <c r="J1515" s="1"/>
    </row>
    <row r="1516" spans="2:10" x14ac:dyDescent="0.25">
      <c r="B1516" s="5"/>
      <c r="I1516" s="1"/>
      <c r="J1516" s="1"/>
    </row>
    <row r="1517" spans="2:10" x14ac:dyDescent="0.25">
      <c r="B1517" s="5"/>
      <c r="I1517" s="1"/>
      <c r="J1517" s="1"/>
    </row>
    <row r="1518" spans="2:10" x14ac:dyDescent="0.25">
      <c r="B1518" s="5"/>
      <c r="I1518" s="1"/>
      <c r="J1518" s="1"/>
    </row>
    <row r="1519" spans="2:10" x14ac:dyDescent="0.25">
      <c r="B1519" s="5"/>
      <c r="I1519" s="1"/>
      <c r="J1519" s="1"/>
    </row>
    <row r="1520" spans="2:10" x14ac:dyDescent="0.25">
      <c r="B1520" s="5"/>
      <c r="I1520" s="1"/>
      <c r="J1520" s="1"/>
    </row>
    <row r="1521" spans="2:10" x14ac:dyDescent="0.25">
      <c r="B1521" s="5"/>
      <c r="I1521" s="1"/>
      <c r="J1521" s="1"/>
    </row>
    <row r="1522" spans="2:10" x14ac:dyDescent="0.25">
      <c r="B1522" s="5"/>
      <c r="I1522" s="1"/>
      <c r="J1522" s="1"/>
    </row>
    <row r="1523" spans="2:10" x14ac:dyDescent="0.25">
      <c r="B1523" s="5"/>
      <c r="I1523" s="1"/>
      <c r="J1523" s="1"/>
    </row>
    <row r="1524" spans="2:10" x14ac:dyDescent="0.25">
      <c r="B1524" s="5"/>
      <c r="I1524" s="1"/>
      <c r="J1524" s="1"/>
    </row>
    <row r="1525" spans="2:10" x14ac:dyDescent="0.25">
      <c r="B1525" s="5"/>
      <c r="I1525" s="1"/>
      <c r="J1525" s="1"/>
    </row>
    <row r="1526" spans="2:10" x14ac:dyDescent="0.25">
      <c r="B1526" s="5"/>
      <c r="I1526" s="1"/>
      <c r="J1526" s="1"/>
    </row>
    <row r="1527" spans="2:10" x14ac:dyDescent="0.25">
      <c r="B1527" s="5"/>
      <c r="I1527" s="1"/>
      <c r="J1527" s="1"/>
    </row>
    <row r="1528" spans="2:10" x14ac:dyDescent="0.25">
      <c r="B1528" s="5"/>
      <c r="I1528" s="1"/>
      <c r="J1528" s="1"/>
    </row>
    <row r="1529" spans="2:10" x14ac:dyDescent="0.25">
      <c r="B1529" s="5"/>
      <c r="I1529" s="1"/>
      <c r="J1529" s="1"/>
    </row>
    <row r="1530" spans="2:10" x14ac:dyDescent="0.25">
      <c r="B1530" s="5"/>
      <c r="I1530" s="1"/>
      <c r="J1530" s="1"/>
    </row>
    <row r="1531" spans="2:10" x14ac:dyDescent="0.25">
      <c r="B1531" s="5"/>
      <c r="I1531" s="1"/>
      <c r="J1531" s="1"/>
    </row>
    <row r="1532" spans="2:10" x14ac:dyDescent="0.25">
      <c r="B1532" s="5"/>
      <c r="I1532" s="1"/>
      <c r="J1532" s="1"/>
    </row>
    <row r="1533" spans="2:10" x14ac:dyDescent="0.25">
      <c r="B1533" s="5"/>
      <c r="I1533" s="1"/>
      <c r="J1533" s="1"/>
    </row>
    <row r="1534" spans="2:10" x14ac:dyDescent="0.25">
      <c r="B1534" s="5"/>
      <c r="I1534" s="1"/>
      <c r="J1534" s="1"/>
    </row>
    <row r="1535" spans="2:10" x14ac:dyDescent="0.25">
      <c r="B1535" s="5"/>
      <c r="I1535" s="1"/>
      <c r="J1535" s="1"/>
    </row>
    <row r="1536" spans="2:10" x14ac:dyDescent="0.25">
      <c r="B1536" s="5"/>
      <c r="I1536" s="1"/>
      <c r="J1536" s="1"/>
    </row>
    <row r="1537" spans="2:10" x14ac:dyDescent="0.25">
      <c r="B1537" s="5"/>
      <c r="I1537" s="1"/>
      <c r="J1537" s="1"/>
    </row>
    <row r="1538" spans="2:10" x14ac:dyDescent="0.25">
      <c r="B1538" s="5"/>
      <c r="I1538" s="1"/>
      <c r="J1538" s="1"/>
    </row>
    <row r="1539" spans="2:10" x14ac:dyDescent="0.25">
      <c r="B1539" s="5"/>
      <c r="I1539" s="1"/>
      <c r="J1539" s="1"/>
    </row>
    <row r="1540" spans="2:10" x14ac:dyDescent="0.25">
      <c r="B1540" s="5"/>
      <c r="I1540" s="1"/>
      <c r="J1540" s="1"/>
    </row>
    <row r="1541" spans="2:10" x14ac:dyDescent="0.25">
      <c r="B1541" s="5"/>
      <c r="I1541" s="1"/>
      <c r="J1541" s="1"/>
    </row>
    <row r="1542" spans="2:10" x14ac:dyDescent="0.25">
      <c r="B1542" s="5"/>
      <c r="I1542" s="1"/>
      <c r="J1542" s="1"/>
    </row>
    <row r="1543" spans="2:10" x14ac:dyDescent="0.25">
      <c r="B1543" s="5"/>
      <c r="I1543" s="1"/>
      <c r="J1543" s="1"/>
    </row>
    <row r="1544" spans="2:10" x14ac:dyDescent="0.25">
      <c r="B1544" s="5"/>
      <c r="I1544" s="1"/>
      <c r="J1544" s="1"/>
    </row>
    <row r="1545" spans="2:10" x14ac:dyDescent="0.25">
      <c r="B1545" s="5"/>
      <c r="I1545" s="1"/>
      <c r="J1545" s="1"/>
    </row>
    <row r="1546" spans="2:10" x14ac:dyDescent="0.25">
      <c r="B1546" s="5"/>
      <c r="I1546" s="1"/>
      <c r="J1546" s="1"/>
    </row>
    <row r="1547" spans="2:10" x14ac:dyDescent="0.25">
      <c r="B1547" s="5"/>
      <c r="I1547" s="1"/>
      <c r="J1547" s="1"/>
    </row>
    <row r="1548" spans="2:10" x14ac:dyDescent="0.25">
      <c r="B1548" s="5"/>
      <c r="I1548" s="1"/>
      <c r="J1548" s="1"/>
    </row>
    <row r="1549" spans="2:10" x14ac:dyDescent="0.25">
      <c r="B1549" s="5"/>
      <c r="I1549" s="1"/>
      <c r="J1549" s="1"/>
    </row>
    <row r="1550" spans="2:10" x14ac:dyDescent="0.25">
      <c r="B1550" s="5"/>
      <c r="I1550" s="1"/>
      <c r="J1550" s="1"/>
    </row>
    <row r="1551" spans="2:10" x14ac:dyDescent="0.25">
      <c r="B1551" s="5"/>
      <c r="I1551" s="1"/>
      <c r="J1551" s="1"/>
    </row>
    <row r="1552" spans="2:10" x14ac:dyDescent="0.25">
      <c r="B1552" s="5"/>
      <c r="I1552" s="1"/>
      <c r="J1552" s="1"/>
    </row>
    <row r="1553" spans="2:10" x14ac:dyDescent="0.25">
      <c r="B1553" s="5"/>
      <c r="I1553" s="1"/>
      <c r="J1553" s="1"/>
    </row>
    <row r="1554" spans="2:10" x14ac:dyDescent="0.25">
      <c r="B1554" s="5"/>
      <c r="I1554" s="1"/>
      <c r="J1554" s="1"/>
    </row>
    <row r="1555" spans="2:10" x14ac:dyDescent="0.25">
      <c r="B1555" s="5"/>
      <c r="I1555" s="1"/>
      <c r="J1555" s="1"/>
    </row>
    <row r="1556" spans="2:10" x14ac:dyDescent="0.25">
      <c r="B1556" s="5"/>
      <c r="I1556" s="1"/>
      <c r="J1556" s="1"/>
    </row>
    <row r="1557" spans="2:10" x14ac:dyDescent="0.25">
      <c r="B1557" s="5"/>
      <c r="I1557" s="1"/>
      <c r="J1557" s="1"/>
    </row>
    <row r="1558" spans="2:10" x14ac:dyDescent="0.25">
      <c r="B1558" s="5"/>
      <c r="I1558" s="1"/>
      <c r="J1558" s="1"/>
    </row>
    <row r="1559" spans="2:10" x14ac:dyDescent="0.25">
      <c r="B1559" s="5"/>
      <c r="I1559" s="1"/>
      <c r="J1559" s="1"/>
    </row>
    <row r="1560" spans="2:10" x14ac:dyDescent="0.25">
      <c r="B1560" s="5"/>
      <c r="I1560" s="1"/>
      <c r="J1560" s="1"/>
    </row>
    <row r="1561" spans="2:10" x14ac:dyDescent="0.25">
      <c r="B1561" s="5"/>
      <c r="I1561" s="1"/>
      <c r="J1561" s="1"/>
    </row>
    <row r="1562" spans="2:10" x14ac:dyDescent="0.25">
      <c r="B1562" s="5"/>
      <c r="I1562" s="1"/>
      <c r="J1562" s="1"/>
    </row>
    <row r="1563" spans="2:10" x14ac:dyDescent="0.25">
      <c r="B1563" s="5"/>
      <c r="I1563" s="1"/>
      <c r="J1563" s="1"/>
    </row>
    <row r="1564" spans="2:10" x14ac:dyDescent="0.25">
      <c r="B1564" s="5"/>
      <c r="I1564" s="1"/>
      <c r="J1564" s="1"/>
    </row>
    <row r="1565" spans="2:10" x14ac:dyDescent="0.25">
      <c r="B1565" s="5"/>
      <c r="I1565" s="1"/>
      <c r="J1565" s="1"/>
    </row>
    <row r="1566" spans="2:10" x14ac:dyDescent="0.25">
      <c r="B1566" s="5"/>
      <c r="I1566" s="1"/>
      <c r="J1566" s="1"/>
    </row>
    <row r="1567" spans="2:10" x14ac:dyDescent="0.25">
      <c r="B1567" s="5"/>
      <c r="I1567" s="1"/>
      <c r="J1567" s="1"/>
    </row>
    <row r="1568" spans="2:10" x14ac:dyDescent="0.25">
      <c r="B1568" s="5"/>
      <c r="I1568" s="1"/>
      <c r="J1568" s="1"/>
    </row>
    <row r="1569" spans="2:10" x14ac:dyDescent="0.25">
      <c r="B1569" s="5"/>
      <c r="I1569" s="1"/>
      <c r="J1569" s="1"/>
    </row>
    <row r="1570" spans="2:10" x14ac:dyDescent="0.25">
      <c r="B1570" s="5"/>
      <c r="I1570" s="1"/>
      <c r="J1570" s="1"/>
    </row>
    <row r="1571" spans="2:10" x14ac:dyDescent="0.25">
      <c r="B1571" s="5"/>
      <c r="I1571" s="1"/>
      <c r="J1571" s="1"/>
    </row>
    <row r="1572" spans="2:10" x14ac:dyDescent="0.25">
      <c r="B1572" s="5"/>
      <c r="I1572" s="1"/>
      <c r="J1572" s="1"/>
    </row>
    <row r="1573" spans="2:10" x14ac:dyDescent="0.25">
      <c r="B1573" s="5"/>
      <c r="I1573" s="1"/>
      <c r="J1573" s="1"/>
    </row>
    <row r="1574" spans="2:10" x14ac:dyDescent="0.25">
      <c r="B1574" s="5"/>
      <c r="I1574" s="1"/>
      <c r="J1574" s="1"/>
    </row>
    <row r="1575" spans="2:10" x14ac:dyDescent="0.25">
      <c r="B1575" s="5"/>
      <c r="I1575" s="1"/>
      <c r="J1575" s="1"/>
    </row>
    <row r="1576" spans="2:10" x14ac:dyDescent="0.25">
      <c r="B1576" s="5"/>
      <c r="I1576" s="1"/>
      <c r="J1576" s="1"/>
    </row>
    <row r="1577" spans="2:10" x14ac:dyDescent="0.25">
      <c r="B1577" s="5"/>
      <c r="I1577" s="1"/>
      <c r="J1577" s="1"/>
    </row>
    <row r="1578" spans="2:10" x14ac:dyDescent="0.25">
      <c r="B1578" s="5"/>
      <c r="I1578" s="1"/>
      <c r="J1578" s="1"/>
    </row>
    <row r="1579" spans="2:10" x14ac:dyDescent="0.25">
      <c r="B1579" s="5"/>
      <c r="I1579" s="1"/>
      <c r="J1579" s="1"/>
    </row>
    <row r="1580" spans="2:10" x14ac:dyDescent="0.25">
      <c r="B1580" s="5"/>
      <c r="I1580" s="1"/>
      <c r="J1580" s="1"/>
    </row>
    <row r="1581" spans="2:10" x14ac:dyDescent="0.25">
      <c r="B1581" s="5"/>
      <c r="I1581" s="1"/>
      <c r="J1581" s="1"/>
    </row>
    <row r="1582" spans="2:10" x14ac:dyDescent="0.25">
      <c r="B1582" s="5"/>
      <c r="I1582" s="1"/>
      <c r="J1582" s="1"/>
    </row>
    <row r="1583" spans="2:10" x14ac:dyDescent="0.25">
      <c r="B1583" s="5"/>
      <c r="I1583" s="1"/>
      <c r="J1583" s="1"/>
    </row>
    <row r="1584" spans="2:10" x14ac:dyDescent="0.25">
      <c r="B1584" s="5"/>
      <c r="I1584" s="1"/>
      <c r="J1584" s="1"/>
    </row>
    <row r="1585" spans="2:10" x14ac:dyDescent="0.25">
      <c r="B1585" s="5"/>
      <c r="I1585" s="1"/>
      <c r="J1585" s="1"/>
    </row>
    <row r="1586" spans="2:10" x14ac:dyDescent="0.25">
      <c r="B1586" s="5"/>
      <c r="I1586" s="1"/>
      <c r="J1586" s="1"/>
    </row>
    <row r="1587" spans="2:10" x14ac:dyDescent="0.25">
      <c r="B1587" s="5"/>
      <c r="I1587" s="1"/>
      <c r="J1587" s="1"/>
    </row>
    <row r="1588" spans="2:10" x14ac:dyDescent="0.25">
      <c r="B1588" s="5"/>
      <c r="I1588" s="1"/>
      <c r="J1588" s="1"/>
    </row>
    <row r="1589" spans="2:10" x14ac:dyDescent="0.25">
      <c r="B1589" s="5"/>
      <c r="I1589" s="1"/>
      <c r="J1589" s="1"/>
    </row>
    <row r="1590" spans="2:10" x14ac:dyDescent="0.25">
      <c r="B1590" s="5"/>
      <c r="I1590" s="1"/>
      <c r="J1590" s="1"/>
    </row>
    <row r="1591" spans="2:10" x14ac:dyDescent="0.25">
      <c r="B1591" s="5"/>
      <c r="I1591" s="1"/>
      <c r="J1591" s="1"/>
    </row>
    <row r="1592" spans="2:10" x14ac:dyDescent="0.25">
      <c r="B1592" s="5"/>
      <c r="I1592" s="1"/>
      <c r="J1592" s="1"/>
    </row>
    <row r="1593" spans="2:10" x14ac:dyDescent="0.25">
      <c r="B1593" s="5"/>
      <c r="I1593" s="1"/>
      <c r="J1593" s="1"/>
    </row>
    <row r="1594" spans="2:10" x14ac:dyDescent="0.25">
      <c r="B1594" s="5"/>
      <c r="I1594" s="1"/>
      <c r="J1594" s="1"/>
    </row>
    <row r="1595" spans="2:10" x14ac:dyDescent="0.25">
      <c r="B1595" s="5"/>
      <c r="I1595" s="1"/>
      <c r="J1595" s="1"/>
    </row>
    <row r="1596" spans="2:10" x14ac:dyDescent="0.25">
      <c r="B1596" s="5"/>
      <c r="I1596" s="1"/>
      <c r="J1596" s="1"/>
    </row>
    <row r="1597" spans="2:10" x14ac:dyDescent="0.25">
      <c r="B1597" s="5"/>
      <c r="I1597" s="1"/>
      <c r="J1597" s="1"/>
    </row>
    <row r="1598" spans="2:10" x14ac:dyDescent="0.25">
      <c r="B1598" s="5"/>
      <c r="I1598" s="1"/>
      <c r="J1598" s="1"/>
    </row>
    <row r="1599" spans="2:10" x14ac:dyDescent="0.25">
      <c r="B1599" s="5"/>
      <c r="I1599" s="1"/>
      <c r="J1599" s="1"/>
    </row>
    <row r="1600" spans="2:10" x14ac:dyDescent="0.25">
      <c r="B1600" s="5"/>
      <c r="I1600" s="1"/>
      <c r="J1600" s="1"/>
    </row>
    <row r="1601" spans="2:10" x14ac:dyDescent="0.25">
      <c r="B1601" s="5"/>
      <c r="I1601" s="1"/>
      <c r="J1601" s="1"/>
    </row>
    <row r="1602" spans="2:10" x14ac:dyDescent="0.25">
      <c r="B1602" s="5"/>
      <c r="I1602" s="1"/>
      <c r="J1602" s="1"/>
    </row>
    <row r="1603" spans="2:10" x14ac:dyDescent="0.25">
      <c r="B1603" s="5"/>
      <c r="I1603" s="1"/>
      <c r="J1603" s="1"/>
    </row>
    <row r="1604" spans="2:10" x14ac:dyDescent="0.25">
      <c r="B1604" s="5"/>
      <c r="I1604" s="1"/>
      <c r="J1604" s="1"/>
    </row>
    <row r="1605" spans="2:10" x14ac:dyDescent="0.25">
      <c r="B1605" s="5"/>
      <c r="I1605" s="1"/>
      <c r="J1605" s="1"/>
    </row>
    <row r="1606" spans="2:10" x14ac:dyDescent="0.25">
      <c r="B1606" s="5"/>
      <c r="I1606" s="1"/>
      <c r="J1606" s="1"/>
    </row>
    <row r="1607" spans="2:10" x14ac:dyDescent="0.25">
      <c r="B1607" s="5"/>
      <c r="I1607" s="1"/>
      <c r="J1607" s="1"/>
    </row>
    <row r="1608" spans="2:10" x14ac:dyDescent="0.25">
      <c r="B1608" s="5"/>
      <c r="I1608" s="1"/>
      <c r="J1608" s="1"/>
    </row>
    <row r="1609" spans="2:10" x14ac:dyDescent="0.25">
      <c r="B1609" s="5"/>
      <c r="I1609" s="1"/>
      <c r="J1609" s="1"/>
    </row>
    <row r="1610" spans="2:10" x14ac:dyDescent="0.25">
      <c r="B1610" s="5"/>
      <c r="I1610" s="1"/>
      <c r="J1610" s="1"/>
    </row>
    <row r="1611" spans="2:10" x14ac:dyDescent="0.25">
      <c r="B1611" s="5"/>
      <c r="I1611" s="1"/>
      <c r="J1611" s="1"/>
    </row>
    <row r="1612" spans="2:10" x14ac:dyDescent="0.25">
      <c r="B1612" s="5"/>
      <c r="I1612" s="1"/>
      <c r="J1612" s="1"/>
    </row>
    <row r="1613" spans="2:10" x14ac:dyDescent="0.25">
      <c r="B1613" s="5"/>
      <c r="I1613" s="1"/>
      <c r="J1613" s="1"/>
    </row>
    <row r="1614" spans="2:10" x14ac:dyDescent="0.25">
      <c r="B1614" s="5"/>
      <c r="I1614" s="1"/>
      <c r="J1614" s="1"/>
    </row>
    <row r="1615" spans="2:10" x14ac:dyDescent="0.25">
      <c r="B1615" s="5"/>
      <c r="I1615" s="1"/>
      <c r="J1615" s="1"/>
    </row>
    <row r="1616" spans="2:10" x14ac:dyDescent="0.25">
      <c r="B1616" s="5"/>
      <c r="I1616" s="1"/>
      <c r="J1616" s="1"/>
    </row>
    <row r="1617" spans="2:10" x14ac:dyDescent="0.25">
      <c r="B1617" s="5"/>
      <c r="I1617" s="1"/>
      <c r="J1617" s="1"/>
    </row>
    <row r="1618" spans="2:10" x14ac:dyDescent="0.25">
      <c r="B1618" s="5"/>
      <c r="I1618" s="1"/>
      <c r="J1618" s="1"/>
    </row>
    <row r="1619" spans="2:10" x14ac:dyDescent="0.25">
      <c r="B1619" s="5"/>
      <c r="I1619" s="1"/>
      <c r="J1619" s="1"/>
    </row>
    <row r="1620" spans="2:10" x14ac:dyDescent="0.25">
      <c r="B1620" s="5"/>
      <c r="I1620" s="1"/>
      <c r="J1620" s="1"/>
    </row>
    <row r="1621" spans="2:10" x14ac:dyDescent="0.25">
      <c r="B1621" s="5"/>
      <c r="I1621" s="1"/>
      <c r="J1621" s="1"/>
    </row>
    <row r="1622" spans="2:10" x14ac:dyDescent="0.25">
      <c r="B1622" s="5"/>
      <c r="I1622" s="1"/>
      <c r="J1622" s="1"/>
    </row>
    <row r="1623" spans="2:10" x14ac:dyDescent="0.25">
      <c r="B1623" s="5"/>
      <c r="I1623" s="1"/>
      <c r="J1623" s="1"/>
    </row>
    <row r="1624" spans="2:10" x14ac:dyDescent="0.25">
      <c r="B1624" s="5"/>
      <c r="I1624" s="1"/>
      <c r="J1624" s="1"/>
    </row>
    <row r="1625" spans="2:10" x14ac:dyDescent="0.25">
      <c r="B1625" s="5"/>
      <c r="I1625" s="1"/>
      <c r="J1625" s="1"/>
    </row>
    <row r="1626" spans="2:10" x14ac:dyDescent="0.25">
      <c r="B1626" s="5"/>
      <c r="I1626" s="1"/>
      <c r="J1626" s="1"/>
    </row>
    <row r="1627" spans="2:10" x14ac:dyDescent="0.25">
      <c r="B1627" s="5"/>
      <c r="I1627" s="1"/>
      <c r="J1627" s="1"/>
    </row>
    <row r="1628" spans="2:10" x14ac:dyDescent="0.25">
      <c r="B1628" s="5"/>
      <c r="I1628" s="1"/>
      <c r="J1628" s="1"/>
    </row>
    <row r="1629" spans="2:10" x14ac:dyDescent="0.25">
      <c r="B1629" s="5"/>
      <c r="I1629" s="1"/>
      <c r="J1629" s="1"/>
    </row>
    <row r="1630" spans="2:10" x14ac:dyDescent="0.25">
      <c r="B1630" s="5"/>
      <c r="I1630" s="1"/>
      <c r="J1630" s="1"/>
    </row>
    <row r="1631" spans="2:10" x14ac:dyDescent="0.25">
      <c r="B1631" s="5"/>
      <c r="I1631" s="1"/>
      <c r="J1631" s="1"/>
    </row>
    <row r="1632" spans="2:10" x14ac:dyDescent="0.25">
      <c r="B1632" s="5"/>
      <c r="I1632" s="1"/>
      <c r="J1632" s="1"/>
    </row>
    <row r="1633" spans="2:10" x14ac:dyDescent="0.25">
      <c r="B1633" s="5"/>
      <c r="I1633" s="1"/>
      <c r="J1633" s="1"/>
    </row>
    <row r="1634" spans="2:10" x14ac:dyDescent="0.25">
      <c r="B1634" s="5"/>
      <c r="I1634" s="1"/>
      <c r="J1634" s="1"/>
    </row>
    <row r="1635" spans="2:10" x14ac:dyDescent="0.25">
      <c r="B1635" s="5"/>
      <c r="I1635" s="1"/>
      <c r="J1635" s="1"/>
    </row>
    <row r="1636" spans="2:10" x14ac:dyDescent="0.25">
      <c r="B1636" s="5"/>
      <c r="I1636" s="1"/>
      <c r="J1636" s="1"/>
    </row>
    <row r="1637" spans="2:10" x14ac:dyDescent="0.25">
      <c r="B1637" s="5"/>
      <c r="I1637" s="1"/>
      <c r="J1637" s="1"/>
    </row>
    <row r="1638" spans="2:10" x14ac:dyDescent="0.25">
      <c r="B1638" s="5"/>
      <c r="I1638" s="1"/>
      <c r="J1638" s="1"/>
    </row>
    <row r="1639" spans="2:10" x14ac:dyDescent="0.25">
      <c r="B1639" s="5"/>
      <c r="I1639" s="1"/>
      <c r="J1639" s="1"/>
    </row>
    <row r="1640" spans="2:10" x14ac:dyDescent="0.25">
      <c r="B1640" s="5"/>
      <c r="I1640" s="1"/>
      <c r="J1640" s="1"/>
    </row>
    <row r="1641" spans="2:10" x14ac:dyDescent="0.25">
      <c r="B1641" s="5"/>
      <c r="I1641" s="1"/>
      <c r="J1641" s="1"/>
    </row>
    <row r="1642" spans="2:10" x14ac:dyDescent="0.25">
      <c r="B1642" s="5"/>
      <c r="I1642" s="1"/>
      <c r="J1642" s="1"/>
    </row>
    <row r="1643" spans="2:10" x14ac:dyDescent="0.25">
      <c r="B1643" s="5"/>
      <c r="I1643" s="1"/>
      <c r="J1643" s="1"/>
    </row>
    <row r="1644" spans="2:10" x14ac:dyDescent="0.25">
      <c r="B1644" s="5"/>
      <c r="I1644" s="1"/>
      <c r="J1644" s="1"/>
    </row>
    <row r="1645" spans="2:10" x14ac:dyDescent="0.25">
      <c r="B1645" s="5"/>
      <c r="I1645" s="1"/>
      <c r="J1645" s="1"/>
    </row>
    <row r="1646" spans="2:10" x14ac:dyDescent="0.25">
      <c r="B1646" s="5"/>
      <c r="I1646" s="1"/>
      <c r="J1646" s="1"/>
    </row>
    <row r="1647" spans="2:10" x14ac:dyDescent="0.25">
      <c r="B1647" s="5"/>
      <c r="I1647" s="1"/>
      <c r="J1647" s="1"/>
    </row>
    <row r="1648" spans="2:10" x14ac:dyDescent="0.25">
      <c r="B1648" s="5"/>
      <c r="I1648" s="1"/>
      <c r="J1648" s="1"/>
    </row>
    <row r="1649" spans="2:10" x14ac:dyDescent="0.25">
      <c r="B1649" s="5"/>
      <c r="I1649" s="1"/>
      <c r="J1649" s="1"/>
    </row>
    <row r="1650" spans="2:10" x14ac:dyDescent="0.25">
      <c r="B1650" s="5"/>
      <c r="I1650" s="1"/>
      <c r="J1650" s="1"/>
    </row>
    <row r="1651" spans="2:10" x14ac:dyDescent="0.25">
      <c r="B1651" s="5"/>
      <c r="I1651" s="1"/>
      <c r="J1651" s="1"/>
    </row>
    <row r="1652" spans="2:10" x14ac:dyDescent="0.25">
      <c r="B1652" s="5"/>
      <c r="I1652" s="1"/>
      <c r="J1652" s="1"/>
    </row>
    <row r="1653" spans="2:10" x14ac:dyDescent="0.25">
      <c r="B1653" s="5"/>
      <c r="I1653" s="1"/>
      <c r="J1653" s="1"/>
    </row>
    <row r="1654" spans="2:10" x14ac:dyDescent="0.25">
      <c r="B1654" s="5"/>
      <c r="I1654" s="1"/>
      <c r="J1654" s="1"/>
    </row>
    <row r="1655" spans="2:10" x14ac:dyDescent="0.25">
      <c r="B1655" s="5"/>
      <c r="I1655" s="1"/>
      <c r="J1655" s="1"/>
    </row>
    <row r="1656" spans="2:10" x14ac:dyDescent="0.25">
      <c r="B1656" s="5"/>
      <c r="I1656" s="1"/>
      <c r="J1656" s="1"/>
    </row>
    <row r="1657" spans="2:10" x14ac:dyDescent="0.25">
      <c r="B1657" s="5"/>
      <c r="I1657" s="1"/>
      <c r="J1657" s="1"/>
    </row>
    <row r="1658" spans="2:10" x14ac:dyDescent="0.25">
      <c r="B1658" s="5"/>
      <c r="I1658" s="1"/>
      <c r="J1658" s="1"/>
    </row>
    <row r="1659" spans="2:10" x14ac:dyDescent="0.25">
      <c r="B1659" s="5"/>
      <c r="I1659" s="1"/>
      <c r="J1659" s="1"/>
    </row>
    <row r="1660" spans="2:10" x14ac:dyDescent="0.25">
      <c r="B1660" s="5"/>
      <c r="I1660" s="1"/>
      <c r="J1660" s="1"/>
    </row>
    <row r="1661" spans="2:10" x14ac:dyDescent="0.25">
      <c r="B1661" s="5"/>
      <c r="I1661" s="1"/>
      <c r="J1661" s="1"/>
    </row>
    <row r="1662" spans="2:10" x14ac:dyDescent="0.25">
      <c r="B1662" s="5"/>
      <c r="I1662" s="1"/>
      <c r="J1662" s="1"/>
    </row>
    <row r="1663" spans="2:10" x14ac:dyDescent="0.25">
      <c r="B1663" s="5"/>
      <c r="I1663" s="1"/>
      <c r="J1663" s="1"/>
    </row>
    <row r="1664" spans="2:10" x14ac:dyDescent="0.25">
      <c r="B1664" s="5"/>
      <c r="I1664" s="1"/>
      <c r="J1664" s="1"/>
    </row>
    <row r="1665" spans="2:10" x14ac:dyDescent="0.25">
      <c r="B1665" s="5"/>
      <c r="I1665" s="1"/>
      <c r="J1665" s="1"/>
    </row>
    <row r="1666" spans="2:10" x14ac:dyDescent="0.25">
      <c r="B1666" s="5"/>
      <c r="I1666" s="1"/>
      <c r="J1666" s="1"/>
    </row>
    <row r="1667" spans="2:10" x14ac:dyDescent="0.25">
      <c r="B1667" s="5"/>
      <c r="I1667" s="1"/>
      <c r="J1667" s="1"/>
    </row>
    <row r="1668" spans="2:10" x14ac:dyDescent="0.25">
      <c r="B1668" s="5"/>
      <c r="I1668" s="1"/>
      <c r="J1668" s="1"/>
    </row>
    <row r="1669" spans="2:10" x14ac:dyDescent="0.25">
      <c r="B1669" s="5"/>
      <c r="I1669" s="1"/>
      <c r="J1669" s="1"/>
    </row>
    <row r="1670" spans="2:10" x14ac:dyDescent="0.25">
      <c r="B1670" s="5"/>
      <c r="I1670" s="1"/>
      <c r="J1670" s="1"/>
    </row>
    <row r="1671" spans="2:10" x14ac:dyDescent="0.25">
      <c r="B1671" s="5"/>
      <c r="I1671" s="1"/>
      <c r="J1671" s="1"/>
    </row>
    <row r="1672" spans="2:10" x14ac:dyDescent="0.25">
      <c r="B1672" s="5"/>
      <c r="I1672" s="1"/>
      <c r="J1672" s="1"/>
    </row>
    <row r="1673" spans="2:10" x14ac:dyDescent="0.25">
      <c r="B1673" s="5"/>
      <c r="I1673" s="1"/>
      <c r="J1673" s="1"/>
    </row>
    <row r="1674" spans="2:10" x14ac:dyDescent="0.25">
      <c r="B1674" s="5"/>
      <c r="I1674" s="1"/>
      <c r="J1674" s="1"/>
    </row>
    <row r="1675" spans="2:10" x14ac:dyDescent="0.25">
      <c r="B1675" s="5"/>
      <c r="I1675" s="1"/>
      <c r="J1675" s="1"/>
    </row>
    <row r="1676" spans="2:10" x14ac:dyDescent="0.25">
      <c r="B1676" s="5"/>
      <c r="I1676" s="1"/>
      <c r="J1676" s="1"/>
    </row>
    <row r="1677" spans="2:10" x14ac:dyDescent="0.25">
      <c r="B1677" s="5"/>
      <c r="I1677" s="1"/>
      <c r="J1677" s="1"/>
    </row>
    <row r="1678" spans="2:10" x14ac:dyDescent="0.25">
      <c r="B1678" s="5"/>
      <c r="I1678" s="1"/>
      <c r="J1678" s="1"/>
    </row>
    <row r="1679" spans="2:10" x14ac:dyDescent="0.25">
      <c r="B1679" s="5"/>
      <c r="I1679" s="1"/>
      <c r="J1679" s="1"/>
    </row>
    <row r="1680" spans="2:10" x14ac:dyDescent="0.25">
      <c r="B1680" s="5"/>
      <c r="I1680" s="1"/>
      <c r="J1680" s="1"/>
    </row>
    <row r="1681" spans="2:10" x14ac:dyDescent="0.25">
      <c r="B1681" s="5"/>
      <c r="I1681" s="1"/>
      <c r="J1681" s="1"/>
    </row>
    <row r="1682" spans="2:10" x14ac:dyDescent="0.25">
      <c r="B1682" s="5"/>
      <c r="I1682" s="1"/>
      <c r="J1682" s="1"/>
    </row>
    <row r="1683" spans="2:10" x14ac:dyDescent="0.25">
      <c r="B1683" s="5"/>
      <c r="I1683" s="1"/>
      <c r="J1683" s="1"/>
    </row>
    <row r="1684" spans="2:10" x14ac:dyDescent="0.25">
      <c r="B1684" s="5"/>
      <c r="I1684" s="1"/>
      <c r="J1684" s="1"/>
    </row>
    <row r="1685" spans="2:10" x14ac:dyDescent="0.25">
      <c r="B1685" s="5"/>
      <c r="I1685" s="1"/>
      <c r="J1685" s="1"/>
    </row>
    <row r="1686" spans="2:10" x14ac:dyDescent="0.25">
      <c r="B1686" s="5"/>
      <c r="I1686" s="1"/>
      <c r="J1686" s="1"/>
    </row>
    <row r="1687" spans="2:10" x14ac:dyDescent="0.25">
      <c r="B1687" s="5"/>
      <c r="I1687" s="1"/>
      <c r="J1687" s="1"/>
    </row>
    <row r="1688" spans="2:10" x14ac:dyDescent="0.25">
      <c r="B1688" s="5"/>
      <c r="I1688" s="1"/>
      <c r="J1688" s="1"/>
    </row>
    <row r="1689" spans="2:10" x14ac:dyDescent="0.25">
      <c r="B1689" s="5"/>
      <c r="I1689" s="1"/>
      <c r="J1689" s="1"/>
    </row>
    <row r="1690" spans="2:10" x14ac:dyDescent="0.25">
      <c r="B1690" s="5"/>
      <c r="I1690" s="1"/>
      <c r="J1690" s="1"/>
    </row>
    <row r="1691" spans="2:10" x14ac:dyDescent="0.25">
      <c r="B1691" s="5"/>
      <c r="I1691" s="1"/>
      <c r="J1691" s="1"/>
    </row>
    <row r="1692" spans="2:10" x14ac:dyDescent="0.25">
      <c r="B1692" s="5"/>
      <c r="I1692" s="1"/>
      <c r="J1692" s="1"/>
    </row>
    <row r="1693" spans="2:10" x14ac:dyDescent="0.25">
      <c r="B1693" s="5"/>
      <c r="I1693" s="1"/>
      <c r="J1693" s="1"/>
    </row>
    <row r="1694" spans="2:10" x14ac:dyDescent="0.25">
      <c r="B1694" s="5"/>
      <c r="I1694" s="1"/>
      <c r="J1694" s="1"/>
    </row>
    <row r="1695" spans="2:10" x14ac:dyDescent="0.25">
      <c r="B1695" s="5"/>
      <c r="I1695" s="1"/>
      <c r="J1695" s="1"/>
    </row>
    <row r="1696" spans="2:10" x14ac:dyDescent="0.25">
      <c r="B1696" s="5"/>
      <c r="I1696" s="1"/>
      <c r="J1696" s="1"/>
    </row>
    <row r="1697" spans="2:10" x14ac:dyDescent="0.25">
      <c r="B1697" s="5"/>
      <c r="I1697" s="1"/>
      <c r="J1697" s="1"/>
    </row>
    <row r="1698" spans="2:10" x14ac:dyDescent="0.25">
      <c r="B1698" s="5"/>
      <c r="I1698" s="1"/>
      <c r="J1698" s="1"/>
    </row>
    <row r="1699" spans="2:10" x14ac:dyDescent="0.25">
      <c r="B1699" s="5"/>
      <c r="I1699" s="1"/>
      <c r="J1699" s="1"/>
    </row>
    <row r="1700" spans="2:10" x14ac:dyDescent="0.25">
      <c r="B1700" s="5"/>
      <c r="I1700" s="1"/>
      <c r="J1700" s="1"/>
    </row>
    <row r="1701" spans="2:10" x14ac:dyDescent="0.25">
      <c r="B1701" s="5"/>
      <c r="I1701" s="1"/>
      <c r="J1701" s="1"/>
    </row>
    <row r="1702" spans="2:10" x14ac:dyDescent="0.25">
      <c r="B1702" s="5"/>
      <c r="I1702" s="1"/>
      <c r="J1702" s="1"/>
    </row>
    <row r="1703" spans="2:10" x14ac:dyDescent="0.25">
      <c r="B1703" s="5"/>
      <c r="I1703" s="1"/>
      <c r="J1703" s="1"/>
    </row>
    <row r="1704" spans="2:10" x14ac:dyDescent="0.25">
      <c r="B1704" s="5"/>
      <c r="I1704" s="1"/>
      <c r="J1704" s="1"/>
    </row>
    <row r="1705" spans="2:10" x14ac:dyDescent="0.25">
      <c r="B1705" s="5"/>
      <c r="I1705" s="1"/>
      <c r="J1705" s="1"/>
    </row>
    <row r="1706" spans="2:10" x14ac:dyDescent="0.25">
      <c r="B1706" s="5"/>
      <c r="I1706" s="1"/>
      <c r="J1706" s="1"/>
    </row>
    <row r="1707" spans="2:10" x14ac:dyDescent="0.25">
      <c r="B1707" s="5"/>
      <c r="I1707" s="1"/>
      <c r="J1707" s="1"/>
    </row>
    <row r="1708" spans="2:10" x14ac:dyDescent="0.25">
      <c r="B1708" s="5"/>
      <c r="I1708" s="1"/>
      <c r="J1708" s="1"/>
    </row>
    <row r="1709" spans="2:10" x14ac:dyDescent="0.25">
      <c r="B1709" s="5"/>
      <c r="I1709" s="1"/>
      <c r="J1709" s="1"/>
    </row>
    <row r="1710" spans="2:10" x14ac:dyDescent="0.25">
      <c r="B1710" s="5"/>
      <c r="I1710" s="1"/>
      <c r="J1710" s="1"/>
    </row>
    <row r="1711" spans="2:10" x14ac:dyDescent="0.25">
      <c r="B1711" s="5"/>
      <c r="I1711" s="1"/>
      <c r="J1711" s="1"/>
    </row>
    <row r="1712" spans="2:10" x14ac:dyDescent="0.25">
      <c r="B1712" s="5"/>
      <c r="I1712" s="1"/>
      <c r="J1712" s="1"/>
    </row>
    <row r="1713" spans="2:10" x14ac:dyDescent="0.25">
      <c r="B1713" s="5"/>
      <c r="I1713" s="1"/>
      <c r="J1713" s="1"/>
    </row>
    <row r="1714" spans="2:10" x14ac:dyDescent="0.25">
      <c r="B1714" s="5"/>
      <c r="I1714" s="1"/>
      <c r="J1714" s="1"/>
    </row>
    <row r="1715" spans="2:10" x14ac:dyDescent="0.25">
      <c r="B1715" s="5"/>
      <c r="I1715" s="1"/>
      <c r="J1715" s="1"/>
    </row>
    <row r="1716" spans="2:10" x14ac:dyDescent="0.25">
      <c r="B1716" s="5"/>
      <c r="I1716" s="1"/>
      <c r="J1716" s="1"/>
    </row>
    <row r="1717" spans="2:10" x14ac:dyDescent="0.25">
      <c r="B1717" s="5"/>
      <c r="I1717" s="1"/>
      <c r="J1717" s="1"/>
    </row>
    <row r="1718" spans="2:10" x14ac:dyDescent="0.25">
      <c r="B1718" s="5"/>
      <c r="I1718" s="1"/>
      <c r="J1718" s="1"/>
    </row>
    <row r="1719" spans="2:10" x14ac:dyDescent="0.25">
      <c r="B1719" s="5"/>
      <c r="I1719" s="1"/>
      <c r="J1719" s="1"/>
    </row>
    <row r="1720" spans="2:10" x14ac:dyDescent="0.25">
      <c r="B1720" s="5"/>
      <c r="I1720" s="1"/>
      <c r="J1720" s="1"/>
    </row>
    <row r="1721" spans="2:10" x14ac:dyDescent="0.25">
      <c r="B1721" s="5"/>
      <c r="I1721" s="1"/>
      <c r="J1721" s="1"/>
    </row>
    <row r="1722" spans="2:10" x14ac:dyDescent="0.25">
      <c r="B1722" s="5"/>
      <c r="I1722" s="1"/>
      <c r="J1722" s="1"/>
    </row>
    <row r="1723" spans="2:10" x14ac:dyDescent="0.25">
      <c r="B1723" s="5"/>
      <c r="I1723" s="1"/>
      <c r="J1723" s="1"/>
    </row>
    <row r="1724" spans="2:10" x14ac:dyDescent="0.25">
      <c r="B1724" s="5"/>
      <c r="I1724" s="1"/>
      <c r="J1724" s="1"/>
    </row>
    <row r="1725" spans="2:10" x14ac:dyDescent="0.25">
      <c r="B1725" s="5"/>
      <c r="I1725" s="1"/>
      <c r="J1725" s="1"/>
    </row>
    <row r="1726" spans="2:10" x14ac:dyDescent="0.25">
      <c r="B1726" s="5"/>
      <c r="I1726" s="1"/>
      <c r="J1726" s="1"/>
    </row>
    <row r="1727" spans="2:10" x14ac:dyDescent="0.25">
      <c r="B1727" s="5"/>
      <c r="I1727" s="1"/>
      <c r="J1727" s="1"/>
    </row>
    <row r="1728" spans="2:10" x14ac:dyDescent="0.25">
      <c r="B1728" s="5"/>
      <c r="I1728" s="1"/>
      <c r="J1728" s="1"/>
    </row>
    <row r="1729" spans="2:10" x14ac:dyDescent="0.25">
      <c r="B1729" s="5"/>
      <c r="I1729" s="1"/>
      <c r="J1729" s="1"/>
    </row>
    <row r="1730" spans="2:10" x14ac:dyDescent="0.25">
      <c r="B1730" s="5"/>
      <c r="I1730" s="1"/>
      <c r="J1730" s="1"/>
    </row>
    <row r="1731" spans="2:10" x14ac:dyDescent="0.25">
      <c r="B1731" s="5"/>
      <c r="I1731" s="1"/>
      <c r="J1731" s="1"/>
    </row>
    <row r="1732" spans="2:10" x14ac:dyDescent="0.25">
      <c r="B1732" s="5"/>
      <c r="I1732" s="1"/>
      <c r="J1732" s="1"/>
    </row>
    <row r="1733" spans="2:10" x14ac:dyDescent="0.25">
      <c r="B1733" s="5"/>
      <c r="I1733" s="1"/>
      <c r="J1733" s="1"/>
    </row>
    <row r="1734" spans="2:10" x14ac:dyDescent="0.25">
      <c r="B1734" s="5"/>
      <c r="I1734" s="1"/>
      <c r="J1734" s="1"/>
    </row>
    <row r="1735" spans="2:10" x14ac:dyDescent="0.25">
      <c r="B1735" s="5"/>
      <c r="I1735" s="1"/>
      <c r="J1735" s="1"/>
    </row>
    <row r="1736" spans="2:10" x14ac:dyDescent="0.25">
      <c r="B1736" s="5"/>
      <c r="I1736" s="1"/>
      <c r="J1736" s="1"/>
    </row>
    <row r="1737" spans="2:10" x14ac:dyDescent="0.25">
      <c r="B1737" s="5"/>
      <c r="I1737" s="1"/>
      <c r="J1737" s="1"/>
    </row>
    <row r="1738" spans="2:10" x14ac:dyDescent="0.25">
      <c r="B1738" s="5"/>
      <c r="I1738" s="1"/>
      <c r="J1738" s="1"/>
    </row>
    <row r="1739" spans="2:10" x14ac:dyDescent="0.25">
      <c r="B1739" s="5"/>
      <c r="I1739" s="1"/>
      <c r="J1739" s="1"/>
    </row>
    <row r="1740" spans="2:10" x14ac:dyDescent="0.25">
      <c r="B1740" s="5"/>
      <c r="I1740" s="1"/>
      <c r="J1740" s="1"/>
    </row>
    <row r="1741" spans="2:10" x14ac:dyDescent="0.25">
      <c r="B1741" s="5"/>
      <c r="I1741" s="1"/>
      <c r="J1741" s="1"/>
    </row>
    <row r="1742" spans="2:10" x14ac:dyDescent="0.25">
      <c r="B1742" s="5"/>
      <c r="I1742" s="1"/>
      <c r="J1742" s="1"/>
    </row>
    <row r="1743" spans="2:10" x14ac:dyDescent="0.25">
      <c r="B1743" s="5"/>
      <c r="I1743" s="1"/>
      <c r="J1743" s="1"/>
    </row>
    <row r="1744" spans="2:10" x14ac:dyDescent="0.25">
      <c r="B1744" s="5"/>
      <c r="I1744" s="1"/>
      <c r="J1744" s="1"/>
    </row>
    <row r="1745" spans="2:10" x14ac:dyDescent="0.25">
      <c r="B1745" s="5"/>
      <c r="I1745" s="1"/>
      <c r="J1745" s="1"/>
    </row>
    <row r="1746" spans="2:10" x14ac:dyDescent="0.25">
      <c r="B1746" s="5"/>
      <c r="I1746" s="1"/>
      <c r="J1746" s="1"/>
    </row>
    <row r="1747" spans="2:10" x14ac:dyDescent="0.25">
      <c r="B1747" s="5"/>
      <c r="I1747" s="1"/>
      <c r="J1747" s="1"/>
    </row>
    <row r="1748" spans="2:10" x14ac:dyDescent="0.25">
      <c r="B1748" s="5"/>
      <c r="I1748" s="1"/>
      <c r="J1748" s="1"/>
    </row>
    <row r="1749" spans="2:10" x14ac:dyDescent="0.25">
      <c r="B1749" s="5"/>
      <c r="I1749" s="1"/>
      <c r="J1749" s="1"/>
    </row>
    <row r="1750" spans="2:10" x14ac:dyDescent="0.25">
      <c r="B1750" s="5"/>
      <c r="I1750" s="1"/>
      <c r="J1750" s="1"/>
    </row>
    <row r="1751" spans="2:10" x14ac:dyDescent="0.25">
      <c r="B1751" s="5"/>
      <c r="I1751" s="1"/>
      <c r="J1751" s="1"/>
    </row>
    <row r="1752" spans="2:10" x14ac:dyDescent="0.25">
      <c r="B1752" s="5"/>
      <c r="I1752" s="1"/>
      <c r="J1752" s="1"/>
    </row>
    <row r="1753" spans="2:10" x14ac:dyDescent="0.25">
      <c r="B1753" s="5"/>
      <c r="I1753" s="1"/>
      <c r="J1753" s="1"/>
    </row>
    <row r="1754" spans="2:10" x14ac:dyDescent="0.25">
      <c r="B1754" s="5"/>
      <c r="I1754" s="1"/>
      <c r="J1754" s="1"/>
    </row>
    <row r="1755" spans="2:10" x14ac:dyDescent="0.25">
      <c r="B1755" s="5"/>
      <c r="I1755" s="1"/>
      <c r="J1755" s="1"/>
    </row>
    <row r="1756" spans="2:10" x14ac:dyDescent="0.25">
      <c r="B1756" s="5"/>
      <c r="I1756" s="1"/>
      <c r="J1756" s="1"/>
    </row>
    <row r="1757" spans="2:10" x14ac:dyDescent="0.25">
      <c r="B1757" s="5"/>
      <c r="I1757" s="1"/>
      <c r="J1757" s="1"/>
    </row>
    <row r="1758" spans="2:10" x14ac:dyDescent="0.25">
      <c r="B1758" s="5"/>
      <c r="I1758" s="1"/>
      <c r="J1758" s="1"/>
    </row>
    <row r="1759" spans="2:10" x14ac:dyDescent="0.25">
      <c r="B1759" s="5"/>
      <c r="I1759" s="1"/>
      <c r="J1759" s="1"/>
    </row>
    <row r="1760" spans="2:10" x14ac:dyDescent="0.25">
      <c r="B1760" s="5"/>
      <c r="I1760" s="1"/>
      <c r="J1760" s="1"/>
    </row>
    <row r="1761" spans="2:10" x14ac:dyDescent="0.25">
      <c r="B1761" s="5"/>
      <c r="I1761" s="1"/>
      <c r="J1761" s="1"/>
    </row>
    <row r="1762" spans="2:10" x14ac:dyDescent="0.25">
      <c r="B1762" s="5"/>
      <c r="I1762" s="1"/>
      <c r="J1762" s="1"/>
    </row>
    <row r="1763" spans="2:10" x14ac:dyDescent="0.25">
      <c r="B1763" s="5"/>
      <c r="I1763" s="1"/>
      <c r="J1763" s="1"/>
    </row>
    <row r="1764" spans="2:10" x14ac:dyDescent="0.25">
      <c r="B1764" s="5"/>
      <c r="I1764" s="1"/>
      <c r="J1764" s="1"/>
    </row>
    <row r="1765" spans="2:10" x14ac:dyDescent="0.25">
      <c r="B1765" s="5"/>
      <c r="I1765" s="1"/>
      <c r="J1765" s="1"/>
    </row>
    <row r="1766" spans="2:10" x14ac:dyDescent="0.25">
      <c r="B1766" s="5"/>
      <c r="I1766" s="1"/>
      <c r="J1766" s="1"/>
    </row>
    <row r="1767" spans="2:10" x14ac:dyDescent="0.25">
      <c r="B1767" s="5"/>
      <c r="I1767" s="1"/>
      <c r="J1767" s="1"/>
    </row>
    <row r="1768" spans="2:10" x14ac:dyDescent="0.25">
      <c r="B1768" s="5"/>
      <c r="I1768" s="1"/>
      <c r="J1768" s="1"/>
    </row>
    <row r="1769" spans="2:10" x14ac:dyDescent="0.25">
      <c r="B1769" s="5"/>
      <c r="I1769" s="1"/>
      <c r="J1769" s="1"/>
    </row>
    <row r="1770" spans="2:10" x14ac:dyDescent="0.25">
      <c r="B1770" s="5"/>
      <c r="I1770" s="1"/>
      <c r="J1770" s="1"/>
    </row>
    <row r="1771" spans="2:10" x14ac:dyDescent="0.25">
      <c r="B1771" s="5"/>
      <c r="I1771" s="1"/>
      <c r="J1771" s="1"/>
    </row>
    <row r="1772" spans="2:10" x14ac:dyDescent="0.25">
      <c r="B1772" s="5"/>
      <c r="I1772" s="1"/>
      <c r="J1772" s="1"/>
    </row>
    <row r="1773" spans="2:10" x14ac:dyDescent="0.25">
      <c r="B1773" s="5"/>
      <c r="I1773" s="1"/>
      <c r="J1773" s="1"/>
    </row>
    <row r="1774" spans="2:10" x14ac:dyDescent="0.25">
      <c r="B1774" s="5"/>
      <c r="I1774" s="1"/>
      <c r="J1774" s="1"/>
    </row>
    <row r="1775" spans="2:10" x14ac:dyDescent="0.25">
      <c r="B1775" s="5"/>
      <c r="I1775" s="1"/>
      <c r="J1775" s="1"/>
    </row>
    <row r="1776" spans="2:10" x14ac:dyDescent="0.25">
      <c r="B1776" s="5"/>
      <c r="I1776" s="1"/>
      <c r="J1776" s="1"/>
    </row>
    <row r="1777" spans="2:10" x14ac:dyDescent="0.25">
      <c r="B1777" s="5"/>
      <c r="I1777" s="1"/>
      <c r="J1777" s="1"/>
    </row>
    <row r="1778" spans="2:10" x14ac:dyDescent="0.25">
      <c r="B1778" s="5"/>
      <c r="I1778" s="1"/>
      <c r="J1778" s="1"/>
    </row>
    <row r="1779" spans="2:10" x14ac:dyDescent="0.25">
      <c r="B1779" s="5"/>
      <c r="I1779" s="1"/>
      <c r="J1779" s="1"/>
    </row>
    <row r="1780" spans="2:10" x14ac:dyDescent="0.25">
      <c r="B1780" s="5"/>
      <c r="I1780" s="1"/>
      <c r="J1780" s="1"/>
    </row>
    <row r="1781" spans="2:10" x14ac:dyDescent="0.25">
      <c r="B1781" s="5"/>
      <c r="I1781" s="1"/>
      <c r="J1781" s="1"/>
    </row>
    <row r="1782" spans="2:10" x14ac:dyDescent="0.25">
      <c r="B1782" s="5"/>
      <c r="I1782" s="1"/>
      <c r="J1782" s="1"/>
    </row>
    <row r="1783" spans="2:10" x14ac:dyDescent="0.25">
      <c r="B1783" s="5"/>
      <c r="I1783" s="1"/>
      <c r="J1783" s="1"/>
    </row>
    <row r="1784" spans="2:10" x14ac:dyDescent="0.25">
      <c r="B1784" s="5"/>
      <c r="I1784" s="1"/>
      <c r="J1784" s="1"/>
    </row>
    <row r="1785" spans="2:10" x14ac:dyDescent="0.25">
      <c r="B1785" s="5"/>
      <c r="I1785" s="1"/>
      <c r="J1785" s="1"/>
    </row>
    <row r="1786" spans="2:10" x14ac:dyDescent="0.25">
      <c r="B1786" s="5"/>
      <c r="I1786" s="1"/>
      <c r="J1786" s="1"/>
    </row>
    <row r="1787" spans="2:10" x14ac:dyDescent="0.25">
      <c r="B1787" s="5"/>
      <c r="I1787" s="1"/>
      <c r="J1787" s="1"/>
    </row>
    <row r="1788" spans="2:10" x14ac:dyDescent="0.25">
      <c r="B1788" s="5"/>
      <c r="I1788" s="1"/>
      <c r="J1788" s="1"/>
    </row>
    <row r="1789" spans="2:10" x14ac:dyDescent="0.25">
      <c r="B1789" s="5"/>
      <c r="I1789" s="1"/>
      <c r="J1789" s="1"/>
    </row>
    <row r="1790" spans="2:10" x14ac:dyDescent="0.25">
      <c r="B1790" s="5"/>
      <c r="I1790" s="1"/>
      <c r="J1790" s="1"/>
    </row>
    <row r="1791" spans="2:10" x14ac:dyDescent="0.25">
      <c r="B1791" s="5"/>
      <c r="I1791" s="1"/>
      <c r="J1791" s="1"/>
    </row>
    <row r="1792" spans="2:10" x14ac:dyDescent="0.25">
      <c r="B1792" s="5"/>
      <c r="I1792" s="1"/>
      <c r="J1792" s="1"/>
    </row>
    <row r="1793" spans="2:10" x14ac:dyDescent="0.25">
      <c r="B1793" s="5"/>
      <c r="I1793" s="1"/>
      <c r="J1793" s="1"/>
    </row>
    <row r="1794" spans="2:10" x14ac:dyDescent="0.25">
      <c r="B1794" s="5"/>
      <c r="I1794" s="1"/>
      <c r="J1794" s="1"/>
    </row>
    <row r="1795" spans="2:10" x14ac:dyDescent="0.25">
      <c r="B1795" s="5"/>
      <c r="I1795" s="1"/>
      <c r="J1795" s="1"/>
    </row>
    <row r="1796" spans="2:10" x14ac:dyDescent="0.25">
      <c r="B1796" s="5"/>
      <c r="I1796" s="1"/>
      <c r="J1796" s="1"/>
    </row>
    <row r="1797" spans="2:10" x14ac:dyDescent="0.25">
      <c r="B1797" s="5"/>
      <c r="I1797" s="1"/>
      <c r="J1797" s="1"/>
    </row>
    <row r="1798" spans="2:10" x14ac:dyDescent="0.25">
      <c r="B1798" s="5"/>
      <c r="I1798" s="1"/>
      <c r="J1798" s="1"/>
    </row>
    <row r="1799" spans="2:10" x14ac:dyDescent="0.25">
      <c r="B1799" s="5"/>
      <c r="I1799" s="1"/>
      <c r="J1799" s="1"/>
    </row>
    <row r="1800" spans="2:10" x14ac:dyDescent="0.25">
      <c r="B1800" s="5"/>
      <c r="I1800" s="1"/>
      <c r="J1800" s="1"/>
    </row>
    <row r="1801" spans="2:10" x14ac:dyDescent="0.25">
      <c r="B1801" s="5"/>
      <c r="I1801" s="1"/>
      <c r="J1801" s="1"/>
    </row>
    <row r="1802" spans="2:10" x14ac:dyDescent="0.25">
      <c r="B1802" s="5"/>
      <c r="I1802" s="1"/>
      <c r="J1802" s="1"/>
    </row>
    <row r="1803" spans="2:10" x14ac:dyDescent="0.25">
      <c r="B1803" s="5"/>
      <c r="I1803" s="1"/>
      <c r="J1803" s="1"/>
    </row>
    <row r="1804" spans="2:10" x14ac:dyDescent="0.25">
      <c r="B1804" s="5"/>
      <c r="I1804" s="1"/>
      <c r="J1804" s="1"/>
    </row>
    <row r="1805" spans="2:10" x14ac:dyDescent="0.25">
      <c r="B1805" s="5"/>
      <c r="I1805" s="1"/>
      <c r="J1805" s="1"/>
    </row>
    <row r="1806" spans="2:10" x14ac:dyDescent="0.25">
      <c r="B1806" s="5"/>
      <c r="I1806" s="1"/>
      <c r="J1806" s="1"/>
    </row>
    <row r="1807" spans="2:10" x14ac:dyDescent="0.25">
      <c r="B1807" s="5"/>
      <c r="I1807" s="1"/>
      <c r="J1807" s="1"/>
    </row>
    <row r="1808" spans="2:10" x14ac:dyDescent="0.25">
      <c r="B1808" s="5"/>
      <c r="I1808" s="1"/>
      <c r="J1808" s="1"/>
    </row>
    <row r="1809" spans="2:10" x14ac:dyDescent="0.25">
      <c r="B1809" s="5"/>
      <c r="I1809" s="1"/>
      <c r="J1809" s="1"/>
    </row>
    <row r="1810" spans="2:10" x14ac:dyDescent="0.25">
      <c r="B1810" s="5"/>
      <c r="I1810" s="1"/>
      <c r="J1810" s="1"/>
    </row>
    <row r="1811" spans="2:10" x14ac:dyDescent="0.25">
      <c r="B1811" s="5"/>
      <c r="I1811" s="1"/>
      <c r="J1811" s="1"/>
    </row>
    <row r="1812" spans="2:10" x14ac:dyDescent="0.25">
      <c r="B1812" s="5"/>
      <c r="I1812" s="1"/>
      <c r="J1812" s="1"/>
    </row>
    <row r="1813" spans="2:10" x14ac:dyDescent="0.25">
      <c r="B1813" s="5"/>
      <c r="I1813" s="1"/>
      <c r="J1813" s="1"/>
    </row>
    <row r="1814" spans="2:10" x14ac:dyDescent="0.25">
      <c r="B1814" s="5"/>
      <c r="I1814" s="1"/>
      <c r="J1814" s="1"/>
    </row>
    <row r="1815" spans="2:10" x14ac:dyDescent="0.25">
      <c r="B1815" s="5"/>
      <c r="I1815" s="1"/>
      <c r="J1815" s="1"/>
    </row>
    <row r="1816" spans="2:10" x14ac:dyDescent="0.25">
      <c r="B1816" s="5"/>
      <c r="I1816" s="1"/>
      <c r="J1816" s="1"/>
    </row>
    <row r="1817" spans="2:10" x14ac:dyDescent="0.25">
      <c r="B1817" s="5"/>
      <c r="I1817" s="1"/>
      <c r="J1817" s="1"/>
    </row>
    <row r="1818" spans="2:10" x14ac:dyDescent="0.25">
      <c r="B1818" s="5"/>
      <c r="I1818" s="1"/>
      <c r="J1818" s="1"/>
    </row>
    <row r="1819" spans="2:10" x14ac:dyDescent="0.25">
      <c r="B1819" s="5"/>
      <c r="I1819" s="1"/>
      <c r="J1819" s="1"/>
    </row>
    <row r="1820" spans="2:10" x14ac:dyDescent="0.25">
      <c r="B1820" s="5"/>
      <c r="I1820" s="1"/>
      <c r="J1820" s="1"/>
    </row>
    <row r="1821" spans="2:10" x14ac:dyDescent="0.25">
      <c r="B1821" s="5"/>
      <c r="I1821" s="1"/>
      <c r="J1821" s="1"/>
    </row>
    <row r="1822" spans="2:10" x14ac:dyDescent="0.25">
      <c r="B1822" s="5"/>
      <c r="I1822" s="1"/>
      <c r="J1822" s="1"/>
    </row>
    <row r="1823" spans="2:10" x14ac:dyDescent="0.25">
      <c r="B1823" s="5"/>
      <c r="I1823" s="1"/>
      <c r="J1823" s="1"/>
    </row>
    <row r="1824" spans="2:10" x14ac:dyDescent="0.25">
      <c r="B1824" s="5"/>
      <c r="I1824" s="1"/>
      <c r="J1824" s="1"/>
    </row>
    <row r="1825" spans="2:10" x14ac:dyDescent="0.25">
      <c r="B1825" s="5"/>
      <c r="I1825" s="1"/>
      <c r="J1825" s="1"/>
    </row>
    <row r="1826" spans="2:10" x14ac:dyDescent="0.25">
      <c r="B1826" s="5"/>
      <c r="I1826" s="1"/>
      <c r="J1826" s="1"/>
    </row>
    <row r="1827" spans="2:10" x14ac:dyDescent="0.25">
      <c r="B1827" s="5"/>
      <c r="I1827" s="1"/>
      <c r="J1827" s="1"/>
    </row>
    <row r="1828" spans="2:10" x14ac:dyDescent="0.25">
      <c r="B1828" s="5"/>
      <c r="I1828" s="1"/>
      <c r="J1828" s="1"/>
    </row>
    <row r="1829" spans="2:10" x14ac:dyDescent="0.25">
      <c r="B1829" s="5"/>
      <c r="I1829" s="1"/>
      <c r="J1829" s="1"/>
    </row>
    <row r="1830" spans="2:10" x14ac:dyDescent="0.25">
      <c r="B1830" s="5"/>
      <c r="I1830" s="1"/>
      <c r="J1830" s="1"/>
    </row>
    <row r="1831" spans="2:10" x14ac:dyDescent="0.25">
      <c r="B1831" s="5"/>
      <c r="I1831" s="1"/>
      <c r="J1831" s="1"/>
    </row>
    <row r="1832" spans="2:10" x14ac:dyDescent="0.25">
      <c r="B1832" s="5"/>
      <c r="I1832" s="1"/>
      <c r="J1832" s="1"/>
    </row>
    <row r="1833" spans="2:10" x14ac:dyDescent="0.25">
      <c r="B1833" s="5"/>
      <c r="I1833" s="1"/>
      <c r="J1833" s="1"/>
    </row>
    <row r="1834" spans="2:10" x14ac:dyDescent="0.25">
      <c r="B1834" s="5"/>
      <c r="I1834" s="1"/>
      <c r="J1834" s="1"/>
    </row>
    <row r="1835" spans="2:10" x14ac:dyDescent="0.25">
      <c r="B1835" s="5"/>
      <c r="I1835" s="1"/>
      <c r="J1835" s="1"/>
    </row>
    <row r="1836" spans="2:10" x14ac:dyDescent="0.25">
      <c r="B1836" s="5"/>
      <c r="I1836" s="1"/>
      <c r="J1836" s="1"/>
    </row>
    <row r="1837" spans="2:10" x14ac:dyDescent="0.25">
      <c r="B1837" s="5"/>
      <c r="I1837" s="1"/>
      <c r="J1837" s="1"/>
    </row>
    <row r="1838" spans="2:10" x14ac:dyDescent="0.25">
      <c r="B1838" s="5"/>
      <c r="I1838" s="1"/>
      <c r="J1838" s="1"/>
    </row>
    <row r="1839" spans="2:10" x14ac:dyDescent="0.25">
      <c r="B1839" s="5"/>
      <c r="I1839" s="1"/>
      <c r="J1839" s="1"/>
    </row>
    <row r="1840" spans="2:10" x14ac:dyDescent="0.25">
      <c r="B1840" s="5"/>
      <c r="I1840" s="1"/>
      <c r="J1840" s="1"/>
    </row>
    <row r="1841" spans="2:10" x14ac:dyDescent="0.25">
      <c r="B1841" s="5"/>
      <c r="I1841" s="1"/>
      <c r="J1841" s="1"/>
    </row>
    <row r="1842" spans="2:10" x14ac:dyDescent="0.25">
      <c r="B1842" s="5"/>
      <c r="I1842" s="1"/>
      <c r="J1842" s="1"/>
    </row>
    <row r="1843" spans="2:10" x14ac:dyDescent="0.25">
      <c r="B1843" s="5"/>
      <c r="I1843" s="1"/>
      <c r="J1843" s="1"/>
    </row>
    <row r="1844" spans="2:10" x14ac:dyDescent="0.25">
      <c r="B1844" s="5"/>
      <c r="I1844" s="1"/>
      <c r="J1844" s="1"/>
    </row>
    <row r="1845" spans="2:10" x14ac:dyDescent="0.25">
      <c r="B1845" s="5"/>
      <c r="I1845" s="1"/>
      <c r="J1845" s="1"/>
    </row>
    <row r="1846" spans="2:10" x14ac:dyDescent="0.25">
      <c r="B1846" s="5"/>
      <c r="I1846" s="1"/>
      <c r="J1846" s="1"/>
    </row>
    <row r="1847" spans="2:10" x14ac:dyDescent="0.25">
      <c r="B1847" s="5"/>
      <c r="I1847" s="1"/>
      <c r="J1847" s="1"/>
    </row>
    <row r="1848" spans="2:10" x14ac:dyDescent="0.25">
      <c r="B1848" s="5"/>
      <c r="I1848" s="1"/>
      <c r="J1848" s="1"/>
    </row>
    <row r="1849" spans="2:10" x14ac:dyDescent="0.25">
      <c r="B1849" s="5"/>
      <c r="I1849" s="1"/>
      <c r="J1849" s="1"/>
    </row>
    <row r="1850" spans="2:10" x14ac:dyDescent="0.25">
      <c r="B1850" s="5"/>
      <c r="I1850" s="1"/>
      <c r="J1850" s="1"/>
    </row>
    <row r="1851" spans="2:10" x14ac:dyDescent="0.25">
      <c r="B1851" s="5"/>
      <c r="I1851" s="1"/>
      <c r="J1851" s="1"/>
    </row>
    <row r="1852" spans="2:10" x14ac:dyDescent="0.25">
      <c r="B1852" s="5"/>
      <c r="I1852" s="1"/>
      <c r="J1852" s="1"/>
    </row>
    <row r="1853" spans="2:10" x14ac:dyDescent="0.25">
      <c r="B1853" s="5"/>
      <c r="I1853" s="1"/>
      <c r="J1853" s="1"/>
    </row>
    <row r="1854" spans="2:10" x14ac:dyDescent="0.25">
      <c r="B1854" s="5"/>
      <c r="I1854" s="1"/>
      <c r="J1854" s="1"/>
    </row>
    <row r="1855" spans="2:10" x14ac:dyDescent="0.25">
      <c r="B1855" s="5"/>
      <c r="I1855" s="1"/>
      <c r="J1855" s="1"/>
    </row>
    <row r="1856" spans="2:10" x14ac:dyDescent="0.25">
      <c r="B1856" s="5"/>
      <c r="I1856" s="1"/>
      <c r="J1856" s="1"/>
    </row>
    <row r="1857" spans="2:10" x14ac:dyDescent="0.25">
      <c r="B1857" s="5"/>
      <c r="I1857" s="1"/>
      <c r="J1857" s="1"/>
    </row>
    <row r="1858" spans="2:10" x14ac:dyDescent="0.25">
      <c r="B1858" s="5"/>
      <c r="I1858" s="1"/>
      <c r="J1858" s="1"/>
    </row>
    <row r="1859" spans="2:10" x14ac:dyDescent="0.25">
      <c r="B1859" s="5"/>
      <c r="I1859" s="1"/>
      <c r="J1859" s="1"/>
    </row>
    <row r="1860" spans="2:10" x14ac:dyDescent="0.25">
      <c r="B1860" s="5"/>
      <c r="I1860" s="1"/>
      <c r="J1860" s="1"/>
    </row>
    <row r="1861" spans="2:10" x14ac:dyDescent="0.25">
      <c r="B1861" s="5"/>
      <c r="I1861" s="1"/>
      <c r="J1861" s="1"/>
    </row>
    <row r="1862" spans="2:10" x14ac:dyDescent="0.25">
      <c r="B1862" s="5"/>
      <c r="I1862" s="1"/>
      <c r="J1862" s="1"/>
    </row>
    <row r="1863" spans="2:10" x14ac:dyDescent="0.25">
      <c r="B1863" s="5"/>
      <c r="I1863" s="1"/>
      <c r="J1863" s="1"/>
    </row>
    <row r="1864" spans="2:10" x14ac:dyDescent="0.25">
      <c r="B1864" s="5"/>
      <c r="I1864" s="1"/>
      <c r="J1864" s="1"/>
    </row>
    <row r="1865" spans="2:10" x14ac:dyDescent="0.25">
      <c r="B1865" s="5"/>
      <c r="I1865" s="1"/>
      <c r="J1865" s="1"/>
    </row>
    <row r="1866" spans="2:10" x14ac:dyDescent="0.25">
      <c r="B1866" s="5"/>
      <c r="I1866" s="1"/>
      <c r="J1866" s="1"/>
    </row>
    <row r="1867" spans="2:10" x14ac:dyDescent="0.25">
      <c r="B1867" s="5"/>
      <c r="I1867" s="1"/>
      <c r="J1867" s="1"/>
    </row>
    <row r="1868" spans="2:10" x14ac:dyDescent="0.25">
      <c r="B1868" s="5"/>
      <c r="I1868" s="1"/>
      <c r="J1868" s="1"/>
    </row>
    <row r="1869" spans="2:10" x14ac:dyDescent="0.25">
      <c r="B1869" s="5"/>
      <c r="I1869" s="1"/>
      <c r="J1869" s="1"/>
    </row>
    <row r="1870" spans="2:10" x14ac:dyDescent="0.25">
      <c r="B1870" s="5"/>
      <c r="I1870" s="1"/>
      <c r="J1870" s="1"/>
    </row>
    <row r="1871" spans="2:10" x14ac:dyDescent="0.25">
      <c r="B1871" s="5"/>
      <c r="I1871" s="1"/>
      <c r="J1871" s="1"/>
    </row>
    <row r="1872" spans="2:10" x14ac:dyDescent="0.25">
      <c r="B1872" s="5"/>
      <c r="I1872" s="1"/>
      <c r="J1872" s="1"/>
    </row>
    <row r="1873" spans="2:10" x14ac:dyDescent="0.25">
      <c r="B1873" s="5"/>
      <c r="I1873" s="1"/>
      <c r="J1873" s="1"/>
    </row>
    <row r="1874" spans="2:10" x14ac:dyDescent="0.25">
      <c r="B1874" s="5"/>
      <c r="I1874" s="1"/>
      <c r="J1874" s="1"/>
    </row>
    <row r="1875" spans="2:10" x14ac:dyDescent="0.25">
      <c r="B1875" s="5"/>
      <c r="I1875" s="1"/>
      <c r="J1875" s="1"/>
    </row>
    <row r="1876" spans="2:10" x14ac:dyDescent="0.25">
      <c r="B1876" s="5"/>
      <c r="I1876" s="1"/>
      <c r="J1876" s="1"/>
    </row>
    <row r="1877" spans="2:10" x14ac:dyDescent="0.25">
      <c r="B1877" s="5"/>
      <c r="I1877" s="1"/>
      <c r="J1877" s="1"/>
    </row>
    <row r="1878" spans="2:10" x14ac:dyDescent="0.25">
      <c r="B1878" s="5"/>
      <c r="I1878" s="1"/>
      <c r="J1878" s="1"/>
    </row>
    <row r="1879" spans="2:10" x14ac:dyDescent="0.25">
      <c r="B1879" s="5"/>
      <c r="I1879" s="1"/>
      <c r="J1879" s="1"/>
    </row>
    <row r="1880" spans="2:10" x14ac:dyDescent="0.25">
      <c r="B1880" s="5"/>
      <c r="I1880" s="1"/>
      <c r="J1880" s="1"/>
    </row>
    <row r="1881" spans="2:10" x14ac:dyDescent="0.25">
      <c r="B1881" s="5"/>
      <c r="I1881" s="1"/>
      <c r="J1881" s="1"/>
    </row>
    <row r="1882" spans="2:10" x14ac:dyDescent="0.25">
      <c r="B1882" s="5"/>
      <c r="I1882" s="1"/>
      <c r="J1882" s="1"/>
    </row>
    <row r="1883" spans="2:10" x14ac:dyDescent="0.25">
      <c r="B1883" s="5"/>
      <c r="I1883" s="1"/>
      <c r="J1883" s="1"/>
    </row>
    <row r="1884" spans="2:10" x14ac:dyDescent="0.25">
      <c r="B1884" s="5"/>
      <c r="I1884" s="1"/>
      <c r="J1884" s="1"/>
    </row>
    <row r="1885" spans="2:10" x14ac:dyDescent="0.25">
      <c r="B1885" s="5"/>
      <c r="I1885" s="1"/>
      <c r="J1885" s="1"/>
    </row>
    <row r="1886" spans="2:10" x14ac:dyDescent="0.25">
      <c r="B1886" s="5"/>
      <c r="I1886" s="1"/>
      <c r="J1886" s="1"/>
    </row>
    <row r="1887" spans="2:10" x14ac:dyDescent="0.25">
      <c r="B1887" s="5"/>
      <c r="I1887" s="1"/>
      <c r="J1887" s="1"/>
    </row>
    <row r="1888" spans="2:10" x14ac:dyDescent="0.25">
      <c r="B1888" s="5"/>
      <c r="I1888" s="1"/>
      <c r="J1888" s="1"/>
    </row>
    <row r="1889" spans="2:10" x14ac:dyDescent="0.25">
      <c r="B1889" s="5"/>
      <c r="I1889" s="1"/>
      <c r="J1889" s="1"/>
    </row>
    <row r="1890" spans="2:10" x14ac:dyDescent="0.25">
      <c r="B1890" s="5"/>
      <c r="I1890" s="1"/>
      <c r="J1890" s="1"/>
    </row>
    <row r="1891" spans="2:10" x14ac:dyDescent="0.25">
      <c r="B1891" s="5"/>
      <c r="I1891" s="1"/>
      <c r="J1891" s="1"/>
    </row>
    <row r="1892" spans="2:10" x14ac:dyDescent="0.25">
      <c r="B1892" s="5"/>
      <c r="I1892" s="1"/>
      <c r="J1892" s="1"/>
    </row>
    <row r="1893" spans="2:10" x14ac:dyDescent="0.25">
      <c r="B1893" s="5"/>
      <c r="I1893" s="1"/>
      <c r="J1893" s="1"/>
    </row>
    <row r="1894" spans="2:10" x14ac:dyDescent="0.25">
      <c r="B1894" s="5"/>
      <c r="I1894" s="1"/>
      <c r="J1894" s="1"/>
    </row>
    <row r="1895" spans="2:10" x14ac:dyDescent="0.25">
      <c r="B1895" s="5"/>
      <c r="I1895" s="1"/>
      <c r="J1895" s="1"/>
    </row>
    <row r="1896" spans="2:10" x14ac:dyDescent="0.25">
      <c r="B1896" s="5"/>
      <c r="I1896" s="1"/>
      <c r="J1896" s="1"/>
    </row>
    <row r="1897" spans="2:10" x14ac:dyDescent="0.25">
      <c r="B1897" s="5"/>
      <c r="I1897" s="1"/>
      <c r="J1897" s="1"/>
    </row>
    <row r="1898" spans="2:10" x14ac:dyDescent="0.25">
      <c r="B1898" s="5"/>
      <c r="I1898" s="1"/>
      <c r="J1898" s="1"/>
    </row>
    <row r="1899" spans="2:10" x14ac:dyDescent="0.25">
      <c r="B1899" s="5"/>
      <c r="I1899" s="1"/>
      <c r="J1899" s="1"/>
    </row>
    <row r="1900" spans="2:10" x14ac:dyDescent="0.25">
      <c r="B1900" s="5"/>
      <c r="I1900" s="1"/>
      <c r="J1900" s="1"/>
    </row>
    <row r="1901" spans="2:10" x14ac:dyDescent="0.25">
      <c r="B1901" s="5"/>
      <c r="I1901" s="1"/>
      <c r="J1901" s="1"/>
    </row>
    <row r="1902" spans="2:10" x14ac:dyDescent="0.25">
      <c r="B1902" s="5"/>
      <c r="I1902" s="1"/>
      <c r="J1902" s="1"/>
    </row>
    <row r="1903" spans="2:10" x14ac:dyDescent="0.25">
      <c r="B1903" s="5"/>
      <c r="I1903" s="1"/>
      <c r="J1903" s="1"/>
    </row>
    <row r="1904" spans="2:10" x14ac:dyDescent="0.25">
      <c r="B1904" s="5"/>
      <c r="I1904" s="1"/>
      <c r="J1904" s="1"/>
    </row>
    <row r="1905" spans="2:10" x14ac:dyDescent="0.25">
      <c r="B1905" s="5"/>
      <c r="I1905" s="1"/>
      <c r="J1905" s="1"/>
    </row>
    <row r="1906" spans="2:10" x14ac:dyDescent="0.25">
      <c r="B1906" s="5"/>
      <c r="I1906" s="1"/>
      <c r="J1906" s="1"/>
    </row>
    <row r="1907" spans="2:10" x14ac:dyDescent="0.25">
      <c r="B1907" s="5"/>
      <c r="I1907" s="1"/>
      <c r="J1907" s="1"/>
    </row>
    <row r="1908" spans="2:10" x14ac:dyDescent="0.25">
      <c r="B1908" s="5"/>
      <c r="I1908" s="1"/>
      <c r="J1908" s="1"/>
    </row>
    <row r="1909" spans="2:10" x14ac:dyDescent="0.25">
      <c r="B1909" s="5"/>
      <c r="I1909" s="1"/>
      <c r="J1909" s="1"/>
    </row>
    <row r="1910" spans="2:10" x14ac:dyDescent="0.25">
      <c r="B1910" s="5"/>
      <c r="I1910" s="1"/>
      <c r="J1910" s="1"/>
    </row>
    <row r="1911" spans="2:10" x14ac:dyDescent="0.25">
      <c r="B1911" s="5"/>
      <c r="I1911" s="1"/>
      <c r="J1911" s="1"/>
    </row>
    <row r="1912" spans="2:10" x14ac:dyDescent="0.25">
      <c r="B1912" s="5"/>
      <c r="I1912" s="1"/>
      <c r="J1912" s="1"/>
    </row>
    <row r="1913" spans="2:10" x14ac:dyDescent="0.25">
      <c r="B1913" s="5"/>
      <c r="I1913" s="1"/>
      <c r="J1913" s="1"/>
    </row>
    <row r="1914" spans="2:10" x14ac:dyDescent="0.25">
      <c r="B1914" s="5"/>
      <c r="I1914" s="1"/>
      <c r="J1914" s="1"/>
    </row>
    <row r="1915" spans="2:10" x14ac:dyDescent="0.25">
      <c r="B1915" s="5"/>
      <c r="I1915" s="1"/>
      <c r="J1915" s="1"/>
    </row>
    <row r="1916" spans="2:10" x14ac:dyDescent="0.25">
      <c r="B1916" s="5"/>
      <c r="I1916" s="1"/>
      <c r="J1916" s="1"/>
    </row>
    <row r="1917" spans="2:10" x14ac:dyDescent="0.25">
      <c r="B1917" s="5"/>
      <c r="I1917" s="1"/>
      <c r="J1917" s="1"/>
    </row>
    <row r="1918" spans="2:10" x14ac:dyDescent="0.25">
      <c r="B1918" s="5"/>
      <c r="I1918" s="1"/>
      <c r="J1918" s="1"/>
    </row>
    <row r="1919" spans="2:10" x14ac:dyDescent="0.25">
      <c r="B1919" s="5"/>
      <c r="I1919" s="1"/>
      <c r="J1919" s="1"/>
    </row>
    <row r="1920" spans="2:10" x14ac:dyDescent="0.25">
      <c r="B1920" s="5"/>
      <c r="I1920" s="1"/>
      <c r="J1920" s="1"/>
    </row>
    <row r="1921" spans="2:10" x14ac:dyDescent="0.25">
      <c r="B1921" s="5"/>
      <c r="I1921" s="1"/>
      <c r="J1921" s="1"/>
    </row>
    <row r="1922" spans="2:10" x14ac:dyDescent="0.25">
      <c r="B1922" s="5"/>
      <c r="I1922" s="1"/>
      <c r="J1922" s="1"/>
    </row>
    <row r="1923" spans="2:10" x14ac:dyDescent="0.25">
      <c r="B1923" s="5"/>
      <c r="I1923" s="1"/>
      <c r="J1923" s="1"/>
    </row>
    <row r="1924" spans="2:10" x14ac:dyDescent="0.25">
      <c r="B1924" s="5"/>
      <c r="I1924" s="1"/>
      <c r="J1924" s="1"/>
    </row>
    <row r="1925" spans="2:10" x14ac:dyDescent="0.25">
      <c r="B1925" s="5"/>
      <c r="I1925" s="1"/>
      <c r="J1925" s="1"/>
    </row>
    <row r="1926" spans="2:10" x14ac:dyDescent="0.25">
      <c r="B1926" s="5"/>
      <c r="I1926" s="1"/>
      <c r="J1926" s="1"/>
    </row>
    <row r="1927" spans="2:10" x14ac:dyDescent="0.25">
      <c r="B1927" s="5"/>
      <c r="I1927" s="1"/>
      <c r="J1927" s="1"/>
    </row>
    <row r="1928" spans="2:10" x14ac:dyDescent="0.25">
      <c r="B1928" s="5"/>
      <c r="I1928" s="1"/>
      <c r="J1928" s="1"/>
    </row>
    <row r="1929" spans="2:10" x14ac:dyDescent="0.25">
      <c r="B1929" s="5"/>
      <c r="I1929" s="1"/>
      <c r="J1929" s="1"/>
    </row>
    <row r="1930" spans="2:10" x14ac:dyDescent="0.25">
      <c r="B1930" s="5"/>
      <c r="I1930" s="1"/>
      <c r="J1930" s="1"/>
    </row>
    <row r="1931" spans="2:10" x14ac:dyDescent="0.25">
      <c r="B1931" s="5"/>
      <c r="I1931" s="1"/>
      <c r="J1931" s="1"/>
    </row>
    <row r="1932" spans="2:10" x14ac:dyDescent="0.25">
      <c r="B1932" s="5"/>
      <c r="I1932" s="1"/>
      <c r="J1932" s="1"/>
    </row>
    <row r="1933" spans="2:10" x14ac:dyDescent="0.25">
      <c r="B1933" s="5"/>
      <c r="I1933" s="1"/>
      <c r="J1933" s="1"/>
    </row>
    <row r="1934" spans="2:10" x14ac:dyDescent="0.25">
      <c r="B1934" s="5"/>
      <c r="I1934" s="1"/>
      <c r="J1934" s="1"/>
    </row>
    <row r="1935" spans="2:10" x14ac:dyDescent="0.25">
      <c r="B1935" s="5"/>
      <c r="I1935" s="1"/>
      <c r="J1935" s="1"/>
    </row>
    <row r="1936" spans="2:10" x14ac:dyDescent="0.25">
      <c r="B1936" s="5"/>
      <c r="I1936" s="1"/>
      <c r="J1936" s="1"/>
    </row>
    <row r="1937" spans="2:10" x14ac:dyDescent="0.25">
      <c r="B1937" s="5"/>
      <c r="I1937" s="1"/>
      <c r="J1937" s="1"/>
    </row>
    <row r="1938" spans="2:10" x14ac:dyDescent="0.25">
      <c r="B1938" s="5"/>
      <c r="I1938" s="1"/>
      <c r="J1938" s="1"/>
    </row>
    <row r="1939" spans="2:10" x14ac:dyDescent="0.25">
      <c r="B1939" s="5"/>
      <c r="I1939" s="1"/>
      <c r="J1939" s="1"/>
    </row>
    <row r="1940" spans="2:10" x14ac:dyDescent="0.25">
      <c r="B1940" s="5"/>
      <c r="I1940" s="1"/>
      <c r="J1940" s="1"/>
    </row>
    <row r="1941" spans="2:10" x14ac:dyDescent="0.25">
      <c r="B1941" s="5"/>
      <c r="I1941" s="1"/>
      <c r="J1941" s="1"/>
    </row>
    <row r="1942" spans="2:10" x14ac:dyDescent="0.25">
      <c r="B1942" s="5"/>
      <c r="I1942" s="1"/>
      <c r="J1942" s="1"/>
    </row>
    <row r="1943" spans="2:10" x14ac:dyDescent="0.25">
      <c r="B1943" s="5"/>
      <c r="I1943" s="1"/>
      <c r="J1943" s="1"/>
    </row>
    <row r="1944" spans="2:10" x14ac:dyDescent="0.25">
      <c r="B1944" s="5"/>
      <c r="I1944" s="1"/>
      <c r="J1944" s="1"/>
    </row>
    <row r="1945" spans="2:10" x14ac:dyDescent="0.25">
      <c r="B1945" s="5"/>
      <c r="I1945" s="1"/>
      <c r="J1945" s="1"/>
    </row>
    <row r="1946" spans="2:10" x14ac:dyDescent="0.25">
      <c r="B1946" s="5"/>
      <c r="I1946" s="1"/>
      <c r="J1946" s="1"/>
    </row>
    <row r="1947" spans="2:10" x14ac:dyDescent="0.25">
      <c r="B1947" s="5"/>
      <c r="I1947" s="1"/>
      <c r="J1947" s="1"/>
    </row>
    <row r="1948" spans="2:10" x14ac:dyDescent="0.25">
      <c r="B1948" s="5"/>
      <c r="I1948" s="1"/>
      <c r="J1948" s="1"/>
    </row>
    <row r="1949" spans="2:10" x14ac:dyDescent="0.25">
      <c r="B1949" s="5"/>
      <c r="I1949" s="1"/>
      <c r="J1949" s="1"/>
    </row>
    <row r="1950" spans="2:10" x14ac:dyDescent="0.25">
      <c r="B1950" s="5"/>
      <c r="I1950" s="1"/>
      <c r="J1950" s="1"/>
    </row>
    <row r="1951" spans="2:10" x14ac:dyDescent="0.25">
      <c r="B1951" s="5"/>
      <c r="I1951" s="1"/>
      <c r="J1951" s="1"/>
    </row>
    <row r="1952" spans="2:10" x14ac:dyDescent="0.25">
      <c r="B1952" s="5"/>
      <c r="I1952" s="1"/>
      <c r="J1952" s="1"/>
    </row>
    <row r="1953" spans="2:10" x14ac:dyDescent="0.25">
      <c r="B1953" s="5"/>
      <c r="I1953" s="1"/>
      <c r="J1953" s="1"/>
    </row>
    <row r="1954" spans="2:10" x14ac:dyDescent="0.25">
      <c r="B1954" s="5"/>
      <c r="I1954" s="1"/>
      <c r="J1954" s="1"/>
    </row>
    <row r="1955" spans="2:10" x14ac:dyDescent="0.25">
      <c r="B1955" s="5"/>
      <c r="I1955" s="1"/>
      <c r="J1955" s="1"/>
    </row>
    <row r="1956" spans="2:10" x14ac:dyDescent="0.25">
      <c r="B1956" s="5"/>
      <c r="I1956" s="1"/>
      <c r="J1956" s="1"/>
    </row>
    <row r="1957" spans="2:10" x14ac:dyDescent="0.25">
      <c r="B1957" s="5"/>
      <c r="I1957" s="1"/>
      <c r="J1957" s="1"/>
    </row>
    <row r="1958" spans="2:10" x14ac:dyDescent="0.25">
      <c r="B1958" s="5"/>
      <c r="I1958" s="1"/>
      <c r="J1958" s="1"/>
    </row>
    <row r="1959" spans="2:10" x14ac:dyDescent="0.25">
      <c r="B1959" s="5"/>
      <c r="I1959" s="1"/>
      <c r="J1959" s="1"/>
    </row>
    <row r="1960" spans="2:10" x14ac:dyDescent="0.25">
      <c r="B1960" s="5"/>
      <c r="I1960" s="1"/>
      <c r="J1960" s="1"/>
    </row>
    <row r="1961" spans="2:10" x14ac:dyDescent="0.25">
      <c r="B1961" s="5"/>
      <c r="I1961" s="1"/>
      <c r="J1961" s="1"/>
    </row>
    <row r="1962" spans="2:10" x14ac:dyDescent="0.25">
      <c r="B1962" s="5"/>
      <c r="I1962" s="1"/>
      <c r="J1962" s="1"/>
    </row>
    <row r="1963" spans="2:10" x14ac:dyDescent="0.25">
      <c r="B1963" s="5"/>
      <c r="I1963" s="1"/>
      <c r="J1963" s="1"/>
    </row>
    <row r="1964" spans="2:10" x14ac:dyDescent="0.25">
      <c r="B1964" s="5"/>
      <c r="I1964" s="1"/>
      <c r="J1964" s="1"/>
    </row>
    <row r="1965" spans="2:10" x14ac:dyDescent="0.25">
      <c r="B1965" s="5"/>
      <c r="I1965" s="1"/>
      <c r="J1965" s="1"/>
    </row>
    <row r="1966" spans="2:10" x14ac:dyDescent="0.25">
      <c r="B1966" s="5"/>
      <c r="I1966" s="1"/>
      <c r="J1966" s="1"/>
    </row>
    <row r="1967" spans="2:10" x14ac:dyDescent="0.25">
      <c r="B1967" s="5"/>
      <c r="I1967" s="1"/>
      <c r="J1967" s="1"/>
    </row>
    <row r="1968" spans="2:10" x14ac:dyDescent="0.25">
      <c r="B1968" s="5"/>
      <c r="I1968" s="1"/>
      <c r="J1968" s="1"/>
    </row>
    <row r="1969" spans="2:10" x14ac:dyDescent="0.25">
      <c r="B1969" s="5"/>
      <c r="I1969" s="1"/>
      <c r="J1969" s="1"/>
    </row>
    <row r="1970" spans="2:10" x14ac:dyDescent="0.25">
      <c r="B1970" s="5"/>
      <c r="I1970" s="1"/>
      <c r="J1970" s="1"/>
    </row>
    <row r="1971" spans="2:10" x14ac:dyDescent="0.25">
      <c r="B1971" s="5"/>
      <c r="I1971" s="1"/>
      <c r="J1971" s="1"/>
    </row>
    <row r="1972" spans="2:10" x14ac:dyDescent="0.25">
      <c r="B1972" s="5"/>
      <c r="I1972" s="1"/>
      <c r="J1972" s="1"/>
    </row>
    <row r="1973" spans="2:10" x14ac:dyDescent="0.25">
      <c r="B1973" s="5"/>
      <c r="I1973" s="1"/>
      <c r="J1973" s="1"/>
    </row>
    <row r="1974" spans="2:10" x14ac:dyDescent="0.25">
      <c r="B1974" s="5"/>
      <c r="I1974" s="1"/>
      <c r="J1974" s="1"/>
    </row>
    <row r="1975" spans="2:10" x14ac:dyDescent="0.25">
      <c r="B1975" s="5"/>
      <c r="I1975" s="1"/>
      <c r="J1975" s="1"/>
    </row>
    <row r="1976" spans="2:10" x14ac:dyDescent="0.25">
      <c r="B1976" s="5"/>
      <c r="I1976" s="1"/>
      <c r="J1976" s="1"/>
    </row>
    <row r="1977" spans="2:10" x14ac:dyDescent="0.25">
      <c r="B1977" s="5"/>
      <c r="I1977" s="1"/>
      <c r="J1977" s="1"/>
    </row>
    <row r="1978" spans="2:10" x14ac:dyDescent="0.25">
      <c r="B1978" s="5"/>
      <c r="I1978" s="1"/>
      <c r="J1978" s="1"/>
    </row>
    <row r="1979" spans="2:10" x14ac:dyDescent="0.25">
      <c r="B1979" s="5"/>
      <c r="I1979" s="1"/>
      <c r="J1979" s="1"/>
    </row>
    <row r="1980" spans="2:10" x14ac:dyDescent="0.25">
      <c r="B1980" s="5"/>
      <c r="I1980" s="1"/>
      <c r="J1980" s="1"/>
    </row>
    <row r="1981" spans="2:10" x14ac:dyDescent="0.25">
      <c r="B1981" s="5"/>
      <c r="I1981" s="1"/>
      <c r="J1981" s="1"/>
    </row>
    <row r="1982" spans="2:10" x14ac:dyDescent="0.25">
      <c r="B1982" s="5"/>
      <c r="I1982" s="1"/>
      <c r="J1982" s="1"/>
    </row>
    <row r="1983" spans="2:10" x14ac:dyDescent="0.25">
      <c r="B1983" s="5"/>
      <c r="I1983" s="1"/>
      <c r="J1983" s="1"/>
    </row>
    <row r="1984" spans="2:10" x14ac:dyDescent="0.25">
      <c r="B1984" s="5"/>
      <c r="I1984" s="1"/>
      <c r="J1984" s="1"/>
    </row>
    <row r="1985" spans="2:10" x14ac:dyDescent="0.25">
      <c r="B1985" s="5"/>
      <c r="I1985" s="1"/>
      <c r="J1985" s="1"/>
    </row>
    <row r="1986" spans="2:10" x14ac:dyDescent="0.25">
      <c r="B1986" s="5"/>
      <c r="I1986" s="1"/>
      <c r="J1986" s="1"/>
    </row>
    <row r="1987" spans="2:10" x14ac:dyDescent="0.25">
      <c r="B1987" s="5"/>
      <c r="I1987" s="1"/>
      <c r="J1987" s="1"/>
    </row>
    <row r="1988" spans="2:10" x14ac:dyDescent="0.25">
      <c r="B1988" s="5"/>
      <c r="I1988" s="1"/>
      <c r="J1988" s="1"/>
    </row>
    <row r="1989" spans="2:10" x14ac:dyDescent="0.25">
      <c r="B1989" s="5"/>
      <c r="I1989" s="1"/>
      <c r="J1989" s="1"/>
    </row>
    <row r="1990" spans="2:10" x14ac:dyDescent="0.25">
      <c r="B1990" s="5"/>
      <c r="I1990" s="1"/>
      <c r="J1990" s="1"/>
    </row>
    <row r="1991" spans="2:10" x14ac:dyDescent="0.25">
      <c r="B1991" s="5"/>
      <c r="I1991" s="1"/>
      <c r="J1991" s="1"/>
    </row>
    <row r="1992" spans="2:10" x14ac:dyDescent="0.25">
      <c r="B1992" s="5"/>
      <c r="I1992" s="1"/>
      <c r="J1992" s="1"/>
    </row>
    <row r="1993" spans="2:10" x14ac:dyDescent="0.25">
      <c r="B1993" s="5"/>
      <c r="I1993" s="1"/>
      <c r="J1993" s="1"/>
    </row>
    <row r="1994" spans="2:10" x14ac:dyDescent="0.25">
      <c r="B1994" s="5"/>
      <c r="I1994" s="1"/>
      <c r="J1994" s="1"/>
    </row>
    <row r="1995" spans="2:10" x14ac:dyDescent="0.25">
      <c r="B1995" s="5"/>
      <c r="I1995" s="1"/>
      <c r="J1995" s="1"/>
    </row>
    <row r="1996" spans="2:10" x14ac:dyDescent="0.25">
      <c r="B1996" s="5"/>
      <c r="I1996" s="1"/>
      <c r="J1996" s="1"/>
    </row>
    <row r="1997" spans="2:10" x14ac:dyDescent="0.25">
      <c r="B1997" s="5"/>
      <c r="I1997" s="1"/>
      <c r="J1997" s="1"/>
    </row>
    <row r="1998" spans="2:10" x14ac:dyDescent="0.25">
      <c r="B1998" s="5"/>
      <c r="I1998" s="1"/>
      <c r="J1998" s="1"/>
    </row>
    <row r="1999" spans="2:10" x14ac:dyDescent="0.25">
      <c r="B1999" s="5"/>
      <c r="I1999" s="1"/>
      <c r="J1999" s="1"/>
    </row>
    <row r="2000" spans="2:10" x14ac:dyDescent="0.25">
      <c r="B2000" s="5"/>
      <c r="I2000" s="1"/>
      <c r="J2000" s="1"/>
    </row>
    <row r="2001" spans="2:10" x14ac:dyDescent="0.25">
      <c r="B2001" s="5"/>
      <c r="I2001" s="1"/>
      <c r="J2001" s="1"/>
    </row>
    <row r="2002" spans="2:10" x14ac:dyDescent="0.25">
      <c r="B2002" s="5"/>
      <c r="I2002" s="1"/>
      <c r="J2002" s="1"/>
    </row>
    <row r="2003" spans="2:10" x14ac:dyDescent="0.25">
      <c r="B2003" s="5"/>
      <c r="I2003" s="1"/>
      <c r="J2003" s="1"/>
    </row>
    <row r="2004" spans="2:10" x14ac:dyDescent="0.25">
      <c r="B2004" s="5"/>
      <c r="I2004" s="1"/>
      <c r="J2004" s="1"/>
    </row>
    <row r="2005" spans="2:10" x14ac:dyDescent="0.25">
      <c r="B2005" s="5"/>
      <c r="I2005" s="1"/>
      <c r="J2005" s="1"/>
    </row>
    <row r="2006" spans="2:10" x14ac:dyDescent="0.25">
      <c r="B2006" s="5"/>
      <c r="I2006" s="1"/>
      <c r="J2006" s="1"/>
    </row>
    <row r="2007" spans="2:10" x14ac:dyDescent="0.25">
      <c r="B2007" s="5"/>
      <c r="I2007" s="1"/>
      <c r="J2007" s="1"/>
    </row>
    <row r="2008" spans="2:10" x14ac:dyDescent="0.25">
      <c r="B2008" s="5"/>
      <c r="I2008" s="1"/>
      <c r="J2008" s="1"/>
    </row>
    <row r="2009" spans="2:10" x14ac:dyDescent="0.25">
      <c r="B2009" s="5"/>
      <c r="I2009" s="1"/>
      <c r="J2009" s="1"/>
    </row>
    <row r="2010" spans="2:10" x14ac:dyDescent="0.25">
      <c r="B2010" s="5"/>
      <c r="I2010" s="1"/>
      <c r="J2010" s="1"/>
    </row>
    <row r="2011" spans="2:10" x14ac:dyDescent="0.25">
      <c r="B2011" s="5"/>
      <c r="I2011" s="1"/>
      <c r="J2011" s="1"/>
    </row>
    <row r="2012" spans="2:10" x14ac:dyDescent="0.25">
      <c r="B2012" s="5"/>
      <c r="I2012" s="1"/>
      <c r="J2012" s="1"/>
    </row>
    <row r="2013" spans="2:10" x14ac:dyDescent="0.25">
      <c r="B2013" s="5"/>
      <c r="I2013" s="1"/>
      <c r="J2013" s="1"/>
    </row>
    <row r="2014" spans="2:10" x14ac:dyDescent="0.25">
      <c r="B2014" s="5"/>
      <c r="I2014" s="1"/>
      <c r="J2014" s="1"/>
    </row>
    <row r="2015" spans="2:10" x14ac:dyDescent="0.25">
      <c r="B2015" s="5"/>
      <c r="I2015" s="1"/>
      <c r="J2015" s="1"/>
    </row>
    <row r="2016" spans="2:10" x14ac:dyDescent="0.25">
      <c r="B2016" s="5"/>
      <c r="I2016" s="1"/>
      <c r="J2016" s="1"/>
    </row>
    <row r="2017" spans="2:10" x14ac:dyDescent="0.25">
      <c r="B2017" s="5"/>
      <c r="I2017" s="1"/>
      <c r="J2017" s="1"/>
    </row>
    <row r="2018" spans="2:10" x14ac:dyDescent="0.25">
      <c r="B2018" s="5"/>
      <c r="I2018" s="1"/>
      <c r="J2018" s="1"/>
    </row>
    <row r="2019" spans="2:10" x14ac:dyDescent="0.25">
      <c r="B2019" s="5"/>
      <c r="I2019" s="1"/>
      <c r="J2019" s="1"/>
    </row>
    <row r="2020" spans="2:10" x14ac:dyDescent="0.25">
      <c r="B2020" s="5"/>
      <c r="I2020" s="1"/>
      <c r="J2020" s="1"/>
    </row>
    <row r="2021" spans="2:10" x14ac:dyDescent="0.25">
      <c r="B2021" s="5"/>
      <c r="I2021" s="1"/>
      <c r="J2021" s="1"/>
    </row>
    <row r="2022" spans="2:10" x14ac:dyDescent="0.25">
      <c r="B2022" s="5"/>
      <c r="I2022" s="1"/>
      <c r="J2022" s="1"/>
    </row>
    <row r="2023" spans="2:10" x14ac:dyDescent="0.25">
      <c r="B2023" s="5"/>
      <c r="I2023" s="1"/>
      <c r="J2023" s="1"/>
    </row>
    <row r="2024" spans="2:10" x14ac:dyDescent="0.25">
      <c r="B2024" s="5"/>
      <c r="I2024" s="1"/>
      <c r="J2024" s="1"/>
    </row>
    <row r="2025" spans="2:10" x14ac:dyDescent="0.25">
      <c r="B2025" s="5"/>
      <c r="I2025" s="1"/>
      <c r="J2025" s="1"/>
    </row>
    <row r="2026" spans="2:10" x14ac:dyDescent="0.25">
      <c r="B2026" s="5"/>
      <c r="I2026" s="1"/>
      <c r="J2026" s="1"/>
    </row>
    <row r="2027" spans="2:10" x14ac:dyDescent="0.25">
      <c r="B2027" s="5"/>
      <c r="I2027" s="1"/>
      <c r="J2027" s="1"/>
    </row>
    <row r="2028" spans="2:10" x14ac:dyDescent="0.25">
      <c r="B2028" s="5"/>
      <c r="I2028" s="1"/>
      <c r="J2028" s="1"/>
    </row>
    <row r="2029" spans="2:10" x14ac:dyDescent="0.25">
      <c r="B2029" s="5"/>
      <c r="I2029" s="1"/>
      <c r="J2029" s="1"/>
    </row>
    <row r="2030" spans="2:10" x14ac:dyDescent="0.25">
      <c r="B2030" s="5"/>
      <c r="I2030" s="1"/>
      <c r="J2030" s="1"/>
    </row>
    <row r="2031" spans="2:10" x14ac:dyDescent="0.25">
      <c r="B2031" s="5"/>
      <c r="I2031" s="1"/>
      <c r="J2031" s="1"/>
    </row>
    <row r="2032" spans="2:10" x14ac:dyDescent="0.25">
      <c r="B2032" s="5"/>
      <c r="I2032" s="1"/>
      <c r="J2032" s="1"/>
    </row>
    <row r="2033" spans="2:10" x14ac:dyDescent="0.25">
      <c r="B2033" s="5"/>
      <c r="I2033" s="1"/>
      <c r="J2033" s="1"/>
    </row>
    <row r="2034" spans="2:10" x14ac:dyDescent="0.25">
      <c r="B2034" s="5"/>
      <c r="I2034" s="1"/>
      <c r="J2034" s="1"/>
    </row>
    <row r="2035" spans="2:10" x14ac:dyDescent="0.25">
      <c r="B2035" s="5"/>
      <c r="I2035" s="1"/>
      <c r="J2035" s="1"/>
    </row>
    <row r="2036" spans="2:10" x14ac:dyDescent="0.25">
      <c r="B2036" s="5"/>
      <c r="I2036" s="1"/>
      <c r="J2036" s="1"/>
    </row>
    <row r="2037" spans="2:10" x14ac:dyDescent="0.25">
      <c r="B2037" s="5"/>
      <c r="I2037" s="1"/>
      <c r="J2037" s="1"/>
    </row>
    <row r="2038" spans="2:10" x14ac:dyDescent="0.25">
      <c r="B2038" s="5"/>
      <c r="I2038" s="1"/>
      <c r="J2038" s="1"/>
    </row>
    <row r="2039" spans="2:10" x14ac:dyDescent="0.25">
      <c r="B2039" s="5"/>
      <c r="I2039" s="1"/>
      <c r="J2039" s="1"/>
    </row>
    <row r="2040" spans="2:10" x14ac:dyDescent="0.25">
      <c r="B2040" s="5"/>
      <c r="I2040" s="1"/>
      <c r="J2040" s="1"/>
    </row>
    <row r="2041" spans="2:10" x14ac:dyDescent="0.25">
      <c r="B2041" s="5"/>
      <c r="I2041" s="1"/>
      <c r="J2041" s="1"/>
    </row>
    <row r="2042" spans="2:10" x14ac:dyDescent="0.25">
      <c r="B2042" s="5"/>
      <c r="I2042" s="1"/>
      <c r="J2042" s="1"/>
    </row>
    <row r="2043" spans="2:10" x14ac:dyDescent="0.25">
      <c r="B2043" s="5"/>
      <c r="I2043" s="1"/>
      <c r="J2043" s="1"/>
    </row>
    <row r="2044" spans="2:10" x14ac:dyDescent="0.25">
      <c r="B2044" s="5"/>
      <c r="I2044" s="1"/>
      <c r="J2044" s="1"/>
    </row>
    <row r="2045" spans="2:10" x14ac:dyDescent="0.25">
      <c r="B2045" s="5"/>
      <c r="I2045" s="1"/>
      <c r="J2045" s="1"/>
    </row>
    <row r="2046" spans="2:10" x14ac:dyDescent="0.25">
      <c r="B2046" s="5"/>
      <c r="I2046" s="1"/>
      <c r="J2046" s="1"/>
    </row>
    <row r="2047" spans="2:10" x14ac:dyDescent="0.25">
      <c r="B2047" s="5"/>
      <c r="I2047" s="1"/>
      <c r="J2047" s="1"/>
    </row>
    <row r="2048" spans="2:10" x14ac:dyDescent="0.25">
      <c r="B2048" s="5"/>
      <c r="I2048" s="1"/>
      <c r="J2048" s="1"/>
    </row>
    <row r="2049" spans="2:10" x14ac:dyDescent="0.25">
      <c r="B2049" s="5"/>
      <c r="I2049" s="1"/>
      <c r="J2049" s="1"/>
    </row>
    <row r="2050" spans="2:10" x14ac:dyDescent="0.25">
      <c r="B2050" s="5"/>
      <c r="I2050" s="1"/>
      <c r="J2050" s="1"/>
    </row>
    <row r="2051" spans="2:10" x14ac:dyDescent="0.25">
      <c r="B2051" s="5"/>
      <c r="I2051" s="1"/>
      <c r="J2051" s="1"/>
    </row>
    <row r="2052" spans="2:10" x14ac:dyDescent="0.25">
      <c r="B2052" s="5"/>
      <c r="I2052" s="1"/>
      <c r="J2052" s="1"/>
    </row>
    <row r="2053" spans="2:10" x14ac:dyDescent="0.25">
      <c r="B2053" s="5"/>
      <c r="I2053" s="1"/>
      <c r="J2053" s="1"/>
    </row>
    <row r="2054" spans="2:10" x14ac:dyDescent="0.25">
      <c r="B2054" s="5"/>
      <c r="I2054" s="1"/>
      <c r="J2054" s="1"/>
    </row>
    <row r="2055" spans="2:10" x14ac:dyDescent="0.25">
      <c r="B2055" s="5"/>
      <c r="I2055" s="1"/>
      <c r="J2055" s="1"/>
    </row>
    <row r="2056" spans="2:10" x14ac:dyDescent="0.25">
      <c r="B2056" s="5"/>
      <c r="I2056" s="1"/>
      <c r="J2056" s="1"/>
    </row>
    <row r="2057" spans="2:10" x14ac:dyDescent="0.25">
      <c r="B2057" s="5"/>
      <c r="I2057" s="1"/>
      <c r="J2057" s="1"/>
    </row>
    <row r="2058" spans="2:10" x14ac:dyDescent="0.25">
      <c r="B2058" s="5"/>
      <c r="I2058" s="1"/>
      <c r="J2058" s="1"/>
    </row>
    <row r="2059" spans="2:10" x14ac:dyDescent="0.25">
      <c r="B2059" s="5"/>
      <c r="I2059" s="1"/>
      <c r="J2059" s="1"/>
    </row>
    <row r="2060" spans="2:10" x14ac:dyDescent="0.25">
      <c r="B2060" s="5"/>
      <c r="I2060" s="1"/>
      <c r="J2060" s="1"/>
    </row>
    <row r="2061" spans="2:10" x14ac:dyDescent="0.25">
      <c r="B2061" s="5"/>
      <c r="I2061" s="1"/>
      <c r="J2061" s="1"/>
    </row>
    <row r="2062" spans="2:10" x14ac:dyDescent="0.25">
      <c r="B2062" s="5"/>
      <c r="I2062" s="1"/>
      <c r="J2062" s="1"/>
    </row>
    <row r="2063" spans="2:10" x14ac:dyDescent="0.25">
      <c r="B2063" s="5"/>
      <c r="I2063" s="1"/>
      <c r="J2063" s="1"/>
    </row>
    <row r="2064" spans="2:10" x14ac:dyDescent="0.25">
      <c r="B2064" s="5"/>
      <c r="I2064" s="1"/>
      <c r="J2064" s="1"/>
    </row>
    <row r="2065" spans="2:10" x14ac:dyDescent="0.25">
      <c r="B2065" s="5"/>
      <c r="I2065" s="1"/>
      <c r="J2065" s="1"/>
    </row>
    <row r="2066" spans="2:10" x14ac:dyDescent="0.25">
      <c r="B2066" s="5"/>
      <c r="I2066" s="1"/>
      <c r="J2066" s="1"/>
    </row>
    <row r="2067" spans="2:10" x14ac:dyDescent="0.25">
      <c r="B2067" s="5"/>
      <c r="I2067" s="1"/>
      <c r="J2067" s="1"/>
    </row>
    <row r="2068" spans="2:10" x14ac:dyDescent="0.25">
      <c r="B2068" s="5"/>
      <c r="I2068" s="1"/>
      <c r="J2068" s="1"/>
    </row>
    <row r="2069" spans="2:10" x14ac:dyDescent="0.25">
      <c r="B2069" s="5"/>
      <c r="I2069" s="1"/>
      <c r="J2069" s="1"/>
    </row>
    <row r="2070" spans="2:10" x14ac:dyDescent="0.25">
      <c r="B2070" s="5"/>
      <c r="I2070" s="1"/>
      <c r="J2070" s="1"/>
    </row>
    <row r="2071" spans="2:10" x14ac:dyDescent="0.25">
      <c r="B2071" s="5"/>
      <c r="I2071" s="1"/>
      <c r="J2071" s="1"/>
    </row>
    <row r="2072" spans="2:10" x14ac:dyDescent="0.25">
      <c r="B2072" s="5"/>
      <c r="I2072" s="1"/>
      <c r="J2072" s="1"/>
    </row>
    <row r="2073" spans="2:10" x14ac:dyDescent="0.25">
      <c r="B2073" s="5"/>
      <c r="I2073" s="1"/>
      <c r="J2073" s="1"/>
    </row>
    <row r="2074" spans="2:10" x14ac:dyDescent="0.25">
      <c r="B2074" s="5"/>
      <c r="I2074" s="1"/>
      <c r="J2074" s="1"/>
    </row>
    <row r="2075" spans="2:10" x14ac:dyDescent="0.25">
      <c r="B2075" s="5"/>
      <c r="I2075" s="1"/>
      <c r="J2075" s="1"/>
    </row>
    <row r="2076" spans="2:10" x14ac:dyDescent="0.25">
      <c r="B2076" s="5"/>
      <c r="I2076" s="1"/>
      <c r="J2076" s="1"/>
    </row>
    <row r="2077" spans="2:10" x14ac:dyDescent="0.25">
      <c r="B2077" s="5"/>
      <c r="I2077" s="1"/>
      <c r="J2077" s="1"/>
    </row>
    <row r="2078" spans="2:10" x14ac:dyDescent="0.25">
      <c r="B2078" s="5"/>
      <c r="I2078" s="1"/>
      <c r="J2078" s="1"/>
    </row>
    <row r="2079" spans="2:10" x14ac:dyDescent="0.25">
      <c r="B2079" s="5"/>
      <c r="I2079" s="1"/>
      <c r="J2079" s="1"/>
    </row>
    <row r="2080" spans="2:10" x14ac:dyDescent="0.25">
      <c r="B2080" s="5"/>
      <c r="I2080" s="1"/>
      <c r="J2080" s="1"/>
    </row>
    <row r="2081" spans="2:10" x14ac:dyDescent="0.25">
      <c r="B2081" s="5"/>
      <c r="I2081" s="1"/>
      <c r="J2081" s="1"/>
    </row>
    <row r="2082" spans="2:10" x14ac:dyDescent="0.25">
      <c r="B2082" s="5"/>
      <c r="I2082" s="1"/>
      <c r="J2082" s="1"/>
    </row>
    <row r="2083" spans="2:10" x14ac:dyDescent="0.25">
      <c r="B2083" s="5"/>
      <c r="I2083" s="1"/>
      <c r="J2083" s="1"/>
    </row>
    <row r="2084" spans="2:10" x14ac:dyDescent="0.25">
      <c r="B2084" s="5"/>
      <c r="I2084" s="1"/>
      <c r="J2084" s="1"/>
    </row>
    <row r="2085" spans="2:10" x14ac:dyDescent="0.25">
      <c r="B2085" s="5"/>
      <c r="I2085" s="1"/>
      <c r="J2085" s="1"/>
    </row>
    <row r="2086" spans="2:10" x14ac:dyDescent="0.25">
      <c r="B2086" s="5"/>
      <c r="I2086" s="1"/>
      <c r="J2086" s="1"/>
    </row>
    <row r="2087" spans="2:10" x14ac:dyDescent="0.25">
      <c r="B2087" s="5"/>
      <c r="I2087" s="1"/>
      <c r="J2087" s="1"/>
    </row>
    <row r="2088" spans="2:10" x14ac:dyDescent="0.25">
      <c r="B2088" s="5"/>
      <c r="I2088" s="1"/>
      <c r="J2088" s="1"/>
    </row>
    <row r="2089" spans="2:10" x14ac:dyDescent="0.25">
      <c r="B2089" s="5"/>
      <c r="I2089" s="1"/>
      <c r="J2089" s="1"/>
    </row>
    <row r="2090" spans="2:10" x14ac:dyDescent="0.25">
      <c r="B2090" s="5"/>
      <c r="I2090" s="1"/>
      <c r="J2090" s="1"/>
    </row>
    <row r="2091" spans="2:10" x14ac:dyDescent="0.25">
      <c r="B2091" s="5"/>
      <c r="I2091" s="1"/>
      <c r="J2091" s="1"/>
    </row>
    <row r="2092" spans="2:10" x14ac:dyDescent="0.25">
      <c r="B2092" s="5"/>
      <c r="I2092" s="1"/>
      <c r="J2092" s="1"/>
    </row>
    <row r="2093" spans="2:10" x14ac:dyDescent="0.25">
      <c r="B2093" s="5"/>
      <c r="I2093" s="1"/>
      <c r="J2093" s="1"/>
    </row>
    <row r="2094" spans="2:10" x14ac:dyDescent="0.25">
      <c r="B2094" s="5"/>
      <c r="I2094" s="1"/>
      <c r="J2094" s="1"/>
    </row>
    <row r="2095" spans="2:10" x14ac:dyDescent="0.25">
      <c r="B2095" s="5"/>
      <c r="I2095" s="1"/>
      <c r="J2095" s="1"/>
    </row>
    <row r="2096" spans="2:10" x14ac:dyDescent="0.25">
      <c r="B2096" s="5"/>
      <c r="I2096" s="1"/>
      <c r="J2096" s="1"/>
    </row>
    <row r="2097" spans="2:10" x14ac:dyDescent="0.25">
      <c r="B2097" s="5"/>
      <c r="I2097" s="1"/>
      <c r="J2097" s="1"/>
    </row>
    <row r="2098" spans="2:10" x14ac:dyDescent="0.25">
      <c r="B2098" s="5"/>
      <c r="I2098" s="1"/>
      <c r="J2098" s="1"/>
    </row>
    <row r="2099" spans="2:10" x14ac:dyDescent="0.25">
      <c r="B2099" s="5"/>
      <c r="I2099" s="1"/>
      <c r="J2099" s="1"/>
    </row>
    <row r="2100" spans="2:10" x14ac:dyDescent="0.25">
      <c r="B2100" s="5"/>
      <c r="I2100" s="1"/>
      <c r="J2100" s="1"/>
    </row>
    <row r="2101" spans="2:10" x14ac:dyDescent="0.25">
      <c r="B2101" s="5"/>
      <c r="I2101" s="1"/>
      <c r="J2101" s="1"/>
    </row>
    <row r="2102" spans="2:10" x14ac:dyDescent="0.25">
      <c r="B2102" s="5"/>
      <c r="I2102" s="1"/>
      <c r="J2102" s="1"/>
    </row>
    <row r="2103" spans="2:10" x14ac:dyDescent="0.25">
      <c r="B2103" s="5"/>
      <c r="I2103" s="1"/>
      <c r="J2103" s="1"/>
    </row>
    <row r="2104" spans="2:10" x14ac:dyDescent="0.25">
      <c r="B2104" s="5"/>
      <c r="I2104" s="1"/>
      <c r="J2104" s="1"/>
    </row>
    <row r="2105" spans="2:10" x14ac:dyDescent="0.25">
      <c r="B2105" s="5"/>
      <c r="I2105" s="1"/>
      <c r="J2105" s="1"/>
    </row>
    <row r="2106" spans="2:10" x14ac:dyDescent="0.25">
      <c r="B2106" s="5"/>
      <c r="I2106" s="1"/>
      <c r="J2106" s="1"/>
    </row>
    <row r="2107" spans="2:10" x14ac:dyDescent="0.25">
      <c r="B2107" s="5"/>
      <c r="I2107" s="1"/>
      <c r="J2107" s="1"/>
    </row>
    <row r="2108" spans="2:10" x14ac:dyDescent="0.25">
      <c r="B2108" s="5"/>
      <c r="I2108" s="1"/>
      <c r="J2108" s="1"/>
    </row>
    <row r="2109" spans="2:10" x14ac:dyDescent="0.25">
      <c r="B2109" s="5"/>
      <c r="I2109" s="1"/>
      <c r="J2109" s="1"/>
    </row>
    <row r="2110" spans="2:10" x14ac:dyDescent="0.25">
      <c r="B2110" s="5"/>
      <c r="I2110" s="1"/>
      <c r="J2110" s="1"/>
    </row>
    <row r="2111" spans="2:10" x14ac:dyDescent="0.25">
      <c r="B2111" s="5"/>
      <c r="I2111" s="1"/>
      <c r="J2111" s="1"/>
    </row>
    <row r="2112" spans="2:10" x14ac:dyDescent="0.25">
      <c r="B2112" s="5"/>
      <c r="I2112" s="1"/>
      <c r="J2112" s="1"/>
    </row>
    <row r="2113" spans="2:10" x14ac:dyDescent="0.25">
      <c r="B2113" s="5"/>
      <c r="I2113" s="1"/>
      <c r="J2113" s="1"/>
    </row>
    <row r="2114" spans="2:10" x14ac:dyDescent="0.25">
      <c r="B2114" s="5"/>
      <c r="I2114" s="1"/>
      <c r="J2114" s="1"/>
    </row>
    <row r="2115" spans="2:10" x14ac:dyDescent="0.25">
      <c r="B2115" s="5"/>
      <c r="I2115" s="1"/>
      <c r="J2115" s="1"/>
    </row>
    <row r="2116" spans="2:10" x14ac:dyDescent="0.25">
      <c r="B2116" s="5"/>
      <c r="I2116" s="1"/>
      <c r="J2116" s="1"/>
    </row>
    <row r="2117" spans="2:10" x14ac:dyDescent="0.25">
      <c r="B2117" s="5"/>
      <c r="I2117" s="1"/>
      <c r="J2117" s="1"/>
    </row>
    <row r="2118" spans="2:10" x14ac:dyDescent="0.25">
      <c r="B2118" s="5"/>
      <c r="I2118" s="1"/>
      <c r="J2118" s="1"/>
    </row>
    <row r="2119" spans="2:10" x14ac:dyDescent="0.25">
      <c r="B2119" s="5"/>
      <c r="I2119" s="1"/>
      <c r="J2119" s="1"/>
    </row>
    <row r="2120" spans="2:10" x14ac:dyDescent="0.25">
      <c r="B2120" s="5"/>
      <c r="I2120" s="1"/>
      <c r="J2120" s="1"/>
    </row>
    <row r="2121" spans="2:10" x14ac:dyDescent="0.25">
      <c r="B2121" s="5"/>
      <c r="I2121" s="1"/>
      <c r="J2121" s="1"/>
    </row>
    <row r="2122" spans="2:10" x14ac:dyDescent="0.25">
      <c r="B2122" s="5"/>
      <c r="I2122" s="1"/>
      <c r="J2122" s="1"/>
    </row>
    <row r="2123" spans="2:10" x14ac:dyDescent="0.25">
      <c r="B2123" s="5"/>
      <c r="I2123" s="1"/>
      <c r="J2123" s="1"/>
    </row>
    <row r="2124" spans="2:10" x14ac:dyDescent="0.25">
      <c r="B2124" s="5"/>
      <c r="I2124" s="1"/>
      <c r="J2124" s="1"/>
    </row>
    <row r="2125" spans="2:10" x14ac:dyDescent="0.25">
      <c r="B2125" s="5"/>
      <c r="I2125" s="1"/>
      <c r="J2125" s="1"/>
    </row>
    <row r="2126" spans="2:10" x14ac:dyDescent="0.25">
      <c r="B2126" s="5"/>
      <c r="I2126" s="1"/>
      <c r="J2126" s="1"/>
    </row>
    <row r="2127" spans="2:10" x14ac:dyDescent="0.25">
      <c r="B2127" s="5"/>
      <c r="I2127" s="1"/>
      <c r="J2127" s="1"/>
    </row>
    <row r="2128" spans="2:10" x14ac:dyDescent="0.25">
      <c r="B2128" s="5"/>
      <c r="I2128" s="1"/>
      <c r="J2128" s="1"/>
    </row>
    <row r="2129" spans="2:10" x14ac:dyDescent="0.25">
      <c r="B2129" s="5"/>
      <c r="I2129" s="1"/>
      <c r="J2129" s="1"/>
    </row>
    <row r="2130" spans="2:10" x14ac:dyDescent="0.25">
      <c r="B2130" s="5"/>
      <c r="I2130" s="1"/>
      <c r="J2130" s="1"/>
    </row>
    <row r="2131" spans="2:10" x14ac:dyDescent="0.25">
      <c r="B2131" s="5"/>
      <c r="I2131" s="1"/>
      <c r="J2131" s="1"/>
    </row>
    <row r="2132" spans="2:10" x14ac:dyDescent="0.25">
      <c r="B2132" s="5"/>
      <c r="I2132" s="1"/>
      <c r="J2132" s="1"/>
    </row>
    <row r="2133" spans="2:10" x14ac:dyDescent="0.25">
      <c r="B2133" s="5"/>
      <c r="I2133" s="1"/>
      <c r="J2133" s="1"/>
    </row>
    <row r="2134" spans="2:10" x14ac:dyDescent="0.25">
      <c r="B2134" s="5"/>
      <c r="I2134" s="1"/>
      <c r="J2134" s="1"/>
    </row>
    <row r="2135" spans="2:10" x14ac:dyDescent="0.25">
      <c r="B2135" s="5"/>
      <c r="I2135" s="1"/>
      <c r="J2135" s="1"/>
    </row>
    <row r="2136" spans="2:10" x14ac:dyDescent="0.25">
      <c r="B2136" s="5"/>
      <c r="I2136" s="1"/>
      <c r="J2136" s="1"/>
    </row>
    <row r="2137" spans="2:10" x14ac:dyDescent="0.25">
      <c r="B2137" s="5"/>
      <c r="I2137" s="1"/>
      <c r="J2137" s="1"/>
    </row>
    <row r="2138" spans="2:10" x14ac:dyDescent="0.25">
      <c r="B2138" s="5"/>
      <c r="I2138" s="1"/>
      <c r="J2138" s="1"/>
    </row>
    <row r="2139" spans="2:10" x14ac:dyDescent="0.25">
      <c r="B2139" s="5"/>
      <c r="I2139" s="1"/>
      <c r="J2139" s="1"/>
    </row>
    <row r="2140" spans="2:10" x14ac:dyDescent="0.25">
      <c r="B2140" s="5"/>
      <c r="I2140" s="1"/>
      <c r="J2140" s="1"/>
    </row>
    <row r="2141" spans="2:10" x14ac:dyDescent="0.25">
      <c r="B2141" s="5"/>
      <c r="I2141" s="1"/>
      <c r="J2141" s="1"/>
    </row>
    <row r="2142" spans="2:10" x14ac:dyDescent="0.25">
      <c r="B2142" s="5"/>
      <c r="I2142" s="1"/>
      <c r="J2142" s="1"/>
    </row>
    <row r="2143" spans="2:10" x14ac:dyDescent="0.25">
      <c r="B2143" s="5"/>
      <c r="I2143" s="1"/>
      <c r="J2143" s="1"/>
    </row>
    <row r="2144" spans="2:10" x14ac:dyDescent="0.25">
      <c r="B2144" s="5"/>
      <c r="I2144" s="1"/>
      <c r="J2144" s="1"/>
    </row>
    <row r="2145" spans="2:10" x14ac:dyDescent="0.25">
      <c r="B2145" s="5"/>
      <c r="I2145" s="1"/>
      <c r="J2145" s="1"/>
    </row>
    <row r="2146" spans="2:10" x14ac:dyDescent="0.25">
      <c r="B2146" s="5"/>
      <c r="I2146" s="1"/>
      <c r="J2146" s="1"/>
    </row>
    <row r="2147" spans="2:10" x14ac:dyDescent="0.25">
      <c r="B2147" s="5"/>
      <c r="I2147" s="1"/>
      <c r="J2147" s="1"/>
    </row>
    <row r="2148" spans="2:10" x14ac:dyDescent="0.25">
      <c r="B2148" s="5"/>
      <c r="I2148" s="1"/>
      <c r="J2148" s="1"/>
    </row>
    <row r="2149" spans="2:10" x14ac:dyDescent="0.25">
      <c r="B2149" s="5"/>
      <c r="I2149" s="1"/>
      <c r="J2149" s="1"/>
    </row>
    <row r="2150" spans="2:10" x14ac:dyDescent="0.25">
      <c r="B2150" s="5"/>
      <c r="I2150" s="1"/>
      <c r="J2150" s="1"/>
    </row>
    <row r="2151" spans="2:10" x14ac:dyDescent="0.25">
      <c r="B2151" s="5"/>
      <c r="I2151" s="1"/>
      <c r="J2151" s="1"/>
    </row>
    <row r="2152" spans="2:10" x14ac:dyDescent="0.25">
      <c r="B2152" s="5"/>
      <c r="I2152" s="1"/>
      <c r="J2152" s="1"/>
    </row>
    <row r="2153" spans="2:10" x14ac:dyDescent="0.25">
      <c r="B2153" s="5"/>
      <c r="I2153" s="1"/>
      <c r="J2153" s="1"/>
    </row>
    <row r="2154" spans="2:10" x14ac:dyDescent="0.25">
      <c r="B2154" s="5"/>
      <c r="I2154" s="1"/>
      <c r="J2154" s="1"/>
    </row>
    <row r="2155" spans="2:10" x14ac:dyDescent="0.25">
      <c r="B2155" s="5"/>
      <c r="I2155" s="1"/>
      <c r="J2155" s="1"/>
    </row>
    <row r="2156" spans="2:10" x14ac:dyDescent="0.25">
      <c r="B2156" s="5"/>
      <c r="I2156" s="1"/>
      <c r="J2156" s="1"/>
    </row>
    <row r="2157" spans="2:10" x14ac:dyDescent="0.25">
      <c r="B2157" s="5"/>
      <c r="I2157" s="1"/>
      <c r="J2157" s="1"/>
    </row>
    <row r="2158" spans="2:10" x14ac:dyDescent="0.25">
      <c r="B2158" s="5"/>
      <c r="I2158" s="1"/>
      <c r="J2158" s="1"/>
    </row>
    <row r="2159" spans="2:10" x14ac:dyDescent="0.25">
      <c r="B2159" s="5"/>
      <c r="I2159" s="1"/>
      <c r="J2159" s="1"/>
    </row>
    <row r="2160" spans="2:10" x14ac:dyDescent="0.25">
      <c r="B2160" s="5"/>
      <c r="I2160" s="1"/>
      <c r="J2160" s="1"/>
    </row>
    <row r="2161" spans="2:10" x14ac:dyDescent="0.25">
      <c r="B2161" s="5"/>
      <c r="I2161" s="1"/>
      <c r="J2161" s="1"/>
    </row>
    <row r="2162" spans="2:10" x14ac:dyDescent="0.25">
      <c r="B2162" s="5"/>
      <c r="I2162" s="1"/>
      <c r="J2162" s="1"/>
    </row>
    <row r="2163" spans="2:10" x14ac:dyDescent="0.25">
      <c r="B2163" s="5"/>
      <c r="I2163" s="1"/>
      <c r="J2163" s="1"/>
    </row>
    <row r="2164" spans="2:10" x14ac:dyDescent="0.25">
      <c r="B2164" s="5"/>
      <c r="I2164" s="1"/>
      <c r="J2164" s="1"/>
    </row>
    <row r="2165" spans="2:10" x14ac:dyDescent="0.25">
      <c r="B2165" s="5"/>
      <c r="I2165" s="1"/>
      <c r="J2165" s="1"/>
    </row>
    <row r="2166" spans="2:10" x14ac:dyDescent="0.25">
      <c r="B2166" s="5"/>
      <c r="I2166" s="1"/>
      <c r="J2166" s="1"/>
    </row>
    <row r="2167" spans="2:10" x14ac:dyDescent="0.25">
      <c r="B2167" s="5"/>
      <c r="I2167" s="1"/>
      <c r="J2167" s="1"/>
    </row>
    <row r="2168" spans="2:10" x14ac:dyDescent="0.25">
      <c r="B2168" s="5"/>
      <c r="I2168" s="1"/>
      <c r="J2168" s="1"/>
    </row>
    <row r="2169" spans="2:10" x14ac:dyDescent="0.25">
      <c r="B2169" s="5"/>
      <c r="I2169" s="1"/>
      <c r="J2169" s="1"/>
    </row>
    <row r="2170" spans="2:10" x14ac:dyDescent="0.25">
      <c r="B2170" s="5"/>
      <c r="I2170" s="1"/>
      <c r="J2170" s="1"/>
    </row>
    <row r="2171" spans="2:10" x14ac:dyDescent="0.25">
      <c r="B2171" s="5"/>
      <c r="I2171" s="1"/>
      <c r="J2171" s="1"/>
    </row>
    <row r="2172" spans="2:10" x14ac:dyDescent="0.25">
      <c r="B2172" s="5"/>
      <c r="I2172" s="1"/>
      <c r="J2172" s="1"/>
    </row>
    <row r="2173" spans="2:10" x14ac:dyDescent="0.25">
      <c r="B2173" s="5"/>
      <c r="I2173" s="1"/>
      <c r="J2173" s="1"/>
    </row>
    <row r="2174" spans="2:10" x14ac:dyDescent="0.25">
      <c r="B2174" s="5"/>
      <c r="I2174" s="1"/>
      <c r="J2174" s="1"/>
    </row>
    <row r="2175" spans="2:10" x14ac:dyDescent="0.25">
      <c r="B2175" s="5"/>
      <c r="I2175" s="1"/>
      <c r="J2175" s="1"/>
    </row>
    <row r="2176" spans="2:10" x14ac:dyDescent="0.25">
      <c r="B2176" s="5"/>
      <c r="I2176" s="1"/>
      <c r="J2176" s="1"/>
    </row>
    <row r="2177" spans="2:10" x14ac:dyDescent="0.25">
      <c r="B2177" s="5"/>
      <c r="I2177" s="1"/>
      <c r="J2177" s="1"/>
    </row>
    <row r="2178" spans="2:10" x14ac:dyDescent="0.25">
      <c r="B2178" s="5"/>
      <c r="I2178" s="1"/>
      <c r="J2178" s="1"/>
    </row>
    <row r="2179" spans="2:10" x14ac:dyDescent="0.25">
      <c r="B2179" s="5"/>
      <c r="I2179" s="1"/>
      <c r="J2179" s="1"/>
    </row>
    <row r="2180" spans="2:10" x14ac:dyDescent="0.25">
      <c r="B2180" s="5"/>
      <c r="I2180" s="1"/>
      <c r="J2180" s="1"/>
    </row>
    <row r="2181" spans="2:10" x14ac:dyDescent="0.25">
      <c r="B2181" s="5"/>
      <c r="I2181" s="1"/>
      <c r="J2181" s="1"/>
    </row>
    <row r="2182" spans="2:10" x14ac:dyDescent="0.25">
      <c r="B2182" s="5"/>
      <c r="I2182" s="1"/>
      <c r="J2182" s="1"/>
    </row>
    <row r="2183" spans="2:10" x14ac:dyDescent="0.25">
      <c r="B2183" s="5"/>
      <c r="I2183" s="1"/>
      <c r="J2183" s="1"/>
    </row>
    <row r="2184" spans="2:10" x14ac:dyDescent="0.25">
      <c r="B2184" s="5"/>
      <c r="I2184" s="1"/>
      <c r="J2184" s="1"/>
    </row>
    <row r="2185" spans="2:10" x14ac:dyDescent="0.25">
      <c r="B2185" s="5"/>
      <c r="I2185" s="1"/>
      <c r="J2185" s="1"/>
    </row>
    <row r="2186" spans="2:10" x14ac:dyDescent="0.25">
      <c r="B2186" s="5"/>
      <c r="I2186" s="1"/>
      <c r="J2186" s="1"/>
    </row>
    <row r="2187" spans="2:10" x14ac:dyDescent="0.25">
      <c r="B2187" s="5"/>
      <c r="I2187" s="1"/>
      <c r="J2187" s="1"/>
    </row>
    <row r="2188" spans="2:10" x14ac:dyDescent="0.25">
      <c r="B2188" s="5"/>
      <c r="I2188" s="1"/>
      <c r="J2188" s="1"/>
    </row>
    <row r="2189" spans="2:10" x14ac:dyDescent="0.25">
      <c r="B2189" s="5"/>
      <c r="I2189" s="1"/>
      <c r="J2189" s="1"/>
    </row>
    <row r="2190" spans="2:10" x14ac:dyDescent="0.25">
      <c r="B2190" s="5"/>
      <c r="I2190" s="1"/>
      <c r="J2190" s="1"/>
    </row>
    <row r="2191" spans="2:10" x14ac:dyDescent="0.25">
      <c r="B2191" s="5"/>
      <c r="I2191" s="1"/>
      <c r="J2191" s="1"/>
    </row>
    <row r="2192" spans="2:10" x14ac:dyDescent="0.25">
      <c r="B2192" s="5"/>
      <c r="I2192" s="1"/>
      <c r="J2192" s="1"/>
    </row>
    <row r="2193" spans="2:10" x14ac:dyDescent="0.25">
      <c r="B2193" s="5"/>
      <c r="I2193" s="1"/>
      <c r="J2193" s="1"/>
    </row>
    <row r="2194" spans="2:10" x14ac:dyDescent="0.25">
      <c r="B2194" s="5"/>
      <c r="I2194" s="1"/>
      <c r="J2194" s="1"/>
    </row>
    <row r="2195" spans="2:10" x14ac:dyDescent="0.25">
      <c r="B2195" s="5"/>
      <c r="I2195" s="1"/>
      <c r="J2195" s="1"/>
    </row>
    <row r="2196" spans="2:10" x14ac:dyDescent="0.25">
      <c r="B2196" s="5"/>
      <c r="I2196" s="1"/>
      <c r="J2196" s="1"/>
    </row>
    <row r="2197" spans="2:10" x14ac:dyDescent="0.25">
      <c r="B2197" s="5"/>
      <c r="I2197" s="1"/>
      <c r="J2197" s="1"/>
    </row>
    <row r="2198" spans="2:10" x14ac:dyDescent="0.25">
      <c r="B2198" s="5"/>
      <c r="I2198" s="1"/>
      <c r="J2198" s="1"/>
    </row>
    <row r="2199" spans="2:10" x14ac:dyDescent="0.25">
      <c r="B2199" s="5"/>
      <c r="I2199" s="1"/>
      <c r="J2199" s="1"/>
    </row>
    <row r="2200" spans="2:10" x14ac:dyDescent="0.25">
      <c r="B2200" s="5"/>
      <c r="I2200" s="1"/>
      <c r="J2200" s="1"/>
    </row>
    <row r="2201" spans="2:10" x14ac:dyDescent="0.25">
      <c r="B2201" s="5"/>
      <c r="I2201" s="1"/>
      <c r="J2201" s="1"/>
    </row>
    <row r="2202" spans="2:10" x14ac:dyDescent="0.25">
      <c r="B2202" s="5"/>
      <c r="I2202" s="1"/>
      <c r="J2202" s="1"/>
    </row>
    <row r="2203" spans="2:10" x14ac:dyDescent="0.25">
      <c r="B2203" s="5"/>
      <c r="I2203" s="1"/>
      <c r="J2203" s="1"/>
    </row>
    <row r="2204" spans="2:10" x14ac:dyDescent="0.25">
      <c r="B2204" s="5"/>
      <c r="I2204" s="1"/>
      <c r="J2204" s="1"/>
    </row>
    <row r="2205" spans="2:10" x14ac:dyDescent="0.25">
      <c r="B2205" s="5"/>
      <c r="I2205" s="1"/>
      <c r="J2205" s="1"/>
    </row>
    <row r="2206" spans="2:10" x14ac:dyDescent="0.25">
      <c r="B2206" s="5"/>
      <c r="I2206" s="1"/>
      <c r="J2206" s="1"/>
    </row>
    <row r="2207" spans="2:10" x14ac:dyDescent="0.25">
      <c r="B2207" s="5"/>
      <c r="I2207" s="1"/>
      <c r="J2207" s="1"/>
    </row>
    <row r="2208" spans="2:10" x14ac:dyDescent="0.25">
      <c r="B2208" s="5"/>
      <c r="I2208" s="1"/>
      <c r="J2208" s="1"/>
    </row>
    <row r="2209" spans="2:10" x14ac:dyDescent="0.25">
      <c r="B2209" s="5"/>
      <c r="I2209" s="1"/>
      <c r="J2209" s="1"/>
    </row>
    <row r="2210" spans="2:10" x14ac:dyDescent="0.25">
      <c r="B2210" s="5"/>
      <c r="I2210" s="1"/>
      <c r="J2210" s="1"/>
    </row>
    <row r="2211" spans="2:10" x14ac:dyDescent="0.25">
      <c r="B2211" s="5"/>
      <c r="I2211" s="1"/>
      <c r="J2211" s="1"/>
    </row>
    <row r="2212" spans="2:10" x14ac:dyDescent="0.25">
      <c r="B2212" s="5"/>
      <c r="I2212" s="1"/>
      <c r="J2212" s="1"/>
    </row>
    <row r="2213" spans="2:10" x14ac:dyDescent="0.25">
      <c r="B2213" s="5"/>
      <c r="I2213" s="1"/>
      <c r="J2213" s="1"/>
    </row>
    <row r="2214" spans="2:10" x14ac:dyDescent="0.25">
      <c r="B2214" s="5"/>
      <c r="I2214" s="1"/>
      <c r="J2214" s="1"/>
    </row>
    <row r="2215" spans="2:10" x14ac:dyDescent="0.25">
      <c r="B2215" s="5"/>
      <c r="I2215" s="1"/>
      <c r="J2215" s="1"/>
    </row>
    <row r="2216" spans="2:10" x14ac:dyDescent="0.25">
      <c r="B2216" s="5"/>
      <c r="I2216" s="1"/>
      <c r="J2216" s="1"/>
    </row>
    <row r="2217" spans="2:10" x14ac:dyDescent="0.25">
      <c r="B2217" s="5"/>
      <c r="I2217" s="1"/>
      <c r="J2217" s="1"/>
    </row>
    <row r="2218" spans="2:10" x14ac:dyDescent="0.25">
      <c r="B2218" s="5"/>
      <c r="I2218" s="1"/>
      <c r="J2218" s="1"/>
    </row>
    <row r="2219" spans="2:10" x14ac:dyDescent="0.25">
      <c r="B2219" s="5"/>
      <c r="I2219" s="1"/>
      <c r="J2219" s="1"/>
    </row>
    <row r="2220" spans="2:10" x14ac:dyDescent="0.25">
      <c r="B2220" s="5"/>
      <c r="I2220" s="1"/>
      <c r="J2220" s="1"/>
    </row>
    <row r="2221" spans="2:10" x14ac:dyDescent="0.25">
      <c r="B2221" s="5"/>
      <c r="I2221" s="1"/>
      <c r="J2221" s="1"/>
    </row>
    <row r="2222" spans="2:10" x14ac:dyDescent="0.25">
      <c r="B2222" s="5"/>
      <c r="I2222" s="1"/>
      <c r="J2222" s="1"/>
    </row>
    <row r="2223" spans="2:10" x14ac:dyDescent="0.25">
      <c r="B2223" s="5"/>
      <c r="I2223" s="1"/>
      <c r="J2223" s="1"/>
    </row>
    <row r="2224" spans="2:10" x14ac:dyDescent="0.25">
      <c r="B2224" s="5"/>
      <c r="I2224" s="1"/>
      <c r="J2224" s="1"/>
    </row>
    <row r="2225" spans="2:10" x14ac:dyDescent="0.25">
      <c r="B2225" s="5"/>
      <c r="I2225" s="1"/>
      <c r="J2225" s="1"/>
    </row>
    <row r="2226" spans="2:10" x14ac:dyDescent="0.25">
      <c r="B2226" s="5"/>
      <c r="I2226" s="1"/>
      <c r="J2226" s="1"/>
    </row>
    <row r="2227" spans="2:10" x14ac:dyDescent="0.25">
      <c r="B2227" s="5"/>
      <c r="I2227" s="1"/>
      <c r="J2227" s="1"/>
    </row>
    <row r="2228" spans="2:10" x14ac:dyDescent="0.25">
      <c r="B2228" s="5"/>
      <c r="I2228" s="1"/>
      <c r="J2228" s="1"/>
    </row>
    <row r="2229" spans="2:10" x14ac:dyDescent="0.25">
      <c r="B2229" s="5"/>
      <c r="I2229" s="1"/>
      <c r="J2229" s="1"/>
    </row>
    <row r="2230" spans="2:10" x14ac:dyDescent="0.25">
      <c r="B2230" s="5"/>
      <c r="I2230" s="1"/>
      <c r="J2230" s="1"/>
    </row>
    <row r="2231" spans="2:10" x14ac:dyDescent="0.25">
      <c r="B2231" s="5"/>
      <c r="I2231" s="1"/>
      <c r="J2231" s="1"/>
    </row>
    <row r="2232" spans="2:10" x14ac:dyDescent="0.25">
      <c r="B2232" s="5"/>
      <c r="I2232" s="1"/>
      <c r="J2232" s="1"/>
    </row>
    <row r="2233" spans="2:10" x14ac:dyDescent="0.25">
      <c r="B2233" s="5"/>
      <c r="I2233" s="1"/>
      <c r="J2233" s="1"/>
    </row>
    <row r="2234" spans="2:10" x14ac:dyDescent="0.25">
      <c r="B2234" s="5"/>
      <c r="I2234" s="1"/>
      <c r="J2234" s="1"/>
    </row>
    <row r="2235" spans="2:10" x14ac:dyDescent="0.25">
      <c r="B2235" s="5"/>
      <c r="I2235" s="1"/>
      <c r="J2235" s="1"/>
    </row>
    <row r="2236" spans="2:10" x14ac:dyDescent="0.25">
      <c r="B2236" s="5"/>
      <c r="I2236" s="1"/>
      <c r="J2236" s="1"/>
    </row>
    <row r="2237" spans="2:10" x14ac:dyDescent="0.25">
      <c r="B2237" s="5"/>
      <c r="I2237" s="1"/>
      <c r="J2237" s="1"/>
    </row>
    <row r="2238" spans="2:10" x14ac:dyDescent="0.25">
      <c r="B2238" s="5"/>
      <c r="I2238" s="1"/>
      <c r="J2238" s="1"/>
    </row>
    <row r="2239" spans="2:10" x14ac:dyDescent="0.25">
      <c r="B2239" s="5"/>
      <c r="I2239" s="1"/>
      <c r="J2239" s="1"/>
    </row>
    <row r="2240" spans="2:10" x14ac:dyDescent="0.25">
      <c r="B2240" s="5"/>
      <c r="I2240" s="1"/>
      <c r="J2240" s="1"/>
    </row>
    <row r="2241" spans="2:10" x14ac:dyDescent="0.25">
      <c r="B2241" s="5"/>
      <c r="I2241" s="1"/>
      <c r="J2241" s="1"/>
    </row>
    <row r="2242" spans="2:10" x14ac:dyDescent="0.25">
      <c r="B2242" s="5"/>
      <c r="I2242" s="1"/>
      <c r="J2242" s="1"/>
    </row>
    <row r="2243" spans="2:10" x14ac:dyDescent="0.25">
      <c r="B2243" s="5"/>
      <c r="I2243" s="1"/>
      <c r="J2243" s="1"/>
    </row>
    <row r="2244" spans="2:10" x14ac:dyDescent="0.25">
      <c r="B2244" s="5"/>
      <c r="I2244" s="1"/>
      <c r="J2244" s="1"/>
    </row>
    <row r="2245" spans="2:10" x14ac:dyDescent="0.25">
      <c r="B2245" s="5"/>
      <c r="I2245" s="1"/>
      <c r="J2245" s="1"/>
    </row>
    <row r="2246" spans="2:10" x14ac:dyDescent="0.25">
      <c r="B2246" s="5"/>
      <c r="I2246" s="1"/>
      <c r="J2246" s="1"/>
    </row>
    <row r="2247" spans="2:10" x14ac:dyDescent="0.25">
      <c r="B2247" s="5"/>
      <c r="I2247" s="1"/>
      <c r="J2247" s="1"/>
    </row>
    <row r="2248" spans="2:10" x14ac:dyDescent="0.25">
      <c r="B2248" s="5"/>
      <c r="I2248" s="1"/>
      <c r="J2248" s="1"/>
    </row>
    <row r="2249" spans="2:10" x14ac:dyDescent="0.25">
      <c r="B2249" s="5"/>
      <c r="I2249" s="1"/>
      <c r="J2249" s="1"/>
    </row>
    <row r="2250" spans="2:10" x14ac:dyDescent="0.25">
      <c r="B2250" s="5"/>
      <c r="I2250" s="1"/>
      <c r="J2250" s="1"/>
    </row>
    <row r="2251" spans="2:10" x14ac:dyDescent="0.25">
      <c r="B2251" s="5"/>
      <c r="I2251" s="1"/>
      <c r="J2251" s="1"/>
    </row>
    <row r="2252" spans="2:10" x14ac:dyDescent="0.25">
      <c r="B2252" s="5"/>
      <c r="I2252" s="1"/>
      <c r="J2252" s="1"/>
    </row>
    <row r="2253" spans="2:10" x14ac:dyDescent="0.25">
      <c r="B2253" s="5"/>
      <c r="I2253" s="1"/>
      <c r="J2253" s="1"/>
    </row>
    <row r="2254" spans="2:10" x14ac:dyDescent="0.25">
      <c r="B2254" s="5"/>
      <c r="I2254" s="1"/>
      <c r="J2254" s="1"/>
    </row>
    <row r="2255" spans="2:10" x14ac:dyDescent="0.25">
      <c r="B2255" s="5"/>
      <c r="I2255" s="1"/>
      <c r="J2255" s="1"/>
    </row>
    <row r="2256" spans="2:10" x14ac:dyDescent="0.25">
      <c r="B2256" s="5"/>
      <c r="I2256" s="1"/>
      <c r="J2256" s="1"/>
    </row>
    <row r="2257" spans="2:10" x14ac:dyDescent="0.25">
      <c r="B2257" s="5"/>
      <c r="I2257" s="1"/>
      <c r="J2257" s="1"/>
    </row>
    <row r="2258" spans="2:10" x14ac:dyDescent="0.25">
      <c r="B2258" s="5"/>
      <c r="I2258" s="1"/>
      <c r="J2258" s="1"/>
    </row>
    <row r="2259" spans="2:10" x14ac:dyDescent="0.25">
      <c r="B2259" s="5"/>
      <c r="I2259" s="1"/>
      <c r="J2259" s="1"/>
    </row>
    <row r="2260" spans="2:10" x14ac:dyDescent="0.25">
      <c r="B2260" s="5"/>
      <c r="I2260" s="1"/>
      <c r="J2260" s="1"/>
    </row>
    <row r="2261" spans="2:10" x14ac:dyDescent="0.25">
      <c r="B2261" s="5"/>
      <c r="I2261" s="1"/>
      <c r="J2261" s="1"/>
    </row>
    <row r="2262" spans="2:10" x14ac:dyDescent="0.25">
      <c r="B2262" s="5"/>
      <c r="I2262" s="1"/>
      <c r="J2262" s="1"/>
    </row>
    <row r="2263" spans="2:10" x14ac:dyDescent="0.25">
      <c r="B2263" s="5"/>
      <c r="I2263" s="1"/>
      <c r="J2263" s="1"/>
    </row>
    <row r="2264" spans="2:10" x14ac:dyDescent="0.25">
      <c r="B2264" s="5"/>
      <c r="I2264" s="1"/>
      <c r="J2264" s="1"/>
    </row>
    <row r="2265" spans="2:10" x14ac:dyDescent="0.25">
      <c r="B2265" s="5"/>
      <c r="I2265" s="1"/>
      <c r="J2265" s="1"/>
    </row>
    <row r="2266" spans="2:10" x14ac:dyDescent="0.25">
      <c r="B2266" s="5"/>
      <c r="I2266" s="1"/>
      <c r="J2266" s="1"/>
    </row>
    <row r="2267" spans="2:10" x14ac:dyDescent="0.25">
      <c r="B2267" s="5"/>
      <c r="I2267" s="1"/>
      <c r="J2267" s="1"/>
    </row>
    <row r="2268" spans="2:10" x14ac:dyDescent="0.25">
      <c r="B2268" s="5"/>
      <c r="I2268" s="1"/>
      <c r="J2268" s="1"/>
    </row>
    <row r="2269" spans="2:10" x14ac:dyDescent="0.25">
      <c r="B2269" s="5"/>
      <c r="I2269" s="1"/>
      <c r="J2269" s="1"/>
    </row>
    <row r="2270" spans="2:10" x14ac:dyDescent="0.25">
      <c r="B2270" s="5"/>
      <c r="I2270" s="1"/>
      <c r="J2270" s="1"/>
    </row>
    <row r="2271" spans="2:10" x14ac:dyDescent="0.25">
      <c r="B2271" s="5"/>
      <c r="I2271" s="1"/>
      <c r="J2271" s="1"/>
    </row>
    <row r="2272" spans="2:10" x14ac:dyDescent="0.25">
      <c r="B2272" s="5"/>
      <c r="I2272" s="1"/>
      <c r="J2272" s="1"/>
    </row>
    <row r="2273" spans="2:10" x14ac:dyDescent="0.25">
      <c r="B2273" s="5"/>
      <c r="I2273" s="1"/>
      <c r="J2273" s="1"/>
    </row>
    <row r="2274" spans="2:10" x14ac:dyDescent="0.25">
      <c r="B2274" s="5"/>
      <c r="I2274" s="1"/>
      <c r="J2274" s="1"/>
    </row>
    <row r="2275" spans="2:10" x14ac:dyDescent="0.25">
      <c r="B2275" s="5"/>
      <c r="I2275" s="1"/>
      <c r="J2275" s="1"/>
    </row>
    <row r="2276" spans="2:10" x14ac:dyDescent="0.25">
      <c r="B2276" s="5"/>
      <c r="I2276" s="1"/>
      <c r="J2276" s="1"/>
    </row>
    <row r="2277" spans="2:10" x14ac:dyDescent="0.25">
      <c r="B2277" s="5"/>
      <c r="I2277" s="1"/>
      <c r="J2277" s="1"/>
    </row>
    <row r="2278" spans="2:10" x14ac:dyDescent="0.25">
      <c r="B2278" s="5"/>
      <c r="I2278" s="1"/>
      <c r="J2278" s="1"/>
    </row>
    <row r="2279" spans="2:10" x14ac:dyDescent="0.25">
      <c r="B2279" s="5"/>
      <c r="I2279" s="1"/>
      <c r="J2279" s="1"/>
    </row>
    <row r="2280" spans="2:10" x14ac:dyDescent="0.25">
      <c r="B2280" s="5"/>
      <c r="I2280" s="1"/>
      <c r="J2280" s="1"/>
    </row>
    <row r="2281" spans="2:10" x14ac:dyDescent="0.25">
      <c r="B2281" s="5"/>
      <c r="I2281" s="1"/>
      <c r="J2281" s="1"/>
    </row>
    <row r="2282" spans="2:10" x14ac:dyDescent="0.25">
      <c r="B2282" s="5"/>
      <c r="I2282" s="1"/>
      <c r="J2282" s="1"/>
    </row>
    <row r="2283" spans="2:10" x14ac:dyDescent="0.25">
      <c r="B2283" s="5"/>
      <c r="I2283" s="1"/>
      <c r="J2283" s="1"/>
    </row>
    <row r="2284" spans="2:10" x14ac:dyDescent="0.25">
      <c r="B2284" s="5"/>
      <c r="I2284" s="1"/>
      <c r="J2284" s="1"/>
    </row>
    <row r="2285" spans="2:10" x14ac:dyDescent="0.25">
      <c r="B2285" s="5"/>
      <c r="I2285" s="1"/>
      <c r="J2285" s="1"/>
    </row>
    <row r="2286" spans="2:10" x14ac:dyDescent="0.25">
      <c r="B2286" s="5"/>
      <c r="I2286" s="1"/>
      <c r="J2286" s="1"/>
    </row>
    <row r="2287" spans="2:10" x14ac:dyDescent="0.25">
      <c r="B2287" s="5"/>
      <c r="I2287" s="1"/>
      <c r="J2287" s="1"/>
    </row>
    <row r="2288" spans="2:10" x14ac:dyDescent="0.25">
      <c r="B2288" s="5"/>
      <c r="I2288" s="1"/>
      <c r="J2288" s="1"/>
    </row>
    <row r="2289" spans="2:10" x14ac:dyDescent="0.25">
      <c r="B2289" s="5"/>
      <c r="I2289" s="1"/>
      <c r="J2289" s="1"/>
    </row>
    <row r="2290" spans="2:10" x14ac:dyDescent="0.25">
      <c r="B2290" s="5"/>
      <c r="I2290" s="1"/>
      <c r="J2290" s="1"/>
    </row>
    <row r="2291" spans="2:10" x14ac:dyDescent="0.25">
      <c r="B2291" s="5"/>
      <c r="I2291" s="1"/>
      <c r="J2291" s="1"/>
    </row>
    <row r="2292" spans="2:10" x14ac:dyDescent="0.25">
      <c r="B2292" s="5"/>
      <c r="I2292" s="1"/>
      <c r="J2292" s="1"/>
    </row>
    <row r="2293" spans="2:10" x14ac:dyDescent="0.25">
      <c r="B2293" s="5"/>
      <c r="I2293" s="1"/>
      <c r="J2293" s="1"/>
    </row>
    <row r="2294" spans="2:10" x14ac:dyDescent="0.25">
      <c r="B2294" s="5"/>
      <c r="I2294" s="1"/>
      <c r="J2294" s="1"/>
    </row>
    <row r="2295" spans="2:10" x14ac:dyDescent="0.25">
      <c r="B2295" s="5"/>
      <c r="I2295" s="1"/>
      <c r="J2295" s="1"/>
    </row>
    <row r="2296" spans="2:10" x14ac:dyDescent="0.25">
      <c r="B2296" s="5"/>
      <c r="I2296" s="1"/>
      <c r="J2296" s="1"/>
    </row>
    <row r="2297" spans="2:10" x14ac:dyDescent="0.25">
      <c r="B2297" s="5"/>
      <c r="I2297" s="1"/>
      <c r="J2297" s="1"/>
    </row>
    <row r="2298" spans="2:10" x14ac:dyDescent="0.25">
      <c r="B2298" s="5"/>
      <c r="I2298" s="1"/>
      <c r="J2298" s="1"/>
    </row>
    <row r="2299" spans="2:10" x14ac:dyDescent="0.25">
      <c r="B2299" s="5"/>
      <c r="I2299" s="1"/>
      <c r="J2299" s="1"/>
    </row>
    <row r="2300" spans="2:10" x14ac:dyDescent="0.25">
      <c r="B2300" s="5"/>
      <c r="I2300" s="1"/>
      <c r="J2300" s="1"/>
    </row>
    <row r="2301" spans="2:10" x14ac:dyDescent="0.25">
      <c r="B2301" s="5"/>
      <c r="I2301" s="1"/>
      <c r="J2301" s="1"/>
    </row>
    <row r="2302" spans="2:10" x14ac:dyDescent="0.25">
      <c r="B2302" s="5"/>
      <c r="I2302" s="1"/>
      <c r="J2302" s="1"/>
    </row>
    <row r="2303" spans="2:10" x14ac:dyDescent="0.25">
      <c r="B2303" s="5"/>
      <c r="I2303" s="1"/>
      <c r="J2303" s="1"/>
    </row>
    <row r="2304" spans="2:10" x14ac:dyDescent="0.25">
      <c r="B2304" s="5"/>
      <c r="I2304" s="1"/>
      <c r="J2304" s="1"/>
    </row>
    <row r="2305" spans="2:10" x14ac:dyDescent="0.25">
      <c r="B2305" s="5"/>
      <c r="I2305" s="1"/>
      <c r="J2305" s="1"/>
    </row>
    <row r="2306" spans="2:10" x14ac:dyDescent="0.25">
      <c r="B2306" s="5"/>
      <c r="I2306" s="1"/>
      <c r="J2306" s="1"/>
    </row>
    <row r="2307" spans="2:10" x14ac:dyDescent="0.25">
      <c r="B2307" s="5"/>
      <c r="I2307" s="1"/>
      <c r="J2307" s="1"/>
    </row>
    <row r="2308" spans="2:10" x14ac:dyDescent="0.25">
      <c r="B2308" s="5"/>
      <c r="I2308" s="1"/>
      <c r="J2308" s="1"/>
    </row>
    <row r="2309" spans="2:10" x14ac:dyDescent="0.25">
      <c r="B2309" s="5"/>
      <c r="I2309" s="1"/>
      <c r="J2309" s="1"/>
    </row>
    <row r="2310" spans="2:10" x14ac:dyDescent="0.25">
      <c r="B2310" s="5"/>
      <c r="I2310" s="1"/>
      <c r="J2310" s="1"/>
    </row>
    <row r="2311" spans="2:10" x14ac:dyDescent="0.25">
      <c r="B2311" s="5"/>
      <c r="I2311" s="1"/>
      <c r="J2311" s="1"/>
    </row>
    <row r="2312" spans="2:10" x14ac:dyDescent="0.25">
      <c r="B2312" s="5"/>
      <c r="I2312" s="1"/>
      <c r="J2312" s="1"/>
    </row>
    <row r="2313" spans="2:10" x14ac:dyDescent="0.25">
      <c r="B2313" s="5"/>
      <c r="I2313" s="1"/>
      <c r="J2313" s="1"/>
    </row>
    <row r="2314" spans="2:10" x14ac:dyDescent="0.25">
      <c r="B2314" s="5"/>
      <c r="I2314" s="1"/>
      <c r="J2314" s="1"/>
    </row>
    <row r="2315" spans="2:10" x14ac:dyDescent="0.25">
      <c r="B2315" s="5"/>
      <c r="I2315" s="1"/>
      <c r="J2315" s="1"/>
    </row>
    <row r="2316" spans="2:10" x14ac:dyDescent="0.25">
      <c r="B2316" s="5"/>
      <c r="I2316" s="1"/>
      <c r="J2316" s="1"/>
    </row>
    <row r="2317" spans="2:10" x14ac:dyDescent="0.25">
      <c r="B2317" s="5"/>
      <c r="I2317" s="1"/>
      <c r="J2317" s="1"/>
    </row>
    <row r="2318" spans="2:10" x14ac:dyDescent="0.25">
      <c r="B2318" s="5"/>
      <c r="I2318" s="1"/>
      <c r="J2318" s="1"/>
    </row>
    <row r="2319" spans="2:10" x14ac:dyDescent="0.25">
      <c r="B2319" s="5"/>
      <c r="I2319" s="1"/>
      <c r="J2319" s="1"/>
    </row>
    <row r="2320" spans="2:10" x14ac:dyDescent="0.25">
      <c r="B2320" s="5"/>
      <c r="I2320" s="1"/>
      <c r="J2320" s="1"/>
    </row>
    <row r="2321" spans="2:10" x14ac:dyDescent="0.25">
      <c r="B2321" s="5"/>
      <c r="I2321" s="1"/>
      <c r="J2321" s="1"/>
    </row>
    <row r="2322" spans="2:10" x14ac:dyDescent="0.25">
      <c r="B2322" s="5"/>
      <c r="I2322" s="1"/>
      <c r="J2322" s="1"/>
    </row>
    <row r="2323" spans="2:10" x14ac:dyDescent="0.25">
      <c r="B2323" s="5"/>
      <c r="I2323" s="1"/>
      <c r="J2323" s="1"/>
    </row>
    <row r="2324" spans="2:10" x14ac:dyDescent="0.25">
      <c r="B2324" s="5"/>
      <c r="I2324" s="1"/>
      <c r="J2324" s="1"/>
    </row>
    <row r="2325" spans="2:10" x14ac:dyDescent="0.25">
      <c r="B2325" s="5"/>
      <c r="I2325" s="1"/>
      <c r="J2325" s="1"/>
    </row>
    <row r="2326" spans="2:10" x14ac:dyDescent="0.25">
      <c r="B2326" s="5"/>
      <c r="I2326" s="1"/>
      <c r="J2326" s="1"/>
    </row>
    <row r="2327" spans="2:10" x14ac:dyDescent="0.25">
      <c r="B2327" s="5"/>
      <c r="I2327" s="1"/>
      <c r="J2327" s="1"/>
    </row>
    <row r="2328" spans="2:10" x14ac:dyDescent="0.25">
      <c r="B2328" s="5"/>
      <c r="I2328" s="1"/>
      <c r="J2328" s="1"/>
    </row>
    <row r="2329" spans="2:10" x14ac:dyDescent="0.25">
      <c r="B2329" s="5"/>
      <c r="I2329" s="1"/>
      <c r="J2329" s="1"/>
    </row>
    <row r="2330" spans="2:10" x14ac:dyDescent="0.25">
      <c r="B2330" s="5"/>
      <c r="I2330" s="1"/>
      <c r="J2330" s="1"/>
    </row>
    <row r="2331" spans="2:10" x14ac:dyDescent="0.25">
      <c r="B2331" s="5"/>
      <c r="I2331" s="1"/>
      <c r="J2331" s="1"/>
    </row>
    <row r="2332" spans="2:10" x14ac:dyDescent="0.25">
      <c r="B2332" s="5"/>
      <c r="I2332" s="1"/>
      <c r="J2332" s="1"/>
    </row>
    <row r="2333" spans="2:10" x14ac:dyDescent="0.25">
      <c r="B2333" s="5"/>
      <c r="I2333" s="1"/>
      <c r="J2333" s="1"/>
    </row>
    <row r="2334" spans="2:10" x14ac:dyDescent="0.25">
      <c r="B2334" s="5"/>
      <c r="I2334" s="1"/>
      <c r="J2334" s="1"/>
    </row>
    <row r="2335" spans="2:10" x14ac:dyDescent="0.25">
      <c r="B2335" s="5"/>
      <c r="I2335" s="1"/>
      <c r="J2335" s="1"/>
    </row>
    <row r="2336" spans="2:10" x14ac:dyDescent="0.25">
      <c r="B2336" s="5"/>
      <c r="I2336" s="1"/>
      <c r="J2336" s="1"/>
    </row>
    <row r="2337" spans="2:10" x14ac:dyDescent="0.25">
      <c r="B2337" s="5"/>
      <c r="I2337" s="1"/>
      <c r="J2337" s="1"/>
    </row>
    <row r="2338" spans="2:10" x14ac:dyDescent="0.25">
      <c r="B2338" s="5"/>
      <c r="I2338" s="1"/>
      <c r="J2338" s="1"/>
    </row>
    <row r="2339" spans="2:10" x14ac:dyDescent="0.25">
      <c r="B2339" s="5"/>
      <c r="I2339" s="1"/>
      <c r="J2339" s="1"/>
    </row>
    <row r="2340" spans="2:10" x14ac:dyDescent="0.25">
      <c r="B2340" s="5"/>
      <c r="I2340" s="1"/>
      <c r="J2340" s="1"/>
    </row>
    <row r="2341" spans="2:10" x14ac:dyDescent="0.25">
      <c r="B2341" s="5"/>
      <c r="I2341" s="1"/>
      <c r="J2341" s="1"/>
    </row>
    <row r="2342" spans="2:10" x14ac:dyDescent="0.25">
      <c r="B2342" s="5"/>
      <c r="I2342" s="1"/>
      <c r="J2342" s="1"/>
    </row>
    <row r="2343" spans="2:10" x14ac:dyDescent="0.25">
      <c r="B2343" s="5"/>
      <c r="I2343" s="1"/>
      <c r="J2343" s="1"/>
    </row>
    <row r="2344" spans="2:10" x14ac:dyDescent="0.25">
      <c r="B2344" s="5"/>
      <c r="I2344" s="1"/>
      <c r="J2344" s="1"/>
    </row>
    <row r="2345" spans="2:10" x14ac:dyDescent="0.25">
      <c r="B2345" s="5"/>
      <c r="I2345" s="1"/>
      <c r="J2345" s="1"/>
    </row>
    <row r="2346" spans="2:10" x14ac:dyDescent="0.25">
      <c r="B2346" s="5"/>
      <c r="I2346" s="1"/>
      <c r="J2346" s="1"/>
    </row>
    <row r="2347" spans="2:10" x14ac:dyDescent="0.25">
      <c r="B2347" s="5"/>
      <c r="I2347" s="1"/>
      <c r="J2347" s="1"/>
    </row>
    <row r="2348" spans="2:10" x14ac:dyDescent="0.25">
      <c r="B2348" s="5"/>
      <c r="I2348" s="1"/>
      <c r="J2348" s="1"/>
    </row>
    <row r="2349" spans="2:10" x14ac:dyDescent="0.25">
      <c r="B2349" s="5"/>
      <c r="I2349" s="1"/>
      <c r="J2349" s="1"/>
    </row>
    <row r="2350" spans="2:10" x14ac:dyDescent="0.25">
      <c r="B2350" s="5"/>
      <c r="I2350" s="1"/>
      <c r="J2350" s="1"/>
    </row>
    <row r="2351" spans="2:10" x14ac:dyDescent="0.25">
      <c r="B2351" s="5"/>
      <c r="I2351" s="1"/>
      <c r="J2351" s="1"/>
    </row>
    <row r="2352" spans="2:10" x14ac:dyDescent="0.25">
      <c r="B2352" s="5"/>
      <c r="I2352" s="1"/>
      <c r="J2352" s="1"/>
    </row>
    <row r="2353" spans="2:10" x14ac:dyDescent="0.25">
      <c r="B2353" s="5"/>
      <c r="I2353" s="1"/>
      <c r="J2353" s="1"/>
    </row>
    <row r="2354" spans="2:10" x14ac:dyDescent="0.25">
      <c r="B2354" s="5"/>
      <c r="I2354" s="1"/>
      <c r="J2354" s="1"/>
    </row>
    <row r="2355" spans="2:10" x14ac:dyDescent="0.25">
      <c r="B2355" s="5"/>
      <c r="I2355" s="1"/>
      <c r="J2355" s="1"/>
    </row>
    <row r="2356" spans="2:10" x14ac:dyDescent="0.25">
      <c r="B2356" s="5"/>
      <c r="I2356" s="1"/>
      <c r="J2356" s="1"/>
    </row>
    <row r="2357" spans="2:10" x14ac:dyDescent="0.25">
      <c r="B2357" s="5"/>
      <c r="I2357" s="1"/>
      <c r="J2357" s="1"/>
    </row>
    <row r="2358" spans="2:10" x14ac:dyDescent="0.25">
      <c r="B2358" s="5"/>
      <c r="I2358" s="1"/>
      <c r="J2358" s="1"/>
    </row>
    <row r="2359" spans="2:10" x14ac:dyDescent="0.25">
      <c r="B2359" s="5"/>
      <c r="I2359" s="1"/>
      <c r="J2359" s="1"/>
    </row>
    <row r="2360" spans="2:10" x14ac:dyDescent="0.25">
      <c r="B2360" s="5"/>
      <c r="I2360" s="1"/>
      <c r="J2360" s="1"/>
    </row>
    <row r="2361" spans="2:10" x14ac:dyDescent="0.25">
      <c r="B2361" s="5"/>
      <c r="I2361" s="1"/>
      <c r="J2361" s="1"/>
    </row>
    <row r="2362" spans="2:10" x14ac:dyDescent="0.25">
      <c r="B2362" s="5"/>
      <c r="I2362" s="1"/>
      <c r="J2362" s="1"/>
    </row>
    <row r="2363" spans="2:10" x14ac:dyDescent="0.25">
      <c r="B2363" s="5"/>
      <c r="I2363" s="1"/>
      <c r="J2363" s="1"/>
    </row>
    <row r="2364" spans="2:10" x14ac:dyDescent="0.25">
      <c r="B2364" s="5"/>
      <c r="I2364" s="1"/>
      <c r="J2364" s="1"/>
    </row>
    <row r="2365" spans="2:10" x14ac:dyDescent="0.25">
      <c r="B2365" s="5"/>
      <c r="I2365" s="1"/>
      <c r="J2365" s="1"/>
    </row>
    <row r="2366" spans="2:10" x14ac:dyDescent="0.25">
      <c r="B2366" s="5"/>
      <c r="I2366" s="1"/>
      <c r="J2366" s="1"/>
    </row>
    <row r="2367" spans="2:10" x14ac:dyDescent="0.25">
      <c r="B2367" s="5"/>
      <c r="I2367" s="1"/>
      <c r="J2367" s="1"/>
    </row>
    <row r="2368" spans="2:10" x14ac:dyDescent="0.25">
      <c r="B2368" s="5"/>
      <c r="I2368" s="1"/>
      <c r="J2368" s="1"/>
    </row>
    <row r="2369" spans="2:10" x14ac:dyDescent="0.25">
      <c r="B2369" s="5"/>
      <c r="I2369" s="1"/>
      <c r="J2369" s="1"/>
    </row>
    <row r="2370" spans="2:10" x14ac:dyDescent="0.25">
      <c r="B2370" s="5"/>
      <c r="I2370" s="1"/>
      <c r="J2370" s="1"/>
    </row>
    <row r="2371" spans="2:10" x14ac:dyDescent="0.25">
      <c r="B2371" s="5"/>
      <c r="I2371" s="1"/>
      <c r="J2371" s="1"/>
    </row>
    <row r="2372" spans="2:10" x14ac:dyDescent="0.25">
      <c r="B2372" s="5"/>
      <c r="I2372" s="1"/>
      <c r="J2372" s="1"/>
    </row>
    <row r="2373" spans="2:10" x14ac:dyDescent="0.25">
      <c r="B2373" s="5"/>
      <c r="I2373" s="1"/>
      <c r="J2373" s="1"/>
    </row>
    <row r="2374" spans="2:10" x14ac:dyDescent="0.25">
      <c r="B2374" s="5"/>
      <c r="I2374" s="1"/>
      <c r="J2374" s="1"/>
    </row>
    <row r="2375" spans="2:10" x14ac:dyDescent="0.25">
      <c r="B2375" s="5"/>
      <c r="I2375" s="1"/>
      <c r="J2375" s="1"/>
    </row>
    <row r="2376" spans="2:10" x14ac:dyDescent="0.25">
      <c r="B2376" s="5"/>
      <c r="I2376" s="1"/>
      <c r="J2376" s="1"/>
    </row>
    <row r="2377" spans="2:10" x14ac:dyDescent="0.25">
      <c r="B2377" s="5"/>
      <c r="I2377" s="1"/>
      <c r="J2377" s="1"/>
    </row>
    <row r="2378" spans="2:10" x14ac:dyDescent="0.25">
      <c r="B2378" s="5"/>
      <c r="I2378" s="1"/>
      <c r="J2378" s="1"/>
    </row>
    <row r="2379" spans="2:10" x14ac:dyDescent="0.25">
      <c r="B2379" s="5"/>
      <c r="I2379" s="1"/>
      <c r="J2379" s="1"/>
    </row>
    <row r="2380" spans="2:10" x14ac:dyDescent="0.25">
      <c r="B2380" s="5"/>
      <c r="I2380" s="1"/>
      <c r="J2380" s="1"/>
    </row>
    <row r="2381" spans="2:10" x14ac:dyDescent="0.25">
      <c r="B2381" s="5"/>
      <c r="I2381" s="1"/>
      <c r="J2381" s="1"/>
    </row>
    <row r="2382" spans="2:10" x14ac:dyDescent="0.25">
      <c r="B2382" s="5"/>
      <c r="I2382" s="1"/>
      <c r="J2382" s="1"/>
    </row>
    <row r="2383" spans="2:10" x14ac:dyDescent="0.25">
      <c r="B2383" s="5"/>
      <c r="I2383" s="1"/>
      <c r="J2383" s="1"/>
    </row>
    <row r="2384" spans="2:10" x14ac:dyDescent="0.25">
      <c r="B2384" s="5"/>
      <c r="I2384" s="1"/>
      <c r="J2384" s="1"/>
    </row>
    <row r="2385" spans="2:10" x14ac:dyDescent="0.25">
      <c r="B2385" s="5"/>
      <c r="I2385" s="1"/>
      <c r="J2385" s="1"/>
    </row>
    <row r="2386" spans="2:10" x14ac:dyDescent="0.25">
      <c r="B2386" s="5"/>
      <c r="I2386" s="1"/>
      <c r="J2386" s="1"/>
    </row>
    <row r="2387" spans="2:10" x14ac:dyDescent="0.25">
      <c r="B2387" s="5"/>
      <c r="I2387" s="1"/>
      <c r="J2387" s="1"/>
    </row>
    <row r="2388" spans="2:10" x14ac:dyDescent="0.25">
      <c r="B2388" s="5"/>
      <c r="I2388" s="1"/>
      <c r="J2388" s="1"/>
    </row>
    <row r="2389" spans="2:10" x14ac:dyDescent="0.25">
      <c r="B2389" s="5"/>
      <c r="I2389" s="1"/>
      <c r="J2389" s="1"/>
    </row>
    <row r="2390" spans="2:10" x14ac:dyDescent="0.25">
      <c r="B2390" s="5"/>
      <c r="I2390" s="1"/>
      <c r="J2390" s="1"/>
    </row>
    <row r="2391" spans="2:10" x14ac:dyDescent="0.25">
      <c r="B2391" s="5"/>
      <c r="I2391" s="1"/>
      <c r="J2391" s="1"/>
    </row>
    <row r="2392" spans="2:10" x14ac:dyDescent="0.25">
      <c r="B2392" s="5"/>
      <c r="I2392" s="1"/>
      <c r="J2392" s="1"/>
    </row>
    <row r="2393" spans="2:10" x14ac:dyDescent="0.25">
      <c r="B2393" s="5"/>
      <c r="I2393" s="1"/>
      <c r="J2393" s="1"/>
    </row>
    <row r="2394" spans="2:10" x14ac:dyDescent="0.25">
      <c r="B2394" s="5"/>
      <c r="I2394" s="1"/>
      <c r="J2394" s="1"/>
    </row>
    <row r="2395" spans="2:10" x14ac:dyDescent="0.25">
      <c r="B2395" s="5"/>
      <c r="I2395" s="1"/>
      <c r="J2395" s="1"/>
    </row>
    <row r="2396" spans="2:10" x14ac:dyDescent="0.25">
      <c r="B2396" s="5"/>
      <c r="I2396" s="1"/>
      <c r="J2396" s="1"/>
    </row>
    <row r="2397" spans="2:10" x14ac:dyDescent="0.25">
      <c r="B2397" s="5"/>
      <c r="I2397" s="1"/>
      <c r="J2397" s="1"/>
    </row>
    <row r="2398" spans="2:10" x14ac:dyDescent="0.25">
      <c r="B2398" s="5"/>
      <c r="I2398" s="1"/>
      <c r="J2398" s="1"/>
    </row>
    <row r="2399" spans="2:10" x14ac:dyDescent="0.25">
      <c r="B2399" s="5"/>
      <c r="I2399" s="1"/>
      <c r="J2399" s="1"/>
    </row>
    <row r="2400" spans="2:10" x14ac:dyDescent="0.25">
      <c r="B2400" s="5"/>
      <c r="I2400" s="1"/>
      <c r="J2400" s="1"/>
    </row>
    <row r="2401" spans="2:10" x14ac:dyDescent="0.25">
      <c r="B2401" s="5"/>
      <c r="I2401" s="1"/>
      <c r="J2401" s="1"/>
    </row>
    <row r="2402" spans="2:10" x14ac:dyDescent="0.25">
      <c r="B2402" s="5"/>
      <c r="I2402" s="1"/>
      <c r="J2402" s="1"/>
    </row>
    <row r="2403" spans="2:10" x14ac:dyDescent="0.25">
      <c r="B2403" s="5"/>
      <c r="I2403" s="1"/>
      <c r="J2403" s="1"/>
    </row>
    <row r="2404" spans="2:10" x14ac:dyDescent="0.25">
      <c r="B2404" s="5"/>
      <c r="I2404" s="1"/>
      <c r="J2404" s="1"/>
    </row>
    <row r="2405" spans="2:10" x14ac:dyDescent="0.25">
      <c r="B2405" s="5"/>
      <c r="I2405" s="1"/>
      <c r="J2405" s="1"/>
    </row>
    <row r="2406" spans="2:10" x14ac:dyDescent="0.25">
      <c r="B2406" s="5"/>
      <c r="I2406" s="1"/>
      <c r="J2406" s="1"/>
    </row>
    <row r="2407" spans="2:10" x14ac:dyDescent="0.25">
      <c r="B2407" s="5"/>
      <c r="I2407" s="1"/>
      <c r="J2407" s="1"/>
    </row>
    <row r="2408" spans="2:10" x14ac:dyDescent="0.25">
      <c r="B2408" s="5"/>
      <c r="I2408" s="1"/>
      <c r="J2408" s="1"/>
    </row>
    <row r="2409" spans="2:10" x14ac:dyDescent="0.25">
      <c r="B2409" s="5"/>
      <c r="I2409" s="1"/>
      <c r="J2409" s="1"/>
    </row>
    <row r="2410" spans="2:10" x14ac:dyDescent="0.25">
      <c r="B2410" s="5"/>
      <c r="I2410" s="1"/>
      <c r="J2410" s="1"/>
    </row>
    <row r="2411" spans="2:10" x14ac:dyDescent="0.25">
      <c r="B2411" s="5"/>
      <c r="I2411" s="1"/>
      <c r="J2411" s="1"/>
    </row>
    <row r="2412" spans="2:10" x14ac:dyDescent="0.25">
      <c r="B2412" s="5"/>
      <c r="I2412" s="1"/>
      <c r="J2412" s="1"/>
    </row>
    <row r="2413" spans="2:10" x14ac:dyDescent="0.25">
      <c r="B2413" s="5"/>
      <c r="I2413" s="1"/>
      <c r="J2413" s="1"/>
    </row>
    <row r="2414" spans="2:10" x14ac:dyDescent="0.25">
      <c r="B2414" s="5"/>
      <c r="I2414" s="1"/>
      <c r="J2414" s="1"/>
    </row>
    <row r="2415" spans="2:10" x14ac:dyDescent="0.25">
      <c r="B2415" s="5"/>
      <c r="I2415" s="1"/>
      <c r="J2415" s="1"/>
    </row>
    <row r="2416" spans="2:10" x14ac:dyDescent="0.25">
      <c r="B2416" s="5"/>
      <c r="I2416" s="1"/>
      <c r="J2416" s="1"/>
    </row>
    <row r="2417" spans="2:10" x14ac:dyDescent="0.25">
      <c r="B2417" s="5"/>
      <c r="I2417" s="1"/>
      <c r="J2417" s="1"/>
    </row>
    <row r="2418" spans="2:10" x14ac:dyDescent="0.25">
      <c r="B2418" s="5"/>
      <c r="I2418" s="1"/>
      <c r="J2418" s="1"/>
    </row>
    <row r="2419" spans="2:10" x14ac:dyDescent="0.25">
      <c r="B2419" s="5"/>
      <c r="I2419" s="1"/>
      <c r="J2419" s="1"/>
    </row>
    <row r="2420" spans="2:10" x14ac:dyDescent="0.25">
      <c r="B2420" s="5"/>
      <c r="I2420" s="1"/>
      <c r="J2420" s="1"/>
    </row>
    <row r="2421" spans="2:10" x14ac:dyDescent="0.25">
      <c r="B2421" s="5"/>
      <c r="I2421" s="1"/>
      <c r="J2421" s="1"/>
    </row>
    <row r="2422" spans="2:10" x14ac:dyDescent="0.25">
      <c r="B2422" s="5"/>
      <c r="I2422" s="1"/>
      <c r="J2422" s="1"/>
    </row>
    <row r="2423" spans="2:10" x14ac:dyDescent="0.25">
      <c r="B2423" s="5"/>
      <c r="I2423" s="1"/>
      <c r="J2423" s="1"/>
    </row>
    <row r="2424" spans="2:10" x14ac:dyDescent="0.25">
      <c r="B2424" s="5"/>
      <c r="I2424" s="1"/>
      <c r="J2424" s="1"/>
    </row>
    <row r="2425" spans="2:10" x14ac:dyDescent="0.25">
      <c r="B2425" s="5"/>
      <c r="I2425" s="1"/>
      <c r="J2425" s="1"/>
    </row>
    <row r="2426" spans="2:10" x14ac:dyDescent="0.25">
      <c r="B2426" s="5"/>
      <c r="I2426" s="1"/>
      <c r="J2426" s="1"/>
    </row>
    <row r="2427" spans="2:10" x14ac:dyDescent="0.25">
      <c r="B2427" s="5"/>
      <c r="I2427" s="1"/>
      <c r="J2427" s="1"/>
    </row>
    <row r="2428" spans="2:10" x14ac:dyDescent="0.25">
      <c r="B2428" s="5"/>
      <c r="I2428" s="1"/>
      <c r="J2428" s="1"/>
    </row>
    <row r="2429" spans="2:10" x14ac:dyDescent="0.25">
      <c r="B2429" s="5"/>
      <c r="I2429" s="1"/>
      <c r="J2429" s="1"/>
    </row>
    <row r="2430" spans="2:10" x14ac:dyDescent="0.25">
      <c r="B2430" s="5"/>
      <c r="I2430" s="1"/>
      <c r="J2430" s="1"/>
    </row>
    <row r="2431" spans="2:10" x14ac:dyDescent="0.25">
      <c r="B2431" s="5"/>
      <c r="I2431" s="1"/>
      <c r="J2431" s="1"/>
    </row>
    <row r="2432" spans="2:10" x14ac:dyDescent="0.25">
      <c r="B2432" s="5"/>
      <c r="I2432" s="1"/>
      <c r="J2432" s="1"/>
    </row>
    <row r="2433" spans="2:10" x14ac:dyDescent="0.25">
      <c r="B2433" s="5"/>
      <c r="I2433" s="1"/>
      <c r="J2433" s="1"/>
    </row>
    <row r="2434" spans="2:10" x14ac:dyDescent="0.25">
      <c r="B2434" s="5"/>
      <c r="I2434" s="1"/>
      <c r="J2434" s="1"/>
    </row>
    <row r="2435" spans="2:10" x14ac:dyDescent="0.25">
      <c r="B2435" s="5"/>
      <c r="I2435" s="1"/>
      <c r="J2435" s="1"/>
    </row>
    <row r="2436" spans="2:10" x14ac:dyDescent="0.25">
      <c r="B2436" s="5"/>
      <c r="I2436" s="1"/>
      <c r="J2436" s="1"/>
    </row>
    <row r="2437" spans="2:10" x14ac:dyDescent="0.25">
      <c r="B2437" s="5"/>
      <c r="I2437" s="1"/>
      <c r="J2437" s="1"/>
    </row>
    <row r="2438" spans="2:10" x14ac:dyDescent="0.25">
      <c r="B2438" s="5"/>
      <c r="I2438" s="1"/>
      <c r="J2438" s="1"/>
    </row>
    <row r="2439" spans="2:10" x14ac:dyDescent="0.25">
      <c r="B2439" s="5"/>
      <c r="I2439" s="1"/>
      <c r="J2439" s="1"/>
    </row>
    <row r="2440" spans="2:10" x14ac:dyDescent="0.25">
      <c r="B2440" s="5"/>
      <c r="I2440" s="1"/>
      <c r="J2440" s="1"/>
    </row>
    <row r="2441" spans="2:10" x14ac:dyDescent="0.25">
      <c r="B2441" s="5"/>
      <c r="I2441" s="1"/>
      <c r="J2441" s="1"/>
    </row>
    <row r="2442" spans="2:10" x14ac:dyDescent="0.25">
      <c r="B2442" s="5"/>
      <c r="I2442" s="1"/>
      <c r="J2442" s="1"/>
    </row>
    <row r="2443" spans="2:10" x14ac:dyDescent="0.25">
      <c r="B2443" s="5"/>
      <c r="I2443" s="1"/>
      <c r="J2443" s="1"/>
    </row>
    <row r="2444" spans="2:10" x14ac:dyDescent="0.25">
      <c r="B2444" s="5"/>
      <c r="I2444" s="1"/>
      <c r="J2444" s="1"/>
    </row>
    <row r="2445" spans="2:10" x14ac:dyDescent="0.25">
      <c r="B2445" s="5"/>
      <c r="I2445" s="1"/>
      <c r="J2445" s="1"/>
    </row>
    <row r="2446" spans="2:10" x14ac:dyDescent="0.25">
      <c r="B2446" s="5"/>
      <c r="I2446" s="1"/>
      <c r="J2446" s="1"/>
    </row>
    <row r="2447" spans="2:10" x14ac:dyDescent="0.25">
      <c r="B2447" s="5"/>
      <c r="I2447" s="1"/>
      <c r="J2447" s="1"/>
    </row>
    <row r="2448" spans="2:10" x14ac:dyDescent="0.25">
      <c r="B2448" s="5"/>
      <c r="I2448" s="1"/>
      <c r="J2448" s="1"/>
    </row>
    <row r="2449" spans="2:10" x14ac:dyDescent="0.25">
      <c r="B2449" s="5"/>
      <c r="I2449" s="1"/>
      <c r="J2449" s="1"/>
    </row>
    <row r="2450" spans="2:10" x14ac:dyDescent="0.25">
      <c r="B2450" s="5"/>
      <c r="I2450" s="1"/>
      <c r="J2450" s="1"/>
    </row>
    <row r="2451" spans="2:10" x14ac:dyDescent="0.25">
      <c r="B2451" s="5"/>
      <c r="I2451" s="1"/>
      <c r="J2451" s="1"/>
    </row>
    <row r="2452" spans="2:10" x14ac:dyDescent="0.25">
      <c r="B2452" s="5"/>
      <c r="I2452" s="1"/>
      <c r="J2452" s="1"/>
    </row>
    <row r="2453" spans="2:10" x14ac:dyDescent="0.25">
      <c r="B2453" s="5"/>
      <c r="I2453" s="1"/>
      <c r="J2453" s="1"/>
    </row>
    <row r="2454" spans="2:10" x14ac:dyDescent="0.25">
      <c r="B2454" s="5"/>
      <c r="I2454" s="1"/>
      <c r="J2454" s="1"/>
    </row>
    <row r="2455" spans="2:10" x14ac:dyDescent="0.25">
      <c r="B2455" s="5"/>
      <c r="I2455" s="1"/>
      <c r="J2455" s="1"/>
    </row>
    <row r="2456" spans="2:10" x14ac:dyDescent="0.25">
      <c r="B2456" s="5"/>
      <c r="I2456" s="1"/>
      <c r="J2456" s="1"/>
    </row>
    <row r="2457" spans="2:10" x14ac:dyDescent="0.25">
      <c r="B2457" s="5"/>
      <c r="I2457" s="1"/>
      <c r="J2457" s="1"/>
    </row>
    <row r="2458" spans="2:10" x14ac:dyDescent="0.25">
      <c r="B2458" s="5"/>
      <c r="I2458" s="1"/>
      <c r="J2458" s="1"/>
    </row>
    <row r="2459" spans="2:10" x14ac:dyDescent="0.25">
      <c r="B2459" s="5"/>
      <c r="I2459" s="1"/>
      <c r="J2459" s="1"/>
    </row>
    <row r="2460" spans="2:10" x14ac:dyDescent="0.25">
      <c r="B2460" s="5"/>
      <c r="I2460" s="1"/>
      <c r="J2460" s="1"/>
    </row>
    <row r="2461" spans="2:10" x14ac:dyDescent="0.25">
      <c r="B2461" s="5"/>
      <c r="I2461" s="1"/>
      <c r="J2461" s="1"/>
    </row>
    <row r="2462" spans="2:10" x14ac:dyDescent="0.25">
      <c r="B2462" s="5"/>
      <c r="I2462" s="1"/>
      <c r="J2462" s="1"/>
    </row>
    <row r="2463" spans="2:10" x14ac:dyDescent="0.25">
      <c r="B2463" s="5"/>
      <c r="I2463" s="1"/>
      <c r="J2463" s="1"/>
    </row>
    <row r="2464" spans="2:10" x14ac:dyDescent="0.25">
      <c r="B2464" s="5"/>
      <c r="I2464" s="1"/>
      <c r="J2464" s="1"/>
    </row>
    <row r="2465" spans="2:10" x14ac:dyDescent="0.25">
      <c r="B2465" s="5"/>
      <c r="I2465" s="1"/>
      <c r="J2465" s="1"/>
    </row>
    <row r="2466" spans="2:10" x14ac:dyDescent="0.25">
      <c r="B2466" s="5"/>
      <c r="I2466" s="1"/>
      <c r="J2466" s="1"/>
    </row>
    <row r="2467" spans="2:10" x14ac:dyDescent="0.25">
      <c r="B2467" s="5"/>
      <c r="I2467" s="1"/>
      <c r="J2467" s="1"/>
    </row>
    <row r="2468" spans="2:10" x14ac:dyDescent="0.25">
      <c r="B2468" s="5"/>
      <c r="I2468" s="1"/>
      <c r="J2468" s="1"/>
    </row>
    <row r="2469" spans="2:10" x14ac:dyDescent="0.25">
      <c r="B2469" s="5"/>
      <c r="I2469" s="1"/>
      <c r="J2469" s="1"/>
    </row>
    <row r="2470" spans="2:10" x14ac:dyDescent="0.25">
      <c r="B2470" s="5"/>
      <c r="I2470" s="1"/>
      <c r="J2470" s="1"/>
    </row>
    <row r="2471" spans="2:10" x14ac:dyDescent="0.25">
      <c r="B2471" s="5"/>
      <c r="I2471" s="1"/>
      <c r="J2471" s="1"/>
    </row>
    <row r="2472" spans="2:10" x14ac:dyDescent="0.25">
      <c r="B2472" s="5"/>
      <c r="I2472" s="1"/>
      <c r="J2472" s="1"/>
    </row>
    <row r="2473" spans="2:10" x14ac:dyDescent="0.25">
      <c r="B2473" s="5"/>
      <c r="I2473" s="1"/>
      <c r="J2473" s="1"/>
    </row>
    <row r="2474" spans="2:10" x14ac:dyDescent="0.25">
      <c r="B2474" s="5"/>
      <c r="I2474" s="1"/>
      <c r="J2474" s="1"/>
    </row>
    <row r="2475" spans="2:10" x14ac:dyDescent="0.25">
      <c r="B2475" s="5"/>
      <c r="I2475" s="1"/>
      <c r="J2475" s="1"/>
    </row>
    <row r="2476" spans="2:10" x14ac:dyDescent="0.25">
      <c r="B2476" s="5"/>
      <c r="I2476" s="1"/>
      <c r="J2476" s="1"/>
    </row>
    <row r="2477" spans="2:10" x14ac:dyDescent="0.25">
      <c r="B2477" s="5"/>
      <c r="I2477" s="1"/>
      <c r="J2477" s="1"/>
    </row>
    <row r="2478" spans="2:10" x14ac:dyDescent="0.25">
      <c r="B2478" s="5"/>
      <c r="I2478" s="1"/>
      <c r="J2478" s="1"/>
    </row>
    <row r="2479" spans="2:10" x14ac:dyDescent="0.25">
      <c r="B2479" s="5"/>
      <c r="I2479" s="1"/>
      <c r="J2479" s="1"/>
    </row>
    <row r="2480" spans="2:10" x14ac:dyDescent="0.25">
      <c r="B2480" s="5"/>
      <c r="I2480" s="1"/>
      <c r="J2480" s="1"/>
    </row>
    <row r="2481" spans="2:10" x14ac:dyDescent="0.25">
      <c r="B2481" s="5"/>
      <c r="I2481" s="1"/>
      <c r="J2481" s="1"/>
    </row>
    <row r="2482" spans="2:10" x14ac:dyDescent="0.25">
      <c r="B2482" s="5"/>
      <c r="I2482" s="1"/>
      <c r="J2482" s="1"/>
    </row>
    <row r="2483" spans="2:10" x14ac:dyDescent="0.25">
      <c r="B2483" s="5"/>
      <c r="I2483" s="1"/>
      <c r="J2483" s="1"/>
    </row>
    <row r="2484" spans="2:10" x14ac:dyDescent="0.25">
      <c r="B2484" s="5"/>
      <c r="I2484" s="1"/>
      <c r="J2484" s="1"/>
    </row>
    <row r="2485" spans="2:10" x14ac:dyDescent="0.25">
      <c r="B2485" s="5"/>
      <c r="I2485" s="1"/>
      <c r="J2485" s="1"/>
    </row>
    <row r="2486" spans="2:10" x14ac:dyDescent="0.25">
      <c r="B2486" s="5"/>
      <c r="I2486" s="1"/>
      <c r="J2486" s="1"/>
    </row>
    <row r="2487" spans="2:10" x14ac:dyDescent="0.25">
      <c r="B2487" s="5"/>
      <c r="I2487" s="1"/>
      <c r="J2487" s="1"/>
    </row>
    <row r="2488" spans="2:10" x14ac:dyDescent="0.25">
      <c r="B2488" s="5"/>
      <c r="I2488" s="1"/>
      <c r="J2488" s="1"/>
    </row>
    <row r="2489" spans="2:10" x14ac:dyDescent="0.25">
      <c r="B2489" s="5"/>
      <c r="I2489" s="1"/>
      <c r="J2489" s="1"/>
    </row>
    <row r="2490" spans="2:10" x14ac:dyDescent="0.25">
      <c r="B2490" s="5"/>
      <c r="I2490" s="1"/>
      <c r="J2490" s="1"/>
    </row>
    <row r="2491" spans="2:10" x14ac:dyDescent="0.25">
      <c r="B2491" s="5"/>
      <c r="I2491" s="1"/>
      <c r="J2491" s="1"/>
    </row>
    <row r="2492" spans="2:10" x14ac:dyDescent="0.25">
      <c r="B2492" s="5"/>
      <c r="I2492" s="1"/>
      <c r="J2492" s="1"/>
    </row>
    <row r="2493" spans="2:10" x14ac:dyDescent="0.25">
      <c r="B2493" s="5"/>
      <c r="I2493" s="1"/>
      <c r="J2493" s="1"/>
    </row>
    <row r="2494" spans="2:10" x14ac:dyDescent="0.25">
      <c r="B2494" s="5"/>
      <c r="I2494" s="1"/>
      <c r="J2494" s="1"/>
    </row>
    <row r="2495" spans="2:10" x14ac:dyDescent="0.25">
      <c r="B2495" s="5"/>
      <c r="I2495" s="1"/>
      <c r="J2495" s="1"/>
    </row>
    <row r="2496" spans="2:10" x14ac:dyDescent="0.25">
      <c r="B2496" s="5"/>
      <c r="I2496" s="1"/>
      <c r="J2496" s="1"/>
    </row>
    <row r="2497" spans="2:10" x14ac:dyDescent="0.25">
      <c r="B2497" s="5"/>
      <c r="I2497" s="1"/>
      <c r="J2497" s="1"/>
    </row>
    <row r="2498" spans="2:10" x14ac:dyDescent="0.25">
      <c r="B2498" s="5"/>
      <c r="I2498" s="1"/>
      <c r="J2498" s="1"/>
    </row>
    <row r="2499" spans="2:10" x14ac:dyDescent="0.25">
      <c r="B2499" s="5"/>
      <c r="I2499" s="1"/>
      <c r="J2499" s="1"/>
    </row>
    <row r="2500" spans="2:10" x14ac:dyDescent="0.25">
      <c r="B2500" s="5"/>
      <c r="I2500" s="1"/>
      <c r="J2500" s="1"/>
    </row>
    <row r="2501" spans="2:10" x14ac:dyDescent="0.25">
      <c r="B2501" s="5"/>
      <c r="I2501" s="1"/>
      <c r="J2501" s="1"/>
    </row>
    <row r="2502" spans="2:10" x14ac:dyDescent="0.25">
      <c r="B2502" s="5"/>
      <c r="I2502" s="1"/>
      <c r="J2502" s="1"/>
    </row>
    <row r="2503" spans="2:10" x14ac:dyDescent="0.25">
      <c r="B2503" s="5"/>
      <c r="I2503" s="1"/>
      <c r="J2503" s="1"/>
    </row>
    <row r="2504" spans="2:10" x14ac:dyDescent="0.25">
      <c r="B2504" s="5"/>
      <c r="I2504" s="1"/>
      <c r="J2504" s="1"/>
    </row>
    <row r="2505" spans="2:10" x14ac:dyDescent="0.25">
      <c r="B2505" s="5"/>
      <c r="I2505" s="1"/>
      <c r="J2505" s="1"/>
    </row>
    <row r="2506" spans="2:10" x14ac:dyDescent="0.25">
      <c r="B2506" s="5"/>
      <c r="I2506" s="1"/>
      <c r="J2506" s="1"/>
    </row>
    <row r="2507" spans="2:10" x14ac:dyDescent="0.25">
      <c r="B2507" s="5"/>
      <c r="I2507" s="1"/>
      <c r="J2507" s="1"/>
    </row>
    <row r="2508" spans="2:10" x14ac:dyDescent="0.25">
      <c r="B2508" s="5"/>
      <c r="I2508" s="1"/>
      <c r="J2508" s="1"/>
    </row>
    <row r="2509" spans="2:10" x14ac:dyDescent="0.25">
      <c r="B2509" s="5"/>
      <c r="I2509" s="1"/>
      <c r="J2509" s="1"/>
    </row>
    <row r="2510" spans="2:10" x14ac:dyDescent="0.25">
      <c r="B2510" s="5"/>
      <c r="I2510" s="1"/>
      <c r="J2510" s="1"/>
    </row>
    <row r="2511" spans="2:10" x14ac:dyDescent="0.25">
      <c r="B2511" s="5"/>
      <c r="I2511" s="1"/>
      <c r="J2511" s="1"/>
    </row>
    <row r="2512" spans="2:10" x14ac:dyDescent="0.25">
      <c r="B2512" s="5"/>
      <c r="I2512" s="1"/>
      <c r="J2512" s="1"/>
    </row>
    <row r="2513" spans="2:10" x14ac:dyDescent="0.25">
      <c r="B2513" s="5"/>
      <c r="I2513" s="1"/>
      <c r="J2513" s="1"/>
    </row>
    <row r="2514" spans="2:10" x14ac:dyDescent="0.25">
      <c r="B2514" s="5"/>
      <c r="I2514" s="1"/>
      <c r="J2514" s="1"/>
    </row>
    <row r="2515" spans="2:10" x14ac:dyDescent="0.25">
      <c r="B2515" s="5"/>
      <c r="I2515" s="1"/>
      <c r="J2515" s="1"/>
    </row>
    <row r="2516" spans="2:10" x14ac:dyDescent="0.25">
      <c r="B2516" s="5"/>
      <c r="I2516" s="1"/>
      <c r="J2516" s="1"/>
    </row>
    <row r="2517" spans="2:10" x14ac:dyDescent="0.25">
      <c r="B2517" s="5"/>
      <c r="I2517" s="1"/>
      <c r="J2517" s="1"/>
    </row>
    <row r="2518" spans="2:10" x14ac:dyDescent="0.25">
      <c r="B2518" s="5"/>
      <c r="I2518" s="1"/>
      <c r="J2518" s="1"/>
    </row>
    <row r="2519" spans="2:10" x14ac:dyDescent="0.25">
      <c r="B2519" s="5"/>
      <c r="I2519" s="1"/>
      <c r="J2519" s="1"/>
    </row>
    <row r="2520" spans="2:10" x14ac:dyDescent="0.25">
      <c r="B2520" s="5"/>
      <c r="I2520" s="1"/>
      <c r="J2520" s="1"/>
    </row>
    <row r="2521" spans="2:10" x14ac:dyDescent="0.25">
      <c r="B2521" s="5"/>
      <c r="I2521" s="1"/>
      <c r="J2521" s="1"/>
    </row>
    <row r="2522" spans="2:10" x14ac:dyDescent="0.25">
      <c r="B2522" s="5"/>
      <c r="I2522" s="1"/>
      <c r="J2522" s="1"/>
    </row>
    <row r="2523" spans="2:10" x14ac:dyDescent="0.25">
      <c r="B2523" s="5"/>
      <c r="I2523" s="1"/>
      <c r="J2523" s="1"/>
    </row>
    <row r="2524" spans="2:10" x14ac:dyDescent="0.25">
      <c r="B2524" s="5"/>
      <c r="I2524" s="1"/>
      <c r="J2524" s="1"/>
    </row>
    <row r="2525" spans="2:10" x14ac:dyDescent="0.25">
      <c r="B2525" s="5"/>
      <c r="I2525" s="1"/>
      <c r="J2525" s="1"/>
    </row>
    <row r="2526" spans="2:10" x14ac:dyDescent="0.25">
      <c r="B2526" s="5"/>
      <c r="I2526" s="1"/>
      <c r="J2526" s="1"/>
    </row>
    <row r="2527" spans="2:10" x14ac:dyDescent="0.25">
      <c r="B2527" s="5"/>
      <c r="I2527" s="1"/>
      <c r="J2527" s="1"/>
    </row>
    <row r="2528" spans="2:10" x14ac:dyDescent="0.25">
      <c r="B2528" s="5"/>
      <c r="I2528" s="1"/>
      <c r="J2528" s="1"/>
    </row>
    <row r="2529" spans="2:10" x14ac:dyDescent="0.25">
      <c r="B2529" s="5"/>
      <c r="I2529" s="1"/>
      <c r="J2529" s="1"/>
    </row>
    <row r="2530" spans="2:10" x14ac:dyDescent="0.25">
      <c r="B2530" s="5"/>
      <c r="I2530" s="1"/>
      <c r="J2530" s="1"/>
    </row>
    <row r="2531" spans="2:10" x14ac:dyDescent="0.25">
      <c r="B2531" s="5"/>
      <c r="I2531" s="1"/>
      <c r="J2531" s="1"/>
    </row>
    <row r="2532" spans="2:10" x14ac:dyDescent="0.25">
      <c r="B2532" s="5"/>
      <c r="I2532" s="1"/>
      <c r="J2532" s="1"/>
    </row>
    <row r="2533" spans="2:10" x14ac:dyDescent="0.25">
      <c r="B2533" s="5"/>
      <c r="I2533" s="1"/>
      <c r="J2533" s="1"/>
    </row>
    <row r="2534" spans="2:10" x14ac:dyDescent="0.25">
      <c r="B2534" s="5"/>
      <c r="I2534" s="1"/>
      <c r="J2534" s="1"/>
    </row>
    <row r="2535" spans="2:10" x14ac:dyDescent="0.25">
      <c r="B2535" s="5"/>
      <c r="I2535" s="1"/>
      <c r="J2535" s="1"/>
    </row>
    <row r="2536" spans="2:10" x14ac:dyDescent="0.25">
      <c r="B2536" s="5"/>
      <c r="I2536" s="1"/>
      <c r="J2536" s="1"/>
    </row>
    <row r="2537" spans="2:10" x14ac:dyDescent="0.25">
      <c r="B2537" s="5"/>
      <c r="I2537" s="1"/>
      <c r="J2537" s="1"/>
    </row>
    <row r="2538" spans="2:10" x14ac:dyDescent="0.25">
      <c r="B2538" s="5"/>
      <c r="I2538" s="1"/>
      <c r="J2538" s="1"/>
    </row>
    <row r="2539" spans="2:10" x14ac:dyDescent="0.25">
      <c r="B2539" s="5"/>
      <c r="I2539" s="1"/>
      <c r="J2539" s="1"/>
    </row>
    <row r="2540" spans="2:10" x14ac:dyDescent="0.25">
      <c r="B2540" s="5"/>
      <c r="I2540" s="1"/>
      <c r="J2540" s="1"/>
    </row>
    <row r="2541" spans="2:10" x14ac:dyDescent="0.25">
      <c r="B2541" s="5"/>
      <c r="I2541" s="1"/>
      <c r="J2541" s="1"/>
    </row>
    <row r="2542" spans="2:10" x14ac:dyDescent="0.25">
      <c r="B2542" s="5"/>
      <c r="I2542" s="1"/>
      <c r="J2542" s="1"/>
    </row>
    <row r="2543" spans="2:10" x14ac:dyDescent="0.25">
      <c r="B2543" s="5"/>
      <c r="I2543" s="1"/>
      <c r="J2543" s="1"/>
    </row>
    <row r="2544" spans="2:10" x14ac:dyDescent="0.25">
      <c r="B2544" s="5"/>
      <c r="I2544" s="1"/>
      <c r="J2544" s="1"/>
    </row>
    <row r="2545" spans="2:10" x14ac:dyDescent="0.25">
      <c r="B2545" s="5"/>
      <c r="I2545" s="1"/>
      <c r="J2545" s="1"/>
    </row>
    <row r="2546" spans="2:10" x14ac:dyDescent="0.25">
      <c r="B2546" s="5"/>
      <c r="I2546" s="1"/>
      <c r="J2546" s="1"/>
    </row>
    <row r="2547" spans="2:10" x14ac:dyDescent="0.25">
      <c r="B2547" s="5"/>
      <c r="I2547" s="1"/>
      <c r="J2547" s="1"/>
    </row>
    <row r="2548" spans="2:10" x14ac:dyDescent="0.25">
      <c r="B2548" s="5"/>
      <c r="I2548" s="1"/>
      <c r="J2548" s="1"/>
    </row>
    <row r="2549" spans="2:10" x14ac:dyDescent="0.25">
      <c r="B2549" s="5"/>
      <c r="I2549" s="1"/>
      <c r="J2549" s="1"/>
    </row>
    <row r="2550" spans="2:10" x14ac:dyDescent="0.25">
      <c r="B2550" s="5"/>
      <c r="I2550" s="1"/>
      <c r="J2550" s="1"/>
    </row>
    <row r="2551" spans="2:10" x14ac:dyDescent="0.25">
      <c r="B2551" s="5"/>
      <c r="I2551" s="1"/>
      <c r="J2551" s="1"/>
    </row>
    <row r="2552" spans="2:10" x14ac:dyDescent="0.25">
      <c r="B2552" s="5"/>
      <c r="I2552" s="1"/>
      <c r="J2552" s="1"/>
    </row>
    <row r="2553" spans="2:10" x14ac:dyDescent="0.25">
      <c r="B2553" s="5"/>
      <c r="I2553" s="1"/>
      <c r="J2553" s="1"/>
    </row>
    <row r="2554" spans="2:10" x14ac:dyDescent="0.25">
      <c r="B2554" s="5"/>
      <c r="I2554" s="1"/>
      <c r="J2554" s="1"/>
    </row>
    <row r="2555" spans="2:10" x14ac:dyDescent="0.25">
      <c r="B2555" s="5"/>
      <c r="I2555" s="1"/>
      <c r="J2555" s="1"/>
    </row>
    <row r="2556" spans="2:10" x14ac:dyDescent="0.25">
      <c r="B2556" s="5"/>
      <c r="I2556" s="1"/>
      <c r="J2556" s="1"/>
    </row>
    <row r="2557" spans="2:10" x14ac:dyDescent="0.25">
      <c r="B2557" s="5"/>
      <c r="I2557" s="1"/>
      <c r="J2557" s="1"/>
    </row>
    <row r="2558" spans="2:10" x14ac:dyDescent="0.25">
      <c r="B2558" s="5"/>
      <c r="I2558" s="1"/>
      <c r="J2558" s="1"/>
    </row>
    <row r="2559" spans="2:10" x14ac:dyDescent="0.25">
      <c r="B2559" s="5"/>
      <c r="I2559" s="1"/>
      <c r="J2559" s="1"/>
    </row>
    <row r="2560" spans="2:10" x14ac:dyDescent="0.25">
      <c r="B2560" s="5"/>
      <c r="I2560" s="1"/>
      <c r="J2560" s="1"/>
    </row>
    <row r="2561" spans="2:10" x14ac:dyDescent="0.25">
      <c r="B2561" s="5"/>
      <c r="I2561" s="1"/>
      <c r="J2561" s="1"/>
    </row>
    <row r="2562" spans="2:10" x14ac:dyDescent="0.25">
      <c r="B2562" s="5"/>
      <c r="I2562" s="1"/>
      <c r="J2562" s="1"/>
    </row>
    <row r="2563" spans="2:10" x14ac:dyDescent="0.25">
      <c r="B2563" s="5"/>
      <c r="I2563" s="1"/>
      <c r="J2563" s="1"/>
    </row>
    <row r="2564" spans="2:10" x14ac:dyDescent="0.25">
      <c r="B2564" s="5"/>
      <c r="I2564" s="1"/>
      <c r="J2564" s="1"/>
    </row>
    <row r="2565" spans="2:10" x14ac:dyDescent="0.25">
      <c r="B2565" s="5"/>
      <c r="I2565" s="1"/>
      <c r="J2565" s="1"/>
    </row>
    <row r="2566" spans="2:10" x14ac:dyDescent="0.25">
      <c r="B2566" s="5"/>
      <c r="I2566" s="1"/>
      <c r="J2566" s="1"/>
    </row>
    <row r="2567" spans="2:10" x14ac:dyDescent="0.25">
      <c r="B2567" s="5"/>
      <c r="I2567" s="1"/>
      <c r="J2567" s="1"/>
    </row>
    <row r="2568" spans="2:10" x14ac:dyDescent="0.25">
      <c r="B2568" s="5"/>
      <c r="I2568" s="1"/>
      <c r="J2568" s="1"/>
    </row>
    <row r="2569" spans="2:10" x14ac:dyDescent="0.25">
      <c r="B2569" s="5"/>
      <c r="I2569" s="1"/>
      <c r="J2569" s="1"/>
    </row>
    <row r="2570" spans="2:10" x14ac:dyDescent="0.25">
      <c r="B2570" s="5"/>
      <c r="I2570" s="1"/>
      <c r="J2570" s="1"/>
    </row>
    <row r="2571" spans="2:10" x14ac:dyDescent="0.25">
      <c r="B2571" s="5"/>
      <c r="I2571" s="1"/>
      <c r="J2571" s="1"/>
    </row>
    <row r="2572" spans="2:10" x14ac:dyDescent="0.25">
      <c r="B2572" s="5"/>
      <c r="I2572" s="1"/>
      <c r="J2572" s="1"/>
    </row>
    <row r="2573" spans="2:10" x14ac:dyDescent="0.25">
      <c r="B2573" s="5"/>
      <c r="I2573" s="1"/>
      <c r="J2573" s="1"/>
    </row>
    <row r="2574" spans="2:10" x14ac:dyDescent="0.25">
      <c r="B2574" s="5"/>
      <c r="I2574" s="1"/>
      <c r="J2574" s="1"/>
    </row>
    <row r="2575" spans="2:10" x14ac:dyDescent="0.25">
      <c r="B2575" s="5"/>
      <c r="I2575" s="1"/>
      <c r="J2575" s="1"/>
    </row>
    <row r="2576" spans="2:10" x14ac:dyDescent="0.25">
      <c r="B2576" s="5"/>
      <c r="I2576" s="1"/>
      <c r="J2576" s="1"/>
    </row>
    <row r="2577" spans="2:10" x14ac:dyDescent="0.25">
      <c r="B2577" s="5"/>
      <c r="I2577" s="1"/>
      <c r="J2577" s="1"/>
    </row>
    <row r="2578" spans="2:10" x14ac:dyDescent="0.25">
      <c r="B2578" s="5"/>
      <c r="I2578" s="1"/>
      <c r="J2578" s="1"/>
    </row>
    <row r="2579" spans="2:10" x14ac:dyDescent="0.25">
      <c r="B2579" s="5"/>
      <c r="I2579" s="1"/>
      <c r="J2579" s="1"/>
    </row>
    <row r="2580" spans="2:10" x14ac:dyDescent="0.25">
      <c r="B2580" s="5"/>
      <c r="I2580" s="1"/>
      <c r="J2580" s="1"/>
    </row>
    <row r="2581" spans="2:10" x14ac:dyDescent="0.25">
      <c r="B2581" s="5"/>
      <c r="I2581" s="1"/>
      <c r="J2581" s="1"/>
    </row>
    <row r="2582" spans="2:10" x14ac:dyDescent="0.25">
      <c r="B2582" s="5"/>
      <c r="I2582" s="1"/>
      <c r="J2582" s="1"/>
    </row>
    <row r="2583" spans="2:10" x14ac:dyDescent="0.25">
      <c r="B2583" s="5"/>
      <c r="I2583" s="1"/>
      <c r="J2583" s="1"/>
    </row>
    <row r="2584" spans="2:10" x14ac:dyDescent="0.25">
      <c r="B2584" s="5"/>
      <c r="I2584" s="1"/>
      <c r="J2584" s="1"/>
    </row>
    <row r="2585" spans="2:10" x14ac:dyDescent="0.25">
      <c r="B2585" s="5"/>
      <c r="I2585" s="1"/>
      <c r="J2585" s="1"/>
    </row>
    <row r="2586" spans="2:10" x14ac:dyDescent="0.25">
      <c r="B2586" s="5"/>
      <c r="I2586" s="1"/>
      <c r="J2586" s="1"/>
    </row>
    <row r="2587" spans="2:10" x14ac:dyDescent="0.25">
      <c r="B2587" s="5"/>
      <c r="I2587" s="1"/>
      <c r="J2587" s="1"/>
    </row>
    <row r="2588" spans="2:10" x14ac:dyDescent="0.25">
      <c r="B2588" s="5"/>
      <c r="I2588" s="1"/>
      <c r="J2588" s="1"/>
    </row>
    <row r="2589" spans="2:10" x14ac:dyDescent="0.25">
      <c r="B2589" s="5"/>
      <c r="I2589" s="1"/>
      <c r="J2589" s="1"/>
    </row>
    <row r="2590" spans="2:10" x14ac:dyDescent="0.25">
      <c r="B2590" s="5"/>
      <c r="I2590" s="1"/>
      <c r="J2590" s="1"/>
    </row>
    <row r="2591" spans="2:10" x14ac:dyDescent="0.25">
      <c r="B2591" s="5"/>
      <c r="I2591" s="1"/>
      <c r="J2591" s="1"/>
    </row>
    <row r="2592" spans="2:10" x14ac:dyDescent="0.25">
      <c r="B2592" s="5"/>
      <c r="I2592" s="1"/>
      <c r="J2592" s="1"/>
    </row>
    <row r="2593" spans="2:10" x14ac:dyDescent="0.25">
      <c r="B2593" s="5"/>
      <c r="I2593" s="1"/>
      <c r="J2593" s="1"/>
    </row>
    <row r="2594" spans="2:10" x14ac:dyDescent="0.25">
      <c r="B2594" s="5"/>
      <c r="I2594" s="1"/>
      <c r="J2594" s="1"/>
    </row>
    <row r="2595" spans="2:10" x14ac:dyDescent="0.25">
      <c r="B2595" s="5"/>
      <c r="I2595" s="1"/>
      <c r="J2595" s="1"/>
    </row>
    <row r="2596" spans="2:10" x14ac:dyDescent="0.25">
      <c r="B2596" s="5"/>
      <c r="I2596" s="1"/>
      <c r="J2596" s="1"/>
    </row>
    <row r="2597" spans="2:10" x14ac:dyDescent="0.25">
      <c r="B2597" s="5"/>
      <c r="I2597" s="1"/>
      <c r="J2597" s="1"/>
    </row>
    <row r="2598" spans="2:10" x14ac:dyDescent="0.25">
      <c r="B2598" s="5"/>
      <c r="I2598" s="1"/>
      <c r="J2598" s="1"/>
    </row>
    <row r="2599" spans="2:10" x14ac:dyDescent="0.25">
      <c r="B2599" s="5"/>
      <c r="I2599" s="1"/>
      <c r="J2599" s="1"/>
    </row>
    <row r="2600" spans="2:10" x14ac:dyDescent="0.25">
      <c r="B2600" s="5"/>
      <c r="I2600" s="1"/>
      <c r="J2600" s="1"/>
    </row>
    <row r="2601" spans="2:10" x14ac:dyDescent="0.25">
      <c r="B2601" s="5"/>
      <c r="I2601" s="1"/>
      <c r="J2601" s="1"/>
    </row>
    <row r="2602" spans="2:10" x14ac:dyDescent="0.25">
      <c r="B2602" s="5"/>
      <c r="I2602" s="1"/>
      <c r="J2602" s="1"/>
    </row>
    <row r="2603" spans="2:10" x14ac:dyDescent="0.25">
      <c r="B2603" s="5"/>
      <c r="I2603" s="1"/>
      <c r="J2603" s="1"/>
    </row>
    <row r="2604" spans="2:10" x14ac:dyDescent="0.25">
      <c r="B2604" s="5"/>
      <c r="I2604" s="1"/>
      <c r="J2604" s="1"/>
    </row>
    <row r="2605" spans="2:10" x14ac:dyDescent="0.25">
      <c r="B2605" s="5"/>
      <c r="I2605" s="1"/>
      <c r="J2605" s="1"/>
    </row>
    <row r="2606" spans="2:10" x14ac:dyDescent="0.25">
      <c r="B2606" s="5"/>
      <c r="I2606" s="1"/>
      <c r="J2606" s="1"/>
    </row>
    <row r="2607" spans="2:10" x14ac:dyDescent="0.25">
      <c r="B2607" s="5"/>
      <c r="I2607" s="1"/>
      <c r="J2607" s="1"/>
    </row>
    <row r="2608" spans="2:10" x14ac:dyDescent="0.25">
      <c r="B2608" s="5"/>
      <c r="I2608" s="1"/>
      <c r="J2608" s="1"/>
    </row>
    <row r="2609" spans="2:10" x14ac:dyDescent="0.25">
      <c r="B2609" s="5"/>
      <c r="I2609" s="1"/>
      <c r="J2609" s="1"/>
    </row>
    <row r="2610" spans="2:10" x14ac:dyDescent="0.25">
      <c r="B2610" s="5"/>
      <c r="I2610" s="1"/>
      <c r="J2610" s="1"/>
    </row>
    <row r="2611" spans="2:10" x14ac:dyDescent="0.25">
      <c r="B2611" s="5"/>
      <c r="I2611" s="1"/>
      <c r="J2611" s="1"/>
    </row>
    <row r="2612" spans="2:10" x14ac:dyDescent="0.25">
      <c r="B2612" s="5"/>
      <c r="I2612" s="1"/>
      <c r="J2612" s="1"/>
    </row>
    <row r="2613" spans="2:10" x14ac:dyDescent="0.25">
      <c r="B2613" s="5"/>
      <c r="I2613" s="1"/>
      <c r="J2613" s="1"/>
    </row>
    <row r="2614" spans="2:10" x14ac:dyDescent="0.25">
      <c r="B2614" s="5"/>
      <c r="I2614" s="1"/>
      <c r="J2614" s="1"/>
    </row>
    <row r="2615" spans="2:10" x14ac:dyDescent="0.25">
      <c r="B2615" s="5"/>
      <c r="I2615" s="1"/>
      <c r="J2615" s="1"/>
    </row>
    <row r="2616" spans="2:10" x14ac:dyDescent="0.25">
      <c r="B2616" s="5"/>
      <c r="I2616" s="1"/>
      <c r="J2616" s="1"/>
    </row>
    <row r="2617" spans="2:10" x14ac:dyDescent="0.25">
      <c r="B2617" s="5"/>
      <c r="I2617" s="1"/>
      <c r="J2617" s="1"/>
    </row>
    <row r="2618" spans="2:10" x14ac:dyDescent="0.25">
      <c r="B2618" s="5"/>
      <c r="I2618" s="1"/>
      <c r="J2618" s="1"/>
    </row>
    <row r="2619" spans="2:10" x14ac:dyDescent="0.25">
      <c r="B2619" s="5"/>
      <c r="I2619" s="1"/>
      <c r="J2619" s="1"/>
    </row>
    <row r="2620" spans="2:10" x14ac:dyDescent="0.25">
      <c r="B2620" s="5"/>
      <c r="I2620" s="1"/>
      <c r="J2620" s="1"/>
    </row>
    <row r="2621" spans="2:10" x14ac:dyDescent="0.25">
      <c r="B2621" s="5"/>
      <c r="I2621" s="1"/>
      <c r="J2621" s="1"/>
    </row>
    <row r="2622" spans="2:10" x14ac:dyDescent="0.25">
      <c r="B2622" s="5"/>
      <c r="I2622" s="1"/>
      <c r="J2622" s="1"/>
    </row>
    <row r="2623" spans="2:10" x14ac:dyDescent="0.25">
      <c r="B2623" s="5"/>
      <c r="I2623" s="1"/>
      <c r="J2623" s="1"/>
    </row>
    <row r="2624" spans="2:10" x14ac:dyDescent="0.25">
      <c r="B2624" s="5"/>
      <c r="I2624" s="1"/>
      <c r="J2624" s="1"/>
    </row>
    <row r="2625" spans="2:10" x14ac:dyDescent="0.25">
      <c r="B2625" s="5"/>
      <c r="I2625" s="1"/>
      <c r="J2625" s="1"/>
    </row>
    <row r="2626" spans="2:10" x14ac:dyDescent="0.25">
      <c r="B2626" s="5"/>
      <c r="I2626" s="1"/>
      <c r="J2626" s="1"/>
    </row>
    <row r="2627" spans="2:10" x14ac:dyDescent="0.25">
      <c r="B2627" s="5"/>
      <c r="I2627" s="1"/>
      <c r="J2627" s="1"/>
    </row>
    <row r="2628" spans="2:10" x14ac:dyDescent="0.25">
      <c r="B2628" s="5"/>
      <c r="I2628" s="1"/>
      <c r="J2628" s="1"/>
    </row>
    <row r="2629" spans="2:10" x14ac:dyDescent="0.25">
      <c r="B2629" s="5"/>
      <c r="I2629" s="1"/>
      <c r="J2629" s="1"/>
    </row>
    <row r="2630" spans="2:10" x14ac:dyDescent="0.25">
      <c r="B2630" s="5"/>
      <c r="I2630" s="1"/>
      <c r="J2630" s="1"/>
    </row>
    <row r="2631" spans="2:10" x14ac:dyDescent="0.25">
      <c r="B2631" s="5"/>
      <c r="I2631" s="1"/>
      <c r="J2631" s="1"/>
    </row>
    <row r="2632" spans="2:10" x14ac:dyDescent="0.25">
      <c r="B2632" s="5"/>
      <c r="I2632" s="1"/>
      <c r="J2632" s="1"/>
    </row>
    <row r="2633" spans="2:10" x14ac:dyDescent="0.25">
      <c r="B2633" s="5"/>
      <c r="I2633" s="1"/>
      <c r="J2633" s="1"/>
    </row>
    <row r="2634" spans="2:10" x14ac:dyDescent="0.25">
      <c r="B2634" s="5"/>
      <c r="I2634" s="1"/>
      <c r="J2634" s="1"/>
    </row>
    <row r="2635" spans="2:10" x14ac:dyDescent="0.25">
      <c r="B2635" s="5"/>
      <c r="I2635" s="1"/>
      <c r="J2635" s="1"/>
    </row>
    <row r="2636" spans="2:10" x14ac:dyDescent="0.25">
      <c r="B2636" s="5"/>
      <c r="I2636" s="1"/>
      <c r="J2636" s="1"/>
    </row>
    <row r="2637" spans="2:10" x14ac:dyDescent="0.25">
      <c r="B2637" s="5"/>
      <c r="I2637" s="1"/>
      <c r="J2637" s="1"/>
    </row>
    <row r="2638" spans="2:10" x14ac:dyDescent="0.25">
      <c r="B2638" s="5"/>
      <c r="I2638" s="1"/>
      <c r="J2638" s="1"/>
    </row>
    <row r="2639" spans="2:10" x14ac:dyDescent="0.25">
      <c r="B2639" s="5"/>
      <c r="I2639" s="1"/>
      <c r="J2639" s="1"/>
    </row>
    <row r="2640" spans="2:10" x14ac:dyDescent="0.25">
      <c r="B2640" s="5"/>
      <c r="I2640" s="1"/>
      <c r="J2640" s="1"/>
    </row>
    <row r="2641" spans="2:10" x14ac:dyDescent="0.25">
      <c r="B2641" s="5"/>
      <c r="I2641" s="1"/>
      <c r="J2641" s="1"/>
    </row>
    <row r="2642" spans="2:10" x14ac:dyDescent="0.25">
      <c r="B2642" s="5"/>
      <c r="I2642" s="1"/>
      <c r="J2642" s="1"/>
    </row>
    <row r="2643" spans="2:10" x14ac:dyDescent="0.25">
      <c r="B2643" s="5"/>
      <c r="I2643" s="1"/>
      <c r="J2643" s="1"/>
    </row>
    <row r="2644" spans="2:10" x14ac:dyDescent="0.25">
      <c r="B2644" s="5"/>
      <c r="I2644" s="1"/>
      <c r="J2644" s="1"/>
    </row>
    <row r="2645" spans="2:10" x14ac:dyDescent="0.25">
      <c r="B2645" s="5"/>
      <c r="I2645" s="1"/>
      <c r="J2645" s="1"/>
    </row>
    <row r="2646" spans="2:10" x14ac:dyDescent="0.25">
      <c r="B2646" s="5"/>
      <c r="I2646" s="1"/>
      <c r="J2646" s="1"/>
    </row>
    <row r="2647" spans="2:10" x14ac:dyDescent="0.25">
      <c r="B2647" s="5"/>
      <c r="I2647" s="1"/>
      <c r="J2647" s="1"/>
    </row>
    <row r="2648" spans="2:10" x14ac:dyDescent="0.25">
      <c r="B2648" s="5"/>
      <c r="I2648" s="1"/>
      <c r="J2648" s="1"/>
    </row>
    <row r="2649" spans="2:10" x14ac:dyDescent="0.25">
      <c r="B2649" s="5"/>
      <c r="I2649" s="1"/>
      <c r="J2649" s="1"/>
    </row>
    <row r="2650" spans="2:10" x14ac:dyDescent="0.25">
      <c r="B2650" s="5"/>
      <c r="I2650" s="1"/>
      <c r="J2650" s="1"/>
    </row>
    <row r="2651" spans="2:10" x14ac:dyDescent="0.25">
      <c r="B2651" s="5"/>
      <c r="I2651" s="1"/>
      <c r="J2651" s="1"/>
    </row>
    <row r="2652" spans="2:10" x14ac:dyDescent="0.25">
      <c r="B2652" s="5"/>
      <c r="I2652" s="1"/>
      <c r="J2652" s="1"/>
    </row>
    <row r="2653" spans="2:10" x14ac:dyDescent="0.25">
      <c r="B2653" s="5"/>
      <c r="I2653" s="1"/>
      <c r="J2653" s="1"/>
    </row>
    <row r="2654" spans="2:10" x14ac:dyDescent="0.25">
      <c r="B2654" s="5"/>
      <c r="I2654" s="1"/>
      <c r="J2654" s="1"/>
    </row>
    <row r="2655" spans="2:10" x14ac:dyDescent="0.25">
      <c r="B2655" s="5"/>
      <c r="I2655" s="1"/>
      <c r="J2655" s="1"/>
    </row>
    <row r="2656" spans="2:10" x14ac:dyDescent="0.25">
      <c r="B2656" s="5"/>
      <c r="I2656" s="1"/>
      <c r="J2656" s="1"/>
    </row>
    <row r="2657" spans="2:10" x14ac:dyDescent="0.25">
      <c r="B2657" s="5"/>
      <c r="I2657" s="1"/>
      <c r="J2657" s="1"/>
    </row>
    <row r="2658" spans="2:10" x14ac:dyDescent="0.25">
      <c r="B2658" s="5"/>
      <c r="I2658" s="1"/>
      <c r="J2658" s="1"/>
    </row>
    <row r="2659" spans="2:10" x14ac:dyDescent="0.25">
      <c r="B2659" s="5"/>
      <c r="I2659" s="1"/>
      <c r="J2659" s="1"/>
    </row>
    <row r="2660" spans="2:10" x14ac:dyDescent="0.25">
      <c r="B2660" s="5"/>
      <c r="I2660" s="1"/>
      <c r="J2660" s="1"/>
    </row>
    <row r="2661" spans="2:10" x14ac:dyDescent="0.25">
      <c r="B2661" s="5"/>
      <c r="I2661" s="1"/>
      <c r="J2661" s="1"/>
    </row>
    <row r="2662" spans="2:10" x14ac:dyDescent="0.25">
      <c r="B2662" s="5"/>
      <c r="I2662" s="1"/>
      <c r="J2662" s="1"/>
    </row>
    <row r="2663" spans="2:10" x14ac:dyDescent="0.25">
      <c r="B2663" s="5"/>
      <c r="I2663" s="1"/>
      <c r="J2663" s="1"/>
    </row>
    <row r="2664" spans="2:10" x14ac:dyDescent="0.25">
      <c r="B2664" s="5"/>
      <c r="I2664" s="1"/>
      <c r="J2664" s="1"/>
    </row>
    <row r="2665" spans="2:10" x14ac:dyDescent="0.25">
      <c r="B2665" s="5"/>
      <c r="I2665" s="1"/>
      <c r="J2665" s="1"/>
    </row>
    <row r="2666" spans="2:10" x14ac:dyDescent="0.25">
      <c r="B2666" s="5"/>
      <c r="I2666" s="1"/>
      <c r="J2666" s="1"/>
    </row>
    <row r="2667" spans="2:10" x14ac:dyDescent="0.25">
      <c r="B2667" s="5"/>
      <c r="I2667" s="1"/>
      <c r="J2667" s="1"/>
    </row>
    <row r="2668" spans="2:10" x14ac:dyDescent="0.25">
      <c r="B2668" s="5"/>
      <c r="I2668" s="1"/>
      <c r="J2668" s="1"/>
    </row>
    <row r="2669" spans="2:10" x14ac:dyDescent="0.25">
      <c r="B2669" s="5"/>
      <c r="I2669" s="1"/>
      <c r="J2669" s="1"/>
    </row>
    <row r="2670" spans="2:10" x14ac:dyDescent="0.25">
      <c r="B2670" s="5"/>
      <c r="I2670" s="1"/>
      <c r="J2670" s="1"/>
    </row>
    <row r="2671" spans="2:10" x14ac:dyDescent="0.25">
      <c r="B2671" s="5"/>
      <c r="I2671" s="1"/>
      <c r="J2671" s="1"/>
    </row>
    <row r="2672" spans="2:10" x14ac:dyDescent="0.25">
      <c r="B2672" s="5"/>
      <c r="I2672" s="1"/>
      <c r="J2672" s="1"/>
    </row>
    <row r="2673" spans="2:10" x14ac:dyDescent="0.25">
      <c r="B2673" s="5"/>
      <c r="I2673" s="1"/>
      <c r="J2673" s="1"/>
    </row>
    <row r="2674" spans="2:10" x14ac:dyDescent="0.25">
      <c r="B2674" s="5"/>
      <c r="I2674" s="1"/>
      <c r="J2674" s="1"/>
    </row>
    <row r="2675" spans="2:10" x14ac:dyDescent="0.25">
      <c r="B2675" s="5"/>
      <c r="I2675" s="1"/>
      <c r="J2675" s="1"/>
    </row>
    <row r="2676" spans="2:10" x14ac:dyDescent="0.25">
      <c r="B2676" s="5"/>
      <c r="I2676" s="1"/>
      <c r="J2676" s="1"/>
    </row>
    <row r="2677" spans="2:10" x14ac:dyDescent="0.25">
      <c r="B2677" s="5"/>
      <c r="I2677" s="1"/>
      <c r="J2677" s="1"/>
    </row>
    <row r="2678" spans="2:10" x14ac:dyDescent="0.25">
      <c r="B2678" s="5"/>
      <c r="I2678" s="1"/>
      <c r="J2678" s="1"/>
    </row>
    <row r="2679" spans="2:10" x14ac:dyDescent="0.25">
      <c r="B2679" s="5"/>
      <c r="I2679" s="1"/>
      <c r="J2679" s="1"/>
    </row>
    <row r="2680" spans="2:10" x14ac:dyDescent="0.25">
      <c r="B2680" s="5"/>
      <c r="I2680" s="1"/>
      <c r="J2680" s="1"/>
    </row>
    <row r="2681" spans="2:10" x14ac:dyDescent="0.25">
      <c r="B2681" s="5"/>
      <c r="I2681" s="1"/>
      <c r="J2681" s="1"/>
    </row>
    <row r="2682" spans="2:10" x14ac:dyDescent="0.25">
      <c r="B2682" s="5"/>
      <c r="I2682" s="1"/>
      <c r="J2682" s="1"/>
    </row>
    <row r="2683" spans="2:10" x14ac:dyDescent="0.25">
      <c r="B2683" s="5"/>
      <c r="I2683" s="1"/>
      <c r="J2683" s="1"/>
    </row>
    <row r="2684" spans="2:10" x14ac:dyDescent="0.25">
      <c r="B2684" s="5"/>
      <c r="I2684" s="1"/>
      <c r="J2684" s="1"/>
    </row>
    <row r="2685" spans="2:10" x14ac:dyDescent="0.25">
      <c r="B2685" s="5"/>
      <c r="I2685" s="1"/>
      <c r="J2685" s="1"/>
    </row>
    <row r="2686" spans="2:10" x14ac:dyDescent="0.25">
      <c r="B2686" s="5"/>
      <c r="I2686" s="1"/>
      <c r="J2686" s="1"/>
    </row>
    <row r="2687" spans="2:10" x14ac:dyDescent="0.25">
      <c r="B2687" s="5"/>
      <c r="I2687" s="1"/>
      <c r="J2687" s="1"/>
    </row>
    <row r="2688" spans="2:10" x14ac:dyDescent="0.25">
      <c r="B2688" s="5"/>
      <c r="I2688" s="1"/>
      <c r="J2688" s="1"/>
    </row>
    <row r="2689" spans="2:10" x14ac:dyDescent="0.25">
      <c r="B2689" s="5"/>
      <c r="I2689" s="1"/>
      <c r="J2689" s="1"/>
    </row>
    <row r="2690" spans="2:10" x14ac:dyDescent="0.25">
      <c r="B2690" s="5"/>
      <c r="I2690" s="1"/>
      <c r="J2690" s="1"/>
    </row>
    <row r="2691" spans="2:10" x14ac:dyDescent="0.25">
      <c r="B2691" s="5"/>
      <c r="I2691" s="1"/>
      <c r="J2691" s="1"/>
    </row>
    <row r="2692" spans="2:10" x14ac:dyDescent="0.25">
      <c r="B2692" s="5"/>
      <c r="I2692" s="1"/>
      <c r="J2692" s="1"/>
    </row>
    <row r="2693" spans="2:10" x14ac:dyDescent="0.25">
      <c r="B2693" s="5"/>
      <c r="I2693" s="1"/>
      <c r="J2693" s="1"/>
    </row>
    <row r="2694" spans="2:10" x14ac:dyDescent="0.25">
      <c r="B2694" s="5"/>
      <c r="I2694" s="1"/>
      <c r="J2694" s="1"/>
    </row>
    <row r="2695" spans="2:10" x14ac:dyDescent="0.25">
      <c r="B2695" s="5"/>
      <c r="I2695" s="1"/>
      <c r="J2695" s="1"/>
    </row>
    <row r="2696" spans="2:10" x14ac:dyDescent="0.25">
      <c r="B2696" s="5"/>
      <c r="I2696" s="1"/>
      <c r="J2696" s="1"/>
    </row>
    <row r="2697" spans="2:10" x14ac:dyDescent="0.25">
      <c r="B2697" s="5"/>
      <c r="I2697" s="1"/>
      <c r="J2697" s="1"/>
    </row>
    <row r="2698" spans="2:10" x14ac:dyDescent="0.25">
      <c r="B2698" s="5"/>
      <c r="I2698" s="1"/>
      <c r="J2698" s="1"/>
    </row>
    <row r="2699" spans="2:10" x14ac:dyDescent="0.25">
      <c r="B2699" s="5"/>
      <c r="I2699" s="1"/>
      <c r="J2699" s="1"/>
    </row>
    <row r="2700" spans="2:10" x14ac:dyDescent="0.25">
      <c r="B2700" s="5"/>
      <c r="I2700" s="1"/>
      <c r="J2700" s="1"/>
    </row>
    <row r="2701" spans="2:10" x14ac:dyDescent="0.25">
      <c r="B2701" s="5"/>
      <c r="I2701" s="1"/>
      <c r="J2701" s="1"/>
    </row>
    <row r="2702" spans="2:10" x14ac:dyDescent="0.25">
      <c r="B2702" s="5"/>
      <c r="I2702" s="1"/>
      <c r="J2702" s="1"/>
    </row>
    <row r="2703" spans="2:10" x14ac:dyDescent="0.25">
      <c r="B2703" s="5"/>
      <c r="I2703" s="1"/>
      <c r="J2703" s="1"/>
    </row>
    <row r="2704" spans="2:10" x14ac:dyDescent="0.25">
      <c r="B2704" s="5"/>
      <c r="I2704" s="1"/>
      <c r="J2704" s="1"/>
    </row>
    <row r="2705" spans="2:10" x14ac:dyDescent="0.25">
      <c r="B2705" s="5"/>
      <c r="I2705" s="1"/>
      <c r="J2705" s="1"/>
    </row>
    <row r="2706" spans="2:10" x14ac:dyDescent="0.25">
      <c r="B2706" s="5"/>
      <c r="I2706" s="1"/>
      <c r="J2706" s="1"/>
    </row>
    <row r="2707" spans="2:10" x14ac:dyDescent="0.25">
      <c r="B2707" s="5"/>
      <c r="I2707" s="1"/>
      <c r="J2707" s="1"/>
    </row>
    <row r="2708" spans="2:10" x14ac:dyDescent="0.25">
      <c r="B2708" s="5"/>
      <c r="I2708" s="1"/>
      <c r="J2708" s="1"/>
    </row>
    <row r="2709" spans="2:10" x14ac:dyDescent="0.25">
      <c r="B2709" s="5"/>
      <c r="I2709" s="1"/>
      <c r="J2709" s="1"/>
    </row>
    <row r="2710" spans="2:10" x14ac:dyDescent="0.25">
      <c r="B2710" s="5"/>
      <c r="I2710" s="1"/>
      <c r="J2710" s="1"/>
    </row>
    <row r="2711" spans="2:10" x14ac:dyDescent="0.25">
      <c r="B2711" s="5"/>
      <c r="I2711" s="1"/>
      <c r="J2711" s="1"/>
    </row>
    <row r="2712" spans="2:10" x14ac:dyDescent="0.25">
      <c r="B2712" s="5"/>
      <c r="I2712" s="1"/>
      <c r="J2712" s="1"/>
    </row>
    <row r="2713" spans="2:10" x14ac:dyDescent="0.25">
      <c r="B2713" s="5"/>
      <c r="I2713" s="1"/>
      <c r="J2713" s="1"/>
    </row>
    <row r="2714" spans="2:10" x14ac:dyDescent="0.25">
      <c r="B2714" s="5"/>
      <c r="I2714" s="1"/>
      <c r="J2714" s="1"/>
    </row>
    <row r="2715" spans="2:10" x14ac:dyDescent="0.25">
      <c r="B2715" s="5"/>
      <c r="I2715" s="1"/>
      <c r="J2715" s="1"/>
    </row>
    <row r="2716" spans="2:10" x14ac:dyDescent="0.25">
      <c r="B2716" s="5"/>
      <c r="I2716" s="1"/>
      <c r="J2716" s="1"/>
    </row>
    <row r="2717" spans="2:10" x14ac:dyDescent="0.25">
      <c r="B2717" s="5"/>
      <c r="I2717" s="1"/>
      <c r="J2717" s="1"/>
    </row>
    <row r="2718" spans="2:10" x14ac:dyDescent="0.25">
      <c r="B2718" s="5"/>
      <c r="I2718" s="1"/>
      <c r="J2718" s="1"/>
    </row>
    <row r="2719" spans="2:10" x14ac:dyDescent="0.25">
      <c r="B2719" s="5"/>
      <c r="I2719" s="1"/>
      <c r="J2719" s="1"/>
    </row>
    <row r="2720" spans="2:10" x14ac:dyDescent="0.25">
      <c r="B2720" s="5"/>
      <c r="I2720" s="1"/>
      <c r="J2720" s="1"/>
    </row>
    <row r="2721" spans="2:10" x14ac:dyDescent="0.25">
      <c r="B2721" s="5"/>
      <c r="I2721" s="1"/>
      <c r="J2721" s="1"/>
    </row>
    <row r="2722" spans="2:10" x14ac:dyDescent="0.25">
      <c r="B2722" s="5"/>
      <c r="I2722" s="1"/>
      <c r="J2722" s="1"/>
    </row>
    <row r="2723" spans="2:10" x14ac:dyDescent="0.25">
      <c r="B2723" s="5"/>
      <c r="I2723" s="1"/>
      <c r="J2723" s="1"/>
    </row>
    <row r="2724" spans="2:10" x14ac:dyDescent="0.25">
      <c r="B2724" s="5"/>
      <c r="I2724" s="1"/>
      <c r="J2724" s="1"/>
    </row>
    <row r="2725" spans="2:10" x14ac:dyDescent="0.25">
      <c r="B2725" s="5"/>
      <c r="I2725" s="1"/>
      <c r="J2725" s="1"/>
    </row>
    <row r="2726" spans="2:10" x14ac:dyDescent="0.25">
      <c r="B2726" s="5"/>
      <c r="I2726" s="1"/>
      <c r="J2726" s="1"/>
    </row>
    <row r="2727" spans="2:10" x14ac:dyDescent="0.25">
      <c r="B2727" s="5"/>
      <c r="I2727" s="1"/>
      <c r="J2727" s="1"/>
    </row>
    <row r="2728" spans="2:10" x14ac:dyDescent="0.25">
      <c r="B2728" s="5"/>
      <c r="I2728" s="1"/>
      <c r="J2728" s="1"/>
    </row>
    <row r="2729" spans="2:10" x14ac:dyDescent="0.25">
      <c r="B2729" s="5"/>
      <c r="I2729" s="1"/>
      <c r="J2729" s="1"/>
    </row>
    <row r="2730" spans="2:10" x14ac:dyDescent="0.25">
      <c r="B2730" s="5"/>
      <c r="I2730" s="1"/>
      <c r="J2730" s="1"/>
    </row>
    <row r="2731" spans="2:10" x14ac:dyDescent="0.25">
      <c r="B2731" s="5"/>
      <c r="I2731" s="1"/>
      <c r="J2731" s="1"/>
    </row>
    <row r="2732" spans="2:10" x14ac:dyDescent="0.25">
      <c r="B2732" s="5"/>
      <c r="I2732" s="1"/>
      <c r="J2732" s="1"/>
    </row>
    <row r="2733" spans="2:10" x14ac:dyDescent="0.25">
      <c r="B2733" s="5"/>
      <c r="I2733" s="1"/>
      <c r="J2733" s="1"/>
    </row>
    <row r="2734" spans="2:10" x14ac:dyDescent="0.25">
      <c r="B2734" s="5"/>
      <c r="I2734" s="1"/>
      <c r="J2734" s="1"/>
    </row>
    <row r="2735" spans="2:10" x14ac:dyDescent="0.25">
      <c r="B2735" s="5"/>
      <c r="I2735" s="1"/>
      <c r="J2735" s="1"/>
    </row>
    <row r="2736" spans="2:10" x14ac:dyDescent="0.25">
      <c r="B2736" s="5"/>
      <c r="I2736" s="1"/>
      <c r="J2736" s="1"/>
    </row>
    <row r="2737" spans="2:10" x14ac:dyDescent="0.25">
      <c r="B2737" s="5"/>
      <c r="I2737" s="1"/>
      <c r="J2737" s="1"/>
    </row>
    <row r="2738" spans="2:10" x14ac:dyDescent="0.25">
      <c r="B2738" s="5"/>
      <c r="I2738" s="1"/>
      <c r="J2738" s="1"/>
    </row>
    <row r="2739" spans="2:10" x14ac:dyDescent="0.25">
      <c r="B2739" s="5"/>
      <c r="I2739" s="1"/>
      <c r="J2739" s="1"/>
    </row>
    <row r="2740" spans="2:10" x14ac:dyDescent="0.25">
      <c r="B2740" s="5"/>
      <c r="I2740" s="1"/>
      <c r="J2740" s="1"/>
    </row>
    <row r="2741" spans="2:10" x14ac:dyDescent="0.25">
      <c r="B2741" s="5"/>
      <c r="I2741" s="1"/>
      <c r="J2741" s="1"/>
    </row>
    <row r="2742" spans="2:10" x14ac:dyDescent="0.25">
      <c r="B2742" s="5"/>
      <c r="I2742" s="1"/>
      <c r="J2742" s="1"/>
    </row>
    <row r="2743" spans="2:10" x14ac:dyDescent="0.25">
      <c r="B2743" s="5"/>
      <c r="I2743" s="1"/>
      <c r="J2743" s="1"/>
    </row>
    <row r="2744" spans="2:10" x14ac:dyDescent="0.25">
      <c r="B2744" s="5"/>
      <c r="I2744" s="1"/>
      <c r="J2744" s="1"/>
    </row>
    <row r="2745" spans="2:10" x14ac:dyDescent="0.25">
      <c r="B2745" s="5"/>
      <c r="I2745" s="1"/>
      <c r="J2745" s="1"/>
    </row>
    <row r="2746" spans="2:10" x14ac:dyDescent="0.25">
      <c r="B2746" s="5"/>
      <c r="I2746" s="1"/>
      <c r="J2746" s="1"/>
    </row>
    <row r="2747" spans="2:10" x14ac:dyDescent="0.25">
      <c r="B2747" s="5"/>
      <c r="I2747" s="1"/>
      <c r="J2747" s="1"/>
    </row>
    <row r="2748" spans="2:10" x14ac:dyDescent="0.25">
      <c r="B2748" s="5"/>
      <c r="I2748" s="1"/>
      <c r="J2748" s="1"/>
    </row>
    <row r="2749" spans="2:10" x14ac:dyDescent="0.25">
      <c r="B2749" s="5"/>
      <c r="I2749" s="1"/>
      <c r="J2749" s="1"/>
    </row>
    <row r="2750" spans="2:10" x14ac:dyDescent="0.25">
      <c r="B2750" s="5"/>
      <c r="I2750" s="1"/>
      <c r="J2750" s="1"/>
    </row>
    <row r="2751" spans="2:10" x14ac:dyDescent="0.25">
      <c r="B2751" s="5"/>
      <c r="I2751" s="1"/>
      <c r="J2751" s="1"/>
    </row>
    <row r="2752" spans="2:10" x14ac:dyDescent="0.25">
      <c r="B2752" s="5"/>
      <c r="I2752" s="1"/>
      <c r="J2752" s="1"/>
    </row>
    <row r="2753" spans="2:10" x14ac:dyDescent="0.25">
      <c r="B2753" s="5"/>
      <c r="I2753" s="1"/>
      <c r="J2753" s="1"/>
    </row>
    <row r="2754" spans="2:10" x14ac:dyDescent="0.25">
      <c r="B2754" s="5"/>
      <c r="I2754" s="1"/>
      <c r="J2754" s="1"/>
    </row>
    <row r="2755" spans="2:10" x14ac:dyDescent="0.25">
      <c r="B2755" s="5"/>
      <c r="I2755" s="1"/>
      <c r="J2755" s="1"/>
    </row>
    <row r="2756" spans="2:10" x14ac:dyDescent="0.25">
      <c r="B2756" s="5"/>
      <c r="I2756" s="1"/>
      <c r="J2756" s="1"/>
    </row>
    <row r="2757" spans="2:10" x14ac:dyDescent="0.25">
      <c r="B2757" s="5"/>
      <c r="I2757" s="1"/>
      <c r="J2757" s="1"/>
    </row>
    <row r="2758" spans="2:10" x14ac:dyDescent="0.25">
      <c r="B2758" s="5"/>
      <c r="I2758" s="1"/>
      <c r="J2758" s="1"/>
    </row>
    <row r="2759" spans="2:10" x14ac:dyDescent="0.25">
      <c r="B2759" s="5"/>
      <c r="I2759" s="1"/>
      <c r="J2759" s="1"/>
    </row>
    <row r="2760" spans="2:10" x14ac:dyDescent="0.25">
      <c r="B2760" s="5"/>
      <c r="I2760" s="1"/>
      <c r="J2760" s="1"/>
    </row>
    <row r="2761" spans="2:10" x14ac:dyDescent="0.25">
      <c r="B2761" s="5"/>
      <c r="I2761" s="1"/>
      <c r="J2761" s="1"/>
    </row>
    <row r="2762" spans="2:10" x14ac:dyDescent="0.25">
      <c r="B2762" s="5"/>
      <c r="I2762" s="1"/>
      <c r="J2762" s="1"/>
    </row>
    <row r="2763" spans="2:10" x14ac:dyDescent="0.25">
      <c r="B2763" s="5"/>
      <c r="I2763" s="1"/>
      <c r="J2763" s="1"/>
    </row>
    <row r="2764" spans="2:10" x14ac:dyDescent="0.25">
      <c r="B2764" s="5"/>
      <c r="I2764" s="1"/>
      <c r="J2764" s="1"/>
    </row>
    <row r="2765" spans="2:10" x14ac:dyDescent="0.25">
      <c r="B2765" s="5"/>
      <c r="I2765" s="1"/>
      <c r="J2765" s="1"/>
    </row>
    <row r="2766" spans="2:10" x14ac:dyDescent="0.25">
      <c r="B2766" s="5"/>
      <c r="I2766" s="1"/>
      <c r="J2766" s="1"/>
    </row>
    <row r="2767" spans="2:10" x14ac:dyDescent="0.25">
      <c r="B2767" s="5"/>
      <c r="I2767" s="1"/>
      <c r="J2767" s="1"/>
    </row>
    <row r="2768" spans="2:10" x14ac:dyDescent="0.25">
      <c r="B2768" s="5"/>
      <c r="I2768" s="1"/>
      <c r="J2768" s="1"/>
    </row>
    <row r="2769" spans="2:10" x14ac:dyDescent="0.25">
      <c r="B2769" s="5"/>
      <c r="I2769" s="1"/>
      <c r="J2769" s="1"/>
    </row>
    <row r="2770" spans="2:10" x14ac:dyDescent="0.25">
      <c r="B2770" s="5"/>
      <c r="I2770" s="1"/>
      <c r="J2770" s="1"/>
    </row>
    <row r="2771" spans="2:10" x14ac:dyDescent="0.25">
      <c r="B2771" s="5"/>
      <c r="I2771" s="1"/>
      <c r="J2771" s="1"/>
    </row>
    <row r="2772" spans="2:10" x14ac:dyDescent="0.25">
      <c r="B2772" s="5"/>
      <c r="I2772" s="1"/>
      <c r="J2772" s="1"/>
    </row>
    <row r="2773" spans="2:10" x14ac:dyDescent="0.25">
      <c r="B2773" s="5"/>
      <c r="I2773" s="1"/>
      <c r="J2773" s="1"/>
    </row>
    <row r="2774" spans="2:10" x14ac:dyDescent="0.25">
      <c r="B2774" s="5"/>
      <c r="I2774" s="1"/>
      <c r="J2774" s="1"/>
    </row>
    <row r="2775" spans="2:10" x14ac:dyDescent="0.25">
      <c r="B2775" s="5"/>
      <c r="I2775" s="1"/>
      <c r="J2775" s="1"/>
    </row>
    <row r="2776" spans="2:10" x14ac:dyDescent="0.25">
      <c r="B2776" s="5"/>
      <c r="I2776" s="1"/>
      <c r="J2776" s="1"/>
    </row>
    <row r="2777" spans="2:10" x14ac:dyDescent="0.25">
      <c r="B2777" s="5"/>
      <c r="I2777" s="1"/>
      <c r="J2777" s="1"/>
    </row>
    <row r="2778" spans="2:10" x14ac:dyDescent="0.25">
      <c r="B2778" s="5"/>
      <c r="I2778" s="1"/>
      <c r="J2778" s="1"/>
    </row>
    <row r="2779" spans="2:10" x14ac:dyDescent="0.25">
      <c r="B2779" s="5"/>
      <c r="I2779" s="1"/>
      <c r="J2779" s="1"/>
    </row>
    <row r="2780" spans="2:10" x14ac:dyDescent="0.25">
      <c r="B2780" s="5"/>
      <c r="I2780" s="1"/>
      <c r="J2780" s="1"/>
    </row>
    <row r="2781" spans="2:10" x14ac:dyDescent="0.25">
      <c r="B2781" s="5"/>
      <c r="I2781" s="1"/>
      <c r="J2781" s="1"/>
    </row>
    <row r="2782" spans="2:10" x14ac:dyDescent="0.25">
      <c r="B2782" s="5"/>
      <c r="I2782" s="1"/>
      <c r="J2782" s="1"/>
    </row>
    <row r="2783" spans="2:10" x14ac:dyDescent="0.25">
      <c r="B2783" s="5"/>
      <c r="I2783" s="1"/>
      <c r="J2783" s="1"/>
    </row>
    <row r="2784" spans="2:10" x14ac:dyDescent="0.25">
      <c r="B2784" s="5"/>
      <c r="I2784" s="1"/>
      <c r="J2784" s="1"/>
    </row>
    <row r="2785" spans="2:10" x14ac:dyDescent="0.25">
      <c r="B2785" s="5"/>
      <c r="I2785" s="1"/>
      <c r="J2785" s="1"/>
    </row>
    <row r="2786" spans="2:10" x14ac:dyDescent="0.25">
      <c r="B2786" s="5"/>
      <c r="I2786" s="1"/>
      <c r="J2786" s="1"/>
    </row>
    <row r="2787" spans="2:10" x14ac:dyDescent="0.25">
      <c r="B2787" s="5"/>
      <c r="I2787" s="1"/>
      <c r="J2787" s="1"/>
    </row>
    <row r="2788" spans="2:10" x14ac:dyDescent="0.25">
      <c r="B2788" s="5"/>
      <c r="I2788" s="1"/>
      <c r="J2788" s="1"/>
    </row>
    <row r="2789" spans="2:10" x14ac:dyDescent="0.25">
      <c r="B2789" s="5"/>
      <c r="I2789" s="1"/>
      <c r="J2789" s="1"/>
    </row>
    <row r="2790" spans="2:10" x14ac:dyDescent="0.25">
      <c r="B2790" s="5"/>
      <c r="I2790" s="1"/>
      <c r="J2790" s="1"/>
    </row>
    <row r="2791" spans="2:10" x14ac:dyDescent="0.25">
      <c r="B2791" s="5"/>
      <c r="I2791" s="1"/>
      <c r="J2791" s="1"/>
    </row>
    <row r="2792" spans="2:10" x14ac:dyDescent="0.25">
      <c r="B2792" s="5"/>
      <c r="I2792" s="1"/>
      <c r="J2792" s="1"/>
    </row>
    <row r="2793" spans="2:10" x14ac:dyDescent="0.25">
      <c r="B2793" s="5"/>
      <c r="I2793" s="1"/>
      <c r="J2793" s="1"/>
    </row>
    <row r="2794" spans="2:10" x14ac:dyDescent="0.25">
      <c r="B2794" s="5"/>
      <c r="I2794" s="1"/>
      <c r="J2794" s="1"/>
    </row>
    <row r="2795" spans="2:10" x14ac:dyDescent="0.25">
      <c r="B2795" s="5"/>
      <c r="I2795" s="1"/>
      <c r="J2795" s="1"/>
    </row>
    <row r="2796" spans="2:10" x14ac:dyDescent="0.25">
      <c r="B2796" s="5"/>
      <c r="I2796" s="1"/>
      <c r="J2796" s="1"/>
    </row>
    <row r="2797" spans="2:10" x14ac:dyDescent="0.25">
      <c r="B2797" s="5"/>
      <c r="I2797" s="1"/>
      <c r="J2797" s="1"/>
    </row>
    <row r="2798" spans="2:10" x14ac:dyDescent="0.25">
      <c r="B2798" s="5"/>
      <c r="I2798" s="1"/>
      <c r="J2798" s="1"/>
    </row>
    <row r="2799" spans="2:10" x14ac:dyDescent="0.25">
      <c r="B2799" s="5"/>
      <c r="I2799" s="1"/>
      <c r="J2799" s="1"/>
    </row>
    <row r="2800" spans="2:10" x14ac:dyDescent="0.25">
      <c r="B2800" s="5"/>
      <c r="I2800" s="1"/>
      <c r="J2800" s="1"/>
    </row>
    <row r="2801" spans="2:10" x14ac:dyDescent="0.25">
      <c r="B2801" s="5"/>
      <c r="I2801" s="1"/>
      <c r="J2801" s="1"/>
    </row>
    <row r="2802" spans="2:10" x14ac:dyDescent="0.25">
      <c r="B2802" s="5"/>
      <c r="I2802" s="1"/>
      <c r="J2802" s="1"/>
    </row>
    <row r="2803" spans="2:10" x14ac:dyDescent="0.25">
      <c r="B2803" s="5"/>
      <c r="I2803" s="1"/>
      <c r="J2803" s="1"/>
    </row>
    <row r="2804" spans="2:10" x14ac:dyDescent="0.25">
      <c r="B2804" s="5"/>
      <c r="I2804" s="1"/>
      <c r="J2804" s="1"/>
    </row>
    <row r="2805" spans="2:10" x14ac:dyDescent="0.25">
      <c r="B2805" s="5"/>
      <c r="I2805" s="1"/>
      <c r="J2805" s="1"/>
    </row>
    <row r="2806" spans="2:10" x14ac:dyDescent="0.25">
      <c r="B2806" s="5"/>
      <c r="I2806" s="1"/>
      <c r="J2806" s="1"/>
    </row>
    <row r="2807" spans="2:10" x14ac:dyDescent="0.25">
      <c r="B2807" s="5"/>
      <c r="I2807" s="1"/>
      <c r="J2807" s="1"/>
    </row>
    <row r="2808" spans="2:10" x14ac:dyDescent="0.25">
      <c r="B2808" s="5"/>
      <c r="I2808" s="1"/>
      <c r="J2808" s="1"/>
    </row>
    <row r="2809" spans="2:10" x14ac:dyDescent="0.25">
      <c r="B2809" s="5"/>
      <c r="I2809" s="1"/>
      <c r="J2809" s="1"/>
    </row>
    <row r="2810" spans="2:10" x14ac:dyDescent="0.25">
      <c r="B2810" s="5"/>
      <c r="I2810" s="1"/>
      <c r="J2810" s="1"/>
    </row>
    <row r="2811" spans="2:10" x14ac:dyDescent="0.25">
      <c r="B2811" s="5"/>
      <c r="I2811" s="1"/>
      <c r="J2811" s="1"/>
    </row>
    <row r="2812" spans="2:10" x14ac:dyDescent="0.25">
      <c r="B2812" s="5"/>
      <c r="I2812" s="1"/>
      <c r="J2812" s="1"/>
    </row>
    <row r="2813" spans="2:10" x14ac:dyDescent="0.25">
      <c r="B2813" s="5"/>
      <c r="I2813" s="1"/>
      <c r="J2813" s="1"/>
    </row>
    <row r="2814" spans="2:10" x14ac:dyDescent="0.25">
      <c r="B2814" s="5"/>
      <c r="I2814" s="1"/>
      <c r="J2814" s="1"/>
    </row>
    <row r="2815" spans="2:10" x14ac:dyDescent="0.25">
      <c r="B2815" s="5"/>
      <c r="I2815" s="1"/>
      <c r="J2815" s="1"/>
    </row>
    <row r="2816" spans="2:10" x14ac:dyDescent="0.25">
      <c r="B2816" s="5"/>
      <c r="I2816" s="1"/>
      <c r="J2816" s="1"/>
    </row>
    <row r="2817" spans="2:10" x14ac:dyDescent="0.25">
      <c r="B2817" s="5"/>
      <c r="I2817" s="1"/>
      <c r="J2817" s="1"/>
    </row>
    <row r="2818" spans="2:10" x14ac:dyDescent="0.25">
      <c r="B2818" s="5"/>
      <c r="I2818" s="1"/>
      <c r="J2818" s="1"/>
    </row>
    <row r="2819" spans="2:10" x14ac:dyDescent="0.25">
      <c r="B2819" s="5"/>
      <c r="I2819" s="1"/>
      <c r="J2819" s="1"/>
    </row>
    <row r="2820" spans="2:10" x14ac:dyDescent="0.25">
      <c r="B2820" s="5"/>
      <c r="I2820" s="1"/>
      <c r="J2820" s="1"/>
    </row>
    <row r="2821" spans="2:10" x14ac:dyDescent="0.25">
      <c r="B2821" s="5"/>
      <c r="I2821" s="1"/>
      <c r="J2821" s="1"/>
    </row>
    <row r="2822" spans="2:10" x14ac:dyDescent="0.25">
      <c r="B2822" s="5"/>
      <c r="I2822" s="1"/>
      <c r="J2822" s="1"/>
    </row>
    <row r="2823" spans="2:10" x14ac:dyDescent="0.25">
      <c r="B2823" s="5"/>
      <c r="I2823" s="1"/>
      <c r="J2823" s="1"/>
    </row>
    <row r="2824" spans="2:10" x14ac:dyDescent="0.25">
      <c r="B2824" s="5"/>
      <c r="I2824" s="1"/>
      <c r="J2824" s="1"/>
    </row>
    <row r="2825" spans="2:10" x14ac:dyDescent="0.25">
      <c r="B2825" s="5"/>
      <c r="I2825" s="1"/>
      <c r="J2825" s="1"/>
    </row>
    <row r="2826" spans="2:10" x14ac:dyDescent="0.25">
      <c r="B2826" s="5"/>
      <c r="I2826" s="1"/>
      <c r="J2826" s="1"/>
    </row>
    <row r="2827" spans="2:10" x14ac:dyDescent="0.25">
      <c r="B2827" s="5"/>
      <c r="I2827" s="1"/>
      <c r="J2827" s="1"/>
    </row>
    <row r="2828" spans="2:10" x14ac:dyDescent="0.25">
      <c r="B2828" s="5"/>
      <c r="I2828" s="1"/>
      <c r="J2828" s="1"/>
    </row>
    <row r="2829" spans="2:10" x14ac:dyDescent="0.25">
      <c r="B2829" s="5"/>
      <c r="I2829" s="1"/>
      <c r="J2829" s="1"/>
    </row>
    <row r="2830" spans="2:10" x14ac:dyDescent="0.25">
      <c r="B2830" s="5"/>
      <c r="I2830" s="1"/>
      <c r="J2830" s="1"/>
    </row>
    <row r="2831" spans="2:10" x14ac:dyDescent="0.25">
      <c r="B2831" s="5"/>
      <c r="I2831" s="1"/>
      <c r="J2831" s="1"/>
    </row>
    <row r="2832" spans="2:10" x14ac:dyDescent="0.25">
      <c r="B2832" s="5"/>
      <c r="I2832" s="1"/>
      <c r="J2832" s="1"/>
    </row>
    <row r="2833" spans="2:10" x14ac:dyDescent="0.25">
      <c r="B2833" s="5"/>
      <c r="I2833" s="1"/>
      <c r="J2833" s="1"/>
    </row>
    <row r="2834" spans="2:10" x14ac:dyDescent="0.25">
      <c r="B2834" s="5"/>
      <c r="I2834" s="1"/>
      <c r="J2834" s="1"/>
    </row>
    <row r="2835" spans="2:10" x14ac:dyDescent="0.25">
      <c r="B2835" s="5"/>
      <c r="I2835" s="1"/>
      <c r="J2835" s="1"/>
    </row>
    <row r="2836" spans="2:10" x14ac:dyDescent="0.25">
      <c r="B2836" s="5"/>
      <c r="I2836" s="1"/>
      <c r="J2836" s="1"/>
    </row>
    <row r="2837" spans="2:10" x14ac:dyDescent="0.25">
      <c r="B2837" s="5"/>
      <c r="I2837" s="1"/>
      <c r="J2837" s="1"/>
    </row>
    <row r="2838" spans="2:10" x14ac:dyDescent="0.25">
      <c r="B2838" s="5"/>
      <c r="I2838" s="1"/>
      <c r="J2838" s="1"/>
    </row>
    <row r="2839" spans="2:10" x14ac:dyDescent="0.25">
      <c r="B2839" s="5"/>
      <c r="I2839" s="1"/>
      <c r="J2839" s="1"/>
    </row>
    <row r="2840" spans="2:10" x14ac:dyDescent="0.25">
      <c r="B2840" s="5"/>
      <c r="I2840" s="1"/>
      <c r="J2840" s="1"/>
    </row>
    <row r="2841" spans="2:10" x14ac:dyDescent="0.25">
      <c r="B2841" s="5"/>
      <c r="I2841" s="1"/>
      <c r="J2841" s="1"/>
    </row>
    <row r="2842" spans="2:10" x14ac:dyDescent="0.25">
      <c r="B2842" s="5"/>
      <c r="I2842" s="1"/>
      <c r="J2842" s="1"/>
    </row>
    <row r="2843" spans="2:10" x14ac:dyDescent="0.25">
      <c r="B2843" s="5"/>
      <c r="I2843" s="1"/>
      <c r="J2843" s="1"/>
    </row>
    <row r="2844" spans="2:10" x14ac:dyDescent="0.25">
      <c r="B2844" s="5"/>
      <c r="I2844" s="1"/>
      <c r="J2844" s="1"/>
    </row>
    <row r="2845" spans="2:10" x14ac:dyDescent="0.25">
      <c r="B2845" s="5"/>
      <c r="I2845" s="1"/>
      <c r="J2845" s="1"/>
    </row>
    <row r="2846" spans="2:10" x14ac:dyDescent="0.25">
      <c r="B2846" s="5"/>
      <c r="I2846" s="1"/>
      <c r="J2846" s="1"/>
    </row>
    <row r="2847" spans="2:10" x14ac:dyDescent="0.25">
      <c r="B2847" s="5"/>
      <c r="I2847" s="1"/>
      <c r="J2847" s="1"/>
    </row>
    <row r="2848" spans="2:10" x14ac:dyDescent="0.25">
      <c r="B2848" s="5"/>
      <c r="I2848" s="1"/>
      <c r="J2848" s="1"/>
    </row>
    <row r="2849" spans="2:10" x14ac:dyDescent="0.25">
      <c r="B2849" s="5"/>
      <c r="I2849" s="1"/>
      <c r="J2849" s="1"/>
    </row>
    <row r="2850" spans="2:10" x14ac:dyDescent="0.25">
      <c r="B2850" s="5"/>
      <c r="I2850" s="1"/>
      <c r="J2850" s="1"/>
    </row>
    <row r="2851" spans="2:10" x14ac:dyDescent="0.25">
      <c r="B2851" s="5"/>
      <c r="I2851" s="1"/>
      <c r="J2851" s="1"/>
    </row>
    <row r="2852" spans="2:10" x14ac:dyDescent="0.25">
      <c r="B2852" s="5"/>
      <c r="I2852" s="1"/>
      <c r="J2852" s="1"/>
    </row>
    <row r="2853" spans="2:10" x14ac:dyDescent="0.25">
      <c r="B2853" s="5"/>
      <c r="I2853" s="1"/>
      <c r="J2853" s="1"/>
    </row>
    <row r="2854" spans="2:10" x14ac:dyDescent="0.25">
      <c r="B2854" s="5"/>
      <c r="I2854" s="1"/>
      <c r="J2854" s="1"/>
    </row>
    <row r="2855" spans="2:10" x14ac:dyDescent="0.25">
      <c r="B2855" s="5"/>
      <c r="I2855" s="1"/>
      <c r="J2855" s="1"/>
    </row>
    <row r="2856" spans="2:10" x14ac:dyDescent="0.25">
      <c r="B2856" s="5"/>
      <c r="I2856" s="1"/>
      <c r="J2856" s="1"/>
    </row>
    <row r="2857" spans="2:10" x14ac:dyDescent="0.25">
      <c r="B2857" s="5"/>
      <c r="I2857" s="1"/>
      <c r="J2857" s="1"/>
    </row>
    <row r="2858" spans="2:10" x14ac:dyDescent="0.25">
      <c r="B2858" s="5"/>
      <c r="I2858" s="1"/>
      <c r="J2858" s="1"/>
    </row>
    <row r="2859" spans="2:10" x14ac:dyDescent="0.25">
      <c r="B2859" s="5"/>
      <c r="I2859" s="1"/>
      <c r="J2859" s="1"/>
    </row>
    <row r="2860" spans="2:10" x14ac:dyDescent="0.25">
      <c r="B2860" s="5"/>
      <c r="I2860" s="1"/>
      <c r="J2860" s="1"/>
    </row>
    <row r="2861" spans="2:10" x14ac:dyDescent="0.25">
      <c r="B2861" s="5"/>
      <c r="I2861" s="1"/>
      <c r="J2861" s="1"/>
    </row>
    <row r="2862" spans="2:10" x14ac:dyDescent="0.25">
      <c r="B2862" s="5"/>
      <c r="I2862" s="1"/>
      <c r="J2862" s="1"/>
    </row>
    <row r="2863" spans="2:10" x14ac:dyDescent="0.25">
      <c r="B2863" s="5"/>
      <c r="I2863" s="1"/>
      <c r="J2863" s="1"/>
    </row>
    <row r="2864" spans="2:10" x14ac:dyDescent="0.25">
      <c r="B2864" s="5"/>
      <c r="I2864" s="1"/>
      <c r="J2864" s="1"/>
    </row>
    <row r="2865" spans="2:10" x14ac:dyDescent="0.25">
      <c r="B2865" s="5"/>
      <c r="I2865" s="1"/>
      <c r="J2865" s="1"/>
    </row>
    <row r="2866" spans="2:10" x14ac:dyDescent="0.25">
      <c r="B2866" s="5"/>
      <c r="I2866" s="1"/>
      <c r="J2866" s="1"/>
    </row>
    <row r="2867" spans="2:10" x14ac:dyDescent="0.25">
      <c r="B2867" s="5"/>
      <c r="I2867" s="1"/>
      <c r="J2867" s="1"/>
    </row>
    <row r="2868" spans="2:10" x14ac:dyDescent="0.25">
      <c r="B2868" s="5"/>
      <c r="I2868" s="1"/>
      <c r="J2868" s="1"/>
    </row>
    <row r="2869" spans="2:10" x14ac:dyDescent="0.25">
      <c r="B2869" s="5"/>
      <c r="I2869" s="1"/>
      <c r="J2869" s="1"/>
    </row>
    <row r="2870" spans="2:10" x14ac:dyDescent="0.25">
      <c r="B2870" s="5"/>
      <c r="I2870" s="1"/>
      <c r="J2870" s="1"/>
    </row>
    <row r="2871" spans="2:10" x14ac:dyDescent="0.25">
      <c r="B2871" s="5"/>
      <c r="I2871" s="1"/>
      <c r="J2871" s="1"/>
    </row>
    <row r="2872" spans="2:10" x14ac:dyDescent="0.25">
      <c r="B2872" s="5"/>
      <c r="I2872" s="1"/>
      <c r="J2872" s="1"/>
    </row>
    <row r="2873" spans="2:10" x14ac:dyDescent="0.25">
      <c r="B2873" s="5"/>
      <c r="I2873" s="1"/>
      <c r="J2873" s="1"/>
    </row>
    <row r="2874" spans="2:10" x14ac:dyDescent="0.25">
      <c r="B2874" s="5"/>
      <c r="I2874" s="1"/>
      <c r="J2874" s="1"/>
    </row>
    <row r="2875" spans="2:10" x14ac:dyDescent="0.25">
      <c r="B2875" s="5"/>
      <c r="I2875" s="1"/>
      <c r="J2875" s="1"/>
    </row>
    <row r="2876" spans="2:10" x14ac:dyDescent="0.25">
      <c r="B2876" s="5"/>
      <c r="I2876" s="1"/>
      <c r="J2876" s="1"/>
    </row>
    <row r="2877" spans="2:10" x14ac:dyDescent="0.25">
      <c r="B2877" s="5"/>
      <c r="I2877" s="1"/>
      <c r="J2877" s="1"/>
    </row>
    <row r="2878" spans="2:10" x14ac:dyDescent="0.25">
      <c r="B2878" s="5"/>
      <c r="I2878" s="1"/>
      <c r="J2878" s="1"/>
    </row>
    <row r="2879" spans="2:10" x14ac:dyDescent="0.25">
      <c r="B2879" s="5"/>
      <c r="I2879" s="1"/>
      <c r="J2879" s="1"/>
    </row>
    <row r="2880" spans="2:10" x14ac:dyDescent="0.25">
      <c r="B2880" s="5"/>
      <c r="I2880" s="1"/>
      <c r="J2880" s="1"/>
    </row>
    <row r="2881" spans="2:10" x14ac:dyDescent="0.25">
      <c r="B2881" s="5"/>
      <c r="I2881" s="1"/>
      <c r="J2881" s="1"/>
    </row>
    <row r="2882" spans="2:10" x14ac:dyDescent="0.25">
      <c r="B2882" s="5"/>
      <c r="I2882" s="1"/>
      <c r="J2882" s="1"/>
    </row>
    <row r="2883" spans="2:10" x14ac:dyDescent="0.25">
      <c r="B2883" s="5"/>
      <c r="I2883" s="1"/>
      <c r="J2883" s="1"/>
    </row>
    <row r="2884" spans="2:10" x14ac:dyDescent="0.25">
      <c r="B2884" s="5"/>
      <c r="I2884" s="1"/>
      <c r="J2884" s="1"/>
    </row>
    <row r="2885" spans="2:10" x14ac:dyDescent="0.25">
      <c r="B2885" s="5"/>
      <c r="I2885" s="1"/>
      <c r="J2885" s="1"/>
    </row>
    <row r="2886" spans="2:10" x14ac:dyDescent="0.25">
      <c r="B2886" s="5"/>
      <c r="I2886" s="1"/>
      <c r="J2886" s="1"/>
    </row>
    <row r="2887" spans="2:10" x14ac:dyDescent="0.25">
      <c r="B2887" s="5"/>
      <c r="I2887" s="1"/>
      <c r="J2887" s="1"/>
    </row>
    <row r="2888" spans="2:10" x14ac:dyDescent="0.25">
      <c r="B2888" s="5"/>
      <c r="I2888" s="1"/>
      <c r="J2888" s="1"/>
    </row>
    <row r="2889" spans="2:10" x14ac:dyDescent="0.25">
      <c r="B2889" s="5"/>
      <c r="I2889" s="1"/>
      <c r="J2889" s="1"/>
    </row>
    <row r="2890" spans="2:10" x14ac:dyDescent="0.25">
      <c r="B2890" s="5"/>
      <c r="I2890" s="1"/>
      <c r="J2890" s="1"/>
    </row>
    <row r="2891" spans="2:10" x14ac:dyDescent="0.25">
      <c r="B2891" s="5"/>
      <c r="I2891" s="1"/>
      <c r="J2891" s="1"/>
    </row>
    <row r="2892" spans="2:10" x14ac:dyDescent="0.25">
      <c r="B2892" s="5"/>
      <c r="I2892" s="1"/>
      <c r="J2892" s="1"/>
    </row>
    <row r="2893" spans="2:10" x14ac:dyDescent="0.25">
      <c r="B2893" s="5"/>
      <c r="I2893" s="1"/>
      <c r="J2893" s="1"/>
    </row>
    <row r="2894" spans="2:10" x14ac:dyDescent="0.25">
      <c r="B2894" s="5"/>
      <c r="I2894" s="1"/>
      <c r="J2894" s="1"/>
    </row>
    <row r="2895" spans="2:10" x14ac:dyDescent="0.25">
      <c r="B2895" s="5"/>
      <c r="I2895" s="1"/>
      <c r="J2895" s="1"/>
    </row>
    <row r="2896" spans="2:10" x14ac:dyDescent="0.25">
      <c r="B2896" s="5"/>
      <c r="I2896" s="1"/>
      <c r="J2896" s="1"/>
    </row>
    <row r="2897" spans="2:10" x14ac:dyDescent="0.25">
      <c r="B2897" s="5"/>
      <c r="I2897" s="1"/>
      <c r="J2897" s="1"/>
    </row>
    <row r="2898" spans="2:10" x14ac:dyDescent="0.25">
      <c r="B2898" s="5"/>
      <c r="I2898" s="1"/>
      <c r="J2898" s="1"/>
    </row>
    <row r="2899" spans="2:10" x14ac:dyDescent="0.25">
      <c r="B2899" s="5"/>
      <c r="I2899" s="1"/>
      <c r="J2899" s="1"/>
    </row>
    <row r="2900" spans="2:10" x14ac:dyDescent="0.25">
      <c r="B2900" s="5"/>
      <c r="I2900" s="1"/>
      <c r="J2900" s="1"/>
    </row>
    <row r="2901" spans="2:10" x14ac:dyDescent="0.25">
      <c r="B2901" s="5"/>
      <c r="I2901" s="1"/>
      <c r="J2901" s="1"/>
    </row>
    <row r="2902" spans="2:10" x14ac:dyDescent="0.25">
      <c r="B2902" s="5"/>
      <c r="I2902" s="1"/>
      <c r="J2902" s="1"/>
    </row>
    <row r="2903" spans="2:10" x14ac:dyDescent="0.25">
      <c r="B2903" s="5"/>
      <c r="I2903" s="1"/>
      <c r="J2903" s="1"/>
    </row>
    <row r="2904" spans="2:10" x14ac:dyDescent="0.25">
      <c r="B2904" s="5"/>
      <c r="I2904" s="1"/>
      <c r="J2904" s="1"/>
    </row>
    <row r="2905" spans="2:10" x14ac:dyDescent="0.25">
      <c r="B2905" s="5"/>
      <c r="I2905" s="1"/>
      <c r="J2905" s="1"/>
    </row>
    <row r="2906" spans="2:10" x14ac:dyDescent="0.25">
      <c r="B2906" s="5"/>
      <c r="I2906" s="1"/>
      <c r="J2906" s="1"/>
    </row>
    <row r="2907" spans="2:10" x14ac:dyDescent="0.25">
      <c r="B2907" s="5"/>
      <c r="I2907" s="1"/>
      <c r="J2907" s="1"/>
    </row>
    <row r="2908" spans="2:10" x14ac:dyDescent="0.25">
      <c r="B2908" s="5"/>
      <c r="I2908" s="1"/>
      <c r="J2908" s="1"/>
    </row>
    <row r="2909" spans="2:10" x14ac:dyDescent="0.25">
      <c r="B2909" s="5"/>
      <c r="I2909" s="1"/>
      <c r="J2909" s="1"/>
    </row>
    <row r="2910" spans="2:10" x14ac:dyDescent="0.25">
      <c r="B2910" s="5"/>
      <c r="I2910" s="1"/>
      <c r="J2910" s="1"/>
    </row>
    <row r="2911" spans="2:10" x14ac:dyDescent="0.25">
      <c r="B2911" s="5"/>
      <c r="I2911" s="1"/>
      <c r="J2911" s="1"/>
    </row>
    <row r="2912" spans="2:10" x14ac:dyDescent="0.25">
      <c r="B2912" s="5"/>
      <c r="I2912" s="1"/>
      <c r="J2912" s="1"/>
    </row>
    <row r="2913" spans="2:10" x14ac:dyDescent="0.25">
      <c r="B2913" s="5"/>
      <c r="I2913" s="1"/>
      <c r="J2913" s="1"/>
    </row>
    <row r="2914" spans="2:10" x14ac:dyDescent="0.25">
      <c r="B2914" s="5"/>
      <c r="I2914" s="1"/>
      <c r="J2914" s="1"/>
    </row>
    <row r="2915" spans="2:10" x14ac:dyDescent="0.25">
      <c r="B2915" s="5"/>
      <c r="I2915" s="1"/>
      <c r="J2915" s="1"/>
    </row>
    <row r="2916" spans="2:10" x14ac:dyDescent="0.25">
      <c r="B2916" s="5"/>
      <c r="I2916" s="1"/>
      <c r="J2916" s="1"/>
    </row>
    <row r="2917" spans="2:10" x14ac:dyDescent="0.25">
      <c r="B2917" s="5"/>
      <c r="I2917" s="1"/>
      <c r="J2917" s="1"/>
    </row>
    <row r="2918" spans="2:10" x14ac:dyDescent="0.25">
      <c r="B2918" s="5"/>
      <c r="I2918" s="1"/>
      <c r="J2918" s="1"/>
    </row>
    <row r="2919" spans="2:10" x14ac:dyDescent="0.25">
      <c r="B2919" s="5"/>
      <c r="I2919" s="1"/>
      <c r="J2919" s="1"/>
    </row>
    <row r="2920" spans="2:10" x14ac:dyDescent="0.25">
      <c r="B2920" s="5"/>
      <c r="I2920" s="1"/>
      <c r="J2920" s="1"/>
    </row>
    <row r="2921" spans="2:10" x14ac:dyDescent="0.25">
      <c r="B2921" s="5"/>
      <c r="I2921" s="1"/>
      <c r="J2921" s="1"/>
    </row>
    <row r="2922" spans="2:10" x14ac:dyDescent="0.25">
      <c r="B2922" s="5"/>
      <c r="I2922" s="1"/>
      <c r="J2922" s="1"/>
    </row>
    <row r="2923" spans="2:10" x14ac:dyDescent="0.25">
      <c r="B2923" s="5"/>
      <c r="I2923" s="1"/>
      <c r="J2923" s="1"/>
    </row>
    <row r="2924" spans="2:10" x14ac:dyDescent="0.25">
      <c r="B2924" s="5"/>
      <c r="I2924" s="1"/>
      <c r="J2924" s="1"/>
    </row>
    <row r="2925" spans="2:10" x14ac:dyDescent="0.25">
      <c r="B2925" s="7"/>
      <c r="I2925" s="1"/>
      <c r="J2925" s="1"/>
    </row>
    <row r="2926" spans="2:10" x14ac:dyDescent="0.25">
      <c r="B2926" s="7"/>
      <c r="I2926" s="1"/>
      <c r="J2926" s="1"/>
    </row>
    <row r="2927" spans="2:10" x14ac:dyDescent="0.25">
      <c r="B2927" s="7"/>
      <c r="I2927" s="1"/>
      <c r="J2927" s="1"/>
    </row>
    <row r="2928" spans="2:10" x14ac:dyDescent="0.25">
      <c r="B2928" s="7"/>
      <c r="I2928" s="1"/>
      <c r="J2928" s="1"/>
    </row>
    <row r="2929" spans="2:10" x14ac:dyDescent="0.25">
      <c r="B2929" s="7"/>
      <c r="I2929" s="1"/>
      <c r="J2929" s="1"/>
    </row>
    <row r="2930" spans="2:10" x14ac:dyDescent="0.25">
      <c r="B2930" s="7"/>
      <c r="I2930" s="1"/>
      <c r="J2930" s="1"/>
    </row>
    <row r="2931" spans="2:10" x14ac:dyDescent="0.25">
      <c r="B2931" s="7"/>
      <c r="I2931" s="1"/>
      <c r="J2931" s="1"/>
    </row>
    <row r="2932" spans="2:10" x14ac:dyDescent="0.25">
      <c r="B2932" s="7"/>
      <c r="I2932" s="1"/>
      <c r="J2932" s="1"/>
    </row>
    <row r="2933" spans="2:10" x14ac:dyDescent="0.25">
      <c r="B2933" s="7"/>
      <c r="I2933" s="1"/>
      <c r="J2933" s="1"/>
    </row>
    <row r="2934" spans="2:10" x14ac:dyDescent="0.25">
      <c r="B2934" s="7"/>
      <c r="I2934" s="1"/>
      <c r="J2934" s="1"/>
    </row>
    <row r="2935" spans="2:10" x14ac:dyDescent="0.25">
      <c r="B2935" s="7"/>
      <c r="I2935" s="1"/>
      <c r="J2935" s="1"/>
    </row>
    <row r="2936" spans="2:10" x14ac:dyDescent="0.25">
      <c r="B2936" s="7"/>
      <c r="I2936" s="1"/>
      <c r="J2936" s="1"/>
    </row>
    <row r="2937" spans="2:10" x14ac:dyDescent="0.25">
      <c r="B2937" s="7"/>
      <c r="I2937" s="1"/>
      <c r="J2937" s="1"/>
    </row>
    <row r="2938" spans="2:10" x14ac:dyDescent="0.25">
      <c r="B2938" s="7"/>
      <c r="I2938" s="1"/>
      <c r="J2938" s="1"/>
    </row>
    <row r="2939" spans="2:10" x14ac:dyDescent="0.25">
      <c r="B2939" s="7"/>
      <c r="I2939" s="1"/>
      <c r="J2939" s="1"/>
    </row>
    <row r="2940" spans="2:10" x14ac:dyDescent="0.25">
      <c r="B2940" s="7"/>
      <c r="I2940" s="1"/>
      <c r="J2940" s="1"/>
    </row>
    <row r="2941" spans="2:10" x14ac:dyDescent="0.25">
      <c r="B2941" s="7"/>
      <c r="I2941" s="1"/>
      <c r="J2941" s="1"/>
    </row>
    <row r="2942" spans="2:10" x14ac:dyDescent="0.25">
      <c r="B2942" s="7"/>
      <c r="I2942" s="1"/>
      <c r="J2942" s="1"/>
    </row>
    <row r="2943" spans="2:10" x14ac:dyDescent="0.25">
      <c r="B2943" s="7"/>
      <c r="I2943" s="1"/>
      <c r="J2943" s="1"/>
    </row>
    <row r="2944" spans="2:10" x14ac:dyDescent="0.25">
      <c r="B2944" s="7"/>
      <c r="I2944" s="1"/>
      <c r="J2944" s="1"/>
    </row>
    <row r="2945" spans="2:10" x14ac:dyDescent="0.25">
      <c r="B2945" s="7"/>
      <c r="I2945" s="1"/>
      <c r="J2945" s="1"/>
    </row>
    <row r="2946" spans="2:10" x14ac:dyDescent="0.25">
      <c r="B2946" s="7"/>
      <c r="I2946" s="1"/>
      <c r="J2946" s="1"/>
    </row>
    <row r="2947" spans="2:10" x14ac:dyDescent="0.25">
      <c r="B2947" s="7"/>
      <c r="I2947" s="1"/>
      <c r="J2947" s="1"/>
    </row>
    <row r="2948" spans="2:10" x14ac:dyDescent="0.25">
      <c r="B2948" s="7"/>
      <c r="I2948" s="1"/>
      <c r="J2948" s="1"/>
    </row>
    <row r="2949" spans="2:10" x14ac:dyDescent="0.25">
      <c r="B2949" s="7"/>
      <c r="I2949" s="1"/>
      <c r="J2949" s="1"/>
    </row>
    <row r="2950" spans="2:10" x14ac:dyDescent="0.25">
      <c r="B2950" s="7"/>
      <c r="I2950" s="1"/>
      <c r="J2950" s="1"/>
    </row>
    <row r="2951" spans="2:10" x14ac:dyDescent="0.25">
      <c r="B2951" s="7"/>
      <c r="I2951" s="1"/>
      <c r="J2951" s="1"/>
    </row>
    <row r="2952" spans="2:10" x14ac:dyDescent="0.25">
      <c r="B2952" s="7"/>
      <c r="I2952" s="1"/>
      <c r="J2952" s="1"/>
    </row>
    <row r="2953" spans="2:10" x14ac:dyDescent="0.25">
      <c r="B2953" s="7"/>
      <c r="I2953" s="1"/>
      <c r="J2953" s="1"/>
    </row>
    <row r="2954" spans="2:10" x14ac:dyDescent="0.25">
      <c r="B2954" s="7"/>
      <c r="I2954" s="1"/>
      <c r="J2954" s="1"/>
    </row>
    <row r="2955" spans="2:10" x14ac:dyDescent="0.25">
      <c r="B2955" s="7"/>
      <c r="I2955" s="1"/>
      <c r="J2955" s="1"/>
    </row>
    <row r="2956" spans="2:10" x14ac:dyDescent="0.25">
      <c r="B2956" s="7"/>
      <c r="I2956" s="1"/>
      <c r="J2956" s="1"/>
    </row>
    <row r="2957" spans="2:10" x14ac:dyDescent="0.25">
      <c r="B2957" s="7"/>
      <c r="I2957" s="1"/>
      <c r="J2957" s="1"/>
    </row>
    <row r="2958" spans="2:10" x14ac:dyDescent="0.25">
      <c r="B2958" s="7"/>
      <c r="I2958" s="1"/>
      <c r="J2958" s="1"/>
    </row>
    <row r="2959" spans="2:10" x14ac:dyDescent="0.25">
      <c r="B2959" s="7"/>
      <c r="I2959" s="1"/>
      <c r="J2959" s="1"/>
    </row>
    <row r="2960" spans="2:10" x14ac:dyDescent="0.25">
      <c r="B2960" s="7"/>
      <c r="I2960" s="1"/>
      <c r="J2960" s="1"/>
    </row>
    <row r="2961" spans="2:10" x14ac:dyDescent="0.25">
      <c r="B2961" s="7"/>
      <c r="I2961" s="1"/>
      <c r="J2961" s="1"/>
    </row>
    <row r="2962" spans="2:10" x14ac:dyDescent="0.25">
      <c r="B2962" s="7"/>
      <c r="I2962" s="1"/>
      <c r="J2962" s="1"/>
    </row>
    <row r="2963" spans="2:10" x14ac:dyDescent="0.25">
      <c r="B2963" s="7"/>
      <c r="I2963" s="1"/>
      <c r="J2963" s="1"/>
    </row>
    <row r="2964" spans="2:10" x14ac:dyDescent="0.25">
      <c r="B2964" s="7"/>
      <c r="I2964" s="1"/>
      <c r="J2964" s="1"/>
    </row>
    <row r="2965" spans="2:10" x14ac:dyDescent="0.25">
      <c r="B2965" s="7"/>
      <c r="I2965" s="1"/>
      <c r="J2965" s="1"/>
    </row>
    <row r="2966" spans="2:10" x14ac:dyDescent="0.25">
      <c r="B2966" s="7"/>
      <c r="I2966" s="1"/>
      <c r="J2966" s="1"/>
    </row>
    <row r="2967" spans="2:10" x14ac:dyDescent="0.25">
      <c r="B2967" s="7"/>
      <c r="I2967" s="1"/>
      <c r="J2967" s="1"/>
    </row>
    <row r="2968" spans="2:10" x14ac:dyDescent="0.25">
      <c r="B2968" s="7"/>
      <c r="I2968" s="1"/>
      <c r="J2968" s="1"/>
    </row>
    <row r="2969" spans="2:10" x14ac:dyDescent="0.25">
      <c r="B2969" s="7"/>
      <c r="I2969" s="1"/>
      <c r="J2969" s="1"/>
    </row>
    <row r="2970" spans="2:10" x14ac:dyDescent="0.25">
      <c r="B2970" s="7"/>
      <c r="I2970" s="1"/>
      <c r="J2970" s="1"/>
    </row>
    <row r="2971" spans="2:10" x14ac:dyDescent="0.25">
      <c r="B2971" s="7"/>
      <c r="I2971" s="1"/>
      <c r="J2971" s="1"/>
    </row>
    <row r="2972" spans="2:10" x14ac:dyDescent="0.25">
      <c r="B2972" s="7"/>
      <c r="I2972" s="1"/>
      <c r="J2972" s="1"/>
    </row>
    <row r="2973" spans="2:10" x14ac:dyDescent="0.25">
      <c r="B2973" s="7"/>
      <c r="I2973" s="1"/>
      <c r="J2973" s="1"/>
    </row>
    <row r="2974" spans="2:10" x14ac:dyDescent="0.25">
      <c r="B2974" s="7"/>
      <c r="I2974" s="1"/>
      <c r="J2974" s="1"/>
    </row>
    <row r="2975" spans="2:10" x14ac:dyDescent="0.25">
      <c r="B2975" s="7"/>
      <c r="I2975" s="1"/>
      <c r="J2975" s="1"/>
    </row>
    <row r="2976" spans="2:10" x14ac:dyDescent="0.25">
      <c r="B2976" s="7"/>
      <c r="I2976" s="1"/>
      <c r="J2976" s="1"/>
    </row>
    <row r="2977" spans="2:10" x14ac:dyDescent="0.25">
      <c r="B2977" s="7"/>
      <c r="I2977" s="1"/>
      <c r="J2977" s="1"/>
    </row>
    <row r="2978" spans="2:10" x14ac:dyDescent="0.25">
      <c r="B2978" s="7"/>
      <c r="I2978" s="1"/>
      <c r="J2978" s="1"/>
    </row>
    <row r="2979" spans="2:10" x14ac:dyDescent="0.25">
      <c r="B2979" s="7"/>
      <c r="I2979" s="1"/>
      <c r="J2979" s="1"/>
    </row>
    <row r="2980" spans="2:10" x14ac:dyDescent="0.25">
      <c r="B2980" s="7"/>
      <c r="I2980" s="1"/>
      <c r="J2980" s="1"/>
    </row>
    <row r="2981" spans="2:10" x14ac:dyDescent="0.25">
      <c r="B2981" s="7"/>
      <c r="I2981" s="1"/>
      <c r="J2981" s="1"/>
    </row>
    <row r="2982" spans="2:10" x14ac:dyDescent="0.25">
      <c r="B2982" s="7"/>
      <c r="I2982" s="1"/>
      <c r="J2982" s="1"/>
    </row>
    <row r="2983" spans="2:10" x14ac:dyDescent="0.25">
      <c r="B2983" s="7"/>
      <c r="I2983" s="1"/>
      <c r="J2983" s="1"/>
    </row>
    <row r="2984" spans="2:10" x14ac:dyDescent="0.25">
      <c r="B2984" s="7"/>
      <c r="I2984" s="1"/>
      <c r="J2984" s="1"/>
    </row>
    <row r="2985" spans="2:10" x14ac:dyDescent="0.25">
      <c r="B2985" s="7"/>
      <c r="I2985" s="1"/>
      <c r="J2985" s="1"/>
    </row>
    <row r="2986" spans="2:10" x14ac:dyDescent="0.25">
      <c r="B2986" s="7"/>
      <c r="I2986" s="1"/>
      <c r="J2986" s="1"/>
    </row>
    <row r="2987" spans="2:10" x14ac:dyDescent="0.25">
      <c r="B2987" s="7"/>
      <c r="I2987" s="1"/>
      <c r="J2987" s="1"/>
    </row>
    <row r="2988" spans="2:10" x14ac:dyDescent="0.25">
      <c r="B2988" s="7"/>
      <c r="I2988" s="1"/>
      <c r="J2988" s="1"/>
    </row>
    <row r="2989" spans="2:10" x14ac:dyDescent="0.25">
      <c r="B2989" s="7"/>
      <c r="I2989" s="1"/>
      <c r="J2989" s="1"/>
    </row>
    <row r="2990" spans="2:10" x14ac:dyDescent="0.25">
      <c r="B2990" s="7"/>
      <c r="I2990" s="1"/>
      <c r="J2990" s="1"/>
    </row>
    <row r="2991" spans="2:10" x14ac:dyDescent="0.25">
      <c r="B2991" s="7"/>
      <c r="I2991" s="1"/>
      <c r="J2991" s="1"/>
    </row>
    <row r="2992" spans="2:10" x14ac:dyDescent="0.25">
      <c r="B2992" s="7"/>
      <c r="I2992" s="1"/>
      <c r="J2992" s="1"/>
    </row>
    <row r="2993" spans="2:10" x14ac:dyDescent="0.25">
      <c r="B2993" s="7"/>
      <c r="I2993" s="1"/>
      <c r="J2993" s="1"/>
    </row>
    <row r="2994" spans="2:10" x14ac:dyDescent="0.25">
      <c r="B2994" s="7"/>
      <c r="I2994" s="1"/>
      <c r="J2994" s="1"/>
    </row>
    <row r="2995" spans="2:10" x14ac:dyDescent="0.25">
      <c r="B2995" s="7"/>
      <c r="I2995" s="1"/>
      <c r="J2995" s="1"/>
    </row>
    <row r="2996" spans="2:10" x14ac:dyDescent="0.25">
      <c r="B2996" s="7"/>
      <c r="I2996" s="1"/>
      <c r="J2996" s="1"/>
    </row>
    <row r="2997" spans="2:10" x14ac:dyDescent="0.25">
      <c r="B2997" s="7"/>
      <c r="I2997" s="1"/>
      <c r="J2997" s="1"/>
    </row>
    <row r="2998" spans="2:10" x14ac:dyDescent="0.25">
      <c r="B2998" s="7"/>
      <c r="I2998" s="1"/>
      <c r="J2998" s="1"/>
    </row>
    <row r="2999" spans="2:10" x14ac:dyDescent="0.25">
      <c r="B2999" s="7"/>
      <c r="I2999" s="1"/>
      <c r="J2999" s="1"/>
    </row>
    <row r="3000" spans="2:10" x14ac:dyDescent="0.25">
      <c r="B3000" s="7"/>
      <c r="I3000" s="1"/>
      <c r="J3000" s="1"/>
    </row>
    <row r="3001" spans="2:10" x14ac:dyDescent="0.25">
      <c r="B3001" s="7"/>
      <c r="I3001" s="1"/>
      <c r="J3001" s="1"/>
    </row>
    <row r="3002" spans="2:10" x14ac:dyDescent="0.25">
      <c r="B3002" s="7"/>
      <c r="I3002" s="1"/>
      <c r="J3002" s="1"/>
    </row>
    <row r="3003" spans="2:10" x14ac:dyDescent="0.25">
      <c r="B3003" s="7"/>
      <c r="I3003" s="1"/>
      <c r="J3003" s="1"/>
    </row>
    <row r="3004" spans="2:10" x14ac:dyDescent="0.25">
      <c r="B3004" s="7"/>
      <c r="I3004" s="1"/>
      <c r="J3004" s="1"/>
    </row>
    <row r="3005" spans="2:10" x14ac:dyDescent="0.25">
      <c r="B3005" s="7"/>
      <c r="I3005" s="1"/>
      <c r="J3005" s="1"/>
    </row>
    <row r="3006" spans="2:10" x14ac:dyDescent="0.25">
      <c r="B3006" s="7"/>
      <c r="I3006" s="1"/>
      <c r="J3006" s="1"/>
    </row>
    <row r="3007" spans="2:10" x14ac:dyDescent="0.25">
      <c r="B3007" s="7"/>
      <c r="I3007" s="1"/>
      <c r="J3007" s="1"/>
    </row>
    <row r="3008" spans="2:10" x14ac:dyDescent="0.25">
      <c r="B3008" s="7"/>
      <c r="I3008" s="1"/>
      <c r="J3008" s="1"/>
    </row>
    <row r="3009" spans="2:10" x14ac:dyDescent="0.25">
      <c r="B3009" s="7"/>
      <c r="I3009" s="1"/>
      <c r="J3009" s="1"/>
    </row>
    <row r="3010" spans="2:10" x14ac:dyDescent="0.25">
      <c r="B3010" s="7"/>
      <c r="I3010" s="1"/>
      <c r="J3010" s="1"/>
    </row>
    <row r="3011" spans="2:10" x14ac:dyDescent="0.25">
      <c r="B3011" s="7"/>
      <c r="I3011" s="1"/>
      <c r="J3011" s="1"/>
    </row>
    <row r="3012" spans="2:10" x14ac:dyDescent="0.25">
      <c r="B3012" s="7"/>
      <c r="I3012" s="1"/>
      <c r="J3012" s="1"/>
    </row>
    <row r="3013" spans="2:10" x14ac:dyDescent="0.25">
      <c r="B3013" s="7"/>
      <c r="I3013" s="1"/>
      <c r="J3013" s="1"/>
    </row>
    <row r="3014" spans="2:10" x14ac:dyDescent="0.25">
      <c r="B3014" s="7"/>
      <c r="I3014" s="1"/>
      <c r="J3014" s="1"/>
    </row>
    <row r="3015" spans="2:10" x14ac:dyDescent="0.25">
      <c r="B3015" s="7"/>
      <c r="I3015" s="1"/>
      <c r="J3015" s="1"/>
    </row>
    <row r="3016" spans="2:10" x14ac:dyDescent="0.25">
      <c r="B3016" s="7"/>
      <c r="I3016" s="1"/>
      <c r="J3016" s="1"/>
    </row>
    <row r="3017" spans="2:10" x14ac:dyDescent="0.25">
      <c r="B3017" s="7"/>
      <c r="I3017" s="1"/>
      <c r="J3017" s="1"/>
    </row>
    <row r="3018" spans="2:10" x14ac:dyDescent="0.25">
      <c r="B3018" s="7"/>
      <c r="I3018" s="1"/>
      <c r="J3018" s="1"/>
    </row>
    <row r="3019" spans="2:10" x14ac:dyDescent="0.25">
      <c r="B3019" s="7"/>
      <c r="I3019" s="1"/>
      <c r="J3019" s="1"/>
    </row>
    <row r="3020" spans="2:10" x14ac:dyDescent="0.25">
      <c r="B3020" s="7"/>
      <c r="I3020" s="1"/>
      <c r="J3020" s="1"/>
    </row>
    <row r="3021" spans="2:10" x14ac:dyDescent="0.25">
      <c r="B3021" s="7"/>
      <c r="I3021" s="1"/>
      <c r="J3021" s="1"/>
    </row>
    <row r="3022" spans="2:10" x14ac:dyDescent="0.25">
      <c r="B3022" s="7"/>
      <c r="I3022" s="1"/>
      <c r="J3022" s="1"/>
    </row>
    <row r="3023" spans="2:10" x14ac:dyDescent="0.25">
      <c r="B3023" s="7"/>
      <c r="I3023" s="1"/>
      <c r="J3023" s="1"/>
    </row>
    <row r="3024" spans="2:10" x14ac:dyDescent="0.25">
      <c r="B3024" s="7"/>
      <c r="I3024" s="1"/>
      <c r="J3024" s="1"/>
    </row>
    <row r="3025" spans="2:10" x14ac:dyDescent="0.25">
      <c r="B3025" s="7"/>
      <c r="I3025" s="1"/>
      <c r="J3025" s="1"/>
    </row>
    <row r="3026" spans="2:10" x14ac:dyDescent="0.25">
      <c r="B3026" s="7"/>
      <c r="I3026" s="1"/>
      <c r="J3026" s="1"/>
    </row>
    <row r="3027" spans="2:10" x14ac:dyDescent="0.25">
      <c r="B3027" s="7"/>
      <c r="I3027" s="1"/>
      <c r="J3027" s="1"/>
    </row>
    <row r="3028" spans="2:10" x14ac:dyDescent="0.25">
      <c r="B3028" s="7"/>
      <c r="I3028" s="1"/>
      <c r="J3028" s="1"/>
    </row>
    <row r="3029" spans="2:10" x14ac:dyDescent="0.25">
      <c r="B3029" s="7"/>
      <c r="I3029" s="1"/>
      <c r="J3029" s="1"/>
    </row>
    <row r="3030" spans="2:10" x14ac:dyDescent="0.25">
      <c r="B3030" s="7"/>
      <c r="I3030" s="1"/>
      <c r="J3030" s="1"/>
    </row>
    <row r="3031" spans="2:10" x14ac:dyDescent="0.25">
      <c r="B3031" s="7"/>
      <c r="I3031" s="1"/>
      <c r="J3031" s="1"/>
    </row>
    <row r="3032" spans="2:10" x14ac:dyDescent="0.25">
      <c r="B3032" s="7"/>
      <c r="I3032" s="1"/>
      <c r="J3032" s="1"/>
    </row>
    <row r="3033" spans="2:10" x14ac:dyDescent="0.25">
      <c r="B3033" s="7"/>
      <c r="I3033" s="1"/>
      <c r="J3033" s="1"/>
    </row>
    <row r="3034" spans="2:10" x14ac:dyDescent="0.25">
      <c r="B3034" s="7"/>
      <c r="I3034" s="1"/>
      <c r="J3034" s="1"/>
    </row>
    <row r="3035" spans="2:10" x14ac:dyDescent="0.25">
      <c r="B3035" s="7"/>
      <c r="I3035" s="1"/>
      <c r="J3035" s="1"/>
    </row>
    <row r="3036" spans="2:10" x14ac:dyDescent="0.25">
      <c r="B3036" s="7"/>
      <c r="I3036" s="1"/>
      <c r="J3036" s="1"/>
    </row>
    <row r="3037" spans="2:10" x14ac:dyDescent="0.25">
      <c r="B3037" s="7"/>
      <c r="I3037" s="1"/>
      <c r="J3037" s="1"/>
    </row>
    <row r="3038" spans="2:10" x14ac:dyDescent="0.25">
      <c r="B3038" s="7"/>
      <c r="I3038" s="1"/>
      <c r="J3038" s="1"/>
    </row>
    <row r="3039" spans="2:10" x14ac:dyDescent="0.25">
      <c r="B3039" s="7"/>
      <c r="I3039" s="1"/>
      <c r="J3039" s="1"/>
    </row>
    <row r="3040" spans="2:10" x14ac:dyDescent="0.25">
      <c r="B3040" s="7"/>
      <c r="I3040" s="1"/>
      <c r="J3040" s="1"/>
    </row>
    <row r="3041" spans="2:10" x14ac:dyDescent="0.25">
      <c r="B3041" s="7"/>
      <c r="I3041" s="1"/>
      <c r="J3041" s="1"/>
    </row>
    <row r="3042" spans="2:10" x14ac:dyDescent="0.25">
      <c r="B3042" s="7"/>
      <c r="I3042" s="1"/>
      <c r="J3042" s="1"/>
    </row>
    <row r="3043" spans="2:10" x14ac:dyDescent="0.25">
      <c r="B3043" s="7"/>
      <c r="I3043" s="1"/>
      <c r="J3043" s="1"/>
    </row>
    <row r="3044" spans="2:10" x14ac:dyDescent="0.25">
      <c r="B3044" s="7"/>
      <c r="I3044" s="1"/>
      <c r="J3044" s="1"/>
    </row>
    <row r="3045" spans="2:10" x14ac:dyDescent="0.25">
      <c r="B3045" s="7"/>
      <c r="I3045" s="1"/>
      <c r="J3045" s="1"/>
    </row>
    <row r="3046" spans="2:10" x14ac:dyDescent="0.25">
      <c r="B3046" s="7"/>
      <c r="I3046" s="1"/>
      <c r="J3046" s="1"/>
    </row>
    <row r="3047" spans="2:10" x14ac:dyDescent="0.25">
      <c r="B3047" s="7"/>
      <c r="I3047" s="1"/>
      <c r="J3047" s="1"/>
    </row>
    <row r="3048" spans="2:10" x14ac:dyDescent="0.25">
      <c r="B3048" s="7"/>
      <c r="I3048" s="1"/>
      <c r="J3048" s="1"/>
    </row>
    <row r="3049" spans="2:10" x14ac:dyDescent="0.25">
      <c r="B3049" s="7"/>
      <c r="I3049" s="1"/>
      <c r="J3049" s="1"/>
    </row>
    <row r="3050" spans="2:10" x14ac:dyDescent="0.25">
      <c r="B3050" s="7"/>
      <c r="I3050" s="1"/>
      <c r="J3050" s="1"/>
    </row>
    <row r="3051" spans="2:10" x14ac:dyDescent="0.25">
      <c r="B3051" s="7"/>
      <c r="I3051" s="1"/>
      <c r="J3051" s="1"/>
    </row>
    <row r="3052" spans="2:10" x14ac:dyDescent="0.25">
      <c r="B3052" s="7"/>
      <c r="I3052" s="1"/>
      <c r="J3052" s="1"/>
    </row>
    <row r="3053" spans="2:10" x14ac:dyDescent="0.25">
      <c r="B3053" s="7"/>
      <c r="I3053" s="1"/>
      <c r="J3053" s="1"/>
    </row>
    <row r="3054" spans="2:10" x14ac:dyDescent="0.25">
      <c r="B3054" s="7"/>
      <c r="I3054" s="1"/>
      <c r="J3054" s="1"/>
    </row>
    <row r="3055" spans="2:10" x14ac:dyDescent="0.25">
      <c r="B3055" s="7"/>
      <c r="I3055" s="1"/>
      <c r="J3055" s="1"/>
    </row>
    <row r="3056" spans="2:10" x14ac:dyDescent="0.25">
      <c r="B3056" s="7"/>
      <c r="I3056" s="1"/>
      <c r="J3056" s="1"/>
    </row>
    <row r="3057" spans="2:10" x14ac:dyDescent="0.25">
      <c r="B3057" s="7"/>
      <c r="I3057" s="1"/>
      <c r="J3057" s="1"/>
    </row>
    <row r="3058" spans="2:10" x14ac:dyDescent="0.25">
      <c r="B3058" s="7"/>
      <c r="I3058" s="1"/>
      <c r="J3058" s="1"/>
    </row>
    <row r="3059" spans="2:10" x14ac:dyDescent="0.25">
      <c r="B3059" s="7"/>
      <c r="I3059" s="1"/>
      <c r="J3059" s="1"/>
    </row>
    <row r="3060" spans="2:10" x14ac:dyDescent="0.25">
      <c r="B3060" s="7"/>
      <c r="I3060" s="1"/>
      <c r="J3060" s="1"/>
    </row>
    <row r="3061" spans="2:10" x14ac:dyDescent="0.25">
      <c r="B3061" s="7"/>
      <c r="I3061" s="1"/>
      <c r="J3061" s="1"/>
    </row>
    <row r="3062" spans="2:10" x14ac:dyDescent="0.25">
      <c r="B3062" s="7"/>
      <c r="I3062" s="1"/>
      <c r="J3062" s="1"/>
    </row>
    <row r="3063" spans="2:10" x14ac:dyDescent="0.25">
      <c r="B3063" s="7"/>
      <c r="I3063" s="1"/>
      <c r="J3063" s="1"/>
    </row>
    <row r="3064" spans="2:10" x14ac:dyDescent="0.25">
      <c r="B3064" s="7"/>
      <c r="I3064" s="1"/>
      <c r="J3064" s="1"/>
    </row>
    <row r="3065" spans="2:10" x14ac:dyDescent="0.25">
      <c r="B3065" s="7"/>
      <c r="I3065" s="1"/>
      <c r="J3065" s="1"/>
    </row>
    <row r="3066" spans="2:10" x14ac:dyDescent="0.25">
      <c r="B3066" s="7"/>
      <c r="I3066" s="1"/>
      <c r="J3066" s="1"/>
    </row>
    <row r="3067" spans="2:10" x14ac:dyDescent="0.25">
      <c r="B3067" s="7"/>
      <c r="I3067" s="1"/>
      <c r="J3067" s="1"/>
    </row>
    <row r="3068" spans="2:10" x14ac:dyDescent="0.25">
      <c r="B3068" s="7"/>
      <c r="I3068" s="1"/>
      <c r="J3068" s="1"/>
    </row>
    <row r="3069" spans="2:10" x14ac:dyDescent="0.25">
      <c r="B3069" s="7"/>
      <c r="I3069" s="1"/>
      <c r="J3069" s="1"/>
    </row>
    <row r="3070" spans="2:10" x14ac:dyDescent="0.25">
      <c r="B3070" s="7"/>
      <c r="I3070" s="1"/>
      <c r="J3070" s="1"/>
    </row>
    <row r="3071" spans="2:10" x14ac:dyDescent="0.25">
      <c r="B3071" s="7"/>
      <c r="I3071" s="1"/>
      <c r="J3071" s="1"/>
    </row>
    <row r="3072" spans="2:10" x14ac:dyDescent="0.25">
      <c r="B3072" s="7"/>
      <c r="I3072" s="1"/>
      <c r="J3072" s="1"/>
    </row>
    <row r="3073" spans="2:10" x14ac:dyDescent="0.25">
      <c r="B3073" s="7"/>
      <c r="I3073" s="1"/>
      <c r="J3073" s="1"/>
    </row>
    <row r="3074" spans="2:10" x14ac:dyDescent="0.25">
      <c r="B3074" s="7"/>
      <c r="I3074" s="1"/>
      <c r="J3074" s="1"/>
    </row>
    <row r="3075" spans="2:10" x14ac:dyDescent="0.25">
      <c r="B3075" s="7"/>
      <c r="I3075" s="1"/>
      <c r="J3075" s="1"/>
    </row>
    <row r="3076" spans="2:10" x14ac:dyDescent="0.25">
      <c r="B3076" s="7"/>
      <c r="I3076" s="1"/>
      <c r="J3076" s="1"/>
    </row>
    <row r="3077" spans="2:10" x14ac:dyDescent="0.25">
      <c r="B3077" s="7"/>
      <c r="I3077" s="1"/>
      <c r="J3077" s="1"/>
    </row>
    <row r="3078" spans="2:10" x14ac:dyDescent="0.25">
      <c r="B3078" s="7"/>
      <c r="I3078" s="1"/>
      <c r="J3078" s="1"/>
    </row>
    <row r="3079" spans="2:10" x14ac:dyDescent="0.25">
      <c r="B3079" s="7"/>
      <c r="I3079" s="1"/>
      <c r="J3079" s="1"/>
    </row>
    <row r="3080" spans="2:10" x14ac:dyDescent="0.25">
      <c r="B3080" s="7"/>
      <c r="I3080" s="1"/>
      <c r="J3080" s="1"/>
    </row>
    <row r="3081" spans="2:10" x14ac:dyDescent="0.25">
      <c r="B3081" s="7"/>
      <c r="I3081" s="1"/>
      <c r="J3081" s="1"/>
    </row>
    <row r="3082" spans="2:10" x14ac:dyDescent="0.25">
      <c r="B3082" s="7"/>
      <c r="I3082" s="1"/>
      <c r="J3082" s="1"/>
    </row>
    <row r="3083" spans="2:10" x14ac:dyDescent="0.25">
      <c r="B3083" s="7"/>
      <c r="I3083" s="1"/>
      <c r="J3083" s="1"/>
    </row>
    <row r="3084" spans="2:10" x14ac:dyDescent="0.25">
      <c r="B3084" s="7"/>
      <c r="I3084" s="1"/>
      <c r="J3084" s="1"/>
    </row>
    <row r="3085" spans="2:10" x14ac:dyDescent="0.25">
      <c r="B3085" s="7"/>
      <c r="I3085" s="1"/>
      <c r="J3085" s="1"/>
    </row>
    <row r="3086" spans="2:10" x14ac:dyDescent="0.25">
      <c r="B3086" s="7"/>
      <c r="I3086" s="1"/>
      <c r="J3086" s="1"/>
    </row>
    <row r="3087" spans="2:10" x14ac:dyDescent="0.25">
      <c r="B3087" s="7"/>
      <c r="I3087" s="1"/>
      <c r="J3087" s="1"/>
    </row>
    <row r="3088" spans="2:10" x14ac:dyDescent="0.25">
      <c r="B3088" s="7"/>
      <c r="I3088" s="1"/>
      <c r="J3088" s="1"/>
    </row>
    <row r="3089" spans="2:10" x14ac:dyDescent="0.25">
      <c r="B3089" s="7"/>
      <c r="I3089" s="1"/>
      <c r="J3089" s="1"/>
    </row>
    <row r="3090" spans="2:10" x14ac:dyDescent="0.25">
      <c r="B3090" s="7"/>
      <c r="I3090" s="1"/>
      <c r="J3090" s="1"/>
    </row>
    <row r="3091" spans="2:10" x14ac:dyDescent="0.25">
      <c r="B3091" s="7"/>
      <c r="I3091" s="1"/>
      <c r="J3091" s="1"/>
    </row>
    <row r="3092" spans="2:10" x14ac:dyDescent="0.25">
      <c r="B3092" s="7"/>
      <c r="I3092" s="1"/>
      <c r="J3092" s="1"/>
    </row>
    <row r="3093" spans="2:10" x14ac:dyDescent="0.25">
      <c r="B3093" s="7"/>
      <c r="I3093" s="1"/>
      <c r="J3093" s="1"/>
    </row>
    <row r="3094" spans="2:10" x14ac:dyDescent="0.25">
      <c r="B3094" s="7"/>
      <c r="I3094" s="1"/>
      <c r="J3094" s="1"/>
    </row>
    <row r="3095" spans="2:10" x14ac:dyDescent="0.25">
      <c r="B3095" s="7"/>
      <c r="I3095" s="1"/>
      <c r="J3095" s="1"/>
    </row>
    <row r="3096" spans="2:10" x14ac:dyDescent="0.25">
      <c r="B3096" s="7"/>
      <c r="I3096" s="1"/>
      <c r="J3096" s="1"/>
    </row>
    <row r="3097" spans="2:10" x14ac:dyDescent="0.25">
      <c r="B3097" s="7"/>
      <c r="I3097" s="1"/>
      <c r="J3097" s="1"/>
    </row>
    <row r="3098" spans="2:10" x14ac:dyDescent="0.25">
      <c r="B3098" s="7"/>
      <c r="I3098" s="1"/>
      <c r="J3098" s="1"/>
    </row>
    <row r="3099" spans="2:10" x14ac:dyDescent="0.25">
      <c r="B3099" s="7"/>
      <c r="I3099" s="1"/>
      <c r="J3099" s="1"/>
    </row>
    <row r="3100" spans="2:10" x14ac:dyDescent="0.25">
      <c r="B3100" s="7"/>
      <c r="I3100" s="1"/>
      <c r="J3100" s="1"/>
    </row>
    <row r="3101" spans="2:10" x14ac:dyDescent="0.25">
      <c r="B3101" s="7"/>
      <c r="I3101" s="1"/>
      <c r="J3101" s="1"/>
    </row>
    <row r="3102" spans="2:10" x14ac:dyDescent="0.25">
      <c r="B3102" s="7"/>
      <c r="I3102" s="1"/>
      <c r="J3102" s="1"/>
    </row>
    <row r="3103" spans="2:10" x14ac:dyDescent="0.25">
      <c r="B3103" s="7"/>
      <c r="I3103" s="1"/>
      <c r="J3103" s="1"/>
    </row>
    <row r="3104" spans="2:10" x14ac:dyDescent="0.25">
      <c r="B3104" s="7"/>
      <c r="I3104" s="1"/>
      <c r="J3104" s="1"/>
    </row>
    <row r="3105" spans="2:10" x14ac:dyDescent="0.25">
      <c r="B3105" s="7"/>
      <c r="I3105" s="1"/>
      <c r="J3105" s="1"/>
    </row>
    <row r="3106" spans="2:10" x14ac:dyDescent="0.25">
      <c r="B3106" s="7"/>
      <c r="I3106" s="1"/>
      <c r="J3106" s="1"/>
    </row>
    <row r="3107" spans="2:10" x14ac:dyDescent="0.25">
      <c r="B3107" s="7"/>
      <c r="I3107" s="1"/>
      <c r="J3107" s="1"/>
    </row>
    <row r="3108" spans="2:10" x14ac:dyDescent="0.25">
      <c r="B3108" s="7"/>
      <c r="I3108" s="1"/>
      <c r="J3108" s="1"/>
    </row>
    <row r="3109" spans="2:10" x14ac:dyDescent="0.25">
      <c r="B3109" s="7"/>
      <c r="I3109" s="1"/>
      <c r="J3109" s="1"/>
    </row>
    <row r="3110" spans="2:10" x14ac:dyDescent="0.25">
      <c r="B3110" s="7"/>
      <c r="I3110" s="1"/>
      <c r="J3110" s="1"/>
    </row>
    <row r="3111" spans="2:10" x14ac:dyDescent="0.25">
      <c r="B3111" s="7"/>
      <c r="I3111" s="1"/>
      <c r="J3111" s="1"/>
    </row>
    <row r="3112" spans="2:10" x14ac:dyDescent="0.25">
      <c r="B3112" s="7"/>
      <c r="I3112" s="1"/>
      <c r="J3112" s="1"/>
    </row>
    <row r="3113" spans="2:10" x14ac:dyDescent="0.25">
      <c r="B3113" s="7"/>
      <c r="I3113" s="1"/>
      <c r="J3113" s="1"/>
    </row>
    <row r="3114" spans="2:10" x14ac:dyDescent="0.25">
      <c r="B3114" s="7"/>
      <c r="I3114" s="1"/>
      <c r="J3114" s="1"/>
    </row>
    <row r="3115" spans="2:10" x14ac:dyDescent="0.25">
      <c r="B3115" s="7"/>
      <c r="I3115" s="1"/>
      <c r="J3115" s="1"/>
    </row>
    <row r="3116" spans="2:10" x14ac:dyDescent="0.25">
      <c r="B3116" s="7"/>
      <c r="I3116" s="1"/>
      <c r="J3116" s="1"/>
    </row>
    <row r="3117" spans="2:10" x14ac:dyDescent="0.25">
      <c r="B3117" s="7"/>
      <c r="I3117" s="1"/>
      <c r="J3117" s="1"/>
    </row>
    <row r="3118" spans="2:10" x14ac:dyDescent="0.25">
      <c r="B3118" s="7"/>
      <c r="I3118" s="1"/>
      <c r="J3118" s="1"/>
    </row>
    <row r="3119" spans="2:10" x14ac:dyDescent="0.25">
      <c r="B3119" s="7"/>
      <c r="I3119" s="1"/>
      <c r="J3119" s="1"/>
    </row>
    <row r="3120" spans="2:10" x14ac:dyDescent="0.25">
      <c r="B3120" s="7"/>
      <c r="I3120" s="1"/>
      <c r="J3120" s="1"/>
    </row>
    <row r="3121" spans="2:10" x14ac:dyDescent="0.25">
      <c r="B3121" s="7"/>
      <c r="I3121" s="1"/>
      <c r="J3121" s="1"/>
    </row>
    <row r="3122" spans="2:10" x14ac:dyDescent="0.25">
      <c r="B3122" s="7"/>
      <c r="I3122" s="1"/>
      <c r="J3122" s="1"/>
    </row>
    <row r="3123" spans="2:10" x14ac:dyDescent="0.25">
      <c r="B3123" s="7"/>
      <c r="I3123" s="1"/>
      <c r="J3123" s="1"/>
    </row>
    <row r="3124" spans="2:10" x14ac:dyDescent="0.25">
      <c r="B3124" s="7"/>
      <c r="I3124" s="1"/>
      <c r="J3124" s="1"/>
    </row>
    <row r="3125" spans="2:10" x14ac:dyDescent="0.25">
      <c r="B3125" s="7"/>
      <c r="I3125" s="1"/>
      <c r="J3125" s="1"/>
    </row>
    <row r="3126" spans="2:10" x14ac:dyDescent="0.25">
      <c r="B3126" s="7"/>
      <c r="I3126" s="1"/>
      <c r="J3126" s="1"/>
    </row>
    <row r="3127" spans="2:10" x14ac:dyDescent="0.25">
      <c r="B3127" s="7"/>
      <c r="I3127" s="1"/>
      <c r="J3127" s="1"/>
    </row>
    <row r="3128" spans="2:10" x14ac:dyDescent="0.25">
      <c r="B3128" s="7"/>
      <c r="I3128" s="1"/>
      <c r="J3128" s="1"/>
    </row>
    <row r="3129" spans="2:10" x14ac:dyDescent="0.25">
      <c r="B3129" s="7"/>
      <c r="I3129" s="1"/>
      <c r="J3129" s="1"/>
    </row>
    <row r="3130" spans="2:10" x14ac:dyDescent="0.25">
      <c r="B3130" s="7"/>
      <c r="I3130" s="1"/>
      <c r="J3130" s="1"/>
    </row>
    <row r="3131" spans="2:10" x14ac:dyDescent="0.25">
      <c r="B3131" s="7"/>
      <c r="I3131" s="1"/>
      <c r="J3131" s="1"/>
    </row>
    <row r="3132" spans="2:10" x14ac:dyDescent="0.25">
      <c r="B3132" s="7"/>
      <c r="I3132" s="1"/>
      <c r="J3132" s="1"/>
    </row>
    <row r="3133" spans="2:10" x14ac:dyDescent="0.25">
      <c r="B3133" s="7"/>
      <c r="I3133" s="1"/>
      <c r="J3133" s="1"/>
    </row>
    <row r="3134" spans="2:10" x14ac:dyDescent="0.25">
      <c r="B3134" s="7"/>
      <c r="I3134" s="1"/>
      <c r="J3134" s="1"/>
    </row>
    <row r="3135" spans="2:10" x14ac:dyDescent="0.25">
      <c r="B3135" s="7"/>
      <c r="I3135" s="1"/>
      <c r="J3135" s="1"/>
    </row>
    <row r="3136" spans="2:10" x14ac:dyDescent="0.25">
      <c r="B3136" s="7"/>
      <c r="I3136" s="1"/>
      <c r="J3136" s="1"/>
    </row>
    <row r="3137" spans="2:10" x14ac:dyDescent="0.25">
      <c r="B3137" s="7"/>
      <c r="I3137" s="1"/>
      <c r="J3137" s="1"/>
    </row>
    <row r="3138" spans="2:10" x14ac:dyDescent="0.25">
      <c r="B3138" s="7"/>
      <c r="I3138" s="1"/>
      <c r="J3138" s="1"/>
    </row>
    <row r="3139" spans="2:10" x14ac:dyDescent="0.25">
      <c r="B3139" s="7"/>
      <c r="I3139" s="1"/>
      <c r="J3139" s="1"/>
    </row>
    <row r="3140" spans="2:10" x14ac:dyDescent="0.25">
      <c r="B3140" s="7"/>
      <c r="I3140" s="1"/>
      <c r="J3140" s="1"/>
    </row>
    <row r="3141" spans="2:10" x14ac:dyDescent="0.25">
      <c r="B3141" s="7"/>
      <c r="I3141" s="1"/>
      <c r="J3141" s="1"/>
    </row>
    <row r="3142" spans="2:10" x14ac:dyDescent="0.25">
      <c r="B3142" s="7"/>
      <c r="I3142" s="1"/>
      <c r="J3142" s="1"/>
    </row>
    <row r="3143" spans="2:10" x14ac:dyDescent="0.25">
      <c r="B3143" s="7"/>
      <c r="I3143" s="1"/>
      <c r="J3143" s="1"/>
    </row>
    <row r="3144" spans="2:10" x14ac:dyDescent="0.25">
      <c r="B3144" s="7"/>
      <c r="I3144" s="1"/>
      <c r="J3144" s="1"/>
    </row>
    <row r="3145" spans="2:10" x14ac:dyDescent="0.25">
      <c r="B3145" s="7"/>
      <c r="I3145" s="1"/>
      <c r="J3145" s="1"/>
    </row>
    <row r="3146" spans="2:10" x14ac:dyDescent="0.25">
      <c r="B3146" s="7"/>
      <c r="I3146" s="1"/>
      <c r="J3146" s="1"/>
    </row>
    <row r="3147" spans="2:10" x14ac:dyDescent="0.25">
      <c r="B3147" s="7"/>
      <c r="I3147" s="1"/>
      <c r="J3147" s="1"/>
    </row>
    <row r="3148" spans="2:10" x14ac:dyDescent="0.25">
      <c r="B3148" s="7"/>
      <c r="I3148" s="1"/>
      <c r="J3148" s="1"/>
    </row>
    <row r="3149" spans="2:10" x14ac:dyDescent="0.25">
      <c r="B3149" s="7"/>
      <c r="I3149" s="1"/>
      <c r="J3149" s="1"/>
    </row>
    <row r="3150" spans="2:10" x14ac:dyDescent="0.25">
      <c r="B3150" s="7"/>
      <c r="I3150" s="1"/>
      <c r="J3150" s="1"/>
    </row>
    <row r="3151" spans="2:10" x14ac:dyDescent="0.25">
      <c r="B3151" s="7"/>
      <c r="I3151" s="1"/>
      <c r="J3151" s="1"/>
    </row>
    <row r="3152" spans="2:10" x14ac:dyDescent="0.25">
      <c r="B3152" s="7"/>
      <c r="I3152" s="1"/>
      <c r="J3152" s="1"/>
    </row>
    <row r="3153" spans="2:10" x14ac:dyDescent="0.25">
      <c r="B3153" s="7"/>
      <c r="I3153" s="1"/>
      <c r="J3153" s="1"/>
    </row>
    <row r="3154" spans="2:10" x14ac:dyDescent="0.25">
      <c r="B3154" s="7"/>
      <c r="I3154" s="1"/>
      <c r="J3154" s="1"/>
    </row>
    <row r="3155" spans="2:10" x14ac:dyDescent="0.25">
      <c r="B3155" s="7"/>
      <c r="I3155" s="1"/>
      <c r="J3155" s="1"/>
    </row>
    <row r="3156" spans="2:10" x14ac:dyDescent="0.25">
      <c r="B3156" s="7"/>
      <c r="I3156" s="1"/>
      <c r="J3156" s="1"/>
    </row>
    <row r="3157" spans="2:10" x14ac:dyDescent="0.25">
      <c r="B3157" s="7"/>
      <c r="I3157" s="1"/>
      <c r="J3157" s="1"/>
    </row>
    <row r="3158" spans="2:10" x14ac:dyDescent="0.25">
      <c r="B3158" s="7"/>
      <c r="I3158" s="1"/>
      <c r="J3158" s="1"/>
    </row>
    <row r="3159" spans="2:10" x14ac:dyDescent="0.25">
      <c r="B3159" s="7"/>
      <c r="I3159" s="1"/>
      <c r="J3159" s="1"/>
    </row>
    <row r="3160" spans="2:10" x14ac:dyDescent="0.25">
      <c r="B3160" s="7"/>
      <c r="I3160" s="1"/>
      <c r="J3160" s="1"/>
    </row>
    <row r="3161" spans="2:10" x14ac:dyDescent="0.25">
      <c r="B3161" s="7"/>
      <c r="I3161" s="1"/>
      <c r="J3161" s="1"/>
    </row>
    <row r="3162" spans="2:10" x14ac:dyDescent="0.25">
      <c r="B3162" s="7"/>
      <c r="I3162" s="1"/>
      <c r="J3162" s="1"/>
    </row>
    <row r="3163" spans="2:10" x14ac:dyDescent="0.25">
      <c r="B3163" s="7"/>
      <c r="I3163" s="1"/>
      <c r="J3163" s="1"/>
    </row>
    <row r="3164" spans="2:10" x14ac:dyDescent="0.25">
      <c r="B3164" s="7"/>
      <c r="I3164" s="1"/>
      <c r="J3164" s="1"/>
    </row>
    <row r="3165" spans="2:10" x14ac:dyDescent="0.25">
      <c r="B3165" s="7"/>
      <c r="I3165" s="1"/>
      <c r="J3165" s="1"/>
    </row>
    <row r="3166" spans="2:10" x14ac:dyDescent="0.25">
      <c r="B3166" s="7"/>
      <c r="I3166" s="1"/>
      <c r="J3166" s="1"/>
    </row>
    <row r="3167" spans="2:10" x14ac:dyDescent="0.25">
      <c r="B3167" s="7"/>
      <c r="I3167" s="1"/>
      <c r="J3167" s="1"/>
    </row>
    <row r="3168" spans="2:10" x14ac:dyDescent="0.25">
      <c r="B3168" s="7"/>
      <c r="I3168" s="1"/>
      <c r="J3168" s="1"/>
    </row>
    <row r="3169" spans="2:10" x14ac:dyDescent="0.25">
      <c r="B3169" s="7"/>
      <c r="I3169" s="1"/>
      <c r="J3169" s="1"/>
    </row>
    <row r="3170" spans="2:10" x14ac:dyDescent="0.25">
      <c r="B3170" s="7"/>
      <c r="I3170" s="1"/>
      <c r="J3170" s="1"/>
    </row>
    <row r="3171" spans="2:10" x14ac:dyDescent="0.25">
      <c r="B3171" s="7"/>
      <c r="I3171" s="1"/>
      <c r="J3171" s="1"/>
    </row>
    <row r="3172" spans="2:10" x14ac:dyDescent="0.25">
      <c r="B3172" s="7"/>
      <c r="I3172" s="1"/>
      <c r="J3172" s="1"/>
    </row>
    <row r="3173" spans="2:10" x14ac:dyDescent="0.25">
      <c r="B3173" s="7"/>
      <c r="I3173" s="1"/>
      <c r="J3173" s="1"/>
    </row>
    <row r="3174" spans="2:10" x14ac:dyDescent="0.25">
      <c r="B3174" s="7"/>
      <c r="I3174" s="1"/>
      <c r="J3174" s="1"/>
    </row>
    <row r="3175" spans="2:10" x14ac:dyDescent="0.25">
      <c r="B3175" s="7"/>
      <c r="I3175" s="1"/>
      <c r="J3175" s="1"/>
    </row>
    <row r="3176" spans="2:10" x14ac:dyDescent="0.25">
      <c r="B3176" s="7"/>
      <c r="I3176" s="1"/>
      <c r="J3176" s="1"/>
    </row>
    <row r="3177" spans="2:10" x14ac:dyDescent="0.25">
      <c r="B3177" s="7"/>
      <c r="I3177" s="1"/>
      <c r="J3177" s="1"/>
    </row>
    <row r="3178" spans="2:10" x14ac:dyDescent="0.25">
      <c r="B3178" s="7"/>
      <c r="I3178" s="1"/>
      <c r="J3178" s="1"/>
    </row>
    <row r="3179" spans="2:10" x14ac:dyDescent="0.25">
      <c r="B3179" s="7"/>
      <c r="I3179" s="1"/>
      <c r="J3179" s="1"/>
    </row>
    <row r="3180" spans="2:10" x14ac:dyDescent="0.25">
      <c r="B3180" s="7"/>
      <c r="I3180" s="1"/>
      <c r="J3180" s="1"/>
    </row>
    <row r="3181" spans="2:10" x14ac:dyDescent="0.25">
      <c r="B3181" s="7"/>
      <c r="I3181" s="1"/>
      <c r="J3181" s="1"/>
    </row>
    <row r="3182" spans="2:10" x14ac:dyDescent="0.25">
      <c r="B3182" s="7"/>
      <c r="I3182" s="1"/>
      <c r="J3182" s="1"/>
    </row>
    <row r="3183" spans="2:10" x14ac:dyDescent="0.25">
      <c r="B3183" s="7"/>
      <c r="I3183" s="1"/>
      <c r="J3183" s="1"/>
    </row>
    <row r="3184" spans="2:10" x14ac:dyDescent="0.25">
      <c r="B3184" s="7"/>
      <c r="I3184" s="1"/>
      <c r="J3184" s="1"/>
    </row>
    <row r="3185" spans="2:10" x14ac:dyDescent="0.25">
      <c r="B3185" s="7"/>
      <c r="I3185" s="1"/>
      <c r="J3185" s="1"/>
    </row>
    <row r="3186" spans="2:10" x14ac:dyDescent="0.25">
      <c r="B3186" s="7"/>
      <c r="I3186" s="1"/>
      <c r="J3186" s="1"/>
    </row>
    <row r="3187" spans="2:10" x14ac:dyDescent="0.25">
      <c r="B3187" s="7"/>
      <c r="I3187" s="1"/>
      <c r="J3187" s="1"/>
    </row>
    <row r="3188" spans="2:10" x14ac:dyDescent="0.25">
      <c r="B3188" s="7"/>
      <c r="I3188" s="1"/>
      <c r="J3188" s="1"/>
    </row>
    <row r="3189" spans="2:10" x14ac:dyDescent="0.25">
      <c r="B3189" s="7"/>
      <c r="I3189" s="1"/>
      <c r="J3189" s="1"/>
    </row>
    <row r="3190" spans="2:10" x14ac:dyDescent="0.25">
      <c r="B3190" s="7"/>
      <c r="I3190" s="1"/>
      <c r="J3190" s="1"/>
    </row>
    <row r="3191" spans="2:10" x14ac:dyDescent="0.25">
      <c r="B3191" s="7"/>
      <c r="I3191" s="1"/>
      <c r="J3191" s="1"/>
    </row>
    <row r="3192" spans="2:10" x14ac:dyDescent="0.25">
      <c r="B3192" s="7"/>
      <c r="I3192" s="1"/>
      <c r="J3192" s="1"/>
    </row>
    <row r="3193" spans="2:10" x14ac:dyDescent="0.25">
      <c r="B3193" s="7"/>
      <c r="I3193" s="1"/>
      <c r="J3193" s="1"/>
    </row>
    <row r="3194" spans="2:10" x14ac:dyDescent="0.25">
      <c r="B3194" s="7"/>
      <c r="I3194" s="1"/>
      <c r="J3194" s="1"/>
    </row>
    <row r="3195" spans="2:10" x14ac:dyDescent="0.25">
      <c r="B3195" s="7"/>
      <c r="I3195" s="1"/>
      <c r="J3195" s="1"/>
    </row>
    <row r="3196" spans="2:10" x14ac:dyDescent="0.25">
      <c r="B3196" s="7"/>
      <c r="I3196" s="1"/>
      <c r="J3196" s="1"/>
    </row>
    <row r="3197" spans="2:10" x14ac:dyDescent="0.25">
      <c r="B3197" s="7"/>
      <c r="I3197" s="1"/>
      <c r="J3197" s="1"/>
    </row>
    <row r="3198" spans="2:10" x14ac:dyDescent="0.25">
      <c r="B3198" s="7"/>
      <c r="I3198" s="1"/>
      <c r="J3198" s="1"/>
    </row>
    <row r="3199" spans="2:10" x14ac:dyDescent="0.25">
      <c r="B3199" s="7"/>
      <c r="I3199" s="1"/>
      <c r="J3199" s="1"/>
    </row>
    <row r="3200" spans="2:10" x14ac:dyDescent="0.25">
      <c r="B3200" s="7"/>
      <c r="I3200" s="1"/>
      <c r="J3200" s="1"/>
    </row>
    <row r="3201" spans="2:10" x14ac:dyDescent="0.25">
      <c r="B3201" s="7"/>
      <c r="I3201" s="1"/>
      <c r="J3201" s="1"/>
    </row>
    <row r="3202" spans="2:10" x14ac:dyDescent="0.25">
      <c r="B3202" s="7"/>
      <c r="I3202" s="1"/>
      <c r="J3202" s="1"/>
    </row>
    <row r="3203" spans="2:10" x14ac:dyDescent="0.25">
      <c r="B3203" s="7"/>
      <c r="I3203" s="1"/>
      <c r="J3203" s="1"/>
    </row>
    <row r="3204" spans="2:10" x14ac:dyDescent="0.25">
      <c r="B3204" s="7"/>
      <c r="I3204" s="1"/>
      <c r="J3204" s="1"/>
    </row>
    <row r="3205" spans="2:10" x14ac:dyDescent="0.25">
      <c r="B3205" s="7"/>
      <c r="I3205" s="1"/>
      <c r="J3205" s="1"/>
    </row>
    <row r="3206" spans="2:10" x14ac:dyDescent="0.25">
      <c r="B3206" s="7"/>
      <c r="I3206" s="1"/>
      <c r="J3206" s="1"/>
    </row>
    <row r="3207" spans="2:10" x14ac:dyDescent="0.25">
      <c r="B3207" s="7"/>
      <c r="I3207" s="1"/>
      <c r="J3207" s="1"/>
    </row>
    <row r="3208" spans="2:10" x14ac:dyDescent="0.25">
      <c r="B3208" s="7"/>
      <c r="I3208" s="1"/>
      <c r="J3208" s="1"/>
    </row>
    <row r="3209" spans="2:10" x14ac:dyDescent="0.25">
      <c r="B3209" s="7"/>
      <c r="I3209" s="1"/>
      <c r="J3209" s="1"/>
    </row>
    <row r="3210" spans="2:10" x14ac:dyDescent="0.25">
      <c r="B3210" s="7"/>
      <c r="I3210" s="1"/>
      <c r="J3210" s="1"/>
    </row>
    <row r="3211" spans="2:10" x14ac:dyDescent="0.25">
      <c r="B3211" s="7"/>
      <c r="I3211" s="1"/>
      <c r="J3211" s="1"/>
    </row>
    <row r="3212" spans="2:10" x14ac:dyDescent="0.25">
      <c r="B3212" s="7"/>
      <c r="I3212" s="1"/>
      <c r="J3212" s="1"/>
    </row>
    <row r="3213" spans="2:10" x14ac:dyDescent="0.25">
      <c r="B3213" s="7"/>
      <c r="I3213" s="1"/>
      <c r="J3213" s="1"/>
    </row>
    <row r="3214" spans="2:10" x14ac:dyDescent="0.25">
      <c r="B3214" s="7"/>
      <c r="I3214" s="1"/>
      <c r="J3214" s="1"/>
    </row>
    <row r="3215" spans="2:10" x14ac:dyDescent="0.25">
      <c r="B3215" s="7"/>
      <c r="I3215" s="1"/>
      <c r="J3215" s="1"/>
    </row>
    <row r="3216" spans="2:10" x14ac:dyDescent="0.25">
      <c r="B3216" s="7"/>
      <c r="I3216" s="1"/>
      <c r="J3216" s="1"/>
    </row>
    <row r="3217" spans="2:10" x14ac:dyDescent="0.25">
      <c r="B3217" s="7"/>
      <c r="I3217" s="1"/>
      <c r="J3217" s="1"/>
    </row>
    <row r="3218" spans="2:10" x14ac:dyDescent="0.25">
      <c r="B3218" s="7"/>
      <c r="I3218" s="1"/>
      <c r="J3218" s="1"/>
    </row>
    <row r="3219" spans="2:10" x14ac:dyDescent="0.25">
      <c r="B3219" s="7"/>
      <c r="I3219" s="1"/>
      <c r="J3219" s="1"/>
    </row>
    <row r="3220" spans="2:10" x14ac:dyDescent="0.25">
      <c r="B3220" s="7"/>
      <c r="I3220" s="1"/>
      <c r="J3220" s="1"/>
    </row>
    <row r="3221" spans="2:10" x14ac:dyDescent="0.25">
      <c r="B3221" s="7"/>
      <c r="I3221" s="1"/>
      <c r="J3221" s="1"/>
    </row>
    <row r="3222" spans="2:10" x14ac:dyDescent="0.25">
      <c r="B3222" s="7"/>
      <c r="I3222" s="1"/>
      <c r="J3222" s="1"/>
    </row>
    <row r="3223" spans="2:10" x14ac:dyDescent="0.25">
      <c r="B3223" s="7"/>
      <c r="I3223" s="1"/>
      <c r="J3223" s="1"/>
    </row>
    <row r="3224" spans="2:10" x14ac:dyDescent="0.25">
      <c r="B3224" s="7"/>
      <c r="I3224" s="1"/>
      <c r="J3224" s="1"/>
    </row>
    <row r="3225" spans="2:10" x14ac:dyDescent="0.25">
      <c r="B3225" s="7"/>
      <c r="I3225" s="1"/>
      <c r="J3225" s="1"/>
    </row>
    <row r="3226" spans="2:10" x14ac:dyDescent="0.25">
      <c r="B3226" s="7"/>
      <c r="I3226" s="1"/>
      <c r="J3226" s="1"/>
    </row>
    <row r="3227" spans="2:10" x14ac:dyDescent="0.25">
      <c r="B3227" s="7"/>
      <c r="I3227" s="1"/>
      <c r="J3227" s="1"/>
    </row>
    <row r="3228" spans="2:10" x14ac:dyDescent="0.25">
      <c r="B3228" s="7"/>
      <c r="I3228" s="1"/>
      <c r="J3228" s="1"/>
    </row>
    <row r="3229" spans="2:10" x14ac:dyDescent="0.25">
      <c r="B3229" s="7"/>
      <c r="I3229" s="1"/>
      <c r="J3229" s="1"/>
    </row>
    <row r="3230" spans="2:10" x14ac:dyDescent="0.25">
      <c r="B3230" s="7"/>
      <c r="I3230" s="1"/>
      <c r="J3230" s="1"/>
    </row>
    <row r="3231" spans="2:10" x14ac:dyDescent="0.25">
      <c r="B3231" s="7"/>
      <c r="I3231" s="1"/>
      <c r="J3231" s="1"/>
    </row>
    <row r="3232" spans="2:10" x14ac:dyDescent="0.25">
      <c r="B3232" s="7"/>
      <c r="I3232" s="1"/>
      <c r="J3232" s="1"/>
    </row>
    <row r="3233" spans="2:10" x14ac:dyDescent="0.25">
      <c r="B3233" s="7"/>
      <c r="I3233" s="1"/>
      <c r="J3233" s="1"/>
    </row>
    <row r="3234" spans="2:10" x14ac:dyDescent="0.25">
      <c r="B3234" s="7"/>
      <c r="I3234" s="1"/>
      <c r="J3234" s="1"/>
    </row>
    <row r="3235" spans="2:10" x14ac:dyDescent="0.25">
      <c r="B3235" s="7"/>
      <c r="I3235" s="1"/>
      <c r="J3235" s="1"/>
    </row>
    <row r="3236" spans="2:10" x14ac:dyDescent="0.25">
      <c r="B3236" s="7"/>
      <c r="I3236" s="1"/>
      <c r="J3236" s="1"/>
    </row>
    <row r="3237" spans="2:10" x14ac:dyDescent="0.25">
      <c r="B3237" s="7"/>
      <c r="I3237" s="1"/>
      <c r="J3237" s="1"/>
    </row>
    <row r="3238" spans="2:10" x14ac:dyDescent="0.25">
      <c r="B3238" s="7"/>
      <c r="I3238" s="1"/>
      <c r="J3238" s="1"/>
    </row>
    <row r="3239" spans="2:10" x14ac:dyDescent="0.25">
      <c r="B3239" s="7"/>
      <c r="I3239" s="1"/>
      <c r="J3239" s="1"/>
    </row>
    <row r="3240" spans="2:10" x14ac:dyDescent="0.25">
      <c r="B3240" s="7"/>
      <c r="I3240" s="1"/>
      <c r="J3240" s="1"/>
    </row>
    <row r="3241" spans="2:10" x14ac:dyDescent="0.25">
      <c r="B3241" s="7"/>
      <c r="I3241" s="1"/>
      <c r="J3241" s="1"/>
    </row>
    <row r="3242" spans="2:10" x14ac:dyDescent="0.25">
      <c r="B3242" s="7"/>
      <c r="I3242" s="1"/>
      <c r="J3242" s="1"/>
    </row>
    <row r="3243" spans="2:10" x14ac:dyDescent="0.25">
      <c r="B3243" s="7"/>
      <c r="I3243" s="1"/>
      <c r="J3243" s="1"/>
    </row>
    <row r="3244" spans="2:10" x14ac:dyDescent="0.25">
      <c r="B3244" s="7"/>
      <c r="I3244" s="1"/>
      <c r="J3244" s="1"/>
    </row>
    <row r="3245" spans="2:10" x14ac:dyDescent="0.25">
      <c r="B3245" s="7"/>
      <c r="I3245" s="1"/>
      <c r="J3245" s="1"/>
    </row>
    <row r="3246" spans="2:10" x14ac:dyDescent="0.25">
      <c r="B3246" s="7"/>
      <c r="I3246" s="1"/>
      <c r="J3246" s="1"/>
    </row>
    <row r="3247" spans="2:10" x14ac:dyDescent="0.25">
      <c r="B3247" s="7"/>
      <c r="I3247" s="1"/>
      <c r="J3247" s="1"/>
    </row>
    <row r="3248" spans="2:10" x14ac:dyDescent="0.25">
      <c r="B3248" s="7"/>
      <c r="I3248" s="1"/>
      <c r="J3248" s="1"/>
    </row>
    <row r="3249" spans="2:10" x14ac:dyDescent="0.25">
      <c r="B3249" s="7"/>
      <c r="I3249" s="1"/>
      <c r="J3249" s="1"/>
    </row>
    <row r="3250" spans="2:10" x14ac:dyDescent="0.25">
      <c r="B3250" s="7"/>
      <c r="I3250" s="1"/>
      <c r="J3250" s="1"/>
    </row>
    <row r="3251" spans="2:10" x14ac:dyDescent="0.25">
      <c r="B3251" s="7"/>
      <c r="I3251" s="1"/>
      <c r="J3251" s="1"/>
    </row>
    <row r="3252" spans="2:10" x14ac:dyDescent="0.25">
      <c r="B3252" s="7"/>
      <c r="I3252" s="1"/>
      <c r="J3252" s="1"/>
    </row>
    <row r="3253" spans="2:10" x14ac:dyDescent="0.25">
      <c r="B3253" s="7"/>
      <c r="I3253" s="1"/>
      <c r="J3253" s="1"/>
    </row>
    <row r="3254" spans="2:10" x14ac:dyDescent="0.25">
      <c r="B3254" s="7"/>
      <c r="I3254" s="1"/>
      <c r="J3254" s="1"/>
    </row>
    <row r="3255" spans="2:10" x14ac:dyDescent="0.25">
      <c r="B3255" s="7"/>
      <c r="I3255" s="1"/>
      <c r="J3255" s="1"/>
    </row>
    <row r="3256" spans="2:10" x14ac:dyDescent="0.25">
      <c r="B3256" s="7"/>
      <c r="I3256" s="1"/>
      <c r="J3256" s="1"/>
    </row>
    <row r="3257" spans="2:10" x14ac:dyDescent="0.25">
      <c r="B3257" s="7"/>
      <c r="I3257" s="1"/>
      <c r="J3257" s="1"/>
    </row>
    <row r="3258" spans="2:10" x14ac:dyDescent="0.25">
      <c r="B3258" s="7"/>
      <c r="I3258" s="1"/>
      <c r="J3258" s="1"/>
    </row>
    <row r="3259" spans="2:10" x14ac:dyDescent="0.25">
      <c r="B3259" s="7"/>
      <c r="I3259" s="1"/>
      <c r="J3259" s="1"/>
    </row>
    <row r="3260" spans="2:10" x14ac:dyDescent="0.25">
      <c r="B3260" s="7"/>
      <c r="I3260" s="1"/>
      <c r="J3260" s="1"/>
    </row>
    <row r="3261" spans="2:10" x14ac:dyDescent="0.25">
      <c r="B3261" s="7"/>
      <c r="I3261" s="1"/>
      <c r="J3261" s="1"/>
    </row>
    <row r="3262" spans="2:10" x14ac:dyDescent="0.25">
      <c r="B3262" s="7"/>
      <c r="I3262" s="1"/>
      <c r="J3262" s="1"/>
    </row>
    <row r="3263" spans="2:10" x14ac:dyDescent="0.25">
      <c r="B3263" s="7"/>
      <c r="I3263" s="1"/>
      <c r="J3263" s="1"/>
    </row>
    <row r="3264" spans="2:10" x14ac:dyDescent="0.25">
      <c r="B3264" s="7"/>
      <c r="I3264" s="1"/>
      <c r="J3264" s="1"/>
    </row>
    <row r="3265" spans="2:10" x14ac:dyDescent="0.25">
      <c r="B3265" s="7"/>
      <c r="I3265" s="1"/>
      <c r="J3265" s="1"/>
    </row>
    <row r="3266" spans="2:10" x14ac:dyDescent="0.25">
      <c r="B3266" s="7"/>
      <c r="I3266" s="1"/>
      <c r="J3266" s="1"/>
    </row>
    <row r="3267" spans="2:10" x14ac:dyDescent="0.25">
      <c r="B3267" s="7"/>
      <c r="I3267" s="1"/>
      <c r="J3267" s="1"/>
    </row>
    <row r="3268" spans="2:10" x14ac:dyDescent="0.25">
      <c r="B3268" s="7"/>
      <c r="I3268" s="1"/>
      <c r="J3268" s="1"/>
    </row>
    <row r="3269" spans="2:10" x14ac:dyDescent="0.25">
      <c r="B3269" s="7"/>
      <c r="I3269" s="1"/>
      <c r="J3269" s="1"/>
    </row>
    <row r="3270" spans="2:10" x14ac:dyDescent="0.25">
      <c r="B3270" s="7"/>
      <c r="I3270" s="1"/>
      <c r="J3270" s="1"/>
    </row>
    <row r="3271" spans="2:10" x14ac:dyDescent="0.25">
      <c r="B3271" s="7"/>
      <c r="I3271" s="1"/>
      <c r="J3271" s="1"/>
    </row>
    <row r="3272" spans="2:10" x14ac:dyDescent="0.25">
      <c r="B3272" s="7"/>
      <c r="I3272" s="1"/>
      <c r="J3272" s="1"/>
    </row>
    <row r="3273" spans="2:10" x14ac:dyDescent="0.25">
      <c r="B3273" s="7"/>
      <c r="I3273" s="1"/>
      <c r="J3273" s="1"/>
    </row>
    <row r="3274" spans="2:10" x14ac:dyDescent="0.25">
      <c r="B3274" s="7"/>
      <c r="I3274" s="1"/>
      <c r="J3274" s="1"/>
    </row>
    <row r="3275" spans="2:10" x14ac:dyDescent="0.25">
      <c r="B3275" s="7"/>
      <c r="I3275" s="1"/>
      <c r="J3275" s="1"/>
    </row>
    <row r="3276" spans="2:10" x14ac:dyDescent="0.25">
      <c r="B3276" s="7"/>
      <c r="I3276" s="1"/>
      <c r="J3276" s="1"/>
    </row>
    <row r="3277" spans="2:10" x14ac:dyDescent="0.25">
      <c r="B3277" s="7"/>
      <c r="I3277" s="1"/>
      <c r="J3277" s="1"/>
    </row>
    <row r="3278" spans="2:10" x14ac:dyDescent="0.25">
      <c r="B3278" s="7"/>
      <c r="I3278" s="1"/>
      <c r="J3278" s="1"/>
    </row>
    <row r="3279" spans="2:10" x14ac:dyDescent="0.25">
      <c r="B3279" s="7"/>
      <c r="I3279" s="1"/>
      <c r="J3279" s="1"/>
    </row>
    <row r="3280" spans="2:10" x14ac:dyDescent="0.25">
      <c r="B3280" s="7"/>
      <c r="I3280" s="1"/>
      <c r="J3280" s="1"/>
    </row>
    <row r="3281" spans="2:10" x14ac:dyDescent="0.25">
      <c r="B3281" s="7"/>
      <c r="I3281" s="1"/>
      <c r="J3281" s="1"/>
    </row>
    <row r="3282" spans="2:10" x14ac:dyDescent="0.25">
      <c r="B3282" s="7"/>
      <c r="I3282" s="1"/>
      <c r="J3282" s="1"/>
    </row>
    <row r="3283" spans="2:10" x14ac:dyDescent="0.25">
      <c r="B3283" s="7"/>
      <c r="I3283" s="1"/>
      <c r="J3283" s="1"/>
    </row>
    <row r="3284" spans="2:10" x14ac:dyDescent="0.25">
      <c r="B3284" s="7"/>
      <c r="I3284" s="1"/>
      <c r="J3284" s="1"/>
    </row>
    <row r="3285" spans="2:10" x14ac:dyDescent="0.25">
      <c r="B3285" s="7"/>
      <c r="I3285" s="1"/>
      <c r="J3285" s="1"/>
    </row>
    <row r="3286" spans="2:10" x14ac:dyDescent="0.25">
      <c r="B3286" s="7"/>
      <c r="I3286" s="1"/>
      <c r="J3286" s="1"/>
    </row>
    <row r="3287" spans="2:10" x14ac:dyDescent="0.25">
      <c r="B3287" s="7"/>
      <c r="I3287" s="1"/>
      <c r="J3287" s="1"/>
    </row>
    <row r="3288" spans="2:10" x14ac:dyDescent="0.25">
      <c r="B3288" s="7"/>
      <c r="I3288" s="1"/>
      <c r="J3288" s="1"/>
    </row>
    <row r="3289" spans="2:10" x14ac:dyDescent="0.25">
      <c r="B3289" s="7"/>
      <c r="I3289" s="1"/>
      <c r="J3289" s="1"/>
    </row>
    <row r="3290" spans="2:10" x14ac:dyDescent="0.25">
      <c r="B3290" s="7"/>
      <c r="I3290" s="1"/>
      <c r="J3290" s="1"/>
    </row>
    <row r="3291" spans="2:10" x14ac:dyDescent="0.25">
      <c r="B3291" s="7"/>
      <c r="I3291" s="1"/>
      <c r="J3291" s="1"/>
    </row>
    <row r="3292" spans="2:10" x14ac:dyDescent="0.25">
      <c r="B3292" s="7"/>
      <c r="I3292" s="1"/>
      <c r="J3292" s="1"/>
    </row>
    <row r="3293" spans="2:10" x14ac:dyDescent="0.25">
      <c r="B3293" s="7"/>
      <c r="I3293" s="1"/>
      <c r="J3293" s="1"/>
    </row>
    <row r="3294" spans="2:10" x14ac:dyDescent="0.25">
      <c r="B3294" s="7"/>
      <c r="I3294" s="1"/>
      <c r="J3294" s="1"/>
    </row>
    <row r="3295" spans="2:10" x14ac:dyDescent="0.25">
      <c r="B3295" s="7"/>
      <c r="I3295" s="1"/>
      <c r="J3295" s="1"/>
    </row>
    <row r="3296" spans="2:10" x14ac:dyDescent="0.25">
      <c r="B3296" s="7"/>
      <c r="I3296" s="1"/>
      <c r="J3296" s="1"/>
    </row>
    <row r="3297" spans="2:10" x14ac:dyDescent="0.25">
      <c r="B3297" s="7"/>
      <c r="I3297" s="1"/>
      <c r="J3297" s="1"/>
    </row>
    <row r="3298" spans="2:10" x14ac:dyDescent="0.25">
      <c r="B3298" s="7"/>
      <c r="I3298" s="1"/>
      <c r="J3298" s="1"/>
    </row>
    <row r="3299" spans="2:10" x14ac:dyDescent="0.25">
      <c r="B3299" s="7"/>
      <c r="I3299" s="1"/>
      <c r="J3299" s="1"/>
    </row>
    <row r="3300" spans="2:10" x14ac:dyDescent="0.25">
      <c r="B3300" s="7"/>
      <c r="I3300" s="1"/>
      <c r="J3300" s="1"/>
    </row>
    <row r="3301" spans="2:10" x14ac:dyDescent="0.25">
      <c r="B3301" s="7"/>
      <c r="I3301" s="1"/>
      <c r="J3301" s="1"/>
    </row>
    <row r="3302" spans="2:10" x14ac:dyDescent="0.25">
      <c r="B3302" s="7"/>
      <c r="I3302" s="1"/>
      <c r="J3302" s="1"/>
    </row>
    <row r="3303" spans="2:10" x14ac:dyDescent="0.25">
      <c r="B3303" s="7"/>
      <c r="I3303" s="1"/>
      <c r="J3303" s="1"/>
    </row>
    <row r="3304" spans="2:10" x14ac:dyDescent="0.25">
      <c r="B3304" s="7"/>
      <c r="I3304" s="1"/>
      <c r="J3304" s="1"/>
    </row>
    <row r="3305" spans="2:10" x14ac:dyDescent="0.25">
      <c r="B3305" s="7"/>
      <c r="I3305" s="1"/>
      <c r="J3305" s="1"/>
    </row>
    <row r="3306" spans="2:10" x14ac:dyDescent="0.25">
      <c r="B3306" s="7"/>
      <c r="I3306" s="1"/>
      <c r="J3306" s="1"/>
    </row>
    <row r="3307" spans="2:10" x14ac:dyDescent="0.25">
      <c r="B3307" s="7"/>
      <c r="I3307" s="1"/>
      <c r="J3307" s="1"/>
    </row>
    <row r="3308" spans="2:10" x14ac:dyDescent="0.25">
      <c r="B3308" s="7"/>
      <c r="I3308" s="1"/>
      <c r="J3308" s="1"/>
    </row>
    <row r="3309" spans="2:10" x14ac:dyDescent="0.25">
      <c r="B3309" s="7"/>
      <c r="I3309" s="1"/>
      <c r="J3309" s="1"/>
    </row>
    <row r="3310" spans="2:10" x14ac:dyDescent="0.25">
      <c r="B3310" s="7"/>
      <c r="I3310" s="1"/>
      <c r="J3310" s="1"/>
    </row>
    <row r="3311" spans="2:10" x14ac:dyDescent="0.25">
      <c r="B3311" s="7"/>
      <c r="I3311" s="1"/>
      <c r="J3311" s="1"/>
    </row>
    <row r="3312" spans="2:10" x14ac:dyDescent="0.25">
      <c r="B3312" s="7"/>
      <c r="I3312" s="1"/>
      <c r="J3312" s="1"/>
    </row>
    <row r="3313" spans="2:10" x14ac:dyDescent="0.25">
      <c r="B3313" s="7"/>
      <c r="I3313" s="1"/>
      <c r="J3313" s="1"/>
    </row>
    <row r="3314" spans="2:10" x14ac:dyDescent="0.25">
      <c r="B3314" s="7"/>
      <c r="I3314" s="1"/>
      <c r="J3314" s="1"/>
    </row>
    <row r="3315" spans="2:10" x14ac:dyDescent="0.25">
      <c r="B3315" s="7"/>
      <c r="I3315" s="1"/>
      <c r="J3315" s="1"/>
    </row>
    <row r="3316" spans="2:10" x14ac:dyDescent="0.25">
      <c r="B3316" s="7"/>
      <c r="I3316" s="1"/>
      <c r="J3316" s="1"/>
    </row>
    <row r="3317" spans="2:10" x14ac:dyDescent="0.25">
      <c r="B3317" s="7"/>
      <c r="I3317" s="1"/>
      <c r="J3317" s="1"/>
    </row>
    <row r="3318" spans="2:10" x14ac:dyDescent="0.25">
      <c r="B3318" s="7"/>
      <c r="I3318" s="1"/>
      <c r="J3318" s="1"/>
    </row>
    <row r="3319" spans="2:10" x14ac:dyDescent="0.25">
      <c r="B3319" s="7"/>
      <c r="I3319" s="1"/>
      <c r="J3319" s="1"/>
    </row>
    <row r="3320" spans="2:10" x14ac:dyDescent="0.25">
      <c r="B3320" s="7"/>
      <c r="I3320" s="1"/>
      <c r="J3320" s="1"/>
    </row>
    <row r="3321" spans="2:10" x14ac:dyDescent="0.25">
      <c r="B3321" s="7"/>
      <c r="I3321" s="1"/>
      <c r="J3321" s="1"/>
    </row>
    <row r="3322" spans="2:10" x14ac:dyDescent="0.25">
      <c r="B3322" s="7"/>
      <c r="I3322" s="1"/>
      <c r="J3322" s="1"/>
    </row>
    <row r="3323" spans="2:10" x14ac:dyDescent="0.25">
      <c r="B3323" s="7"/>
      <c r="I3323" s="1"/>
      <c r="J3323" s="1"/>
    </row>
    <row r="3324" spans="2:10" x14ac:dyDescent="0.25">
      <c r="B3324" s="7"/>
      <c r="I3324" s="1"/>
      <c r="J3324" s="1"/>
    </row>
    <row r="3325" spans="2:10" x14ac:dyDescent="0.25">
      <c r="B3325" s="7"/>
      <c r="I3325" s="1"/>
      <c r="J3325" s="1"/>
    </row>
    <row r="3326" spans="2:10" x14ac:dyDescent="0.25">
      <c r="B3326" s="7"/>
      <c r="I3326" s="1"/>
      <c r="J3326" s="1"/>
    </row>
    <row r="3327" spans="2:10" x14ac:dyDescent="0.25">
      <c r="B3327" s="7"/>
      <c r="I3327" s="1"/>
      <c r="J3327" s="1"/>
    </row>
    <row r="3328" spans="2:10" x14ac:dyDescent="0.25">
      <c r="B3328" s="7"/>
      <c r="I3328" s="1"/>
      <c r="J3328" s="1"/>
    </row>
    <row r="3329" spans="2:10" x14ac:dyDescent="0.25">
      <c r="B3329" s="7"/>
      <c r="I3329" s="1"/>
      <c r="J3329" s="1"/>
    </row>
    <row r="3330" spans="2:10" x14ac:dyDescent="0.25">
      <c r="B3330" s="7"/>
      <c r="I3330" s="1"/>
      <c r="J3330" s="1"/>
    </row>
    <row r="3331" spans="2:10" x14ac:dyDescent="0.25">
      <c r="B3331" s="7"/>
      <c r="I3331" s="1"/>
      <c r="J3331" s="1"/>
    </row>
    <row r="3332" spans="2:10" x14ac:dyDescent="0.25">
      <c r="B3332" s="7"/>
      <c r="I3332" s="1"/>
      <c r="J3332" s="1"/>
    </row>
    <row r="3333" spans="2:10" x14ac:dyDescent="0.25">
      <c r="B3333" s="7"/>
      <c r="I3333" s="1"/>
      <c r="J3333" s="1"/>
    </row>
    <row r="3334" spans="2:10" x14ac:dyDescent="0.25">
      <c r="B3334" s="7"/>
      <c r="I3334" s="1"/>
      <c r="J3334" s="1"/>
    </row>
    <row r="3335" spans="2:10" x14ac:dyDescent="0.25">
      <c r="B3335" s="7"/>
      <c r="I3335" s="1"/>
      <c r="J3335" s="1"/>
    </row>
    <row r="3336" spans="2:10" x14ac:dyDescent="0.25">
      <c r="B3336" s="7"/>
      <c r="I3336" s="1"/>
      <c r="J3336" s="1"/>
    </row>
    <row r="3337" spans="2:10" x14ac:dyDescent="0.25">
      <c r="B3337" s="7"/>
      <c r="I3337" s="1"/>
      <c r="J3337" s="1"/>
    </row>
    <row r="3338" spans="2:10" x14ac:dyDescent="0.25">
      <c r="B3338" s="7"/>
      <c r="I3338" s="1"/>
      <c r="J3338" s="1"/>
    </row>
    <row r="3339" spans="2:10" x14ac:dyDescent="0.25">
      <c r="B3339" s="7"/>
      <c r="I3339" s="1"/>
      <c r="J3339" s="1"/>
    </row>
    <row r="3340" spans="2:10" x14ac:dyDescent="0.25">
      <c r="B3340" s="7"/>
      <c r="I3340" s="1"/>
      <c r="J3340" s="1"/>
    </row>
    <row r="3341" spans="2:10" x14ac:dyDescent="0.25">
      <c r="B3341" s="7"/>
      <c r="I3341" s="1"/>
      <c r="J3341" s="1"/>
    </row>
    <row r="3342" spans="2:10" x14ac:dyDescent="0.25">
      <c r="B3342" s="7"/>
      <c r="I3342" s="1"/>
      <c r="J3342" s="1"/>
    </row>
    <row r="3343" spans="2:10" x14ac:dyDescent="0.25">
      <c r="B3343" s="7"/>
      <c r="I3343" s="1"/>
      <c r="J3343" s="1"/>
    </row>
    <row r="3344" spans="2:10" x14ac:dyDescent="0.25">
      <c r="B3344" s="7"/>
      <c r="I3344" s="1"/>
      <c r="J3344" s="1"/>
    </row>
    <row r="3345" spans="2:10" x14ac:dyDescent="0.25">
      <c r="B3345" s="7"/>
      <c r="I3345" s="1"/>
      <c r="J3345" s="1"/>
    </row>
    <row r="3346" spans="2:10" x14ac:dyDescent="0.25">
      <c r="B3346" s="7"/>
      <c r="I3346" s="1"/>
      <c r="J3346" s="1"/>
    </row>
    <row r="3347" spans="2:10" x14ac:dyDescent="0.25">
      <c r="B3347" s="7"/>
      <c r="I3347" s="1"/>
      <c r="J3347" s="1"/>
    </row>
    <row r="3348" spans="2:10" x14ac:dyDescent="0.25">
      <c r="B3348" s="7"/>
      <c r="I3348" s="1"/>
      <c r="J3348" s="1"/>
    </row>
    <row r="3349" spans="2:10" x14ac:dyDescent="0.25">
      <c r="B3349" s="7"/>
      <c r="I3349" s="1"/>
      <c r="J3349" s="1"/>
    </row>
    <row r="3350" spans="2:10" x14ac:dyDescent="0.25">
      <c r="B3350" s="7"/>
      <c r="I3350" s="1"/>
      <c r="J3350" s="1"/>
    </row>
    <row r="3351" spans="2:10" x14ac:dyDescent="0.25">
      <c r="B3351" s="7"/>
      <c r="I3351" s="1"/>
      <c r="J3351" s="1"/>
    </row>
    <row r="3352" spans="2:10" x14ac:dyDescent="0.25">
      <c r="B3352" s="7"/>
      <c r="I3352" s="1"/>
      <c r="J3352" s="1"/>
    </row>
    <row r="3353" spans="2:10" x14ac:dyDescent="0.25">
      <c r="B3353" s="7"/>
      <c r="I3353" s="1"/>
      <c r="J3353" s="1"/>
    </row>
    <row r="3354" spans="2:10" x14ac:dyDescent="0.25">
      <c r="B3354" s="7"/>
      <c r="I3354" s="1"/>
      <c r="J3354" s="1"/>
    </row>
    <row r="3355" spans="2:10" x14ac:dyDescent="0.25">
      <c r="B3355" s="7"/>
      <c r="I3355" s="1"/>
      <c r="J3355" s="1"/>
    </row>
    <row r="3356" spans="2:10" x14ac:dyDescent="0.25">
      <c r="B3356" s="7"/>
      <c r="I3356" s="1"/>
      <c r="J3356" s="1"/>
    </row>
    <row r="3357" spans="2:10" x14ac:dyDescent="0.25">
      <c r="B3357" s="7"/>
      <c r="I3357" s="1"/>
      <c r="J3357" s="1"/>
    </row>
    <row r="3358" spans="2:10" x14ac:dyDescent="0.25">
      <c r="B3358" s="7"/>
      <c r="I3358" s="1"/>
      <c r="J3358" s="1"/>
    </row>
    <row r="3359" spans="2:10" x14ac:dyDescent="0.25">
      <c r="B3359" s="7"/>
      <c r="I3359" s="1"/>
      <c r="J3359" s="1"/>
    </row>
    <row r="3360" spans="2:10" x14ac:dyDescent="0.25">
      <c r="B3360" s="7"/>
      <c r="I3360" s="1"/>
      <c r="J3360" s="1"/>
    </row>
    <row r="3361" spans="2:10" x14ac:dyDescent="0.25">
      <c r="B3361" s="7"/>
      <c r="I3361" s="1"/>
      <c r="J3361" s="1"/>
    </row>
    <row r="3362" spans="2:10" x14ac:dyDescent="0.25">
      <c r="B3362" s="7"/>
      <c r="I3362" s="1"/>
      <c r="J3362" s="1"/>
    </row>
    <row r="3363" spans="2:10" x14ac:dyDescent="0.25">
      <c r="B3363" s="7"/>
      <c r="I3363" s="1"/>
      <c r="J3363" s="1"/>
    </row>
    <row r="3364" spans="2:10" x14ac:dyDescent="0.25">
      <c r="B3364" s="7"/>
      <c r="I3364" s="1"/>
      <c r="J3364" s="1"/>
    </row>
    <row r="3365" spans="2:10" x14ac:dyDescent="0.25">
      <c r="B3365" s="7"/>
      <c r="I3365" s="1"/>
      <c r="J3365" s="1"/>
    </row>
    <row r="3366" spans="2:10" x14ac:dyDescent="0.25">
      <c r="B3366" s="7"/>
      <c r="I3366" s="1"/>
      <c r="J3366" s="1"/>
    </row>
    <row r="3367" spans="2:10" x14ac:dyDescent="0.25">
      <c r="B3367" s="7"/>
      <c r="I3367" s="1"/>
      <c r="J3367" s="1"/>
    </row>
    <row r="3368" spans="2:10" x14ac:dyDescent="0.25">
      <c r="B3368" s="7"/>
      <c r="I3368" s="1"/>
      <c r="J3368" s="1"/>
    </row>
    <row r="3369" spans="2:10" x14ac:dyDescent="0.25">
      <c r="B3369" s="7"/>
      <c r="I3369" s="1"/>
      <c r="J3369" s="1"/>
    </row>
    <row r="3370" spans="2:10" x14ac:dyDescent="0.25">
      <c r="B3370" s="7"/>
      <c r="I3370" s="1"/>
      <c r="J3370" s="1"/>
    </row>
    <row r="3371" spans="2:10" x14ac:dyDescent="0.25">
      <c r="B3371" s="7"/>
      <c r="I3371" s="1"/>
      <c r="J3371" s="1"/>
    </row>
    <row r="3372" spans="2:10" x14ac:dyDescent="0.25">
      <c r="B3372" s="7"/>
      <c r="I3372" s="1"/>
      <c r="J3372" s="1"/>
    </row>
    <row r="3373" spans="2:10" x14ac:dyDescent="0.25">
      <c r="B3373" s="7"/>
      <c r="I3373" s="1"/>
      <c r="J3373" s="1"/>
    </row>
    <row r="3374" spans="2:10" x14ac:dyDescent="0.25">
      <c r="B3374" s="7"/>
      <c r="I3374" s="1"/>
      <c r="J3374" s="1"/>
    </row>
    <row r="3375" spans="2:10" x14ac:dyDescent="0.25">
      <c r="B3375" s="7"/>
      <c r="I3375" s="1"/>
      <c r="J3375" s="1"/>
    </row>
    <row r="3376" spans="2:10" x14ac:dyDescent="0.25">
      <c r="B3376" s="7"/>
      <c r="I3376" s="1"/>
      <c r="J3376" s="1"/>
    </row>
    <row r="3377" spans="2:10" x14ac:dyDescent="0.25">
      <c r="B3377" s="7"/>
      <c r="I3377" s="1"/>
      <c r="J3377" s="1"/>
    </row>
    <row r="3378" spans="2:10" x14ac:dyDescent="0.25">
      <c r="B3378" s="7"/>
      <c r="I3378" s="1"/>
      <c r="J3378" s="1"/>
    </row>
    <row r="3379" spans="2:10" x14ac:dyDescent="0.25">
      <c r="B3379" s="7"/>
      <c r="I3379" s="1"/>
      <c r="J3379" s="1"/>
    </row>
    <row r="3380" spans="2:10" x14ac:dyDescent="0.25">
      <c r="B3380" s="7"/>
      <c r="I3380" s="1"/>
      <c r="J3380" s="1"/>
    </row>
    <row r="3381" spans="2:10" x14ac:dyDescent="0.25">
      <c r="B3381" s="7"/>
      <c r="I3381" s="1"/>
      <c r="J3381" s="1"/>
    </row>
    <row r="3382" spans="2:10" x14ac:dyDescent="0.25">
      <c r="B3382" s="7"/>
      <c r="I3382" s="1"/>
      <c r="J3382" s="1"/>
    </row>
    <row r="3383" spans="2:10" x14ac:dyDescent="0.25">
      <c r="B3383" s="7"/>
      <c r="I3383" s="1"/>
      <c r="J3383" s="1"/>
    </row>
    <row r="3384" spans="2:10" x14ac:dyDescent="0.25">
      <c r="B3384" s="7"/>
      <c r="I3384" s="1"/>
      <c r="J3384" s="1"/>
    </row>
    <row r="3385" spans="2:10" x14ac:dyDescent="0.25">
      <c r="B3385" s="7"/>
      <c r="I3385" s="1"/>
      <c r="J3385" s="1"/>
    </row>
    <row r="3386" spans="2:10" x14ac:dyDescent="0.25">
      <c r="B3386" s="7"/>
      <c r="I3386" s="1"/>
      <c r="J3386" s="1"/>
    </row>
    <row r="3387" spans="2:10" x14ac:dyDescent="0.25">
      <c r="B3387" s="7"/>
      <c r="I3387" s="1"/>
      <c r="J3387" s="1"/>
    </row>
    <row r="3388" spans="2:10" x14ac:dyDescent="0.25">
      <c r="B3388" s="7"/>
      <c r="I3388" s="1"/>
      <c r="J3388" s="1"/>
    </row>
    <row r="3389" spans="2:10" x14ac:dyDescent="0.25">
      <c r="B3389" s="7"/>
      <c r="I3389" s="1"/>
      <c r="J3389" s="1"/>
    </row>
    <row r="3390" spans="2:10" x14ac:dyDescent="0.25">
      <c r="B3390" s="7"/>
      <c r="I3390" s="1"/>
      <c r="J3390" s="1"/>
    </row>
    <row r="3391" spans="2:10" x14ac:dyDescent="0.25">
      <c r="B3391" s="7"/>
      <c r="I3391" s="1"/>
      <c r="J3391" s="1"/>
    </row>
    <row r="3392" spans="2:10" x14ac:dyDescent="0.25">
      <c r="B3392" s="7"/>
      <c r="I3392" s="1"/>
      <c r="J3392" s="1"/>
    </row>
    <row r="3393" spans="2:10" x14ac:dyDescent="0.25">
      <c r="B3393" s="7"/>
      <c r="I3393" s="1"/>
      <c r="J3393" s="1"/>
    </row>
    <row r="3394" spans="2:10" x14ac:dyDescent="0.25">
      <c r="B3394" s="7"/>
      <c r="I3394" s="1"/>
      <c r="J3394" s="1"/>
    </row>
    <row r="3395" spans="2:10" x14ac:dyDescent="0.25">
      <c r="B3395" s="7"/>
      <c r="I3395" s="1"/>
      <c r="J3395" s="1"/>
    </row>
    <row r="3396" spans="2:10" x14ac:dyDescent="0.25">
      <c r="B3396" s="7"/>
      <c r="I3396" s="1"/>
      <c r="J3396" s="1"/>
    </row>
    <row r="3397" spans="2:10" x14ac:dyDescent="0.25">
      <c r="B3397" s="7"/>
      <c r="I3397" s="1"/>
      <c r="J3397" s="1"/>
    </row>
    <row r="3398" spans="2:10" x14ac:dyDescent="0.25">
      <c r="B3398" s="7"/>
      <c r="I3398" s="1"/>
      <c r="J3398" s="1"/>
    </row>
    <row r="3399" spans="2:10" x14ac:dyDescent="0.25">
      <c r="B3399" s="7"/>
      <c r="I3399" s="1"/>
      <c r="J3399" s="1"/>
    </row>
    <row r="3400" spans="2:10" x14ac:dyDescent="0.25">
      <c r="B3400" s="7"/>
      <c r="I3400" s="1"/>
      <c r="J3400" s="1"/>
    </row>
    <row r="3401" spans="2:10" x14ac:dyDescent="0.25">
      <c r="B3401" s="7"/>
      <c r="I3401" s="1"/>
      <c r="J3401" s="1"/>
    </row>
    <row r="3402" spans="2:10" x14ac:dyDescent="0.25">
      <c r="B3402" s="7"/>
      <c r="I3402" s="1"/>
      <c r="J3402" s="1"/>
    </row>
    <row r="3403" spans="2:10" x14ac:dyDescent="0.25">
      <c r="B3403" s="7"/>
      <c r="I3403" s="1"/>
      <c r="J3403" s="1"/>
    </row>
    <row r="3404" spans="2:10" x14ac:dyDescent="0.25">
      <c r="B3404" s="7"/>
      <c r="I3404" s="1"/>
      <c r="J3404" s="1"/>
    </row>
    <row r="3405" spans="2:10" x14ac:dyDescent="0.25">
      <c r="B3405" s="7"/>
      <c r="I3405" s="1"/>
      <c r="J3405" s="1"/>
    </row>
    <row r="3406" spans="2:10" x14ac:dyDescent="0.25">
      <c r="B3406" s="7"/>
      <c r="I3406" s="1"/>
      <c r="J3406" s="1"/>
    </row>
    <row r="3407" spans="2:10" x14ac:dyDescent="0.25">
      <c r="B3407" s="7"/>
      <c r="I3407" s="1"/>
      <c r="J3407" s="1"/>
    </row>
    <row r="3408" spans="2:10" x14ac:dyDescent="0.25">
      <c r="B3408" s="7"/>
      <c r="I3408" s="1"/>
      <c r="J3408" s="1"/>
    </row>
    <row r="3409" spans="2:10" x14ac:dyDescent="0.25">
      <c r="B3409" s="7"/>
      <c r="I3409" s="1"/>
      <c r="J3409" s="1"/>
    </row>
    <row r="3410" spans="2:10" x14ac:dyDescent="0.25">
      <c r="B3410" s="7"/>
      <c r="I3410" s="1"/>
      <c r="J3410" s="1"/>
    </row>
    <row r="3411" spans="2:10" x14ac:dyDescent="0.25">
      <c r="B3411" s="7"/>
      <c r="I3411" s="1"/>
      <c r="J3411" s="1"/>
    </row>
    <row r="3412" spans="2:10" x14ac:dyDescent="0.25">
      <c r="B3412" s="7"/>
      <c r="I3412" s="1"/>
      <c r="J3412" s="1"/>
    </row>
    <row r="3413" spans="2:10" x14ac:dyDescent="0.25">
      <c r="B3413" s="7"/>
      <c r="I3413" s="1"/>
      <c r="J3413" s="1"/>
    </row>
    <row r="3414" spans="2:10" x14ac:dyDescent="0.25">
      <c r="B3414" s="7"/>
      <c r="I3414" s="1"/>
      <c r="J3414" s="1"/>
    </row>
    <row r="3415" spans="2:10" x14ac:dyDescent="0.25">
      <c r="B3415" s="7"/>
      <c r="I3415" s="1"/>
      <c r="J3415" s="1"/>
    </row>
    <row r="3416" spans="2:10" x14ac:dyDescent="0.25">
      <c r="B3416" s="7"/>
      <c r="I3416" s="1"/>
      <c r="J3416" s="1"/>
    </row>
    <row r="3417" spans="2:10" x14ac:dyDescent="0.25">
      <c r="B3417" s="7"/>
      <c r="I3417" s="1"/>
      <c r="J3417" s="1"/>
    </row>
    <row r="3418" spans="2:10" x14ac:dyDescent="0.25">
      <c r="B3418" s="7"/>
      <c r="I3418" s="1"/>
      <c r="J3418" s="1"/>
    </row>
    <row r="3419" spans="2:10" x14ac:dyDescent="0.25">
      <c r="B3419" s="7"/>
      <c r="I3419" s="1"/>
      <c r="J3419" s="1"/>
    </row>
    <row r="3420" spans="2:10" x14ac:dyDescent="0.25">
      <c r="B3420" s="7"/>
      <c r="I3420" s="1"/>
      <c r="J3420" s="1"/>
    </row>
    <row r="3421" spans="2:10" x14ac:dyDescent="0.25">
      <c r="B3421" s="7"/>
      <c r="I3421" s="1"/>
      <c r="J3421" s="1"/>
    </row>
    <row r="3422" spans="2:10" x14ac:dyDescent="0.25">
      <c r="B3422" s="7"/>
      <c r="I3422" s="1"/>
      <c r="J3422" s="1"/>
    </row>
    <row r="3423" spans="2:10" x14ac:dyDescent="0.25">
      <c r="B3423" s="7"/>
      <c r="I3423" s="1"/>
      <c r="J3423" s="1"/>
    </row>
    <row r="3424" spans="2:10" x14ac:dyDescent="0.25">
      <c r="B3424" s="7"/>
      <c r="I3424" s="1"/>
      <c r="J3424" s="1"/>
    </row>
    <row r="3425" spans="2:10" x14ac:dyDescent="0.25">
      <c r="B3425" s="7"/>
      <c r="I3425" s="1"/>
      <c r="J3425" s="1"/>
    </row>
    <row r="3426" spans="2:10" x14ac:dyDescent="0.25">
      <c r="B3426" s="7"/>
      <c r="I3426" s="1"/>
      <c r="J3426" s="1"/>
    </row>
    <row r="3427" spans="2:10" x14ac:dyDescent="0.25">
      <c r="B3427" s="7"/>
      <c r="I3427" s="1"/>
      <c r="J3427" s="1"/>
    </row>
    <row r="3428" spans="2:10" x14ac:dyDescent="0.25">
      <c r="B3428" s="7"/>
      <c r="I3428" s="1"/>
      <c r="J3428" s="1"/>
    </row>
    <row r="3429" spans="2:10" x14ac:dyDescent="0.25">
      <c r="B3429" s="7"/>
      <c r="I3429" s="1"/>
      <c r="J3429" s="1"/>
    </row>
    <row r="3430" spans="2:10" x14ac:dyDescent="0.25">
      <c r="B3430" s="7"/>
      <c r="I3430" s="1"/>
      <c r="J3430" s="1"/>
    </row>
    <row r="3431" spans="2:10" x14ac:dyDescent="0.25">
      <c r="B3431" s="7"/>
      <c r="I3431" s="1"/>
      <c r="J3431" s="1"/>
    </row>
    <row r="3432" spans="2:10" x14ac:dyDescent="0.25">
      <c r="B3432" s="7"/>
      <c r="I3432" s="1"/>
      <c r="J3432" s="1"/>
    </row>
    <row r="3433" spans="2:10" x14ac:dyDescent="0.25">
      <c r="B3433" s="7"/>
      <c r="I3433" s="1"/>
      <c r="J3433" s="1"/>
    </row>
    <row r="3434" spans="2:10" x14ac:dyDescent="0.25">
      <c r="B3434" s="7"/>
      <c r="I3434" s="1"/>
      <c r="J3434" s="1"/>
    </row>
    <row r="3435" spans="2:10" x14ac:dyDescent="0.25">
      <c r="B3435" s="7"/>
      <c r="I3435" s="1"/>
      <c r="J3435" s="1"/>
    </row>
    <row r="3436" spans="2:10" x14ac:dyDescent="0.25">
      <c r="B3436" s="7"/>
      <c r="I3436" s="1"/>
      <c r="J3436" s="1"/>
    </row>
    <row r="3437" spans="2:10" x14ac:dyDescent="0.25">
      <c r="B3437" s="7"/>
      <c r="I3437" s="1"/>
      <c r="J3437" s="1"/>
    </row>
    <row r="3438" spans="2:10" x14ac:dyDescent="0.25">
      <c r="B3438" s="7"/>
      <c r="I3438" s="1"/>
      <c r="J3438" s="1"/>
    </row>
    <row r="3439" spans="2:10" x14ac:dyDescent="0.25">
      <c r="B3439" s="7"/>
      <c r="I3439" s="1"/>
      <c r="J3439" s="1"/>
    </row>
    <row r="3440" spans="2:10" x14ac:dyDescent="0.25">
      <c r="B3440" s="7"/>
      <c r="I3440" s="1"/>
      <c r="J3440" s="1"/>
    </row>
    <row r="3441" spans="2:10" x14ac:dyDescent="0.25">
      <c r="B3441" s="7"/>
      <c r="I3441" s="1"/>
      <c r="J3441" s="1"/>
    </row>
    <row r="3442" spans="2:10" x14ac:dyDescent="0.25">
      <c r="B3442" s="7"/>
      <c r="I3442" s="1"/>
      <c r="J3442" s="1"/>
    </row>
    <row r="3443" spans="2:10" x14ac:dyDescent="0.25">
      <c r="B3443" s="7"/>
      <c r="I3443" s="1"/>
      <c r="J3443" s="1"/>
    </row>
    <row r="3444" spans="2:10" x14ac:dyDescent="0.25">
      <c r="B3444" s="7"/>
      <c r="I3444" s="1"/>
      <c r="J3444" s="1"/>
    </row>
    <row r="3445" spans="2:10" x14ac:dyDescent="0.25">
      <c r="B3445" s="7"/>
      <c r="I3445" s="1"/>
      <c r="J3445" s="1"/>
    </row>
    <row r="3446" spans="2:10" x14ac:dyDescent="0.25">
      <c r="B3446" s="7"/>
      <c r="I3446" s="1"/>
      <c r="J3446" s="1"/>
    </row>
    <row r="3447" spans="2:10" x14ac:dyDescent="0.25">
      <c r="B3447" s="7"/>
      <c r="I3447" s="1"/>
      <c r="J3447" s="1"/>
    </row>
    <row r="3448" spans="2:10" x14ac:dyDescent="0.25">
      <c r="B3448" s="7"/>
      <c r="I3448" s="1"/>
      <c r="J3448" s="1"/>
    </row>
    <row r="3449" spans="2:10" x14ac:dyDescent="0.25">
      <c r="B3449" s="7"/>
      <c r="I3449" s="1"/>
      <c r="J3449" s="1"/>
    </row>
    <row r="3450" spans="2:10" x14ac:dyDescent="0.25">
      <c r="B3450" s="7"/>
      <c r="I3450" s="1"/>
      <c r="J3450" s="1"/>
    </row>
    <row r="3451" spans="2:10" x14ac:dyDescent="0.25">
      <c r="B3451" s="7"/>
      <c r="I3451" s="1"/>
      <c r="J3451" s="1"/>
    </row>
    <row r="3452" spans="2:10" x14ac:dyDescent="0.25">
      <c r="B3452" s="7"/>
      <c r="I3452" s="1"/>
      <c r="J3452" s="1"/>
    </row>
    <row r="3453" spans="2:10" x14ac:dyDescent="0.25">
      <c r="B3453" s="7"/>
      <c r="I3453" s="1"/>
      <c r="J3453" s="1"/>
    </row>
    <row r="3454" spans="2:10" x14ac:dyDescent="0.25">
      <c r="B3454" s="7"/>
      <c r="I3454" s="1"/>
      <c r="J3454" s="1"/>
    </row>
    <row r="3455" spans="2:10" x14ac:dyDescent="0.25">
      <c r="B3455" s="7"/>
      <c r="I3455" s="1"/>
      <c r="J3455" s="1"/>
    </row>
    <row r="3456" spans="2:10" x14ac:dyDescent="0.25">
      <c r="B3456" s="7"/>
      <c r="I3456" s="1"/>
      <c r="J3456" s="1"/>
    </row>
    <row r="3457" spans="2:10" x14ac:dyDescent="0.25">
      <c r="B3457" s="7"/>
      <c r="I3457" s="1"/>
      <c r="J3457" s="1"/>
    </row>
    <row r="3458" spans="2:10" x14ac:dyDescent="0.25">
      <c r="B3458" s="7"/>
      <c r="I3458" s="1"/>
      <c r="J3458" s="1"/>
    </row>
    <row r="3459" spans="2:10" x14ac:dyDescent="0.25">
      <c r="B3459" s="7"/>
      <c r="I3459" s="1"/>
      <c r="J3459" s="1"/>
    </row>
    <row r="3460" spans="2:10" x14ac:dyDescent="0.25">
      <c r="B3460" s="7"/>
      <c r="I3460" s="1"/>
      <c r="J3460" s="1"/>
    </row>
    <row r="3461" spans="2:10" x14ac:dyDescent="0.25">
      <c r="B3461" s="7"/>
      <c r="I3461" s="1"/>
      <c r="J3461" s="1"/>
    </row>
    <row r="3462" spans="2:10" x14ac:dyDescent="0.25">
      <c r="B3462" s="7"/>
      <c r="I3462" s="1"/>
      <c r="J3462" s="1"/>
    </row>
    <row r="3463" spans="2:10" x14ac:dyDescent="0.25">
      <c r="B3463" s="7"/>
      <c r="I3463" s="1"/>
      <c r="J3463" s="1"/>
    </row>
    <row r="3464" spans="2:10" x14ac:dyDescent="0.25">
      <c r="B3464" s="7"/>
      <c r="I3464" s="1"/>
      <c r="J3464" s="1"/>
    </row>
    <row r="3465" spans="2:10" x14ac:dyDescent="0.25">
      <c r="B3465" s="7"/>
      <c r="I3465" s="1"/>
      <c r="J3465" s="1"/>
    </row>
    <row r="3466" spans="2:10" x14ac:dyDescent="0.25">
      <c r="B3466" s="7"/>
      <c r="I3466" s="1"/>
      <c r="J3466" s="1"/>
    </row>
    <row r="3467" spans="2:10" x14ac:dyDescent="0.25">
      <c r="B3467" s="7"/>
      <c r="I3467" s="1"/>
      <c r="J3467" s="1"/>
    </row>
    <row r="3468" spans="2:10" x14ac:dyDescent="0.25">
      <c r="B3468" s="7"/>
      <c r="I3468" s="1"/>
      <c r="J3468" s="1"/>
    </row>
    <row r="3469" spans="2:10" x14ac:dyDescent="0.25">
      <c r="B3469" s="7"/>
      <c r="I3469" s="1"/>
      <c r="J3469" s="1"/>
    </row>
    <row r="3470" spans="2:10" x14ac:dyDescent="0.25">
      <c r="B3470" s="7"/>
      <c r="I3470" s="1"/>
      <c r="J3470" s="1"/>
    </row>
    <row r="3471" spans="2:10" x14ac:dyDescent="0.25">
      <c r="B3471" s="7"/>
      <c r="I3471" s="1"/>
      <c r="J3471" s="1"/>
    </row>
    <row r="3472" spans="2:10" x14ac:dyDescent="0.25">
      <c r="B3472" s="7"/>
      <c r="I3472" s="1"/>
      <c r="J3472" s="1"/>
    </row>
    <row r="3473" spans="2:10" x14ac:dyDescent="0.25">
      <c r="B3473" s="7"/>
      <c r="I3473" s="1"/>
      <c r="J3473" s="1"/>
    </row>
    <row r="3474" spans="2:10" x14ac:dyDescent="0.25">
      <c r="B3474" s="7"/>
      <c r="I3474" s="1"/>
      <c r="J3474" s="1"/>
    </row>
    <row r="3475" spans="2:10" x14ac:dyDescent="0.25">
      <c r="B3475" s="7"/>
      <c r="I3475" s="1"/>
      <c r="J3475" s="1"/>
    </row>
    <row r="3476" spans="2:10" x14ac:dyDescent="0.25">
      <c r="B3476" s="7"/>
      <c r="I3476" s="1"/>
      <c r="J3476" s="1"/>
    </row>
    <row r="3477" spans="2:10" x14ac:dyDescent="0.25">
      <c r="B3477" s="7"/>
      <c r="I3477" s="1"/>
      <c r="J3477" s="1"/>
    </row>
    <row r="3478" spans="2:10" x14ac:dyDescent="0.25">
      <c r="B3478" s="7"/>
      <c r="I3478" s="1"/>
      <c r="J3478" s="1"/>
    </row>
    <row r="3479" spans="2:10" x14ac:dyDescent="0.25">
      <c r="B3479" s="7"/>
      <c r="I3479" s="1"/>
      <c r="J3479" s="1"/>
    </row>
    <row r="3480" spans="2:10" x14ac:dyDescent="0.25">
      <c r="B3480" s="7"/>
      <c r="I3480" s="1"/>
      <c r="J3480" s="1"/>
    </row>
    <row r="3481" spans="2:10" x14ac:dyDescent="0.25">
      <c r="B3481" s="7"/>
      <c r="I3481" s="1"/>
      <c r="J3481" s="1"/>
    </row>
    <row r="3482" spans="2:10" x14ac:dyDescent="0.25">
      <c r="B3482" s="7"/>
      <c r="I3482" s="1"/>
      <c r="J3482" s="1"/>
    </row>
    <row r="3483" spans="2:10" x14ac:dyDescent="0.25">
      <c r="B3483" s="7"/>
      <c r="I3483" s="1"/>
      <c r="J3483" s="1"/>
    </row>
    <row r="3484" spans="2:10" x14ac:dyDescent="0.25">
      <c r="B3484" s="7"/>
      <c r="I3484" s="1"/>
      <c r="J3484" s="1"/>
    </row>
    <row r="3485" spans="2:10" x14ac:dyDescent="0.25">
      <c r="B3485" s="7"/>
      <c r="I3485" s="1"/>
      <c r="J3485" s="1"/>
    </row>
    <row r="3486" spans="2:10" x14ac:dyDescent="0.25">
      <c r="B3486" s="7"/>
      <c r="I3486" s="1"/>
      <c r="J3486" s="1"/>
    </row>
    <row r="3487" spans="2:10" x14ac:dyDescent="0.25">
      <c r="B3487" s="7"/>
      <c r="I3487" s="1"/>
      <c r="J3487" s="1"/>
    </row>
    <row r="3488" spans="2:10" x14ac:dyDescent="0.25">
      <c r="B3488" s="7"/>
      <c r="I3488" s="1"/>
      <c r="J3488" s="1"/>
    </row>
    <row r="3489" spans="2:10" x14ac:dyDescent="0.25">
      <c r="B3489" s="7"/>
      <c r="I3489" s="1"/>
      <c r="J3489" s="1"/>
    </row>
    <row r="3490" spans="2:10" x14ac:dyDescent="0.25">
      <c r="B3490" s="7"/>
      <c r="I3490" s="1"/>
      <c r="J3490" s="1"/>
    </row>
    <row r="3491" spans="2:10" x14ac:dyDescent="0.25">
      <c r="B3491" s="7"/>
      <c r="I3491" s="1"/>
      <c r="J3491" s="1"/>
    </row>
    <row r="3492" spans="2:10" x14ac:dyDescent="0.25">
      <c r="B3492" s="7"/>
      <c r="I3492" s="1"/>
      <c r="J3492" s="1"/>
    </row>
    <row r="3493" spans="2:10" x14ac:dyDescent="0.25">
      <c r="B3493" s="7"/>
      <c r="I3493" s="1"/>
      <c r="J3493" s="1"/>
    </row>
    <row r="3494" spans="2:10" x14ac:dyDescent="0.25">
      <c r="B3494" s="7"/>
      <c r="I3494" s="1"/>
      <c r="J3494" s="1"/>
    </row>
    <row r="3495" spans="2:10" x14ac:dyDescent="0.25">
      <c r="B3495" s="7"/>
      <c r="I3495" s="1"/>
      <c r="J3495" s="1"/>
    </row>
    <row r="3496" spans="2:10" x14ac:dyDescent="0.25">
      <c r="B3496" s="7"/>
      <c r="I3496" s="1"/>
      <c r="J3496" s="1"/>
    </row>
    <row r="3497" spans="2:10" x14ac:dyDescent="0.25">
      <c r="B3497" s="7"/>
      <c r="I3497" s="1"/>
      <c r="J3497" s="1"/>
    </row>
    <row r="3498" spans="2:10" x14ac:dyDescent="0.25">
      <c r="B3498" s="7"/>
      <c r="I3498" s="1"/>
      <c r="J3498" s="1"/>
    </row>
    <row r="3499" spans="2:10" x14ac:dyDescent="0.25">
      <c r="B3499" s="7"/>
      <c r="I3499" s="1"/>
      <c r="J3499" s="1"/>
    </row>
    <row r="3500" spans="2:10" x14ac:dyDescent="0.25">
      <c r="B3500" s="7"/>
      <c r="I3500" s="1"/>
      <c r="J3500" s="1"/>
    </row>
    <row r="3501" spans="2:10" x14ac:dyDescent="0.25">
      <c r="B3501" s="7"/>
      <c r="I3501" s="1"/>
      <c r="J3501" s="1"/>
    </row>
    <row r="3502" spans="2:10" x14ac:dyDescent="0.25">
      <c r="B3502" s="7"/>
      <c r="I3502" s="1"/>
      <c r="J3502" s="1"/>
    </row>
    <row r="3503" spans="2:10" x14ac:dyDescent="0.25">
      <c r="B3503" s="7"/>
      <c r="I3503" s="1"/>
      <c r="J3503" s="1"/>
    </row>
    <row r="3504" spans="2:10" x14ac:dyDescent="0.25">
      <c r="B3504" s="7"/>
      <c r="I3504" s="1"/>
      <c r="J3504" s="1"/>
    </row>
    <row r="3505" spans="2:10" x14ac:dyDescent="0.25">
      <c r="B3505" s="7"/>
      <c r="I3505" s="1"/>
      <c r="J3505" s="1"/>
    </row>
    <row r="3506" spans="2:10" x14ac:dyDescent="0.25">
      <c r="B3506" s="7"/>
      <c r="I3506" s="1"/>
      <c r="J3506" s="1"/>
    </row>
    <row r="3507" spans="2:10" x14ac:dyDescent="0.25">
      <c r="B3507" s="7"/>
      <c r="I3507" s="1"/>
      <c r="J3507" s="1"/>
    </row>
    <row r="3508" spans="2:10" x14ac:dyDescent="0.25">
      <c r="B3508" s="7"/>
      <c r="I3508" s="1"/>
      <c r="J3508" s="1"/>
    </row>
    <row r="3509" spans="2:10" x14ac:dyDescent="0.25">
      <c r="B3509" s="7"/>
      <c r="I3509" s="1"/>
      <c r="J3509" s="1"/>
    </row>
    <row r="3510" spans="2:10" x14ac:dyDescent="0.25">
      <c r="B3510" s="7"/>
      <c r="I3510" s="1"/>
      <c r="J3510" s="1"/>
    </row>
    <row r="3511" spans="2:10" x14ac:dyDescent="0.25">
      <c r="B3511" s="7"/>
      <c r="I3511" s="1"/>
      <c r="J3511" s="1"/>
    </row>
    <row r="3512" spans="2:10" x14ac:dyDescent="0.25">
      <c r="B3512" s="7"/>
      <c r="I3512" s="1"/>
      <c r="J3512" s="1"/>
    </row>
    <row r="3513" spans="2:10" x14ac:dyDescent="0.25">
      <c r="B3513" s="7"/>
      <c r="I3513" s="1"/>
      <c r="J3513" s="1"/>
    </row>
    <row r="3514" spans="2:10" x14ac:dyDescent="0.25">
      <c r="B3514" s="7"/>
      <c r="I3514" s="1"/>
      <c r="J3514" s="1"/>
    </row>
    <row r="3515" spans="2:10" x14ac:dyDescent="0.25">
      <c r="B3515" s="7"/>
      <c r="I3515" s="1"/>
      <c r="J3515" s="1"/>
    </row>
    <row r="3516" spans="2:10" x14ac:dyDescent="0.25">
      <c r="B3516" s="7"/>
      <c r="I3516" s="1"/>
      <c r="J3516" s="1"/>
    </row>
    <row r="3517" spans="2:10" x14ac:dyDescent="0.25">
      <c r="B3517" s="7"/>
      <c r="I3517" s="1"/>
      <c r="J3517" s="1"/>
    </row>
    <row r="3518" spans="2:10" x14ac:dyDescent="0.25">
      <c r="B3518" s="7"/>
      <c r="I3518" s="1"/>
      <c r="J3518" s="1"/>
    </row>
    <row r="3519" spans="2:10" x14ac:dyDescent="0.25">
      <c r="B3519" s="7"/>
      <c r="I3519" s="1"/>
      <c r="J3519" s="1"/>
    </row>
    <row r="3520" spans="2:10" x14ac:dyDescent="0.25">
      <c r="B3520" s="7"/>
      <c r="I3520" s="1"/>
      <c r="J3520" s="1"/>
    </row>
    <row r="3521" spans="2:10" x14ac:dyDescent="0.25">
      <c r="B3521" s="7"/>
      <c r="I3521" s="1"/>
      <c r="J3521" s="1"/>
    </row>
    <row r="3522" spans="2:10" x14ac:dyDescent="0.25">
      <c r="B3522" s="7"/>
      <c r="I3522" s="1"/>
      <c r="J3522" s="1"/>
    </row>
    <row r="3523" spans="2:10" x14ac:dyDescent="0.25">
      <c r="B3523" s="7"/>
      <c r="I3523" s="1"/>
      <c r="J3523" s="1"/>
    </row>
    <row r="3524" spans="2:10" x14ac:dyDescent="0.25">
      <c r="B3524" s="7"/>
      <c r="I3524" s="1"/>
      <c r="J3524" s="1"/>
    </row>
    <row r="3525" spans="2:10" x14ac:dyDescent="0.25">
      <c r="B3525" s="7"/>
      <c r="I3525" s="1"/>
      <c r="J3525" s="1"/>
    </row>
    <row r="3526" spans="2:10" x14ac:dyDescent="0.25">
      <c r="B3526" s="7"/>
      <c r="I3526" s="1"/>
      <c r="J3526" s="1"/>
    </row>
    <row r="3527" spans="2:10" x14ac:dyDescent="0.25">
      <c r="B3527" s="7"/>
      <c r="I3527" s="1"/>
      <c r="J3527" s="1"/>
    </row>
    <row r="3528" spans="2:10" x14ac:dyDescent="0.25">
      <c r="B3528" s="7"/>
      <c r="I3528" s="1"/>
      <c r="J3528" s="1"/>
    </row>
    <row r="3529" spans="2:10" x14ac:dyDescent="0.25">
      <c r="B3529" s="7"/>
      <c r="I3529" s="1"/>
      <c r="J3529" s="1"/>
    </row>
    <row r="3530" spans="2:10" x14ac:dyDescent="0.25">
      <c r="B3530" s="7"/>
      <c r="I3530" s="1"/>
      <c r="J3530" s="1"/>
    </row>
    <row r="3531" spans="2:10" x14ac:dyDescent="0.25">
      <c r="B3531" s="7"/>
      <c r="I3531" s="1"/>
      <c r="J3531" s="1"/>
    </row>
    <row r="3532" spans="2:10" x14ac:dyDescent="0.25">
      <c r="B3532" s="7"/>
      <c r="I3532" s="1"/>
      <c r="J3532" s="1"/>
    </row>
    <row r="3533" spans="2:10" x14ac:dyDescent="0.25">
      <c r="B3533" s="7"/>
      <c r="I3533" s="1"/>
      <c r="J3533" s="1"/>
    </row>
    <row r="3534" spans="2:10" x14ac:dyDescent="0.25">
      <c r="B3534" s="7"/>
      <c r="I3534" s="1"/>
      <c r="J3534" s="1"/>
    </row>
    <row r="3535" spans="2:10" x14ac:dyDescent="0.25">
      <c r="B3535" s="7"/>
      <c r="I3535" s="1"/>
      <c r="J3535" s="1"/>
    </row>
    <row r="3536" spans="2:10" x14ac:dyDescent="0.25">
      <c r="B3536" s="7"/>
      <c r="I3536" s="1"/>
      <c r="J3536" s="1"/>
    </row>
    <row r="3537" spans="2:10" x14ac:dyDescent="0.25">
      <c r="B3537" s="7"/>
      <c r="I3537" s="1"/>
      <c r="J3537" s="1"/>
    </row>
    <row r="3538" spans="2:10" x14ac:dyDescent="0.25">
      <c r="B3538" s="7"/>
      <c r="I3538" s="1"/>
      <c r="J3538" s="1"/>
    </row>
    <row r="3539" spans="2:10" x14ac:dyDescent="0.25">
      <c r="B3539" s="7"/>
      <c r="I3539" s="1"/>
      <c r="J3539" s="1"/>
    </row>
    <row r="3540" spans="2:10" x14ac:dyDescent="0.25">
      <c r="B3540" s="7"/>
      <c r="I3540" s="1"/>
      <c r="J3540" s="1"/>
    </row>
    <row r="3541" spans="2:10" x14ac:dyDescent="0.25">
      <c r="B3541" s="7"/>
      <c r="I3541" s="1"/>
      <c r="J3541" s="1"/>
    </row>
    <row r="3542" spans="2:10" x14ac:dyDescent="0.25">
      <c r="B3542" s="7"/>
      <c r="I3542" s="1"/>
      <c r="J3542" s="1"/>
    </row>
    <row r="3543" spans="2:10" x14ac:dyDescent="0.25">
      <c r="B3543" s="7"/>
      <c r="I3543" s="1"/>
      <c r="J3543" s="1"/>
    </row>
    <row r="3544" spans="2:10" x14ac:dyDescent="0.25">
      <c r="B3544" s="7"/>
      <c r="I3544" s="1"/>
      <c r="J3544" s="1"/>
    </row>
    <row r="3545" spans="2:10" x14ac:dyDescent="0.25">
      <c r="B3545" s="7"/>
      <c r="I3545" s="1"/>
      <c r="J3545" s="1"/>
    </row>
    <row r="3546" spans="2:10" x14ac:dyDescent="0.25">
      <c r="B3546" s="7"/>
      <c r="I3546" s="1"/>
      <c r="J3546" s="1"/>
    </row>
    <row r="3547" spans="2:10" x14ac:dyDescent="0.25">
      <c r="B3547" s="7"/>
      <c r="I3547" s="1"/>
      <c r="J3547" s="1"/>
    </row>
    <row r="3548" spans="2:10" x14ac:dyDescent="0.25">
      <c r="B3548" s="7"/>
      <c r="I3548" s="1"/>
      <c r="J3548" s="1"/>
    </row>
    <row r="3549" spans="2:10" x14ac:dyDescent="0.25">
      <c r="B3549" s="7"/>
      <c r="I3549" s="1"/>
      <c r="J3549" s="1"/>
    </row>
    <row r="3550" spans="2:10" x14ac:dyDescent="0.25">
      <c r="B3550" s="7"/>
      <c r="I3550" s="1"/>
      <c r="J3550" s="1"/>
    </row>
    <row r="3551" spans="2:10" x14ac:dyDescent="0.25">
      <c r="B3551" s="7"/>
      <c r="I3551" s="1"/>
      <c r="J3551" s="1"/>
    </row>
    <row r="3552" spans="2:10" x14ac:dyDescent="0.25">
      <c r="B3552" s="7"/>
      <c r="I3552" s="1"/>
      <c r="J3552" s="1"/>
    </row>
    <row r="3553" spans="2:10" x14ac:dyDescent="0.25">
      <c r="B3553" s="7"/>
      <c r="I3553" s="1"/>
      <c r="J3553" s="1"/>
    </row>
    <row r="3554" spans="2:10" x14ac:dyDescent="0.25">
      <c r="B3554" s="7"/>
      <c r="I3554" s="1"/>
      <c r="J3554" s="1"/>
    </row>
    <row r="3555" spans="2:10" x14ac:dyDescent="0.25">
      <c r="B3555" s="7"/>
      <c r="I3555" s="1"/>
      <c r="J3555" s="1"/>
    </row>
    <row r="3556" spans="2:10" x14ac:dyDescent="0.25">
      <c r="B3556" s="7"/>
      <c r="I3556" s="1"/>
      <c r="J3556" s="1"/>
    </row>
    <row r="3557" spans="2:10" x14ac:dyDescent="0.25">
      <c r="B3557" s="7"/>
      <c r="I3557" s="1"/>
      <c r="J3557" s="1"/>
    </row>
    <row r="3558" spans="2:10" x14ac:dyDescent="0.25">
      <c r="B3558" s="7"/>
      <c r="I3558" s="1"/>
      <c r="J3558" s="1"/>
    </row>
    <row r="3559" spans="2:10" x14ac:dyDescent="0.25">
      <c r="B3559" s="7"/>
      <c r="I3559" s="1"/>
      <c r="J3559" s="1"/>
    </row>
    <row r="3560" spans="2:10" x14ac:dyDescent="0.25">
      <c r="B3560" s="7"/>
      <c r="I3560" s="1"/>
      <c r="J3560" s="1"/>
    </row>
    <row r="3561" spans="2:10" x14ac:dyDescent="0.25">
      <c r="B3561" s="7"/>
      <c r="I3561" s="1"/>
      <c r="J3561" s="1"/>
    </row>
    <row r="3562" spans="2:10" x14ac:dyDescent="0.25">
      <c r="B3562" s="7"/>
      <c r="I3562" s="1"/>
      <c r="J3562" s="1"/>
    </row>
    <row r="3563" spans="2:10" x14ac:dyDescent="0.25">
      <c r="B3563" s="7"/>
      <c r="I3563" s="1"/>
      <c r="J3563" s="1"/>
    </row>
    <row r="3564" spans="2:10" x14ac:dyDescent="0.25">
      <c r="B3564" s="7"/>
      <c r="I3564" s="1"/>
      <c r="J3564" s="1"/>
    </row>
    <row r="3565" spans="2:10" x14ac:dyDescent="0.25">
      <c r="B3565" s="7"/>
      <c r="I3565" s="1"/>
      <c r="J3565" s="1"/>
    </row>
    <row r="3566" spans="2:10" x14ac:dyDescent="0.25">
      <c r="B3566" s="7"/>
      <c r="I3566" s="1"/>
      <c r="J3566" s="1"/>
    </row>
    <row r="3567" spans="2:10" x14ac:dyDescent="0.25">
      <c r="B3567" s="7"/>
      <c r="I3567" s="1"/>
      <c r="J3567" s="1"/>
    </row>
    <row r="3568" spans="2:10" x14ac:dyDescent="0.25">
      <c r="B3568" s="7"/>
      <c r="I3568" s="1"/>
      <c r="J3568" s="1"/>
    </row>
    <row r="3569" spans="2:10" x14ac:dyDescent="0.25">
      <c r="B3569" s="7"/>
      <c r="I3569" s="1"/>
      <c r="J3569" s="1"/>
    </row>
    <row r="3570" spans="2:10" x14ac:dyDescent="0.25">
      <c r="B3570" s="7"/>
      <c r="I3570" s="1"/>
      <c r="J3570" s="1"/>
    </row>
    <row r="3571" spans="2:10" x14ac:dyDescent="0.25">
      <c r="B3571" s="7"/>
      <c r="I3571" s="1"/>
      <c r="J3571" s="1"/>
    </row>
    <row r="3572" spans="2:10" x14ac:dyDescent="0.25">
      <c r="B3572" s="7"/>
      <c r="I3572" s="1"/>
      <c r="J3572" s="1"/>
    </row>
    <row r="3573" spans="2:10" x14ac:dyDescent="0.25">
      <c r="B3573" s="7"/>
      <c r="I3573" s="1"/>
      <c r="J3573" s="1"/>
    </row>
    <row r="3574" spans="2:10" x14ac:dyDescent="0.25">
      <c r="B3574" s="7"/>
      <c r="I3574" s="1"/>
      <c r="J3574" s="1"/>
    </row>
    <row r="3575" spans="2:10" x14ac:dyDescent="0.25">
      <c r="B3575" s="7"/>
      <c r="I3575" s="1"/>
      <c r="J3575" s="1"/>
    </row>
    <row r="3576" spans="2:10" x14ac:dyDescent="0.25">
      <c r="B3576" s="7"/>
      <c r="I3576" s="1"/>
      <c r="J3576" s="1"/>
    </row>
    <row r="3577" spans="2:10" x14ac:dyDescent="0.25">
      <c r="B3577" s="7"/>
      <c r="I3577" s="1"/>
      <c r="J3577" s="1"/>
    </row>
    <row r="3578" spans="2:10" x14ac:dyDescent="0.25">
      <c r="B3578" s="7"/>
      <c r="I3578" s="1"/>
      <c r="J3578" s="1"/>
    </row>
    <row r="3579" spans="2:10" x14ac:dyDescent="0.25">
      <c r="B3579" s="7"/>
      <c r="I3579" s="1"/>
      <c r="J3579" s="1"/>
    </row>
    <row r="3580" spans="2:10" x14ac:dyDescent="0.25">
      <c r="B3580" s="7"/>
      <c r="I3580" s="1"/>
      <c r="J3580" s="1"/>
    </row>
    <row r="3581" spans="2:10" x14ac:dyDescent="0.25">
      <c r="B3581" s="7"/>
      <c r="I3581" s="1"/>
      <c r="J3581" s="1"/>
    </row>
    <row r="3582" spans="2:10" x14ac:dyDescent="0.25">
      <c r="B3582" s="7"/>
      <c r="I3582" s="1"/>
      <c r="J3582" s="1"/>
    </row>
    <row r="3583" spans="2:10" x14ac:dyDescent="0.25">
      <c r="B3583" s="7"/>
      <c r="I3583" s="1"/>
      <c r="J3583" s="1"/>
    </row>
    <row r="3584" spans="2:10" x14ac:dyDescent="0.25">
      <c r="B3584" s="7"/>
      <c r="I3584" s="1"/>
      <c r="J3584" s="1"/>
    </row>
    <row r="3585" spans="2:10" x14ac:dyDescent="0.25">
      <c r="B3585" s="7"/>
      <c r="I3585" s="1"/>
      <c r="J3585" s="1"/>
    </row>
    <row r="3586" spans="2:10" x14ac:dyDescent="0.25">
      <c r="B3586" s="7"/>
      <c r="I3586" s="1"/>
      <c r="J3586" s="1"/>
    </row>
    <row r="3587" spans="2:10" x14ac:dyDescent="0.25">
      <c r="B3587" s="7"/>
      <c r="I3587" s="1"/>
      <c r="J3587" s="1"/>
    </row>
    <row r="3588" spans="2:10" x14ac:dyDescent="0.25">
      <c r="B3588" s="7"/>
      <c r="I3588" s="1"/>
      <c r="J3588" s="1"/>
    </row>
    <row r="3589" spans="2:10" x14ac:dyDescent="0.25">
      <c r="B3589" s="7"/>
      <c r="I3589" s="1"/>
      <c r="J3589" s="1"/>
    </row>
    <row r="3590" spans="2:10" x14ac:dyDescent="0.25">
      <c r="B3590" s="7"/>
      <c r="I3590" s="1"/>
      <c r="J3590" s="1"/>
    </row>
    <row r="3591" spans="2:10" x14ac:dyDescent="0.25">
      <c r="B3591" s="7"/>
      <c r="I3591" s="1"/>
      <c r="J3591" s="1"/>
    </row>
    <row r="3592" spans="2:10" x14ac:dyDescent="0.25">
      <c r="B3592" s="7"/>
      <c r="I3592" s="1"/>
      <c r="J3592" s="1"/>
    </row>
    <row r="3593" spans="2:10" x14ac:dyDescent="0.25">
      <c r="B3593" s="7"/>
      <c r="I3593" s="1"/>
      <c r="J3593" s="1"/>
    </row>
    <row r="3594" spans="2:10" x14ac:dyDescent="0.25">
      <c r="B3594" s="7"/>
      <c r="I3594" s="1"/>
      <c r="J3594" s="1"/>
    </row>
    <row r="3595" spans="2:10" x14ac:dyDescent="0.25">
      <c r="B3595" s="7"/>
      <c r="I3595" s="1"/>
      <c r="J3595" s="1"/>
    </row>
    <row r="3596" spans="2:10" x14ac:dyDescent="0.25">
      <c r="B3596" s="7"/>
      <c r="I3596" s="1"/>
      <c r="J3596" s="1"/>
    </row>
    <row r="3597" spans="2:10" x14ac:dyDescent="0.25">
      <c r="B3597" s="7"/>
      <c r="I3597" s="1"/>
      <c r="J3597" s="1"/>
    </row>
    <row r="3598" spans="2:10" x14ac:dyDescent="0.25">
      <c r="B3598" s="7"/>
      <c r="I3598" s="1"/>
      <c r="J3598" s="1"/>
    </row>
    <row r="3599" spans="2:10" x14ac:dyDescent="0.25">
      <c r="B3599" s="7"/>
      <c r="I3599" s="1"/>
      <c r="J3599" s="1"/>
    </row>
    <row r="3600" spans="2:10" x14ac:dyDescent="0.25">
      <c r="B3600" s="7"/>
      <c r="I3600" s="1"/>
      <c r="J3600" s="1"/>
    </row>
    <row r="3601" spans="2:10" x14ac:dyDescent="0.25">
      <c r="B3601" s="7"/>
      <c r="I3601" s="1"/>
      <c r="J3601" s="1"/>
    </row>
    <row r="3602" spans="2:10" x14ac:dyDescent="0.25">
      <c r="B3602" s="7"/>
      <c r="I3602" s="1"/>
      <c r="J3602" s="1"/>
    </row>
    <row r="3603" spans="2:10" x14ac:dyDescent="0.25">
      <c r="B3603" s="7"/>
      <c r="I3603" s="1"/>
      <c r="J3603" s="1"/>
    </row>
    <row r="3604" spans="2:10" x14ac:dyDescent="0.25">
      <c r="B3604" s="7"/>
      <c r="I3604" s="1"/>
      <c r="J3604" s="1"/>
    </row>
    <row r="3605" spans="2:10" x14ac:dyDescent="0.25">
      <c r="B3605" s="7"/>
      <c r="I3605" s="1"/>
      <c r="J3605" s="1"/>
    </row>
    <row r="3606" spans="2:10" x14ac:dyDescent="0.25">
      <c r="B3606" s="7"/>
      <c r="I3606" s="1"/>
      <c r="J3606" s="1"/>
    </row>
    <row r="3607" spans="2:10" x14ac:dyDescent="0.25">
      <c r="B3607" s="7"/>
      <c r="I3607" s="1"/>
      <c r="J3607" s="1"/>
    </row>
    <row r="3608" spans="2:10" x14ac:dyDescent="0.25">
      <c r="B3608" s="7"/>
      <c r="I3608" s="1"/>
      <c r="J3608" s="1"/>
    </row>
    <row r="3609" spans="2:10" x14ac:dyDescent="0.25">
      <c r="B3609" s="7"/>
      <c r="I3609" s="1"/>
      <c r="J3609" s="1"/>
    </row>
    <row r="3610" spans="2:10" x14ac:dyDescent="0.25">
      <c r="B3610" s="7"/>
      <c r="I3610" s="1"/>
      <c r="J3610" s="1"/>
    </row>
    <row r="3611" spans="2:10" x14ac:dyDescent="0.25">
      <c r="B3611" s="7"/>
      <c r="I3611" s="1"/>
      <c r="J3611" s="1"/>
    </row>
    <row r="3612" spans="2:10" x14ac:dyDescent="0.25">
      <c r="B3612" s="7"/>
      <c r="I3612" s="1"/>
      <c r="J3612" s="1"/>
    </row>
    <row r="3613" spans="2:10" x14ac:dyDescent="0.25">
      <c r="B3613" s="7"/>
      <c r="I3613" s="1"/>
      <c r="J3613" s="1"/>
    </row>
    <row r="3614" spans="2:10" x14ac:dyDescent="0.25">
      <c r="B3614" s="7"/>
      <c r="I3614" s="1"/>
      <c r="J3614" s="1"/>
    </row>
    <row r="3615" spans="2:10" x14ac:dyDescent="0.25">
      <c r="B3615" s="7"/>
      <c r="I3615" s="1"/>
      <c r="J3615" s="1"/>
    </row>
    <row r="3616" spans="2:10" x14ac:dyDescent="0.25">
      <c r="B3616" s="7"/>
      <c r="I3616" s="1"/>
      <c r="J3616" s="1"/>
    </row>
    <row r="3617" spans="2:10" x14ac:dyDescent="0.25">
      <c r="B3617" s="7"/>
      <c r="I3617" s="1"/>
      <c r="J3617" s="1"/>
    </row>
    <row r="3618" spans="2:10" x14ac:dyDescent="0.25">
      <c r="B3618" s="7"/>
      <c r="I3618" s="1"/>
      <c r="J3618" s="1"/>
    </row>
    <row r="3619" spans="2:10" x14ac:dyDescent="0.25">
      <c r="B3619" s="7"/>
      <c r="I3619" s="1"/>
      <c r="J3619" s="1"/>
    </row>
    <row r="3620" spans="2:10" x14ac:dyDescent="0.25">
      <c r="B3620" s="7"/>
      <c r="I3620" s="1"/>
      <c r="J3620" s="1"/>
    </row>
    <row r="3621" spans="2:10" x14ac:dyDescent="0.25">
      <c r="B3621" s="7"/>
      <c r="I3621" s="1"/>
      <c r="J3621" s="1"/>
    </row>
    <row r="3622" spans="2:10" x14ac:dyDescent="0.25">
      <c r="B3622" s="7"/>
      <c r="I3622" s="1"/>
      <c r="J3622" s="1"/>
    </row>
    <row r="3623" spans="2:10" x14ac:dyDescent="0.25">
      <c r="B3623" s="7"/>
      <c r="I3623" s="1"/>
      <c r="J3623" s="1"/>
    </row>
    <row r="3624" spans="2:10" x14ac:dyDescent="0.25">
      <c r="B3624" s="7"/>
      <c r="I3624" s="1"/>
      <c r="J3624" s="1"/>
    </row>
    <row r="3625" spans="2:10" x14ac:dyDescent="0.25">
      <c r="B3625" s="7"/>
      <c r="I3625" s="1"/>
      <c r="J3625" s="1"/>
    </row>
    <row r="3626" spans="2:10" x14ac:dyDescent="0.25">
      <c r="B3626" s="7"/>
      <c r="I3626" s="1"/>
      <c r="J3626" s="1"/>
    </row>
    <row r="3627" spans="2:10" x14ac:dyDescent="0.25">
      <c r="B3627" s="7"/>
      <c r="I3627" s="1"/>
      <c r="J3627" s="1"/>
    </row>
    <row r="3628" spans="2:10" x14ac:dyDescent="0.25">
      <c r="B3628" s="7"/>
      <c r="I3628" s="1"/>
      <c r="J3628" s="1"/>
    </row>
    <row r="3629" spans="2:10" x14ac:dyDescent="0.25">
      <c r="B3629" s="7"/>
      <c r="I3629" s="1"/>
      <c r="J3629" s="1"/>
    </row>
    <row r="3630" spans="2:10" x14ac:dyDescent="0.25">
      <c r="B3630" s="7"/>
      <c r="I3630" s="1"/>
      <c r="J3630" s="1"/>
    </row>
    <row r="3631" spans="2:10" x14ac:dyDescent="0.25">
      <c r="B3631" s="7"/>
      <c r="I3631" s="1"/>
      <c r="J3631" s="1"/>
    </row>
    <row r="3632" spans="2:10" x14ac:dyDescent="0.25">
      <c r="B3632" s="7"/>
      <c r="I3632" s="1"/>
      <c r="J3632" s="1"/>
    </row>
    <row r="3633" spans="2:10" x14ac:dyDescent="0.25">
      <c r="B3633" s="7"/>
      <c r="I3633" s="1"/>
      <c r="J3633" s="1"/>
    </row>
    <row r="3634" spans="2:10" x14ac:dyDescent="0.25">
      <c r="B3634" s="7"/>
      <c r="I3634" s="1"/>
      <c r="J3634" s="1"/>
    </row>
    <row r="3635" spans="2:10" x14ac:dyDescent="0.25">
      <c r="B3635" s="7"/>
      <c r="I3635" s="1"/>
      <c r="J3635" s="1"/>
    </row>
    <row r="3636" spans="2:10" x14ac:dyDescent="0.25">
      <c r="B3636" s="7"/>
      <c r="I3636" s="1"/>
      <c r="J3636" s="1"/>
    </row>
    <row r="3637" spans="2:10" x14ac:dyDescent="0.25">
      <c r="B3637" s="7"/>
      <c r="I3637" s="1"/>
      <c r="J3637" s="1"/>
    </row>
    <row r="3638" spans="2:10" x14ac:dyDescent="0.25">
      <c r="B3638" s="7"/>
      <c r="I3638" s="1"/>
      <c r="J3638" s="1"/>
    </row>
    <row r="3639" spans="2:10" x14ac:dyDescent="0.25">
      <c r="B3639" s="7"/>
      <c r="I3639" s="1"/>
      <c r="J3639" s="1"/>
    </row>
    <row r="3640" spans="2:10" x14ac:dyDescent="0.25">
      <c r="B3640" s="7"/>
      <c r="I3640" s="1"/>
      <c r="J3640" s="1"/>
    </row>
    <row r="3641" spans="2:10" x14ac:dyDescent="0.25">
      <c r="B3641" s="7"/>
      <c r="I3641" s="1"/>
      <c r="J3641" s="1"/>
    </row>
    <row r="3642" spans="2:10" x14ac:dyDescent="0.25">
      <c r="B3642" s="7"/>
      <c r="I3642" s="1"/>
      <c r="J3642" s="1"/>
    </row>
    <row r="3643" spans="2:10" x14ac:dyDescent="0.25">
      <c r="B3643" s="7"/>
      <c r="I3643" s="1"/>
      <c r="J3643" s="1"/>
    </row>
    <row r="3644" spans="2:10" x14ac:dyDescent="0.25">
      <c r="B3644" s="7"/>
      <c r="I3644" s="1"/>
      <c r="J3644" s="1"/>
    </row>
    <row r="3645" spans="2:10" x14ac:dyDescent="0.25">
      <c r="B3645" s="7"/>
      <c r="I3645" s="1"/>
      <c r="J3645" s="1"/>
    </row>
    <row r="3646" spans="2:10" x14ac:dyDescent="0.25">
      <c r="B3646" s="7"/>
      <c r="I3646" s="1"/>
      <c r="J3646" s="1"/>
    </row>
    <row r="3647" spans="2:10" x14ac:dyDescent="0.25">
      <c r="B3647" s="7"/>
      <c r="I3647" s="1"/>
      <c r="J3647" s="1"/>
    </row>
    <row r="3648" spans="2:10" x14ac:dyDescent="0.25">
      <c r="B3648" s="7"/>
      <c r="I3648" s="1"/>
      <c r="J3648" s="1"/>
    </row>
    <row r="3649" spans="2:10" x14ac:dyDescent="0.25">
      <c r="B3649" s="7"/>
      <c r="I3649" s="1"/>
      <c r="J3649" s="1"/>
    </row>
    <row r="3650" spans="2:10" x14ac:dyDescent="0.25">
      <c r="B3650" s="7"/>
      <c r="I3650" s="1"/>
      <c r="J3650" s="1"/>
    </row>
    <row r="3651" spans="2:10" x14ac:dyDescent="0.25">
      <c r="B3651" s="7"/>
      <c r="I3651" s="1"/>
      <c r="J3651" s="1"/>
    </row>
    <row r="3652" spans="2:10" x14ac:dyDescent="0.25">
      <c r="B3652" s="7"/>
      <c r="I3652" s="1"/>
      <c r="J3652" s="1"/>
    </row>
    <row r="3653" spans="2:10" x14ac:dyDescent="0.25">
      <c r="B3653" s="7"/>
      <c r="I3653" s="1"/>
      <c r="J3653" s="1"/>
    </row>
    <row r="3654" spans="2:10" x14ac:dyDescent="0.25">
      <c r="B3654" s="7"/>
      <c r="I3654" s="1"/>
      <c r="J3654" s="1"/>
    </row>
    <row r="3655" spans="2:10" x14ac:dyDescent="0.25">
      <c r="B3655" s="7"/>
      <c r="I3655" s="1"/>
      <c r="J3655" s="1"/>
    </row>
    <row r="3656" spans="2:10" x14ac:dyDescent="0.25">
      <c r="B3656" s="7"/>
      <c r="I3656" s="1"/>
      <c r="J3656" s="1"/>
    </row>
    <row r="3657" spans="2:10" x14ac:dyDescent="0.25">
      <c r="B3657" s="7"/>
      <c r="I3657" s="1"/>
      <c r="J3657" s="1"/>
    </row>
    <row r="3658" spans="2:10" x14ac:dyDescent="0.25">
      <c r="B3658" s="7"/>
      <c r="I3658" s="1"/>
      <c r="J3658" s="1"/>
    </row>
    <row r="3659" spans="2:10" x14ac:dyDescent="0.25">
      <c r="B3659" s="7"/>
      <c r="I3659" s="1"/>
      <c r="J3659" s="1"/>
    </row>
    <row r="3660" spans="2:10" x14ac:dyDescent="0.25">
      <c r="B3660" s="7"/>
      <c r="I3660" s="1"/>
      <c r="J3660" s="1"/>
    </row>
    <row r="3661" spans="2:10" x14ac:dyDescent="0.25">
      <c r="B3661" s="7"/>
      <c r="I3661" s="1"/>
      <c r="J3661" s="1"/>
    </row>
    <row r="3662" spans="2:10" x14ac:dyDescent="0.25">
      <c r="B3662" s="7"/>
      <c r="I3662" s="1"/>
      <c r="J3662" s="1"/>
    </row>
    <row r="3663" spans="2:10" x14ac:dyDescent="0.25">
      <c r="B3663" s="7"/>
      <c r="I3663" s="1"/>
      <c r="J3663" s="1"/>
    </row>
    <row r="3664" spans="2:10" x14ac:dyDescent="0.25">
      <c r="B3664" s="7"/>
      <c r="I3664" s="1"/>
      <c r="J3664" s="1"/>
    </row>
    <row r="3665" spans="2:10" x14ac:dyDescent="0.25">
      <c r="B3665" s="7"/>
      <c r="I3665" s="1"/>
      <c r="J3665" s="1"/>
    </row>
    <row r="3666" spans="2:10" x14ac:dyDescent="0.25">
      <c r="B3666" s="7"/>
      <c r="I3666" s="1"/>
      <c r="J3666" s="1"/>
    </row>
    <row r="3667" spans="2:10" x14ac:dyDescent="0.25">
      <c r="B3667" s="7"/>
      <c r="I3667" s="1"/>
      <c r="J3667" s="1"/>
    </row>
    <row r="3668" spans="2:10" x14ac:dyDescent="0.25">
      <c r="B3668" s="7"/>
      <c r="I3668" s="1"/>
      <c r="J3668" s="1"/>
    </row>
    <row r="3669" spans="2:10" x14ac:dyDescent="0.25">
      <c r="B3669" s="7"/>
      <c r="I3669" s="1"/>
      <c r="J3669" s="1"/>
    </row>
    <row r="3670" spans="2:10" x14ac:dyDescent="0.25">
      <c r="B3670" s="7"/>
      <c r="I3670" s="1"/>
      <c r="J3670" s="1"/>
    </row>
    <row r="3671" spans="2:10" x14ac:dyDescent="0.25">
      <c r="B3671" s="7"/>
      <c r="I3671" s="1"/>
      <c r="J3671" s="1"/>
    </row>
    <row r="3672" spans="2:10" x14ac:dyDescent="0.25">
      <c r="B3672" s="7"/>
      <c r="I3672" s="1"/>
      <c r="J3672" s="1"/>
    </row>
    <row r="3673" spans="2:10" x14ac:dyDescent="0.25">
      <c r="B3673" s="7"/>
      <c r="I3673" s="1"/>
      <c r="J3673" s="1"/>
    </row>
    <row r="3674" spans="2:10" x14ac:dyDescent="0.25">
      <c r="B3674" s="7"/>
      <c r="I3674" s="1"/>
      <c r="J3674" s="1"/>
    </row>
    <row r="3675" spans="2:10" x14ac:dyDescent="0.25">
      <c r="B3675" s="7"/>
      <c r="I3675" s="1"/>
      <c r="J3675" s="1"/>
    </row>
    <row r="3676" spans="2:10" x14ac:dyDescent="0.25">
      <c r="B3676" s="7"/>
      <c r="I3676" s="1"/>
      <c r="J3676" s="1"/>
    </row>
  </sheetData>
  <conditionalFormatting sqref="K2:K3676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R2:R3676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7681"/>
  <sheetViews>
    <sheetView topLeftCell="R1" workbookViewId="0">
      <selection activeCell="AE22" sqref="AE22"/>
    </sheetView>
  </sheetViews>
  <sheetFormatPr defaultRowHeight="15" x14ac:dyDescent="0.25"/>
  <cols>
    <col min="2" max="2" width="14.85546875" bestFit="1" customWidth="1"/>
    <col min="3" max="3" width="9" bestFit="1" customWidth="1"/>
    <col min="4" max="4" width="12.7109375" bestFit="1" customWidth="1"/>
    <col min="5" max="5" width="11.42578125" bestFit="1" customWidth="1"/>
    <col min="6" max="6" width="13.42578125" bestFit="1" customWidth="1"/>
    <col min="7" max="7" width="12.42578125" bestFit="1" customWidth="1"/>
    <col min="8" max="8" width="9.42578125" customWidth="1"/>
    <col min="9" max="10" width="10.7109375" bestFit="1" customWidth="1"/>
    <col min="11" max="11" width="9" bestFit="1" customWidth="1"/>
    <col min="12" max="12" width="12.7109375" bestFit="1" customWidth="1"/>
    <col min="13" max="13" width="11.42578125" bestFit="1" customWidth="1"/>
    <col min="14" max="14" width="13.42578125" bestFit="1" customWidth="1"/>
    <col min="15" max="15" width="12.42578125" bestFit="1" customWidth="1"/>
    <col min="16" max="16" width="12.42578125" customWidth="1"/>
    <col min="18" max="18" width="10.7109375" bestFit="1" customWidth="1"/>
    <col min="19" max="26" width="10.7109375" customWidth="1"/>
    <col min="27" max="27" width="10.7109375" bestFit="1" customWidth="1"/>
    <col min="28" max="28" width="9" bestFit="1" customWidth="1"/>
    <col min="29" max="29" width="12.7109375" bestFit="1" customWidth="1"/>
    <col min="30" max="30" width="11.42578125" bestFit="1" customWidth="1"/>
    <col min="31" max="31" width="13.42578125" bestFit="1" customWidth="1"/>
    <col min="32" max="32" width="12.42578125" bestFit="1" customWidth="1"/>
    <col min="34" max="34" width="12" bestFit="1" customWidth="1"/>
  </cols>
  <sheetData>
    <row r="1" spans="1:33" x14ac:dyDescent="0.25">
      <c r="A1" t="s">
        <v>15</v>
      </c>
      <c r="B1" t="s">
        <v>5</v>
      </c>
      <c r="C1" t="s">
        <v>0</v>
      </c>
      <c r="D1" t="s">
        <v>1</v>
      </c>
      <c r="E1" t="s">
        <v>2</v>
      </c>
      <c r="F1" t="s">
        <v>3</v>
      </c>
      <c r="G1" t="s">
        <v>4</v>
      </c>
      <c r="J1" t="s">
        <v>5</v>
      </c>
      <c r="K1" t="s">
        <v>0</v>
      </c>
      <c r="L1" t="s">
        <v>1</v>
      </c>
      <c r="M1" t="s">
        <v>2</v>
      </c>
      <c r="N1" t="s">
        <v>3</v>
      </c>
      <c r="O1" t="s">
        <v>4</v>
      </c>
      <c r="P1" t="s">
        <v>8</v>
      </c>
      <c r="R1" t="s">
        <v>0</v>
      </c>
      <c r="S1" t="s">
        <v>1</v>
      </c>
      <c r="T1" t="s">
        <v>2</v>
      </c>
      <c r="U1" t="s">
        <v>3</v>
      </c>
      <c r="V1" t="s">
        <v>4</v>
      </c>
      <c r="W1" t="s">
        <v>8</v>
      </c>
      <c r="Y1" t="s">
        <v>13</v>
      </c>
      <c r="Z1" t="s">
        <v>12</v>
      </c>
      <c r="AA1" t="s">
        <v>5</v>
      </c>
      <c r="AB1" t="s">
        <v>0</v>
      </c>
      <c r="AC1" t="s">
        <v>1</v>
      </c>
      <c r="AD1" t="s">
        <v>2</v>
      </c>
      <c r="AE1" t="s">
        <v>3</v>
      </c>
      <c r="AF1" t="s">
        <v>4</v>
      </c>
      <c r="AG1" t="s">
        <v>8</v>
      </c>
    </row>
    <row r="2" spans="1:33" x14ac:dyDescent="0.25">
      <c r="A2" t="s">
        <v>13</v>
      </c>
      <c r="B2" s="4">
        <v>36985</v>
      </c>
      <c r="C2" s="8">
        <f>[2]contrs_1year_adj_extra_stack!A1</f>
        <v>1E-3</v>
      </c>
      <c r="D2" s="8">
        <f>[2]contrs_1year_adj_extra_stack!B1</f>
        <v>1.0185294584105699E-3</v>
      </c>
      <c r="E2" s="8">
        <f>[2]contrs_1year_adj_extra_stack!C1</f>
        <v>1.9319488643793901E-5</v>
      </c>
      <c r="F2" s="8">
        <f>[2]contrs_1year_adj_extra_stack!D1</f>
        <v>1.7058031063530402E-5</v>
      </c>
      <c r="G2" s="8">
        <f>[2]contrs_1year_adj_extra_stack!E1</f>
        <v>-1.10484851445185E-4</v>
      </c>
      <c r="I2" s="1"/>
      <c r="J2" s="1">
        <f>B2</f>
        <v>36985</v>
      </c>
      <c r="K2" s="2">
        <f>C2*-100</f>
        <v>-0.1</v>
      </c>
      <c r="L2">
        <f t="shared" ref="L2:O2" si="0">D2*-100</f>
        <v>-0.10185294584105699</v>
      </c>
      <c r="M2">
        <f t="shared" si="0"/>
        <v>-1.9319488643793901E-3</v>
      </c>
      <c r="N2">
        <f t="shared" si="0"/>
        <v>-1.7058031063530402E-3</v>
      </c>
      <c r="O2">
        <f t="shared" si="0"/>
        <v>1.10484851445185E-2</v>
      </c>
      <c r="P2">
        <f>K2-L2-M2-N2-O2</f>
        <v>-5.5577873327290871E-3</v>
      </c>
      <c r="R2">
        <f>K2</f>
        <v>-0.1</v>
      </c>
      <c r="S2">
        <f>L2-AVERAGE(L$2:L$6947)</f>
        <v>-0.10106565801892425</v>
      </c>
      <c r="T2">
        <f t="shared" ref="T2:U2" si="1">M2-AVERAGE(M$2:M$6947)</f>
        <v>-1.1446610422466536E-3</v>
      </c>
      <c r="U2">
        <f t="shared" si="1"/>
        <v>-9.1851528422030339E-4</v>
      </c>
      <c r="V2">
        <f t="shared" ref="V2:V65" si="2">O2-AVERAGE(O$2:O$6947)</f>
        <v>1.1835772966651238E-2</v>
      </c>
      <c r="W2">
        <f t="shared" ref="W2:W65" si="3">P2-AVERAGE(P$2:P$6947)</f>
        <v>-7.9728665990993659E-3</v>
      </c>
      <c r="X2" s="1"/>
      <c r="Y2" s="2" t="b">
        <f>(A2="MP")</f>
        <v>1</v>
      </c>
      <c r="Z2" s="2">
        <v>0</v>
      </c>
      <c r="AA2" s="1">
        <f>J2</f>
        <v>36985</v>
      </c>
      <c r="AB2">
        <f>ABS(R2)</f>
        <v>0.1</v>
      </c>
      <c r="AC2">
        <f t="shared" ref="AC2:AG2" si="4">ABS(S2)</f>
        <v>0.10106565801892425</v>
      </c>
      <c r="AD2">
        <f t="shared" si="4"/>
        <v>1.1446610422466536E-3</v>
      </c>
      <c r="AE2">
        <f t="shared" si="4"/>
        <v>9.1851528422030339E-4</v>
      </c>
      <c r="AF2">
        <f t="shared" si="4"/>
        <v>1.1835772966651238E-2</v>
      </c>
      <c r="AG2">
        <f t="shared" si="4"/>
        <v>7.9728665990993659E-3</v>
      </c>
    </row>
    <row r="3" spans="1:33" x14ac:dyDescent="0.25">
      <c r="A3" t="s">
        <v>13</v>
      </c>
      <c r="B3" s="4">
        <v>37013</v>
      </c>
      <c r="C3" s="8">
        <f>[2]contrs_1year_adj_extra_stack!A2</f>
        <v>-9.9999999999995898E-5</v>
      </c>
      <c r="D3" s="8">
        <f>[2]contrs_1year_adj_extra_stack!B2</f>
        <v>-4.16994313562197E-4</v>
      </c>
      <c r="E3" s="8">
        <f>[2]contrs_1year_adj_extra_stack!C2</f>
        <v>1.98304692878333E-4</v>
      </c>
      <c r="F3" s="8">
        <f>[2]contrs_1year_adj_extra_stack!D2</f>
        <v>6.0996854723236601E-5</v>
      </c>
      <c r="G3" s="8">
        <f>[2]contrs_1year_adj_extra_stack!E2</f>
        <v>6.5397167032128997E-5</v>
      </c>
      <c r="I3" s="1"/>
      <c r="J3" s="1">
        <f t="shared" ref="J3:J66" si="5">B3</f>
        <v>37013</v>
      </c>
      <c r="K3" s="2">
        <f t="shared" ref="K3:K66" si="6">C3*-100</f>
        <v>9.9999999999995891E-3</v>
      </c>
      <c r="L3">
        <f t="shared" ref="L3:L66" si="7">D3*-100</f>
        <v>4.1699431356219702E-2</v>
      </c>
      <c r="M3">
        <f t="shared" ref="M3:M66" si="8">E3*-100</f>
        <v>-1.9830469287833299E-2</v>
      </c>
      <c r="N3">
        <f t="shared" ref="N3:N66" si="9">F3*-100</f>
        <v>-6.0996854723236599E-3</v>
      </c>
      <c r="O3">
        <f t="shared" ref="O3:O66" si="10">G3*-100</f>
        <v>-6.5397167032128995E-3</v>
      </c>
      <c r="P3">
        <f t="shared" ref="P3:P13" si="11">K3-L3-M3-N3-O3</f>
        <v>7.7044010714974898E-4</v>
      </c>
      <c r="R3">
        <f t="shared" ref="R3:R13" si="12">K3</f>
        <v>9.9999999999995891E-3</v>
      </c>
      <c r="S3">
        <f t="shared" ref="S3:S66" si="13">L3-AVERAGE(L$2:L$6947)</f>
        <v>4.2486719178352436E-2</v>
      </c>
      <c r="T3">
        <f t="shared" ref="T3:T66" si="14">M3-AVERAGE(M$2:M$6947)</f>
        <v>-1.9043181465700561E-2</v>
      </c>
      <c r="U3">
        <f t="shared" ref="U3:U66" si="15">N3-AVERAGE(N$2:N$6947)</f>
        <v>-5.3123976501909228E-3</v>
      </c>
      <c r="V3">
        <f t="shared" si="2"/>
        <v>-5.7524288810801615E-3</v>
      </c>
      <c r="W3">
        <f t="shared" si="3"/>
        <v>-1.6446391592205298E-3</v>
      </c>
      <c r="X3" s="1"/>
      <c r="Y3" s="2" t="b">
        <f t="shared" ref="Y3:Y66" si="16">(A3="MP")</f>
        <v>1</v>
      </c>
      <c r="Z3" s="2">
        <f>AA3-AA2</f>
        <v>28</v>
      </c>
      <c r="AA3" s="1">
        <f t="shared" ref="AA3:AA66" si="17">J3</f>
        <v>37013</v>
      </c>
      <c r="AB3">
        <f t="shared" ref="AB3:AB66" si="18">ABS(R3)</f>
        <v>9.9999999999995891E-3</v>
      </c>
      <c r="AC3">
        <f t="shared" ref="AC3:AC66" si="19">ABS(S3)</f>
        <v>4.2486719178352436E-2</v>
      </c>
      <c r="AD3">
        <f t="shared" ref="AD3:AD66" si="20">ABS(T3)</f>
        <v>1.9043181465700561E-2</v>
      </c>
      <c r="AE3">
        <f t="shared" ref="AE3:AE66" si="21">ABS(U3)</f>
        <v>5.3123976501909228E-3</v>
      </c>
      <c r="AF3">
        <f t="shared" ref="AF3:AF66" si="22">ABS(V3)</f>
        <v>5.7524288810801615E-3</v>
      </c>
      <c r="AG3">
        <f t="shared" ref="AG3:AG66" si="23">ABS(W3)</f>
        <v>1.6446391592205298E-3</v>
      </c>
    </row>
    <row r="4" spans="1:33" x14ac:dyDescent="0.25">
      <c r="A4" t="s">
        <v>13</v>
      </c>
      <c r="B4" s="4">
        <v>37048</v>
      </c>
      <c r="C4" s="8">
        <f>[2]contrs_1year_adj_extra_stack!A3</f>
        <v>-5.0000000000000001E-4</v>
      </c>
      <c r="D4" s="8">
        <f>[2]contrs_1year_adj_extra_stack!B3</f>
        <v>-2.8046575188532801E-4</v>
      </c>
      <c r="E4" s="8">
        <f>[2]contrs_1year_adj_extra_stack!C3</f>
        <v>-2.8920821234966698E-4</v>
      </c>
      <c r="F4" s="8">
        <f>[2]contrs_1year_adj_extra_stack!D3</f>
        <v>3.1765216470914197E-5</v>
      </c>
      <c r="G4" s="8">
        <f>[2]contrs_1year_adj_extra_stack!E3</f>
        <v>2.9203979055489099E-6</v>
      </c>
      <c r="I4" s="1"/>
      <c r="J4" s="1">
        <f t="shared" si="5"/>
        <v>37048</v>
      </c>
      <c r="K4" s="2">
        <f t="shared" si="6"/>
        <v>0.05</v>
      </c>
      <c r="L4">
        <f t="shared" si="7"/>
        <v>2.8046575188532801E-2</v>
      </c>
      <c r="M4">
        <f t="shared" si="8"/>
        <v>2.8920821234966698E-2</v>
      </c>
      <c r="N4">
        <f t="shared" si="9"/>
        <v>-3.1765216470914198E-3</v>
      </c>
      <c r="O4">
        <f t="shared" si="10"/>
        <v>-2.9203979055489099E-4</v>
      </c>
      <c r="P4">
        <f t="shared" si="11"/>
        <v>-3.4988349858531857E-3</v>
      </c>
      <c r="R4">
        <f t="shared" si="12"/>
        <v>0.05</v>
      </c>
      <c r="S4">
        <f t="shared" si="13"/>
        <v>2.8833863010665536E-2</v>
      </c>
      <c r="T4">
        <f t="shared" si="14"/>
        <v>2.9708109057099436E-2</v>
      </c>
      <c r="U4">
        <f t="shared" si="15"/>
        <v>-2.3892338249586831E-3</v>
      </c>
      <c r="V4">
        <f t="shared" si="2"/>
        <v>4.9524803157784689E-4</v>
      </c>
      <c r="W4">
        <f t="shared" si="3"/>
        <v>-5.9139142522234645E-3</v>
      </c>
      <c r="X4" s="1"/>
      <c r="Y4" s="2" t="b">
        <f t="shared" si="16"/>
        <v>1</v>
      </c>
      <c r="Z4" s="2">
        <f t="shared" ref="Z4:Z67" si="24">AA4-AA3</f>
        <v>35</v>
      </c>
      <c r="AA4" s="1">
        <f t="shared" si="17"/>
        <v>37048</v>
      </c>
      <c r="AB4">
        <f t="shared" si="18"/>
        <v>0.05</v>
      </c>
      <c r="AC4">
        <f t="shared" si="19"/>
        <v>2.8833863010665536E-2</v>
      </c>
      <c r="AD4">
        <f t="shared" si="20"/>
        <v>2.9708109057099436E-2</v>
      </c>
      <c r="AE4">
        <f t="shared" si="21"/>
        <v>2.3892338249586831E-3</v>
      </c>
      <c r="AF4">
        <f t="shared" si="22"/>
        <v>4.9524803157784689E-4</v>
      </c>
      <c r="AG4">
        <f t="shared" si="23"/>
        <v>5.9139142522234645E-3</v>
      </c>
    </row>
    <row r="5" spans="1:33" x14ac:dyDescent="0.25">
      <c r="A5" t="s">
        <v>13</v>
      </c>
      <c r="B5" s="4">
        <v>37076</v>
      </c>
      <c r="C5" s="8">
        <f>[2]contrs_1year_adj_extra_stack!A4</f>
        <v>2.00000000000006E-4</v>
      </c>
      <c r="D5" s="8">
        <f>[2]contrs_1year_adj_extra_stack!B4</f>
        <v>-3.7798035305028601E-5</v>
      </c>
      <c r="E5" s="8">
        <f>[2]contrs_1year_adj_extra_stack!C4</f>
        <v>2.4932089074128502E-4</v>
      </c>
      <c r="F5" s="8">
        <f>[2]contrs_1year_adj_extra_stack!D4</f>
        <v>-1.2391838741013001E-5</v>
      </c>
      <c r="G5" s="8">
        <f>[2]contrs_1year_adj_extra_stack!E4</f>
        <v>1.3018752993429501E-5</v>
      </c>
      <c r="I5" s="1"/>
      <c r="J5" s="1">
        <f t="shared" si="5"/>
        <v>37076</v>
      </c>
      <c r="K5" s="2">
        <f t="shared" si="6"/>
        <v>-2.0000000000000601E-2</v>
      </c>
      <c r="L5">
        <f t="shared" si="7"/>
        <v>3.7798035305028599E-3</v>
      </c>
      <c r="M5">
        <f t="shared" si="8"/>
        <v>-2.4932089074128503E-2</v>
      </c>
      <c r="N5">
        <f t="shared" si="9"/>
        <v>1.2391838741013001E-3</v>
      </c>
      <c r="O5">
        <f t="shared" si="10"/>
        <v>-1.30187529934295E-3</v>
      </c>
      <c r="P5">
        <f t="shared" si="11"/>
        <v>1.2149769688666937E-3</v>
      </c>
      <c r="R5">
        <f t="shared" si="12"/>
        <v>-2.0000000000000601E-2</v>
      </c>
      <c r="S5">
        <f t="shared" si="13"/>
        <v>4.5670913526355958E-3</v>
      </c>
      <c r="T5">
        <f t="shared" si="14"/>
        <v>-2.4144801251995765E-2</v>
      </c>
      <c r="U5">
        <f t="shared" si="15"/>
        <v>2.0264716962340367E-3</v>
      </c>
      <c r="V5">
        <f t="shared" si="2"/>
        <v>-5.1458747721021215E-4</v>
      </c>
      <c r="W5">
        <f t="shared" si="3"/>
        <v>-1.2001022975035851E-3</v>
      </c>
      <c r="X5" s="1"/>
      <c r="Y5" s="2" t="b">
        <f t="shared" si="16"/>
        <v>1</v>
      </c>
      <c r="Z5" s="2">
        <f t="shared" si="24"/>
        <v>28</v>
      </c>
      <c r="AA5" s="1">
        <f t="shared" si="17"/>
        <v>37076</v>
      </c>
      <c r="AB5">
        <f t="shared" si="18"/>
        <v>2.0000000000000601E-2</v>
      </c>
      <c r="AC5">
        <f t="shared" si="19"/>
        <v>4.5670913526355958E-3</v>
      </c>
      <c r="AD5">
        <f t="shared" si="20"/>
        <v>2.4144801251995765E-2</v>
      </c>
      <c r="AE5">
        <f t="shared" si="21"/>
        <v>2.0264716962340367E-3</v>
      </c>
      <c r="AF5">
        <f t="shared" si="22"/>
        <v>5.1458747721021215E-4</v>
      </c>
      <c r="AG5">
        <f t="shared" si="23"/>
        <v>1.2001022975035851E-3</v>
      </c>
    </row>
    <row r="6" spans="1:33" x14ac:dyDescent="0.25">
      <c r="A6" t="s">
        <v>13</v>
      </c>
      <c r="B6" s="4">
        <v>37111</v>
      </c>
      <c r="C6" s="8">
        <f>[2]contrs_1year_adj_extra_stack!A5</f>
        <v>0</v>
      </c>
      <c r="D6" s="8">
        <f>[2]contrs_1year_adj_extra_stack!B5</f>
        <v>-8.0199060459518003E-5</v>
      </c>
      <c r="E6" s="8">
        <f>[2]contrs_1year_adj_extra_stack!C5</f>
        <v>-4.2627105301681697E-6</v>
      </c>
      <c r="F6" s="8">
        <f>[2]contrs_1year_adj_extra_stack!D5</f>
        <v>1.1820182116870801E-6</v>
      </c>
      <c r="G6" s="8">
        <f>[2]contrs_1year_adj_extra_stack!E5</f>
        <v>1.47961904086125E-5</v>
      </c>
      <c r="I6" s="1"/>
      <c r="J6" s="1">
        <f t="shared" si="5"/>
        <v>37111</v>
      </c>
      <c r="K6" s="2">
        <f t="shared" si="6"/>
        <v>0</v>
      </c>
      <c r="L6">
        <f t="shared" si="7"/>
        <v>8.0199060459517999E-3</v>
      </c>
      <c r="M6">
        <f t="shared" si="8"/>
        <v>4.2627105301681694E-4</v>
      </c>
      <c r="N6">
        <f t="shared" si="9"/>
        <v>-1.18201821168708E-4</v>
      </c>
      <c r="O6">
        <f t="shared" si="10"/>
        <v>-1.4796190408612501E-3</v>
      </c>
      <c r="P6">
        <f t="shared" si="11"/>
        <v>-6.8483562369386596E-3</v>
      </c>
      <c r="R6">
        <f t="shared" si="12"/>
        <v>0</v>
      </c>
      <c r="S6">
        <f t="shared" si="13"/>
        <v>8.8071938680845362E-3</v>
      </c>
      <c r="T6">
        <f t="shared" si="14"/>
        <v>1.2135588751495535E-3</v>
      </c>
      <c r="U6">
        <f t="shared" si="15"/>
        <v>6.6908600096402882E-4</v>
      </c>
      <c r="V6">
        <f t="shared" si="2"/>
        <v>-6.9233121872851221E-4</v>
      </c>
      <c r="W6">
        <f t="shared" si="3"/>
        <v>-9.2634355033089383E-3</v>
      </c>
      <c r="X6" s="1"/>
      <c r="Y6" s="2" t="b">
        <f t="shared" si="16"/>
        <v>1</v>
      </c>
      <c r="Z6" s="2">
        <f t="shared" si="24"/>
        <v>35</v>
      </c>
      <c r="AA6" s="1">
        <f t="shared" si="17"/>
        <v>37111</v>
      </c>
      <c r="AB6">
        <f t="shared" si="18"/>
        <v>0</v>
      </c>
      <c r="AC6">
        <f t="shared" si="19"/>
        <v>8.8071938680845362E-3</v>
      </c>
      <c r="AD6">
        <f t="shared" si="20"/>
        <v>1.2135588751495535E-3</v>
      </c>
      <c r="AE6">
        <f t="shared" si="21"/>
        <v>6.6908600096402882E-4</v>
      </c>
      <c r="AF6">
        <f t="shared" si="22"/>
        <v>6.9233121872851221E-4</v>
      </c>
      <c r="AG6">
        <f t="shared" si="23"/>
        <v>9.2634355033089383E-3</v>
      </c>
    </row>
    <row r="7" spans="1:33" x14ac:dyDescent="0.25">
      <c r="A7" t="s">
        <v>13</v>
      </c>
      <c r="B7" s="4">
        <v>37139</v>
      </c>
      <c r="C7" s="8">
        <f>[2]contrs_1year_adj_extra_stack!A6</f>
        <v>2.00000000000006E-4</v>
      </c>
      <c r="D7" s="8">
        <f>[2]contrs_1year_adj_extra_stack!B6</f>
        <v>4.8847416944276399E-4</v>
      </c>
      <c r="E7" s="8">
        <f>[2]contrs_1year_adj_extra_stack!C6</f>
        <v>-2.4594867851291101E-4</v>
      </c>
      <c r="F7" s="8">
        <f>[2]contrs_1year_adj_extra_stack!D6</f>
        <v>-5.3014832452413802E-5</v>
      </c>
      <c r="G7" s="8">
        <f>[2]contrs_1year_adj_extra_stack!E6</f>
        <v>6.727639260921E-9</v>
      </c>
      <c r="I7" s="1"/>
      <c r="J7" s="1">
        <f t="shared" si="5"/>
        <v>37139</v>
      </c>
      <c r="K7" s="2">
        <f t="shared" si="6"/>
        <v>-2.0000000000000601E-2</v>
      </c>
      <c r="L7">
        <f t="shared" si="7"/>
        <v>-4.8847416944276398E-2</v>
      </c>
      <c r="M7">
        <f t="shared" si="8"/>
        <v>2.4594867851291103E-2</v>
      </c>
      <c r="N7">
        <f t="shared" si="9"/>
        <v>5.3014832452413802E-3</v>
      </c>
      <c r="O7">
        <f t="shared" si="10"/>
        <v>-6.7276392609209995E-7</v>
      </c>
      <c r="P7">
        <f t="shared" si="11"/>
        <v>-1.048261388330594E-3</v>
      </c>
      <c r="R7">
        <f t="shared" si="12"/>
        <v>-2.0000000000000601E-2</v>
      </c>
      <c r="S7">
        <f t="shared" si="13"/>
        <v>-4.8060129122143663E-2</v>
      </c>
      <c r="T7">
        <f t="shared" si="14"/>
        <v>2.5382155673423841E-2</v>
      </c>
      <c r="U7">
        <f t="shared" si="15"/>
        <v>6.0887710673741173E-3</v>
      </c>
      <c r="V7">
        <f t="shared" si="2"/>
        <v>7.8661505820664572E-4</v>
      </c>
      <c r="W7">
        <f t="shared" si="3"/>
        <v>-3.463340654700873E-3</v>
      </c>
      <c r="X7" s="1"/>
      <c r="Y7" s="2" t="b">
        <f t="shared" si="16"/>
        <v>1</v>
      </c>
      <c r="Z7" s="2">
        <f t="shared" si="24"/>
        <v>28</v>
      </c>
      <c r="AA7" s="1">
        <f t="shared" si="17"/>
        <v>37139</v>
      </c>
      <c r="AB7">
        <f t="shared" si="18"/>
        <v>2.0000000000000601E-2</v>
      </c>
      <c r="AC7">
        <f t="shared" si="19"/>
        <v>4.8060129122143663E-2</v>
      </c>
      <c r="AD7">
        <f t="shared" si="20"/>
        <v>2.5382155673423841E-2</v>
      </c>
      <c r="AE7">
        <f t="shared" si="21"/>
        <v>6.0887710673741173E-3</v>
      </c>
      <c r="AF7">
        <f t="shared" si="22"/>
        <v>7.8661505820664572E-4</v>
      </c>
      <c r="AG7">
        <f t="shared" si="23"/>
        <v>3.463340654700873E-3</v>
      </c>
    </row>
    <row r="8" spans="1:33" x14ac:dyDescent="0.25">
      <c r="A8" t="s">
        <v>13</v>
      </c>
      <c r="B8" s="4">
        <v>37167</v>
      </c>
      <c r="C8" s="8">
        <f>[2]contrs_1year_adj_extra_stack!A7</f>
        <v>-6.9999999999999197E-4</v>
      </c>
      <c r="D8" s="8">
        <f>[2]contrs_1year_adj_extra_stack!B7</f>
        <v>-6.6536995234290903E-4</v>
      </c>
      <c r="E8" s="8">
        <f>[2]contrs_1year_adj_extra_stack!C7</f>
        <v>-2.5128168653305399E-4</v>
      </c>
      <c r="F8" s="8">
        <f>[2]contrs_1year_adj_extra_stack!D7</f>
        <v>6.3893093401963999E-5</v>
      </c>
      <c r="G8" s="8">
        <f>[2]contrs_1year_adj_extra_stack!E7</f>
        <v>1.4208219752592899E-4</v>
      </c>
      <c r="I8" s="1"/>
      <c r="J8" s="1">
        <f t="shared" si="5"/>
        <v>37167</v>
      </c>
      <c r="K8" s="2">
        <f t="shared" si="6"/>
        <v>6.9999999999999202E-2</v>
      </c>
      <c r="L8">
        <f t="shared" si="7"/>
        <v>6.6536995234290908E-2</v>
      </c>
      <c r="M8">
        <f t="shared" si="8"/>
        <v>2.5128168653305399E-2</v>
      </c>
      <c r="N8">
        <f t="shared" si="9"/>
        <v>-6.3893093401963998E-3</v>
      </c>
      <c r="O8">
        <f t="shared" si="10"/>
        <v>-1.4208219752592899E-2</v>
      </c>
      <c r="P8">
        <f t="shared" si="11"/>
        <v>-1.067634794807806E-3</v>
      </c>
      <c r="R8">
        <f t="shared" si="12"/>
        <v>6.9999999999999202E-2</v>
      </c>
      <c r="S8">
        <f t="shared" si="13"/>
        <v>6.7324283056423642E-2</v>
      </c>
      <c r="T8">
        <f t="shared" si="14"/>
        <v>2.5915456475438137E-2</v>
      </c>
      <c r="U8">
        <f t="shared" si="15"/>
        <v>-5.6020215180636627E-3</v>
      </c>
      <c r="V8">
        <f t="shared" si="2"/>
        <v>-1.3420931930460161E-2</v>
      </c>
      <c r="W8">
        <f t="shared" si="3"/>
        <v>-3.4827140611780848E-3</v>
      </c>
      <c r="X8" s="1"/>
      <c r="Y8" s="2" t="b">
        <f t="shared" si="16"/>
        <v>1</v>
      </c>
      <c r="Z8" s="2">
        <f t="shared" si="24"/>
        <v>28</v>
      </c>
      <c r="AA8" s="1">
        <f t="shared" si="17"/>
        <v>37167</v>
      </c>
      <c r="AB8">
        <f t="shared" si="18"/>
        <v>6.9999999999999202E-2</v>
      </c>
      <c r="AC8">
        <f t="shared" si="19"/>
        <v>6.7324283056423642E-2</v>
      </c>
      <c r="AD8">
        <f t="shared" si="20"/>
        <v>2.5915456475438137E-2</v>
      </c>
      <c r="AE8">
        <f t="shared" si="21"/>
        <v>5.6020215180636627E-3</v>
      </c>
      <c r="AF8">
        <f t="shared" si="22"/>
        <v>1.3420931930460161E-2</v>
      </c>
      <c r="AG8">
        <f t="shared" si="23"/>
        <v>3.4827140611780848E-3</v>
      </c>
    </row>
    <row r="9" spans="1:33" x14ac:dyDescent="0.25">
      <c r="A9" t="s">
        <v>13</v>
      </c>
      <c r="B9" s="4">
        <v>37202</v>
      </c>
      <c r="C9" s="8">
        <f>[2]contrs_1year_adj_extra_stack!A8</f>
        <v>-1.00000000000003E-4</v>
      </c>
      <c r="D9" s="8">
        <f>[2]contrs_1year_adj_extra_stack!B8</f>
        <v>9.6710273300560596E-5</v>
      </c>
      <c r="E9" s="8">
        <f>[2]contrs_1year_adj_extra_stack!C8</f>
        <v>-1.8726773972623E-4</v>
      </c>
      <c r="F9" s="8">
        <f>[2]contrs_1year_adj_extra_stack!D8</f>
        <v>1.3581116671509601E-5</v>
      </c>
      <c r="G9" s="8">
        <f>[2]contrs_1year_adj_extra_stack!E8</f>
        <v>4.7351692443523901E-5</v>
      </c>
      <c r="I9" s="1"/>
      <c r="J9" s="1">
        <f t="shared" si="5"/>
        <v>37202</v>
      </c>
      <c r="K9" s="2">
        <f t="shared" si="6"/>
        <v>1.00000000000003E-2</v>
      </c>
      <c r="L9">
        <f t="shared" si="7"/>
        <v>-9.6710273300560593E-3</v>
      </c>
      <c r="M9">
        <f t="shared" si="8"/>
        <v>1.8726773972622998E-2</v>
      </c>
      <c r="N9">
        <f t="shared" si="9"/>
        <v>-1.3581116671509601E-3</v>
      </c>
      <c r="O9">
        <f t="shared" si="10"/>
        <v>-4.7351692443523899E-3</v>
      </c>
      <c r="P9">
        <f t="shared" si="11"/>
        <v>7.0375342689367095E-3</v>
      </c>
      <c r="R9">
        <f t="shared" si="12"/>
        <v>1.00000000000003E-2</v>
      </c>
      <c r="S9">
        <f t="shared" si="13"/>
        <v>-8.8837395079233231E-3</v>
      </c>
      <c r="T9">
        <f t="shared" si="14"/>
        <v>1.9514061794755736E-2</v>
      </c>
      <c r="U9">
        <f t="shared" si="15"/>
        <v>-5.7082384501822329E-4</v>
      </c>
      <c r="V9">
        <f t="shared" si="2"/>
        <v>-3.9478814222196519E-3</v>
      </c>
      <c r="W9">
        <f t="shared" si="3"/>
        <v>4.6224550025664307E-3</v>
      </c>
      <c r="X9" s="1"/>
      <c r="Y9" s="2" t="b">
        <f t="shared" si="16"/>
        <v>1</v>
      </c>
      <c r="Z9" s="2">
        <f t="shared" si="24"/>
        <v>35</v>
      </c>
      <c r="AA9" s="1">
        <f t="shared" si="17"/>
        <v>37202</v>
      </c>
      <c r="AB9">
        <f t="shared" si="18"/>
        <v>1.00000000000003E-2</v>
      </c>
      <c r="AC9">
        <f t="shared" si="19"/>
        <v>8.8837395079233231E-3</v>
      </c>
      <c r="AD9">
        <f t="shared" si="20"/>
        <v>1.9514061794755736E-2</v>
      </c>
      <c r="AE9">
        <f t="shared" si="21"/>
        <v>5.7082384501822329E-4</v>
      </c>
      <c r="AF9">
        <f t="shared" si="22"/>
        <v>3.9478814222196519E-3</v>
      </c>
      <c r="AG9">
        <f t="shared" si="23"/>
        <v>4.6224550025664307E-3</v>
      </c>
    </row>
    <row r="10" spans="1:33" x14ac:dyDescent="0.25">
      <c r="A10" t="s">
        <v>13</v>
      </c>
      <c r="B10" s="4">
        <v>37503</v>
      </c>
      <c r="C10" s="8">
        <f>[2]contrs_1year_adj_extra_stack!A9</f>
        <v>1.0000000000001001E-4</v>
      </c>
      <c r="D10" s="8">
        <f>[2]contrs_1year_adj_extra_stack!B9</f>
        <v>-6.6045886370228702E-5</v>
      </c>
      <c r="E10" s="8">
        <f>[2]contrs_1year_adj_extra_stack!C9</f>
        <v>1.05693314757537E-4</v>
      </c>
      <c r="F10" s="8">
        <f>[2]contrs_1year_adj_extra_stack!D9</f>
        <v>1.4550087062050601E-5</v>
      </c>
      <c r="G10" s="8">
        <f>[2]contrs_1year_adj_extra_stack!E9</f>
        <v>1.03068564580957E-5</v>
      </c>
      <c r="I10" s="1"/>
      <c r="J10" s="1">
        <f t="shared" si="5"/>
        <v>37503</v>
      </c>
      <c r="K10" s="2">
        <f t="shared" si="6"/>
        <v>-1.0000000000001001E-2</v>
      </c>
      <c r="L10">
        <f t="shared" si="7"/>
        <v>6.60458863702287E-3</v>
      </c>
      <c r="M10">
        <f t="shared" si="8"/>
        <v>-1.05693314757537E-2</v>
      </c>
      <c r="N10">
        <f t="shared" si="9"/>
        <v>-1.45500870620506E-3</v>
      </c>
      <c r="O10">
        <f t="shared" si="10"/>
        <v>-1.03068564580957E-3</v>
      </c>
      <c r="P10">
        <f t="shared" si="11"/>
        <v>-3.5495628092555411E-3</v>
      </c>
      <c r="R10">
        <f t="shared" si="12"/>
        <v>-1.0000000000001001E-2</v>
      </c>
      <c r="S10">
        <f t="shared" si="13"/>
        <v>7.3918764591556054E-3</v>
      </c>
      <c r="T10">
        <f t="shared" si="14"/>
        <v>-9.7820436536209636E-3</v>
      </c>
      <c r="U10">
        <f t="shared" si="15"/>
        <v>-6.6772088407232317E-4</v>
      </c>
      <c r="V10">
        <f t="shared" si="2"/>
        <v>-2.4339782367683216E-4</v>
      </c>
      <c r="W10">
        <f t="shared" si="3"/>
        <v>-5.9646420756258199E-3</v>
      </c>
      <c r="X10" s="1"/>
      <c r="Y10" s="2" t="b">
        <f t="shared" si="16"/>
        <v>1</v>
      </c>
      <c r="Z10" s="2">
        <f t="shared" si="24"/>
        <v>301</v>
      </c>
      <c r="AA10" s="1">
        <f t="shared" si="17"/>
        <v>37503</v>
      </c>
      <c r="AB10">
        <f t="shared" si="18"/>
        <v>1.0000000000001001E-2</v>
      </c>
      <c r="AC10">
        <f t="shared" si="19"/>
        <v>7.3918764591556054E-3</v>
      </c>
      <c r="AD10">
        <f t="shared" si="20"/>
        <v>9.7820436536209636E-3</v>
      </c>
      <c r="AE10">
        <f t="shared" si="21"/>
        <v>6.6772088407232317E-4</v>
      </c>
      <c r="AF10">
        <f t="shared" si="22"/>
        <v>2.4339782367683216E-4</v>
      </c>
      <c r="AG10">
        <f t="shared" si="23"/>
        <v>5.9646420756258199E-3</v>
      </c>
    </row>
    <row r="11" spans="1:33" x14ac:dyDescent="0.25">
      <c r="A11" t="s">
        <v>13</v>
      </c>
      <c r="B11" s="4">
        <v>37531</v>
      </c>
      <c r="C11" s="8">
        <f>[2]contrs_1year_adj_extra_stack!A10</f>
        <v>-9.9999999999995898E-5</v>
      </c>
      <c r="D11" s="8">
        <f>[2]contrs_1year_adj_extra_stack!B10</f>
        <v>2.0418798004481299E-5</v>
      </c>
      <c r="E11" s="8">
        <f>[2]contrs_1year_adj_extra_stack!C10</f>
        <v>6.25297636075258E-5</v>
      </c>
      <c r="F11" s="8">
        <f>[2]contrs_1year_adj_extra_stack!D10</f>
        <v>-3.0370508548897E-5</v>
      </c>
      <c r="G11" s="8">
        <f>[2]contrs_1year_adj_extra_stack!E10</f>
        <v>-1.0705114773263999E-5</v>
      </c>
      <c r="I11" s="1"/>
      <c r="J11" s="1">
        <f t="shared" si="5"/>
        <v>37531</v>
      </c>
      <c r="K11" s="2">
        <f t="shared" si="6"/>
        <v>9.9999999999995891E-3</v>
      </c>
      <c r="L11">
        <f t="shared" si="7"/>
        <v>-2.04187980044813E-3</v>
      </c>
      <c r="M11">
        <f t="shared" si="8"/>
        <v>-6.2529763607525801E-3</v>
      </c>
      <c r="N11">
        <f t="shared" si="9"/>
        <v>3.0370508548897002E-3</v>
      </c>
      <c r="O11">
        <f t="shared" si="10"/>
        <v>1.0705114773263999E-3</v>
      </c>
      <c r="P11">
        <f t="shared" si="11"/>
        <v>1.4187293828984197E-2</v>
      </c>
      <c r="R11">
        <f t="shared" si="12"/>
        <v>9.9999999999995891E-3</v>
      </c>
      <c r="S11">
        <f t="shared" si="13"/>
        <v>-1.2545919783153944E-3</v>
      </c>
      <c r="T11">
        <f t="shared" si="14"/>
        <v>-5.4656885386198438E-3</v>
      </c>
      <c r="U11">
        <f t="shared" si="15"/>
        <v>3.8243386770224369E-3</v>
      </c>
      <c r="V11">
        <f t="shared" si="2"/>
        <v>1.8577992994591379E-3</v>
      </c>
      <c r="W11">
        <f t="shared" si="3"/>
        <v>1.1772214562613919E-2</v>
      </c>
      <c r="X11" s="1"/>
      <c r="Y11" s="2" t="b">
        <f t="shared" si="16"/>
        <v>1</v>
      </c>
      <c r="Z11" s="2">
        <f t="shared" si="24"/>
        <v>28</v>
      </c>
      <c r="AA11" s="1">
        <f t="shared" si="17"/>
        <v>37531</v>
      </c>
      <c r="AB11">
        <f t="shared" si="18"/>
        <v>9.9999999999995891E-3</v>
      </c>
      <c r="AC11">
        <f t="shared" si="19"/>
        <v>1.2545919783153944E-3</v>
      </c>
      <c r="AD11">
        <f t="shared" si="20"/>
        <v>5.4656885386198438E-3</v>
      </c>
      <c r="AE11">
        <f t="shared" si="21"/>
        <v>3.8243386770224369E-3</v>
      </c>
      <c r="AF11">
        <f t="shared" si="22"/>
        <v>1.8577992994591379E-3</v>
      </c>
      <c r="AG11">
        <f t="shared" si="23"/>
        <v>1.1772214562613919E-2</v>
      </c>
    </row>
    <row r="12" spans="1:33" x14ac:dyDescent="0.25">
      <c r="A12" t="s">
        <v>13</v>
      </c>
      <c r="B12" s="4">
        <v>37566</v>
      </c>
      <c r="C12" s="8">
        <f>[2]contrs_1year_adj_extra_stack!A11</f>
        <v>0</v>
      </c>
      <c r="D12" s="8">
        <f>[2]contrs_1year_adj_extra_stack!B11</f>
        <v>3.5369140312931101E-5</v>
      </c>
      <c r="E12" s="8">
        <f>[2]contrs_1year_adj_extra_stack!C11</f>
        <v>-1.44178849076149E-4</v>
      </c>
      <c r="F12" s="8">
        <f>[2]contrs_1year_adj_extra_stack!D11</f>
        <v>3.3281561884491898E-5</v>
      </c>
      <c r="G12" s="8">
        <f>[2]contrs_1year_adj_extra_stack!E11</f>
        <v>4.4104186013061999E-5</v>
      </c>
      <c r="I12" s="1"/>
      <c r="J12" s="1">
        <f t="shared" si="5"/>
        <v>37566</v>
      </c>
      <c r="K12" s="2">
        <f t="shared" si="6"/>
        <v>0</v>
      </c>
      <c r="L12">
        <f t="shared" si="7"/>
        <v>-3.53691403129311E-3</v>
      </c>
      <c r="M12">
        <f t="shared" si="8"/>
        <v>1.4417884907614901E-2</v>
      </c>
      <c r="N12">
        <f t="shared" si="9"/>
        <v>-3.3281561884491899E-3</v>
      </c>
      <c r="O12">
        <f t="shared" si="10"/>
        <v>-4.4104186013062003E-3</v>
      </c>
      <c r="P12">
        <f t="shared" si="11"/>
        <v>-3.1423960865663994E-3</v>
      </c>
      <c r="R12">
        <f t="shared" si="12"/>
        <v>0</v>
      </c>
      <c r="S12">
        <f t="shared" si="13"/>
        <v>-2.7496262091603746E-3</v>
      </c>
      <c r="T12">
        <f t="shared" si="14"/>
        <v>1.5205172729747637E-2</v>
      </c>
      <c r="U12">
        <f t="shared" si="15"/>
        <v>-2.5408683663164532E-3</v>
      </c>
      <c r="V12">
        <f t="shared" si="2"/>
        <v>-3.6231307791734623E-3</v>
      </c>
      <c r="W12">
        <f t="shared" si="3"/>
        <v>-5.5574753529366782E-3</v>
      </c>
      <c r="X12" s="1"/>
      <c r="Y12" s="2" t="b">
        <f t="shared" si="16"/>
        <v>1</v>
      </c>
      <c r="Z12" s="2">
        <f t="shared" si="24"/>
        <v>35</v>
      </c>
      <c r="AA12" s="1">
        <f t="shared" si="17"/>
        <v>37566</v>
      </c>
      <c r="AB12">
        <f t="shared" si="18"/>
        <v>0</v>
      </c>
      <c r="AC12">
        <f t="shared" si="19"/>
        <v>2.7496262091603746E-3</v>
      </c>
      <c r="AD12">
        <f t="shared" si="20"/>
        <v>1.5205172729747637E-2</v>
      </c>
      <c r="AE12">
        <f t="shared" si="21"/>
        <v>2.5408683663164532E-3</v>
      </c>
      <c r="AF12">
        <f t="shared" si="22"/>
        <v>3.6231307791734623E-3</v>
      </c>
      <c r="AG12">
        <f t="shared" si="23"/>
        <v>5.5574753529366782E-3</v>
      </c>
    </row>
    <row r="13" spans="1:33" x14ac:dyDescent="0.25">
      <c r="A13" t="s">
        <v>13</v>
      </c>
      <c r="B13" s="4">
        <v>37594</v>
      </c>
      <c r="C13" s="8">
        <f>[2]contrs_1year_adj_extra_stack!A12</f>
        <v>1.00000000000003E-4</v>
      </c>
      <c r="D13" s="8">
        <f>[2]contrs_1year_adj_extra_stack!B12</f>
        <v>-3.8743018839889397E-5</v>
      </c>
      <c r="E13" s="8">
        <f>[2]contrs_1year_adj_extra_stack!C12</f>
        <v>6.8288695665987903E-5</v>
      </c>
      <c r="F13" s="8">
        <f>[2]contrs_1year_adj_extra_stack!D12</f>
        <v>3.4217417659094499E-5</v>
      </c>
      <c r="G13" s="8">
        <f>[2]contrs_1year_adj_extra_stack!E12</f>
        <v>6.1731063160326506E-5</v>
      </c>
      <c r="I13" s="1"/>
      <c r="J13" s="1">
        <f t="shared" si="5"/>
        <v>37594</v>
      </c>
      <c r="K13" s="2">
        <f t="shared" si="6"/>
        <v>-1.00000000000003E-2</v>
      </c>
      <c r="L13">
        <f t="shared" si="7"/>
        <v>3.8743018839889399E-3</v>
      </c>
      <c r="M13">
        <f t="shared" si="8"/>
        <v>-6.82886956659879E-3</v>
      </c>
      <c r="N13">
        <f t="shared" si="9"/>
        <v>-3.4217417659094499E-3</v>
      </c>
      <c r="O13">
        <f t="shared" si="10"/>
        <v>-6.1731063160326508E-3</v>
      </c>
      <c r="P13">
        <f t="shared" si="11"/>
        <v>2.5494157645516509E-3</v>
      </c>
      <c r="R13">
        <f t="shared" si="12"/>
        <v>-1.00000000000003E-2</v>
      </c>
      <c r="S13">
        <f t="shared" si="13"/>
        <v>4.6615897061216757E-3</v>
      </c>
      <c r="T13">
        <f t="shared" si="14"/>
        <v>-6.0415817444660538E-3</v>
      </c>
      <c r="U13">
        <f t="shared" si="15"/>
        <v>-2.6344539437767132E-3</v>
      </c>
      <c r="V13">
        <f t="shared" si="2"/>
        <v>-5.3858184938999128E-3</v>
      </c>
      <c r="W13">
        <f t="shared" si="3"/>
        <v>1.3433649818137211E-4</v>
      </c>
      <c r="X13" s="1"/>
      <c r="Y13" s="2" t="b">
        <f t="shared" si="16"/>
        <v>1</v>
      </c>
      <c r="Z13" s="2">
        <f t="shared" si="24"/>
        <v>28</v>
      </c>
      <c r="AA13" s="1">
        <f t="shared" si="17"/>
        <v>37594</v>
      </c>
      <c r="AB13">
        <f t="shared" si="18"/>
        <v>1.00000000000003E-2</v>
      </c>
      <c r="AC13">
        <f t="shared" si="19"/>
        <v>4.6615897061216757E-3</v>
      </c>
      <c r="AD13">
        <f t="shared" si="20"/>
        <v>6.0415817444660538E-3</v>
      </c>
      <c r="AE13">
        <f t="shared" si="21"/>
        <v>2.6344539437767132E-3</v>
      </c>
      <c r="AF13">
        <f t="shared" si="22"/>
        <v>5.3858184938999128E-3</v>
      </c>
      <c r="AG13">
        <f t="shared" si="23"/>
        <v>1.3433649818137211E-4</v>
      </c>
    </row>
    <row r="14" spans="1:33" x14ac:dyDescent="0.25">
      <c r="A14" t="s">
        <v>13</v>
      </c>
      <c r="B14" s="4">
        <v>37657</v>
      </c>
      <c r="C14" s="8">
        <f>[2]contrs_1year_adj_extra_stack!A13</f>
        <v>-1.9999999999999901E-4</v>
      </c>
      <c r="D14" s="8">
        <f>[2]contrs_1year_adj_extra_stack!B13</f>
        <v>1.4166018070627299E-4</v>
      </c>
      <c r="E14" s="8">
        <f>[2]contrs_1year_adj_extra_stack!C13</f>
        <v>-3.6178282338403001E-4</v>
      </c>
      <c r="F14" s="8">
        <f>[2]contrs_1year_adj_extra_stack!D13</f>
        <v>2.8438323699527199E-5</v>
      </c>
      <c r="G14" s="8">
        <f>[2]contrs_1year_adj_extra_stack!E13</f>
        <v>-7.9212044590351404E-5</v>
      </c>
      <c r="I14" s="1"/>
      <c r="J14" s="1">
        <f t="shared" si="5"/>
        <v>37657</v>
      </c>
      <c r="K14" s="2">
        <f t="shared" si="6"/>
        <v>1.99999999999999E-2</v>
      </c>
      <c r="L14">
        <f t="shared" si="7"/>
        <v>-1.41660180706273E-2</v>
      </c>
      <c r="M14">
        <f t="shared" si="8"/>
        <v>3.6178282338402999E-2</v>
      </c>
      <c r="N14">
        <f t="shared" si="9"/>
        <v>-2.8438323699527201E-3</v>
      </c>
      <c r="O14">
        <f t="shared" si="10"/>
        <v>7.9212044590351409E-3</v>
      </c>
      <c r="P14">
        <f t="shared" ref="P14:P77" si="25">K14-L14-M14-N14-O14</f>
        <v>-7.0896363568582216E-3</v>
      </c>
      <c r="R14">
        <f t="shared" ref="R14:R77" si="26">K14</f>
        <v>1.99999999999999E-2</v>
      </c>
      <c r="S14">
        <f t="shared" si="13"/>
        <v>-1.3378730248494564E-2</v>
      </c>
      <c r="T14">
        <f t="shared" si="14"/>
        <v>3.6965570160535734E-2</v>
      </c>
      <c r="U14">
        <f t="shared" si="15"/>
        <v>-2.0565445478199834E-3</v>
      </c>
      <c r="V14">
        <f t="shared" si="2"/>
        <v>8.7084922811678789E-3</v>
      </c>
      <c r="W14">
        <f t="shared" si="3"/>
        <v>-9.5047156232285004E-3</v>
      </c>
      <c r="X14" s="1"/>
      <c r="Y14" s="2" t="b">
        <f t="shared" si="16"/>
        <v>1</v>
      </c>
      <c r="Z14" s="2">
        <f t="shared" si="24"/>
        <v>63</v>
      </c>
      <c r="AA14" s="1">
        <f t="shared" si="17"/>
        <v>37657</v>
      </c>
      <c r="AB14">
        <f t="shared" si="18"/>
        <v>1.99999999999999E-2</v>
      </c>
      <c r="AC14">
        <f t="shared" si="19"/>
        <v>1.3378730248494564E-2</v>
      </c>
      <c r="AD14">
        <f t="shared" si="20"/>
        <v>3.6965570160535734E-2</v>
      </c>
      <c r="AE14">
        <f t="shared" si="21"/>
        <v>2.0565445478199834E-3</v>
      </c>
      <c r="AF14">
        <f t="shared" si="22"/>
        <v>8.7084922811678789E-3</v>
      </c>
      <c r="AG14">
        <f t="shared" si="23"/>
        <v>9.5047156232285004E-3</v>
      </c>
    </row>
    <row r="15" spans="1:33" x14ac:dyDescent="0.25">
      <c r="A15" t="s">
        <v>13</v>
      </c>
      <c r="B15" s="4">
        <v>37685</v>
      </c>
      <c r="C15" s="8">
        <f>[2]contrs_1year_adj_extra_stack!A14</f>
        <v>-4.0000000000000501E-4</v>
      </c>
      <c r="D15" s="8">
        <f>[2]contrs_1year_adj_extra_stack!B14</f>
        <v>-2.0259081020018E-4</v>
      </c>
      <c r="E15" s="8">
        <f>[2]contrs_1year_adj_extra_stack!C14</f>
        <v>-8.9768095368019293E-5</v>
      </c>
      <c r="F15" s="8">
        <f>[2]contrs_1year_adj_extra_stack!D14</f>
        <v>4.9258604330661897E-5</v>
      </c>
      <c r="G15" s="8">
        <f>[2]contrs_1year_adj_extra_stack!E14</f>
        <v>-7.8482912145266394E-5</v>
      </c>
      <c r="I15" s="1"/>
      <c r="J15" s="1">
        <f t="shared" si="5"/>
        <v>37685</v>
      </c>
      <c r="K15" s="2">
        <f t="shared" si="6"/>
        <v>4.00000000000005E-2</v>
      </c>
      <c r="L15">
        <f t="shared" si="7"/>
        <v>2.0259081020017999E-2</v>
      </c>
      <c r="M15">
        <f t="shared" si="8"/>
        <v>8.9768095368019298E-3</v>
      </c>
      <c r="N15">
        <f t="shared" si="9"/>
        <v>-4.9258604330661895E-3</v>
      </c>
      <c r="O15">
        <f t="shared" si="10"/>
        <v>7.8482912145266398E-3</v>
      </c>
      <c r="P15">
        <f t="shared" si="25"/>
        <v>7.8416786617201209E-3</v>
      </c>
      <c r="R15">
        <f t="shared" si="26"/>
        <v>4.00000000000005E-2</v>
      </c>
      <c r="S15">
        <f t="shared" si="13"/>
        <v>2.1046368842150734E-2</v>
      </c>
      <c r="T15">
        <f t="shared" si="14"/>
        <v>9.7640973589346661E-3</v>
      </c>
      <c r="U15">
        <f t="shared" si="15"/>
        <v>-4.1385726109334523E-3</v>
      </c>
      <c r="V15">
        <f t="shared" si="2"/>
        <v>8.6355790366593778E-3</v>
      </c>
      <c r="W15">
        <f t="shared" si="3"/>
        <v>5.4265993953498421E-3</v>
      </c>
      <c r="X15" s="1"/>
      <c r="Y15" s="2" t="b">
        <f t="shared" si="16"/>
        <v>1</v>
      </c>
      <c r="Z15" s="2">
        <f t="shared" si="24"/>
        <v>28</v>
      </c>
      <c r="AA15" s="1">
        <f t="shared" si="17"/>
        <v>37685</v>
      </c>
      <c r="AB15">
        <f t="shared" si="18"/>
        <v>4.00000000000005E-2</v>
      </c>
      <c r="AC15">
        <f t="shared" si="19"/>
        <v>2.1046368842150734E-2</v>
      </c>
      <c r="AD15">
        <f t="shared" si="20"/>
        <v>9.7640973589346661E-3</v>
      </c>
      <c r="AE15">
        <f t="shared" si="21"/>
        <v>4.1385726109334523E-3</v>
      </c>
      <c r="AF15">
        <f t="shared" si="22"/>
        <v>8.6355790366593778E-3</v>
      </c>
      <c r="AG15">
        <f t="shared" si="23"/>
        <v>5.4265993953498421E-3</v>
      </c>
    </row>
    <row r="16" spans="1:33" x14ac:dyDescent="0.25">
      <c r="A16" t="s">
        <v>13</v>
      </c>
      <c r="B16" s="4">
        <v>37713</v>
      </c>
      <c r="C16" s="8">
        <f>[2]contrs_1year_adj_extra_stack!A15</f>
        <v>-1.9999999999999901E-4</v>
      </c>
      <c r="D16" s="8">
        <f>[2]contrs_1year_adj_extra_stack!B15</f>
        <v>-1.7806719621384301E-4</v>
      </c>
      <c r="E16" s="8">
        <f>[2]contrs_1year_adj_extra_stack!C15</f>
        <v>6.3247729835580195E-5</v>
      </c>
      <c r="F16" s="8">
        <f>[2]contrs_1year_adj_extra_stack!D15</f>
        <v>-3.8232175661287202E-5</v>
      </c>
      <c r="G16" s="8">
        <f>[2]contrs_1year_adj_extra_stack!E15</f>
        <v>5.9748548252130799E-5</v>
      </c>
      <c r="I16" s="1"/>
      <c r="J16" s="1">
        <f t="shared" si="5"/>
        <v>37713</v>
      </c>
      <c r="K16" s="2">
        <f t="shared" si="6"/>
        <v>1.99999999999999E-2</v>
      </c>
      <c r="L16">
        <f t="shared" si="7"/>
        <v>1.78067196213843E-2</v>
      </c>
      <c r="M16">
        <f t="shared" si="8"/>
        <v>-6.3247729835580191E-3</v>
      </c>
      <c r="N16">
        <f t="shared" si="9"/>
        <v>3.8232175661287201E-3</v>
      </c>
      <c r="O16">
        <f t="shared" si="10"/>
        <v>-5.9748548252130801E-3</v>
      </c>
      <c r="P16">
        <f t="shared" si="25"/>
        <v>1.0669690621257978E-2</v>
      </c>
      <c r="R16">
        <f t="shared" si="26"/>
        <v>1.99999999999999E-2</v>
      </c>
      <c r="S16">
        <f t="shared" si="13"/>
        <v>1.8594007443517035E-2</v>
      </c>
      <c r="T16">
        <f t="shared" si="14"/>
        <v>-5.5374851614252828E-3</v>
      </c>
      <c r="U16">
        <f t="shared" si="15"/>
        <v>4.6105053882614568E-3</v>
      </c>
      <c r="V16">
        <f t="shared" si="2"/>
        <v>-5.1875670030803421E-3</v>
      </c>
      <c r="W16">
        <f t="shared" si="3"/>
        <v>8.2546113548876993E-3</v>
      </c>
      <c r="X16" s="1"/>
      <c r="Y16" s="2" t="b">
        <f t="shared" si="16"/>
        <v>1</v>
      </c>
      <c r="Z16" s="2">
        <f t="shared" si="24"/>
        <v>28</v>
      </c>
      <c r="AA16" s="1">
        <f t="shared" si="17"/>
        <v>37713</v>
      </c>
      <c r="AB16">
        <f t="shared" si="18"/>
        <v>1.99999999999999E-2</v>
      </c>
      <c r="AC16">
        <f t="shared" si="19"/>
        <v>1.8594007443517035E-2</v>
      </c>
      <c r="AD16">
        <f t="shared" si="20"/>
        <v>5.5374851614252828E-3</v>
      </c>
      <c r="AE16">
        <f t="shared" si="21"/>
        <v>4.6105053882614568E-3</v>
      </c>
      <c r="AF16">
        <f t="shared" si="22"/>
        <v>5.1875670030803421E-3</v>
      </c>
      <c r="AG16">
        <f t="shared" si="23"/>
        <v>8.2546113548876993E-3</v>
      </c>
    </row>
    <row r="17" spans="1:33" x14ac:dyDescent="0.25">
      <c r="A17" t="s">
        <v>13</v>
      </c>
      <c r="B17" s="4">
        <v>37748</v>
      </c>
      <c r="C17" s="8">
        <f>[2]contrs_1year_adj_extra_stack!A16</f>
        <v>-4.0000000000000501E-4</v>
      </c>
      <c r="D17" s="8">
        <f>[2]contrs_1year_adj_extra_stack!B16</f>
        <v>-1.0753984326319001E-6</v>
      </c>
      <c r="E17" s="8">
        <f>[2]contrs_1year_adj_extra_stack!C16</f>
        <v>-2.9893929204414599E-4</v>
      </c>
      <c r="F17" s="8">
        <f>[2]contrs_1year_adj_extra_stack!D16</f>
        <v>1.4303972663092E-5</v>
      </c>
      <c r="G17" s="8">
        <f>[2]contrs_1year_adj_extra_stack!E16</f>
        <v>-3.9035607221668599E-5</v>
      </c>
      <c r="I17" s="1"/>
      <c r="J17" s="1">
        <f t="shared" si="5"/>
        <v>37748</v>
      </c>
      <c r="K17" s="2">
        <f t="shared" si="6"/>
        <v>4.00000000000005E-2</v>
      </c>
      <c r="L17">
        <f t="shared" si="7"/>
        <v>1.0753984326319E-4</v>
      </c>
      <c r="M17">
        <f t="shared" si="8"/>
        <v>2.9893929204414599E-2</v>
      </c>
      <c r="N17">
        <f t="shared" si="9"/>
        <v>-1.4303972663092001E-3</v>
      </c>
      <c r="O17">
        <f t="shared" si="10"/>
        <v>3.9035607221668597E-3</v>
      </c>
      <c r="P17">
        <f t="shared" si="25"/>
        <v>7.5253674964650494E-3</v>
      </c>
      <c r="R17">
        <f t="shared" si="26"/>
        <v>4.00000000000005E-2</v>
      </c>
      <c r="S17">
        <f t="shared" si="13"/>
        <v>8.9482766539592559E-4</v>
      </c>
      <c r="T17">
        <f t="shared" si="14"/>
        <v>3.0681217026547337E-2</v>
      </c>
      <c r="U17">
        <f t="shared" si="15"/>
        <v>-6.431094441764633E-4</v>
      </c>
      <c r="V17">
        <f t="shared" si="2"/>
        <v>4.6908485442995976E-3</v>
      </c>
      <c r="W17">
        <f t="shared" si="3"/>
        <v>5.1102882300947707E-3</v>
      </c>
      <c r="X17" s="1"/>
      <c r="Y17" s="2" t="b">
        <f t="shared" si="16"/>
        <v>1</v>
      </c>
      <c r="Z17" s="2">
        <f t="shared" si="24"/>
        <v>35</v>
      </c>
      <c r="AA17" s="1">
        <f t="shared" si="17"/>
        <v>37748</v>
      </c>
      <c r="AB17">
        <f t="shared" si="18"/>
        <v>4.00000000000005E-2</v>
      </c>
      <c r="AC17">
        <f t="shared" si="19"/>
        <v>8.9482766539592559E-4</v>
      </c>
      <c r="AD17">
        <f t="shared" si="20"/>
        <v>3.0681217026547337E-2</v>
      </c>
      <c r="AE17">
        <f t="shared" si="21"/>
        <v>6.431094441764633E-4</v>
      </c>
      <c r="AF17">
        <f t="shared" si="22"/>
        <v>4.6908485442995976E-3</v>
      </c>
      <c r="AG17">
        <f t="shared" si="23"/>
        <v>5.1102882300947707E-3</v>
      </c>
    </row>
    <row r="18" spans="1:33" x14ac:dyDescent="0.25">
      <c r="A18" t="s">
        <v>13</v>
      </c>
      <c r="B18" s="4">
        <v>37776</v>
      </c>
      <c r="C18" s="8">
        <f>[2]contrs_1year_adj_extra_stack!A17</f>
        <v>-2.00000000000006E-4</v>
      </c>
      <c r="D18" s="8">
        <f>[2]contrs_1year_adj_extra_stack!B17</f>
        <v>6.64913033198289E-5</v>
      </c>
      <c r="E18" s="8">
        <f>[2]contrs_1year_adj_extra_stack!C17</f>
        <v>-2.07037740877367E-4</v>
      </c>
      <c r="F18" s="8">
        <f>[2]contrs_1year_adj_extra_stack!D17</f>
        <v>2.2362691619270301E-5</v>
      </c>
      <c r="G18" s="8">
        <f>[2]contrs_1year_adj_extra_stack!E17</f>
        <v>-2.4440643574554702E-5</v>
      </c>
      <c r="I18" s="1"/>
      <c r="J18" s="1">
        <f t="shared" si="5"/>
        <v>37776</v>
      </c>
      <c r="K18" s="2">
        <f t="shared" si="6"/>
        <v>2.0000000000000601E-2</v>
      </c>
      <c r="L18">
        <f t="shared" si="7"/>
        <v>-6.6491303319828905E-3</v>
      </c>
      <c r="M18">
        <f t="shared" si="8"/>
        <v>2.0703774087736701E-2</v>
      </c>
      <c r="N18">
        <f t="shared" si="9"/>
        <v>-2.2362691619270303E-3</v>
      </c>
      <c r="O18">
        <f t="shared" si="10"/>
        <v>2.4440643574554703E-3</v>
      </c>
      <c r="P18">
        <f t="shared" si="25"/>
        <v>5.7375610487183475E-3</v>
      </c>
      <c r="R18">
        <f t="shared" si="26"/>
        <v>2.0000000000000601E-2</v>
      </c>
      <c r="S18">
        <f t="shared" si="13"/>
        <v>-5.8618425098501551E-3</v>
      </c>
      <c r="T18">
        <f t="shared" si="14"/>
        <v>2.1491061909869439E-2</v>
      </c>
      <c r="U18">
        <f t="shared" si="15"/>
        <v>-1.4489813397942936E-3</v>
      </c>
      <c r="V18">
        <f t="shared" si="2"/>
        <v>3.2313521795882083E-3</v>
      </c>
      <c r="W18">
        <f t="shared" si="3"/>
        <v>3.3224817823480687E-3</v>
      </c>
      <c r="X18" s="1"/>
      <c r="Y18" s="2" t="b">
        <f t="shared" si="16"/>
        <v>1</v>
      </c>
      <c r="Z18" s="2">
        <f t="shared" si="24"/>
        <v>28</v>
      </c>
      <c r="AA18" s="1">
        <f t="shared" si="17"/>
        <v>37776</v>
      </c>
      <c r="AB18">
        <f t="shared" si="18"/>
        <v>2.0000000000000601E-2</v>
      </c>
      <c r="AC18">
        <f t="shared" si="19"/>
        <v>5.8618425098501551E-3</v>
      </c>
      <c r="AD18">
        <f t="shared" si="20"/>
        <v>2.1491061909869439E-2</v>
      </c>
      <c r="AE18">
        <f t="shared" si="21"/>
        <v>1.4489813397942936E-3</v>
      </c>
      <c r="AF18">
        <f t="shared" si="22"/>
        <v>3.2313521795882083E-3</v>
      </c>
      <c r="AG18">
        <f t="shared" si="23"/>
        <v>3.3224817823480687E-3</v>
      </c>
    </row>
    <row r="19" spans="1:33" x14ac:dyDescent="0.25">
      <c r="A19" t="s">
        <v>13</v>
      </c>
      <c r="B19" s="4">
        <v>37804</v>
      </c>
      <c r="C19" s="8">
        <f>[2]contrs_1year_adj_extra_stack!A18</f>
        <v>-8.0000000000000199E-4</v>
      </c>
      <c r="D19" s="8">
        <f>[2]contrs_1year_adj_extra_stack!B18</f>
        <v>-6.0130777197341795E-4</v>
      </c>
      <c r="E19" s="8">
        <f>[2]contrs_1year_adj_extra_stack!C18</f>
        <v>-2.8151340896166298E-4</v>
      </c>
      <c r="F19" s="8">
        <f>[2]contrs_1year_adj_extra_stack!D18</f>
        <v>-6.6348808132258698E-5</v>
      </c>
      <c r="G19" s="8">
        <f>[2]contrs_1year_adj_extra_stack!E18</f>
        <v>7.1310439621915796E-5</v>
      </c>
      <c r="I19" s="1"/>
      <c r="J19" s="1">
        <f t="shared" si="5"/>
        <v>37804</v>
      </c>
      <c r="K19" s="2">
        <f t="shared" si="6"/>
        <v>8.0000000000000196E-2</v>
      </c>
      <c r="L19">
        <f t="shared" si="7"/>
        <v>6.0130777197341792E-2</v>
      </c>
      <c r="M19">
        <f t="shared" si="8"/>
        <v>2.8151340896166298E-2</v>
      </c>
      <c r="N19">
        <f t="shared" si="9"/>
        <v>6.6348808132258696E-3</v>
      </c>
      <c r="O19">
        <f t="shared" si="10"/>
        <v>-7.13104396219158E-3</v>
      </c>
      <c r="P19">
        <f t="shared" si="25"/>
        <v>-7.7859549445421835E-3</v>
      </c>
      <c r="R19">
        <f t="shared" si="26"/>
        <v>8.0000000000000196E-2</v>
      </c>
      <c r="S19">
        <f t="shared" si="13"/>
        <v>6.0918065019474527E-2</v>
      </c>
      <c r="T19">
        <f t="shared" si="14"/>
        <v>2.8938628718299036E-2</v>
      </c>
      <c r="U19">
        <f t="shared" si="15"/>
        <v>7.4221686353586067E-3</v>
      </c>
      <c r="V19">
        <f t="shared" si="2"/>
        <v>-6.343756140058842E-3</v>
      </c>
      <c r="W19">
        <f t="shared" si="3"/>
        <v>-1.0201034210912462E-2</v>
      </c>
      <c r="X19" s="1"/>
      <c r="Y19" s="2" t="b">
        <f t="shared" si="16"/>
        <v>1</v>
      </c>
      <c r="Z19" s="2">
        <f t="shared" si="24"/>
        <v>28</v>
      </c>
      <c r="AA19" s="1">
        <f t="shared" si="17"/>
        <v>37804</v>
      </c>
      <c r="AB19">
        <f t="shared" si="18"/>
        <v>8.0000000000000196E-2</v>
      </c>
      <c r="AC19">
        <f t="shared" si="19"/>
        <v>6.0918065019474527E-2</v>
      </c>
      <c r="AD19">
        <f t="shared" si="20"/>
        <v>2.8938628718299036E-2</v>
      </c>
      <c r="AE19">
        <f t="shared" si="21"/>
        <v>7.4221686353586067E-3</v>
      </c>
      <c r="AF19">
        <f t="shared" si="22"/>
        <v>6.343756140058842E-3</v>
      </c>
      <c r="AG19">
        <f t="shared" si="23"/>
        <v>1.0201034210912462E-2</v>
      </c>
    </row>
    <row r="20" spans="1:33" x14ac:dyDescent="0.25">
      <c r="A20" t="s">
        <v>13</v>
      </c>
      <c r="B20" s="4">
        <v>37839</v>
      </c>
      <c r="C20" s="8">
        <f>[2]contrs_1year_adj_extra_stack!A19</f>
        <v>-2.9999999999998799E-4</v>
      </c>
      <c r="D20" s="8">
        <f>[2]contrs_1year_adj_extra_stack!B19</f>
        <v>-5.3921176045338403E-5</v>
      </c>
      <c r="E20" s="8">
        <f>[2]contrs_1year_adj_extra_stack!C19</f>
        <v>-3.5798702851258301E-4</v>
      </c>
      <c r="F20" s="8">
        <f>[2]contrs_1year_adj_extra_stack!D19</f>
        <v>1.45242818861879E-5</v>
      </c>
      <c r="G20" s="8">
        <f>[2]contrs_1year_adj_extra_stack!E19</f>
        <v>7.69170858869904E-5</v>
      </c>
      <c r="I20" s="1"/>
      <c r="J20" s="1">
        <f t="shared" si="5"/>
        <v>37839</v>
      </c>
      <c r="K20" s="2">
        <f t="shared" si="6"/>
        <v>2.9999999999998798E-2</v>
      </c>
      <c r="L20">
        <f t="shared" si="7"/>
        <v>5.3921176045338406E-3</v>
      </c>
      <c r="M20">
        <f t="shared" si="8"/>
        <v>3.5798702851258302E-2</v>
      </c>
      <c r="N20">
        <f t="shared" si="9"/>
        <v>-1.45242818861879E-3</v>
      </c>
      <c r="O20">
        <f t="shared" si="10"/>
        <v>-7.6917085886990403E-3</v>
      </c>
      <c r="P20">
        <f t="shared" si="25"/>
        <v>-2.046683678475515E-3</v>
      </c>
      <c r="R20">
        <f t="shared" si="26"/>
        <v>2.9999999999998798E-2</v>
      </c>
      <c r="S20">
        <f t="shared" si="13"/>
        <v>6.179405426666576E-3</v>
      </c>
      <c r="T20">
        <f t="shared" si="14"/>
        <v>3.6585990673391036E-2</v>
      </c>
      <c r="U20">
        <f t="shared" si="15"/>
        <v>-6.6514036648605325E-4</v>
      </c>
      <c r="V20">
        <f t="shared" si="2"/>
        <v>-6.9044207665663023E-3</v>
      </c>
      <c r="W20">
        <f t="shared" si="3"/>
        <v>-4.4617629448457938E-3</v>
      </c>
      <c r="X20" s="1"/>
      <c r="Y20" s="2" t="b">
        <f t="shared" si="16"/>
        <v>1</v>
      </c>
      <c r="Z20" s="2">
        <f t="shared" si="24"/>
        <v>35</v>
      </c>
      <c r="AA20" s="1">
        <f t="shared" si="17"/>
        <v>37839</v>
      </c>
      <c r="AB20">
        <f t="shared" si="18"/>
        <v>2.9999999999998798E-2</v>
      </c>
      <c r="AC20">
        <f t="shared" si="19"/>
        <v>6.179405426666576E-3</v>
      </c>
      <c r="AD20">
        <f t="shared" si="20"/>
        <v>3.6585990673391036E-2</v>
      </c>
      <c r="AE20">
        <f t="shared" si="21"/>
        <v>6.6514036648605325E-4</v>
      </c>
      <c r="AF20">
        <f t="shared" si="22"/>
        <v>6.9044207665663023E-3</v>
      </c>
      <c r="AG20">
        <f t="shared" si="23"/>
        <v>4.4617629448457938E-3</v>
      </c>
    </row>
    <row r="21" spans="1:33" x14ac:dyDescent="0.25">
      <c r="A21" t="s">
        <v>13</v>
      </c>
      <c r="B21" s="4">
        <v>37867</v>
      </c>
      <c r="C21" s="8">
        <f>[2]contrs_1year_adj_extra_stack!A20</f>
        <v>0</v>
      </c>
      <c r="D21" s="8">
        <f>[2]contrs_1year_adj_extra_stack!B20</f>
        <v>-4.8056675524614303E-5</v>
      </c>
      <c r="E21" s="8">
        <f>[2]contrs_1year_adj_extra_stack!C20</f>
        <v>6.1374539825806803E-5</v>
      </c>
      <c r="F21" s="8">
        <f>[2]contrs_1year_adj_extra_stack!D20</f>
        <v>3.1919531685560098E-5</v>
      </c>
      <c r="G21" s="8">
        <f>[2]contrs_1year_adj_extra_stack!E20</f>
        <v>-1.84956414548252E-6</v>
      </c>
      <c r="I21" s="1"/>
      <c r="J21" s="1">
        <f t="shared" si="5"/>
        <v>37867</v>
      </c>
      <c r="K21" s="2">
        <f t="shared" si="6"/>
        <v>0</v>
      </c>
      <c r="L21">
        <f t="shared" si="7"/>
        <v>4.8056675524614303E-3</v>
      </c>
      <c r="M21">
        <f t="shared" si="8"/>
        <v>-6.1374539825806802E-3</v>
      </c>
      <c r="N21">
        <f t="shared" si="9"/>
        <v>-3.1919531685560098E-3</v>
      </c>
      <c r="O21">
        <f t="shared" si="10"/>
        <v>1.8495641454825202E-4</v>
      </c>
      <c r="P21">
        <f t="shared" si="25"/>
        <v>4.3387831841270076E-3</v>
      </c>
      <c r="R21">
        <f t="shared" si="26"/>
        <v>0</v>
      </c>
      <c r="S21">
        <f t="shared" si="13"/>
        <v>5.5929553745941657E-3</v>
      </c>
      <c r="T21">
        <f t="shared" si="14"/>
        <v>-5.3501661604479439E-3</v>
      </c>
      <c r="U21">
        <f t="shared" si="15"/>
        <v>-2.4046653464232732E-3</v>
      </c>
      <c r="V21">
        <f t="shared" si="2"/>
        <v>9.7224423668098984E-4</v>
      </c>
      <c r="W21">
        <f t="shared" si="3"/>
        <v>1.9237039177567288E-3</v>
      </c>
      <c r="X21" s="1"/>
      <c r="Y21" s="2" t="b">
        <f t="shared" si="16"/>
        <v>1</v>
      </c>
      <c r="Z21" s="2">
        <f t="shared" si="24"/>
        <v>28</v>
      </c>
      <c r="AA21" s="1">
        <f t="shared" si="17"/>
        <v>37867</v>
      </c>
      <c r="AB21">
        <f t="shared" si="18"/>
        <v>0</v>
      </c>
      <c r="AC21">
        <f t="shared" si="19"/>
        <v>5.5929553745941657E-3</v>
      </c>
      <c r="AD21">
        <f t="shared" si="20"/>
        <v>5.3501661604479439E-3</v>
      </c>
      <c r="AE21">
        <f t="shared" si="21"/>
        <v>2.4046653464232732E-3</v>
      </c>
      <c r="AF21">
        <f t="shared" si="22"/>
        <v>9.7224423668098984E-4</v>
      </c>
      <c r="AG21">
        <f t="shared" si="23"/>
        <v>1.9237039177567288E-3</v>
      </c>
    </row>
    <row r="22" spans="1:33" x14ac:dyDescent="0.25">
      <c r="A22" t="s">
        <v>13</v>
      </c>
      <c r="B22" s="4">
        <v>37902</v>
      </c>
      <c r="C22" s="8">
        <f>[2]contrs_1year_adj_extra_stack!A21</f>
        <v>0</v>
      </c>
      <c r="D22" s="8">
        <f>[2]contrs_1year_adj_extra_stack!B21</f>
        <v>6.7759240806323002E-5</v>
      </c>
      <c r="E22" s="8">
        <f>[2]contrs_1year_adj_extra_stack!C21</f>
        <v>-4.8308309146710197E-5</v>
      </c>
      <c r="F22" s="8">
        <f>[2]contrs_1year_adj_extra_stack!D21</f>
        <v>7.3215726973645501E-6</v>
      </c>
      <c r="G22" s="8">
        <f>[2]contrs_1year_adj_extra_stack!E21</f>
        <v>-1.85612115126315E-5</v>
      </c>
      <c r="I22" s="1"/>
      <c r="J22" s="1">
        <f t="shared" si="5"/>
        <v>37902</v>
      </c>
      <c r="K22" s="2">
        <f t="shared" si="6"/>
        <v>0</v>
      </c>
      <c r="L22">
        <f t="shared" si="7"/>
        <v>-6.7759240806323003E-3</v>
      </c>
      <c r="M22">
        <f t="shared" si="8"/>
        <v>4.8308309146710198E-3</v>
      </c>
      <c r="N22">
        <f t="shared" si="9"/>
        <v>-7.3215726973645506E-4</v>
      </c>
      <c r="O22">
        <f t="shared" si="10"/>
        <v>1.8561211512631501E-3</v>
      </c>
      <c r="P22">
        <f t="shared" si="25"/>
        <v>8.2112928443458556E-4</v>
      </c>
      <c r="R22">
        <f t="shared" si="26"/>
        <v>0</v>
      </c>
      <c r="S22">
        <f t="shared" si="13"/>
        <v>-5.9886362584995649E-3</v>
      </c>
      <c r="T22">
        <f t="shared" si="14"/>
        <v>5.6181187368037561E-3</v>
      </c>
      <c r="U22">
        <f t="shared" si="15"/>
        <v>5.5130552396281734E-5</v>
      </c>
      <c r="V22">
        <f t="shared" si="2"/>
        <v>2.6434089733958881E-3</v>
      </c>
      <c r="W22">
        <f t="shared" si="3"/>
        <v>-1.5939499819356932E-3</v>
      </c>
      <c r="X22" s="1"/>
      <c r="Y22" s="2" t="b">
        <f t="shared" si="16"/>
        <v>1</v>
      </c>
      <c r="Z22" s="2">
        <f t="shared" si="24"/>
        <v>35</v>
      </c>
      <c r="AA22" s="1">
        <f t="shared" si="17"/>
        <v>37902</v>
      </c>
      <c r="AB22">
        <f t="shared" si="18"/>
        <v>0</v>
      </c>
      <c r="AC22">
        <f t="shared" si="19"/>
        <v>5.9886362584995649E-3</v>
      </c>
      <c r="AD22">
        <f t="shared" si="20"/>
        <v>5.6181187368037561E-3</v>
      </c>
      <c r="AE22">
        <f t="shared" si="21"/>
        <v>5.5130552396281734E-5</v>
      </c>
      <c r="AF22">
        <f t="shared" si="22"/>
        <v>2.6434089733958881E-3</v>
      </c>
      <c r="AG22">
        <f t="shared" si="23"/>
        <v>1.5939499819356932E-3</v>
      </c>
    </row>
    <row r="23" spans="1:33" x14ac:dyDescent="0.25">
      <c r="A23" t="s">
        <v>13</v>
      </c>
      <c r="B23" s="4">
        <v>37930</v>
      </c>
      <c r="C23" s="8">
        <f>[2]contrs_1year_adj_extra_stack!A22</f>
        <v>-1.2999999999999999E-3</v>
      </c>
      <c r="D23" s="8">
        <f>[2]contrs_1year_adj_extra_stack!B22</f>
        <v>-1.4390468704973899E-3</v>
      </c>
      <c r="E23" s="8">
        <f>[2]contrs_1year_adj_extra_stack!C22</f>
        <v>1.5991952531195199E-4</v>
      </c>
      <c r="F23" s="8">
        <f>[2]contrs_1year_adj_extra_stack!D22</f>
        <v>-1.73637180427586E-5</v>
      </c>
      <c r="G23" s="8">
        <f>[2]contrs_1year_adj_extra_stack!E22</f>
        <v>2.39423312792121E-5</v>
      </c>
      <c r="I23" s="1"/>
      <c r="J23" s="1">
        <f t="shared" si="5"/>
        <v>37930</v>
      </c>
      <c r="K23" s="2">
        <f t="shared" si="6"/>
        <v>0.13</v>
      </c>
      <c r="L23">
        <f t="shared" si="7"/>
        <v>0.14390468704973899</v>
      </c>
      <c r="M23">
        <f t="shared" si="8"/>
        <v>-1.5991952531195199E-2</v>
      </c>
      <c r="N23">
        <f t="shared" si="9"/>
        <v>1.7363718042758599E-3</v>
      </c>
      <c r="O23">
        <f t="shared" si="10"/>
        <v>-2.39423312792121E-3</v>
      </c>
      <c r="P23">
        <f t="shared" si="25"/>
        <v>2.7451268051015597E-3</v>
      </c>
      <c r="R23">
        <f t="shared" si="26"/>
        <v>0.13</v>
      </c>
      <c r="S23">
        <f t="shared" si="13"/>
        <v>0.14469197487187174</v>
      </c>
      <c r="T23">
        <f t="shared" si="14"/>
        <v>-1.5204664709062463E-2</v>
      </c>
      <c r="U23">
        <f t="shared" si="15"/>
        <v>2.5236596264085966E-3</v>
      </c>
      <c r="V23">
        <f t="shared" si="2"/>
        <v>-1.606945305788472E-3</v>
      </c>
      <c r="W23">
        <f t="shared" si="3"/>
        <v>3.3004753873128092E-4</v>
      </c>
      <c r="X23" s="1"/>
      <c r="Y23" s="2" t="b">
        <f t="shared" si="16"/>
        <v>1</v>
      </c>
      <c r="Z23" s="2">
        <f t="shared" si="24"/>
        <v>28</v>
      </c>
      <c r="AA23" s="1">
        <f t="shared" si="17"/>
        <v>37930</v>
      </c>
      <c r="AB23">
        <f t="shared" si="18"/>
        <v>0.13</v>
      </c>
      <c r="AC23">
        <f t="shared" si="19"/>
        <v>0.14469197487187174</v>
      </c>
      <c r="AD23">
        <f t="shared" si="20"/>
        <v>1.5204664709062463E-2</v>
      </c>
      <c r="AE23">
        <f t="shared" si="21"/>
        <v>2.5236596264085966E-3</v>
      </c>
      <c r="AF23">
        <f t="shared" si="22"/>
        <v>1.606945305788472E-3</v>
      </c>
      <c r="AG23">
        <f t="shared" si="23"/>
        <v>3.3004753873128092E-4</v>
      </c>
    </row>
    <row r="24" spans="1:33" x14ac:dyDescent="0.25">
      <c r="A24" t="s">
        <v>13</v>
      </c>
      <c r="B24" s="4">
        <v>37958</v>
      </c>
      <c r="C24" s="8">
        <f>[2]contrs_1year_adj_extra_stack!A23</f>
        <v>-4.0000000000000501E-4</v>
      </c>
      <c r="D24" s="8">
        <f>[2]contrs_1year_adj_extra_stack!B23</f>
        <v>-3.4230965358724401E-4</v>
      </c>
      <c r="E24" s="8">
        <f>[2]contrs_1year_adj_extra_stack!C23</f>
        <v>-1.20229552354288E-4</v>
      </c>
      <c r="F24" s="8">
        <f>[2]contrs_1year_adj_extra_stack!D23</f>
        <v>2.4027725418347301E-5</v>
      </c>
      <c r="G24" s="8">
        <f>[2]contrs_1year_adj_extra_stack!E23</f>
        <v>4.2014206963866998E-5</v>
      </c>
      <c r="I24" s="1"/>
      <c r="J24" s="1">
        <f t="shared" si="5"/>
        <v>37958</v>
      </c>
      <c r="K24" s="2">
        <f t="shared" si="6"/>
        <v>4.00000000000005E-2</v>
      </c>
      <c r="L24">
        <f t="shared" si="7"/>
        <v>3.4230965358724399E-2</v>
      </c>
      <c r="M24">
        <f t="shared" si="8"/>
        <v>1.20229552354288E-2</v>
      </c>
      <c r="N24">
        <f t="shared" si="9"/>
        <v>-2.4027725418347299E-3</v>
      </c>
      <c r="O24">
        <f t="shared" si="10"/>
        <v>-4.2014206963867E-3</v>
      </c>
      <c r="P24">
        <f t="shared" si="25"/>
        <v>3.5027264406873107E-4</v>
      </c>
      <c r="R24">
        <f t="shared" si="26"/>
        <v>4.00000000000005E-2</v>
      </c>
      <c r="S24">
        <f t="shared" si="13"/>
        <v>3.5018253180857134E-2</v>
      </c>
      <c r="T24">
        <f t="shared" si="14"/>
        <v>1.2810243057561536E-2</v>
      </c>
      <c r="U24">
        <f t="shared" si="15"/>
        <v>-1.6154847197019932E-3</v>
      </c>
      <c r="V24">
        <f t="shared" si="2"/>
        <v>-3.414132874253962E-3</v>
      </c>
      <c r="W24">
        <f t="shared" si="3"/>
        <v>-2.0648066223015477E-3</v>
      </c>
      <c r="X24" s="1"/>
      <c r="Y24" s="2" t="b">
        <f t="shared" si="16"/>
        <v>1</v>
      </c>
      <c r="Z24" s="2">
        <f t="shared" si="24"/>
        <v>28</v>
      </c>
      <c r="AA24" s="1">
        <f t="shared" si="17"/>
        <v>37958</v>
      </c>
      <c r="AB24">
        <f t="shared" si="18"/>
        <v>4.00000000000005E-2</v>
      </c>
      <c r="AC24">
        <f t="shared" si="19"/>
        <v>3.5018253180857134E-2</v>
      </c>
      <c r="AD24">
        <f t="shared" si="20"/>
        <v>1.2810243057561536E-2</v>
      </c>
      <c r="AE24">
        <f t="shared" si="21"/>
        <v>1.6154847197019932E-3</v>
      </c>
      <c r="AF24">
        <f t="shared" si="22"/>
        <v>3.414132874253962E-3</v>
      </c>
      <c r="AG24">
        <f t="shared" si="23"/>
        <v>2.0648066223015477E-3</v>
      </c>
    </row>
    <row r="25" spans="1:33" x14ac:dyDescent="0.25">
      <c r="A25" t="s">
        <v>13</v>
      </c>
      <c r="B25" s="4">
        <v>38021</v>
      </c>
      <c r="C25" s="8">
        <f>[2]contrs_1year_adj_extra_stack!A24</f>
        <v>3.0000000000000198E-4</v>
      </c>
      <c r="D25" s="8">
        <f>[2]contrs_1year_adj_extra_stack!B24</f>
        <v>2.4371650267910699E-4</v>
      </c>
      <c r="E25" s="8">
        <f>[2]contrs_1year_adj_extra_stack!C24</f>
        <v>2.6328052181248598E-4</v>
      </c>
      <c r="F25" s="8">
        <f>[2]contrs_1year_adj_extra_stack!D24</f>
        <v>1.6059910252448201E-5</v>
      </c>
      <c r="G25" s="8">
        <f>[2]contrs_1year_adj_extra_stack!E24</f>
        <v>-7.5451368272200095E-5</v>
      </c>
      <c r="I25" s="1"/>
      <c r="J25" s="1">
        <f t="shared" si="5"/>
        <v>38021</v>
      </c>
      <c r="K25" s="2">
        <f t="shared" si="6"/>
        <v>-3.0000000000000197E-2</v>
      </c>
      <c r="L25">
        <f t="shared" si="7"/>
        <v>-2.4371650267910699E-2</v>
      </c>
      <c r="M25">
        <f t="shared" si="8"/>
        <v>-2.6328052181248597E-2</v>
      </c>
      <c r="N25">
        <f t="shared" si="9"/>
        <v>-1.6059910252448201E-3</v>
      </c>
      <c r="O25">
        <f t="shared" si="10"/>
        <v>7.5451368272200095E-3</v>
      </c>
      <c r="P25">
        <f t="shared" si="25"/>
        <v>1.4760556647183912E-2</v>
      </c>
      <c r="R25">
        <f t="shared" si="26"/>
        <v>-3.0000000000000197E-2</v>
      </c>
      <c r="S25">
        <f t="shared" si="13"/>
        <v>-2.3584362445777964E-2</v>
      </c>
      <c r="T25">
        <f t="shared" si="14"/>
        <v>-2.5540764359115859E-2</v>
      </c>
      <c r="U25">
        <f t="shared" si="15"/>
        <v>-8.187032031120833E-4</v>
      </c>
      <c r="V25">
        <f t="shared" si="2"/>
        <v>8.3324246493527467E-3</v>
      </c>
      <c r="W25">
        <f t="shared" si="3"/>
        <v>1.2345477380813633E-2</v>
      </c>
      <c r="X25" s="1"/>
      <c r="Y25" s="2" t="b">
        <f t="shared" si="16"/>
        <v>1</v>
      </c>
      <c r="Z25" s="2">
        <f t="shared" si="24"/>
        <v>63</v>
      </c>
      <c r="AA25" s="1">
        <f t="shared" si="17"/>
        <v>38021</v>
      </c>
      <c r="AB25">
        <f t="shared" si="18"/>
        <v>3.0000000000000197E-2</v>
      </c>
      <c r="AC25">
        <f t="shared" si="19"/>
        <v>2.3584362445777964E-2</v>
      </c>
      <c r="AD25">
        <f t="shared" si="20"/>
        <v>2.5540764359115859E-2</v>
      </c>
      <c r="AE25">
        <f t="shared" si="21"/>
        <v>8.187032031120833E-4</v>
      </c>
      <c r="AF25">
        <f t="shared" si="22"/>
        <v>8.3324246493527467E-3</v>
      </c>
      <c r="AG25">
        <f t="shared" si="23"/>
        <v>1.2345477380813633E-2</v>
      </c>
    </row>
    <row r="26" spans="1:33" x14ac:dyDescent="0.25">
      <c r="A26" t="s">
        <v>13</v>
      </c>
      <c r="B26" s="4">
        <v>38049</v>
      </c>
      <c r="C26" s="8">
        <f>[2]contrs_1year_adj_extra_stack!A25</f>
        <v>0</v>
      </c>
      <c r="D26" s="8">
        <f>[2]contrs_1year_adj_extra_stack!B25</f>
        <v>2.8901882890958397E-4</v>
      </c>
      <c r="E26" s="8">
        <f>[2]contrs_1year_adj_extra_stack!C25</f>
        <v>-9.8006983604957706E-5</v>
      </c>
      <c r="F26" s="8">
        <f>[2]contrs_1year_adj_extra_stack!D25</f>
        <v>-6.5572005201802397E-5</v>
      </c>
      <c r="G26" s="8">
        <f>[2]contrs_1year_adj_extra_stack!E25</f>
        <v>-3.7300431537236099E-5</v>
      </c>
      <c r="I26" s="1"/>
      <c r="J26" s="1">
        <f t="shared" si="5"/>
        <v>38049</v>
      </c>
      <c r="K26" s="2">
        <f t="shared" si="6"/>
        <v>0</v>
      </c>
      <c r="L26">
        <f t="shared" si="7"/>
        <v>-2.8901882890958398E-2</v>
      </c>
      <c r="M26">
        <f t="shared" si="8"/>
        <v>9.8006983604957704E-3</v>
      </c>
      <c r="N26">
        <f t="shared" si="9"/>
        <v>6.55720052018024E-3</v>
      </c>
      <c r="O26">
        <f t="shared" si="10"/>
        <v>3.73004315372361E-3</v>
      </c>
      <c r="P26">
        <f t="shared" si="25"/>
        <v>8.8139408565587746E-3</v>
      </c>
      <c r="R26">
        <f t="shared" si="26"/>
        <v>0</v>
      </c>
      <c r="S26">
        <f t="shared" si="13"/>
        <v>-2.8114595068825663E-2</v>
      </c>
      <c r="T26">
        <f t="shared" si="14"/>
        <v>1.0587986182628507E-2</v>
      </c>
      <c r="U26">
        <f t="shared" si="15"/>
        <v>7.3444883423129772E-3</v>
      </c>
      <c r="V26">
        <f t="shared" si="2"/>
        <v>4.5173309758563479E-3</v>
      </c>
      <c r="W26">
        <f t="shared" si="3"/>
        <v>6.3988615901884958E-3</v>
      </c>
      <c r="X26" s="1"/>
      <c r="Y26" s="2" t="b">
        <f t="shared" si="16"/>
        <v>1</v>
      </c>
      <c r="Z26" s="2">
        <f t="shared" si="24"/>
        <v>28</v>
      </c>
      <c r="AA26" s="1">
        <f t="shared" si="17"/>
        <v>38049</v>
      </c>
      <c r="AB26">
        <f t="shared" si="18"/>
        <v>0</v>
      </c>
      <c r="AC26">
        <f t="shared" si="19"/>
        <v>2.8114595068825663E-2</v>
      </c>
      <c r="AD26">
        <f t="shared" si="20"/>
        <v>1.0587986182628507E-2</v>
      </c>
      <c r="AE26">
        <f t="shared" si="21"/>
        <v>7.3444883423129772E-3</v>
      </c>
      <c r="AF26">
        <f t="shared" si="22"/>
        <v>4.5173309758563479E-3</v>
      </c>
      <c r="AG26">
        <f t="shared" si="23"/>
        <v>6.3988615901884958E-3</v>
      </c>
    </row>
    <row r="27" spans="1:33" x14ac:dyDescent="0.25">
      <c r="A27" t="s">
        <v>13</v>
      </c>
      <c r="B27" s="4">
        <v>38084</v>
      </c>
      <c r="C27" s="8">
        <f>[2]contrs_1year_adj_extra_stack!A26</f>
        <v>1.0000000000001001E-4</v>
      </c>
      <c r="D27" s="8">
        <f>[2]contrs_1year_adj_extra_stack!B26</f>
        <v>4.0640618479033501E-5</v>
      </c>
      <c r="E27" s="8">
        <f>[2]contrs_1year_adj_extra_stack!C26</f>
        <v>1.1739269690775099E-4</v>
      </c>
      <c r="F27" s="8">
        <f>[2]contrs_1year_adj_extra_stack!D26</f>
        <v>9.2587570210724307E-6</v>
      </c>
      <c r="G27" s="8">
        <f>[2]contrs_1year_adj_extra_stack!E26</f>
        <v>3.0438187057283101E-5</v>
      </c>
      <c r="I27" s="1"/>
      <c r="J27" s="1">
        <f t="shared" si="5"/>
        <v>38084</v>
      </c>
      <c r="K27" s="2">
        <f t="shared" si="6"/>
        <v>-1.0000000000001001E-2</v>
      </c>
      <c r="L27">
        <f t="shared" si="7"/>
        <v>-4.0640618479033499E-3</v>
      </c>
      <c r="M27">
        <f t="shared" si="8"/>
        <v>-1.1739269690775099E-2</v>
      </c>
      <c r="N27">
        <f t="shared" si="9"/>
        <v>-9.2587570210724305E-4</v>
      </c>
      <c r="O27">
        <f t="shared" si="10"/>
        <v>-3.0438187057283102E-3</v>
      </c>
      <c r="P27">
        <f t="shared" si="25"/>
        <v>9.7730259465130011E-3</v>
      </c>
      <c r="R27">
        <f t="shared" si="26"/>
        <v>-1.0000000000001001E-2</v>
      </c>
      <c r="S27">
        <f t="shared" si="13"/>
        <v>-3.2767740257706145E-3</v>
      </c>
      <c r="T27">
        <f t="shared" si="14"/>
        <v>-1.0951981868642362E-2</v>
      </c>
      <c r="U27">
        <f t="shared" si="15"/>
        <v>-1.3858787997450626E-4</v>
      </c>
      <c r="V27">
        <f t="shared" si="2"/>
        <v>-2.2565308835955722E-3</v>
      </c>
      <c r="W27">
        <f t="shared" si="3"/>
        <v>7.3579466801427223E-3</v>
      </c>
      <c r="X27" s="1"/>
      <c r="Y27" s="2" t="b">
        <f t="shared" si="16"/>
        <v>1</v>
      </c>
      <c r="Z27" s="2">
        <f t="shared" si="24"/>
        <v>35</v>
      </c>
      <c r="AA27" s="1">
        <f t="shared" si="17"/>
        <v>38084</v>
      </c>
      <c r="AB27">
        <f t="shared" si="18"/>
        <v>1.0000000000001001E-2</v>
      </c>
      <c r="AC27">
        <f t="shared" si="19"/>
        <v>3.2767740257706145E-3</v>
      </c>
      <c r="AD27">
        <f t="shared" si="20"/>
        <v>1.0951981868642362E-2</v>
      </c>
      <c r="AE27">
        <f t="shared" si="21"/>
        <v>1.3858787997450626E-4</v>
      </c>
      <c r="AF27">
        <f t="shared" si="22"/>
        <v>2.2565308835955722E-3</v>
      </c>
      <c r="AG27">
        <f t="shared" si="23"/>
        <v>7.3579466801427223E-3</v>
      </c>
    </row>
    <row r="28" spans="1:33" x14ac:dyDescent="0.25">
      <c r="A28" t="s">
        <v>13</v>
      </c>
      <c r="B28" s="4">
        <v>38112</v>
      </c>
      <c r="C28" s="8">
        <f>[2]contrs_1year_adj_extra_stack!A27</f>
        <v>3.9999999999999801E-4</v>
      </c>
      <c r="D28" s="8">
        <f>[2]contrs_1year_adj_extra_stack!B27</f>
        <v>4.1549528879958802E-4</v>
      </c>
      <c r="E28" s="8">
        <f>[2]contrs_1year_adj_extra_stack!C27</f>
        <v>-1.9334346492612501E-4</v>
      </c>
      <c r="F28" s="8">
        <f>[2]contrs_1year_adj_extra_stack!D27</f>
        <v>1.39580609600746E-5</v>
      </c>
      <c r="G28" s="8">
        <f>[2]contrs_1year_adj_extra_stack!E27</f>
        <v>1.59417748214751E-5</v>
      </c>
      <c r="I28" s="1"/>
      <c r="J28" s="1">
        <f t="shared" si="5"/>
        <v>38112</v>
      </c>
      <c r="K28" s="2">
        <f t="shared" si="6"/>
        <v>-3.99999999999998E-2</v>
      </c>
      <c r="L28">
        <f t="shared" si="7"/>
        <v>-4.1549528879958803E-2</v>
      </c>
      <c r="M28">
        <f t="shared" si="8"/>
        <v>1.9334346492612502E-2</v>
      </c>
      <c r="N28">
        <f t="shared" si="9"/>
        <v>-1.3958060960074601E-3</v>
      </c>
      <c r="O28">
        <f t="shared" si="10"/>
        <v>-1.5941774821475099E-3</v>
      </c>
      <c r="P28">
        <f t="shared" si="25"/>
        <v>-1.4794834034498531E-2</v>
      </c>
      <c r="R28">
        <f t="shared" si="26"/>
        <v>-3.99999999999998E-2</v>
      </c>
      <c r="S28">
        <f t="shared" si="13"/>
        <v>-4.0762241057826068E-2</v>
      </c>
      <c r="T28">
        <f t="shared" si="14"/>
        <v>2.012163431474524E-2</v>
      </c>
      <c r="U28">
        <f t="shared" si="15"/>
        <v>-6.0851827387472331E-4</v>
      </c>
      <c r="V28">
        <f t="shared" si="2"/>
        <v>-8.0688966001477198E-4</v>
      </c>
      <c r="W28">
        <f t="shared" si="3"/>
        <v>-1.7209913300868809E-2</v>
      </c>
      <c r="X28" s="1"/>
      <c r="Y28" s="2" t="b">
        <f t="shared" si="16"/>
        <v>1</v>
      </c>
      <c r="Z28" s="2">
        <f t="shared" si="24"/>
        <v>28</v>
      </c>
      <c r="AA28" s="1">
        <f t="shared" si="17"/>
        <v>38112</v>
      </c>
      <c r="AB28">
        <f t="shared" si="18"/>
        <v>3.99999999999998E-2</v>
      </c>
      <c r="AC28">
        <f t="shared" si="19"/>
        <v>4.0762241057826068E-2</v>
      </c>
      <c r="AD28">
        <f t="shared" si="20"/>
        <v>2.012163431474524E-2</v>
      </c>
      <c r="AE28">
        <f t="shared" si="21"/>
        <v>6.0851827387472331E-4</v>
      </c>
      <c r="AF28">
        <f t="shared" si="22"/>
        <v>8.0688966001477198E-4</v>
      </c>
      <c r="AG28">
        <f t="shared" si="23"/>
        <v>1.7209913300868809E-2</v>
      </c>
    </row>
    <row r="29" spans="1:33" x14ac:dyDescent="0.25">
      <c r="A29" t="s">
        <v>13</v>
      </c>
      <c r="B29" s="4">
        <v>38140</v>
      </c>
      <c r="C29" s="8">
        <f>[2]contrs_1year_adj_extra_stack!A28</f>
        <v>0</v>
      </c>
      <c r="D29" s="8">
        <f>[2]contrs_1year_adj_extra_stack!B28</f>
        <v>-1.6966858509189499E-5</v>
      </c>
      <c r="E29" s="8">
        <f>[2]contrs_1year_adj_extra_stack!C28</f>
        <v>9.7849781702799297E-5</v>
      </c>
      <c r="F29" s="8">
        <f>[2]contrs_1year_adj_extra_stack!D28</f>
        <v>1.33399482926069E-5</v>
      </c>
      <c r="G29" s="8">
        <f>[2]contrs_1year_adj_extra_stack!E28</f>
        <v>3.0981362643507997E-5</v>
      </c>
      <c r="I29" s="1"/>
      <c r="J29" s="1">
        <f t="shared" si="5"/>
        <v>38140</v>
      </c>
      <c r="K29" s="2">
        <f t="shared" si="6"/>
        <v>0</v>
      </c>
      <c r="L29">
        <f t="shared" si="7"/>
        <v>1.69668585091895E-3</v>
      </c>
      <c r="M29">
        <f t="shared" si="8"/>
        <v>-9.7849781702799305E-3</v>
      </c>
      <c r="N29">
        <f t="shared" si="9"/>
        <v>-1.3339948292606901E-3</v>
      </c>
      <c r="O29">
        <f t="shared" si="10"/>
        <v>-3.0981362643507995E-3</v>
      </c>
      <c r="P29">
        <f t="shared" si="25"/>
        <v>1.252042341297247E-2</v>
      </c>
      <c r="R29">
        <f t="shared" si="26"/>
        <v>0</v>
      </c>
      <c r="S29">
        <f t="shared" si="13"/>
        <v>2.4839736730516856E-3</v>
      </c>
      <c r="T29">
        <f t="shared" si="14"/>
        <v>-8.9976903481471943E-3</v>
      </c>
      <c r="U29">
        <f t="shared" si="15"/>
        <v>-5.4670700712795329E-4</v>
      </c>
      <c r="V29">
        <f t="shared" si="2"/>
        <v>-2.3108484422180615E-3</v>
      </c>
      <c r="W29">
        <f t="shared" si="3"/>
        <v>1.0105344146602191E-2</v>
      </c>
      <c r="X29" s="1"/>
      <c r="Y29" s="2" t="b">
        <f t="shared" si="16"/>
        <v>1</v>
      </c>
      <c r="Z29" s="2">
        <f t="shared" si="24"/>
        <v>28</v>
      </c>
      <c r="AA29" s="1">
        <f t="shared" si="17"/>
        <v>38140</v>
      </c>
      <c r="AB29">
        <f t="shared" si="18"/>
        <v>0</v>
      </c>
      <c r="AC29">
        <f t="shared" si="19"/>
        <v>2.4839736730516856E-3</v>
      </c>
      <c r="AD29">
        <f t="shared" si="20"/>
        <v>8.9976903481471943E-3</v>
      </c>
      <c r="AE29">
        <f t="shared" si="21"/>
        <v>5.4670700712795329E-4</v>
      </c>
      <c r="AF29">
        <f t="shared" si="22"/>
        <v>2.3108484422180615E-3</v>
      </c>
      <c r="AG29">
        <f t="shared" si="23"/>
        <v>1.0105344146602191E-2</v>
      </c>
    </row>
    <row r="30" spans="1:33" x14ac:dyDescent="0.25">
      <c r="A30" t="s">
        <v>13</v>
      </c>
      <c r="B30" s="4">
        <v>38175</v>
      </c>
      <c r="C30" s="8">
        <f>[2]contrs_1year_adj_extra_stack!A29</f>
        <v>1.9999999999999199E-4</v>
      </c>
      <c r="D30" s="8">
        <f>[2]contrs_1year_adj_extra_stack!B29</f>
        <v>-1.0536454402759199E-4</v>
      </c>
      <c r="E30" s="8">
        <f>[2]contrs_1year_adj_extra_stack!C29</f>
        <v>3.1254785791442802E-4</v>
      </c>
      <c r="F30" s="8">
        <f>[2]contrs_1year_adj_extra_stack!D29</f>
        <v>1.10616325949012E-5</v>
      </c>
      <c r="G30" s="8">
        <f>[2]contrs_1year_adj_extra_stack!E29</f>
        <v>5.3187989204035E-5</v>
      </c>
      <c r="I30" s="1"/>
      <c r="J30" s="1">
        <f t="shared" si="5"/>
        <v>38175</v>
      </c>
      <c r="K30" s="2">
        <f t="shared" si="6"/>
        <v>-1.9999999999999199E-2</v>
      </c>
      <c r="L30">
        <f t="shared" si="7"/>
        <v>1.05364544027592E-2</v>
      </c>
      <c r="M30">
        <f t="shared" si="8"/>
        <v>-3.12547857914428E-2</v>
      </c>
      <c r="N30">
        <f t="shared" si="9"/>
        <v>-1.10616325949012E-3</v>
      </c>
      <c r="O30">
        <f t="shared" si="10"/>
        <v>-5.3187989204035004E-3</v>
      </c>
      <c r="P30">
        <f t="shared" si="25"/>
        <v>7.1432935685780199E-3</v>
      </c>
      <c r="R30">
        <f t="shared" si="26"/>
        <v>-1.9999999999999199E-2</v>
      </c>
      <c r="S30">
        <f t="shared" si="13"/>
        <v>1.1323742224891936E-2</v>
      </c>
      <c r="T30">
        <f t="shared" si="14"/>
        <v>-3.0467497969310062E-2</v>
      </c>
      <c r="U30">
        <f t="shared" si="15"/>
        <v>-3.188754373573832E-4</v>
      </c>
      <c r="V30">
        <f t="shared" si="2"/>
        <v>-4.5315110982707624E-3</v>
      </c>
      <c r="W30">
        <f t="shared" si="3"/>
        <v>4.7282143022077412E-3</v>
      </c>
      <c r="X30" s="1"/>
      <c r="Y30" s="2" t="b">
        <f t="shared" si="16"/>
        <v>1</v>
      </c>
      <c r="Z30" s="2">
        <f t="shared" si="24"/>
        <v>35</v>
      </c>
      <c r="AA30" s="1">
        <f t="shared" si="17"/>
        <v>38175</v>
      </c>
      <c r="AB30">
        <f t="shared" si="18"/>
        <v>1.9999999999999199E-2</v>
      </c>
      <c r="AC30">
        <f t="shared" si="19"/>
        <v>1.1323742224891936E-2</v>
      </c>
      <c r="AD30">
        <f t="shared" si="20"/>
        <v>3.0467497969310062E-2</v>
      </c>
      <c r="AE30">
        <f t="shared" si="21"/>
        <v>3.188754373573832E-4</v>
      </c>
      <c r="AF30">
        <f t="shared" si="22"/>
        <v>4.5315110982707624E-3</v>
      </c>
      <c r="AG30">
        <f t="shared" si="23"/>
        <v>4.7282143022077412E-3</v>
      </c>
    </row>
    <row r="31" spans="1:33" x14ac:dyDescent="0.25">
      <c r="A31" t="s">
        <v>13</v>
      </c>
      <c r="B31" s="4">
        <v>38203</v>
      </c>
      <c r="C31" s="8">
        <f>[2]contrs_1year_adj_extra_stack!A30</f>
        <v>9.9999999999995898E-5</v>
      </c>
      <c r="D31" s="8">
        <f>[2]contrs_1year_adj_extra_stack!B30</f>
        <v>2.4317415990020701E-4</v>
      </c>
      <c r="E31" s="8">
        <f>[2]contrs_1year_adj_extra_stack!C30</f>
        <v>-1.2803239910402301E-4</v>
      </c>
      <c r="F31" s="8">
        <f>[2]contrs_1year_adj_extra_stack!D30</f>
        <v>2.0814310887888699E-5</v>
      </c>
      <c r="G31" s="8">
        <f>[2]contrs_1year_adj_extra_stack!E30</f>
        <v>-7.5558540425048093E-5</v>
      </c>
      <c r="I31" s="1"/>
      <c r="J31" s="1">
        <f t="shared" si="5"/>
        <v>38203</v>
      </c>
      <c r="K31" s="2">
        <f t="shared" si="6"/>
        <v>-9.9999999999995891E-3</v>
      </c>
      <c r="L31">
        <f t="shared" si="7"/>
        <v>-2.4317415990020699E-2</v>
      </c>
      <c r="M31">
        <f t="shared" si="8"/>
        <v>1.2803239910402301E-2</v>
      </c>
      <c r="N31">
        <f t="shared" si="9"/>
        <v>-2.0814310887888698E-3</v>
      </c>
      <c r="O31">
        <f t="shared" si="10"/>
        <v>7.5558540425048094E-3</v>
      </c>
      <c r="P31">
        <f t="shared" si="25"/>
        <v>-3.9602468740971303E-3</v>
      </c>
      <c r="R31">
        <f t="shared" si="26"/>
        <v>-9.9999999999995891E-3</v>
      </c>
      <c r="S31">
        <f t="shared" si="13"/>
        <v>-2.3530128167887965E-2</v>
      </c>
      <c r="T31">
        <f t="shared" si="14"/>
        <v>1.3590527732535038E-2</v>
      </c>
      <c r="U31">
        <f t="shared" si="15"/>
        <v>-1.2941432666561331E-3</v>
      </c>
      <c r="V31">
        <f t="shared" si="2"/>
        <v>8.3431418646375474E-3</v>
      </c>
      <c r="W31">
        <f t="shared" si="3"/>
        <v>-6.3753261404674091E-3</v>
      </c>
      <c r="X31" s="1"/>
      <c r="Y31" s="2" t="b">
        <f t="shared" si="16"/>
        <v>1</v>
      </c>
      <c r="Z31" s="2">
        <f t="shared" si="24"/>
        <v>28</v>
      </c>
      <c r="AA31" s="1">
        <f t="shared" si="17"/>
        <v>38203</v>
      </c>
      <c r="AB31">
        <f t="shared" si="18"/>
        <v>9.9999999999995891E-3</v>
      </c>
      <c r="AC31">
        <f t="shared" si="19"/>
        <v>2.3530128167887965E-2</v>
      </c>
      <c r="AD31">
        <f t="shared" si="20"/>
        <v>1.3590527732535038E-2</v>
      </c>
      <c r="AE31">
        <f t="shared" si="21"/>
        <v>1.2941432666561331E-3</v>
      </c>
      <c r="AF31">
        <f t="shared" si="22"/>
        <v>8.3431418646375474E-3</v>
      </c>
      <c r="AG31">
        <f t="shared" si="23"/>
        <v>6.3753261404674091E-3</v>
      </c>
    </row>
    <row r="32" spans="1:33" x14ac:dyDescent="0.25">
      <c r="A32" t="s">
        <v>13</v>
      </c>
      <c r="B32" s="4">
        <v>38238</v>
      </c>
      <c r="C32" s="8">
        <f>[2]contrs_1year_adj_extra_stack!A31</f>
        <v>0</v>
      </c>
      <c r="D32" s="8">
        <f>[2]contrs_1year_adj_extra_stack!B31</f>
        <v>3.90691963537562E-5</v>
      </c>
      <c r="E32" s="8">
        <f>[2]contrs_1year_adj_extra_stack!C31</f>
        <v>-4.1466002315930697E-5</v>
      </c>
      <c r="F32" s="8">
        <f>[2]contrs_1year_adj_extra_stack!D31</f>
        <v>1.6356154468601098E-5</v>
      </c>
      <c r="G32" s="8">
        <f>[2]contrs_1year_adj_extra_stack!E31</f>
        <v>1.3172629263705799E-5</v>
      </c>
      <c r="I32" s="1"/>
      <c r="J32" s="1">
        <f t="shared" si="5"/>
        <v>38238</v>
      </c>
      <c r="K32" s="2">
        <f t="shared" si="6"/>
        <v>0</v>
      </c>
      <c r="L32">
        <f t="shared" si="7"/>
        <v>-3.9069196353756202E-3</v>
      </c>
      <c r="M32">
        <f t="shared" si="8"/>
        <v>4.1466002315930697E-3</v>
      </c>
      <c r="N32">
        <f t="shared" si="9"/>
        <v>-1.6356154468601099E-3</v>
      </c>
      <c r="O32">
        <f t="shared" si="10"/>
        <v>-1.3172629263705799E-3</v>
      </c>
      <c r="P32">
        <f t="shared" si="25"/>
        <v>2.7131977770132403E-3</v>
      </c>
      <c r="R32">
        <f t="shared" si="26"/>
        <v>0</v>
      </c>
      <c r="S32">
        <f t="shared" si="13"/>
        <v>-3.1196318132428848E-3</v>
      </c>
      <c r="T32">
        <f t="shared" si="14"/>
        <v>4.9338880537258059E-3</v>
      </c>
      <c r="U32">
        <f t="shared" si="15"/>
        <v>-8.4832762472737309E-4</v>
      </c>
      <c r="V32">
        <f t="shared" si="2"/>
        <v>-5.2997510423784201E-4</v>
      </c>
      <c r="W32">
        <f t="shared" si="3"/>
        <v>2.981185106429615E-4</v>
      </c>
      <c r="X32" s="1"/>
      <c r="Y32" s="2" t="b">
        <f t="shared" si="16"/>
        <v>1</v>
      </c>
      <c r="Z32" s="2">
        <f t="shared" si="24"/>
        <v>35</v>
      </c>
      <c r="AA32" s="1">
        <f t="shared" si="17"/>
        <v>38238</v>
      </c>
      <c r="AB32">
        <f t="shared" si="18"/>
        <v>0</v>
      </c>
      <c r="AC32">
        <f t="shared" si="19"/>
        <v>3.1196318132428848E-3</v>
      </c>
      <c r="AD32">
        <f t="shared" si="20"/>
        <v>4.9338880537258059E-3</v>
      </c>
      <c r="AE32">
        <f t="shared" si="21"/>
        <v>8.4832762472737309E-4</v>
      </c>
      <c r="AF32">
        <f t="shared" si="22"/>
        <v>5.2997510423784201E-4</v>
      </c>
      <c r="AG32">
        <f t="shared" si="23"/>
        <v>2.981185106429615E-4</v>
      </c>
    </row>
    <row r="33" spans="1:33" x14ac:dyDescent="0.25">
      <c r="A33" t="s">
        <v>13</v>
      </c>
      <c r="B33" s="4">
        <v>38266</v>
      </c>
      <c r="C33" s="8">
        <f>[2]contrs_1year_adj_extra_stack!A32</f>
        <v>-9.9999999999995898E-5</v>
      </c>
      <c r="D33" s="8">
        <f>[2]contrs_1year_adj_extra_stack!B32</f>
        <v>7.1643326205226898E-5</v>
      </c>
      <c r="E33" s="8">
        <f>[2]contrs_1year_adj_extra_stack!C32</f>
        <v>-1.0662882846160599E-4</v>
      </c>
      <c r="F33" s="8">
        <f>[2]contrs_1year_adj_extra_stack!D32</f>
        <v>-2.1233486652681899E-5</v>
      </c>
      <c r="G33" s="8">
        <f>[2]contrs_1year_adj_extra_stack!E32</f>
        <v>2.4287334970715599E-6</v>
      </c>
      <c r="I33" s="1"/>
      <c r="J33" s="1">
        <f t="shared" si="5"/>
        <v>38266</v>
      </c>
      <c r="K33" s="2">
        <f t="shared" si="6"/>
        <v>9.9999999999995891E-3</v>
      </c>
      <c r="L33">
        <f t="shared" si="7"/>
        <v>-7.1643326205226895E-3</v>
      </c>
      <c r="M33">
        <f t="shared" si="8"/>
        <v>1.06628828461606E-2</v>
      </c>
      <c r="N33">
        <f t="shared" si="9"/>
        <v>2.1233486652681901E-3</v>
      </c>
      <c r="O33">
        <f t="shared" si="10"/>
        <v>-2.4287334970715598E-4</v>
      </c>
      <c r="P33">
        <f t="shared" si="25"/>
        <v>4.6209744588006424E-3</v>
      </c>
      <c r="R33">
        <f t="shared" si="26"/>
        <v>9.9999999999995891E-3</v>
      </c>
      <c r="S33">
        <f t="shared" si="13"/>
        <v>-6.3770447983899541E-3</v>
      </c>
      <c r="T33">
        <f t="shared" si="14"/>
        <v>1.1450170668293336E-2</v>
      </c>
      <c r="U33">
        <f t="shared" si="15"/>
        <v>2.9106364874009268E-3</v>
      </c>
      <c r="V33">
        <f t="shared" si="2"/>
        <v>5.4441447242558195E-4</v>
      </c>
      <c r="W33">
        <f t="shared" si="3"/>
        <v>2.2058951924303636E-3</v>
      </c>
      <c r="X33" s="1"/>
      <c r="Y33" s="2" t="b">
        <f t="shared" si="16"/>
        <v>1</v>
      </c>
      <c r="Z33" s="2">
        <f t="shared" si="24"/>
        <v>28</v>
      </c>
      <c r="AA33" s="1">
        <f t="shared" si="17"/>
        <v>38266</v>
      </c>
      <c r="AB33">
        <f t="shared" si="18"/>
        <v>9.9999999999995891E-3</v>
      </c>
      <c r="AC33">
        <f t="shared" si="19"/>
        <v>6.3770447983899541E-3</v>
      </c>
      <c r="AD33">
        <f t="shared" si="20"/>
        <v>1.1450170668293336E-2</v>
      </c>
      <c r="AE33">
        <f t="shared" si="21"/>
        <v>2.9106364874009268E-3</v>
      </c>
      <c r="AF33">
        <f t="shared" si="22"/>
        <v>5.4441447242558195E-4</v>
      </c>
      <c r="AG33">
        <f t="shared" si="23"/>
        <v>2.2058951924303636E-3</v>
      </c>
    </row>
    <row r="34" spans="1:33" x14ac:dyDescent="0.25">
      <c r="A34" t="s">
        <v>13</v>
      </c>
      <c r="B34" s="4">
        <v>38294</v>
      </c>
      <c r="C34" s="8">
        <f>[2]contrs_1year_adj_extra_stack!A33</f>
        <v>-1.00000000000003E-4</v>
      </c>
      <c r="D34" s="8">
        <f>[2]contrs_1year_adj_extra_stack!B33</f>
        <v>5.7735389149597002E-5</v>
      </c>
      <c r="E34" s="8">
        <f>[2]contrs_1year_adj_extra_stack!C33</f>
        <v>-8.4269625922256804E-5</v>
      </c>
      <c r="F34" s="8">
        <f>[2]contrs_1year_adj_extra_stack!D33</f>
        <v>2.2818572670489101E-5</v>
      </c>
      <c r="G34" s="8">
        <f>[2]contrs_1year_adj_extra_stack!E33</f>
        <v>1.9478832204915201E-5</v>
      </c>
      <c r="I34" s="1"/>
      <c r="J34" s="1">
        <f t="shared" si="5"/>
        <v>38294</v>
      </c>
      <c r="K34" s="2">
        <f t="shared" si="6"/>
        <v>1.00000000000003E-2</v>
      </c>
      <c r="L34">
        <f t="shared" si="7"/>
        <v>-5.7735389149597E-3</v>
      </c>
      <c r="M34">
        <f t="shared" si="8"/>
        <v>8.4269625922256796E-3</v>
      </c>
      <c r="N34">
        <f t="shared" si="9"/>
        <v>-2.2818572670489103E-3</v>
      </c>
      <c r="O34">
        <f t="shared" si="10"/>
        <v>-1.9478832204915201E-3</v>
      </c>
      <c r="P34">
        <f t="shared" si="25"/>
        <v>1.1576316810274751E-2</v>
      </c>
      <c r="R34">
        <f t="shared" si="26"/>
        <v>1.00000000000003E-2</v>
      </c>
      <c r="S34">
        <f t="shared" si="13"/>
        <v>-4.9862510928269646E-3</v>
      </c>
      <c r="T34">
        <f t="shared" si="14"/>
        <v>9.2142504143584159E-3</v>
      </c>
      <c r="U34">
        <f t="shared" si="15"/>
        <v>-1.4945694449161736E-3</v>
      </c>
      <c r="V34">
        <f t="shared" si="2"/>
        <v>-1.1605953983587821E-3</v>
      </c>
      <c r="W34">
        <f t="shared" si="3"/>
        <v>9.1612375439044727E-3</v>
      </c>
      <c r="X34" s="1"/>
      <c r="Y34" s="2" t="b">
        <f t="shared" si="16"/>
        <v>1</v>
      </c>
      <c r="Z34" s="2">
        <f t="shared" si="24"/>
        <v>28</v>
      </c>
      <c r="AA34" s="1">
        <f t="shared" si="17"/>
        <v>38294</v>
      </c>
      <c r="AB34">
        <f t="shared" si="18"/>
        <v>1.00000000000003E-2</v>
      </c>
      <c r="AC34">
        <f t="shared" si="19"/>
        <v>4.9862510928269646E-3</v>
      </c>
      <c r="AD34">
        <f t="shared" si="20"/>
        <v>9.2142504143584159E-3</v>
      </c>
      <c r="AE34">
        <f t="shared" si="21"/>
        <v>1.4945694449161736E-3</v>
      </c>
      <c r="AF34">
        <f t="shared" si="22"/>
        <v>1.1605953983587821E-3</v>
      </c>
      <c r="AG34">
        <f t="shared" si="23"/>
        <v>9.1612375439044727E-3</v>
      </c>
    </row>
    <row r="35" spans="1:33" x14ac:dyDescent="0.25">
      <c r="A35" t="s">
        <v>13</v>
      </c>
      <c r="B35" s="4">
        <v>38329</v>
      </c>
      <c r="C35" s="8">
        <f>[2]contrs_1year_adj_extra_stack!A34</f>
        <v>0</v>
      </c>
      <c r="D35" s="8">
        <f>[2]contrs_1year_adj_extra_stack!B34</f>
        <v>1.7264600406810501E-5</v>
      </c>
      <c r="E35" s="8">
        <f>[2]contrs_1year_adj_extra_stack!C34</f>
        <v>3.4066329635068701E-5</v>
      </c>
      <c r="F35" s="8">
        <f>[2]contrs_1year_adj_extra_stack!D34</f>
        <v>-1.9592455235295202E-5</v>
      </c>
      <c r="G35" s="8">
        <f>[2]contrs_1year_adj_extra_stack!E34</f>
        <v>-4.9791407066439297E-5</v>
      </c>
      <c r="I35" s="1"/>
      <c r="J35" s="1">
        <f t="shared" si="5"/>
        <v>38329</v>
      </c>
      <c r="K35" s="2">
        <f t="shared" si="6"/>
        <v>0</v>
      </c>
      <c r="L35">
        <f t="shared" si="7"/>
        <v>-1.7264600406810501E-3</v>
      </c>
      <c r="M35">
        <f t="shared" si="8"/>
        <v>-3.4066329635068699E-3</v>
      </c>
      <c r="N35">
        <f t="shared" si="9"/>
        <v>1.9592455235295202E-3</v>
      </c>
      <c r="O35">
        <f t="shared" si="10"/>
        <v>4.97914070664393E-3</v>
      </c>
      <c r="P35">
        <f t="shared" si="25"/>
        <v>-1.8052932259855301E-3</v>
      </c>
      <c r="R35">
        <f t="shared" si="26"/>
        <v>0</v>
      </c>
      <c r="S35">
        <f t="shared" si="13"/>
        <v>-9.3917221854831448E-4</v>
      </c>
      <c r="T35">
        <f t="shared" si="14"/>
        <v>-2.6193451413741332E-3</v>
      </c>
      <c r="U35">
        <f t="shared" si="15"/>
        <v>2.7465333456622569E-3</v>
      </c>
      <c r="V35">
        <f t="shared" si="2"/>
        <v>5.7664285287766679E-3</v>
      </c>
      <c r="W35">
        <f t="shared" si="3"/>
        <v>-4.2203724923558089E-3</v>
      </c>
      <c r="X35" s="1"/>
      <c r="Y35" s="2" t="b">
        <f t="shared" si="16"/>
        <v>1</v>
      </c>
      <c r="Z35" s="2">
        <f t="shared" si="24"/>
        <v>35</v>
      </c>
      <c r="AA35" s="1">
        <f t="shared" si="17"/>
        <v>38329</v>
      </c>
      <c r="AB35">
        <f t="shared" si="18"/>
        <v>0</v>
      </c>
      <c r="AC35">
        <f t="shared" si="19"/>
        <v>9.3917221854831448E-4</v>
      </c>
      <c r="AD35">
        <f t="shared" si="20"/>
        <v>2.6193451413741332E-3</v>
      </c>
      <c r="AE35">
        <f t="shared" si="21"/>
        <v>2.7465333456622569E-3</v>
      </c>
      <c r="AF35">
        <f t="shared" si="22"/>
        <v>5.7664285287766679E-3</v>
      </c>
      <c r="AG35">
        <f t="shared" si="23"/>
        <v>4.2203724923558089E-3</v>
      </c>
    </row>
    <row r="36" spans="1:33" x14ac:dyDescent="0.25">
      <c r="A36" t="s">
        <v>13</v>
      </c>
      <c r="B36" s="4">
        <v>38385</v>
      </c>
      <c r="C36" s="8">
        <f>[2]contrs_1year_adj_extra_stack!A35</f>
        <v>1.00000000000003E-4</v>
      </c>
      <c r="D36" s="8">
        <f>[2]contrs_1year_adj_extra_stack!B35</f>
        <v>1.9544418816789299E-4</v>
      </c>
      <c r="E36" s="8">
        <f>[2]contrs_1year_adj_extra_stack!C35</f>
        <v>-7.7252065244360395E-5</v>
      </c>
      <c r="F36" s="8">
        <f>[2]contrs_1year_adj_extra_stack!D35</f>
        <v>2.97878316148968E-5</v>
      </c>
      <c r="G36" s="8">
        <f>[2]contrs_1year_adj_extra_stack!E35</f>
        <v>-2.4673636765812702E-5</v>
      </c>
      <c r="I36" s="1"/>
      <c r="J36" s="1">
        <f t="shared" si="5"/>
        <v>38385</v>
      </c>
      <c r="K36" s="2">
        <f t="shared" si="6"/>
        <v>-1.00000000000003E-2</v>
      </c>
      <c r="L36">
        <f t="shared" si="7"/>
        <v>-1.95444188167893E-2</v>
      </c>
      <c r="M36">
        <f t="shared" si="8"/>
        <v>7.7252065244360398E-3</v>
      </c>
      <c r="N36">
        <f t="shared" si="9"/>
        <v>-2.9787831614896802E-3</v>
      </c>
      <c r="O36">
        <f t="shared" si="10"/>
        <v>2.4673636765812704E-3</v>
      </c>
      <c r="P36">
        <f t="shared" si="25"/>
        <v>2.3306317772613695E-3</v>
      </c>
      <c r="R36">
        <f t="shared" si="26"/>
        <v>-1.00000000000003E-2</v>
      </c>
      <c r="S36">
        <f t="shared" si="13"/>
        <v>-1.8757130994656566E-2</v>
      </c>
      <c r="T36">
        <f t="shared" si="14"/>
        <v>8.5124943465687761E-3</v>
      </c>
      <c r="U36">
        <f t="shared" si="15"/>
        <v>-2.1914953393569435E-3</v>
      </c>
      <c r="V36">
        <f t="shared" si="2"/>
        <v>3.2546514987140084E-3</v>
      </c>
      <c r="W36">
        <f t="shared" si="3"/>
        <v>-8.4447489108909271E-5</v>
      </c>
      <c r="X36" s="1"/>
      <c r="Y36" s="2" t="b">
        <f t="shared" si="16"/>
        <v>1</v>
      </c>
      <c r="Z36" s="2">
        <f t="shared" si="24"/>
        <v>56</v>
      </c>
      <c r="AA36" s="1">
        <f t="shared" si="17"/>
        <v>38385</v>
      </c>
      <c r="AB36">
        <f t="shared" si="18"/>
        <v>1.00000000000003E-2</v>
      </c>
      <c r="AC36">
        <f t="shared" si="19"/>
        <v>1.8757130994656566E-2</v>
      </c>
      <c r="AD36">
        <f t="shared" si="20"/>
        <v>8.5124943465687761E-3</v>
      </c>
      <c r="AE36">
        <f t="shared" si="21"/>
        <v>2.1914953393569435E-3</v>
      </c>
      <c r="AF36">
        <f t="shared" si="22"/>
        <v>3.2546514987140084E-3</v>
      </c>
      <c r="AG36">
        <f t="shared" si="23"/>
        <v>8.4447489108909271E-5</v>
      </c>
    </row>
    <row r="37" spans="1:33" x14ac:dyDescent="0.25">
      <c r="A37" t="s">
        <v>13</v>
      </c>
      <c r="B37" s="4">
        <v>38413</v>
      </c>
      <c r="C37" s="8">
        <f>[2]contrs_1year_adj_extra_stack!A36</f>
        <v>0</v>
      </c>
      <c r="D37" s="8">
        <f>[2]contrs_1year_adj_extra_stack!B36</f>
        <v>-2.5631494592635699E-4</v>
      </c>
      <c r="E37" s="8">
        <f>[2]contrs_1year_adj_extra_stack!C36</f>
        <v>3.5268308181108499E-4</v>
      </c>
      <c r="F37" s="8">
        <f>[2]contrs_1year_adj_extra_stack!D36</f>
        <v>-2.4567784163173001E-5</v>
      </c>
      <c r="G37" s="8">
        <f>[2]contrs_1year_adj_extra_stack!E36</f>
        <v>-2.0982962363157101E-6</v>
      </c>
      <c r="I37" s="1"/>
      <c r="J37" s="1">
        <f t="shared" si="5"/>
        <v>38413</v>
      </c>
      <c r="K37" s="2">
        <f t="shared" si="6"/>
        <v>0</v>
      </c>
      <c r="L37">
        <f t="shared" si="7"/>
        <v>2.5631494592635699E-2</v>
      </c>
      <c r="M37">
        <f t="shared" si="8"/>
        <v>-3.5268308181108501E-2</v>
      </c>
      <c r="N37">
        <f t="shared" si="9"/>
        <v>2.4567784163173003E-3</v>
      </c>
      <c r="O37">
        <f t="shared" si="10"/>
        <v>2.0982962363157103E-4</v>
      </c>
      <c r="P37">
        <f t="shared" si="25"/>
        <v>6.9702055485239322E-3</v>
      </c>
      <c r="R37">
        <f t="shared" si="26"/>
        <v>0</v>
      </c>
      <c r="S37">
        <f t="shared" si="13"/>
        <v>2.6418782414768433E-2</v>
      </c>
      <c r="T37">
        <f t="shared" si="14"/>
        <v>-3.4481020358975767E-2</v>
      </c>
      <c r="U37">
        <f t="shared" si="15"/>
        <v>3.2440662384500369E-3</v>
      </c>
      <c r="V37">
        <f t="shared" si="2"/>
        <v>9.9711744576430898E-4</v>
      </c>
      <c r="W37">
        <f t="shared" si="3"/>
        <v>4.5551262821536534E-3</v>
      </c>
      <c r="X37" s="1"/>
      <c r="Y37" s="2" t="b">
        <f t="shared" si="16"/>
        <v>1</v>
      </c>
      <c r="Z37" s="2">
        <f t="shared" si="24"/>
        <v>28</v>
      </c>
      <c r="AA37" s="1">
        <f t="shared" si="17"/>
        <v>38413</v>
      </c>
      <c r="AB37">
        <f t="shared" si="18"/>
        <v>0</v>
      </c>
      <c r="AC37">
        <f t="shared" si="19"/>
        <v>2.6418782414768433E-2</v>
      </c>
      <c r="AD37">
        <f t="shared" si="20"/>
        <v>3.4481020358975767E-2</v>
      </c>
      <c r="AE37">
        <f t="shared" si="21"/>
        <v>3.2440662384500369E-3</v>
      </c>
      <c r="AF37">
        <f t="shared" si="22"/>
        <v>9.9711744576430898E-4</v>
      </c>
      <c r="AG37">
        <f t="shared" si="23"/>
        <v>4.5551262821536534E-3</v>
      </c>
    </row>
    <row r="38" spans="1:33" x14ac:dyDescent="0.25">
      <c r="A38" t="s">
        <v>13</v>
      </c>
      <c r="B38" s="4">
        <v>38448</v>
      </c>
      <c r="C38" s="8">
        <f>[2]contrs_1year_adj_extra_stack!A37</f>
        <v>8.9999999999999802E-4</v>
      </c>
      <c r="D38" s="8">
        <f>[2]contrs_1year_adj_extra_stack!B37</f>
        <v>8.3486872442217102E-4</v>
      </c>
      <c r="E38" s="8">
        <f>[2]contrs_1year_adj_extra_stack!C37</f>
        <v>1.41835656836078E-4</v>
      </c>
      <c r="F38" s="8">
        <f>[2]contrs_1year_adj_extra_stack!D37</f>
        <v>1.4536937026868399E-5</v>
      </c>
      <c r="G38" s="8">
        <f>[2]contrs_1year_adj_extra_stack!E37</f>
        <v>-6.2542171111018501E-5</v>
      </c>
      <c r="I38" s="1"/>
      <c r="J38" s="1">
        <f t="shared" si="5"/>
        <v>38448</v>
      </c>
      <c r="K38" s="2">
        <f t="shared" si="6"/>
        <v>-8.9999999999999802E-2</v>
      </c>
      <c r="L38">
        <f t="shared" si="7"/>
        <v>-8.34868724422171E-2</v>
      </c>
      <c r="M38">
        <f t="shared" si="8"/>
        <v>-1.4183565683607799E-2</v>
      </c>
      <c r="N38">
        <f t="shared" si="9"/>
        <v>-1.45369370268684E-3</v>
      </c>
      <c r="O38">
        <f t="shared" si="10"/>
        <v>6.2542171111018502E-3</v>
      </c>
      <c r="P38">
        <f t="shared" si="25"/>
        <v>2.8699147174100865E-3</v>
      </c>
      <c r="R38">
        <f t="shared" si="26"/>
        <v>-8.9999999999999802E-2</v>
      </c>
      <c r="S38">
        <f t="shared" si="13"/>
        <v>-8.2699584620084365E-2</v>
      </c>
      <c r="T38">
        <f t="shared" si="14"/>
        <v>-1.3396277861475063E-2</v>
      </c>
      <c r="U38">
        <f t="shared" si="15"/>
        <v>-6.6640588055410317E-4</v>
      </c>
      <c r="V38">
        <f t="shared" si="2"/>
        <v>7.0415049332345882E-3</v>
      </c>
      <c r="W38">
        <f t="shared" si="3"/>
        <v>4.5483545103980772E-4</v>
      </c>
      <c r="X38" s="1"/>
      <c r="Y38" s="2" t="b">
        <f t="shared" si="16"/>
        <v>1</v>
      </c>
      <c r="Z38" s="2">
        <f t="shared" si="24"/>
        <v>35</v>
      </c>
      <c r="AA38" s="1">
        <f t="shared" si="17"/>
        <v>38448</v>
      </c>
      <c r="AB38">
        <f t="shared" si="18"/>
        <v>8.9999999999999802E-2</v>
      </c>
      <c r="AC38">
        <f t="shared" si="19"/>
        <v>8.2699584620084365E-2</v>
      </c>
      <c r="AD38">
        <f t="shared" si="20"/>
        <v>1.3396277861475063E-2</v>
      </c>
      <c r="AE38">
        <f t="shared" si="21"/>
        <v>6.6640588055410317E-4</v>
      </c>
      <c r="AF38">
        <f t="shared" si="22"/>
        <v>7.0415049332345882E-3</v>
      </c>
      <c r="AG38">
        <f t="shared" si="23"/>
        <v>4.5483545103980772E-4</v>
      </c>
    </row>
    <row r="39" spans="1:33" x14ac:dyDescent="0.25">
      <c r="A39" t="s">
        <v>13</v>
      </c>
      <c r="B39" s="4">
        <v>38476</v>
      </c>
      <c r="C39" s="8">
        <f>[2]contrs_1year_adj_extra_stack!A38</f>
        <v>0</v>
      </c>
      <c r="D39" s="8">
        <f>[2]contrs_1year_adj_extra_stack!B38</f>
        <v>-3.3574911572713699E-6</v>
      </c>
      <c r="E39" s="8">
        <f>[2]contrs_1year_adj_extra_stack!C38</f>
        <v>8.5620058720303099E-5</v>
      </c>
      <c r="F39" s="8">
        <f>[2]contrs_1year_adj_extra_stack!D38</f>
        <v>-1.4093165002465799E-5</v>
      </c>
      <c r="G39" s="8">
        <f>[2]contrs_1year_adj_extra_stack!E38</f>
        <v>-2.1828418281458002E-5</v>
      </c>
      <c r="I39" s="1"/>
      <c r="J39" s="1">
        <f t="shared" si="5"/>
        <v>38476</v>
      </c>
      <c r="K39" s="2">
        <f t="shared" si="6"/>
        <v>0</v>
      </c>
      <c r="L39">
        <f t="shared" si="7"/>
        <v>3.3574911572713701E-4</v>
      </c>
      <c r="M39">
        <f t="shared" si="8"/>
        <v>-8.5620058720303101E-3</v>
      </c>
      <c r="N39">
        <f t="shared" si="9"/>
        <v>1.4093165002465799E-3</v>
      </c>
      <c r="O39">
        <f t="shared" si="10"/>
        <v>2.1828418281458002E-3</v>
      </c>
      <c r="P39">
        <f t="shared" si="25"/>
        <v>4.6340984279107916E-3</v>
      </c>
      <c r="R39">
        <f t="shared" si="26"/>
        <v>0</v>
      </c>
      <c r="S39">
        <f t="shared" si="13"/>
        <v>1.1230369378598727E-3</v>
      </c>
      <c r="T39">
        <f t="shared" si="14"/>
        <v>-7.7747180498975738E-3</v>
      </c>
      <c r="U39">
        <f t="shared" si="15"/>
        <v>2.1966043223793168E-3</v>
      </c>
      <c r="V39">
        <f t="shared" si="2"/>
        <v>2.9701296502785382E-3</v>
      </c>
      <c r="W39">
        <f t="shared" si="3"/>
        <v>2.2190191615405128E-3</v>
      </c>
      <c r="X39" s="1"/>
      <c r="Y39" s="2" t="b">
        <f t="shared" si="16"/>
        <v>1</v>
      </c>
      <c r="Z39" s="2">
        <f t="shared" si="24"/>
        <v>28</v>
      </c>
      <c r="AA39" s="1">
        <f t="shared" si="17"/>
        <v>38476</v>
      </c>
      <c r="AB39">
        <f t="shared" si="18"/>
        <v>0</v>
      </c>
      <c r="AC39">
        <f t="shared" si="19"/>
        <v>1.1230369378598727E-3</v>
      </c>
      <c r="AD39">
        <f t="shared" si="20"/>
        <v>7.7747180498975738E-3</v>
      </c>
      <c r="AE39">
        <f t="shared" si="21"/>
        <v>2.1966043223793168E-3</v>
      </c>
      <c r="AF39">
        <f t="shared" si="22"/>
        <v>2.9701296502785382E-3</v>
      </c>
      <c r="AG39">
        <f t="shared" si="23"/>
        <v>2.2190191615405128E-3</v>
      </c>
    </row>
    <row r="40" spans="1:33" x14ac:dyDescent="0.25">
      <c r="A40" t="s">
        <v>13</v>
      </c>
      <c r="B40" s="4">
        <v>38511</v>
      </c>
      <c r="C40" s="8">
        <f>[2]contrs_1year_adj_extra_stack!A39</f>
        <v>0</v>
      </c>
      <c r="D40" s="8">
        <f>[2]contrs_1year_adj_extra_stack!B39</f>
        <v>8.3766482522578602E-6</v>
      </c>
      <c r="E40" s="8">
        <f>[2]contrs_1year_adj_extra_stack!C39</f>
        <v>-4.34796869770581E-5</v>
      </c>
      <c r="F40" s="8">
        <f>[2]contrs_1year_adj_extra_stack!D39</f>
        <v>1.02281547908532E-5</v>
      </c>
      <c r="G40" s="8">
        <f>[2]contrs_1year_adj_extra_stack!E39</f>
        <v>4.9560830670122402E-5</v>
      </c>
      <c r="I40" s="1"/>
      <c r="J40" s="1">
        <f t="shared" si="5"/>
        <v>38511</v>
      </c>
      <c r="K40" s="2">
        <f t="shared" si="6"/>
        <v>0</v>
      </c>
      <c r="L40">
        <f t="shared" si="7"/>
        <v>-8.3766482522578604E-4</v>
      </c>
      <c r="M40">
        <f t="shared" si="8"/>
        <v>4.3479686977058096E-3</v>
      </c>
      <c r="N40">
        <f t="shared" si="9"/>
        <v>-1.0228154790853199E-3</v>
      </c>
      <c r="O40">
        <f t="shared" si="10"/>
        <v>-4.9560830670122404E-3</v>
      </c>
      <c r="P40">
        <f t="shared" si="25"/>
        <v>2.4685946736175369E-3</v>
      </c>
      <c r="R40">
        <f t="shared" si="26"/>
        <v>0</v>
      </c>
      <c r="S40">
        <f t="shared" si="13"/>
        <v>-5.0377003093050442E-5</v>
      </c>
      <c r="T40">
        <f t="shared" si="14"/>
        <v>5.1352565198385458E-3</v>
      </c>
      <c r="U40">
        <f t="shared" si="15"/>
        <v>-2.3552765695258307E-4</v>
      </c>
      <c r="V40">
        <f t="shared" si="2"/>
        <v>-4.1687952448795024E-3</v>
      </c>
      <c r="W40">
        <f t="shared" si="3"/>
        <v>5.3515407247258125E-5</v>
      </c>
      <c r="X40" s="1"/>
      <c r="Y40" s="2" t="b">
        <f t="shared" si="16"/>
        <v>1</v>
      </c>
      <c r="Z40" s="2">
        <f t="shared" si="24"/>
        <v>35</v>
      </c>
      <c r="AA40" s="1">
        <f t="shared" si="17"/>
        <v>38511</v>
      </c>
      <c r="AB40">
        <f t="shared" si="18"/>
        <v>0</v>
      </c>
      <c r="AC40">
        <f t="shared" si="19"/>
        <v>5.0377003093050442E-5</v>
      </c>
      <c r="AD40">
        <f t="shared" si="20"/>
        <v>5.1352565198385458E-3</v>
      </c>
      <c r="AE40">
        <f t="shared" si="21"/>
        <v>2.3552765695258307E-4</v>
      </c>
      <c r="AF40">
        <f t="shared" si="22"/>
        <v>4.1687952448795024E-3</v>
      </c>
      <c r="AG40">
        <f t="shared" si="23"/>
        <v>5.3515407247258125E-5</v>
      </c>
    </row>
    <row r="41" spans="1:33" x14ac:dyDescent="0.25">
      <c r="A41" t="s">
        <v>13</v>
      </c>
      <c r="B41" s="4">
        <v>38539</v>
      </c>
      <c r="C41" s="8">
        <f>[2]contrs_1year_adj_extra_stack!A40</f>
        <v>9.9999999999995898E-5</v>
      </c>
      <c r="D41" s="8">
        <f>[2]contrs_1year_adj_extra_stack!B40</f>
        <v>-5.7400699653730899E-5</v>
      </c>
      <c r="E41" s="8">
        <f>[2]contrs_1year_adj_extra_stack!C40</f>
        <v>1.97496278752067E-4</v>
      </c>
      <c r="F41" s="8">
        <f>[2]contrs_1year_adj_extra_stack!D40</f>
        <v>4.1254884915229799E-5</v>
      </c>
      <c r="G41" s="8">
        <f>[2]contrs_1year_adj_extra_stack!E40</f>
        <v>1.53478367338123E-5</v>
      </c>
      <c r="I41" s="1"/>
      <c r="J41" s="1">
        <f t="shared" si="5"/>
        <v>38539</v>
      </c>
      <c r="K41" s="2">
        <f t="shared" si="6"/>
        <v>-9.9999999999995891E-3</v>
      </c>
      <c r="L41">
        <f t="shared" si="7"/>
        <v>5.74006996537309E-3</v>
      </c>
      <c r="M41">
        <f t="shared" si="8"/>
        <v>-1.9749627875206701E-2</v>
      </c>
      <c r="N41">
        <f t="shared" si="9"/>
        <v>-4.1254884915229795E-3</v>
      </c>
      <c r="O41">
        <f t="shared" si="10"/>
        <v>-1.53478367338123E-3</v>
      </c>
      <c r="P41">
        <f t="shared" si="25"/>
        <v>9.6698300747382303E-3</v>
      </c>
      <c r="R41">
        <f t="shared" si="26"/>
        <v>-9.9999999999995891E-3</v>
      </c>
      <c r="S41">
        <f t="shared" si="13"/>
        <v>6.5273577875058254E-3</v>
      </c>
      <c r="T41">
        <f t="shared" si="14"/>
        <v>-1.8962340053073963E-2</v>
      </c>
      <c r="U41">
        <f t="shared" si="15"/>
        <v>-3.3382006693902428E-3</v>
      </c>
      <c r="V41">
        <f t="shared" si="2"/>
        <v>-7.4749585124849209E-4</v>
      </c>
      <c r="W41">
        <f t="shared" si="3"/>
        <v>7.2547508083679515E-3</v>
      </c>
      <c r="X41" s="1"/>
      <c r="Y41" s="2" t="b">
        <f t="shared" si="16"/>
        <v>1</v>
      </c>
      <c r="Z41" s="2">
        <f t="shared" si="24"/>
        <v>28</v>
      </c>
      <c r="AA41" s="1">
        <f t="shared" si="17"/>
        <v>38539</v>
      </c>
      <c r="AB41">
        <f t="shared" si="18"/>
        <v>9.9999999999995891E-3</v>
      </c>
      <c r="AC41">
        <f t="shared" si="19"/>
        <v>6.5273577875058254E-3</v>
      </c>
      <c r="AD41">
        <f t="shared" si="20"/>
        <v>1.8962340053073963E-2</v>
      </c>
      <c r="AE41">
        <f t="shared" si="21"/>
        <v>3.3382006693902428E-3</v>
      </c>
      <c r="AF41">
        <f t="shared" si="22"/>
        <v>7.4749585124849209E-4</v>
      </c>
      <c r="AG41">
        <f t="shared" si="23"/>
        <v>7.2547508083679515E-3</v>
      </c>
    </row>
    <row r="42" spans="1:33" x14ac:dyDescent="0.25">
      <c r="A42" t="s">
        <v>13</v>
      </c>
      <c r="B42" s="4">
        <v>38567</v>
      </c>
      <c r="C42" s="8">
        <f>[2]contrs_1year_adj_extra_stack!A41</f>
        <v>0</v>
      </c>
      <c r="D42" s="8">
        <f>[2]contrs_1year_adj_extra_stack!B41</f>
        <v>4.7319341787172402E-5</v>
      </c>
      <c r="E42" s="8">
        <f>[2]contrs_1year_adj_extra_stack!C41</f>
        <v>-6.7772150239006797E-5</v>
      </c>
      <c r="F42" s="8">
        <f>[2]contrs_1year_adj_extra_stack!D41</f>
        <v>-2.6252228175387701E-6</v>
      </c>
      <c r="G42" s="8">
        <f>[2]contrs_1year_adj_extra_stack!E41</f>
        <v>9.3226195088685395E-6</v>
      </c>
      <c r="I42" s="1"/>
      <c r="J42" s="1">
        <f t="shared" si="5"/>
        <v>38567</v>
      </c>
      <c r="K42" s="2">
        <f t="shared" si="6"/>
        <v>0</v>
      </c>
      <c r="L42">
        <f t="shared" si="7"/>
        <v>-4.7319341787172399E-3</v>
      </c>
      <c r="M42">
        <f t="shared" si="8"/>
        <v>6.7772150239006797E-3</v>
      </c>
      <c r="N42">
        <f t="shared" si="9"/>
        <v>2.6252228175387702E-4</v>
      </c>
      <c r="O42">
        <f t="shared" si="10"/>
        <v>-9.3226195088685394E-4</v>
      </c>
      <c r="P42">
        <f t="shared" si="25"/>
        <v>-1.3755411760504629E-3</v>
      </c>
      <c r="R42">
        <f t="shared" si="26"/>
        <v>0</v>
      </c>
      <c r="S42">
        <f t="shared" si="13"/>
        <v>-3.9446463565845045E-3</v>
      </c>
      <c r="T42">
        <f t="shared" si="14"/>
        <v>7.5645028460334159E-3</v>
      </c>
      <c r="U42">
        <f t="shared" si="15"/>
        <v>1.0498101038866137E-3</v>
      </c>
      <c r="V42">
        <f t="shared" si="2"/>
        <v>-1.4497412875411606E-4</v>
      </c>
      <c r="W42">
        <f t="shared" si="3"/>
        <v>-3.7906204424207417E-3</v>
      </c>
      <c r="X42" s="1"/>
      <c r="Y42" s="2" t="b">
        <f t="shared" si="16"/>
        <v>1</v>
      </c>
      <c r="Z42" s="2">
        <f t="shared" si="24"/>
        <v>28</v>
      </c>
      <c r="AA42" s="1">
        <f t="shared" si="17"/>
        <v>38567</v>
      </c>
      <c r="AB42">
        <f t="shared" si="18"/>
        <v>0</v>
      </c>
      <c r="AC42">
        <f t="shared" si="19"/>
        <v>3.9446463565845045E-3</v>
      </c>
      <c r="AD42">
        <f t="shared" si="20"/>
        <v>7.5645028460334159E-3</v>
      </c>
      <c r="AE42">
        <f t="shared" si="21"/>
        <v>1.0498101038866137E-3</v>
      </c>
      <c r="AF42">
        <f t="shared" si="22"/>
        <v>1.4497412875411606E-4</v>
      </c>
      <c r="AG42">
        <f t="shared" si="23"/>
        <v>3.7906204424207417E-3</v>
      </c>
    </row>
    <row r="43" spans="1:33" x14ac:dyDescent="0.25">
      <c r="A43" t="s">
        <v>13</v>
      </c>
      <c r="B43" s="4">
        <v>38602</v>
      </c>
      <c r="C43" s="8">
        <f>[2]contrs_1year_adj_extra_stack!A42</f>
        <v>0</v>
      </c>
      <c r="D43" s="8">
        <f>[2]contrs_1year_adj_extra_stack!B42</f>
        <v>-1.18931805201672E-5</v>
      </c>
      <c r="E43" s="8">
        <f>[2]contrs_1year_adj_extra_stack!C42</f>
        <v>7.0319638897242405E-5</v>
      </c>
      <c r="F43" s="8">
        <f>[2]contrs_1year_adj_extra_stack!D42</f>
        <v>-1.8759141147412901E-5</v>
      </c>
      <c r="G43" s="8">
        <f>[2]contrs_1year_adj_extra_stack!E42</f>
        <v>2.68658466574159E-6</v>
      </c>
      <c r="I43" s="1"/>
      <c r="J43" s="1">
        <f t="shared" si="5"/>
        <v>38602</v>
      </c>
      <c r="K43" s="2">
        <f t="shared" si="6"/>
        <v>0</v>
      </c>
      <c r="L43">
        <f t="shared" si="7"/>
        <v>1.1893180520167201E-3</v>
      </c>
      <c r="M43">
        <f t="shared" si="8"/>
        <v>-7.0319638897242409E-3</v>
      </c>
      <c r="N43">
        <f t="shared" si="9"/>
        <v>1.87591411474129E-3</v>
      </c>
      <c r="O43">
        <f t="shared" si="10"/>
        <v>-2.6865846657415899E-4</v>
      </c>
      <c r="P43">
        <f t="shared" si="25"/>
        <v>4.2353901895403907E-3</v>
      </c>
      <c r="R43">
        <f t="shared" si="26"/>
        <v>0</v>
      </c>
      <c r="S43">
        <f t="shared" si="13"/>
        <v>1.9766058741494557E-3</v>
      </c>
      <c r="T43">
        <f t="shared" si="14"/>
        <v>-6.2446760675915047E-3</v>
      </c>
      <c r="U43">
        <f t="shared" si="15"/>
        <v>2.6632019368740267E-3</v>
      </c>
      <c r="V43">
        <f t="shared" si="2"/>
        <v>5.1862935555857894E-4</v>
      </c>
      <c r="W43">
        <f t="shared" si="3"/>
        <v>1.8203109231701119E-3</v>
      </c>
      <c r="X43" s="1"/>
      <c r="Y43" s="2" t="b">
        <f t="shared" si="16"/>
        <v>1</v>
      </c>
      <c r="Z43" s="2">
        <f t="shared" si="24"/>
        <v>35</v>
      </c>
      <c r="AA43" s="1">
        <f t="shared" si="17"/>
        <v>38602</v>
      </c>
      <c r="AB43">
        <f t="shared" si="18"/>
        <v>0</v>
      </c>
      <c r="AC43">
        <f t="shared" si="19"/>
        <v>1.9766058741494557E-3</v>
      </c>
      <c r="AD43">
        <f t="shared" si="20"/>
        <v>6.2446760675915047E-3</v>
      </c>
      <c r="AE43">
        <f t="shared" si="21"/>
        <v>2.6632019368740267E-3</v>
      </c>
      <c r="AF43">
        <f t="shared" si="22"/>
        <v>5.1862935555857894E-4</v>
      </c>
      <c r="AG43">
        <f t="shared" si="23"/>
        <v>1.8203109231701119E-3</v>
      </c>
    </row>
    <row r="44" spans="1:33" x14ac:dyDescent="0.25">
      <c r="A44" t="s">
        <v>13</v>
      </c>
      <c r="B44" s="4">
        <v>38630</v>
      </c>
      <c r="C44" s="8">
        <f>[2]contrs_1year_adj_extra_stack!A43</f>
        <v>-1.00000000000003E-4</v>
      </c>
      <c r="D44" s="8">
        <f>[2]contrs_1year_adj_extra_stack!B43</f>
        <v>6.2731083901377795E-5</v>
      </c>
      <c r="E44" s="8">
        <f>[2]contrs_1year_adj_extra_stack!C43</f>
        <v>-1.9344344696044E-4</v>
      </c>
      <c r="F44" s="8">
        <f>[2]contrs_1year_adj_extra_stack!D43</f>
        <v>3.0373442003385199E-5</v>
      </c>
      <c r="G44" s="8">
        <f>[2]contrs_1year_adj_extra_stack!E43</f>
        <v>-7.8162202499151902E-6</v>
      </c>
      <c r="I44" s="1"/>
      <c r="J44" s="1">
        <f t="shared" si="5"/>
        <v>38630</v>
      </c>
      <c r="K44" s="2">
        <f t="shared" si="6"/>
        <v>1.00000000000003E-2</v>
      </c>
      <c r="L44">
        <f t="shared" si="7"/>
        <v>-6.2731083901377792E-3</v>
      </c>
      <c r="M44">
        <f t="shared" si="8"/>
        <v>1.9344344696044E-2</v>
      </c>
      <c r="N44">
        <f t="shared" si="9"/>
        <v>-3.0373442003385201E-3</v>
      </c>
      <c r="O44">
        <f t="shared" si="10"/>
        <v>7.8162202499151899E-4</v>
      </c>
      <c r="P44">
        <f t="shared" si="25"/>
        <v>-8.1551413055891908E-4</v>
      </c>
      <c r="R44">
        <f t="shared" si="26"/>
        <v>1.00000000000003E-2</v>
      </c>
      <c r="S44">
        <f t="shared" si="13"/>
        <v>-5.4858205680050438E-3</v>
      </c>
      <c r="T44">
        <f t="shared" si="14"/>
        <v>2.0131632518176738E-2</v>
      </c>
      <c r="U44">
        <f t="shared" si="15"/>
        <v>-2.2500563782057834E-3</v>
      </c>
      <c r="V44">
        <f t="shared" si="2"/>
        <v>1.5689098471242569E-3</v>
      </c>
      <c r="W44">
        <f t="shared" si="3"/>
        <v>-3.2305933969291978E-3</v>
      </c>
      <c r="X44" s="1"/>
      <c r="Y44" s="2" t="b">
        <f t="shared" si="16"/>
        <v>1</v>
      </c>
      <c r="Z44" s="2">
        <f t="shared" si="24"/>
        <v>28</v>
      </c>
      <c r="AA44" s="1">
        <f t="shared" si="17"/>
        <v>38630</v>
      </c>
      <c r="AB44">
        <f t="shared" si="18"/>
        <v>1.00000000000003E-2</v>
      </c>
      <c r="AC44">
        <f t="shared" si="19"/>
        <v>5.4858205680050438E-3</v>
      </c>
      <c r="AD44">
        <f t="shared" si="20"/>
        <v>2.0131632518176738E-2</v>
      </c>
      <c r="AE44">
        <f t="shared" si="21"/>
        <v>2.2500563782057834E-3</v>
      </c>
      <c r="AF44">
        <f t="shared" si="22"/>
        <v>1.5689098471242569E-3</v>
      </c>
      <c r="AG44">
        <f t="shared" si="23"/>
        <v>3.2305933969291978E-3</v>
      </c>
    </row>
    <row r="45" spans="1:33" x14ac:dyDescent="0.25">
      <c r="A45" t="s">
        <v>13</v>
      </c>
      <c r="B45" s="4">
        <v>38658</v>
      </c>
      <c r="C45" s="8">
        <f>[2]contrs_1year_adj_extra_stack!A44</f>
        <v>1.00000000000003E-4</v>
      </c>
      <c r="D45" s="8">
        <f>[2]contrs_1year_adj_extra_stack!B44</f>
        <v>-5.7527987114865399E-5</v>
      </c>
      <c r="E45" s="8">
        <f>[2]contrs_1year_adj_extra_stack!C44</f>
        <v>1.2435656794545E-4</v>
      </c>
      <c r="F45" s="8">
        <f>[2]contrs_1year_adj_extra_stack!D44</f>
        <v>1.4191480112905401E-5</v>
      </c>
      <c r="G45" s="8">
        <f>[2]contrs_1year_adj_extra_stack!E44</f>
        <v>1.13180551373336E-6</v>
      </c>
      <c r="I45" s="1"/>
      <c r="J45" s="1">
        <f t="shared" si="5"/>
        <v>38658</v>
      </c>
      <c r="K45" s="2">
        <f t="shared" si="6"/>
        <v>-1.00000000000003E-2</v>
      </c>
      <c r="L45">
        <f t="shared" si="7"/>
        <v>5.7527987114865398E-3</v>
      </c>
      <c r="M45">
        <f t="shared" si="8"/>
        <v>-1.2435656794545001E-2</v>
      </c>
      <c r="N45">
        <f t="shared" si="9"/>
        <v>-1.41914801129054E-3</v>
      </c>
      <c r="O45">
        <f t="shared" si="10"/>
        <v>-1.13180551373336E-4</v>
      </c>
      <c r="P45">
        <f t="shared" si="25"/>
        <v>-1.7848133542779634E-3</v>
      </c>
      <c r="R45">
        <f t="shared" si="26"/>
        <v>-1.00000000000003E-2</v>
      </c>
      <c r="S45">
        <f t="shared" si="13"/>
        <v>6.5400865336192751E-3</v>
      </c>
      <c r="T45">
        <f t="shared" si="14"/>
        <v>-1.1648368972412265E-2</v>
      </c>
      <c r="U45">
        <f t="shared" si="15"/>
        <v>-6.3186018915780318E-4</v>
      </c>
      <c r="V45">
        <f t="shared" si="2"/>
        <v>6.7410727075940184E-4</v>
      </c>
      <c r="W45">
        <f t="shared" si="3"/>
        <v>-4.1998926206482422E-3</v>
      </c>
      <c r="X45" s="1"/>
      <c r="Y45" s="2" t="b">
        <f t="shared" si="16"/>
        <v>1</v>
      </c>
      <c r="Z45" s="2">
        <f t="shared" si="24"/>
        <v>28</v>
      </c>
      <c r="AA45" s="1">
        <f t="shared" si="17"/>
        <v>38658</v>
      </c>
      <c r="AB45">
        <f t="shared" si="18"/>
        <v>1.00000000000003E-2</v>
      </c>
      <c r="AC45">
        <f t="shared" si="19"/>
        <v>6.5400865336192751E-3</v>
      </c>
      <c r="AD45">
        <f t="shared" si="20"/>
        <v>1.1648368972412265E-2</v>
      </c>
      <c r="AE45">
        <f t="shared" si="21"/>
        <v>6.3186018915780318E-4</v>
      </c>
      <c r="AF45">
        <f t="shared" si="22"/>
        <v>6.7410727075940184E-4</v>
      </c>
      <c r="AG45">
        <f t="shared" si="23"/>
        <v>4.1998926206482422E-3</v>
      </c>
    </row>
    <row r="46" spans="1:33" x14ac:dyDescent="0.25">
      <c r="A46" t="s">
        <v>13</v>
      </c>
      <c r="B46" s="4">
        <v>38693</v>
      </c>
      <c r="C46" s="8">
        <f>[2]contrs_1year_adj_extra_stack!A45</f>
        <v>-1.00000000000003E-4</v>
      </c>
      <c r="D46" s="8">
        <f>[2]contrs_1year_adj_extra_stack!B45</f>
        <v>1.17876786426705E-4</v>
      </c>
      <c r="E46" s="8">
        <f>[2]contrs_1year_adj_extra_stack!C45</f>
        <v>-1.5317508450175501E-4</v>
      </c>
      <c r="F46" s="8">
        <f>[2]contrs_1year_adj_extra_stack!D45</f>
        <v>1.62843089311396E-5</v>
      </c>
      <c r="G46" s="8">
        <f>[2]contrs_1year_adj_extra_stack!E45</f>
        <v>-1.8552175058245299E-5</v>
      </c>
      <c r="I46" s="1"/>
      <c r="J46" s="1">
        <f t="shared" si="5"/>
        <v>38693</v>
      </c>
      <c r="K46" s="2">
        <f t="shared" si="6"/>
        <v>1.00000000000003E-2</v>
      </c>
      <c r="L46">
        <f t="shared" si="7"/>
        <v>-1.17876786426705E-2</v>
      </c>
      <c r="M46">
        <f t="shared" si="8"/>
        <v>1.5317508450175502E-2</v>
      </c>
      <c r="N46">
        <f t="shared" si="9"/>
        <v>-1.6284308931139599E-3</v>
      </c>
      <c r="O46">
        <f t="shared" si="10"/>
        <v>1.85521750582453E-3</v>
      </c>
      <c r="P46">
        <f t="shared" si="25"/>
        <v>6.243383579784728E-3</v>
      </c>
      <c r="R46">
        <f t="shared" si="26"/>
        <v>1.00000000000003E-2</v>
      </c>
      <c r="S46">
        <f t="shared" si="13"/>
        <v>-1.1000390820537763E-2</v>
      </c>
      <c r="T46">
        <f t="shared" si="14"/>
        <v>1.610479627230824E-2</v>
      </c>
      <c r="U46">
        <f t="shared" si="15"/>
        <v>-8.411430709812231E-4</v>
      </c>
      <c r="V46">
        <f t="shared" si="2"/>
        <v>2.642505327957268E-3</v>
      </c>
      <c r="W46">
        <f t="shared" si="3"/>
        <v>3.8283043134144492E-3</v>
      </c>
      <c r="X46" s="1"/>
      <c r="Y46" s="2" t="b">
        <f t="shared" si="16"/>
        <v>1</v>
      </c>
      <c r="Z46" s="2">
        <f t="shared" si="24"/>
        <v>35</v>
      </c>
      <c r="AA46" s="1">
        <f t="shared" si="17"/>
        <v>38693</v>
      </c>
      <c r="AB46">
        <f t="shared" si="18"/>
        <v>1.00000000000003E-2</v>
      </c>
      <c r="AC46">
        <f t="shared" si="19"/>
        <v>1.1000390820537763E-2</v>
      </c>
      <c r="AD46">
        <f t="shared" si="20"/>
        <v>1.610479627230824E-2</v>
      </c>
      <c r="AE46">
        <f t="shared" si="21"/>
        <v>8.411430709812231E-4</v>
      </c>
      <c r="AF46">
        <f t="shared" si="22"/>
        <v>2.642505327957268E-3</v>
      </c>
      <c r="AG46">
        <f t="shared" si="23"/>
        <v>3.8283043134144492E-3</v>
      </c>
    </row>
    <row r="47" spans="1:33" x14ac:dyDescent="0.25">
      <c r="A47" t="s">
        <v>13</v>
      </c>
      <c r="B47" s="4">
        <v>38756</v>
      </c>
      <c r="C47" s="8">
        <f>[2]contrs_1year_adj_extra_stack!A46</f>
        <v>0</v>
      </c>
      <c r="D47" s="8">
        <f>[2]contrs_1year_adj_extra_stack!B46</f>
        <v>-8.3546071221026594E-6</v>
      </c>
      <c r="E47" s="8">
        <f>[2]contrs_1year_adj_extra_stack!C46</f>
        <v>7.5077074416740199E-5</v>
      </c>
      <c r="F47" s="8">
        <f>[2]contrs_1year_adj_extra_stack!D46</f>
        <v>1.51744729086943E-5</v>
      </c>
      <c r="G47" s="8">
        <f>[2]contrs_1year_adj_extra_stack!E46</f>
        <v>1.1804080430587499E-5</v>
      </c>
      <c r="I47" s="1"/>
      <c r="J47" s="1">
        <f t="shared" si="5"/>
        <v>38756</v>
      </c>
      <c r="K47" s="2">
        <f t="shared" si="6"/>
        <v>0</v>
      </c>
      <c r="L47">
        <f t="shared" si="7"/>
        <v>8.3546071221026592E-4</v>
      </c>
      <c r="M47">
        <f t="shared" si="8"/>
        <v>-7.50770744167402E-3</v>
      </c>
      <c r="N47">
        <f t="shared" si="9"/>
        <v>-1.51744729086943E-3</v>
      </c>
      <c r="O47">
        <f t="shared" si="10"/>
        <v>-1.1804080430587499E-3</v>
      </c>
      <c r="P47">
        <f t="shared" si="25"/>
        <v>9.370102063391934E-3</v>
      </c>
      <c r="R47">
        <f t="shared" si="26"/>
        <v>0</v>
      </c>
      <c r="S47">
        <f t="shared" si="13"/>
        <v>1.6227485343430015E-3</v>
      </c>
      <c r="T47">
        <f t="shared" si="14"/>
        <v>-6.7204196195412838E-3</v>
      </c>
      <c r="U47">
        <f t="shared" si="15"/>
        <v>-7.301594687366932E-4</v>
      </c>
      <c r="V47">
        <f t="shared" si="2"/>
        <v>-3.9312022092601203E-4</v>
      </c>
      <c r="W47">
        <f t="shared" si="3"/>
        <v>6.9550227970216552E-3</v>
      </c>
      <c r="X47" s="1"/>
      <c r="Y47" s="2" t="b">
        <f t="shared" si="16"/>
        <v>1</v>
      </c>
      <c r="Z47" s="2">
        <f t="shared" si="24"/>
        <v>63</v>
      </c>
      <c r="AA47" s="1">
        <f t="shared" si="17"/>
        <v>38756</v>
      </c>
      <c r="AB47">
        <f t="shared" si="18"/>
        <v>0</v>
      </c>
      <c r="AC47">
        <f t="shared" si="19"/>
        <v>1.6227485343430015E-3</v>
      </c>
      <c r="AD47">
        <f t="shared" si="20"/>
        <v>6.7204196195412838E-3</v>
      </c>
      <c r="AE47">
        <f t="shared" si="21"/>
        <v>7.301594687366932E-4</v>
      </c>
      <c r="AF47">
        <f t="shared" si="22"/>
        <v>3.9312022092601203E-4</v>
      </c>
      <c r="AG47">
        <f t="shared" si="23"/>
        <v>6.9550227970216552E-3</v>
      </c>
    </row>
    <row r="48" spans="1:33" x14ac:dyDescent="0.25">
      <c r="A48" t="s">
        <v>13</v>
      </c>
      <c r="B48" s="4">
        <v>38784</v>
      </c>
      <c r="C48" s="8">
        <f>[2]contrs_1year_adj_extra_stack!A47</f>
        <v>0</v>
      </c>
      <c r="D48" s="8">
        <f>[2]contrs_1year_adj_extra_stack!B47</f>
        <v>2.0189233822719802E-5</v>
      </c>
      <c r="E48" s="8">
        <f>[2]contrs_1year_adj_extra_stack!C47</f>
        <v>-5.0596255924128401E-5</v>
      </c>
      <c r="F48" s="8">
        <f>[2]contrs_1year_adj_extra_stack!D47</f>
        <v>2.4659021745987602E-5</v>
      </c>
      <c r="G48" s="8">
        <f>[2]contrs_1year_adj_extra_stack!E47</f>
        <v>2.6036712937119401E-5</v>
      </c>
      <c r="I48" s="1"/>
      <c r="J48" s="1">
        <f t="shared" si="5"/>
        <v>38784</v>
      </c>
      <c r="K48" s="2">
        <f t="shared" si="6"/>
        <v>0</v>
      </c>
      <c r="L48">
        <f t="shared" si="7"/>
        <v>-2.0189233822719803E-3</v>
      </c>
      <c r="M48">
        <f t="shared" si="8"/>
        <v>5.05962559241284E-3</v>
      </c>
      <c r="N48">
        <f t="shared" si="9"/>
        <v>-2.4659021745987602E-3</v>
      </c>
      <c r="O48">
        <f t="shared" si="10"/>
        <v>-2.6036712937119403E-3</v>
      </c>
      <c r="P48">
        <f t="shared" si="25"/>
        <v>2.0288712581698408E-3</v>
      </c>
      <c r="R48">
        <f t="shared" si="26"/>
        <v>0</v>
      </c>
      <c r="S48">
        <f t="shared" si="13"/>
        <v>-1.2316355601392447E-3</v>
      </c>
      <c r="T48">
        <f t="shared" si="14"/>
        <v>5.8469134145455763E-3</v>
      </c>
      <c r="U48">
        <f t="shared" si="15"/>
        <v>-1.6786143524660235E-3</v>
      </c>
      <c r="V48">
        <f t="shared" si="2"/>
        <v>-1.8163834715792023E-3</v>
      </c>
      <c r="W48">
        <f t="shared" si="3"/>
        <v>-3.8620800820043802E-4</v>
      </c>
      <c r="X48" s="1"/>
      <c r="Y48" s="2" t="b">
        <f t="shared" si="16"/>
        <v>1</v>
      </c>
      <c r="Z48" s="2">
        <f t="shared" si="24"/>
        <v>28</v>
      </c>
      <c r="AA48" s="1">
        <f t="shared" si="17"/>
        <v>38784</v>
      </c>
      <c r="AB48">
        <f t="shared" si="18"/>
        <v>0</v>
      </c>
      <c r="AC48">
        <f t="shared" si="19"/>
        <v>1.2316355601392447E-3</v>
      </c>
      <c r="AD48">
        <f t="shared" si="20"/>
        <v>5.8469134145455763E-3</v>
      </c>
      <c r="AE48">
        <f t="shared" si="21"/>
        <v>1.6786143524660235E-3</v>
      </c>
      <c r="AF48">
        <f t="shared" si="22"/>
        <v>1.8163834715792023E-3</v>
      </c>
      <c r="AG48">
        <f t="shared" si="23"/>
        <v>3.8620800820043802E-4</v>
      </c>
    </row>
    <row r="49" spans="1:33" x14ac:dyDescent="0.25">
      <c r="A49" t="s">
        <v>13</v>
      </c>
      <c r="B49" s="4">
        <v>38812</v>
      </c>
      <c r="C49" s="8">
        <f>[2]contrs_1year_adj_extra_stack!A48</f>
        <v>9.9999999999995898E-5</v>
      </c>
      <c r="D49" s="8">
        <f>[2]contrs_1year_adj_extra_stack!B48</f>
        <v>-1.04013596519542E-4</v>
      </c>
      <c r="E49" s="8">
        <f>[2]contrs_1year_adj_extra_stack!C48</f>
        <v>1.46182183261804E-4</v>
      </c>
      <c r="F49" s="8">
        <f>[2]contrs_1year_adj_extra_stack!D48</f>
        <v>2.4037583820287101E-5</v>
      </c>
      <c r="G49" s="8">
        <f>[2]contrs_1year_adj_extra_stack!E48</f>
        <v>4.8763439941898199E-5</v>
      </c>
      <c r="I49" s="1"/>
      <c r="J49" s="1">
        <f t="shared" si="5"/>
        <v>38812</v>
      </c>
      <c r="K49" s="2">
        <f t="shared" si="6"/>
        <v>-9.9999999999995891E-3</v>
      </c>
      <c r="L49">
        <f t="shared" si="7"/>
        <v>1.04013596519542E-2</v>
      </c>
      <c r="M49">
        <f t="shared" si="8"/>
        <v>-1.4618218326180399E-2</v>
      </c>
      <c r="N49">
        <f t="shared" si="9"/>
        <v>-2.4037583820287101E-3</v>
      </c>
      <c r="O49">
        <f t="shared" si="10"/>
        <v>-4.8763439941898199E-3</v>
      </c>
      <c r="P49">
        <f t="shared" si="25"/>
        <v>1.4969610504451387E-3</v>
      </c>
      <c r="R49">
        <f t="shared" si="26"/>
        <v>-9.9999999999995891E-3</v>
      </c>
      <c r="S49">
        <f t="shared" si="13"/>
        <v>1.1188647474086936E-2</v>
      </c>
      <c r="T49">
        <f t="shared" si="14"/>
        <v>-1.3830930504047663E-2</v>
      </c>
      <c r="U49">
        <f t="shared" si="15"/>
        <v>-1.6164705598959734E-3</v>
      </c>
      <c r="V49">
        <f t="shared" si="2"/>
        <v>-4.0890561720570819E-3</v>
      </c>
      <c r="W49">
        <f t="shared" si="3"/>
        <v>-9.1811821592514007E-4</v>
      </c>
      <c r="X49" s="1"/>
      <c r="Y49" s="2" t="b">
        <f t="shared" si="16"/>
        <v>1</v>
      </c>
      <c r="Z49" s="2">
        <f t="shared" si="24"/>
        <v>28</v>
      </c>
      <c r="AA49" s="1">
        <f t="shared" si="17"/>
        <v>38812</v>
      </c>
      <c r="AB49">
        <f t="shared" si="18"/>
        <v>9.9999999999995891E-3</v>
      </c>
      <c r="AC49">
        <f t="shared" si="19"/>
        <v>1.1188647474086936E-2</v>
      </c>
      <c r="AD49">
        <f t="shared" si="20"/>
        <v>1.3830930504047663E-2</v>
      </c>
      <c r="AE49">
        <f t="shared" si="21"/>
        <v>1.6164705598959734E-3</v>
      </c>
      <c r="AF49">
        <f t="shared" si="22"/>
        <v>4.0890561720570819E-3</v>
      </c>
      <c r="AG49">
        <f t="shared" si="23"/>
        <v>9.1811821592514007E-4</v>
      </c>
    </row>
    <row r="50" spans="1:33" x14ac:dyDescent="0.25">
      <c r="A50" t="s">
        <v>13</v>
      </c>
      <c r="B50" s="4">
        <v>38840</v>
      </c>
      <c r="C50" s="8">
        <f>[2]contrs_1year_adj_extra_stack!A49</f>
        <v>-7.0000000000000596E-4</v>
      </c>
      <c r="D50" s="8">
        <f>[2]contrs_1year_adj_extra_stack!B49</f>
        <v>-8.1994759323409695E-4</v>
      </c>
      <c r="E50" s="8">
        <f>[2]contrs_1year_adj_extra_stack!C49</f>
        <v>2.12342515295009E-4</v>
      </c>
      <c r="F50" s="8">
        <f>[2]contrs_1year_adj_extra_stack!D49</f>
        <v>-1.79403568001432E-5</v>
      </c>
      <c r="G50" s="8">
        <f>[2]contrs_1year_adj_extra_stack!E49</f>
        <v>1.4791948828529099E-6</v>
      </c>
      <c r="I50" s="1"/>
      <c r="J50" s="1">
        <f t="shared" si="5"/>
        <v>38840</v>
      </c>
      <c r="K50" s="2">
        <f t="shared" si="6"/>
        <v>7.000000000000059E-2</v>
      </c>
      <c r="L50">
        <f t="shared" si="7"/>
        <v>8.1994759323409688E-2</v>
      </c>
      <c r="M50">
        <f t="shared" si="8"/>
        <v>-2.1234251529500901E-2</v>
      </c>
      <c r="N50">
        <f t="shared" si="9"/>
        <v>1.7940356800143201E-3</v>
      </c>
      <c r="O50">
        <f t="shared" si="10"/>
        <v>-1.4791948828529099E-4</v>
      </c>
      <c r="P50">
        <f t="shared" si="25"/>
        <v>7.5933760143627729E-3</v>
      </c>
      <c r="R50">
        <f t="shared" si="26"/>
        <v>7.000000000000059E-2</v>
      </c>
      <c r="S50">
        <f t="shared" si="13"/>
        <v>8.2782047145542423E-2</v>
      </c>
      <c r="T50">
        <f t="shared" si="14"/>
        <v>-2.0446963707368163E-2</v>
      </c>
      <c r="U50">
        <f t="shared" si="15"/>
        <v>2.581323502147057E-3</v>
      </c>
      <c r="V50">
        <f t="shared" si="2"/>
        <v>6.3936833384744683E-4</v>
      </c>
      <c r="W50">
        <f t="shared" si="3"/>
        <v>5.1782967479924941E-3</v>
      </c>
      <c r="X50" s="1"/>
      <c r="Y50" s="2" t="b">
        <f t="shared" si="16"/>
        <v>1</v>
      </c>
      <c r="Z50" s="2">
        <f t="shared" si="24"/>
        <v>28</v>
      </c>
      <c r="AA50" s="1">
        <f t="shared" si="17"/>
        <v>38840</v>
      </c>
      <c r="AB50">
        <f t="shared" si="18"/>
        <v>7.000000000000059E-2</v>
      </c>
      <c r="AC50">
        <f t="shared" si="19"/>
        <v>8.2782047145542423E-2</v>
      </c>
      <c r="AD50">
        <f t="shared" si="20"/>
        <v>2.0446963707368163E-2</v>
      </c>
      <c r="AE50">
        <f t="shared" si="21"/>
        <v>2.581323502147057E-3</v>
      </c>
      <c r="AF50">
        <f t="shared" si="22"/>
        <v>6.3936833384744683E-4</v>
      </c>
      <c r="AG50">
        <f t="shared" si="23"/>
        <v>5.1782967479924941E-3</v>
      </c>
    </row>
    <row r="51" spans="1:33" x14ac:dyDescent="0.25">
      <c r="A51" t="s">
        <v>13</v>
      </c>
      <c r="B51" s="4">
        <v>38875</v>
      </c>
      <c r="C51" s="8">
        <f>[2]contrs_1year_adj_extra_stack!A50</f>
        <v>0</v>
      </c>
      <c r="D51" s="8">
        <f>[2]contrs_1year_adj_extra_stack!B50</f>
        <v>2.2453798347251399E-5</v>
      </c>
      <c r="E51" s="8">
        <f>[2]contrs_1year_adj_extra_stack!C50</f>
        <v>-1.02111355461519E-5</v>
      </c>
      <c r="F51" s="8">
        <f>[2]contrs_1year_adj_extra_stack!D50</f>
        <v>7.1320685312489499E-6</v>
      </c>
      <c r="G51" s="8">
        <f>[2]contrs_1year_adj_extra_stack!E50</f>
        <v>1.3927891318166999E-6</v>
      </c>
      <c r="I51" s="1"/>
      <c r="J51" s="1">
        <f t="shared" si="5"/>
        <v>38875</v>
      </c>
      <c r="K51" s="2">
        <f t="shared" si="6"/>
        <v>0</v>
      </c>
      <c r="L51">
        <f t="shared" si="7"/>
        <v>-2.2453798347251397E-3</v>
      </c>
      <c r="M51">
        <f t="shared" si="8"/>
        <v>1.0211135546151899E-3</v>
      </c>
      <c r="N51">
        <f t="shared" si="9"/>
        <v>-7.1320685312489503E-4</v>
      </c>
      <c r="O51">
        <f t="shared" si="10"/>
        <v>-1.3927891318166999E-4</v>
      </c>
      <c r="P51">
        <f t="shared" si="25"/>
        <v>2.076752046416515E-3</v>
      </c>
      <c r="R51">
        <f t="shared" si="26"/>
        <v>0</v>
      </c>
      <c r="S51">
        <f t="shared" si="13"/>
        <v>-1.4580920125924041E-3</v>
      </c>
      <c r="T51">
        <f t="shared" si="14"/>
        <v>1.8084013767479263E-3</v>
      </c>
      <c r="U51">
        <f t="shared" si="15"/>
        <v>7.4080969007841763E-5</v>
      </c>
      <c r="V51">
        <f t="shared" si="2"/>
        <v>6.4800890895106789E-4</v>
      </c>
      <c r="W51">
        <f t="shared" si="3"/>
        <v>-3.3832721995376378E-4</v>
      </c>
      <c r="X51" s="1"/>
      <c r="Y51" s="2" t="b">
        <f t="shared" si="16"/>
        <v>1</v>
      </c>
      <c r="Z51" s="2">
        <f t="shared" si="24"/>
        <v>35</v>
      </c>
      <c r="AA51" s="1">
        <f t="shared" si="17"/>
        <v>38875</v>
      </c>
      <c r="AB51">
        <f t="shared" si="18"/>
        <v>0</v>
      </c>
      <c r="AC51">
        <f t="shared" si="19"/>
        <v>1.4580920125924041E-3</v>
      </c>
      <c r="AD51">
        <f t="shared" si="20"/>
        <v>1.8084013767479263E-3</v>
      </c>
      <c r="AE51">
        <f t="shared" si="21"/>
        <v>7.4080969007841763E-5</v>
      </c>
      <c r="AF51">
        <f t="shared" si="22"/>
        <v>6.4800890895106789E-4</v>
      </c>
      <c r="AG51">
        <f t="shared" si="23"/>
        <v>3.3832721995376378E-4</v>
      </c>
    </row>
    <row r="52" spans="1:33" x14ac:dyDescent="0.25">
      <c r="A52" t="s">
        <v>13</v>
      </c>
      <c r="B52" s="4">
        <v>38903</v>
      </c>
      <c r="C52" s="8">
        <f>[2]contrs_1year_adj_extra_stack!A51</f>
        <v>-1.9999999999999901E-4</v>
      </c>
      <c r="D52" s="8">
        <f>[2]contrs_1year_adj_extra_stack!B51</f>
        <v>7.2116328173511395E-5</v>
      </c>
      <c r="E52" s="8">
        <f>[2]contrs_1year_adj_extra_stack!C51</f>
        <v>-2.42845992323978E-4</v>
      </c>
      <c r="F52" s="8">
        <f>[2]contrs_1year_adj_extra_stack!D51</f>
        <v>6.1488529584862701E-6</v>
      </c>
      <c r="G52" s="8">
        <f>[2]contrs_1year_adj_extra_stack!E51</f>
        <v>4.3439384081680999E-5</v>
      </c>
      <c r="I52" s="1"/>
      <c r="J52" s="1">
        <f t="shared" si="5"/>
        <v>38903</v>
      </c>
      <c r="K52" s="2">
        <f t="shared" si="6"/>
        <v>1.99999999999999E-2</v>
      </c>
      <c r="L52">
        <f t="shared" si="7"/>
        <v>-7.2116328173511398E-3</v>
      </c>
      <c r="M52">
        <f t="shared" si="8"/>
        <v>2.4284599232397799E-2</v>
      </c>
      <c r="N52">
        <f t="shared" si="9"/>
        <v>-6.1488529584862697E-4</v>
      </c>
      <c r="O52">
        <f t="shared" si="10"/>
        <v>-4.3439384081681003E-3</v>
      </c>
      <c r="P52">
        <f t="shared" si="25"/>
        <v>7.8858572889699691E-3</v>
      </c>
      <c r="R52">
        <f t="shared" si="26"/>
        <v>1.99999999999999E-2</v>
      </c>
      <c r="S52">
        <f t="shared" si="13"/>
        <v>-6.4243449952184044E-3</v>
      </c>
      <c r="T52">
        <f t="shared" si="14"/>
        <v>2.5071887054530537E-2</v>
      </c>
      <c r="U52">
        <f t="shared" si="15"/>
        <v>1.7240252628410982E-4</v>
      </c>
      <c r="V52">
        <f t="shared" si="2"/>
        <v>-3.5566505860353623E-3</v>
      </c>
      <c r="W52">
        <f t="shared" si="3"/>
        <v>5.4707780225996903E-3</v>
      </c>
      <c r="X52" s="1"/>
      <c r="Y52" s="2" t="b">
        <f t="shared" si="16"/>
        <v>1</v>
      </c>
      <c r="Z52" s="2">
        <f t="shared" si="24"/>
        <v>28</v>
      </c>
      <c r="AA52" s="1">
        <f t="shared" si="17"/>
        <v>38903</v>
      </c>
      <c r="AB52">
        <f t="shared" si="18"/>
        <v>1.99999999999999E-2</v>
      </c>
      <c r="AC52">
        <f t="shared" si="19"/>
        <v>6.4243449952184044E-3</v>
      </c>
      <c r="AD52">
        <f t="shared" si="20"/>
        <v>2.5071887054530537E-2</v>
      </c>
      <c r="AE52">
        <f t="shared" si="21"/>
        <v>1.7240252628410982E-4</v>
      </c>
      <c r="AF52">
        <f t="shared" si="22"/>
        <v>3.5566505860353623E-3</v>
      </c>
      <c r="AG52">
        <f t="shared" si="23"/>
        <v>5.4707780225996903E-3</v>
      </c>
    </row>
    <row r="53" spans="1:33" x14ac:dyDescent="0.25">
      <c r="A53" t="s">
        <v>13</v>
      </c>
      <c r="B53" s="4">
        <v>38931</v>
      </c>
      <c r="C53" s="8">
        <f>[2]contrs_1year_adj_extra_stack!A52</f>
        <v>-1.00000000000003E-4</v>
      </c>
      <c r="D53" s="8">
        <f>[2]contrs_1year_adj_extra_stack!B52</f>
        <v>-6.1153945712119403E-5</v>
      </c>
      <c r="E53" s="8">
        <f>[2]contrs_1year_adj_extra_stack!C52</f>
        <v>6.3987516181892798E-5</v>
      </c>
      <c r="F53" s="8">
        <f>[2]contrs_1year_adj_extra_stack!D52</f>
        <v>-9.7858770053431594E-6</v>
      </c>
      <c r="G53" s="8">
        <f>[2]contrs_1year_adj_extra_stack!E52</f>
        <v>-2.9860238714404799E-5</v>
      </c>
      <c r="I53" s="1"/>
      <c r="J53" s="1">
        <f t="shared" si="5"/>
        <v>38931</v>
      </c>
      <c r="K53" s="2">
        <f t="shared" si="6"/>
        <v>1.00000000000003E-2</v>
      </c>
      <c r="L53">
        <f t="shared" si="7"/>
        <v>6.1153945712119403E-3</v>
      </c>
      <c r="M53">
        <f t="shared" si="8"/>
        <v>-6.3987516181892795E-3</v>
      </c>
      <c r="N53">
        <f t="shared" si="9"/>
        <v>9.7858770053431583E-4</v>
      </c>
      <c r="O53">
        <f t="shared" si="10"/>
        <v>2.9860238714404801E-3</v>
      </c>
      <c r="P53">
        <f t="shared" si="25"/>
        <v>6.318745475002845E-3</v>
      </c>
      <c r="R53">
        <f t="shared" si="26"/>
        <v>1.00000000000003E-2</v>
      </c>
      <c r="S53">
        <f t="shared" si="13"/>
        <v>6.9026823933446757E-3</v>
      </c>
      <c r="T53">
        <f t="shared" si="14"/>
        <v>-5.6114637960565433E-3</v>
      </c>
      <c r="U53">
        <f t="shared" si="15"/>
        <v>1.7658755226670525E-3</v>
      </c>
      <c r="V53">
        <f t="shared" si="2"/>
        <v>3.7733116935732181E-3</v>
      </c>
      <c r="W53">
        <f t="shared" si="3"/>
        <v>3.9036662086325662E-3</v>
      </c>
      <c r="X53" s="1"/>
      <c r="Y53" s="2" t="b">
        <f t="shared" si="16"/>
        <v>1</v>
      </c>
      <c r="Z53" s="2">
        <f t="shared" si="24"/>
        <v>28</v>
      </c>
      <c r="AA53" s="1">
        <f t="shared" si="17"/>
        <v>38931</v>
      </c>
      <c r="AB53">
        <f t="shared" si="18"/>
        <v>1.00000000000003E-2</v>
      </c>
      <c r="AC53">
        <f t="shared" si="19"/>
        <v>6.9026823933446757E-3</v>
      </c>
      <c r="AD53">
        <f t="shared" si="20"/>
        <v>5.6114637960565433E-3</v>
      </c>
      <c r="AE53">
        <f t="shared" si="21"/>
        <v>1.7658755226670525E-3</v>
      </c>
      <c r="AF53">
        <f t="shared" si="22"/>
        <v>3.7733116935732181E-3</v>
      </c>
      <c r="AG53">
        <f t="shared" si="23"/>
        <v>3.9036662086325662E-3</v>
      </c>
    </row>
    <row r="54" spans="1:33" x14ac:dyDescent="0.25">
      <c r="A54" t="s">
        <v>13</v>
      </c>
      <c r="B54" s="4">
        <v>38966</v>
      </c>
      <c r="C54" s="8">
        <f>[2]contrs_1year_adj_extra_stack!A53</f>
        <v>0</v>
      </c>
      <c r="D54" s="8">
        <f>[2]contrs_1year_adj_extra_stack!B53</f>
        <v>5.6195615134822297E-5</v>
      </c>
      <c r="E54" s="8">
        <f>[2]contrs_1year_adj_extra_stack!C53</f>
        <v>-1.20228212475315E-4</v>
      </c>
      <c r="F54" s="8">
        <f>[2]contrs_1year_adj_extra_stack!D53</f>
        <v>-5.8961530649611803E-6</v>
      </c>
      <c r="G54" s="8">
        <f>[2]contrs_1year_adj_extra_stack!E53</f>
        <v>2.2760618884229799E-5</v>
      </c>
      <c r="I54" s="1"/>
      <c r="J54" s="1">
        <f t="shared" si="5"/>
        <v>38966</v>
      </c>
      <c r="K54" s="2">
        <f t="shared" si="6"/>
        <v>0</v>
      </c>
      <c r="L54">
        <f t="shared" si="7"/>
        <v>-5.6195615134822293E-3</v>
      </c>
      <c r="M54">
        <f t="shared" si="8"/>
        <v>1.20228212475315E-2</v>
      </c>
      <c r="N54">
        <f t="shared" si="9"/>
        <v>5.8961530649611802E-4</v>
      </c>
      <c r="O54">
        <f t="shared" si="10"/>
        <v>-2.2760618884229799E-3</v>
      </c>
      <c r="P54">
        <f t="shared" si="25"/>
        <v>-4.7168131521224087E-3</v>
      </c>
      <c r="R54">
        <f t="shared" si="26"/>
        <v>0</v>
      </c>
      <c r="S54">
        <f t="shared" si="13"/>
        <v>-4.8322736913494939E-3</v>
      </c>
      <c r="T54">
        <f t="shared" si="14"/>
        <v>1.2810109069664236E-2</v>
      </c>
      <c r="U54">
        <f t="shared" si="15"/>
        <v>1.3769031286288548E-3</v>
      </c>
      <c r="V54">
        <f t="shared" si="2"/>
        <v>-1.488774066290242E-3</v>
      </c>
      <c r="W54">
        <f t="shared" si="3"/>
        <v>-7.1318924184926875E-3</v>
      </c>
      <c r="X54" s="1"/>
      <c r="Y54" s="2" t="b">
        <f t="shared" si="16"/>
        <v>1</v>
      </c>
      <c r="Z54" s="2">
        <f t="shared" si="24"/>
        <v>35</v>
      </c>
      <c r="AA54" s="1">
        <f t="shared" si="17"/>
        <v>38966</v>
      </c>
      <c r="AB54">
        <f t="shared" si="18"/>
        <v>0</v>
      </c>
      <c r="AC54">
        <f t="shared" si="19"/>
        <v>4.8322736913494939E-3</v>
      </c>
      <c r="AD54">
        <f t="shared" si="20"/>
        <v>1.2810109069664236E-2</v>
      </c>
      <c r="AE54">
        <f t="shared" si="21"/>
        <v>1.3769031286288548E-3</v>
      </c>
      <c r="AF54">
        <f t="shared" si="22"/>
        <v>1.488774066290242E-3</v>
      </c>
      <c r="AG54">
        <f t="shared" si="23"/>
        <v>7.1318924184926875E-3</v>
      </c>
    </row>
    <row r="55" spans="1:33" x14ac:dyDescent="0.25">
      <c r="A55" t="s">
        <v>13</v>
      </c>
      <c r="B55" s="4">
        <v>38994</v>
      </c>
      <c r="C55" s="8">
        <f>[2]contrs_1year_adj_extra_stack!A54</f>
        <v>0</v>
      </c>
      <c r="D55" s="8">
        <f>[2]contrs_1year_adj_extra_stack!B54</f>
        <v>1.48496763036492E-5</v>
      </c>
      <c r="E55" s="8">
        <f>[2]contrs_1year_adj_extra_stack!C54</f>
        <v>-1.1921280287062801E-5</v>
      </c>
      <c r="F55" s="8">
        <f>[2]contrs_1year_adj_extra_stack!D54</f>
        <v>3.8595338062733703E-5</v>
      </c>
      <c r="G55" s="8">
        <f>[2]contrs_1year_adj_extra_stack!E54</f>
        <v>8.3228140310936403E-6</v>
      </c>
      <c r="I55" s="1"/>
      <c r="J55" s="1">
        <f t="shared" si="5"/>
        <v>38994</v>
      </c>
      <c r="K55" s="2">
        <f t="shared" si="6"/>
        <v>0</v>
      </c>
      <c r="L55">
        <f t="shared" si="7"/>
        <v>-1.48496763036492E-3</v>
      </c>
      <c r="M55">
        <f t="shared" si="8"/>
        <v>1.19212802870628E-3</v>
      </c>
      <c r="N55">
        <f t="shared" si="9"/>
        <v>-3.8595338062733702E-3</v>
      </c>
      <c r="O55">
        <f t="shared" si="10"/>
        <v>-8.3228140310936407E-4</v>
      </c>
      <c r="P55">
        <f t="shared" si="25"/>
        <v>4.9846548110413745E-3</v>
      </c>
      <c r="R55">
        <f t="shared" si="26"/>
        <v>0</v>
      </c>
      <c r="S55">
        <f t="shared" si="13"/>
        <v>-6.976798082321844E-4</v>
      </c>
      <c r="T55">
        <f t="shared" si="14"/>
        <v>1.9794158508390164E-3</v>
      </c>
      <c r="U55">
        <f t="shared" si="15"/>
        <v>-3.0722459841406335E-3</v>
      </c>
      <c r="V55">
        <f t="shared" si="2"/>
        <v>-4.4993580976626191E-5</v>
      </c>
      <c r="W55">
        <f t="shared" si="3"/>
        <v>2.5695755446710957E-3</v>
      </c>
      <c r="X55" s="1"/>
      <c r="Y55" s="2" t="b">
        <f t="shared" si="16"/>
        <v>1</v>
      </c>
      <c r="Z55" s="2">
        <f t="shared" si="24"/>
        <v>28</v>
      </c>
      <c r="AA55" s="1">
        <f t="shared" si="17"/>
        <v>38994</v>
      </c>
      <c r="AB55">
        <f t="shared" si="18"/>
        <v>0</v>
      </c>
      <c r="AC55">
        <f t="shared" si="19"/>
        <v>6.976798082321844E-4</v>
      </c>
      <c r="AD55">
        <f t="shared" si="20"/>
        <v>1.9794158508390164E-3</v>
      </c>
      <c r="AE55">
        <f t="shared" si="21"/>
        <v>3.0722459841406335E-3</v>
      </c>
      <c r="AF55">
        <f t="shared" si="22"/>
        <v>4.4993580976626191E-5</v>
      </c>
      <c r="AG55">
        <f t="shared" si="23"/>
        <v>2.5695755446710957E-3</v>
      </c>
    </row>
    <row r="56" spans="1:33" x14ac:dyDescent="0.25">
      <c r="A56" t="s">
        <v>13</v>
      </c>
      <c r="B56" s="4">
        <v>39029</v>
      </c>
      <c r="C56" s="8">
        <f>[2]contrs_1year_adj_extra_stack!A55</f>
        <v>1.9999999999999199E-4</v>
      </c>
      <c r="D56" s="8">
        <f>[2]contrs_1year_adj_extra_stack!B55</f>
        <v>-1.6433582897555201E-4</v>
      </c>
      <c r="E56" s="8">
        <f>[2]contrs_1year_adj_extra_stack!C55</f>
        <v>4.1376899194666799E-4</v>
      </c>
      <c r="F56" s="8">
        <f>[2]contrs_1year_adj_extra_stack!D55</f>
        <v>3.4910111288407499E-6</v>
      </c>
      <c r="G56" s="8">
        <f>[2]contrs_1year_adj_extra_stack!E55</f>
        <v>1.0500455371454701E-6</v>
      </c>
      <c r="I56" s="1"/>
      <c r="J56" s="1">
        <f t="shared" si="5"/>
        <v>39029</v>
      </c>
      <c r="K56" s="2">
        <f t="shared" si="6"/>
        <v>-1.9999999999999199E-2</v>
      </c>
      <c r="L56">
        <f t="shared" si="7"/>
        <v>1.6433582897555202E-2</v>
      </c>
      <c r="M56">
        <f t="shared" si="8"/>
        <v>-4.1376899194666798E-2</v>
      </c>
      <c r="N56">
        <f t="shared" si="9"/>
        <v>-3.4910111288407502E-4</v>
      </c>
      <c r="O56">
        <f t="shared" si="10"/>
        <v>-1.0500455371454701E-4</v>
      </c>
      <c r="P56">
        <f t="shared" si="25"/>
        <v>5.3974219637110219E-3</v>
      </c>
      <c r="R56">
        <f t="shared" si="26"/>
        <v>-1.9999999999999199E-2</v>
      </c>
      <c r="S56">
        <f t="shared" si="13"/>
        <v>1.7220870719687937E-2</v>
      </c>
      <c r="T56">
        <f t="shared" si="14"/>
        <v>-4.0589611372534064E-2</v>
      </c>
      <c r="U56">
        <f t="shared" si="15"/>
        <v>4.3818670924866178E-4</v>
      </c>
      <c r="V56">
        <f t="shared" si="2"/>
        <v>6.8228326841819089E-4</v>
      </c>
      <c r="W56">
        <f t="shared" si="3"/>
        <v>2.9823426973407431E-3</v>
      </c>
      <c r="X56" s="1"/>
      <c r="Y56" s="2" t="b">
        <f t="shared" si="16"/>
        <v>1</v>
      </c>
      <c r="Z56" s="2">
        <f t="shared" si="24"/>
        <v>35</v>
      </c>
      <c r="AA56" s="1">
        <f t="shared" si="17"/>
        <v>39029</v>
      </c>
      <c r="AB56">
        <f t="shared" si="18"/>
        <v>1.9999999999999199E-2</v>
      </c>
      <c r="AC56">
        <f t="shared" si="19"/>
        <v>1.7220870719687937E-2</v>
      </c>
      <c r="AD56">
        <f t="shared" si="20"/>
        <v>4.0589611372534064E-2</v>
      </c>
      <c r="AE56">
        <f t="shared" si="21"/>
        <v>4.3818670924866178E-4</v>
      </c>
      <c r="AF56">
        <f t="shared" si="22"/>
        <v>6.8228326841819089E-4</v>
      </c>
      <c r="AG56">
        <f t="shared" si="23"/>
        <v>2.9823426973407431E-3</v>
      </c>
    </row>
    <row r="57" spans="1:33" x14ac:dyDescent="0.25">
      <c r="A57" t="s">
        <v>13</v>
      </c>
      <c r="B57" s="4">
        <v>39057</v>
      </c>
      <c r="C57" s="8">
        <f>[2]contrs_1year_adj_extra_stack!A56</f>
        <v>0</v>
      </c>
      <c r="D57" s="8">
        <f>[2]contrs_1year_adj_extra_stack!B56</f>
        <v>1.8657730112714801E-5</v>
      </c>
      <c r="E57" s="8">
        <f>[2]contrs_1year_adj_extra_stack!C56</f>
        <v>-1.2974269216026901E-5</v>
      </c>
      <c r="F57" s="8">
        <f>[2]contrs_1year_adj_extra_stack!D56</f>
        <v>1.0983859083258E-5</v>
      </c>
      <c r="G57" s="8">
        <f>[2]contrs_1year_adj_extra_stack!E56</f>
        <v>1.12591710128379E-5</v>
      </c>
      <c r="I57" s="1"/>
      <c r="J57" s="1">
        <f t="shared" si="5"/>
        <v>39057</v>
      </c>
      <c r="K57" s="2">
        <f t="shared" si="6"/>
        <v>0</v>
      </c>
      <c r="L57">
        <f t="shared" si="7"/>
        <v>-1.8657730112714801E-3</v>
      </c>
      <c r="M57">
        <f t="shared" si="8"/>
        <v>1.29742692160269E-3</v>
      </c>
      <c r="N57">
        <f t="shared" si="9"/>
        <v>-1.0983859083258001E-3</v>
      </c>
      <c r="O57">
        <f t="shared" si="10"/>
        <v>-1.1259171012837901E-3</v>
      </c>
      <c r="P57">
        <f t="shared" si="25"/>
        <v>2.7926490992783801E-3</v>
      </c>
      <c r="R57">
        <f t="shared" si="26"/>
        <v>0</v>
      </c>
      <c r="S57">
        <f t="shared" si="13"/>
        <v>-1.0784851891387445E-3</v>
      </c>
      <c r="T57">
        <f t="shared" si="14"/>
        <v>2.0847147437354262E-3</v>
      </c>
      <c r="U57">
        <f t="shared" si="15"/>
        <v>-3.1109808619306332E-4</v>
      </c>
      <c r="V57">
        <f t="shared" si="2"/>
        <v>-3.3862927915105222E-4</v>
      </c>
      <c r="W57">
        <f t="shared" si="3"/>
        <v>3.7756983290810134E-4</v>
      </c>
      <c r="X57" s="1"/>
      <c r="Y57" s="2" t="b">
        <f t="shared" si="16"/>
        <v>1</v>
      </c>
      <c r="Z57" s="2">
        <f t="shared" si="24"/>
        <v>28</v>
      </c>
      <c r="AA57" s="1">
        <f t="shared" si="17"/>
        <v>39057</v>
      </c>
      <c r="AB57">
        <f t="shared" si="18"/>
        <v>0</v>
      </c>
      <c r="AC57">
        <f t="shared" si="19"/>
        <v>1.0784851891387445E-3</v>
      </c>
      <c r="AD57">
        <f t="shared" si="20"/>
        <v>2.0847147437354262E-3</v>
      </c>
      <c r="AE57">
        <f t="shared" si="21"/>
        <v>3.1109808619306332E-4</v>
      </c>
      <c r="AF57">
        <f t="shared" si="22"/>
        <v>3.3862927915105222E-4</v>
      </c>
      <c r="AG57">
        <f t="shared" si="23"/>
        <v>3.7756983290810134E-4</v>
      </c>
    </row>
    <row r="58" spans="1:33" x14ac:dyDescent="0.25">
      <c r="A58" t="s">
        <v>13</v>
      </c>
      <c r="B58" s="4">
        <v>39120</v>
      </c>
      <c r="C58" s="8">
        <f>[2]contrs_1year_adj_extra_stack!A57</f>
        <v>-1.00000000000003E-4</v>
      </c>
      <c r="D58" s="8">
        <f>[2]contrs_1year_adj_extra_stack!B57</f>
        <v>6.4527870892070306E-5</v>
      </c>
      <c r="E58" s="8">
        <f>[2]contrs_1year_adj_extra_stack!C57</f>
        <v>-1.2288226951091401E-4</v>
      </c>
      <c r="F58" s="8">
        <f>[2]contrs_1year_adj_extra_stack!D57</f>
        <v>-1.0255049409388599E-5</v>
      </c>
      <c r="G58" s="8">
        <f>[2]contrs_1year_adj_extra_stack!E57</f>
        <v>1.03070027000057E-5</v>
      </c>
      <c r="I58" s="1"/>
      <c r="J58" s="1">
        <f t="shared" si="5"/>
        <v>39120</v>
      </c>
      <c r="K58" s="2">
        <f t="shared" si="6"/>
        <v>1.00000000000003E-2</v>
      </c>
      <c r="L58">
        <f t="shared" si="7"/>
        <v>-6.4527870892070304E-3</v>
      </c>
      <c r="M58">
        <f t="shared" si="8"/>
        <v>1.2288226951091401E-2</v>
      </c>
      <c r="N58">
        <f t="shared" si="9"/>
        <v>1.02550494093886E-3</v>
      </c>
      <c r="O58">
        <f t="shared" si="10"/>
        <v>-1.0307002700005699E-3</v>
      </c>
      <c r="P58">
        <f t="shared" si="25"/>
        <v>4.169755467177641E-3</v>
      </c>
      <c r="R58">
        <f t="shared" si="26"/>
        <v>1.00000000000003E-2</v>
      </c>
      <c r="S58">
        <f t="shared" si="13"/>
        <v>-5.665499267074295E-3</v>
      </c>
      <c r="T58">
        <f t="shared" si="14"/>
        <v>1.3075514773224137E-2</v>
      </c>
      <c r="U58">
        <f t="shared" si="15"/>
        <v>1.8127927630715969E-3</v>
      </c>
      <c r="V58">
        <f t="shared" si="2"/>
        <v>-2.4341244786783205E-4</v>
      </c>
      <c r="W58">
        <f t="shared" si="3"/>
        <v>1.7546762008073622E-3</v>
      </c>
      <c r="X58" s="1"/>
      <c r="Y58" s="2" t="b">
        <f t="shared" si="16"/>
        <v>1</v>
      </c>
      <c r="Z58" s="2">
        <f t="shared" si="24"/>
        <v>63</v>
      </c>
      <c r="AA58" s="1">
        <f t="shared" si="17"/>
        <v>39120</v>
      </c>
      <c r="AB58">
        <f t="shared" si="18"/>
        <v>1.00000000000003E-2</v>
      </c>
      <c r="AC58">
        <f t="shared" si="19"/>
        <v>5.665499267074295E-3</v>
      </c>
      <c r="AD58">
        <f t="shared" si="20"/>
        <v>1.3075514773224137E-2</v>
      </c>
      <c r="AE58">
        <f t="shared" si="21"/>
        <v>1.8127927630715969E-3</v>
      </c>
      <c r="AF58">
        <f t="shared" si="22"/>
        <v>2.4341244786783205E-4</v>
      </c>
      <c r="AG58">
        <f t="shared" si="23"/>
        <v>1.7546762008073622E-3</v>
      </c>
    </row>
    <row r="59" spans="1:33" x14ac:dyDescent="0.25">
      <c r="A59" t="s">
        <v>13</v>
      </c>
      <c r="B59" s="4">
        <v>39148</v>
      </c>
      <c r="C59" s="8">
        <f>[2]contrs_1year_adj_extra_stack!A58</f>
        <v>0</v>
      </c>
      <c r="D59" s="8">
        <f>[2]contrs_1year_adj_extra_stack!B58</f>
        <v>5.2999359165600498E-6</v>
      </c>
      <c r="E59" s="8">
        <f>[2]contrs_1year_adj_extra_stack!C58</f>
        <v>-3.75550475436026E-6</v>
      </c>
      <c r="F59" s="8">
        <f>[2]contrs_1year_adj_extra_stack!D58</f>
        <v>1.3867571780194101E-5</v>
      </c>
      <c r="G59" s="8">
        <f>[2]contrs_1year_adj_extra_stack!E58</f>
        <v>2.1466313398830298E-5</v>
      </c>
      <c r="I59" s="1"/>
      <c r="J59" s="1">
        <f t="shared" si="5"/>
        <v>39148</v>
      </c>
      <c r="K59" s="2">
        <f t="shared" si="6"/>
        <v>0</v>
      </c>
      <c r="L59">
        <f t="shared" si="7"/>
        <v>-5.2999359165600498E-4</v>
      </c>
      <c r="M59">
        <f t="shared" si="8"/>
        <v>3.7555047543602599E-4</v>
      </c>
      <c r="N59">
        <f t="shared" si="9"/>
        <v>-1.3867571780194102E-3</v>
      </c>
      <c r="O59">
        <f t="shared" si="10"/>
        <v>-2.1466313398830297E-3</v>
      </c>
      <c r="P59">
        <f t="shared" si="25"/>
        <v>3.6878316341224186E-3</v>
      </c>
      <c r="R59">
        <f t="shared" si="26"/>
        <v>0</v>
      </c>
      <c r="S59">
        <f t="shared" si="13"/>
        <v>2.5729423047673062E-4</v>
      </c>
      <c r="T59">
        <f t="shared" si="14"/>
        <v>1.1628382975687624E-3</v>
      </c>
      <c r="U59">
        <f t="shared" si="15"/>
        <v>-5.9946935588667336E-4</v>
      </c>
      <c r="V59">
        <f t="shared" si="2"/>
        <v>-1.3593435177502917E-3</v>
      </c>
      <c r="W59">
        <f t="shared" si="3"/>
        <v>1.2727523677521398E-3</v>
      </c>
      <c r="X59" s="1"/>
      <c r="Y59" s="2" t="b">
        <f t="shared" si="16"/>
        <v>1</v>
      </c>
      <c r="Z59" s="2">
        <f t="shared" si="24"/>
        <v>28</v>
      </c>
      <c r="AA59" s="1">
        <f t="shared" si="17"/>
        <v>39148</v>
      </c>
      <c r="AB59">
        <f t="shared" si="18"/>
        <v>0</v>
      </c>
      <c r="AC59">
        <f t="shared" si="19"/>
        <v>2.5729423047673062E-4</v>
      </c>
      <c r="AD59">
        <f t="shared" si="20"/>
        <v>1.1628382975687624E-3</v>
      </c>
      <c r="AE59">
        <f t="shared" si="21"/>
        <v>5.9946935588667336E-4</v>
      </c>
      <c r="AF59">
        <f t="shared" si="22"/>
        <v>1.3593435177502917E-3</v>
      </c>
      <c r="AG59">
        <f t="shared" si="23"/>
        <v>1.2727523677521398E-3</v>
      </c>
    </row>
    <row r="60" spans="1:33" x14ac:dyDescent="0.25">
      <c r="A60" t="s">
        <v>13</v>
      </c>
      <c r="B60" s="4">
        <v>39176</v>
      </c>
      <c r="C60" s="8">
        <f>[2]contrs_1year_adj_extra_stack!A59</f>
        <v>6.0000000000001697E-4</v>
      </c>
      <c r="D60" s="8">
        <f>[2]contrs_1year_adj_extra_stack!B59</f>
        <v>7.7408846841653205E-4</v>
      </c>
      <c r="E60" s="8">
        <f>[2]contrs_1year_adj_extra_stack!C59</f>
        <v>-1.4505110280537499E-4</v>
      </c>
      <c r="F60" s="8">
        <f>[2]contrs_1year_adj_extra_stack!D59</f>
        <v>4.2692867969115503E-5</v>
      </c>
      <c r="G60" s="8">
        <f>[2]contrs_1year_adj_extra_stack!E59</f>
        <v>-1.9222196410695799E-5</v>
      </c>
      <c r="I60" s="1"/>
      <c r="J60" s="1">
        <f t="shared" si="5"/>
        <v>39176</v>
      </c>
      <c r="K60" s="2">
        <f t="shared" si="6"/>
        <v>-6.0000000000001698E-2</v>
      </c>
      <c r="L60">
        <f t="shared" si="7"/>
        <v>-7.7408846841653209E-2</v>
      </c>
      <c r="M60">
        <f t="shared" si="8"/>
        <v>1.4505110280537499E-2</v>
      </c>
      <c r="N60">
        <f t="shared" si="9"/>
        <v>-4.2692867969115504E-3</v>
      </c>
      <c r="O60">
        <f t="shared" si="10"/>
        <v>1.92221964106958E-3</v>
      </c>
      <c r="P60">
        <f t="shared" si="25"/>
        <v>5.2508037169559825E-3</v>
      </c>
      <c r="R60">
        <f t="shared" si="26"/>
        <v>-6.0000000000001698E-2</v>
      </c>
      <c r="S60">
        <f t="shared" si="13"/>
        <v>-7.6621559019520474E-2</v>
      </c>
      <c r="T60">
        <f t="shared" si="14"/>
        <v>1.5292398102670236E-2</v>
      </c>
      <c r="U60">
        <f t="shared" si="15"/>
        <v>-3.4819989747788137E-3</v>
      </c>
      <c r="V60">
        <f t="shared" si="2"/>
        <v>2.709507463202318E-3</v>
      </c>
      <c r="W60">
        <f t="shared" si="3"/>
        <v>2.8357244505857037E-3</v>
      </c>
      <c r="X60" s="1"/>
      <c r="Y60" s="2" t="b">
        <f t="shared" si="16"/>
        <v>1</v>
      </c>
      <c r="Z60" s="2">
        <f t="shared" si="24"/>
        <v>28</v>
      </c>
      <c r="AA60" s="1">
        <f t="shared" si="17"/>
        <v>39176</v>
      </c>
      <c r="AB60">
        <f t="shared" si="18"/>
        <v>6.0000000000001698E-2</v>
      </c>
      <c r="AC60">
        <f t="shared" si="19"/>
        <v>7.6621559019520474E-2</v>
      </c>
      <c r="AD60">
        <f t="shared" si="20"/>
        <v>1.5292398102670236E-2</v>
      </c>
      <c r="AE60">
        <f t="shared" si="21"/>
        <v>3.4819989747788137E-3</v>
      </c>
      <c r="AF60">
        <f t="shared" si="22"/>
        <v>2.709507463202318E-3</v>
      </c>
      <c r="AG60">
        <f t="shared" si="23"/>
        <v>2.8357244505857037E-3</v>
      </c>
    </row>
    <row r="61" spans="1:33" x14ac:dyDescent="0.25">
      <c r="A61" t="s">
        <v>13</v>
      </c>
      <c r="B61" s="4">
        <v>39204</v>
      </c>
      <c r="C61" s="8">
        <f>[2]contrs_1year_adj_extra_stack!A60</f>
        <v>0</v>
      </c>
      <c r="D61" s="8">
        <f>[2]contrs_1year_adj_extra_stack!B60</f>
        <v>4.4449901302735903E-5</v>
      </c>
      <c r="E61" s="8">
        <f>[2]contrs_1year_adj_extra_stack!C60</f>
        <v>-6.9607175935358295E-5</v>
      </c>
      <c r="F61" s="8">
        <f>[2]contrs_1year_adj_extra_stack!D60</f>
        <v>2.9370133471433401E-5</v>
      </c>
      <c r="G61" s="8">
        <f>[2]contrs_1year_adj_extra_stack!E60</f>
        <v>4.6533818003375603E-5</v>
      </c>
      <c r="I61" s="1"/>
      <c r="J61" s="1">
        <f t="shared" si="5"/>
        <v>39204</v>
      </c>
      <c r="K61" s="2">
        <f t="shared" si="6"/>
        <v>0</v>
      </c>
      <c r="L61">
        <f t="shared" si="7"/>
        <v>-4.4449901302735899E-3</v>
      </c>
      <c r="M61">
        <f t="shared" si="8"/>
        <v>6.9607175935358298E-3</v>
      </c>
      <c r="N61">
        <f t="shared" si="9"/>
        <v>-2.9370133471433402E-3</v>
      </c>
      <c r="O61">
        <f t="shared" si="10"/>
        <v>-4.65338180033756E-3</v>
      </c>
      <c r="P61">
        <f t="shared" si="25"/>
        <v>5.0746676842186606E-3</v>
      </c>
      <c r="R61">
        <f t="shared" si="26"/>
        <v>0</v>
      </c>
      <c r="S61">
        <f t="shared" si="13"/>
        <v>-3.6577023081408545E-3</v>
      </c>
      <c r="T61">
        <f t="shared" si="14"/>
        <v>7.7480054156685661E-3</v>
      </c>
      <c r="U61">
        <f t="shared" si="15"/>
        <v>-2.1497255250106035E-3</v>
      </c>
      <c r="V61">
        <f t="shared" si="2"/>
        <v>-3.866093978204822E-3</v>
      </c>
      <c r="W61">
        <f t="shared" si="3"/>
        <v>2.6595884178483818E-3</v>
      </c>
      <c r="X61" s="1"/>
      <c r="Y61" s="2" t="b">
        <f t="shared" si="16"/>
        <v>1</v>
      </c>
      <c r="Z61" s="2">
        <f t="shared" si="24"/>
        <v>28</v>
      </c>
      <c r="AA61" s="1">
        <f t="shared" si="17"/>
        <v>39204</v>
      </c>
      <c r="AB61">
        <f t="shared" si="18"/>
        <v>0</v>
      </c>
      <c r="AC61">
        <f t="shared" si="19"/>
        <v>3.6577023081408545E-3</v>
      </c>
      <c r="AD61">
        <f t="shared" si="20"/>
        <v>7.7480054156685661E-3</v>
      </c>
      <c r="AE61">
        <f t="shared" si="21"/>
        <v>2.1497255250106035E-3</v>
      </c>
      <c r="AF61">
        <f t="shared" si="22"/>
        <v>3.866093978204822E-3</v>
      </c>
      <c r="AG61">
        <f t="shared" si="23"/>
        <v>2.6595884178483818E-3</v>
      </c>
    </row>
    <row r="62" spans="1:33" x14ac:dyDescent="0.25">
      <c r="A62" t="s">
        <v>13</v>
      </c>
      <c r="B62" s="4">
        <v>39239</v>
      </c>
      <c r="C62" s="8">
        <f>[2]contrs_1year_adj_extra_stack!A61</f>
        <v>0</v>
      </c>
      <c r="D62" s="8">
        <f>[2]contrs_1year_adj_extra_stack!B61</f>
        <v>6.7180395155165402E-5</v>
      </c>
      <c r="E62" s="8">
        <f>[2]contrs_1year_adj_extra_stack!C61</f>
        <v>-9.8203335584194502E-5</v>
      </c>
      <c r="F62" s="8">
        <f>[2]contrs_1year_adj_extra_stack!D61</f>
        <v>2.28051541559126E-5</v>
      </c>
      <c r="G62" s="8">
        <f>[2]contrs_1year_adj_extra_stack!E61</f>
        <v>-2.01494640914245E-5</v>
      </c>
      <c r="I62" s="1"/>
      <c r="J62" s="1">
        <f t="shared" si="5"/>
        <v>39239</v>
      </c>
      <c r="K62" s="2">
        <f t="shared" si="6"/>
        <v>0</v>
      </c>
      <c r="L62">
        <f t="shared" si="7"/>
        <v>-6.7180395155165403E-3</v>
      </c>
      <c r="M62">
        <f t="shared" si="8"/>
        <v>9.8203335584194501E-3</v>
      </c>
      <c r="N62">
        <f t="shared" si="9"/>
        <v>-2.2805154155912601E-3</v>
      </c>
      <c r="O62">
        <f t="shared" si="10"/>
        <v>2.0149464091424501E-3</v>
      </c>
      <c r="P62">
        <f t="shared" si="25"/>
        <v>-2.8367250364540997E-3</v>
      </c>
      <c r="R62">
        <f t="shared" si="26"/>
        <v>0</v>
      </c>
      <c r="S62">
        <f t="shared" si="13"/>
        <v>-5.930751693383805E-3</v>
      </c>
      <c r="T62">
        <f t="shared" si="14"/>
        <v>1.0607621380552186E-2</v>
      </c>
      <c r="U62">
        <f t="shared" si="15"/>
        <v>-1.4932275934585234E-3</v>
      </c>
      <c r="V62">
        <f t="shared" si="2"/>
        <v>2.802234231275188E-3</v>
      </c>
      <c r="W62">
        <f t="shared" si="3"/>
        <v>-5.251804302824379E-3</v>
      </c>
      <c r="X62" s="1"/>
      <c r="Y62" s="2" t="b">
        <f t="shared" si="16"/>
        <v>1</v>
      </c>
      <c r="Z62" s="2">
        <f t="shared" si="24"/>
        <v>35</v>
      </c>
      <c r="AA62" s="1">
        <f t="shared" si="17"/>
        <v>39239</v>
      </c>
      <c r="AB62">
        <f t="shared" si="18"/>
        <v>0</v>
      </c>
      <c r="AC62">
        <f t="shared" si="19"/>
        <v>5.930751693383805E-3</v>
      </c>
      <c r="AD62">
        <f t="shared" si="20"/>
        <v>1.0607621380552186E-2</v>
      </c>
      <c r="AE62">
        <f t="shared" si="21"/>
        <v>1.4932275934585234E-3</v>
      </c>
      <c r="AF62">
        <f t="shared" si="22"/>
        <v>2.802234231275188E-3</v>
      </c>
      <c r="AG62">
        <f t="shared" si="23"/>
        <v>5.251804302824379E-3</v>
      </c>
    </row>
    <row r="63" spans="1:33" x14ac:dyDescent="0.25">
      <c r="A63" t="s">
        <v>13</v>
      </c>
      <c r="B63" s="4">
        <v>39267</v>
      </c>
      <c r="C63" s="8">
        <f>[2]contrs_1year_adj_extra_stack!A62</f>
        <v>0</v>
      </c>
      <c r="D63" s="8">
        <f>[2]contrs_1year_adj_extra_stack!B62</f>
        <v>7.7984060811088306E-5</v>
      </c>
      <c r="E63" s="8">
        <f>[2]contrs_1year_adj_extra_stack!C62</f>
        <v>-3.8477204201994999E-5</v>
      </c>
      <c r="F63" s="8">
        <f>[2]contrs_1year_adj_extra_stack!D62</f>
        <v>2.30634306382774E-5</v>
      </c>
      <c r="G63" s="8">
        <f>[2]contrs_1year_adj_extra_stack!E62</f>
        <v>8.4605193245439908E-6</v>
      </c>
      <c r="I63" s="1"/>
      <c r="J63" s="1">
        <f t="shared" si="5"/>
        <v>39267</v>
      </c>
      <c r="K63" s="2">
        <f t="shared" si="6"/>
        <v>0</v>
      </c>
      <c r="L63">
        <f t="shared" si="7"/>
        <v>-7.7984060811088305E-3</v>
      </c>
      <c r="M63">
        <f t="shared" si="8"/>
        <v>3.8477204201995E-3</v>
      </c>
      <c r="N63">
        <f t="shared" si="9"/>
        <v>-2.3063430638277402E-3</v>
      </c>
      <c r="O63">
        <f t="shared" si="10"/>
        <v>-8.4605193245439908E-4</v>
      </c>
      <c r="P63">
        <f t="shared" si="25"/>
        <v>7.1030806571914691E-3</v>
      </c>
      <c r="R63">
        <f t="shared" si="26"/>
        <v>0</v>
      </c>
      <c r="S63">
        <f t="shared" si="13"/>
        <v>-7.0111182589760951E-3</v>
      </c>
      <c r="T63">
        <f t="shared" si="14"/>
        <v>4.6350082423322362E-3</v>
      </c>
      <c r="U63">
        <f t="shared" si="15"/>
        <v>-1.5190552416950035E-3</v>
      </c>
      <c r="V63">
        <f t="shared" si="2"/>
        <v>-5.8764110321661198E-5</v>
      </c>
      <c r="W63">
        <f t="shared" si="3"/>
        <v>4.6880013908211903E-3</v>
      </c>
      <c r="X63" s="1"/>
      <c r="Y63" s="2" t="b">
        <f t="shared" si="16"/>
        <v>1</v>
      </c>
      <c r="Z63" s="2">
        <f t="shared" si="24"/>
        <v>28</v>
      </c>
      <c r="AA63" s="1">
        <f t="shared" si="17"/>
        <v>39267</v>
      </c>
      <c r="AB63">
        <f t="shared" si="18"/>
        <v>0</v>
      </c>
      <c r="AC63">
        <f t="shared" si="19"/>
        <v>7.0111182589760951E-3</v>
      </c>
      <c r="AD63">
        <f t="shared" si="20"/>
        <v>4.6350082423322362E-3</v>
      </c>
      <c r="AE63">
        <f t="shared" si="21"/>
        <v>1.5190552416950035E-3</v>
      </c>
      <c r="AF63">
        <f t="shared" si="22"/>
        <v>5.8764110321661198E-5</v>
      </c>
      <c r="AG63">
        <f t="shared" si="23"/>
        <v>4.6880013908211903E-3</v>
      </c>
    </row>
    <row r="64" spans="1:33" x14ac:dyDescent="0.25">
      <c r="A64" t="s">
        <v>13</v>
      </c>
      <c r="B64" s="4">
        <v>39302</v>
      </c>
      <c r="C64" s="8">
        <f>[2]contrs_1year_adj_extra_stack!A63</f>
        <v>-3.0000000000000903E-4</v>
      </c>
      <c r="D64" s="8">
        <f>[2]contrs_1year_adj_extra_stack!B63</f>
        <v>-2.3729996601355499E-4</v>
      </c>
      <c r="E64" s="8">
        <f>[2]contrs_1year_adj_extra_stack!C63</f>
        <v>1.06047625652938E-4</v>
      </c>
      <c r="F64" s="8">
        <f>[2]contrs_1year_adj_extra_stack!D63</f>
        <v>-6.0115460479369004E-6</v>
      </c>
      <c r="G64" s="8">
        <f>[2]contrs_1year_adj_extra_stack!E63</f>
        <v>-2.2835542590319501E-5</v>
      </c>
      <c r="I64" s="1"/>
      <c r="J64" s="1">
        <f t="shared" si="5"/>
        <v>39302</v>
      </c>
      <c r="K64" s="2">
        <f t="shared" si="6"/>
        <v>3.0000000000000901E-2</v>
      </c>
      <c r="L64">
        <f t="shared" si="7"/>
        <v>2.37299966013555E-2</v>
      </c>
      <c r="M64">
        <f t="shared" si="8"/>
        <v>-1.06047625652938E-2</v>
      </c>
      <c r="N64">
        <f t="shared" si="9"/>
        <v>6.0115460479369007E-4</v>
      </c>
      <c r="O64">
        <f t="shared" si="10"/>
        <v>2.2835542590319501E-3</v>
      </c>
      <c r="P64">
        <f t="shared" si="25"/>
        <v>1.3990057100113558E-2</v>
      </c>
      <c r="R64">
        <f t="shared" si="26"/>
        <v>3.0000000000000901E-2</v>
      </c>
      <c r="S64">
        <f t="shared" si="13"/>
        <v>2.4517284423488234E-2</v>
      </c>
      <c r="T64">
        <f t="shared" si="14"/>
        <v>-9.8174747431610636E-3</v>
      </c>
      <c r="U64">
        <f t="shared" si="15"/>
        <v>1.3884424269264269E-3</v>
      </c>
      <c r="V64">
        <f t="shared" si="2"/>
        <v>3.0708420811646881E-3</v>
      </c>
      <c r="W64">
        <f t="shared" si="3"/>
        <v>1.1574977833743279E-2</v>
      </c>
      <c r="X64" s="1"/>
      <c r="Y64" s="2" t="b">
        <f t="shared" si="16"/>
        <v>1</v>
      </c>
      <c r="Z64" s="2">
        <f t="shared" si="24"/>
        <v>35</v>
      </c>
      <c r="AA64" s="1">
        <f t="shared" si="17"/>
        <v>39302</v>
      </c>
      <c r="AB64">
        <f t="shared" si="18"/>
        <v>3.0000000000000901E-2</v>
      </c>
      <c r="AC64">
        <f t="shared" si="19"/>
        <v>2.4517284423488234E-2</v>
      </c>
      <c r="AD64">
        <f t="shared" si="20"/>
        <v>9.8174747431610636E-3</v>
      </c>
      <c r="AE64">
        <f t="shared" si="21"/>
        <v>1.3884424269264269E-3</v>
      </c>
      <c r="AF64">
        <f t="shared" si="22"/>
        <v>3.0708420811646881E-3</v>
      </c>
      <c r="AG64">
        <f t="shared" si="23"/>
        <v>1.1574977833743279E-2</v>
      </c>
    </row>
    <row r="65" spans="1:33" x14ac:dyDescent="0.25">
      <c r="A65" t="s">
        <v>13</v>
      </c>
      <c r="B65" s="4">
        <v>39330</v>
      </c>
      <c r="C65" s="8">
        <f>[2]contrs_1year_adj_extra_stack!A64</f>
        <v>-1.00000000000003E-4</v>
      </c>
      <c r="D65" s="8">
        <f>[2]contrs_1year_adj_extra_stack!B64</f>
        <v>-1.7974138525968101E-6</v>
      </c>
      <c r="E65" s="8">
        <f>[2]contrs_1year_adj_extra_stack!C64</f>
        <v>-9.1898317995782596E-6</v>
      </c>
      <c r="F65" s="8">
        <f>[2]contrs_1year_adj_extra_stack!D64</f>
        <v>6.3132468040245103E-7</v>
      </c>
      <c r="G65" s="8">
        <f>[2]contrs_1year_adj_extra_stack!E64</f>
        <v>-3.8083727160391201E-5</v>
      </c>
      <c r="I65" s="1"/>
      <c r="J65" s="1">
        <f t="shared" si="5"/>
        <v>39330</v>
      </c>
      <c r="K65" s="2">
        <f t="shared" si="6"/>
        <v>1.00000000000003E-2</v>
      </c>
      <c r="L65">
        <f t="shared" si="7"/>
        <v>1.7974138525968101E-4</v>
      </c>
      <c r="M65">
        <f t="shared" si="8"/>
        <v>9.1898317995782594E-4</v>
      </c>
      <c r="N65">
        <f t="shared" si="9"/>
        <v>-6.3132468040245102E-5</v>
      </c>
      <c r="O65">
        <f t="shared" si="10"/>
        <v>3.8083727160391199E-3</v>
      </c>
      <c r="P65">
        <f t="shared" si="25"/>
        <v>5.1560351867839197E-3</v>
      </c>
      <c r="R65">
        <f t="shared" si="26"/>
        <v>1.00000000000003E-2</v>
      </c>
      <c r="S65">
        <f t="shared" si="13"/>
        <v>9.6702920739241661E-4</v>
      </c>
      <c r="T65">
        <f t="shared" si="14"/>
        <v>1.7062710020905624E-3</v>
      </c>
      <c r="U65">
        <f t="shared" si="15"/>
        <v>7.2415535409249164E-4</v>
      </c>
      <c r="V65">
        <f t="shared" si="2"/>
        <v>4.5956605381718574E-3</v>
      </c>
      <c r="W65">
        <f t="shared" si="3"/>
        <v>2.7409559204136409E-3</v>
      </c>
      <c r="X65" s="1"/>
      <c r="Y65" s="2" t="b">
        <f t="shared" si="16"/>
        <v>1</v>
      </c>
      <c r="Z65" s="2">
        <f t="shared" si="24"/>
        <v>28</v>
      </c>
      <c r="AA65" s="1">
        <f t="shared" si="17"/>
        <v>39330</v>
      </c>
      <c r="AB65">
        <f t="shared" si="18"/>
        <v>1.00000000000003E-2</v>
      </c>
      <c r="AC65">
        <f t="shared" si="19"/>
        <v>9.6702920739241661E-4</v>
      </c>
      <c r="AD65">
        <f t="shared" si="20"/>
        <v>1.7062710020905624E-3</v>
      </c>
      <c r="AE65">
        <f t="shared" si="21"/>
        <v>7.2415535409249164E-4</v>
      </c>
      <c r="AF65">
        <f t="shared" si="22"/>
        <v>4.5956605381718574E-3</v>
      </c>
      <c r="AG65">
        <f t="shared" si="23"/>
        <v>2.7409559204136409E-3</v>
      </c>
    </row>
    <row r="66" spans="1:33" x14ac:dyDescent="0.25">
      <c r="A66" t="s">
        <v>13</v>
      </c>
      <c r="B66" s="4">
        <v>39358</v>
      </c>
      <c r="C66" s="8">
        <f>[2]contrs_1year_adj_extra_stack!A65</f>
        <v>0</v>
      </c>
      <c r="D66" s="8">
        <f>[2]contrs_1year_adj_extra_stack!B65</f>
        <v>7.4312126194086298E-5</v>
      </c>
      <c r="E66" s="8">
        <f>[2]contrs_1year_adj_extra_stack!C65</f>
        <v>-1.9699471539064101E-5</v>
      </c>
      <c r="F66" s="8">
        <f>[2]contrs_1year_adj_extra_stack!D65</f>
        <v>-4.5905682226529198E-7</v>
      </c>
      <c r="G66" s="8">
        <f>[2]contrs_1year_adj_extra_stack!E65</f>
        <v>-1.10987093162267E-5</v>
      </c>
      <c r="I66" s="1"/>
      <c r="J66" s="1">
        <f t="shared" si="5"/>
        <v>39358</v>
      </c>
      <c r="K66" s="2">
        <f t="shared" si="6"/>
        <v>0</v>
      </c>
      <c r="L66">
        <f t="shared" si="7"/>
        <v>-7.4312126194086298E-3</v>
      </c>
      <c r="M66">
        <f t="shared" si="8"/>
        <v>1.9699471539064103E-3</v>
      </c>
      <c r="N66">
        <f t="shared" si="9"/>
        <v>4.5905682226529198E-5</v>
      </c>
      <c r="O66">
        <f t="shared" si="10"/>
        <v>1.1098709316226701E-3</v>
      </c>
      <c r="P66">
        <f t="shared" si="25"/>
        <v>4.3054888516530204E-3</v>
      </c>
      <c r="R66">
        <f t="shared" si="26"/>
        <v>0</v>
      </c>
      <c r="S66">
        <f t="shared" si="13"/>
        <v>-6.6439247972758944E-3</v>
      </c>
      <c r="T66">
        <f t="shared" si="14"/>
        <v>2.757234976039147E-3</v>
      </c>
      <c r="U66">
        <f t="shared" si="15"/>
        <v>8.3319350435926602E-4</v>
      </c>
      <c r="V66">
        <f t="shared" ref="V66:V129" si="27">O66-AVERAGE(O$2:O$6947)</f>
        <v>1.8971587537554078E-3</v>
      </c>
      <c r="W66">
        <f t="shared" ref="W66:W129" si="28">P66-AVERAGE(P$2:P$6947)</f>
        <v>1.8904095852827416E-3</v>
      </c>
      <c r="X66" s="1"/>
      <c r="Y66" s="2" t="b">
        <f t="shared" si="16"/>
        <v>1</v>
      </c>
      <c r="Z66" s="2">
        <f t="shared" si="24"/>
        <v>28</v>
      </c>
      <c r="AA66" s="1">
        <f t="shared" si="17"/>
        <v>39358</v>
      </c>
      <c r="AB66">
        <f t="shared" si="18"/>
        <v>0</v>
      </c>
      <c r="AC66">
        <f t="shared" si="19"/>
        <v>6.6439247972758944E-3</v>
      </c>
      <c r="AD66">
        <f t="shared" si="20"/>
        <v>2.757234976039147E-3</v>
      </c>
      <c r="AE66">
        <f t="shared" si="21"/>
        <v>8.3319350435926602E-4</v>
      </c>
      <c r="AF66">
        <f t="shared" si="22"/>
        <v>1.8971587537554078E-3</v>
      </c>
      <c r="AG66">
        <f t="shared" si="23"/>
        <v>1.8904095852827416E-3</v>
      </c>
    </row>
    <row r="67" spans="1:33" x14ac:dyDescent="0.25">
      <c r="A67" t="s">
        <v>13</v>
      </c>
      <c r="B67" s="4">
        <v>39393</v>
      </c>
      <c r="C67" s="8">
        <f>[2]contrs_1year_adj_extra_stack!A66</f>
        <v>-2.9999999999999499E-4</v>
      </c>
      <c r="D67" s="8">
        <f>[2]contrs_1year_adj_extra_stack!B66</f>
        <v>1.2807812720892E-4</v>
      </c>
      <c r="E67" s="8">
        <f>[2]contrs_1year_adj_extra_stack!C66</f>
        <v>-3.4464395766360001E-4</v>
      </c>
      <c r="F67" s="8">
        <f>[2]contrs_1year_adj_extra_stack!D66</f>
        <v>1.9325585876704599E-5</v>
      </c>
      <c r="G67" s="8">
        <f>[2]contrs_1year_adj_extra_stack!E66</f>
        <v>5.8216948970500598E-6</v>
      </c>
      <c r="I67" s="1"/>
      <c r="J67" s="1">
        <f t="shared" ref="J67:J130" si="29">B67</f>
        <v>39393</v>
      </c>
      <c r="K67" s="2">
        <f t="shared" ref="K67:K130" si="30">C67*-100</f>
        <v>2.9999999999999499E-2</v>
      </c>
      <c r="L67">
        <f t="shared" ref="L67:L130" si="31">D67*-100</f>
        <v>-1.2807812720891999E-2</v>
      </c>
      <c r="M67">
        <f t="shared" ref="M67:M130" si="32">E67*-100</f>
        <v>3.4464395766359998E-2</v>
      </c>
      <c r="N67">
        <f t="shared" ref="N67:N130" si="33">F67*-100</f>
        <v>-1.9325585876704598E-3</v>
      </c>
      <c r="O67">
        <f t="shared" ref="O67:O130" si="34">G67*-100</f>
        <v>-5.8216948970500593E-4</v>
      </c>
      <c r="P67">
        <f t="shared" si="25"/>
        <v>1.0858145031906968E-2</v>
      </c>
      <c r="R67">
        <f t="shared" si="26"/>
        <v>2.9999999999999499E-2</v>
      </c>
      <c r="S67">
        <f t="shared" ref="S67:S130" si="35">L67-AVERAGE(L$2:L$6947)</f>
        <v>-1.2020524898759263E-2</v>
      </c>
      <c r="T67">
        <f t="shared" ref="T67:T130" si="36">M67-AVERAGE(M$2:M$6947)</f>
        <v>3.5251683588492733E-2</v>
      </c>
      <c r="U67">
        <f t="shared" ref="U67:U130" si="37">N67-AVERAGE(N$2:N$6947)</f>
        <v>-1.1452707655377229E-3</v>
      </c>
      <c r="V67">
        <f t="shared" si="27"/>
        <v>2.0511833242773194E-4</v>
      </c>
      <c r="W67">
        <f t="shared" si="28"/>
        <v>8.4430657655366892E-3</v>
      </c>
      <c r="X67" s="1"/>
      <c r="Y67" s="2" t="b">
        <f t="shared" ref="Y67:Y130" si="38">(A67="MP")</f>
        <v>1</v>
      </c>
      <c r="Z67" s="2">
        <f t="shared" si="24"/>
        <v>35</v>
      </c>
      <c r="AA67" s="1">
        <f t="shared" ref="AA67:AA130" si="39">J67</f>
        <v>39393</v>
      </c>
      <c r="AB67">
        <f t="shared" ref="AB67:AB130" si="40">ABS(R67)</f>
        <v>2.9999999999999499E-2</v>
      </c>
      <c r="AC67">
        <f t="shared" ref="AC67:AC130" si="41">ABS(S67)</f>
        <v>1.2020524898759263E-2</v>
      </c>
      <c r="AD67">
        <f t="shared" ref="AD67:AD130" si="42">ABS(T67)</f>
        <v>3.5251683588492733E-2</v>
      </c>
      <c r="AE67">
        <f t="shared" ref="AE67:AE130" si="43">ABS(U67)</f>
        <v>1.1452707655377229E-3</v>
      </c>
      <c r="AF67">
        <f t="shared" ref="AF67:AF130" si="44">ABS(V67)</f>
        <v>2.0511833242773194E-4</v>
      </c>
      <c r="AG67">
        <f t="shared" ref="AG67:AG130" si="45">ABS(W67)</f>
        <v>8.4430657655366892E-3</v>
      </c>
    </row>
    <row r="68" spans="1:33" x14ac:dyDescent="0.25">
      <c r="A68" t="s">
        <v>13</v>
      </c>
      <c r="B68" s="4">
        <v>39421</v>
      </c>
      <c r="C68" s="8">
        <f>[2]contrs_1year_adj_extra_stack!A67</f>
        <v>5.99999999999989E-4</v>
      </c>
      <c r="D68" s="8">
        <f>[2]contrs_1year_adj_extra_stack!B67</f>
        <v>-7.8960836800607203E-5</v>
      </c>
      <c r="E68" s="8">
        <f>[2]contrs_1year_adj_extra_stack!C67</f>
        <v>6.6889163295384799E-4</v>
      </c>
      <c r="F68" s="8">
        <f>[2]contrs_1year_adj_extra_stack!D67</f>
        <v>1.4032007770692E-5</v>
      </c>
      <c r="G68" s="8">
        <f>[2]contrs_1year_adj_extra_stack!E67</f>
        <v>5.9622068196223902E-5</v>
      </c>
      <c r="I68" s="1"/>
      <c r="J68" s="1">
        <f t="shared" si="29"/>
        <v>39421</v>
      </c>
      <c r="K68" s="2">
        <f t="shared" si="30"/>
        <v>-5.9999999999998901E-2</v>
      </c>
      <c r="L68">
        <f t="shared" si="31"/>
        <v>7.8960836800607212E-3</v>
      </c>
      <c r="M68">
        <f t="shared" si="32"/>
        <v>-6.6889163295384801E-2</v>
      </c>
      <c r="N68">
        <f t="shared" si="33"/>
        <v>-1.4032007770692001E-3</v>
      </c>
      <c r="O68">
        <f t="shared" si="34"/>
        <v>-5.9622068196223902E-3</v>
      </c>
      <c r="P68">
        <f t="shared" si="25"/>
        <v>6.358487212016776E-3</v>
      </c>
      <c r="R68">
        <f t="shared" si="26"/>
        <v>-5.9999999999998901E-2</v>
      </c>
      <c r="S68">
        <f t="shared" si="35"/>
        <v>8.6833715021934575E-3</v>
      </c>
      <c r="T68">
        <f t="shared" si="36"/>
        <v>-6.6101875473252067E-2</v>
      </c>
      <c r="U68">
        <f t="shared" si="37"/>
        <v>-6.1591295493646327E-4</v>
      </c>
      <c r="V68">
        <f t="shared" si="27"/>
        <v>-5.1749189974896522E-3</v>
      </c>
      <c r="W68">
        <f t="shared" si="28"/>
        <v>3.9434079456464972E-3</v>
      </c>
      <c r="X68" s="1"/>
      <c r="Y68" s="2" t="b">
        <f t="shared" si="38"/>
        <v>1</v>
      </c>
      <c r="Z68" s="2">
        <f t="shared" ref="Z68:Z131" si="46">AA68-AA67</f>
        <v>28</v>
      </c>
      <c r="AA68" s="1">
        <f t="shared" si="39"/>
        <v>39421</v>
      </c>
      <c r="AB68">
        <f t="shared" si="40"/>
        <v>5.9999999999998901E-2</v>
      </c>
      <c r="AC68">
        <f t="shared" si="41"/>
        <v>8.6833715021934575E-3</v>
      </c>
      <c r="AD68">
        <f t="shared" si="42"/>
        <v>6.6101875473252067E-2</v>
      </c>
      <c r="AE68">
        <f t="shared" si="43"/>
        <v>6.1591295493646327E-4</v>
      </c>
      <c r="AF68">
        <f t="shared" si="44"/>
        <v>5.1749189974896522E-3</v>
      </c>
      <c r="AG68">
        <f t="shared" si="45"/>
        <v>3.9434079456464972E-3</v>
      </c>
    </row>
    <row r="69" spans="1:33" x14ac:dyDescent="0.25">
      <c r="A69" t="s">
        <v>13</v>
      </c>
      <c r="B69" s="4">
        <v>39483</v>
      </c>
      <c r="C69" s="8">
        <f>[2]contrs_1year_adj_extra_stack!A68</f>
        <v>2.00000000000006E-4</v>
      </c>
      <c r="D69" s="8">
        <f>[2]contrs_1year_adj_extra_stack!B68</f>
        <v>-2.2591125339240599E-4</v>
      </c>
      <c r="E69" s="8">
        <f>[2]contrs_1year_adj_extra_stack!C68</f>
        <v>4.5771614211933002E-4</v>
      </c>
      <c r="F69" s="8">
        <f>[2]contrs_1year_adj_extra_stack!D68</f>
        <v>2.3606317238254699E-5</v>
      </c>
      <c r="G69" s="8">
        <f>[2]contrs_1year_adj_extra_stack!E68</f>
        <v>1.5211022549851899E-5</v>
      </c>
      <c r="I69" s="1"/>
      <c r="J69" s="1">
        <f t="shared" si="29"/>
        <v>39483</v>
      </c>
      <c r="K69" s="2">
        <f t="shared" si="30"/>
        <v>-2.0000000000000601E-2</v>
      </c>
      <c r="L69">
        <f t="shared" si="31"/>
        <v>2.2591125339240598E-2</v>
      </c>
      <c r="M69">
        <f t="shared" si="32"/>
        <v>-4.5771614211933001E-2</v>
      </c>
      <c r="N69">
        <f t="shared" si="33"/>
        <v>-2.3606317238254698E-3</v>
      </c>
      <c r="O69">
        <f t="shared" si="34"/>
        <v>-1.52110225498519E-3</v>
      </c>
      <c r="P69">
        <f t="shared" si="25"/>
        <v>7.0622228515024631E-3</v>
      </c>
      <c r="R69">
        <f t="shared" si="26"/>
        <v>-2.0000000000000601E-2</v>
      </c>
      <c r="S69">
        <f t="shared" si="35"/>
        <v>2.3378413161373332E-2</v>
      </c>
      <c r="T69">
        <f t="shared" si="36"/>
        <v>-4.4984326389800267E-2</v>
      </c>
      <c r="U69">
        <f t="shared" si="37"/>
        <v>-1.5733439016927331E-3</v>
      </c>
      <c r="V69">
        <f t="shared" si="27"/>
        <v>-7.3381443285245207E-4</v>
      </c>
      <c r="W69">
        <f t="shared" si="28"/>
        <v>4.6471435851321843E-3</v>
      </c>
      <c r="X69" s="1"/>
      <c r="Y69" s="2" t="b">
        <f t="shared" si="38"/>
        <v>1</v>
      </c>
      <c r="Z69" s="2">
        <f t="shared" si="46"/>
        <v>62</v>
      </c>
      <c r="AA69" s="1">
        <f t="shared" si="39"/>
        <v>39483</v>
      </c>
      <c r="AB69">
        <f t="shared" si="40"/>
        <v>2.0000000000000601E-2</v>
      </c>
      <c r="AC69">
        <f t="shared" si="41"/>
        <v>2.3378413161373332E-2</v>
      </c>
      <c r="AD69">
        <f t="shared" si="42"/>
        <v>4.4984326389800267E-2</v>
      </c>
      <c r="AE69">
        <f t="shared" si="43"/>
        <v>1.5733439016927331E-3</v>
      </c>
      <c r="AF69">
        <f t="shared" si="44"/>
        <v>7.3381443285245207E-4</v>
      </c>
      <c r="AG69">
        <f t="shared" si="45"/>
        <v>4.6471435851321843E-3</v>
      </c>
    </row>
    <row r="70" spans="1:33" x14ac:dyDescent="0.25">
      <c r="A70" t="s">
        <v>13</v>
      </c>
      <c r="B70" s="4">
        <v>39511</v>
      </c>
      <c r="C70" s="8">
        <f>[2]contrs_1year_adj_extra_stack!A69</f>
        <v>8.9999999999999802E-4</v>
      </c>
      <c r="D70" s="8">
        <f>[2]contrs_1year_adj_extra_stack!B69</f>
        <v>-2.0212446897304701E-4</v>
      </c>
      <c r="E70" s="8">
        <f>[2]contrs_1year_adj_extra_stack!C69</f>
        <v>1.1520477006291901E-3</v>
      </c>
      <c r="F70" s="8">
        <f>[2]contrs_1year_adj_extra_stack!D69</f>
        <v>-3.2504690645654801E-5</v>
      </c>
      <c r="G70" s="8">
        <f>[2]contrs_1year_adj_extra_stack!E69</f>
        <v>2.79944409257665E-6</v>
      </c>
      <c r="I70" s="1"/>
      <c r="J70" s="1">
        <f t="shared" si="29"/>
        <v>39511</v>
      </c>
      <c r="K70" s="2">
        <f t="shared" si="30"/>
        <v>-8.9999999999999802E-2</v>
      </c>
      <c r="L70">
        <f t="shared" si="31"/>
        <v>2.0212446897304701E-2</v>
      </c>
      <c r="M70">
        <f t="shared" si="32"/>
        <v>-0.11520477006291902</v>
      </c>
      <c r="N70">
        <f t="shared" si="33"/>
        <v>3.2504690645654803E-3</v>
      </c>
      <c r="O70">
        <f t="shared" si="34"/>
        <v>-2.7994440925766499E-4</v>
      </c>
      <c r="P70">
        <f t="shared" si="25"/>
        <v>2.0217985103066997E-3</v>
      </c>
      <c r="R70">
        <f t="shared" si="26"/>
        <v>-8.9999999999999802E-2</v>
      </c>
      <c r="S70">
        <f t="shared" si="35"/>
        <v>2.0999734719437436E-2</v>
      </c>
      <c r="T70">
        <f t="shared" si="36"/>
        <v>-0.11441748224078628</v>
      </c>
      <c r="U70">
        <f t="shared" si="37"/>
        <v>4.0377568866982174E-3</v>
      </c>
      <c r="V70">
        <f t="shared" si="27"/>
        <v>5.0734341287507283E-4</v>
      </c>
      <c r="W70">
        <f t="shared" si="28"/>
        <v>-3.9328075606357912E-4</v>
      </c>
      <c r="X70" s="1"/>
      <c r="Y70" s="2" t="b">
        <f t="shared" si="38"/>
        <v>1</v>
      </c>
      <c r="Z70" s="2">
        <f t="shared" si="46"/>
        <v>28</v>
      </c>
      <c r="AA70" s="1">
        <f t="shared" si="39"/>
        <v>39511</v>
      </c>
      <c r="AB70">
        <f t="shared" si="40"/>
        <v>8.9999999999999802E-2</v>
      </c>
      <c r="AC70">
        <f t="shared" si="41"/>
        <v>2.0999734719437436E-2</v>
      </c>
      <c r="AD70">
        <f t="shared" si="42"/>
        <v>0.11441748224078628</v>
      </c>
      <c r="AE70">
        <f t="shared" si="43"/>
        <v>4.0377568866982174E-3</v>
      </c>
      <c r="AF70">
        <f t="shared" si="44"/>
        <v>5.0734341287507283E-4</v>
      </c>
      <c r="AG70">
        <f t="shared" si="45"/>
        <v>3.9328075606357912E-4</v>
      </c>
    </row>
    <row r="71" spans="1:33" x14ac:dyDescent="0.25">
      <c r="A71" t="s">
        <v>13</v>
      </c>
      <c r="B71" s="4">
        <v>39539</v>
      </c>
      <c r="C71" s="8">
        <f>[2]contrs_1year_adj_extra_stack!A70</f>
        <v>3.9999999999999801E-4</v>
      </c>
      <c r="D71" s="8">
        <f>[2]contrs_1year_adj_extra_stack!B70</f>
        <v>-6.6282457137746602E-5</v>
      </c>
      <c r="E71" s="8">
        <f>[2]contrs_1year_adj_extra_stack!C70</f>
        <v>5.6551535193583903E-4</v>
      </c>
      <c r="F71" s="8">
        <f>[2]contrs_1year_adj_extra_stack!D70</f>
        <v>-5.1386553753231399E-5</v>
      </c>
      <c r="G71" s="8">
        <f>[2]contrs_1year_adj_extra_stack!E70</f>
        <v>-3.45739769696163E-5</v>
      </c>
      <c r="I71" s="1"/>
      <c r="J71" s="1">
        <f t="shared" si="29"/>
        <v>39539</v>
      </c>
      <c r="K71" s="2">
        <f t="shared" si="30"/>
        <v>-3.99999999999998E-2</v>
      </c>
      <c r="L71">
        <f t="shared" si="31"/>
        <v>6.6282457137746605E-3</v>
      </c>
      <c r="M71">
        <f t="shared" si="32"/>
        <v>-5.6551535193583906E-2</v>
      </c>
      <c r="N71">
        <f t="shared" si="33"/>
        <v>5.1386553753231395E-3</v>
      </c>
      <c r="O71">
        <f t="shared" si="34"/>
        <v>3.45739769696163E-3</v>
      </c>
      <c r="P71">
        <f t="shared" si="25"/>
        <v>1.3272364075246745E-3</v>
      </c>
      <c r="R71">
        <f t="shared" si="26"/>
        <v>-3.99999999999998E-2</v>
      </c>
      <c r="S71">
        <f t="shared" si="35"/>
        <v>7.4155335359073959E-3</v>
      </c>
      <c r="T71">
        <f t="shared" si="36"/>
        <v>-5.5764247371451171E-2</v>
      </c>
      <c r="U71">
        <f t="shared" si="37"/>
        <v>5.9259431974558767E-3</v>
      </c>
      <c r="V71">
        <f t="shared" si="27"/>
        <v>4.244685519094368E-3</v>
      </c>
      <c r="W71">
        <f t="shared" si="28"/>
        <v>-1.0878428588456043E-3</v>
      </c>
      <c r="X71" s="1"/>
      <c r="Y71" s="2" t="b">
        <f t="shared" si="38"/>
        <v>1</v>
      </c>
      <c r="Z71" s="2">
        <f t="shared" si="46"/>
        <v>28</v>
      </c>
      <c r="AA71" s="1">
        <f t="shared" si="39"/>
        <v>39539</v>
      </c>
      <c r="AB71">
        <f t="shared" si="40"/>
        <v>3.99999999999998E-2</v>
      </c>
      <c r="AC71">
        <f t="shared" si="41"/>
        <v>7.4155335359073959E-3</v>
      </c>
      <c r="AD71">
        <f t="shared" si="42"/>
        <v>5.5764247371451171E-2</v>
      </c>
      <c r="AE71">
        <f t="shared" si="43"/>
        <v>5.9259431974558767E-3</v>
      </c>
      <c r="AF71">
        <f t="shared" si="44"/>
        <v>4.244685519094368E-3</v>
      </c>
      <c r="AG71">
        <f t="shared" si="45"/>
        <v>1.0878428588456043E-3</v>
      </c>
    </row>
    <row r="72" spans="1:33" x14ac:dyDescent="0.25">
      <c r="A72" t="s">
        <v>13</v>
      </c>
      <c r="B72" s="4">
        <v>39574</v>
      </c>
      <c r="C72" s="8">
        <f>[2]contrs_1year_adj_extra_stack!A71</f>
        <v>3.9999999999999801E-4</v>
      </c>
      <c r="D72" s="8">
        <f>[2]contrs_1year_adj_extra_stack!B71</f>
        <v>1.91699477557346E-4</v>
      </c>
      <c r="E72" s="8">
        <f>[2]contrs_1year_adj_extra_stack!C71</f>
        <v>2.8134829565512501E-4</v>
      </c>
      <c r="F72" s="8">
        <f>[2]contrs_1year_adj_extra_stack!D71</f>
        <v>2.08587696046869E-5</v>
      </c>
      <c r="G72" s="8">
        <f>[2]contrs_1year_adj_extra_stack!E71</f>
        <v>-8.0678979096971199E-5</v>
      </c>
      <c r="I72" s="1"/>
      <c r="J72" s="1">
        <f t="shared" si="29"/>
        <v>39574</v>
      </c>
      <c r="K72" s="2">
        <f t="shared" si="30"/>
        <v>-3.99999999999998E-2</v>
      </c>
      <c r="L72">
        <f t="shared" si="31"/>
        <v>-1.91699477557346E-2</v>
      </c>
      <c r="M72">
        <f t="shared" si="32"/>
        <v>-2.8134829565512501E-2</v>
      </c>
      <c r="N72">
        <f t="shared" si="33"/>
        <v>-2.0858769604686902E-3</v>
      </c>
      <c r="O72">
        <f t="shared" si="34"/>
        <v>8.0678979096971207E-3</v>
      </c>
      <c r="P72">
        <f t="shared" si="25"/>
        <v>1.3227563720188719E-3</v>
      </c>
      <c r="R72">
        <f t="shared" si="26"/>
        <v>-3.99999999999998E-2</v>
      </c>
      <c r="S72">
        <f t="shared" si="35"/>
        <v>-1.8382659933601865E-2</v>
      </c>
      <c r="T72">
        <f t="shared" si="36"/>
        <v>-2.7347541743379764E-2</v>
      </c>
      <c r="U72">
        <f t="shared" si="37"/>
        <v>-1.2985891383359535E-3</v>
      </c>
      <c r="V72">
        <f t="shared" si="27"/>
        <v>8.8551857318298587E-3</v>
      </c>
      <c r="W72">
        <f t="shared" si="28"/>
        <v>-1.0923228943514069E-3</v>
      </c>
      <c r="X72" s="1"/>
      <c r="Y72" s="2" t="b">
        <f t="shared" si="38"/>
        <v>1</v>
      </c>
      <c r="Z72" s="2">
        <f t="shared" si="46"/>
        <v>35</v>
      </c>
      <c r="AA72" s="1">
        <f t="shared" si="39"/>
        <v>39574</v>
      </c>
      <c r="AB72">
        <f t="shared" si="40"/>
        <v>3.99999999999998E-2</v>
      </c>
      <c r="AC72">
        <f t="shared" si="41"/>
        <v>1.8382659933601865E-2</v>
      </c>
      <c r="AD72">
        <f t="shared" si="42"/>
        <v>2.7347541743379764E-2</v>
      </c>
      <c r="AE72">
        <f t="shared" si="43"/>
        <v>1.2985891383359535E-3</v>
      </c>
      <c r="AF72">
        <f t="shared" si="44"/>
        <v>8.8551857318298587E-3</v>
      </c>
      <c r="AG72">
        <f t="shared" si="45"/>
        <v>1.0923228943514069E-3</v>
      </c>
    </row>
    <row r="73" spans="1:33" x14ac:dyDescent="0.25">
      <c r="A73" t="s">
        <v>13</v>
      </c>
      <c r="B73" s="4">
        <v>39602</v>
      </c>
      <c r="C73" s="8">
        <f>[2]contrs_1year_adj_extra_stack!A72</f>
        <v>3.9999999999999801E-4</v>
      </c>
      <c r="D73" s="8">
        <f>[2]contrs_1year_adj_extra_stack!B72</f>
        <v>1.59785327468939E-4</v>
      </c>
      <c r="E73" s="8">
        <f>[2]contrs_1year_adj_extra_stack!C72</f>
        <v>1.79740352775676E-4</v>
      </c>
      <c r="F73" s="8">
        <f>[2]contrs_1year_adj_extra_stack!D72</f>
        <v>5.4370237438028497E-5</v>
      </c>
      <c r="G73" s="8">
        <f>[2]contrs_1year_adj_extra_stack!E72</f>
        <v>-3.1118940741835801E-6</v>
      </c>
      <c r="I73" s="1"/>
      <c r="J73" s="1">
        <f t="shared" si="29"/>
        <v>39602</v>
      </c>
      <c r="K73" s="2">
        <f t="shared" si="30"/>
        <v>-3.99999999999998E-2</v>
      </c>
      <c r="L73">
        <f t="shared" si="31"/>
        <v>-1.5978532746893901E-2</v>
      </c>
      <c r="M73">
        <f t="shared" si="32"/>
        <v>-1.79740352775676E-2</v>
      </c>
      <c r="N73">
        <f t="shared" si="33"/>
        <v>-5.4370237438028501E-3</v>
      </c>
      <c r="O73">
        <f t="shared" si="34"/>
        <v>3.1118940741835802E-4</v>
      </c>
      <c r="P73">
        <f t="shared" si="25"/>
        <v>-9.215976391538064E-4</v>
      </c>
      <c r="R73">
        <f t="shared" si="26"/>
        <v>-3.99999999999998E-2</v>
      </c>
      <c r="S73">
        <f t="shared" si="35"/>
        <v>-1.5191244924761165E-2</v>
      </c>
      <c r="T73">
        <f t="shared" si="36"/>
        <v>-1.7186747455434862E-2</v>
      </c>
      <c r="U73">
        <f t="shared" si="37"/>
        <v>-4.649735921670113E-3</v>
      </c>
      <c r="V73">
        <f t="shared" si="27"/>
        <v>1.0984772295510958E-3</v>
      </c>
      <c r="W73">
        <f t="shared" si="28"/>
        <v>-3.3366769055240852E-3</v>
      </c>
      <c r="X73" s="1"/>
      <c r="Y73" s="2" t="b">
        <f t="shared" si="38"/>
        <v>1</v>
      </c>
      <c r="Z73" s="2">
        <f t="shared" si="46"/>
        <v>28</v>
      </c>
      <c r="AA73" s="1">
        <f t="shared" si="39"/>
        <v>39602</v>
      </c>
      <c r="AB73">
        <f t="shared" si="40"/>
        <v>3.99999999999998E-2</v>
      </c>
      <c r="AC73">
        <f t="shared" si="41"/>
        <v>1.5191244924761165E-2</v>
      </c>
      <c r="AD73">
        <f t="shared" si="42"/>
        <v>1.7186747455434862E-2</v>
      </c>
      <c r="AE73">
        <f t="shared" si="43"/>
        <v>4.649735921670113E-3</v>
      </c>
      <c r="AF73">
        <f t="shared" si="44"/>
        <v>1.0984772295510958E-3</v>
      </c>
      <c r="AG73">
        <f t="shared" si="45"/>
        <v>3.3366769055240852E-3</v>
      </c>
    </row>
    <row r="74" spans="1:33" x14ac:dyDescent="0.25">
      <c r="A74" t="s">
        <v>13</v>
      </c>
      <c r="B74" s="4">
        <v>39630</v>
      </c>
      <c r="C74" s="8">
        <f>[2]contrs_1year_adj_extra_stack!A73</f>
        <v>3.9999999999999801E-4</v>
      </c>
      <c r="D74" s="8">
        <f>[2]contrs_1year_adj_extra_stack!B73</f>
        <v>4.5591274331497498E-5</v>
      </c>
      <c r="E74" s="8">
        <f>[2]contrs_1year_adj_extra_stack!C73</f>
        <v>3.5172357958440301E-4</v>
      </c>
      <c r="F74" s="8">
        <f>[2]contrs_1year_adj_extra_stack!D73</f>
        <v>2.29369027828118E-5</v>
      </c>
      <c r="G74" s="8">
        <f>[2]contrs_1year_adj_extra_stack!E73</f>
        <v>1.6084733572631598E-5</v>
      </c>
      <c r="I74" s="1"/>
      <c r="J74" s="1">
        <f t="shared" si="29"/>
        <v>39630</v>
      </c>
      <c r="K74" s="2">
        <f t="shared" si="30"/>
        <v>-3.99999999999998E-2</v>
      </c>
      <c r="L74">
        <f t="shared" si="31"/>
        <v>-4.5591274331497501E-3</v>
      </c>
      <c r="M74">
        <f t="shared" si="32"/>
        <v>-3.5172357958440301E-2</v>
      </c>
      <c r="N74">
        <f t="shared" si="33"/>
        <v>-2.2936902782811799E-3</v>
      </c>
      <c r="O74">
        <f t="shared" si="34"/>
        <v>-1.6084733572631598E-3</v>
      </c>
      <c r="P74">
        <f t="shared" si="25"/>
        <v>3.6336490271345889E-3</v>
      </c>
      <c r="R74">
        <f t="shared" si="26"/>
        <v>-3.99999999999998E-2</v>
      </c>
      <c r="S74">
        <f t="shared" si="35"/>
        <v>-3.7718396110170147E-3</v>
      </c>
      <c r="T74">
        <f t="shared" si="36"/>
        <v>-3.4385070136307566E-2</v>
      </c>
      <c r="U74">
        <f t="shared" si="37"/>
        <v>-1.5064024561484432E-3</v>
      </c>
      <c r="V74">
        <f t="shared" si="27"/>
        <v>-8.2118553513042195E-4</v>
      </c>
      <c r="W74">
        <f t="shared" si="28"/>
        <v>1.2185697607643101E-3</v>
      </c>
      <c r="X74" s="1"/>
      <c r="Y74" s="2" t="b">
        <f t="shared" si="38"/>
        <v>1</v>
      </c>
      <c r="Z74" s="2">
        <f t="shared" si="46"/>
        <v>28</v>
      </c>
      <c r="AA74" s="1">
        <f t="shared" si="39"/>
        <v>39630</v>
      </c>
      <c r="AB74">
        <f t="shared" si="40"/>
        <v>3.99999999999998E-2</v>
      </c>
      <c r="AC74">
        <f t="shared" si="41"/>
        <v>3.7718396110170147E-3</v>
      </c>
      <c r="AD74">
        <f t="shared" si="42"/>
        <v>3.4385070136307566E-2</v>
      </c>
      <c r="AE74">
        <f t="shared" si="43"/>
        <v>1.5064024561484432E-3</v>
      </c>
      <c r="AF74">
        <f t="shared" si="44"/>
        <v>8.2118553513042195E-4</v>
      </c>
      <c r="AG74">
        <f t="shared" si="45"/>
        <v>1.2185697607643101E-3</v>
      </c>
    </row>
    <row r="75" spans="1:33" x14ac:dyDescent="0.25">
      <c r="A75" t="s">
        <v>13</v>
      </c>
      <c r="B75" s="4">
        <v>39665</v>
      </c>
      <c r="C75" s="8">
        <f>[2]contrs_1year_adj_extra_stack!A74</f>
        <v>2E-3</v>
      </c>
      <c r="D75" s="8">
        <f>[2]contrs_1year_adj_extra_stack!B74</f>
        <v>5.2378197142952197E-4</v>
      </c>
      <c r="E75" s="8">
        <f>[2]contrs_1year_adj_extra_stack!C74</f>
        <v>1.36648394630432E-3</v>
      </c>
      <c r="F75" s="8">
        <f>[2]contrs_1year_adj_extra_stack!D74</f>
        <v>-9.4356259972358598E-5</v>
      </c>
      <c r="G75" s="8">
        <f>[2]contrs_1year_adj_extra_stack!E74</f>
        <v>1.0472390026392099E-4</v>
      </c>
      <c r="I75" s="1"/>
      <c r="J75" s="1">
        <f t="shared" si="29"/>
        <v>39665</v>
      </c>
      <c r="K75" s="2">
        <f t="shared" si="30"/>
        <v>-0.2</v>
      </c>
      <c r="L75">
        <f t="shared" si="31"/>
        <v>-5.2378197142952193E-2</v>
      </c>
      <c r="M75">
        <f t="shared" si="32"/>
        <v>-0.13664839463043199</v>
      </c>
      <c r="N75">
        <f t="shared" si="33"/>
        <v>9.4356259972358594E-3</v>
      </c>
      <c r="O75">
        <f t="shared" si="34"/>
        <v>-1.04723900263921E-2</v>
      </c>
      <c r="P75">
        <f t="shared" si="25"/>
        <v>-9.9366441974595866E-3</v>
      </c>
      <c r="R75">
        <f t="shared" si="26"/>
        <v>-0.2</v>
      </c>
      <c r="S75">
        <f t="shared" si="35"/>
        <v>-5.1590909320819459E-2</v>
      </c>
      <c r="T75">
        <f t="shared" si="36"/>
        <v>-0.13586110680829924</v>
      </c>
      <c r="U75">
        <f t="shared" si="37"/>
        <v>1.0222913819368596E-2</v>
      </c>
      <c r="V75">
        <f t="shared" si="27"/>
        <v>-9.6851022042593621E-3</v>
      </c>
      <c r="W75">
        <f t="shared" si="28"/>
        <v>-1.2351723463829865E-2</v>
      </c>
      <c r="X75" s="1"/>
      <c r="Y75" s="2" t="b">
        <f t="shared" si="38"/>
        <v>1</v>
      </c>
      <c r="Z75" s="2">
        <f t="shared" si="46"/>
        <v>35</v>
      </c>
      <c r="AA75" s="1">
        <f t="shared" si="39"/>
        <v>39665</v>
      </c>
      <c r="AB75">
        <f t="shared" si="40"/>
        <v>0.2</v>
      </c>
      <c r="AC75">
        <f t="shared" si="41"/>
        <v>5.1590909320819459E-2</v>
      </c>
      <c r="AD75">
        <f t="shared" si="42"/>
        <v>0.13586110680829924</v>
      </c>
      <c r="AE75">
        <f t="shared" si="43"/>
        <v>1.0222913819368596E-2</v>
      </c>
      <c r="AF75">
        <f t="shared" si="44"/>
        <v>9.6851022042593621E-3</v>
      </c>
      <c r="AG75">
        <f t="shared" si="45"/>
        <v>1.2351723463829865E-2</v>
      </c>
    </row>
    <row r="76" spans="1:33" x14ac:dyDescent="0.25">
      <c r="A76" t="s">
        <v>13</v>
      </c>
      <c r="B76" s="4">
        <v>39693</v>
      </c>
      <c r="C76" s="8">
        <f>[2]contrs_1year_adj_extra_stack!A75</f>
        <v>-9.9999999999989E-5</v>
      </c>
      <c r="D76" s="8">
        <f>[2]contrs_1year_adj_extra_stack!B75</f>
        <v>-2.0907961370334E-4</v>
      </c>
      <c r="E76" s="8">
        <f>[2]contrs_1year_adj_extra_stack!C75</f>
        <v>2.28736296995317E-5</v>
      </c>
      <c r="F76" s="8">
        <f>[2]contrs_1year_adj_extra_stack!D75</f>
        <v>2.9875004536320299E-5</v>
      </c>
      <c r="G76" s="8">
        <f>[2]contrs_1year_adj_extra_stack!E75</f>
        <v>3.9782165667932897E-5</v>
      </c>
      <c r="I76" s="1"/>
      <c r="J76" s="1">
        <f t="shared" si="29"/>
        <v>39693</v>
      </c>
      <c r="K76" s="2">
        <f t="shared" si="30"/>
        <v>9.9999999999989004E-3</v>
      </c>
      <c r="L76">
        <f t="shared" si="31"/>
        <v>2.0907961370333999E-2</v>
      </c>
      <c r="M76">
        <f t="shared" si="32"/>
        <v>-2.2873629699531701E-3</v>
      </c>
      <c r="N76">
        <f t="shared" si="33"/>
        <v>-2.9875004536320296E-3</v>
      </c>
      <c r="O76">
        <f t="shared" si="34"/>
        <v>-3.97821656679329E-3</v>
      </c>
      <c r="P76">
        <f t="shared" si="25"/>
        <v>-1.6548813799566091E-3</v>
      </c>
      <c r="R76">
        <f t="shared" si="26"/>
        <v>9.9999999999989004E-3</v>
      </c>
      <c r="S76">
        <f t="shared" si="35"/>
        <v>2.1695249192466733E-2</v>
      </c>
      <c r="T76">
        <f t="shared" si="36"/>
        <v>-1.5000751478204336E-3</v>
      </c>
      <c r="U76">
        <f t="shared" si="37"/>
        <v>-2.200212631499293E-3</v>
      </c>
      <c r="V76">
        <f t="shared" si="27"/>
        <v>-3.190928744660552E-3</v>
      </c>
      <c r="W76">
        <f t="shared" si="28"/>
        <v>-4.0699606463268879E-3</v>
      </c>
      <c r="X76" s="1"/>
      <c r="Y76" s="2" t="b">
        <f t="shared" si="38"/>
        <v>1</v>
      </c>
      <c r="Z76" s="2">
        <f t="shared" si="46"/>
        <v>28</v>
      </c>
      <c r="AA76" s="1">
        <f t="shared" si="39"/>
        <v>39693</v>
      </c>
      <c r="AB76">
        <f t="shared" si="40"/>
        <v>9.9999999999989004E-3</v>
      </c>
      <c r="AC76">
        <f t="shared" si="41"/>
        <v>2.1695249192466733E-2</v>
      </c>
      <c r="AD76">
        <f t="shared" si="42"/>
        <v>1.5000751478204336E-3</v>
      </c>
      <c r="AE76">
        <f t="shared" si="43"/>
        <v>2.200212631499293E-3</v>
      </c>
      <c r="AF76">
        <f t="shared" si="44"/>
        <v>3.190928744660552E-3</v>
      </c>
      <c r="AG76">
        <f t="shared" si="45"/>
        <v>4.0699606463268879E-3</v>
      </c>
    </row>
    <row r="77" spans="1:33" x14ac:dyDescent="0.25">
      <c r="A77" t="s">
        <v>13</v>
      </c>
      <c r="B77" s="4">
        <v>39728</v>
      </c>
      <c r="C77" s="8">
        <f>[2]contrs_1year_adj_extra_stack!A76</f>
        <v>4.7000000000000002E-3</v>
      </c>
      <c r="D77" s="8">
        <f>[2]contrs_1year_adj_extra_stack!B76</f>
        <v>4.2580588032061998E-3</v>
      </c>
      <c r="E77" s="8">
        <f>[2]contrs_1year_adj_extra_stack!C76</f>
        <v>-6.8198004592381895E-5</v>
      </c>
      <c r="F77" s="8">
        <f>[2]contrs_1year_adj_extra_stack!D76</f>
        <v>-7.0154698216183905E-5</v>
      </c>
      <c r="G77" s="8">
        <f>[2]contrs_1year_adj_extra_stack!E76</f>
        <v>5.3532984686240905E-4</v>
      </c>
      <c r="I77" s="1"/>
      <c r="J77" s="1">
        <f t="shared" si="29"/>
        <v>39728</v>
      </c>
      <c r="K77" s="2">
        <f t="shared" si="30"/>
        <v>-0.47000000000000003</v>
      </c>
      <c r="L77">
        <f t="shared" si="31"/>
        <v>-0.42580588032062</v>
      </c>
      <c r="M77">
        <f t="shared" si="32"/>
        <v>6.8198004592381891E-3</v>
      </c>
      <c r="N77">
        <f t="shared" si="33"/>
        <v>7.0154698216183904E-3</v>
      </c>
      <c r="O77">
        <f t="shared" si="34"/>
        <v>-5.3532984686240903E-2</v>
      </c>
      <c r="P77">
        <f t="shared" si="25"/>
        <v>-4.4964052739957031E-3</v>
      </c>
      <c r="R77">
        <f t="shared" si="26"/>
        <v>-0.47000000000000003</v>
      </c>
      <c r="S77">
        <f t="shared" si="35"/>
        <v>-0.42501859249848728</v>
      </c>
      <c r="T77">
        <f t="shared" si="36"/>
        <v>7.6070882813709254E-3</v>
      </c>
      <c r="U77">
        <f t="shared" si="37"/>
        <v>7.8027576437511275E-3</v>
      </c>
      <c r="V77">
        <f t="shared" si="27"/>
        <v>-5.2745696864108169E-2</v>
      </c>
      <c r="W77">
        <f t="shared" si="28"/>
        <v>-6.9114845403659819E-3</v>
      </c>
      <c r="X77" s="1"/>
      <c r="Y77" s="2" t="b">
        <f t="shared" si="38"/>
        <v>1</v>
      </c>
      <c r="Z77" s="2">
        <f t="shared" si="46"/>
        <v>35</v>
      </c>
      <c r="AA77" s="1">
        <f t="shared" si="39"/>
        <v>39728</v>
      </c>
      <c r="AB77">
        <f t="shared" si="40"/>
        <v>0.47000000000000003</v>
      </c>
      <c r="AC77">
        <f t="shared" si="41"/>
        <v>0.42501859249848728</v>
      </c>
      <c r="AD77">
        <f t="shared" si="42"/>
        <v>7.6070882813709254E-3</v>
      </c>
      <c r="AE77">
        <f t="shared" si="43"/>
        <v>7.8027576437511275E-3</v>
      </c>
      <c r="AF77">
        <f t="shared" si="44"/>
        <v>5.2745696864108169E-2</v>
      </c>
      <c r="AG77">
        <f t="shared" si="45"/>
        <v>6.9114845403659819E-3</v>
      </c>
    </row>
    <row r="78" spans="1:33" x14ac:dyDescent="0.25">
      <c r="A78" t="s">
        <v>13</v>
      </c>
      <c r="B78" s="4">
        <v>39756</v>
      </c>
      <c r="C78" s="8">
        <f>[2]contrs_1year_adj_extra_stack!A77</f>
        <v>3.0999999999999999E-3</v>
      </c>
      <c r="D78" s="8">
        <f>[2]contrs_1year_adj_extra_stack!B77</f>
        <v>2.4385990502233802E-3</v>
      </c>
      <c r="E78" s="8">
        <f>[2]contrs_1year_adj_extra_stack!C77</f>
        <v>4.9908960086890799E-4</v>
      </c>
      <c r="F78" s="8">
        <f>[2]contrs_1year_adj_extra_stack!D77</f>
        <v>-6.0059674271823199E-5</v>
      </c>
      <c r="G78" s="8">
        <f>[2]contrs_1year_adj_extra_stack!E77</f>
        <v>1.10997763250963E-4</v>
      </c>
      <c r="I78" s="1"/>
      <c r="J78" s="1">
        <f t="shared" si="29"/>
        <v>39756</v>
      </c>
      <c r="K78" s="2">
        <f t="shared" si="30"/>
        <v>-0.31</v>
      </c>
      <c r="L78">
        <f t="shared" si="31"/>
        <v>-0.24385990502233801</v>
      </c>
      <c r="M78">
        <f t="shared" si="32"/>
        <v>-4.9908960086890802E-2</v>
      </c>
      <c r="N78">
        <f t="shared" si="33"/>
        <v>6.00596742718232E-3</v>
      </c>
      <c r="O78">
        <f t="shared" si="34"/>
        <v>-1.1099776325096299E-2</v>
      </c>
      <c r="P78">
        <f t="shared" ref="P78:P141" si="47">K78-L78-M78-N78-O78</f>
        <v>-1.1137325992857206E-2</v>
      </c>
      <c r="R78">
        <f t="shared" ref="R78:R141" si="48">K78</f>
        <v>-0.31</v>
      </c>
      <c r="S78">
        <f t="shared" si="35"/>
        <v>-0.24307261720020526</v>
      </c>
      <c r="T78">
        <f t="shared" si="36"/>
        <v>-4.9121672264758068E-2</v>
      </c>
      <c r="U78">
        <f t="shared" si="37"/>
        <v>6.7932552493150571E-3</v>
      </c>
      <c r="V78">
        <f t="shared" si="27"/>
        <v>-1.0312488502963561E-2</v>
      </c>
      <c r="W78">
        <f t="shared" si="28"/>
        <v>-1.3552405259227485E-2</v>
      </c>
      <c r="X78" s="1"/>
      <c r="Y78" s="2" t="b">
        <f t="shared" si="38"/>
        <v>1</v>
      </c>
      <c r="Z78" s="2">
        <f t="shared" si="46"/>
        <v>28</v>
      </c>
      <c r="AA78" s="1">
        <f t="shared" si="39"/>
        <v>39756</v>
      </c>
      <c r="AB78">
        <f t="shared" si="40"/>
        <v>0.31</v>
      </c>
      <c r="AC78">
        <f t="shared" si="41"/>
        <v>0.24307261720020526</v>
      </c>
      <c r="AD78">
        <f t="shared" si="42"/>
        <v>4.9121672264758068E-2</v>
      </c>
      <c r="AE78">
        <f t="shared" si="43"/>
        <v>6.7932552493150571E-3</v>
      </c>
      <c r="AF78">
        <f t="shared" si="44"/>
        <v>1.0312488502963561E-2</v>
      </c>
      <c r="AG78">
        <f t="shared" si="45"/>
        <v>1.3552405259227485E-2</v>
      </c>
    </row>
    <row r="79" spans="1:33" x14ac:dyDescent="0.25">
      <c r="A79" t="s">
        <v>13</v>
      </c>
      <c r="B79" s="4">
        <v>39784</v>
      </c>
      <c r="C79" s="8">
        <f>[2]contrs_1year_adj_extra_stack!A78</f>
        <v>-1.4E-3</v>
      </c>
      <c r="D79" s="8">
        <f>[2]contrs_1year_adj_extra_stack!B78</f>
        <v>-8.0668773490531298E-4</v>
      </c>
      <c r="E79" s="8">
        <f>[2]contrs_1year_adj_extra_stack!C78</f>
        <v>-8.9766988020341604E-4</v>
      </c>
      <c r="F79" s="8">
        <f>[2]contrs_1year_adj_extra_stack!D78</f>
        <v>4.36257810813241E-5</v>
      </c>
      <c r="G79" s="8">
        <f>[2]contrs_1year_adj_extra_stack!E78</f>
        <v>1.8752956356841199E-4</v>
      </c>
      <c r="I79" s="1"/>
      <c r="J79" s="1">
        <f t="shared" si="29"/>
        <v>39784</v>
      </c>
      <c r="K79" s="2">
        <f t="shared" si="30"/>
        <v>0.13999999999999999</v>
      </c>
      <c r="L79">
        <f t="shared" si="31"/>
        <v>8.0668773490531295E-2</v>
      </c>
      <c r="M79">
        <f t="shared" si="32"/>
        <v>8.9766988020341609E-2</v>
      </c>
      <c r="N79">
        <f t="shared" si="33"/>
        <v>-4.3625781081324099E-3</v>
      </c>
      <c r="O79">
        <f t="shared" si="34"/>
        <v>-1.87529563568412E-2</v>
      </c>
      <c r="P79">
        <f t="shared" si="47"/>
        <v>-7.3202270458993073E-3</v>
      </c>
      <c r="R79">
        <f t="shared" si="48"/>
        <v>0.13999999999999999</v>
      </c>
      <c r="S79">
        <f t="shared" si="35"/>
        <v>8.145606131266403E-2</v>
      </c>
      <c r="T79">
        <f t="shared" si="36"/>
        <v>9.0554275842474344E-2</v>
      </c>
      <c r="U79">
        <f t="shared" si="37"/>
        <v>-3.5752902859996732E-3</v>
      </c>
      <c r="V79">
        <f t="shared" si="27"/>
        <v>-1.7965668534708462E-2</v>
      </c>
      <c r="W79">
        <f t="shared" si="28"/>
        <v>-9.7353063122695861E-3</v>
      </c>
      <c r="X79" s="1"/>
      <c r="Y79" s="2" t="b">
        <f t="shared" si="38"/>
        <v>1</v>
      </c>
      <c r="Z79" s="2">
        <f t="shared" si="46"/>
        <v>28</v>
      </c>
      <c r="AA79" s="1">
        <f t="shared" si="39"/>
        <v>39784</v>
      </c>
      <c r="AB79">
        <f t="shared" si="40"/>
        <v>0.13999999999999999</v>
      </c>
      <c r="AC79">
        <f t="shared" si="41"/>
        <v>8.145606131266403E-2</v>
      </c>
      <c r="AD79">
        <f t="shared" si="42"/>
        <v>9.0554275842474344E-2</v>
      </c>
      <c r="AE79">
        <f t="shared" si="43"/>
        <v>3.5752902859996732E-3</v>
      </c>
      <c r="AF79">
        <f t="shared" si="44"/>
        <v>1.7965668534708462E-2</v>
      </c>
      <c r="AG79">
        <f t="shared" si="45"/>
        <v>9.7353063122695861E-3</v>
      </c>
    </row>
    <row r="80" spans="1:33" x14ac:dyDescent="0.25">
      <c r="A80" t="s">
        <v>13</v>
      </c>
      <c r="B80" s="4">
        <v>39847</v>
      </c>
      <c r="C80" s="8">
        <f>[2]contrs_1year_adj_extra_stack!A79</f>
        <v>-5.9999999999999995E-4</v>
      </c>
      <c r="D80" s="8">
        <f>[2]contrs_1year_adj_extra_stack!B79</f>
        <v>-7.4132777672062896E-4</v>
      </c>
      <c r="E80" s="8">
        <f>[2]contrs_1year_adj_extra_stack!C79</f>
        <v>1.08933804166123E-5</v>
      </c>
      <c r="F80" s="8">
        <f>[2]contrs_1year_adj_extra_stack!D79</f>
        <v>-9.1960992695565297E-5</v>
      </c>
      <c r="G80" s="8">
        <f>[2]contrs_1year_adj_extra_stack!E79</f>
        <v>9.3484945474336099E-5</v>
      </c>
      <c r="I80" s="1"/>
      <c r="J80" s="1">
        <f t="shared" si="29"/>
        <v>39847</v>
      </c>
      <c r="K80" s="2">
        <f t="shared" si="30"/>
        <v>0.06</v>
      </c>
      <c r="L80">
        <f t="shared" si="31"/>
        <v>7.4132777672062902E-2</v>
      </c>
      <c r="M80">
        <f t="shared" si="32"/>
        <v>-1.08933804166123E-3</v>
      </c>
      <c r="N80">
        <f t="shared" si="33"/>
        <v>9.1960992695565291E-3</v>
      </c>
      <c r="O80">
        <f t="shared" si="34"/>
        <v>-9.3484945474336095E-3</v>
      </c>
      <c r="P80">
        <f t="shared" si="47"/>
        <v>-1.2891044352524592E-2</v>
      </c>
      <c r="R80">
        <f t="shared" si="48"/>
        <v>0.06</v>
      </c>
      <c r="S80">
        <f t="shared" si="35"/>
        <v>7.4920065494195637E-2</v>
      </c>
      <c r="T80">
        <f t="shared" si="36"/>
        <v>-3.0205021952849358E-4</v>
      </c>
      <c r="U80">
        <f t="shared" si="37"/>
        <v>9.9833870916892654E-3</v>
      </c>
      <c r="V80">
        <f t="shared" si="27"/>
        <v>-8.5612067253008715E-3</v>
      </c>
      <c r="W80">
        <f t="shared" si="28"/>
        <v>-1.5306123618894871E-2</v>
      </c>
      <c r="X80" s="1"/>
      <c r="Y80" s="2" t="b">
        <f t="shared" si="38"/>
        <v>1</v>
      </c>
      <c r="Z80" s="2">
        <f t="shared" si="46"/>
        <v>63</v>
      </c>
      <c r="AA80" s="1">
        <f t="shared" si="39"/>
        <v>39847</v>
      </c>
      <c r="AB80">
        <f t="shared" si="40"/>
        <v>0.06</v>
      </c>
      <c r="AC80">
        <f t="shared" si="41"/>
        <v>7.4920065494195637E-2</v>
      </c>
      <c r="AD80">
        <f t="shared" si="42"/>
        <v>3.0205021952849358E-4</v>
      </c>
      <c r="AE80">
        <f t="shared" si="43"/>
        <v>9.9833870916892654E-3</v>
      </c>
      <c r="AF80">
        <f t="shared" si="44"/>
        <v>8.5612067253008715E-3</v>
      </c>
      <c r="AG80">
        <f t="shared" si="45"/>
        <v>1.5306123618894871E-2</v>
      </c>
    </row>
    <row r="81" spans="1:33" x14ac:dyDescent="0.25">
      <c r="A81" t="s">
        <v>13</v>
      </c>
      <c r="B81" s="4">
        <v>39875</v>
      </c>
      <c r="C81" s="8">
        <f>[2]contrs_1year_adj_extra_stack!A80</f>
        <v>-1.5E-3</v>
      </c>
      <c r="D81" s="8">
        <f>[2]contrs_1year_adj_extra_stack!B80</f>
        <v>-2.3368285533245099E-3</v>
      </c>
      <c r="E81" s="8">
        <f>[2]contrs_1year_adj_extra_stack!C80</f>
        <v>7.4970716629062099E-4</v>
      </c>
      <c r="F81" s="8">
        <f>[2]contrs_1year_adj_extra_stack!D80</f>
        <v>-6.6983734292453494E-5</v>
      </c>
      <c r="G81" s="8">
        <f>[2]contrs_1year_adj_extra_stack!E80</f>
        <v>2.5273586780621098E-4</v>
      </c>
      <c r="I81" s="1"/>
      <c r="J81" s="1">
        <f t="shared" si="29"/>
        <v>39875</v>
      </c>
      <c r="K81" s="2">
        <f t="shared" si="30"/>
        <v>0.15</v>
      </c>
      <c r="L81">
        <f t="shared" si="31"/>
        <v>0.23368285533245098</v>
      </c>
      <c r="M81">
        <f t="shared" si="32"/>
        <v>-7.4970716629062101E-2</v>
      </c>
      <c r="N81">
        <f t="shared" si="33"/>
        <v>6.698373429245349E-3</v>
      </c>
      <c r="O81">
        <f t="shared" si="34"/>
        <v>-2.5273586780621096E-2</v>
      </c>
      <c r="P81">
        <f t="shared" si="47"/>
        <v>9.863074647986865E-3</v>
      </c>
      <c r="R81">
        <f t="shared" si="48"/>
        <v>0.15</v>
      </c>
      <c r="S81">
        <f t="shared" si="35"/>
        <v>0.23447014315458373</v>
      </c>
      <c r="T81">
        <f t="shared" si="36"/>
        <v>-7.4183428806929366E-2</v>
      </c>
      <c r="U81">
        <f t="shared" si="37"/>
        <v>7.4856612513780861E-3</v>
      </c>
      <c r="V81">
        <f t="shared" si="27"/>
        <v>-2.4486298958488358E-2</v>
      </c>
      <c r="W81">
        <f t="shared" si="28"/>
        <v>7.4479953816165862E-3</v>
      </c>
      <c r="X81" s="1"/>
      <c r="Y81" s="2" t="b">
        <f t="shared" si="38"/>
        <v>1</v>
      </c>
      <c r="Z81" s="2">
        <f t="shared" si="46"/>
        <v>28</v>
      </c>
      <c r="AA81" s="1">
        <f t="shared" si="39"/>
        <v>39875</v>
      </c>
      <c r="AB81">
        <f t="shared" si="40"/>
        <v>0.15</v>
      </c>
      <c r="AC81">
        <f t="shared" si="41"/>
        <v>0.23447014315458373</v>
      </c>
      <c r="AD81">
        <f t="shared" si="42"/>
        <v>7.4183428806929366E-2</v>
      </c>
      <c r="AE81">
        <f t="shared" si="43"/>
        <v>7.4856612513780861E-3</v>
      </c>
      <c r="AF81">
        <f t="shared" si="44"/>
        <v>2.4486298958488358E-2</v>
      </c>
      <c r="AG81">
        <f t="shared" si="45"/>
        <v>7.4479953816165862E-3</v>
      </c>
    </row>
    <row r="82" spans="1:33" x14ac:dyDescent="0.25">
      <c r="A82" t="s">
        <v>13</v>
      </c>
      <c r="B82" s="4">
        <v>39910</v>
      </c>
      <c r="C82" s="8">
        <f>[2]contrs_1year_adj_extra_stack!A81</f>
        <v>-6.0000000000000298E-4</v>
      </c>
      <c r="D82" s="8">
        <f>[2]contrs_1year_adj_extra_stack!B81</f>
        <v>-5.5228056699273601E-4</v>
      </c>
      <c r="E82" s="8">
        <f>[2]contrs_1year_adj_extra_stack!C81</f>
        <v>-5.84882231013552E-5</v>
      </c>
      <c r="F82" s="8">
        <f>[2]contrs_1year_adj_extra_stack!D81</f>
        <v>-3.8824113622942103E-5</v>
      </c>
      <c r="G82" s="8">
        <f>[2]contrs_1year_adj_extra_stack!E81</f>
        <v>4.0928510777408601E-5</v>
      </c>
      <c r="I82" s="1"/>
      <c r="J82" s="1">
        <f t="shared" si="29"/>
        <v>39910</v>
      </c>
      <c r="K82" s="2">
        <f t="shared" si="30"/>
        <v>6.0000000000000296E-2</v>
      </c>
      <c r="L82">
        <f t="shared" si="31"/>
        <v>5.5228056699273602E-2</v>
      </c>
      <c r="M82">
        <f t="shared" si="32"/>
        <v>5.8488223101355197E-3</v>
      </c>
      <c r="N82">
        <f t="shared" si="33"/>
        <v>3.8824113622942104E-3</v>
      </c>
      <c r="O82">
        <f t="shared" si="34"/>
        <v>-4.0928510777408604E-3</v>
      </c>
      <c r="P82">
        <f t="shared" si="47"/>
        <v>-8.6643929396217588E-4</v>
      </c>
      <c r="R82">
        <f t="shared" si="48"/>
        <v>6.0000000000000296E-2</v>
      </c>
      <c r="S82">
        <f t="shared" si="35"/>
        <v>5.6015344521406336E-2</v>
      </c>
      <c r="T82">
        <f t="shared" si="36"/>
        <v>6.636110132268256E-3</v>
      </c>
      <c r="U82">
        <f t="shared" si="37"/>
        <v>4.6696991844269471E-3</v>
      </c>
      <c r="V82">
        <f t="shared" si="27"/>
        <v>-3.3055632556081224E-3</v>
      </c>
      <c r="W82">
        <f t="shared" si="28"/>
        <v>-3.2815185603324547E-3</v>
      </c>
      <c r="X82" s="1"/>
      <c r="Y82" s="2" t="b">
        <f t="shared" si="38"/>
        <v>1</v>
      </c>
      <c r="Z82" s="2">
        <f t="shared" si="46"/>
        <v>35</v>
      </c>
      <c r="AA82" s="1">
        <f t="shared" si="39"/>
        <v>39910</v>
      </c>
      <c r="AB82">
        <f t="shared" si="40"/>
        <v>6.0000000000000296E-2</v>
      </c>
      <c r="AC82">
        <f t="shared" si="41"/>
        <v>5.6015344521406336E-2</v>
      </c>
      <c r="AD82">
        <f t="shared" si="42"/>
        <v>6.636110132268256E-3</v>
      </c>
      <c r="AE82">
        <f t="shared" si="43"/>
        <v>4.6696991844269471E-3</v>
      </c>
      <c r="AF82">
        <f t="shared" si="44"/>
        <v>3.3055632556081224E-3</v>
      </c>
      <c r="AG82">
        <f t="shared" si="45"/>
        <v>3.2815185603324547E-3</v>
      </c>
    </row>
    <row r="83" spans="1:33" x14ac:dyDescent="0.25">
      <c r="A83" t="s">
        <v>13</v>
      </c>
      <c r="B83" s="4">
        <v>39938</v>
      </c>
      <c r="C83" s="8">
        <f>[2]contrs_1year_adj_extra_stack!A82</f>
        <v>-4.0000000000000099E-4</v>
      </c>
      <c r="D83" s="8">
        <f>[2]contrs_1year_adj_extra_stack!B82</f>
        <v>-4.0204179115374799E-4</v>
      </c>
      <c r="E83" s="8">
        <f>[2]contrs_1year_adj_extra_stack!C82</f>
        <v>7.6546597466449394E-6</v>
      </c>
      <c r="F83" s="8">
        <f>[2]contrs_1year_adj_extra_stack!D82</f>
        <v>-7.8481239335012498E-5</v>
      </c>
      <c r="G83" s="8">
        <f>[2]contrs_1year_adj_extra_stack!E82</f>
        <v>5.83264069172285E-5</v>
      </c>
      <c r="I83" s="1"/>
      <c r="J83" s="1">
        <f t="shared" si="29"/>
        <v>39938</v>
      </c>
      <c r="K83" s="2">
        <f t="shared" si="30"/>
        <v>4.0000000000000098E-2</v>
      </c>
      <c r="L83">
        <f t="shared" si="31"/>
        <v>4.02041791153748E-2</v>
      </c>
      <c r="M83">
        <f t="shared" si="32"/>
        <v>-7.6546597466449397E-4</v>
      </c>
      <c r="N83">
        <f t="shared" si="33"/>
        <v>7.8481239335012505E-3</v>
      </c>
      <c r="O83">
        <f t="shared" si="34"/>
        <v>-5.8326406917228501E-3</v>
      </c>
      <c r="P83">
        <f t="shared" si="47"/>
        <v>-1.4541963824886081E-3</v>
      </c>
      <c r="R83">
        <f t="shared" si="48"/>
        <v>4.0000000000000098E-2</v>
      </c>
      <c r="S83">
        <f t="shared" si="35"/>
        <v>4.0991466937507534E-2</v>
      </c>
      <c r="T83">
        <f t="shared" si="36"/>
        <v>2.1821847468242494E-5</v>
      </c>
      <c r="U83">
        <f t="shared" si="37"/>
        <v>8.6354117556339868E-3</v>
      </c>
      <c r="V83">
        <f t="shared" si="27"/>
        <v>-5.0453528695901121E-3</v>
      </c>
      <c r="W83">
        <f t="shared" si="28"/>
        <v>-3.8692756488588869E-3</v>
      </c>
      <c r="X83" s="1"/>
      <c r="Y83" s="2" t="b">
        <f t="shared" si="38"/>
        <v>1</v>
      </c>
      <c r="Z83" s="2">
        <f t="shared" si="46"/>
        <v>28</v>
      </c>
      <c r="AA83" s="1">
        <f t="shared" si="39"/>
        <v>39938</v>
      </c>
      <c r="AB83">
        <f t="shared" si="40"/>
        <v>4.0000000000000098E-2</v>
      </c>
      <c r="AC83">
        <f t="shared" si="41"/>
        <v>4.0991466937507534E-2</v>
      </c>
      <c r="AD83">
        <f t="shared" si="42"/>
        <v>2.1821847468242494E-5</v>
      </c>
      <c r="AE83">
        <f t="shared" si="43"/>
        <v>8.6354117556339868E-3</v>
      </c>
      <c r="AF83">
        <f t="shared" si="44"/>
        <v>5.0453528695901121E-3</v>
      </c>
      <c r="AG83">
        <f t="shared" si="45"/>
        <v>3.8692756488588869E-3</v>
      </c>
    </row>
    <row r="84" spans="1:33" x14ac:dyDescent="0.25">
      <c r="A84" t="s">
        <v>13</v>
      </c>
      <c r="B84" s="4">
        <v>39966</v>
      </c>
      <c r="C84" s="8">
        <f>[2]contrs_1year_adj_extra_stack!A83</f>
        <v>2.9999999999999802E-4</v>
      </c>
      <c r="D84" s="8">
        <f>[2]contrs_1year_adj_extra_stack!B83</f>
        <v>-1.75734490454907E-4</v>
      </c>
      <c r="E84" s="8">
        <f>[2]contrs_1year_adj_extra_stack!C83</f>
        <v>5.8226830554634098E-4</v>
      </c>
      <c r="F84" s="8">
        <f>[2]contrs_1year_adj_extra_stack!D83</f>
        <v>3.3421983128807001E-6</v>
      </c>
      <c r="G84" s="8">
        <f>[2]contrs_1year_adj_extra_stack!E83</f>
        <v>-5.2471859303777798E-5</v>
      </c>
      <c r="I84" s="1"/>
      <c r="J84" s="1">
        <f t="shared" si="29"/>
        <v>39966</v>
      </c>
      <c r="K84" s="2">
        <f t="shared" si="30"/>
        <v>-2.9999999999999801E-2</v>
      </c>
      <c r="L84">
        <f t="shared" si="31"/>
        <v>1.7573449045490699E-2</v>
      </c>
      <c r="M84">
        <f t="shared" si="32"/>
        <v>-5.8226830554634096E-2</v>
      </c>
      <c r="N84">
        <f t="shared" si="33"/>
        <v>-3.3421983128807003E-4</v>
      </c>
      <c r="O84">
        <f t="shared" si="34"/>
        <v>5.2471859303777797E-3</v>
      </c>
      <c r="P84">
        <f t="shared" si="47"/>
        <v>5.7404154100538819E-3</v>
      </c>
      <c r="R84">
        <f t="shared" si="48"/>
        <v>-2.9999999999999801E-2</v>
      </c>
      <c r="S84">
        <f t="shared" si="35"/>
        <v>1.8360736867623434E-2</v>
      </c>
      <c r="T84">
        <f t="shared" si="36"/>
        <v>-5.7439542732501361E-2</v>
      </c>
      <c r="U84">
        <f t="shared" si="37"/>
        <v>4.5306799084466676E-4</v>
      </c>
      <c r="V84">
        <f t="shared" si="27"/>
        <v>6.0344737525105177E-3</v>
      </c>
      <c r="W84">
        <f t="shared" si="28"/>
        <v>3.3253361436836031E-3</v>
      </c>
      <c r="X84" s="1"/>
      <c r="Y84" s="2" t="b">
        <f t="shared" si="38"/>
        <v>1</v>
      </c>
      <c r="Z84" s="2">
        <f t="shared" si="46"/>
        <v>28</v>
      </c>
      <c r="AA84" s="1">
        <f t="shared" si="39"/>
        <v>39966</v>
      </c>
      <c r="AB84">
        <f t="shared" si="40"/>
        <v>2.9999999999999801E-2</v>
      </c>
      <c r="AC84">
        <f t="shared" si="41"/>
        <v>1.8360736867623434E-2</v>
      </c>
      <c r="AD84">
        <f t="shared" si="42"/>
        <v>5.7439542732501361E-2</v>
      </c>
      <c r="AE84">
        <f t="shared" si="43"/>
        <v>4.5306799084466676E-4</v>
      </c>
      <c r="AF84">
        <f t="shared" si="44"/>
        <v>6.0344737525105177E-3</v>
      </c>
      <c r="AG84">
        <f t="shared" si="45"/>
        <v>3.3253361436836031E-3</v>
      </c>
    </row>
    <row r="85" spans="1:33" x14ac:dyDescent="0.25">
      <c r="A85" t="s">
        <v>13</v>
      </c>
      <c r="B85" s="4">
        <v>40001</v>
      </c>
      <c r="C85" s="8">
        <f>[2]contrs_1year_adj_extra_stack!A84</f>
        <v>-9.9999999999999395E-5</v>
      </c>
      <c r="D85" s="8">
        <f>[2]contrs_1year_adj_extra_stack!B84</f>
        <v>-3.2123291090682202E-5</v>
      </c>
      <c r="E85" s="8">
        <f>[2]contrs_1year_adj_extra_stack!C84</f>
        <v>-1.07309773691998E-4</v>
      </c>
      <c r="F85" s="8">
        <f>[2]contrs_1year_adj_extra_stack!D84</f>
        <v>3.7679639747017699E-6</v>
      </c>
      <c r="G85" s="8">
        <f>[2]contrs_1year_adj_extra_stack!E84</f>
        <v>1.01452018618053E-4</v>
      </c>
      <c r="I85" s="1"/>
      <c r="J85" s="1">
        <f t="shared" si="29"/>
        <v>40001</v>
      </c>
      <c r="K85" s="2">
        <f t="shared" si="30"/>
        <v>9.9999999999999395E-3</v>
      </c>
      <c r="L85">
        <f t="shared" si="31"/>
        <v>3.21232910906822E-3</v>
      </c>
      <c r="M85">
        <f t="shared" si="32"/>
        <v>1.07309773691998E-2</v>
      </c>
      <c r="N85">
        <f t="shared" si="33"/>
        <v>-3.7679639747017699E-4</v>
      </c>
      <c r="O85">
        <f t="shared" si="34"/>
        <v>-1.01452018618053E-2</v>
      </c>
      <c r="P85">
        <f t="shared" si="47"/>
        <v>6.578691781007397E-3</v>
      </c>
      <c r="R85">
        <f t="shared" si="48"/>
        <v>9.9999999999999395E-3</v>
      </c>
      <c r="S85">
        <f t="shared" si="35"/>
        <v>3.9996169312009559E-3</v>
      </c>
      <c r="T85">
        <f t="shared" si="36"/>
        <v>1.1518265191332536E-2</v>
      </c>
      <c r="U85">
        <f t="shared" si="37"/>
        <v>4.1049142466255981E-4</v>
      </c>
      <c r="V85">
        <f t="shared" si="27"/>
        <v>-9.3579140396725623E-3</v>
      </c>
      <c r="W85">
        <f t="shared" si="28"/>
        <v>4.1636125146371182E-3</v>
      </c>
      <c r="X85" s="1"/>
      <c r="Y85" s="2" t="b">
        <f t="shared" si="38"/>
        <v>1</v>
      </c>
      <c r="Z85" s="2">
        <f t="shared" si="46"/>
        <v>35</v>
      </c>
      <c r="AA85" s="1">
        <f t="shared" si="39"/>
        <v>40001</v>
      </c>
      <c r="AB85">
        <f t="shared" si="40"/>
        <v>9.9999999999999395E-3</v>
      </c>
      <c r="AC85">
        <f t="shared" si="41"/>
        <v>3.9996169312009559E-3</v>
      </c>
      <c r="AD85">
        <f t="shared" si="42"/>
        <v>1.1518265191332536E-2</v>
      </c>
      <c r="AE85">
        <f t="shared" si="43"/>
        <v>4.1049142466255981E-4</v>
      </c>
      <c r="AF85">
        <f t="shared" si="44"/>
        <v>9.3579140396725623E-3</v>
      </c>
      <c r="AG85">
        <f t="shared" si="45"/>
        <v>4.1636125146371182E-3</v>
      </c>
    </row>
    <row r="86" spans="1:33" x14ac:dyDescent="0.25">
      <c r="A86" t="s">
        <v>13</v>
      </c>
      <c r="B86" s="4">
        <v>40029</v>
      </c>
      <c r="C86" s="8">
        <f>[2]contrs_1year_adj_extra_stack!A85</f>
        <v>6.0000000000000298E-4</v>
      </c>
      <c r="D86" s="8">
        <f>[2]contrs_1year_adj_extra_stack!B85</f>
        <v>-5.0380917527864398E-5</v>
      </c>
      <c r="E86" s="8">
        <f>[2]contrs_1year_adj_extra_stack!C85</f>
        <v>6.9652636008967405E-4</v>
      </c>
      <c r="F86" s="8">
        <f>[2]contrs_1year_adj_extra_stack!D85</f>
        <v>-7.5358168872920399E-6</v>
      </c>
      <c r="G86" s="8">
        <f>[2]contrs_1year_adj_extra_stack!E85</f>
        <v>8.3030951881420606E-5</v>
      </c>
      <c r="I86" s="1"/>
      <c r="J86" s="1">
        <f t="shared" si="29"/>
        <v>40029</v>
      </c>
      <c r="K86" s="2">
        <f t="shared" si="30"/>
        <v>-6.0000000000000296E-2</v>
      </c>
      <c r="L86">
        <f t="shared" si="31"/>
        <v>5.0380917527864397E-3</v>
      </c>
      <c r="M86">
        <f t="shared" si="32"/>
        <v>-6.96526360089674E-2</v>
      </c>
      <c r="N86">
        <f t="shared" si="33"/>
        <v>7.5358168872920401E-4</v>
      </c>
      <c r="O86">
        <f t="shared" si="34"/>
        <v>-8.3030951881420609E-3</v>
      </c>
      <c r="P86">
        <f t="shared" si="47"/>
        <v>1.2164057755593516E-2</v>
      </c>
      <c r="R86">
        <f t="shared" si="48"/>
        <v>-6.0000000000000296E-2</v>
      </c>
      <c r="S86">
        <f t="shared" si="35"/>
        <v>5.8253795749191751E-3</v>
      </c>
      <c r="T86">
        <f t="shared" si="36"/>
        <v>-6.8865348186834666E-2</v>
      </c>
      <c r="U86">
        <f t="shared" si="37"/>
        <v>1.5408695108619407E-3</v>
      </c>
      <c r="V86">
        <f t="shared" si="27"/>
        <v>-7.5158073660093229E-3</v>
      </c>
      <c r="W86">
        <f t="shared" si="28"/>
        <v>9.7489784892232367E-3</v>
      </c>
      <c r="X86" s="1"/>
      <c r="Y86" s="2" t="b">
        <f t="shared" si="38"/>
        <v>1</v>
      </c>
      <c r="Z86" s="2">
        <f t="shared" si="46"/>
        <v>28</v>
      </c>
      <c r="AA86" s="1">
        <f t="shared" si="39"/>
        <v>40029</v>
      </c>
      <c r="AB86">
        <f t="shared" si="40"/>
        <v>6.0000000000000296E-2</v>
      </c>
      <c r="AC86">
        <f t="shared" si="41"/>
        <v>5.8253795749191751E-3</v>
      </c>
      <c r="AD86">
        <f t="shared" si="42"/>
        <v>6.8865348186834666E-2</v>
      </c>
      <c r="AE86">
        <f t="shared" si="43"/>
        <v>1.5408695108619407E-3</v>
      </c>
      <c r="AF86">
        <f t="shared" si="44"/>
        <v>7.5158073660093229E-3</v>
      </c>
      <c r="AG86">
        <f t="shared" si="45"/>
        <v>9.7489784892232367E-3</v>
      </c>
    </row>
    <row r="87" spans="1:33" x14ac:dyDescent="0.25">
      <c r="A87" t="s">
        <v>13</v>
      </c>
      <c r="B87" s="4">
        <v>40057</v>
      </c>
      <c r="C87" s="8">
        <f>[2]contrs_1year_adj_extra_stack!A86</f>
        <v>1.4E-3</v>
      </c>
      <c r="D87" s="8">
        <f>[2]contrs_1year_adj_extra_stack!B86</f>
        <v>3.0635837517338298E-4</v>
      </c>
      <c r="E87" s="8">
        <f>[2]contrs_1year_adj_extra_stack!C86</f>
        <v>8.6574782611658003E-4</v>
      </c>
      <c r="F87" s="8">
        <f>[2]contrs_1year_adj_extra_stack!D86</f>
        <v>1.18071456967036E-5</v>
      </c>
      <c r="G87" s="8">
        <f>[2]contrs_1year_adj_extra_stack!E86</f>
        <v>1.90765212848915E-4</v>
      </c>
      <c r="I87" s="1"/>
      <c r="J87" s="1">
        <f t="shared" si="29"/>
        <v>40057</v>
      </c>
      <c r="K87" s="2">
        <f t="shared" si="30"/>
        <v>-0.13999999999999999</v>
      </c>
      <c r="L87">
        <f t="shared" si="31"/>
        <v>-3.06358375173383E-2</v>
      </c>
      <c r="M87">
        <f t="shared" si="32"/>
        <v>-8.6574782611658005E-2</v>
      </c>
      <c r="N87">
        <f t="shared" si="33"/>
        <v>-1.18071456967036E-3</v>
      </c>
      <c r="O87">
        <f t="shared" si="34"/>
        <v>-1.9076521284891498E-2</v>
      </c>
      <c r="P87">
        <f t="shared" si="47"/>
        <v>-2.5321440164418271E-3</v>
      </c>
      <c r="R87">
        <f t="shared" si="48"/>
        <v>-0.13999999999999999</v>
      </c>
      <c r="S87">
        <f t="shared" si="35"/>
        <v>-2.9848549695205565E-2</v>
      </c>
      <c r="T87">
        <f t="shared" si="36"/>
        <v>-8.578749478952527E-2</v>
      </c>
      <c r="U87">
        <f t="shared" si="37"/>
        <v>-3.9342674753762316E-4</v>
      </c>
      <c r="V87">
        <f t="shared" si="27"/>
        <v>-1.828923346275876E-2</v>
      </c>
      <c r="W87">
        <f t="shared" si="28"/>
        <v>-4.9472232828121059E-3</v>
      </c>
      <c r="X87" s="1"/>
      <c r="Y87" s="2" t="b">
        <f t="shared" si="38"/>
        <v>1</v>
      </c>
      <c r="Z87" s="2">
        <f t="shared" si="46"/>
        <v>28</v>
      </c>
      <c r="AA87" s="1">
        <f t="shared" si="39"/>
        <v>40057</v>
      </c>
      <c r="AB87">
        <f t="shared" si="40"/>
        <v>0.13999999999999999</v>
      </c>
      <c r="AC87">
        <f t="shared" si="41"/>
        <v>2.9848549695205565E-2</v>
      </c>
      <c r="AD87">
        <f t="shared" si="42"/>
        <v>8.578749478952527E-2</v>
      </c>
      <c r="AE87">
        <f t="shared" si="43"/>
        <v>3.9342674753762316E-4</v>
      </c>
      <c r="AF87">
        <f t="shared" si="44"/>
        <v>1.828923346275876E-2</v>
      </c>
      <c r="AG87">
        <f t="shared" si="45"/>
        <v>4.9472232828121059E-3</v>
      </c>
    </row>
    <row r="88" spans="1:33" x14ac:dyDescent="0.25">
      <c r="A88" t="s">
        <v>13</v>
      </c>
      <c r="B88" s="4">
        <v>40092</v>
      </c>
      <c r="C88" s="8">
        <f>[2]contrs_1year_adj_extra_stack!A87</f>
        <v>-7.0000000000000596E-4</v>
      </c>
      <c r="D88" s="8">
        <f>[2]contrs_1year_adj_extra_stack!B87</f>
        <v>-8.12837371061695E-4</v>
      </c>
      <c r="E88" s="8">
        <f>[2]contrs_1year_adj_extra_stack!C87</f>
        <v>1.8400348314224699E-4</v>
      </c>
      <c r="F88" s="8">
        <f>[2]contrs_1year_adj_extra_stack!D87</f>
        <v>3.8150969444315701E-6</v>
      </c>
      <c r="G88" s="8">
        <f>[2]contrs_1year_adj_extra_stack!E87</f>
        <v>9.2652470524846407E-6</v>
      </c>
      <c r="I88" s="1"/>
      <c r="J88" s="1">
        <f t="shared" si="29"/>
        <v>40092</v>
      </c>
      <c r="K88" s="2">
        <f t="shared" si="30"/>
        <v>7.000000000000059E-2</v>
      </c>
      <c r="L88">
        <f t="shared" si="31"/>
        <v>8.1283737106169499E-2</v>
      </c>
      <c r="M88">
        <f t="shared" si="32"/>
        <v>-1.8400348314224699E-2</v>
      </c>
      <c r="N88">
        <f t="shared" si="33"/>
        <v>-3.8150969444315699E-4</v>
      </c>
      <c r="O88">
        <f t="shared" si="34"/>
        <v>-9.2652470524846409E-4</v>
      </c>
      <c r="P88">
        <f t="shared" si="47"/>
        <v>8.4246456077474111E-3</v>
      </c>
      <c r="R88">
        <f t="shared" si="48"/>
        <v>7.000000000000059E-2</v>
      </c>
      <c r="S88">
        <f t="shared" si="35"/>
        <v>8.2071024928302233E-2</v>
      </c>
      <c r="T88">
        <f t="shared" si="36"/>
        <v>-1.7613060492091961E-2</v>
      </c>
      <c r="U88">
        <f t="shared" si="37"/>
        <v>4.0577812768957981E-4</v>
      </c>
      <c r="V88">
        <f t="shared" si="27"/>
        <v>-1.3923688311572621E-4</v>
      </c>
      <c r="W88">
        <f t="shared" si="28"/>
        <v>6.0095663413771323E-3</v>
      </c>
      <c r="X88" s="1"/>
      <c r="Y88" s="2" t="b">
        <f t="shared" si="38"/>
        <v>1</v>
      </c>
      <c r="Z88" s="2">
        <f t="shared" si="46"/>
        <v>35</v>
      </c>
      <c r="AA88" s="1">
        <f t="shared" si="39"/>
        <v>40092</v>
      </c>
      <c r="AB88">
        <f t="shared" si="40"/>
        <v>7.000000000000059E-2</v>
      </c>
      <c r="AC88">
        <f t="shared" si="41"/>
        <v>8.2071024928302233E-2</v>
      </c>
      <c r="AD88">
        <f t="shared" si="42"/>
        <v>1.7613060492091961E-2</v>
      </c>
      <c r="AE88">
        <f t="shared" si="43"/>
        <v>4.0577812768957981E-4</v>
      </c>
      <c r="AF88">
        <f t="shared" si="44"/>
        <v>1.3923688311572621E-4</v>
      </c>
      <c r="AG88">
        <f t="shared" si="45"/>
        <v>6.0095663413771323E-3</v>
      </c>
    </row>
    <row r="89" spans="1:33" x14ac:dyDescent="0.25">
      <c r="A89" t="s">
        <v>13</v>
      </c>
      <c r="B89" s="4">
        <v>40120</v>
      </c>
      <c r="C89" s="8">
        <f>[2]contrs_1year_adj_extra_stack!A88</f>
        <v>1.6000000000000001E-3</v>
      </c>
      <c r="D89" s="8">
        <f>[2]contrs_1year_adj_extra_stack!B88</f>
        <v>5.3478304736138504E-4</v>
      </c>
      <c r="E89" s="8">
        <f>[2]contrs_1year_adj_extra_stack!C88</f>
        <v>1.0578677865868301E-3</v>
      </c>
      <c r="F89" s="8">
        <f>[2]contrs_1year_adj_extra_stack!D88</f>
        <v>9.7655349754266398E-6</v>
      </c>
      <c r="G89" s="8">
        <f>[2]contrs_1year_adj_extra_stack!E88</f>
        <v>5.2106641247476699E-6</v>
      </c>
      <c r="I89" s="1"/>
      <c r="J89" s="1">
        <f t="shared" si="29"/>
        <v>40120</v>
      </c>
      <c r="K89" s="2">
        <f t="shared" si="30"/>
        <v>-0.16</v>
      </c>
      <c r="L89">
        <f t="shared" si="31"/>
        <v>-5.3478304736138502E-2</v>
      </c>
      <c r="M89">
        <f t="shared" si="32"/>
        <v>-0.10578677865868301</v>
      </c>
      <c r="N89">
        <f t="shared" si="33"/>
        <v>-9.7655349754266398E-4</v>
      </c>
      <c r="O89">
        <f t="shared" si="34"/>
        <v>-5.2106641247476695E-4</v>
      </c>
      <c r="P89">
        <f t="shared" si="47"/>
        <v>7.6270330483893816E-4</v>
      </c>
      <c r="R89">
        <f t="shared" si="48"/>
        <v>-0.16</v>
      </c>
      <c r="S89">
        <f t="shared" si="35"/>
        <v>-5.2691016914005767E-2</v>
      </c>
      <c r="T89">
        <f t="shared" si="36"/>
        <v>-0.10499949083655027</v>
      </c>
      <c r="U89">
        <f t="shared" si="37"/>
        <v>-1.8926567540992719E-4</v>
      </c>
      <c r="V89">
        <f t="shared" si="27"/>
        <v>2.6622140965797093E-4</v>
      </c>
      <c r="W89">
        <f t="shared" si="28"/>
        <v>-1.6523759615313406E-3</v>
      </c>
      <c r="X89" s="1"/>
      <c r="Y89" s="2" t="b">
        <f t="shared" si="38"/>
        <v>1</v>
      </c>
      <c r="Z89" s="2">
        <f t="shared" si="46"/>
        <v>28</v>
      </c>
      <c r="AA89" s="1">
        <f t="shared" si="39"/>
        <v>40120</v>
      </c>
      <c r="AB89">
        <f t="shared" si="40"/>
        <v>0.16</v>
      </c>
      <c r="AC89">
        <f t="shared" si="41"/>
        <v>5.2691016914005767E-2</v>
      </c>
      <c r="AD89">
        <f t="shared" si="42"/>
        <v>0.10499949083655027</v>
      </c>
      <c r="AE89">
        <f t="shared" si="43"/>
        <v>1.8926567540992719E-4</v>
      </c>
      <c r="AF89">
        <f t="shared" si="44"/>
        <v>2.6622140965797093E-4</v>
      </c>
      <c r="AG89">
        <f t="shared" si="45"/>
        <v>1.6523759615313406E-3</v>
      </c>
    </row>
    <row r="90" spans="1:33" x14ac:dyDescent="0.25">
      <c r="A90" t="s">
        <v>13</v>
      </c>
      <c r="B90" s="4">
        <v>40148</v>
      </c>
      <c r="C90" s="8">
        <f>[2]contrs_1year_adj_extra_stack!A89</f>
        <v>5.9999999999999604E-4</v>
      </c>
      <c r="D90" s="8">
        <f>[2]contrs_1year_adj_extra_stack!B89</f>
        <v>-3.7694201900264203E-4</v>
      </c>
      <c r="E90" s="8">
        <f>[2]contrs_1year_adj_extra_stack!C89</f>
        <v>1.05591045187752E-3</v>
      </c>
      <c r="F90" s="8">
        <f>[2]contrs_1year_adj_extra_stack!D89</f>
        <v>-4.3700169179512603E-6</v>
      </c>
      <c r="G90" s="8">
        <f>[2]contrs_1year_adj_extra_stack!E89</f>
        <v>-5.7814547152461298E-5</v>
      </c>
      <c r="I90" s="1"/>
      <c r="J90" s="1">
        <f t="shared" si="29"/>
        <v>40148</v>
      </c>
      <c r="K90" s="2">
        <f t="shared" si="30"/>
        <v>-5.9999999999999602E-2</v>
      </c>
      <c r="L90">
        <f t="shared" si="31"/>
        <v>3.76942019002642E-2</v>
      </c>
      <c r="M90">
        <f t="shared" si="32"/>
        <v>-0.105591045187752</v>
      </c>
      <c r="N90">
        <f t="shared" si="33"/>
        <v>4.3700169179512603E-4</v>
      </c>
      <c r="O90">
        <f t="shared" si="34"/>
        <v>5.7814547152461298E-3</v>
      </c>
      <c r="P90">
        <f t="shared" si="47"/>
        <v>1.678386880446945E-3</v>
      </c>
      <c r="R90">
        <f t="shared" si="48"/>
        <v>-5.9999999999999602E-2</v>
      </c>
      <c r="S90">
        <f t="shared" si="35"/>
        <v>3.8481489722396935E-2</v>
      </c>
      <c r="T90">
        <f t="shared" si="36"/>
        <v>-0.10480375736561927</v>
      </c>
      <c r="U90">
        <f t="shared" si="37"/>
        <v>1.2242895139278629E-3</v>
      </c>
      <c r="V90">
        <f t="shared" si="27"/>
        <v>6.5687425373788678E-3</v>
      </c>
      <c r="W90">
        <f t="shared" si="28"/>
        <v>-7.3669238592333382E-4</v>
      </c>
      <c r="X90" s="1"/>
      <c r="Y90" s="2" t="b">
        <f t="shared" si="38"/>
        <v>1</v>
      </c>
      <c r="Z90" s="2">
        <f t="shared" si="46"/>
        <v>28</v>
      </c>
      <c r="AA90" s="1">
        <f t="shared" si="39"/>
        <v>40148</v>
      </c>
      <c r="AB90">
        <f t="shared" si="40"/>
        <v>5.9999999999999602E-2</v>
      </c>
      <c r="AC90">
        <f t="shared" si="41"/>
        <v>3.8481489722396935E-2</v>
      </c>
      <c r="AD90">
        <f t="shared" si="42"/>
        <v>0.10480375736561927</v>
      </c>
      <c r="AE90">
        <f t="shared" si="43"/>
        <v>1.2242895139278629E-3</v>
      </c>
      <c r="AF90">
        <f t="shared" si="44"/>
        <v>6.5687425373788678E-3</v>
      </c>
      <c r="AG90">
        <f t="shared" si="45"/>
        <v>7.3669238592333382E-4</v>
      </c>
    </row>
    <row r="91" spans="1:33" x14ac:dyDescent="0.25">
      <c r="A91" t="s">
        <v>13</v>
      </c>
      <c r="B91" s="4">
        <v>40211</v>
      </c>
      <c r="C91" s="8">
        <f>[2]contrs_1year_adj_extra_stack!A90</f>
        <v>2.2000000000000101E-3</v>
      </c>
      <c r="D91" s="8">
        <f>[2]contrs_1year_adj_extra_stack!B90</f>
        <v>1.40640331499364E-3</v>
      </c>
      <c r="E91" s="8">
        <f>[2]contrs_1year_adj_extra_stack!C90</f>
        <v>7.6706266225211404E-4</v>
      </c>
      <c r="F91" s="8">
        <f>[2]contrs_1year_adj_extra_stack!D90</f>
        <v>-7.1123952249099604E-5</v>
      </c>
      <c r="G91" s="8">
        <f>[2]contrs_1year_adj_extra_stack!E90</f>
        <v>-3.3991101253442602E-5</v>
      </c>
      <c r="I91" s="1"/>
      <c r="J91" s="1">
        <f t="shared" si="29"/>
        <v>40211</v>
      </c>
      <c r="K91" s="2">
        <f t="shared" si="30"/>
        <v>-0.220000000000001</v>
      </c>
      <c r="L91">
        <f t="shared" si="31"/>
        <v>-0.140640331499364</v>
      </c>
      <c r="M91">
        <f t="shared" si="32"/>
        <v>-7.67062662252114E-2</v>
      </c>
      <c r="N91">
        <f t="shared" si="33"/>
        <v>7.1123952249099601E-3</v>
      </c>
      <c r="O91">
        <f t="shared" si="34"/>
        <v>3.39911012534426E-3</v>
      </c>
      <c r="P91">
        <f t="shared" si="47"/>
        <v>-1.3164907625679817E-2</v>
      </c>
      <c r="R91">
        <f t="shared" si="48"/>
        <v>-0.220000000000001</v>
      </c>
      <c r="S91">
        <f t="shared" si="35"/>
        <v>-0.13985304367723125</v>
      </c>
      <c r="T91">
        <f t="shared" si="36"/>
        <v>-7.5918978403078666E-2</v>
      </c>
      <c r="U91">
        <f t="shared" si="37"/>
        <v>7.8996830470426972E-3</v>
      </c>
      <c r="V91">
        <f t="shared" si="27"/>
        <v>4.1863979474769976E-3</v>
      </c>
      <c r="W91">
        <f t="shared" si="28"/>
        <v>-1.5579986892050096E-2</v>
      </c>
      <c r="X91" s="1"/>
      <c r="Y91" s="2" t="b">
        <f t="shared" si="38"/>
        <v>1</v>
      </c>
      <c r="Z91" s="2">
        <f t="shared" si="46"/>
        <v>63</v>
      </c>
      <c r="AA91" s="1">
        <f t="shared" si="39"/>
        <v>40211</v>
      </c>
      <c r="AB91">
        <f t="shared" si="40"/>
        <v>0.220000000000001</v>
      </c>
      <c r="AC91">
        <f t="shared" si="41"/>
        <v>0.13985304367723125</v>
      </c>
      <c r="AD91">
        <f t="shared" si="42"/>
        <v>7.5918978403078666E-2</v>
      </c>
      <c r="AE91">
        <f t="shared" si="43"/>
        <v>7.8996830470426972E-3</v>
      </c>
      <c r="AF91">
        <f t="shared" si="44"/>
        <v>4.1863979474769976E-3</v>
      </c>
      <c r="AG91">
        <f t="shared" si="45"/>
        <v>1.5579986892050096E-2</v>
      </c>
    </row>
    <row r="92" spans="1:33" x14ac:dyDescent="0.25">
      <c r="A92" t="s">
        <v>13</v>
      </c>
      <c r="B92" s="4">
        <v>40239</v>
      </c>
      <c r="C92" s="8">
        <f>[2]contrs_1year_adj_extra_stack!A91</f>
        <v>-6.0000000000000298E-4</v>
      </c>
      <c r="D92" s="8">
        <f>[2]contrs_1year_adj_extra_stack!B91</f>
        <v>-7.2463511006146402E-4</v>
      </c>
      <c r="E92" s="8">
        <f>[2]contrs_1year_adj_extra_stack!C91</f>
        <v>1.64202434349212E-5</v>
      </c>
      <c r="F92" s="8">
        <f>[2]contrs_1year_adj_extra_stack!D91</f>
        <v>1.05530920524188E-4</v>
      </c>
      <c r="G92" s="8">
        <f>[2]contrs_1year_adj_extra_stack!E91</f>
        <v>1.19030437552186E-4</v>
      </c>
      <c r="I92" s="1"/>
      <c r="J92" s="1">
        <f t="shared" si="29"/>
        <v>40239</v>
      </c>
      <c r="K92" s="2">
        <f t="shared" si="30"/>
        <v>6.0000000000000296E-2</v>
      </c>
      <c r="L92">
        <f t="shared" si="31"/>
        <v>7.2463511006146397E-2</v>
      </c>
      <c r="M92">
        <f t="shared" si="32"/>
        <v>-1.6420243434921199E-3</v>
      </c>
      <c r="N92">
        <f t="shared" si="33"/>
        <v>-1.05530920524188E-2</v>
      </c>
      <c r="O92">
        <f t="shared" si="34"/>
        <v>-1.19030437552186E-2</v>
      </c>
      <c r="P92">
        <f t="shared" si="47"/>
        <v>1.1634649144983418E-2</v>
      </c>
      <c r="R92">
        <f t="shared" si="48"/>
        <v>6.0000000000000296E-2</v>
      </c>
      <c r="S92">
        <f t="shared" si="35"/>
        <v>7.3250798828279132E-2</v>
      </c>
      <c r="T92">
        <f t="shared" si="36"/>
        <v>-8.5473652135938344E-4</v>
      </c>
      <c r="U92">
        <f t="shared" si="37"/>
        <v>-9.765804230286064E-3</v>
      </c>
      <c r="V92">
        <f t="shared" si="27"/>
        <v>-1.1115755933085862E-2</v>
      </c>
      <c r="W92">
        <f t="shared" si="28"/>
        <v>9.2195698786131392E-3</v>
      </c>
      <c r="X92" s="1"/>
      <c r="Y92" s="2" t="b">
        <f t="shared" si="38"/>
        <v>1</v>
      </c>
      <c r="Z92" s="2">
        <f t="shared" si="46"/>
        <v>28</v>
      </c>
      <c r="AA92" s="1">
        <f t="shared" si="39"/>
        <v>40239</v>
      </c>
      <c r="AB92">
        <f t="shared" si="40"/>
        <v>6.0000000000000296E-2</v>
      </c>
      <c r="AC92">
        <f t="shared" si="41"/>
        <v>7.3250798828279132E-2</v>
      </c>
      <c r="AD92">
        <f t="shared" si="42"/>
        <v>8.5473652135938344E-4</v>
      </c>
      <c r="AE92">
        <f t="shared" si="43"/>
        <v>9.765804230286064E-3</v>
      </c>
      <c r="AF92">
        <f t="shared" si="44"/>
        <v>1.1115755933085862E-2</v>
      </c>
      <c r="AG92">
        <f t="shared" si="45"/>
        <v>9.2195698786131392E-3</v>
      </c>
    </row>
    <row r="93" spans="1:33" x14ac:dyDescent="0.25">
      <c r="A93" t="s">
        <v>13</v>
      </c>
      <c r="B93" s="4">
        <v>40274</v>
      </c>
      <c r="C93" s="8">
        <f>[2]contrs_1year_adj_extra_stack!A92</f>
        <v>-5.9999999999999604E-4</v>
      </c>
      <c r="D93" s="8">
        <f>[2]contrs_1year_adj_extra_stack!B92</f>
        <v>-4.0129443603943802E-4</v>
      </c>
      <c r="E93" s="8">
        <f>[2]contrs_1year_adj_extra_stack!C92</f>
        <v>-2.0587739017297E-4</v>
      </c>
      <c r="F93" s="8">
        <f>[2]contrs_1year_adj_extra_stack!D92</f>
        <v>2.8557635036820398E-5</v>
      </c>
      <c r="G93" s="8">
        <f>[2]contrs_1year_adj_extra_stack!E92</f>
        <v>3.3712789619465901E-5</v>
      </c>
      <c r="I93" s="1"/>
      <c r="J93" s="1">
        <f t="shared" si="29"/>
        <v>40274</v>
      </c>
      <c r="K93" s="2">
        <f t="shared" si="30"/>
        <v>5.9999999999999602E-2</v>
      </c>
      <c r="L93">
        <f t="shared" si="31"/>
        <v>4.0129443603943799E-2</v>
      </c>
      <c r="M93">
        <f t="shared" si="32"/>
        <v>2.0587739017297001E-2</v>
      </c>
      <c r="N93">
        <f t="shared" si="33"/>
        <v>-2.85576350368204E-3</v>
      </c>
      <c r="O93">
        <f t="shared" si="34"/>
        <v>-3.3712789619465902E-3</v>
      </c>
      <c r="P93">
        <f t="shared" si="47"/>
        <v>5.5098598443874321E-3</v>
      </c>
      <c r="R93">
        <f t="shared" si="48"/>
        <v>5.9999999999999602E-2</v>
      </c>
      <c r="S93">
        <f t="shared" si="35"/>
        <v>4.0916731426076533E-2</v>
      </c>
      <c r="T93">
        <f t="shared" si="36"/>
        <v>2.1375026839429739E-2</v>
      </c>
      <c r="U93">
        <f t="shared" si="37"/>
        <v>-2.0684756815493033E-3</v>
      </c>
      <c r="V93">
        <f t="shared" si="27"/>
        <v>-2.5839911398138522E-3</v>
      </c>
      <c r="W93">
        <f t="shared" si="28"/>
        <v>3.0947805780171533E-3</v>
      </c>
      <c r="X93" s="1"/>
      <c r="Y93" s="2" t="b">
        <f t="shared" si="38"/>
        <v>1</v>
      </c>
      <c r="Z93" s="2">
        <f t="shared" si="46"/>
        <v>35</v>
      </c>
      <c r="AA93" s="1">
        <f t="shared" si="39"/>
        <v>40274</v>
      </c>
      <c r="AB93">
        <f t="shared" si="40"/>
        <v>5.9999999999999602E-2</v>
      </c>
      <c r="AC93">
        <f t="shared" si="41"/>
        <v>4.0916731426076533E-2</v>
      </c>
      <c r="AD93">
        <f t="shared" si="42"/>
        <v>2.1375026839429739E-2</v>
      </c>
      <c r="AE93">
        <f t="shared" si="43"/>
        <v>2.0684756815493033E-3</v>
      </c>
      <c r="AF93">
        <f t="shared" si="44"/>
        <v>2.5839911398138522E-3</v>
      </c>
      <c r="AG93">
        <f t="shared" si="45"/>
        <v>3.0947805780171533E-3</v>
      </c>
    </row>
    <row r="94" spans="1:33" x14ac:dyDescent="0.25">
      <c r="A94" t="s">
        <v>13</v>
      </c>
      <c r="B94" s="4">
        <v>40302</v>
      </c>
      <c r="C94" s="8">
        <f>[2]contrs_1year_adj_extra_stack!A93</f>
        <v>-2.00000000000006E-4</v>
      </c>
      <c r="D94" s="8">
        <f>[2]contrs_1year_adj_extra_stack!B93</f>
        <v>-4.5966445485024399E-4</v>
      </c>
      <c r="E94" s="8">
        <f>[2]contrs_1year_adj_extra_stack!C93</f>
        <v>4.36564036000487E-4</v>
      </c>
      <c r="F94" s="8">
        <f>[2]contrs_1year_adj_extra_stack!D93</f>
        <v>-6.5607184518241701E-7</v>
      </c>
      <c r="G94" s="8">
        <f>[2]contrs_1year_adj_extra_stack!E93</f>
        <v>-6.9866580909799401E-5</v>
      </c>
      <c r="I94" s="1"/>
      <c r="J94" s="1">
        <f t="shared" si="29"/>
        <v>40302</v>
      </c>
      <c r="K94" s="2">
        <f t="shared" si="30"/>
        <v>2.0000000000000601E-2</v>
      </c>
      <c r="L94">
        <f t="shared" si="31"/>
        <v>4.5966445485024397E-2</v>
      </c>
      <c r="M94">
        <f t="shared" si="32"/>
        <v>-4.3656403600048702E-2</v>
      </c>
      <c r="N94">
        <f t="shared" si="33"/>
        <v>6.5607184518241707E-5</v>
      </c>
      <c r="O94">
        <f t="shared" si="34"/>
        <v>6.9866580909799404E-3</v>
      </c>
      <c r="P94">
        <f t="shared" si="47"/>
        <v>1.0637692839526721E-2</v>
      </c>
      <c r="R94">
        <f t="shared" si="48"/>
        <v>2.0000000000000601E-2</v>
      </c>
      <c r="S94">
        <f t="shared" si="35"/>
        <v>4.6753733307157132E-2</v>
      </c>
      <c r="T94">
        <f t="shared" si="36"/>
        <v>-4.2869115777915967E-2</v>
      </c>
      <c r="U94">
        <f t="shared" si="37"/>
        <v>8.5289500665097849E-4</v>
      </c>
      <c r="V94">
        <f t="shared" si="27"/>
        <v>7.7739459131126783E-3</v>
      </c>
      <c r="W94">
        <f t="shared" si="28"/>
        <v>8.2226135731564426E-3</v>
      </c>
      <c r="X94" s="1"/>
      <c r="Y94" s="2" t="b">
        <f t="shared" si="38"/>
        <v>1</v>
      </c>
      <c r="Z94" s="2">
        <f t="shared" si="46"/>
        <v>28</v>
      </c>
      <c r="AA94" s="1">
        <f t="shared" si="39"/>
        <v>40302</v>
      </c>
      <c r="AB94">
        <f t="shared" si="40"/>
        <v>2.0000000000000601E-2</v>
      </c>
      <c r="AC94">
        <f t="shared" si="41"/>
        <v>4.6753733307157132E-2</v>
      </c>
      <c r="AD94">
        <f t="shared" si="42"/>
        <v>4.2869115777915967E-2</v>
      </c>
      <c r="AE94">
        <f t="shared" si="43"/>
        <v>8.5289500665097849E-4</v>
      </c>
      <c r="AF94">
        <f t="shared" si="44"/>
        <v>7.7739459131126783E-3</v>
      </c>
      <c r="AG94">
        <f t="shared" si="45"/>
        <v>8.2226135731564426E-3</v>
      </c>
    </row>
    <row r="95" spans="1:33" x14ac:dyDescent="0.25">
      <c r="A95" t="s">
        <v>13</v>
      </c>
      <c r="B95" s="4">
        <v>40330</v>
      </c>
      <c r="C95" s="8">
        <f>[2]contrs_1year_adj_extra_stack!A94</f>
        <v>-1.00000000000003E-4</v>
      </c>
      <c r="D95" s="8">
        <f>[2]contrs_1year_adj_extra_stack!B94</f>
        <v>1.5695768005012301E-4</v>
      </c>
      <c r="E95" s="8">
        <f>[2]contrs_1year_adj_extra_stack!C94</f>
        <v>-3.0183504899870697E-4</v>
      </c>
      <c r="F95" s="8">
        <f>[2]contrs_1year_adj_extra_stack!D94</f>
        <v>-1.27791578155772E-6</v>
      </c>
      <c r="G95" s="8">
        <f>[2]contrs_1year_adj_extra_stack!E94</f>
        <v>7.0811366047933803E-6</v>
      </c>
      <c r="I95" s="1"/>
      <c r="J95" s="1">
        <f t="shared" si="29"/>
        <v>40330</v>
      </c>
      <c r="K95" s="2">
        <f t="shared" si="30"/>
        <v>1.00000000000003E-2</v>
      </c>
      <c r="L95">
        <f t="shared" si="31"/>
        <v>-1.5695768005012302E-2</v>
      </c>
      <c r="M95">
        <f t="shared" si="32"/>
        <v>3.0183504899870699E-2</v>
      </c>
      <c r="N95">
        <f t="shared" si="33"/>
        <v>1.2779157815577199E-4</v>
      </c>
      <c r="O95">
        <f t="shared" si="34"/>
        <v>-7.0811366047933801E-4</v>
      </c>
      <c r="P95">
        <f t="shared" si="47"/>
        <v>-3.9074148125345307E-3</v>
      </c>
      <c r="R95">
        <f t="shared" si="48"/>
        <v>1.00000000000003E-2</v>
      </c>
      <c r="S95">
        <f t="shared" si="35"/>
        <v>-1.4908480182879566E-2</v>
      </c>
      <c r="T95">
        <f t="shared" si="36"/>
        <v>3.0970792722003437E-2</v>
      </c>
      <c r="U95">
        <f t="shared" si="37"/>
        <v>9.1507940028850879E-4</v>
      </c>
      <c r="V95">
        <f t="shared" si="27"/>
        <v>7.9174161653399865E-5</v>
      </c>
      <c r="W95">
        <f t="shared" si="28"/>
        <v>-6.3224940789048095E-3</v>
      </c>
      <c r="X95" s="1"/>
      <c r="Y95" s="2" t="b">
        <f t="shared" si="38"/>
        <v>1</v>
      </c>
      <c r="Z95" s="2">
        <f t="shared" si="46"/>
        <v>28</v>
      </c>
      <c r="AA95" s="1">
        <f t="shared" si="39"/>
        <v>40330</v>
      </c>
      <c r="AB95">
        <f t="shared" si="40"/>
        <v>1.00000000000003E-2</v>
      </c>
      <c r="AC95">
        <f t="shared" si="41"/>
        <v>1.4908480182879566E-2</v>
      </c>
      <c r="AD95">
        <f t="shared" si="42"/>
        <v>3.0970792722003437E-2</v>
      </c>
      <c r="AE95">
        <f t="shared" si="43"/>
        <v>9.1507940028850879E-4</v>
      </c>
      <c r="AF95">
        <f t="shared" si="44"/>
        <v>7.9174161653399865E-5</v>
      </c>
      <c r="AG95">
        <f t="shared" si="45"/>
        <v>6.3224940789048095E-3</v>
      </c>
    </row>
    <row r="96" spans="1:33" x14ac:dyDescent="0.25">
      <c r="A96" t="s">
        <v>13</v>
      </c>
      <c r="B96" s="4">
        <v>40365</v>
      </c>
      <c r="C96" s="8">
        <f>[2]contrs_1year_adj_extra_stack!A95</f>
        <v>-1.00000000000003E-4</v>
      </c>
      <c r="D96" s="8">
        <f>[2]contrs_1year_adj_extra_stack!B95</f>
        <v>-4.59077685717551E-5</v>
      </c>
      <c r="E96" s="8">
        <f>[2]contrs_1year_adj_extra_stack!C95</f>
        <v>-4.4855381109581898E-5</v>
      </c>
      <c r="F96" s="8">
        <f>[2]contrs_1year_adj_extra_stack!D95</f>
        <v>2.73094351732061E-5</v>
      </c>
      <c r="G96" s="8">
        <f>[2]contrs_1year_adj_extra_stack!E95</f>
        <v>7.8829489294431103E-6</v>
      </c>
      <c r="I96" s="1"/>
      <c r="J96" s="1">
        <f t="shared" si="29"/>
        <v>40365</v>
      </c>
      <c r="K96" s="2">
        <f t="shared" si="30"/>
        <v>1.00000000000003E-2</v>
      </c>
      <c r="L96">
        <f t="shared" si="31"/>
        <v>4.5907768571755098E-3</v>
      </c>
      <c r="M96">
        <f t="shared" si="32"/>
        <v>4.4855381109581895E-3</v>
      </c>
      <c r="N96">
        <f t="shared" si="33"/>
        <v>-2.73094351732061E-3</v>
      </c>
      <c r="O96">
        <f t="shared" si="34"/>
        <v>-7.8829489294431109E-4</v>
      </c>
      <c r="P96">
        <f t="shared" si="47"/>
        <v>4.442923442131522E-3</v>
      </c>
      <c r="R96">
        <f t="shared" si="48"/>
        <v>1.00000000000003E-2</v>
      </c>
      <c r="S96">
        <f t="shared" si="35"/>
        <v>5.3780646793082452E-3</v>
      </c>
      <c r="T96">
        <f t="shared" si="36"/>
        <v>5.2728259330909258E-3</v>
      </c>
      <c r="U96">
        <f t="shared" si="37"/>
        <v>-1.9436556951878733E-3</v>
      </c>
      <c r="V96">
        <f t="shared" si="27"/>
        <v>-1.0070708115732111E-6</v>
      </c>
      <c r="W96">
        <f t="shared" si="28"/>
        <v>2.0278441757612432E-3</v>
      </c>
      <c r="X96" s="1"/>
      <c r="Y96" s="2" t="b">
        <f t="shared" si="38"/>
        <v>1</v>
      </c>
      <c r="Z96" s="2">
        <f t="shared" si="46"/>
        <v>35</v>
      </c>
      <c r="AA96" s="1">
        <f t="shared" si="39"/>
        <v>40365</v>
      </c>
      <c r="AB96">
        <f t="shared" si="40"/>
        <v>1.00000000000003E-2</v>
      </c>
      <c r="AC96">
        <f t="shared" si="41"/>
        <v>5.3780646793082452E-3</v>
      </c>
      <c r="AD96">
        <f t="shared" si="42"/>
        <v>5.2728259330909258E-3</v>
      </c>
      <c r="AE96">
        <f t="shared" si="43"/>
        <v>1.9436556951878733E-3</v>
      </c>
      <c r="AF96">
        <f t="shared" si="44"/>
        <v>1.0070708115732111E-6</v>
      </c>
      <c r="AG96">
        <f t="shared" si="45"/>
        <v>2.0278441757612432E-3</v>
      </c>
    </row>
    <row r="97" spans="1:33" x14ac:dyDescent="0.25">
      <c r="A97" t="s">
        <v>13</v>
      </c>
      <c r="B97" s="4">
        <v>40393</v>
      </c>
      <c r="C97" s="8">
        <f>[2]contrs_1year_adj_extra_stack!A96</f>
        <v>-9.9999999999995898E-5</v>
      </c>
      <c r="D97" s="8">
        <f>[2]contrs_1year_adj_extra_stack!B96</f>
        <v>3.6900885657663902E-5</v>
      </c>
      <c r="E97" s="8">
        <f>[2]contrs_1year_adj_extra_stack!C96</f>
        <v>-6.8308762767171105E-5</v>
      </c>
      <c r="F97" s="8">
        <f>[2]contrs_1year_adj_extra_stack!D96</f>
        <v>1.05337185815849E-5</v>
      </c>
      <c r="G97" s="8">
        <f>[2]contrs_1year_adj_extra_stack!E96</f>
        <v>-1.9033528709165701E-5</v>
      </c>
      <c r="I97" s="1"/>
      <c r="J97" s="1">
        <f t="shared" si="29"/>
        <v>40393</v>
      </c>
      <c r="K97" s="2">
        <f t="shared" si="30"/>
        <v>9.9999999999995891E-3</v>
      </c>
      <c r="L97">
        <f t="shared" si="31"/>
        <v>-3.6900885657663901E-3</v>
      </c>
      <c r="M97">
        <f t="shared" si="32"/>
        <v>6.8308762767171106E-3</v>
      </c>
      <c r="N97">
        <f t="shared" si="33"/>
        <v>-1.05337185815849E-3</v>
      </c>
      <c r="O97">
        <f t="shared" si="34"/>
        <v>1.9033528709165701E-3</v>
      </c>
      <c r="P97">
        <f t="shared" si="47"/>
        <v>6.0092312762907874E-3</v>
      </c>
      <c r="R97">
        <f t="shared" si="48"/>
        <v>9.9999999999995891E-3</v>
      </c>
      <c r="S97">
        <f t="shared" si="35"/>
        <v>-2.9028007436336543E-3</v>
      </c>
      <c r="T97">
        <f t="shared" si="36"/>
        <v>7.6181640988498469E-3</v>
      </c>
      <c r="U97">
        <f t="shared" si="37"/>
        <v>-2.6608403602575322E-4</v>
      </c>
      <c r="V97">
        <f t="shared" si="27"/>
        <v>2.6906406930493078E-3</v>
      </c>
      <c r="W97">
        <f t="shared" si="28"/>
        <v>3.5941520099205086E-3</v>
      </c>
      <c r="X97" s="1"/>
      <c r="Y97" s="2" t="b">
        <f t="shared" si="38"/>
        <v>1</v>
      </c>
      <c r="Z97" s="2">
        <f t="shared" si="46"/>
        <v>28</v>
      </c>
      <c r="AA97" s="1">
        <f t="shared" si="39"/>
        <v>40393</v>
      </c>
      <c r="AB97">
        <f t="shared" si="40"/>
        <v>9.9999999999995891E-3</v>
      </c>
      <c r="AC97">
        <f t="shared" si="41"/>
        <v>2.9028007436336543E-3</v>
      </c>
      <c r="AD97">
        <f t="shared" si="42"/>
        <v>7.6181640988498469E-3</v>
      </c>
      <c r="AE97">
        <f t="shared" si="43"/>
        <v>2.6608403602575322E-4</v>
      </c>
      <c r="AF97">
        <f t="shared" si="44"/>
        <v>2.6906406930493078E-3</v>
      </c>
      <c r="AG97">
        <f t="shared" si="45"/>
        <v>3.5941520099205086E-3</v>
      </c>
    </row>
    <row r="98" spans="1:33" x14ac:dyDescent="0.25">
      <c r="A98" t="s">
        <v>13</v>
      </c>
      <c r="B98" s="4">
        <v>40428</v>
      </c>
      <c r="C98" s="8">
        <f>[2]contrs_1year_adj_extra_stack!A97</f>
        <v>1.9999999999999901E-4</v>
      </c>
      <c r="D98" s="8">
        <f>[2]contrs_1year_adj_extra_stack!B97</f>
        <v>-6.6370133758513898E-5</v>
      </c>
      <c r="E98" s="8">
        <f>[2]contrs_1year_adj_extra_stack!C97</f>
        <v>2.4445294410458898E-4</v>
      </c>
      <c r="F98" s="8">
        <f>[2]contrs_1year_adj_extra_stack!D97</f>
        <v>3.8218816638584303E-5</v>
      </c>
      <c r="G98" s="8">
        <f>[2]contrs_1year_adj_extra_stack!E97</f>
        <v>-1.1622506100182701E-5</v>
      </c>
      <c r="I98" s="1"/>
      <c r="J98" s="1">
        <f t="shared" si="29"/>
        <v>40428</v>
      </c>
      <c r="K98" s="2">
        <f t="shared" si="30"/>
        <v>-1.99999999999999E-2</v>
      </c>
      <c r="L98">
        <f t="shared" si="31"/>
        <v>6.6370133758513897E-3</v>
      </c>
      <c r="M98">
        <f t="shared" si="32"/>
        <v>-2.4445294410458899E-2</v>
      </c>
      <c r="N98">
        <f t="shared" si="33"/>
        <v>-3.8218816638584301E-3</v>
      </c>
      <c r="O98">
        <f t="shared" si="34"/>
        <v>1.1622506100182701E-3</v>
      </c>
      <c r="P98">
        <f t="shared" si="47"/>
        <v>4.6791208844777017E-4</v>
      </c>
      <c r="R98">
        <f t="shared" si="48"/>
        <v>-1.99999999999999E-2</v>
      </c>
      <c r="S98">
        <f t="shared" si="35"/>
        <v>7.4243011979841251E-3</v>
      </c>
      <c r="T98">
        <f t="shared" si="36"/>
        <v>-2.3658006588326161E-2</v>
      </c>
      <c r="U98">
        <f t="shared" si="37"/>
        <v>-3.0345938417256934E-3</v>
      </c>
      <c r="V98">
        <f t="shared" si="27"/>
        <v>1.9495384321510079E-3</v>
      </c>
      <c r="W98">
        <f t="shared" si="28"/>
        <v>-1.9471671779225086E-3</v>
      </c>
      <c r="X98" s="1"/>
      <c r="Y98" s="2" t="b">
        <f t="shared" si="38"/>
        <v>1</v>
      </c>
      <c r="Z98" s="2">
        <f t="shared" si="46"/>
        <v>35</v>
      </c>
      <c r="AA98" s="1">
        <f t="shared" si="39"/>
        <v>40428</v>
      </c>
      <c r="AB98">
        <f t="shared" si="40"/>
        <v>1.99999999999999E-2</v>
      </c>
      <c r="AC98">
        <f t="shared" si="41"/>
        <v>7.4243011979841251E-3</v>
      </c>
      <c r="AD98">
        <f t="shared" si="42"/>
        <v>2.3658006588326161E-2</v>
      </c>
      <c r="AE98">
        <f t="shared" si="43"/>
        <v>3.0345938417256934E-3</v>
      </c>
      <c r="AF98">
        <f t="shared" si="44"/>
        <v>1.9495384321510079E-3</v>
      </c>
      <c r="AG98">
        <f t="shared" si="45"/>
        <v>1.9471671779225086E-3</v>
      </c>
    </row>
    <row r="99" spans="1:33" x14ac:dyDescent="0.25">
      <c r="A99" t="s">
        <v>13</v>
      </c>
      <c r="B99" s="4">
        <v>40456</v>
      </c>
      <c r="C99" s="8">
        <f>[2]contrs_1year_adj_extra_stack!A98</f>
        <v>1.9E-3</v>
      </c>
      <c r="D99" s="8">
        <f>[2]contrs_1year_adj_extra_stack!B98</f>
        <v>1.26628056799827E-3</v>
      </c>
      <c r="E99" s="8">
        <f>[2]contrs_1year_adj_extra_stack!C98</f>
        <v>4.7572072745624699E-4</v>
      </c>
      <c r="F99" s="8">
        <f>[2]contrs_1year_adj_extra_stack!D98</f>
        <v>5.6602020148150297E-5</v>
      </c>
      <c r="G99" s="8">
        <f>[2]contrs_1year_adj_extra_stack!E98</f>
        <v>1.10957071356216E-4</v>
      </c>
      <c r="I99" s="1"/>
      <c r="J99" s="1">
        <f t="shared" si="29"/>
        <v>40456</v>
      </c>
      <c r="K99" s="2">
        <f t="shared" si="30"/>
        <v>-0.19</v>
      </c>
      <c r="L99">
        <f t="shared" si="31"/>
        <v>-0.126628056799827</v>
      </c>
      <c r="M99">
        <f t="shared" si="32"/>
        <v>-4.7572072745624701E-2</v>
      </c>
      <c r="N99">
        <f t="shared" si="33"/>
        <v>-5.6602020148150299E-3</v>
      </c>
      <c r="O99">
        <f t="shared" si="34"/>
        <v>-1.1095707135621599E-2</v>
      </c>
      <c r="P99">
        <f t="shared" si="47"/>
        <v>9.560386958883272E-4</v>
      </c>
      <c r="R99">
        <f t="shared" si="48"/>
        <v>-0.19</v>
      </c>
      <c r="S99">
        <f t="shared" si="35"/>
        <v>-0.12584076897769425</v>
      </c>
      <c r="T99">
        <f t="shared" si="36"/>
        <v>-4.6784784923491966E-2</v>
      </c>
      <c r="U99">
        <f t="shared" si="37"/>
        <v>-4.8729141926822928E-3</v>
      </c>
      <c r="V99">
        <f t="shared" si="27"/>
        <v>-1.0308419313488861E-2</v>
      </c>
      <c r="W99">
        <f t="shared" si="28"/>
        <v>-1.4590405704819516E-3</v>
      </c>
      <c r="X99" s="1"/>
      <c r="Y99" s="2" t="b">
        <f t="shared" si="38"/>
        <v>1</v>
      </c>
      <c r="Z99" s="2">
        <f t="shared" si="46"/>
        <v>28</v>
      </c>
      <c r="AA99" s="1">
        <f t="shared" si="39"/>
        <v>40456</v>
      </c>
      <c r="AB99">
        <f t="shared" si="40"/>
        <v>0.19</v>
      </c>
      <c r="AC99">
        <f t="shared" si="41"/>
        <v>0.12584076897769425</v>
      </c>
      <c r="AD99">
        <f t="shared" si="42"/>
        <v>4.6784784923491966E-2</v>
      </c>
      <c r="AE99">
        <f t="shared" si="43"/>
        <v>4.8729141926822928E-3</v>
      </c>
      <c r="AF99">
        <f t="shared" si="44"/>
        <v>1.0308419313488861E-2</v>
      </c>
      <c r="AG99">
        <f t="shared" si="45"/>
        <v>1.4590405704819516E-3</v>
      </c>
    </row>
    <row r="100" spans="1:33" x14ac:dyDescent="0.25">
      <c r="A100" t="s">
        <v>13</v>
      </c>
      <c r="B100" s="4">
        <v>40484</v>
      </c>
      <c r="C100" s="8">
        <f>[2]contrs_1year_adj_extra_stack!A99</f>
        <v>-6.9999999999999197E-4</v>
      </c>
      <c r="D100" s="8">
        <f>[2]contrs_1year_adj_extra_stack!B99</f>
        <v>-1.2038464478569301E-3</v>
      </c>
      <c r="E100" s="8">
        <f>[2]contrs_1year_adj_extra_stack!C99</f>
        <v>3.5990972251593299E-4</v>
      </c>
      <c r="F100" s="8">
        <f>[2]contrs_1year_adj_extra_stack!D99</f>
        <v>-1.2679174806158499E-5</v>
      </c>
      <c r="G100" s="8">
        <f>[2]contrs_1year_adj_extra_stack!E99</f>
        <v>1.18646597130096E-4</v>
      </c>
      <c r="I100" s="1"/>
      <c r="J100" s="1">
        <f t="shared" si="29"/>
        <v>40484</v>
      </c>
      <c r="K100" s="2">
        <f t="shared" si="30"/>
        <v>6.9999999999999202E-2</v>
      </c>
      <c r="L100">
        <f t="shared" si="31"/>
        <v>0.12038464478569301</v>
      </c>
      <c r="M100">
        <f t="shared" si="32"/>
        <v>-3.5990972251593298E-2</v>
      </c>
      <c r="N100">
        <f t="shared" si="33"/>
        <v>1.26791748061585E-3</v>
      </c>
      <c r="O100">
        <f t="shared" si="34"/>
        <v>-1.1864659713009599E-2</v>
      </c>
      <c r="P100">
        <f t="shared" si="47"/>
        <v>-3.7969303017067607E-3</v>
      </c>
      <c r="R100">
        <f t="shared" si="48"/>
        <v>6.9999999999999202E-2</v>
      </c>
      <c r="S100">
        <f t="shared" si="35"/>
        <v>0.12117193260782574</v>
      </c>
      <c r="T100">
        <f t="shared" si="36"/>
        <v>-3.5203684429460563E-2</v>
      </c>
      <c r="U100">
        <f t="shared" si="37"/>
        <v>2.0552053027485867E-3</v>
      </c>
      <c r="V100">
        <f t="shared" si="27"/>
        <v>-1.1077371890876861E-2</v>
      </c>
      <c r="W100">
        <f t="shared" si="28"/>
        <v>-6.2120095680770395E-3</v>
      </c>
      <c r="X100" s="1"/>
      <c r="Y100" s="2" t="b">
        <f t="shared" si="38"/>
        <v>1</v>
      </c>
      <c r="Z100" s="2">
        <f t="shared" si="46"/>
        <v>28</v>
      </c>
      <c r="AA100" s="1">
        <f t="shared" si="39"/>
        <v>40484</v>
      </c>
      <c r="AB100">
        <f t="shared" si="40"/>
        <v>6.9999999999999202E-2</v>
      </c>
      <c r="AC100">
        <f t="shared" si="41"/>
        <v>0.12117193260782574</v>
      </c>
      <c r="AD100">
        <f t="shared" si="42"/>
        <v>3.5203684429460563E-2</v>
      </c>
      <c r="AE100">
        <f t="shared" si="43"/>
        <v>2.0552053027485867E-3</v>
      </c>
      <c r="AF100">
        <f t="shared" si="44"/>
        <v>1.1077371890876861E-2</v>
      </c>
      <c r="AG100">
        <f t="shared" si="45"/>
        <v>6.2120095680770395E-3</v>
      </c>
    </row>
    <row r="101" spans="1:33" x14ac:dyDescent="0.25">
      <c r="A101" t="s">
        <v>13</v>
      </c>
      <c r="B101" s="4">
        <v>40519</v>
      </c>
      <c r="C101" s="8">
        <f>[2]contrs_1year_adj_extra_stack!A100</f>
        <v>2.00000000000006E-4</v>
      </c>
      <c r="D101" s="8">
        <f>[2]contrs_1year_adj_extra_stack!B100</f>
        <v>5.3167865834814003E-5</v>
      </c>
      <c r="E101" s="8">
        <f>[2]contrs_1year_adj_extra_stack!C100</f>
        <v>9.1894503808929794E-5</v>
      </c>
      <c r="F101" s="8">
        <f>[2]contrs_1year_adj_extra_stack!D100</f>
        <v>5.8337722301057701E-6</v>
      </c>
      <c r="G101" s="8">
        <f>[2]contrs_1year_adj_extra_stack!E100</f>
        <v>-2.9462296706478899E-5</v>
      </c>
      <c r="I101" s="1"/>
      <c r="J101" s="1">
        <f t="shared" si="29"/>
        <v>40519</v>
      </c>
      <c r="K101" s="2">
        <f t="shared" si="30"/>
        <v>-2.0000000000000601E-2</v>
      </c>
      <c r="L101">
        <f t="shared" si="31"/>
        <v>-5.3167865834813999E-3</v>
      </c>
      <c r="M101">
        <f t="shared" si="32"/>
        <v>-9.1894503808929787E-3</v>
      </c>
      <c r="N101">
        <f t="shared" si="33"/>
        <v>-5.8337722301057696E-4</v>
      </c>
      <c r="O101">
        <f t="shared" si="34"/>
        <v>2.9462296706478899E-3</v>
      </c>
      <c r="P101">
        <f t="shared" si="47"/>
        <v>-7.8566154832635359E-3</v>
      </c>
      <c r="R101">
        <f t="shared" si="48"/>
        <v>-2.0000000000000601E-2</v>
      </c>
      <c r="S101">
        <f t="shared" si="35"/>
        <v>-4.5294987613486645E-3</v>
      </c>
      <c r="T101">
        <f t="shared" si="36"/>
        <v>-8.4021625587602424E-3</v>
      </c>
      <c r="U101">
        <f t="shared" si="37"/>
        <v>2.0391059912215983E-4</v>
      </c>
      <c r="V101">
        <f t="shared" si="27"/>
        <v>3.7335174927806279E-3</v>
      </c>
      <c r="W101">
        <f t="shared" si="28"/>
        <v>-1.0271694749633815E-2</v>
      </c>
      <c r="X101" s="1"/>
      <c r="Y101" s="2" t="b">
        <f t="shared" si="38"/>
        <v>1</v>
      </c>
      <c r="Z101" s="2">
        <f t="shared" si="46"/>
        <v>35</v>
      </c>
      <c r="AA101" s="1">
        <f t="shared" si="39"/>
        <v>40519</v>
      </c>
      <c r="AB101">
        <f t="shared" si="40"/>
        <v>2.0000000000000601E-2</v>
      </c>
      <c r="AC101">
        <f t="shared" si="41"/>
        <v>4.5294987613486645E-3</v>
      </c>
      <c r="AD101">
        <f t="shared" si="42"/>
        <v>8.4021625587602424E-3</v>
      </c>
      <c r="AE101">
        <f t="shared" si="43"/>
        <v>2.0391059912215983E-4</v>
      </c>
      <c r="AF101">
        <f t="shared" si="44"/>
        <v>3.7335174927806279E-3</v>
      </c>
      <c r="AG101">
        <f t="shared" si="45"/>
        <v>1.0271694749633815E-2</v>
      </c>
    </row>
    <row r="102" spans="1:33" x14ac:dyDescent="0.25">
      <c r="A102" t="s">
        <v>13</v>
      </c>
      <c r="B102" s="4">
        <v>40575</v>
      </c>
      <c r="C102" s="8">
        <f>[2]contrs_1year_adj_extra_stack!A101</f>
        <v>1.00000000000003E-4</v>
      </c>
      <c r="D102" s="8">
        <f>[2]contrs_1year_adj_extra_stack!B101</f>
        <v>6.8883167163325797E-6</v>
      </c>
      <c r="E102" s="8">
        <f>[2]contrs_1year_adj_extra_stack!C101</f>
        <v>1.5442041245651599E-4</v>
      </c>
      <c r="F102" s="8">
        <f>[2]contrs_1year_adj_extra_stack!D101</f>
        <v>-1.4334879978775701E-6</v>
      </c>
      <c r="G102" s="8">
        <f>[2]contrs_1year_adj_extra_stack!E101</f>
        <v>2.3473420339897401E-5</v>
      </c>
      <c r="I102" s="1"/>
      <c r="J102" s="1">
        <f t="shared" si="29"/>
        <v>40575</v>
      </c>
      <c r="K102" s="2">
        <f t="shared" si="30"/>
        <v>-1.00000000000003E-2</v>
      </c>
      <c r="L102">
        <f t="shared" si="31"/>
        <v>-6.8883167163325801E-4</v>
      </c>
      <c r="M102">
        <f t="shared" si="32"/>
        <v>-1.54420412456516E-2</v>
      </c>
      <c r="N102">
        <f t="shared" si="33"/>
        <v>1.43348799787757E-4</v>
      </c>
      <c r="O102">
        <f t="shared" si="34"/>
        <v>-2.3473420339897399E-3</v>
      </c>
      <c r="P102">
        <f t="shared" si="47"/>
        <v>8.3348661514865419E-3</v>
      </c>
      <c r="R102">
        <f t="shared" si="48"/>
        <v>-1.00000000000003E-2</v>
      </c>
      <c r="S102">
        <f t="shared" si="35"/>
        <v>9.8456150499477593E-5</v>
      </c>
      <c r="T102">
        <f t="shared" si="36"/>
        <v>-1.4654753423518864E-2</v>
      </c>
      <c r="U102">
        <f t="shared" si="37"/>
        <v>9.3063662192049382E-4</v>
      </c>
      <c r="V102">
        <f t="shared" si="27"/>
        <v>-1.5600542118570019E-3</v>
      </c>
      <c r="W102">
        <f t="shared" si="28"/>
        <v>5.9197868851162631E-3</v>
      </c>
      <c r="X102" s="1"/>
      <c r="Y102" s="2" t="b">
        <f t="shared" si="38"/>
        <v>1</v>
      </c>
      <c r="Z102" s="2">
        <f t="shared" si="46"/>
        <v>56</v>
      </c>
      <c r="AA102" s="1">
        <f t="shared" si="39"/>
        <v>40575</v>
      </c>
      <c r="AB102">
        <f t="shared" si="40"/>
        <v>1.00000000000003E-2</v>
      </c>
      <c r="AC102">
        <f t="shared" si="41"/>
        <v>9.8456150499477593E-5</v>
      </c>
      <c r="AD102">
        <f t="shared" si="42"/>
        <v>1.4654753423518864E-2</v>
      </c>
      <c r="AE102">
        <f t="shared" si="43"/>
        <v>9.3063662192049382E-4</v>
      </c>
      <c r="AF102">
        <f t="shared" si="44"/>
        <v>1.5600542118570019E-3</v>
      </c>
      <c r="AG102">
        <f t="shared" si="45"/>
        <v>5.9197868851162631E-3</v>
      </c>
    </row>
    <row r="103" spans="1:33" x14ac:dyDescent="0.25">
      <c r="A103" t="s">
        <v>13</v>
      </c>
      <c r="B103" s="4">
        <v>40603</v>
      </c>
      <c r="C103" s="8">
        <f>[2]contrs_1year_adj_extra_stack!A102</f>
        <v>0</v>
      </c>
      <c r="D103" s="8">
        <f>[2]contrs_1year_adj_extra_stack!B102</f>
        <v>8.5504076552484498E-5</v>
      </c>
      <c r="E103" s="8">
        <f>[2]contrs_1year_adj_extra_stack!C102</f>
        <v>7.0782027917070105E-5</v>
      </c>
      <c r="F103" s="8">
        <f>[2]contrs_1year_adj_extra_stack!D102</f>
        <v>-1.9770751491290598E-5</v>
      </c>
      <c r="G103" s="8">
        <f>[2]contrs_1year_adj_extra_stack!E102</f>
        <v>-3.6877474075210199E-5</v>
      </c>
      <c r="I103" s="1"/>
      <c r="J103" s="1">
        <f t="shared" si="29"/>
        <v>40603</v>
      </c>
      <c r="K103" s="2">
        <f t="shared" si="30"/>
        <v>0</v>
      </c>
      <c r="L103">
        <f t="shared" si="31"/>
        <v>-8.5504076552484504E-3</v>
      </c>
      <c r="M103">
        <f t="shared" si="32"/>
        <v>-7.0782027917070103E-3</v>
      </c>
      <c r="N103">
        <f t="shared" si="33"/>
        <v>1.9770751491290598E-3</v>
      </c>
      <c r="O103">
        <f t="shared" si="34"/>
        <v>3.6877474075210199E-3</v>
      </c>
      <c r="P103">
        <f t="shared" si="47"/>
        <v>9.9637878903053798E-3</v>
      </c>
      <c r="R103">
        <f t="shared" si="48"/>
        <v>0</v>
      </c>
      <c r="S103">
        <f t="shared" si="35"/>
        <v>-7.7631198331157151E-3</v>
      </c>
      <c r="T103">
        <f t="shared" si="36"/>
        <v>-6.290914969574274E-3</v>
      </c>
      <c r="U103">
        <f t="shared" si="37"/>
        <v>2.7643629712617965E-3</v>
      </c>
      <c r="V103">
        <f t="shared" si="27"/>
        <v>4.4750352296537574E-3</v>
      </c>
      <c r="W103">
        <f t="shared" si="28"/>
        <v>7.548708623935101E-3</v>
      </c>
      <c r="X103" s="1"/>
      <c r="Y103" s="2" t="b">
        <f t="shared" si="38"/>
        <v>1</v>
      </c>
      <c r="Z103" s="2">
        <f t="shared" si="46"/>
        <v>28</v>
      </c>
      <c r="AA103" s="1">
        <f t="shared" si="39"/>
        <v>40603</v>
      </c>
      <c r="AB103">
        <f t="shared" si="40"/>
        <v>0</v>
      </c>
      <c r="AC103">
        <f t="shared" si="41"/>
        <v>7.7631198331157151E-3</v>
      </c>
      <c r="AD103">
        <f t="shared" si="42"/>
        <v>6.290914969574274E-3</v>
      </c>
      <c r="AE103">
        <f t="shared" si="43"/>
        <v>2.7643629712617965E-3</v>
      </c>
      <c r="AF103">
        <f t="shared" si="44"/>
        <v>4.4750352296537574E-3</v>
      </c>
      <c r="AG103">
        <f t="shared" si="45"/>
        <v>7.548708623935101E-3</v>
      </c>
    </row>
    <row r="104" spans="1:33" x14ac:dyDescent="0.25">
      <c r="A104" t="s">
        <v>13</v>
      </c>
      <c r="B104" s="4">
        <v>40638</v>
      </c>
      <c r="C104" s="8">
        <f>[2]contrs_1year_adj_extra_stack!A103</f>
        <v>0</v>
      </c>
      <c r="D104" s="8">
        <f>[2]contrs_1year_adj_extra_stack!B103</f>
        <v>-5.9978821648230303E-5</v>
      </c>
      <c r="E104" s="8">
        <f>[2]contrs_1year_adj_extra_stack!C103</f>
        <v>1.63270591072208E-4</v>
      </c>
      <c r="F104" s="8">
        <f>[2]contrs_1year_adj_extra_stack!D103</f>
        <v>-1.2237453431878201E-5</v>
      </c>
      <c r="G104" s="8">
        <f>[2]contrs_1year_adj_extra_stack!E103</f>
        <v>-1.0129839008769301E-5</v>
      </c>
      <c r="I104" s="1"/>
      <c r="J104" s="1">
        <f t="shared" si="29"/>
        <v>40638</v>
      </c>
      <c r="K104" s="2">
        <f t="shared" si="30"/>
        <v>0</v>
      </c>
      <c r="L104">
        <f t="shared" si="31"/>
        <v>5.9978821648230306E-3</v>
      </c>
      <c r="M104">
        <f t="shared" si="32"/>
        <v>-1.63270591072208E-2</v>
      </c>
      <c r="N104">
        <f t="shared" si="33"/>
        <v>1.22374534318782E-3</v>
      </c>
      <c r="O104">
        <f t="shared" si="34"/>
        <v>1.01298390087693E-3</v>
      </c>
      <c r="P104">
        <f t="shared" si="47"/>
        <v>8.092447698333019E-3</v>
      </c>
      <c r="R104">
        <f t="shared" si="48"/>
        <v>0</v>
      </c>
      <c r="S104">
        <f t="shared" si="35"/>
        <v>6.785169986955766E-3</v>
      </c>
      <c r="T104">
        <f t="shared" si="36"/>
        <v>-1.5539771285088063E-2</v>
      </c>
      <c r="U104">
        <f t="shared" si="37"/>
        <v>2.0110331653205569E-3</v>
      </c>
      <c r="V104">
        <f t="shared" si="27"/>
        <v>1.8002717230096678E-3</v>
      </c>
      <c r="W104">
        <f t="shared" si="28"/>
        <v>5.6773684319627402E-3</v>
      </c>
      <c r="X104" s="1"/>
      <c r="Y104" s="2" t="b">
        <f t="shared" si="38"/>
        <v>1</v>
      </c>
      <c r="Z104" s="2">
        <f t="shared" si="46"/>
        <v>35</v>
      </c>
      <c r="AA104" s="1">
        <f t="shared" si="39"/>
        <v>40638</v>
      </c>
      <c r="AB104">
        <f t="shared" si="40"/>
        <v>0</v>
      </c>
      <c r="AC104">
        <f t="shared" si="41"/>
        <v>6.785169986955766E-3</v>
      </c>
      <c r="AD104">
        <f t="shared" si="42"/>
        <v>1.5539771285088063E-2</v>
      </c>
      <c r="AE104">
        <f t="shared" si="43"/>
        <v>2.0110331653205569E-3</v>
      </c>
      <c r="AF104">
        <f t="shared" si="44"/>
        <v>1.8002717230096678E-3</v>
      </c>
      <c r="AG104">
        <f t="shared" si="45"/>
        <v>5.6773684319627402E-3</v>
      </c>
    </row>
    <row r="105" spans="1:33" x14ac:dyDescent="0.25">
      <c r="A105" t="s">
        <v>13</v>
      </c>
      <c r="B105" s="4">
        <v>40666</v>
      </c>
      <c r="C105" s="8">
        <f>[2]contrs_1year_adj_extra_stack!A104</f>
        <v>1.9999999999999199E-4</v>
      </c>
      <c r="D105" s="8">
        <f>[2]contrs_1year_adj_extra_stack!B104</f>
        <v>1.21200140683787E-4</v>
      </c>
      <c r="E105" s="8">
        <f>[2]contrs_1year_adj_extra_stack!C104</f>
        <v>1.10838465219119E-4</v>
      </c>
      <c r="F105" s="8">
        <f>[2]contrs_1year_adj_extra_stack!D104</f>
        <v>1.2666926337741299E-5</v>
      </c>
      <c r="G105" s="8">
        <f>[2]contrs_1year_adj_extra_stack!E104</f>
        <v>-1.45968253928078E-5</v>
      </c>
      <c r="I105" s="1"/>
      <c r="J105" s="1">
        <f t="shared" si="29"/>
        <v>40666</v>
      </c>
      <c r="K105" s="2">
        <f t="shared" si="30"/>
        <v>-1.9999999999999199E-2</v>
      </c>
      <c r="L105">
        <f t="shared" si="31"/>
        <v>-1.21200140683787E-2</v>
      </c>
      <c r="M105">
        <f t="shared" si="32"/>
        <v>-1.10838465219119E-2</v>
      </c>
      <c r="N105">
        <f t="shared" si="33"/>
        <v>-1.26669263377413E-3</v>
      </c>
      <c r="O105">
        <f t="shared" si="34"/>
        <v>1.4596825392807799E-3</v>
      </c>
      <c r="P105">
        <f t="shared" si="47"/>
        <v>3.010870684784752E-3</v>
      </c>
      <c r="R105">
        <f t="shared" si="48"/>
        <v>-1.9999999999999199E-2</v>
      </c>
      <c r="S105">
        <f t="shared" si="35"/>
        <v>-1.1332726246245964E-2</v>
      </c>
      <c r="T105">
        <f t="shared" si="36"/>
        <v>-1.0296558699779164E-2</v>
      </c>
      <c r="U105">
        <f t="shared" si="37"/>
        <v>-4.7940481164139321E-4</v>
      </c>
      <c r="V105">
        <f t="shared" si="27"/>
        <v>2.2469703614135176E-3</v>
      </c>
      <c r="W105">
        <f t="shared" si="28"/>
        <v>5.9579141841447324E-4</v>
      </c>
      <c r="X105" s="1"/>
      <c r="Y105" s="2" t="b">
        <f t="shared" si="38"/>
        <v>1</v>
      </c>
      <c r="Z105" s="2">
        <f t="shared" si="46"/>
        <v>28</v>
      </c>
      <c r="AA105" s="1">
        <f t="shared" si="39"/>
        <v>40666</v>
      </c>
      <c r="AB105">
        <f t="shared" si="40"/>
        <v>1.9999999999999199E-2</v>
      </c>
      <c r="AC105">
        <f t="shared" si="41"/>
        <v>1.1332726246245964E-2</v>
      </c>
      <c r="AD105">
        <f t="shared" si="42"/>
        <v>1.0296558699779164E-2</v>
      </c>
      <c r="AE105">
        <f t="shared" si="43"/>
        <v>4.7940481164139321E-4</v>
      </c>
      <c r="AF105">
        <f t="shared" si="44"/>
        <v>2.2469703614135176E-3</v>
      </c>
      <c r="AG105">
        <f t="shared" si="45"/>
        <v>5.9579141841447324E-4</v>
      </c>
    </row>
    <row r="106" spans="1:33" x14ac:dyDescent="0.25">
      <c r="A106" t="s">
        <v>13</v>
      </c>
      <c r="B106" s="4">
        <v>40701</v>
      </c>
      <c r="C106" s="8">
        <f>[2]contrs_1year_adj_extra_stack!A105</f>
        <v>6.9999999999999197E-4</v>
      </c>
      <c r="D106" s="8">
        <f>[2]contrs_1year_adj_extra_stack!B105</f>
        <v>4.7437846496085602E-4</v>
      </c>
      <c r="E106" s="8">
        <f>[2]contrs_1year_adj_extra_stack!C105</f>
        <v>2.9090030829714202E-4</v>
      </c>
      <c r="F106" s="8">
        <f>[2]contrs_1year_adj_extra_stack!D105</f>
        <v>-7.8494444074649504E-6</v>
      </c>
      <c r="G106" s="8">
        <f>[2]contrs_1year_adj_extra_stack!E105</f>
        <v>4.76198265092904E-7</v>
      </c>
      <c r="I106" s="1"/>
      <c r="J106" s="1">
        <f t="shared" si="29"/>
        <v>40701</v>
      </c>
      <c r="K106" s="2">
        <f t="shared" si="30"/>
        <v>-6.9999999999999202E-2</v>
      </c>
      <c r="L106">
        <f t="shared" si="31"/>
        <v>-4.7437846496085602E-2</v>
      </c>
      <c r="M106">
        <f t="shared" si="32"/>
        <v>-2.9090030829714203E-2</v>
      </c>
      <c r="N106">
        <f t="shared" si="33"/>
        <v>7.8494444074649506E-4</v>
      </c>
      <c r="O106">
        <f t="shared" si="34"/>
        <v>-4.7619826509290403E-5</v>
      </c>
      <c r="P106">
        <f t="shared" si="47"/>
        <v>5.7905527115633985E-3</v>
      </c>
      <c r="R106">
        <f t="shared" si="48"/>
        <v>-6.9999999999999202E-2</v>
      </c>
      <c r="S106">
        <f t="shared" si="35"/>
        <v>-4.6650558673952867E-2</v>
      </c>
      <c r="T106">
        <f t="shared" si="36"/>
        <v>-2.8302743007581465E-2</v>
      </c>
      <c r="U106">
        <f t="shared" si="37"/>
        <v>1.5722322628792319E-3</v>
      </c>
      <c r="V106">
        <f t="shared" si="27"/>
        <v>7.3966799562344746E-4</v>
      </c>
      <c r="W106">
        <f t="shared" si="28"/>
        <v>3.3754734451931197E-3</v>
      </c>
      <c r="X106" s="1"/>
      <c r="Y106" s="2" t="b">
        <f t="shared" si="38"/>
        <v>1</v>
      </c>
      <c r="Z106" s="2">
        <f t="shared" si="46"/>
        <v>35</v>
      </c>
      <c r="AA106" s="1">
        <f t="shared" si="39"/>
        <v>40701</v>
      </c>
      <c r="AB106">
        <f t="shared" si="40"/>
        <v>6.9999999999999202E-2</v>
      </c>
      <c r="AC106">
        <f t="shared" si="41"/>
        <v>4.6650558673952867E-2</v>
      </c>
      <c r="AD106">
        <f t="shared" si="42"/>
        <v>2.8302743007581465E-2</v>
      </c>
      <c r="AE106">
        <f t="shared" si="43"/>
        <v>1.5722322628792319E-3</v>
      </c>
      <c r="AF106">
        <f t="shared" si="44"/>
        <v>7.3966799562344746E-4</v>
      </c>
      <c r="AG106">
        <f t="shared" si="45"/>
        <v>3.3754734451931197E-3</v>
      </c>
    </row>
    <row r="107" spans="1:33" x14ac:dyDescent="0.25">
      <c r="A107" t="s">
        <v>13</v>
      </c>
      <c r="B107" s="4">
        <v>40729</v>
      </c>
      <c r="C107" s="8">
        <f>[2]contrs_1year_adj_extra_stack!A106</f>
        <v>2.00000000000006E-4</v>
      </c>
      <c r="D107" s="8">
        <f>[2]contrs_1year_adj_extra_stack!B106</f>
        <v>-3.3452905949880602E-5</v>
      </c>
      <c r="E107" s="8">
        <f>[2]contrs_1year_adj_extra_stack!C106</f>
        <v>2.9371734597508602E-4</v>
      </c>
      <c r="F107" s="8">
        <f>[2]contrs_1year_adj_extra_stack!D106</f>
        <v>1.28109575715053E-5</v>
      </c>
      <c r="G107" s="8">
        <f>[2]contrs_1year_adj_extra_stack!E106</f>
        <v>-2.5150961665593601E-5</v>
      </c>
      <c r="I107" s="1"/>
      <c r="J107" s="1">
        <f t="shared" si="29"/>
        <v>40729</v>
      </c>
      <c r="K107" s="2">
        <f t="shared" si="30"/>
        <v>-2.0000000000000601E-2</v>
      </c>
      <c r="L107">
        <f t="shared" si="31"/>
        <v>3.3452905949880605E-3</v>
      </c>
      <c r="M107">
        <f t="shared" si="32"/>
        <v>-2.9371734597508602E-2</v>
      </c>
      <c r="N107">
        <f t="shared" si="33"/>
        <v>-1.2810957571505301E-3</v>
      </c>
      <c r="O107">
        <f t="shared" si="34"/>
        <v>2.5150961665593601E-3</v>
      </c>
      <c r="P107">
        <f t="shared" si="47"/>
        <v>4.792443593111111E-3</v>
      </c>
      <c r="R107">
        <f t="shared" si="48"/>
        <v>-2.0000000000000601E-2</v>
      </c>
      <c r="S107">
        <f t="shared" si="35"/>
        <v>4.1325784171207958E-3</v>
      </c>
      <c r="T107">
        <f t="shared" si="36"/>
        <v>-2.8584446775375864E-2</v>
      </c>
      <c r="U107">
        <f t="shared" si="37"/>
        <v>-4.938079350177933E-4</v>
      </c>
      <c r="V107">
        <f t="shared" si="27"/>
        <v>3.3023839886920981E-3</v>
      </c>
      <c r="W107">
        <f t="shared" si="28"/>
        <v>2.3773643267408322E-3</v>
      </c>
      <c r="X107" s="1"/>
      <c r="Y107" s="2" t="b">
        <f t="shared" si="38"/>
        <v>1</v>
      </c>
      <c r="Z107" s="2">
        <f t="shared" si="46"/>
        <v>28</v>
      </c>
      <c r="AA107" s="1">
        <f t="shared" si="39"/>
        <v>40729</v>
      </c>
      <c r="AB107">
        <f t="shared" si="40"/>
        <v>2.0000000000000601E-2</v>
      </c>
      <c r="AC107">
        <f t="shared" si="41"/>
        <v>4.1325784171207958E-3</v>
      </c>
      <c r="AD107">
        <f t="shared" si="42"/>
        <v>2.8584446775375864E-2</v>
      </c>
      <c r="AE107">
        <f t="shared" si="43"/>
        <v>4.938079350177933E-4</v>
      </c>
      <c r="AF107">
        <f t="shared" si="44"/>
        <v>3.3023839886920981E-3</v>
      </c>
      <c r="AG107">
        <f t="shared" si="45"/>
        <v>2.3773643267408322E-3</v>
      </c>
    </row>
    <row r="108" spans="1:33" x14ac:dyDescent="0.25">
      <c r="A108" t="s">
        <v>13</v>
      </c>
      <c r="B108" s="4">
        <v>40757</v>
      </c>
      <c r="C108" s="8">
        <f>[2]contrs_1year_adj_extra_stack!A107</f>
        <v>1.4E-3</v>
      </c>
      <c r="D108" s="8">
        <f>[2]contrs_1year_adj_extra_stack!B107</f>
        <v>8.1967910334513998E-4</v>
      </c>
      <c r="E108" s="8">
        <f>[2]contrs_1year_adj_extra_stack!C107</f>
        <v>4.60727685328367E-4</v>
      </c>
      <c r="F108" s="8">
        <f>[2]contrs_1year_adj_extra_stack!D107</f>
        <v>-1.32585777133981E-5</v>
      </c>
      <c r="G108" s="8">
        <f>[2]contrs_1year_adj_extra_stack!E107</f>
        <v>-8.48807661320463E-5</v>
      </c>
      <c r="I108" s="1"/>
      <c r="J108" s="1">
        <f t="shared" si="29"/>
        <v>40757</v>
      </c>
      <c r="K108" s="2">
        <f t="shared" si="30"/>
        <v>-0.13999999999999999</v>
      </c>
      <c r="L108">
        <f t="shared" si="31"/>
        <v>-8.1967910334514005E-2</v>
      </c>
      <c r="M108">
        <f t="shared" si="32"/>
        <v>-4.6072768532836698E-2</v>
      </c>
      <c r="N108">
        <f t="shared" si="33"/>
        <v>1.3258577713398099E-3</v>
      </c>
      <c r="O108">
        <f t="shared" si="34"/>
        <v>8.4880766132046301E-3</v>
      </c>
      <c r="P108">
        <f t="shared" si="47"/>
        <v>-2.1773255517193724E-2</v>
      </c>
      <c r="R108">
        <f t="shared" si="48"/>
        <v>-0.13999999999999999</v>
      </c>
      <c r="S108">
        <f t="shared" si="35"/>
        <v>-8.118062251238127E-2</v>
      </c>
      <c r="T108">
        <f t="shared" si="36"/>
        <v>-4.5285480710703964E-2</v>
      </c>
      <c r="U108">
        <f t="shared" si="37"/>
        <v>2.1131455934725466E-3</v>
      </c>
      <c r="V108">
        <f t="shared" si="27"/>
        <v>9.2753644353373681E-3</v>
      </c>
      <c r="W108">
        <f t="shared" si="28"/>
        <v>-2.4188334783564004E-2</v>
      </c>
      <c r="X108" s="1"/>
      <c r="Y108" s="2" t="b">
        <f t="shared" si="38"/>
        <v>1</v>
      </c>
      <c r="Z108" s="2">
        <f t="shared" si="46"/>
        <v>28</v>
      </c>
      <c r="AA108" s="1">
        <f t="shared" si="39"/>
        <v>40757</v>
      </c>
      <c r="AB108">
        <f t="shared" si="40"/>
        <v>0.13999999999999999</v>
      </c>
      <c r="AC108">
        <f t="shared" si="41"/>
        <v>8.118062251238127E-2</v>
      </c>
      <c r="AD108">
        <f t="shared" si="42"/>
        <v>4.5285480710703964E-2</v>
      </c>
      <c r="AE108">
        <f t="shared" si="43"/>
        <v>2.1131455934725466E-3</v>
      </c>
      <c r="AF108">
        <f t="shared" si="44"/>
        <v>9.2753644353373681E-3</v>
      </c>
      <c r="AG108">
        <f t="shared" si="45"/>
        <v>2.4188334783564004E-2</v>
      </c>
    </row>
    <row r="109" spans="1:33" x14ac:dyDescent="0.25">
      <c r="A109" t="s">
        <v>13</v>
      </c>
      <c r="B109" s="4">
        <v>40792</v>
      </c>
      <c r="C109" s="8">
        <f>[2]contrs_1year_adj_extra_stack!A108</f>
        <v>-1.9999999999999901E-4</v>
      </c>
      <c r="D109" s="8">
        <f>[2]contrs_1year_adj_extra_stack!B108</f>
        <v>-2.0644800448888799E-4</v>
      </c>
      <c r="E109" s="8">
        <f>[2]contrs_1year_adj_extra_stack!C108</f>
        <v>7.5380416605179594E-5</v>
      </c>
      <c r="F109" s="8">
        <f>[2]contrs_1year_adj_extra_stack!D108</f>
        <v>-2.9599679159221502E-6</v>
      </c>
      <c r="G109" s="8">
        <f>[2]contrs_1year_adj_extra_stack!E108</f>
        <v>3.1778982785654199E-6</v>
      </c>
      <c r="I109" s="1"/>
      <c r="J109" s="1">
        <f t="shared" si="29"/>
        <v>40792</v>
      </c>
      <c r="K109" s="2">
        <f t="shared" si="30"/>
        <v>1.99999999999999E-2</v>
      </c>
      <c r="L109">
        <f t="shared" si="31"/>
        <v>2.0644800448888799E-2</v>
      </c>
      <c r="M109">
        <f t="shared" si="32"/>
        <v>-7.5380416605179594E-3</v>
      </c>
      <c r="N109">
        <f t="shared" si="33"/>
        <v>2.9599679159221504E-4</v>
      </c>
      <c r="O109">
        <f t="shared" si="34"/>
        <v>-3.1778982785654202E-4</v>
      </c>
      <c r="P109">
        <f t="shared" si="47"/>
        <v>6.9150342478933868E-3</v>
      </c>
      <c r="R109">
        <f t="shared" si="48"/>
        <v>1.99999999999999E-2</v>
      </c>
      <c r="S109">
        <f t="shared" si="35"/>
        <v>2.1432088271021534E-2</v>
      </c>
      <c r="T109">
        <f t="shared" si="36"/>
        <v>-6.7507538383852232E-3</v>
      </c>
      <c r="U109">
        <f t="shared" si="37"/>
        <v>1.0832846137249518E-3</v>
      </c>
      <c r="V109">
        <f t="shared" si="27"/>
        <v>4.6949799427619586E-4</v>
      </c>
      <c r="W109">
        <f t="shared" si="28"/>
        <v>4.499954981523108E-3</v>
      </c>
      <c r="X109" s="1"/>
      <c r="Y109" s="2" t="b">
        <f t="shared" si="38"/>
        <v>1</v>
      </c>
      <c r="Z109" s="2">
        <f t="shared" si="46"/>
        <v>35</v>
      </c>
      <c r="AA109" s="1">
        <f t="shared" si="39"/>
        <v>40792</v>
      </c>
      <c r="AB109">
        <f t="shared" si="40"/>
        <v>1.99999999999999E-2</v>
      </c>
      <c r="AC109">
        <f t="shared" si="41"/>
        <v>2.1432088271021534E-2</v>
      </c>
      <c r="AD109">
        <f t="shared" si="42"/>
        <v>6.7507538383852232E-3</v>
      </c>
      <c r="AE109">
        <f t="shared" si="43"/>
        <v>1.0832846137249518E-3</v>
      </c>
      <c r="AF109">
        <f t="shared" si="44"/>
        <v>4.6949799427619586E-4</v>
      </c>
      <c r="AG109">
        <f t="shared" si="45"/>
        <v>4.499954981523108E-3</v>
      </c>
    </row>
    <row r="110" spans="1:33" x14ac:dyDescent="0.25">
      <c r="A110" t="s">
        <v>13</v>
      </c>
      <c r="B110" s="4">
        <v>40820</v>
      </c>
      <c r="C110" s="8">
        <f>[2]contrs_1year_adj_extra_stack!A109</f>
        <v>3.0000000000000198E-4</v>
      </c>
      <c r="D110" s="8">
        <f>[2]contrs_1year_adj_extra_stack!B109</f>
        <v>-1.79740240522336E-4</v>
      </c>
      <c r="E110" s="8">
        <f>[2]contrs_1year_adj_extra_stack!C109</f>
        <v>4.7502026962953603E-4</v>
      </c>
      <c r="F110" s="8">
        <f>[2]contrs_1year_adj_extra_stack!D109</f>
        <v>1.43761997242985E-5</v>
      </c>
      <c r="G110" s="8">
        <f>[2]contrs_1year_adj_extra_stack!E109</f>
        <v>-9.4079039235695E-7</v>
      </c>
      <c r="I110" s="1"/>
      <c r="J110" s="1">
        <f t="shared" si="29"/>
        <v>40820</v>
      </c>
      <c r="K110" s="2">
        <f t="shared" si="30"/>
        <v>-3.0000000000000197E-2</v>
      </c>
      <c r="L110">
        <f t="shared" si="31"/>
        <v>1.7974024052233601E-2</v>
      </c>
      <c r="M110">
        <f t="shared" si="32"/>
        <v>-4.7502026962953602E-2</v>
      </c>
      <c r="N110">
        <f t="shared" si="33"/>
        <v>-1.43761997242985E-3</v>
      </c>
      <c r="O110">
        <f t="shared" si="34"/>
        <v>9.4079039235694993E-5</v>
      </c>
      <c r="P110">
        <f t="shared" si="47"/>
        <v>8.7154384391395891E-4</v>
      </c>
      <c r="R110">
        <f t="shared" si="48"/>
        <v>-3.0000000000000197E-2</v>
      </c>
      <c r="S110">
        <f t="shared" si="35"/>
        <v>1.8761311874366336E-2</v>
      </c>
      <c r="T110">
        <f t="shared" si="36"/>
        <v>-4.6714739140820867E-2</v>
      </c>
      <c r="U110">
        <f t="shared" si="37"/>
        <v>-6.5033215029711318E-4</v>
      </c>
      <c r="V110">
        <f t="shared" si="27"/>
        <v>8.8136686136843292E-4</v>
      </c>
      <c r="W110">
        <f t="shared" si="28"/>
        <v>-1.5435354224563199E-3</v>
      </c>
      <c r="X110" s="1"/>
      <c r="Y110" s="2" t="b">
        <f t="shared" si="38"/>
        <v>1</v>
      </c>
      <c r="Z110" s="2">
        <f t="shared" si="46"/>
        <v>28</v>
      </c>
      <c r="AA110" s="1">
        <f t="shared" si="39"/>
        <v>40820</v>
      </c>
      <c r="AB110">
        <f t="shared" si="40"/>
        <v>3.0000000000000197E-2</v>
      </c>
      <c r="AC110">
        <f t="shared" si="41"/>
        <v>1.8761311874366336E-2</v>
      </c>
      <c r="AD110">
        <f t="shared" si="42"/>
        <v>4.6714739140820867E-2</v>
      </c>
      <c r="AE110">
        <f t="shared" si="43"/>
        <v>6.5033215029711318E-4</v>
      </c>
      <c r="AF110">
        <f t="shared" si="44"/>
        <v>8.8136686136843292E-4</v>
      </c>
      <c r="AG110">
        <f t="shared" si="45"/>
        <v>1.5435354224563199E-3</v>
      </c>
    </row>
    <row r="111" spans="1:33" x14ac:dyDescent="0.25">
      <c r="A111" t="s">
        <v>13</v>
      </c>
      <c r="B111" s="4">
        <v>40848</v>
      </c>
      <c r="C111" s="8">
        <f>[2]contrs_1year_adj_extra_stack!A110</f>
        <v>3.0000000000000198E-4</v>
      </c>
      <c r="D111" s="8">
        <f>[2]contrs_1year_adj_extra_stack!B110</f>
        <v>2.5614259492827998E-4</v>
      </c>
      <c r="E111" s="8">
        <f>[2]contrs_1year_adj_extra_stack!C110</f>
        <v>6.86798896550748E-5</v>
      </c>
      <c r="F111" s="8">
        <f>[2]contrs_1year_adj_extra_stack!D110</f>
        <v>5.9299338778846096E-7</v>
      </c>
      <c r="G111" s="8">
        <f>[2]contrs_1year_adj_extra_stack!E110</f>
        <v>-4.2212226606910498E-5</v>
      </c>
      <c r="I111" s="1"/>
      <c r="J111" s="1">
        <f t="shared" si="29"/>
        <v>40848</v>
      </c>
      <c r="K111" s="2">
        <f t="shared" si="30"/>
        <v>-3.0000000000000197E-2</v>
      </c>
      <c r="L111">
        <f t="shared" si="31"/>
        <v>-2.5614259492827997E-2</v>
      </c>
      <c r="M111">
        <f t="shared" si="32"/>
        <v>-6.8679889655074797E-3</v>
      </c>
      <c r="N111">
        <f t="shared" si="33"/>
        <v>-5.9299338778846098E-5</v>
      </c>
      <c r="O111">
        <f t="shared" si="34"/>
        <v>4.2212226606910498E-3</v>
      </c>
      <c r="P111">
        <f t="shared" si="47"/>
        <v>-1.679674863576923E-3</v>
      </c>
      <c r="R111">
        <f t="shared" si="48"/>
        <v>-3.0000000000000197E-2</v>
      </c>
      <c r="S111">
        <f t="shared" si="35"/>
        <v>-2.4826971670695263E-2</v>
      </c>
      <c r="T111">
        <f t="shared" si="36"/>
        <v>-6.0807011433747435E-3</v>
      </c>
      <c r="U111">
        <f t="shared" si="37"/>
        <v>7.2798848335389071E-4</v>
      </c>
      <c r="V111">
        <f t="shared" si="27"/>
        <v>5.0085104828237878E-3</v>
      </c>
      <c r="W111">
        <f t="shared" si="28"/>
        <v>-4.0947541299472014E-3</v>
      </c>
      <c r="X111" s="1"/>
      <c r="Y111" s="2" t="b">
        <f t="shared" si="38"/>
        <v>1</v>
      </c>
      <c r="Z111" s="2">
        <f t="shared" si="46"/>
        <v>28</v>
      </c>
      <c r="AA111" s="1">
        <f t="shared" si="39"/>
        <v>40848</v>
      </c>
      <c r="AB111">
        <f t="shared" si="40"/>
        <v>3.0000000000000197E-2</v>
      </c>
      <c r="AC111">
        <f t="shared" si="41"/>
        <v>2.4826971670695263E-2</v>
      </c>
      <c r="AD111">
        <f t="shared" si="42"/>
        <v>6.0807011433747435E-3</v>
      </c>
      <c r="AE111">
        <f t="shared" si="43"/>
        <v>7.2798848335389071E-4</v>
      </c>
      <c r="AF111">
        <f t="shared" si="44"/>
        <v>5.0085104828237878E-3</v>
      </c>
      <c r="AG111">
        <f t="shared" si="45"/>
        <v>4.0947541299472014E-3</v>
      </c>
    </row>
    <row r="112" spans="1:33" x14ac:dyDescent="0.25">
      <c r="A112" t="s">
        <v>13</v>
      </c>
      <c r="B112" s="4">
        <v>40883</v>
      </c>
      <c r="C112" s="8">
        <f>[2]contrs_1year_adj_extra_stack!A111</f>
        <v>7.9999999999999505E-4</v>
      </c>
      <c r="D112" s="8">
        <f>[2]contrs_1year_adj_extra_stack!B111</f>
        <v>5.9726808411393205E-4</v>
      </c>
      <c r="E112" s="8">
        <f>[2]contrs_1year_adj_extra_stack!C111</f>
        <v>2.14503288139451E-4</v>
      </c>
      <c r="F112" s="8">
        <f>[2]contrs_1year_adj_extra_stack!D111</f>
        <v>4.4553095038208001E-5</v>
      </c>
      <c r="G112" s="8">
        <f>[2]contrs_1year_adj_extra_stack!E111</f>
        <v>-2.12557358578909E-5</v>
      </c>
      <c r="I112" s="1"/>
      <c r="J112" s="1">
        <f t="shared" si="29"/>
        <v>40883</v>
      </c>
      <c r="K112" s="2">
        <f t="shared" si="30"/>
        <v>-7.9999999999999502E-2</v>
      </c>
      <c r="L112">
        <f t="shared" si="31"/>
        <v>-5.9726808411393204E-2</v>
      </c>
      <c r="M112">
        <f t="shared" si="32"/>
        <v>-2.14503288139451E-2</v>
      </c>
      <c r="N112">
        <f t="shared" si="33"/>
        <v>-4.4553095038208004E-3</v>
      </c>
      <c r="O112">
        <f t="shared" si="34"/>
        <v>2.1255735857890899E-3</v>
      </c>
      <c r="P112">
        <f t="shared" si="47"/>
        <v>3.5068731433705118E-3</v>
      </c>
      <c r="R112">
        <f t="shared" si="48"/>
        <v>-7.9999999999999502E-2</v>
      </c>
      <c r="S112">
        <f t="shared" si="35"/>
        <v>-5.8939520589260469E-2</v>
      </c>
      <c r="T112">
        <f t="shared" si="36"/>
        <v>-2.0663040991812362E-2</v>
      </c>
      <c r="U112">
        <f t="shared" si="37"/>
        <v>-3.6680216816880637E-3</v>
      </c>
      <c r="V112">
        <f t="shared" si="27"/>
        <v>2.9128614079218279E-3</v>
      </c>
      <c r="W112">
        <f t="shared" si="28"/>
        <v>1.091793877000233E-3</v>
      </c>
      <c r="X112" s="1"/>
      <c r="Y112" s="2" t="b">
        <f t="shared" si="38"/>
        <v>1</v>
      </c>
      <c r="Z112" s="2">
        <f t="shared" si="46"/>
        <v>35</v>
      </c>
      <c r="AA112" s="1">
        <f t="shared" si="39"/>
        <v>40883</v>
      </c>
      <c r="AB112">
        <f t="shared" si="40"/>
        <v>7.9999999999999502E-2</v>
      </c>
      <c r="AC112">
        <f t="shared" si="41"/>
        <v>5.8939520589260469E-2</v>
      </c>
      <c r="AD112">
        <f t="shared" si="42"/>
        <v>2.0663040991812362E-2</v>
      </c>
      <c r="AE112">
        <f t="shared" si="43"/>
        <v>3.6680216816880637E-3</v>
      </c>
      <c r="AF112">
        <f t="shared" si="44"/>
        <v>2.9128614079218279E-3</v>
      </c>
      <c r="AG112">
        <f t="shared" si="45"/>
        <v>1.091793877000233E-3</v>
      </c>
    </row>
    <row r="113" spans="1:33" x14ac:dyDescent="0.25">
      <c r="A113" t="s">
        <v>13</v>
      </c>
      <c r="B113" s="4">
        <v>40946</v>
      </c>
      <c r="C113" s="8">
        <f>[2]contrs_1year_adj_extra_stack!A112</f>
        <v>-1.2999999999999999E-3</v>
      </c>
      <c r="D113" s="8">
        <f>[2]contrs_1year_adj_extra_stack!B112</f>
        <v>-9.2760922862675796E-4</v>
      </c>
      <c r="E113" s="8">
        <f>[2]contrs_1year_adj_extra_stack!C112</f>
        <v>-3.3758813382049998E-4</v>
      </c>
      <c r="F113" s="8">
        <f>[2]contrs_1year_adj_extra_stack!D112</f>
        <v>-1.2282924095382499E-5</v>
      </c>
      <c r="G113" s="8">
        <f>[2]contrs_1year_adj_extra_stack!E112</f>
        <v>-6.3242208747834301E-5</v>
      </c>
      <c r="I113" s="1"/>
      <c r="J113" s="1">
        <f t="shared" si="29"/>
        <v>40946</v>
      </c>
      <c r="K113" s="2">
        <f t="shared" si="30"/>
        <v>0.13</v>
      </c>
      <c r="L113">
        <f t="shared" si="31"/>
        <v>9.2760922862675801E-2</v>
      </c>
      <c r="M113">
        <f t="shared" si="32"/>
        <v>3.3758813382049994E-2</v>
      </c>
      <c r="N113">
        <f t="shared" si="33"/>
        <v>1.2282924095382499E-3</v>
      </c>
      <c r="O113">
        <f t="shared" si="34"/>
        <v>6.3242208747834299E-3</v>
      </c>
      <c r="P113">
        <f t="shared" si="47"/>
        <v>-4.0722495290474708E-3</v>
      </c>
      <c r="R113">
        <f t="shared" si="48"/>
        <v>0.13</v>
      </c>
      <c r="S113">
        <f t="shared" si="35"/>
        <v>9.3548210684808536E-2</v>
      </c>
      <c r="T113">
        <f t="shared" si="36"/>
        <v>3.4546101204182729E-2</v>
      </c>
      <c r="U113">
        <f t="shared" si="37"/>
        <v>2.0155802316709865E-3</v>
      </c>
      <c r="V113">
        <f t="shared" si="27"/>
        <v>7.1115086969161679E-3</v>
      </c>
      <c r="W113">
        <f t="shared" si="28"/>
        <v>-6.4873287954177496E-3</v>
      </c>
      <c r="X113" s="1"/>
      <c r="Y113" s="2" t="b">
        <f t="shared" si="38"/>
        <v>1</v>
      </c>
      <c r="Z113" s="2">
        <f t="shared" si="46"/>
        <v>63</v>
      </c>
      <c r="AA113" s="1">
        <f t="shared" si="39"/>
        <v>40946</v>
      </c>
      <c r="AB113">
        <f t="shared" si="40"/>
        <v>0.13</v>
      </c>
      <c r="AC113">
        <f t="shared" si="41"/>
        <v>9.3548210684808536E-2</v>
      </c>
      <c r="AD113">
        <f t="shared" si="42"/>
        <v>3.4546101204182729E-2</v>
      </c>
      <c r="AE113">
        <f t="shared" si="43"/>
        <v>2.0155802316709865E-3</v>
      </c>
      <c r="AF113">
        <f t="shared" si="44"/>
        <v>7.1115086969161679E-3</v>
      </c>
      <c r="AG113">
        <f t="shared" si="45"/>
        <v>6.4873287954177496E-3</v>
      </c>
    </row>
    <row r="114" spans="1:33" x14ac:dyDescent="0.25">
      <c r="A114" t="s">
        <v>13</v>
      </c>
      <c r="B114" s="4">
        <v>40974</v>
      </c>
      <c r="C114" s="8">
        <f>[2]contrs_1year_adj_extra_stack!A113</f>
        <v>2.9999999999999499E-4</v>
      </c>
      <c r="D114" s="8">
        <f>[2]contrs_1year_adj_extra_stack!B113</f>
        <v>-5.3354148456504703E-5</v>
      </c>
      <c r="E114" s="8">
        <f>[2]contrs_1year_adj_extra_stack!C113</f>
        <v>3.5229024876825101E-4</v>
      </c>
      <c r="F114" s="8">
        <f>[2]contrs_1year_adj_extra_stack!D113</f>
        <v>1.46808817465895E-5</v>
      </c>
      <c r="G114" s="8">
        <f>[2]contrs_1year_adj_extra_stack!E113</f>
        <v>1.6653782419237101E-5</v>
      </c>
      <c r="I114" s="1"/>
      <c r="J114" s="1">
        <f t="shared" si="29"/>
        <v>40974</v>
      </c>
      <c r="K114" s="2">
        <f t="shared" si="30"/>
        <v>-2.9999999999999499E-2</v>
      </c>
      <c r="L114">
        <f t="shared" si="31"/>
        <v>5.3354148456504699E-3</v>
      </c>
      <c r="M114">
        <f t="shared" si="32"/>
        <v>-3.5229024876825103E-2</v>
      </c>
      <c r="N114">
        <f t="shared" si="33"/>
        <v>-1.4680881746589501E-3</v>
      </c>
      <c r="O114">
        <f t="shared" si="34"/>
        <v>-1.6653782419237101E-3</v>
      </c>
      <c r="P114">
        <f t="shared" si="47"/>
        <v>3.0270764477577945E-3</v>
      </c>
      <c r="R114">
        <f t="shared" si="48"/>
        <v>-2.9999999999999499E-2</v>
      </c>
      <c r="S114">
        <f t="shared" si="35"/>
        <v>6.1227026677832053E-3</v>
      </c>
      <c r="T114">
        <f t="shared" si="36"/>
        <v>-3.4441737054692369E-2</v>
      </c>
      <c r="U114">
        <f t="shared" si="37"/>
        <v>-6.8080035252621326E-4</v>
      </c>
      <c r="V114">
        <f t="shared" si="27"/>
        <v>-8.7809041979097226E-4</v>
      </c>
      <c r="W114">
        <f t="shared" si="28"/>
        <v>6.1199718138751566E-4</v>
      </c>
      <c r="X114" s="1"/>
      <c r="Y114" s="2" t="b">
        <f t="shared" si="38"/>
        <v>1</v>
      </c>
      <c r="Z114" s="2">
        <f t="shared" si="46"/>
        <v>28</v>
      </c>
      <c r="AA114" s="1">
        <f t="shared" si="39"/>
        <v>40974</v>
      </c>
      <c r="AB114">
        <f t="shared" si="40"/>
        <v>2.9999999999999499E-2</v>
      </c>
      <c r="AC114">
        <f t="shared" si="41"/>
        <v>6.1227026677832053E-3</v>
      </c>
      <c r="AD114">
        <f t="shared" si="42"/>
        <v>3.4441737054692369E-2</v>
      </c>
      <c r="AE114">
        <f t="shared" si="43"/>
        <v>6.8080035252621326E-4</v>
      </c>
      <c r="AF114">
        <f t="shared" si="44"/>
        <v>8.7809041979097226E-4</v>
      </c>
      <c r="AG114">
        <f t="shared" si="45"/>
        <v>6.1199718138751566E-4</v>
      </c>
    </row>
    <row r="115" spans="1:33" x14ac:dyDescent="0.25">
      <c r="A115" t="s">
        <v>13</v>
      </c>
      <c r="B115" s="4">
        <v>41002</v>
      </c>
      <c r="C115" s="8">
        <f>[2]contrs_1year_adj_extra_stack!A114</f>
        <v>2.9999999999999499E-4</v>
      </c>
      <c r="D115" s="8">
        <f>[2]contrs_1year_adj_extra_stack!B114</f>
        <v>-3.4244705406597501E-4</v>
      </c>
      <c r="E115" s="8">
        <f>[2]contrs_1year_adj_extra_stack!C114</f>
        <v>6.5615783195659204E-4</v>
      </c>
      <c r="F115" s="8">
        <f>[2]contrs_1year_adj_extra_stack!D114</f>
        <v>3.2442223078792403E-5</v>
      </c>
      <c r="G115" s="8">
        <f>[2]contrs_1year_adj_extra_stack!E114</f>
        <v>-8.1796131966993405E-6</v>
      </c>
      <c r="I115" s="1"/>
      <c r="J115" s="1">
        <f t="shared" si="29"/>
        <v>41002</v>
      </c>
      <c r="K115" s="2">
        <f t="shared" si="30"/>
        <v>-2.9999999999999499E-2</v>
      </c>
      <c r="L115">
        <f t="shared" si="31"/>
        <v>3.4244705406597499E-2</v>
      </c>
      <c r="M115">
        <f t="shared" si="32"/>
        <v>-6.5615783195659208E-2</v>
      </c>
      <c r="N115">
        <f t="shared" si="33"/>
        <v>-3.2442223078792401E-3</v>
      </c>
      <c r="O115">
        <f t="shared" si="34"/>
        <v>8.1796131966993405E-4</v>
      </c>
      <c r="P115">
        <f t="shared" si="47"/>
        <v>3.7973387772715227E-3</v>
      </c>
      <c r="R115">
        <f t="shared" si="48"/>
        <v>-2.9999999999999499E-2</v>
      </c>
      <c r="S115">
        <f t="shared" si="35"/>
        <v>3.5031993228730234E-2</v>
      </c>
      <c r="T115">
        <f t="shared" si="36"/>
        <v>-6.4828495373526474E-2</v>
      </c>
      <c r="U115">
        <f t="shared" si="37"/>
        <v>-2.4569344857465034E-3</v>
      </c>
      <c r="V115">
        <f t="shared" si="27"/>
        <v>1.605249141802672E-3</v>
      </c>
      <c r="W115">
        <f t="shared" si="28"/>
        <v>1.3822595109012439E-3</v>
      </c>
      <c r="X115" s="1"/>
      <c r="Y115" s="2" t="b">
        <f t="shared" si="38"/>
        <v>1</v>
      </c>
      <c r="Z115" s="2">
        <f t="shared" si="46"/>
        <v>28</v>
      </c>
      <c r="AA115" s="1">
        <f t="shared" si="39"/>
        <v>41002</v>
      </c>
      <c r="AB115">
        <f t="shared" si="40"/>
        <v>2.9999999999999499E-2</v>
      </c>
      <c r="AC115">
        <f t="shared" si="41"/>
        <v>3.5031993228730234E-2</v>
      </c>
      <c r="AD115">
        <f t="shared" si="42"/>
        <v>6.4828495373526474E-2</v>
      </c>
      <c r="AE115">
        <f t="shared" si="43"/>
        <v>2.4569344857465034E-3</v>
      </c>
      <c r="AF115">
        <f t="shared" si="44"/>
        <v>1.605249141802672E-3</v>
      </c>
      <c r="AG115">
        <f t="shared" si="45"/>
        <v>1.3822595109012439E-3</v>
      </c>
    </row>
    <row r="116" spans="1:33" x14ac:dyDescent="0.25">
      <c r="A116" t="s">
        <v>13</v>
      </c>
      <c r="B116" s="4">
        <v>41030</v>
      </c>
      <c r="C116" s="8">
        <f>[2]contrs_1year_adj_extra_stack!A115</f>
        <v>1.1000000000000001E-3</v>
      </c>
      <c r="D116" s="8">
        <f>[2]contrs_1year_adj_extra_stack!B115</f>
        <v>1.20951770758488E-3</v>
      </c>
      <c r="E116" s="8">
        <f>[2]contrs_1year_adj_extra_stack!C115</f>
        <v>2.9320636660504698E-5</v>
      </c>
      <c r="F116" s="8">
        <f>[2]contrs_1year_adj_extra_stack!D115</f>
        <v>8.7136894211097998E-6</v>
      </c>
      <c r="G116" s="8">
        <f>[2]contrs_1year_adj_extra_stack!E115</f>
        <v>-1.1813338919651399E-4</v>
      </c>
      <c r="I116" s="1"/>
      <c r="J116" s="1">
        <f t="shared" si="29"/>
        <v>41030</v>
      </c>
      <c r="K116" s="2">
        <f t="shared" si="30"/>
        <v>-0.11</v>
      </c>
      <c r="L116">
        <f t="shared" si="31"/>
        <v>-0.12095177075848801</v>
      </c>
      <c r="M116">
        <f t="shared" si="32"/>
        <v>-2.9320636660504699E-3</v>
      </c>
      <c r="N116">
        <f t="shared" si="33"/>
        <v>-8.7136894211098002E-4</v>
      </c>
      <c r="O116">
        <f t="shared" si="34"/>
        <v>1.18133389196514E-2</v>
      </c>
      <c r="P116">
        <f t="shared" si="47"/>
        <v>2.941864446998059E-3</v>
      </c>
      <c r="R116">
        <f t="shared" si="48"/>
        <v>-0.11</v>
      </c>
      <c r="S116">
        <f t="shared" si="35"/>
        <v>-0.12016448293635527</v>
      </c>
      <c r="T116">
        <f t="shared" si="36"/>
        <v>-2.1447758439177332E-3</v>
      </c>
      <c r="U116">
        <f t="shared" si="37"/>
        <v>-8.4081119978243225E-5</v>
      </c>
      <c r="V116">
        <f t="shared" si="27"/>
        <v>1.2600626741784138E-2</v>
      </c>
      <c r="W116">
        <f t="shared" si="28"/>
        <v>5.2678518062778019E-4</v>
      </c>
      <c r="X116" s="1"/>
      <c r="Y116" s="2" t="b">
        <f t="shared" si="38"/>
        <v>1</v>
      </c>
      <c r="Z116" s="2">
        <f t="shared" si="46"/>
        <v>28</v>
      </c>
      <c r="AA116" s="1">
        <f t="shared" si="39"/>
        <v>41030</v>
      </c>
      <c r="AB116">
        <f t="shared" si="40"/>
        <v>0.11</v>
      </c>
      <c r="AC116">
        <f t="shared" si="41"/>
        <v>0.12016448293635527</v>
      </c>
      <c r="AD116">
        <f t="shared" si="42"/>
        <v>2.1447758439177332E-3</v>
      </c>
      <c r="AE116">
        <f t="shared" si="43"/>
        <v>8.4081119978243225E-5</v>
      </c>
      <c r="AF116">
        <f t="shared" si="44"/>
        <v>1.2600626741784138E-2</v>
      </c>
      <c r="AG116">
        <f t="shared" si="45"/>
        <v>5.2678518062778019E-4</v>
      </c>
    </row>
    <row r="117" spans="1:33" x14ac:dyDescent="0.25">
      <c r="A117" t="s">
        <v>13</v>
      </c>
      <c r="B117" s="4">
        <v>41065</v>
      </c>
      <c r="C117" s="8">
        <f>[2]contrs_1year_adj_extra_stack!A116</f>
        <v>-6.9999999999999598E-4</v>
      </c>
      <c r="D117" s="8">
        <f>[2]contrs_1year_adj_extra_stack!B116</f>
        <v>-5.4680947297385105E-4</v>
      </c>
      <c r="E117" s="8">
        <f>[2]contrs_1year_adj_extra_stack!C116</f>
        <v>-2.2833055145036999E-4</v>
      </c>
      <c r="F117" s="8">
        <f>[2]contrs_1year_adj_extra_stack!D116</f>
        <v>5.5692719777285803E-5</v>
      </c>
      <c r="G117" s="8">
        <f>[2]contrs_1year_adj_extra_stack!E116</f>
        <v>4.1833924301278898E-5</v>
      </c>
      <c r="I117" s="1"/>
      <c r="J117" s="1">
        <f t="shared" si="29"/>
        <v>41065</v>
      </c>
      <c r="K117" s="2">
        <f t="shared" si="30"/>
        <v>6.9999999999999604E-2</v>
      </c>
      <c r="L117">
        <f t="shared" si="31"/>
        <v>5.4680947297385103E-2</v>
      </c>
      <c r="M117">
        <f t="shared" si="32"/>
        <v>2.2833055145036998E-2</v>
      </c>
      <c r="N117">
        <f t="shared" si="33"/>
        <v>-5.5692719777285802E-3</v>
      </c>
      <c r="O117">
        <f t="shared" si="34"/>
        <v>-4.1833924301278901E-3</v>
      </c>
      <c r="P117">
        <f t="shared" si="47"/>
        <v>2.2386619654339735E-3</v>
      </c>
      <c r="R117">
        <f t="shared" si="48"/>
        <v>6.9999999999999604E-2</v>
      </c>
      <c r="S117">
        <f t="shared" si="35"/>
        <v>5.5468235119517838E-2</v>
      </c>
      <c r="T117">
        <f t="shared" si="36"/>
        <v>2.3620342967169736E-2</v>
      </c>
      <c r="U117">
        <f t="shared" si="37"/>
        <v>-4.781984155595843E-3</v>
      </c>
      <c r="V117">
        <f t="shared" si="27"/>
        <v>-3.3961046079951521E-3</v>
      </c>
      <c r="W117">
        <f t="shared" si="28"/>
        <v>-1.7641730093630528E-4</v>
      </c>
      <c r="X117" s="1"/>
      <c r="Y117" s="2" t="b">
        <f t="shared" si="38"/>
        <v>1</v>
      </c>
      <c r="Z117" s="2">
        <f t="shared" si="46"/>
        <v>35</v>
      </c>
      <c r="AA117" s="1">
        <f t="shared" si="39"/>
        <v>41065</v>
      </c>
      <c r="AB117">
        <f t="shared" si="40"/>
        <v>6.9999999999999604E-2</v>
      </c>
      <c r="AC117">
        <f t="shared" si="41"/>
        <v>5.5468235119517838E-2</v>
      </c>
      <c r="AD117">
        <f t="shared" si="42"/>
        <v>2.3620342967169736E-2</v>
      </c>
      <c r="AE117">
        <f t="shared" si="43"/>
        <v>4.781984155595843E-3</v>
      </c>
      <c r="AF117">
        <f t="shared" si="44"/>
        <v>3.3961046079951521E-3</v>
      </c>
      <c r="AG117">
        <f t="shared" si="45"/>
        <v>1.7641730093630528E-4</v>
      </c>
    </row>
    <row r="118" spans="1:33" x14ac:dyDescent="0.25">
      <c r="A118" t="s">
        <v>13</v>
      </c>
      <c r="B118" s="4">
        <v>41093</v>
      </c>
      <c r="C118" s="8">
        <f>[2]contrs_1year_adj_extra_stack!A117</f>
        <v>1.9999999999999901E-4</v>
      </c>
      <c r="D118" s="8">
        <f>[2]contrs_1year_adj_extra_stack!B117</f>
        <v>-1.9025822088098701E-4</v>
      </c>
      <c r="E118" s="8">
        <f>[2]contrs_1year_adj_extra_stack!C117</f>
        <v>3.3663281722131098E-4</v>
      </c>
      <c r="F118" s="8">
        <f>[2]contrs_1year_adj_extra_stack!D117</f>
        <v>3.4870902049311098E-5</v>
      </c>
      <c r="G118" s="8">
        <f>[2]contrs_1year_adj_extra_stack!E117</f>
        <v>6.2958940141015401E-5</v>
      </c>
      <c r="I118" s="1"/>
      <c r="J118" s="1">
        <f t="shared" si="29"/>
        <v>41093</v>
      </c>
      <c r="K118" s="2">
        <f t="shared" si="30"/>
        <v>-1.99999999999999E-2</v>
      </c>
      <c r="L118">
        <f t="shared" si="31"/>
        <v>1.90258220880987E-2</v>
      </c>
      <c r="M118">
        <f t="shared" si="32"/>
        <v>-3.3663281722131101E-2</v>
      </c>
      <c r="N118">
        <f t="shared" si="33"/>
        <v>-3.4870902049311098E-3</v>
      </c>
      <c r="O118">
        <f t="shared" si="34"/>
        <v>-6.29589401410154E-3</v>
      </c>
      <c r="P118">
        <f t="shared" si="47"/>
        <v>4.4204438530651511E-3</v>
      </c>
      <c r="R118">
        <f t="shared" si="48"/>
        <v>-1.99999999999999E-2</v>
      </c>
      <c r="S118">
        <f t="shared" si="35"/>
        <v>1.9813109910231434E-2</v>
      </c>
      <c r="T118">
        <f t="shared" si="36"/>
        <v>-3.2875993899998367E-2</v>
      </c>
      <c r="U118">
        <f t="shared" si="37"/>
        <v>-2.6998023827983731E-3</v>
      </c>
      <c r="V118">
        <f t="shared" si="27"/>
        <v>-5.5086061919688021E-3</v>
      </c>
      <c r="W118">
        <f t="shared" si="28"/>
        <v>2.0053645866948723E-3</v>
      </c>
      <c r="X118" s="1"/>
      <c r="Y118" s="2" t="b">
        <f t="shared" si="38"/>
        <v>1</v>
      </c>
      <c r="Z118" s="2">
        <f t="shared" si="46"/>
        <v>28</v>
      </c>
      <c r="AA118" s="1">
        <f t="shared" si="39"/>
        <v>41093</v>
      </c>
      <c r="AB118">
        <f t="shared" si="40"/>
        <v>1.99999999999999E-2</v>
      </c>
      <c r="AC118">
        <f t="shared" si="41"/>
        <v>1.9813109910231434E-2</v>
      </c>
      <c r="AD118">
        <f t="shared" si="42"/>
        <v>3.2875993899998367E-2</v>
      </c>
      <c r="AE118">
        <f t="shared" si="43"/>
        <v>2.6998023827983731E-3</v>
      </c>
      <c r="AF118">
        <f t="shared" si="44"/>
        <v>5.5086061919688021E-3</v>
      </c>
      <c r="AG118">
        <f t="shared" si="45"/>
        <v>2.0053645866948723E-3</v>
      </c>
    </row>
    <row r="119" spans="1:33" x14ac:dyDescent="0.25">
      <c r="A119" t="s">
        <v>13</v>
      </c>
      <c r="B119" s="4">
        <v>41128</v>
      </c>
      <c r="C119" s="8">
        <f>[2]contrs_1year_adj_extra_stack!A118</f>
        <v>-9.9999999999999395E-5</v>
      </c>
      <c r="D119" s="8">
        <f>[2]contrs_1year_adj_extra_stack!B118</f>
        <v>-2.1878352362218501E-5</v>
      </c>
      <c r="E119" s="8">
        <f>[2]contrs_1year_adj_extra_stack!C118</f>
        <v>-6.5139744438143495E-5</v>
      </c>
      <c r="F119" s="8">
        <f>[2]contrs_1year_adj_extra_stack!D118</f>
        <v>-2.49086183916224E-5</v>
      </c>
      <c r="G119" s="8">
        <f>[2]contrs_1year_adj_extra_stack!E118</f>
        <v>2.2400815395008101E-5</v>
      </c>
      <c r="I119" s="1"/>
      <c r="J119" s="1">
        <f t="shared" si="29"/>
        <v>41128</v>
      </c>
      <c r="K119" s="2">
        <f t="shared" si="30"/>
        <v>9.9999999999999395E-3</v>
      </c>
      <c r="L119">
        <f t="shared" si="31"/>
        <v>2.1878352362218502E-3</v>
      </c>
      <c r="M119">
        <f t="shared" si="32"/>
        <v>6.5139744438143495E-3</v>
      </c>
      <c r="N119">
        <f t="shared" si="33"/>
        <v>2.4908618391622402E-3</v>
      </c>
      <c r="O119">
        <f t="shared" si="34"/>
        <v>-2.24008153950081E-3</v>
      </c>
      <c r="P119">
        <f t="shared" si="47"/>
        <v>1.0474100203023097E-3</v>
      </c>
      <c r="R119">
        <f t="shared" si="48"/>
        <v>9.9999999999999395E-3</v>
      </c>
      <c r="S119">
        <f t="shared" si="35"/>
        <v>2.9751230583545856E-3</v>
      </c>
      <c r="T119">
        <f t="shared" si="36"/>
        <v>7.3012622659470857E-3</v>
      </c>
      <c r="U119">
        <f t="shared" si="37"/>
        <v>3.2781496612949768E-3</v>
      </c>
      <c r="V119">
        <f t="shared" si="27"/>
        <v>-1.452793717368072E-3</v>
      </c>
      <c r="W119">
        <f t="shared" si="28"/>
        <v>-1.3676692460679691E-3</v>
      </c>
      <c r="X119" s="1"/>
      <c r="Y119" s="2" t="b">
        <f t="shared" si="38"/>
        <v>1</v>
      </c>
      <c r="Z119" s="2">
        <f t="shared" si="46"/>
        <v>35</v>
      </c>
      <c r="AA119" s="1">
        <f t="shared" si="39"/>
        <v>41128</v>
      </c>
      <c r="AB119">
        <f t="shared" si="40"/>
        <v>9.9999999999999395E-3</v>
      </c>
      <c r="AC119">
        <f t="shared" si="41"/>
        <v>2.9751230583545856E-3</v>
      </c>
      <c r="AD119">
        <f t="shared" si="42"/>
        <v>7.3012622659470857E-3</v>
      </c>
      <c r="AE119">
        <f t="shared" si="43"/>
        <v>3.2781496612949768E-3</v>
      </c>
      <c r="AF119">
        <f t="shared" si="44"/>
        <v>1.452793717368072E-3</v>
      </c>
      <c r="AG119">
        <f t="shared" si="45"/>
        <v>1.3676692460679691E-3</v>
      </c>
    </row>
    <row r="120" spans="1:33" x14ac:dyDescent="0.25">
      <c r="A120" t="s">
        <v>13</v>
      </c>
      <c r="B120" s="4">
        <v>41156</v>
      </c>
      <c r="C120" s="8">
        <f>[2]contrs_1year_adj_extra_stack!A119</f>
        <v>-6.9999999999999598E-4</v>
      </c>
      <c r="D120" s="8">
        <f>[2]contrs_1year_adj_extra_stack!B119</f>
        <v>-3.7142551698179802E-4</v>
      </c>
      <c r="E120" s="8">
        <f>[2]contrs_1year_adj_extra_stack!C119</f>
        <v>-3.0839929998847801E-4</v>
      </c>
      <c r="F120" s="8">
        <f>[2]contrs_1year_adj_extra_stack!D119</f>
        <v>-2.78785510779465E-5</v>
      </c>
      <c r="G120" s="8">
        <f>[2]contrs_1year_adj_extra_stack!E119</f>
        <v>8.6601902390148302E-5</v>
      </c>
      <c r="I120" s="1"/>
      <c r="J120" s="1">
        <f t="shared" si="29"/>
        <v>41156</v>
      </c>
      <c r="K120" s="2">
        <f t="shared" si="30"/>
        <v>6.9999999999999604E-2</v>
      </c>
      <c r="L120">
        <f t="shared" si="31"/>
        <v>3.7142551698179802E-2</v>
      </c>
      <c r="M120">
        <f t="shared" si="32"/>
        <v>3.0839929998847802E-2</v>
      </c>
      <c r="N120">
        <f t="shared" si="33"/>
        <v>2.78785510779465E-3</v>
      </c>
      <c r="O120">
        <f t="shared" si="34"/>
        <v>-8.6601902390148304E-3</v>
      </c>
      <c r="P120">
        <f t="shared" si="47"/>
        <v>7.889853434192181E-3</v>
      </c>
      <c r="R120">
        <f t="shared" si="48"/>
        <v>6.9999999999999604E-2</v>
      </c>
      <c r="S120">
        <f t="shared" si="35"/>
        <v>3.7929839520312536E-2</v>
      </c>
      <c r="T120">
        <f t="shared" si="36"/>
        <v>3.162721782098054E-2</v>
      </c>
      <c r="U120">
        <f t="shared" si="37"/>
        <v>3.5751429299273867E-3</v>
      </c>
      <c r="V120">
        <f t="shared" si="27"/>
        <v>-7.8729024168820924E-3</v>
      </c>
      <c r="W120">
        <f t="shared" si="28"/>
        <v>5.4747741678219022E-3</v>
      </c>
      <c r="X120" s="1"/>
      <c r="Y120" s="2" t="b">
        <f t="shared" si="38"/>
        <v>1</v>
      </c>
      <c r="Z120" s="2">
        <f t="shared" si="46"/>
        <v>28</v>
      </c>
      <c r="AA120" s="1">
        <f t="shared" si="39"/>
        <v>41156</v>
      </c>
      <c r="AB120">
        <f t="shared" si="40"/>
        <v>6.9999999999999604E-2</v>
      </c>
      <c r="AC120">
        <f t="shared" si="41"/>
        <v>3.7929839520312536E-2</v>
      </c>
      <c r="AD120">
        <f t="shared" si="42"/>
        <v>3.162721782098054E-2</v>
      </c>
      <c r="AE120">
        <f t="shared" si="43"/>
        <v>3.5751429299273867E-3</v>
      </c>
      <c r="AF120">
        <f t="shared" si="44"/>
        <v>7.8729024168820924E-3</v>
      </c>
      <c r="AG120">
        <f t="shared" si="45"/>
        <v>5.4747741678219022E-3</v>
      </c>
    </row>
    <row r="121" spans="1:33" x14ac:dyDescent="0.25">
      <c r="A121" t="s">
        <v>13</v>
      </c>
      <c r="B121" s="4">
        <v>41184</v>
      </c>
      <c r="C121" s="8">
        <f>[2]contrs_1year_adj_extra_stack!A120</f>
        <v>6.9999999999999902E-4</v>
      </c>
      <c r="D121" s="8">
        <f>[2]contrs_1year_adj_extra_stack!B120</f>
        <v>7.26207334004609E-4</v>
      </c>
      <c r="E121" s="8">
        <f>[2]contrs_1year_adj_extra_stack!C120</f>
        <v>-1.16596994863075E-5</v>
      </c>
      <c r="F121" s="8">
        <f>[2]contrs_1year_adj_extra_stack!D120</f>
        <v>-2.8261596253127399E-6</v>
      </c>
      <c r="G121" s="8">
        <f>[2]contrs_1year_adj_extra_stack!E120</f>
        <v>-1.6601837671702401E-5</v>
      </c>
      <c r="I121" s="1"/>
      <c r="J121" s="1">
        <f t="shared" si="29"/>
        <v>41184</v>
      </c>
      <c r="K121" s="2">
        <f t="shared" si="30"/>
        <v>-6.9999999999999896E-2</v>
      </c>
      <c r="L121">
        <f t="shared" si="31"/>
        <v>-7.2620733400460893E-2</v>
      </c>
      <c r="M121">
        <f t="shared" si="32"/>
        <v>1.1659699486307501E-3</v>
      </c>
      <c r="N121">
        <f t="shared" si="33"/>
        <v>2.8261596253127398E-4</v>
      </c>
      <c r="O121">
        <f t="shared" si="34"/>
        <v>1.6601837671702401E-3</v>
      </c>
      <c r="P121">
        <f t="shared" si="47"/>
        <v>-4.8803627787126643E-4</v>
      </c>
      <c r="R121">
        <f t="shared" si="48"/>
        <v>-6.9999999999999896E-2</v>
      </c>
      <c r="S121">
        <f t="shared" si="35"/>
        <v>-7.1833445578328159E-2</v>
      </c>
      <c r="T121">
        <f t="shared" si="36"/>
        <v>1.9532577707634868E-3</v>
      </c>
      <c r="U121">
        <f t="shared" si="37"/>
        <v>1.0699037846640107E-3</v>
      </c>
      <c r="V121">
        <f t="shared" si="27"/>
        <v>2.4474715893029781E-3</v>
      </c>
      <c r="W121">
        <f t="shared" si="28"/>
        <v>-2.9031155442415454E-3</v>
      </c>
      <c r="X121" s="1"/>
      <c r="Y121" s="2" t="b">
        <f t="shared" si="38"/>
        <v>1</v>
      </c>
      <c r="Z121" s="2">
        <f t="shared" si="46"/>
        <v>28</v>
      </c>
      <c r="AA121" s="1">
        <f t="shared" si="39"/>
        <v>41184</v>
      </c>
      <c r="AB121">
        <f t="shared" si="40"/>
        <v>6.9999999999999896E-2</v>
      </c>
      <c r="AC121">
        <f t="shared" si="41"/>
        <v>7.1833445578328159E-2</v>
      </c>
      <c r="AD121">
        <f t="shared" si="42"/>
        <v>1.9532577707634868E-3</v>
      </c>
      <c r="AE121">
        <f t="shared" si="43"/>
        <v>1.0699037846640107E-3</v>
      </c>
      <c r="AF121">
        <f t="shared" si="44"/>
        <v>2.4474715893029781E-3</v>
      </c>
      <c r="AG121">
        <f t="shared" si="45"/>
        <v>2.9031155442415454E-3</v>
      </c>
    </row>
    <row r="122" spans="1:33" x14ac:dyDescent="0.25">
      <c r="A122" t="s">
        <v>13</v>
      </c>
      <c r="B122" s="4">
        <v>41219</v>
      </c>
      <c r="C122" s="8">
        <f>[2]contrs_1year_adj_extra_stack!A121</f>
        <v>-6.9999999999999902E-4</v>
      </c>
      <c r="D122" s="8">
        <f>[2]contrs_1year_adj_extra_stack!B121</f>
        <v>-6.4973632847055798E-4</v>
      </c>
      <c r="E122" s="8">
        <f>[2]contrs_1year_adj_extra_stack!C121</f>
        <v>-6.9139808936878003E-5</v>
      </c>
      <c r="F122" s="8">
        <f>[2]contrs_1year_adj_extra_stack!D121</f>
        <v>-1.7973690612447701E-5</v>
      </c>
      <c r="G122" s="8">
        <f>[2]contrs_1year_adj_extra_stack!E121</f>
        <v>1.88181190877334E-5</v>
      </c>
      <c r="I122" s="1"/>
      <c r="J122" s="1">
        <f t="shared" si="29"/>
        <v>41219</v>
      </c>
      <c r="K122" s="2">
        <f t="shared" si="30"/>
        <v>6.9999999999999896E-2</v>
      </c>
      <c r="L122">
        <f t="shared" si="31"/>
        <v>6.4973632847055804E-2</v>
      </c>
      <c r="M122">
        <f t="shared" si="32"/>
        <v>6.9139808936878001E-3</v>
      </c>
      <c r="N122">
        <f t="shared" si="33"/>
        <v>1.7973690612447702E-3</v>
      </c>
      <c r="O122">
        <f t="shared" si="34"/>
        <v>-1.8818119087733399E-3</v>
      </c>
      <c r="P122">
        <f t="shared" si="47"/>
        <v>-1.8031708932151386E-3</v>
      </c>
      <c r="R122">
        <f t="shared" si="48"/>
        <v>6.9999999999999896E-2</v>
      </c>
      <c r="S122">
        <f t="shared" si="35"/>
        <v>6.5760920669188538E-2</v>
      </c>
      <c r="T122">
        <f t="shared" si="36"/>
        <v>7.7012687158205364E-3</v>
      </c>
      <c r="U122">
        <f t="shared" si="37"/>
        <v>2.5846568833775068E-3</v>
      </c>
      <c r="V122">
        <f t="shared" si="27"/>
        <v>-1.0945240866406022E-3</v>
      </c>
      <c r="W122">
        <f t="shared" si="28"/>
        <v>-4.2182501595854176E-3</v>
      </c>
      <c r="X122" s="1"/>
      <c r="Y122" s="2" t="b">
        <f t="shared" si="38"/>
        <v>1</v>
      </c>
      <c r="Z122" s="2">
        <f t="shared" si="46"/>
        <v>35</v>
      </c>
      <c r="AA122" s="1">
        <f t="shared" si="39"/>
        <v>41219</v>
      </c>
      <c r="AB122">
        <f t="shared" si="40"/>
        <v>6.9999999999999896E-2</v>
      </c>
      <c r="AC122">
        <f t="shared" si="41"/>
        <v>6.5760920669188538E-2</v>
      </c>
      <c r="AD122">
        <f t="shared" si="42"/>
        <v>7.7012687158205364E-3</v>
      </c>
      <c r="AE122">
        <f t="shared" si="43"/>
        <v>2.5846568833775068E-3</v>
      </c>
      <c r="AF122">
        <f t="shared" si="44"/>
        <v>1.0945240866406022E-3</v>
      </c>
      <c r="AG122">
        <f t="shared" si="45"/>
        <v>4.2182501595854176E-3</v>
      </c>
    </row>
    <row r="123" spans="1:33" x14ac:dyDescent="0.25">
      <c r="A123" t="s">
        <v>13</v>
      </c>
      <c r="B123" s="4">
        <v>41247</v>
      </c>
      <c r="C123" s="8">
        <f>[2]contrs_1year_adj_extra_stack!A122</f>
        <v>9.9999999999999395E-5</v>
      </c>
      <c r="D123" s="8">
        <f>[2]contrs_1year_adj_extra_stack!B122</f>
        <v>2.0324520312584401E-4</v>
      </c>
      <c r="E123" s="8">
        <f>[2]contrs_1year_adj_extra_stack!C122</f>
        <v>-1.2790722153002999E-4</v>
      </c>
      <c r="F123" s="8">
        <f>[2]contrs_1year_adj_extra_stack!D122</f>
        <v>8.7441522951896595E-6</v>
      </c>
      <c r="G123" s="8">
        <f>[2]contrs_1year_adj_extra_stack!E122</f>
        <v>2.8601663118579899E-5</v>
      </c>
      <c r="I123" s="1"/>
      <c r="J123" s="1">
        <f t="shared" si="29"/>
        <v>41247</v>
      </c>
      <c r="K123" s="2">
        <f t="shared" si="30"/>
        <v>-9.9999999999999395E-3</v>
      </c>
      <c r="L123">
        <f t="shared" si="31"/>
        <v>-2.0324520312584402E-2</v>
      </c>
      <c r="M123">
        <f t="shared" si="32"/>
        <v>1.2790722153002998E-2</v>
      </c>
      <c r="N123">
        <f t="shared" si="33"/>
        <v>-8.7441522951896592E-4</v>
      </c>
      <c r="O123">
        <f t="shared" si="34"/>
        <v>-2.8601663118579899E-3</v>
      </c>
      <c r="P123">
        <f t="shared" si="47"/>
        <v>1.2683797009584194E-3</v>
      </c>
      <c r="R123">
        <f t="shared" si="48"/>
        <v>-9.9999999999999395E-3</v>
      </c>
      <c r="S123">
        <f t="shared" si="35"/>
        <v>-1.9537232490451667E-2</v>
      </c>
      <c r="T123">
        <f t="shared" si="36"/>
        <v>1.3578009975135735E-2</v>
      </c>
      <c r="U123">
        <f t="shared" si="37"/>
        <v>-8.7127407386229129E-5</v>
      </c>
      <c r="V123">
        <f t="shared" si="27"/>
        <v>-2.0728784897252519E-3</v>
      </c>
      <c r="W123">
        <f t="shared" si="28"/>
        <v>-1.1466995654118594E-3</v>
      </c>
      <c r="X123" s="1"/>
      <c r="Y123" s="2" t="b">
        <f t="shared" si="38"/>
        <v>1</v>
      </c>
      <c r="Z123" s="2">
        <f t="shared" si="46"/>
        <v>28</v>
      </c>
      <c r="AA123" s="1">
        <f t="shared" si="39"/>
        <v>41247</v>
      </c>
      <c r="AB123">
        <f t="shared" si="40"/>
        <v>9.9999999999999395E-3</v>
      </c>
      <c r="AC123">
        <f t="shared" si="41"/>
        <v>1.9537232490451667E-2</v>
      </c>
      <c r="AD123">
        <f t="shared" si="42"/>
        <v>1.3578009975135735E-2</v>
      </c>
      <c r="AE123">
        <f t="shared" si="43"/>
        <v>8.7127407386229129E-5</v>
      </c>
      <c r="AF123">
        <f t="shared" si="44"/>
        <v>2.0728784897252519E-3</v>
      </c>
      <c r="AG123">
        <f t="shared" si="45"/>
        <v>1.1466995654118594E-3</v>
      </c>
    </row>
    <row r="124" spans="1:33" x14ac:dyDescent="0.25">
      <c r="A124" t="s">
        <v>13</v>
      </c>
      <c r="B124" s="4">
        <v>41310</v>
      </c>
      <c r="C124" s="8">
        <f>[2]contrs_1year_adj_extra_stack!A123</f>
        <v>9.9999999999999395E-5</v>
      </c>
      <c r="D124" s="8">
        <f>[2]contrs_1year_adj_extra_stack!B123</f>
        <v>-2.0996443478770401E-4</v>
      </c>
      <c r="E124" s="8">
        <f>[2]contrs_1year_adj_extra_stack!C123</f>
        <v>3.3296016271298402E-4</v>
      </c>
      <c r="F124" s="8">
        <f>[2]contrs_1year_adj_extra_stack!D123</f>
        <v>8.7156688332153803E-7</v>
      </c>
      <c r="G124" s="8">
        <f>[2]contrs_1year_adj_extra_stack!E123</f>
        <v>3.7451138243367401E-5</v>
      </c>
      <c r="I124" s="1"/>
      <c r="J124" s="1">
        <f t="shared" si="29"/>
        <v>41310</v>
      </c>
      <c r="K124" s="2">
        <f t="shared" si="30"/>
        <v>-9.9999999999999395E-3</v>
      </c>
      <c r="L124">
        <f t="shared" si="31"/>
        <v>2.0996443478770402E-2</v>
      </c>
      <c r="M124">
        <f t="shared" si="32"/>
        <v>-3.3296016271298405E-2</v>
      </c>
      <c r="N124">
        <f t="shared" si="33"/>
        <v>-8.7156688332153798E-5</v>
      </c>
      <c r="O124">
        <f t="shared" si="34"/>
        <v>-3.7451138243367399E-3</v>
      </c>
      <c r="P124">
        <f t="shared" si="47"/>
        <v>6.1318433051969577E-3</v>
      </c>
      <c r="R124">
        <f t="shared" si="48"/>
        <v>-9.9999999999999395E-3</v>
      </c>
      <c r="S124">
        <f t="shared" si="35"/>
        <v>2.1783731300903136E-2</v>
      </c>
      <c r="T124">
        <f t="shared" si="36"/>
        <v>-3.2508728449165671E-2</v>
      </c>
      <c r="U124">
        <f t="shared" si="37"/>
        <v>7.0013113380058302E-4</v>
      </c>
      <c r="V124">
        <f t="shared" si="27"/>
        <v>-2.9578260022040019E-3</v>
      </c>
      <c r="W124">
        <f t="shared" si="28"/>
        <v>3.7167640388266789E-3</v>
      </c>
      <c r="X124" s="1"/>
      <c r="Y124" s="2" t="b">
        <f t="shared" si="38"/>
        <v>1</v>
      </c>
      <c r="Z124" s="2">
        <f t="shared" si="46"/>
        <v>63</v>
      </c>
      <c r="AA124" s="1">
        <f t="shared" si="39"/>
        <v>41310</v>
      </c>
      <c r="AB124">
        <f t="shared" si="40"/>
        <v>9.9999999999999395E-3</v>
      </c>
      <c r="AC124">
        <f t="shared" si="41"/>
        <v>2.1783731300903136E-2</v>
      </c>
      <c r="AD124">
        <f t="shared" si="42"/>
        <v>3.2508728449165671E-2</v>
      </c>
      <c r="AE124">
        <f t="shared" si="43"/>
        <v>7.0013113380058302E-4</v>
      </c>
      <c r="AF124">
        <f t="shared" si="44"/>
        <v>2.9578260022040019E-3</v>
      </c>
      <c r="AG124">
        <f t="shared" si="45"/>
        <v>3.7167640388266789E-3</v>
      </c>
    </row>
    <row r="125" spans="1:33" x14ac:dyDescent="0.25">
      <c r="A125" t="s">
        <v>13</v>
      </c>
      <c r="B125" s="4">
        <v>41338</v>
      </c>
      <c r="C125" s="8">
        <f>[2]contrs_1year_adj_extra_stack!A124</f>
        <v>-4.0000000000000099E-4</v>
      </c>
      <c r="D125" s="8">
        <f>[2]contrs_1year_adj_extra_stack!B124</f>
        <v>-6.4354321045853504E-5</v>
      </c>
      <c r="E125" s="8">
        <f>[2]contrs_1year_adj_extra_stack!C124</f>
        <v>-1.70678898093268E-4</v>
      </c>
      <c r="F125" s="8">
        <f>[2]contrs_1year_adj_extra_stack!D124</f>
        <v>-3.1022273694308999E-5</v>
      </c>
      <c r="G125" s="8">
        <f>[2]contrs_1year_adj_extra_stack!E124</f>
        <v>-7.2114612746785705E-5</v>
      </c>
      <c r="I125" s="1"/>
      <c r="J125" s="1">
        <f t="shared" si="29"/>
        <v>41338</v>
      </c>
      <c r="K125" s="2">
        <f t="shared" si="30"/>
        <v>4.0000000000000098E-2</v>
      </c>
      <c r="L125">
        <f t="shared" si="31"/>
        <v>6.4354321045853504E-3</v>
      </c>
      <c r="M125">
        <f t="shared" si="32"/>
        <v>1.7067889809326799E-2</v>
      </c>
      <c r="N125">
        <f t="shared" si="33"/>
        <v>3.1022273694308999E-3</v>
      </c>
      <c r="O125">
        <f t="shared" si="34"/>
        <v>7.2114612746785704E-3</v>
      </c>
      <c r="P125">
        <f t="shared" si="47"/>
        <v>6.1829894419784762E-3</v>
      </c>
      <c r="R125">
        <f t="shared" si="48"/>
        <v>4.0000000000000098E-2</v>
      </c>
      <c r="S125">
        <f t="shared" si="35"/>
        <v>7.2227199267180858E-3</v>
      </c>
      <c r="T125">
        <f t="shared" si="36"/>
        <v>1.7855177631459537E-2</v>
      </c>
      <c r="U125">
        <f t="shared" si="37"/>
        <v>3.8895151915636366E-3</v>
      </c>
      <c r="V125">
        <f t="shared" si="27"/>
        <v>7.9987490968113084E-3</v>
      </c>
      <c r="W125">
        <f t="shared" si="28"/>
        <v>3.7679101756081974E-3</v>
      </c>
      <c r="X125" s="1"/>
      <c r="Y125" s="2" t="b">
        <f t="shared" si="38"/>
        <v>1</v>
      </c>
      <c r="Z125" s="2">
        <f t="shared" si="46"/>
        <v>28</v>
      </c>
      <c r="AA125" s="1">
        <f t="shared" si="39"/>
        <v>41338</v>
      </c>
      <c r="AB125">
        <f t="shared" si="40"/>
        <v>4.0000000000000098E-2</v>
      </c>
      <c r="AC125">
        <f t="shared" si="41"/>
        <v>7.2227199267180858E-3</v>
      </c>
      <c r="AD125">
        <f t="shared" si="42"/>
        <v>1.7855177631459537E-2</v>
      </c>
      <c r="AE125">
        <f t="shared" si="43"/>
        <v>3.8895151915636366E-3</v>
      </c>
      <c r="AF125">
        <f t="shared" si="44"/>
        <v>7.9987490968113084E-3</v>
      </c>
      <c r="AG125">
        <f t="shared" si="45"/>
        <v>3.7679101756081974E-3</v>
      </c>
    </row>
    <row r="126" spans="1:33" x14ac:dyDescent="0.25">
      <c r="A126" t="s">
        <v>13</v>
      </c>
      <c r="B126" s="4">
        <v>41366</v>
      </c>
      <c r="C126" s="8">
        <f>[2]contrs_1year_adj_extra_stack!A125</f>
        <v>2.0000000000000199E-4</v>
      </c>
      <c r="D126" s="8">
        <f>[2]contrs_1year_adj_extra_stack!B125</f>
        <v>-6.5215341520025601E-6</v>
      </c>
      <c r="E126" s="8">
        <f>[2]contrs_1year_adj_extra_stack!C125</f>
        <v>1.8083419526319699E-4</v>
      </c>
      <c r="F126" s="8">
        <f>[2]contrs_1year_adj_extra_stack!D125</f>
        <v>1.2991663274072399E-5</v>
      </c>
      <c r="G126" s="8">
        <f>[2]contrs_1year_adj_extra_stack!E125</f>
        <v>2.9336500728673899E-5</v>
      </c>
      <c r="I126" s="1"/>
      <c r="J126" s="1">
        <f t="shared" si="29"/>
        <v>41366</v>
      </c>
      <c r="K126" s="2">
        <f t="shared" si="30"/>
        <v>-2.0000000000000198E-2</v>
      </c>
      <c r="L126">
        <f t="shared" si="31"/>
        <v>6.5215341520025605E-4</v>
      </c>
      <c r="M126">
        <f t="shared" si="32"/>
        <v>-1.80834195263197E-2</v>
      </c>
      <c r="N126">
        <f t="shared" si="33"/>
        <v>-1.29916632740724E-3</v>
      </c>
      <c r="O126">
        <f t="shared" si="34"/>
        <v>-2.93365007286739E-3</v>
      </c>
      <c r="P126">
        <f t="shared" si="47"/>
        <v>1.6640825113938761E-3</v>
      </c>
      <c r="R126">
        <f t="shared" si="48"/>
        <v>-2.0000000000000198E-2</v>
      </c>
      <c r="S126">
        <f t="shared" si="35"/>
        <v>1.4394412373329917E-3</v>
      </c>
      <c r="T126">
        <f t="shared" si="36"/>
        <v>-1.7296131704186962E-2</v>
      </c>
      <c r="U126">
        <f t="shared" si="37"/>
        <v>-5.1187850527450323E-4</v>
      </c>
      <c r="V126">
        <f t="shared" si="27"/>
        <v>-2.146362250734652E-3</v>
      </c>
      <c r="W126">
        <f t="shared" si="28"/>
        <v>-7.5099675497640266E-4</v>
      </c>
      <c r="X126" s="1"/>
      <c r="Y126" s="2" t="b">
        <f t="shared" si="38"/>
        <v>1</v>
      </c>
      <c r="Z126" s="2">
        <f t="shared" si="46"/>
        <v>28</v>
      </c>
      <c r="AA126" s="1">
        <f t="shared" si="39"/>
        <v>41366</v>
      </c>
      <c r="AB126">
        <f t="shared" si="40"/>
        <v>2.0000000000000198E-2</v>
      </c>
      <c r="AC126">
        <f t="shared" si="41"/>
        <v>1.4394412373329917E-3</v>
      </c>
      <c r="AD126">
        <f t="shared" si="42"/>
        <v>1.7296131704186962E-2</v>
      </c>
      <c r="AE126">
        <f t="shared" si="43"/>
        <v>5.1187850527450323E-4</v>
      </c>
      <c r="AF126">
        <f t="shared" si="44"/>
        <v>2.146362250734652E-3</v>
      </c>
      <c r="AG126">
        <f t="shared" si="45"/>
        <v>7.5099675497640266E-4</v>
      </c>
    </row>
    <row r="127" spans="1:33" x14ac:dyDescent="0.25">
      <c r="A127" t="s">
        <v>13</v>
      </c>
      <c r="B127" s="4">
        <v>41401</v>
      </c>
      <c r="C127" s="8">
        <f>[2]contrs_1year_adj_extra_stack!A126</f>
        <v>6.9999999999999598E-4</v>
      </c>
      <c r="D127" s="8">
        <f>[2]contrs_1year_adj_extra_stack!B126</f>
        <v>6.7407773081989801E-4</v>
      </c>
      <c r="E127" s="8">
        <f>[2]contrs_1year_adj_extra_stack!C126</f>
        <v>2.9553229388167999E-5</v>
      </c>
      <c r="F127" s="8">
        <f>[2]contrs_1year_adj_extra_stack!D126</f>
        <v>4.7644167381238603E-5</v>
      </c>
      <c r="G127" s="8">
        <f>[2]contrs_1year_adj_extra_stack!E126</f>
        <v>-2.5187770174571801E-5</v>
      </c>
      <c r="I127" s="1"/>
      <c r="J127" s="1">
        <f t="shared" si="29"/>
        <v>41401</v>
      </c>
      <c r="K127" s="2">
        <f t="shared" si="30"/>
        <v>-6.9999999999999604E-2</v>
      </c>
      <c r="L127">
        <f t="shared" si="31"/>
        <v>-6.7407773081989808E-2</v>
      </c>
      <c r="M127">
        <f t="shared" si="32"/>
        <v>-2.9553229388168002E-3</v>
      </c>
      <c r="N127">
        <f t="shared" si="33"/>
        <v>-4.7644167381238603E-3</v>
      </c>
      <c r="O127">
        <f t="shared" si="34"/>
        <v>2.5187770174571801E-3</v>
      </c>
      <c r="P127">
        <f t="shared" si="47"/>
        <v>2.6087357414736841E-3</v>
      </c>
      <c r="R127">
        <f t="shared" si="48"/>
        <v>-6.9999999999999604E-2</v>
      </c>
      <c r="S127">
        <f t="shared" si="35"/>
        <v>-6.6620485259857073E-2</v>
      </c>
      <c r="T127">
        <f t="shared" si="36"/>
        <v>-2.1680351166840639E-3</v>
      </c>
      <c r="U127">
        <f t="shared" si="37"/>
        <v>-3.9771289159911231E-3</v>
      </c>
      <c r="V127">
        <f t="shared" si="27"/>
        <v>3.306064839589918E-3</v>
      </c>
      <c r="W127">
        <f t="shared" si="28"/>
        <v>1.9365647510340535E-4</v>
      </c>
      <c r="X127" s="1"/>
      <c r="Y127" s="2" t="b">
        <f t="shared" si="38"/>
        <v>1</v>
      </c>
      <c r="Z127" s="2">
        <f t="shared" si="46"/>
        <v>35</v>
      </c>
      <c r="AA127" s="1">
        <f t="shared" si="39"/>
        <v>41401</v>
      </c>
      <c r="AB127">
        <f t="shared" si="40"/>
        <v>6.9999999999999604E-2</v>
      </c>
      <c r="AC127">
        <f t="shared" si="41"/>
        <v>6.6620485259857073E-2</v>
      </c>
      <c r="AD127">
        <f t="shared" si="42"/>
        <v>2.1680351166840639E-3</v>
      </c>
      <c r="AE127">
        <f t="shared" si="43"/>
        <v>3.9771289159911231E-3</v>
      </c>
      <c r="AF127">
        <f t="shared" si="44"/>
        <v>3.306064839589918E-3</v>
      </c>
      <c r="AG127">
        <f t="shared" si="45"/>
        <v>1.9365647510340535E-4</v>
      </c>
    </row>
    <row r="128" spans="1:33" x14ac:dyDescent="0.25">
      <c r="A128" t="s">
        <v>13</v>
      </c>
      <c r="B128" s="4">
        <v>41429</v>
      </c>
      <c r="C128" s="8">
        <f>[2]contrs_1year_adj_extra_stack!A127</f>
        <v>-3.0000000000000198E-4</v>
      </c>
      <c r="D128" s="8">
        <f>[2]contrs_1year_adj_extra_stack!B127</f>
        <v>-2.6573010438563999E-4</v>
      </c>
      <c r="E128" s="8">
        <f>[2]contrs_1year_adj_extra_stack!C127</f>
        <v>4.6340889354665399E-5</v>
      </c>
      <c r="F128" s="8">
        <f>[2]contrs_1year_adj_extra_stack!D127</f>
        <v>-1.58907310626514E-5</v>
      </c>
      <c r="G128" s="8">
        <f>[2]contrs_1year_adj_extra_stack!E127</f>
        <v>3.3014332140661897E-5</v>
      </c>
      <c r="I128" s="1"/>
      <c r="J128" s="1">
        <f t="shared" si="29"/>
        <v>41429</v>
      </c>
      <c r="K128" s="2">
        <f t="shared" si="30"/>
        <v>3.0000000000000197E-2</v>
      </c>
      <c r="L128">
        <f t="shared" si="31"/>
        <v>2.6573010438563999E-2</v>
      </c>
      <c r="M128">
        <f t="shared" si="32"/>
        <v>-4.6340889354665399E-3</v>
      </c>
      <c r="N128">
        <f t="shared" si="33"/>
        <v>1.58907310626514E-3</v>
      </c>
      <c r="O128">
        <f t="shared" si="34"/>
        <v>-3.3014332140661896E-3</v>
      </c>
      <c r="P128">
        <f t="shared" si="47"/>
        <v>9.7734386047037859E-3</v>
      </c>
      <c r="R128">
        <f t="shared" si="48"/>
        <v>3.0000000000000197E-2</v>
      </c>
      <c r="S128">
        <f t="shared" si="35"/>
        <v>2.7360298260696733E-2</v>
      </c>
      <c r="T128">
        <f t="shared" si="36"/>
        <v>-3.8468011133338037E-3</v>
      </c>
      <c r="U128">
        <f t="shared" si="37"/>
        <v>2.3763609283978769E-3</v>
      </c>
      <c r="V128">
        <f t="shared" si="27"/>
        <v>-2.5141453919334516E-3</v>
      </c>
      <c r="W128">
        <f t="shared" si="28"/>
        <v>7.3583593383335071E-3</v>
      </c>
      <c r="X128" s="1"/>
      <c r="Y128" s="2" t="b">
        <f t="shared" si="38"/>
        <v>1</v>
      </c>
      <c r="Z128" s="2">
        <f t="shared" si="46"/>
        <v>28</v>
      </c>
      <c r="AA128" s="1">
        <f t="shared" si="39"/>
        <v>41429</v>
      </c>
      <c r="AB128">
        <f t="shared" si="40"/>
        <v>3.0000000000000197E-2</v>
      </c>
      <c r="AC128">
        <f t="shared" si="41"/>
        <v>2.7360298260696733E-2</v>
      </c>
      <c r="AD128">
        <f t="shared" si="42"/>
        <v>3.8468011133338037E-3</v>
      </c>
      <c r="AE128">
        <f t="shared" si="43"/>
        <v>2.3763609283978769E-3</v>
      </c>
      <c r="AF128">
        <f t="shared" si="44"/>
        <v>2.5141453919334516E-3</v>
      </c>
      <c r="AG128">
        <f t="shared" si="45"/>
        <v>7.3583593383335071E-3</v>
      </c>
    </row>
    <row r="129" spans="1:33" x14ac:dyDescent="0.25">
      <c r="A129" t="s">
        <v>13</v>
      </c>
      <c r="B129" s="4">
        <v>41457</v>
      </c>
      <c r="C129" s="8">
        <f>[2]contrs_1year_adj_extra_stack!A128</f>
        <v>0</v>
      </c>
      <c r="D129" s="8">
        <f>[2]contrs_1year_adj_extra_stack!B128</f>
        <v>-2.47020207888713E-4</v>
      </c>
      <c r="E129" s="8">
        <f>[2]contrs_1year_adj_extra_stack!C128</f>
        <v>2.1812217583766299E-4</v>
      </c>
      <c r="F129" s="8">
        <f>[2]contrs_1year_adj_extra_stack!D128</f>
        <v>3.61259082923541E-5</v>
      </c>
      <c r="G129" s="8">
        <f>[2]contrs_1year_adj_extra_stack!E128</f>
        <v>2.48135370864639E-5</v>
      </c>
      <c r="I129" s="1"/>
      <c r="J129" s="1">
        <f t="shared" si="29"/>
        <v>41457</v>
      </c>
      <c r="K129" s="2">
        <f t="shared" si="30"/>
        <v>0</v>
      </c>
      <c r="L129">
        <f t="shared" si="31"/>
        <v>2.47020207888713E-2</v>
      </c>
      <c r="M129">
        <f t="shared" si="32"/>
        <v>-2.1812217583766298E-2</v>
      </c>
      <c r="N129">
        <f t="shared" si="33"/>
        <v>-3.6125908292354101E-3</v>
      </c>
      <c r="O129">
        <f t="shared" si="34"/>
        <v>-2.4813537086463902E-3</v>
      </c>
      <c r="P129">
        <f t="shared" si="47"/>
        <v>3.2041413327767981E-3</v>
      </c>
      <c r="R129">
        <f t="shared" si="48"/>
        <v>0</v>
      </c>
      <c r="S129">
        <f t="shared" si="35"/>
        <v>2.5489308611004034E-2</v>
      </c>
      <c r="T129">
        <f t="shared" si="36"/>
        <v>-2.102492976163356E-2</v>
      </c>
      <c r="U129">
        <f t="shared" si="37"/>
        <v>-2.8253030071026734E-3</v>
      </c>
      <c r="V129">
        <f t="shared" si="27"/>
        <v>-1.6940658865136522E-3</v>
      </c>
      <c r="W129">
        <f t="shared" si="28"/>
        <v>7.8906206640651927E-4</v>
      </c>
      <c r="X129" s="1"/>
      <c r="Y129" s="2" t="b">
        <f t="shared" si="38"/>
        <v>1</v>
      </c>
      <c r="Z129" s="2">
        <f t="shared" si="46"/>
        <v>28</v>
      </c>
      <c r="AA129" s="1">
        <f t="shared" si="39"/>
        <v>41457</v>
      </c>
      <c r="AB129">
        <f t="shared" si="40"/>
        <v>0</v>
      </c>
      <c r="AC129">
        <f t="shared" si="41"/>
        <v>2.5489308611004034E-2</v>
      </c>
      <c r="AD129">
        <f t="shared" si="42"/>
        <v>2.102492976163356E-2</v>
      </c>
      <c r="AE129">
        <f t="shared" si="43"/>
        <v>2.8253030071026734E-3</v>
      </c>
      <c r="AF129">
        <f t="shared" si="44"/>
        <v>1.6940658865136522E-3</v>
      </c>
      <c r="AG129">
        <f t="shared" si="45"/>
        <v>7.8906206640651927E-4</v>
      </c>
    </row>
    <row r="130" spans="1:33" x14ac:dyDescent="0.25">
      <c r="A130" t="s">
        <v>13</v>
      </c>
      <c r="B130" s="4">
        <v>41492</v>
      </c>
      <c r="C130" s="8">
        <f>[2]contrs_1year_adj_extra_stack!A129</f>
        <v>-5.0000000000000001E-4</v>
      </c>
      <c r="D130" s="8">
        <f>[2]contrs_1year_adj_extra_stack!B129</f>
        <v>7.0461348548573401E-5</v>
      </c>
      <c r="E130" s="8">
        <f>[2]contrs_1year_adj_extra_stack!C129</f>
        <v>-4.4834858751930501E-4</v>
      </c>
      <c r="F130" s="8">
        <f>[2]contrs_1year_adj_extra_stack!D129</f>
        <v>-4.64004901399043E-5</v>
      </c>
      <c r="G130" s="8">
        <f>[2]contrs_1year_adj_extra_stack!E129</f>
        <v>-5.5488523243849197E-5</v>
      </c>
      <c r="I130" s="1"/>
      <c r="J130" s="1">
        <f t="shared" si="29"/>
        <v>41492</v>
      </c>
      <c r="K130" s="2">
        <f t="shared" si="30"/>
        <v>0.05</v>
      </c>
      <c r="L130">
        <f t="shared" si="31"/>
        <v>-7.0461348548573402E-3</v>
      </c>
      <c r="M130">
        <f t="shared" si="32"/>
        <v>4.4834858751930502E-2</v>
      </c>
      <c r="N130">
        <f t="shared" si="33"/>
        <v>4.6400490139904297E-3</v>
      </c>
      <c r="O130">
        <f t="shared" si="34"/>
        <v>5.5488523243849199E-3</v>
      </c>
      <c r="P130">
        <f t="shared" si="47"/>
        <v>2.0223747645514911E-3</v>
      </c>
      <c r="R130">
        <f t="shared" si="48"/>
        <v>0.05</v>
      </c>
      <c r="S130">
        <f t="shared" si="35"/>
        <v>-6.2588470327246048E-3</v>
      </c>
      <c r="T130">
        <f t="shared" si="36"/>
        <v>4.5622146574063237E-2</v>
      </c>
      <c r="U130">
        <f t="shared" si="37"/>
        <v>5.4273368361231668E-3</v>
      </c>
      <c r="V130">
        <f t="shared" ref="V130:V193" si="49">O130-AVERAGE(O$2:O$6947)</f>
        <v>6.3361401465176579E-3</v>
      </c>
      <c r="W130">
        <f t="shared" ref="W130:W193" si="50">P130-AVERAGE(P$2:P$6947)</f>
        <v>-3.9270450181878771E-4</v>
      </c>
      <c r="X130" s="1"/>
      <c r="Y130" s="2" t="b">
        <f t="shared" si="38"/>
        <v>1</v>
      </c>
      <c r="Z130" s="2">
        <f t="shared" si="46"/>
        <v>35</v>
      </c>
      <c r="AA130" s="1">
        <f t="shared" si="39"/>
        <v>41492</v>
      </c>
      <c r="AB130">
        <f t="shared" si="40"/>
        <v>0.05</v>
      </c>
      <c r="AC130">
        <f t="shared" si="41"/>
        <v>6.2588470327246048E-3</v>
      </c>
      <c r="AD130">
        <f t="shared" si="42"/>
        <v>4.5622146574063237E-2</v>
      </c>
      <c r="AE130">
        <f t="shared" si="43"/>
        <v>5.4273368361231668E-3</v>
      </c>
      <c r="AF130">
        <f t="shared" si="44"/>
        <v>6.3361401465176579E-3</v>
      </c>
      <c r="AG130">
        <f t="shared" si="45"/>
        <v>3.9270450181878771E-4</v>
      </c>
    </row>
    <row r="131" spans="1:33" x14ac:dyDescent="0.25">
      <c r="A131" t="s">
        <v>13</v>
      </c>
      <c r="B131" s="4">
        <v>41520</v>
      </c>
      <c r="C131" s="8">
        <f>[2]contrs_1year_adj_extra_stack!A130</f>
        <v>-5.0000000000000402E-4</v>
      </c>
      <c r="D131" s="8">
        <f>[2]contrs_1year_adj_extra_stack!B130</f>
        <v>6.0909872093372597E-5</v>
      </c>
      <c r="E131" s="8">
        <f>[2]contrs_1year_adj_extra_stack!C130</f>
        <v>-5.0517191057726301E-4</v>
      </c>
      <c r="F131" s="8">
        <f>[2]contrs_1year_adj_extra_stack!D130</f>
        <v>-3.1769072805184502E-5</v>
      </c>
      <c r="G131" s="8">
        <f>[2]contrs_1year_adj_extra_stack!E130</f>
        <v>3.5850460855388997E-5</v>
      </c>
      <c r="I131" s="1"/>
      <c r="J131" s="1">
        <f t="shared" ref="J131:J194" si="51">B131</f>
        <v>41520</v>
      </c>
      <c r="K131" s="2">
        <f t="shared" ref="K131:K194" si="52">C131*-100</f>
        <v>5.0000000000000405E-2</v>
      </c>
      <c r="L131">
        <f t="shared" ref="L131:L194" si="53">D131*-100</f>
        <v>-6.0909872093372593E-3</v>
      </c>
      <c r="M131">
        <f t="shared" ref="M131:M194" si="54">E131*-100</f>
        <v>5.0517191057726299E-2</v>
      </c>
      <c r="N131">
        <f t="shared" ref="N131:N194" si="55">F131*-100</f>
        <v>3.1769072805184501E-3</v>
      </c>
      <c r="O131">
        <f t="shared" ref="O131:O194" si="56">G131*-100</f>
        <v>-3.5850460855388999E-3</v>
      </c>
      <c r="P131">
        <f t="shared" si="47"/>
        <v>5.9819349566318184E-3</v>
      </c>
      <c r="R131">
        <f t="shared" si="48"/>
        <v>5.0000000000000405E-2</v>
      </c>
      <c r="S131">
        <f t="shared" ref="S131:S194" si="57">L131-AVERAGE(L$2:L$6947)</f>
        <v>-5.3036993872045239E-3</v>
      </c>
      <c r="T131">
        <f t="shared" ref="T131:T194" si="58">M131-AVERAGE(M$2:M$6947)</f>
        <v>5.1304478879859033E-2</v>
      </c>
      <c r="U131">
        <f t="shared" ref="U131:U194" si="59">N131-AVERAGE(N$2:N$6947)</f>
        <v>3.9641951026511872E-3</v>
      </c>
      <c r="V131">
        <f t="shared" si="49"/>
        <v>-2.7977582634061619E-3</v>
      </c>
      <c r="W131">
        <f t="shared" si="50"/>
        <v>3.5668556902615396E-3</v>
      </c>
      <c r="X131" s="1"/>
      <c r="Y131" s="2" t="b">
        <f t="shared" ref="Y131:Y194" si="60">(A131="MP")</f>
        <v>1</v>
      </c>
      <c r="Z131" s="2">
        <f t="shared" si="46"/>
        <v>28</v>
      </c>
      <c r="AA131" s="1">
        <f t="shared" ref="AA131:AA194" si="61">J131</f>
        <v>41520</v>
      </c>
      <c r="AB131">
        <f t="shared" ref="AB131:AB194" si="62">ABS(R131)</f>
        <v>5.0000000000000405E-2</v>
      </c>
      <c r="AC131">
        <f t="shared" ref="AC131:AC194" si="63">ABS(S131)</f>
        <v>5.3036993872045239E-3</v>
      </c>
      <c r="AD131">
        <f t="shared" ref="AD131:AD194" si="64">ABS(T131)</f>
        <v>5.1304478879859033E-2</v>
      </c>
      <c r="AE131">
        <f t="shared" ref="AE131:AE194" si="65">ABS(U131)</f>
        <v>3.9641951026511872E-3</v>
      </c>
      <c r="AF131">
        <f t="shared" ref="AF131:AF194" si="66">ABS(V131)</f>
        <v>2.7977582634061619E-3</v>
      </c>
      <c r="AG131">
        <f t="shared" ref="AG131:AG194" si="67">ABS(W131)</f>
        <v>3.5668556902615396E-3</v>
      </c>
    </row>
    <row r="132" spans="1:33" x14ac:dyDescent="0.25">
      <c r="A132" t="s">
        <v>13</v>
      </c>
      <c r="B132" s="4">
        <v>41548</v>
      </c>
      <c r="C132" s="8">
        <f>[2]contrs_1year_adj_extra_stack!A131</f>
        <v>-3.0000000000000198E-4</v>
      </c>
      <c r="D132" s="8">
        <f>[2]contrs_1year_adj_extra_stack!B131</f>
        <v>-6.9211490855615104E-5</v>
      </c>
      <c r="E132" s="8">
        <f>[2]contrs_1year_adj_extra_stack!C131</f>
        <v>-3.13949272011062E-4</v>
      </c>
      <c r="F132" s="8">
        <f>[2]contrs_1year_adj_extra_stack!D131</f>
        <v>2.5932504514819599E-5</v>
      </c>
      <c r="G132" s="8">
        <f>[2]contrs_1year_adj_extra_stack!E131</f>
        <v>3.4064773390009198E-5</v>
      </c>
      <c r="I132" s="1"/>
      <c r="J132" s="1">
        <f t="shared" si="51"/>
        <v>41548</v>
      </c>
      <c r="K132" s="2">
        <f t="shared" si="52"/>
        <v>3.0000000000000197E-2</v>
      </c>
      <c r="L132">
        <f t="shared" si="53"/>
        <v>6.9211490855615107E-3</v>
      </c>
      <c r="M132">
        <f t="shared" si="54"/>
        <v>3.1394927201106197E-2</v>
      </c>
      <c r="N132">
        <f t="shared" si="55"/>
        <v>-2.59325045148196E-3</v>
      </c>
      <c r="O132">
        <f t="shared" si="56"/>
        <v>-3.40647733900092E-3</v>
      </c>
      <c r="P132">
        <f t="shared" si="47"/>
        <v>-2.3163484961846318E-3</v>
      </c>
      <c r="R132">
        <f t="shared" si="48"/>
        <v>3.0000000000000197E-2</v>
      </c>
      <c r="S132">
        <f t="shared" si="57"/>
        <v>7.7084369076942461E-3</v>
      </c>
      <c r="T132">
        <f t="shared" si="58"/>
        <v>3.2182215023238932E-2</v>
      </c>
      <c r="U132">
        <f t="shared" si="59"/>
        <v>-1.8059626293492233E-3</v>
      </c>
      <c r="V132">
        <f t="shared" si="49"/>
        <v>-2.619189516868182E-3</v>
      </c>
      <c r="W132">
        <f t="shared" si="50"/>
        <v>-4.7314277625549106E-3</v>
      </c>
      <c r="X132" s="1"/>
      <c r="Y132" s="2" t="b">
        <f t="shared" si="60"/>
        <v>1</v>
      </c>
      <c r="Z132" s="2">
        <f t="shared" ref="Z132:Z195" si="68">AA132-AA131</f>
        <v>28</v>
      </c>
      <c r="AA132" s="1">
        <f t="shared" si="61"/>
        <v>41548</v>
      </c>
      <c r="AB132">
        <f t="shared" si="62"/>
        <v>3.0000000000000197E-2</v>
      </c>
      <c r="AC132">
        <f t="shared" si="63"/>
        <v>7.7084369076942461E-3</v>
      </c>
      <c r="AD132">
        <f t="shared" si="64"/>
        <v>3.2182215023238932E-2</v>
      </c>
      <c r="AE132">
        <f t="shared" si="65"/>
        <v>1.8059626293492233E-3</v>
      </c>
      <c r="AF132">
        <f t="shared" si="66"/>
        <v>2.619189516868182E-3</v>
      </c>
      <c r="AG132">
        <f t="shared" si="67"/>
        <v>4.7314277625549106E-3</v>
      </c>
    </row>
    <row r="133" spans="1:33" x14ac:dyDescent="0.25">
      <c r="A133" t="s">
        <v>13</v>
      </c>
      <c r="B133" s="4">
        <v>41583</v>
      </c>
      <c r="C133" s="8">
        <f>[2]contrs_1year_adj_extra_stack!A132</f>
        <v>9.9999999999999395E-5</v>
      </c>
      <c r="D133" s="8">
        <f>[2]contrs_1year_adj_extra_stack!B132</f>
        <v>-6.3913544390648306E-5</v>
      </c>
      <c r="E133" s="8">
        <f>[2]contrs_1year_adj_extra_stack!C132</f>
        <v>1.9729583025111799E-4</v>
      </c>
      <c r="F133" s="8">
        <f>[2]contrs_1year_adj_extra_stack!D132</f>
        <v>4.5100031266235401E-5</v>
      </c>
      <c r="G133" s="8">
        <f>[2]contrs_1year_adj_extra_stack!E132</f>
        <v>4.3088307265398399E-5</v>
      </c>
      <c r="I133" s="1"/>
      <c r="J133" s="1">
        <f t="shared" si="51"/>
        <v>41583</v>
      </c>
      <c r="K133" s="2">
        <f t="shared" si="52"/>
        <v>-9.9999999999999395E-3</v>
      </c>
      <c r="L133">
        <f t="shared" si="53"/>
        <v>6.3913544390648306E-3</v>
      </c>
      <c r="M133">
        <f t="shared" si="54"/>
        <v>-1.97295830251118E-2</v>
      </c>
      <c r="N133">
        <f t="shared" si="55"/>
        <v>-4.5100031266235401E-3</v>
      </c>
      <c r="O133">
        <f t="shared" si="56"/>
        <v>-4.30883072653984E-3</v>
      </c>
      <c r="P133">
        <f t="shared" si="47"/>
        <v>1.2157062439210409E-2</v>
      </c>
      <c r="R133">
        <f t="shared" si="48"/>
        <v>-9.9999999999999395E-3</v>
      </c>
      <c r="S133">
        <f t="shared" si="57"/>
        <v>7.178642261197566E-3</v>
      </c>
      <c r="T133">
        <f t="shared" si="58"/>
        <v>-1.8942295202979062E-2</v>
      </c>
      <c r="U133">
        <f t="shared" si="59"/>
        <v>-3.7227153044908034E-3</v>
      </c>
      <c r="V133">
        <f t="shared" si="49"/>
        <v>-3.5215429044071021E-3</v>
      </c>
      <c r="W133">
        <f t="shared" si="50"/>
        <v>9.7419831728401303E-3</v>
      </c>
      <c r="X133" s="1"/>
      <c r="Y133" s="2" t="b">
        <f t="shared" si="60"/>
        <v>1</v>
      </c>
      <c r="Z133" s="2">
        <f t="shared" si="68"/>
        <v>35</v>
      </c>
      <c r="AA133" s="1">
        <f t="shared" si="61"/>
        <v>41583</v>
      </c>
      <c r="AB133">
        <f t="shared" si="62"/>
        <v>9.9999999999999395E-3</v>
      </c>
      <c r="AC133">
        <f t="shared" si="63"/>
        <v>7.178642261197566E-3</v>
      </c>
      <c r="AD133">
        <f t="shared" si="64"/>
        <v>1.8942295202979062E-2</v>
      </c>
      <c r="AE133">
        <f t="shared" si="65"/>
        <v>3.7227153044908034E-3</v>
      </c>
      <c r="AF133">
        <f t="shared" si="66"/>
        <v>3.5215429044071021E-3</v>
      </c>
      <c r="AG133">
        <f t="shared" si="67"/>
        <v>9.7419831728401303E-3</v>
      </c>
    </row>
    <row r="134" spans="1:33" x14ac:dyDescent="0.25">
      <c r="A134" t="s">
        <v>13</v>
      </c>
      <c r="B134" s="4">
        <v>41611</v>
      </c>
      <c r="C134" s="8">
        <f>[2]contrs_1year_adj_extra_stack!A133</f>
        <v>-9.9999999999999395E-5</v>
      </c>
      <c r="D134" s="8">
        <f>[2]contrs_1year_adj_extra_stack!B133</f>
        <v>-5.25587975385121E-5</v>
      </c>
      <c r="E134" s="8">
        <f>[2]contrs_1year_adj_extra_stack!C133</f>
        <v>4.2687521226528098E-5</v>
      </c>
      <c r="F134" s="8">
        <f>[2]contrs_1year_adj_extra_stack!D133</f>
        <v>-2.2434771577652998E-5</v>
      </c>
      <c r="G134" s="8">
        <f>[2]contrs_1year_adj_extra_stack!E133</f>
        <v>6.8555775067397405E-8</v>
      </c>
      <c r="I134" s="1"/>
      <c r="J134" s="1">
        <f t="shared" si="51"/>
        <v>41611</v>
      </c>
      <c r="K134" s="2">
        <f t="shared" si="52"/>
        <v>9.9999999999999395E-3</v>
      </c>
      <c r="L134">
        <f t="shared" si="53"/>
        <v>5.2558797538512104E-3</v>
      </c>
      <c r="M134">
        <f t="shared" si="54"/>
        <v>-4.2687521226528096E-3</v>
      </c>
      <c r="N134">
        <f t="shared" si="55"/>
        <v>2.2434771577652998E-3</v>
      </c>
      <c r="O134">
        <f t="shared" si="56"/>
        <v>-6.8555775067397405E-6</v>
      </c>
      <c r="P134">
        <f t="shared" si="47"/>
        <v>6.7762507885429793E-3</v>
      </c>
      <c r="R134">
        <f t="shared" si="48"/>
        <v>9.9999999999999395E-3</v>
      </c>
      <c r="S134">
        <f t="shared" si="57"/>
        <v>6.0431675759839458E-3</v>
      </c>
      <c r="T134">
        <f t="shared" si="58"/>
        <v>-3.4814643005200733E-3</v>
      </c>
      <c r="U134">
        <f t="shared" si="59"/>
        <v>3.0307649798980364E-3</v>
      </c>
      <c r="V134">
        <f t="shared" si="49"/>
        <v>7.8043224462599813E-4</v>
      </c>
      <c r="W134">
        <f t="shared" si="50"/>
        <v>4.3611715221727005E-3</v>
      </c>
      <c r="X134" s="1"/>
      <c r="Y134" s="2" t="b">
        <f t="shared" si="60"/>
        <v>1</v>
      </c>
      <c r="Z134" s="2">
        <f t="shared" si="68"/>
        <v>28</v>
      </c>
      <c r="AA134" s="1">
        <f t="shared" si="61"/>
        <v>41611</v>
      </c>
      <c r="AB134">
        <f t="shared" si="62"/>
        <v>9.9999999999999395E-3</v>
      </c>
      <c r="AC134">
        <f t="shared" si="63"/>
        <v>6.0431675759839458E-3</v>
      </c>
      <c r="AD134">
        <f t="shared" si="64"/>
        <v>3.4814643005200733E-3</v>
      </c>
      <c r="AE134">
        <f t="shared" si="65"/>
        <v>3.0307649798980364E-3</v>
      </c>
      <c r="AF134">
        <f t="shared" si="66"/>
        <v>7.8043224462599813E-4</v>
      </c>
      <c r="AG134">
        <f t="shared" si="67"/>
        <v>4.3611715221727005E-3</v>
      </c>
    </row>
    <row r="135" spans="1:33" x14ac:dyDescent="0.25">
      <c r="A135" t="s">
        <v>13</v>
      </c>
      <c r="B135" s="4">
        <v>41674</v>
      </c>
      <c r="C135" s="8">
        <f>[2]contrs_1year_adj_extra_stack!A134</f>
        <v>-2.9999999999999802E-4</v>
      </c>
      <c r="D135" s="8">
        <f>[2]contrs_1year_adj_extra_stack!B134</f>
        <v>1.36294545265834E-4</v>
      </c>
      <c r="E135" s="8">
        <f>[2]contrs_1year_adj_extra_stack!C134</f>
        <v>-5.7196734458559004E-4</v>
      </c>
      <c r="F135" s="8">
        <f>[2]contrs_1year_adj_extra_stack!D134</f>
        <v>-1.1343487979494601E-5</v>
      </c>
      <c r="G135" s="8">
        <f>[2]contrs_1year_adj_extra_stack!E134</f>
        <v>5.7273690032469801E-5</v>
      </c>
      <c r="I135" s="1"/>
      <c r="J135" s="1">
        <f t="shared" si="51"/>
        <v>41674</v>
      </c>
      <c r="K135" s="2">
        <f t="shared" si="52"/>
        <v>2.9999999999999801E-2</v>
      </c>
      <c r="L135">
        <f t="shared" si="53"/>
        <v>-1.3629454526583399E-2</v>
      </c>
      <c r="M135">
        <f t="shared" si="54"/>
        <v>5.7196734458559002E-2</v>
      </c>
      <c r="N135">
        <f t="shared" si="55"/>
        <v>1.1343487979494601E-3</v>
      </c>
      <c r="O135">
        <f t="shared" si="56"/>
        <v>-5.7273690032469803E-3</v>
      </c>
      <c r="P135">
        <f t="shared" si="47"/>
        <v>-8.9742597266782836E-3</v>
      </c>
      <c r="R135">
        <f t="shared" si="48"/>
        <v>2.9999999999999801E-2</v>
      </c>
      <c r="S135">
        <f t="shared" si="57"/>
        <v>-1.2842166704450663E-2</v>
      </c>
      <c r="T135">
        <f t="shared" si="58"/>
        <v>5.7984022280691737E-2</v>
      </c>
      <c r="U135">
        <f t="shared" si="59"/>
        <v>1.921636620082197E-3</v>
      </c>
      <c r="V135">
        <f t="shared" si="49"/>
        <v>-4.9400811811142423E-3</v>
      </c>
      <c r="W135">
        <f t="shared" si="50"/>
        <v>-1.1389338993048562E-2</v>
      </c>
      <c r="X135" s="1"/>
      <c r="Y135" s="2" t="b">
        <f t="shared" si="60"/>
        <v>1</v>
      </c>
      <c r="Z135" s="2">
        <f t="shared" si="68"/>
        <v>63</v>
      </c>
      <c r="AA135" s="1">
        <f t="shared" si="61"/>
        <v>41674</v>
      </c>
      <c r="AB135">
        <f t="shared" si="62"/>
        <v>2.9999999999999801E-2</v>
      </c>
      <c r="AC135">
        <f t="shared" si="63"/>
        <v>1.2842166704450663E-2</v>
      </c>
      <c r="AD135">
        <f t="shared" si="64"/>
        <v>5.7984022280691737E-2</v>
      </c>
      <c r="AE135">
        <f t="shared" si="65"/>
        <v>1.921636620082197E-3</v>
      </c>
      <c r="AF135">
        <f t="shared" si="66"/>
        <v>4.9400811811142423E-3</v>
      </c>
      <c r="AG135">
        <f t="shared" si="67"/>
        <v>1.1389338993048562E-2</v>
      </c>
    </row>
    <row r="136" spans="1:33" x14ac:dyDescent="0.25">
      <c r="A136" t="s">
        <v>13</v>
      </c>
      <c r="B136" s="4">
        <v>41702</v>
      </c>
      <c r="C136" s="8">
        <f>[2]contrs_1year_adj_extra_stack!A135</f>
        <v>-1.00000000000003E-4</v>
      </c>
      <c r="D136" s="8">
        <f>[2]contrs_1year_adj_extra_stack!B135</f>
        <v>7.2771910817426402E-5</v>
      </c>
      <c r="E136" s="8">
        <f>[2]contrs_1year_adj_extra_stack!C135</f>
        <v>-8.2017159142395399E-5</v>
      </c>
      <c r="F136" s="8">
        <f>[2]contrs_1year_adj_extra_stack!D135</f>
        <v>-1.7063679640939799E-5</v>
      </c>
      <c r="G136" s="8">
        <f>[2]contrs_1year_adj_extra_stack!E135</f>
        <v>-2.9339983733063201E-5</v>
      </c>
      <c r="I136" s="1"/>
      <c r="J136" s="1">
        <f t="shared" si="51"/>
        <v>41702</v>
      </c>
      <c r="K136" s="2">
        <f t="shared" si="52"/>
        <v>1.00000000000003E-2</v>
      </c>
      <c r="L136">
        <f t="shared" si="53"/>
        <v>-7.2771910817426401E-3</v>
      </c>
      <c r="M136">
        <f t="shared" si="54"/>
        <v>8.20171591423954E-3</v>
      </c>
      <c r="N136">
        <f t="shared" si="55"/>
        <v>1.7063679640939799E-3</v>
      </c>
      <c r="O136">
        <f t="shared" si="56"/>
        <v>2.93399837330632E-3</v>
      </c>
      <c r="P136">
        <f t="shared" si="47"/>
        <v>4.4351088301030992E-3</v>
      </c>
      <c r="R136">
        <f t="shared" si="48"/>
        <v>1.00000000000003E-2</v>
      </c>
      <c r="S136">
        <f t="shared" si="57"/>
        <v>-6.4899032596099047E-3</v>
      </c>
      <c r="T136">
        <f t="shared" si="58"/>
        <v>8.9890037363722763E-3</v>
      </c>
      <c r="U136">
        <f t="shared" si="59"/>
        <v>2.4936557862267165E-3</v>
      </c>
      <c r="V136">
        <f t="shared" si="49"/>
        <v>3.721286195439058E-3</v>
      </c>
      <c r="W136">
        <f t="shared" si="50"/>
        <v>2.0200295637328204E-3</v>
      </c>
      <c r="X136" s="1"/>
      <c r="Y136" s="2" t="b">
        <f t="shared" si="60"/>
        <v>1</v>
      </c>
      <c r="Z136" s="2">
        <f t="shared" si="68"/>
        <v>28</v>
      </c>
      <c r="AA136" s="1">
        <f t="shared" si="61"/>
        <v>41702</v>
      </c>
      <c r="AB136">
        <f t="shared" si="62"/>
        <v>1.00000000000003E-2</v>
      </c>
      <c r="AC136">
        <f t="shared" si="63"/>
        <v>6.4899032596099047E-3</v>
      </c>
      <c r="AD136">
        <f t="shared" si="64"/>
        <v>8.9890037363722763E-3</v>
      </c>
      <c r="AE136">
        <f t="shared" si="65"/>
        <v>2.4936557862267165E-3</v>
      </c>
      <c r="AF136">
        <f t="shared" si="66"/>
        <v>3.721286195439058E-3</v>
      </c>
      <c r="AG136">
        <f t="shared" si="67"/>
        <v>2.0200295637328204E-3</v>
      </c>
    </row>
    <row r="137" spans="1:33" x14ac:dyDescent="0.25">
      <c r="A137" t="s">
        <v>13</v>
      </c>
      <c r="B137" s="4">
        <v>41730</v>
      </c>
      <c r="C137" s="8">
        <f>[2]contrs_1year_adj_extra_stack!A136</f>
        <v>0</v>
      </c>
      <c r="D137" s="8">
        <f>[2]contrs_1year_adj_extra_stack!B136</f>
        <v>2.8106528375457301E-5</v>
      </c>
      <c r="E137" s="8">
        <f>[2]contrs_1year_adj_extra_stack!C136</f>
        <v>7.2066444942523896E-7</v>
      </c>
      <c r="F137" s="8">
        <f>[2]contrs_1year_adj_extra_stack!D136</f>
        <v>8.1260225808667501E-6</v>
      </c>
      <c r="G137" s="8">
        <f>[2]contrs_1year_adj_extra_stack!E136</f>
        <v>1.64159349925468E-5</v>
      </c>
      <c r="I137" s="1"/>
      <c r="J137" s="1">
        <f t="shared" si="51"/>
        <v>41730</v>
      </c>
      <c r="K137" s="2">
        <f t="shared" si="52"/>
        <v>0</v>
      </c>
      <c r="L137">
        <f t="shared" si="53"/>
        <v>-2.8106528375457301E-3</v>
      </c>
      <c r="M137">
        <f t="shared" si="54"/>
        <v>-7.206644494252389E-5</v>
      </c>
      <c r="N137">
        <f t="shared" si="55"/>
        <v>-8.1260225808667502E-4</v>
      </c>
      <c r="O137">
        <f t="shared" si="56"/>
        <v>-1.6415934992546799E-3</v>
      </c>
      <c r="P137">
        <f t="shared" si="47"/>
        <v>5.3369150398296095E-3</v>
      </c>
      <c r="R137">
        <f t="shared" si="48"/>
        <v>0</v>
      </c>
      <c r="S137">
        <f t="shared" si="57"/>
        <v>-2.0233650154129947E-3</v>
      </c>
      <c r="T137">
        <f t="shared" si="58"/>
        <v>7.1522137719021259E-4</v>
      </c>
      <c r="U137">
        <f t="shared" si="59"/>
        <v>-2.5314435953938228E-5</v>
      </c>
      <c r="V137">
        <f t="shared" si="49"/>
        <v>-8.5430567712194204E-4</v>
      </c>
      <c r="W137">
        <f t="shared" si="50"/>
        <v>2.9218357734593307E-3</v>
      </c>
      <c r="X137" s="1"/>
      <c r="Y137" s="2" t="b">
        <f t="shared" si="60"/>
        <v>1</v>
      </c>
      <c r="Z137" s="2">
        <f t="shared" si="68"/>
        <v>28</v>
      </c>
      <c r="AA137" s="1">
        <f t="shared" si="61"/>
        <v>41730</v>
      </c>
      <c r="AB137">
        <f t="shared" si="62"/>
        <v>0</v>
      </c>
      <c r="AC137">
        <f t="shared" si="63"/>
        <v>2.0233650154129947E-3</v>
      </c>
      <c r="AD137">
        <f t="shared" si="64"/>
        <v>7.1522137719021259E-4</v>
      </c>
      <c r="AE137">
        <f t="shared" si="65"/>
        <v>2.5314435953938228E-5</v>
      </c>
      <c r="AF137">
        <f t="shared" si="66"/>
        <v>8.5430567712194204E-4</v>
      </c>
      <c r="AG137">
        <f t="shared" si="67"/>
        <v>2.9218357734593307E-3</v>
      </c>
    </row>
    <row r="138" spans="1:33" x14ac:dyDescent="0.25">
      <c r="A138" t="s">
        <v>13</v>
      </c>
      <c r="B138" s="4">
        <v>41765</v>
      </c>
      <c r="C138" s="8">
        <f>[2]contrs_1year_adj_extra_stack!A137</f>
        <v>0</v>
      </c>
      <c r="D138" s="8">
        <f>[2]contrs_1year_adj_extra_stack!B137</f>
        <v>-1.8784985061100501E-5</v>
      </c>
      <c r="E138" s="8">
        <f>[2]contrs_1year_adj_extra_stack!C137</f>
        <v>1.18430556321485E-4</v>
      </c>
      <c r="F138" s="8">
        <f>[2]contrs_1year_adj_extra_stack!D137</f>
        <v>4.9698616898742497E-6</v>
      </c>
      <c r="G138" s="8">
        <f>[2]contrs_1year_adj_extra_stack!E137</f>
        <v>-3.6608322338986197E-5</v>
      </c>
      <c r="I138" s="1"/>
      <c r="J138" s="1">
        <f t="shared" si="51"/>
        <v>41765</v>
      </c>
      <c r="K138" s="2">
        <f t="shared" si="52"/>
        <v>0</v>
      </c>
      <c r="L138">
        <f t="shared" si="53"/>
        <v>1.8784985061100501E-3</v>
      </c>
      <c r="M138">
        <f t="shared" si="54"/>
        <v>-1.18430556321485E-2</v>
      </c>
      <c r="N138">
        <f t="shared" si="55"/>
        <v>-4.9698616898742501E-4</v>
      </c>
      <c r="O138">
        <f t="shared" si="56"/>
        <v>3.6608322338986198E-3</v>
      </c>
      <c r="P138">
        <f t="shared" si="47"/>
        <v>6.8007110611272535E-3</v>
      </c>
      <c r="R138">
        <f t="shared" si="48"/>
        <v>0</v>
      </c>
      <c r="S138">
        <f t="shared" si="57"/>
        <v>2.6657863282427857E-3</v>
      </c>
      <c r="T138">
        <f t="shared" si="58"/>
        <v>-1.1055767810015764E-2</v>
      </c>
      <c r="U138">
        <f t="shared" si="59"/>
        <v>2.9030165314531179E-4</v>
      </c>
      <c r="V138">
        <f t="shared" si="49"/>
        <v>4.4481200560313574E-3</v>
      </c>
      <c r="W138">
        <f t="shared" si="50"/>
        <v>4.3856317947569747E-3</v>
      </c>
      <c r="X138" s="1"/>
      <c r="Y138" s="2" t="b">
        <f t="shared" si="60"/>
        <v>1</v>
      </c>
      <c r="Z138" s="2">
        <f t="shared" si="68"/>
        <v>35</v>
      </c>
      <c r="AA138" s="1">
        <f t="shared" si="61"/>
        <v>41765</v>
      </c>
      <c r="AB138">
        <f t="shared" si="62"/>
        <v>0</v>
      </c>
      <c r="AC138">
        <f t="shared" si="63"/>
        <v>2.6657863282427857E-3</v>
      </c>
      <c r="AD138">
        <f t="shared" si="64"/>
        <v>1.1055767810015764E-2</v>
      </c>
      <c r="AE138">
        <f t="shared" si="65"/>
        <v>2.9030165314531179E-4</v>
      </c>
      <c r="AF138">
        <f t="shared" si="66"/>
        <v>4.4481200560313574E-3</v>
      </c>
      <c r="AG138">
        <f t="shared" si="67"/>
        <v>4.3856317947569747E-3</v>
      </c>
    </row>
    <row r="139" spans="1:33" x14ac:dyDescent="0.25">
      <c r="A139" t="s">
        <v>13</v>
      </c>
      <c r="B139" s="4">
        <v>41793</v>
      </c>
      <c r="C139" s="8">
        <f>[2]contrs_1year_adj_extra_stack!A138</f>
        <v>0</v>
      </c>
      <c r="D139" s="8">
        <f>[2]contrs_1year_adj_extra_stack!B138</f>
        <v>-3.7789469631166597E-5</v>
      </c>
      <c r="E139" s="8">
        <f>[2]contrs_1year_adj_extra_stack!C138</f>
        <v>-1.00136275513741E-5</v>
      </c>
      <c r="F139" s="8">
        <f>[2]contrs_1year_adj_extra_stack!D138</f>
        <v>3.10304799776131E-6</v>
      </c>
      <c r="G139" s="8">
        <f>[2]contrs_1year_adj_extra_stack!E138</f>
        <v>1.3600923491299801E-5</v>
      </c>
      <c r="I139" s="1"/>
      <c r="J139" s="1">
        <f t="shared" si="51"/>
        <v>41793</v>
      </c>
      <c r="K139" s="2">
        <f t="shared" si="52"/>
        <v>0</v>
      </c>
      <c r="L139">
        <f t="shared" si="53"/>
        <v>3.7789469631166598E-3</v>
      </c>
      <c r="M139">
        <f t="shared" si="54"/>
        <v>1.0013627551374101E-3</v>
      </c>
      <c r="N139">
        <f t="shared" si="55"/>
        <v>-3.1030479977613097E-4</v>
      </c>
      <c r="O139">
        <f t="shared" si="56"/>
        <v>-1.3600923491299802E-3</v>
      </c>
      <c r="P139">
        <f t="shared" si="47"/>
        <v>-3.1099125693479588E-3</v>
      </c>
      <c r="R139">
        <f t="shared" si="48"/>
        <v>0</v>
      </c>
      <c r="S139">
        <f t="shared" si="57"/>
        <v>4.5662347852493956E-3</v>
      </c>
      <c r="T139">
        <f t="shared" si="58"/>
        <v>1.7886505772701465E-3</v>
      </c>
      <c r="U139">
        <f t="shared" si="59"/>
        <v>4.7698302235660582E-4</v>
      </c>
      <c r="V139">
        <f t="shared" si="49"/>
        <v>-5.7280452699724229E-4</v>
      </c>
      <c r="W139">
        <f t="shared" si="50"/>
        <v>-5.5249918357182376E-3</v>
      </c>
      <c r="X139" s="1"/>
      <c r="Y139" s="2" t="b">
        <f t="shared" si="60"/>
        <v>1</v>
      </c>
      <c r="Z139" s="2">
        <f t="shared" si="68"/>
        <v>28</v>
      </c>
      <c r="AA139" s="1">
        <f t="shared" si="61"/>
        <v>41793</v>
      </c>
      <c r="AB139">
        <f t="shared" si="62"/>
        <v>0</v>
      </c>
      <c r="AC139">
        <f t="shared" si="63"/>
        <v>4.5662347852493956E-3</v>
      </c>
      <c r="AD139">
        <f t="shared" si="64"/>
        <v>1.7886505772701465E-3</v>
      </c>
      <c r="AE139">
        <f t="shared" si="65"/>
        <v>4.7698302235660582E-4</v>
      </c>
      <c r="AF139">
        <f t="shared" si="66"/>
        <v>5.7280452699724229E-4</v>
      </c>
      <c r="AG139">
        <f t="shared" si="67"/>
        <v>5.5249918357182376E-3</v>
      </c>
    </row>
    <row r="140" spans="1:33" x14ac:dyDescent="0.25">
      <c r="A140" t="s">
        <v>13</v>
      </c>
      <c r="B140" s="4">
        <v>41821</v>
      </c>
      <c r="C140" s="8">
        <f>[2]contrs_1year_adj_extra_stack!A139</f>
        <v>-2.0000000000000199E-4</v>
      </c>
      <c r="D140" s="8">
        <f>[2]contrs_1year_adj_extra_stack!B139</f>
        <v>1.0733631368987101E-6</v>
      </c>
      <c r="E140" s="8">
        <f>[2]contrs_1year_adj_extra_stack!C139</f>
        <v>-1.5533791717679899E-4</v>
      </c>
      <c r="F140" s="8">
        <f>[2]contrs_1year_adj_extra_stack!D139</f>
        <v>-3.67577285160889E-5</v>
      </c>
      <c r="G140" s="8">
        <f>[2]contrs_1year_adj_extra_stack!E139</f>
        <v>1.41696392029361E-5</v>
      </c>
      <c r="I140" s="1"/>
      <c r="J140" s="1">
        <f t="shared" si="51"/>
        <v>41821</v>
      </c>
      <c r="K140" s="2">
        <f t="shared" si="52"/>
        <v>2.0000000000000198E-2</v>
      </c>
      <c r="L140">
        <f t="shared" si="53"/>
        <v>-1.0733631368987101E-4</v>
      </c>
      <c r="M140">
        <f t="shared" si="54"/>
        <v>1.55337917176799E-2</v>
      </c>
      <c r="N140">
        <f t="shared" si="55"/>
        <v>3.6757728516088901E-3</v>
      </c>
      <c r="O140">
        <f t="shared" si="56"/>
        <v>-1.41696392029361E-3</v>
      </c>
      <c r="P140">
        <f t="shared" si="47"/>
        <v>2.3147356646948903E-3</v>
      </c>
      <c r="R140">
        <f t="shared" si="48"/>
        <v>2.0000000000000198E-2</v>
      </c>
      <c r="S140">
        <f t="shared" si="57"/>
        <v>6.7995150844286456E-4</v>
      </c>
      <c r="T140">
        <f t="shared" si="58"/>
        <v>1.6321079539812638E-2</v>
      </c>
      <c r="U140">
        <f t="shared" si="59"/>
        <v>4.4630606737416272E-3</v>
      </c>
      <c r="V140">
        <f t="shared" si="49"/>
        <v>-6.2967609816087214E-4</v>
      </c>
      <c r="W140">
        <f t="shared" si="50"/>
        <v>-1.0034360167538846E-4</v>
      </c>
      <c r="X140" s="1"/>
      <c r="Y140" s="2" t="b">
        <f t="shared" si="60"/>
        <v>1</v>
      </c>
      <c r="Z140" s="2">
        <f t="shared" si="68"/>
        <v>28</v>
      </c>
      <c r="AA140" s="1">
        <f t="shared" si="61"/>
        <v>41821</v>
      </c>
      <c r="AB140">
        <f t="shared" si="62"/>
        <v>2.0000000000000198E-2</v>
      </c>
      <c r="AC140">
        <f t="shared" si="63"/>
        <v>6.7995150844286456E-4</v>
      </c>
      <c r="AD140">
        <f t="shared" si="64"/>
        <v>1.6321079539812638E-2</v>
      </c>
      <c r="AE140">
        <f t="shared" si="65"/>
        <v>4.4630606737416272E-3</v>
      </c>
      <c r="AF140">
        <f t="shared" si="66"/>
        <v>6.2967609816087214E-4</v>
      </c>
      <c r="AG140">
        <f t="shared" si="67"/>
        <v>1.0034360167538846E-4</v>
      </c>
    </row>
    <row r="141" spans="1:33" x14ac:dyDescent="0.25">
      <c r="A141" t="s">
        <v>13</v>
      </c>
      <c r="B141" s="4">
        <v>41856</v>
      </c>
      <c r="C141" s="8">
        <f>[2]contrs_1year_adj_extra_stack!A140</f>
        <v>-1.00000000000003E-4</v>
      </c>
      <c r="D141" s="8">
        <f>[2]contrs_1year_adj_extra_stack!B140</f>
        <v>1.9199353294180502E-5</v>
      </c>
      <c r="E141" s="8">
        <f>[2]contrs_1year_adj_extra_stack!C140</f>
        <v>-5.5148378765820602E-5</v>
      </c>
      <c r="F141" s="8">
        <f>[2]contrs_1year_adj_extra_stack!D140</f>
        <v>1.0802872581172E-7</v>
      </c>
      <c r="G141" s="8">
        <f>[2]contrs_1year_adj_extra_stack!E140</f>
        <v>5.0490257432050702E-6</v>
      </c>
      <c r="I141" s="1"/>
      <c r="J141" s="1">
        <f t="shared" si="51"/>
        <v>41856</v>
      </c>
      <c r="K141" s="2">
        <f t="shared" si="52"/>
        <v>1.00000000000003E-2</v>
      </c>
      <c r="L141">
        <f t="shared" si="53"/>
        <v>-1.9199353294180501E-3</v>
      </c>
      <c r="M141">
        <f t="shared" si="54"/>
        <v>5.5148378765820603E-3</v>
      </c>
      <c r="N141">
        <f t="shared" si="55"/>
        <v>-1.0802872581172E-5</v>
      </c>
      <c r="O141">
        <f t="shared" si="56"/>
        <v>-5.0490257432050706E-4</v>
      </c>
      <c r="P141">
        <f t="shared" si="47"/>
        <v>6.9208028997379684E-3</v>
      </c>
      <c r="R141">
        <f t="shared" si="48"/>
        <v>1.00000000000003E-2</v>
      </c>
      <c r="S141">
        <f t="shared" si="57"/>
        <v>-1.1326475072853145E-3</v>
      </c>
      <c r="T141">
        <f t="shared" si="58"/>
        <v>6.3021256987147965E-3</v>
      </c>
      <c r="U141">
        <f t="shared" si="59"/>
        <v>7.7648494955156479E-4</v>
      </c>
      <c r="V141">
        <f t="shared" si="49"/>
        <v>2.8238524781223082E-4</v>
      </c>
      <c r="W141">
        <f t="shared" si="50"/>
        <v>4.5057236333676896E-3</v>
      </c>
      <c r="X141" s="1"/>
      <c r="Y141" s="2" t="b">
        <f t="shared" si="60"/>
        <v>1</v>
      </c>
      <c r="Z141" s="2">
        <f t="shared" si="68"/>
        <v>35</v>
      </c>
      <c r="AA141" s="1">
        <f t="shared" si="61"/>
        <v>41856</v>
      </c>
      <c r="AB141">
        <f t="shared" si="62"/>
        <v>1.00000000000003E-2</v>
      </c>
      <c r="AC141">
        <f t="shared" si="63"/>
        <v>1.1326475072853145E-3</v>
      </c>
      <c r="AD141">
        <f t="shared" si="64"/>
        <v>6.3021256987147965E-3</v>
      </c>
      <c r="AE141">
        <f t="shared" si="65"/>
        <v>7.7648494955156479E-4</v>
      </c>
      <c r="AF141">
        <f t="shared" si="66"/>
        <v>2.8238524781223082E-4</v>
      </c>
      <c r="AG141">
        <f t="shared" si="67"/>
        <v>4.5057236333676896E-3</v>
      </c>
    </row>
    <row r="142" spans="1:33" x14ac:dyDescent="0.25">
      <c r="A142" t="s">
        <v>13</v>
      </c>
      <c r="B142" s="4">
        <v>41884</v>
      </c>
      <c r="C142" s="8">
        <f>[2]contrs_1year_adj_extra_stack!A141</f>
        <v>0</v>
      </c>
      <c r="D142" s="8">
        <f>[2]contrs_1year_adj_extra_stack!B141</f>
        <v>1.54895470071735E-6</v>
      </c>
      <c r="E142" s="8">
        <f>[2]contrs_1year_adj_extra_stack!C141</f>
        <v>8.86485450099322E-5</v>
      </c>
      <c r="F142" s="8">
        <f>[2]contrs_1year_adj_extra_stack!D141</f>
        <v>-1.0457615799496E-5</v>
      </c>
      <c r="G142" s="8">
        <f>[2]contrs_1year_adj_extra_stack!E141</f>
        <v>-4.3483195914030303E-5</v>
      </c>
      <c r="I142" s="1"/>
      <c r="J142" s="1">
        <f t="shared" si="51"/>
        <v>41884</v>
      </c>
      <c r="K142" s="2">
        <f t="shared" si="52"/>
        <v>0</v>
      </c>
      <c r="L142">
        <f t="shared" si="53"/>
        <v>-1.5489547007173501E-4</v>
      </c>
      <c r="M142">
        <f t="shared" si="54"/>
        <v>-8.8648545009932193E-3</v>
      </c>
      <c r="N142">
        <f t="shared" si="55"/>
        <v>1.0457615799495999E-3</v>
      </c>
      <c r="O142">
        <f t="shared" si="56"/>
        <v>4.3483195914030305E-3</v>
      </c>
      <c r="P142">
        <f t="shared" ref="P142:P205" si="69">K142-L142-M142-N142-O142</f>
        <v>3.6256687997123244E-3</v>
      </c>
      <c r="R142">
        <f t="shared" ref="R142:R205" si="70">K142</f>
        <v>0</v>
      </c>
      <c r="S142">
        <f t="shared" si="57"/>
        <v>6.3239235206100065E-4</v>
      </c>
      <c r="T142">
        <f t="shared" si="58"/>
        <v>-8.077566678860483E-3</v>
      </c>
      <c r="U142">
        <f t="shared" si="59"/>
        <v>1.8330494020823368E-3</v>
      </c>
      <c r="V142">
        <f t="shared" si="49"/>
        <v>5.1356074135357685E-3</v>
      </c>
      <c r="W142">
        <f t="shared" si="50"/>
        <v>1.2105895333420456E-3</v>
      </c>
      <c r="X142" s="1"/>
      <c r="Y142" s="2" t="b">
        <f t="shared" si="60"/>
        <v>1</v>
      </c>
      <c r="Z142" s="2">
        <f t="shared" si="68"/>
        <v>28</v>
      </c>
      <c r="AA142" s="1">
        <f t="shared" si="61"/>
        <v>41884</v>
      </c>
      <c r="AB142">
        <f t="shared" si="62"/>
        <v>0</v>
      </c>
      <c r="AC142">
        <f t="shared" si="63"/>
        <v>6.3239235206100065E-4</v>
      </c>
      <c r="AD142">
        <f t="shared" si="64"/>
        <v>8.077566678860483E-3</v>
      </c>
      <c r="AE142">
        <f t="shared" si="65"/>
        <v>1.8330494020823368E-3</v>
      </c>
      <c r="AF142">
        <f t="shared" si="66"/>
        <v>5.1356074135357685E-3</v>
      </c>
      <c r="AG142">
        <f t="shared" si="67"/>
        <v>1.2105895333420456E-3</v>
      </c>
    </row>
    <row r="143" spans="1:33" x14ac:dyDescent="0.25">
      <c r="A143" t="s">
        <v>13</v>
      </c>
      <c r="B143" s="4">
        <v>41919</v>
      </c>
      <c r="C143" s="8">
        <f>[2]contrs_1year_adj_extra_stack!A142</f>
        <v>9.9999999999999395E-5</v>
      </c>
      <c r="D143" s="8">
        <f>[2]contrs_1year_adj_extra_stack!B142</f>
        <v>5.4197499694378502E-5</v>
      </c>
      <c r="E143" s="8">
        <f>[2]contrs_1year_adj_extra_stack!C142</f>
        <v>2.6528823824259801E-5</v>
      </c>
      <c r="F143" s="8">
        <f>[2]contrs_1year_adj_extra_stack!D142</f>
        <v>1.0811170237376799E-5</v>
      </c>
      <c r="G143" s="8">
        <f>[2]contrs_1year_adj_extra_stack!E142</f>
        <v>-6.0792920291495701E-6</v>
      </c>
      <c r="I143" s="1"/>
      <c r="J143" s="1">
        <f t="shared" si="51"/>
        <v>41919</v>
      </c>
      <c r="K143" s="2">
        <f t="shared" si="52"/>
        <v>-9.9999999999999395E-3</v>
      </c>
      <c r="L143">
        <f t="shared" si="53"/>
        <v>-5.4197499694378501E-3</v>
      </c>
      <c r="M143">
        <f t="shared" si="54"/>
        <v>-2.6528823824259803E-3</v>
      </c>
      <c r="N143">
        <f t="shared" si="55"/>
        <v>-1.0811170237376799E-3</v>
      </c>
      <c r="O143">
        <f t="shared" si="56"/>
        <v>6.0792920291495697E-4</v>
      </c>
      <c r="P143">
        <f t="shared" si="69"/>
        <v>-1.4541798273133861E-3</v>
      </c>
      <c r="R143">
        <f t="shared" si="70"/>
        <v>-9.9999999999999395E-3</v>
      </c>
      <c r="S143">
        <f t="shared" si="57"/>
        <v>-4.6324621473051147E-3</v>
      </c>
      <c r="T143">
        <f t="shared" si="58"/>
        <v>-1.8655945602932438E-3</v>
      </c>
      <c r="U143">
        <f t="shared" si="59"/>
        <v>-2.9382920160494314E-4</v>
      </c>
      <c r="V143">
        <f t="shared" si="49"/>
        <v>1.3952170250476948E-3</v>
      </c>
      <c r="W143">
        <f t="shared" si="50"/>
        <v>-3.8692590936836649E-3</v>
      </c>
      <c r="X143" s="1"/>
      <c r="Y143" s="2" t="b">
        <f t="shared" si="60"/>
        <v>1</v>
      </c>
      <c r="Z143" s="2">
        <f t="shared" si="68"/>
        <v>35</v>
      </c>
      <c r="AA143" s="1">
        <f t="shared" si="61"/>
        <v>41919</v>
      </c>
      <c r="AB143">
        <f t="shared" si="62"/>
        <v>9.9999999999999395E-3</v>
      </c>
      <c r="AC143">
        <f t="shared" si="63"/>
        <v>4.6324621473051147E-3</v>
      </c>
      <c r="AD143">
        <f t="shared" si="64"/>
        <v>1.8655945602932438E-3</v>
      </c>
      <c r="AE143">
        <f t="shared" si="65"/>
        <v>2.9382920160494314E-4</v>
      </c>
      <c r="AF143">
        <f t="shared" si="66"/>
        <v>1.3952170250476948E-3</v>
      </c>
      <c r="AG143">
        <f t="shared" si="67"/>
        <v>3.8692590936836649E-3</v>
      </c>
    </row>
    <row r="144" spans="1:33" x14ac:dyDescent="0.25">
      <c r="A144" t="s">
        <v>13</v>
      </c>
      <c r="B144" s="4">
        <v>41947</v>
      </c>
      <c r="C144" s="8">
        <f>[2]contrs_1year_adj_extra_stack!A143</f>
        <v>0</v>
      </c>
      <c r="D144" s="8">
        <f>[2]contrs_1year_adj_extra_stack!B143</f>
        <v>-1.1023254044559301E-5</v>
      </c>
      <c r="E144" s="8">
        <f>[2]contrs_1year_adj_extra_stack!C143</f>
        <v>4.6510618157963197E-6</v>
      </c>
      <c r="F144" s="8">
        <f>[2]contrs_1year_adj_extra_stack!D143</f>
        <v>-1.6990484365239201E-6</v>
      </c>
      <c r="G144" s="8">
        <f>[2]contrs_1year_adj_extra_stack!E143</f>
        <v>3.5783000900016802E-5</v>
      </c>
      <c r="I144" s="1"/>
      <c r="J144" s="1">
        <f t="shared" si="51"/>
        <v>41947</v>
      </c>
      <c r="K144" s="2">
        <f t="shared" si="52"/>
        <v>0</v>
      </c>
      <c r="L144">
        <f t="shared" si="53"/>
        <v>1.10232540445593E-3</v>
      </c>
      <c r="M144">
        <f t="shared" si="54"/>
        <v>-4.6510618157963199E-4</v>
      </c>
      <c r="N144">
        <f t="shared" si="55"/>
        <v>1.69904843652392E-4</v>
      </c>
      <c r="O144">
        <f t="shared" si="56"/>
        <v>-3.5783000900016801E-3</v>
      </c>
      <c r="P144">
        <f t="shared" si="69"/>
        <v>2.7711760234729902E-3</v>
      </c>
      <c r="R144">
        <f t="shared" si="70"/>
        <v>0</v>
      </c>
      <c r="S144">
        <f t="shared" si="57"/>
        <v>1.8896132265886656E-3</v>
      </c>
      <c r="T144">
        <f t="shared" si="58"/>
        <v>3.2218164055310448E-4</v>
      </c>
      <c r="U144">
        <f t="shared" si="59"/>
        <v>9.5719266578512879E-4</v>
      </c>
      <c r="V144">
        <f t="shared" si="49"/>
        <v>-2.7910122678689421E-3</v>
      </c>
      <c r="W144">
        <f t="shared" si="50"/>
        <v>3.5609675710271144E-4</v>
      </c>
      <c r="X144" s="1"/>
      <c r="Y144" s="2" t="b">
        <f t="shared" si="60"/>
        <v>1</v>
      </c>
      <c r="Z144" s="2">
        <f t="shared" si="68"/>
        <v>28</v>
      </c>
      <c r="AA144" s="1">
        <f t="shared" si="61"/>
        <v>41947</v>
      </c>
      <c r="AB144">
        <f t="shared" si="62"/>
        <v>0</v>
      </c>
      <c r="AC144">
        <f t="shared" si="63"/>
        <v>1.8896132265886656E-3</v>
      </c>
      <c r="AD144">
        <f t="shared" si="64"/>
        <v>3.2218164055310448E-4</v>
      </c>
      <c r="AE144">
        <f t="shared" si="65"/>
        <v>9.5719266578512879E-4</v>
      </c>
      <c r="AF144">
        <f t="shared" si="66"/>
        <v>2.7910122678689421E-3</v>
      </c>
      <c r="AG144">
        <f t="shared" si="67"/>
        <v>3.5609675710271144E-4</v>
      </c>
    </row>
    <row r="145" spans="1:33" x14ac:dyDescent="0.25">
      <c r="A145" t="s">
        <v>13</v>
      </c>
      <c r="B145" s="4">
        <v>41975</v>
      </c>
      <c r="C145" s="8">
        <f>[2]contrs_1year_adj_extra_stack!A144</f>
        <v>-1.00000000000003E-4</v>
      </c>
      <c r="D145" s="8">
        <f>[2]contrs_1year_adj_extra_stack!B144</f>
        <v>-1.54529568691307E-4</v>
      </c>
      <c r="E145" s="8">
        <f>[2]contrs_1year_adj_extra_stack!C144</f>
        <v>-6.6768239490513204E-5</v>
      </c>
      <c r="F145" s="8">
        <f>[2]contrs_1year_adj_extra_stack!D144</f>
        <v>-1.8023787963691E-5</v>
      </c>
      <c r="G145" s="8">
        <f>[2]contrs_1year_adj_extra_stack!E144</f>
        <v>1.2587416420067199E-4</v>
      </c>
      <c r="I145" s="1"/>
      <c r="J145" s="1">
        <f t="shared" si="51"/>
        <v>41975</v>
      </c>
      <c r="K145" s="2">
        <f t="shared" si="52"/>
        <v>1.00000000000003E-2</v>
      </c>
      <c r="L145">
        <f t="shared" si="53"/>
        <v>1.54529568691307E-2</v>
      </c>
      <c r="M145">
        <f t="shared" si="54"/>
        <v>6.6768239490513203E-3</v>
      </c>
      <c r="N145">
        <f t="shared" si="55"/>
        <v>1.8023787963690999E-3</v>
      </c>
      <c r="O145">
        <f t="shared" si="56"/>
        <v>-1.2587416420067199E-2</v>
      </c>
      <c r="P145">
        <f t="shared" si="69"/>
        <v>-1.3447431944836209E-3</v>
      </c>
      <c r="R145">
        <f t="shared" si="70"/>
        <v>1.00000000000003E-2</v>
      </c>
      <c r="S145">
        <f t="shared" si="57"/>
        <v>1.6240244691263436E-2</v>
      </c>
      <c r="T145">
        <f t="shared" si="58"/>
        <v>7.4641117711840566E-3</v>
      </c>
      <c r="U145">
        <f t="shared" si="59"/>
        <v>2.5896666185018366E-3</v>
      </c>
      <c r="V145">
        <f t="shared" si="49"/>
        <v>-1.1800128597934461E-2</v>
      </c>
      <c r="W145">
        <f t="shared" si="50"/>
        <v>-3.7598224608538997E-3</v>
      </c>
      <c r="X145" s="1"/>
      <c r="Y145" s="2" t="b">
        <f t="shared" si="60"/>
        <v>1</v>
      </c>
      <c r="Z145" s="2">
        <f t="shared" si="68"/>
        <v>28</v>
      </c>
      <c r="AA145" s="1">
        <f t="shared" si="61"/>
        <v>41975</v>
      </c>
      <c r="AB145">
        <f t="shared" si="62"/>
        <v>1.00000000000003E-2</v>
      </c>
      <c r="AC145">
        <f t="shared" si="63"/>
        <v>1.6240244691263436E-2</v>
      </c>
      <c r="AD145">
        <f t="shared" si="64"/>
        <v>7.4641117711840566E-3</v>
      </c>
      <c r="AE145">
        <f t="shared" si="65"/>
        <v>2.5896666185018366E-3</v>
      </c>
      <c r="AF145">
        <f t="shared" si="66"/>
        <v>1.1800128597934461E-2</v>
      </c>
      <c r="AG145">
        <f t="shared" si="67"/>
        <v>3.7598224608538997E-3</v>
      </c>
    </row>
    <row r="146" spans="1:33" x14ac:dyDescent="0.25">
      <c r="A146" t="s">
        <v>13</v>
      </c>
      <c r="B146" s="4">
        <v>42038</v>
      </c>
      <c r="C146" s="8">
        <f>[2]contrs_1year_adj_extra_stack!A145</f>
        <v>1.5E-3</v>
      </c>
      <c r="D146" s="8">
        <f>[2]contrs_1year_adj_extra_stack!B145</f>
        <v>6.8835698855236398E-4</v>
      </c>
      <c r="E146" s="8">
        <f>[2]contrs_1year_adj_extra_stack!C145</f>
        <v>5.8191985595042997E-4</v>
      </c>
      <c r="F146" s="8">
        <f>[2]contrs_1year_adj_extra_stack!D145</f>
        <v>1.68432234847465E-4</v>
      </c>
      <c r="G146" s="8">
        <f>[2]contrs_1year_adj_extra_stack!E145</f>
        <v>4.85513225672797E-5</v>
      </c>
      <c r="I146" s="1"/>
      <c r="J146" s="1">
        <f t="shared" si="51"/>
        <v>42038</v>
      </c>
      <c r="K146" s="2">
        <f t="shared" si="52"/>
        <v>-0.15</v>
      </c>
      <c r="L146">
        <f t="shared" si="53"/>
        <v>-6.8835698855236396E-2</v>
      </c>
      <c r="M146">
        <f t="shared" si="54"/>
        <v>-5.8191985595042996E-2</v>
      </c>
      <c r="N146">
        <f t="shared" si="55"/>
        <v>-1.6843223484746501E-2</v>
      </c>
      <c r="O146">
        <f t="shared" si="56"/>
        <v>-4.8551322567279703E-3</v>
      </c>
      <c r="P146">
        <f t="shared" si="69"/>
        <v>-1.2739598082461313E-3</v>
      </c>
      <c r="R146">
        <f t="shared" si="70"/>
        <v>-0.15</v>
      </c>
      <c r="S146">
        <f t="shared" si="57"/>
        <v>-6.8048411033103662E-2</v>
      </c>
      <c r="T146">
        <f t="shared" si="58"/>
        <v>-5.7404697772910261E-2</v>
      </c>
      <c r="U146">
        <f t="shared" si="59"/>
        <v>-1.6055935662613763E-2</v>
      </c>
      <c r="V146">
        <f t="shared" si="49"/>
        <v>-4.0678444345952323E-3</v>
      </c>
      <c r="W146">
        <f t="shared" si="50"/>
        <v>-3.6890390746164101E-3</v>
      </c>
      <c r="X146" s="1"/>
      <c r="Y146" s="2" t="b">
        <f t="shared" si="60"/>
        <v>1</v>
      </c>
      <c r="Z146" s="2">
        <f t="shared" si="68"/>
        <v>63</v>
      </c>
      <c r="AA146" s="1">
        <f t="shared" si="61"/>
        <v>42038</v>
      </c>
      <c r="AB146">
        <f t="shared" si="62"/>
        <v>0.15</v>
      </c>
      <c r="AC146">
        <f t="shared" si="63"/>
        <v>6.8048411033103662E-2</v>
      </c>
      <c r="AD146">
        <f t="shared" si="64"/>
        <v>5.7404697772910261E-2</v>
      </c>
      <c r="AE146">
        <f t="shared" si="65"/>
        <v>1.6055935662613763E-2</v>
      </c>
      <c r="AF146">
        <f t="shared" si="66"/>
        <v>4.0678444345952323E-3</v>
      </c>
      <c r="AG146">
        <f t="shared" si="67"/>
        <v>3.6890390746164101E-3</v>
      </c>
    </row>
    <row r="147" spans="1:33" x14ac:dyDescent="0.25">
      <c r="A147" t="s">
        <v>13</v>
      </c>
      <c r="B147" s="4">
        <v>42066</v>
      </c>
      <c r="C147" s="8">
        <f>[2]contrs_1year_adj_extra_stack!A146</f>
        <v>-8.9999999999999802E-4</v>
      </c>
      <c r="D147" s="8">
        <f>[2]contrs_1year_adj_extra_stack!B146</f>
        <v>-8.6343487511641201E-4</v>
      </c>
      <c r="E147" s="8">
        <f>[2]contrs_1year_adj_extra_stack!C146</f>
        <v>2.1250385930815901E-5</v>
      </c>
      <c r="F147" s="8">
        <f>[2]contrs_1year_adj_extra_stack!D146</f>
        <v>-5.3085966848353302E-5</v>
      </c>
      <c r="G147" s="8">
        <f>[2]contrs_1year_adj_extra_stack!E146</f>
        <v>4.7148189855832298E-5</v>
      </c>
      <c r="I147" s="1"/>
      <c r="J147" s="1">
        <f t="shared" si="51"/>
        <v>42066</v>
      </c>
      <c r="K147" s="2">
        <f t="shared" si="52"/>
        <v>8.9999999999999802E-2</v>
      </c>
      <c r="L147">
        <f t="shared" si="53"/>
        <v>8.6343487511641198E-2</v>
      </c>
      <c r="M147">
        <f t="shared" si="54"/>
        <v>-2.12503859308159E-3</v>
      </c>
      <c r="N147">
        <f t="shared" si="55"/>
        <v>5.3085966848353304E-3</v>
      </c>
      <c r="O147">
        <f t="shared" si="56"/>
        <v>-4.7148189855832296E-3</v>
      </c>
      <c r="P147">
        <f t="shared" si="69"/>
        <v>5.1877733821880934E-3</v>
      </c>
      <c r="R147">
        <f t="shared" si="70"/>
        <v>8.9999999999999802E-2</v>
      </c>
      <c r="S147">
        <f t="shared" si="57"/>
        <v>8.7130775333773933E-2</v>
      </c>
      <c r="T147">
        <f t="shared" si="58"/>
        <v>-1.3377507709488535E-3</v>
      </c>
      <c r="U147">
        <f t="shared" si="59"/>
        <v>6.0958845069680676E-3</v>
      </c>
      <c r="V147">
        <f t="shared" si="49"/>
        <v>-3.9275311634504916E-3</v>
      </c>
      <c r="W147">
        <f t="shared" si="50"/>
        <v>2.7726941158178146E-3</v>
      </c>
      <c r="X147" s="1"/>
      <c r="Y147" s="2" t="b">
        <f t="shared" si="60"/>
        <v>1</v>
      </c>
      <c r="Z147" s="2">
        <f t="shared" si="68"/>
        <v>28</v>
      </c>
      <c r="AA147" s="1">
        <f t="shared" si="61"/>
        <v>42066</v>
      </c>
      <c r="AB147">
        <f t="shared" si="62"/>
        <v>8.9999999999999802E-2</v>
      </c>
      <c r="AC147">
        <f t="shared" si="63"/>
        <v>8.7130775333773933E-2</v>
      </c>
      <c r="AD147">
        <f t="shared" si="64"/>
        <v>1.3377507709488535E-3</v>
      </c>
      <c r="AE147">
        <f t="shared" si="65"/>
        <v>6.0958845069680676E-3</v>
      </c>
      <c r="AF147">
        <f t="shared" si="66"/>
        <v>3.9275311634504916E-3</v>
      </c>
      <c r="AG147">
        <f t="shared" si="67"/>
        <v>2.7726941158178146E-3</v>
      </c>
    </row>
    <row r="148" spans="1:33" x14ac:dyDescent="0.25">
      <c r="A148" t="s">
        <v>13</v>
      </c>
      <c r="B148" s="4">
        <v>42101</v>
      </c>
      <c r="C148" s="8">
        <f>[2]contrs_1year_adj_extra_stack!A147</f>
        <v>-1.1999999999999999E-3</v>
      </c>
      <c r="D148" s="8">
        <f>[2]contrs_1year_adj_extra_stack!B147</f>
        <v>-8.8954789910777898E-4</v>
      </c>
      <c r="E148" s="8">
        <f>[2]contrs_1year_adj_extra_stack!C147</f>
        <v>-2.8366258716771902E-4</v>
      </c>
      <c r="F148" s="8">
        <f>[2]contrs_1year_adj_extra_stack!D147</f>
        <v>-3.2000723459921899E-5</v>
      </c>
      <c r="G148" s="8">
        <f>[2]contrs_1year_adj_extra_stack!E147</f>
        <v>4.5883825026194702E-5</v>
      </c>
      <c r="I148" s="1"/>
      <c r="J148" s="1">
        <f t="shared" si="51"/>
        <v>42101</v>
      </c>
      <c r="K148" s="2">
        <f t="shared" si="52"/>
        <v>0.12</v>
      </c>
      <c r="L148">
        <f t="shared" si="53"/>
        <v>8.8954789910777904E-2</v>
      </c>
      <c r="M148">
        <f t="shared" si="54"/>
        <v>2.8366258716771904E-2</v>
      </c>
      <c r="N148">
        <f t="shared" si="55"/>
        <v>3.2000723459921897E-3</v>
      </c>
      <c r="O148">
        <f t="shared" si="56"/>
        <v>-4.5883825026194706E-3</v>
      </c>
      <c r="P148">
        <f t="shared" si="69"/>
        <v>4.0672615290774684E-3</v>
      </c>
      <c r="R148">
        <f t="shared" si="70"/>
        <v>0.12</v>
      </c>
      <c r="S148">
        <f t="shared" si="57"/>
        <v>8.9742077732910638E-2</v>
      </c>
      <c r="T148">
        <f t="shared" si="58"/>
        <v>2.9153546538904642E-2</v>
      </c>
      <c r="U148">
        <f t="shared" si="59"/>
        <v>3.9873601681249269E-3</v>
      </c>
      <c r="V148">
        <f t="shared" si="49"/>
        <v>-3.8010946804867326E-3</v>
      </c>
      <c r="W148">
        <f t="shared" si="50"/>
        <v>1.6521822627071896E-3</v>
      </c>
      <c r="X148" s="1"/>
      <c r="Y148" s="2" t="b">
        <f t="shared" si="60"/>
        <v>1</v>
      </c>
      <c r="Z148" s="2">
        <f t="shared" si="68"/>
        <v>35</v>
      </c>
      <c r="AA148" s="1">
        <f t="shared" si="61"/>
        <v>42101</v>
      </c>
      <c r="AB148">
        <f t="shared" si="62"/>
        <v>0.12</v>
      </c>
      <c r="AC148">
        <f t="shared" si="63"/>
        <v>8.9742077732910638E-2</v>
      </c>
      <c r="AD148">
        <f t="shared" si="64"/>
        <v>2.9153546538904642E-2</v>
      </c>
      <c r="AE148">
        <f t="shared" si="65"/>
        <v>3.9873601681249269E-3</v>
      </c>
      <c r="AF148">
        <f t="shared" si="66"/>
        <v>3.8010946804867326E-3</v>
      </c>
      <c r="AG148">
        <f t="shared" si="67"/>
        <v>1.6521822627071896E-3</v>
      </c>
    </row>
    <row r="149" spans="1:33" x14ac:dyDescent="0.25">
      <c r="A149" t="s">
        <v>13</v>
      </c>
      <c r="B149" s="4">
        <v>42129</v>
      </c>
      <c r="C149" s="8">
        <f>[2]contrs_1year_adj_extra_stack!A148</f>
        <v>0</v>
      </c>
      <c r="D149" s="8">
        <f>[2]contrs_1year_adj_extra_stack!B148</f>
        <v>4.0350841306909202E-4</v>
      </c>
      <c r="E149" s="8">
        <f>[2]contrs_1year_adj_extra_stack!C148</f>
        <v>-3.6012163700392999E-4</v>
      </c>
      <c r="F149" s="8">
        <f>[2]contrs_1year_adj_extra_stack!D148</f>
        <v>-6.2901604358305601E-5</v>
      </c>
      <c r="G149" s="8">
        <f>[2]contrs_1year_adj_extra_stack!E148</f>
        <v>4.9381521537587097E-5</v>
      </c>
      <c r="I149" s="1"/>
      <c r="J149" s="1">
        <f t="shared" si="51"/>
        <v>42129</v>
      </c>
      <c r="K149" s="2">
        <f t="shared" si="52"/>
        <v>0</v>
      </c>
      <c r="L149">
        <f t="shared" si="53"/>
        <v>-4.0350841306909205E-2</v>
      </c>
      <c r="M149">
        <f t="shared" si="54"/>
        <v>3.6012163700393E-2</v>
      </c>
      <c r="N149">
        <f t="shared" si="55"/>
        <v>6.2901604358305604E-3</v>
      </c>
      <c r="O149">
        <f t="shared" si="56"/>
        <v>-4.9381521537587101E-3</v>
      </c>
      <c r="P149">
        <f t="shared" si="69"/>
        <v>2.9866693244443542E-3</v>
      </c>
      <c r="R149">
        <f t="shared" si="70"/>
        <v>0</v>
      </c>
      <c r="S149">
        <f t="shared" si="57"/>
        <v>-3.956355348477647E-2</v>
      </c>
      <c r="T149">
        <f t="shared" si="58"/>
        <v>3.6799451522525735E-2</v>
      </c>
      <c r="U149">
        <f t="shared" si="59"/>
        <v>7.0774482579632975E-3</v>
      </c>
      <c r="V149">
        <f t="shared" si="49"/>
        <v>-4.1508643316259721E-3</v>
      </c>
      <c r="W149">
        <f t="shared" si="50"/>
        <v>5.7159005807407536E-4</v>
      </c>
      <c r="X149" s="1"/>
      <c r="Y149" s="2" t="b">
        <f t="shared" si="60"/>
        <v>1</v>
      </c>
      <c r="Z149" s="2">
        <f t="shared" si="68"/>
        <v>28</v>
      </c>
      <c r="AA149" s="1">
        <f t="shared" si="61"/>
        <v>42129</v>
      </c>
      <c r="AB149">
        <f t="shared" si="62"/>
        <v>0</v>
      </c>
      <c r="AC149">
        <f t="shared" si="63"/>
        <v>3.956355348477647E-2</v>
      </c>
      <c r="AD149">
        <f t="shared" si="64"/>
        <v>3.6799451522525735E-2</v>
      </c>
      <c r="AE149">
        <f t="shared" si="65"/>
        <v>7.0774482579632975E-3</v>
      </c>
      <c r="AF149">
        <f t="shared" si="66"/>
        <v>4.1508643316259721E-3</v>
      </c>
      <c r="AG149">
        <f t="shared" si="67"/>
        <v>5.7159005807407536E-4</v>
      </c>
    </row>
    <row r="150" spans="1:33" x14ac:dyDescent="0.25">
      <c r="A150" t="s">
        <v>13</v>
      </c>
      <c r="B150" s="4">
        <v>42157</v>
      </c>
      <c r="C150" s="8">
        <f>[2]contrs_1year_adj_extra_stack!A149</f>
        <v>-4.0000000000000099E-4</v>
      </c>
      <c r="D150" s="8">
        <f>[2]contrs_1year_adj_extra_stack!B149</f>
        <v>-4.9215774417410101E-6</v>
      </c>
      <c r="E150" s="8">
        <f>[2]contrs_1year_adj_extra_stack!C149</f>
        <v>-3.4821194667259602E-4</v>
      </c>
      <c r="F150" s="8">
        <f>[2]contrs_1year_adj_extra_stack!D149</f>
        <v>2.0441875495483699E-5</v>
      </c>
      <c r="G150" s="8">
        <f>[2]contrs_1year_adj_extra_stack!E149</f>
        <v>1.3497849822515399E-5</v>
      </c>
      <c r="I150" s="1"/>
      <c r="J150" s="1">
        <f t="shared" si="51"/>
        <v>42157</v>
      </c>
      <c r="K150" s="2">
        <f t="shared" si="52"/>
        <v>4.0000000000000098E-2</v>
      </c>
      <c r="L150">
        <f t="shared" si="53"/>
        <v>4.9215774417410104E-4</v>
      </c>
      <c r="M150">
        <f t="shared" si="54"/>
        <v>3.4821194667259601E-2</v>
      </c>
      <c r="N150">
        <f t="shared" si="55"/>
        <v>-2.0441875495483697E-3</v>
      </c>
      <c r="O150">
        <f t="shared" si="56"/>
        <v>-1.34978498225154E-3</v>
      </c>
      <c r="P150">
        <f t="shared" si="69"/>
        <v>8.0806201203663022E-3</v>
      </c>
      <c r="R150">
        <f t="shared" si="70"/>
        <v>4.0000000000000098E-2</v>
      </c>
      <c r="S150">
        <f t="shared" si="57"/>
        <v>1.2794455663068366E-3</v>
      </c>
      <c r="T150">
        <f t="shared" si="58"/>
        <v>3.5608482489392336E-2</v>
      </c>
      <c r="U150">
        <f t="shared" si="59"/>
        <v>-1.2568997274156331E-3</v>
      </c>
      <c r="V150">
        <f t="shared" si="49"/>
        <v>-5.6249716011880213E-4</v>
      </c>
      <c r="W150">
        <f t="shared" si="50"/>
        <v>5.6655408539960234E-3</v>
      </c>
      <c r="X150" s="1"/>
      <c r="Y150" s="2" t="b">
        <f t="shared" si="60"/>
        <v>1</v>
      </c>
      <c r="Z150" s="2">
        <f t="shared" si="68"/>
        <v>28</v>
      </c>
      <c r="AA150" s="1">
        <f t="shared" si="61"/>
        <v>42157</v>
      </c>
      <c r="AB150">
        <f t="shared" si="62"/>
        <v>4.0000000000000098E-2</v>
      </c>
      <c r="AC150">
        <f t="shared" si="63"/>
        <v>1.2794455663068366E-3</v>
      </c>
      <c r="AD150">
        <f t="shared" si="64"/>
        <v>3.5608482489392336E-2</v>
      </c>
      <c r="AE150">
        <f t="shared" si="65"/>
        <v>1.2568997274156331E-3</v>
      </c>
      <c r="AF150">
        <f t="shared" si="66"/>
        <v>5.6249716011880213E-4</v>
      </c>
      <c r="AG150">
        <f t="shared" si="67"/>
        <v>5.6655408539960234E-3</v>
      </c>
    </row>
    <row r="151" spans="1:33" x14ac:dyDescent="0.25">
      <c r="A151" t="s">
        <v>13</v>
      </c>
      <c r="B151" s="4">
        <v>42192</v>
      </c>
      <c r="C151" s="8">
        <f>[2]contrs_1year_adj_extra_stack!A150</f>
        <v>-1.9999999999999901E-4</v>
      </c>
      <c r="D151" s="8">
        <f>[2]contrs_1year_adj_extra_stack!B150</f>
        <v>-1.11344409127327E-4</v>
      </c>
      <c r="E151" s="8">
        <f>[2]contrs_1year_adj_extra_stack!C150</f>
        <v>-1.0821111117217999E-4</v>
      </c>
      <c r="F151" s="8">
        <f>[2]contrs_1year_adj_extra_stack!D150</f>
        <v>-2.1770286179648298E-6</v>
      </c>
      <c r="G151" s="8">
        <f>[2]contrs_1year_adj_extra_stack!E150</f>
        <v>-3.0077878171405799E-5</v>
      </c>
      <c r="I151" s="1"/>
      <c r="J151" s="1">
        <f t="shared" si="51"/>
        <v>42192</v>
      </c>
      <c r="K151" s="2">
        <f t="shared" si="52"/>
        <v>1.99999999999999E-2</v>
      </c>
      <c r="L151">
        <f t="shared" si="53"/>
        <v>1.1134440912732699E-2</v>
      </c>
      <c r="M151">
        <f t="shared" si="54"/>
        <v>1.0821111117217999E-2</v>
      </c>
      <c r="N151">
        <f t="shared" si="55"/>
        <v>2.1770286179648298E-4</v>
      </c>
      <c r="O151">
        <f t="shared" si="56"/>
        <v>3.0077878171405801E-3</v>
      </c>
      <c r="P151">
        <f t="shared" si="69"/>
        <v>-5.181042708887861E-3</v>
      </c>
      <c r="R151">
        <f t="shared" si="70"/>
        <v>1.99999999999999E-2</v>
      </c>
      <c r="S151">
        <f t="shared" si="57"/>
        <v>1.1921728734865435E-2</v>
      </c>
      <c r="T151">
        <f t="shared" si="58"/>
        <v>1.1608398939350735E-2</v>
      </c>
      <c r="U151">
        <f t="shared" si="59"/>
        <v>1.0049906839292198E-3</v>
      </c>
      <c r="V151">
        <f t="shared" si="49"/>
        <v>3.7950756392733181E-3</v>
      </c>
      <c r="W151">
        <f t="shared" si="50"/>
        <v>-7.5961219752581398E-3</v>
      </c>
      <c r="X151" s="1"/>
      <c r="Y151" s="2" t="b">
        <f t="shared" si="60"/>
        <v>1</v>
      </c>
      <c r="Z151" s="2">
        <f t="shared" si="68"/>
        <v>35</v>
      </c>
      <c r="AA151" s="1">
        <f t="shared" si="61"/>
        <v>42192</v>
      </c>
      <c r="AB151">
        <f t="shared" si="62"/>
        <v>1.99999999999999E-2</v>
      </c>
      <c r="AC151">
        <f t="shared" si="63"/>
        <v>1.1921728734865435E-2</v>
      </c>
      <c r="AD151">
        <f t="shared" si="64"/>
        <v>1.1608398939350735E-2</v>
      </c>
      <c r="AE151">
        <f t="shared" si="65"/>
        <v>1.0049906839292198E-3</v>
      </c>
      <c r="AF151">
        <f t="shared" si="66"/>
        <v>3.7950756392733181E-3</v>
      </c>
      <c r="AG151">
        <f t="shared" si="67"/>
        <v>7.5961219752581398E-3</v>
      </c>
    </row>
    <row r="152" spans="1:33" x14ac:dyDescent="0.25">
      <c r="A152" t="s">
        <v>13</v>
      </c>
      <c r="B152" s="4">
        <v>42220</v>
      </c>
      <c r="C152" s="8">
        <f>[2]contrs_1year_adj_extra_stack!A151</f>
        <v>-2.9999999999999802E-4</v>
      </c>
      <c r="D152" s="8">
        <f>[2]contrs_1year_adj_extra_stack!B151</f>
        <v>-9.98057831965296E-5</v>
      </c>
      <c r="E152" s="8">
        <f>[2]contrs_1year_adj_extra_stack!C151</f>
        <v>-2.3771565864924999E-4</v>
      </c>
      <c r="F152" s="8">
        <f>[2]contrs_1year_adj_extra_stack!D151</f>
        <v>-2.5933044125228198E-7</v>
      </c>
      <c r="G152" s="8">
        <f>[2]contrs_1year_adj_extra_stack!E151</f>
        <v>1.5580823060937002E-5</v>
      </c>
      <c r="I152" s="1"/>
      <c r="J152" s="1">
        <f t="shared" si="51"/>
        <v>42220</v>
      </c>
      <c r="K152" s="2">
        <f t="shared" si="52"/>
        <v>2.9999999999999801E-2</v>
      </c>
      <c r="L152">
        <f t="shared" si="53"/>
        <v>9.9805783196529607E-3</v>
      </c>
      <c r="M152">
        <f t="shared" si="54"/>
        <v>2.3771565864924998E-2</v>
      </c>
      <c r="N152">
        <f t="shared" si="55"/>
        <v>2.5933044125228198E-5</v>
      </c>
      <c r="O152">
        <f t="shared" si="56"/>
        <v>-1.5580823060937002E-3</v>
      </c>
      <c r="P152">
        <f t="shared" si="69"/>
        <v>-2.2199949226096851E-3</v>
      </c>
      <c r="R152">
        <f t="shared" si="70"/>
        <v>2.9999999999999801E-2</v>
      </c>
      <c r="S152">
        <f t="shared" si="57"/>
        <v>1.0767866141785697E-2</v>
      </c>
      <c r="T152">
        <f t="shared" si="58"/>
        <v>2.4558853687057736E-2</v>
      </c>
      <c r="U152">
        <f t="shared" si="59"/>
        <v>8.1322086625796501E-4</v>
      </c>
      <c r="V152">
        <f t="shared" si="49"/>
        <v>-7.7079448396096234E-4</v>
      </c>
      <c r="W152">
        <f t="shared" si="50"/>
        <v>-4.6350741889799639E-3</v>
      </c>
      <c r="X152" s="1"/>
      <c r="Y152" s="2" t="b">
        <f t="shared" si="60"/>
        <v>1</v>
      </c>
      <c r="Z152" s="2">
        <f t="shared" si="68"/>
        <v>28</v>
      </c>
      <c r="AA152" s="1">
        <f t="shared" si="61"/>
        <v>42220</v>
      </c>
      <c r="AB152">
        <f t="shared" si="62"/>
        <v>2.9999999999999801E-2</v>
      </c>
      <c r="AC152">
        <f t="shared" si="63"/>
        <v>1.0767866141785697E-2</v>
      </c>
      <c r="AD152">
        <f t="shared" si="64"/>
        <v>2.4558853687057736E-2</v>
      </c>
      <c r="AE152">
        <f t="shared" si="65"/>
        <v>8.1322086625796501E-4</v>
      </c>
      <c r="AF152">
        <f t="shared" si="66"/>
        <v>7.7079448396096234E-4</v>
      </c>
      <c r="AG152">
        <f t="shared" si="67"/>
        <v>4.6350741889799639E-3</v>
      </c>
    </row>
    <row r="153" spans="1:33" x14ac:dyDescent="0.25">
      <c r="A153" t="s">
        <v>13</v>
      </c>
      <c r="B153" s="4">
        <v>42248</v>
      </c>
      <c r="C153" s="8">
        <f>[2]contrs_1year_adj_extra_stack!A152</f>
        <v>-9.9999999999999395E-5</v>
      </c>
      <c r="D153" s="8">
        <f>[2]contrs_1year_adj_extra_stack!B152</f>
        <v>-3.5840126144398403E-5</v>
      </c>
      <c r="E153" s="8">
        <f>[2]contrs_1year_adj_extra_stack!C152</f>
        <v>3.5230870101850202E-5</v>
      </c>
      <c r="F153" s="8">
        <f>[2]contrs_1year_adj_extra_stack!D152</f>
        <v>-1.7389682721408401E-6</v>
      </c>
      <c r="G153" s="8">
        <f>[2]contrs_1year_adj_extra_stack!E152</f>
        <v>-2.4689449256220001E-5</v>
      </c>
      <c r="I153" s="1"/>
      <c r="J153" s="1">
        <f t="shared" si="51"/>
        <v>42248</v>
      </c>
      <c r="K153" s="2">
        <f t="shared" si="52"/>
        <v>9.9999999999999395E-3</v>
      </c>
      <c r="L153">
        <f t="shared" si="53"/>
        <v>3.5840126144398403E-3</v>
      </c>
      <c r="M153">
        <f t="shared" si="54"/>
        <v>-3.5230870101850202E-3</v>
      </c>
      <c r="N153">
        <f t="shared" si="55"/>
        <v>1.7389682721408401E-4</v>
      </c>
      <c r="O153">
        <f t="shared" si="56"/>
        <v>2.4689449256219999E-3</v>
      </c>
      <c r="P153">
        <f t="shared" si="69"/>
        <v>7.2962326429090365E-3</v>
      </c>
      <c r="R153">
        <f t="shared" si="70"/>
        <v>9.9999999999999395E-3</v>
      </c>
      <c r="S153">
        <f t="shared" si="57"/>
        <v>4.3713004365725757E-3</v>
      </c>
      <c r="T153">
        <f t="shared" si="58"/>
        <v>-2.7357991880522835E-3</v>
      </c>
      <c r="U153">
        <f t="shared" si="59"/>
        <v>9.611846493468208E-4</v>
      </c>
      <c r="V153">
        <f t="shared" si="49"/>
        <v>3.2562327477547379E-3</v>
      </c>
      <c r="W153">
        <f t="shared" si="50"/>
        <v>4.8811533765387577E-3</v>
      </c>
      <c r="X153" s="1"/>
      <c r="Y153" s="2" t="b">
        <f t="shared" si="60"/>
        <v>1</v>
      </c>
      <c r="Z153" s="2">
        <f t="shared" si="68"/>
        <v>28</v>
      </c>
      <c r="AA153" s="1">
        <f t="shared" si="61"/>
        <v>42248</v>
      </c>
      <c r="AB153">
        <f t="shared" si="62"/>
        <v>9.9999999999999395E-3</v>
      </c>
      <c r="AC153">
        <f t="shared" si="63"/>
        <v>4.3713004365725757E-3</v>
      </c>
      <c r="AD153">
        <f t="shared" si="64"/>
        <v>2.7357991880522835E-3</v>
      </c>
      <c r="AE153">
        <f t="shared" si="65"/>
        <v>9.611846493468208E-4</v>
      </c>
      <c r="AF153">
        <f t="shared" si="66"/>
        <v>3.2562327477547379E-3</v>
      </c>
      <c r="AG153">
        <f t="shared" si="67"/>
        <v>4.8811533765387577E-3</v>
      </c>
    </row>
    <row r="154" spans="1:33" x14ac:dyDescent="0.25">
      <c r="A154" t="s">
        <v>13</v>
      </c>
      <c r="B154" s="4">
        <v>42283</v>
      </c>
      <c r="C154" s="8">
        <f>[2]contrs_1year_adj_extra_stack!A153</f>
        <v>-2.0000000000000199E-4</v>
      </c>
      <c r="D154" s="8">
        <f>[2]contrs_1year_adj_extra_stack!B153</f>
        <v>-1.0099492371211099E-4</v>
      </c>
      <c r="E154" s="8">
        <f>[2]contrs_1year_adj_extra_stack!C153</f>
        <v>-1.01571685402773E-4</v>
      </c>
      <c r="F154" s="8">
        <f>[2]contrs_1year_adj_extra_stack!D153</f>
        <v>7.26966463695064E-7</v>
      </c>
      <c r="G154" s="8">
        <f>[2]contrs_1year_adj_extra_stack!E153</f>
        <v>-1.49816078388578E-5</v>
      </c>
      <c r="I154" s="1"/>
      <c r="J154" s="1">
        <f t="shared" si="51"/>
        <v>42283</v>
      </c>
      <c r="K154" s="2">
        <f t="shared" si="52"/>
        <v>2.0000000000000198E-2</v>
      </c>
      <c r="L154">
        <f t="shared" si="53"/>
        <v>1.00994923712111E-2</v>
      </c>
      <c r="M154">
        <f t="shared" si="54"/>
        <v>1.01571685402773E-2</v>
      </c>
      <c r="N154">
        <f t="shared" si="55"/>
        <v>-7.2696646369506404E-5</v>
      </c>
      <c r="O154">
        <f t="shared" si="56"/>
        <v>1.49816078388578E-3</v>
      </c>
      <c r="P154">
        <f t="shared" si="69"/>
        <v>-1.682125049004475E-3</v>
      </c>
      <c r="R154">
        <f t="shared" si="70"/>
        <v>2.0000000000000198E-2</v>
      </c>
      <c r="S154">
        <f t="shared" si="57"/>
        <v>1.0886780193343836E-2</v>
      </c>
      <c r="T154">
        <f t="shared" si="58"/>
        <v>1.0944456362410036E-2</v>
      </c>
      <c r="U154">
        <f t="shared" si="59"/>
        <v>7.1459117576323035E-4</v>
      </c>
      <c r="V154">
        <f t="shared" si="49"/>
        <v>2.2854486060185177E-3</v>
      </c>
      <c r="W154">
        <f t="shared" si="50"/>
        <v>-4.0972043153747542E-3</v>
      </c>
      <c r="X154" s="1"/>
      <c r="Y154" s="2" t="b">
        <f t="shared" si="60"/>
        <v>1</v>
      </c>
      <c r="Z154" s="2">
        <f t="shared" si="68"/>
        <v>35</v>
      </c>
      <c r="AA154" s="1">
        <f t="shared" si="61"/>
        <v>42283</v>
      </c>
      <c r="AB154">
        <f t="shared" si="62"/>
        <v>2.0000000000000198E-2</v>
      </c>
      <c r="AC154">
        <f t="shared" si="63"/>
        <v>1.0886780193343836E-2</v>
      </c>
      <c r="AD154">
        <f t="shared" si="64"/>
        <v>1.0944456362410036E-2</v>
      </c>
      <c r="AE154">
        <f t="shared" si="65"/>
        <v>7.1459117576323035E-4</v>
      </c>
      <c r="AF154">
        <f t="shared" si="66"/>
        <v>2.2854486060185177E-3</v>
      </c>
      <c r="AG154">
        <f t="shared" si="67"/>
        <v>4.0972043153747542E-3</v>
      </c>
    </row>
    <row r="155" spans="1:33" x14ac:dyDescent="0.25">
      <c r="A155" t="s">
        <v>13</v>
      </c>
      <c r="B155" s="4">
        <v>42311</v>
      </c>
      <c r="C155" s="8">
        <f>[2]contrs_1year_adj_extra_stack!A154</f>
        <v>-5.9999999999999995E-4</v>
      </c>
      <c r="D155" s="8">
        <f>[2]contrs_1year_adj_extra_stack!B154</f>
        <v>-6.4808165722326898E-4</v>
      </c>
      <c r="E155" s="8">
        <f>[2]contrs_1year_adj_extra_stack!C154</f>
        <v>2.1318817013086901E-4</v>
      </c>
      <c r="F155" s="8">
        <f>[2]contrs_1year_adj_extra_stack!D154</f>
        <v>9.9587162821371791E-7</v>
      </c>
      <c r="G155" s="8">
        <f>[2]contrs_1year_adj_extra_stack!E154</f>
        <v>-2.29247770235007E-5</v>
      </c>
      <c r="I155" s="1"/>
      <c r="J155" s="1">
        <f t="shared" si="51"/>
        <v>42311</v>
      </c>
      <c r="K155" s="2">
        <f t="shared" si="52"/>
        <v>0.06</v>
      </c>
      <c r="L155">
        <f t="shared" si="53"/>
        <v>6.4808165722326894E-2</v>
      </c>
      <c r="M155">
        <f t="shared" si="54"/>
        <v>-2.13188170130869E-2</v>
      </c>
      <c r="N155">
        <f t="shared" si="55"/>
        <v>-9.958716282137179E-5</v>
      </c>
      <c r="O155">
        <f t="shared" si="56"/>
        <v>2.2924777023500698E-3</v>
      </c>
      <c r="P155">
        <f t="shared" si="69"/>
        <v>1.4317760751231307E-2</v>
      </c>
      <c r="R155">
        <f t="shared" si="70"/>
        <v>0.06</v>
      </c>
      <c r="S155">
        <f t="shared" si="57"/>
        <v>6.5595453544459628E-2</v>
      </c>
      <c r="T155">
        <f t="shared" si="58"/>
        <v>-2.0531529190954162E-2</v>
      </c>
      <c r="U155">
        <f t="shared" si="59"/>
        <v>6.8770065931136502E-4</v>
      </c>
      <c r="V155">
        <f t="shared" si="49"/>
        <v>3.0797655244828078E-3</v>
      </c>
      <c r="W155">
        <f t="shared" si="50"/>
        <v>1.1902681484861028E-2</v>
      </c>
      <c r="X155" s="1"/>
      <c r="Y155" s="2" t="b">
        <f t="shared" si="60"/>
        <v>1</v>
      </c>
      <c r="Z155" s="2">
        <f t="shared" si="68"/>
        <v>28</v>
      </c>
      <c r="AA155" s="1">
        <f t="shared" si="61"/>
        <v>42311</v>
      </c>
      <c r="AB155">
        <f t="shared" si="62"/>
        <v>0.06</v>
      </c>
      <c r="AC155">
        <f t="shared" si="63"/>
        <v>6.5595453544459628E-2</v>
      </c>
      <c r="AD155">
        <f t="shared" si="64"/>
        <v>2.0531529190954162E-2</v>
      </c>
      <c r="AE155">
        <f t="shared" si="65"/>
        <v>6.8770065931136502E-4</v>
      </c>
      <c r="AF155">
        <f t="shared" si="66"/>
        <v>3.0797655244828078E-3</v>
      </c>
      <c r="AG155">
        <f t="shared" si="67"/>
        <v>1.1902681484861028E-2</v>
      </c>
    </row>
    <row r="156" spans="1:33" x14ac:dyDescent="0.25">
      <c r="A156" t="s">
        <v>13</v>
      </c>
      <c r="B156" s="4">
        <v>42339</v>
      </c>
      <c r="C156" s="8">
        <f>[2]contrs_1year_adj_extra_stack!A155</f>
        <v>-2.0000000000000199E-4</v>
      </c>
      <c r="D156" s="8">
        <f>[2]contrs_1year_adj_extra_stack!B155</f>
        <v>-2.2311087069404699E-5</v>
      </c>
      <c r="E156" s="8">
        <f>[2]contrs_1year_adj_extra_stack!C155</f>
        <v>-1.2295623365945801E-4</v>
      </c>
      <c r="F156" s="8">
        <f>[2]contrs_1year_adj_extra_stack!D155</f>
        <v>8.62254731087236E-6</v>
      </c>
      <c r="G156" s="8">
        <f>[2]contrs_1year_adj_extra_stack!E155</f>
        <v>2.7874679939648599E-5</v>
      </c>
      <c r="I156" s="1"/>
      <c r="J156" s="1">
        <f t="shared" si="51"/>
        <v>42339</v>
      </c>
      <c r="K156" s="2">
        <f t="shared" si="52"/>
        <v>2.0000000000000198E-2</v>
      </c>
      <c r="L156">
        <f t="shared" si="53"/>
        <v>2.23110870694047E-3</v>
      </c>
      <c r="M156">
        <f t="shared" si="54"/>
        <v>1.2295623365945802E-2</v>
      </c>
      <c r="N156">
        <f t="shared" si="55"/>
        <v>-8.6225473108723601E-4</v>
      </c>
      <c r="O156">
        <f t="shared" si="56"/>
        <v>-2.7874679939648597E-3</v>
      </c>
      <c r="P156">
        <f t="shared" si="69"/>
        <v>9.1229906521660218E-3</v>
      </c>
      <c r="R156">
        <f t="shared" si="70"/>
        <v>2.0000000000000198E-2</v>
      </c>
      <c r="S156">
        <f t="shared" si="57"/>
        <v>3.0183965290732058E-3</v>
      </c>
      <c r="T156">
        <f t="shared" si="58"/>
        <v>1.3082911188078538E-2</v>
      </c>
      <c r="U156">
        <f t="shared" si="59"/>
        <v>-7.496690895449922E-5</v>
      </c>
      <c r="V156">
        <f t="shared" si="49"/>
        <v>-2.0001801718321217E-3</v>
      </c>
      <c r="W156">
        <f t="shared" si="50"/>
        <v>6.707911385795743E-3</v>
      </c>
      <c r="X156" s="1"/>
      <c r="Y156" s="2" t="b">
        <f t="shared" si="60"/>
        <v>1</v>
      </c>
      <c r="Z156" s="2">
        <f t="shared" si="68"/>
        <v>28</v>
      </c>
      <c r="AA156" s="1">
        <f t="shared" si="61"/>
        <v>42339</v>
      </c>
      <c r="AB156">
        <f t="shared" si="62"/>
        <v>2.0000000000000198E-2</v>
      </c>
      <c r="AC156">
        <f t="shared" si="63"/>
        <v>3.0183965290732058E-3</v>
      </c>
      <c r="AD156">
        <f t="shared" si="64"/>
        <v>1.3082911188078538E-2</v>
      </c>
      <c r="AE156">
        <f t="shared" si="65"/>
        <v>7.496690895449922E-5</v>
      </c>
      <c r="AF156">
        <f t="shared" si="66"/>
        <v>2.0001801718321217E-3</v>
      </c>
      <c r="AG156">
        <f t="shared" si="67"/>
        <v>6.707911385795743E-3</v>
      </c>
    </row>
    <row r="157" spans="1:33" x14ac:dyDescent="0.25">
      <c r="A157" t="s">
        <v>13</v>
      </c>
      <c r="B157" s="4">
        <v>42402</v>
      </c>
      <c r="C157" s="8">
        <f>[2]contrs_1year_adj_extra_stack!A156</f>
        <v>9.9999999999999395E-5</v>
      </c>
      <c r="D157" s="8">
        <f>[2]contrs_1year_adj_extra_stack!B156</f>
        <v>-6.0306504575765198E-5</v>
      </c>
      <c r="E157" s="8">
        <f>[2]contrs_1year_adj_extra_stack!C156</f>
        <v>1.3823902072322101E-4</v>
      </c>
      <c r="F157" s="8">
        <f>[2]contrs_1year_adj_extra_stack!D156</f>
        <v>1.99277953051561E-5</v>
      </c>
      <c r="G157" s="8">
        <f>[2]contrs_1year_adj_extra_stack!E156</f>
        <v>-1.5970589956674399E-5</v>
      </c>
      <c r="I157" s="1"/>
      <c r="J157" s="1">
        <f t="shared" si="51"/>
        <v>42402</v>
      </c>
      <c r="K157" s="2">
        <f t="shared" si="52"/>
        <v>-9.9999999999999395E-3</v>
      </c>
      <c r="L157">
        <f t="shared" si="53"/>
        <v>6.0306504575765195E-3</v>
      </c>
      <c r="M157">
        <f t="shared" si="54"/>
        <v>-1.38239020723221E-2</v>
      </c>
      <c r="N157">
        <f t="shared" si="55"/>
        <v>-1.9927795305156098E-3</v>
      </c>
      <c r="O157">
        <f t="shared" si="56"/>
        <v>1.5970589956674399E-3</v>
      </c>
      <c r="P157">
        <f t="shared" si="69"/>
        <v>-1.8110278504061895E-3</v>
      </c>
      <c r="R157">
        <f t="shared" si="70"/>
        <v>-9.9999999999999395E-3</v>
      </c>
      <c r="S157">
        <f t="shared" si="57"/>
        <v>6.8179382797092548E-3</v>
      </c>
      <c r="T157">
        <f t="shared" si="58"/>
        <v>-1.3036614250189364E-2</v>
      </c>
      <c r="U157">
        <f t="shared" si="59"/>
        <v>-1.2054917083828731E-3</v>
      </c>
      <c r="V157">
        <f t="shared" si="49"/>
        <v>2.3843468178001777E-3</v>
      </c>
      <c r="W157">
        <f t="shared" si="50"/>
        <v>-4.2261071167764685E-3</v>
      </c>
      <c r="X157" s="1"/>
      <c r="Y157" s="2" t="b">
        <f t="shared" si="60"/>
        <v>1</v>
      </c>
      <c r="Z157" s="2">
        <f t="shared" si="68"/>
        <v>63</v>
      </c>
      <c r="AA157" s="1">
        <f t="shared" si="61"/>
        <v>42402</v>
      </c>
      <c r="AB157">
        <f t="shared" si="62"/>
        <v>9.9999999999999395E-3</v>
      </c>
      <c r="AC157">
        <f t="shared" si="63"/>
        <v>6.8179382797092548E-3</v>
      </c>
      <c r="AD157">
        <f t="shared" si="64"/>
        <v>1.3036614250189364E-2</v>
      </c>
      <c r="AE157">
        <f t="shared" si="65"/>
        <v>1.2054917083828731E-3</v>
      </c>
      <c r="AF157">
        <f t="shared" si="66"/>
        <v>2.3843468178001777E-3</v>
      </c>
      <c r="AG157">
        <f t="shared" si="67"/>
        <v>4.2261071167764685E-3</v>
      </c>
    </row>
    <row r="158" spans="1:33" x14ac:dyDescent="0.25">
      <c r="A158" t="s">
        <v>13</v>
      </c>
      <c r="B158" s="4">
        <v>42430</v>
      </c>
      <c r="C158" s="8">
        <f>[2]contrs_1year_adj_extra_stack!A157</f>
        <v>-2.0000000000000199E-4</v>
      </c>
      <c r="D158" s="8">
        <f>[2]contrs_1year_adj_extra_stack!B157</f>
        <v>-5.7203687958678497E-5</v>
      </c>
      <c r="E158" s="8">
        <f>[2]contrs_1year_adj_extra_stack!C157</f>
        <v>-1.4003074257624301E-4</v>
      </c>
      <c r="F158" s="8">
        <f>[2]contrs_1year_adj_extra_stack!D157</f>
        <v>-1.4102652853531099E-5</v>
      </c>
      <c r="G158" s="8">
        <f>[2]contrs_1year_adj_extra_stack!E157</f>
        <v>7.7433737579964596E-6</v>
      </c>
      <c r="I158" s="1"/>
      <c r="J158" s="1">
        <f t="shared" si="51"/>
        <v>42430</v>
      </c>
      <c r="K158" s="2">
        <f t="shared" si="52"/>
        <v>2.0000000000000198E-2</v>
      </c>
      <c r="L158">
        <f t="shared" si="53"/>
        <v>5.7203687958678499E-3</v>
      </c>
      <c r="M158">
        <f t="shared" si="54"/>
        <v>1.4003074257624301E-2</v>
      </c>
      <c r="N158">
        <f t="shared" si="55"/>
        <v>1.41026528535311E-3</v>
      </c>
      <c r="O158">
        <f t="shared" si="56"/>
        <v>-7.743373757996459E-4</v>
      </c>
      <c r="P158">
        <f t="shared" si="69"/>
        <v>-3.5937096304541785E-4</v>
      </c>
      <c r="R158">
        <f t="shared" si="70"/>
        <v>2.0000000000000198E-2</v>
      </c>
      <c r="S158">
        <f t="shared" si="57"/>
        <v>6.5076566180005853E-3</v>
      </c>
      <c r="T158">
        <f t="shared" si="58"/>
        <v>1.4790362079757037E-2</v>
      </c>
      <c r="U158">
        <f t="shared" si="59"/>
        <v>2.1975531074858467E-3</v>
      </c>
      <c r="V158">
        <f t="shared" si="49"/>
        <v>1.2950446333091976E-5</v>
      </c>
      <c r="W158">
        <f t="shared" si="50"/>
        <v>-2.7744502294156969E-3</v>
      </c>
      <c r="X158" s="1"/>
      <c r="Y158" s="2" t="b">
        <f t="shared" si="60"/>
        <v>1</v>
      </c>
      <c r="Z158" s="2">
        <f t="shared" si="68"/>
        <v>28</v>
      </c>
      <c r="AA158" s="1">
        <f t="shared" si="61"/>
        <v>42430</v>
      </c>
      <c r="AB158">
        <f t="shared" si="62"/>
        <v>2.0000000000000198E-2</v>
      </c>
      <c r="AC158">
        <f t="shared" si="63"/>
        <v>6.5076566180005853E-3</v>
      </c>
      <c r="AD158">
        <f t="shared" si="64"/>
        <v>1.4790362079757037E-2</v>
      </c>
      <c r="AE158">
        <f t="shared" si="65"/>
        <v>2.1975531074858467E-3</v>
      </c>
      <c r="AF158">
        <f t="shared" si="66"/>
        <v>1.2950446333091976E-5</v>
      </c>
      <c r="AG158">
        <f t="shared" si="67"/>
        <v>2.7744502294156969E-3</v>
      </c>
    </row>
    <row r="159" spans="1:33" x14ac:dyDescent="0.25">
      <c r="A159" t="s">
        <v>13</v>
      </c>
      <c r="B159" s="4">
        <v>42465</v>
      </c>
      <c r="C159" s="8">
        <f>[2]contrs_1year_adj_extra_stack!A158</f>
        <v>-2.9999999999999802E-4</v>
      </c>
      <c r="D159" s="8">
        <f>[2]contrs_1year_adj_extra_stack!B158</f>
        <v>-6.5029701775797701E-5</v>
      </c>
      <c r="E159" s="8">
        <f>[2]contrs_1year_adj_extra_stack!C158</f>
        <v>-1.54444989612757E-4</v>
      </c>
      <c r="F159" s="8">
        <f>[2]contrs_1year_adj_extra_stack!D158</f>
        <v>-2.1528630662278901E-5</v>
      </c>
      <c r="G159" s="8">
        <f>[2]contrs_1year_adj_extra_stack!E158</f>
        <v>3.3404309035459902E-5</v>
      </c>
      <c r="I159" s="1"/>
      <c r="J159" s="1">
        <f t="shared" si="51"/>
        <v>42465</v>
      </c>
      <c r="K159" s="2">
        <f t="shared" si="52"/>
        <v>2.9999999999999801E-2</v>
      </c>
      <c r="L159">
        <f t="shared" si="53"/>
        <v>6.5029701775797697E-3</v>
      </c>
      <c r="M159">
        <f t="shared" si="54"/>
        <v>1.5444498961275701E-2</v>
      </c>
      <c r="N159">
        <f t="shared" si="55"/>
        <v>2.15286306622789E-3</v>
      </c>
      <c r="O159">
        <f t="shared" si="56"/>
        <v>-3.3404309035459903E-3</v>
      </c>
      <c r="P159">
        <f t="shared" si="69"/>
        <v>9.2400986984624307E-3</v>
      </c>
      <c r="R159">
        <f t="shared" si="70"/>
        <v>2.9999999999999801E-2</v>
      </c>
      <c r="S159">
        <f t="shared" si="57"/>
        <v>7.2902579997125051E-3</v>
      </c>
      <c r="T159">
        <f t="shared" si="58"/>
        <v>1.6231786783408437E-2</v>
      </c>
      <c r="U159">
        <f t="shared" si="59"/>
        <v>2.9401508883606267E-3</v>
      </c>
      <c r="V159">
        <f t="shared" si="49"/>
        <v>-2.5531430814132523E-3</v>
      </c>
      <c r="W159">
        <f t="shared" si="50"/>
        <v>6.8250194320921519E-3</v>
      </c>
      <c r="X159" s="1"/>
      <c r="Y159" s="2" t="b">
        <f t="shared" si="60"/>
        <v>1</v>
      </c>
      <c r="Z159" s="2">
        <f t="shared" si="68"/>
        <v>35</v>
      </c>
      <c r="AA159" s="1">
        <f t="shared" si="61"/>
        <v>42465</v>
      </c>
      <c r="AB159">
        <f t="shared" si="62"/>
        <v>2.9999999999999801E-2</v>
      </c>
      <c r="AC159">
        <f t="shared" si="63"/>
        <v>7.2902579997125051E-3</v>
      </c>
      <c r="AD159">
        <f t="shared" si="64"/>
        <v>1.6231786783408437E-2</v>
      </c>
      <c r="AE159">
        <f t="shared" si="65"/>
        <v>2.9401508883606267E-3</v>
      </c>
      <c r="AF159">
        <f t="shared" si="66"/>
        <v>2.5531430814132523E-3</v>
      </c>
      <c r="AG159">
        <f t="shared" si="67"/>
        <v>6.8250194320921519E-3</v>
      </c>
    </row>
    <row r="160" spans="1:33" x14ac:dyDescent="0.25">
      <c r="A160" t="s">
        <v>13</v>
      </c>
      <c r="B160" s="4">
        <v>42493</v>
      </c>
      <c r="C160" s="8">
        <f>[2]contrs_1year_adj_extra_stack!A159</f>
        <v>1.5E-3</v>
      </c>
      <c r="D160" s="8">
        <f>[2]contrs_1year_adj_extra_stack!B159</f>
        <v>8.9480907226172405E-4</v>
      </c>
      <c r="E160" s="8">
        <f>[2]contrs_1year_adj_extra_stack!C159</f>
        <v>6.5197751140226698E-4</v>
      </c>
      <c r="F160" s="8">
        <f>[2]contrs_1year_adj_extra_stack!D159</f>
        <v>7.3766153198273198E-5</v>
      </c>
      <c r="G160" s="8">
        <f>[2]contrs_1year_adj_extra_stack!E159</f>
        <v>-2.3662638235213101E-5</v>
      </c>
      <c r="I160" s="1"/>
      <c r="J160" s="1">
        <f t="shared" si="51"/>
        <v>42493</v>
      </c>
      <c r="K160" s="2">
        <f t="shared" si="52"/>
        <v>-0.15</v>
      </c>
      <c r="L160">
        <f t="shared" si="53"/>
        <v>-8.9480907226172399E-2</v>
      </c>
      <c r="M160">
        <f t="shared" si="54"/>
        <v>-6.5197751140226703E-2</v>
      </c>
      <c r="N160">
        <f t="shared" si="55"/>
        <v>-7.3766153198273196E-3</v>
      </c>
      <c r="O160">
        <f t="shared" si="56"/>
        <v>2.3662638235213101E-3</v>
      </c>
      <c r="P160">
        <f t="shared" si="69"/>
        <v>9.6890098627051176E-3</v>
      </c>
      <c r="R160">
        <f t="shared" si="70"/>
        <v>-0.15</v>
      </c>
      <c r="S160">
        <f t="shared" si="57"/>
        <v>-8.8693619404039664E-2</v>
      </c>
      <c r="T160">
        <f t="shared" si="58"/>
        <v>-6.4410463318093969E-2</v>
      </c>
      <c r="U160">
        <f t="shared" si="59"/>
        <v>-6.5893274976945825E-3</v>
      </c>
      <c r="V160">
        <f t="shared" si="49"/>
        <v>3.1535516456540481E-3</v>
      </c>
      <c r="W160">
        <f t="shared" si="50"/>
        <v>7.2739305963348388E-3</v>
      </c>
      <c r="X160" s="1"/>
      <c r="Y160" s="2" t="b">
        <f t="shared" si="60"/>
        <v>1</v>
      </c>
      <c r="Z160" s="2">
        <f t="shared" si="68"/>
        <v>28</v>
      </c>
      <c r="AA160" s="1">
        <f t="shared" si="61"/>
        <v>42493</v>
      </c>
      <c r="AB160">
        <f t="shared" si="62"/>
        <v>0.15</v>
      </c>
      <c r="AC160">
        <f t="shared" si="63"/>
        <v>8.8693619404039664E-2</v>
      </c>
      <c r="AD160">
        <f t="shared" si="64"/>
        <v>6.4410463318093969E-2</v>
      </c>
      <c r="AE160">
        <f t="shared" si="65"/>
        <v>6.5893274976945825E-3</v>
      </c>
      <c r="AF160">
        <f t="shared" si="66"/>
        <v>3.1535516456540481E-3</v>
      </c>
      <c r="AG160">
        <f t="shared" si="67"/>
        <v>7.2739305963348388E-3</v>
      </c>
    </row>
    <row r="161" spans="1:33" x14ac:dyDescent="0.25">
      <c r="A161" t="s">
        <v>13</v>
      </c>
      <c r="B161" s="4">
        <v>42528</v>
      </c>
      <c r="C161" s="8">
        <f>[2]contrs_1year_adj_extra_stack!A160</f>
        <v>-5.0000000000000001E-4</v>
      </c>
      <c r="D161" s="8">
        <f>[2]contrs_1year_adj_extra_stack!B160</f>
        <v>-1.6129444479310299E-4</v>
      </c>
      <c r="E161" s="8">
        <f>[2]contrs_1year_adj_extra_stack!C160</f>
        <v>-3.2329134871917497E-4</v>
      </c>
      <c r="F161" s="8">
        <f>[2]contrs_1year_adj_extra_stack!D160</f>
        <v>-1.5413484114867199E-5</v>
      </c>
      <c r="G161" s="8">
        <f>[2]contrs_1year_adj_extra_stack!E160</f>
        <v>-1.3700591617229999E-7</v>
      </c>
      <c r="I161" s="1"/>
      <c r="J161" s="1">
        <f t="shared" si="51"/>
        <v>42528</v>
      </c>
      <c r="K161" s="2">
        <f t="shared" si="52"/>
        <v>0.05</v>
      </c>
      <c r="L161">
        <f t="shared" si="53"/>
        <v>1.61294444793103E-2</v>
      </c>
      <c r="M161">
        <f t="shared" si="54"/>
        <v>3.2329134871917499E-2</v>
      </c>
      <c r="N161">
        <f t="shared" si="55"/>
        <v>1.5413484114867198E-3</v>
      </c>
      <c r="O161">
        <f t="shared" si="56"/>
        <v>1.3700591617229999E-5</v>
      </c>
      <c r="P161">
        <f t="shared" si="69"/>
        <v>-1.3628354331745503E-5</v>
      </c>
      <c r="R161">
        <f t="shared" si="70"/>
        <v>0.05</v>
      </c>
      <c r="S161">
        <f t="shared" si="57"/>
        <v>1.6916732301443034E-2</v>
      </c>
      <c r="T161">
        <f t="shared" si="58"/>
        <v>3.3116422694050233E-2</v>
      </c>
      <c r="U161">
        <f t="shared" si="59"/>
        <v>2.3286362336194565E-3</v>
      </c>
      <c r="V161">
        <f t="shared" si="49"/>
        <v>8.0098841374996786E-4</v>
      </c>
      <c r="W161">
        <f t="shared" si="50"/>
        <v>-2.4287076207020245E-3</v>
      </c>
      <c r="X161" s="1"/>
      <c r="Y161" s="2" t="b">
        <f t="shared" si="60"/>
        <v>1</v>
      </c>
      <c r="Z161" s="2">
        <f t="shared" si="68"/>
        <v>35</v>
      </c>
      <c r="AA161" s="1">
        <f t="shared" si="61"/>
        <v>42528</v>
      </c>
      <c r="AB161">
        <f t="shared" si="62"/>
        <v>0.05</v>
      </c>
      <c r="AC161">
        <f t="shared" si="63"/>
        <v>1.6916732301443034E-2</v>
      </c>
      <c r="AD161">
        <f t="shared" si="64"/>
        <v>3.3116422694050233E-2</v>
      </c>
      <c r="AE161">
        <f t="shared" si="65"/>
        <v>2.3286362336194565E-3</v>
      </c>
      <c r="AF161">
        <f t="shared" si="66"/>
        <v>8.0098841374996786E-4</v>
      </c>
      <c r="AG161">
        <f t="shared" si="67"/>
        <v>2.4287076207020245E-3</v>
      </c>
    </row>
    <row r="162" spans="1:33" x14ac:dyDescent="0.25">
      <c r="A162" t="s">
        <v>13</v>
      </c>
      <c r="B162" s="4">
        <v>42556</v>
      </c>
      <c r="C162" s="8">
        <f>[2]contrs_1year_adj_extra_stack!A161</f>
        <v>0</v>
      </c>
      <c r="D162" s="8">
        <f>[2]contrs_1year_adj_extra_stack!B161</f>
        <v>-1.12944055920718E-5</v>
      </c>
      <c r="E162" s="8">
        <f>[2]contrs_1year_adj_extra_stack!C161</f>
        <v>-3.1077301540340299E-5</v>
      </c>
      <c r="F162" s="8">
        <f>[2]contrs_1year_adj_extra_stack!D161</f>
        <v>1.57479302549921E-5</v>
      </c>
      <c r="G162" s="8">
        <f>[2]contrs_1year_adj_extra_stack!E161</f>
        <v>3.8644422853186002E-6</v>
      </c>
      <c r="I162" s="1"/>
      <c r="J162" s="1">
        <f t="shared" si="51"/>
        <v>42556</v>
      </c>
      <c r="K162" s="2">
        <f t="shared" si="52"/>
        <v>0</v>
      </c>
      <c r="L162">
        <f t="shared" si="53"/>
        <v>1.1294405592071799E-3</v>
      </c>
      <c r="M162">
        <f t="shared" si="54"/>
        <v>3.1077301540340298E-3</v>
      </c>
      <c r="N162">
        <f t="shared" si="55"/>
        <v>-1.5747930254992101E-3</v>
      </c>
      <c r="O162">
        <f t="shared" si="56"/>
        <v>-3.8644422853186E-4</v>
      </c>
      <c r="P162">
        <f t="shared" si="69"/>
        <v>-2.2759334592101395E-3</v>
      </c>
      <c r="R162">
        <f t="shared" si="70"/>
        <v>0</v>
      </c>
      <c r="S162">
        <f t="shared" si="57"/>
        <v>1.9167283813399155E-3</v>
      </c>
      <c r="T162">
        <f t="shared" si="58"/>
        <v>3.8950179761667661E-3</v>
      </c>
      <c r="U162">
        <f t="shared" si="59"/>
        <v>-7.8750520336647327E-4</v>
      </c>
      <c r="V162">
        <f t="shared" si="49"/>
        <v>4.0084359360087788E-4</v>
      </c>
      <c r="W162">
        <f t="shared" si="50"/>
        <v>-4.6910127255804183E-3</v>
      </c>
      <c r="X162" s="1"/>
      <c r="Y162" s="2" t="b">
        <f t="shared" si="60"/>
        <v>1</v>
      </c>
      <c r="Z162" s="2">
        <f t="shared" si="68"/>
        <v>28</v>
      </c>
      <c r="AA162" s="1">
        <f t="shared" si="61"/>
        <v>42556</v>
      </c>
      <c r="AB162">
        <f t="shared" si="62"/>
        <v>0</v>
      </c>
      <c r="AC162">
        <f t="shared" si="63"/>
        <v>1.9167283813399155E-3</v>
      </c>
      <c r="AD162">
        <f t="shared" si="64"/>
        <v>3.8950179761667661E-3</v>
      </c>
      <c r="AE162">
        <f t="shared" si="65"/>
        <v>7.8750520336647327E-4</v>
      </c>
      <c r="AF162">
        <f t="shared" si="66"/>
        <v>4.0084359360087788E-4</v>
      </c>
      <c r="AG162">
        <f t="shared" si="67"/>
        <v>4.6910127255804183E-3</v>
      </c>
    </row>
    <row r="163" spans="1:33" x14ac:dyDescent="0.25">
      <c r="A163" t="s">
        <v>13</v>
      </c>
      <c r="B163" s="4">
        <v>42584</v>
      </c>
      <c r="C163" s="8">
        <f>[2]contrs_1year_adj_extra_stack!A162</f>
        <v>5.9999999999999995E-4</v>
      </c>
      <c r="D163" s="8">
        <f>[2]contrs_1year_adj_extra_stack!B162</f>
        <v>5.8281866003092404E-4</v>
      </c>
      <c r="E163" s="8">
        <f>[2]contrs_1year_adj_extra_stack!C162</f>
        <v>-6.2091642554630501E-5</v>
      </c>
      <c r="F163" s="8">
        <f>[2]contrs_1year_adj_extra_stack!D162</f>
        <v>1.9258955932510301E-5</v>
      </c>
      <c r="G163" s="8">
        <f>[2]contrs_1year_adj_extra_stack!E162</f>
        <v>1.29498404787134E-5</v>
      </c>
      <c r="I163" s="1"/>
      <c r="J163" s="1">
        <f t="shared" si="51"/>
        <v>42584</v>
      </c>
      <c r="K163" s="2">
        <f t="shared" si="52"/>
        <v>-0.06</v>
      </c>
      <c r="L163">
        <f t="shared" si="53"/>
        <v>-5.8281866003092403E-2</v>
      </c>
      <c r="M163">
        <f t="shared" si="54"/>
        <v>6.2091642554630497E-3</v>
      </c>
      <c r="N163">
        <f t="shared" si="55"/>
        <v>-1.9258955932510301E-3</v>
      </c>
      <c r="O163">
        <f t="shared" si="56"/>
        <v>-1.29498404787134E-3</v>
      </c>
      <c r="P163">
        <f t="shared" si="69"/>
        <v>-4.7064186112482746E-3</v>
      </c>
      <c r="R163">
        <f t="shared" si="70"/>
        <v>-0.06</v>
      </c>
      <c r="S163">
        <f t="shared" si="57"/>
        <v>-5.7494578180959668E-2</v>
      </c>
      <c r="T163">
        <f t="shared" si="58"/>
        <v>6.9964520775957859E-3</v>
      </c>
      <c r="U163">
        <f t="shared" si="59"/>
        <v>-1.1386077711182932E-3</v>
      </c>
      <c r="V163">
        <f t="shared" si="49"/>
        <v>-5.0769622573860215E-4</v>
      </c>
      <c r="W163">
        <f t="shared" si="50"/>
        <v>-7.1214978776185534E-3</v>
      </c>
      <c r="X163" s="1"/>
      <c r="Y163" s="2" t="b">
        <f t="shared" si="60"/>
        <v>1</v>
      </c>
      <c r="Z163" s="2">
        <f t="shared" si="68"/>
        <v>28</v>
      </c>
      <c r="AA163" s="1">
        <f t="shared" si="61"/>
        <v>42584</v>
      </c>
      <c r="AB163">
        <f t="shared" si="62"/>
        <v>0.06</v>
      </c>
      <c r="AC163">
        <f t="shared" si="63"/>
        <v>5.7494578180959668E-2</v>
      </c>
      <c r="AD163">
        <f t="shared" si="64"/>
        <v>6.9964520775957859E-3</v>
      </c>
      <c r="AE163">
        <f t="shared" si="65"/>
        <v>1.1386077711182932E-3</v>
      </c>
      <c r="AF163">
        <f t="shared" si="66"/>
        <v>5.0769622573860215E-4</v>
      </c>
      <c r="AG163">
        <f t="shared" si="67"/>
        <v>7.1214978776185534E-3</v>
      </c>
    </row>
    <row r="164" spans="1:33" x14ac:dyDescent="0.25">
      <c r="A164" t="s">
        <v>13</v>
      </c>
      <c r="B164" s="4">
        <v>42619</v>
      </c>
      <c r="C164" s="8">
        <f>[2]contrs_1year_adj_extra_stack!A163</f>
        <v>0</v>
      </c>
      <c r="D164" s="8">
        <f>[2]contrs_1year_adj_extra_stack!B163</f>
        <v>-1.6619299626050999E-5</v>
      </c>
      <c r="E164" s="8">
        <f>[2]contrs_1year_adj_extra_stack!C163</f>
        <v>2.0549869934565701E-5</v>
      </c>
      <c r="F164" s="8">
        <f>[2]contrs_1year_adj_extra_stack!D163</f>
        <v>1.7768627222660701E-5</v>
      </c>
      <c r="G164" s="8">
        <f>[2]contrs_1year_adj_extra_stack!E163</f>
        <v>3.7026883164674402E-5</v>
      </c>
      <c r="I164" s="1"/>
      <c r="J164" s="1">
        <f t="shared" si="51"/>
        <v>42619</v>
      </c>
      <c r="K164" s="2">
        <f t="shared" si="52"/>
        <v>0</v>
      </c>
      <c r="L164">
        <f t="shared" si="53"/>
        <v>1.6619299626050999E-3</v>
      </c>
      <c r="M164">
        <f t="shared" si="54"/>
        <v>-2.05498699345657E-3</v>
      </c>
      <c r="N164">
        <f t="shared" si="55"/>
        <v>-1.77686272226607E-3</v>
      </c>
      <c r="O164">
        <f t="shared" si="56"/>
        <v>-3.7026883164674403E-3</v>
      </c>
      <c r="P164">
        <f t="shared" si="69"/>
        <v>5.8726080695849798E-3</v>
      </c>
      <c r="R164">
        <f t="shared" si="70"/>
        <v>0</v>
      </c>
      <c r="S164">
        <f t="shared" si="57"/>
        <v>2.4492177847378355E-3</v>
      </c>
      <c r="T164">
        <f t="shared" si="58"/>
        <v>-1.2676991713238335E-3</v>
      </c>
      <c r="U164">
        <f t="shared" si="59"/>
        <v>-9.8957490013333333E-4</v>
      </c>
      <c r="V164">
        <f t="shared" si="49"/>
        <v>-2.9154004943347024E-3</v>
      </c>
      <c r="W164">
        <f t="shared" si="50"/>
        <v>3.457528803214701E-3</v>
      </c>
      <c r="X164" s="1"/>
      <c r="Y164" s="2" t="b">
        <f t="shared" si="60"/>
        <v>1</v>
      </c>
      <c r="Z164" s="2">
        <f t="shared" si="68"/>
        <v>35</v>
      </c>
      <c r="AA164" s="1">
        <f t="shared" si="61"/>
        <v>42619</v>
      </c>
      <c r="AB164">
        <f t="shared" si="62"/>
        <v>0</v>
      </c>
      <c r="AC164">
        <f t="shared" si="63"/>
        <v>2.4492177847378355E-3</v>
      </c>
      <c r="AD164">
        <f t="shared" si="64"/>
        <v>1.2676991713238335E-3</v>
      </c>
      <c r="AE164">
        <f t="shared" si="65"/>
        <v>9.8957490013333333E-4</v>
      </c>
      <c r="AF164">
        <f t="shared" si="66"/>
        <v>2.9154004943347024E-3</v>
      </c>
      <c r="AG164">
        <f t="shared" si="67"/>
        <v>3.457528803214701E-3</v>
      </c>
    </row>
    <row r="165" spans="1:33" x14ac:dyDescent="0.25">
      <c r="A165" t="s">
        <v>13</v>
      </c>
      <c r="B165" s="4">
        <v>42647</v>
      </c>
      <c r="C165" s="8">
        <f>[2]contrs_1year_adj_extra_stack!A164</f>
        <v>1.0000000000000099E-4</v>
      </c>
      <c r="D165" s="8">
        <f>[2]contrs_1year_adj_extra_stack!B164</f>
        <v>-3.8129519839975503E-5</v>
      </c>
      <c r="E165" s="8">
        <f>[2]contrs_1year_adj_extra_stack!C164</f>
        <v>7.1947983009766002E-5</v>
      </c>
      <c r="F165" s="8">
        <f>[2]contrs_1year_adj_extra_stack!D164</f>
        <v>2.63468887039718E-5</v>
      </c>
      <c r="G165" s="8">
        <f>[2]contrs_1year_adj_extra_stack!E164</f>
        <v>1.4418059289534299E-5</v>
      </c>
      <c r="I165" s="1"/>
      <c r="J165" s="1">
        <f t="shared" si="51"/>
        <v>42647</v>
      </c>
      <c r="K165" s="2">
        <f t="shared" si="52"/>
        <v>-1.0000000000000099E-2</v>
      </c>
      <c r="L165">
        <f t="shared" si="53"/>
        <v>3.8129519839975503E-3</v>
      </c>
      <c r="M165">
        <f t="shared" si="54"/>
        <v>-7.1947983009766001E-3</v>
      </c>
      <c r="N165">
        <f t="shared" si="55"/>
        <v>-2.6346888703971802E-3</v>
      </c>
      <c r="O165">
        <f t="shared" si="56"/>
        <v>-1.44180592895343E-3</v>
      </c>
      <c r="P165">
        <f t="shared" si="69"/>
        <v>-2.5416588836704394E-3</v>
      </c>
      <c r="R165">
        <f t="shared" si="70"/>
        <v>-1.0000000000000099E-2</v>
      </c>
      <c r="S165">
        <f t="shared" si="57"/>
        <v>4.6002398061302857E-3</v>
      </c>
      <c r="T165">
        <f t="shared" si="58"/>
        <v>-6.4075104788438638E-3</v>
      </c>
      <c r="U165">
        <f t="shared" si="59"/>
        <v>-1.8474010482644435E-3</v>
      </c>
      <c r="V165">
        <f t="shared" si="49"/>
        <v>-6.5451810682069214E-4</v>
      </c>
      <c r="W165">
        <f t="shared" si="50"/>
        <v>-4.9567381500407182E-3</v>
      </c>
      <c r="X165" s="1"/>
      <c r="Y165" s="2" t="b">
        <f t="shared" si="60"/>
        <v>1</v>
      </c>
      <c r="Z165" s="2">
        <f t="shared" si="68"/>
        <v>28</v>
      </c>
      <c r="AA165" s="1">
        <f t="shared" si="61"/>
        <v>42647</v>
      </c>
      <c r="AB165">
        <f t="shared" si="62"/>
        <v>1.0000000000000099E-2</v>
      </c>
      <c r="AC165">
        <f t="shared" si="63"/>
        <v>4.6002398061302857E-3</v>
      </c>
      <c r="AD165">
        <f t="shared" si="64"/>
        <v>6.4075104788438638E-3</v>
      </c>
      <c r="AE165">
        <f t="shared" si="65"/>
        <v>1.8474010482644435E-3</v>
      </c>
      <c r="AF165">
        <f t="shared" si="66"/>
        <v>6.5451810682069214E-4</v>
      </c>
      <c r="AG165">
        <f t="shared" si="67"/>
        <v>4.9567381500407182E-3</v>
      </c>
    </row>
    <row r="166" spans="1:33" x14ac:dyDescent="0.25">
      <c r="A166" t="s">
        <v>13</v>
      </c>
      <c r="B166" s="4">
        <v>42675</v>
      </c>
      <c r="C166" s="8">
        <f>[2]contrs_1year_adj_extra_stack!A165</f>
        <v>-2.9999999999999802E-4</v>
      </c>
      <c r="D166" s="8">
        <f>[2]contrs_1year_adj_extra_stack!B165</f>
        <v>4.6788508789135999E-5</v>
      </c>
      <c r="E166" s="8">
        <f>[2]contrs_1year_adj_extra_stack!C165</f>
        <v>-2.5639989723964698E-4</v>
      </c>
      <c r="F166" s="8">
        <f>[2]contrs_1year_adj_extra_stack!D165</f>
        <v>-2.8680166980541099E-5</v>
      </c>
      <c r="G166" s="8">
        <f>[2]contrs_1year_adj_extra_stack!E165</f>
        <v>-2.20489320050344E-5</v>
      </c>
      <c r="I166" s="1"/>
      <c r="J166" s="1">
        <f t="shared" si="51"/>
        <v>42675</v>
      </c>
      <c r="K166" s="2">
        <f t="shared" si="52"/>
        <v>2.9999999999999801E-2</v>
      </c>
      <c r="L166">
        <f t="shared" si="53"/>
        <v>-4.6788508789135999E-3</v>
      </c>
      <c r="M166">
        <f t="shared" si="54"/>
        <v>2.5639989723964699E-2</v>
      </c>
      <c r="N166">
        <f t="shared" si="55"/>
        <v>2.8680166980541099E-3</v>
      </c>
      <c r="O166">
        <f t="shared" si="56"/>
        <v>2.2048932005034401E-3</v>
      </c>
      <c r="P166">
        <f t="shared" si="69"/>
        <v>3.9659512563911484E-3</v>
      </c>
      <c r="R166">
        <f t="shared" si="70"/>
        <v>2.9999999999999801E-2</v>
      </c>
      <c r="S166">
        <f t="shared" si="57"/>
        <v>-3.8915630567808645E-3</v>
      </c>
      <c r="T166">
        <f t="shared" si="58"/>
        <v>2.6427277546097437E-2</v>
      </c>
      <c r="U166">
        <f t="shared" si="59"/>
        <v>3.6553045201868466E-3</v>
      </c>
      <c r="V166">
        <f t="shared" si="49"/>
        <v>2.9921810226361781E-3</v>
      </c>
      <c r="W166">
        <f t="shared" si="50"/>
        <v>1.5508719900208696E-3</v>
      </c>
      <c r="X166" s="1"/>
      <c r="Y166" s="2" t="b">
        <f t="shared" si="60"/>
        <v>1</v>
      </c>
      <c r="Z166" s="2">
        <f t="shared" si="68"/>
        <v>28</v>
      </c>
      <c r="AA166" s="1">
        <f t="shared" si="61"/>
        <v>42675</v>
      </c>
      <c r="AB166">
        <f t="shared" si="62"/>
        <v>2.9999999999999801E-2</v>
      </c>
      <c r="AC166">
        <f t="shared" si="63"/>
        <v>3.8915630567808645E-3</v>
      </c>
      <c r="AD166">
        <f t="shared" si="64"/>
        <v>2.6427277546097437E-2</v>
      </c>
      <c r="AE166">
        <f t="shared" si="65"/>
        <v>3.6553045201868466E-3</v>
      </c>
      <c r="AF166">
        <f t="shared" si="66"/>
        <v>2.9921810226361781E-3</v>
      </c>
      <c r="AG166">
        <f t="shared" si="67"/>
        <v>1.5508719900208696E-3</v>
      </c>
    </row>
    <row r="167" spans="1:33" x14ac:dyDescent="0.25">
      <c r="A167" t="s">
        <v>13</v>
      </c>
      <c r="B167" s="4">
        <v>42710</v>
      </c>
      <c r="C167" s="8">
        <f>[2]contrs_1year_adj_extra_stack!A166</f>
        <v>-9.9999999999999395E-5</v>
      </c>
      <c r="D167" s="8">
        <f>[2]contrs_1year_adj_extra_stack!B166</f>
        <v>9.6888924494039399E-5</v>
      </c>
      <c r="E167" s="8">
        <f>[2]contrs_1year_adj_extra_stack!C166</f>
        <v>-2.3947845014914601E-4</v>
      </c>
      <c r="F167" s="8">
        <f>[2]contrs_1year_adj_extra_stack!D166</f>
        <v>9.8232834731989504E-7</v>
      </c>
      <c r="G167" s="8">
        <f>[2]contrs_1year_adj_extra_stack!E166</f>
        <v>2.9293269990110502E-5</v>
      </c>
      <c r="I167" s="1"/>
      <c r="J167" s="1">
        <f t="shared" si="51"/>
        <v>42710</v>
      </c>
      <c r="K167" s="2">
        <f t="shared" si="52"/>
        <v>9.9999999999999395E-3</v>
      </c>
      <c r="L167">
        <f t="shared" si="53"/>
        <v>-9.6888924494039404E-3</v>
      </c>
      <c r="M167">
        <f t="shared" si="54"/>
        <v>2.39478450149146E-2</v>
      </c>
      <c r="N167">
        <f t="shared" si="55"/>
        <v>-9.8232834731989507E-5</v>
      </c>
      <c r="O167">
        <f t="shared" si="56"/>
        <v>-2.92932699901105E-3</v>
      </c>
      <c r="P167">
        <f t="shared" si="69"/>
        <v>-1.2313927317676786E-3</v>
      </c>
      <c r="R167">
        <f t="shared" si="70"/>
        <v>9.9999999999999395E-3</v>
      </c>
      <c r="S167">
        <f t="shared" si="57"/>
        <v>-8.9016046272712042E-3</v>
      </c>
      <c r="T167">
        <f t="shared" si="58"/>
        <v>2.4735132837047338E-2</v>
      </c>
      <c r="U167">
        <f t="shared" si="59"/>
        <v>6.8905498740074725E-4</v>
      </c>
      <c r="V167">
        <f t="shared" si="49"/>
        <v>-2.142039176878312E-3</v>
      </c>
      <c r="W167">
        <f t="shared" si="50"/>
        <v>-3.6464719981379574E-3</v>
      </c>
      <c r="X167" s="1"/>
      <c r="Y167" s="2" t="b">
        <f t="shared" si="60"/>
        <v>1</v>
      </c>
      <c r="Z167" s="2">
        <f t="shared" si="68"/>
        <v>35</v>
      </c>
      <c r="AA167" s="1">
        <f t="shared" si="61"/>
        <v>42710</v>
      </c>
      <c r="AB167">
        <f t="shared" si="62"/>
        <v>9.9999999999999395E-3</v>
      </c>
      <c r="AC167">
        <f t="shared" si="63"/>
        <v>8.9016046272712042E-3</v>
      </c>
      <c r="AD167">
        <f t="shared" si="64"/>
        <v>2.4735132837047338E-2</v>
      </c>
      <c r="AE167">
        <f t="shared" si="65"/>
        <v>6.8905498740074725E-4</v>
      </c>
      <c r="AF167">
        <f t="shared" si="66"/>
        <v>2.142039176878312E-3</v>
      </c>
      <c r="AG167">
        <f t="shared" si="67"/>
        <v>3.6464719981379574E-3</v>
      </c>
    </row>
    <row r="168" spans="1:33" x14ac:dyDescent="0.25">
      <c r="A168" t="s">
        <v>13</v>
      </c>
      <c r="B168" s="4">
        <v>42773</v>
      </c>
      <c r="C168" s="8">
        <f>[2]contrs_1year_adj_extra_stack!A167</f>
        <v>-9.9999999999999395E-5</v>
      </c>
      <c r="D168" s="8">
        <f>[2]contrs_1year_adj_extra_stack!B167</f>
        <v>3.0216076182418701E-5</v>
      </c>
      <c r="E168" s="8">
        <f>[2]contrs_1year_adj_extra_stack!C167</f>
        <v>-9.7632017232018902E-5</v>
      </c>
      <c r="F168" s="8">
        <f>[2]contrs_1year_adj_extra_stack!D167</f>
        <v>1.28314554881513E-6</v>
      </c>
      <c r="G168" s="8">
        <f>[2]contrs_1year_adj_extra_stack!E167</f>
        <v>-6.9022457944338702E-6</v>
      </c>
      <c r="I168" s="1"/>
      <c r="J168" s="1">
        <f t="shared" si="51"/>
        <v>42773</v>
      </c>
      <c r="K168" s="2">
        <f t="shared" si="52"/>
        <v>9.9999999999999395E-3</v>
      </c>
      <c r="L168">
        <f t="shared" si="53"/>
        <v>-3.02160761824187E-3</v>
      </c>
      <c r="M168">
        <f t="shared" si="54"/>
        <v>9.7632017232018899E-3</v>
      </c>
      <c r="N168">
        <f t="shared" si="55"/>
        <v>-1.28314554881513E-4</v>
      </c>
      <c r="O168">
        <f t="shared" si="56"/>
        <v>6.9022457944338707E-4</v>
      </c>
      <c r="P168">
        <f t="shared" si="69"/>
        <v>2.6964958704780457E-3</v>
      </c>
      <c r="R168">
        <f t="shared" si="70"/>
        <v>9.9999999999999395E-3</v>
      </c>
      <c r="S168">
        <f t="shared" si="57"/>
        <v>-2.2343197961091346E-3</v>
      </c>
      <c r="T168">
        <f t="shared" si="58"/>
        <v>1.0550489545334626E-2</v>
      </c>
      <c r="U168">
        <f t="shared" si="59"/>
        <v>6.5897326725122374E-4</v>
      </c>
      <c r="V168">
        <f t="shared" si="49"/>
        <v>1.4775124015761251E-3</v>
      </c>
      <c r="W168">
        <f t="shared" si="50"/>
        <v>2.8141660410776689E-4</v>
      </c>
      <c r="X168" s="1"/>
      <c r="Y168" s="2" t="b">
        <f t="shared" si="60"/>
        <v>1</v>
      </c>
      <c r="Z168" s="2">
        <f t="shared" si="68"/>
        <v>63</v>
      </c>
      <c r="AA168" s="1">
        <f t="shared" si="61"/>
        <v>42773</v>
      </c>
      <c r="AB168">
        <f t="shared" si="62"/>
        <v>9.9999999999999395E-3</v>
      </c>
      <c r="AC168">
        <f t="shared" si="63"/>
        <v>2.2343197961091346E-3</v>
      </c>
      <c r="AD168">
        <f t="shared" si="64"/>
        <v>1.0550489545334626E-2</v>
      </c>
      <c r="AE168">
        <f t="shared" si="65"/>
        <v>6.5897326725122374E-4</v>
      </c>
      <c r="AF168">
        <f t="shared" si="66"/>
        <v>1.4775124015761251E-3</v>
      </c>
      <c r="AG168">
        <f t="shared" si="67"/>
        <v>2.8141660410776689E-4</v>
      </c>
    </row>
    <row r="169" spans="1:33" x14ac:dyDescent="0.25">
      <c r="A169" t="s">
        <v>13</v>
      </c>
      <c r="B169" s="4">
        <v>42801</v>
      </c>
      <c r="C169" s="8">
        <f>[2]contrs_1year_adj_extra_stack!A168</f>
        <v>-9.9999999999995898E-5</v>
      </c>
      <c r="D169" s="8">
        <f>[2]contrs_1year_adj_extra_stack!B168</f>
        <v>4.93245638636251E-5</v>
      </c>
      <c r="E169" s="8">
        <f>[2]contrs_1year_adj_extra_stack!C168</f>
        <v>-6.0487529798276497E-5</v>
      </c>
      <c r="F169" s="8">
        <f>[2]contrs_1year_adj_extra_stack!D168</f>
        <v>1.56398878285627E-5</v>
      </c>
      <c r="G169" s="8">
        <f>[2]contrs_1year_adj_extra_stack!E168</f>
        <v>3.34237396813497E-6</v>
      </c>
      <c r="I169" s="1"/>
      <c r="J169" s="1">
        <f t="shared" si="51"/>
        <v>42801</v>
      </c>
      <c r="K169" s="2">
        <f t="shared" si="52"/>
        <v>9.9999999999995891E-3</v>
      </c>
      <c r="L169">
        <f t="shared" si="53"/>
        <v>-4.9324563863625097E-3</v>
      </c>
      <c r="M169">
        <f t="shared" si="54"/>
        <v>6.0487529798276497E-3</v>
      </c>
      <c r="N169">
        <f t="shared" si="55"/>
        <v>-1.5639887828562699E-3</v>
      </c>
      <c r="O169">
        <f t="shared" si="56"/>
        <v>-3.3423739681349702E-4</v>
      </c>
      <c r="P169">
        <f t="shared" si="69"/>
        <v>1.0781929586204215E-2</v>
      </c>
      <c r="R169">
        <f t="shared" si="70"/>
        <v>9.9999999999995891E-3</v>
      </c>
      <c r="S169">
        <f t="shared" si="57"/>
        <v>-4.1451685642297743E-3</v>
      </c>
      <c r="T169">
        <f t="shared" si="58"/>
        <v>6.8360408019603859E-3</v>
      </c>
      <c r="U169">
        <f t="shared" si="59"/>
        <v>-7.7670096072353313E-4</v>
      </c>
      <c r="V169">
        <f t="shared" si="49"/>
        <v>4.5305042531924085E-4</v>
      </c>
      <c r="W169">
        <f t="shared" si="50"/>
        <v>8.3668503198339357E-3</v>
      </c>
      <c r="X169" s="1"/>
      <c r="Y169" s="2" t="b">
        <f t="shared" si="60"/>
        <v>1</v>
      </c>
      <c r="Z169" s="2">
        <f t="shared" si="68"/>
        <v>28</v>
      </c>
      <c r="AA169" s="1">
        <f t="shared" si="61"/>
        <v>42801</v>
      </c>
      <c r="AB169">
        <f t="shared" si="62"/>
        <v>9.9999999999995891E-3</v>
      </c>
      <c r="AC169">
        <f t="shared" si="63"/>
        <v>4.1451685642297743E-3</v>
      </c>
      <c r="AD169">
        <f t="shared" si="64"/>
        <v>6.8360408019603859E-3</v>
      </c>
      <c r="AE169">
        <f t="shared" si="65"/>
        <v>7.7670096072353313E-4</v>
      </c>
      <c r="AF169">
        <f t="shared" si="66"/>
        <v>4.5305042531924085E-4</v>
      </c>
      <c r="AG169">
        <f t="shared" si="67"/>
        <v>8.3668503198339357E-3</v>
      </c>
    </row>
    <row r="170" spans="1:33" x14ac:dyDescent="0.25">
      <c r="A170" t="s">
        <v>13</v>
      </c>
      <c r="B170" s="4">
        <v>42829</v>
      </c>
      <c r="C170" s="8">
        <f>[2]contrs_1year_adj_extra_stack!A169</f>
        <v>0</v>
      </c>
      <c r="D170" s="8">
        <f>[2]contrs_1year_adj_extra_stack!B169</f>
        <v>4.5887679687528099E-5</v>
      </c>
      <c r="E170" s="8">
        <f>[2]contrs_1year_adj_extra_stack!C169</f>
        <v>-3.0520860846850203E-5</v>
      </c>
      <c r="F170" s="8">
        <f>[2]contrs_1year_adj_extra_stack!D169</f>
        <v>8.1414181783151405E-6</v>
      </c>
      <c r="G170" s="8">
        <f>[2]contrs_1year_adj_extra_stack!E169</f>
        <v>1.0242691024681899E-5</v>
      </c>
      <c r="I170" s="1"/>
      <c r="J170" s="1">
        <f t="shared" si="51"/>
        <v>42829</v>
      </c>
      <c r="K170" s="2">
        <f t="shared" si="52"/>
        <v>0</v>
      </c>
      <c r="L170">
        <f t="shared" si="53"/>
        <v>-4.5887679687528103E-3</v>
      </c>
      <c r="M170">
        <f t="shared" si="54"/>
        <v>3.0520860846850201E-3</v>
      </c>
      <c r="N170">
        <f t="shared" si="55"/>
        <v>-8.141418178315141E-4</v>
      </c>
      <c r="O170">
        <f t="shared" si="56"/>
        <v>-1.0242691024681899E-3</v>
      </c>
      <c r="P170">
        <f t="shared" si="69"/>
        <v>3.3750928043674942E-3</v>
      </c>
      <c r="R170">
        <f t="shared" si="70"/>
        <v>0</v>
      </c>
      <c r="S170">
        <f t="shared" si="57"/>
        <v>-3.8014801466200749E-3</v>
      </c>
      <c r="T170">
        <f t="shared" si="58"/>
        <v>3.8393739068177564E-3</v>
      </c>
      <c r="U170">
        <f t="shared" si="59"/>
        <v>-2.6853995698777303E-5</v>
      </c>
      <c r="V170">
        <f t="shared" si="49"/>
        <v>-2.3698128033545205E-4</v>
      </c>
      <c r="W170">
        <f t="shared" si="50"/>
        <v>9.6001353799721537E-4</v>
      </c>
      <c r="X170" s="1"/>
      <c r="Y170" s="2" t="b">
        <f t="shared" si="60"/>
        <v>1</v>
      </c>
      <c r="Z170" s="2">
        <f t="shared" si="68"/>
        <v>28</v>
      </c>
      <c r="AA170" s="1">
        <f t="shared" si="61"/>
        <v>42829</v>
      </c>
      <c r="AB170">
        <f t="shared" si="62"/>
        <v>0</v>
      </c>
      <c r="AC170">
        <f t="shared" si="63"/>
        <v>3.8014801466200749E-3</v>
      </c>
      <c r="AD170">
        <f t="shared" si="64"/>
        <v>3.8393739068177564E-3</v>
      </c>
      <c r="AE170">
        <f t="shared" si="65"/>
        <v>2.6853995698777303E-5</v>
      </c>
      <c r="AF170">
        <f t="shared" si="66"/>
        <v>2.3698128033545205E-4</v>
      </c>
      <c r="AG170">
        <f t="shared" si="67"/>
        <v>9.6001353799721537E-4</v>
      </c>
    </row>
    <row r="171" spans="1:33" x14ac:dyDescent="0.25">
      <c r="A171" t="s">
        <v>13</v>
      </c>
      <c r="B171" s="4">
        <v>42857</v>
      </c>
      <c r="C171" s="8">
        <f>[2]contrs_1year_adj_extra_stack!A170</f>
        <v>0</v>
      </c>
      <c r="D171" s="8">
        <f>[2]contrs_1year_adj_extra_stack!B170</f>
        <v>7.9118991021317296E-6</v>
      </c>
      <c r="E171" s="8">
        <f>[2]contrs_1year_adj_extra_stack!C170</f>
        <v>3.2676987905372697E-5</v>
      </c>
      <c r="F171" s="8">
        <f>[2]contrs_1year_adj_extra_stack!D170</f>
        <v>-5.8123826261773597E-7</v>
      </c>
      <c r="G171" s="8">
        <f>[2]contrs_1year_adj_extra_stack!E170</f>
        <v>3.0005898000528798E-6</v>
      </c>
      <c r="I171" s="1"/>
      <c r="J171" s="1">
        <f t="shared" si="51"/>
        <v>42857</v>
      </c>
      <c r="K171" s="2">
        <f t="shared" si="52"/>
        <v>0</v>
      </c>
      <c r="L171">
        <f t="shared" si="53"/>
        <v>-7.9118991021317293E-4</v>
      </c>
      <c r="M171">
        <f t="shared" si="54"/>
        <v>-3.2676987905372696E-3</v>
      </c>
      <c r="N171">
        <f t="shared" si="55"/>
        <v>5.81238262617736E-5</v>
      </c>
      <c r="O171">
        <f t="shared" si="56"/>
        <v>-3.0005898000528799E-4</v>
      </c>
      <c r="P171">
        <f t="shared" si="69"/>
        <v>4.3008238544939561E-3</v>
      </c>
      <c r="R171">
        <f t="shared" si="70"/>
        <v>0</v>
      </c>
      <c r="S171">
        <f t="shared" si="57"/>
        <v>-3.9020880804373301E-6</v>
      </c>
      <c r="T171">
        <f t="shared" si="58"/>
        <v>-2.4804109684045334E-3</v>
      </c>
      <c r="U171">
        <f t="shared" si="59"/>
        <v>8.4541164839451041E-4</v>
      </c>
      <c r="V171">
        <f t="shared" si="49"/>
        <v>4.8722884212744989E-4</v>
      </c>
      <c r="W171">
        <f t="shared" si="50"/>
        <v>1.8857445881236773E-3</v>
      </c>
      <c r="X171" s="1"/>
      <c r="Y171" s="2" t="b">
        <f t="shared" si="60"/>
        <v>1</v>
      </c>
      <c r="Z171" s="2">
        <f t="shared" si="68"/>
        <v>28</v>
      </c>
      <c r="AA171" s="1">
        <f t="shared" si="61"/>
        <v>42857</v>
      </c>
      <c r="AB171">
        <f t="shared" si="62"/>
        <v>0</v>
      </c>
      <c r="AC171">
        <f t="shared" si="63"/>
        <v>3.9020880804373301E-6</v>
      </c>
      <c r="AD171">
        <f t="shared" si="64"/>
        <v>2.4804109684045334E-3</v>
      </c>
      <c r="AE171">
        <f t="shared" si="65"/>
        <v>8.4541164839451041E-4</v>
      </c>
      <c r="AF171">
        <f t="shared" si="66"/>
        <v>4.8722884212744989E-4</v>
      </c>
      <c r="AG171">
        <f t="shared" si="67"/>
        <v>1.8857445881236773E-3</v>
      </c>
    </row>
    <row r="172" spans="1:33" x14ac:dyDescent="0.25">
      <c r="A172" t="s">
        <v>13</v>
      </c>
      <c r="B172" s="4">
        <v>42892</v>
      </c>
      <c r="C172" s="8">
        <f>[2]contrs_1year_adj_extra_stack!A171</f>
        <v>-9.9999999999999395E-5</v>
      </c>
      <c r="D172" s="8">
        <f>[2]contrs_1year_adj_extra_stack!B171</f>
        <v>4.9252870133749703E-5</v>
      </c>
      <c r="E172" s="8">
        <f>[2]contrs_1year_adj_extra_stack!C171</f>
        <v>-9.4956940405646804E-5</v>
      </c>
      <c r="F172" s="8">
        <f>[2]contrs_1year_adj_extra_stack!D171</f>
        <v>1.1009962223190201E-5</v>
      </c>
      <c r="G172" s="8">
        <f>[2]contrs_1year_adj_extra_stack!E171</f>
        <v>1.7760554081820999E-5</v>
      </c>
      <c r="I172" s="1"/>
      <c r="J172" s="1">
        <f t="shared" si="51"/>
        <v>42892</v>
      </c>
      <c r="K172" s="2">
        <f t="shared" si="52"/>
        <v>9.9999999999999395E-3</v>
      </c>
      <c r="L172">
        <f t="shared" si="53"/>
        <v>-4.9252870133749699E-3</v>
      </c>
      <c r="M172">
        <f t="shared" si="54"/>
        <v>9.4956940405646808E-3</v>
      </c>
      <c r="N172">
        <f t="shared" si="55"/>
        <v>-1.1009962223190201E-3</v>
      </c>
      <c r="O172">
        <f t="shared" si="56"/>
        <v>-1.7760554081821E-3</v>
      </c>
      <c r="P172">
        <f t="shared" si="69"/>
        <v>8.306644603311349E-3</v>
      </c>
      <c r="R172">
        <f t="shared" si="70"/>
        <v>9.9999999999999395E-3</v>
      </c>
      <c r="S172">
        <f t="shared" si="57"/>
        <v>-4.1379991912422346E-3</v>
      </c>
      <c r="T172">
        <f t="shared" si="58"/>
        <v>1.0282981862697417E-2</v>
      </c>
      <c r="U172">
        <f t="shared" si="59"/>
        <v>-3.1370840018628331E-4</v>
      </c>
      <c r="V172">
        <f t="shared" si="49"/>
        <v>-9.8876758604936202E-4</v>
      </c>
      <c r="W172">
        <f t="shared" si="50"/>
        <v>5.8915653369410702E-3</v>
      </c>
      <c r="X172" s="1"/>
      <c r="Y172" s="2" t="b">
        <f t="shared" si="60"/>
        <v>1</v>
      </c>
      <c r="Z172" s="2">
        <f t="shared" si="68"/>
        <v>35</v>
      </c>
      <c r="AA172" s="1">
        <f t="shared" si="61"/>
        <v>42892</v>
      </c>
      <c r="AB172">
        <f t="shared" si="62"/>
        <v>9.9999999999999395E-3</v>
      </c>
      <c r="AC172">
        <f t="shared" si="63"/>
        <v>4.1379991912422346E-3</v>
      </c>
      <c r="AD172">
        <f t="shared" si="64"/>
        <v>1.0282981862697417E-2</v>
      </c>
      <c r="AE172">
        <f t="shared" si="65"/>
        <v>3.1370840018628331E-4</v>
      </c>
      <c r="AF172">
        <f t="shared" si="66"/>
        <v>9.8876758604936202E-4</v>
      </c>
      <c r="AG172">
        <f t="shared" si="67"/>
        <v>5.8915653369410702E-3</v>
      </c>
    </row>
    <row r="173" spans="1:33" x14ac:dyDescent="0.25">
      <c r="A173" t="s">
        <v>13</v>
      </c>
      <c r="B173" s="4">
        <v>42920</v>
      </c>
      <c r="C173" s="8">
        <f>[2]contrs_1year_adj_extra_stack!A172</f>
        <v>2.0000000000000199E-4</v>
      </c>
      <c r="D173" s="8">
        <f>[2]contrs_1year_adj_extra_stack!B172</f>
        <v>-1.9258236686896002E-5</v>
      </c>
      <c r="E173" s="8">
        <f>[2]contrs_1year_adj_extra_stack!C172</f>
        <v>2.31919313287762E-4</v>
      </c>
      <c r="F173" s="8">
        <f>[2]contrs_1year_adj_extra_stack!D172</f>
        <v>5.5903454915096902E-5</v>
      </c>
      <c r="G173" s="8">
        <f>[2]contrs_1year_adj_extra_stack!E172</f>
        <v>-5.3335428579434301E-5</v>
      </c>
      <c r="I173" s="1"/>
      <c r="J173" s="1">
        <f t="shared" si="51"/>
        <v>42920</v>
      </c>
      <c r="K173" s="2">
        <f t="shared" si="52"/>
        <v>-2.0000000000000198E-2</v>
      </c>
      <c r="L173">
        <f t="shared" si="53"/>
        <v>1.9258236686896001E-3</v>
      </c>
      <c r="M173">
        <f t="shared" si="54"/>
        <v>-2.31919313287762E-2</v>
      </c>
      <c r="N173">
        <f t="shared" si="55"/>
        <v>-5.5903454915096898E-3</v>
      </c>
      <c r="O173">
        <f t="shared" si="56"/>
        <v>5.33354285794343E-3</v>
      </c>
      <c r="P173">
        <f t="shared" si="69"/>
        <v>1.5229102936526609E-3</v>
      </c>
      <c r="R173">
        <f t="shared" si="70"/>
        <v>-2.0000000000000198E-2</v>
      </c>
      <c r="S173">
        <f t="shared" si="57"/>
        <v>2.7131114908223357E-3</v>
      </c>
      <c r="T173">
        <f t="shared" si="58"/>
        <v>-2.2404643506643462E-2</v>
      </c>
      <c r="U173">
        <f t="shared" si="59"/>
        <v>-4.8030576693769526E-3</v>
      </c>
      <c r="V173">
        <f t="shared" si="49"/>
        <v>6.120830680076168E-3</v>
      </c>
      <c r="W173">
        <f t="shared" si="50"/>
        <v>-8.9216897271761787E-4</v>
      </c>
      <c r="X173" s="1"/>
      <c r="Y173" s="2" t="b">
        <f t="shared" si="60"/>
        <v>1</v>
      </c>
      <c r="Z173" s="2">
        <f t="shared" si="68"/>
        <v>28</v>
      </c>
      <c r="AA173" s="1">
        <f t="shared" si="61"/>
        <v>42920</v>
      </c>
      <c r="AB173">
        <f t="shared" si="62"/>
        <v>2.0000000000000198E-2</v>
      </c>
      <c r="AC173">
        <f t="shared" si="63"/>
        <v>2.7131114908223357E-3</v>
      </c>
      <c r="AD173">
        <f t="shared" si="64"/>
        <v>2.2404643506643462E-2</v>
      </c>
      <c r="AE173">
        <f t="shared" si="65"/>
        <v>4.8030576693769526E-3</v>
      </c>
      <c r="AF173">
        <f t="shared" si="66"/>
        <v>6.120830680076168E-3</v>
      </c>
      <c r="AG173">
        <f t="shared" si="67"/>
        <v>8.9216897271761787E-4</v>
      </c>
    </row>
    <row r="174" spans="1:33" x14ac:dyDescent="0.25">
      <c r="A174" t="s">
        <v>13</v>
      </c>
      <c r="B174" s="4">
        <v>42948</v>
      </c>
      <c r="C174" s="8">
        <f>[2]contrs_1year_adj_extra_stack!A173</f>
        <v>0</v>
      </c>
      <c r="D174" s="8">
        <f>[2]contrs_1year_adj_extra_stack!B173</f>
        <v>1.54885647817926E-5</v>
      </c>
      <c r="E174" s="8">
        <f>[2]contrs_1year_adj_extra_stack!C173</f>
        <v>1.3930087438117101E-6</v>
      </c>
      <c r="F174" s="8">
        <f>[2]contrs_1year_adj_extra_stack!D173</f>
        <v>6.54830430871781E-6</v>
      </c>
      <c r="G174" s="8">
        <f>[2]contrs_1year_adj_extra_stack!E173</f>
        <v>1.5532464620708301E-5</v>
      </c>
      <c r="I174" s="1"/>
      <c r="J174" s="1">
        <f t="shared" si="51"/>
        <v>42948</v>
      </c>
      <c r="K174" s="2">
        <f t="shared" si="52"/>
        <v>0</v>
      </c>
      <c r="L174">
        <f t="shared" si="53"/>
        <v>-1.54885647817926E-3</v>
      </c>
      <c r="M174">
        <f t="shared" si="54"/>
        <v>-1.3930087438117101E-4</v>
      </c>
      <c r="N174">
        <f t="shared" si="55"/>
        <v>-6.5483043087178098E-4</v>
      </c>
      <c r="O174">
        <f t="shared" si="56"/>
        <v>-1.55324646207083E-3</v>
      </c>
      <c r="P174">
        <f t="shared" si="69"/>
        <v>3.8962342455030417E-3</v>
      </c>
      <c r="R174">
        <f t="shared" si="70"/>
        <v>0</v>
      </c>
      <c r="S174">
        <f t="shared" si="57"/>
        <v>-7.6156865604652441E-4</v>
      </c>
      <c r="T174">
        <f t="shared" si="58"/>
        <v>6.4798694775156551E-4</v>
      </c>
      <c r="U174">
        <f t="shared" si="59"/>
        <v>1.3245739126095581E-4</v>
      </c>
      <c r="V174">
        <f t="shared" si="49"/>
        <v>-7.6595863993809217E-4</v>
      </c>
      <c r="W174">
        <f t="shared" si="50"/>
        <v>1.4811549791327629E-3</v>
      </c>
      <c r="X174" s="1"/>
      <c r="Y174" s="2" t="b">
        <f t="shared" si="60"/>
        <v>1</v>
      </c>
      <c r="Z174" s="2">
        <f t="shared" si="68"/>
        <v>28</v>
      </c>
      <c r="AA174" s="1">
        <f t="shared" si="61"/>
        <v>42948</v>
      </c>
      <c r="AB174">
        <f t="shared" si="62"/>
        <v>0</v>
      </c>
      <c r="AC174">
        <f t="shared" si="63"/>
        <v>7.6156865604652441E-4</v>
      </c>
      <c r="AD174">
        <f t="shared" si="64"/>
        <v>6.4798694775156551E-4</v>
      </c>
      <c r="AE174">
        <f t="shared" si="65"/>
        <v>1.3245739126095581E-4</v>
      </c>
      <c r="AF174">
        <f t="shared" si="66"/>
        <v>7.6595863993809217E-4</v>
      </c>
      <c r="AG174">
        <f t="shared" si="67"/>
        <v>1.4811549791327629E-3</v>
      </c>
    </row>
    <row r="175" spans="1:33" x14ac:dyDescent="0.25">
      <c r="A175" t="s">
        <v>13</v>
      </c>
      <c r="B175" s="4">
        <v>42983</v>
      </c>
      <c r="C175" s="8">
        <f>[2]contrs_1year_adj_extra_stack!A174</f>
        <v>0</v>
      </c>
      <c r="D175" s="8">
        <f>[2]contrs_1year_adj_extra_stack!B174</f>
        <v>-1.8440538129842E-6</v>
      </c>
      <c r="E175" s="8">
        <f>[2]contrs_1year_adj_extra_stack!C174</f>
        <v>6.3779422036148E-5</v>
      </c>
      <c r="F175" s="8">
        <f>[2]contrs_1year_adj_extra_stack!D174</f>
        <v>1.6564114031009701E-5</v>
      </c>
      <c r="G175" s="8">
        <f>[2]contrs_1year_adj_extra_stack!E174</f>
        <v>9.4730160333178404E-6</v>
      </c>
      <c r="I175" s="1"/>
      <c r="J175" s="1">
        <f t="shared" si="51"/>
        <v>42983</v>
      </c>
      <c r="K175" s="2">
        <f t="shared" si="52"/>
        <v>0</v>
      </c>
      <c r="L175">
        <f t="shared" si="53"/>
        <v>1.8440538129842001E-4</v>
      </c>
      <c r="M175">
        <f t="shared" si="54"/>
        <v>-6.3779422036147997E-3</v>
      </c>
      <c r="N175">
        <f t="shared" si="55"/>
        <v>-1.6564114031009701E-3</v>
      </c>
      <c r="O175">
        <f t="shared" si="56"/>
        <v>-9.4730160333178406E-4</v>
      </c>
      <c r="P175">
        <f t="shared" si="69"/>
        <v>8.7972498287491353E-3</v>
      </c>
      <c r="R175">
        <f t="shared" si="70"/>
        <v>0</v>
      </c>
      <c r="S175">
        <f t="shared" si="57"/>
        <v>9.7169320343115564E-4</v>
      </c>
      <c r="T175">
        <f t="shared" si="58"/>
        <v>-5.5906543814820634E-3</v>
      </c>
      <c r="U175">
        <f t="shared" si="59"/>
        <v>-8.6912358096823334E-4</v>
      </c>
      <c r="V175">
        <f t="shared" si="49"/>
        <v>-1.6001378119904618E-4</v>
      </c>
      <c r="W175">
        <f t="shared" si="50"/>
        <v>6.3821705623788565E-3</v>
      </c>
      <c r="X175" s="1"/>
      <c r="Y175" s="2" t="b">
        <f t="shared" si="60"/>
        <v>1</v>
      </c>
      <c r="Z175" s="2">
        <f t="shared" si="68"/>
        <v>35</v>
      </c>
      <c r="AA175" s="1">
        <f t="shared" si="61"/>
        <v>42983</v>
      </c>
      <c r="AB175">
        <f t="shared" si="62"/>
        <v>0</v>
      </c>
      <c r="AC175">
        <f t="shared" si="63"/>
        <v>9.7169320343115564E-4</v>
      </c>
      <c r="AD175">
        <f t="shared" si="64"/>
        <v>5.5906543814820634E-3</v>
      </c>
      <c r="AE175">
        <f t="shared" si="65"/>
        <v>8.6912358096823334E-4</v>
      </c>
      <c r="AF175">
        <f t="shared" si="66"/>
        <v>1.6001378119904618E-4</v>
      </c>
      <c r="AG175">
        <f t="shared" si="67"/>
        <v>6.3821705623788565E-3</v>
      </c>
    </row>
    <row r="176" spans="1:33" x14ac:dyDescent="0.25">
      <c r="A176" t="s">
        <v>13</v>
      </c>
      <c r="B176" s="4">
        <v>43011</v>
      </c>
      <c r="C176" s="8">
        <f>[2]contrs_1year_adj_extra_stack!A175</f>
        <v>0</v>
      </c>
      <c r="D176" s="8">
        <f>[2]contrs_1year_adj_extra_stack!B175</f>
        <v>3.36183903859111E-5</v>
      </c>
      <c r="E176" s="8">
        <f>[2]contrs_1year_adj_extra_stack!C175</f>
        <v>-1.94554073562814E-5</v>
      </c>
      <c r="F176" s="8">
        <f>[2]contrs_1year_adj_extra_stack!D175</f>
        <v>7.4554254728905398E-6</v>
      </c>
      <c r="G176" s="8">
        <f>[2]contrs_1year_adj_extra_stack!E175</f>
        <v>1.0004258163348E-5</v>
      </c>
      <c r="I176" s="1"/>
      <c r="J176" s="1">
        <f t="shared" si="51"/>
        <v>43011</v>
      </c>
      <c r="K176" s="2">
        <f t="shared" si="52"/>
        <v>0</v>
      </c>
      <c r="L176">
        <f t="shared" si="53"/>
        <v>-3.3618390385911101E-3</v>
      </c>
      <c r="M176">
        <f t="shared" si="54"/>
        <v>1.9455407356281399E-3</v>
      </c>
      <c r="N176">
        <f t="shared" si="55"/>
        <v>-7.45542547289054E-4</v>
      </c>
      <c r="O176">
        <f t="shared" si="56"/>
        <v>-1.0004258163348E-3</v>
      </c>
      <c r="P176">
        <f t="shared" si="69"/>
        <v>3.1622666665868243E-3</v>
      </c>
      <c r="R176">
        <f t="shared" si="70"/>
        <v>0</v>
      </c>
      <c r="S176">
        <f t="shared" si="57"/>
        <v>-2.5745512164583742E-3</v>
      </c>
      <c r="T176">
        <f t="shared" si="58"/>
        <v>2.7328285577608762E-3</v>
      </c>
      <c r="U176">
        <f t="shared" si="59"/>
        <v>4.1745274843682794E-5</v>
      </c>
      <c r="V176">
        <f t="shared" si="49"/>
        <v>-2.1313799420206211E-4</v>
      </c>
      <c r="W176">
        <f t="shared" si="50"/>
        <v>7.4718740021654552E-4</v>
      </c>
      <c r="X176" s="1"/>
      <c r="Y176" s="2" t="b">
        <f t="shared" si="60"/>
        <v>1</v>
      </c>
      <c r="Z176" s="2">
        <f t="shared" si="68"/>
        <v>28</v>
      </c>
      <c r="AA176" s="1">
        <f t="shared" si="61"/>
        <v>43011</v>
      </c>
      <c r="AB176">
        <f t="shared" si="62"/>
        <v>0</v>
      </c>
      <c r="AC176">
        <f t="shared" si="63"/>
        <v>2.5745512164583742E-3</v>
      </c>
      <c r="AD176">
        <f t="shared" si="64"/>
        <v>2.7328285577608762E-3</v>
      </c>
      <c r="AE176">
        <f t="shared" si="65"/>
        <v>4.1745274843682794E-5</v>
      </c>
      <c r="AF176">
        <f t="shared" si="66"/>
        <v>2.1313799420206211E-4</v>
      </c>
      <c r="AG176">
        <f t="shared" si="67"/>
        <v>7.4718740021654552E-4</v>
      </c>
    </row>
    <row r="177" spans="1:33" x14ac:dyDescent="0.25">
      <c r="A177" t="s">
        <v>13</v>
      </c>
      <c r="B177" s="4">
        <v>43046</v>
      </c>
      <c r="C177" s="8">
        <f>[2]contrs_1year_adj_extra_stack!A176</f>
        <v>0</v>
      </c>
      <c r="D177" s="8">
        <f>[2]contrs_1year_adj_extra_stack!B176</f>
        <v>2.07198953879287E-5</v>
      </c>
      <c r="E177" s="8">
        <f>[2]contrs_1year_adj_extra_stack!C176</f>
        <v>-1.1165565206301E-5</v>
      </c>
      <c r="F177" s="8">
        <f>[2]contrs_1year_adj_extra_stack!D176</f>
        <v>8.2573478283835399E-6</v>
      </c>
      <c r="G177" s="8">
        <f>[2]contrs_1year_adj_extra_stack!E176</f>
        <v>6.1431064734132197E-6</v>
      </c>
      <c r="I177" s="1"/>
      <c r="J177" s="1">
        <f t="shared" si="51"/>
        <v>43046</v>
      </c>
      <c r="K177" s="2">
        <f t="shared" si="52"/>
        <v>0</v>
      </c>
      <c r="L177">
        <f t="shared" si="53"/>
        <v>-2.0719895387928699E-3</v>
      </c>
      <c r="M177">
        <f t="shared" si="54"/>
        <v>1.1165565206300999E-3</v>
      </c>
      <c r="N177">
        <f t="shared" si="55"/>
        <v>-8.2573478283835399E-4</v>
      </c>
      <c r="O177">
        <f t="shared" si="56"/>
        <v>-6.14310647341322E-4</v>
      </c>
      <c r="P177">
        <f t="shared" si="69"/>
        <v>2.395478448342446E-3</v>
      </c>
      <c r="R177">
        <f t="shared" si="70"/>
        <v>0</v>
      </c>
      <c r="S177">
        <f t="shared" si="57"/>
        <v>-1.2847017166601343E-3</v>
      </c>
      <c r="T177">
        <f t="shared" si="58"/>
        <v>1.9038443427628364E-3</v>
      </c>
      <c r="U177">
        <f t="shared" si="59"/>
        <v>-3.8446960705617195E-5</v>
      </c>
      <c r="V177">
        <f t="shared" si="49"/>
        <v>1.7297717479141587E-4</v>
      </c>
      <c r="W177">
        <f t="shared" si="50"/>
        <v>-1.9600818027832798E-5</v>
      </c>
      <c r="X177" s="1"/>
      <c r="Y177" s="2" t="b">
        <f t="shared" si="60"/>
        <v>1</v>
      </c>
      <c r="Z177" s="2">
        <f t="shared" si="68"/>
        <v>35</v>
      </c>
      <c r="AA177" s="1">
        <f t="shared" si="61"/>
        <v>43046</v>
      </c>
      <c r="AB177">
        <f t="shared" si="62"/>
        <v>0</v>
      </c>
      <c r="AC177">
        <f t="shared" si="63"/>
        <v>1.2847017166601343E-3</v>
      </c>
      <c r="AD177">
        <f t="shared" si="64"/>
        <v>1.9038443427628364E-3</v>
      </c>
      <c r="AE177">
        <f t="shared" si="65"/>
        <v>3.8446960705617195E-5</v>
      </c>
      <c r="AF177">
        <f t="shared" si="66"/>
        <v>1.7297717479141587E-4</v>
      </c>
      <c r="AG177">
        <f t="shared" si="67"/>
        <v>1.9600818027832798E-5</v>
      </c>
    </row>
    <row r="178" spans="1:33" x14ac:dyDescent="0.25">
      <c r="A178" t="s">
        <v>13</v>
      </c>
      <c r="B178" s="4">
        <v>43074</v>
      </c>
      <c r="C178" s="8">
        <f>[2]contrs_1year_adj_extra_stack!A177</f>
        <v>-9.9999999999999395E-5</v>
      </c>
      <c r="D178" s="8">
        <f>[2]contrs_1year_adj_extra_stack!B177</f>
        <v>5.2609539673078901E-5</v>
      </c>
      <c r="E178" s="8">
        <f>[2]contrs_1year_adj_extra_stack!C177</f>
        <v>-1.15718365816897E-4</v>
      </c>
      <c r="F178" s="8">
        <f>[2]contrs_1year_adj_extra_stack!D177</f>
        <v>-1.3482239028542099E-5</v>
      </c>
      <c r="G178" s="8">
        <f>[2]contrs_1year_adj_extra_stack!E177</f>
        <v>6.4138089294255697E-6</v>
      </c>
      <c r="I178" s="1"/>
      <c r="J178" s="1">
        <f t="shared" si="51"/>
        <v>43074</v>
      </c>
      <c r="K178" s="2">
        <f t="shared" si="52"/>
        <v>9.9999999999999395E-3</v>
      </c>
      <c r="L178">
        <f t="shared" si="53"/>
        <v>-5.2609539673078897E-3</v>
      </c>
      <c r="M178">
        <f t="shared" si="54"/>
        <v>1.15718365816897E-2</v>
      </c>
      <c r="N178">
        <f t="shared" si="55"/>
        <v>1.34822390285421E-3</v>
      </c>
      <c r="O178">
        <f t="shared" si="56"/>
        <v>-6.4138089294255702E-4</v>
      </c>
      <c r="P178">
        <f t="shared" si="69"/>
        <v>2.9822743757064755E-3</v>
      </c>
      <c r="R178">
        <f t="shared" si="70"/>
        <v>9.9999999999999395E-3</v>
      </c>
      <c r="S178">
        <f t="shared" si="57"/>
        <v>-4.4736661451751543E-3</v>
      </c>
      <c r="T178">
        <f t="shared" si="58"/>
        <v>1.2359124403822436E-2</v>
      </c>
      <c r="U178">
        <f t="shared" si="59"/>
        <v>2.1355117249869469E-3</v>
      </c>
      <c r="V178">
        <f t="shared" si="49"/>
        <v>1.4590692919018086E-4</v>
      </c>
      <c r="W178">
        <f t="shared" si="50"/>
        <v>5.6719510933619672E-4</v>
      </c>
      <c r="X178" s="1"/>
      <c r="Y178" s="2" t="b">
        <f t="shared" si="60"/>
        <v>1</v>
      </c>
      <c r="Z178" s="2">
        <f t="shared" si="68"/>
        <v>28</v>
      </c>
      <c r="AA178" s="1">
        <f t="shared" si="61"/>
        <v>43074</v>
      </c>
      <c r="AB178">
        <f t="shared" si="62"/>
        <v>9.9999999999999395E-3</v>
      </c>
      <c r="AC178">
        <f t="shared" si="63"/>
        <v>4.4736661451751543E-3</v>
      </c>
      <c r="AD178">
        <f t="shared" si="64"/>
        <v>1.2359124403822436E-2</v>
      </c>
      <c r="AE178">
        <f t="shared" si="65"/>
        <v>2.1355117249869469E-3</v>
      </c>
      <c r="AF178">
        <f t="shared" si="66"/>
        <v>1.4590692919018086E-4</v>
      </c>
      <c r="AG178">
        <f t="shared" si="67"/>
        <v>5.6719510933619672E-4</v>
      </c>
    </row>
    <row r="179" spans="1:33" x14ac:dyDescent="0.25">
      <c r="A179" t="s">
        <v>13</v>
      </c>
      <c r="B179" s="4">
        <v>43137</v>
      </c>
      <c r="C179" s="8">
        <f>[2]contrs_1year_adj_extra_stack!A178</f>
        <v>0</v>
      </c>
      <c r="D179" s="8">
        <f>[2]contrs_1year_adj_extra_stack!B178</f>
        <v>1.0797861679172E-4</v>
      </c>
      <c r="E179" s="8">
        <f>[2]contrs_1year_adj_extra_stack!C178</f>
        <v>-1.9642592865237401E-4</v>
      </c>
      <c r="F179" s="8">
        <f>[2]contrs_1year_adj_extra_stack!D178</f>
        <v>2.6290654531716499E-5</v>
      </c>
      <c r="G179" s="8">
        <f>[2]contrs_1year_adj_extra_stack!E178</f>
        <v>2.23014024777663E-5</v>
      </c>
      <c r="I179" s="1"/>
      <c r="J179" s="1">
        <f t="shared" si="51"/>
        <v>43137</v>
      </c>
      <c r="K179" s="2">
        <f t="shared" si="52"/>
        <v>0</v>
      </c>
      <c r="L179">
        <f t="shared" si="53"/>
        <v>-1.0797861679171999E-2</v>
      </c>
      <c r="M179">
        <f t="shared" si="54"/>
        <v>1.9642592865237399E-2</v>
      </c>
      <c r="N179">
        <f t="shared" si="55"/>
        <v>-2.6290654531716498E-3</v>
      </c>
      <c r="O179">
        <f t="shared" si="56"/>
        <v>-2.2301402477766302E-3</v>
      </c>
      <c r="P179">
        <f t="shared" si="69"/>
        <v>-3.9855254851171211E-3</v>
      </c>
      <c r="R179">
        <f t="shared" si="70"/>
        <v>0</v>
      </c>
      <c r="S179">
        <f t="shared" si="57"/>
        <v>-1.0010573857039263E-2</v>
      </c>
      <c r="T179">
        <f t="shared" si="58"/>
        <v>2.0429880687370137E-2</v>
      </c>
      <c r="U179">
        <f t="shared" si="59"/>
        <v>-1.8417776310389131E-3</v>
      </c>
      <c r="V179">
        <f t="shared" si="49"/>
        <v>-1.4428524256438922E-3</v>
      </c>
      <c r="W179">
        <f t="shared" si="50"/>
        <v>-6.4006047514873999E-3</v>
      </c>
      <c r="X179" s="1"/>
      <c r="Y179" s="2" t="b">
        <f t="shared" si="60"/>
        <v>1</v>
      </c>
      <c r="Z179" s="2">
        <f t="shared" si="68"/>
        <v>63</v>
      </c>
      <c r="AA179" s="1">
        <f t="shared" si="61"/>
        <v>43137</v>
      </c>
      <c r="AB179">
        <f t="shared" si="62"/>
        <v>0</v>
      </c>
      <c r="AC179">
        <f t="shared" si="63"/>
        <v>1.0010573857039263E-2</v>
      </c>
      <c r="AD179">
        <f t="shared" si="64"/>
        <v>2.0429880687370137E-2</v>
      </c>
      <c r="AE179">
        <f t="shared" si="65"/>
        <v>1.8417776310389131E-3</v>
      </c>
      <c r="AF179">
        <f t="shared" si="66"/>
        <v>1.4428524256438922E-3</v>
      </c>
      <c r="AG179">
        <f t="shared" si="67"/>
        <v>6.4006047514873999E-3</v>
      </c>
    </row>
    <row r="180" spans="1:33" x14ac:dyDescent="0.25">
      <c r="A180" t="s">
        <v>13</v>
      </c>
      <c r="B180" s="4">
        <v>43165</v>
      </c>
      <c r="C180" s="8">
        <f>[2]contrs_1year_adj_extra_stack!A179</f>
        <v>0</v>
      </c>
      <c r="D180" s="8">
        <f>[2]contrs_1year_adj_extra_stack!B179</f>
        <v>3.2885954275273203E-5</v>
      </c>
      <c r="E180" s="8">
        <f>[2]contrs_1year_adj_extra_stack!C179</f>
        <v>-5.6432554390506102E-5</v>
      </c>
      <c r="F180" s="8">
        <f>[2]contrs_1year_adj_extra_stack!D179</f>
        <v>1.7124086651407201E-5</v>
      </c>
      <c r="G180" s="8">
        <f>[2]contrs_1year_adj_extra_stack!E179</f>
        <v>2.43439025871993E-5</v>
      </c>
      <c r="I180" s="1"/>
      <c r="J180" s="1">
        <f t="shared" si="51"/>
        <v>43165</v>
      </c>
      <c r="K180" s="2">
        <f t="shared" si="52"/>
        <v>0</v>
      </c>
      <c r="L180">
        <f t="shared" si="53"/>
        <v>-3.2885954275273205E-3</v>
      </c>
      <c r="M180">
        <f t="shared" si="54"/>
        <v>5.6432554390506099E-3</v>
      </c>
      <c r="N180">
        <f t="shared" si="55"/>
        <v>-1.7124086651407202E-3</v>
      </c>
      <c r="O180">
        <f t="shared" si="56"/>
        <v>-2.4343902587199298E-3</v>
      </c>
      <c r="P180">
        <f t="shared" si="69"/>
        <v>1.7921389123373606E-3</v>
      </c>
      <c r="R180">
        <f t="shared" si="70"/>
        <v>0</v>
      </c>
      <c r="S180">
        <f t="shared" si="57"/>
        <v>-2.5013076053945846E-3</v>
      </c>
      <c r="T180">
        <f t="shared" si="58"/>
        <v>6.4305432611833462E-3</v>
      </c>
      <c r="U180">
        <f t="shared" si="59"/>
        <v>-9.2512084300798339E-4</v>
      </c>
      <c r="V180">
        <f t="shared" si="49"/>
        <v>-1.6471024365871919E-3</v>
      </c>
      <c r="W180">
        <f t="shared" si="50"/>
        <v>-6.2294035403291821E-4</v>
      </c>
      <c r="X180" s="1"/>
      <c r="Y180" s="2" t="b">
        <f t="shared" si="60"/>
        <v>1</v>
      </c>
      <c r="Z180" s="2">
        <f t="shared" si="68"/>
        <v>28</v>
      </c>
      <c r="AA180" s="1">
        <f t="shared" si="61"/>
        <v>43165</v>
      </c>
      <c r="AB180">
        <f t="shared" si="62"/>
        <v>0</v>
      </c>
      <c r="AC180">
        <f t="shared" si="63"/>
        <v>2.5013076053945846E-3</v>
      </c>
      <c r="AD180">
        <f t="shared" si="64"/>
        <v>6.4305432611833462E-3</v>
      </c>
      <c r="AE180">
        <f t="shared" si="65"/>
        <v>9.2512084300798339E-4</v>
      </c>
      <c r="AF180">
        <f t="shared" si="66"/>
        <v>1.6471024365871919E-3</v>
      </c>
      <c r="AG180">
        <f t="shared" si="67"/>
        <v>6.2294035403291821E-4</v>
      </c>
    </row>
    <row r="181" spans="1:33" x14ac:dyDescent="0.25">
      <c r="A181" t="s">
        <v>13</v>
      </c>
      <c r="B181" s="4">
        <v>43193</v>
      </c>
      <c r="C181" s="8">
        <f>[2]contrs_1year_adj_extra_stack!A180</f>
        <v>0</v>
      </c>
      <c r="D181" s="8">
        <f>[2]contrs_1year_adj_extra_stack!B180</f>
        <v>1.7092752187487099E-5</v>
      </c>
      <c r="E181" s="8">
        <f>[2]contrs_1year_adj_extra_stack!C180</f>
        <v>5.1197560626199298E-5</v>
      </c>
      <c r="F181" s="8">
        <f>[2]contrs_1year_adj_extra_stack!D180</f>
        <v>4.7443381999730297E-6</v>
      </c>
      <c r="G181" s="8">
        <f>[2]contrs_1year_adj_extra_stack!E180</f>
        <v>-2.67303121391875E-5</v>
      </c>
      <c r="I181" s="1"/>
      <c r="J181" s="1">
        <f t="shared" si="51"/>
        <v>43193</v>
      </c>
      <c r="K181" s="2">
        <f t="shared" si="52"/>
        <v>0</v>
      </c>
      <c r="L181">
        <f t="shared" si="53"/>
        <v>-1.70927521874871E-3</v>
      </c>
      <c r="M181">
        <f t="shared" si="54"/>
        <v>-5.1197560626199297E-3</v>
      </c>
      <c r="N181">
        <f t="shared" si="55"/>
        <v>-4.7443381999730299E-4</v>
      </c>
      <c r="O181">
        <f t="shared" si="56"/>
        <v>2.6730312139187501E-3</v>
      </c>
      <c r="P181">
        <f t="shared" si="69"/>
        <v>4.6304338874471928E-3</v>
      </c>
      <c r="R181">
        <f t="shared" si="70"/>
        <v>0</v>
      </c>
      <c r="S181">
        <f t="shared" si="57"/>
        <v>-9.2198739661597442E-4</v>
      </c>
      <c r="T181">
        <f t="shared" si="58"/>
        <v>-4.3324682404871934E-3</v>
      </c>
      <c r="U181">
        <f t="shared" si="59"/>
        <v>3.1285400213543381E-4</v>
      </c>
      <c r="V181">
        <f t="shared" si="49"/>
        <v>3.4603190360514881E-3</v>
      </c>
      <c r="W181">
        <f t="shared" si="50"/>
        <v>2.215354621076914E-3</v>
      </c>
      <c r="X181" s="1"/>
      <c r="Y181" s="2" t="b">
        <f t="shared" si="60"/>
        <v>1</v>
      </c>
      <c r="Z181" s="2">
        <f t="shared" si="68"/>
        <v>28</v>
      </c>
      <c r="AA181" s="1">
        <f t="shared" si="61"/>
        <v>43193</v>
      </c>
      <c r="AB181">
        <f t="shared" si="62"/>
        <v>0</v>
      </c>
      <c r="AC181">
        <f t="shared" si="63"/>
        <v>9.2198739661597442E-4</v>
      </c>
      <c r="AD181">
        <f t="shared" si="64"/>
        <v>4.3324682404871934E-3</v>
      </c>
      <c r="AE181">
        <f t="shared" si="65"/>
        <v>3.1285400213543381E-4</v>
      </c>
      <c r="AF181">
        <f t="shared" si="66"/>
        <v>3.4603190360514881E-3</v>
      </c>
      <c r="AG181">
        <f t="shared" si="67"/>
        <v>2.215354621076914E-3</v>
      </c>
    </row>
    <row r="182" spans="1:33" x14ac:dyDescent="0.25">
      <c r="A182" t="s">
        <v>13</v>
      </c>
      <c r="B182" s="4">
        <v>43221</v>
      </c>
      <c r="C182" s="8">
        <f>[2]contrs_1year_adj_extra_stack!A181</f>
        <v>0</v>
      </c>
      <c r="D182" s="8">
        <f>[2]contrs_1year_adj_extra_stack!B181</f>
        <v>6.1165482366726397E-6</v>
      </c>
      <c r="E182" s="8">
        <f>[2]contrs_1year_adj_extra_stack!C181</f>
        <v>-2.96153465608415E-5</v>
      </c>
      <c r="F182" s="8">
        <f>[2]contrs_1year_adj_extra_stack!D181</f>
        <v>1.4989021497959101E-6</v>
      </c>
      <c r="G182" s="8">
        <f>[2]contrs_1year_adj_extra_stack!E181</f>
        <v>3.5340007108954603E-5</v>
      </c>
      <c r="I182" s="1"/>
      <c r="J182" s="1">
        <f t="shared" si="51"/>
        <v>43221</v>
      </c>
      <c r="K182" s="2">
        <f t="shared" si="52"/>
        <v>0</v>
      </c>
      <c r="L182">
        <f t="shared" si="53"/>
        <v>-6.1165482366726395E-4</v>
      </c>
      <c r="M182">
        <f t="shared" si="54"/>
        <v>2.9615346560841502E-3</v>
      </c>
      <c r="N182">
        <f t="shared" si="55"/>
        <v>-1.49890214979591E-4</v>
      </c>
      <c r="O182">
        <f t="shared" si="56"/>
        <v>-3.5340007108954604E-3</v>
      </c>
      <c r="P182">
        <f t="shared" si="69"/>
        <v>1.3340110934581652E-3</v>
      </c>
      <c r="R182">
        <f t="shared" si="70"/>
        <v>0</v>
      </c>
      <c r="S182">
        <f t="shared" si="57"/>
        <v>1.7563299846547165E-4</v>
      </c>
      <c r="T182">
        <f t="shared" si="58"/>
        <v>3.7488224782168868E-3</v>
      </c>
      <c r="U182">
        <f t="shared" si="59"/>
        <v>6.3739760715314574E-4</v>
      </c>
      <c r="V182">
        <f t="shared" si="49"/>
        <v>-2.7467128887627224E-3</v>
      </c>
      <c r="W182">
        <f t="shared" si="50"/>
        <v>-1.0810681729121136E-3</v>
      </c>
      <c r="X182" s="1"/>
      <c r="Y182" s="2" t="b">
        <f t="shared" si="60"/>
        <v>1</v>
      </c>
      <c r="Z182" s="2">
        <f t="shared" si="68"/>
        <v>28</v>
      </c>
      <c r="AA182" s="1">
        <f t="shared" si="61"/>
        <v>43221</v>
      </c>
      <c r="AB182">
        <f t="shared" si="62"/>
        <v>0</v>
      </c>
      <c r="AC182">
        <f t="shared" si="63"/>
        <v>1.7563299846547165E-4</v>
      </c>
      <c r="AD182">
        <f t="shared" si="64"/>
        <v>3.7488224782168868E-3</v>
      </c>
      <c r="AE182">
        <f t="shared" si="65"/>
        <v>6.3739760715314574E-4</v>
      </c>
      <c r="AF182">
        <f t="shared" si="66"/>
        <v>2.7467128887627224E-3</v>
      </c>
      <c r="AG182">
        <f t="shared" si="67"/>
        <v>1.0810681729121136E-3</v>
      </c>
    </row>
    <row r="183" spans="1:33" x14ac:dyDescent="0.25">
      <c r="A183" t="s">
        <v>13</v>
      </c>
      <c r="B183" s="4">
        <v>43256</v>
      </c>
      <c r="C183" s="8">
        <f>[2]contrs_1year_adj_extra_stack!A182</f>
        <v>9.9999999999999395E-5</v>
      </c>
      <c r="D183" s="8">
        <f>[2]contrs_1year_adj_extra_stack!B182</f>
        <v>-3.0314338167167701E-5</v>
      </c>
      <c r="E183" s="8">
        <f>[2]contrs_1year_adj_extra_stack!C182</f>
        <v>7.6983832439662806E-5</v>
      </c>
      <c r="F183" s="8">
        <f>[2]contrs_1year_adj_extra_stack!D182</f>
        <v>2.31272164988539E-5</v>
      </c>
      <c r="G183" s="8">
        <f>[2]contrs_1year_adj_extra_stack!E182</f>
        <v>3.4209633592472701E-7</v>
      </c>
      <c r="I183" s="1"/>
      <c r="J183" s="1">
        <f t="shared" si="51"/>
        <v>43256</v>
      </c>
      <c r="K183" s="2">
        <f t="shared" si="52"/>
        <v>-9.9999999999999395E-3</v>
      </c>
      <c r="L183">
        <f t="shared" si="53"/>
        <v>3.0314338167167702E-3</v>
      </c>
      <c r="M183">
        <f t="shared" si="54"/>
        <v>-7.6983832439662808E-3</v>
      </c>
      <c r="N183">
        <f t="shared" si="55"/>
        <v>-2.3127216498853901E-3</v>
      </c>
      <c r="O183">
        <f t="shared" si="56"/>
        <v>-3.4209633592472701E-5</v>
      </c>
      <c r="P183">
        <f t="shared" si="69"/>
        <v>-2.9861192892725666E-3</v>
      </c>
      <c r="R183">
        <f t="shared" si="70"/>
        <v>-9.9999999999999395E-3</v>
      </c>
      <c r="S183">
        <f t="shared" si="57"/>
        <v>3.818721638849506E-3</v>
      </c>
      <c r="T183">
        <f t="shared" si="58"/>
        <v>-6.9110954218335446E-3</v>
      </c>
      <c r="U183">
        <f t="shared" si="59"/>
        <v>-1.5254338277526534E-3</v>
      </c>
      <c r="V183">
        <f t="shared" si="49"/>
        <v>7.5307818854026512E-4</v>
      </c>
      <c r="W183">
        <f t="shared" si="50"/>
        <v>-5.4011985556428454E-3</v>
      </c>
      <c r="X183" s="1"/>
      <c r="Y183" s="2" t="b">
        <f t="shared" si="60"/>
        <v>1</v>
      </c>
      <c r="Z183" s="2">
        <f t="shared" si="68"/>
        <v>35</v>
      </c>
      <c r="AA183" s="1">
        <f t="shared" si="61"/>
        <v>43256</v>
      </c>
      <c r="AB183">
        <f t="shared" si="62"/>
        <v>9.9999999999999395E-3</v>
      </c>
      <c r="AC183">
        <f t="shared" si="63"/>
        <v>3.818721638849506E-3</v>
      </c>
      <c r="AD183">
        <f t="shared" si="64"/>
        <v>6.9110954218335446E-3</v>
      </c>
      <c r="AE183">
        <f t="shared" si="65"/>
        <v>1.5254338277526534E-3</v>
      </c>
      <c r="AF183">
        <f t="shared" si="66"/>
        <v>7.5307818854026512E-4</v>
      </c>
      <c r="AG183">
        <f t="shared" si="67"/>
        <v>5.4011985556428454E-3</v>
      </c>
    </row>
    <row r="184" spans="1:33" x14ac:dyDescent="0.25">
      <c r="A184" t="s">
        <v>13</v>
      </c>
      <c r="B184" s="4">
        <v>43284</v>
      </c>
      <c r="C184" s="8">
        <f>[2]contrs_1year_adj_extra_stack!A183</f>
        <v>1.00000000000003E-4</v>
      </c>
      <c r="D184" s="8">
        <f>[2]contrs_1year_adj_extra_stack!B183</f>
        <v>-9.3606912505826496E-6</v>
      </c>
      <c r="E184" s="8">
        <f>[2]contrs_1year_adj_extra_stack!C183</f>
        <v>1.7182063549314298E-5</v>
      </c>
      <c r="F184" s="8">
        <f>[2]contrs_1year_adj_extra_stack!D183</f>
        <v>-1.6016985512614201E-5</v>
      </c>
      <c r="G184" s="8">
        <f>[2]contrs_1year_adj_extra_stack!E183</f>
        <v>4.2430172158987301E-5</v>
      </c>
      <c r="I184" s="1"/>
      <c r="J184" s="1">
        <f t="shared" si="51"/>
        <v>43284</v>
      </c>
      <c r="K184" s="2">
        <f t="shared" si="52"/>
        <v>-1.00000000000003E-2</v>
      </c>
      <c r="L184">
        <f t="shared" si="53"/>
        <v>9.3606912505826494E-4</v>
      </c>
      <c r="M184">
        <f t="shared" si="54"/>
        <v>-1.7182063549314298E-3</v>
      </c>
      <c r="N184">
        <f t="shared" si="55"/>
        <v>1.6016985512614201E-3</v>
      </c>
      <c r="O184">
        <f t="shared" si="56"/>
        <v>-4.2430172158987303E-3</v>
      </c>
      <c r="P184">
        <f t="shared" si="69"/>
        <v>-6.5765441054898262E-3</v>
      </c>
      <c r="R184">
        <f t="shared" si="70"/>
        <v>-1.00000000000003E-2</v>
      </c>
      <c r="S184">
        <f t="shared" si="57"/>
        <v>1.7233569471910007E-3</v>
      </c>
      <c r="T184">
        <f t="shared" si="58"/>
        <v>-9.3091853279869338E-4</v>
      </c>
      <c r="U184">
        <f t="shared" si="59"/>
        <v>2.3889863733941568E-3</v>
      </c>
      <c r="V184">
        <f t="shared" si="49"/>
        <v>-3.4557293937659923E-3</v>
      </c>
      <c r="W184">
        <f t="shared" si="50"/>
        <v>-8.9916233718601059E-3</v>
      </c>
      <c r="X184" s="1"/>
      <c r="Y184" s="2" t="b">
        <f t="shared" si="60"/>
        <v>1</v>
      </c>
      <c r="Z184" s="2">
        <f t="shared" si="68"/>
        <v>28</v>
      </c>
      <c r="AA184" s="1">
        <f t="shared" si="61"/>
        <v>43284</v>
      </c>
      <c r="AB184">
        <f t="shared" si="62"/>
        <v>1.00000000000003E-2</v>
      </c>
      <c r="AC184">
        <f t="shared" si="63"/>
        <v>1.7233569471910007E-3</v>
      </c>
      <c r="AD184">
        <f t="shared" si="64"/>
        <v>9.3091853279869338E-4</v>
      </c>
      <c r="AE184">
        <f t="shared" si="65"/>
        <v>2.3889863733941568E-3</v>
      </c>
      <c r="AF184">
        <f t="shared" si="66"/>
        <v>3.4557293937659923E-3</v>
      </c>
      <c r="AG184">
        <f t="shared" si="67"/>
        <v>8.9916233718601059E-3</v>
      </c>
    </row>
    <row r="185" spans="1:33" x14ac:dyDescent="0.25">
      <c r="A185" t="s">
        <v>13</v>
      </c>
      <c r="B185" s="4">
        <v>43319</v>
      </c>
      <c r="C185" s="8">
        <f>[2]contrs_1year_adj_extra_stack!A184</f>
        <v>0</v>
      </c>
      <c r="D185" s="8">
        <f>[2]contrs_1year_adj_extra_stack!B184</f>
        <v>3.1272231980961598E-6</v>
      </c>
      <c r="E185" s="8">
        <f>[2]contrs_1year_adj_extra_stack!C184</f>
        <v>3.0849617642654898E-5</v>
      </c>
      <c r="F185" s="8">
        <f>[2]contrs_1year_adj_extra_stack!D184</f>
        <v>1.2174128761596601E-5</v>
      </c>
      <c r="G185" s="8">
        <f>[2]contrs_1year_adj_extra_stack!E184</f>
        <v>6.4916936955748302E-6</v>
      </c>
      <c r="I185" s="1"/>
      <c r="J185" s="1">
        <f t="shared" si="51"/>
        <v>43319</v>
      </c>
      <c r="K185" s="2">
        <f t="shared" si="52"/>
        <v>0</v>
      </c>
      <c r="L185">
        <f t="shared" si="53"/>
        <v>-3.12722319809616E-4</v>
      </c>
      <c r="M185">
        <f t="shared" si="54"/>
        <v>-3.0849617642654896E-3</v>
      </c>
      <c r="N185">
        <f t="shared" si="55"/>
        <v>-1.21741287615966E-3</v>
      </c>
      <c r="O185">
        <f t="shared" si="56"/>
        <v>-6.4916936955748304E-4</v>
      </c>
      <c r="P185">
        <f t="shared" si="69"/>
        <v>5.2642663297922491E-3</v>
      </c>
      <c r="R185">
        <f t="shared" si="70"/>
        <v>0</v>
      </c>
      <c r="S185">
        <f t="shared" si="57"/>
        <v>4.745655023231196E-4</v>
      </c>
      <c r="T185">
        <f t="shared" si="58"/>
        <v>-2.297673942132753E-3</v>
      </c>
      <c r="U185">
        <f t="shared" si="59"/>
        <v>-4.3012505402692319E-4</v>
      </c>
      <c r="V185">
        <f t="shared" si="49"/>
        <v>1.3811845257525484E-4</v>
      </c>
      <c r="W185">
        <f t="shared" si="50"/>
        <v>2.8491870634219704E-3</v>
      </c>
      <c r="X185" s="1"/>
      <c r="Y185" s="2" t="b">
        <f t="shared" si="60"/>
        <v>1</v>
      </c>
      <c r="Z185" s="2">
        <f t="shared" si="68"/>
        <v>35</v>
      </c>
      <c r="AA185" s="1">
        <f t="shared" si="61"/>
        <v>43319</v>
      </c>
      <c r="AB185">
        <f t="shared" si="62"/>
        <v>0</v>
      </c>
      <c r="AC185">
        <f t="shared" si="63"/>
        <v>4.745655023231196E-4</v>
      </c>
      <c r="AD185">
        <f t="shared" si="64"/>
        <v>2.297673942132753E-3</v>
      </c>
      <c r="AE185">
        <f t="shared" si="65"/>
        <v>4.3012505402692319E-4</v>
      </c>
      <c r="AF185">
        <f t="shared" si="66"/>
        <v>1.3811845257525484E-4</v>
      </c>
      <c r="AG185">
        <f t="shared" si="67"/>
        <v>2.8491870634219704E-3</v>
      </c>
    </row>
    <row r="186" spans="1:33" x14ac:dyDescent="0.25">
      <c r="A186" t="s">
        <v>13</v>
      </c>
      <c r="B186" s="4">
        <v>43347</v>
      </c>
      <c r="C186" s="8">
        <f>[2]contrs_1year_adj_extra_stack!A185</f>
        <v>-9.9999999999999395E-5</v>
      </c>
      <c r="D186" s="8">
        <f>[2]contrs_1year_adj_extra_stack!B185</f>
        <v>1.5847091721931099E-5</v>
      </c>
      <c r="E186" s="8">
        <f>[2]contrs_1year_adj_extra_stack!C185</f>
        <v>-5.0133264893269397E-5</v>
      </c>
      <c r="F186" s="8">
        <f>[2]contrs_1year_adj_extra_stack!D185</f>
        <v>-1.28370200041754E-5</v>
      </c>
      <c r="G186" s="8">
        <f>[2]contrs_1year_adj_extra_stack!E185</f>
        <v>2.9854700918459299E-5</v>
      </c>
      <c r="I186" s="1"/>
      <c r="J186" s="1">
        <f t="shared" si="51"/>
        <v>43347</v>
      </c>
      <c r="K186" s="2">
        <f t="shared" si="52"/>
        <v>9.9999999999999395E-3</v>
      </c>
      <c r="L186">
        <f t="shared" si="53"/>
        <v>-1.5847091721931099E-3</v>
      </c>
      <c r="M186">
        <f t="shared" si="54"/>
        <v>5.0133264893269395E-3</v>
      </c>
      <c r="N186">
        <f t="shared" si="55"/>
        <v>1.28370200041754E-3</v>
      </c>
      <c r="O186">
        <f t="shared" si="56"/>
        <v>-2.9854700918459298E-3</v>
      </c>
      <c r="P186">
        <f t="shared" si="69"/>
        <v>8.2731507742945E-3</v>
      </c>
      <c r="R186">
        <f t="shared" si="70"/>
        <v>9.9999999999999395E-3</v>
      </c>
      <c r="S186">
        <f t="shared" si="57"/>
        <v>-7.9742135006037433E-4</v>
      </c>
      <c r="T186">
        <f t="shared" si="58"/>
        <v>5.8006143114596757E-3</v>
      </c>
      <c r="U186">
        <f t="shared" si="59"/>
        <v>2.0709898225502767E-3</v>
      </c>
      <c r="V186">
        <f t="shared" si="49"/>
        <v>-2.1981822697131918E-3</v>
      </c>
      <c r="W186">
        <f t="shared" si="50"/>
        <v>5.8580715079242212E-3</v>
      </c>
      <c r="X186" s="1"/>
      <c r="Y186" s="2" t="b">
        <f t="shared" si="60"/>
        <v>1</v>
      </c>
      <c r="Z186" s="2">
        <f t="shared" si="68"/>
        <v>28</v>
      </c>
      <c r="AA186" s="1">
        <f t="shared" si="61"/>
        <v>43347</v>
      </c>
      <c r="AB186">
        <f t="shared" si="62"/>
        <v>9.9999999999999395E-3</v>
      </c>
      <c r="AC186">
        <f t="shared" si="63"/>
        <v>7.9742135006037433E-4</v>
      </c>
      <c r="AD186">
        <f t="shared" si="64"/>
        <v>5.8006143114596757E-3</v>
      </c>
      <c r="AE186">
        <f t="shared" si="65"/>
        <v>2.0709898225502767E-3</v>
      </c>
      <c r="AF186">
        <f t="shared" si="66"/>
        <v>2.1981822697131918E-3</v>
      </c>
      <c r="AG186">
        <f t="shared" si="67"/>
        <v>5.8580715079242212E-3</v>
      </c>
    </row>
    <row r="187" spans="1:33" x14ac:dyDescent="0.25">
      <c r="A187" t="s">
        <v>13</v>
      </c>
      <c r="B187" s="4">
        <v>43375</v>
      </c>
      <c r="C187" s="8">
        <f>[2]contrs_1year_adj_extra_stack!A186</f>
        <v>0</v>
      </c>
      <c r="D187" s="8">
        <f>[2]contrs_1year_adj_extra_stack!B186</f>
        <v>2.99309200862512E-5</v>
      </c>
      <c r="E187" s="8">
        <f>[2]contrs_1year_adj_extra_stack!C186</f>
        <v>-2.3256923983061501E-6</v>
      </c>
      <c r="F187" s="8">
        <f>[2]contrs_1year_adj_extra_stack!D186</f>
        <v>5.2394903343224698E-8</v>
      </c>
      <c r="G187" s="8">
        <f>[2]contrs_1year_adj_extra_stack!E186</f>
        <v>-1.71461455312748E-6</v>
      </c>
      <c r="I187" s="1"/>
      <c r="J187" s="1">
        <f t="shared" si="51"/>
        <v>43375</v>
      </c>
      <c r="K187" s="2">
        <f t="shared" si="52"/>
        <v>0</v>
      </c>
      <c r="L187">
        <f t="shared" si="53"/>
        <v>-2.9930920086251199E-3</v>
      </c>
      <c r="M187">
        <f t="shared" si="54"/>
        <v>2.3256923983061502E-4</v>
      </c>
      <c r="N187">
        <f t="shared" si="55"/>
        <v>-5.23949033432247E-6</v>
      </c>
      <c r="O187">
        <f t="shared" si="56"/>
        <v>1.7146145531274798E-4</v>
      </c>
      <c r="P187">
        <f t="shared" si="69"/>
        <v>2.5943008038160791E-3</v>
      </c>
      <c r="R187">
        <f t="shared" si="70"/>
        <v>0</v>
      </c>
      <c r="S187">
        <f t="shared" si="57"/>
        <v>-2.2058041864923845E-3</v>
      </c>
      <c r="T187">
        <f t="shared" si="58"/>
        <v>1.0198570619633514E-3</v>
      </c>
      <c r="U187">
        <f t="shared" si="59"/>
        <v>7.820483317984143E-4</v>
      </c>
      <c r="V187">
        <f t="shared" si="49"/>
        <v>9.5874927744548592E-4</v>
      </c>
      <c r="W187">
        <f t="shared" si="50"/>
        <v>1.7922153744580034E-4</v>
      </c>
      <c r="X187" s="1"/>
      <c r="Y187" s="2" t="b">
        <f t="shared" si="60"/>
        <v>1</v>
      </c>
      <c r="Z187" s="2">
        <f t="shared" si="68"/>
        <v>28</v>
      </c>
      <c r="AA187" s="1">
        <f t="shared" si="61"/>
        <v>43375</v>
      </c>
      <c r="AB187">
        <f t="shared" si="62"/>
        <v>0</v>
      </c>
      <c r="AC187">
        <f t="shared" si="63"/>
        <v>2.2058041864923845E-3</v>
      </c>
      <c r="AD187">
        <f t="shared" si="64"/>
        <v>1.0198570619633514E-3</v>
      </c>
      <c r="AE187">
        <f t="shared" si="65"/>
        <v>7.820483317984143E-4</v>
      </c>
      <c r="AF187">
        <f t="shared" si="66"/>
        <v>9.5874927744548592E-4</v>
      </c>
      <c r="AG187">
        <f t="shared" si="67"/>
        <v>1.7922153744580034E-4</v>
      </c>
    </row>
    <row r="188" spans="1:33" x14ac:dyDescent="0.25">
      <c r="A188" t="s">
        <v>13</v>
      </c>
      <c r="B188" s="4">
        <v>43410</v>
      </c>
      <c r="C188" s="8">
        <f>[2]contrs_1year_adj_extra_stack!A187</f>
        <v>9.9999999999999395E-5</v>
      </c>
      <c r="D188" s="8">
        <f>[2]contrs_1year_adj_extra_stack!B187</f>
        <v>1.7875311101972601E-5</v>
      </c>
      <c r="E188" s="8">
        <f>[2]contrs_1year_adj_extra_stack!C187</f>
        <v>-2.5901888839602101E-5</v>
      </c>
      <c r="F188" s="8">
        <f>[2]contrs_1year_adj_extra_stack!D187</f>
        <v>9.1832565580259497E-6</v>
      </c>
      <c r="G188" s="8">
        <f>[2]contrs_1year_adj_extra_stack!E187</f>
        <v>3.0884482460553697E-5</v>
      </c>
      <c r="I188" s="1"/>
      <c r="J188" s="1">
        <f t="shared" si="51"/>
        <v>43410</v>
      </c>
      <c r="K188" s="2">
        <f t="shared" si="52"/>
        <v>-9.9999999999999395E-3</v>
      </c>
      <c r="L188">
        <f t="shared" si="53"/>
        <v>-1.7875311101972601E-3</v>
      </c>
      <c r="M188">
        <f t="shared" si="54"/>
        <v>2.5901888839602099E-3</v>
      </c>
      <c r="N188">
        <f t="shared" si="55"/>
        <v>-9.1832565580259496E-4</v>
      </c>
      <c r="O188">
        <f t="shared" si="56"/>
        <v>-3.0884482460553698E-3</v>
      </c>
      <c r="P188">
        <f t="shared" si="69"/>
        <v>-6.7958838719049258E-3</v>
      </c>
      <c r="R188">
        <f t="shared" si="70"/>
        <v>-9.9999999999999395E-3</v>
      </c>
      <c r="S188">
        <f t="shared" si="57"/>
        <v>-1.0002432880645245E-3</v>
      </c>
      <c r="T188">
        <f t="shared" si="58"/>
        <v>3.3774767060929462E-3</v>
      </c>
      <c r="U188">
        <f t="shared" si="59"/>
        <v>-1.3103783366985816E-4</v>
      </c>
      <c r="V188">
        <f t="shared" si="49"/>
        <v>-2.3011604239226318E-3</v>
      </c>
      <c r="W188">
        <f t="shared" si="50"/>
        <v>-9.2109631382752046E-3</v>
      </c>
      <c r="X188" s="1"/>
      <c r="Y188" s="2" t="b">
        <f t="shared" si="60"/>
        <v>1</v>
      </c>
      <c r="Z188" s="2">
        <f t="shared" si="68"/>
        <v>35</v>
      </c>
      <c r="AA188" s="1">
        <f t="shared" si="61"/>
        <v>43410</v>
      </c>
      <c r="AB188">
        <f t="shared" si="62"/>
        <v>9.9999999999999395E-3</v>
      </c>
      <c r="AC188">
        <f t="shared" si="63"/>
        <v>1.0002432880645245E-3</v>
      </c>
      <c r="AD188">
        <f t="shared" si="64"/>
        <v>3.3774767060929462E-3</v>
      </c>
      <c r="AE188">
        <f t="shared" si="65"/>
        <v>1.3103783366985816E-4</v>
      </c>
      <c r="AF188">
        <f t="shared" si="66"/>
        <v>2.3011604239226318E-3</v>
      </c>
      <c r="AG188">
        <f t="shared" si="67"/>
        <v>9.2109631382752046E-3</v>
      </c>
    </row>
    <row r="189" spans="1:33" x14ac:dyDescent="0.25">
      <c r="A189" t="s">
        <v>13</v>
      </c>
      <c r="B189" s="4">
        <v>43438</v>
      </c>
      <c r="C189" s="8">
        <f>[2]contrs_1year_adj_extra_stack!A188</f>
        <v>-9.9999999999999395E-5</v>
      </c>
      <c r="D189" s="8">
        <f>[2]contrs_1year_adj_extra_stack!B188</f>
        <v>4.8455587440068102E-5</v>
      </c>
      <c r="E189" s="8">
        <f>[2]contrs_1year_adj_extra_stack!C188</f>
        <v>-7.7607332630394695E-5</v>
      </c>
      <c r="F189" s="8">
        <f>[2]contrs_1year_adj_extra_stack!D188</f>
        <v>1.14079921057403E-5</v>
      </c>
      <c r="G189" s="8">
        <f>[2]contrs_1year_adj_extra_stack!E188</f>
        <v>5.1272726809597002E-6</v>
      </c>
      <c r="I189" s="1"/>
      <c r="J189" s="1">
        <f t="shared" si="51"/>
        <v>43438</v>
      </c>
      <c r="K189" s="2">
        <f t="shared" si="52"/>
        <v>9.9999999999999395E-3</v>
      </c>
      <c r="L189">
        <f t="shared" si="53"/>
        <v>-4.84555874400681E-3</v>
      </c>
      <c r="M189">
        <f t="shared" si="54"/>
        <v>7.7607332630394692E-3</v>
      </c>
      <c r="N189">
        <f t="shared" si="55"/>
        <v>-1.1407992105740299E-3</v>
      </c>
      <c r="O189">
        <f t="shared" si="56"/>
        <v>-5.1272726809597005E-4</v>
      </c>
      <c r="P189">
        <f t="shared" si="69"/>
        <v>8.7383519596372812E-3</v>
      </c>
      <c r="R189">
        <f t="shared" si="70"/>
        <v>9.9999999999999395E-3</v>
      </c>
      <c r="S189">
        <f t="shared" si="57"/>
        <v>-4.0582709218740746E-3</v>
      </c>
      <c r="T189">
        <f t="shared" si="58"/>
        <v>8.5480210851722055E-3</v>
      </c>
      <c r="U189">
        <f t="shared" si="59"/>
        <v>-3.5351138844129306E-4</v>
      </c>
      <c r="V189">
        <f t="shared" si="49"/>
        <v>2.7456055403676783E-4</v>
      </c>
      <c r="W189">
        <f t="shared" si="50"/>
        <v>6.3232726932670024E-3</v>
      </c>
      <c r="X189" s="1"/>
      <c r="Y189" s="2" t="b">
        <f t="shared" si="60"/>
        <v>1</v>
      </c>
      <c r="Z189" s="2">
        <f t="shared" si="68"/>
        <v>28</v>
      </c>
      <c r="AA189" s="1">
        <f t="shared" si="61"/>
        <v>43438</v>
      </c>
      <c r="AB189">
        <f t="shared" si="62"/>
        <v>9.9999999999999395E-3</v>
      </c>
      <c r="AC189">
        <f t="shared" si="63"/>
        <v>4.0582709218740746E-3</v>
      </c>
      <c r="AD189">
        <f t="shared" si="64"/>
        <v>8.5480210851722055E-3</v>
      </c>
      <c r="AE189">
        <f t="shared" si="65"/>
        <v>3.5351138844129306E-4</v>
      </c>
      <c r="AF189">
        <f t="shared" si="66"/>
        <v>2.7456055403676783E-4</v>
      </c>
      <c r="AG189">
        <f t="shared" si="67"/>
        <v>6.3232726932670024E-3</v>
      </c>
    </row>
    <row r="190" spans="1:33" x14ac:dyDescent="0.25">
      <c r="A190" t="s">
        <v>13</v>
      </c>
      <c r="B190" s="4">
        <v>43501</v>
      </c>
      <c r="C190" s="8">
        <f>[2]contrs_1year_adj_extra_stack!A189</f>
        <v>-1.9999999999999901E-4</v>
      </c>
      <c r="D190" s="8">
        <f>[2]contrs_1year_adj_extra_stack!B189</f>
        <v>7.9234620244298502E-5</v>
      </c>
      <c r="E190" s="8">
        <f>[2]contrs_1year_adj_extra_stack!C189</f>
        <v>-2.8807755435914E-4</v>
      </c>
      <c r="F190" s="8">
        <f>[2]contrs_1year_adj_extra_stack!D189</f>
        <v>2.1667879476995202E-6</v>
      </c>
      <c r="G190" s="8">
        <f>[2]contrs_1year_adj_extra_stack!E189</f>
        <v>4.6737936399378403E-5</v>
      </c>
      <c r="I190" s="1"/>
      <c r="J190" s="1">
        <f t="shared" si="51"/>
        <v>43501</v>
      </c>
      <c r="K190" s="2">
        <f t="shared" si="52"/>
        <v>1.99999999999999E-2</v>
      </c>
      <c r="L190">
        <f t="shared" si="53"/>
        <v>-7.9234620244298497E-3</v>
      </c>
      <c r="M190">
        <f t="shared" si="54"/>
        <v>2.8807755435914E-2</v>
      </c>
      <c r="N190">
        <f t="shared" si="55"/>
        <v>-2.1667879476995201E-4</v>
      </c>
      <c r="O190">
        <f t="shared" si="56"/>
        <v>-4.6737936399378404E-3</v>
      </c>
      <c r="P190">
        <f t="shared" si="69"/>
        <v>4.0061790232235415E-3</v>
      </c>
      <c r="R190">
        <f t="shared" si="70"/>
        <v>1.99999999999999E-2</v>
      </c>
      <c r="S190">
        <f t="shared" si="57"/>
        <v>-7.1361742022971143E-3</v>
      </c>
      <c r="T190">
        <f t="shared" si="58"/>
        <v>2.9595043258046738E-2</v>
      </c>
      <c r="U190">
        <f t="shared" si="59"/>
        <v>5.7060902736278481E-4</v>
      </c>
      <c r="V190">
        <f t="shared" si="49"/>
        <v>-3.8865058178051025E-3</v>
      </c>
      <c r="W190">
        <f t="shared" si="50"/>
        <v>1.5910997568532627E-3</v>
      </c>
      <c r="X190" s="1"/>
      <c r="Y190" s="2" t="b">
        <f t="shared" si="60"/>
        <v>1</v>
      </c>
      <c r="Z190" s="2">
        <f t="shared" si="68"/>
        <v>63</v>
      </c>
      <c r="AA190" s="1">
        <f t="shared" si="61"/>
        <v>43501</v>
      </c>
      <c r="AB190">
        <f t="shared" si="62"/>
        <v>1.99999999999999E-2</v>
      </c>
      <c r="AC190">
        <f t="shared" si="63"/>
        <v>7.1361742022971143E-3</v>
      </c>
      <c r="AD190">
        <f t="shared" si="64"/>
        <v>2.9595043258046738E-2</v>
      </c>
      <c r="AE190">
        <f t="shared" si="65"/>
        <v>5.7060902736278481E-4</v>
      </c>
      <c r="AF190">
        <f t="shared" si="66"/>
        <v>3.8865058178051025E-3</v>
      </c>
      <c r="AG190">
        <f t="shared" si="67"/>
        <v>1.5910997568532627E-3</v>
      </c>
    </row>
    <row r="191" spans="1:33" x14ac:dyDescent="0.25">
      <c r="A191" t="s">
        <v>13</v>
      </c>
      <c r="B191" s="4">
        <v>43529</v>
      </c>
      <c r="C191" s="8">
        <f>[2]contrs_1year_adj_extra_stack!A190</f>
        <v>0</v>
      </c>
      <c r="D191" s="8">
        <f>[2]contrs_1year_adj_extra_stack!B190</f>
        <v>-8.8841543026667499E-7</v>
      </c>
      <c r="E191" s="8">
        <f>[2]contrs_1year_adj_extra_stack!C190</f>
        <v>-1.8418415310796301E-5</v>
      </c>
      <c r="F191" s="8">
        <f>[2]contrs_1year_adj_extra_stack!D190</f>
        <v>8.8669117787379393E-6</v>
      </c>
      <c r="G191" s="8">
        <f>[2]contrs_1year_adj_extra_stack!E190</f>
        <v>-3.1182462739203899E-6</v>
      </c>
      <c r="I191" s="1"/>
      <c r="J191" s="1">
        <f t="shared" si="51"/>
        <v>43529</v>
      </c>
      <c r="K191" s="2">
        <f t="shared" si="52"/>
        <v>0</v>
      </c>
      <c r="L191">
        <f t="shared" si="53"/>
        <v>8.8841543026667495E-5</v>
      </c>
      <c r="M191">
        <f t="shared" si="54"/>
        <v>1.84184153107963E-3</v>
      </c>
      <c r="N191">
        <f t="shared" si="55"/>
        <v>-8.8669117787379393E-4</v>
      </c>
      <c r="O191">
        <f t="shared" si="56"/>
        <v>3.1182462739203897E-4</v>
      </c>
      <c r="P191">
        <f t="shared" si="69"/>
        <v>-1.3558165236245427E-3</v>
      </c>
      <c r="R191">
        <f t="shared" si="70"/>
        <v>0</v>
      </c>
      <c r="S191">
        <f t="shared" si="57"/>
        <v>8.7612936515940305E-4</v>
      </c>
      <c r="T191">
        <f t="shared" si="58"/>
        <v>2.6291293532123665E-3</v>
      </c>
      <c r="U191">
        <f t="shared" si="59"/>
        <v>-9.9403355741057133E-5</v>
      </c>
      <c r="V191">
        <f t="shared" si="49"/>
        <v>1.099112449524777E-3</v>
      </c>
      <c r="W191">
        <f t="shared" si="50"/>
        <v>-3.7708957899948215E-3</v>
      </c>
      <c r="X191" s="1"/>
      <c r="Y191" s="2" t="b">
        <f t="shared" si="60"/>
        <v>1</v>
      </c>
      <c r="Z191" s="2">
        <f t="shared" si="68"/>
        <v>28</v>
      </c>
      <c r="AA191" s="1">
        <f t="shared" si="61"/>
        <v>43529</v>
      </c>
      <c r="AB191">
        <f t="shared" si="62"/>
        <v>0</v>
      </c>
      <c r="AC191">
        <f t="shared" si="63"/>
        <v>8.7612936515940305E-4</v>
      </c>
      <c r="AD191">
        <f t="shared" si="64"/>
        <v>2.6291293532123665E-3</v>
      </c>
      <c r="AE191">
        <f t="shared" si="65"/>
        <v>9.9403355741057133E-5</v>
      </c>
      <c r="AF191">
        <f t="shared" si="66"/>
        <v>1.099112449524777E-3</v>
      </c>
      <c r="AG191">
        <f t="shared" si="67"/>
        <v>3.7708957899948215E-3</v>
      </c>
    </row>
    <row r="192" spans="1:33" x14ac:dyDescent="0.25">
      <c r="A192" t="s">
        <v>13</v>
      </c>
      <c r="B192" s="4">
        <v>43557</v>
      </c>
      <c r="C192" s="8">
        <f>[2]contrs_1year_adj_extra_stack!A191</f>
        <v>3.0000000000000198E-4</v>
      </c>
      <c r="D192" s="8">
        <f>[2]contrs_1year_adj_extra_stack!B191</f>
        <v>1.2399815154903201E-4</v>
      </c>
      <c r="E192" s="8">
        <f>[2]contrs_1year_adj_extra_stack!C191</f>
        <v>2.30929876006988E-4</v>
      </c>
      <c r="F192" s="8">
        <f>[2]contrs_1year_adj_extra_stack!D191</f>
        <v>1.8747452770785801E-5</v>
      </c>
      <c r="G192" s="8">
        <f>[2]contrs_1year_adj_extra_stack!E191</f>
        <v>-4.82415200957605E-5</v>
      </c>
      <c r="I192" s="1"/>
      <c r="J192" s="1">
        <f t="shared" si="51"/>
        <v>43557</v>
      </c>
      <c r="K192" s="2">
        <f t="shared" si="52"/>
        <v>-3.0000000000000197E-2</v>
      </c>
      <c r="L192">
        <f t="shared" si="53"/>
        <v>-1.2399815154903201E-2</v>
      </c>
      <c r="M192">
        <f t="shared" si="54"/>
        <v>-2.3092987600698799E-2</v>
      </c>
      <c r="N192">
        <f t="shared" si="55"/>
        <v>-1.8747452770785801E-3</v>
      </c>
      <c r="O192">
        <f t="shared" si="56"/>
        <v>4.82415200957605E-3</v>
      </c>
      <c r="P192">
        <f t="shared" si="69"/>
        <v>2.5433960231043317E-3</v>
      </c>
      <c r="R192">
        <f t="shared" si="70"/>
        <v>-3.0000000000000197E-2</v>
      </c>
      <c r="S192">
        <f t="shared" si="57"/>
        <v>-1.1612527332770465E-2</v>
      </c>
      <c r="T192">
        <f t="shared" si="58"/>
        <v>-2.2305699778566061E-2</v>
      </c>
      <c r="U192">
        <f t="shared" si="59"/>
        <v>-1.0874574549458432E-3</v>
      </c>
      <c r="V192">
        <f t="shared" si="49"/>
        <v>5.611439831708788E-3</v>
      </c>
      <c r="W192">
        <f t="shared" si="50"/>
        <v>1.2831675673405287E-4</v>
      </c>
      <c r="X192" s="1"/>
      <c r="Y192" s="2" t="b">
        <f t="shared" si="60"/>
        <v>1</v>
      </c>
      <c r="Z192" s="2">
        <f t="shared" si="68"/>
        <v>28</v>
      </c>
      <c r="AA192" s="1">
        <f t="shared" si="61"/>
        <v>43557</v>
      </c>
      <c r="AB192">
        <f t="shared" si="62"/>
        <v>3.0000000000000197E-2</v>
      </c>
      <c r="AC192">
        <f t="shared" si="63"/>
        <v>1.1612527332770465E-2</v>
      </c>
      <c r="AD192">
        <f t="shared" si="64"/>
        <v>2.2305699778566061E-2</v>
      </c>
      <c r="AE192">
        <f t="shared" si="65"/>
        <v>1.0874574549458432E-3</v>
      </c>
      <c r="AF192">
        <f t="shared" si="66"/>
        <v>5.611439831708788E-3</v>
      </c>
      <c r="AG192">
        <f t="shared" si="67"/>
        <v>1.2831675673405287E-4</v>
      </c>
    </row>
    <row r="193" spans="1:33" x14ac:dyDescent="0.25">
      <c r="A193" t="s">
        <v>13</v>
      </c>
      <c r="B193" s="4">
        <v>43592</v>
      </c>
      <c r="C193" s="8">
        <f>[2]contrs_1year_adj_extra_stack!A192</f>
        <v>-1.1999999999999999E-3</v>
      </c>
      <c r="D193" s="8">
        <f>[2]contrs_1year_adj_extra_stack!B192</f>
        <v>-1.2155437095930301E-3</v>
      </c>
      <c r="E193" s="8">
        <f>[2]contrs_1year_adj_extra_stack!C192</f>
        <v>8.6517696140563595E-5</v>
      </c>
      <c r="F193" s="8">
        <f>[2]contrs_1year_adj_extra_stack!D192</f>
        <v>-7.5109520605873198E-6</v>
      </c>
      <c r="G193" s="8">
        <f>[2]contrs_1year_adj_extra_stack!E192</f>
        <v>1.34549853891241E-5</v>
      </c>
      <c r="I193" s="1"/>
      <c r="J193" s="1">
        <f t="shared" si="51"/>
        <v>43592</v>
      </c>
      <c r="K193" s="2">
        <f t="shared" si="52"/>
        <v>0.12</v>
      </c>
      <c r="L193">
        <f t="shared" si="53"/>
        <v>0.12155437095930301</v>
      </c>
      <c r="M193">
        <f t="shared" si="54"/>
        <v>-8.6517696140563597E-3</v>
      </c>
      <c r="N193">
        <f t="shared" si="55"/>
        <v>7.5109520605873194E-4</v>
      </c>
      <c r="O193">
        <f t="shared" si="56"/>
        <v>-1.34549853891241E-3</v>
      </c>
      <c r="P193">
        <f t="shared" si="69"/>
        <v>7.6918019876070264E-3</v>
      </c>
      <c r="R193">
        <f t="shared" si="70"/>
        <v>0.12</v>
      </c>
      <c r="S193">
        <f t="shared" si="57"/>
        <v>0.12234165878143574</v>
      </c>
      <c r="T193">
        <f t="shared" si="58"/>
        <v>-7.8644817919236235E-3</v>
      </c>
      <c r="U193">
        <f t="shared" si="59"/>
        <v>1.5383830281914686E-3</v>
      </c>
      <c r="V193">
        <f t="shared" si="49"/>
        <v>-5.5821071677967214E-4</v>
      </c>
      <c r="W193">
        <f t="shared" si="50"/>
        <v>5.2767227212367476E-3</v>
      </c>
      <c r="X193" s="1"/>
      <c r="Y193" s="2" t="b">
        <f t="shared" si="60"/>
        <v>1</v>
      </c>
      <c r="Z193" s="2">
        <f t="shared" si="68"/>
        <v>35</v>
      </c>
      <c r="AA193" s="1">
        <f t="shared" si="61"/>
        <v>43592</v>
      </c>
      <c r="AB193">
        <f t="shared" si="62"/>
        <v>0.12</v>
      </c>
      <c r="AC193">
        <f t="shared" si="63"/>
        <v>0.12234165878143574</v>
      </c>
      <c r="AD193">
        <f t="shared" si="64"/>
        <v>7.8644817919236235E-3</v>
      </c>
      <c r="AE193">
        <f t="shared" si="65"/>
        <v>1.5383830281914686E-3</v>
      </c>
      <c r="AF193">
        <f t="shared" si="66"/>
        <v>5.5821071677967214E-4</v>
      </c>
      <c r="AG193">
        <f t="shared" si="67"/>
        <v>5.2767227212367476E-3</v>
      </c>
    </row>
    <row r="194" spans="1:33" x14ac:dyDescent="0.25">
      <c r="A194" t="s">
        <v>13</v>
      </c>
      <c r="B194" s="4">
        <v>43620</v>
      </c>
      <c r="C194" s="8">
        <f>[2]contrs_1year_adj_extra_stack!A193</f>
        <v>0</v>
      </c>
      <c r="D194" s="8">
        <f>[2]contrs_1year_adj_extra_stack!B193</f>
        <v>-1.8897641248077799E-6</v>
      </c>
      <c r="E194" s="8">
        <f>[2]contrs_1year_adj_extra_stack!C193</f>
        <v>3.4232335862036798E-5</v>
      </c>
      <c r="F194" s="8">
        <f>[2]contrs_1year_adj_extra_stack!D193</f>
        <v>1.22379247105147E-5</v>
      </c>
      <c r="G194" s="8">
        <f>[2]contrs_1year_adj_extra_stack!E193</f>
        <v>1.1753261366190701E-6</v>
      </c>
      <c r="I194" s="1"/>
      <c r="J194" s="1">
        <f t="shared" si="51"/>
        <v>43620</v>
      </c>
      <c r="K194" s="2">
        <f t="shared" si="52"/>
        <v>0</v>
      </c>
      <c r="L194">
        <f t="shared" si="53"/>
        <v>1.8897641248077798E-4</v>
      </c>
      <c r="M194">
        <f t="shared" si="54"/>
        <v>-3.4232335862036797E-3</v>
      </c>
      <c r="N194">
        <f t="shared" si="55"/>
        <v>-1.22379247105147E-3</v>
      </c>
      <c r="O194">
        <f t="shared" si="56"/>
        <v>-1.17532613661907E-4</v>
      </c>
      <c r="P194">
        <f t="shared" si="69"/>
        <v>4.5755822584362784E-3</v>
      </c>
      <c r="R194">
        <f t="shared" si="70"/>
        <v>0</v>
      </c>
      <c r="S194">
        <f t="shared" si="57"/>
        <v>9.7626423461351364E-4</v>
      </c>
      <c r="T194">
        <f t="shared" si="58"/>
        <v>-2.6359457640709434E-3</v>
      </c>
      <c r="U194">
        <f t="shared" si="59"/>
        <v>-4.3650464891873319E-4</v>
      </c>
      <c r="V194">
        <f t="shared" ref="V194:V257" si="71">O194-AVERAGE(O$2:O$6947)</f>
        <v>6.6975520847083084E-4</v>
      </c>
      <c r="W194">
        <f t="shared" ref="W194:W257" si="72">P194-AVERAGE(P$2:P$6947)</f>
        <v>2.1605029920659996E-3</v>
      </c>
      <c r="X194" s="1"/>
      <c r="Y194" s="2" t="b">
        <f t="shared" si="60"/>
        <v>1</v>
      </c>
      <c r="Z194" s="2">
        <f t="shared" si="68"/>
        <v>28</v>
      </c>
      <c r="AA194" s="1">
        <f t="shared" si="61"/>
        <v>43620</v>
      </c>
      <c r="AB194">
        <f t="shared" si="62"/>
        <v>0</v>
      </c>
      <c r="AC194">
        <f t="shared" si="63"/>
        <v>9.7626423461351364E-4</v>
      </c>
      <c r="AD194">
        <f t="shared" si="64"/>
        <v>2.6359457640709434E-3</v>
      </c>
      <c r="AE194">
        <f t="shared" si="65"/>
        <v>4.3650464891873319E-4</v>
      </c>
      <c r="AF194">
        <f t="shared" si="66"/>
        <v>6.6975520847083084E-4</v>
      </c>
      <c r="AG194">
        <f t="shared" si="67"/>
        <v>2.1605029920659996E-3</v>
      </c>
    </row>
    <row r="195" spans="1:33" x14ac:dyDescent="0.25">
      <c r="A195" t="s">
        <v>13</v>
      </c>
      <c r="B195" s="4">
        <v>43648</v>
      </c>
      <c r="C195" s="8">
        <f>[2]contrs_1year_adj_extra_stack!A194</f>
        <v>1.0000000000000099E-4</v>
      </c>
      <c r="D195" s="8">
        <f>[2]contrs_1year_adj_extra_stack!B194</f>
        <v>2.2758470140552101E-4</v>
      </c>
      <c r="E195" s="8">
        <f>[2]contrs_1year_adj_extra_stack!C194</f>
        <v>-1.34999911673021E-4</v>
      </c>
      <c r="F195" s="8">
        <f>[2]contrs_1year_adj_extra_stack!D194</f>
        <v>1.8931258889831999E-5</v>
      </c>
      <c r="G195" s="8">
        <f>[2]contrs_1year_adj_extra_stack!E194</f>
        <v>3.5081915148776697E-5</v>
      </c>
      <c r="I195" s="1"/>
      <c r="J195" s="1">
        <f t="shared" ref="J195:J258" si="73">B195</f>
        <v>43648</v>
      </c>
      <c r="K195" s="2">
        <f t="shared" ref="K195:K258" si="74">C195*-100</f>
        <v>-1.0000000000000099E-2</v>
      </c>
      <c r="L195">
        <f t="shared" ref="L195:L258" si="75">D195*-100</f>
        <v>-2.2758470140552101E-2</v>
      </c>
      <c r="M195">
        <f t="shared" ref="M195:M258" si="76">E195*-100</f>
        <v>1.34999911673021E-2</v>
      </c>
      <c r="N195">
        <f t="shared" ref="N195:N258" si="77">F195*-100</f>
        <v>-1.8931258889831998E-3</v>
      </c>
      <c r="O195">
        <f t="shared" ref="O195:O258" si="78">G195*-100</f>
        <v>-3.5081915148776695E-3</v>
      </c>
      <c r="P195">
        <f t="shared" si="69"/>
        <v>4.6597963771107705E-3</v>
      </c>
      <c r="R195">
        <f t="shared" si="70"/>
        <v>-1.0000000000000099E-2</v>
      </c>
      <c r="S195">
        <f t="shared" ref="S195:S258" si="79">L195-AVERAGE(L$2:L$6947)</f>
        <v>-2.1971182318419366E-2</v>
      </c>
      <c r="T195">
        <f t="shared" ref="T195:T258" si="80">M195-AVERAGE(M$2:M$6947)</f>
        <v>1.4287278989434837E-2</v>
      </c>
      <c r="U195">
        <f t="shared" ref="U195:U258" si="81">N195-AVERAGE(N$2:N$6947)</f>
        <v>-1.1058380668504631E-3</v>
      </c>
      <c r="V195">
        <f t="shared" si="71"/>
        <v>-2.7209036927449315E-3</v>
      </c>
      <c r="W195">
        <f t="shared" si="72"/>
        <v>2.2447171107404917E-3</v>
      </c>
      <c r="X195" s="1"/>
      <c r="Y195" s="2" t="b">
        <f t="shared" ref="Y195:Y258" si="82">(A195="MP")</f>
        <v>1</v>
      </c>
      <c r="Z195" s="2">
        <f t="shared" si="68"/>
        <v>28</v>
      </c>
      <c r="AA195" s="1">
        <f t="shared" ref="AA195:AA258" si="83">J195</f>
        <v>43648</v>
      </c>
      <c r="AB195">
        <f t="shared" ref="AB195:AB258" si="84">ABS(R195)</f>
        <v>1.0000000000000099E-2</v>
      </c>
      <c r="AC195">
        <f t="shared" ref="AC195:AC258" si="85">ABS(S195)</f>
        <v>2.1971182318419366E-2</v>
      </c>
      <c r="AD195">
        <f t="shared" ref="AD195:AD258" si="86">ABS(T195)</f>
        <v>1.4287278989434837E-2</v>
      </c>
      <c r="AE195">
        <f t="shared" ref="AE195:AE258" si="87">ABS(U195)</f>
        <v>1.1058380668504631E-3</v>
      </c>
      <c r="AF195">
        <f t="shared" ref="AF195:AF258" si="88">ABS(V195)</f>
        <v>2.7209036927449315E-3</v>
      </c>
      <c r="AG195">
        <f t="shared" ref="AG195:AG258" si="89">ABS(W195)</f>
        <v>2.2447171107404917E-3</v>
      </c>
    </row>
    <row r="196" spans="1:33" x14ac:dyDescent="0.25">
      <c r="A196" t="s">
        <v>13</v>
      </c>
      <c r="B196" s="4">
        <v>43683</v>
      </c>
      <c r="C196" s="8">
        <f>[2]contrs_1year_adj_extra_stack!A195</f>
        <v>-1E-4</v>
      </c>
      <c r="D196" s="8">
        <f>[2]contrs_1year_adj_extra_stack!B195</f>
        <v>-1.03143535805671E-4</v>
      </c>
      <c r="E196" s="8">
        <f>[2]contrs_1year_adj_extra_stack!C195</f>
        <v>6.2145762854605205E-5</v>
      </c>
      <c r="F196" s="8">
        <f>[2]contrs_1year_adj_extra_stack!D195</f>
        <v>-9.8214912855889195E-6</v>
      </c>
      <c r="G196" s="8">
        <f>[2]contrs_1year_adj_extra_stack!E195</f>
        <v>-9.3859809050963001E-6</v>
      </c>
      <c r="I196" s="1"/>
      <c r="J196" s="1">
        <f t="shared" si="73"/>
        <v>43683</v>
      </c>
      <c r="K196" s="2">
        <f t="shared" si="74"/>
        <v>0.01</v>
      </c>
      <c r="L196">
        <f t="shared" si="75"/>
        <v>1.03143535805671E-2</v>
      </c>
      <c r="M196">
        <f t="shared" si="76"/>
        <v>-6.2145762854605201E-3</v>
      </c>
      <c r="N196">
        <f t="shared" si="77"/>
        <v>9.8214912855889192E-4</v>
      </c>
      <c r="O196">
        <f t="shared" si="78"/>
        <v>9.3859809050962997E-4</v>
      </c>
      <c r="P196">
        <f t="shared" si="69"/>
        <v>3.9794754858248991E-3</v>
      </c>
      <c r="R196">
        <f t="shared" si="70"/>
        <v>0.01</v>
      </c>
      <c r="S196">
        <f t="shared" si="79"/>
        <v>1.1101641402699836E-2</v>
      </c>
      <c r="T196">
        <f t="shared" si="80"/>
        <v>-5.4272884633277839E-3</v>
      </c>
      <c r="U196">
        <f t="shared" si="81"/>
        <v>1.7694369506916288E-3</v>
      </c>
      <c r="V196">
        <f t="shared" si="71"/>
        <v>1.7258859126423678E-3</v>
      </c>
      <c r="W196">
        <f t="shared" si="72"/>
        <v>1.5643962194546203E-3</v>
      </c>
      <c r="X196" s="1"/>
      <c r="Y196" s="2" t="b">
        <f t="shared" si="82"/>
        <v>1</v>
      </c>
      <c r="Z196" s="2">
        <f t="shared" ref="Z196:Z259" si="90">AA196-AA195</f>
        <v>35</v>
      </c>
      <c r="AA196" s="1">
        <f t="shared" si="83"/>
        <v>43683</v>
      </c>
      <c r="AB196">
        <f t="shared" si="84"/>
        <v>0.01</v>
      </c>
      <c r="AC196">
        <f t="shared" si="85"/>
        <v>1.1101641402699836E-2</v>
      </c>
      <c r="AD196">
        <f t="shared" si="86"/>
        <v>5.4272884633277839E-3</v>
      </c>
      <c r="AE196">
        <f t="shared" si="87"/>
        <v>1.7694369506916288E-3</v>
      </c>
      <c r="AF196">
        <f t="shared" si="88"/>
        <v>1.7258859126423678E-3</v>
      </c>
      <c r="AG196">
        <f t="shared" si="89"/>
        <v>1.5643962194546203E-3</v>
      </c>
    </row>
    <row r="197" spans="1:33" x14ac:dyDescent="0.25">
      <c r="A197" t="s">
        <v>13</v>
      </c>
      <c r="B197" s="4">
        <v>43711</v>
      </c>
      <c r="C197" s="8">
        <f>[2]contrs_1year_adj_extra_stack!A196</f>
        <v>-1E-4</v>
      </c>
      <c r="D197" s="8">
        <f>[2]contrs_1year_adj_extra_stack!B196</f>
        <v>-1.05605437980156E-4</v>
      </c>
      <c r="E197" s="8">
        <f>[2]contrs_1year_adj_extra_stack!C196</f>
        <v>-5.4536040310493497E-5</v>
      </c>
      <c r="F197" s="8">
        <f>[2]contrs_1year_adj_extra_stack!D196</f>
        <v>-3.2724788258294699E-6</v>
      </c>
      <c r="G197" s="8">
        <f>[2]contrs_1year_adj_extra_stack!E196</f>
        <v>1.37294800871166E-5</v>
      </c>
      <c r="I197" s="1"/>
      <c r="J197" s="1">
        <f t="shared" si="73"/>
        <v>43711</v>
      </c>
      <c r="K197" s="2">
        <f t="shared" si="74"/>
        <v>0.01</v>
      </c>
      <c r="L197">
        <f t="shared" si="75"/>
        <v>1.05605437980156E-2</v>
      </c>
      <c r="M197">
        <f t="shared" si="76"/>
        <v>5.4536040310493496E-3</v>
      </c>
      <c r="N197">
        <f t="shared" si="77"/>
        <v>3.2724788258294701E-4</v>
      </c>
      <c r="O197">
        <f t="shared" si="78"/>
        <v>-1.37294800871166E-3</v>
      </c>
      <c r="P197">
        <f t="shared" si="69"/>
        <v>-4.9684477029362361E-3</v>
      </c>
      <c r="R197">
        <f t="shared" si="70"/>
        <v>0.01</v>
      </c>
      <c r="S197">
        <f t="shared" si="79"/>
        <v>1.1347831620148336E-2</v>
      </c>
      <c r="T197">
        <f t="shared" si="80"/>
        <v>6.2408918531820859E-3</v>
      </c>
      <c r="U197">
        <f t="shared" si="81"/>
        <v>1.1145357047156839E-3</v>
      </c>
      <c r="V197">
        <f t="shared" si="71"/>
        <v>-5.8566018657892213E-4</v>
      </c>
      <c r="W197">
        <f t="shared" si="72"/>
        <v>-7.3835269693065149E-3</v>
      </c>
      <c r="X197" s="1"/>
      <c r="Y197" s="2" t="b">
        <f t="shared" si="82"/>
        <v>1</v>
      </c>
      <c r="Z197" s="2">
        <f t="shared" si="90"/>
        <v>28</v>
      </c>
      <c r="AA197" s="1">
        <f t="shared" si="83"/>
        <v>43711</v>
      </c>
      <c r="AB197">
        <f t="shared" si="84"/>
        <v>0.01</v>
      </c>
      <c r="AC197">
        <f t="shared" si="85"/>
        <v>1.1347831620148336E-2</v>
      </c>
      <c r="AD197">
        <f t="shared" si="86"/>
        <v>6.2408918531820859E-3</v>
      </c>
      <c r="AE197">
        <f t="shared" si="87"/>
        <v>1.1145357047156839E-3</v>
      </c>
      <c r="AF197">
        <f t="shared" si="88"/>
        <v>5.8566018657892213E-4</v>
      </c>
      <c r="AG197">
        <f t="shared" si="89"/>
        <v>7.3835269693065149E-3</v>
      </c>
    </row>
    <row r="198" spans="1:33" x14ac:dyDescent="0.25">
      <c r="A198" t="s">
        <v>13</v>
      </c>
      <c r="B198" s="4">
        <v>43739</v>
      </c>
      <c r="C198" s="8">
        <f>[2]contrs_1year_adj_extra_stack!A197</f>
        <v>5.0000000000000001E-4</v>
      </c>
      <c r="D198" s="8">
        <f>[2]contrs_1year_adj_extra_stack!B197</f>
        <v>5.3948646741996801E-4</v>
      </c>
      <c r="E198" s="8">
        <f>[2]contrs_1year_adj_extra_stack!C197</f>
        <v>5.4127932037826399E-5</v>
      </c>
      <c r="F198" s="8">
        <f>[2]contrs_1year_adj_extra_stack!D197</f>
        <v>5.4911524426963501E-5</v>
      </c>
      <c r="G198" s="8">
        <f>[2]contrs_1year_adj_extra_stack!E197</f>
        <v>-2.3059586246959198E-5</v>
      </c>
      <c r="I198" s="1"/>
      <c r="J198" s="1">
        <f t="shared" si="73"/>
        <v>43739</v>
      </c>
      <c r="K198" s="2">
        <f t="shared" si="74"/>
        <v>-0.05</v>
      </c>
      <c r="L198">
        <f t="shared" si="75"/>
        <v>-5.39486467419968E-2</v>
      </c>
      <c r="M198">
        <f t="shared" si="76"/>
        <v>-5.41279320378264E-3</v>
      </c>
      <c r="N198">
        <f t="shared" si="77"/>
        <v>-5.4911524426963501E-3</v>
      </c>
      <c r="O198">
        <f t="shared" si="78"/>
        <v>2.3059586246959199E-3</v>
      </c>
      <c r="P198">
        <f t="shared" si="69"/>
        <v>1.2546633763779867E-2</v>
      </c>
      <c r="R198">
        <f t="shared" si="70"/>
        <v>-0.05</v>
      </c>
      <c r="S198">
        <f t="shared" si="79"/>
        <v>-5.3161358919864066E-2</v>
      </c>
      <c r="T198">
        <f t="shared" si="80"/>
        <v>-4.6255053816499038E-3</v>
      </c>
      <c r="U198">
        <f t="shared" si="81"/>
        <v>-4.703864620563613E-3</v>
      </c>
      <c r="V198">
        <f t="shared" si="71"/>
        <v>3.0932464468286579E-3</v>
      </c>
      <c r="W198">
        <f t="shared" si="72"/>
        <v>1.0131554497409588E-2</v>
      </c>
      <c r="X198" s="1"/>
      <c r="Y198" s="2" t="b">
        <f t="shared" si="82"/>
        <v>1</v>
      </c>
      <c r="Z198" s="2">
        <f t="shared" si="90"/>
        <v>28</v>
      </c>
      <c r="AA198" s="1">
        <f t="shared" si="83"/>
        <v>43739</v>
      </c>
      <c r="AB198">
        <f t="shared" si="84"/>
        <v>0.05</v>
      </c>
      <c r="AC198">
        <f t="shared" si="85"/>
        <v>5.3161358919864066E-2</v>
      </c>
      <c r="AD198">
        <f t="shared" si="86"/>
        <v>4.6255053816499038E-3</v>
      </c>
      <c r="AE198">
        <f t="shared" si="87"/>
        <v>4.703864620563613E-3</v>
      </c>
      <c r="AF198">
        <f t="shared" si="88"/>
        <v>3.0932464468286579E-3</v>
      </c>
      <c r="AG198">
        <f t="shared" si="89"/>
        <v>1.0131554497409588E-2</v>
      </c>
    </row>
    <row r="199" spans="1:33" x14ac:dyDescent="0.25">
      <c r="A199" t="s">
        <v>13</v>
      </c>
      <c r="B199" s="4">
        <v>43774</v>
      </c>
      <c r="C199" s="8">
        <f>[2]contrs_1year_adj_extra_stack!A198</f>
        <v>-1.0000000000000099E-4</v>
      </c>
      <c r="D199" s="8">
        <f>[2]contrs_1year_adj_extra_stack!B198</f>
        <v>-3.9220565140665501E-5</v>
      </c>
      <c r="E199" s="8">
        <f>[2]contrs_1year_adj_extra_stack!C198</f>
        <v>-9.4523426589361399E-5</v>
      </c>
      <c r="F199" s="8">
        <f>[2]contrs_1year_adj_extra_stack!D198</f>
        <v>-4.99047069430659E-6</v>
      </c>
      <c r="G199" s="8">
        <f>[2]contrs_1year_adj_extra_stack!E198</f>
        <v>3.3532873191891003E-5</v>
      </c>
      <c r="I199" s="1"/>
      <c r="J199" s="1">
        <f t="shared" si="73"/>
        <v>43774</v>
      </c>
      <c r="K199" s="2">
        <f t="shared" si="74"/>
        <v>1.0000000000000099E-2</v>
      </c>
      <c r="L199">
        <f t="shared" si="75"/>
        <v>3.9220565140665499E-3</v>
      </c>
      <c r="M199">
        <f t="shared" si="76"/>
        <v>9.4523426589361408E-3</v>
      </c>
      <c r="N199">
        <f t="shared" si="77"/>
        <v>4.99047069430659E-4</v>
      </c>
      <c r="O199">
        <f t="shared" si="78"/>
        <v>-3.3532873191891004E-3</v>
      </c>
      <c r="P199">
        <f t="shared" si="69"/>
        <v>-5.2015892324415013E-4</v>
      </c>
      <c r="R199">
        <f t="shared" si="70"/>
        <v>1.0000000000000099E-2</v>
      </c>
      <c r="S199">
        <f t="shared" si="79"/>
        <v>4.7093443361992853E-3</v>
      </c>
      <c r="T199">
        <f t="shared" si="80"/>
        <v>1.0239630481068877E-2</v>
      </c>
      <c r="U199">
        <f t="shared" si="81"/>
        <v>1.2863348915633957E-3</v>
      </c>
      <c r="V199">
        <f t="shared" si="71"/>
        <v>-2.5659994970563624E-3</v>
      </c>
      <c r="W199">
        <f t="shared" si="72"/>
        <v>-2.9352381896144289E-3</v>
      </c>
      <c r="X199" s="1"/>
      <c r="Y199" s="2" t="b">
        <f t="shared" si="82"/>
        <v>1</v>
      </c>
      <c r="Z199" s="2">
        <f t="shared" si="90"/>
        <v>35</v>
      </c>
      <c r="AA199" s="1">
        <f t="shared" si="83"/>
        <v>43774</v>
      </c>
      <c r="AB199">
        <f t="shared" si="84"/>
        <v>1.0000000000000099E-2</v>
      </c>
      <c r="AC199">
        <f t="shared" si="85"/>
        <v>4.7093443361992853E-3</v>
      </c>
      <c r="AD199">
        <f t="shared" si="86"/>
        <v>1.0239630481068877E-2</v>
      </c>
      <c r="AE199">
        <f t="shared" si="87"/>
        <v>1.2863348915633957E-3</v>
      </c>
      <c r="AF199">
        <f t="shared" si="88"/>
        <v>2.5659994970563624E-3</v>
      </c>
      <c r="AG199">
        <f t="shared" si="89"/>
        <v>2.9352381896144289E-3</v>
      </c>
    </row>
    <row r="200" spans="1:33" x14ac:dyDescent="0.25">
      <c r="A200" t="s">
        <v>13</v>
      </c>
      <c r="B200" s="4">
        <v>43802</v>
      </c>
      <c r="C200" s="8">
        <f>[2]contrs_1year_adj_extra_stack!A199</f>
        <v>-2.9999999999999997E-4</v>
      </c>
      <c r="D200" s="8">
        <f>[2]contrs_1year_adj_extra_stack!B199</f>
        <v>-2.2490960431254502E-5</v>
      </c>
      <c r="E200" s="8">
        <f>[2]contrs_1year_adj_extra_stack!C199</f>
        <v>-2.02736050776163E-4</v>
      </c>
      <c r="F200" s="8">
        <f>[2]contrs_1year_adj_extra_stack!D199</f>
        <v>-5.0998396357975597E-5</v>
      </c>
      <c r="G200" s="8">
        <f>[2]contrs_1year_adj_extra_stack!E199</f>
        <v>-2.6729332594674901E-6</v>
      </c>
      <c r="I200" s="1"/>
      <c r="J200" s="1">
        <f t="shared" si="73"/>
        <v>43802</v>
      </c>
      <c r="K200" s="2">
        <f t="shared" si="74"/>
        <v>0.03</v>
      </c>
      <c r="L200">
        <f t="shared" si="75"/>
        <v>2.2490960431254502E-3</v>
      </c>
      <c r="M200">
        <f t="shared" si="76"/>
        <v>2.0273605077616299E-2</v>
      </c>
      <c r="N200">
        <f t="shared" si="77"/>
        <v>5.0998396357975597E-3</v>
      </c>
      <c r="O200">
        <f t="shared" si="78"/>
        <v>2.6729332594674902E-4</v>
      </c>
      <c r="P200">
        <f t="shared" si="69"/>
        <v>2.1101659175139413E-3</v>
      </c>
      <c r="R200">
        <f t="shared" si="70"/>
        <v>0.03</v>
      </c>
      <c r="S200">
        <f t="shared" si="79"/>
        <v>3.0363838652581856E-3</v>
      </c>
      <c r="T200">
        <f t="shared" si="80"/>
        <v>2.1060892899749037E-2</v>
      </c>
      <c r="U200">
        <f t="shared" si="81"/>
        <v>5.8871274579302968E-3</v>
      </c>
      <c r="V200">
        <f t="shared" si="71"/>
        <v>1.0545811480794868E-3</v>
      </c>
      <c r="W200">
        <f t="shared" si="72"/>
        <v>-3.0491334885633745E-4</v>
      </c>
      <c r="X200" s="1"/>
      <c r="Y200" s="2" t="b">
        <f t="shared" si="82"/>
        <v>1</v>
      </c>
      <c r="Z200" s="2">
        <f t="shared" si="90"/>
        <v>28</v>
      </c>
      <c r="AA200" s="1">
        <f t="shared" si="83"/>
        <v>43802</v>
      </c>
      <c r="AB200">
        <f t="shared" si="84"/>
        <v>0.03</v>
      </c>
      <c r="AC200">
        <f t="shared" si="85"/>
        <v>3.0363838652581856E-3</v>
      </c>
      <c r="AD200">
        <f t="shared" si="86"/>
        <v>2.1060892899749037E-2</v>
      </c>
      <c r="AE200">
        <f t="shared" si="87"/>
        <v>5.8871274579302968E-3</v>
      </c>
      <c r="AF200">
        <f t="shared" si="88"/>
        <v>1.0545811480794868E-3</v>
      </c>
      <c r="AG200">
        <f t="shared" si="89"/>
        <v>3.0491334885633745E-4</v>
      </c>
    </row>
    <row r="201" spans="1:33" x14ac:dyDescent="0.25">
      <c r="A201" t="str">
        <f>'[3]post matched'!$A2</f>
        <v>speech</v>
      </c>
      <c r="B201" s="1">
        <v>38835</v>
      </c>
      <c r="C201" s="8">
        <f>[2]contrs_1year_adj_extra_stack!A200</f>
        <v>0</v>
      </c>
      <c r="D201" s="8">
        <f>[2]contrs_1year_adj_extra_stack!B200</f>
        <v>1.3007819284217101E-5</v>
      </c>
      <c r="E201" s="8">
        <f>[2]contrs_1year_adj_extra_stack!C200</f>
        <v>4.3280602943016999E-5</v>
      </c>
      <c r="F201" s="8">
        <f>[2]contrs_1year_adj_extra_stack!D200</f>
        <v>1.9321432776526299E-5</v>
      </c>
      <c r="G201" s="8">
        <f>[2]contrs_1year_adj_extra_stack!E200</f>
        <v>-2.9976171408027799E-5</v>
      </c>
      <c r="I201" s="1"/>
      <c r="J201" s="1">
        <f t="shared" si="73"/>
        <v>38835</v>
      </c>
      <c r="K201" s="2">
        <f t="shared" si="74"/>
        <v>0</v>
      </c>
      <c r="L201">
        <f t="shared" si="75"/>
        <v>-1.3007819284217102E-3</v>
      </c>
      <c r="M201">
        <f t="shared" si="76"/>
        <v>-4.3280602943017001E-3</v>
      </c>
      <c r="N201">
        <f t="shared" si="77"/>
        <v>-1.9321432776526299E-3</v>
      </c>
      <c r="O201">
        <f t="shared" si="78"/>
        <v>2.9976171408027798E-3</v>
      </c>
      <c r="P201">
        <f t="shared" si="69"/>
        <v>4.56336835957326E-3</v>
      </c>
      <c r="R201">
        <f t="shared" si="70"/>
        <v>0</v>
      </c>
      <c r="S201">
        <f t="shared" si="79"/>
        <v>-5.1349410628897456E-4</v>
      </c>
      <c r="T201">
        <f t="shared" si="80"/>
        <v>-3.5407724721689638E-3</v>
      </c>
      <c r="U201">
        <f t="shared" si="81"/>
        <v>-1.1448554555198933E-3</v>
      </c>
      <c r="V201">
        <f t="shared" si="71"/>
        <v>3.7849049629355177E-3</v>
      </c>
      <c r="W201">
        <f t="shared" si="72"/>
        <v>2.1482890932029812E-3</v>
      </c>
      <c r="Y201" s="2" t="b">
        <f t="shared" si="82"/>
        <v>0</v>
      </c>
      <c r="Z201" s="2">
        <f t="shared" si="90"/>
        <v>-4967</v>
      </c>
      <c r="AA201" s="1">
        <f t="shared" si="83"/>
        <v>38835</v>
      </c>
      <c r="AB201">
        <f t="shared" si="84"/>
        <v>0</v>
      </c>
      <c r="AC201">
        <f t="shared" si="85"/>
        <v>5.1349410628897456E-4</v>
      </c>
      <c r="AD201">
        <f t="shared" si="86"/>
        <v>3.5407724721689638E-3</v>
      </c>
      <c r="AE201">
        <f t="shared" si="87"/>
        <v>1.1448554555198933E-3</v>
      </c>
      <c r="AF201">
        <f t="shared" si="88"/>
        <v>3.7849049629355177E-3</v>
      </c>
      <c r="AG201">
        <f t="shared" si="89"/>
        <v>2.1482890932029812E-3</v>
      </c>
    </row>
    <row r="202" spans="1:33" x14ac:dyDescent="0.25">
      <c r="A202" t="str">
        <f>'[3]post matched'!$A3</f>
        <v>smp</v>
      </c>
      <c r="B202" s="1">
        <v>38842</v>
      </c>
      <c r="C202" s="8">
        <f>[2]contrs_1year_adj_extra_stack!A201</f>
        <v>9.9999999999995898E-5</v>
      </c>
      <c r="D202" s="8">
        <f>[2]contrs_1year_adj_extra_stack!B201</f>
        <v>8.5228815228997594E-5</v>
      </c>
      <c r="E202" s="8">
        <f>[2]contrs_1year_adj_extra_stack!C201</f>
        <v>1.9092322042911001E-4</v>
      </c>
      <c r="F202" s="8">
        <f>[2]contrs_1year_adj_extra_stack!D201</f>
        <v>3.9763206245422703E-5</v>
      </c>
      <c r="G202" s="8">
        <f>[2]contrs_1year_adj_extra_stack!E201</f>
        <v>-1.0366992458894399E-4</v>
      </c>
      <c r="I202" s="1"/>
      <c r="J202" s="1">
        <f t="shared" si="73"/>
        <v>38842</v>
      </c>
      <c r="K202" s="2">
        <f t="shared" si="74"/>
        <v>-9.9999999999995891E-3</v>
      </c>
      <c r="L202">
        <f t="shared" si="75"/>
        <v>-8.5228815228997595E-3</v>
      </c>
      <c r="M202">
        <f t="shared" si="76"/>
        <v>-1.9092322042911E-2</v>
      </c>
      <c r="N202">
        <f t="shared" si="77"/>
        <v>-3.9763206245422705E-3</v>
      </c>
      <c r="O202">
        <f t="shared" si="78"/>
        <v>1.03669924588944E-2</v>
      </c>
      <c r="P202">
        <f t="shared" si="69"/>
        <v>1.1224531731459042E-2</v>
      </c>
      <c r="R202">
        <f t="shared" si="70"/>
        <v>-9.9999999999995891E-3</v>
      </c>
      <c r="S202">
        <f t="shared" si="79"/>
        <v>-7.7355937007670241E-3</v>
      </c>
      <c r="T202">
        <f t="shared" si="80"/>
        <v>-1.8305034220778262E-2</v>
      </c>
      <c r="U202">
        <f t="shared" si="81"/>
        <v>-3.1890328024095338E-3</v>
      </c>
      <c r="V202">
        <f t="shared" si="71"/>
        <v>1.1154280281027138E-2</v>
      </c>
      <c r="W202">
        <f t="shared" si="72"/>
        <v>8.8094524650887632E-3</v>
      </c>
      <c r="Y202" s="2" t="b">
        <f t="shared" si="82"/>
        <v>0</v>
      </c>
      <c r="Z202" s="2">
        <f t="shared" si="90"/>
        <v>7</v>
      </c>
      <c r="AA202" s="1">
        <f t="shared" si="83"/>
        <v>38842</v>
      </c>
      <c r="AB202">
        <f t="shared" si="84"/>
        <v>9.9999999999995891E-3</v>
      </c>
      <c r="AC202">
        <f t="shared" si="85"/>
        <v>7.7355937007670241E-3</v>
      </c>
      <c r="AD202">
        <f t="shared" si="86"/>
        <v>1.8305034220778262E-2</v>
      </c>
      <c r="AE202">
        <f t="shared" si="87"/>
        <v>3.1890328024095338E-3</v>
      </c>
      <c r="AF202">
        <f t="shared" si="88"/>
        <v>1.1154280281027138E-2</v>
      </c>
      <c r="AG202">
        <f t="shared" si="89"/>
        <v>8.8094524650887632E-3</v>
      </c>
    </row>
    <row r="203" spans="1:33" x14ac:dyDescent="0.25">
      <c r="A203" t="str">
        <f>'[3]post matched'!$A4</f>
        <v>speech</v>
      </c>
      <c r="B203" s="1">
        <v>38852</v>
      </c>
      <c r="C203" s="8">
        <f>[2]contrs_1year_adj_extra_stack!A202</f>
        <v>9.9999999999995898E-5</v>
      </c>
      <c r="D203" s="8">
        <f>[2]contrs_1year_adj_extra_stack!B202</f>
        <v>-3.9076030343626202E-5</v>
      </c>
      <c r="E203" s="8">
        <f>[2]contrs_1year_adj_extra_stack!C202</f>
        <v>8.77281745353745E-5</v>
      </c>
      <c r="F203" s="8">
        <f>[2]contrs_1year_adj_extra_stack!D202</f>
        <v>-1.44694538065916E-5</v>
      </c>
      <c r="G203" s="8">
        <f>[2]contrs_1year_adj_extra_stack!E202</f>
        <v>5.6384626525422201E-5</v>
      </c>
      <c r="I203" s="1"/>
      <c r="J203" s="1">
        <f t="shared" si="73"/>
        <v>38852</v>
      </c>
      <c r="K203" s="2">
        <f t="shared" si="74"/>
        <v>-9.9999999999995891E-3</v>
      </c>
      <c r="L203">
        <f t="shared" si="75"/>
        <v>3.9076030343626203E-3</v>
      </c>
      <c r="M203">
        <f t="shared" si="76"/>
        <v>-8.7728174535374494E-3</v>
      </c>
      <c r="N203">
        <f t="shared" si="77"/>
        <v>1.4469453806591601E-3</v>
      </c>
      <c r="O203">
        <f t="shared" si="78"/>
        <v>-5.6384626525422202E-3</v>
      </c>
      <c r="P203">
        <f t="shared" si="69"/>
        <v>-9.4326830894169919E-4</v>
      </c>
      <c r="R203">
        <f t="shared" si="70"/>
        <v>-9.9999999999995891E-3</v>
      </c>
      <c r="S203">
        <f t="shared" si="79"/>
        <v>4.6948908564953557E-3</v>
      </c>
      <c r="T203">
        <f t="shared" si="80"/>
        <v>-7.9855296314047131E-3</v>
      </c>
      <c r="U203">
        <f t="shared" si="81"/>
        <v>2.234233202791897E-3</v>
      </c>
      <c r="V203">
        <f t="shared" si="71"/>
        <v>-4.8511748304094823E-3</v>
      </c>
      <c r="W203">
        <f t="shared" si="72"/>
        <v>-3.358347575311978E-3</v>
      </c>
      <c r="Y203" s="2" t="b">
        <f t="shared" si="82"/>
        <v>0</v>
      </c>
      <c r="Z203" s="2">
        <f t="shared" si="90"/>
        <v>10</v>
      </c>
      <c r="AA203" s="1">
        <f t="shared" si="83"/>
        <v>38852</v>
      </c>
      <c r="AB203">
        <f t="shared" si="84"/>
        <v>9.9999999999995891E-3</v>
      </c>
      <c r="AC203">
        <f t="shared" si="85"/>
        <v>4.6948908564953557E-3</v>
      </c>
      <c r="AD203">
        <f t="shared" si="86"/>
        <v>7.9855296314047131E-3</v>
      </c>
      <c r="AE203">
        <f t="shared" si="87"/>
        <v>2.234233202791897E-3</v>
      </c>
      <c r="AF203">
        <f t="shared" si="88"/>
        <v>4.8511748304094823E-3</v>
      </c>
      <c r="AG203">
        <f t="shared" si="89"/>
        <v>3.358347575311978E-3</v>
      </c>
    </row>
    <row r="204" spans="1:33" x14ac:dyDescent="0.25">
      <c r="A204" t="str">
        <f>'[3]post matched'!$A5</f>
        <v>speech</v>
      </c>
      <c r="B204" s="1">
        <v>38853</v>
      </c>
      <c r="C204" s="8">
        <f>[2]contrs_1year_adj_extra_stack!A203</f>
        <v>-1.0000000000001001E-4</v>
      </c>
      <c r="D204" s="8">
        <f>[2]contrs_1year_adj_extra_stack!B203</f>
        <v>3.04802746130735E-6</v>
      </c>
      <c r="E204" s="8">
        <f>[2]contrs_1year_adj_extra_stack!C203</f>
        <v>-1.54003431945807E-5</v>
      </c>
      <c r="F204" s="8">
        <f>[2]contrs_1year_adj_extra_stack!D203</f>
        <v>-5.9660535873711603E-6</v>
      </c>
      <c r="G204" s="8">
        <f>[2]contrs_1year_adj_extra_stack!E203</f>
        <v>1.7494226806697401E-5</v>
      </c>
      <c r="I204" s="1"/>
      <c r="J204" s="1">
        <f t="shared" si="73"/>
        <v>38853</v>
      </c>
      <c r="K204" s="2">
        <f t="shared" si="74"/>
        <v>1.0000000000001001E-2</v>
      </c>
      <c r="L204">
        <f t="shared" si="75"/>
        <v>-3.0480274613073501E-4</v>
      </c>
      <c r="M204">
        <f t="shared" si="76"/>
        <v>1.54003431945807E-3</v>
      </c>
      <c r="N204">
        <f t="shared" si="77"/>
        <v>5.9660535873711602E-4</v>
      </c>
      <c r="O204">
        <f t="shared" si="78"/>
        <v>-1.7494226806697402E-3</v>
      </c>
      <c r="P204">
        <f t="shared" si="69"/>
        <v>9.9175857486062894E-3</v>
      </c>
      <c r="R204">
        <f t="shared" si="70"/>
        <v>1.0000000000001001E-2</v>
      </c>
      <c r="S204">
        <f t="shared" si="79"/>
        <v>4.8248507600200059E-4</v>
      </c>
      <c r="T204">
        <f t="shared" si="80"/>
        <v>2.3273221415908065E-3</v>
      </c>
      <c r="U204">
        <f t="shared" si="81"/>
        <v>1.3838931808698527E-3</v>
      </c>
      <c r="V204">
        <f t="shared" si="71"/>
        <v>-9.6213485853700236E-4</v>
      </c>
      <c r="W204">
        <f t="shared" si="72"/>
        <v>7.5025064822360106E-3</v>
      </c>
      <c r="Y204" s="2" t="b">
        <f t="shared" si="82"/>
        <v>0</v>
      </c>
      <c r="Z204" s="2">
        <f t="shared" si="90"/>
        <v>1</v>
      </c>
      <c r="AA204" s="1">
        <f t="shared" si="83"/>
        <v>38853</v>
      </c>
      <c r="AB204">
        <f t="shared" si="84"/>
        <v>1.0000000000001001E-2</v>
      </c>
      <c r="AC204">
        <f t="shared" si="85"/>
        <v>4.8248507600200059E-4</v>
      </c>
      <c r="AD204">
        <f t="shared" si="86"/>
        <v>2.3273221415908065E-3</v>
      </c>
      <c r="AE204">
        <f t="shared" si="87"/>
        <v>1.3838931808698527E-3</v>
      </c>
      <c r="AF204">
        <f t="shared" si="88"/>
        <v>9.6213485853700236E-4</v>
      </c>
      <c r="AG204">
        <f t="shared" si="89"/>
        <v>7.5025064822360106E-3</v>
      </c>
    </row>
    <row r="205" spans="1:33" x14ac:dyDescent="0.25">
      <c r="A205" t="str">
        <f>'[3]post matched'!$A6</f>
        <v>speech</v>
      </c>
      <c r="B205" s="1">
        <v>38903</v>
      </c>
      <c r="C205" s="8">
        <f>[2]contrs_1year_adj_extra_stack!A204</f>
        <v>0</v>
      </c>
      <c r="D205" s="8">
        <f>[2]contrs_1year_adj_extra_stack!B204</f>
        <v>8.27355972249515E-5</v>
      </c>
      <c r="E205" s="8">
        <f>[2]contrs_1year_adj_extra_stack!C204</f>
        <v>-1.6120533123655499E-4</v>
      </c>
      <c r="F205" s="8">
        <f>[2]contrs_1year_adj_extra_stack!D204</f>
        <v>-9.3918917671659301E-7</v>
      </c>
      <c r="G205" s="8">
        <f>[2]contrs_1year_adj_extra_stack!E204</f>
        <v>1.6134684576233901E-5</v>
      </c>
      <c r="I205" s="1"/>
      <c r="J205" s="1">
        <f t="shared" si="73"/>
        <v>38903</v>
      </c>
      <c r="K205" s="2">
        <f t="shared" si="74"/>
        <v>0</v>
      </c>
      <c r="L205">
        <f t="shared" si="75"/>
        <v>-8.2735597224951503E-3</v>
      </c>
      <c r="M205">
        <f t="shared" si="76"/>
        <v>1.6120533123655498E-2</v>
      </c>
      <c r="N205">
        <f t="shared" si="77"/>
        <v>9.3918917671659302E-5</v>
      </c>
      <c r="O205">
        <f t="shared" si="78"/>
        <v>-1.6134684576233902E-3</v>
      </c>
      <c r="P205">
        <f t="shared" si="69"/>
        <v>-6.327423861208617E-3</v>
      </c>
      <c r="R205">
        <f t="shared" si="70"/>
        <v>0</v>
      </c>
      <c r="S205">
        <f t="shared" si="79"/>
        <v>-7.4862719003624149E-3</v>
      </c>
      <c r="T205">
        <f t="shared" si="80"/>
        <v>1.6907820945788236E-2</v>
      </c>
      <c r="U205">
        <f t="shared" si="81"/>
        <v>8.8120673980439607E-4</v>
      </c>
      <c r="V205">
        <f t="shared" si="71"/>
        <v>-8.2618063549065232E-4</v>
      </c>
      <c r="W205">
        <f t="shared" si="72"/>
        <v>-8.7425031275788958E-3</v>
      </c>
      <c r="Y205" s="2" t="b">
        <f t="shared" si="82"/>
        <v>0</v>
      </c>
      <c r="Z205" s="2">
        <f t="shared" si="90"/>
        <v>50</v>
      </c>
      <c r="AA205" s="1">
        <f t="shared" si="83"/>
        <v>38903</v>
      </c>
      <c r="AB205">
        <f t="shared" si="84"/>
        <v>0</v>
      </c>
      <c r="AC205">
        <f t="shared" si="85"/>
        <v>7.4862719003624149E-3</v>
      </c>
      <c r="AD205">
        <f t="shared" si="86"/>
        <v>1.6907820945788236E-2</v>
      </c>
      <c r="AE205">
        <f t="shared" si="87"/>
        <v>8.8120673980439607E-4</v>
      </c>
      <c r="AF205">
        <f t="shared" si="88"/>
        <v>8.2618063549065232E-4</v>
      </c>
      <c r="AG205">
        <f t="shared" si="89"/>
        <v>8.7425031275788958E-3</v>
      </c>
    </row>
    <row r="206" spans="1:33" x14ac:dyDescent="0.25">
      <c r="A206" t="str">
        <f>'[3]post matched'!$A7</f>
        <v>speech</v>
      </c>
      <c r="B206" s="1">
        <v>38911</v>
      </c>
      <c r="C206" s="8">
        <f>[2]contrs_1year_adj_extra_stack!A205</f>
        <v>9.9999999999995898E-5</v>
      </c>
      <c r="D206" s="8">
        <f>[2]contrs_1year_adj_extra_stack!B205</f>
        <v>2.7536311086118202E-5</v>
      </c>
      <c r="E206" s="8">
        <f>[2]contrs_1year_adj_extra_stack!C205</f>
        <v>8.6127643642390102E-5</v>
      </c>
      <c r="F206" s="8">
        <f>[2]contrs_1year_adj_extra_stack!D205</f>
        <v>3.5785851674921502E-5</v>
      </c>
      <c r="G206" s="8">
        <f>[2]contrs_1year_adj_extra_stack!E205</f>
        <v>1.7841660685205601E-5</v>
      </c>
      <c r="I206" s="1"/>
      <c r="J206" s="1">
        <f t="shared" si="73"/>
        <v>38911</v>
      </c>
      <c r="K206" s="2">
        <f t="shared" si="74"/>
        <v>-9.9999999999995891E-3</v>
      </c>
      <c r="L206">
        <f t="shared" si="75"/>
        <v>-2.7536311086118204E-3</v>
      </c>
      <c r="M206">
        <f t="shared" si="76"/>
        <v>-8.6127643642390107E-3</v>
      </c>
      <c r="N206">
        <f t="shared" si="77"/>
        <v>-3.5785851674921504E-3</v>
      </c>
      <c r="O206">
        <f t="shared" si="78"/>
        <v>-1.7841660685205601E-3</v>
      </c>
      <c r="P206">
        <f t="shared" ref="P206:P269" si="91">K206-L206-M206-N206-O206</f>
        <v>6.7291467088639529E-3</v>
      </c>
      <c r="R206">
        <f t="shared" ref="R206:R269" si="92">K206</f>
        <v>-9.9999999999995891E-3</v>
      </c>
      <c r="S206">
        <f t="shared" si="79"/>
        <v>-1.966343286479085E-3</v>
      </c>
      <c r="T206">
        <f t="shared" si="80"/>
        <v>-7.8254765421062744E-3</v>
      </c>
      <c r="U206">
        <f t="shared" si="81"/>
        <v>-2.7912973453594137E-3</v>
      </c>
      <c r="V206">
        <f t="shared" si="71"/>
        <v>-9.9687824638782212E-4</v>
      </c>
      <c r="W206">
        <f t="shared" si="72"/>
        <v>4.3140674424936741E-3</v>
      </c>
      <c r="Y206" s="2" t="b">
        <f t="shared" si="82"/>
        <v>0</v>
      </c>
      <c r="Z206" s="2">
        <f t="shared" si="90"/>
        <v>8</v>
      </c>
      <c r="AA206" s="1">
        <f t="shared" si="83"/>
        <v>38911</v>
      </c>
      <c r="AB206">
        <f t="shared" si="84"/>
        <v>9.9999999999995891E-3</v>
      </c>
      <c r="AC206">
        <f t="shared" si="85"/>
        <v>1.966343286479085E-3</v>
      </c>
      <c r="AD206">
        <f t="shared" si="86"/>
        <v>7.8254765421062744E-3</v>
      </c>
      <c r="AE206">
        <f t="shared" si="87"/>
        <v>2.7912973453594137E-3</v>
      </c>
      <c r="AF206">
        <f t="shared" si="88"/>
        <v>9.9687824638782212E-4</v>
      </c>
      <c r="AG206">
        <f t="shared" si="89"/>
        <v>4.3140674424936741E-3</v>
      </c>
    </row>
    <row r="207" spans="1:33" x14ac:dyDescent="0.25">
      <c r="A207" t="str">
        <f>'[3]post matched'!$A8</f>
        <v>smp</v>
      </c>
      <c r="B207" s="1">
        <v>38933</v>
      </c>
      <c r="C207" s="8">
        <f>[2]contrs_1year_adj_extra_stack!A206</f>
        <v>-1.00000000000003E-4</v>
      </c>
      <c r="D207" s="8">
        <f>[2]contrs_1year_adj_extra_stack!B206</f>
        <v>5.2214930328024001E-5</v>
      </c>
      <c r="E207" s="8">
        <f>[2]contrs_1year_adj_extra_stack!C206</f>
        <v>-2.8849476513974602E-5</v>
      </c>
      <c r="F207" s="8">
        <f>[2]contrs_1year_adj_extra_stack!D206</f>
        <v>1.7132086970669901E-5</v>
      </c>
      <c r="G207" s="8">
        <f>[2]contrs_1year_adj_extra_stack!E206</f>
        <v>-2.61780070737864E-5</v>
      </c>
      <c r="I207" s="1"/>
      <c r="J207" s="1">
        <f t="shared" si="73"/>
        <v>38933</v>
      </c>
      <c r="K207" s="2">
        <f t="shared" si="74"/>
        <v>1.00000000000003E-2</v>
      </c>
      <c r="L207">
        <f t="shared" si="75"/>
        <v>-5.2214930328024003E-3</v>
      </c>
      <c r="M207">
        <f t="shared" si="76"/>
        <v>2.88494765139746E-3</v>
      </c>
      <c r="N207">
        <f t="shared" si="77"/>
        <v>-1.7132086970669902E-3</v>
      </c>
      <c r="O207">
        <f t="shared" si="78"/>
        <v>2.61780070737864E-3</v>
      </c>
      <c r="P207">
        <f t="shared" si="91"/>
        <v>1.1431953371093592E-2</v>
      </c>
      <c r="R207">
        <f t="shared" si="92"/>
        <v>1.00000000000003E-2</v>
      </c>
      <c r="S207">
        <f t="shared" si="79"/>
        <v>-4.434205210669665E-3</v>
      </c>
      <c r="T207">
        <f t="shared" si="80"/>
        <v>3.6722354735301962E-3</v>
      </c>
      <c r="U207">
        <f t="shared" si="81"/>
        <v>-9.2592087493425341E-4</v>
      </c>
      <c r="V207">
        <f t="shared" si="71"/>
        <v>3.405088529511378E-3</v>
      </c>
      <c r="W207">
        <f t="shared" si="72"/>
        <v>9.0168741047233127E-3</v>
      </c>
      <c r="Y207" s="2" t="b">
        <f t="shared" si="82"/>
        <v>0</v>
      </c>
      <c r="Z207" s="2">
        <f t="shared" si="90"/>
        <v>22</v>
      </c>
      <c r="AA207" s="1">
        <f t="shared" si="83"/>
        <v>38933</v>
      </c>
      <c r="AB207">
        <f t="shared" si="84"/>
        <v>1.00000000000003E-2</v>
      </c>
      <c r="AC207">
        <f t="shared" si="85"/>
        <v>4.434205210669665E-3</v>
      </c>
      <c r="AD207">
        <f t="shared" si="86"/>
        <v>3.6722354735301962E-3</v>
      </c>
      <c r="AE207">
        <f t="shared" si="87"/>
        <v>9.2592087493425341E-4</v>
      </c>
      <c r="AF207">
        <f t="shared" si="88"/>
        <v>3.405088529511378E-3</v>
      </c>
      <c r="AG207">
        <f t="shared" si="89"/>
        <v>9.0168741047233127E-3</v>
      </c>
    </row>
    <row r="208" spans="1:33" x14ac:dyDescent="0.25">
      <c r="A208" t="str">
        <f>'[3]post matched'!$A9</f>
        <v>speech</v>
      </c>
      <c r="B208" s="1">
        <v>38951</v>
      </c>
      <c r="C208" s="8">
        <f>[2]contrs_1year_adj_extra_stack!A207</f>
        <v>0</v>
      </c>
      <c r="D208" s="8">
        <f>[2]contrs_1year_adj_extra_stack!B207</f>
        <v>3.5042243589201802E-5</v>
      </c>
      <c r="E208" s="8">
        <f>[2]contrs_1year_adj_extra_stack!C207</f>
        <v>5.9214980877029101E-5</v>
      </c>
      <c r="F208" s="8">
        <f>[2]contrs_1year_adj_extra_stack!D207</f>
        <v>8.1325501284287793E-6</v>
      </c>
      <c r="G208" s="8">
        <f>[2]contrs_1year_adj_extra_stack!E207</f>
        <v>-4.9802618452832303E-5</v>
      </c>
      <c r="I208" s="1"/>
      <c r="J208" s="1">
        <f t="shared" si="73"/>
        <v>38951</v>
      </c>
      <c r="K208" s="2">
        <f t="shared" si="74"/>
        <v>0</v>
      </c>
      <c r="L208">
        <f t="shared" si="75"/>
        <v>-3.5042243589201803E-3</v>
      </c>
      <c r="M208">
        <f t="shared" si="76"/>
        <v>-5.9214980877029099E-3</v>
      </c>
      <c r="N208">
        <f t="shared" si="77"/>
        <v>-8.1325501284287794E-4</v>
      </c>
      <c r="O208">
        <f t="shared" si="78"/>
        <v>4.9802618452832303E-3</v>
      </c>
      <c r="P208">
        <f t="shared" si="91"/>
        <v>5.2587156141827383E-3</v>
      </c>
      <c r="R208">
        <f t="shared" si="92"/>
        <v>0</v>
      </c>
      <c r="S208">
        <f t="shared" si="79"/>
        <v>-2.7169365367874449E-3</v>
      </c>
      <c r="T208">
        <f t="shared" si="80"/>
        <v>-5.1342102655701737E-3</v>
      </c>
      <c r="U208">
        <f t="shared" si="81"/>
        <v>-2.5967190710141151E-5</v>
      </c>
      <c r="V208">
        <f t="shared" si="71"/>
        <v>5.7675496674159683E-3</v>
      </c>
      <c r="W208">
        <f t="shared" si="72"/>
        <v>2.8436363478124595E-3</v>
      </c>
      <c r="Y208" s="2" t="b">
        <f t="shared" si="82"/>
        <v>0</v>
      </c>
      <c r="Z208" s="2">
        <f t="shared" si="90"/>
        <v>18</v>
      </c>
      <c r="AA208" s="1">
        <f t="shared" si="83"/>
        <v>38951</v>
      </c>
      <c r="AB208">
        <f t="shared" si="84"/>
        <v>0</v>
      </c>
      <c r="AC208">
        <f t="shared" si="85"/>
        <v>2.7169365367874449E-3</v>
      </c>
      <c r="AD208">
        <f t="shared" si="86"/>
        <v>5.1342102655701737E-3</v>
      </c>
      <c r="AE208">
        <f t="shared" si="87"/>
        <v>2.5967190710141151E-5</v>
      </c>
      <c r="AF208">
        <f t="shared" si="88"/>
        <v>5.7675496674159683E-3</v>
      </c>
      <c r="AG208">
        <f t="shared" si="89"/>
        <v>2.8436363478124595E-3</v>
      </c>
    </row>
    <row r="209" spans="1:33" x14ac:dyDescent="0.25">
      <c r="A209" t="str">
        <f>'[3]post matched'!$A10</f>
        <v>speech</v>
      </c>
      <c r="B209" s="1">
        <v>38975</v>
      </c>
      <c r="C209" s="8">
        <f>[2]contrs_1year_adj_extra_stack!A208</f>
        <v>-9.9999999999995898E-5</v>
      </c>
      <c r="D209" s="8">
        <f>[2]contrs_1year_adj_extra_stack!B208</f>
        <v>3.71428524864364E-5</v>
      </c>
      <c r="E209" s="8">
        <f>[2]contrs_1year_adj_extra_stack!C208</f>
        <v>1.51922658633702E-5</v>
      </c>
      <c r="F209" s="8">
        <f>[2]contrs_1year_adj_extra_stack!D208</f>
        <v>-1.6276446077205601E-5</v>
      </c>
      <c r="G209" s="8">
        <f>[2]contrs_1year_adj_extra_stack!E208</f>
        <v>-6.4891958207259306E-5</v>
      </c>
      <c r="I209" s="1"/>
      <c r="J209" s="1">
        <f t="shared" si="73"/>
        <v>38975</v>
      </c>
      <c r="K209" s="2">
        <f t="shared" si="74"/>
        <v>9.9999999999995891E-3</v>
      </c>
      <c r="L209">
        <f t="shared" si="75"/>
        <v>-3.7142852486436399E-3</v>
      </c>
      <c r="M209">
        <f t="shared" si="76"/>
        <v>-1.51922658633702E-3</v>
      </c>
      <c r="N209">
        <f t="shared" si="77"/>
        <v>1.6276446077205602E-3</v>
      </c>
      <c r="O209">
        <f t="shared" si="78"/>
        <v>6.4891958207259305E-3</v>
      </c>
      <c r="P209">
        <f t="shared" si="91"/>
        <v>7.1166714065337587E-3</v>
      </c>
      <c r="R209">
        <f t="shared" si="92"/>
        <v>9.9999999999995891E-3</v>
      </c>
      <c r="S209">
        <f t="shared" si="79"/>
        <v>-2.9269974265109045E-3</v>
      </c>
      <c r="T209">
        <f t="shared" si="80"/>
        <v>-7.3193876420428352E-4</v>
      </c>
      <c r="U209">
        <f t="shared" si="81"/>
        <v>2.4149324298532969E-3</v>
      </c>
      <c r="V209">
        <f t="shared" si="71"/>
        <v>7.2764836428586685E-3</v>
      </c>
      <c r="W209">
        <f t="shared" si="72"/>
        <v>4.7015921401634799E-3</v>
      </c>
      <c r="Y209" s="2" t="b">
        <f t="shared" si="82"/>
        <v>0</v>
      </c>
      <c r="Z209" s="2">
        <f t="shared" si="90"/>
        <v>24</v>
      </c>
      <c r="AA209" s="1">
        <f t="shared" si="83"/>
        <v>38975</v>
      </c>
      <c r="AB209">
        <f t="shared" si="84"/>
        <v>9.9999999999995891E-3</v>
      </c>
      <c r="AC209">
        <f t="shared" si="85"/>
        <v>2.9269974265109045E-3</v>
      </c>
      <c r="AD209">
        <f t="shared" si="86"/>
        <v>7.3193876420428352E-4</v>
      </c>
      <c r="AE209">
        <f t="shared" si="87"/>
        <v>2.4149324298532969E-3</v>
      </c>
      <c r="AF209">
        <f t="shared" si="88"/>
        <v>7.2764836428586685E-3</v>
      </c>
      <c r="AG209">
        <f t="shared" si="89"/>
        <v>4.7015921401634799E-3</v>
      </c>
    </row>
    <row r="210" spans="1:33" x14ac:dyDescent="0.25">
      <c r="A210" t="str">
        <f>'[3]post matched'!$A11</f>
        <v>smp</v>
      </c>
      <c r="B210" s="1">
        <v>39034</v>
      </c>
      <c r="C210" s="8">
        <f>[2]contrs_1year_adj_extra_stack!A209</f>
        <v>2.00000000000006E-4</v>
      </c>
      <c r="D210" s="8">
        <f>[2]contrs_1year_adj_extra_stack!B209</f>
        <v>-4.7364483351503302E-5</v>
      </c>
      <c r="E210" s="8">
        <f>[2]contrs_1year_adj_extra_stack!C209</f>
        <v>1.8909587318561899E-4</v>
      </c>
      <c r="F210" s="8">
        <f>[2]contrs_1year_adj_extra_stack!D209</f>
        <v>1.7931346775687401E-5</v>
      </c>
      <c r="G210" s="8">
        <f>[2]contrs_1year_adj_extra_stack!E209</f>
        <v>-3.6943064969105699E-6</v>
      </c>
      <c r="I210" s="1"/>
      <c r="J210" s="1">
        <f t="shared" si="73"/>
        <v>39034</v>
      </c>
      <c r="K210" s="2">
        <f t="shared" si="74"/>
        <v>-2.0000000000000601E-2</v>
      </c>
      <c r="L210">
        <f t="shared" si="75"/>
        <v>4.7364483351503301E-3</v>
      </c>
      <c r="M210">
        <f t="shared" si="76"/>
        <v>-1.8909587318561898E-2</v>
      </c>
      <c r="N210">
        <f t="shared" si="77"/>
        <v>-1.7931346775687401E-3</v>
      </c>
      <c r="O210">
        <f t="shared" si="78"/>
        <v>3.6943064969105699E-4</v>
      </c>
      <c r="P210">
        <f t="shared" si="91"/>
        <v>-4.4031569887113481E-3</v>
      </c>
      <c r="R210">
        <f t="shared" si="92"/>
        <v>-2.0000000000000601E-2</v>
      </c>
      <c r="S210">
        <f t="shared" si="79"/>
        <v>5.5237361572830655E-3</v>
      </c>
      <c r="T210">
        <f t="shared" si="80"/>
        <v>-1.812229949642916E-2</v>
      </c>
      <c r="U210">
        <f t="shared" si="81"/>
        <v>-1.0058468554360032E-3</v>
      </c>
      <c r="V210">
        <f t="shared" si="71"/>
        <v>1.1567184718237948E-3</v>
      </c>
      <c r="W210">
        <f t="shared" si="72"/>
        <v>-6.8182362550816269E-3</v>
      </c>
      <c r="Y210" s="2" t="b">
        <f t="shared" si="82"/>
        <v>0</v>
      </c>
      <c r="Z210" s="2">
        <f t="shared" si="90"/>
        <v>59</v>
      </c>
      <c r="AA210" s="1">
        <f t="shared" si="83"/>
        <v>39034</v>
      </c>
      <c r="AB210">
        <f t="shared" si="84"/>
        <v>2.0000000000000601E-2</v>
      </c>
      <c r="AC210">
        <f t="shared" si="85"/>
        <v>5.5237361572830655E-3</v>
      </c>
      <c r="AD210">
        <f t="shared" si="86"/>
        <v>1.812229949642916E-2</v>
      </c>
      <c r="AE210">
        <f t="shared" si="87"/>
        <v>1.0058468554360032E-3</v>
      </c>
      <c r="AF210">
        <f t="shared" si="88"/>
        <v>1.1567184718237948E-3</v>
      </c>
      <c r="AG210">
        <f t="shared" si="89"/>
        <v>6.8182362550816269E-3</v>
      </c>
    </row>
    <row r="211" spans="1:33" x14ac:dyDescent="0.25">
      <c r="A211" t="str">
        <f>'[3]post matched'!$A12</f>
        <v>speech</v>
      </c>
      <c r="B211" s="1">
        <v>39038</v>
      </c>
      <c r="C211" s="8">
        <f>[2]contrs_1year_adj_extra_stack!A210</f>
        <v>0</v>
      </c>
      <c r="D211" s="8">
        <f>[2]contrs_1year_adj_extra_stack!B210</f>
        <v>-2.4420316484116E-5</v>
      </c>
      <c r="E211" s="8">
        <f>[2]contrs_1year_adj_extra_stack!C210</f>
        <v>1.20872214541705E-5</v>
      </c>
      <c r="F211" s="8">
        <f>[2]contrs_1year_adj_extra_stack!D210</f>
        <v>7.6394236808464193E-6</v>
      </c>
      <c r="G211" s="8">
        <f>[2]contrs_1year_adj_extra_stack!E210</f>
        <v>4.9238783559431997E-5</v>
      </c>
      <c r="I211" s="1"/>
      <c r="J211" s="1">
        <f t="shared" si="73"/>
        <v>39038</v>
      </c>
      <c r="K211" s="2">
        <f t="shared" si="74"/>
        <v>0</v>
      </c>
      <c r="L211">
        <f t="shared" si="75"/>
        <v>2.4420316484115999E-3</v>
      </c>
      <c r="M211">
        <f t="shared" si="76"/>
        <v>-1.2087221454170501E-3</v>
      </c>
      <c r="N211">
        <f t="shared" si="77"/>
        <v>-7.6394236808464196E-4</v>
      </c>
      <c r="O211">
        <f t="shared" si="78"/>
        <v>-4.9238783559431998E-3</v>
      </c>
      <c r="P211">
        <f t="shared" si="91"/>
        <v>4.4545112210332919E-3</v>
      </c>
      <c r="R211">
        <f t="shared" si="92"/>
        <v>0</v>
      </c>
      <c r="S211">
        <f t="shared" si="79"/>
        <v>3.2293194705443357E-3</v>
      </c>
      <c r="T211">
        <f t="shared" si="80"/>
        <v>-4.2143432328431364E-4</v>
      </c>
      <c r="U211">
        <f t="shared" si="81"/>
        <v>2.3345454048094832E-5</v>
      </c>
      <c r="V211">
        <f t="shared" si="71"/>
        <v>-4.1365905338104619E-3</v>
      </c>
      <c r="W211">
        <f t="shared" si="72"/>
        <v>2.0394319546630131E-3</v>
      </c>
      <c r="Y211" s="2" t="b">
        <f t="shared" si="82"/>
        <v>0</v>
      </c>
      <c r="Z211" s="2">
        <f t="shared" si="90"/>
        <v>4</v>
      </c>
      <c r="AA211" s="1">
        <f t="shared" si="83"/>
        <v>39038</v>
      </c>
      <c r="AB211">
        <f t="shared" si="84"/>
        <v>0</v>
      </c>
      <c r="AC211">
        <f t="shared" si="85"/>
        <v>3.2293194705443357E-3</v>
      </c>
      <c r="AD211">
        <f t="shared" si="86"/>
        <v>4.2143432328431364E-4</v>
      </c>
      <c r="AE211">
        <f t="shared" si="87"/>
        <v>2.3345454048094832E-5</v>
      </c>
      <c r="AF211">
        <f t="shared" si="88"/>
        <v>4.1365905338104619E-3</v>
      </c>
      <c r="AG211">
        <f t="shared" si="89"/>
        <v>2.0394319546630131E-3</v>
      </c>
    </row>
    <row r="212" spans="1:33" x14ac:dyDescent="0.25">
      <c r="A212" t="str">
        <f>'[3]post matched'!$A13</f>
        <v>speech</v>
      </c>
      <c r="B212" s="1">
        <v>39049</v>
      </c>
      <c r="C212" s="8">
        <f>[2]contrs_1year_adj_extra_stack!A211</f>
        <v>0</v>
      </c>
      <c r="D212" s="8">
        <f>[2]contrs_1year_adj_extra_stack!B211</f>
        <v>1.9824085875413201E-4</v>
      </c>
      <c r="E212" s="8">
        <f>[2]contrs_1year_adj_extra_stack!C211</f>
        <v>-9.9645895203832299E-5</v>
      </c>
      <c r="F212" s="8">
        <f>[2]contrs_1year_adj_extra_stack!D211</f>
        <v>1.4442424698339999E-5</v>
      </c>
      <c r="G212" s="8">
        <f>[2]contrs_1year_adj_extra_stack!E211</f>
        <v>-1.4871722279279701E-5</v>
      </c>
      <c r="I212" s="1"/>
      <c r="J212" s="1">
        <f t="shared" si="73"/>
        <v>39049</v>
      </c>
      <c r="K212" s="2">
        <f t="shared" si="74"/>
        <v>0</v>
      </c>
      <c r="L212">
        <f t="shared" si="75"/>
        <v>-1.9824085875413202E-2</v>
      </c>
      <c r="M212">
        <f t="shared" si="76"/>
        <v>9.9645895203832307E-3</v>
      </c>
      <c r="N212">
        <f t="shared" si="77"/>
        <v>-1.4442424698339999E-3</v>
      </c>
      <c r="O212">
        <f t="shared" si="78"/>
        <v>1.48717222792797E-3</v>
      </c>
      <c r="P212">
        <f t="shared" si="91"/>
        <v>9.8165665969360012E-3</v>
      </c>
      <c r="R212">
        <f t="shared" si="92"/>
        <v>0</v>
      </c>
      <c r="S212">
        <f t="shared" si="79"/>
        <v>-1.9036798053280467E-2</v>
      </c>
      <c r="T212">
        <f t="shared" si="80"/>
        <v>1.0751877342515967E-2</v>
      </c>
      <c r="U212">
        <f t="shared" si="81"/>
        <v>-6.5695464770126313E-4</v>
      </c>
      <c r="V212">
        <f t="shared" si="71"/>
        <v>2.274460050060708E-3</v>
      </c>
      <c r="W212">
        <f t="shared" si="72"/>
        <v>7.4014873305657224E-3</v>
      </c>
      <c r="Y212" s="2" t="b">
        <f t="shared" si="82"/>
        <v>0</v>
      </c>
      <c r="Z212" s="2">
        <f t="shared" si="90"/>
        <v>11</v>
      </c>
      <c r="AA212" s="1">
        <f t="shared" si="83"/>
        <v>39049</v>
      </c>
      <c r="AB212">
        <f t="shared" si="84"/>
        <v>0</v>
      </c>
      <c r="AC212">
        <f t="shared" si="85"/>
        <v>1.9036798053280467E-2</v>
      </c>
      <c r="AD212">
        <f t="shared" si="86"/>
        <v>1.0751877342515967E-2</v>
      </c>
      <c r="AE212">
        <f t="shared" si="87"/>
        <v>6.5695464770126313E-4</v>
      </c>
      <c r="AF212">
        <f t="shared" si="88"/>
        <v>2.274460050060708E-3</v>
      </c>
      <c r="AG212">
        <f t="shared" si="89"/>
        <v>7.4014873305657224E-3</v>
      </c>
    </row>
    <row r="213" spans="1:33" x14ac:dyDescent="0.25">
      <c r="A213" t="str">
        <f>'[3]post matched'!$A14</f>
        <v>speech</v>
      </c>
      <c r="B213" s="1">
        <v>39084</v>
      </c>
      <c r="C213" s="8">
        <f>[2]contrs_1year_adj_extra_stack!A212</f>
        <v>-1.00000000000003E-4</v>
      </c>
      <c r="D213" s="8">
        <f>[2]contrs_1year_adj_extra_stack!B212</f>
        <v>1.0941825557469901E-4</v>
      </c>
      <c r="E213" s="8">
        <f>[2]contrs_1year_adj_extra_stack!C212</f>
        <v>-1.54060405353648E-4</v>
      </c>
      <c r="F213" s="8">
        <f>[2]contrs_1year_adj_extra_stack!D212</f>
        <v>5.0231150720674499E-6</v>
      </c>
      <c r="G213" s="8">
        <f>[2]contrs_1year_adj_extra_stack!E212</f>
        <v>-1.29099007400452E-5</v>
      </c>
      <c r="I213" s="1"/>
      <c r="J213" s="1">
        <f t="shared" si="73"/>
        <v>39084</v>
      </c>
      <c r="K213" s="2">
        <f t="shared" si="74"/>
        <v>1.00000000000003E-2</v>
      </c>
      <c r="L213">
        <f t="shared" si="75"/>
        <v>-1.0941825557469901E-2</v>
      </c>
      <c r="M213">
        <f t="shared" si="76"/>
        <v>1.54060405353648E-2</v>
      </c>
      <c r="N213">
        <f t="shared" si="77"/>
        <v>-5.02311507206745E-4</v>
      </c>
      <c r="O213">
        <f t="shared" si="78"/>
        <v>1.2909900740045201E-3</v>
      </c>
      <c r="P213">
        <f t="shared" si="91"/>
        <v>4.7471064553076241E-3</v>
      </c>
      <c r="R213">
        <f t="shared" si="92"/>
        <v>1.00000000000003E-2</v>
      </c>
      <c r="S213">
        <f t="shared" si="79"/>
        <v>-1.0154537735337164E-2</v>
      </c>
      <c r="T213">
        <f t="shared" si="80"/>
        <v>1.6193328357497538E-2</v>
      </c>
      <c r="U213">
        <f t="shared" si="81"/>
        <v>2.849763149259918E-4</v>
      </c>
      <c r="V213">
        <f t="shared" si="71"/>
        <v>2.0782778961372581E-3</v>
      </c>
      <c r="W213">
        <f t="shared" si="72"/>
        <v>2.3320271889373453E-3</v>
      </c>
      <c r="Y213" s="2" t="b">
        <f t="shared" si="82"/>
        <v>0</v>
      </c>
      <c r="Z213" s="2">
        <f t="shared" si="90"/>
        <v>35</v>
      </c>
      <c r="AA213" s="1">
        <f t="shared" si="83"/>
        <v>39084</v>
      </c>
      <c r="AB213">
        <f t="shared" si="84"/>
        <v>1.00000000000003E-2</v>
      </c>
      <c r="AC213">
        <f t="shared" si="85"/>
        <v>1.0154537735337164E-2</v>
      </c>
      <c r="AD213">
        <f t="shared" si="86"/>
        <v>1.6193328357497538E-2</v>
      </c>
      <c r="AE213">
        <f t="shared" si="87"/>
        <v>2.849763149259918E-4</v>
      </c>
      <c r="AF213">
        <f t="shared" si="88"/>
        <v>2.0782778961372581E-3</v>
      </c>
      <c r="AG213">
        <f t="shared" si="89"/>
        <v>2.3320271889373453E-3</v>
      </c>
    </row>
    <row r="214" spans="1:33" x14ac:dyDescent="0.25">
      <c r="A214" t="str">
        <f>'[3]post matched'!$A15</f>
        <v>smp</v>
      </c>
      <c r="B214" s="1">
        <v>39125</v>
      </c>
      <c r="C214" s="8">
        <f>[2]contrs_1year_adj_extra_stack!A213</f>
        <v>3.0000000000000198E-4</v>
      </c>
      <c r="D214" s="8">
        <f>[2]contrs_1year_adj_extra_stack!B213</f>
        <v>-3.3566207891965602E-5</v>
      </c>
      <c r="E214" s="8">
        <f>[2]contrs_1year_adj_extra_stack!C213</f>
        <v>3.0635064745261598E-4</v>
      </c>
      <c r="F214" s="8">
        <f>[2]contrs_1year_adj_extra_stack!D213</f>
        <v>-8.4883253737817192E-6</v>
      </c>
      <c r="G214" s="8">
        <f>[2]contrs_1year_adj_extra_stack!E213</f>
        <v>-9.27156957496287E-7</v>
      </c>
      <c r="I214" s="1"/>
      <c r="J214" s="1">
        <f t="shared" si="73"/>
        <v>39125</v>
      </c>
      <c r="K214" s="2">
        <f t="shared" si="74"/>
        <v>-3.0000000000000197E-2</v>
      </c>
      <c r="L214">
        <f t="shared" si="75"/>
        <v>3.3566207891965604E-3</v>
      </c>
      <c r="M214">
        <f t="shared" si="76"/>
        <v>-3.0635064745261599E-2</v>
      </c>
      <c r="N214">
        <f t="shared" si="77"/>
        <v>8.488325373781719E-4</v>
      </c>
      <c r="O214">
        <f t="shared" si="78"/>
        <v>9.2715695749628695E-5</v>
      </c>
      <c r="P214">
        <f t="shared" si="91"/>
        <v>-3.6631042770629615E-3</v>
      </c>
      <c r="R214">
        <f t="shared" si="92"/>
        <v>-3.0000000000000197E-2</v>
      </c>
      <c r="S214">
        <f t="shared" si="79"/>
        <v>4.1439086113292962E-3</v>
      </c>
      <c r="T214">
        <f t="shared" si="80"/>
        <v>-2.9847776923128861E-2</v>
      </c>
      <c r="U214">
        <f t="shared" si="81"/>
        <v>1.6361203595109087E-3</v>
      </c>
      <c r="V214">
        <f t="shared" si="71"/>
        <v>8.8000351788236663E-4</v>
      </c>
      <c r="W214">
        <f t="shared" si="72"/>
        <v>-6.0781835434332403E-3</v>
      </c>
      <c r="Y214" s="2" t="b">
        <f t="shared" si="82"/>
        <v>0</v>
      </c>
      <c r="Z214" s="2">
        <f t="shared" si="90"/>
        <v>41</v>
      </c>
      <c r="AA214" s="1">
        <f t="shared" si="83"/>
        <v>39125</v>
      </c>
      <c r="AB214">
        <f t="shared" si="84"/>
        <v>3.0000000000000197E-2</v>
      </c>
      <c r="AC214">
        <f t="shared" si="85"/>
        <v>4.1439086113292962E-3</v>
      </c>
      <c r="AD214">
        <f t="shared" si="86"/>
        <v>2.9847776923128861E-2</v>
      </c>
      <c r="AE214">
        <f t="shared" si="87"/>
        <v>1.6361203595109087E-3</v>
      </c>
      <c r="AF214">
        <f t="shared" si="88"/>
        <v>8.8000351788236663E-4</v>
      </c>
      <c r="AG214">
        <f t="shared" si="89"/>
        <v>6.0781835434332403E-3</v>
      </c>
    </row>
    <row r="215" spans="1:33" x14ac:dyDescent="0.25">
      <c r="A215" t="str">
        <f>'[3]post matched'!$A16</f>
        <v>speech</v>
      </c>
      <c r="B215" s="1">
        <v>39134</v>
      </c>
      <c r="C215" s="8">
        <f>[2]contrs_1year_adj_extra_stack!A214</f>
        <v>0</v>
      </c>
      <c r="D215" s="8">
        <f>[2]contrs_1year_adj_extra_stack!B214</f>
        <v>3.3057373675788899E-5</v>
      </c>
      <c r="E215" s="8">
        <f>[2]contrs_1year_adj_extra_stack!C214</f>
        <v>-7.25105547712654E-6</v>
      </c>
      <c r="F215" s="8">
        <f>[2]contrs_1year_adj_extra_stack!D214</f>
        <v>7.49550856854377E-6</v>
      </c>
      <c r="G215" s="8">
        <f>[2]contrs_1year_adj_extra_stack!E214</f>
        <v>-2.2166555398891101E-5</v>
      </c>
      <c r="I215" s="1"/>
      <c r="J215" s="1">
        <f t="shared" si="73"/>
        <v>39134</v>
      </c>
      <c r="K215" s="2">
        <f t="shared" si="74"/>
        <v>0</v>
      </c>
      <c r="L215">
        <f t="shared" si="75"/>
        <v>-3.3057373675788896E-3</v>
      </c>
      <c r="M215">
        <f t="shared" si="76"/>
        <v>7.2510554771265396E-4</v>
      </c>
      <c r="N215">
        <f t="shared" si="77"/>
        <v>-7.4955085685437703E-4</v>
      </c>
      <c r="O215">
        <f t="shared" si="78"/>
        <v>2.2166555398891101E-3</v>
      </c>
      <c r="P215">
        <f t="shared" si="91"/>
        <v>1.1135271368315027E-3</v>
      </c>
      <c r="R215">
        <f t="shared" si="92"/>
        <v>0</v>
      </c>
      <c r="S215">
        <f t="shared" si="79"/>
        <v>-2.5184495454461543E-3</v>
      </c>
      <c r="T215">
        <f t="shared" si="80"/>
        <v>1.5123933698453903E-3</v>
      </c>
      <c r="U215">
        <f t="shared" si="81"/>
        <v>3.7736965278359759E-5</v>
      </c>
      <c r="V215">
        <f t="shared" si="71"/>
        <v>3.0039433620218481E-3</v>
      </c>
      <c r="W215">
        <f t="shared" si="72"/>
        <v>-1.3015521295387761E-3</v>
      </c>
      <c r="Y215" s="2" t="b">
        <f t="shared" si="82"/>
        <v>0</v>
      </c>
      <c r="Z215" s="2">
        <f t="shared" si="90"/>
        <v>9</v>
      </c>
      <c r="AA215" s="1">
        <f t="shared" si="83"/>
        <v>39134</v>
      </c>
      <c r="AB215">
        <f t="shared" si="84"/>
        <v>0</v>
      </c>
      <c r="AC215">
        <f t="shared" si="85"/>
        <v>2.5184495454461543E-3</v>
      </c>
      <c r="AD215">
        <f t="shared" si="86"/>
        <v>1.5123933698453903E-3</v>
      </c>
      <c r="AE215">
        <f t="shared" si="87"/>
        <v>3.7736965278359759E-5</v>
      </c>
      <c r="AF215">
        <f t="shared" si="88"/>
        <v>3.0039433620218481E-3</v>
      </c>
      <c r="AG215">
        <f t="shared" si="89"/>
        <v>1.3015521295387761E-3</v>
      </c>
    </row>
    <row r="216" spans="1:33" x14ac:dyDescent="0.25">
      <c r="A216" t="str">
        <f>'[3]post matched'!$A17</f>
        <v>speech</v>
      </c>
      <c r="B216" s="1">
        <v>39148</v>
      </c>
      <c r="C216" s="8">
        <f>[2]contrs_1year_adj_extra_stack!A215</f>
        <v>-2.00000000000006E-4</v>
      </c>
      <c r="D216" s="8">
        <f>[2]contrs_1year_adj_extra_stack!B215</f>
        <v>-1.82914185407101E-4</v>
      </c>
      <c r="E216" s="8">
        <f>[2]contrs_1year_adj_extra_stack!C215</f>
        <v>4.3373113774062701E-5</v>
      </c>
      <c r="F216" s="8">
        <f>[2]contrs_1year_adj_extra_stack!D215</f>
        <v>-2.3065497788292298E-6</v>
      </c>
      <c r="G216" s="8">
        <f>[2]contrs_1year_adj_extra_stack!E215</f>
        <v>3.2606134146927601E-5</v>
      </c>
      <c r="I216" s="1"/>
      <c r="J216" s="1">
        <f t="shared" si="73"/>
        <v>39148</v>
      </c>
      <c r="K216" s="2">
        <f t="shared" si="74"/>
        <v>2.0000000000000601E-2</v>
      </c>
      <c r="L216">
        <f t="shared" si="75"/>
        <v>1.8291418540710098E-2</v>
      </c>
      <c r="M216">
        <f t="shared" si="76"/>
        <v>-4.3373113774062702E-3</v>
      </c>
      <c r="N216">
        <f t="shared" si="77"/>
        <v>2.3065497788292297E-4</v>
      </c>
      <c r="O216">
        <f t="shared" si="78"/>
        <v>-3.26061341469276E-3</v>
      </c>
      <c r="P216">
        <f t="shared" si="91"/>
        <v>9.0758512735066091E-3</v>
      </c>
      <c r="R216">
        <f t="shared" si="92"/>
        <v>2.0000000000000601E-2</v>
      </c>
      <c r="S216">
        <f t="shared" si="79"/>
        <v>1.9078706362842833E-2</v>
      </c>
      <c r="T216">
        <f t="shared" si="80"/>
        <v>-3.550023555273534E-3</v>
      </c>
      <c r="U216">
        <f t="shared" si="81"/>
        <v>1.0179428000156598E-3</v>
      </c>
      <c r="V216">
        <f t="shared" si="71"/>
        <v>-2.4733255925600221E-3</v>
      </c>
      <c r="W216">
        <f t="shared" si="72"/>
        <v>6.6607720071363303E-3</v>
      </c>
      <c r="Y216" s="2" t="b">
        <f t="shared" si="82"/>
        <v>0</v>
      </c>
      <c r="Z216" s="2">
        <f t="shared" si="90"/>
        <v>14</v>
      </c>
      <c r="AA216" s="1">
        <f t="shared" si="83"/>
        <v>39148</v>
      </c>
      <c r="AB216">
        <f t="shared" si="84"/>
        <v>2.0000000000000601E-2</v>
      </c>
      <c r="AC216">
        <f t="shared" si="85"/>
        <v>1.9078706362842833E-2</v>
      </c>
      <c r="AD216">
        <f t="shared" si="86"/>
        <v>3.550023555273534E-3</v>
      </c>
      <c r="AE216">
        <f t="shared" si="87"/>
        <v>1.0179428000156598E-3</v>
      </c>
      <c r="AF216">
        <f t="shared" si="88"/>
        <v>2.4733255925600221E-3</v>
      </c>
      <c r="AG216">
        <f t="shared" si="89"/>
        <v>6.6607720071363303E-3</v>
      </c>
    </row>
    <row r="217" spans="1:33" x14ac:dyDescent="0.25">
      <c r="A217" t="str">
        <f>'[3]post matched'!$A18</f>
        <v>speech</v>
      </c>
      <c r="B217" s="1">
        <v>39157</v>
      </c>
      <c r="C217" s="8">
        <f>[2]contrs_1year_adj_extra_stack!A216</f>
        <v>-3.9999999999999801E-4</v>
      </c>
      <c r="D217" s="8">
        <f>[2]contrs_1year_adj_extra_stack!B216</f>
        <v>-3.7985123566081498E-6</v>
      </c>
      <c r="E217" s="8">
        <f>[2]contrs_1year_adj_extra_stack!C216</f>
        <v>-4.9768082945824798E-4</v>
      </c>
      <c r="F217" s="8">
        <f>[2]contrs_1year_adj_extra_stack!D216</f>
        <v>2.75717659010529E-5</v>
      </c>
      <c r="G217" s="8">
        <f>[2]contrs_1year_adj_extra_stack!E216</f>
        <v>7.53837098831015E-5</v>
      </c>
      <c r="I217" s="1"/>
      <c r="J217" s="1">
        <f t="shared" si="73"/>
        <v>39157</v>
      </c>
      <c r="K217" s="2">
        <f t="shared" si="74"/>
        <v>3.99999999999998E-2</v>
      </c>
      <c r="L217">
        <f t="shared" si="75"/>
        <v>3.7985123566081498E-4</v>
      </c>
      <c r="M217">
        <f t="shared" si="76"/>
        <v>4.9768082945824799E-2</v>
      </c>
      <c r="N217">
        <f t="shared" si="77"/>
        <v>-2.7571765901052902E-3</v>
      </c>
      <c r="O217">
        <f t="shared" si="78"/>
        <v>-7.5383709883101498E-3</v>
      </c>
      <c r="P217">
        <f t="shared" si="91"/>
        <v>1.4761339692962328E-4</v>
      </c>
      <c r="R217">
        <f t="shared" si="92"/>
        <v>3.99999999999998E-2</v>
      </c>
      <c r="S217">
        <f t="shared" si="79"/>
        <v>1.1671390577935505E-3</v>
      </c>
      <c r="T217">
        <f t="shared" si="80"/>
        <v>5.0555370767957533E-2</v>
      </c>
      <c r="U217">
        <f t="shared" si="81"/>
        <v>-1.9698887679725535E-3</v>
      </c>
      <c r="V217">
        <f t="shared" si="71"/>
        <v>-6.7510831661774118E-3</v>
      </c>
      <c r="W217">
        <f t="shared" si="72"/>
        <v>-2.2674658694406555E-3</v>
      </c>
      <c r="Y217" s="2" t="b">
        <f t="shared" si="82"/>
        <v>0</v>
      </c>
      <c r="Z217" s="2">
        <f t="shared" si="90"/>
        <v>9</v>
      </c>
      <c r="AA217" s="1">
        <f t="shared" si="83"/>
        <v>39157</v>
      </c>
      <c r="AB217">
        <f t="shared" si="84"/>
        <v>3.99999999999998E-2</v>
      </c>
      <c r="AC217">
        <f t="shared" si="85"/>
        <v>1.1671390577935505E-3</v>
      </c>
      <c r="AD217">
        <f t="shared" si="86"/>
        <v>5.0555370767957533E-2</v>
      </c>
      <c r="AE217">
        <f t="shared" si="87"/>
        <v>1.9698887679725535E-3</v>
      </c>
      <c r="AF217">
        <f t="shared" si="88"/>
        <v>6.7510831661774118E-3</v>
      </c>
      <c r="AG217">
        <f t="shared" si="89"/>
        <v>2.2674658694406555E-3</v>
      </c>
    </row>
    <row r="218" spans="1:33" x14ac:dyDescent="0.25">
      <c r="A218" t="str">
        <f>'[3]post matched'!$A19</f>
        <v>smp</v>
      </c>
      <c r="B218" s="1">
        <v>39206</v>
      </c>
      <c r="C218" s="8">
        <f>[2]contrs_1year_adj_extra_stack!A217</f>
        <v>2.99999999999981E-4</v>
      </c>
      <c r="D218" s="8">
        <f>[2]contrs_1year_adj_extra_stack!B217</f>
        <v>1.9716802182006099E-5</v>
      </c>
      <c r="E218" s="8">
        <f>[2]contrs_1year_adj_extra_stack!C217</f>
        <v>3.1697343387738402E-4</v>
      </c>
      <c r="F218" s="8">
        <f>[2]contrs_1year_adj_extra_stack!D217</f>
        <v>-8.1557454302865796E-6</v>
      </c>
      <c r="G218" s="8">
        <f>[2]contrs_1year_adj_extra_stack!E217</f>
        <v>1.7865330495825202E-5</v>
      </c>
      <c r="I218" s="1"/>
      <c r="J218" s="1">
        <f t="shared" si="73"/>
        <v>39206</v>
      </c>
      <c r="K218" s="2">
        <f t="shared" si="74"/>
        <v>-2.9999999999998101E-2</v>
      </c>
      <c r="L218">
        <f t="shared" si="75"/>
        <v>-1.9716802182006099E-3</v>
      </c>
      <c r="M218">
        <f t="shared" si="76"/>
        <v>-3.16973433877384E-2</v>
      </c>
      <c r="N218">
        <f t="shared" si="77"/>
        <v>8.1557454302865796E-4</v>
      </c>
      <c r="O218">
        <f t="shared" si="78"/>
        <v>-1.7865330495825203E-3</v>
      </c>
      <c r="P218">
        <f t="shared" si="91"/>
        <v>4.6399821124947713E-3</v>
      </c>
      <c r="R218">
        <f t="shared" si="92"/>
        <v>-2.9999999999998101E-2</v>
      </c>
      <c r="S218">
        <f t="shared" si="79"/>
        <v>-1.1843923960678743E-3</v>
      </c>
      <c r="T218">
        <f t="shared" si="80"/>
        <v>-3.0910055565605662E-2</v>
      </c>
      <c r="U218">
        <f t="shared" si="81"/>
        <v>1.6028623651613946E-3</v>
      </c>
      <c r="V218">
        <f t="shared" si="71"/>
        <v>-9.9924522744978227E-4</v>
      </c>
      <c r="W218">
        <f t="shared" si="72"/>
        <v>2.2249028461244925E-3</v>
      </c>
      <c r="Y218" s="2" t="b">
        <f t="shared" si="82"/>
        <v>0</v>
      </c>
      <c r="Z218" s="2">
        <f t="shared" si="90"/>
        <v>49</v>
      </c>
      <c r="AA218" s="1">
        <f t="shared" si="83"/>
        <v>39206</v>
      </c>
      <c r="AB218">
        <f t="shared" si="84"/>
        <v>2.9999999999998101E-2</v>
      </c>
      <c r="AC218">
        <f t="shared" si="85"/>
        <v>1.1843923960678743E-3</v>
      </c>
      <c r="AD218">
        <f t="shared" si="86"/>
        <v>3.0910055565605662E-2</v>
      </c>
      <c r="AE218">
        <f t="shared" si="87"/>
        <v>1.6028623651613946E-3</v>
      </c>
      <c r="AF218">
        <f t="shared" si="88"/>
        <v>9.9924522744978227E-4</v>
      </c>
      <c r="AG218">
        <f t="shared" si="89"/>
        <v>2.2249028461244925E-3</v>
      </c>
    </row>
    <row r="219" spans="1:33" x14ac:dyDescent="0.25">
      <c r="A219" t="str">
        <f>'[3]post matched'!$A20</f>
        <v>speech</v>
      </c>
      <c r="B219" s="1">
        <v>39247</v>
      </c>
      <c r="C219" s="8">
        <f>[2]contrs_1year_adj_extra_stack!A218</f>
        <v>6.0000000000000298E-4</v>
      </c>
      <c r="D219" s="8">
        <f>[2]contrs_1year_adj_extra_stack!B218</f>
        <v>3.2304211024512998E-4</v>
      </c>
      <c r="E219" s="8">
        <f>[2]contrs_1year_adj_extra_stack!C218</f>
        <v>3.2839834704895499E-4</v>
      </c>
      <c r="F219" s="8">
        <f>[2]contrs_1year_adj_extra_stack!D218</f>
        <v>-2.3224990600486001E-5</v>
      </c>
      <c r="G219" s="8">
        <f>[2]contrs_1year_adj_extra_stack!E218</f>
        <v>2.8275114692787302E-6</v>
      </c>
      <c r="I219" s="1"/>
      <c r="J219" s="1">
        <f t="shared" si="73"/>
        <v>39247</v>
      </c>
      <c r="K219" s="2">
        <f t="shared" si="74"/>
        <v>-6.0000000000000296E-2</v>
      </c>
      <c r="L219">
        <f t="shared" si="75"/>
        <v>-3.2304211024512995E-2</v>
      </c>
      <c r="M219">
        <f t="shared" si="76"/>
        <v>-3.2839834704895501E-2</v>
      </c>
      <c r="N219">
        <f t="shared" si="77"/>
        <v>2.3224990600486002E-3</v>
      </c>
      <c r="O219">
        <f t="shared" si="78"/>
        <v>-2.82751146927873E-4</v>
      </c>
      <c r="P219">
        <f t="shared" si="91"/>
        <v>3.1042978162874732E-3</v>
      </c>
      <c r="R219">
        <f t="shared" si="92"/>
        <v>-6.0000000000000296E-2</v>
      </c>
      <c r="S219">
        <f t="shared" si="79"/>
        <v>-3.1516923202380261E-2</v>
      </c>
      <c r="T219">
        <f t="shared" si="80"/>
        <v>-3.2052546882762767E-2</v>
      </c>
      <c r="U219">
        <f t="shared" si="81"/>
        <v>3.1097868821813369E-3</v>
      </c>
      <c r="V219">
        <f t="shared" si="71"/>
        <v>5.0453667520486487E-4</v>
      </c>
      <c r="W219">
        <f t="shared" si="72"/>
        <v>6.8921854991719437E-4</v>
      </c>
      <c r="Y219" s="2" t="b">
        <f t="shared" si="82"/>
        <v>0</v>
      </c>
      <c r="Z219" s="2">
        <f t="shared" si="90"/>
        <v>41</v>
      </c>
      <c r="AA219" s="1">
        <f t="shared" si="83"/>
        <v>39247</v>
      </c>
      <c r="AB219">
        <f t="shared" si="84"/>
        <v>6.0000000000000296E-2</v>
      </c>
      <c r="AC219">
        <f t="shared" si="85"/>
        <v>3.1516923202380261E-2</v>
      </c>
      <c r="AD219">
        <f t="shared" si="86"/>
        <v>3.2052546882762767E-2</v>
      </c>
      <c r="AE219">
        <f t="shared" si="87"/>
        <v>3.1097868821813369E-3</v>
      </c>
      <c r="AF219">
        <f t="shared" si="88"/>
        <v>5.0453667520486487E-4</v>
      </c>
      <c r="AG219">
        <f t="shared" si="89"/>
        <v>6.8921854991719437E-4</v>
      </c>
    </row>
    <row r="220" spans="1:33" x14ac:dyDescent="0.25">
      <c r="A220" t="str">
        <f>'[3]post matched'!$A21</f>
        <v>speech</v>
      </c>
      <c r="B220" s="1">
        <v>39260</v>
      </c>
      <c r="C220" s="8">
        <f>[2]contrs_1year_adj_extra_stack!A219</f>
        <v>0</v>
      </c>
      <c r="D220" s="8">
        <f>[2]contrs_1year_adj_extra_stack!B219</f>
        <v>2.5056747799936501E-5</v>
      </c>
      <c r="E220" s="8">
        <f>[2]contrs_1year_adj_extra_stack!C219</f>
        <v>-2.6808358138006702E-6</v>
      </c>
      <c r="F220" s="8">
        <f>[2]contrs_1year_adj_extra_stack!D219</f>
        <v>2.0996289687669801E-5</v>
      </c>
      <c r="G220" s="8">
        <f>[2]contrs_1year_adj_extra_stack!E219</f>
        <v>2.0645274430736799E-5</v>
      </c>
      <c r="I220" s="1"/>
      <c r="J220" s="1">
        <f t="shared" si="73"/>
        <v>39260</v>
      </c>
      <c r="K220" s="2">
        <f t="shared" si="74"/>
        <v>0</v>
      </c>
      <c r="L220">
        <f t="shared" si="75"/>
        <v>-2.5056747799936502E-3</v>
      </c>
      <c r="M220">
        <f t="shared" si="76"/>
        <v>2.6808358138006704E-4</v>
      </c>
      <c r="N220">
        <f t="shared" si="77"/>
        <v>-2.0996289687669799E-3</v>
      </c>
      <c r="O220">
        <f t="shared" si="78"/>
        <v>-2.0645274430736798E-3</v>
      </c>
      <c r="P220">
        <f t="shared" si="91"/>
        <v>6.4017476104542437E-3</v>
      </c>
      <c r="R220">
        <f t="shared" si="92"/>
        <v>0</v>
      </c>
      <c r="S220">
        <f t="shared" si="79"/>
        <v>-1.7183869578609146E-3</v>
      </c>
      <c r="T220">
        <f t="shared" si="80"/>
        <v>1.0553714035128035E-3</v>
      </c>
      <c r="U220">
        <f t="shared" si="81"/>
        <v>-1.3123411466342432E-3</v>
      </c>
      <c r="V220">
        <f t="shared" si="71"/>
        <v>-1.2772396209409418E-3</v>
      </c>
      <c r="W220">
        <f t="shared" si="72"/>
        <v>3.9866683440839649E-3</v>
      </c>
      <c r="Y220" s="2" t="b">
        <f t="shared" si="82"/>
        <v>0</v>
      </c>
      <c r="Z220" s="2">
        <f t="shared" si="90"/>
        <v>13</v>
      </c>
      <c r="AA220" s="1">
        <f t="shared" si="83"/>
        <v>39260</v>
      </c>
      <c r="AB220">
        <f t="shared" si="84"/>
        <v>0</v>
      </c>
      <c r="AC220">
        <f t="shared" si="85"/>
        <v>1.7183869578609146E-3</v>
      </c>
      <c r="AD220">
        <f t="shared" si="86"/>
        <v>1.0553714035128035E-3</v>
      </c>
      <c r="AE220">
        <f t="shared" si="87"/>
        <v>1.3123411466342432E-3</v>
      </c>
      <c r="AF220">
        <f t="shared" si="88"/>
        <v>1.2772396209409418E-3</v>
      </c>
      <c r="AG220">
        <f t="shared" si="89"/>
        <v>3.9866683440839649E-3</v>
      </c>
    </row>
    <row r="221" spans="1:33" x14ac:dyDescent="0.25">
      <c r="A221" t="str">
        <f>'[3]post matched'!$A22</f>
        <v>speech</v>
      </c>
      <c r="B221" s="1">
        <v>39281</v>
      </c>
      <c r="C221" s="8">
        <f>[2]contrs_1year_adj_extra_stack!A220</f>
        <v>0</v>
      </c>
      <c r="D221" s="8">
        <f>[2]contrs_1year_adj_extra_stack!B220</f>
        <v>3.39331903514926E-5</v>
      </c>
      <c r="E221" s="8">
        <f>[2]contrs_1year_adj_extra_stack!C220</f>
        <v>-4.7421998029151698E-5</v>
      </c>
      <c r="F221" s="8">
        <f>[2]contrs_1year_adj_extra_stack!D220</f>
        <v>5.23098147206177E-6</v>
      </c>
      <c r="G221" s="8">
        <f>[2]contrs_1year_adj_extra_stack!E220</f>
        <v>1.01579464510703E-5</v>
      </c>
      <c r="I221" s="1"/>
      <c r="J221" s="1">
        <f t="shared" si="73"/>
        <v>39281</v>
      </c>
      <c r="K221" s="2">
        <f t="shared" si="74"/>
        <v>0</v>
      </c>
      <c r="L221">
        <f t="shared" si="75"/>
        <v>-3.3933190351492599E-3</v>
      </c>
      <c r="M221">
        <f t="shared" si="76"/>
        <v>4.74219980291517E-3</v>
      </c>
      <c r="N221">
        <f t="shared" si="77"/>
        <v>-5.2309814720617699E-4</v>
      </c>
      <c r="O221">
        <f t="shared" si="78"/>
        <v>-1.0157946451070301E-3</v>
      </c>
      <c r="P221">
        <f t="shared" si="91"/>
        <v>1.9001202454729696E-4</v>
      </c>
      <c r="R221">
        <f t="shared" si="92"/>
        <v>0</v>
      </c>
      <c r="S221">
        <f t="shared" si="79"/>
        <v>-2.6060312130165245E-3</v>
      </c>
      <c r="T221">
        <f t="shared" si="80"/>
        <v>5.5294876250479063E-3</v>
      </c>
      <c r="U221">
        <f t="shared" si="81"/>
        <v>2.641896749265598E-4</v>
      </c>
      <c r="V221">
        <f t="shared" si="71"/>
        <v>-2.2850682297429219E-4</v>
      </c>
      <c r="W221">
        <f t="shared" si="72"/>
        <v>-2.2250672418229816E-3</v>
      </c>
      <c r="Y221" s="2" t="b">
        <f t="shared" si="82"/>
        <v>0</v>
      </c>
      <c r="Z221" s="2">
        <f t="shared" si="90"/>
        <v>21</v>
      </c>
      <c r="AA221" s="1">
        <f t="shared" si="83"/>
        <v>39281</v>
      </c>
      <c r="AB221">
        <f t="shared" si="84"/>
        <v>0</v>
      </c>
      <c r="AC221">
        <f t="shared" si="85"/>
        <v>2.6060312130165245E-3</v>
      </c>
      <c r="AD221">
        <f t="shared" si="86"/>
        <v>5.5294876250479063E-3</v>
      </c>
      <c r="AE221">
        <f t="shared" si="87"/>
        <v>2.641896749265598E-4</v>
      </c>
      <c r="AF221">
        <f t="shared" si="88"/>
        <v>2.2850682297429219E-4</v>
      </c>
      <c r="AG221">
        <f t="shared" si="89"/>
        <v>2.2250672418229816E-3</v>
      </c>
    </row>
    <row r="222" spans="1:33" x14ac:dyDescent="0.25">
      <c r="A222" t="str">
        <f>'[3]post matched'!$A23</f>
        <v>smp</v>
      </c>
      <c r="B222" s="1">
        <v>39307</v>
      </c>
      <c r="C222" s="8">
        <f>[2]contrs_1year_adj_extra_stack!A221</f>
        <v>-1.00000000000003E-4</v>
      </c>
      <c r="D222" s="8">
        <f>[2]contrs_1year_adj_extra_stack!B221</f>
        <v>2.8096670727237599E-5</v>
      </c>
      <c r="E222" s="8">
        <f>[2]contrs_1year_adj_extra_stack!C221</f>
        <v>-2.0206018336281701E-4</v>
      </c>
      <c r="F222" s="8">
        <f>[2]contrs_1year_adj_extra_stack!D221</f>
        <v>1.9491091992322201E-5</v>
      </c>
      <c r="G222" s="8">
        <f>[2]contrs_1year_adj_extra_stack!E221</f>
        <v>1.5766190871752199E-5</v>
      </c>
      <c r="I222" s="1"/>
      <c r="J222" s="1">
        <f t="shared" si="73"/>
        <v>39307</v>
      </c>
      <c r="K222" s="2">
        <f t="shared" si="74"/>
        <v>1.00000000000003E-2</v>
      </c>
      <c r="L222">
        <f t="shared" si="75"/>
        <v>-2.8096670727237598E-3</v>
      </c>
      <c r="M222">
        <f t="shared" si="76"/>
        <v>2.02060183362817E-2</v>
      </c>
      <c r="N222">
        <f t="shared" si="77"/>
        <v>-1.94910919923222E-3</v>
      </c>
      <c r="O222">
        <f t="shared" si="78"/>
        <v>-1.5766190871752198E-3</v>
      </c>
      <c r="P222">
        <f t="shared" si="91"/>
        <v>-3.8706229771501999E-3</v>
      </c>
      <c r="R222">
        <f t="shared" si="92"/>
        <v>1.00000000000003E-2</v>
      </c>
      <c r="S222">
        <f t="shared" si="79"/>
        <v>-2.022379250591024E-3</v>
      </c>
      <c r="T222">
        <f t="shared" si="80"/>
        <v>2.0993306158414438E-2</v>
      </c>
      <c r="U222">
        <f t="shared" si="81"/>
        <v>-1.1618213770994831E-3</v>
      </c>
      <c r="V222">
        <f t="shared" si="71"/>
        <v>-7.8933126504248188E-4</v>
      </c>
      <c r="W222">
        <f t="shared" si="72"/>
        <v>-6.2857022435204787E-3</v>
      </c>
      <c r="Y222" s="2" t="b">
        <f t="shared" si="82"/>
        <v>0</v>
      </c>
      <c r="Z222" s="2">
        <f t="shared" si="90"/>
        <v>26</v>
      </c>
      <c r="AA222" s="1">
        <f t="shared" si="83"/>
        <v>39307</v>
      </c>
      <c r="AB222">
        <f t="shared" si="84"/>
        <v>1.00000000000003E-2</v>
      </c>
      <c r="AC222">
        <f t="shared" si="85"/>
        <v>2.022379250591024E-3</v>
      </c>
      <c r="AD222">
        <f t="shared" si="86"/>
        <v>2.0993306158414438E-2</v>
      </c>
      <c r="AE222">
        <f t="shared" si="87"/>
        <v>1.1618213770994831E-3</v>
      </c>
      <c r="AF222">
        <f t="shared" si="88"/>
        <v>7.8933126504248188E-4</v>
      </c>
      <c r="AG222">
        <f t="shared" si="89"/>
        <v>6.2857022435204787E-3</v>
      </c>
    </row>
    <row r="223" spans="1:33" x14ac:dyDescent="0.25">
      <c r="A223" t="str">
        <f>'[3]post matched'!$A24</f>
        <v>speech</v>
      </c>
      <c r="B223" s="1">
        <v>39311</v>
      </c>
      <c r="C223" s="8">
        <f>[2]contrs_1year_adj_extra_stack!A222</f>
        <v>-1.00000000000003E-4</v>
      </c>
      <c r="D223" s="8">
        <f>[2]contrs_1year_adj_extra_stack!B222</f>
        <v>-5.73445848451305E-6</v>
      </c>
      <c r="E223" s="8">
        <f>[2]contrs_1year_adj_extra_stack!C222</f>
        <v>-2.12754389392589E-4</v>
      </c>
      <c r="F223" s="8">
        <f>[2]contrs_1year_adj_extra_stack!D222</f>
        <v>3.8235572374805303E-5</v>
      </c>
      <c r="G223" s="8">
        <f>[2]contrs_1year_adj_extra_stack!E222</f>
        <v>7.6935079213484006E-5</v>
      </c>
      <c r="I223" s="1"/>
      <c r="J223" s="1">
        <f t="shared" si="73"/>
        <v>39311</v>
      </c>
      <c r="K223" s="2">
        <f t="shared" si="74"/>
        <v>1.00000000000003E-2</v>
      </c>
      <c r="L223">
        <f t="shared" si="75"/>
        <v>5.7344584845130499E-4</v>
      </c>
      <c r="M223">
        <f t="shared" si="76"/>
        <v>2.1275438939258901E-2</v>
      </c>
      <c r="N223">
        <f t="shared" si="77"/>
        <v>-3.8235572374805305E-3</v>
      </c>
      <c r="O223">
        <f t="shared" si="78"/>
        <v>-7.6935079213484008E-3</v>
      </c>
      <c r="P223">
        <f t="shared" si="91"/>
        <v>-3.318196288809739E-4</v>
      </c>
      <c r="R223">
        <f t="shared" si="92"/>
        <v>1.00000000000003E-2</v>
      </c>
      <c r="S223">
        <f t="shared" si="79"/>
        <v>1.3607336705840406E-3</v>
      </c>
      <c r="T223">
        <f t="shared" si="80"/>
        <v>2.2062726761391638E-2</v>
      </c>
      <c r="U223">
        <f t="shared" si="81"/>
        <v>-3.0362694153477938E-3</v>
      </c>
      <c r="V223">
        <f t="shared" si="71"/>
        <v>-6.9062200992156628E-3</v>
      </c>
      <c r="W223">
        <f t="shared" si="72"/>
        <v>-2.7468988952512527E-3</v>
      </c>
      <c r="Y223" s="2" t="b">
        <f t="shared" si="82"/>
        <v>0</v>
      </c>
      <c r="Z223" s="2">
        <f t="shared" si="90"/>
        <v>4</v>
      </c>
      <c r="AA223" s="1">
        <f t="shared" si="83"/>
        <v>39311</v>
      </c>
      <c r="AB223">
        <f t="shared" si="84"/>
        <v>1.00000000000003E-2</v>
      </c>
      <c r="AC223">
        <f t="shared" si="85"/>
        <v>1.3607336705840406E-3</v>
      </c>
      <c r="AD223">
        <f t="shared" si="86"/>
        <v>2.2062726761391638E-2</v>
      </c>
      <c r="AE223">
        <f t="shared" si="87"/>
        <v>3.0362694153477938E-3</v>
      </c>
      <c r="AF223">
        <f t="shared" si="88"/>
        <v>6.9062200992156628E-3</v>
      </c>
      <c r="AG223">
        <f t="shared" si="89"/>
        <v>2.7468988952512527E-3</v>
      </c>
    </row>
    <row r="224" spans="1:33" x14ac:dyDescent="0.25">
      <c r="A224" t="str">
        <f>'[3]post matched'!$A25</f>
        <v>speech</v>
      </c>
      <c r="B224" s="1">
        <v>39343</v>
      </c>
      <c r="C224" s="8">
        <f>[2]contrs_1year_adj_extra_stack!A223</f>
        <v>-1.00000000000017E-4</v>
      </c>
      <c r="D224" s="8">
        <f>[2]contrs_1year_adj_extra_stack!B223</f>
        <v>-2.1323400880675398E-5</v>
      </c>
      <c r="E224" s="8">
        <f>[2]contrs_1year_adj_extra_stack!C223</f>
        <v>-1.3216462013668901E-4</v>
      </c>
      <c r="F224" s="8">
        <f>[2]contrs_1year_adj_extra_stack!D223</f>
        <v>2.10129252534391E-5</v>
      </c>
      <c r="G224" s="8">
        <f>[2]contrs_1year_adj_extra_stack!E223</f>
        <v>1.9401714141217502E-5</v>
      </c>
      <c r="I224" s="1"/>
      <c r="J224" s="1">
        <f t="shared" si="73"/>
        <v>39343</v>
      </c>
      <c r="K224" s="2">
        <f t="shared" si="74"/>
        <v>1.00000000000017E-2</v>
      </c>
      <c r="L224">
        <f t="shared" si="75"/>
        <v>2.1323400880675397E-3</v>
      </c>
      <c r="M224">
        <f t="shared" si="76"/>
        <v>1.3216462013668901E-2</v>
      </c>
      <c r="N224">
        <f t="shared" si="77"/>
        <v>-2.1012925253439101E-3</v>
      </c>
      <c r="O224">
        <f t="shared" si="78"/>
        <v>-1.9401714141217502E-3</v>
      </c>
      <c r="P224">
        <f t="shared" si="91"/>
        <v>-1.3073381622690798E-3</v>
      </c>
      <c r="R224">
        <f t="shared" si="92"/>
        <v>1.00000000000017E-2</v>
      </c>
      <c r="S224">
        <f t="shared" si="79"/>
        <v>2.9196279102002756E-3</v>
      </c>
      <c r="T224">
        <f t="shared" si="80"/>
        <v>1.4003749835801637E-2</v>
      </c>
      <c r="U224">
        <f t="shared" si="81"/>
        <v>-1.3140047032111734E-3</v>
      </c>
      <c r="V224">
        <f t="shared" si="71"/>
        <v>-1.1528835919890124E-3</v>
      </c>
      <c r="W224">
        <f t="shared" si="72"/>
        <v>-3.7224174286393588E-3</v>
      </c>
      <c r="Y224" s="2" t="b">
        <f t="shared" si="82"/>
        <v>0</v>
      </c>
      <c r="Z224" s="2">
        <f t="shared" si="90"/>
        <v>32</v>
      </c>
      <c r="AA224" s="1">
        <f t="shared" si="83"/>
        <v>39343</v>
      </c>
      <c r="AB224">
        <f t="shared" si="84"/>
        <v>1.00000000000017E-2</v>
      </c>
      <c r="AC224">
        <f t="shared" si="85"/>
        <v>2.9196279102002756E-3</v>
      </c>
      <c r="AD224">
        <f t="shared" si="86"/>
        <v>1.4003749835801637E-2</v>
      </c>
      <c r="AE224">
        <f t="shared" si="87"/>
        <v>1.3140047032111734E-3</v>
      </c>
      <c r="AF224">
        <f t="shared" si="88"/>
        <v>1.1528835919890124E-3</v>
      </c>
      <c r="AG224">
        <f t="shared" si="89"/>
        <v>3.7224174286393588E-3</v>
      </c>
    </row>
    <row r="225" spans="1:33" x14ac:dyDescent="0.25">
      <c r="A225" t="str">
        <f>'[3]post matched'!$A26</f>
        <v>speech</v>
      </c>
      <c r="B225" s="1">
        <v>39350</v>
      </c>
      <c r="C225" s="8">
        <f>[2]contrs_1year_adj_extra_stack!A224</f>
        <v>0</v>
      </c>
      <c r="D225" s="8">
        <f>[2]contrs_1year_adj_extra_stack!B224</f>
        <v>2.6720954780213901E-5</v>
      </c>
      <c r="E225" s="8">
        <f>[2]contrs_1year_adj_extra_stack!C224</f>
        <v>-1.1186297017759599E-5</v>
      </c>
      <c r="F225" s="8">
        <f>[2]contrs_1year_adj_extra_stack!D224</f>
        <v>6.4795465497176103E-6</v>
      </c>
      <c r="G225" s="8">
        <f>[2]contrs_1year_adj_extra_stack!E224</f>
        <v>3.8290730018452204E-6</v>
      </c>
      <c r="I225" s="1"/>
      <c r="J225" s="1">
        <f t="shared" si="73"/>
        <v>39350</v>
      </c>
      <c r="K225" s="2">
        <f t="shared" si="74"/>
        <v>0</v>
      </c>
      <c r="L225">
        <f t="shared" si="75"/>
        <v>-2.67209547802139E-3</v>
      </c>
      <c r="M225">
        <f t="shared" si="76"/>
        <v>1.1186297017759599E-3</v>
      </c>
      <c r="N225">
        <f t="shared" si="77"/>
        <v>-6.4795465497176103E-4</v>
      </c>
      <c r="O225">
        <f t="shared" si="78"/>
        <v>-3.8290730018452203E-4</v>
      </c>
      <c r="P225">
        <f t="shared" si="91"/>
        <v>2.5843277314017135E-3</v>
      </c>
      <c r="R225">
        <f t="shared" si="92"/>
        <v>0</v>
      </c>
      <c r="S225">
        <f t="shared" si="79"/>
        <v>-1.8848076558886544E-3</v>
      </c>
      <c r="T225">
        <f t="shared" si="80"/>
        <v>1.9059175239086964E-3</v>
      </c>
      <c r="U225">
        <f t="shared" si="81"/>
        <v>1.3933316716097576E-4</v>
      </c>
      <c r="V225">
        <f t="shared" si="71"/>
        <v>4.0438052194821585E-4</v>
      </c>
      <c r="W225">
        <f t="shared" si="72"/>
        <v>1.6924846503143468E-4</v>
      </c>
      <c r="Y225" s="2" t="b">
        <f t="shared" si="82"/>
        <v>0</v>
      </c>
      <c r="Z225" s="2">
        <f t="shared" si="90"/>
        <v>7</v>
      </c>
      <c r="AA225" s="1">
        <f t="shared" si="83"/>
        <v>39350</v>
      </c>
      <c r="AB225">
        <f t="shared" si="84"/>
        <v>0</v>
      </c>
      <c r="AC225">
        <f t="shared" si="85"/>
        <v>1.8848076558886544E-3</v>
      </c>
      <c r="AD225">
        <f t="shared" si="86"/>
        <v>1.9059175239086964E-3</v>
      </c>
      <c r="AE225">
        <f t="shared" si="87"/>
        <v>1.3933316716097576E-4</v>
      </c>
      <c r="AF225">
        <f t="shared" si="88"/>
        <v>4.0438052194821585E-4</v>
      </c>
      <c r="AG225">
        <f t="shared" si="89"/>
        <v>1.6924846503143468E-4</v>
      </c>
    </row>
    <row r="226" spans="1:33" x14ac:dyDescent="0.25">
      <c r="A226" t="str">
        <f>'[3]post matched'!$A27</f>
        <v>smp</v>
      </c>
      <c r="B226" s="1">
        <v>39398</v>
      </c>
      <c r="C226" s="8">
        <f>[2]contrs_1year_adj_extra_stack!A225</f>
        <v>2.9999999999999499E-4</v>
      </c>
      <c r="D226" s="8">
        <f>[2]contrs_1year_adj_extra_stack!B225</f>
        <v>1.6449564704019501E-4</v>
      </c>
      <c r="E226" s="8">
        <f>[2]contrs_1year_adj_extra_stack!C225</f>
        <v>1.45329522053795E-4</v>
      </c>
      <c r="F226" s="8">
        <f>[2]contrs_1year_adj_extra_stack!D225</f>
        <v>3.9752852101971903E-6</v>
      </c>
      <c r="G226" s="8">
        <f>[2]contrs_1year_adj_extra_stack!E225</f>
        <v>3.0221143096412101E-5</v>
      </c>
      <c r="I226" s="1"/>
      <c r="J226" s="1">
        <f t="shared" si="73"/>
        <v>39398</v>
      </c>
      <c r="K226" s="2">
        <f t="shared" si="74"/>
        <v>-2.9999999999999499E-2</v>
      </c>
      <c r="L226">
        <f t="shared" si="75"/>
        <v>-1.6449564704019502E-2</v>
      </c>
      <c r="M226">
        <f t="shared" si="76"/>
        <v>-1.45329522053795E-2</v>
      </c>
      <c r="N226">
        <f t="shared" si="77"/>
        <v>-3.9752852101971903E-4</v>
      </c>
      <c r="O226">
        <f t="shared" si="78"/>
        <v>-3.02211430964121E-3</v>
      </c>
      <c r="P226">
        <f t="shared" si="91"/>
        <v>4.4021597400604323E-3</v>
      </c>
      <c r="R226">
        <f t="shared" si="92"/>
        <v>-2.9999999999999499E-2</v>
      </c>
      <c r="S226">
        <f t="shared" si="79"/>
        <v>-1.5662276881886768E-2</v>
      </c>
      <c r="T226">
        <f t="shared" si="80"/>
        <v>-1.3745664383246764E-2</v>
      </c>
      <c r="U226">
        <f t="shared" si="81"/>
        <v>3.8975930111301776E-4</v>
      </c>
      <c r="V226">
        <f t="shared" si="71"/>
        <v>-2.234826487508472E-3</v>
      </c>
      <c r="W226">
        <f t="shared" si="72"/>
        <v>1.9870804736901535E-3</v>
      </c>
      <c r="Y226" s="2" t="b">
        <f t="shared" si="82"/>
        <v>0</v>
      </c>
      <c r="Z226" s="2">
        <f t="shared" si="90"/>
        <v>48</v>
      </c>
      <c r="AA226" s="1">
        <f t="shared" si="83"/>
        <v>39398</v>
      </c>
      <c r="AB226">
        <f t="shared" si="84"/>
        <v>2.9999999999999499E-2</v>
      </c>
      <c r="AC226">
        <f t="shared" si="85"/>
        <v>1.5662276881886768E-2</v>
      </c>
      <c r="AD226">
        <f t="shared" si="86"/>
        <v>1.3745664383246764E-2</v>
      </c>
      <c r="AE226">
        <f t="shared" si="87"/>
        <v>3.8975930111301776E-4</v>
      </c>
      <c r="AF226">
        <f t="shared" si="88"/>
        <v>2.234826487508472E-3</v>
      </c>
      <c r="AG226">
        <f t="shared" si="89"/>
        <v>1.9870804736901535E-3</v>
      </c>
    </row>
    <row r="227" spans="1:33" x14ac:dyDescent="0.25">
      <c r="A227" t="str">
        <f>'[3]post matched'!$A28</f>
        <v>minutes</v>
      </c>
      <c r="B227" s="1">
        <v>39434</v>
      </c>
      <c r="C227" s="8">
        <f>[2]contrs_1year_adj_extra_stack!A226</f>
        <v>-2.00000000000006E-4</v>
      </c>
      <c r="D227" s="8">
        <f>[2]contrs_1year_adj_extra_stack!B226</f>
        <v>1.7618872082122001E-5</v>
      </c>
      <c r="E227" s="8">
        <f>[2]contrs_1year_adj_extra_stack!C226</f>
        <v>-2.1974747906636601E-4</v>
      </c>
      <c r="F227" s="8">
        <f>[2]contrs_1year_adj_extra_stack!D226</f>
        <v>1.16461622468967E-5</v>
      </c>
      <c r="G227" s="8">
        <f>[2]contrs_1year_adj_extra_stack!E226</f>
        <v>6.0818344377545801E-5</v>
      </c>
      <c r="I227" s="1"/>
      <c r="J227" s="1">
        <f t="shared" si="73"/>
        <v>39434</v>
      </c>
      <c r="K227" s="2">
        <f t="shared" si="74"/>
        <v>2.0000000000000601E-2</v>
      </c>
      <c r="L227">
        <f t="shared" si="75"/>
        <v>-1.7618872082122E-3</v>
      </c>
      <c r="M227">
        <f t="shared" si="76"/>
        <v>2.1974747906636602E-2</v>
      </c>
      <c r="N227">
        <f t="shared" si="77"/>
        <v>-1.1646162246896701E-3</v>
      </c>
      <c r="O227">
        <f t="shared" si="78"/>
        <v>-6.0818344377545804E-3</v>
      </c>
      <c r="P227">
        <f t="shared" si="91"/>
        <v>7.0335899640204501E-3</v>
      </c>
      <c r="R227">
        <f t="shared" si="92"/>
        <v>2.0000000000000601E-2</v>
      </c>
      <c r="S227">
        <f t="shared" si="79"/>
        <v>-9.7459938607946444E-4</v>
      </c>
      <c r="T227">
        <f t="shared" si="80"/>
        <v>2.276203572876934E-2</v>
      </c>
      <c r="U227">
        <f t="shared" si="81"/>
        <v>-3.7732840255693333E-4</v>
      </c>
      <c r="V227">
        <f t="shared" si="71"/>
        <v>-5.2945466156218424E-3</v>
      </c>
      <c r="W227">
        <f t="shared" si="72"/>
        <v>4.6185106976501713E-3</v>
      </c>
      <c r="Y227" s="2" t="b">
        <f t="shared" si="82"/>
        <v>0</v>
      </c>
      <c r="Z227" s="2">
        <f t="shared" si="90"/>
        <v>36</v>
      </c>
      <c r="AA227" s="1">
        <f t="shared" si="83"/>
        <v>39434</v>
      </c>
      <c r="AB227">
        <f t="shared" si="84"/>
        <v>2.0000000000000601E-2</v>
      </c>
      <c r="AC227">
        <f t="shared" si="85"/>
        <v>9.7459938607946444E-4</v>
      </c>
      <c r="AD227">
        <f t="shared" si="86"/>
        <v>2.276203572876934E-2</v>
      </c>
      <c r="AE227">
        <f t="shared" si="87"/>
        <v>3.7732840255693333E-4</v>
      </c>
      <c r="AF227">
        <f t="shared" si="88"/>
        <v>5.2945466156218424E-3</v>
      </c>
      <c r="AG227">
        <f t="shared" si="89"/>
        <v>4.6185106976501713E-3</v>
      </c>
    </row>
    <row r="228" spans="1:33" x14ac:dyDescent="0.25">
      <c r="A228" t="str">
        <f>'[3]post matched'!$A29</f>
        <v>smp</v>
      </c>
      <c r="B228" s="1">
        <v>39489</v>
      </c>
      <c r="C228" s="8">
        <f>[2]contrs_1year_adj_extra_stack!A227</f>
        <v>-7.9999999999999505E-4</v>
      </c>
      <c r="D228" s="8">
        <f>[2]contrs_1year_adj_extra_stack!B227</f>
        <v>-2.69257614954401E-4</v>
      </c>
      <c r="E228" s="8">
        <f>[2]contrs_1year_adj_extra_stack!C227</f>
        <v>-5.8884054090945295E-4</v>
      </c>
      <c r="F228" s="8">
        <f>[2]contrs_1year_adj_extra_stack!D227</f>
        <v>4.0135646647602999E-5</v>
      </c>
      <c r="G228" s="8">
        <f>[2]contrs_1year_adj_extra_stack!E227</f>
        <v>2.6048601846049701E-5</v>
      </c>
      <c r="I228" s="1"/>
      <c r="J228" s="1">
        <f t="shared" si="73"/>
        <v>39489</v>
      </c>
      <c r="K228" s="2">
        <f t="shared" si="74"/>
        <v>7.9999999999999502E-2</v>
      </c>
      <c r="L228">
        <f t="shared" si="75"/>
        <v>2.6925761495440102E-2</v>
      </c>
      <c r="M228">
        <f t="shared" si="76"/>
        <v>5.8884054090945298E-2</v>
      </c>
      <c r="N228">
        <f t="shared" si="77"/>
        <v>-4.0135646647602996E-3</v>
      </c>
      <c r="O228">
        <f t="shared" si="78"/>
        <v>-2.6048601846049698E-3</v>
      </c>
      <c r="P228">
        <f t="shared" si="91"/>
        <v>8.0860926297937532E-4</v>
      </c>
      <c r="R228">
        <f t="shared" si="92"/>
        <v>7.9999999999999502E-2</v>
      </c>
      <c r="S228">
        <f t="shared" si="79"/>
        <v>2.7713049317572836E-2</v>
      </c>
      <c r="T228">
        <f t="shared" si="80"/>
        <v>5.9671341913078033E-2</v>
      </c>
      <c r="U228">
        <f t="shared" si="81"/>
        <v>-3.2262768426275629E-3</v>
      </c>
      <c r="V228">
        <f t="shared" si="71"/>
        <v>-1.8175723624722319E-3</v>
      </c>
      <c r="W228">
        <f t="shared" si="72"/>
        <v>-1.6064700033909035E-3</v>
      </c>
      <c r="Y228" s="2" t="b">
        <f t="shared" si="82"/>
        <v>0</v>
      </c>
      <c r="Z228" s="2">
        <f t="shared" si="90"/>
        <v>55</v>
      </c>
      <c r="AA228" s="1">
        <f t="shared" si="83"/>
        <v>39489</v>
      </c>
      <c r="AB228">
        <f t="shared" si="84"/>
        <v>7.9999999999999502E-2</v>
      </c>
      <c r="AC228">
        <f t="shared" si="85"/>
        <v>2.7713049317572836E-2</v>
      </c>
      <c r="AD228">
        <f t="shared" si="86"/>
        <v>5.9671341913078033E-2</v>
      </c>
      <c r="AE228">
        <f t="shared" si="87"/>
        <v>3.2262768426275629E-3</v>
      </c>
      <c r="AF228">
        <f t="shared" si="88"/>
        <v>1.8175723624722319E-3</v>
      </c>
      <c r="AG228">
        <f t="shared" si="89"/>
        <v>1.6064700033909035E-3</v>
      </c>
    </row>
    <row r="229" spans="1:33" x14ac:dyDescent="0.25">
      <c r="A229" t="str">
        <f>'[3]post matched'!$A30</f>
        <v>minutes</v>
      </c>
      <c r="B229" s="1">
        <v>39497</v>
      </c>
      <c r="C229" s="8">
        <f>[2]contrs_1year_adj_extra_stack!A228</f>
        <v>-1.9999999999999199E-4</v>
      </c>
      <c r="D229" s="8">
        <f>[2]contrs_1year_adj_extra_stack!B228</f>
        <v>-2.3818025047972201E-4</v>
      </c>
      <c r="E229" s="8">
        <f>[2]contrs_1year_adj_extra_stack!C228</f>
        <v>2.45911862443369E-5</v>
      </c>
      <c r="F229" s="8">
        <f>[2]contrs_1year_adj_extra_stack!D228</f>
        <v>3.8260074381083198E-5</v>
      </c>
      <c r="G229" s="8">
        <f>[2]contrs_1year_adj_extra_stack!E228</f>
        <v>3.9820063380882297E-5</v>
      </c>
      <c r="I229" s="1"/>
      <c r="J229" s="1">
        <f t="shared" si="73"/>
        <v>39497</v>
      </c>
      <c r="K229" s="2">
        <f t="shared" si="74"/>
        <v>1.9999999999999199E-2</v>
      </c>
      <c r="L229">
        <f t="shared" si="75"/>
        <v>2.3818025047972202E-2</v>
      </c>
      <c r="M229">
        <f t="shared" si="76"/>
        <v>-2.4591186244336902E-3</v>
      </c>
      <c r="N229">
        <f t="shared" si="77"/>
        <v>-3.8260074381083198E-3</v>
      </c>
      <c r="O229">
        <f t="shared" si="78"/>
        <v>-3.9820063380882299E-3</v>
      </c>
      <c r="P229">
        <f t="shared" si="91"/>
        <v>6.4491073526572367E-3</v>
      </c>
      <c r="R229">
        <f t="shared" si="92"/>
        <v>1.9999999999999199E-2</v>
      </c>
      <c r="S229">
        <f t="shared" si="79"/>
        <v>2.4605312870104937E-2</v>
      </c>
      <c r="T229">
        <f t="shared" si="80"/>
        <v>-1.6718308023009538E-3</v>
      </c>
      <c r="U229">
        <f t="shared" si="81"/>
        <v>-3.0387196159755831E-3</v>
      </c>
      <c r="V229">
        <f t="shared" si="71"/>
        <v>-3.1947185159554919E-3</v>
      </c>
      <c r="W229">
        <f t="shared" si="72"/>
        <v>4.0340280862869579E-3</v>
      </c>
      <c r="Y229" s="2" t="b">
        <f t="shared" si="82"/>
        <v>0</v>
      </c>
      <c r="Z229" s="2">
        <f t="shared" si="90"/>
        <v>8</v>
      </c>
      <c r="AA229" s="1">
        <f t="shared" si="83"/>
        <v>39497</v>
      </c>
      <c r="AB229">
        <f t="shared" si="84"/>
        <v>1.9999999999999199E-2</v>
      </c>
      <c r="AC229">
        <f t="shared" si="85"/>
        <v>2.4605312870104937E-2</v>
      </c>
      <c r="AD229">
        <f t="shared" si="86"/>
        <v>1.6718308023009538E-3</v>
      </c>
      <c r="AE229">
        <f t="shared" si="87"/>
        <v>3.0387196159755831E-3</v>
      </c>
      <c r="AF229">
        <f t="shared" si="88"/>
        <v>3.1947185159554919E-3</v>
      </c>
      <c r="AG229">
        <f t="shared" si="89"/>
        <v>4.0340280862869579E-3</v>
      </c>
    </row>
    <row r="230" spans="1:33" x14ac:dyDescent="0.25">
      <c r="A230" t="str">
        <f>'[3]post matched'!$A31</f>
        <v>speech</v>
      </c>
      <c r="B230" s="1">
        <v>39512</v>
      </c>
      <c r="C230" s="8">
        <f>[2]contrs_1year_adj_extra_stack!A229</f>
        <v>0</v>
      </c>
      <c r="D230" s="8">
        <f>[2]contrs_1year_adj_extra_stack!B229</f>
        <v>-6.1759045801913494E-5</v>
      </c>
      <c r="E230" s="8">
        <f>[2]contrs_1year_adj_extra_stack!C229</f>
        <v>2.25336619974561E-4</v>
      </c>
      <c r="F230" s="8">
        <f>[2]contrs_1year_adj_extra_stack!D229</f>
        <v>-1.85430128081921E-5</v>
      </c>
      <c r="G230" s="8">
        <f>[2]contrs_1year_adj_extra_stack!E229</f>
        <v>-3.4930392794100501E-5</v>
      </c>
      <c r="I230" s="1"/>
      <c r="J230" s="1">
        <f t="shared" si="73"/>
        <v>39512</v>
      </c>
      <c r="K230" s="2">
        <f t="shared" si="74"/>
        <v>0</v>
      </c>
      <c r="L230">
        <f t="shared" si="75"/>
        <v>6.1759045801913492E-3</v>
      </c>
      <c r="M230">
        <f t="shared" si="76"/>
        <v>-2.25336619974561E-2</v>
      </c>
      <c r="N230">
        <f t="shared" si="77"/>
        <v>1.8543012808192099E-3</v>
      </c>
      <c r="O230">
        <f t="shared" si="78"/>
        <v>3.4930392794100501E-3</v>
      </c>
      <c r="P230">
        <f t="shared" si="91"/>
        <v>1.101041685703549E-2</v>
      </c>
      <c r="R230">
        <f t="shared" si="92"/>
        <v>0</v>
      </c>
      <c r="S230">
        <f t="shared" si="79"/>
        <v>6.9631924023240846E-3</v>
      </c>
      <c r="T230">
        <f t="shared" si="80"/>
        <v>-2.1746374175323362E-2</v>
      </c>
      <c r="U230">
        <f t="shared" si="81"/>
        <v>2.6415891029519466E-3</v>
      </c>
      <c r="V230">
        <f t="shared" si="71"/>
        <v>4.2803271015427876E-3</v>
      </c>
      <c r="W230">
        <f t="shared" si="72"/>
        <v>8.595337590665211E-3</v>
      </c>
      <c r="Y230" s="2" t="b">
        <f t="shared" si="82"/>
        <v>0</v>
      </c>
      <c r="Z230" s="2">
        <f t="shared" si="90"/>
        <v>15</v>
      </c>
      <c r="AA230" s="1">
        <f t="shared" si="83"/>
        <v>39512</v>
      </c>
      <c r="AB230">
        <f t="shared" si="84"/>
        <v>0</v>
      </c>
      <c r="AC230">
        <f t="shared" si="85"/>
        <v>6.9631924023240846E-3</v>
      </c>
      <c r="AD230">
        <f t="shared" si="86"/>
        <v>2.1746374175323362E-2</v>
      </c>
      <c r="AE230">
        <f t="shared" si="87"/>
        <v>2.6415891029519466E-3</v>
      </c>
      <c r="AF230">
        <f t="shared" si="88"/>
        <v>4.2803271015427876E-3</v>
      </c>
      <c r="AG230">
        <f t="shared" si="89"/>
        <v>8.595337590665211E-3</v>
      </c>
    </row>
    <row r="231" spans="1:33" x14ac:dyDescent="0.25">
      <c r="A231" t="str">
        <f>'[3]post matched'!$A32</f>
        <v>speech</v>
      </c>
      <c r="B231" s="1">
        <v>39512</v>
      </c>
      <c r="C231" s="8">
        <f>[2]contrs_1year_adj_extra_stack!A230</f>
        <v>0</v>
      </c>
      <c r="D231" s="8">
        <f>[2]contrs_1year_adj_extra_stack!B230</f>
        <v>-6.1759045801913494E-5</v>
      </c>
      <c r="E231" s="8">
        <f>[2]contrs_1year_adj_extra_stack!C230</f>
        <v>2.25336619974561E-4</v>
      </c>
      <c r="F231" s="8">
        <f>[2]contrs_1year_adj_extra_stack!D230</f>
        <v>-1.85430128081921E-5</v>
      </c>
      <c r="G231" s="8">
        <f>[2]contrs_1year_adj_extra_stack!E230</f>
        <v>-3.4930392794100501E-5</v>
      </c>
      <c r="I231" s="1"/>
      <c r="J231" s="1">
        <f t="shared" si="73"/>
        <v>39512</v>
      </c>
      <c r="K231" s="2">
        <f t="shared" si="74"/>
        <v>0</v>
      </c>
      <c r="L231">
        <f t="shared" si="75"/>
        <v>6.1759045801913492E-3</v>
      </c>
      <c r="M231">
        <f t="shared" si="76"/>
        <v>-2.25336619974561E-2</v>
      </c>
      <c r="N231">
        <f t="shared" si="77"/>
        <v>1.8543012808192099E-3</v>
      </c>
      <c r="O231">
        <f t="shared" si="78"/>
        <v>3.4930392794100501E-3</v>
      </c>
      <c r="P231">
        <f t="shared" si="91"/>
        <v>1.101041685703549E-2</v>
      </c>
      <c r="R231">
        <f t="shared" si="92"/>
        <v>0</v>
      </c>
      <c r="S231">
        <f t="shared" si="79"/>
        <v>6.9631924023240846E-3</v>
      </c>
      <c r="T231">
        <f t="shared" si="80"/>
        <v>-2.1746374175323362E-2</v>
      </c>
      <c r="U231">
        <f t="shared" si="81"/>
        <v>2.6415891029519466E-3</v>
      </c>
      <c r="V231">
        <f t="shared" si="71"/>
        <v>4.2803271015427876E-3</v>
      </c>
      <c r="W231">
        <f t="shared" si="72"/>
        <v>8.595337590665211E-3</v>
      </c>
      <c r="Y231" s="2" t="b">
        <f t="shared" si="82"/>
        <v>0</v>
      </c>
      <c r="Z231" s="2">
        <f t="shared" si="90"/>
        <v>0</v>
      </c>
      <c r="AA231" s="1">
        <f t="shared" si="83"/>
        <v>39512</v>
      </c>
      <c r="AB231">
        <f t="shared" si="84"/>
        <v>0</v>
      </c>
      <c r="AC231">
        <f t="shared" si="85"/>
        <v>6.9631924023240846E-3</v>
      </c>
      <c r="AD231">
        <f t="shared" si="86"/>
        <v>2.1746374175323362E-2</v>
      </c>
      <c r="AE231">
        <f t="shared" si="87"/>
        <v>2.6415891029519466E-3</v>
      </c>
      <c r="AF231">
        <f t="shared" si="88"/>
        <v>4.2803271015427876E-3</v>
      </c>
      <c r="AG231">
        <f t="shared" si="89"/>
        <v>8.595337590665211E-3</v>
      </c>
    </row>
    <row r="232" spans="1:33" x14ac:dyDescent="0.25">
      <c r="A232" t="str">
        <f>'[3]post matched'!$A33</f>
        <v>minutes</v>
      </c>
      <c r="B232" s="1">
        <v>39525</v>
      </c>
      <c r="C232" s="8">
        <f>[2]contrs_1year_adj_extra_stack!A231</f>
        <v>2.00000000000006E-4</v>
      </c>
      <c r="D232" s="8">
        <f>[2]contrs_1year_adj_extra_stack!B231</f>
        <v>-4.9455381691826698E-5</v>
      </c>
      <c r="E232" s="8">
        <f>[2]contrs_1year_adj_extra_stack!C231</f>
        <v>3.57812211576586E-4</v>
      </c>
      <c r="F232" s="8">
        <f>[2]contrs_1year_adj_extra_stack!D231</f>
        <v>-4.5059674992407098E-5</v>
      </c>
      <c r="G232" s="8">
        <f>[2]contrs_1year_adj_extra_stack!E231</f>
        <v>-8.6434244517672704E-6</v>
      </c>
      <c r="I232" s="1"/>
      <c r="J232" s="1">
        <f t="shared" si="73"/>
        <v>39525</v>
      </c>
      <c r="K232" s="2">
        <f t="shared" si="74"/>
        <v>-2.0000000000000601E-2</v>
      </c>
      <c r="L232">
        <f t="shared" si="75"/>
        <v>4.9455381691826698E-3</v>
      </c>
      <c r="M232">
        <f t="shared" si="76"/>
        <v>-3.5781221157658596E-2</v>
      </c>
      <c r="N232">
        <f t="shared" si="77"/>
        <v>4.50596749924071E-3</v>
      </c>
      <c r="O232">
        <f t="shared" si="78"/>
        <v>8.6434244517672701E-4</v>
      </c>
      <c r="P232">
        <f t="shared" si="91"/>
        <v>5.4653730440578883E-3</v>
      </c>
      <c r="R232">
        <f t="shared" si="92"/>
        <v>-2.0000000000000601E-2</v>
      </c>
      <c r="S232">
        <f t="shared" si="79"/>
        <v>5.7328259913154052E-3</v>
      </c>
      <c r="T232">
        <f t="shared" si="80"/>
        <v>-3.4993933335525862E-2</v>
      </c>
      <c r="U232">
        <f t="shared" si="81"/>
        <v>5.2932553213734471E-3</v>
      </c>
      <c r="V232">
        <f t="shared" si="71"/>
        <v>1.6516302673094648E-3</v>
      </c>
      <c r="W232">
        <f t="shared" si="72"/>
        <v>3.0502937776876096E-3</v>
      </c>
      <c r="Y232" s="2" t="b">
        <f t="shared" si="82"/>
        <v>0</v>
      </c>
      <c r="Z232" s="2">
        <f t="shared" si="90"/>
        <v>13</v>
      </c>
      <c r="AA232" s="1">
        <f t="shared" si="83"/>
        <v>39525</v>
      </c>
      <c r="AB232">
        <f t="shared" si="84"/>
        <v>2.0000000000000601E-2</v>
      </c>
      <c r="AC232">
        <f t="shared" si="85"/>
        <v>5.7328259913154052E-3</v>
      </c>
      <c r="AD232">
        <f t="shared" si="86"/>
        <v>3.4993933335525862E-2</v>
      </c>
      <c r="AE232">
        <f t="shared" si="87"/>
        <v>5.2932553213734471E-3</v>
      </c>
      <c r="AF232">
        <f t="shared" si="88"/>
        <v>1.6516302673094648E-3</v>
      </c>
      <c r="AG232">
        <f t="shared" si="89"/>
        <v>3.0502937776876096E-3</v>
      </c>
    </row>
    <row r="233" spans="1:33" x14ac:dyDescent="0.25">
      <c r="A233" t="str">
        <f>'[3]post matched'!$A34</f>
        <v>speech</v>
      </c>
      <c r="B233" s="1">
        <v>39534</v>
      </c>
      <c r="C233" s="8">
        <f>[2]contrs_1year_adj_extra_stack!A232</f>
        <v>1.00000000000003E-4</v>
      </c>
      <c r="D233" s="8">
        <f>[2]contrs_1year_adj_extra_stack!B232</f>
        <v>-3.7428403281949101E-6</v>
      </c>
      <c r="E233" s="8">
        <f>[2]contrs_1year_adj_extra_stack!C232</f>
        <v>8.0659019135831701E-5</v>
      </c>
      <c r="F233" s="8">
        <f>[2]contrs_1year_adj_extra_stack!D232</f>
        <v>-1.97063911998306E-6</v>
      </c>
      <c r="G233" s="8">
        <f>[2]contrs_1year_adj_extra_stack!E232</f>
        <v>3.8240485137277498E-5</v>
      </c>
      <c r="I233" s="1"/>
      <c r="J233" s="1">
        <f t="shared" si="73"/>
        <v>39534</v>
      </c>
      <c r="K233" s="2">
        <f t="shared" si="74"/>
        <v>-1.00000000000003E-2</v>
      </c>
      <c r="L233">
        <f t="shared" si="75"/>
        <v>3.74284032819491E-4</v>
      </c>
      <c r="M233">
        <f t="shared" si="76"/>
        <v>-8.0659019135831695E-3</v>
      </c>
      <c r="N233">
        <f t="shared" si="77"/>
        <v>1.9706391199830601E-4</v>
      </c>
      <c r="O233">
        <f t="shared" si="78"/>
        <v>-3.8240485137277496E-3</v>
      </c>
      <c r="P233">
        <f t="shared" si="91"/>
        <v>1.3186024824928221E-3</v>
      </c>
      <c r="R233">
        <f t="shared" si="92"/>
        <v>-1.00000000000003E-2</v>
      </c>
      <c r="S233">
        <f t="shared" si="79"/>
        <v>1.1615718549522266E-3</v>
      </c>
      <c r="T233">
        <f t="shared" si="80"/>
        <v>-7.2786140914504333E-3</v>
      </c>
      <c r="U233">
        <f t="shared" si="81"/>
        <v>9.8435173413104291E-4</v>
      </c>
      <c r="V233">
        <f t="shared" si="71"/>
        <v>-3.0367606915950116E-3</v>
      </c>
      <c r="W233">
        <f t="shared" si="72"/>
        <v>-1.0964767838774567E-3</v>
      </c>
      <c r="Y233" s="2" t="b">
        <f t="shared" si="82"/>
        <v>0</v>
      </c>
      <c r="Z233" s="2">
        <f t="shared" si="90"/>
        <v>9</v>
      </c>
      <c r="AA233" s="1">
        <f t="shared" si="83"/>
        <v>39534</v>
      </c>
      <c r="AB233">
        <f t="shared" si="84"/>
        <v>1.00000000000003E-2</v>
      </c>
      <c r="AC233">
        <f t="shared" si="85"/>
        <v>1.1615718549522266E-3</v>
      </c>
      <c r="AD233">
        <f t="shared" si="86"/>
        <v>7.2786140914504333E-3</v>
      </c>
      <c r="AE233">
        <f t="shared" si="87"/>
        <v>9.8435173413104291E-4</v>
      </c>
      <c r="AF233">
        <f t="shared" si="88"/>
        <v>3.0367606915950116E-3</v>
      </c>
      <c r="AG233">
        <f t="shared" si="89"/>
        <v>1.0964767838774567E-3</v>
      </c>
    </row>
    <row r="234" spans="1:33" x14ac:dyDescent="0.25">
      <c r="A234" t="str">
        <f>'[3]post matched'!$A35</f>
        <v>speech</v>
      </c>
      <c r="B234" s="1">
        <v>39534</v>
      </c>
      <c r="C234" s="8">
        <f>[2]contrs_1year_adj_extra_stack!A233</f>
        <v>1.00000000000003E-4</v>
      </c>
      <c r="D234" s="8">
        <f>[2]contrs_1year_adj_extra_stack!B233</f>
        <v>-3.7428403281949101E-6</v>
      </c>
      <c r="E234" s="8">
        <f>[2]contrs_1year_adj_extra_stack!C233</f>
        <v>8.0659019135831701E-5</v>
      </c>
      <c r="F234" s="8">
        <f>[2]contrs_1year_adj_extra_stack!D233</f>
        <v>-1.97063911998306E-6</v>
      </c>
      <c r="G234" s="8">
        <f>[2]contrs_1year_adj_extra_stack!E233</f>
        <v>3.8240485137277498E-5</v>
      </c>
      <c r="I234" s="1"/>
      <c r="J234" s="1">
        <f t="shared" si="73"/>
        <v>39534</v>
      </c>
      <c r="K234" s="2">
        <f t="shared" si="74"/>
        <v>-1.00000000000003E-2</v>
      </c>
      <c r="L234">
        <f t="shared" si="75"/>
        <v>3.74284032819491E-4</v>
      </c>
      <c r="M234">
        <f t="shared" si="76"/>
        <v>-8.0659019135831695E-3</v>
      </c>
      <c r="N234">
        <f t="shared" si="77"/>
        <v>1.9706391199830601E-4</v>
      </c>
      <c r="O234">
        <f t="shared" si="78"/>
        <v>-3.8240485137277496E-3</v>
      </c>
      <c r="P234">
        <f t="shared" si="91"/>
        <v>1.3186024824928221E-3</v>
      </c>
      <c r="R234">
        <f t="shared" si="92"/>
        <v>-1.00000000000003E-2</v>
      </c>
      <c r="S234">
        <f t="shared" si="79"/>
        <v>1.1615718549522266E-3</v>
      </c>
      <c r="T234">
        <f t="shared" si="80"/>
        <v>-7.2786140914504333E-3</v>
      </c>
      <c r="U234">
        <f t="shared" si="81"/>
        <v>9.8435173413104291E-4</v>
      </c>
      <c r="V234">
        <f t="shared" si="71"/>
        <v>-3.0367606915950116E-3</v>
      </c>
      <c r="W234">
        <f t="shared" si="72"/>
        <v>-1.0964767838774567E-3</v>
      </c>
      <c r="Y234" s="2" t="b">
        <f t="shared" si="82"/>
        <v>0</v>
      </c>
      <c r="Z234" s="2">
        <f t="shared" si="90"/>
        <v>0</v>
      </c>
      <c r="AA234" s="1">
        <f t="shared" si="83"/>
        <v>39534</v>
      </c>
      <c r="AB234">
        <f t="shared" si="84"/>
        <v>1.00000000000003E-2</v>
      </c>
      <c r="AC234">
        <f t="shared" si="85"/>
        <v>1.1615718549522266E-3</v>
      </c>
      <c r="AD234">
        <f t="shared" si="86"/>
        <v>7.2786140914504333E-3</v>
      </c>
      <c r="AE234">
        <f t="shared" si="87"/>
        <v>9.8435173413104291E-4</v>
      </c>
      <c r="AF234">
        <f t="shared" si="88"/>
        <v>3.0367606915950116E-3</v>
      </c>
      <c r="AG234">
        <f t="shared" si="89"/>
        <v>1.0964767838774567E-3</v>
      </c>
    </row>
    <row r="235" spans="1:33" x14ac:dyDescent="0.25">
      <c r="A235" t="str">
        <f>'[3]post matched'!$A36</f>
        <v>speech</v>
      </c>
      <c r="B235" s="1">
        <v>39542</v>
      </c>
      <c r="C235" s="8">
        <f>[2]contrs_1year_adj_extra_stack!A234</f>
        <v>0</v>
      </c>
      <c r="D235" s="8">
        <f>[2]contrs_1year_adj_extra_stack!B234</f>
        <v>8.0440988882308198E-6</v>
      </c>
      <c r="E235" s="8">
        <f>[2]contrs_1year_adj_extra_stack!C234</f>
        <v>6.0004847710174202E-5</v>
      </c>
      <c r="F235" s="8">
        <f>[2]contrs_1year_adj_extra_stack!D234</f>
        <v>1.5065901275154199E-5</v>
      </c>
      <c r="G235" s="8">
        <f>[2]contrs_1year_adj_extra_stack!E234</f>
        <v>-1.25384607367584E-5</v>
      </c>
      <c r="I235" s="1"/>
      <c r="J235" s="1">
        <f t="shared" si="73"/>
        <v>39542</v>
      </c>
      <c r="K235" s="2">
        <f t="shared" si="74"/>
        <v>0</v>
      </c>
      <c r="L235">
        <f t="shared" si="75"/>
        <v>-8.0440988882308194E-4</v>
      </c>
      <c r="M235">
        <f t="shared" si="76"/>
        <v>-6.0004847710174204E-3</v>
      </c>
      <c r="N235">
        <f t="shared" si="77"/>
        <v>-1.50659012751542E-3</v>
      </c>
      <c r="O235">
        <f t="shared" si="78"/>
        <v>1.25384607367584E-3</v>
      </c>
      <c r="P235">
        <f t="shared" si="91"/>
        <v>7.0576387136800827E-3</v>
      </c>
      <c r="R235">
        <f t="shared" si="92"/>
        <v>0</v>
      </c>
      <c r="S235">
        <f t="shared" si="79"/>
        <v>-1.7122066690346337E-5</v>
      </c>
      <c r="T235">
        <f t="shared" si="80"/>
        <v>-5.2131969488846842E-3</v>
      </c>
      <c r="U235">
        <f t="shared" si="81"/>
        <v>-7.1930230538268323E-4</v>
      </c>
      <c r="V235">
        <f t="shared" si="71"/>
        <v>2.041133895808578E-3</v>
      </c>
      <c r="W235">
        <f t="shared" si="72"/>
        <v>4.6425594473098039E-3</v>
      </c>
      <c r="Y235" s="2" t="b">
        <f t="shared" si="82"/>
        <v>0</v>
      </c>
      <c r="Z235" s="2">
        <f t="shared" si="90"/>
        <v>8</v>
      </c>
      <c r="AA235" s="1">
        <f t="shared" si="83"/>
        <v>39542</v>
      </c>
      <c r="AB235">
        <f t="shared" si="84"/>
        <v>0</v>
      </c>
      <c r="AC235">
        <f t="shared" si="85"/>
        <v>1.7122066690346337E-5</v>
      </c>
      <c r="AD235">
        <f t="shared" si="86"/>
        <v>5.2131969488846842E-3</v>
      </c>
      <c r="AE235">
        <f t="shared" si="87"/>
        <v>7.1930230538268323E-4</v>
      </c>
      <c r="AF235">
        <f t="shared" si="88"/>
        <v>2.041133895808578E-3</v>
      </c>
      <c r="AG235">
        <f t="shared" si="89"/>
        <v>4.6425594473098039E-3</v>
      </c>
    </row>
    <row r="236" spans="1:33" x14ac:dyDescent="0.25">
      <c r="A236" t="str">
        <f>'[3]post matched'!$A37</f>
        <v>minutes</v>
      </c>
      <c r="B236" s="1">
        <v>39553</v>
      </c>
      <c r="C236" s="8">
        <f>[2]contrs_1year_adj_extra_stack!A235</f>
        <v>1.00000000000003E-4</v>
      </c>
      <c r="D236" s="8">
        <f>[2]contrs_1year_adj_extra_stack!B235</f>
        <v>3.0924416497832998E-5</v>
      </c>
      <c r="E236" s="8">
        <f>[2]contrs_1year_adj_extra_stack!C235</f>
        <v>1.4522471481513599E-4</v>
      </c>
      <c r="F236" s="8">
        <f>[2]contrs_1year_adj_extra_stack!D235</f>
        <v>3.6796331405563201E-5</v>
      </c>
      <c r="G236" s="8">
        <f>[2]contrs_1year_adj_extra_stack!E235</f>
        <v>-4.6793065748176798E-5</v>
      </c>
      <c r="I236" s="1"/>
      <c r="J236" s="1">
        <f t="shared" si="73"/>
        <v>39553</v>
      </c>
      <c r="K236" s="2">
        <f t="shared" si="74"/>
        <v>-1.00000000000003E-2</v>
      </c>
      <c r="L236">
        <f t="shared" si="75"/>
        <v>-3.0924416497832997E-3</v>
      </c>
      <c r="M236">
        <f t="shared" si="76"/>
        <v>-1.4522471481513598E-2</v>
      </c>
      <c r="N236">
        <f t="shared" si="77"/>
        <v>-3.6796331405563199E-3</v>
      </c>
      <c r="O236">
        <f t="shared" si="78"/>
        <v>4.6793065748176798E-3</v>
      </c>
      <c r="P236">
        <f t="shared" si="91"/>
        <v>6.6152396970352379E-3</v>
      </c>
      <c r="R236">
        <f t="shared" si="92"/>
        <v>-1.00000000000003E-2</v>
      </c>
      <c r="S236">
        <f t="shared" si="79"/>
        <v>-2.3051538276505643E-3</v>
      </c>
      <c r="T236">
        <f t="shared" si="80"/>
        <v>-1.3735183659380862E-2</v>
      </c>
      <c r="U236">
        <f t="shared" si="81"/>
        <v>-2.8923453184235832E-3</v>
      </c>
      <c r="V236">
        <f t="shared" si="71"/>
        <v>5.4665943969504178E-3</v>
      </c>
      <c r="W236">
        <f t="shared" si="72"/>
        <v>4.2001604306649591E-3</v>
      </c>
      <c r="Y236" s="2" t="b">
        <f t="shared" si="82"/>
        <v>0</v>
      </c>
      <c r="Z236" s="2">
        <f t="shared" si="90"/>
        <v>11</v>
      </c>
      <c r="AA236" s="1">
        <f t="shared" si="83"/>
        <v>39553</v>
      </c>
      <c r="AB236">
        <f t="shared" si="84"/>
        <v>1.00000000000003E-2</v>
      </c>
      <c r="AC236">
        <f t="shared" si="85"/>
        <v>2.3051538276505643E-3</v>
      </c>
      <c r="AD236">
        <f t="shared" si="86"/>
        <v>1.3735183659380862E-2</v>
      </c>
      <c r="AE236">
        <f t="shared" si="87"/>
        <v>2.8923453184235832E-3</v>
      </c>
      <c r="AF236">
        <f t="shared" si="88"/>
        <v>5.4665943969504178E-3</v>
      </c>
      <c r="AG236">
        <f t="shared" si="89"/>
        <v>4.2001604306649591E-3</v>
      </c>
    </row>
    <row r="237" spans="1:33" x14ac:dyDescent="0.25">
      <c r="A237" t="str">
        <f>'[3]post matched'!$A38</f>
        <v>speech</v>
      </c>
      <c r="B237" s="1">
        <v>39553</v>
      </c>
      <c r="C237" s="8">
        <f>[2]contrs_1year_adj_extra_stack!A236</f>
        <v>1.00000000000003E-4</v>
      </c>
      <c r="D237" s="8">
        <f>[2]contrs_1year_adj_extra_stack!B236</f>
        <v>3.0924416497832998E-5</v>
      </c>
      <c r="E237" s="8">
        <f>[2]contrs_1year_adj_extra_stack!C236</f>
        <v>1.4522471481513599E-4</v>
      </c>
      <c r="F237" s="8">
        <f>[2]contrs_1year_adj_extra_stack!D236</f>
        <v>3.6796331405563201E-5</v>
      </c>
      <c r="G237" s="8">
        <f>[2]contrs_1year_adj_extra_stack!E236</f>
        <v>-4.6793065748176798E-5</v>
      </c>
      <c r="I237" s="1"/>
      <c r="J237" s="1">
        <f t="shared" si="73"/>
        <v>39553</v>
      </c>
      <c r="K237" s="2">
        <f t="shared" si="74"/>
        <v>-1.00000000000003E-2</v>
      </c>
      <c r="L237">
        <f t="shared" si="75"/>
        <v>-3.0924416497832997E-3</v>
      </c>
      <c r="M237">
        <f t="shared" si="76"/>
        <v>-1.4522471481513598E-2</v>
      </c>
      <c r="N237">
        <f t="shared" si="77"/>
        <v>-3.6796331405563199E-3</v>
      </c>
      <c r="O237">
        <f t="shared" si="78"/>
        <v>4.6793065748176798E-3</v>
      </c>
      <c r="P237">
        <f t="shared" si="91"/>
        <v>6.6152396970352379E-3</v>
      </c>
      <c r="R237">
        <f t="shared" si="92"/>
        <v>-1.00000000000003E-2</v>
      </c>
      <c r="S237">
        <f t="shared" si="79"/>
        <v>-2.3051538276505643E-3</v>
      </c>
      <c r="T237">
        <f t="shared" si="80"/>
        <v>-1.3735183659380862E-2</v>
      </c>
      <c r="U237">
        <f t="shared" si="81"/>
        <v>-2.8923453184235832E-3</v>
      </c>
      <c r="V237">
        <f t="shared" si="71"/>
        <v>5.4665943969504178E-3</v>
      </c>
      <c r="W237">
        <f t="shared" si="72"/>
        <v>4.2001604306649591E-3</v>
      </c>
      <c r="Y237" s="2" t="b">
        <f t="shared" si="82"/>
        <v>0</v>
      </c>
      <c r="Z237" s="2">
        <f t="shared" si="90"/>
        <v>0</v>
      </c>
      <c r="AA237" s="1">
        <f t="shared" si="83"/>
        <v>39553</v>
      </c>
      <c r="AB237">
        <f t="shared" si="84"/>
        <v>1.00000000000003E-2</v>
      </c>
      <c r="AC237">
        <f t="shared" si="85"/>
        <v>2.3051538276505643E-3</v>
      </c>
      <c r="AD237">
        <f t="shared" si="86"/>
        <v>1.3735183659380862E-2</v>
      </c>
      <c r="AE237">
        <f t="shared" si="87"/>
        <v>2.8923453184235832E-3</v>
      </c>
      <c r="AF237">
        <f t="shared" si="88"/>
        <v>5.4665943969504178E-3</v>
      </c>
      <c r="AG237">
        <f t="shared" si="89"/>
        <v>4.2001604306649591E-3</v>
      </c>
    </row>
    <row r="238" spans="1:33" x14ac:dyDescent="0.25">
      <c r="A238" t="str">
        <f>'[3]post matched'!$A39</f>
        <v>smp</v>
      </c>
      <c r="B238" s="1">
        <v>39577</v>
      </c>
      <c r="C238" s="8">
        <f>[2]contrs_1year_adj_extra_stack!A237</f>
        <v>5.0000000000000001E-4</v>
      </c>
      <c r="D238" s="8">
        <f>[2]contrs_1year_adj_extra_stack!B237</f>
        <v>-4.3428283542172798E-5</v>
      </c>
      <c r="E238" s="8">
        <f>[2]contrs_1year_adj_extra_stack!C237</f>
        <v>5.8655008185623395E-4</v>
      </c>
      <c r="F238" s="8">
        <f>[2]contrs_1year_adj_extra_stack!D237</f>
        <v>-1.13776491138062E-5</v>
      </c>
      <c r="G238" s="8">
        <f>[2]contrs_1year_adj_extra_stack!E237</f>
        <v>-3.5337178082707601E-5</v>
      </c>
      <c r="I238" s="1"/>
      <c r="J238" s="1">
        <f t="shared" si="73"/>
        <v>39577</v>
      </c>
      <c r="K238" s="2">
        <f t="shared" si="74"/>
        <v>-0.05</v>
      </c>
      <c r="L238">
        <f t="shared" si="75"/>
        <v>4.3428283542172796E-3</v>
      </c>
      <c r="M238">
        <f t="shared" si="76"/>
        <v>-5.8655008185623393E-2</v>
      </c>
      <c r="N238">
        <f t="shared" si="77"/>
        <v>1.1377649113806199E-3</v>
      </c>
      <c r="O238">
        <f t="shared" si="78"/>
        <v>3.5337178082707602E-3</v>
      </c>
      <c r="P238">
        <f t="shared" si="91"/>
        <v>-3.5930288824527002E-4</v>
      </c>
      <c r="R238">
        <f t="shared" si="92"/>
        <v>-0.05</v>
      </c>
      <c r="S238">
        <f t="shared" si="79"/>
        <v>5.130116176350015E-3</v>
      </c>
      <c r="T238">
        <f t="shared" si="80"/>
        <v>-5.7867720363490659E-2</v>
      </c>
      <c r="U238">
        <f t="shared" si="81"/>
        <v>1.9250527335133568E-3</v>
      </c>
      <c r="V238">
        <f t="shared" si="71"/>
        <v>4.3210056304034978E-3</v>
      </c>
      <c r="W238">
        <f t="shared" si="72"/>
        <v>-2.7743821546155488E-3</v>
      </c>
      <c r="Y238" s="2" t="b">
        <f t="shared" si="82"/>
        <v>0</v>
      </c>
      <c r="Z238" s="2">
        <f t="shared" si="90"/>
        <v>24</v>
      </c>
      <c r="AA238" s="1">
        <f t="shared" si="83"/>
        <v>39577</v>
      </c>
      <c r="AB238">
        <f t="shared" si="84"/>
        <v>0.05</v>
      </c>
      <c r="AC238">
        <f t="shared" si="85"/>
        <v>5.130116176350015E-3</v>
      </c>
      <c r="AD238">
        <f t="shared" si="86"/>
        <v>5.7867720363490659E-2</v>
      </c>
      <c r="AE238">
        <f t="shared" si="87"/>
        <v>1.9250527335133568E-3</v>
      </c>
      <c r="AF238">
        <f t="shared" si="88"/>
        <v>4.3210056304034978E-3</v>
      </c>
      <c r="AG238">
        <f t="shared" si="89"/>
        <v>2.7743821546155488E-3</v>
      </c>
    </row>
    <row r="239" spans="1:33" x14ac:dyDescent="0.25">
      <c r="A239" t="str">
        <f>'[3]post matched'!$A40</f>
        <v>speech</v>
      </c>
      <c r="B239" s="1">
        <v>39584</v>
      </c>
      <c r="C239" s="8">
        <f>[2]contrs_1year_adj_extra_stack!A238</f>
        <v>-1.00000000000003E-4</v>
      </c>
      <c r="D239" s="8">
        <f>[2]contrs_1year_adj_extra_stack!B238</f>
        <v>1.42689079595207E-5</v>
      </c>
      <c r="E239" s="8">
        <f>[2]contrs_1year_adj_extra_stack!C238</f>
        <v>-2.95110185330243E-5</v>
      </c>
      <c r="F239" s="8">
        <f>[2]contrs_1year_adj_extra_stack!D238</f>
        <v>4.5210899507566198E-6</v>
      </c>
      <c r="G239" s="8">
        <f>[2]contrs_1year_adj_extra_stack!E238</f>
        <v>1.5736593052696398E-5</v>
      </c>
      <c r="I239" s="1"/>
      <c r="J239" s="1">
        <f t="shared" si="73"/>
        <v>39584</v>
      </c>
      <c r="K239" s="2">
        <f t="shared" si="74"/>
        <v>1.00000000000003E-2</v>
      </c>
      <c r="L239">
        <f t="shared" si="75"/>
        <v>-1.42689079595207E-3</v>
      </c>
      <c r="M239">
        <f t="shared" si="76"/>
        <v>2.9511018533024298E-3</v>
      </c>
      <c r="N239">
        <f t="shared" si="77"/>
        <v>-4.5210899507566195E-4</v>
      </c>
      <c r="O239">
        <f t="shared" si="78"/>
        <v>-1.5736593052696399E-3</v>
      </c>
      <c r="P239">
        <f t="shared" si="91"/>
        <v>1.0501557242995242E-2</v>
      </c>
      <c r="R239">
        <f t="shared" si="92"/>
        <v>1.00000000000003E-2</v>
      </c>
      <c r="S239">
        <f t="shared" si="79"/>
        <v>-6.3960297381933438E-4</v>
      </c>
      <c r="T239">
        <f t="shared" si="80"/>
        <v>3.7383896754351661E-3</v>
      </c>
      <c r="U239">
        <f t="shared" si="81"/>
        <v>3.3517882705707484E-4</v>
      </c>
      <c r="V239">
        <f t="shared" si="71"/>
        <v>-7.8637148313690202E-4</v>
      </c>
      <c r="W239">
        <f t="shared" si="72"/>
        <v>8.0864779766249631E-3</v>
      </c>
      <c r="Y239" s="2" t="b">
        <f t="shared" si="82"/>
        <v>0</v>
      </c>
      <c r="Z239" s="2">
        <f t="shared" si="90"/>
        <v>7</v>
      </c>
      <c r="AA239" s="1">
        <f t="shared" si="83"/>
        <v>39584</v>
      </c>
      <c r="AB239">
        <f t="shared" si="84"/>
        <v>1.00000000000003E-2</v>
      </c>
      <c r="AC239">
        <f t="shared" si="85"/>
        <v>6.3960297381933438E-4</v>
      </c>
      <c r="AD239">
        <f t="shared" si="86"/>
        <v>3.7383896754351661E-3</v>
      </c>
      <c r="AE239">
        <f t="shared" si="87"/>
        <v>3.3517882705707484E-4</v>
      </c>
      <c r="AF239">
        <f t="shared" si="88"/>
        <v>7.8637148313690202E-4</v>
      </c>
      <c r="AG239">
        <f t="shared" si="89"/>
        <v>8.0864779766249631E-3</v>
      </c>
    </row>
    <row r="240" spans="1:33" x14ac:dyDescent="0.25">
      <c r="A240" t="str">
        <f>'[3]post matched'!$A41</f>
        <v>minutes</v>
      </c>
      <c r="B240" s="1">
        <v>39588</v>
      </c>
      <c r="C240" s="8">
        <f>[2]contrs_1year_adj_extra_stack!A239</f>
        <v>-3.9999999999999801E-4</v>
      </c>
      <c r="D240" s="8">
        <f>[2]contrs_1year_adj_extra_stack!B239</f>
        <v>-1.2065881707480201E-4</v>
      </c>
      <c r="E240" s="8">
        <f>[2]contrs_1year_adj_extra_stack!C239</f>
        <v>-4.04237041456118E-4</v>
      </c>
      <c r="F240" s="8">
        <f>[2]contrs_1year_adj_extra_stack!D239</f>
        <v>4.0098529280443198E-5</v>
      </c>
      <c r="G240" s="8">
        <f>[2]contrs_1year_adj_extra_stack!E239</f>
        <v>2.8170178969628198E-4</v>
      </c>
      <c r="I240" s="1"/>
      <c r="J240" s="1">
        <f t="shared" si="73"/>
        <v>39588</v>
      </c>
      <c r="K240" s="2">
        <f t="shared" si="74"/>
        <v>3.99999999999998E-2</v>
      </c>
      <c r="L240">
        <f t="shared" si="75"/>
        <v>1.20658817074802E-2</v>
      </c>
      <c r="M240">
        <f t="shared" si="76"/>
        <v>4.0423704145611798E-2</v>
      </c>
      <c r="N240">
        <f t="shared" si="77"/>
        <v>-4.0098529280443197E-3</v>
      </c>
      <c r="O240">
        <f t="shared" si="78"/>
        <v>-2.8170178969628198E-2</v>
      </c>
      <c r="P240">
        <f t="shared" si="91"/>
        <v>1.9690446044580319E-2</v>
      </c>
      <c r="R240">
        <f t="shared" si="92"/>
        <v>3.99999999999998E-2</v>
      </c>
      <c r="S240">
        <f t="shared" si="79"/>
        <v>1.2853169529612936E-2</v>
      </c>
      <c r="T240">
        <f t="shared" si="80"/>
        <v>4.1210991967744533E-2</v>
      </c>
      <c r="U240">
        <f t="shared" si="81"/>
        <v>-3.222565105911583E-3</v>
      </c>
      <c r="V240">
        <f t="shared" si="71"/>
        <v>-2.738289114749546E-2</v>
      </c>
      <c r="W240">
        <f t="shared" si="72"/>
        <v>1.7275366778210038E-2</v>
      </c>
      <c r="Y240" s="2" t="b">
        <f t="shared" si="82"/>
        <v>0</v>
      </c>
      <c r="Z240" s="2">
        <f t="shared" si="90"/>
        <v>4</v>
      </c>
      <c r="AA240" s="1">
        <f t="shared" si="83"/>
        <v>39588</v>
      </c>
      <c r="AB240">
        <f t="shared" si="84"/>
        <v>3.99999999999998E-2</v>
      </c>
      <c r="AC240">
        <f t="shared" si="85"/>
        <v>1.2853169529612936E-2</v>
      </c>
      <c r="AD240">
        <f t="shared" si="86"/>
        <v>4.1210991967744533E-2</v>
      </c>
      <c r="AE240">
        <f t="shared" si="87"/>
        <v>3.222565105911583E-3</v>
      </c>
      <c r="AF240">
        <f t="shared" si="88"/>
        <v>2.738289114749546E-2</v>
      </c>
      <c r="AG240">
        <f t="shared" si="89"/>
        <v>1.7275366778210038E-2</v>
      </c>
    </row>
    <row r="241" spans="1:33" x14ac:dyDescent="0.25">
      <c r="A241" t="str">
        <f>'[3]post matched'!$A42</f>
        <v>speech</v>
      </c>
      <c r="B241" s="1">
        <v>39603</v>
      </c>
      <c r="C241" s="8">
        <f>[2]contrs_1year_adj_extra_stack!A240</f>
        <v>-8.0000000000000904E-4</v>
      </c>
      <c r="D241" s="8">
        <f>[2]contrs_1year_adj_extra_stack!B240</f>
        <v>3.8528599306980799E-5</v>
      </c>
      <c r="E241" s="8">
        <f>[2]contrs_1year_adj_extra_stack!C240</f>
        <v>-8.70993681585996E-4</v>
      </c>
      <c r="F241" s="8">
        <f>[2]contrs_1year_adj_extra_stack!D240</f>
        <v>-1.03880698647727E-5</v>
      </c>
      <c r="G241" s="8">
        <f>[2]contrs_1year_adj_extra_stack!E240</f>
        <v>5.0519754893870899E-5</v>
      </c>
      <c r="I241" s="1"/>
      <c r="J241" s="1">
        <f t="shared" si="73"/>
        <v>39603</v>
      </c>
      <c r="K241" s="2">
        <f t="shared" si="74"/>
        <v>8.0000000000000904E-2</v>
      </c>
      <c r="L241">
        <f t="shared" si="75"/>
        <v>-3.8528599306980799E-3</v>
      </c>
      <c r="M241">
        <f t="shared" si="76"/>
        <v>8.7099368158599602E-2</v>
      </c>
      <c r="N241">
        <f t="shared" si="77"/>
        <v>1.0388069864772701E-3</v>
      </c>
      <c r="O241">
        <f t="shared" si="78"/>
        <v>-5.0519754893870901E-3</v>
      </c>
      <c r="P241">
        <f t="shared" si="91"/>
        <v>7.6666027500919571E-4</v>
      </c>
      <c r="R241">
        <f t="shared" si="92"/>
        <v>8.0000000000000904E-2</v>
      </c>
      <c r="S241">
        <f t="shared" si="79"/>
        <v>-3.0655721085653441E-3</v>
      </c>
      <c r="T241">
        <f t="shared" si="80"/>
        <v>8.7886655980732337E-2</v>
      </c>
      <c r="U241">
        <f t="shared" si="81"/>
        <v>1.826094808610007E-3</v>
      </c>
      <c r="V241">
        <f t="shared" si="71"/>
        <v>-4.2646876672543521E-3</v>
      </c>
      <c r="W241">
        <f t="shared" si="72"/>
        <v>-1.6484189913610831E-3</v>
      </c>
      <c r="Y241" s="2" t="b">
        <f t="shared" si="82"/>
        <v>0</v>
      </c>
      <c r="Z241" s="2">
        <f t="shared" si="90"/>
        <v>15</v>
      </c>
      <c r="AA241" s="1">
        <f t="shared" si="83"/>
        <v>39603</v>
      </c>
      <c r="AB241">
        <f t="shared" si="84"/>
        <v>8.0000000000000904E-2</v>
      </c>
      <c r="AC241">
        <f t="shared" si="85"/>
        <v>3.0655721085653441E-3</v>
      </c>
      <c r="AD241">
        <f t="shared" si="86"/>
        <v>8.7886655980732337E-2</v>
      </c>
      <c r="AE241">
        <f t="shared" si="87"/>
        <v>1.826094808610007E-3</v>
      </c>
      <c r="AF241">
        <f t="shared" si="88"/>
        <v>4.2646876672543521E-3</v>
      </c>
      <c r="AG241">
        <f t="shared" si="89"/>
        <v>1.6484189913610831E-3</v>
      </c>
    </row>
    <row r="242" spans="1:33" x14ac:dyDescent="0.25">
      <c r="A242" t="str">
        <f>'[3]post matched'!$A43</f>
        <v>speech</v>
      </c>
      <c r="B242" s="1">
        <v>39612</v>
      </c>
      <c r="C242" s="8">
        <f>[2]contrs_1year_adj_extra_stack!A241</f>
        <v>-9.9999999999989E-5</v>
      </c>
      <c r="D242" s="8">
        <f>[2]contrs_1year_adj_extra_stack!B241</f>
        <v>5.4150697946337601E-5</v>
      </c>
      <c r="E242" s="8">
        <f>[2]contrs_1year_adj_extra_stack!C241</f>
        <v>-2.2268121671367301E-4</v>
      </c>
      <c r="F242" s="8">
        <f>[2]contrs_1year_adj_extra_stack!D241</f>
        <v>-1.6196901637533802E-5</v>
      </c>
      <c r="G242" s="8">
        <f>[2]contrs_1year_adj_extra_stack!E241</f>
        <v>3.2121151423007E-5</v>
      </c>
      <c r="I242" s="1"/>
      <c r="J242" s="1">
        <f t="shared" si="73"/>
        <v>39612</v>
      </c>
      <c r="K242" s="2">
        <f t="shared" si="74"/>
        <v>9.9999999999989004E-3</v>
      </c>
      <c r="L242">
        <f t="shared" si="75"/>
        <v>-5.4150697946337605E-3</v>
      </c>
      <c r="M242">
        <f t="shared" si="76"/>
        <v>2.22681216713673E-2</v>
      </c>
      <c r="N242">
        <f t="shared" si="77"/>
        <v>1.6196901637533802E-3</v>
      </c>
      <c r="O242">
        <f t="shared" si="78"/>
        <v>-3.2121151423007001E-3</v>
      </c>
      <c r="P242">
        <f t="shared" si="91"/>
        <v>-5.2606268981873188E-3</v>
      </c>
      <c r="R242">
        <f t="shared" si="92"/>
        <v>9.9999999999989004E-3</v>
      </c>
      <c r="S242">
        <f t="shared" si="79"/>
        <v>-4.6277819725010251E-3</v>
      </c>
      <c r="T242">
        <f t="shared" si="80"/>
        <v>2.3055409493500038E-2</v>
      </c>
      <c r="U242">
        <f t="shared" si="81"/>
        <v>2.4069779858861169E-3</v>
      </c>
      <c r="V242">
        <f t="shared" si="71"/>
        <v>-2.4248273201679621E-3</v>
      </c>
      <c r="W242">
        <f t="shared" si="72"/>
        <v>-7.6757061645575976E-3</v>
      </c>
      <c r="Y242" s="2" t="b">
        <f t="shared" si="82"/>
        <v>0</v>
      </c>
      <c r="Z242" s="2">
        <f t="shared" si="90"/>
        <v>9</v>
      </c>
      <c r="AA242" s="1">
        <f t="shared" si="83"/>
        <v>39612</v>
      </c>
      <c r="AB242">
        <f t="shared" si="84"/>
        <v>9.9999999999989004E-3</v>
      </c>
      <c r="AC242">
        <f t="shared" si="85"/>
        <v>4.6277819725010251E-3</v>
      </c>
      <c r="AD242">
        <f t="shared" si="86"/>
        <v>2.3055409493500038E-2</v>
      </c>
      <c r="AE242">
        <f t="shared" si="87"/>
        <v>2.4069779858861169E-3</v>
      </c>
      <c r="AF242">
        <f t="shared" si="88"/>
        <v>2.4248273201679621E-3</v>
      </c>
      <c r="AG242">
        <f t="shared" si="89"/>
        <v>7.6757061645575976E-3</v>
      </c>
    </row>
    <row r="243" spans="1:33" x14ac:dyDescent="0.25">
      <c r="A243" t="str">
        <f>'[3]post matched'!$A44</f>
        <v>minutes</v>
      </c>
      <c r="B243" s="1">
        <v>39616</v>
      </c>
      <c r="C243" s="8">
        <f>[2]contrs_1year_adj_extra_stack!A242</f>
        <v>6.0000000000001697E-4</v>
      </c>
      <c r="D243" s="8">
        <f>[2]contrs_1year_adj_extra_stack!B242</f>
        <v>-8.7642738041560696E-6</v>
      </c>
      <c r="E243" s="8">
        <f>[2]contrs_1year_adj_extra_stack!C242</f>
        <v>7.3257477083232901E-4</v>
      </c>
      <c r="F243" s="8">
        <f>[2]contrs_1year_adj_extra_stack!D242</f>
        <v>-7.3823186319770897E-6</v>
      </c>
      <c r="G243" s="8">
        <f>[2]contrs_1year_adj_extra_stack!E242</f>
        <v>-4.5818116384770698E-5</v>
      </c>
      <c r="I243" s="1"/>
      <c r="J243" s="1">
        <f t="shared" si="73"/>
        <v>39616</v>
      </c>
      <c r="K243" s="2">
        <f t="shared" si="74"/>
        <v>-6.0000000000001698E-2</v>
      </c>
      <c r="L243">
        <f t="shared" si="75"/>
        <v>8.7642738041560694E-4</v>
      </c>
      <c r="M243">
        <f t="shared" si="76"/>
        <v>-7.3257477083232894E-2</v>
      </c>
      <c r="N243">
        <f t="shared" si="77"/>
        <v>7.3823186319770895E-4</v>
      </c>
      <c r="O243">
        <f t="shared" si="78"/>
        <v>4.5818116384770697E-3</v>
      </c>
      <c r="P243">
        <f t="shared" si="91"/>
        <v>7.0610062011408105E-3</v>
      </c>
      <c r="R243">
        <f t="shared" si="92"/>
        <v>-6.0000000000001698E-2</v>
      </c>
      <c r="S243">
        <f t="shared" si="79"/>
        <v>1.6637152025483425E-3</v>
      </c>
      <c r="T243">
        <f t="shared" si="80"/>
        <v>-7.247018926110016E-2</v>
      </c>
      <c r="U243">
        <f t="shared" si="81"/>
        <v>1.5255196853304457E-3</v>
      </c>
      <c r="V243">
        <f t="shared" si="71"/>
        <v>5.3690994606098077E-3</v>
      </c>
      <c r="W243">
        <f t="shared" si="72"/>
        <v>4.6459269347705317E-3</v>
      </c>
      <c r="Y243" s="2" t="b">
        <f t="shared" si="82"/>
        <v>0</v>
      </c>
      <c r="Z243" s="2">
        <f t="shared" si="90"/>
        <v>4</v>
      </c>
      <c r="AA243" s="1">
        <f t="shared" si="83"/>
        <v>39616</v>
      </c>
      <c r="AB243">
        <f t="shared" si="84"/>
        <v>6.0000000000001698E-2</v>
      </c>
      <c r="AC243">
        <f t="shared" si="85"/>
        <v>1.6637152025483425E-3</v>
      </c>
      <c r="AD243">
        <f t="shared" si="86"/>
        <v>7.247018926110016E-2</v>
      </c>
      <c r="AE243">
        <f t="shared" si="87"/>
        <v>1.5255196853304457E-3</v>
      </c>
      <c r="AF243">
        <f t="shared" si="88"/>
        <v>5.3690994606098077E-3</v>
      </c>
      <c r="AG243">
        <f t="shared" si="89"/>
        <v>4.6459269347705317E-3</v>
      </c>
    </row>
    <row r="244" spans="1:33" x14ac:dyDescent="0.25">
      <c r="A244" t="str">
        <f>'[3]post matched'!$A45</f>
        <v>speech</v>
      </c>
      <c r="B244" s="1">
        <v>39626</v>
      </c>
      <c r="C244" s="8">
        <f>[2]contrs_1year_adj_extra_stack!A243</f>
        <v>-1.00000000000003E-4</v>
      </c>
      <c r="D244" s="8">
        <f>[2]contrs_1year_adj_extra_stack!B243</f>
        <v>2.5960925250185298E-5</v>
      </c>
      <c r="E244" s="8">
        <f>[2]contrs_1year_adj_extra_stack!C243</f>
        <v>-1.21332149505425E-4</v>
      </c>
      <c r="F244" s="8">
        <f>[2]contrs_1year_adj_extra_stack!D243</f>
        <v>-5.9792578218030201E-6</v>
      </c>
      <c r="G244" s="8">
        <f>[2]contrs_1year_adj_extra_stack!E243</f>
        <v>-2.8794886015013399E-6</v>
      </c>
      <c r="I244" s="1"/>
      <c r="J244" s="1">
        <f t="shared" si="73"/>
        <v>39626</v>
      </c>
      <c r="K244" s="2">
        <f t="shared" si="74"/>
        <v>1.00000000000003E-2</v>
      </c>
      <c r="L244">
        <f t="shared" si="75"/>
        <v>-2.5960925250185299E-3</v>
      </c>
      <c r="M244">
        <f t="shared" si="76"/>
        <v>1.21332149505425E-2</v>
      </c>
      <c r="N244">
        <f t="shared" si="77"/>
        <v>5.9792578218030199E-4</v>
      </c>
      <c r="O244">
        <f t="shared" si="78"/>
        <v>2.8794886015013401E-4</v>
      </c>
      <c r="P244">
        <f t="shared" si="91"/>
        <v>-4.2299706785410622E-4</v>
      </c>
      <c r="R244">
        <f t="shared" si="92"/>
        <v>1.00000000000003E-2</v>
      </c>
      <c r="S244">
        <f t="shared" si="79"/>
        <v>-1.8088047028857943E-3</v>
      </c>
      <c r="T244">
        <f t="shared" si="80"/>
        <v>1.2920502772675237E-2</v>
      </c>
      <c r="U244">
        <f t="shared" si="81"/>
        <v>1.3852136043130388E-3</v>
      </c>
      <c r="V244">
        <f t="shared" si="71"/>
        <v>1.0752366822828719E-3</v>
      </c>
      <c r="W244">
        <f t="shared" si="72"/>
        <v>-2.8380763342243849E-3</v>
      </c>
      <c r="Y244" s="2" t="b">
        <f t="shared" si="82"/>
        <v>0</v>
      </c>
      <c r="Z244" s="2">
        <f t="shared" si="90"/>
        <v>10</v>
      </c>
      <c r="AA244" s="1">
        <f t="shared" si="83"/>
        <v>39626</v>
      </c>
      <c r="AB244">
        <f t="shared" si="84"/>
        <v>1.00000000000003E-2</v>
      </c>
      <c r="AC244">
        <f t="shared" si="85"/>
        <v>1.8088047028857943E-3</v>
      </c>
      <c r="AD244">
        <f t="shared" si="86"/>
        <v>1.2920502772675237E-2</v>
      </c>
      <c r="AE244">
        <f t="shared" si="87"/>
        <v>1.3852136043130388E-3</v>
      </c>
      <c r="AF244">
        <f t="shared" si="88"/>
        <v>1.0752366822828719E-3</v>
      </c>
      <c r="AG244">
        <f t="shared" si="89"/>
        <v>2.8380763342243849E-3</v>
      </c>
    </row>
    <row r="245" spans="1:33" x14ac:dyDescent="0.25">
      <c r="A245" t="str">
        <f>'[3]post matched'!$A46</f>
        <v>minutes</v>
      </c>
      <c r="B245" s="1">
        <v>39644</v>
      </c>
      <c r="C245" s="8">
        <f>[2]contrs_1year_adj_extra_stack!A244</f>
        <v>2.00000000000006E-4</v>
      </c>
      <c r="D245" s="8">
        <f>[2]contrs_1year_adj_extra_stack!B244</f>
        <v>3.8175440422177203E-5</v>
      </c>
      <c r="E245" s="8">
        <f>[2]contrs_1year_adj_extra_stack!C244</f>
        <v>1.5416125326323801E-4</v>
      </c>
      <c r="F245" s="8">
        <f>[2]contrs_1year_adj_extra_stack!D244</f>
        <v>-2.5310852060678301E-6</v>
      </c>
      <c r="G245" s="8">
        <f>[2]contrs_1year_adj_extra_stack!E244</f>
        <v>3.5163045072119297E-5</v>
      </c>
      <c r="I245" s="1"/>
      <c r="J245" s="1">
        <f t="shared" si="73"/>
        <v>39644</v>
      </c>
      <c r="K245" s="2">
        <f t="shared" si="74"/>
        <v>-2.0000000000000601E-2</v>
      </c>
      <c r="L245">
        <f t="shared" si="75"/>
        <v>-3.8175440422177202E-3</v>
      </c>
      <c r="M245">
        <f t="shared" si="76"/>
        <v>-1.5416125326323801E-2</v>
      </c>
      <c r="N245">
        <f t="shared" si="77"/>
        <v>2.5310852060678299E-4</v>
      </c>
      <c r="O245">
        <f t="shared" si="78"/>
        <v>-3.5163045072119296E-3</v>
      </c>
      <c r="P245">
        <f t="shared" si="91"/>
        <v>2.496865355146068E-3</v>
      </c>
      <c r="R245">
        <f t="shared" si="92"/>
        <v>-2.0000000000000601E-2</v>
      </c>
      <c r="S245">
        <f t="shared" si="79"/>
        <v>-3.0302562200849844E-3</v>
      </c>
      <c r="T245">
        <f t="shared" si="80"/>
        <v>-1.4628837504191064E-2</v>
      </c>
      <c r="U245">
        <f t="shared" si="81"/>
        <v>1.0403963427395198E-3</v>
      </c>
      <c r="V245">
        <f t="shared" si="71"/>
        <v>-2.7290166850791916E-3</v>
      </c>
      <c r="W245">
        <f t="shared" si="72"/>
        <v>8.1786088775789162E-5</v>
      </c>
      <c r="Y245" s="2" t="b">
        <f t="shared" si="82"/>
        <v>0</v>
      </c>
      <c r="Z245" s="2">
        <f t="shared" si="90"/>
        <v>18</v>
      </c>
      <c r="AA245" s="1">
        <f t="shared" si="83"/>
        <v>39644</v>
      </c>
      <c r="AB245">
        <f t="shared" si="84"/>
        <v>2.0000000000000601E-2</v>
      </c>
      <c r="AC245">
        <f t="shared" si="85"/>
        <v>3.0302562200849844E-3</v>
      </c>
      <c r="AD245">
        <f t="shared" si="86"/>
        <v>1.4628837504191064E-2</v>
      </c>
      <c r="AE245">
        <f t="shared" si="87"/>
        <v>1.0403963427395198E-3</v>
      </c>
      <c r="AF245">
        <f t="shared" si="88"/>
        <v>2.7290166850791916E-3</v>
      </c>
      <c r="AG245">
        <f t="shared" si="89"/>
        <v>8.1786088775789162E-5</v>
      </c>
    </row>
    <row r="246" spans="1:33" x14ac:dyDescent="0.25">
      <c r="A246" t="str">
        <f>'[3]post matched'!$A47</f>
        <v>speech</v>
      </c>
      <c r="B246" s="1">
        <v>39645</v>
      </c>
      <c r="C246" s="8">
        <f>[2]contrs_1year_adj_extra_stack!A245</f>
        <v>5.00000000000014E-4</v>
      </c>
      <c r="D246" s="8">
        <f>[2]contrs_1year_adj_extra_stack!B245</f>
        <v>-5.0443485023841997E-5</v>
      </c>
      <c r="E246" s="8">
        <f>[2]contrs_1year_adj_extra_stack!C245</f>
        <v>6.7925401131712E-4</v>
      </c>
      <c r="F246" s="8">
        <f>[2]contrs_1year_adj_extra_stack!D245</f>
        <v>-4.4264861778500403E-5</v>
      </c>
      <c r="G246" s="8">
        <f>[2]contrs_1year_adj_extra_stack!E245</f>
        <v>-4.1044687737362599E-5</v>
      </c>
      <c r="I246" s="1"/>
      <c r="J246" s="1">
        <f t="shared" si="73"/>
        <v>39645</v>
      </c>
      <c r="K246" s="2">
        <f t="shared" si="74"/>
        <v>-5.0000000000001397E-2</v>
      </c>
      <c r="L246">
        <f t="shared" si="75"/>
        <v>5.0443485023841999E-3</v>
      </c>
      <c r="M246">
        <f t="shared" si="76"/>
        <v>-6.7925401131711999E-2</v>
      </c>
      <c r="N246">
        <f t="shared" si="77"/>
        <v>4.4264861778500406E-3</v>
      </c>
      <c r="O246">
        <f t="shared" si="78"/>
        <v>4.10446877373626E-3</v>
      </c>
      <c r="P246">
        <f t="shared" si="91"/>
        <v>4.3500976777401E-3</v>
      </c>
      <c r="R246">
        <f t="shared" si="92"/>
        <v>-5.0000000000001397E-2</v>
      </c>
      <c r="S246">
        <f t="shared" si="79"/>
        <v>5.8316363245169353E-3</v>
      </c>
      <c r="T246">
        <f t="shared" si="80"/>
        <v>-6.7138113309579264E-2</v>
      </c>
      <c r="U246">
        <f t="shared" si="81"/>
        <v>5.2137739999827777E-3</v>
      </c>
      <c r="V246">
        <f t="shared" si="71"/>
        <v>4.8917565958689979E-3</v>
      </c>
      <c r="W246">
        <f t="shared" si="72"/>
        <v>1.9350184113698212E-3</v>
      </c>
      <c r="Y246" s="2" t="b">
        <f t="shared" si="82"/>
        <v>0</v>
      </c>
      <c r="Z246" s="2">
        <f t="shared" si="90"/>
        <v>1</v>
      </c>
      <c r="AA246" s="1">
        <f t="shared" si="83"/>
        <v>39645</v>
      </c>
      <c r="AB246">
        <f t="shared" si="84"/>
        <v>5.0000000000001397E-2</v>
      </c>
      <c r="AC246">
        <f t="shared" si="85"/>
        <v>5.8316363245169353E-3</v>
      </c>
      <c r="AD246">
        <f t="shared" si="86"/>
        <v>6.7138113309579264E-2</v>
      </c>
      <c r="AE246">
        <f t="shared" si="87"/>
        <v>5.2137739999827777E-3</v>
      </c>
      <c r="AF246">
        <f t="shared" si="88"/>
        <v>4.8917565958689979E-3</v>
      </c>
      <c r="AG246">
        <f t="shared" si="89"/>
        <v>1.9350184113698212E-3</v>
      </c>
    </row>
    <row r="247" spans="1:33" x14ac:dyDescent="0.25">
      <c r="A247" t="str">
        <f>'[3]post matched'!$A48</f>
        <v>speech</v>
      </c>
      <c r="B247" s="1">
        <v>39657</v>
      </c>
      <c r="C247" s="8">
        <f>[2]contrs_1year_adj_extra_stack!A246</f>
        <v>1.9999999999999199E-4</v>
      </c>
      <c r="D247" s="8">
        <f>[2]contrs_1year_adj_extra_stack!B246</f>
        <v>1.4185911604941299E-5</v>
      </c>
      <c r="E247" s="8">
        <f>[2]contrs_1year_adj_extra_stack!C246</f>
        <v>1.6123348249876701E-4</v>
      </c>
      <c r="F247" s="8">
        <f>[2]contrs_1year_adj_extra_stack!D246</f>
        <v>5.7080538098831297E-5</v>
      </c>
      <c r="G247" s="8">
        <f>[2]contrs_1year_adj_extra_stack!E246</f>
        <v>8.3793814869077504E-5</v>
      </c>
      <c r="I247" s="1"/>
      <c r="J247" s="1">
        <f t="shared" si="73"/>
        <v>39657</v>
      </c>
      <c r="K247" s="2">
        <f t="shared" si="74"/>
        <v>-1.9999999999999199E-2</v>
      </c>
      <c r="L247">
        <f t="shared" si="75"/>
        <v>-1.41859116049413E-3</v>
      </c>
      <c r="M247">
        <f t="shared" si="76"/>
        <v>-1.6123348249876702E-2</v>
      </c>
      <c r="N247">
        <f t="shared" si="77"/>
        <v>-5.7080538098831296E-3</v>
      </c>
      <c r="O247">
        <f t="shared" si="78"/>
        <v>-8.3793814869077502E-3</v>
      </c>
      <c r="P247">
        <f t="shared" si="91"/>
        <v>1.162937470716251E-2</v>
      </c>
      <c r="R247">
        <f t="shared" si="92"/>
        <v>-1.9999999999999199E-2</v>
      </c>
      <c r="S247">
        <f t="shared" si="79"/>
        <v>-6.313033383613944E-4</v>
      </c>
      <c r="T247">
        <f t="shared" si="80"/>
        <v>-1.5336060427743966E-2</v>
      </c>
      <c r="U247">
        <f t="shared" si="81"/>
        <v>-4.9207659877503925E-3</v>
      </c>
      <c r="V247">
        <f t="shared" si="71"/>
        <v>-7.5920936647750122E-3</v>
      </c>
      <c r="W247">
        <f t="shared" si="72"/>
        <v>9.2142954407922317E-3</v>
      </c>
      <c r="Y247" s="2" t="b">
        <f t="shared" si="82"/>
        <v>0</v>
      </c>
      <c r="Z247" s="2">
        <f t="shared" si="90"/>
        <v>12</v>
      </c>
      <c r="AA247" s="1">
        <f t="shared" si="83"/>
        <v>39657</v>
      </c>
      <c r="AB247">
        <f t="shared" si="84"/>
        <v>1.9999999999999199E-2</v>
      </c>
      <c r="AC247">
        <f t="shared" si="85"/>
        <v>6.313033383613944E-4</v>
      </c>
      <c r="AD247">
        <f t="shared" si="86"/>
        <v>1.5336060427743966E-2</v>
      </c>
      <c r="AE247">
        <f t="shared" si="87"/>
        <v>4.9207659877503925E-3</v>
      </c>
      <c r="AF247">
        <f t="shared" si="88"/>
        <v>7.5920936647750122E-3</v>
      </c>
      <c r="AG247">
        <f t="shared" si="89"/>
        <v>9.2142954407922317E-3</v>
      </c>
    </row>
    <row r="248" spans="1:33" x14ac:dyDescent="0.25">
      <c r="A248" t="str">
        <f>'[3]post matched'!$A49</f>
        <v>smp</v>
      </c>
      <c r="B248" s="1">
        <v>39671</v>
      </c>
      <c r="C248" s="8">
        <f>[2]contrs_1year_adj_extra_stack!A247</f>
        <v>-1.9999999999999199E-4</v>
      </c>
      <c r="D248" s="8">
        <f>[2]contrs_1year_adj_extra_stack!B247</f>
        <v>-6.5444138973182401E-5</v>
      </c>
      <c r="E248" s="8">
        <f>[2]contrs_1year_adj_extra_stack!C247</f>
        <v>-1.52320624701959E-4</v>
      </c>
      <c r="F248" s="8">
        <f>[2]contrs_1year_adj_extra_stack!D247</f>
        <v>3.1042137671365402E-5</v>
      </c>
      <c r="G248" s="8">
        <f>[2]contrs_1year_adj_extra_stack!E247</f>
        <v>-2.7325488698134399E-5</v>
      </c>
      <c r="I248" s="1"/>
      <c r="J248" s="1">
        <f t="shared" si="73"/>
        <v>39671</v>
      </c>
      <c r="K248" s="2">
        <f t="shared" si="74"/>
        <v>1.9999999999999199E-2</v>
      </c>
      <c r="L248">
        <f t="shared" si="75"/>
        <v>6.5444138973182403E-3</v>
      </c>
      <c r="M248">
        <f t="shared" si="76"/>
        <v>1.5232062470195901E-2</v>
      </c>
      <c r="N248">
        <f t="shared" si="77"/>
        <v>-3.1042137671365403E-3</v>
      </c>
      <c r="O248">
        <f t="shared" si="78"/>
        <v>2.73254886981344E-3</v>
      </c>
      <c r="P248">
        <f t="shared" si="91"/>
        <v>-1.4048114701918409E-3</v>
      </c>
      <c r="R248">
        <f t="shared" si="92"/>
        <v>1.9999999999999199E-2</v>
      </c>
      <c r="S248">
        <f t="shared" si="79"/>
        <v>7.3317017194509757E-3</v>
      </c>
      <c r="T248">
        <f t="shared" si="80"/>
        <v>1.6019350292328639E-2</v>
      </c>
      <c r="U248">
        <f t="shared" si="81"/>
        <v>-2.3169259450038036E-3</v>
      </c>
      <c r="V248">
        <f t="shared" si="71"/>
        <v>3.519836691946178E-3</v>
      </c>
      <c r="W248">
        <f t="shared" si="72"/>
        <v>-3.8198907365621197E-3</v>
      </c>
      <c r="Y248" s="2" t="b">
        <f t="shared" si="82"/>
        <v>0</v>
      </c>
      <c r="Z248" s="2">
        <f t="shared" si="90"/>
        <v>14</v>
      </c>
      <c r="AA248" s="1">
        <f t="shared" si="83"/>
        <v>39671</v>
      </c>
      <c r="AB248">
        <f t="shared" si="84"/>
        <v>1.9999999999999199E-2</v>
      </c>
      <c r="AC248">
        <f t="shared" si="85"/>
        <v>7.3317017194509757E-3</v>
      </c>
      <c r="AD248">
        <f t="shared" si="86"/>
        <v>1.6019350292328639E-2</v>
      </c>
      <c r="AE248">
        <f t="shared" si="87"/>
        <v>2.3169259450038036E-3</v>
      </c>
      <c r="AF248">
        <f t="shared" si="88"/>
        <v>3.519836691946178E-3</v>
      </c>
      <c r="AG248">
        <f t="shared" si="89"/>
        <v>3.8198907365621197E-3</v>
      </c>
    </row>
    <row r="249" spans="1:33" x14ac:dyDescent="0.25">
      <c r="A249" t="str">
        <f>'[3]post matched'!$A50</f>
        <v>speech</v>
      </c>
      <c r="B249" s="1">
        <v>39673</v>
      </c>
      <c r="C249" s="8">
        <f>[2]contrs_1year_adj_extra_stack!A248</f>
        <v>0</v>
      </c>
      <c r="D249" s="8">
        <f>[2]contrs_1year_adj_extra_stack!B248</f>
        <v>1.0320500713111099E-4</v>
      </c>
      <c r="E249" s="8">
        <f>[2]contrs_1year_adj_extra_stack!C248</f>
        <v>-9.66484588662539E-5</v>
      </c>
      <c r="F249" s="8">
        <f>[2]contrs_1year_adj_extra_stack!D248</f>
        <v>1.02297481224179E-5</v>
      </c>
      <c r="G249" s="8">
        <f>[2]contrs_1year_adj_extra_stack!E248</f>
        <v>1.8057743285155E-5</v>
      </c>
      <c r="I249" s="1"/>
      <c r="J249" s="1">
        <f t="shared" si="73"/>
        <v>39673</v>
      </c>
      <c r="K249" s="2">
        <f t="shared" si="74"/>
        <v>0</v>
      </c>
      <c r="L249">
        <f t="shared" si="75"/>
        <v>-1.0320500713111099E-2</v>
      </c>
      <c r="M249">
        <f t="shared" si="76"/>
        <v>9.6648458866253895E-3</v>
      </c>
      <c r="N249">
        <f t="shared" si="77"/>
        <v>-1.0229748122417899E-3</v>
      </c>
      <c r="O249">
        <f t="shared" si="78"/>
        <v>-1.8057743285155E-3</v>
      </c>
      <c r="P249">
        <f t="shared" si="91"/>
        <v>3.4844039672429997E-3</v>
      </c>
      <c r="R249">
        <f t="shared" si="92"/>
        <v>0</v>
      </c>
      <c r="S249">
        <f t="shared" si="79"/>
        <v>-9.5332128909783632E-3</v>
      </c>
      <c r="T249">
        <f t="shared" si="80"/>
        <v>1.0452133708758126E-2</v>
      </c>
      <c r="U249">
        <f t="shared" si="81"/>
        <v>-2.3568699010905316E-4</v>
      </c>
      <c r="V249">
        <f t="shared" si="71"/>
        <v>-1.018486506382762E-3</v>
      </c>
      <c r="W249">
        <f t="shared" si="72"/>
        <v>1.0693247008727209E-3</v>
      </c>
      <c r="Y249" s="2" t="b">
        <f t="shared" si="82"/>
        <v>0</v>
      </c>
      <c r="Z249" s="2">
        <f t="shared" si="90"/>
        <v>2</v>
      </c>
      <c r="AA249" s="1">
        <f t="shared" si="83"/>
        <v>39673</v>
      </c>
      <c r="AB249">
        <f t="shared" si="84"/>
        <v>0</v>
      </c>
      <c r="AC249">
        <f t="shared" si="85"/>
        <v>9.5332128909783632E-3</v>
      </c>
      <c r="AD249">
        <f t="shared" si="86"/>
        <v>1.0452133708758126E-2</v>
      </c>
      <c r="AE249">
        <f t="shared" si="87"/>
        <v>2.3568699010905316E-4</v>
      </c>
      <c r="AF249">
        <f t="shared" si="88"/>
        <v>1.018486506382762E-3</v>
      </c>
      <c r="AG249">
        <f t="shared" si="89"/>
        <v>1.0693247008727209E-3</v>
      </c>
    </row>
    <row r="250" spans="1:33" x14ac:dyDescent="0.25">
      <c r="A250" t="str">
        <f>'[3]post matched'!$A51</f>
        <v>minutes</v>
      </c>
      <c r="B250" s="1">
        <v>39679</v>
      </c>
      <c r="C250" s="8">
        <f>[2]contrs_1year_adj_extra_stack!A249</f>
        <v>-9.9999999999989E-5</v>
      </c>
      <c r="D250" s="8">
        <f>[2]contrs_1year_adj_extra_stack!B249</f>
        <v>4.77116788708845E-6</v>
      </c>
      <c r="E250" s="8">
        <f>[2]contrs_1year_adj_extra_stack!C249</f>
        <v>-1.48935802654514E-4</v>
      </c>
      <c r="F250" s="8">
        <f>[2]contrs_1year_adj_extra_stack!D249</f>
        <v>1.58451697342966E-5</v>
      </c>
      <c r="G250" s="8">
        <f>[2]contrs_1year_adj_extra_stack!E249</f>
        <v>4.6720105876462599E-5</v>
      </c>
      <c r="I250" s="1"/>
      <c r="J250" s="1">
        <f t="shared" si="73"/>
        <v>39679</v>
      </c>
      <c r="K250" s="2">
        <f t="shared" si="74"/>
        <v>9.9999999999989004E-3</v>
      </c>
      <c r="L250">
        <f t="shared" si="75"/>
        <v>-4.7711678870884501E-4</v>
      </c>
      <c r="M250">
        <f t="shared" si="76"/>
        <v>1.48935802654514E-2</v>
      </c>
      <c r="N250">
        <f t="shared" si="77"/>
        <v>-1.58451697342966E-3</v>
      </c>
      <c r="O250">
        <f t="shared" si="78"/>
        <v>-4.6720105876462597E-3</v>
      </c>
      <c r="P250">
        <f t="shared" si="91"/>
        <v>1.840064084332264E-3</v>
      </c>
      <c r="R250">
        <f t="shared" si="92"/>
        <v>9.9999999999989004E-3</v>
      </c>
      <c r="S250">
        <f t="shared" si="79"/>
        <v>3.1017103342389059E-4</v>
      </c>
      <c r="T250">
        <f t="shared" si="80"/>
        <v>1.5680868087584138E-2</v>
      </c>
      <c r="U250">
        <f t="shared" si="81"/>
        <v>-7.9722915129692323E-4</v>
      </c>
      <c r="V250">
        <f t="shared" si="71"/>
        <v>-3.8847227655135217E-3</v>
      </c>
      <c r="W250">
        <f t="shared" si="72"/>
        <v>-5.7501518203801477E-4</v>
      </c>
      <c r="Y250" s="2" t="b">
        <f t="shared" si="82"/>
        <v>0</v>
      </c>
      <c r="Z250" s="2">
        <f t="shared" si="90"/>
        <v>6</v>
      </c>
      <c r="AA250" s="1">
        <f t="shared" si="83"/>
        <v>39679</v>
      </c>
      <c r="AB250">
        <f t="shared" si="84"/>
        <v>9.9999999999989004E-3</v>
      </c>
      <c r="AC250">
        <f t="shared" si="85"/>
        <v>3.1017103342389059E-4</v>
      </c>
      <c r="AD250">
        <f t="shared" si="86"/>
        <v>1.5680868087584138E-2</v>
      </c>
      <c r="AE250">
        <f t="shared" si="87"/>
        <v>7.9722915129692323E-4</v>
      </c>
      <c r="AF250">
        <f t="shared" si="88"/>
        <v>3.8847227655135217E-3</v>
      </c>
      <c r="AG250">
        <f t="shared" si="89"/>
        <v>5.7501518203801477E-4</v>
      </c>
    </row>
    <row r="251" spans="1:33" x14ac:dyDescent="0.25">
      <c r="A251" t="str">
        <f>'[3]post matched'!$A52</f>
        <v>speech</v>
      </c>
      <c r="B251" s="1">
        <v>39699</v>
      </c>
      <c r="C251" s="8">
        <f>[2]contrs_1year_adj_extra_stack!A250</f>
        <v>0</v>
      </c>
      <c r="D251" s="8">
        <f>[2]contrs_1year_adj_extra_stack!B250</f>
        <v>7.7175581511162403E-5</v>
      </c>
      <c r="E251" s="8">
        <f>[2]contrs_1year_adj_extra_stack!C250</f>
        <v>4.02299218760944E-5</v>
      </c>
      <c r="F251" s="8">
        <f>[2]contrs_1year_adj_extra_stack!D250</f>
        <v>-1.3841268286656901E-4</v>
      </c>
      <c r="G251" s="8">
        <f>[2]contrs_1year_adj_extra_stack!E250</f>
        <v>-9.6637245571575597E-5</v>
      </c>
      <c r="I251" s="1"/>
      <c r="J251" s="1">
        <f t="shared" si="73"/>
        <v>39699</v>
      </c>
      <c r="K251" s="2">
        <f t="shared" si="74"/>
        <v>0</v>
      </c>
      <c r="L251">
        <f t="shared" si="75"/>
        <v>-7.7175581511162404E-3</v>
      </c>
      <c r="M251">
        <f t="shared" si="76"/>
        <v>-4.0229921876094397E-3</v>
      </c>
      <c r="N251">
        <f t="shared" si="77"/>
        <v>1.3841268286656902E-2</v>
      </c>
      <c r="O251">
        <f t="shared" si="78"/>
        <v>9.6637245571575599E-3</v>
      </c>
      <c r="P251">
        <f t="shared" si="91"/>
        <v>-1.1764442505088782E-2</v>
      </c>
      <c r="R251">
        <f t="shared" si="92"/>
        <v>0</v>
      </c>
      <c r="S251">
        <f t="shared" si="79"/>
        <v>-6.930270328983505E-3</v>
      </c>
      <c r="T251">
        <f t="shared" si="80"/>
        <v>-3.2357043654767034E-3</v>
      </c>
      <c r="U251">
        <f t="shared" si="81"/>
        <v>1.4628556108789638E-2</v>
      </c>
      <c r="V251">
        <f t="shared" si="71"/>
        <v>1.0451012379290298E-2</v>
      </c>
      <c r="W251">
        <f t="shared" si="72"/>
        <v>-1.417952177145906E-2</v>
      </c>
      <c r="Y251" s="2" t="b">
        <f t="shared" si="82"/>
        <v>0</v>
      </c>
      <c r="Z251" s="2">
        <f t="shared" si="90"/>
        <v>20</v>
      </c>
      <c r="AA251" s="1">
        <f t="shared" si="83"/>
        <v>39699</v>
      </c>
      <c r="AB251">
        <f t="shared" si="84"/>
        <v>0</v>
      </c>
      <c r="AC251">
        <f t="shared" si="85"/>
        <v>6.930270328983505E-3</v>
      </c>
      <c r="AD251">
        <f t="shared" si="86"/>
        <v>3.2357043654767034E-3</v>
      </c>
      <c r="AE251">
        <f t="shared" si="87"/>
        <v>1.4628556108789638E-2</v>
      </c>
      <c r="AF251">
        <f t="shared" si="88"/>
        <v>1.0451012379290298E-2</v>
      </c>
      <c r="AG251">
        <f t="shared" si="89"/>
        <v>1.417952177145906E-2</v>
      </c>
    </row>
    <row r="252" spans="1:33" x14ac:dyDescent="0.25">
      <c r="A252" t="str">
        <f>'[3]post matched'!$A53</f>
        <v>minutes</v>
      </c>
      <c r="B252" s="1">
        <v>39707</v>
      </c>
      <c r="C252" s="8">
        <f>[2]contrs_1year_adj_extra_stack!A251</f>
        <v>-3.0000000000000198E-4</v>
      </c>
      <c r="D252" s="8">
        <f>[2]contrs_1year_adj_extra_stack!B251</f>
        <v>-4.7253408245493898E-5</v>
      </c>
      <c r="E252" s="8">
        <f>[2]contrs_1year_adj_extra_stack!C251</f>
        <v>-2.4821788219341599E-4</v>
      </c>
      <c r="F252" s="8">
        <f>[2]contrs_1year_adj_extra_stack!D251</f>
        <v>8.6257501855266407E-6</v>
      </c>
      <c r="G252" s="8">
        <f>[2]contrs_1year_adj_extra_stack!E251</f>
        <v>2.4142497710175001E-5</v>
      </c>
      <c r="I252" s="1"/>
      <c r="J252" s="1">
        <f t="shared" si="73"/>
        <v>39707</v>
      </c>
      <c r="K252" s="2">
        <f t="shared" si="74"/>
        <v>3.0000000000000197E-2</v>
      </c>
      <c r="L252">
        <f t="shared" si="75"/>
        <v>4.7253408245493895E-3</v>
      </c>
      <c r="M252">
        <f t="shared" si="76"/>
        <v>2.4821788219341598E-2</v>
      </c>
      <c r="N252">
        <f t="shared" si="77"/>
        <v>-8.6257501855266404E-4</v>
      </c>
      <c r="O252">
        <f t="shared" si="78"/>
        <v>-2.4142497710175001E-3</v>
      </c>
      <c r="P252">
        <f t="shared" si="91"/>
        <v>3.7296957456793745E-3</v>
      </c>
      <c r="R252">
        <f t="shared" si="92"/>
        <v>3.0000000000000197E-2</v>
      </c>
      <c r="S252">
        <f t="shared" si="79"/>
        <v>5.5126286466821248E-3</v>
      </c>
      <c r="T252">
        <f t="shared" si="80"/>
        <v>2.5609076041474336E-2</v>
      </c>
      <c r="U252">
        <f t="shared" si="81"/>
        <v>-7.5287196419927252E-5</v>
      </c>
      <c r="V252">
        <f t="shared" si="71"/>
        <v>-1.6269619488847621E-3</v>
      </c>
      <c r="W252">
        <f t="shared" si="72"/>
        <v>1.3146164793090957E-3</v>
      </c>
      <c r="Y252" s="2" t="b">
        <f t="shared" si="82"/>
        <v>0</v>
      </c>
      <c r="Z252" s="2">
        <f t="shared" si="90"/>
        <v>8</v>
      </c>
      <c r="AA252" s="1">
        <f t="shared" si="83"/>
        <v>39707</v>
      </c>
      <c r="AB252">
        <f t="shared" si="84"/>
        <v>3.0000000000000197E-2</v>
      </c>
      <c r="AC252">
        <f t="shared" si="85"/>
        <v>5.5126286466821248E-3</v>
      </c>
      <c r="AD252">
        <f t="shared" si="86"/>
        <v>2.5609076041474336E-2</v>
      </c>
      <c r="AE252">
        <f t="shared" si="87"/>
        <v>7.5287196419927252E-5</v>
      </c>
      <c r="AF252">
        <f t="shared" si="88"/>
        <v>1.6269619488847621E-3</v>
      </c>
      <c r="AG252">
        <f t="shared" si="89"/>
        <v>1.3146164793090957E-3</v>
      </c>
    </row>
    <row r="253" spans="1:33" x14ac:dyDescent="0.25">
      <c r="A253" t="str">
        <f>'[3]post matched'!$A54</f>
        <v>speech</v>
      </c>
      <c r="B253" s="1">
        <v>39708</v>
      </c>
      <c r="C253" s="8">
        <f>[2]contrs_1year_adj_extra_stack!A252</f>
        <v>1.00000000000003E-4</v>
      </c>
      <c r="D253" s="8">
        <f>[2]contrs_1year_adj_extra_stack!B252</f>
        <v>-2.1113971651746098E-5</v>
      </c>
      <c r="E253" s="8">
        <f>[2]contrs_1year_adj_extra_stack!C252</f>
        <v>4.0850468574403701E-5</v>
      </c>
      <c r="F253" s="8">
        <f>[2]contrs_1year_adj_extra_stack!D252</f>
        <v>2.89815598741656E-5</v>
      </c>
      <c r="G253" s="8">
        <f>[2]contrs_1year_adj_extra_stack!E252</f>
        <v>3.1026897639418502E-5</v>
      </c>
      <c r="I253" s="1"/>
      <c r="J253" s="1">
        <f t="shared" si="73"/>
        <v>39708</v>
      </c>
      <c r="K253" s="2">
        <f t="shared" si="74"/>
        <v>-1.00000000000003E-2</v>
      </c>
      <c r="L253">
        <f t="shared" si="75"/>
        <v>2.1113971651746098E-3</v>
      </c>
      <c r="M253">
        <f t="shared" si="76"/>
        <v>-4.0850468574403697E-3</v>
      </c>
      <c r="N253">
        <f t="shared" si="77"/>
        <v>-2.8981559874165599E-3</v>
      </c>
      <c r="O253">
        <f t="shared" si="78"/>
        <v>-3.1026897639418504E-3</v>
      </c>
      <c r="P253">
        <f t="shared" si="91"/>
        <v>-2.025504556376131E-3</v>
      </c>
      <c r="R253">
        <f t="shared" si="92"/>
        <v>-1.00000000000003E-2</v>
      </c>
      <c r="S253">
        <f t="shared" si="79"/>
        <v>2.8986849873073456E-3</v>
      </c>
      <c r="T253">
        <f t="shared" si="80"/>
        <v>-3.2977590353076335E-3</v>
      </c>
      <c r="U253">
        <f t="shared" si="81"/>
        <v>-2.1108681652838232E-3</v>
      </c>
      <c r="V253">
        <f t="shared" si="71"/>
        <v>-2.3154019418091124E-3</v>
      </c>
      <c r="W253">
        <f t="shared" si="72"/>
        <v>-4.4405838227464097E-3</v>
      </c>
      <c r="Y253" s="2" t="b">
        <f t="shared" si="82"/>
        <v>0</v>
      </c>
      <c r="Z253" s="2">
        <f t="shared" si="90"/>
        <v>1</v>
      </c>
      <c r="AA253" s="1">
        <f t="shared" si="83"/>
        <v>39708</v>
      </c>
      <c r="AB253">
        <f t="shared" si="84"/>
        <v>1.00000000000003E-2</v>
      </c>
      <c r="AC253">
        <f t="shared" si="85"/>
        <v>2.8986849873073456E-3</v>
      </c>
      <c r="AD253">
        <f t="shared" si="86"/>
        <v>3.2977590353076335E-3</v>
      </c>
      <c r="AE253">
        <f t="shared" si="87"/>
        <v>2.1108681652838232E-3</v>
      </c>
      <c r="AF253">
        <f t="shared" si="88"/>
        <v>2.3154019418091124E-3</v>
      </c>
      <c r="AG253">
        <f t="shared" si="89"/>
        <v>4.4405838227464097E-3</v>
      </c>
    </row>
    <row r="254" spans="1:33" x14ac:dyDescent="0.25">
      <c r="A254" t="str">
        <f>'[3]post matched'!$A55</f>
        <v>minutes</v>
      </c>
      <c r="B254" s="1">
        <v>39742</v>
      </c>
      <c r="C254" s="8">
        <f>[2]contrs_1year_adj_extra_stack!A253</f>
        <v>1.9999999999999199E-4</v>
      </c>
      <c r="D254" s="8">
        <f>[2]contrs_1year_adj_extra_stack!B253</f>
        <v>1.2781818406335999E-4</v>
      </c>
      <c r="E254" s="8">
        <f>[2]contrs_1year_adj_extra_stack!C253</f>
        <v>7.4378007250712494E-5</v>
      </c>
      <c r="F254" s="8">
        <f>[2]contrs_1year_adj_extra_stack!D253</f>
        <v>-3.6768004005369601E-5</v>
      </c>
      <c r="G254" s="8">
        <f>[2]contrs_1year_adj_extra_stack!E253</f>
        <v>-1.0979729881383801E-4</v>
      </c>
      <c r="I254" s="1"/>
      <c r="J254" s="1">
        <f t="shared" si="73"/>
        <v>39742</v>
      </c>
      <c r="K254" s="2">
        <f t="shared" si="74"/>
        <v>-1.9999999999999199E-2</v>
      </c>
      <c r="L254">
        <f t="shared" si="75"/>
        <v>-1.2781818406335998E-2</v>
      </c>
      <c r="M254">
        <f t="shared" si="76"/>
        <v>-7.4378007250712492E-3</v>
      </c>
      <c r="N254">
        <f t="shared" si="77"/>
        <v>3.67680040053696E-3</v>
      </c>
      <c r="O254">
        <f t="shared" si="78"/>
        <v>1.09797298813838E-2</v>
      </c>
      <c r="P254">
        <f t="shared" si="91"/>
        <v>-1.4436911150512712E-2</v>
      </c>
      <c r="R254">
        <f t="shared" si="92"/>
        <v>-1.9999999999999199E-2</v>
      </c>
      <c r="S254">
        <f t="shared" si="79"/>
        <v>-1.1994530584203262E-2</v>
      </c>
      <c r="T254">
        <f t="shared" si="80"/>
        <v>-6.6505129029385129E-3</v>
      </c>
      <c r="U254">
        <f t="shared" si="81"/>
        <v>4.4640882226696967E-3</v>
      </c>
      <c r="V254">
        <f t="shared" si="71"/>
        <v>1.1767017703516538E-2</v>
      </c>
      <c r="W254">
        <f t="shared" si="72"/>
        <v>-1.6851990416882991E-2</v>
      </c>
      <c r="Y254" s="2" t="b">
        <f t="shared" si="82"/>
        <v>0</v>
      </c>
      <c r="Z254" s="2">
        <f t="shared" si="90"/>
        <v>34</v>
      </c>
      <c r="AA254" s="1">
        <f t="shared" si="83"/>
        <v>39742</v>
      </c>
      <c r="AB254">
        <f t="shared" si="84"/>
        <v>1.9999999999999199E-2</v>
      </c>
      <c r="AC254">
        <f t="shared" si="85"/>
        <v>1.1994530584203262E-2</v>
      </c>
      <c r="AD254">
        <f t="shared" si="86"/>
        <v>6.6505129029385129E-3</v>
      </c>
      <c r="AE254">
        <f t="shared" si="87"/>
        <v>4.4640882226696967E-3</v>
      </c>
      <c r="AF254">
        <f t="shared" si="88"/>
        <v>1.1767017703516538E-2</v>
      </c>
      <c r="AG254">
        <f t="shared" si="89"/>
        <v>1.6851990416882991E-2</v>
      </c>
    </row>
    <row r="255" spans="1:33" x14ac:dyDescent="0.25">
      <c r="A255" t="str">
        <f>'[3]post matched'!$A56</f>
        <v>speech</v>
      </c>
      <c r="B255" s="1">
        <v>39742</v>
      </c>
      <c r="C255" s="8">
        <f>[2]contrs_1year_adj_extra_stack!A254</f>
        <v>1.9999999999999199E-4</v>
      </c>
      <c r="D255" s="8">
        <f>[2]contrs_1year_adj_extra_stack!B254</f>
        <v>1.2781818406335999E-4</v>
      </c>
      <c r="E255" s="8">
        <f>[2]contrs_1year_adj_extra_stack!C254</f>
        <v>7.4378007250712494E-5</v>
      </c>
      <c r="F255" s="8">
        <f>[2]contrs_1year_adj_extra_stack!D254</f>
        <v>-3.6768004005369601E-5</v>
      </c>
      <c r="G255" s="8">
        <f>[2]contrs_1year_adj_extra_stack!E254</f>
        <v>-1.0979729881383801E-4</v>
      </c>
      <c r="I255" s="1"/>
      <c r="J255" s="1">
        <f t="shared" si="73"/>
        <v>39742</v>
      </c>
      <c r="K255" s="2">
        <f t="shared" si="74"/>
        <v>-1.9999999999999199E-2</v>
      </c>
      <c r="L255">
        <f t="shared" si="75"/>
        <v>-1.2781818406335998E-2</v>
      </c>
      <c r="M255">
        <f t="shared" si="76"/>
        <v>-7.4378007250712492E-3</v>
      </c>
      <c r="N255">
        <f t="shared" si="77"/>
        <v>3.67680040053696E-3</v>
      </c>
      <c r="O255">
        <f t="shared" si="78"/>
        <v>1.09797298813838E-2</v>
      </c>
      <c r="P255">
        <f t="shared" si="91"/>
        <v>-1.4436911150512712E-2</v>
      </c>
      <c r="R255">
        <f t="shared" si="92"/>
        <v>-1.9999999999999199E-2</v>
      </c>
      <c r="S255">
        <f t="shared" si="79"/>
        <v>-1.1994530584203262E-2</v>
      </c>
      <c r="T255">
        <f t="shared" si="80"/>
        <v>-6.6505129029385129E-3</v>
      </c>
      <c r="U255">
        <f t="shared" si="81"/>
        <v>4.4640882226696967E-3</v>
      </c>
      <c r="V255">
        <f t="shared" si="71"/>
        <v>1.1767017703516538E-2</v>
      </c>
      <c r="W255">
        <f t="shared" si="72"/>
        <v>-1.6851990416882991E-2</v>
      </c>
      <c r="Y255" s="2" t="b">
        <f t="shared" si="82"/>
        <v>0</v>
      </c>
      <c r="Z255" s="2">
        <f t="shared" si="90"/>
        <v>0</v>
      </c>
      <c r="AA255" s="1">
        <f t="shared" si="83"/>
        <v>39742</v>
      </c>
      <c r="AB255">
        <f t="shared" si="84"/>
        <v>1.9999999999999199E-2</v>
      </c>
      <c r="AC255">
        <f t="shared" si="85"/>
        <v>1.1994530584203262E-2</v>
      </c>
      <c r="AD255">
        <f t="shared" si="86"/>
        <v>6.6505129029385129E-3</v>
      </c>
      <c r="AE255">
        <f t="shared" si="87"/>
        <v>4.4640882226696967E-3</v>
      </c>
      <c r="AF255">
        <f t="shared" si="88"/>
        <v>1.1767017703516538E-2</v>
      </c>
      <c r="AG255">
        <f t="shared" si="89"/>
        <v>1.6851990416882991E-2</v>
      </c>
    </row>
    <row r="256" spans="1:33" x14ac:dyDescent="0.25">
      <c r="A256" t="str">
        <f>'[3]post matched'!$A57</f>
        <v>speech</v>
      </c>
      <c r="B256" s="1">
        <v>39751</v>
      </c>
      <c r="C256" s="8">
        <f>[2]contrs_1year_adj_extra_stack!A255</f>
        <v>-4.9999999999999405E-4</v>
      </c>
      <c r="D256" s="8">
        <f>[2]contrs_1year_adj_extra_stack!B255</f>
        <v>-1.2290346632596099E-3</v>
      </c>
      <c r="E256" s="8">
        <f>[2]contrs_1year_adj_extra_stack!C255</f>
        <v>5.9557855683113495E-4</v>
      </c>
      <c r="F256" s="8">
        <f>[2]contrs_1year_adj_extra_stack!D255</f>
        <v>2.1089338917112302E-5</v>
      </c>
      <c r="G256" s="8">
        <f>[2]contrs_1year_adj_extra_stack!E255</f>
        <v>1.1629906045159699E-4</v>
      </c>
      <c r="I256" s="1"/>
      <c r="J256" s="1">
        <f t="shared" si="73"/>
        <v>39751</v>
      </c>
      <c r="K256" s="2">
        <f t="shared" si="74"/>
        <v>4.9999999999999406E-2</v>
      </c>
      <c r="L256">
        <f t="shared" si="75"/>
        <v>0.122903466325961</v>
      </c>
      <c r="M256">
        <f t="shared" si="76"/>
        <v>-5.9557855683113496E-2</v>
      </c>
      <c r="N256">
        <f t="shared" si="77"/>
        <v>-2.1089338917112304E-3</v>
      </c>
      <c r="O256">
        <f t="shared" si="78"/>
        <v>-1.16299060451597E-2</v>
      </c>
      <c r="P256">
        <f t="shared" si="91"/>
        <v>3.9322929402283401E-4</v>
      </c>
      <c r="R256">
        <f t="shared" si="92"/>
        <v>4.9999999999999406E-2</v>
      </c>
      <c r="S256">
        <f t="shared" si="79"/>
        <v>0.12369075414809373</v>
      </c>
      <c r="T256">
        <f t="shared" si="80"/>
        <v>-5.8770567860980762E-2</v>
      </c>
      <c r="U256">
        <f t="shared" si="81"/>
        <v>-1.3216460695784937E-3</v>
      </c>
      <c r="V256">
        <f t="shared" si="71"/>
        <v>-1.0842618223026962E-2</v>
      </c>
      <c r="W256">
        <f t="shared" si="72"/>
        <v>-2.0218499723474448E-3</v>
      </c>
      <c r="Y256" s="2" t="b">
        <f t="shared" si="82"/>
        <v>0</v>
      </c>
      <c r="Z256" s="2">
        <f t="shared" si="90"/>
        <v>9</v>
      </c>
      <c r="AA256" s="1">
        <f t="shared" si="83"/>
        <v>39751</v>
      </c>
      <c r="AB256">
        <f t="shared" si="84"/>
        <v>4.9999999999999406E-2</v>
      </c>
      <c r="AC256">
        <f t="shared" si="85"/>
        <v>0.12369075414809373</v>
      </c>
      <c r="AD256">
        <f t="shared" si="86"/>
        <v>5.8770567860980762E-2</v>
      </c>
      <c r="AE256">
        <f t="shared" si="87"/>
        <v>1.3216460695784937E-3</v>
      </c>
      <c r="AF256">
        <f t="shared" si="88"/>
        <v>1.0842618223026962E-2</v>
      </c>
      <c r="AG256">
        <f t="shared" si="89"/>
        <v>2.0218499723474448E-3</v>
      </c>
    </row>
    <row r="257" spans="1:33" x14ac:dyDescent="0.25">
      <c r="A257" t="str">
        <f>'[3]post matched'!$A58</f>
        <v>smp</v>
      </c>
      <c r="B257" s="1">
        <v>39762</v>
      </c>
      <c r="C257" s="8">
        <f>[2]contrs_1year_adj_extra_stack!A256</f>
        <v>-3.0000000000000198E-4</v>
      </c>
      <c r="D257" s="8">
        <f>[2]contrs_1year_adj_extra_stack!B256</f>
        <v>6.7762591727172704E-6</v>
      </c>
      <c r="E257" s="8">
        <f>[2]contrs_1year_adj_extra_stack!C256</f>
        <v>-1.7590509426314299E-4</v>
      </c>
      <c r="F257" s="8">
        <f>[2]contrs_1year_adj_extra_stack!D256</f>
        <v>-1.7189988565838399E-5</v>
      </c>
      <c r="G257" s="8">
        <f>[2]contrs_1year_adj_extra_stack!E256</f>
        <v>-2.3056838080063001E-5</v>
      </c>
      <c r="I257" s="1"/>
      <c r="J257" s="1">
        <f t="shared" si="73"/>
        <v>39762</v>
      </c>
      <c r="K257" s="2">
        <f t="shared" si="74"/>
        <v>3.0000000000000197E-2</v>
      </c>
      <c r="L257">
        <f t="shared" si="75"/>
        <v>-6.7762591727172706E-4</v>
      </c>
      <c r="M257">
        <f t="shared" si="76"/>
        <v>1.7590509426314301E-2</v>
      </c>
      <c r="N257">
        <f t="shared" si="77"/>
        <v>1.7189988565838399E-3</v>
      </c>
      <c r="O257">
        <f t="shared" si="78"/>
        <v>2.3056838080063001E-3</v>
      </c>
      <c r="P257">
        <f t="shared" si="91"/>
        <v>9.0624338263674848E-3</v>
      </c>
      <c r="R257">
        <f t="shared" si="92"/>
        <v>3.0000000000000197E-2</v>
      </c>
      <c r="S257">
        <f t="shared" si="79"/>
        <v>1.0966190486100854E-4</v>
      </c>
      <c r="T257">
        <f t="shared" si="80"/>
        <v>1.8377797248447039E-2</v>
      </c>
      <c r="U257">
        <f t="shared" si="81"/>
        <v>2.5062866787165768E-3</v>
      </c>
      <c r="V257">
        <f t="shared" si="71"/>
        <v>3.0929716301390381E-3</v>
      </c>
      <c r="W257">
        <f t="shared" si="72"/>
        <v>6.647354559997206E-3</v>
      </c>
      <c r="Y257" s="2" t="b">
        <f t="shared" si="82"/>
        <v>0</v>
      </c>
      <c r="Z257" s="2">
        <f t="shared" si="90"/>
        <v>11</v>
      </c>
      <c r="AA257" s="1">
        <f t="shared" si="83"/>
        <v>39762</v>
      </c>
      <c r="AB257">
        <f t="shared" si="84"/>
        <v>3.0000000000000197E-2</v>
      </c>
      <c r="AC257">
        <f t="shared" si="85"/>
        <v>1.0966190486100854E-4</v>
      </c>
      <c r="AD257">
        <f t="shared" si="86"/>
        <v>1.8377797248447039E-2</v>
      </c>
      <c r="AE257">
        <f t="shared" si="87"/>
        <v>2.5062866787165768E-3</v>
      </c>
      <c r="AF257">
        <f t="shared" si="88"/>
        <v>3.0929716301390381E-3</v>
      </c>
      <c r="AG257">
        <f t="shared" si="89"/>
        <v>6.647354559997206E-3</v>
      </c>
    </row>
    <row r="258" spans="1:33" x14ac:dyDescent="0.25">
      <c r="A258" t="str">
        <f>'[3]post matched'!$A59</f>
        <v>minutes</v>
      </c>
      <c r="B258" s="1">
        <v>39770</v>
      </c>
      <c r="C258" s="8">
        <f>[2]contrs_1year_adj_extra_stack!A257</f>
        <v>-9.9999999999995898E-5</v>
      </c>
      <c r="D258" s="8">
        <f>[2]contrs_1year_adj_extra_stack!B257</f>
        <v>9.2193569525205401E-5</v>
      </c>
      <c r="E258" s="8">
        <f>[2]contrs_1year_adj_extra_stack!C257</f>
        <v>-2.8795891553824602E-4</v>
      </c>
      <c r="F258" s="8">
        <f>[2]contrs_1year_adj_extra_stack!D257</f>
        <v>1.6933820335385801E-5</v>
      </c>
      <c r="G258" s="8">
        <f>[2]contrs_1year_adj_extra_stack!E257</f>
        <v>9.2823496066882601E-5</v>
      </c>
      <c r="I258" s="1"/>
      <c r="J258" s="1">
        <f t="shared" si="73"/>
        <v>39770</v>
      </c>
      <c r="K258" s="2">
        <f t="shared" si="74"/>
        <v>9.9999999999995891E-3</v>
      </c>
      <c r="L258">
        <f t="shared" si="75"/>
        <v>-9.2193569525205396E-3</v>
      </c>
      <c r="M258">
        <f t="shared" si="76"/>
        <v>2.8795891553824601E-2</v>
      </c>
      <c r="N258">
        <f t="shared" si="77"/>
        <v>-1.6933820335385801E-3</v>
      </c>
      <c r="O258">
        <f t="shared" si="78"/>
        <v>-9.2823496066882609E-3</v>
      </c>
      <c r="P258">
        <f t="shared" si="91"/>
        <v>1.3991970389223684E-3</v>
      </c>
      <c r="R258">
        <f t="shared" si="92"/>
        <v>9.9999999999995891E-3</v>
      </c>
      <c r="S258">
        <f t="shared" si="79"/>
        <v>-8.4320691303878034E-3</v>
      </c>
      <c r="T258">
        <f t="shared" si="80"/>
        <v>2.9583179375957339E-2</v>
      </c>
      <c r="U258">
        <f t="shared" si="81"/>
        <v>-9.0609421140584333E-4</v>
      </c>
      <c r="V258">
        <f t="shared" ref="V258:V321" si="93">O258-AVERAGE(O$2:O$6947)</f>
        <v>-8.4950617845555229E-3</v>
      </c>
      <c r="W258">
        <f t="shared" ref="W258:W321" si="94">P258-AVERAGE(P$2:P$6947)</f>
        <v>-1.0158822274479104E-3</v>
      </c>
      <c r="Y258" s="2" t="b">
        <f t="shared" si="82"/>
        <v>0</v>
      </c>
      <c r="Z258" s="2">
        <f t="shared" si="90"/>
        <v>8</v>
      </c>
      <c r="AA258" s="1">
        <f t="shared" si="83"/>
        <v>39770</v>
      </c>
      <c r="AB258">
        <f t="shared" si="84"/>
        <v>9.9999999999995891E-3</v>
      </c>
      <c r="AC258">
        <f t="shared" si="85"/>
        <v>8.4320691303878034E-3</v>
      </c>
      <c r="AD258">
        <f t="shared" si="86"/>
        <v>2.9583179375957339E-2</v>
      </c>
      <c r="AE258">
        <f t="shared" si="87"/>
        <v>9.0609421140584333E-4</v>
      </c>
      <c r="AF258">
        <f t="shared" si="88"/>
        <v>8.4950617845555229E-3</v>
      </c>
      <c r="AG258">
        <f t="shared" si="89"/>
        <v>1.0158822274479104E-3</v>
      </c>
    </row>
    <row r="259" spans="1:33" x14ac:dyDescent="0.25">
      <c r="A259" t="str">
        <f>'[3]post matched'!$A60</f>
        <v>speech</v>
      </c>
      <c r="B259" s="1">
        <v>39771</v>
      </c>
      <c r="C259" s="8">
        <f>[2]contrs_1year_adj_extra_stack!A258</f>
        <v>1.00000000000003E-4</v>
      </c>
      <c r="D259" s="8">
        <f>[2]contrs_1year_adj_extra_stack!B258</f>
        <v>1.31444651920954E-4</v>
      </c>
      <c r="E259" s="8">
        <f>[2]contrs_1year_adj_extra_stack!C258</f>
        <v>-2.5740092393781401E-6</v>
      </c>
      <c r="F259" s="8">
        <f>[2]contrs_1year_adj_extra_stack!D258</f>
        <v>2.8162445413871499E-5</v>
      </c>
      <c r="G259" s="8">
        <f>[2]contrs_1year_adj_extra_stack!E258</f>
        <v>1.3315619337877801E-5</v>
      </c>
      <c r="I259" s="1"/>
      <c r="J259" s="1">
        <f t="shared" ref="J259:J322" si="95">B259</f>
        <v>39771</v>
      </c>
      <c r="K259" s="2">
        <f t="shared" ref="K259:K322" si="96">C259*-100</f>
        <v>-1.00000000000003E-2</v>
      </c>
      <c r="L259">
        <f t="shared" ref="L259:L322" si="97">D259*-100</f>
        <v>-1.31444651920954E-2</v>
      </c>
      <c r="M259">
        <f t="shared" ref="M259:M322" si="98">E259*-100</f>
        <v>2.5740092393781403E-4</v>
      </c>
      <c r="N259">
        <f t="shared" ref="N259:N322" si="99">F259*-100</f>
        <v>-2.8162445413871498E-3</v>
      </c>
      <c r="O259">
        <f t="shared" ref="O259:O322" si="100">G259*-100</f>
        <v>-1.3315619337877802E-3</v>
      </c>
      <c r="P259">
        <f t="shared" si="91"/>
        <v>7.0348707433322156E-3</v>
      </c>
      <c r="R259">
        <f t="shared" si="92"/>
        <v>-1.00000000000003E-2</v>
      </c>
      <c r="S259">
        <f t="shared" ref="S259:S322" si="101">L259-AVERAGE(L$2:L$6947)</f>
        <v>-1.2357177369962663E-2</v>
      </c>
      <c r="T259">
        <f t="shared" ref="T259:T322" si="102">M259-AVERAGE(M$2:M$6947)</f>
        <v>1.0446887460705506E-3</v>
      </c>
      <c r="U259">
        <f t="shared" ref="U259:U322" si="103">N259-AVERAGE(N$2:N$6947)</f>
        <v>-2.0289567192544131E-3</v>
      </c>
      <c r="V259">
        <f t="shared" si="93"/>
        <v>-5.4427411165504228E-4</v>
      </c>
      <c r="W259">
        <f t="shared" si="94"/>
        <v>4.6197914769619368E-3</v>
      </c>
      <c r="Y259" s="2" t="b">
        <f t="shared" ref="Y259:Y322" si="104">(A259="MP")</f>
        <v>0</v>
      </c>
      <c r="Z259" s="2">
        <f t="shared" si="90"/>
        <v>1</v>
      </c>
      <c r="AA259" s="1">
        <f t="shared" ref="AA259:AA322" si="105">J259</f>
        <v>39771</v>
      </c>
      <c r="AB259">
        <f t="shared" ref="AB259:AB322" si="106">ABS(R259)</f>
        <v>1.00000000000003E-2</v>
      </c>
      <c r="AC259">
        <f t="shared" ref="AC259:AC322" si="107">ABS(S259)</f>
        <v>1.2357177369962663E-2</v>
      </c>
      <c r="AD259">
        <f t="shared" ref="AD259:AD322" si="108">ABS(T259)</f>
        <v>1.0446887460705506E-3</v>
      </c>
      <c r="AE259">
        <f t="shared" ref="AE259:AE322" si="109">ABS(U259)</f>
        <v>2.0289567192544131E-3</v>
      </c>
      <c r="AF259">
        <f t="shared" ref="AF259:AF322" si="110">ABS(V259)</f>
        <v>5.4427411165504228E-4</v>
      </c>
      <c r="AG259">
        <f t="shared" ref="AG259:AG322" si="111">ABS(W259)</f>
        <v>4.6197914769619368E-3</v>
      </c>
    </row>
    <row r="260" spans="1:33" x14ac:dyDescent="0.25">
      <c r="A260" t="str">
        <f>'[3]post matched'!$A61</f>
        <v>minutes</v>
      </c>
      <c r="B260" s="1">
        <v>39798</v>
      </c>
      <c r="C260" s="8">
        <f>[2]contrs_1year_adj_extra_stack!A259</f>
        <v>-5.0000000000000001E-4</v>
      </c>
      <c r="D260" s="8">
        <f>[2]contrs_1year_adj_extra_stack!B259</f>
        <v>-6.6538393231566702E-4</v>
      </c>
      <c r="E260" s="8">
        <f>[2]contrs_1year_adj_extra_stack!C259</f>
        <v>-5.0938706991248401E-5</v>
      </c>
      <c r="F260" s="8">
        <f>[2]contrs_1year_adj_extra_stack!D259</f>
        <v>3.4276400448447102E-5</v>
      </c>
      <c r="G260" s="8">
        <f>[2]contrs_1year_adj_extra_stack!E259</f>
        <v>1.02333909292056E-4</v>
      </c>
      <c r="I260" s="1"/>
      <c r="J260" s="1">
        <f t="shared" si="95"/>
        <v>39798</v>
      </c>
      <c r="K260" s="2">
        <f t="shared" si="96"/>
        <v>0.05</v>
      </c>
      <c r="L260">
        <f t="shared" si="97"/>
        <v>6.6538393231566698E-2</v>
      </c>
      <c r="M260">
        <f t="shared" si="98"/>
        <v>5.09387069912484E-3</v>
      </c>
      <c r="N260">
        <f t="shared" si="99"/>
        <v>-3.4276400448447104E-3</v>
      </c>
      <c r="O260">
        <f t="shared" si="100"/>
        <v>-1.02333909292056E-2</v>
      </c>
      <c r="P260">
        <f t="shared" si="91"/>
        <v>-7.9712329566412263E-3</v>
      </c>
      <c r="R260">
        <f t="shared" si="92"/>
        <v>0.05</v>
      </c>
      <c r="S260">
        <f t="shared" si="101"/>
        <v>6.7325681053699432E-2</v>
      </c>
      <c r="T260">
        <f t="shared" si="102"/>
        <v>5.8811585212575762E-3</v>
      </c>
      <c r="U260">
        <f t="shared" si="103"/>
        <v>-2.6403522227119738E-3</v>
      </c>
      <c r="V260">
        <f t="shared" si="93"/>
        <v>-9.4461031070728618E-3</v>
      </c>
      <c r="W260">
        <f t="shared" si="94"/>
        <v>-1.0386312223011505E-2</v>
      </c>
      <c r="Y260" s="2" t="b">
        <f t="shared" si="104"/>
        <v>0</v>
      </c>
      <c r="Z260" s="2">
        <f t="shared" ref="Z260:Z323" si="112">AA260-AA259</f>
        <v>27</v>
      </c>
      <c r="AA260" s="1">
        <f t="shared" si="105"/>
        <v>39798</v>
      </c>
      <c r="AB260">
        <f t="shared" si="106"/>
        <v>0.05</v>
      </c>
      <c r="AC260">
        <f t="shared" si="107"/>
        <v>6.7325681053699432E-2</v>
      </c>
      <c r="AD260">
        <f t="shared" si="108"/>
        <v>5.8811585212575762E-3</v>
      </c>
      <c r="AE260">
        <f t="shared" si="109"/>
        <v>2.6403522227119738E-3</v>
      </c>
      <c r="AF260">
        <f t="shared" si="110"/>
        <v>9.4461031070728618E-3</v>
      </c>
      <c r="AG260">
        <f t="shared" si="111"/>
        <v>1.0386312223011505E-2</v>
      </c>
    </row>
    <row r="261" spans="1:33" x14ac:dyDescent="0.25">
      <c r="A261" t="str">
        <f>'[3]post matched'!$A62</f>
        <v>smp</v>
      </c>
      <c r="B261" s="1">
        <v>39850</v>
      </c>
      <c r="C261" s="8">
        <f>[2]contrs_1year_adj_extra_stack!A260</f>
        <v>-8.9999999999999802E-4</v>
      </c>
      <c r="D261" s="8">
        <f>[2]contrs_1year_adj_extra_stack!B260</f>
        <v>-2.89957897883341E-4</v>
      </c>
      <c r="E261" s="8">
        <f>[2]contrs_1year_adj_extra_stack!C260</f>
        <v>-5.6002231614860304E-4</v>
      </c>
      <c r="F261" s="8">
        <f>[2]contrs_1year_adj_extra_stack!D260</f>
        <v>1.5402986188154501E-5</v>
      </c>
      <c r="G261" s="8">
        <f>[2]contrs_1year_adj_extra_stack!E260</f>
        <v>8.0053264979126193E-5</v>
      </c>
      <c r="I261" s="1"/>
      <c r="J261" s="1">
        <f t="shared" si="95"/>
        <v>39850</v>
      </c>
      <c r="K261" s="2">
        <f t="shared" si="96"/>
        <v>8.9999999999999802E-2</v>
      </c>
      <c r="L261">
        <f t="shared" si="97"/>
        <v>2.89957897883341E-2</v>
      </c>
      <c r="M261">
        <f t="shared" si="98"/>
        <v>5.6002231614860301E-2</v>
      </c>
      <c r="N261">
        <f t="shared" si="99"/>
        <v>-1.5402986188154501E-3</v>
      </c>
      <c r="O261">
        <f t="shared" si="100"/>
        <v>-8.0053264979126192E-3</v>
      </c>
      <c r="P261">
        <f t="shared" si="91"/>
        <v>1.4547603713533471E-2</v>
      </c>
      <c r="R261">
        <f t="shared" si="92"/>
        <v>8.9999999999999802E-2</v>
      </c>
      <c r="S261">
        <f t="shared" si="101"/>
        <v>2.9783077610466835E-2</v>
      </c>
      <c r="T261">
        <f t="shared" si="102"/>
        <v>5.6789519436993036E-2</v>
      </c>
      <c r="U261">
        <f t="shared" si="103"/>
        <v>-7.5301079668271332E-4</v>
      </c>
      <c r="V261">
        <f t="shared" si="93"/>
        <v>-7.2180386757798812E-3</v>
      </c>
      <c r="W261">
        <f t="shared" si="94"/>
        <v>1.2132524447163192E-2</v>
      </c>
      <c r="Y261" s="2" t="b">
        <f t="shared" si="104"/>
        <v>0</v>
      </c>
      <c r="Z261" s="2">
        <f t="shared" si="112"/>
        <v>52</v>
      </c>
      <c r="AA261" s="1">
        <f t="shared" si="105"/>
        <v>39850</v>
      </c>
      <c r="AB261">
        <f t="shared" si="106"/>
        <v>8.9999999999999802E-2</v>
      </c>
      <c r="AC261">
        <f t="shared" si="107"/>
        <v>2.9783077610466835E-2</v>
      </c>
      <c r="AD261">
        <f t="shared" si="108"/>
        <v>5.6789519436993036E-2</v>
      </c>
      <c r="AE261">
        <f t="shared" si="109"/>
        <v>7.5301079668271332E-4</v>
      </c>
      <c r="AF261">
        <f t="shared" si="110"/>
        <v>7.2180386757798812E-3</v>
      </c>
      <c r="AG261">
        <f t="shared" si="111"/>
        <v>1.2132524447163192E-2</v>
      </c>
    </row>
    <row r="262" spans="1:33" x14ac:dyDescent="0.25">
      <c r="A262" t="str">
        <f>'[3]post matched'!$A63</f>
        <v>minutes</v>
      </c>
      <c r="B262" s="1">
        <v>39860</v>
      </c>
      <c r="C262" s="8">
        <f>[2]contrs_1year_adj_extra_stack!A261</f>
        <v>1.00000000000003E-4</v>
      </c>
      <c r="D262" s="8">
        <f>[2]contrs_1year_adj_extra_stack!B261</f>
        <v>1.5759473844621099E-4</v>
      </c>
      <c r="E262" s="8">
        <f>[2]contrs_1year_adj_extra_stack!C261</f>
        <v>-6.1490850837052705E-5</v>
      </c>
      <c r="F262" s="8">
        <f>[2]contrs_1year_adj_extra_stack!D261</f>
        <v>-7.8303778079243002E-6</v>
      </c>
      <c r="G262" s="8">
        <f>[2]contrs_1year_adj_extra_stack!E261</f>
        <v>1.5650627730027298E-5</v>
      </c>
      <c r="I262" s="1"/>
      <c r="J262" s="1">
        <f t="shared" si="95"/>
        <v>39860</v>
      </c>
      <c r="K262" s="2">
        <f t="shared" si="96"/>
        <v>-1.00000000000003E-2</v>
      </c>
      <c r="L262">
        <f t="shared" si="97"/>
        <v>-1.5759473844621098E-2</v>
      </c>
      <c r="M262">
        <f t="shared" si="98"/>
        <v>6.1490850837052705E-3</v>
      </c>
      <c r="N262">
        <f t="shared" si="99"/>
        <v>7.8303778079243005E-4</v>
      </c>
      <c r="O262">
        <f t="shared" si="100"/>
        <v>-1.5650627730027298E-3</v>
      </c>
      <c r="P262">
        <f t="shared" si="91"/>
        <v>3.924137531258272E-4</v>
      </c>
      <c r="R262">
        <f t="shared" si="92"/>
        <v>-1.00000000000003E-2</v>
      </c>
      <c r="S262">
        <f t="shared" si="101"/>
        <v>-1.4972186022488362E-2</v>
      </c>
      <c r="T262">
        <f t="shared" si="102"/>
        <v>6.9363729058380067E-3</v>
      </c>
      <c r="U262">
        <f t="shared" si="103"/>
        <v>1.5703256029251668E-3</v>
      </c>
      <c r="V262">
        <f t="shared" si="93"/>
        <v>-7.7777495086999197E-4</v>
      </c>
      <c r="W262">
        <f t="shared" si="94"/>
        <v>-2.0226655132444516E-3</v>
      </c>
      <c r="Y262" s="2" t="b">
        <f t="shared" si="104"/>
        <v>0</v>
      </c>
      <c r="Z262" s="2">
        <f t="shared" si="112"/>
        <v>10</v>
      </c>
      <c r="AA262" s="1">
        <f t="shared" si="105"/>
        <v>39860</v>
      </c>
      <c r="AB262">
        <f t="shared" si="106"/>
        <v>1.00000000000003E-2</v>
      </c>
      <c r="AC262">
        <f t="shared" si="107"/>
        <v>1.4972186022488362E-2</v>
      </c>
      <c r="AD262">
        <f t="shared" si="108"/>
        <v>6.9363729058380067E-3</v>
      </c>
      <c r="AE262">
        <f t="shared" si="109"/>
        <v>1.5703256029251668E-3</v>
      </c>
      <c r="AF262">
        <f t="shared" si="110"/>
        <v>7.7777495086999197E-4</v>
      </c>
      <c r="AG262">
        <f t="shared" si="111"/>
        <v>2.0226655132444516E-3</v>
      </c>
    </row>
    <row r="263" spans="1:33" x14ac:dyDescent="0.25">
      <c r="A263" t="str">
        <f>'[3]post matched'!$A64</f>
        <v>speech</v>
      </c>
      <c r="B263" s="1">
        <v>39860</v>
      </c>
      <c r="C263" s="8">
        <f>[2]contrs_1year_adj_extra_stack!A262</f>
        <v>1.00000000000003E-4</v>
      </c>
      <c r="D263" s="8">
        <f>[2]contrs_1year_adj_extra_stack!B262</f>
        <v>1.5759473844621099E-4</v>
      </c>
      <c r="E263" s="8">
        <f>[2]contrs_1year_adj_extra_stack!C262</f>
        <v>-6.1490850837052705E-5</v>
      </c>
      <c r="F263" s="8">
        <f>[2]contrs_1year_adj_extra_stack!D262</f>
        <v>-7.8303778079243002E-6</v>
      </c>
      <c r="G263" s="8">
        <f>[2]contrs_1year_adj_extra_stack!E262</f>
        <v>1.5650627730027298E-5</v>
      </c>
      <c r="I263" s="1"/>
      <c r="J263" s="1">
        <f t="shared" si="95"/>
        <v>39860</v>
      </c>
      <c r="K263" s="2">
        <f t="shared" si="96"/>
        <v>-1.00000000000003E-2</v>
      </c>
      <c r="L263">
        <f t="shared" si="97"/>
        <v>-1.5759473844621098E-2</v>
      </c>
      <c r="M263">
        <f t="shared" si="98"/>
        <v>6.1490850837052705E-3</v>
      </c>
      <c r="N263">
        <f t="shared" si="99"/>
        <v>7.8303778079243005E-4</v>
      </c>
      <c r="O263">
        <f t="shared" si="100"/>
        <v>-1.5650627730027298E-3</v>
      </c>
      <c r="P263">
        <f t="shared" si="91"/>
        <v>3.924137531258272E-4</v>
      </c>
      <c r="R263">
        <f t="shared" si="92"/>
        <v>-1.00000000000003E-2</v>
      </c>
      <c r="S263">
        <f t="shared" si="101"/>
        <v>-1.4972186022488362E-2</v>
      </c>
      <c r="T263">
        <f t="shared" si="102"/>
        <v>6.9363729058380067E-3</v>
      </c>
      <c r="U263">
        <f t="shared" si="103"/>
        <v>1.5703256029251668E-3</v>
      </c>
      <c r="V263">
        <f t="shared" si="93"/>
        <v>-7.7777495086999197E-4</v>
      </c>
      <c r="W263">
        <f t="shared" si="94"/>
        <v>-2.0226655132444516E-3</v>
      </c>
      <c r="Y263" s="2" t="b">
        <f t="shared" si="104"/>
        <v>0</v>
      </c>
      <c r="Z263" s="2">
        <f t="shared" si="112"/>
        <v>0</v>
      </c>
      <c r="AA263" s="1">
        <f t="shared" si="105"/>
        <v>39860</v>
      </c>
      <c r="AB263">
        <f t="shared" si="106"/>
        <v>1.00000000000003E-2</v>
      </c>
      <c r="AC263">
        <f t="shared" si="107"/>
        <v>1.4972186022488362E-2</v>
      </c>
      <c r="AD263">
        <f t="shared" si="108"/>
        <v>6.9363729058380067E-3</v>
      </c>
      <c r="AE263">
        <f t="shared" si="109"/>
        <v>1.5703256029251668E-3</v>
      </c>
      <c r="AF263">
        <f t="shared" si="110"/>
        <v>7.7777495086999197E-4</v>
      </c>
      <c r="AG263">
        <f t="shared" si="111"/>
        <v>2.0226655132444516E-3</v>
      </c>
    </row>
    <row r="264" spans="1:33" x14ac:dyDescent="0.25">
      <c r="A264" t="str">
        <f>'[3]post matched'!$A65</f>
        <v>minutes</v>
      </c>
      <c r="B264" s="1">
        <v>39861</v>
      </c>
      <c r="C264" s="8">
        <f>[2]contrs_1year_adj_extra_stack!A263</f>
        <v>1.9999999999999901E-4</v>
      </c>
      <c r="D264" s="8">
        <f>[2]contrs_1year_adj_extra_stack!B263</f>
        <v>1.39891533279533E-5</v>
      </c>
      <c r="E264" s="8">
        <f>[2]contrs_1year_adj_extra_stack!C263</f>
        <v>2.4528155065186799E-4</v>
      </c>
      <c r="F264" s="8">
        <f>[2]contrs_1year_adj_extra_stack!D263</f>
        <v>7.4060546562310905E-5</v>
      </c>
      <c r="G264" s="8">
        <f>[2]contrs_1year_adj_extra_stack!E263</f>
        <v>-9.7304360582615499E-5</v>
      </c>
      <c r="I264" s="1"/>
      <c r="J264" s="1">
        <f t="shared" si="95"/>
        <v>39861</v>
      </c>
      <c r="K264" s="2">
        <f t="shared" si="96"/>
        <v>-1.99999999999999E-2</v>
      </c>
      <c r="L264">
        <f t="shared" si="97"/>
        <v>-1.3989153327953301E-3</v>
      </c>
      <c r="M264">
        <f t="shared" si="98"/>
        <v>-2.45281550651868E-2</v>
      </c>
      <c r="N264">
        <f t="shared" si="99"/>
        <v>-7.4060546562310908E-3</v>
      </c>
      <c r="O264">
        <f t="shared" si="100"/>
        <v>9.7304360582615504E-3</v>
      </c>
      <c r="P264">
        <f t="shared" si="91"/>
        <v>3.6026889959517704E-3</v>
      </c>
      <c r="R264">
        <f t="shared" si="92"/>
        <v>-1.99999999999999E-2</v>
      </c>
      <c r="S264">
        <f t="shared" si="101"/>
        <v>-6.1162751066259446E-4</v>
      </c>
      <c r="T264">
        <f t="shared" si="102"/>
        <v>-2.3740867243054062E-2</v>
      </c>
      <c r="U264">
        <f t="shared" si="103"/>
        <v>-6.6187668340983536E-3</v>
      </c>
      <c r="V264">
        <f t="shared" si="93"/>
        <v>1.0517723880394288E-2</v>
      </c>
      <c r="W264">
        <f t="shared" si="94"/>
        <v>1.1876097295814916E-3</v>
      </c>
      <c r="Y264" s="2" t="b">
        <f t="shared" si="104"/>
        <v>0</v>
      </c>
      <c r="Z264" s="2">
        <f t="shared" si="112"/>
        <v>1</v>
      </c>
      <c r="AA264" s="1">
        <f t="shared" si="105"/>
        <v>39861</v>
      </c>
      <c r="AB264">
        <f t="shared" si="106"/>
        <v>1.99999999999999E-2</v>
      </c>
      <c r="AC264">
        <f t="shared" si="107"/>
        <v>6.1162751066259446E-4</v>
      </c>
      <c r="AD264">
        <f t="shared" si="108"/>
        <v>2.3740867243054062E-2</v>
      </c>
      <c r="AE264">
        <f t="shared" si="109"/>
        <v>6.6187668340983536E-3</v>
      </c>
      <c r="AF264">
        <f t="shared" si="110"/>
        <v>1.0517723880394288E-2</v>
      </c>
      <c r="AG264">
        <f t="shared" si="111"/>
        <v>1.1876097295814916E-3</v>
      </c>
    </row>
    <row r="265" spans="1:33" x14ac:dyDescent="0.25">
      <c r="A265" t="str">
        <f>'[3]post matched'!$A66</f>
        <v>speech</v>
      </c>
      <c r="B265" s="1">
        <v>39862</v>
      </c>
      <c r="C265" s="8">
        <f>[2]contrs_1year_adj_extra_stack!A264</f>
        <v>-9.9999999999999395E-5</v>
      </c>
      <c r="D265" s="8">
        <f>[2]contrs_1year_adj_extra_stack!B264</f>
        <v>3.37979236663138E-4</v>
      </c>
      <c r="E265" s="8">
        <f>[2]contrs_1year_adj_extra_stack!C264</f>
        <v>-5.1627351773698895E-4</v>
      </c>
      <c r="F265" s="8">
        <f>[2]contrs_1year_adj_extra_stack!D264</f>
        <v>5.59050621920772E-5</v>
      </c>
      <c r="G265" s="8">
        <f>[2]contrs_1year_adj_extra_stack!E264</f>
        <v>5.5937428548527702E-5</v>
      </c>
      <c r="I265" s="1"/>
      <c r="J265" s="1">
        <f t="shared" si="95"/>
        <v>39862</v>
      </c>
      <c r="K265" s="2">
        <f t="shared" si="96"/>
        <v>9.9999999999999395E-3</v>
      </c>
      <c r="L265">
        <f t="shared" si="97"/>
        <v>-3.3797923666313803E-2</v>
      </c>
      <c r="M265">
        <f t="shared" si="98"/>
        <v>5.1627351773698898E-2</v>
      </c>
      <c r="N265">
        <f t="shared" si="99"/>
        <v>-5.59050621920772E-3</v>
      </c>
      <c r="O265">
        <f t="shared" si="100"/>
        <v>-5.5937428548527698E-3</v>
      </c>
      <c r="P265">
        <f t="shared" si="91"/>
        <v>3.3548209666753341E-3</v>
      </c>
      <c r="R265">
        <f t="shared" si="92"/>
        <v>9.9999999999999395E-3</v>
      </c>
      <c r="S265">
        <f t="shared" si="101"/>
        <v>-3.3010635844181069E-2</v>
      </c>
      <c r="T265">
        <f t="shared" si="102"/>
        <v>5.2414639595831633E-2</v>
      </c>
      <c r="U265">
        <f t="shared" si="103"/>
        <v>-4.8032183970749829E-3</v>
      </c>
      <c r="V265">
        <f t="shared" si="93"/>
        <v>-4.8064550327200318E-3</v>
      </c>
      <c r="W265">
        <f t="shared" si="94"/>
        <v>9.3974170030505528E-4</v>
      </c>
      <c r="Y265" s="2" t="b">
        <f t="shared" si="104"/>
        <v>0</v>
      </c>
      <c r="Z265" s="2">
        <f t="shared" si="112"/>
        <v>1</v>
      </c>
      <c r="AA265" s="1">
        <f t="shared" si="105"/>
        <v>39862</v>
      </c>
      <c r="AB265">
        <f t="shared" si="106"/>
        <v>9.9999999999999395E-3</v>
      </c>
      <c r="AC265">
        <f t="shared" si="107"/>
        <v>3.3010635844181069E-2</v>
      </c>
      <c r="AD265">
        <f t="shared" si="108"/>
        <v>5.2414639595831633E-2</v>
      </c>
      <c r="AE265">
        <f t="shared" si="109"/>
        <v>4.8032183970749829E-3</v>
      </c>
      <c r="AF265">
        <f t="shared" si="110"/>
        <v>4.8064550327200318E-3</v>
      </c>
      <c r="AG265">
        <f t="shared" si="111"/>
        <v>9.3974170030505528E-4</v>
      </c>
    </row>
    <row r="266" spans="1:33" x14ac:dyDescent="0.25">
      <c r="A266" t="str">
        <f>'[3]post matched'!$A67</f>
        <v>speech</v>
      </c>
      <c r="B266" s="1">
        <v>39864</v>
      </c>
      <c r="C266" s="8">
        <f>[2]contrs_1year_adj_extra_stack!A265</f>
        <v>-5.0000000000000402E-4</v>
      </c>
      <c r="D266" s="8">
        <f>[2]contrs_1year_adj_extra_stack!B265</f>
        <v>-2.9043464133253699E-4</v>
      </c>
      <c r="E266" s="8">
        <f>[2]contrs_1year_adj_extra_stack!C265</f>
        <v>-3.0925022881885802E-4</v>
      </c>
      <c r="F266" s="8">
        <f>[2]contrs_1year_adj_extra_stack!D265</f>
        <v>1.05369796799593E-5</v>
      </c>
      <c r="G266" s="8">
        <f>[2]contrs_1year_adj_extra_stack!E265</f>
        <v>4.0046243710254203E-5</v>
      </c>
      <c r="I266" s="1"/>
      <c r="J266" s="1">
        <f t="shared" si="95"/>
        <v>39864</v>
      </c>
      <c r="K266" s="2">
        <f t="shared" si="96"/>
        <v>5.0000000000000405E-2</v>
      </c>
      <c r="L266">
        <f t="shared" si="97"/>
        <v>2.9043464133253698E-2</v>
      </c>
      <c r="M266">
        <f t="shared" si="98"/>
        <v>3.0925022881885804E-2</v>
      </c>
      <c r="N266">
        <f t="shared" si="99"/>
        <v>-1.0536979679959301E-3</v>
      </c>
      <c r="O266">
        <f t="shared" si="100"/>
        <v>-4.0046243710254205E-3</v>
      </c>
      <c r="P266">
        <f t="shared" si="91"/>
        <v>-4.9101646761177467E-3</v>
      </c>
      <c r="R266">
        <f t="shared" si="92"/>
        <v>5.0000000000000405E-2</v>
      </c>
      <c r="S266">
        <f t="shared" si="101"/>
        <v>2.9830751955386432E-2</v>
      </c>
      <c r="T266">
        <f t="shared" si="102"/>
        <v>3.1712310704018538E-2</v>
      </c>
      <c r="U266">
        <f t="shared" si="103"/>
        <v>-2.6641014586319329E-4</v>
      </c>
      <c r="V266">
        <f t="shared" si="93"/>
        <v>-3.2173365488926825E-3</v>
      </c>
      <c r="W266">
        <f t="shared" si="94"/>
        <v>-7.3252439424880255E-3</v>
      </c>
      <c r="Y266" s="2" t="b">
        <f t="shared" si="104"/>
        <v>0</v>
      </c>
      <c r="Z266" s="2">
        <f t="shared" si="112"/>
        <v>2</v>
      </c>
      <c r="AA266" s="1">
        <f t="shared" si="105"/>
        <v>39864</v>
      </c>
      <c r="AB266">
        <f t="shared" si="106"/>
        <v>5.0000000000000405E-2</v>
      </c>
      <c r="AC266">
        <f t="shared" si="107"/>
        <v>2.9830751955386432E-2</v>
      </c>
      <c r="AD266">
        <f t="shared" si="108"/>
        <v>3.1712310704018538E-2</v>
      </c>
      <c r="AE266">
        <f t="shared" si="109"/>
        <v>2.6641014586319329E-4</v>
      </c>
      <c r="AF266">
        <f t="shared" si="110"/>
        <v>3.2173365488926825E-3</v>
      </c>
      <c r="AG266">
        <f t="shared" si="111"/>
        <v>7.3252439424880255E-3</v>
      </c>
    </row>
    <row r="267" spans="1:33" x14ac:dyDescent="0.25">
      <c r="A267" t="str">
        <f>'[3]post matched'!$A68</f>
        <v>speech</v>
      </c>
      <c r="B267" s="1">
        <v>39876</v>
      </c>
      <c r="C267" s="8">
        <f>[2]contrs_1year_adj_extra_stack!A266</f>
        <v>3.99999999999994E-4</v>
      </c>
      <c r="D267" s="8">
        <f>[2]contrs_1year_adj_extra_stack!B266</f>
        <v>-1.43578935814801E-4</v>
      </c>
      <c r="E267" s="8">
        <f>[2]contrs_1year_adj_extra_stack!C266</f>
        <v>7.1138842747874595E-4</v>
      </c>
      <c r="F267" s="8">
        <f>[2]contrs_1year_adj_extra_stack!D266</f>
        <v>-4.2072519174787898E-5</v>
      </c>
      <c r="G267" s="8">
        <f>[2]contrs_1year_adj_extra_stack!E266</f>
        <v>-6.6057152008407605E-5</v>
      </c>
      <c r="I267" s="1"/>
      <c r="J267" s="1">
        <f t="shared" si="95"/>
        <v>39876</v>
      </c>
      <c r="K267" s="2">
        <f t="shared" si="96"/>
        <v>-3.9999999999999397E-2</v>
      </c>
      <c r="L267">
        <f t="shared" si="97"/>
        <v>1.43578935814801E-2</v>
      </c>
      <c r="M267">
        <f t="shared" si="98"/>
        <v>-7.1138842747874589E-2</v>
      </c>
      <c r="N267">
        <f t="shared" si="99"/>
        <v>4.2072519174787895E-3</v>
      </c>
      <c r="O267">
        <f t="shared" si="100"/>
        <v>6.6057152008407605E-3</v>
      </c>
      <c r="P267">
        <f t="shared" si="91"/>
        <v>5.9679820480755454E-3</v>
      </c>
      <c r="R267">
        <f t="shared" si="92"/>
        <v>-3.9999999999999397E-2</v>
      </c>
      <c r="S267">
        <f t="shared" si="101"/>
        <v>1.5145181403612836E-2</v>
      </c>
      <c r="T267">
        <f t="shared" si="102"/>
        <v>-7.0351554925741855E-2</v>
      </c>
      <c r="U267">
        <f t="shared" si="103"/>
        <v>4.9945397396115266E-3</v>
      </c>
      <c r="V267">
        <f t="shared" si="93"/>
        <v>7.3930030229734985E-3</v>
      </c>
      <c r="W267">
        <f t="shared" si="94"/>
        <v>3.5529027817052666E-3</v>
      </c>
      <c r="Y267" s="2" t="b">
        <f t="shared" si="104"/>
        <v>0</v>
      </c>
      <c r="Z267" s="2">
        <f t="shared" si="112"/>
        <v>12</v>
      </c>
      <c r="AA267" s="1">
        <f t="shared" si="105"/>
        <v>39876</v>
      </c>
      <c r="AB267">
        <f t="shared" si="106"/>
        <v>3.9999999999999397E-2</v>
      </c>
      <c r="AC267">
        <f t="shared" si="107"/>
        <v>1.5145181403612836E-2</v>
      </c>
      <c r="AD267">
        <f t="shared" si="108"/>
        <v>7.0351554925741855E-2</v>
      </c>
      <c r="AE267">
        <f t="shared" si="109"/>
        <v>4.9945397396115266E-3</v>
      </c>
      <c r="AF267">
        <f t="shared" si="110"/>
        <v>7.3930030229734985E-3</v>
      </c>
      <c r="AG267">
        <f t="shared" si="111"/>
        <v>3.5529027817052666E-3</v>
      </c>
    </row>
    <row r="268" spans="1:33" x14ac:dyDescent="0.25">
      <c r="A268" t="str">
        <f>'[3]post matched'!$A69</f>
        <v>minutes</v>
      </c>
      <c r="B268" s="1">
        <v>39889</v>
      </c>
      <c r="C268" s="8">
        <f>[2]contrs_1year_adj_extra_stack!A267</f>
        <v>2.9999999999999802E-4</v>
      </c>
      <c r="D268" s="8">
        <f>[2]contrs_1year_adj_extra_stack!B267</f>
        <v>7.7652412403603801E-5</v>
      </c>
      <c r="E268" s="8">
        <f>[2]contrs_1year_adj_extra_stack!C267</f>
        <v>1.7117371514714701E-4</v>
      </c>
      <c r="F268" s="8">
        <f>[2]contrs_1year_adj_extra_stack!D267</f>
        <v>1.6774059264065801E-5</v>
      </c>
      <c r="G268" s="8">
        <f>[2]contrs_1year_adj_extra_stack!E267</f>
        <v>3.9479119330632899E-5</v>
      </c>
      <c r="I268" s="1"/>
      <c r="J268" s="1">
        <f t="shared" si="95"/>
        <v>39889</v>
      </c>
      <c r="K268" s="2">
        <f t="shared" si="96"/>
        <v>-2.9999999999999801E-2</v>
      </c>
      <c r="L268">
        <f t="shared" si="97"/>
        <v>-7.76524124036038E-3</v>
      </c>
      <c r="M268">
        <f t="shared" si="98"/>
        <v>-1.7117371514714701E-2</v>
      </c>
      <c r="N268">
        <f t="shared" si="99"/>
        <v>-1.6774059264065802E-3</v>
      </c>
      <c r="O268">
        <f t="shared" si="100"/>
        <v>-3.94791193306329E-3</v>
      </c>
      <c r="P268">
        <f t="shared" si="91"/>
        <v>5.0793061454514976E-4</v>
      </c>
      <c r="R268">
        <f t="shared" si="92"/>
        <v>-2.9999999999999801E-2</v>
      </c>
      <c r="S268">
        <f t="shared" si="101"/>
        <v>-6.9779534182276446E-3</v>
      </c>
      <c r="T268">
        <f t="shared" si="102"/>
        <v>-1.6330083692581963E-2</v>
      </c>
      <c r="U268">
        <f t="shared" si="103"/>
        <v>-8.9011810427384343E-4</v>
      </c>
      <c r="V268">
        <f t="shared" si="93"/>
        <v>-3.160624110930552E-3</v>
      </c>
      <c r="W268">
        <f t="shared" si="94"/>
        <v>-1.907148651825129E-3</v>
      </c>
      <c r="Y268" s="2" t="b">
        <f t="shared" si="104"/>
        <v>0</v>
      </c>
      <c r="Z268" s="2">
        <f t="shared" si="112"/>
        <v>13</v>
      </c>
      <c r="AA268" s="1">
        <f t="shared" si="105"/>
        <v>39889</v>
      </c>
      <c r="AB268">
        <f t="shared" si="106"/>
        <v>2.9999999999999801E-2</v>
      </c>
      <c r="AC268">
        <f t="shared" si="107"/>
        <v>6.9779534182276446E-3</v>
      </c>
      <c r="AD268">
        <f t="shared" si="108"/>
        <v>1.6330083692581963E-2</v>
      </c>
      <c r="AE268">
        <f t="shared" si="109"/>
        <v>8.9011810427384343E-4</v>
      </c>
      <c r="AF268">
        <f t="shared" si="110"/>
        <v>3.160624110930552E-3</v>
      </c>
      <c r="AG268">
        <f t="shared" si="111"/>
        <v>1.907148651825129E-3</v>
      </c>
    </row>
    <row r="269" spans="1:33" x14ac:dyDescent="0.25">
      <c r="A269" t="str">
        <f>'[3]post matched'!$A70</f>
        <v>speech</v>
      </c>
      <c r="B269" s="1">
        <v>39896</v>
      </c>
      <c r="C269" s="8">
        <f>[2]contrs_1year_adj_extra_stack!A268</f>
        <v>2.0000000000000199E-4</v>
      </c>
      <c r="D269" s="8">
        <f>[2]contrs_1year_adj_extra_stack!B268</f>
        <v>5.2886092849741901E-5</v>
      </c>
      <c r="E269" s="8">
        <f>[2]contrs_1year_adj_extra_stack!C268</f>
        <v>9.4742016100846807E-5</v>
      </c>
      <c r="F269" s="8">
        <f>[2]contrs_1year_adj_extra_stack!D268</f>
        <v>-5.4719634930762396E-6</v>
      </c>
      <c r="G269" s="8">
        <f>[2]contrs_1year_adj_extra_stack!E268</f>
        <v>-1.67117338566052E-5</v>
      </c>
      <c r="I269" s="1"/>
      <c r="J269" s="1">
        <f t="shared" si="95"/>
        <v>39896</v>
      </c>
      <c r="K269" s="2">
        <f t="shared" si="96"/>
        <v>-2.0000000000000198E-2</v>
      </c>
      <c r="L269">
        <f t="shared" si="97"/>
        <v>-5.2886092849741898E-3</v>
      </c>
      <c r="M269">
        <f t="shared" si="98"/>
        <v>-9.4742016100846805E-3</v>
      </c>
      <c r="N269">
        <f t="shared" si="99"/>
        <v>5.4719634930762396E-4</v>
      </c>
      <c r="O269">
        <f t="shared" si="100"/>
        <v>1.67117338566052E-3</v>
      </c>
      <c r="P269">
        <f t="shared" si="91"/>
        <v>-7.455558839909472E-3</v>
      </c>
      <c r="R269">
        <f t="shared" si="92"/>
        <v>-2.0000000000000198E-2</v>
      </c>
      <c r="S269">
        <f t="shared" si="101"/>
        <v>-4.5013214628414544E-3</v>
      </c>
      <c r="T269">
        <f t="shared" si="102"/>
        <v>-8.6869137879519442E-3</v>
      </c>
      <c r="U269">
        <f t="shared" si="103"/>
        <v>1.3344841714403608E-3</v>
      </c>
      <c r="V269">
        <f t="shared" si="93"/>
        <v>2.4584612077932578E-3</v>
      </c>
      <c r="W269">
        <f t="shared" si="94"/>
        <v>-9.8706381062797499E-3</v>
      </c>
      <c r="Y269" s="2" t="b">
        <f t="shared" si="104"/>
        <v>0</v>
      </c>
      <c r="Z269" s="2">
        <f t="shared" si="112"/>
        <v>7</v>
      </c>
      <c r="AA269" s="1">
        <f t="shared" si="105"/>
        <v>39896</v>
      </c>
      <c r="AB269">
        <f t="shared" si="106"/>
        <v>2.0000000000000198E-2</v>
      </c>
      <c r="AC269">
        <f t="shared" si="107"/>
        <v>4.5013214628414544E-3</v>
      </c>
      <c r="AD269">
        <f t="shared" si="108"/>
        <v>8.6869137879519442E-3</v>
      </c>
      <c r="AE269">
        <f t="shared" si="109"/>
        <v>1.3344841714403608E-3</v>
      </c>
      <c r="AF269">
        <f t="shared" si="110"/>
        <v>2.4584612077932578E-3</v>
      </c>
      <c r="AG269">
        <f t="shared" si="111"/>
        <v>9.8706381062797499E-3</v>
      </c>
    </row>
    <row r="270" spans="1:33" x14ac:dyDescent="0.25">
      <c r="A270" t="str">
        <f>'[3]post matched'!$A71</f>
        <v>speech</v>
      </c>
      <c r="B270" s="1">
        <v>39918</v>
      </c>
      <c r="C270" s="8">
        <f>[2]contrs_1year_adj_extra_stack!A269</f>
        <v>0</v>
      </c>
      <c r="D270" s="8">
        <f>[2]contrs_1year_adj_extra_stack!B269</f>
        <v>-9.3202685363838293E-5</v>
      </c>
      <c r="E270" s="8">
        <f>[2]contrs_1year_adj_extra_stack!C269</f>
        <v>5.3810702628657501E-5</v>
      </c>
      <c r="F270" s="8">
        <f>[2]contrs_1year_adj_extra_stack!D269</f>
        <v>2.1827636643164202E-5</v>
      </c>
      <c r="G270" s="8">
        <f>[2]contrs_1year_adj_extra_stack!E269</f>
        <v>4.7155390998857198E-5</v>
      </c>
      <c r="I270" s="1"/>
      <c r="J270" s="1">
        <f t="shared" si="95"/>
        <v>39918</v>
      </c>
      <c r="K270" s="2">
        <f t="shared" si="96"/>
        <v>0</v>
      </c>
      <c r="L270">
        <f t="shared" si="97"/>
        <v>9.3202685363838293E-3</v>
      </c>
      <c r="M270">
        <f t="shared" si="98"/>
        <v>-5.38107026286575E-3</v>
      </c>
      <c r="N270">
        <f t="shared" si="99"/>
        <v>-2.1827636643164203E-3</v>
      </c>
      <c r="O270">
        <f t="shared" si="100"/>
        <v>-4.7155390998857198E-3</v>
      </c>
      <c r="P270">
        <f t="shared" ref="P270:P333" si="113">K270-L270-M270-N270-O270</f>
        <v>2.9591044906840608E-3</v>
      </c>
      <c r="R270">
        <f t="shared" ref="R270:R333" si="114">K270</f>
        <v>0</v>
      </c>
      <c r="S270">
        <f t="shared" si="101"/>
        <v>1.0107556358516566E-2</v>
      </c>
      <c r="T270">
        <f t="shared" si="102"/>
        <v>-4.5937824407330137E-3</v>
      </c>
      <c r="U270">
        <f t="shared" si="103"/>
        <v>-1.3954758421836837E-3</v>
      </c>
      <c r="V270">
        <f t="shared" si="93"/>
        <v>-3.9282512777529819E-3</v>
      </c>
      <c r="W270">
        <f t="shared" si="94"/>
        <v>5.4402522431378202E-4</v>
      </c>
      <c r="Y270" s="2" t="b">
        <f t="shared" si="104"/>
        <v>0</v>
      </c>
      <c r="Z270" s="2">
        <f t="shared" si="112"/>
        <v>22</v>
      </c>
      <c r="AA270" s="1">
        <f t="shared" si="105"/>
        <v>39918</v>
      </c>
      <c r="AB270">
        <f t="shared" si="106"/>
        <v>0</v>
      </c>
      <c r="AC270">
        <f t="shared" si="107"/>
        <v>1.0107556358516566E-2</v>
      </c>
      <c r="AD270">
        <f t="shared" si="108"/>
        <v>4.5937824407330137E-3</v>
      </c>
      <c r="AE270">
        <f t="shared" si="109"/>
        <v>1.3954758421836837E-3</v>
      </c>
      <c r="AF270">
        <f t="shared" si="110"/>
        <v>3.9282512777529819E-3</v>
      </c>
      <c r="AG270">
        <f t="shared" si="111"/>
        <v>5.4402522431378202E-4</v>
      </c>
    </row>
    <row r="271" spans="1:33" x14ac:dyDescent="0.25">
      <c r="A271" t="str">
        <f>'[3]post matched'!$A72</f>
        <v>minutes</v>
      </c>
      <c r="B271" s="1">
        <v>39924</v>
      </c>
      <c r="C271" s="8">
        <f>[2]contrs_1year_adj_extra_stack!A270</f>
        <v>9.9999999999999395E-5</v>
      </c>
      <c r="D271" s="8">
        <f>[2]contrs_1year_adj_extra_stack!B270</f>
        <v>2.9442094354226299E-5</v>
      </c>
      <c r="E271" s="8">
        <f>[2]contrs_1year_adj_extra_stack!C270</f>
        <v>9.7427812213682203E-5</v>
      </c>
      <c r="F271" s="8">
        <f>[2]contrs_1year_adj_extra_stack!D270</f>
        <v>4.0281161769000603E-5</v>
      </c>
      <c r="G271" s="8">
        <f>[2]contrs_1year_adj_extra_stack!E270</f>
        <v>2.4336574140593499E-5</v>
      </c>
      <c r="I271" s="1"/>
      <c r="J271" s="1">
        <f t="shared" si="95"/>
        <v>39924</v>
      </c>
      <c r="K271" s="2">
        <f t="shared" si="96"/>
        <v>-9.9999999999999395E-3</v>
      </c>
      <c r="L271">
        <f t="shared" si="97"/>
        <v>-2.94420943542263E-3</v>
      </c>
      <c r="M271">
        <f t="shared" si="98"/>
        <v>-9.7427812213682196E-3</v>
      </c>
      <c r="N271">
        <f t="shared" si="99"/>
        <v>-4.0281161769000606E-3</v>
      </c>
      <c r="O271">
        <f t="shared" si="100"/>
        <v>-2.4336574140593498E-3</v>
      </c>
      <c r="P271">
        <f t="shared" si="113"/>
        <v>9.1487642477503205E-3</v>
      </c>
      <c r="R271">
        <f t="shared" si="114"/>
        <v>-9.9999999999999395E-3</v>
      </c>
      <c r="S271">
        <f t="shared" si="101"/>
        <v>-2.1569216132898946E-3</v>
      </c>
      <c r="T271">
        <f t="shared" si="102"/>
        <v>-8.9554933992354833E-3</v>
      </c>
      <c r="U271">
        <f t="shared" si="103"/>
        <v>-3.2408283547673239E-3</v>
      </c>
      <c r="V271">
        <f t="shared" si="93"/>
        <v>-1.6463695919266119E-3</v>
      </c>
      <c r="W271">
        <f t="shared" si="94"/>
        <v>6.7336849813800417E-3</v>
      </c>
      <c r="Y271" s="2" t="b">
        <f t="shared" si="104"/>
        <v>0</v>
      </c>
      <c r="Z271" s="2">
        <f t="shared" si="112"/>
        <v>6</v>
      </c>
      <c r="AA271" s="1">
        <f t="shared" si="105"/>
        <v>39924</v>
      </c>
      <c r="AB271">
        <f t="shared" si="106"/>
        <v>9.9999999999999395E-3</v>
      </c>
      <c r="AC271">
        <f t="shared" si="107"/>
        <v>2.1569216132898946E-3</v>
      </c>
      <c r="AD271">
        <f t="shared" si="108"/>
        <v>8.9554933992354833E-3</v>
      </c>
      <c r="AE271">
        <f t="shared" si="109"/>
        <v>3.2408283547673239E-3</v>
      </c>
      <c r="AF271">
        <f t="shared" si="110"/>
        <v>1.6463695919266119E-3</v>
      </c>
      <c r="AG271">
        <f t="shared" si="111"/>
        <v>6.7336849813800417E-3</v>
      </c>
    </row>
    <row r="272" spans="1:33" x14ac:dyDescent="0.25">
      <c r="A272" t="str">
        <f>'[3]post matched'!$A73</f>
        <v>speech</v>
      </c>
      <c r="B272" s="1">
        <v>39924</v>
      </c>
      <c r="C272" s="8">
        <f>[2]contrs_1year_adj_extra_stack!A271</f>
        <v>9.9999999999999395E-5</v>
      </c>
      <c r="D272" s="8">
        <f>[2]contrs_1year_adj_extra_stack!B271</f>
        <v>2.9442094354226299E-5</v>
      </c>
      <c r="E272" s="8">
        <f>[2]contrs_1year_adj_extra_stack!C271</f>
        <v>9.7427812213682203E-5</v>
      </c>
      <c r="F272" s="8">
        <f>[2]contrs_1year_adj_extra_stack!D271</f>
        <v>4.0281161769000603E-5</v>
      </c>
      <c r="G272" s="8">
        <f>[2]contrs_1year_adj_extra_stack!E271</f>
        <v>2.4336574140593499E-5</v>
      </c>
      <c r="I272" s="1"/>
      <c r="J272" s="1">
        <f t="shared" si="95"/>
        <v>39924</v>
      </c>
      <c r="K272" s="2">
        <f t="shared" si="96"/>
        <v>-9.9999999999999395E-3</v>
      </c>
      <c r="L272">
        <f t="shared" si="97"/>
        <v>-2.94420943542263E-3</v>
      </c>
      <c r="M272">
        <f t="shared" si="98"/>
        <v>-9.7427812213682196E-3</v>
      </c>
      <c r="N272">
        <f t="shared" si="99"/>
        <v>-4.0281161769000606E-3</v>
      </c>
      <c r="O272">
        <f t="shared" si="100"/>
        <v>-2.4336574140593498E-3</v>
      </c>
      <c r="P272">
        <f t="shared" si="113"/>
        <v>9.1487642477503205E-3</v>
      </c>
      <c r="R272">
        <f t="shared" si="114"/>
        <v>-9.9999999999999395E-3</v>
      </c>
      <c r="S272">
        <f t="shared" si="101"/>
        <v>-2.1569216132898946E-3</v>
      </c>
      <c r="T272">
        <f t="shared" si="102"/>
        <v>-8.9554933992354833E-3</v>
      </c>
      <c r="U272">
        <f t="shared" si="103"/>
        <v>-3.2408283547673239E-3</v>
      </c>
      <c r="V272">
        <f t="shared" si="93"/>
        <v>-1.6463695919266119E-3</v>
      </c>
      <c r="W272">
        <f t="shared" si="94"/>
        <v>6.7336849813800417E-3</v>
      </c>
      <c r="Y272" s="2" t="b">
        <f t="shared" si="104"/>
        <v>0</v>
      </c>
      <c r="Z272" s="2">
        <f t="shared" si="112"/>
        <v>0</v>
      </c>
      <c r="AA272" s="1">
        <f t="shared" si="105"/>
        <v>39924</v>
      </c>
      <c r="AB272">
        <f t="shared" si="106"/>
        <v>9.9999999999999395E-3</v>
      </c>
      <c r="AC272">
        <f t="shared" si="107"/>
        <v>2.1569216132898946E-3</v>
      </c>
      <c r="AD272">
        <f t="shared" si="108"/>
        <v>8.9554933992354833E-3</v>
      </c>
      <c r="AE272">
        <f t="shared" si="109"/>
        <v>3.2408283547673239E-3</v>
      </c>
      <c r="AF272">
        <f t="shared" si="110"/>
        <v>1.6463695919266119E-3</v>
      </c>
      <c r="AG272">
        <f t="shared" si="111"/>
        <v>6.7336849813800417E-3</v>
      </c>
    </row>
    <row r="273" spans="1:33" x14ac:dyDescent="0.25">
      <c r="A273" t="str">
        <f>'[3]post matched'!$A74</f>
        <v>smp</v>
      </c>
      <c r="B273" s="1">
        <v>39941</v>
      </c>
      <c r="C273" s="8">
        <f>[2]contrs_1year_adj_extra_stack!A272</f>
        <v>1.9999999999999901E-4</v>
      </c>
      <c r="D273" s="8">
        <f>[2]contrs_1year_adj_extra_stack!B272</f>
        <v>-5.7699560940124297E-5</v>
      </c>
      <c r="E273" s="8">
        <f>[2]contrs_1year_adj_extra_stack!C272</f>
        <v>1.9082304285385901E-4</v>
      </c>
      <c r="F273" s="8">
        <f>[2]contrs_1year_adj_extra_stack!D272</f>
        <v>8.5003740808061805E-6</v>
      </c>
      <c r="G273" s="8">
        <f>[2]contrs_1year_adj_extra_stack!E272</f>
        <v>3.94496970332627E-5</v>
      </c>
      <c r="I273" s="1"/>
      <c r="J273" s="1">
        <f t="shared" si="95"/>
        <v>39941</v>
      </c>
      <c r="K273" s="2">
        <f t="shared" si="96"/>
        <v>-1.99999999999999E-2</v>
      </c>
      <c r="L273">
        <f t="shared" si="97"/>
        <v>5.7699560940124295E-3</v>
      </c>
      <c r="M273">
        <f t="shared" si="98"/>
        <v>-1.90823042853859E-2</v>
      </c>
      <c r="N273">
        <f t="shared" si="99"/>
        <v>-8.5003740808061801E-4</v>
      </c>
      <c r="O273">
        <f t="shared" si="100"/>
        <v>-3.94496970332627E-3</v>
      </c>
      <c r="P273">
        <f t="shared" si="113"/>
        <v>-1.8926446972195414E-3</v>
      </c>
      <c r="R273">
        <f t="shared" si="114"/>
        <v>-1.99999999999999E-2</v>
      </c>
      <c r="S273">
        <f t="shared" si="101"/>
        <v>6.5572439161451649E-3</v>
      </c>
      <c r="T273">
        <f t="shared" si="102"/>
        <v>-1.8295016463253162E-2</v>
      </c>
      <c r="U273">
        <f t="shared" si="103"/>
        <v>-6.2749585947881217E-5</v>
      </c>
      <c r="V273">
        <f t="shared" si="93"/>
        <v>-3.1576818811935321E-3</v>
      </c>
      <c r="W273">
        <f t="shared" si="94"/>
        <v>-4.3077239635898202E-3</v>
      </c>
      <c r="Y273" s="2" t="b">
        <f t="shared" si="104"/>
        <v>0</v>
      </c>
      <c r="Z273" s="2">
        <f t="shared" si="112"/>
        <v>17</v>
      </c>
      <c r="AA273" s="1">
        <f t="shared" si="105"/>
        <v>39941</v>
      </c>
      <c r="AB273">
        <f t="shared" si="106"/>
        <v>1.99999999999999E-2</v>
      </c>
      <c r="AC273">
        <f t="shared" si="107"/>
        <v>6.5572439161451649E-3</v>
      </c>
      <c r="AD273">
        <f t="shared" si="108"/>
        <v>1.8295016463253162E-2</v>
      </c>
      <c r="AE273">
        <f t="shared" si="109"/>
        <v>6.2749585947881217E-5</v>
      </c>
      <c r="AF273">
        <f t="shared" si="110"/>
        <v>3.1576818811935321E-3</v>
      </c>
      <c r="AG273">
        <f t="shared" si="111"/>
        <v>4.3077239635898202E-3</v>
      </c>
    </row>
    <row r="274" spans="1:33" x14ac:dyDescent="0.25">
      <c r="A274" t="str">
        <f>'[3]post matched'!$A75</f>
        <v>minutes</v>
      </c>
      <c r="B274" s="1">
        <v>39952</v>
      </c>
      <c r="C274" s="8">
        <f>[2]contrs_1year_adj_extra_stack!A273</f>
        <v>9.9999999999999395E-5</v>
      </c>
      <c r="D274" s="8">
        <f>[2]contrs_1year_adj_extra_stack!B273</f>
        <v>8.7811395826713695E-5</v>
      </c>
      <c r="E274" s="8">
        <f>[2]contrs_1year_adj_extra_stack!C273</f>
        <v>-8.6741532478357795E-5</v>
      </c>
      <c r="F274" s="8">
        <f>[2]contrs_1year_adj_extra_stack!D273</f>
        <v>2.53271846649221E-5</v>
      </c>
      <c r="G274" s="8">
        <f>[2]contrs_1year_adj_extra_stack!E273</f>
        <v>1.14493033914902E-4</v>
      </c>
      <c r="I274" s="1"/>
      <c r="J274" s="1">
        <f t="shared" si="95"/>
        <v>39952</v>
      </c>
      <c r="K274" s="2">
        <f t="shared" si="96"/>
        <v>-9.9999999999999395E-3</v>
      </c>
      <c r="L274">
        <f t="shared" si="97"/>
        <v>-8.7811395826713698E-3</v>
      </c>
      <c r="M274">
        <f t="shared" si="98"/>
        <v>8.6741532478357801E-3</v>
      </c>
      <c r="N274">
        <f t="shared" si="99"/>
        <v>-2.5327184664922101E-3</v>
      </c>
      <c r="O274">
        <f t="shared" si="100"/>
        <v>-1.1449303391490201E-2</v>
      </c>
      <c r="P274">
        <f t="shared" si="113"/>
        <v>4.0890081928180609E-3</v>
      </c>
      <c r="R274">
        <f t="shared" si="114"/>
        <v>-9.9999999999999395E-3</v>
      </c>
      <c r="S274">
        <f t="shared" si="101"/>
        <v>-7.9938517605386335E-3</v>
      </c>
      <c r="T274">
        <f t="shared" si="102"/>
        <v>9.4614410699685163E-3</v>
      </c>
      <c r="U274">
        <f t="shared" si="103"/>
        <v>-1.7454306443594734E-3</v>
      </c>
      <c r="V274">
        <f t="shared" si="93"/>
        <v>-1.0662015569357463E-2</v>
      </c>
      <c r="W274">
        <f t="shared" si="94"/>
        <v>1.6739289264477821E-3</v>
      </c>
      <c r="Y274" s="2" t="b">
        <f t="shared" si="104"/>
        <v>0</v>
      </c>
      <c r="Z274" s="2">
        <f t="shared" si="112"/>
        <v>11</v>
      </c>
      <c r="AA274" s="1">
        <f t="shared" si="105"/>
        <v>39952</v>
      </c>
      <c r="AB274">
        <f t="shared" si="106"/>
        <v>9.9999999999999395E-3</v>
      </c>
      <c r="AC274">
        <f t="shared" si="107"/>
        <v>7.9938517605386335E-3</v>
      </c>
      <c r="AD274">
        <f t="shared" si="108"/>
        <v>9.4614410699685163E-3</v>
      </c>
      <c r="AE274">
        <f t="shared" si="109"/>
        <v>1.7454306443594734E-3</v>
      </c>
      <c r="AF274">
        <f t="shared" si="110"/>
        <v>1.0662015569357463E-2</v>
      </c>
      <c r="AG274">
        <f t="shared" si="111"/>
        <v>1.6739289264477821E-3</v>
      </c>
    </row>
    <row r="275" spans="1:33" x14ac:dyDescent="0.25">
      <c r="A275" t="str">
        <f>'[3]post matched'!$A76</f>
        <v>speech</v>
      </c>
      <c r="B275" s="1">
        <v>39961</v>
      </c>
      <c r="C275" s="8">
        <f>[2]contrs_1year_adj_extra_stack!A274</f>
        <v>1.00000000000003E-4</v>
      </c>
      <c r="D275" s="8">
        <f>[2]contrs_1year_adj_extra_stack!B274</f>
        <v>1.68469420698611E-5</v>
      </c>
      <c r="E275" s="8">
        <f>[2]contrs_1year_adj_extra_stack!C274</f>
        <v>3.4646254089396597E-5</v>
      </c>
      <c r="F275" s="8">
        <f>[2]contrs_1year_adj_extra_stack!D274</f>
        <v>3.3525099040395902E-5</v>
      </c>
      <c r="G275" s="8">
        <f>[2]contrs_1year_adj_extra_stack!E274</f>
        <v>3.9076891119578603E-5</v>
      </c>
      <c r="I275" s="1"/>
      <c r="J275" s="1">
        <f t="shared" si="95"/>
        <v>39961</v>
      </c>
      <c r="K275" s="2">
        <f t="shared" si="96"/>
        <v>-1.00000000000003E-2</v>
      </c>
      <c r="L275">
        <f t="shared" si="97"/>
        <v>-1.6846942069861099E-3</v>
      </c>
      <c r="M275">
        <f t="shared" si="98"/>
        <v>-3.4646254089396597E-3</v>
      </c>
      <c r="N275">
        <f t="shared" si="99"/>
        <v>-3.3525099040395902E-3</v>
      </c>
      <c r="O275">
        <f t="shared" si="100"/>
        <v>-3.9076891119578603E-3</v>
      </c>
      <c r="P275">
        <f t="shared" si="113"/>
        <v>2.4095186319229192E-3</v>
      </c>
      <c r="R275">
        <f t="shared" si="114"/>
        <v>-1.00000000000003E-2</v>
      </c>
      <c r="S275">
        <f t="shared" si="101"/>
        <v>-8.9740638485337433E-4</v>
      </c>
      <c r="T275">
        <f t="shared" si="102"/>
        <v>-2.6773375868069235E-3</v>
      </c>
      <c r="U275">
        <f t="shared" si="103"/>
        <v>-2.5652220819068535E-3</v>
      </c>
      <c r="V275">
        <f t="shared" si="93"/>
        <v>-3.1204012898251223E-3</v>
      </c>
      <c r="W275">
        <f t="shared" si="94"/>
        <v>-5.560634447359606E-6</v>
      </c>
      <c r="Y275" s="2" t="b">
        <f t="shared" si="104"/>
        <v>0</v>
      </c>
      <c r="Z275" s="2">
        <f t="shared" si="112"/>
        <v>9</v>
      </c>
      <c r="AA275" s="1">
        <f t="shared" si="105"/>
        <v>39961</v>
      </c>
      <c r="AB275">
        <f t="shared" si="106"/>
        <v>1.00000000000003E-2</v>
      </c>
      <c r="AC275">
        <f t="shared" si="107"/>
        <v>8.9740638485337433E-4</v>
      </c>
      <c r="AD275">
        <f t="shared" si="108"/>
        <v>2.6773375868069235E-3</v>
      </c>
      <c r="AE275">
        <f t="shared" si="109"/>
        <v>2.5652220819068535E-3</v>
      </c>
      <c r="AF275">
        <f t="shared" si="110"/>
        <v>3.1204012898251223E-3</v>
      </c>
      <c r="AG275">
        <f t="shared" si="111"/>
        <v>5.560634447359606E-6</v>
      </c>
    </row>
    <row r="276" spans="1:33" x14ac:dyDescent="0.25">
      <c r="A276" t="str">
        <f>'[3]post matched'!$A77</f>
        <v>speech</v>
      </c>
      <c r="B276" s="1">
        <v>39968</v>
      </c>
      <c r="C276" s="8">
        <f>[2]contrs_1year_adj_extra_stack!A275</f>
        <v>-1.00000000000003E-4</v>
      </c>
      <c r="D276" s="8">
        <f>[2]contrs_1year_adj_extra_stack!B275</f>
        <v>2.9728624739133199E-5</v>
      </c>
      <c r="E276" s="8">
        <f>[2]contrs_1year_adj_extra_stack!C275</f>
        <v>-9.85156543217639E-5</v>
      </c>
      <c r="F276" s="8">
        <f>[2]contrs_1year_adj_extra_stack!D275</f>
        <v>3.1367113341880102E-6</v>
      </c>
      <c r="G276" s="8">
        <f>[2]contrs_1year_adj_extra_stack!E275</f>
        <v>-1.21447877310714E-5</v>
      </c>
      <c r="I276" s="1"/>
      <c r="J276" s="1">
        <f t="shared" si="95"/>
        <v>39968</v>
      </c>
      <c r="K276" s="2">
        <f t="shared" si="96"/>
        <v>1.00000000000003E-2</v>
      </c>
      <c r="L276">
        <f t="shared" si="97"/>
        <v>-2.9728624739133198E-3</v>
      </c>
      <c r="M276">
        <f t="shared" si="98"/>
        <v>9.8515654321763898E-3</v>
      </c>
      <c r="N276">
        <f t="shared" si="99"/>
        <v>-3.1367113341880103E-4</v>
      </c>
      <c r="O276">
        <f t="shared" si="100"/>
        <v>1.2144787731071399E-3</v>
      </c>
      <c r="P276">
        <f t="shared" si="113"/>
        <v>2.2204894020488915E-3</v>
      </c>
      <c r="R276">
        <f t="shared" si="114"/>
        <v>1.00000000000003E-2</v>
      </c>
      <c r="S276">
        <f t="shared" si="101"/>
        <v>-2.1855746517805844E-3</v>
      </c>
      <c r="T276">
        <f t="shared" si="102"/>
        <v>1.0638853254309126E-2</v>
      </c>
      <c r="U276">
        <f t="shared" si="103"/>
        <v>4.7361668871393576E-4</v>
      </c>
      <c r="V276">
        <f t="shared" si="93"/>
        <v>2.0017665952398777E-3</v>
      </c>
      <c r="W276">
        <f t="shared" si="94"/>
        <v>-1.9458986432138725E-4</v>
      </c>
      <c r="Y276" s="2" t="b">
        <f t="shared" si="104"/>
        <v>0</v>
      </c>
      <c r="Z276" s="2">
        <f t="shared" si="112"/>
        <v>7</v>
      </c>
      <c r="AA276" s="1">
        <f t="shared" si="105"/>
        <v>39968</v>
      </c>
      <c r="AB276">
        <f t="shared" si="106"/>
        <v>1.00000000000003E-2</v>
      </c>
      <c r="AC276">
        <f t="shared" si="107"/>
        <v>2.1855746517805844E-3</v>
      </c>
      <c r="AD276">
        <f t="shared" si="108"/>
        <v>1.0638853254309126E-2</v>
      </c>
      <c r="AE276">
        <f t="shared" si="109"/>
        <v>4.7361668871393576E-4</v>
      </c>
      <c r="AF276">
        <f t="shared" si="110"/>
        <v>2.0017665952398777E-3</v>
      </c>
      <c r="AG276">
        <f t="shared" si="111"/>
        <v>1.9458986432138725E-4</v>
      </c>
    </row>
    <row r="277" spans="1:33" x14ac:dyDescent="0.25">
      <c r="A277" t="str">
        <f>'[3]post matched'!$A78</f>
        <v>minutes</v>
      </c>
      <c r="B277" s="1">
        <v>39980</v>
      </c>
      <c r="C277" s="8">
        <f>[2]contrs_1year_adj_extra_stack!A276</f>
        <v>-1.00000000000003E-4</v>
      </c>
      <c r="D277" s="8">
        <f>[2]contrs_1year_adj_extra_stack!B276</f>
        <v>1.24157333035635E-5</v>
      </c>
      <c r="E277" s="8">
        <f>[2]contrs_1year_adj_extra_stack!C276</f>
        <v>-1.5811266677327E-4</v>
      </c>
      <c r="F277" s="8">
        <f>[2]contrs_1year_adj_extra_stack!D276</f>
        <v>2.50361007775539E-5</v>
      </c>
      <c r="G277" s="8">
        <f>[2]contrs_1year_adj_extra_stack!E276</f>
        <v>-1.58753778354084E-5</v>
      </c>
      <c r="I277" s="1"/>
      <c r="J277" s="1">
        <f t="shared" si="95"/>
        <v>39980</v>
      </c>
      <c r="K277" s="2">
        <f t="shared" si="96"/>
        <v>1.00000000000003E-2</v>
      </c>
      <c r="L277">
        <f t="shared" si="97"/>
        <v>-1.2415733303563501E-3</v>
      </c>
      <c r="M277">
        <f t="shared" si="98"/>
        <v>1.5811266677327001E-2</v>
      </c>
      <c r="N277">
        <f t="shared" si="99"/>
        <v>-2.5036100777553901E-3</v>
      </c>
      <c r="O277">
        <f t="shared" si="100"/>
        <v>1.58753778354084E-3</v>
      </c>
      <c r="P277">
        <f t="shared" si="113"/>
        <v>-3.6536210527558016E-3</v>
      </c>
      <c r="R277">
        <f t="shared" si="114"/>
        <v>1.00000000000003E-2</v>
      </c>
      <c r="S277">
        <f t="shared" si="101"/>
        <v>-4.5428550822361447E-4</v>
      </c>
      <c r="T277">
        <f t="shared" si="102"/>
        <v>1.6598554499459739E-2</v>
      </c>
      <c r="U277">
        <f t="shared" si="103"/>
        <v>-1.7163222556226534E-3</v>
      </c>
      <c r="V277">
        <f t="shared" si="93"/>
        <v>2.3748256056735778E-3</v>
      </c>
      <c r="W277">
        <f t="shared" si="94"/>
        <v>-6.0687003191260804E-3</v>
      </c>
      <c r="Y277" s="2" t="b">
        <f t="shared" si="104"/>
        <v>0</v>
      </c>
      <c r="Z277" s="2">
        <f t="shared" si="112"/>
        <v>12</v>
      </c>
      <c r="AA277" s="1">
        <f t="shared" si="105"/>
        <v>39980</v>
      </c>
      <c r="AB277">
        <f t="shared" si="106"/>
        <v>1.00000000000003E-2</v>
      </c>
      <c r="AC277">
        <f t="shared" si="107"/>
        <v>4.5428550822361447E-4</v>
      </c>
      <c r="AD277">
        <f t="shared" si="108"/>
        <v>1.6598554499459739E-2</v>
      </c>
      <c r="AE277">
        <f t="shared" si="109"/>
        <v>1.7163222556226534E-3</v>
      </c>
      <c r="AF277">
        <f t="shared" si="110"/>
        <v>2.3748256056735778E-3</v>
      </c>
      <c r="AG277">
        <f t="shared" si="111"/>
        <v>6.0687003191260804E-3</v>
      </c>
    </row>
    <row r="278" spans="1:33" x14ac:dyDescent="0.25">
      <c r="A278" t="str">
        <f>'[3]post matched'!$A79</f>
        <v>minutes</v>
      </c>
      <c r="B278" s="1">
        <v>40015</v>
      </c>
      <c r="C278" s="8">
        <f>[2]contrs_1year_adj_extra_stack!A277</f>
        <v>1.00000000000003E-4</v>
      </c>
      <c r="D278" s="8">
        <f>[2]contrs_1year_adj_extra_stack!B277</f>
        <v>-6.1925351239324803E-5</v>
      </c>
      <c r="E278" s="8">
        <f>[2]contrs_1year_adj_extra_stack!C277</f>
        <v>1.4514248753460799E-4</v>
      </c>
      <c r="F278" s="8">
        <f>[2]contrs_1year_adj_extra_stack!D277</f>
        <v>6.9207748285364705E-5</v>
      </c>
      <c r="G278" s="8">
        <f>[2]contrs_1year_adj_extra_stack!E277</f>
        <v>7.1400725020785496E-6</v>
      </c>
      <c r="I278" s="1"/>
      <c r="J278" s="1">
        <f t="shared" si="95"/>
        <v>40015</v>
      </c>
      <c r="K278" s="2">
        <f t="shared" si="96"/>
        <v>-1.00000000000003E-2</v>
      </c>
      <c r="L278">
        <f t="shared" si="97"/>
        <v>6.1925351239324805E-3</v>
      </c>
      <c r="M278">
        <f t="shared" si="98"/>
        <v>-1.4514248753460799E-2</v>
      </c>
      <c r="N278">
        <f t="shared" si="99"/>
        <v>-6.9207748285364705E-3</v>
      </c>
      <c r="O278">
        <f t="shared" si="100"/>
        <v>-7.1400725020785499E-4</v>
      </c>
      <c r="P278">
        <f t="shared" si="113"/>
        <v>5.9564957082723436E-3</v>
      </c>
      <c r="R278">
        <f t="shared" si="114"/>
        <v>-1.00000000000003E-2</v>
      </c>
      <c r="S278">
        <f t="shared" si="101"/>
        <v>6.9798229460652159E-3</v>
      </c>
      <c r="T278">
        <f t="shared" si="102"/>
        <v>-1.3726960931328063E-2</v>
      </c>
      <c r="U278">
        <f t="shared" si="103"/>
        <v>-6.1334870064037334E-3</v>
      </c>
      <c r="V278">
        <f t="shared" si="93"/>
        <v>7.328057192488289E-5</v>
      </c>
      <c r="W278">
        <f t="shared" si="94"/>
        <v>3.5414164419020648E-3</v>
      </c>
      <c r="Y278" s="2" t="b">
        <f t="shared" si="104"/>
        <v>0</v>
      </c>
      <c r="Z278" s="2">
        <f t="shared" si="112"/>
        <v>35</v>
      </c>
      <c r="AA278" s="1">
        <f t="shared" si="105"/>
        <v>40015</v>
      </c>
      <c r="AB278">
        <f t="shared" si="106"/>
        <v>1.00000000000003E-2</v>
      </c>
      <c r="AC278">
        <f t="shared" si="107"/>
        <v>6.9798229460652159E-3</v>
      </c>
      <c r="AD278">
        <f t="shared" si="108"/>
        <v>1.3726960931328063E-2</v>
      </c>
      <c r="AE278">
        <f t="shared" si="109"/>
        <v>6.1334870064037334E-3</v>
      </c>
      <c r="AF278">
        <f t="shared" si="110"/>
        <v>7.328057192488289E-5</v>
      </c>
      <c r="AG278">
        <f t="shared" si="111"/>
        <v>3.5414164419020648E-3</v>
      </c>
    </row>
    <row r="279" spans="1:33" x14ac:dyDescent="0.25">
      <c r="A279" t="str">
        <f>'[3]post matched'!$A80</f>
        <v>speech</v>
      </c>
      <c r="B279" s="1">
        <v>40016</v>
      </c>
      <c r="C279" s="8">
        <f>[2]contrs_1year_adj_extra_stack!A278</f>
        <v>-1.00000000000003E-4</v>
      </c>
      <c r="D279" s="8">
        <f>[2]contrs_1year_adj_extra_stack!B278</f>
        <v>7.1304140997308996E-5</v>
      </c>
      <c r="E279" s="8">
        <f>[2]contrs_1year_adj_extra_stack!C278</f>
        <v>-1.77815875942512E-4</v>
      </c>
      <c r="F279" s="8">
        <f>[2]contrs_1year_adj_extra_stack!D278</f>
        <v>-4.2069244025402397E-5</v>
      </c>
      <c r="G279" s="8">
        <f>[2]contrs_1year_adj_extra_stack!E278</f>
        <v>6.9924560210391805E-5</v>
      </c>
      <c r="I279" s="1"/>
      <c r="J279" s="1">
        <f t="shared" si="95"/>
        <v>40016</v>
      </c>
      <c r="K279" s="2">
        <f t="shared" si="96"/>
        <v>1.00000000000003E-2</v>
      </c>
      <c r="L279">
        <f t="shared" si="97"/>
        <v>-7.1304140997308996E-3</v>
      </c>
      <c r="M279">
        <f t="shared" si="98"/>
        <v>1.7781587594251198E-2</v>
      </c>
      <c r="N279">
        <f t="shared" si="99"/>
        <v>4.2069244025402398E-3</v>
      </c>
      <c r="O279">
        <f t="shared" si="100"/>
        <v>-6.9924560210391801E-3</v>
      </c>
      <c r="P279">
        <f t="shared" si="113"/>
        <v>2.1343581239789411E-3</v>
      </c>
      <c r="R279">
        <f t="shared" si="114"/>
        <v>1.00000000000003E-2</v>
      </c>
      <c r="S279">
        <f t="shared" si="101"/>
        <v>-6.3431262775981642E-3</v>
      </c>
      <c r="T279">
        <f t="shared" si="102"/>
        <v>1.8568875416383936E-2</v>
      </c>
      <c r="U279">
        <f t="shared" si="103"/>
        <v>4.9942122246729769E-3</v>
      </c>
      <c r="V279">
        <f t="shared" si="93"/>
        <v>-6.2051681989064422E-3</v>
      </c>
      <c r="W279">
        <f t="shared" si="94"/>
        <v>-2.8072114239133771E-4</v>
      </c>
      <c r="Y279" s="2" t="b">
        <f t="shared" si="104"/>
        <v>0</v>
      </c>
      <c r="Z279" s="2">
        <f t="shared" si="112"/>
        <v>1</v>
      </c>
      <c r="AA279" s="1">
        <f t="shared" si="105"/>
        <v>40016</v>
      </c>
      <c r="AB279">
        <f t="shared" si="106"/>
        <v>1.00000000000003E-2</v>
      </c>
      <c r="AC279">
        <f t="shared" si="107"/>
        <v>6.3431262775981642E-3</v>
      </c>
      <c r="AD279">
        <f t="shared" si="108"/>
        <v>1.8568875416383936E-2</v>
      </c>
      <c r="AE279">
        <f t="shared" si="109"/>
        <v>4.9942122246729769E-3</v>
      </c>
      <c r="AF279">
        <f t="shared" si="110"/>
        <v>6.2051681989064422E-3</v>
      </c>
      <c r="AG279">
        <f t="shared" si="111"/>
        <v>2.8072114239133771E-4</v>
      </c>
    </row>
    <row r="280" spans="1:33" x14ac:dyDescent="0.25">
      <c r="A280" t="str">
        <f>'[3]post matched'!$A81</f>
        <v>speech</v>
      </c>
      <c r="B280" s="1">
        <v>40022</v>
      </c>
      <c r="C280" s="8">
        <f>[2]contrs_1year_adj_extra_stack!A279</f>
        <v>-8.9999999999999802E-4</v>
      </c>
      <c r="D280" s="8">
        <f>[2]contrs_1year_adj_extra_stack!B279</f>
        <v>8.6576232087796998E-5</v>
      </c>
      <c r="E280" s="8">
        <f>[2]contrs_1year_adj_extra_stack!C279</f>
        <v>-1.0658327490883899E-3</v>
      </c>
      <c r="F280" s="8">
        <f>[2]contrs_1year_adj_extra_stack!D279</f>
        <v>2.77180231589915E-5</v>
      </c>
      <c r="G280" s="8">
        <f>[2]contrs_1year_adj_extra_stack!E279</f>
        <v>-1.2946684119421401E-6</v>
      </c>
      <c r="I280" s="1"/>
      <c r="J280" s="1">
        <f t="shared" si="95"/>
        <v>40022</v>
      </c>
      <c r="K280" s="2">
        <f t="shared" si="96"/>
        <v>8.9999999999999802E-2</v>
      </c>
      <c r="L280">
        <f t="shared" si="97"/>
        <v>-8.6576232087796998E-3</v>
      </c>
      <c r="M280">
        <f t="shared" si="98"/>
        <v>0.106583274908839</v>
      </c>
      <c r="N280">
        <f t="shared" si="99"/>
        <v>-2.77180231589915E-3</v>
      </c>
      <c r="O280">
        <f t="shared" si="100"/>
        <v>1.2946684119421401E-4</v>
      </c>
      <c r="P280">
        <f t="shared" si="113"/>
        <v>-5.2833162253545524E-3</v>
      </c>
      <c r="R280">
        <f t="shared" si="114"/>
        <v>8.9999999999999802E-2</v>
      </c>
      <c r="S280">
        <f t="shared" si="101"/>
        <v>-7.8703353866469636E-3</v>
      </c>
      <c r="T280">
        <f t="shared" si="102"/>
        <v>0.10737056273097173</v>
      </c>
      <c r="U280">
        <f t="shared" si="103"/>
        <v>-1.9845144937664133E-3</v>
      </c>
      <c r="V280">
        <f t="shared" si="93"/>
        <v>9.1675466332695184E-4</v>
      </c>
      <c r="W280">
        <f t="shared" si="94"/>
        <v>-7.6983954917248312E-3</v>
      </c>
      <c r="Y280" s="2" t="b">
        <f t="shared" si="104"/>
        <v>0</v>
      </c>
      <c r="Z280" s="2">
        <f t="shared" si="112"/>
        <v>6</v>
      </c>
      <c r="AA280" s="1">
        <f t="shared" si="105"/>
        <v>40022</v>
      </c>
      <c r="AB280">
        <f t="shared" si="106"/>
        <v>8.9999999999999802E-2</v>
      </c>
      <c r="AC280">
        <f t="shared" si="107"/>
        <v>7.8703353866469636E-3</v>
      </c>
      <c r="AD280">
        <f t="shared" si="108"/>
        <v>0.10737056273097173</v>
      </c>
      <c r="AE280">
        <f t="shared" si="109"/>
        <v>1.9845144937664133E-3</v>
      </c>
      <c r="AF280">
        <f t="shared" si="110"/>
        <v>9.1675466332695184E-4</v>
      </c>
      <c r="AG280">
        <f t="shared" si="111"/>
        <v>7.6983954917248312E-3</v>
      </c>
    </row>
    <row r="281" spans="1:33" x14ac:dyDescent="0.25">
      <c r="A281" t="str">
        <f>'[3]post matched'!$A82</f>
        <v>smp</v>
      </c>
      <c r="B281" s="1">
        <v>40032</v>
      </c>
      <c r="C281" s="8">
        <f>[2]contrs_1year_adj_extra_stack!A280</f>
        <v>3.9999999999999801E-4</v>
      </c>
      <c r="D281" s="8">
        <f>[2]contrs_1year_adj_extra_stack!B280</f>
        <v>7.4399405380299401E-6</v>
      </c>
      <c r="E281" s="8">
        <f>[2]contrs_1year_adj_extra_stack!C280</f>
        <v>3.9589415544219702E-4</v>
      </c>
      <c r="F281" s="8">
        <f>[2]contrs_1year_adj_extra_stack!D280</f>
        <v>3.2221710050294402E-5</v>
      </c>
      <c r="G281" s="8">
        <f>[2]contrs_1year_adj_extra_stack!E280</f>
        <v>1.2107036829562399E-5</v>
      </c>
      <c r="I281" s="1"/>
      <c r="J281" s="1">
        <f t="shared" si="95"/>
        <v>40032</v>
      </c>
      <c r="K281" s="2">
        <f t="shared" si="96"/>
        <v>-3.99999999999998E-2</v>
      </c>
      <c r="L281">
        <f t="shared" si="97"/>
        <v>-7.4399405380299395E-4</v>
      </c>
      <c r="M281">
        <f t="shared" si="98"/>
        <v>-3.95894155442197E-2</v>
      </c>
      <c r="N281">
        <f t="shared" si="99"/>
        <v>-3.2221710050294402E-3</v>
      </c>
      <c r="O281">
        <f t="shared" si="100"/>
        <v>-1.21070368295624E-3</v>
      </c>
      <c r="P281">
        <f t="shared" si="113"/>
        <v>4.7662842860085753E-3</v>
      </c>
      <c r="R281">
        <f t="shared" si="114"/>
        <v>-3.99999999999998E-2</v>
      </c>
      <c r="S281">
        <f t="shared" si="101"/>
        <v>4.3293768329741647E-5</v>
      </c>
      <c r="T281">
        <f t="shared" si="102"/>
        <v>-3.8802127722086965E-2</v>
      </c>
      <c r="U281">
        <f t="shared" si="103"/>
        <v>-2.4348831828967035E-3</v>
      </c>
      <c r="V281">
        <f t="shared" si="93"/>
        <v>-4.2341586082350212E-4</v>
      </c>
      <c r="W281">
        <f t="shared" si="94"/>
        <v>2.3512050196382965E-3</v>
      </c>
      <c r="Y281" s="2" t="b">
        <f t="shared" si="104"/>
        <v>0</v>
      </c>
      <c r="Z281" s="2">
        <f t="shared" si="112"/>
        <v>10</v>
      </c>
      <c r="AA281" s="1">
        <f t="shared" si="105"/>
        <v>40032</v>
      </c>
      <c r="AB281">
        <f t="shared" si="106"/>
        <v>3.99999999999998E-2</v>
      </c>
      <c r="AC281">
        <f t="shared" si="107"/>
        <v>4.3293768329741647E-5</v>
      </c>
      <c r="AD281">
        <f t="shared" si="108"/>
        <v>3.8802127722086965E-2</v>
      </c>
      <c r="AE281">
        <f t="shared" si="109"/>
        <v>2.4348831828967035E-3</v>
      </c>
      <c r="AF281">
        <f t="shared" si="110"/>
        <v>4.2341586082350212E-4</v>
      </c>
      <c r="AG281">
        <f t="shared" si="111"/>
        <v>2.3512050196382965E-3</v>
      </c>
    </row>
    <row r="282" spans="1:33" x14ac:dyDescent="0.25">
      <c r="A282" t="str">
        <f>'[3]post matched'!$A83</f>
        <v>speech</v>
      </c>
      <c r="B282" s="1">
        <v>40039</v>
      </c>
      <c r="C282" s="8">
        <f>[2]contrs_1year_adj_extra_stack!A281</f>
        <v>-2.9999999999999499E-4</v>
      </c>
      <c r="D282" s="8">
        <f>[2]contrs_1year_adj_extra_stack!B281</f>
        <v>2.6417836144714999E-4</v>
      </c>
      <c r="E282" s="8">
        <f>[2]contrs_1year_adj_extra_stack!C281</f>
        <v>-7.1507944130294696E-4</v>
      </c>
      <c r="F282" s="8">
        <f>[2]contrs_1year_adj_extra_stack!D281</f>
        <v>-1.4199068466436001E-5</v>
      </c>
      <c r="G282" s="8">
        <f>[2]contrs_1year_adj_extra_stack!E281</f>
        <v>1.1257706068582001E-4</v>
      </c>
      <c r="I282" s="1"/>
      <c r="J282" s="1">
        <f t="shared" si="95"/>
        <v>40039</v>
      </c>
      <c r="K282" s="2">
        <f t="shared" si="96"/>
        <v>2.9999999999999499E-2</v>
      </c>
      <c r="L282">
        <f t="shared" si="97"/>
        <v>-2.6417836144715E-2</v>
      </c>
      <c r="M282">
        <f t="shared" si="98"/>
        <v>7.1507944130294696E-2</v>
      </c>
      <c r="N282">
        <f t="shared" si="99"/>
        <v>1.4199068466436001E-3</v>
      </c>
      <c r="O282">
        <f t="shared" si="100"/>
        <v>-1.1257706068582E-2</v>
      </c>
      <c r="P282">
        <f t="shared" si="113"/>
        <v>-5.2523087636417928E-3</v>
      </c>
      <c r="R282">
        <f t="shared" si="114"/>
        <v>2.9999999999999499E-2</v>
      </c>
      <c r="S282">
        <f t="shared" si="101"/>
        <v>-2.5630548322582266E-2</v>
      </c>
      <c r="T282">
        <f t="shared" si="102"/>
        <v>7.229523195242743E-2</v>
      </c>
      <c r="U282">
        <f t="shared" si="103"/>
        <v>2.2071946687763368E-3</v>
      </c>
      <c r="V282">
        <f t="shared" si="93"/>
        <v>-1.0470418246449262E-2</v>
      </c>
      <c r="W282">
        <f t="shared" si="94"/>
        <v>-7.6673880300120716E-3</v>
      </c>
      <c r="Y282" s="2" t="b">
        <f t="shared" si="104"/>
        <v>0</v>
      </c>
      <c r="Z282" s="2">
        <f t="shared" si="112"/>
        <v>7</v>
      </c>
      <c r="AA282" s="1">
        <f t="shared" si="105"/>
        <v>40039</v>
      </c>
      <c r="AB282">
        <f t="shared" si="106"/>
        <v>2.9999999999999499E-2</v>
      </c>
      <c r="AC282">
        <f t="shared" si="107"/>
        <v>2.5630548322582266E-2</v>
      </c>
      <c r="AD282">
        <f t="shared" si="108"/>
        <v>7.229523195242743E-2</v>
      </c>
      <c r="AE282">
        <f t="shared" si="109"/>
        <v>2.2071946687763368E-3</v>
      </c>
      <c r="AF282">
        <f t="shared" si="110"/>
        <v>1.0470418246449262E-2</v>
      </c>
      <c r="AG282">
        <f t="shared" si="111"/>
        <v>7.6673880300120716E-3</v>
      </c>
    </row>
    <row r="283" spans="1:33" x14ac:dyDescent="0.25">
      <c r="A283" t="str">
        <f>'[3]post matched'!$A84</f>
        <v>minutes</v>
      </c>
      <c r="B283" s="1">
        <v>40043</v>
      </c>
      <c r="C283" s="8">
        <f>[2]contrs_1year_adj_extra_stack!A282</f>
        <v>3.9999999999999801E-4</v>
      </c>
      <c r="D283" s="8">
        <f>[2]contrs_1year_adj_extra_stack!B282</f>
        <v>-6.2206053920301594E-5</v>
      </c>
      <c r="E283" s="8">
        <f>[2]contrs_1year_adj_extra_stack!C282</f>
        <v>4.4549179968585303E-4</v>
      </c>
      <c r="F283" s="8">
        <f>[2]contrs_1year_adj_extra_stack!D282</f>
        <v>1.3281736338830999E-5</v>
      </c>
      <c r="G283" s="8">
        <f>[2]contrs_1year_adj_extra_stack!E282</f>
        <v>3.9971261100325301E-5</v>
      </c>
      <c r="I283" s="1"/>
      <c r="J283" s="1">
        <f t="shared" si="95"/>
        <v>40043</v>
      </c>
      <c r="K283" s="2">
        <f t="shared" si="96"/>
        <v>-3.99999999999998E-2</v>
      </c>
      <c r="L283">
        <f t="shared" si="97"/>
        <v>6.2206053920301598E-3</v>
      </c>
      <c r="M283">
        <f t="shared" si="98"/>
        <v>-4.4549179968585303E-2</v>
      </c>
      <c r="N283">
        <f t="shared" si="99"/>
        <v>-1.3281736338830999E-3</v>
      </c>
      <c r="O283">
        <f t="shared" si="100"/>
        <v>-3.9971261100325301E-3</v>
      </c>
      <c r="P283">
        <f t="shared" si="113"/>
        <v>3.6538743204709715E-3</v>
      </c>
      <c r="R283">
        <f t="shared" si="114"/>
        <v>-3.99999999999998E-2</v>
      </c>
      <c r="S283">
        <f t="shared" si="101"/>
        <v>7.0078932141628952E-3</v>
      </c>
      <c r="T283">
        <f t="shared" si="102"/>
        <v>-4.3761892146452569E-2</v>
      </c>
      <c r="U283">
        <f t="shared" si="103"/>
        <v>-5.4088581175036306E-4</v>
      </c>
      <c r="V283">
        <f t="shared" si="93"/>
        <v>-3.2098382878997921E-3</v>
      </c>
      <c r="W283">
        <f t="shared" si="94"/>
        <v>1.2387950541006927E-3</v>
      </c>
      <c r="Y283" s="2" t="b">
        <f t="shared" si="104"/>
        <v>0</v>
      </c>
      <c r="Z283" s="2">
        <f t="shared" si="112"/>
        <v>4</v>
      </c>
      <c r="AA283" s="1">
        <f t="shared" si="105"/>
        <v>40043</v>
      </c>
      <c r="AB283">
        <f t="shared" si="106"/>
        <v>3.99999999999998E-2</v>
      </c>
      <c r="AC283">
        <f t="shared" si="107"/>
        <v>7.0078932141628952E-3</v>
      </c>
      <c r="AD283">
        <f t="shared" si="108"/>
        <v>4.3761892146452569E-2</v>
      </c>
      <c r="AE283">
        <f t="shared" si="109"/>
        <v>5.4088581175036306E-4</v>
      </c>
      <c r="AF283">
        <f t="shared" si="110"/>
        <v>3.2098382878997921E-3</v>
      </c>
      <c r="AG283">
        <f t="shared" si="111"/>
        <v>1.2387950541006927E-3</v>
      </c>
    </row>
    <row r="284" spans="1:33" x14ac:dyDescent="0.25">
      <c r="A284" t="str">
        <f>'[3]post matched'!$A85</f>
        <v>speech</v>
      </c>
      <c r="B284" s="1">
        <v>40044</v>
      </c>
      <c r="C284" s="8">
        <f>[2]contrs_1year_adj_extra_stack!A283</f>
        <v>0</v>
      </c>
      <c r="D284" s="8">
        <f>[2]contrs_1year_adj_extra_stack!B283</f>
        <v>1.2428951627046299E-4</v>
      </c>
      <c r="E284" s="8">
        <f>[2]contrs_1year_adj_extra_stack!C283</f>
        <v>-7.8245760330629004E-5</v>
      </c>
      <c r="F284" s="8">
        <f>[2]contrs_1year_adj_extra_stack!D283</f>
        <v>1.52447509267871E-5</v>
      </c>
      <c r="G284" s="8">
        <f>[2]contrs_1year_adj_extra_stack!E283</f>
        <v>1.4711928603774299E-5</v>
      </c>
      <c r="I284" s="1"/>
      <c r="J284" s="1">
        <f t="shared" si="95"/>
        <v>40044</v>
      </c>
      <c r="K284" s="2">
        <f t="shared" si="96"/>
        <v>0</v>
      </c>
      <c r="L284">
        <f t="shared" si="97"/>
        <v>-1.2428951627046299E-2</v>
      </c>
      <c r="M284">
        <f t="shared" si="98"/>
        <v>7.8245760330629011E-3</v>
      </c>
      <c r="N284">
        <f t="shared" si="99"/>
        <v>-1.5244750926787099E-3</v>
      </c>
      <c r="O284">
        <f t="shared" si="100"/>
        <v>-1.47119286037743E-3</v>
      </c>
      <c r="P284">
        <f t="shared" si="113"/>
        <v>7.6000435470395377E-3</v>
      </c>
      <c r="R284">
        <f t="shared" si="114"/>
        <v>0</v>
      </c>
      <c r="S284">
        <f t="shared" si="101"/>
        <v>-1.1641663804913563E-2</v>
      </c>
      <c r="T284">
        <f t="shared" si="102"/>
        <v>8.6118638551956374E-3</v>
      </c>
      <c r="U284">
        <f t="shared" si="103"/>
        <v>-7.3718727054597314E-4</v>
      </c>
      <c r="V284">
        <f t="shared" si="93"/>
        <v>-6.8390503824469209E-4</v>
      </c>
      <c r="W284">
        <f t="shared" si="94"/>
        <v>5.1849642806692589E-3</v>
      </c>
      <c r="Y284" s="2" t="b">
        <f t="shared" si="104"/>
        <v>0</v>
      </c>
      <c r="Z284" s="2">
        <f t="shared" si="112"/>
        <v>1</v>
      </c>
      <c r="AA284" s="1">
        <f t="shared" si="105"/>
        <v>40044</v>
      </c>
      <c r="AB284">
        <f t="shared" si="106"/>
        <v>0</v>
      </c>
      <c r="AC284">
        <f t="shared" si="107"/>
        <v>1.1641663804913563E-2</v>
      </c>
      <c r="AD284">
        <f t="shared" si="108"/>
        <v>8.6118638551956374E-3</v>
      </c>
      <c r="AE284">
        <f t="shared" si="109"/>
        <v>7.3718727054597314E-4</v>
      </c>
      <c r="AF284">
        <f t="shared" si="110"/>
        <v>6.8390503824469209E-4</v>
      </c>
      <c r="AG284">
        <f t="shared" si="111"/>
        <v>5.1849642806692589E-3</v>
      </c>
    </row>
    <row r="285" spans="1:33" x14ac:dyDescent="0.25">
      <c r="A285" t="str">
        <f>'[3]post matched'!$A86</f>
        <v>speech</v>
      </c>
      <c r="B285" s="1">
        <v>40057</v>
      </c>
      <c r="C285" s="8">
        <f>[2]contrs_1year_adj_extra_stack!A284</f>
        <v>6.9999999999999902E-4</v>
      </c>
      <c r="D285" s="8">
        <f>[2]contrs_1year_adj_extra_stack!B284</f>
        <v>3.03325183665103E-4</v>
      </c>
      <c r="E285" s="8">
        <f>[2]contrs_1year_adj_extra_stack!C284</f>
        <v>3.1000689257397397E-4</v>
      </c>
      <c r="F285" s="8">
        <f>[2]contrs_1year_adj_extra_stack!D284</f>
        <v>1.7387804723625401E-5</v>
      </c>
      <c r="G285" s="8">
        <f>[2]contrs_1year_adj_extra_stack!E284</f>
        <v>6.6217819009217697E-5</v>
      </c>
      <c r="I285" s="1"/>
      <c r="J285" s="1">
        <f t="shared" si="95"/>
        <v>40057</v>
      </c>
      <c r="K285" s="2">
        <f t="shared" si="96"/>
        <v>-6.9999999999999896E-2</v>
      </c>
      <c r="L285">
        <f t="shared" si="97"/>
        <v>-3.0332518366510301E-2</v>
      </c>
      <c r="M285">
        <f t="shared" si="98"/>
        <v>-3.1000689257397396E-2</v>
      </c>
      <c r="N285">
        <f t="shared" si="99"/>
        <v>-1.73878047236254E-3</v>
      </c>
      <c r="O285">
        <f t="shared" si="100"/>
        <v>-6.6217819009217697E-3</v>
      </c>
      <c r="P285">
        <f t="shared" si="113"/>
        <v>-3.0623000280789216E-4</v>
      </c>
      <c r="R285">
        <f t="shared" si="114"/>
        <v>-6.9999999999999896E-2</v>
      </c>
      <c r="S285">
        <f t="shared" si="101"/>
        <v>-2.9545230544377566E-2</v>
      </c>
      <c r="T285">
        <f t="shared" si="102"/>
        <v>-3.0213401435264658E-2</v>
      </c>
      <c r="U285">
        <f t="shared" si="103"/>
        <v>-9.5149265022980323E-4</v>
      </c>
      <c r="V285">
        <f t="shared" si="93"/>
        <v>-5.8344940787890317E-3</v>
      </c>
      <c r="W285">
        <f t="shared" si="94"/>
        <v>-2.721309269178171E-3</v>
      </c>
      <c r="Y285" s="2" t="b">
        <f t="shared" si="104"/>
        <v>0</v>
      </c>
      <c r="Z285" s="2">
        <f t="shared" si="112"/>
        <v>13</v>
      </c>
      <c r="AA285" s="1">
        <f t="shared" si="105"/>
        <v>40057</v>
      </c>
      <c r="AB285">
        <f t="shared" si="106"/>
        <v>6.9999999999999896E-2</v>
      </c>
      <c r="AC285">
        <f t="shared" si="107"/>
        <v>2.9545230544377566E-2</v>
      </c>
      <c r="AD285">
        <f t="shared" si="108"/>
        <v>3.0213401435264658E-2</v>
      </c>
      <c r="AE285">
        <f t="shared" si="109"/>
        <v>9.5149265022980323E-4</v>
      </c>
      <c r="AF285">
        <f t="shared" si="110"/>
        <v>5.8344940787890317E-3</v>
      </c>
      <c r="AG285">
        <f t="shared" si="111"/>
        <v>2.721309269178171E-3</v>
      </c>
    </row>
    <row r="286" spans="1:33" x14ac:dyDescent="0.25">
      <c r="A286" t="str">
        <f>'[3]post matched'!$A87</f>
        <v>speech</v>
      </c>
      <c r="B286" s="1">
        <v>40057</v>
      </c>
      <c r="C286" s="8">
        <f>[2]contrs_1year_adj_extra_stack!A285</f>
        <v>6.9999999999999902E-4</v>
      </c>
      <c r="D286" s="8">
        <f>[2]contrs_1year_adj_extra_stack!B285</f>
        <v>3.03325183665103E-4</v>
      </c>
      <c r="E286" s="8">
        <f>[2]contrs_1year_adj_extra_stack!C285</f>
        <v>3.1000689257397397E-4</v>
      </c>
      <c r="F286" s="8">
        <f>[2]contrs_1year_adj_extra_stack!D285</f>
        <v>1.7387804723625401E-5</v>
      </c>
      <c r="G286" s="8">
        <f>[2]contrs_1year_adj_extra_stack!E285</f>
        <v>6.6217819009217697E-5</v>
      </c>
      <c r="I286" s="1"/>
      <c r="J286" s="1">
        <f t="shared" si="95"/>
        <v>40057</v>
      </c>
      <c r="K286" s="2">
        <f t="shared" si="96"/>
        <v>-6.9999999999999896E-2</v>
      </c>
      <c r="L286">
        <f t="shared" si="97"/>
        <v>-3.0332518366510301E-2</v>
      </c>
      <c r="M286">
        <f t="shared" si="98"/>
        <v>-3.1000689257397396E-2</v>
      </c>
      <c r="N286">
        <f t="shared" si="99"/>
        <v>-1.73878047236254E-3</v>
      </c>
      <c r="O286">
        <f t="shared" si="100"/>
        <v>-6.6217819009217697E-3</v>
      </c>
      <c r="P286">
        <f t="shared" si="113"/>
        <v>-3.0623000280789216E-4</v>
      </c>
      <c r="R286">
        <f t="shared" si="114"/>
        <v>-6.9999999999999896E-2</v>
      </c>
      <c r="S286">
        <f t="shared" si="101"/>
        <v>-2.9545230544377566E-2</v>
      </c>
      <c r="T286">
        <f t="shared" si="102"/>
        <v>-3.0213401435264658E-2</v>
      </c>
      <c r="U286">
        <f t="shared" si="103"/>
        <v>-9.5149265022980323E-4</v>
      </c>
      <c r="V286">
        <f t="shared" si="93"/>
        <v>-5.8344940787890317E-3</v>
      </c>
      <c r="W286">
        <f t="shared" si="94"/>
        <v>-2.721309269178171E-3</v>
      </c>
      <c r="Y286" s="2" t="b">
        <f t="shared" si="104"/>
        <v>0</v>
      </c>
      <c r="Z286" s="2">
        <f t="shared" si="112"/>
        <v>0</v>
      </c>
      <c r="AA286" s="1">
        <f t="shared" si="105"/>
        <v>40057</v>
      </c>
      <c r="AB286">
        <f t="shared" si="106"/>
        <v>6.9999999999999896E-2</v>
      </c>
      <c r="AC286">
        <f t="shared" si="107"/>
        <v>2.9545230544377566E-2</v>
      </c>
      <c r="AD286">
        <f t="shared" si="108"/>
        <v>3.0213401435264658E-2</v>
      </c>
      <c r="AE286">
        <f t="shared" si="109"/>
        <v>9.5149265022980323E-4</v>
      </c>
      <c r="AF286">
        <f t="shared" si="110"/>
        <v>5.8344940787890317E-3</v>
      </c>
      <c r="AG286">
        <f t="shared" si="111"/>
        <v>2.721309269178171E-3</v>
      </c>
    </row>
    <row r="287" spans="1:33" x14ac:dyDescent="0.25">
      <c r="A287" t="str">
        <f>'[3]post matched'!$A88</f>
        <v>minutes</v>
      </c>
      <c r="B287" s="1">
        <v>40071</v>
      </c>
      <c r="C287" s="8">
        <f>[2]contrs_1year_adj_extra_stack!A286</f>
        <v>7.0000000000000596E-4</v>
      </c>
      <c r="D287" s="8">
        <f>[2]contrs_1year_adj_extra_stack!B286</f>
        <v>7.1762250553606395E-5</v>
      </c>
      <c r="E287" s="8">
        <f>[2]contrs_1year_adj_extra_stack!C286</f>
        <v>5.7515464317393396E-4</v>
      </c>
      <c r="F287" s="8">
        <f>[2]contrs_1year_adj_extra_stack!D286</f>
        <v>-2.1804907712766098E-6</v>
      </c>
      <c r="G287" s="8">
        <f>[2]contrs_1year_adj_extra_stack!E286</f>
        <v>4.3064909598378497E-5</v>
      </c>
      <c r="I287" s="1"/>
      <c r="J287" s="1">
        <f t="shared" si="95"/>
        <v>40071</v>
      </c>
      <c r="K287" s="2">
        <f t="shared" si="96"/>
        <v>-7.000000000000059E-2</v>
      </c>
      <c r="L287">
        <f t="shared" si="97"/>
        <v>-7.1762250553606393E-3</v>
      </c>
      <c r="M287">
        <f t="shared" si="98"/>
        <v>-5.7515464317393399E-2</v>
      </c>
      <c r="N287">
        <f t="shared" si="99"/>
        <v>2.1804907712766097E-4</v>
      </c>
      <c r="O287">
        <f t="shared" si="100"/>
        <v>-4.3064909598378494E-3</v>
      </c>
      <c r="P287">
        <f t="shared" si="113"/>
        <v>-1.2198687445363612E-3</v>
      </c>
      <c r="R287">
        <f t="shared" si="114"/>
        <v>-7.000000000000059E-2</v>
      </c>
      <c r="S287">
        <f t="shared" si="101"/>
        <v>-6.3889372332279039E-3</v>
      </c>
      <c r="T287">
        <f t="shared" si="102"/>
        <v>-5.6728176495260664E-2</v>
      </c>
      <c r="U287">
        <f t="shared" si="103"/>
        <v>1.0053368992603978E-3</v>
      </c>
      <c r="V287">
        <f t="shared" si="93"/>
        <v>-3.5192031377051115E-3</v>
      </c>
      <c r="W287">
        <f t="shared" si="94"/>
        <v>-3.63494801090664E-3</v>
      </c>
      <c r="Y287" s="2" t="b">
        <f t="shared" si="104"/>
        <v>0</v>
      </c>
      <c r="Z287" s="2">
        <f t="shared" si="112"/>
        <v>14</v>
      </c>
      <c r="AA287" s="1">
        <f t="shared" si="105"/>
        <v>40071</v>
      </c>
      <c r="AB287">
        <f t="shared" si="106"/>
        <v>7.000000000000059E-2</v>
      </c>
      <c r="AC287">
        <f t="shared" si="107"/>
        <v>6.3889372332279039E-3</v>
      </c>
      <c r="AD287">
        <f t="shared" si="108"/>
        <v>5.6728176495260664E-2</v>
      </c>
      <c r="AE287">
        <f t="shared" si="109"/>
        <v>1.0053368992603978E-3</v>
      </c>
      <c r="AF287">
        <f t="shared" si="110"/>
        <v>3.5192031377051115E-3</v>
      </c>
      <c r="AG287">
        <f t="shared" si="111"/>
        <v>3.63494801090664E-3</v>
      </c>
    </row>
    <row r="288" spans="1:33" x14ac:dyDescent="0.25">
      <c r="A288" t="str">
        <f>'[3]post matched'!$A89</f>
        <v>speech</v>
      </c>
      <c r="B288" s="1">
        <v>40084</v>
      </c>
      <c r="C288" s="8">
        <f>[2]contrs_1year_adj_extra_stack!A287</f>
        <v>-5.0000000000000001E-4</v>
      </c>
      <c r="D288" s="8">
        <f>[2]contrs_1year_adj_extra_stack!B287</f>
        <v>-5.1148986990401598E-5</v>
      </c>
      <c r="E288" s="8">
        <f>[2]contrs_1year_adj_extra_stack!C287</f>
        <v>-4.5436054067755498E-4</v>
      </c>
      <c r="F288" s="8">
        <f>[2]contrs_1year_adj_extra_stack!D287</f>
        <v>5.7018497770361702E-5</v>
      </c>
      <c r="G288" s="8">
        <f>[2]contrs_1year_adj_extra_stack!E287</f>
        <v>-5.0934498876072502E-5</v>
      </c>
      <c r="I288" s="1"/>
      <c r="J288" s="1">
        <f t="shared" si="95"/>
        <v>40084</v>
      </c>
      <c r="K288" s="2">
        <f t="shared" si="96"/>
        <v>0.05</v>
      </c>
      <c r="L288">
        <f t="shared" si="97"/>
        <v>5.1148986990401596E-3</v>
      </c>
      <c r="M288">
        <f t="shared" si="98"/>
        <v>4.5436054067755499E-2</v>
      </c>
      <c r="N288">
        <f t="shared" si="99"/>
        <v>-5.7018497770361699E-3</v>
      </c>
      <c r="O288">
        <f t="shared" si="100"/>
        <v>5.0934498876072506E-3</v>
      </c>
      <c r="P288">
        <f t="shared" si="113"/>
        <v>5.7447122633264187E-5</v>
      </c>
      <c r="R288">
        <f t="shared" si="114"/>
        <v>0.05</v>
      </c>
      <c r="S288">
        <f t="shared" si="101"/>
        <v>5.902186521172895E-3</v>
      </c>
      <c r="T288">
        <f t="shared" si="102"/>
        <v>4.6223341889888234E-2</v>
      </c>
      <c r="U288">
        <f t="shared" si="103"/>
        <v>-4.9145619549034328E-3</v>
      </c>
      <c r="V288">
        <f t="shared" si="93"/>
        <v>5.8807377097399886E-3</v>
      </c>
      <c r="W288">
        <f t="shared" si="94"/>
        <v>-2.3576321437370146E-3</v>
      </c>
      <c r="Y288" s="2" t="b">
        <f t="shared" si="104"/>
        <v>0</v>
      </c>
      <c r="Z288" s="2">
        <f t="shared" si="112"/>
        <v>13</v>
      </c>
      <c r="AA288" s="1">
        <f t="shared" si="105"/>
        <v>40084</v>
      </c>
      <c r="AB288">
        <f t="shared" si="106"/>
        <v>0.05</v>
      </c>
      <c r="AC288">
        <f t="shared" si="107"/>
        <v>5.902186521172895E-3</v>
      </c>
      <c r="AD288">
        <f t="shared" si="108"/>
        <v>4.6223341889888234E-2</v>
      </c>
      <c r="AE288">
        <f t="shared" si="109"/>
        <v>4.9145619549034328E-3</v>
      </c>
      <c r="AF288">
        <f t="shared" si="110"/>
        <v>5.8807377097399886E-3</v>
      </c>
      <c r="AG288">
        <f t="shared" si="111"/>
        <v>2.3576321437370146E-3</v>
      </c>
    </row>
    <row r="289" spans="1:33" x14ac:dyDescent="0.25">
      <c r="A289" t="str">
        <f>'[3]post matched'!$A90</f>
        <v>speech</v>
      </c>
      <c r="B289" s="1">
        <v>40085</v>
      </c>
      <c r="C289" s="8">
        <f>[2]contrs_1year_adj_extra_stack!A288</f>
        <v>0</v>
      </c>
      <c r="D289" s="8">
        <f>[2]contrs_1year_adj_extra_stack!B288</f>
        <v>4.0487443548725096E-6</v>
      </c>
      <c r="E289" s="8">
        <f>[2]contrs_1year_adj_extra_stack!C288</f>
        <v>6.4249667605317004E-5</v>
      </c>
      <c r="F289" s="8">
        <f>[2]contrs_1year_adj_extra_stack!D288</f>
        <v>-1.3393505940614499E-5</v>
      </c>
      <c r="G289" s="8">
        <f>[2]contrs_1year_adj_extra_stack!E288</f>
        <v>-8.0882178527869506E-5</v>
      </c>
      <c r="I289" s="1"/>
      <c r="J289" s="1">
        <f t="shared" si="95"/>
        <v>40085</v>
      </c>
      <c r="K289" s="2">
        <f t="shared" si="96"/>
        <v>0</v>
      </c>
      <c r="L289">
        <f t="shared" si="97"/>
        <v>-4.0487443548725097E-4</v>
      </c>
      <c r="M289">
        <f t="shared" si="98"/>
        <v>-6.4249667605317008E-3</v>
      </c>
      <c r="N289">
        <f t="shared" si="99"/>
        <v>1.33935059406145E-3</v>
      </c>
      <c r="O289">
        <f t="shared" si="100"/>
        <v>8.0882178527869504E-3</v>
      </c>
      <c r="P289">
        <f t="shared" si="113"/>
        <v>-2.5977272508294486E-3</v>
      </c>
      <c r="R289">
        <f t="shared" si="114"/>
        <v>0</v>
      </c>
      <c r="S289">
        <f t="shared" si="101"/>
        <v>3.8241338664548463E-4</v>
      </c>
      <c r="T289">
        <f t="shared" si="102"/>
        <v>-5.6376789383989646E-3</v>
      </c>
      <c r="U289">
        <f t="shared" si="103"/>
        <v>2.1266384161941869E-3</v>
      </c>
      <c r="V289">
        <f t="shared" si="93"/>
        <v>8.8755056749196884E-3</v>
      </c>
      <c r="W289">
        <f t="shared" si="94"/>
        <v>-5.0128065171997273E-3</v>
      </c>
      <c r="Y289" s="2" t="b">
        <f t="shared" si="104"/>
        <v>0</v>
      </c>
      <c r="Z289" s="2">
        <f t="shared" si="112"/>
        <v>1</v>
      </c>
      <c r="AA289" s="1">
        <f t="shared" si="105"/>
        <v>40085</v>
      </c>
      <c r="AB289">
        <f t="shared" si="106"/>
        <v>0</v>
      </c>
      <c r="AC289">
        <f t="shared" si="107"/>
        <v>3.8241338664548463E-4</v>
      </c>
      <c r="AD289">
        <f t="shared" si="108"/>
        <v>5.6376789383989646E-3</v>
      </c>
      <c r="AE289">
        <f t="shared" si="109"/>
        <v>2.1266384161941869E-3</v>
      </c>
      <c r="AF289">
        <f t="shared" si="110"/>
        <v>8.8755056749196884E-3</v>
      </c>
      <c r="AG289">
        <f t="shared" si="111"/>
        <v>5.0128065171997273E-3</v>
      </c>
    </row>
    <row r="290" spans="1:33" x14ac:dyDescent="0.25">
      <c r="A290" t="str">
        <f>'[3]post matched'!$A91</f>
        <v>speech</v>
      </c>
      <c r="B290" s="1">
        <v>40101</v>
      </c>
      <c r="C290" s="8">
        <f>[2]contrs_1year_adj_extra_stack!A289</f>
        <v>-7.9999999999999505E-4</v>
      </c>
      <c r="D290" s="8">
        <f>[2]contrs_1year_adj_extra_stack!B289</f>
        <v>-3.0078707471489601E-4</v>
      </c>
      <c r="E290" s="8">
        <f>[2]contrs_1year_adj_extra_stack!C289</f>
        <v>-4.58134171251338E-4</v>
      </c>
      <c r="F290" s="8">
        <f>[2]contrs_1year_adj_extra_stack!D289</f>
        <v>1.6688475422527999E-5</v>
      </c>
      <c r="G290" s="8">
        <f>[2]contrs_1year_adj_extra_stack!E289</f>
        <v>6.2497497307103397E-5</v>
      </c>
      <c r="I290" s="1"/>
      <c r="J290" s="1">
        <f t="shared" si="95"/>
        <v>40101</v>
      </c>
      <c r="K290" s="2">
        <f t="shared" si="96"/>
        <v>7.9999999999999502E-2</v>
      </c>
      <c r="L290">
        <f t="shared" si="97"/>
        <v>3.0078707471489601E-2</v>
      </c>
      <c r="M290">
        <f t="shared" si="98"/>
        <v>4.5813417125133801E-2</v>
      </c>
      <c r="N290">
        <f t="shared" si="99"/>
        <v>-1.6688475422527999E-3</v>
      </c>
      <c r="O290">
        <f t="shared" si="100"/>
        <v>-6.2497497307103401E-3</v>
      </c>
      <c r="P290">
        <f t="shared" si="113"/>
        <v>1.2026472676339241E-2</v>
      </c>
      <c r="R290">
        <f t="shared" si="114"/>
        <v>7.9999999999999502E-2</v>
      </c>
      <c r="S290">
        <f t="shared" si="101"/>
        <v>3.0865995293622335E-2</v>
      </c>
      <c r="T290">
        <f t="shared" si="102"/>
        <v>4.6600704947266536E-2</v>
      </c>
      <c r="U290">
        <f t="shared" si="103"/>
        <v>-8.8155972012006316E-4</v>
      </c>
      <c r="V290">
        <f t="shared" si="93"/>
        <v>-5.4624619085776021E-3</v>
      </c>
      <c r="W290">
        <f t="shared" si="94"/>
        <v>9.6113934099689626E-3</v>
      </c>
      <c r="Y290" s="2" t="b">
        <f t="shared" si="104"/>
        <v>0</v>
      </c>
      <c r="Z290" s="2">
        <f t="shared" si="112"/>
        <v>16</v>
      </c>
      <c r="AA290" s="1">
        <f t="shared" si="105"/>
        <v>40101</v>
      </c>
      <c r="AB290">
        <f t="shared" si="106"/>
        <v>7.9999999999999502E-2</v>
      </c>
      <c r="AC290">
        <f t="shared" si="107"/>
        <v>3.0865995293622335E-2</v>
      </c>
      <c r="AD290">
        <f t="shared" si="108"/>
        <v>4.6600704947266536E-2</v>
      </c>
      <c r="AE290">
        <f t="shared" si="109"/>
        <v>8.8155972012006316E-4</v>
      </c>
      <c r="AF290">
        <f t="shared" si="110"/>
        <v>5.4624619085776021E-3</v>
      </c>
      <c r="AG290">
        <f t="shared" si="111"/>
        <v>9.6113934099689626E-3</v>
      </c>
    </row>
    <row r="291" spans="1:33" x14ac:dyDescent="0.25">
      <c r="A291" t="str">
        <f>'[3]post matched'!$A92</f>
        <v>speech</v>
      </c>
      <c r="B291" s="1">
        <v>40105</v>
      </c>
      <c r="C291" s="8">
        <f>[2]contrs_1year_adj_extra_stack!A290</f>
        <v>-1.9999999999999199E-4</v>
      </c>
      <c r="D291" s="8">
        <f>[2]contrs_1year_adj_extra_stack!B290</f>
        <v>-8.0101044638871807E-5</v>
      </c>
      <c r="E291" s="8">
        <f>[2]contrs_1year_adj_extra_stack!C290</f>
        <v>-3.6613274232082202E-5</v>
      </c>
      <c r="F291" s="8">
        <f>[2]contrs_1year_adj_extra_stack!D290</f>
        <v>7.7221193056791292E-6</v>
      </c>
      <c r="G291" s="8">
        <f>[2]contrs_1year_adj_extra_stack!E290</f>
        <v>-1.1764447799298799E-5</v>
      </c>
      <c r="I291" s="1"/>
      <c r="J291" s="1">
        <f t="shared" si="95"/>
        <v>40105</v>
      </c>
      <c r="K291" s="2">
        <f t="shared" si="96"/>
        <v>1.9999999999999199E-2</v>
      </c>
      <c r="L291">
        <f t="shared" si="97"/>
        <v>8.0101044638871809E-3</v>
      </c>
      <c r="M291">
        <f t="shared" si="98"/>
        <v>3.66132742320822E-3</v>
      </c>
      <c r="N291">
        <f t="shared" si="99"/>
        <v>-7.7221193056791295E-4</v>
      </c>
      <c r="O291">
        <f t="shared" si="100"/>
        <v>1.1764447799298798E-3</v>
      </c>
      <c r="P291">
        <f t="shared" si="113"/>
        <v>7.9243352635418318E-3</v>
      </c>
      <c r="R291">
        <f t="shared" si="114"/>
        <v>1.9999999999999199E-2</v>
      </c>
      <c r="S291">
        <f t="shared" si="101"/>
        <v>8.7973922860199172E-3</v>
      </c>
      <c r="T291">
        <f t="shared" si="102"/>
        <v>4.4486152453409563E-3</v>
      </c>
      <c r="U291">
        <f t="shared" si="103"/>
        <v>1.5075891564823841E-5</v>
      </c>
      <c r="V291">
        <f t="shared" si="93"/>
        <v>1.9637326020626178E-3</v>
      </c>
      <c r="W291">
        <f t="shared" si="94"/>
        <v>5.509255997171553E-3</v>
      </c>
      <c r="Y291" s="2" t="b">
        <f t="shared" si="104"/>
        <v>0</v>
      </c>
      <c r="Z291" s="2">
        <f t="shared" si="112"/>
        <v>4</v>
      </c>
      <c r="AA291" s="1">
        <f t="shared" si="105"/>
        <v>40105</v>
      </c>
      <c r="AB291">
        <f t="shared" si="106"/>
        <v>1.9999999999999199E-2</v>
      </c>
      <c r="AC291">
        <f t="shared" si="107"/>
        <v>8.7973922860199172E-3</v>
      </c>
      <c r="AD291">
        <f t="shared" si="108"/>
        <v>4.4486152453409563E-3</v>
      </c>
      <c r="AE291">
        <f t="shared" si="109"/>
        <v>1.5075891564823841E-5</v>
      </c>
      <c r="AF291">
        <f t="shared" si="110"/>
        <v>1.9637326020626178E-3</v>
      </c>
      <c r="AG291">
        <f t="shared" si="111"/>
        <v>5.509255997171553E-3</v>
      </c>
    </row>
    <row r="292" spans="1:33" x14ac:dyDescent="0.25">
      <c r="A292" t="str">
        <f>'[3]post matched'!$A93</f>
        <v>minutes</v>
      </c>
      <c r="B292" s="1">
        <v>40106</v>
      </c>
      <c r="C292" s="8">
        <f>[2]contrs_1year_adj_extra_stack!A291</f>
        <v>2.00000000000006E-4</v>
      </c>
      <c r="D292" s="8">
        <f>[2]contrs_1year_adj_extra_stack!B291</f>
        <v>-6.04261374563158E-5</v>
      </c>
      <c r="E292" s="8">
        <f>[2]contrs_1year_adj_extra_stack!C291</f>
        <v>2.5998175302333298E-4</v>
      </c>
      <c r="F292" s="8">
        <f>[2]contrs_1year_adj_extra_stack!D291</f>
        <v>6.2831960159832699E-5</v>
      </c>
      <c r="G292" s="8">
        <f>[2]contrs_1year_adj_extra_stack!E291</f>
        <v>1.6379624473273598E-5</v>
      </c>
      <c r="I292" s="1"/>
      <c r="J292" s="1">
        <f t="shared" si="95"/>
        <v>40106</v>
      </c>
      <c r="K292" s="2">
        <f t="shared" si="96"/>
        <v>-2.0000000000000601E-2</v>
      </c>
      <c r="L292">
        <f t="shared" si="97"/>
        <v>6.0426137456315804E-3</v>
      </c>
      <c r="M292">
        <f t="shared" si="98"/>
        <v>-2.5998175302333299E-2</v>
      </c>
      <c r="N292">
        <f t="shared" si="99"/>
        <v>-6.2831960159832698E-3</v>
      </c>
      <c r="O292">
        <f t="shared" si="100"/>
        <v>-1.6379624473273598E-3</v>
      </c>
      <c r="P292">
        <f t="shared" si="113"/>
        <v>7.8767200200117495E-3</v>
      </c>
      <c r="R292">
        <f t="shared" si="114"/>
        <v>-2.0000000000000601E-2</v>
      </c>
      <c r="S292">
        <f t="shared" si="101"/>
        <v>6.8299015677643158E-3</v>
      </c>
      <c r="T292">
        <f t="shared" si="102"/>
        <v>-2.5210887480200561E-2</v>
      </c>
      <c r="U292">
        <f t="shared" si="103"/>
        <v>-5.4959081938505327E-3</v>
      </c>
      <c r="V292">
        <f t="shared" si="93"/>
        <v>-8.5067462519462192E-4</v>
      </c>
      <c r="W292">
        <f t="shared" si="94"/>
        <v>5.4616407536414707E-3</v>
      </c>
      <c r="Y292" s="2" t="b">
        <f t="shared" si="104"/>
        <v>0</v>
      </c>
      <c r="Z292" s="2">
        <f t="shared" si="112"/>
        <v>1</v>
      </c>
      <c r="AA292" s="1">
        <f t="shared" si="105"/>
        <v>40106</v>
      </c>
      <c r="AB292">
        <f t="shared" si="106"/>
        <v>2.0000000000000601E-2</v>
      </c>
      <c r="AC292">
        <f t="shared" si="107"/>
        <v>6.8299015677643158E-3</v>
      </c>
      <c r="AD292">
        <f t="shared" si="108"/>
        <v>2.5210887480200561E-2</v>
      </c>
      <c r="AE292">
        <f t="shared" si="109"/>
        <v>5.4959081938505327E-3</v>
      </c>
      <c r="AF292">
        <f t="shared" si="110"/>
        <v>8.5067462519462192E-4</v>
      </c>
      <c r="AG292">
        <f t="shared" si="111"/>
        <v>5.4616407536414707E-3</v>
      </c>
    </row>
    <row r="293" spans="1:33" x14ac:dyDescent="0.25">
      <c r="A293" t="str">
        <f>'[3]post matched'!$A94</f>
        <v>speech</v>
      </c>
      <c r="B293" s="1">
        <v>40114</v>
      </c>
      <c r="C293" s="8">
        <f>[2]contrs_1year_adj_extra_stack!A292</f>
        <v>5.0000000000000001E-4</v>
      </c>
      <c r="D293" s="8">
        <f>[2]contrs_1year_adj_extra_stack!B292</f>
        <v>2.8322368636253997E-4</v>
      </c>
      <c r="E293" s="8">
        <f>[2]contrs_1year_adj_extra_stack!C292</f>
        <v>2.88179123226466E-5</v>
      </c>
      <c r="F293" s="8">
        <f>[2]contrs_1year_adj_extra_stack!D292</f>
        <v>4.5280973218671098E-5</v>
      </c>
      <c r="G293" s="8">
        <f>[2]contrs_1year_adj_extra_stack!E292</f>
        <v>6.2052573943685203E-5</v>
      </c>
      <c r="I293" s="1"/>
      <c r="J293" s="1">
        <f t="shared" si="95"/>
        <v>40114</v>
      </c>
      <c r="K293" s="2">
        <f t="shared" si="96"/>
        <v>-0.05</v>
      </c>
      <c r="L293">
        <f t="shared" si="97"/>
        <v>-2.8322368636253998E-2</v>
      </c>
      <c r="M293">
        <f t="shared" si="98"/>
        <v>-2.8817912322646601E-3</v>
      </c>
      <c r="N293">
        <f t="shared" si="99"/>
        <v>-4.5280973218671094E-3</v>
      </c>
      <c r="O293">
        <f t="shared" si="100"/>
        <v>-6.2052573943685201E-3</v>
      </c>
      <c r="P293">
        <f t="shared" si="113"/>
        <v>-8.062485415245714E-3</v>
      </c>
      <c r="R293">
        <f t="shared" si="114"/>
        <v>-0.05</v>
      </c>
      <c r="S293">
        <f t="shared" si="101"/>
        <v>-2.7535080814121263E-2</v>
      </c>
      <c r="T293">
        <f t="shared" si="102"/>
        <v>-2.0945034101319234E-3</v>
      </c>
      <c r="U293">
        <f t="shared" si="103"/>
        <v>-3.7408094997343727E-3</v>
      </c>
      <c r="V293">
        <f t="shared" si="93"/>
        <v>-5.4179695722357821E-3</v>
      </c>
      <c r="W293">
        <f t="shared" si="94"/>
        <v>-1.0477564681615993E-2</v>
      </c>
      <c r="Y293" s="2" t="b">
        <f t="shared" si="104"/>
        <v>0</v>
      </c>
      <c r="Z293" s="2">
        <f t="shared" si="112"/>
        <v>8</v>
      </c>
      <c r="AA293" s="1">
        <f t="shared" si="105"/>
        <v>40114</v>
      </c>
      <c r="AB293">
        <f t="shared" si="106"/>
        <v>0.05</v>
      </c>
      <c r="AC293">
        <f t="shared" si="107"/>
        <v>2.7535080814121263E-2</v>
      </c>
      <c r="AD293">
        <f t="shared" si="108"/>
        <v>2.0945034101319234E-3</v>
      </c>
      <c r="AE293">
        <f t="shared" si="109"/>
        <v>3.7408094997343727E-3</v>
      </c>
      <c r="AF293">
        <f t="shared" si="110"/>
        <v>5.4179695722357821E-3</v>
      </c>
      <c r="AG293">
        <f t="shared" si="111"/>
        <v>1.0477564681615993E-2</v>
      </c>
    </row>
    <row r="294" spans="1:33" x14ac:dyDescent="0.25">
      <c r="A294" t="str">
        <f>'[3]post matched'!$A95</f>
        <v>smp</v>
      </c>
      <c r="B294" s="1">
        <v>40123</v>
      </c>
      <c r="C294" s="8">
        <f>[2]contrs_1year_adj_extra_stack!A293</f>
        <v>1.9999999999999901E-4</v>
      </c>
      <c r="D294" s="8">
        <f>[2]contrs_1year_adj_extra_stack!B293</f>
        <v>-8.6803127607140406E-6</v>
      </c>
      <c r="E294" s="8">
        <f>[2]contrs_1year_adj_extra_stack!C293</f>
        <v>2.14899573458206E-4</v>
      </c>
      <c r="F294" s="8">
        <f>[2]contrs_1year_adj_extra_stack!D293</f>
        <v>2.2826683821480701E-5</v>
      </c>
      <c r="G294" s="8">
        <f>[2]contrs_1year_adj_extra_stack!E293</f>
        <v>2.77625424271933E-5</v>
      </c>
      <c r="I294" s="1"/>
      <c r="J294" s="1">
        <f t="shared" si="95"/>
        <v>40123</v>
      </c>
      <c r="K294" s="2">
        <f t="shared" si="96"/>
        <v>-1.99999999999999E-2</v>
      </c>
      <c r="L294">
        <f t="shared" si="97"/>
        <v>8.6803127607140403E-4</v>
      </c>
      <c r="M294">
        <f t="shared" si="98"/>
        <v>-2.1489957345820598E-2</v>
      </c>
      <c r="N294">
        <f t="shared" si="99"/>
        <v>-2.28266838214807E-3</v>
      </c>
      <c r="O294">
        <f t="shared" si="100"/>
        <v>-2.77625424271933E-3</v>
      </c>
      <c r="P294">
        <f t="shared" si="113"/>
        <v>5.6808486946166945E-3</v>
      </c>
      <c r="R294">
        <f t="shared" si="114"/>
        <v>-1.99999999999999E-2</v>
      </c>
      <c r="S294">
        <f t="shared" si="101"/>
        <v>1.6553190982041396E-3</v>
      </c>
      <c r="T294">
        <f t="shared" si="102"/>
        <v>-2.070266952368786E-2</v>
      </c>
      <c r="U294">
        <f t="shared" si="103"/>
        <v>-1.4953805600153333E-3</v>
      </c>
      <c r="V294">
        <f t="shared" si="93"/>
        <v>-1.988966420586592E-3</v>
      </c>
      <c r="W294">
        <f t="shared" si="94"/>
        <v>3.2657694282464157E-3</v>
      </c>
      <c r="Y294" s="2" t="b">
        <f t="shared" si="104"/>
        <v>0</v>
      </c>
      <c r="Z294" s="2">
        <f t="shared" si="112"/>
        <v>9</v>
      </c>
      <c r="AA294" s="1">
        <f t="shared" si="105"/>
        <v>40123</v>
      </c>
      <c r="AB294">
        <f t="shared" si="106"/>
        <v>1.99999999999999E-2</v>
      </c>
      <c r="AC294">
        <f t="shared" si="107"/>
        <v>1.6553190982041396E-3</v>
      </c>
      <c r="AD294">
        <f t="shared" si="108"/>
        <v>2.070266952368786E-2</v>
      </c>
      <c r="AE294">
        <f t="shared" si="109"/>
        <v>1.4953805600153333E-3</v>
      </c>
      <c r="AF294">
        <f t="shared" si="110"/>
        <v>1.988966420586592E-3</v>
      </c>
      <c r="AG294">
        <f t="shared" si="111"/>
        <v>3.2657694282464157E-3</v>
      </c>
    </row>
    <row r="295" spans="1:33" x14ac:dyDescent="0.25">
      <c r="A295" t="str">
        <f>'[3]post matched'!$A96</f>
        <v>speech</v>
      </c>
      <c r="B295" s="1">
        <v>40126</v>
      </c>
      <c r="C295" s="8">
        <f>[2]contrs_1year_adj_extra_stack!A294</f>
        <v>0</v>
      </c>
      <c r="D295" s="8">
        <f>[2]contrs_1year_adj_extra_stack!B294</f>
        <v>5.3331221312770202E-5</v>
      </c>
      <c r="E295" s="8">
        <f>[2]contrs_1year_adj_extra_stack!C294</f>
        <v>-2.8419575858092998E-5</v>
      </c>
      <c r="F295" s="8">
        <f>[2]contrs_1year_adj_extra_stack!D294</f>
        <v>-6.7384208395413004E-5</v>
      </c>
      <c r="G295" s="8">
        <f>[2]contrs_1year_adj_extra_stack!E294</f>
        <v>-5.4014183898734397E-5</v>
      </c>
      <c r="I295" s="1"/>
      <c r="J295" s="1">
        <f t="shared" si="95"/>
        <v>40126</v>
      </c>
      <c r="K295" s="2">
        <f t="shared" si="96"/>
        <v>0</v>
      </c>
      <c r="L295">
        <f t="shared" si="97"/>
        <v>-5.3331221312770205E-3</v>
      </c>
      <c r="M295">
        <f t="shared" si="98"/>
        <v>2.8419575858092999E-3</v>
      </c>
      <c r="N295">
        <f t="shared" si="99"/>
        <v>6.7384208395413004E-3</v>
      </c>
      <c r="O295">
        <f t="shared" si="100"/>
        <v>5.4014183898734398E-3</v>
      </c>
      <c r="P295">
        <f t="shared" si="113"/>
        <v>-9.64867468394702E-3</v>
      </c>
      <c r="R295">
        <f t="shared" si="114"/>
        <v>0</v>
      </c>
      <c r="S295">
        <f t="shared" si="101"/>
        <v>-4.5458343091442852E-3</v>
      </c>
      <c r="T295">
        <f t="shared" si="102"/>
        <v>3.6292454079420366E-3</v>
      </c>
      <c r="U295">
        <f t="shared" si="103"/>
        <v>7.5257086616740375E-3</v>
      </c>
      <c r="V295">
        <f t="shared" si="93"/>
        <v>6.1887062120061778E-3</v>
      </c>
      <c r="W295">
        <f t="shared" si="94"/>
        <v>-1.2063753950317299E-2</v>
      </c>
      <c r="Y295" s="2" t="b">
        <f t="shared" si="104"/>
        <v>0</v>
      </c>
      <c r="Z295" s="2">
        <f t="shared" si="112"/>
        <v>3</v>
      </c>
      <c r="AA295" s="1">
        <f t="shared" si="105"/>
        <v>40126</v>
      </c>
      <c r="AB295">
        <f t="shared" si="106"/>
        <v>0</v>
      </c>
      <c r="AC295">
        <f t="shared" si="107"/>
        <v>4.5458343091442852E-3</v>
      </c>
      <c r="AD295">
        <f t="shared" si="108"/>
        <v>3.6292454079420366E-3</v>
      </c>
      <c r="AE295">
        <f t="shared" si="109"/>
        <v>7.5257086616740375E-3</v>
      </c>
      <c r="AF295">
        <f t="shared" si="110"/>
        <v>6.1887062120061778E-3</v>
      </c>
      <c r="AG295">
        <f t="shared" si="111"/>
        <v>1.2063753950317299E-2</v>
      </c>
    </row>
    <row r="296" spans="1:33" x14ac:dyDescent="0.25">
      <c r="A296" t="str">
        <f>'[3]post matched'!$A97</f>
        <v>minutes</v>
      </c>
      <c r="B296" s="1">
        <v>40134</v>
      </c>
      <c r="C296" s="8">
        <f>[2]contrs_1year_adj_extra_stack!A295</f>
        <v>4.9999999999999405E-4</v>
      </c>
      <c r="D296" s="8">
        <f>[2]contrs_1year_adj_extra_stack!B295</f>
        <v>8.5103844038099898E-5</v>
      </c>
      <c r="E296" s="8">
        <f>[2]contrs_1year_adj_extra_stack!C295</f>
        <v>3.4110269548895899E-4</v>
      </c>
      <c r="F296" s="8">
        <f>[2]contrs_1year_adj_extra_stack!D295</f>
        <v>2.68587670427932E-5</v>
      </c>
      <c r="G296" s="8">
        <f>[2]contrs_1year_adj_extra_stack!E295</f>
        <v>-3.2309210998412202E-5</v>
      </c>
      <c r="I296" s="1"/>
      <c r="J296" s="1">
        <f t="shared" si="95"/>
        <v>40134</v>
      </c>
      <c r="K296" s="2">
        <f t="shared" si="96"/>
        <v>-4.9999999999999406E-2</v>
      </c>
      <c r="L296">
        <f t="shared" si="97"/>
        <v>-8.51038440380999E-3</v>
      </c>
      <c r="M296">
        <f t="shared" si="98"/>
        <v>-3.41102695488959E-2</v>
      </c>
      <c r="N296">
        <f t="shared" si="99"/>
        <v>-2.68587670427932E-3</v>
      </c>
      <c r="O296">
        <f t="shared" si="100"/>
        <v>3.2309210998412202E-3</v>
      </c>
      <c r="P296">
        <f t="shared" si="113"/>
        <v>-7.9243904428554189E-3</v>
      </c>
      <c r="R296">
        <f t="shared" si="114"/>
        <v>-4.9999999999999406E-2</v>
      </c>
      <c r="S296">
        <f t="shared" si="101"/>
        <v>-7.7230965816772546E-3</v>
      </c>
      <c r="T296">
        <f t="shared" si="102"/>
        <v>-3.3322981726763165E-2</v>
      </c>
      <c r="U296">
        <f t="shared" si="103"/>
        <v>-1.8985888821465833E-3</v>
      </c>
      <c r="V296">
        <f t="shared" si="93"/>
        <v>4.0182089219739578E-3</v>
      </c>
      <c r="W296">
        <f t="shared" si="94"/>
        <v>-1.0339469709225698E-2</v>
      </c>
      <c r="Y296" s="2" t="b">
        <f t="shared" si="104"/>
        <v>0</v>
      </c>
      <c r="Z296" s="2">
        <f t="shared" si="112"/>
        <v>8</v>
      </c>
      <c r="AA296" s="1">
        <f t="shared" si="105"/>
        <v>40134</v>
      </c>
      <c r="AB296">
        <f t="shared" si="106"/>
        <v>4.9999999999999406E-2</v>
      </c>
      <c r="AC296">
        <f t="shared" si="107"/>
        <v>7.7230965816772546E-3</v>
      </c>
      <c r="AD296">
        <f t="shared" si="108"/>
        <v>3.3322981726763165E-2</v>
      </c>
      <c r="AE296">
        <f t="shared" si="109"/>
        <v>1.8985888821465833E-3</v>
      </c>
      <c r="AF296">
        <f t="shared" si="110"/>
        <v>4.0182089219739578E-3</v>
      </c>
      <c r="AG296">
        <f t="shared" si="111"/>
        <v>1.0339469709225698E-2</v>
      </c>
    </row>
    <row r="297" spans="1:33" x14ac:dyDescent="0.25">
      <c r="A297" t="str">
        <f>'[3]post matched'!$A98</f>
        <v>speech</v>
      </c>
      <c r="B297" s="1">
        <v>40142</v>
      </c>
      <c r="C297" s="8">
        <f>[2]contrs_1year_adj_extra_stack!A296</f>
        <v>-9.9999999999995898E-5</v>
      </c>
      <c r="D297" s="8">
        <f>[2]contrs_1year_adj_extra_stack!B296</f>
        <v>-5.76277516273717E-5</v>
      </c>
      <c r="E297" s="8">
        <f>[2]contrs_1year_adj_extra_stack!C296</f>
        <v>-1.39986280037498E-4</v>
      </c>
      <c r="F297" s="8">
        <f>[2]contrs_1year_adj_extra_stack!D296</f>
        <v>2.40510817989148E-5</v>
      </c>
      <c r="G297" s="8">
        <f>[2]contrs_1year_adj_extra_stack!E296</f>
        <v>2.4498818080724201E-5</v>
      </c>
      <c r="I297" s="1"/>
      <c r="J297" s="1">
        <f t="shared" si="95"/>
        <v>40142</v>
      </c>
      <c r="K297" s="2">
        <f t="shared" si="96"/>
        <v>9.9999999999995891E-3</v>
      </c>
      <c r="L297">
        <f t="shared" si="97"/>
        <v>5.7627751627371696E-3</v>
      </c>
      <c r="M297">
        <f t="shared" si="98"/>
        <v>1.39986280037498E-2</v>
      </c>
      <c r="N297">
        <f t="shared" si="99"/>
        <v>-2.4051081798914802E-3</v>
      </c>
      <c r="O297">
        <f t="shared" si="100"/>
        <v>-2.4498818080724203E-3</v>
      </c>
      <c r="P297">
        <f t="shared" si="113"/>
        <v>-4.9064131785234808E-3</v>
      </c>
      <c r="R297">
        <f t="shared" si="114"/>
        <v>9.9999999999995891E-3</v>
      </c>
      <c r="S297">
        <f t="shared" si="101"/>
        <v>6.550062984869905E-3</v>
      </c>
      <c r="T297">
        <f t="shared" si="102"/>
        <v>1.4785915825882536E-2</v>
      </c>
      <c r="U297">
        <f t="shared" si="103"/>
        <v>-1.6178203577587435E-3</v>
      </c>
      <c r="V297">
        <f t="shared" si="93"/>
        <v>-1.6625939859396823E-3</v>
      </c>
      <c r="W297">
        <f t="shared" si="94"/>
        <v>-7.3214924448937596E-3</v>
      </c>
      <c r="Y297" s="2" t="b">
        <f t="shared" si="104"/>
        <v>0</v>
      </c>
      <c r="Z297" s="2">
        <f t="shared" si="112"/>
        <v>8</v>
      </c>
      <c r="AA297" s="1">
        <f t="shared" si="105"/>
        <v>40142</v>
      </c>
      <c r="AB297">
        <f t="shared" si="106"/>
        <v>9.9999999999995891E-3</v>
      </c>
      <c r="AC297">
        <f t="shared" si="107"/>
        <v>6.550062984869905E-3</v>
      </c>
      <c r="AD297">
        <f t="shared" si="108"/>
        <v>1.4785915825882536E-2</v>
      </c>
      <c r="AE297">
        <f t="shared" si="109"/>
        <v>1.6178203577587435E-3</v>
      </c>
      <c r="AF297">
        <f t="shared" si="110"/>
        <v>1.6625939859396823E-3</v>
      </c>
      <c r="AG297">
        <f t="shared" si="111"/>
        <v>7.3214924448937596E-3</v>
      </c>
    </row>
    <row r="298" spans="1:33" x14ac:dyDescent="0.25">
      <c r="A298" t="str">
        <f>'[3]post matched'!$A99</f>
        <v>speech</v>
      </c>
      <c r="B298" s="1">
        <v>40142</v>
      </c>
      <c r="C298" s="8">
        <f>[2]contrs_1year_adj_extra_stack!A297</f>
        <v>-9.9999999999995898E-5</v>
      </c>
      <c r="D298" s="8">
        <f>[2]contrs_1year_adj_extra_stack!B297</f>
        <v>-5.76277516273717E-5</v>
      </c>
      <c r="E298" s="8">
        <f>[2]contrs_1year_adj_extra_stack!C297</f>
        <v>-1.39986280037498E-4</v>
      </c>
      <c r="F298" s="8">
        <f>[2]contrs_1year_adj_extra_stack!D297</f>
        <v>2.40510817989148E-5</v>
      </c>
      <c r="G298" s="8">
        <f>[2]contrs_1year_adj_extra_stack!E297</f>
        <v>2.4498818080724201E-5</v>
      </c>
      <c r="I298" s="1"/>
      <c r="J298" s="1">
        <f t="shared" si="95"/>
        <v>40142</v>
      </c>
      <c r="K298" s="2">
        <f t="shared" si="96"/>
        <v>9.9999999999995891E-3</v>
      </c>
      <c r="L298">
        <f t="shared" si="97"/>
        <v>5.7627751627371696E-3</v>
      </c>
      <c r="M298">
        <f t="shared" si="98"/>
        <v>1.39986280037498E-2</v>
      </c>
      <c r="N298">
        <f t="shared" si="99"/>
        <v>-2.4051081798914802E-3</v>
      </c>
      <c r="O298">
        <f t="shared" si="100"/>
        <v>-2.4498818080724203E-3</v>
      </c>
      <c r="P298">
        <f t="shared" si="113"/>
        <v>-4.9064131785234808E-3</v>
      </c>
      <c r="R298">
        <f t="shared" si="114"/>
        <v>9.9999999999995891E-3</v>
      </c>
      <c r="S298">
        <f t="shared" si="101"/>
        <v>6.550062984869905E-3</v>
      </c>
      <c r="T298">
        <f t="shared" si="102"/>
        <v>1.4785915825882536E-2</v>
      </c>
      <c r="U298">
        <f t="shared" si="103"/>
        <v>-1.6178203577587435E-3</v>
      </c>
      <c r="V298">
        <f t="shared" si="93"/>
        <v>-1.6625939859396823E-3</v>
      </c>
      <c r="W298">
        <f t="shared" si="94"/>
        <v>-7.3214924448937596E-3</v>
      </c>
      <c r="Y298" s="2" t="b">
        <f t="shared" si="104"/>
        <v>0</v>
      </c>
      <c r="Z298" s="2">
        <f t="shared" si="112"/>
        <v>0</v>
      </c>
      <c r="AA298" s="1">
        <f t="shared" si="105"/>
        <v>40142</v>
      </c>
      <c r="AB298">
        <f t="shared" si="106"/>
        <v>9.9999999999995891E-3</v>
      </c>
      <c r="AC298">
        <f t="shared" si="107"/>
        <v>6.550062984869905E-3</v>
      </c>
      <c r="AD298">
        <f t="shared" si="108"/>
        <v>1.4785915825882536E-2</v>
      </c>
      <c r="AE298">
        <f t="shared" si="109"/>
        <v>1.6178203577587435E-3</v>
      </c>
      <c r="AF298">
        <f t="shared" si="110"/>
        <v>1.6625939859396823E-3</v>
      </c>
      <c r="AG298">
        <f t="shared" si="111"/>
        <v>7.3214924448937596E-3</v>
      </c>
    </row>
    <row r="299" spans="1:33" x14ac:dyDescent="0.25">
      <c r="A299" t="str">
        <f>'[3]post matched'!$A100</f>
        <v>speech</v>
      </c>
      <c r="B299" s="1">
        <v>40157</v>
      </c>
      <c r="C299" s="8">
        <f>[2]contrs_1year_adj_extra_stack!A298</f>
        <v>9.9999999999995898E-5</v>
      </c>
      <c r="D299" s="8">
        <f>[2]contrs_1year_adj_extra_stack!B298</f>
        <v>-9.6741365420284002E-6</v>
      </c>
      <c r="E299" s="8">
        <f>[2]contrs_1year_adj_extra_stack!C298</f>
        <v>9.3801839212946794E-5</v>
      </c>
      <c r="F299" s="8">
        <f>[2]contrs_1year_adj_extra_stack!D298</f>
        <v>2.0468028805374201E-5</v>
      </c>
      <c r="G299" s="8">
        <f>[2]contrs_1year_adj_extra_stack!E298</f>
        <v>1.8853621192047E-5</v>
      </c>
      <c r="I299" s="1"/>
      <c r="J299" s="1">
        <f t="shared" si="95"/>
        <v>40157</v>
      </c>
      <c r="K299" s="2">
        <f t="shared" si="96"/>
        <v>-9.9999999999995891E-3</v>
      </c>
      <c r="L299">
        <f t="shared" si="97"/>
        <v>9.6741365420283999E-4</v>
      </c>
      <c r="M299">
        <f t="shared" si="98"/>
        <v>-9.3801839212946797E-3</v>
      </c>
      <c r="N299">
        <f t="shared" si="99"/>
        <v>-2.0468028805374202E-3</v>
      </c>
      <c r="O299">
        <f t="shared" si="100"/>
        <v>-1.8853621192046999E-3</v>
      </c>
      <c r="P299">
        <f t="shared" si="113"/>
        <v>2.3449352668343708E-3</v>
      </c>
      <c r="R299">
        <f t="shared" si="114"/>
        <v>-9.9999999999995891E-3</v>
      </c>
      <c r="S299">
        <f t="shared" si="101"/>
        <v>1.7547014763355756E-3</v>
      </c>
      <c r="T299">
        <f t="shared" si="102"/>
        <v>-8.5928960991619435E-3</v>
      </c>
      <c r="U299">
        <f t="shared" si="103"/>
        <v>-1.2595150584046835E-3</v>
      </c>
      <c r="V299">
        <f t="shared" si="93"/>
        <v>-1.0980742970719622E-3</v>
      </c>
      <c r="W299">
        <f t="shared" si="94"/>
        <v>-7.0143999535907976E-5</v>
      </c>
      <c r="Y299" s="2" t="b">
        <f t="shared" si="104"/>
        <v>0</v>
      </c>
      <c r="Z299" s="2">
        <f t="shared" si="112"/>
        <v>15</v>
      </c>
      <c r="AA299" s="1">
        <f t="shared" si="105"/>
        <v>40157</v>
      </c>
      <c r="AB299">
        <f t="shared" si="106"/>
        <v>9.9999999999995891E-3</v>
      </c>
      <c r="AC299">
        <f t="shared" si="107"/>
        <v>1.7547014763355756E-3</v>
      </c>
      <c r="AD299">
        <f t="shared" si="108"/>
        <v>8.5928960991619435E-3</v>
      </c>
      <c r="AE299">
        <f t="shared" si="109"/>
        <v>1.2595150584046835E-3</v>
      </c>
      <c r="AF299">
        <f t="shared" si="110"/>
        <v>1.0980742970719622E-3</v>
      </c>
      <c r="AG299">
        <f t="shared" si="111"/>
        <v>7.0143999535907976E-5</v>
      </c>
    </row>
    <row r="300" spans="1:33" x14ac:dyDescent="0.25">
      <c r="A300" t="str">
        <f>'[3]post matched'!$A101</f>
        <v>minutes</v>
      </c>
      <c r="B300" s="1">
        <v>40162</v>
      </c>
      <c r="C300" s="8">
        <f>[2]contrs_1year_adj_extra_stack!A299</f>
        <v>4.0000000000000501E-4</v>
      </c>
      <c r="D300" s="8">
        <f>[2]contrs_1year_adj_extra_stack!B299</f>
        <v>-7.3015437988281593E-5</v>
      </c>
      <c r="E300" s="8">
        <f>[2]contrs_1year_adj_extra_stack!C299</f>
        <v>5.1047945369011097E-4</v>
      </c>
      <c r="F300" s="8">
        <f>[2]contrs_1year_adj_extra_stack!D299</f>
        <v>1.8392599020557E-5</v>
      </c>
      <c r="G300" s="8">
        <f>[2]contrs_1year_adj_extra_stack!E299</f>
        <v>9.6836664989293102E-5</v>
      </c>
      <c r="I300" s="1"/>
      <c r="J300" s="1">
        <f t="shared" si="95"/>
        <v>40162</v>
      </c>
      <c r="K300" s="2">
        <f t="shared" si="96"/>
        <v>-4.00000000000005E-2</v>
      </c>
      <c r="L300">
        <f t="shared" si="97"/>
        <v>7.3015437988281596E-3</v>
      </c>
      <c r="M300">
        <f t="shared" si="98"/>
        <v>-5.1047945369011097E-2</v>
      </c>
      <c r="N300">
        <f t="shared" si="99"/>
        <v>-1.8392599020556999E-3</v>
      </c>
      <c r="O300">
        <f t="shared" si="100"/>
        <v>-9.6836664989293098E-3</v>
      </c>
      <c r="P300">
        <f t="shared" si="113"/>
        <v>1.5269327971167449E-2</v>
      </c>
      <c r="R300">
        <f t="shared" si="114"/>
        <v>-4.00000000000005E-2</v>
      </c>
      <c r="S300">
        <f t="shared" si="101"/>
        <v>8.088831620960895E-3</v>
      </c>
      <c r="T300">
        <f t="shared" si="102"/>
        <v>-5.0260657546878362E-2</v>
      </c>
      <c r="U300">
        <f t="shared" si="103"/>
        <v>-1.0519720799229632E-3</v>
      </c>
      <c r="V300">
        <f t="shared" si="93"/>
        <v>-8.8963786767965718E-3</v>
      </c>
      <c r="W300">
        <f t="shared" si="94"/>
        <v>1.2854248704797171E-2</v>
      </c>
      <c r="Y300" s="2" t="b">
        <f t="shared" si="104"/>
        <v>0</v>
      </c>
      <c r="Z300" s="2">
        <f t="shared" si="112"/>
        <v>5</v>
      </c>
      <c r="AA300" s="1">
        <f t="shared" si="105"/>
        <v>40162</v>
      </c>
      <c r="AB300">
        <f t="shared" si="106"/>
        <v>4.00000000000005E-2</v>
      </c>
      <c r="AC300">
        <f t="shared" si="107"/>
        <v>8.088831620960895E-3</v>
      </c>
      <c r="AD300">
        <f t="shared" si="108"/>
        <v>5.0260657546878362E-2</v>
      </c>
      <c r="AE300">
        <f t="shared" si="109"/>
        <v>1.0519720799229632E-3</v>
      </c>
      <c r="AF300">
        <f t="shared" si="110"/>
        <v>8.8963786767965718E-3</v>
      </c>
      <c r="AG300">
        <f t="shared" si="111"/>
        <v>1.2854248704797171E-2</v>
      </c>
    </row>
    <row r="301" spans="1:33" x14ac:dyDescent="0.25">
      <c r="A301" t="str">
        <f>'[3]post matched'!$A102</f>
        <v>speech</v>
      </c>
      <c r="B301" s="1">
        <v>40163</v>
      </c>
      <c r="C301" s="8">
        <f>[2]contrs_1year_adj_extra_stack!A300</f>
        <v>1E-3</v>
      </c>
      <c r="D301" s="8">
        <f>[2]contrs_1year_adj_extra_stack!B300</f>
        <v>1.6382870492371099E-4</v>
      </c>
      <c r="E301" s="8">
        <f>[2]contrs_1year_adj_extra_stack!C300</f>
        <v>9.2305076359754904E-4</v>
      </c>
      <c r="F301" s="8">
        <f>[2]contrs_1year_adj_extra_stack!D300</f>
        <v>-2.25992440028909E-6</v>
      </c>
      <c r="G301" s="8">
        <f>[2]contrs_1year_adj_extra_stack!E300</f>
        <v>-9.4106250846751801E-5</v>
      </c>
      <c r="I301" s="1"/>
      <c r="J301" s="1">
        <f t="shared" si="95"/>
        <v>40163</v>
      </c>
      <c r="K301" s="2">
        <f t="shared" si="96"/>
        <v>-0.1</v>
      </c>
      <c r="L301">
        <f t="shared" si="97"/>
        <v>-1.63828704923711E-2</v>
      </c>
      <c r="M301">
        <f t="shared" si="98"/>
        <v>-9.2305076359754906E-2</v>
      </c>
      <c r="N301">
        <f t="shared" si="99"/>
        <v>2.2599244002890901E-4</v>
      </c>
      <c r="O301">
        <f t="shared" si="100"/>
        <v>9.4106250846751806E-3</v>
      </c>
      <c r="P301">
        <f t="shared" si="113"/>
        <v>-9.4867067257809259E-4</v>
      </c>
      <c r="R301">
        <f t="shared" si="114"/>
        <v>-0.1</v>
      </c>
      <c r="S301">
        <f t="shared" si="101"/>
        <v>-1.5595582670238363E-2</v>
      </c>
      <c r="T301">
        <f t="shared" si="102"/>
        <v>-9.1517788537622172E-2</v>
      </c>
      <c r="U301">
        <f t="shared" si="103"/>
        <v>1.0132802621616458E-3</v>
      </c>
      <c r="V301">
        <f t="shared" si="93"/>
        <v>1.0197912906807919E-2</v>
      </c>
      <c r="W301">
        <f t="shared" si="94"/>
        <v>-3.3637499389483714E-3</v>
      </c>
      <c r="Y301" s="2" t="b">
        <f t="shared" si="104"/>
        <v>0</v>
      </c>
      <c r="Z301" s="2">
        <f t="shared" si="112"/>
        <v>1</v>
      </c>
      <c r="AA301" s="1">
        <f t="shared" si="105"/>
        <v>40163</v>
      </c>
      <c r="AB301">
        <f t="shared" si="106"/>
        <v>0.1</v>
      </c>
      <c r="AC301">
        <f t="shared" si="107"/>
        <v>1.5595582670238363E-2</v>
      </c>
      <c r="AD301">
        <f t="shared" si="108"/>
        <v>9.1517788537622172E-2</v>
      </c>
      <c r="AE301">
        <f t="shared" si="109"/>
        <v>1.0132802621616458E-3</v>
      </c>
      <c r="AF301">
        <f t="shared" si="110"/>
        <v>1.0197912906807919E-2</v>
      </c>
      <c r="AG301">
        <f t="shared" si="111"/>
        <v>3.3637499389483714E-3</v>
      </c>
    </row>
    <row r="302" spans="1:33" x14ac:dyDescent="0.25">
      <c r="A302" t="str">
        <f>'[3]post matched'!$A103</f>
        <v>smp</v>
      </c>
      <c r="B302" s="1">
        <v>40220</v>
      </c>
      <c r="C302" s="8">
        <f>[2]contrs_1year_adj_extra_stack!A301</f>
        <v>-9.9999999999999395E-4</v>
      </c>
      <c r="D302" s="8">
        <f>[2]contrs_1year_adj_extra_stack!B301</f>
        <v>-3.19656736789867E-4</v>
      </c>
      <c r="E302" s="8">
        <f>[2]contrs_1year_adj_extra_stack!C301</f>
        <v>-6.52706000721517E-4</v>
      </c>
      <c r="F302" s="8">
        <f>[2]contrs_1year_adj_extra_stack!D301</f>
        <v>-2.8110129652583999E-6</v>
      </c>
      <c r="G302" s="8">
        <f>[2]contrs_1year_adj_extra_stack!E301</f>
        <v>-9.4483621325356402E-6</v>
      </c>
      <c r="I302" s="1"/>
      <c r="J302" s="1">
        <f t="shared" si="95"/>
        <v>40220</v>
      </c>
      <c r="K302" s="2">
        <f t="shared" si="96"/>
        <v>9.9999999999999395E-2</v>
      </c>
      <c r="L302">
        <f t="shared" si="97"/>
        <v>3.19656736789867E-2</v>
      </c>
      <c r="M302">
        <f t="shared" si="98"/>
        <v>6.5270600072151699E-2</v>
      </c>
      <c r="N302">
        <f t="shared" si="99"/>
        <v>2.8110129652583998E-4</v>
      </c>
      <c r="O302">
        <f t="shared" si="100"/>
        <v>9.4483621325356401E-4</v>
      </c>
      <c r="P302">
        <f t="shared" si="113"/>
        <v>1.5377887390815913E-3</v>
      </c>
      <c r="R302">
        <f t="shared" si="114"/>
        <v>9.9999999999999395E-2</v>
      </c>
      <c r="S302">
        <f t="shared" si="101"/>
        <v>3.2752961501119435E-2</v>
      </c>
      <c r="T302">
        <f t="shared" si="102"/>
        <v>6.6057887894284434E-2</v>
      </c>
      <c r="U302">
        <f t="shared" si="103"/>
        <v>1.0683891186585768E-3</v>
      </c>
      <c r="V302">
        <f t="shared" si="93"/>
        <v>1.7321240353863018E-3</v>
      </c>
      <c r="W302">
        <f t="shared" si="94"/>
        <v>-8.7729052728868751E-4</v>
      </c>
      <c r="Y302" s="2" t="b">
        <f t="shared" si="104"/>
        <v>0</v>
      </c>
      <c r="Z302" s="2">
        <f t="shared" si="112"/>
        <v>57</v>
      </c>
      <c r="AA302" s="1">
        <f t="shared" si="105"/>
        <v>40220</v>
      </c>
      <c r="AB302">
        <f t="shared" si="106"/>
        <v>9.9999999999999395E-2</v>
      </c>
      <c r="AC302">
        <f t="shared" si="107"/>
        <v>3.2752961501119435E-2</v>
      </c>
      <c r="AD302">
        <f t="shared" si="108"/>
        <v>6.6057887894284434E-2</v>
      </c>
      <c r="AE302">
        <f t="shared" si="109"/>
        <v>1.0683891186585768E-3</v>
      </c>
      <c r="AF302">
        <f t="shared" si="110"/>
        <v>1.7321240353863018E-3</v>
      </c>
      <c r="AG302">
        <f t="shared" si="111"/>
        <v>8.7729052728868751E-4</v>
      </c>
    </row>
    <row r="303" spans="1:33" x14ac:dyDescent="0.25">
      <c r="A303" t="str">
        <f>'[3]post matched'!$A104</f>
        <v>minutes</v>
      </c>
      <c r="B303" s="1">
        <v>40225</v>
      </c>
      <c r="C303" s="8">
        <f>[2]contrs_1year_adj_extra_stack!A302</f>
        <v>1.0000000000001001E-4</v>
      </c>
      <c r="D303" s="8">
        <f>[2]contrs_1year_adj_extra_stack!B302</f>
        <v>7.8414692239832295E-5</v>
      </c>
      <c r="E303" s="8">
        <f>[2]contrs_1year_adj_extra_stack!C302</f>
        <v>1.00542699017718E-4</v>
      </c>
      <c r="F303" s="8">
        <f>[2]contrs_1year_adj_extra_stack!D302</f>
        <v>-1.9888429442460301E-5</v>
      </c>
      <c r="G303" s="8">
        <f>[2]contrs_1year_adj_extra_stack!E302</f>
        <v>-3.6168477857656802E-5</v>
      </c>
      <c r="I303" s="1"/>
      <c r="J303" s="1">
        <f t="shared" si="95"/>
        <v>40225</v>
      </c>
      <c r="K303" s="2">
        <f t="shared" si="96"/>
        <v>-1.0000000000001001E-2</v>
      </c>
      <c r="L303">
        <f t="shared" si="97"/>
        <v>-7.8414692239832297E-3</v>
      </c>
      <c r="M303">
        <f t="shared" si="98"/>
        <v>-1.0054269901771801E-2</v>
      </c>
      <c r="N303">
        <f t="shared" si="99"/>
        <v>1.9888429442460301E-3</v>
      </c>
      <c r="O303">
        <f t="shared" si="100"/>
        <v>3.6168477857656802E-3</v>
      </c>
      <c r="P303">
        <f t="shared" si="113"/>
        <v>2.2900483957423194E-3</v>
      </c>
      <c r="R303">
        <f t="shared" si="114"/>
        <v>-1.0000000000001001E-2</v>
      </c>
      <c r="S303">
        <f t="shared" si="101"/>
        <v>-7.0541814018504944E-3</v>
      </c>
      <c r="T303">
        <f t="shared" si="102"/>
        <v>-9.2669820796390644E-3</v>
      </c>
      <c r="U303">
        <f t="shared" si="103"/>
        <v>2.7761307663787668E-3</v>
      </c>
      <c r="V303">
        <f t="shared" si="93"/>
        <v>4.4041356078984182E-3</v>
      </c>
      <c r="W303">
        <f t="shared" si="94"/>
        <v>-1.2503087062795942E-4</v>
      </c>
      <c r="Y303" s="2" t="b">
        <f t="shared" si="104"/>
        <v>0</v>
      </c>
      <c r="Z303" s="2">
        <f t="shared" si="112"/>
        <v>5</v>
      </c>
      <c r="AA303" s="1">
        <f t="shared" si="105"/>
        <v>40225</v>
      </c>
      <c r="AB303">
        <f t="shared" si="106"/>
        <v>1.0000000000001001E-2</v>
      </c>
      <c r="AC303">
        <f t="shared" si="107"/>
        <v>7.0541814018504944E-3</v>
      </c>
      <c r="AD303">
        <f t="shared" si="108"/>
        <v>9.2669820796390644E-3</v>
      </c>
      <c r="AE303">
        <f t="shared" si="109"/>
        <v>2.7761307663787668E-3</v>
      </c>
      <c r="AF303">
        <f t="shared" si="110"/>
        <v>4.4041356078984182E-3</v>
      </c>
      <c r="AG303">
        <f t="shared" si="111"/>
        <v>1.2503087062795942E-4</v>
      </c>
    </row>
    <row r="304" spans="1:33" x14ac:dyDescent="0.25">
      <c r="A304" t="str">
        <f>'[3]post matched'!$A105</f>
        <v>speech</v>
      </c>
      <c r="B304" s="1">
        <v>40227</v>
      </c>
      <c r="C304" s="8">
        <f>[2]contrs_1year_adj_extra_stack!A303</f>
        <v>9.9999999999995898E-5</v>
      </c>
      <c r="D304" s="8">
        <f>[2]contrs_1year_adj_extra_stack!B303</f>
        <v>-4.8754745585979201E-6</v>
      </c>
      <c r="E304" s="8">
        <f>[2]contrs_1year_adj_extra_stack!C303</f>
        <v>3.54167133718226E-5</v>
      </c>
      <c r="F304" s="8">
        <f>[2]contrs_1year_adj_extra_stack!D303</f>
        <v>2.0804674717911699E-5</v>
      </c>
      <c r="G304" s="8">
        <f>[2]contrs_1year_adj_extra_stack!E303</f>
        <v>2.7721864614676398E-5</v>
      </c>
      <c r="I304" s="1"/>
      <c r="J304" s="1">
        <f t="shared" si="95"/>
        <v>40227</v>
      </c>
      <c r="K304" s="2">
        <f t="shared" si="96"/>
        <v>-9.9999999999995891E-3</v>
      </c>
      <c r="L304">
        <f t="shared" si="97"/>
        <v>4.8754745585979204E-4</v>
      </c>
      <c r="M304">
        <f t="shared" si="98"/>
        <v>-3.5416713371822601E-3</v>
      </c>
      <c r="N304">
        <f t="shared" si="99"/>
        <v>-2.0804674717911698E-3</v>
      </c>
      <c r="O304">
        <f t="shared" si="100"/>
        <v>-2.77218646146764E-3</v>
      </c>
      <c r="P304">
        <f t="shared" si="113"/>
        <v>-2.093222185418311E-3</v>
      </c>
      <c r="R304">
        <f t="shared" si="114"/>
        <v>-9.9999999999995891E-3</v>
      </c>
      <c r="S304">
        <f t="shared" si="101"/>
        <v>1.2748352779925276E-3</v>
      </c>
      <c r="T304">
        <f t="shared" si="102"/>
        <v>-2.7543835150495239E-3</v>
      </c>
      <c r="U304">
        <f t="shared" si="103"/>
        <v>-1.2931796496584332E-3</v>
      </c>
      <c r="V304">
        <f t="shared" si="93"/>
        <v>-1.984898639334902E-3</v>
      </c>
      <c r="W304">
        <f t="shared" si="94"/>
        <v>-4.5083014517885902E-3</v>
      </c>
      <c r="Y304" s="2" t="b">
        <f t="shared" si="104"/>
        <v>0</v>
      </c>
      <c r="Z304" s="2">
        <f t="shared" si="112"/>
        <v>2</v>
      </c>
      <c r="AA304" s="1">
        <f t="shared" si="105"/>
        <v>40227</v>
      </c>
      <c r="AB304">
        <f t="shared" si="106"/>
        <v>9.9999999999995891E-3</v>
      </c>
      <c r="AC304">
        <f t="shared" si="107"/>
        <v>1.2748352779925276E-3</v>
      </c>
      <c r="AD304">
        <f t="shared" si="108"/>
        <v>2.7543835150495239E-3</v>
      </c>
      <c r="AE304">
        <f t="shared" si="109"/>
        <v>1.2931796496584332E-3</v>
      </c>
      <c r="AF304">
        <f t="shared" si="110"/>
        <v>1.984898639334902E-3</v>
      </c>
      <c r="AG304">
        <f t="shared" si="111"/>
        <v>4.5083014517885902E-3</v>
      </c>
    </row>
    <row r="305" spans="1:33" x14ac:dyDescent="0.25">
      <c r="A305" t="str">
        <f>'[3]post matched'!$A106</f>
        <v>speech</v>
      </c>
      <c r="B305" s="1">
        <v>40228</v>
      </c>
      <c r="C305" s="8">
        <f>[2]contrs_1year_adj_extra_stack!A304</f>
        <v>0</v>
      </c>
      <c r="D305" s="8">
        <f>[2]contrs_1year_adj_extra_stack!B304</f>
        <v>9.4330294137079398E-5</v>
      </c>
      <c r="E305" s="8">
        <f>[2]contrs_1year_adj_extra_stack!C304</f>
        <v>-2.5723828992529198E-5</v>
      </c>
      <c r="F305" s="8">
        <f>[2]contrs_1year_adj_extra_stack!D304</f>
        <v>9.8511144322302501E-6</v>
      </c>
      <c r="G305" s="8">
        <f>[2]contrs_1year_adj_extra_stack!E304</f>
        <v>1.14253680129939E-5</v>
      </c>
      <c r="I305" s="1"/>
      <c r="J305" s="1">
        <f t="shared" si="95"/>
        <v>40228</v>
      </c>
      <c r="K305" s="2">
        <f t="shared" si="96"/>
        <v>0</v>
      </c>
      <c r="L305">
        <f t="shared" si="97"/>
        <v>-9.4330294137079402E-3</v>
      </c>
      <c r="M305">
        <f t="shared" si="98"/>
        <v>2.5723828992529198E-3</v>
      </c>
      <c r="N305">
        <f t="shared" si="99"/>
        <v>-9.8511144322302501E-4</v>
      </c>
      <c r="O305">
        <f t="shared" si="100"/>
        <v>-1.1425368012993901E-3</v>
      </c>
      <c r="P305">
        <f t="shared" si="113"/>
        <v>8.9882947589774338E-3</v>
      </c>
      <c r="R305">
        <f t="shared" si="114"/>
        <v>0</v>
      </c>
      <c r="S305">
        <f t="shared" si="101"/>
        <v>-8.6457415915752039E-3</v>
      </c>
      <c r="T305">
        <f t="shared" si="102"/>
        <v>3.3596707213856564E-3</v>
      </c>
      <c r="U305">
        <f t="shared" si="103"/>
        <v>-1.9782362109028822E-4</v>
      </c>
      <c r="V305">
        <f t="shared" si="93"/>
        <v>-3.5524897916665223E-4</v>
      </c>
      <c r="W305">
        <f t="shared" si="94"/>
        <v>6.573215492607155E-3</v>
      </c>
      <c r="Y305" s="2" t="b">
        <f t="shared" si="104"/>
        <v>0</v>
      </c>
      <c r="Z305" s="2">
        <f t="shared" si="112"/>
        <v>1</v>
      </c>
      <c r="AA305" s="1">
        <f t="shared" si="105"/>
        <v>40228</v>
      </c>
      <c r="AB305">
        <f t="shared" si="106"/>
        <v>0</v>
      </c>
      <c r="AC305">
        <f t="shared" si="107"/>
        <v>8.6457415915752039E-3</v>
      </c>
      <c r="AD305">
        <f t="shared" si="108"/>
        <v>3.3596707213856564E-3</v>
      </c>
      <c r="AE305">
        <f t="shared" si="109"/>
        <v>1.9782362109028822E-4</v>
      </c>
      <c r="AF305">
        <f t="shared" si="110"/>
        <v>3.5524897916665223E-4</v>
      </c>
      <c r="AG305">
        <f t="shared" si="111"/>
        <v>6.573215492607155E-3</v>
      </c>
    </row>
    <row r="306" spans="1:33" x14ac:dyDescent="0.25">
      <c r="A306" t="str">
        <f>'[3]post matched'!$A107</f>
        <v>speech</v>
      </c>
      <c r="B306" s="1">
        <v>40238</v>
      </c>
      <c r="C306" s="8">
        <f>[2]contrs_1year_adj_extra_stack!A305</f>
        <v>-1.9999999999999901E-4</v>
      </c>
      <c r="D306" s="8">
        <f>[2]contrs_1year_adj_extra_stack!B305</f>
        <v>-6.3348658280879097E-5</v>
      </c>
      <c r="E306" s="8">
        <f>[2]contrs_1year_adj_extra_stack!C305</f>
        <v>-1.07756046043526E-4</v>
      </c>
      <c r="F306" s="8">
        <f>[2]contrs_1year_adj_extra_stack!D305</f>
        <v>2.6275522232450001E-5</v>
      </c>
      <c r="G306" s="8">
        <f>[2]contrs_1year_adj_extra_stack!E305</f>
        <v>9.38072239216E-6</v>
      </c>
      <c r="I306" s="1"/>
      <c r="J306" s="1">
        <f t="shared" si="95"/>
        <v>40238</v>
      </c>
      <c r="K306" s="2">
        <f t="shared" si="96"/>
        <v>1.99999999999999E-2</v>
      </c>
      <c r="L306">
        <f t="shared" si="97"/>
        <v>6.3348658280879093E-3</v>
      </c>
      <c r="M306">
        <f t="shared" si="98"/>
        <v>1.07756046043526E-2</v>
      </c>
      <c r="N306">
        <f t="shared" si="99"/>
        <v>-2.6275522232450002E-3</v>
      </c>
      <c r="O306">
        <f t="shared" si="100"/>
        <v>-9.3807223921599995E-4</v>
      </c>
      <c r="P306">
        <f t="shared" si="113"/>
        <v>6.455154030020391E-3</v>
      </c>
      <c r="R306">
        <f t="shared" si="114"/>
        <v>1.99999999999999E-2</v>
      </c>
      <c r="S306">
        <f t="shared" si="101"/>
        <v>7.1221536502206447E-3</v>
      </c>
      <c r="T306">
        <f t="shared" si="102"/>
        <v>1.1562892426485337E-2</v>
      </c>
      <c r="U306">
        <f t="shared" si="103"/>
        <v>-1.8402644011122635E-3</v>
      </c>
      <c r="V306">
        <f t="shared" si="93"/>
        <v>-1.5078441708326208E-4</v>
      </c>
      <c r="W306">
        <f t="shared" si="94"/>
        <v>4.0400747636501122E-3</v>
      </c>
      <c r="Y306" s="2" t="b">
        <f t="shared" si="104"/>
        <v>0</v>
      </c>
      <c r="Z306" s="2">
        <f t="shared" si="112"/>
        <v>10</v>
      </c>
      <c r="AA306" s="1">
        <f t="shared" si="105"/>
        <v>40238</v>
      </c>
      <c r="AB306">
        <f t="shared" si="106"/>
        <v>1.99999999999999E-2</v>
      </c>
      <c r="AC306">
        <f t="shared" si="107"/>
        <v>7.1221536502206447E-3</v>
      </c>
      <c r="AD306">
        <f t="shared" si="108"/>
        <v>1.1562892426485337E-2</v>
      </c>
      <c r="AE306">
        <f t="shared" si="109"/>
        <v>1.8402644011122635E-3</v>
      </c>
      <c r="AF306">
        <f t="shared" si="110"/>
        <v>1.5078441708326208E-4</v>
      </c>
      <c r="AG306">
        <f t="shared" si="111"/>
        <v>4.0400747636501122E-3</v>
      </c>
    </row>
    <row r="307" spans="1:33" x14ac:dyDescent="0.25">
      <c r="A307" t="str">
        <f>'[3]post matched'!$A108</f>
        <v>speech</v>
      </c>
      <c r="B307" s="1">
        <v>40247</v>
      </c>
      <c r="C307" s="8">
        <f>[2]contrs_1year_adj_extra_stack!A306</f>
        <v>-2.9999999999999499E-4</v>
      </c>
      <c r="D307" s="8">
        <f>[2]contrs_1year_adj_extra_stack!B306</f>
        <v>9.8108132954479298E-5</v>
      </c>
      <c r="E307" s="8">
        <f>[2]contrs_1year_adj_extra_stack!C306</f>
        <v>-3.7981781367496103E-4</v>
      </c>
      <c r="F307" s="8">
        <f>[2]contrs_1year_adj_extra_stack!D306</f>
        <v>1.4663467383211399E-5</v>
      </c>
      <c r="G307" s="8">
        <f>[2]contrs_1year_adj_extra_stack!E306</f>
        <v>-2.0048723127401802E-5</v>
      </c>
      <c r="I307" s="1"/>
      <c r="J307" s="1">
        <f t="shared" si="95"/>
        <v>40247</v>
      </c>
      <c r="K307" s="2">
        <f t="shared" si="96"/>
        <v>2.9999999999999499E-2</v>
      </c>
      <c r="L307">
        <f t="shared" si="97"/>
        <v>-9.8108132954479298E-3</v>
      </c>
      <c r="M307">
        <f t="shared" si="98"/>
        <v>3.7981781367496102E-2</v>
      </c>
      <c r="N307">
        <f t="shared" si="99"/>
        <v>-1.46634673832114E-3</v>
      </c>
      <c r="O307">
        <f t="shared" si="100"/>
        <v>2.0048723127401801E-3</v>
      </c>
      <c r="P307">
        <f t="shared" si="113"/>
        <v>1.2905063535322884E-3</v>
      </c>
      <c r="R307">
        <f t="shared" si="114"/>
        <v>2.9999999999999499E-2</v>
      </c>
      <c r="S307">
        <f t="shared" si="101"/>
        <v>-9.0235254733151936E-3</v>
      </c>
      <c r="T307">
        <f t="shared" si="102"/>
        <v>3.8769069189628837E-2</v>
      </c>
      <c r="U307">
        <f t="shared" si="103"/>
        <v>-6.7905891618840321E-4</v>
      </c>
      <c r="V307">
        <f t="shared" si="93"/>
        <v>2.7921601348729181E-3</v>
      </c>
      <c r="W307">
        <f t="shared" si="94"/>
        <v>-1.1245729128379904E-3</v>
      </c>
      <c r="Y307" s="2" t="b">
        <f t="shared" si="104"/>
        <v>0</v>
      </c>
      <c r="Z307" s="2">
        <f t="shared" si="112"/>
        <v>9</v>
      </c>
      <c r="AA307" s="1">
        <f t="shared" si="105"/>
        <v>40247</v>
      </c>
      <c r="AB307">
        <f t="shared" si="106"/>
        <v>2.9999999999999499E-2</v>
      </c>
      <c r="AC307">
        <f t="shared" si="107"/>
        <v>9.0235254733151936E-3</v>
      </c>
      <c r="AD307">
        <f t="shared" si="108"/>
        <v>3.8769069189628837E-2</v>
      </c>
      <c r="AE307">
        <f t="shared" si="109"/>
        <v>6.7905891618840321E-4</v>
      </c>
      <c r="AF307">
        <f t="shared" si="110"/>
        <v>2.7921601348729181E-3</v>
      </c>
      <c r="AG307">
        <f t="shared" si="111"/>
        <v>1.1245729128379904E-3</v>
      </c>
    </row>
    <row r="308" spans="1:33" x14ac:dyDescent="0.25">
      <c r="A308" t="str">
        <f>'[3]post matched'!$A109</f>
        <v>speech</v>
      </c>
      <c r="B308" s="1">
        <v>40252</v>
      </c>
      <c r="C308" s="8">
        <f>[2]contrs_1year_adj_extra_stack!A307</f>
        <v>-1.00000000000003E-4</v>
      </c>
      <c r="D308" s="8">
        <f>[2]contrs_1year_adj_extra_stack!B307</f>
        <v>-3.61036760285741E-5</v>
      </c>
      <c r="E308" s="8">
        <f>[2]contrs_1year_adj_extra_stack!C307</f>
        <v>-2.5187220660006599E-7</v>
      </c>
      <c r="F308" s="8">
        <f>[2]contrs_1year_adj_extra_stack!D307</f>
        <v>-1.2808556768718799E-5</v>
      </c>
      <c r="G308" s="8">
        <f>[2]contrs_1year_adj_extra_stack!E307</f>
        <v>-1.32552400767867E-5</v>
      </c>
      <c r="I308" s="1"/>
      <c r="J308" s="1">
        <f t="shared" si="95"/>
        <v>40252</v>
      </c>
      <c r="K308" s="2">
        <f t="shared" si="96"/>
        <v>1.00000000000003E-2</v>
      </c>
      <c r="L308">
        <f t="shared" si="97"/>
        <v>3.61036760285741E-3</v>
      </c>
      <c r="M308">
        <f t="shared" si="98"/>
        <v>2.5187220660006598E-5</v>
      </c>
      <c r="N308">
        <f t="shared" si="99"/>
        <v>1.28085567687188E-3</v>
      </c>
      <c r="O308">
        <f t="shared" si="100"/>
        <v>1.32552400767867E-3</v>
      </c>
      <c r="P308">
        <f t="shared" si="113"/>
        <v>3.7580654919323348E-3</v>
      </c>
      <c r="R308">
        <f t="shared" si="114"/>
        <v>1.00000000000003E-2</v>
      </c>
      <c r="S308">
        <f t="shared" si="101"/>
        <v>4.3976554249901458E-3</v>
      </c>
      <c r="T308">
        <f t="shared" si="102"/>
        <v>8.1247504279274309E-4</v>
      </c>
      <c r="U308">
        <f t="shared" si="103"/>
        <v>2.0681434990046169E-3</v>
      </c>
      <c r="V308">
        <f t="shared" si="93"/>
        <v>2.112811829811408E-3</v>
      </c>
      <c r="W308">
        <f t="shared" si="94"/>
        <v>1.342986225562056E-3</v>
      </c>
      <c r="Y308" s="2" t="b">
        <f t="shared" si="104"/>
        <v>0</v>
      </c>
      <c r="Z308" s="2">
        <f t="shared" si="112"/>
        <v>5</v>
      </c>
      <c r="AA308" s="1">
        <f t="shared" si="105"/>
        <v>40252</v>
      </c>
      <c r="AB308">
        <f t="shared" si="106"/>
        <v>1.00000000000003E-2</v>
      </c>
      <c r="AC308">
        <f t="shared" si="107"/>
        <v>4.3976554249901458E-3</v>
      </c>
      <c r="AD308">
        <f t="shared" si="108"/>
        <v>8.1247504279274309E-4</v>
      </c>
      <c r="AE308">
        <f t="shared" si="109"/>
        <v>2.0681434990046169E-3</v>
      </c>
      <c r="AF308">
        <f t="shared" si="110"/>
        <v>2.112811829811408E-3</v>
      </c>
      <c r="AG308">
        <f t="shared" si="111"/>
        <v>1.342986225562056E-3</v>
      </c>
    </row>
    <row r="309" spans="1:33" x14ac:dyDescent="0.25">
      <c r="A309" t="str">
        <f>'[3]post matched'!$A110</f>
        <v>minutes</v>
      </c>
      <c r="B309" s="1">
        <v>40253</v>
      </c>
      <c r="C309" s="8">
        <f>[2]contrs_1year_adj_extra_stack!A308</f>
        <v>9.9999999999995898E-5</v>
      </c>
      <c r="D309" s="8">
        <f>[2]contrs_1year_adj_extra_stack!B308</f>
        <v>3.0698924108698299E-5</v>
      </c>
      <c r="E309" s="8">
        <f>[2]contrs_1year_adj_extra_stack!C308</f>
        <v>5.4569354942942597E-5</v>
      </c>
      <c r="F309" s="8">
        <f>[2]contrs_1year_adj_extra_stack!D308</f>
        <v>2.1823857067414399E-5</v>
      </c>
      <c r="G309" s="8">
        <f>[2]contrs_1year_adj_extra_stack!E308</f>
        <v>4.0961012000495801E-5</v>
      </c>
      <c r="I309" s="1"/>
      <c r="J309" s="1">
        <f t="shared" si="95"/>
        <v>40253</v>
      </c>
      <c r="K309" s="2">
        <f t="shared" si="96"/>
        <v>-9.9999999999995891E-3</v>
      </c>
      <c r="L309">
        <f t="shared" si="97"/>
        <v>-3.0698924108698298E-3</v>
      </c>
      <c r="M309">
        <f t="shared" si="98"/>
        <v>-5.4569354942942596E-3</v>
      </c>
      <c r="N309">
        <f t="shared" si="99"/>
        <v>-2.1823857067414399E-3</v>
      </c>
      <c r="O309">
        <f t="shared" si="100"/>
        <v>-4.0961012000495798E-3</v>
      </c>
      <c r="P309">
        <f t="shared" si="113"/>
        <v>4.8053148119555199E-3</v>
      </c>
      <c r="R309">
        <f t="shared" si="114"/>
        <v>-9.9999999999995891E-3</v>
      </c>
      <c r="S309">
        <f t="shared" si="101"/>
        <v>-2.2826045887370944E-3</v>
      </c>
      <c r="T309">
        <f t="shared" si="102"/>
        <v>-4.6696476721615233E-3</v>
      </c>
      <c r="U309">
        <f t="shared" si="103"/>
        <v>-1.3950978846087032E-3</v>
      </c>
      <c r="V309">
        <f t="shared" si="93"/>
        <v>-3.3088133779168418E-3</v>
      </c>
      <c r="W309">
        <f t="shared" si="94"/>
        <v>2.3902355455852412E-3</v>
      </c>
      <c r="Y309" s="2" t="b">
        <f t="shared" si="104"/>
        <v>0</v>
      </c>
      <c r="Z309" s="2">
        <f t="shared" si="112"/>
        <v>1</v>
      </c>
      <c r="AA309" s="1">
        <f t="shared" si="105"/>
        <v>40253</v>
      </c>
      <c r="AB309">
        <f t="shared" si="106"/>
        <v>9.9999999999995891E-3</v>
      </c>
      <c r="AC309">
        <f t="shared" si="107"/>
        <v>2.2826045887370944E-3</v>
      </c>
      <c r="AD309">
        <f t="shared" si="108"/>
        <v>4.6696476721615233E-3</v>
      </c>
      <c r="AE309">
        <f t="shared" si="109"/>
        <v>1.3950978846087032E-3</v>
      </c>
      <c r="AF309">
        <f t="shared" si="110"/>
        <v>3.3088133779168418E-3</v>
      </c>
      <c r="AG309">
        <f t="shared" si="111"/>
        <v>2.3902355455852412E-3</v>
      </c>
    </row>
    <row r="310" spans="1:33" x14ac:dyDescent="0.25">
      <c r="A310" t="str">
        <f>'[3]post matched'!$A111</f>
        <v>speech</v>
      </c>
      <c r="B310" s="1">
        <v>40254</v>
      </c>
      <c r="C310" s="8">
        <f>[2]contrs_1year_adj_extra_stack!A309</f>
        <v>0</v>
      </c>
      <c r="D310" s="8">
        <f>[2]contrs_1year_adj_extra_stack!B309</f>
        <v>1.10942618371363E-5</v>
      </c>
      <c r="E310" s="8">
        <f>[2]contrs_1year_adj_extra_stack!C309</f>
        <v>-5.4044158813398399E-5</v>
      </c>
      <c r="F310" s="8">
        <f>[2]contrs_1year_adj_extra_stack!D309</f>
        <v>3.9948402870417803E-5</v>
      </c>
      <c r="G310" s="8">
        <f>[2]contrs_1year_adj_extra_stack!E309</f>
        <v>6.4925373180758504E-5</v>
      </c>
      <c r="I310" s="1"/>
      <c r="J310" s="1">
        <f t="shared" si="95"/>
        <v>40254</v>
      </c>
      <c r="K310" s="2">
        <f t="shared" si="96"/>
        <v>0</v>
      </c>
      <c r="L310">
        <f t="shared" si="97"/>
        <v>-1.10942618371363E-3</v>
      </c>
      <c r="M310">
        <f t="shared" si="98"/>
        <v>5.4044158813398397E-3</v>
      </c>
      <c r="N310">
        <f t="shared" si="99"/>
        <v>-3.9948402870417805E-3</v>
      </c>
      <c r="O310">
        <f t="shared" si="100"/>
        <v>-6.49253731807585E-3</v>
      </c>
      <c r="P310">
        <f t="shared" si="113"/>
        <v>6.1923879074914211E-3</v>
      </c>
      <c r="R310">
        <f t="shared" si="114"/>
        <v>0</v>
      </c>
      <c r="S310">
        <f t="shared" si="101"/>
        <v>-3.2213836158089437E-4</v>
      </c>
      <c r="T310">
        <f t="shared" si="102"/>
        <v>6.191703703472576E-3</v>
      </c>
      <c r="U310">
        <f t="shared" si="103"/>
        <v>-3.2075524649090438E-3</v>
      </c>
      <c r="V310">
        <f t="shared" si="93"/>
        <v>-5.705249495943112E-3</v>
      </c>
      <c r="W310">
        <f t="shared" si="94"/>
        <v>3.7773086411211423E-3</v>
      </c>
      <c r="Y310" s="2" t="b">
        <f t="shared" si="104"/>
        <v>0</v>
      </c>
      <c r="Z310" s="2">
        <f t="shared" si="112"/>
        <v>1</v>
      </c>
      <c r="AA310" s="1">
        <f t="shared" si="105"/>
        <v>40254</v>
      </c>
      <c r="AB310">
        <f t="shared" si="106"/>
        <v>0</v>
      </c>
      <c r="AC310">
        <f t="shared" si="107"/>
        <v>3.2213836158089437E-4</v>
      </c>
      <c r="AD310">
        <f t="shared" si="108"/>
        <v>6.191703703472576E-3</v>
      </c>
      <c r="AE310">
        <f t="shared" si="109"/>
        <v>3.2075524649090438E-3</v>
      </c>
      <c r="AF310">
        <f t="shared" si="110"/>
        <v>5.705249495943112E-3</v>
      </c>
      <c r="AG310">
        <f t="shared" si="111"/>
        <v>3.7773086411211423E-3</v>
      </c>
    </row>
    <row r="311" spans="1:33" x14ac:dyDescent="0.25">
      <c r="A311" t="str">
        <f>'[3]post matched'!$A112</f>
        <v>speech</v>
      </c>
      <c r="B311" s="1">
        <v>40262</v>
      </c>
      <c r="C311" s="8">
        <f>[2]contrs_1year_adj_extra_stack!A310</f>
        <v>0</v>
      </c>
      <c r="D311" s="8">
        <f>[2]contrs_1year_adj_extra_stack!B310</f>
        <v>-4.4749299272143499E-5</v>
      </c>
      <c r="E311" s="8">
        <f>[2]contrs_1year_adj_extra_stack!C310</f>
        <v>6.6564843024423297E-6</v>
      </c>
      <c r="F311" s="8">
        <f>[2]contrs_1year_adj_extra_stack!D310</f>
        <v>3.5285480780535499E-5</v>
      </c>
      <c r="G311" s="8">
        <f>[2]contrs_1year_adj_extra_stack!E310</f>
        <v>3.8170246670260698E-6</v>
      </c>
      <c r="I311" s="1"/>
      <c r="J311" s="1">
        <f t="shared" si="95"/>
        <v>40262</v>
      </c>
      <c r="K311" s="2">
        <f t="shared" si="96"/>
        <v>0</v>
      </c>
      <c r="L311">
        <f t="shared" si="97"/>
        <v>4.4749299272143503E-3</v>
      </c>
      <c r="M311">
        <f t="shared" si="98"/>
        <v>-6.6564843024423295E-4</v>
      </c>
      <c r="N311">
        <f t="shared" si="99"/>
        <v>-3.52854807805355E-3</v>
      </c>
      <c r="O311">
        <f t="shared" si="100"/>
        <v>-3.8170246670260699E-4</v>
      </c>
      <c r="P311">
        <f t="shared" si="113"/>
        <v>1.0096904778603973E-4</v>
      </c>
      <c r="R311">
        <f t="shared" si="114"/>
        <v>0</v>
      </c>
      <c r="S311">
        <f t="shared" si="101"/>
        <v>5.2622177493470857E-3</v>
      </c>
      <c r="T311">
        <f t="shared" si="102"/>
        <v>1.2163939188850352E-4</v>
      </c>
      <c r="U311">
        <f t="shared" si="103"/>
        <v>-2.7412602559208133E-3</v>
      </c>
      <c r="V311">
        <f t="shared" si="93"/>
        <v>4.0558535543013088E-4</v>
      </c>
      <c r="W311">
        <f t="shared" si="94"/>
        <v>-2.3141102185842391E-3</v>
      </c>
      <c r="Y311" s="2" t="b">
        <f t="shared" si="104"/>
        <v>0</v>
      </c>
      <c r="Z311" s="2">
        <f t="shared" si="112"/>
        <v>8</v>
      </c>
      <c r="AA311" s="1">
        <f t="shared" si="105"/>
        <v>40262</v>
      </c>
      <c r="AB311">
        <f t="shared" si="106"/>
        <v>0</v>
      </c>
      <c r="AC311">
        <f t="shared" si="107"/>
        <v>5.2622177493470857E-3</v>
      </c>
      <c r="AD311">
        <f t="shared" si="108"/>
        <v>1.2163939188850352E-4</v>
      </c>
      <c r="AE311">
        <f t="shared" si="109"/>
        <v>2.7412602559208133E-3</v>
      </c>
      <c r="AF311">
        <f t="shared" si="110"/>
        <v>4.0558535543013088E-4</v>
      </c>
      <c r="AG311">
        <f t="shared" si="111"/>
        <v>2.3141102185842391E-3</v>
      </c>
    </row>
    <row r="312" spans="1:33" x14ac:dyDescent="0.25">
      <c r="A312" t="str">
        <f>'[3]post matched'!$A113</f>
        <v>speech</v>
      </c>
      <c r="B312" s="1">
        <v>40263</v>
      </c>
      <c r="C312" s="8">
        <f>[2]contrs_1year_adj_extra_stack!A311</f>
        <v>3.0000000000000198E-4</v>
      </c>
      <c r="D312" s="8">
        <f>[2]contrs_1year_adj_extra_stack!B311</f>
        <v>1.4646055278566801E-5</v>
      </c>
      <c r="E312" s="8">
        <f>[2]contrs_1year_adj_extra_stack!C311</f>
        <v>2.14806050604743E-4</v>
      </c>
      <c r="F312" s="8">
        <f>[2]contrs_1year_adj_extra_stack!D311</f>
        <v>5.1940936373279398E-5</v>
      </c>
      <c r="G312" s="8">
        <f>[2]contrs_1year_adj_extra_stack!E311</f>
        <v>-1.7497420281326101E-5</v>
      </c>
      <c r="I312" s="1"/>
      <c r="J312" s="1">
        <f t="shared" si="95"/>
        <v>40263</v>
      </c>
      <c r="K312" s="2">
        <f t="shared" si="96"/>
        <v>-3.0000000000000197E-2</v>
      </c>
      <c r="L312">
        <f t="shared" si="97"/>
        <v>-1.4646055278566801E-3</v>
      </c>
      <c r="M312">
        <f t="shared" si="98"/>
        <v>-2.1480605060474299E-2</v>
      </c>
      <c r="N312">
        <f t="shared" si="99"/>
        <v>-5.1940936373279399E-3</v>
      </c>
      <c r="O312">
        <f t="shared" si="100"/>
        <v>1.7497420281326101E-3</v>
      </c>
      <c r="P312">
        <f t="shared" si="113"/>
        <v>-3.6104378024738887E-3</v>
      </c>
      <c r="R312">
        <f t="shared" si="114"/>
        <v>-3.0000000000000197E-2</v>
      </c>
      <c r="S312">
        <f t="shared" si="101"/>
        <v>-6.7731770572394454E-4</v>
      </c>
      <c r="T312">
        <f t="shared" si="102"/>
        <v>-2.0693317238341561E-2</v>
      </c>
      <c r="U312">
        <f t="shared" si="103"/>
        <v>-4.4068058151952028E-3</v>
      </c>
      <c r="V312">
        <f t="shared" si="93"/>
        <v>2.5370298502653478E-3</v>
      </c>
      <c r="W312">
        <f t="shared" si="94"/>
        <v>-6.0255170688441675E-3</v>
      </c>
      <c r="Y312" s="2" t="b">
        <f t="shared" si="104"/>
        <v>0</v>
      </c>
      <c r="Z312" s="2">
        <f t="shared" si="112"/>
        <v>1</v>
      </c>
      <c r="AA312" s="1">
        <f t="shared" si="105"/>
        <v>40263</v>
      </c>
      <c r="AB312">
        <f t="shared" si="106"/>
        <v>3.0000000000000197E-2</v>
      </c>
      <c r="AC312">
        <f t="shared" si="107"/>
        <v>6.7731770572394454E-4</v>
      </c>
      <c r="AD312">
        <f t="shared" si="108"/>
        <v>2.0693317238341561E-2</v>
      </c>
      <c r="AE312">
        <f t="shared" si="109"/>
        <v>4.4068058151952028E-3</v>
      </c>
      <c r="AF312">
        <f t="shared" si="110"/>
        <v>2.5370298502653478E-3</v>
      </c>
      <c r="AG312">
        <f t="shared" si="111"/>
        <v>6.0255170688441675E-3</v>
      </c>
    </row>
    <row r="313" spans="1:33" x14ac:dyDescent="0.25">
      <c r="A313" t="str">
        <f>'[3]post matched'!$A114</f>
        <v>speech</v>
      </c>
      <c r="B313" s="1">
        <v>40267</v>
      </c>
      <c r="C313" s="8">
        <f>[2]contrs_1year_adj_extra_stack!A312</f>
        <v>9.9999999999995898E-5</v>
      </c>
      <c r="D313" s="8">
        <f>[2]contrs_1year_adj_extra_stack!B312</f>
        <v>3.91833279092117E-5</v>
      </c>
      <c r="E313" s="8">
        <f>[2]contrs_1year_adj_extra_stack!C312</f>
        <v>2.6797739049969598E-6</v>
      </c>
      <c r="F313" s="8">
        <f>[2]contrs_1year_adj_extra_stack!D312</f>
        <v>-5.4564253117465503E-6</v>
      </c>
      <c r="G313" s="8">
        <f>[2]contrs_1year_adj_extra_stack!E312</f>
        <v>-8.3526251358243508E-6</v>
      </c>
      <c r="I313" s="1"/>
      <c r="J313" s="1">
        <f t="shared" si="95"/>
        <v>40267</v>
      </c>
      <c r="K313" s="2">
        <f t="shared" si="96"/>
        <v>-9.9999999999995891E-3</v>
      </c>
      <c r="L313">
        <f t="shared" si="97"/>
        <v>-3.9183327909211698E-3</v>
      </c>
      <c r="M313">
        <f t="shared" si="98"/>
        <v>-2.6797739049969597E-4</v>
      </c>
      <c r="N313">
        <f t="shared" si="99"/>
        <v>5.4564253117465498E-4</v>
      </c>
      <c r="O313">
        <f t="shared" si="100"/>
        <v>8.3526251358243507E-4</v>
      </c>
      <c r="P313">
        <f t="shared" si="113"/>
        <v>-7.1945948633358138E-3</v>
      </c>
      <c r="R313">
        <f t="shared" si="114"/>
        <v>-9.9999999999995891E-3</v>
      </c>
      <c r="S313">
        <f t="shared" si="101"/>
        <v>-3.1310449687884344E-3</v>
      </c>
      <c r="T313">
        <f t="shared" si="102"/>
        <v>5.1931043163304055E-4</v>
      </c>
      <c r="U313">
        <f t="shared" si="103"/>
        <v>1.3329303533073918E-3</v>
      </c>
      <c r="V313">
        <f t="shared" si="93"/>
        <v>1.6225503357151731E-3</v>
      </c>
      <c r="W313">
        <f t="shared" si="94"/>
        <v>-9.6096741297060917E-3</v>
      </c>
      <c r="Y313" s="2" t="b">
        <f t="shared" si="104"/>
        <v>0</v>
      </c>
      <c r="Z313" s="2">
        <f t="shared" si="112"/>
        <v>4</v>
      </c>
      <c r="AA313" s="1">
        <f t="shared" si="105"/>
        <v>40267</v>
      </c>
      <c r="AB313">
        <f t="shared" si="106"/>
        <v>9.9999999999995891E-3</v>
      </c>
      <c r="AC313">
        <f t="shared" si="107"/>
        <v>3.1310449687884344E-3</v>
      </c>
      <c r="AD313">
        <f t="shared" si="108"/>
        <v>5.1931043163304055E-4</v>
      </c>
      <c r="AE313">
        <f t="shared" si="109"/>
        <v>1.3329303533073918E-3</v>
      </c>
      <c r="AF313">
        <f t="shared" si="110"/>
        <v>1.6225503357151731E-3</v>
      </c>
      <c r="AG313">
        <f t="shared" si="111"/>
        <v>9.6096741297060917E-3</v>
      </c>
    </row>
    <row r="314" spans="1:33" x14ac:dyDescent="0.25">
      <c r="A314" t="str">
        <f>'[3]post matched'!$A115</f>
        <v>minutes</v>
      </c>
      <c r="B314" s="1">
        <v>40287</v>
      </c>
      <c r="C314" s="8">
        <f>[2]contrs_1year_adj_extra_stack!A313</f>
        <v>1.0000000000001001E-4</v>
      </c>
      <c r="D314" s="8">
        <f>[2]contrs_1year_adj_extra_stack!B313</f>
        <v>-1.27997442966333E-5</v>
      </c>
      <c r="E314" s="8">
        <f>[2]contrs_1year_adj_extra_stack!C313</f>
        <v>1.4748379573646301E-4</v>
      </c>
      <c r="F314" s="8">
        <f>[2]contrs_1year_adj_extra_stack!D313</f>
        <v>1.02578344543932E-5</v>
      </c>
      <c r="G314" s="8">
        <f>[2]contrs_1year_adj_extra_stack!E313</f>
        <v>-1.10305362885037E-5</v>
      </c>
      <c r="I314" s="1"/>
      <c r="J314" s="1">
        <f t="shared" si="95"/>
        <v>40287</v>
      </c>
      <c r="K314" s="2">
        <f t="shared" si="96"/>
        <v>-1.0000000000001001E-2</v>
      </c>
      <c r="L314">
        <f t="shared" si="97"/>
        <v>1.27997442966333E-3</v>
      </c>
      <c r="M314">
        <f t="shared" si="98"/>
        <v>-1.4748379573646301E-2</v>
      </c>
      <c r="N314">
        <f t="shared" si="99"/>
        <v>-1.0257834454393199E-3</v>
      </c>
      <c r="O314">
        <f t="shared" si="100"/>
        <v>1.1030536288503701E-3</v>
      </c>
      <c r="P314">
        <f t="shared" si="113"/>
        <v>3.3911349605709193E-3</v>
      </c>
      <c r="R314">
        <f t="shared" si="114"/>
        <v>-1.0000000000001001E-2</v>
      </c>
      <c r="S314">
        <f t="shared" si="101"/>
        <v>2.0672622517960656E-3</v>
      </c>
      <c r="T314">
        <f t="shared" si="102"/>
        <v>-1.3961091751513565E-2</v>
      </c>
      <c r="U314">
        <f t="shared" si="103"/>
        <v>-2.3849562330658313E-4</v>
      </c>
      <c r="V314">
        <f t="shared" si="93"/>
        <v>1.8903414509831079E-3</v>
      </c>
      <c r="W314">
        <f t="shared" si="94"/>
        <v>9.7605569420064053E-4</v>
      </c>
      <c r="Y314" s="2" t="b">
        <f t="shared" si="104"/>
        <v>0</v>
      </c>
      <c r="Z314" s="2">
        <f t="shared" si="112"/>
        <v>20</v>
      </c>
      <c r="AA314" s="1">
        <f t="shared" si="105"/>
        <v>40287</v>
      </c>
      <c r="AB314">
        <f t="shared" si="106"/>
        <v>1.0000000000001001E-2</v>
      </c>
      <c r="AC314">
        <f t="shared" si="107"/>
        <v>2.0672622517960656E-3</v>
      </c>
      <c r="AD314">
        <f t="shared" si="108"/>
        <v>1.3961091751513565E-2</v>
      </c>
      <c r="AE314">
        <f t="shared" si="109"/>
        <v>2.3849562330658313E-4</v>
      </c>
      <c r="AF314">
        <f t="shared" si="110"/>
        <v>1.8903414509831079E-3</v>
      </c>
      <c r="AG314">
        <f t="shared" si="111"/>
        <v>9.7605569420064053E-4</v>
      </c>
    </row>
    <row r="315" spans="1:33" x14ac:dyDescent="0.25">
      <c r="A315" t="str">
        <f>'[3]post matched'!$A116</f>
        <v>minutes</v>
      </c>
      <c r="B315" s="1">
        <v>40288</v>
      </c>
      <c r="C315" s="8">
        <f>[2]contrs_1year_adj_extra_stack!A314</f>
        <v>-2.00000000000006E-4</v>
      </c>
      <c r="D315" s="8">
        <f>[2]contrs_1year_adj_extra_stack!B314</f>
        <v>-1.6985929878018499E-4</v>
      </c>
      <c r="E315" s="8">
        <f>[2]contrs_1year_adj_extra_stack!C314</f>
        <v>2.4515376785755301E-5</v>
      </c>
      <c r="F315" s="8">
        <f>[2]contrs_1year_adj_extra_stack!D314</f>
        <v>-6.2872038829566399E-6</v>
      </c>
      <c r="G315" s="8">
        <f>[2]contrs_1year_adj_extra_stack!E314</f>
        <v>-1.0238992982562399E-5</v>
      </c>
      <c r="I315" s="1"/>
      <c r="J315" s="1">
        <f t="shared" si="95"/>
        <v>40288</v>
      </c>
      <c r="K315" s="2">
        <f t="shared" si="96"/>
        <v>2.0000000000000601E-2</v>
      </c>
      <c r="L315">
        <f t="shared" si="97"/>
        <v>1.6985929878018498E-2</v>
      </c>
      <c r="M315">
        <f t="shared" si="98"/>
        <v>-2.4515376785755301E-3</v>
      </c>
      <c r="N315">
        <f t="shared" si="99"/>
        <v>6.28720388295664E-4</v>
      </c>
      <c r="O315">
        <f t="shared" si="100"/>
        <v>1.02389929825624E-3</v>
      </c>
      <c r="P315">
        <f t="shared" si="113"/>
        <v>3.8129881140057283E-3</v>
      </c>
      <c r="R315">
        <f t="shared" si="114"/>
        <v>2.0000000000000601E-2</v>
      </c>
      <c r="S315">
        <f t="shared" si="101"/>
        <v>1.7773217700151233E-2</v>
      </c>
      <c r="T315">
        <f t="shared" si="102"/>
        <v>-1.6642498564427937E-3</v>
      </c>
      <c r="U315">
        <f t="shared" si="103"/>
        <v>1.4160082104284007E-3</v>
      </c>
      <c r="V315">
        <f t="shared" si="93"/>
        <v>1.811187120388978E-3</v>
      </c>
      <c r="W315">
        <f t="shared" si="94"/>
        <v>1.3979088476354495E-3</v>
      </c>
      <c r="Y315" s="2" t="b">
        <f t="shared" si="104"/>
        <v>0</v>
      </c>
      <c r="Z315" s="2">
        <f t="shared" si="112"/>
        <v>1</v>
      </c>
      <c r="AA315" s="1">
        <f t="shared" si="105"/>
        <v>40288</v>
      </c>
      <c r="AB315">
        <f t="shared" si="106"/>
        <v>2.0000000000000601E-2</v>
      </c>
      <c r="AC315">
        <f t="shared" si="107"/>
        <v>1.7773217700151233E-2</v>
      </c>
      <c r="AD315">
        <f t="shared" si="108"/>
        <v>1.6642498564427937E-3</v>
      </c>
      <c r="AE315">
        <f t="shared" si="109"/>
        <v>1.4160082104284007E-3</v>
      </c>
      <c r="AF315">
        <f t="shared" si="110"/>
        <v>1.811187120388978E-3</v>
      </c>
      <c r="AG315">
        <f t="shared" si="111"/>
        <v>1.3979088476354495E-3</v>
      </c>
    </row>
    <row r="316" spans="1:33" x14ac:dyDescent="0.25">
      <c r="A316" t="str">
        <f>'[3]post matched'!$A117</f>
        <v>speech</v>
      </c>
      <c r="B316" s="1">
        <v>40291</v>
      </c>
      <c r="C316" s="8">
        <f>[2]contrs_1year_adj_extra_stack!A315</f>
        <v>4.9999999999999405E-4</v>
      </c>
      <c r="D316" s="8">
        <f>[2]contrs_1year_adj_extra_stack!B315</f>
        <v>1.6612866650528199E-4</v>
      </c>
      <c r="E316" s="8">
        <f>[2]contrs_1year_adj_extra_stack!C315</f>
        <v>3.7893360037984499E-4</v>
      </c>
      <c r="F316" s="8">
        <f>[2]contrs_1year_adj_extra_stack!D315</f>
        <v>3.0204363738566599E-6</v>
      </c>
      <c r="G316" s="8">
        <f>[2]contrs_1year_adj_extra_stack!E315</f>
        <v>-1.3150631455811699E-5</v>
      </c>
      <c r="I316" s="1"/>
      <c r="J316" s="1">
        <f t="shared" si="95"/>
        <v>40291</v>
      </c>
      <c r="K316" s="2">
        <f t="shared" si="96"/>
        <v>-4.9999999999999406E-2</v>
      </c>
      <c r="L316">
        <f t="shared" si="97"/>
        <v>-1.6612866650528198E-2</v>
      </c>
      <c r="M316">
        <f t="shared" si="98"/>
        <v>-3.7893360037984498E-2</v>
      </c>
      <c r="N316">
        <f t="shared" si="99"/>
        <v>-3.02043637385666E-4</v>
      </c>
      <c r="O316">
        <f t="shared" si="100"/>
        <v>1.3150631455811699E-3</v>
      </c>
      <c r="P316">
        <f t="shared" si="113"/>
        <v>3.4932071803177862E-3</v>
      </c>
      <c r="R316">
        <f t="shared" si="114"/>
        <v>-4.9999999999999406E-2</v>
      </c>
      <c r="S316">
        <f t="shared" si="101"/>
        <v>-1.5825578828395463E-2</v>
      </c>
      <c r="T316">
        <f t="shared" si="102"/>
        <v>-3.7106072215851764E-2</v>
      </c>
      <c r="U316">
        <f t="shared" si="103"/>
        <v>4.852441847470708E-4</v>
      </c>
      <c r="V316">
        <f t="shared" si="93"/>
        <v>2.1023509677139079E-3</v>
      </c>
      <c r="W316">
        <f t="shared" si="94"/>
        <v>1.0781279139475074E-3</v>
      </c>
      <c r="Y316" s="2" t="b">
        <f t="shared" si="104"/>
        <v>0</v>
      </c>
      <c r="Z316" s="2">
        <f t="shared" si="112"/>
        <v>3</v>
      </c>
      <c r="AA316" s="1">
        <f t="shared" si="105"/>
        <v>40291</v>
      </c>
      <c r="AB316">
        <f t="shared" si="106"/>
        <v>4.9999999999999406E-2</v>
      </c>
      <c r="AC316">
        <f t="shared" si="107"/>
        <v>1.5825578828395463E-2</v>
      </c>
      <c r="AD316">
        <f t="shared" si="108"/>
        <v>3.7106072215851764E-2</v>
      </c>
      <c r="AE316">
        <f t="shared" si="109"/>
        <v>4.852441847470708E-4</v>
      </c>
      <c r="AF316">
        <f t="shared" si="110"/>
        <v>2.1023509677139079E-3</v>
      </c>
      <c r="AG316">
        <f t="shared" si="111"/>
        <v>1.0781279139475074E-3</v>
      </c>
    </row>
    <row r="317" spans="1:33" x14ac:dyDescent="0.25">
      <c r="A317" t="str">
        <f>'[3]post matched'!$A118</f>
        <v>smp</v>
      </c>
      <c r="B317" s="1">
        <v>40305</v>
      </c>
      <c r="C317" s="8">
        <f>[2]contrs_1year_adj_extra_stack!A316</f>
        <v>-5.9999999999999604E-4</v>
      </c>
      <c r="D317" s="8">
        <f>[2]contrs_1year_adj_extra_stack!B316</f>
        <v>1.3281093689624E-4</v>
      </c>
      <c r="E317" s="8">
        <f>[2]contrs_1year_adj_extra_stack!C316</f>
        <v>-5.7511272753605095E-4</v>
      </c>
      <c r="F317" s="8">
        <f>[2]contrs_1year_adj_extra_stack!D316</f>
        <v>-1.2175803779999599E-5</v>
      </c>
      <c r="G317" s="8">
        <f>[2]contrs_1year_adj_extra_stack!E316</f>
        <v>-4.61155641253889E-5</v>
      </c>
      <c r="I317" s="1"/>
      <c r="J317" s="1">
        <f t="shared" si="95"/>
        <v>40305</v>
      </c>
      <c r="K317" s="2">
        <f t="shared" si="96"/>
        <v>5.9999999999999602E-2</v>
      </c>
      <c r="L317">
        <f t="shared" si="97"/>
        <v>-1.3281093689624001E-2</v>
      </c>
      <c r="M317">
        <f t="shared" si="98"/>
        <v>5.7511272753605097E-2</v>
      </c>
      <c r="N317">
        <f t="shared" si="99"/>
        <v>1.2175803779999599E-3</v>
      </c>
      <c r="O317">
        <f t="shared" si="100"/>
        <v>4.6115564125388904E-3</v>
      </c>
      <c r="P317">
        <f t="shared" si="113"/>
        <v>9.9406841454796509E-3</v>
      </c>
      <c r="R317">
        <f t="shared" si="114"/>
        <v>5.9999999999999602E-2</v>
      </c>
      <c r="S317">
        <f t="shared" si="101"/>
        <v>-1.2493805867491265E-2</v>
      </c>
      <c r="T317">
        <f t="shared" si="102"/>
        <v>5.8298560575737832E-2</v>
      </c>
      <c r="U317">
        <f t="shared" si="103"/>
        <v>2.0048682001326968E-3</v>
      </c>
      <c r="V317">
        <f t="shared" si="93"/>
        <v>5.3988442346716283E-3</v>
      </c>
      <c r="W317">
        <f t="shared" si="94"/>
        <v>7.5256048791093721E-3</v>
      </c>
      <c r="Y317" s="2" t="b">
        <f t="shared" si="104"/>
        <v>0</v>
      </c>
      <c r="Z317" s="2">
        <f t="shared" si="112"/>
        <v>14</v>
      </c>
      <c r="AA317" s="1">
        <f t="shared" si="105"/>
        <v>40305</v>
      </c>
      <c r="AB317">
        <f t="shared" si="106"/>
        <v>5.9999999999999602E-2</v>
      </c>
      <c r="AC317">
        <f t="shared" si="107"/>
        <v>1.2493805867491265E-2</v>
      </c>
      <c r="AD317">
        <f t="shared" si="108"/>
        <v>5.8298560575737832E-2</v>
      </c>
      <c r="AE317">
        <f t="shared" si="109"/>
        <v>2.0048682001326968E-3</v>
      </c>
      <c r="AF317">
        <f t="shared" si="110"/>
        <v>5.3988442346716283E-3</v>
      </c>
      <c r="AG317">
        <f t="shared" si="111"/>
        <v>7.5256048791093721E-3</v>
      </c>
    </row>
    <row r="318" spans="1:33" x14ac:dyDescent="0.25">
      <c r="A318" t="str">
        <f>'[3]post matched'!$A119</f>
        <v>speech</v>
      </c>
      <c r="B318" s="1">
        <v>40311</v>
      </c>
      <c r="C318" s="8">
        <f>[2]contrs_1year_adj_extra_stack!A317</f>
        <v>-1.0000000000001001E-4</v>
      </c>
      <c r="D318" s="8">
        <f>[2]contrs_1year_adj_extra_stack!B317</f>
        <v>1.8921325899648801E-5</v>
      </c>
      <c r="E318" s="8">
        <f>[2]contrs_1year_adj_extra_stack!C317</f>
        <v>-1.42572000468225E-4</v>
      </c>
      <c r="F318" s="8">
        <f>[2]contrs_1year_adj_extra_stack!D317</f>
        <v>4.6857990966438799E-6</v>
      </c>
      <c r="G318" s="8">
        <f>[2]contrs_1year_adj_extra_stack!E317</f>
        <v>6.3426110111748603E-5</v>
      </c>
      <c r="I318" s="1"/>
      <c r="J318" s="1">
        <f t="shared" si="95"/>
        <v>40311</v>
      </c>
      <c r="K318" s="2">
        <f t="shared" si="96"/>
        <v>1.0000000000001001E-2</v>
      </c>
      <c r="L318">
        <f t="shared" si="97"/>
        <v>-1.89213258996488E-3</v>
      </c>
      <c r="M318">
        <f t="shared" si="98"/>
        <v>1.42572000468225E-2</v>
      </c>
      <c r="N318">
        <f t="shared" si="99"/>
        <v>-4.6857990966438798E-4</v>
      </c>
      <c r="O318">
        <f t="shared" si="100"/>
        <v>-6.3426110111748603E-3</v>
      </c>
      <c r="P318">
        <f t="shared" si="113"/>
        <v>4.4461234639826298E-3</v>
      </c>
      <c r="R318">
        <f t="shared" si="114"/>
        <v>1.0000000000001001E-2</v>
      </c>
      <c r="S318">
        <f t="shared" si="101"/>
        <v>-1.1048447678321444E-3</v>
      </c>
      <c r="T318">
        <f t="shared" si="102"/>
        <v>1.5044487868955236E-2</v>
      </c>
      <c r="U318">
        <f t="shared" si="103"/>
        <v>3.1870791246834881E-4</v>
      </c>
      <c r="V318">
        <f t="shared" si="93"/>
        <v>-5.5553231890421223E-3</v>
      </c>
      <c r="W318">
        <f t="shared" si="94"/>
        <v>2.031044197612351E-3</v>
      </c>
      <c r="Y318" s="2" t="b">
        <f t="shared" si="104"/>
        <v>0</v>
      </c>
      <c r="Z318" s="2">
        <f t="shared" si="112"/>
        <v>6</v>
      </c>
      <c r="AA318" s="1">
        <f t="shared" si="105"/>
        <v>40311</v>
      </c>
      <c r="AB318">
        <f t="shared" si="106"/>
        <v>1.0000000000001001E-2</v>
      </c>
      <c r="AC318">
        <f t="shared" si="107"/>
        <v>1.1048447678321444E-3</v>
      </c>
      <c r="AD318">
        <f t="shared" si="108"/>
        <v>1.5044487868955236E-2</v>
      </c>
      <c r="AE318">
        <f t="shared" si="109"/>
        <v>3.1870791246834881E-4</v>
      </c>
      <c r="AF318">
        <f t="shared" si="110"/>
        <v>5.5553231890421223E-3</v>
      </c>
      <c r="AG318">
        <f t="shared" si="111"/>
        <v>2.031044197612351E-3</v>
      </c>
    </row>
    <row r="319" spans="1:33" x14ac:dyDescent="0.25">
      <c r="A319" t="str">
        <f>'[3]post matched'!$A120</f>
        <v>minutes</v>
      </c>
      <c r="B319" s="1">
        <v>40316</v>
      </c>
      <c r="C319" s="8">
        <f>[2]contrs_1year_adj_extra_stack!A318</f>
        <v>1.9999999999999901E-4</v>
      </c>
      <c r="D319" s="8">
        <f>[2]contrs_1year_adj_extra_stack!B318</f>
        <v>-1.1043183890601901E-4</v>
      </c>
      <c r="E319" s="8">
        <f>[2]contrs_1year_adj_extra_stack!C318</f>
        <v>3.1157196931808198E-4</v>
      </c>
      <c r="F319" s="8">
        <f>[2]contrs_1year_adj_extra_stack!D318</f>
        <v>-9.7295051272660203E-6</v>
      </c>
      <c r="G319" s="8">
        <f>[2]contrs_1year_adj_extra_stack!E318</f>
        <v>6.0761250256913997E-5</v>
      </c>
      <c r="I319" s="1"/>
      <c r="J319" s="1">
        <f t="shared" si="95"/>
        <v>40316</v>
      </c>
      <c r="K319" s="2">
        <f t="shared" si="96"/>
        <v>-1.99999999999999E-2</v>
      </c>
      <c r="L319">
        <f t="shared" si="97"/>
        <v>1.1043183890601901E-2</v>
      </c>
      <c r="M319">
        <f t="shared" si="98"/>
        <v>-3.1157196931808198E-2</v>
      </c>
      <c r="N319">
        <f t="shared" si="99"/>
        <v>9.7295051272660205E-4</v>
      </c>
      <c r="O319">
        <f t="shared" si="100"/>
        <v>-6.0761250256913995E-3</v>
      </c>
      <c r="P319">
        <f t="shared" si="113"/>
        <v>5.2171875541711932E-3</v>
      </c>
      <c r="R319">
        <f t="shared" si="114"/>
        <v>-1.99999999999999E-2</v>
      </c>
      <c r="S319">
        <f t="shared" si="101"/>
        <v>1.1830471712734637E-2</v>
      </c>
      <c r="T319">
        <f t="shared" si="102"/>
        <v>-3.036990910967546E-2</v>
      </c>
      <c r="U319">
        <f t="shared" si="103"/>
        <v>1.7602383348593389E-3</v>
      </c>
      <c r="V319">
        <f t="shared" si="93"/>
        <v>-5.2888372035586615E-3</v>
      </c>
      <c r="W319">
        <f t="shared" si="94"/>
        <v>2.8021082878009144E-3</v>
      </c>
      <c r="Y319" s="2" t="b">
        <f t="shared" si="104"/>
        <v>0</v>
      </c>
      <c r="Z319" s="2">
        <f t="shared" si="112"/>
        <v>5</v>
      </c>
      <c r="AA319" s="1">
        <f t="shared" si="105"/>
        <v>40316</v>
      </c>
      <c r="AB319">
        <f t="shared" si="106"/>
        <v>1.99999999999999E-2</v>
      </c>
      <c r="AC319">
        <f t="shared" si="107"/>
        <v>1.1830471712734637E-2</v>
      </c>
      <c r="AD319">
        <f t="shared" si="108"/>
        <v>3.036990910967546E-2</v>
      </c>
      <c r="AE319">
        <f t="shared" si="109"/>
        <v>1.7602383348593389E-3</v>
      </c>
      <c r="AF319">
        <f t="shared" si="110"/>
        <v>5.2888372035586615E-3</v>
      </c>
      <c r="AG319">
        <f t="shared" si="111"/>
        <v>2.8021082878009144E-3</v>
      </c>
    </row>
    <row r="320" spans="1:33" x14ac:dyDescent="0.25">
      <c r="A320" t="str">
        <f>'[3]post matched'!$A121</f>
        <v>speech</v>
      </c>
      <c r="B320" s="1">
        <v>40338</v>
      </c>
      <c r="C320" s="8">
        <f>[2]contrs_1year_adj_extra_stack!A319</f>
        <v>0</v>
      </c>
      <c r="D320" s="8">
        <f>[2]contrs_1year_adj_extra_stack!B319</f>
        <v>-3.4856206072159302E-5</v>
      </c>
      <c r="E320" s="8">
        <f>[2]contrs_1year_adj_extra_stack!C319</f>
        <v>9.2966261577434996E-5</v>
      </c>
      <c r="F320" s="8">
        <f>[2]contrs_1year_adj_extra_stack!D319</f>
        <v>1.5491402126334999E-5</v>
      </c>
      <c r="G320" s="8">
        <f>[2]contrs_1year_adj_extra_stack!E319</f>
        <v>1.1118027510236E-5</v>
      </c>
      <c r="I320" s="1"/>
      <c r="J320" s="1">
        <f t="shared" si="95"/>
        <v>40338</v>
      </c>
      <c r="K320" s="2">
        <f t="shared" si="96"/>
        <v>0</v>
      </c>
      <c r="L320">
        <f t="shared" si="97"/>
        <v>3.4856206072159304E-3</v>
      </c>
      <c r="M320">
        <f t="shared" si="98"/>
        <v>-9.2966261577434994E-3</v>
      </c>
      <c r="N320">
        <f t="shared" si="99"/>
        <v>-1.5491402126334998E-3</v>
      </c>
      <c r="O320">
        <f t="shared" si="100"/>
        <v>-1.1118027510235999E-3</v>
      </c>
      <c r="P320">
        <f t="shared" si="113"/>
        <v>8.4719485141846688E-3</v>
      </c>
      <c r="R320">
        <f t="shared" si="114"/>
        <v>0</v>
      </c>
      <c r="S320">
        <f t="shared" si="101"/>
        <v>4.2729084293486657E-3</v>
      </c>
      <c r="T320">
        <f t="shared" si="102"/>
        <v>-8.5093383356107631E-3</v>
      </c>
      <c r="U320">
        <f t="shared" si="103"/>
        <v>-7.6185239050076306E-4</v>
      </c>
      <c r="V320">
        <f t="shared" si="93"/>
        <v>-3.2451492889086205E-4</v>
      </c>
      <c r="W320">
        <f t="shared" si="94"/>
        <v>6.05686924781439E-3</v>
      </c>
      <c r="Y320" s="2" t="b">
        <f t="shared" si="104"/>
        <v>0</v>
      </c>
      <c r="Z320" s="2">
        <f t="shared" si="112"/>
        <v>22</v>
      </c>
      <c r="AA320" s="1">
        <f t="shared" si="105"/>
        <v>40338</v>
      </c>
      <c r="AB320">
        <f t="shared" si="106"/>
        <v>0</v>
      </c>
      <c r="AC320">
        <f t="shared" si="107"/>
        <v>4.2729084293486657E-3</v>
      </c>
      <c r="AD320">
        <f t="shared" si="108"/>
        <v>8.5093383356107631E-3</v>
      </c>
      <c r="AE320">
        <f t="shared" si="109"/>
        <v>7.6185239050076306E-4</v>
      </c>
      <c r="AF320">
        <f t="shared" si="110"/>
        <v>3.2451492889086205E-4</v>
      </c>
      <c r="AG320">
        <f t="shared" si="111"/>
        <v>6.05686924781439E-3</v>
      </c>
    </row>
    <row r="321" spans="1:33" x14ac:dyDescent="0.25">
      <c r="A321" t="str">
        <f>'[3]post matched'!$A122</f>
        <v>minutes</v>
      </c>
      <c r="B321" s="1">
        <v>40344</v>
      </c>
      <c r="C321" s="8">
        <f>[2]contrs_1year_adj_extra_stack!A320</f>
        <v>-9.9999999999995898E-5</v>
      </c>
      <c r="D321" s="8">
        <f>[2]contrs_1year_adj_extra_stack!B320</f>
        <v>-1.2877565269270499E-5</v>
      </c>
      <c r="E321" s="8">
        <f>[2]contrs_1year_adj_extra_stack!C320</f>
        <v>1.01913372517889E-5</v>
      </c>
      <c r="F321" s="8">
        <f>[2]contrs_1year_adj_extra_stack!D320</f>
        <v>-1.20313907065923E-5</v>
      </c>
      <c r="G321" s="8">
        <f>[2]contrs_1year_adj_extra_stack!E320</f>
        <v>-6.7479782216425105E-5</v>
      </c>
      <c r="I321" s="1"/>
      <c r="J321" s="1">
        <f t="shared" si="95"/>
        <v>40344</v>
      </c>
      <c r="K321" s="2">
        <f t="shared" si="96"/>
        <v>9.9999999999995891E-3</v>
      </c>
      <c r="L321">
        <f t="shared" si="97"/>
        <v>1.2877565269270499E-3</v>
      </c>
      <c r="M321">
        <f t="shared" si="98"/>
        <v>-1.01913372517889E-3</v>
      </c>
      <c r="N321">
        <f t="shared" si="99"/>
        <v>1.20313907065923E-3</v>
      </c>
      <c r="O321">
        <f t="shared" si="100"/>
        <v>6.7479782216425107E-3</v>
      </c>
      <c r="P321">
        <f t="shared" si="113"/>
        <v>1.780259905949687E-3</v>
      </c>
      <c r="R321">
        <f t="shared" si="114"/>
        <v>9.9999999999995891E-3</v>
      </c>
      <c r="S321">
        <f t="shared" si="101"/>
        <v>2.0750443490597853E-3</v>
      </c>
      <c r="T321">
        <f t="shared" si="102"/>
        <v>-2.3184590304615353E-4</v>
      </c>
      <c r="U321">
        <f t="shared" si="103"/>
        <v>1.9904268927919667E-3</v>
      </c>
      <c r="V321">
        <f t="shared" si="93"/>
        <v>7.5352660437752487E-3</v>
      </c>
      <c r="W321">
        <f t="shared" si="94"/>
        <v>-6.3481936042059182E-4</v>
      </c>
      <c r="Y321" s="2" t="b">
        <f t="shared" si="104"/>
        <v>0</v>
      </c>
      <c r="Z321" s="2">
        <f t="shared" si="112"/>
        <v>6</v>
      </c>
      <c r="AA321" s="1">
        <f t="shared" si="105"/>
        <v>40344</v>
      </c>
      <c r="AB321">
        <f t="shared" si="106"/>
        <v>9.9999999999995891E-3</v>
      </c>
      <c r="AC321">
        <f t="shared" si="107"/>
        <v>2.0750443490597853E-3</v>
      </c>
      <c r="AD321">
        <f t="shared" si="108"/>
        <v>2.3184590304615353E-4</v>
      </c>
      <c r="AE321">
        <f t="shared" si="109"/>
        <v>1.9904268927919667E-3</v>
      </c>
      <c r="AF321">
        <f t="shared" si="110"/>
        <v>7.5352660437752487E-3</v>
      </c>
      <c r="AG321">
        <f t="shared" si="111"/>
        <v>6.3481936042059182E-4</v>
      </c>
    </row>
    <row r="322" spans="1:33" x14ac:dyDescent="0.25">
      <c r="A322" t="str">
        <f>'[3]post matched'!$A123</f>
        <v>speech</v>
      </c>
      <c r="B322" s="1">
        <v>40344</v>
      </c>
      <c r="C322" s="8">
        <f>[2]contrs_1year_adj_extra_stack!A321</f>
        <v>-9.9999999999995898E-5</v>
      </c>
      <c r="D322" s="8">
        <f>[2]contrs_1year_adj_extra_stack!B321</f>
        <v>-1.2877565269270499E-5</v>
      </c>
      <c r="E322" s="8">
        <f>[2]contrs_1year_adj_extra_stack!C321</f>
        <v>1.01913372517889E-5</v>
      </c>
      <c r="F322" s="8">
        <f>[2]contrs_1year_adj_extra_stack!D321</f>
        <v>-1.20313907065923E-5</v>
      </c>
      <c r="G322" s="8">
        <f>[2]contrs_1year_adj_extra_stack!E321</f>
        <v>-6.7479782216425105E-5</v>
      </c>
      <c r="I322" s="1"/>
      <c r="J322" s="1">
        <f t="shared" si="95"/>
        <v>40344</v>
      </c>
      <c r="K322" s="2">
        <f t="shared" si="96"/>
        <v>9.9999999999995891E-3</v>
      </c>
      <c r="L322">
        <f t="shared" si="97"/>
        <v>1.2877565269270499E-3</v>
      </c>
      <c r="M322">
        <f t="shared" si="98"/>
        <v>-1.01913372517889E-3</v>
      </c>
      <c r="N322">
        <f t="shared" si="99"/>
        <v>1.20313907065923E-3</v>
      </c>
      <c r="O322">
        <f t="shared" si="100"/>
        <v>6.7479782216425107E-3</v>
      </c>
      <c r="P322">
        <f t="shared" si="113"/>
        <v>1.780259905949687E-3</v>
      </c>
      <c r="R322">
        <f t="shared" si="114"/>
        <v>9.9999999999995891E-3</v>
      </c>
      <c r="S322">
        <f t="shared" si="101"/>
        <v>2.0750443490597853E-3</v>
      </c>
      <c r="T322">
        <f t="shared" si="102"/>
        <v>-2.3184590304615353E-4</v>
      </c>
      <c r="U322">
        <f t="shared" si="103"/>
        <v>1.9904268927919667E-3</v>
      </c>
      <c r="V322">
        <f t="shared" ref="V322:V385" si="115">O322-AVERAGE(O$2:O$6947)</f>
        <v>7.5352660437752487E-3</v>
      </c>
      <c r="W322">
        <f t="shared" ref="W322:W385" si="116">P322-AVERAGE(P$2:P$6947)</f>
        <v>-6.3481936042059182E-4</v>
      </c>
      <c r="Y322" s="2" t="b">
        <f t="shared" si="104"/>
        <v>0</v>
      </c>
      <c r="Z322" s="2">
        <f t="shared" si="112"/>
        <v>0</v>
      </c>
      <c r="AA322" s="1">
        <f t="shared" si="105"/>
        <v>40344</v>
      </c>
      <c r="AB322">
        <f t="shared" si="106"/>
        <v>9.9999999999995891E-3</v>
      </c>
      <c r="AC322">
        <f t="shared" si="107"/>
        <v>2.0750443490597853E-3</v>
      </c>
      <c r="AD322">
        <f t="shared" si="108"/>
        <v>2.3184590304615353E-4</v>
      </c>
      <c r="AE322">
        <f t="shared" si="109"/>
        <v>1.9904268927919667E-3</v>
      </c>
      <c r="AF322">
        <f t="shared" si="110"/>
        <v>7.5352660437752487E-3</v>
      </c>
      <c r="AG322">
        <f t="shared" si="111"/>
        <v>6.3481936042059182E-4</v>
      </c>
    </row>
    <row r="323" spans="1:33" x14ac:dyDescent="0.25">
      <c r="A323" t="str">
        <f>'[3]post matched'!$A124</f>
        <v>minutes</v>
      </c>
      <c r="B323" s="1">
        <v>40379</v>
      </c>
      <c r="C323" s="8">
        <f>[2]contrs_1year_adj_extra_stack!A322</f>
        <v>1.00000000000003E-4</v>
      </c>
      <c r="D323" s="8">
        <f>[2]contrs_1year_adj_extra_stack!B322</f>
        <v>1.31371801731357E-4</v>
      </c>
      <c r="E323" s="8">
        <f>[2]contrs_1year_adj_extra_stack!C322</f>
        <v>-5.0373388622766197E-5</v>
      </c>
      <c r="F323" s="8">
        <f>[2]contrs_1year_adj_extra_stack!D322</f>
        <v>1.8141849767175901E-5</v>
      </c>
      <c r="G323" s="8">
        <f>[2]contrs_1year_adj_extra_stack!E322</f>
        <v>5.4417091280829897E-5</v>
      </c>
      <c r="I323" s="1"/>
      <c r="J323" s="1">
        <f t="shared" ref="J323:J386" si="117">B323</f>
        <v>40379</v>
      </c>
      <c r="K323" s="2">
        <f t="shared" ref="K323:K386" si="118">C323*-100</f>
        <v>-1.00000000000003E-2</v>
      </c>
      <c r="L323">
        <f t="shared" ref="L323:L386" si="119">D323*-100</f>
        <v>-1.31371801731357E-2</v>
      </c>
      <c r="M323">
        <f t="shared" ref="M323:M386" si="120">E323*-100</f>
        <v>5.0373388622766196E-3</v>
      </c>
      <c r="N323">
        <f t="shared" ref="N323:N386" si="121">F323*-100</f>
        <v>-1.8141849767175902E-3</v>
      </c>
      <c r="O323">
        <f t="shared" ref="O323:O386" si="122">G323*-100</f>
        <v>-5.4417091280829898E-3</v>
      </c>
      <c r="P323">
        <f t="shared" si="113"/>
        <v>5.3557354156593606E-3</v>
      </c>
      <c r="R323">
        <f t="shared" si="114"/>
        <v>-1.00000000000003E-2</v>
      </c>
      <c r="S323">
        <f t="shared" ref="S323:S386" si="123">L323-AVERAGE(L$2:L$6947)</f>
        <v>-1.2349892351002964E-2</v>
      </c>
      <c r="T323">
        <f t="shared" ref="T323:T386" si="124">M323-AVERAGE(M$2:M$6947)</f>
        <v>5.8246266844093559E-3</v>
      </c>
      <c r="U323">
        <f t="shared" ref="U323:U386" si="125">N323-AVERAGE(N$2:N$6947)</f>
        <v>-1.0268971545848533E-3</v>
      </c>
      <c r="V323">
        <f t="shared" si="115"/>
        <v>-4.6544213059502518E-3</v>
      </c>
      <c r="W323">
        <f t="shared" si="116"/>
        <v>2.9406561492890818E-3</v>
      </c>
      <c r="Y323" s="2" t="b">
        <f t="shared" ref="Y323:Y386" si="126">(A323="MP")</f>
        <v>0</v>
      </c>
      <c r="Z323" s="2">
        <f t="shared" si="112"/>
        <v>35</v>
      </c>
      <c r="AA323" s="1">
        <f t="shared" ref="AA323:AA386" si="127">J323</f>
        <v>40379</v>
      </c>
      <c r="AB323">
        <f t="shared" ref="AB323:AB386" si="128">ABS(R323)</f>
        <v>1.00000000000003E-2</v>
      </c>
      <c r="AC323">
        <f t="shared" ref="AC323:AC386" si="129">ABS(S323)</f>
        <v>1.2349892351002964E-2</v>
      </c>
      <c r="AD323">
        <f t="shared" ref="AD323:AD386" si="130">ABS(T323)</f>
        <v>5.8246266844093559E-3</v>
      </c>
      <c r="AE323">
        <f t="shared" ref="AE323:AE386" si="131">ABS(U323)</f>
        <v>1.0268971545848533E-3</v>
      </c>
      <c r="AF323">
        <f t="shared" ref="AF323:AF386" si="132">ABS(V323)</f>
        <v>4.6544213059502518E-3</v>
      </c>
      <c r="AG323">
        <f t="shared" ref="AG323:AG386" si="133">ABS(W323)</f>
        <v>2.9406561492890818E-3</v>
      </c>
    </row>
    <row r="324" spans="1:33" x14ac:dyDescent="0.25">
      <c r="A324" t="str">
        <f>'[3]post matched'!$A125</f>
        <v>speech</v>
      </c>
      <c r="B324" s="1">
        <v>40379</v>
      </c>
      <c r="C324" s="8">
        <f>[2]contrs_1year_adj_extra_stack!A323</f>
        <v>1.00000000000003E-4</v>
      </c>
      <c r="D324" s="8">
        <f>[2]contrs_1year_adj_extra_stack!B323</f>
        <v>1.31371801731357E-4</v>
      </c>
      <c r="E324" s="8">
        <f>[2]contrs_1year_adj_extra_stack!C323</f>
        <v>-5.0373388622766197E-5</v>
      </c>
      <c r="F324" s="8">
        <f>[2]contrs_1year_adj_extra_stack!D323</f>
        <v>1.8141849767175901E-5</v>
      </c>
      <c r="G324" s="8">
        <f>[2]contrs_1year_adj_extra_stack!E323</f>
        <v>5.4417091280829897E-5</v>
      </c>
      <c r="I324" s="1"/>
      <c r="J324" s="1">
        <f t="shared" si="117"/>
        <v>40379</v>
      </c>
      <c r="K324" s="2">
        <f t="shared" si="118"/>
        <v>-1.00000000000003E-2</v>
      </c>
      <c r="L324">
        <f t="shared" si="119"/>
        <v>-1.31371801731357E-2</v>
      </c>
      <c r="M324">
        <f t="shared" si="120"/>
        <v>5.0373388622766196E-3</v>
      </c>
      <c r="N324">
        <f t="shared" si="121"/>
        <v>-1.8141849767175902E-3</v>
      </c>
      <c r="O324">
        <f t="shared" si="122"/>
        <v>-5.4417091280829898E-3</v>
      </c>
      <c r="P324">
        <f t="shared" si="113"/>
        <v>5.3557354156593606E-3</v>
      </c>
      <c r="R324">
        <f t="shared" si="114"/>
        <v>-1.00000000000003E-2</v>
      </c>
      <c r="S324">
        <f t="shared" si="123"/>
        <v>-1.2349892351002964E-2</v>
      </c>
      <c r="T324">
        <f t="shared" si="124"/>
        <v>5.8246266844093559E-3</v>
      </c>
      <c r="U324">
        <f t="shared" si="125"/>
        <v>-1.0268971545848533E-3</v>
      </c>
      <c r="V324">
        <f t="shared" si="115"/>
        <v>-4.6544213059502518E-3</v>
      </c>
      <c r="W324">
        <f t="shared" si="116"/>
        <v>2.9406561492890818E-3</v>
      </c>
      <c r="Y324" s="2" t="b">
        <f t="shared" si="126"/>
        <v>0</v>
      </c>
      <c r="Z324" s="2">
        <f t="shared" ref="Z324:Z387" si="134">AA324-AA323</f>
        <v>0</v>
      </c>
      <c r="AA324" s="1">
        <f t="shared" si="127"/>
        <v>40379</v>
      </c>
      <c r="AB324">
        <f t="shared" si="128"/>
        <v>1.00000000000003E-2</v>
      </c>
      <c r="AC324">
        <f t="shared" si="129"/>
        <v>1.2349892351002964E-2</v>
      </c>
      <c r="AD324">
        <f t="shared" si="130"/>
        <v>5.8246266844093559E-3</v>
      </c>
      <c r="AE324">
        <f t="shared" si="131"/>
        <v>1.0268971545848533E-3</v>
      </c>
      <c r="AF324">
        <f t="shared" si="132"/>
        <v>4.6544213059502518E-3</v>
      </c>
      <c r="AG324">
        <f t="shared" si="133"/>
        <v>2.9406561492890818E-3</v>
      </c>
    </row>
    <row r="325" spans="1:33" x14ac:dyDescent="0.25">
      <c r="A325" t="str">
        <f>'[3]post matched'!$A126</f>
        <v>smp</v>
      </c>
      <c r="B325" s="1">
        <v>40396</v>
      </c>
      <c r="C325" s="8">
        <f>[2]contrs_1year_adj_extra_stack!A324</f>
        <v>-3.0000000000000198E-4</v>
      </c>
      <c r="D325" s="8">
        <f>[2]contrs_1year_adj_extra_stack!B324</f>
        <v>1.2672497415567799E-4</v>
      </c>
      <c r="E325" s="8">
        <f>[2]contrs_1year_adj_extra_stack!C324</f>
        <v>-3.4772793688266101E-4</v>
      </c>
      <c r="F325" s="8">
        <f>[2]contrs_1year_adj_extra_stack!D324</f>
        <v>3.5928941862782801E-7</v>
      </c>
      <c r="G325" s="8">
        <f>[2]contrs_1year_adj_extra_stack!E324</f>
        <v>7.5864038600508696E-7</v>
      </c>
      <c r="I325" s="1"/>
      <c r="J325" s="1">
        <f t="shared" si="117"/>
        <v>40396</v>
      </c>
      <c r="K325" s="2">
        <f t="shared" si="118"/>
        <v>3.0000000000000197E-2</v>
      </c>
      <c r="L325">
        <f t="shared" si="119"/>
        <v>-1.2672497415567799E-2</v>
      </c>
      <c r="M325">
        <f t="shared" si="120"/>
        <v>3.47727936882661E-2</v>
      </c>
      <c r="N325">
        <f t="shared" si="121"/>
        <v>-3.59289418627828E-5</v>
      </c>
      <c r="O325">
        <f t="shared" si="122"/>
        <v>-7.5864038600508698E-5</v>
      </c>
      <c r="P325">
        <f t="shared" si="113"/>
        <v>8.0114967077651849E-3</v>
      </c>
      <c r="R325">
        <f t="shared" si="114"/>
        <v>3.0000000000000197E-2</v>
      </c>
      <c r="S325">
        <f t="shared" si="123"/>
        <v>-1.1885209593435062E-2</v>
      </c>
      <c r="T325">
        <f t="shared" si="124"/>
        <v>3.5560081510398835E-2</v>
      </c>
      <c r="U325">
        <f t="shared" si="125"/>
        <v>7.5135888026995397E-4</v>
      </c>
      <c r="V325">
        <f t="shared" si="115"/>
        <v>7.1142378353222921E-4</v>
      </c>
      <c r="W325">
        <f t="shared" si="116"/>
        <v>5.5964174413949061E-3</v>
      </c>
      <c r="Y325" s="2" t="b">
        <f t="shared" si="126"/>
        <v>0</v>
      </c>
      <c r="Z325" s="2">
        <f t="shared" si="134"/>
        <v>17</v>
      </c>
      <c r="AA325" s="1">
        <f t="shared" si="127"/>
        <v>40396</v>
      </c>
      <c r="AB325">
        <f t="shared" si="128"/>
        <v>3.0000000000000197E-2</v>
      </c>
      <c r="AC325">
        <f t="shared" si="129"/>
        <v>1.1885209593435062E-2</v>
      </c>
      <c r="AD325">
        <f t="shared" si="130"/>
        <v>3.5560081510398835E-2</v>
      </c>
      <c r="AE325">
        <f t="shared" si="131"/>
        <v>7.5135888026995397E-4</v>
      </c>
      <c r="AF325">
        <f t="shared" si="132"/>
        <v>7.1142378353222921E-4</v>
      </c>
      <c r="AG325">
        <f t="shared" si="133"/>
        <v>5.5964174413949061E-3</v>
      </c>
    </row>
    <row r="326" spans="1:33" x14ac:dyDescent="0.25">
      <c r="A326" t="str">
        <f>'[3]post matched'!$A127</f>
        <v>minutes</v>
      </c>
      <c r="B326" s="1">
        <v>40407</v>
      </c>
      <c r="C326" s="8">
        <f>[2]contrs_1year_adj_extra_stack!A325</f>
        <v>0</v>
      </c>
      <c r="D326" s="8">
        <f>[2]contrs_1year_adj_extra_stack!B325</f>
        <v>1.42585615656727E-5</v>
      </c>
      <c r="E326" s="8">
        <f>[2]contrs_1year_adj_extra_stack!C325</f>
        <v>-2.4155549476933299E-5</v>
      </c>
      <c r="F326" s="8">
        <f>[2]contrs_1year_adj_extra_stack!D325</f>
        <v>2.2463791881691799E-5</v>
      </c>
      <c r="G326" s="8">
        <f>[2]contrs_1year_adj_extra_stack!E325</f>
        <v>3.1682590591510002E-5</v>
      </c>
      <c r="I326" s="1"/>
      <c r="J326" s="1">
        <f t="shared" si="117"/>
        <v>40407</v>
      </c>
      <c r="K326" s="2">
        <f t="shared" si="118"/>
        <v>0</v>
      </c>
      <c r="L326">
        <f t="shared" si="119"/>
        <v>-1.4258561565672699E-3</v>
      </c>
      <c r="M326">
        <f t="shared" si="120"/>
        <v>2.4155549476933299E-3</v>
      </c>
      <c r="N326">
        <f t="shared" si="121"/>
        <v>-2.2463791881691801E-3</v>
      </c>
      <c r="O326">
        <f t="shared" si="122"/>
        <v>-3.1682590591510002E-3</v>
      </c>
      <c r="P326">
        <f t="shared" si="113"/>
        <v>4.4249394561941199E-3</v>
      </c>
      <c r="R326">
        <f t="shared" si="114"/>
        <v>0</v>
      </c>
      <c r="S326">
        <f t="shared" si="123"/>
        <v>-6.3856833443453427E-4</v>
      </c>
      <c r="T326">
        <f t="shared" si="124"/>
        <v>3.2028427698260666E-3</v>
      </c>
      <c r="U326">
        <f t="shared" si="125"/>
        <v>-1.4590913660364434E-3</v>
      </c>
      <c r="V326">
        <f t="shared" si="115"/>
        <v>-2.3809712370182622E-3</v>
      </c>
      <c r="W326">
        <f t="shared" si="116"/>
        <v>2.0098601898238411E-3</v>
      </c>
      <c r="Y326" s="2" t="b">
        <f t="shared" si="126"/>
        <v>0</v>
      </c>
      <c r="Z326" s="2">
        <f t="shared" si="134"/>
        <v>11</v>
      </c>
      <c r="AA326" s="1">
        <f t="shared" si="127"/>
        <v>40407</v>
      </c>
      <c r="AB326">
        <f t="shared" si="128"/>
        <v>0</v>
      </c>
      <c r="AC326">
        <f t="shared" si="129"/>
        <v>6.3856833443453427E-4</v>
      </c>
      <c r="AD326">
        <f t="shared" si="130"/>
        <v>3.2028427698260666E-3</v>
      </c>
      <c r="AE326">
        <f t="shared" si="131"/>
        <v>1.4590913660364434E-3</v>
      </c>
      <c r="AF326">
        <f t="shared" si="132"/>
        <v>2.3809712370182622E-3</v>
      </c>
      <c r="AG326">
        <f t="shared" si="133"/>
        <v>2.0098601898238411E-3</v>
      </c>
    </row>
    <row r="327" spans="1:33" x14ac:dyDescent="0.25">
      <c r="A327" t="str">
        <f>'[3]post matched'!$A128</f>
        <v>speech</v>
      </c>
      <c r="B327" s="1">
        <v>40410</v>
      </c>
      <c r="C327" s="8">
        <f>[2]contrs_1year_adj_extra_stack!A326</f>
        <v>0</v>
      </c>
      <c r="D327" s="8">
        <f>[2]contrs_1year_adj_extra_stack!B326</f>
        <v>2.4023201662543102E-6</v>
      </c>
      <c r="E327" s="8">
        <f>[2]contrs_1year_adj_extra_stack!C326</f>
        <v>-3.5033908542092303E-8</v>
      </c>
      <c r="F327" s="8">
        <f>[2]contrs_1year_adj_extra_stack!D326</f>
        <v>7.6936973817295692E-6</v>
      </c>
      <c r="G327" s="8">
        <f>[2]contrs_1year_adj_extra_stack!E326</f>
        <v>4.7427378978858297E-6</v>
      </c>
      <c r="I327" s="1"/>
      <c r="J327" s="1">
        <f t="shared" si="117"/>
        <v>40410</v>
      </c>
      <c r="K327" s="2">
        <f t="shared" si="118"/>
        <v>0</v>
      </c>
      <c r="L327">
        <f t="shared" si="119"/>
        <v>-2.4023201662543101E-4</v>
      </c>
      <c r="M327">
        <f t="shared" si="120"/>
        <v>3.5033908542092301E-6</v>
      </c>
      <c r="N327">
        <f t="shared" si="121"/>
        <v>-7.693697381729569E-4</v>
      </c>
      <c r="O327">
        <f t="shared" si="122"/>
        <v>-4.7427378978858294E-4</v>
      </c>
      <c r="P327">
        <f t="shared" si="113"/>
        <v>1.4803721537327615E-3</v>
      </c>
      <c r="R327">
        <f t="shared" si="114"/>
        <v>0</v>
      </c>
      <c r="S327">
        <f t="shared" si="123"/>
        <v>5.4705580550730459E-4</v>
      </c>
      <c r="T327">
        <f t="shared" si="124"/>
        <v>7.9079121298694568E-4</v>
      </c>
      <c r="U327">
        <f t="shared" si="125"/>
        <v>1.7918083959779897E-5</v>
      </c>
      <c r="V327">
        <f t="shared" si="115"/>
        <v>3.1301403234415494E-4</v>
      </c>
      <c r="W327">
        <f t="shared" si="116"/>
        <v>-9.3470711263751727E-4</v>
      </c>
      <c r="Y327" s="2" t="b">
        <f t="shared" si="126"/>
        <v>0</v>
      </c>
      <c r="Z327" s="2">
        <f t="shared" si="134"/>
        <v>3</v>
      </c>
      <c r="AA327" s="1">
        <f t="shared" si="127"/>
        <v>40410</v>
      </c>
      <c r="AB327">
        <f t="shared" si="128"/>
        <v>0</v>
      </c>
      <c r="AC327">
        <f t="shared" si="129"/>
        <v>5.4705580550730459E-4</v>
      </c>
      <c r="AD327">
        <f t="shared" si="130"/>
        <v>7.9079121298694568E-4</v>
      </c>
      <c r="AE327">
        <f t="shared" si="131"/>
        <v>1.7918083959779897E-5</v>
      </c>
      <c r="AF327">
        <f t="shared" si="132"/>
        <v>3.1301403234415494E-4</v>
      </c>
      <c r="AG327">
        <f t="shared" si="133"/>
        <v>9.3470711263751727E-4</v>
      </c>
    </row>
    <row r="328" spans="1:33" x14ac:dyDescent="0.25">
      <c r="A328" t="str">
        <f>'[3]post matched'!$A129</f>
        <v>speech</v>
      </c>
      <c r="B328" s="1">
        <v>40421</v>
      </c>
      <c r="C328" s="8">
        <f>[2]contrs_1year_adj_extra_stack!A327</f>
        <v>3.9999999999999801E-4</v>
      </c>
      <c r="D328" s="8">
        <f>[2]contrs_1year_adj_extra_stack!B327</f>
        <v>-1.40846135226506E-5</v>
      </c>
      <c r="E328" s="8">
        <f>[2]contrs_1year_adj_extra_stack!C327</f>
        <v>4.0153633945234002E-4</v>
      </c>
      <c r="F328" s="8">
        <f>[2]contrs_1year_adj_extra_stack!D327</f>
        <v>4.31966152161319E-6</v>
      </c>
      <c r="G328" s="8">
        <f>[2]contrs_1year_adj_extra_stack!E327</f>
        <v>-1.5998979406036902E-5</v>
      </c>
      <c r="I328" s="1"/>
      <c r="J328" s="1">
        <f t="shared" si="117"/>
        <v>40421</v>
      </c>
      <c r="K328" s="2">
        <f t="shared" si="118"/>
        <v>-3.99999999999998E-2</v>
      </c>
      <c r="L328">
        <f t="shared" si="119"/>
        <v>1.40846135226506E-3</v>
      </c>
      <c r="M328">
        <f t="shared" si="120"/>
        <v>-4.0153633945234003E-2</v>
      </c>
      <c r="N328">
        <f t="shared" si="121"/>
        <v>-4.3196615216131902E-4</v>
      </c>
      <c r="O328">
        <f t="shared" si="122"/>
        <v>1.5998979406036901E-3</v>
      </c>
      <c r="P328">
        <f t="shared" si="113"/>
        <v>-2.4227591954732244E-3</v>
      </c>
      <c r="R328">
        <f t="shared" si="114"/>
        <v>-3.99999999999998E-2</v>
      </c>
      <c r="S328">
        <f t="shared" si="123"/>
        <v>2.1957491743977956E-3</v>
      </c>
      <c r="T328">
        <f t="shared" si="124"/>
        <v>-3.9366346123101269E-2</v>
      </c>
      <c r="U328">
        <f t="shared" si="125"/>
        <v>3.5532166997141778E-4</v>
      </c>
      <c r="V328">
        <f t="shared" si="115"/>
        <v>2.3871857627364278E-3</v>
      </c>
      <c r="W328">
        <f t="shared" si="116"/>
        <v>-4.8378384618435032E-3</v>
      </c>
      <c r="Y328" s="2" t="b">
        <f t="shared" si="126"/>
        <v>0</v>
      </c>
      <c r="Z328" s="2">
        <f t="shared" si="134"/>
        <v>11</v>
      </c>
      <c r="AA328" s="1">
        <f t="shared" si="127"/>
        <v>40421</v>
      </c>
      <c r="AB328">
        <f t="shared" si="128"/>
        <v>3.99999999999998E-2</v>
      </c>
      <c r="AC328">
        <f t="shared" si="129"/>
        <v>2.1957491743977956E-3</v>
      </c>
      <c r="AD328">
        <f t="shared" si="130"/>
        <v>3.9366346123101269E-2</v>
      </c>
      <c r="AE328">
        <f t="shared" si="131"/>
        <v>3.5532166997141778E-4</v>
      </c>
      <c r="AF328">
        <f t="shared" si="132"/>
        <v>2.3871857627364278E-3</v>
      </c>
      <c r="AG328">
        <f t="shared" si="133"/>
        <v>4.8378384618435032E-3</v>
      </c>
    </row>
    <row r="329" spans="1:33" x14ac:dyDescent="0.25">
      <c r="A329" t="str">
        <f>'[3]post matched'!$A130</f>
        <v>speech</v>
      </c>
      <c r="B329" s="1">
        <v>40430</v>
      </c>
      <c r="C329" s="8">
        <f>[2]contrs_1year_adj_extra_stack!A328</f>
        <v>0</v>
      </c>
      <c r="D329" s="8">
        <f>[2]contrs_1year_adj_extra_stack!B328</f>
        <v>9.1893700424068397E-7</v>
      </c>
      <c r="E329" s="8">
        <f>[2]contrs_1year_adj_extra_stack!C328</f>
        <v>-5.0543256292743098E-5</v>
      </c>
      <c r="F329" s="8">
        <f>[2]contrs_1year_adj_extra_stack!D328</f>
        <v>2.6023864016586201E-5</v>
      </c>
      <c r="G329" s="8">
        <f>[2]contrs_1year_adj_extra_stack!E328</f>
        <v>1.8241917072031599E-5</v>
      </c>
      <c r="I329" s="1"/>
      <c r="J329" s="1">
        <f t="shared" si="117"/>
        <v>40430</v>
      </c>
      <c r="K329" s="2">
        <f t="shared" si="118"/>
        <v>0</v>
      </c>
      <c r="L329">
        <f t="shared" si="119"/>
        <v>-9.1893700424068391E-5</v>
      </c>
      <c r="M329">
        <f t="shared" si="120"/>
        <v>5.0543256292743099E-3</v>
      </c>
      <c r="N329">
        <f t="shared" si="121"/>
        <v>-2.6023864016586199E-3</v>
      </c>
      <c r="O329">
        <f t="shared" si="122"/>
        <v>-1.8241917072031599E-3</v>
      </c>
      <c r="P329">
        <f t="shared" si="113"/>
        <v>-5.3585381998846144E-4</v>
      </c>
      <c r="R329">
        <f t="shared" si="114"/>
        <v>0</v>
      </c>
      <c r="S329">
        <f t="shared" si="123"/>
        <v>6.9539412170866724E-4</v>
      </c>
      <c r="T329">
        <f t="shared" si="124"/>
        <v>5.8416134514070461E-3</v>
      </c>
      <c r="U329">
        <f t="shared" si="125"/>
        <v>-1.8150985795258832E-3</v>
      </c>
      <c r="V329">
        <f t="shared" si="115"/>
        <v>-1.0369038850704219E-3</v>
      </c>
      <c r="W329">
        <f t="shared" si="116"/>
        <v>-2.9509330863587402E-3</v>
      </c>
      <c r="Y329" s="2" t="b">
        <f t="shared" si="126"/>
        <v>0</v>
      </c>
      <c r="Z329" s="2">
        <f t="shared" si="134"/>
        <v>9</v>
      </c>
      <c r="AA329" s="1">
        <f t="shared" si="127"/>
        <v>40430</v>
      </c>
      <c r="AB329">
        <f t="shared" si="128"/>
        <v>0</v>
      </c>
      <c r="AC329">
        <f t="shared" si="129"/>
        <v>6.9539412170866724E-4</v>
      </c>
      <c r="AD329">
        <f t="shared" si="130"/>
        <v>5.8416134514070461E-3</v>
      </c>
      <c r="AE329">
        <f t="shared" si="131"/>
        <v>1.8150985795258832E-3</v>
      </c>
      <c r="AF329">
        <f t="shared" si="132"/>
        <v>1.0369038850704219E-3</v>
      </c>
      <c r="AG329">
        <f t="shared" si="133"/>
        <v>2.9509330863587402E-3</v>
      </c>
    </row>
    <row r="330" spans="1:33" x14ac:dyDescent="0.25">
      <c r="A330" t="str">
        <f>'[3]post matched'!$A131</f>
        <v>speech</v>
      </c>
      <c r="B330" s="1">
        <v>40437</v>
      </c>
      <c r="C330" s="8">
        <f>[2]contrs_1year_adj_extra_stack!A329</f>
        <v>-9.9999999999995898E-5</v>
      </c>
      <c r="D330" s="8">
        <f>[2]contrs_1year_adj_extra_stack!B329</f>
        <v>3.4320597306475599E-5</v>
      </c>
      <c r="E330" s="8">
        <f>[2]contrs_1year_adj_extra_stack!C329</f>
        <v>-7.8125345883805296E-5</v>
      </c>
      <c r="F330" s="8">
        <f>[2]contrs_1year_adj_extra_stack!D329</f>
        <v>1.0853530537151401E-5</v>
      </c>
      <c r="G330" s="8">
        <f>[2]contrs_1year_adj_extra_stack!E329</f>
        <v>3.4762899514613399E-5</v>
      </c>
      <c r="I330" s="1"/>
      <c r="J330" s="1">
        <f t="shared" si="117"/>
        <v>40437</v>
      </c>
      <c r="K330" s="2">
        <f t="shared" si="118"/>
        <v>9.9999999999995891E-3</v>
      </c>
      <c r="L330">
        <f t="shared" si="119"/>
        <v>-3.4320597306475597E-3</v>
      </c>
      <c r="M330">
        <f t="shared" si="120"/>
        <v>7.8125345883805295E-3</v>
      </c>
      <c r="N330">
        <f t="shared" si="121"/>
        <v>-1.08535305371514E-3</v>
      </c>
      <c r="O330">
        <f t="shared" si="122"/>
        <v>-3.4762899514613399E-3</v>
      </c>
      <c r="P330">
        <f t="shared" si="113"/>
        <v>1.0181168147443099E-2</v>
      </c>
      <c r="R330">
        <f t="shared" si="114"/>
        <v>9.9999999999995891E-3</v>
      </c>
      <c r="S330">
        <f t="shared" si="123"/>
        <v>-2.6447719085148239E-3</v>
      </c>
      <c r="T330">
        <f t="shared" si="124"/>
        <v>8.5998224105132658E-3</v>
      </c>
      <c r="U330">
        <f t="shared" si="125"/>
        <v>-2.9806523158240324E-4</v>
      </c>
      <c r="V330">
        <f t="shared" si="115"/>
        <v>-2.6890021293286019E-3</v>
      </c>
      <c r="W330">
        <f t="shared" si="116"/>
        <v>7.7660888810728197E-3</v>
      </c>
      <c r="Y330" s="2" t="b">
        <f t="shared" si="126"/>
        <v>0</v>
      </c>
      <c r="Z330" s="2">
        <f t="shared" si="134"/>
        <v>7</v>
      </c>
      <c r="AA330" s="1">
        <f t="shared" si="127"/>
        <v>40437</v>
      </c>
      <c r="AB330">
        <f t="shared" si="128"/>
        <v>9.9999999999995891E-3</v>
      </c>
      <c r="AC330">
        <f t="shared" si="129"/>
        <v>2.6447719085148239E-3</v>
      </c>
      <c r="AD330">
        <f t="shared" si="130"/>
        <v>8.5998224105132658E-3</v>
      </c>
      <c r="AE330">
        <f t="shared" si="131"/>
        <v>2.9806523158240324E-4</v>
      </c>
      <c r="AF330">
        <f t="shared" si="132"/>
        <v>2.6890021293286019E-3</v>
      </c>
      <c r="AG330">
        <f t="shared" si="133"/>
        <v>7.7660888810728197E-3</v>
      </c>
    </row>
    <row r="331" spans="1:33" x14ac:dyDescent="0.25">
      <c r="A331" t="str">
        <f>'[3]post matched'!$A132</f>
        <v>speech</v>
      </c>
      <c r="B331" s="1">
        <v>40441</v>
      </c>
      <c r="C331" s="8">
        <f>[2]contrs_1year_adj_extra_stack!A330</f>
        <v>-5.9999999999999604E-4</v>
      </c>
      <c r="D331" s="8">
        <f>[2]contrs_1year_adj_extra_stack!B330</f>
        <v>-1.2040232683187101E-4</v>
      </c>
      <c r="E331" s="8">
        <f>[2]contrs_1year_adj_extra_stack!C330</f>
        <v>-4.5299083252817803E-4</v>
      </c>
      <c r="F331" s="8">
        <f>[2]contrs_1year_adj_extra_stack!D330</f>
        <v>8.2862047878677294E-6</v>
      </c>
      <c r="G331" s="8">
        <f>[2]contrs_1year_adj_extra_stack!E330</f>
        <v>1.26427178315389E-5</v>
      </c>
      <c r="I331" s="1"/>
      <c r="J331" s="1">
        <f t="shared" si="117"/>
        <v>40441</v>
      </c>
      <c r="K331" s="2">
        <f t="shared" si="118"/>
        <v>5.9999999999999602E-2</v>
      </c>
      <c r="L331">
        <f t="shared" si="119"/>
        <v>1.20402326831871E-2</v>
      </c>
      <c r="M331">
        <f t="shared" si="120"/>
        <v>4.5299083252817805E-2</v>
      </c>
      <c r="N331">
        <f t="shared" si="121"/>
        <v>-8.28620478786773E-4</v>
      </c>
      <c r="O331">
        <f t="shared" si="122"/>
        <v>-1.26427178315389E-3</v>
      </c>
      <c r="P331">
        <f t="shared" si="113"/>
        <v>4.7535763259353575E-3</v>
      </c>
      <c r="R331">
        <f t="shared" si="114"/>
        <v>5.9999999999999602E-2</v>
      </c>
      <c r="S331">
        <f t="shared" si="123"/>
        <v>1.2827520505319837E-2</v>
      </c>
      <c r="T331">
        <f t="shared" si="124"/>
        <v>4.608637107495054E-2</v>
      </c>
      <c r="U331">
        <f t="shared" si="125"/>
        <v>-4.1332656654036203E-5</v>
      </c>
      <c r="V331">
        <f t="shared" si="115"/>
        <v>-4.7698396102115214E-4</v>
      </c>
      <c r="W331">
        <f t="shared" si="116"/>
        <v>2.3384970595650787E-3</v>
      </c>
      <c r="Y331" s="2" t="b">
        <f t="shared" si="126"/>
        <v>0</v>
      </c>
      <c r="Z331" s="2">
        <f t="shared" si="134"/>
        <v>4</v>
      </c>
      <c r="AA331" s="1">
        <f t="shared" si="127"/>
        <v>40441</v>
      </c>
      <c r="AB331">
        <f t="shared" si="128"/>
        <v>5.9999999999999602E-2</v>
      </c>
      <c r="AC331">
        <f t="shared" si="129"/>
        <v>1.2827520505319837E-2</v>
      </c>
      <c r="AD331">
        <f t="shared" si="130"/>
        <v>4.608637107495054E-2</v>
      </c>
      <c r="AE331">
        <f t="shared" si="131"/>
        <v>4.1332656654036203E-5</v>
      </c>
      <c r="AF331">
        <f t="shared" si="132"/>
        <v>4.7698396102115214E-4</v>
      </c>
      <c r="AG331">
        <f t="shared" si="133"/>
        <v>2.3384970595650787E-3</v>
      </c>
    </row>
    <row r="332" spans="1:33" x14ac:dyDescent="0.25">
      <c r="A332" t="str">
        <f>'[3]post matched'!$A133</f>
        <v>minutes</v>
      </c>
      <c r="B332" s="1">
        <v>40442</v>
      </c>
      <c r="C332" s="8">
        <f>[2]contrs_1year_adj_extra_stack!A331</f>
        <v>1.9999999999999901E-4</v>
      </c>
      <c r="D332" s="8">
        <f>[2]contrs_1year_adj_extra_stack!B331</f>
        <v>2.41258538304918E-5</v>
      </c>
      <c r="E332" s="8">
        <f>[2]contrs_1year_adj_extra_stack!C331</f>
        <v>1.40233001659703E-4</v>
      </c>
      <c r="F332" s="8">
        <f>[2]contrs_1year_adj_extra_stack!D331</f>
        <v>1.5820001657832099E-5</v>
      </c>
      <c r="G332" s="8">
        <f>[2]contrs_1year_adj_extra_stack!E331</f>
        <v>1.4023122992156799E-5</v>
      </c>
      <c r="I332" s="1"/>
      <c r="J332" s="1">
        <f t="shared" si="117"/>
        <v>40442</v>
      </c>
      <c r="K332" s="2">
        <f t="shared" si="118"/>
        <v>-1.99999999999999E-2</v>
      </c>
      <c r="L332">
        <f t="shared" si="119"/>
        <v>-2.4125853830491801E-3</v>
      </c>
      <c r="M332">
        <f t="shared" si="120"/>
        <v>-1.4023300165970299E-2</v>
      </c>
      <c r="N332">
        <f t="shared" si="121"/>
        <v>-1.5820001657832099E-3</v>
      </c>
      <c r="O332">
        <f t="shared" si="122"/>
        <v>-1.40231229921568E-3</v>
      </c>
      <c r="P332">
        <f t="shared" si="113"/>
        <v>-5.7980198598152973E-4</v>
      </c>
      <c r="R332">
        <f t="shared" si="114"/>
        <v>-1.99999999999999E-2</v>
      </c>
      <c r="S332">
        <f t="shared" si="123"/>
        <v>-1.6252975609164445E-3</v>
      </c>
      <c r="T332">
        <f t="shared" si="124"/>
        <v>-1.3236012343837563E-2</v>
      </c>
      <c r="U332">
        <f t="shared" si="125"/>
        <v>-7.9471234365047314E-4</v>
      </c>
      <c r="V332">
        <f t="shared" si="115"/>
        <v>-6.1502447708294209E-4</v>
      </c>
      <c r="W332">
        <f t="shared" si="116"/>
        <v>-2.9948812523518083E-3</v>
      </c>
      <c r="Y332" s="2" t="b">
        <f t="shared" si="126"/>
        <v>0</v>
      </c>
      <c r="Z332" s="2">
        <f t="shared" si="134"/>
        <v>1</v>
      </c>
      <c r="AA332" s="1">
        <f t="shared" si="127"/>
        <v>40442</v>
      </c>
      <c r="AB332">
        <f t="shared" si="128"/>
        <v>1.99999999999999E-2</v>
      </c>
      <c r="AC332">
        <f t="shared" si="129"/>
        <v>1.6252975609164445E-3</v>
      </c>
      <c r="AD332">
        <f t="shared" si="130"/>
        <v>1.3236012343837563E-2</v>
      </c>
      <c r="AE332">
        <f t="shared" si="131"/>
        <v>7.9471234365047314E-4</v>
      </c>
      <c r="AF332">
        <f t="shared" si="132"/>
        <v>6.1502447708294209E-4</v>
      </c>
      <c r="AG332">
        <f t="shared" si="133"/>
        <v>2.9948812523518083E-3</v>
      </c>
    </row>
    <row r="333" spans="1:33" x14ac:dyDescent="0.25">
      <c r="A333" t="str">
        <f>'[3]post matched'!$A134</f>
        <v>speech</v>
      </c>
      <c r="B333" s="1">
        <v>40459</v>
      </c>
      <c r="C333" s="8">
        <f>[2]contrs_1year_adj_extra_stack!A332</f>
        <v>0</v>
      </c>
      <c r="D333" s="8">
        <f>[2]contrs_1year_adj_extra_stack!B332</f>
        <v>1.3758810870368899E-4</v>
      </c>
      <c r="E333" s="8">
        <f>[2]contrs_1year_adj_extra_stack!C332</f>
        <v>-1.62146167505809E-4</v>
      </c>
      <c r="F333" s="8">
        <f>[2]contrs_1year_adj_extra_stack!D332</f>
        <v>-3.6159677484745702E-6</v>
      </c>
      <c r="G333" s="8">
        <f>[2]contrs_1year_adj_extra_stack!E332</f>
        <v>4.6706554212255803E-5</v>
      </c>
      <c r="I333" s="1"/>
      <c r="J333" s="1">
        <f t="shared" si="117"/>
        <v>40459</v>
      </c>
      <c r="K333" s="2">
        <f t="shared" si="118"/>
        <v>0</v>
      </c>
      <c r="L333">
        <f t="shared" si="119"/>
        <v>-1.37588108703689E-2</v>
      </c>
      <c r="M333">
        <f t="shared" si="120"/>
        <v>1.6214616750580901E-2</v>
      </c>
      <c r="N333">
        <f t="shared" si="121"/>
        <v>3.6159677484745703E-4</v>
      </c>
      <c r="O333">
        <f t="shared" si="122"/>
        <v>-4.6706554212255806E-3</v>
      </c>
      <c r="P333">
        <f t="shared" si="113"/>
        <v>1.8532527661661228E-3</v>
      </c>
      <c r="R333">
        <f t="shared" si="114"/>
        <v>0</v>
      </c>
      <c r="S333">
        <f t="shared" si="123"/>
        <v>-1.2971523048236164E-2</v>
      </c>
      <c r="T333">
        <f t="shared" si="124"/>
        <v>1.7001904572713639E-2</v>
      </c>
      <c r="U333">
        <f t="shared" si="125"/>
        <v>1.1488845969801938E-3</v>
      </c>
      <c r="V333">
        <f t="shared" si="115"/>
        <v>-3.8833675990928426E-3</v>
      </c>
      <c r="W333">
        <f t="shared" si="116"/>
        <v>-5.6182650020415595E-4</v>
      </c>
      <c r="Y333" s="2" t="b">
        <f t="shared" si="126"/>
        <v>0</v>
      </c>
      <c r="Z333" s="2">
        <f t="shared" si="134"/>
        <v>17</v>
      </c>
      <c r="AA333" s="1">
        <f t="shared" si="127"/>
        <v>40459</v>
      </c>
      <c r="AB333">
        <f t="shared" si="128"/>
        <v>0</v>
      </c>
      <c r="AC333">
        <f t="shared" si="129"/>
        <v>1.2971523048236164E-2</v>
      </c>
      <c r="AD333">
        <f t="shared" si="130"/>
        <v>1.7001904572713639E-2</v>
      </c>
      <c r="AE333">
        <f t="shared" si="131"/>
        <v>1.1488845969801938E-3</v>
      </c>
      <c r="AF333">
        <f t="shared" si="132"/>
        <v>3.8833675990928426E-3</v>
      </c>
      <c r="AG333">
        <f t="shared" si="133"/>
        <v>5.6182650020415595E-4</v>
      </c>
    </row>
    <row r="334" spans="1:33" x14ac:dyDescent="0.25">
      <c r="A334" t="str">
        <f>'[3]post matched'!$A135</f>
        <v>minutes</v>
      </c>
      <c r="B334" s="1">
        <v>40470</v>
      </c>
      <c r="C334" s="8">
        <f>[2]contrs_1year_adj_extra_stack!A333</f>
        <v>-1.0000000000001001E-4</v>
      </c>
      <c r="D334" s="8">
        <f>[2]contrs_1year_adj_extra_stack!B333</f>
        <v>5.4567301467941998E-6</v>
      </c>
      <c r="E334" s="8">
        <f>[2]contrs_1year_adj_extra_stack!C333</f>
        <v>-9.3515835147141196E-5</v>
      </c>
      <c r="F334" s="8">
        <f>[2]contrs_1year_adj_extra_stack!D333</f>
        <v>4.2214100984970202E-5</v>
      </c>
      <c r="G334" s="8">
        <f>[2]contrs_1year_adj_extra_stack!E333</f>
        <v>2.7021114351296099E-5</v>
      </c>
      <c r="I334" s="1"/>
      <c r="J334" s="1">
        <f t="shared" si="117"/>
        <v>40470</v>
      </c>
      <c r="K334" s="2">
        <f t="shared" si="118"/>
        <v>1.0000000000001001E-2</v>
      </c>
      <c r="L334">
        <f t="shared" si="119"/>
        <v>-5.4567301467942E-4</v>
      </c>
      <c r="M334">
        <f t="shared" si="120"/>
        <v>9.3515835147141204E-3</v>
      </c>
      <c r="N334">
        <f t="shared" si="121"/>
        <v>-4.2214100984970205E-3</v>
      </c>
      <c r="O334">
        <f t="shared" si="122"/>
        <v>-2.70211143512961E-3</v>
      </c>
      <c r="P334">
        <f t="shared" ref="P334:P397" si="135">K334-L334-M334-N334-O334</f>
        <v>8.1176110335929325E-3</v>
      </c>
      <c r="R334">
        <f t="shared" ref="R334:R397" si="136">K334</f>
        <v>1.0000000000001001E-2</v>
      </c>
      <c r="S334">
        <f t="shared" si="123"/>
        <v>2.416148074533156E-4</v>
      </c>
      <c r="T334">
        <f t="shared" si="124"/>
        <v>1.0138871336846857E-2</v>
      </c>
      <c r="U334">
        <f t="shared" si="125"/>
        <v>-3.4341222763642838E-3</v>
      </c>
      <c r="V334">
        <f t="shared" si="115"/>
        <v>-1.914823612996872E-3</v>
      </c>
      <c r="W334">
        <f t="shared" si="116"/>
        <v>5.7025317672226537E-3</v>
      </c>
      <c r="Y334" s="2" t="b">
        <f t="shared" si="126"/>
        <v>0</v>
      </c>
      <c r="Z334" s="2">
        <f t="shared" si="134"/>
        <v>11</v>
      </c>
      <c r="AA334" s="1">
        <f t="shared" si="127"/>
        <v>40470</v>
      </c>
      <c r="AB334">
        <f t="shared" si="128"/>
        <v>1.0000000000001001E-2</v>
      </c>
      <c r="AC334">
        <f t="shared" si="129"/>
        <v>2.416148074533156E-4</v>
      </c>
      <c r="AD334">
        <f t="shared" si="130"/>
        <v>1.0138871336846857E-2</v>
      </c>
      <c r="AE334">
        <f t="shared" si="131"/>
        <v>3.4341222763642838E-3</v>
      </c>
      <c r="AF334">
        <f t="shared" si="132"/>
        <v>1.914823612996872E-3</v>
      </c>
      <c r="AG334">
        <f t="shared" si="133"/>
        <v>5.7025317672226537E-3</v>
      </c>
    </row>
    <row r="335" spans="1:33" x14ac:dyDescent="0.25">
      <c r="A335" t="str">
        <f>'[3]post matched'!$A136</f>
        <v>speech</v>
      </c>
      <c r="B335" s="1">
        <v>40471</v>
      </c>
      <c r="C335" s="8">
        <f>[2]contrs_1year_adj_extra_stack!A334</f>
        <v>0</v>
      </c>
      <c r="D335" s="8">
        <f>[2]contrs_1year_adj_extra_stack!B334</f>
        <v>2.2564577705111599E-5</v>
      </c>
      <c r="E335" s="8">
        <f>[2]contrs_1year_adj_extra_stack!C334</f>
        <v>-3.2293273870320598E-5</v>
      </c>
      <c r="F335" s="8">
        <f>[2]contrs_1year_adj_extra_stack!D334</f>
        <v>2.5208937485386101E-6</v>
      </c>
      <c r="G335" s="8">
        <f>[2]contrs_1year_adj_extra_stack!E334</f>
        <v>2.2749661499710299E-5</v>
      </c>
      <c r="I335" s="1"/>
      <c r="J335" s="1">
        <f t="shared" si="117"/>
        <v>40471</v>
      </c>
      <c r="K335" s="2">
        <f t="shared" si="118"/>
        <v>0</v>
      </c>
      <c r="L335">
        <f t="shared" si="119"/>
        <v>-2.25645777051116E-3</v>
      </c>
      <c r="M335">
        <f t="shared" si="120"/>
        <v>3.2293273870320598E-3</v>
      </c>
      <c r="N335">
        <f t="shared" si="121"/>
        <v>-2.52089374853861E-4</v>
      </c>
      <c r="O335">
        <f t="shared" si="122"/>
        <v>-2.2749661499710297E-3</v>
      </c>
      <c r="P335">
        <f t="shared" si="135"/>
        <v>1.5541859083039911E-3</v>
      </c>
      <c r="R335">
        <f t="shared" si="136"/>
        <v>0</v>
      </c>
      <c r="S335">
        <f t="shared" si="123"/>
        <v>-1.4691699483784244E-3</v>
      </c>
      <c r="T335">
        <f t="shared" si="124"/>
        <v>4.016615209164796E-3</v>
      </c>
      <c r="U335">
        <f t="shared" si="125"/>
        <v>5.351984472788758E-4</v>
      </c>
      <c r="V335">
        <f t="shared" si="115"/>
        <v>-1.4876783278382918E-3</v>
      </c>
      <c r="W335">
        <f t="shared" si="116"/>
        <v>-8.6089335806628772E-4</v>
      </c>
      <c r="Y335" s="2" t="b">
        <f t="shared" si="126"/>
        <v>0</v>
      </c>
      <c r="Z335" s="2">
        <f t="shared" si="134"/>
        <v>1</v>
      </c>
      <c r="AA335" s="1">
        <f t="shared" si="127"/>
        <v>40471</v>
      </c>
      <c r="AB335">
        <f t="shared" si="128"/>
        <v>0</v>
      </c>
      <c r="AC335">
        <f t="shared" si="129"/>
        <v>1.4691699483784244E-3</v>
      </c>
      <c r="AD335">
        <f t="shared" si="130"/>
        <v>4.016615209164796E-3</v>
      </c>
      <c r="AE335">
        <f t="shared" si="131"/>
        <v>5.351984472788758E-4</v>
      </c>
      <c r="AF335">
        <f t="shared" si="132"/>
        <v>1.4876783278382918E-3</v>
      </c>
      <c r="AG335">
        <f t="shared" si="133"/>
        <v>8.6089335806628772E-4</v>
      </c>
    </row>
    <row r="336" spans="1:33" x14ac:dyDescent="0.25">
      <c r="A336" t="str">
        <f>'[3]post matched'!$A137</f>
        <v>speech</v>
      </c>
      <c r="B336" s="1">
        <v>40476</v>
      </c>
      <c r="C336" s="8">
        <f>[2]contrs_1year_adj_extra_stack!A335</f>
        <v>-3.9999999999999801E-4</v>
      </c>
      <c r="D336" s="8">
        <f>[2]contrs_1year_adj_extra_stack!B335</f>
        <v>-1.2579135183710699E-4</v>
      </c>
      <c r="E336" s="8">
        <f>[2]contrs_1year_adj_extra_stack!C335</f>
        <v>-2.7741397769075698E-4</v>
      </c>
      <c r="F336" s="8">
        <f>[2]contrs_1year_adj_extra_stack!D335</f>
        <v>2.8204033995593101E-7</v>
      </c>
      <c r="G336" s="8">
        <f>[2]contrs_1year_adj_extra_stack!E335</f>
        <v>2.1849069390490099E-5</v>
      </c>
      <c r="I336" s="1"/>
      <c r="J336" s="1">
        <f t="shared" si="117"/>
        <v>40476</v>
      </c>
      <c r="K336" s="2">
        <f t="shared" si="118"/>
        <v>3.99999999999998E-2</v>
      </c>
      <c r="L336">
        <f t="shared" si="119"/>
        <v>1.2579135183710699E-2</v>
      </c>
      <c r="M336">
        <f t="shared" si="120"/>
        <v>2.7741397769075696E-2</v>
      </c>
      <c r="N336">
        <f t="shared" si="121"/>
        <v>-2.82040339955931E-5</v>
      </c>
      <c r="O336">
        <f t="shared" si="122"/>
        <v>-2.1849069390490099E-3</v>
      </c>
      <c r="P336">
        <f t="shared" si="135"/>
        <v>1.8925780202580086E-3</v>
      </c>
      <c r="R336">
        <f t="shared" si="136"/>
        <v>3.99999999999998E-2</v>
      </c>
      <c r="S336">
        <f t="shared" si="123"/>
        <v>1.3366423005843436E-2</v>
      </c>
      <c r="T336">
        <f t="shared" si="124"/>
        <v>2.8528685591208434E-2</v>
      </c>
      <c r="U336">
        <f t="shared" si="125"/>
        <v>7.5908378813714368E-4</v>
      </c>
      <c r="V336">
        <f t="shared" si="115"/>
        <v>-1.3976191169162719E-3</v>
      </c>
      <c r="W336">
        <f t="shared" si="116"/>
        <v>-5.2250124611227019E-4</v>
      </c>
      <c r="Y336" s="2" t="b">
        <f t="shared" si="126"/>
        <v>0</v>
      </c>
      <c r="Z336" s="2">
        <f t="shared" si="134"/>
        <v>5</v>
      </c>
      <c r="AA336" s="1">
        <f t="shared" si="127"/>
        <v>40476</v>
      </c>
      <c r="AB336">
        <f t="shared" si="128"/>
        <v>3.99999999999998E-2</v>
      </c>
      <c r="AC336">
        <f t="shared" si="129"/>
        <v>1.3366423005843436E-2</v>
      </c>
      <c r="AD336">
        <f t="shared" si="130"/>
        <v>2.8528685591208434E-2</v>
      </c>
      <c r="AE336">
        <f t="shared" si="131"/>
        <v>7.5908378813714368E-4</v>
      </c>
      <c r="AF336">
        <f t="shared" si="132"/>
        <v>1.3976191169162719E-3</v>
      </c>
      <c r="AG336">
        <f t="shared" si="133"/>
        <v>5.2250124611227019E-4</v>
      </c>
    </row>
    <row r="337" spans="1:33" x14ac:dyDescent="0.25">
      <c r="A337" t="str">
        <f>'[3]post matched'!$A138</f>
        <v>smp</v>
      </c>
      <c r="B337" s="1">
        <v>40487</v>
      </c>
      <c r="C337" s="8">
        <f>[2]contrs_1year_adj_extra_stack!A336</f>
        <v>9.9999999999995898E-5</v>
      </c>
      <c r="D337" s="8">
        <f>[2]contrs_1year_adj_extra_stack!B336</f>
        <v>9.0558166316539997E-6</v>
      </c>
      <c r="E337" s="8">
        <f>[2]contrs_1year_adj_extra_stack!C336</f>
        <v>1.065619393909E-4</v>
      </c>
      <c r="F337" s="8">
        <f>[2]contrs_1year_adj_extra_stack!D336</f>
        <v>6.5004264350435001E-6</v>
      </c>
      <c r="G337" s="8">
        <f>[2]contrs_1year_adj_extra_stack!E336</f>
        <v>-3.6137938487774997E-5</v>
      </c>
      <c r="I337" s="1"/>
      <c r="J337" s="1">
        <f t="shared" si="117"/>
        <v>40487</v>
      </c>
      <c r="K337" s="2">
        <f t="shared" si="118"/>
        <v>-9.9999999999995891E-3</v>
      </c>
      <c r="L337">
        <f t="shared" si="119"/>
        <v>-9.0558166316540001E-4</v>
      </c>
      <c r="M337">
        <f t="shared" si="120"/>
        <v>-1.065619393909E-2</v>
      </c>
      <c r="N337">
        <f t="shared" si="121"/>
        <v>-6.5004264350435005E-4</v>
      </c>
      <c r="O337">
        <f t="shared" si="122"/>
        <v>3.6137938487774998E-3</v>
      </c>
      <c r="P337">
        <f t="shared" si="135"/>
        <v>-1.4019756030173389E-3</v>
      </c>
      <c r="R337">
        <f t="shared" si="136"/>
        <v>-9.9999999999995891E-3</v>
      </c>
      <c r="S337">
        <f t="shared" si="123"/>
        <v>-1.1829384103266441E-4</v>
      </c>
      <c r="T337">
        <f t="shared" si="124"/>
        <v>-9.8689061169572635E-3</v>
      </c>
      <c r="U337">
        <f t="shared" si="125"/>
        <v>1.3724517862838675E-4</v>
      </c>
      <c r="V337">
        <f t="shared" si="115"/>
        <v>4.4010816709102374E-3</v>
      </c>
      <c r="W337">
        <f t="shared" si="116"/>
        <v>-3.8170548693876177E-3</v>
      </c>
      <c r="Y337" s="2" t="b">
        <f t="shared" si="126"/>
        <v>0</v>
      </c>
      <c r="Z337" s="2">
        <f t="shared" si="134"/>
        <v>11</v>
      </c>
      <c r="AA337" s="1">
        <f t="shared" si="127"/>
        <v>40487</v>
      </c>
      <c r="AB337">
        <f t="shared" si="128"/>
        <v>9.9999999999995891E-3</v>
      </c>
      <c r="AC337">
        <f t="shared" si="129"/>
        <v>1.1829384103266441E-4</v>
      </c>
      <c r="AD337">
        <f t="shared" si="130"/>
        <v>9.8689061169572635E-3</v>
      </c>
      <c r="AE337">
        <f t="shared" si="131"/>
        <v>1.3724517862838675E-4</v>
      </c>
      <c r="AF337">
        <f t="shared" si="132"/>
        <v>4.4010816709102374E-3</v>
      </c>
      <c r="AG337">
        <f t="shared" si="133"/>
        <v>3.8170548693876177E-3</v>
      </c>
    </row>
    <row r="338" spans="1:33" x14ac:dyDescent="0.25">
      <c r="A338" t="str">
        <f>'[3]post matched'!$A139</f>
        <v>minutes</v>
      </c>
      <c r="B338" s="1">
        <v>40498</v>
      </c>
      <c r="C338" s="8">
        <f>[2]contrs_1year_adj_extra_stack!A337</f>
        <v>1.0000000000001001E-4</v>
      </c>
      <c r="D338" s="8">
        <f>[2]contrs_1year_adj_extra_stack!B337</f>
        <v>3.7686161951364501E-5</v>
      </c>
      <c r="E338" s="8">
        <f>[2]contrs_1year_adj_extra_stack!C337</f>
        <v>4.4838223150326302E-5</v>
      </c>
      <c r="F338" s="8">
        <f>[2]contrs_1year_adj_extra_stack!D337</f>
        <v>3.2679497276579699E-5</v>
      </c>
      <c r="G338" s="8">
        <f>[2]contrs_1year_adj_extra_stack!E337</f>
        <v>9.2092126608047605E-6</v>
      </c>
      <c r="I338" s="1"/>
      <c r="J338" s="1">
        <f t="shared" si="117"/>
        <v>40498</v>
      </c>
      <c r="K338" s="2">
        <f t="shared" si="118"/>
        <v>-1.0000000000001001E-2</v>
      </c>
      <c r="L338">
        <f t="shared" si="119"/>
        <v>-3.7686161951364502E-3</v>
      </c>
      <c r="M338">
        <f t="shared" si="120"/>
        <v>-4.4838223150326303E-3</v>
      </c>
      <c r="N338">
        <f t="shared" si="121"/>
        <v>-3.2679497276579699E-3</v>
      </c>
      <c r="O338">
        <f t="shared" si="122"/>
        <v>-9.2092126608047601E-4</v>
      </c>
      <c r="P338">
        <f t="shared" si="135"/>
        <v>2.4413095039065255E-3</v>
      </c>
      <c r="R338">
        <f t="shared" si="136"/>
        <v>-1.0000000000001001E-2</v>
      </c>
      <c r="S338">
        <f t="shared" si="123"/>
        <v>-2.9813283730037148E-3</v>
      </c>
      <c r="T338">
        <f t="shared" si="124"/>
        <v>-3.6965344928998941E-3</v>
      </c>
      <c r="U338">
        <f t="shared" si="125"/>
        <v>-2.4806619055252332E-3</v>
      </c>
      <c r="V338">
        <f t="shared" si="115"/>
        <v>-1.3363344394773814E-4</v>
      </c>
      <c r="W338">
        <f t="shared" si="116"/>
        <v>2.6230237536246665E-5</v>
      </c>
      <c r="Y338" s="2" t="b">
        <f t="shared" si="126"/>
        <v>0</v>
      </c>
      <c r="Z338" s="2">
        <f t="shared" si="134"/>
        <v>11</v>
      </c>
      <c r="AA338" s="1">
        <f t="shared" si="127"/>
        <v>40498</v>
      </c>
      <c r="AB338">
        <f t="shared" si="128"/>
        <v>1.0000000000001001E-2</v>
      </c>
      <c r="AC338">
        <f t="shared" si="129"/>
        <v>2.9813283730037148E-3</v>
      </c>
      <c r="AD338">
        <f t="shared" si="130"/>
        <v>3.6965344928998941E-3</v>
      </c>
      <c r="AE338">
        <f t="shared" si="131"/>
        <v>2.4806619055252332E-3</v>
      </c>
      <c r="AF338">
        <f t="shared" si="132"/>
        <v>1.3363344394773814E-4</v>
      </c>
      <c r="AG338">
        <f t="shared" si="133"/>
        <v>2.6230237536246665E-5</v>
      </c>
    </row>
    <row r="339" spans="1:33" x14ac:dyDescent="0.25">
      <c r="A339" t="str">
        <f>'[3]post matched'!$A140</f>
        <v>speech</v>
      </c>
      <c r="B339" s="1">
        <v>40508</v>
      </c>
      <c r="C339" s="8">
        <f>[2]contrs_1year_adj_extra_stack!A338</f>
        <v>2.9999999999999499E-4</v>
      </c>
      <c r="D339" s="8">
        <f>[2]contrs_1year_adj_extra_stack!B338</f>
        <v>1.0424996506008801E-5</v>
      </c>
      <c r="E339" s="8">
        <f>[2]contrs_1year_adj_extra_stack!C338</f>
        <v>3.9104514849002097E-4</v>
      </c>
      <c r="F339" s="8">
        <f>[2]contrs_1year_adj_extra_stack!D338</f>
        <v>-7.3901146466641701E-6</v>
      </c>
      <c r="G339" s="8">
        <f>[2]contrs_1year_adj_extra_stack!E338</f>
        <v>-4.6161404726608802E-5</v>
      </c>
      <c r="I339" s="1"/>
      <c r="J339" s="1">
        <f t="shared" si="117"/>
        <v>40508</v>
      </c>
      <c r="K339" s="2">
        <f t="shared" si="118"/>
        <v>-2.9999999999999499E-2</v>
      </c>
      <c r="L339">
        <f t="shared" si="119"/>
        <v>-1.0424996506008801E-3</v>
      </c>
      <c r="M339">
        <f t="shared" si="120"/>
        <v>-3.9104514849002098E-2</v>
      </c>
      <c r="N339">
        <f t="shared" si="121"/>
        <v>7.3901146466641703E-4</v>
      </c>
      <c r="O339">
        <f t="shared" si="122"/>
        <v>4.6161404726608804E-3</v>
      </c>
      <c r="P339">
        <f t="shared" si="135"/>
        <v>4.7918625622761814E-3</v>
      </c>
      <c r="R339">
        <f t="shared" si="136"/>
        <v>-2.9999999999999499E-2</v>
      </c>
      <c r="S339">
        <f t="shared" si="123"/>
        <v>-2.5521182846814454E-4</v>
      </c>
      <c r="T339">
        <f t="shared" si="124"/>
        <v>-3.8317227026869363E-2</v>
      </c>
      <c r="U339">
        <f t="shared" si="125"/>
        <v>1.5262992867991539E-3</v>
      </c>
      <c r="V339">
        <f t="shared" si="115"/>
        <v>5.4034282947936184E-3</v>
      </c>
      <c r="W339">
        <f t="shared" si="116"/>
        <v>2.3767832959059026E-3</v>
      </c>
      <c r="Y339" s="2" t="b">
        <f t="shared" si="126"/>
        <v>0</v>
      </c>
      <c r="Z339" s="2">
        <f t="shared" si="134"/>
        <v>10</v>
      </c>
      <c r="AA339" s="1">
        <f t="shared" si="127"/>
        <v>40508</v>
      </c>
      <c r="AB339">
        <f t="shared" si="128"/>
        <v>2.9999999999999499E-2</v>
      </c>
      <c r="AC339">
        <f t="shared" si="129"/>
        <v>2.5521182846814454E-4</v>
      </c>
      <c r="AD339">
        <f t="shared" si="130"/>
        <v>3.8317227026869363E-2</v>
      </c>
      <c r="AE339">
        <f t="shared" si="131"/>
        <v>1.5262992867991539E-3</v>
      </c>
      <c r="AF339">
        <f t="shared" si="132"/>
        <v>5.4034282947936184E-3</v>
      </c>
      <c r="AG339">
        <f t="shared" si="133"/>
        <v>2.3767832959059026E-3</v>
      </c>
    </row>
    <row r="340" spans="1:33" x14ac:dyDescent="0.25">
      <c r="A340" t="str">
        <f>'[3]post matched'!$A141</f>
        <v>speech</v>
      </c>
      <c r="B340" s="1">
        <v>40512</v>
      </c>
      <c r="C340" s="8">
        <f>[2]contrs_1year_adj_extra_stack!A339</f>
        <v>0</v>
      </c>
      <c r="D340" s="8">
        <f>[2]contrs_1year_adj_extra_stack!B339</f>
        <v>-3.68718645989065E-5</v>
      </c>
      <c r="E340" s="8">
        <f>[2]contrs_1year_adj_extra_stack!C339</f>
        <v>1.39629371136817E-4</v>
      </c>
      <c r="F340" s="8">
        <f>[2]contrs_1year_adj_extra_stack!D339</f>
        <v>4.2229128644318902E-6</v>
      </c>
      <c r="G340" s="8">
        <f>[2]contrs_1year_adj_extra_stack!E339</f>
        <v>-3.4700254864722903E-5</v>
      </c>
      <c r="I340" s="1"/>
      <c r="J340" s="1">
        <f t="shared" si="117"/>
        <v>40512</v>
      </c>
      <c r="K340" s="2">
        <f t="shared" si="118"/>
        <v>0</v>
      </c>
      <c r="L340">
        <f t="shared" si="119"/>
        <v>3.6871864598906502E-3</v>
      </c>
      <c r="M340">
        <f t="shared" si="120"/>
        <v>-1.3962937113681699E-2</v>
      </c>
      <c r="N340">
        <f t="shared" si="121"/>
        <v>-4.2229128644318903E-4</v>
      </c>
      <c r="O340">
        <f t="shared" si="122"/>
        <v>3.4700254864722902E-3</v>
      </c>
      <c r="P340">
        <f t="shared" si="135"/>
        <v>7.2280164537619476E-3</v>
      </c>
      <c r="R340">
        <f t="shared" si="136"/>
        <v>0</v>
      </c>
      <c r="S340">
        <f t="shared" si="123"/>
        <v>4.4744742820233855E-3</v>
      </c>
      <c r="T340">
        <f t="shared" si="124"/>
        <v>-1.3175649291548963E-2</v>
      </c>
      <c r="U340">
        <f t="shared" si="125"/>
        <v>3.6499653568954776E-4</v>
      </c>
      <c r="V340">
        <f t="shared" si="115"/>
        <v>4.2573133086050282E-3</v>
      </c>
      <c r="W340">
        <f t="shared" si="116"/>
        <v>4.8129371873916688E-3</v>
      </c>
      <c r="Y340" s="2" t="b">
        <f t="shared" si="126"/>
        <v>0</v>
      </c>
      <c r="Z340" s="2">
        <f t="shared" si="134"/>
        <v>4</v>
      </c>
      <c r="AA340" s="1">
        <f t="shared" si="127"/>
        <v>40512</v>
      </c>
      <c r="AB340">
        <f t="shared" si="128"/>
        <v>0</v>
      </c>
      <c r="AC340">
        <f t="shared" si="129"/>
        <v>4.4744742820233855E-3</v>
      </c>
      <c r="AD340">
        <f t="shared" si="130"/>
        <v>1.3175649291548963E-2</v>
      </c>
      <c r="AE340">
        <f t="shared" si="131"/>
        <v>3.6499653568954776E-4</v>
      </c>
      <c r="AF340">
        <f t="shared" si="132"/>
        <v>4.2573133086050282E-3</v>
      </c>
      <c r="AG340">
        <f t="shared" si="133"/>
        <v>4.8129371873916688E-3</v>
      </c>
    </row>
    <row r="341" spans="1:33" x14ac:dyDescent="0.25">
      <c r="A341" t="str">
        <f>'[3]post matched'!$A142</f>
        <v>speech</v>
      </c>
      <c r="B341" s="1">
        <v>40522</v>
      </c>
      <c r="C341" s="8">
        <f>[2]contrs_1year_adj_extra_stack!A340</f>
        <v>0</v>
      </c>
      <c r="D341" s="8">
        <f>[2]contrs_1year_adj_extra_stack!B340</f>
        <v>3.9091524615833301E-5</v>
      </c>
      <c r="E341" s="8">
        <f>[2]contrs_1year_adj_extra_stack!C340</f>
        <v>-5.4100220503549698E-5</v>
      </c>
      <c r="F341" s="8">
        <f>[2]contrs_1year_adj_extra_stack!D340</f>
        <v>1.1407754157529501E-5</v>
      </c>
      <c r="G341" s="8">
        <f>[2]contrs_1year_adj_extra_stack!E340</f>
        <v>-7.5926268899210301E-6</v>
      </c>
      <c r="I341" s="1"/>
      <c r="J341" s="1">
        <f t="shared" si="117"/>
        <v>40522</v>
      </c>
      <c r="K341" s="2">
        <f t="shared" si="118"/>
        <v>0</v>
      </c>
      <c r="L341">
        <f t="shared" si="119"/>
        <v>-3.9091524615833297E-3</v>
      </c>
      <c r="M341">
        <f t="shared" si="120"/>
        <v>5.4100220503549698E-3</v>
      </c>
      <c r="N341">
        <f t="shared" si="121"/>
        <v>-1.14077541575295E-3</v>
      </c>
      <c r="O341">
        <f t="shared" si="122"/>
        <v>7.5926268899210298E-4</v>
      </c>
      <c r="P341">
        <f t="shared" si="135"/>
        <v>-1.1193568620107932E-3</v>
      </c>
      <c r="R341">
        <f t="shared" si="136"/>
        <v>0</v>
      </c>
      <c r="S341">
        <f t="shared" si="123"/>
        <v>-3.1218646394505943E-3</v>
      </c>
      <c r="T341">
        <f t="shared" si="124"/>
        <v>6.197309872487706E-3</v>
      </c>
      <c r="U341">
        <f t="shared" si="125"/>
        <v>-3.5348759362021319E-4</v>
      </c>
      <c r="V341">
        <f t="shared" si="115"/>
        <v>1.5465505111248409E-3</v>
      </c>
      <c r="W341">
        <f t="shared" si="116"/>
        <v>-3.534436128381072E-3</v>
      </c>
      <c r="Y341" s="2" t="b">
        <f t="shared" si="126"/>
        <v>0</v>
      </c>
      <c r="Z341" s="2">
        <f t="shared" si="134"/>
        <v>10</v>
      </c>
      <c r="AA341" s="1">
        <f t="shared" si="127"/>
        <v>40522</v>
      </c>
      <c r="AB341">
        <f t="shared" si="128"/>
        <v>0</v>
      </c>
      <c r="AC341">
        <f t="shared" si="129"/>
        <v>3.1218646394505943E-3</v>
      </c>
      <c r="AD341">
        <f t="shared" si="130"/>
        <v>6.197309872487706E-3</v>
      </c>
      <c r="AE341">
        <f t="shared" si="131"/>
        <v>3.5348759362021319E-4</v>
      </c>
      <c r="AF341">
        <f t="shared" si="132"/>
        <v>1.5465505111248409E-3</v>
      </c>
      <c r="AG341">
        <f t="shared" si="133"/>
        <v>3.534436128381072E-3</v>
      </c>
    </row>
    <row r="342" spans="1:33" x14ac:dyDescent="0.25">
      <c r="A342" t="str">
        <f>'[3]post matched'!$A143</f>
        <v>speech</v>
      </c>
      <c r="B342" s="1">
        <v>40527</v>
      </c>
      <c r="C342" s="8">
        <f>[2]contrs_1year_adj_extra_stack!A341</f>
        <v>-9.9999999999995898E-5</v>
      </c>
      <c r="D342" s="8">
        <f>[2]contrs_1year_adj_extra_stack!B341</f>
        <v>-1.00893341209597E-5</v>
      </c>
      <c r="E342" s="8">
        <f>[2]contrs_1year_adj_extra_stack!C341</f>
        <v>1.28126351699992E-5</v>
      </c>
      <c r="F342" s="8">
        <f>[2]contrs_1year_adj_extra_stack!D341</f>
        <v>1.9786870417386699E-5</v>
      </c>
      <c r="G342" s="8">
        <f>[2]contrs_1year_adj_extra_stack!E341</f>
        <v>6.4036229900563799E-6</v>
      </c>
      <c r="I342" s="1"/>
      <c r="J342" s="1">
        <f t="shared" si="117"/>
        <v>40527</v>
      </c>
      <c r="K342" s="2">
        <f t="shared" si="118"/>
        <v>9.9999999999995891E-3</v>
      </c>
      <c r="L342">
        <f t="shared" si="119"/>
        <v>1.00893341209597E-3</v>
      </c>
      <c r="M342">
        <f t="shared" si="120"/>
        <v>-1.28126351699992E-3</v>
      </c>
      <c r="N342">
        <f t="shared" si="121"/>
        <v>-1.9786870417386701E-3</v>
      </c>
      <c r="O342">
        <f t="shared" si="122"/>
        <v>-6.4036229900563796E-4</v>
      </c>
      <c r="P342">
        <f t="shared" si="135"/>
        <v>1.2891379445647846E-2</v>
      </c>
      <c r="R342">
        <f t="shared" si="136"/>
        <v>9.9999999999995891E-3</v>
      </c>
      <c r="S342">
        <f t="shared" si="123"/>
        <v>1.7962212342287056E-3</v>
      </c>
      <c r="T342">
        <f t="shared" si="124"/>
        <v>-4.9397569486718355E-4</v>
      </c>
      <c r="U342">
        <f t="shared" si="125"/>
        <v>-1.1913992196059334E-3</v>
      </c>
      <c r="V342">
        <f t="shared" si="115"/>
        <v>1.4692552312709991E-4</v>
      </c>
      <c r="W342">
        <f t="shared" si="116"/>
        <v>1.0476300179277568E-2</v>
      </c>
      <c r="Y342" s="2" t="b">
        <f t="shared" si="126"/>
        <v>0</v>
      </c>
      <c r="Z342" s="2">
        <f t="shared" si="134"/>
        <v>5</v>
      </c>
      <c r="AA342" s="1">
        <f t="shared" si="127"/>
        <v>40527</v>
      </c>
      <c r="AB342">
        <f t="shared" si="128"/>
        <v>9.9999999999995891E-3</v>
      </c>
      <c r="AC342">
        <f t="shared" si="129"/>
        <v>1.7962212342287056E-3</v>
      </c>
      <c r="AD342">
        <f t="shared" si="130"/>
        <v>4.9397569486718355E-4</v>
      </c>
      <c r="AE342">
        <f t="shared" si="131"/>
        <v>1.1913992196059334E-3</v>
      </c>
      <c r="AF342">
        <f t="shared" si="132"/>
        <v>1.4692552312709991E-4</v>
      </c>
      <c r="AG342">
        <f t="shared" si="133"/>
        <v>1.0476300179277568E-2</v>
      </c>
    </row>
    <row r="343" spans="1:33" x14ac:dyDescent="0.25">
      <c r="A343" t="str">
        <f>'[3]post matched'!$A144</f>
        <v>minutes</v>
      </c>
      <c r="B343" s="1">
        <v>40533</v>
      </c>
      <c r="C343" s="8">
        <f>[2]contrs_1year_adj_extra_stack!A342</f>
        <v>0</v>
      </c>
      <c r="D343" s="8">
        <f>[2]contrs_1year_adj_extra_stack!B342</f>
        <v>-1.6897647778668401E-5</v>
      </c>
      <c r="E343" s="8">
        <f>[2]contrs_1year_adj_extra_stack!C342</f>
        <v>1.19324544467637E-4</v>
      </c>
      <c r="F343" s="8">
        <f>[2]contrs_1year_adj_extra_stack!D342</f>
        <v>-1.8150689165989302E-5</v>
      </c>
      <c r="G343" s="8">
        <f>[2]contrs_1year_adj_extra_stack!E342</f>
        <v>1.35732632954155E-5</v>
      </c>
      <c r="I343" s="1"/>
      <c r="J343" s="1">
        <f t="shared" si="117"/>
        <v>40533</v>
      </c>
      <c r="K343" s="2">
        <f t="shared" si="118"/>
        <v>0</v>
      </c>
      <c r="L343">
        <f t="shared" si="119"/>
        <v>1.68976477786684E-3</v>
      </c>
      <c r="M343">
        <f t="shared" si="120"/>
        <v>-1.1932454446763701E-2</v>
      </c>
      <c r="N343">
        <f t="shared" si="121"/>
        <v>1.8150689165989302E-3</v>
      </c>
      <c r="O343">
        <f t="shared" si="122"/>
        <v>-1.3573263295415499E-3</v>
      </c>
      <c r="P343">
        <f t="shared" si="135"/>
        <v>9.7849470818394801E-3</v>
      </c>
      <c r="R343">
        <f t="shared" si="136"/>
        <v>0</v>
      </c>
      <c r="S343">
        <f t="shared" si="123"/>
        <v>2.4770525999995756E-3</v>
      </c>
      <c r="T343">
        <f t="shared" si="124"/>
        <v>-1.1145166624630965E-2</v>
      </c>
      <c r="U343">
        <f t="shared" si="125"/>
        <v>2.6023567387316671E-3</v>
      </c>
      <c r="V343">
        <f t="shared" si="115"/>
        <v>-5.7003850740881205E-4</v>
      </c>
      <c r="W343">
        <f t="shared" si="116"/>
        <v>7.3698678154692013E-3</v>
      </c>
      <c r="Y343" s="2" t="b">
        <f t="shared" si="126"/>
        <v>0</v>
      </c>
      <c r="Z343" s="2">
        <f t="shared" si="134"/>
        <v>6</v>
      </c>
      <c r="AA343" s="1">
        <f t="shared" si="127"/>
        <v>40533</v>
      </c>
      <c r="AB343">
        <f t="shared" si="128"/>
        <v>0</v>
      </c>
      <c r="AC343">
        <f t="shared" si="129"/>
        <v>2.4770525999995756E-3</v>
      </c>
      <c r="AD343">
        <f t="shared" si="130"/>
        <v>1.1145166624630965E-2</v>
      </c>
      <c r="AE343">
        <f t="shared" si="131"/>
        <v>2.6023567387316671E-3</v>
      </c>
      <c r="AF343">
        <f t="shared" si="132"/>
        <v>5.7003850740881205E-4</v>
      </c>
      <c r="AG343">
        <f t="shared" si="133"/>
        <v>7.3698678154692013E-3</v>
      </c>
    </row>
    <row r="344" spans="1:33" x14ac:dyDescent="0.25">
      <c r="A344" t="str">
        <f>'[3]post matched'!$A145</f>
        <v>smp</v>
      </c>
      <c r="B344" s="1">
        <v>40578</v>
      </c>
      <c r="C344" s="8">
        <f>[2]contrs_1year_adj_extra_stack!A343</f>
        <v>-1.9999999999999901E-4</v>
      </c>
      <c r="D344" s="8">
        <f>[2]contrs_1year_adj_extra_stack!B343</f>
        <v>5.2969498052787903E-5</v>
      </c>
      <c r="E344" s="8">
        <f>[2]contrs_1year_adj_extra_stack!C343</f>
        <v>-2.6914552065597199E-4</v>
      </c>
      <c r="F344" s="8">
        <f>[2]contrs_1year_adj_extra_stack!D343</f>
        <v>-1.1348003297746599E-5</v>
      </c>
      <c r="G344" s="8">
        <f>[2]contrs_1year_adj_extra_stack!E343</f>
        <v>7.5314359694303399E-5</v>
      </c>
      <c r="I344" s="1"/>
      <c r="J344" s="1">
        <f t="shared" si="117"/>
        <v>40578</v>
      </c>
      <c r="K344" s="2">
        <f t="shared" si="118"/>
        <v>1.99999999999999E-2</v>
      </c>
      <c r="L344">
        <f t="shared" si="119"/>
        <v>-5.2969498052787903E-3</v>
      </c>
      <c r="M344">
        <f t="shared" si="120"/>
        <v>2.6914552065597199E-2</v>
      </c>
      <c r="N344">
        <f t="shared" si="121"/>
        <v>1.1348003297746599E-3</v>
      </c>
      <c r="O344">
        <f t="shared" si="122"/>
        <v>-7.5314359694303402E-3</v>
      </c>
      <c r="P344">
        <f t="shared" si="135"/>
        <v>4.7790333793371713E-3</v>
      </c>
      <c r="R344">
        <f t="shared" si="136"/>
        <v>1.99999999999999E-2</v>
      </c>
      <c r="S344">
        <f t="shared" si="123"/>
        <v>-4.5096619831460549E-3</v>
      </c>
      <c r="T344">
        <f t="shared" si="124"/>
        <v>2.7701839887729937E-2</v>
      </c>
      <c r="U344">
        <f t="shared" si="125"/>
        <v>1.9220881519073966E-3</v>
      </c>
      <c r="V344">
        <f t="shared" si="115"/>
        <v>-6.7441481472976022E-3</v>
      </c>
      <c r="W344">
        <f t="shared" si="116"/>
        <v>2.3639541129668925E-3</v>
      </c>
      <c r="Y344" s="2" t="b">
        <f t="shared" si="126"/>
        <v>0</v>
      </c>
      <c r="Z344" s="2">
        <f t="shared" si="134"/>
        <v>45</v>
      </c>
      <c r="AA344" s="1">
        <f t="shared" si="127"/>
        <v>40578</v>
      </c>
      <c r="AB344">
        <f t="shared" si="128"/>
        <v>1.99999999999999E-2</v>
      </c>
      <c r="AC344">
        <f t="shared" si="129"/>
        <v>4.5096619831460549E-3</v>
      </c>
      <c r="AD344">
        <f t="shared" si="130"/>
        <v>2.7701839887729937E-2</v>
      </c>
      <c r="AE344">
        <f t="shared" si="131"/>
        <v>1.9220881519073966E-3</v>
      </c>
      <c r="AF344">
        <f t="shared" si="132"/>
        <v>6.7441481472976022E-3</v>
      </c>
      <c r="AG344">
        <f t="shared" si="133"/>
        <v>2.3639541129668925E-3</v>
      </c>
    </row>
    <row r="345" spans="1:33" x14ac:dyDescent="0.25">
      <c r="A345" t="str">
        <f>'[3]post matched'!$A146</f>
        <v>speech</v>
      </c>
      <c r="B345" s="1">
        <v>40585</v>
      </c>
      <c r="C345" s="8">
        <f>[2]contrs_1year_adj_extra_stack!A344</f>
        <v>3.9999999999999801E-4</v>
      </c>
      <c r="D345" s="8">
        <f>[2]contrs_1year_adj_extra_stack!B344</f>
        <v>-1.60243767111143E-5</v>
      </c>
      <c r="E345" s="8">
        <f>[2]contrs_1year_adj_extra_stack!C344</f>
        <v>3.76700900342513E-4</v>
      </c>
      <c r="F345" s="8">
        <f>[2]contrs_1year_adj_extra_stack!D344</f>
        <v>3.9668595714277399E-6</v>
      </c>
      <c r="G345" s="8">
        <f>[2]contrs_1year_adj_extra_stack!E344</f>
        <v>-1.89603341890605E-5</v>
      </c>
      <c r="I345" s="1"/>
      <c r="J345" s="1">
        <f t="shared" si="117"/>
        <v>40585</v>
      </c>
      <c r="K345" s="2">
        <f t="shared" si="118"/>
        <v>-3.99999999999998E-2</v>
      </c>
      <c r="L345">
        <f t="shared" si="119"/>
        <v>1.6024376711114301E-3</v>
      </c>
      <c r="M345">
        <f t="shared" si="120"/>
        <v>-3.76700900342513E-2</v>
      </c>
      <c r="N345">
        <f t="shared" si="121"/>
        <v>-3.9668595714277397E-4</v>
      </c>
      <c r="O345">
        <f t="shared" si="122"/>
        <v>1.8960334189060499E-3</v>
      </c>
      <c r="P345">
        <f t="shared" si="135"/>
        <v>-5.4316950986232045E-3</v>
      </c>
      <c r="R345">
        <f t="shared" si="136"/>
        <v>-3.99999999999998E-2</v>
      </c>
      <c r="S345">
        <f t="shared" si="123"/>
        <v>2.3897254932441657E-3</v>
      </c>
      <c r="T345">
        <f t="shared" si="124"/>
        <v>-3.6882802212118565E-2</v>
      </c>
      <c r="U345">
        <f t="shared" si="125"/>
        <v>3.9060186498996282E-4</v>
      </c>
      <c r="V345">
        <f t="shared" si="115"/>
        <v>2.6833212410387877E-3</v>
      </c>
      <c r="W345">
        <f t="shared" si="116"/>
        <v>-7.8467743649934842E-3</v>
      </c>
      <c r="Y345" s="2" t="b">
        <f t="shared" si="126"/>
        <v>0</v>
      </c>
      <c r="Z345" s="2">
        <f t="shared" si="134"/>
        <v>7</v>
      </c>
      <c r="AA345" s="1">
        <f t="shared" si="127"/>
        <v>40585</v>
      </c>
      <c r="AB345">
        <f t="shared" si="128"/>
        <v>3.99999999999998E-2</v>
      </c>
      <c r="AC345">
        <f t="shared" si="129"/>
        <v>2.3897254932441657E-3</v>
      </c>
      <c r="AD345">
        <f t="shared" si="130"/>
        <v>3.6882802212118565E-2</v>
      </c>
      <c r="AE345">
        <f t="shared" si="131"/>
        <v>3.9060186498996282E-4</v>
      </c>
      <c r="AF345">
        <f t="shared" si="132"/>
        <v>2.6833212410387877E-3</v>
      </c>
      <c r="AG345">
        <f t="shared" si="133"/>
        <v>7.8467743649934842E-3</v>
      </c>
    </row>
    <row r="346" spans="1:33" x14ac:dyDescent="0.25">
      <c r="A346" t="str">
        <f>'[3]post matched'!$A147</f>
        <v>minutes</v>
      </c>
      <c r="B346" s="1">
        <v>40589</v>
      </c>
      <c r="C346" s="8">
        <f>[2]contrs_1year_adj_extra_stack!A345</f>
        <v>0</v>
      </c>
      <c r="D346" s="8">
        <f>[2]contrs_1year_adj_extra_stack!B345</f>
        <v>2.28918612710493E-5</v>
      </c>
      <c r="E346" s="8">
        <f>[2]contrs_1year_adj_extra_stack!C345</f>
        <v>6.9374706430068905E-5</v>
      </c>
      <c r="F346" s="8">
        <f>[2]contrs_1year_adj_extra_stack!D345</f>
        <v>-6.4702666689981598E-7</v>
      </c>
      <c r="G346" s="8">
        <f>[2]contrs_1year_adj_extra_stack!E345</f>
        <v>-1.8477232720507601E-5</v>
      </c>
      <c r="I346" s="1"/>
      <c r="J346" s="1">
        <f t="shared" si="117"/>
        <v>40589</v>
      </c>
      <c r="K346" s="2">
        <f t="shared" si="118"/>
        <v>0</v>
      </c>
      <c r="L346">
        <f t="shared" si="119"/>
        <v>-2.2891861271049298E-3</v>
      </c>
      <c r="M346">
        <f t="shared" si="120"/>
        <v>-6.9374706430068902E-3</v>
      </c>
      <c r="N346">
        <f t="shared" si="121"/>
        <v>6.4702666689981601E-5</v>
      </c>
      <c r="O346">
        <f t="shared" si="122"/>
        <v>1.8477232720507601E-3</v>
      </c>
      <c r="P346">
        <f t="shared" si="135"/>
        <v>7.3142308313710784E-3</v>
      </c>
      <c r="R346">
        <f t="shared" si="136"/>
        <v>0</v>
      </c>
      <c r="S346">
        <f t="shared" si="123"/>
        <v>-1.5018983049721942E-3</v>
      </c>
      <c r="T346">
        <f t="shared" si="124"/>
        <v>-6.1501828208741539E-3</v>
      </c>
      <c r="U346">
        <f t="shared" si="125"/>
        <v>8.5199048882271837E-4</v>
      </c>
      <c r="V346">
        <f t="shared" si="115"/>
        <v>2.6350110941834978E-3</v>
      </c>
      <c r="W346">
        <f t="shared" si="116"/>
        <v>4.8991515650007996E-3</v>
      </c>
      <c r="Y346" s="2" t="b">
        <f t="shared" si="126"/>
        <v>0</v>
      </c>
      <c r="Z346" s="2">
        <f t="shared" si="134"/>
        <v>4</v>
      </c>
      <c r="AA346" s="1">
        <f t="shared" si="127"/>
        <v>40589</v>
      </c>
      <c r="AB346">
        <f t="shared" si="128"/>
        <v>0</v>
      </c>
      <c r="AC346">
        <f t="shared" si="129"/>
        <v>1.5018983049721942E-3</v>
      </c>
      <c r="AD346">
        <f t="shared" si="130"/>
        <v>6.1501828208741539E-3</v>
      </c>
      <c r="AE346">
        <f t="shared" si="131"/>
        <v>8.5199048882271837E-4</v>
      </c>
      <c r="AF346">
        <f t="shared" si="132"/>
        <v>2.6350110941834978E-3</v>
      </c>
      <c r="AG346">
        <f t="shared" si="133"/>
        <v>4.8991515650007996E-3</v>
      </c>
    </row>
    <row r="347" spans="1:33" x14ac:dyDescent="0.25">
      <c r="A347" t="str">
        <f>'[3]post matched'!$A148</f>
        <v>speech</v>
      </c>
      <c r="B347" s="1">
        <v>40591</v>
      </c>
      <c r="C347" s="8">
        <f>[2]contrs_1year_adj_extra_stack!A346</f>
        <v>0</v>
      </c>
      <c r="D347" s="8">
        <f>[2]contrs_1year_adj_extra_stack!B346</f>
        <v>4.3844983997873399E-5</v>
      </c>
      <c r="E347" s="8">
        <f>[2]contrs_1year_adj_extra_stack!C346</f>
        <v>-8.0655928629736997E-5</v>
      </c>
      <c r="F347" s="8">
        <f>[2]contrs_1year_adj_extra_stack!D346</f>
        <v>5.2106422432921804E-6</v>
      </c>
      <c r="G347" s="8">
        <f>[2]contrs_1year_adj_extra_stack!E346</f>
        <v>1.45371904504606E-5</v>
      </c>
      <c r="I347" s="1"/>
      <c r="J347" s="1">
        <f t="shared" si="117"/>
        <v>40591</v>
      </c>
      <c r="K347" s="2">
        <f t="shared" si="118"/>
        <v>0</v>
      </c>
      <c r="L347">
        <f t="shared" si="119"/>
        <v>-4.3844983997873401E-3</v>
      </c>
      <c r="M347">
        <f t="shared" si="120"/>
        <v>8.0655928629736993E-3</v>
      </c>
      <c r="N347">
        <f t="shared" si="121"/>
        <v>-5.2106422432921808E-4</v>
      </c>
      <c r="O347">
        <f t="shared" si="122"/>
        <v>-1.45371904504606E-3</v>
      </c>
      <c r="P347">
        <f t="shared" si="135"/>
        <v>-1.706311193811081E-3</v>
      </c>
      <c r="R347">
        <f t="shared" si="136"/>
        <v>0</v>
      </c>
      <c r="S347">
        <f t="shared" si="123"/>
        <v>-3.5972105776546047E-3</v>
      </c>
      <c r="T347">
        <f t="shared" si="124"/>
        <v>8.8528806851064356E-3</v>
      </c>
      <c r="U347">
        <f t="shared" si="125"/>
        <v>2.6622359780351871E-4</v>
      </c>
      <c r="V347">
        <f t="shared" si="115"/>
        <v>-6.6643122291332212E-4</v>
      </c>
      <c r="W347">
        <f t="shared" si="116"/>
        <v>-4.12139046018136E-3</v>
      </c>
      <c r="Y347" s="2" t="b">
        <f t="shared" si="126"/>
        <v>0</v>
      </c>
      <c r="Z347" s="2">
        <f t="shared" si="134"/>
        <v>2</v>
      </c>
      <c r="AA347" s="1">
        <f t="shared" si="127"/>
        <v>40591</v>
      </c>
      <c r="AB347">
        <f t="shared" si="128"/>
        <v>0</v>
      </c>
      <c r="AC347">
        <f t="shared" si="129"/>
        <v>3.5972105776546047E-3</v>
      </c>
      <c r="AD347">
        <f t="shared" si="130"/>
        <v>8.8528806851064356E-3</v>
      </c>
      <c r="AE347">
        <f t="shared" si="131"/>
        <v>2.6622359780351871E-4</v>
      </c>
      <c r="AF347">
        <f t="shared" si="132"/>
        <v>6.6643122291332212E-4</v>
      </c>
      <c r="AG347">
        <f t="shared" si="133"/>
        <v>4.12139046018136E-3</v>
      </c>
    </row>
    <row r="348" spans="1:33" x14ac:dyDescent="0.25">
      <c r="A348" t="str">
        <f>'[3]post matched'!$A149</f>
        <v>speech</v>
      </c>
      <c r="B348" s="1">
        <v>40597</v>
      </c>
      <c r="C348" s="8">
        <f>[2]contrs_1year_adj_extra_stack!A347</f>
        <v>9.9999999999995898E-5</v>
      </c>
      <c r="D348" s="8">
        <f>[2]contrs_1year_adj_extra_stack!B347</f>
        <v>1.1381055374054E-4</v>
      </c>
      <c r="E348" s="8">
        <f>[2]contrs_1year_adj_extra_stack!C347</f>
        <v>-1.13899837703647E-4</v>
      </c>
      <c r="F348" s="8">
        <f>[2]contrs_1year_adj_extra_stack!D347</f>
        <v>1.7733334712157799E-5</v>
      </c>
      <c r="G348" s="8">
        <f>[2]contrs_1year_adj_extra_stack!E347</f>
        <v>5.5669484927779998E-5</v>
      </c>
      <c r="I348" s="1"/>
      <c r="J348" s="1">
        <f t="shared" si="117"/>
        <v>40597</v>
      </c>
      <c r="K348" s="2">
        <f t="shared" si="118"/>
        <v>-9.9999999999995891E-3</v>
      </c>
      <c r="L348">
        <f t="shared" si="119"/>
        <v>-1.1381055374054001E-2</v>
      </c>
      <c r="M348">
        <f t="shared" si="120"/>
        <v>1.13899837703647E-2</v>
      </c>
      <c r="N348">
        <f t="shared" si="121"/>
        <v>-1.7733334712157799E-3</v>
      </c>
      <c r="O348">
        <f t="shared" si="122"/>
        <v>-5.5669484927779993E-3</v>
      </c>
      <c r="P348">
        <f t="shared" si="135"/>
        <v>-2.6686464323165092E-3</v>
      </c>
      <c r="R348">
        <f t="shared" si="136"/>
        <v>-9.9999999999995891E-3</v>
      </c>
      <c r="S348">
        <f t="shared" si="123"/>
        <v>-1.0593767551921264E-2</v>
      </c>
      <c r="T348">
        <f t="shared" si="124"/>
        <v>1.2177271592497436E-2</v>
      </c>
      <c r="U348">
        <f t="shared" si="125"/>
        <v>-9.8604564908304302E-4</v>
      </c>
      <c r="V348">
        <f t="shared" si="115"/>
        <v>-4.7796606706452614E-3</v>
      </c>
      <c r="W348">
        <f t="shared" si="116"/>
        <v>-5.083725698686788E-3</v>
      </c>
      <c r="Y348" s="2" t="b">
        <f t="shared" si="126"/>
        <v>0</v>
      </c>
      <c r="Z348" s="2">
        <f t="shared" si="134"/>
        <v>6</v>
      </c>
      <c r="AA348" s="1">
        <f t="shared" si="127"/>
        <v>40597</v>
      </c>
      <c r="AB348">
        <f t="shared" si="128"/>
        <v>9.9999999999995891E-3</v>
      </c>
      <c r="AC348">
        <f t="shared" si="129"/>
        <v>1.0593767551921264E-2</v>
      </c>
      <c r="AD348">
        <f t="shared" si="130"/>
        <v>1.2177271592497436E-2</v>
      </c>
      <c r="AE348">
        <f t="shared" si="131"/>
        <v>9.8604564908304302E-4</v>
      </c>
      <c r="AF348">
        <f t="shared" si="132"/>
        <v>4.7796606706452614E-3</v>
      </c>
      <c r="AG348">
        <f t="shared" si="133"/>
        <v>5.083725698686788E-3</v>
      </c>
    </row>
    <row r="349" spans="1:33" x14ac:dyDescent="0.25">
      <c r="A349" t="str">
        <f>'[3]post matched'!$A150</f>
        <v>speech</v>
      </c>
      <c r="B349" s="1">
        <v>40611</v>
      </c>
      <c r="C349" s="8">
        <f>[2]contrs_1year_adj_extra_stack!A348</f>
        <v>0</v>
      </c>
      <c r="D349" s="8">
        <f>[2]contrs_1year_adj_extra_stack!B348</f>
        <v>-1.32573963960714E-5</v>
      </c>
      <c r="E349" s="8">
        <f>[2]contrs_1year_adj_extra_stack!C348</f>
        <v>1.7615345573310802E-5</v>
      </c>
      <c r="F349" s="8">
        <f>[2]contrs_1year_adj_extra_stack!D348</f>
        <v>6.7295082977833399E-6</v>
      </c>
      <c r="G349" s="8">
        <f>[2]contrs_1year_adj_extra_stack!E348</f>
        <v>1.0416861189353201E-5</v>
      </c>
      <c r="I349" s="1"/>
      <c r="J349" s="1">
        <f t="shared" si="117"/>
        <v>40611</v>
      </c>
      <c r="K349" s="2">
        <f t="shared" si="118"/>
        <v>0</v>
      </c>
      <c r="L349">
        <f t="shared" si="119"/>
        <v>1.3257396396071401E-3</v>
      </c>
      <c r="M349">
        <f t="shared" si="120"/>
        <v>-1.7615345573310801E-3</v>
      </c>
      <c r="N349">
        <f t="shared" si="121"/>
        <v>-6.72950829778334E-4</v>
      </c>
      <c r="O349">
        <f t="shared" si="122"/>
        <v>-1.0416861189353201E-3</v>
      </c>
      <c r="P349">
        <f t="shared" si="135"/>
        <v>2.1504318664375939E-3</v>
      </c>
      <c r="R349">
        <f t="shared" si="136"/>
        <v>0</v>
      </c>
      <c r="S349">
        <f t="shared" si="123"/>
        <v>2.1130274617398755E-3</v>
      </c>
      <c r="T349">
        <f t="shared" si="124"/>
        <v>-9.7424673519834362E-4</v>
      </c>
      <c r="U349">
        <f t="shared" si="125"/>
        <v>1.1433699235440279E-4</v>
      </c>
      <c r="V349">
        <f t="shared" si="115"/>
        <v>-2.5439829680258227E-4</v>
      </c>
      <c r="W349">
        <f t="shared" si="116"/>
        <v>-2.6464739993268486E-4</v>
      </c>
      <c r="Y349" s="2" t="b">
        <f t="shared" si="126"/>
        <v>0</v>
      </c>
      <c r="Z349" s="2">
        <f t="shared" si="134"/>
        <v>14</v>
      </c>
      <c r="AA349" s="1">
        <f t="shared" si="127"/>
        <v>40611</v>
      </c>
      <c r="AB349">
        <f t="shared" si="128"/>
        <v>0</v>
      </c>
      <c r="AC349">
        <f t="shared" si="129"/>
        <v>2.1130274617398755E-3</v>
      </c>
      <c r="AD349">
        <f t="shared" si="130"/>
        <v>9.7424673519834362E-4</v>
      </c>
      <c r="AE349">
        <f t="shared" si="131"/>
        <v>1.1433699235440279E-4</v>
      </c>
      <c r="AF349">
        <f t="shared" si="132"/>
        <v>2.5439829680258227E-4</v>
      </c>
      <c r="AG349">
        <f t="shared" si="133"/>
        <v>2.6464739993268486E-4</v>
      </c>
    </row>
    <row r="350" spans="1:33" x14ac:dyDescent="0.25">
      <c r="A350" t="str">
        <f>'[3]post matched'!$A151</f>
        <v>speech</v>
      </c>
      <c r="B350" s="1">
        <v>40617</v>
      </c>
      <c r="C350" s="8">
        <f>[2]contrs_1year_adj_extra_stack!A349</f>
        <v>-9.9999999999995898E-5</v>
      </c>
      <c r="D350" s="8">
        <f>[2]contrs_1year_adj_extra_stack!B349</f>
        <v>8.6149244554165199E-5</v>
      </c>
      <c r="E350" s="8">
        <f>[2]contrs_1year_adj_extra_stack!C349</f>
        <v>-2.1056917317707099E-4</v>
      </c>
      <c r="F350" s="8">
        <f>[2]contrs_1year_adj_extra_stack!D349</f>
        <v>-1.89753365867713E-5</v>
      </c>
      <c r="G350" s="8">
        <f>[2]contrs_1year_adj_extra_stack!E349</f>
        <v>-2.5642136307561802E-5</v>
      </c>
      <c r="I350" s="1"/>
      <c r="J350" s="1">
        <f t="shared" si="117"/>
        <v>40617</v>
      </c>
      <c r="K350" s="2">
        <f t="shared" si="118"/>
        <v>9.9999999999995891E-3</v>
      </c>
      <c r="L350">
        <f t="shared" si="119"/>
        <v>-8.61492445541652E-3</v>
      </c>
      <c r="M350">
        <f t="shared" si="120"/>
        <v>2.1056917317707098E-2</v>
      </c>
      <c r="N350">
        <f t="shared" si="121"/>
        <v>1.8975336586771301E-3</v>
      </c>
      <c r="O350">
        <f t="shared" si="122"/>
        <v>2.56421363075618E-3</v>
      </c>
      <c r="P350">
        <f t="shared" si="135"/>
        <v>-6.9037401517242991E-3</v>
      </c>
      <c r="R350">
        <f t="shared" si="136"/>
        <v>9.9999999999995891E-3</v>
      </c>
      <c r="S350">
        <f t="shared" si="123"/>
        <v>-7.8276366332837837E-3</v>
      </c>
      <c r="T350">
        <f t="shared" si="124"/>
        <v>2.1844205139839836E-2</v>
      </c>
      <c r="U350">
        <f t="shared" si="125"/>
        <v>2.6848214808098667E-3</v>
      </c>
      <c r="V350">
        <f t="shared" si="115"/>
        <v>3.351501452888918E-3</v>
      </c>
      <c r="W350">
        <f t="shared" si="116"/>
        <v>-9.3188194180945788E-3</v>
      </c>
      <c r="Y350" s="2" t="b">
        <f t="shared" si="126"/>
        <v>0</v>
      </c>
      <c r="Z350" s="2">
        <f t="shared" si="134"/>
        <v>6</v>
      </c>
      <c r="AA350" s="1">
        <f t="shared" si="127"/>
        <v>40617</v>
      </c>
      <c r="AB350">
        <f t="shared" si="128"/>
        <v>9.9999999999995891E-3</v>
      </c>
      <c r="AC350">
        <f t="shared" si="129"/>
        <v>7.8276366332837837E-3</v>
      </c>
      <c r="AD350">
        <f t="shared" si="130"/>
        <v>2.1844205139839836E-2</v>
      </c>
      <c r="AE350">
        <f t="shared" si="131"/>
        <v>2.6848214808098667E-3</v>
      </c>
      <c r="AF350">
        <f t="shared" si="132"/>
        <v>3.351501452888918E-3</v>
      </c>
      <c r="AG350">
        <f t="shared" si="133"/>
        <v>9.3188194180945788E-3</v>
      </c>
    </row>
    <row r="351" spans="1:33" x14ac:dyDescent="0.25">
      <c r="A351" t="str">
        <f>'[3]post matched'!$A152</f>
        <v>minutes</v>
      </c>
      <c r="B351" s="1">
        <v>40617</v>
      </c>
      <c r="C351" s="8">
        <f>[2]contrs_1year_adj_extra_stack!A350</f>
        <v>-9.9999999999995898E-5</v>
      </c>
      <c r="D351" s="8">
        <f>[2]contrs_1year_adj_extra_stack!B350</f>
        <v>8.6149244554165199E-5</v>
      </c>
      <c r="E351" s="8">
        <f>[2]contrs_1year_adj_extra_stack!C350</f>
        <v>-2.1056917317707099E-4</v>
      </c>
      <c r="F351" s="8">
        <f>[2]contrs_1year_adj_extra_stack!D350</f>
        <v>-1.89753365867713E-5</v>
      </c>
      <c r="G351" s="8">
        <f>[2]contrs_1year_adj_extra_stack!E350</f>
        <v>-2.5642136307561802E-5</v>
      </c>
      <c r="I351" s="1"/>
      <c r="J351" s="1">
        <f t="shared" si="117"/>
        <v>40617</v>
      </c>
      <c r="K351" s="2">
        <f t="shared" si="118"/>
        <v>9.9999999999995891E-3</v>
      </c>
      <c r="L351">
        <f t="shared" si="119"/>
        <v>-8.61492445541652E-3</v>
      </c>
      <c r="M351">
        <f t="shared" si="120"/>
        <v>2.1056917317707098E-2</v>
      </c>
      <c r="N351">
        <f t="shared" si="121"/>
        <v>1.8975336586771301E-3</v>
      </c>
      <c r="O351">
        <f t="shared" si="122"/>
        <v>2.56421363075618E-3</v>
      </c>
      <c r="P351">
        <f t="shared" si="135"/>
        <v>-6.9037401517242991E-3</v>
      </c>
      <c r="R351">
        <f t="shared" si="136"/>
        <v>9.9999999999995891E-3</v>
      </c>
      <c r="S351">
        <f t="shared" si="123"/>
        <v>-7.8276366332837837E-3</v>
      </c>
      <c r="T351">
        <f t="shared" si="124"/>
        <v>2.1844205139839836E-2</v>
      </c>
      <c r="U351">
        <f t="shared" si="125"/>
        <v>2.6848214808098667E-3</v>
      </c>
      <c r="V351">
        <f t="shared" si="115"/>
        <v>3.351501452888918E-3</v>
      </c>
      <c r="W351">
        <f t="shared" si="116"/>
        <v>-9.3188194180945788E-3</v>
      </c>
      <c r="Y351" s="2" t="b">
        <f t="shared" si="126"/>
        <v>0</v>
      </c>
      <c r="Z351" s="2">
        <f t="shared" si="134"/>
        <v>0</v>
      </c>
      <c r="AA351" s="1">
        <f t="shared" si="127"/>
        <v>40617</v>
      </c>
      <c r="AB351">
        <f t="shared" si="128"/>
        <v>9.9999999999995891E-3</v>
      </c>
      <c r="AC351">
        <f t="shared" si="129"/>
        <v>7.8276366332837837E-3</v>
      </c>
      <c r="AD351">
        <f t="shared" si="130"/>
        <v>2.1844205139839836E-2</v>
      </c>
      <c r="AE351">
        <f t="shared" si="131"/>
        <v>2.6848214808098667E-3</v>
      </c>
      <c r="AF351">
        <f t="shared" si="132"/>
        <v>3.351501452888918E-3</v>
      </c>
      <c r="AG351">
        <f t="shared" si="133"/>
        <v>9.3188194180945788E-3</v>
      </c>
    </row>
    <row r="352" spans="1:33" x14ac:dyDescent="0.25">
      <c r="A352" t="str">
        <f>'[3]post matched'!$A153</f>
        <v>speech</v>
      </c>
      <c r="B352" s="1">
        <v>40626</v>
      </c>
      <c r="C352" s="8">
        <f>[2]contrs_1year_adj_extra_stack!A351</f>
        <v>9.9999999999995898E-5</v>
      </c>
      <c r="D352" s="8">
        <f>[2]contrs_1year_adj_extra_stack!B351</f>
        <v>4.6276451650614503E-6</v>
      </c>
      <c r="E352" s="8">
        <f>[2]contrs_1year_adj_extra_stack!C351</f>
        <v>1.08713880817837E-4</v>
      </c>
      <c r="F352" s="8">
        <f>[2]contrs_1year_adj_extra_stack!D351</f>
        <v>1.24417329716074E-5</v>
      </c>
      <c r="G352" s="8">
        <f>[2]contrs_1year_adj_extra_stack!E351</f>
        <v>-1.8148681895073501E-5</v>
      </c>
      <c r="I352" s="1"/>
      <c r="J352" s="1">
        <f t="shared" si="117"/>
        <v>40626</v>
      </c>
      <c r="K352" s="2">
        <f t="shared" si="118"/>
        <v>-9.9999999999995891E-3</v>
      </c>
      <c r="L352">
        <f t="shared" si="119"/>
        <v>-4.6276451650614504E-4</v>
      </c>
      <c r="M352">
        <f t="shared" si="120"/>
        <v>-1.0871388081783701E-2</v>
      </c>
      <c r="N352">
        <f t="shared" si="121"/>
        <v>-1.2441732971607399E-3</v>
      </c>
      <c r="O352">
        <f t="shared" si="122"/>
        <v>1.81486818950735E-3</v>
      </c>
      <c r="P352">
        <f t="shared" si="135"/>
        <v>7.6345770594364571E-4</v>
      </c>
      <c r="R352">
        <f t="shared" si="136"/>
        <v>-9.9999999999995891E-3</v>
      </c>
      <c r="S352">
        <f t="shared" si="123"/>
        <v>3.2452330562659056E-4</v>
      </c>
      <c r="T352">
        <f t="shared" si="124"/>
        <v>-1.0084100259650964E-2</v>
      </c>
      <c r="U352">
        <f t="shared" si="125"/>
        <v>-4.5688547502800313E-4</v>
      </c>
      <c r="V352">
        <f t="shared" si="115"/>
        <v>2.6021560116400878E-3</v>
      </c>
      <c r="W352">
        <f t="shared" si="116"/>
        <v>-1.6516215604266331E-3</v>
      </c>
      <c r="Y352" s="2" t="b">
        <f t="shared" si="126"/>
        <v>0</v>
      </c>
      <c r="Z352" s="2">
        <f t="shared" si="134"/>
        <v>9</v>
      </c>
      <c r="AA352" s="1">
        <f t="shared" si="127"/>
        <v>40626</v>
      </c>
      <c r="AB352">
        <f t="shared" si="128"/>
        <v>9.9999999999995891E-3</v>
      </c>
      <c r="AC352">
        <f t="shared" si="129"/>
        <v>3.2452330562659056E-4</v>
      </c>
      <c r="AD352">
        <f t="shared" si="130"/>
        <v>1.0084100259650964E-2</v>
      </c>
      <c r="AE352">
        <f t="shared" si="131"/>
        <v>4.5688547502800313E-4</v>
      </c>
      <c r="AF352">
        <f t="shared" si="132"/>
        <v>2.6021560116400878E-3</v>
      </c>
      <c r="AG352">
        <f t="shared" si="133"/>
        <v>1.6516215604266331E-3</v>
      </c>
    </row>
    <row r="353" spans="1:33" x14ac:dyDescent="0.25">
      <c r="A353" t="str">
        <f>'[3]post matched'!$A154</f>
        <v>speech</v>
      </c>
      <c r="B353" s="1">
        <v>40631</v>
      </c>
      <c r="C353" s="8">
        <f>[2]contrs_1year_adj_extra_stack!A352</f>
        <v>0</v>
      </c>
      <c r="D353" s="8">
        <f>[2]contrs_1year_adj_extra_stack!B352</f>
        <v>7.0671691322673195E-5</v>
      </c>
      <c r="E353" s="8">
        <f>[2]contrs_1year_adj_extra_stack!C352</f>
        <v>-6.0906467379323302E-5</v>
      </c>
      <c r="F353" s="8">
        <f>[2]contrs_1year_adj_extra_stack!D352</f>
        <v>3.2712358485595499E-5</v>
      </c>
      <c r="G353" s="8">
        <f>[2]contrs_1year_adj_extra_stack!E352</f>
        <v>-1.3777674409295E-5</v>
      </c>
      <c r="I353" s="1"/>
      <c r="J353" s="1">
        <f t="shared" si="117"/>
        <v>40631</v>
      </c>
      <c r="K353" s="2">
        <f t="shared" si="118"/>
        <v>0</v>
      </c>
      <c r="L353">
        <f t="shared" si="119"/>
        <v>-7.0671691322673194E-3</v>
      </c>
      <c r="M353">
        <f t="shared" si="120"/>
        <v>6.0906467379323306E-3</v>
      </c>
      <c r="N353">
        <f t="shared" si="121"/>
        <v>-3.2712358485595498E-3</v>
      </c>
      <c r="O353">
        <f t="shared" si="122"/>
        <v>1.3777674409295E-3</v>
      </c>
      <c r="P353">
        <f t="shared" si="135"/>
        <v>2.8699908019650389E-3</v>
      </c>
      <c r="R353">
        <f t="shared" si="136"/>
        <v>0</v>
      </c>
      <c r="S353">
        <f t="shared" si="123"/>
        <v>-6.279881310134584E-3</v>
      </c>
      <c r="T353">
        <f t="shared" si="124"/>
        <v>6.8779345600650669E-3</v>
      </c>
      <c r="U353">
        <f t="shared" si="125"/>
        <v>-2.4839480264268131E-3</v>
      </c>
      <c r="V353">
        <f t="shared" si="115"/>
        <v>2.1650552630622377E-3</v>
      </c>
      <c r="W353">
        <f t="shared" si="116"/>
        <v>4.5491153559476007E-4</v>
      </c>
      <c r="Y353" s="2" t="b">
        <f t="shared" si="126"/>
        <v>0</v>
      </c>
      <c r="Z353" s="2">
        <f t="shared" si="134"/>
        <v>5</v>
      </c>
      <c r="AA353" s="1">
        <f t="shared" si="127"/>
        <v>40631</v>
      </c>
      <c r="AB353">
        <f t="shared" si="128"/>
        <v>0</v>
      </c>
      <c r="AC353">
        <f t="shared" si="129"/>
        <v>6.279881310134584E-3</v>
      </c>
      <c r="AD353">
        <f t="shared" si="130"/>
        <v>6.8779345600650669E-3</v>
      </c>
      <c r="AE353">
        <f t="shared" si="131"/>
        <v>2.4839480264268131E-3</v>
      </c>
      <c r="AF353">
        <f t="shared" si="132"/>
        <v>2.1650552630622377E-3</v>
      </c>
      <c r="AG353">
        <f t="shared" si="133"/>
        <v>4.5491153559476007E-4</v>
      </c>
    </row>
    <row r="354" spans="1:33" x14ac:dyDescent="0.25">
      <c r="A354" t="str">
        <f>'[3]post matched'!$A155</f>
        <v>minutes</v>
      </c>
      <c r="B354" s="1">
        <v>40652</v>
      </c>
      <c r="C354" s="8">
        <f>[2]contrs_1year_adj_extra_stack!A353</f>
        <v>9.9999999999995898E-5</v>
      </c>
      <c r="D354" s="8">
        <f>[2]contrs_1year_adj_extra_stack!B353</f>
        <v>-2.19728945715539E-5</v>
      </c>
      <c r="E354" s="8">
        <f>[2]contrs_1year_adj_extra_stack!C353</f>
        <v>1.0479529198397099E-4</v>
      </c>
      <c r="F354" s="8">
        <f>[2]contrs_1year_adj_extra_stack!D353</f>
        <v>6.08805180272476E-6</v>
      </c>
      <c r="G354" s="8">
        <f>[2]contrs_1year_adj_extra_stack!E353</f>
        <v>3.00300210869699E-5</v>
      </c>
      <c r="I354" s="1"/>
      <c r="J354" s="1">
        <f t="shared" si="117"/>
        <v>40652</v>
      </c>
      <c r="K354" s="2">
        <f t="shared" si="118"/>
        <v>-9.9999999999995891E-3</v>
      </c>
      <c r="L354">
        <f t="shared" si="119"/>
        <v>2.1972894571553902E-3</v>
      </c>
      <c r="M354">
        <f t="shared" si="120"/>
        <v>-1.0479529198397099E-2</v>
      </c>
      <c r="N354">
        <f t="shared" si="121"/>
        <v>-6.0880518027247601E-4</v>
      </c>
      <c r="O354">
        <f t="shared" si="122"/>
        <v>-3.0030021086969901E-3</v>
      </c>
      <c r="P354">
        <f t="shared" si="135"/>
        <v>1.8940470302115859E-3</v>
      </c>
      <c r="R354">
        <f t="shared" si="136"/>
        <v>-9.9999999999995891E-3</v>
      </c>
      <c r="S354">
        <f t="shared" si="123"/>
        <v>2.984577279288126E-3</v>
      </c>
      <c r="T354">
        <f t="shared" si="124"/>
        <v>-9.6922413762643624E-3</v>
      </c>
      <c r="U354">
        <f t="shared" si="125"/>
        <v>1.7848264186026079E-4</v>
      </c>
      <c r="V354">
        <f t="shared" si="115"/>
        <v>-2.2157142865642521E-3</v>
      </c>
      <c r="W354">
        <f t="shared" si="116"/>
        <v>-5.2103223615869291E-4</v>
      </c>
      <c r="Y354" s="2" t="b">
        <f t="shared" si="126"/>
        <v>0</v>
      </c>
      <c r="Z354" s="2">
        <f t="shared" si="134"/>
        <v>21</v>
      </c>
      <c r="AA354" s="1">
        <f t="shared" si="127"/>
        <v>40652</v>
      </c>
      <c r="AB354">
        <f t="shared" si="128"/>
        <v>9.9999999999995891E-3</v>
      </c>
      <c r="AC354">
        <f t="shared" si="129"/>
        <v>2.984577279288126E-3</v>
      </c>
      <c r="AD354">
        <f t="shared" si="130"/>
        <v>9.6922413762643624E-3</v>
      </c>
      <c r="AE354">
        <f t="shared" si="131"/>
        <v>1.7848264186026079E-4</v>
      </c>
      <c r="AF354">
        <f t="shared" si="132"/>
        <v>2.2157142865642521E-3</v>
      </c>
      <c r="AG354">
        <f t="shared" si="133"/>
        <v>5.2103223615869291E-4</v>
      </c>
    </row>
    <row r="355" spans="1:33" x14ac:dyDescent="0.25">
      <c r="A355" t="str">
        <f>'[3]post matched'!$A156</f>
        <v>smp</v>
      </c>
      <c r="B355" s="1">
        <v>40669</v>
      </c>
      <c r="C355" s="8">
        <f>[2]contrs_1year_adj_extra_stack!A354</f>
        <v>-6.9999999999999902E-4</v>
      </c>
      <c r="D355" s="8">
        <f>[2]contrs_1year_adj_extra_stack!B354</f>
        <v>-9.23003257155666E-5</v>
      </c>
      <c r="E355" s="8">
        <f>[2]contrs_1year_adj_extra_stack!C354</f>
        <v>-6.4915123114403105E-4</v>
      </c>
      <c r="F355" s="8">
        <f>[2]contrs_1year_adj_extra_stack!D354</f>
        <v>-2.2359011800690498E-6</v>
      </c>
      <c r="G355" s="8">
        <f>[2]contrs_1year_adj_extra_stack!E354</f>
        <v>3.8412254013705297E-5</v>
      </c>
      <c r="I355" s="1"/>
      <c r="J355" s="1">
        <f t="shared" si="117"/>
        <v>40669</v>
      </c>
      <c r="K355" s="2">
        <f t="shared" si="118"/>
        <v>6.9999999999999896E-2</v>
      </c>
      <c r="L355">
        <f t="shared" si="119"/>
        <v>9.2300325715566605E-3</v>
      </c>
      <c r="M355">
        <f t="shared" si="120"/>
        <v>6.4915123114403103E-2</v>
      </c>
      <c r="N355">
        <f t="shared" si="121"/>
        <v>2.2359011800690499E-4</v>
      </c>
      <c r="O355">
        <f t="shared" si="122"/>
        <v>-3.8412254013705299E-3</v>
      </c>
      <c r="P355">
        <f t="shared" si="135"/>
        <v>-5.2752040259624461E-4</v>
      </c>
      <c r="R355">
        <f t="shared" si="136"/>
        <v>6.9999999999999896E-2</v>
      </c>
      <c r="S355">
        <f t="shared" si="123"/>
        <v>1.0017320393689397E-2</v>
      </c>
      <c r="T355">
        <f t="shared" si="124"/>
        <v>6.5702410936535838E-2</v>
      </c>
      <c r="U355">
        <f t="shared" si="125"/>
        <v>1.0108779401396418E-3</v>
      </c>
      <c r="V355">
        <f t="shared" si="115"/>
        <v>-3.0539375792377919E-3</v>
      </c>
      <c r="W355">
        <f t="shared" si="116"/>
        <v>-2.9425996689665234E-3</v>
      </c>
      <c r="Y355" s="2" t="b">
        <f t="shared" si="126"/>
        <v>0</v>
      </c>
      <c r="Z355" s="2">
        <f t="shared" si="134"/>
        <v>17</v>
      </c>
      <c r="AA355" s="1">
        <f t="shared" si="127"/>
        <v>40669</v>
      </c>
      <c r="AB355">
        <f t="shared" si="128"/>
        <v>6.9999999999999896E-2</v>
      </c>
      <c r="AC355">
        <f t="shared" si="129"/>
        <v>1.0017320393689397E-2</v>
      </c>
      <c r="AD355">
        <f t="shared" si="130"/>
        <v>6.5702410936535838E-2</v>
      </c>
      <c r="AE355">
        <f t="shared" si="131"/>
        <v>1.0108779401396418E-3</v>
      </c>
      <c r="AF355">
        <f t="shared" si="132"/>
        <v>3.0539375792377919E-3</v>
      </c>
      <c r="AG355">
        <f t="shared" si="133"/>
        <v>2.9425996689665234E-3</v>
      </c>
    </row>
    <row r="356" spans="1:33" x14ac:dyDescent="0.25">
      <c r="A356" t="str">
        <f>'[3]post matched'!$A157</f>
        <v>minutes</v>
      </c>
      <c r="B356" s="1">
        <v>40680</v>
      </c>
      <c r="C356" s="8">
        <f>[2]contrs_1year_adj_extra_stack!A355</f>
        <v>9.9999999999995898E-5</v>
      </c>
      <c r="D356" s="8">
        <f>[2]contrs_1year_adj_extra_stack!B355</f>
        <v>6.2705461333952095E-5</v>
      </c>
      <c r="E356" s="8">
        <f>[2]contrs_1year_adj_extra_stack!C355</f>
        <v>1.13789285708933E-4</v>
      </c>
      <c r="F356" s="8">
        <f>[2]contrs_1year_adj_extra_stack!D355</f>
        <v>1.46734492191393E-5</v>
      </c>
      <c r="G356" s="8">
        <f>[2]contrs_1year_adj_extra_stack!E355</f>
        <v>1.66692834446471E-5</v>
      </c>
      <c r="I356" s="1"/>
      <c r="J356" s="1">
        <f t="shared" si="117"/>
        <v>40680</v>
      </c>
      <c r="K356" s="2">
        <f t="shared" si="118"/>
        <v>-9.9999999999995891E-3</v>
      </c>
      <c r="L356">
        <f t="shared" si="119"/>
        <v>-6.2705461333952099E-3</v>
      </c>
      <c r="M356">
        <f t="shared" si="120"/>
        <v>-1.13789285708933E-2</v>
      </c>
      <c r="N356">
        <f t="shared" si="121"/>
        <v>-1.4673449219139299E-3</v>
      </c>
      <c r="O356">
        <f t="shared" si="122"/>
        <v>-1.66692834446471E-3</v>
      </c>
      <c r="P356">
        <f t="shared" si="135"/>
        <v>1.078374797066756E-2</v>
      </c>
      <c r="R356">
        <f t="shared" si="136"/>
        <v>-9.9999999999995891E-3</v>
      </c>
      <c r="S356">
        <f t="shared" si="123"/>
        <v>-5.4832583112624745E-3</v>
      </c>
      <c r="T356">
        <f t="shared" si="124"/>
        <v>-1.0591640748760563E-2</v>
      </c>
      <c r="U356">
        <f t="shared" si="125"/>
        <v>-6.8005709978119315E-4</v>
      </c>
      <c r="V356">
        <f t="shared" si="115"/>
        <v>-8.7964052233197216E-4</v>
      </c>
      <c r="W356">
        <f t="shared" si="116"/>
        <v>8.3686687042972812E-3</v>
      </c>
      <c r="Y356" s="2" t="b">
        <f t="shared" si="126"/>
        <v>0</v>
      </c>
      <c r="Z356" s="2">
        <f t="shared" si="134"/>
        <v>11</v>
      </c>
      <c r="AA356" s="1">
        <f t="shared" si="127"/>
        <v>40680</v>
      </c>
      <c r="AB356">
        <f t="shared" si="128"/>
        <v>9.9999999999995891E-3</v>
      </c>
      <c r="AC356">
        <f t="shared" si="129"/>
        <v>5.4832583112624745E-3</v>
      </c>
      <c r="AD356">
        <f t="shared" si="130"/>
        <v>1.0591640748760563E-2</v>
      </c>
      <c r="AE356">
        <f t="shared" si="131"/>
        <v>6.8005709978119315E-4</v>
      </c>
      <c r="AF356">
        <f t="shared" si="132"/>
        <v>8.7964052233197216E-4</v>
      </c>
      <c r="AG356">
        <f t="shared" si="133"/>
        <v>8.3686687042972812E-3</v>
      </c>
    </row>
    <row r="357" spans="1:33" x14ac:dyDescent="0.25">
      <c r="A357" t="str">
        <f>'[3]post matched'!$A158</f>
        <v>speech</v>
      </c>
      <c r="B357" s="1">
        <v>40689</v>
      </c>
      <c r="C357" s="8">
        <f>[2]contrs_1year_adj_extra_stack!A356</f>
        <v>9.9999999999995898E-5</v>
      </c>
      <c r="D357" s="8">
        <f>[2]contrs_1year_adj_extra_stack!B356</f>
        <v>3.6726053445948602E-5</v>
      </c>
      <c r="E357" s="8">
        <f>[2]contrs_1year_adj_extra_stack!C356</f>
        <v>5.7459426135141903E-5</v>
      </c>
      <c r="F357" s="8">
        <f>[2]contrs_1year_adj_extra_stack!D356</f>
        <v>7.08635072896239E-6</v>
      </c>
      <c r="G357" s="8">
        <f>[2]contrs_1year_adj_extra_stack!E356</f>
        <v>2.9383369522460098E-6</v>
      </c>
      <c r="I357" s="1"/>
      <c r="J357" s="1">
        <f t="shared" si="117"/>
        <v>40689</v>
      </c>
      <c r="K357" s="2">
        <f t="shared" si="118"/>
        <v>-9.9999999999995891E-3</v>
      </c>
      <c r="L357">
        <f t="shared" si="119"/>
        <v>-3.6726053445948603E-3</v>
      </c>
      <c r="M357">
        <f t="shared" si="120"/>
        <v>-5.7459426135141904E-3</v>
      </c>
      <c r="N357">
        <f t="shared" si="121"/>
        <v>-7.0863507289623895E-4</v>
      </c>
      <c r="O357">
        <f t="shared" si="122"/>
        <v>-2.93833695224601E-4</v>
      </c>
      <c r="P357">
        <f t="shared" si="135"/>
        <v>4.210167262303015E-4</v>
      </c>
      <c r="R357">
        <f t="shared" si="136"/>
        <v>-9.9999999999995891E-3</v>
      </c>
      <c r="S357">
        <f t="shared" si="123"/>
        <v>-2.8853175224621249E-3</v>
      </c>
      <c r="T357">
        <f t="shared" si="124"/>
        <v>-4.9586547913814541E-3</v>
      </c>
      <c r="U357">
        <f t="shared" si="125"/>
        <v>7.8652749236497841E-5</v>
      </c>
      <c r="V357">
        <f t="shared" si="115"/>
        <v>4.9345412690813694E-4</v>
      </c>
      <c r="W357">
        <f t="shared" si="116"/>
        <v>-1.9940625401399775E-3</v>
      </c>
      <c r="Y357" s="2" t="b">
        <f t="shared" si="126"/>
        <v>0</v>
      </c>
      <c r="Z357" s="2">
        <f t="shared" si="134"/>
        <v>9</v>
      </c>
      <c r="AA357" s="1">
        <f t="shared" si="127"/>
        <v>40689</v>
      </c>
      <c r="AB357">
        <f t="shared" si="128"/>
        <v>9.9999999999995891E-3</v>
      </c>
      <c r="AC357">
        <f t="shared" si="129"/>
        <v>2.8853175224621249E-3</v>
      </c>
      <c r="AD357">
        <f t="shared" si="130"/>
        <v>4.9586547913814541E-3</v>
      </c>
      <c r="AE357">
        <f t="shared" si="131"/>
        <v>7.8652749236497841E-5</v>
      </c>
      <c r="AF357">
        <f t="shared" si="132"/>
        <v>4.9345412690813694E-4</v>
      </c>
      <c r="AG357">
        <f t="shared" si="133"/>
        <v>1.9940625401399775E-3</v>
      </c>
    </row>
    <row r="358" spans="1:33" x14ac:dyDescent="0.25">
      <c r="A358" t="str">
        <f>'[3]post matched'!$A159</f>
        <v>minutes</v>
      </c>
      <c r="B358" s="1">
        <v>40715</v>
      </c>
      <c r="C358" s="8">
        <f>[2]contrs_1year_adj_extra_stack!A357</f>
        <v>4.9999999999999405E-4</v>
      </c>
      <c r="D358" s="8">
        <f>[2]contrs_1year_adj_extra_stack!B357</f>
        <v>-4.6685325362819597E-5</v>
      </c>
      <c r="E358" s="8">
        <f>[2]contrs_1year_adj_extra_stack!C357</f>
        <v>6.0502631342605002E-4</v>
      </c>
      <c r="F358" s="8">
        <f>[2]contrs_1year_adj_extra_stack!D357</f>
        <v>-9.4742861930921702E-6</v>
      </c>
      <c r="G358" s="8">
        <f>[2]contrs_1year_adj_extra_stack!E357</f>
        <v>-1.00182754817386E-4</v>
      </c>
      <c r="I358" s="1"/>
      <c r="J358" s="1">
        <f t="shared" si="117"/>
        <v>40715</v>
      </c>
      <c r="K358" s="2">
        <f t="shared" si="118"/>
        <v>-4.9999999999999406E-2</v>
      </c>
      <c r="L358">
        <f t="shared" si="119"/>
        <v>4.6685325362819594E-3</v>
      </c>
      <c r="M358">
        <f t="shared" si="120"/>
        <v>-6.0502631342605001E-2</v>
      </c>
      <c r="N358">
        <f t="shared" si="121"/>
        <v>9.4742861930921702E-4</v>
      </c>
      <c r="O358">
        <f t="shared" si="122"/>
        <v>1.00182754817386E-2</v>
      </c>
      <c r="P358">
        <f t="shared" si="135"/>
        <v>-5.1316052947241817E-3</v>
      </c>
      <c r="R358">
        <f t="shared" si="136"/>
        <v>-4.9999999999999406E-2</v>
      </c>
      <c r="S358">
        <f t="shared" si="123"/>
        <v>5.4558203584146947E-3</v>
      </c>
      <c r="T358">
        <f t="shared" si="124"/>
        <v>-5.9715343520472267E-2</v>
      </c>
      <c r="U358">
        <f t="shared" si="125"/>
        <v>1.7347164414419538E-3</v>
      </c>
      <c r="V358">
        <f t="shared" si="115"/>
        <v>1.0805563303871338E-2</v>
      </c>
      <c r="W358">
        <f t="shared" si="116"/>
        <v>-7.5466845610944605E-3</v>
      </c>
      <c r="Y358" s="2" t="b">
        <f t="shared" si="126"/>
        <v>0</v>
      </c>
      <c r="Z358" s="2">
        <f t="shared" si="134"/>
        <v>26</v>
      </c>
      <c r="AA358" s="1">
        <f t="shared" si="127"/>
        <v>40715</v>
      </c>
      <c r="AB358">
        <f t="shared" si="128"/>
        <v>4.9999999999999406E-2</v>
      </c>
      <c r="AC358">
        <f t="shared" si="129"/>
        <v>5.4558203584146947E-3</v>
      </c>
      <c r="AD358">
        <f t="shared" si="130"/>
        <v>5.9715343520472267E-2</v>
      </c>
      <c r="AE358">
        <f t="shared" si="131"/>
        <v>1.7347164414419538E-3</v>
      </c>
      <c r="AF358">
        <f t="shared" si="132"/>
        <v>1.0805563303871338E-2</v>
      </c>
      <c r="AG358">
        <f t="shared" si="133"/>
        <v>7.5466845610944605E-3</v>
      </c>
    </row>
    <row r="359" spans="1:33" x14ac:dyDescent="0.25">
      <c r="A359" t="str">
        <f>'[3]post matched'!$A160</f>
        <v>speech</v>
      </c>
      <c r="B359" s="1">
        <v>40718</v>
      </c>
      <c r="C359" s="8">
        <f>[2]contrs_1year_adj_extra_stack!A358</f>
        <v>-9.9999999999995898E-5</v>
      </c>
      <c r="D359" s="8">
        <f>[2]contrs_1year_adj_extra_stack!B358</f>
        <v>3.2819269822714497E-5</v>
      </c>
      <c r="E359" s="8">
        <f>[2]contrs_1year_adj_extra_stack!C358</f>
        <v>-3.1099625530918399E-5</v>
      </c>
      <c r="F359" s="8">
        <f>[2]contrs_1year_adj_extra_stack!D358</f>
        <v>-3.6446407973544501E-6</v>
      </c>
      <c r="G359" s="8">
        <f>[2]contrs_1year_adj_extra_stack!E358</f>
        <v>-3.8454794186659302E-5</v>
      </c>
      <c r="I359" s="1"/>
      <c r="J359" s="1">
        <f t="shared" si="117"/>
        <v>40718</v>
      </c>
      <c r="K359" s="2">
        <f t="shared" si="118"/>
        <v>9.9999999999995891E-3</v>
      </c>
      <c r="L359">
        <f t="shared" si="119"/>
        <v>-3.2819269822714496E-3</v>
      </c>
      <c r="M359">
        <f t="shared" si="120"/>
        <v>3.1099625530918401E-3</v>
      </c>
      <c r="N359">
        <f t="shared" si="121"/>
        <v>3.6446407973544503E-4</v>
      </c>
      <c r="O359">
        <f t="shared" si="122"/>
        <v>3.8454794186659302E-3</v>
      </c>
      <c r="P359">
        <f t="shared" si="135"/>
        <v>5.9620209307778213E-3</v>
      </c>
      <c r="R359">
        <f t="shared" si="136"/>
        <v>9.9999999999995891E-3</v>
      </c>
      <c r="S359">
        <f t="shared" si="123"/>
        <v>-2.4946391601387138E-3</v>
      </c>
      <c r="T359">
        <f t="shared" si="124"/>
        <v>3.8972503752245768E-3</v>
      </c>
      <c r="U359">
        <f t="shared" si="125"/>
        <v>1.1517519018681818E-3</v>
      </c>
      <c r="V359">
        <f t="shared" si="115"/>
        <v>4.6327672407986678E-3</v>
      </c>
      <c r="W359">
        <f t="shared" si="116"/>
        <v>3.5469416644075425E-3</v>
      </c>
      <c r="Y359" s="2" t="b">
        <f t="shared" si="126"/>
        <v>0</v>
      </c>
      <c r="Z359" s="2">
        <f t="shared" si="134"/>
        <v>3</v>
      </c>
      <c r="AA359" s="1">
        <f t="shared" si="127"/>
        <v>40718</v>
      </c>
      <c r="AB359">
        <f t="shared" si="128"/>
        <v>9.9999999999995891E-3</v>
      </c>
      <c r="AC359">
        <f t="shared" si="129"/>
        <v>2.4946391601387138E-3</v>
      </c>
      <c r="AD359">
        <f t="shared" si="130"/>
        <v>3.8972503752245768E-3</v>
      </c>
      <c r="AE359">
        <f t="shared" si="131"/>
        <v>1.1517519018681818E-3</v>
      </c>
      <c r="AF359">
        <f t="shared" si="132"/>
        <v>4.6327672407986678E-3</v>
      </c>
      <c r="AG359">
        <f t="shared" si="133"/>
        <v>3.5469416644075425E-3</v>
      </c>
    </row>
    <row r="360" spans="1:33" x14ac:dyDescent="0.25">
      <c r="A360" t="str">
        <f>'[3]post matched'!$A161</f>
        <v>speech</v>
      </c>
      <c r="B360" s="1">
        <v>40722</v>
      </c>
      <c r="C360" s="8">
        <f>[2]contrs_1year_adj_extra_stack!A359</f>
        <v>-2.00000000000006E-4</v>
      </c>
      <c r="D360" s="8">
        <f>[2]contrs_1year_adj_extra_stack!B359</f>
        <v>-1.06899404017603E-4</v>
      </c>
      <c r="E360" s="8">
        <f>[2]contrs_1year_adj_extra_stack!C359</f>
        <v>-2.8594464952618E-5</v>
      </c>
      <c r="F360" s="8">
        <f>[2]contrs_1year_adj_extra_stack!D359</f>
        <v>1.8476681930547201E-5</v>
      </c>
      <c r="G360" s="8">
        <f>[2]contrs_1year_adj_extra_stack!E359</f>
        <v>2.1075371390448699E-5</v>
      </c>
      <c r="I360" s="1"/>
      <c r="J360" s="1">
        <f t="shared" si="117"/>
        <v>40722</v>
      </c>
      <c r="K360" s="2">
        <f t="shared" si="118"/>
        <v>2.0000000000000601E-2</v>
      </c>
      <c r="L360">
        <f t="shared" si="119"/>
        <v>1.0689940401760301E-2</v>
      </c>
      <c r="M360">
        <f t="shared" si="120"/>
        <v>2.8594464952618002E-3</v>
      </c>
      <c r="N360">
        <f t="shared" si="121"/>
        <v>-1.84766819305472E-3</v>
      </c>
      <c r="O360">
        <f t="shared" si="122"/>
        <v>-2.1075371390448698E-3</v>
      </c>
      <c r="P360">
        <f t="shared" si="135"/>
        <v>1.0405818435078089E-2</v>
      </c>
      <c r="R360">
        <f t="shared" si="136"/>
        <v>2.0000000000000601E-2</v>
      </c>
      <c r="S360">
        <f t="shared" si="123"/>
        <v>1.1477228223893037E-2</v>
      </c>
      <c r="T360">
        <f t="shared" si="124"/>
        <v>3.6467343173945364E-3</v>
      </c>
      <c r="U360">
        <f t="shared" si="125"/>
        <v>-1.0603803709219833E-3</v>
      </c>
      <c r="V360">
        <f t="shared" si="115"/>
        <v>-1.3202493169121319E-3</v>
      </c>
      <c r="W360">
        <f t="shared" si="116"/>
        <v>7.9907391687078101E-3</v>
      </c>
      <c r="Y360" s="2" t="b">
        <f t="shared" si="126"/>
        <v>0</v>
      </c>
      <c r="Z360" s="2">
        <f t="shared" si="134"/>
        <v>4</v>
      </c>
      <c r="AA360" s="1">
        <f t="shared" si="127"/>
        <v>40722</v>
      </c>
      <c r="AB360">
        <f t="shared" si="128"/>
        <v>2.0000000000000601E-2</v>
      </c>
      <c r="AC360">
        <f t="shared" si="129"/>
        <v>1.1477228223893037E-2</v>
      </c>
      <c r="AD360">
        <f t="shared" si="130"/>
        <v>3.6467343173945364E-3</v>
      </c>
      <c r="AE360">
        <f t="shared" si="131"/>
        <v>1.0603803709219833E-3</v>
      </c>
      <c r="AF360">
        <f t="shared" si="132"/>
        <v>1.3202493169121319E-3</v>
      </c>
      <c r="AG360">
        <f t="shared" si="133"/>
        <v>7.9907391687078101E-3</v>
      </c>
    </row>
    <row r="361" spans="1:33" x14ac:dyDescent="0.25">
      <c r="A361" t="str">
        <f>'[3]post matched'!$A162</f>
        <v>speech</v>
      </c>
      <c r="B361" s="1">
        <v>40732</v>
      </c>
      <c r="C361" s="8">
        <f>[2]contrs_1year_adj_extra_stack!A360</f>
        <v>0</v>
      </c>
      <c r="D361" s="8">
        <f>[2]contrs_1year_adj_extra_stack!B360</f>
        <v>3.4319267936258901E-5</v>
      </c>
      <c r="E361" s="8">
        <f>[2]contrs_1year_adj_extra_stack!C360</f>
        <v>-1.84243333853369E-5</v>
      </c>
      <c r="F361" s="8">
        <f>[2]contrs_1year_adj_extra_stack!D360</f>
        <v>1.9001447974808801E-6</v>
      </c>
      <c r="G361" s="8">
        <f>[2]contrs_1year_adj_extra_stack!E360</f>
        <v>-1.4327764546882199E-5</v>
      </c>
      <c r="I361" s="1"/>
      <c r="J361" s="1">
        <f t="shared" si="117"/>
        <v>40732</v>
      </c>
      <c r="K361" s="2">
        <f t="shared" si="118"/>
        <v>0</v>
      </c>
      <c r="L361">
        <f t="shared" si="119"/>
        <v>-3.4319267936258903E-3</v>
      </c>
      <c r="M361">
        <f t="shared" si="120"/>
        <v>1.8424333385336899E-3</v>
      </c>
      <c r="N361">
        <f t="shared" si="121"/>
        <v>-1.90014479748088E-4</v>
      </c>
      <c r="O361">
        <f t="shared" si="122"/>
        <v>1.43277645468822E-3</v>
      </c>
      <c r="P361">
        <f t="shared" si="135"/>
        <v>3.4673148015206857E-4</v>
      </c>
      <c r="R361">
        <f t="shared" si="136"/>
        <v>0</v>
      </c>
      <c r="S361">
        <f t="shared" si="123"/>
        <v>-2.6446389714931545E-3</v>
      </c>
      <c r="T361">
        <f t="shared" si="124"/>
        <v>2.6297211606664261E-3</v>
      </c>
      <c r="U361">
        <f t="shared" si="125"/>
        <v>5.9727334238464879E-4</v>
      </c>
      <c r="V361">
        <f t="shared" si="115"/>
        <v>2.220064276820958E-3</v>
      </c>
      <c r="W361">
        <f t="shared" si="116"/>
        <v>-2.0683477862182102E-3</v>
      </c>
      <c r="Y361" s="2" t="b">
        <f t="shared" si="126"/>
        <v>0</v>
      </c>
      <c r="Z361" s="2">
        <f t="shared" si="134"/>
        <v>10</v>
      </c>
      <c r="AA361" s="1">
        <f t="shared" si="127"/>
        <v>40732</v>
      </c>
      <c r="AB361">
        <f t="shared" si="128"/>
        <v>0</v>
      </c>
      <c r="AC361">
        <f t="shared" si="129"/>
        <v>2.6446389714931545E-3</v>
      </c>
      <c r="AD361">
        <f t="shared" si="130"/>
        <v>2.6297211606664261E-3</v>
      </c>
      <c r="AE361">
        <f t="shared" si="131"/>
        <v>5.9727334238464879E-4</v>
      </c>
      <c r="AF361">
        <f t="shared" si="132"/>
        <v>2.220064276820958E-3</v>
      </c>
      <c r="AG361">
        <f t="shared" si="133"/>
        <v>2.0683477862182102E-3</v>
      </c>
    </row>
    <row r="362" spans="1:33" x14ac:dyDescent="0.25">
      <c r="A362" t="str">
        <f>'[3]post matched'!$A163</f>
        <v>minutes</v>
      </c>
      <c r="B362" s="1">
        <v>40743</v>
      </c>
      <c r="C362" s="8">
        <f>[2]contrs_1year_adj_extra_stack!A361</f>
        <v>0</v>
      </c>
      <c r="D362" s="8">
        <f>[2]contrs_1year_adj_extra_stack!B361</f>
        <v>-2.5327847180787901E-6</v>
      </c>
      <c r="E362" s="8">
        <f>[2]contrs_1year_adj_extra_stack!C361</f>
        <v>1.13182879262613E-5</v>
      </c>
      <c r="F362" s="8">
        <f>[2]contrs_1year_adj_extra_stack!D361</f>
        <v>6.7790073768536503E-6</v>
      </c>
      <c r="G362" s="8">
        <f>[2]contrs_1year_adj_extra_stack!E361</f>
        <v>9.0449075176338801E-6</v>
      </c>
      <c r="I362" s="1"/>
      <c r="J362" s="1">
        <f t="shared" si="117"/>
        <v>40743</v>
      </c>
      <c r="K362" s="2">
        <f t="shared" si="118"/>
        <v>0</v>
      </c>
      <c r="L362">
        <f t="shared" si="119"/>
        <v>2.5327847180787902E-4</v>
      </c>
      <c r="M362">
        <f t="shared" si="120"/>
        <v>-1.13182879262613E-3</v>
      </c>
      <c r="N362">
        <f t="shared" si="121"/>
        <v>-6.7790073768536499E-4</v>
      </c>
      <c r="O362">
        <f t="shared" si="122"/>
        <v>-9.0449075176338807E-4</v>
      </c>
      <c r="P362">
        <f t="shared" si="135"/>
        <v>2.460941810267004E-3</v>
      </c>
      <c r="R362">
        <f t="shared" si="136"/>
        <v>0</v>
      </c>
      <c r="S362">
        <f t="shared" si="123"/>
        <v>1.0405662939406146E-3</v>
      </c>
      <c r="T362">
        <f t="shared" si="124"/>
        <v>-3.445409704933935E-4</v>
      </c>
      <c r="U362">
        <f t="shared" si="125"/>
        <v>1.093870844473718E-4</v>
      </c>
      <c r="V362">
        <f t="shared" si="115"/>
        <v>-1.1720292963065019E-4</v>
      </c>
      <c r="W362">
        <f t="shared" si="116"/>
        <v>4.5862543896725214E-5</v>
      </c>
      <c r="Y362" s="2" t="b">
        <f t="shared" si="126"/>
        <v>0</v>
      </c>
      <c r="Z362" s="2">
        <f t="shared" si="134"/>
        <v>11</v>
      </c>
      <c r="AA362" s="1">
        <f t="shared" si="127"/>
        <v>40743</v>
      </c>
      <c r="AB362">
        <f t="shared" si="128"/>
        <v>0</v>
      </c>
      <c r="AC362">
        <f t="shared" si="129"/>
        <v>1.0405662939406146E-3</v>
      </c>
      <c r="AD362">
        <f t="shared" si="130"/>
        <v>3.445409704933935E-4</v>
      </c>
      <c r="AE362">
        <f t="shared" si="131"/>
        <v>1.093870844473718E-4</v>
      </c>
      <c r="AF362">
        <f t="shared" si="132"/>
        <v>1.1720292963065019E-4</v>
      </c>
      <c r="AG362">
        <f t="shared" si="133"/>
        <v>4.5862543896725214E-5</v>
      </c>
    </row>
    <row r="363" spans="1:33" x14ac:dyDescent="0.25">
      <c r="A363" t="str">
        <f>'[3]post matched'!$A164</f>
        <v>speech</v>
      </c>
      <c r="B363" s="1">
        <v>40749</v>
      </c>
      <c r="C363" s="8">
        <f>[2]contrs_1year_adj_extra_stack!A362</f>
        <v>0</v>
      </c>
      <c r="D363" s="8">
        <f>[2]contrs_1year_adj_extra_stack!B362</f>
        <v>1.1996596313691899E-4</v>
      </c>
      <c r="E363" s="8">
        <f>[2]contrs_1year_adj_extra_stack!C362</f>
        <v>-7.1360780720928005E-5</v>
      </c>
      <c r="F363" s="8">
        <f>[2]contrs_1year_adj_extra_stack!D362</f>
        <v>2.4319921498967698E-6</v>
      </c>
      <c r="G363" s="8">
        <f>[2]contrs_1year_adj_extra_stack!E362</f>
        <v>-1.07418182723298E-5</v>
      </c>
      <c r="I363" s="1"/>
      <c r="J363" s="1">
        <f t="shared" si="117"/>
        <v>40749</v>
      </c>
      <c r="K363" s="2">
        <f t="shared" si="118"/>
        <v>0</v>
      </c>
      <c r="L363">
        <f t="shared" si="119"/>
        <v>-1.1996596313691899E-2</v>
      </c>
      <c r="M363">
        <f t="shared" si="120"/>
        <v>7.1360780720928002E-3</v>
      </c>
      <c r="N363">
        <f t="shared" si="121"/>
        <v>-2.4319921498967698E-4</v>
      </c>
      <c r="O363">
        <f t="shared" si="122"/>
        <v>1.07418182723298E-3</v>
      </c>
      <c r="P363">
        <f t="shared" si="135"/>
        <v>4.0295356293557957E-3</v>
      </c>
      <c r="R363">
        <f t="shared" si="136"/>
        <v>0</v>
      </c>
      <c r="S363">
        <f t="shared" si="123"/>
        <v>-1.1209308491559163E-2</v>
      </c>
      <c r="T363">
        <f t="shared" si="124"/>
        <v>7.9233658942255373E-3</v>
      </c>
      <c r="U363">
        <f t="shared" si="125"/>
        <v>5.4408860714305987E-4</v>
      </c>
      <c r="V363">
        <f t="shared" si="115"/>
        <v>1.861469649365718E-3</v>
      </c>
      <c r="W363">
        <f t="shared" si="116"/>
        <v>1.6144563629855169E-3</v>
      </c>
      <c r="Y363" s="2" t="b">
        <f t="shared" si="126"/>
        <v>0</v>
      </c>
      <c r="Z363" s="2">
        <f t="shared" si="134"/>
        <v>6</v>
      </c>
      <c r="AA363" s="1">
        <f t="shared" si="127"/>
        <v>40749</v>
      </c>
      <c r="AB363">
        <f t="shared" si="128"/>
        <v>0</v>
      </c>
      <c r="AC363">
        <f t="shared" si="129"/>
        <v>1.1209308491559163E-2</v>
      </c>
      <c r="AD363">
        <f t="shared" si="130"/>
        <v>7.9233658942255373E-3</v>
      </c>
      <c r="AE363">
        <f t="shared" si="131"/>
        <v>5.4408860714305987E-4</v>
      </c>
      <c r="AF363">
        <f t="shared" si="132"/>
        <v>1.861469649365718E-3</v>
      </c>
      <c r="AG363">
        <f t="shared" si="133"/>
        <v>1.6144563629855169E-3</v>
      </c>
    </row>
    <row r="364" spans="1:33" x14ac:dyDescent="0.25">
      <c r="A364" t="str">
        <f>'[3]post matched'!$A165</f>
        <v>speech</v>
      </c>
      <c r="B364" s="1">
        <v>40750</v>
      </c>
      <c r="C364" s="8">
        <f>[2]contrs_1year_adj_extra_stack!A363</f>
        <v>-2.00000000000006E-4</v>
      </c>
      <c r="D364" s="8">
        <f>[2]contrs_1year_adj_extra_stack!B363</f>
        <v>4.0834344588403304E-6</v>
      </c>
      <c r="E364" s="8">
        <f>[2]contrs_1year_adj_extra_stack!C363</f>
        <v>-2.6433492582192701E-4</v>
      </c>
      <c r="F364" s="8">
        <f>[2]contrs_1year_adj_extra_stack!D363</f>
        <v>-6.9773439458462704E-6</v>
      </c>
      <c r="G364" s="8">
        <f>[2]contrs_1year_adj_extra_stack!E363</f>
        <v>7.2264741631373702E-5</v>
      </c>
      <c r="I364" s="1"/>
      <c r="J364" s="1">
        <f t="shared" si="117"/>
        <v>40750</v>
      </c>
      <c r="K364" s="2">
        <f t="shared" si="118"/>
        <v>2.0000000000000601E-2</v>
      </c>
      <c r="L364">
        <f t="shared" si="119"/>
        <v>-4.0834344588403301E-4</v>
      </c>
      <c r="M364">
        <f t="shared" si="120"/>
        <v>2.64334925821927E-2</v>
      </c>
      <c r="N364">
        <f t="shared" si="121"/>
        <v>6.97734394584627E-4</v>
      </c>
      <c r="O364">
        <f t="shared" si="122"/>
        <v>-7.22647416313737E-3</v>
      </c>
      <c r="P364">
        <f t="shared" si="135"/>
        <v>5.0359063224467669E-4</v>
      </c>
      <c r="R364">
        <f t="shared" si="136"/>
        <v>2.0000000000000601E-2</v>
      </c>
      <c r="S364">
        <f t="shared" si="123"/>
        <v>3.7894437624870259E-4</v>
      </c>
      <c r="T364">
        <f t="shared" si="124"/>
        <v>2.7220780404325438E-2</v>
      </c>
      <c r="U364">
        <f t="shared" si="125"/>
        <v>1.4850222167173638E-3</v>
      </c>
      <c r="V364">
        <f t="shared" si="115"/>
        <v>-6.439186341004632E-3</v>
      </c>
      <c r="W364">
        <f t="shared" si="116"/>
        <v>-1.9114886341256021E-3</v>
      </c>
      <c r="Y364" s="2" t="b">
        <f t="shared" si="126"/>
        <v>0</v>
      </c>
      <c r="Z364" s="2">
        <f t="shared" si="134"/>
        <v>1</v>
      </c>
      <c r="AA364" s="1">
        <f t="shared" si="127"/>
        <v>40750</v>
      </c>
      <c r="AB364">
        <f t="shared" si="128"/>
        <v>2.0000000000000601E-2</v>
      </c>
      <c r="AC364">
        <f t="shared" si="129"/>
        <v>3.7894437624870259E-4</v>
      </c>
      <c r="AD364">
        <f t="shared" si="130"/>
        <v>2.7220780404325438E-2</v>
      </c>
      <c r="AE364">
        <f t="shared" si="131"/>
        <v>1.4850222167173638E-3</v>
      </c>
      <c r="AF364">
        <f t="shared" si="132"/>
        <v>6.439186341004632E-3</v>
      </c>
      <c r="AG364">
        <f t="shared" si="133"/>
        <v>1.9114886341256021E-3</v>
      </c>
    </row>
    <row r="365" spans="1:33" x14ac:dyDescent="0.25">
      <c r="A365" t="str">
        <f>'[3]post matched'!$A166</f>
        <v>smp</v>
      </c>
      <c r="B365" s="1">
        <v>40760</v>
      </c>
      <c r="C365" s="8">
        <f>[2]contrs_1year_adj_extra_stack!A364</f>
        <v>-2.9999999999999499E-4</v>
      </c>
      <c r="D365" s="8">
        <f>[2]contrs_1year_adj_extra_stack!B364</f>
        <v>-4.5239101638374798E-5</v>
      </c>
      <c r="E365" s="8">
        <f>[2]contrs_1year_adj_extra_stack!C364</f>
        <v>-2.42445318612817E-4</v>
      </c>
      <c r="F365" s="8">
        <f>[2]contrs_1year_adj_extra_stack!D364</f>
        <v>4.7647416041299799E-5</v>
      </c>
      <c r="G365" s="8">
        <f>[2]contrs_1year_adj_extra_stack!E364</f>
        <v>1.0531213265070501E-4</v>
      </c>
      <c r="I365" s="1"/>
      <c r="J365" s="1">
        <f t="shared" si="117"/>
        <v>40760</v>
      </c>
      <c r="K365" s="2">
        <f t="shared" si="118"/>
        <v>2.9999999999999499E-2</v>
      </c>
      <c r="L365">
        <f t="shared" si="119"/>
        <v>4.52391016383748E-3</v>
      </c>
      <c r="M365">
        <f t="shared" si="120"/>
        <v>2.4244531861281698E-2</v>
      </c>
      <c r="N365">
        <f t="shared" si="121"/>
        <v>-4.7647416041299798E-3</v>
      </c>
      <c r="O365">
        <f t="shared" si="122"/>
        <v>-1.0531213265070501E-2</v>
      </c>
      <c r="P365">
        <f t="shared" si="135"/>
        <v>1.6527512844080799E-2</v>
      </c>
      <c r="R365">
        <f t="shared" si="136"/>
        <v>2.9999999999999499E-2</v>
      </c>
      <c r="S365">
        <f t="shared" si="123"/>
        <v>5.3111979859702153E-3</v>
      </c>
      <c r="T365">
        <f t="shared" si="124"/>
        <v>2.5031819683414436E-2</v>
      </c>
      <c r="U365">
        <f t="shared" si="125"/>
        <v>-3.9774537819972427E-3</v>
      </c>
      <c r="V365">
        <f t="shared" si="115"/>
        <v>-9.7439254429377634E-3</v>
      </c>
      <c r="W365">
        <f t="shared" si="116"/>
        <v>1.4112433577710521E-2</v>
      </c>
      <c r="Y365" s="2" t="b">
        <f t="shared" si="126"/>
        <v>0</v>
      </c>
      <c r="Z365" s="2">
        <f t="shared" si="134"/>
        <v>10</v>
      </c>
      <c r="AA365" s="1">
        <f t="shared" si="127"/>
        <v>40760</v>
      </c>
      <c r="AB365">
        <f t="shared" si="128"/>
        <v>2.9999999999999499E-2</v>
      </c>
      <c r="AC365">
        <f t="shared" si="129"/>
        <v>5.3111979859702153E-3</v>
      </c>
      <c r="AD365">
        <f t="shared" si="130"/>
        <v>2.5031819683414436E-2</v>
      </c>
      <c r="AE365">
        <f t="shared" si="131"/>
        <v>3.9774537819972427E-3</v>
      </c>
      <c r="AF365">
        <f t="shared" si="132"/>
        <v>9.7439254429377634E-3</v>
      </c>
      <c r="AG365">
        <f t="shared" si="133"/>
        <v>1.4112433577710521E-2</v>
      </c>
    </row>
    <row r="366" spans="1:33" x14ac:dyDescent="0.25">
      <c r="A366" t="str">
        <f>'[3]post matched'!$A167</f>
        <v>minutes</v>
      </c>
      <c r="B366" s="1">
        <v>40771</v>
      </c>
      <c r="C366" s="8">
        <f>[2]contrs_1year_adj_extra_stack!A365</f>
        <v>-2.9999999999999499E-4</v>
      </c>
      <c r="D366" s="8">
        <f>[2]contrs_1year_adj_extra_stack!B365</f>
        <v>-1.3608293180769E-4</v>
      </c>
      <c r="E366" s="8">
        <f>[2]contrs_1year_adj_extra_stack!C365</f>
        <v>-8.5472779938237798E-5</v>
      </c>
      <c r="F366" s="8">
        <f>[2]contrs_1year_adj_extra_stack!D365</f>
        <v>1.3698766666318401E-6</v>
      </c>
      <c r="G366" s="8">
        <f>[2]contrs_1year_adj_extra_stack!E365</f>
        <v>-5.3430417383724598E-6</v>
      </c>
      <c r="I366" s="1"/>
      <c r="J366" s="1">
        <f t="shared" si="117"/>
        <v>40771</v>
      </c>
      <c r="K366" s="2">
        <f t="shared" si="118"/>
        <v>2.9999999999999499E-2</v>
      </c>
      <c r="L366">
        <f t="shared" si="119"/>
        <v>1.3608293180768999E-2</v>
      </c>
      <c r="M366">
        <f t="shared" si="120"/>
        <v>8.5472779938237792E-3</v>
      </c>
      <c r="N366">
        <f t="shared" si="121"/>
        <v>-1.36987666663184E-4</v>
      </c>
      <c r="O366">
        <f t="shared" si="122"/>
        <v>5.3430417383724602E-4</v>
      </c>
      <c r="P366">
        <f t="shared" si="135"/>
        <v>7.4471123182326612E-3</v>
      </c>
      <c r="R366">
        <f t="shared" si="136"/>
        <v>2.9999999999999499E-2</v>
      </c>
      <c r="S366">
        <f t="shared" si="123"/>
        <v>1.4395581002901735E-2</v>
      </c>
      <c r="T366">
        <f t="shared" si="124"/>
        <v>9.3345658159565154E-3</v>
      </c>
      <c r="U366">
        <f t="shared" si="125"/>
        <v>6.5030015546955274E-4</v>
      </c>
      <c r="V366">
        <f t="shared" si="115"/>
        <v>1.321591995969984E-3</v>
      </c>
      <c r="W366">
        <f t="shared" si="116"/>
        <v>5.0320330518623824E-3</v>
      </c>
      <c r="Y366" s="2" t="b">
        <f t="shared" si="126"/>
        <v>0</v>
      </c>
      <c r="Z366" s="2">
        <f t="shared" si="134"/>
        <v>11</v>
      </c>
      <c r="AA366" s="1">
        <f t="shared" si="127"/>
        <v>40771</v>
      </c>
      <c r="AB366">
        <f t="shared" si="128"/>
        <v>2.9999999999999499E-2</v>
      </c>
      <c r="AC366">
        <f t="shared" si="129"/>
        <v>1.4395581002901735E-2</v>
      </c>
      <c r="AD366">
        <f t="shared" si="130"/>
        <v>9.3345658159565154E-3</v>
      </c>
      <c r="AE366">
        <f t="shared" si="131"/>
        <v>6.5030015546955274E-4</v>
      </c>
      <c r="AF366">
        <f t="shared" si="132"/>
        <v>1.321591995969984E-3</v>
      </c>
      <c r="AG366">
        <f t="shared" si="133"/>
        <v>5.0320330518623824E-3</v>
      </c>
    </row>
    <row r="367" spans="1:33" x14ac:dyDescent="0.25">
      <c r="A367" t="str">
        <f>'[3]post matched'!$A168</f>
        <v>speech</v>
      </c>
      <c r="B367" s="1">
        <v>40778</v>
      </c>
      <c r="C367" s="8">
        <f>[2]contrs_1year_adj_extra_stack!A366</f>
        <v>-6.9999999999999902E-4</v>
      </c>
      <c r="D367" s="8">
        <f>[2]contrs_1year_adj_extra_stack!B366</f>
        <v>-2.3904284656814999E-4</v>
      </c>
      <c r="E367" s="8">
        <f>[2]contrs_1year_adj_extra_stack!C366</f>
        <v>-4.46313804063456E-4</v>
      </c>
      <c r="F367" s="8">
        <f>[2]contrs_1year_adj_extra_stack!D366</f>
        <v>-1.8958250867937301E-5</v>
      </c>
      <c r="G367" s="8">
        <f>[2]contrs_1year_adj_extra_stack!E366</f>
        <v>5.4887950327410703E-5</v>
      </c>
      <c r="I367" s="1"/>
      <c r="J367" s="1">
        <f t="shared" si="117"/>
        <v>40778</v>
      </c>
      <c r="K367" s="2">
        <f t="shared" si="118"/>
        <v>6.9999999999999896E-2</v>
      </c>
      <c r="L367">
        <f t="shared" si="119"/>
        <v>2.3904284656815E-2</v>
      </c>
      <c r="M367">
        <f t="shared" si="120"/>
        <v>4.4631380406345601E-2</v>
      </c>
      <c r="N367">
        <f t="shared" si="121"/>
        <v>1.89582508679373E-3</v>
      </c>
      <c r="O367">
        <f t="shared" si="122"/>
        <v>-5.4887950327410706E-3</v>
      </c>
      <c r="P367">
        <f t="shared" si="135"/>
        <v>5.0573048827866323E-3</v>
      </c>
      <c r="R367">
        <f t="shared" si="136"/>
        <v>6.9999999999999896E-2</v>
      </c>
      <c r="S367">
        <f t="shared" si="123"/>
        <v>2.4691572478947734E-2</v>
      </c>
      <c r="T367">
        <f t="shared" si="124"/>
        <v>4.5418668228478336E-2</v>
      </c>
      <c r="U367">
        <f t="shared" si="125"/>
        <v>2.6831129089264667E-3</v>
      </c>
      <c r="V367">
        <f t="shared" si="115"/>
        <v>-4.7015072106083326E-3</v>
      </c>
      <c r="W367">
        <f t="shared" si="116"/>
        <v>2.6422256164163535E-3</v>
      </c>
      <c r="Y367" s="2" t="b">
        <f t="shared" si="126"/>
        <v>0</v>
      </c>
      <c r="Z367" s="2">
        <f t="shared" si="134"/>
        <v>7</v>
      </c>
      <c r="AA367" s="1">
        <f t="shared" si="127"/>
        <v>40778</v>
      </c>
      <c r="AB367">
        <f t="shared" si="128"/>
        <v>6.9999999999999896E-2</v>
      </c>
      <c r="AC367">
        <f t="shared" si="129"/>
        <v>2.4691572478947734E-2</v>
      </c>
      <c r="AD367">
        <f t="shared" si="130"/>
        <v>4.5418668228478336E-2</v>
      </c>
      <c r="AE367">
        <f t="shared" si="131"/>
        <v>2.6831129089264667E-3</v>
      </c>
      <c r="AF367">
        <f t="shared" si="132"/>
        <v>4.7015072106083326E-3</v>
      </c>
      <c r="AG367">
        <f t="shared" si="133"/>
        <v>2.6422256164163535E-3</v>
      </c>
    </row>
    <row r="368" spans="1:33" x14ac:dyDescent="0.25">
      <c r="A368" t="str">
        <f>'[3]post matched'!$A169</f>
        <v>speech</v>
      </c>
      <c r="B368" s="1">
        <v>40781</v>
      </c>
      <c r="C368" s="8">
        <f>[2]contrs_1year_adj_extra_stack!A367</f>
        <v>-8.0000000000000199E-4</v>
      </c>
      <c r="D368" s="8">
        <f>[2]contrs_1year_adj_extra_stack!B367</f>
        <v>-2.6194805556415898E-4</v>
      </c>
      <c r="E368" s="8">
        <f>[2]contrs_1year_adj_extra_stack!C367</f>
        <v>-4.7702240143614801E-4</v>
      </c>
      <c r="F368" s="8">
        <f>[2]contrs_1year_adj_extra_stack!D367</f>
        <v>-4.3935942576125001E-6</v>
      </c>
      <c r="G368" s="8">
        <f>[2]contrs_1year_adj_extra_stack!E367</f>
        <v>-1.1942130307118499E-5</v>
      </c>
      <c r="I368" s="1"/>
      <c r="J368" s="1">
        <f t="shared" si="117"/>
        <v>40781</v>
      </c>
      <c r="K368" s="2">
        <f t="shared" si="118"/>
        <v>8.0000000000000196E-2</v>
      </c>
      <c r="L368">
        <f t="shared" si="119"/>
        <v>2.6194805556415898E-2</v>
      </c>
      <c r="M368">
        <f t="shared" si="120"/>
        <v>4.7702240143614801E-2</v>
      </c>
      <c r="N368">
        <f t="shared" si="121"/>
        <v>4.3935942576124999E-4</v>
      </c>
      <c r="O368">
        <f t="shared" si="122"/>
        <v>1.1942130307118499E-3</v>
      </c>
      <c r="P368">
        <f t="shared" si="135"/>
        <v>4.469381843496394E-3</v>
      </c>
      <c r="R368">
        <f t="shared" si="136"/>
        <v>8.0000000000000196E-2</v>
      </c>
      <c r="S368">
        <f t="shared" si="123"/>
        <v>2.6982093378548632E-2</v>
      </c>
      <c r="T368">
        <f t="shared" si="124"/>
        <v>4.8489527965747535E-2</v>
      </c>
      <c r="U368">
        <f t="shared" si="125"/>
        <v>1.2266472478939868E-3</v>
      </c>
      <c r="V368">
        <f t="shared" si="115"/>
        <v>1.9815008528445877E-3</v>
      </c>
      <c r="W368">
        <f t="shared" si="116"/>
        <v>2.0543025771261152E-3</v>
      </c>
      <c r="Y368" s="2" t="b">
        <f t="shared" si="126"/>
        <v>0</v>
      </c>
      <c r="Z368" s="2">
        <f t="shared" si="134"/>
        <v>3</v>
      </c>
      <c r="AA368" s="1">
        <f t="shared" si="127"/>
        <v>40781</v>
      </c>
      <c r="AB368">
        <f t="shared" si="128"/>
        <v>8.0000000000000196E-2</v>
      </c>
      <c r="AC368">
        <f t="shared" si="129"/>
        <v>2.6982093378548632E-2</v>
      </c>
      <c r="AD368">
        <f t="shared" si="130"/>
        <v>4.8489527965747535E-2</v>
      </c>
      <c r="AE368">
        <f t="shared" si="131"/>
        <v>1.2266472478939868E-3</v>
      </c>
      <c r="AF368">
        <f t="shared" si="132"/>
        <v>1.9815008528445877E-3</v>
      </c>
      <c r="AG368">
        <f t="shared" si="133"/>
        <v>2.0543025771261152E-3</v>
      </c>
    </row>
    <row r="369" spans="1:33" x14ac:dyDescent="0.25">
      <c r="A369" t="str">
        <f>'[3]post matched'!$A170</f>
        <v>speech</v>
      </c>
      <c r="B369" s="1">
        <v>40793</v>
      </c>
      <c r="C369" s="8">
        <f>[2]contrs_1year_adj_extra_stack!A368</f>
        <v>-3.0000000000000198E-4</v>
      </c>
      <c r="D369" s="8">
        <f>[2]contrs_1year_adj_extra_stack!B368</f>
        <v>-9.3795174148868698E-5</v>
      </c>
      <c r="E369" s="8">
        <f>[2]contrs_1year_adj_extra_stack!C368</f>
        <v>-1.16513021045189E-4</v>
      </c>
      <c r="F369" s="8">
        <f>[2]contrs_1year_adj_extra_stack!D368</f>
        <v>4.13935186114595E-6</v>
      </c>
      <c r="G369" s="8">
        <f>[2]contrs_1year_adj_extra_stack!E368</f>
        <v>-1.65594112184869E-5</v>
      </c>
      <c r="I369" s="1"/>
      <c r="J369" s="1">
        <f t="shared" si="117"/>
        <v>40793</v>
      </c>
      <c r="K369" s="2">
        <f t="shared" si="118"/>
        <v>3.0000000000000197E-2</v>
      </c>
      <c r="L369">
        <f t="shared" si="119"/>
        <v>9.3795174148868701E-3</v>
      </c>
      <c r="M369">
        <f t="shared" si="120"/>
        <v>1.1651302104518901E-2</v>
      </c>
      <c r="N369">
        <f t="shared" si="121"/>
        <v>-4.1393518611459502E-4</v>
      </c>
      <c r="O369">
        <f t="shared" si="122"/>
        <v>1.65594112184869E-3</v>
      </c>
      <c r="P369">
        <f t="shared" si="135"/>
        <v>7.727174544860332E-3</v>
      </c>
      <c r="R369">
        <f t="shared" si="136"/>
        <v>3.0000000000000197E-2</v>
      </c>
      <c r="S369">
        <f t="shared" si="123"/>
        <v>1.0166805237019606E-2</v>
      </c>
      <c r="T369">
        <f t="shared" si="124"/>
        <v>1.2438589926651637E-2</v>
      </c>
      <c r="U369">
        <f t="shared" si="125"/>
        <v>3.7335263601814177E-4</v>
      </c>
      <c r="V369">
        <f t="shared" si="115"/>
        <v>2.4432289439814277E-3</v>
      </c>
      <c r="W369">
        <f t="shared" si="116"/>
        <v>5.3120952784900533E-3</v>
      </c>
      <c r="Y369" s="2" t="b">
        <f t="shared" si="126"/>
        <v>0</v>
      </c>
      <c r="Z369" s="2">
        <f t="shared" si="134"/>
        <v>12</v>
      </c>
      <c r="AA369" s="1">
        <f t="shared" si="127"/>
        <v>40793</v>
      </c>
      <c r="AB369">
        <f t="shared" si="128"/>
        <v>3.0000000000000197E-2</v>
      </c>
      <c r="AC369">
        <f t="shared" si="129"/>
        <v>1.0166805237019606E-2</v>
      </c>
      <c r="AD369">
        <f t="shared" si="130"/>
        <v>1.2438589926651637E-2</v>
      </c>
      <c r="AE369">
        <f t="shared" si="131"/>
        <v>3.7335263601814177E-4</v>
      </c>
      <c r="AF369">
        <f t="shared" si="132"/>
        <v>2.4432289439814277E-3</v>
      </c>
      <c r="AG369">
        <f t="shared" si="133"/>
        <v>5.3120952784900533E-3</v>
      </c>
    </row>
    <row r="370" spans="1:33" x14ac:dyDescent="0.25">
      <c r="A370" t="str">
        <f>'[3]post matched'!$A171</f>
        <v>minutes</v>
      </c>
      <c r="B370" s="1">
        <v>40806</v>
      </c>
      <c r="C370" s="8">
        <f>[2]contrs_1year_adj_extra_stack!A369</f>
        <v>-1.00000000000003E-4</v>
      </c>
      <c r="D370" s="8">
        <f>[2]contrs_1year_adj_extra_stack!B369</f>
        <v>-3.7155618615725302E-4</v>
      </c>
      <c r="E370" s="8">
        <f>[2]contrs_1year_adj_extra_stack!C369</f>
        <v>2.74584685077145E-4</v>
      </c>
      <c r="F370" s="8">
        <f>[2]contrs_1year_adj_extra_stack!D369</f>
        <v>1.03245850416453E-5</v>
      </c>
      <c r="G370" s="8">
        <f>[2]contrs_1year_adj_extra_stack!E369</f>
        <v>-2.4205264611335501E-5</v>
      </c>
      <c r="I370" s="1"/>
      <c r="J370" s="1">
        <f t="shared" si="117"/>
        <v>40806</v>
      </c>
      <c r="K370" s="2">
        <f t="shared" si="118"/>
        <v>1.00000000000003E-2</v>
      </c>
      <c r="L370">
        <f t="shared" si="119"/>
        <v>3.7155618615725299E-2</v>
      </c>
      <c r="M370">
        <f t="shared" si="120"/>
        <v>-2.7458468507714499E-2</v>
      </c>
      <c r="N370">
        <f t="shared" si="121"/>
        <v>-1.03245850416453E-3</v>
      </c>
      <c r="O370">
        <f t="shared" si="122"/>
        <v>2.4205264611335503E-3</v>
      </c>
      <c r="P370">
        <f t="shared" si="135"/>
        <v>-1.0852180649795198E-3</v>
      </c>
      <c r="R370">
        <f t="shared" si="136"/>
        <v>1.00000000000003E-2</v>
      </c>
      <c r="S370">
        <f t="shared" si="123"/>
        <v>3.7942906437858033E-2</v>
      </c>
      <c r="T370">
        <f t="shared" si="124"/>
        <v>-2.6671180685581761E-2</v>
      </c>
      <c r="U370">
        <f t="shared" si="125"/>
        <v>-2.451706820317932E-4</v>
      </c>
      <c r="V370">
        <f t="shared" si="115"/>
        <v>3.2078142832662883E-3</v>
      </c>
      <c r="W370">
        <f t="shared" si="116"/>
        <v>-3.5002973313497986E-3</v>
      </c>
      <c r="Y370" s="2" t="b">
        <f t="shared" si="126"/>
        <v>0</v>
      </c>
      <c r="Z370" s="2">
        <f t="shared" si="134"/>
        <v>13</v>
      </c>
      <c r="AA370" s="1">
        <f t="shared" si="127"/>
        <v>40806</v>
      </c>
      <c r="AB370">
        <f t="shared" si="128"/>
        <v>1.00000000000003E-2</v>
      </c>
      <c r="AC370">
        <f t="shared" si="129"/>
        <v>3.7942906437858033E-2</v>
      </c>
      <c r="AD370">
        <f t="shared" si="130"/>
        <v>2.6671180685581761E-2</v>
      </c>
      <c r="AE370">
        <f t="shared" si="131"/>
        <v>2.451706820317932E-4</v>
      </c>
      <c r="AF370">
        <f t="shared" si="132"/>
        <v>3.2078142832662883E-3</v>
      </c>
      <c r="AG370">
        <f t="shared" si="133"/>
        <v>3.5002973313497986E-3</v>
      </c>
    </row>
    <row r="371" spans="1:33" x14ac:dyDescent="0.25">
      <c r="A371" t="str">
        <f>'[3]post matched'!$A172</f>
        <v>speech</v>
      </c>
      <c r="B371" s="1">
        <v>40808</v>
      </c>
      <c r="C371" s="8">
        <f>[2]contrs_1year_adj_extra_stack!A370</f>
        <v>-1.00000000000003E-4</v>
      </c>
      <c r="D371" s="8">
        <f>[2]contrs_1year_adj_extra_stack!B370</f>
        <v>-2.1846384131778699E-4</v>
      </c>
      <c r="E371" s="8">
        <f>[2]contrs_1year_adj_extra_stack!C370</f>
        <v>2.7652273271814901E-5</v>
      </c>
      <c r="F371" s="8">
        <f>[2]contrs_1year_adj_extra_stack!D370</f>
        <v>9.7181507910559206E-6</v>
      </c>
      <c r="G371" s="8">
        <f>[2]contrs_1year_adj_extra_stack!E370</f>
        <v>6.5935976253213901E-5</v>
      </c>
      <c r="I371" s="1"/>
      <c r="J371" s="1">
        <f t="shared" si="117"/>
        <v>40808</v>
      </c>
      <c r="K371" s="2">
        <f t="shared" si="118"/>
        <v>1.00000000000003E-2</v>
      </c>
      <c r="L371">
        <f t="shared" si="119"/>
        <v>2.1846384131778699E-2</v>
      </c>
      <c r="M371">
        <f t="shared" si="120"/>
        <v>-2.7652273271814901E-3</v>
      </c>
      <c r="N371">
        <f t="shared" si="121"/>
        <v>-9.7181507910559209E-4</v>
      </c>
      <c r="O371">
        <f t="shared" si="122"/>
        <v>-6.5935976253213898E-3</v>
      </c>
      <c r="P371">
        <f t="shared" si="135"/>
        <v>-1.5157441001699256E-3</v>
      </c>
      <c r="R371">
        <f t="shared" si="136"/>
        <v>1.00000000000003E-2</v>
      </c>
      <c r="S371">
        <f t="shared" si="123"/>
        <v>2.2633671953911434E-2</v>
      </c>
      <c r="T371">
        <f t="shared" si="124"/>
        <v>-1.9779395050487534E-3</v>
      </c>
      <c r="U371">
        <f t="shared" si="125"/>
        <v>-1.845272569728553E-4</v>
      </c>
      <c r="V371">
        <f t="shared" si="115"/>
        <v>-5.8063098031886518E-3</v>
      </c>
      <c r="W371">
        <f t="shared" si="116"/>
        <v>-3.9308233665402044E-3</v>
      </c>
      <c r="Y371" s="2" t="b">
        <f t="shared" si="126"/>
        <v>0</v>
      </c>
      <c r="Z371" s="2">
        <f t="shared" si="134"/>
        <v>2</v>
      </c>
      <c r="AA371" s="1">
        <f t="shared" si="127"/>
        <v>40808</v>
      </c>
      <c r="AB371">
        <f t="shared" si="128"/>
        <v>1.00000000000003E-2</v>
      </c>
      <c r="AC371">
        <f t="shared" si="129"/>
        <v>2.2633671953911434E-2</v>
      </c>
      <c r="AD371">
        <f t="shared" si="130"/>
        <v>1.9779395050487534E-3</v>
      </c>
      <c r="AE371">
        <f t="shared" si="131"/>
        <v>1.845272569728553E-4</v>
      </c>
      <c r="AF371">
        <f t="shared" si="132"/>
        <v>5.8063098031886518E-3</v>
      </c>
      <c r="AG371">
        <f t="shared" si="133"/>
        <v>3.9308233665402044E-3</v>
      </c>
    </row>
    <row r="372" spans="1:33" x14ac:dyDescent="0.25">
      <c r="A372" t="str">
        <f>'[3]post matched'!$A173</f>
        <v>speech</v>
      </c>
      <c r="B372" s="1">
        <v>40828</v>
      </c>
      <c r="C372" s="8">
        <f>[2]contrs_1year_adj_extra_stack!A371</f>
        <v>-1.00000000000003E-4</v>
      </c>
      <c r="D372" s="8">
        <f>[2]contrs_1year_adj_extra_stack!B371</f>
        <v>-1.06710593986409E-5</v>
      </c>
      <c r="E372" s="8">
        <f>[2]contrs_1year_adj_extra_stack!C371</f>
        <v>7.0060039911319399E-6</v>
      </c>
      <c r="F372" s="8">
        <f>[2]contrs_1year_adj_extra_stack!D371</f>
        <v>4.2824206856089704E-6</v>
      </c>
      <c r="G372" s="8">
        <f>[2]contrs_1year_adj_extra_stack!E371</f>
        <v>-5.1649434772470502E-6</v>
      </c>
      <c r="I372" s="1"/>
      <c r="J372" s="1">
        <f t="shared" si="117"/>
        <v>40828</v>
      </c>
      <c r="K372" s="2">
        <f t="shared" si="118"/>
        <v>1.00000000000003E-2</v>
      </c>
      <c r="L372">
        <f t="shared" si="119"/>
        <v>1.06710593986409E-3</v>
      </c>
      <c r="M372">
        <f t="shared" si="120"/>
        <v>-7.00600399113194E-4</v>
      </c>
      <c r="N372">
        <f t="shared" si="121"/>
        <v>-4.2824206856089704E-4</v>
      </c>
      <c r="O372">
        <f t="shared" si="122"/>
        <v>5.1649434772470498E-4</v>
      </c>
      <c r="P372">
        <f t="shared" si="135"/>
        <v>9.5452421800855981E-3</v>
      </c>
      <c r="R372">
        <f t="shared" si="136"/>
        <v>1.00000000000003E-2</v>
      </c>
      <c r="S372">
        <f t="shared" si="123"/>
        <v>1.8543937619968256E-3</v>
      </c>
      <c r="T372">
        <f t="shared" si="124"/>
        <v>8.6687423019542469E-5</v>
      </c>
      <c r="U372">
        <f t="shared" si="125"/>
        <v>3.5904575357183975E-4</v>
      </c>
      <c r="V372">
        <f t="shared" si="115"/>
        <v>1.3037821698574429E-3</v>
      </c>
      <c r="W372">
        <f t="shared" si="116"/>
        <v>7.1301629137153193E-3</v>
      </c>
      <c r="Y372" s="2" t="b">
        <f t="shared" si="126"/>
        <v>0</v>
      </c>
      <c r="Z372" s="2">
        <f t="shared" si="134"/>
        <v>20</v>
      </c>
      <c r="AA372" s="1">
        <f t="shared" si="127"/>
        <v>40828</v>
      </c>
      <c r="AB372">
        <f t="shared" si="128"/>
        <v>1.00000000000003E-2</v>
      </c>
      <c r="AC372">
        <f t="shared" si="129"/>
        <v>1.8543937619968256E-3</v>
      </c>
      <c r="AD372">
        <f t="shared" si="130"/>
        <v>8.6687423019542469E-5</v>
      </c>
      <c r="AE372">
        <f t="shared" si="131"/>
        <v>3.5904575357183975E-4</v>
      </c>
      <c r="AF372">
        <f t="shared" si="132"/>
        <v>1.3037821698574429E-3</v>
      </c>
      <c r="AG372">
        <f t="shared" si="133"/>
        <v>7.1301629137153193E-3</v>
      </c>
    </row>
    <row r="373" spans="1:33" x14ac:dyDescent="0.25">
      <c r="A373" t="str">
        <f>'[3]post matched'!$A174</f>
        <v>speech</v>
      </c>
      <c r="B373" s="1">
        <v>40829</v>
      </c>
      <c r="C373" s="8">
        <f>[2]contrs_1year_adj_extra_stack!A372</f>
        <v>-9.9999999999995898E-5</v>
      </c>
      <c r="D373" s="8">
        <f>[2]contrs_1year_adj_extra_stack!B372</f>
        <v>-6.7329846250018701E-5</v>
      </c>
      <c r="E373" s="8">
        <f>[2]contrs_1year_adj_extra_stack!C372</f>
        <v>3.4775714988285501E-5</v>
      </c>
      <c r="F373" s="8">
        <f>[2]contrs_1year_adj_extra_stack!D372</f>
        <v>1.8633395983336E-6</v>
      </c>
      <c r="G373" s="8">
        <f>[2]contrs_1year_adj_extra_stack!E372</f>
        <v>-2.25819498728548E-5</v>
      </c>
      <c r="I373" s="1"/>
      <c r="J373" s="1">
        <f t="shared" si="117"/>
        <v>40829</v>
      </c>
      <c r="K373" s="2">
        <f t="shared" si="118"/>
        <v>9.9999999999995891E-3</v>
      </c>
      <c r="L373">
        <f t="shared" si="119"/>
        <v>6.7329846250018697E-3</v>
      </c>
      <c r="M373">
        <f t="shared" si="120"/>
        <v>-3.4775714988285501E-3</v>
      </c>
      <c r="N373">
        <f t="shared" si="121"/>
        <v>-1.8633395983335999E-4</v>
      </c>
      <c r="O373">
        <f t="shared" si="122"/>
        <v>2.2581949872854798E-3</v>
      </c>
      <c r="P373">
        <f t="shared" si="135"/>
        <v>4.6727258463741496E-3</v>
      </c>
      <c r="R373">
        <f t="shared" si="136"/>
        <v>9.9999999999995891E-3</v>
      </c>
      <c r="S373">
        <f t="shared" si="123"/>
        <v>7.5202724471346051E-3</v>
      </c>
      <c r="T373">
        <f t="shared" si="124"/>
        <v>-2.6902836766958139E-3</v>
      </c>
      <c r="U373">
        <f t="shared" si="125"/>
        <v>6.0095386229937686E-4</v>
      </c>
      <c r="V373">
        <f t="shared" si="115"/>
        <v>3.0454828094182177E-3</v>
      </c>
      <c r="W373">
        <f t="shared" si="116"/>
        <v>2.2576465800038708E-3</v>
      </c>
      <c r="Y373" s="2" t="b">
        <f t="shared" si="126"/>
        <v>0</v>
      </c>
      <c r="Z373" s="2">
        <f t="shared" si="134"/>
        <v>1</v>
      </c>
      <c r="AA373" s="1">
        <f t="shared" si="127"/>
        <v>40829</v>
      </c>
      <c r="AB373">
        <f t="shared" si="128"/>
        <v>9.9999999999995891E-3</v>
      </c>
      <c r="AC373">
        <f t="shared" si="129"/>
        <v>7.5202724471346051E-3</v>
      </c>
      <c r="AD373">
        <f t="shared" si="130"/>
        <v>2.6902836766958139E-3</v>
      </c>
      <c r="AE373">
        <f t="shared" si="131"/>
        <v>6.0095386229937686E-4</v>
      </c>
      <c r="AF373">
        <f t="shared" si="132"/>
        <v>3.0454828094182177E-3</v>
      </c>
      <c r="AG373">
        <f t="shared" si="133"/>
        <v>2.2576465800038708E-3</v>
      </c>
    </row>
    <row r="374" spans="1:33" x14ac:dyDescent="0.25">
      <c r="A374" t="str">
        <f>'[3]post matched'!$A175</f>
        <v>minutes</v>
      </c>
      <c r="B374" s="1">
        <v>40834</v>
      </c>
      <c r="C374" s="8">
        <f>[2]contrs_1year_adj_extra_stack!A373</f>
        <v>-1.00000000000003E-4</v>
      </c>
      <c r="D374" s="8">
        <f>[2]contrs_1year_adj_extra_stack!B373</f>
        <v>-7.8982462704299894E-5</v>
      </c>
      <c r="E374" s="8">
        <f>[2]contrs_1year_adj_extra_stack!C373</f>
        <v>-8.8120570135694294E-6</v>
      </c>
      <c r="F374" s="8">
        <f>[2]contrs_1year_adj_extra_stack!D373</f>
        <v>-2.3507246460715799E-5</v>
      </c>
      <c r="G374" s="8">
        <f>[2]contrs_1year_adj_extra_stack!E373</f>
        <v>2.08384955970018E-6</v>
      </c>
      <c r="I374" s="1"/>
      <c r="J374" s="1">
        <f t="shared" si="117"/>
        <v>40834</v>
      </c>
      <c r="K374" s="2">
        <f t="shared" si="118"/>
        <v>1.00000000000003E-2</v>
      </c>
      <c r="L374">
        <f t="shared" si="119"/>
        <v>7.8982462704299886E-3</v>
      </c>
      <c r="M374">
        <f t="shared" si="120"/>
        <v>8.8120570135694293E-4</v>
      </c>
      <c r="N374">
        <f t="shared" si="121"/>
        <v>2.3507246460715801E-3</v>
      </c>
      <c r="O374">
        <f t="shared" si="122"/>
        <v>-2.0838495597001801E-4</v>
      </c>
      <c r="P374">
        <f t="shared" si="135"/>
        <v>-9.2179166188819327E-4</v>
      </c>
      <c r="R374">
        <f t="shared" si="136"/>
        <v>1.00000000000003E-2</v>
      </c>
      <c r="S374">
        <f t="shared" si="123"/>
        <v>8.6855340925627248E-3</v>
      </c>
      <c r="T374">
        <f t="shared" si="124"/>
        <v>1.6684935234896794E-3</v>
      </c>
      <c r="U374">
        <f t="shared" si="125"/>
        <v>3.1380124682043168E-3</v>
      </c>
      <c r="V374">
        <f t="shared" si="115"/>
        <v>5.7890286616271984E-4</v>
      </c>
      <c r="W374">
        <f t="shared" si="116"/>
        <v>-3.3368709282584723E-3</v>
      </c>
      <c r="Y374" s="2" t="b">
        <f t="shared" si="126"/>
        <v>0</v>
      </c>
      <c r="Z374" s="2">
        <f t="shared" si="134"/>
        <v>5</v>
      </c>
      <c r="AA374" s="1">
        <f t="shared" si="127"/>
        <v>40834</v>
      </c>
      <c r="AB374">
        <f t="shared" si="128"/>
        <v>1.00000000000003E-2</v>
      </c>
      <c r="AC374">
        <f t="shared" si="129"/>
        <v>8.6855340925627248E-3</v>
      </c>
      <c r="AD374">
        <f t="shared" si="130"/>
        <v>1.6684935234896794E-3</v>
      </c>
      <c r="AE374">
        <f t="shared" si="131"/>
        <v>3.1380124682043168E-3</v>
      </c>
      <c r="AF374">
        <f t="shared" si="132"/>
        <v>5.7890286616271984E-4</v>
      </c>
      <c r="AG374">
        <f t="shared" si="133"/>
        <v>3.3368709282584723E-3</v>
      </c>
    </row>
    <row r="375" spans="1:33" x14ac:dyDescent="0.25">
      <c r="A375" t="str">
        <f>'[3]post matched'!$A176</f>
        <v>speech</v>
      </c>
      <c r="B375" s="1">
        <v>40836</v>
      </c>
      <c r="C375" s="8">
        <f>[2]contrs_1year_adj_extra_stack!A374</f>
        <v>-3.0000000000000198E-4</v>
      </c>
      <c r="D375" s="8">
        <f>[2]contrs_1year_adj_extra_stack!B374</f>
        <v>-3.9135614042153E-6</v>
      </c>
      <c r="E375" s="8">
        <f>[2]contrs_1year_adj_extra_stack!C374</f>
        <v>-2.5761625699187598E-4</v>
      </c>
      <c r="F375" s="8">
        <f>[2]contrs_1year_adj_extra_stack!D374</f>
        <v>1.8180865832212701E-5</v>
      </c>
      <c r="G375" s="8">
        <f>[2]contrs_1year_adj_extra_stack!E374</f>
        <v>2.9191209015944E-5</v>
      </c>
      <c r="I375" s="1"/>
      <c r="J375" s="1">
        <f t="shared" si="117"/>
        <v>40836</v>
      </c>
      <c r="K375" s="2">
        <f t="shared" si="118"/>
        <v>3.0000000000000197E-2</v>
      </c>
      <c r="L375">
        <f t="shared" si="119"/>
        <v>3.9135614042153002E-4</v>
      </c>
      <c r="M375">
        <f t="shared" si="120"/>
        <v>2.5761625699187597E-2</v>
      </c>
      <c r="N375">
        <f t="shared" si="121"/>
        <v>-1.8180865832212701E-3</v>
      </c>
      <c r="O375">
        <f t="shared" si="122"/>
        <v>-2.9191209015944001E-3</v>
      </c>
      <c r="P375">
        <f t="shared" si="135"/>
        <v>8.5842256452067396E-3</v>
      </c>
      <c r="R375">
        <f t="shared" si="136"/>
        <v>3.0000000000000197E-2</v>
      </c>
      <c r="S375">
        <f t="shared" si="123"/>
        <v>1.1786439625542655E-3</v>
      </c>
      <c r="T375">
        <f t="shared" si="124"/>
        <v>2.6548913521320334E-2</v>
      </c>
      <c r="U375">
        <f t="shared" si="125"/>
        <v>-1.0307987610885332E-3</v>
      </c>
      <c r="V375">
        <f t="shared" si="115"/>
        <v>-2.1318330794616622E-3</v>
      </c>
      <c r="W375">
        <f t="shared" si="116"/>
        <v>6.1691463788364608E-3</v>
      </c>
      <c r="Y375" s="2" t="b">
        <f t="shared" si="126"/>
        <v>0</v>
      </c>
      <c r="Z375" s="2">
        <f t="shared" si="134"/>
        <v>2</v>
      </c>
      <c r="AA375" s="1">
        <f t="shared" si="127"/>
        <v>40836</v>
      </c>
      <c r="AB375">
        <f t="shared" si="128"/>
        <v>3.0000000000000197E-2</v>
      </c>
      <c r="AC375">
        <f t="shared" si="129"/>
        <v>1.1786439625542655E-3</v>
      </c>
      <c r="AD375">
        <f t="shared" si="130"/>
        <v>2.6548913521320334E-2</v>
      </c>
      <c r="AE375">
        <f t="shared" si="131"/>
        <v>1.0307987610885332E-3</v>
      </c>
      <c r="AF375">
        <f t="shared" si="132"/>
        <v>2.1318330794616622E-3</v>
      </c>
      <c r="AG375">
        <f t="shared" si="133"/>
        <v>6.1691463788364608E-3</v>
      </c>
    </row>
    <row r="376" spans="1:33" x14ac:dyDescent="0.25">
      <c r="A376" t="str">
        <f>'[3]post matched'!$A177</f>
        <v>speech</v>
      </c>
      <c r="B376" s="1">
        <v>40841</v>
      </c>
      <c r="C376" s="8">
        <f>[2]contrs_1year_adj_extra_stack!A375</f>
        <v>0</v>
      </c>
      <c r="D376" s="8">
        <f>[2]contrs_1year_adj_extra_stack!B375</f>
        <v>-8.93498454567871E-5</v>
      </c>
      <c r="E376" s="8">
        <f>[2]contrs_1year_adj_extra_stack!C375</f>
        <v>9.7735953157175094E-5</v>
      </c>
      <c r="F376" s="8">
        <f>[2]contrs_1year_adj_extra_stack!D375</f>
        <v>4.8483398046767198E-6</v>
      </c>
      <c r="G376" s="8">
        <f>[2]contrs_1year_adj_extra_stack!E375</f>
        <v>2.4371444803793401E-5</v>
      </c>
      <c r="I376" s="1"/>
      <c r="J376" s="1">
        <f t="shared" si="117"/>
        <v>40841</v>
      </c>
      <c r="K376" s="2">
        <f t="shared" si="118"/>
        <v>0</v>
      </c>
      <c r="L376">
        <f t="shared" si="119"/>
        <v>8.9349845456787105E-3</v>
      </c>
      <c r="M376">
        <f t="shared" si="120"/>
        <v>-9.7735953157175089E-3</v>
      </c>
      <c r="N376">
        <f t="shared" si="121"/>
        <v>-4.84833980467672E-4</v>
      </c>
      <c r="O376">
        <f t="shared" si="122"/>
        <v>-2.4371444803793401E-3</v>
      </c>
      <c r="P376">
        <f t="shared" si="135"/>
        <v>3.7605892308858104E-3</v>
      </c>
      <c r="R376">
        <f t="shared" si="136"/>
        <v>0</v>
      </c>
      <c r="S376">
        <f t="shared" si="123"/>
        <v>9.7222723678114468E-3</v>
      </c>
      <c r="T376">
        <f t="shared" si="124"/>
        <v>-8.9863074935847727E-3</v>
      </c>
      <c r="U376">
        <f t="shared" si="125"/>
        <v>3.0245384166506479E-4</v>
      </c>
      <c r="V376">
        <f t="shared" si="115"/>
        <v>-1.6498566582466021E-3</v>
      </c>
      <c r="W376">
        <f t="shared" si="116"/>
        <v>1.3455099645155316E-3</v>
      </c>
      <c r="Y376" s="2" t="b">
        <f t="shared" si="126"/>
        <v>0</v>
      </c>
      <c r="Z376" s="2">
        <f t="shared" si="134"/>
        <v>5</v>
      </c>
      <c r="AA376" s="1">
        <f t="shared" si="127"/>
        <v>40841</v>
      </c>
      <c r="AB376">
        <f t="shared" si="128"/>
        <v>0</v>
      </c>
      <c r="AC376">
        <f t="shared" si="129"/>
        <v>9.7222723678114468E-3</v>
      </c>
      <c r="AD376">
        <f t="shared" si="130"/>
        <v>8.9863074935847727E-3</v>
      </c>
      <c r="AE376">
        <f t="shared" si="131"/>
        <v>3.0245384166506479E-4</v>
      </c>
      <c r="AF376">
        <f t="shared" si="132"/>
        <v>1.6498566582466021E-3</v>
      </c>
      <c r="AG376">
        <f t="shared" si="133"/>
        <v>1.3455099645155316E-3</v>
      </c>
    </row>
    <row r="377" spans="1:33" x14ac:dyDescent="0.25">
      <c r="A377" t="str">
        <f>'[3]post matched'!$A178</f>
        <v>smp</v>
      </c>
      <c r="B377" s="1">
        <v>40851</v>
      </c>
      <c r="C377" s="8">
        <f>[2]contrs_1year_adj_extra_stack!A376</f>
        <v>1.9999999999999901E-4</v>
      </c>
      <c r="D377" s="8">
        <f>[2]contrs_1year_adj_extra_stack!B376</f>
        <v>1.7670487286898601E-5</v>
      </c>
      <c r="E377" s="8">
        <f>[2]contrs_1year_adj_extra_stack!C376</f>
        <v>1.65568893874145E-4</v>
      </c>
      <c r="F377" s="8">
        <f>[2]contrs_1year_adj_extra_stack!D376</f>
        <v>4.2221949529495403E-6</v>
      </c>
      <c r="G377" s="8">
        <f>[2]contrs_1year_adj_extra_stack!E376</f>
        <v>3.05690301735906E-6</v>
      </c>
      <c r="I377" s="1"/>
      <c r="J377" s="1">
        <f t="shared" si="117"/>
        <v>40851</v>
      </c>
      <c r="K377" s="2">
        <f t="shared" si="118"/>
        <v>-1.99999999999999E-2</v>
      </c>
      <c r="L377">
        <f t="shared" si="119"/>
        <v>-1.7670487286898602E-3</v>
      </c>
      <c r="M377">
        <f t="shared" si="120"/>
        <v>-1.6556889387414502E-2</v>
      </c>
      <c r="N377">
        <f t="shared" si="121"/>
        <v>-4.2221949529495402E-4</v>
      </c>
      <c r="O377">
        <f t="shared" si="122"/>
        <v>-3.0569030173590602E-4</v>
      </c>
      <c r="P377">
        <f t="shared" si="135"/>
        <v>-9.4815208686467958E-4</v>
      </c>
      <c r="R377">
        <f t="shared" si="136"/>
        <v>-1.99999999999999E-2</v>
      </c>
      <c r="S377">
        <f t="shared" si="123"/>
        <v>-9.797609065571246E-4</v>
      </c>
      <c r="T377">
        <f t="shared" si="124"/>
        <v>-1.5769601565281764E-2</v>
      </c>
      <c r="U377">
        <f t="shared" si="125"/>
        <v>3.6506832683778277E-4</v>
      </c>
      <c r="V377">
        <f t="shared" si="115"/>
        <v>4.8159752039683186E-4</v>
      </c>
      <c r="W377">
        <f t="shared" si="116"/>
        <v>-3.3632313532349582E-3</v>
      </c>
      <c r="Y377" s="2" t="b">
        <f t="shared" si="126"/>
        <v>0</v>
      </c>
      <c r="Z377" s="2">
        <f t="shared" si="134"/>
        <v>10</v>
      </c>
      <c r="AA377" s="1">
        <f t="shared" si="127"/>
        <v>40851</v>
      </c>
      <c r="AB377">
        <f t="shared" si="128"/>
        <v>1.99999999999999E-2</v>
      </c>
      <c r="AC377">
        <f t="shared" si="129"/>
        <v>9.797609065571246E-4</v>
      </c>
      <c r="AD377">
        <f t="shared" si="130"/>
        <v>1.5769601565281764E-2</v>
      </c>
      <c r="AE377">
        <f t="shared" si="131"/>
        <v>3.6506832683778277E-4</v>
      </c>
      <c r="AF377">
        <f t="shared" si="132"/>
        <v>4.8159752039683186E-4</v>
      </c>
      <c r="AG377">
        <f t="shared" si="133"/>
        <v>3.3632313532349582E-3</v>
      </c>
    </row>
    <row r="378" spans="1:33" x14ac:dyDescent="0.25">
      <c r="A378" t="str">
        <f>'[3]post matched'!$A179</f>
        <v>speech</v>
      </c>
      <c r="B378" s="1">
        <v>40857</v>
      </c>
      <c r="C378" s="8">
        <f>[2]contrs_1year_adj_extra_stack!A377</f>
        <v>3.0000000000000198E-4</v>
      </c>
      <c r="D378" s="8">
        <f>[2]contrs_1year_adj_extra_stack!B377</f>
        <v>2.3255114870045099E-4</v>
      </c>
      <c r="E378" s="8">
        <f>[2]contrs_1year_adj_extra_stack!C377</f>
        <v>2.8208987928768E-5</v>
      </c>
      <c r="F378" s="8">
        <f>[2]contrs_1year_adj_extra_stack!D377</f>
        <v>-1.31725943349084E-5</v>
      </c>
      <c r="G378" s="8">
        <f>[2]contrs_1year_adj_extra_stack!E377</f>
        <v>2.46018906064351E-5</v>
      </c>
      <c r="I378" s="1"/>
      <c r="J378" s="1">
        <f t="shared" si="117"/>
        <v>40857</v>
      </c>
      <c r="K378" s="2">
        <f t="shared" si="118"/>
        <v>-3.0000000000000197E-2</v>
      </c>
      <c r="L378">
        <f t="shared" si="119"/>
        <v>-2.3255114870045099E-2</v>
      </c>
      <c r="M378">
        <f t="shared" si="120"/>
        <v>-2.8208987928767999E-3</v>
      </c>
      <c r="N378">
        <f t="shared" si="121"/>
        <v>1.3172594334908399E-3</v>
      </c>
      <c r="O378">
        <f t="shared" si="122"/>
        <v>-2.46018906064351E-3</v>
      </c>
      <c r="P378">
        <f t="shared" si="135"/>
        <v>-2.7810567099256283E-3</v>
      </c>
      <c r="R378">
        <f t="shared" si="136"/>
        <v>-3.0000000000000197E-2</v>
      </c>
      <c r="S378">
        <f t="shared" si="123"/>
        <v>-2.2467827047912364E-2</v>
      </c>
      <c r="T378">
        <f t="shared" si="124"/>
        <v>-2.0336109707440632E-3</v>
      </c>
      <c r="U378">
        <f t="shared" si="125"/>
        <v>2.1045472556235766E-3</v>
      </c>
      <c r="V378">
        <f t="shared" si="115"/>
        <v>-1.672901238510772E-3</v>
      </c>
      <c r="W378">
        <f t="shared" si="116"/>
        <v>-5.1961359762959071E-3</v>
      </c>
      <c r="Y378" s="2" t="b">
        <f t="shared" si="126"/>
        <v>0</v>
      </c>
      <c r="Z378" s="2">
        <f t="shared" si="134"/>
        <v>6</v>
      </c>
      <c r="AA378" s="1">
        <f t="shared" si="127"/>
        <v>40857</v>
      </c>
      <c r="AB378">
        <f t="shared" si="128"/>
        <v>3.0000000000000197E-2</v>
      </c>
      <c r="AC378">
        <f t="shared" si="129"/>
        <v>2.2467827047912364E-2</v>
      </c>
      <c r="AD378">
        <f t="shared" si="130"/>
        <v>2.0336109707440632E-3</v>
      </c>
      <c r="AE378">
        <f t="shared" si="131"/>
        <v>2.1045472556235766E-3</v>
      </c>
      <c r="AF378">
        <f t="shared" si="132"/>
        <v>1.672901238510772E-3</v>
      </c>
      <c r="AG378">
        <f t="shared" si="133"/>
        <v>5.1961359762959071E-3</v>
      </c>
    </row>
    <row r="379" spans="1:33" x14ac:dyDescent="0.25">
      <c r="A379" t="str">
        <f>'[3]post matched'!$A180</f>
        <v>minutes</v>
      </c>
      <c r="B379" s="1">
        <v>40862</v>
      </c>
      <c r="C379" s="8">
        <f>[2]contrs_1year_adj_extra_stack!A378</f>
        <v>-2.00000000000006E-4</v>
      </c>
      <c r="D379" s="8">
        <f>[2]contrs_1year_adj_extra_stack!B378</f>
        <v>-3.2131883433138199E-4</v>
      </c>
      <c r="E379" s="8">
        <f>[2]contrs_1year_adj_extra_stack!C378</f>
        <v>7.0897491188264496E-5</v>
      </c>
      <c r="F379" s="8">
        <f>[2]contrs_1year_adj_extra_stack!D378</f>
        <v>5.9234521909345503E-5</v>
      </c>
      <c r="G379" s="8">
        <f>[2]contrs_1year_adj_extra_stack!E378</f>
        <v>6.6452866053227593E-5</v>
      </c>
      <c r="I379" s="1"/>
      <c r="J379" s="1">
        <f t="shared" si="117"/>
        <v>40862</v>
      </c>
      <c r="K379" s="2">
        <f t="shared" si="118"/>
        <v>2.0000000000000601E-2</v>
      </c>
      <c r="L379">
        <f t="shared" si="119"/>
        <v>3.2131883433138199E-2</v>
      </c>
      <c r="M379">
        <f t="shared" si="120"/>
        <v>-7.0897491188264498E-3</v>
      </c>
      <c r="N379">
        <f t="shared" si="121"/>
        <v>-5.9234521909345503E-3</v>
      </c>
      <c r="O379">
        <f t="shared" si="122"/>
        <v>-6.6452866053227592E-3</v>
      </c>
      <c r="P379">
        <f t="shared" si="135"/>
        <v>7.526604481946161E-3</v>
      </c>
      <c r="R379">
        <f t="shared" si="136"/>
        <v>2.0000000000000601E-2</v>
      </c>
      <c r="S379">
        <f t="shared" si="123"/>
        <v>3.2919171255270933E-2</v>
      </c>
      <c r="T379">
        <f t="shared" si="124"/>
        <v>-6.3024612966937135E-3</v>
      </c>
      <c r="U379">
        <f t="shared" si="125"/>
        <v>-5.1361643688018132E-3</v>
      </c>
      <c r="V379">
        <f t="shared" si="115"/>
        <v>-5.8579987831900212E-3</v>
      </c>
      <c r="W379">
        <f t="shared" si="116"/>
        <v>5.1115252155758822E-3</v>
      </c>
      <c r="Y379" s="2" t="b">
        <f t="shared" si="126"/>
        <v>0</v>
      </c>
      <c r="Z379" s="2">
        <f t="shared" si="134"/>
        <v>5</v>
      </c>
      <c r="AA379" s="1">
        <f t="shared" si="127"/>
        <v>40862</v>
      </c>
      <c r="AB379">
        <f t="shared" si="128"/>
        <v>2.0000000000000601E-2</v>
      </c>
      <c r="AC379">
        <f t="shared" si="129"/>
        <v>3.2919171255270933E-2</v>
      </c>
      <c r="AD379">
        <f t="shared" si="130"/>
        <v>6.3024612966937135E-3</v>
      </c>
      <c r="AE379">
        <f t="shared" si="131"/>
        <v>5.1361643688018132E-3</v>
      </c>
      <c r="AF379">
        <f t="shared" si="132"/>
        <v>5.8579987831900212E-3</v>
      </c>
      <c r="AG379">
        <f t="shared" si="133"/>
        <v>5.1115252155758822E-3</v>
      </c>
    </row>
    <row r="380" spans="1:33" x14ac:dyDescent="0.25">
      <c r="A380" t="str">
        <f>'[3]post matched'!$A181</f>
        <v>speech</v>
      </c>
      <c r="B380" s="1">
        <v>40868</v>
      </c>
      <c r="C380" s="8">
        <f>[2]contrs_1year_adj_extra_stack!A379</f>
        <v>-1.00000000000003E-4</v>
      </c>
      <c r="D380" s="8">
        <f>[2]contrs_1year_adj_extra_stack!B379</f>
        <v>2.7323686449047499E-5</v>
      </c>
      <c r="E380" s="8">
        <f>[2]contrs_1year_adj_extra_stack!C379</f>
        <v>-3.8042209899494798E-5</v>
      </c>
      <c r="F380" s="8">
        <f>[2]contrs_1year_adj_extra_stack!D379</f>
        <v>-4.2145323963111002E-6</v>
      </c>
      <c r="G380" s="8">
        <f>[2]contrs_1year_adj_extra_stack!E379</f>
        <v>1.7001073894975498E-5</v>
      </c>
      <c r="I380" s="1"/>
      <c r="J380" s="1">
        <f t="shared" si="117"/>
        <v>40868</v>
      </c>
      <c r="K380" s="2">
        <f t="shared" si="118"/>
        <v>1.00000000000003E-2</v>
      </c>
      <c r="L380">
        <f t="shared" si="119"/>
        <v>-2.73236864490475E-3</v>
      </c>
      <c r="M380">
        <f t="shared" si="120"/>
        <v>3.8042209899494797E-3</v>
      </c>
      <c r="N380">
        <f t="shared" si="121"/>
        <v>4.2145323963111E-4</v>
      </c>
      <c r="O380">
        <f t="shared" si="122"/>
        <v>-1.7001073894975498E-3</v>
      </c>
      <c r="P380">
        <f t="shared" si="135"/>
        <v>1.0206801804822009E-2</v>
      </c>
      <c r="R380">
        <f t="shared" si="136"/>
        <v>1.00000000000003E-2</v>
      </c>
      <c r="S380">
        <f t="shared" si="123"/>
        <v>-1.9450808227720144E-3</v>
      </c>
      <c r="T380">
        <f t="shared" si="124"/>
        <v>4.5915088120822159E-3</v>
      </c>
      <c r="U380">
        <f t="shared" si="125"/>
        <v>1.2087410617638468E-3</v>
      </c>
      <c r="V380">
        <f t="shared" si="115"/>
        <v>-9.1281956736481197E-4</v>
      </c>
      <c r="W380">
        <f t="shared" si="116"/>
        <v>7.7917225384517303E-3</v>
      </c>
      <c r="Y380" s="2" t="b">
        <f t="shared" si="126"/>
        <v>0</v>
      </c>
      <c r="Z380" s="2">
        <f t="shared" si="134"/>
        <v>6</v>
      </c>
      <c r="AA380" s="1">
        <f t="shared" si="127"/>
        <v>40868</v>
      </c>
      <c r="AB380">
        <f t="shared" si="128"/>
        <v>1.00000000000003E-2</v>
      </c>
      <c r="AC380">
        <f t="shared" si="129"/>
        <v>1.9450808227720144E-3</v>
      </c>
      <c r="AD380">
        <f t="shared" si="130"/>
        <v>4.5915088120822159E-3</v>
      </c>
      <c r="AE380">
        <f t="shared" si="131"/>
        <v>1.2087410617638468E-3</v>
      </c>
      <c r="AF380">
        <f t="shared" si="132"/>
        <v>9.1281956736481197E-4</v>
      </c>
      <c r="AG380">
        <f t="shared" si="133"/>
        <v>7.7917225384517303E-3</v>
      </c>
    </row>
    <row r="381" spans="1:33" x14ac:dyDescent="0.25">
      <c r="A381" t="str">
        <f>'[3]post matched'!$A182</f>
        <v>speech</v>
      </c>
      <c r="B381" s="1">
        <v>40870</v>
      </c>
      <c r="C381" s="8">
        <f>[2]contrs_1year_adj_extra_stack!A380</f>
        <v>-9.9999999999995898E-5</v>
      </c>
      <c r="D381" s="8">
        <f>[2]contrs_1year_adj_extra_stack!B380</f>
        <v>2.4358009552782599E-5</v>
      </c>
      <c r="E381" s="8">
        <f>[2]contrs_1year_adj_extra_stack!C380</f>
        <v>-1.26060891965081E-4</v>
      </c>
      <c r="F381" s="8">
        <f>[2]contrs_1year_adj_extra_stack!D380</f>
        <v>-1.7069071448977101E-5</v>
      </c>
      <c r="G381" s="8">
        <f>[2]contrs_1year_adj_extra_stack!E380</f>
        <v>4.23775656006076E-5</v>
      </c>
      <c r="I381" s="1"/>
      <c r="J381" s="1">
        <f t="shared" si="117"/>
        <v>40870</v>
      </c>
      <c r="K381" s="2">
        <f t="shared" si="118"/>
        <v>9.9999999999995891E-3</v>
      </c>
      <c r="L381">
        <f t="shared" si="119"/>
        <v>-2.4358009552782598E-3</v>
      </c>
      <c r="M381">
        <f t="shared" si="120"/>
        <v>1.2606089196508101E-2</v>
      </c>
      <c r="N381">
        <f t="shared" si="121"/>
        <v>1.7069071448977101E-3</v>
      </c>
      <c r="O381">
        <f t="shared" si="122"/>
        <v>-4.2377565600607604E-3</v>
      </c>
      <c r="P381">
        <f t="shared" si="135"/>
        <v>2.3605611739327985E-3</v>
      </c>
      <c r="R381">
        <f t="shared" si="136"/>
        <v>9.9999999999995891E-3</v>
      </c>
      <c r="S381">
        <f t="shared" si="123"/>
        <v>-1.6485131331455242E-3</v>
      </c>
      <c r="T381">
        <f t="shared" si="124"/>
        <v>1.3393377018640837E-2</v>
      </c>
      <c r="U381">
        <f t="shared" si="125"/>
        <v>2.494194967030447E-3</v>
      </c>
      <c r="V381">
        <f t="shared" si="115"/>
        <v>-3.4504687379280224E-3</v>
      </c>
      <c r="W381">
        <f t="shared" si="116"/>
        <v>-5.4518092437480341E-5</v>
      </c>
      <c r="Y381" s="2" t="b">
        <f t="shared" si="126"/>
        <v>0</v>
      </c>
      <c r="Z381" s="2">
        <f t="shared" si="134"/>
        <v>2</v>
      </c>
      <c r="AA381" s="1">
        <f t="shared" si="127"/>
        <v>40870</v>
      </c>
      <c r="AB381">
        <f t="shared" si="128"/>
        <v>9.9999999999995891E-3</v>
      </c>
      <c r="AC381">
        <f t="shared" si="129"/>
        <v>1.6485131331455242E-3</v>
      </c>
      <c r="AD381">
        <f t="shared" si="130"/>
        <v>1.3393377018640837E-2</v>
      </c>
      <c r="AE381">
        <f t="shared" si="131"/>
        <v>2.494194967030447E-3</v>
      </c>
      <c r="AF381">
        <f t="shared" si="132"/>
        <v>3.4504687379280224E-3</v>
      </c>
      <c r="AG381">
        <f t="shared" si="133"/>
        <v>5.4518092437480341E-5</v>
      </c>
    </row>
    <row r="382" spans="1:33" x14ac:dyDescent="0.25">
      <c r="A382" t="str">
        <f>'[3]post matched'!$A183</f>
        <v>speech</v>
      </c>
      <c r="B382" s="1">
        <v>40891</v>
      </c>
      <c r="C382" s="8">
        <f>[2]contrs_1year_adj_extra_stack!A381</f>
        <v>0</v>
      </c>
      <c r="D382" s="8">
        <f>[2]contrs_1year_adj_extra_stack!B381</f>
        <v>8.43959404552245E-5</v>
      </c>
      <c r="E382" s="8">
        <f>[2]contrs_1year_adj_extra_stack!C381</f>
        <v>-6.7524667418959806E-5</v>
      </c>
      <c r="F382" s="8">
        <f>[2]contrs_1year_adj_extra_stack!D381</f>
        <v>-2.2908324229637E-5</v>
      </c>
      <c r="G382" s="8">
        <f>[2]contrs_1year_adj_extra_stack!E381</f>
        <v>-3.2420078403595998E-5</v>
      </c>
      <c r="I382" s="1"/>
      <c r="J382" s="1">
        <f t="shared" si="117"/>
        <v>40891</v>
      </c>
      <c r="K382" s="2">
        <f t="shared" si="118"/>
        <v>0</v>
      </c>
      <c r="L382">
        <f t="shared" si="119"/>
        <v>-8.4395940455224503E-3</v>
      </c>
      <c r="M382">
        <f t="shared" si="120"/>
        <v>6.7524667418959808E-3</v>
      </c>
      <c r="N382">
        <f t="shared" si="121"/>
        <v>2.2908324229637001E-3</v>
      </c>
      <c r="O382">
        <f t="shared" si="122"/>
        <v>3.2420078403595999E-3</v>
      </c>
      <c r="P382">
        <f t="shared" si="135"/>
        <v>-3.8457129596968305E-3</v>
      </c>
      <c r="R382">
        <f t="shared" si="136"/>
        <v>0</v>
      </c>
      <c r="S382">
        <f t="shared" si="123"/>
        <v>-7.6523062233897149E-3</v>
      </c>
      <c r="T382">
        <f t="shared" si="124"/>
        <v>7.539754564028717E-3</v>
      </c>
      <c r="U382">
        <f t="shared" si="125"/>
        <v>3.0781202450964368E-3</v>
      </c>
      <c r="V382">
        <f t="shared" si="115"/>
        <v>4.0292956624923375E-3</v>
      </c>
      <c r="W382">
        <f t="shared" si="116"/>
        <v>-6.2607922260671089E-3</v>
      </c>
      <c r="Y382" s="2" t="b">
        <f t="shared" si="126"/>
        <v>0</v>
      </c>
      <c r="Z382" s="2">
        <f t="shared" si="134"/>
        <v>21</v>
      </c>
      <c r="AA382" s="1">
        <f t="shared" si="127"/>
        <v>40891</v>
      </c>
      <c r="AB382">
        <f t="shared" si="128"/>
        <v>0</v>
      </c>
      <c r="AC382">
        <f t="shared" si="129"/>
        <v>7.6523062233897149E-3</v>
      </c>
      <c r="AD382">
        <f t="shared" si="130"/>
        <v>7.539754564028717E-3</v>
      </c>
      <c r="AE382">
        <f t="shared" si="131"/>
        <v>3.0781202450964368E-3</v>
      </c>
      <c r="AF382">
        <f t="shared" si="132"/>
        <v>4.0292956624923375E-3</v>
      </c>
      <c r="AG382">
        <f t="shared" si="133"/>
        <v>6.2607922260671089E-3</v>
      </c>
    </row>
    <row r="383" spans="1:33" x14ac:dyDescent="0.25">
      <c r="A383" t="str">
        <f>'[3]post matched'!$A184</f>
        <v>minutes</v>
      </c>
      <c r="B383" s="1">
        <v>40897</v>
      </c>
      <c r="C383" s="8">
        <f>[2]contrs_1year_adj_extra_stack!A382</f>
        <v>-1.9999999999999901E-4</v>
      </c>
      <c r="D383" s="8">
        <f>[2]contrs_1year_adj_extra_stack!B382</f>
        <v>-1.82034006780004E-5</v>
      </c>
      <c r="E383" s="8">
        <f>[2]contrs_1year_adj_extra_stack!C382</f>
        <v>-1.4558033069322199E-4</v>
      </c>
      <c r="F383" s="8">
        <f>[2]contrs_1year_adj_extra_stack!D382</f>
        <v>-1.2230245810191699E-6</v>
      </c>
      <c r="G383" s="8">
        <f>[2]contrs_1year_adj_extra_stack!E382</f>
        <v>-1.57850597057438E-5</v>
      </c>
      <c r="I383" s="1"/>
      <c r="J383" s="1">
        <f t="shared" si="117"/>
        <v>40897</v>
      </c>
      <c r="K383" s="2">
        <f t="shared" si="118"/>
        <v>1.99999999999999E-2</v>
      </c>
      <c r="L383">
        <f t="shared" si="119"/>
        <v>1.82034006780004E-3</v>
      </c>
      <c r="M383">
        <f t="shared" si="120"/>
        <v>1.4558033069322199E-2</v>
      </c>
      <c r="N383">
        <f t="shared" si="121"/>
        <v>1.2230245810191699E-4</v>
      </c>
      <c r="O383">
        <f t="shared" si="122"/>
        <v>1.57850597057438E-3</v>
      </c>
      <c r="P383">
        <f t="shared" si="135"/>
        <v>1.920818434201364E-3</v>
      </c>
      <c r="R383">
        <f t="shared" si="136"/>
        <v>1.99999999999999E-2</v>
      </c>
      <c r="S383">
        <f t="shared" si="123"/>
        <v>2.6076278899327754E-3</v>
      </c>
      <c r="T383">
        <f t="shared" si="124"/>
        <v>1.5345320891454935E-2</v>
      </c>
      <c r="U383">
        <f t="shared" si="125"/>
        <v>9.0959028023465378E-4</v>
      </c>
      <c r="V383">
        <f t="shared" si="115"/>
        <v>2.365793792707118E-3</v>
      </c>
      <c r="W383">
        <f t="shared" si="116"/>
        <v>-4.9426083216891478E-4</v>
      </c>
      <c r="Y383" s="2" t="b">
        <f t="shared" si="126"/>
        <v>0</v>
      </c>
      <c r="Z383" s="2">
        <f t="shared" si="134"/>
        <v>6</v>
      </c>
      <c r="AA383" s="1">
        <f t="shared" si="127"/>
        <v>40897</v>
      </c>
      <c r="AB383">
        <f t="shared" si="128"/>
        <v>1.99999999999999E-2</v>
      </c>
      <c r="AC383">
        <f t="shared" si="129"/>
        <v>2.6076278899327754E-3</v>
      </c>
      <c r="AD383">
        <f t="shared" si="130"/>
        <v>1.5345320891454935E-2</v>
      </c>
      <c r="AE383">
        <f t="shared" si="131"/>
        <v>9.0959028023465378E-4</v>
      </c>
      <c r="AF383">
        <f t="shared" si="132"/>
        <v>2.365793792707118E-3</v>
      </c>
      <c r="AG383">
        <f t="shared" si="133"/>
        <v>4.9426083216891478E-4</v>
      </c>
    </row>
    <row r="384" spans="1:33" x14ac:dyDescent="0.25">
      <c r="A384" t="str">
        <f>'[3]post matched'!$A185</f>
        <v>smp</v>
      </c>
      <c r="B384" s="1">
        <v>40949</v>
      </c>
      <c r="C384" s="8">
        <f>[2]contrs_1year_adj_extra_stack!A383</f>
        <v>3.9999999999999801E-4</v>
      </c>
      <c r="D384" s="8">
        <f>[2]contrs_1year_adj_extra_stack!B383</f>
        <v>2.02025442742196E-4</v>
      </c>
      <c r="E384" s="8">
        <f>[2]contrs_1year_adj_extra_stack!C383</f>
        <v>2.3299650554116399E-4</v>
      </c>
      <c r="F384" s="8">
        <f>[2]contrs_1year_adj_extra_stack!D383</f>
        <v>5.2403681601437503E-6</v>
      </c>
      <c r="G384" s="8">
        <f>[2]contrs_1year_adj_extra_stack!E383</f>
        <v>-6.43276409594042E-5</v>
      </c>
      <c r="I384" s="1"/>
      <c r="J384" s="1">
        <f t="shared" si="117"/>
        <v>40949</v>
      </c>
      <c r="K384" s="2">
        <f t="shared" si="118"/>
        <v>-3.99999999999998E-2</v>
      </c>
      <c r="L384">
        <f t="shared" si="119"/>
        <v>-2.0202544274219601E-2</v>
      </c>
      <c r="M384">
        <f t="shared" si="120"/>
        <v>-2.32996505541164E-2</v>
      </c>
      <c r="N384">
        <f t="shared" si="121"/>
        <v>-5.2403681601437507E-4</v>
      </c>
      <c r="O384">
        <f t="shared" si="122"/>
        <v>6.4327640959404202E-3</v>
      </c>
      <c r="P384">
        <f t="shared" si="135"/>
        <v>-2.4065324515898431E-3</v>
      </c>
      <c r="R384">
        <f t="shared" si="136"/>
        <v>-3.99999999999998E-2</v>
      </c>
      <c r="S384">
        <f t="shared" si="123"/>
        <v>-1.9415256452086867E-2</v>
      </c>
      <c r="T384">
        <f t="shared" si="124"/>
        <v>-2.2512362731983662E-2</v>
      </c>
      <c r="U384">
        <f t="shared" si="125"/>
        <v>2.6325100611836172E-4</v>
      </c>
      <c r="V384">
        <f t="shared" si="115"/>
        <v>7.2200519180731582E-3</v>
      </c>
      <c r="W384">
        <f t="shared" si="116"/>
        <v>-4.8216117179601219E-3</v>
      </c>
      <c r="Y384" s="2" t="b">
        <f t="shared" si="126"/>
        <v>0</v>
      </c>
      <c r="Z384" s="2">
        <f t="shared" si="134"/>
        <v>52</v>
      </c>
      <c r="AA384" s="1">
        <f t="shared" si="127"/>
        <v>40949</v>
      </c>
      <c r="AB384">
        <f t="shared" si="128"/>
        <v>3.99999999999998E-2</v>
      </c>
      <c r="AC384">
        <f t="shared" si="129"/>
        <v>1.9415256452086867E-2</v>
      </c>
      <c r="AD384">
        <f t="shared" si="130"/>
        <v>2.2512362731983662E-2</v>
      </c>
      <c r="AE384">
        <f t="shared" si="131"/>
        <v>2.6325100611836172E-4</v>
      </c>
      <c r="AF384">
        <f t="shared" si="132"/>
        <v>7.2200519180731582E-3</v>
      </c>
      <c r="AG384">
        <f t="shared" si="133"/>
        <v>4.8216117179601219E-3</v>
      </c>
    </row>
    <row r="385" spans="1:33" x14ac:dyDescent="0.25">
      <c r="A385" t="str">
        <f>'[3]post matched'!$A186</f>
        <v>speech</v>
      </c>
      <c r="B385" s="1">
        <v>40955</v>
      </c>
      <c r="C385" s="8">
        <f>[2]contrs_1year_adj_extra_stack!A384</f>
        <v>9.9999999999995898E-5</v>
      </c>
      <c r="D385" s="8">
        <f>[2]contrs_1year_adj_extra_stack!B384</f>
        <v>1.3630280552047501E-4</v>
      </c>
      <c r="E385" s="8">
        <f>[2]contrs_1year_adj_extra_stack!C384</f>
        <v>-1.1664838234214E-4</v>
      </c>
      <c r="F385" s="8">
        <f>[2]contrs_1year_adj_extra_stack!D384</f>
        <v>2.60010406184774E-5</v>
      </c>
      <c r="G385" s="8">
        <f>[2]contrs_1year_adj_extra_stack!E384</f>
        <v>2.47045708031497E-5</v>
      </c>
      <c r="I385" s="1"/>
      <c r="J385" s="1">
        <f t="shared" si="117"/>
        <v>40955</v>
      </c>
      <c r="K385" s="2">
        <f t="shared" si="118"/>
        <v>-9.9999999999995891E-3</v>
      </c>
      <c r="L385">
        <f t="shared" si="119"/>
        <v>-1.3630280552047501E-2</v>
      </c>
      <c r="M385">
        <f t="shared" si="120"/>
        <v>1.1664838234214001E-2</v>
      </c>
      <c r="N385">
        <f t="shared" si="121"/>
        <v>-2.6001040618477398E-3</v>
      </c>
      <c r="O385">
        <f t="shared" si="122"/>
        <v>-2.4704570803149701E-3</v>
      </c>
      <c r="P385">
        <f t="shared" si="135"/>
        <v>-2.9639965400033792E-3</v>
      </c>
      <c r="R385">
        <f t="shared" si="136"/>
        <v>-9.9999999999995891E-3</v>
      </c>
      <c r="S385">
        <f t="shared" si="123"/>
        <v>-1.2842992729914765E-2</v>
      </c>
      <c r="T385">
        <f t="shared" si="124"/>
        <v>1.2452126056346737E-2</v>
      </c>
      <c r="U385">
        <f t="shared" si="125"/>
        <v>-1.8128162397150031E-3</v>
      </c>
      <c r="V385">
        <f t="shared" si="115"/>
        <v>-1.6831692581822321E-3</v>
      </c>
      <c r="W385">
        <f t="shared" si="116"/>
        <v>-5.3790758063736576E-3</v>
      </c>
      <c r="Y385" s="2" t="b">
        <f t="shared" si="126"/>
        <v>0</v>
      </c>
      <c r="Z385" s="2">
        <f t="shared" si="134"/>
        <v>6</v>
      </c>
      <c r="AA385" s="1">
        <f t="shared" si="127"/>
        <v>40955</v>
      </c>
      <c r="AB385">
        <f t="shared" si="128"/>
        <v>9.9999999999995891E-3</v>
      </c>
      <c r="AC385">
        <f t="shared" si="129"/>
        <v>1.2842992729914765E-2</v>
      </c>
      <c r="AD385">
        <f t="shared" si="130"/>
        <v>1.2452126056346737E-2</v>
      </c>
      <c r="AE385">
        <f t="shared" si="131"/>
        <v>1.8128162397150031E-3</v>
      </c>
      <c r="AF385">
        <f t="shared" si="132"/>
        <v>1.6831692581822321E-3</v>
      </c>
      <c r="AG385">
        <f t="shared" si="133"/>
        <v>5.3790758063736576E-3</v>
      </c>
    </row>
    <row r="386" spans="1:33" x14ac:dyDescent="0.25">
      <c r="A386" t="str">
        <f>'[3]post matched'!$A187</f>
        <v>minutes</v>
      </c>
      <c r="B386" s="1">
        <v>40960</v>
      </c>
      <c r="C386" s="8">
        <f>[2]contrs_1year_adj_extra_stack!A385</f>
        <v>-1.00000000000003E-4</v>
      </c>
      <c r="D386" s="8">
        <f>[2]contrs_1year_adj_extra_stack!B385</f>
        <v>1.9268665915868101E-5</v>
      </c>
      <c r="E386" s="8">
        <f>[2]contrs_1year_adj_extra_stack!C385</f>
        <v>-1.03137400051974E-4</v>
      </c>
      <c r="F386" s="8">
        <f>[2]contrs_1year_adj_extra_stack!D385</f>
        <v>9.2271170575624397E-6</v>
      </c>
      <c r="G386" s="8">
        <f>[2]contrs_1year_adj_extra_stack!E385</f>
        <v>-3.6887777334027698E-6</v>
      </c>
      <c r="I386" s="1"/>
      <c r="J386" s="1">
        <f t="shared" si="117"/>
        <v>40960</v>
      </c>
      <c r="K386" s="2">
        <f t="shared" si="118"/>
        <v>1.00000000000003E-2</v>
      </c>
      <c r="L386">
        <f t="shared" si="119"/>
        <v>-1.9268665915868101E-3</v>
      </c>
      <c r="M386">
        <f t="shared" si="120"/>
        <v>1.03137400051974E-2</v>
      </c>
      <c r="N386">
        <f t="shared" si="121"/>
        <v>-9.2271170575624391E-4</v>
      </c>
      <c r="O386">
        <f t="shared" si="122"/>
        <v>3.68877773340277E-4</v>
      </c>
      <c r="P386">
        <f t="shared" si="135"/>
        <v>2.1669605188056776E-3</v>
      </c>
      <c r="R386">
        <f t="shared" si="136"/>
        <v>1.00000000000003E-2</v>
      </c>
      <c r="S386">
        <f t="shared" si="123"/>
        <v>-1.1395787694540745E-3</v>
      </c>
      <c r="T386">
        <f t="shared" si="124"/>
        <v>1.1101027827330136E-2</v>
      </c>
      <c r="U386">
        <f t="shared" si="125"/>
        <v>-1.3542388362350712E-4</v>
      </c>
      <c r="V386">
        <f t="shared" ref="V386:V449" si="137">O386-AVERAGE(O$2:O$6947)</f>
        <v>1.1561655954730149E-3</v>
      </c>
      <c r="W386">
        <f t="shared" ref="W386:W449" si="138">P386-AVERAGE(P$2:P$6947)</f>
        <v>-2.4811874756460123E-4</v>
      </c>
      <c r="Y386" s="2" t="b">
        <f t="shared" si="126"/>
        <v>0</v>
      </c>
      <c r="Z386" s="2">
        <f t="shared" si="134"/>
        <v>5</v>
      </c>
      <c r="AA386" s="1">
        <f t="shared" si="127"/>
        <v>40960</v>
      </c>
      <c r="AB386">
        <f t="shared" si="128"/>
        <v>1.00000000000003E-2</v>
      </c>
      <c r="AC386">
        <f t="shared" si="129"/>
        <v>1.1395787694540745E-3</v>
      </c>
      <c r="AD386">
        <f t="shared" si="130"/>
        <v>1.1101027827330136E-2</v>
      </c>
      <c r="AE386">
        <f t="shared" si="131"/>
        <v>1.3542388362350712E-4</v>
      </c>
      <c r="AF386">
        <f t="shared" si="132"/>
        <v>1.1561655954730149E-3</v>
      </c>
      <c r="AG386">
        <f t="shared" si="133"/>
        <v>2.4811874756460123E-4</v>
      </c>
    </row>
    <row r="387" spans="1:33" x14ac:dyDescent="0.25">
      <c r="A387" t="str">
        <f>'[3]post matched'!$A188</f>
        <v>speech</v>
      </c>
      <c r="B387" s="1">
        <v>40960</v>
      </c>
      <c r="C387" s="8">
        <f>[2]contrs_1year_adj_extra_stack!A386</f>
        <v>-1.00000000000003E-4</v>
      </c>
      <c r="D387" s="8">
        <f>[2]contrs_1year_adj_extra_stack!B386</f>
        <v>1.9268665915868101E-5</v>
      </c>
      <c r="E387" s="8">
        <f>[2]contrs_1year_adj_extra_stack!C386</f>
        <v>-1.03137400051974E-4</v>
      </c>
      <c r="F387" s="8">
        <f>[2]contrs_1year_adj_extra_stack!D386</f>
        <v>9.2271170575624397E-6</v>
      </c>
      <c r="G387" s="8">
        <f>[2]contrs_1year_adj_extra_stack!E386</f>
        <v>-3.6887777334027698E-6</v>
      </c>
      <c r="I387" s="1"/>
      <c r="J387" s="1">
        <f t="shared" ref="J387:J450" si="139">B387</f>
        <v>40960</v>
      </c>
      <c r="K387" s="2">
        <f t="shared" ref="K387:K450" si="140">C387*-100</f>
        <v>1.00000000000003E-2</v>
      </c>
      <c r="L387">
        <f t="shared" ref="L387:L450" si="141">D387*-100</f>
        <v>-1.9268665915868101E-3</v>
      </c>
      <c r="M387">
        <f t="shared" ref="M387:M450" si="142">E387*-100</f>
        <v>1.03137400051974E-2</v>
      </c>
      <c r="N387">
        <f t="shared" ref="N387:N450" si="143">F387*-100</f>
        <v>-9.2271170575624391E-4</v>
      </c>
      <c r="O387">
        <f t="shared" ref="O387:O450" si="144">G387*-100</f>
        <v>3.68877773340277E-4</v>
      </c>
      <c r="P387">
        <f t="shared" si="135"/>
        <v>2.1669605188056776E-3</v>
      </c>
      <c r="R387">
        <f t="shared" si="136"/>
        <v>1.00000000000003E-2</v>
      </c>
      <c r="S387">
        <f t="shared" ref="S387:S450" si="145">L387-AVERAGE(L$2:L$6947)</f>
        <v>-1.1395787694540745E-3</v>
      </c>
      <c r="T387">
        <f t="shared" ref="T387:T450" si="146">M387-AVERAGE(M$2:M$6947)</f>
        <v>1.1101027827330136E-2</v>
      </c>
      <c r="U387">
        <f t="shared" ref="U387:U450" si="147">N387-AVERAGE(N$2:N$6947)</f>
        <v>-1.3542388362350712E-4</v>
      </c>
      <c r="V387">
        <f t="shared" si="137"/>
        <v>1.1561655954730149E-3</v>
      </c>
      <c r="W387">
        <f t="shared" si="138"/>
        <v>-2.4811874756460123E-4</v>
      </c>
      <c r="Y387" s="2" t="b">
        <f t="shared" ref="Y387:Y450" si="148">(A387="MP")</f>
        <v>0</v>
      </c>
      <c r="Z387" s="2">
        <f t="shared" si="134"/>
        <v>0</v>
      </c>
      <c r="AA387" s="1">
        <f t="shared" ref="AA387:AA450" si="149">J387</f>
        <v>40960</v>
      </c>
      <c r="AB387">
        <f t="shared" ref="AB387:AB450" si="150">ABS(R387)</f>
        <v>1.00000000000003E-2</v>
      </c>
      <c r="AC387">
        <f t="shared" ref="AC387:AC450" si="151">ABS(S387)</f>
        <v>1.1395787694540745E-3</v>
      </c>
      <c r="AD387">
        <f t="shared" ref="AD387:AD450" si="152">ABS(T387)</f>
        <v>1.1101027827330136E-2</v>
      </c>
      <c r="AE387">
        <f t="shared" ref="AE387:AE450" si="153">ABS(U387)</f>
        <v>1.3542388362350712E-4</v>
      </c>
      <c r="AF387">
        <f t="shared" ref="AF387:AF450" si="154">ABS(V387)</f>
        <v>1.1561655954730149E-3</v>
      </c>
      <c r="AG387">
        <f t="shared" ref="AG387:AG450" si="155">ABS(W387)</f>
        <v>2.4811874756460123E-4</v>
      </c>
    </row>
    <row r="388" spans="1:33" x14ac:dyDescent="0.25">
      <c r="A388" t="str">
        <f>'[3]post matched'!$A189</f>
        <v>speech</v>
      </c>
      <c r="B388" s="1">
        <v>40962</v>
      </c>
      <c r="C388" s="8">
        <f>[2]contrs_1year_adj_extra_stack!A387</f>
        <v>1.9999999999999901E-4</v>
      </c>
      <c r="D388" s="8">
        <f>[2]contrs_1year_adj_extra_stack!B387</f>
        <v>2.5413026610919803E-4</v>
      </c>
      <c r="E388" s="8">
        <f>[2]contrs_1year_adj_extra_stack!C387</f>
        <v>-1.5782127148562401E-4</v>
      </c>
      <c r="F388" s="8">
        <f>[2]contrs_1year_adj_extra_stack!D387</f>
        <v>2.4810918761022199E-5</v>
      </c>
      <c r="G388" s="8">
        <f>[2]contrs_1year_adj_extra_stack!E387</f>
        <v>4.1435131585604601E-5</v>
      </c>
      <c r="I388" s="1"/>
      <c r="J388" s="1">
        <f t="shared" si="139"/>
        <v>40962</v>
      </c>
      <c r="K388" s="2">
        <f t="shared" si="140"/>
        <v>-1.99999999999999E-2</v>
      </c>
      <c r="L388">
        <f t="shared" si="141"/>
        <v>-2.5413026610919803E-2</v>
      </c>
      <c r="M388">
        <f t="shared" si="142"/>
        <v>1.5782127148562402E-2</v>
      </c>
      <c r="N388">
        <f t="shared" si="143"/>
        <v>-2.4810918761022198E-3</v>
      </c>
      <c r="O388">
        <f t="shared" si="144"/>
        <v>-4.1435131585604605E-3</v>
      </c>
      <c r="P388">
        <f t="shared" si="135"/>
        <v>-3.7444955029798188E-3</v>
      </c>
      <c r="R388">
        <f t="shared" si="136"/>
        <v>-1.99999999999999E-2</v>
      </c>
      <c r="S388">
        <f t="shared" si="145"/>
        <v>-2.4625738788787068E-2</v>
      </c>
      <c r="T388">
        <f t="shared" si="146"/>
        <v>1.656941497069514E-2</v>
      </c>
      <c r="U388">
        <f t="shared" si="147"/>
        <v>-1.6938040539694831E-3</v>
      </c>
      <c r="V388">
        <f t="shared" si="137"/>
        <v>-3.3562253364277225E-3</v>
      </c>
      <c r="W388">
        <f t="shared" si="138"/>
        <v>-6.1595747693500976E-3</v>
      </c>
      <c r="Y388" s="2" t="b">
        <f t="shared" si="148"/>
        <v>0</v>
      </c>
      <c r="Z388" s="2">
        <f t="shared" ref="Z388:Z451" si="156">AA388-AA387</f>
        <v>2</v>
      </c>
      <c r="AA388" s="1">
        <f t="shared" si="149"/>
        <v>40962</v>
      </c>
      <c r="AB388">
        <f t="shared" si="150"/>
        <v>1.99999999999999E-2</v>
      </c>
      <c r="AC388">
        <f t="shared" si="151"/>
        <v>2.4625738788787068E-2</v>
      </c>
      <c r="AD388">
        <f t="shared" si="152"/>
        <v>1.656941497069514E-2</v>
      </c>
      <c r="AE388">
        <f t="shared" si="153"/>
        <v>1.6938040539694831E-3</v>
      </c>
      <c r="AF388">
        <f t="shared" si="154"/>
        <v>3.3562253364277225E-3</v>
      </c>
      <c r="AG388">
        <f t="shared" si="155"/>
        <v>6.1595747693500976E-3</v>
      </c>
    </row>
    <row r="389" spans="1:33" x14ac:dyDescent="0.25">
      <c r="A389" t="str">
        <f>'[3]post matched'!$A190</f>
        <v>minutes</v>
      </c>
      <c r="B389" s="1">
        <v>40988</v>
      </c>
      <c r="C389" s="8">
        <f>[2]contrs_1year_adj_extra_stack!A388</f>
        <v>-9.9999999999995898E-5</v>
      </c>
      <c r="D389" s="8">
        <f>[2]contrs_1year_adj_extra_stack!B388</f>
        <v>-4.9715659808464098E-5</v>
      </c>
      <c r="E389" s="8">
        <f>[2]contrs_1year_adj_extra_stack!C388</f>
        <v>3.2272859688403099E-5</v>
      </c>
      <c r="F389" s="8">
        <f>[2]contrs_1year_adj_extra_stack!D388</f>
        <v>2.7162141742505298E-6</v>
      </c>
      <c r="G389" s="8">
        <f>[2]contrs_1year_adj_extra_stack!E388</f>
        <v>-1.45359843322523E-5</v>
      </c>
      <c r="I389" s="1"/>
      <c r="J389" s="1">
        <f t="shared" si="139"/>
        <v>40988</v>
      </c>
      <c r="K389" s="2">
        <f t="shared" si="140"/>
        <v>9.9999999999995891E-3</v>
      </c>
      <c r="L389">
        <f t="shared" si="141"/>
        <v>4.97156598084641E-3</v>
      </c>
      <c r="M389">
        <f t="shared" si="142"/>
        <v>-3.2272859688403099E-3</v>
      </c>
      <c r="N389">
        <f t="shared" si="143"/>
        <v>-2.7162141742505296E-4</v>
      </c>
      <c r="O389">
        <f t="shared" si="144"/>
        <v>1.45359843322523E-3</v>
      </c>
      <c r="P389">
        <f t="shared" si="135"/>
        <v>7.0737429721933111E-3</v>
      </c>
      <c r="R389">
        <f t="shared" si="136"/>
        <v>9.9999999999995891E-3</v>
      </c>
      <c r="S389">
        <f t="shared" si="145"/>
        <v>5.7588538029791454E-3</v>
      </c>
      <c r="T389">
        <f t="shared" si="146"/>
        <v>-2.4399981467075737E-3</v>
      </c>
      <c r="U389">
        <f t="shared" si="147"/>
        <v>5.1566640470768383E-4</v>
      </c>
      <c r="V389">
        <f t="shared" si="137"/>
        <v>2.2408862553579679E-3</v>
      </c>
      <c r="W389">
        <f t="shared" si="138"/>
        <v>4.6586637058230324E-3</v>
      </c>
      <c r="Y389" s="2" t="b">
        <f t="shared" si="148"/>
        <v>0</v>
      </c>
      <c r="Z389" s="2">
        <f t="shared" si="156"/>
        <v>26</v>
      </c>
      <c r="AA389" s="1">
        <f t="shared" si="149"/>
        <v>40988</v>
      </c>
      <c r="AB389">
        <f t="shared" si="150"/>
        <v>9.9999999999995891E-3</v>
      </c>
      <c r="AC389">
        <f t="shared" si="151"/>
        <v>5.7588538029791454E-3</v>
      </c>
      <c r="AD389">
        <f t="shared" si="152"/>
        <v>2.4399981467075737E-3</v>
      </c>
      <c r="AE389">
        <f t="shared" si="153"/>
        <v>5.1566640470768383E-4</v>
      </c>
      <c r="AF389">
        <f t="shared" si="154"/>
        <v>2.2408862553579679E-3</v>
      </c>
      <c r="AG389">
        <f t="shared" si="155"/>
        <v>4.6586637058230324E-3</v>
      </c>
    </row>
    <row r="390" spans="1:33" x14ac:dyDescent="0.25">
      <c r="A390" t="str">
        <f>'[3]post matched'!$A191</f>
        <v>speech</v>
      </c>
      <c r="B390" s="1">
        <v>40988</v>
      </c>
      <c r="C390" s="8">
        <f>[2]contrs_1year_adj_extra_stack!A389</f>
        <v>-9.9999999999995898E-5</v>
      </c>
      <c r="D390" s="8">
        <f>[2]contrs_1year_adj_extra_stack!B389</f>
        <v>-4.9715659808464098E-5</v>
      </c>
      <c r="E390" s="8">
        <f>[2]contrs_1year_adj_extra_stack!C389</f>
        <v>3.2272859688403099E-5</v>
      </c>
      <c r="F390" s="8">
        <f>[2]contrs_1year_adj_extra_stack!D389</f>
        <v>2.7162141742505298E-6</v>
      </c>
      <c r="G390" s="8">
        <f>[2]contrs_1year_adj_extra_stack!E389</f>
        <v>-1.45359843322523E-5</v>
      </c>
      <c r="I390" s="1"/>
      <c r="J390" s="1">
        <f t="shared" si="139"/>
        <v>40988</v>
      </c>
      <c r="K390" s="2">
        <f t="shared" si="140"/>
        <v>9.9999999999995891E-3</v>
      </c>
      <c r="L390">
        <f t="shared" si="141"/>
        <v>4.97156598084641E-3</v>
      </c>
      <c r="M390">
        <f t="shared" si="142"/>
        <v>-3.2272859688403099E-3</v>
      </c>
      <c r="N390">
        <f t="shared" si="143"/>
        <v>-2.7162141742505296E-4</v>
      </c>
      <c r="O390">
        <f t="shared" si="144"/>
        <v>1.45359843322523E-3</v>
      </c>
      <c r="P390">
        <f t="shared" si="135"/>
        <v>7.0737429721933111E-3</v>
      </c>
      <c r="R390">
        <f t="shared" si="136"/>
        <v>9.9999999999995891E-3</v>
      </c>
      <c r="S390">
        <f t="shared" si="145"/>
        <v>5.7588538029791454E-3</v>
      </c>
      <c r="T390">
        <f t="shared" si="146"/>
        <v>-2.4399981467075737E-3</v>
      </c>
      <c r="U390">
        <f t="shared" si="147"/>
        <v>5.1566640470768383E-4</v>
      </c>
      <c r="V390">
        <f t="shared" si="137"/>
        <v>2.2408862553579679E-3</v>
      </c>
      <c r="W390">
        <f t="shared" si="138"/>
        <v>4.6586637058230324E-3</v>
      </c>
      <c r="Y390" s="2" t="b">
        <f t="shared" si="148"/>
        <v>0</v>
      </c>
      <c r="Z390" s="2">
        <f t="shared" si="156"/>
        <v>0</v>
      </c>
      <c r="AA390" s="1">
        <f t="shared" si="149"/>
        <v>40988</v>
      </c>
      <c r="AB390">
        <f t="shared" si="150"/>
        <v>9.9999999999995891E-3</v>
      </c>
      <c r="AC390">
        <f t="shared" si="151"/>
        <v>5.7588538029791454E-3</v>
      </c>
      <c r="AD390">
        <f t="shared" si="152"/>
        <v>2.4399981467075737E-3</v>
      </c>
      <c r="AE390">
        <f t="shared" si="153"/>
        <v>5.1566640470768383E-4</v>
      </c>
      <c r="AF390">
        <f t="shared" si="154"/>
        <v>2.2408862553579679E-3</v>
      </c>
      <c r="AG390">
        <f t="shared" si="155"/>
        <v>4.6586637058230324E-3</v>
      </c>
    </row>
    <row r="391" spans="1:33" x14ac:dyDescent="0.25">
      <c r="A391" t="str">
        <f>'[3]post matched'!$A192</f>
        <v>speech</v>
      </c>
      <c r="B391" s="1">
        <v>40990</v>
      </c>
      <c r="C391" s="8">
        <f>[2]contrs_1year_adj_extra_stack!A390</f>
        <v>0</v>
      </c>
      <c r="D391" s="8">
        <f>[2]contrs_1year_adj_extra_stack!B390</f>
        <v>7.5888951463015703E-6</v>
      </c>
      <c r="E391" s="8">
        <f>[2]contrs_1year_adj_extra_stack!C390</f>
        <v>-5.4763013503848197E-5</v>
      </c>
      <c r="F391" s="8">
        <f>[2]contrs_1year_adj_extra_stack!D390</f>
        <v>4.7822362307118897E-6</v>
      </c>
      <c r="G391" s="8">
        <f>[2]contrs_1year_adj_extra_stack!E390</f>
        <v>2.45238788879628E-5</v>
      </c>
      <c r="I391" s="1"/>
      <c r="J391" s="1">
        <f t="shared" si="139"/>
        <v>40990</v>
      </c>
      <c r="K391" s="2">
        <f t="shared" si="140"/>
        <v>0</v>
      </c>
      <c r="L391">
        <f t="shared" si="141"/>
        <v>-7.5888951463015707E-4</v>
      </c>
      <c r="M391">
        <f t="shared" si="142"/>
        <v>5.4763013503848195E-3</v>
      </c>
      <c r="N391">
        <f t="shared" si="143"/>
        <v>-4.78223623071189E-4</v>
      </c>
      <c r="O391">
        <f t="shared" si="144"/>
        <v>-2.4523878887962799E-3</v>
      </c>
      <c r="P391">
        <f t="shared" si="135"/>
        <v>-1.7868003238871938E-3</v>
      </c>
      <c r="R391">
        <f t="shared" si="136"/>
        <v>0</v>
      </c>
      <c r="S391">
        <f t="shared" si="145"/>
        <v>2.839830750257853E-5</v>
      </c>
      <c r="T391">
        <f t="shared" si="146"/>
        <v>6.2635891725175558E-3</v>
      </c>
      <c r="U391">
        <f t="shared" si="147"/>
        <v>3.090641990615478E-4</v>
      </c>
      <c r="V391">
        <f t="shared" si="137"/>
        <v>-1.665100066663542E-3</v>
      </c>
      <c r="W391">
        <f t="shared" si="138"/>
        <v>-4.2018795902574726E-3</v>
      </c>
      <c r="Y391" s="2" t="b">
        <f t="shared" si="148"/>
        <v>0</v>
      </c>
      <c r="Z391" s="2">
        <f t="shared" si="156"/>
        <v>2</v>
      </c>
      <c r="AA391" s="1">
        <f t="shared" si="149"/>
        <v>40990</v>
      </c>
      <c r="AB391">
        <f t="shared" si="150"/>
        <v>0</v>
      </c>
      <c r="AC391">
        <f t="shared" si="151"/>
        <v>2.839830750257853E-5</v>
      </c>
      <c r="AD391">
        <f t="shared" si="152"/>
        <v>6.2635891725175558E-3</v>
      </c>
      <c r="AE391">
        <f t="shared" si="153"/>
        <v>3.090641990615478E-4</v>
      </c>
      <c r="AF391">
        <f t="shared" si="154"/>
        <v>1.665100066663542E-3</v>
      </c>
      <c r="AG391">
        <f t="shared" si="155"/>
        <v>4.2018795902574726E-3</v>
      </c>
    </row>
    <row r="392" spans="1:33" x14ac:dyDescent="0.25">
      <c r="A392" t="str">
        <f>'[3]post matched'!$A193</f>
        <v>speech</v>
      </c>
      <c r="B392" s="1">
        <v>40995</v>
      </c>
      <c r="C392" s="8">
        <f>[2]contrs_1year_adj_extra_stack!A391</f>
        <v>0</v>
      </c>
      <c r="D392" s="8">
        <f>[2]contrs_1year_adj_extra_stack!B391</f>
        <v>-3.23020767911108E-4</v>
      </c>
      <c r="E392" s="8">
        <f>[2]contrs_1year_adj_extra_stack!C391</f>
        <v>2.5459492644112902E-4</v>
      </c>
      <c r="F392" s="8">
        <f>[2]contrs_1year_adj_extra_stack!D391</f>
        <v>8.2908733209102499E-6</v>
      </c>
      <c r="G392" s="8">
        <f>[2]contrs_1year_adj_extra_stack!E391</f>
        <v>5.2847626863953897E-5</v>
      </c>
      <c r="I392" s="1"/>
      <c r="J392" s="1">
        <f t="shared" si="139"/>
        <v>40995</v>
      </c>
      <c r="K392" s="2">
        <f t="shared" si="140"/>
        <v>0</v>
      </c>
      <c r="L392">
        <f t="shared" si="141"/>
        <v>3.2302076791110801E-2</v>
      </c>
      <c r="M392">
        <f t="shared" si="142"/>
        <v>-2.5459492644112902E-2</v>
      </c>
      <c r="N392">
        <f t="shared" si="143"/>
        <v>-8.2908733209102498E-4</v>
      </c>
      <c r="O392">
        <f t="shared" si="144"/>
        <v>-5.2847626863953895E-3</v>
      </c>
      <c r="P392">
        <f t="shared" si="135"/>
        <v>-7.2873412851148442E-4</v>
      </c>
      <c r="R392">
        <f t="shared" si="136"/>
        <v>0</v>
      </c>
      <c r="S392">
        <f t="shared" si="145"/>
        <v>3.3089364613243535E-2</v>
      </c>
      <c r="T392">
        <f t="shared" si="146"/>
        <v>-2.4672204821980164E-2</v>
      </c>
      <c r="U392">
        <f t="shared" si="147"/>
        <v>-4.1799509958288187E-5</v>
      </c>
      <c r="V392">
        <f t="shared" si="137"/>
        <v>-4.4974748642626515E-3</v>
      </c>
      <c r="W392">
        <f t="shared" si="138"/>
        <v>-3.1438133948817632E-3</v>
      </c>
      <c r="Y392" s="2" t="b">
        <f t="shared" si="148"/>
        <v>0</v>
      </c>
      <c r="Z392" s="2">
        <f t="shared" si="156"/>
        <v>5</v>
      </c>
      <c r="AA392" s="1">
        <f t="shared" si="149"/>
        <v>40995</v>
      </c>
      <c r="AB392">
        <f t="shared" si="150"/>
        <v>0</v>
      </c>
      <c r="AC392">
        <f t="shared" si="151"/>
        <v>3.3089364613243535E-2</v>
      </c>
      <c r="AD392">
        <f t="shared" si="152"/>
        <v>2.4672204821980164E-2</v>
      </c>
      <c r="AE392">
        <f t="shared" si="153"/>
        <v>4.1799509958288187E-5</v>
      </c>
      <c r="AF392">
        <f t="shared" si="154"/>
        <v>4.4974748642626515E-3</v>
      </c>
      <c r="AG392">
        <f t="shared" si="155"/>
        <v>3.1438133948817632E-3</v>
      </c>
    </row>
    <row r="393" spans="1:33" x14ac:dyDescent="0.25">
      <c r="A393" t="str">
        <f>'[3]post matched'!$A194</f>
        <v>minutes</v>
      </c>
      <c r="B393" s="1">
        <v>41016</v>
      </c>
      <c r="C393" s="8">
        <f>[2]contrs_1year_adj_extra_stack!A392</f>
        <v>0</v>
      </c>
      <c r="D393" s="8">
        <f>[2]contrs_1year_adj_extra_stack!B392</f>
        <v>-6.2606501215578105E-5</v>
      </c>
      <c r="E393" s="8">
        <f>[2]contrs_1year_adj_extra_stack!C392</f>
        <v>6.1437371912516695E-5</v>
      </c>
      <c r="F393" s="8">
        <f>[2]contrs_1year_adj_extra_stack!D392</f>
        <v>1.29578640840902E-5</v>
      </c>
      <c r="G393" s="8">
        <f>[2]contrs_1year_adj_extra_stack!E392</f>
        <v>1.68687781363983E-6</v>
      </c>
      <c r="I393" s="1"/>
      <c r="J393" s="1">
        <f t="shared" si="139"/>
        <v>41016</v>
      </c>
      <c r="K393" s="2">
        <f t="shared" si="140"/>
        <v>0</v>
      </c>
      <c r="L393">
        <f t="shared" si="141"/>
        <v>6.2606501215578102E-3</v>
      </c>
      <c r="M393">
        <f t="shared" si="142"/>
        <v>-6.1437371912516697E-3</v>
      </c>
      <c r="N393">
        <f t="shared" si="143"/>
        <v>-1.2957864084090201E-3</v>
      </c>
      <c r="O393">
        <f t="shared" si="144"/>
        <v>-1.68687781363983E-4</v>
      </c>
      <c r="P393">
        <f t="shared" si="135"/>
        <v>1.3475612594668627E-3</v>
      </c>
      <c r="R393">
        <f t="shared" si="136"/>
        <v>0</v>
      </c>
      <c r="S393">
        <f t="shared" si="145"/>
        <v>7.0479379436905456E-3</v>
      </c>
      <c r="T393">
        <f t="shared" si="146"/>
        <v>-5.3564493691189334E-3</v>
      </c>
      <c r="U393">
        <f t="shared" si="147"/>
        <v>-5.0849858627628329E-4</v>
      </c>
      <c r="V393">
        <f t="shared" si="137"/>
        <v>6.1860004076875487E-4</v>
      </c>
      <c r="W393">
        <f t="shared" si="138"/>
        <v>-1.0675180069034161E-3</v>
      </c>
      <c r="Y393" s="2" t="b">
        <f t="shared" si="148"/>
        <v>0</v>
      </c>
      <c r="Z393" s="2">
        <f t="shared" si="156"/>
        <v>21</v>
      </c>
      <c r="AA393" s="1">
        <f t="shared" si="149"/>
        <v>41016</v>
      </c>
      <c r="AB393">
        <f t="shared" si="150"/>
        <v>0</v>
      </c>
      <c r="AC393">
        <f t="shared" si="151"/>
        <v>7.0479379436905456E-3</v>
      </c>
      <c r="AD393">
        <f t="shared" si="152"/>
        <v>5.3564493691189334E-3</v>
      </c>
      <c r="AE393">
        <f t="shared" si="153"/>
        <v>5.0849858627628329E-4</v>
      </c>
      <c r="AF393">
        <f t="shared" si="154"/>
        <v>6.1860004076875487E-4</v>
      </c>
      <c r="AG393">
        <f t="shared" si="155"/>
        <v>1.0675180069034161E-3</v>
      </c>
    </row>
    <row r="394" spans="1:33" x14ac:dyDescent="0.25">
      <c r="A394" t="str">
        <f>'[3]post matched'!$A195</f>
        <v>smp</v>
      </c>
      <c r="B394" s="1">
        <v>41033</v>
      </c>
      <c r="C394" s="8">
        <f>[2]contrs_1year_adj_extra_stack!A393</f>
        <v>-1.00000000000003E-4</v>
      </c>
      <c r="D394" s="8">
        <f>[2]contrs_1year_adj_extra_stack!B393</f>
        <v>-6.5716358141975893E-5</v>
      </c>
      <c r="E394" s="8">
        <f>[2]contrs_1year_adj_extra_stack!C393</f>
        <v>-4.0340702303105303E-5</v>
      </c>
      <c r="F394" s="8">
        <f>[2]contrs_1year_adj_extra_stack!D393</f>
        <v>-1.0167476133775001E-6</v>
      </c>
      <c r="G394" s="8">
        <f>[2]contrs_1year_adj_extra_stack!E393</f>
        <v>5.00013823359368E-5</v>
      </c>
      <c r="I394" s="1"/>
      <c r="J394" s="1">
        <f t="shared" si="139"/>
        <v>41033</v>
      </c>
      <c r="K394" s="2">
        <f t="shared" si="140"/>
        <v>1.00000000000003E-2</v>
      </c>
      <c r="L394">
        <f t="shared" si="141"/>
        <v>6.5716358141975897E-3</v>
      </c>
      <c r="M394">
        <f t="shared" si="142"/>
        <v>4.03407023031053E-3</v>
      </c>
      <c r="N394">
        <f t="shared" si="143"/>
        <v>1.0167476133775001E-4</v>
      </c>
      <c r="O394">
        <f t="shared" si="144"/>
        <v>-5.0001382335936803E-3</v>
      </c>
      <c r="P394">
        <f t="shared" si="135"/>
        <v>4.2927574277481107E-3</v>
      </c>
      <c r="R394">
        <f t="shared" si="136"/>
        <v>1.00000000000003E-2</v>
      </c>
      <c r="S394">
        <f t="shared" si="145"/>
        <v>7.3589236363303251E-3</v>
      </c>
      <c r="T394">
        <f t="shared" si="146"/>
        <v>4.8213580524432663E-3</v>
      </c>
      <c r="U394">
        <f t="shared" si="147"/>
        <v>8.8896258347048685E-4</v>
      </c>
      <c r="V394">
        <f t="shared" si="137"/>
        <v>-4.2128504114609423E-3</v>
      </c>
      <c r="W394">
        <f t="shared" si="138"/>
        <v>1.8776781613778319E-3</v>
      </c>
      <c r="Y394" s="2" t="b">
        <f t="shared" si="148"/>
        <v>0</v>
      </c>
      <c r="Z394" s="2">
        <f t="shared" si="156"/>
        <v>17</v>
      </c>
      <c r="AA394" s="1">
        <f t="shared" si="149"/>
        <v>41033</v>
      </c>
      <c r="AB394">
        <f t="shared" si="150"/>
        <v>1.00000000000003E-2</v>
      </c>
      <c r="AC394">
        <f t="shared" si="151"/>
        <v>7.3589236363303251E-3</v>
      </c>
      <c r="AD394">
        <f t="shared" si="152"/>
        <v>4.8213580524432663E-3</v>
      </c>
      <c r="AE394">
        <f t="shared" si="153"/>
        <v>8.8896258347048685E-4</v>
      </c>
      <c r="AF394">
        <f t="shared" si="154"/>
        <v>4.2128504114609423E-3</v>
      </c>
      <c r="AG394">
        <f t="shared" si="155"/>
        <v>1.8776781613778319E-3</v>
      </c>
    </row>
    <row r="395" spans="1:33" x14ac:dyDescent="0.25">
      <c r="A395" t="str">
        <f>'[3]post matched'!$A196</f>
        <v>speech</v>
      </c>
      <c r="B395" s="1">
        <v>41043</v>
      </c>
      <c r="C395" s="8">
        <f>[2]contrs_1year_adj_extra_stack!A394</f>
        <v>0</v>
      </c>
      <c r="D395" s="8">
        <f>[2]contrs_1year_adj_extra_stack!B394</f>
        <v>1.2622248196385199E-5</v>
      </c>
      <c r="E395" s="8">
        <f>[2]contrs_1year_adj_extra_stack!C394</f>
        <v>1.60990143629145E-5</v>
      </c>
      <c r="F395" s="8">
        <f>[2]contrs_1year_adj_extra_stack!D394</f>
        <v>-8.1155202267020395E-6</v>
      </c>
      <c r="G395" s="8">
        <f>[2]contrs_1year_adj_extra_stack!E394</f>
        <v>-2.3548374011616402E-5</v>
      </c>
      <c r="I395" s="1"/>
      <c r="J395" s="1">
        <f t="shared" si="139"/>
        <v>41043</v>
      </c>
      <c r="K395" s="2">
        <f t="shared" si="140"/>
        <v>0</v>
      </c>
      <c r="L395">
        <f t="shared" si="141"/>
        <v>-1.26222481963852E-3</v>
      </c>
      <c r="M395">
        <f t="shared" si="142"/>
        <v>-1.60990143629145E-3</v>
      </c>
      <c r="N395">
        <f t="shared" si="143"/>
        <v>8.1155202267020393E-4</v>
      </c>
      <c r="O395">
        <f t="shared" si="144"/>
        <v>2.3548374011616402E-3</v>
      </c>
      <c r="P395">
        <f t="shared" si="135"/>
        <v>-2.9426316790187416E-4</v>
      </c>
      <c r="R395">
        <f t="shared" si="136"/>
        <v>0</v>
      </c>
      <c r="S395">
        <f t="shared" si="145"/>
        <v>-4.7493699750578437E-4</v>
      </c>
      <c r="T395">
        <f t="shared" si="146"/>
        <v>-8.226136141587135E-4</v>
      </c>
      <c r="U395">
        <f t="shared" si="147"/>
        <v>1.5988398448029406E-3</v>
      </c>
      <c r="V395">
        <f t="shared" si="137"/>
        <v>3.1421252232943782E-3</v>
      </c>
      <c r="W395">
        <f t="shared" si="138"/>
        <v>-2.709342434272153E-3</v>
      </c>
      <c r="Y395" s="2" t="b">
        <f t="shared" si="148"/>
        <v>0</v>
      </c>
      <c r="Z395" s="2">
        <f t="shared" si="156"/>
        <v>10</v>
      </c>
      <c r="AA395" s="1">
        <f t="shared" si="149"/>
        <v>41043</v>
      </c>
      <c r="AB395">
        <f t="shared" si="150"/>
        <v>0</v>
      </c>
      <c r="AC395">
        <f t="shared" si="151"/>
        <v>4.7493699750578437E-4</v>
      </c>
      <c r="AD395">
        <f t="shared" si="152"/>
        <v>8.226136141587135E-4</v>
      </c>
      <c r="AE395">
        <f t="shared" si="153"/>
        <v>1.5988398448029406E-3</v>
      </c>
      <c r="AF395">
        <f t="shared" si="154"/>
        <v>3.1421252232943782E-3</v>
      </c>
      <c r="AG395">
        <f t="shared" si="155"/>
        <v>2.709342434272153E-3</v>
      </c>
    </row>
    <row r="396" spans="1:33" x14ac:dyDescent="0.25">
      <c r="A396" t="str">
        <f>'[3]post matched'!$A197</f>
        <v>minutes</v>
      </c>
      <c r="B396" s="1">
        <v>41044</v>
      </c>
      <c r="C396" s="8">
        <f>[2]contrs_1year_adj_extra_stack!A395</f>
        <v>0</v>
      </c>
      <c r="D396" s="8">
        <f>[2]contrs_1year_adj_extra_stack!B395</f>
        <v>-3.1679749546487702E-5</v>
      </c>
      <c r="E396" s="8">
        <f>[2]contrs_1year_adj_extra_stack!C395</f>
        <v>1.5559352852383601E-4</v>
      </c>
      <c r="F396" s="8">
        <f>[2]contrs_1year_adj_extra_stack!D395</f>
        <v>1.03191415817784E-5</v>
      </c>
      <c r="G396" s="8">
        <f>[2]contrs_1year_adj_extra_stack!E395</f>
        <v>-9.9922146713985893E-6</v>
      </c>
      <c r="I396" s="1"/>
      <c r="J396" s="1">
        <f t="shared" si="139"/>
        <v>41044</v>
      </c>
      <c r="K396" s="2">
        <f t="shared" si="140"/>
        <v>0</v>
      </c>
      <c r="L396">
        <f t="shared" si="141"/>
        <v>3.1679749546487702E-3</v>
      </c>
      <c r="M396">
        <f t="shared" si="142"/>
        <v>-1.5559352852383601E-2</v>
      </c>
      <c r="N396">
        <f t="shared" si="143"/>
        <v>-1.0319141581778398E-3</v>
      </c>
      <c r="O396">
        <f t="shared" si="144"/>
        <v>9.9922146713985892E-4</v>
      </c>
      <c r="P396">
        <f t="shared" si="135"/>
        <v>1.2424070588772811E-2</v>
      </c>
      <c r="R396">
        <f t="shared" si="136"/>
        <v>0</v>
      </c>
      <c r="S396">
        <f t="shared" si="145"/>
        <v>3.9552627767815056E-3</v>
      </c>
      <c r="T396">
        <f t="shared" si="146"/>
        <v>-1.4772065030250865E-2</v>
      </c>
      <c r="U396">
        <f t="shared" si="147"/>
        <v>-2.4462633604510305E-4</v>
      </c>
      <c r="V396">
        <f t="shared" si="137"/>
        <v>1.7865092892725967E-3</v>
      </c>
      <c r="W396">
        <f t="shared" si="138"/>
        <v>1.0008991322402532E-2</v>
      </c>
      <c r="Y396" s="2" t="b">
        <f t="shared" si="148"/>
        <v>0</v>
      </c>
      <c r="Z396" s="2">
        <f t="shared" si="156"/>
        <v>1</v>
      </c>
      <c r="AA396" s="1">
        <f t="shared" si="149"/>
        <v>41044</v>
      </c>
      <c r="AB396">
        <f t="shared" si="150"/>
        <v>0</v>
      </c>
      <c r="AC396">
        <f t="shared" si="151"/>
        <v>3.9552627767815056E-3</v>
      </c>
      <c r="AD396">
        <f t="shared" si="152"/>
        <v>1.4772065030250865E-2</v>
      </c>
      <c r="AE396">
        <f t="shared" si="153"/>
        <v>2.4462633604510305E-4</v>
      </c>
      <c r="AF396">
        <f t="shared" si="154"/>
        <v>1.7865092892725967E-3</v>
      </c>
      <c r="AG396">
        <f t="shared" si="155"/>
        <v>1.0008991322402532E-2</v>
      </c>
    </row>
    <row r="397" spans="1:33" x14ac:dyDescent="0.25">
      <c r="A397" t="str">
        <f>'[3]post matched'!$A198</f>
        <v>speech</v>
      </c>
      <c r="B397" s="1">
        <v>41057</v>
      </c>
      <c r="C397" s="8">
        <f>[2]contrs_1year_adj_extra_stack!A396</f>
        <v>9.9999999999999395E-5</v>
      </c>
      <c r="D397" s="8">
        <f>[2]contrs_1year_adj_extra_stack!B396</f>
        <v>1.4251293761818E-4</v>
      </c>
      <c r="E397" s="8">
        <f>[2]contrs_1year_adj_extra_stack!C396</f>
        <v>3.1791278751320902E-5</v>
      </c>
      <c r="F397" s="8">
        <f>[2]contrs_1year_adj_extra_stack!D396</f>
        <v>2.64926790230055E-5</v>
      </c>
      <c r="G397" s="8">
        <f>[2]contrs_1year_adj_extra_stack!E396</f>
        <v>1.5791464987676101E-5</v>
      </c>
      <c r="I397" s="1"/>
      <c r="J397" s="1">
        <f t="shared" si="139"/>
        <v>41057</v>
      </c>
      <c r="K397" s="2">
        <f t="shared" si="140"/>
        <v>-9.9999999999999395E-3</v>
      </c>
      <c r="L397">
        <f t="shared" si="141"/>
        <v>-1.4251293761818001E-2</v>
      </c>
      <c r="M397">
        <f t="shared" si="142"/>
        <v>-3.1791278751320904E-3</v>
      </c>
      <c r="N397">
        <f t="shared" si="143"/>
        <v>-2.6492679023005501E-3</v>
      </c>
      <c r="O397">
        <f t="shared" si="144"/>
        <v>-1.5791464987676101E-3</v>
      </c>
      <c r="P397">
        <f t="shared" si="135"/>
        <v>1.1658836038018313E-2</v>
      </c>
      <c r="R397">
        <f t="shared" si="136"/>
        <v>-9.9999999999999395E-3</v>
      </c>
      <c r="S397">
        <f t="shared" si="145"/>
        <v>-1.3464005939685265E-2</v>
      </c>
      <c r="T397">
        <f t="shared" si="146"/>
        <v>-2.3918400529993541E-3</v>
      </c>
      <c r="U397">
        <f t="shared" si="147"/>
        <v>-1.8619800801678134E-3</v>
      </c>
      <c r="V397">
        <f t="shared" si="137"/>
        <v>-7.9185867663487226E-4</v>
      </c>
      <c r="W397">
        <f t="shared" si="138"/>
        <v>9.2437567716480342E-3</v>
      </c>
      <c r="Y397" s="2" t="b">
        <f t="shared" si="148"/>
        <v>0</v>
      </c>
      <c r="Z397" s="2">
        <f t="shared" si="156"/>
        <v>13</v>
      </c>
      <c r="AA397" s="1">
        <f t="shared" si="149"/>
        <v>41057</v>
      </c>
      <c r="AB397">
        <f t="shared" si="150"/>
        <v>9.9999999999999395E-3</v>
      </c>
      <c r="AC397">
        <f t="shared" si="151"/>
        <v>1.3464005939685265E-2</v>
      </c>
      <c r="AD397">
        <f t="shared" si="152"/>
        <v>2.3918400529993541E-3</v>
      </c>
      <c r="AE397">
        <f t="shared" si="153"/>
        <v>1.8619800801678134E-3</v>
      </c>
      <c r="AF397">
        <f t="shared" si="154"/>
        <v>7.9185867663487226E-4</v>
      </c>
      <c r="AG397">
        <f t="shared" si="155"/>
        <v>9.2437567716480342E-3</v>
      </c>
    </row>
    <row r="398" spans="1:33" x14ac:dyDescent="0.25">
      <c r="A398" t="str">
        <f>'[3]post matched'!$A199</f>
        <v>speech</v>
      </c>
      <c r="B398" s="1">
        <v>41068</v>
      </c>
      <c r="C398" s="8">
        <f>[2]contrs_1year_adj_extra_stack!A397</f>
        <v>-2.9999999999999802E-4</v>
      </c>
      <c r="D398" s="8">
        <f>[2]contrs_1year_adj_extra_stack!B397</f>
        <v>-1.4107429561087899E-4</v>
      </c>
      <c r="E398" s="8">
        <f>[2]contrs_1year_adj_extra_stack!C397</f>
        <v>-8.19631446161952E-5</v>
      </c>
      <c r="F398" s="8">
        <f>[2]contrs_1year_adj_extra_stack!D397</f>
        <v>-2.3754490369452699E-6</v>
      </c>
      <c r="G398" s="8">
        <f>[2]contrs_1year_adj_extra_stack!E397</f>
        <v>-1.91785480866283E-5</v>
      </c>
      <c r="I398" s="1"/>
      <c r="J398" s="1">
        <f t="shared" si="139"/>
        <v>41068</v>
      </c>
      <c r="K398" s="2">
        <f t="shared" si="140"/>
        <v>2.9999999999999801E-2</v>
      </c>
      <c r="L398">
        <f t="shared" si="141"/>
        <v>1.41074295610879E-2</v>
      </c>
      <c r="M398">
        <f t="shared" si="142"/>
        <v>8.1963144616195201E-3</v>
      </c>
      <c r="N398">
        <f t="shared" si="143"/>
        <v>2.3754490369452699E-4</v>
      </c>
      <c r="O398">
        <f t="shared" si="144"/>
        <v>1.9178548086628299E-3</v>
      </c>
      <c r="P398">
        <f t="shared" ref="P398:P461" si="157">K398-L398-M398-N398-O398</f>
        <v>5.5408562649350238E-3</v>
      </c>
      <c r="R398">
        <f t="shared" ref="R398:R461" si="158">K398</f>
        <v>2.9999999999999801E-2</v>
      </c>
      <c r="S398">
        <f t="shared" si="145"/>
        <v>1.4894717383220636E-2</v>
      </c>
      <c r="T398">
        <f t="shared" si="146"/>
        <v>8.9836022837522563E-3</v>
      </c>
      <c r="U398">
        <f t="shared" si="147"/>
        <v>1.0248327258272638E-3</v>
      </c>
      <c r="V398">
        <f t="shared" si="137"/>
        <v>2.7051426307955679E-3</v>
      </c>
      <c r="W398">
        <f t="shared" si="138"/>
        <v>3.125776998564745E-3</v>
      </c>
      <c r="Y398" s="2" t="b">
        <f t="shared" si="148"/>
        <v>0</v>
      </c>
      <c r="Z398" s="2">
        <f t="shared" si="156"/>
        <v>11</v>
      </c>
      <c r="AA398" s="1">
        <f t="shared" si="149"/>
        <v>41068</v>
      </c>
      <c r="AB398">
        <f t="shared" si="150"/>
        <v>2.9999999999999801E-2</v>
      </c>
      <c r="AC398">
        <f t="shared" si="151"/>
        <v>1.4894717383220636E-2</v>
      </c>
      <c r="AD398">
        <f t="shared" si="152"/>
        <v>8.9836022837522563E-3</v>
      </c>
      <c r="AE398">
        <f t="shared" si="153"/>
        <v>1.0248327258272638E-3</v>
      </c>
      <c r="AF398">
        <f t="shared" si="154"/>
        <v>2.7051426307955679E-3</v>
      </c>
      <c r="AG398">
        <f t="shared" si="155"/>
        <v>3.125776998564745E-3</v>
      </c>
    </row>
    <row r="399" spans="1:33" x14ac:dyDescent="0.25">
      <c r="A399" t="str">
        <f>'[3]post matched'!$A200</f>
        <v>speech</v>
      </c>
      <c r="B399" s="1">
        <v>41073</v>
      </c>
      <c r="C399" s="8">
        <f>[2]contrs_1year_adj_extra_stack!A398</f>
        <v>3.0000000000000198E-4</v>
      </c>
      <c r="D399" s="8">
        <f>[2]contrs_1year_adj_extra_stack!B398</f>
        <v>1.8316777663847199E-5</v>
      </c>
      <c r="E399" s="8">
        <f>[2]contrs_1year_adj_extra_stack!C398</f>
        <v>1.73950275714161E-4</v>
      </c>
      <c r="F399" s="8">
        <f>[2]contrs_1year_adj_extra_stack!D398</f>
        <v>5.9077557188235197E-5</v>
      </c>
      <c r="G399" s="8">
        <f>[2]contrs_1year_adj_extra_stack!E398</f>
        <v>3.7266952553707101E-5</v>
      </c>
      <c r="I399" s="1"/>
      <c r="J399" s="1">
        <f t="shared" si="139"/>
        <v>41073</v>
      </c>
      <c r="K399" s="2">
        <f t="shared" si="140"/>
        <v>-3.0000000000000197E-2</v>
      </c>
      <c r="L399">
        <f t="shared" si="141"/>
        <v>-1.8316777663847199E-3</v>
      </c>
      <c r="M399">
        <f t="shared" si="142"/>
        <v>-1.7395027571416099E-2</v>
      </c>
      <c r="N399">
        <f t="shared" si="143"/>
        <v>-5.9077557188235196E-3</v>
      </c>
      <c r="O399">
        <f t="shared" si="144"/>
        <v>-3.7266952553707102E-3</v>
      </c>
      <c r="P399">
        <f t="shared" si="157"/>
        <v>-1.1388436880051481E-3</v>
      </c>
      <c r="R399">
        <f t="shared" si="158"/>
        <v>-3.0000000000000197E-2</v>
      </c>
      <c r="S399">
        <f t="shared" si="145"/>
        <v>-1.0443899442519843E-3</v>
      </c>
      <c r="T399">
        <f t="shared" si="146"/>
        <v>-1.6607739749283361E-2</v>
      </c>
      <c r="U399">
        <f t="shared" si="147"/>
        <v>-5.1204678966907825E-3</v>
      </c>
      <c r="V399">
        <f t="shared" si="137"/>
        <v>-2.9394074332379722E-3</v>
      </c>
      <c r="W399">
        <f t="shared" si="138"/>
        <v>-3.5539229543754269E-3</v>
      </c>
      <c r="Y399" s="2" t="b">
        <f t="shared" si="148"/>
        <v>0</v>
      </c>
      <c r="Z399" s="2">
        <f t="shared" si="156"/>
        <v>5</v>
      </c>
      <c r="AA399" s="1">
        <f t="shared" si="149"/>
        <v>41073</v>
      </c>
      <c r="AB399">
        <f t="shared" si="150"/>
        <v>3.0000000000000197E-2</v>
      </c>
      <c r="AC399">
        <f t="shared" si="151"/>
        <v>1.0443899442519843E-3</v>
      </c>
      <c r="AD399">
        <f t="shared" si="152"/>
        <v>1.6607739749283361E-2</v>
      </c>
      <c r="AE399">
        <f t="shared" si="153"/>
        <v>5.1204678966907825E-3</v>
      </c>
      <c r="AF399">
        <f t="shared" si="154"/>
        <v>2.9394074332379722E-3</v>
      </c>
      <c r="AG399">
        <f t="shared" si="155"/>
        <v>3.5539229543754269E-3</v>
      </c>
    </row>
    <row r="400" spans="1:33" x14ac:dyDescent="0.25">
      <c r="A400" t="str">
        <f>'[3]post matched'!$A201</f>
        <v>minutes</v>
      </c>
      <c r="B400" s="1">
        <v>41079</v>
      </c>
      <c r="C400" s="8">
        <f>[2]contrs_1year_adj_extra_stack!A399</f>
        <v>-3.0000000000000198E-4</v>
      </c>
      <c r="D400" s="8">
        <f>[2]contrs_1year_adj_extra_stack!B399</f>
        <v>-2.4717884424374498E-4</v>
      </c>
      <c r="E400" s="8">
        <f>[2]contrs_1year_adj_extra_stack!C399</f>
        <v>6.9729961054366799E-6</v>
      </c>
      <c r="F400" s="8">
        <f>[2]contrs_1year_adj_extra_stack!D399</f>
        <v>-7.7950527426212301E-6</v>
      </c>
      <c r="G400" s="8">
        <f>[2]contrs_1year_adj_extra_stack!E399</f>
        <v>-2.12415425002861E-5</v>
      </c>
      <c r="I400" s="1"/>
      <c r="J400" s="1">
        <f t="shared" si="139"/>
        <v>41079</v>
      </c>
      <c r="K400" s="2">
        <f t="shared" si="140"/>
        <v>3.0000000000000197E-2</v>
      </c>
      <c r="L400">
        <f t="shared" si="141"/>
        <v>2.4717884424374496E-2</v>
      </c>
      <c r="M400">
        <f t="shared" si="142"/>
        <v>-6.97299610543668E-4</v>
      </c>
      <c r="N400">
        <f t="shared" si="143"/>
        <v>7.7950527426212299E-4</v>
      </c>
      <c r="O400">
        <f t="shared" si="144"/>
        <v>2.1241542500286099E-3</v>
      </c>
      <c r="P400">
        <f t="shared" si="157"/>
        <v>3.0757556618786351E-3</v>
      </c>
      <c r="R400">
        <f t="shared" si="158"/>
        <v>3.0000000000000197E-2</v>
      </c>
      <c r="S400">
        <f t="shared" si="145"/>
        <v>2.5505172246507231E-2</v>
      </c>
      <c r="T400">
        <f t="shared" si="146"/>
        <v>8.998821158906847E-5</v>
      </c>
      <c r="U400">
        <f t="shared" si="147"/>
        <v>1.5667930963948599E-3</v>
      </c>
      <c r="V400">
        <f t="shared" si="137"/>
        <v>2.9114420721613478E-3</v>
      </c>
      <c r="W400">
        <f t="shared" si="138"/>
        <v>6.6067639550835633E-4</v>
      </c>
      <c r="Y400" s="2" t="b">
        <f t="shared" si="148"/>
        <v>0</v>
      </c>
      <c r="Z400" s="2">
        <f t="shared" si="156"/>
        <v>6</v>
      </c>
      <c r="AA400" s="1">
        <f t="shared" si="149"/>
        <v>41079</v>
      </c>
      <c r="AB400">
        <f t="shared" si="150"/>
        <v>3.0000000000000197E-2</v>
      </c>
      <c r="AC400">
        <f t="shared" si="151"/>
        <v>2.5505172246507231E-2</v>
      </c>
      <c r="AD400">
        <f t="shared" si="152"/>
        <v>8.998821158906847E-5</v>
      </c>
      <c r="AE400">
        <f t="shared" si="153"/>
        <v>1.5667930963948599E-3</v>
      </c>
      <c r="AF400">
        <f t="shared" si="154"/>
        <v>2.9114420721613478E-3</v>
      </c>
      <c r="AG400">
        <f t="shared" si="155"/>
        <v>6.6067639550835633E-4</v>
      </c>
    </row>
    <row r="401" spans="1:33" x14ac:dyDescent="0.25">
      <c r="A401" t="str">
        <f>'[3]post matched'!$A202</f>
        <v>speech</v>
      </c>
      <c r="B401" s="1">
        <v>41080</v>
      </c>
      <c r="C401" s="8">
        <f>[2]contrs_1year_adj_extra_stack!A400</f>
        <v>-9.9999999999995898E-5</v>
      </c>
      <c r="D401" s="8">
        <f>[2]contrs_1year_adj_extra_stack!B400</f>
        <v>-1.0868296653815299E-4</v>
      </c>
      <c r="E401" s="8">
        <f>[2]contrs_1year_adj_extra_stack!C400</f>
        <v>3.7947542796982797E-5</v>
      </c>
      <c r="F401" s="8">
        <f>[2]contrs_1year_adj_extra_stack!D400</f>
        <v>5.37148804306345E-5</v>
      </c>
      <c r="G401" s="8">
        <f>[2]contrs_1year_adj_extra_stack!E400</f>
        <v>-1.2636250150563901E-5</v>
      </c>
      <c r="I401" s="1"/>
      <c r="J401" s="1">
        <f t="shared" si="139"/>
        <v>41080</v>
      </c>
      <c r="K401" s="2">
        <f t="shared" si="140"/>
        <v>9.9999999999995891E-3</v>
      </c>
      <c r="L401">
        <f t="shared" si="141"/>
        <v>1.08682966538153E-2</v>
      </c>
      <c r="M401">
        <f t="shared" si="142"/>
        <v>-3.7947542796982797E-3</v>
      </c>
      <c r="N401">
        <f t="shared" si="143"/>
        <v>-5.3714880430634502E-3</v>
      </c>
      <c r="O401">
        <f t="shared" si="144"/>
        <v>1.2636250150563902E-3</v>
      </c>
      <c r="P401">
        <f t="shared" si="157"/>
        <v>7.0343206538896292E-3</v>
      </c>
      <c r="R401">
        <f t="shared" si="158"/>
        <v>9.9999999999995891E-3</v>
      </c>
      <c r="S401">
        <f t="shared" si="145"/>
        <v>1.1655584475948036E-2</v>
      </c>
      <c r="T401">
        <f t="shared" si="146"/>
        <v>-3.0074664575655431E-3</v>
      </c>
      <c r="U401">
        <f t="shared" si="147"/>
        <v>-4.584200220930713E-3</v>
      </c>
      <c r="V401">
        <f t="shared" si="137"/>
        <v>2.0509128371891281E-3</v>
      </c>
      <c r="W401">
        <f t="shared" si="138"/>
        <v>4.6192413875193504E-3</v>
      </c>
      <c r="Y401" s="2" t="b">
        <f t="shared" si="148"/>
        <v>0</v>
      </c>
      <c r="Z401" s="2">
        <f t="shared" si="156"/>
        <v>1</v>
      </c>
      <c r="AA401" s="1">
        <f t="shared" si="149"/>
        <v>41080</v>
      </c>
      <c r="AB401">
        <f t="shared" si="150"/>
        <v>9.9999999999995891E-3</v>
      </c>
      <c r="AC401">
        <f t="shared" si="151"/>
        <v>1.1655584475948036E-2</v>
      </c>
      <c r="AD401">
        <f t="shared" si="152"/>
        <v>3.0074664575655431E-3</v>
      </c>
      <c r="AE401">
        <f t="shared" si="153"/>
        <v>4.584200220930713E-3</v>
      </c>
      <c r="AF401">
        <f t="shared" si="154"/>
        <v>2.0509128371891281E-3</v>
      </c>
      <c r="AG401">
        <f t="shared" si="155"/>
        <v>4.6192413875193504E-3</v>
      </c>
    </row>
    <row r="402" spans="1:33" x14ac:dyDescent="0.25">
      <c r="A402" t="str">
        <f>'[3]post matched'!$A203</f>
        <v>speech</v>
      </c>
      <c r="B402" s="1">
        <v>41086</v>
      </c>
      <c r="C402" s="8">
        <f>[2]contrs_1year_adj_extra_stack!A401</f>
        <v>0</v>
      </c>
      <c r="D402" s="8">
        <f>[2]contrs_1year_adj_extra_stack!B401</f>
        <v>-8.83385174560372E-5</v>
      </c>
      <c r="E402" s="8">
        <f>[2]contrs_1year_adj_extra_stack!C401</f>
        <v>1.23940546247438E-4</v>
      </c>
      <c r="F402" s="8">
        <f>[2]contrs_1year_adj_extra_stack!D401</f>
        <v>9.1696074660321898E-6</v>
      </c>
      <c r="G402" s="8">
        <f>[2]contrs_1year_adj_extra_stack!E401</f>
        <v>-1.5525414711546901E-7</v>
      </c>
      <c r="I402" s="1"/>
      <c r="J402" s="1">
        <f t="shared" si="139"/>
        <v>41086</v>
      </c>
      <c r="K402" s="2">
        <f t="shared" si="140"/>
        <v>0</v>
      </c>
      <c r="L402">
        <f t="shared" si="141"/>
        <v>8.8338517456037196E-3</v>
      </c>
      <c r="M402">
        <f t="shared" si="142"/>
        <v>-1.23940546247438E-2</v>
      </c>
      <c r="N402">
        <f t="shared" si="143"/>
        <v>-9.16960746603219E-4</v>
      </c>
      <c r="O402">
        <f t="shared" si="144"/>
        <v>1.5525414711546901E-5</v>
      </c>
      <c r="P402">
        <f t="shared" si="157"/>
        <v>4.4616382110317524E-3</v>
      </c>
      <c r="R402">
        <f t="shared" si="158"/>
        <v>0</v>
      </c>
      <c r="S402">
        <f t="shared" si="145"/>
        <v>9.6211395677364558E-3</v>
      </c>
      <c r="T402">
        <f t="shared" si="146"/>
        <v>-1.1606766802611064E-2</v>
      </c>
      <c r="U402">
        <f t="shared" si="147"/>
        <v>-1.2967292447048221E-4</v>
      </c>
      <c r="V402">
        <f t="shared" si="137"/>
        <v>8.0281323684428473E-4</v>
      </c>
      <c r="W402">
        <f t="shared" si="138"/>
        <v>2.0465589446614736E-3</v>
      </c>
      <c r="Y402" s="2" t="b">
        <f t="shared" si="148"/>
        <v>0</v>
      </c>
      <c r="Z402" s="2">
        <f t="shared" si="156"/>
        <v>6</v>
      </c>
      <c r="AA402" s="1">
        <f t="shared" si="149"/>
        <v>41086</v>
      </c>
      <c r="AB402">
        <f t="shared" si="150"/>
        <v>0</v>
      </c>
      <c r="AC402">
        <f t="shared" si="151"/>
        <v>9.6211395677364558E-3</v>
      </c>
      <c r="AD402">
        <f t="shared" si="152"/>
        <v>1.1606766802611064E-2</v>
      </c>
      <c r="AE402">
        <f t="shared" si="153"/>
        <v>1.2967292447048221E-4</v>
      </c>
      <c r="AF402">
        <f t="shared" si="154"/>
        <v>8.0281323684428473E-4</v>
      </c>
      <c r="AG402">
        <f t="shared" si="155"/>
        <v>2.0465589446614736E-3</v>
      </c>
    </row>
    <row r="403" spans="1:33" x14ac:dyDescent="0.25">
      <c r="A403" t="str">
        <f>'[3]post matched'!$A204</f>
        <v>speech</v>
      </c>
      <c r="B403" s="1">
        <v>41101</v>
      </c>
      <c r="C403" s="8">
        <f>[2]contrs_1year_adj_extra_stack!A402</f>
        <v>0</v>
      </c>
      <c r="D403" s="8">
        <f>[2]contrs_1year_adj_extra_stack!B402</f>
        <v>8.0852456042885304E-5</v>
      </c>
      <c r="E403" s="8">
        <f>[2]contrs_1year_adj_extra_stack!C402</f>
        <v>-6.2231964236103703E-5</v>
      </c>
      <c r="F403" s="8">
        <f>[2]contrs_1year_adj_extra_stack!D402</f>
        <v>1.28547172313242E-5</v>
      </c>
      <c r="G403" s="8">
        <f>[2]contrs_1year_adj_extra_stack!E402</f>
        <v>1.2545379189372301E-5</v>
      </c>
      <c r="I403" s="1"/>
      <c r="J403" s="1">
        <f t="shared" si="139"/>
        <v>41101</v>
      </c>
      <c r="K403" s="2">
        <f t="shared" si="140"/>
        <v>0</v>
      </c>
      <c r="L403">
        <f t="shared" si="141"/>
        <v>-8.0852456042885303E-3</v>
      </c>
      <c r="M403">
        <f t="shared" si="142"/>
        <v>6.2231964236103702E-3</v>
      </c>
      <c r="N403">
        <f t="shared" si="143"/>
        <v>-1.2854717231324201E-3</v>
      </c>
      <c r="O403">
        <f t="shared" si="144"/>
        <v>-1.2545379189372301E-3</v>
      </c>
      <c r="P403">
        <f t="shared" si="157"/>
        <v>4.4020588227478103E-3</v>
      </c>
      <c r="R403">
        <f t="shared" si="158"/>
        <v>0</v>
      </c>
      <c r="S403">
        <f t="shared" si="145"/>
        <v>-7.2979577821557949E-3</v>
      </c>
      <c r="T403">
        <f t="shared" si="146"/>
        <v>7.0104842457431064E-3</v>
      </c>
      <c r="U403">
        <f t="shared" si="147"/>
        <v>-4.9818390099968331E-4</v>
      </c>
      <c r="V403">
        <f t="shared" si="137"/>
        <v>-4.6725009680449227E-4</v>
      </c>
      <c r="W403">
        <f t="shared" si="138"/>
        <v>1.9869795563775315E-3</v>
      </c>
      <c r="Y403" s="2" t="b">
        <f t="shared" si="148"/>
        <v>0</v>
      </c>
      <c r="Z403" s="2">
        <f t="shared" si="156"/>
        <v>15</v>
      </c>
      <c r="AA403" s="1">
        <f t="shared" si="149"/>
        <v>41101</v>
      </c>
      <c r="AB403">
        <f t="shared" si="150"/>
        <v>0</v>
      </c>
      <c r="AC403">
        <f t="shared" si="151"/>
        <v>7.2979577821557949E-3</v>
      </c>
      <c r="AD403">
        <f t="shared" si="152"/>
        <v>7.0104842457431064E-3</v>
      </c>
      <c r="AE403">
        <f t="shared" si="153"/>
        <v>4.9818390099968331E-4</v>
      </c>
      <c r="AF403">
        <f t="shared" si="154"/>
        <v>4.6725009680449227E-4</v>
      </c>
      <c r="AG403">
        <f t="shared" si="155"/>
        <v>1.9869795563775315E-3</v>
      </c>
    </row>
    <row r="404" spans="1:33" x14ac:dyDescent="0.25">
      <c r="A404" t="str">
        <f>'[3]post matched'!$A205</f>
        <v>speech</v>
      </c>
      <c r="B404" s="1">
        <v>41102</v>
      </c>
      <c r="C404" s="8">
        <f>[2]contrs_1year_adj_extra_stack!A403</f>
        <v>1.00000000000003E-4</v>
      </c>
      <c r="D404" s="8">
        <f>[2]contrs_1year_adj_extra_stack!B403</f>
        <v>2.0007460571526501E-5</v>
      </c>
      <c r="E404" s="8">
        <f>[2]contrs_1year_adj_extra_stack!C403</f>
        <v>1.20213720106502E-4</v>
      </c>
      <c r="F404" s="8">
        <f>[2]contrs_1year_adj_extra_stack!D403</f>
        <v>1.11098248028266E-5</v>
      </c>
      <c r="G404" s="8">
        <f>[2]contrs_1year_adj_extra_stack!E403</f>
        <v>-1.3512398770798401E-5</v>
      </c>
      <c r="I404" s="1"/>
      <c r="J404" s="1">
        <f t="shared" si="139"/>
        <v>41102</v>
      </c>
      <c r="K404" s="2">
        <f t="shared" si="140"/>
        <v>-1.00000000000003E-2</v>
      </c>
      <c r="L404">
        <f t="shared" si="141"/>
        <v>-2.0007460571526501E-3</v>
      </c>
      <c r="M404">
        <f t="shared" si="142"/>
        <v>-1.20213720106502E-2</v>
      </c>
      <c r="N404">
        <f t="shared" si="143"/>
        <v>-1.1109824802826599E-3</v>
      </c>
      <c r="O404">
        <f t="shared" si="144"/>
        <v>1.3512398770798401E-3</v>
      </c>
      <c r="P404">
        <f t="shared" si="157"/>
        <v>3.7818606710053699E-3</v>
      </c>
      <c r="R404">
        <f t="shared" si="158"/>
        <v>-1.00000000000003E-2</v>
      </c>
      <c r="S404">
        <f t="shared" si="145"/>
        <v>-1.2134582350199145E-3</v>
      </c>
      <c r="T404">
        <f t="shared" si="146"/>
        <v>-1.1234084188517464E-2</v>
      </c>
      <c r="U404">
        <f t="shared" si="147"/>
        <v>-3.2369465814992315E-4</v>
      </c>
      <c r="V404">
        <f t="shared" si="137"/>
        <v>2.1385276992125779E-3</v>
      </c>
      <c r="W404">
        <f t="shared" si="138"/>
        <v>1.3667814046350911E-3</v>
      </c>
      <c r="Y404" s="2" t="b">
        <f t="shared" si="148"/>
        <v>0</v>
      </c>
      <c r="Z404" s="2">
        <f t="shared" si="156"/>
        <v>1</v>
      </c>
      <c r="AA404" s="1">
        <f t="shared" si="149"/>
        <v>41102</v>
      </c>
      <c r="AB404">
        <f t="shared" si="150"/>
        <v>1.00000000000003E-2</v>
      </c>
      <c r="AC404">
        <f t="shared" si="151"/>
        <v>1.2134582350199145E-3</v>
      </c>
      <c r="AD404">
        <f t="shared" si="152"/>
        <v>1.1234084188517464E-2</v>
      </c>
      <c r="AE404">
        <f t="shared" si="153"/>
        <v>3.2369465814992315E-4</v>
      </c>
      <c r="AF404">
        <f t="shared" si="154"/>
        <v>2.1385276992125779E-3</v>
      </c>
      <c r="AG404">
        <f t="shared" si="155"/>
        <v>1.3667814046350911E-3</v>
      </c>
    </row>
    <row r="405" spans="1:33" x14ac:dyDescent="0.25">
      <c r="A405" t="str">
        <f>'[3]post matched'!$A206</f>
        <v>minutes</v>
      </c>
      <c r="B405" s="1">
        <v>41107</v>
      </c>
      <c r="C405" s="8">
        <f>[2]contrs_1year_adj_extra_stack!A404</f>
        <v>-3.0000000000000198E-4</v>
      </c>
      <c r="D405" s="8">
        <f>[2]contrs_1year_adj_extra_stack!B404</f>
        <v>-1.50376931228849E-4</v>
      </c>
      <c r="E405" s="8">
        <f>[2]contrs_1year_adj_extra_stack!C404</f>
        <v>-1.24516921381177E-4</v>
      </c>
      <c r="F405" s="8">
        <f>[2]contrs_1year_adj_extra_stack!D404</f>
        <v>-1.2576806939572501E-5</v>
      </c>
      <c r="G405" s="8">
        <f>[2]contrs_1year_adj_extra_stack!E404</f>
        <v>4.4725454237195502E-5</v>
      </c>
      <c r="I405" s="1"/>
      <c r="J405" s="1">
        <f t="shared" si="139"/>
        <v>41107</v>
      </c>
      <c r="K405" s="2">
        <f t="shared" si="140"/>
        <v>3.0000000000000197E-2</v>
      </c>
      <c r="L405">
        <f t="shared" si="141"/>
        <v>1.50376931228849E-2</v>
      </c>
      <c r="M405">
        <f t="shared" si="142"/>
        <v>1.24516921381177E-2</v>
      </c>
      <c r="N405">
        <f t="shared" si="143"/>
        <v>1.2576806939572501E-3</v>
      </c>
      <c r="O405">
        <f t="shared" si="144"/>
        <v>-4.4725454237195504E-3</v>
      </c>
      <c r="P405">
        <f t="shared" si="157"/>
        <v>5.7254794687598976E-3</v>
      </c>
      <c r="R405">
        <f t="shared" si="158"/>
        <v>3.0000000000000197E-2</v>
      </c>
      <c r="S405">
        <f t="shared" si="145"/>
        <v>1.5824980945017636E-2</v>
      </c>
      <c r="T405">
        <f t="shared" si="146"/>
        <v>1.3238979960250436E-2</v>
      </c>
      <c r="U405">
        <f t="shared" si="147"/>
        <v>2.044968516089987E-3</v>
      </c>
      <c r="V405">
        <f t="shared" si="137"/>
        <v>-3.6852576015868124E-3</v>
      </c>
      <c r="W405">
        <f t="shared" si="138"/>
        <v>3.3104002023896188E-3</v>
      </c>
      <c r="Y405" s="2" t="b">
        <f t="shared" si="148"/>
        <v>0</v>
      </c>
      <c r="Z405" s="2">
        <f t="shared" si="156"/>
        <v>5</v>
      </c>
      <c r="AA405" s="1">
        <f t="shared" si="149"/>
        <v>41107</v>
      </c>
      <c r="AB405">
        <f t="shared" si="150"/>
        <v>3.0000000000000197E-2</v>
      </c>
      <c r="AC405">
        <f t="shared" si="151"/>
        <v>1.5824980945017636E-2</v>
      </c>
      <c r="AD405">
        <f t="shared" si="152"/>
        <v>1.3238979960250436E-2</v>
      </c>
      <c r="AE405">
        <f t="shared" si="153"/>
        <v>2.044968516089987E-3</v>
      </c>
      <c r="AF405">
        <f t="shared" si="154"/>
        <v>3.6852576015868124E-3</v>
      </c>
      <c r="AG405">
        <f t="shared" si="155"/>
        <v>3.3104002023896188E-3</v>
      </c>
    </row>
    <row r="406" spans="1:33" x14ac:dyDescent="0.25">
      <c r="A406" t="str">
        <f>'[3]post matched'!$A207</f>
        <v>speech</v>
      </c>
      <c r="B406" s="1">
        <v>41109</v>
      </c>
      <c r="C406" s="8">
        <f>[2]contrs_1year_adj_extra_stack!A405</f>
        <v>-9.9999999999999395E-5</v>
      </c>
      <c r="D406" s="8">
        <f>[2]contrs_1year_adj_extra_stack!B405</f>
        <v>1.85701224333615E-4</v>
      </c>
      <c r="E406" s="8">
        <f>[2]contrs_1year_adj_extra_stack!C405</f>
        <v>-2.4512268108225203E-4</v>
      </c>
      <c r="F406" s="8">
        <f>[2]contrs_1year_adj_extra_stack!D405</f>
        <v>3.1573740420930999E-5</v>
      </c>
      <c r="G406" s="8">
        <f>[2]contrs_1year_adj_extra_stack!E405</f>
        <v>-7.7722592719501097E-5</v>
      </c>
      <c r="I406" s="1"/>
      <c r="J406" s="1">
        <f t="shared" si="139"/>
        <v>41109</v>
      </c>
      <c r="K406" s="2">
        <f t="shared" si="140"/>
        <v>9.9999999999999395E-3</v>
      </c>
      <c r="L406">
        <f t="shared" si="141"/>
        <v>-1.8570122433361501E-2</v>
      </c>
      <c r="M406">
        <f t="shared" si="142"/>
        <v>2.4512268108225203E-2</v>
      </c>
      <c r="N406">
        <f t="shared" si="143"/>
        <v>-3.1573740420931E-3</v>
      </c>
      <c r="O406">
        <f t="shared" si="144"/>
        <v>7.7722592719501101E-3</v>
      </c>
      <c r="P406">
        <f t="shared" si="157"/>
        <v>-5.5703090472077315E-4</v>
      </c>
      <c r="R406">
        <f t="shared" si="158"/>
        <v>9.9999999999999395E-3</v>
      </c>
      <c r="S406">
        <f t="shared" si="145"/>
        <v>-1.7782834611228766E-2</v>
      </c>
      <c r="T406">
        <f t="shared" si="146"/>
        <v>2.5299555930357941E-2</v>
      </c>
      <c r="U406">
        <f t="shared" si="147"/>
        <v>-2.3700862199603633E-3</v>
      </c>
      <c r="V406">
        <f t="shared" si="137"/>
        <v>8.5595470940828481E-3</v>
      </c>
      <c r="W406">
        <f t="shared" si="138"/>
        <v>-2.9721101710910519E-3</v>
      </c>
      <c r="Y406" s="2" t="b">
        <f t="shared" si="148"/>
        <v>0</v>
      </c>
      <c r="Z406" s="2">
        <f t="shared" si="156"/>
        <v>2</v>
      </c>
      <c r="AA406" s="1">
        <f t="shared" si="149"/>
        <v>41109</v>
      </c>
      <c r="AB406">
        <f t="shared" si="150"/>
        <v>9.9999999999999395E-3</v>
      </c>
      <c r="AC406">
        <f t="shared" si="151"/>
        <v>1.7782834611228766E-2</v>
      </c>
      <c r="AD406">
        <f t="shared" si="152"/>
        <v>2.5299555930357941E-2</v>
      </c>
      <c r="AE406">
        <f t="shared" si="153"/>
        <v>2.3700862199603633E-3</v>
      </c>
      <c r="AF406">
        <f t="shared" si="154"/>
        <v>8.5595470940828481E-3</v>
      </c>
      <c r="AG406">
        <f t="shared" si="155"/>
        <v>2.9721101710910519E-3</v>
      </c>
    </row>
    <row r="407" spans="1:33" x14ac:dyDescent="0.25">
      <c r="A407" t="str">
        <f>'[3]post matched'!$A208</f>
        <v>speech</v>
      </c>
      <c r="B407" s="1">
        <v>41110</v>
      </c>
      <c r="C407" s="8">
        <f>[2]contrs_1year_adj_extra_stack!A406</f>
        <v>9.9999999999999395E-5</v>
      </c>
      <c r="D407" s="8">
        <f>[2]contrs_1year_adj_extra_stack!B406</f>
        <v>4.8238162673990002E-5</v>
      </c>
      <c r="E407" s="8">
        <f>[2]contrs_1year_adj_extra_stack!C406</f>
        <v>7.8055314086636498E-5</v>
      </c>
      <c r="F407" s="8">
        <f>[2]contrs_1year_adj_extra_stack!D406</f>
        <v>1.7707690429880899E-5</v>
      </c>
      <c r="G407" s="8">
        <f>[2]contrs_1year_adj_extra_stack!E406</f>
        <v>3.32481637331722E-5</v>
      </c>
      <c r="I407" s="1"/>
      <c r="J407" s="1">
        <f t="shared" si="139"/>
        <v>41110</v>
      </c>
      <c r="K407" s="2">
        <f t="shared" si="140"/>
        <v>-9.9999999999999395E-3</v>
      </c>
      <c r="L407">
        <f t="shared" si="141"/>
        <v>-4.8238162673990004E-3</v>
      </c>
      <c r="M407">
        <f t="shared" si="142"/>
        <v>-7.8055314086636499E-3</v>
      </c>
      <c r="N407">
        <f t="shared" si="143"/>
        <v>-1.7707690429880898E-3</v>
      </c>
      <c r="O407">
        <f t="shared" si="144"/>
        <v>-3.32481637331722E-3</v>
      </c>
      <c r="P407">
        <f t="shared" si="157"/>
        <v>7.724933092368021E-3</v>
      </c>
      <c r="R407">
        <f t="shared" si="158"/>
        <v>-9.9999999999999395E-3</v>
      </c>
      <c r="S407">
        <f t="shared" si="145"/>
        <v>-4.036528445266265E-3</v>
      </c>
      <c r="T407">
        <f t="shared" si="146"/>
        <v>-7.0182435865309136E-3</v>
      </c>
      <c r="U407">
        <f t="shared" si="147"/>
        <v>-9.8348122085535313E-4</v>
      </c>
      <c r="V407">
        <f t="shared" si="137"/>
        <v>-2.537528551184482E-3</v>
      </c>
      <c r="W407">
        <f t="shared" si="138"/>
        <v>5.3098538259977422E-3</v>
      </c>
      <c r="Y407" s="2" t="b">
        <f t="shared" si="148"/>
        <v>0</v>
      </c>
      <c r="Z407" s="2">
        <f t="shared" si="156"/>
        <v>1</v>
      </c>
      <c r="AA407" s="1">
        <f t="shared" si="149"/>
        <v>41110</v>
      </c>
      <c r="AB407">
        <f t="shared" si="150"/>
        <v>9.9999999999999395E-3</v>
      </c>
      <c r="AC407">
        <f t="shared" si="151"/>
        <v>4.036528445266265E-3</v>
      </c>
      <c r="AD407">
        <f t="shared" si="152"/>
        <v>7.0182435865309136E-3</v>
      </c>
      <c r="AE407">
        <f t="shared" si="153"/>
        <v>9.8348122085535313E-4</v>
      </c>
      <c r="AF407">
        <f t="shared" si="154"/>
        <v>2.537528551184482E-3</v>
      </c>
      <c r="AG407">
        <f t="shared" si="155"/>
        <v>5.3098538259977422E-3</v>
      </c>
    </row>
    <row r="408" spans="1:33" x14ac:dyDescent="0.25">
      <c r="A408" t="str">
        <f>'[3]post matched'!$A209</f>
        <v>speech</v>
      </c>
      <c r="B408" s="1">
        <v>41114</v>
      </c>
      <c r="C408" s="8">
        <f>[2]contrs_1year_adj_extra_stack!A407</f>
        <v>-2.9999999999999802E-4</v>
      </c>
      <c r="D408" s="8">
        <f>[2]contrs_1year_adj_extra_stack!B407</f>
        <v>-2.8926066477474697E-4</v>
      </c>
      <c r="E408" s="8">
        <f>[2]contrs_1year_adj_extra_stack!C407</f>
        <v>-1.8442745947757201E-5</v>
      </c>
      <c r="F408" s="8">
        <f>[2]contrs_1year_adj_extra_stack!D407</f>
        <v>-2.85363862645174E-5</v>
      </c>
      <c r="G408" s="8">
        <f>[2]contrs_1year_adj_extra_stack!E407</f>
        <v>-4.9251282732457402E-7</v>
      </c>
      <c r="I408" s="1"/>
      <c r="J408" s="1">
        <f t="shared" si="139"/>
        <v>41114</v>
      </c>
      <c r="K408" s="2">
        <f t="shared" si="140"/>
        <v>2.9999999999999801E-2</v>
      </c>
      <c r="L408">
        <f t="shared" si="141"/>
        <v>2.8926066477474699E-2</v>
      </c>
      <c r="M408">
        <f t="shared" si="142"/>
        <v>1.8442745947757201E-3</v>
      </c>
      <c r="N408">
        <f t="shared" si="143"/>
        <v>2.8536386264517398E-3</v>
      </c>
      <c r="O408">
        <f t="shared" si="144"/>
        <v>4.9251282732457401E-5</v>
      </c>
      <c r="P408">
        <f t="shared" si="157"/>
        <v>-3.6732309814348149E-3</v>
      </c>
      <c r="R408">
        <f t="shared" si="158"/>
        <v>2.9999999999999801E-2</v>
      </c>
      <c r="S408">
        <f t="shared" si="145"/>
        <v>2.9713354299607433E-2</v>
      </c>
      <c r="T408">
        <f t="shared" si="146"/>
        <v>2.6315624169084566E-3</v>
      </c>
      <c r="U408">
        <f t="shared" si="147"/>
        <v>3.6409264485844765E-3</v>
      </c>
      <c r="V408">
        <f t="shared" si="137"/>
        <v>8.3653910486519527E-4</v>
      </c>
      <c r="W408">
        <f t="shared" si="138"/>
        <v>-6.0883102478050937E-3</v>
      </c>
      <c r="Y408" s="2" t="b">
        <f t="shared" si="148"/>
        <v>0</v>
      </c>
      <c r="Z408" s="2">
        <f t="shared" si="156"/>
        <v>4</v>
      </c>
      <c r="AA408" s="1">
        <f t="shared" si="149"/>
        <v>41114</v>
      </c>
      <c r="AB408">
        <f t="shared" si="150"/>
        <v>2.9999999999999801E-2</v>
      </c>
      <c r="AC408">
        <f t="shared" si="151"/>
        <v>2.9713354299607433E-2</v>
      </c>
      <c r="AD408">
        <f t="shared" si="152"/>
        <v>2.6315624169084566E-3</v>
      </c>
      <c r="AE408">
        <f t="shared" si="153"/>
        <v>3.6409264485844765E-3</v>
      </c>
      <c r="AF408">
        <f t="shared" si="154"/>
        <v>8.3653910486519527E-4</v>
      </c>
      <c r="AG408">
        <f t="shared" si="155"/>
        <v>6.0883102478050937E-3</v>
      </c>
    </row>
    <row r="409" spans="1:33" x14ac:dyDescent="0.25">
      <c r="A409" t="str">
        <f>'[3]post matched'!$A210</f>
        <v>speech</v>
      </c>
      <c r="B409" s="1">
        <v>41130</v>
      </c>
      <c r="C409" s="8">
        <f>[2]contrs_1year_adj_extra_stack!A408</f>
        <v>-9.9999999999999395E-5</v>
      </c>
      <c r="D409" s="8">
        <f>[2]contrs_1year_adj_extra_stack!B408</f>
        <v>-7.7552225359451405E-6</v>
      </c>
      <c r="E409" s="8">
        <f>[2]contrs_1year_adj_extra_stack!C408</f>
        <v>-3.7645683282539499E-5</v>
      </c>
      <c r="F409" s="8">
        <f>[2]contrs_1year_adj_extra_stack!D408</f>
        <v>1.7960098521226599E-5</v>
      </c>
      <c r="G409" s="8">
        <f>[2]contrs_1year_adj_extra_stack!E408</f>
        <v>2.6541566043589298E-6</v>
      </c>
      <c r="I409" s="1"/>
      <c r="J409" s="1">
        <f t="shared" si="139"/>
        <v>41130</v>
      </c>
      <c r="K409" s="2">
        <f t="shared" si="140"/>
        <v>9.9999999999999395E-3</v>
      </c>
      <c r="L409">
        <f t="shared" si="141"/>
        <v>7.7552225359451405E-4</v>
      </c>
      <c r="M409">
        <f t="shared" si="142"/>
        <v>3.7645683282539499E-3</v>
      </c>
      <c r="N409">
        <f t="shared" si="143"/>
        <v>-1.7960098521226599E-3</v>
      </c>
      <c r="O409">
        <f t="shared" si="144"/>
        <v>-2.6541566043589301E-4</v>
      </c>
      <c r="P409">
        <f t="shared" si="157"/>
        <v>7.5213349307100292E-3</v>
      </c>
      <c r="R409">
        <f t="shared" si="158"/>
        <v>9.9999999999999395E-3</v>
      </c>
      <c r="S409">
        <f t="shared" si="145"/>
        <v>1.5628100757272495E-3</v>
      </c>
      <c r="T409">
        <f t="shared" si="146"/>
        <v>4.5518561503866866E-3</v>
      </c>
      <c r="U409">
        <f t="shared" si="147"/>
        <v>-1.008722029989923E-3</v>
      </c>
      <c r="V409">
        <f t="shared" si="137"/>
        <v>5.2187216169684487E-4</v>
      </c>
      <c r="W409">
        <f t="shared" si="138"/>
        <v>5.1062556643397504E-3</v>
      </c>
      <c r="Y409" s="2" t="b">
        <f t="shared" si="148"/>
        <v>0</v>
      </c>
      <c r="Z409" s="2">
        <f t="shared" si="156"/>
        <v>16</v>
      </c>
      <c r="AA409" s="1">
        <f t="shared" si="149"/>
        <v>41130</v>
      </c>
      <c r="AB409">
        <f t="shared" si="150"/>
        <v>9.9999999999999395E-3</v>
      </c>
      <c r="AC409">
        <f t="shared" si="151"/>
        <v>1.5628100757272495E-3</v>
      </c>
      <c r="AD409">
        <f t="shared" si="152"/>
        <v>4.5518561503866866E-3</v>
      </c>
      <c r="AE409">
        <f t="shared" si="153"/>
        <v>1.008722029989923E-3</v>
      </c>
      <c r="AF409">
        <f t="shared" si="154"/>
        <v>5.2187216169684487E-4</v>
      </c>
      <c r="AG409">
        <f t="shared" si="155"/>
        <v>5.1062556643397504E-3</v>
      </c>
    </row>
    <row r="410" spans="1:33" x14ac:dyDescent="0.25">
      <c r="A410" t="str">
        <f>'[3]post matched'!$A211</f>
        <v>smp</v>
      </c>
      <c r="B410" s="1">
        <v>41131</v>
      </c>
      <c r="C410" s="8">
        <f>[2]contrs_1year_adj_extra_stack!A409</f>
        <v>2.9999999999999802E-4</v>
      </c>
      <c r="D410" s="8">
        <f>[2]contrs_1year_adj_extra_stack!B409</f>
        <v>8.88262015322965E-5</v>
      </c>
      <c r="E410" s="8">
        <f>[2]contrs_1year_adj_extra_stack!C409</f>
        <v>1.7885233693044401E-4</v>
      </c>
      <c r="F410" s="8">
        <f>[2]contrs_1year_adj_extra_stack!D409</f>
        <v>1.57553971401244E-5</v>
      </c>
      <c r="G410" s="8">
        <f>[2]contrs_1year_adj_extra_stack!E409</f>
        <v>1.4487946545458799E-5</v>
      </c>
      <c r="I410" s="1"/>
      <c r="J410" s="1">
        <f t="shared" si="139"/>
        <v>41131</v>
      </c>
      <c r="K410" s="2">
        <f t="shared" si="140"/>
        <v>-2.9999999999999801E-2</v>
      </c>
      <c r="L410">
        <f t="shared" si="141"/>
        <v>-8.8826201532296502E-3</v>
      </c>
      <c r="M410">
        <f t="shared" si="142"/>
        <v>-1.78852336930444E-2</v>
      </c>
      <c r="N410">
        <f t="shared" si="143"/>
        <v>-1.57553971401244E-3</v>
      </c>
      <c r="O410">
        <f t="shared" si="144"/>
        <v>-1.4487946545458799E-3</v>
      </c>
      <c r="P410">
        <f t="shared" si="157"/>
        <v>-2.0781178516743261E-4</v>
      </c>
      <c r="R410">
        <f t="shared" si="158"/>
        <v>-2.9999999999999801E-2</v>
      </c>
      <c r="S410">
        <f t="shared" si="145"/>
        <v>-8.095332331096914E-3</v>
      </c>
      <c r="T410">
        <f t="shared" si="146"/>
        <v>-1.7097945870911662E-2</v>
      </c>
      <c r="U410">
        <f t="shared" si="147"/>
        <v>-7.8825189187970324E-4</v>
      </c>
      <c r="V410">
        <f t="shared" si="137"/>
        <v>-6.6150683241314207E-4</v>
      </c>
      <c r="W410">
        <f t="shared" si="138"/>
        <v>-2.6228910515377112E-3</v>
      </c>
      <c r="Y410" s="2" t="b">
        <f t="shared" si="148"/>
        <v>0</v>
      </c>
      <c r="Z410" s="2">
        <f t="shared" si="156"/>
        <v>1</v>
      </c>
      <c r="AA410" s="1">
        <f t="shared" si="149"/>
        <v>41131</v>
      </c>
      <c r="AB410">
        <f t="shared" si="150"/>
        <v>2.9999999999999801E-2</v>
      </c>
      <c r="AC410">
        <f t="shared" si="151"/>
        <v>8.095332331096914E-3</v>
      </c>
      <c r="AD410">
        <f t="shared" si="152"/>
        <v>1.7097945870911662E-2</v>
      </c>
      <c r="AE410">
        <f t="shared" si="153"/>
        <v>7.8825189187970324E-4</v>
      </c>
      <c r="AF410">
        <f t="shared" si="154"/>
        <v>6.6150683241314207E-4</v>
      </c>
      <c r="AG410">
        <f t="shared" si="155"/>
        <v>2.6228910515377112E-3</v>
      </c>
    </row>
    <row r="411" spans="1:33" x14ac:dyDescent="0.25">
      <c r="A411" t="str">
        <f>'[3]post matched'!$A212</f>
        <v>minutes</v>
      </c>
      <c r="B411" s="1">
        <v>41142</v>
      </c>
      <c r="C411" s="8">
        <f>[2]contrs_1year_adj_extra_stack!A410</f>
        <v>-9.9999999999999395E-5</v>
      </c>
      <c r="D411" s="8">
        <f>[2]contrs_1year_adj_extra_stack!B410</f>
        <v>-3.5669846344835001E-5</v>
      </c>
      <c r="E411" s="8">
        <f>[2]contrs_1year_adj_extra_stack!C410</f>
        <v>-3.4987448862651199E-5</v>
      </c>
      <c r="F411" s="8">
        <f>[2]contrs_1year_adj_extra_stack!D410</f>
        <v>-1.64890808725615E-6</v>
      </c>
      <c r="G411" s="8">
        <f>[2]contrs_1year_adj_extra_stack!E410</f>
        <v>-1.40331640750837E-6</v>
      </c>
      <c r="I411" s="1"/>
      <c r="J411" s="1">
        <f t="shared" si="139"/>
        <v>41142</v>
      </c>
      <c r="K411" s="2">
        <f t="shared" si="140"/>
        <v>9.9999999999999395E-3</v>
      </c>
      <c r="L411">
        <f t="shared" si="141"/>
        <v>3.5669846344835001E-3</v>
      </c>
      <c r="M411">
        <f t="shared" si="142"/>
        <v>3.4987448862651201E-3</v>
      </c>
      <c r="N411">
        <f t="shared" si="143"/>
        <v>1.6489080872561499E-4</v>
      </c>
      <c r="O411">
        <f t="shared" si="144"/>
        <v>1.4033164075083699E-4</v>
      </c>
      <c r="P411">
        <f t="shared" si="157"/>
        <v>2.6290480297748672E-3</v>
      </c>
      <c r="R411">
        <f t="shared" si="158"/>
        <v>9.9999999999999395E-3</v>
      </c>
      <c r="S411">
        <f t="shared" si="145"/>
        <v>4.3542724566162355E-3</v>
      </c>
      <c r="T411">
        <f t="shared" si="146"/>
        <v>4.2860327083978564E-3</v>
      </c>
      <c r="U411">
        <f t="shared" si="147"/>
        <v>9.5217863085835181E-4</v>
      </c>
      <c r="V411">
        <f t="shared" si="137"/>
        <v>9.2761946288357486E-4</v>
      </c>
      <c r="W411">
        <f t="shared" si="138"/>
        <v>2.1396876340458839E-4</v>
      </c>
      <c r="Y411" s="2" t="b">
        <f t="shared" si="148"/>
        <v>0</v>
      </c>
      <c r="Z411" s="2">
        <f t="shared" si="156"/>
        <v>11</v>
      </c>
      <c r="AA411" s="1">
        <f t="shared" si="149"/>
        <v>41142</v>
      </c>
      <c r="AB411">
        <f t="shared" si="150"/>
        <v>9.9999999999999395E-3</v>
      </c>
      <c r="AC411">
        <f t="shared" si="151"/>
        <v>4.3542724566162355E-3</v>
      </c>
      <c r="AD411">
        <f t="shared" si="152"/>
        <v>4.2860327083978564E-3</v>
      </c>
      <c r="AE411">
        <f t="shared" si="153"/>
        <v>9.5217863085835181E-4</v>
      </c>
      <c r="AF411">
        <f t="shared" si="154"/>
        <v>9.2761946288357486E-4</v>
      </c>
      <c r="AG411">
        <f t="shared" si="155"/>
        <v>2.1396876340458839E-4</v>
      </c>
    </row>
    <row r="412" spans="1:33" x14ac:dyDescent="0.25">
      <c r="A412" t="str">
        <f>'[3]post matched'!$A213</f>
        <v>minutes</v>
      </c>
      <c r="B412" s="1">
        <v>41170</v>
      </c>
      <c r="C412" s="8">
        <f>[2]contrs_1year_adj_extra_stack!A411</f>
        <v>-2.9999999999999802E-4</v>
      </c>
      <c r="D412" s="8">
        <f>[2]contrs_1year_adj_extra_stack!B411</f>
        <v>-9.8219163757259695E-5</v>
      </c>
      <c r="E412" s="8">
        <f>[2]contrs_1year_adj_extra_stack!C411</f>
        <v>-9.5057821595388804E-5</v>
      </c>
      <c r="F412" s="8">
        <f>[2]contrs_1year_adj_extra_stack!D411</f>
        <v>1.7308716378277599E-5</v>
      </c>
      <c r="G412" s="8">
        <f>[2]contrs_1year_adj_extra_stack!E411</f>
        <v>-1.8824243206786498E-5</v>
      </c>
      <c r="I412" s="1"/>
      <c r="J412" s="1">
        <f t="shared" si="139"/>
        <v>41170</v>
      </c>
      <c r="K412" s="2">
        <f t="shared" si="140"/>
        <v>2.9999999999999801E-2</v>
      </c>
      <c r="L412">
        <f t="shared" si="141"/>
        <v>9.8219163757259694E-3</v>
      </c>
      <c r="M412">
        <f t="shared" si="142"/>
        <v>9.5057821595388812E-3</v>
      </c>
      <c r="N412">
        <f t="shared" si="143"/>
        <v>-1.7308716378277599E-3</v>
      </c>
      <c r="O412">
        <f t="shared" si="144"/>
        <v>1.8824243206786498E-3</v>
      </c>
      <c r="P412">
        <f t="shared" si="157"/>
        <v>1.0520748781884063E-2</v>
      </c>
      <c r="R412">
        <f t="shared" si="158"/>
        <v>2.9999999999999801E-2</v>
      </c>
      <c r="S412">
        <f t="shared" si="145"/>
        <v>1.0609204197858706E-2</v>
      </c>
      <c r="T412">
        <f t="shared" si="146"/>
        <v>1.0293069981671617E-2</v>
      </c>
      <c r="U412">
        <f t="shared" si="147"/>
        <v>-9.4358381569502315E-4</v>
      </c>
      <c r="V412">
        <f t="shared" si="137"/>
        <v>2.6697121428113876E-3</v>
      </c>
      <c r="W412">
        <f t="shared" si="138"/>
        <v>8.1056695155137838E-3</v>
      </c>
      <c r="Y412" s="2" t="b">
        <f t="shared" si="148"/>
        <v>0</v>
      </c>
      <c r="Z412" s="2">
        <f t="shared" si="156"/>
        <v>28</v>
      </c>
      <c r="AA412" s="1">
        <f t="shared" si="149"/>
        <v>41170</v>
      </c>
      <c r="AB412">
        <f t="shared" si="150"/>
        <v>2.9999999999999801E-2</v>
      </c>
      <c r="AC412">
        <f t="shared" si="151"/>
        <v>1.0609204197858706E-2</v>
      </c>
      <c r="AD412">
        <f t="shared" si="152"/>
        <v>1.0293069981671617E-2</v>
      </c>
      <c r="AE412">
        <f t="shared" si="153"/>
        <v>9.4358381569502315E-4</v>
      </c>
      <c r="AF412">
        <f t="shared" si="154"/>
        <v>2.6697121428113876E-3</v>
      </c>
      <c r="AG412">
        <f t="shared" si="155"/>
        <v>8.1056695155137838E-3</v>
      </c>
    </row>
    <row r="413" spans="1:33" x14ac:dyDescent="0.25">
      <c r="A413" t="str">
        <f>'[3]post matched'!$A214</f>
        <v>speech</v>
      </c>
      <c r="B413" s="1">
        <v>41170</v>
      </c>
      <c r="C413" s="8">
        <f>[2]contrs_1year_adj_extra_stack!A412</f>
        <v>-2.9999999999999802E-4</v>
      </c>
      <c r="D413" s="8">
        <f>[2]contrs_1year_adj_extra_stack!B412</f>
        <v>-9.8219163757259695E-5</v>
      </c>
      <c r="E413" s="8">
        <f>[2]contrs_1year_adj_extra_stack!C412</f>
        <v>-9.5057821595388804E-5</v>
      </c>
      <c r="F413" s="8">
        <f>[2]contrs_1year_adj_extra_stack!D412</f>
        <v>1.7308716378277599E-5</v>
      </c>
      <c r="G413" s="8">
        <f>[2]contrs_1year_adj_extra_stack!E412</f>
        <v>-1.8824243206786498E-5</v>
      </c>
      <c r="I413" s="1"/>
      <c r="J413" s="1">
        <f t="shared" si="139"/>
        <v>41170</v>
      </c>
      <c r="K413" s="2">
        <f t="shared" si="140"/>
        <v>2.9999999999999801E-2</v>
      </c>
      <c r="L413">
        <f t="shared" si="141"/>
        <v>9.8219163757259694E-3</v>
      </c>
      <c r="M413">
        <f t="shared" si="142"/>
        <v>9.5057821595388812E-3</v>
      </c>
      <c r="N413">
        <f t="shared" si="143"/>
        <v>-1.7308716378277599E-3</v>
      </c>
      <c r="O413">
        <f t="shared" si="144"/>
        <v>1.8824243206786498E-3</v>
      </c>
      <c r="P413">
        <f t="shared" si="157"/>
        <v>1.0520748781884063E-2</v>
      </c>
      <c r="R413">
        <f t="shared" si="158"/>
        <v>2.9999999999999801E-2</v>
      </c>
      <c r="S413">
        <f t="shared" si="145"/>
        <v>1.0609204197858706E-2</v>
      </c>
      <c r="T413">
        <f t="shared" si="146"/>
        <v>1.0293069981671617E-2</v>
      </c>
      <c r="U413">
        <f t="shared" si="147"/>
        <v>-9.4358381569502315E-4</v>
      </c>
      <c r="V413">
        <f t="shared" si="137"/>
        <v>2.6697121428113876E-3</v>
      </c>
      <c r="W413">
        <f t="shared" si="138"/>
        <v>8.1056695155137838E-3</v>
      </c>
      <c r="Y413" s="2" t="b">
        <f t="shared" si="148"/>
        <v>0</v>
      </c>
      <c r="Z413" s="2">
        <f t="shared" si="156"/>
        <v>0</v>
      </c>
      <c r="AA413" s="1">
        <f t="shared" si="149"/>
        <v>41170</v>
      </c>
      <c r="AB413">
        <f t="shared" si="150"/>
        <v>2.9999999999999801E-2</v>
      </c>
      <c r="AC413">
        <f t="shared" si="151"/>
        <v>1.0609204197858706E-2</v>
      </c>
      <c r="AD413">
        <f t="shared" si="152"/>
        <v>1.0293069981671617E-2</v>
      </c>
      <c r="AE413">
        <f t="shared" si="153"/>
        <v>9.4358381569502315E-4</v>
      </c>
      <c r="AF413">
        <f t="shared" si="154"/>
        <v>2.6697121428113876E-3</v>
      </c>
      <c r="AG413">
        <f t="shared" si="155"/>
        <v>8.1056695155137838E-3</v>
      </c>
    </row>
    <row r="414" spans="1:33" x14ac:dyDescent="0.25">
      <c r="A414" t="str">
        <f>'[3]post matched'!$A215</f>
        <v>speech</v>
      </c>
      <c r="B414" s="1">
        <v>41171</v>
      </c>
      <c r="C414" s="8">
        <f>[2]contrs_1year_adj_extra_stack!A413</f>
        <v>2.9999999999999802E-4</v>
      </c>
      <c r="D414" s="8">
        <f>[2]contrs_1year_adj_extra_stack!B413</f>
        <v>3.2502708627132398E-5</v>
      </c>
      <c r="E414" s="8">
        <f>[2]contrs_1year_adj_extra_stack!C413</f>
        <v>2.6712706335436503E-4</v>
      </c>
      <c r="F414" s="8">
        <f>[2]contrs_1year_adj_extra_stack!D413</f>
        <v>1.8228537382607901E-6</v>
      </c>
      <c r="G414" s="8">
        <f>[2]contrs_1year_adj_extra_stack!E413</f>
        <v>1.12065784477848E-5</v>
      </c>
      <c r="I414" s="1"/>
      <c r="J414" s="1">
        <f t="shared" si="139"/>
        <v>41171</v>
      </c>
      <c r="K414" s="2">
        <f t="shared" si="140"/>
        <v>-2.9999999999999801E-2</v>
      </c>
      <c r="L414">
        <f t="shared" si="141"/>
        <v>-3.2502708627132398E-3</v>
      </c>
      <c r="M414">
        <f t="shared" si="142"/>
        <v>-2.6712706335436504E-2</v>
      </c>
      <c r="N414">
        <f t="shared" si="143"/>
        <v>-1.82285373826079E-4</v>
      </c>
      <c r="O414">
        <f t="shared" si="144"/>
        <v>-1.12065784477848E-3</v>
      </c>
      <c r="P414">
        <f t="shared" si="157"/>
        <v>1.2659204167545027E-3</v>
      </c>
      <c r="R414">
        <f t="shared" si="158"/>
        <v>-2.9999999999999801E-2</v>
      </c>
      <c r="S414">
        <f t="shared" si="145"/>
        <v>-2.4629830405805044E-3</v>
      </c>
      <c r="T414">
        <f t="shared" si="146"/>
        <v>-2.5925418513303766E-2</v>
      </c>
      <c r="U414">
        <f t="shared" si="147"/>
        <v>6.0500244830665774E-4</v>
      </c>
      <c r="V414">
        <f t="shared" si="137"/>
        <v>-3.3337002264574209E-4</v>
      </c>
      <c r="W414">
        <f t="shared" si="138"/>
        <v>-1.1491588496157761E-3</v>
      </c>
      <c r="Y414" s="2" t="b">
        <f t="shared" si="148"/>
        <v>0</v>
      </c>
      <c r="Z414" s="2">
        <f t="shared" si="156"/>
        <v>1</v>
      </c>
      <c r="AA414" s="1">
        <f t="shared" si="149"/>
        <v>41171</v>
      </c>
      <c r="AB414">
        <f t="shared" si="150"/>
        <v>2.9999999999999801E-2</v>
      </c>
      <c r="AC414">
        <f t="shared" si="151"/>
        <v>2.4629830405805044E-3</v>
      </c>
      <c r="AD414">
        <f t="shared" si="152"/>
        <v>2.5925418513303766E-2</v>
      </c>
      <c r="AE414">
        <f t="shared" si="153"/>
        <v>6.0500244830665774E-4</v>
      </c>
      <c r="AF414">
        <f t="shared" si="154"/>
        <v>3.3337002264574209E-4</v>
      </c>
      <c r="AG414">
        <f t="shared" si="155"/>
        <v>1.1491588496157761E-3</v>
      </c>
    </row>
    <row r="415" spans="1:33" x14ac:dyDescent="0.25">
      <c r="A415" t="str">
        <f>'[3]post matched'!$A216</f>
        <v>speech</v>
      </c>
      <c r="B415" s="1">
        <v>41171</v>
      </c>
      <c r="C415" s="8">
        <f>[2]contrs_1year_adj_extra_stack!A414</f>
        <v>2.9999999999999802E-4</v>
      </c>
      <c r="D415" s="8">
        <f>[2]contrs_1year_adj_extra_stack!B414</f>
        <v>3.2502708627132398E-5</v>
      </c>
      <c r="E415" s="8">
        <f>[2]contrs_1year_adj_extra_stack!C414</f>
        <v>2.6712706335436503E-4</v>
      </c>
      <c r="F415" s="8">
        <f>[2]contrs_1year_adj_extra_stack!D414</f>
        <v>1.8228537382607901E-6</v>
      </c>
      <c r="G415" s="8">
        <f>[2]contrs_1year_adj_extra_stack!E414</f>
        <v>1.12065784477848E-5</v>
      </c>
      <c r="I415" s="1"/>
      <c r="J415" s="1">
        <f t="shared" si="139"/>
        <v>41171</v>
      </c>
      <c r="K415" s="2">
        <f t="shared" si="140"/>
        <v>-2.9999999999999801E-2</v>
      </c>
      <c r="L415">
        <f t="shared" si="141"/>
        <v>-3.2502708627132398E-3</v>
      </c>
      <c r="M415">
        <f t="shared" si="142"/>
        <v>-2.6712706335436504E-2</v>
      </c>
      <c r="N415">
        <f t="shared" si="143"/>
        <v>-1.82285373826079E-4</v>
      </c>
      <c r="O415">
        <f t="shared" si="144"/>
        <v>-1.12065784477848E-3</v>
      </c>
      <c r="P415">
        <f t="shared" si="157"/>
        <v>1.2659204167545027E-3</v>
      </c>
      <c r="R415">
        <f t="shared" si="158"/>
        <v>-2.9999999999999801E-2</v>
      </c>
      <c r="S415">
        <f t="shared" si="145"/>
        <v>-2.4629830405805044E-3</v>
      </c>
      <c r="T415">
        <f t="shared" si="146"/>
        <v>-2.5925418513303766E-2</v>
      </c>
      <c r="U415">
        <f t="shared" si="147"/>
        <v>6.0500244830665774E-4</v>
      </c>
      <c r="V415">
        <f t="shared" si="137"/>
        <v>-3.3337002264574209E-4</v>
      </c>
      <c r="W415">
        <f t="shared" si="138"/>
        <v>-1.1491588496157761E-3</v>
      </c>
      <c r="Y415" s="2" t="b">
        <f t="shared" si="148"/>
        <v>0</v>
      </c>
      <c r="Z415" s="2">
        <f t="shared" si="156"/>
        <v>0</v>
      </c>
      <c r="AA415" s="1">
        <f t="shared" si="149"/>
        <v>41171</v>
      </c>
      <c r="AB415">
        <f t="shared" si="150"/>
        <v>2.9999999999999801E-2</v>
      </c>
      <c r="AC415">
        <f t="shared" si="151"/>
        <v>2.4629830405805044E-3</v>
      </c>
      <c r="AD415">
        <f t="shared" si="152"/>
        <v>2.5925418513303766E-2</v>
      </c>
      <c r="AE415">
        <f t="shared" si="153"/>
        <v>6.0500244830665774E-4</v>
      </c>
      <c r="AF415">
        <f t="shared" si="154"/>
        <v>3.3337002264574209E-4</v>
      </c>
      <c r="AG415">
        <f t="shared" si="155"/>
        <v>1.1491588496157761E-3</v>
      </c>
    </row>
    <row r="416" spans="1:33" x14ac:dyDescent="0.25">
      <c r="A416" t="str">
        <f>'[3]post matched'!$A217</f>
        <v>speech</v>
      </c>
      <c r="B416" s="1">
        <v>41190</v>
      </c>
      <c r="C416" s="8">
        <f>[2]contrs_1year_adj_extra_stack!A415</f>
        <v>0</v>
      </c>
      <c r="D416" s="8">
        <f>[2]contrs_1year_adj_extra_stack!B415</f>
        <v>1.88863113608518E-5</v>
      </c>
      <c r="E416" s="8">
        <f>[2]contrs_1year_adj_extra_stack!C415</f>
        <v>-3.4805067969866101E-5</v>
      </c>
      <c r="F416" s="8">
        <f>[2]contrs_1year_adj_extra_stack!D415</f>
        <v>3.0143737048468799E-5</v>
      </c>
      <c r="G416" s="8">
        <f>[2]contrs_1year_adj_extra_stack!E415</f>
        <v>5.4041040805966997E-5</v>
      </c>
      <c r="I416" s="1"/>
      <c r="J416" s="1">
        <f t="shared" si="139"/>
        <v>41190</v>
      </c>
      <c r="K416" s="2">
        <f t="shared" si="140"/>
        <v>0</v>
      </c>
      <c r="L416">
        <f t="shared" si="141"/>
        <v>-1.88863113608518E-3</v>
      </c>
      <c r="M416">
        <f t="shared" si="142"/>
        <v>3.4805067969866099E-3</v>
      </c>
      <c r="N416">
        <f t="shared" si="143"/>
        <v>-3.01437370484688E-3</v>
      </c>
      <c r="O416">
        <f t="shared" si="144"/>
        <v>-5.4041040805966993E-3</v>
      </c>
      <c r="P416">
        <f t="shared" si="157"/>
        <v>6.8266021245421494E-3</v>
      </c>
      <c r="R416">
        <f t="shared" si="158"/>
        <v>0</v>
      </c>
      <c r="S416">
        <f t="shared" si="145"/>
        <v>-1.1013433139524444E-3</v>
      </c>
      <c r="T416">
        <f t="shared" si="146"/>
        <v>4.2677946191193462E-3</v>
      </c>
      <c r="U416">
        <f t="shared" si="147"/>
        <v>-2.2270858827141433E-3</v>
      </c>
      <c r="V416">
        <f t="shared" si="137"/>
        <v>-4.6168162584639613E-3</v>
      </c>
      <c r="W416">
        <f t="shared" si="138"/>
        <v>4.4115228581718706E-3</v>
      </c>
      <c r="Y416" s="2" t="b">
        <f t="shared" si="148"/>
        <v>0</v>
      </c>
      <c r="Z416" s="2">
        <f t="shared" si="156"/>
        <v>19</v>
      </c>
      <c r="AA416" s="1">
        <f t="shared" si="149"/>
        <v>41190</v>
      </c>
      <c r="AB416">
        <f t="shared" si="150"/>
        <v>0</v>
      </c>
      <c r="AC416">
        <f t="shared" si="151"/>
        <v>1.1013433139524444E-3</v>
      </c>
      <c r="AD416">
        <f t="shared" si="152"/>
        <v>4.2677946191193462E-3</v>
      </c>
      <c r="AE416">
        <f t="shared" si="153"/>
        <v>2.2270858827141433E-3</v>
      </c>
      <c r="AF416">
        <f t="shared" si="154"/>
        <v>4.6168162584639613E-3</v>
      </c>
      <c r="AG416">
        <f t="shared" si="155"/>
        <v>4.4115228581718706E-3</v>
      </c>
    </row>
    <row r="417" spans="1:33" x14ac:dyDescent="0.25">
      <c r="A417" t="str">
        <f>'[3]post matched'!$A218</f>
        <v>speech</v>
      </c>
      <c r="B417" s="1">
        <v>41191</v>
      </c>
      <c r="C417" s="8">
        <f>[2]contrs_1year_adj_extra_stack!A416</f>
        <v>-1.00000000000003E-4</v>
      </c>
      <c r="D417" s="8">
        <f>[2]contrs_1year_adj_extra_stack!B416</f>
        <v>3.1031378631722399E-5</v>
      </c>
      <c r="E417" s="8">
        <f>[2]contrs_1year_adj_extra_stack!C416</f>
        <v>-3.0332070370976499E-5</v>
      </c>
      <c r="F417" s="8">
        <f>[2]contrs_1year_adj_extra_stack!D416</f>
        <v>2.6158288509426899E-6</v>
      </c>
      <c r="G417" s="8">
        <f>[2]contrs_1year_adj_extra_stack!E416</f>
        <v>-2.81756149751625E-5</v>
      </c>
      <c r="I417" s="1"/>
      <c r="J417" s="1">
        <f t="shared" si="139"/>
        <v>41191</v>
      </c>
      <c r="K417" s="2">
        <f t="shared" si="140"/>
        <v>1.00000000000003E-2</v>
      </c>
      <c r="L417">
        <f t="shared" si="141"/>
        <v>-3.10313786317224E-3</v>
      </c>
      <c r="M417">
        <f t="shared" si="142"/>
        <v>3.03320703709765E-3</v>
      </c>
      <c r="N417">
        <f t="shared" si="143"/>
        <v>-2.6158288509426898E-4</v>
      </c>
      <c r="O417">
        <f t="shared" si="144"/>
        <v>2.8175614975162501E-3</v>
      </c>
      <c r="P417">
        <f t="shared" si="157"/>
        <v>7.5139522136529087E-3</v>
      </c>
      <c r="R417">
        <f t="shared" si="158"/>
        <v>1.00000000000003E-2</v>
      </c>
      <c r="S417">
        <f t="shared" si="145"/>
        <v>-2.3158500410395046E-3</v>
      </c>
      <c r="T417">
        <f t="shared" si="146"/>
        <v>3.8204948592303863E-3</v>
      </c>
      <c r="U417">
        <f t="shared" si="147"/>
        <v>5.2570493703846775E-4</v>
      </c>
      <c r="V417">
        <f t="shared" si="137"/>
        <v>3.6048493196489881E-3</v>
      </c>
      <c r="W417">
        <f t="shared" si="138"/>
        <v>5.0988729472826299E-3</v>
      </c>
      <c r="Y417" s="2" t="b">
        <f t="shared" si="148"/>
        <v>0</v>
      </c>
      <c r="Z417" s="2">
        <f t="shared" si="156"/>
        <v>1</v>
      </c>
      <c r="AA417" s="1">
        <f t="shared" si="149"/>
        <v>41191</v>
      </c>
      <c r="AB417">
        <f t="shared" si="150"/>
        <v>1.00000000000003E-2</v>
      </c>
      <c r="AC417">
        <f t="shared" si="151"/>
        <v>2.3158500410395046E-3</v>
      </c>
      <c r="AD417">
        <f t="shared" si="152"/>
        <v>3.8204948592303863E-3</v>
      </c>
      <c r="AE417">
        <f t="shared" si="153"/>
        <v>5.2570493703846775E-4</v>
      </c>
      <c r="AF417">
        <f t="shared" si="154"/>
        <v>3.6048493196489881E-3</v>
      </c>
      <c r="AG417">
        <f t="shared" si="155"/>
        <v>5.0988729472826299E-3</v>
      </c>
    </row>
    <row r="418" spans="1:33" x14ac:dyDescent="0.25">
      <c r="A418" t="str">
        <f>'[3]post matched'!$A219</f>
        <v>speech</v>
      </c>
      <c r="B418" s="1">
        <v>41193</v>
      </c>
      <c r="C418" s="8">
        <f>[2]contrs_1year_adj_extra_stack!A417</f>
        <v>9.9999999999999395E-5</v>
      </c>
      <c r="D418" s="8">
        <f>[2]contrs_1year_adj_extra_stack!B417</f>
        <v>-6.7441479074625802E-5</v>
      </c>
      <c r="E418" s="8">
        <f>[2]contrs_1year_adj_extra_stack!C417</f>
        <v>1.6918083492113001E-4</v>
      </c>
      <c r="F418" s="8">
        <f>[2]contrs_1year_adj_extra_stack!D417</f>
        <v>1.8460681290525801E-5</v>
      </c>
      <c r="G418" s="8">
        <f>[2]contrs_1year_adj_extra_stack!E417</f>
        <v>2.3044193465102099E-6</v>
      </c>
      <c r="I418" s="1"/>
      <c r="J418" s="1">
        <f t="shared" si="139"/>
        <v>41193</v>
      </c>
      <c r="K418" s="2">
        <f t="shared" si="140"/>
        <v>-9.9999999999999395E-3</v>
      </c>
      <c r="L418">
        <f t="shared" si="141"/>
        <v>6.7441479074625806E-3</v>
      </c>
      <c r="M418">
        <f t="shared" si="142"/>
        <v>-1.6918083492113E-2</v>
      </c>
      <c r="N418">
        <f t="shared" si="143"/>
        <v>-1.8460681290525802E-3</v>
      </c>
      <c r="O418">
        <f t="shared" si="144"/>
        <v>-2.3044193465102098E-4</v>
      </c>
      <c r="P418">
        <f t="shared" si="157"/>
        <v>2.2504456483540825E-3</v>
      </c>
      <c r="R418">
        <f t="shared" si="158"/>
        <v>-9.9999999999999395E-3</v>
      </c>
      <c r="S418">
        <f t="shared" si="145"/>
        <v>7.531435729595316E-3</v>
      </c>
      <c r="T418">
        <f t="shared" si="146"/>
        <v>-1.6130795669980262E-2</v>
      </c>
      <c r="U418">
        <f t="shared" si="147"/>
        <v>-1.0587803069198433E-3</v>
      </c>
      <c r="V418">
        <f t="shared" si="137"/>
        <v>5.5684588748171684E-4</v>
      </c>
      <c r="W418">
        <f t="shared" si="138"/>
        <v>-1.6463361801619635E-4</v>
      </c>
      <c r="Y418" s="2" t="b">
        <f t="shared" si="148"/>
        <v>0</v>
      </c>
      <c r="Z418" s="2">
        <f t="shared" si="156"/>
        <v>2</v>
      </c>
      <c r="AA418" s="1">
        <f t="shared" si="149"/>
        <v>41193</v>
      </c>
      <c r="AB418">
        <f t="shared" si="150"/>
        <v>9.9999999999999395E-3</v>
      </c>
      <c r="AC418">
        <f t="shared" si="151"/>
        <v>7.531435729595316E-3</v>
      </c>
      <c r="AD418">
        <f t="shared" si="152"/>
        <v>1.6130795669980262E-2</v>
      </c>
      <c r="AE418">
        <f t="shared" si="153"/>
        <v>1.0587803069198433E-3</v>
      </c>
      <c r="AF418">
        <f t="shared" si="154"/>
        <v>5.5684588748171684E-4</v>
      </c>
      <c r="AG418">
        <f t="shared" si="155"/>
        <v>1.6463361801619635E-4</v>
      </c>
    </row>
    <row r="419" spans="1:33" x14ac:dyDescent="0.25">
      <c r="A419" t="str">
        <f>'[3]post matched'!$A220</f>
        <v>minutes</v>
      </c>
      <c r="B419" s="1">
        <v>41198</v>
      </c>
      <c r="C419" s="8">
        <f>[2]contrs_1year_adj_extra_stack!A418</f>
        <v>-1.9999999999999901E-4</v>
      </c>
      <c r="D419" s="8">
        <f>[2]contrs_1year_adj_extra_stack!B418</f>
        <v>8.6041740083146502E-6</v>
      </c>
      <c r="E419" s="8">
        <f>[2]contrs_1year_adj_extra_stack!C418</f>
        <v>-1.6035833439723501E-4</v>
      </c>
      <c r="F419" s="8">
        <f>[2]contrs_1year_adj_extra_stack!D418</f>
        <v>-1.4164300144819999E-7</v>
      </c>
      <c r="G419" s="8">
        <f>[2]contrs_1year_adj_extra_stack!E418</f>
        <v>-9.6778747033469705E-6</v>
      </c>
      <c r="I419" s="1"/>
      <c r="J419" s="1">
        <f t="shared" si="139"/>
        <v>41198</v>
      </c>
      <c r="K419" s="2">
        <f t="shared" si="140"/>
        <v>1.99999999999999E-2</v>
      </c>
      <c r="L419">
        <f t="shared" si="141"/>
        <v>-8.6041740083146506E-4</v>
      </c>
      <c r="M419">
        <f t="shared" si="142"/>
        <v>1.60358334397235E-2</v>
      </c>
      <c r="N419">
        <f t="shared" si="143"/>
        <v>1.4164300144819999E-5</v>
      </c>
      <c r="O419">
        <f t="shared" si="144"/>
        <v>9.6778747033469709E-4</v>
      </c>
      <c r="P419">
        <f t="shared" si="157"/>
        <v>3.8426321906283468E-3</v>
      </c>
      <c r="R419">
        <f t="shared" si="158"/>
        <v>1.99999999999999E-2</v>
      </c>
      <c r="S419">
        <f t="shared" si="145"/>
        <v>-7.3129578698729464E-5</v>
      </c>
      <c r="T419">
        <f t="shared" si="146"/>
        <v>1.6823121261856238E-2</v>
      </c>
      <c r="U419">
        <f t="shared" si="147"/>
        <v>8.0145212227755681E-4</v>
      </c>
      <c r="V419">
        <f t="shared" si="137"/>
        <v>1.7550752924674349E-3</v>
      </c>
      <c r="W419">
        <f t="shared" si="138"/>
        <v>1.427552924258068E-3</v>
      </c>
      <c r="Y419" s="2" t="b">
        <f t="shared" si="148"/>
        <v>0</v>
      </c>
      <c r="Z419" s="2">
        <f t="shared" si="156"/>
        <v>5</v>
      </c>
      <c r="AA419" s="1">
        <f t="shared" si="149"/>
        <v>41198</v>
      </c>
      <c r="AB419">
        <f t="shared" si="150"/>
        <v>1.99999999999999E-2</v>
      </c>
      <c r="AC419">
        <f t="shared" si="151"/>
        <v>7.3129578698729464E-5</v>
      </c>
      <c r="AD419">
        <f t="shared" si="152"/>
        <v>1.6823121261856238E-2</v>
      </c>
      <c r="AE419">
        <f t="shared" si="153"/>
        <v>8.0145212227755681E-4</v>
      </c>
      <c r="AF419">
        <f t="shared" si="154"/>
        <v>1.7550752924674349E-3</v>
      </c>
      <c r="AG419">
        <f t="shared" si="155"/>
        <v>1.427552924258068E-3</v>
      </c>
    </row>
    <row r="420" spans="1:33" x14ac:dyDescent="0.25">
      <c r="A420" t="str">
        <f>'[3]post matched'!$A221</f>
        <v>speech</v>
      </c>
      <c r="B420" s="1">
        <v>41200</v>
      </c>
      <c r="C420" s="8">
        <f>[2]contrs_1year_adj_extra_stack!A419</f>
        <v>0</v>
      </c>
      <c r="D420" s="8">
        <f>[2]contrs_1year_adj_extra_stack!B419</f>
        <v>5.3933061615438302E-6</v>
      </c>
      <c r="E420" s="8">
        <f>[2]contrs_1year_adj_extra_stack!C419</f>
        <v>-1.19043723394515E-5</v>
      </c>
      <c r="F420" s="8">
        <f>[2]contrs_1year_adj_extra_stack!D419</f>
        <v>1.70492404801459E-5</v>
      </c>
      <c r="G420" s="8">
        <f>[2]contrs_1year_adj_extra_stack!E419</f>
        <v>1.93395230069263E-5</v>
      </c>
      <c r="I420" s="1"/>
      <c r="J420" s="1">
        <f t="shared" si="139"/>
        <v>41200</v>
      </c>
      <c r="K420" s="2">
        <f t="shared" si="140"/>
        <v>0</v>
      </c>
      <c r="L420">
        <f t="shared" si="141"/>
        <v>-5.3933061615438302E-4</v>
      </c>
      <c r="M420">
        <f t="shared" si="142"/>
        <v>1.1904372339451501E-3</v>
      </c>
      <c r="N420">
        <f t="shared" si="143"/>
        <v>-1.7049240480145899E-3</v>
      </c>
      <c r="O420">
        <f t="shared" si="144"/>
        <v>-1.9339523006926299E-3</v>
      </c>
      <c r="P420">
        <f t="shared" si="157"/>
        <v>2.9877697309164527E-3</v>
      </c>
      <c r="R420">
        <f t="shared" si="158"/>
        <v>0</v>
      </c>
      <c r="S420">
        <f t="shared" si="145"/>
        <v>2.4795720597835258E-4</v>
      </c>
      <c r="T420">
        <f t="shared" si="146"/>
        <v>1.9777250560778867E-3</v>
      </c>
      <c r="U420">
        <f t="shared" si="147"/>
        <v>-9.1763622588185315E-4</v>
      </c>
      <c r="V420">
        <f t="shared" si="137"/>
        <v>-1.1466644785598922E-3</v>
      </c>
      <c r="W420">
        <f t="shared" si="138"/>
        <v>5.7269046454617393E-4</v>
      </c>
      <c r="Y420" s="2" t="b">
        <f t="shared" si="148"/>
        <v>0</v>
      </c>
      <c r="Z420" s="2">
        <f t="shared" si="156"/>
        <v>2</v>
      </c>
      <c r="AA420" s="1">
        <f t="shared" si="149"/>
        <v>41200</v>
      </c>
      <c r="AB420">
        <f t="shared" si="150"/>
        <v>0</v>
      </c>
      <c r="AC420">
        <f t="shared" si="151"/>
        <v>2.4795720597835258E-4</v>
      </c>
      <c r="AD420">
        <f t="shared" si="152"/>
        <v>1.9777250560778867E-3</v>
      </c>
      <c r="AE420">
        <f t="shared" si="153"/>
        <v>9.1763622588185315E-4</v>
      </c>
      <c r="AF420">
        <f t="shared" si="154"/>
        <v>1.1466644785598922E-3</v>
      </c>
      <c r="AG420">
        <f t="shared" si="155"/>
        <v>5.7269046454617393E-4</v>
      </c>
    </row>
    <row r="421" spans="1:33" x14ac:dyDescent="0.25">
      <c r="A421" t="str">
        <f>'[3]post matched'!$A222</f>
        <v>speech</v>
      </c>
      <c r="B421" s="1">
        <v>41204</v>
      </c>
      <c r="C421" s="8">
        <f>[2]contrs_1year_adj_extra_stack!A420</f>
        <v>-1.00000000000003E-4</v>
      </c>
      <c r="D421" s="8">
        <f>[2]contrs_1year_adj_extra_stack!B420</f>
        <v>4.2050837049023897E-5</v>
      </c>
      <c r="E421" s="8">
        <f>[2]contrs_1year_adj_extra_stack!C420</f>
        <v>-8.7483298486384497E-5</v>
      </c>
      <c r="F421" s="8">
        <f>[2]contrs_1year_adj_extra_stack!D420</f>
        <v>-7.8855433583726698E-7</v>
      </c>
      <c r="G421" s="8">
        <f>[2]contrs_1year_adj_extra_stack!E420</f>
        <v>-4.66706226638845E-6</v>
      </c>
      <c r="I421" s="1"/>
      <c r="J421" s="1">
        <f t="shared" si="139"/>
        <v>41204</v>
      </c>
      <c r="K421" s="2">
        <f t="shared" si="140"/>
        <v>1.00000000000003E-2</v>
      </c>
      <c r="L421">
        <f t="shared" si="141"/>
        <v>-4.20508370490239E-3</v>
      </c>
      <c r="M421">
        <f t="shared" si="142"/>
        <v>8.7483298486384503E-3</v>
      </c>
      <c r="N421">
        <f t="shared" si="143"/>
        <v>7.8855433583726692E-5</v>
      </c>
      <c r="O421">
        <f t="shared" si="144"/>
        <v>4.6670622663884501E-4</v>
      </c>
      <c r="P421">
        <f t="shared" si="157"/>
        <v>4.911192196041669E-3</v>
      </c>
      <c r="R421">
        <f t="shared" si="158"/>
        <v>1.00000000000003E-2</v>
      </c>
      <c r="S421">
        <f t="shared" si="145"/>
        <v>-3.4177958827696546E-3</v>
      </c>
      <c r="T421">
        <f t="shared" si="146"/>
        <v>9.5356176707711866E-3</v>
      </c>
      <c r="U421">
        <f t="shared" si="147"/>
        <v>8.6614325571646351E-4</v>
      </c>
      <c r="V421">
        <f t="shared" si="137"/>
        <v>1.2539940487715829E-3</v>
      </c>
      <c r="W421">
        <f t="shared" si="138"/>
        <v>2.4961129296713902E-3</v>
      </c>
      <c r="Y421" s="2" t="b">
        <f t="shared" si="148"/>
        <v>0</v>
      </c>
      <c r="Z421" s="2">
        <f t="shared" si="156"/>
        <v>4</v>
      </c>
      <c r="AA421" s="1">
        <f t="shared" si="149"/>
        <v>41204</v>
      </c>
      <c r="AB421">
        <f t="shared" si="150"/>
        <v>1.00000000000003E-2</v>
      </c>
      <c r="AC421">
        <f t="shared" si="151"/>
        <v>3.4177958827696546E-3</v>
      </c>
      <c r="AD421">
        <f t="shared" si="152"/>
        <v>9.5356176707711866E-3</v>
      </c>
      <c r="AE421">
        <f t="shared" si="153"/>
        <v>8.6614325571646351E-4</v>
      </c>
      <c r="AF421">
        <f t="shared" si="154"/>
        <v>1.2539940487715829E-3</v>
      </c>
      <c r="AG421">
        <f t="shared" si="155"/>
        <v>2.4961129296713902E-3</v>
      </c>
    </row>
    <row r="422" spans="1:33" x14ac:dyDescent="0.25">
      <c r="A422" t="str">
        <f>'[3]post matched'!$A223</f>
        <v>speech</v>
      </c>
      <c r="B422" s="1">
        <v>41206</v>
      </c>
      <c r="C422" s="8">
        <f>[2]contrs_1year_adj_extra_stack!A421</f>
        <v>-5.9999999999999995E-4</v>
      </c>
      <c r="D422" s="8">
        <f>[2]contrs_1year_adj_extra_stack!B421</f>
        <v>-5.2729097957964302E-4</v>
      </c>
      <c r="E422" s="8">
        <f>[2]contrs_1year_adj_extra_stack!C421</f>
        <v>1.1621009064355701E-4</v>
      </c>
      <c r="F422" s="8">
        <f>[2]contrs_1year_adj_extra_stack!D421</f>
        <v>1.37186885949055E-5</v>
      </c>
      <c r="G422" s="8">
        <f>[2]contrs_1year_adj_extra_stack!E421</f>
        <v>-1.36921041246546E-4</v>
      </c>
      <c r="I422" s="1"/>
      <c r="J422" s="1">
        <f t="shared" si="139"/>
        <v>41206</v>
      </c>
      <c r="K422" s="2">
        <f t="shared" si="140"/>
        <v>0.06</v>
      </c>
      <c r="L422">
        <f t="shared" si="141"/>
        <v>5.2729097957964301E-2</v>
      </c>
      <c r="M422">
        <f t="shared" si="142"/>
        <v>-1.1621009064355701E-2</v>
      </c>
      <c r="N422">
        <f t="shared" si="143"/>
        <v>-1.37186885949055E-3</v>
      </c>
      <c r="O422">
        <f t="shared" si="144"/>
        <v>1.3692104124654599E-2</v>
      </c>
      <c r="P422">
        <f t="shared" si="157"/>
        <v>6.5716758412273507E-3</v>
      </c>
      <c r="R422">
        <f t="shared" si="158"/>
        <v>0.06</v>
      </c>
      <c r="S422">
        <f t="shared" si="145"/>
        <v>5.3516385780097035E-2</v>
      </c>
      <c r="T422">
        <f t="shared" si="146"/>
        <v>-1.0833721242222965E-2</v>
      </c>
      <c r="U422">
        <f t="shared" si="147"/>
        <v>-5.8458103735781316E-4</v>
      </c>
      <c r="V422">
        <f t="shared" si="137"/>
        <v>1.4479391946787337E-2</v>
      </c>
      <c r="W422">
        <f t="shared" si="138"/>
        <v>4.1565965748570719E-3</v>
      </c>
      <c r="Y422" s="2" t="b">
        <f t="shared" si="148"/>
        <v>0</v>
      </c>
      <c r="Z422" s="2">
        <f t="shared" si="156"/>
        <v>2</v>
      </c>
      <c r="AA422" s="1">
        <f t="shared" si="149"/>
        <v>41206</v>
      </c>
      <c r="AB422">
        <f t="shared" si="150"/>
        <v>0.06</v>
      </c>
      <c r="AC422">
        <f t="shared" si="151"/>
        <v>5.3516385780097035E-2</v>
      </c>
      <c r="AD422">
        <f t="shared" si="152"/>
        <v>1.0833721242222965E-2</v>
      </c>
      <c r="AE422">
        <f t="shared" si="153"/>
        <v>5.8458103735781316E-4</v>
      </c>
      <c r="AF422">
        <f t="shared" si="154"/>
        <v>1.4479391946787337E-2</v>
      </c>
      <c r="AG422">
        <f t="shared" si="155"/>
        <v>4.1565965748570719E-3</v>
      </c>
    </row>
    <row r="423" spans="1:33" x14ac:dyDescent="0.25">
      <c r="A423" t="str">
        <f>'[3]post matched'!$A224</f>
        <v>smp</v>
      </c>
      <c r="B423" s="1">
        <v>41222</v>
      </c>
      <c r="C423" s="8">
        <f>[2]contrs_1year_adj_extra_stack!A422</f>
        <v>-1.00000000000003E-4</v>
      </c>
      <c r="D423" s="8">
        <f>[2]contrs_1year_adj_extra_stack!B422</f>
        <v>-3.1778322617637303E-5</v>
      </c>
      <c r="E423" s="8">
        <f>[2]contrs_1year_adj_extra_stack!C422</f>
        <v>3.1186435186658E-5</v>
      </c>
      <c r="F423" s="8">
        <f>[2]contrs_1year_adj_extra_stack!D422</f>
        <v>8.1852965677433503E-6</v>
      </c>
      <c r="G423" s="8">
        <f>[2]contrs_1year_adj_extra_stack!E422</f>
        <v>-5.3233146372024598E-5</v>
      </c>
      <c r="I423" s="1"/>
      <c r="J423" s="1">
        <f t="shared" si="139"/>
        <v>41222</v>
      </c>
      <c r="K423" s="2">
        <f t="shared" si="140"/>
        <v>1.00000000000003E-2</v>
      </c>
      <c r="L423">
        <f t="shared" si="141"/>
        <v>3.1778322617637303E-3</v>
      </c>
      <c r="M423">
        <f t="shared" si="142"/>
        <v>-3.1186435186657999E-3</v>
      </c>
      <c r="N423">
        <f t="shared" si="143"/>
        <v>-8.1852965677433503E-4</v>
      </c>
      <c r="O423">
        <f t="shared" si="144"/>
        <v>5.3233146372024601E-3</v>
      </c>
      <c r="P423">
        <f t="shared" si="157"/>
        <v>5.4360262764742446E-3</v>
      </c>
      <c r="R423">
        <f t="shared" si="158"/>
        <v>1.00000000000003E-2</v>
      </c>
      <c r="S423">
        <f t="shared" si="145"/>
        <v>3.9651200838964661E-3</v>
      </c>
      <c r="T423">
        <f t="shared" si="146"/>
        <v>-2.3313556965330632E-3</v>
      </c>
      <c r="U423">
        <f t="shared" si="147"/>
        <v>-3.1241834641598234E-5</v>
      </c>
      <c r="V423">
        <f t="shared" si="137"/>
        <v>6.1106024593351981E-3</v>
      </c>
      <c r="W423">
        <f t="shared" si="138"/>
        <v>3.0209470101039658E-3</v>
      </c>
      <c r="Y423" s="2" t="b">
        <f t="shared" si="148"/>
        <v>0</v>
      </c>
      <c r="Z423" s="2">
        <f t="shared" si="156"/>
        <v>16</v>
      </c>
      <c r="AA423" s="1">
        <f t="shared" si="149"/>
        <v>41222</v>
      </c>
      <c r="AB423">
        <f t="shared" si="150"/>
        <v>1.00000000000003E-2</v>
      </c>
      <c r="AC423">
        <f t="shared" si="151"/>
        <v>3.9651200838964661E-3</v>
      </c>
      <c r="AD423">
        <f t="shared" si="152"/>
        <v>2.3313556965330632E-3</v>
      </c>
      <c r="AE423">
        <f t="shared" si="153"/>
        <v>3.1241834641598234E-5</v>
      </c>
      <c r="AF423">
        <f t="shared" si="154"/>
        <v>6.1106024593351981E-3</v>
      </c>
      <c r="AG423">
        <f t="shared" si="155"/>
        <v>3.0209470101039658E-3</v>
      </c>
    </row>
    <row r="424" spans="1:33" x14ac:dyDescent="0.25">
      <c r="A424" t="str">
        <f>'[3]post matched'!$A225</f>
        <v>minutes</v>
      </c>
      <c r="B424" s="1">
        <v>41233</v>
      </c>
      <c r="C424" s="8">
        <f>[2]contrs_1year_adj_extra_stack!A423</f>
        <v>3.0000000000000198E-4</v>
      </c>
      <c r="D424" s="8">
        <f>[2]contrs_1year_adj_extra_stack!B423</f>
        <v>6.8477199685668095E-5</v>
      </c>
      <c r="E424" s="8">
        <f>[2]contrs_1year_adj_extra_stack!C423</f>
        <v>1.9945833175261899E-4</v>
      </c>
      <c r="F424" s="8">
        <f>[2]contrs_1year_adj_extra_stack!D423</f>
        <v>-2.0151890892980201E-5</v>
      </c>
      <c r="G424" s="8">
        <f>[2]contrs_1year_adj_extra_stack!E423</f>
        <v>3.6986339930643199E-5</v>
      </c>
      <c r="I424" s="1"/>
      <c r="J424" s="1">
        <f t="shared" si="139"/>
        <v>41233</v>
      </c>
      <c r="K424" s="2">
        <f t="shared" si="140"/>
        <v>-3.0000000000000197E-2</v>
      </c>
      <c r="L424">
        <f t="shared" si="141"/>
        <v>-6.8477199685668096E-3</v>
      </c>
      <c r="M424">
        <f t="shared" si="142"/>
        <v>-1.9945833175261898E-2</v>
      </c>
      <c r="N424">
        <f t="shared" si="143"/>
        <v>2.0151890892980201E-3</v>
      </c>
      <c r="O424">
        <f t="shared" si="144"/>
        <v>-3.6986339930643198E-3</v>
      </c>
      <c r="P424">
        <f t="shared" si="157"/>
        <v>-1.5230019524051898E-3</v>
      </c>
      <c r="R424">
        <f t="shared" si="158"/>
        <v>-3.0000000000000197E-2</v>
      </c>
      <c r="S424">
        <f t="shared" si="145"/>
        <v>-6.0604321464340742E-3</v>
      </c>
      <c r="T424">
        <f t="shared" si="146"/>
        <v>-1.915854535312916E-2</v>
      </c>
      <c r="U424">
        <f t="shared" si="147"/>
        <v>2.8024769114307567E-3</v>
      </c>
      <c r="V424">
        <f t="shared" si="137"/>
        <v>-2.9113461709315818E-3</v>
      </c>
      <c r="W424">
        <f t="shared" si="138"/>
        <v>-3.9380812187754686E-3</v>
      </c>
      <c r="Y424" s="2" t="b">
        <f t="shared" si="148"/>
        <v>0</v>
      </c>
      <c r="Z424" s="2">
        <f t="shared" si="156"/>
        <v>11</v>
      </c>
      <c r="AA424" s="1">
        <f t="shared" si="149"/>
        <v>41233</v>
      </c>
      <c r="AB424">
        <f t="shared" si="150"/>
        <v>3.0000000000000197E-2</v>
      </c>
      <c r="AC424">
        <f t="shared" si="151"/>
        <v>6.0604321464340742E-3</v>
      </c>
      <c r="AD424">
        <f t="shared" si="152"/>
        <v>1.915854535312916E-2</v>
      </c>
      <c r="AE424">
        <f t="shared" si="153"/>
        <v>2.8024769114307567E-3</v>
      </c>
      <c r="AF424">
        <f t="shared" si="154"/>
        <v>2.9113461709315818E-3</v>
      </c>
      <c r="AG424">
        <f t="shared" si="155"/>
        <v>3.9380812187754686E-3</v>
      </c>
    </row>
    <row r="425" spans="1:33" x14ac:dyDescent="0.25">
      <c r="A425" t="str">
        <f>'[3]post matched'!$A226</f>
        <v>speech</v>
      </c>
      <c r="B425" s="1">
        <v>41243</v>
      </c>
      <c r="C425" s="8">
        <f>[2]contrs_1year_adj_extra_stack!A424</f>
        <v>1.00000000000003E-4</v>
      </c>
      <c r="D425" s="8">
        <f>[2]contrs_1year_adj_extra_stack!B424</f>
        <v>8.6615159225079895E-5</v>
      </c>
      <c r="E425" s="8">
        <f>[2]contrs_1year_adj_extra_stack!C424</f>
        <v>-1.33065090048076E-5</v>
      </c>
      <c r="F425" s="8">
        <f>[2]contrs_1year_adj_extra_stack!D424</f>
        <v>-1.6865304007379999E-6</v>
      </c>
      <c r="G425" s="8">
        <f>[2]contrs_1year_adj_extra_stack!E424</f>
        <v>6.2023824595618498E-6</v>
      </c>
      <c r="I425" s="1"/>
      <c r="J425" s="1">
        <f t="shared" si="139"/>
        <v>41243</v>
      </c>
      <c r="K425" s="2">
        <f t="shared" si="140"/>
        <v>-1.00000000000003E-2</v>
      </c>
      <c r="L425">
        <f t="shared" si="141"/>
        <v>-8.66151592250799E-3</v>
      </c>
      <c r="M425">
        <f t="shared" si="142"/>
        <v>1.3306509004807599E-3</v>
      </c>
      <c r="N425">
        <f t="shared" si="143"/>
        <v>1.6865304007379999E-4</v>
      </c>
      <c r="O425">
        <f t="shared" si="144"/>
        <v>-6.2023824595618495E-4</v>
      </c>
      <c r="P425">
        <f t="shared" si="157"/>
        <v>-2.2175497720906853E-3</v>
      </c>
      <c r="R425">
        <f t="shared" si="158"/>
        <v>-1.00000000000003E-2</v>
      </c>
      <c r="S425">
        <f t="shared" si="145"/>
        <v>-7.8742281003752537E-3</v>
      </c>
      <c r="T425">
        <f t="shared" si="146"/>
        <v>2.1179387226134966E-3</v>
      </c>
      <c r="U425">
        <f t="shared" si="147"/>
        <v>9.5594086220653681E-4</v>
      </c>
      <c r="V425">
        <f t="shared" si="137"/>
        <v>1.6704957617655293E-4</v>
      </c>
      <c r="W425">
        <f t="shared" si="138"/>
        <v>-4.6326290384609645E-3</v>
      </c>
      <c r="Y425" s="2" t="b">
        <f t="shared" si="148"/>
        <v>0</v>
      </c>
      <c r="Z425" s="2">
        <f t="shared" si="156"/>
        <v>10</v>
      </c>
      <c r="AA425" s="1">
        <f t="shared" si="149"/>
        <v>41243</v>
      </c>
      <c r="AB425">
        <f t="shared" si="150"/>
        <v>1.00000000000003E-2</v>
      </c>
      <c r="AC425">
        <f t="shared" si="151"/>
        <v>7.8742281003752537E-3</v>
      </c>
      <c r="AD425">
        <f t="shared" si="152"/>
        <v>2.1179387226134966E-3</v>
      </c>
      <c r="AE425">
        <f t="shared" si="153"/>
        <v>9.5594086220653681E-4</v>
      </c>
      <c r="AF425">
        <f t="shared" si="154"/>
        <v>1.6704957617655293E-4</v>
      </c>
      <c r="AG425">
        <f t="shared" si="155"/>
        <v>4.6326290384609645E-3</v>
      </c>
    </row>
    <row r="426" spans="1:33" x14ac:dyDescent="0.25">
      <c r="A426" t="str">
        <f>'[3]post matched'!$A227</f>
        <v>speech</v>
      </c>
      <c r="B426" s="1">
        <v>41249</v>
      </c>
      <c r="C426" s="8">
        <f>[2]contrs_1year_adj_extra_stack!A425</f>
        <v>9.9999999999999395E-5</v>
      </c>
      <c r="D426" s="8">
        <f>[2]contrs_1year_adj_extra_stack!B425</f>
        <v>1.15149978276969E-5</v>
      </c>
      <c r="E426" s="8">
        <f>[2]contrs_1year_adj_extra_stack!C425</f>
        <v>6.5566561322094697E-5</v>
      </c>
      <c r="F426" s="8">
        <f>[2]contrs_1year_adj_extra_stack!D425</f>
        <v>2.9584200305284502E-5</v>
      </c>
      <c r="G426" s="8">
        <f>[2]contrs_1year_adj_extra_stack!E425</f>
        <v>1.35755121621216E-5</v>
      </c>
      <c r="I426" s="1"/>
      <c r="J426" s="1">
        <f t="shared" si="139"/>
        <v>41249</v>
      </c>
      <c r="K426" s="2">
        <f t="shared" si="140"/>
        <v>-9.9999999999999395E-3</v>
      </c>
      <c r="L426">
        <f t="shared" si="141"/>
        <v>-1.1514997827696901E-3</v>
      </c>
      <c r="M426">
        <f t="shared" si="142"/>
        <v>-6.5566561322094701E-3</v>
      </c>
      <c r="N426">
        <f t="shared" si="143"/>
        <v>-2.9584200305284502E-3</v>
      </c>
      <c r="O426">
        <f t="shared" si="144"/>
        <v>-1.35755121621216E-3</v>
      </c>
      <c r="P426">
        <f t="shared" si="157"/>
        <v>2.0241271617198304E-3</v>
      </c>
      <c r="R426">
        <f t="shared" si="158"/>
        <v>-9.9999999999999395E-3</v>
      </c>
      <c r="S426">
        <f t="shared" si="145"/>
        <v>-3.6421196063695445E-4</v>
      </c>
      <c r="T426">
        <f t="shared" si="146"/>
        <v>-5.7693683100767338E-3</v>
      </c>
      <c r="U426">
        <f t="shared" si="147"/>
        <v>-2.1711322083957135E-3</v>
      </c>
      <c r="V426">
        <f t="shared" si="137"/>
        <v>-5.7026339407942209E-4</v>
      </c>
      <c r="W426">
        <f t="shared" si="138"/>
        <v>-3.9095210465044843E-4</v>
      </c>
      <c r="Y426" s="2" t="b">
        <f t="shared" si="148"/>
        <v>0</v>
      </c>
      <c r="Z426" s="2">
        <f t="shared" si="156"/>
        <v>6</v>
      </c>
      <c r="AA426" s="1">
        <f t="shared" si="149"/>
        <v>41249</v>
      </c>
      <c r="AB426">
        <f t="shared" si="150"/>
        <v>9.9999999999999395E-3</v>
      </c>
      <c r="AC426">
        <f t="shared" si="151"/>
        <v>3.6421196063695445E-4</v>
      </c>
      <c r="AD426">
        <f t="shared" si="152"/>
        <v>5.7693683100767338E-3</v>
      </c>
      <c r="AE426">
        <f t="shared" si="153"/>
        <v>2.1711322083957135E-3</v>
      </c>
      <c r="AF426">
        <f t="shared" si="154"/>
        <v>5.7026339407942209E-4</v>
      </c>
      <c r="AG426">
        <f t="shared" si="155"/>
        <v>3.9095210465044843E-4</v>
      </c>
    </row>
    <row r="427" spans="1:33" x14ac:dyDescent="0.25">
      <c r="A427" t="str">
        <f>'[3]post matched'!$A228</f>
        <v>speech</v>
      </c>
      <c r="B427" s="1">
        <v>41255</v>
      </c>
      <c r="C427" s="8">
        <f>[2]contrs_1year_adj_extra_stack!A426</f>
        <v>-9.9999999999999395E-5</v>
      </c>
      <c r="D427" s="8">
        <f>[2]contrs_1year_adj_extra_stack!B426</f>
        <v>1.3279893142372401E-4</v>
      </c>
      <c r="E427" s="8">
        <f>[2]contrs_1year_adj_extra_stack!C426</f>
        <v>-2.24846432498633E-4</v>
      </c>
      <c r="F427" s="8">
        <f>[2]contrs_1year_adj_extra_stack!D426</f>
        <v>-1.9059941781116598E-5</v>
      </c>
      <c r="G427" s="8">
        <f>[2]contrs_1year_adj_extra_stack!E426</f>
        <v>1.17159933064327E-5</v>
      </c>
      <c r="I427" s="1"/>
      <c r="J427" s="1">
        <f t="shared" si="139"/>
        <v>41255</v>
      </c>
      <c r="K427" s="2">
        <f t="shared" si="140"/>
        <v>9.9999999999999395E-3</v>
      </c>
      <c r="L427">
        <f t="shared" si="141"/>
        <v>-1.3279893142372401E-2</v>
      </c>
      <c r="M427">
        <f t="shared" si="142"/>
        <v>2.2484643249863299E-2</v>
      </c>
      <c r="N427">
        <f t="shared" si="143"/>
        <v>1.9059941781116598E-3</v>
      </c>
      <c r="O427">
        <f t="shared" si="144"/>
        <v>-1.1715993306432701E-3</v>
      </c>
      <c r="P427">
        <f t="shared" si="157"/>
        <v>6.085504504065053E-5</v>
      </c>
      <c r="R427">
        <f t="shared" si="158"/>
        <v>9.9999999999999395E-3</v>
      </c>
      <c r="S427">
        <f t="shared" si="145"/>
        <v>-1.2492605320239665E-2</v>
      </c>
      <c r="T427">
        <f t="shared" si="146"/>
        <v>2.3271931071996037E-2</v>
      </c>
      <c r="U427">
        <f t="shared" si="147"/>
        <v>2.6932820002443965E-3</v>
      </c>
      <c r="V427">
        <f t="shared" si="137"/>
        <v>-3.8431150851053221E-4</v>
      </c>
      <c r="W427">
        <f t="shared" si="138"/>
        <v>-2.3542242213296285E-3</v>
      </c>
      <c r="Y427" s="2" t="b">
        <f t="shared" si="148"/>
        <v>0</v>
      </c>
      <c r="Z427" s="2">
        <f t="shared" si="156"/>
        <v>6</v>
      </c>
      <c r="AA427" s="1">
        <f t="shared" si="149"/>
        <v>41255</v>
      </c>
      <c r="AB427">
        <f t="shared" si="150"/>
        <v>9.9999999999999395E-3</v>
      </c>
      <c r="AC427">
        <f t="shared" si="151"/>
        <v>1.2492605320239665E-2</v>
      </c>
      <c r="AD427">
        <f t="shared" si="152"/>
        <v>2.3271931071996037E-2</v>
      </c>
      <c r="AE427">
        <f t="shared" si="153"/>
        <v>2.6932820002443965E-3</v>
      </c>
      <c r="AF427">
        <f t="shared" si="154"/>
        <v>3.8431150851053221E-4</v>
      </c>
      <c r="AG427">
        <f t="shared" si="155"/>
        <v>2.3542242213296285E-3</v>
      </c>
    </row>
    <row r="428" spans="1:33" x14ac:dyDescent="0.25">
      <c r="A428" t="str">
        <f>'[3]post matched'!$A229</f>
        <v>speech</v>
      </c>
      <c r="B428" s="1">
        <v>41260</v>
      </c>
      <c r="C428" s="8">
        <f>[2]contrs_1year_adj_extra_stack!A427</f>
        <v>1.9999999999999901E-4</v>
      </c>
      <c r="D428" s="8">
        <f>[2]contrs_1year_adj_extra_stack!B427</f>
        <v>-2.4218429825956099E-5</v>
      </c>
      <c r="E428" s="8">
        <f>[2]contrs_1year_adj_extra_stack!C427</f>
        <v>1.3912922908403499E-4</v>
      </c>
      <c r="F428" s="8">
        <f>[2]contrs_1year_adj_extra_stack!D427</f>
        <v>4.5032717655496802E-5</v>
      </c>
      <c r="G428" s="8">
        <f>[2]contrs_1year_adj_extra_stack!E427</f>
        <v>5.77548358252254E-5</v>
      </c>
      <c r="I428" s="1"/>
      <c r="J428" s="1">
        <f t="shared" si="139"/>
        <v>41260</v>
      </c>
      <c r="K428" s="2">
        <f t="shared" si="140"/>
        <v>-1.99999999999999E-2</v>
      </c>
      <c r="L428">
        <f t="shared" si="141"/>
        <v>2.4218429825956099E-3</v>
      </c>
      <c r="M428">
        <f t="shared" si="142"/>
        <v>-1.3912922908403499E-2</v>
      </c>
      <c r="N428">
        <f t="shared" si="143"/>
        <v>-4.5032717655496806E-3</v>
      </c>
      <c r="O428">
        <f t="shared" si="144"/>
        <v>-5.7754835825225403E-3</v>
      </c>
      <c r="P428">
        <f t="shared" si="157"/>
        <v>1.769835273880211E-3</v>
      </c>
      <c r="R428">
        <f t="shared" si="158"/>
        <v>-1.99999999999999E-2</v>
      </c>
      <c r="S428">
        <f t="shared" si="145"/>
        <v>3.2091308047283457E-3</v>
      </c>
      <c r="T428">
        <f t="shared" si="146"/>
        <v>-1.3125635086270763E-2</v>
      </c>
      <c r="U428">
        <f t="shared" si="147"/>
        <v>-3.7159839434169439E-3</v>
      </c>
      <c r="V428">
        <f t="shared" si="137"/>
        <v>-4.9881957603898023E-3</v>
      </c>
      <c r="W428">
        <f t="shared" si="138"/>
        <v>-6.4524399249006777E-4</v>
      </c>
      <c r="Y428" s="2" t="b">
        <f t="shared" si="148"/>
        <v>0</v>
      </c>
      <c r="Z428" s="2">
        <f t="shared" si="156"/>
        <v>5</v>
      </c>
      <c r="AA428" s="1">
        <f t="shared" si="149"/>
        <v>41260</v>
      </c>
      <c r="AB428">
        <f t="shared" si="150"/>
        <v>1.99999999999999E-2</v>
      </c>
      <c r="AC428">
        <f t="shared" si="151"/>
        <v>3.2091308047283457E-3</v>
      </c>
      <c r="AD428">
        <f t="shared" si="152"/>
        <v>1.3125635086270763E-2</v>
      </c>
      <c r="AE428">
        <f t="shared" si="153"/>
        <v>3.7159839434169439E-3</v>
      </c>
      <c r="AF428">
        <f t="shared" si="154"/>
        <v>4.9881957603898023E-3</v>
      </c>
      <c r="AG428">
        <f t="shared" si="155"/>
        <v>6.4524399249006777E-4</v>
      </c>
    </row>
    <row r="429" spans="1:33" x14ac:dyDescent="0.25">
      <c r="A429" t="str">
        <f>'[3]post matched'!$A230</f>
        <v>minutes</v>
      </c>
      <c r="B429" s="1">
        <v>41261</v>
      </c>
      <c r="C429" s="8">
        <f>[2]contrs_1year_adj_extra_stack!A428</f>
        <v>-9.9999999999999395E-5</v>
      </c>
      <c r="D429" s="8">
        <f>[2]contrs_1year_adj_extra_stack!B428</f>
        <v>-2.7859405806304002E-5</v>
      </c>
      <c r="E429" s="8">
        <f>[2]contrs_1year_adj_extra_stack!C428</f>
        <v>-2.2959485561191601E-5</v>
      </c>
      <c r="F429" s="8">
        <f>[2]contrs_1year_adj_extra_stack!D428</f>
        <v>-2.36756808058503E-5</v>
      </c>
      <c r="G429" s="8">
        <f>[2]contrs_1year_adj_extra_stack!E428</f>
        <v>-4.8635196282341798E-6</v>
      </c>
      <c r="I429" s="1"/>
      <c r="J429" s="1">
        <f t="shared" si="139"/>
        <v>41261</v>
      </c>
      <c r="K429" s="2">
        <f t="shared" si="140"/>
        <v>9.9999999999999395E-3</v>
      </c>
      <c r="L429">
        <f t="shared" si="141"/>
        <v>2.7859405806304003E-3</v>
      </c>
      <c r="M429">
        <f t="shared" si="142"/>
        <v>2.2959485561191602E-3</v>
      </c>
      <c r="N429">
        <f t="shared" si="143"/>
        <v>2.36756808058503E-3</v>
      </c>
      <c r="O429">
        <f t="shared" si="144"/>
        <v>4.8635196282341799E-4</v>
      </c>
      <c r="P429">
        <f t="shared" si="157"/>
        <v>2.0641908198419309E-3</v>
      </c>
      <c r="R429">
        <f t="shared" si="158"/>
        <v>9.9999999999999395E-3</v>
      </c>
      <c r="S429">
        <f t="shared" si="145"/>
        <v>3.5732284027631357E-3</v>
      </c>
      <c r="T429">
        <f t="shared" si="146"/>
        <v>3.0832363782518964E-3</v>
      </c>
      <c r="U429">
        <f t="shared" si="147"/>
        <v>3.1548559027177667E-3</v>
      </c>
      <c r="V429">
        <f t="shared" si="137"/>
        <v>1.2736397849561559E-3</v>
      </c>
      <c r="W429">
        <f t="shared" si="138"/>
        <v>-3.5088844652834787E-4</v>
      </c>
      <c r="Y429" s="2" t="b">
        <f t="shared" si="148"/>
        <v>0</v>
      </c>
      <c r="Z429" s="2">
        <f t="shared" si="156"/>
        <v>1</v>
      </c>
      <c r="AA429" s="1">
        <f t="shared" si="149"/>
        <v>41261</v>
      </c>
      <c r="AB429">
        <f t="shared" si="150"/>
        <v>9.9999999999999395E-3</v>
      </c>
      <c r="AC429">
        <f t="shared" si="151"/>
        <v>3.5732284027631357E-3</v>
      </c>
      <c r="AD429">
        <f t="shared" si="152"/>
        <v>3.0832363782518964E-3</v>
      </c>
      <c r="AE429">
        <f t="shared" si="153"/>
        <v>3.1548559027177667E-3</v>
      </c>
      <c r="AF429">
        <f t="shared" si="154"/>
        <v>1.2736397849561559E-3</v>
      </c>
      <c r="AG429">
        <f t="shared" si="155"/>
        <v>3.5088844652834787E-4</v>
      </c>
    </row>
    <row r="430" spans="1:33" x14ac:dyDescent="0.25">
      <c r="A430" t="str">
        <f>'[3]post matched'!$A231</f>
        <v>smp</v>
      </c>
      <c r="B430" s="1">
        <v>41313</v>
      </c>
      <c r="C430" s="8">
        <f>[2]contrs_1year_adj_extra_stack!A429</f>
        <v>1.00000000000003E-4</v>
      </c>
      <c r="D430" s="8">
        <f>[2]contrs_1year_adj_extra_stack!B429</f>
        <v>-5.5813446798915298E-5</v>
      </c>
      <c r="E430" s="8">
        <f>[2]contrs_1year_adj_extra_stack!C429</f>
        <v>2.3020681955395501E-5</v>
      </c>
      <c r="F430" s="8">
        <f>[2]contrs_1year_adj_extra_stack!D429</f>
        <v>2.2461539954140001E-5</v>
      </c>
      <c r="G430" s="8">
        <f>[2]contrs_1year_adj_extra_stack!E429</f>
        <v>3.0318225572576399E-5</v>
      </c>
      <c r="I430" s="1"/>
      <c r="J430" s="1">
        <f t="shared" si="139"/>
        <v>41313</v>
      </c>
      <c r="K430" s="2">
        <f t="shared" si="140"/>
        <v>-1.00000000000003E-2</v>
      </c>
      <c r="L430">
        <f t="shared" si="141"/>
        <v>5.5813446798915296E-3</v>
      </c>
      <c r="M430">
        <f t="shared" si="142"/>
        <v>-2.3020681955395503E-3</v>
      </c>
      <c r="N430">
        <f t="shared" si="143"/>
        <v>-2.2461539954140002E-3</v>
      </c>
      <c r="O430">
        <f t="shared" si="144"/>
        <v>-3.0318225572576398E-3</v>
      </c>
      <c r="P430">
        <f t="shared" si="157"/>
        <v>-8.0012999316806405E-3</v>
      </c>
      <c r="R430">
        <f t="shared" si="158"/>
        <v>-1.00000000000003E-2</v>
      </c>
      <c r="S430">
        <f t="shared" si="145"/>
        <v>6.368632502024265E-3</v>
      </c>
      <c r="T430">
        <f t="shared" si="146"/>
        <v>-1.5147803734068138E-3</v>
      </c>
      <c r="U430">
        <f t="shared" si="147"/>
        <v>-1.4588661732812635E-3</v>
      </c>
      <c r="V430">
        <f t="shared" si="137"/>
        <v>-2.2445347351249018E-3</v>
      </c>
      <c r="W430">
        <f t="shared" si="138"/>
        <v>-1.0416379198050919E-2</v>
      </c>
      <c r="Y430" s="2" t="b">
        <f t="shared" si="148"/>
        <v>0</v>
      </c>
      <c r="Z430" s="2">
        <f t="shared" si="156"/>
        <v>52</v>
      </c>
      <c r="AA430" s="1">
        <f t="shared" si="149"/>
        <v>41313</v>
      </c>
      <c r="AB430">
        <f t="shared" si="150"/>
        <v>1.00000000000003E-2</v>
      </c>
      <c r="AC430">
        <f t="shared" si="151"/>
        <v>6.368632502024265E-3</v>
      </c>
      <c r="AD430">
        <f t="shared" si="152"/>
        <v>1.5147803734068138E-3</v>
      </c>
      <c r="AE430">
        <f t="shared" si="153"/>
        <v>1.4588661732812635E-3</v>
      </c>
      <c r="AF430">
        <f t="shared" si="154"/>
        <v>2.2445347351249018E-3</v>
      </c>
      <c r="AG430">
        <f t="shared" si="155"/>
        <v>1.0416379198050919E-2</v>
      </c>
    </row>
    <row r="431" spans="1:33" x14ac:dyDescent="0.25">
      <c r="A431" t="str">
        <f>'[3]post matched'!$A232</f>
        <v>minutes</v>
      </c>
      <c r="B431" s="1">
        <v>41324</v>
      </c>
      <c r="C431" s="8">
        <f>[2]contrs_1year_adj_extra_stack!A430</f>
        <v>-3.0000000000000198E-4</v>
      </c>
      <c r="D431" s="8">
        <f>[2]contrs_1year_adj_extra_stack!B430</f>
        <v>-9.9182157277948098E-5</v>
      </c>
      <c r="E431" s="8">
        <f>[2]contrs_1year_adj_extra_stack!C430</f>
        <v>-1.3967261007807901E-4</v>
      </c>
      <c r="F431" s="8">
        <f>[2]contrs_1year_adj_extra_stack!D430</f>
        <v>-9.3872794210898902E-6</v>
      </c>
      <c r="G431" s="8">
        <f>[2]contrs_1year_adj_extra_stack!E430</f>
        <v>-5.1236087603295898E-6</v>
      </c>
      <c r="I431" s="1"/>
      <c r="J431" s="1">
        <f t="shared" si="139"/>
        <v>41324</v>
      </c>
      <c r="K431" s="2">
        <f t="shared" si="140"/>
        <v>3.0000000000000197E-2</v>
      </c>
      <c r="L431">
        <f t="shared" si="141"/>
        <v>9.9182157277948099E-3</v>
      </c>
      <c r="M431">
        <f t="shared" si="142"/>
        <v>1.3967261007807902E-2</v>
      </c>
      <c r="N431">
        <f t="shared" si="143"/>
        <v>9.3872794210898901E-4</v>
      </c>
      <c r="O431">
        <f t="shared" si="144"/>
        <v>5.1236087603295896E-4</v>
      </c>
      <c r="P431">
        <f t="shared" si="157"/>
        <v>4.6634344462555388E-3</v>
      </c>
      <c r="R431">
        <f t="shared" si="158"/>
        <v>3.0000000000000197E-2</v>
      </c>
      <c r="S431">
        <f t="shared" si="145"/>
        <v>1.0705503549927546E-2</v>
      </c>
      <c r="T431">
        <f t="shared" si="146"/>
        <v>1.4754548829940638E-2</v>
      </c>
      <c r="U431">
        <f t="shared" si="147"/>
        <v>1.7260157642417259E-3</v>
      </c>
      <c r="V431">
        <f t="shared" si="137"/>
        <v>1.2996486981656967E-3</v>
      </c>
      <c r="W431">
        <f t="shared" si="138"/>
        <v>2.24835517988526E-3</v>
      </c>
      <c r="Y431" s="2" t="b">
        <f t="shared" si="148"/>
        <v>0</v>
      </c>
      <c r="Z431" s="2">
        <f t="shared" si="156"/>
        <v>11</v>
      </c>
      <c r="AA431" s="1">
        <f t="shared" si="149"/>
        <v>41324</v>
      </c>
      <c r="AB431">
        <f t="shared" si="150"/>
        <v>3.0000000000000197E-2</v>
      </c>
      <c r="AC431">
        <f t="shared" si="151"/>
        <v>1.0705503549927546E-2</v>
      </c>
      <c r="AD431">
        <f t="shared" si="152"/>
        <v>1.4754548829940638E-2</v>
      </c>
      <c r="AE431">
        <f t="shared" si="153"/>
        <v>1.7260157642417259E-3</v>
      </c>
      <c r="AF431">
        <f t="shared" si="154"/>
        <v>1.2996486981656967E-3</v>
      </c>
      <c r="AG431">
        <f t="shared" si="155"/>
        <v>2.24835517988526E-3</v>
      </c>
    </row>
    <row r="432" spans="1:33" x14ac:dyDescent="0.25">
      <c r="A432" t="str">
        <f>'[3]post matched'!$A233</f>
        <v>speech</v>
      </c>
      <c r="B432" s="1">
        <v>41327</v>
      </c>
      <c r="C432" s="8">
        <f>[2]contrs_1year_adj_extra_stack!A431</f>
        <v>-3.9999999999999801E-4</v>
      </c>
      <c r="D432" s="8">
        <f>[2]contrs_1year_adj_extra_stack!B431</f>
        <v>-1.19926504946217E-4</v>
      </c>
      <c r="E432" s="8">
        <f>[2]contrs_1year_adj_extra_stack!C431</f>
        <v>-1.63254097793822E-4</v>
      </c>
      <c r="F432" s="8">
        <f>[2]contrs_1year_adj_extra_stack!D431</f>
        <v>-1.7292773545929299E-7</v>
      </c>
      <c r="G432" s="8">
        <f>[2]contrs_1year_adj_extra_stack!E431</f>
        <v>-7.2337785983522096E-6</v>
      </c>
      <c r="I432" s="1"/>
      <c r="J432" s="1">
        <f t="shared" si="139"/>
        <v>41327</v>
      </c>
      <c r="K432" s="2">
        <f t="shared" si="140"/>
        <v>3.99999999999998E-2</v>
      </c>
      <c r="L432">
        <f t="shared" si="141"/>
        <v>1.19926504946217E-2</v>
      </c>
      <c r="M432">
        <f t="shared" si="142"/>
        <v>1.63254097793822E-2</v>
      </c>
      <c r="N432">
        <f t="shared" si="143"/>
        <v>1.72927735459293E-5</v>
      </c>
      <c r="O432">
        <f t="shared" si="144"/>
        <v>7.2337785983522091E-4</v>
      </c>
      <c r="P432">
        <f t="shared" si="157"/>
        <v>1.0941269092614751E-2</v>
      </c>
      <c r="R432">
        <f t="shared" si="158"/>
        <v>3.99999999999998E-2</v>
      </c>
      <c r="S432">
        <f t="shared" si="145"/>
        <v>1.2779938316754436E-2</v>
      </c>
      <c r="T432">
        <f t="shared" si="146"/>
        <v>1.7112697601514938E-2</v>
      </c>
      <c r="U432">
        <f t="shared" si="147"/>
        <v>8.0458059567866606E-4</v>
      </c>
      <c r="V432">
        <f t="shared" si="137"/>
        <v>1.5106656819679587E-3</v>
      </c>
      <c r="W432">
        <f t="shared" si="138"/>
        <v>8.5261898262444721E-3</v>
      </c>
      <c r="Y432" s="2" t="b">
        <f t="shared" si="148"/>
        <v>0</v>
      </c>
      <c r="Z432" s="2">
        <f t="shared" si="156"/>
        <v>3</v>
      </c>
      <c r="AA432" s="1">
        <f t="shared" si="149"/>
        <v>41327</v>
      </c>
      <c r="AB432">
        <f t="shared" si="150"/>
        <v>3.99999999999998E-2</v>
      </c>
      <c r="AC432">
        <f t="shared" si="151"/>
        <v>1.2779938316754436E-2</v>
      </c>
      <c r="AD432">
        <f t="shared" si="152"/>
        <v>1.7112697601514938E-2</v>
      </c>
      <c r="AE432">
        <f t="shared" si="153"/>
        <v>8.0458059567866606E-4</v>
      </c>
      <c r="AF432">
        <f t="shared" si="154"/>
        <v>1.5106656819679587E-3</v>
      </c>
      <c r="AG432">
        <f t="shared" si="155"/>
        <v>8.5261898262444721E-3</v>
      </c>
    </row>
    <row r="433" spans="1:33" x14ac:dyDescent="0.25">
      <c r="A433" t="str">
        <f>'[3]post matched'!$A234</f>
        <v>speech</v>
      </c>
      <c r="B433" s="1">
        <v>41352</v>
      </c>
      <c r="C433" s="8">
        <f>[2]contrs_1year_adj_extra_stack!A432</f>
        <v>-9.9999999999999395E-5</v>
      </c>
      <c r="D433" s="8">
        <f>[2]contrs_1year_adj_extra_stack!B432</f>
        <v>-5.52864974320234E-5</v>
      </c>
      <c r="E433" s="8">
        <f>[2]contrs_1year_adj_extra_stack!C432</f>
        <v>-4.2379832120505098E-5</v>
      </c>
      <c r="F433" s="8">
        <f>[2]contrs_1year_adj_extra_stack!D432</f>
        <v>1.18848455335232E-5</v>
      </c>
      <c r="G433" s="8">
        <f>[2]contrs_1year_adj_extra_stack!E432</f>
        <v>1.07764479721283E-5</v>
      </c>
      <c r="I433" s="1"/>
      <c r="J433" s="1">
        <f t="shared" si="139"/>
        <v>41352</v>
      </c>
      <c r="K433" s="2">
        <f t="shared" si="140"/>
        <v>9.9999999999999395E-3</v>
      </c>
      <c r="L433">
        <f t="shared" si="141"/>
        <v>5.52864974320234E-3</v>
      </c>
      <c r="M433">
        <f t="shared" si="142"/>
        <v>4.2379832120505098E-3</v>
      </c>
      <c r="N433">
        <f t="shared" si="143"/>
        <v>-1.18848455335232E-3</v>
      </c>
      <c r="O433">
        <f t="shared" si="144"/>
        <v>-1.07764479721283E-3</v>
      </c>
      <c r="P433">
        <f t="shared" si="157"/>
        <v>2.4994963953122399E-3</v>
      </c>
      <c r="R433">
        <f t="shared" si="158"/>
        <v>9.9999999999999395E-3</v>
      </c>
      <c r="S433">
        <f t="shared" si="145"/>
        <v>6.3159375653350754E-3</v>
      </c>
      <c r="T433">
        <f t="shared" si="146"/>
        <v>5.0252710341832461E-3</v>
      </c>
      <c r="U433">
        <f t="shared" si="147"/>
        <v>-4.0119673121958319E-4</v>
      </c>
      <c r="V433">
        <f t="shared" si="137"/>
        <v>-2.9035697508009216E-4</v>
      </c>
      <c r="W433">
        <f t="shared" si="138"/>
        <v>8.44171289419611E-5</v>
      </c>
      <c r="Y433" s="2" t="b">
        <f t="shared" si="148"/>
        <v>0</v>
      </c>
      <c r="Z433" s="2">
        <f t="shared" si="156"/>
        <v>25</v>
      </c>
      <c r="AA433" s="1">
        <f t="shared" si="149"/>
        <v>41352</v>
      </c>
      <c r="AB433">
        <f t="shared" si="150"/>
        <v>9.9999999999999395E-3</v>
      </c>
      <c r="AC433">
        <f t="shared" si="151"/>
        <v>6.3159375653350754E-3</v>
      </c>
      <c r="AD433">
        <f t="shared" si="152"/>
        <v>5.0252710341832461E-3</v>
      </c>
      <c r="AE433">
        <f t="shared" si="153"/>
        <v>4.0119673121958319E-4</v>
      </c>
      <c r="AF433">
        <f t="shared" si="154"/>
        <v>2.9035697508009216E-4</v>
      </c>
      <c r="AG433">
        <f t="shared" si="155"/>
        <v>8.44171289419611E-5</v>
      </c>
    </row>
    <row r="434" spans="1:33" x14ac:dyDescent="0.25">
      <c r="A434" t="str">
        <f>'[3]post matched'!$A235</f>
        <v>speech</v>
      </c>
      <c r="B434" s="1">
        <v>41352</v>
      </c>
      <c r="C434" s="8">
        <f>[2]contrs_1year_adj_extra_stack!A433</f>
        <v>-9.9999999999999395E-5</v>
      </c>
      <c r="D434" s="8">
        <f>[2]contrs_1year_adj_extra_stack!B433</f>
        <v>-5.52864974320234E-5</v>
      </c>
      <c r="E434" s="8">
        <f>[2]contrs_1year_adj_extra_stack!C433</f>
        <v>-4.2379832120505098E-5</v>
      </c>
      <c r="F434" s="8">
        <f>[2]contrs_1year_adj_extra_stack!D433</f>
        <v>1.18848455335232E-5</v>
      </c>
      <c r="G434" s="8">
        <f>[2]contrs_1year_adj_extra_stack!E433</f>
        <v>1.07764479721283E-5</v>
      </c>
      <c r="I434" s="1"/>
      <c r="J434" s="1">
        <f t="shared" si="139"/>
        <v>41352</v>
      </c>
      <c r="K434" s="2">
        <f t="shared" si="140"/>
        <v>9.9999999999999395E-3</v>
      </c>
      <c r="L434">
        <f t="shared" si="141"/>
        <v>5.52864974320234E-3</v>
      </c>
      <c r="M434">
        <f t="shared" si="142"/>
        <v>4.2379832120505098E-3</v>
      </c>
      <c r="N434">
        <f t="shared" si="143"/>
        <v>-1.18848455335232E-3</v>
      </c>
      <c r="O434">
        <f t="shared" si="144"/>
        <v>-1.07764479721283E-3</v>
      </c>
      <c r="P434">
        <f t="shared" si="157"/>
        <v>2.4994963953122399E-3</v>
      </c>
      <c r="R434">
        <f t="shared" si="158"/>
        <v>9.9999999999999395E-3</v>
      </c>
      <c r="S434">
        <f t="shared" si="145"/>
        <v>6.3159375653350754E-3</v>
      </c>
      <c r="T434">
        <f t="shared" si="146"/>
        <v>5.0252710341832461E-3</v>
      </c>
      <c r="U434">
        <f t="shared" si="147"/>
        <v>-4.0119673121958319E-4</v>
      </c>
      <c r="V434">
        <f t="shared" si="137"/>
        <v>-2.9035697508009216E-4</v>
      </c>
      <c r="W434">
        <f t="shared" si="138"/>
        <v>8.44171289419611E-5</v>
      </c>
      <c r="Y434" s="2" t="b">
        <f t="shared" si="148"/>
        <v>0</v>
      </c>
      <c r="Z434" s="2">
        <f t="shared" si="156"/>
        <v>0</v>
      </c>
      <c r="AA434" s="1">
        <f t="shared" si="149"/>
        <v>41352</v>
      </c>
      <c r="AB434">
        <f t="shared" si="150"/>
        <v>9.9999999999999395E-3</v>
      </c>
      <c r="AC434">
        <f t="shared" si="151"/>
        <v>6.3159375653350754E-3</v>
      </c>
      <c r="AD434">
        <f t="shared" si="152"/>
        <v>5.0252710341832461E-3</v>
      </c>
      <c r="AE434">
        <f t="shared" si="153"/>
        <v>4.0119673121958319E-4</v>
      </c>
      <c r="AF434">
        <f t="shared" si="154"/>
        <v>2.9035697508009216E-4</v>
      </c>
      <c r="AG434">
        <f t="shared" si="155"/>
        <v>8.44171289419611E-5</v>
      </c>
    </row>
    <row r="435" spans="1:33" x14ac:dyDescent="0.25">
      <c r="A435" t="str">
        <f>'[3]post matched'!$A236</f>
        <v>minutes</v>
      </c>
      <c r="B435" s="1">
        <v>41352</v>
      </c>
      <c r="C435" s="8">
        <f>[2]contrs_1year_adj_extra_stack!A434</f>
        <v>-9.9999999999999395E-5</v>
      </c>
      <c r="D435" s="8">
        <f>[2]contrs_1year_adj_extra_stack!B434</f>
        <v>-5.52864974320234E-5</v>
      </c>
      <c r="E435" s="8">
        <f>[2]contrs_1year_adj_extra_stack!C434</f>
        <v>-4.2379832120505098E-5</v>
      </c>
      <c r="F435" s="8">
        <f>[2]contrs_1year_adj_extra_stack!D434</f>
        <v>1.18848455335232E-5</v>
      </c>
      <c r="G435" s="8">
        <f>[2]contrs_1year_adj_extra_stack!E434</f>
        <v>1.07764479721283E-5</v>
      </c>
      <c r="I435" s="1"/>
      <c r="J435" s="1">
        <f t="shared" si="139"/>
        <v>41352</v>
      </c>
      <c r="K435" s="2">
        <f t="shared" si="140"/>
        <v>9.9999999999999395E-3</v>
      </c>
      <c r="L435">
        <f t="shared" si="141"/>
        <v>5.52864974320234E-3</v>
      </c>
      <c r="M435">
        <f t="shared" si="142"/>
        <v>4.2379832120505098E-3</v>
      </c>
      <c r="N435">
        <f t="shared" si="143"/>
        <v>-1.18848455335232E-3</v>
      </c>
      <c r="O435">
        <f t="shared" si="144"/>
        <v>-1.07764479721283E-3</v>
      </c>
      <c r="P435">
        <f t="shared" si="157"/>
        <v>2.4994963953122399E-3</v>
      </c>
      <c r="R435">
        <f t="shared" si="158"/>
        <v>9.9999999999999395E-3</v>
      </c>
      <c r="S435">
        <f t="shared" si="145"/>
        <v>6.3159375653350754E-3</v>
      </c>
      <c r="T435">
        <f t="shared" si="146"/>
        <v>5.0252710341832461E-3</v>
      </c>
      <c r="U435">
        <f t="shared" si="147"/>
        <v>-4.0119673121958319E-4</v>
      </c>
      <c r="V435">
        <f t="shared" si="137"/>
        <v>-2.9035697508009216E-4</v>
      </c>
      <c r="W435">
        <f t="shared" si="138"/>
        <v>8.44171289419611E-5</v>
      </c>
      <c r="Y435" s="2" t="b">
        <f t="shared" si="148"/>
        <v>0</v>
      </c>
      <c r="Z435" s="2">
        <f t="shared" si="156"/>
        <v>0</v>
      </c>
      <c r="AA435" s="1">
        <f t="shared" si="149"/>
        <v>41352</v>
      </c>
      <c r="AB435">
        <f t="shared" si="150"/>
        <v>9.9999999999999395E-3</v>
      </c>
      <c r="AC435">
        <f t="shared" si="151"/>
        <v>6.3159375653350754E-3</v>
      </c>
      <c r="AD435">
        <f t="shared" si="152"/>
        <v>5.0252710341832461E-3</v>
      </c>
      <c r="AE435">
        <f t="shared" si="153"/>
        <v>4.0119673121958319E-4</v>
      </c>
      <c r="AF435">
        <f t="shared" si="154"/>
        <v>2.9035697508009216E-4</v>
      </c>
      <c r="AG435">
        <f t="shared" si="155"/>
        <v>8.44171289419611E-5</v>
      </c>
    </row>
    <row r="436" spans="1:33" x14ac:dyDescent="0.25">
      <c r="A436" t="str">
        <f>'[3]post matched'!$A237</f>
        <v>speech</v>
      </c>
      <c r="B436" s="1">
        <v>41355</v>
      </c>
      <c r="C436" s="8">
        <f>[2]contrs_1year_adj_extra_stack!A435</f>
        <v>0</v>
      </c>
      <c r="D436" s="8">
        <f>[2]contrs_1year_adj_extra_stack!B435</f>
        <v>5.8938262298066599E-5</v>
      </c>
      <c r="E436" s="8">
        <f>[2]contrs_1year_adj_extra_stack!C435</f>
        <v>-2.60202767953126E-5</v>
      </c>
      <c r="F436" s="8">
        <f>[2]contrs_1year_adj_extra_stack!D435</f>
        <v>-1.08521322163117E-6</v>
      </c>
      <c r="G436" s="8">
        <f>[2]contrs_1year_adj_extra_stack!E435</f>
        <v>-1.16124148829587E-5</v>
      </c>
      <c r="I436" s="1"/>
      <c r="J436" s="1">
        <f t="shared" si="139"/>
        <v>41355</v>
      </c>
      <c r="K436" s="2">
        <f t="shared" si="140"/>
        <v>0</v>
      </c>
      <c r="L436">
        <f t="shared" si="141"/>
        <v>-5.8938262298066603E-3</v>
      </c>
      <c r="M436">
        <f t="shared" si="142"/>
        <v>2.6020276795312601E-3</v>
      </c>
      <c r="N436">
        <f t="shared" si="143"/>
        <v>1.08521322163117E-4</v>
      </c>
      <c r="O436">
        <f t="shared" si="144"/>
        <v>1.16124148829587E-3</v>
      </c>
      <c r="P436">
        <f t="shared" si="157"/>
        <v>2.0220357398164131E-3</v>
      </c>
      <c r="R436">
        <f t="shared" si="158"/>
        <v>0</v>
      </c>
      <c r="S436">
        <f t="shared" si="145"/>
        <v>-5.1065384076739249E-3</v>
      </c>
      <c r="T436">
        <f t="shared" si="146"/>
        <v>3.3893155016639963E-3</v>
      </c>
      <c r="U436">
        <f t="shared" si="147"/>
        <v>8.9580914429585382E-4</v>
      </c>
      <c r="V436">
        <f t="shared" si="137"/>
        <v>1.9485293104286078E-3</v>
      </c>
      <c r="W436">
        <f t="shared" si="138"/>
        <v>-3.9304352655386565E-4</v>
      </c>
      <c r="Y436" s="2" t="b">
        <f t="shared" si="148"/>
        <v>0</v>
      </c>
      <c r="Z436" s="2">
        <f t="shared" si="156"/>
        <v>3</v>
      </c>
      <c r="AA436" s="1">
        <f t="shared" si="149"/>
        <v>41355</v>
      </c>
      <c r="AB436">
        <f t="shared" si="150"/>
        <v>0</v>
      </c>
      <c r="AC436">
        <f t="shared" si="151"/>
        <v>5.1065384076739249E-3</v>
      </c>
      <c r="AD436">
        <f t="shared" si="152"/>
        <v>3.3893155016639963E-3</v>
      </c>
      <c r="AE436">
        <f t="shared" si="153"/>
        <v>8.9580914429585382E-4</v>
      </c>
      <c r="AF436">
        <f t="shared" si="154"/>
        <v>1.9485293104286078E-3</v>
      </c>
      <c r="AG436">
        <f t="shared" si="155"/>
        <v>3.9304352655386565E-4</v>
      </c>
    </row>
    <row r="437" spans="1:33" x14ac:dyDescent="0.25">
      <c r="A437" t="str">
        <f>'[3]post matched'!$A238</f>
        <v>speech</v>
      </c>
      <c r="B437" s="1">
        <v>41374</v>
      </c>
      <c r="C437" s="8">
        <f>[2]contrs_1year_adj_extra_stack!A436</f>
        <v>1.9999999999999901E-4</v>
      </c>
      <c r="D437" s="8">
        <f>[2]contrs_1year_adj_extra_stack!B436</f>
        <v>-1.12545808368083E-4</v>
      </c>
      <c r="E437" s="8">
        <f>[2]contrs_1year_adj_extra_stack!C436</f>
        <v>3.82404213633837E-4</v>
      </c>
      <c r="F437" s="8">
        <f>[2]contrs_1year_adj_extra_stack!D436</f>
        <v>2.9933955879452902E-5</v>
      </c>
      <c r="G437" s="8">
        <f>[2]contrs_1year_adj_extra_stack!E436</f>
        <v>-3.7639496304341198E-7</v>
      </c>
      <c r="I437" s="1"/>
      <c r="J437" s="1">
        <f t="shared" si="139"/>
        <v>41374</v>
      </c>
      <c r="K437" s="2">
        <f t="shared" si="140"/>
        <v>-1.99999999999999E-2</v>
      </c>
      <c r="L437">
        <f t="shared" si="141"/>
        <v>1.12545808368083E-2</v>
      </c>
      <c r="M437">
        <f t="shared" si="142"/>
        <v>-3.8240421363383702E-2</v>
      </c>
      <c r="N437">
        <f t="shared" si="143"/>
        <v>-2.9933955879452899E-3</v>
      </c>
      <c r="O437">
        <f t="shared" si="144"/>
        <v>3.7639496304341195E-5</v>
      </c>
      <c r="P437">
        <f t="shared" si="157"/>
        <v>9.9415966182164542E-3</v>
      </c>
      <c r="R437">
        <f t="shared" si="158"/>
        <v>-1.99999999999999E-2</v>
      </c>
      <c r="S437">
        <f t="shared" si="145"/>
        <v>1.2041868658941036E-2</v>
      </c>
      <c r="T437">
        <f t="shared" si="146"/>
        <v>-3.7453133541250967E-2</v>
      </c>
      <c r="U437">
        <f t="shared" si="147"/>
        <v>-2.2061077658125532E-3</v>
      </c>
      <c r="V437">
        <f t="shared" si="137"/>
        <v>8.2492731843707904E-4</v>
      </c>
      <c r="W437">
        <f t="shared" si="138"/>
        <v>7.5265173518461754E-3</v>
      </c>
      <c r="Y437" s="2" t="b">
        <f t="shared" si="148"/>
        <v>0</v>
      </c>
      <c r="Z437" s="2">
        <f t="shared" si="156"/>
        <v>19</v>
      </c>
      <c r="AA437" s="1">
        <f t="shared" si="149"/>
        <v>41374</v>
      </c>
      <c r="AB437">
        <f t="shared" si="150"/>
        <v>1.99999999999999E-2</v>
      </c>
      <c r="AC437">
        <f t="shared" si="151"/>
        <v>1.2041868658941036E-2</v>
      </c>
      <c r="AD437">
        <f t="shared" si="152"/>
        <v>3.7453133541250967E-2</v>
      </c>
      <c r="AE437">
        <f t="shared" si="153"/>
        <v>2.2061077658125532E-3</v>
      </c>
      <c r="AF437">
        <f t="shared" si="154"/>
        <v>8.2492731843707904E-4</v>
      </c>
      <c r="AG437">
        <f t="shared" si="155"/>
        <v>7.5265173518461754E-3</v>
      </c>
    </row>
    <row r="438" spans="1:33" x14ac:dyDescent="0.25">
      <c r="A438" t="str">
        <f>'[3]post matched'!$A239</f>
        <v>minutes</v>
      </c>
      <c r="B438" s="1">
        <v>41380</v>
      </c>
      <c r="C438" s="8">
        <f>[2]contrs_1year_adj_extra_stack!A437</f>
        <v>-9.9999999999999395E-5</v>
      </c>
      <c r="D438" s="8">
        <f>[2]contrs_1year_adj_extra_stack!B437</f>
        <v>3.6603957495723701E-5</v>
      </c>
      <c r="E438" s="8">
        <f>[2]contrs_1year_adj_extra_stack!C437</f>
        <v>-8.0053688787814098E-5</v>
      </c>
      <c r="F438" s="8">
        <f>[2]contrs_1year_adj_extra_stack!D437</f>
        <v>-9.0674137170599304E-6</v>
      </c>
      <c r="G438" s="8">
        <f>[2]contrs_1year_adj_extra_stack!E437</f>
        <v>-2.1636777837084799E-5</v>
      </c>
      <c r="I438" s="1"/>
      <c r="J438" s="1">
        <f t="shared" si="139"/>
        <v>41380</v>
      </c>
      <c r="K438" s="2">
        <f t="shared" si="140"/>
        <v>9.9999999999999395E-3</v>
      </c>
      <c r="L438">
        <f t="shared" si="141"/>
        <v>-3.6603957495723702E-3</v>
      </c>
      <c r="M438">
        <f t="shared" si="142"/>
        <v>8.0053688787814093E-3</v>
      </c>
      <c r="N438">
        <f t="shared" si="143"/>
        <v>9.06741371705993E-4</v>
      </c>
      <c r="O438">
        <f t="shared" si="144"/>
        <v>2.1636777837084798E-3</v>
      </c>
      <c r="P438">
        <f t="shared" si="157"/>
        <v>2.584607715376427E-3</v>
      </c>
      <c r="R438">
        <f t="shared" si="158"/>
        <v>9.9999999999999395E-3</v>
      </c>
      <c r="S438">
        <f t="shared" si="145"/>
        <v>-2.8731079274396344E-3</v>
      </c>
      <c r="T438">
        <f t="shared" si="146"/>
        <v>8.7926567009141456E-3</v>
      </c>
      <c r="U438">
        <f t="shared" si="147"/>
        <v>1.6940291938387299E-3</v>
      </c>
      <c r="V438">
        <f t="shared" si="137"/>
        <v>2.9509656058412177E-3</v>
      </c>
      <c r="W438">
        <f t="shared" si="138"/>
        <v>1.6952844900614819E-4</v>
      </c>
      <c r="Y438" s="2" t="b">
        <f t="shared" si="148"/>
        <v>0</v>
      </c>
      <c r="Z438" s="2">
        <f t="shared" si="156"/>
        <v>6</v>
      </c>
      <c r="AA438" s="1">
        <f t="shared" si="149"/>
        <v>41380</v>
      </c>
      <c r="AB438">
        <f t="shared" si="150"/>
        <v>9.9999999999999395E-3</v>
      </c>
      <c r="AC438">
        <f t="shared" si="151"/>
        <v>2.8731079274396344E-3</v>
      </c>
      <c r="AD438">
        <f t="shared" si="152"/>
        <v>8.7926567009141456E-3</v>
      </c>
      <c r="AE438">
        <f t="shared" si="153"/>
        <v>1.6940291938387299E-3</v>
      </c>
      <c r="AF438">
        <f t="shared" si="154"/>
        <v>2.9509656058412177E-3</v>
      </c>
      <c r="AG438">
        <f t="shared" si="155"/>
        <v>1.6952844900614819E-4</v>
      </c>
    </row>
    <row r="439" spans="1:33" x14ac:dyDescent="0.25">
      <c r="A439" t="str">
        <f>'[3]post matched'!$A240</f>
        <v>speech</v>
      </c>
      <c r="B439" s="1">
        <v>41380</v>
      </c>
      <c r="C439" s="8">
        <f>[2]contrs_1year_adj_extra_stack!A438</f>
        <v>-9.9999999999999395E-5</v>
      </c>
      <c r="D439" s="8">
        <f>[2]contrs_1year_adj_extra_stack!B438</f>
        <v>3.6603957495723701E-5</v>
      </c>
      <c r="E439" s="8">
        <f>[2]contrs_1year_adj_extra_stack!C438</f>
        <v>-8.0053688787814098E-5</v>
      </c>
      <c r="F439" s="8">
        <f>[2]contrs_1year_adj_extra_stack!D438</f>
        <v>-9.0674137170599304E-6</v>
      </c>
      <c r="G439" s="8">
        <f>[2]contrs_1year_adj_extra_stack!E438</f>
        <v>-2.1636777837084799E-5</v>
      </c>
      <c r="I439" s="1"/>
      <c r="J439" s="1">
        <f t="shared" si="139"/>
        <v>41380</v>
      </c>
      <c r="K439" s="2">
        <f t="shared" si="140"/>
        <v>9.9999999999999395E-3</v>
      </c>
      <c r="L439">
        <f t="shared" si="141"/>
        <v>-3.6603957495723702E-3</v>
      </c>
      <c r="M439">
        <f t="shared" si="142"/>
        <v>8.0053688787814093E-3</v>
      </c>
      <c r="N439">
        <f t="shared" si="143"/>
        <v>9.06741371705993E-4</v>
      </c>
      <c r="O439">
        <f t="shared" si="144"/>
        <v>2.1636777837084798E-3</v>
      </c>
      <c r="P439">
        <f t="shared" si="157"/>
        <v>2.584607715376427E-3</v>
      </c>
      <c r="R439">
        <f t="shared" si="158"/>
        <v>9.9999999999999395E-3</v>
      </c>
      <c r="S439">
        <f t="shared" si="145"/>
        <v>-2.8731079274396344E-3</v>
      </c>
      <c r="T439">
        <f t="shared" si="146"/>
        <v>8.7926567009141456E-3</v>
      </c>
      <c r="U439">
        <f t="shared" si="147"/>
        <v>1.6940291938387299E-3</v>
      </c>
      <c r="V439">
        <f t="shared" si="137"/>
        <v>2.9509656058412177E-3</v>
      </c>
      <c r="W439">
        <f t="shared" si="138"/>
        <v>1.6952844900614819E-4</v>
      </c>
      <c r="Y439" s="2" t="b">
        <f t="shared" si="148"/>
        <v>0</v>
      </c>
      <c r="Z439" s="2">
        <f t="shared" si="156"/>
        <v>0</v>
      </c>
      <c r="AA439" s="1">
        <f t="shared" si="149"/>
        <v>41380</v>
      </c>
      <c r="AB439">
        <f t="shared" si="150"/>
        <v>9.9999999999999395E-3</v>
      </c>
      <c r="AC439">
        <f t="shared" si="151"/>
        <v>2.8731079274396344E-3</v>
      </c>
      <c r="AD439">
        <f t="shared" si="152"/>
        <v>8.7926567009141456E-3</v>
      </c>
      <c r="AE439">
        <f t="shared" si="153"/>
        <v>1.6940291938387299E-3</v>
      </c>
      <c r="AF439">
        <f t="shared" si="154"/>
        <v>2.9509656058412177E-3</v>
      </c>
      <c r="AG439">
        <f t="shared" si="155"/>
        <v>1.6952844900614819E-4</v>
      </c>
    </row>
    <row r="440" spans="1:33" x14ac:dyDescent="0.25">
      <c r="A440" t="str">
        <f>'[3]post matched'!$A241</f>
        <v>speech</v>
      </c>
      <c r="B440" s="1">
        <v>41388</v>
      </c>
      <c r="C440" s="8">
        <f>[2]contrs_1year_adj_extra_stack!A439</f>
        <v>-1.00000000000003E-4</v>
      </c>
      <c r="D440" s="8">
        <f>[2]contrs_1year_adj_extra_stack!B439</f>
        <v>-4.1228086076604102E-5</v>
      </c>
      <c r="E440" s="8">
        <f>[2]contrs_1year_adj_extra_stack!C439</f>
        <v>1.03398122073606E-6</v>
      </c>
      <c r="F440" s="8">
        <f>[2]contrs_1year_adj_extra_stack!D439</f>
        <v>-1.7809877397725798E-5</v>
      </c>
      <c r="G440" s="8">
        <f>[2]contrs_1year_adj_extra_stack!E439</f>
        <v>-2.4437901600946401E-5</v>
      </c>
      <c r="I440" s="1"/>
      <c r="J440" s="1">
        <f t="shared" si="139"/>
        <v>41388</v>
      </c>
      <c r="K440" s="2">
        <f t="shared" si="140"/>
        <v>1.00000000000003E-2</v>
      </c>
      <c r="L440">
        <f t="shared" si="141"/>
        <v>4.1228086076604102E-3</v>
      </c>
      <c r="M440">
        <f t="shared" si="142"/>
        <v>-1.03398122073606E-4</v>
      </c>
      <c r="N440">
        <f t="shared" si="143"/>
        <v>1.7809877397725799E-3</v>
      </c>
      <c r="O440">
        <f t="shared" si="144"/>
        <v>2.4437901600946402E-3</v>
      </c>
      <c r="P440">
        <f t="shared" si="157"/>
        <v>1.7558116145462762E-3</v>
      </c>
      <c r="R440">
        <f t="shared" si="158"/>
        <v>1.00000000000003E-2</v>
      </c>
      <c r="S440">
        <f t="shared" si="145"/>
        <v>4.9100964297931456E-3</v>
      </c>
      <c r="T440">
        <f t="shared" si="146"/>
        <v>6.8388970005913048E-4</v>
      </c>
      <c r="U440">
        <f t="shared" si="147"/>
        <v>2.5682755619053166E-3</v>
      </c>
      <c r="V440">
        <f t="shared" si="137"/>
        <v>3.2310779822273782E-3</v>
      </c>
      <c r="W440">
        <f t="shared" si="138"/>
        <v>-6.592676518240026E-4</v>
      </c>
      <c r="Y440" s="2" t="b">
        <f t="shared" si="148"/>
        <v>0</v>
      </c>
      <c r="Z440" s="2">
        <f t="shared" si="156"/>
        <v>8</v>
      </c>
      <c r="AA440" s="1">
        <f t="shared" si="149"/>
        <v>41388</v>
      </c>
      <c r="AB440">
        <f t="shared" si="150"/>
        <v>1.00000000000003E-2</v>
      </c>
      <c r="AC440">
        <f t="shared" si="151"/>
        <v>4.9100964297931456E-3</v>
      </c>
      <c r="AD440">
        <f t="shared" si="152"/>
        <v>6.8388970005913048E-4</v>
      </c>
      <c r="AE440">
        <f t="shared" si="153"/>
        <v>2.5682755619053166E-3</v>
      </c>
      <c r="AF440">
        <f t="shared" si="154"/>
        <v>3.2310779822273782E-3</v>
      </c>
      <c r="AG440">
        <f t="shared" si="155"/>
        <v>6.592676518240026E-4</v>
      </c>
    </row>
    <row r="441" spans="1:33" x14ac:dyDescent="0.25">
      <c r="A441" t="str">
        <f>'[3]post matched'!$A242</f>
        <v>speech</v>
      </c>
      <c r="B441" s="1">
        <v>41395</v>
      </c>
      <c r="C441" s="8">
        <f>[2]contrs_1year_adj_extra_stack!A440</f>
        <v>9.9999999999999395E-5</v>
      </c>
      <c r="D441" s="8">
        <f>[2]contrs_1year_adj_extra_stack!B440</f>
        <v>2.95287718402788E-5</v>
      </c>
      <c r="E441" s="8">
        <f>[2]contrs_1year_adj_extra_stack!C440</f>
        <v>7.3477690084018102E-5</v>
      </c>
      <c r="F441" s="8">
        <f>[2]contrs_1year_adj_extra_stack!D440</f>
        <v>6.0148427942953896E-6</v>
      </c>
      <c r="G441" s="8">
        <f>[2]contrs_1year_adj_extra_stack!E440</f>
        <v>8.0622829489092707E-6</v>
      </c>
      <c r="I441" s="1"/>
      <c r="J441" s="1">
        <f t="shared" si="139"/>
        <v>41395</v>
      </c>
      <c r="K441" s="2">
        <f t="shared" si="140"/>
        <v>-9.9999999999999395E-3</v>
      </c>
      <c r="L441">
        <f t="shared" si="141"/>
        <v>-2.9528771840278798E-3</v>
      </c>
      <c r="M441">
        <f t="shared" si="142"/>
        <v>-7.3477690084018102E-3</v>
      </c>
      <c r="N441">
        <f t="shared" si="143"/>
        <v>-6.0148427942953897E-4</v>
      </c>
      <c r="O441">
        <f t="shared" si="144"/>
        <v>-8.0622829489092709E-4</v>
      </c>
      <c r="P441">
        <f t="shared" si="157"/>
        <v>1.7083587667502159E-3</v>
      </c>
      <c r="R441">
        <f t="shared" si="158"/>
        <v>-9.9999999999999395E-3</v>
      </c>
      <c r="S441">
        <f t="shared" si="145"/>
        <v>-2.1655893618951439E-3</v>
      </c>
      <c r="T441">
        <f t="shared" si="146"/>
        <v>-6.5604811862690739E-3</v>
      </c>
      <c r="U441">
        <f t="shared" si="147"/>
        <v>1.8580354270319782E-4</v>
      </c>
      <c r="V441">
        <f t="shared" si="137"/>
        <v>-1.8940472758189209E-5</v>
      </c>
      <c r="W441">
        <f t="shared" si="138"/>
        <v>-7.0672049962006286E-4</v>
      </c>
      <c r="Y441" s="2" t="b">
        <f t="shared" si="148"/>
        <v>0</v>
      </c>
      <c r="Z441" s="2">
        <f t="shared" si="156"/>
        <v>7</v>
      </c>
      <c r="AA441" s="1">
        <f t="shared" si="149"/>
        <v>41395</v>
      </c>
      <c r="AB441">
        <f t="shared" si="150"/>
        <v>9.9999999999999395E-3</v>
      </c>
      <c r="AC441">
        <f t="shared" si="151"/>
        <v>2.1655893618951439E-3</v>
      </c>
      <c r="AD441">
        <f t="shared" si="152"/>
        <v>6.5604811862690739E-3</v>
      </c>
      <c r="AE441">
        <f t="shared" si="153"/>
        <v>1.8580354270319782E-4</v>
      </c>
      <c r="AF441">
        <f t="shared" si="154"/>
        <v>1.8940472758189209E-5</v>
      </c>
      <c r="AG441">
        <f t="shared" si="155"/>
        <v>7.0672049962006286E-4</v>
      </c>
    </row>
    <row r="442" spans="1:33" x14ac:dyDescent="0.25">
      <c r="A442" t="str">
        <f>'[3]post matched'!$A243</f>
        <v>smp</v>
      </c>
      <c r="B442" s="1">
        <v>41404</v>
      </c>
      <c r="C442" s="8">
        <f>[2]contrs_1year_adj_extra_stack!A441</f>
        <v>-2.0000000000000199E-4</v>
      </c>
      <c r="D442" s="8">
        <f>[2]contrs_1year_adj_extra_stack!B441</f>
        <v>2.1089909011602802E-6</v>
      </c>
      <c r="E442" s="8">
        <f>[2]contrs_1year_adj_extra_stack!C441</f>
        <v>-1.81637628343317E-4</v>
      </c>
      <c r="F442" s="8">
        <f>[2]contrs_1year_adj_extra_stack!D441</f>
        <v>-1.3989621595832401E-5</v>
      </c>
      <c r="G442" s="8">
        <f>[2]contrs_1year_adj_extra_stack!E441</f>
        <v>-6.1602784672386601E-6</v>
      </c>
      <c r="I442" s="1"/>
      <c r="J442" s="1">
        <f t="shared" si="139"/>
        <v>41404</v>
      </c>
      <c r="K442" s="2">
        <f t="shared" si="140"/>
        <v>2.0000000000000198E-2</v>
      </c>
      <c r="L442">
        <f t="shared" si="141"/>
        <v>-2.1089909011602802E-4</v>
      </c>
      <c r="M442">
        <f t="shared" si="142"/>
        <v>1.8163762834331701E-2</v>
      </c>
      <c r="N442">
        <f t="shared" si="143"/>
        <v>1.39896215958324E-3</v>
      </c>
      <c r="O442">
        <f t="shared" si="144"/>
        <v>6.1602784672386605E-4</v>
      </c>
      <c r="P442">
        <f t="shared" si="157"/>
        <v>3.2146249477420967E-5</v>
      </c>
      <c r="R442">
        <f t="shared" si="158"/>
        <v>2.0000000000000198E-2</v>
      </c>
      <c r="S442">
        <f t="shared" si="145"/>
        <v>5.7638873201670761E-4</v>
      </c>
      <c r="T442">
        <f t="shared" si="146"/>
        <v>1.8951050656464439E-2</v>
      </c>
      <c r="U442">
        <f t="shared" si="147"/>
        <v>2.1862499817159767E-3</v>
      </c>
      <c r="V442">
        <f t="shared" si="137"/>
        <v>1.4033156688566038E-3</v>
      </c>
      <c r="W442">
        <f t="shared" si="138"/>
        <v>-2.382933016892858E-3</v>
      </c>
      <c r="Y442" s="2" t="b">
        <f t="shared" si="148"/>
        <v>0</v>
      </c>
      <c r="Z442" s="2">
        <f t="shared" si="156"/>
        <v>9</v>
      </c>
      <c r="AA442" s="1">
        <f t="shared" si="149"/>
        <v>41404</v>
      </c>
      <c r="AB442">
        <f t="shared" si="150"/>
        <v>2.0000000000000198E-2</v>
      </c>
      <c r="AC442">
        <f t="shared" si="151"/>
        <v>5.7638873201670761E-4</v>
      </c>
      <c r="AD442">
        <f t="shared" si="152"/>
        <v>1.8951050656464439E-2</v>
      </c>
      <c r="AE442">
        <f t="shared" si="153"/>
        <v>2.1862499817159767E-3</v>
      </c>
      <c r="AF442">
        <f t="shared" si="154"/>
        <v>1.4033156688566038E-3</v>
      </c>
      <c r="AG442">
        <f t="shared" si="155"/>
        <v>2.382933016892858E-3</v>
      </c>
    </row>
    <row r="443" spans="1:33" x14ac:dyDescent="0.25">
      <c r="A443" t="str">
        <f>'[3]post matched'!$A244</f>
        <v>minutes</v>
      </c>
      <c r="B443" s="1">
        <v>41415</v>
      </c>
      <c r="C443" s="8">
        <f>[2]contrs_1year_adj_extra_stack!A442</f>
        <v>-1.00000000000003E-4</v>
      </c>
      <c r="D443" s="8">
        <f>[2]contrs_1year_adj_extra_stack!B442</f>
        <v>1.49618745094995E-5</v>
      </c>
      <c r="E443" s="8">
        <f>[2]contrs_1year_adj_extra_stack!C442</f>
        <v>-6.7992268462877697E-5</v>
      </c>
      <c r="F443" s="8">
        <f>[2]contrs_1year_adj_extra_stack!D442</f>
        <v>-7.3178570580891897E-6</v>
      </c>
      <c r="G443" s="8">
        <f>[2]contrs_1year_adj_extra_stack!E442</f>
        <v>-2.7121412269269199E-5</v>
      </c>
      <c r="I443" s="1"/>
      <c r="J443" s="1">
        <f t="shared" si="139"/>
        <v>41415</v>
      </c>
      <c r="K443" s="2">
        <f t="shared" si="140"/>
        <v>1.00000000000003E-2</v>
      </c>
      <c r="L443">
        <f t="shared" si="141"/>
        <v>-1.4961874509499501E-3</v>
      </c>
      <c r="M443">
        <f t="shared" si="142"/>
        <v>6.7992268462877693E-3</v>
      </c>
      <c r="N443">
        <f t="shared" si="143"/>
        <v>7.31785705808919E-4</v>
      </c>
      <c r="O443">
        <f t="shared" si="144"/>
        <v>2.7121412269269199E-3</v>
      </c>
      <c r="P443">
        <f t="shared" si="157"/>
        <v>1.253033671926643E-3</v>
      </c>
      <c r="R443">
        <f t="shared" si="158"/>
        <v>1.00000000000003E-2</v>
      </c>
      <c r="S443">
        <f t="shared" si="145"/>
        <v>-7.0889962881721448E-4</v>
      </c>
      <c r="T443">
        <f t="shared" si="146"/>
        <v>7.5865146684205055E-3</v>
      </c>
      <c r="U443">
        <f t="shared" si="147"/>
        <v>1.5190735279416558E-3</v>
      </c>
      <c r="V443">
        <f t="shared" si="137"/>
        <v>3.4994290490596579E-3</v>
      </c>
      <c r="W443">
        <f t="shared" si="138"/>
        <v>-1.1620455944436358E-3</v>
      </c>
      <c r="Y443" s="2" t="b">
        <f t="shared" si="148"/>
        <v>0</v>
      </c>
      <c r="Z443" s="2">
        <f t="shared" si="156"/>
        <v>11</v>
      </c>
      <c r="AA443" s="1">
        <f t="shared" si="149"/>
        <v>41415</v>
      </c>
      <c r="AB443">
        <f t="shared" si="150"/>
        <v>1.00000000000003E-2</v>
      </c>
      <c r="AC443">
        <f t="shared" si="151"/>
        <v>7.0889962881721448E-4</v>
      </c>
      <c r="AD443">
        <f t="shared" si="152"/>
        <v>7.5865146684205055E-3</v>
      </c>
      <c r="AE443">
        <f t="shared" si="153"/>
        <v>1.5190735279416558E-3</v>
      </c>
      <c r="AF443">
        <f t="shared" si="154"/>
        <v>3.4994290490596579E-3</v>
      </c>
      <c r="AG443">
        <f t="shared" si="155"/>
        <v>1.1620455944436358E-3</v>
      </c>
    </row>
    <row r="444" spans="1:33" x14ac:dyDescent="0.25">
      <c r="A444" t="str">
        <f>'[3]post matched'!$A245</f>
        <v>minutes</v>
      </c>
      <c r="B444" s="1">
        <v>41443</v>
      </c>
      <c r="C444" s="8">
        <f>[2]contrs_1year_adj_extra_stack!A443</f>
        <v>0</v>
      </c>
      <c r="D444" s="8">
        <f>[2]contrs_1year_adj_extra_stack!B443</f>
        <v>-1.05960207672043E-4</v>
      </c>
      <c r="E444" s="8">
        <f>[2]contrs_1year_adj_extra_stack!C443</f>
        <v>1.37350375826445E-4</v>
      </c>
      <c r="F444" s="8">
        <f>[2]contrs_1year_adj_extra_stack!D443</f>
        <v>1.51024597961775E-5</v>
      </c>
      <c r="G444" s="8">
        <f>[2]contrs_1year_adj_extra_stack!E443</f>
        <v>1.22504610690159E-5</v>
      </c>
      <c r="I444" s="1"/>
      <c r="J444" s="1">
        <f t="shared" si="139"/>
        <v>41443</v>
      </c>
      <c r="K444" s="2">
        <f t="shared" si="140"/>
        <v>0</v>
      </c>
      <c r="L444">
        <f t="shared" si="141"/>
        <v>1.0596020767204299E-2</v>
      </c>
      <c r="M444">
        <f t="shared" si="142"/>
        <v>-1.3735037582644501E-2</v>
      </c>
      <c r="N444">
        <f t="shared" si="143"/>
        <v>-1.5102459796177501E-3</v>
      </c>
      <c r="O444">
        <f t="shared" si="144"/>
        <v>-1.22504610690159E-3</v>
      </c>
      <c r="P444">
        <f t="shared" si="157"/>
        <v>5.8743089019595417E-3</v>
      </c>
      <c r="R444">
        <f t="shared" si="158"/>
        <v>0</v>
      </c>
      <c r="S444">
        <f t="shared" si="145"/>
        <v>1.1383308589337036E-2</v>
      </c>
      <c r="T444">
        <f t="shared" si="146"/>
        <v>-1.2947749760511764E-2</v>
      </c>
      <c r="U444">
        <f t="shared" si="147"/>
        <v>-7.2295815748501331E-4</v>
      </c>
      <c r="V444">
        <f t="shared" si="137"/>
        <v>-4.3775828476885217E-4</v>
      </c>
      <c r="W444">
        <f t="shared" si="138"/>
        <v>3.4592296355892629E-3</v>
      </c>
      <c r="Y444" s="2" t="b">
        <f t="shared" si="148"/>
        <v>0</v>
      </c>
      <c r="Z444" s="2">
        <f t="shared" si="156"/>
        <v>28</v>
      </c>
      <c r="AA444" s="1">
        <f t="shared" si="149"/>
        <v>41443</v>
      </c>
      <c r="AB444">
        <f t="shared" si="150"/>
        <v>0</v>
      </c>
      <c r="AC444">
        <f t="shared" si="151"/>
        <v>1.1383308589337036E-2</v>
      </c>
      <c r="AD444">
        <f t="shared" si="152"/>
        <v>1.2947749760511764E-2</v>
      </c>
      <c r="AE444">
        <f t="shared" si="153"/>
        <v>7.2295815748501331E-4</v>
      </c>
      <c r="AF444">
        <f t="shared" si="154"/>
        <v>4.3775828476885217E-4</v>
      </c>
      <c r="AG444">
        <f t="shared" si="155"/>
        <v>3.4592296355892629E-3</v>
      </c>
    </row>
    <row r="445" spans="1:33" x14ac:dyDescent="0.25">
      <c r="A445" t="str">
        <f>'[3]post matched'!$A246</f>
        <v>speech</v>
      </c>
      <c r="B445" s="1">
        <v>41458</v>
      </c>
      <c r="C445" s="8">
        <f>[2]contrs_1year_adj_extra_stack!A444</f>
        <v>2.9999999999999802E-4</v>
      </c>
      <c r="D445" s="8">
        <f>[2]contrs_1year_adj_extra_stack!B444</f>
        <v>1.70654318960602E-4</v>
      </c>
      <c r="E445" s="8">
        <f>[2]contrs_1year_adj_extra_stack!C444</f>
        <v>1.9356658195494801E-4</v>
      </c>
      <c r="F445" s="8">
        <f>[2]contrs_1year_adj_extra_stack!D444</f>
        <v>1.3072428241623601E-5</v>
      </c>
      <c r="G445" s="8">
        <f>[2]contrs_1year_adj_extra_stack!E444</f>
        <v>1.4931962611558099E-5</v>
      </c>
      <c r="I445" s="1"/>
      <c r="J445" s="1">
        <f t="shared" si="139"/>
        <v>41458</v>
      </c>
      <c r="K445" s="2">
        <f t="shared" si="140"/>
        <v>-2.9999999999999801E-2</v>
      </c>
      <c r="L445">
        <f t="shared" si="141"/>
        <v>-1.7065431896060201E-2</v>
      </c>
      <c r="M445">
        <f t="shared" si="142"/>
        <v>-1.93566581954948E-2</v>
      </c>
      <c r="N445">
        <f t="shared" si="143"/>
        <v>-1.30724282416236E-3</v>
      </c>
      <c r="O445">
        <f t="shared" si="144"/>
        <v>-1.4931962611558099E-3</v>
      </c>
      <c r="P445">
        <f t="shared" si="157"/>
        <v>9.2225291768733685E-3</v>
      </c>
      <c r="R445">
        <f t="shared" si="158"/>
        <v>-2.9999999999999801E-2</v>
      </c>
      <c r="S445">
        <f t="shared" si="145"/>
        <v>-1.6278144073927466E-2</v>
      </c>
      <c r="T445">
        <f t="shared" si="146"/>
        <v>-1.8569370373362062E-2</v>
      </c>
      <c r="U445">
        <f t="shared" si="147"/>
        <v>-5.1995500202962322E-4</v>
      </c>
      <c r="V445">
        <f t="shared" si="137"/>
        <v>-7.0590843902307201E-4</v>
      </c>
      <c r="W445">
        <f t="shared" si="138"/>
        <v>6.8074499105030897E-3</v>
      </c>
      <c r="Y445" s="2" t="b">
        <f t="shared" si="148"/>
        <v>0</v>
      </c>
      <c r="Z445" s="2">
        <f t="shared" si="156"/>
        <v>15</v>
      </c>
      <c r="AA445" s="1">
        <f t="shared" si="149"/>
        <v>41458</v>
      </c>
      <c r="AB445">
        <f t="shared" si="150"/>
        <v>2.9999999999999801E-2</v>
      </c>
      <c r="AC445">
        <f t="shared" si="151"/>
        <v>1.6278144073927466E-2</v>
      </c>
      <c r="AD445">
        <f t="shared" si="152"/>
        <v>1.8569370373362062E-2</v>
      </c>
      <c r="AE445">
        <f t="shared" si="153"/>
        <v>5.1995500202962322E-4</v>
      </c>
      <c r="AF445">
        <f t="shared" si="154"/>
        <v>7.0590843902307201E-4</v>
      </c>
      <c r="AG445">
        <f t="shared" si="155"/>
        <v>6.8074499105030897E-3</v>
      </c>
    </row>
    <row r="446" spans="1:33" x14ac:dyDescent="0.25">
      <c r="A446" t="str">
        <f>'[3]post matched'!$A247</f>
        <v>speech</v>
      </c>
      <c r="B446" s="1">
        <v>41459</v>
      </c>
      <c r="C446" s="8">
        <f>[2]contrs_1year_adj_extra_stack!A445</f>
        <v>-2.0000000000000199E-4</v>
      </c>
      <c r="D446" s="8">
        <f>[2]contrs_1year_adj_extra_stack!B445</f>
        <v>-1.01890005768958E-4</v>
      </c>
      <c r="E446" s="8">
        <f>[2]contrs_1year_adj_extra_stack!C445</f>
        <v>-4.9200416378451103E-5</v>
      </c>
      <c r="F446" s="8">
        <f>[2]contrs_1year_adj_extra_stack!D445</f>
        <v>8.2926035987315499E-6</v>
      </c>
      <c r="G446" s="8">
        <f>[2]contrs_1year_adj_extra_stack!E445</f>
        <v>5.4180419323885198E-5</v>
      </c>
      <c r="I446" s="1"/>
      <c r="J446" s="1">
        <f t="shared" si="139"/>
        <v>41459</v>
      </c>
      <c r="K446" s="2">
        <f t="shared" si="140"/>
        <v>2.0000000000000198E-2</v>
      </c>
      <c r="L446">
        <f t="shared" si="141"/>
        <v>1.01890005768958E-2</v>
      </c>
      <c r="M446">
        <f t="shared" si="142"/>
        <v>4.9200416378451101E-3</v>
      </c>
      <c r="N446">
        <f t="shared" si="143"/>
        <v>-8.29260359873155E-4</v>
      </c>
      <c r="O446">
        <f t="shared" si="144"/>
        <v>-5.4180419323885199E-3</v>
      </c>
      <c r="P446">
        <f t="shared" si="157"/>
        <v>1.1138260077520962E-2</v>
      </c>
      <c r="R446">
        <f t="shared" si="158"/>
        <v>2.0000000000000198E-2</v>
      </c>
      <c r="S446">
        <f t="shared" si="145"/>
        <v>1.0976288399028537E-2</v>
      </c>
      <c r="T446">
        <f t="shared" si="146"/>
        <v>5.7073294599778463E-3</v>
      </c>
      <c r="U446">
        <f t="shared" si="147"/>
        <v>-4.1972537740418204E-5</v>
      </c>
      <c r="V446">
        <f t="shared" si="137"/>
        <v>-4.6307541102557819E-3</v>
      </c>
      <c r="W446">
        <f t="shared" si="138"/>
        <v>8.7231808111506836E-3</v>
      </c>
      <c r="Y446" s="2" t="b">
        <f t="shared" si="148"/>
        <v>0</v>
      </c>
      <c r="Z446" s="2">
        <f t="shared" si="156"/>
        <v>1</v>
      </c>
      <c r="AA446" s="1">
        <f t="shared" si="149"/>
        <v>41459</v>
      </c>
      <c r="AB446">
        <f t="shared" si="150"/>
        <v>2.0000000000000198E-2</v>
      </c>
      <c r="AC446">
        <f t="shared" si="151"/>
        <v>1.0976288399028537E-2</v>
      </c>
      <c r="AD446">
        <f t="shared" si="152"/>
        <v>5.7073294599778463E-3</v>
      </c>
      <c r="AE446">
        <f t="shared" si="153"/>
        <v>4.1972537740418204E-5</v>
      </c>
      <c r="AF446">
        <f t="shared" si="154"/>
        <v>4.6307541102557819E-3</v>
      </c>
      <c r="AG446">
        <f t="shared" si="155"/>
        <v>8.7231808111506836E-3</v>
      </c>
    </row>
    <row r="447" spans="1:33" x14ac:dyDescent="0.25">
      <c r="A447" t="str">
        <f>'[3]post matched'!$A248</f>
        <v>minutes</v>
      </c>
      <c r="B447" s="1">
        <v>41471</v>
      </c>
      <c r="C447" s="8">
        <f>[2]contrs_1year_adj_extra_stack!A446</f>
        <v>-4.0000000000000099E-4</v>
      </c>
      <c r="D447" s="8">
        <f>[2]contrs_1year_adj_extra_stack!B446</f>
        <v>-1.0442250554441601E-4</v>
      </c>
      <c r="E447" s="8">
        <f>[2]contrs_1year_adj_extra_stack!C446</f>
        <v>-2.6468024460590302E-4</v>
      </c>
      <c r="F447" s="8">
        <f>[2]contrs_1year_adj_extra_stack!D446</f>
        <v>1.0906954795636301E-5</v>
      </c>
      <c r="G447" s="8">
        <f>[2]contrs_1year_adj_extra_stack!E446</f>
        <v>-9.1766842953529002E-6</v>
      </c>
      <c r="I447" s="1"/>
      <c r="J447" s="1">
        <f t="shared" si="139"/>
        <v>41471</v>
      </c>
      <c r="K447" s="2">
        <f t="shared" si="140"/>
        <v>4.0000000000000098E-2</v>
      </c>
      <c r="L447">
        <f t="shared" si="141"/>
        <v>1.04422505544416E-2</v>
      </c>
      <c r="M447">
        <f t="shared" si="142"/>
        <v>2.6468024460590302E-2</v>
      </c>
      <c r="N447">
        <f t="shared" si="143"/>
        <v>-1.0906954795636302E-3</v>
      </c>
      <c r="O447">
        <f t="shared" si="144"/>
        <v>9.1766842953529E-4</v>
      </c>
      <c r="P447">
        <f t="shared" si="157"/>
        <v>3.2627520349965359E-3</v>
      </c>
      <c r="R447">
        <f t="shared" si="158"/>
        <v>4.0000000000000098E-2</v>
      </c>
      <c r="S447">
        <f t="shared" si="145"/>
        <v>1.1229538376574337E-2</v>
      </c>
      <c r="T447">
        <f t="shared" si="146"/>
        <v>2.725531228272304E-2</v>
      </c>
      <c r="U447">
        <f t="shared" si="147"/>
        <v>-3.0340765743089337E-4</v>
      </c>
      <c r="V447">
        <f t="shared" si="137"/>
        <v>1.7049562516680279E-3</v>
      </c>
      <c r="W447">
        <f t="shared" si="138"/>
        <v>8.4767276862625709E-4</v>
      </c>
      <c r="Y447" s="2" t="b">
        <f t="shared" si="148"/>
        <v>0</v>
      </c>
      <c r="Z447" s="2">
        <f t="shared" si="156"/>
        <v>12</v>
      </c>
      <c r="AA447" s="1">
        <f t="shared" si="149"/>
        <v>41471</v>
      </c>
      <c r="AB447">
        <f t="shared" si="150"/>
        <v>4.0000000000000098E-2</v>
      </c>
      <c r="AC447">
        <f t="shared" si="151"/>
        <v>1.1229538376574337E-2</v>
      </c>
      <c r="AD447">
        <f t="shared" si="152"/>
        <v>2.725531228272304E-2</v>
      </c>
      <c r="AE447">
        <f t="shared" si="153"/>
        <v>3.0340765743089337E-4</v>
      </c>
      <c r="AF447">
        <f t="shared" si="154"/>
        <v>1.7049562516680279E-3</v>
      </c>
      <c r="AG447">
        <f t="shared" si="155"/>
        <v>8.4767276862625709E-4</v>
      </c>
    </row>
    <row r="448" spans="1:33" x14ac:dyDescent="0.25">
      <c r="A448" t="str">
        <f>'[3]post matched'!$A249</f>
        <v>speech</v>
      </c>
      <c r="B448" s="1">
        <v>41485</v>
      </c>
      <c r="C448" s="8">
        <f>[2]contrs_1year_adj_extra_stack!A447</f>
        <v>4.0000000000000099E-4</v>
      </c>
      <c r="D448" s="8">
        <f>[2]contrs_1year_adj_extra_stack!B447</f>
        <v>1.11967815050773E-4</v>
      </c>
      <c r="E448" s="8">
        <f>[2]contrs_1year_adj_extra_stack!C447</f>
        <v>2.76305505550877E-4</v>
      </c>
      <c r="F448" s="8">
        <f>[2]contrs_1year_adj_extra_stack!D447</f>
        <v>7.1539821031520501E-5</v>
      </c>
      <c r="G448" s="8">
        <f>[2]contrs_1year_adj_extra_stack!E447</f>
        <v>6.5228835398162803E-5</v>
      </c>
      <c r="I448" s="1"/>
      <c r="J448" s="1">
        <f t="shared" si="139"/>
        <v>41485</v>
      </c>
      <c r="K448" s="2">
        <f t="shared" si="140"/>
        <v>-4.0000000000000098E-2</v>
      </c>
      <c r="L448">
        <f t="shared" si="141"/>
        <v>-1.1196781505077301E-2</v>
      </c>
      <c r="M448">
        <f t="shared" si="142"/>
        <v>-2.7630550555087702E-2</v>
      </c>
      <c r="N448">
        <f t="shared" si="143"/>
        <v>-7.15398210315205E-3</v>
      </c>
      <c r="O448">
        <f t="shared" si="144"/>
        <v>-6.5228835398162804E-3</v>
      </c>
      <c r="P448">
        <f t="shared" si="157"/>
        <v>1.2504197703133237E-2</v>
      </c>
      <c r="R448">
        <f t="shared" si="158"/>
        <v>-4.0000000000000098E-2</v>
      </c>
      <c r="S448">
        <f t="shared" si="145"/>
        <v>-1.0409493682944564E-2</v>
      </c>
      <c r="T448">
        <f t="shared" si="146"/>
        <v>-2.6843262732954964E-2</v>
      </c>
      <c r="U448">
        <f t="shared" si="147"/>
        <v>-6.3666942810193129E-3</v>
      </c>
      <c r="V448">
        <f t="shared" si="137"/>
        <v>-5.7355957176835424E-3</v>
      </c>
      <c r="W448">
        <f t="shared" si="138"/>
        <v>1.0089118436762958E-2</v>
      </c>
      <c r="Y448" s="2" t="b">
        <f t="shared" si="148"/>
        <v>0</v>
      </c>
      <c r="Z448" s="2">
        <f t="shared" si="156"/>
        <v>14</v>
      </c>
      <c r="AA448" s="1">
        <f t="shared" si="149"/>
        <v>41485</v>
      </c>
      <c r="AB448">
        <f t="shared" si="150"/>
        <v>4.0000000000000098E-2</v>
      </c>
      <c r="AC448">
        <f t="shared" si="151"/>
        <v>1.0409493682944564E-2</v>
      </c>
      <c r="AD448">
        <f t="shared" si="152"/>
        <v>2.6843262732954964E-2</v>
      </c>
      <c r="AE448">
        <f t="shared" si="153"/>
        <v>6.3666942810193129E-3</v>
      </c>
      <c r="AF448">
        <f t="shared" si="154"/>
        <v>5.7355957176835424E-3</v>
      </c>
      <c r="AG448">
        <f t="shared" si="155"/>
        <v>1.0089118436762958E-2</v>
      </c>
    </row>
    <row r="449" spans="1:33" x14ac:dyDescent="0.25">
      <c r="A449" t="str">
        <f>'[3]post matched'!$A250</f>
        <v>smp</v>
      </c>
      <c r="B449" s="1">
        <v>41495</v>
      </c>
      <c r="C449" s="8">
        <f>[2]contrs_1year_adj_extra_stack!A448</f>
        <v>-1.00000000000003E-4</v>
      </c>
      <c r="D449" s="8">
        <f>[2]contrs_1year_adj_extra_stack!B448</f>
        <v>5.3263459226299601E-5</v>
      </c>
      <c r="E449" s="8">
        <f>[2]contrs_1year_adj_extra_stack!C448</f>
        <v>-9.9006466912050195E-5</v>
      </c>
      <c r="F449" s="8">
        <f>[2]contrs_1year_adj_extra_stack!D448</f>
        <v>-8.1543296016300402E-6</v>
      </c>
      <c r="G449" s="8">
        <f>[2]contrs_1year_adj_extra_stack!E448</f>
        <v>-2.7262118593713701E-5</v>
      </c>
      <c r="I449" s="1"/>
      <c r="J449" s="1">
        <f t="shared" si="139"/>
        <v>41495</v>
      </c>
      <c r="K449" s="2">
        <f t="shared" si="140"/>
        <v>1.00000000000003E-2</v>
      </c>
      <c r="L449">
        <f t="shared" si="141"/>
        <v>-5.32634592262996E-3</v>
      </c>
      <c r="M449">
        <f t="shared" si="142"/>
        <v>9.9006466912050194E-3</v>
      </c>
      <c r="N449">
        <f t="shared" si="143"/>
        <v>8.1543296016300406E-4</v>
      </c>
      <c r="O449">
        <f t="shared" si="144"/>
        <v>2.7262118593713702E-3</v>
      </c>
      <c r="P449">
        <f t="shared" si="157"/>
        <v>1.8840544118908665E-3</v>
      </c>
      <c r="R449">
        <f t="shared" si="158"/>
        <v>1.00000000000003E-2</v>
      </c>
      <c r="S449">
        <f t="shared" si="145"/>
        <v>-4.5390581004972246E-3</v>
      </c>
      <c r="T449">
        <f t="shared" si="146"/>
        <v>1.0687934513337756E-2</v>
      </c>
      <c r="U449">
        <f t="shared" si="147"/>
        <v>1.602720782295741E-3</v>
      </c>
      <c r="V449">
        <f t="shared" si="137"/>
        <v>3.5134996815041081E-3</v>
      </c>
      <c r="W449">
        <f t="shared" si="138"/>
        <v>-5.3102485447941231E-4</v>
      </c>
      <c r="Y449" s="2" t="b">
        <f t="shared" si="148"/>
        <v>0</v>
      </c>
      <c r="Z449" s="2">
        <f t="shared" si="156"/>
        <v>10</v>
      </c>
      <c r="AA449" s="1">
        <f t="shared" si="149"/>
        <v>41495</v>
      </c>
      <c r="AB449">
        <f t="shared" si="150"/>
        <v>1.00000000000003E-2</v>
      </c>
      <c r="AC449">
        <f t="shared" si="151"/>
        <v>4.5390581004972246E-3</v>
      </c>
      <c r="AD449">
        <f t="shared" si="152"/>
        <v>1.0687934513337756E-2</v>
      </c>
      <c r="AE449">
        <f t="shared" si="153"/>
        <v>1.602720782295741E-3</v>
      </c>
      <c r="AF449">
        <f t="shared" si="154"/>
        <v>3.5134996815041081E-3</v>
      </c>
      <c r="AG449">
        <f t="shared" si="155"/>
        <v>5.3102485447941231E-4</v>
      </c>
    </row>
    <row r="450" spans="1:33" x14ac:dyDescent="0.25">
      <c r="A450" t="str">
        <f>'[3]post matched'!$A251</f>
        <v>speech</v>
      </c>
      <c r="B450" s="1">
        <v>41502</v>
      </c>
      <c r="C450" s="8">
        <f>[2]contrs_1year_adj_extra_stack!A449</f>
        <v>9.9999999999999395E-5</v>
      </c>
      <c r="D450" s="8">
        <f>[2]contrs_1year_adj_extra_stack!B449</f>
        <v>4.1711440607304603E-5</v>
      </c>
      <c r="E450" s="8">
        <f>[2]contrs_1year_adj_extra_stack!C449</f>
        <v>5.35246060227212E-5</v>
      </c>
      <c r="F450" s="8">
        <f>[2]contrs_1year_adj_extra_stack!D449</f>
        <v>3.05818436349631E-6</v>
      </c>
      <c r="G450" s="8">
        <f>[2]contrs_1year_adj_extra_stack!E449</f>
        <v>-1.15777846218671E-5</v>
      </c>
      <c r="I450" s="1"/>
      <c r="J450" s="1">
        <f t="shared" si="139"/>
        <v>41502</v>
      </c>
      <c r="K450" s="2">
        <f t="shared" si="140"/>
        <v>-9.9999999999999395E-3</v>
      </c>
      <c r="L450">
        <f t="shared" si="141"/>
        <v>-4.1711440607304605E-3</v>
      </c>
      <c r="M450">
        <f t="shared" si="142"/>
        <v>-5.3524606022721201E-3</v>
      </c>
      <c r="N450">
        <f t="shared" si="143"/>
        <v>-3.0581843634963098E-4</v>
      </c>
      <c r="O450">
        <f t="shared" si="144"/>
        <v>1.1577784621867098E-3</v>
      </c>
      <c r="P450">
        <f t="shared" si="157"/>
        <v>-1.3283553628344379E-3</v>
      </c>
      <c r="R450">
        <f t="shared" si="158"/>
        <v>-9.9999999999999395E-3</v>
      </c>
      <c r="S450">
        <f t="shared" si="145"/>
        <v>-3.3838562385977251E-3</v>
      </c>
      <c r="T450">
        <f t="shared" si="146"/>
        <v>-4.5651727801393838E-3</v>
      </c>
      <c r="U450">
        <f t="shared" si="147"/>
        <v>4.8146938578310581E-4</v>
      </c>
      <c r="V450">
        <f t="shared" ref="V450:V513" si="159">O450-AVERAGE(O$2:O$6947)</f>
        <v>1.9450662843194478E-3</v>
      </c>
      <c r="W450">
        <f t="shared" ref="W450:W513" si="160">P450-AVERAGE(P$2:P$6947)</f>
        <v>-3.7434346292047165E-3</v>
      </c>
      <c r="Y450" s="2" t="b">
        <f t="shared" si="148"/>
        <v>0</v>
      </c>
      <c r="Z450" s="2">
        <f t="shared" si="156"/>
        <v>7</v>
      </c>
      <c r="AA450" s="1">
        <f t="shared" si="149"/>
        <v>41502</v>
      </c>
      <c r="AB450">
        <f t="shared" si="150"/>
        <v>9.9999999999999395E-3</v>
      </c>
      <c r="AC450">
        <f t="shared" si="151"/>
        <v>3.3838562385977251E-3</v>
      </c>
      <c r="AD450">
        <f t="shared" si="152"/>
        <v>4.5651727801393838E-3</v>
      </c>
      <c r="AE450">
        <f t="shared" si="153"/>
        <v>4.8146938578310581E-4</v>
      </c>
      <c r="AF450">
        <f t="shared" si="154"/>
        <v>1.9450662843194478E-3</v>
      </c>
      <c r="AG450">
        <f t="shared" si="155"/>
        <v>3.7434346292047165E-3</v>
      </c>
    </row>
    <row r="451" spans="1:33" x14ac:dyDescent="0.25">
      <c r="A451" t="str">
        <f>'[3]post matched'!$A252</f>
        <v>minutes</v>
      </c>
      <c r="B451" s="1">
        <v>41506</v>
      </c>
      <c r="C451" s="8">
        <f>[2]contrs_1year_adj_extra_stack!A450</f>
        <v>0</v>
      </c>
      <c r="D451" s="8">
        <f>[2]contrs_1year_adj_extra_stack!B450</f>
        <v>-7.8085855235235802E-5</v>
      </c>
      <c r="E451" s="8">
        <f>[2]contrs_1year_adj_extra_stack!C450</f>
        <v>5.5110965999543099E-5</v>
      </c>
      <c r="F451" s="8">
        <f>[2]contrs_1year_adj_extra_stack!D450</f>
        <v>1.8224942133151201E-5</v>
      </c>
      <c r="G451" s="8">
        <f>[2]contrs_1year_adj_extra_stack!E450</f>
        <v>3.9183846339645699E-5</v>
      </c>
      <c r="I451" s="1"/>
      <c r="J451" s="1">
        <f t="shared" ref="J451:J514" si="161">B451</f>
        <v>41506</v>
      </c>
      <c r="K451" s="2">
        <f t="shared" ref="K451:K514" si="162">C451*-100</f>
        <v>0</v>
      </c>
      <c r="L451">
        <f t="shared" ref="L451:L514" si="163">D451*-100</f>
        <v>7.8085855235235802E-3</v>
      </c>
      <c r="M451">
        <f t="shared" ref="M451:M514" si="164">E451*-100</f>
        <v>-5.5110965999543102E-3</v>
      </c>
      <c r="N451">
        <f t="shared" ref="N451:N514" si="165">F451*-100</f>
        <v>-1.8224942133151201E-3</v>
      </c>
      <c r="O451">
        <f t="shared" ref="O451:O514" si="166">G451*-100</f>
        <v>-3.9183846339645697E-3</v>
      </c>
      <c r="P451">
        <f t="shared" si="157"/>
        <v>3.4433899237104196E-3</v>
      </c>
      <c r="R451">
        <f t="shared" si="158"/>
        <v>0</v>
      </c>
      <c r="S451">
        <f t="shared" ref="S451:S514" si="167">L451-AVERAGE(L$2:L$6947)</f>
        <v>8.5958733456563165E-3</v>
      </c>
      <c r="T451">
        <f t="shared" ref="T451:T514" si="168">M451-AVERAGE(M$2:M$6947)</f>
        <v>-4.723808777821574E-3</v>
      </c>
      <c r="U451">
        <f t="shared" ref="U451:U514" si="169">N451-AVERAGE(N$2:N$6947)</f>
        <v>-1.0352063911823832E-3</v>
      </c>
      <c r="V451">
        <f t="shared" si="159"/>
        <v>-3.1310968118318317E-3</v>
      </c>
      <c r="W451">
        <f t="shared" si="160"/>
        <v>1.0283106573401408E-3</v>
      </c>
      <c r="Y451" s="2" t="b">
        <f t="shared" ref="Y451:Y514" si="170">(A451="MP")</f>
        <v>0</v>
      </c>
      <c r="Z451" s="2">
        <f t="shared" si="156"/>
        <v>4</v>
      </c>
      <c r="AA451" s="1">
        <f t="shared" ref="AA451:AA514" si="171">J451</f>
        <v>41506</v>
      </c>
      <c r="AB451">
        <f t="shared" ref="AB451:AB514" si="172">ABS(R451)</f>
        <v>0</v>
      </c>
      <c r="AC451">
        <f t="shared" ref="AC451:AC514" si="173">ABS(S451)</f>
        <v>8.5958733456563165E-3</v>
      </c>
      <c r="AD451">
        <f t="shared" ref="AD451:AD514" si="174">ABS(T451)</f>
        <v>4.723808777821574E-3</v>
      </c>
      <c r="AE451">
        <f t="shared" ref="AE451:AE514" si="175">ABS(U451)</f>
        <v>1.0352063911823832E-3</v>
      </c>
      <c r="AF451">
        <f t="shared" ref="AF451:AF514" si="176">ABS(V451)</f>
        <v>3.1310968118318317E-3</v>
      </c>
      <c r="AG451">
        <f t="shared" ref="AG451:AG514" si="177">ABS(W451)</f>
        <v>1.0283106573401408E-3</v>
      </c>
    </row>
    <row r="452" spans="1:33" x14ac:dyDescent="0.25">
      <c r="A452" t="str">
        <f>'[3]post matched'!$A253</f>
        <v>minutes</v>
      </c>
      <c r="B452" s="1">
        <v>41534</v>
      </c>
      <c r="C452" s="8">
        <f>[2]contrs_1year_adj_extra_stack!A451</f>
        <v>-9.9999999999995898E-5</v>
      </c>
      <c r="D452" s="8">
        <f>[2]contrs_1year_adj_extra_stack!B451</f>
        <v>-4.4324310254444502E-5</v>
      </c>
      <c r="E452" s="8">
        <f>[2]contrs_1year_adj_extra_stack!C451</f>
        <v>-2.98611535141297E-5</v>
      </c>
      <c r="F452" s="8">
        <f>[2]contrs_1year_adj_extra_stack!D451</f>
        <v>7.7812029891212704E-6</v>
      </c>
      <c r="G452" s="8">
        <f>[2]contrs_1year_adj_extra_stack!E451</f>
        <v>1.9359813189463099E-5</v>
      </c>
      <c r="I452" s="1"/>
      <c r="J452" s="1">
        <f t="shared" si="161"/>
        <v>41534</v>
      </c>
      <c r="K452" s="2">
        <f t="shared" si="162"/>
        <v>9.9999999999995891E-3</v>
      </c>
      <c r="L452">
        <f t="shared" si="163"/>
        <v>4.4324310254444501E-3</v>
      </c>
      <c r="M452">
        <f t="shared" si="164"/>
        <v>2.98611535141297E-3</v>
      </c>
      <c r="N452">
        <f t="shared" si="165"/>
        <v>-7.7812029891212702E-4</v>
      </c>
      <c r="O452">
        <f t="shared" si="166"/>
        <v>-1.9359813189463099E-3</v>
      </c>
      <c r="P452">
        <f t="shared" si="157"/>
        <v>5.2955552410006062E-3</v>
      </c>
      <c r="R452">
        <f t="shared" si="158"/>
        <v>9.9999999999995891E-3</v>
      </c>
      <c r="S452">
        <f t="shared" si="167"/>
        <v>5.2197188475771854E-3</v>
      </c>
      <c r="T452">
        <f t="shared" si="168"/>
        <v>3.7734031735457063E-3</v>
      </c>
      <c r="U452">
        <f t="shared" si="169"/>
        <v>9.1675232206097712E-6</v>
      </c>
      <c r="V452">
        <f t="shared" si="159"/>
        <v>-1.1486934968135722E-3</v>
      </c>
      <c r="W452">
        <f t="shared" si="160"/>
        <v>2.8804759746303274E-3</v>
      </c>
      <c r="Y452" s="2" t="b">
        <f t="shared" si="170"/>
        <v>0</v>
      </c>
      <c r="Z452" s="2">
        <f t="shared" ref="Z452:Z515" si="178">AA452-AA451</f>
        <v>28</v>
      </c>
      <c r="AA452" s="1">
        <f t="shared" si="171"/>
        <v>41534</v>
      </c>
      <c r="AB452">
        <f t="shared" si="172"/>
        <v>9.9999999999995891E-3</v>
      </c>
      <c r="AC452">
        <f t="shared" si="173"/>
        <v>5.2197188475771854E-3</v>
      </c>
      <c r="AD452">
        <f t="shared" si="174"/>
        <v>3.7734031735457063E-3</v>
      </c>
      <c r="AE452">
        <f t="shared" si="175"/>
        <v>9.1675232206097712E-6</v>
      </c>
      <c r="AF452">
        <f t="shared" si="176"/>
        <v>1.1486934968135722E-3</v>
      </c>
      <c r="AG452">
        <f t="shared" si="177"/>
        <v>2.8804759746303274E-3</v>
      </c>
    </row>
    <row r="453" spans="1:33" x14ac:dyDescent="0.25">
      <c r="A453" t="str">
        <f>'[3]post matched'!$A254</f>
        <v>speech</v>
      </c>
      <c r="B453" s="1">
        <v>41535</v>
      </c>
      <c r="C453" s="8">
        <f>[2]contrs_1year_adj_extra_stack!A452</f>
        <v>0</v>
      </c>
      <c r="D453" s="8">
        <f>[2]contrs_1year_adj_extra_stack!B452</f>
        <v>5.1195605186235503E-5</v>
      </c>
      <c r="E453" s="8">
        <f>[2]contrs_1year_adj_extra_stack!C452</f>
        <v>-1.01785490358013E-4</v>
      </c>
      <c r="F453" s="8">
        <f>[2]contrs_1year_adj_extra_stack!D452</f>
        <v>1.21123025526035E-5</v>
      </c>
      <c r="G453" s="8">
        <f>[2]contrs_1year_adj_extra_stack!E452</f>
        <v>2.3293583053164199E-5</v>
      </c>
      <c r="I453" s="1"/>
      <c r="J453" s="1">
        <f t="shared" si="161"/>
        <v>41535</v>
      </c>
      <c r="K453" s="2">
        <f t="shared" si="162"/>
        <v>0</v>
      </c>
      <c r="L453">
        <f t="shared" si="163"/>
        <v>-5.1195605186235499E-3</v>
      </c>
      <c r="M453">
        <f t="shared" si="164"/>
        <v>1.01785490358013E-2</v>
      </c>
      <c r="N453">
        <f t="shared" si="165"/>
        <v>-1.21123025526035E-3</v>
      </c>
      <c r="O453">
        <f t="shared" si="166"/>
        <v>-2.3293583053164198E-3</v>
      </c>
      <c r="P453">
        <f t="shared" si="157"/>
        <v>-1.51839995660098E-3</v>
      </c>
      <c r="R453">
        <f t="shared" si="158"/>
        <v>0</v>
      </c>
      <c r="S453">
        <f t="shared" si="167"/>
        <v>-4.3322726964908145E-3</v>
      </c>
      <c r="T453">
        <f t="shared" si="168"/>
        <v>1.0965836857934036E-2</v>
      </c>
      <c r="U453">
        <f t="shared" si="169"/>
        <v>-4.2394243312761316E-4</v>
      </c>
      <c r="V453">
        <f t="shared" si="159"/>
        <v>-1.5420704831836819E-3</v>
      </c>
      <c r="W453">
        <f t="shared" si="160"/>
        <v>-3.9334792229712588E-3</v>
      </c>
      <c r="Y453" s="2" t="b">
        <f t="shared" si="170"/>
        <v>0</v>
      </c>
      <c r="Z453" s="2">
        <f t="shared" si="178"/>
        <v>1</v>
      </c>
      <c r="AA453" s="1">
        <f t="shared" si="171"/>
        <v>41535</v>
      </c>
      <c r="AB453">
        <f t="shared" si="172"/>
        <v>0</v>
      </c>
      <c r="AC453">
        <f t="shared" si="173"/>
        <v>4.3322726964908145E-3</v>
      </c>
      <c r="AD453">
        <f t="shared" si="174"/>
        <v>1.0965836857934036E-2</v>
      </c>
      <c r="AE453">
        <f t="shared" si="175"/>
        <v>4.2394243312761316E-4</v>
      </c>
      <c r="AF453">
        <f t="shared" si="176"/>
        <v>1.5420704831836819E-3</v>
      </c>
      <c r="AG453">
        <f t="shared" si="177"/>
        <v>3.9334792229712588E-3</v>
      </c>
    </row>
    <row r="454" spans="1:33" x14ac:dyDescent="0.25">
      <c r="A454" t="str">
        <f>'[3]post matched'!$A255</f>
        <v>minutes</v>
      </c>
      <c r="B454" s="1">
        <v>41562</v>
      </c>
      <c r="C454" s="8">
        <f>[2]contrs_1year_adj_extra_stack!A453</f>
        <v>-9.9999999999999395E-5</v>
      </c>
      <c r="D454" s="8">
        <f>[2]contrs_1year_adj_extra_stack!B453</f>
        <v>5.0527561274903703E-5</v>
      </c>
      <c r="E454" s="8">
        <f>[2]contrs_1year_adj_extra_stack!C453</f>
        <v>-9.7443319616464705E-5</v>
      </c>
      <c r="F454" s="8">
        <f>[2]contrs_1year_adj_extra_stack!D453</f>
        <v>1.4882418071002001E-5</v>
      </c>
      <c r="G454" s="8">
        <f>[2]contrs_1year_adj_extra_stack!E453</f>
        <v>-2.85521240589822E-5</v>
      </c>
      <c r="I454" s="1"/>
      <c r="J454" s="1">
        <f t="shared" si="161"/>
        <v>41562</v>
      </c>
      <c r="K454" s="2">
        <f t="shared" si="162"/>
        <v>9.9999999999999395E-3</v>
      </c>
      <c r="L454">
        <f t="shared" si="163"/>
        <v>-5.0527561274903701E-3</v>
      </c>
      <c r="M454">
        <f t="shared" si="164"/>
        <v>9.744331961646471E-3</v>
      </c>
      <c r="N454">
        <f t="shared" si="165"/>
        <v>-1.4882418071002E-3</v>
      </c>
      <c r="O454">
        <f t="shared" si="166"/>
        <v>2.8552124058982202E-3</v>
      </c>
      <c r="P454">
        <f t="shared" si="157"/>
        <v>3.9414535670458193E-3</v>
      </c>
      <c r="R454">
        <f t="shared" si="158"/>
        <v>9.9999999999999395E-3</v>
      </c>
      <c r="S454">
        <f t="shared" si="167"/>
        <v>-4.2654683053576347E-3</v>
      </c>
      <c r="T454">
        <f t="shared" si="168"/>
        <v>1.0531619783779207E-2</v>
      </c>
      <c r="U454">
        <f t="shared" si="169"/>
        <v>-7.009539849674632E-4</v>
      </c>
      <c r="V454">
        <f t="shared" si="159"/>
        <v>3.6425002280309582E-3</v>
      </c>
      <c r="W454">
        <f t="shared" si="160"/>
        <v>1.5263743006755405E-3</v>
      </c>
      <c r="Y454" s="2" t="b">
        <f t="shared" si="170"/>
        <v>0</v>
      </c>
      <c r="Z454" s="2">
        <f t="shared" si="178"/>
        <v>27</v>
      </c>
      <c r="AA454" s="1">
        <f t="shared" si="171"/>
        <v>41562</v>
      </c>
      <c r="AB454">
        <f t="shared" si="172"/>
        <v>9.9999999999999395E-3</v>
      </c>
      <c r="AC454">
        <f t="shared" si="173"/>
        <v>4.2654683053576347E-3</v>
      </c>
      <c r="AD454">
        <f t="shared" si="174"/>
        <v>1.0531619783779207E-2</v>
      </c>
      <c r="AE454">
        <f t="shared" si="175"/>
        <v>7.009539849674632E-4</v>
      </c>
      <c r="AF454">
        <f t="shared" si="176"/>
        <v>3.6425002280309582E-3</v>
      </c>
      <c r="AG454">
        <f t="shared" si="177"/>
        <v>1.5263743006755405E-3</v>
      </c>
    </row>
    <row r="455" spans="1:33" x14ac:dyDescent="0.25">
      <c r="A455" t="str">
        <f>'[3]post matched'!$A256</f>
        <v>speech</v>
      </c>
      <c r="B455" s="1">
        <v>41565</v>
      </c>
      <c r="C455" s="8">
        <f>[2]contrs_1year_adj_extra_stack!A454</f>
        <v>-2.0000000000000199E-4</v>
      </c>
      <c r="D455" s="8">
        <f>[2]contrs_1year_adj_extra_stack!B454</f>
        <v>-3.6327572626388702E-5</v>
      </c>
      <c r="E455" s="8">
        <f>[2]contrs_1year_adj_extra_stack!C454</f>
        <v>-5.1927363516208101E-5</v>
      </c>
      <c r="F455" s="8">
        <f>[2]contrs_1year_adj_extra_stack!D454</f>
        <v>7.0701921901176803E-6</v>
      </c>
      <c r="G455" s="8">
        <f>[2]contrs_1year_adj_extra_stack!E454</f>
        <v>5.6703546478333596E-6</v>
      </c>
      <c r="I455" s="1"/>
      <c r="J455" s="1">
        <f t="shared" si="161"/>
        <v>41565</v>
      </c>
      <c r="K455" s="2">
        <f t="shared" si="162"/>
        <v>2.0000000000000198E-2</v>
      </c>
      <c r="L455">
        <f t="shared" si="163"/>
        <v>3.6327572626388702E-3</v>
      </c>
      <c r="M455">
        <f t="shared" si="164"/>
        <v>5.1927363516208105E-3</v>
      </c>
      <c r="N455">
        <f t="shared" si="165"/>
        <v>-7.0701921901176806E-4</v>
      </c>
      <c r="O455">
        <f t="shared" si="166"/>
        <v>-5.6703546478333597E-4</v>
      </c>
      <c r="P455">
        <f t="shared" si="157"/>
        <v>1.2448561069535622E-2</v>
      </c>
      <c r="R455">
        <f t="shared" si="158"/>
        <v>2.0000000000000198E-2</v>
      </c>
      <c r="S455">
        <f t="shared" si="167"/>
        <v>4.4200450847716056E-3</v>
      </c>
      <c r="T455">
        <f t="shared" si="168"/>
        <v>5.9800241737535467E-3</v>
      </c>
      <c r="U455">
        <f t="shared" si="169"/>
        <v>8.0268603120968733E-5</v>
      </c>
      <c r="V455">
        <f t="shared" si="159"/>
        <v>2.2025235734940191E-4</v>
      </c>
      <c r="W455">
        <f t="shared" si="160"/>
        <v>1.0033481803165344E-2</v>
      </c>
      <c r="Y455" s="2" t="b">
        <f t="shared" si="170"/>
        <v>0</v>
      </c>
      <c r="Z455" s="2">
        <f t="shared" si="178"/>
        <v>3</v>
      </c>
      <c r="AA455" s="1">
        <f t="shared" si="171"/>
        <v>41565</v>
      </c>
      <c r="AB455">
        <f t="shared" si="172"/>
        <v>2.0000000000000198E-2</v>
      </c>
      <c r="AC455">
        <f t="shared" si="173"/>
        <v>4.4200450847716056E-3</v>
      </c>
      <c r="AD455">
        <f t="shared" si="174"/>
        <v>5.9800241737535467E-3</v>
      </c>
      <c r="AE455">
        <f t="shared" si="175"/>
        <v>8.0268603120968733E-5</v>
      </c>
      <c r="AF455">
        <f t="shared" si="176"/>
        <v>2.2025235734940191E-4</v>
      </c>
      <c r="AG455">
        <f t="shared" si="177"/>
        <v>1.0033481803165344E-2</v>
      </c>
    </row>
    <row r="456" spans="1:33" x14ac:dyDescent="0.25">
      <c r="A456" t="str">
        <f>'[3]post matched'!$A257</f>
        <v>speech</v>
      </c>
      <c r="B456" s="1">
        <v>41565</v>
      </c>
      <c r="C456" s="8">
        <f>[2]contrs_1year_adj_extra_stack!A455</f>
        <v>-2.0000000000000199E-4</v>
      </c>
      <c r="D456" s="8">
        <f>[2]contrs_1year_adj_extra_stack!B455</f>
        <v>-3.6327572626388702E-5</v>
      </c>
      <c r="E456" s="8">
        <f>[2]contrs_1year_adj_extra_stack!C455</f>
        <v>-5.1927363516208101E-5</v>
      </c>
      <c r="F456" s="8">
        <f>[2]contrs_1year_adj_extra_stack!D455</f>
        <v>7.0701921901176803E-6</v>
      </c>
      <c r="G456" s="8">
        <f>[2]contrs_1year_adj_extra_stack!E455</f>
        <v>5.6703546478333596E-6</v>
      </c>
      <c r="I456" s="1"/>
      <c r="J456" s="1">
        <f t="shared" si="161"/>
        <v>41565</v>
      </c>
      <c r="K456" s="2">
        <f t="shared" si="162"/>
        <v>2.0000000000000198E-2</v>
      </c>
      <c r="L456">
        <f t="shared" si="163"/>
        <v>3.6327572626388702E-3</v>
      </c>
      <c r="M456">
        <f t="shared" si="164"/>
        <v>5.1927363516208105E-3</v>
      </c>
      <c r="N456">
        <f t="shared" si="165"/>
        <v>-7.0701921901176806E-4</v>
      </c>
      <c r="O456">
        <f t="shared" si="166"/>
        <v>-5.6703546478333597E-4</v>
      </c>
      <c r="P456">
        <f t="shared" si="157"/>
        <v>1.2448561069535622E-2</v>
      </c>
      <c r="R456">
        <f t="shared" si="158"/>
        <v>2.0000000000000198E-2</v>
      </c>
      <c r="S456">
        <f t="shared" si="167"/>
        <v>4.4200450847716056E-3</v>
      </c>
      <c r="T456">
        <f t="shared" si="168"/>
        <v>5.9800241737535467E-3</v>
      </c>
      <c r="U456">
        <f t="shared" si="169"/>
        <v>8.0268603120968733E-5</v>
      </c>
      <c r="V456">
        <f t="shared" si="159"/>
        <v>2.2025235734940191E-4</v>
      </c>
      <c r="W456">
        <f t="shared" si="160"/>
        <v>1.0033481803165344E-2</v>
      </c>
      <c r="Y456" s="2" t="b">
        <f t="shared" si="170"/>
        <v>0</v>
      </c>
      <c r="Z456" s="2">
        <f t="shared" si="178"/>
        <v>0</v>
      </c>
      <c r="AA456" s="1">
        <f t="shared" si="171"/>
        <v>41565</v>
      </c>
      <c r="AB456">
        <f t="shared" si="172"/>
        <v>2.0000000000000198E-2</v>
      </c>
      <c r="AC456">
        <f t="shared" si="173"/>
        <v>4.4200450847716056E-3</v>
      </c>
      <c r="AD456">
        <f t="shared" si="174"/>
        <v>5.9800241737535467E-3</v>
      </c>
      <c r="AE456">
        <f t="shared" si="175"/>
        <v>8.0268603120968733E-5</v>
      </c>
      <c r="AF456">
        <f t="shared" si="176"/>
        <v>2.2025235734940191E-4</v>
      </c>
      <c r="AG456">
        <f t="shared" si="177"/>
        <v>1.0033481803165344E-2</v>
      </c>
    </row>
    <row r="457" spans="1:33" x14ac:dyDescent="0.25">
      <c r="A457" t="str">
        <f>'[3]post matched'!$A258</f>
        <v>speech</v>
      </c>
      <c r="B457" s="1">
        <v>41571</v>
      </c>
      <c r="C457" s="8">
        <f>[2]contrs_1year_adj_extra_stack!A456</f>
        <v>0</v>
      </c>
      <c r="D457" s="8">
        <f>[2]contrs_1year_adj_extra_stack!B456</f>
        <v>1.72067914550207E-5</v>
      </c>
      <c r="E457" s="8">
        <f>[2]contrs_1year_adj_extra_stack!C456</f>
        <v>-1.01967707450611E-5</v>
      </c>
      <c r="F457" s="8">
        <f>[2]contrs_1year_adj_extra_stack!D456</f>
        <v>6.7255618097789199E-6</v>
      </c>
      <c r="G457" s="8">
        <f>[2]contrs_1year_adj_extra_stack!E456</f>
        <v>-7.1948775790189198E-6</v>
      </c>
      <c r="I457" s="1"/>
      <c r="J457" s="1">
        <f t="shared" si="161"/>
        <v>41571</v>
      </c>
      <c r="K457" s="2">
        <f t="shared" si="162"/>
        <v>0</v>
      </c>
      <c r="L457">
        <f t="shared" si="163"/>
        <v>-1.7206791455020699E-3</v>
      </c>
      <c r="M457">
        <f t="shared" si="164"/>
        <v>1.0196770745061101E-3</v>
      </c>
      <c r="N457">
        <f t="shared" si="165"/>
        <v>-6.72556180977892E-4</v>
      </c>
      <c r="O457">
        <f t="shared" si="166"/>
        <v>7.1948775790189195E-4</v>
      </c>
      <c r="P457">
        <f t="shared" si="157"/>
        <v>6.5407049407195997E-4</v>
      </c>
      <c r="R457">
        <f t="shared" si="158"/>
        <v>0</v>
      </c>
      <c r="S457">
        <f t="shared" si="167"/>
        <v>-9.3339132336933434E-4</v>
      </c>
      <c r="T457">
        <f t="shared" si="168"/>
        <v>1.8069648966388466E-3</v>
      </c>
      <c r="U457">
        <f t="shared" si="169"/>
        <v>1.1473164115484479E-4</v>
      </c>
      <c r="V457">
        <f t="shared" si="159"/>
        <v>1.5067755800346298E-3</v>
      </c>
      <c r="W457">
        <f t="shared" si="160"/>
        <v>-1.7610087722983187E-3</v>
      </c>
      <c r="Y457" s="2" t="b">
        <f t="shared" si="170"/>
        <v>0</v>
      </c>
      <c r="Z457" s="2">
        <f t="shared" si="178"/>
        <v>6</v>
      </c>
      <c r="AA457" s="1">
        <f t="shared" si="171"/>
        <v>41571</v>
      </c>
      <c r="AB457">
        <f t="shared" si="172"/>
        <v>0</v>
      </c>
      <c r="AC457">
        <f t="shared" si="173"/>
        <v>9.3339132336933434E-4</v>
      </c>
      <c r="AD457">
        <f t="shared" si="174"/>
        <v>1.8069648966388466E-3</v>
      </c>
      <c r="AE457">
        <f t="shared" si="175"/>
        <v>1.1473164115484479E-4</v>
      </c>
      <c r="AF457">
        <f t="shared" si="176"/>
        <v>1.5067755800346298E-3</v>
      </c>
      <c r="AG457">
        <f t="shared" si="177"/>
        <v>1.7610087722983187E-3</v>
      </c>
    </row>
    <row r="458" spans="1:33" x14ac:dyDescent="0.25">
      <c r="A458" t="str">
        <f>'[3]post matched'!$A259</f>
        <v>speech</v>
      </c>
      <c r="B458" s="1">
        <v>41576</v>
      </c>
      <c r="C458" s="8">
        <f>[2]contrs_1year_adj_extra_stack!A457</f>
        <v>1.00000000000003E-4</v>
      </c>
      <c r="D458" s="8">
        <f>[2]contrs_1year_adj_extra_stack!B457</f>
        <v>-2.0419060175923102E-5</v>
      </c>
      <c r="E458" s="8">
        <f>[2]contrs_1year_adj_extra_stack!C457</f>
        <v>1.5080414947820099E-4</v>
      </c>
      <c r="F458" s="8">
        <f>[2]contrs_1year_adj_extra_stack!D457</f>
        <v>1.9307672137443901E-5</v>
      </c>
      <c r="G458" s="8">
        <f>[2]contrs_1year_adj_extra_stack!E457</f>
        <v>-4.1122216810171301E-5</v>
      </c>
      <c r="I458" s="1"/>
      <c r="J458" s="1">
        <f t="shared" si="161"/>
        <v>41576</v>
      </c>
      <c r="K458" s="2">
        <f t="shared" si="162"/>
        <v>-1.00000000000003E-2</v>
      </c>
      <c r="L458">
        <f t="shared" si="163"/>
        <v>2.04190601759231E-3</v>
      </c>
      <c r="M458">
        <f t="shared" si="164"/>
        <v>-1.5080414947820099E-2</v>
      </c>
      <c r="N458">
        <f t="shared" si="165"/>
        <v>-1.9307672137443901E-3</v>
      </c>
      <c r="O458">
        <f t="shared" si="166"/>
        <v>4.1122216810171299E-3</v>
      </c>
      <c r="P458">
        <f t="shared" si="157"/>
        <v>8.5705446295474951E-4</v>
      </c>
      <c r="R458">
        <f t="shared" si="158"/>
        <v>-1.00000000000003E-2</v>
      </c>
      <c r="S458">
        <f t="shared" si="167"/>
        <v>2.8291938397250454E-3</v>
      </c>
      <c r="T458">
        <f t="shared" si="168"/>
        <v>-1.4293127125687363E-2</v>
      </c>
      <c r="U458">
        <f t="shared" si="169"/>
        <v>-1.1434793916116535E-3</v>
      </c>
      <c r="V458">
        <f t="shared" si="159"/>
        <v>4.8995095031498679E-3</v>
      </c>
      <c r="W458">
        <f t="shared" si="160"/>
        <v>-1.5580248034155293E-3</v>
      </c>
      <c r="Y458" s="2" t="b">
        <f t="shared" si="170"/>
        <v>0</v>
      </c>
      <c r="Z458" s="2">
        <f t="shared" si="178"/>
        <v>5</v>
      </c>
      <c r="AA458" s="1">
        <f t="shared" si="171"/>
        <v>41576</v>
      </c>
      <c r="AB458">
        <f t="shared" si="172"/>
        <v>1.00000000000003E-2</v>
      </c>
      <c r="AC458">
        <f t="shared" si="173"/>
        <v>2.8291938397250454E-3</v>
      </c>
      <c r="AD458">
        <f t="shared" si="174"/>
        <v>1.4293127125687363E-2</v>
      </c>
      <c r="AE458">
        <f t="shared" si="175"/>
        <v>1.1434793916116535E-3</v>
      </c>
      <c r="AF458">
        <f t="shared" si="176"/>
        <v>4.8995095031498679E-3</v>
      </c>
      <c r="AG458">
        <f t="shared" si="177"/>
        <v>1.5580248034155293E-3</v>
      </c>
    </row>
    <row r="459" spans="1:33" x14ac:dyDescent="0.25">
      <c r="A459" t="str">
        <f>'[3]post matched'!$A260</f>
        <v>smp</v>
      </c>
      <c r="B459" s="1">
        <v>41586</v>
      </c>
      <c r="C459" s="8">
        <f>[2]contrs_1year_adj_extra_stack!A458</f>
        <v>0</v>
      </c>
      <c r="D459" s="8">
        <f>[2]contrs_1year_adj_extra_stack!B458</f>
        <v>5.9884474460187899E-5</v>
      </c>
      <c r="E459" s="8">
        <f>[2]contrs_1year_adj_extra_stack!C458</f>
        <v>-7.31738055675416E-5</v>
      </c>
      <c r="F459" s="8">
        <f>[2]contrs_1year_adj_extra_stack!D458</f>
        <v>-2.18644970377575E-6</v>
      </c>
      <c r="G459" s="8">
        <f>[2]contrs_1year_adj_extra_stack!E458</f>
        <v>6.8831146474430403E-6</v>
      </c>
      <c r="I459" s="1"/>
      <c r="J459" s="1">
        <f t="shared" si="161"/>
        <v>41586</v>
      </c>
      <c r="K459" s="2">
        <f t="shared" si="162"/>
        <v>0</v>
      </c>
      <c r="L459">
        <f t="shared" si="163"/>
        <v>-5.9884474460187897E-3</v>
      </c>
      <c r="M459">
        <f t="shared" si="164"/>
        <v>7.3173805567541602E-3</v>
      </c>
      <c r="N459">
        <f t="shared" si="165"/>
        <v>2.1864497037757499E-4</v>
      </c>
      <c r="O459">
        <f t="shared" si="166"/>
        <v>-6.8831146474430407E-4</v>
      </c>
      <c r="P459">
        <f t="shared" si="157"/>
        <v>-8.5926661636864148E-4</v>
      </c>
      <c r="R459">
        <f t="shared" si="158"/>
        <v>0</v>
      </c>
      <c r="S459">
        <f t="shared" si="167"/>
        <v>-5.2011596238860543E-3</v>
      </c>
      <c r="T459">
        <f t="shared" si="168"/>
        <v>8.1046683788868965E-3</v>
      </c>
      <c r="U459">
        <f t="shared" si="169"/>
        <v>1.0059327925103119E-3</v>
      </c>
      <c r="V459">
        <f t="shared" si="159"/>
        <v>9.8976357388433811E-5</v>
      </c>
      <c r="W459">
        <f t="shared" si="160"/>
        <v>-3.2743458827389203E-3</v>
      </c>
      <c r="Y459" s="2" t="b">
        <f t="shared" si="170"/>
        <v>0</v>
      </c>
      <c r="Z459" s="2">
        <f t="shared" si="178"/>
        <v>10</v>
      </c>
      <c r="AA459" s="1">
        <f t="shared" si="171"/>
        <v>41586</v>
      </c>
      <c r="AB459">
        <f t="shared" si="172"/>
        <v>0</v>
      </c>
      <c r="AC459">
        <f t="shared" si="173"/>
        <v>5.2011596238860543E-3</v>
      </c>
      <c r="AD459">
        <f t="shared" si="174"/>
        <v>8.1046683788868965E-3</v>
      </c>
      <c r="AE459">
        <f t="shared" si="175"/>
        <v>1.0059327925103119E-3</v>
      </c>
      <c r="AF459">
        <f t="shared" si="176"/>
        <v>9.8976357388433811E-5</v>
      </c>
      <c r="AG459">
        <f t="shared" si="177"/>
        <v>3.2743458827389203E-3</v>
      </c>
    </row>
    <row r="460" spans="1:33" x14ac:dyDescent="0.25">
      <c r="A460" t="str">
        <f>'[3]post matched'!$A261</f>
        <v>minutes</v>
      </c>
      <c r="B460" s="1">
        <v>41597</v>
      </c>
      <c r="C460" s="8">
        <f>[2]contrs_1year_adj_extra_stack!A459</f>
        <v>0</v>
      </c>
      <c r="D460" s="8">
        <f>[2]contrs_1year_adj_extra_stack!B459</f>
        <v>2.7194617625983801E-5</v>
      </c>
      <c r="E460" s="8">
        <f>[2]contrs_1year_adj_extra_stack!C459</f>
        <v>-2.2220564806376301E-5</v>
      </c>
      <c r="F460" s="8">
        <f>[2]contrs_1year_adj_extra_stack!D459</f>
        <v>8.1145085869963704E-6</v>
      </c>
      <c r="G460" s="8">
        <f>[2]contrs_1year_adj_extra_stack!E459</f>
        <v>2.4406568880629799E-6</v>
      </c>
      <c r="I460" s="1"/>
      <c r="J460" s="1">
        <f t="shared" si="161"/>
        <v>41597</v>
      </c>
      <c r="K460" s="2">
        <f t="shared" si="162"/>
        <v>0</v>
      </c>
      <c r="L460">
        <f t="shared" si="163"/>
        <v>-2.7194617625983801E-3</v>
      </c>
      <c r="M460">
        <f t="shared" si="164"/>
        <v>2.22205648063763E-3</v>
      </c>
      <c r="N460">
        <f t="shared" si="165"/>
        <v>-8.1145085869963702E-4</v>
      </c>
      <c r="O460">
        <f t="shared" si="166"/>
        <v>-2.4406568880629798E-4</v>
      </c>
      <c r="P460">
        <f t="shared" si="157"/>
        <v>1.5529218294666851E-3</v>
      </c>
      <c r="R460">
        <f t="shared" si="158"/>
        <v>0</v>
      </c>
      <c r="S460">
        <f t="shared" si="167"/>
        <v>-1.9321739404656445E-3</v>
      </c>
      <c r="T460">
        <f t="shared" si="168"/>
        <v>3.0093443027703667E-3</v>
      </c>
      <c r="U460">
        <f t="shared" si="169"/>
        <v>-2.416303656690023E-5</v>
      </c>
      <c r="V460">
        <f t="shared" si="159"/>
        <v>5.4322213332643984E-4</v>
      </c>
      <c r="W460">
        <f t="shared" si="160"/>
        <v>-8.6215743690359371E-4</v>
      </c>
      <c r="Y460" s="2" t="b">
        <f t="shared" si="170"/>
        <v>0</v>
      </c>
      <c r="Z460" s="2">
        <f t="shared" si="178"/>
        <v>11</v>
      </c>
      <c r="AA460" s="1">
        <f t="shared" si="171"/>
        <v>41597</v>
      </c>
      <c r="AB460">
        <f t="shared" si="172"/>
        <v>0</v>
      </c>
      <c r="AC460">
        <f t="shared" si="173"/>
        <v>1.9321739404656445E-3</v>
      </c>
      <c r="AD460">
        <f t="shared" si="174"/>
        <v>3.0093443027703667E-3</v>
      </c>
      <c r="AE460">
        <f t="shared" si="175"/>
        <v>2.416303656690023E-5</v>
      </c>
      <c r="AF460">
        <f t="shared" si="176"/>
        <v>5.4322213332643984E-4</v>
      </c>
      <c r="AG460">
        <f t="shared" si="177"/>
        <v>8.6215743690359371E-4</v>
      </c>
    </row>
    <row r="461" spans="1:33" x14ac:dyDescent="0.25">
      <c r="A461" t="str">
        <f>'[3]post matched'!$A262</f>
        <v>speech</v>
      </c>
      <c r="B461" s="1">
        <v>41598</v>
      </c>
      <c r="C461" s="8">
        <f>[2]contrs_1year_adj_extra_stack!A460</f>
        <v>9.9999999999999395E-5</v>
      </c>
      <c r="D461" s="8">
        <f>[2]contrs_1year_adj_extra_stack!B460</f>
        <v>1.1363681320093301E-5</v>
      </c>
      <c r="E461" s="8">
        <f>[2]contrs_1year_adj_extra_stack!C460</f>
        <v>2.3648123021891202E-5</v>
      </c>
      <c r="F461" s="8">
        <f>[2]contrs_1year_adj_extra_stack!D460</f>
        <v>-9.4576226844934208E-6</v>
      </c>
      <c r="G461" s="8">
        <f>[2]contrs_1year_adj_extra_stack!E460</f>
        <v>4.1520419335484301E-5</v>
      </c>
      <c r="I461" s="1"/>
      <c r="J461" s="1">
        <f t="shared" si="161"/>
        <v>41598</v>
      </c>
      <c r="K461" s="2">
        <f t="shared" si="162"/>
        <v>-9.9999999999999395E-3</v>
      </c>
      <c r="L461">
        <f t="shared" si="163"/>
        <v>-1.1363681320093301E-3</v>
      </c>
      <c r="M461">
        <f t="shared" si="164"/>
        <v>-2.3648123021891201E-3</v>
      </c>
      <c r="N461">
        <f t="shared" si="165"/>
        <v>9.4576226844934213E-4</v>
      </c>
      <c r="O461">
        <f t="shared" si="166"/>
        <v>-4.1520419335484299E-3</v>
      </c>
      <c r="P461">
        <f t="shared" si="157"/>
        <v>-3.2925399007024021E-3</v>
      </c>
      <c r="R461">
        <f t="shared" si="158"/>
        <v>-9.9999999999999395E-3</v>
      </c>
      <c r="S461">
        <f t="shared" si="167"/>
        <v>-3.4908030987659453E-4</v>
      </c>
      <c r="T461">
        <f t="shared" si="168"/>
        <v>-1.5775244800563836E-3</v>
      </c>
      <c r="U461">
        <f t="shared" si="169"/>
        <v>1.733050090582079E-3</v>
      </c>
      <c r="V461">
        <f t="shared" si="159"/>
        <v>-3.364754111415692E-3</v>
      </c>
      <c r="W461">
        <f t="shared" si="160"/>
        <v>-5.7076191670726809E-3</v>
      </c>
      <c r="Y461" s="2" t="b">
        <f t="shared" si="170"/>
        <v>0</v>
      </c>
      <c r="Z461" s="2">
        <f t="shared" si="178"/>
        <v>1</v>
      </c>
      <c r="AA461" s="1">
        <f t="shared" si="171"/>
        <v>41598</v>
      </c>
      <c r="AB461">
        <f t="shared" si="172"/>
        <v>9.9999999999999395E-3</v>
      </c>
      <c r="AC461">
        <f t="shared" si="173"/>
        <v>3.4908030987659453E-4</v>
      </c>
      <c r="AD461">
        <f t="shared" si="174"/>
        <v>1.5775244800563836E-3</v>
      </c>
      <c r="AE461">
        <f t="shared" si="175"/>
        <v>1.733050090582079E-3</v>
      </c>
      <c r="AF461">
        <f t="shared" si="176"/>
        <v>3.364754111415692E-3</v>
      </c>
      <c r="AG461">
        <f t="shared" si="177"/>
        <v>5.7076191670726809E-3</v>
      </c>
    </row>
    <row r="462" spans="1:33" x14ac:dyDescent="0.25">
      <c r="A462" t="str">
        <f>'[3]post matched'!$A263</f>
        <v>speech</v>
      </c>
      <c r="B462" s="1">
        <v>41604</v>
      </c>
      <c r="C462" s="8">
        <f>[2]contrs_1year_adj_extra_stack!A461</f>
        <v>0</v>
      </c>
      <c r="D462" s="8">
        <f>[2]contrs_1year_adj_extra_stack!B461</f>
        <v>-5.0346754607468202E-6</v>
      </c>
      <c r="E462" s="8">
        <f>[2]contrs_1year_adj_extra_stack!C461</f>
        <v>2.95965460987205E-5</v>
      </c>
      <c r="F462" s="8">
        <f>[2]contrs_1year_adj_extra_stack!D461</f>
        <v>2.0364329897674499E-5</v>
      </c>
      <c r="G462" s="8">
        <f>[2]contrs_1year_adj_extra_stack!E461</f>
        <v>-1.0832155513061E-6</v>
      </c>
      <c r="I462" s="1"/>
      <c r="J462" s="1">
        <f t="shared" si="161"/>
        <v>41604</v>
      </c>
      <c r="K462" s="2">
        <f t="shared" si="162"/>
        <v>0</v>
      </c>
      <c r="L462">
        <f t="shared" si="163"/>
        <v>5.0346754607468206E-4</v>
      </c>
      <c r="M462">
        <f t="shared" si="164"/>
        <v>-2.9596546098720499E-3</v>
      </c>
      <c r="N462">
        <f t="shared" si="165"/>
        <v>-2.0364329897674498E-3</v>
      </c>
      <c r="O462">
        <f t="shared" si="166"/>
        <v>1.0832155513061E-4</v>
      </c>
      <c r="P462">
        <f t="shared" ref="P462:P525" si="179">K462-L462-M462-N462-O462</f>
        <v>4.384298498434208E-3</v>
      </c>
      <c r="R462">
        <f t="shared" ref="R462:R525" si="180">K462</f>
        <v>0</v>
      </c>
      <c r="S462">
        <f t="shared" si="167"/>
        <v>1.2907553682074177E-3</v>
      </c>
      <c r="T462">
        <f t="shared" si="168"/>
        <v>-2.1723667877393132E-3</v>
      </c>
      <c r="U462">
        <f t="shared" si="169"/>
        <v>-1.2491451676347131E-3</v>
      </c>
      <c r="V462">
        <f t="shared" si="159"/>
        <v>8.9560937726334785E-4</v>
      </c>
      <c r="W462">
        <f t="shared" si="160"/>
        <v>1.9692192320639292E-3</v>
      </c>
      <c r="Y462" s="2" t="b">
        <f t="shared" si="170"/>
        <v>0</v>
      </c>
      <c r="Z462" s="2">
        <f t="shared" si="178"/>
        <v>6</v>
      </c>
      <c r="AA462" s="1">
        <f t="shared" si="171"/>
        <v>41604</v>
      </c>
      <c r="AB462">
        <f t="shared" si="172"/>
        <v>0</v>
      </c>
      <c r="AC462">
        <f t="shared" si="173"/>
        <v>1.2907553682074177E-3</v>
      </c>
      <c r="AD462">
        <f t="shared" si="174"/>
        <v>2.1723667877393132E-3</v>
      </c>
      <c r="AE462">
        <f t="shared" si="175"/>
        <v>1.2491451676347131E-3</v>
      </c>
      <c r="AF462">
        <f t="shared" si="176"/>
        <v>8.9560937726334785E-4</v>
      </c>
      <c r="AG462">
        <f t="shared" si="177"/>
        <v>1.9692192320639292E-3</v>
      </c>
    </row>
    <row r="463" spans="1:33" x14ac:dyDescent="0.25">
      <c r="A463" t="str">
        <f>'[3]post matched'!$A264</f>
        <v>minutes</v>
      </c>
      <c r="B463" s="1">
        <v>41625</v>
      </c>
      <c r="C463" s="8">
        <f>[2]contrs_1year_adj_extra_stack!A462</f>
        <v>0</v>
      </c>
      <c r="D463" s="8">
        <f>[2]contrs_1year_adj_extra_stack!B462</f>
        <v>2.3763614278859999E-5</v>
      </c>
      <c r="E463" s="8">
        <f>[2]contrs_1year_adj_extra_stack!C462</f>
        <v>1.20505692820521E-5</v>
      </c>
      <c r="F463" s="8">
        <f>[2]contrs_1year_adj_extra_stack!D462</f>
        <v>1.97283947278086E-5</v>
      </c>
      <c r="G463" s="8">
        <f>[2]contrs_1year_adj_extra_stack!E462</f>
        <v>2.0818840627174199E-6</v>
      </c>
      <c r="I463" s="1"/>
      <c r="J463" s="1">
        <f t="shared" si="161"/>
        <v>41625</v>
      </c>
      <c r="K463" s="2">
        <f t="shared" si="162"/>
        <v>0</v>
      </c>
      <c r="L463">
        <f t="shared" si="163"/>
        <v>-2.3763614278860001E-3</v>
      </c>
      <c r="M463">
        <f t="shared" si="164"/>
        <v>-1.2050569282052099E-3</v>
      </c>
      <c r="N463">
        <f t="shared" si="165"/>
        <v>-1.9728394727808601E-3</v>
      </c>
      <c r="O463">
        <f t="shared" si="166"/>
        <v>-2.0818840627174199E-4</v>
      </c>
      <c r="P463">
        <f t="shared" si="179"/>
        <v>5.7624462351438116E-3</v>
      </c>
      <c r="R463">
        <f t="shared" si="180"/>
        <v>0</v>
      </c>
      <c r="S463">
        <f t="shared" si="167"/>
        <v>-1.5890736057532645E-3</v>
      </c>
      <c r="T463">
        <f t="shared" si="168"/>
        <v>-4.1776910607247341E-4</v>
      </c>
      <c r="U463">
        <f t="shared" si="169"/>
        <v>-1.1855516506481235E-3</v>
      </c>
      <c r="V463">
        <f t="shared" si="159"/>
        <v>5.7909941586099583E-4</v>
      </c>
      <c r="W463">
        <f t="shared" si="160"/>
        <v>3.3473669687735328E-3</v>
      </c>
      <c r="Y463" s="2" t="b">
        <f t="shared" si="170"/>
        <v>0</v>
      </c>
      <c r="Z463" s="2">
        <f t="shared" si="178"/>
        <v>21</v>
      </c>
      <c r="AA463" s="1">
        <f t="shared" si="171"/>
        <v>41625</v>
      </c>
      <c r="AB463">
        <f t="shared" si="172"/>
        <v>0</v>
      </c>
      <c r="AC463">
        <f t="shared" si="173"/>
        <v>1.5890736057532645E-3</v>
      </c>
      <c r="AD463">
        <f t="shared" si="174"/>
        <v>4.1776910607247341E-4</v>
      </c>
      <c r="AE463">
        <f t="shared" si="175"/>
        <v>1.1855516506481235E-3</v>
      </c>
      <c r="AF463">
        <f t="shared" si="176"/>
        <v>5.7909941586099583E-4</v>
      </c>
      <c r="AG463">
        <f t="shared" si="177"/>
        <v>3.3473669687735328E-3</v>
      </c>
    </row>
    <row r="464" spans="1:33" x14ac:dyDescent="0.25">
      <c r="A464" t="str">
        <f>'[3]post matched'!$A265</f>
        <v>speech</v>
      </c>
      <c r="B464" s="1">
        <v>41625</v>
      </c>
      <c r="C464" s="8">
        <f>[2]contrs_1year_adj_extra_stack!A463</f>
        <v>0</v>
      </c>
      <c r="D464" s="8">
        <f>[2]contrs_1year_adj_extra_stack!B463</f>
        <v>2.3763614278859999E-5</v>
      </c>
      <c r="E464" s="8">
        <f>[2]contrs_1year_adj_extra_stack!C463</f>
        <v>1.20505692820521E-5</v>
      </c>
      <c r="F464" s="8">
        <f>[2]contrs_1year_adj_extra_stack!D463</f>
        <v>1.97283947278086E-5</v>
      </c>
      <c r="G464" s="8">
        <f>[2]contrs_1year_adj_extra_stack!E463</f>
        <v>2.0818840627174199E-6</v>
      </c>
      <c r="I464" s="1"/>
      <c r="J464" s="1">
        <f t="shared" si="161"/>
        <v>41625</v>
      </c>
      <c r="K464" s="2">
        <f t="shared" si="162"/>
        <v>0</v>
      </c>
      <c r="L464">
        <f t="shared" si="163"/>
        <v>-2.3763614278860001E-3</v>
      </c>
      <c r="M464">
        <f t="shared" si="164"/>
        <v>-1.2050569282052099E-3</v>
      </c>
      <c r="N464">
        <f t="shared" si="165"/>
        <v>-1.9728394727808601E-3</v>
      </c>
      <c r="O464">
        <f t="shared" si="166"/>
        <v>-2.0818840627174199E-4</v>
      </c>
      <c r="P464">
        <f t="shared" si="179"/>
        <v>5.7624462351438116E-3</v>
      </c>
      <c r="R464">
        <f t="shared" si="180"/>
        <v>0</v>
      </c>
      <c r="S464">
        <f t="shared" si="167"/>
        <v>-1.5890736057532645E-3</v>
      </c>
      <c r="T464">
        <f t="shared" si="168"/>
        <v>-4.1776910607247341E-4</v>
      </c>
      <c r="U464">
        <f t="shared" si="169"/>
        <v>-1.1855516506481235E-3</v>
      </c>
      <c r="V464">
        <f t="shared" si="159"/>
        <v>5.7909941586099583E-4</v>
      </c>
      <c r="W464">
        <f t="shared" si="160"/>
        <v>3.3473669687735328E-3</v>
      </c>
      <c r="Y464" s="2" t="b">
        <f t="shared" si="170"/>
        <v>0</v>
      </c>
      <c r="Z464" s="2">
        <f t="shared" si="178"/>
        <v>0</v>
      </c>
      <c r="AA464" s="1">
        <f t="shared" si="171"/>
        <v>41625</v>
      </c>
      <c r="AB464">
        <f t="shared" si="172"/>
        <v>0</v>
      </c>
      <c r="AC464">
        <f t="shared" si="173"/>
        <v>1.5890736057532645E-3</v>
      </c>
      <c r="AD464">
        <f t="shared" si="174"/>
        <v>4.1776910607247341E-4</v>
      </c>
      <c r="AE464">
        <f t="shared" si="175"/>
        <v>1.1855516506481235E-3</v>
      </c>
      <c r="AF464">
        <f t="shared" si="176"/>
        <v>5.7909941586099583E-4</v>
      </c>
      <c r="AG464">
        <f t="shared" si="177"/>
        <v>3.3473669687735328E-3</v>
      </c>
    </row>
    <row r="465" spans="1:33" x14ac:dyDescent="0.25">
      <c r="A465" t="str">
        <f>'[3]post matched'!$A266</f>
        <v>speech</v>
      </c>
      <c r="B465" s="1">
        <v>41626</v>
      </c>
      <c r="C465" s="8">
        <f>[2]contrs_1year_adj_extra_stack!A464</f>
        <v>-1.9999999999999901E-4</v>
      </c>
      <c r="D465" s="8">
        <f>[2]contrs_1year_adj_extra_stack!B464</f>
        <v>7.9964480797289401E-5</v>
      </c>
      <c r="E465" s="8">
        <f>[2]contrs_1year_adj_extra_stack!C464</f>
        <v>-2.4248285363062699E-4</v>
      </c>
      <c r="F465" s="8">
        <f>[2]contrs_1year_adj_extra_stack!D464</f>
        <v>-1.2266915793024201E-5</v>
      </c>
      <c r="G465" s="8">
        <f>[2]contrs_1year_adj_extra_stack!E464</f>
        <v>-1.07666639338683E-5</v>
      </c>
      <c r="I465" s="1"/>
      <c r="J465" s="1">
        <f t="shared" si="161"/>
        <v>41626</v>
      </c>
      <c r="K465" s="2">
        <f t="shared" si="162"/>
        <v>1.99999999999999E-2</v>
      </c>
      <c r="L465">
        <f t="shared" si="163"/>
        <v>-7.9964480797289402E-3</v>
      </c>
      <c r="M465">
        <f t="shared" si="164"/>
        <v>2.4248285363062699E-2</v>
      </c>
      <c r="N465">
        <f t="shared" si="165"/>
        <v>1.2266915793024201E-3</v>
      </c>
      <c r="O465">
        <f t="shared" si="166"/>
        <v>1.07666639338683E-3</v>
      </c>
      <c r="P465">
        <f t="shared" si="179"/>
        <v>1.4448047439768923E-3</v>
      </c>
      <c r="R465">
        <f t="shared" si="180"/>
        <v>1.99999999999999E-2</v>
      </c>
      <c r="S465">
        <f t="shared" si="167"/>
        <v>-7.2091602575962048E-3</v>
      </c>
      <c r="T465">
        <f t="shared" si="168"/>
        <v>2.5035573185195437E-2</v>
      </c>
      <c r="U465">
        <f t="shared" si="169"/>
        <v>2.0139794014351568E-3</v>
      </c>
      <c r="V465">
        <f t="shared" si="159"/>
        <v>1.863954215519568E-3</v>
      </c>
      <c r="W465">
        <f t="shared" si="160"/>
        <v>-9.702745223933865E-4</v>
      </c>
      <c r="Y465" s="2" t="b">
        <f t="shared" si="170"/>
        <v>0</v>
      </c>
      <c r="Z465" s="2">
        <f t="shared" si="178"/>
        <v>1</v>
      </c>
      <c r="AA465" s="1">
        <f t="shared" si="171"/>
        <v>41626</v>
      </c>
      <c r="AB465">
        <f t="shared" si="172"/>
        <v>1.99999999999999E-2</v>
      </c>
      <c r="AC465">
        <f t="shared" si="173"/>
        <v>7.2091602575962048E-3</v>
      </c>
      <c r="AD465">
        <f t="shared" si="174"/>
        <v>2.5035573185195437E-2</v>
      </c>
      <c r="AE465">
        <f t="shared" si="175"/>
        <v>2.0139794014351568E-3</v>
      </c>
      <c r="AF465">
        <f t="shared" si="176"/>
        <v>1.863954215519568E-3</v>
      </c>
      <c r="AG465">
        <f t="shared" si="177"/>
        <v>9.702745223933865E-4</v>
      </c>
    </row>
    <row r="466" spans="1:33" x14ac:dyDescent="0.25">
      <c r="A466" t="str">
        <f>'[3]post matched'!$A267</f>
        <v>smp</v>
      </c>
      <c r="B466" s="1">
        <v>41677</v>
      </c>
      <c r="C466" s="8">
        <f>[2]contrs_1year_adj_extra_stack!A465</f>
        <v>0</v>
      </c>
      <c r="D466" s="8">
        <f>[2]contrs_1year_adj_extra_stack!B465</f>
        <v>3.0137665072151099E-5</v>
      </c>
      <c r="E466" s="8">
        <f>[2]contrs_1year_adj_extra_stack!C465</f>
        <v>-7.3044306819652801E-5</v>
      </c>
      <c r="F466" s="8">
        <f>[2]contrs_1year_adj_extra_stack!D465</f>
        <v>-1.2267422181356301E-5</v>
      </c>
      <c r="G466" s="8">
        <f>[2]contrs_1year_adj_extra_stack!E465</f>
        <v>1.6217343181662799E-5</v>
      </c>
      <c r="I466" s="1"/>
      <c r="J466" s="1">
        <f t="shared" si="161"/>
        <v>41677</v>
      </c>
      <c r="K466" s="2">
        <f t="shared" si="162"/>
        <v>0</v>
      </c>
      <c r="L466">
        <f t="shared" si="163"/>
        <v>-3.0137665072151099E-3</v>
      </c>
      <c r="M466">
        <f t="shared" si="164"/>
        <v>7.30443068196528E-3</v>
      </c>
      <c r="N466">
        <f t="shared" si="165"/>
        <v>1.2267422181356301E-3</v>
      </c>
      <c r="O466">
        <f t="shared" si="166"/>
        <v>-1.6217343181662799E-3</v>
      </c>
      <c r="P466">
        <f t="shared" si="179"/>
        <v>-3.8956720747195211E-3</v>
      </c>
      <c r="R466">
        <f t="shared" si="180"/>
        <v>0</v>
      </c>
      <c r="S466">
        <f t="shared" si="167"/>
        <v>-2.2264786850823741E-3</v>
      </c>
      <c r="T466">
        <f t="shared" si="168"/>
        <v>8.0917185040980163E-3</v>
      </c>
      <c r="U466">
        <f t="shared" si="169"/>
        <v>2.0140300402683668E-3</v>
      </c>
      <c r="V466">
        <f t="shared" si="159"/>
        <v>-8.3444649603354201E-4</v>
      </c>
      <c r="W466">
        <f t="shared" si="160"/>
        <v>-6.3107513410898004E-3</v>
      </c>
      <c r="Y466" s="2" t="b">
        <f t="shared" si="170"/>
        <v>0</v>
      </c>
      <c r="Z466" s="2">
        <f t="shared" si="178"/>
        <v>51</v>
      </c>
      <c r="AA466" s="1">
        <f t="shared" si="171"/>
        <v>41677</v>
      </c>
      <c r="AB466">
        <f t="shared" si="172"/>
        <v>0</v>
      </c>
      <c r="AC466">
        <f t="shared" si="173"/>
        <v>2.2264786850823741E-3</v>
      </c>
      <c r="AD466">
        <f t="shared" si="174"/>
        <v>8.0917185040980163E-3</v>
      </c>
      <c r="AE466">
        <f t="shared" si="175"/>
        <v>2.0140300402683668E-3</v>
      </c>
      <c r="AF466">
        <f t="shared" si="176"/>
        <v>8.3444649603354201E-4</v>
      </c>
      <c r="AG466">
        <f t="shared" si="177"/>
        <v>6.3107513410898004E-3</v>
      </c>
    </row>
    <row r="467" spans="1:33" x14ac:dyDescent="0.25">
      <c r="A467" t="str">
        <f>'[3]post matched'!$A268</f>
        <v>speech</v>
      </c>
      <c r="B467" s="1">
        <v>41683</v>
      </c>
      <c r="C467" s="8">
        <f>[2]contrs_1year_adj_extra_stack!A466</f>
        <v>0</v>
      </c>
      <c r="D467" s="8">
        <f>[2]contrs_1year_adj_extra_stack!B466</f>
        <v>2.57461555647317E-5</v>
      </c>
      <c r="E467" s="8">
        <f>[2]contrs_1year_adj_extra_stack!C466</f>
        <v>-1.8965451824492E-5</v>
      </c>
      <c r="F467" s="8">
        <f>[2]contrs_1year_adj_extra_stack!D466</f>
        <v>9.3343441930945605E-6</v>
      </c>
      <c r="G467" s="8">
        <f>[2]contrs_1year_adj_extra_stack!E466</f>
        <v>3.34997095920373E-6</v>
      </c>
      <c r="I467" s="1"/>
      <c r="J467" s="1">
        <f t="shared" si="161"/>
        <v>41683</v>
      </c>
      <c r="K467" s="2">
        <f t="shared" si="162"/>
        <v>0</v>
      </c>
      <c r="L467">
        <f t="shared" si="163"/>
        <v>-2.5746155564731702E-3</v>
      </c>
      <c r="M467">
        <f t="shared" si="164"/>
        <v>1.8965451824492E-3</v>
      </c>
      <c r="N467">
        <f t="shared" si="165"/>
        <v>-9.3343441930945599E-4</v>
      </c>
      <c r="O467">
        <f t="shared" si="166"/>
        <v>-3.3499709592037301E-4</v>
      </c>
      <c r="P467">
        <f t="shared" si="179"/>
        <v>1.9465018892537993E-3</v>
      </c>
      <c r="R467">
        <f t="shared" si="180"/>
        <v>0</v>
      </c>
      <c r="S467">
        <f t="shared" si="167"/>
        <v>-1.7873277343404346E-3</v>
      </c>
      <c r="T467">
        <f t="shared" si="168"/>
        <v>2.6838330045819364E-3</v>
      </c>
      <c r="U467">
        <f t="shared" si="169"/>
        <v>-1.461465971767192E-4</v>
      </c>
      <c r="V467">
        <f t="shared" si="159"/>
        <v>4.5229072621236487E-4</v>
      </c>
      <c r="W467">
        <f t="shared" si="160"/>
        <v>-4.6857737711647951E-4</v>
      </c>
      <c r="Y467" s="2" t="b">
        <f t="shared" si="170"/>
        <v>0</v>
      </c>
      <c r="Z467" s="2">
        <f t="shared" si="178"/>
        <v>6</v>
      </c>
      <c r="AA467" s="1">
        <f t="shared" si="171"/>
        <v>41683</v>
      </c>
      <c r="AB467">
        <f t="shared" si="172"/>
        <v>0</v>
      </c>
      <c r="AC467">
        <f t="shared" si="173"/>
        <v>1.7873277343404346E-3</v>
      </c>
      <c r="AD467">
        <f t="shared" si="174"/>
        <v>2.6838330045819364E-3</v>
      </c>
      <c r="AE467">
        <f t="shared" si="175"/>
        <v>1.461465971767192E-4</v>
      </c>
      <c r="AF467">
        <f t="shared" si="176"/>
        <v>4.5229072621236487E-4</v>
      </c>
      <c r="AG467">
        <f t="shared" si="177"/>
        <v>4.6857737711647951E-4</v>
      </c>
    </row>
    <row r="468" spans="1:33" x14ac:dyDescent="0.25">
      <c r="A468" t="str">
        <f>'[3]post matched'!$A269</f>
        <v>speech</v>
      </c>
      <c r="B468" s="1">
        <v>41684</v>
      </c>
      <c r="C468" s="8">
        <f>[2]contrs_1year_adj_extra_stack!A467</f>
        <v>0</v>
      </c>
      <c r="D468" s="8">
        <f>[2]contrs_1year_adj_extra_stack!B467</f>
        <v>5.2738954390524098E-5</v>
      </c>
      <c r="E468" s="8">
        <f>[2]contrs_1year_adj_extra_stack!C467</f>
        <v>-8.8973134513804504E-5</v>
      </c>
      <c r="F468" s="8">
        <f>[2]contrs_1year_adj_extra_stack!D467</f>
        <v>2.5902739440363199E-6</v>
      </c>
      <c r="G468" s="8">
        <f>[2]contrs_1year_adj_extra_stack!E467</f>
        <v>9.1679020057756597E-6</v>
      </c>
      <c r="I468" s="1"/>
      <c r="J468" s="1">
        <f t="shared" si="161"/>
        <v>41684</v>
      </c>
      <c r="K468" s="2">
        <f t="shared" si="162"/>
        <v>0</v>
      </c>
      <c r="L468">
        <f t="shared" si="163"/>
        <v>-5.2738954390524097E-3</v>
      </c>
      <c r="M468">
        <f t="shared" si="164"/>
        <v>8.8973134513804508E-3</v>
      </c>
      <c r="N468">
        <f t="shared" si="165"/>
        <v>-2.5902739440363199E-4</v>
      </c>
      <c r="O468">
        <f t="shared" si="166"/>
        <v>-9.1679020057756596E-4</v>
      </c>
      <c r="P468">
        <f t="shared" si="179"/>
        <v>-2.4476004173468431E-3</v>
      </c>
      <c r="R468">
        <f t="shared" si="180"/>
        <v>0</v>
      </c>
      <c r="S468">
        <f t="shared" si="167"/>
        <v>-4.4866076169196743E-3</v>
      </c>
      <c r="T468">
        <f t="shared" si="168"/>
        <v>9.6846012735131871E-3</v>
      </c>
      <c r="U468">
        <f t="shared" si="169"/>
        <v>5.2826042772910475E-4</v>
      </c>
      <c r="V468">
        <f t="shared" si="159"/>
        <v>-1.2950237844482808E-4</v>
      </c>
      <c r="W468">
        <f t="shared" si="160"/>
        <v>-4.8626796837171219E-3</v>
      </c>
      <c r="Y468" s="2" t="b">
        <f t="shared" si="170"/>
        <v>0</v>
      </c>
      <c r="Z468" s="2">
        <f t="shared" si="178"/>
        <v>1</v>
      </c>
      <c r="AA468" s="1">
        <f t="shared" si="171"/>
        <v>41684</v>
      </c>
      <c r="AB468">
        <f t="shared" si="172"/>
        <v>0</v>
      </c>
      <c r="AC468">
        <f t="shared" si="173"/>
        <v>4.4866076169196743E-3</v>
      </c>
      <c r="AD468">
        <f t="shared" si="174"/>
        <v>9.6846012735131871E-3</v>
      </c>
      <c r="AE468">
        <f t="shared" si="175"/>
        <v>5.2826042772910475E-4</v>
      </c>
      <c r="AF468">
        <f t="shared" si="176"/>
        <v>1.2950237844482808E-4</v>
      </c>
      <c r="AG468">
        <f t="shared" si="177"/>
        <v>4.8626796837171219E-3</v>
      </c>
    </row>
    <row r="469" spans="1:33" x14ac:dyDescent="0.25">
      <c r="A469" t="str">
        <f>'[3]post matched'!$A270</f>
        <v>minutes</v>
      </c>
      <c r="B469" s="1">
        <v>41688</v>
      </c>
      <c r="C469" s="8">
        <f>[2]contrs_1year_adj_extra_stack!A468</f>
        <v>9.9999999999999395E-5</v>
      </c>
      <c r="D469" s="8">
        <f>[2]contrs_1year_adj_extra_stack!B468</f>
        <v>-5.6278649683854497E-5</v>
      </c>
      <c r="E469" s="8">
        <f>[2]contrs_1year_adj_extra_stack!C468</f>
        <v>1.00436559883311E-4</v>
      </c>
      <c r="F469" s="8">
        <f>[2]contrs_1year_adj_extra_stack!D468</f>
        <v>1.53100019529933E-5</v>
      </c>
      <c r="G469" s="8">
        <f>[2]contrs_1year_adj_extra_stack!E468</f>
        <v>1.4283380025998101E-5</v>
      </c>
      <c r="I469" s="1"/>
      <c r="J469" s="1">
        <f t="shared" si="161"/>
        <v>41688</v>
      </c>
      <c r="K469" s="2">
        <f t="shared" si="162"/>
        <v>-9.9999999999999395E-3</v>
      </c>
      <c r="L469">
        <f t="shared" si="163"/>
        <v>5.6278649683854497E-3</v>
      </c>
      <c r="M469">
        <f t="shared" si="164"/>
        <v>-1.00436559883311E-2</v>
      </c>
      <c r="N469">
        <f t="shared" si="165"/>
        <v>-1.5310001952993299E-3</v>
      </c>
      <c r="O469">
        <f t="shared" si="166"/>
        <v>-1.42833800259981E-3</v>
      </c>
      <c r="P469">
        <f t="shared" si="179"/>
        <v>-2.6248707821551515E-3</v>
      </c>
      <c r="R469">
        <f t="shared" si="180"/>
        <v>-9.9999999999999395E-3</v>
      </c>
      <c r="S469">
        <f t="shared" si="167"/>
        <v>6.4151527905181851E-3</v>
      </c>
      <c r="T469">
        <f t="shared" si="168"/>
        <v>-9.2563681661983633E-3</v>
      </c>
      <c r="U469">
        <f t="shared" si="169"/>
        <v>-7.4371237316659311E-4</v>
      </c>
      <c r="V469">
        <f t="shared" si="159"/>
        <v>-6.4105018046707216E-4</v>
      </c>
      <c r="W469">
        <f t="shared" si="160"/>
        <v>-5.0399500485254298E-3</v>
      </c>
      <c r="Y469" s="2" t="b">
        <f t="shared" si="170"/>
        <v>0</v>
      </c>
      <c r="Z469" s="2">
        <f t="shared" si="178"/>
        <v>4</v>
      </c>
      <c r="AA469" s="1">
        <f t="shared" si="171"/>
        <v>41688</v>
      </c>
      <c r="AB469">
        <f t="shared" si="172"/>
        <v>9.9999999999999395E-3</v>
      </c>
      <c r="AC469">
        <f t="shared" si="173"/>
        <v>6.4151527905181851E-3</v>
      </c>
      <c r="AD469">
        <f t="shared" si="174"/>
        <v>9.2563681661983633E-3</v>
      </c>
      <c r="AE469">
        <f t="shared" si="175"/>
        <v>7.4371237316659311E-4</v>
      </c>
      <c r="AF469">
        <f t="shared" si="176"/>
        <v>6.4105018046707216E-4</v>
      </c>
      <c r="AG469">
        <f t="shared" si="177"/>
        <v>5.0399500485254298E-3</v>
      </c>
    </row>
    <row r="470" spans="1:33" x14ac:dyDescent="0.25">
      <c r="A470" t="str">
        <f>'[3]post matched'!$A271</f>
        <v>speech</v>
      </c>
      <c r="B470" s="1">
        <v>41705</v>
      </c>
      <c r="C470" s="8">
        <f>[2]contrs_1year_adj_extra_stack!A469</f>
        <v>0</v>
      </c>
      <c r="D470" s="8">
        <f>[2]contrs_1year_adj_extra_stack!B469</f>
        <v>5.6914272021860702E-5</v>
      </c>
      <c r="E470" s="8">
        <f>[2]contrs_1year_adj_extra_stack!C469</f>
        <v>-5.5788264474790601E-5</v>
      </c>
      <c r="F470" s="8">
        <f>[2]contrs_1year_adj_extra_stack!D469</f>
        <v>-1.9635116175232199E-5</v>
      </c>
      <c r="G470" s="8">
        <f>[2]contrs_1year_adj_extra_stack!E469</f>
        <v>3.1697009759133699E-5</v>
      </c>
      <c r="I470" s="1"/>
      <c r="J470" s="1">
        <f t="shared" si="161"/>
        <v>41705</v>
      </c>
      <c r="K470" s="2">
        <f t="shared" si="162"/>
        <v>0</v>
      </c>
      <c r="L470">
        <f t="shared" si="163"/>
        <v>-5.6914272021860706E-3</v>
      </c>
      <c r="M470">
        <f t="shared" si="164"/>
        <v>5.5788264474790602E-3</v>
      </c>
      <c r="N470">
        <f t="shared" si="165"/>
        <v>1.9635116175232199E-3</v>
      </c>
      <c r="O470">
        <f t="shared" si="166"/>
        <v>-3.1697009759133698E-3</v>
      </c>
      <c r="P470">
        <f t="shared" si="179"/>
        <v>1.3187901130971603E-3</v>
      </c>
      <c r="R470">
        <f t="shared" si="180"/>
        <v>0</v>
      </c>
      <c r="S470">
        <f t="shared" si="167"/>
        <v>-4.9041393800533352E-3</v>
      </c>
      <c r="T470">
        <f t="shared" si="168"/>
        <v>6.3661142696117964E-3</v>
      </c>
      <c r="U470">
        <f t="shared" si="169"/>
        <v>2.7507994396559566E-3</v>
      </c>
      <c r="V470">
        <f t="shared" si="159"/>
        <v>-2.3824131537806318E-3</v>
      </c>
      <c r="W470">
        <f t="shared" si="160"/>
        <v>-1.0962891532731184E-3</v>
      </c>
      <c r="Y470" s="2" t="b">
        <f t="shared" si="170"/>
        <v>0</v>
      </c>
      <c r="Z470" s="2">
        <f t="shared" si="178"/>
        <v>17</v>
      </c>
      <c r="AA470" s="1">
        <f t="shared" si="171"/>
        <v>41705</v>
      </c>
      <c r="AB470">
        <f t="shared" si="172"/>
        <v>0</v>
      </c>
      <c r="AC470">
        <f t="shared" si="173"/>
        <v>4.9041393800533352E-3</v>
      </c>
      <c r="AD470">
        <f t="shared" si="174"/>
        <v>6.3661142696117964E-3</v>
      </c>
      <c r="AE470">
        <f t="shared" si="175"/>
        <v>2.7507994396559566E-3</v>
      </c>
      <c r="AF470">
        <f t="shared" si="176"/>
        <v>2.3824131537806318E-3</v>
      </c>
      <c r="AG470">
        <f t="shared" si="177"/>
        <v>1.0962891532731184E-3</v>
      </c>
    </row>
    <row r="471" spans="1:33" x14ac:dyDescent="0.25">
      <c r="A471" t="str">
        <f>'[3]post matched'!$A272</f>
        <v>minutes</v>
      </c>
      <c r="B471" s="1">
        <v>41716</v>
      </c>
      <c r="C471" s="8">
        <f>[2]contrs_1year_adj_extra_stack!A470</f>
        <v>0</v>
      </c>
      <c r="D471" s="8">
        <f>[2]contrs_1year_adj_extra_stack!B470</f>
        <v>8.3456966688549804E-6</v>
      </c>
      <c r="E471" s="8">
        <f>[2]contrs_1year_adj_extra_stack!C470</f>
        <v>2.03700982943163E-5</v>
      </c>
      <c r="F471" s="8">
        <f>[2]contrs_1year_adj_extra_stack!D470</f>
        <v>1.49970563924913E-5</v>
      </c>
      <c r="G471" s="8">
        <f>[2]contrs_1year_adj_extra_stack!E470</f>
        <v>1.51542922111455E-5</v>
      </c>
      <c r="I471" s="1"/>
      <c r="J471" s="1">
        <f t="shared" si="161"/>
        <v>41716</v>
      </c>
      <c r="K471" s="2">
        <f t="shared" si="162"/>
        <v>0</v>
      </c>
      <c r="L471">
        <f t="shared" si="163"/>
        <v>-8.3456966688549806E-4</v>
      </c>
      <c r="M471">
        <f t="shared" si="164"/>
        <v>-2.0370098294316299E-3</v>
      </c>
      <c r="N471">
        <f t="shared" si="165"/>
        <v>-1.49970563924913E-3</v>
      </c>
      <c r="O471">
        <f t="shared" si="166"/>
        <v>-1.5154292211145501E-3</v>
      </c>
      <c r="P471">
        <f t="shared" si="179"/>
        <v>5.8867143566808076E-3</v>
      </c>
      <c r="R471">
        <f t="shared" si="180"/>
        <v>0</v>
      </c>
      <c r="S471">
        <f t="shared" si="167"/>
        <v>-4.7281844752762462E-5</v>
      </c>
      <c r="T471">
        <f t="shared" si="168"/>
        <v>-1.2497220072988935E-3</v>
      </c>
      <c r="U471">
        <f t="shared" si="169"/>
        <v>-7.1241781711639323E-4</v>
      </c>
      <c r="V471">
        <f t="shared" si="159"/>
        <v>-7.2814139898181218E-4</v>
      </c>
      <c r="W471">
        <f t="shared" si="160"/>
        <v>3.4716350903105288E-3</v>
      </c>
      <c r="Y471" s="2" t="b">
        <f t="shared" si="170"/>
        <v>0</v>
      </c>
      <c r="Z471" s="2">
        <f t="shared" si="178"/>
        <v>11</v>
      </c>
      <c r="AA471" s="1">
        <f t="shared" si="171"/>
        <v>41716</v>
      </c>
      <c r="AB471">
        <f t="shared" si="172"/>
        <v>0</v>
      </c>
      <c r="AC471">
        <f t="shared" si="173"/>
        <v>4.7281844752762462E-5</v>
      </c>
      <c r="AD471">
        <f t="shared" si="174"/>
        <v>1.2497220072988935E-3</v>
      </c>
      <c r="AE471">
        <f t="shared" si="175"/>
        <v>7.1241781711639323E-4</v>
      </c>
      <c r="AF471">
        <f t="shared" si="176"/>
        <v>7.2814139898181218E-4</v>
      </c>
      <c r="AG471">
        <f t="shared" si="177"/>
        <v>3.4716350903105288E-3</v>
      </c>
    </row>
    <row r="472" spans="1:33" x14ac:dyDescent="0.25">
      <c r="A472" t="str">
        <f>'[3]post matched'!$A273</f>
        <v>speech</v>
      </c>
      <c r="B472" s="1">
        <v>41724</v>
      </c>
      <c r="C472" s="8">
        <f>[2]contrs_1year_adj_extra_stack!A471</f>
        <v>1.00000000000003E-4</v>
      </c>
      <c r="D472" s="8">
        <f>[2]contrs_1year_adj_extra_stack!B471</f>
        <v>-1.4309013341197301E-5</v>
      </c>
      <c r="E472" s="8">
        <f>[2]contrs_1year_adj_extra_stack!C471</f>
        <v>6.6782920254349596E-5</v>
      </c>
      <c r="F472" s="8">
        <f>[2]contrs_1year_adj_extra_stack!D471</f>
        <v>1.8537472132946398E-5</v>
      </c>
      <c r="G472" s="8">
        <f>[2]contrs_1year_adj_extra_stack!E471</f>
        <v>8.7287714684035405E-6</v>
      </c>
      <c r="I472" s="1"/>
      <c r="J472" s="1">
        <f t="shared" si="161"/>
        <v>41724</v>
      </c>
      <c r="K472" s="2">
        <f t="shared" si="162"/>
        <v>-1.00000000000003E-2</v>
      </c>
      <c r="L472">
        <f t="shared" si="163"/>
        <v>1.43090133411973E-3</v>
      </c>
      <c r="M472">
        <f t="shared" si="164"/>
        <v>-6.6782920254349594E-3</v>
      </c>
      <c r="N472">
        <f t="shared" si="165"/>
        <v>-1.8537472132946398E-3</v>
      </c>
      <c r="O472">
        <f t="shared" si="166"/>
        <v>-8.728771468403541E-4</v>
      </c>
      <c r="P472">
        <f t="shared" si="179"/>
        <v>-2.0259849485500768E-3</v>
      </c>
      <c r="R472">
        <f t="shared" si="180"/>
        <v>-1.00000000000003E-2</v>
      </c>
      <c r="S472">
        <f t="shared" si="167"/>
        <v>2.2181891562524656E-3</v>
      </c>
      <c r="T472">
        <f t="shared" si="168"/>
        <v>-5.8910042033022232E-3</v>
      </c>
      <c r="U472">
        <f t="shared" si="169"/>
        <v>-1.0664593911619029E-3</v>
      </c>
      <c r="V472">
        <f t="shared" si="159"/>
        <v>-8.558932470761622E-5</v>
      </c>
      <c r="W472">
        <f t="shared" si="160"/>
        <v>-4.4410642149203556E-3</v>
      </c>
      <c r="Y472" s="2" t="b">
        <f t="shared" si="170"/>
        <v>0</v>
      </c>
      <c r="Z472" s="2">
        <f t="shared" si="178"/>
        <v>8</v>
      </c>
      <c r="AA472" s="1">
        <f t="shared" si="171"/>
        <v>41724</v>
      </c>
      <c r="AB472">
        <f t="shared" si="172"/>
        <v>1.00000000000003E-2</v>
      </c>
      <c r="AC472">
        <f t="shared" si="173"/>
        <v>2.2181891562524656E-3</v>
      </c>
      <c r="AD472">
        <f t="shared" si="174"/>
        <v>5.8910042033022232E-3</v>
      </c>
      <c r="AE472">
        <f t="shared" si="175"/>
        <v>1.0664593911619029E-3</v>
      </c>
      <c r="AF472">
        <f t="shared" si="176"/>
        <v>8.558932470761622E-5</v>
      </c>
      <c r="AG472">
        <f t="shared" si="177"/>
        <v>4.4410642149203556E-3</v>
      </c>
    </row>
    <row r="473" spans="1:33" x14ac:dyDescent="0.25">
      <c r="A473" t="str">
        <f>'[3]post matched'!$A274</f>
        <v>speech</v>
      </c>
      <c r="B473" s="1">
        <v>41724</v>
      </c>
      <c r="C473" s="8">
        <f>[2]contrs_1year_adj_extra_stack!A472</f>
        <v>1.00000000000003E-4</v>
      </c>
      <c r="D473" s="8">
        <f>[2]contrs_1year_adj_extra_stack!B472</f>
        <v>-1.4309013341197301E-5</v>
      </c>
      <c r="E473" s="8">
        <f>[2]contrs_1year_adj_extra_stack!C472</f>
        <v>6.6782920254349596E-5</v>
      </c>
      <c r="F473" s="8">
        <f>[2]contrs_1year_adj_extra_stack!D472</f>
        <v>1.8537472132946398E-5</v>
      </c>
      <c r="G473" s="8">
        <f>[2]contrs_1year_adj_extra_stack!E472</f>
        <v>8.7287714684035405E-6</v>
      </c>
      <c r="I473" s="1"/>
      <c r="J473" s="1">
        <f t="shared" si="161"/>
        <v>41724</v>
      </c>
      <c r="K473" s="2">
        <f t="shared" si="162"/>
        <v>-1.00000000000003E-2</v>
      </c>
      <c r="L473">
        <f t="shared" si="163"/>
        <v>1.43090133411973E-3</v>
      </c>
      <c r="M473">
        <f t="shared" si="164"/>
        <v>-6.6782920254349594E-3</v>
      </c>
      <c r="N473">
        <f t="shared" si="165"/>
        <v>-1.8537472132946398E-3</v>
      </c>
      <c r="O473">
        <f t="shared" si="166"/>
        <v>-8.728771468403541E-4</v>
      </c>
      <c r="P473">
        <f t="shared" si="179"/>
        <v>-2.0259849485500768E-3</v>
      </c>
      <c r="R473">
        <f t="shared" si="180"/>
        <v>-1.00000000000003E-2</v>
      </c>
      <c r="S473">
        <f t="shared" si="167"/>
        <v>2.2181891562524656E-3</v>
      </c>
      <c r="T473">
        <f t="shared" si="168"/>
        <v>-5.8910042033022232E-3</v>
      </c>
      <c r="U473">
        <f t="shared" si="169"/>
        <v>-1.0664593911619029E-3</v>
      </c>
      <c r="V473">
        <f t="shared" si="159"/>
        <v>-8.558932470761622E-5</v>
      </c>
      <c r="W473">
        <f t="shared" si="160"/>
        <v>-4.4410642149203556E-3</v>
      </c>
      <c r="Y473" s="2" t="b">
        <f t="shared" si="170"/>
        <v>0</v>
      </c>
      <c r="Z473" s="2">
        <f t="shared" si="178"/>
        <v>0</v>
      </c>
      <c r="AA473" s="1">
        <f t="shared" si="171"/>
        <v>41724</v>
      </c>
      <c r="AB473">
        <f t="shared" si="172"/>
        <v>1.00000000000003E-2</v>
      </c>
      <c r="AC473">
        <f t="shared" si="173"/>
        <v>2.2181891562524656E-3</v>
      </c>
      <c r="AD473">
        <f t="shared" si="174"/>
        <v>5.8910042033022232E-3</v>
      </c>
      <c r="AE473">
        <f t="shared" si="175"/>
        <v>1.0664593911619029E-3</v>
      </c>
      <c r="AF473">
        <f t="shared" si="176"/>
        <v>8.558932470761622E-5</v>
      </c>
      <c r="AG473">
        <f t="shared" si="177"/>
        <v>4.4410642149203556E-3</v>
      </c>
    </row>
    <row r="474" spans="1:33" x14ac:dyDescent="0.25">
      <c r="A474" t="str">
        <f>'[3]post matched'!$A275</f>
        <v>speech</v>
      </c>
      <c r="B474" s="1">
        <v>41732</v>
      </c>
      <c r="C474" s="8">
        <f>[2]contrs_1year_adj_extra_stack!A473</f>
        <v>0</v>
      </c>
      <c r="D474" s="8">
        <f>[2]contrs_1year_adj_extra_stack!B473</f>
        <v>-4.6816822354873002E-6</v>
      </c>
      <c r="E474" s="8">
        <f>[2]contrs_1year_adj_extra_stack!C473</f>
        <v>3.8563912406507299E-7</v>
      </c>
      <c r="F474" s="8">
        <f>[2]contrs_1year_adj_extra_stack!D473</f>
        <v>1.67061230688633E-5</v>
      </c>
      <c r="G474" s="8">
        <f>[2]contrs_1year_adj_extra_stack!E473</f>
        <v>2.7081521936061001E-5</v>
      </c>
      <c r="I474" s="1"/>
      <c r="J474" s="1">
        <f t="shared" si="161"/>
        <v>41732</v>
      </c>
      <c r="K474" s="2">
        <f t="shared" si="162"/>
        <v>0</v>
      </c>
      <c r="L474">
        <f t="shared" si="163"/>
        <v>4.6816822354873002E-4</v>
      </c>
      <c r="M474">
        <f t="shared" si="164"/>
        <v>-3.8563912406507298E-5</v>
      </c>
      <c r="N474">
        <f t="shared" si="165"/>
        <v>-1.6706123068863299E-3</v>
      </c>
      <c r="O474">
        <f t="shared" si="166"/>
        <v>-2.7081521936061E-3</v>
      </c>
      <c r="P474">
        <f t="shared" si="179"/>
        <v>3.9491601893502076E-3</v>
      </c>
      <c r="R474">
        <f t="shared" si="180"/>
        <v>0</v>
      </c>
      <c r="S474">
        <f t="shared" si="167"/>
        <v>1.2554560456814656E-3</v>
      </c>
      <c r="T474">
        <f t="shared" si="168"/>
        <v>7.4872390972622921E-4</v>
      </c>
      <c r="U474">
        <f t="shared" si="169"/>
        <v>-8.8332448475359306E-4</v>
      </c>
      <c r="V474">
        <f t="shared" si="159"/>
        <v>-1.920864371473362E-3</v>
      </c>
      <c r="W474">
        <f t="shared" si="160"/>
        <v>1.5340809229799288E-3</v>
      </c>
      <c r="Y474" s="2" t="b">
        <f t="shared" si="170"/>
        <v>0</v>
      </c>
      <c r="Z474" s="2">
        <f t="shared" si="178"/>
        <v>8</v>
      </c>
      <c r="AA474" s="1">
        <f t="shared" si="171"/>
        <v>41732</v>
      </c>
      <c r="AB474">
        <f t="shared" si="172"/>
        <v>0</v>
      </c>
      <c r="AC474">
        <f t="shared" si="173"/>
        <v>1.2554560456814656E-3</v>
      </c>
      <c r="AD474">
        <f t="shared" si="174"/>
        <v>7.4872390972622921E-4</v>
      </c>
      <c r="AE474">
        <f t="shared" si="175"/>
        <v>8.8332448475359306E-4</v>
      </c>
      <c r="AF474">
        <f t="shared" si="176"/>
        <v>1.920864371473362E-3</v>
      </c>
      <c r="AG474">
        <f t="shared" si="177"/>
        <v>1.5340809229799288E-3</v>
      </c>
    </row>
    <row r="475" spans="1:33" x14ac:dyDescent="0.25">
      <c r="A475" t="str">
        <f>'[3]post matched'!$A276</f>
        <v>minutes</v>
      </c>
      <c r="B475" s="1">
        <v>41744</v>
      </c>
      <c r="C475" s="8">
        <f>[2]contrs_1year_adj_extra_stack!A474</f>
        <v>1.00000000000003E-4</v>
      </c>
      <c r="D475" s="8">
        <f>[2]contrs_1year_adj_extra_stack!B474</f>
        <v>1.06140221308147E-5</v>
      </c>
      <c r="E475" s="8">
        <f>[2]contrs_1year_adj_extra_stack!C474</f>
        <v>5.6254444314619697E-5</v>
      </c>
      <c r="F475" s="8">
        <f>[2]contrs_1year_adj_extra_stack!D474</f>
        <v>1.6460996130342598E-5</v>
      </c>
      <c r="G475" s="8">
        <f>[2]contrs_1year_adj_extra_stack!E474</f>
        <v>1.86190696935717E-5</v>
      </c>
      <c r="I475" s="1"/>
      <c r="J475" s="1">
        <f t="shared" si="161"/>
        <v>41744</v>
      </c>
      <c r="K475" s="2">
        <f t="shared" si="162"/>
        <v>-1.00000000000003E-2</v>
      </c>
      <c r="L475">
        <f t="shared" si="163"/>
        <v>-1.0614022130814699E-3</v>
      </c>
      <c r="M475">
        <f t="shared" si="164"/>
        <v>-5.6254444314619697E-3</v>
      </c>
      <c r="N475">
        <f t="shared" si="165"/>
        <v>-1.6460996130342599E-3</v>
      </c>
      <c r="O475">
        <f t="shared" si="166"/>
        <v>-1.86190696935717E-3</v>
      </c>
      <c r="P475">
        <f t="shared" si="179"/>
        <v>1.948532269345697E-4</v>
      </c>
      <c r="R475">
        <f t="shared" si="180"/>
        <v>-1.00000000000003E-2</v>
      </c>
      <c r="S475">
        <f t="shared" si="167"/>
        <v>-2.7411439094873432E-4</v>
      </c>
      <c r="T475">
        <f t="shared" si="168"/>
        <v>-4.8381566093292335E-3</v>
      </c>
      <c r="U475">
        <f t="shared" si="169"/>
        <v>-8.5881179090152311E-4</v>
      </c>
      <c r="V475">
        <f t="shared" si="159"/>
        <v>-1.074619147224432E-3</v>
      </c>
      <c r="W475">
        <f t="shared" si="160"/>
        <v>-2.2202260394357091E-3</v>
      </c>
      <c r="Y475" s="2" t="b">
        <f t="shared" si="170"/>
        <v>0</v>
      </c>
      <c r="Z475" s="2">
        <f t="shared" si="178"/>
        <v>12</v>
      </c>
      <c r="AA475" s="1">
        <f t="shared" si="171"/>
        <v>41744</v>
      </c>
      <c r="AB475">
        <f t="shared" si="172"/>
        <v>1.00000000000003E-2</v>
      </c>
      <c r="AC475">
        <f t="shared" si="173"/>
        <v>2.7411439094873432E-4</v>
      </c>
      <c r="AD475">
        <f t="shared" si="174"/>
        <v>4.8381566093292335E-3</v>
      </c>
      <c r="AE475">
        <f t="shared" si="175"/>
        <v>8.5881179090152311E-4</v>
      </c>
      <c r="AF475">
        <f t="shared" si="176"/>
        <v>1.074619147224432E-3</v>
      </c>
      <c r="AG475">
        <f t="shared" si="177"/>
        <v>2.2202260394357091E-3</v>
      </c>
    </row>
    <row r="476" spans="1:33" x14ac:dyDescent="0.25">
      <c r="A476" t="str">
        <f>'[3]post matched'!$A277</f>
        <v>speech</v>
      </c>
      <c r="B476" s="1">
        <v>41744</v>
      </c>
      <c r="C476" s="8">
        <f>[2]contrs_1year_adj_extra_stack!A475</f>
        <v>1.00000000000003E-4</v>
      </c>
      <c r="D476" s="8">
        <f>[2]contrs_1year_adj_extra_stack!B475</f>
        <v>1.06140221308147E-5</v>
      </c>
      <c r="E476" s="8">
        <f>[2]contrs_1year_adj_extra_stack!C475</f>
        <v>5.6254444314619697E-5</v>
      </c>
      <c r="F476" s="8">
        <f>[2]contrs_1year_adj_extra_stack!D475</f>
        <v>1.6460996130342598E-5</v>
      </c>
      <c r="G476" s="8">
        <f>[2]contrs_1year_adj_extra_stack!E475</f>
        <v>1.86190696935717E-5</v>
      </c>
      <c r="I476" s="1"/>
      <c r="J476" s="1">
        <f t="shared" si="161"/>
        <v>41744</v>
      </c>
      <c r="K476" s="2">
        <f t="shared" si="162"/>
        <v>-1.00000000000003E-2</v>
      </c>
      <c r="L476">
        <f t="shared" si="163"/>
        <v>-1.0614022130814699E-3</v>
      </c>
      <c r="M476">
        <f t="shared" si="164"/>
        <v>-5.6254444314619697E-3</v>
      </c>
      <c r="N476">
        <f t="shared" si="165"/>
        <v>-1.6460996130342599E-3</v>
      </c>
      <c r="O476">
        <f t="shared" si="166"/>
        <v>-1.86190696935717E-3</v>
      </c>
      <c r="P476">
        <f t="shared" si="179"/>
        <v>1.948532269345697E-4</v>
      </c>
      <c r="R476">
        <f t="shared" si="180"/>
        <v>-1.00000000000003E-2</v>
      </c>
      <c r="S476">
        <f t="shared" si="167"/>
        <v>-2.7411439094873432E-4</v>
      </c>
      <c r="T476">
        <f t="shared" si="168"/>
        <v>-4.8381566093292335E-3</v>
      </c>
      <c r="U476">
        <f t="shared" si="169"/>
        <v>-8.5881179090152311E-4</v>
      </c>
      <c r="V476">
        <f t="shared" si="159"/>
        <v>-1.074619147224432E-3</v>
      </c>
      <c r="W476">
        <f t="shared" si="160"/>
        <v>-2.2202260394357091E-3</v>
      </c>
      <c r="Y476" s="2" t="b">
        <f t="shared" si="170"/>
        <v>0</v>
      </c>
      <c r="Z476" s="2">
        <f t="shared" si="178"/>
        <v>0</v>
      </c>
      <c r="AA476" s="1">
        <f t="shared" si="171"/>
        <v>41744</v>
      </c>
      <c r="AB476">
        <f t="shared" si="172"/>
        <v>1.00000000000003E-2</v>
      </c>
      <c r="AC476">
        <f t="shared" si="173"/>
        <v>2.7411439094873432E-4</v>
      </c>
      <c r="AD476">
        <f t="shared" si="174"/>
        <v>4.8381566093292335E-3</v>
      </c>
      <c r="AE476">
        <f t="shared" si="175"/>
        <v>8.5881179090152311E-4</v>
      </c>
      <c r="AF476">
        <f t="shared" si="176"/>
        <v>1.074619147224432E-3</v>
      </c>
      <c r="AG476">
        <f t="shared" si="177"/>
        <v>2.2202260394357091E-3</v>
      </c>
    </row>
    <row r="477" spans="1:33" x14ac:dyDescent="0.25">
      <c r="A477" t="str">
        <f>'[3]post matched'!$A278</f>
        <v>smp</v>
      </c>
      <c r="B477" s="1">
        <v>41768</v>
      </c>
      <c r="C477" s="8">
        <f>[2]contrs_1year_adj_extra_stack!A476</f>
        <v>0</v>
      </c>
      <c r="D477" s="8">
        <f>[2]contrs_1year_adj_extra_stack!B476</f>
        <v>1.00747051506017E-5</v>
      </c>
      <c r="E477" s="8">
        <f>[2]contrs_1year_adj_extra_stack!C476</f>
        <v>8.48097949657821E-6</v>
      </c>
      <c r="F477" s="8">
        <f>[2]contrs_1year_adj_extra_stack!D476</f>
        <v>-1.5810630564927399E-7</v>
      </c>
      <c r="G477" s="8">
        <f>[2]contrs_1year_adj_extra_stack!E476</f>
        <v>-5.9987182107257798E-6</v>
      </c>
      <c r="I477" s="1"/>
      <c r="J477" s="1">
        <f t="shared" si="161"/>
        <v>41768</v>
      </c>
      <c r="K477" s="2">
        <f t="shared" si="162"/>
        <v>0</v>
      </c>
      <c r="L477">
        <f t="shared" si="163"/>
        <v>-1.00747051506017E-3</v>
      </c>
      <c r="M477">
        <f t="shared" si="164"/>
        <v>-8.4809794965782104E-4</v>
      </c>
      <c r="N477">
        <f t="shared" si="165"/>
        <v>1.58106305649274E-5</v>
      </c>
      <c r="O477">
        <f t="shared" si="166"/>
        <v>5.9987182107257796E-4</v>
      </c>
      <c r="P477">
        <f t="shared" si="179"/>
        <v>1.2398860130804859E-3</v>
      </c>
      <c r="R477">
        <f t="shared" si="180"/>
        <v>0</v>
      </c>
      <c r="S477">
        <f t="shared" si="167"/>
        <v>-2.2018269292743437E-4</v>
      </c>
      <c r="T477">
        <f t="shared" si="168"/>
        <v>-6.0810127525084577E-5</v>
      </c>
      <c r="U477">
        <f t="shared" si="169"/>
        <v>8.0309845269766421E-4</v>
      </c>
      <c r="V477">
        <f t="shared" si="159"/>
        <v>1.3871596432053158E-3</v>
      </c>
      <c r="W477">
        <f t="shared" si="160"/>
        <v>-1.1751932532897929E-3</v>
      </c>
      <c r="Y477" s="2" t="b">
        <f t="shared" si="170"/>
        <v>0</v>
      </c>
      <c r="Z477" s="2">
        <f t="shared" si="178"/>
        <v>24</v>
      </c>
      <c r="AA477" s="1">
        <f t="shared" si="171"/>
        <v>41768</v>
      </c>
      <c r="AB477">
        <f t="shared" si="172"/>
        <v>0</v>
      </c>
      <c r="AC477">
        <f t="shared" si="173"/>
        <v>2.2018269292743437E-4</v>
      </c>
      <c r="AD477">
        <f t="shared" si="174"/>
        <v>6.0810127525084577E-5</v>
      </c>
      <c r="AE477">
        <f t="shared" si="175"/>
        <v>8.0309845269766421E-4</v>
      </c>
      <c r="AF477">
        <f t="shared" si="176"/>
        <v>1.3871596432053158E-3</v>
      </c>
      <c r="AG477">
        <f t="shared" si="177"/>
        <v>1.1751932532897929E-3</v>
      </c>
    </row>
    <row r="478" spans="1:33" x14ac:dyDescent="0.25">
      <c r="A478" t="str">
        <f>'[3]post matched'!$A279</f>
        <v>speech</v>
      </c>
      <c r="B478" s="1">
        <v>41772</v>
      </c>
      <c r="C478" s="8">
        <f>[2]contrs_1year_adj_extra_stack!A477</f>
        <v>0</v>
      </c>
      <c r="D478" s="8">
        <f>[2]contrs_1year_adj_extra_stack!B477</f>
        <v>9.3747326047144608E-6</v>
      </c>
      <c r="E478" s="8">
        <f>[2]contrs_1year_adj_extra_stack!C477</f>
        <v>2.9866846335207E-5</v>
      </c>
      <c r="F478" s="8">
        <f>[2]contrs_1year_adj_extra_stack!D477</f>
        <v>5.32866176237049E-6</v>
      </c>
      <c r="G478" s="8">
        <f>[2]contrs_1year_adj_extra_stack!E477</f>
        <v>-3.3702880186385999E-5</v>
      </c>
      <c r="I478" s="1"/>
      <c r="J478" s="1">
        <f t="shared" si="161"/>
        <v>41772</v>
      </c>
      <c r="K478" s="2">
        <f t="shared" si="162"/>
        <v>0</v>
      </c>
      <c r="L478">
        <f t="shared" si="163"/>
        <v>-9.3747326047144604E-4</v>
      </c>
      <c r="M478">
        <f t="shared" si="164"/>
        <v>-2.9866846335207002E-3</v>
      </c>
      <c r="N478">
        <f t="shared" si="165"/>
        <v>-5.3286617623704905E-4</v>
      </c>
      <c r="O478">
        <f t="shared" si="166"/>
        <v>3.3702880186386001E-3</v>
      </c>
      <c r="P478">
        <f t="shared" si="179"/>
        <v>1.0867360515905951E-3</v>
      </c>
      <c r="R478">
        <f t="shared" si="180"/>
        <v>0</v>
      </c>
      <c r="S478">
        <f t="shared" si="167"/>
        <v>-1.5018543833871043E-4</v>
      </c>
      <c r="T478">
        <f t="shared" si="168"/>
        <v>-2.1993968113879639E-3</v>
      </c>
      <c r="U478">
        <f t="shared" si="169"/>
        <v>2.5442164589568775E-4</v>
      </c>
      <c r="V478">
        <f t="shared" si="159"/>
        <v>4.1575758407713381E-3</v>
      </c>
      <c r="W478">
        <f t="shared" si="160"/>
        <v>-1.3283432147796837E-3</v>
      </c>
      <c r="Y478" s="2" t="b">
        <f t="shared" si="170"/>
        <v>0</v>
      </c>
      <c r="Z478" s="2">
        <f t="shared" si="178"/>
        <v>4</v>
      </c>
      <c r="AA478" s="1">
        <f t="shared" si="171"/>
        <v>41772</v>
      </c>
      <c r="AB478">
        <f t="shared" si="172"/>
        <v>0</v>
      </c>
      <c r="AC478">
        <f t="shared" si="173"/>
        <v>1.5018543833871043E-4</v>
      </c>
      <c r="AD478">
        <f t="shared" si="174"/>
        <v>2.1993968113879639E-3</v>
      </c>
      <c r="AE478">
        <f t="shared" si="175"/>
        <v>2.5442164589568775E-4</v>
      </c>
      <c r="AF478">
        <f t="shared" si="176"/>
        <v>4.1575758407713381E-3</v>
      </c>
      <c r="AG478">
        <f t="shared" si="177"/>
        <v>1.3283432147796837E-3</v>
      </c>
    </row>
    <row r="479" spans="1:33" x14ac:dyDescent="0.25">
      <c r="A479" t="str">
        <f>'[3]post matched'!$A280</f>
        <v>speech</v>
      </c>
      <c r="B479" s="1">
        <v>41774</v>
      </c>
      <c r="C479" s="8">
        <f>[2]contrs_1year_adj_extra_stack!A478</f>
        <v>0</v>
      </c>
      <c r="D479" s="8">
        <f>[2]contrs_1year_adj_extra_stack!B478</f>
        <v>2.2924178862532999E-5</v>
      </c>
      <c r="E479" s="8">
        <f>[2]contrs_1year_adj_extra_stack!C478</f>
        <v>3.3402878220006201E-5</v>
      </c>
      <c r="F479" s="8">
        <f>[2]contrs_1year_adj_extra_stack!D478</f>
        <v>1.76952218109769E-5</v>
      </c>
      <c r="G479" s="8">
        <f>[2]contrs_1year_adj_extra_stack!E478</f>
        <v>1.0361746662785301E-5</v>
      </c>
      <c r="I479" s="1"/>
      <c r="J479" s="1">
        <f t="shared" si="161"/>
        <v>41774</v>
      </c>
      <c r="K479" s="2">
        <f t="shared" si="162"/>
        <v>0</v>
      </c>
      <c r="L479">
        <f t="shared" si="163"/>
        <v>-2.2924178862533001E-3</v>
      </c>
      <c r="M479">
        <f t="shared" si="164"/>
        <v>-3.3402878220006203E-3</v>
      </c>
      <c r="N479">
        <f t="shared" si="165"/>
        <v>-1.7695221810976899E-3</v>
      </c>
      <c r="O479">
        <f t="shared" si="166"/>
        <v>-1.0361746662785301E-3</v>
      </c>
      <c r="P479">
        <f t="shared" si="179"/>
        <v>8.4384025556301402E-3</v>
      </c>
      <c r="R479">
        <f t="shared" si="180"/>
        <v>0</v>
      </c>
      <c r="S479">
        <f t="shared" si="167"/>
        <v>-1.5051300641205645E-3</v>
      </c>
      <c r="T479">
        <f t="shared" si="168"/>
        <v>-2.552999999867884E-3</v>
      </c>
      <c r="U479">
        <f t="shared" si="169"/>
        <v>-9.8223435896495305E-4</v>
      </c>
      <c r="V479">
        <f t="shared" si="159"/>
        <v>-2.4888684414579225E-4</v>
      </c>
      <c r="W479">
        <f t="shared" si="160"/>
        <v>6.0233232892598614E-3</v>
      </c>
      <c r="Y479" s="2" t="b">
        <f t="shared" si="170"/>
        <v>0</v>
      </c>
      <c r="Z479" s="2">
        <f t="shared" si="178"/>
        <v>2</v>
      </c>
      <c r="AA479" s="1">
        <f t="shared" si="171"/>
        <v>41774</v>
      </c>
      <c r="AB479">
        <f t="shared" si="172"/>
        <v>0</v>
      </c>
      <c r="AC479">
        <f t="shared" si="173"/>
        <v>1.5051300641205645E-3</v>
      </c>
      <c r="AD479">
        <f t="shared" si="174"/>
        <v>2.552999999867884E-3</v>
      </c>
      <c r="AE479">
        <f t="shared" si="175"/>
        <v>9.8223435896495305E-4</v>
      </c>
      <c r="AF479">
        <f t="shared" si="176"/>
        <v>2.4888684414579225E-4</v>
      </c>
      <c r="AG479">
        <f t="shared" si="177"/>
        <v>6.0233232892598614E-3</v>
      </c>
    </row>
    <row r="480" spans="1:33" x14ac:dyDescent="0.25">
      <c r="A480" t="str">
        <f>'[3]post matched'!$A281</f>
        <v>minutes</v>
      </c>
      <c r="B480" s="1">
        <v>41779</v>
      </c>
      <c r="C480" s="8">
        <f>[2]contrs_1year_adj_extra_stack!A479</f>
        <v>9.9999999999995898E-5</v>
      </c>
      <c r="D480" s="8">
        <f>[2]contrs_1year_adj_extra_stack!B479</f>
        <v>4.4848907110863304E-6</v>
      </c>
      <c r="E480" s="8">
        <f>[2]contrs_1year_adj_extra_stack!C479</f>
        <v>6.3419544866402495E-5</v>
      </c>
      <c r="F480" s="8">
        <f>[2]contrs_1year_adj_extra_stack!D479</f>
        <v>1.6168851024145799E-5</v>
      </c>
      <c r="G480" s="8">
        <f>[2]contrs_1year_adj_extra_stack!E479</f>
        <v>1.33065910208963E-5</v>
      </c>
      <c r="I480" s="1"/>
      <c r="J480" s="1">
        <f t="shared" si="161"/>
        <v>41779</v>
      </c>
      <c r="K480" s="2">
        <f t="shared" si="162"/>
        <v>-9.9999999999995891E-3</v>
      </c>
      <c r="L480">
        <f t="shared" si="163"/>
        <v>-4.4848907110863303E-4</v>
      </c>
      <c r="M480">
        <f t="shared" si="164"/>
        <v>-6.3419544866402493E-3</v>
      </c>
      <c r="N480">
        <f t="shared" si="165"/>
        <v>-1.6168851024145798E-3</v>
      </c>
      <c r="O480">
        <f t="shared" si="166"/>
        <v>-1.33065910208963E-3</v>
      </c>
      <c r="P480">
        <f t="shared" si="179"/>
        <v>-2.6201223774649724E-4</v>
      </c>
      <c r="R480">
        <f t="shared" si="180"/>
        <v>-9.9999999999995891E-3</v>
      </c>
      <c r="S480">
        <f t="shared" si="167"/>
        <v>3.3879875102410257E-4</v>
      </c>
      <c r="T480">
        <f t="shared" si="168"/>
        <v>-5.554666664507513E-3</v>
      </c>
      <c r="U480">
        <f t="shared" si="169"/>
        <v>-8.2959728028184304E-4</v>
      </c>
      <c r="V480">
        <f t="shared" si="159"/>
        <v>-5.4337127995689215E-4</v>
      </c>
      <c r="W480">
        <f t="shared" si="160"/>
        <v>-2.677091504116776E-3</v>
      </c>
      <c r="Y480" s="2" t="b">
        <f t="shared" si="170"/>
        <v>0</v>
      </c>
      <c r="Z480" s="2">
        <f t="shared" si="178"/>
        <v>5</v>
      </c>
      <c r="AA480" s="1">
        <f t="shared" si="171"/>
        <v>41779</v>
      </c>
      <c r="AB480">
        <f t="shared" si="172"/>
        <v>9.9999999999995891E-3</v>
      </c>
      <c r="AC480">
        <f t="shared" si="173"/>
        <v>3.3879875102410257E-4</v>
      </c>
      <c r="AD480">
        <f t="shared" si="174"/>
        <v>5.554666664507513E-3</v>
      </c>
      <c r="AE480">
        <f t="shared" si="175"/>
        <v>8.2959728028184304E-4</v>
      </c>
      <c r="AF480">
        <f t="shared" si="176"/>
        <v>5.4337127995689215E-4</v>
      </c>
      <c r="AG480">
        <f t="shared" si="177"/>
        <v>2.677091504116776E-3</v>
      </c>
    </row>
    <row r="481" spans="1:33" x14ac:dyDescent="0.25">
      <c r="A481" t="str">
        <f>'[3]post matched'!$A282</f>
        <v>speech</v>
      </c>
      <c r="B481" s="1">
        <v>41779</v>
      </c>
      <c r="C481" s="8">
        <f>[2]contrs_1year_adj_extra_stack!A480</f>
        <v>9.9999999999995898E-5</v>
      </c>
      <c r="D481" s="8">
        <f>[2]contrs_1year_adj_extra_stack!B480</f>
        <v>4.4848907110863304E-6</v>
      </c>
      <c r="E481" s="8">
        <f>[2]contrs_1year_adj_extra_stack!C480</f>
        <v>6.3419544866402495E-5</v>
      </c>
      <c r="F481" s="8">
        <f>[2]contrs_1year_adj_extra_stack!D480</f>
        <v>1.6168851024145799E-5</v>
      </c>
      <c r="G481" s="8">
        <f>[2]contrs_1year_adj_extra_stack!E480</f>
        <v>1.33065910208963E-5</v>
      </c>
      <c r="I481" s="1"/>
      <c r="J481" s="1">
        <f t="shared" si="161"/>
        <v>41779</v>
      </c>
      <c r="K481" s="2">
        <f t="shared" si="162"/>
        <v>-9.9999999999995891E-3</v>
      </c>
      <c r="L481">
        <f t="shared" si="163"/>
        <v>-4.4848907110863303E-4</v>
      </c>
      <c r="M481">
        <f t="shared" si="164"/>
        <v>-6.3419544866402493E-3</v>
      </c>
      <c r="N481">
        <f t="shared" si="165"/>
        <v>-1.6168851024145798E-3</v>
      </c>
      <c r="O481">
        <f t="shared" si="166"/>
        <v>-1.33065910208963E-3</v>
      </c>
      <c r="P481">
        <f t="shared" si="179"/>
        <v>-2.6201223774649724E-4</v>
      </c>
      <c r="R481">
        <f t="shared" si="180"/>
        <v>-9.9999999999995891E-3</v>
      </c>
      <c r="S481">
        <f t="shared" si="167"/>
        <v>3.3879875102410257E-4</v>
      </c>
      <c r="T481">
        <f t="shared" si="168"/>
        <v>-5.554666664507513E-3</v>
      </c>
      <c r="U481">
        <f t="shared" si="169"/>
        <v>-8.2959728028184304E-4</v>
      </c>
      <c r="V481">
        <f t="shared" si="159"/>
        <v>-5.4337127995689215E-4</v>
      </c>
      <c r="W481">
        <f t="shared" si="160"/>
        <v>-2.677091504116776E-3</v>
      </c>
      <c r="Y481" s="2" t="b">
        <f t="shared" si="170"/>
        <v>0</v>
      </c>
      <c r="Z481" s="2">
        <f t="shared" si="178"/>
        <v>0</v>
      </c>
      <c r="AA481" s="1">
        <f t="shared" si="171"/>
        <v>41779</v>
      </c>
      <c r="AB481">
        <f t="shared" si="172"/>
        <v>9.9999999999995891E-3</v>
      </c>
      <c r="AC481">
        <f t="shared" si="173"/>
        <v>3.3879875102410257E-4</v>
      </c>
      <c r="AD481">
        <f t="shared" si="174"/>
        <v>5.554666664507513E-3</v>
      </c>
      <c r="AE481">
        <f t="shared" si="175"/>
        <v>8.2959728028184304E-4</v>
      </c>
      <c r="AF481">
        <f t="shared" si="176"/>
        <v>5.4337127995689215E-4</v>
      </c>
      <c r="AG481">
        <f t="shared" si="177"/>
        <v>2.677091504116776E-3</v>
      </c>
    </row>
    <row r="482" spans="1:33" x14ac:dyDescent="0.25">
      <c r="A482" t="str">
        <f>'[3]post matched'!$A283</f>
        <v>speech</v>
      </c>
      <c r="B482" s="1">
        <v>41794</v>
      </c>
      <c r="C482" s="8">
        <f>[2]contrs_1year_adj_extra_stack!A481</f>
        <v>9.9999999999999395E-5</v>
      </c>
      <c r="D482" s="8">
        <f>[2]contrs_1year_adj_extra_stack!B481</f>
        <v>-1.6325150830605801E-5</v>
      </c>
      <c r="E482" s="8">
        <f>[2]contrs_1year_adj_extra_stack!C481</f>
        <v>-3.7240358478620601E-6</v>
      </c>
      <c r="F482" s="8">
        <f>[2]contrs_1year_adj_extra_stack!D481</f>
        <v>9.6254018429436302E-6</v>
      </c>
      <c r="G482" s="8">
        <f>[2]contrs_1year_adj_extra_stack!E481</f>
        <v>4.8434921947791599E-5</v>
      </c>
      <c r="I482" s="1"/>
      <c r="J482" s="1">
        <f t="shared" si="161"/>
        <v>41794</v>
      </c>
      <c r="K482" s="2">
        <f t="shared" si="162"/>
        <v>-9.9999999999999395E-3</v>
      </c>
      <c r="L482">
        <f t="shared" si="163"/>
        <v>1.6325150830605801E-3</v>
      </c>
      <c r="M482">
        <f t="shared" si="164"/>
        <v>3.72403584786206E-4</v>
      </c>
      <c r="N482">
        <f t="shared" si="165"/>
        <v>-9.6254018429436298E-4</v>
      </c>
      <c r="O482">
        <f t="shared" si="166"/>
        <v>-4.8434921947791603E-3</v>
      </c>
      <c r="P482">
        <f t="shared" si="179"/>
        <v>-6.1988862887732031E-3</v>
      </c>
      <c r="R482">
        <f t="shared" si="180"/>
        <v>-9.9999999999999395E-3</v>
      </c>
      <c r="S482">
        <f t="shared" si="167"/>
        <v>2.4198029051933157E-3</v>
      </c>
      <c r="T482">
        <f t="shared" si="168"/>
        <v>1.1596914069189426E-3</v>
      </c>
      <c r="U482">
        <f t="shared" si="169"/>
        <v>-1.7525236216162619E-4</v>
      </c>
      <c r="V482">
        <f t="shared" si="159"/>
        <v>-4.0562043726464223E-3</v>
      </c>
      <c r="W482">
        <f t="shared" si="160"/>
        <v>-8.613965555143481E-3</v>
      </c>
      <c r="Y482" s="2" t="b">
        <f t="shared" si="170"/>
        <v>0</v>
      </c>
      <c r="Z482" s="2">
        <f t="shared" si="178"/>
        <v>15</v>
      </c>
      <c r="AA482" s="1">
        <f t="shared" si="171"/>
        <v>41794</v>
      </c>
      <c r="AB482">
        <f t="shared" si="172"/>
        <v>9.9999999999999395E-3</v>
      </c>
      <c r="AC482">
        <f t="shared" si="173"/>
        <v>2.4198029051933157E-3</v>
      </c>
      <c r="AD482">
        <f t="shared" si="174"/>
        <v>1.1596914069189426E-3</v>
      </c>
      <c r="AE482">
        <f t="shared" si="175"/>
        <v>1.7525236216162619E-4</v>
      </c>
      <c r="AF482">
        <f t="shared" si="176"/>
        <v>4.0562043726464223E-3</v>
      </c>
      <c r="AG482">
        <f t="shared" si="177"/>
        <v>8.613965555143481E-3</v>
      </c>
    </row>
    <row r="483" spans="1:33" x14ac:dyDescent="0.25">
      <c r="A483" t="str">
        <f>'[3]post matched'!$A284</f>
        <v>speech</v>
      </c>
      <c r="B483" s="1">
        <v>41806</v>
      </c>
      <c r="C483" s="8">
        <f>[2]contrs_1year_adj_extra_stack!A482</f>
        <v>9.9999999999999395E-5</v>
      </c>
      <c r="D483" s="8">
        <f>[2]contrs_1year_adj_extra_stack!B482</f>
        <v>-4.7465408504917102E-6</v>
      </c>
      <c r="E483" s="8">
        <f>[2]contrs_1year_adj_extra_stack!C482</f>
        <v>6.5025418271528897E-6</v>
      </c>
      <c r="F483" s="8">
        <f>[2]contrs_1year_adj_extra_stack!D482</f>
        <v>2.70602909749998E-5</v>
      </c>
      <c r="G483" s="8">
        <f>[2]contrs_1year_adj_extra_stack!E482</f>
        <v>3.00499755834795E-5</v>
      </c>
      <c r="I483" s="1"/>
      <c r="J483" s="1">
        <f t="shared" si="161"/>
        <v>41806</v>
      </c>
      <c r="K483" s="2">
        <f t="shared" si="162"/>
        <v>-9.9999999999999395E-3</v>
      </c>
      <c r="L483">
        <f t="shared" si="163"/>
        <v>4.7465408504917102E-4</v>
      </c>
      <c r="M483">
        <f t="shared" si="164"/>
        <v>-6.5025418271528893E-4</v>
      </c>
      <c r="N483">
        <f t="shared" si="165"/>
        <v>-2.7060290974999799E-3</v>
      </c>
      <c r="O483">
        <f t="shared" si="166"/>
        <v>-3.00499755834795E-3</v>
      </c>
      <c r="P483">
        <f t="shared" si="179"/>
        <v>-4.1133732464858916E-3</v>
      </c>
      <c r="R483">
        <f t="shared" si="180"/>
        <v>-9.9999999999999395E-3</v>
      </c>
      <c r="S483">
        <f t="shared" si="167"/>
        <v>1.2619419071819066E-3</v>
      </c>
      <c r="T483">
        <f t="shared" si="168"/>
        <v>1.3703363941744754E-4</v>
      </c>
      <c r="U483">
        <f t="shared" si="169"/>
        <v>-1.9187412753672432E-3</v>
      </c>
      <c r="V483">
        <f t="shared" si="159"/>
        <v>-2.2177097362152121E-3</v>
      </c>
      <c r="W483">
        <f t="shared" si="160"/>
        <v>-6.5284525128561704E-3</v>
      </c>
      <c r="Y483" s="2" t="b">
        <f t="shared" si="170"/>
        <v>0</v>
      </c>
      <c r="Z483" s="2">
        <f t="shared" si="178"/>
        <v>12</v>
      </c>
      <c r="AA483" s="1">
        <f t="shared" si="171"/>
        <v>41806</v>
      </c>
      <c r="AB483">
        <f t="shared" si="172"/>
        <v>9.9999999999999395E-3</v>
      </c>
      <c r="AC483">
        <f t="shared" si="173"/>
        <v>1.2619419071819066E-3</v>
      </c>
      <c r="AD483">
        <f t="shared" si="174"/>
        <v>1.3703363941744754E-4</v>
      </c>
      <c r="AE483">
        <f t="shared" si="175"/>
        <v>1.9187412753672432E-3</v>
      </c>
      <c r="AF483">
        <f t="shared" si="176"/>
        <v>2.2177097362152121E-3</v>
      </c>
      <c r="AG483">
        <f t="shared" si="177"/>
        <v>6.5284525128561704E-3</v>
      </c>
    </row>
    <row r="484" spans="1:33" x14ac:dyDescent="0.25">
      <c r="A484" t="str">
        <f>'[3]post matched'!$A285</f>
        <v>minutes</v>
      </c>
      <c r="B484" s="1">
        <v>41807</v>
      </c>
      <c r="C484" s="8">
        <f>[2]contrs_1year_adj_extra_stack!A483</f>
        <v>9.9999999999999395E-5</v>
      </c>
      <c r="D484" s="8">
        <f>[2]contrs_1year_adj_extra_stack!B483</f>
        <v>-2.6621560047072199E-5</v>
      </c>
      <c r="E484" s="8">
        <f>[2]contrs_1year_adj_extra_stack!C483</f>
        <v>1.4552683576730699E-4</v>
      </c>
      <c r="F484" s="8">
        <f>[2]contrs_1year_adj_extra_stack!D483</f>
        <v>3.36704392975402E-5</v>
      </c>
      <c r="G484" s="8">
        <f>[2]contrs_1year_adj_extra_stack!E483</f>
        <v>-5.7590102229373797E-7</v>
      </c>
      <c r="I484" s="1"/>
      <c r="J484" s="1">
        <f t="shared" si="161"/>
        <v>41807</v>
      </c>
      <c r="K484" s="2">
        <f t="shared" si="162"/>
        <v>-9.9999999999999395E-3</v>
      </c>
      <c r="L484">
        <f t="shared" si="163"/>
        <v>2.66215600470722E-3</v>
      </c>
      <c r="M484">
        <f t="shared" si="164"/>
        <v>-1.45526835767307E-2</v>
      </c>
      <c r="N484">
        <f t="shared" si="165"/>
        <v>-3.36704392975402E-3</v>
      </c>
      <c r="O484">
        <f t="shared" si="166"/>
        <v>5.75901022293738E-5</v>
      </c>
      <c r="P484">
        <f t="shared" si="179"/>
        <v>5.1999813995481873E-3</v>
      </c>
      <c r="R484">
        <f t="shared" si="180"/>
        <v>-9.9999999999999395E-3</v>
      </c>
      <c r="S484">
        <f t="shared" si="167"/>
        <v>3.4494438268399558E-3</v>
      </c>
      <c r="T484">
        <f t="shared" si="168"/>
        <v>-1.3765395754597964E-2</v>
      </c>
      <c r="U484">
        <f t="shared" si="169"/>
        <v>-2.5797561076212833E-3</v>
      </c>
      <c r="V484">
        <f t="shared" si="159"/>
        <v>8.4487792436211166E-4</v>
      </c>
      <c r="W484">
        <f t="shared" si="160"/>
        <v>2.7849021331779085E-3</v>
      </c>
      <c r="Y484" s="2" t="b">
        <f t="shared" si="170"/>
        <v>0</v>
      </c>
      <c r="Z484" s="2">
        <f t="shared" si="178"/>
        <v>1</v>
      </c>
      <c r="AA484" s="1">
        <f t="shared" si="171"/>
        <v>41807</v>
      </c>
      <c r="AB484">
        <f t="shared" si="172"/>
        <v>9.9999999999999395E-3</v>
      </c>
      <c r="AC484">
        <f t="shared" si="173"/>
        <v>3.4494438268399558E-3</v>
      </c>
      <c r="AD484">
        <f t="shared" si="174"/>
        <v>1.3765395754597964E-2</v>
      </c>
      <c r="AE484">
        <f t="shared" si="175"/>
        <v>2.5797561076212833E-3</v>
      </c>
      <c r="AF484">
        <f t="shared" si="176"/>
        <v>8.4487792436211166E-4</v>
      </c>
      <c r="AG484">
        <f t="shared" si="177"/>
        <v>2.7849021331779085E-3</v>
      </c>
    </row>
    <row r="485" spans="1:33" x14ac:dyDescent="0.25">
      <c r="A485" t="str">
        <f>'[3]post matched'!$A286</f>
        <v>speech</v>
      </c>
      <c r="B485" s="1">
        <v>41815</v>
      </c>
      <c r="C485" s="8">
        <f>[2]contrs_1year_adj_extra_stack!A484</f>
        <v>0</v>
      </c>
      <c r="D485" s="8">
        <f>[2]contrs_1year_adj_extra_stack!B484</f>
        <v>-6.6156822205515399E-6</v>
      </c>
      <c r="E485" s="8">
        <f>[2]contrs_1year_adj_extra_stack!C484</f>
        <v>1.09866310353816E-5</v>
      </c>
      <c r="F485" s="8">
        <f>[2]contrs_1year_adj_extra_stack!D484</f>
        <v>1.36082794769987E-5</v>
      </c>
      <c r="G485" s="8">
        <f>[2]contrs_1year_adj_extra_stack!E484</f>
        <v>2.4384577401622899E-5</v>
      </c>
      <c r="I485" s="1"/>
      <c r="J485" s="1">
        <f t="shared" si="161"/>
        <v>41815</v>
      </c>
      <c r="K485" s="2">
        <f t="shared" si="162"/>
        <v>0</v>
      </c>
      <c r="L485">
        <f t="shared" si="163"/>
        <v>6.6156822205515396E-4</v>
      </c>
      <c r="M485">
        <f t="shared" si="164"/>
        <v>-1.09866310353816E-3</v>
      </c>
      <c r="N485">
        <f t="shared" si="165"/>
        <v>-1.36082794769987E-3</v>
      </c>
      <c r="O485">
        <f t="shared" si="166"/>
        <v>-2.4384577401622897E-3</v>
      </c>
      <c r="P485">
        <f t="shared" si="179"/>
        <v>4.2363805693451662E-3</v>
      </c>
      <c r="R485">
        <f t="shared" si="180"/>
        <v>0</v>
      </c>
      <c r="S485">
        <f t="shared" si="167"/>
        <v>1.4488560441878896E-3</v>
      </c>
      <c r="T485">
        <f t="shared" si="168"/>
        <v>-3.1137528140542351E-4</v>
      </c>
      <c r="U485">
        <f t="shared" si="169"/>
        <v>-5.7354012556713318E-4</v>
      </c>
      <c r="V485">
        <f t="shared" si="159"/>
        <v>-1.6511699180295518E-3</v>
      </c>
      <c r="W485">
        <f t="shared" si="160"/>
        <v>1.8213013029748874E-3</v>
      </c>
      <c r="Y485" s="2" t="b">
        <f t="shared" si="170"/>
        <v>0</v>
      </c>
      <c r="Z485" s="2">
        <f t="shared" si="178"/>
        <v>8</v>
      </c>
      <c r="AA485" s="1">
        <f t="shared" si="171"/>
        <v>41815</v>
      </c>
      <c r="AB485">
        <f t="shared" si="172"/>
        <v>0</v>
      </c>
      <c r="AC485">
        <f t="shared" si="173"/>
        <v>1.4488560441878896E-3</v>
      </c>
      <c r="AD485">
        <f t="shared" si="174"/>
        <v>3.1137528140542351E-4</v>
      </c>
      <c r="AE485">
        <f t="shared" si="175"/>
        <v>5.7354012556713318E-4</v>
      </c>
      <c r="AF485">
        <f t="shared" si="176"/>
        <v>1.6511699180295518E-3</v>
      </c>
      <c r="AG485">
        <f t="shared" si="177"/>
        <v>1.8213013029748874E-3</v>
      </c>
    </row>
    <row r="486" spans="1:33" x14ac:dyDescent="0.25">
      <c r="A486" t="str">
        <f>'[3]post matched'!$A287</f>
        <v>speech</v>
      </c>
      <c r="B486" s="1">
        <v>41817</v>
      </c>
      <c r="C486" s="8">
        <f>[2]contrs_1year_adj_extra_stack!A485</f>
        <v>9.9999999999999395E-5</v>
      </c>
      <c r="D486" s="8">
        <f>[2]contrs_1year_adj_extra_stack!B485</f>
        <v>3.1258814592482401E-6</v>
      </c>
      <c r="E486" s="8">
        <f>[2]contrs_1year_adj_extra_stack!C485</f>
        <v>1.84403956056848E-5</v>
      </c>
      <c r="F486" s="8">
        <f>[2]contrs_1year_adj_extra_stack!D485</f>
        <v>3.4725039812356899E-5</v>
      </c>
      <c r="G486" s="8">
        <f>[2]contrs_1year_adj_extra_stack!E485</f>
        <v>2.9182153602318401E-5</v>
      </c>
      <c r="I486" s="1"/>
      <c r="J486" s="1">
        <f t="shared" si="161"/>
        <v>41817</v>
      </c>
      <c r="K486" s="2">
        <f t="shared" si="162"/>
        <v>-9.9999999999999395E-3</v>
      </c>
      <c r="L486">
        <f t="shared" si="163"/>
        <v>-3.1258814592482402E-4</v>
      </c>
      <c r="M486">
        <f t="shared" si="164"/>
        <v>-1.8440395605684801E-3</v>
      </c>
      <c r="N486">
        <f t="shared" si="165"/>
        <v>-3.47250398123569E-3</v>
      </c>
      <c r="O486">
        <f t="shared" si="166"/>
        <v>-2.9182153602318401E-3</v>
      </c>
      <c r="P486">
        <f t="shared" si="179"/>
        <v>-1.4526529520391069E-3</v>
      </c>
      <c r="R486">
        <f t="shared" si="180"/>
        <v>-9.9999999999999395E-3</v>
      </c>
      <c r="S486">
        <f t="shared" si="167"/>
        <v>4.7469967620791158E-4</v>
      </c>
      <c r="T486">
        <f t="shared" si="168"/>
        <v>-1.0567517384357436E-3</v>
      </c>
      <c r="U486">
        <f t="shared" si="169"/>
        <v>-2.6852161591029533E-3</v>
      </c>
      <c r="V486">
        <f t="shared" si="159"/>
        <v>-2.1309275380991021E-3</v>
      </c>
      <c r="W486">
        <f t="shared" si="160"/>
        <v>-3.8677322184093857E-3</v>
      </c>
      <c r="Y486" s="2" t="b">
        <f t="shared" si="170"/>
        <v>0</v>
      </c>
      <c r="Z486" s="2">
        <f t="shared" si="178"/>
        <v>2</v>
      </c>
      <c r="AA486" s="1">
        <f t="shared" si="171"/>
        <v>41817</v>
      </c>
      <c r="AB486">
        <f t="shared" si="172"/>
        <v>9.9999999999999395E-3</v>
      </c>
      <c r="AC486">
        <f t="shared" si="173"/>
        <v>4.7469967620791158E-4</v>
      </c>
      <c r="AD486">
        <f t="shared" si="174"/>
        <v>1.0567517384357436E-3</v>
      </c>
      <c r="AE486">
        <f t="shared" si="175"/>
        <v>2.6852161591029533E-3</v>
      </c>
      <c r="AF486">
        <f t="shared" si="176"/>
        <v>2.1309275380991021E-3</v>
      </c>
      <c r="AG486">
        <f t="shared" si="177"/>
        <v>3.8677322184093857E-3</v>
      </c>
    </row>
    <row r="487" spans="1:33" x14ac:dyDescent="0.25">
      <c r="A487" t="str">
        <f>'[3]post matched'!$A288</f>
        <v>speech</v>
      </c>
      <c r="B487" s="1">
        <v>41823</v>
      </c>
      <c r="C487" s="8">
        <f>[2]contrs_1year_adj_extra_stack!A486</f>
        <v>-9.9999999999995898E-5</v>
      </c>
      <c r="D487" s="8">
        <f>[2]contrs_1year_adj_extra_stack!B486</f>
        <v>1.6575399309415301E-4</v>
      </c>
      <c r="E487" s="8">
        <f>[2]contrs_1year_adj_extra_stack!C486</f>
        <v>-7.5392600833532598E-5</v>
      </c>
      <c r="F487" s="8">
        <f>[2]contrs_1year_adj_extra_stack!D486</f>
        <v>8.0247970099563295E-5</v>
      </c>
      <c r="G487" s="8">
        <f>[2]contrs_1year_adj_extra_stack!E486</f>
        <v>-1.98767535093113E-4</v>
      </c>
      <c r="I487" s="1"/>
      <c r="J487" s="1">
        <f t="shared" si="161"/>
        <v>41823</v>
      </c>
      <c r="K487" s="2">
        <f t="shared" si="162"/>
        <v>9.9999999999995891E-3</v>
      </c>
      <c r="L487">
        <f t="shared" si="163"/>
        <v>-1.65753993094153E-2</v>
      </c>
      <c r="M487">
        <f t="shared" si="164"/>
        <v>7.5392600833532599E-3</v>
      </c>
      <c r="N487">
        <f t="shared" si="165"/>
        <v>-8.0247970099563293E-3</v>
      </c>
      <c r="O487">
        <f t="shared" si="166"/>
        <v>1.9876753509311298E-2</v>
      </c>
      <c r="P487">
        <f t="shared" si="179"/>
        <v>7.1841827267066574E-3</v>
      </c>
      <c r="R487">
        <f t="shared" si="180"/>
        <v>9.9999999999995891E-3</v>
      </c>
      <c r="S487">
        <f t="shared" si="167"/>
        <v>-1.5788111487282565E-2</v>
      </c>
      <c r="T487">
        <f t="shared" si="168"/>
        <v>8.3265479054859971E-3</v>
      </c>
      <c r="U487">
        <f t="shared" si="169"/>
        <v>-7.2375091878235922E-3</v>
      </c>
      <c r="V487">
        <f t="shared" si="159"/>
        <v>2.0664041331444036E-2</v>
      </c>
      <c r="W487">
        <f t="shared" si="160"/>
        <v>4.7691034603363786E-3</v>
      </c>
      <c r="Y487" s="2" t="b">
        <f t="shared" si="170"/>
        <v>0</v>
      </c>
      <c r="Z487" s="2">
        <f t="shared" si="178"/>
        <v>6</v>
      </c>
      <c r="AA487" s="1">
        <f t="shared" si="171"/>
        <v>41823</v>
      </c>
      <c r="AB487">
        <f t="shared" si="172"/>
        <v>9.9999999999995891E-3</v>
      </c>
      <c r="AC487">
        <f t="shared" si="173"/>
        <v>1.5788111487282565E-2</v>
      </c>
      <c r="AD487">
        <f t="shared" si="174"/>
        <v>8.3265479054859971E-3</v>
      </c>
      <c r="AE487">
        <f t="shared" si="175"/>
        <v>7.2375091878235922E-3</v>
      </c>
      <c r="AF487">
        <f t="shared" si="176"/>
        <v>2.0664041331444036E-2</v>
      </c>
      <c r="AG487">
        <f t="shared" si="177"/>
        <v>4.7691034603363786E-3</v>
      </c>
    </row>
    <row r="488" spans="1:33" x14ac:dyDescent="0.25">
      <c r="A488" t="str">
        <f>'[3]post matched'!$A289</f>
        <v>speech</v>
      </c>
      <c r="B488" s="1">
        <v>41824</v>
      </c>
      <c r="C488" s="8">
        <f>[2]contrs_1year_adj_extra_stack!A487</f>
        <v>0</v>
      </c>
      <c r="D488" s="8">
        <f>[2]contrs_1year_adj_extra_stack!B487</f>
        <v>2.3845599410437101E-5</v>
      </c>
      <c r="E488" s="8">
        <f>[2]contrs_1year_adj_extra_stack!C487</f>
        <v>-2.41518661812206E-5</v>
      </c>
      <c r="F488" s="8">
        <f>[2]contrs_1year_adj_extra_stack!D487</f>
        <v>1.30261998429187E-5</v>
      </c>
      <c r="G488" s="8">
        <f>[2]contrs_1year_adj_extra_stack!E487</f>
        <v>1.0983135232377799E-5</v>
      </c>
      <c r="I488" s="1"/>
      <c r="J488" s="1">
        <f t="shared" si="161"/>
        <v>41824</v>
      </c>
      <c r="K488" s="2">
        <f t="shared" si="162"/>
        <v>0</v>
      </c>
      <c r="L488">
        <f t="shared" si="163"/>
        <v>-2.38455994104371E-3</v>
      </c>
      <c r="M488">
        <f t="shared" si="164"/>
        <v>2.4151866181220602E-3</v>
      </c>
      <c r="N488">
        <f t="shared" si="165"/>
        <v>-1.3026199842918699E-3</v>
      </c>
      <c r="O488">
        <f t="shared" si="166"/>
        <v>-1.09831352323778E-3</v>
      </c>
      <c r="P488">
        <f t="shared" si="179"/>
        <v>2.3703068304512997E-3</v>
      </c>
      <c r="R488">
        <f t="shared" si="180"/>
        <v>0</v>
      </c>
      <c r="S488">
        <f t="shared" si="167"/>
        <v>-1.5972721189109744E-3</v>
      </c>
      <c r="T488">
        <f t="shared" si="168"/>
        <v>3.2024744402547965E-3</v>
      </c>
      <c r="U488">
        <f t="shared" si="169"/>
        <v>-5.1533216215913309E-4</v>
      </c>
      <c r="V488">
        <f t="shared" si="159"/>
        <v>-3.1102570110504212E-4</v>
      </c>
      <c r="W488">
        <f t="shared" si="160"/>
        <v>-4.477243591897908E-5</v>
      </c>
      <c r="Y488" s="2" t="b">
        <f t="shared" si="170"/>
        <v>0</v>
      </c>
      <c r="Z488" s="2">
        <f t="shared" si="178"/>
        <v>1</v>
      </c>
      <c r="AA488" s="1">
        <f t="shared" si="171"/>
        <v>41824</v>
      </c>
      <c r="AB488">
        <f t="shared" si="172"/>
        <v>0</v>
      </c>
      <c r="AC488">
        <f t="shared" si="173"/>
        <v>1.5972721189109744E-3</v>
      </c>
      <c r="AD488">
        <f t="shared" si="174"/>
        <v>3.2024744402547965E-3</v>
      </c>
      <c r="AE488">
        <f t="shared" si="175"/>
        <v>5.1533216215913309E-4</v>
      </c>
      <c r="AF488">
        <f t="shared" si="176"/>
        <v>3.1102570110504212E-4</v>
      </c>
      <c r="AG488">
        <f t="shared" si="177"/>
        <v>4.477243591897908E-5</v>
      </c>
    </row>
    <row r="489" spans="1:33" x14ac:dyDescent="0.25">
      <c r="A489" t="str">
        <f>'[3]post matched'!$A290</f>
        <v>speech</v>
      </c>
      <c r="B489" s="1">
        <v>41829</v>
      </c>
      <c r="C489" s="8">
        <f>[2]contrs_1year_adj_extra_stack!A488</f>
        <v>-1.00000000000003E-4</v>
      </c>
      <c r="D489" s="8">
        <f>[2]contrs_1year_adj_extra_stack!B488</f>
        <v>8.4851591571926703E-5</v>
      </c>
      <c r="E489" s="8">
        <f>[2]contrs_1year_adj_extra_stack!C488</f>
        <v>-1.3618103986734801E-4</v>
      </c>
      <c r="F489" s="8">
        <f>[2]contrs_1year_adj_extra_stack!D488</f>
        <v>-1.2158787045845899E-5</v>
      </c>
      <c r="G489" s="8">
        <f>[2]contrs_1year_adj_extra_stack!E488</f>
        <v>1.5262423104761199E-5</v>
      </c>
      <c r="I489" s="1"/>
      <c r="J489" s="1">
        <f t="shared" si="161"/>
        <v>41829</v>
      </c>
      <c r="K489" s="2">
        <f t="shared" si="162"/>
        <v>1.00000000000003E-2</v>
      </c>
      <c r="L489">
        <f t="shared" si="163"/>
        <v>-8.4851591571926711E-3</v>
      </c>
      <c r="M489">
        <f t="shared" si="164"/>
        <v>1.3618103986734801E-2</v>
      </c>
      <c r="N489">
        <f t="shared" si="165"/>
        <v>1.21587870458459E-3</v>
      </c>
      <c r="O489">
        <f t="shared" si="166"/>
        <v>-1.5262423104761198E-3</v>
      </c>
      <c r="P489">
        <f t="shared" si="179"/>
        <v>5.1774187763497003E-3</v>
      </c>
      <c r="R489">
        <f t="shared" si="180"/>
        <v>1.00000000000003E-2</v>
      </c>
      <c r="S489">
        <f t="shared" si="167"/>
        <v>-7.6978713350599358E-3</v>
      </c>
      <c r="T489">
        <f t="shared" si="168"/>
        <v>1.4405391808867537E-2</v>
      </c>
      <c r="U489">
        <f t="shared" si="169"/>
        <v>2.0031665267173267E-3</v>
      </c>
      <c r="V489">
        <f t="shared" si="159"/>
        <v>-7.389544883433819E-4</v>
      </c>
      <c r="W489">
        <f t="shared" si="160"/>
        <v>2.7623395099794215E-3</v>
      </c>
      <c r="Y489" s="2" t="b">
        <f t="shared" si="170"/>
        <v>0</v>
      </c>
      <c r="Z489" s="2">
        <f t="shared" si="178"/>
        <v>5</v>
      </c>
      <c r="AA489" s="1">
        <f t="shared" si="171"/>
        <v>41829</v>
      </c>
      <c r="AB489">
        <f t="shared" si="172"/>
        <v>1.00000000000003E-2</v>
      </c>
      <c r="AC489">
        <f t="shared" si="173"/>
        <v>7.6978713350599358E-3</v>
      </c>
      <c r="AD489">
        <f t="shared" si="174"/>
        <v>1.4405391808867537E-2</v>
      </c>
      <c r="AE489">
        <f t="shared" si="175"/>
        <v>2.0031665267173267E-3</v>
      </c>
      <c r="AF489">
        <f t="shared" si="176"/>
        <v>7.389544883433819E-4</v>
      </c>
      <c r="AG489">
        <f t="shared" si="177"/>
        <v>2.7623395099794215E-3</v>
      </c>
    </row>
    <row r="490" spans="1:33" x14ac:dyDescent="0.25">
      <c r="A490" t="str">
        <f>'[3]post matched'!$A291</f>
        <v>minutes</v>
      </c>
      <c r="B490" s="1">
        <v>41835</v>
      </c>
      <c r="C490" s="8">
        <f>[2]contrs_1year_adj_extra_stack!A489</f>
        <v>-9.9999999999995898E-5</v>
      </c>
      <c r="D490" s="8">
        <f>[2]contrs_1year_adj_extra_stack!B489</f>
        <v>-2.87754432940264E-5</v>
      </c>
      <c r="E490" s="8">
        <f>[2]contrs_1year_adj_extra_stack!C489</f>
        <v>-4.47813781227117E-5</v>
      </c>
      <c r="F490" s="8">
        <f>[2]contrs_1year_adj_extra_stack!D489</f>
        <v>-1.02383320999852E-6</v>
      </c>
      <c r="G490" s="8">
        <f>[2]contrs_1year_adj_extra_stack!E489</f>
        <v>-2.90040835294995E-6</v>
      </c>
      <c r="I490" s="1"/>
      <c r="J490" s="1">
        <f t="shared" si="161"/>
        <v>41835</v>
      </c>
      <c r="K490" s="2">
        <f t="shared" si="162"/>
        <v>9.9999999999995891E-3</v>
      </c>
      <c r="L490">
        <f t="shared" si="163"/>
        <v>2.8775443294026398E-3</v>
      </c>
      <c r="M490">
        <f t="shared" si="164"/>
        <v>4.4781378122711697E-3</v>
      </c>
      <c r="N490">
        <f t="shared" si="165"/>
        <v>1.0238332099985201E-4</v>
      </c>
      <c r="O490">
        <f t="shared" si="166"/>
        <v>2.9004083529499499E-4</v>
      </c>
      <c r="P490">
        <f t="shared" si="179"/>
        <v>2.2518937020309326E-3</v>
      </c>
      <c r="R490">
        <f t="shared" si="180"/>
        <v>9.9999999999995891E-3</v>
      </c>
      <c r="S490">
        <f t="shared" si="167"/>
        <v>3.6648321515353752E-3</v>
      </c>
      <c r="T490">
        <f t="shared" si="168"/>
        <v>5.2654256344039059E-3</v>
      </c>
      <c r="U490">
        <f t="shared" si="169"/>
        <v>8.8967114313258876E-4</v>
      </c>
      <c r="V490">
        <f t="shared" si="159"/>
        <v>1.0773286574277329E-3</v>
      </c>
      <c r="W490">
        <f t="shared" si="160"/>
        <v>-1.6318556433934624E-4</v>
      </c>
      <c r="Y490" s="2" t="b">
        <f t="shared" si="170"/>
        <v>0</v>
      </c>
      <c r="Z490" s="2">
        <f t="shared" si="178"/>
        <v>6</v>
      </c>
      <c r="AA490" s="1">
        <f t="shared" si="171"/>
        <v>41835</v>
      </c>
      <c r="AB490">
        <f t="shared" si="172"/>
        <v>9.9999999999995891E-3</v>
      </c>
      <c r="AC490">
        <f t="shared" si="173"/>
        <v>3.6648321515353752E-3</v>
      </c>
      <c r="AD490">
        <f t="shared" si="174"/>
        <v>5.2654256344039059E-3</v>
      </c>
      <c r="AE490">
        <f t="shared" si="175"/>
        <v>8.8967114313258876E-4</v>
      </c>
      <c r="AF490">
        <f t="shared" si="176"/>
        <v>1.0773286574277329E-3</v>
      </c>
      <c r="AG490">
        <f t="shared" si="177"/>
        <v>1.6318556433934624E-4</v>
      </c>
    </row>
    <row r="491" spans="1:33" x14ac:dyDescent="0.25">
      <c r="A491" t="str">
        <f>'[3]post matched'!$A292</f>
        <v>speech</v>
      </c>
      <c r="B491" s="1">
        <v>41837</v>
      </c>
      <c r="C491" s="8">
        <f>[2]contrs_1year_adj_extra_stack!A490</f>
        <v>0</v>
      </c>
      <c r="D491" s="8">
        <f>[2]contrs_1year_adj_extra_stack!B490</f>
        <v>6.7888822640793794E-5</v>
      </c>
      <c r="E491" s="8">
        <f>[2]contrs_1year_adj_extra_stack!C490</f>
        <v>-7.5576264830390795E-5</v>
      </c>
      <c r="F491" s="8">
        <f>[2]contrs_1year_adj_extra_stack!D490</f>
        <v>1.0921974109450901E-5</v>
      </c>
      <c r="G491" s="8">
        <f>[2]contrs_1year_adj_extra_stack!E490</f>
        <v>-1.3381032535262E-5</v>
      </c>
      <c r="I491" s="1"/>
      <c r="J491" s="1">
        <f t="shared" si="161"/>
        <v>41837</v>
      </c>
      <c r="K491" s="2">
        <f t="shared" si="162"/>
        <v>0</v>
      </c>
      <c r="L491">
        <f t="shared" si="163"/>
        <v>-6.7888822640793794E-3</v>
      </c>
      <c r="M491">
        <f t="shared" si="164"/>
        <v>7.5576264830390797E-3</v>
      </c>
      <c r="N491">
        <f t="shared" si="165"/>
        <v>-1.0921974109450901E-3</v>
      </c>
      <c r="O491">
        <f t="shared" si="166"/>
        <v>1.3381032535262E-3</v>
      </c>
      <c r="P491">
        <f t="shared" si="179"/>
        <v>-1.0146500615408102E-3</v>
      </c>
      <c r="R491">
        <f t="shared" si="180"/>
        <v>0</v>
      </c>
      <c r="S491">
        <f t="shared" si="167"/>
        <v>-6.0015944419466441E-3</v>
      </c>
      <c r="T491">
        <f t="shared" si="168"/>
        <v>8.3449143051718168E-3</v>
      </c>
      <c r="U491">
        <f t="shared" si="169"/>
        <v>-3.0490958881235328E-4</v>
      </c>
      <c r="V491">
        <f t="shared" si="159"/>
        <v>2.1253910756589378E-3</v>
      </c>
      <c r="W491">
        <f t="shared" si="160"/>
        <v>-3.4297293279110892E-3</v>
      </c>
      <c r="Y491" s="2" t="b">
        <f t="shared" si="170"/>
        <v>0</v>
      </c>
      <c r="Z491" s="2">
        <f t="shared" si="178"/>
        <v>2</v>
      </c>
      <c r="AA491" s="1">
        <f t="shared" si="171"/>
        <v>41837</v>
      </c>
      <c r="AB491">
        <f t="shared" si="172"/>
        <v>0</v>
      </c>
      <c r="AC491">
        <f t="shared" si="173"/>
        <v>6.0015944419466441E-3</v>
      </c>
      <c r="AD491">
        <f t="shared" si="174"/>
        <v>8.3449143051718168E-3</v>
      </c>
      <c r="AE491">
        <f t="shared" si="175"/>
        <v>3.0490958881235328E-4</v>
      </c>
      <c r="AF491">
        <f t="shared" si="176"/>
        <v>2.1253910756589378E-3</v>
      </c>
      <c r="AG491">
        <f t="shared" si="177"/>
        <v>3.4297293279110892E-3</v>
      </c>
    </row>
    <row r="492" spans="1:33" x14ac:dyDescent="0.25">
      <c r="A492" t="str">
        <f>'[3]post matched'!$A293</f>
        <v>speech</v>
      </c>
      <c r="B492" s="1">
        <v>41842</v>
      </c>
      <c r="C492" s="8">
        <f>[2]contrs_1year_adj_extra_stack!A491</f>
        <v>0</v>
      </c>
      <c r="D492" s="8">
        <f>[2]contrs_1year_adj_extra_stack!B491</f>
        <v>4.4525078576551602E-5</v>
      </c>
      <c r="E492" s="8">
        <f>[2]contrs_1year_adj_extra_stack!C491</f>
        <v>-9.8282167474512006E-5</v>
      </c>
      <c r="F492" s="8">
        <f>[2]contrs_1year_adj_extra_stack!D491</f>
        <v>9.2189390105712397E-6</v>
      </c>
      <c r="G492" s="8">
        <f>[2]contrs_1year_adj_extra_stack!E491</f>
        <v>1.5099792054980601E-5</v>
      </c>
      <c r="I492" s="1"/>
      <c r="J492" s="1">
        <f t="shared" si="161"/>
        <v>41842</v>
      </c>
      <c r="K492" s="2">
        <f t="shared" si="162"/>
        <v>0</v>
      </c>
      <c r="L492">
        <f t="shared" si="163"/>
        <v>-4.4525078576551601E-3</v>
      </c>
      <c r="M492">
        <f t="shared" si="164"/>
        <v>9.8282167474512006E-3</v>
      </c>
      <c r="N492">
        <f t="shared" si="165"/>
        <v>-9.2189390105712401E-4</v>
      </c>
      <c r="O492">
        <f t="shared" si="166"/>
        <v>-1.50997920549806E-3</v>
      </c>
      <c r="P492">
        <f t="shared" si="179"/>
        <v>-2.9438357832408564E-3</v>
      </c>
      <c r="R492">
        <f t="shared" si="180"/>
        <v>0</v>
      </c>
      <c r="S492">
        <f t="shared" si="167"/>
        <v>-3.6652200355224247E-3</v>
      </c>
      <c r="T492">
        <f t="shared" si="168"/>
        <v>1.0615504569583937E-2</v>
      </c>
      <c r="U492">
        <f t="shared" si="169"/>
        <v>-1.3460607892438721E-4</v>
      </c>
      <c r="V492">
        <f t="shared" si="159"/>
        <v>-7.2269138336532215E-4</v>
      </c>
      <c r="W492">
        <f t="shared" si="160"/>
        <v>-5.3589150496111352E-3</v>
      </c>
      <c r="Y492" s="2" t="b">
        <f t="shared" si="170"/>
        <v>0</v>
      </c>
      <c r="Z492" s="2">
        <f t="shared" si="178"/>
        <v>5</v>
      </c>
      <c r="AA492" s="1">
        <f t="shared" si="171"/>
        <v>41842</v>
      </c>
      <c r="AB492">
        <f t="shared" si="172"/>
        <v>0</v>
      </c>
      <c r="AC492">
        <f t="shared" si="173"/>
        <v>3.6652200355224247E-3</v>
      </c>
      <c r="AD492">
        <f t="shared" si="174"/>
        <v>1.0615504569583937E-2</v>
      </c>
      <c r="AE492">
        <f t="shared" si="175"/>
        <v>1.3460607892438721E-4</v>
      </c>
      <c r="AF492">
        <f t="shared" si="176"/>
        <v>7.2269138336532215E-4</v>
      </c>
      <c r="AG492">
        <f t="shared" si="177"/>
        <v>5.3589150496111352E-3</v>
      </c>
    </row>
    <row r="493" spans="1:33" x14ac:dyDescent="0.25">
      <c r="A493" t="str">
        <f>'[3]post matched'!$A294</f>
        <v>speech</v>
      </c>
      <c r="B493" s="1">
        <v>41842</v>
      </c>
      <c r="C493" s="8">
        <f>[2]contrs_1year_adj_extra_stack!A492</f>
        <v>0</v>
      </c>
      <c r="D493" s="8">
        <f>[2]contrs_1year_adj_extra_stack!B492</f>
        <v>4.4525078576551602E-5</v>
      </c>
      <c r="E493" s="8">
        <f>[2]contrs_1year_adj_extra_stack!C492</f>
        <v>-9.8282167474512006E-5</v>
      </c>
      <c r="F493" s="8">
        <f>[2]contrs_1year_adj_extra_stack!D492</f>
        <v>9.2189390105712397E-6</v>
      </c>
      <c r="G493" s="8">
        <f>[2]contrs_1year_adj_extra_stack!E492</f>
        <v>1.5099792054980601E-5</v>
      </c>
      <c r="I493" s="1"/>
      <c r="J493" s="1">
        <f t="shared" si="161"/>
        <v>41842</v>
      </c>
      <c r="K493" s="2">
        <f t="shared" si="162"/>
        <v>0</v>
      </c>
      <c r="L493">
        <f t="shared" si="163"/>
        <v>-4.4525078576551601E-3</v>
      </c>
      <c r="M493">
        <f t="shared" si="164"/>
        <v>9.8282167474512006E-3</v>
      </c>
      <c r="N493">
        <f t="shared" si="165"/>
        <v>-9.2189390105712401E-4</v>
      </c>
      <c r="O493">
        <f t="shared" si="166"/>
        <v>-1.50997920549806E-3</v>
      </c>
      <c r="P493">
        <f t="shared" si="179"/>
        <v>-2.9438357832408564E-3</v>
      </c>
      <c r="R493">
        <f t="shared" si="180"/>
        <v>0</v>
      </c>
      <c r="S493">
        <f t="shared" si="167"/>
        <v>-3.6652200355224247E-3</v>
      </c>
      <c r="T493">
        <f t="shared" si="168"/>
        <v>1.0615504569583937E-2</v>
      </c>
      <c r="U493">
        <f t="shared" si="169"/>
        <v>-1.3460607892438721E-4</v>
      </c>
      <c r="V493">
        <f t="shared" si="159"/>
        <v>-7.2269138336532215E-4</v>
      </c>
      <c r="W493">
        <f t="shared" si="160"/>
        <v>-5.3589150496111352E-3</v>
      </c>
      <c r="Y493" s="2" t="b">
        <f t="shared" si="170"/>
        <v>0</v>
      </c>
      <c r="Z493" s="2">
        <f t="shared" si="178"/>
        <v>0</v>
      </c>
      <c r="AA493" s="1">
        <f t="shared" si="171"/>
        <v>41842</v>
      </c>
      <c r="AB493">
        <f t="shared" si="172"/>
        <v>0</v>
      </c>
      <c r="AC493">
        <f t="shared" si="173"/>
        <v>3.6652200355224247E-3</v>
      </c>
      <c r="AD493">
        <f t="shared" si="174"/>
        <v>1.0615504569583937E-2</v>
      </c>
      <c r="AE493">
        <f t="shared" si="175"/>
        <v>1.3460607892438721E-4</v>
      </c>
      <c r="AF493">
        <f t="shared" si="176"/>
        <v>7.2269138336532215E-4</v>
      </c>
      <c r="AG493">
        <f t="shared" si="177"/>
        <v>5.3589150496111352E-3</v>
      </c>
    </row>
    <row r="494" spans="1:33" x14ac:dyDescent="0.25">
      <c r="A494" t="str">
        <f>'[3]post matched'!$A295</f>
        <v>speech</v>
      </c>
      <c r="B494" s="1">
        <v>41843</v>
      </c>
      <c r="C494" s="8">
        <f>[2]contrs_1year_adj_extra_stack!A493</f>
        <v>-3.0000000000000502E-4</v>
      </c>
      <c r="D494" s="8">
        <f>[2]contrs_1year_adj_extra_stack!B493</f>
        <v>-5.4362337238306998E-6</v>
      </c>
      <c r="E494" s="8">
        <f>[2]contrs_1year_adj_extra_stack!C493</f>
        <v>-3.3838765859099202E-4</v>
      </c>
      <c r="F494" s="8">
        <f>[2]contrs_1year_adj_extra_stack!D493</f>
        <v>-1.14777540752729E-5</v>
      </c>
      <c r="G494" s="8">
        <f>[2]contrs_1year_adj_extra_stack!E493</f>
        <v>4.4272915330674902E-5</v>
      </c>
      <c r="I494" s="1"/>
      <c r="J494" s="1">
        <f t="shared" si="161"/>
        <v>41843</v>
      </c>
      <c r="K494" s="2">
        <f t="shared" si="162"/>
        <v>3.0000000000000502E-2</v>
      </c>
      <c r="L494">
        <f t="shared" si="163"/>
        <v>5.4362337238306993E-4</v>
      </c>
      <c r="M494">
        <f t="shared" si="164"/>
        <v>3.3838765859099201E-2</v>
      </c>
      <c r="N494">
        <f t="shared" si="165"/>
        <v>1.1477754075272901E-3</v>
      </c>
      <c r="O494">
        <f t="shared" si="166"/>
        <v>-4.4272915330674902E-3</v>
      </c>
      <c r="P494">
        <f t="shared" si="179"/>
        <v>-1.1028731059415679E-3</v>
      </c>
      <c r="R494">
        <f t="shared" si="180"/>
        <v>3.0000000000000502E-2</v>
      </c>
      <c r="S494">
        <f t="shared" si="167"/>
        <v>1.3309111945158055E-3</v>
      </c>
      <c r="T494">
        <f t="shared" si="168"/>
        <v>3.4626053681231936E-2</v>
      </c>
      <c r="U494">
        <f t="shared" si="169"/>
        <v>1.935063229660027E-3</v>
      </c>
      <c r="V494">
        <f t="shared" si="159"/>
        <v>-3.6400037109347522E-3</v>
      </c>
      <c r="W494">
        <f t="shared" si="160"/>
        <v>-3.5179523723118467E-3</v>
      </c>
      <c r="Y494" s="2" t="b">
        <f t="shared" si="170"/>
        <v>0</v>
      </c>
      <c r="Z494" s="2">
        <f t="shared" si="178"/>
        <v>1</v>
      </c>
      <c r="AA494" s="1">
        <f t="shared" si="171"/>
        <v>41843</v>
      </c>
      <c r="AB494">
        <f t="shared" si="172"/>
        <v>3.0000000000000502E-2</v>
      </c>
      <c r="AC494">
        <f t="shared" si="173"/>
        <v>1.3309111945158055E-3</v>
      </c>
      <c r="AD494">
        <f t="shared" si="174"/>
        <v>3.4626053681231936E-2</v>
      </c>
      <c r="AE494">
        <f t="shared" si="175"/>
        <v>1.935063229660027E-3</v>
      </c>
      <c r="AF494">
        <f t="shared" si="176"/>
        <v>3.6400037109347522E-3</v>
      </c>
      <c r="AG494">
        <f t="shared" si="177"/>
        <v>3.5179523723118467E-3</v>
      </c>
    </row>
    <row r="495" spans="1:33" x14ac:dyDescent="0.25">
      <c r="A495" t="str">
        <f>'[3]post matched'!$A296</f>
        <v>smp</v>
      </c>
      <c r="B495" s="1">
        <v>41859</v>
      </c>
      <c r="C495" s="8">
        <f>[2]contrs_1year_adj_extra_stack!A494</f>
        <v>2.0000000000000199E-4</v>
      </c>
      <c r="D495" s="8">
        <f>[2]contrs_1year_adj_extra_stack!B494</f>
        <v>2.7271553634567001E-5</v>
      </c>
      <c r="E495" s="8">
        <f>[2]contrs_1year_adj_extra_stack!C494</f>
        <v>1.10142198449659E-4</v>
      </c>
      <c r="F495" s="8">
        <f>[2]contrs_1year_adj_extra_stack!D494</f>
        <v>6.1753266058321306E-5</v>
      </c>
      <c r="G495" s="8">
        <f>[2]contrs_1year_adj_extra_stack!E494</f>
        <v>3.7726635255799401E-8</v>
      </c>
      <c r="I495" s="1"/>
      <c r="J495" s="1">
        <f t="shared" si="161"/>
        <v>41859</v>
      </c>
      <c r="K495" s="2">
        <f t="shared" si="162"/>
        <v>-2.0000000000000198E-2</v>
      </c>
      <c r="L495">
        <f t="shared" si="163"/>
        <v>-2.7271553634566998E-3</v>
      </c>
      <c r="M495">
        <f t="shared" si="164"/>
        <v>-1.10142198449659E-2</v>
      </c>
      <c r="N495">
        <f t="shared" si="165"/>
        <v>-6.1753266058321302E-3</v>
      </c>
      <c r="O495">
        <f t="shared" si="166"/>
        <v>-3.7726635255799402E-6</v>
      </c>
      <c r="P495">
        <f t="shared" si="179"/>
        <v>-7.9525522219887554E-5</v>
      </c>
      <c r="R495">
        <f t="shared" si="180"/>
        <v>-2.0000000000000198E-2</v>
      </c>
      <c r="S495">
        <f t="shared" si="167"/>
        <v>-1.9398675413239642E-3</v>
      </c>
      <c r="T495">
        <f t="shared" si="168"/>
        <v>-1.0226932022833164E-2</v>
      </c>
      <c r="U495">
        <f t="shared" si="169"/>
        <v>-5.3880387836993931E-3</v>
      </c>
      <c r="V495">
        <f t="shared" si="159"/>
        <v>7.8351515860715793E-4</v>
      </c>
      <c r="W495">
        <f t="shared" si="160"/>
        <v>-2.4946047885901663E-3</v>
      </c>
      <c r="Y495" s="2" t="b">
        <f t="shared" si="170"/>
        <v>0</v>
      </c>
      <c r="Z495" s="2">
        <f t="shared" si="178"/>
        <v>16</v>
      </c>
      <c r="AA495" s="1">
        <f t="shared" si="171"/>
        <v>41859</v>
      </c>
      <c r="AB495">
        <f t="shared" si="172"/>
        <v>2.0000000000000198E-2</v>
      </c>
      <c r="AC495">
        <f t="shared" si="173"/>
        <v>1.9398675413239642E-3</v>
      </c>
      <c r="AD495">
        <f t="shared" si="174"/>
        <v>1.0226932022833164E-2</v>
      </c>
      <c r="AE495">
        <f t="shared" si="175"/>
        <v>5.3880387836993931E-3</v>
      </c>
      <c r="AF495">
        <f t="shared" si="176"/>
        <v>7.8351515860715793E-4</v>
      </c>
      <c r="AG495">
        <f t="shared" si="177"/>
        <v>2.4946047885901663E-3</v>
      </c>
    </row>
    <row r="496" spans="1:33" x14ac:dyDescent="0.25">
      <c r="A496" t="str">
        <f>'[3]post matched'!$A297</f>
        <v>speech</v>
      </c>
      <c r="B496" s="1">
        <v>41865</v>
      </c>
      <c r="C496" s="8">
        <f>[2]contrs_1year_adj_extra_stack!A495</f>
        <v>0</v>
      </c>
      <c r="D496" s="8">
        <f>[2]contrs_1year_adj_extra_stack!B495</f>
        <v>1.20601698462755E-5</v>
      </c>
      <c r="E496" s="8">
        <f>[2]contrs_1year_adj_extra_stack!C495</f>
        <v>2.3315617207410201E-5</v>
      </c>
      <c r="F496" s="8">
        <f>[2]contrs_1year_adj_extra_stack!D495</f>
        <v>2.0057420145950801E-5</v>
      </c>
      <c r="G496" s="8">
        <f>[2]contrs_1year_adj_extra_stack!E495</f>
        <v>-3.4512803999840101E-6</v>
      </c>
      <c r="I496" s="1"/>
      <c r="J496" s="1">
        <f t="shared" si="161"/>
        <v>41865</v>
      </c>
      <c r="K496" s="2">
        <f t="shared" si="162"/>
        <v>0</v>
      </c>
      <c r="L496">
        <f t="shared" si="163"/>
        <v>-1.2060169846275499E-3</v>
      </c>
      <c r="M496">
        <f t="shared" si="164"/>
        <v>-2.33156172074102E-3</v>
      </c>
      <c r="N496">
        <f t="shared" si="165"/>
        <v>-2.0057420145950799E-3</v>
      </c>
      <c r="O496">
        <f t="shared" si="166"/>
        <v>3.4512803999840101E-4</v>
      </c>
      <c r="P496">
        <f t="shared" si="179"/>
        <v>5.198192679965249E-3</v>
      </c>
      <c r="R496">
        <f t="shared" si="180"/>
        <v>0</v>
      </c>
      <c r="S496">
        <f t="shared" si="167"/>
        <v>-4.1872916249481433E-4</v>
      </c>
      <c r="T496">
        <f t="shared" si="168"/>
        <v>-1.5442738986082836E-3</v>
      </c>
      <c r="U496">
        <f t="shared" si="169"/>
        <v>-1.2184541924623433E-3</v>
      </c>
      <c r="V496">
        <f t="shared" si="159"/>
        <v>1.1324158621311389E-3</v>
      </c>
      <c r="W496">
        <f t="shared" si="160"/>
        <v>2.7831134135949702E-3</v>
      </c>
      <c r="Y496" s="2" t="b">
        <f t="shared" si="170"/>
        <v>0</v>
      </c>
      <c r="Z496" s="2">
        <f t="shared" si="178"/>
        <v>6</v>
      </c>
      <c r="AA496" s="1">
        <f t="shared" si="171"/>
        <v>41865</v>
      </c>
      <c r="AB496">
        <f t="shared" si="172"/>
        <v>0</v>
      </c>
      <c r="AC496">
        <f t="shared" si="173"/>
        <v>4.1872916249481433E-4</v>
      </c>
      <c r="AD496">
        <f t="shared" si="174"/>
        <v>1.5442738986082836E-3</v>
      </c>
      <c r="AE496">
        <f t="shared" si="175"/>
        <v>1.2184541924623433E-3</v>
      </c>
      <c r="AF496">
        <f t="shared" si="176"/>
        <v>1.1324158621311389E-3</v>
      </c>
      <c r="AG496">
        <f t="shared" si="177"/>
        <v>2.7831134135949702E-3</v>
      </c>
    </row>
    <row r="497" spans="1:33" x14ac:dyDescent="0.25">
      <c r="A497" t="str">
        <f>'[3]post matched'!$A298</f>
        <v>minutes</v>
      </c>
      <c r="B497" s="1">
        <v>41870</v>
      </c>
      <c r="C497" s="8">
        <f>[2]contrs_1year_adj_extra_stack!A496</f>
        <v>0</v>
      </c>
      <c r="D497" s="8">
        <f>[2]contrs_1year_adj_extra_stack!B496</f>
        <v>3.3718120951235801E-5</v>
      </c>
      <c r="E497" s="8">
        <f>[2]contrs_1year_adj_extra_stack!C496</f>
        <v>1.1330296202482701E-5</v>
      </c>
      <c r="F497" s="8">
        <f>[2]contrs_1year_adj_extra_stack!D496</f>
        <v>-1.1626171117194501E-5</v>
      </c>
      <c r="G497" s="8">
        <f>[2]contrs_1year_adj_extra_stack!E496</f>
        <v>-3.0538137636223502E-5</v>
      </c>
      <c r="I497" s="1"/>
      <c r="J497" s="1">
        <f t="shared" si="161"/>
        <v>41870</v>
      </c>
      <c r="K497" s="2">
        <f t="shared" si="162"/>
        <v>0</v>
      </c>
      <c r="L497">
        <f t="shared" si="163"/>
        <v>-3.3718120951235801E-3</v>
      </c>
      <c r="M497">
        <f t="shared" si="164"/>
        <v>-1.1330296202482701E-3</v>
      </c>
      <c r="N497">
        <f t="shared" si="165"/>
        <v>1.16261711171945E-3</v>
      </c>
      <c r="O497">
        <f t="shared" si="166"/>
        <v>3.0538137636223501E-3</v>
      </c>
      <c r="P497">
        <f t="shared" si="179"/>
        <v>2.8841084003005009E-4</v>
      </c>
      <c r="R497">
        <f t="shared" si="180"/>
        <v>0</v>
      </c>
      <c r="S497">
        <f t="shared" si="167"/>
        <v>-2.5845242729908447E-3</v>
      </c>
      <c r="T497">
        <f t="shared" si="168"/>
        <v>-3.4574179811553362E-4</v>
      </c>
      <c r="U497">
        <f t="shared" si="169"/>
        <v>1.9499049338521867E-3</v>
      </c>
      <c r="V497">
        <f t="shared" si="159"/>
        <v>3.8411015857550881E-3</v>
      </c>
      <c r="W497">
        <f t="shared" si="160"/>
        <v>-2.1266684263402287E-3</v>
      </c>
      <c r="Y497" s="2" t="b">
        <f t="shared" si="170"/>
        <v>0</v>
      </c>
      <c r="Z497" s="2">
        <f t="shared" si="178"/>
        <v>5</v>
      </c>
      <c r="AA497" s="1">
        <f t="shared" si="171"/>
        <v>41870</v>
      </c>
      <c r="AB497">
        <f t="shared" si="172"/>
        <v>0</v>
      </c>
      <c r="AC497">
        <f t="shared" si="173"/>
        <v>2.5845242729908447E-3</v>
      </c>
      <c r="AD497">
        <f t="shared" si="174"/>
        <v>3.4574179811553362E-4</v>
      </c>
      <c r="AE497">
        <f t="shared" si="175"/>
        <v>1.9499049338521867E-3</v>
      </c>
      <c r="AF497">
        <f t="shared" si="176"/>
        <v>3.8411015857550881E-3</v>
      </c>
      <c r="AG497">
        <f t="shared" si="177"/>
        <v>2.1266684263402287E-3</v>
      </c>
    </row>
    <row r="498" spans="1:33" x14ac:dyDescent="0.25">
      <c r="A498" t="str">
        <f>'[3]post matched'!$A299</f>
        <v>speech</v>
      </c>
      <c r="B498" s="1">
        <v>41871</v>
      </c>
      <c r="C498" s="8">
        <f>[2]contrs_1year_adj_extra_stack!A497</f>
        <v>-9.9999999999999395E-5</v>
      </c>
      <c r="D498" s="8">
        <f>[2]contrs_1year_adj_extra_stack!B497</f>
        <v>-2.0761815448910599E-4</v>
      </c>
      <c r="E498" s="8">
        <f>[2]contrs_1year_adj_extra_stack!C497</f>
        <v>5.79517195042848E-5</v>
      </c>
      <c r="F498" s="8">
        <f>[2]contrs_1year_adj_extra_stack!D497</f>
        <v>-8.7805975968764796E-6</v>
      </c>
      <c r="G498" s="8">
        <f>[2]contrs_1year_adj_extra_stack!E497</f>
        <v>4.1093316977629997E-5</v>
      </c>
      <c r="I498" s="1"/>
      <c r="J498" s="1">
        <f t="shared" si="161"/>
        <v>41871</v>
      </c>
      <c r="K498" s="2">
        <f t="shared" si="162"/>
        <v>9.9999999999999395E-3</v>
      </c>
      <c r="L498">
        <f t="shared" si="163"/>
        <v>2.0761815448910599E-2</v>
      </c>
      <c r="M498">
        <f t="shared" si="164"/>
        <v>-5.7951719504284798E-3</v>
      </c>
      <c r="N498">
        <f t="shared" si="165"/>
        <v>8.7805975968764801E-4</v>
      </c>
      <c r="O498">
        <f t="shared" si="166"/>
        <v>-4.1093316977630001E-3</v>
      </c>
      <c r="P498">
        <f t="shared" si="179"/>
        <v>-1.735371560406828E-3</v>
      </c>
      <c r="R498">
        <f t="shared" si="180"/>
        <v>9.9999999999999395E-3</v>
      </c>
      <c r="S498">
        <f t="shared" si="167"/>
        <v>2.1549103271043334E-2</v>
      </c>
      <c r="T498">
        <f t="shared" si="168"/>
        <v>-5.0078841282957436E-3</v>
      </c>
      <c r="U498">
        <f t="shared" si="169"/>
        <v>1.6653475818203848E-3</v>
      </c>
      <c r="V498">
        <f t="shared" si="159"/>
        <v>-3.3220438756302621E-3</v>
      </c>
      <c r="W498">
        <f t="shared" si="160"/>
        <v>-4.1504508267771068E-3</v>
      </c>
      <c r="Y498" s="2" t="b">
        <f t="shared" si="170"/>
        <v>0</v>
      </c>
      <c r="Z498" s="2">
        <f t="shared" si="178"/>
        <v>1</v>
      </c>
      <c r="AA498" s="1">
        <f t="shared" si="171"/>
        <v>41871</v>
      </c>
      <c r="AB498">
        <f t="shared" si="172"/>
        <v>9.9999999999999395E-3</v>
      </c>
      <c r="AC498">
        <f t="shared" si="173"/>
        <v>2.1549103271043334E-2</v>
      </c>
      <c r="AD498">
        <f t="shared" si="174"/>
        <v>5.0078841282957436E-3</v>
      </c>
      <c r="AE498">
        <f t="shared" si="175"/>
        <v>1.6653475818203848E-3</v>
      </c>
      <c r="AF498">
        <f t="shared" si="176"/>
        <v>3.3220438756302621E-3</v>
      </c>
      <c r="AG498">
        <f t="shared" si="177"/>
        <v>4.1504508267771068E-3</v>
      </c>
    </row>
    <row r="499" spans="1:33" x14ac:dyDescent="0.25">
      <c r="A499" t="str">
        <f>'[3]post matched'!$A300</f>
        <v>speech</v>
      </c>
      <c r="B499" s="1">
        <v>41885</v>
      </c>
      <c r="C499" s="8">
        <f>[2]contrs_1year_adj_extra_stack!A498</f>
        <v>0</v>
      </c>
      <c r="D499" s="8">
        <f>[2]contrs_1year_adj_extra_stack!B498</f>
        <v>1.4376167472252501E-5</v>
      </c>
      <c r="E499" s="8">
        <f>[2]contrs_1year_adj_extra_stack!C498</f>
        <v>-8.1266976087942393E-6</v>
      </c>
      <c r="F499" s="8">
        <f>[2]contrs_1year_adj_extra_stack!D498</f>
        <v>7.8979064004027698E-6</v>
      </c>
      <c r="G499" s="8">
        <f>[2]contrs_1year_adj_extra_stack!E498</f>
        <v>3.1725956145056701E-6</v>
      </c>
      <c r="I499" s="1"/>
      <c r="J499" s="1">
        <f t="shared" si="161"/>
        <v>41885</v>
      </c>
      <c r="K499" s="2">
        <f t="shared" si="162"/>
        <v>0</v>
      </c>
      <c r="L499">
        <f t="shared" si="163"/>
        <v>-1.4376167472252501E-3</v>
      </c>
      <c r="M499">
        <f t="shared" si="164"/>
        <v>8.1266976087942394E-4</v>
      </c>
      <c r="N499">
        <f t="shared" si="165"/>
        <v>-7.8979064004027703E-4</v>
      </c>
      <c r="O499">
        <f t="shared" si="166"/>
        <v>-3.1725956145056699E-4</v>
      </c>
      <c r="P499">
        <f t="shared" si="179"/>
        <v>1.7319971878366701E-3</v>
      </c>
      <c r="R499">
        <f t="shared" si="180"/>
        <v>0</v>
      </c>
      <c r="S499">
        <f t="shared" si="167"/>
        <v>-6.5032892509251446E-4</v>
      </c>
      <c r="T499">
        <f t="shared" si="168"/>
        <v>1.5999575830121604E-3</v>
      </c>
      <c r="U499">
        <f t="shared" si="169"/>
        <v>-2.5028179075402366E-6</v>
      </c>
      <c r="V499">
        <f t="shared" si="159"/>
        <v>4.7002826068217088E-4</v>
      </c>
      <c r="W499">
        <f t="shared" si="160"/>
        <v>-6.8308207853360866E-4</v>
      </c>
      <c r="Y499" s="2" t="b">
        <f t="shared" si="170"/>
        <v>0</v>
      </c>
      <c r="Z499" s="2">
        <f t="shared" si="178"/>
        <v>14</v>
      </c>
      <c r="AA499" s="1">
        <f t="shared" si="171"/>
        <v>41885</v>
      </c>
      <c r="AB499">
        <f t="shared" si="172"/>
        <v>0</v>
      </c>
      <c r="AC499">
        <f t="shared" si="173"/>
        <v>6.5032892509251446E-4</v>
      </c>
      <c r="AD499">
        <f t="shared" si="174"/>
        <v>1.5999575830121604E-3</v>
      </c>
      <c r="AE499">
        <f t="shared" si="175"/>
        <v>2.5028179075402366E-6</v>
      </c>
      <c r="AF499">
        <f t="shared" si="176"/>
        <v>4.7002826068217088E-4</v>
      </c>
      <c r="AG499">
        <f t="shared" si="177"/>
        <v>6.8308207853360866E-4</v>
      </c>
    </row>
    <row r="500" spans="1:33" x14ac:dyDescent="0.25">
      <c r="A500" t="str">
        <f>'[3]post matched'!$A301</f>
        <v>speech</v>
      </c>
      <c r="B500" s="1">
        <v>41898</v>
      </c>
      <c r="C500" s="8">
        <f>[2]contrs_1year_adj_extra_stack!A499</f>
        <v>0</v>
      </c>
      <c r="D500" s="8">
        <f>[2]contrs_1year_adj_extra_stack!B499</f>
        <v>2.3875021116592E-5</v>
      </c>
      <c r="E500" s="8">
        <f>[2]contrs_1year_adj_extra_stack!C499</f>
        <v>-3.19155256012332E-5</v>
      </c>
      <c r="F500" s="8">
        <f>[2]contrs_1year_adj_extra_stack!D499</f>
        <v>1.84494395474314E-5</v>
      </c>
      <c r="G500" s="8">
        <f>[2]contrs_1year_adj_extra_stack!E499</f>
        <v>1.9945631528930699E-5</v>
      </c>
      <c r="I500" s="1"/>
      <c r="J500" s="1">
        <f t="shared" si="161"/>
        <v>41898</v>
      </c>
      <c r="K500" s="2">
        <f t="shared" si="162"/>
        <v>0</v>
      </c>
      <c r="L500">
        <f t="shared" si="163"/>
        <v>-2.3875021116591998E-3</v>
      </c>
      <c r="M500">
        <f t="shared" si="164"/>
        <v>3.19155256012332E-3</v>
      </c>
      <c r="N500">
        <f t="shared" si="165"/>
        <v>-1.8449439547431399E-3</v>
      </c>
      <c r="O500">
        <f t="shared" si="166"/>
        <v>-1.9945631528930697E-3</v>
      </c>
      <c r="P500">
        <f t="shared" si="179"/>
        <v>3.0354566591720895E-3</v>
      </c>
      <c r="R500">
        <f t="shared" si="180"/>
        <v>0</v>
      </c>
      <c r="S500">
        <f t="shared" si="167"/>
        <v>-1.6002142895264642E-3</v>
      </c>
      <c r="T500">
        <f t="shared" si="168"/>
        <v>3.9788403822560567E-3</v>
      </c>
      <c r="U500">
        <f t="shared" si="169"/>
        <v>-1.0576561326104033E-3</v>
      </c>
      <c r="V500">
        <f t="shared" si="159"/>
        <v>-1.2072753307603317E-3</v>
      </c>
      <c r="W500">
        <f t="shared" si="160"/>
        <v>6.2037739280181069E-4</v>
      </c>
      <c r="Y500" s="2" t="b">
        <f t="shared" si="170"/>
        <v>0</v>
      </c>
      <c r="Z500" s="2">
        <f t="shared" si="178"/>
        <v>13</v>
      </c>
      <c r="AA500" s="1">
        <f t="shared" si="171"/>
        <v>41898</v>
      </c>
      <c r="AB500">
        <f t="shared" si="172"/>
        <v>0</v>
      </c>
      <c r="AC500">
        <f t="shared" si="173"/>
        <v>1.6002142895264642E-3</v>
      </c>
      <c r="AD500">
        <f t="shared" si="174"/>
        <v>3.9788403822560567E-3</v>
      </c>
      <c r="AE500">
        <f t="shared" si="175"/>
        <v>1.0576561326104033E-3</v>
      </c>
      <c r="AF500">
        <f t="shared" si="176"/>
        <v>1.2072753307603317E-3</v>
      </c>
      <c r="AG500">
        <f t="shared" si="177"/>
        <v>6.2037739280181069E-4</v>
      </c>
    </row>
    <row r="501" spans="1:33" x14ac:dyDescent="0.25">
      <c r="A501" t="str">
        <f>'[3]post matched'!$A302</f>
        <v>minutes</v>
      </c>
      <c r="B501" s="1">
        <v>41898</v>
      </c>
      <c r="C501" s="8">
        <f>[2]contrs_1year_adj_extra_stack!A500</f>
        <v>0</v>
      </c>
      <c r="D501" s="8">
        <f>[2]contrs_1year_adj_extra_stack!B500</f>
        <v>2.3875021116592E-5</v>
      </c>
      <c r="E501" s="8">
        <f>[2]contrs_1year_adj_extra_stack!C500</f>
        <v>-3.19155256012332E-5</v>
      </c>
      <c r="F501" s="8">
        <f>[2]contrs_1year_adj_extra_stack!D500</f>
        <v>1.84494395474314E-5</v>
      </c>
      <c r="G501" s="8">
        <f>[2]contrs_1year_adj_extra_stack!E500</f>
        <v>1.9945631528930699E-5</v>
      </c>
      <c r="I501" s="1"/>
      <c r="J501" s="1">
        <f t="shared" si="161"/>
        <v>41898</v>
      </c>
      <c r="K501" s="2">
        <f t="shared" si="162"/>
        <v>0</v>
      </c>
      <c r="L501">
        <f t="shared" si="163"/>
        <v>-2.3875021116591998E-3</v>
      </c>
      <c r="M501">
        <f t="shared" si="164"/>
        <v>3.19155256012332E-3</v>
      </c>
      <c r="N501">
        <f t="shared" si="165"/>
        <v>-1.8449439547431399E-3</v>
      </c>
      <c r="O501">
        <f t="shared" si="166"/>
        <v>-1.9945631528930697E-3</v>
      </c>
      <c r="P501">
        <f t="shared" si="179"/>
        <v>3.0354566591720895E-3</v>
      </c>
      <c r="R501">
        <f t="shared" si="180"/>
        <v>0</v>
      </c>
      <c r="S501">
        <f t="shared" si="167"/>
        <v>-1.6002142895264642E-3</v>
      </c>
      <c r="T501">
        <f t="shared" si="168"/>
        <v>3.9788403822560567E-3</v>
      </c>
      <c r="U501">
        <f t="shared" si="169"/>
        <v>-1.0576561326104033E-3</v>
      </c>
      <c r="V501">
        <f t="shared" si="159"/>
        <v>-1.2072753307603317E-3</v>
      </c>
      <c r="W501">
        <f t="shared" si="160"/>
        <v>6.2037739280181069E-4</v>
      </c>
      <c r="Y501" s="2" t="b">
        <f t="shared" si="170"/>
        <v>0</v>
      </c>
      <c r="Z501" s="2">
        <f t="shared" si="178"/>
        <v>0</v>
      </c>
      <c r="AA501" s="1">
        <f t="shared" si="171"/>
        <v>41898</v>
      </c>
      <c r="AB501">
        <f t="shared" si="172"/>
        <v>0</v>
      </c>
      <c r="AC501">
        <f t="shared" si="173"/>
        <v>1.6002142895264642E-3</v>
      </c>
      <c r="AD501">
        <f t="shared" si="174"/>
        <v>3.9788403822560567E-3</v>
      </c>
      <c r="AE501">
        <f t="shared" si="175"/>
        <v>1.0576561326104033E-3</v>
      </c>
      <c r="AF501">
        <f t="shared" si="176"/>
        <v>1.2072753307603317E-3</v>
      </c>
      <c r="AG501">
        <f t="shared" si="177"/>
        <v>6.2037739280181069E-4</v>
      </c>
    </row>
    <row r="502" spans="1:33" x14ac:dyDescent="0.25">
      <c r="A502" t="str">
        <f>'[3]post matched'!$A303</f>
        <v>speech</v>
      </c>
      <c r="B502" s="1">
        <v>41921</v>
      </c>
      <c r="C502" s="8">
        <f>[2]contrs_1year_adj_extra_stack!A501</f>
        <v>0</v>
      </c>
      <c r="D502" s="8">
        <f>[2]contrs_1year_adj_extra_stack!B501</f>
        <v>9.6363694799344996E-5</v>
      </c>
      <c r="E502" s="8">
        <f>[2]contrs_1year_adj_extra_stack!C501</f>
        <v>-1.5785419522714499E-4</v>
      </c>
      <c r="F502" s="8">
        <f>[2]contrs_1year_adj_extra_stack!D501</f>
        <v>2.47930576357994E-5</v>
      </c>
      <c r="G502" s="8">
        <f>[2]contrs_1year_adj_extra_stack!E501</f>
        <v>-5.9162285161578301E-6</v>
      </c>
      <c r="I502" s="1"/>
      <c r="J502" s="1">
        <f t="shared" si="161"/>
        <v>41921</v>
      </c>
      <c r="K502" s="2">
        <f t="shared" si="162"/>
        <v>0</v>
      </c>
      <c r="L502">
        <f t="shared" si="163"/>
        <v>-9.6363694799344989E-3</v>
      </c>
      <c r="M502">
        <f t="shared" si="164"/>
        <v>1.5785419522714499E-2</v>
      </c>
      <c r="N502">
        <f t="shared" si="165"/>
        <v>-2.47930576357994E-3</v>
      </c>
      <c r="O502">
        <f t="shared" si="166"/>
        <v>5.9162285161578297E-4</v>
      </c>
      <c r="P502">
        <f t="shared" si="179"/>
        <v>-4.2613671308158428E-3</v>
      </c>
      <c r="R502">
        <f t="shared" si="180"/>
        <v>0</v>
      </c>
      <c r="S502">
        <f t="shared" si="167"/>
        <v>-8.8490816578017627E-3</v>
      </c>
      <c r="T502">
        <f t="shared" si="168"/>
        <v>1.6572707344847237E-2</v>
      </c>
      <c r="U502">
        <f t="shared" si="169"/>
        <v>-1.6920179414472033E-3</v>
      </c>
      <c r="V502">
        <f t="shared" si="159"/>
        <v>1.3789106737485209E-3</v>
      </c>
      <c r="W502">
        <f t="shared" si="160"/>
        <v>-6.6764463971861216E-3</v>
      </c>
      <c r="Y502" s="2" t="b">
        <f t="shared" si="170"/>
        <v>0</v>
      </c>
      <c r="Z502" s="2">
        <f t="shared" si="178"/>
        <v>23</v>
      </c>
      <c r="AA502" s="1">
        <f t="shared" si="171"/>
        <v>41921</v>
      </c>
      <c r="AB502">
        <f t="shared" si="172"/>
        <v>0</v>
      </c>
      <c r="AC502">
        <f t="shared" si="173"/>
        <v>8.8490816578017627E-3</v>
      </c>
      <c r="AD502">
        <f t="shared" si="174"/>
        <v>1.6572707344847237E-2</v>
      </c>
      <c r="AE502">
        <f t="shared" si="175"/>
        <v>1.6920179414472033E-3</v>
      </c>
      <c r="AF502">
        <f t="shared" si="176"/>
        <v>1.3789106737485209E-3</v>
      </c>
      <c r="AG502">
        <f t="shared" si="177"/>
        <v>6.6764463971861216E-3</v>
      </c>
    </row>
    <row r="503" spans="1:33" x14ac:dyDescent="0.25">
      <c r="A503" t="str">
        <f>'[3]post matched'!$A304</f>
        <v>speech</v>
      </c>
      <c r="B503" s="1">
        <v>41922</v>
      </c>
      <c r="C503" s="8">
        <f>[2]contrs_1year_adj_extra_stack!A502</f>
        <v>1.00000000000003E-4</v>
      </c>
      <c r="D503" s="8">
        <f>[2]contrs_1year_adj_extra_stack!B502</f>
        <v>6.5811919643230204E-5</v>
      </c>
      <c r="E503" s="8">
        <f>[2]contrs_1year_adj_extra_stack!C502</f>
        <v>-2.8939868156732601E-5</v>
      </c>
      <c r="F503" s="8">
        <f>[2]contrs_1year_adj_extra_stack!D502</f>
        <v>1.79367072655165E-5</v>
      </c>
      <c r="G503" s="8">
        <f>[2]contrs_1year_adj_extra_stack!E502</f>
        <v>-1.7535708633786701E-5</v>
      </c>
      <c r="I503" s="1"/>
      <c r="J503" s="1">
        <f t="shared" si="161"/>
        <v>41922</v>
      </c>
      <c r="K503" s="2">
        <f t="shared" si="162"/>
        <v>-1.00000000000003E-2</v>
      </c>
      <c r="L503">
        <f t="shared" si="163"/>
        <v>-6.5811919643230209E-3</v>
      </c>
      <c r="M503">
        <f t="shared" si="164"/>
        <v>2.8939868156732601E-3</v>
      </c>
      <c r="N503">
        <f t="shared" si="165"/>
        <v>-1.79367072655165E-3</v>
      </c>
      <c r="O503">
        <f t="shared" si="166"/>
        <v>1.7535708633786701E-3</v>
      </c>
      <c r="P503">
        <f t="shared" si="179"/>
        <v>-6.2726949881775594E-3</v>
      </c>
      <c r="R503">
        <f t="shared" si="180"/>
        <v>-1.00000000000003E-2</v>
      </c>
      <c r="S503">
        <f t="shared" si="167"/>
        <v>-5.7939041421902855E-3</v>
      </c>
      <c r="T503">
        <f t="shared" si="168"/>
        <v>3.6812746378059964E-3</v>
      </c>
      <c r="U503">
        <f t="shared" si="169"/>
        <v>-1.0063829044189131E-3</v>
      </c>
      <c r="V503">
        <f t="shared" si="159"/>
        <v>2.5408586855114081E-3</v>
      </c>
      <c r="W503">
        <f t="shared" si="160"/>
        <v>-8.6877742545478382E-3</v>
      </c>
      <c r="Y503" s="2" t="b">
        <f t="shared" si="170"/>
        <v>0</v>
      </c>
      <c r="Z503" s="2">
        <f t="shared" si="178"/>
        <v>1</v>
      </c>
      <c r="AA503" s="1">
        <f t="shared" si="171"/>
        <v>41922</v>
      </c>
      <c r="AB503">
        <f t="shared" si="172"/>
        <v>1.00000000000003E-2</v>
      </c>
      <c r="AC503">
        <f t="shared" si="173"/>
        <v>5.7939041421902855E-3</v>
      </c>
      <c r="AD503">
        <f t="shared" si="174"/>
        <v>3.6812746378059964E-3</v>
      </c>
      <c r="AE503">
        <f t="shared" si="175"/>
        <v>1.0063829044189131E-3</v>
      </c>
      <c r="AF503">
        <f t="shared" si="176"/>
        <v>2.5408586855114081E-3</v>
      </c>
      <c r="AG503">
        <f t="shared" si="177"/>
        <v>8.6877742545478382E-3</v>
      </c>
    </row>
    <row r="504" spans="1:33" x14ac:dyDescent="0.25">
      <c r="A504" t="str">
        <f>'[3]post matched'!$A305</f>
        <v>speech</v>
      </c>
      <c r="B504" s="1">
        <v>41926</v>
      </c>
      <c r="C504" s="8">
        <f>[2]contrs_1year_adj_extra_stack!A503</f>
        <v>-9.9999999999999395E-5</v>
      </c>
      <c r="D504" s="8">
        <f>[2]contrs_1year_adj_extra_stack!B503</f>
        <v>6.6287562515779695E-5</v>
      </c>
      <c r="E504" s="8">
        <f>[2]contrs_1year_adj_extra_stack!C503</f>
        <v>-5.6477388538139299E-5</v>
      </c>
      <c r="F504" s="8">
        <f>[2]contrs_1year_adj_extra_stack!D503</f>
        <v>-1.8962531946835998E-5</v>
      </c>
      <c r="G504" s="8">
        <f>[2]contrs_1year_adj_extra_stack!E503</f>
        <v>-1.8540852012532601E-5</v>
      </c>
      <c r="I504" s="1"/>
      <c r="J504" s="1">
        <f t="shared" si="161"/>
        <v>41926</v>
      </c>
      <c r="K504" s="2">
        <f t="shared" si="162"/>
        <v>9.9999999999999395E-3</v>
      </c>
      <c r="L504">
        <f t="shared" si="163"/>
        <v>-6.6287562515779698E-3</v>
      </c>
      <c r="M504">
        <f t="shared" si="164"/>
        <v>5.6477388538139295E-3</v>
      </c>
      <c r="N504">
        <f t="shared" si="165"/>
        <v>1.8962531946835998E-3</v>
      </c>
      <c r="O504">
        <f t="shared" si="166"/>
        <v>1.85408520125326E-3</v>
      </c>
      <c r="P504">
        <f t="shared" si="179"/>
        <v>7.2306790018271212E-3</v>
      </c>
      <c r="R504">
        <f t="shared" si="180"/>
        <v>9.9999999999999395E-3</v>
      </c>
      <c r="S504">
        <f t="shared" si="167"/>
        <v>-5.8414684294452344E-3</v>
      </c>
      <c r="T504">
        <f t="shared" si="168"/>
        <v>6.4350266759466658E-3</v>
      </c>
      <c r="U504">
        <f t="shared" si="169"/>
        <v>2.6835410168163367E-3</v>
      </c>
      <c r="V504">
        <f t="shared" si="159"/>
        <v>2.6413730233859978E-3</v>
      </c>
      <c r="W504">
        <f t="shared" si="160"/>
        <v>4.8155997354568424E-3</v>
      </c>
      <c r="Y504" s="2" t="b">
        <f t="shared" si="170"/>
        <v>0</v>
      </c>
      <c r="Z504" s="2">
        <f t="shared" si="178"/>
        <v>4</v>
      </c>
      <c r="AA504" s="1">
        <f t="shared" si="171"/>
        <v>41926</v>
      </c>
      <c r="AB504">
        <f t="shared" si="172"/>
        <v>9.9999999999999395E-3</v>
      </c>
      <c r="AC504">
        <f t="shared" si="173"/>
        <v>5.8414684294452344E-3</v>
      </c>
      <c r="AD504">
        <f t="shared" si="174"/>
        <v>6.4350266759466658E-3</v>
      </c>
      <c r="AE504">
        <f t="shared" si="175"/>
        <v>2.6835410168163367E-3</v>
      </c>
      <c r="AF504">
        <f t="shared" si="176"/>
        <v>2.6413730233859978E-3</v>
      </c>
      <c r="AG504">
        <f t="shared" si="177"/>
        <v>4.8155997354568424E-3</v>
      </c>
    </row>
    <row r="505" spans="1:33" x14ac:dyDescent="0.25">
      <c r="A505" t="str">
        <f>'[3]post matched'!$A306</f>
        <v>speech</v>
      </c>
      <c r="B505" s="1">
        <v>41932</v>
      </c>
      <c r="C505" s="8">
        <f>[2]contrs_1year_adj_extra_stack!A504</f>
        <v>9.9999999999999395E-5</v>
      </c>
      <c r="D505" s="8">
        <f>[2]contrs_1year_adj_extra_stack!B504</f>
        <v>-8.7069256925931908E-6</v>
      </c>
      <c r="E505" s="8">
        <f>[2]contrs_1year_adj_extra_stack!C504</f>
        <v>5.8026789209780003E-5</v>
      </c>
      <c r="F505" s="8">
        <f>[2]contrs_1year_adj_extra_stack!D504</f>
        <v>2.8843263662037502E-6</v>
      </c>
      <c r="G505" s="8">
        <f>[2]contrs_1year_adj_extra_stack!E504</f>
        <v>3.8061716783406799E-5</v>
      </c>
      <c r="I505" s="1"/>
      <c r="J505" s="1">
        <f t="shared" si="161"/>
        <v>41932</v>
      </c>
      <c r="K505" s="2">
        <f t="shared" si="162"/>
        <v>-9.9999999999999395E-3</v>
      </c>
      <c r="L505">
        <f t="shared" si="163"/>
        <v>8.706925692593191E-4</v>
      </c>
      <c r="M505">
        <f t="shared" si="164"/>
        <v>-5.8026789209779999E-3</v>
      </c>
      <c r="N505">
        <f t="shared" si="165"/>
        <v>-2.8843263662037499E-4</v>
      </c>
      <c r="O505">
        <f t="shared" si="166"/>
        <v>-3.8061716783406798E-3</v>
      </c>
      <c r="P505">
        <f t="shared" si="179"/>
        <v>-9.7340933332020407E-4</v>
      </c>
      <c r="R505">
        <f t="shared" si="180"/>
        <v>-9.9999999999999395E-3</v>
      </c>
      <c r="S505">
        <f t="shared" si="167"/>
        <v>1.6579803913920547E-3</v>
      </c>
      <c r="T505">
        <f t="shared" si="168"/>
        <v>-5.0153910988452637E-3</v>
      </c>
      <c r="U505">
        <f t="shared" si="169"/>
        <v>4.9885518551236185E-4</v>
      </c>
      <c r="V505">
        <f t="shared" si="159"/>
        <v>-3.0188838562079418E-3</v>
      </c>
      <c r="W505">
        <f t="shared" si="160"/>
        <v>-3.3884885996904829E-3</v>
      </c>
      <c r="Y505" s="2" t="b">
        <f t="shared" si="170"/>
        <v>0</v>
      </c>
      <c r="Z505" s="2">
        <f t="shared" si="178"/>
        <v>6</v>
      </c>
      <c r="AA505" s="1">
        <f t="shared" si="171"/>
        <v>41932</v>
      </c>
      <c r="AB505">
        <f t="shared" si="172"/>
        <v>9.9999999999999395E-3</v>
      </c>
      <c r="AC505">
        <f t="shared" si="173"/>
        <v>1.6579803913920547E-3</v>
      </c>
      <c r="AD505">
        <f t="shared" si="174"/>
        <v>5.0153910988452637E-3</v>
      </c>
      <c r="AE505">
        <f t="shared" si="175"/>
        <v>4.9885518551236185E-4</v>
      </c>
      <c r="AF505">
        <f t="shared" si="176"/>
        <v>3.0188838562079418E-3</v>
      </c>
      <c r="AG505">
        <f t="shared" si="177"/>
        <v>3.3884885996904829E-3</v>
      </c>
    </row>
    <row r="506" spans="1:33" x14ac:dyDescent="0.25">
      <c r="A506" t="str">
        <f>'[3]post matched'!$A307</f>
        <v>minutes</v>
      </c>
      <c r="B506" s="1">
        <v>41933</v>
      </c>
      <c r="C506" s="8">
        <f>[2]contrs_1year_adj_extra_stack!A505</f>
        <v>0</v>
      </c>
      <c r="D506" s="8">
        <f>[2]contrs_1year_adj_extra_stack!B505</f>
        <v>4.8978650691130803E-5</v>
      </c>
      <c r="E506" s="8">
        <f>[2]contrs_1year_adj_extra_stack!C505</f>
        <v>-7.1495580164421596E-5</v>
      </c>
      <c r="F506" s="8">
        <f>[2]contrs_1year_adj_extra_stack!D505</f>
        <v>2.5452983987552801E-5</v>
      </c>
      <c r="G506" s="8">
        <f>[2]contrs_1year_adj_extra_stack!E505</f>
        <v>2.0231404388853698E-5</v>
      </c>
      <c r="I506" s="1"/>
      <c r="J506" s="1">
        <f t="shared" si="161"/>
        <v>41933</v>
      </c>
      <c r="K506" s="2">
        <f t="shared" si="162"/>
        <v>0</v>
      </c>
      <c r="L506">
        <f t="shared" si="163"/>
        <v>-4.8978650691130802E-3</v>
      </c>
      <c r="M506">
        <f t="shared" si="164"/>
        <v>7.1495580164421596E-3</v>
      </c>
      <c r="N506">
        <f t="shared" si="165"/>
        <v>-2.5452983987552802E-3</v>
      </c>
      <c r="O506">
        <f t="shared" si="166"/>
        <v>-2.02314043888537E-3</v>
      </c>
      <c r="P506">
        <f t="shared" si="179"/>
        <v>2.3167458903115708E-3</v>
      </c>
      <c r="R506">
        <f t="shared" si="180"/>
        <v>0</v>
      </c>
      <c r="S506">
        <f t="shared" si="167"/>
        <v>-4.1105772469803448E-3</v>
      </c>
      <c r="T506">
        <f t="shared" si="168"/>
        <v>7.9368458385748967E-3</v>
      </c>
      <c r="U506">
        <f t="shared" si="169"/>
        <v>-1.7580105766225435E-3</v>
      </c>
      <c r="V506">
        <f t="shared" si="159"/>
        <v>-1.235852616752632E-3</v>
      </c>
      <c r="W506">
        <f t="shared" si="160"/>
        <v>-9.8333376058707973E-5</v>
      </c>
      <c r="Y506" s="2" t="b">
        <f t="shared" si="170"/>
        <v>0</v>
      </c>
      <c r="Z506" s="2">
        <f t="shared" si="178"/>
        <v>1</v>
      </c>
      <c r="AA506" s="1">
        <f t="shared" si="171"/>
        <v>41933</v>
      </c>
      <c r="AB506">
        <f t="shared" si="172"/>
        <v>0</v>
      </c>
      <c r="AC506">
        <f t="shared" si="173"/>
        <v>4.1105772469803448E-3</v>
      </c>
      <c r="AD506">
        <f t="shared" si="174"/>
        <v>7.9368458385748967E-3</v>
      </c>
      <c r="AE506">
        <f t="shared" si="175"/>
        <v>1.7580105766225435E-3</v>
      </c>
      <c r="AF506">
        <f t="shared" si="176"/>
        <v>1.235852616752632E-3</v>
      </c>
      <c r="AG506">
        <f t="shared" si="177"/>
        <v>9.8333376058707973E-5</v>
      </c>
    </row>
    <row r="507" spans="1:33" x14ac:dyDescent="0.25">
      <c r="A507" t="str">
        <f>'[3]post matched'!$A308</f>
        <v>smp</v>
      </c>
      <c r="B507" s="1">
        <v>41950</v>
      </c>
      <c r="C507" s="8">
        <f>[2]contrs_1year_adj_extra_stack!A506</f>
        <v>0</v>
      </c>
      <c r="D507" s="8">
        <f>[2]contrs_1year_adj_extra_stack!B506</f>
        <v>1.27565831575222E-5</v>
      </c>
      <c r="E507" s="8">
        <f>[2]contrs_1year_adj_extra_stack!C506</f>
        <v>-1.2390441695374E-5</v>
      </c>
      <c r="F507" s="8">
        <f>[2]contrs_1year_adj_extra_stack!D506</f>
        <v>8.1211570615399795E-6</v>
      </c>
      <c r="G507" s="8">
        <f>[2]contrs_1year_adj_extra_stack!E506</f>
        <v>4.5838597883074904E-6</v>
      </c>
      <c r="I507" s="1"/>
      <c r="J507" s="1">
        <f t="shared" si="161"/>
        <v>41950</v>
      </c>
      <c r="K507" s="2">
        <f t="shared" si="162"/>
        <v>0</v>
      </c>
      <c r="L507">
        <f t="shared" si="163"/>
        <v>-1.27565831575222E-3</v>
      </c>
      <c r="M507">
        <f t="shared" si="164"/>
        <v>1.2390441695374001E-3</v>
      </c>
      <c r="N507">
        <f t="shared" si="165"/>
        <v>-8.1211570615399799E-4</v>
      </c>
      <c r="O507">
        <f t="shared" si="166"/>
        <v>-4.5838597883074905E-4</v>
      </c>
      <c r="P507">
        <f t="shared" si="179"/>
        <v>1.3071158311995668E-3</v>
      </c>
      <c r="R507">
        <f t="shared" si="180"/>
        <v>0</v>
      </c>
      <c r="S507">
        <f t="shared" si="167"/>
        <v>-4.8837049361948439E-4</v>
      </c>
      <c r="T507">
        <f t="shared" si="168"/>
        <v>2.0263319916701368E-3</v>
      </c>
      <c r="U507">
        <f t="shared" si="169"/>
        <v>-2.4827884021261194E-5</v>
      </c>
      <c r="V507">
        <f t="shared" si="159"/>
        <v>3.2890184330198883E-4</v>
      </c>
      <c r="W507">
        <f t="shared" si="160"/>
        <v>-1.107963435170712E-3</v>
      </c>
      <c r="Y507" s="2" t="b">
        <f t="shared" si="170"/>
        <v>0</v>
      </c>
      <c r="Z507" s="2">
        <f t="shared" si="178"/>
        <v>17</v>
      </c>
      <c r="AA507" s="1">
        <f t="shared" si="171"/>
        <v>41950</v>
      </c>
      <c r="AB507">
        <f t="shared" si="172"/>
        <v>0</v>
      </c>
      <c r="AC507">
        <f t="shared" si="173"/>
        <v>4.8837049361948439E-4</v>
      </c>
      <c r="AD507">
        <f t="shared" si="174"/>
        <v>2.0263319916701368E-3</v>
      </c>
      <c r="AE507">
        <f t="shared" si="175"/>
        <v>2.4827884021261194E-5</v>
      </c>
      <c r="AF507">
        <f t="shared" si="176"/>
        <v>3.2890184330198883E-4</v>
      </c>
      <c r="AG507">
        <f t="shared" si="177"/>
        <v>1.107963435170712E-3</v>
      </c>
    </row>
    <row r="508" spans="1:33" x14ac:dyDescent="0.25">
      <c r="A508" t="str">
        <f>'[3]post matched'!$A309</f>
        <v>speech</v>
      </c>
      <c r="B508" s="1">
        <v>41954</v>
      </c>
      <c r="C508" s="8">
        <f>[2]contrs_1year_adj_extra_stack!A507</f>
        <v>0</v>
      </c>
      <c r="D508" s="8">
        <f>[2]contrs_1year_adj_extra_stack!B507</f>
        <v>1.5783424226443401E-5</v>
      </c>
      <c r="E508" s="8">
        <f>[2]contrs_1year_adj_extra_stack!C507</f>
        <v>-1.34110259554881E-5</v>
      </c>
      <c r="F508" s="8">
        <f>[2]contrs_1year_adj_extra_stack!D507</f>
        <v>1.3414615327825599E-5</v>
      </c>
      <c r="G508" s="8">
        <f>[2]contrs_1year_adj_extra_stack!E507</f>
        <v>2.0966948537806601E-5</v>
      </c>
      <c r="I508" s="1"/>
      <c r="J508" s="1">
        <f t="shared" si="161"/>
        <v>41954</v>
      </c>
      <c r="K508" s="2">
        <f t="shared" si="162"/>
        <v>0</v>
      </c>
      <c r="L508">
        <f t="shared" si="163"/>
        <v>-1.57834242264434E-3</v>
      </c>
      <c r="M508">
        <f t="shared" si="164"/>
        <v>1.34110259554881E-3</v>
      </c>
      <c r="N508">
        <f t="shared" si="165"/>
        <v>-1.34146153278256E-3</v>
      </c>
      <c r="O508">
        <f t="shared" si="166"/>
        <v>-2.09669485378066E-3</v>
      </c>
      <c r="P508">
        <f t="shared" si="179"/>
        <v>3.67539621365875E-3</v>
      </c>
      <c r="R508">
        <f t="shared" si="180"/>
        <v>0</v>
      </c>
      <c r="S508">
        <f t="shared" si="167"/>
        <v>-7.9105460051160444E-4</v>
      </c>
      <c r="T508">
        <f t="shared" si="168"/>
        <v>2.1283904176815464E-3</v>
      </c>
      <c r="U508">
        <f t="shared" si="169"/>
        <v>-5.541737106498232E-4</v>
      </c>
      <c r="V508">
        <f t="shared" si="159"/>
        <v>-1.309407031647922E-3</v>
      </c>
      <c r="W508">
        <f t="shared" si="160"/>
        <v>1.2603169472884712E-3</v>
      </c>
      <c r="Y508" s="2" t="b">
        <f t="shared" si="170"/>
        <v>0</v>
      </c>
      <c r="Z508" s="2">
        <f t="shared" si="178"/>
        <v>4</v>
      </c>
      <c r="AA508" s="1">
        <f t="shared" si="171"/>
        <v>41954</v>
      </c>
      <c r="AB508">
        <f t="shared" si="172"/>
        <v>0</v>
      </c>
      <c r="AC508">
        <f t="shared" si="173"/>
        <v>7.9105460051160444E-4</v>
      </c>
      <c r="AD508">
        <f t="shared" si="174"/>
        <v>2.1283904176815464E-3</v>
      </c>
      <c r="AE508">
        <f t="shared" si="175"/>
        <v>5.541737106498232E-4</v>
      </c>
      <c r="AF508">
        <f t="shared" si="176"/>
        <v>1.309407031647922E-3</v>
      </c>
      <c r="AG508">
        <f t="shared" si="177"/>
        <v>1.2603169472884712E-3</v>
      </c>
    </row>
    <row r="509" spans="1:33" x14ac:dyDescent="0.25">
      <c r="A509" t="str">
        <f>'[3]post matched'!$A310</f>
        <v>speech</v>
      </c>
      <c r="B509" s="1">
        <v>41956</v>
      </c>
      <c r="C509" s="8">
        <f>[2]contrs_1year_adj_extra_stack!A508</f>
        <v>-9.9999999999999395E-5</v>
      </c>
      <c r="D509" s="8">
        <f>[2]contrs_1year_adj_extra_stack!B508</f>
        <v>3.4120923762474702E-5</v>
      </c>
      <c r="E509" s="8">
        <f>[2]contrs_1year_adj_extra_stack!C508</f>
        <v>-4.3462882865562597E-5</v>
      </c>
      <c r="F509" s="8">
        <f>[2]contrs_1year_adj_extra_stack!D508</f>
        <v>1.06037294082535E-5</v>
      </c>
      <c r="G509" s="8">
        <f>[2]contrs_1year_adj_extra_stack!E508</f>
        <v>-3.5645046534728601E-6</v>
      </c>
      <c r="I509" s="1"/>
      <c r="J509" s="1">
        <f t="shared" si="161"/>
        <v>41956</v>
      </c>
      <c r="K509" s="2">
        <f t="shared" si="162"/>
        <v>9.9999999999999395E-3</v>
      </c>
      <c r="L509">
        <f t="shared" si="163"/>
        <v>-3.4120923762474701E-3</v>
      </c>
      <c r="M509">
        <f t="shared" si="164"/>
        <v>4.3462882865562599E-3</v>
      </c>
      <c r="N509">
        <f t="shared" si="165"/>
        <v>-1.0603729408253499E-3</v>
      </c>
      <c r="O509">
        <f t="shared" si="166"/>
        <v>3.56450465347286E-4</v>
      </c>
      <c r="P509">
        <f t="shared" si="179"/>
        <v>9.7697265651692129E-3</v>
      </c>
      <c r="R509">
        <f t="shared" si="180"/>
        <v>9.9999999999999395E-3</v>
      </c>
      <c r="S509">
        <f t="shared" si="167"/>
        <v>-2.6248045541147347E-3</v>
      </c>
      <c r="T509">
        <f t="shared" si="168"/>
        <v>5.1335761086889961E-3</v>
      </c>
      <c r="U509">
        <f t="shared" si="169"/>
        <v>-2.7308511869261309E-4</v>
      </c>
      <c r="V509">
        <f t="shared" si="159"/>
        <v>1.1437382874800238E-3</v>
      </c>
      <c r="W509">
        <f t="shared" si="160"/>
        <v>7.3546472987989341E-3</v>
      </c>
      <c r="Y509" s="2" t="b">
        <f t="shared" si="170"/>
        <v>0</v>
      </c>
      <c r="Z509" s="2">
        <f t="shared" si="178"/>
        <v>2</v>
      </c>
      <c r="AA509" s="1">
        <f t="shared" si="171"/>
        <v>41956</v>
      </c>
      <c r="AB509">
        <f t="shared" si="172"/>
        <v>9.9999999999999395E-3</v>
      </c>
      <c r="AC509">
        <f t="shared" si="173"/>
        <v>2.6248045541147347E-3</v>
      </c>
      <c r="AD509">
        <f t="shared" si="174"/>
        <v>5.1335761086889961E-3</v>
      </c>
      <c r="AE509">
        <f t="shared" si="175"/>
        <v>2.7308511869261309E-4</v>
      </c>
      <c r="AF509">
        <f t="shared" si="176"/>
        <v>1.1437382874800238E-3</v>
      </c>
      <c r="AG509">
        <f t="shared" si="177"/>
        <v>7.3546472987989341E-3</v>
      </c>
    </row>
    <row r="510" spans="1:33" x14ac:dyDescent="0.25">
      <c r="A510" t="str">
        <f>'[3]post matched'!$A311</f>
        <v>minutes</v>
      </c>
      <c r="B510" s="1">
        <v>41961</v>
      </c>
      <c r="C510" s="8">
        <f>[2]contrs_1year_adj_extra_stack!A509</f>
        <v>0</v>
      </c>
      <c r="D510" s="8">
        <f>[2]contrs_1year_adj_extra_stack!B509</f>
        <v>2.48686224909425E-5</v>
      </c>
      <c r="E510" s="8">
        <f>[2]contrs_1year_adj_extra_stack!C509</f>
        <v>-1.7804167427899501E-5</v>
      </c>
      <c r="F510" s="8">
        <f>[2]contrs_1year_adj_extra_stack!D509</f>
        <v>8.4240440274470198E-6</v>
      </c>
      <c r="G510" s="8">
        <f>[2]contrs_1year_adj_extra_stack!E509</f>
        <v>3.9934242496570298E-6</v>
      </c>
      <c r="I510" s="1"/>
      <c r="J510" s="1">
        <f t="shared" si="161"/>
        <v>41961</v>
      </c>
      <c r="K510" s="2">
        <f t="shared" si="162"/>
        <v>0</v>
      </c>
      <c r="L510">
        <f t="shared" si="163"/>
        <v>-2.4868622490942498E-3</v>
      </c>
      <c r="M510">
        <f t="shared" si="164"/>
        <v>1.7804167427899502E-3</v>
      </c>
      <c r="N510">
        <f t="shared" si="165"/>
        <v>-8.42404402744702E-4</v>
      </c>
      <c r="O510">
        <f t="shared" si="166"/>
        <v>-3.9934242496570299E-4</v>
      </c>
      <c r="P510">
        <f t="shared" si="179"/>
        <v>1.9481923340147046E-3</v>
      </c>
      <c r="R510">
        <f t="shared" si="180"/>
        <v>0</v>
      </c>
      <c r="S510">
        <f t="shared" si="167"/>
        <v>-1.6995744269615142E-3</v>
      </c>
      <c r="T510">
        <f t="shared" si="168"/>
        <v>2.5677045649226864E-3</v>
      </c>
      <c r="U510">
        <f t="shared" si="169"/>
        <v>-5.5116580611965209E-5</v>
      </c>
      <c r="V510">
        <f t="shared" si="159"/>
        <v>3.8794539716703488E-4</v>
      </c>
      <c r="W510">
        <f t="shared" si="160"/>
        <v>-4.6688693235557416E-4</v>
      </c>
      <c r="Y510" s="2" t="b">
        <f t="shared" si="170"/>
        <v>0</v>
      </c>
      <c r="Z510" s="2">
        <f t="shared" si="178"/>
        <v>5</v>
      </c>
      <c r="AA510" s="1">
        <f t="shared" si="171"/>
        <v>41961</v>
      </c>
      <c r="AB510">
        <f t="shared" si="172"/>
        <v>0</v>
      </c>
      <c r="AC510">
        <f t="shared" si="173"/>
        <v>1.6995744269615142E-3</v>
      </c>
      <c r="AD510">
        <f t="shared" si="174"/>
        <v>2.5677045649226864E-3</v>
      </c>
      <c r="AE510">
        <f t="shared" si="175"/>
        <v>5.5116580611965209E-5</v>
      </c>
      <c r="AF510">
        <f t="shared" si="176"/>
        <v>3.8794539716703488E-4</v>
      </c>
      <c r="AG510">
        <f t="shared" si="177"/>
        <v>4.6688693235557416E-4</v>
      </c>
    </row>
    <row r="511" spans="1:33" x14ac:dyDescent="0.25">
      <c r="A511" t="str">
        <f>'[3]post matched'!$A312</f>
        <v>speech</v>
      </c>
      <c r="B511" s="1">
        <v>41964</v>
      </c>
      <c r="C511" s="8">
        <f>[2]contrs_1year_adj_extra_stack!A510</f>
        <v>0</v>
      </c>
      <c r="D511" s="8">
        <f>[2]contrs_1year_adj_extra_stack!B510</f>
        <v>5.6646934630705999E-5</v>
      </c>
      <c r="E511" s="8">
        <f>[2]contrs_1year_adj_extra_stack!C510</f>
        <v>-2.3386744333695001E-5</v>
      </c>
      <c r="F511" s="8">
        <f>[2]contrs_1year_adj_extra_stack!D510</f>
        <v>9.9690908288368094E-6</v>
      </c>
      <c r="G511" s="8">
        <f>[2]contrs_1year_adj_extra_stack!E510</f>
        <v>-4.85950528640548E-5</v>
      </c>
      <c r="I511" s="1"/>
      <c r="J511" s="1">
        <f t="shared" si="161"/>
        <v>41964</v>
      </c>
      <c r="K511" s="2">
        <f t="shared" si="162"/>
        <v>0</v>
      </c>
      <c r="L511">
        <f t="shared" si="163"/>
        <v>-5.6646934630706003E-3</v>
      </c>
      <c r="M511">
        <f t="shared" si="164"/>
        <v>2.3386744333695002E-3</v>
      </c>
      <c r="N511">
        <f t="shared" si="165"/>
        <v>-9.9690908288368085E-4</v>
      </c>
      <c r="O511">
        <f t="shared" si="166"/>
        <v>4.8595052864054801E-3</v>
      </c>
      <c r="P511">
        <f t="shared" si="179"/>
        <v>-5.3657717382069904E-4</v>
      </c>
      <c r="R511">
        <f t="shared" si="180"/>
        <v>0</v>
      </c>
      <c r="S511">
        <f t="shared" si="167"/>
        <v>-4.8774056409378649E-3</v>
      </c>
      <c r="T511">
        <f t="shared" si="168"/>
        <v>3.1259622555022369E-3</v>
      </c>
      <c r="U511">
        <f t="shared" si="169"/>
        <v>-2.0962126075094406E-4</v>
      </c>
      <c r="V511">
        <f t="shared" si="159"/>
        <v>5.6467931085382181E-3</v>
      </c>
      <c r="W511">
        <f t="shared" si="160"/>
        <v>-2.9516564401909778E-3</v>
      </c>
      <c r="Y511" s="2" t="b">
        <f t="shared" si="170"/>
        <v>0</v>
      </c>
      <c r="Z511" s="2">
        <f t="shared" si="178"/>
        <v>3</v>
      </c>
      <c r="AA511" s="1">
        <f t="shared" si="171"/>
        <v>41964</v>
      </c>
      <c r="AB511">
        <f t="shared" si="172"/>
        <v>0</v>
      </c>
      <c r="AC511">
        <f t="shared" si="173"/>
        <v>4.8774056409378649E-3</v>
      </c>
      <c r="AD511">
        <f t="shared" si="174"/>
        <v>3.1259622555022369E-3</v>
      </c>
      <c r="AE511">
        <f t="shared" si="175"/>
        <v>2.0962126075094406E-4</v>
      </c>
      <c r="AF511">
        <f t="shared" si="176"/>
        <v>5.6467931085382181E-3</v>
      </c>
      <c r="AG511">
        <f t="shared" si="177"/>
        <v>2.9516564401909778E-3</v>
      </c>
    </row>
    <row r="512" spans="1:33" x14ac:dyDescent="0.25">
      <c r="A512" t="str">
        <f>'[3]post matched'!$A313</f>
        <v>minutes</v>
      </c>
      <c r="B512" s="1">
        <v>41989</v>
      </c>
      <c r="C512" s="8">
        <f>[2]contrs_1year_adj_extra_stack!A511</f>
        <v>1.00000000000003E-4</v>
      </c>
      <c r="D512" s="8">
        <f>[2]contrs_1year_adj_extra_stack!B511</f>
        <v>-3.8782943314429098E-6</v>
      </c>
      <c r="E512" s="8">
        <f>[2]contrs_1year_adj_extra_stack!C511</f>
        <v>-1.05250965646501E-5</v>
      </c>
      <c r="F512" s="8">
        <f>[2]contrs_1year_adj_extra_stack!D511</f>
        <v>2.77726998633638E-5</v>
      </c>
      <c r="G512" s="8">
        <f>[2]contrs_1year_adj_extra_stack!E511</f>
        <v>4.4487616689178303E-5</v>
      </c>
      <c r="I512" s="1"/>
      <c r="J512" s="1">
        <f t="shared" si="161"/>
        <v>41989</v>
      </c>
      <c r="K512" s="2">
        <f t="shared" si="162"/>
        <v>-1.00000000000003E-2</v>
      </c>
      <c r="L512">
        <f t="shared" si="163"/>
        <v>3.8782943314429096E-4</v>
      </c>
      <c r="M512">
        <f t="shared" si="164"/>
        <v>1.05250965646501E-3</v>
      </c>
      <c r="N512">
        <f t="shared" si="165"/>
        <v>-2.7772699863363799E-3</v>
      </c>
      <c r="O512">
        <f t="shared" si="166"/>
        <v>-4.4487616689178298E-3</v>
      </c>
      <c r="P512">
        <f t="shared" si="179"/>
        <v>-4.2143074343553924E-3</v>
      </c>
      <c r="R512">
        <f t="shared" si="180"/>
        <v>-1.00000000000003E-2</v>
      </c>
      <c r="S512">
        <f t="shared" si="167"/>
        <v>1.1751172552770266E-3</v>
      </c>
      <c r="T512">
        <f t="shared" si="168"/>
        <v>1.8397974785977465E-3</v>
      </c>
      <c r="U512">
        <f t="shared" si="169"/>
        <v>-1.9899821642036433E-3</v>
      </c>
      <c r="V512">
        <f t="shared" si="159"/>
        <v>-3.6614738467850919E-3</v>
      </c>
      <c r="W512">
        <f t="shared" si="160"/>
        <v>-6.6293867007256712E-3</v>
      </c>
      <c r="Y512" s="2" t="b">
        <f t="shared" si="170"/>
        <v>0</v>
      </c>
      <c r="Z512" s="2">
        <f t="shared" si="178"/>
        <v>25</v>
      </c>
      <c r="AA512" s="1">
        <f t="shared" si="171"/>
        <v>41989</v>
      </c>
      <c r="AB512">
        <f t="shared" si="172"/>
        <v>1.00000000000003E-2</v>
      </c>
      <c r="AC512">
        <f t="shared" si="173"/>
        <v>1.1751172552770266E-3</v>
      </c>
      <c r="AD512">
        <f t="shared" si="174"/>
        <v>1.8397974785977465E-3</v>
      </c>
      <c r="AE512">
        <f t="shared" si="175"/>
        <v>1.9899821642036433E-3</v>
      </c>
      <c r="AF512">
        <f t="shared" si="176"/>
        <v>3.6614738467850919E-3</v>
      </c>
      <c r="AG512">
        <f t="shared" si="177"/>
        <v>6.6293867007256712E-3</v>
      </c>
    </row>
    <row r="513" spans="1:33" x14ac:dyDescent="0.25">
      <c r="A513" t="str">
        <f>'[3]post matched'!$A314</f>
        <v>speech</v>
      </c>
      <c r="B513" s="1">
        <v>41989</v>
      </c>
      <c r="C513" s="8">
        <f>[2]contrs_1year_adj_extra_stack!A512</f>
        <v>1.00000000000003E-4</v>
      </c>
      <c r="D513" s="8">
        <f>[2]contrs_1year_adj_extra_stack!B512</f>
        <v>-3.8782943314429098E-6</v>
      </c>
      <c r="E513" s="8">
        <f>[2]contrs_1year_adj_extra_stack!C512</f>
        <v>-1.05250965646501E-5</v>
      </c>
      <c r="F513" s="8">
        <f>[2]contrs_1year_adj_extra_stack!D512</f>
        <v>2.77726998633638E-5</v>
      </c>
      <c r="G513" s="8">
        <f>[2]contrs_1year_adj_extra_stack!E512</f>
        <v>4.4487616689178303E-5</v>
      </c>
      <c r="I513" s="1"/>
      <c r="J513" s="1">
        <f t="shared" si="161"/>
        <v>41989</v>
      </c>
      <c r="K513" s="2">
        <f t="shared" si="162"/>
        <v>-1.00000000000003E-2</v>
      </c>
      <c r="L513">
        <f t="shared" si="163"/>
        <v>3.8782943314429096E-4</v>
      </c>
      <c r="M513">
        <f t="shared" si="164"/>
        <v>1.05250965646501E-3</v>
      </c>
      <c r="N513">
        <f t="shared" si="165"/>
        <v>-2.7772699863363799E-3</v>
      </c>
      <c r="O513">
        <f t="shared" si="166"/>
        <v>-4.4487616689178298E-3</v>
      </c>
      <c r="P513">
        <f t="shared" si="179"/>
        <v>-4.2143074343553924E-3</v>
      </c>
      <c r="R513">
        <f t="shared" si="180"/>
        <v>-1.00000000000003E-2</v>
      </c>
      <c r="S513">
        <f t="shared" si="167"/>
        <v>1.1751172552770266E-3</v>
      </c>
      <c r="T513">
        <f t="shared" si="168"/>
        <v>1.8397974785977465E-3</v>
      </c>
      <c r="U513">
        <f t="shared" si="169"/>
        <v>-1.9899821642036433E-3</v>
      </c>
      <c r="V513">
        <f t="shared" si="159"/>
        <v>-3.6614738467850919E-3</v>
      </c>
      <c r="W513">
        <f t="shared" si="160"/>
        <v>-6.6293867007256712E-3</v>
      </c>
      <c r="Y513" s="2" t="b">
        <f t="shared" si="170"/>
        <v>0</v>
      </c>
      <c r="Z513" s="2">
        <f t="shared" si="178"/>
        <v>0</v>
      </c>
      <c r="AA513" s="1">
        <f t="shared" si="171"/>
        <v>41989</v>
      </c>
      <c r="AB513">
        <f t="shared" si="172"/>
        <v>1.00000000000003E-2</v>
      </c>
      <c r="AC513">
        <f t="shared" si="173"/>
        <v>1.1751172552770266E-3</v>
      </c>
      <c r="AD513">
        <f t="shared" si="174"/>
        <v>1.8397974785977465E-3</v>
      </c>
      <c r="AE513">
        <f t="shared" si="175"/>
        <v>1.9899821642036433E-3</v>
      </c>
      <c r="AF513">
        <f t="shared" si="176"/>
        <v>3.6614738467850919E-3</v>
      </c>
      <c r="AG513">
        <f t="shared" si="177"/>
        <v>6.6293867007256712E-3</v>
      </c>
    </row>
    <row r="514" spans="1:33" x14ac:dyDescent="0.25">
      <c r="A514" t="str">
        <f>'[3]post matched'!$A315</f>
        <v>smp</v>
      </c>
      <c r="B514" s="1">
        <v>42041</v>
      </c>
      <c r="C514" s="8">
        <f>[2]contrs_1year_adj_extra_stack!A513</f>
        <v>-2.0000000000000199E-4</v>
      </c>
      <c r="D514" s="8">
        <f>[2]contrs_1year_adj_extra_stack!B513</f>
        <v>-1.0076170055181801E-4</v>
      </c>
      <c r="E514" s="8">
        <f>[2]contrs_1year_adj_extra_stack!C513</f>
        <v>-2.1198956711221502E-5</v>
      </c>
      <c r="F514" s="8">
        <f>[2]contrs_1year_adj_extra_stack!D513</f>
        <v>2.6736979161048899E-5</v>
      </c>
      <c r="G514" s="8">
        <f>[2]contrs_1year_adj_extra_stack!E513</f>
        <v>-1.45458176076884E-5</v>
      </c>
      <c r="I514" s="1"/>
      <c r="J514" s="1">
        <f t="shared" si="161"/>
        <v>42041</v>
      </c>
      <c r="K514" s="2">
        <f t="shared" si="162"/>
        <v>2.0000000000000198E-2</v>
      </c>
      <c r="L514">
        <f t="shared" si="163"/>
        <v>1.0076170055181801E-2</v>
      </c>
      <c r="M514">
        <f t="shared" si="164"/>
        <v>2.1198956711221502E-3</v>
      </c>
      <c r="N514">
        <f t="shared" si="165"/>
        <v>-2.6736979161048899E-3</v>
      </c>
      <c r="O514">
        <f t="shared" si="166"/>
        <v>1.45458176076884E-3</v>
      </c>
      <c r="P514">
        <f t="shared" si="179"/>
        <v>9.023050429032297E-3</v>
      </c>
      <c r="R514">
        <f t="shared" si="180"/>
        <v>2.0000000000000198E-2</v>
      </c>
      <c r="S514">
        <f t="shared" si="167"/>
        <v>1.0863457877314537E-2</v>
      </c>
      <c r="T514">
        <f t="shared" si="168"/>
        <v>2.9071834932548864E-3</v>
      </c>
      <c r="U514">
        <f t="shared" si="169"/>
        <v>-1.8864100939721532E-3</v>
      </c>
      <c r="V514">
        <f t="shared" ref="V514:V577" si="181">O514-AVERAGE(O$2:O$6947)</f>
        <v>2.2418695829015778E-3</v>
      </c>
      <c r="W514">
        <f t="shared" ref="W514:W577" si="182">P514-AVERAGE(P$2:P$6947)</f>
        <v>6.6079711626620182E-3</v>
      </c>
      <c r="Y514" s="2" t="b">
        <f t="shared" si="170"/>
        <v>0</v>
      </c>
      <c r="Z514" s="2">
        <f t="shared" si="178"/>
        <v>52</v>
      </c>
      <c r="AA514" s="1">
        <f t="shared" si="171"/>
        <v>42041</v>
      </c>
      <c r="AB514">
        <f t="shared" si="172"/>
        <v>2.0000000000000198E-2</v>
      </c>
      <c r="AC514">
        <f t="shared" si="173"/>
        <v>1.0863457877314537E-2</v>
      </c>
      <c r="AD514">
        <f t="shared" si="174"/>
        <v>2.9071834932548864E-3</v>
      </c>
      <c r="AE514">
        <f t="shared" si="175"/>
        <v>1.8864100939721532E-3</v>
      </c>
      <c r="AF514">
        <f t="shared" si="176"/>
        <v>2.2418695829015778E-3</v>
      </c>
      <c r="AG514">
        <f t="shared" si="177"/>
        <v>6.6079711626620182E-3</v>
      </c>
    </row>
    <row r="515" spans="1:33" x14ac:dyDescent="0.25">
      <c r="A515" t="str">
        <f>'[3]post matched'!$A316</f>
        <v>speech</v>
      </c>
      <c r="B515" s="1">
        <v>42044</v>
      </c>
      <c r="C515" s="8">
        <f>[2]contrs_1year_adj_extra_stack!A514</f>
        <v>0</v>
      </c>
      <c r="D515" s="8">
        <f>[2]contrs_1year_adj_extra_stack!B514</f>
        <v>2.4471237510337701E-5</v>
      </c>
      <c r="E515" s="8">
        <f>[2]contrs_1year_adj_extra_stack!C514</f>
        <v>2.7380733769297001E-5</v>
      </c>
      <c r="F515" s="8">
        <f>[2]contrs_1year_adj_extra_stack!D514</f>
        <v>2.4566737038292301E-5</v>
      </c>
      <c r="G515" s="8">
        <f>[2]contrs_1year_adj_extra_stack!E514</f>
        <v>1.5878973524351099E-5</v>
      </c>
      <c r="I515" s="1"/>
      <c r="J515" s="1">
        <f t="shared" ref="J515:J578" si="183">B515</f>
        <v>42044</v>
      </c>
      <c r="K515" s="2">
        <f t="shared" ref="K515:K578" si="184">C515*-100</f>
        <v>0</v>
      </c>
      <c r="L515">
        <f t="shared" ref="L515:L578" si="185">D515*-100</f>
        <v>-2.4471237510337702E-3</v>
      </c>
      <c r="M515">
        <f t="shared" ref="M515:M578" si="186">E515*-100</f>
        <v>-2.7380733769296998E-3</v>
      </c>
      <c r="N515">
        <f t="shared" ref="N515:N578" si="187">F515*-100</f>
        <v>-2.4566737038292301E-3</v>
      </c>
      <c r="O515">
        <f t="shared" ref="O515:O578" si="188">G515*-100</f>
        <v>-1.5878973524351097E-3</v>
      </c>
      <c r="P515">
        <f t="shared" si="179"/>
        <v>9.2297681842278111E-3</v>
      </c>
      <c r="R515">
        <f t="shared" si="180"/>
        <v>0</v>
      </c>
      <c r="S515">
        <f t="shared" ref="S515:S578" si="189">L515-AVERAGE(L$2:L$6947)</f>
        <v>-1.6598359289010346E-3</v>
      </c>
      <c r="T515">
        <f t="shared" ref="T515:T578" si="190">M515-AVERAGE(M$2:M$6947)</f>
        <v>-1.9507855547969634E-3</v>
      </c>
      <c r="U515">
        <f t="shared" ref="U515:U578" si="191">N515-AVERAGE(N$2:N$6947)</f>
        <v>-1.6693858816964934E-3</v>
      </c>
      <c r="V515">
        <f t="shared" si="181"/>
        <v>-8.0060953030237187E-4</v>
      </c>
      <c r="W515">
        <f t="shared" si="182"/>
        <v>6.8146889178575323E-3</v>
      </c>
      <c r="Y515" s="2" t="b">
        <f t="shared" ref="Y515:Y578" si="192">(A515="MP")</f>
        <v>0</v>
      </c>
      <c r="Z515" s="2">
        <f t="shared" si="178"/>
        <v>3</v>
      </c>
      <c r="AA515" s="1">
        <f t="shared" ref="AA515:AA578" si="193">J515</f>
        <v>42044</v>
      </c>
      <c r="AB515">
        <f t="shared" ref="AB515:AB578" si="194">ABS(R515)</f>
        <v>0</v>
      </c>
      <c r="AC515">
        <f t="shared" ref="AC515:AC578" si="195">ABS(S515)</f>
        <v>1.6598359289010346E-3</v>
      </c>
      <c r="AD515">
        <f t="shared" ref="AD515:AD578" si="196">ABS(T515)</f>
        <v>1.9507855547969634E-3</v>
      </c>
      <c r="AE515">
        <f t="shared" ref="AE515:AE578" si="197">ABS(U515)</f>
        <v>1.6693858816964934E-3</v>
      </c>
      <c r="AF515">
        <f t="shared" ref="AF515:AF578" si="198">ABS(V515)</f>
        <v>8.0060953030237187E-4</v>
      </c>
      <c r="AG515">
        <f t="shared" ref="AG515:AG578" si="199">ABS(W515)</f>
        <v>6.8146889178575323E-3</v>
      </c>
    </row>
    <row r="516" spans="1:33" x14ac:dyDescent="0.25">
      <c r="A516" t="str">
        <f>'[3]post matched'!$A317</f>
        <v>speech</v>
      </c>
      <c r="B516" s="1">
        <v>42047</v>
      </c>
      <c r="C516" s="8">
        <f>[2]contrs_1year_adj_extra_stack!A515</f>
        <v>0</v>
      </c>
      <c r="D516" s="8">
        <f>[2]contrs_1year_adj_extra_stack!B515</f>
        <v>2.0231704763742301E-4</v>
      </c>
      <c r="E516" s="8">
        <f>[2]contrs_1year_adj_extra_stack!C515</f>
        <v>-1.313488454604E-4</v>
      </c>
      <c r="F516" s="8">
        <f>[2]contrs_1year_adj_extra_stack!D515</f>
        <v>-9.4078840443650597E-6</v>
      </c>
      <c r="G516" s="8">
        <f>[2]contrs_1year_adj_extra_stack!E515</f>
        <v>-4.7816079348182502E-5</v>
      </c>
      <c r="I516" s="1"/>
      <c r="J516" s="1">
        <f t="shared" si="183"/>
        <v>42047</v>
      </c>
      <c r="K516" s="2">
        <f t="shared" si="184"/>
        <v>0</v>
      </c>
      <c r="L516">
        <f t="shared" si="185"/>
        <v>-2.0231704763742302E-2</v>
      </c>
      <c r="M516">
        <f t="shared" si="186"/>
        <v>1.3134884546040001E-2</v>
      </c>
      <c r="N516">
        <f t="shared" si="187"/>
        <v>9.4078840443650601E-4</v>
      </c>
      <c r="O516">
        <f t="shared" si="188"/>
        <v>4.7816079348182499E-3</v>
      </c>
      <c r="P516">
        <f t="shared" si="179"/>
        <v>1.3744238784475452E-3</v>
      </c>
      <c r="R516">
        <f t="shared" si="180"/>
        <v>0</v>
      </c>
      <c r="S516">
        <f t="shared" si="189"/>
        <v>-1.9444416941609567E-2</v>
      </c>
      <c r="T516">
        <f t="shared" si="190"/>
        <v>1.3922172368172737E-2</v>
      </c>
      <c r="U516">
        <f t="shared" si="191"/>
        <v>1.7280762265692428E-3</v>
      </c>
      <c r="V516">
        <f t="shared" si="181"/>
        <v>5.5688957569509879E-3</v>
      </c>
      <c r="W516">
        <f t="shared" si="182"/>
        <v>-1.0406553879227336E-3</v>
      </c>
      <c r="Y516" s="2" t="b">
        <f t="shared" si="192"/>
        <v>0</v>
      </c>
      <c r="Z516" s="2">
        <f t="shared" ref="Z516:Z579" si="200">AA516-AA515</f>
        <v>3</v>
      </c>
      <c r="AA516" s="1">
        <f t="shared" si="193"/>
        <v>42047</v>
      </c>
      <c r="AB516">
        <f t="shared" si="194"/>
        <v>0</v>
      </c>
      <c r="AC516">
        <f t="shared" si="195"/>
        <v>1.9444416941609567E-2</v>
      </c>
      <c r="AD516">
        <f t="shared" si="196"/>
        <v>1.3922172368172737E-2</v>
      </c>
      <c r="AE516">
        <f t="shared" si="197"/>
        <v>1.7280762265692428E-3</v>
      </c>
      <c r="AF516">
        <f t="shared" si="198"/>
        <v>5.5688957569509879E-3</v>
      </c>
      <c r="AG516">
        <f t="shared" si="199"/>
        <v>1.0406553879227336E-3</v>
      </c>
    </row>
    <row r="517" spans="1:33" x14ac:dyDescent="0.25">
      <c r="A517" t="str">
        <f>'[3]post matched'!$A318</f>
        <v>speech</v>
      </c>
      <c r="B517" s="1">
        <v>42048</v>
      </c>
      <c r="C517" s="8">
        <f>[2]contrs_1year_adj_extra_stack!A516</f>
        <v>-1.9999999999999901E-4</v>
      </c>
      <c r="D517" s="8">
        <f>[2]contrs_1year_adj_extra_stack!B516</f>
        <v>-6.2094289161841693E-5</v>
      </c>
      <c r="E517" s="8">
        <f>[2]contrs_1year_adj_extra_stack!C516</f>
        <v>-3.17825692672014E-5</v>
      </c>
      <c r="F517" s="8">
        <f>[2]contrs_1year_adj_extra_stack!D516</f>
        <v>-1.1332696638886199E-6</v>
      </c>
      <c r="G517" s="8">
        <f>[2]contrs_1year_adj_extra_stack!E516</f>
        <v>-4.4815175533561399E-6</v>
      </c>
      <c r="I517" s="1"/>
      <c r="J517" s="1">
        <f t="shared" si="183"/>
        <v>42048</v>
      </c>
      <c r="K517" s="2">
        <f t="shared" si="184"/>
        <v>1.99999999999999E-2</v>
      </c>
      <c r="L517">
        <f t="shared" si="185"/>
        <v>6.2094289161841697E-3</v>
      </c>
      <c r="M517">
        <f t="shared" si="186"/>
        <v>3.1782569267201398E-3</v>
      </c>
      <c r="N517">
        <f t="shared" si="187"/>
        <v>1.1332696638886199E-4</v>
      </c>
      <c r="O517">
        <f t="shared" si="188"/>
        <v>4.4815175533561397E-4</v>
      </c>
      <c r="P517">
        <f t="shared" si="179"/>
        <v>1.0050835435371115E-2</v>
      </c>
      <c r="R517">
        <f t="shared" si="180"/>
        <v>1.99999999999999E-2</v>
      </c>
      <c r="S517">
        <f t="shared" si="189"/>
        <v>6.9967167383169051E-3</v>
      </c>
      <c r="T517">
        <f t="shared" si="190"/>
        <v>3.9655447488528761E-3</v>
      </c>
      <c r="U517">
        <f t="shared" si="191"/>
        <v>9.0061478852159881E-4</v>
      </c>
      <c r="V517">
        <f t="shared" si="181"/>
        <v>1.2354395774683519E-3</v>
      </c>
      <c r="W517">
        <f t="shared" si="182"/>
        <v>7.6357561690008364E-3</v>
      </c>
      <c r="Y517" s="2" t="b">
        <f t="shared" si="192"/>
        <v>0</v>
      </c>
      <c r="Z517" s="2">
        <f t="shared" si="200"/>
        <v>1</v>
      </c>
      <c r="AA517" s="1">
        <f t="shared" si="193"/>
        <v>42048</v>
      </c>
      <c r="AB517">
        <f t="shared" si="194"/>
        <v>1.99999999999999E-2</v>
      </c>
      <c r="AC517">
        <f t="shared" si="195"/>
        <v>6.9967167383169051E-3</v>
      </c>
      <c r="AD517">
        <f t="shared" si="196"/>
        <v>3.9655447488528761E-3</v>
      </c>
      <c r="AE517">
        <f t="shared" si="197"/>
        <v>9.0061478852159881E-4</v>
      </c>
      <c r="AF517">
        <f t="shared" si="198"/>
        <v>1.2354395774683519E-3</v>
      </c>
      <c r="AG517">
        <f t="shared" si="199"/>
        <v>7.6357561690008364E-3</v>
      </c>
    </row>
    <row r="518" spans="1:33" x14ac:dyDescent="0.25">
      <c r="A518" t="str">
        <f>'[3]post matched'!$A319</f>
        <v>minutes</v>
      </c>
      <c r="B518" s="1">
        <v>42052</v>
      </c>
      <c r="C518" s="8">
        <f>[2]contrs_1year_adj_extra_stack!A517</f>
        <v>-3.0000000000000198E-4</v>
      </c>
      <c r="D518" s="8">
        <f>[2]contrs_1year_adj_extra_stack!B517</f>
        <v>-1.65138703993398E-4</v>
      </c>
      <c r="E518" s="8">
        <f>[2]contrs_1year_adj_extra_stack!C517</f>
        <v>-8.0440817499018101E-5</v>
      </c>
      <c r="F518" s="8">
        <f>[2]contrs_1year_adj_extra_stack!D517</f>
        <v>-1.26587245538143E-5</v>
      </c>
      <c r="G518" s="8">
        <f>[2]contrs_1year_adj_extra_stack!E517</f>
        <v>-8.37909721137232E-7</v>
      </c>
      <c r="I518" s="1"/>
      <c r="J518" s="1">
        <f t="shared" si="183"/>
        <v>42052</v>
      </c>
      <c r="K518" s="2">
        <f t="shared" si="184"/>
        <v>3.0000000000000197E-2</v>
      </c>
      <c r="L518">
        <f t="shared" si="185"/>
        <v>1.6513870399339801E-2</v>
      </c>
      <c r="M518">
        <f t="shared" si="186"/>
        <v>8.0440817499018106E-3</v>
      </c>
      <c r="N518">
        <f t="shared" si="187"/>
        <v>1.26587245538143E-3</v>
      </c>
      <c r="O518">
        <f t="shared" si="188"/>
        <v>8.37909721137232E-5</v>
      </c>
      <c r="P518">
        <f t="shared" si="179"/>
        <v>4.0923844232634322E-3</v>
      </c>
      <c r="R518">
        <f t="shared" si="180"/>
        <v>3.0000000000000197E-2</v>
      </c>
      <c r="S518">
        <f t="shared" si="189"/>
        <v>1.7301158221472535E-2</v>
      </c>
      <c r="T518">
        <f t="shared" si="190"/>
        <v>8.8313695720345468E-3</v>
      </c>
      <c r="U518">
        <f t="shared" si="191"/>
        <v>2.0531602775141666E-3</v>
      </c>
      <c r="V518">
        <f t="shared" si="181"/>
        <v>8.7107879424646109E-4</v>
      </c>
      <c r="W518">
        <f t="shared" si="182"/>
        <v>1.6773051568931534E-3</v>
      </c>
      <c r="Y518" s="2" t="b">
        <f t="shared" si="192"/>
        <v>0</v>
      </c>
      <c r="Z518" s="2">
        <f t="shared" si="200"/>
        <v>4</v>
      </c>
      <c r="AA518" s="1">
        <f t="shared" si="193"/>
        <v>42052</v>
      </c>
      <c r="AB518">
        <f t="shared" si="194"/>
        <v>3.0000000000000197E-2</v>
      </c>
      <c r="AC518">
        <f t="shared" si="195"/>
        <v>1.7301158221472535E-2</v>
      </c>
      <c r="AD518">
        <f t="shared" si="196"/>
        <v>8.8313695720345468E-3</v>
      </c>
      <c r="AE518">
        <f t="shared" si="197"/>
        <v>2.0531602775141666E-3</v>
      </c>
      <c r="AF518">
        <f t="shared" si="198"/>
        <v>8.7107879424646109E-4</v>
      </c>
      <c r="AG518">
        <f t="shared" si="199"/>
        <v>1.6773051568931534E-3</v>
      </c>
    </row>
    <row r="519" spans="1:33" x14ac:dyDescent="0.25">
      <c r="A519" t="str">
        <f>'[3]post matched'!$A320</f>
        <v>speech</v>
      </c>
      <c r="B519" s="1">
        <v>42068</v>
      </c>
      <c r="C519" s="8">
        <f>[2]contrs_1year_adj_extra_stack!A518</f>
        <v>9.9999999999999395E-5</v>
      </c>
      <c r="D519" s="8">
        <f>[2]contrs_1year_adj_extra_stack!B518</f>
        <v>-9.5619189243784597E-6</v>
      </c>
      <c r="E519" s="8">
        <f>[2]contrs_1year_adj_extra_stack!C518</f>
        <v>7.3460162484567296E-5</v>
      </c>
      <c r="F519" s="8">
        <f>[2]contrs_1year_adj_extra_stack!D518</f>
        <v>8.5562757417369395E-6</v>
      </c>
      <c r="G519" s="8">
        <f>[2]contrs_1year_adj_extra_stack!E518</f>
        <v>-4.7063639146614198E-6</v>
      </c>
      <c r="I519" s="1"/>
      <c r="J519" s="1">
        <f t="shared" si="183"/>
        <v>42068</v>
      </c>
      <c r="K519" s="2">
        <f t="shared" si="184"/>
        <v>-9.9999999999999395E-3</v>
      </c>
      <c r="L519">
        <f t="shared" si="185"/>
        <v>9.5619189243784596E-4</v>
      </c>
      <c r="M519">
        <f t="shared" si="186"/>
        <v>-7.3460162484567295E-3</v>
      </c>
      <c r="N519">
        <f t="shared" si="187"/>
        <v>-8.5562757417369391E-4</v>
      </c>
      <c r="O519">
        <f t="shared" si="188"/>
        <v>4.7063639146614197E-4</v>
      </c>
      <c r="P519">
        <f t="shared" si="179"/>
        <v>-3.2251844612735041E-3</v>
      </c>
      <c r="R519">
        <f t="shared" si="180"/>
        <v>-9.9999999999999395E-3</v>
      </c>
      <c r="S519">
        <f t="shared" si="189"/>
        <v>1.7434797145705816E-3</v>
      </c>
      <c r="T519">
        <f t="shared" si="190"/>
        <v>-6.5587284263239932E-3</v>
      </c>
      <c r="U519">
        <f t="shared" si="191"/>
        <v>-6.8339752040957121E-5</v>
      </c>
      <c r="V519">
        <f t="shared" si="181"/>
        <v>1.2579242135988798E-3</v>
      </c>
      <c r="W519">
        <f t="shared" si="182"/>
        <v>-5.6402637276437833E-3</v>
      </c>
      <c r="Y519" s="2" t="b">
        <f t="shared" si="192"/>
        <v>0</v>
      </c>
      <c r="Z519" s="2">
        <f t="shared" si="200"/>
        <v>16</v>
      </c>
      <c r="AA519" s="1">
        <f t="shared" si="193"/>
        <v>42068</v>
      </c>
      <c r="AB519">
        <f t="shared" si="194"/>
        <v>9.9999999999999395E-3</v>
      </c>
      <c r="AC519">
        <f t="shared" si="195"/>
        <v>1.7434797145705816E-3</v>
      </c>
      <c r="AD519">
        <f t="shared" si="196"/>
        <v>6.5587284263239932E-3</v>
      </c>
      <c r="AE519">
        <f t="shared" si="197"/>
        <v>6.8339752040957121E-5</v>
      </c>
      <c r="AF519">
        <f t="shared" si="198"/>
        <v>1.2579242135988798E-3</v>
      </c>
      <c r="AG519">
        <f t="shared" si="199"/>
        <v>5.6402637276437833E-3</v>
      </c>
    </row>
    <row r="520" spans="1:33" x14ac:dyDescent="0.25">
      <c r="A520" t="str">
        <f>'[3]post matched'!$A321</f>
        <v>speech</v>
      </c>
      <c r="B520" s="1">
        <v>42074</v>
      </c>
      <c r="C520" s="8">
        <f>[2]contrs_1year_adj_extra_stack!A519</f>
        <v>0</v>
      </c>
      <c r="D520" s="8">
        <f>[2]contrs_1year_adj_extra_stack!B519</f>
        <v>5.2739524666395098E-5</v>
      </c>
      <c r="E520" s="8">
        <f>[2]contrs_1year_adj_extra_stack!C519</f>
        <v>-6.7926256106994295E-5</v>
      </c>
      <c r="F520" s="8">
        <f>[2]contrs_1year_adj_extra_stack!D519</f>
        <v>1.9543127250760401E-5</v>
      </c>
      <c r="G520" s="8">
        <f>[2]contrs_1year_adj_extra_stack!E519</f>
        <v>-4.6685810888307701E-7</v>
      </c>
      <c r="I520" s="1"/>
      <c r="J520" s="1">
        <f t="shared" si="183"/>
        <v>42074</v>
      </c>
      <c r="K520" s="2">
        <f t="shared" si="184"/>
        <v>0</v>
      </c>
      <c r="L520">
        <f t="shared" si="185"/>
        <v>-5.2739524666395102E-3</v>
      </c>
      <c r="M520">
        <f t="shared" si="186"/>
        <v>6.7926256106994294E-3</v>
      </c>
      <c r="N520">
        <f t="shared" si="187"/>
        <v>-1.9543127250760402E-3</v>
      </c>
      <c r="O520">
        <f t="shared" si="188"/>
        <v>4.6685810888307704E-5</v>
      </c>
      <c r="P520">
        <f t="shared" si="179"/>
        <v>3.8895377012781318E-4</v>
      </c>
      <c r="R520">
        <f t="shared" si="180"/>
        <v>0</v>
      </c>
      <c r="S520">
        <f t="shared" si="189"/>
        <v>-4.4866646445067748E-3</v>
      </c>
      <c r="T520">
        <f t="shared" si="190"/>
        <v>7.5799134328321657E-3</v>
      </c>
      <c r="U520">
        <f t="shared" si="191"/>
        <v>-1.1670249029433035E-3</v>
      </c>
      <c r="V520">
        <f t="shared" si="181"/>
        <v>8.3397363302104553E-4</v>
      </c>
      <c r="W520">
        <f t="shared" si="182"/>
        <v>-2.0261254962424657E-3</v>
      </c>
      <c r="Y520" s="2" t="b">
        <f t="shared" si="192"/>
        <v>0</v>
      </c>
      <c r="Z520" s="2">
        <f t="shared" si="200"/>
        <v>6</v>
      </c>
      <c r="AA520" s="1">
        <f t="shared" si="193"/>
        <v>42074</v>
      </c>
      <c r="AB520">
        <f t="shared" si="194"/>
        <v>0</v>
      </c>
      <c r="AC520">
        <f t="shared" si="195"/>
        <v>4.4866646445067748E-3</v>
      </c>
      <c r="AD520">
        <f t="shared" si="196"/>
        <v>7.5799134328321657E-3</v>
      </c>
      <c r="AE520">
        <f t="shared" si="197"/>
        <v>1.1670249029433035E-3</v>
      </c>
      <c r="AF520">
        <f t="shared" si="198"/>
        <v>8.3397363302104553E-4</v>
      </c>
      <c r="AG520">
        <f t="shared" si="199"/>
        <v>2.0261254962424657E-3</v>
      </c>
    </row>
    <row r="521" spans="1:33" x14ac:dyDescent="0.25">
      <c r="A521" t="str">
        <f>'[3]post matched'!$A322</f>
        <v>speech</v>
      </c>
      <c r="B521" s="1">
        <v>42079</v>
      </c>
      <c r="C521" s="8">
        <f>[2]contrs_1year_adj_extra_stack!A520</f>
        <v>9.9999999999999395E-5</v>
      </c>
      <c r="D521" s="8">
        <f>[2]contrs_1year_adj_extra_stack!B520</f>
        <v>1.7391166261171399E-4</v>
      </c>
      <c r="E521" s="8">
        <f>[2]contrs_1year_adj_extra_stack!C520</f>
        <v>1.67156137384945E-5</v>
      </c>
      <c r="F521" s="8">
        <f>[2]contrs_1year_adj_extra_stack!D520</f>
        <v>4.4092172990388701E-5</v>
      </c>
      <c r="G521" s="8">
        <f>[2]contrs_1year_adj_extra_stack!E520</f>
        <v>-4.9395356589294799E-5</v>
      </c>
      <c r="I521" s="1"/>
      <c r="J521" s="1">
        <f t="shared" si="183"/>
        <v>42079</v>
      </c>
      <c r="K521" s="2">
        <f t="shared" si="184"/>
        <v>-9.9999999999999395E-3</v>
      </c>
      <c r="L521">
        <f t="shared" si="185"/>
        <v>-1.73911662611714E-2</v>
      </c>
      <c r="M521">
        <f t="shared" si="186"/>
        <v>-1.6715613738494499E-3</v>
      </c>
      <c r="N521">
        <f t="shared" si="187"/>
        <v>-4.4092172990388701E-3</v>
      </c>
      <c r="O521">
        <f t="shared" si="188"/>
        <v>4.9395356589294797E-3</v>
      </c>
      <c r="P521">
        <f t="shared" si="179"/>
        <v>8.5324092751303017E-3</v>
      </c>
      <c r="R521">
        <f t="shared" si="180"/>
        <v>-9.9999999999999395E-3</v>
      </c>
      <c r="S521">
        <f t="shared" si="189"/>
        <v>-1.6603878439038666E-2</v>
      </c>
      <c r="T521">
        <f t="shared" si="190"/>
        <v>-8.8427355171671342E-4</v>
      </c>
      <c r="U521">
        <f t="shared" si="191"/>
        <v>-3.6219294769061334E-3</v>
      </c>
      <c r="V521">
        <f t="shared" si="181"/>
        <v>5.7268234810622176E-3</v>
      </c>
      <c r="W521">
        <f t="shared" si="182"/>
        <v>6.1173300087600229E-3</v>
      </c>
      <c r="Y521" s="2" t="b">
        <f t="shared" si="192"/>
        <v>0</v>
      </c>
      <c r="Z521" s="2">
        <f t="shared" si="200"/>
        <v>5</v>
      </c>
      <c r="AA521" s="1">
        <f t="shared" si="193"/>
        <v>42079</v>
      </c>
      <c r="AB521">
        <f t="shared" si="194"/>
        <v>9.9999999999999395E-3</v>
      </c>
      <c r="AC521">
        <f t="shared" si="195"/>
        <v>1.6603878439038666E-2</v>
      </c>
      <c r="AD521">
        <f t="shared" si="196"/>
        <v>8.8427355171671342E-4</v>
      </c>
      <c r="AE521">
        <f t="shared" si="197"/>
        <v>3.6219294769061334E-3</v>
      </c>
      <c r="AF521">
        <f t="shared" si="198"/>
        <v>5.7268234810622176E-3</v>
      </c>
      <c r="AG521">
        <f t="shared" si="199"/>
        <v>6.1173300087600229E-3</v>
      </c>
    </row>
    <row r="522" spans="1:33" x14ac:dyDescent="0.25">
      <c r="A522" t="str">
        <f>'[3]post matched'!$A323</f>
        <v>minutes</v>
      </c>
      <c r="B522" s="1">
        <v>42080</v>
      </c>
      <c r="C522" s="8">
        <f>[2]contrs_1year_adj_extra_stack!A521</f>
        <v>9.9999999999999395E-5</v>
      </c>
      <c r="D522" s="8">
        <f>[2]contrs_1year_adj_extra_stack!B521</f>
        <v>-2.15710659253431E-5</v>
      </c>
      <c r="E522" s="8">
        <f>[2]contrs_1year_adj_extra_stack!C521</f>
        <v>3.9954975113400199E-5</v>
      </c>
      <c r="F522" s="8">
        <f>[2]contrs_1year_adj_extra_stack!D521</f>
        <v>3.2720482318946899E-5</v>
      </c>
      <c r="G522" s="8">
        <f>[2]contrs_1year_adj_extra_stack!E521</f>
        <v>2.1393424098410598E-5</v>
      </c>
      <c r="I522" s="1"/>
      <c r="J522" s="1">
        <f t="shared" si="183"/>
        <v>42080</v>
      </c>
      <c r="K522" s="2">
        <f t="shared" si="184"/>
        <v>-9.9999999999999395E-3</v>
      </c>
      <c r="L522">
        <f t="shared" si="185"/>
        <v>2.15710659253431E-3</v>
      </c>
      <c r="M522">
        <f t="shared" si="186"/>
        <v>-3.9954975113400196E-3</v>
      </c>
      <c r="N522">
        <f t="shared" si="187"/>
        <v>-3.2720482318946897E-3</v>
      </c>
      <c r="O522">
        <f t="shared" si="188"/>
        <v>-2.1393424098410598E-3</v>
      </c>
      <c r="P522">
        <f t="shared" si="179"/>
        <v>-2.7502184394584809E-3</v>
      </c>
      <c r="R522">
        <f t="shared" si="180"/>
        <v>-9.9999999999999395E-3</v>
      </c>
      <c r="S522">
        <f t="shared" si="189"/>
        <v>2.9443944146670458E-3</v>
      </c>
      <c r="T522">
        <f t="shared" si="190"/>
        <v>-3.2082096892072833E-3</v>
      </c>
      <c r="U522">
        <f t="shared" si="191"/>
        <v>-2.484760409761953E-3</v>
      </c>
      <c r="V522">
        <f t="shared" si="181"/>
        <v>-1.3520545877083218E-3</v>
      </c>
      <c r="W522">
        <f t="shared" si="182"/>
        <v>-5.1652977058287593E-3</v>
      </c>
      <c r="Y522" s="2" t="b">
        <f t="shared" si="192"/>
        <v>0</v>
      </c>
      <c r="Z522" s="2">
        <f t="shared" si="200"/>
        <v>1</v>
      </c>
      <c r="AA522" s="1">
        <f t="shared" si="193"/>
        <v>42080</v>
      </c>
      <c r="AB522">
        <f t="shared" si="194"/>
        <v>9.9999999999999395E-3</v>
      </c>
      <c r="AC522">
        <f t="shared" si="195"/>
        <v>2.9443944146670458E-3</v>
      </c>
      <c r="AD522">
        <f t="shared" si="196"/>
        <v>3.2082096892072833E-3</v>
      </c>
      <c r="AE522">
        <f t="shared" si="197"/>
        <v>2.484760409761953E-3</v>
      </c>
      <c r="AF522">
        <f t="shared" si="198"/>
        <v>1.3520545877083218E-3</v>
      </c>
      <c r="AG522">
        <f t="shared" si="199"/>
        <v>5.1652977058287593E-3</v>
      </c>
    </row>
    <row r="523" spans="1:33" x14ac:dyDescent="0.25">
      <c r="A523" t="str">
        <f>'[3]post matched'!$A324</f>
        <v>speech</v>
      </c>
      <c r="B523" s="1">
        <v>42083</v>
      </c>
      <c r="C523" s="8">
        <f>[2]contrs_1year_adj_extra_stack!A522</f>
        <v>-9.9999999999999395E-5</v>
      </c>
      <c r="D523" s="8">
        <f>[2]contrs_1year_adj_extra_stack!B522</f>
        <v>-5.5892561936565401E-5</v>
      </c>
      <c r="E523" s="8">
        <f>[2]contrs_1year_adj_extra_stack!C522</f>
        <v>-2.9897184571739401E-5</v>
      </c>
      <c r="F523" s="8">
        <f>[2]contrs_1year_adj_extra_stack!D522</f>
        <v>1.7962616695833799E-5</v>
      </c>
      <c r="G523" s="8">
        <f>[2]contrs_1year_adj_extra_stack!E522</f>
        <v>5.0106155244750002E-5</v>
      </c>
      <c r="I523" s="1"/>
      <c r="J523" s="1">
        <f t="shared" si="183"/>
        <v>42083</v>
      </c>
      <c r="K523" s="2">
        <f t="shared" si="184"/>
        <v>9.9999999999999395E-3</v>
      </c>
      <c r="L523">
        <f t="shared" si="185"/>
        <v>5.5892561936565404E-3</v>
      </c>
      <c r="M523">
        <f t="shared" si="186"/>
        <v>2.9897184571739399E-3</v>
      </c>
      <c r="N523">
        <f t="shared" si="187"/>
        <v>-1.7962616695833798E-3</v>
      </c>
      <c r="O523">
        <f t="shared" si="188"/>
        <v>-5.0106155244750003E-3</v>
      </c>
      <c r="P523">
        <f t="shared" si="179"/>
        <v>8.2279025432278399E-3</v>
      </c>
      <c r="R523">
        <f t="shared" si="180"/>
        <v>9.9999999999999395E-3</v>
      </c>
      <c r="S523">
        <f t="shared" si="189"/>
        <v>6.3765440157892758E-3</v>
      </c>
      <c r="T523">
        <f t="shared" si="190"/>
        <v>3.7770062793066762E-3</v>
      </c>
      <c r="U523">
        <f t="shared" si="191"/>
        <v>-1.0089738474506429E-3</v>
      </c>
      <c r="V523">
        <f t="shared" si="181"/>
        <v>-4.2233277023422623E-3</v>
      </c>
      <c r="W523">
        <f t="shared" si="182"/>
        <v>5.8128232768575611E-3</v>
      </c>
      <c r="Y523" s="2" t="b">
        <f t="shared" si="192"/>
        <v>0</v>
      </c>
      <c r="Z523" s="2">
        <f t="shared" si="200"/>
        <v>3</v>
      </c>
      <c r="AA523" s="1">
        <f t="shared" si="193"/>
        <v>42083</v>
      </c>
      <c r="AB523">
        <f t="shared" si="194"/>
        <v>9.9999999999999395E-3</v>
      </c>
      <c r="AC523">
        <f t="shared" si="195"/>
        <v>6.3765440157892758E-3</v>
      </c>
      <c r="AD523">
        <f t="shared" si="196"/>
        <v>3.7770062793066762E-3</v>
      </c>
      <c r="AE523">
        <f t="shared" si="197"/>
        <v>1.0089738474506429E-3</v>
      </c>
      <c r="AF523">
        <f t="shared" si="198"/>
        <v>4.2233277023422623E-3</v>
      </c>
      <c r="AG523">
        <f t="shared" si="199"/>
        <v>5.8128232768575611E-3</v>
      </c>
    </row>
    <row r="524" spans="1:33" x14ac:dyDescent="0.25">
      <c r="A524" t="str">
        <f>'[3]post matched'!$A325</f>
        <v>minutes</v>
      </c>
      <c r="B524" s="1">
        <v>42115</v>
      </c>
      <c r="C524" s="8">
        <f>[2]contrs_1year_adj_extra_stack!A523</f>
        <v>1.00000000000003E-4</v>
      </c>
      <c r="D524" s="8">
        <f>[2]contrs_1year_adj_extra_stack!B523</f>
        <v>-2.5853720111783598E-6</v>
      </c>
      <c r="E524" s="8">
        <f>[2]contrs_1year_adj_extra_stack!C523</f>
        <v>2.3599120611958899E-5</v>
      </c>
      <c r="F524" s="8">
        <f>[2]contrs_1year_adj_extra_stack!D523</f>
        <v>1.11320031150018E-5</v>
      </c>
      <c r="G524" s="8">
        <f>[2]contrs_1year_adj_extra_stack!E523</f>
        <v>2.8008748319887799E-5</v>
      </c>
      <c r="I524" s="1"/>
      <c r="J524" s="1">
        <f t="shared" si="183"/>
        <v>42115</v>
      </c>
      <c r="K524" s="2">
        <f t="shared" si="184"/>
        <v>-1.00000000000003E-2</v>
      </c>
      <c r="L524">
        <f t="shared" si="185"/>
        <v>2.5853720111783596E-4</v>
      </c>
      <c r="M524">
        <f t="shared" si="186"/>
        <v>-2.35991206119589E-3</v>
      </c>
      <c r="N524">
        <f t="shared" si="187"/>
        <v>-1.11320031150018E-3</v>
      </c>
      <c r="O524">
        <f t="shared" si="188"/>
        <v>-2.80087483198878E-3</v>
      </c>
      <c r="P524">
        <f t="shared" si="179"/>
        <v>-3.984549996433287E-3</v>
      </c>
      <c r="R524">
        <f t="shared" si="180"/>
        <v>-1.00000000000003E-2</v>
      </c>
      <c r="S524">
        <f t="shared" si="189"/>
        <v>1.0458250232505716E-3</v>
      </c>
      <c r="T524">
        <f t="shared" si="190"/>
        <v>-1.5726242390631535E-3</v>
      </c>
      <c r="U524">
        <f t="shared" si="191"/>
        <v>-3.2591248936744319E-4</v>
      </c>
      <c r="V524">
        <f t="shared" si="181"/>
        <v>-2.013587009856042E-3</v>
      </c>
      <c r="W524">
        <f t="shared" si="182"/>
        <v>-6.3996292628035658E-3</v>
      </c>
      <c r="Y524" s="2" t="b">
        <f t="shared" si="192"/>
        <v>0</v>
      </c>
      <c r="Z524" s="2">
        <f t="shared" si="200"/>
        <v>32</v>
      </c>
      <c r="AA524" s="1">
        <f t="shared" si="193"/>
        <v>42115</v>
      </c>
      <c r="AB524">
        <f t="shared" si="194"/>
        <v>1.00000000000003E-2</v>
      </c>
      <c r="AC524">
        <f t="shared" si="195"/>
        <v>1.0458250232505716E-3</v>
      </c>
      <c r="AD524">
        <f t="shared" si="196"/>
        <v>1.5726242390631535E-3</v>
      </c>
      <c r="AE524">
        <f t="shared" si="197"/>
        <v>3.2591248936744319E-4</v>
      </c>
      <c r="AF524">
        <f t="shared" si="198"/>
        <v>2.013587009856042E-3</v>
      </c>
      <c r="AG524">
        <f t="shared" si="199"/>
        <v>6.3996292628035658E-3</v>
      </c>
    </row>
    <row r="525" spans="1:33" x14ac:dyDescent="0.25">
      <c r="A525" t="str">
        <f>'[3]post matched'!$A326</f>
        <v>smp</v>
      </c>
      <c r="B525" s="1">
        <v>42132</v>
      </c>
      <c r="C525" s="8">
        <f>[2]contrs_1year_adj_extra_stack!A524</f>
        <v>-9.9999999999999395E-5</v>
      </c>
      <c r="D525" s="8">
        <f>[2]contrs_1year_adj_extra_stack!B524</f>
        <v>1.9569394322541001E-4</v>
      </c>
      <c r="E525" s="8">
        <f>[2]contrs_1year_adj_extra_stack!C524</f>
        <v>-3.4318086710789298E-4</v>
      </c>
      <c r="F525" s="8">
        <f>[2]contrs_1year_adj_extra_stack!D524</f>
        <v>4.9009434691642502E-5</v>
      </c>
      <c r="G525" s="8">
        <f>[2]contrs_1year_adj_extra_stack!E524</f>
        <v>-3.8696569605940997E-5</v>
      </c>
      <c r="I525" s="1"/>
      <c r="J525" s="1">
        <f t="shared" si="183"/>
        <v>42132</v>
      </c>
      <c r="K525" s="2">
        <f t="shared" si="184"/>
        <v>9.9999999999999395E-3</v>
      </c>
      <c r="L525">
        <f t="shared" si="185"/>
        <v>-1.9569394322541001E-2</v>
      </c>
      <c r="M525">
        <f t="shared" si="186"/>
        <v>3.43180867107893E-2</v>
      </c>
      <c r="N525">
        <f t="shared" si="187"/>
        <v>-4.9009434691642505E-3</v>
      </c>
      <c r="O525">
        <f t="shared" si="188"/>
        <v>3.8696569605940999E-3</v>
      </c>
      <c r="P525">
        <f t="shared" si="179"/>
        <v>-3.7174058796782088E-3</v>
      </c>
      <c r="R525">
        <f t="shared" si="180"/>
        <v>9.9999999999999395E-3</v>
      </c>
      <c r="S525">
        <f t="shared" si="189"/>
        <v>-1.8782106500408267E-2</v>
      </c>
      <c r="T525">
        <f t="shared" si="190"/>
        <v>3.5105374532922035E-2</v>
      </c>
      <c r="U525">
        <f t="shared" si="191"/>
        <v>-4.1136556470315134E-3</v>
      </c>
      <c r="V525">
        <f t="shared" si="181"/>
        <v>4.6569447827268379E-3</v>
      </c>
      <c r="W525">
        <f t="shared" si="182"/>
        <v>-6.1324851460484876E-3</v>
      </c>
      <c r="Y525" s="2" t="b">
        <f t="shared" si="192"/>
        <v>0</v>
      </c>
      <c r="Z525" s="2">
        <f t="shared" si="200"/>
        <v>17</v>
      </c>
      <c r="AA525" s="1">
        <f t="shared" si="193"/>
        <v>42132</v>
      </c>
      <c r="AB525">
        <f t="shared" si="194"/>
        <v>9.9999999999999395E-3</v>
      </c>
      <c r="AC525">
        <f t="shared" si="195"/>
        <v>1.8782106500408267E-2</v>
      </c>
      <c r="AD525">
        <f t="shared" si="196"/>
        <v>3.5105374532922035E-2</v>
      </c>
      <c r="AE525">
        <f t="shared" si="197"/>
        <v>4.1136556470315134E-3</v>
      </c>
      <c r="AF525">
        <f t="shared" si="198"/>
        <v>4.6569447827268379E-3</v>
      </c>
      <c r="AG525">
        <f t="shared" si="199"/>
        <v>6.1324851460484876E-3</v>
      </c>
    </row>
    <row r="526" spans="1:33" x14ac:dyDescent="0.25">
      <c r="A526" t="str">
        <f>'[3]post matched'!$A327</f>
        <v>speech</v>
      </c>
      <c r="B526" s="1">
        <v>42142</v>
      </c>
      <c r="C526" s="8">
        <f>[2]contrs_1year_adj_extra_stack!A525</f>
        <v>0</v>
      </c>
      <c r="D526" s="8">
        <f>[2]contrs_1year_adj_extra_stack!B525</f>
        <v>2.0237911505610099E-5</v>
      </c>
      <c r="E526" s="8">
        <f>[2]contrs_1year_adj_extra_stack!C525</f>
        <v>-6.8471230607403902E-5</v>
      </c>
      <c r="F526" s="8">
        <f>[2]contrs_1year_adj_extra_stack!D525</f>
        <v>3.6879868371275501E-6</v>
      </c>
      <c r="G526" s="8">
        <f>[2]contrs_1year_adj_extra_stack!E525</f>
        <v>6.4029248366092098E-6</v>
      </c>
      <c r="I526" s="1"/>
      <c r="J526" s="1">
        <f t="shared" si="183"/>
        <v>42142</v>
      </c>
      <c r="K526" s="2">
        <f t="shared" si="184"/>
        <v>0</v>
      </c>
      <c r="L526">
        <f t="shared" si="185"/>
        <v>-2.0237911505610099E-3</v>
      </c>
      <c r="M526">
        <f t="shared" si="186"/>
        <v>6.8471230607403902E-3</v>
      </c>
      <c r="N526">
        <f t="shared" si="187"/>
        <v>-3.6879868371275502E-4</v>
      </c>
      <c r="O526">
        <f t="shared" si="188"/>
        <v>-6.4029248366092098E-4</v>
      </c>
      <c r="P526">
        <f t="shared" ref="P526:P589" si="201">K526-L526-M526-N526-O526</f>
        <v>-3.8142407428057041E-3</v>
      </c>
      <c r="R526">
        <f t="shared" ref="R526:R589" si="202">K526</f>
        <v>0</v>
      </c>
      <c r="S526">
        <f t="shared" si="189"/>
        <v>-1.2365033284282743E-3</v>
      </c>
      <c r="T526">
        <f t="shared" si="190"/>
        <v>7.6344108828731265E-3</v>
      </c>
      <c r="U526">
        <f t="shared" si="191"/>
        <v>4.1848913841998177E-4</v>
      </c>
      <c r="V526">
        <f t="shared" si="181"/>
        <v>1.469953384718169E-4</v>
      </c>
      <c r="W526">
        <f t="shared" si="182"/>
        <v>-6.2293200091759829E-3</v>
      </c>
      <c r="Y526" s="2" t="b">
        <f t="shared" si="192"/>
        <v>0</v>
      </c>
      <c r="Z526" s="2">
        <f t="shared" si="200"/>
        <v>10</v>
      </c>
      <c r="AA526" s="1">
        <f t="shared" si="193"/>
        <v>42142</v>
      </c>
      <c r="AB526">
        <f t="shared" si="194"/>
        <v>0</v>
      </c>
      <c r="AC526">
        <f t="shared" si="195"/>
        <v>1.2365033284282743E-3</v>
      </c>
      <c r="AD526">
        <f t="shared" si="196"/>
        <v>7.6344108828731265E-3</v>
      </c>
      <c r="AE526">
        <f t="shared" si="197"/>
        <v>4.1848913841998177E-4</v>
      </c>
      <c r="AF526">
        <f t="shared" si="198"/>
        <v>1.469953384718169E-4</v>
      </c>
      <c r="AG526">
        <f t="shared" si="199"/>
        <v>6.2293200091759829E-3</v>
      </c>
    </row>
    <row r="527" spans="1:33" x14ac:dyDescent="0.25">
      <c r="A527" t="str">
        <f>'[3]post matched'!$A328</f>
        <v>minutes</v>
      </c>
      <c r="B527" s="1">
        <v>42143</v>
      </c>
      <c r="C527" s="8">
        <f>[2]contrs_1year_adj_extra_stack!A526</f>
        <v>-9.9999999999999395E-5</v>
      </c>
      <c r="D527" s="8">
        <f>[2]contrs_1year_adj_extra_stack!B526</f>
        <v>3.8866316713688699E-5</v>
      </c>
      <c r="E527" s="8">
        <f>[2]contrs_1year_adj_extra_stack!C526</f>
        <v>-7.96126157176761E-5</v>
      </c>
      <c r="F527" s="8">
        <f>[2]contrs_1year_adj_extra_stack!D526</f>
        <v>-9.2156848114438806E-6</v>
      </c>
      <c r="G527" s="8">
        <f>[2]contrs_1year_adj_extra_stack!E526</f>
        <v>-2.3329979778049999E-5</v>
      </c>
      <c r="I527" s="1"/>
      <c r="J527" s="1">
        <f t="shared" si="183"/>
        <v>42143</v>
      </c>
      <c r="K527" s="2">
        <f t="shared" si="184"/>
        <v>9.9999999999999395E-3</v>
      </c>
      <c r="L527">
        <f t="shared" si="185"/>
        <v>-3.88663167136887E-3</v>
      </c>
      <c r="M527">
        <f t="shared" si="186"/>
        <v>7.9612615717676097E-3</v>
      </c>
      <c r="N527">
        <f t="shared" si="187"/>
        <v>9.2156848114438811E-4</v>
      </c>
      <c r="O527">
        <f t="shared" si="188"/>
        <v>2.332997977805E-3</v>
      </c>
      <c r="P527">
        <f t="shared" si="201"/>
        <v>2.6708036406518114E-3</v>
      </c>
      <c r="R527">
        <f t="shared" si="202"/>
        <v>9.9999999999999395E-3</v>
      </c>
      <c r="S527">
        <f t="shared" si="189"/>
        <v>-3.0993438492361346E-3</v>
      </c>
      <c r="T527">
        <f t="shared" si="190"/>
        <v>8.7485493939003459E-3</v>
      </c>
      <c r="U527">
        <f t="shared" si="191"/>
        <v>1.7088563032771249E-3</v>
      </c>
      <c r="V527">
        <f t="shared" si="181"/>
        <v>3.120285799937738E-3</v>
      </c>
      <c r="W527">
        <f t="shared" si="182"/>
        <v>2.5572437428153256E-4</v>
      </c>
      <c r="Y527" s="2" t="b">
        <f t="shared" si="192"/>
        <v>0</v>
      </c>
      <c r="Z527" s="2">
        <f t="shared" si="200"/>
        <v>1</v>
      </c>
      <c r="AA527" s="1">
        <f t="shared" si="193"/>
        <v>42143</v>
      </c>
      <c r="AB527">
        <f t="shared" si="194"/>
        <v>9.9999999999999395E-3</v>
      </c>
      <c r="AC527">
        <f t="shared" si="195"/>
        <v>3.0993438492361346E-3</v>
      </c>
      <c r="AD527">
        <f t="shared" si="196"/>
        <v>8.7485493939003459E-3</v>
      </c>
      <c r="AE527">
        <f t="shared" si="197"/>
        <v>1.7088563032771249E-3</v>
      </c>
      <c r="AF527">
        <f t="shared" si="198"/>
        <v>3.120285799937738E-3</v>
      </c>
      <c r="AG527">
        <f t="shared" si="199"/>
        <v>2.5572437428153256E-4</v>
      </c>
    </row>
    <row r="528" spans="1:33" x14ac:dyDescent="0.25">
      <c r="A528" t="str">
        <f>'[3]post matched'!$A329</f>
        <v>speech</v>
      </c>
      <c r="B528" s="1">
        <v>42144</v>
      </c>
      <c r="C528" s="8">
        <f>[2]contrs_1year_adj_extra_stack!A527</f>
        <v>1.00000000000003E-4</v>
      </c>
      <c r="D528" s="8">
        <f>[2]contrs_1year_adj_extra_stack!B527</f>
        <v>-2.6763195756935999E-5</v>
      </c>
      <c r="E528" s="8">
        <f>[2]contrs_1year_adj_extra_stack!C527</f>
        <v>1.2931818651945801E-4</v>
      </c>
      <c r="F528" s="8">
        <f>[2]contrs_1year_adj_extra_stack!D527</f>
        <v>2.77826686297995E-5</v>
      </c>
      <c r="G528" s="8">
        <f>[2]contrs_1year_adj_extra_stack!E527</f>
        <v>1.77242696852382E-5</v>
      </c>
      <c r="I528" s="1"/>
      <c r="J528" s="1">
        <f t="shared" si="183"/>
        <v>42144</v>
      </c>
      <c r="K528" s="2">
        <f t="shared" si="184"/>
        <v>-1.00000000000003E-2</v>
      </c>
      <c r="L528">
        <f t="shared" si="185"/>
        <v>2.6763195756935999E-3</v>
      </c>
      <c r="M528">
        <f t="shared" si="186"/>
        <v>-1.2931818651945801E-2</v>
      </c>
      <c r="N528">
        <f t="shared" si="187"/>
        <v>-2.7782668629799498E-3</v>
      </c>
      <c r="O528">
        <f t="shared" si="188"/>
        <v>-1.7724269685238201E-3</v>
      </c>
      <c r="P528">
        <f t="shared" si="201"/>
        <v>4.80619290775567E-3</v>
      </c>
      <c r="R528">
        <f t="shared" si="202"/>
        <v>-1.00000000000003E-2</v>
      </c>
      <c r="S528">
        <f t="shared" si="189"/>
        <v>3.4636073978263357E-3</v>
      </c>
      <c r="T528">
        <f t="shared" si="190"/>
        <v>-1.2144530829813064E-2</v>
      </c>
      <c r="U528">
        <f t="shared" si="191"/>
        <v>-1.9909790408472131E-3</v>
      </c>
      <c r="V528">
        <f t="shared" si="181"/>
        <v>-9.8513914639108231E-4</v>
      </c>
      <c r="W528">
        <f t="shared" si="182"/>
        <v>2.3911136413853912E-3</v>
      </c>
      <c r="Y528" s="2" t="b">
        <f t="shared" si="192"/>
        <v>0</v>
      </c>
      <c r="Z528" s="2">
        <f t="shared" si="200"/>
        <v>1</v>
      </c>
      <c r="AA528" s="1">
        <f t="shared" si="193"/>
        <v>42144</v>
      </c>
      <c r="AB528">
        <f t="shared" si="194"/>
        <v>1.00000000000003E-2</v>
      </c>
      <c r="AC528">
        <f t="shared" si="195"/>
        <v>3.4636073978263357E-3</v>
      </c>
      <c r="AD528">
        <f t="shared" si="196"/>
        <v>1.2144530829813064E-2</v>
      </c>
      <c r="AE528">
        <f t="shared" si="197"/>
        <v>1.9909790408472131E-3</v>
      </c>
      <c r="AF528">
        <f t="shared" si="198"/>
        <v>9.8513914639108231E-4</v>
      </c>
      <c r="AG528">
        <f t="shared" si="199"/>
        <v>2.3911136413853912E-3</v>
      </c>
    </row>
    <row r="529" spans="1:33" x14ac:dyDescent="0.25">
      <c r="A529" t="str">
        <f>'[3]post matched'!$A330</f>
        <v>speech</v>
      </c>
      <c r="B529" s="1">
        <v>42145</v>
      </c>
      <c r="C529" s="8">
        <f>[2]contrs_1year_adj_extra_stack!A528</f>
        <v>-9.9999999999999395E-5</v>
      </c>
      <c r="D529" s="8">
        <f>[2]contrs_1year_adj_extra_stack!B528</f>
        <v>8.6559691144685099E-5</v>
      </c>
      <c r="E529" s="8">
        <f>[2]contrs_1year_adj_extra_stack!C528</f>
        <v>-1.97099705481936E-4</v>
      </c>
      <c r="F529" s="8">
        <f>[2]contrs_1year_adj_extra_stack!D528</f>
        <v>6.9454139647746996E-6</v>
      </c>
      <c r="G529" s="8">
        <f>[2]contrs_1year_adj_extra_stack!E528</f>
        <v>3.24928664205518E-5</v>
      </c>
      <c r="I529" s="1"/>
      <c r="J529" s="1">
        <f t="shared" si="183"/>
        <v>42145</v>
      </c>
      <c r="K529" s="2">
        <f t="shared" si="184"/>
        <v>9.9999999999999395E-3</v>
      </c>
      <c r="L529">
        <f t="shared" si="185"/>
        <v>-8.6559691144685105E-3</v>
      </c>
      <c r="M529">
        <f t="shared" si="186"/>
        <v>1.9709970548193602E-2</v>
      </c>
      <c r="N529">
        <f t="shared" si="187"/>
        <v>-6.945413964774699E-4</v>
      </c>
      <c r="O529">
        <f t="shared" si="188"/>
        <v>-3.24928664205518E-3</v>
      </c>
      <c r="P529">
        <f t="shared" si="201"/>
        <v>2.8898266048074982E-3</v>
      </c>
      <c r="R529">
        <f t="shared" si="202"/>
        <v>9.9999999999999395E-3</v>
      </c>
      <c r="S529">
        <f t="shared" si="189"/>
        <v>-7.8686812923357743E-3</v>
      </c>
      <c r="T529">
        <f t="shared" si="190"/>
        <v>2.049725837032634E-2</v>
      </c>
      <c r="U529">
        <f t="shared" si="191"/>
        <v>9.2746425655266889E-5</v>
      </c>
      <c r="V529">
        <f t="shared" si="181"/>
        <v>-2.461998819922442E-3</v>
      </c>
      <c r="W529">
        <f t="shared" si="182"/>
        <v>4.7474733843721941E-4</v>
      </c>
      <c r="Y529" s="2" t="b">
        <f t="shared" si="192"/>
        <v>0</v>
      </c>
      <c r="Z529" s="2">
        <f t="shared" si="200"/>
        <v>1</v>
      </c>
      <c r="AA529" s="1">
        <f t="shared" si="193"/>
        <v>42145</v>
      </c>
      <c r="AB529">
        <f t="shared" si="194"/>
        <v>9.9999999999999395E-3</v>
      </c>
      <c r="AC529">
        <f t="shared" si="195"/>
        <v>7.8686812923357743E-3</v>
      </c>
      <c r="AD529">
        <f t="shared" si="196"/>
        <v>2.049725837032634E-2</v>
      </c>
      <c r="AE529">
        <f t="shared" si="197"/>
        <v>9.2746425655266889E-5</v>
      </c>
      <c r="AF529">
        <f t="shared" si="198"/>
        <v>2.461998819922442E-3</v>
      </c>
      <c r="AG529">
        <f t="shared" si="199"/>
        <v>4.7474733843721941E-4</v>
      </c>
    </row>
    <row r="530" spans="1:33" x14ac:dyDescent="0.25">
      <c r="A530" t="str">
        <f>'[3]post matched'!$A331</f>
        <v>speech</v>
      </c>
      <c r="B530" s="1">
        <v>42151</v>
      </c>
      <c r="C530" s="8">
        <f>[2]contrs_1year_adj_extra_stack!A529</f>
        <v>9.9999999999999395E-5</v>
      </c>
      <c r="D530" s="8">
        <f>[2]contrs_1year_adj_extra_stack!B529</f>
        <v>1.55116472516896E-5</v>
      </c>
      <c r="E530" s="8">
        <f>[2]contrs_1year_adj_extra_stack!C529</f>
        <v>9.5709359914531092E-7</v>
      </c>
      <c r="F530" s="8">
        <f>[2]contrs_1year_adj_extra_stack!D529</f>
        <v>1.89263989216584E-5</v>
      </c>
      <c r="G530" s="8">
        <f>[2]contrs_1year_adj_extra_stack!E529</f>
        <v>4.5645095484006797E-5</v>
      </c>
      <c r="I530" s="1"/>
      <c r="J530" s="1">
        <f t="shared" si="183"/>
        <v>42151</v>
      </c>
      <c r="K530" s="2">
        <f t="shared" si="184"/>
        <v>-9.9999999999999395E-3</v>
      </c>
      <c r="L530">
        <f t="shared" si="185"/>
        <v>-1.5511647251689601E-3</v>
      </c>
      <c r="M530">
        <f t="shared" si="186"/>
        <v>-9.5709359914531095E-5</v>
      </c>
      <c r="N530">
        <f t="shared" si="187"/>
        <v>-1.8926398921658399E-3</v>
      </c>
      <c r="O530">
        <f t="shared" si="188"/>
        <v>-4.5645095484006795E-3</v>
      </c>
      <c r="P530">
        <f t="shared" si="201"/>
        <v>-1.895976474349928E-3</v>
      </c>
      <c r="R530">
        <f t="shared" si="202"/>
        <v>-9.9999999999999395E-3</v>
      </c>
      <c r="S530">
        <f t="shared" si="189"/>
        <v>-7.638769030362245E-4</v>
      </c>
      <c r="T530">
        <f t="shared" si="190"/>
        <v>6.9157846221820532E-4</v>
      </c>
      <c r="U530">
        <f t="shared" si="191"/>
        <v>-1.105352070033103E-3</v>
      </c>
      <c r="V530">
        <f t="shared" si="181"/>
        <v>-3.7772217262679415E-3</v>
      </c>
      <c r="W530">
        <f t="shared" si="182"/>
        <v>-4.3110557407202068E-3</v>
      </c>
      <c r="Y530" s="2" t="b">
        <f t="shared" si="192"/>
        <v>0</v>
      </c>
      <c r="Z530" s="2">
        <f t="shared" si="200"/>
        <v>6</v>
      </c>
      <c r="AA530" s="1">
        <f t="shared" si="193"/>
        <v>42151</v>
      </c>
      <c r="AB530">
        <f t="shared" si="194"/>
        <v>9.9999999999999395E-3</v>
      </c>
      <c r="AC530">
        <f t="shared" si="195"/>
        <v>7.638769030362245E-4</v>
      </c>
      <c r="AD530">
        <f t="shared" si="196"/>
        <v>6.9157846221820532E-4</v>
      </c>
      <c r="AE530">
        <f t="shared" si="197"/>
        <v>1.105352070033103E-3</v>
      </c>
      <c r="AF530">
        <f t="shared" si="198"/>
        <v>3.7772217262679415E-3</v>
      </c>
      <c r="AG530">
        <f t="shared" si="199"/>
        <v>4.3110557407202068E-3</v>
      </c>
    </row>
    <row r="531" spans="1:33" x14ac:dyDescent="0.25">
      <c r="A531" t="str">
        <f>'[3]post matched'!$A332</f>
        <v>minutes</v>
      </c>
      <c r="B531" s="1">
        <v>42171</v>
      </c>
      <c r="C531" s="8">
        <f>[2]contrs_1year_adj_extra_stack!A530</f>
        <v>0</v>
      </c>
      <c r="D531" s="8">
        <f>[2]contrs_1year_adj_extra_stack!B530</f>
        <v>-1.9782430597382001E-5</v>
      </c>
      <c r="E531" s="8">
        <f>[2]contrs_1year_adj_extra_stack!C530</f>
        <v>2.2641084354741398E-5</v>
      </c>
      <c r="F531" s="8">
        <f>[2]contrs_1year_adj_extra_stack!D530</f>
        <v>6.27321557388936E-6</v>
      </c>
      <c r="G531" s="8">
        <f>[2]contrs_1year_adj_extra_stack!E530</f>
        <v>1.8680124279698499E-5</v>
      </c>
      <c r="I531" s="1"/>
      <c r="J531" s="1">
        <f t="shared" si="183"/>
        <v>42171</v>
      </c>
      <c r="K531" s="2">
        <f t="shared" si="184"/>
        <v>0</v>
      </c>
      <c r="L531">
        <f t="shared" si="185"/>
        <v>1.9782430597382003E-3</v>
      </c>
      <c r="M531">
        <f t="shared" si="186"/>
        <v>-2.2641084354741397E-3</v>
      </c>
      <c r="N531">
        <f t="shared" si="187"/>
        <v>-6.2732155738893603E-4</v>
      </c>
      <c r="O531">
        <f t="shared" si="188"/>
        <v>-1.8680124279698499E-3</v>
      </c>
      <c r="P531">
        <f t="shared" si="201"/>
        <v>2.7811993610947256E-3</v>
      </c>
      <c r="R531">
        <f t="shared" si="202"/>
        <v>0</v>
      </c>
      <c r="S531">
        <f t="shared" si="189"/>
        <v>2.7655308818709361E-3</v>
      </c>
      <c r="T531">
        <f t="shared" si="190"/>
        <v>-1.4768206133414033E-3</v>
      </c>
      <c r="U531">
        <f t="shared" si="191"/>
        <v>1.5996626474380077E-4</v>
      </c>
      <c r="V531">
        <f t="shared" si="181"/>
        <v>-1.0807246058371122E-3</v>
      </c>
      <c r="W531">
        <f t="shared" si="182"/>
        <v>3.6612009472444676E-4</v>
      </c>
      <c r="Y531" s="2" t="b">
        <f t="shared" si="192"/>
        <v>0</v>
      </c>
      <c r="Z531" s="2">
        <f t="shared" si="200"/>
        <v>20</v>
      </c>
      <c r="AA531" s="1">
        <f t="shared" si="193"/>
        <v>42171</v>
      </c>
      <c r="AB531">
        <f t="shared" si="194"/>
        <v>0</v>
      </c>
      <c r="AC531">
        <f t="shared" si="195"/>
        <v>2.7655308818709361E-3</v>
      </c>
      <c r="AD531">
        <f t="shared" si="196"/>
        <v>1.4768206133414033E-3</v>
      </c>
      <c r="AE531">
        <f t="shared" si="197"/>
        <v>1.5996626474380077E-4</v>
      </c>
      <c r="AF531">
        <f t="shared" si="198"/>
        <v>1.0807246058371122E-3</v>
      </c>
      <c r="AG531">
        <f t="shared" si="199"/>
        <v>3.6612009472444676E-4</v>
      </c>
    </row>
    <row r="532" spans="1:33" x14ac:dyDescent="0.25">
      <c r="A532" t="str">
        <f>'[3]post matched'!$A333</f>
        <v>minutes</v>
      </c>
      <c r="B532" s="1">
        <v>42206</v>
      </c>
      <c r="C532" s="8">
        <f>[2]contrs_1year_adj_extra_stack!A531</f>
        <v>0</v>
      </c>
      <c r="D532" s="8">
        <f>[2]contrs_1year_adj_extra_stack!B531</f>
        <v>8.8606228707190202E-5</v>
      </c>
      <c r="E532" s="8">
        <f>[2]contrs_1year_adj_extra_stack!C531</f>
        <v>-8.8450632179786799E-5</v>
      </c>
      <c r="F532" s="8">
        <f>[2]contrs_1year_adj_extra_stack!D531</f>
        <v>1.23600559172209E-5</v>
      </c>
      <c r="G532" s="8">
        <f>[2]contrs_1year_adj_extra_stack!E531</f>
        <v>-1.41637091553216E-5</v>
      </c>
      <c r="I532" s="1"/>
      <c r="J532" s="1">
        <f t="shared" si="183"/>
        <v>42206</v>
      </c>
      <c r="K532" s="2">
        <f t="shared" si="184"/>
        <v>0</v>
      </c>
      <c r="L532">
        <f t="shared" si="185"/>
        <v>-8.8606228707190197E-3</v>
      </c>
      <c r="M532">
        <f t="shared" si="186"/>
        <v>8.8450632179786805E-3</v>
      </c>
      <c r="N532">
        <f t="shared" si="187"/>
        <v>-1.23600559172209E-3</v>
      </c>
      <c r="O532">
        <f t="shared" si="188"/>
        <v>1.41637091553216E-3</v>
      </c>
      <c r="P532">
        <f t="shared" si="201"/>
        <v>-1.6480567106973067E-4</v>
      </c>
      <c r="R532">
        <f t="shared" si="202"/>
        <v>0</v>
      </c>
      <c r="S532">
        <f t="shared" si="189"/>
        <v>-8.0733350485862835E-3</v>
      </c>
      <c r="T532">
        <f t="shared" si="190"/>
        <v>9.6323510401114167E-3</v>
      </c>
      <c r="U532">
        <f t="shared" si="191"/>
        <v>-4.4871776958935324E-4</v>
      </c>
      <c r="V532">
        <f t="shared" si="181"/>
        <v>2.2036587376648977E-3</v>
      </c>
      <c r="W532">
        <f t="shared" si="182"/>
        <v>-2.5798849374400095E-3</v>
      </c>
      <c r="Y532" s="2" t="b">
        <f t="shared" si="192"/>
        <v>0</v>
      </c>
      <c r="Z532" s="2">
        <f t="shared" si="200"/>
        <v>35</v>
      </c>
      <c r="AA532" s="1">
        <f t="shared" si="193"/>
        <v>42206</v>
      </c>
      <c r="AB532">
        <f t="shared" si="194"/>
        <v>0</v>
      </c>
      <c r="AC532">
        <f t="shared" si="195"/>
        <v>8.0733350485862835E-3</v>
      </c>
      <c r="AD532">
        <f t="shared" si="196"/>
        <v>9.6323510401114167E-3</v>
      </c>
      <c r="AE532">
        <f t="shared" si="197"/>
        <v>4.4871776958935324E-4</v>
      </c>
      <c r="AF532">
        <f t="shared" si="198"/>
        <v>2.2036587376648977E-3</v>
      </c>
      <c r="AG532">
        <f t="shared" si="199"/>
        <v>2.5798849374400095E-3</v>
      </c>
    </row>
    <row r="533" spans="1:33" x14ac:dyDescent="0.25">
      <c r="A533" t="str">
        <f>'[3]post matched'!$A334</f>
        <v>speech</v>
      </c>
      <c r="B533" s="1">
        <v>42207</v>
      </c>
      <c r="C533" s="8">
        <f>[2]contrs_1year_adj_extra_stack!A532</f>
        <v>-2.0000000000000199E-4</v>
      </c>
      <c r="D533" s="8">
        <f>[2]contrs_1year_adj_extra_stack!B532</f>
        <v>-4.0594281983263601E-5</v>
      </c>
      <c r="E533" s="8">
        <f>[2]contrs_1year_adj_extra_stack!C532</f>
        <v>-1.12156117350573E-4</v>
      </c>
      <c r="F533" s="8">
        <f>[2]contrs_1year_adj_extra_stack!D532</f>
        <v>-3.7163751917463102E-6</v>
      </c>
      <c r="G533" s="8">
        <f>[2]contrs_1year_adj_extra_stack!E532</f>
        <v>6.4806780223285098E-5</v>
      </c>
      <c r="I533" s="1"/>
      <c r="J533" s="1">
        <f t="shared" si="183"/>
        <v>42207</v>
      </c>
      <c r="K533" s="2">
        <f t="shared" si="184"/>
        <v>2.0000000000000198E-2</v>
      </c>
      <c r="L533">
        <f t="shared" si="185"/>
        <v>4.05942819832636E-3</v>
      </c>
      <c r="M533">
        <f t="shared" si="186"/>
        <v>1.12156117350573E-2</v>
      </c>
      <c r="N533">
        <f t="shared" si="187"/>
        <v>3.7163751917463104E-4</v>
      </c>
      <c r="O533">
        <f t="shared" si="188"/>
        <v>-6.4806780223285098E-3</v>
      </c>
      <c r="P533">
        <f t="shared" si="201"/>
        <v>1.0834000569770418E-2</v>
      </c>
      <c r="R533">
        <f t="shared" si="202"/>
        <v>2.0000000000000198E-2</v>
      </c>
      <c r="S533">
        <f t="shared" si="189"/>
        <v>4.8467160204590954E-3</v>
      </c>
      <c r="T533">
        <f t="shared" si="190"/>
        <v>1.2002899557190036E-2</v>
      </c>
      <c r="U533">
        <f t="shared" si="191"/>
        <v>1.1589253413073679E-3</v>
      </c>
      <c r="V533">
        <f t="shared" si="181"/>
        <v>-5.6933902001957718E-3</v>
      </c>
      <c r="W533">
        <f t="shared" si="182"/>
        <v>8.4189213034001394E-3</v>
      </c>
      <c r="Y533" s="2" t="b">
        <f t="shared" si="192"/>
        <v>0</v>
      </c>
      <c r="Z533" s="2">
        <f t="shared" si="200"/>
        <v>1</v>
      </c>
      <c r="AA533" s="1">
        <f t="shared" si="193"/>
        <v>42207</v>
      </c>
      <c r="AB533">
        <f t="shared" si="194"/>
        <v>2.0000000000000198E-2</v>
      </c>
      <c r="AC533">
        <f t="shared" si="195"/>
        <v>4.8467160204590954E-3</v>
      </c>
      <c r="AD533">
        <f t="shared" si="196"/>
        <v>1.2002899557190036E-2</v>
      </c>
      <c r="AE533">
        <f t="shared" si="197"/>
        <v>1.1589253413073679E-3</v>
      </c>
      <c r="AF533">
        <f t="shared" si="198"/>
        <v>5.6933902001957718E-3</v>
      </c>
      <c r="AG533">
        <f t="shared" si="199"/>
        <v>8.4189213034001394E-3</v>
      </c>
    </row>
    <row r="534" spans="1:33" x14ac:dyDescent="0.25">
      <c r="A534" t="str">
        <f>'[3]post matched'!$A335</f>
        <v>speech</v>
      </c>
      <c r="B534" s="1">
        <v>42215</v>
      </c>
      <c r="C534" s="8">
        <f>[2]contrs_1year_adj_extra_stack!A533</f>
        <v>-1.00000000000003E-4</v>
      </c>
      <c r="D534" s="8">
        <f>[2]contrs_1year_adj_extra_stack!B533</f>
        <v>1.61590877542138E-5</v>
      </c>
      <c r="E534" s="8">
        <f>[2]contrs_1year_adj_extra_stack!C533</f>
        <v>-9.1931787240147201E-5</v>
      </c>
      <c r="F534" s="8">
        <f>[2]contrs_1year_adj_extra_stack!D533</f>
        <v>-4.8576162857756398E-5</v>
      </c>
      <c r="G534" s="8">
        <f>[2]contrs_1year_adj_extra_stack!E533</f>
        <v>1.3234453557054099E-5</v>
      </c>
      <c r="I534" s="1"/>
      <c r="J534" s="1">
        <f t="shared" si="183"/>
        <v>42215</v>
      </c>
      <c r="K534" s="2">
        <f t="shared" si="184"/>
        <v>1.00000000000003E-2</v>
      </c>
      <c r="L534">
        <f t="shared" si="185"/>
        <v>-1.61590877542138E-3</v>
      </c>
      <c r="M534">
        <f t="shared" si="186"/>
        <v>9.1931787240147195E-3</v>
      </c>
      <c r="N534">
        <f t="shared" si="187"/>
        <v>4.8576162857756396E-3</v>
      </c>
      <c r="O534">
        <f t="shared" si="188"/>
        <v>-1.3234453557054099E-3</v>
      </c>
      <c r="P534">
        <f t="shared" si="201"/>
        <v>-1.1114408786632697E-3</v>
      </c>
      <c r="R534">
        <f t="shared" si="202"/>
        <v>1.00000000000003E-2</v>
      </c>
      <c r="S534">
        <f t="shared" si="189"/>
        <v>-8.2862095328864438E-4</v>
      </c>
      <c r="T534">
        <f t="shared" si="190"/>
        <v>9.9804665461474557E-3</v>
      </c>
      <c r="U534">
        <f t="shared" si="191"/>
        <v>5.6449041079083767E-3</v>
      </c>
      <c r="V534">
        <f t="shared" si="181"/>
        <v>-5.3615753357267204E-4</v>
      </c>
      <c r="W534">
        <f t="shared" si="182"/>
        <v>-3.5265201450335485E-3</v>
      </c>
      <c r="Y534" s="2" t="b">
        <f t="shared" si="192"/>
        <v>0</v>
      </c>
      <c r="Z534" s="2">
        <f t="shared" si="200"/>
        <v>8</v>
      </c>
      <c r="AA534" s="1">
        <f t="shared" si="193"/>
        <v>42215</v>
      </c>
      <c r="AB534">
        <f t="shared" si="194"/>
        <v>1.00000000000003E-2</v>
      </c>
      <c r="AC534">
        <f t="shared" si="195"/>
        <v>8.2862095328864438E-4</v>
      </c>
      <c r="AD534">
        <f t="shared" si="196"/>
        <v>9.9804665461474557E-3</v>
      </c>
      <c r="AE534">
        <f t="shared" si="197"/>
        <v>5.6449041079083767E-3</v>
      </c>
      <c r="AF534">
        <f t="shared" si="198"/>
        <v>5.3615753357267204E-4</v>
      </c>
      <c r="AG534">
        <f t="shared" si="199"/>
        <v>3.5265201450335485E-3</v>
      </c>
    </row>
    <row r="535" spans="1:33" x14ac:dyDescent="0.25">
      <c r="A535" t="str">
        <f>'[3]post matched'!$A336</f>
        <v>smp</v>
      </c>
      <c r="B535" s="1">
        <v>42223</v>
      </c>
      <c r="C535" s="8">
        <f>[2]contrs_1year_adj_extra_stack!A534</f>
        <v>-9.9999999999999395E-5</v>
      </c>
      <c r="D535" s="8">
        <f>[2]contrs_1year_adj_extra_stack!B534</f>
        <v>3.5671059925728501E-5</v>
      </c>
      <c r="E535" s="8">
        <f>[2]contrs_1year_adj_extra_stack!C534</f>
        <v>-8.5949150318972899E-5</v>
      </c>
      <c r="F535" s="8">
        <f>[2]contrs_1year_adj_extra_stack!D534</f>
        <v>-3.4928006204642399E-5</v>
      </c>
      <c r="G535" s="8">
        <f>[2]contrs_1year_adj_extra_stack!E534</f>
        <v>-5.9114134113392202E-5</v>
      </c>
      <c r="I535" s="1"/>
      <c r="J535" s="1">
        <f t="shared" si="183"/>
        <v>42223</v>
      </c>
      <c r="K535" s="2">
        <f t="shared" si="184"/>
        <v>9.9999999999999395E-3</v>
      </c>
      <c r="L535">
        <f t="shared" si="185"/>
        <v>-3.56710599257285E-3</v>
      </c>
      <c r="M535">
        <f t="shared" si="186"/>
        <v>8.5949150318972902E-3</v>
      </c>
      <c r="N535">
        <f t="shared" si="187"/>
        <v>3.4928006204642398E-3</v>
      </c>
      <c r="O535">
        <f t="shared" si="188"/>
        <v>5.9114134113392204E-3</v>
      </c>
      <c r="P535">
        <f t="shared" si="201"/>
        <v>-4.4320230711279614E-3</v>
      </c>
      <c r="R535">
        <f t="shared" si="202"/>
        <v>9.9999999999999395E-3</v>
      </c>
      <c r="S535">
        <f t="shared" si="189"/>
        <v>-2.7798181704401142E-3</v>
      </c>
      <c r="T535">
        <f t="shared" si="190"/>
        <v>9.3822028540300265E-3</v>
      </c>
      <c r="U535">
        <f t="shared" si="191"/>
        <v>4.2800884425969769E-3</v>
      </c>
      <c r="V535">
        <f t="shared" si="181"/>
        <v>6.6987012334719584E-3</v>
      </c>
      <c r="W535">
        <f t="shared" si="182"/>
        <v>-6.8471023374982402E-3</v>
      </c>
      <c r="Y535" s="2" t="b">
        <f t="shared" si="192"/>
        <v>0</v>
      </c>
      <c r="Z535" s="2">
        <f t="shared" si="200"/>
        <v>8</v>
      </c>
      <c r="AA535" s="1">
        <f t="shared" si="193"/>
        <v>42223</v>
      </c>
      <c r="AB535">
        <f t="shared" si="194"/>
        <v>9.9999999999999395E-3</v>
      </c>
      <c r="AC535">
        <f t="shared" si="195"/>
        <v>2.7798181704401142E-3</v>
      </c>
      <c r="AD535">
        <f t="shared" si="196"/>
        <v>9.3822028540300265E-3</v>
      </c>
      <c r="AE535">
        <f t="shared" si="197"/>
        <v>4.2800884425969769E-3</v>
      </c>
      <c r="AF535">
        <f t="shared" si="198"/>
        <v>6.6987012334719584E-3</v>
      </c>
      <c r="AG535">
        <f t="shared" si="199"/>
        <v>6.8471023374982402E-3</v>
      </c>
    </row>
    <row r="536" spans="1:33" x14ac:dyDescent="0.25">
      <c r="A536" t="str">
        <f>'[3]post matched'!$A337</f>
        <v>speech</v>
      </c>
      <c r="B536" s="1">
        <v>42230</v>
      </c>
      <c r="C536" s="8">
        <f>[2]contrs_1year_adj_extra_stack!A535</f>
        <v>-9.9999999999999395E-5</v>
      </c>
      <c r="D536" s="8">
        <f>[2]contrs_1year_adj_extra_stack!B535</f>
        <v>5.25743723929421E-5</v>
      </c>
      <c r="E536" s="8">
        <f>[2]contrs_1year_adj_extra_stack!C535</f>
        <v>-8.8833253677581106E-5</v>
      </c>
      <c r="F536" s="8">
        <f>[2]contrs_1year_adj_extra_stack!D535</f>
        <v>1.80900244302492E-5</v>
      </c>
      <c r="G536" s="8">
        <f>[2]contrs_1year_adj_extra_stack!E535</f>
        <v>-7.6605647106635894E-6</v>
      </c>
      <c r="I536" s="1"/>
      <c r="J536" s="1">
        <f t="shared" si="183"/>
        <v>42230</v>
      </c>
      <c r="K536" s="2">
        <f t="shared" si="184"/>
        <v>9.9999999999999395E-3</v>
      </c>
      <c r="L536">
        <f t="shared" si="185"/>
        <v>-5.2574372392942097E-3</v>
      </c>
      <c r="M536">
        <f t="shared" si="186"/>
        <v>8.8833253677581114E-3</v>
      </c>
      <c r="N536">
        <f t="shared" si="187"/>
        <v>-1.80900244302492E-3</v>
      </c>
      <c r="O536">
        <f t="shared" si="188"/>
        <v>7.6605647106635897E-4</v>
      </c>
      <c r="P536">
        <f t="shared" si="201"/>
        <v>7.4170578434945983E-3</v>
      </c>
      <c r="R536">
        <f t="shared" si="202"/>
        <v>9.9999999999999395E-3</v>
      </c>
      <c r="S536">
        <f t="shared" si="189"/>
        <v>-4.4701494171614743E-3</v>
      </c>
      <c r="T536">
        <f t="shared" si="190"/>
        <v>9.6706131898908476E-3</v>
      </c>
      <c r="U536">
        <f t="shared" si="191"/>
        <v>-1.0217146208921831E-3</v>
      </c>
      <c r="V536">
        <f t="shared" si="181"/>
        <v>1.5533442931990969E-3</v>
      </c>
      <c r="W536">
        <f t="shared" si="182"/>
        <v>5.0019785771243195E-3</v>
      </c>
      <c r="Y536" s="2" t="b">
        <f t="shared" si="192"/>
        <v>0</v>
      </c>
      <c r="Z536" s="2">
        <f t="shared" si="200"/>
        <v>7</v>
      </c>
      <c r="AA536" s="1">
        <f t="shared" si="193"/>
        <v>42230</v>
      </c>
      <c r="AB536">
        <f t="shared" si="194"/>
        <v>9.9999999999999395E-3</v>
      </c>
      <c r="AC536">
        <f t="shared" si="195"/>
        <v>4.4701494171614743E-3</v>
      </c>
      <c r="AD536">
        <f t="shared" si="196"/>
        <v>9.6706131898908476E-3</v>
      </c>
      <c r="AE536">
        <f t="shared" si="197"/>
        <v>1.0217146208921831E-3</v>
      </c>
      <c r="AF536">
        <f t="shared" si="198"/>
        <v>1.5533442931990969E-3</v>
      </c>
      <c r="AG536">
        <f t="shared" si="199"/>
        <v>5.0019785771243195E-3</v>
      </c>
    </row>
    <row r="537" spans="1:33" x14ac:dyDescent="0.25">
      <c r="A537" t="str">
        <f>'[3]post matched'!$A338</f>
        <v>minutes</v>
      </c>
      <c r="B537" s="1">
        <v>42234</v>
      </c>
      <c r="C537" s="8">
        <f>[2]contrs_1year_adj_extra_stack!A536</f>
        <v>0</v>
      </c>
      <c r="D537" s="8">
        <f>[2]contrs_1year_adj_extra_stack!B536</f>
        <v>-5.7365111981644703E-6</v>
      </c>
      <c r="E537" s="8">
        <f>[2]contrs_1year_adj_extra_stack!C536</f>
        <v>2.5750498210261399E-5</v>
      </c>
      <c r="F537" s="8">
        <f>[2]contrs_1year_adj_extra_stack!D536</f>
        <v>-2.98672837613076E-6</v>
      </c>
      <c r="G537" s="8">
        <f>[2]contrs_1year_adj_extra_stack!E536</f>
        <v>-1.15307533765841E-5</v>
      </c>
      <c r="I537" s="1"/>
      <c r="J537" s="1">
        <f t="shared" si="183"/>
        <v>42234</v>
      </c>
      <c r="K537" s="2">
        <f t="shared" si="184"/>
        <v>0</v>
      </c>
      <c r="L537">
        <f t="shared" si="185"/>
        <v>5.7365111981644702E-4</v>
      </c>
      <c r="M537">
        <f t="shared" si="186"/>
        <v>-2.5750498210261397E-3</v>
      </c>
      <c r="N537">
        <f t="shared" si="187"/>
        <v>2.98672837613076E-4</v>
      </c>
      <c r="O537">
        <f t="shared" si="188"/>
        <v>1.1530753376584101E-3</v>
      </c>
      <c r="P537">
        <f t="shared" si="201"/>
        <v>5.4965052593820645E-4</v>
      </c>
      <c r="R537">
        <f t="shared" si="202"/>
        <v>0</v>
      </c>
      <c r="S537">
        <f t="shared" si="189"/>
        <v>1.3609389419491826E-3</v>
      </c>
      <c r="T537">
        <f t="shared" si="190"/>
        <v>-1.7877619988934032E-3</v>
      </c>
      <c r="U537">
        <f t="shared" si="191"/>
        <v>1.0859606597458128E-3</v>
      </c>
      <c r="V537">
        <f t="shared" si="181"/>
        <v>1.9403631597911478E-3</v>
      </c>
      <c r="W537">
        <f t="shared" si="182"/>
        <v>-1.8654287404320723E-3</v>
      </c>
      <c r="Y537" s="2" t="b">
        <f t="shared" si="192"/>
        <v>0</v>
      </c>
      <c r="Z537" s="2">
        <f t="shared" si="200"/>
        <v>4</v>
      </c>
      <c r="AA537" s="1">
        <f t="shared" si="193"/>
        <v>42234</v>
      </c>
      <c r="AB537">
        <f t="shared" si="194"/>
        <v>0</v>
      </c>
      <c r="AC537">
        <f t="shared" si="195"/>
        <v>1.3609389419491826E-3</v>
      </c>
      <c r="AD537">
        <f t="shared" si="196"/>
        <v>1.7877619988934032E-3</v>
      </c>
      <c r="AE537">
        <f t="shared" si="197"/>
        <v>1.0859606597458128E-3</v>
      </c>
      <c r="AF537">
        <f t="shared" si="198"/>
        <v>1.9403631597911478E-3</v>
      </c>
      <c r="AG537">
        <f t="shared" si="199"/>
        <v>1.8654287404320723E-3</v>
      </c>
    </row>
    <row r="538" spans="1:33" x14ac:dyDescent="0.25">
      <c r="A538" t="str">
        <f>'[3]post matched'!$A339</f>
        <v>speech</v>
      </c>
      <c r="B538" s="1">
        <v>42242</v>
      </c>
      <c r="C538" s="8">
        <f>[2]contrs_1year_adj_extra_stack!A537</f>
        <v>9.9999999999999395E-5</v>
      </c>
      <c r="D538" s="8">
        <f>[2]contrs_1year_adj_extra_stack!B537</f>
        <v>1.103984209575E-4</v>
      </c>
      <c r="E538" s="8">
        <f>[2]contrs_1year_adj_extra_stack!C537</f>
        <v>-2.2528044789899601E-5</v>
      </c>
      <c r="F538" s="8">
        <f>[2]contrs_1year_adj_extra_stack!D537</f>
        <v>-3.7329192698714099E-6</v>
      </c>
      <c r="G538" s="8">
        <f>[2]contrs_1year_adj_extra_stack!E537</f>
        <v>7.0498195812372696E-6</v>
      </c>
      <c r="I538" s="1"/>
      <c r="J538" s="1">
        <f t="shared" si="183"/>
        <v>42242</v>
      </c>
      <c r="K538" s="2">
        <f t="shared" si="184"/>
        <v>-9.9999999999999395E-3</v>
      </c>
      <c r="L538">
        <f t="shared" si="185"/>
        <v>-1.1039842095749999E-2</v>
      </c>
      <c r="M538">
        <f t="shared" si="186"/>
        <v>2.2528044789899603E-3</v>
      </c>
      <c r="N538">
        <f t="shared" si="187"/>
        <v>3.7329192698714101E-4</v>
      </c>
      <c r="O538">
        <f t="shared" si="188"/>
        <v>-7.0498195812372698E-4</v>
      </c>
      <c r="P538">
        <f t="shared" si="201"/>
        <v>-8.8127235210331461E-4</v>
      </c>
      <c r="R538">
        <f t="shared" si="202"/>
        <v>-9.9999999999999395E-3</v>
      </c>
      <c r="S538">
        <f t="shared" si="189"/>
        <v>-1.0252554273617263E-2</v>
      </c>
      <c r="T538">
        <f t="shared" si="190"/>
        <v>3.0400923011226965E-3</v>
      </c>
      <c r="U538">
        <f t="shared" si="191"/>
        <v>1.1605797491198778E-3</v>
      </c>
      <c r="V538">
        <f t="shared" si="181"/>
        <v>8.2305864009010895E-5</v>
      </c>
      <c r="W538">
        <f t="shared" si="182"/>
        <v>-3.2963516184735934E-3</v>
      </c>
      <c r="Y538" s="2" t="b">
        <f t="shared" si="192"/>
        <v>0</v>
      </c>
      <c r="Z538" s="2">
        <f t="shared" si="200"/>
        <v>8</v>
      </c>
      <c r="AA538" s="1">
        <f t="shared" si="193"/>
        <v>42242</v>
      </c>
      <c r="AB538">
        <f t="shared" si="194"/>
        <v>9.9999999999999395E-3</v>
      </c>
      <c r="AC538">
        <f t="shared" si="195"/>
        <v>1.0252554273617263E-2</v>
      </c>
      <c r="AD538">
        <f t="shared" si="196"/>
        <v>3.0400923011226965E-3</v>
      </c>
      <c r="AE538">
        <f t="shared" si="197"/>
        <v>1.1605797491198778E-3</v>
      </c>
      <c r="AF538">
        <f t="shared" si="198"/>
        <v>8.2305864009010895E-5</v>
      </c>
      <c r="AG538">
        <f t="shared" si="199"/>
        <v>3.2963516184735934E-3</v>
      </c>
    </row>
    <row r="539" spans="1:33" x14ac:dyDescent="0.25">
      <c r="A539" t="str">
        <f>'[3]post matched'!$A340</f>
        <v>speech</v>
      </c>
      <c r="B539" s="1">
        <v>42255</v>
      </c>
      <c r="C539" s="8">
        <f>[2]contrs_1year_adj_extra_stack!A538</f>
        <v>-9.9999999999999395E-5</v>
      </c>
      <c r="D539" s="8">
        <f>[2]contrs_1year_adj_extra_stack!B538</f>
        <v>-4.1264725152873502E-5</v>
      </c>
      <c r="E539" s="8">
        <f>[2]contrs_1year_adj_extra_stack!C538</f>
        <v>-1.90541006506452E-6</v>
      </c>
      <c r="F539" s="8">
        <f>[2]contrs_1year_adj_extra_stack!D538</f>
        <v>5.4732835057202596E-6</v>
      </c>
      <c r="G539" s="8">
        <f>[2]contrs_1year_adj_extra_stack!E538</f>
        <v>-2.8626867994145801E-5</v>
      </c>
      <c r="I539" s="1"/>
      <c r="J539" s="1">
        <f t="shared" si="183"/>
        <v>42255</v>
      </c>
      <c r="K539" s="2">
        <f t="shared" si="184"/>
        <v>9.9999999999999395E-3</v>
      </c>
      <c r="L539">
        <f t="shared" si="185"/>
        <v>4.1264725152873501E-3</v>
      </c>
      <c r="M539">
        <f t="shared" si="186"/>
        <v>1.90541006506452E-4</v>
      </c>
      <c r="N539">
        <f t="shared" si="187"/>
        <v>-5.4732835057202597E-4</v>
      </c>
      <c r="O539">
        <f t="shared" si="188"/>
        <v>2.8626867994145802E-3</v>
      </c>
      <c r="P539">
        <f t="shared" si="201"/>
        <v>3.3676280293635829E-3</v>
      </c>
      <c r="R539">
        <f t="shared" si="202"/>
        <v>9.9999999999999395E-3</v>
      </c>
      <c r="S539">
        <f t="shared" si="189"/>
        <v>4.9137603374200855E-3</v>
      </c>
      <c r="T539">
        <f t="shared" si="190"/>
        <v>9.7782882863918855E-4</v>
      </c>
      <c r="U539">
        <f t="shared" si="191"/>
        <v>2.3995947156071082E-4</v>
      </c>
      <c r="V539">
        <f t="shared" si="181"/>
        <v>3.6499746215473182E-3</v>
      </c>
      <c r="W539">
        <f t="shared" si="182"/>
        <v>9.5254876299330406E-4</v>
      </c>
      <c r="Y539" s="2" t="b">
        <f t="shared" si="192"/>
        <v>0</v>
      </c>
      <c r="Z539" s="2">
        <f t="shared" si="200"/>
        <v>13</v>
      </c>
      <c r="AA539" s="1">
        <f t="shared" si="193"/>
        <v>42255</v>
      </c>
      <c r="AB539">
        <f t="shared" si="194"/>
        <v>9.9999999999999395E-3</v>
      </c>
      <c r="AC539">
        <f t="shared" si="195"/>
        <v>4.9137603374200855E-3</v>
      </c>
      <c r="AD539">
        <f t="shared" si="196"/>
        <v>9.7782882863918855E-4</v>
      </c>
      <c r="AE539">
        <f t="shared" si="197"/>
        <v>2.3995947156071082E-4</v>
      </c>
      <c r="AF539">
        <f t="shared" si="198"/>
        <v>3.6499746215473182E-3</v>
      </c>
      <c r="AG539">
        <f t="shared" si="199"/>
        <v>9.5254876299330406E-4</v>
      </c>
    </row>
    <row r="540" spans="1:33" x14ac:dyDescent="0.25">
      <c r="A540" t="str">
        <f>'[3]post matched'!$A341</f>
        <v>speech</v>
      </c>
      <c r="B540" s="1">
        <v>42256</v>
      </c>
      <c r="C540" s="8">
        <f>[2]contrs_1year_adj_extra_stack!A539</f>
        <v>0</v>
      </c>
      <c r="D540" s="8">
        <f>[2]contrs_1year_adj_extra_stack!B539</f>
        <v>4.09214317682903E-5</v>
      </c>
      <c r="E540" s="8">
        <f>[2]contrs_1year_adj_extra_stack!C539</f>
        <v>-9.0362619467764302E-5</v>
      </c>
      <c r="F540" s="8">
        <f>[2]contrs_1year_adj_extra_stack!D539</f>
        <v>-1.5551119568076001E-6</v>
      </c>
      <c r="G540" s="8">
        <f>[2]contrs_1year_adj_extra_stack!E539</f>
        <v>2.8208018463421599E-5</v>
      </c>
      <c r="I540" s="1"/>
      <c r="J540" s="1">
        <f t="shared" si="183"/>
        <v>42256</v>
      </c>
      <c r="K540" s="2">
        <f t="shared" si="184"/>
        <v>0</v>
      </c>
      <c r="L540">
        <f t="shared" si="185"/>
        <v>-4.0921431768290301E-3</v>
      </c>
      <c r="M540">
        <f t="shared" si="186"/>
        <v>9.0362619467764301E-3</v>
      </c>
      <c r="N540">
        <f t="shared" si="187"/>
        <v>1.5551119568076E-4</v>
      </c>
      <c r="O540">
        <f t="shared" si="188"/>
        <v>-2.8208018463421599E-3</v>
      </c>
      <c r="P540">
        <f t="shared" si="201"/>
        <v>-2.2788281192860005E-3</v>
      </c>
      <c r="R540">
        <f t="shared" si="202"/>
        <v>0</v>
      </c>
      <c r="S540">
        <f t="shared" si="189"/>
        <v>-3.3048553546962947E-3</v>
      </c>
      <c r="T540">
        <f t="shared" si="190"/>
        <v>9.8235497689091664E-3</v>
      </c>
      <c r="U540">
        <f t="shared" si="191"/>
        <v>9.427990178134968E-4</v>
      </c>
      <c r="V540">
        <f t="shared" si="181"/>
        <v>-2.0335140242094219E-3</v>
      </c>
      <c r="W540">
        <f t="shared" si="182"/>
        <v>-4.6939073856562792E-3</v>
      </c>
      <c r="Y540" s="2" t="b">
        <f t="shared" si="192"/>
        <v>0</v>
      </c>
      <c r="Z540" s="2">
        <f t="shared" si="200"/>
        <v>1</v>
      </c>
      <c r="AA540" s="1">
        <f t="shared" si="193"/>
        <v>42256</v>
      </c>
      <c r="AB540">
        <f t="shared" si="194"/>
        <v>0</v>
      </c>
      <c r="AC540">
        <f t="shared" si="195"/>
        <v>3.3048553546962947E-3</v>
      </c>
      <c r="AD540">
        <f t="shared" si="196"/>
        <v>9.8235497689091664E-3</v>
      </c>
      <c r="AE540">
        <f t="shared" si="197"/>
        <v>9.427990178134968E-4</v>
      </c>
      <c r="AF540">
        <f t="shared" si="198"/>
        <v>2.0335140242094219E-3</v>
      </c>
      <c r="AG540">
        <f t="shared" si="199"/>
        <v>4.6939073856562792E-3</v>
      </c>
    </row>
    <row r="541" spans="1:33" x14ac:dyDescent="0.25">
      <c r="A541" t="str">
        <f>'[3]post matched'!$A342</f>
        <v>minutes</v>
      </c>
      <c r="B541" s="1">
        <v>42262</v>
      </c>
      <c r="C541" s="8">
        <f>[2]contrs_1year_adj_extra_stack!A540</f>
        <v>9.9999999999999395E-5</v>
      </c>
      <c r="D541" s="8">
        <f>[2]contrs_1year_adj_extra_stack!B540</f>
        <v>-2.45934595037089E-5</v>
      </c>
      <c r="E541" s="8">
        <f>[2]contrs_1year_adj_extra_stack!C540</f>
        <v>1.7172226037070199E-4</v>
      </c>
      <c r="F541" s="8">
        <f>[2]contrs_1year_adj_extra_stack!D540</f>
        <v>2.0727836820061199E-5</v>
      </c>
      <c r="G541" s="8">
        <f>[2]contrs_1year_adj_extra_stack!E540</f>
        <v>-1.0799239735655E-6</v>
      </c>
      <c r="I541" s="1"/>
      <c r="J541" s="1">
        <f t="shared" si="183"/>
        <v>42262</v>
      </c>
      <c r="K541" s="2">
        <f t="shared" si="184"/>
        <v>-9.9999999999999395E-3</v>
      </c>
      <c r="L541">
        <f t="shared" si="185"/>
        <v>2.45934595037089E-3</v>
      </c>
      <c r="M541">
        <f t="shared" si="186"/>
        <v>-1.71722260370702E-2</v>
      </c>
      <c r="N541">
        <f t="shared" si="187"/>
        <v>-2.0727836820061199E-3</v>
      </c>
      <c r="O541">
        <f t="shared" si="188"/>
        <v>1.0799239735655E-4</v>
      </c>
      <c r="P541">
        <f t="shared" si="201"/>
        <v>6.6776713713489408E-3</v>
      </c>
      <c r="R541">
        <f t="shared" si="202"/>
        <v>-9.9999999999999395E-3</v>
      </c>
      <c r="S541">
        <f t="shared" si="189"/>
        <v>3.2466337725036258E-3</v>
      </c>
      <c r="T541">
        <f t="shared" si="190"/>
        <v>-1.6384938214937462E-2</v>
      </c>
      <c r="U541">
        <f t="shared" si="191"/>
        <v>-1.2854958598733832E-3</v>
      </c>
      <c r="V541">
        <f t="shared" si="181"/>
        <v>8.9528021948928789E-4</v>
      </c>
      <c r="W541">
        <f t="shared" si="182"/>
        <v>4.262592104978662E-3</v>
      </c>
      <c r="Y541" s="2" t="b">
        <f t="shared" si="192"/>
        <v>0</v>
      </c>
      <c r="Z541" s="2">
        <f t="shared" si="200"/>
        <v>6</v>
      </c>
      <c r="AA541" s="1">
        <f t="shared" si="193"/>
        <v>42262</v>
      </c>
      <c r="AB541">
        <f t="shared" si="194"/>
        <v>9.9999999999999395E-3</v>
      </c>
      <c r="AC541">
        <f t="shared" si="195"/>
        <v>3.2466337725036258E-3</v>
      </c>
      <c r="AD541">
        <f t="shared" si="196"/>
        <v>1.6384938214937462E-2</v>
      </c>
      <c r="AE541">
        <f t="shared" si="197"/>
        <v>1.2854958598733832E-3</v>
      </c>
      <c r="AF541">
        <f t="shared" si="198"/>
        <v>8.9528021948928789E-4</v>
      </c>
      <c r="AG541">
        <f t="shared" si="199"/>
        <v>4.262592104978662E-3</v>
      </c>
    </row>
    <row r="542" spans="1:33" x14ac:dyDescent="0.25">
      <c r="A542" t="str">
        <f>'[3]post matched'!$A343</f>
        <v>speech</v>
      </c>
      <c r="B542" s="1">
        <v>42263</v>
      </c>
      <c r="C542" s="8">
        <f>[2]contrs_1year_adj_extra_stack!A541</f>
        <v>9.9999999999999395E-5</v>
      </c>
      <c r="D542" s="8">
        <f>[2]contrs_1year_adj_extra_stack!B541</f>
        <v>1.1988954224305099E-5</v>
      </c>
      <c r="E542" s="8">
        <f>[2]contrs_1year_adj_extra_stack!C541</f>
        <v>1.49326058345422E-5</v>
      </c>
      <c r="F542" s="8">
        <f>[2]contrs_1year_adj_extra_stack!D541</f>
        <v>1.2158891714084901E-5</v>
      </c>
      <c r="G542" s="8">
        <f>[2]contrs_1year_adj_extra_stack!E541</f>
        <v>4.9504096389275602E-5</v>
      </c>
      <c r="I542" s="1"/>
      <c r="J542" s="1">
        <f t="shared" si="183"/>
        <v>42263</v>
      </c>
      <c r="K542" s="2">
        <f t="shared" si="184"/>
        <v>-9.9999999999999395E-3</v>
      </c>
      <c r="L542">
        <f t="shared" si="185"/>
        <v>-1.19889542243051E-3</v>
      </c>
      <c r="M542">
        <f t="shared" si="186"/>
        <v>-1.49326058345422E-3</v>
      </c>
      <c r="N542">
        <f t="shared" si="187"/>
        <v>-1.21588917140849E-3</v>
      </c>
      <c r="O542">
        <f t="shared" si="188"/>
        <v>-4.9504096389275604E-3</v>
      </c>
      <c r="P542">
        <f t="shared" si="201"/>
        <v>-1.1415451837791593E-3</v>
      </c>
      <c r="R542">
        <f t="shared" si="202"/>
        <v>-9.9999999999999395E-3</v>
      </c>
      <c r="S542">
        <f t="shared" si="189"/>
        <v>-4.1160760029777441E-4</v>
      </c>
      <c r="T542">
        <f t="shared" si="190"/>
        <v>-7.0597276132148353E-4</v>
      </c>
      <c r="U542">
        <f t="shared" si="191"/>
        <v>-4.286013492757532E-4</v>
      </c>
      <c r="V542">
        <f t="shared" si="181"/>
        <v>-4.1631218167948224E-3</v>
      </c>
      <c r="W542">
        <f t="shared" si="182"/>
        <v>-3.5566244501494381E-3</v>
      </c>
      <c r="Y542" s="2" t="b">
        <f t="shared" si="192"/>
        <v>0</v>
      </c>
      <c r="Z542" s="2">
        <f t="shared" si="200"/>
        <v>1</v>
      </c>
      <c r="AA542" s="1">
        <f t="shared" si="193"/>
        <v>42263</v>
      </c>
      <c r="AB542">
        <f t="shared" si="194"/>
        <v>9.9999999999999395E-3</v>
      </c>
      <c r="AC542">
        <f t="shared" si="195"/>
        <v>4.1160760029777441E-4</v>
      </c>
      <c r="AD542">
        <f t="shared" si="196"/>
        <v>7.0597276132148353E-4</v>
      </c>
      <c r="AE542">
        <f t="shared" si="197"/>
        <v>4.286013492757532E-4</v>
      </c>
      <c r="AF542">
        <f t="shared" si="198"/>
        <v>4.1631218167948224E-3</v>
      </c>
      <c r="AG542">
        <f t="shared" si="199"/>
        <v>3.5566244501494381E-3</v>
      </c>
    </row>
    <row r="543" spans="1:33" x14ac:dyDescent="0.25">
      <c r="A543" t="str">
        <f>'[3]post matched'!$A344</f>
        <v>speech</v>
      </c>
      <c r="B543" s="1">
        <v>42265</v>
      </c>
      <c r="C543" s="8">
        <f>[2]contrs_1year_adj_extra_stack!A542</f>
        <v>-1.9999999999999901E-4</v>
      </c>
      <c r="D543" s="8">
        <f>[2]contrs_1year_adj_extra_stack!B542</f>
        <v>-2.95314360957141E-6</v>
      </c>
      <c r="E543" s="8">
        <f>[2]contrs_1year_adj_extra_stack!C542</f>
        <v>-1.2128182482817001E-4</v>
      </c>
      <c r="F543" s="8">
        <f>[2]contrs_1year_adj_extra_stack!D542</f>
        <v>5.7144122990444503E-6</v>
      </c>
      <c r="G543" s="8">
        <f>[2]contrs_1year_adj_extra_stack!E542</f>
        <v>-3.54345018301517E-5</v>
      </c>
      <c r="I543" s="1"/>
      <c r="J543" s="1">
        <f t="shared" si="183"/>
        <v>42265</v>
      </c>
      <c r="K543" s="2">
        <f t="shared" si="184"/>
        <v>1.99999999999999E-2</v>
      </c>
      <c r="L543">
        <f t="shared" si="185"/>
        <v>2.9531436095714099E-4</v>
      </c>
      <c r="M543">
        <f t="shared" si="186"/>
        <v>1.2128182482817001E-2</v>
      </c>
      <c r="N543">
        <f t="shared" si="187"/>
        <v>-5.7144122990444499E-4</v>
      </c>
      <c r="O543">
        <f t="shared" si="188"/>
        <v>3.5434501830151699E-3</v>
      </c>
      <c r="P543">
        <f t="shared" si="201"/>
        <v>4.6044942031150332E-3</v>
      </c>
      <c r="R543">
        <f t="shared" si="202"/>
        <v>1.99999999999999E-2</v>
      </c>
      <c r="S543">
        <f t="shared" si="189"/>
        <v>1.0826021830898766E-3</v>
      </c>
      <c r="T543">
        <f t="shared" si="190"/>
        <v>1.2915470304949737E-2</v>
      </c>
      <c r="U543">
        <f t="shared" si="191"/>
        <v>2.158465922282918E-4</v>
      </c>
      <c r="V543">
        <f t="shared" si="181"/>
        <v>4.3307380051479079E-3</v>
      </c>
      <c r="W543">
        <f t="shared" si="182"/>
        <v>2.1894149367447545E-3</v>
      </c>
      <c r="Y543" s="2" t="b">
        <f t="shared" si="192"/>
        <v>0</v>
      </c>
      <c r="Z543" s="2">
        <f t="shared" si="200"/>
        <v>2</v>
      </c>
      <c r="AA543" s="1">
        <f t="shared" si="193"/>
        <v>42265</v>
      </c>
      <c r="AB543">
        <f t="shared" si="194"/>
        <v>1.99999999999999E-2</v>
      </c>
      <c r="AC543">
        <f t="shared" si="195"/>
        <v>1.0826021830898766E-3</v>
      </c>
      <c r="AD543">
        <f t="shared" si="196"/>
        <v>1.2915470304949737E-2</v>
      </c>
      <c r="AE543">
        <f t="shared" si="197"/>
        <v>2.158465922282918E-4</v>
      </c>
      <c r="AF543">
        <f t="shared" si="198"/>
        <v>4.3307380051479079E-3</v>
      </c>
      <c r="AG543">
        <f t="shared" si="199"/>
        <v>2.1894149367447545E-3</v>
      </c>
    </row>
    <row r="544" spans="1:33" x14ac:dyDescent="0.25">
      <c r="A544" t="str">
        <f>'[3]post matched'!$A345</f>
        <v>speech</v>
      </c>
      <c r="B544" s="1">
        <v>42271</v>
      </c>
      <c r="C544" s="8">
        <f>[2]contrs_1year_adj_extra_stack!A543</f>
        <v>0</v>
      </c>
      <c r="D544" s="8">
        <f>[2]contrs_1year_adj_extra_stack!B543</f>
        <v>3.7647567203799297E-5</v>
      </c>
      <c r="E544" s="8">
        <f>[2]contrs_1year_adj_extra_stack!C543</f>
        <v>4.3359229958311002E-5</v>
      </c>
      <c r="F544" s="8">
        <f>[2]contrs_1year_adj_extra_stack!D543</f>
        <v>-3.8838191857924197E-5</v>
      </c>
      <c r="G544" s="8">
        <f>[2]contrs_1year_adj_extra_stack!E543</f>
        <v>-2.5397068290954202E-5</v>
      </c>
      <c r="I544" s="1"/>
      <c r="J544" s="1">
        <f t="shared" si="183"/>
        <v>42271</v>
      </c>
      <c r="K544" s="2">
        <f t="shared" si="184"/>
        <v>0</v>
      </c>
      <c r="L544">
        <f t="shared" si="185"/>
        <v>-3.7647567203799295E-3</v>
      </c>
      <c r="M544">
        <f t="shared" si="186"/>
        <v>-4.3359229958311006E-3</v>
      </c>
      <c r="N544">
        <f t="shared" si="187"/>
        <v>3.8838191857924198E-3</v>
      </c>
      <c r="O544">
        <f t="shared" si="188"/>
        <v>2.53970682909542E-3</v>
      </c>
      <c r="P544">
        <f t="shared" si="201"/>
        <v>1.6771537013231912E-3</v>
      </c>
      <c r="R544">
        <f t="shared" si="202"/>
        <v>0</v>
      </c>
      <c r="S544">
        <f t="shared" si="189"/>
        <v>-2.9774688982471941E-3</v>
      </c>
      <c r="T544">
        <f t="shared" si="190"/>
        <v>-3.5486351736983644E-3</v>
      </c>
      <c r="U544">
        <f t="shared" si="191"/>
        <v>4.6711070079251569E-3</v>
      </c>
      <c r="V544">
        <f t="shared" si="181"/>
        <v>3.326994651228158E-3</v>
      </c>
      <c r="W544">
        <f t="shared" si="182"/>
        <v>-7.3792556504708763E-4</v>
      </c>
      <c r="Y544" s="2" t="b">
        <f t="shared" si="192"/>
        <v>0</v>
      </c>
      <c r="Z544" s="2">
        <f t="shared" si="200"/>
        <v>6</v>
      </c>
      <c r="AA544" s="1">
        <f t="shared" si="193"/>
        <v>42271</v>
      </c>
      <c r="AB544">
        <f t="shared" si="194"/>
        <v>0</v>
      </c>
      <c r="AC544">
        <f t="shared" si="195"/>
        <v>2.9774688982471941E-3</v>
      </c>
      <c r="AD544">
        <f t="shared" si="196"/>
        <v>3.5486351736983644E-3</v>
      </c>
      <c r="AE544">
        <f t="shared" si="197"/>
        <v>4.6711070079251569E-3</v>
      </c>
      <c r="AF544">
        <f t="shared" si="198"/>
        <v>3.326994651228158E-3</v>
      </c>
      <c r="AG544">
        <f t="shared" si="199"/>
        <v>7.3792556504708763E-4</v>
      </c>
    </row>
    <row r="545" spans="1:33" x14ac:dyDescent="0.25">
      <c r="A545" t="str">
        <f>'[3]post matched'!$A346</f>
        <v>speech</v>
      </c>
      <c r="B545" s="1">
        <v>42285</v>
      </c>
      <c r="C545" s="8">
        <f>[2]contrs_1year_adj_extra_stack!A544</f>
        <v>9.9999999999999395E-5</v>
      </c>
      <c r="D545" s="8">
        <f>[2]contrs_1year_adj_extra_stack!B544</f>
        <v>2.7311550281466901E-5</v>
      </c>
      <c r="E545" s="8">
        <f>[2]contrs_1year_adj_extra_stack!C544</f>
        <v>3.0164082530369801E-5</v>
      </c>
      <c r="F545" s="8">
        <f>[2]contrs_1year_adj_extra_stack!D544</f>
        <v>1.7600753863269899E-5</v>
      </c>
      <c r="G545" s="8">
        <f>[2]contrs_1year_adj_extra_stack!E544</f>
        <v>6.4413422303690799E-6</v>
      </c>
      <c r="I545" s="1"/>
      <c r="J545" s="1">
        <f t="shared" si="183"/>
        <v>42285</v>
      </c>
      <c r="K545" s="2">
        <f t="shared" si="184"/>
        <v>-9.9999999999999395E-3</v>
      </c>
      <c r="L545">
        <f t="shared" si="185"/>
        <v>-2.7311550281466901E-3</v>
      </c>
      <c r="M545">
        <f t="shared" si="186"/>
        <v>-3.0164082530369802E-3</v>
      </c>
      <c r="N545">
        <f t="shared" si="187"/>
        <v>-1.7600753863269898E-3</v>
      </c>
      <c r="O545">
        <f t="shared" si="188"/>
        <v>-6.4413422303690804E-4</v>
      </c>
      <c r="P545">
        <f t="shared" si="201"/>
        <v>-1.8482271094523708E-3</v>
      </c>
      <c r="R545">
        <f t="shared" si="202"/>
        <v>-9.9999999999999395E-3</v>
      </c>
      <c r="S545">
        <f t="shared" si="189"/>
        <v>-1.9438672060139545E-3</v>
      </c>
      <c r="T545">
        <f t="shared" si="190"/>
        <v>-2.2291204309042439E-3</v>
      </c>
      <c r="U545">
        <f t="shared" si="191"/>
        <v>-9.7278756419425297E-4</v>
      </c>
      <c r="V545">
        <f t="shared" si="181"/>
        <v>1.4315359909582983E-4</v>
      </c>
      <c r="W545">
        <f t="shared" si="182"/>
        <v>-4.2633063758226496E-3</v>
      </c>
      <c r="Y545" s="2" t="b">
        <f t="shared" si="192"/>
        <v>0</v>
      </c>
      <c r="Z545" s="2">
        <f t="shared" si="200"/>
        <v>14</v>
      </c>
      <c r="AA545" s="1">
        <f t="shared" si="193"/>
        <v>42285</v>
      </c>
      <c r="AB545">
        <f t="shared" si="194"/>
        <v>9.9999999999999395E-3</v>
      </c>
      <c r="AC545">
        <f t="shared" si="195"/>
        <v>1.9438672060139545E-3</v>
      </c>
      <c r="AD545">
        <f t="shared" si="196"/>
        <v>2.2291204309042439E-3</v>
      </c>
      <c r="AE545">
        <f t="shared" si="197"/>
        <v>9.7278756419425297E-4</v>
      </c>
      <c r="AF545">
        <f t="shared" si="198"/>
        <v>1.4315359909582983E-4</v>
      </c>
      <c r="AG545">
        <f t="shared" si="199"/>
        <v>4.2633063758226496E-3</v>
      </c>
    </row>
    <row r="546" spans="1:33" x14ac:dyDescent="0.25">
      <c r="A546" t="str">
        <f>'[3]post matched'!$A347</f>
        <v>minutes</v>
      </c>
      <c r="B546" s="1">
        <v>42297</v>
      </c>
      <c r="C546" s="8">
        <f>[2]contrs_1year_adj_extra_stack!A545</f>
        <v>-9.9999999999999395E-5</v>
      </c>
      <c r="D546" s="8">
        <f>[2]contrs_1year_adj_extra_stack!B545</f>
        <v>-9.8414215678275596E-5</v>
      </c>
      <c r="E546" s="8">
        <f>[2]contrs_1year_adj_extra_stack!C545</f>
        <v>-6.3273469468740401E-5</v>
      </c>
      <c r="F546" s="8">
        <f>[2]contrs_1year_adj_extra_stack!D545</f>
        <v>1.9190016373832301E-5</v>
      </c>
      <c r="G546" s="8">
        <f>[2]contrs_1year_adj_extra_stack!E545</f>
        <v>7.9802083149578805E-6</v>
      </c>
      <c r="I546" s="1"/>
      <c r="J546" s="1">
        <f t="shared" si="183"/>
        <v>42297</v>
      </c>
      <c r="K546" s="2">
        <f t="shared" si="184"/>
        <v>9.9999999999999395E-3</v>
      </c>
      <c r="L546">
        <f t="shared" si="185"/>
        <v>9.8414215678275588E-3</v>
      </c>
      <c r="M546">
        <f t="shared" si="186"/>
        <v>6.3273469468740403E-3</v>
      </c>
      <c r="N546">
        <f t="shared" si="187"/>
        <v>-1.91900163738323E-3</v>
      </c>
      <c r="O546">
        <f t="shared" si="188"/>
        <v>-7.98020831495788E-4</v>
      </c>
      <c r="P546">
        <f t="shared" si="201"/>
        <v>-3.451746045822642E-3</v>
      </c>
      <c r="R546">
        <f t="shared" si="202"/>
        <v>9.9999999999999395E-3</v>
      </c>
      <c r="S546">
        <f t="shared" si="189"/>
        <v>1.0628709389960295E-2</v>
      </c>
      <c r="T546">
        <f t="shared" si="190"/>
        <v>7.1146347690067765E-3</v>
      </c>
      <c r="U546">
        <f t="shared" si="191"/>
        <v>-1.1317138152504933E-3</v>
      </c>
      <c r="V546">
        <f t="shared" si="181"/>
        <v>-1.0733009363050124E-5</v>
      </c>
      <c r="W546">
        <f t="shared" si="182"/>
        <v>-5.8668253121929208E-3</v>
      </c>
      <c r="Y546" s="2" t="b">
        <f t="shared" si="192"/>
        <v>0</v>
      </c>
      <c r="Z546" s="2">
        <f t="shared" si="200"/>
        <v>12</v>
      </c>
      <c r="AA546" s="1">
        <f t="shared" si="193"/>
        <v>42297</v>
      </c>
      <c r="AB546">
        <f t="shared" si="194"/>
        <v>9.9999999999999395E-3</v>
      </c>
      <c r="AC546">
        <f t="shared" si="195"/>
        <v>1.0628709389960295E-2</v>
      </c>
      <c r="AD546">
        <f t="shared" si="196"/>
        <v>7.1146347690067765E-3</v>
      </c>
      <c r="AE546">
        <f t="shared" si="197"/>
        <v>1.1317138152504933E-3</v>
      </c>
      <c r="AF546">
        <f t="shared" si="198"/>
        <v>1.0733009363050124E-5</v>
      </c>
      <c r="AG546">
        <f t="shared" si="199"/>
        <v>5.8668253121929208E-3</v>
      </c>
    </row>
    <row r="547" spans="1:33" x14ac:dyDescent="0.25">
      <c r="A547" t="str">
        <f>'[3]post matched'!$A348</f>
        <v>speech</v>
      </c>
      <c r="B547" s="1">
        <v>42299</v>
      </c>
      <c r="C547" s="8">
        <f>[2]contrs_1year_adj_extra_stack!A546</f>
        <v>0</v>
      </c>
      <c r="D547" s="8">
        <f>[2]contrs_1year_adj_extra_stack!B546</f>
        <v>1.56391750767968E-5</v>
      </c>
      <c r="E547" s="8">
        <f>[2]contrs_1year_adj_extra_stack!C546</f>
        <v>2.3945993928229199E-5</v>
      </c>
      <c r="F547" s="8">
        <f>[2]contrs_1year_adj_extra_stack!D546</f>
        <v>-3.2295441636082302E-6</v>
      </c>
      <c r="G547" s="8">
        <f>[2]contrs_1year_adj_extra_stack!E546</f>
        <v>-3.2048664324148498E-6</v>
      </c>
      <c r="I547" s="1"/>
      <c r="J547" s="1">
        <f t="shared" si="183"/>
        <v>42299</v>
      </c>
      <c r="K547" s="2">
        <f t="shared" si="184"/>
        <v>0</v>
      </c>
      <c r="L547">
        <f t="shared" si="185"/>
        <v>-1.5639175076796802E-3</v>
      </c>
      <c r="M547">
        <f t="shared" si="186"/>
        <v>-2.3945993928229199E-3</v>
      </c>
      <c r="N547">
        <f t="shared" si="187"/>
        <v>3.2295441636082301E-4</v>
      </c>
      <c r="O547">
        <f t="shared" si="188"/>
        <v>3.2048664324148496E-4</v>
      </c>
      <c r="P547">
        <f t="shared" si="201"/>
        <v>3.3150758409002923E-3</v>
      </c>
      <c r="R547">
        <f t="shared" si="202"/>
        <v>0</v>
      </c>
      <c r="S547">
        <f t="shared" si="189"/>
        <v>-7.7662968554694455E-4</v>
      </c>
      <c r="T547">
        <f t="shared" si="190"/>
        <v>-1.6073115706901834E-3</v>
      </c>
      <c r="U547">
        <f t="shared" si="191"/>
        <v>1.1102422384935598E-3</v>
      </c>
      <c r="V547">
        <f t="shared" si="181"/>
        <v>1.1077744653742228E-3</v>
      </c>
      <c r="W547">
        <f t="shared" si="182"/>
        <v>8.9999657453001354E-4</v>
      </c>
      <c r="Y547" s="2" t="b">
        <f t="shared" si="192"/>
        <v>0</v>
      </c>
      <c r="Z547" s="2">
        <f t="shared" si="200"/>
        <v>2</v>
      </c>
      <c r="AA547" s="1">
        <f t="shared" si="193"/>
        <v>42299</v>
      </c>
      <c r="AB547">
        <f t="shared" si="194"/>
        <v>0</v>
      </c>
      <c r="AC547">
        <f t="shared" si="195"/>
        <v>7.7662968554694455E-4</v>
      </c>
      <c r="AD547">
        <f t="shared" si="196"/>
        <v>1.6073115706901834E-3</v>
      </c>
      <c r="AE547">
        <f t="shared" si="197"/>
        <v>1.1102422384935598E-3</v>
      </c>
      <c r="AF547">
        <f t="shared" si="198"/>
        <v>1.1077744653742228E-3</v>
      </c>
      <c r="AG547">
        <f t="shared" si="199"/>
        <v>8.9999657453001354E-4</v>
      </c>
    </row>
    <row r="548" spans="1:33" x14ac:dyDescent="0.25">
      <c r="A548" t="str">
        <f>'[3]post matched'!$A349</f>
        <v>speech</v>
      </c>
      <c r="B548" s="1">
        <v>42313</v>
      </c>
      <c r="C548" s="8">
        <f>[2]contrs_1year_adj_extra_stack!A547</f>
        <v>-9.9999999999999395E-5</v>
      </c>
      <c r="D548" s="8">
        <f>[2]contrs_1year_adj_extra_stack!B547</f>
        <v>3.5187272484522102E-5</v>
      </c>
      <c r="E548" s="8">
        <f>[2]contrs_1year_adj_extra_stack!C547</f>
        <v>-1.03670786179179E-4</v>
      </c>
      <c r="F548" s="8">
        <f>[2]contrs_1year_adj_extra_stack!D547</f>
        <v>-2.4705379793002899E-5</v>
      </c>
      <c r="G548" s="8">
        <f>[2]contrs_1year_adj_extra_stack!E547</f>
        <v>-2.0466841202879899E-5</v>
      </c>
      <c r="I548" s="1"/>
      <c r="J548" s="1">
        <f t="shared" si="183"/>
        <v>42313</v>
      </c>
      <c r="K548" s="2">
        <f t="shared" si="184"/>
        <v>9.9999999999999395E-3</v>
      </c>
      <c r="L548">
        <f t="shared" si="185"/>
        <v>-3.5187272484522103E-3</v>
      </c>
      <c r="M548">
        <f t="shared" si="186"/>
        <v>1.0367078617917899E-2</v>
      </c>
      <c r="N548">
        <f t="shared" si="187"/>
        <v>2.4705379793002898E-3</v>
      </c>
      <c r="O548">
        <f t="shared" si="188"/>
        <v>2.0466841202879901E-3</v>
      </c>
      <c r="P548">
        <f t="shared" si="201"/>
        <v>-1.3655734690540301E-3</v>
      </c>
      <c r="R548">
        <f t="shared" si="202"/>
        <v>9.9999999999999395E-3</v>
      </c>
      <c r="S548">
        <f t="shared" si="189"/>
        <v>-2.731439426319475E-3</v>
      </c>
      <c r="T548">
        <f t="shared" si="190"/>
        <v>1.1154366440050635E-2</v>
      </c>
      <c r="U548">
        <f t="shared" si="191"/>
        <v>3.2578258014330265E-3</v>
      </c>
      <c r="V548">
        <f t="shared" si="181"/>
        <v>2.8339719424207281E-3</v>
      </c>
      <c r="W548">
        <f t="shared" si="182"/>
        <v>-3.7806527354243089E-3</v>
      </c>
      <c r="Y548" s="2" t="b">
        <f t="shared" si="192"/>
        <v>0</v>
      </c>
      <c r="Z548" s="2">
        <f t="shared" si="200"/>
        <v>14</v>
      </c>
      <c r="AA548" s="1">
        <f t="shared" si="193"/>
        <v>42313</v>
      </c>
      <c r="AB548">
        <f t="shared" si="194"/>
        <v>9.9999999999999395E-3</v>
      </c>
      <c r="AC548">
        <f t="shared" si="195"/>
        <v>2.731439426319475E-3</v>
      </c>
      <c r="AD548">
        <f t="shared" si="196"/>
        <v>1.1154366440050635E-2</v>
      </c>
      <c r="AE548">
        <f t="shared" si="197"/>
        <v>3.2578258014330265E-3</v>
      </c>
      <c r="AF548">
        <f t="shared" si="198"/>
        <v>2.8339719424207281E-3</v>
      </c>
      <c r="AG548">
        <f t="shared" si="199"/>
        <v>3.7806527354243089E-3</v>
      </c>
    </row>
    <row r="549" spans="1:33" x14ac:dyDescent="0.25">
      <c r="A549" t="str">
        <f>'[3]post matched'!$A350</f>
        <v>speech</v>
      </c>
      <c r="B549" s="1">
        <v>42313</v>
      </c>
      <c r="C549" s="8">
        <f>[2]contrs_1year_adj_extra_stack!A548</f>
        <v>-9.9999999999999395E-5</v>
      </c>
      <c r="D549" s="8">
        <f>[2]contrs_1year_adj_extra_stack!B548</f>
        <v>3.5187272484522102E-5</v>
      </c>
      <c r="E549" s="8">
        <f>[2]contrs_1year_adj_extra_stack!C548</f>
        <v>-1.03670786179179E-4</v>
      </c>
      <c r="F549" s="8">
        <f>[2]contrs_1year_adj_extra_stack!D548</f>
        <v>-2.4705379793002899E-5</v>
      </c>
      <c r="G549" s="8">
        <f>[2]contrs_1year_adj_extra_stack!E548</f>
        <v>-2.0466841202879899E-5</v>
      </c>
      <c r="I549" s="1"/>
      <c r="J549" s="1">
        <f t="shared" si="183"/>
        <v>42313</v>
      </c>
      <c r="K549" s="2">
        <f t="shared" si="184"/>
        <v>9.9999999999999395E-3</v>
      </c>
      <c r="L549">
        <f t="shared" si="185"/>
        <v>-3.5187272484522103E-3</v>
      </c>
      <c r="M549">
        <f t="shared" si="186"/>
        <v>1.0367078617917899E-2</v>
      </c>
      <c r="N549">
        <f t="shared" si="187"/>
        <v>2.4705379793002898E-3</v>
      </c>
      <c r="O549">
        <f t="shared" si="188"/>
        <v>2.0466841202879901E-3</v>
      </c>
      <c r="P549">
        <f t="shared" si="201"/>
        <v>-1.3655734690540301E-3</v>
      </c>
      <c r="R549">
        <f t="shared" si="202"/>
        <v>9.9999999999999395E-3</v>
      </c>
      <c r="S549">
        <f t="shared" si="189"/>
        <v>-2.731439426319475E-3</v>
      </c>
      <c r="T549">
        <f t="shared" si="190"/>
        <v>1.1154366440050635E-2</v>
      </c>
      <c r="U549">
        <f t="shared" si="191"/>
        <v>3.2578258014330265E-3</v>
      </c>
      <c r="V549">
        <f t="shared" si="181"/>
        <v>2.8339719424207281E-3</v>
      </c>
      <c r="W549">
        <f t="shared" si="182"/>
        <v>-3.7806527354243089E-3</v>
      </c>
      <c r="Y549" s="2" t="b">
        <f t="shared" si="192"/>
        <v>0</v>
      </c>
      <c r="Z549" s="2">
        <f t="shared" si="200"/>
        <v>0</v>
      </c>
      <c r="AA549" s="1">
        <f t="shared" si="193"/>
        <v>42313</v>
      </c>
      <c r="AB549">
        <f t="shared" si="194"/>
        <v>9.9999999999999395E-3</v>
      </c>
      <c r="AC549">
        <f t="shared" si="195"/>
        <v>2.731439426319475E-3</v>
      </c>
      <c r="AD549">
        <f t="shared" si="196"/>
        <v>1.1154366440050635E-2</v>
      </c>
      <c r="AE549">
        <f t="shared" si="197"/>
        <v>3.2578258014330265E-3</v>
      </c>
      <c r="AF549">
        <f t="shared" si="198"/>
        <v>2.8339719424207281E-3</v>
      </c>
      <c r="AG549">
        <f t="shared" si="199"/>
        <v>3.7806527354243089E-3</v>
      </c>
    </row>
    <row r="550" spans="1:33" x14ac:dyDescent="0.25">
      <c r="A550" t="str">
        <f>'[3]post matched'!$A351</f>
        <v>smp</v>
      </c>
      <c r="B550" s="1">
        <v>42314</v>
      </c>
      <c r="C550" s="8">
        <f>[2]contrs_1year_adj_extra_stack!A549</f>
        <v>1.9999999999999901E-4</v>
      </c>
      <c r="D550" s="8">
        <f>[2]contrs_1year_adj_extra_stack!B549</f>
        <v>-4.3847999371034598E-5</v>
      </c>
      <c r="E550" s="8">
        <f>[2]contrs_1year_adj_extra_stack!C549</f>
        <v>1.7898168373476701E-4</v>
      </c>
      <c r="F550" s="8">
        <f>[2]contrs_1year_adj_extra_stack!D549</f>
        <v>2.8075874224232802E-5</v>
      </c>
      <c r="G550" s="8">
        <f>[2]contrs_1year_adj_extra_stack!E549</f>
        <v>4.5801468140950102E-5</v>
      </c>
      <c r="I550" s="1"/>
      <c r="J550" s="1">
        <f t="shared" si="183"/>
        <v>42314</v>
      </c>
      <c r="K550" s="2">
        <f t="shared" si="184"/>
        <v>-1.99999999999999E-2</v>
      </c>
      <c r="L550">
        <f t="shared" si="185"/>
        <v>4.3847999371034599E-3</v>
      </c>
      <c r="M550">
        <f t="shared" si="186"/>
        <v>-1.78981683734767E-2</v>
      </c>
      <c r="N550">
        <f t="shared" si="187"/>
        <v>-2.8075874224232802E-3</v>
      </c>
      <c r="O550">
        <f t="shared" si="188"/>
        <v>-4.5801468140950104E-3</v>
      </c>
      <c r="P550">
        <f t="shared" si="201"/>
        <v>9.0110267289163172E-4</v>
      </c>
      <c r="R550">
        <f t="shared" si="202"/>
        <v>-1.99999999999999E-2</v>
      </c>
      <c r="S550">
        <f t="shared" si="189"/>
        <v>5.1720877592361953E-3</v>
      </c>
      <c r="T550">
        <f t="shared" si="190"/>
        <v>-1.7110880551343962E-2</v>
      </c>
      <c r="U550">
        <f t="shared" si="191"/>
        <v>-2.0202996002905435E-3</v>
      </c>
      <c r="V550">
        <f t="shared" si="181"/>
        <v>-3.7928589919622724E-3</v>
      </c>
      <c r="W550">
        <f t="shared" si="182"/>
        <v>-1.5139765934786471E-3</v>
      </c>
      <c r="Y550" s="2" t="b">
        <f t="shared" si="192"/>
        <v>0</v>
      </c>
      <c r="Z550" s="2">
        <f t="shared" si="200"/>
        <v>1</v>
      </c>
      <c r="AA550" s="1">
        <f t="shared" si="193"/>
        <v>42314</v>
      </c>
      <c r="AB550">
        <f t="shared" si="194"/>
        <v>1.99999999999999E-2</v>
      </c>
      <c r="AC550">
        <f t="shared" si="195"/>
        <v>5.1720877592361953E-3</v>
      </c>
      <c r="AD550">
        <f t="shared" si="196"/>
        <v>1.7110880551343962E-2</v>
      </c>
      <c r="AE550">
        <f t="shared" si="197"/>
        <v>2.0202996002905435E-3</v>
      </c>
      <c r="AF550">
        <f t="shared" si="198"/>
        <v>3.7928589919622724E-3</v>
      </c>
      <c r="AG550">
        <f t="shared" si="199"/>
        <v>1.5139765934786471E-3</v>
      </c>
    </row>
    <row r="551" spans="1:33" x14ac:dyDescent="0.25">
      <c r="A551" t="str">
        <f>'[3]post matched'!$A352</f>
        <v>speech</v>
      </c>
      <c r="B551" s="1">
        <v>42314</v>
      </c>
      <c r="C551" s="8">
        <f>[2]contrs_1year_adj_extra_stack!A550</f>
        <v>1.9999999999999901E-4</v>
      </c>
      <c r="D551" s="8">
        <f>[2]contrs_1year_adj_extra_stack!B550</f>
        <v>-4.3847999371034598E-5</v>
      </c>
      <c r="E551" s="8">
        <f>[2]contrs_1year_adj_extra_stack!C550</f>
        <v>1.7898168373476701E-4</v>
      </c>
      <c r="F551" s="8">
        <f>[2]contrs_1year_adj_extra_stack!D550</f>
        <v>2.8075874224232802E-5</v>
      </c>
      <c r="G551" s="8">
        <f>[2]contrs_1year_adj_extra_stack!E550</f>
        <v>4.5801468140950102E-5</v>
      </c>
      <c r="I551" s="1"/>
      <c r="J551" s="1">
        <f t="shared" si="183"/>
        <v>42314</v>
      </c>
      <c r="K551" s="2">
        <f t="shared" si="184"/>
        <v>-1.99999999999999E-2</v>
      </c>
      <c r="L551">
        <f t="shared" si="185"/>
        <v>4.3847999371034599E-3</v>
      </c>
      <c r="M551">
        <f t="shared" si="186"/>
        <v>-1.78981683734767E-2</v>
      </c>
      <c r="N551">
        <f t="shared" si="187"/>
        <v>-2.8075874224232802E-3</v>
      </c>
      <c r="O551">
        <f t="shared" si="188"/>
        <v>-4.5801468140950104E-3</v>
      </c>
      <c r="P551">
        <f t="shared" si="201"/>
        <v>9.0110267289163172E-4</v>
      </c>
      <c r="R551">
        <f t="shared" si="202"/>
        <v>-1.99999999999999E-2</v>
      </c>
      <c r="S551">
        <f t="shared" si="189"/>
        <v>5.1720877592361953E-3</v>
      </c>
      <c r="T551">
        <f t="shared" si="190"/>
        <v>-1.7110880551343962E-2</v>
      </c>
      <c r="U551">
        <f t="shared" si="191"/>
        <v>-2.0202996002905435E-3</v>
      </c>
      <c r="V551">
        <f t="shared" si="181"/>
        <v>-3.7928589919622724E-3</v>
      </c>
      <c r="W551">
        <f t="shared" si="182"/>
        <v>-1.5139765934786471E-3</v>
      </c>
      <c r="Y551" s="2" t="b">
        <f t="shared" si="192"/>
        <v>0</v>
      </c>
      <c r="Z551" s="2">
        <f t="shared" si="200"/>
        <v>0</v>
      </c>
      <c r="AA551" s="1">
        <f t="shared" si="193"/>
        <v>42314</v>
      </c>
      <c r="AB551">
        <f t="shared" si="194"/>
        <v>1.99999999999999E-2</v>
      </c>
      <c r="AC551">
        <f t="shared" si="195"/>
        <v>5.1720877592361953E-3</v>
      </c>
      <c r="AD551">
        <f t="shared" si="196"/>
        <v>1.7110880551343962E-2</v>
      </c>
      <c r="AE551">
        <f t="shared" si="197"/>
        <v>2.0202996002905435E-3</v>
      </c>
      <c r="AF551">
        <f t="shared" si="198"/>
        <v>3.7928589919622724E-3</v>
      </c>
      <c r="AG551">
        <f t="shared" si="199"/>
        <v>1.5139765934786471E-3</v>
      </c>
    </row>
    <row r="552" spans="1:33" x14ac:dyDescent="0.25">
      <c r="A552" t="str">
        <f>'[3]post matched'!$A353</f>
        <v>minutes</v>
      </c>
      <c r="B552" s="1">
        <v>42325</v>
      </c>
      <c r="C552" s="8">
        <f>[2]contrs_1year_adj_extra_stack!A551</f>
        <v>9.9999999999999395E-5</v>
      </c>
      <c r="D552" s="8">
        <f>[2]contrs_1year_adj_extra_stack!B551</f>
        <v>-9.2815875529113806E-5</v>
      </c>
      <c r="E552" s="8">
        <f>[2]contrs_1year_adj_extra_stack!C551</f>
        <v>1.62974490083297E-4</v>
      </c>
      <c r="F552" s="8">
        <f>[2]contrs_1year_adj_extra_stack!D551</f>
        <v>3.2884826582286001E-5</v>
      </c>
      <c r="G552" s="8">
        <f>[2]contrs_1year_adj_extra_stack!E551</f>
        <v>2.97194119532403E-5</v>
      </c>
      <c r="I552" s="1"/>
      <c r="J552" s="1">
        <f t="shared" si="183"/>
        <v>42325</v>
      </c>
      <c r="K552" s="2">
        <f t="shared" si="184"/>
        <v>-9.9999999999999395E-3</v>
      </c>
      <c r="L552">
        <f t="shared" si="185"/>
        <v>9.2815875529113807E-3</v>
      </c>
      <c r="M552">
        <f t="shared" si="186"/>
        <v>-1.62974490083297E-2</v>
      </c>
      <c r="N552">
        <f t="shared" si="187"/>
        <v>-3.2884826582286002E-3</v>
      </c>
      <c r="O552">
        <f t="shared" si="188"/>
        <v>-2.97194119532403E-3</v>
      </c>
      <c r="P552">
        <f t="shared" si="201"/>
        <v>3.2762853089710101E-3</v>
      </c>
      <c r="R552">
        <f t="shared" si="202"/>
        <v>-9.9999999999999395E-3</v>
      </c>
      <c r="S552">
        <f t="shared" si="189"/>
        <v>1.0068875375044117E-2</v>
      </c>
      <c r="T552">
        <f t="shared" si="190"/>
        <v>-1.5510161186196964E-2</v>
      </c>
      <c r="U552">
        <f t="shared" si="191"/>
        <v>-2.5011948360958635E-3</v>
      </c>
      <c r="V552">
        <f t="shared" si="181"/>
        <v>-2.184653373191292E-3</v>
      </c>
      <c r="W552">
        <f t="shared" si="182"/>
        <v>8.6120604260073131E-4</v>
      </c>
      <c r="Y552" s="2" t="b">
        <f t="shared" si="192"/>
        <v>0</v>
      </c>
      <c r="Z552" s="2">
        <f t="shared" si="200"/>
        <v>11</v>
      </c>
      <c r="AA552" s="1">
        <f t="shared" si="193"/>
        <v>42325</v>
      </c>
      <c r="AB552">
        <f t="shared" si="194"/>
        <v>9.9999999999999395E-3</v>
      </c>
      <c r="AC552">
        <f t="shared" si="195"/>
        <v>1.0068875375044117E-2</v>
      </c>
      <c r="AD552">
        <f t="shared" si="196"/>
        <v>1.5510161186196964E-2</v>
      </c>
      <c r="AE552">
        <f t="shared" si="197"/>
        <v>2.5011948360958635E-3</v>
      </c>
      <c r="AF552">
        <f t="shared" si="198"/>
        <v>2.184653373191292E-3</v>
      </c>
      <c r="AG552">
        <f t="shared" si="199"/>
        <v>8.6120604260073131E-4</v>
      </c>
    </row>
    <row r="553" spans="1:33" x14ac:dyDescent="0.25">
      <c r="A553" t="str">
        <f>'[3]post matched'!$A354</f>
        <v>speech</v>
      </c>
      <c r="B553" s="1">
        <v>42326</v>
      </c>
      <c r="C553" s="8">
        <f>[2]contrs_1year_adj_extra_stack!A552</f>
        <v>-9.9999999999999395E-5</v>
      </c>
      <c r="D553" s="8">
        <f>[2]contrs_1year_adj_extra_stack!B552</f>
        <v>4.7018957366552397E-5</v>
      </c>
      <c r="E553" s="8">
        <f>[2]contrs_1year_adj_extra_stack!C552</f>
        <v>-8.6500388294087695E-5</v>
      </c>
      <c r="F553" s="8">
        <f>[2]contrs_1year_adj_extra_stack!D552</f>
        <v>6.9286227336065698E-6</v>
      </c>
      <c r="G553" s="8">
        <f>[2]contrs_1year_adj_extra_stack!E552</f>
        <v>1.4819018322925E-5</v>
      </c>
      <c r="I553" s="1"/>
      <c r="J553" s="1">
        <f t="shared" si="183"/>
        <v>42326</v>
      </c>
      <c r="K553" s="2">
        <f t="shared" si="184"/>
        <v>9.9999999999999395E-3</v>
      </c>
      <c r="L553">
        <f t="shared" si="185"/>
        <v>-4.7018957366552396E-3</v>
      </c>
      <c r="M553">
        <f t="shared" si="186"/>
        <v>8.6500388294087696E-3</v>
      </c>
      <c r="N553">
        <f t="shared" si="187"/>
        <v>-6.9286227336065695E-4</v>
      </c>
      <c r="O553">
        <f t="shared" si="188"/>
        <v>-1.4819018322925E-3</v>
      </c>
      <c r="P553">
        <f t="shared" si="201"/>
        <v>8.2266210128995668E-3</v>
      </c>
      <c r="R553">
        <f t="shared" si="202"/>
        <v>9.9999999999999395E-3</v>
      </c>
      <c r="S553">
        <f t="shared" si="189"/>
        <v>-3.9146079145225042E-3</v>
      </c>
      <c r="T553">
        <f t="shared" si="190"/>
        <v>9.4373266515415059E-3</v>
      </c>
      <c r="U553">
        <f t="shared" si="191"/>
        <v>9.4425548772079839E-5</v>
      </c>
      <c r="V553">
        <f t="shared" si="181"/>
        <v>-6.9461401015976211E-4</v>
      </c>
      <c r="W553">
        <f t="shared" si="182"/>
        <v>5.811541746529288E-3</v>
      </c>
      <c r="Y553" s="2" t="b">
        <f t="shared" si="192"/>
        <v>0</v>
      </c>
      <c r="Z553" s="2">
        <f t="shared" si="200"/>
        <v>1</v>
      </c>
      <c r="AA553" s="1">
        <f t="shared" si="193"/>
        <v>42326</v>
      </c>
      <c r="AB553">
        <f t="shared" si="194"/>
        <v>9.9999999999999395E-3</v>
      </c>
      <c r="AC553">
        <f t="shared" si="195"/>
        <v>3.9146079145225042E-3</v>
      </c>
      <c r="AD553">
        <f t="shared" si="196"/>
        <v>9.4373266515415059E-3</v>
      </c>
      <c r="AE553">
        <f t="shared" si="197"/>
        <v>9.4425548772079839E-5</v>
      </c>
      <c r="AF553">
        <f t="shared" si="198"/>
        <v>6.9461401015976211E-4</v>
      </c>
      <c r="AG553">
        <f t="shared" si="199"/>
        <v>5.811541746529288E-3</v>
      </c>
    </row>
    <row r="554" spans="1:33" x14ac:dyDescent="0.25">
      <c r="A554" t="str">
        <f>'[3]post matched'!$A355</f>
        <v>speech</v>
      </c>
      <c r="B554" s="1">
        <v>42328</v>
      </c>
      <c r="C554" s="8">
        <f>[2]contrs_1year_adj_extra_stack!A553</f>
        <v>0</v>
      </c>
      <c r="D554" s="8">
        <f>[2]contrs_1year_adj_extra_stack!B553</f>
        <v>8.8678975165328296E-6</v>
      </c>
      <c r="E554" s="8">
        <f>[2]contrs_1year_adj_extra_stack!C553</f>
        <v>-1.9516079098869501E-5</v>
      </c>
      <c r="F554" s="8">
        <f>[2]contrs_1year_adj_extra_stack!D553</f>
        <v>3.9202407106817301E-6</v>
      </c>
      <c r="G554" s="8">
        <f>[2]contrs_1year_adj_extra_stack!E553</f>
        <v>-3.8362418709045202E-5</v>
      </c>
      <c r="I554" s="1"/>
      <c r="J554" s="1">
        <f t="shared" si="183"/>
        <v>42328</v>
      </c>
      <c r="K554" s="2">
        <f t="shared" si="184"/>
        <v>0</v>
      </c>
      <c r="L554">
        <f t="shared" si="185"/>
        <v>-8.8678975165328293E-4</v>
      </c>
      <c r="M554">
        <f t="shared" si="186"/>
        <v>1.95160790988695E-3</v>
      </c>
      <c r="N554">
        <f t="shared" si="187"/>
        <v>-3.9202407106817298E-4</v>
      </c>
      <c r="O554">
        <f t="shared" si="188"/>
        <v>3.8362418709045202E-3</v>
      </c>
      <c r="P554">
        <f t="shared" si="201"/>
        <v>-4.5090359580700137E-3</v>
      </c>
      <c r="R554">
        <f t="shared" si="202"/>
        <v>0</v>
      </c>
      <c r="S554">
        <f t="shared" si="189"/>
        <v>-9.9501929520547333E-5</v>
      </c>
      <c r="T554">
        <f t="shared" si="190"/>
        <v>2.7388957320196865E-3</v>
      </c>
      <c r="U554">
        <f t="shared" si="191"/>
        <v>3.9526375106456381E-4</v>
      </c>
      <c r="V554">
        <f t="shared" si="181"/>
        <v>4.6235296930372581E-3</v>
      </c>
      <c r="W554">
        <f t="shared" si="182"/>
        <v>-6.9241152244402925E-3</v>
      </c>
      <c r="Y554" s="2" t="b">
        <f t="shared" si="192"/>
        <v>0</v>
      </c>
      <c r="Z554" s="2">
        <f t="shared" si="200"/>
        <v>2</v>
      </c>
      <c r="AA554" s="1">
        <f t="shared" si="193"/>
        <v>42328</v>
      </c>
      <c r="AB554">
        <f t="shared" si="194"/>
        <v>0</v>
      </c>
      <c r="AC554">
        <f t="shared" si="195"/>
        <v>9.9501929520547333E-5</v>
      </c>
      <c r="AD554">
        <f t="shared" si="196"/>
        <v>2.7388957320196865E-3</v>
      </c>
      <c r="AE554">
        <f t="shared" si="197"/>
        <v>3.9526375106456381E-4</v>
      </c>
      <c r="AF554">
        <f t="shared" si="198"/>
        <v>4.6235296930372581E-3</v>
      </c>
      <c r="AG554">
        <f t="shared" si="199"/>
        <v>6.9241152244402925E-3</v>
      </c>
    </row>
    <row r="555" spans="1:33" x14ac:dyDescent="0.25">
      <c r="A555" t="str">
        <f>'[3]post matched'!$A356</f>
        <v>speech</v>
      </c>
      <c r="B555" s="1">
        <v>42340</v>
      </c>
      <c r="C555" s="8">
        <f>[2]contrs_1year_adj_extra_stack!A554</f>
        <v>-1.9999999999999901E-4</v>
      </c>
      <c r="D555" s="8">
        <f>[2]contrs_1year_adj_extra_stack!B554</f>
        <v>3.8037176866155499E-5</v>
      </c>
      <c r="E555" s="8">
        <f>[2]contrs_1year_adj_extra_stack!C554</f>
        <v>-2.0409336114783199E-4</v>
      </c>
      <c r="F555" s="8">
        <f>[2]contrs_1year_adj_extra_stack!D554</f>
        <v>1.46229700798792E-5</v>
      </c>
      <c r="G555" s="8">
        <f>[2]contrs_1year_adj_extra_stack!E554</f>
        <v>8.8367082073000295E-6</v>
      </c>
      <c r="I555" s="1"/>
      <c r="J555" s="1">
        <f t="shared" si="183"/>
        <v>42340</v>
      </c>
      <c r="K555" s="2">
        <f t="shared" si="184"/>
        <v>1.99999999999999E-2</v>
      </c>
      <c r="L555">
        <f t="shared" si="185"/>
        <v>-3.8037176866155499E-3</v>
      </c>
      <c r="M555">
        <f t="shared" si="186"/>
        <v>2.04093361147832E-2</v>
      </c>
      <c r="N555">
        <f t="shared" si="187"/>
        <v>-1.46229700798792E-3</v>
      </c>
      <c r="O555">
        <f t="shared" si="188"/>
        <v>-8.8367082073000298E-4</v>
      </c>
      <c r="P555">
        <f t="shared" si="201"/>
        <v>5.7403494005501725E-3</v>
      </c>
      <c r="R555">
        <f t="shared" si="202"/>
        <v>1.99999999999999E-2</v>
      </c>
      <c r="S555">
        <f t="shared" si="189"/>
        <v>-3.0164298644828145E-3</v>
      </c>
      <c r="T555">
        <f t="shared" si="190"/>
        <v>2.1196623936915938E-2</v>
      </c>
      <c r="U555">
        <f t="shared" si="191"/>
        <v>-6.750091858551832E-4</v>
      </c>
      <c r="V555">
        <f t="shared" si="181"/>
        <v>-9.6382998597265099E-5</v>
      </c>
      <c r="W555">
        <f t="shared" si="182"/>
        <v>3.3252701341798937E-3</v>
      </c>
      <c r="Y555" s="2" t="b">
        <f t="shared" si="192"/>
        <v>0</v>
      </c>
      <c r="Z555" s="2">
        <f t="shared" si="200"/>
        <v>12</v>
      </c>
      <c r="AA555" s="1">
        <f t="shared" si="193"/>
        <v>42340</v>
      </c>
      <c r="AB555">
        <f t="shared" si="194"/>
        <v>1.99999999999999E-2</v>
      </c>
      <c r="AC555">
        <f t="shared" si="195"/>
        <v>3.0164298644828145E-3</v>
      </c>
      <c r="AD555">
        <f t="shared" si="196"/>
        <v>2.1196623936915938E-2</v>
      </c>
      <c r="AE555">
        <f t="shared" si="197"/>
        <v>6.750091858551832E-4</v>
      </c>
      <c r="AF555">
        <f t="shared" si="198"/>
        <v>9.6382998597265099E-5</v>
      </c>
      <c r="AG555">
        <f t="shared" si="199"/>
        <v>3.3252701341798937E-3</v>
      </c>
    </row>
    <row r="556" spans="1:33" x14ac:dyDescent="0.25">
      <c r="A556" t="str">
        <f>'[3]post matched'!$A357</f>
        <v>minutes</v>
      </c>
      <c r="B556" s="1">
        <v>42353</v>
      </c>
      <c r="C556" s="8">
        <f>[2]contrs_1year_adj_extra_stack!A555</f>
        <v>0</v>
      </c>
      <c r="D556" s="8">
        <f>[2]contrs_1year_adj_extra_stack!B555</f>
        <v>-2.25943504326901E-5</v>
      </c>
      <c r="E556" s="8">
        <f>[2]contrs_1year_adj_extra_stack!C555</f>
        <v>5.73885366802085E-5</v>
      </c>
      <c r="F556" s="8">
        <f>[2]contrs_1year_adj_extra_stack!D555</f>
        <v>1.7927226072936599E-5</v>
      </c>
      <c r="G556" s="8">
        <f>[2]contrs_1year_adj_extra_stack!E555</f>
        <v>2.0343434151657298E-6</v>
      </c>
      <c r="I556" s="1"/>
      <c r="J556" s="1">
        <f t="shared" si="183"/>
        <v>42353</v>
      </c>
      <c r="K556" s="2">
        <f t="shared" si="184"/>
        <v>0</v>
      </c>
      <c r="L556">
        <f t="shared" si="185"/>
        <v>2.2594350432690101E-3</v>
      </c>
      <c r="M556">
        <f t="shared" si="186"/>
        <v>-5.7388536680208499E-3</v>
      </c>
      <c r="N556">
        <f t="shared" si="187"/>
        <v>-1.7927226072936599E-3</v>
      </c>
      <c r="O556">
        <f t="shared" si="188"/>
        <v>-2.0343434151657297E-4</v>
      </c>
      <c r="P556">
        <f t="shared" si="201"/>
        <v>5.4755755735620727E-3</v>
      </c>
      <c r="R556">
        <f t="shared" si="202"/>
        <v>0</v>
      </c>
      <c r="S556">
        <f t="shared" si="189"/>
        <v>3.0467228654017459E-3</v>
      </c>
      <c r="T556">
        <f t="shared" si="190"/>
        <v>-4.9515658458881137E-3</v>
      </c>
      <c r="U556">
        <f t="shared" si="191"/>
        <v>-1.0054347851609232E-3</v>
      </c>
      <c r="V556">
        <f t="shared" si="181"/>
        <v>5.8385348061616488E-4</v>
      </c>
      <c r="W556">
        <f t="shared" si="182"/>
        <v>3.0604963071917939E-3</v>
      </c>
      <c r="Y556" s="2" t="b">
        <f t="shared" si="192"/>
        <v>0</v>
      </c>
      <c r="Z556" s="2">
        <f t="shared" si="200"/>
        <v>13</v>
      </c>
      <c r="AA556" s="1">
        <f t="shared" si="193"/>
        <v>42353</v>
      </c>
      <c r="AB556">
        <f t="shared" si="194"/>
        <v>0</v>
      </c>
      <c r="AC556">
        <f t="shared" si="195"/>
        <v>3.0467228654017459E-3</v>
      </c>
      <c r="AD556">
        <f t="shared" si="196"/>
        <v>4.9515658458881137E-3</v>
      </c>
      <c r="AE556">
        <f t="shared" si="197"/>
        <v>1.0054347851609232E-3</v>
      </c>
      <c r="AF556">
        <f t="shared" si="198"/>
        <v>5.8385348061616488E-4</v>
      </c>
      <c r="AG556">
        <f t="shared" si="199"/>
        <v>3.0604963071917939E-3</v>
      </c>
    </row>
    <row r="557" spans="1:33" x14ac:dyDescent="0.25">
      <c r="A557" t="str">
        <f>'[3]post matched'!$A358</f>
        <v>speech</v>
      </c>
      <c r="B557" s="1">
        <v>42354</v>
      </c>
      <c r="C557" s="8">
        <f>[2]contrs_1year_adj_extra_stack!A556</f>
        <v>0</v>
      </c>
      <c r="D557" s="8">
        <f>[2]contrs_1year_adj_extra_stack!B556</f>
        <v>6.39228949173307E-5</v>
      </c>
      <c r="E557" s="8">
        <f>[2]contrs_1year_adj_extra_stack!C556</f>
        <v>-6.5442359668678996E-5</v>
      </c>
      <c r="F557" s="8">
        <f>[2]contrs_1year_adj_extra_stack!D556</f>
        <v>-2.3108936158968499E-6</v>
      </c>
      <c r="G557" s="8">
        <f>[2]contrs_1year_adj_extra_stack!E556</f>
        <v>1.9928532610201198E-5</v>
      </c>
      <c r="I557" s="1"/>
      <c r="J557" s="1">
        <f t="shared" si="183"/>
        <v>42354</v>
      </c>
      <c r="K557" s="2">
        <f t="shared" si="184"/>
        <v>0</v>
      </c>
      <c r="L557">
        <f t="shared" si="185"/>
        <v>-6.3922894917330698E-3</v>
      </c>
      <c r="M557">
        <f t="shared" si="186"/>
        <v>6.5442359668678998E-3</v>
      </c>
      <c r="N557">
        <f t="shared" si="187"/>
        <v>2.31089361589685E-4</v>
      </c>
      <c r="O557">
        <f t="shared" si="188"/>
        <v>-1.9928532610201197E-3</v>
      </c>
      <c r="P557">
        <f t="shared" si="201"/>
        <v>1.6098174242956047E-3</v>
      </c>
      <c r="R557">
        <f t="shared" si="202"/>
        <v>0</v>
      </c>
      <c r="S557">
        <f t="shared" si="189"/>
        <v>-5.6050016696003345E-3</v>
      </c>
      <c r="T557">
        <f t="shared" si="190"/>
        <v>7.331523789000636E-3</v>
      </c>
      <c r="U557">
        <f t="shared" si="191"/>
        <v>1.0183771837224218E-3</v>
      </c>
      <c r="V557">
        <f t="shared" si="181"/>
        <v>-1.2055654388873818E-3</v>
      </c>
      <c r="W557">
        <f t="shared" si="182"/>
        <v>-8.0526184207467414E-4</v>
      </c>
      <c r="Y557" s="2" t="b">
        <f t="shared" si="192"/>
        <v>0</v>
      </c>
      <c r="Z557" s="2">
        <f t="shared" si="200"/>
        <v>1</v>
      </c>
      <c r="AA557" s="1">
        <f t="shared" si="193"/>
        <v>42354</v>
      </c>
      <c r="AB557">
        <f t="shared" si="194"/>
        <v>0</v>
      </c>
      <c r="AC557">
        <f t="shared" si="195"/>
        <v>5.6050016696003345E-3</v>
      </c>
      <c r="AD557">
        <f t="shared" si="196"/>
        <v>7.331523789000636E-3</v>
      </c>
      <c r="AE557">
        <f t="shared" si="197"/>
        <v>1.0183771837224218E-3</v>
      </c>
      <c r="AF557">
        <f t="shared" si="198"/>
        <v>1.2055654388873818E-3</v>
      </c>
      <c r="AG557">
        <f t="shared" si="199"/>
        <v>8.0526184207467414E-4</v>
      </c>
    </row>
    <row r="558" spans="1:33" x14ac:dyDescent="0.25">
      <c r="A558" t="str">
        <f>'[3]post matched'!$A359</f>
        <v>smp</v>
      </c>
      <c r="B558" s="1">
        <v>42405</v>
      </c>
      <c r="C558" s="8">
        <f>[2]contrs_1year_adj_extra_stack!A557</f>
        <v>1.9999999999999901E-4</v>
      </c>
      <c r="D558" s="8">
        <f>[2]contrs_1year_adj_extra_stack!B557</f>
        <v>-1.4109298777621901E-5</v>
      </c>
      <c r="E558" s="8">
        <f>[2]contrs_1year_adj_extra_stack!C557</f>
        <v>1.2365861152862799E-4</v>
      </c>
      <c r="F558" s="8">
        <f>[2]contrs_1year_adj_extra_stack!D557</f>
        <v>3.7152702357648799E-5</v>
      </c>
      <c r="G558" s="8">
        <f>[2]contrs_1year_adj_extra_stack!E557</f>
        <v>5.4406803633981702E-5</v>
      </c>
      <c r="I558" s="1"/>
      <c r="J558" s="1">
        <f t="shared" si="183"/>
        <v>42405</v>
      </c>
      <c r="K558" s="2">
        <f t="shared" si="184"/>
        <v>-1.99999999999999E-2</v>
      </c>
      <c r="L558">
        <f t="shared" si="185"/>
        <v>1.41092987776219E-3</v>
      </c>
      <c r="M558">
        <f t="shared" si="186"/>
        <v>-1.2365861152862799E-2</v>
      </c>
      <c r="N558">
        <f t="shared" si="187"/>
        <v>-3.71527023576488E-3</v>
      </c>
      <c r="O558">
        <f t="shared" si="188"/>
        <v>-5.4406803633981699E-3</v>
      </c>
      <c r="P558">
        <f t="shared" si="201"/>
        <v>1.1088187426375792E-4</v>
      </c>
      <c r="R558">
        <f t="shared" si="202"/>
        <v>-1.99999999999999E-2</v>
      </c>
      <c r="S558">
        <f t="shared" si="189"/>
        <v>2.1982176998949256E-3</v>
      </c>
      <c r="T558">
        <f t="shared" si="190"/>
        <v>-1.1578573330730063E-2</v>
      </c>
      <c r="U558">
        <f t="shared" si="191"/>
        <v>-2.9279824136321433E-3</v>
      </c>
      <c r="V558">
        <f t="shared" si="181"/>
        <v>-4.6533925412654319E-3</v>
      </c>
      <c r="W558">
        <f t="shared" si="182"/>
        <v>-2.3041973921065209E-3</v>
      </c>
      <c r="Y558" s="2" t="b">
        <f t="shared" si="192"/>
        <v>0</v>
      </c>
      <c r="Z558" s="2">
        <f t="shared" si="200"/>
        <v>51</v>
      </c>
      <c r="AA558" s="1">
        <f t="shared" si="193"/>
        <v>42405</v>
      </c>
      <c r="AB558">
        <f t="shared" si="194"/>
        <v>1.99999999999999E-2</v>
      </c>
      <c r="AC558">
        <f t="shared" si="195"/>
        <v>2.1982176998949256E-3</v>
      </c>
      <c r="AD558">
        <f t="shared" si="196"/>
        <v>1.1578573330730063E-2</v>
      </c>
      <c r="AE558">
        <f t="shared" si="197"/>
        <v>2.9279824136321433E-3</v>
      </c>
      <c r="AF558">
        <f t="shared" si="198"/>
        <v>4.6533925412654319E-3</v>
      </c>
      <c r="AG558">
        <f t="shared" si="199"/>
        <v>2.3041973921065209E-3</v>
      </c>
    </row>
    <row r="559" spans="1:33" x14ac:dyDescent="0.25">
      <c r="A559" t="str">
        <f>'[3]post matched'!$A360</f>
        <v>speech</v>
      </c>
      <c r="B559" s="1">
        <v>42412</v>
      </c>
      <c r="C559" s="8">
        <f>[2]contrs_1year_adj_extra_stack!A558</f>
        <v>0</v>
      </c>
      <c r="D559" s="8">
        <f>[2]contrs_1year_adj_extra_stack!B558</f>
        <v>9.6274452570812505E-6</v>
      </c>
      <c r="E559" s="8">
        <f>[2]contrs_1year_adj_extra_stack!C558</f>
        <v>2.3925198273732501E-5</v>
      </c>
      <c r="F559" s="8">
        <f>[2]contrs_1year_adj_extra_stack!D558</f>
        <v>9.8511232573380597E-6</v>
      </c>
      <c r="G559" s="8">
        <f>[2]contrs_1year_adj_extra_stack!E558</f>
        <v>-3.7604319143184598E-5</v>
      </c>
      <c r="I559" s="1"/>
      <c r="J559" s="1">
        <f t="shared" si="183"/>
        <v>42412</v>
      </c>
      <c r="K559" s="2">
        <f t="shared" si="184"/>
        <v>0</v>
      </c>
      <c r="L559">
        <f t="shared" si="185"/>
        <v>-9.6274452570812501E-4</v>
      </c>
      <c r="M559">
        <f t="shared" si="186"/>
        <v>-2.3925198273732498E-3</v>
      </c>
      <c r="N559">
        <f t="shared" si="187"/>
        <v>-9.8511232573380604E-4</v>
      </c>
      <c r="O559">
        <f t="shared" si="188"/>
        <v>3.7604319143184598E-3</v>
      </c>
      <c r="P559">
        <f t="shared" si="201"/>
        <v>5.7994476449672134E-4</v>
      </c>
      <c r="R559">
        <f t="shared" si="202"/>
        <v>0</v>
      </c>
      <c r="S559">
        <f t="shared" si="189"/>
        <v>-1.754567035753894E-4</v>
      </c>
      <c r="T559">
        <f t="shared" si="190"/>
        <v>-1.6052320052405134E-3</v>
      </c>
      <c r="U559">
        <f t="shared" si="191"/>
        <v>-1.9782450360106925E-4</v>
      </c>
      <c r="V559">
        <f t="shared" si="181"/>
        <v>4.5477197364511973E-3</v>
      </c>
      <c r="W559">
        <f t="shared" si="182"/>
        <v>-1.8351345018735575E-3</v>
      </c>
      <c r="Y559" s="2" t="b">
        <f t="shared" si="192"/>
        <v>0</v>
      </c>
      <c r="Z559" s="2">
        <f t="shared" si="200"/>
        <v>7</v>
      </c>
      <c r="AA559" s="1">
        <f t="shared" si="193"/>
        <v>42412</v>
      </c>
      <c r="AB559">
        <f t="shared" si="194"/>
        <v>0</v>
      </c>
      <c r="AC559">
        <f t="shared" si="195"/>
        <v>1.754567035753894E-4</v>
      </c>
      <c r="AD559">
        <f t="shared" si="196"/>
        <v>1.6052320052405134E-3</v>
      </c>
      <c r="AE559">
        <f t="shared" si="197"/>
        <v>1.9782450360106925E-4</v>
      </c>
      <c r="AF559">
        <f t="shared" si="198"/>
        <v>4.5477197364511973E-3</v>
      </c>
      <c r="AG559">
        <f t="shared" si="199"/>
        <v>1.8351345018735575E-3</v>
      </c>
    </row>
    <row r="560" spans="1:33" x14ac:dyDescent="0.25">
      <c r="A560" t="str">
        <f>'[3]post matched'!$A361</f>
        <v>minutes</v>
      </c>
      <c r="B560" s="1">
        <v>42416</v>
      </c>
      <c r="C560" s="8">
        <f>[2]contrs_1year_adj_extra_stack!A559</f>
        <v>1.9999999999999901E-4</v>
      </c>
      <c r="D560" s="8">
        <f>[2]contrs_1year_adj_extra_stack!B559</f>
        <v>1.02212217954502E-4</v>
      </c>
      <c r="E560" s="8">
        <f>[2]contrs_1year_adj_extra_stack!C559</f>
        <v>2.773243370399E-5</v>
      </c>
      <c r="F560" s="8">
        <f>[2]contrs_1year_adj_extra_stack!D559</f>
        <v>1.45140812042461E-5</v>
      </c>
      <c r="G560" s="8">
        <f>[2]contrs_1year_adj_extra_stack!E559</f>
        <v>2.5190866439002899E-5</v>
      </c>
      <c r="I560" s="1"/>
      <c r="J560" s="1">
        <f t="shared" si="183"/>
        <v>42416</v>
      </c>
      <c r="K560" s="2">
        <f t="shared" si="184"/>
        <v>-1.99999999999999E-2</v>
      </c>
      <c r="L560">
        <f t="shared" si="185"/>
        <v>-1.02212217954502E-2</v>
      </c>
      <c r="M560">
        <f t="shared" si="186"/>
        <v>-2.773243370399E-3</v>
      </c>
      <c r="N560">
        <f t="shared" si="187"/>
        <v>-1.4514081204246099E-3</v>
      </c>
      <c r="O560">
        <f t="shared" si="188"/>
        <v>-2.5190866439002901E-3</v>
      </c>
      <c r="P560">
        <f t="shared" si="201"/>
        <v>-3.0350400698258007E-3</v>
      </c>
      <c r="R560">
        <f t="shared" si="202"/>
        <v>-1.99999999999999E-2</v>
      </c>
      <c r="S560">
        <f t="shared" si="189"/>
        <v>-9.4339339733174633E-3</v>
      </c>
      <c r="T560">
        <f t="shared" si="190"/>
        <v>-1.9859555482662633E-3</v>
      </c>
      <c r="U560">
        <f t="shared" si="191"/>
        <v>-6.6412029829187311E-4</v>
      </c>
      <c r="V560">
        <f t="shared" si="181"/>
        <v>-1.7317988217675521E-3</v>
      </c>
      <c r="W560">
        <f t="shared" si="182"/>
        <v>-5.4501193361960795E-3</v>
      </c>
      <c r="Y560" s="2" t="b">
        <f t="shared" si="192"/>
        <v>0</v>
      </c>
      <c r="Z560" s="2">
        <f t="shared" si="200"/>
        <v>4</v>
      </c>
      <c r="AA560" s="1">
        <f t="shared" si="193"/>
        <v>42416</v>
      </c>
      <c r="AB560">
        <f t="shared" si="194"/>
        <v>1.99999999999999E-2</v>
      </c>
      <c r="AC560">
        <f t="shared" si="195"/>
        <v>9.4339339733174633E-3</v>
      </c>
      <c r="AD560">
        <f t="shared" si="196"/>
        <v>1.9859555482662633E-3</v>
      </c>
      <c r="AE560">
        <f t="shared" si="197"/>
        <v>6.6412029829187311E-4</v>
      </c>
      <c r="AF560">
        <f t="shared" si="198"/>
        <v>1.7317988217675521E-3</v>
      </c>
      <c r="AG560">
        <f t="shared" si="199"/>
        <v>5.4501193361960795E-3</v>
      </c>
    </row>
    <row r="561" spans="1:33" x14ac:dyDescent="0.25">
      <c r="A561" t="str">
        <f>'[3]post matched'!$A362</f>
        <v>speech</v>
      </c>
      <c r="B561" s="1">
        <v>42418</v>
      </c>
      <c r="C561" s="8">
        <f>[2]contrs_1year_adj_extra_stack!A560</f>
        <v>1.00000000000003E-4</v>
      </c>
      <c r="D561" s="8">
        <f>[2]contrs_1year_adj_extra_stack!B560</f>
        <v>-1.7517757664429499E-5</v>
      </c>
      <c r="E561" s="8">
        <f>[2]contrs_1year_adj_extra_stack!C560</f>
        <v>1.0025529766595E-4</v>
      </c>
      <c r="F561" s="8">
        <f>[2]contrs_1year_adj_extra_stack!D560</f>
        <v>2.6515567791145799E-5</v>
      </c>
      <c r="G561" s="8">
        <f>[2]contrs_1year_adj_extra_stack!E560</f>
        <v>-6.2203676333918694E-5</v>
      </c>
      <c r="I561" s="1"/>
      <c r="J561" s="1">
        <f t="shared" si="183"/>
        <v>42418</v>
      </c>
      <c r="K561" s="2">
        <f t="shared" si="184"/>
        <v>-1.00000000000003E-2</v>
      </c>
      <c r="L561">
        <f t="shared" si="185"/>
        <v>1.7517757664429498E-3</v>
      </c>
      <c r="M561">
        <f t="shared" si="186"/>
        <v>-1.0025529766595001E-2</v>
      </c>
      <c r="N561">
        <f t="shared" si="187"/>
        <v>-2.6515567791145799E-3</v>
      </c>
      <c r="O561">
        <f t="shared" si="188"/>
        <v>6.2203676333918694E-3</v>
      </c>
      <c r="P561">
        <f t="shared" si="201"/>
        <v>-5.2950568541255388E-3</v>
      </c>
      <c r="R561">
        <f t="shared" si="202"/>
        <v>-1.00000000000003E-2</v>
      </c>
      <c r="S561">
        <f t="shared" si="189"/>
        <v>2.5390635885756854E-3</v>
      </c>
      <c r="T561">
        <f t="shared" si="190"/>
        <v>-9.2382419444622648E-3</v>
      </c>
      <c r="U561">
        <f t="shared" si="191"/>
        <v>-1.8642689569818433E-3</v>
      </c>
      <c r="V561">
        <f t="shared" si="181"/>
        <v>7.0076554555246074E-3</v>
      </c>
      <c r="W561">
        <f t="shared" si="182"/>
        <v>-7.7101361204958176E-3</v>
      </c>
      <c r="Y561" s="2" t="b">
        <f t="shared" si="192"/>
        <v>0</v>
      </c>
      <c r="Z561" s="2">
        <f t="shared" si="200"/>
        <v>2</v>
      </c>
      <c r="AA561" s="1">
        <f t="shared" si="193"/>
        <v>42418</v>
      </c>
      <c r="AB561">
        <f t="shared" si="194"/>
        <v>1.00000000000003E-2</v>
      </c>
      <c r="AC561">
        <f t="shared" si="195"/>
        <v>2.5390635885756854E-3</v>
      </c>
      <c r="AD561">
        <f t="shared" si="196"/>
        <v>9.2382419444622648E-3</v>
      </c>
      <c r="AE561">
        <f t="shared" si="197"/>
        <v>1.8642689569818433E-3</v>
      </c>
      <c r="AF561">
        <f t="shared" si="198"/>
        <v>7.0076554555246074E-3</v>
      </c>
      <c r="AG561">
        <f t="shared" si="199"/>
        <v>7.7101361204958176E-3</v>
      </c>
    </row>
    <row r="562" spans="1:33" x14ac:dyDescent="0.25">
      <c r="A562" t="str">
        <f>'[3]post matched'!$A363</f>
        <v>speech</v>
      </c>
      <c r="B562" s="1">
        <v>42422</v>
      </c>
      <c r="C562" s="8">
        <f>[2]contrs_1year_adj_extra_stack!A561</f>
        <v>0</v>
      </c>
      <c r="D562" s="8">
        <f>[2]contrs_1year_adj_extra_stack!B561</f>
        <v>3.3815800896314899E-5</v>
      </c>
      <c r="E562" s="8">
        <f>[2]contrs_1year_adj_extra_stack!C561</f>
        <v>-1.44729801424646E-5</v>
      </c>
      <c r="F562" s="8">
        <f>[2]contrs_1year_adj_extra_stack!D561</f>
        <v>6.9756668004681397E-6</v>
      </c>
      <c r="G562" s="8">
        <f>[2]contrs_1year_adj_extra_stack!E561</f>
        <v>2.1746677791662099E-5</v>
      </c>
      <c r="I562" s="1"/>
      <c r="J562" s="1">
        <f t="shared" si="183"/>
        <v>42422</v>
      </c>
      <c r="K562" s="2">
        <f t="shared" si="184"/>
        <v>0</v>
      </c>
      <c r="L562">
        <f t="shared" si="185"/>
        <v>-3.3815800896314901E-3</v>
      </c>
      <c r="M562">
        <f t="shared" si="186"/>
        <v>1.44729801424646E-3</v>
      </c>
      <c r="N562">
        <f t="shared" si="187"/>
        <v>-6.9756668004681394E-4</v>
      </c>
      <c r="O562">
        <f t="shared" si="188"/>
        <v>-2.1746677791662098E-3</v>
      </c>
      <c r="P562">
        <f t="shared" si="201"/>
        <v>4.8065165345980536E-3</v>
      </c>
      <c r="R562">
        <f t="shared" si="202"/>
        <v>0</v>
      </c>
      <c r="S562">
        <f t="shared" si="189"/>
        <v>-2.5942922674987547E-3</v>
      </c>
      <c r="T562">
        <f t="shared" si="190"/>
        <v>2.2345858363791967E-3</v>
      </c>
      <c r="U562">
        <f t="shared" si="191"/>
        <v>8.9721142085922852E-5</v>
      </c>
      <c r="V562">
        <f t="shared" si="181"/>
        <v>-1.3873799570334718E-3</v>
      </c>
      <c r="W562">
        <f t="shared" si="182"/>
        <v>2.3914372682277748E-3</v>
      </c>
      <c r="Y562" s="2" t="b">
        <f t="shared" si="192"/>
        <v>0</v>
      </c>
      <c r="Z562" s="2">
        <f t="shared" si="200"/>
        <v>4</v>
      </c>
      <c r="AA562" s="1">
        <f t="shared" si="193"/>
        <v>42422</v>
      </c>
      <c r="AB562">
        <f t="shared" si="194"/>
        <v>0</v>
      </c>
      <c r="AC562">
        <f t="shared" si="195"/>
        <v>2.5942922674987547E-3</v>
      </c>
      <c r="AD562">
        <f t="shared" si="196"/>
        <v>2.2345858363791967E-3</v>
      </c>
      <c r="AE562">
        <f t="shared" si="197"/>
        <v>8.9721142085922852E-5</v>
      </c>
      <c r="AF562">
        <f t="shared" si="198"/>
        <v>1.3873799570334718E-3</v>
      </c>
      <c r="AG562">
        <f t="shared" si="199"/>
        <v>2.3914372682277748E-3</v>
      </c>
    </row>
    <row r="563" spans="1:33" x14ac:dyDescent="0.25">
      <c r="A563" t="str">
        <f>'[3]post matched'!$A364</f>
        <v>speech</v>
      </c>
      <c r="B563" s="1">
        <v>42423</v>
      </c>
      <c r="C563" s="8">
        <f>[2]contrs_1year_adj_extra_stack!A562</f>
        <v>-9.9999999999999395E-5</v>
      </c>
      <c r="D563" s="8">
        <f>[2]contrs_1year_adj_extra_stack!B562</f>
        <v>6.82299542505085E-5</v>
      </c>
      <c r="E563" s="8">
        <f>[2]contrs_1year_adj_extra_stack!C562</f>
        <v>-9.52536486789919E-5</v>
      </c>
      <c r="F563" s="8">
        <f>[2]contrs_1year_adj_extra_stack!D562</f>
        <v>-6.2776613212853E-6</v>
      </c>
      <c r="G563" s="8">
        <f>[2]contrs_1year_adj_extra_stack!E562</f>
        <v>-1.9926338715997001E-5</v>
      </c>
      <c r="I563" s="1"/>
      <c r="J563" s="1">
        <f t="shared" si="183"/>
        <v>42423</v>
      </c>
      <c r="K563" s="2">
        <f t="shared" si="184"/>
        <v>9.9999999999999395E-3</v>
      </c>
      <c r="L563">
        <f t="shared" si="185"/>
        <v>-6.8229954250508497E-3</v>
      </c>
      <c r="M563">
        <f t="shared" si="186"/>
        <v>9.5253648678991897E-3</v>
      </c>
      <c r="N563">
        <f t="shared" si="187"/>
        <v>6.2776613212852999E-4</v>
      </c>
      <c r="O563">
        <f t="shared" si="188"/>
        <v>1.9926338715997001E-3</v>
      </c>
      <c r="P563">
        <f t="shared" si="201"/>
        <v>4.6772305534233697E-3</v>
      </c>
      <c r="R563">
        <f t="shared" si="202"/>
        <v>9.9999999999999395E-3</v>
      </c>
      <c r="S563">
        <f t="shared" si="189"/>
        <v>-6.0357076029181143E-3</v>
      </c>
      <c r="T563">
        <f t="shared" si="190"/>
        <v>1.0312652690031926E-2</v>
      </c>
      <c r="U563">
        <f t="shared" si="191"/>
        <v>1.4150539542612667E-3</v>
      </c>
      <c r="V563">
        <f t="shared" si="181"/>
        <v>2.7799216937324381E-3</v>
      </c>
      <c r="W563">
        <f t="shared" si="182"/>
        <v>2.2621512870530909E-3</v>
      </c>
      <c r="Y563" s="2" t="b">
        <f t="shared" si="192"/>
        <v>0</v>
      </c>
      <c r="Z563" s="2">
        <f t="shared" si="200"/>
        <v>1</v>
      </c>
      <c r="AA563" s="1">
        <f t="shared" si="193"/>
        <v>42423</v>
      </c>
      <c r="AB563">
        <f t="shared" si="194"/>
        <v>9.9999999999999395E-3</v>
      </c>
      <c r="AC563">
        <f t="shared" si="195"/>
        <v>6.0357076029181143E-3</v>
      </c>
      <c r="AD563">
        <f t="shared" si="196"/>
        <v>1.0312652690031926E-2</v>
      </c>
      <c r="AE563">
        <f t="shared" si="197"/>
        <v>1.4150539542612667E-3</v>
      </c>
      <c r="AF563">
        <f t="shared" si="198"/>
        <v>2.7799216937324381E-3</v>
      </c>
      <c r="AG563">
        <f t="shared" si="199"/>
        <v>2.2621512870530909E-3</v>
      </c>
    </row>
    <row r="564" spans="1:33" x14ac:dyDescent="0.25">
      <c r="A564" t="str">
        <f>'[3]post matched'!$A365</f>
        <v>speech</v>
      </c>
      <c r="B564" s="1">
        <v>42437</v>
      </c>
      <c r="C564" s="8">
        <f>[2]contrs_1year_adj_extra_stack!A563</f>
        <v>0</v>
      </c>
      <c r="D564" s="8">
        <f>[2]contrs_1year_adj_extra_stack!B563</f>
        <v>5.2919826278806802E-5</v>
      </c>
      <c r="E564" s="8">
        <f>[2]contrs_1year_adj_extra_stack!C563</f>
        <v>-4.2727702068927102E-5</v>
      </c>
      <c r="F564" s="8">
        <f>[2]contrs_1year_adj_extra_stack!D563</f>
        <v>1.5776848390906199E-5</v>
      </c>
      <c r="G564" s="8">
        <f>[2]contrs_1year_adj_extra_stack!E563</f>
        <v>1.7752523586866401E-5</v>
      </c>
      <c r="I564" s="1"/>
      <c r="J564" s="1">
        <f t="shared" si="183"/>
        <v>42437</v>
      </c>
      <c r="K564" s="2">
        <f t="shared" si="184"/>
        <v>0</v>
      </c>
      <c r="L564">
        <f t="shared" si="185"/>
        <v>-5.2919826278806804E-3</v>
      </c>
      <c r="M564">
        <f t="shared" si="186"/>
        <v>4.2727702068927099E-3</v>
      </c>
      <c r="N564">
        <f t="shared" si="187"/>
        <v>-1.5776848390906199E-3</v>
      </c>
      <c r="O564">
        <f t="shared" si="188"/>
        <v>-1.77525235868664E-3</v>
      </c>
      <c r="P564">
        <f t="shared" si="201"/>
        <v>4.3721496187652305E-3</v>
      </c>
      <c r="R564">
        <f t="shared" si="202"/>
        <v>0</v>
      </c>
      <c r="S564">
        <f t="shared" si="189"/>
        <v>-4.504694805747945E-3</v>
      </c>
      <c r="T564">
        <f t="shared" si="190"/>
        <v>5.0600580290254462E-3</v>
      </c>
      <c r="U564">
        <f t="shared" si="191"/>
        <v>-7.903970169578831E-4</v>
      </c>
      <c r="V564">
        <f t="shared" si="181"/>
        <v>-9.8796453655390203E-4</v>
      </c>
      <c r="W564">
        <f t="shared" si="182"/>
        <v>1.9570703523949518E-3</v>
      </c>
      <c r="Y564" s="2" t="b">
        <f t="shared" si="192"/>
        <v>0</v>
      </c>
      <c r="Z564" s="2">
        <f t="shared" si="200"/>
        <v>14</v>
      </c>
      <c r="AA564" s="1">
        <f t="shared" si="193"/>
        <v>42437</v>
      </c>
      <c r="AB564">
        <f t="shared" si="194"/>
        <v>0</v>
      </c>
      <c r="AC564">
        <f t="shared" si="195"/>
        <v>4.504694805747945E-3</v>
      </c>
      <c r="AD564">
        <f t="shared" si="196"/>
        <v>5.0600580290254462E-3</v>
      </c>
      <c r="AE564">
        <f t="shared" si="197"/>
        <v>7.903970169578831E-4</v>
      </c>
      <c r="AF564">
        <f t="shared" si="198"/>
        <v>9.8796453655390203E-4</v>
      </c>
      <c r="AG564">
        <f t="shared" si="199"/>
        <v>1.9570703523949518E-3</v>
      </c>
    </row>
    <row r="565" spans="1:33" x14ac:dyDescent="0.25">
      <c r="A565" t="str">
        <f>'[3]post matched'!$A366</f>
        <v>minutes</v>
      </c>
      <c r="B565" s="1">
        <v>42444</v>
      </c>
      <c r="C565" s="8">
        <f>[2]contrs_1year_adj_extra_stack!A564</f>
        <v>0</v>
      </c>
      <c r="D565" s="8">
        <f>[2]contrs_1year_adj_extra_stack!B564</f>
        <v>1.4972028670380501E-5</v>
      </c>
      <c r="E565" s="8">
        <f>[2]contrs_1year_adj_extra_stack!C564</f>
        <v>-5.4459083119077899E-5</v>
      </c>
      <c r="F565" s="8">
        <f>[2]contrs_1year_adj_extra_stack!D564</f>
        <v>5.7306405131401396E-6</v>
      </c>
      <c r="G565" s="8">
        <f>[2]contrs_1year_adj_extra_stack!E564</f>
        <v>-4.4948976981743201E-6</v>
      </c>
      <c r="I565" s="1"/>
      <c r="J565" s="1">
        <f t="shared" si="183"/>
        <v>42444</v>
      </c>
      <c r="K565" s="2">
        <f t="shared" si="184"/>
        <v>0</v>
      </c>
      <c r="L565">
        <f t="shared" si="185"/>
        <v>-1.4972028670380501E-3</v>
      </c>
      <c r="M565">
        <f t="shared" si="186"/>
        <v>5.4459083119077897E-3</v>
      </c>
      <c r="N565">
        <f t="shared" si="187"/>
        <v>-5.7306405131401399E-4</v>
      </c>
      <c r="O565">
        <f t="shared" si="188"/>
        <v>4.4948976981743199E-4</v>
      </c>
      <c r="P565">
        <f t="shared" si="201"/>
        <v>-3.8251311633731573E-3</v>
      </c>
      <c r="R565">
        <f t="shared" si="202"/>
        <v>0</v>
      </c>
      <c r="S565">
        <f t="shared" si="189"/>
        <v>-7.0991504490531447E-4</v>
      </c>
      <c r="T565">
        <f t="shared" si="190"/>
        <v>6.233196134040526E-3</v>
      </c>
      <c r="U565">
        <f t="shared" si="191"/>
        <v>2.142237708187228E-4</v>
      </c>
      <c r="V565">
        <f t="shared" si="181"/>
        <v>1.23677759195017E-3</v>
      </c>
      <c r="W565">
        <f t="shared" si="182"/>
        <v>-6.2402104297434365E-3</v>
      </c>
      <c r="Y565" s="2" t="b">
        <f t="shared" si="192"/>
        <v>0</v>
      </c>
      <c r="Z565" s="2">
        <f t="shared" si="200"/>
        <v>7</v>
      </c>
      <c r="AA565" s="1">
        <f t="shared" si="193"/>
        <v>42444</v>
      </c>
      <c r="AB565">
        <f t="shared" si="194"/>
        <v>0</v>
      </c>
      <c r="AC565">
        <f t="shared" si="195"/>
        <v>7.0991504490531447E-4</v>
      </c>
      <c r="AD565">
        <f t="shared" si="196"/>
        <v>6.233196134040526E-3</v>
      </c>
      <c r="AE565">
        <f t="shared" si="197"/>
        <v>2.142237708187228E-4</v>
      </c>
      <c r="AF565">
        <f t="shared" si="198"/>
        <v>1.23677759195017E-3</v>
      </c>
      <c r="AG565">
        <f t="shared" si="199"/>
        <v>6.2402104297434365E-3</v>
      </c>
    </row>
    <row r="566" spans="1:33" x14ac:dyDescent="0.25">
      <c r="A566" t="str">
        <f>'[3]post matched'!$A367</f>
        <v>speech</v>
      </c>
      <c r="B566" s="1">
        <v>42446</v>
      </c>
      <c r="C566" s="8">
        <f>[2]contrs_1year_adj_extra_stack!A565</f>
        <v>0</v>
      </c>
      <c r="D566" s="8">
        <f>[2]contrs_1year_adj_extra_stack!B565</f>
        <v>4.3563975113232303E-5</v>
      </c>
      <c r="E566" s="8">
        <f>[2]contrs_1year_adj_extra_stack!C565</f>
        <v>-5.8149443555208101E-5</v>
      </c>
      <c r="F566" s="8">
        <f>[2]contrs_1year_adj_extra_stack!D565</f>
        <v>1.6191935938798499E-7</v>
      </c>
      <c r="G566" s="8">
        <f>[2]contrs_1year_adj_extra_stack!E565</f>
        <v>2.7234106546423201E-5</v>
      </c>
      <c r="I566" s="1"/>
      <c r="J566" s="1">
        <f t="shared" si="183"/>
        <v>42446</v>
      </c>
      <c r="K566" s="2">
        <f t="shared" si="184"/>
        <v>0</v>
      </c>
      <c r="L566">
        <f t="shared" si="185"/>
        <v>-4.35639751132323E-3</v>
      </c>
      <c r="M566">
        <f t="shared" si="186"/>
        <v>5.8149443555208105E-3</v>
      </c>
      <c r="N566">
        <f t="shared" si="187"/>
        <v>-1.61919359387985E-5</v>
      </c>
      <c r="O566">
        <f t="shared" si="188"/>
        <v>-2.7234106546423203E-3</v>
      </c>
      <c r="P566">
        <f t="shared" si="201"/>
        <v>1.2810557463835382E-3</v>
      </c>
      <c r="R566">
        <f t="shared" si="202"/>
        <v>0</v>
      </c>
      <c r="S566">
        <f t="shared" si="189"/>
        <v>-3.5691096891904946E-3</v>
      </c>
      <c r="T566">
        <f t="shared" si="190"/>
        <v>6.6022321776535468E-3</v>
      </c>
      <c r="U566">
        <f t="shared" si="191"/>
        <v>7.7109588619393829E-4</v>
      </c>
      <c r="V566">
        <f t="shared" si="181"/>
        <v>-1.9361228325095823E-3</v>
      </c>
      <c r="W566">
        <f t="shared" si="182"/>
        <v>-1.1340235199867406E-3</v>
      </c>
      <c r="Y566" s="2" t="b">
        <f t="shared" si="192"/>
        <v>0</v>
      </c>
      <c r="Z566" s="2">
        <f t="shared" si="200"/>
        <v>2</v>
      </c>
      <c r="AA566" s="1">
        <f t="shared" si="193"/>
        <v>42446</v>
      </c>
      <c r="AB566">
        <f t="shared" si="194"/>
        <v>0</v>
      </c>
      <c r="AC566">
        <f t="shared" si="195"/>
        <v>3.5691096891904946E-3</v>
      </c>
      <c r="AD566">
        <f t="shared" si="196"/>
        <v>6.6022321776535468E-3</v>
      </c>
      <c r="AE566">
        <f t="shared" si="197"/>
        <v>7.7109588619393829E-4</v>
      </c>
      <c r="AF566">
        <f t="shared" si="198"/>
        <v>1.9361228325095823E-3</v>
      </c>
      <c r="AG566">
        <f t="shared" si="199"/>
        <v>1.1340235199867406E-3</v>
      </c>
    </row>
    <row r="567" spans="1:33" x14ac:dyDescent="0.25">
      <c r="A567" t="str">
        <f>'[3]post matched'!$A368</f>
        <v>speech</v>
      </c>
      <c r="B567" s="1">
        <v>42447</v>
      </c>
      <c r="C567" s="8">
        <f>[2]contrs_1year_adj_extra_stack!A566</f>
        <v>-9.9999999999999395E-5</v>
      </c>
      <c r="D567" s="8">
        <f>[2]contrs_1year_adj_extra_stack!B566</f>
        <v>5.9285458165978903E-5</v>
      </c>
      <c r="E567" s="8">
        <f>[2]contrs_1year_adj_extra_stack!C566</f>
        <v>-6.1636848462710101E-5</v>
      </c>
      <c r="F567" s="8">
        <f>[2]contrs_1year_adj_extra_stack!D566</f>
        <v>-1.05144457971163E-5</v>
      </c>
      <c r="G567" s="8">
        <f>[2]contrs_1year_adj_extra_stack!E566</f>
        <v>-2.6991713313770298E-6</v>
      </c>
      <c r="I567" s="1"/>
      <c r="J567" s="1">
        <f t="shared" si="183"/>
        <v>42447</v>
      </c>
      <c r="K567" s="2">
        <f t="shared" si="184"/>
        <v>9.9999999999999395E-3</v>
      </c>
      <c r="L567">
        <f t="shared" si="185"/>
        <v>-5.9285458165978903E-3</v>
      </c>
      <c r="M567">
        <f t="shared" si="186"/>
        <v>6.1636848462710099E-3</v>
      </c>
      <c r="N567">
        <f t="shared" si="187"/>
        <v>1.0514445797116299E-3</v>
      </c>
      <c r="O567">
        <f t="shared" si="188"/>
        <v>2.6991713313770301E-4</v>
      </c>
      <c r="P567">
        <f t="shared" si="201"/>
        <v>8.4434992574774857E-3</v>
      </c>
      <c r="R567">
        <f t="shared" si="202"/>
        <v>9.9999999999999395E-3</v>
      </c>
      <c r="S567">
        <f t="shared" si="189"/>
        <v>-5.141257994465155E-3</v>
      </c>
      <c r="T567">
        <f t="shared" si="190"/>
        <v>6.9509726684037461E-3</v>
      </c>
      <c r="U567">
        <f t="shared" si="191"/>
        <v>1.8387324018443668E-3</v>
      </c>
      <c r="V567">
        <f t="shared" si="181"/>
        <v>1.0572049552704408E-3</v>
      </c>
      <c r="W567">
        <f t="shared" si="182"/>
        <v>6.0284199911072069E-3</v>
      </c>
      <c r="Y567" s="2" t="b">
        <f t="shared" si="192"/>
        <v>0</v>
      </c>
      <c r="Z567" s="2">
        <f t="shared" si="200"/>
        <v>1</v>
      </c>
      <c r="AA567" s="1">
        <f t="shared" si="193"/>
        <v>42447</v>
      </c>
      <c r="AB567">
        <f t="shared" si="194"/>
        <v>9.9999999999999395E-3</v>
      </c>
      <c r="AC567">
        <f t="shared" si="195"/>
        <v>5.141257994465155E-3</v>
      </c>
      <c r="AD567">
        <f t="shared" si="196"/>
        <v>6.9509726684037461E-3</v>
      </c>
      <c r="AE567">
        <f t="shared" si="197"/>
        <v>1.8387324018443668E-3</v>
      </c>
      <c r="AF567">
        <f t="shared" si="198"/>
        <v>1.0572049552704408E-3</v>
      </c>
      <c r="AG567">
        <f t="shared" si="199"/>
        <v>6.0284199911072069E-3</v>
      </c>
    </row>
    <row r="568" spans="1:33" x14ac:dyDescent="0.25">
      <c r="A568" t="str">
        <f>'[3]post matched'!$A369</f>
        <v>speech</v>
      </c>
      <c r="B568" s="1">
        <v>42451</v>
      </c>
      <c r="C568" s="8">
        <f>[2]contrs_1year_adj_extra_stack!A567</f>
        <v>9.9999999999999395E-5</v>
      </c>
      <c r="D568" s="8">
        <f>[2]contrs_1year_adj_extra_stack!B567</f>
        <v>-5.1976588153636198E-5</v>
      </c>
      <c r="E568" s="8">
        <f>[2]contrs_1year_adj_extra_stack!C567</f>
        <v>1.4640076192838801E-4</v>
      </c>
      <c r="F568" s="8">
        <f>[2]contrs_1year_adj_extra_stack!D567</f>
        <v>-1.062390999463E-5</v>
      </c>
      <c r="G568" s="8">
        <f>[2]contrs_1year_adj_extra_stack!E567</f>
        <v>3.8757968976144299E-5</v>
      </c>
      <c r="I568" s="1"/>
      <c r="J568" s="1">
        <f t="shared" si="183"/>
        <v>42451</v>
      </c>
      <c r="K568" s="2">
        <f t="shared" si="184"/>
        <v>-9.9999999999999395E-3</v>
      </c>
      <c r="L568">
        <f t="shared" si="185"/>
        <v>5.1976588153636195E-3</v>
      </c>
      <c r="M568">
        <f t="shared" si="186"/>
        <v>-1.4640076192838801E-2</v>
      </c>
      <c r="N568">
        <f t="shared" si="187"/>
        <v>1.0623909994630001E-3</v>
      </c>
      <c r="O568">
        <f t="shared" si="188"/>
        <v>-3.8757968976144298E-3</v>
      </c>
      <c r="P568">
        <f t="shared" si="201"/>
        <v>2.2558232756266713E-3</v>
      </c>
      <c r="R568">
        <f t="shared" si="202"/>
        <v>-9.9999999999999395E-3</v>
      </c>
      <c r="S568">
        <f t="shared" si="189"/>
        <v>5.9849466374963549E-3</v>
      </c>
      <c r="T568">
        <f t="shared" si="190"/>
        <v>-1.3852788370706064E-2</v>
      </c>
      <c r="U568">
        <f t="shared" si="191"/>
        <v>1.8496788215957368E-3</v>
      </c>
      <c r="V568">
        <f t="shared" si="181"/>
        <v>-3.0885090754816918E-3</v>
      </c>
      <c r="W568">
        <f t="shared" si="182"/>
        <v>-1.5925599074360745E-4</v>
      </c>
      <c r="Y568" s="2" t="b">
        <f t="shared" si="192"/>
        <v>0</v>
      </c>
      <c r="Z568" s="2">
        <f t="shared" si="200"/>
        <v>4</v>
      </c>
      <c r="AA568" s="1">
        <f t="shared" si="193"/>
        <v>42451</v>
      </c>
      <c r="AB568">
        <f t="shared" si="194"/>
        <v>9.9999999999999395E-3</v>
      </c>
      <c r="AC568">
        <f t="shared" si="195"/>
        <v>5.9849466374963549E-3</v>
      </c>
      <c r="AD568">
        <f t="shared" si="196"/>
        <v>1.3852788370706064E-2</v>
      </c>
      <c r="AE568">
        <f t="shared" si="197"/>
        <v>1.8496788215957368E-3</v>
      </c>
      <c r="AF568">
        <f t="shared" si="198"/>
        <v>3.0885090754816918E-3</v>
      </c>
      <c r="AG568">
        <f t="shared" si="199"/>
        <v>1.5925599074360745E-4</v>
      </c>
    </row>
    <row r="569" spans="1:33" x14ac:dyDescent="0.25">
      <c r="A569" t="str">
        <f>'[3]post matched'!$A370</f>
        <v>minutes</v>
      </c>
      <c r="B569" s="1">
        <v>42479</v>
      </c>
      <c r="C569" s="8">
        <f>[2]contrs_1year_adj_extra_stack!A568</f>
        <v>0</v>
      </c>
      <c r="D569" s="8">
        <f>[2]contrs_1year_adj_extra_stack!B568</f>
        <v>5.8963840273113999E-5</v>
      </c>
      <c r="E569" s="8">
        <f>[2]contrs_1year_adj_extra_stack!C568</f>
        <v>-5.1999554767219801E-5</v>
      </c>
      <c r="F569" s="8">
        <f>[2]contrs_1year_adj_extra_stack!D568</f>
        <v>1.02261279651342E-5</v>
      </c>
      <c r="G569" s="8">
        <f>[2]contrs_1year_adj_extra_stack!E568</f>
        <v>-2.3425961103585599E-6</v>
      </c>
      <c r="I569" s="1"/>
      <c r="J569" s="1">
        <f t="shared" si="183"/>
        <v>42479</v>
      </c>
      <c r="K569" s="2">
        <f t="shared" si="184"/>
        <v>0</v>
      </c>
      <c r="L569">
        <f t="shared" si="185"/>
        <v>-5.8963840273113998E-3</v>
      </c>
      <c r="M569">
        <f t="shared" si="186"/>
        <v>5.1999554767219805E-3</v>
      </c>
      <c r="N569">
        <f t="shared" si="187"/>
        <v>-1.0226127965134199E-3</v>
      </c>
      <c r="O569">
        <f t="shared" si="188"/>
        <v>2.3425961103585598E-4</v>
      </c>
      <c r="P569">
        <f t="shared" si="201"/>
        <v>1.4847817360669833E-3</v>
      </c>
      <c r="R569">
        <f t="shared" si="202"/>
        <v>0</v>
      </c>
      <c r="S569">
        <f t="shared" si="189"/>
        <v>-5.1090962051786645E-3</v>
      </c>
      <c r="T569">
        <f t="shared" si="190"/>
        <v>5.9872432988547167E-3</v>
      </c>
      <c r="U569">
        <f t="shared" si="191"/>
        <v>-2.353249743806831E-4</v>
      </c>
      <c r="V569">
        <f t="shared" si="181"/>
        <v>1.0215474331685939E-3</v>
      </c>
      <c r="W569">
        <f t="shared" si="182"/>
        <v>-9.3029753030329549E-4</v>
      </c>
      <c r="Y569" s="2" t="b">
        <f t="shared" si="192"/>
        <v>0</v>
      </c>
      <c r="Z569" s="2">
        <f t="shared" si="200"/>
        <v>28</v>
      </c>
      <c r="AA569" s="1">
        <f t="shared" si="193"/>
        <v>42479</v>
      </c>
      <c r="AB569">
        <f t="shared" si="194"/>
        <v>0</v>
      </c>
      <c r="AC569">
        <f t="shared" si="195"/>
        <v>5.1090962051786645E-3</v>
      </c>
      <c r="AD569">
        <f t="shared" si="196"/>
        <v>5.9872432988547167E-3</v>
      </c>
      <c r="AE569">
        <f t="shared" si="197"/>
        <v>2.353249743806831E-4</v>
      </c>
      <c r="AF569">
        <f t="shared" si="198"/>
        <v>1.0215474331685939E-3</v>
      </c>
      <c r="AG569">
        <f t="shared" si="199"/>
        <v>9.3029753030329549E-4</v>
      </c>
    </row>
    <row r="570" spans="1:33" x14ac:dyDescent="0.25">
      <c r="A570" t="str">
        <f>'[3]post matched'!$A371</f>
        <v>speech</v>
      </c>
      <c r="B570" s="1">
        <v>42489</v>
      </c>
      <c r="C570" s="8">
        <f>[2]contrs_1year_adj_extra_stack!A569</f>
        <v>0</v>
      </c>
      <c r="D570" s="8">
        <f>[2]contrs_1year_adj_extra_stack!B569</f>
        <v>-7.0148386153913404E-6</v>
      </c>
      <c r="E570" s="8">
        <f>[2]contrs_1year_adj_extra_stack!C569</f>
        <v>6.2350891108544997E-5</v>
      </c>
      <c r="F570" s="8">
        <f>[2]contrs_1year_adj_extra_stack!D569</f>
        <v>3.50165265710792E-6</v>
      </c>
      <c r="G570" s="8">
        <f>[2]contrs_1year_adj_extra_stack!E569</f>
        <v>-2.3838420807382E-5</v>
      </c>
      <c r="I570" s="1"/>
      <c r="J570" s="1">
        <f t="shared" si="183"/>
        <v>42489</v>
      </c>
      <c r="K570" s="2">
        <f t="shared" si="184"/>
        <v>0</v>
      </c>
      <c r="L570">
        <f t="shared" si="185"/>
        <v>7.0148386153913401E-4</v>
      </c>
      <c r="M570">
        <f t="shared" si="186"/>
        <v>-6.2350891108545001E-3</v>
      </c>
      <c r="N570">
        <f t="shared" si="187"/>
        <v>-3.5016526571079201E-4</v>
      </c>
      <c r="O570">
        <f t="shared" si="188"/>
        <v>2.3838420807382001E-3</v>
      </c>
      <c r="P570">
        <f t="shared" si="201"/>
        <v>3.4999284342879578E-3</v>
      </c>
      <c r="R570">
        <f t="shared" si="202"/>
        <v>0</v>
      </c>
      <c r="S570">
        <f t="shared" si="189"/>
        <v>1.4887716836718696E-3</v>
      </c>
      <c r="T570">
        <f t="shared" si="190"/>
        <v>-5.4478012887217639E-3</v>
      </c>
      <c r="U570">
        <f t="shared" si="191"/>
        <v>4.3712255642194478E-4</v>
      </c>
      <c r="V570">
        <f t="shared" si="181"/>
        <v>3.1711299028709381E-3</v>
      </c>
      <c r="W570">
        <f t="shared" si="182"/>
        <v>1.084849167917679E-3</v>
      </c>
      <c r="Y570" s="2" t="b">
        <f t="shared" si="192"/>
        <v>0</v>
      </c>
      <c r="Z570" s="2">
        <f t="shared" si="200"/>
        <v>10</v>
      </c>
      <c r="AA570" s="1">
        <f t="shared" si="193"/>
        <v>42489</v>
      </c>
      <c r="AB570">
        <f t="shared" si="194"/>
        <v>0</v>
      </c>
      <c r="AC570">
        <f t="shared" si="195"/>
        <v>1.4887716836718696E-3</v>
      </c>
      <c r="AD570">
        <f t="shared" si="196"/>
        <v>5.4478012887217639E-3</v>
      </c>
      <c r="AE570">
        <f t="shared" si="197"/>
        <v>4.3712255642194478E-4</v>
      </c>
      <c r="AF570">
        <f t="shared" si="198"/>
        <v>3.1711299028709381E-3</v>
      </c>
      <c r="AG570">
        <f t="shared" si="199"/>
        <v>1.084849167917679E-3</v>
      </c>
    </row>
    <row r="571" spans="1:33" x14ac:dyDescent="0.25">
      <c r="A571" t="str">
        <f>'[3]post matched'!$A372</f>
        <v>smp</v>
      </c>
      <c r="B571" s="1">
        <v>42496</v>
      </c>
      <c r="C571" s="8">
        <f>[2]contrs_1year_adj_extra_stack!A570</f>
        <v>5.9999999999999604E-4</v>
      </c>
      <c r="D571" s="8">
        <f>[2]contrs_1year_adj_extra_stack!B570</f>
        <v>1.2521318936993599E-4</v>
      </c>
      <c r="E571" s="8">
        <f>[2]contrs_1year_adj_extra_stack!C570</f>
        <v>5.5425790446454303E-4</v>
      </c>
      <c r="F571" s="8">
        <f>[2]contrs_1year_adj_extra_stack!D570</f>
        <v>2.3971042060562401E-5</v>
      </c>
      <c r="G571" s="8">
        <f>[2]contrs_1year_adj_extra_stack!E570</f>
        <v>-3.0013956458197801E-5</v>
      </c>
      <c r="I571" s="1"/>
      <c r="J571" s="1">
        <f t="shared" si="183"/>
        <v>42496</v>
      </c>
      <c r="K571" s="2">
        <f t="shared" si="184"/>
        <v>-5.9999999999999602E-2</v>
      </c>
      <c r="L571">
        <f t="shared" si="185"/>
        <v>-1.2521318936993599E-2</v>
      </c>
      <c r="M571">
        <f t="shared" si="186"/>
        <v>-5.5425790446454307E-2</v>
      </c>
      <c r="N571">
        <f t="shared" si="187"/>
        <v>-2.3971042060562399E-3</v>
      </c>
      <c r="O571">
        <f t="shared" si="188"/>
        <v>3.0013956458197801E-3</v>
      </c>
      <c r="P571">
        <f t="shared" si="201"/>
        <v>7.342817943684762E-3</v>
      </c>
      <c r="R571">
        <f t="shared" si="202"/>
        <v>-5.9999999999999602E-2</v>
      </c>
      <c r="S571">
        <f t="shared" si="189"/>
        <v>-1.1734031114860863E-2</v>
      </c>
      <c r="T571">
        <f t="shared" si="190"/>
        <v>-5.4638502624321572E-2</v>
      </c>
      <c r="U571">
        <f t="shared" si="191"/>
        <v>-1.6098163839235033E-3</v>
      </c>
      <c r="V571">
        <f t="shared" si="181"/>
        <v>3.788683467952518E-3</v>
      </c>
      <c r="W571">
        <f t="shared" si="182"/>
        <v>4.9277386773144832E-3</v>
      </c>
      <c r="Y571" s="2" t="b">
        <f t="shared" si="192"/>
        <v>0</v>
      </c>
      <c r="Z571" s="2">
        <f t="shared" si="200"/>
        <v>7</v>
      </c>
      <c r="AA571" s="1">
        <f t="shared" si="193"/>
        <v>42496</v>
      </c>
      <c r="AB571">
        <f t="shared" si="194"/>
        <v>5.9999999999999602E-2</v>
      </c>
      <c r="AC571">
        <f t="shared" si="195"/>
        <v>1.1734031114860863E-2</v>
      </c>
      <c r="AD571">
        <f t="shared" si="196"/>
        <v>5.4638502624321572E-2</v>
      </c>
      <c r="AE571">
        <f t="shared" si="197"/>
        <v>1.6098163839235033E-3</v>
      </c>
      <c r="AF571">
        <f t="shared" si="198"/>
        <v>3.788683467952518E-3</v>
      </c>
      <c r="AG571">
        <f t="shared" si="199"/>
        <v>4.9277386773144832E-3</v>
      </c>
    </row>
    <row r="572" spans="1:33" x14ac:dyDescent="0.25">
      <c r="A572" t="str">
        <f>'[3]post matched'!$A373</f>
        <v>speech</v>
      </c>
      <c r="B572" s="1">
        <v>42502</v>
      </c>
      <c r="C572" s="8">
        <f>[2]contrs_1year_adj_extra_stack!A571</f>
        <v>1.99999999999995E-4</v>
      </c>
      <c r="D572" s="8">
        <f>[2]contrs_1year_adj_extra_stack!B571</f>
        <v>6.5889781516452199E-5</v>
      </c>
      <c r="E572" s="8">
        <f>[2]contrs_1year_adj_extra_stack!C571</f>
        <v>1.01818111738712E-4</v>
      </c>
      <c r="F572" s="8">
        <f>[2]contrs_1year_adj_extra_stack!D571</f>
        <v>1.4715582556930899E-5</v>
      </c>
      <c r="G572" s="8">
        <f>[2]contrs_1year_adj_extra_stack!E571</f>
        <v>6.6771662556360797E-5</v>
      </c>
      <c r="I572" s="1"/>
      <c r="J572" s="1">
        <f t="shared" si="183"/>
        <v>42502</v>
      </c>
      <c r="K572" s="2">
        <f t="shared" si="184"/>
        <v>-1.9999999999999501E-2</v>
      </c>
      <c r="L572">
        <f t="shared" si="185"/>
        <v>-6.5889781516452195E-3</v>
      </c>
      <c r="M572">
        <f t="shared" si="186"/>
        <v>-1.0181811173871199E-2</v>
      </c>
      <c r="N572">
        <f t="shared" si="187"/>
        <v>-1.4715582556930899E-3</v>
      </c>
      <c r="O572">
        <f t="shared" si="188"/>
        <v>-6.67716625563608E-3</v>
      </c>
      <c r="P572">
        <f t="shared" si="201"/>
        <v>4.9195138368460876E-3</v>
      </c>
      <c r="R572">
        <f t="shared" si="202"/>
        <v>-1.9999999999999501E-2</v>
      </c>
      <c r="S572">
        <f t="shared" si="189"/>
        <v>-5.8016903295124841E-3</v>
      </c>
      <c r="T572">
        <f t="shared" si="190"/>
        <v>-9.3945233517384631E-3</v>
      </c>
      <c r="U572">
        <f t="shared" si="191"/>
        <v>-6.8427043356035315E-4</v>
      </c>
      <c r="V572">
        <f t="shared" si="181"/>
        <v>-5.889878433503342E-3</v>
      </c>
      <c r="W572">
        <f t="shared" si="182"/>
        <v>2.5044345704758088E-3</v>
      </c>
      <c r="Y572" s="2" t="b">
        <f t="shared" si="192"/>
        <v>0</v>
      </c>
      <c r="Z572" s="2">
        <f t="shared" si="200"/>
        <v>6</v>
      </c>
      <c r="AA572" s="1">
        <f t="shared" si="193"/>
        <v>42502</v>
      </c>
      <c r="AB572">
        <f t="shared" si="194"/>
        <v>1.9999999999999501E-2</v>
      </c>
      <c r="AC572">
        <f t="shared" si="195"/>
        <v>5.8016903295124841E-3</v>
      </c>
      <c r="AD572">
        <f t="shared" si="196"/>
        <v>9.3945233517384631E-3</v>
      </c>
      <c r="AE572">
        <f t="shared" si="197"/>
        <v>6.8427043356035315E-4</v>
      </c>
      <c r="AF572">
        <f t="shared" si="198"/>
        <v>5.889878433503342E-3</v>
      </c>
      <c r="AG572">
        <f t="shared" si="199"/>
        <v>2.5044345704758088E-3</v>
      </c>
    </row>
    <row r="573" spans="1:33" x14ac:dyDescent="0.25">
      <c r="A573" t="str">
        <f>'[3]post matched'!$A374</f>
        <v>minutes</v>
      </c>
      <c r="B573" s="1">
        <v>42507</v>
      </c>
      <c r="C573" s="8">
        <f>[2]contrs_1year_adj_extra_stack!A572</f>
        <v>-9.9999999999999395E-5</v>
      </c>
      <c r="D573" s="8">
        <f>[2]contrs_1year_adj_extra_stack!B572</f>
        <v>-1.3458287449791799E-4</v>
      </c>
      <c r="E573" s="8">
        <f>[2]contrs_1year_adj_extra_stack!C572</f>
        <v>-7.04519178575507E-5</v>
      </c>
      <c r="F573" s="8">
        <f>[2]contrs_1year_adj_extra_stack!D572</f>
        <v>-1.2055308823038599E-5</v>
      </c>
      <c r="G573" s="8">
        <f>[2]contrs_1year_adj_extra_stack!E572</f>
        <v>8.1751630367759805E-5</v>
      </c>
      <c r="I573" s="1"/>
      <c r="J573" s="1">
        <f t="shared" si="183"/>
        <v>42507</v>
      </c>
      <c r="K573" s="2">
        <f t="shared" si="184"/>
        <v>9.9999999999999395E-3</v>
      </c>
      <c r="L573">
        <f t="shared" si="185"/>
        <v>1.3458287449791799E-2</v>
      </c>
      <c r="M573">
        <f t="shared" si="186"/>
        <v>7.0451917857550696E-3</v>
      </c>
      <c r="N573">
        <f t="shared" si="187"/>
        <v>1.20553088230386E-3</v>
      </c>
      <c r="O573">
        <f t="shared" si="188"/>
        <v>-8.1751630367759807E-3</v>
      </c>
      <c r="P573">
        <f t="shared" si="201"/>
        <v>-3.533847081074808E-3</v>
      </c>
      <c r="R573">
        <f t="shared" si="202"/>
        <v>9.9999999999999395E-3</v>
      </c>
      <c r="S573">
        <f t="shared" si="189"/>
        <v>1.4245575271924535E-2</v>
      </c>
      <c r="T573">
        <f t="shared" si="190"/>
        <v>7.8324796078878059E-3</v>
      </c>
      <c r="U573">
        <f t="shared" si="191"/>
        <v>1.9928187044365967E-3</v>
      </c>
      <c r="V573">
        <f t="shared" si="181"/>
        <v>-7.3878752146432428E-3</v>
      </c>
      <c r="W573">
        <f t="shared" si="182"/>
        <v>-5.9489263474450868E-3</v>
      </c>
      <c r="Y573" s="2" t="b">
        <f t="shared" si="192"/>
        <v>0</v>
      </c>
      <c r="Z573" s="2">
        <f t="shared" si="200"/>
        <v>5</v>
      </c>
      <c r="AA573" s="1">
        <f t="shared" si="193"/>
        <v>42507</v>
      </c>
      <c r="AB573">
        <f t="shared" si="194"/>
        <v>9.9999999999999395E-3</v>
      </c>
      <c r="AC573">
        <f t="shared" si="195"/>
        <v>1.4245575271924535E-2</v>
      </c>
      <c r="AD573">
        <f t="shared" si="196"/>
        <v>7.8324796078878059E-3</v>
      </c>
      <c r="AE573">
        <f t="shared" si="197"/>
        <v>1.9928187044365967E-3</v>
      </c>
      <c r="AF573">
        <f t="shared" si="198"/>
        <v>7.3878752146432428E-3</v>
      </c>
      <c r="AG573">
        <f t="shared" si="199"/>
        <v>5.9489263474450868E-3</v>
      </c>
    </row>
    <row r="574" spans="1:33" x14ac:dyDescent="0.25">
      <c r="A574" t="str">
        <f>'[3]post matched'!$A375</f>
        <v>speech</v>
      </c>
      <c r="B574" s="1">
        <v>42508</v>
      </c>
      <c r="C574" s="8">
        <f>[2]contrs_1year_adj_extra_stack!A573</f>
        <v>1.00000000000003E-4</v>
      </c>
      <c r="D574" s="8">
        <f>[2]contrs_1year_adj_extra_stack!B573</f>
        <v>-2.92668478444373E-5</v>
      </c>
      <c r="E574" s="8">
        <f>[2]contrs_1year_adj_extra_stack!C573</f>
        <v>1.8336621819301901E-4</v>
      </c>
      <c r="F574" s="8">
        <f>[2]contrs_1year_adj_extra_stack!D573</f>
        <v>-5.4095889973728102E-6</v>
      </c>
      <c r="G574" s="8">
        <f>[2]contrs_1year_adj_extra_stack!E573</f>
        <v>-1.92376012055127E-5</v>
      </c>
      <c r="I574" s="1"/>
      <c r="J574" s="1">
        <f t="shared" si="183"/>
        <v>42508</v>
      </c>
      <c r="K574" s="2">
        <f t="shared" si="184"/>
        <v>-1.00000000000003E-2</v>
      </c>
      <c r="L574">
        <f t="shared" si="185"/>
        <v>2.9266847844437302E-3</v>
      </c>
      <c r="M574">
        <f t="shared" si="186"/>
        <v>-1.8336621819301901E-2</v>
      </c>
      <c r="N574">
        <f t="shared" si="187"/>
        <v>5.4095889973728101E-4</v>
      </c>
      <c r="O574">
        <f t="shared" si="188"/>
        <v>1.92376012055127E-3</v>
      </c>
      <c r="P574">
        <f t="shared" si="201"/>
        <v>2.9452180145693196E-3</v>
      </c>
      <c r="R574">
        <f t="shared" si="202"/>
        <v>-1.00000000000003E-2</v>
      </c>
      <c r="S574">
        <f t="shared" si="189"/>
        <v>3.7139726065764656E-3</v>
      </c>
      <c r="T574">
        <f t="shared" si="190"/>
        <v>-1.7549333997169164E-2</v>
      </c>
      <c r="U574">
        <f t="shared" si="191"/>
        <v>1.3282467218700177E-3</v>
      </c>
      <c r="V574">
        <f t="shared" si="181"/>
        <v>2.711047942684008E-3</v>
      </c>
      <c r="W574">
        <f t="shared" si="182"/>
        <v>5.3013874819904079E-4</v>
      </c>
      <c r="Y574" s="2" t="b">
        <f t="shared" si="192"/>
        <v>0</v>
      </c>
      <c r="Z574" s="2">
        <f t="shared" si="200"/>
        <v>1</v>
      </c>
      <c r="AA574" s="1">
        <f t="shared" si="193"/>
        <v>42508</v>
      </c>
      <c r="AB574">
        <f t="shared" si="194"/>
        <v>1.00000000000003E-2</v>
      </c>
      <c r="AC574">
        <f t="shared" si="195"/>
        <v>3.7139726065764656E-3</v>
      </c>
      <c r="AD574">
        <f t="shared" si="196"/>
        <v>1.7549333997169164E-2</v>
      </c>
      <c r="AE574">
        <f t="shared" si="197"/>
        <v>1.3282467218700177E-3</v>
      </c>
      <c r="AF574">
        <f t="shared" si="198"/>
        <v>2.711047942684008E-3</v>
      </c>
      <c r="AG574">
        <f t="shared" si="199"/>
        <v>5.3013874819904079E-4</v>
      </c>
    </row>
    <row r="575" spans="1:33" x14ac:dyDescent="0.25">
      <c r="A575" t="str">
        <f>'[3]post matched'!$A376</f>
        <v>speech</v>
      </c>
      <c r="B575" s="1">
        <v>42537</v>
      </c>
      <c r="C575" s="8">
        <f>[2]contrs_1year_adj_extra_stack!A574</f>
        <v>-9.9999999999999395E-5</v>
      </c>
      <c r="D575" s="8">
        <f>[2]contrs_1year_adj_extra_stack!B574</f>
        <v>5.3226745157831701E-5</v>
      </c>
      <c r="E575" s="8">
        <f>[2]contrs_1year_adj_extra_stack!C574</f>
        <v>-9.0749147661761895E-5</v>
      </c>
      <c r="F575" s="8">
        <f>[2]contrs_1year_adj_extra_stack!D574</f>
        <v>-1.4539502971770701E-6</v>
      </c>
      <c r="G575" s="8">
        <f>[2]contrs_1year_adj_extra_stack!E574</f>
        <v>9.5952712378785193E-7</v>
      </c>
      <c r="I575" s="1"/>
      <c r="J575" s="1">
        <f t="shared" si="183"/>
        <v>42537</v>
      </c>
      <c r="K575" s="2">
        <f t="shared" si="184"/>
        <v>9.9999999999999395E-3</v>
      </c>
      <c r="L575">
        <f t="shared" si="185"/>
        <v>-5.32267451578317E-3</v>
      </c>
      <c r="M575">
        <f t="shared" si="186"/>
        <v>9.0749147661761901E-3</v>
      </c>
      <c r="N575">
        <f t="shared" si="187"/>
        <v>1.4539502971770701E-4</v>
      </c>
      <c r="O575">
        <f t="shared" si="188"/>
        <v>-9.5952712378785199E-5</v>
      </c>
      <c r="P575">
        <f t="shared" si="201"/>
        <v>6.1983174322679966E-3</v>
      </c>
      <c r="R575">
        <f t="shared" si="202"/>
        <v>9.9999999999999395E-3</v>
      </c>
      <c r="S575">
        <f t="shared" si="189"/>
        <v>-4.5353866936504346E-3</v>
      </c>
      <c r="T575">
        <f t="shared" si="190"/>
        <v>9.8622025883089263E-3</v>
      </c>
      <c r="U575">
        <f t="shared" si="191"/>
        <v>9.3268285185044381E-4</v>
      </c>
      <c r="V575">
        <f t="shared" si="181"/>
        <v>6.9133510975395262E-4</v>
      </c>
      <c r="W575">
        <f t="shared" si="182"/>
        <v>3.7832381658977178E-3</v>
      </c>
      <c r="Y575" s="2" t="b">
        <f t="shared" si="192"/>
        <v>0</v>
      </c>
      <c r="Z575" s="2">
        <f t="shared" si="200"/>
        <v>29</v>
      </c>
      <c r="AA575" s="1">
        <f t="shared" si="193"/>
        <v>42537</v>
      </c>
      <c r="AB575">
        <f t="shared" si="194"/>
        <v>9.9999999999999395E-3</v>
      </c>
      <c r="AC575">
        <f t="shared" si="195"/>
        <v>4.5353866936504346E-3</v>
      </c>
      <c r="AD575">
        <f t="shared" si="196"/>
        <v>9.8622025883089263E-3</v>
      </c>
      <c r="AE575">
        <f t="shared" si="197"/>
        <v>9.3268285185044381E-4</v>
      </c>
      <c r="AF575">
        <f t="shared" si="198"/>
        <v>6.9133510975395262E-4</v>
      </c>
      <c r="AG575">
        <f t="shared" si="199"/>
        <v>3.7832381658977178E-3</v>
      </c>
    </row>
    <row r="576" spans="1:33" x14ac:dyDescent="0.25">
      <c r="A576" t="str">
        <f>'[3]post matched'!$A377</f>
        <v>speech</v>
      </c>
      <c r="B576" s="1">
        <v>42542</v>
      </c>
      <c r="C576" s="8">
        <f>[2]contrs_1year_adj_extra_stack!A575</f>
        <v>0</v>
      </c>
      <c r="D576" s="8">
        <f>[2]contrs_1year_adj_extra_stack!B575</f>
        <v>1.05116665913241E-4</v>
      </c>
      <c r="E576" s="8">
        <f>[2]contrs_1year_adj_extra_stack!C575</f>
        <v>-9.2752477124711196E-5</v>
      </c>
      <c r="F576" s="8">
        <f>[2]contrs_1year_adj_extra_stack!D575</f>
        <v>2.44904205344101E-6</v>
      </c>
      <c r="G576" s="8">
        <f>[2]contrs_1year_adj_extra_stack!E575</f>
        <v>2.72519881462142E-5</v>
      </c>
      <c r="I576" s="1"/>
      <c r="J576" s="1">
        <f t="shared" si="183"/>
        <v>42542</v>
      </c>
      <c r="K576" s="2">
        <f t="shared" si="184"/>
        <v>0</v>
      </c>
      <c r="L576">
        <f t="shared" si="185"/>
        <v>-1.05116665913241E-2</v>
      </c>
      <c r="M576">
        <f t="shared" si="186"/>
        <v>9.2752477124711189E-3</v>
      </c>
      <c r="N576">
        <f t="shared" si="187"/>
        <v>-2.4490420534410099E-4</v>
      </c>
      <c r="O576">
        <f t="shared" si="188"/>
        <v>-2.7251988146214201E-3</v>
      </c>
      <c r="P576">
        <f t="shared" si="201"/>
        <v>4.2065218988185018E-3</v>
      </c>
      <c r="R576">
        <f t="shared" si="202"/>
        <v>0</v>
      </c>
      <c r="S576">
        <f t="shared" si="189"/>
        <v>-9.7243787691913639E-3</v>
      </c>
      <c r="T576">
        <f t="shared" si="190"/>
        <v>1.0062535534603855E-2</v>
      </c>
      <c r="U576">
        <f t="shared" si="191"/>
        <v>5.423836167886358E-4</v>
      </c>
      <c r="V576">
        <f t="shared" si="181"/>
        <v>-1.9379109924886821E-3</v>
      </c>
      <c r="W576">
        <f t="shared" si="182"/>
        <v>1.791442632448223E-3</v>
      </c>
      <c r="Y576" s="2" t="b">
        <f t="shared" si="192"/>
        <v>0</v>
      </c>
      <c r="Z576" s="2">
        <f t="shared" si="200"/>
        <v>5</v>
      </c>
      <c r="AA576" s="1">
        <f t="shared" si="193"/>
        <v>42542</v>
      </c>
      <c r="AB576">
        <f t="shared" si="194"/>
        <v>0</v>
      </c>
      <c r="AC576">
        <f t="shared" si="195"/>
        <v>9.7243787691913639E-3</v>
      </c>
      <c r="AD576">
        <f t="shared" si="196"/>
        <v>1.0062535534603855E-2</v>
      </c>
      <c r="AE576">
        <f t="shared" si="197"/>
        <v>5.423836167886358E-4</v>
      </c>
      <c r="AF576">
        <f t="shared" si="198"/>
        <v>1.9379109924886821E-3</v>
      </c>
      <c r="AG576">
        <f t="shared" si="199"/>
        <v>1.791442632448223E-3</v>
      </c>
    </row>
    <row r="577" spans="1:33" x14ac:dyDescent="0.25">
      <c r="A577" t="str">
        <f>'[3]post matched'!$A378</f>
        <v>minutes</v>
      </c>
      <c r="B577" s="1">
        <v>42542</v>
      </c>
      <c r="C577" s="8">
        <f>[2]contrs_1year_adj_extra_stack!A576</f>
        <v>0</v>
      </c>
      <c r="D577" s="8">
        <f>[2]contrs_1year_adj_extra_stack!B576</f>
        <v>1.05116665913241E-4</v>
      </c>
      <c r="E577" s="8">
        <f>[2]contrs_1year_adj_extra_stack!C576</f>
        <v>-9.2752477124711196E-5</v>
      </c>
      <c r="F577" s="8">
        <f>[2]contrs_1year_adj_extra_stack!D576</f>
        <v>2.44904205344101E-6</v>
      </c>
      <c r="G577" s="8">
        <f>[2]contrs_1year_adj_extra_stack!E576</f>
        <v>2.72519881462142E-5</v>
      </c>
      <c r="I577" s="1"/>
      <c r="J577" s="1">
        <f t="shared" si="183"/>
        <v>42542</v>
      </c>
      <c r="K577" s="2">
        <f t="shared" si="184"/>
        <v>0</v>
      </c>
      <c r="L577">
        <f t="shared" si="185"/>
        <v>-1.05116665913241E-2</v>
      </c>
      <c r="M577">
        <f t="shared" si="186"/>
        <v>9.2752477124711189E-3</v>
      </c>
      <c r="N577">
        <f t="shared" si="187"/>
        <v>-2.4490420534410099E-4</v>
      </c>
      <c r="O577">
        <f t="shared" si="188"/>
        <v>-2.7251988146214201E-3</v>
      </c>
      <c r="P577">
        <f t="shared" si="201"/>
        <v>4.2065218988185018E-3</v>
      </c>
      <c r="R577">
        <f t="shared" si="202"/>
        <v>0</v>
      </c>
      <c r="S577">
        <f t="shared" si="189"/>
        <v>-9.7243787691913639E-3</v>
      </c>
      <c r="T577">
        <f t="shared" si="190"/>
        <v>1.0062535534603855E-2</v>
      </c>
      <c r="U577">
        <f t="shared" si="191"/>
        <v>5.423836167886358E-4</v>
      </c>
      <c r="V577">
        <f t="shared" si="181"/>
        <v>-1.9379109924886821E-3</v>
      </c>
      <c r="W577">
        <f t="shared" si="182"/>
        <v>1.791442632448223E-3</v>
      </c>
      <c r="Y577" s="2" t="b">
        <f t="shared" si="192"/>
        <v>0</v>
      </c>
      <c r="Z577" s="2">
        <f t="shared" si="200"/>
        <v>0</v>
      </c>
      <c r="AA577" s="1">
        <f t="shared" si="193"/>
        <v>42542</v>
      </c>
      <c r="AB577">
        <f t="shared" si="194"/>
        <v>0</v>
      </c>
      <c r="AC577">
        <f t="shared" si="195"/>
        <v>9.7243787691913639E-3</v>
      </c>
      <c r="AD577">
        <f t="shared" si="196"/>
        <v>1.0062535534603855E-2</v>
      </c>
      <c r="AE577">
        <f t="shared" si="197"/>
        <v>5.423836167886358E-4</v>
      </c>
      <c r="AF577">
        <f t="shared" si="198"/>
        <v>1.9379109924886821E-3</v>
      </c>
      <c r="AG577">
        <f t="shared" si="199"/>
        <v>1.791442632448223E-3</v>
      </c>
    </row>
    <row r="578" spans="1:33" x14ac:dyDescent="0.25">
      <c r="A578" t="str">
        <f>'[3]post matched'!$A379</f>
        <v>speech</v>
      </c>
      <c r="B578" s="1">
        <v>42542</v>
      </c>
      <c r="C578" s="8">
        <f>[2]contrs_1year_adj_extra_stack!A577</f>
        <v>0</v>
      </c>
      <c r="D578" s="8">
        <f>[2]contrs_1year_adj_extra_stack!B577</f>
        <v>1.05116665913241E-4</v>
      </c>
      <c r="E578" s="8">
        <f>[2]contrs_1year_adj_extra_stack!C577</f>
        <v>-9.2752477124711196E-5</v>
      </c>
      <c r="F578" s="8">
        <f>[2]contrs_1year_adj_extra_stack!D577</f>
        <v>2.44904205344101E-6</v>
      </c>
      <c r="G578" s="8">
        <f>[2]contrs_1year_adj_extra_stack!E577</f>
        <v>2.72519881462142E-5</v>
      </c>
      <c r="I578" s="1"/>
      <c r="J578" s="1">
        <f t="shared" si="183"/>
        <v>42542</v>
      </c>
      <c r="K578" s="2">
        <f t="shared" si="184"/>
        <v>0</v>
      </c>
      <c r="L578">
        <f t="shared" si="185"/>
        <v>-1.05116665913241E-2</v>
      </c>
      <c r="M578">
        <f t="shared" si="186"/>
        <v>9.2752477124711189E-3</v>
      </c>
      <c r="N578">
        <f t="shared" si="187"/>
        <v>-2.4490420534410099E-4</v>
      </c>
      <c r="O578">
        <f t="shared" si="188"/>
        <v>-2.7251988146214201E-3</v>
      </c>
      <c r="P578">
        <f t="shared" si="201"/>
        <v>4.2065218988185018E-3</v>
      </c>
      <c r="R578">
        <f t="shared" si="202"/>
        <v>0</v>
      </c>
      <c r="S578">
        <f t="shared" si="189"/>
        <v>-9.7243787691913639E-3</v>
      </c>
      <c r="T578">
        <f t="shared" si="190"/>
        <v>1.0062535534603855E-2</v>
      </c>
      <c r="U578">
        <f t="shared" si="191"/>
        <v>5.423836167886358E-4</v>
      </c>
      <c r="V578">
        <f t="shared" ref="V578:V641" si="203">O578-AVERAGE(O$2:O$6947)</f>
        <v>-1.9379109924886821E-3</v>
      </c>
      <c r="W578">
        <f t="shared" ref="W578:W641" si="204">P578-AVERAGE(P$2:P$6947)</f>
        <v>1.791442632448223E-3</v>
      </c>
      <c r="Y578" s="2" t="b">
        <f t="shared" si="192"/>
        <v>0</v>
      </c>
      <c r="Z578" s="2">
        <f t="shared" si="200"/>
        <v>0</v>
      </c>
      <c r="AA578" s="1">
        <f t="shared" si="193"/>
        <v>42542</v>
      </c>
      <c r="AB578">
        <f t="shared" si="194"/>
        <v>0</v>
      </c>
      <c r="AC578">
        <f t="shared" si="195"/>
        <v>9.7243787691913639E-3</v>
      </c>
      <c r="AD578">
        <f t="shared" si="196"/>
        <v>1.0062535534603855E-2</v>
      </c>
      <c r="AE578">
        <f t="shared" si="197"/>
        <v>5.423836167886358E-4</v>
      </c>
      <c r="AF578">
        <f t="shared" si="198"/>
        <v>1.9379109924886821E-3</v>
      </c>
      <c r="AG578">
        <f t="shared" si="199"/>
        <v>1.791442632448223E-3</v>
      </c>
    </row>
    <row r="579" spans="1:33" x14ac:dyDescent="0.25">
      <c r="A579" t="str">
        <f>'[3]post matched'!$A380</f>
        <v>speech</v>
      </c>
      <c r="B579" s="1">
        <v>42544</v>
      </c>
      <c r="C579" s="8">
        <f>[2]contrs_1year_adj_extra_stack!A578</f>
        <v>0</v>
      </c>
      <c r="D579" s="8">
        <f>[2]contrs_1year_adj_extra_stack!B578</f>
        <v>2.35453493659955E-5</v>
      </c>
      <c r="E579" s="8">
        <f>[2]contrs_1year_adj_extra_stack!C578</f>
        <v>-1.31484702531138E-5</v>
      </c>
      <c r="F579" s="8">
        <f>[2]contrs_1year_adj_extra_stack!D578</f>
        <v>8.1203514519563302E-6</v>
      </c>
      <c r="G579" s="8">
        <f>[2]contrs_1year_adj_extra_stack!E578</f>
        <v>2.2557229977769699E-6</v>
      </c>
      <c r="I579" s="1"/>
      <c r="J579" s="1">
        <f t="shared" ref="J579:J642" si="205">B579</f>
        <v>42544</v>
      </c>
      <c r="K579" s="2">
        <f t="shared" ref="K579:K642" si="206">C579*-100</f>
        <v>0</v>
      </c>
      <c r="L579">
        <f t="shared" ref="L579:L642" si="207">D579*-100</f>
        <v>-2.3545349365995498E-3</v>
      </c>
      <c r="M579">
        <f t="shared" ref="M579:M642" si="208">E579*-100</f>
        <v>1.31484702531138E-3</v>
      </c>
      <c r="N579">
        <f t="shared" ref="N579:N642" si="209">F579*-100</f>
        <v>-8.1203514519563298E-4</v>
      </c>
      <c r="O579">
        <f t="shared" ref="O579:O642" si="210">G579*-100</f>
        <v>-2.25572299777697E-4</v>
      </c>
      <c r="P579">
        <f t="shared" si="201"/>
        <v>2.0772953562614997E-3</v>
      </c>
      <c r="R579">
        <f t="shared" si="202"/>
        <v>0</v>
      </c>
      <c r="S579">
        <f t="shared" ref="S579:S642" si="211">L579-AVERAGE(L$2:L$6947)</f>
        <v>-1.5672471144668142E-3</v>
      </c>
      <c r="T579">
        <f t="shared" ref="T579:T642" si="212">M579-AVERAGE(M$2:M$6947)</f>
        <v>2.1021348474441165E-3</v>
      </c>
      <c r="U579">
        <f t="shared" ref="U579:U642" si="213">N579-AVERAGE(N$2:N$6947)</f>
        <v>-2.474732306289619E-5</v>
      </c>
      <c r="V579">
        <f t="shared" si="203"/>
        <v>5.6171552235504091E-4</v>
      </c>
      <c r="W579">
        <f t="shared" si="204"/>
        <v>-3.3778391010877906E-4</v>
      </c>
      <c r="Y579" s="2" t="b">
        <f t="shared" ref="Y579:Y642" si="214">(A579="MP")</f>
        <v>0</v>
      </c>
      <c r="Z579" s="2">
        <f t="shared" si="200"/>
        <v>2</v>
      </c>
      <c r="AA579" s="1">
        <f t="shared" ref="AA579:AA642" si="215">J579</f>
        <v>42544</v>
      </c>
      <c r="AB579">
        <f t="shared" ref="AB579:AB642" si="216">ABS(R579)</f>
        <v>0</v>
      </c>
      <c r="AC579">
        <f t="shared" ref="AC579:AC642" si="217">ABS(S579)</f>
        <v>1.5672471144668142E-3</v>
      </c>
      <c r="AD579">
        <f t="shared" ref="AD579:AD642" si="218">ABS(T579)</f>
        <v>2.1021348474441165E-3</v>
      </c>
      <c r="AE579">
        <f t="shared" ref="AE579:AE642" si="219">ABS(U579)</f>
        <v>2.474732306289619E-5</v>
      </c>
      <c r="AF579">
        <f t="shared" ref="AF579:AF642" si="220">ABS(V579)</f>
        <v>5.6171552235504091E-4</v>
      </c>
      <c r="AG579">
        <f t="shared" ref="AG579:AG642" si="221">ABS(W579)</f>
        <v>3.3778391010877906E-4</v>
      </c>
    </row>
    <row r="580" spans="1:33" x14ac:dyDescent="0.25">
      <c r="A580" t="str">
        <f>'[3]post matched'!$A381</f>
        <v>speech</v>
      </c>
      <c r="B580" s="1">
        <v>42563</v>
      </c>
      <c r="C580" s="8">
        <f>[2]contrs_1year_adj_extra_stack!A579</f>
        <v>0</v>
      </c>
      <c r="D580" s="8">
        <f>[2]contrs_1year_adj_extra_stack!B579</f>
        <v>3.02525133942439E-5</v>
      </c>
      <c r="E580" s="8">
        <f>[2]contrs_1year_adj_extra_stack!C579</f>
        <v>-1.0330363647559699E-5</v>
      </c>
      <c r="F580" s="8">
        <f>[2]contrs_1year_adj_extra_stack!D579</f>
        <v>6.4496923934492299E-6</v>
      </c>
      <c r="G580" s="8">
        <f>[2]contrs_1year_adj_extra_stack!E579</f>
        <v>3.6667430492394299E-7</v>
      </c>
      <c r="I580" s="1"/>
      <c r="J580" s="1">
        <f t="shared" si="205"/>
        <v>42563</v>
      </c>
      <c r="K580" s="2">
        <f t="shared" si="206"/>
        <v>0</v>
      </c>
      <c r="L580">
        <f t="shared" si="207"/>
        <v>-3.0252513394243901E-3</v>
      </c>
      <c r="M580">
        <f t="shared" si="208"/>
        <v>1.03303636475597E-3</v>
      </c>
      <c r="N580">
        <f t="shared" si="209"/>
        <v>-6.4496923934492302E-4</v>
      </c>
      <c r="O580">
        <f t="shared" si="210"/>
        <v>-3.6667430492394302E-5</v>
      </c>
      <c r="P580">
        <f t="shared" si="201"/>
        <v>2.6738516445057375E-3</v>
      </c>
      <c r="R580">
        <f t="shared" si="202"/>
        <v>0</v>
      </c>
      <c r="S580">
        <f t="shared" si="211"/>
        <v>-2.2379635172916548E-3</v>
      </c>
      <c r="T580">
        <f t="shared" si="212"/>
        <v>1.8203241868887065E-3</v>
      </c>
      <c r="U580">
        <f t="shared" si="213"/>
        <v>1.4231858278781378E-4</v>
      </c>
      <c r="V580">
        <f t="shared" si="203"/>
        <v>7.5062039164034355E-4</v>
      </c>
      <c r="W580">
        <f t="shared" si="204"/>
        <v>2.587723781354587E-4</v>
      </c>
      <c r="Y580" s="2" t="b">
        <f t="shared" si="214"/>
        <v>0</v>
      </c>
      <c r="Z580" s="2">
        <f t="shared" ref="Z580:Z643" si="222">AA580-AA579</f>
        <v>19</v>
      </c>
      <c r="AA580" s="1">
        <f t="shared" si="215"/>
        <v>42563</v>
      </c>
      <c r="AB580">
        <f t="shared" si="216"/>
        <v>0</v>
      </c>
      <c r="AC580">
        <f t="shared" si="217"/>
        <v>2.2379635172916548E-3</v>
      </c>
      <c r="AD580">
        <f t="shared" si="218"/>
        <v>1.8203241868887065E-3</v>
      </c>
      <c r="AE580">
        <f t="shared" si="219"/>
        <v>1.4231858278781378E-4</v>
      </c>
      <c r="AF580">
        <f t="shared" si="220"/>
        <v>7.5062039164034355E-4</v>
      </c>
      <c r="AG580">
        <f t="shared" si="221"/>
        <v>2.587723781354587E-4</v>
      </c>
    </row>
    <row r="581" spans="1:33" x14ac:dyDescent="0.25">
      <c r="A581" t="str">
        <f>'[3]post matched'!$A382</f>
        <v>minutes</v>
      </c>
      <c r="B581" s="1">
        <v>42570</v>
      </c>
      <c r="C581" s="8">
        <f>[2]contrs_1year_adj_extra_stack!A580</f>
        <v>9.9999999999999395E-5</v>
      </c>
      <c r="D581" s="8">
        <f>[2]contrs_1year_adj_extra_stack!B580</f>
        <v>-1.1050649930306401E-5</v>
      </c>
      <c r="E581" s="8">
        <f>[2]contrs_1year_adj_extra_stack!C580</f>
        <v>7.5826175164267303E-5</v>
      </c>
      <c r="F581" s="8">
        <f>[2]contrs_1year_adj_extra_stack!D580</f>
        <v>9.9041420206084408E-6</v>
      </c>
      <c r="G581" s="8">
        <f>[2]contrs_1year_adj_extra_stack!E580</f>
        <v>-1.2563920298910099E-7</v>
      </c>
      <c r="I581" s="1"/>
      <c r="J581" s="1">
        <f t="shared" si="205"/>
        <v>42570</v>
      </c>
      <c r="K581" s="2">
        <f t="shared" si="206"/>
        <v>-9.9999999999999395E-3</v>
      </c>
      <c r="L581">
        <f t="shared" si="207"/>
        <v>1.1050649930306401E-3</v>
      </c>
      <c r="M581">
        <f t="shared" si="208"/>
        <v>-7.5826175164267302E-3</v>
      </c>
      <c r="N581">
        <f t="shared" si="209"/>
        <v>-9.9041420206084398E-4</v>
      </c>
      <c r="O581">
        <f t="shared" si="210"/>
        <v>1.2563920298910099E-5</v>
      </c>
      <c r="P581">
        <f t="shared" si="201"/>
        <v>-2.5445971948419152E-3</v>
      </c>
      <c r="R581">
        <f t="shared" si="202"/>
        <v>-9.9999999999999395E-3</v>
      </c>
      <c r="S581">
        <f t="shared" si="211"/>
        <v>1.8923528151633757E-3</v>
      </c>
      <c r="T581">
        <f t="shared" si="212"/>
        <v>-6.795329694293994E-3</v>
      </c>
      <c r="U581">
        <f t="shared" si="213"/>
        <v>-2.0312637992810718E-4</v>
      </c>
      <c r="V581">
        <f t="shared" si="203"/>
        <v>7.9985174243164792E-4</v>
      </c>
      <c r="W581">
        <f t="shared" si="204"/>
        <v>-4.959676461212194E-3</v>
      </c>
      <c r="Y581" s="2" t="b">
        <f t="shared" si="214"/>
        <v>0</v>
      </c>
      <c r="Z581" s="2">
        <f t="shared" si="222"/>
        <v>7</v>
      </c>
      <c r="AA581" s="1">
        <f t="shared" si="215"/>
        <v>42570</v>
      </c>
      <c r="AB581">
        <f t="shared" si="216"/>
        <v>9.9999999999999395E-3</v>
      </c>
      <c r="AC581">
        <f t="shared" si="217"/>
        <v>1.8923528151633757E-3</v>
      </c>
      <c r="AD581">
        <f t="shared" si="218"/>
        <v>6.795329694293994E-3</v>
      </c>
      <c r="AE581">
        <f t="shared" si="219"/>
        <v>2.0312637992810718E-4</v>
      </c>
      <c r="AF581">
        <f t="shared" si="220"/>
        <v>7.9985174243164792E-4</v>
      </c>
      <c r="AG581">
        <f t="shared" si="221"/>
        <v>4.959676461212194E-3</v>
      </c>
    </row>
    <row r="582" spans="1:33" x14ac:dyDescent="0.25">
      <c r="A582" t="str">
        <f>'[3]post matched'!$A383</f>
        <v>smp</v>
      </c>
      <c r="B582" s="1">
        <v>42587</v>
      </c>
      <c r="C582" s="8">
        <f>[2]contrs_1year_adj_extra_stack!A581</f>
        <v>1.0000000000000099E-4</v>
      </c>
      <c r="D582" s="8">
        <f>[2]contrs_1year_adj_extra_stack!B581</f>
        <v>2.2863170007590001E-5</v>
      </c>
      <c r="E582" s="8">
        <f>[2]contrs_1year_adj_extra_stack!C581</f>
        <v>1.3065653536911601E-5</v>
      </c>
      <c r="F582" s="8">
        <f>[2]contrs_1year_adj_extra_stack!D581</f>
        <v>1.55850100528276E-5</v>
      </c>
      <c r="G582" s="8">
        <f>[2]contrs_1year_adj_extra_stack!E581</f>
        <v>-2.0186570963067502E-5</v>
      </c>
      <c r="I582" s="1"/>
      <c r="J582" s="1">
        <f t="shared" si="205"/>
        <v>42587</v>
      </c>
      <c r="K582" s="2">
        <f t="shared" si="206"/>
        <v>-1.0000000000000099E-2</v>
      </c>
      <c r="L582">
        <f t="shared" si="207"/>
        <v>-2.286317000759E-3</v>
      </c>
      <c r="M582">
        <f t="shared" si="208"/>
        <v>-1.3065653536911601E-3</v>
      </c>
      <c r="N582">
        <f t="shared" si="209"/>
        <v>-1.55850100528276E-3</v>
      </c>
      <c r="O582">
        <f t="shared" si="210"/>
        <v>2.01865709630675E-3</v>
      </c>
      <c r="P582">
        <f t="shared" si="201"/>
        <v>-6.8672737365739287E-3</v>
      </c>
      <c r="R582">
        <f t="shared" si="202"/>
        <v>-1.0000000000000099E-2</v>
      </c>
      <c r="S582">
        <f t="shared" si="211"/>
        <v>-1.4990291786262644E-3</v>
      </c>
      <c r="T582">
        <f t="shared" si="212"/>
        <v>-5.1927753155842364E-4</v>
      </c>
      <c r="U582">
        <f t="shared" si="213"/>
        <v>-7.7121318315002323E-4</v>
      </c>
      <c r="V582">
        <f t="shared" si="203"/>
        <v>2.805944918439488E-3</v>
      </c>
      <c r="W582">
        <f t="shared" si="204"/>
        <v>-9.2823530029442075E-3</v>
      </c>
      <c r="Y582" s="2" t="b">
        <f t="shared" si="214"/>
        <v>0</v>
      </c>
      <c r="Z582" s="2">
        <f t="shared" si="222"/>
        <v>17</v>
      </c>
      <c r="AA582" s="1">
        <f t="shared" si="215"/>
        <v>42587</v>
      </c>
      <c r="AB582">
        <f t="shared" si="216"/>
        <v>1.0000000000000099E-2</v>
      </c>
      <c r="AC582">
        <f t="shared" si="217"/>
        <v>1.4990291786262644E-3</v>
      </c>
      <c r="AD582">
        <f t="shared" si="218"/>
        <v>5.1927753155842364E-4</v>
      </c>
      <c r="AE582">
        <f t="shared" si="219"/>
        <v>7.7121318315002323E-4</v>
      </c>
      <c r="AF582">
        <f t="shared" si="220"/>
        <v>2.805944918439488E-3</v>
      </c>
      <c r="AG582">
        <f t="shared" si="221"/>
        <v>9.2823530029442075E-3</v>
      </c>
    </row>
    <row r="583" spans="1:33" x14ac:dyDescent="0.25">
      <c r="A583" t="str">
        <f>'[3]post matched'!$A384</f>
        <v>speech</v>
      </c>
      <c r="B583" s="1">
        <v>42592</v>
      </c>
      <c r="C583" s="8">
        <f>[2]contrs_1year_adj_extra_stack!A582</f>
        <v>0</v>
      </c>
      <c r="D583" s="8">
        <f>[2]contrs_1year_adj_extra_stack!B582</f>
        <v>-1.08505501439924E-5</v>
      </c>
      <c r="E583" s="8">
        <f>[2]contrs_1year_adj_extra_stack!C582</f>
        <v>3.9439418897457201E-5</v>
      </c>
      <c r="F583" s="8">
        <f>[2]contrs_1year_adj_extra_stack!D582</f>
        <v>1.9934600398277E-5</v>
      </c>
      <c r="G583" s="8">
        <f>[2]contrs_1year_adj_extra_stack!E582</f>
        <v>-3.8300804223792898E-6</v>
      </c>
      <c r="I583" s="1"/>
      <c r="J583" s="1">
        <f t="shared" si="205"/>
        <v>42592</v>
      </c>
      <c r="K583" s="2">
        <f t="shared" si="206"/>
        <v>0</v>
      </c>
      <c r="L583">
        <f t="shared" si="207"/>
        <v>1.08505501439924E-3</v>
      </c>
      <c r="M583">
        <f t="shared" si="208"/>
        <v>-3.9439418897457201E-3</v>
      </c>
      <c r="N583">
        <f t="shared" si="209"/>
        <v>-1.9934600398277E-3</v>
      </c>
      <c r="O583">
        <f t="shared" si="210"/>
        <v>3.8300804223792898E-4</v>
      </c>
      <c r="P583">
        <f t="shared" si="201"/>
        <v>4.4693388729362508E-3</v>
      </c>
      <c r="R583">
        <f t="shared" si="202"/>
        <v>0</v>
      </c>
      <c r="S583">
        <f t="shared" si="211"/>
        <v>1.8723428365319756E-3</v>
      </c>
      <c r="T583">
        <f t="shared" si="212"/>
        <v>-3.1566540676129838E-3</v>
      </c>
      <c r="U583">
        <f t="shared" si="213"/>
        <v>-1.2061722176949633E-3</v>
      </c>
      <c r="V583">
        <f t="shared" si="203"/>
        <v>1.1702958643706669E-3</v>
      </c>
      <c r="W583">
        <f t="shared" si="204"/>
        <v>2.054259606565972E-3</v>
      </c>
      <c r="Y583" s="2" t="b">
        <f t="shared" si="214"/>
        <v>0</v>
      </c>
      <c r="Z583" s="2">
        <f t="shared" si="222"/>
        <v>5</v>
      </c>
      <c r="AA583" s="1">
        <f t="shared" si="215"/>
        <v>42592</v>
      </c>
      <c r="AB583">
        <f t="shared" si="216"/>
        <v>0</v>
      </c>
      <c r="AC583">
        <f t="shared" si="217"/>
        <v>1.8723428365319756E-3</v>
      </c>
      <c r="AD583">
        <f t="shared" si="218"/>
        <v>3.1566540676129838E-3</v>
      </c>
      <c r="AE583">
        <f t="shared" si="219"/>
        <v>1.2061722176949633E-3</v>
      </c>
      <c r="AF583">
        <f t="shared" si="220"/>
        <v>1.1702958643706669E-3</v>
      </c>
      <c r="AG583">
        <f t="shared" si="221"/>
        <v>2.054259606565972E-3</v>
      </c>
    </row>
    <row r="584" spans="1:33" x14ac:dyDescent="0.25">
      <c r="A584" t="str">
        <f>'[3]post matched'!$A385</f>
        <v>minutes</v>
      </c>
      <c r="B584" s="1">
        <v>42598</v>
      </c>
      <c r="C584" s="8">
        <f>[2]contrs_1year_adj_extra_stack!A583</f>
        <v>0</v>
      </c>
      <c r="D584" s="8">
        <f>[2]contrs_1year_adj_extra_stack!B583</f>
        <v>-5.8460627111785001E-6</v>
      </c>
      <c r="E584" s="8">
        <f>[2]contrs_1year_adj_extra_stack!C583</f>
        <v>9.4409630807013795E-6</v>
      </c>
      <c r="F584" s="8">
        <f>[2]contrs_1year_adj_extra_stack!D583</f>
        <v>1.25976119476303E-5</v>
      </c>
      <c r="G584" s="8">
        <f>[2]contrs_1year_adj_extra_stack!E583</f>
        <v>2.6730181032056499E-5</v>
      </c>
      <c r="I584" s="1"/>
      <c r="J584" s="1">
        <f t="shared" si="205"/>
        <v>42598</v>
      </c>
      <c r="K584" s="2">
        <f t="shared" si="206"/>
        <v>0</v>
      </c>
      <c r="L584">
        <f t="shared" si="207"/>
        <v>5.8460627111785006E-4</v>
      </c>
      <c r="M584">
        <f t="shared" si="208"/>
        <v>-9.4409630807013793E-4</v>
      </c>
      <c r="N584">
        <f t="shared" si="209"/>
        <v>-1.25976119476303E-3</v>
      </c>
      <c r="O584">
        <f t="shared" si="210"/>
        <v>-2.6730181032056499E-3</v>
      </c>
      <c r="P584">
        <f t="shared" si="201"/>
        <v>4.2922693349209673E-3</v>
      </c>
      <c r="R584">
        <f t="shared" si="202"/>
        <v>0</v>
      </c>
      <c r="S584">
        <f t="shared" si="211"/>
        <v>1.3718940932505857E-3</v>
      </c>
      <c r="T584">
        <f t="shared" si="212"/>
        <v>-1.5680848593740146E-4</v>
      </c>
      <c r="U584">
        <f t="shared" si="213"/>
        <v>-4.7247337263029321E-4</v>
      </c>
      <c r="V584">
        <f t="shared" si="203"/>
        <v>-1.8857302810729119E-3</v>
      </c>
      <c r="W584">
        <f t="shared" si="204"/>
        <v>1.8771900685506885E-3</v>
      </c>
      <c r="Y584" s="2" t="b">
        <f t="shared" si="214"/>
        <v>0</v>
      </c>
      <c r="Z584" s="2">
        <f t="shared" si="222"/>
        <v>6</v>
      </c>
      <c r="AA584" s="1">
        <f t="shared" si="215"/>
        <v>42598</v>
      </c>
      <c r="AB584">
        <f t="shared" si="216"/>
        <v>0</v>
      </c>
      <c r="AC584">
        <f t="shared" si="217"/>
        <v>1.3718940932505857E-3</v>
      </c>
      <c r="AD584">
        <f t="shared" si="218"/>
        <v>1.5680848593740146E-4</v>
      </c>
      <c r="AE584">
        <f t="shared" si="219"/>
        <v>4.7247337263029321E-4</v>
      </c>
      <c r="AF584">
        <f t="shared" si="220"/>
        <v>1.8857302810729119E-3</v>
      </c>
      <c r="AG584">
        <f t="shared" si="221"/>
        <v>1.8771900685506885E-3</v>
      </c>
    </row>
    <row r="585" spans="1:33" x14ac:dyDescent="0.25">
      <c r="A585" t="str">
        <f>'[3]post matched'!$A386</f>
        <v>speech</v>
      </c>
      <c r="B585" s="1">
        <v>42600</v>
      </c>
      <c r="C585" s="8">
        <f>[2]contrs_1year_adj_extra_stack!A584</f>
        <v>0</v>
      </c>
      <c r="D585" s="8">
        <f>[2]contrs_1year_adj_extra_stack!B584</f>
        <v>4.7915372239539198E-5</v>
      </c>
      <c r="E585" s="8">
        <f>[2]contrs_1year_adj_extra_stack!C584</f>
        <v>-9.6177462830643302E-5</v>
      </c>
      <c r="F585" s="8">
        <f>[2]contrs_1year_adj_extra_stack!D584</f>
        <v>1.17544772495781E-5</v>
      </c>
      <c r="G585" s="8">
        <f>[2]contrs_1year_adj_extra_stack!E584</f>
        <v>2.83492521718127E-5</v>
      </c>
      <c r="I585" s="1"/>
      <c r="J585" s="1">
        <f t="shared" si="205"/>
        <v>42600</v>
      </c>
      <c r="K585" s="2">
        <f t="shared" si="206"/>
        <v>0</v>
      </c>
      <c r="L585">
        <f t="shared" si="207"/>
        <v>-4.7915372239539199E-3</v>
      </c>
      <c r="M585">
        <f t="shared" si="208"/>
        <v>9.6177462830643306E-3</v>
      </c>
      <c r="N585">
        <f t="shared" si="209"/>
        <v>-1.17544772495781E-3</v>
      </c>
      <c r="O585">
        <f t="shared" si="210"/>
        <v>-2.8349252171812702E-3</v>
      </c>
      <c r="P585">
        <f t="shared" si="201"/>
        <v>-8.1583611697133053E-4</v>
      </c>
      <c r="R585">
        <f t="shared" si="202"/>
        <v>0</v>
      </c>
      <c r="S585">
        <f t="shared" si="211"/>
        <v>-4.0042494018211845E-3</v>
      </c>
      <c r="T585">
        <f t="shared" si="212"/>
        <v>1.0405034105197067E-2</v>
      </c>
      <c r="U585">
        <f t="shared" si="213"/>
        <v>-3.8815990282507317E-4</v>
      </c>
      <c r="V585">
        <f t="shared" si="203"/>
        <v>-2.0476373950485322E-3</v>
      </c>
      <c r="W585">
        <f t="shared" si="204"/>
        <v>-3.2309153833416093E-3</v>
      </c>
      <c r="Y585" s="2" t="b">
        <f t="shared" si="214"/>
        <v>0</v>
      </c>
      <c r="Z585" s="2">
        <f t="shared" si="222"/>
        <v>2</v>
      </c>
      <c r="AA585" s="1">
        <f t="shared" si="215"/>
        <v>42600</v>
      </c>
      <c r="AB585">
        <f t="shared" si="216"/>
        <v>0</v>
      </c>
      <c r="AC585">
        <f t="shared" si="217"/>
        <v>4.0042494018211845E-3</v>
      </c>
      <c r="AD585">
        <f t="shared" si="218"/>
        <v>1.0405034105197067E-2</v>
      </c>
      <c r="AE585">
        <f t="shared" si="219"/>
        <v>3.8815990282507317E-4</v>
      </c>
      <c r="AF585">
        <f t="shared" si="220"/>
        <v>2.0476373950485322E-3</v>
      </c>
      <c r="AG585">
        <f t="shared" si="221"/>
        <v>3.2309153833416093E-3</v>
      </c>
    </row>
    <row r="586" spans="1:33" x14ac:dyDescent="0.25">
      <c r="A586" t="str">
        <f>'[3]post matched'!$A387</f>
        <v>speech</v>
      </c>
      <c r="B586" s="1">
        <v>42613</v>
      </c>
      <c r="C586" s="8">
        <f>[2]contrs_1year_adj_extra_stack!A585</f>
        <v>0</v>
      </c>
      <c r="D586" s="8">
        <f>[2]contrs_1year_adj_extra_stack!B585</f>
        <v>3.8072579446657801E-5</v>
      </c>
      <c r="E586" s="8">
        <f>[2]contrs_1year_adj_extra_stack!C585</f>
        <v>-9.0810114439472702E-5</v>
      </c>
      <c r="F586" s="8">
        <f>[2]contrs_1year_adj_extra_stack!D585</f>
        <v>-4.0772129954266898E-6</v>
      </c>
      <c r="G586" s="8">
        <f>[2]contrs_1year_adj_extra_stack!E585</f>
        <v>4.6691347793598802E-5</v>
      </c>
      <c r="I586" s="1"/>
      <c r="J586" s="1">
        <f t="shared" si="205"/>
        <v>42613</v>
      </c>
      <c r="K586" s="2">
        <f t="shared" si="206"/>
        <v>0</v>
      </c>
      <c r="L586">
        <f t="shared" si="207"/>
        <v>-3.8072579446657802E-3</v>
      </c>
      <c r="M586">
        <f t="shared" si="208"/>
        <v>9.0810114439472695E-3</v>
      </c>
      <c r="N586">
        <f t="shared" si="209"/>
        <v>4.0772129954266898E-4</v>
      </c>
      <c r="O586">
        <f t="shared" si="210"/>
        <v>-4.6691347793598806E-3</v>
      </c>
      <c r="P586">
        <f t="shared" si="201"/>
        <v>-1.0123400194642779E-3</v>
      </c>
      <c r="R586">
        <f t="shared" si="202"/>
        <v>0</v>
      </c>
      <c r="S586">
        <f t="shared" si="211"/>
        <v>-3.0199701225330448E-3</v>
      </c>
      <c r="T586">
        <f t="shared" si="212"/>
        <v>9.8682992660800058E-3</v>
      </c>
      <c r="U586">
        <f t="shared" si="213"/>
        <v>1.1950091216754058E-3</v>
      </c>
      <c r="V586">
        <f t="shared" si="203"/>
        <v>-3.8818469572271426E-3</v>
      </c>
      <c r="W586">
        <f t="shared" si="204"/>
        <v>-3.4274192858345567E-3</v>
      </c>
      <c r="Y586" s="2" t="b">
        <f t="shared" si="214"/>
        <v>0</v>
      </c>
      <c r="Z586" s="2">
        <f t="shared" si="222"/>
        <v>13</v>
      </c>
      <c r="AA586" s="1">
        <f t="shared" si="215"/>
        <v>42613</v>
      </c>
      <c r="AB586">
        <f t="shared" si="216"/>
        <v>0</v>
      </c>
      <c r="AC586">
        <f t="shared" si="217"/>
        <v>3.0199701225330448E-3</v>
      </c>
      <c r="AD586">
        <f t="shared" si="218"/>
        <v>9.8682992660800058E-3</v>
      </c>
      <c r="AE586">
        <f t="shared" si="219"/>
        <v>1.1950091216754058E-3</v>
      </c>
      <c r="AF586">
        <f t="shared" si="220"/>
        <v>3.8818469572271426E-3</v>
      </c>
      <c r="AG586">
        <f t="shared" si="221"/>
        <v>3.4274192858345567E-3</v>
      </c>
    </row>
    <row r="587" spans="1:33" x14ac:dyDescent="0.25">
      <c r="A587" t="str">
        <f>'[3]post matched'!$A388</f>
        <v>minutes</v>
      </c>
      <c r="B587" s="1">
        <v>42633</v>
      </c>
      <c r="C587" s="8">
        <f>[2]contrs_1year_adj_extra_stack!A586</f>
        <v>0</v>
      </c>
      <c r="D587" s="8">
        <f>[2]contrs_1year_adj_extra_stack!B586</f>
        <v>-2.3884524379871699E-5</v>
      </c>
      <c r="E587" s="8">
        <f>[2]contrs_1year_adj_extra_stack!C586</f>
        <v>7.2908824648409198E-6</v>
      </c>
      <c r="F587" s="8">
        <f>[2]contrs_1year_adj_extra_stack!D586</f>
        <v>1.43405470029901E-5</v>
      </c>
      <c r="G587" s="8">
        <f>[2]contrs_1year_adj_extra_stack!E586</f>
        <v>2.0476554602229699E-5</v>
      </c>
      <c r="I587" s="1"/>
      <c r="J587" s="1">
        <f t="shared" si="205"/>
        <v>42633</v>
      </c>
      <c r="K587" s="2">
        <f t="shared" si="206"/>
        <v>0</v>
      </c>
      <c r="L587">
        <f t="shared" si="207"/>
        <v>2.3884524379871701E-3</v>
      </c>
      <c r="M587">
        <f t="shared" si="208"/>
        <v>-7.2908824648409195E-4</v>
      </c>
      <c r="N587">
        <f t="shared" si="209"/>
        <v>-1.4340547002990101E-3</v>
      </c>
      <c r="O587">
        <f t="shared" si="210"/>
        <v>-2.0476554602229698E-3</v>
      </c>
      <c r="P587">
        <f t="shared" si="201"/>
        <v>1.8223459690189017E-3</v>
      </c>
      <c r="R587">
        <f t="shared" si="202"/>
        <v>0</v>
      </c>
      <c r="S587">
        <f t="shared" si="211"/>
        <v>3.1757402601199055E-3</v>
      </c>
      <c r="T587">
        <f t="shared" si="212"/>
        <v>5.8199575648644518E-5</v>
      </c>
      <c r="U587">
        <f t="shared" si="213"/>
        <v>-6.4676687816627332E-4</v>
      </c>
      <c r="V587">
        <f t="shared" si="203"/>
        <v>-1.2603676380902318E-3</v>
      </c>
      <c r="W587">
        <f t="shared" si="204"/>
        <v>-5.9273329735137705E-4</v>
      </c>
      <c r="Y587" s="2" t="b">
        <f t="shared" si="214"/>
        <v>0</v>
      </c>
      <c r="Z587" s="2">
        <f t="shared" si="222"/>
        <v>20</v>
      </c>
      <c r="AA587" s="1">
        <f t="shared" si="215"/>
        <v>42633</v>
      </c>
      <c r="AB587">
        <f t="shared" si="216"/>
        <v>0</v>
      </c>
      <c r="AC587">
        <f t="shared" si="217"/>
        <v>3.1757402601199055E-3</v>
      </c>
      <c r="AD587">
        <f t="shared" si="218"/>
        <v>5.8199575648644518E-5</v>
      </c>
      <c r="AE587">
        <f t="shared" si="219"/>
        <v>6.4676687816627332E-4</v>
      </c>
      <c r="AF587">
        <f t="shared" si="220"/>
        <v>1.2603676380902318E-3</v>
      </c>
      <c r="AG587">
        <f t="shared" si="221"/>
        <v>5.9273329735137705E-4</v>
      </c>
    </row>
    <row r="588" spans="1:33" x14ac:dyDescent="0.25">
      <c r="A588" t="str">
        <f>'[3]post matched'!$A389</f>
        <v>speech</v>
      </c>
      <c r="B588" s="1">
        <v>42634</v>
      </c>
      <c r="C588" s="8">
        <f>[2]contrs_1year_adj_extra_stack!A587</f>
        <v>0</v>
      </c>
      <c r="D588" s="8">
        <f>[2]contrs_1year_adj_extra_stack!B587</f>
        <v>1.8062160859312599E-5</v>
      </c>
      <c r="E588" s="8">
        <f>[2]contrs_1year_adj_extra_stack!C587</f>
        <v>-3.19738027293501E-5</v>
      </c>
      <c r="F588" s="8">
        <f>[2]contrs_1year_adj_extra_stack!D587</f>
        <v>-3.26374055120432E-6</v>
      </c>
      <c r="G588" s="8">
        <f>[2]contrs_1year_adj_extra_stack!E587</f>
        <v>1.7524860202456801E-5</v>
      </c>
      <c r="I588" s="1"/>
      <c r="J588" s="1">
        <f t="shared" si="205"/>
        <v>42634</v>
      </c>
      <c r="K588" s="2">
        <f t="shared" si="206"/>
        <v>0</v>
      </c>
      <c r="L588">
        <f t="shared" si="207"/>
        <v>-1.80621608593126E-3</v>
      </c>
      <c r="M588">
        <f t="shared" si="208"/>
        <v>3.1973802729350102E-3</v>
      </c>
      <c r="N588">
        <f t="shared" si="209"/>
        <v>3.2637405512043203E-4</v>
      </c>
      <c r="O588">
        <f t="shared" si="210"/>
        <v>-1.7524860202456801E-3</v>
      </c>
      <c r="P588">
        <f t="shared" si="201"/>
        <v>3.4947778121497807E-5</v>
      </c>
      <c r="R588">
        <f t="shared" si="202"/>
        <v>0</v>
      </c>
      <c r="S588">
        <f t="shared" si="211"/>
        <v>-1.0189282637985244E-3</v>
      </c>
      <c r="T588">
        <f t="shared" si="212"/>
        <v>3.9846680950677464E-3</v>
      </c>
      <c r="U588">
        <f t="shared" si="213"/>
        <v>1.1136618772531687E-3</v>
      </c>
      <c r="V588">
        <f t="shared" si="203"/>
        <v>-9.6519819811294219E-4</v>
      </c>
      <c r="W588">
        <f t="shared" si="204"/>
        <v>-2.380131488248781E-3</v>
      </c>
      <c r="Y588" s="2" t="b">
        <f t="shared" si="214"/>
        <v>0</v>
      </c>
      <c r="Z588" s="2">
        <f t="shared" si="222"/>
        <v>1</v>
      </c>
      <c r="AA588" s="1">
        <f t="shared" si="215"/>
        <v>42634</v>
      </c>
      <c r="AB588">
        <f t="shared" si="216"/>
        <v>0</v>
      </c>
      <c r="AC588">
        <f t="shared" si="217"/>
        <v>1.0189282637985244E-3</v>
      </c>
      <c r="AD588">
        <f t="shared" si="218"/>
        <v>3.9846680950677464E-3</v>
      </c>
      <c r="AE588">
        <f t="shared" si="219"/>
        <v>1.1136618772531687E-3</v>
      </c>
      <c r="AF588">
        <f t="shared" si="220"/>
        <v>9.6519819811294219E-4</v>
      </c>
      <c r="AG588">
        <f t="shared" si="221"/>
        <v>2.380131488248781E-3</v>
      </c>
    </row>
    <row r="589" spans="1:33" x14ac:dyDescent="0.25">
      <c r="A589" t="str">
        <f>'[3]post matched'!$A390</f>
        <v>speech</v>
      </c>
      <c r="B589" s="1">
        <v>42635</v>
      </c>
      <c r="C589" s="8">
        <f>[2]contrs_1year_adj_extra_stack!A588</f>
        <v>0</v>
      </c>
      <c r="D589" s="8">
        <f>[2]contrs_1year_adj_extra_stack!B588</f>
        <v>-1.62396001143554E-5</v>
      </c>
      <c r="E589" s="8">
        <f>[2]contrs_1year_adj_extra_stack!C588</f>
        <v>1.42503392706155E-5</v>
      </c>
      <c r="F589" s="8">
        <f>[2]contrs_1year_adj_extra_stack!D588</f>
        <v>2.3517837129368601E-5</v>
      </c>
      <c r="G589" s="8">
        <f>[2]contrs_1year_adj_extra_stack!E588</f>
        <v>4.55240270575825E-5</v>
      </c>
      <c r="I589" s="1"/>
      <c r="J589" s="1">
        <f t="shared" si="205"/>
        <v>42635</v>
      </c>
      <c r="K589" s="2">
        <f t="shared" si="206"/>
        <v>0</v>
      </c>
      <c r="L589">
        <f t="shared" si="207"/>
        <v>1.62396001143554E-3</v>
      </c>
      <c r="M589">
        <f t="shared" si="208"/>
        <v>-1.42503392706155E-3</v>
      </c>
      <c r="N589">
        <f t="shared" si="209"/>
        <v>-2.3517837129368602E-3</v>
      </c>
      <c r="O589">
        <f t="shared" si="210"/>
        <v>-4.5524027057582501E-3</v>
      </c>
      <c r="P589">
        <f t="shared" si="201"/>
        <v>6.7052603343211205E-3</v>
      </c>
      <c r="R589">
        <f t="shared" si="202"/>
        <v>0</v>
      </c>
      <c r="S589">
        <f t="shared" si="211"/>
        <v>2.4112478335682756E-3</v>
      </c>
      <c r="T589">
        <f t="shared" si="212"/>
        <v>-6.3774610492881348E-4</v>
      </c>
      <c r="U589">
        <f t="shared" si="213"/>
        <v>-1.5644958908041236E-3</v>
      </c>
      <c r="V589">
        <f t="shared" si="203"/>
        <v>-3.7651148836255121E-3</v>
      </c>
      <c r="W589">
        <f t="shared" si="204"/>
        <v>4.2901810679508417E-3</v>
      </c>
      <c r="Y589" s="2" t="b">
        <f t="shared" si="214"/>
        <v>0</v>
      </c>
      <c r="Z589" s="2">
        <f t="shared" si="222"/>
        <v>1</v>
      </c>
      <c r="AA589" s="1">
        <f t="shared" si="215"/>
        <v>42635</v>
      </c>
      <c r="AB589">
        <f t="shared" si="216"/>
        <v>0</v>
      </c>
      <c r="AC589">
        <f t="shared" si="217"/>
        <v>2.4112478335682756E-3</v>
      </c>
      <c r="AD589">
        <f t="shared" si="218"/>
        <v>6.3774610492881348E-4</v>
      </c>
      <c r="AE589">
        <f t="shared" si="219"/>
        <v>1.5644958908041236E-3</v>
      </c>
      <c r="AF589">
        <f t="shared" si="220"/>
        <v>3.7651148836255121E-3</v>
      </c>
      <c r="AG589">
        <f t="shared" si="221"/>
        <v>4.2901810679508417E-3</v>
      </c>
    </row>
    <row r="590" spans="1:33" x14ac:dyDescent="0.25">
      <c r="A590" t="str">
        <f>'[3]post matched'!$A391</f>
        <v>speech</v>
      </c>
      <c r="B590" s="1">
        <v>42641</v>
      </c>
      <c r="C590" s="8">
        <f>[2]contrs_1year_adj_extra_stack!A589</f>
        <v>-9.9999999999999395E-5</v>
      </c>
      <c r="D590" s="8">
        <f>[2]contrs_1year_adj_extra_stack!B589</f>
        <v>4.5833117182920499E-5</v>
      </c>
      <c r="E590" s="8">
        <f>[2]contrs_1year_adj_extra_stack!C589</f>
        <v>-9.2538586776957702E-6</v>
      </c>
      <c r="F590" s="8">
        <f>[2]contrs_1year_adj_extra_stack!D589</f>
        <v>-7.0241867307942403E-6</v>
      </c>
      <c r="G590" s="8">
        <f>[2]contrs_1year_adj_extra_stack!E589</f>
        <v>-2.25559217585285E-5</v>
      </c>
      <c r="I590" s="1"/>
      <c r="J590" s="1">
        <f t="shared" si="205"/>
        <v>42641</v>
      </c>
      <c r="K590" s="2">
        <f t="shared" si="206"/>
        <v>9.9999999999999395E-3</v>
      </c>
      <c r="L590">
        <f t="shared" si="207"/>
        <v>-4.5833117182920496E-3</v>
      </c>
      <c r="M590">
        <f t="shared" si="208"/>
        <v>9.2538586776957704E-4</v>
      </c>
      <c r="N590">
        <f t="shared" si="209"/>
        <v>7.0241867307942402E-4</v>
      </c>
      <c r="O590">
        <f t="shared" si="210"/>
        <v>2.2555921758528499E-3</v>
      </c>
      <c r="P590">
        <f t="shared" ref="P590:P653" si="223">K590-L590-M590-N590-O590</f>
        <v>1.0699915001590139E-2</v>
      </c>
      <c r="R590">
        <f t="shared" ref="R590:R653" si="224">K590</f>
        <v>9.9999999999999395E-3</v>
      </c>
      <c r="S590">
        <f t="shared" si="211"/>
        <v>-3.7960238961593142E-3</v>
      </c>
      <c r="T590">
        <f t="shared" si="212"/>
        <v>1.7126736899023135E-3</v>
      </c>
      <c r="U590">
        <f t="shared" si="213"/>
        <v>1.4897064952121607E-3</v>
      </c>
      <c r="V590">
        <f t="shared" si="203"/>
        <v>3.0428799979855879E-3</v>
      </c>
      <c r="W590">
        <f t="shared" si="204"/>
        <v>8.2848357352198598E-3</v>
      </c>
      <c r="Y590" s="2" t="b">
        <f t="shared" si="214"/>
        <v>0</v>
      </c>
      <c r="Z590" s="2">
        <f t="shared" si="222"/>
        <v>6</v>
      </c>
      <c r="AA590" s="1">
        <f t="shared" si="215"/>
        <v>42641</v>
      </c>
      <c r="AB590">
        <f t="shared" si="216"/>
        <v>9.9999999999999395E-3</v>
      </c>
      <c r="AC590">
        <f t="shared" si="217"/>
        <v>3.7960238961593142E-3</v>
      </c>
      <c r="AD590">
        <f t="shared" si="218"/>
        <v>1.7126736899023135E-3</v>
      </c>
      <c r="AE590">
        <f t="shared" si="219"/>
        <v>1.4897064952121607E-3</v>
      </c>
      <c r="AF590">
        <f t="shared" si="220"/>
        <v>3.0428799979855879E-3</v>
      </c>
      <c r="AG590">
        <f t="shared" si="221"/>
        <v>8.2848357352198598E-3</v>
      </c>
    </row>
    <row r="591" spans="1:33" x14ac:dyDescent="0.25">
      <c r="A591" t="str">
        <f>'[3]post matched'!$A392</f>
        <v>minutes</v>
      </c>
      <c r="B591" s="1">
        <v>42661</v>
      </c>
      <c r="C591" s="8">
        <f>[2]contrs_1year_adj_extra_stack!A590</f>
        <v>0</v>
      </c>
      <c r="D591" s="8">
        <f>[2]contrs_1year_adj_extra_stack!B590</f>
        <v>7.1981968817972706E-5</v>
      </c>
      <c r="E591" s="8">
        <f>[2]contrs_1year_adj_extra_stack!C590</f>
        <v>-2.5839133462040601E-5</v>
      </c>
      <c r="F591" s="8">
        <f>[2]contrs_1year_adj_extra_stack!D590</f>
        <v>-1.0308632891746699E-5</v>
      </c>
      <c r="G591" s="8">
        <f>[2]contrs_1year_adj_extra_stack!E590</f>
        <v>-4.5072681093929599E-5</v>
      </c>
      <c r="I591" s="1"/>
      <c r="J591" s="1">
        <f t="shared" si="205"/>
        <v>42661</v>
      </c>
      <c r="K591" s="2">
        <f t="shared" si="206"/>
        <v>0</v>
      </c>
      <c r="L591">
        <f t="shared" si="207"/>
        <v>-7.1981968817972702E-3</v>
      </c>
      <c r="M591">
        <f t="shared" si="208"/>
        <v>2.58391334620406E-3</v>
      </c>
      <c r="N591">
        <f t="shared" si="209"/>
        <v>1.03086328917467E-3</v>
      </c>
      <c r="O591">
        <f t="shared" si="210"/>
        <v>4.50726810939296E-3</v>
      </c>
      <c r="P591">
        <f t="shared" si="223"/>
        <v>-9.2384786297441956E-4</v>
      </c>
      <c r="R591">
        <f t="shared" si="224"/>
        <v>0</v>
      </c>
      <c r="S591">
        <f t="shared" si="211"/>
        <v>-6.4109090596645348E-3</v>
      </c>
      <c r="T591">
        <f t="shared" si="212"/>
        <v>3.3712011683367966E-3</v>
      </c>
      <c r="U591">
        <f t="shared" si="213"/>
        <v>1.8181511113074069E-3</v>
      </c>
      <c r="V591">
        <f t="shared" si="203"/>
        <v>5.294555931525698E-3</v>
      </c>
      <c r="W591">
        <f t="shared" si="204"/>
        <v>-3.3389271293446984E-3</v>
      </c>
      <c r="Y591" s="2" t="b">
        <f t="shared" si="214"/>
        <v>0</v>
      </c>
      <c r="Z591" s="2">
        <f t="shared" si="222"/>
        <v>20</v>
      </c>
      <c r="AA591" s="1">
        <f t="shared" si="215"/>
        <v>42661</v>
      </c>
      <c r="AB591">
        <f t="shared" si="216"/>
        <v>0</v>
      </c>
      <c r="AC591">
        <f t="shared" si="217"/>
        <v>6.4109090596645348E-3</v>
      </c>
      <c r="AD591">
        <f t="shared" si="218"/>
        <v>3.3712011683367966E-3</v>
      </c>
      <c r="AE591">
        <f t="shared" si="219"/>
        <v>1.8181511113074069E-3</v>
      </c>
      <c r="AF591">
        <f t="shared" si="220"/>
        <v>5.294555931525698E-3</v>
      </c>
      <c r="AG591">
        <f t="shared" si="221"/>
        <v>3.3389271293446984E-3</v>
      </c>
    </row>
    <row r="592" spans="1:33" x14ac:dyDescent="0.25">
      <c r="A592" t="str">
        <f>'[3]post matched'!$A393</f>
        <v>speech</v>
      </c>
      <c r="B592" s="1">
        <v>42669</v>
      </c>
      <c r="C592" s="8">
        <f>[2]contrs_1year_adj_extra_stack!A591</f>
        <v>-2.9999999999999997E-4</v>
      </c>
      <c r="D592" s="8">
        <f>[2]contrs_1year_adj_extra_stack!B591</f>
        <v>-1.32171075475181E-4</v>
      </c>
      <c r="E592" s="8">
        <f>[2]contrs_1year_adj_extra_stack!C591</f>
        <v>-1.31070282228786E-4</v>
      </c>
      <c r="F592" s="8">
        <f>[2]contrs_1year_adj_extra_stack!D591</f>
        <v>-3.0524003275733301E-6</v>
      </c>
      <c r="G592" s="8">
        <f>[2]contrs_1year_adj_extra_stack!E591</f>
        <v>-6.8728081799467802E-6</v>
      </c>
      <c r="I592" s="1"/>
      <c r="J592" s="1">
        <f t="shared" si="205"/>
        <v>42669</v>
      </c>
      <c r="K592" s="2">
        <f t="shared" si="206"/>
        <v>0.03</v>
      </c>
      <c r="L592">
        <f t="shared" si="207"/>
        <v>1.3217107547518101E-2</v>
      </c>
      <c r="M592">
        <f t="shared" si="208"/>
        <v>1.3107028222878601E-2</v>
      </c>
      <c r="N592">
        <f t="shared" si="209"/>
        <v>3.05240032757333E-4</v>
      </c>
      <c r="O592">
        <f t="shared" si="210"/>
        <v>6.8728081799467803E-4</v>
      </c>
      <c r="P592">
        <f t="shared" si="223"/>
        <v>2.6833433788512884E-3</v>
      </c>
      <c r="R592">
        <f t="shared" si="224"/>
        <v>0.03</v>
      </c>
      <c r="S592">
        <f t="shared" si="211"/>
        <v>1.4004395369650837E-2</v>
      </c>
      <c r="T592">
        <f t="shared" si="212"/>
        <v>1.3894316045011337E-2</v>
      </c>
      <c r="U592">
        <f t="shared" si="213"/>
        <v>1.0925278548900698E-3</v>
      </c>
      <c r="V592">
        <f t="shared" si="203"/>
        <v>1.4745686401274158E-3</v>
      </c>
      <c r="W592">
        <f t="shared" si="204"/>
        <v>2.6826411248100958E-4</v>
      </c>
      <c r="Y592" s="2" t="b">
        <f t="shared" si="214"/>
        <v>0</v>
      </c>
      <c r="Z592" s="2">
        <f t="shared" si="222"/>
        <v>8</v>
      </c>
      <c r="AA592" s="1">
        <f t="shared" si="215"/>
        <v>42669</v>
      </c>
      <c r="AB592">
        <f t="shared" si="216"/>
        <v>0.03</v>
      </c>
      <c r="AC592">
        <f t="shared" si="217"/>
        <v>1.4004395369650837E-2</v>
      </c>
      <c r="AD592">
        <f t="shared" si="218"/>
        <v>1.3894316045011337E-2</v>
      </c>
      <c r="AE592">
        <f t="shared" si="219"/>
        <v>1.0925278548900698E-3</v>
      </c>
      <c r="AF592">
        <f t="shared" si="220"/>
        <v>1.4745686401274158E-3</v>
      </c>
      <c r="AG592">
        <f t="shared" si="221"/>
        <v>2.6826411248100958E-4</v>
      </c>
    </row>
    <row r="593" spans="1:33" x14ac:dyDescent="0.25">
      <c r="A593" t="str">
        <f>'[3]post matched'!$A394</f>
        <v>smp</v>
      </c>
      <c r="B593" s="1">
        <v>42678</v>
      </c>
      <c r="C593" s="8">
        <f>[2]contrs_1year_adj_extra_stack!A592</f>
        <v>9.9999999999999395E-5</v>
      </c>
      <c r="D593" s="8">
        <f>[2]contrs_1year_adj_extra_stack!B592</f>
        <v>2.5982953390508701E-5</v>
      </c>
      <c r="E593" s="8">
        <f>[2]contrs_1year_adj_extra_stack!C592</f>
        <v>-9.3139290585807394E-6</v>
      </c>
      <c r="F593" s="8">
        <f>[2]contrs_1year_adj_extra_stack!D592</f>
        <v>2.2551709081693601E-5</v>
      </c>
      <c r="G593" s="8">
        <f>[2]contrs_1year_adj_extra_stack!E592</f>
        <v>-1.13152817024859E-5</v>
      </c>
      <c r="I593" s="1"/>
      <c r="J593" s="1">
        <f t="shared" si="205"/>
        <v>42678</v>
      </c>
      <c r="K593" s="2">
        <f t="shared" si="206"/>
        <v>-9.9999999999999395E-3</v>
      </c>
      <c r="L593">
        <f t="shared" si="207"/>
        <v>-2.5982953390508699E-3</v>
      </c>
      <c r="M593">
        <f t="shared" si="208"/>
        <v>9.3139290585807395E-4</v>
      </c>
      <c r="N593">
        <f t="shared" si="209"/>
        <v>-2.2551709081693599E-3</v>
      </c>
      <c r="O593">
        <f t="shared" si="210"/>
        <v>1.1315281702485901E-3</v>
      </c>
      <c r="P593">
        <f t="shared" si="223"/>
        <v>-7.2094548288863742E-3</v>
      </c>
      <c r="R593">
        <f t="shared" si="224"/>
        <v>-9.9999999999999395E-3</v>
      </c>
      <c r="S593">
        <f t="shared" si="211"/>
        <v>-1.8110075169181343E-3</v>
      </c>
      <c r="T593">
        <f t="shared" si="212"/>
        <v>1.7186807279908104E-3</v>
      </c>
      <c r="U593">
        <f t="shared" si="213"/>
        <v>-1.4678830860366233E-3</v>
      </c>
      <c r="V593">
        <f t="shared" si="203"/>
        <v>1.9188159923813281E-3</v>
      </c>
      <c r="W593">
        <f t="shared" si="204"/>
        <v>-9.6245340952566538E-3</v>
      </c>
      <c r="Y593" s="2" t="b">
        <f t="shared" si="214"/>
        <v>0</v>
      </c>
      <c r="Z593" s="2">
        <f t="shared" si="222"/>
        <v>9</v>
      </c>
      <c r="AA593" s="1">
        <f t="shared" si="215"/>
        <v>42678</v>
      </c>
      <c r="AB593">
        <f t="shared" si="216"/>
        <v>9.9999999999999395E-3</v>
      </c>
      <c r="AC593">
        <f t="shared" si="217"/>
        <v>1.8110075169181343E-3</v>
      </c>
      <c r="AD593">
        <f t="shared" si="218"/>
        <v>1.7186807279908104E-3</v>
      </c>
      <c r="AE593">
        <f t="shared" si="219"/>
        <v>1.4678830860366233E-3</v>
      </c>
      <c r="AF593">
        <f t="shared" si="220"/>
        <v>1.9188159923813281E-3</v>
      </c>
      <c r="AG593">
        <f t="shared" si="221"/>
        <v>9.6245340952566538E-3</v>
      </c>
    </row>
    <row r="594" spans="1:33" x14ac:dyDescent="0.25">
      <c r="A594" t="str">
        <f>'[3]post matched'!$A395</f>
        <v>speech</v>
      </c>
      <c r="B594" s="1">
        <v>42685</v>
      </c>
      <c r="C594" s="8">
        <f>[2]contrs_1year_adj_extra_stack!A593</f>
        <v>0</v>
      </c>
      <c r="D594" s="8">
        <f>[2]contrs_1year_adj_extra_stack!B593</f>
        <v>3.3658001294439797E-5</v>
      </c>
      <c r="E594" s="8">
        <f>[2]contrs_1year_adj_extra_stack!C593</f>
        <v>-1.25472100221154E-5</v>
      </c>
      <c r="F594" s="8">
        <f>[2]contrs_1year_adj_extra_stack!D593</f>
        <v>6.9578957114791497E-6</v>
      </c>
      <c r="G594" s="8">
        <f>[2]contrs_1year_adj_extra_stack!E593</f>
        <v>4.3379571526449398E-7</v>
      </c>
      <c r="I594" s="1"/>
      <c r="J594" s="1">
        <f t="shared" si="205"/>
        <v>42685</v>
      </c>
      <c r="K594" s="2">
        <f t="shared" si="206"/>
        <v>0</v>
      </c>
      <c r="L594">
        <f t="shared" si="207"/>
        <v>-3.3658001294439798E-3</v>
      </c>
      <c r="M594">
        <f t="shared" si="208"/>
        <v>1.2547210022115401E-3</v>
      </c>
      <c r="N594">
        <f t="shared" si="209"/>
        <v>-6.9578957114791492E-4</v>
      </c>
      <c r="O594">
        <f t="shared" si="210"/>
        <v>-4.3379571526449396E-5</v>
      </c>
      <c r="P594">
        <f t="shared" si="223"/>
        <v>2.8502482699068045E-3</v>
      </c>
      <c r="R594">
        <f t="shared" si="224"/>
        <v>0</v>
      </c>
      <c r="S594">
        <f t="shared" si="211"/>
        <v>-2.578512307311244E-3</v>
      </c>
      <c r="T594">
        <f t="shared" si="212"/>
        <v>2.0420088243442765E-3</v>
      </c>
      <c r="U594">
        <f t="shared" si="213"/>
        <v>9.1498250984821871E-5</v>
      </c>
      <c r="V594">
        <f t="shared" si="203"/>
        <v>7.4390825060628848E-4</v>
      </c>
      <c r="W594">
        <f t="shared" si="204"/>
        <v>4.3516900353652568E-4</v>
      </c>
      <c r="Y594" s="2" t="b">
        <f t="shared" si="214"/>
        <v>0</v>
      </c>
      <c r="Z594" s="2">
        <f t="shared" si="222"/>
        <v>7</v>
      </c>
      <c r="AA594" s="1">
        <f t="shared" si="215"/>
        <v>42685</v>
      </c>
      <c r="AB594">
        <f t="shared" si="216"/>
        <v>0</v>
      </c>
      <c r="AC594">
        <f t="shared" si="217"/>
        <v>2.578512307311244E-3</v>
      </c>
      <c r="AD594">
        <f t="shared" si="218"/>
        <v>2.0420088243442765E-3</v>
      </c>
      <c r="AE594">
        <f t="shared" si="219"/>
        <v>9.1498250984821871E-5</v>
      </c>
      <c r="AF594">
        <f t="shared" si="220"/>
        <v>7.4390825060628848E-4</v>
      </c>
      <c r="AG594">
        <f t="shared" si="221"/>
        <v>4.3516900353652568E-4</v>
      </c>
    </row>
    <row r="595" spans="1:33" x14ac:dyDescent="0.25">
      <c r="A595" t="str">
        <f>'[3]post matched'!$A396</f>
        <v>minutes</v>
      </c>
      <c r="B595" s="1">
        <v>42689</v>
      </c>
      <c r="C595" s="8">
        <f>[2]contrs_1year_adj_extra_stack!A594</f>
        <v>2.0000000000000199E-4</v>
      </c>
      <c r="D595" s="8">
        <f>[2]contrs_1year_adj_extra_stack!B594</f>
        <v>-1.07812645323616E-4</v>
      </c>
      <c r="E595" s="8">
        <f>[2]contrs_1year_adj_extra_stack!C594</f>
        <v>2.0429518482600599E-4</v>
      </c>
      <c r="F595" s="8">
        <f>[2]contrs_1year_adj_extra_stack!D594</f>
        <v>7.7061344345066499E-5</v>
      </c>
      <c r="G595" s="8">
        <f>[2]contrs_1year_adj_extra_stack!E594</f>
        <v>5.6373608955455198E-5</v>
      </c>
      <c r="I595" s="1"/>
      <c r="J595" s="1">
        <f t="shared" si="205"/>
        <v>42689</v>
      </c>
      <c r="K595" s="2">
        <f t="shared" si="206"/>
        <v>-2.0000000000000198E-2</v>
      </c>
      <c r="L595">
        <f t="shared" si="207"/>
        <v>1.07812645323616E-2</v>
      </c>
      <c r="M595">
        <f t="shared" si="208"/>
        <v>-2.0429518482600599E-2</v>
      </c>
      <c r="N595">
        <f t="shared" si="209"/>
        <v>-7.7061344345066502E-3</v>
      </c>
      <c r="O595">
        <f t="shared" si="210"/>
        <v>-5.6373608955455198E-3</v>
      </c>
      <c r="P595">
        <f t="shared" si="223"/>
        <v>2.9917492802909729E-3</v>
      </c>
      <c r="R595">
        <f t="shared" si="224"/>
        <v>-2.0000000000000198E-2</v>
      </c>
      <c r="S595">
        <f t="shared" si="211"/>
        <v>1.1568552354494336E-2</v>
      </c>
      <c r="T595">
        <f t="shared" si="212"/>
        <v>-1.9642230660467861E-2</v>
      </c>
      <c r="U595">
        <f t="shared" si="213"/>
        <v>-6.9188466123739131E-3</v>
      </c>
      <c r="V595">
        <f t="shared" si="203"/>
        <v>-4.8500730734127818E-3</v>
      </c>
      <c r="W595">
        <f t="shared" si="204"/>
        <v>5.7667001392069407E-4</v>
      </c>
      <c r="Y595" s="2" t="b">
        <f t="shared" si="214"/>
        <v>0</v>
      </c>
      <c r="Z595" s="2">
        <f t="shared" si="222"/>
        <v>4</v>
      </c>
      <c r="AA595" s="1">
        <f t="shared" si="215"/>
        <v>42689</v>
      </c>
      <c r="AB595">
        <f t="shared" si="216"/>
        <v>2.0000000000000198E-2</v>
      </c>
      <c r="AC595">
        <f t="shared" si="217"/>
        <v>1.1568552354494336E-2</v>
      </c>
      <c r="AD595">
        <f t="shared" si="218"/>
        <v>1.9642230660467861E-2</v>
      </c>
      <c r="AE595">
        <f t="shared" si="219"/>
        <v>6.9188466123739131E-3</v>
      </c>
      <c r="AF595">
        <f t="shared" si="220"/>
        <v>4.8500730734127818E-3</v>
      </c>
      <c r="AG595">
        <f t="shared" si="221"/>
        <v>5.7667001392069407E-4</v>
      </c>
    </row>
    <row r="596" spans="1:33" x14ac:dyDescent="0.25">
      <c r="A596" t="str">
        <f>'[3]post matched'!$A397</f>
        <v>speech</v>
      </c>
      <c r="B596" s="1">
        <v>42696</v>
      </c>
      <c r="C596" s="8">
        <f>[2]contrs_1year_adj_extra_stack!A595</f>
        <v>0</v>
      </c>
      <c r="D596" s="8">
        <f>[2]contrs_1year_adj_extra_stack!B595</f>
        <v>1.4601163275242899E-4</v>
      </c>
      <c r="E596" s="8">
        <f>[2]contrs_1year_adj_extra_stack!C595</f>
        <v>-1.2567673156016601E-4</v>
      </c>
      <c r="F596" s="8">
        <f>[2]contrs_1year_adj_extra_stack!D595</f>
        <v>4.6350520906311997E-5</v>
      </c>
      <c r="G596" s="8">
        <f>[2]contrs_1year_adj_extra_stack!E595</f>
        <v>-5.1039174936965098E-5</v>
      </c>
      <c r="I596" s="1"/>
      <c r="J596" s="1">
        <f t="shared" si="205"/>
        <v>42696</v>
      </c>
      <c r="K596" s="2">
        <f t="shared" si="206"/>
        <v>0</v>
      </c>
      <c r="L596">
        <f t="shared" si="207"/>
        <v>-1.46011632752429E-2</v>
      </c>
      <c r="M596">
        <f t="shared" si="208"/>
        <v>1.25676731560166E-2</v>
      </c>
      <c r="N596">
        <f t="shared" si="209"/>
        <v>-4.6350520906311993E-3</v>
      </c>
      <c r="O596">
        <f t="shared" si="210"/>
        <v>5.1039174936965102E-3</v>
      </c>
      <c r="P596">
        <f t="shared" si="223"/>
        <v>1.5646247161609887E-3</v>
      </c>
      <c r="R596">
        <f t="shared" si="224"/>
        <v>0</v>
      </c>
      <c r="S596">
        <f t="shared" si="211"/>
        <v>-1.3813875453110164E-2</v>
      </c>
      <c r="T596">
        <f t="shared" si="212"/>
        <v>1.3354960978149337E-2</v>
      </c>
      <c r="U596">
        <f t="shared" si="213"/>
        <v>-3.8477642684984627E-3</v>
      </c>
      <c r="V596">
        <f t="shared" si="203"/>
        <v>5.8912053158292482E-3</v>
      </c>
      <c r="W596">
        <f t="shared" si="204"/>
        <v>-8.5045455020929007E-4</v>
      </c>
      <c r="Y596" s="2" t="b">
        <f t="shared" si="214"/>
        <v>0</v>
      </c>
      <c r="Z596" s="2">
        <f t="shared" si="222"/>
        <v>7</v>
      </c>
      <c r="AA596" s="1">
        <f t="shared" si="215"/>
        <v>42696</v>
      </c>
      <c r="AB596">
        <f t="shared" si="216"/>
        <v>0</v>
      </c>
      <c r="AC596">
        <f t="shared" si="217"/>
        <v>1.3813875453110164E-2</v>
      </c>
      <c r="AD596">
        <f t="shared" si="218"/>
        <v>1.3354960978149337E-2</v>
      </c>
      <c r="AE596">
        <f t="shared" si="219"/>
        <v>3.8477642684984627E-3</v>
      </c>
      <c r="AF596">
        <f t="shared" si="220"/>
        <v>5.8912053158292482E-3</v>
      </c>
      <c r="AG596">
        <f t="shared" si="221"/>
        <v>8.5045455020929007E-4</v>
      </c>
    </row>
    <row r="597" spans="1:33" x14ac:dyDescent="0.25">
      <c r="A597" t="str">
        <f>'[3]post matched'!$A398</f>
        <v>minutes</v>
      </c>
      <c r="B597" s="1">
        <v>42724</v>
      </c>
      <c r="C597" s="8">
        <f>[2]contrs_1year_adj_extra_stack!A596</f>
        <v>0</v>
      </c>
      <c r="D597" s="8">
        <f>[2]contrs_1year_adj_extra_stack!B596</f>
        <v>4.1573571530024299E-5</v>
      </c>
      <c r="E597" s="8">
        <f>[2]contrs_1year_adj_extra_stack!C596</f>
        <v>-9.0728063142436595E-5</v>
      </c>
      <c r="F597" s="8">
        <f>[2]contrs_1year_adj_extra_stack!D596</f>
        <v>-8.5739219404424906E-6</v>
      </c>
      <c r="G597" s="8">
        <f>[2]contrs_1year_adj_extra_stack!E596</f>
        <v>3.7157968332795103E-5</v>
      </c>
      <c r="I597" s="1"/>
      <c r="J597" s="1">
        <f t="shared" si="205"/>
        <v>42724</v>
      </c>
      <c r="K597" s="2">
        <f t="shared" si="206"/>
        <v>0</v>
      </c>
      <c r="L597">
        <f t="shared" si="207"/>
        <v>-4.1573571530024297E-3</v>
      </c>
      <c r="M597">
        <f t="shared" si="208"/>
        <v>9.0728063142436598E-3</v>
      </c>
      <c r="N597">
        <f t="shared" si="209"/>
        <v>8.573921940442491E-4</v>
      </c>
      <c r="O597">
        <f t="shared" si="210"/>
        <v>-3.7157968332795104E-3</v>
      </c>
      <c r="P597">
        <f t="shared" si="223"/>
        <v>-2.0570445220059685E-3</v>
      </c>
      <c r="R597">
        <f t="shared" si="224"/>
        <v>0</v>
      </c>
      <c r="S597">
        <f t="shared" si="211"/>
        <v>-3.3700693308696943E-3</v>
      </c>
      <c r="T597">
        <f t="shared" si="212"/>
        <v>9.8600941363763961E-3</v>
      </c>
      <c r="U597">
        <f t="shared" si="213"/>
        <v>1.6446800161769859E-3</v>
      </c>
      <c r="V597">
        <f t="shared" si="203"/>
        <v>-2.9285090111467725E-3</v>
      </c>
      <c r="W597">
        <f t="shared" si="204"/>
        <v>-4.4721237883762477E-3</v>
      </c>
      <c r="Y597" s="2" t="b">
        <f t="shared" si="214"/>
        <v>0</v>
      </c>
      <c r="Z597" s="2">
        <f t="shared" si="222"/>
        <v>28</v>
      </c>
      <c r="AA597" s="1">
        <f t="shared" si="215"/>
        <v>42724</v>
      </c>
      <c r="AB597">
        <f t="shared" si="216"/>
        <v>0</v>
      </c>
      <c r="AC597">
        <f t="shared" si="217"/>
        <v>3.3700693308696943E-3</v>
      </c>
      <c r="AD597">
        <f t="shared" si="218"/>
        <v>9.8600941363763961E-3</v>
      </c>
      <c r="AE597">
        <f t="shared" si="219"/>
        <v>1.6446800161769859E-3</v>
      </c>
      <c r="AF597">
        <f t="shared" si="220"/>
        <v>2.9285090111467725E-3</v>
      </c>
      <c r="AG597">
        <f t="shared" si="221"/>
        <v>4.4721237883762477E-3</v>
      </c>
    </row>
    <row r="598" spans="1:33" x14ac:dyDescent="0.25">
      <c r="A598" t="str">
        <f>'[3]post matched'!$A399</f>
        <v>smp</v>
      </c>
      <c r="B598" s="1">
        <v>42776</v>
      </c>
      <c r="C598" s="8">
        <f>[2]contrs_1year_adj_extra_stack!A597</f>
        <v>9.9999999999999395E-5</v>
      </c>
      <c r="D598" s="8">
        <f>[2]contrs_1year_adj_extra_stack!B597</f>
        <v>-5.7360753375694497E-5</v>
      </c>
      <c r="E598" s="8">
        <f>[2]contrs_1year_adj_extra_stack!C597</f>
        <v>8.5940982441637395E-5</v>
      </c>
      <c r="F598" s="8">
        <f>[2]contrs_1year_adj_extra_stack!D597</f>
        <v>3.32047118659744E-6</v>
      </c>
      <c r="G598" s="8">
        <f>[2]contrs_1year_adj_extra_stack!E597</f>
        <v>2.98035688322591E-5</v>
      </c>
      <c r="I598" s="1"/>
      <c r="J598" s="1">
        <f t="shared" si="205"/>
        <v>42776</v>
      </c>
      <c r="K598" s="2">
        <f t="shared" si="206"/>
        <v>-9.9999999999999395E-3</v>
      </c>
      <c r="L598">
        <f t="shared" si="207"/>
        <v>5.73607533756945E-3</v>
      </c>
      <c r="M598">
        <f t="shared" si="208"/>
        <v>-8.5940982441637392E-3</v>
      </c>
      <c r="N598">
        <f t="shared" si="209"/>
        <v>-3.3204711865974401E-4</v>
      </c>
      <c r="O598">
        <f t="shared" si="210"/>
        <v>-2.9803568832259099E-3</v>
      </c>
      <c r="P598">
        <f t="shared" si="223"/>
        <v>-3.8295730915199984E-3</v>
      </c>
      <c r="R598">
        <f t="shared" si="224"/>
        <v>-9.9999999999999395E-3</v>
      </c>
      <c r="S598">
        <f t="shared" si="211"/>
        <v>6.5233631597021854E-3</v>
      </c>
      <c r="T598">
        <f t="shared" si="212"/>
        <v>-7.806810422031003E-3</v>
      </c>
      <c r="U598">
        <f t="shared" si="213"/>
        <v>4.5524070347299279E-4</v>
      </c>
      <c r="V598">
        <f t="shared" si="203"/>
        <v>-2.1930690610931719E-3</v>
      </c>
      <c r="W598">
        <f t="shared" si="204"/>
        <v>-6.2446523578902772E-3</v>
      </c>
      <c r="Y598" s="2" t="b">
        <f t="shared" si="214"/>
        <v>0</v>
      </c>
      <c r="Z598" s="2">
        <f t="shared" si="222"/>
        <v>52</v>
      </c>
      <c r="AA598" s="1">
        <f t="shared" si="215"/>
        <v>42776</v>
      </c>
      <c r="AB598">
        <f t="shared" si="216"/>
        <v>9.9999999999999395E-3</v>
      </c>
      <c r="AC598">
        <f t="shared" si="217"/>
        <v>6.5233631597021854E-3</v>
      </c>
      <c r="AD598">
        <f t="shared" si="218"/>
        <v>7.806810422031003E-3</v>
      </c>
      <c r="AE598">
        <f t="shared" si="219"/>
        <v>4.5524070347299279E-4</v>
      </c>
      <c r="AF598">
        <f t="shared" si="220"/>
        <v>2.1930690610931719E-3</v>
      </c>
      <c r="AG598">
        <f t="shared" si="221"/>
        <v>6.2446523578902772E-3</v>
      </c>
    </row>
    <row r="599" spans="1:33" x14ac:dyDescent="0.25">
      <c r="A599" t="str">
        <f>'[3]post matched'!$A400</f>
        <v>minutes</v>
      </c>
      <c r="B599" s="1">
        <v>42787</v>
      </c>
      <c r="C599" s="8">
        <f>[2]contrs_1year_adj_extra_stack!A598</f>
        <v>0</v>
      </c>
      <c r="D599" s="8">
        <f>[2]contrs_1year_adj_extra_stack!B598</f>
        <v>8.70181700859092E-6</v>
      </c>
      <c r="E599" s="8">
        <f>[2]contrs_1year_adj_extra_stack!C598</f>
        <v>-8.9126490459706601E-7</v>
      </c>
      <c r="F599" s="8">
        <f>[2]contrs_1year_adj_extra_stack!D598</f>
        <v>6.3005499290572503E-6</v>
      </c>
      <c r="G599" s="8">
        <f>[2]contrs_1year_adj_extra_stack!E598</f>
        <v>1.0033334183019001E-5</v>
      </c>
      <c r="I599" s="1"/>
      <c r="J599" s="1">
        <f t="shared" si="205"/>
        <v>42787</v>
      </c>
      <c r="K599" s="2">
        <f t="shared" si="206"/>
        <v>0</v>
      </c>
      <c r="L599">
        <f t="shared" si="207"/>
        <v>-8.7018170085909204E-4</v>
      </c>
      <c r="M599">
        <f t="shared" si="208"/>
        <v>8.9126490459706607E-5</v>
      </c>
      <c r="N599">
        <f t="shared" si="209"/>
        <v>-6.3005499290572499E-4</v>
      </c>
      <c r="O599">
        <f t="shared" si="210"/>
        <v>-1.0033334183019E-3</v>
      </c>
      <c r="P599">
        <f t="shared" si="223"/>
        <v>2.4144436216070103E-3</v>
      </c>
      <c r="R599">
        <f t="shared" si="224"/>
        <v>0</v>
      </c>
      <c r="S599">
        <f t="shared" si="211"/>
        <v>-8.2893878726356444E-5</v>
      </c>
      <c r="T599">
        <f t="shared" si="212"/>
        <v>8.7641431259244309E-4</v>
      </c>
      <c r="U599">
        <f t="shared" si="213"/>
        <v>1.5723282922701181E-4</v>
      </c>
      <c r="V599">
        <f t="shared" si="203"/>
        <v>-2.160455961691621E-4</v>
      </c>
      <c r="W599">
        <f t="shared" si="204"/>
        <v>-6.3564476326851554E-7</v>
      </c>
      <c r="Y599" s="2" t="b">
        <f t="shared" si="214"/>
        <v>0</v>
      </c>
      <c r="Z599" s="2">
        <f t="shared" si="222"/>
        <v>11</v>
      </c>
      <c r="AA599" s="1">
        <f t="shared" si="215"/>
        <v>42787</v>
      </c>
      <c r="AB599">
        <f t="shared" si="216"/>
        <v>0</v>
      </c>
      <c r="AC599">
        <f t="shared" si="217"/>
        <v>8.2893878726356444E-5</v>
      </c>
      <c r="AD599">
        <f t="shared" si="218"/>
        <v>8.7641431259244309E-4</v>
      </c>
      <c r="AE599">
        <f t="shared" si="219"/>
        <v>1.5723282922701181E-4</v>
      </c>
      <c r="AF599">
        <f t="shared" si="220"/>
        <v>2.160455961691621E-4</v>
      </c>
      <c r="AG599">
        <f t="shared" si="221"/>
        <v>6.3564476326851554E-7</v>
      </c>
    </row>
    <row r="600" spans="1:33" x14ac:dyDescent="0.25">
      <c r="A600" t="str">
        <f>'[3]post matched'!$A401</f>
        <v>speech</v>
      </c>
      <c r="B600" s="1">
        <v>42790</v>
      </c>
      <c r="C600" s="8">
        <f>[2]contrs_1year_adj_extra_stack!A599</f>
        <v>0</v>
      </c>
      <c r="D600" s="8">
        <f>[2]contrs_1year_adj_extra_stack!B599</f>
        <v>6.3785061638295501E-5</v>
      </c>
      <c r="E600" s="8">
        <f>[2]contrs_1year_adj_extra_stack!C599</f>
        <v>-1.18802671248735E-4</v>
      </c>
      <c r="F600" s="8">
        <f>[2]contrs_1year_adj_extra_stack!D599</f>
        <v>1.74610253037108E-6</v>
      </c>
      <c r="G600" s="8">
        <f>[2]contrs_1year_adj_extra_stack!E599</f>
        <v>-8.0048439988960793E-6</v>
      </c>
      <c r="I600" s="1"/>
      <c r="J600" s="1">
        <f t="shared" si="205"/>
        <v>42790</v>
      </c>
      <c r="K600" s="2">
        <f t="shared" si="206"/>
        <v>0</v>
      </c>
      <c r="L600">
        <f t="shared" si="207"/>
        <v>-6.3785061638295497E-3</v>
      </c>
      <c r="M600">
        <f t="shared" si="208"/>
        <v>1.18802671248735E-2</v>
      </c>
      <c r="N600">
        <f t="shared" si="209"/>
        <v>-1.7461025303710801E-4</v>
      </c>
      <c r="O600">
        <f t="shared" si="210"/>
        <v>8.0048439988960793E-4</v>
      </c>
      <c r="P600">
        <f t="shared" si="223"/>
        <v>-6.1276351078964507E-3</v>
      </c>
      <c r="R600">
        <f t="shared" si="224"/>
        <v>0</v>
      </c>
      <c r="S600">
        <f t="shared" si="211"/>
        <v>-5.5912183416968143E-3</v>
      </c>
      <c r="T600">
        <f t="shared" si="212"/>
        <v>1.2667554947006237E-2</v>
      </c>
      <c r="U600">
        <f t="shared" si="213"/>
        <v>6.1267756909562875E-4</v>
      </c>
      <c r="V600">
        <f t="shared" si="203"/>
        <v>1.5877722220223457E-3</v>
      </c>
      <c r="W600">
        <f t="shared" si="204"/>
        <v>-8.5427143742667286E-3</v>
      </c>
      <c r="Y600" s="2" t="b">
        <f t="shared" si="214"/>
        <v>0</v>
      </c>
      <c r="Z600" s="2">
        <f t="shared" si="222"/>
        <v>3</v>
      </c>
      <c r="AA600" s="1">
        <f t="shared" si="215"/>
        <v>42790</v>
      </c>
      <c r="AB600">
        <f t="shared" si="216"/>
        <v>0</v>
      </c>
      <c r="AC600">
        <f t="shared" si="217"/>
        <v>5.5912183416968143E-3</v>
      </c>
      <c r="AD600">
        <f t="shared" si="218"/>
        <v>1.2667554947006237E-2</v>
      </c>
      <c r="AE600">
        <f t="shared" si="219"/>
        <v>6.1267756909562875E-4</v>
      </c>
      <c r="AF600">
        <f t="shared" si="220"/>
        <v>1.5877722220223457E-3</v>
      </c>
      <c r="AG600">
        <f t="shared" si="221"/>
        <v>8.5427143742667286E-3</v>
      </c>
    </row>
    <row r="601" spans="1:33" x14ac:dyDescent="0.25">
      <c r="A601" t="str">
        <f>'[3]post matched'!$A402</f>
        <v>speech</v>
      </c>
      <c r="B601" s="1">
        <v>42814</v>
      </c>
      <c r="C601" s="8">
        <f>[2]contrs_1year_adj_extra_stack!A600</f>
        <v>0</v>
      </c>
      <c r="D601" s="8">
        <f>[2]contrs_1year_adj_extra_stack!B600</f>
        <v>2.5246735238960801E-5</v>
      </c>
      <c r="E601" s="8">
        <f>[2]contrs_1year_adj_extra_stack!C600</f>
        <v>-1.8829681765819399E-5</v>
      </c>
      <c r="F601" s="8">
        <f>[2]contrs_1year_adj_extra_stack!D600</f>
        <v>8.2916384790111697E-6</v>
      </c>
      <c r="G601" s="8">
        <f>[2]contrs_1year_adj_extra_stack!E600</f>
        <v>4.8862490225572004E-6</v>
      </c>
      <c r="I601" s="1"/>
      <c r="J601" s="1">
        <f t="shared" si="205"/>
        <v>42814</v>
      </c>
      <c r="K601" s="2">
        <f t="shared" si="206"/>
        <v>0</v>
      </c>
      <c r="L601">
        <f t="shared" si="207"/>
        <v>-2.52467352389608E-3</v>
      </c>
      <c r="M601">
        <f t="shared" si="208"/>
        <v>1.8829681765819399E-3</v>
      </c>
      <c r="N601">
        <f t="shared" si="209"/>
        <v>-8.29163847901117E-4</v>
      </c>
      <c r="O601">
        <f t="shared" si="210"/>
        <v>-4.8862490225572001E-4</v>
      </c>
      <c r="P601">
        <f t="shared" si="223"/>
        <v>1.9594940974709775E-3</v>
      </c>
      <c r="R601">
        <f t="shared" si="224"/>
        <v>0</v>
      </c>
      <c r="S601">
        <f t="shared" si="211"/>
        <v>-1.7373857017633444E-3</v>
      </c>
      <c r="T601">
        <f t="shared" si="212"/>
        <v>2.6702559987146763E-3</v>
      </c>
      <c r="U601">
        <f t="shared" si="213"/>
        <v>-4.1876025768380204E-5</v>
      </c>
      <c r="V601">
        <f t="shared" si="203"/>
        <v>2.9866291987701787E-4</v>
      </c>
      <c r="W601">
        <f t="shared" si="204"/>
        <v>-4.5558516889930133E-4</v>
      </c>
      <c r="Y601" s="2" t="b">
        <f t="shared" si="214"/>
        <v>0</v>
      </c>
      <c r="Z601" s="2">
        <f t="shared" si="222"/>
        <v>24</v>
      </c>
      <c r="AA601" s="1">
        <f t="shared" si="215"/>
        <v>42814</v>
      </c>
      <c r="AB601">
        <f t="shared" si="216"/>
        <v>0</v>
      </c>
      <c r="AC601">
        <f t="shared" si="217"/>
        <v>1.7373857017633444E-3</v>
      </c>
      <c r="AD601">
        <f t="shared" si="218"/>
        <v>2.6702559987146763E-3</v>
      </c>
      <c r="AE601">
        <f t="shared" si="219"/>
        <v>4.1876025768380204E-5</v>
      </c>
      <c r="AF601">
        <f t="shared" si="220"/>
        <v>2.9866291987701787E-4</v>
      </c>
      <c r="AG601">
        <f t="shared" si="221"/>
        <v>4.5558516889930133E-4</v>
      </c>
    </row>
    <row r="602" spans="1:33" x14ac:dyDescent="0.25">
      <c r="A602" t="str">
        <f>'[3]post matched'!$A403</f>
        <v>minutes</v>
      </c>
      <c r="B602" s="1">
        <v>42815</v>
      </c>
      <c r="C602" s="8">
        <f>[2]contrs_1year_adj_extra_stack!A601</f>
        <v>0</v>
      </c>
      <c r="D602" s="8">
        <f>[2]contrs_1year_adj_extra_stack!B601</f>
        <v>1.59085999014274E-5</v>
      </c>
      <c r="E602" s="8">
        <f>[2]contrs_1year_adj_extra_stack!C601</f>
        <v>-9.7982573550649097E-7</v>
      </c>
      <c r="F602" s="8">
        <f>[2]contrs_1year_adj_extra_stack!D601</f>
        <v>6.9703091825421998E-6</v>
      </c>
      <c r="G602" s="8">
        <f>[2]contrs_1year_adj_extra_stack!E601</f>
        <v>7.7556194597368893E-6</v>
      </c>
      <c r="I602" s="1"/>
      <c r="J602" s="1">
        <f t="shared" si="205"/>
        <v>42815</v>
      </c>
      <c r="K602" s="2">
        <f t="shared" si="206"/>
        <v>0</v>
      </c>
      <c r="L602">
        <f t="shared" si="207"/>
        <v>-1.59085999014274E-3</v>
      </c>
      <c r="M602">
        <f t="shared" si="208"/>
        <v>9.7982573550649098E-5</v>
      </c>
      <c r="N602">
        <f t="shared" si="209"/>
        <v>-6.9703091825422002E-4</v>
      </c>
      <c r="O602">
        <f t="shared" si="210"/>
        <v>-7.7556194597368895E-4</v>
      </c>
      <c r="P602">
        <f t="shared" si="223"/>
        <v>2.9654702808199996E-3</v>
      </c>
      <c r="R602">
        <f t="shared" si="224"/>
        <v>0</v>
      </c>
      <c r="S602">
        <f t="shared" si="211"/>
        <v>-8.0357216801000436E-4</v>
      </c>
      <c r="T602">
        <f t="shared" si="212"/>
        <v>8.8527039568338554E-4</v>
      </c>
      <c r="U602">
        <f t="shared" si="213"/>
        <v>9.0256903878516777E-5</v>
      </c>
      <c r="V602">
        <f t="shared" si="203"/>
        <v>1.1725876159048932E-5</v>
      </c>
      <c r="W602">
        <f t="shared" si="204"/>
        <v>5.5039101444972083E-4</v>
      </c>
      <c r="Y602" s="2" t="b">
        <f t="shared" si="214"/>
        <v>0</v>
      </c>
      <c r="Z602" s="2">
        <f t="shared" si="222"/>
        <v>1</v>
      </c>
      <c r="AA602" s="1">
        <f t="shared" si="215"/>
        <v>42815</v>
      </c>
      <c r="AB602">
        <f t="shared" si="216"/>
        <v>0</v>
      </c>
      <c r="AC602">
        <f t="shared" si="217"/>
        <v>8.0357216801000436E-4</v>
      </c>
      <c r="AD602">
        <f t="shared" si="218"/>
        <v>8.8527039568338554E-4</v>
      </c>
      <c r="AE602">
        <f t="shared" si="219"/>
        <v>9.0256903878516777E-5</v>
      </c>
      <c r="AF602">
        <f t="shared" si="220"/>
        <v>1.1725876159048932E-5</v>
      </c>
      <c r="AG602">
        <f t="shared" si="221"/>
        <v>5.5039101444972083E-4</v>
      </c>
    </row>
    <row r="603" spans="1:33" x14ac:dyDescent="0.25">
      <c r="A603" t="str">
        <f>'[3]post matched'!$A404</f>
        <v>speech</v>
      </c>
      <c r="B603" s="1">
        <v>42816</v>
      </c>
      <c r="C603" s="8">
        <f>[2]contrs_1year_adj_extra_stack!A602</f>
        <v>9.9999999999999395E-5</v>
      </c>
      <c r="D603" s="8">
        <f>[2]contrs_1year_adj_extra_stack!B602</f>
        <v>1.5373624422221899E-5</v>
      </c>
      <c r="E603" s="8">
        <f>[2]contrs_1year_adj_extra_stack!C602</f>
        <v>4.6426640249184601E-5</v>
      </c>
      <c r="F603" s="8">
        <f>[2]contrs_1year_adj_extra_stack!D602</f>
        <v>1.12816012016598E-5</v>
      </c>
      <c r="G603" s="8">
        <f>[2]contrs_1year_adj_extra_stack!E602</f>
        <v>-1.0457301417719201E-5</v>
      </c>
      <c r="I603" s="1"/>
      <c r="J603" s="1">
        <f t="shared" si="205"/>
        <v>42816</v>
      </c>
      <c r="K603" s="2">
        <f t="shared" si="206"/>
        <v>-9.9999999999999395E-3</v>
      </c>
      <c r="L603">
        <f t="shared" si="207"/>
        <v>-1.5373624422221899E-3</v>
      </c>
      <c r="M603">
        <f t="shared" si="208"/>
        <v>-4.64266402491846E-3</v>
      </c>
      <c r="N603">
        <f t="shared" si="209"/>
        <v>-1.12816012016598E-3</v>
      </c>
      <c r="O603">
        <f t="shared" si="210"/>
        <v>1.0457301417719201E-3</v>
      </c>
      <c r="P603">
        <f t="shared" si="223"/>
        <v>-3.7375435544652297E-3</v>
      </c>
      <c r="R603">
        <f t="shared" si="224"/>
        <v>-9.9999999999999395E-3</v>
      </c>
      <c r="S603">
        <f t="shared" si="211"/>
        <v>-7.5007462008945427E-4</v>
      </c>
      <c r="T603">
        <f t="shared" si="212"/>
        <v>-3.8553762027857237E-3</v>
      </c>
      <c r="U603">
        <f t="shared" si="213"/>
        <v>-3.4087229803324325E-4</v>
      </c>
      <c r="V603">
        <f t="shared" si="203"/>
        <v>1.8330179639046581E-3</v>
      </c>
      <c r="W603">
        <f t="shared" si="204"/>
        <v>-6.1526228208355089E-3</v>
      </c>
      <c r="Y603" s="2" t="b">
        <f t="shared" si="214"/>
        <v>0</v>
      </c>
      <c r="Z603" s="2">
        <f t="shared" si="222"/>
        <v>1</v>
      </c>
      <c r="AA603" s="1">
        <f t="shared" si="215"/>
        <v>42816</v>
      </c>
      <c r="AB603">
        <f t="shared" si="216"/>
        <v>9.9999999999999395E-3</v>
      </c>
      <c r="AC603">
        <f t="shared" si="217"/>
        <v>7.5007462008945427E-4</v>
      </c>
      <c r="AD603">
        <f t="shared" si="218"/>
        <v>3.8553762027857237E-3</v>
      </c>
      <c r="AE603">
        <f t="shared" si="219"/>
        <v>3.4087229803324325E-4</v>
      </c>
      <c r="AF603">
        <f t="shared" si="220"/>
        <v>1.8330179639046581E-3</v>
      </c>
      <c r="AG603">
        <f t="shared" si="221"/>
        <v>6.1526228208355089E-3</v>
      </c>
    </row>
    <row r="604" spans="1:33" x14ac:dyDescent="0.25">
      <c r="A604" t="str">
        <f>'[3]post matched'!$A405</f>
        <v>speech</v>
      </c>
      <c r="B604" s="1">
        <v>42822</v>
      </c>
      <c r="C604" s="8">
        <f>[2]contrs_1year_adj_extra_stack!A603</f>
        <v>0</v>
      </c>
      <c r="D604" s="8">
        <f>[2]contrs_1year_adj_extra_stack!B603</f>
        <v>4.6929008808745797E-5</v>
      </c>
      <c r="E604" s="8">
        <f>[2]contrs_1year_adj_extra_stack!C603</f>
        <v>-8.5186965323943401E-5</v>
      </c>
      <c r="F604" s="8">
        <f>[2]contrs_1year_adj_extra_stack!D603</f>
        <v>1.46009429856503E-5</v>
      </c>
      <c r="G604" s="8">
        <f>[2]contrs_1year_adj_extra_stack!E603</f>
        <v>1.8662005703133599E-5</v>
      </c>
      <c r="I604" s="1"/>
      <c r="J604" s="1">
        <f t="shared" si="205"/>
        <v>42822</v>
      </c>
      <c r="K604" s="2">
        <f t="shared" si="206"/>
        <v>0</v>
      </c>
      <c r="L604">
        <f t="shared" si="207"/>
        <v>-4.6929008808745797E-3</v>
      </c>
      <c r="M604">
        <f t="shared" si="208"/>
        <v>8.5186965323943396E-3</v>
      </c>
      <c r="N604">
        <f t="shared" si="209"/>
        <v>-1.46009429856503E-3</v>
      </c>
      <c r="O604">
        <f t="shared" si="210"/>
        <v>-1.8662005703133598E-3</v>
      </c>
      <c r="P604">
        <f t="shared" si="223"/>
        <v>-4.9950078264137028E-4</v>
      </c>
      <c r="R604">
        <f t="shared" si="224"/>
        <v>0</v>
      </c>
      <c r="S604">
        <f t="shared" si="211"/>
        <v>-3.9056130587418443E-3</v>
      </c>
      <c r="T604">
        <f t="shared" si="212"/>
        <v>9.3059843545270759E-3</v>
      </c>
      <c r="U604">
        <f t="shared" si="213"/>
        <v>-6.7280647643229322E-4</v>
      </c>
      <c r="V604">
        <f t="shared" si="203"/>
        <v>-1.0789127481806221E-3</v>
      </c>
      <c r="W604">
        <f t="shared" si="204"/>
        <v>-2.9145800490116489E-3</v>
      </c>
      <c r="Y604" s="2" t="b">
        <f t="shared" si="214"/>
        <v>0</v>
      </c>
      <c r="Z604" s="2">
        <f t="shared" si="222"/>
        <v>6</v>
      </c>
      <c r="AA604" s="1">
        <f t="shared" si="215"/>
        <v>42822</v>
      </c>
      <c r="AB604">
        <f t="shared" si="216"/>
        <v>0</v>
      </c>
      <c r="AC604">
        <f t="shared" si="217"/>
        <v>3.9056130587418443E-3</v>
      </c>
      <c r="AD604">
        <f t="shared" si="218"/>
        <v>9.3059843545270759E-3</v>
      </c>
      <c r="AE604">
        <f t="shared" si="219"/>
        <v>6.7280647643229322E-4</v>
      </c>
      <c r="AF604">
        <f t="shared" si="220"/>
        <v>1.0789127481806221E-3</v>
      </c>
      <c r="AG604">
        <f t="shared" si="221"/>
        <v>2.9145800490116489E-3</v>
      </c>
    </row>
    <row r="605" spans="1:33" x14ac:dyDescent="0.25">
      <c r="A605" t="str">
        <f>'[3]post matched'!$A406</f>
        <v>minutes</v>
      </c>
      <c r="B605" s="1">
        <v>42843</v>
      </c>
      <c r="C605" s="8">
        <f>[2]contrs_1year_adj_extra_stack!A604</f>
        <v>0</v>
      </c>
      <c r="D605" s="8">
        <f>[2]contrs_1year_adj_extra_stack!B604</f>
        <v>-2.6876615637764299E-6</v>
      </c>
      <c r="E605" s="8">
        <f>[2]contrs_1year_adj_extra_stack!C604</f>
        <v>7.1280448802550295E-5</v>
      </c>
      <c r="F605" s="8">
        <f>[2]contrs_1year_adj_extra_stack!D604</f>
        <v>3.7290769699504698E-5</v>
      </c>
      <c r="G605" s="8">
        <f>[2]contrs_1year_adj_extra_stack!E604</f>
        <v>1.04811300348406E-5</v>
      </c>
      <c r="I605" s="1"/>
      <c r="J605" s="1">
        <f t="shared" si="205"/>
        <v>42843</v>
      </c>
      <c r="K605" s="2">
        <f t="shared" si="206"/>
        <v>0</v>
      </c>
      <c r="L605">
        <f t="shared" si="207"/>
        <v>2.6876615637764297E-4</v>
      </c>
      <c r="M605">
        <f t="shared" si="208"/>
        <v>-7.1280448802550295E-3</v>
      </c>
      <c r="N605">
        <f t="shared" si="209"/>
        <v>-3.7290769699504698E-3</v>
      </c>
      <c r="O605">
        <f t="shared" si="210"/>
        <v>-1.0481130034840601E-3</v>
      </c>
      <c r="P605">
        <f t="shared" si="223"/>
        <v>1.1636468697311917E-2</v>
      </c>
      <c r="R605">
        <f t="shared" si="224"/>
        <v>0</v>
      </c>
      <c r="S605">
        <f t="shared" si="211"/>
        <v>1.0560539785103786E-3</v>
      </c>
      <c r="T605">
        <f t="shared" si="212"/>
        <v>-6.3407570581222933E-3</v>
      </c>
      <c r="U605">
        <f t="shared" si="213"/>
        <v>-2.9417891478177331E-3</v>
      </c>
      <c r="V605">
        <f t="shared" si="203"/>
        <v>-2.6082518135132221E-4</v>
      </c>
      <c r="W605">
        <f t="shared" si="204"/>
        <v>9.2213894309416383E-3</v>
      </c>
      <c r="Y605" s="2" t="b">
        <f t="shared" si="214"/>
        <v>0</v>
      </c>
      <c r="Z605" s="2">
        <f t="shared" si="222"/>
        <v>21</v>
      </c>
      <c r="AA605" s="1">
        <f t="shared" si="215"/>
        <v>42843</v>
      </c>
      <c r="AB605">
        <f t="shared" si="216"/>
        <v>0</v>
      </c>
      <c r="AC605">
        <f t="shared" si="217"/>
        <v>1.0560539785103786E-3</v>
      </c>
      <c r="AD605">
        <f t="shared" si="218"/>
        <v>6.3407570581222933E-3</v>
      </c>
      <c r="AE605">
        <f t="shared" si="219"/>
        <v>2.9417891478177331E-3</v>
      </c>
      <c r="AF605">
        <f t="shared" si="220"/>
        <v>2.6082518135132221E-4</v>
      </c>
      <c r="AG605">
        <f t="shared" si="221"/>
        <v>9.2213894309416383E-3</v>
      </c>
    </row>
    <row r="606" spans="1:33" x14ac:dyDescent="0.25">
      <c r="A606" t="str">
        <f>'[3]post matched'!$A407</f>
        <v>speech</v>
      </c>
      <c r="B606" s="1">
        <v>42859</v>
      </c>
      <c r="C606" s="8">
        <f>[2]contrs_1year_adj_extra_stack!A605</f>
        <v>0</v>
      </c>
      <c r="D606" s="8">
        <f>[2]contrs_1year_adj_extra_stack!B605</f>
        <v>-3.62471176378053E-5</v>
      </c>
      <c r="E606" s="8">
        <f>[2]contrs_1year_adj_extra_stack!C605</f>
        <v>-2.2438784486155701E-5</v>
      </c>
      <c r="F606" s="8">
        <f>[2]contrs_1year_adj_extra_stack!D605</f>
        <v>-6.9679120939980601E-6</v>
      </c>
      <c r="G606" s="8">
        <f>[2]contrs_1year_adj_extra_stack!E605</f>
        <v>5.47989191311582E-5</v>
      </c>
      <c r="I606" s="1"/>
      <c r="J606" s="1">
        <f t="shared" si="205"/>
        <v>42859</v>
      </c>
      <c r="K606" s="2">
        <f t="shared" si="206"/>
        <v>0</v>
      </c>
      <c r="L606">
        <f t="shared" si="207"/>
        <v>3.6247117637805298E-3</v>
      </c>
      <c r="M606">
        <f t="shared" si="208"/>
        <v>2.24387844861557E-3</v>
      </c>
      <c r="N606">
        <f t="shared" si="209"/>
        <v>6.9679120939980597E-4</v>
      </c>
      <c r="O606">
        <f t="shared" si="210"/>
        <v>-5.4798919131158197E-3</v>
      </c>
      <c r="P606">
        <f t="shared" si="223"/>
        <v>-1.0854895086800861E-3</v>
      </c>
      <c r="R606">
        <f t="shared" si="224"/>
        <v>0</v>
      </c>
      <c r="S606">
        <f t="shared" si="211"/>
        <v>4.4119995859132656E-3</v>
      </c>
      <c r="T606">
        <f t="shared" si="212"/>
        <v>3.0311662707483067E-3</v>
      </c>
      <c r="U606">
        <f t="shared" si="213"/>
        <v>1.4840790315325428E-3</v>
      </c>
      <c r="V606">
        <f t="shared" si="203"/>
        <v>-4.6926040909830817E-3</v>
      </c>
      <c r="W606">
        <f t="shared" si="204"/>
        <v>-3.5005687750503649E-3</v>
      </c>
      <c r="Y606" s="2" t="b">
        <f t="shared" si="214"/>
        <v>0</v>
      </c>
      <c r="Z606" s="2">
        <f t="shared" si="222"/>
        <v>16</v>
      </c>
      <c r="AA606" s="1">
        <f t="shared" si="215"/>
        <v>42859</v>
      </c>
      <c r="AB606">
        <f t="shared" si="216"/>
        <v>0</v>
      </c>
      <c r="AC606">
        <f t="shared" si="217"/>
        <v>4.4119995859132656E-3</v>
      </c>
      <c r="AD606">
        <f t="shared" si="218"/>
        <v>3.0311662707483067E-3</v>
      </c>
      <c r="AE606">
        <f t="shared" si="219"/>
        <v>1.4840790315325428E-3</v>
      </c>
      <c r="AF606">
        <f t="shared" si="220"/>
        <v>4.6926040909830817E-3</v>
      </c>
      <c r="AG606">
        <f t="shared" si="221"/>
        <v>3.5005687750503649E-3</v>
      </c>
    </row>
    <row r="607" spans="1:33" x14ac:dyDescent="0.25">
      <c r="A607" t="str">
        <f>'[3]post matched'!$A408</f>
        <v>smp</v>
      </c>
      <c r="B607" s="1">
        <v>42860</v>
      </c>
      <c r="C607" s="8">
        <f>[2]contrs_1year_adj_extra_stack!A606</f>
        <v>-9.9999999999999395E-5</v>
      </c>
      <c r="D607" s="8">
        <f>[2]contrs_1year_adj_extra_stack!B606</f>
        <v>4.9364428576627797E-5</v>
      </c>
      <c r="E607" s="8">
        <f>[2]contrs_1year_adj_extra_stack!C606</f>
        <v>-4.7435494629876502E-5</v>
      </c>
      <c r="F607" s="8">
        <f>[2]contrs_1year_adj_extra_stack!D606</f>
        <v>-5.2904930083743399E-6</v>
      </c>
      <c r="G607" s="8">
        <f>[2]contrs_1year_adj_extra_stack!E606</f>
        <v>5.8595989546951701E-6</v>
      </c>
      <c r="I607" s="1"/>
      <c r="J607" s="1">
        <f t="shared" si="205"/>
        <v>42860</v>
      </c>
      <c r="K607" s="2">
        <f t="shared" si="206"/>
        <v>9.9999999999999395E-3</v>
      </c>
      <c r="L607">
        <f t="shared" si="207"/>
        <v>-4.9364428576627794E-3</v>
      </c>
      <c r="M607">
        <f t="shared" si="208"/>
        <v>4.7435494629876505E-3</v>
      </c>
      <c r="N607">
        <f t="shared" si="209"/>
        <v>5.2904930083743403E-4</v>
      </c>
      <c r="O607">
        <f t="shared" si="210"/>
        <v>-5.8595989546951705E-4</v>
      </c>
      <c r="P607">
        <f t="shared" si="223"/>
        <v>1.0249803989307152E-2</v>
      </c>
      <c r="R607">
        <f t="shared" si="224"/>
        <v>9.9999999999999395E-3</v>
      </c>
      <c r="S607">
        <f t="shared" si="211"/>
        <v>-4.149155035530044E-3</v>
      </c>
      <c r="T607">
        <f t="shared" si="212"/>
        <v>5.5308372851203868E-3</v>
      </c>
      <c r="U607">
        <f t="shared" si="213"/>
        <v>1.3163371229701708E-3</v>
      </c>
      <c r="V607">
        <f t="shared" si="203"/>
        <v>2.0132792666322083E-4</v>
      </c>
      <c r="W607">
        <f t="shared" si="204"/>
        <v>7.8347247229368731E-3</v>
      </c>
      <c r="Y607" s="2" t="b">
        <f t="shared" si="214"/>
        <v>0</v>
      </c>
      <c r="Z607" s="2">
        <f t="shared" si="222"/>
        <v>1</v>
      </c>
      <c r="AA607" s="1">
        <f t="shared" si="215"/>
        <v>42860</v>
      </c>
      <c r="AB607">
        <f t="shared" si="216"/>
        <v>9.9999999999999395E-3</v>
      </c>
      <c r="AC607">
        <f t="shared" si="217"/>
        <v>4.149155035530044E-3</v>
      </c>
      <c r="AD607">
        <f t="shared" si="218"/>
        <v>5.5308372851203868E-3</v>
      </c>
      <c r="AE607">
        <f t="shared" si="219"/>
        <v>1.3163371229701708E-3</v>
      </c>
      <c r="AF607">
        <f t="shared" si="220"/>
        <v>2.0132792666322083E-4</v>
      </c>
      <c r="AG607">
        <f t="shared" si="221"/>
        <v>7.8347247229368731E-3</v>
      </c>
    </row>
    <row r="608" spans="1:33" x14ac:dyDescent="0.25">
      <c r="A608" t="str">
        <f>'[3]post matched'!$A409</f>
        <v>minutes</v>
      </c>
      <c r="B608" s="1">
        <v>42871</v>
      </c>
      <c r="C608" s="8">
        <f>[2]contrs_1year_adj_extra_stack!A607</f>
        <v>1.0000000000000099E-4</v>
      </c>
      <c r="D608" s="8">
        <f>[2]contrs_1year_adj_extra_stack!B607</f>
        <v>-3.3018746033679202E-6</v>
      </c>
      <c r="E608" s="8">
        <f>[2]contrs_1year_adj_extra_stack!C607</f>
        <v>5.1532624459389899E-5</v>
      </c>
      <c r="F608" s="8">
        <f>[2]contrs_1year_adj_extra_stack!D607</f>
        <v>1.7136207928161E-5</v>
      </c>
      <c r="G608" s="8">
        <f>[2]contrs_1year_adj_extra_stack!E607</f>
        <v>-2.0422301487231698E-6</v>
      </c>
      <c r="I608" s="1"/>
      <c r="J608" s="1">
        <f t="shared" si="205"/>
        <v>42871</v>
      </c>
      <c r="K608" s="2">
        <f t="shared" si="206"/>
        <v>-1.0000000000000099E-2</v>
      </c>
      <c r="L608">
        <f t="shared" si="207"/>
        <v>3.3018746033679203E-4</v>
      </c>
      <c r="M608">
        <f t="shared" si="208"/>
        <v>-5.1532624459389902E-3</v>
      </c>
      <c r="N608">
        <f t="shared" si="209"/>
        <v>-1.7136207928161E-3</v>
      </c>
      <c r="O608">
        <f t="shared" si="210"/>
        <v>2.0422301487231699E-4</v>
      </c>
      <c r="P608">
        <f t="shared" si="223"/>
        <v>-3.6675272364541179E-3</v>
      </c>
      <c r="R608">
        <f t="shared" si="224"/>
        <v>-1.0000000000000099E-2</v>
      </c>
      <c r="S608">
        <f t="shared" si="211"/>
        <v>1.1174752824695275E-3</v>
      </c>
      <c r="T608">
        <f t="shared" si="212"/>
        <v>-4.3659746238062539E-3</v>
      </c>
      <c r="U608">
        <f t="shared" si="213"/>
        <v>-9.263329706833632E-4</v>
      </c>
      <c r="V608">
        <f t="shared" si="203"/>
        <v>9.9151083700505481E-4</v>
      </c>
      <c r="W608">
        <f t="shared" si="204"/>
        <v>-6.0826065028243967E-3</v>
      </c>
      <c r="Y608" s="2" t="b">
        <f t="shared" si="214"/>
        <v>0</v>
      </c>
      <c r="Z608" s="2">
        <f t="shared" si="222"/>
        <v>11</v>
      </c>
      <c r="AA608" s="1">
        <f t="shared" si="215"/>
        <v>42871</v>
      </c>
      <c r="AB608">
        <f t="shared" si="216"/>
        <v>1.0000000000000099E-2</v>
      </c>
      <c r="AC608">
        <f t="shared" si="217"/>
        <v>1.1174752824695275E-3</v>
      </c>
      <c r="AD608">
        <f t="shared" si="218"/>
        <v>4.3659746238062539E-3</v>
      </c>
      <c r="AE608">
        <f t="shared" si="219"/>
        <v>9.263329706833632E-4</v>
      </c>
      <c r="AF608">
        <f t="shared" si="220"/>
        <v>9.9151083700505481E-4</v>
      </c>
      <c r="AG608">
        <f t="shared" si="221"/>
        <v>6.0826065028243967E-3</v>
      </c>
    </row>
    <row r="609" spans="1:33" x14ac:dyDescent="0.25">
      <c r="A609" t="str">
        <f>'[3]post matched'!$A410</f>
        <v>speech</v>
      </c>
      <c r="B609" s="1">
        <v>42877</v>
      </c>
      <c r="C609" s="8">
        <f>[2]contrs_1year_adj_extra_stack!A608</f>
        <v>0</v>
      </c>
      <c r="D609" s="8">
        <f>[2]contrs_1year_adj_extra_stack!B608</f>
        <v>3.9077129818588197E-5</v>
      </c>
      <c r="E609" s="8">
        <f>[2]contrs_1year_adj_extra_stack!C608</f>
        <v>-2.5695076493611301E-5</v>
      </c>
      <c r="F609" s="8">
        <f>[2]contrs_1year_adj_extra_stack!D608</f>
        <v>8.1796468375829695E-6</v>
      </c>
      <c r="G609" s="8">
        <f>[2]contrs_1year_adj_extra_stack!E608</f>
        <v>2.8661919028175001E-6</v>
      </c>
      <c r="I609" s="1"/>
      <c r="J609" s="1">
        <f t="shared" si="205"/>
        <v>42877</v>
      </c>
      <c r="K609" s="2">
        <f t="shared" si="206"/>
        <v>0</v>
      </c>
      <c r="L609">
        <f t="shared" si="207"/>
        <v>-3.9077129818588198E-3</v>
      </c>
      <c r="M609">
        <f t="shared" si="208"/>
        <v>2.5695076493611299E-3</v>
      </c>
      <c r="N609">
        <f t="shared" si="209"/>
        <v>-8.1796468375829696E-4</v>
      </c>
      <c r="O609">
        <f t="shared" si="210"/>
        <v>-2.8661919028174999E-4</v>
      </c>
      <c r="P609">
        <f t="shared" si="223"/>
        <v>2.4427892065377369E-3</v>
      </c>
      <c r="R609">
        <f t="shared" si="224"/>
        <v>0</v>
      </c>
      <c r="S609">
        <f t="shared" si="211"/>
        <v>-3.1204251597260844E-3</v>
      </c>
      <c r="T609">
        <f t="shared" si="212"/>
        <v>3.3567954714938666E-3</v>
      </c>
      <c r="U609">
        <f t="shared" si="213"/>
        <v>-3.0676861625560168E-5</v>
      </c>
      <c r="V609">
        <f t="shared" si="203"/>
        <v>5.0066863185098788E-4</v>
      </c>
      <c r="W609">
        <f t="shared" si="204"/>
        <v>2.7709940167458102E-5</v>
      </c>
      <c r="Y609" s="2" t="b">
        <f t="shared" si="214"/>
        <v>0</v>
      </c>
      <c r="Z609" s="2">
        <f t="shared" si="222"/>
        <v>6</v>
      </c>
      <c r="AA609" s="1">
        <f t="shared" si="215"/>
        <v>42877</v>
      </c>
      <c r="AB609">
        <f t="shared" si="216"/>
        <v>0</v>
      </c>
      <c r="AC609">
        <f t="shared" si="217"/>
        <v>3.1204251597260844E-3</v>
      </c>
      <c r="AD609">
        <f t="shared" si="218"/>
        <v>3.3567954714938666E-3</v>
      </c>
      <c r="AE609">
        <f t="shared" si="219"/>
        <v>3.0676861625560168E-5</v>
      </c>
      <c r="AF609">
        <f t="shared" si="220"/>
        <v>5.0066863185098788E-4</v>
      </c>
      <c r="AG609">
        <f t="shared" si="221"/>
        <v>2.7709940167458102E-5</v>
      </c>
    </row>
    <row r="610" spans="1:33" x14ac:dyDescent="0.25">
      <c r="A610" t="str">
        <f>'[3]post matched'!$A411</f>
        <v>speech</v>
      </c>
      <c r="B610" s="1">
        <v>42881</v>
      </c>
      <c r="C610" s="8">
        <f>[2]contrs_1year_adj_extra_stack!A609</f>
        <v>0</v>
      </c>
      <c r="D610" s="8">
        <f>[2]contrs_1year_adj_extra_stack!B609</f>
        <v>1.5238884591641299E-5</v>
      </c>
      <c r="E610" s="8">
        <f>[2]contrs_1year_adj_extra_stack!C609</f>
        <v>-2.1966320998178599E-5</v>
      </c>
      <c r="F610" s="8">
        <f>[2]contrs_1year_adj_extra_stack!D609</f>
        <v>1.4953739723850999E-5</v>
      </c>
      <c r="G610" s="8">
        <f>[2]contrs_1year_adj_extra_stack!E609</f>
        <v>1.5902186354669798E-5</v>
      </c>
      <c r="I610" s="1"/>
      <c r="J610" s="1">
        <f t="shared" si="205"/>
        <v>42881</v>
      </c>
      <c r="K610" s="2">
        <f t="shared" si="206"/>
        <v>0</v>
      </c>
      <c r="L610">
        <f t="shared" si="207"/>
        <v>-1.5238884591641298E-3</v>
      </c>
      <c r="M610">
        <f t="shared" si="208"/>
        <v>2.1966320998178597E-3</v>
      </c>
      <c r="N610">
        <f t="shared" si="209"/>
        <v>-1.4953739723850999E-3</v>
      </c>
      <c r="O610">
        <f t="shared" si="210"/>
        <v>-1.5902186354669798E-3</v>
      </c>
      <c r="P610">
        <f t="shared" si="223"/>
        <v>2.4128489671983496E-3</v>
      </c>
      <c r="R610">
        <f t="shared" si="224"/>
        <v>0</v>
      </c>
      <c r="S610">
        <f t="shared" si="211"/>
        <v>-7.3660063703139423E-4</v>
      </c>
      <c r="T610">
        <f t="shared" si="212"/>
        <v>2.9839199219505964E-3</v>
      </c>
      <c r="U610">
        <f t="shared" si="213"/>
        <v>-7.0808615025236309E-4</v>
      </c>
      <c r="V610">
        <f t="shared" si="203"/>
        <v>-8.0293081333424195E-4</v>
      </c>
      <c r="W610">
        <f t="shared" si="204"/>
        <v>-2.2302991719291843E-6</v>
      </c>
      <c r="Y610" s="2" t="b">
        <f t="shared" si="214"/>
        <v>0</v>
      </c>
      <c r="Z610" s="2">
        <f t="shared" si="222"/>
        <v>4</v>
      </c>
      <c r="AA610" s="1">
        <f t="shared" si="215"/>
        <v>42881</v>
      </c>
      <c r="AB610">
        <f t="shared" si="216"/>
        <v>0</v>
      </c>
      <c r="AC610">
        <f t="shared" si="217"/>
        <v>7.3660063703139423E-4</v>
      </c>
      <c r="AD610">
        <f t="shared" si="218"/>
        <v>2.9839199219505964E-3</v>
      </c>
      <c r="AE610">
        <f t="shared" si="219"/>
        <v>7.0808615025236309E-4</v>
      </c>
      <c r="AF610">
        <f t="shared" si="220"/>
        <v>8.0293081333424195E-4</v>
      </c>
      <c r="AG610">
        <f t="shared" si="221"/>
        <v>2.2302991719291843E-6</v>
      </c>
    </row>
    <row r="611" spans="1:33" x14ac:dyDescent="0.25">
      <c r="A611" t="str">
        <f>'[3]post matched'!$A412</f>
        <v>speech</v>
      </c>
      <c r="B611" s="1">
        <v>42905</v>
      </c>
      <c r="C611" s="8">
        <f>[2]contrs_1year_adj_extra_stack!A610</f>
        <v>0</v>
      </c>
      <c r="D611" s="8">
        <f>[2]contrs_1year_adj_extra_stack!B610</f>
        <v>3.1308303748049302E-5</v>
      </c>
      <c r="E611" s="8">
        <f>[2]contrs_1year_adj_extra_stack!C610</f>
        <v>-1.95205774888197E-5</v>
      </c>
      <c r="F611" s="8">
        <f>[2]contrs_1year_adj_extra_stack!D610</f>
        <v>3.0567934447148899E-6</v>
      </c>
      <c r="G611" s="8">
        <f>[2]contrs_1year_adj_extra_stack!E610</f>
        <v>-1.13929134013405E-5</v>
      </c>
      <c r="I611" s="1"/>
      <c r="J611" s="1">
        <f t="shared" si="205"/>
        <v>42905</v>
      </c>
      <c r="K611" s="2">
        <f t="shared" si="206"/>
        <v>0</v>
      </c>
      <c r="L611">
        <f t="shared" si="207"/>
        <v>-3.1308303748049304E-3</v>
      </c>
      <c r="M611">
        <f t="shared" si="208"/>
        <v>1.95205774888197E-3</v>
      </c>
      <c r="N611">
        <f t="shared" si="209"/>
        <v>-3.0567934447148898E-4</v>
      </c>
      <c r="O611">
        <f t="shared" si="210"/>
        <v>1.13929134013405E-3</v>
      </c>
      <c r="P611">
        <f t="shared" si="223"/>
        <v>3.4516063026039938E-4</v>
      </c>
      <c r="R611">
        <f t="shared" si="224"/>
        <v>0</v>
      </c>
      <c r="S611">
        <f t="shared" si="211"/>
        <v>-2.343542552672195E-3</v>
      </c>
      <c r="T611">
        <f t="shared" si="212"/>
        <v>2.7393455710147067E-3</v>
      </c>
      <c r="U611">
        <f t="shared" si="213"/>
        <v>4.8160847766124781E-4</v>
      </c>
      <c r="V611">
        <f t="shared" si="203"/>
        <v>1.926579162266788E-3</v>
      </c>
      <c r="W611">
        <f t="shared" si="204"/>
        <v>-2.0699186361098796E-3</v>
      </c>
      <c r="Y611" s="2" t="b">
        <f t="shared" si="214"/>
        <v>0</v>
      </c>
      <c r="Z611" s="2">
        <f t="shared" si="222"/>
        <v>24</v>
      </c>
      <c r="AA611" s="1">
        <f t="shared" si="215"/>
        <v>42905</v>
      </c>
      <c r="AB611">
        <f t="shared" si="216"/>
        <v>0</v>
      </c>
      <c r="AC611">
        <f t="shared" si="217"/>
        <v>2.343542552672195E-3</v>
      </c>
      <c r="AD611">
        <f t="shared" si="218"/>
        <v>2.7393455710147067E-3</v>
      </c>
      <c r="AE611">
        <f t="shared" si="219"/>
        <v>4.8160847766124781E-4</v>
      </c>
      <c r="AF611">
        <f t="shared" si="220"/>
        <v>1.926579162266788E-3</v>
      </c>
      <c r="AG611">
        <f t="shared" si="221"/>
        <v>2.0699186361098796E-3</v>
      </c>
    </row>
    <row r="612" spans="1:33" x14ac:dyDescent="0.25">
      <c r="A612" t="str">
        <f>'[3]post matched'!$A413</f>
        <v>minutes</v>
      </c>
      <c r="B612" s="1">
        <v>42906</v>
      </c>
      <c r="C612" s="8">
        <f>[2]contrs_1year_adj_extra_stack!A611</f>
        <v>0</v>
      </c>
      <c r="D612" s="8">
        <f>[2]contrs_1year_adj_extra_stack!B611</f>
        <v>1.2848305048726399E-5</v>
      </c>
      <c r="E612" s="8">
        <f>[2]contrs_1year_adj_extra_stack!C611</f>
        <v>-1.02617594330074E-5</v>
      </c>
      <c r="F612" s="8">
        <f>[2]contrs_1year_adj_extra_stack!D611</f>
        <v>1.9101704130919199E-5</v>
      </c>
      <c r="G612" s="8">
        <f>[2]contrs_1year_adj_extra_stack!E611</f>
        <v>3.5951159242379498E-5</v>
      </c>
      <c r="I612" s="1"/>
      <c r="J612" s="1">
        <f t="shared" si="205"/>
        <v>42906</v>
      </c>
      <c r="K612" s="2">
        <f t="shared" si="206"/>
        <v>0</v>
      </c>
      <c r="L612">
        <f t="shared" si="207"/>
        <v>-1.2848305048726398E-3</v>
      </c>
      <c r="M612">
        <f t="shared" si="208"/>
        <v>1.0261759433007401E-3</v>
      </c>
      <c r="N612">
        <f t="shared" si="209"/>
        <v>-1.9101704130919199E-3</v>
      </c>
      <c r="O612">
        <f t="shared" si="210"/>
        <v>-3.5951159242379499E-3</v>
      </c>
      <c r="P612">
        <f t="shared" si="223"/>
        <v>5.7639408989017694E-3</v>
      </c>
      <c r="R612">
        <f t="shared" si="224"/>
        <v>0</v>
      </c>
      <c r="S612">
        <f t="shared" si="211"/>
        <v>-4.9754268273990423E-4</v>
      </c>
      <c r="T612">
        <f t="shared" si="212"/>
        <v>1.8134637654334766E-3</v>
      </c>
      <c r="U612">
        <f t="shared" si="213"/>
        <v>-1.122882590959183E-3</v>
      </c>
      <c r="V612">
        <f t="shared" si="203"/>
        <v>-2.8078281021052119E-3</v>
      </c>
      <c r="W612">
        <f t="shared" si="204"/>
        <v>3.3488616325314906E-3</v>
      </c>
      <c r="Y612" s="2" t="b">
        <f t="shared" si="214"/>
        <v>0</v>
      </c>
      <c r="Z612" s="2">
        <f t="shared" si="222"/>
        <v>1</v>
      </c>
      <c r="AA612" s="1">
        <f t="shared" si="215"/>
        <v>42906</v>
      </c>
      <c r="AB612">
        <f t="shared" si="216"/>
        <v>0</v>
      </c>
      <c r="AC612">
        <f t="shared" si="217"/>
        <v>4.9754268273990423E-4</v>
      </c>
      <c r="AD612">
        <f t="shared" si="218"/>
        <v>1.8134637654334766E-3</v>
      </c>
      <c r="AE612">
        <f t="shared" si="219"/>
        <v>1.122882590959183E-3</v>
      </c>
      <c r="AF612">
        <f t="shared" si="220"/>
        <v>2.8078281021052119E-3</v>
      </c>
      <c r="AG612">
        <f t="shared" si="221"/>
        <v>3.3488616325314906E-3</v>
      </c>
    </row>
    <row r="613" spans="1:33" x14ac:dyDescent="0.25">
      <c r="A613" t="str">
        <f>'[3]post matched'!$A414</f>
        <v>minutes</v>
      </c>
      <c r="B613" s="1">
        <v>42934</v>
      </c>
      <c r="C613" s="8">
        <f>[2]contrs_1year_adj_extra_stack!A612</f>
        <v>-2.9999999999999802E-4</v>
      </c>
      <c r="D613" s="8">
        <f>[2]contrs_1year_adj_extra_stack!B612</f>
        <v>1.8703698570170699E-4</v>
      </c>
      <c r="E613" s="8">
        <f>[2]contrs_1year_adj_extra_stack!C612</f>
        <v>-6.04847548376176E-4</v>
      </c>
      <c r="F613" s="8">
        <f>[2]contrs_1year_adj_extra_stack!D612</f>
        <v>-2.22087606241508E-5</v>
      </c>
      <c r="G613" s="8">
        <f>[2]contrs_1year_adj_extra_stack!E612</f>
        <v>4.40415969065925E-5</v>
      </c>
      <c r="I613" s="1"/>
      <c r="J613" s="1">
        <f t="shared" si="205"/>
        <v>42934</v>
      </c>
      <c r="K613" s="2">
        <f t="shared" si="206"/>
        <v>2.9999999999999801E-2</v>
      </c>
      <c r="L613">
        <f t="shared" si="207"/>
        <v>-1.87036985701707E-2</v>
      </c>
      <c r="M613">
        <f t="shared" si="208"/>
        <v>6.0484754837617602E-2</v>
      </c>
      <c r="N613">
        <f t="shared" si="209"/>
        <v>2.2208760624150801E-3</v>
      </c>
      <c r="O613">
        <f t="shared" si="210"/>
        <v>-4.4041596906592498E-3</v>
      </c>
      <c r="P613">
        <f t="shared" si="223"/>
        <v>-9.5977726392029346E-3</v>
      </c>
      <c r="R613">
        <f t="shared" si="224"/>
        <v>2.9999999999999801E-2</v>
      </c>
      <c r="S613">
        <f t="shared" si="211"/>
        <v>-1.7916410748037966E-2</v>
      </c>
      <c r="T613">
        <f t="shared" si="212"/>
        <v>6.1272042659750336E-2</v>
      </c>
      <c r="U613">
        <f t="shared" si="213"/>
        <v>3.0081638845478168E-3</v>
      </c>
      <c r="V613">
        <f t="shared" si="203"/>
        <v>-3.6168718685265118E-3</v>
      </c>
      <c r="W613">
        <f t="shared" si="204"/>
        <v>-1.2012851905573213E-2</v>
      </c>
      <c r="Y613" s="2" t="b">
        <f t="shared" si="214"/>
        <v>0</v>
      </c>
      <c r="Z613" s="2">
        <f t="shared" si="222"/>
        <v>28</v>
      </c>
      <c r="AA613" s="1">
        <f t="shared" si="215"/>
        <v>42934</v>
      </c>
      <c r="AB613">
        <f t="shared" si="216"/>
        <v>2.9999999999999801E-2</v>
      </c>
      <c r="AC613">
        <f t="shared" si="217"/>
        <v>1.7916410748037966E-2</v>
      </c>
      <c r="AD613">
        <f t="shared" si="218"/>
        <v>6.1272042659750336E-2</v>
      </c>
      <c r="AE613">
        <f t="shared" si="219"/>
        <v>3.0081638845478168E-3</v>
      </c>
      <c r="AF613">
        <f t="shared" si="220"/>
        <v>3.6168718685265118E-3</v>
      </c>
      <c r="AG613">
        <f t="shared" si="221"/>
        <v>1.2012851905573213E-2</v>
      </c>
    </row>
    <row r="614" spans="1:33" x14ac:dyDescent="0.25">
      <c r="A614" t="str">
        <f>'[3]post matched'!$A415</f>
        <v>speech</v>
      </c>
      <c r="B614" s="1">
        <v>42935</v>
      </c>
      <c r="C614" s="8">
        <f>[2]contrs_1year_adj_extra_stack!A613</f>
        <v>-9.9999999999999395E-5</v>
      </c>
      <c r="D614" s="8">
        <f>[2]contrs_1year_adj_extra_stack!B613</f>
        <v>-6.4781364854816703E-5</v>
      </c>
      <c r="E614" s="8">
        <f>[2]contrs_1year_adj_extra_stack!C613</f>
        <v>4.9836719311825099E-5</v>
      </c>
      <c r="F614" s="8">
        <f>[2]contrs_1year_adj_extra_stack!D613</f>
        <v>4.8098457993394899E-6</v>
      </c>
      <c r="G614" s="8">
        <f>[2]contrs_1year_adj_extra_stack!E613</f>
        <v>-8.5113046328546495E-6</v>
      </c>
      <c r="I614" s="1"/>
      <c r="J614" s="1">
        <f t="shared" si="205"/>
        <v>42935</v>
      </c>
      <c r="K614" s="2">
        <f t="shared" si="206"/>
        <v>9.9999999999999395E-3</v>
      </c>
      <c r="L614">
        <f t="shared" si="207"/>
        <v>6.4781364854816703E-3</v>
      </c>
      <c r="M614">
        <f t="shared" si="208"/>
        <v>-4.9836719311825099E-3</v>
      </c>
      <c r="N614">
        <f t="shared" si="209"/>
        <v>-4.8098457993394901E-4</v>
      </c>
      <c r="O614">
        <f t="shared" si="210"/>
        <v>8.5113046328546497E-4</v>
      </c>
      <c r="P614">
        <f t="shared" si="223"/>
        <v>8.1353895623492642E-3</v>
      </c>
      <c r="R614">
        <f t="shared" si="224"/>
        <v>9.9999999999999395E-3</v>
      </c>
      <c r="S614">
        <f t="shared" si="211"/>
        <v>7.2654243076144057E-3</v>
      </c>
      <c r="T614">
        <f t="shared" si="212"/>
        <v>-4.1963841090497736E-3</v>
      </c>
      <c r="U614">
        <f t="shared" si="213"/>
        <v>3.0630324219878778E-4</v>
      </c>
      <c r="V614">
        <f t="shared" si="203"/>
        <v>1.638418285418203E-3</v>
      </c>
      <c r="W614">
        <f t="shared" si="204"/>
        <v>5.7203102959789854E-3</v>
      </c>
      <c r="Y614" s="2" t="b">
        <f t="shared" si="214"/>
        <v>0</v>
      </c>
      <c r="Z614" s="2">
        <f t="shared" si="222"/>
        <v>1</v>
      </c>
      <c r="AA614" s="1">
        <f t="shared" si="215"/>
        <v>42935</v>
      </c>
      <c r="AB614">
        <f t="shared" si="216"/>
        <v>9.9999999999999395E-3</v>
      </c>
      <c r="AC614">
        <f t="shared" si="217"/>
        <v>7.2654243076144057E-3</v>
      </c>
      <c r="AD614">
        <f t="shared" si="218"/>
        <v>4.1963841090497736E-3</v>
      </c>
      <c r="AE614">
        <f t="shared" si="219"/>
        <v>3.0630324219878778E-4</v>
      </c>
      <c r="AF614">
        <f t="shared" si="220"/>
        <v>1.638418285418203E-3</v>
      </c>
      <c r="AG614">
        <f t="shared" si="221"/>
        <v>5.7203102959789854E-3</v>
      </c>
    </row>
    <row r="615" spans="1:33" x14ac:dyDescent="0.25">
      <c r="A615" t="str">
        <f>'[3]post matched'!$A416</f>
        <v>speech</v>
      </c>
      <c r="B615" s="1">
        <v>42937</v>
      </c>
      <c r="C615" s="8">
        <f>[2]contrs_1year_adj_extra_stack!A614</f>
        <v>0</v>
      </c>
      <c r="D615" s="8">
        <f>[2]contrs_1year_adj_extra_stack!B614</f>
        <v>6.1385836583135106E-5</v>
      </c>
      <c r="E615" s="8">
        <f>[2]contrs_1year_adj_extra_stack!C614</f>
        <v>-1.3060156780866201E-4</v>
      </c>
      <c r="F615" s="8">
        <f>[2]contrs_1year_adj_extra_stack!D614</f>
        <v>-1.2477443704451899E-5</v>
      </c>
      <c r="G615" s="8">
        <f>[2]contrs_1year_adj_extra_stack!E614</f>
        <v>5.3724982994768199E-6</v>
      </c>
      <c r="I615" s="1"/>
      <c r="J615" s="1">
        <f t="shared" si="205"/>
        <v>42937</v>
      </c>
      <c r="K615" s="2">
        <f t="shared" si="206"/>
        <v>0</v>
      </c>
      <c r="L615">
        <f t="shared" si="207"/>
        <v>-6.1385836583135109E-3</v>
      </c>
      <c r="M615">
        <f t="shared" si="208"/>
        <v>1.3060156780866201E-2</v>
      </c>
      <c r="N615">
        <f t="shared" si="209"/>
        <v>1.24774437044519E-3</v>
      </c>
      <c r="O615">
        <f t="shared" si="210"/>
        <v>-5.3724982994768204E-4</v>
      </c>
      <c r="P615">
        <f t="shared" si="223"/>
        <v>-7.6320676630501991E-3</v>
      </c>
      <c r="R615">
        <f t="shared" si="224"/>
        <v>0</v>
      </c>
      <c r="S615">
        <f t="shared" si="211"/>
        <v>-5.3512958361807755E-3</v>
      </c>
      <c r="T615">
        <f t="shared" si="212"/>
        <v>1.3847444602998938E-2</v>
      </c>
      <c r="U615">
        <f t="shared" si="213"/>
        <v>2.0350321925779267E-3</v>
      </c>
      <c r="V615">
        <f t="shared" si="203"/>
        <v>2.5003799218505584E-4</v>
      </c>
      <c r="W615">
        <f t="shared" si="204"/>
        <v>-1.0047146929420478E-2</v>
      </c>
      <c r="Y615" s="2" t="b">
        <f t="shared" si="214"/>
        <v>0</v>
      </c>
      <c r="Z615" s="2">
        <f t="shared" si="222"/>
        <v>2</v>
      </c>
      <c r="AA615" s="1">
        <f t="shared" si="215"/>
        <v>42937</v>
      </c>
      <c r="AB615">
        <f t="shared" si="216"/>
        <v>0</v>
      </c>
      <c r="AC615">
        <f t="shared" si="217"/>
        <v>5.3512958361807755E-3</v>
      </c>
      <c r="AD615">
        <f t="shared" si="218"/>
        <v>1.3847444602998938E-2</v>
      </c>
      <c r="AE615">
        <f t="shared" si="219"/>
        <v>2.0350321925779267E-3</v>
      </c>
      <c r="AF615">
        <f t="shared" si="220"/>
        <v>2.5003799218505584E-4</v>
      </c>
      <c r="AG615">
        <f t="shared" si="221"/>
        <v>1.0047146929420478E-2</v>
      </c>
    </row>
    <row r="616" spans="1:33" x14ac:dyDescent="0.25">
      <c r="A616" t="str">
        <f>'[3]post matched'!$A417</f>
        <v>speech</v>
      </c>
      <c r="B616" s="1">
        <v>42937</v>
      </c>
      <c r="C616" s="8">
        <f>[2]contrs_1year_adj_extra_stack!A615</f>
        <v>0</v>
      </c>
      <c r="D616" s="8">
        <f>[2]contrs_1year_adj_extra_stack!B615</f>
        <v>6.1385836583135106E-5</v>
      </c>
      <c r="E616" s="8">
        <f>[2]contrs_1year_adj_extra_stack!C615</f>
        <v>-1.3060156780866201E-4</v>
      </c>
      <c r="F616" s="8">
        <f>[2]contrs_1year_adj_extra_stack!D615</f>
        <v>-1.2477443704451899E-5</v>
      </c>
      <c r="G616" s="8">
        <f>[2]contrs_1year_adj_extra_stack!E615</f>
        <v>5.3724982994768199E-6</v>
      </c>
      <c r="I616" s="1"/>
      <c r="J616" s="1">
        <f t="shared" si="205"/>
        <v>42937</v>
      </c>
      <c r="K616" s="2">
        <f t="shared" si="206"/>
        <v>0</v>
      </c>
      <c r="L616">
        <f t="shared" si="207"/>
        <v>-6.1385836583135109E-3</v>
      </c>
      <c r="M616">
        <f t="shared" si="208"/>
        <v>1.3060156780866201E-2</v>
      </c>
      <c r="N616">
        <f t="shared" si="209"/>
        <v>1.24774437044519E-3</v>
      </c>
      <c r="O616">
        <f t="shared" si="210"/>
        <v>-5.3724982994768204E-4</v>
      </c>
      <c r="P616">
        <f t="shared" si="223"/>
        <v>-7.6320676630501991E-3</v>
      </c>
      <c r="R616">
        <f t="shared" si="224"/>
        <v>0</v>
      </c>
      <c r="S616">
        <f t="shared" si="211"/>
        <v>-5.3512958361807755E-3</v>
      </c>
      <c r="T616">
        <f t="shared" si="212"/>
        <v>1.3847444602998938E-2</v>
      </c>
      <c r="U616">
        <f t="shared" si="213"/>
        <v>2.0350321925779267E-3</v>
      </c>
      <c r="V616">
        <f t="shared" si="203"/>
        <v>2.5003799218505584E-4</v>
      </c>
      <c r="W616">
        <f t="shared" si="204"/>
        <v>-1.0047146929420478E-2</v>
      </c>
      <c r="Y616" s="2" t="b">
        <f t="shared" si="214"/>
        <v>0</v>
      </c>
      <c r="Z616" s="2">
        <f t="shared" si="222"/>
        <v>0</v>
      </c>
      <c r="AA616" s="1">
        <f t="shared" si="215"/>
        <v>42937</v>
      </c>
      <c r="AB616">
        <f t="shared" si="216"/>
        <v>0</v>
      </c>
      <c r="AC616">
        <f t="shared" si="217"/>
        <v>5.3512958361807755E-3</v>
      </c>
      <c r="AD616">
        <f t="shared" si="218"/>
        <v>1.3847444602998938E-2</v>
      </c>
      <c r="AE616">
        <f t="shared" si="219"/>
        <v>2.0350321925779267E-3</v>
      </c>
      <c r="AF616">
        <f t="shared" si="220"/>
        <v>2.5003799218505584E-4</v>
      </c>
      <c r="AG616">
        <f t="shared" si="221"/>
        <v>1.0047146929420478E-2</v>
      </c>
    </row>
    <row r="617" spans="1:33" x14ac:dyDescent="0.25">
      <c r="A617" t="str">
        <f>'[3]post matched'!$A418</f>
        <v>speech</v>
      </c>
      <c r="B617" s="1">
        <v>42942</v>
      </c>
      <c r="C617" s="8">
        <f>[2]contrs_1year_adj_extra_stack!A616</f>
        <v>9.9999999999995898E-5</v>
      </c>
      <c r="D617" s="8">
        <f>[2]contrs_1year_adj_extra_stack!B616</f>
        <v>3.0711109874574897E-5</v>
      </c>
      <c r="E617" s="8">
        <f>[2]contrs_1year_adj_extra_stack!C616</f>
        <v>1.07953203435367E-4</v>
      </c>
      <c r="F617" s="8">
        <f>[2]contrs_1year_adj_extra_stack!D616</f>
        <v>8.4072157846255493E-6</v>
      </c>
      <c r="G617" s="8">
        <f>[2]contrs_1year_adj_extra_stack!E616</f>
        <v>-3.2044628204618303E-5</v>
      </c>
      <c r="I617" s="1"/>
      <c r="J617" s="1">
        <f t="shared" si="205"/>
        <v>42942</v>
      </c>
      <c r="K617" s="2">
        <f t="shared" si="206"/>
        <v>-9.9999999999995891E-3</v>
      </c>
      <c r="L617">
        <f t="shared" si="207"/>
        <v>-3.0711109874574896E-3</v>
      </c>
      <c r="M617">
        <f t="shared" si="208"/>
        <v>-1.07953203435367E-2</v>
      </c>
      <c r="N617">
        <f t="shared" si="209"/>
        <v>-8.4072157846255499E-4</v>
      </c>
      <c r="O617">
        <f t="shared" si="210"/>
        <v>3.2044628204618304E-3</v>
      </c>
      <c r="P617">
        <f t="shared" si="223"/>
        <v>1.5026900889953242E-3</v>
      </c>
      <c r="R617">
        <f t="shared" si="224"/>
        <v>-9.9999999999995891E-3</v>
      </c>
      <c r="S617">
        <f t="shared" si="211"/>
        <v>-2.2838231653247538E-3</v>
      </c>
      <c r="T617">
        <f t="shared" si="212"/>
        <v>-1.0008032521403963E-2</v>
      </c>
      <c r="U617">
        <f t="shared" si="213"/>
        <v>-5.3433756329818193E-5</v>
      </c>
      <c r="V617">
        <f t="shared" si="203"/>
        <v>3.9917506425945683E-3</v>
      </c>
      <c r="W617">
        <f t="shared" si="204"/>
        <v>-9.1238917737495456E-4</v>
      </c>
      <c r="Y617" s="2" t="b">
        <f t="shared" si="214"/>
        <v>0</v>
      </c>
      <c r="Z617" s="2">
        <f t="shared" si="222"/>
        <v>5</v>
      </c>
      <c r="AA617" s="1">
        <f t="shared" si="215"/>
        <v>42942</v>
      </c>
      <c r="AB617">
        <f t="shared" si="216"/>
        <v>9.9999999999995891E-3</v>
      </c>
      <c r="AC617">
        <f t="shared" si="217"/>
        <v>2.2838231653247538E-3</v>
      </c>
      <c r="AD617">
        <f t="shared" si="218"/>
        <v>1.0008032521403963E-2</v>
      </c>
      <c r="AE617">
        <f t="shared" si="219"/>
        <v>5.3433756329818193E-5</v>
      </c>
      <c r="AF617">
        <f t="shared" si="220"/>
        <v>3.9917506425945683E-3</v>
      </c>
      <c r="AG617">
        <f t="shared" si="221"/>
        <v>9.1238917737495456E-4</v>
      </c>
    </row>
    <row r="618" spans="1:33" x14ac:dyDescent="0.25">
      <c r="A618" t="str">
        <f>'[3]post matched'!$A419</f>
        <v>smp</v>
      </c>
      <c r="B618" s="1">
        <v>42951</v>
      </c>
      <c r="C618" s="8">
        <f>[2]contrs_1year_adj_extra_stack!A617</f>
        <v>0</v>
      </c>
      <c r="D618" s="8">
        <f>[2]contrs_1year_adj_extra_stack!B617</f>
        <v>5.5354807948608603E-5</v>
      </c>
      <c r="E618" s="8">
        <f>[2]contrs_1year_adj_extra_stack!C617</f>
        <v>-9.4677914560805602E-5</v>
      </c>
      <c r="F618" s="8">
        <f>[2]contrs_1year_adj_extra_stack!D617</f>
        <v>2.1359265845973599E-5</v>
      </c>
      <c r="G618" s="8">
        <f>[2]contrs_1year_adj_extra_stack!E617</f>
        <v>-5.9737614503847901E-6</v>
      </c>
      <c r="I618" s="1"/>
      <c r="J618" s="1">
        <f t="shared" si="205"/>
        <v>42951</v>
      </c>
      <c r="K618" s="2">
        <f t="shared" si="206"/>
        <v>0</v>
      </c>
      <c r="L618">
        <f t="shared" si="207"/>
        <v>-5.53548079486086E-3</v>
      </c>
      <c r="M618">
        <f t="shared" si="208"/>
        <v>9.4677914560805602E-3</v>
      </c>
      <c r="N618">
        <f t="shared" si="209"/>
        <v>-2.1359265845973599E-3</v>
      </c>
      <c r="O618">
        <f t="shared" si="210"/>
        <v>5.97376145038479E-4</v>
      </c>
      <c r="P618">
        <f t="shared" si="223"/>
        <v>-2.393760221660819E-3</v>
      </c>
      <c r="R618">
        <f t="shared" si="224"/>
        <v>0</v>
      </c>
      <c r="S618">
        <f t="shared" si="211"/>
        <v>-4.7481929727281246E-3</v>
      </c>
      <c r="T618">
        <f t="shared" si="212"/>
        <v>1.0255079278213296E-2</v>
      </c>
      <c r="U618">
        <f t="shared" si="213"/>
        <v>-1.3486387624646232E-3</v>
      </c>
      <c r="V618">
        <f t="shared" si="203"/>
        <v>1.3846639671712168E-3</v>
      </c>
      <c r="W618">
        <f t="shared" si="204"/>
        <v>-4.8088394880310978E-3</v>
      </c>
      <c r="Y618" s="2" t="b">
        <f t="shared" si="214"/>
        <v>0</v>
      </c>
      <c r="Z618" s="2">
        <f t="shared" si="222"/>
        <v>9</v>
      </c>
      <c r="AA618" s="1">
        <f t="shared" si="215"/>
        <v>42951</v>
      </c>
      <c r="AB618">
        <f t="shared" si="216"/>
        <v>0</v>
      </c>
      <c r="AC618">
        <f t="shared" si="217"/>
        <v>4.7481929727281246E-3</v>
      </c>
      <c r="AD618">
        <f t="shared" si="218"/>
        <v>1.0255079278213296E-2</v>
      </c>
      <c r="AE618">
        <f t="shared" si="219"/>
        <v>1.3486387624646232E-3</v>
      </c>
      <c r="AF618">
        <f t="shared" si="220"/>
        <v>1.3846639671712168E-3</v>
      </c>
      <c r="AG618">
        <f t="shared" si="221"/>
        <v>4.8088394880310978E-3</v>
      </c>
    </row>
    <row r="619" spans="1:33" x14ac:dyDescent="0.25">
      <c r="A619" t="str">
        <f>'[3]post matched'!$A420</f>
        <v>speech</v>
      </c>
      <c r="B619" s="1">
        <v>42961</v>
      </c>
      <c r="C619" s="8">
        <f>[2]contrs_1year_adj_extra_stack!A618</f>
        <v>0</v>
      </c>
      <c r="D619" s="8">
        <f>[2]contrs_1year_adj_extra_stack!B618</f>
        <v>3.2919682544757097E-5</v>
      </c>
      <c r="E619" s="8">
        <f>[2]contrs_1year_adj_extra_stack!C618</f>
        <v>-3.8231388749224801E-5</v>
      </c>
      <c r="F619" s="8">
        <f>[2]contrs_1year_adj_extra_stack!D618</f>
        <v>-6.52696029175934E-6</v>
      </c>
      <c r="G619" s="8">
        <f>[2]contrs_1year_adj_extra_stack!E618</f>
        <v>1.15058920604762E-5</v>
      </c>
      <c r="I619" s="1"/>
      <c r="J619" s="1">
        <f t="shared" si="205"/>
        <v>42961</v>
      </c>
      <c r="K619" s="2">
        <f t="shared" si="206"/>
        <v>0</v>
      </c>
      <c r="L619">
        <f t="shared" si="207"/>
        <v>-3.2919682544757098E-3</v>
      </c>
      <c r="M619">
        <f t="shared" si="208"/>
        <v>3.8231388749224802E-3</v>
      </c>
      <c r="N619">
        <f t="shared" si="209"/>
        <v>6.5269602917593405E-4</v>
      </c>
      <c r="O619">
        <f t="shared" si="210"/>
        <v>-1.15058920604762E-3</v>
      </c>
      <c r="P619">
        <f t="shared" si="223"/>
        <v>-3.3277443575084609E-5</v>
      </c>
      <c r="R619">
        <f t="shared" si="224"/>
        <v>0</v>
      </c>
      <c r="S619">
        <f t="shared" si="211"/>
        <v>-2.5046804323429744E-3</v>
      </c>
      <c r="T619">
        <f t="shared" si="212"/>
        <v>4.6104266970552164E-3</v>
      </c>
      <c r="U619">
        <f t="shared" si="213"/>
        <v>1.4399838513086708E-3</v>
      </c>
      <c r="V619">
        <f t="shared" si="203"/>
        <v>-3.633013839148821E-4</v>
      </c>
      <c r="W619">
        <f t="shared" si="204"/>
        <v>-2.4483567099453634E-3</v>
      </c>
      <c r="Y619" s="2" t="b">
        <f t="shared" si="214"/>
        <v>0</v>
      </c>
      <c r="Z619" s="2">
        <f t="shared" si="222"/>
        <v>10</v>
      </c>
      <c r="AA619" s="1">
        <f t="shared" si="215"/>
        <v>42961</v>
      </c>
      <c r="AB619">
        <f t="shared" si="216"/>
        <v>0</v>
      </c>
      <c r="AC619">
        <f t="shared" si="217"/>
        <v>2.5046804323429744E-3</v>
      </c>
      <c r="AD619">
        <f t="shared" si="218"/>
        <v>4.6104266970552164E-3</v>
      </c>
      <c r="AE619">
        <f t="shared" si="219"/>
        <v>1.4399838513086708E-3</v>
      </c>
      <c r="AF619">
        <f t="shared" si="220"/>
        <v>3.633013839148821E-4</v>
      </c>
      <c r="AG619">
        <f t="shared" si="221"/>
        <v>2.4483567099453634E-3</v>
      </c>
    </row>
    <row r="620" spans="1:33" x14ac:dyDescent="0.25">
      <c r="A620" t="str">
        <f>'[3]post matched'!$A421</f>
        <v>minutes</v>
      </c>
      <c r="B620" s="1">
        <v>42962</v>
      </c>
      <c r="C620" s="8">
        <f>[2]contrs_1year_adj_extra_stack!A619</f>
        <v>1.00000000000003E-4</v>
      </c>
      <c r="D620" s="8">
        <f>[2]contrs_1year_adj_extra_stack!B619</f>
        <v>-1.8410337710590099E-5</v>
      </c>
      <c r="E620" s="8">
        <f>[2]contrs_1year_adj_extra_stack!C619</f>
        <v>1.10324129783002E-4</v>
      </c>
      <c r="F620" s="8">
        <f>[2]contrs_1year_adj_extra_stack!D619</f>
        <v>3.41343952953788E-7</v>
      </c>
      <c r="G620" s="8">
        <f>[2]contrs_1year_adj_extra_stack!E619</f>
        <v>-3.5410283954790601E-6</v>
      </c>
      <c r="I620" s="1"/>
      <c r="J620" s="1">
        <f t="shared" si="205"/>
        <v>42962</v>
      </c>
      <c r="K620" s="2">
        <f t="shared" si="206"/>
        <v>-1.00000000000003E-2</v>
      </c>
      <c r="L620">
        <f t="shared" si="207"/>
        <v>1.8410337710590098E-3</v>
      </c>
      <c r="M620">
        <f t="shared" si="208"/>
        <v>-1.10324129783002E-2</v>
      </c>
      <c r="N620">
        <f t="shared" si="209"/>
        <v>-3.4134395295378803E-5</v>
      </c>
      <c r="O620">
        <f t="shared" si="210"/>
        <v>3.5410283954790599E-4</v>
      </c>
      <c r="P620">
        <f t="shared" si="223"/>
        <v>-1.1285892370116386E-3</v>
      </c>
      <c r="R620">
        <f t="shared" si="224"/>
        <v>-1.00000000000003E-2</v>
      </c>
      <c r="S620">
        <f t="shared" si="211"/>
        <v>2.6283215931917452E-3</v>
      </c>
      <c r="T620">
        <f t="shared" si="212"/>
        <v>-1.0245125156167463E-2</v>
      </c>
      <c r="U620">
        <f t="shared" si="213"/>
        <v>7.53153426837358E-4</v>
      </c>
      <c r="V620">
        <f t="shared" si="203"/>
        <v>1.1413906616806438E-3</v>
      </c>
      <c r="W620">
        <f t="shared" si="204"/>
        <v>-3.5436685033819176E-3</v>
      </c>
      <c r="Y620" s="2" t="b">
        <f t="shared" si="214"/>
        <v>0</v>
      </c>
      <c r="Z620" s="2">
        <f t="shared" si="222"/>
        <v>1</v>
      </c>
      <c r="AA620" s="1">
        <f t="shared" si="215"/>
        <v>42962</v>
      </c>
      <c r="AB620">
        <f t="shared" si="216"/>
        <v>1.00000000000003E-2</v>
      </c>
      <c r="AC620">
        <f t="shared" si="217"/>
        <v>2.6283215931917452E-3</v>
      </c>
      <c r="AD620">
        <f t="shared" si="218"/>
        <v>1.0245125156167463E-2</v>
      </c>
      <c r="AE620">
        <f t="shared" si="219"/>
        <v>7.53153426837358E-4</v>
      </c>
      <c r="AF620">
        <f t="shared" si="220"/>
        <v>1.1413906616806438E-3</v>
      </c>
      <c r="AG620">
        <f t="shared" si="221"/>
        <v>3.5436685033819176E-3</v>
      </c>
    </row>
    <row r="621" spans="1:33" x14ac:dyDescent="0.25">
      <c r="A621" t="str">
        <f>'[3]post matched'!$A422</f>
        <v>speech</v>
      </c>
      <c r="B621" s="1">
        <v>42978</v>
      </c>
      <c r="C621" s="8">
        <f>[2]contrs_1year_adj_extra_stack!A620</f>
        <v>0</v>
      </c>
      <c r="D621" s="8">
        <f>[2]contrs_1year_adj_extra_stack!B620</f>
        <v>7.52916410798858E-6</v>
      </c>
      <c r="E621" s="8">
        <f>[2]contrs_1year_adj_extra_stack!C620</f>
        <v>-1.4934655435864799E-5</v>
      </c>
      <c r="F621" s="8">
        <f>[2]contrs_1year_adj_extra_stack!D620</f>
        <v>1.5226030275702001E-5</v>
      </c>
      <c r="G621" s="8">
        <f>[2]contrs_1year_adj_extra_stack!E620</f>
        <v>1.67145950824633E-5</v>
      </c>
      <c r="I621" s="1"/>
      <c r="J621" s="1">
        <f t="shared" si="205"/>
        <v>42978</v>
      </c>
      <c r="K621" s="2">
        <f t="shared" si="206"/>
        <v>0</v>
      </c>
      <c r="L621">
        <f t="shared" si="207"/>
        <v>-7.52916410798858E-4</v>
      </c>
      <c r="M621">
        <f t="shared" si="208"/>
        <v>1.4934655435864799E-3</v>
      </c>
      <c r="N621">
        <f t="shared" si="209"/>
        <v>-1.5226030275702E-3</v>
      </c>
      <c r="O621">
        <f t="shared" si="210"/>
        <v>-1.6714595082463299E-3</v>
      </c>
      <c r="P621">
        <f t="shared" si="223"/>
        <v>2.453513403028908E-3</v>
      </c>
      <c r="R621">
        <f t="shared" si="224"/>
        <v>0</v>
      </c>
      <c r="S621">
        <f t="shared" si="211"/>
        <v>3.4371411333877604E-5</v>
      </c>
      <c r="T621">
        <f t="shared" si="212"/>
        <v>2.2807533657192161E-3</v>
      </c>
      <c r="U621">
        <f t="shared" si="213"/>
        <v>-7.3531520543746321E-4</v>
      </c>
      <c r="V621">
        <f t="shared" si="203"/>
        <v>-8.8417168611359205E-4</v>
      </c>
      <c r="W621">
        <f t="shared" si="204"/>
        <v>3.8434136658629242E-5</v>
      </c>
      <c r="Y621" s="2" t="b">
        <f t="shared" si="214"/>
        <v>0</v>
      </c>
      <c r="Z621" s="2">
        <f t="shared" si="222"/>
        <v>16</v>
      </c>
      <c r="AA621" s="1">
        <f t="shared" si="215"/>
        <v>42978</v>
      </c>
      <c r="AB621">
        <f t="shared" si="216"/>
        <v>0</v>
      </c>
      <c r="AC621">
        <f t="shared" si="217"/>
        <v>3.4371411333877604E-5</v>
      </c>
      <c r="AD621">
        <f t="shared" si="218"/>
        <v>2.2807533657192161E-3</v>
      </c>
      <c r="AE621">
        <f t="shared" si="219"/>
        <v>7.3531520543746321E-4</v>
      </c>
      <c r="AF621">
        <f t="shared" si="220"/>
        <v>8.8417168611359205E-4</v>
      </c>
      <c r="AG621">
        <f t="shared" si="221"/>
        <v>3.8434136658629242E-5</v>
      </c>
    </row>
    <row r="622" spans="1:33" x14ac:dyDescent="0.25">
      <c r="A622" t="str">
        <f>'[3]post matched'!$A423</f>
        <v>speech</v>
      </c>
      <c r="B622" s="1">
        <v>42984</v>
      </c>
      <c r="C622" s="8">
        <f>[2]contrs_1year_adj_extra_stack!A621</f>
        <v>0</v>
      </c>
      <c r="D622" s="8">
        <f>[2]contrs_1year_adj_extra_stack!B621</f>
        <v>5.5578205691896603E-5</v>
      </c>
      <c r="E622" s="8">
        <f>[2]contrs_1year_adj_extra_stack!C621</f>
        <v>-1.14172381063439E-4</v>
      </c>
      <c r="F622" s="8">
        <f>[2]contrs_1year_adj_extra_stack!D621</f>
        <v>3.31228636279832E-5</v>
      </c>
      <c r="G622" s="8">
        <f>[2]contrs_1year_adj_extra_stack!E621</f>
        <v>2.1351835995638302E-5</v>
      </c>
      <c r="I622" s="1"/>
      <c r="J622" s="1">
        <f t="shared" si="205"/>
        <v>42984</v>
      </c>
      <c r="K622" s="2">
        <f t="shared" si="206"/>
        <v>0</v>
      </c>
      <c r="L622">
        <f t="shared" si="207"/>
        <v>-5.5578205691896605E-3</v>
      </c>
      <c r="M622">
        <f t="shared" si="208"/>
        <v>1.14172381063439E-2</v>
      </c>
      <c r="N622">
        <f t="shared" si="209"/>
        <v>-3.3122863627983198E-3</v>
      </c>
      <c r="O622">
        <f t="shared" si="210"/>
        <v>-2.1351835995638301E-3</v>
      </c>
      <c r="P622">
        <f t="shared" si="223"/>
        <v>-4.1194757479208997E-4</v>
      </c>
      <c r="R622">
        <f t="shared" si="224"/>
        <v>0</v>
      </c>
      <c r="S622">
        <f t="shared" si="211"/>
        <v>-4.7705327470569251E-3</v>
      </c>
      <c r="T622">
        <f t="shared" si="212"/>
        <v>1.2204525928476637E-2</v>
      </c>
      <c r="U622">
        <f t="shared" si="213"/>
        <v>-2.5249985406655831E-3</v>
      </c>
      <c r="V622">
        <f t="shared" si="203"/>
        <v>-1.3478957774310922E-3</v>
      </c>
      <c r="W622">
        <f t="shared" si="204"/>
        <v>-2.8270268411623688E-3</v>
      </c>
      <c r="Y622" s="2" t="b">
        <f t="shared" si="214"/>
        <v>0</v>
      </c>
      <c r="Z622" s="2">
        <f t="shared" si="222"/>
        <v>6</v>
      </c>
      <c r="AA622" s="1">
        <f t="shared" si="215"/>
        <v>42984</v>
      </c>
      <c r="AB622">
        <f t="shared" si="216"/>
        <v>0</v>
      </c>
      <c r="AC622">
        <f t="shared" si="217"/>
        <v>4.7705327470569251E-3</v>
      </c>
      <c r="AD622">
        <f t="shared" si="218"/>
        <v>1.2204525928476637E-2</v>
      </c>
      <c r="AE622">
        <f t="shared" si="219"/>
        <v>2.5249985406655831E-3</v>
      </c>
      <c r="AF622">
        <f t="shared" si="220"/>
        <v>1.3478957774310922E-3</v>
      </c>
      <c r="AG622">
        <f t="shared" si="221"/>
        <v>2.8270268411623688E-3</v>
      </c>
    </row>
    <row r="623" spans="1:33" x14ac:dyDescent="0.25">
      <c r="A623" t="str">
        <f>'[3]post matched'!$A424</f>
        <v>speech</v>
      </c>
      <c r="B623" s="1">
        <v>42986</v>
      </c>
      <c r="C623" s="8">
        <f>[2]contrs_1year_adj_extra_stack!A622</f>
        <v>0</v>
      </c>
      <c r="D623" s="8">
        <f>[2]contrs_1year_adj_extra_stack!B622</f>
        <v>4.03147529415209E-5</v>
      </c>
      <c r="E623" s="8">
        <f>[2]contrs_1year_adj_extra_stack!C622</f>
        <v>-7.3492327105145806E-5</v>
      </c>
      <c r="F623" s="8">
        <f>[2]contrs_1year_adj_extra_stack!D622</f>
        <v>-1.7169544940478399E-6</v>
      </c>
      <c r="G623" s="8">
        <f>[2]contrs_1year_adj_extra_stack!E622</f>
        <v>1.6217569183467201E-6</v>
      </c>
      <c r="I623" s="1"/>
      <c r="J623" s="1">
        <f t="shared" si="205"/>
        <v>42986</v>
      </c>
      <c r="K623" s="2">
        <f t="shared" si="206"/>
        <v>0</v>
      </c>
      <c r="L623">
        <f t="shared" si="207"/>
        <v>-4.0314752941520903E-3</v>
      </c>
      <c r="M623">
        <f t="shared" si="208"/>
        <v>7.349232710514581E-3</v>
      </c>
      <c r="N623">
        <f t="shared" si="209"/>
        <v>1.71695449404784E-4</v>
      </c>
      <c r="O623">
        <f t="shared" si="210"/>
        <v>-1.6217569183467201E-4</v>
      </c>
      <c r="P623">
        <f t="shared" si="223"/>
        <v>-3.3272771739326027E-3</v>
      </c>
      <c r="R623">
        <f t="shared" si="224"/>
        <v>0</v>
      </c>
      <c r="S623">
        <f t="shared" si="211"/>
        <v>-3.244187472019355E-3</v>
      </c>
      <c r="T623">
        <f t="shared" si="212"/>
        <v>8.1365205326473181E-3</v>
      </c>
      <c r="U623">
        <f t="shared" si="213"/>
        <v>9.5898327153752082E-4</v>
      </c>
      <c r="V623">
        <f t="shared" si="203"/>
        <v>6.2511213029806589E-4</v>
      </c>
      <c r="W623">
        <f t="shared" si="204"/>
        <v>-5.7423564403028815E-3</v>
      </c>
      <c r="Y623" s="2" t="b">
        <f t="shared" si="214"/>
        <v>0</v>
      </c>
      <c r="Z623" s="2">
        <f t="shared" si="222"/>
        <v>2</v>
      </c>
      <c r="AA623" s="1">
        <f t="shared" si="215"/>
        <v>42986</v>
      </c>
      <c r="AB623">
        <f t="shared" si="216"/>
        <v>0</v>
      </c>
      <c r="AC623">
        <f t="shared" si="217"/>
        <v>3.244187472019355E-3</v>
      </c>
      <c r="AD623">
        <f t="shared" si="218"/>
        <v>8.1365205326473181E-3</v>
      </c>
      <c r="AE623">
        <f t="shared" si="219"/>
        <v>9.5898327153752082E-4</v>
      </c>
      <c r="AF623">
        <f t="shared" si="220"/>
        <v>6.2511213029806589E-4</v>
      </c>
      <c r="AG623">
        <f t="shared" si="221"/>
        <v>5.7423564403028815E-3</v>
      </c>
    </row>
    <row r="624" spans="1:33" x14ac:dyDescent="0.25">
      <c r="A624" t="str">
        <f>'[3]post matched'!$A425</f>
        <v>minutes</v>
      </c>
      <c r="B624" s="1">
        <v>42997</v>
      </c>
      <c r="C624" s="8">
        <f>[2]contrs_1year_adj_extra_stack!A623</f>
        <v>0</v>
      </c>
      <c r="D624" s="8">
        <f>[2]contrs_1year_adj_extra_stack!B623</f>
        <v>7.3675036171367796E-5</v>
      </c>
      <c r="E624" s="8">
        <f>[2]contrs_1year_adj_extra_stack!C623</f>
        <v>-3.5609846471097701E-5</v>
      </c>
      <c r="F624" s="8">
        <f>[2]contrs_1year_adj_extra_stack!D623</f>
        <v>5.8659770166725004E-7</v>
      </c>
      <c r="G624" s="8">
        <f>[2]contrs_1year_adj_extra_stack!E623</f>
        <v>-1.32913935407014E-5</v>
      </c>
      <c r="I624" s="1"/>
      <c r="J624" s="1">
        <f t="shared" si="205"/>
        <v>42997</v>
      </c>
      <c r="K624" s="2">
        <f t="shared" si="206"/>
        <v>0</v>
      </c>
      <c r="L624">
        <f t="shared" si="207"/>
        <v>-7.3675036171367793E-3</v>
      </c>
      <c r="M624">
        <f t="shared" si="208"/>
        <v>3.56098464710977E-3</v>
      </c>
      <c r="N624">
        <f t="shared" si="209"/>
        <v>-5.8659770166725007E-5</v>
      </c>
      <c r="O624">
        <f t="shared" si="210"/>
        <v>1.32913935407014E-3</v>
      </c>
      <c r="P624">
        <f t="shared" si="223"/>
        <v>2.5360393861235944E-3</v>
      </c>
      <c r="R624">
        <f t="shared" si="224"/>
        <v>0</v>
      </c>
      <c r="S624">
        <f t="shared" si="211"/>
        <v>-6.5802157950040439E-3</v>
      </c>
      <c r="T624">
        <f t="shared" si="212"/>
        <v>4.3482724692425062E-3</v>
      </c>
      <c r="U624">
        <f t="shared" si="213"/>
        <v>7.2862805196601183E-4</v>
      </c>
      <c r="V624">
        <f t="shared" si="203"/>
        <v>2.116427176202878E-3</v>
      </c>
      <c r="W624">
        <f t="shared" si="204"/>
        <v>1.2096011975331559E-4</v>
      </c>
      <c r="Y624" s="2" t="b">
        <f t="shared" si="214"/>
        <v>0</v>
      </c>
      <c r="Z624" s="2">
        <f t="shared" si="222"/>
        <v>11</v>
      </c>
      <c r="AA624" s="1">
        <f t="shared" si="215"/>
        <v>42997</v>
      </c>
      <c r="AB624">
        <f t="shared" si="216"/>
        <v>0</v>
      </c>
      <c r="AC624">
        <f t="shared" si="217"/>
        <v>6.5802157950040439E-3</v>
      </c>
      <c r="AD624">
        <f t="shared" si="218"/>
        <v>4.3482724692425062E-3</v>
      </c>
      <c r="AE624">
        <f t="shared" si="219"/>
        <v>7.2862805196601183E-4</v>
      </c>
      <c r="AF624">
        <f t="shared" si="220"/>
        <v>2.116427176202878E-3</v>
      </c>
      <c r="AG624">
        <f t="shared" si="221"/>
        <v>1.2096011975331559E-4</v>
      </c>
    </row>
    <row r="625" spans="1:33" x14ac:dyDescent="0.25">
      <c r="A625" t="str">
        <f>'[3]post matched'!$A426</f>
        <v>speech</v>
      </c>
      <c r="B625" s="1">
        <v>42998</v>
      </c>
      <c r="C625" s="8">
        <f>[2]contrs_1year_adj_extra_stack!A624</f>
        <v>0</v>
      </c>
      <c r="D625" s="8">
        <f>[2]contrs_1year_adj_extra_stack!B624</f>
        <v>4.2818888376731901E-5</v>
      </c>
      <c r="E625" s="8">
        <f>[2]contrs_1year_adj_extra_stack!C624</f>
        <v>-6.2190587112152798E-5</v>
      </c>
      <c r="F625" s="8">
        <f>[2]contrs_1year_adj_extra_stack!D624</f>
        <v>-1.05112678896622E-5</v>
      </c>
      <c r="G625" s="8">
        <f>[2]contrs_1year_adj_extra_stack!E624</f>
        <v>-1.36889826217392E-5</v>
      </c>
      <c r="I625" s="1"/>
      <c r="J625" s="1">
        <f t="shared" si="205"/>
        <v>42998</v>
      </c>
      <c r="K625" s="2">
        <f t="shared" si="206"/>
        <v>0</v>
      </c>
      <c r="L625">
        <f t="shared" si="207"/>
        <v>-4.2818888376731905E-3</v>
      </c>
      <c r="M625">
        <f t="shared" si="208"/>
        <v>6.2190587112152798E-3</v>
      </c>
      <c r="N625">
        <f t="shared" si="209"/>
        <v>1.0511267889662199E-3</v>
      </c>
      <c r="O625">
        <f t="shared" si="210"/>
        <v>1.3688982621739201E-3</v>
      </c>
      <c r="P625">
        <f t="shared" si="223"/>
        <v>-4.3571949246822292E-3</v>
      </c>
      <c r="R625">
        <f t="shared" si="224"/>
        <v>0</v>
      </c>
      <c r="S625">
        <f t="shared" si="211"/>
        <v>-3.4946010155404552E-3</v>
      </c>
      <c r="T625">
        <f t="shared" si="212"/>
        <v>7.006346533348016E-3</v>
      </c>
      <c r="U625">
        <f t="shared" si="213"/>
        <v>1.8384146110989566E-3</v>
      </c>
      <c r="V625">
        <f t="shared" si="203"/>
        <v>2.156186084306658E-3</v>
      </c>
      <c r="W625">
        <f t="shared" si="204"/>
        <v>-6.772274191052508E-3</v>
      </c>
      <c r="Y625" s="2" t="b">
        <f t="shared" si="214"/>
        <v>0</v>
      </c>
      <c r="Z625" s="2">
        <f t="shared" si="222"/>
        <v>1</v>
      </c>
      <c r="AA625" s="1">
        <f t="shared" si="215"/>
        <v>42998</v>
      </c>
      <c r="AB625">
        <f t="shared" si="216"/>
        <v>0</v>
      </c>
      <c r="AC625">
        <f t="shared" si="217"/>
        <v>3.4946010155404552E-3</v>
      </c>
      <c r="AD625">
        <f t="shared" si="218"/>
        <v>7.006346533348016E-3</v>
      </c>
      <c r="AE625">
        <f t="shared" si="219"/>
        <v>1.8384146110989566E-3</v>
      </c>
      <c r="AF625">
        <f t="shared" si="220"/>
        <v>2.156186084306658E-3</v>
      </c>
      <c r="AG625">
        <f t="shared" si="221"/>
        <v>6.772274191052508E-3</v>
      </c>
    </row>
    <row r="626" spans="1:33" x14ac:dyDescent="0.25">
      <c r="A626" t="str">
        <f>'[3]post matched'!$A427</f>
        <v>speech</v>
      </c>
      <c r="B626" s="1">
        <v>42999</v>
      </c>
      <c r="C626" s="8">
        <f>[2]contrs_1year_adj_extra_stack!A625</f>
        <v>1.9999999999999901E-4</v>
      </c>
      <c r="D626" s="8">
        <f>[2]contrs_1year_adj_extra_stack!B625</f>
        <v>-2.5151846342649199E-5</v>
      </c>
      <c r="E626" s="8">
        <f>[2]contrs_1year_adj_extra_stack!C625</f>
        <v>2.3371222947791401E-4</v>
      </c>
      <c r="F626" s="8">
        <f>[2]contrs_1year_adj_extra_stack!D625</f>
        <v>4.0573060138962603E-5</v>
      </c>
      <c r="G626" s="8">
        <f>[2]contrs_1year_adj_extra_stack!E625</f>
        <v>1.69284018733499E-5</v>
      </c>
      <c r="I626" s="1"/>
      <c r="J626" s="1">
        <f t="shared" si="205"/>
        <v>42999</v>
      </c>
      <c r="K626" s="2">
        <f t="shared" si="206"/>
        <v>-1.99999999999999E-2</v>
      </c>
      <c r="L626">
        <f t="shared" si="207"/>
        <v>2.5151846342649198E-3</v>
      </c>
      <c r="M626">
        <f t="shared" si="208"/>
        <v>-2.3371222947791401E-2</v>
      </c>
      <c r="N626">
        <f t="shared" si="209"/>
        <v>-4.0573060138962601E-3</v>
      </c>
      <c r="O626">
        <f t="shared" si="210"/>
        <v>-1.6928401873349899E-3</v>
      </c>
      <c r="P626">
        <f t="shared" si="223"/>
        <v>6.6061845147578329E-3</v>
      </c>
      <c r="R626">
        <f t="shared" si="224"/>
        <v>-1.99999999999999E-2</v>
      </c>
      <c r="S626">
        <f t="shared" si="211"/>
        <v>3.3024724563976557E-3</v>
      </c>
      <c r="T626">
        <f t="shared" si="212"/>
        <v>-2.2583935125658663E-2</v>
      </c>
      <c r="U626">
        <f t="shared" si="213"/>
        <v>-3.2700181917635234E-3</v>
      </c>
      <c r="V626">
        <f t="shared" si="203"/>
        <v>-9.0555236520225202E-4</v>
      </c>
      <c r="W626">
        <f t="shared" si="204"/>
        <v>4.1911052483875541E-3</v>
      </c>
      <c r="Y626" s="2" t="b">
        <f t="shared" si="214"/>
        <v>0</v>
      </c>
      <c r="Z626" s="2">
        <f t="shared" si="222"/>
        <v>1</v>
      </c>
      <c r="AA626" s="1">
        <f t="shared" si="215"/>
        <v>42999</v>
      </c>
      <c r="AB626">
        <f t="shared" si="216"/>
        <v>1.99999999999999E-2</v>
      </c>
      <c r="AC626">
        <f t="shared" si="217"/>
        <v>3.3024724563976557E-3</v>
      </c>
      <c r="AD626">
        <f t="shared" si="218"/>
        <v>2.2583935125658663E-2</v>
      </c>
      <c r="AE626">
        <f t="shared" si="219"/>
        <v>3.2700181917635234E-3</v>
      </c>
      <c r="AF626">
        <f t="shared" si="220"/>
        <v>9.0555236520225202E-4</v>
      </c>
      <c r="AG626">
        <f t="shared" si="221"/>
        <v>4.1911052483875541E-3</v>
      </c>
    </row>
    <row r="627" spans="1:33" x14ac:dyDescent="0.25">
      <c r="A627" t="str">
        <f>'[3]post matched'!$A428</f>
        <v>speech</v>
      </c>
      <c r="B627" s="1">
        <v>43018</v>
      </c>
      <c r="C627" s="8">
        <f>[2]contrs_1year_adj_extra_stack!A626</f>
        <v>0</v>
      </c>
      <c r="D627" s="8">
        <f>[2]contrs_1year_adj_extra_stack!B626</f>
        <v>1.85990631919817E-5</v>
      </c>
      <c r="E627" s="8">
        <f>[2]contrs_1year_adj_extra_stack!C626</f>
        <v>5.1823441906262901E-6</v>
      </c>
      <c r="F627" s="8">
        <f>[2]contrs_1year_adj_extra_stack!D626</f>
        <v>6.1566958561142699E-6</v>
      </c>
      <c r="G627" s="8">
        <f>[2]contrs_1year_adj_extra_stack!E626</f>
        <v>9.1275611385985193E-6</v>
      </c>
      <c r="I627" s="1"/>
      <c r="J627" s="1">
        <f t="shared" si="205"/>
        <v>43018</v>
      </c>
      <c r="K627" s="2">
        <f t="shared" si="206"/>
        <v>0</v>
      </c>
      <c r="L627">
        <f t="shared" si="207"/>
        <v>-1.85990631919817E-3</v>
      </c>
      <c r="M627">
        <f t="shared" si="208"/>
        <v>-5.1823441906262901E-4</v>
      </c>
      <c r="N627">
        <f t="shared" si="209"/>
        <v>-6.1566958561142698E-4</v>
      </c>
      <c r="O627">
        <f t="shared" si="210"/>
        <v>-9.1275611385985191E-4</v>
      </c>
      <c r="P627">
        <f t="shared" si="223"/>
        <v>3.9065664377320782E-3</v>
      </c>
      <c r="R627">
        <f t="shared" si="224"/>
        <v>0</v>
      </c>
      <c r="S627">
        <f t="shared" si="211"/>
        <v>-1.0726184970654344E-3</v>
      </c>
      <c r="T627">
        <f t="shared" si="212"/>
        <v>2.6905340307010746E-4</v>
      </c>
      <c r="U627">
        <f t="shared" si="213"/>
        <v>1.7161823652130982E-4</v>
      </c>
      <c r="V627">
        <f t="shared" si="203"/>
        <v>-1.2546829172711404E-4</v>
      </c>
      <c r="W627">
        <f t="shared" si="204"/>
        <v>1.4914871713617994E-3</v>
      </c>
      <c r="Y627" s="2" t="b">
        <f t="shared" si="214"/>
        <v>0</v>
      </c>
      <c r="Z627" s="2">
        <f t="shared" si="222"/>
        <v>19</v>
      </c>
      <c r="AA627" s="1">
        <f t="shared" si="215"/>
        <v>43018</v>
      </c>
      <c r="AB627">
        <f t="shared" si="216"/>
        <v>0</v>
      </c>
      <c r="AC627">
        <f t="shared" si="217"/>
        <v>1.0726184970654344E-3</v>
      </c>
      <c r="AD627">
        <f t="shared" si="218"/>
        <v>2.6905340307010746E-4</v>
      </c>
      <c r="AE627">
        <f t="shared" si="219"/>
        <v>1.7161823652130982E-4</v>
      </c>
      <c r="AF627">
        <f t="shared" si="220"/>
        <v>1.2546829172711404E-4</v>
      </c>
      <c r="AG627">
        <f t="shared" si="221"/>
        <v>1.4914871713617994E-3</v>
      </c>
    </row>
    <row r="628" spans="1:33" x14ac:dyDescent="0.25">
      <c r="A628" t="str">
        <f>'[3]post matched'!$A429</f>
        <v>minutes</v>
      </c>
      <c r="B628" s="1">
        <v>43025</v>
      </c>
      <c r="C628" s="8">
        <f>[2]contrs_1year_adj_extra_stack!A627</f>
        <v>-9.9999999999999395E-5</v>
      </c>
      <c r="D628" s="8">
        <f>[2]contrs_1year_adj_extra_stack!B627</f>
        <v>2.9274915866948001E-5</v>
      </c>
      <c r="E628" s="8">
        <f>[2]contrs_1year_adj_extra_stack!C627</f>
        <v>-4.0142903232820998E-5</v>
      </c>
      <c r="F628" s="8">
        <f>[2]contrs_1year_adj_extra_stack!D627</f>
        <v>1.5263430228017799E-5</v>
      </c>
      <c r="G628" s="8">
        <f>[2]contrs_1year_adj_extra_stack!E627</f>
        <v>7.0297955127764199E-6</v>
      </c>
      <c r="I628" s="1"/>
      <c r="J628" s="1">
        <f t="shared" si="205"/>
        <v>43025</v>
      </c>
      <c r="K628" s="2">
        <f t="shared" si="206"/>
        <v>9.9999999999999395E-3</v>
      </c>
      <c r="L628">
        <f t="shared" si="207"/>
        <v>-2.9274915866947999E-3</v>
      </c>
      <c r="M628">
        <f t="shared" si="208"/>
        <v>4.0142903232821001E-3</v>
      </c>
      <c r="N628">
        <f t="shared" si="209"/>
        <v>-1.5263430228017799E-3</v>
      </c>
      <c r="O628">
        <f t="shared" si="210"/>
        <v>-7.0297955127764198E-4</v>
      </c>
      <c r="P628">
        <f t="shared" si="223"/>
        <v>1.1142523837492061E-2</v>
      </c>
      <c r="R628">
        <f t="shared" si="224"/>
        <v>9.9999999999999395E-3</v>
      </c>
      <c r="S628">
        <f t="shared" si="211"/>
        <v>-2.1402037645620641E-3</v>
      </c>
      <c r="T628">
        <f t="shared" si="212"/>
        <v>4.8015781454148363E-3</v>
      </c>
      <c r="U628">
        <f t="shared" si="213"/>
        <v>-7.3905520066904309E-4</v>
      </c>
      <c r="V628">
        <f t="shared" si="203"/>
        <v>8.43082708550959E-5</v>
      </c>
      <c r="W628">
        <f t="shared" si="204"/>
        <v>8.7274445711217827E-3</v>
      </c>
      <c r="Y628" s="2" t="b">
        <f t="shared" si="214"/>
        <v>0</v>
      </c>
      <c r="Z628" s="2">
        <f t="shared" si="222"/>
        <v>7</v>
      </c>
      <c r="AA628" s="1">
        <f t="shared" si="215"/>
        <v>43025</v>
      </c>
      <c r="AB628">
        <f t="shared" si="216"/>
        <v>9.9999999999999395E-3</v>
      </c>
      <c r="AC628">
        <f t="shared" si="217"/>
        <v>2.1402037645620641E-3</v>
      </c>
      <c r="AD628">
        <f t="shared" si="218"/>
        <v>4.8015781454148363E-3</v>
      </c>
      <c r="AE628">
        <f t="shared" si="219"/>
        <v>7.3905520066904309E-4</v>
      </c>
      <c r="AF628">
        <f t="shared" si="220"/>
        <v>8.43082708550959E-5</v>
      </c>
      <c r="AG628">
        <f t="shared" si="221"/>
        <v>8.7274445711217827E-3</v>
      </c>
    </row>
    <row r="629" spans="1:33" x14ac:dyDescent="0.25">
      <c r="A629" t="str">
        <f>'[3]post matched'!$A430</f>
        <v>smp</v>
      </c>
      <c r="B629" s="1">
        <v>43049</v>
      </c>
      <c r="C629" s="8">
        <f>[2]contrs_1year_adj_extra_stack!A628</f>
        <v>0</v>
      </c>
      <c r="D629" s="8">
        <f>[2]contrs_1year_adj_extra_stack!B628</f>
        <v>-1.4604483739979899E-5</v>
      </c>
      <c r="E629" s="8">
        <f>[2]contrs_1year_adj_extra_stack!C628</f>
        <v>8.0492298631211598E-5</v>
      </c>
      <c r="F629" s="8">
        <f>[2]contrs_1year_adj_extra_stack!D628</f>
        <v>1.02028921070441E-5</v>
      </c>
      <c r="G629" s="8">
        <f>[2]contrs_1year_adj_extra_stack!E628</f>
        <v>2.1032257197550899E-6</v>
      </c>
      <c r="I629" s="1"/>
      <c r="J629" s="1">
        <f t="shared" si="205"/>
        <v>43049</v>
      </c>
      <c r="K629" s="2">
        <f t="shared" si="206"/>
        <v>0</v>
      </c>
      <c r="L629">
        <f t="shared" si="207"/>
        <v>1.46044837399799E-3</v>
      </c>
      <c r="M629">
        <f t="shared" si="208"/>
        <v>-8.0492298631211594E-3</v>
      </c>
      <c r="N629">
        <f t="shared" si="209"/>
        <v>-1.02028921070441E-3</v>
      </c>
      <c r="O629">
        <f t="shared" si="210"/>
        <v>-2.1032257197550899E-4</v>
      </c>
      <c r="P629">
        <f t="shared" si="223"/>
        <v>7.8193932718030879E-3</v>
      </c>
      <c r="R629">
        <f t="shared" si="224"/>
        <v>0</v>
      </c>
      <c r="S629">
        <f t="shared" si="211"/>
        <v>2.2477361961307256E-3</v>
      </c>
      <c r="T629">
        <f t="shared" si="212"/>
        <v>-7.2619420409884231E-3</v>
      </c>
      <c r="U629">
        <f t="shared" si="213"/>
        <v>-2.3300138857167325E-4</v>
      </c>
      <c r="V629">
        <f t="shared" si="203"/>
        <v>5.7696525015722895E-4</v>
      </c>
      <c r="W629">
        <f t="shared" si="204"/>
        <v>5.4043140054328091E-3</v>
      </c>
      <c r="Y629" s="2" t="b">
        <f t="shared" si="214"/>
        <v>0</v>
      </c>
      <c r="Z629" s="2">
        <f t="shared" si="222"/>
        <v>24</v>
      </c>
      <c r="AA629" s="1">
        <f t="shared" si="215"/>
        <v>43049</v>
      </c>
      <c r="AB629">
        <f t="shared" si="216"/>
        <v>0</v>
      </c>
      <c r="AC629">
        <f t="shared" si="217"/>
        <v>2.2477361961307256E-3</v>
      </c>
      <c r="AD629">
        <f t="shared" si="218"/>
        <v>7.2619420409884231E-3</v>
      </c>
      <c r="AE629">
        <f t="shared" si="219"/>
        <v>2.3300138857167325E-4</v>
      </c>
      <c r="AF629">
        <f t="shared" si="220"/>
        <v>5.7696525015722895E-4</v>
      </c>
      <c r="AG629">
        <f t="shared" si="221"/>
        <v>5.4043140054328091E-3</v>
      </c>
    </row>
    <row r="630" spans="1:33" x14ac:dyDescent="0.25">
      <c r="A630" t="str">
        <f>'[3]post matched'!$A431</f>
        <v>speech</v>
      </c>
      <c r="B630" s="1">
        <v>43052</v>
      </c>
      <c r="C630" s="8">
        <f>[2]contrs_1year_adj_extra_stack!A629</f>
        <v>-1E-3</v>
      </c>
      <c r="D630" s="8">
        <f>[2]contrs_1year_adj_extra_stack!B629</f>
        <v>1.01704306866292E-3</v>
      </c>
      <c r="E630" s="8">
        <f>[2]contrs_1year_adj_extra_stack!C629</f>
        <v>-1.28259856398117E-3</v>
      </c>
      <c r="F630" s="8">
        <f>[2]contrs_1year_adj_extra_stack!D629</f>
        <v>3.1139976390232901E-5</v>
      </c>
      <c r="G630" s="8">
        <f>[2]contrs_1year_adj_extra_stack!E629</f>
        <v>-4.7758342028135303E-4</v>
      </c>
      <c r="I630" s="1"/>
      <c r="J630" s="1">
        <f t="shared" si="205"/>
        <v>43052</v>
      </c>
      <c r="K630" s="2">
        <f t="shared" si="206"/>
        <v>0.1</v>
      </c>
      <c r="L630">
        <f t="shared" si="207"/>
        <v>-0.101704306866292</v>
      </c>
      <c r="M630">
        <f t="shared" si="208"/>
        <v>0.12825985639811699</v>
      </c>
      <c r="N630">
        <f t="shared" si="209"/>
        <v>-3.1139976390232903E-3</v>
      </c>
      <c r="O630">
        <f t="shared" si="210"/>
        <v>4.7758342028135302E-2</v>
      </c>
      <c r="P630">
        <f t="shared" si="223"/>
        <v>2.8800106079063005E-2</v>
      </c>
      <c r="R630">
        <f t="shared" si="224"/>
        <v>0.1</v>
      </c>
      <c r="S630">
        <f t="shared" si="211"/>
        <v>-0.10091701904415927</v>
      </c>
      <c r="T630">
        <f t="shared" si="212"/>
        <v>0.12904714422024974</v>
      </c>
      <c r="U630">
        <f t="shared" si="213"/>
        <v>-2.3267098168905536E-3</v>
      </c>
      <c r="V630">
        <f t="shared" si="203"/>
        <v>4.8545629850268036E-2</v>
      </c>
      <c r="W630">
        <f t="shared" si="204"/>
        <v>2.6385026812692725E-2</v>
      </c>
      <c r="Y630" s="2" t="b">
        <f t="shared" si="214"/>
        <v>0</v>
      </c>
      <c r="Z630" s="2">
        <f t="shared" si="222"/>
        <v>3</v>
      </c>
      <c r="AA630" s="1">
        <f t="shared" si="215"/>
        <v>43052</v>
      </c>
      <c r="AB630">
        <f t="shared" si="216"/>
        <v>0.1</v>
      </c>
      <c r="AC630">
        <f t="shared" si="217"/>
        <v>0.10091701904415927</v>
      </c>
      <c r="AD630">
        <f t="shared" si="218"/>
        <v>0.12904714422024974</v>
      </c>
      <c r="AE630">
        <f t="shared" si="219"/>
        <v>2.3267098168905536E-3</v>
      </c>
      <c r="AF630">
        <f t="shared" si="220"/>
        <v>4.8545629850268036E-2</v>
      </c>
      <c r="AG630">
        <f t="shared" si="221"/>
        <v>2.6385026812692725E-2</v>
      </c>
    </row>
    <row r="631" spans="1:33" x14ac:dyDescent="0.25">
      <c r="A631" t="str">
        <f>'[3]post matched'!$A432</f>
        <v>speech</v>
      </c>
      <c r="B631" s="1">
        <v>43059</v>
      </c>
      <c r="C631" s="8">
        <f>[2]contrs_1year_adj_extra_stack!A630</f>
        <v>0</v>
      </c>
      <c r="D631" s="8">
        <f>[2]contrs_1year_adj_extra_stack!B630</f>
        <v>-2.74025191023847E-5</v>
      </c>
      <c r="E631" s="8">
        <f>[2]contrs_1year_adj_extra_stack!C630</f>
        <v>7.1415885482748994E-5</v>
      </c>
      <c r="F631" s="8">
        <f>[2]contrs_1year_adj_extra_stack!D630</f>
        <v>2.2646935747254002E-5</v>
      </c>
      <c r="G631" s="8">
        <f>[2]contrs_1year_adj_extra_stack!E630</f>
        <v>2.2135828585659301E-5</v>
      </c>
      <c r="I631" s="1"/>
      <c r="J631" s="1">
        <f t="shared" si="205"/>
        <v>43059</v>
      </c>
      <c r="K631" s="2">
        <f t="shared" si="206"/>
        <v>0</v>
      </c>
      <c r="L631">
        <f t="shared" si="207"/>
        <v>2.7402519102384701E-3</v>
      </c>
      <c r="M631">
        <f t="shared" si="208"/>
        <v>-7.1415885482748994E-3</v>
      </c>
      <c r="N631">
        <f t="shared" si="209"/>
        <v>-2.2646935747254E-3</v>
      </c>
      <c r="O631">
        <f t="shared" si="210"/>
        <v>-2.2135828585659301E-3</v>
      </c>
      <c r="P631">
        <f t="shared" si="223"/>
        <v>8.8796130713277594E-3</v>
      </c>
      <c r="R631">
        <f t="shared" si="224"/>
        <v>0</v>
      </c>
      <c r="S631">
        <f t="shared" si="211"/>
        <v>3.5275397323712059E-3</v>
      </c>
      <c r="T631">
        <f t="shared" si="212"/>
        <v>-6.3543007261421631E-3</v>
      </c>
      <c r="U631">
        <f t="shared" si="213"/>
        <v>-1.4774057525926633E-3</v>
      </c>
      <c r="V631">
        <f t="shared" si="203"/>
        <v>-1.4262950364331921E-3</v>
      </c>
      <c r="W631">
        <f t="shared" si="204"/>
        <v>6.4645338049574806E-3</v>
      </c>
      <c r="Y631" s="2" t="b">
        <f t="shared" si="214"/>
        <v>0</v>
      </c>
      <c r="Z631" s="2">
        <f t="shared" si="222"/>
        <v>7</v>
      </c>
      <c r="AA631" s="1">
        <f t="shared" si="215"/>
        <v>43059</v>
      </c>
      <c r="AB631">
        <f t="shared" si="216"/>
        <v>0</v>
      </c>
      <c r="AC631">
        <f t="shared" si="217"/>
        <v>3.5275397323712059E-3</v>
      </c>
      <c r="AD631">
        <f t="shared" si="218"/>
        <v>6.3543007261421631E-3</v>
      </c>
      <c r="AE631">
        <f t="shared" si="219"/>
        <v>1.4774057525926633E-3</v>
      </c>
      <c r="AF631">
        <f t="shared" si="220"/>
        <v>1.4262950364331921E-3</v>
      </c>
      <c r="AG631">
        <f t="shared" si="221"/>
        <v>6.4645338049574806E-3</v>
      </c>
    </row>
    <row r="632" spans="1:33" x14ac:dyDescent="0.25">
      <c r="A632" t="str">
        <f>'[3]post matched'!$A433</f>
        <v>speech</v>
      </c>
      <c r="B632" s="1">
        <v>43059</v>
      </c>
      <c r="C632" s="8">
        <f>[2]contrs_1year_adj_extra_stack!A631</f>
        <v>0</v>
      </c>
      <c r="D632" s="8">
        <f>[2]contrs_1year_adj_extra_stack!B631</f>
        <v>-2.74025191023847E-5</v>
      </c>
      <c r="E632" s="8">
        <f>[2]contrs_1year_adj_extra_stack!C631</f>
        <v>7.1415885482748994E-5</v>
      </c>
      <c r="F632" s="8">
        <f>[2]contrs_1year_adj_extra_stack!D631</f>
        <v>2.2646935747254002E-5</v>
      </c>
      <c r="G632" s="8">
        <f>[2]contrs_1year_adj_extra_stack!E631</f>
        <v>2.2135828585659301E-5</v>
      </c>
      <c r="I632" s="1"/>
      <c r="J632" s="1">
        <f t="shared" si="205"/>
        <v>43059</v>
      </c>
      <c r="K632" s="2">
        <f t="shared" si="206"/>
        <v>0</v>
      </c>
      <c r="L632">
        <f t="shared" si="207"/>
        <v>2.7402519102384701E-3</v>
      </c>
      <c r="M632">
        <f t="shared" si="208"/>
        <v>-7.1415885482748994E-3</v>
      </c>
      <c r="N632">
        <f t="shared" si="209"/>
        <v>-2.2646935747254E-3</v>
      </c>
      <c r="O632">
        <f t="shared" si="210"/>
        <v>-2.2135828585659301E-3</v>
      </c>
      <c r="P632">
        <f t="shared" si="223"/>
        <v>8.8796130713277594E-3</v>
      </c>
      <c r="R632">
        <f t="shared" si="224"/>
        <v>0</v>
      </c>
      <c r="S632">
        <f t="shared" si="211"/>
        <v>3.5275397323712059E-3</v>
      </c>
      <c r="T632">
        <f t="shared" si="212"/>
        <v>-6.3543007261421631E-3</v>
      </c>
      <c r="U632">
        <f t="shared" si="213"/>
        <v>-1.4774057525926633E-3</v>
      </c>
      <c r="V632">
        <f t="shared" si="203"/>
        <v>-1.4262950364331921E-3</v>
      </c>
      <c r="W632">
        <f t="shared" si="204"/>
        <v>6.4645338049574806E-3</v>
      </c>
      <c r="Y632" s="2" t="b">
        <f t="shared" si="214"/>
        <v>0</v>
      </c>
      <c r="Z632" s="2">
        <f t="shared" si="222"/>
        <v>0</v>
      </c>
      <c r="AA632" s="1">
        <f t="shared" si="215"/>
        <v>43059</v>
      </c>
      <c r="AB632">
        <f t="shared" si="216"/>
        <v>0</v>
      </c>
      <c r="AC632">
        <f t="shared" si="217"/>
        <v>3.5275397323712059E-3</v>
      </c>
      <c r="AD632">
        <f t="shared" si="218"/>
        <v>6.3543007261421631E-3</v>
      </c>
      <c r="AE632">
        <f t="shared" si="219"/>
        <v>1.4774057525926633E-3</v>
      </c>
      <c r="AF632">
        <f t="shared" si="220"/>
        <v>1.4262950364331921E-3</v>
      </c>
      <c r="AG632">
        <f t="shared" si="221"/>
        <v>6.4645338049574806E-3</v>
      </c>
    </row>
    <row r="633" spans="1:33" x14ac:dyDescent="0.25">
      <c r="A633" t="str">
        <f>'[3]post matched'!$A434</f>
        <v>minutes</v>
      </c>
      <c r="B633" s="1">
        <v>43060</v>
      </c>
      <c r="C633" s="8">
        <f>[2]contrs_1year_adj_extra_stack!A632</f>
        <v>0</v>
      </c>
      <c r="D633" s="8">
        <f>[2]contrs_1year_adj_extra_stack!B632</f>
        <v>-8.5159366168718907E-6</v>
      </c>
      <c r="E633" s="8">
        <f>[2]contrs_1year_adj_extra_stack!C632</f>
        <v>6.0313705371016598E-5</v>
      </c>
      <c r="F633" s="8">
        <f>[2]contrs_1year_adj_extra_stack!D632</f>
        <v>1.72889146688531E-5</v>
      </c>
      <c r="G633" s="8">
        <f>[2]contrs_1year_adj_extra_stack!E632</f>
        <v>9.0813737205708692E-6</v>
      </c>
      <c r="I633" s="1"/>
      <c r="J633" s="1">
        <f t="shared" si="205"/>
        <v>43060</v>
      </c>
      <c r="K633" s="2">
        <f t="shared" si="206"/>
        <v>0</v>
      </c>
      <c r="L633">
        <f t="shared" si="207"/>
        <v>8.5159366168718908E-4</v>
      </c>
      <c r="M633">
        <f t="shared" si="208"/>
        <v>-6.0313705371016595E-3</v>
      </c>
      <c r="N633">
        <f t="shared" si="209"/>
        <v>-1.7288914668853101E-3</v>
      </c>
      <c r="O633">
        <f t="shared" si="210"/>
        <v>-9.081373720570869E-4</v>
      </c>
      <c r="P633">
        <f t="shared" si="223"/>
        <v>7.8168057143568666E-3</v>
      </c>
      <c r="R633">
        <f t="shared" si="224"/>
        <v>0</v>
      </c>
      <c r="S633">
        <f t="shared" si="211"/>
        <v>1.6388814838199247E-3</v>
      </c>
      <c r="T633">
        <f t="shared" si="212"/>
        <v>-5.2440827149689232E-3</v>
      </c>
      <c r="U633">
        <f t="shared" si="213"/>
        <v>-9.4160364475257333E-4</v>
      </c>
      <c r="V633">
        <f t="shared" si="203"/>
        <v>-1.2084954992434903E-4</v>
      </c>
      <c r="W633">
        <f t="shared" si="204"/>
        <v>5.4017264479865879E-3</v>
      </c>
      <c r="Y633" s="2" t="b">
        <f t="shared" si="214"/>
        <v>0</v>
      </c>
      <c r="Z633" s="2">
        <f t="shared" si="222"/>
        <v>1</v>
      </c>
      <c r="AA633" s="1">
        <f t="shared" si="215"/>
        <v>43060</v>
      </c>
      <c r="AB633">
        <f t="shared" si="216"/>
        <v>0</v>
      </c>
      <c r="AC633">
        <f t="shared" si="217"/>
        <v>1.6388814838199247E-3</v>
      </c>
      <c r="AD633">
        <f t="shared" si="218"/>
        <v>5.2440827149689232E-3</v>
      </c>
      <c r="AE633">
        <f t="shared" si="219"/>
        <v>9.4160364475257333E-4</v>
      </c>
      <c r="AF633">
        <f t="shared" si="220"/>
        <v>1.2084954992434903E-4</v>
      </c>
      <c r="AG633">
        <f t="shared" si="221"/>
        <v>5.4017264479865879E-3</v>
      </c>
    </row>
    <row r="634" spans="1:33" x14ac:dyDescent="0.25">
      <c r="A634" t="str">
        <f>'[3]post matched'!$A435</f>
        <v>speech</v>
      </c>
      <c r="B634" s="1">
        <v>43082</v>
      </c>
      <c r="C634" s="8">
        <f>[2]contrs_1year_adj_extra_stack!A633</f>
        <v>1.00000000000003E-4</v>
      </c>
      <c r="D634" s="8">
        <f>[2]contrs_1year_adj_extra_stack!B633</f>
        <v>1.2196005692035E-5</v>
      </c>
      <c r="E634" s="8">
        <f>[2]contrs_1year_adj_extra_stack!C633</f>
        <v>2.2272234607728399E-5</v>
      </c>
      <c r="F634" s="8">
        <f>[2]contrs_1year_adj_extra_stack!D633</f>
        <v>1.79487726050154E-5</v>
      </c>
      <c r="G634" s="8">
        <f>[2]contrs_1year_adj_extra_stack!E633</f>
        <v>2.93442256963697E-5</v>
      </c>
      <c r="I634" s="1"/>
      <c r="J634" s="1">
        <f t="shared" si="205"/>
        <v>43082</v>
      </c>
      <c r="K634" s="2">
        <f t="shared" si="206"/>
        <v>-1.00000000000003E-2</v>
      </c>
      <c r="L634">
        <f t="shared" si="207"/>
        <v>-1.2196005692035E-3</v>
      </c>
      <c r="M634">
        <f t="shared" si="208"/>
        <v>-2.22722346077284E-3</v>
      </c>
      <c r="N634">
        <f t="shared" si="209"/>
        <v>-1.7948772605015401E-3</v>
      </c>
      <c r="O634">
        <f t="shared" si="210"/>
        <v>-2.9344225696369699E-3</v>
      </c>
      <c r="P634">
        <f t="shared" si="223"/>
        <v>-1.8238761398854503E-3</v>
      </c>
      <c r="R634">
        <f t="shared" si="224"/>
        <v>-1.00000000000003E-2</v>
      </c>
      <c r="S634">
        <f t="shared" si="211"/>
        <v>-4.3231274707076443E-4</v>
      </c>
      <c r="T634">
        <f t="shared" si="212"/>
        <v>-1.4399356386401035E-3</v>
      </c>
      <c r="U634">
        <f t="shared" si="213"/>
        <v>-1.0075894383688032E-3</v>
      </c>
      <c r="V634">
        <f t="shared" si="203"/>
        <v>-2.1471347475042319E-3</v>
      </c>
      <c r="W634">
        <f t="shared" si="204"/>
        <v>-4.2389554062557296E-3</v>
      </c>
      <c r="Y634" s="2" t="b">
        <f t="shared" si="214"/>
        <v>0</v>
      </c>
      <c r="Z634" s="2">
        <f t="shared" si="222"/>
        <v>22</v>
      </c>
      <c r="AA634" s="1">
        <f t="shared" si="215"/>
        <v>43082</v>
      </c>
      <c r="AB634">
        <f t="shared" si="216"/>
        <v>1.00000000000003E-2</v>
      </c>
      <c r="AC634">
        <f t="shared" si="217"/>
        <v>4.3231274707076443E-4</v>
      </c>
      <c r="AD634">
        <f t="shared" si="218"/>
        <v>1.4399356386401035E-3</v>
      </c>
      <c r="AE634">
        <f t="shared" si="219"/>
        <v>1.0075894383688032E-3</v>
      </c>
      <c r="AF634">
        <f t="shared" si="220"/>
        <v>2.1471347475042319E-3</v>
      </c>
      <c r="AG634">
        <f t="shared" si="221"/>
        <v>4.2389554062557296E-3</v>
      </c>
    </row>
    <row r="635" spans="1:33" x14ac:dyDescent="0.25">
      <c r="A635" t="str">
        <f>'[3]post matched'!$A436</f>
        <v>speech</v>
      </c>
      <c r="B635" s="1">
        <v>43082</v>
      </c>
      <c r="C635" s="8">
        <f>[2]contrs_1year_adj_extra_stack!A634</f>
        <v>1.00000000000003E-4</v>
      </c>
      <c r="D635" s="8">
        <f>[2]contrs_1year_adj_extra_stack!B634</f>
        <v>1.2196005692035E-5</v>
      </c>
      <c r="E635" s="8">
        <f>[2]contrs_1year_adj_extra_stack!C634</f>
        <v>2.2272234607728399E-5</v>
      </c>
      <c r="F635" s="8">
        <f>[2]contrs_1year_adj_extra_stack!D634</f>
        <v>1.79487726050154E-5</v>
      </c>
      <c r="G635" s="8">
        <f>[2]contrs_1year_adj_extra_stack!E634</f>
        <v>2.93442256963697E-5</v>
      </c>
      <c r="I635" s="1"/>
      <c r="J635" s="1">
        <f t="shared" si="205"/>
        <v>43082</v>
      </c>
      <c r="K635" s="2">
        <f t="shared" si="206"/>
        <v>-1.00000000000003E-2</v>
      </c>
      <c r="L635">
        <f t="shared" si="207"/>
        <v>-1.2196005692035E-3</v>
      </c>
      <c r="M635">
        <f t="shared" si="208"/>
        <v>-2.22722346077284E-3</v>
      </c>
      <c r="N635">
        <f t="shared" si="209"/>
        <v>-1.7948772605015401E-3</v>
      </c>
      <c r="O635">
        <f t="shared" si="210"/>
        <v>-2.9344225696369699E-3</v>
      </c>
      <c r="P635">
        <f t="shared" si="223"/>
        <v>-1.8238761398854503E-3</v>
      </c>
      <c r="R635">
        <f t="shared" si="224"/>
        <v>-1.00000000000003E-2</v>
      </c>
      <c r="S635">
        <f t="shared" si="211"/>
        <v>-4.3231274707076443E-4</v>
      </c>
      <c r="T635">
        <f t="shared" si="212"/>
        <v>-1.4399356386401035E-3</v>
      </c>
      <c r="U635">
        <f t="shared" si="213"/>
        <v>-1.0075894383688032E-3</v>
      </c>
      <c r="V635">
        <f t="shared" si="203"/>
        <v>-2.1471347475042319E-3</v>
      </c>
      <c r="W635">
        <f t="shared" si="204"/>
        <v>-4.2389554062557296E-3</v>
      </c>
      <c r="Y635" s="2" t="b">
        <f t="shared" si="214"/>
        <v>0</v>
      </c>
      <c r="Z635" s="2">
        <f t="shared" si="222"/>
        <v>0</v>
      </c>
      <c r="AA635" s="1">
        <f t="shared" si="215"/>
        <v>43082</v>
      </c>
      <c r="AB635">
        <f t="shared" si="216"/>
        <v>1.00000000000003E-2</v>
      </c>
      <c r="AC635">
        <f t="shared" si="217"/>
        <v>4.3231274707076443E-4</v>
      </c>
      <c r="AD635">
        <f t="shared" si="218"/>
        <v>1.4399356386401035E-3</v>
      </c>
      <c r="AE635">
        <f t="shared" si="219"/>
        <v>1.0075894383688032E-3</v>
      </c>
      <c r="AF635">
        <f t="shared" si="220"/>
        <v>2.1471347475042319E-3</v>
      </c>
      <c r="AG635">
        <f t="shared" si="221"/>
        <v>4.2389554062557296E-3</v>
      </c>
    </row>
    <row r="636" spans="1:33" x14ac:dyDescent="0.25">
      <c r="A636" t="str">
        <f>'[3]post matched'!$A437</f>
        <v>speech</v>
      </c>
      <c r="B636" s="1">
        <v>43082</v>
      </c>
      <c r="C636" s="8">
        <f>[2]contrs_1year_adj_extra_stack!A635</f>
        <v>1.00000000000003E-4</v>
      </c>
      <c r="D636" s="8">
        <f>[2]contrs_1year_adj_extra_stack!B635</f>
        <v>1.2196005692035E-5</v>
      </c>
      <c r="E636" s="8">
        <f>[2]contrs_1year_adj_extra_stack!C635</f>
        <v>2.2272234607728399E-5</v>
      </c>
      <c r="F636" s="8">
        <f>[2]contrs_1year_adj_extra_stack!D635</f>
        <v>1.79487726050154E-5</v>
      </c>
      <c r="G636" s="8">
        <f>[2]contrs_1year_adj_extra_stack!E635</f>
        <v>2.93442256963697E-5</v>
      </c>
      <c r="I636" s="1"/>
      <c r="J636" s="1">
        <f t="shared" si="205"/>
        <v>43082</v>
      </c>
      <c r="K636" s="2">
        <f t="shared" si="206"/>
        <v>-1.00000000000003E-2</v>
      </c>
      <c r="L636">
        <f t="shared" si="207"/>
        <v>-1.2196005692035E-3</v>
      </c>
      <c r="M636">
        <f t="shared" si="208"/>
        <v>-2.22722346077284E-3</v>
      </c>
      <c r="N636">
        <f t="shared" si="209"/>
        <v>-1.7948772605015401E-3</v>
      </c>
      <c r="O636">
        <f t="shared" si="210"/>
        <v>-2.9344225696369699E-3</v>
      </c>
      <c r="P636">
        <f t="shared" si="223"/>
        <v>-1.8238761398854503E-3</v>
      </c>
      <c r="R636">
        <f t="shared" si="224"/>
        <v>-1.00000000000003E-2</v>
      </c>
      <c r="S636">
        <f t="shared" si="211"/>
        <v>-4.3231274707076443E-4</v>
      </c>
      <c r="T636">
        <f t="shared" si="212"/>
        <v>-1.4399356386401035E-3</v>
      </c>
      <c r="U636">
        <f t="shared" si="213"/>
        <v>-1.0075894383688032E-3</v>
      </c>
      <c r="V636">
        <f t="shared" si="203"/>
        <v>-2.1471347475042319E-3</v>
      </c>
      <c r="W636">
        <f t="shared" si="204"/>
        <v>-4.2389554062557296E-3</v>
      </c>
      <c r="Y636" s="2" t="b">
        <f t="shared" si="214"/>
        <v>0</v>
      </c>
      <c r="Z636" s="2">
        <f t="shared" si="222"/>
        <v>0</v>
      </c>
      <c r="AA636" s="1">
        <f t="shared" si="215"/>
        <v>43082</v>
      </c>
      <c r="AB636">
        <f t="shared" si="216"/>
        <v>1.00000000000003E-2</v>
      </c>
      <c r="AC636">
        <f t="shared" si="217"/>
        <v>4.3231274707076443E-4</v>
      </c>
      <c r="AD636">
        <f t="shared" si="218"/>
        <v>1.4399356386401035E-3</v>
      </c>
      <c r="AE636">
        <f t="shared" si="219"/>
        <v>1.0075894383688032E-3</v>
      </c>
      <c r="AF636">
        <f t="shared" si="220"/>
        <v>2.1471347475042319E-3</v>
      </c>
      <c r="AG636">
        <f t="shared" si="221"/>
        <v>4.2389554062557296E-3</v>
      </c>
    </row>
    <row r="637" spans="1:33" x14ac:dyDescent="0.25">
      <c r="A637" t="str">
        <f>'[3]post matched'!$A438</f>
        <v>minutes</v>
      </c>
      <c r="B637" s="1">
        <v>43088</v>
      </c>
      <c r="C637" s="8">
        <f>[2]contrs_1year_adj_extra_stack!A636</f>
        <v>0</v>
      </c>
      <c r="D637" s="8">
        <f>[2]contrs_1year_adj_extra_stack!B636</f>
        <v>5.9930370477217999E-5</v>
      </c>
      <c r="E637" s="8">
        <f>[2]contrs_1year_adj_extra_stack!C636</f>
        <v>-7.1317538172716401E-5</v>
      </c>
      <c r="F637" s="8">
        <f>[2]contrs_1year_adj_extra_stack!D636</f>
        <v>4.5505630718011598E-6</v>
      </c>
      <c r="G637" s="8">
        <f>[2]contrs_1year_adj_extra_stack!E636</f>
        <v>-5.4122025527007296E-6</v>
      </c>
      <c r="I637" s="1"/>
      <c r="J637" s="1">
        <f t="shared" si="205"/>
        <v>43088</v>
      </c>
      <c r="K637" s="2">
        <f t="shared" si="206"/>
        <v>0</v>
      </c>
      <c r="L637">
        <f t="shared" si="207"/>
        <v>-5.9930370477218001E-3</v>
      </c>
      <c r="M637">
        <f t="shared" si="208"/>
        <v>7.1317538172716403E-3</v>
      </c>
      <c r="N637">
        <f t="shared" si="209"/>
        <v>-4.5505630718011599E-4</v>
      </c>
      <c r="O637">
        <f t="shared" si="210"/>
        <v>5.4122025527007301E-4</v>
      </c>
      <c r="P637">
        <f t="shared" si="223"/>
        <v>-1.2248807176397972E-3</v>
      </c>
      <c r="R637">
        <f t="shared" si="224"/>
        <v>0</v>
      </c>
      <c r="S637">
        <f t="shared" si="211"/>
        <v>-5.2057492255890648E-3</v>
      </c>
      <c r="T637">
        <f t="shared" si="212"/>
        <v>7.9190416394043766E-3</v>
      </c>
      <c r="U637">
        <f t="shared" si="213"/>
        <v>3.322315149526208E-4</v>
      </c>
      <c r="V637">
        <f t="shared" si="203"/>
        <v>1.3285080774028109E-3</v>
      </c>
      <c r="W637">
        <f t="shared" si="204"/>
        <v>-3.639959984010076E-3</v>
      </c>
      <c r="Y637" s="2" t="b">
        <f t="shared" si="214"/>
        <v>0</v>
      </c>
      <c r="Z637" s="2">
        <f t="shared" si="222"/>
        <v>6</v>
      </c>
      <c r="AA637" s="1">
        <f t="shared" si="215"/>
        <v>43088</v>
      </c>
      <c r="AB637">
        <f t="shared" si="216"/>
        <v>0</v>
      </c>
      <c r="AC637">
        <f t="shared" si="217"/>
        <v>5.2057492255890648E-3</v>
      </c>
      <c r="AD637">
        <f t="shared" si="218"/>
        <v>7.9190416394043766E-3</v>
      </c>
      <c r="AE637">
        <f t="shared" si="219"/>
        <v>3.322315149526208E-4</v>
      </c>
      <c r="AF637">
        <f t="shared" si="220"/>
        <v>1.3285080774028109E-3</v>
      </c>
      <c r="AG637">
        <f t="shared" si="221"/>
        <v>3.639959984010076E-3</v>
      </c>
    </row>
    <row r="638" spans="1:33" x14ac:dyDescent="0.25">
      <c r="A638" t="str">
        <f>'[3]post matched'!$A439</f>
        <v>smp</v>
      </c>
      <c r="B638" s="1">
        <v>43140</v>
      </c>
      <c r="C638" s="8">
        <f>[2]contrs_1year_adj_extra_stack!A637</f>
        <v>0</v>
      </c>
      <c r="D638" s="8">
        <f>[2]contrs_1year_adj_extra_stack!B637</f>
        <v>6.2683374309490002E-5</v>
      </c>
      <c r="E638" s="8">
        <f>[2]contrs_1year_adj_extra_stack!C637</f>
        <v>-9.2594922873457302E-5</v>
      </c>
      <c r="F638" s="8">
        <f>[2]contrs_1year_adj_extra_stack!D637</f>
        <v>7.8934223144519403E-6</v>
      </c>
      <c r="G638" s="8">
        <f>[2]contrs_1year_adj_extra_stack!E637</f>
        <v>2.9514954011670499E-6</v>
      </c>
      <c r="I638" s="1"/>
      <c r="J638" s="1">
        <f t="shared" si="205"/>
        <v>43140</v>
      </c>
      <c r="K638" s="2">
        <f t="shared" si="206"/>
        <v>0</v>
      </c>
      <c r="L638">
        <f t="shared" si="207"/>
        <v>-6.2683374309490001E-3</v>
      </c>
      <c r="M638">
        <f t="shared" si="208"/>
        <v>9.2594922873457299E-3</v>
      </c>
      <c r="N638">
        <f t="shared" si="209"/>
        <v>-7.8934223144519402E-4</v>
      </c>
      <c r="O638">
        <f t="shared" si="210"/>
        <v>-2.9514954011670497E-4</v>
      </c>
      <c r="P638">
        <f t="shared" si="223"/>
        <v>-1.9066630848348308E-3</v>
      </c>
      <c r="R638">
        <f t="shared" si="224"/>
        <v>0</v>
      </c>
      <c r="S638">
        <f t="shared" si="211"/>
        <v>-5.4810496088162648E-3</v>
      </c>
      <c r="T638">
        <f t="shared" si="212"/>
        <v>1.0046780109478466E-2</v>
      </c>
      <c r="U638">
        <f t="shared" si="213"/>
        <v>-2.0544093124572234E-6</v>
      </c>
      <c r="V638">
        <f t="shared" si="203"/>
        <v>4.9213828201603296E-4</v>
      </c>
      <c r="W638">
        <f t="shared" si="204"/>
        <v>-4.3217423512051101E-3</v>
      </c>
      <c r="Y638" s="2" t="b">
        <f t="shared" si="214"/>
        <v>0</v>
      </c>
      <c r="Z638" s="2">
        <f t="shared" si="222"/>
        <v>52</v>
      </c>
      <c r="AA638" s="1">
        <f t="shared" si="215"/>
        <v>43140</v>
      </c>
      <c r="AB638">
        <f t="shared" si="216"/>
        <v>0</v>
      </c>
      <c r="AC638">
        <f t="shared" si="217"/>
        <v>5.4810496088162648E-3</v>
      </c>
      <c r="AD638">
        <f t="shared" si="218"/>
        <v>1.0046780109478466E-2</v>
      </c>
      <c r="AE638">
        <f t="shared" si="219"/>
        <v>2.0544093124572234E-6</v>
      </c>
      <c r="AF638">
        <f t="shared" si="220"/>
        <v>4.9213828201603296E-4</v>
      </c>
      <c r="AG638">
        <f t="shared" si="221"/>
        <v>4.3217423512051101E-3</v>
      </c>
    </row>
    <row r="639" spans="1:33" x14ac:dyDescent="0.25">
      <c r="A639" t="str">
        <f>'[3]post matched'!$A440</f>
        <v>speech</v>
      </c>
      <c r="B639" s="1">
        <v>43147</v>
      </c>
      <c r="C639" s="8">
        <f>[2]contrs_1year_adj_extra_stack!A638</f>
        <v>0</v>
      </c>
      <c r="D639" s="8">
        <f>[2]contrs_1year_adj_extra_stack!B638</f>
        <v>3.4638366465355799E-5</v>
      </c>
      <c r="E639" s="8">
        <f>[2]contrs_1year_adj_extra_stack!C638</f>
        <v>-8.7556584148832794E-5</v>
      </c>
      <c r="F639" s="8">
        <f>[2]contrs_1year_adj_extra_stack!D638</f>
        <v>1.16008261550795E-5</v>
      </c>
      <c r="G639" s="8">
        <f>[2]contrs_1year_adj_extra_stack!E638</f>
        <v>2.76655448242066E-5</v>
      </c>
      <c r="I639" s="1"/>
      <c r="J639" s="1">
        <f t="shared" si="205"/>
        <v>43147</v>
      </c>
      <c r="K639" s="2">
        <f t="shared" si="206"/>
        <v>0</v>
      </c>
      <c r="L639">
        <f t="shared" si="207"/>
        <v>-3.4638366465355799E-3</v>
      </c>
      <c r="M639">
        <f t="shared" si="208"/>
        <v>8.75565841488328E-3</v>
      </c>
      <c r="N639">
        <f t="shared" si="209"/>
        <v>-1.1600826155079499E-3</v>
      </c>
      <c r="O639">
        <f t="shared" si="210"/>
        <v>-2.7665544824206599E-3</v>
      </c>
      <c r="P639">
        <f t="shared" si="223"/>
        <v>-1.3651846704190902E-3</v>
      </c>
      <c r="R639">
        <f t="shared" si="224"/>
        <v>0</v>
      </c>
      <c r="S639">
        <f t="shared" si="211"/>
        <v>-2.6765488244028445E-3</v>
      </c>
      <c r="T639">
        <f t="shared" si="212"/>
        <v>9.5429462370160163E-3</v>
      </c>
      <c r="U639">
        <f t="shared" si="213"/>
        <v>-3.7279479337521315E-4</v>
      </c>
      <c r="V639">
        <f t="shared" si="203"/>
        <v>-1.9792666602879219E-3</v>
      </c>
      <c r="W639">
        <f t="shared" si="204"/>
        <v>-3.780263936789369E-3</v>
      </c>
      <c r="Y639" s="2" t="b">
        <f t="shared" si="214"/>
        <v>0</v>
      </c>
      <c r="Z639" s="2">
        <f t="shared" si="222"/>
        <v>7</v>
      </c>
      <c r="AA639" s="1">
        <f t="shared" si="215"/>
        <v>43147</v>
      </c>
      <c r="AB639">
        <f t="shared" si="216"/>
        <v>0</v>
      </c>
      <c r="AC639">
        <f t="shared" si="217"/>
        <v>2.6765488244028445E-3</v>
      </c>
      <c r="AD639">
        <f t="shared" si="218"/>
        <v>9.5429462370160163E-3</v>
      </c>
      <c r="AE639">
        <f t="shared" si="219"/>
        <v>3.7279479337521315E-4</v>
      </c>
      <c r="AF639">
        <f t="shared" si="220"/>
        <v>1.9792666602879219E-3</v>
      </c>
      <c r="AG639">
        <f t="shared" si="221"/>
        <v>3.780263936789369E-3</v>
      </c>
    </row>
    <row r="640" spans="1:33" x14ac:dyDescent="0.25">
      <c r="A640" t="str">
        <f>'[3]post matched'!$A441</f>
        <v>speech</v>
      </c>
      <c r="B640" s="1">
        <v>43151</v>
      </c>
      <c r="C640" s="8">
        <f>[2]contrs_1year_adj_extra_stack!A639</f>
        <v>0</v>
      </c>
      <c r="D640" s="8">
        <f>[2]contrs_1year_adj_extra_stack!B639</f>
        <v>1.17826538929023E-5</v>
      </c>
      <c r="E640" s="8">
        <f>[2]contrs_1year_adj_extra_stack!C639</f>
        <v>1.9306642417778798E-5</v>
      </c>
      <c r="F640" s="8">
        <f>[2]contrs_1year_adj_extra_stack!D639</f>
        <v>5.9846105164206898E-6</v>
      </c>
      <c r="G640" s="8">
        <f>[2]contrs_1year_adj_extra_stack!E639</f>
        <v>-7.7398117363781098E-6</v>
      </c>
      <c r="I640" s="1"/>
      <c r="J640" s="1">
        <f t="shared" si="205"/>
        <v>43151</v>
      </c>
      <c r="K640" s="2">
        <f t="shared" si="206"/>
        <v>0</v>
      </c>
      <c r="L640">
        <f t="shared" si="207"/>
        <v>-1.17826538929023E-3</v>
      </c>
      <c r="M640">
        <f t="shared" si="208"/>
        <v>-1.9306642417778797E-3</v>
      </c>
      <c r="N640">
        <f t="shared" si="209"/>
        <v>-5.9846105164206899E-4</v>
      </c>
      <c r="O640">
        <f t="shared" si="210"/>
        <v>7.7398117363781103E-4</v>
      </c>
      <c r="P640">
        <f t="shared" si="223"/>
        <v>2.9334095090723677E-3</v>
      </c>
      <c r="R640">
        <f t="shared" si="224"/>
        <v>0</v>
      </c>
      <c r="S640">
        <f t="shared" si="211"/>
        <v>-3.909775671574944E-4</v>
      </c>
      <c r="T640">
        <f t="shared" si="212"/>
        <v>-1.1433764196451433E-3</v>
      </c>
      <c r="U640">
        <f t="shared" si="213"/>
        <v>1.8882677049066781E-4</v>
      </c>
      <c r="V640">
        <f t="shared" si="203"/>
        <v>1.5612689957705489E-3</v>
      </c>
      <c r="W640">
        <f t="shared" si="204"/>
        <v>5.183302427020889E-4</v>
      </c>
      <c r="Y640" s="2" t="b">
        <f t="shared" si="214"/>
        <v>0</v>
      </c>
      <c r="Z640" s="2">
        <f t="shared" si="222"/>
        <v>4</v>
      </c>
      <c r="AA640" s="1">
        <f t="shared" si="215"/>
        <v>43151</v>
      </c>
      <c r="AB640">
        <f t="shared" si="216"/>
        <v>0</v>
      </c>
      <c r="AC640">
        <f t="shared" si="217"/>
        <v>3.909775671574944E-4</v>
      </c>
      <c r="AD640">
        <f t="shared" si="218"/>
        <v>1.1433764196451433E-3</v>
      </c>
      <c r="AE640">
        <f t="shared" si="219"/>
        <v>1.8882677049066781E-4</v>
      </c>
      <c r="AF640">
        <f t="shared" si="220"/>
        <v>1.5612689957705489E-3</v>
      </c>
      <c r="AG640">
        <f t="shared" si="221"/>
        <v>5.183302427020889E-4</v>
      </c>
    </row>
    <row r="641" spans="1:33" x14ac:dyDescent="0.25">
      <c r="A641" t="str">
        <f>'[3]post matched'!$A442</f>
        <v>minutes</v>
      </c>
      <c r="B641" s="1">
        <v>43151</v>
      </c>
      <c r="C641" s="8">
        <f>[2]contrs_1year_adj_extra_stack!A640</f>
        <v>0</v>
      </c>
      <c r="D641" s="8">
        <f>[2]contrs_1year_adj_extra_stack!B640</f>
        <v>1.17826538929023E-5</v>
      </c>
      <c r="E641" s="8">
        <f>[2]contrs_1year_adj_extra_stack!C640</f>
        <v>1.9306642417778798E-5</v>
      </c>
      <c r="F641" s="8">
        <f>[2]contrs_1year_adj_extra_stack!D640</f>
        <v>5.9846105164206898E-6</v>
      </c>
      <c r="G641" s="8">
        <f>[2]contrs_1year_adj_extra_stack!E640</f>
        <v>-7.7398117363781098E-6</v>
      </c>
      <c r="I641" s="1"/>
      <c r="J641" s="1">
        <f t="shared" si="205"/>
        <v>43151</v>
      </c>
      <c r="K641" s="2">
        <f t="shared" si="206"/>
        <v>0</v>
      </c>
      <c r="L641">
        <f t="shared" si="207"/>
        <v>-1.17826538929023E-3</v>
      </c>
      <c r="M641">
        <f t="shared" si="208"/>
        <v>-1.9306642417778797E-3</v>
      </c>
      <c r="N641">
        <f t="shared" si="209"/>
        <v>-5.9846105164206899E-4</v>
      </c>
      <c r="O641">
        <f t="shared" si="210"/>
        <v>7.7398117363781103E-4</v>
      </c>
      <c r="P641">
        <f t="shared" si="223"/>
        <v>2.9334095090723677E-3</v>
      </c>
      <c r="R641">
        <f t="shared" si="224"/>
        <v>0</v>
      </c>
      <c r="S641">
        <f t="shared" si="211"/>
        <v>-3.909775671574944E-4</v>
      </c>
      <c r="T641">
        <f t="shared" si="212"/>
        <v>-1.1433764196451433E-3</v>
      </c>
      <c r="U641">
        <f t="shared" si="213"/>
        <v>1.8882677049066781E-4</v>
      </c>
      <c r="V641">
        <f t="shared" si="203"/>
        <v>1.5612689957705489E-3</v>
      </c>
      <c r="W641">
        <f t="shared" si="204"/>
        <v>5.183302427020889E-4</v>
      </c>
      <c r="Y641" s="2" t="b">
        <f t="shared" si="214"/>
        <v>0</v>
      </c>
      <c r="Z641" s="2">
        <f t="shared" si="222"/>
        <v>0</v>
      </c>
      <c r="AA641" s="1">
        <f t="shared" si="215"/>
        <v>43151</v>
      </c>
      <c r="AB641">
        <f t="shared" si="216"/>
        <v>0</v>
      </c>
      <c r="AC641">
        <f t="shared" si="217"/>
        <v>3.909775671574944E-4</v>
      </c>
      <c r="AD641">
        <f t="shared" si="218"/>
        <v>1.1433764196451433E-3</v>
      </c>
      <c r="AE641">
        <f t="shared" si="219"/>
        <v>1.8882677049066781E-4</v>
      </c>
      <c r="AF641">
        <f t="shared" si="220"/>
        <v>1.5612689957705489E-3</v>
      </c>
      <c r="AG641">
        <f t="shared" si="221"/>
        <v>5.183302427020889E-4</v>
      </c>
    </row>
    <row r="642" spans="1:33" x14ac:dyDescent="0.25">
      <c r="A642" t="str">
        <f>'[3]post matched'!$A443</f>
        <v>speech</v>
      </c>
      <c r="B642" s="1">
        <v>43172</v>
      </c>
      <c r="C642" s="8">
        <f>[2]contrs_1year_adj_extra_stack!A641</f>
        <v>0</v>
      </c>
      <c r="D642" s="8">
        <f>[2]contrs_1year_adj_extra_stack!B641</f>
        <v>3.1709706570453998E-5</v>
      </c>
      <c r="E642" s="8">
        <f>[2]contrs_1year_adj_extra_stack!C641</f>
        <v>-3.2487997718545899E-5</v>
      </c>
      <c r="F642" s="8">
        <f>[2]contrs_1year_adj_extra_stack!D641</f>
        <v>6.4093219344814797E-6</v>
      </c>
      <c r="G642" s="8">
        <f>[2]contrs_1year_adj_extra_stack!E641</f>
        <v>1.81898772303753E-5</v>
      </c>
      <c r="I642" s="1"/>
      <c r="J642" s="1">
        <f t="shared" si="205"/>
        <v>43172</v>
      </c>
      <c r="K642" s="2">
        <f t="shared" si="206"/>
        <v>0</v>
      </c>
      <c r="L642">
        <f t="shared" si="207"/>
        <v>-3.1709706570453998E-3</v>
      </c>
      <c r="M642">
        <f t="shared" si="208"/>
        <v>3.2487997718545899E-3</v>
      </c>
      <c r="N642">
        <f t="shared" si="209"/>
        <v>-6.40932193448148E-4</v>
      </c>
      <c r="O642">
        <f t="shared" si="210"/>
        <v>-1.81898772303753E-3</v>
      </c>
      <c r="P642">
        <f t="shared" si="223"/>
        <v>2.3820908016764881E-3</v>
      </c>
      <c r="R642">
        <f t="shared" si="224"/>
        <v>0</v>
      </c>
      <c r="S642">
        <f t="shared" si="211"/>
        <v>-2.383682834912664E-3</v>
      </c>
      <c r="T642">
        <f t="shared" si="212"/>
        <v>4.0360875939873262E-3</v>
      </c>
      <c r="U642">
        <f t="shared" si="213"/>
        <v>1.4635562868458879E-4</v>
      </c>
      <c r="V642">
        <f t="shared" ref="V642:V705" si="225">O642-AVERAGE(O$2:O$6947)</f>
        <v>-1.0316999009047922E-3</v>
      </c>
      <c r="W642">
        <f t="shared" ref="W642:W705" si="226">P642-AVERAGE(P$2:P$6947)</f>
        <v>-3.298846469379068E-5</v>
      </c>
      <c r="Y642" s="2" t="b">
        <f t="shared" si="214"/>
        <v>0</v>
      </c>
      <c r="Z642" s="2">
        <f t="shared" si="222"/>
        <v>21</v>
      </c>
      <c r="AA642" s="1">
        <f t="shared" si="215"/>
        <v>43172</v>
      </c>
      <c r="AB642">
        <f t="shared" si="216"/>
        <v>0</v>
      </c>
      <c r="AC642">
        <f t="shared" si="217"/>
        <v>2.383682834912664E-3</v>
      </c>
      <c r="AD642">
        <f t="shared" si="218"/>
        <v>4.0360875939873262E-3</v>
      </c>
      <c r="AE642">
        <f t="shared" si="219"/>
        <v>1.4635562868458879E-4</v>
      </c>
      <c r="AF642">
        <f t="shared" si="220"/>
        <v>1.0316999009047922E-3</v>
      </c>
      <c r="AG642">
        <f t="shared" si="221"/>
        <v>3.298846469379068E-5</v>
      </c>
    </row>
    <row r="643" spans="1:33" x14ac:dyDescent="0.25">
      <c r="A643" t="str">
        <f>'[3]post matched'!$A444</f>
        <v>speech</v>
      </c>
      <c r="B643" s="1">
        <v>43173</v>
      </c>
      <c r="C643" s="8">
        <f>[2]contrs_1year_adj_extra_stack!A642</f>
        <v>-9.9999999999999395E-5</v>
      </c>
      <c r="D643" s="8">
        <f>[2]contrs_1year_adj_extra_stack!B642</f>
        <v>6.2782561237448994E-5</v>
      </c>
      <c r="E643" s="8">
        <f>[2]contrs_1year_adj_extra_stack!C642</f>
        <v>-6.5923098754100098E-5</v>
      </c>
      <c r="F643" s="8">
        <f>[2]contrs_1year_adj_extra_stack!D642</f>
        <v>4.1587577228320799E-5</v>
      </c>
      <c r="G643" s="8">
        <f>[2]contrs_1year_adj_extra_stack!E642</f>
        <v>-5.65404405827157E-5</v>
      </c>
      <c r="I643" s="1"/>
      <c r="J643" s="1">
        <f t="shared" ref="J643:J706" si="227">B643</f>
        <v>43173</v>
      </c>
      <c r="K643" s="2">
        <f t="shared" ref="K643:K706" si="228">C643*-100</f>
        <v>9.9999999999999395E-3</v>
      </c>
      <c r="L643">
        <f t="shared" ref="L643:L706" si="229">D643*-100</f>
        <v>-6.2782561237448992E-3</v>
      </c>
      <c r="M643">
        <f t="shared" ref="M643:M706" si="230">E643*-100</f>
        <v>6.5923098754100094E-3</v>
      </c>
      <c r="N643">
        <f t="shared" ref="N643:N706" si="231">F643*-100</f>
        <v>-4.1587577228320797E-3</v>
      </c>
      <c r="O643">
        <f t="shared" ref="O643:O706" si="232">G643*-100</f>
        <v>5.6540440582715703E-3</v>
      </c>
      <c r="P643">
        <f t="shared" si="223"/>
        <v>8.1906599128953386E-3</v>
      </c>
      <c r="R643">
        <f t="shared" si="224"/>
        <v>9.9999999999999395E-3</v>
      </c>
      <c r="S643">
        <f t="shared" ref="S643:S706" si="233">L643-AVERAGE(L$2:L$6947)</f>
        <v>-5.4909683016121638E-3</v>
      </c>
      <c r="T643">
        <f t="shared" ref="T643:T706" si="234">M643-AVERAGE(M$2:M$6947)</f>
        <v>7.3795976975427457E-3</v>
      </c>
      <c r="U643">
        <f t="shared" ref="U643:U706" si="235">N643-AVERAGE(N$2:N$6947)</f>
        <v>-3.371469900699343E-3</v>
      </c>
      <c r="V643">
        <f t="shared" si="225"/>
        <v>6.4413318804043083E-3</v>
      </c>
      <c r="W643">
        <f t="shared" si="226"/>
        <v>5.7755806465250598E-3</v>
      </c>
      <c r="Y643" s="2" t="b">
        <f t="shared" ref="Y643:Y706" si="236">(A643="MP")</f>
        <v>0</v>
      </c>
      <c r="Z643" s="2">
        <f t="shared" si="222"/>
        <v>1</v>
      </c>
      <c r="AA643" s="1">
        <f t="shared" ref="AA643:AA706" si="237">J643</f>
        <v>43173</v>
      </c>
      <c r="AB643">
        <f t="shared" ref="AB643:AB706" si="238">ABS(R643)</f>
        <v>9.9999999999999395E-3</v>
      </c>
      <c r="AC643">
        <f t="shared" ref="AC643:AC706" si="239">ABS(S643)</f>
        <v>5.4909683016121638E-3</v>
      </c>
      <c r="AD643">
        <f t="shared" ref="AD643:AD706" si="240">ABS(T643)</f>
        <v>7.3795976975427457E-3</v>
      </c>
      <c r="AE643">
        <f t="shared" ref="AE643:AE706" si="241">ABS(U643)</f>
        <v>3.371469900699343E-3</v>
      </c>
      <c r="AF643">
        <f t="shared" ref="AF643:AF706" si="242">ABS(V643)</f>
        <v>6.4413318804043083E-3</v>
      </c>
      <c r="AG643">
        <f t="shared" ref="AG643:AG706" si="243">ABS(W643)</f>
        <v>5.7755806465250598E-3</v>
      </c>
    </row>
    <row r="644" spans="1:33" x14ac:dyDescent="0.25">
      <c r="A644" t="str">
        <f>'[3]post matched'!$A445</f>
        <v>speech</v>
      </c>
      <c r="B644" s="1">
        <v>43175</v>
      </c>
      <c r="C644" s="8">
        <f>[2]contrs_1year_adj_extra_stack!A643</f>
        <v>0</v>
      </c>
      <c r="D644" s="8">
        <f>[2]contrs_1year_adj_extra_stack!B643</f>
        <v>-4.8804959542795196E-6</v>
      </c>
      <c r="E644" s="8">
        <f>[2]contrs_1year_adj_extra_stack!C643</f>
        <v>-2.21144149779722E-6</v>
      </c>
      <c r="F644" s="8">
        <f>[2]contrs_1year_adj_extra_stack!D643</f>
        <v>1.37236020756285E-5</v>
      </c>
      <c r="G644" s="8">
        <f>[2]contrs_1year_adj_extra_stack!E643</f>
        <v>2.2530113937101801E-5</v>
      </c>
      <c r="I644" s="1"/>
      <c r="J644" s="1">
        <f t="shared" si="227"/>
        <v>43175</v>
      </c>
      <c r="K644" s="2">
        <f t="shared" si="228"/>
        <v>0</v>
      </c>
      <c r="L644">
        <f t="shared" si="229"/>
        <v>4.8804959542795195E-4</v>
      </c>
      <c r="M644">
        <f t="shared" si="230"/>
        <v>2.2114414977972199E-4</v>
      </c>
      <c r="N644">
        <f t="shared" si="231"/>
        <v>-1.3723602075628499E-3</v>
      </c>
      <c r="O644">
        <f t="shared" si="232"/>
        <v>-2.25301139371018E-3</v>
      </c>
      <c r="P644">
        <f t="shared" si="223"/>
        <v>2.916177856065356E-3</v>
      </c>
      <c r="R644">
        <f t="shared" si="224"/>
        <v>0</v>
      </c>
      <c r="S644">
        <f t="shared" si="233"/>
        <v>1.2753374175606875E-3</v>
      </c>
      <c r="T644">
        <f t="shared" si="234"/>
        <v>1.0084319719124585E-3</v>
      </c>
      <c r="U644">
        <f t="shared" si="235"/>
        <v>-5.8507238543011313E-4</v>
      </c>
      <c r="V644">
        <f t="shared" si="225"/>
        <v>-1.465723571577442E-3</v>
      </c>
      <c r="W644">
        <f t="shared" si="226"/>
        <v>5.0109858969507723E-4</v>
      </c>
      <c r="Y644" s="2" t="b">
        <f t="shared" si="236"/>
        <v>0</v>
      </c>
      <c r="Z644" s="2">
        <f t="shared" ref="Z644:Z707" si="244">AA644-AA643</f>
        <v>2</v>
      </c>
      <c r="AA644" s="1">
        <f t="shared" si="237"/>
        <v>43175</v>
      </c>
      <c r="AB644">
        <f t="shared" si="238"/>
        <v>0</v>
      </c>
      <c r="AC644">
        <f t="shared" si="239"/>
        <v>1.2753374175606875E-3</v>
      </c>
      <c r="AD644">
        <f t="shared" si="240"/>
        <v>1.0084319719124585E-3</v>
      </c>
      <c r="AE644">
        <f t="shared" si="241"/>
        <v>5.8507238543011313E-4</v>
      </c>
      <c r="AF644">
        <f t="shared" si="242"/>
        <v>1.465723571577442E-3</v>
      </c>
      <c r="AG644">
        <f t="shared" si="243"/>
        <v>5.0109858969507723E-4</v>
      </c>
    </row>
    <row r="645" spans="1:33" x14ac:dyDescent="0.25">
      <c r="A645" t="str">
        <f>'[3]post matched'!$A446</f>
        <v>minutes</v>
      </c>
      <c r="B645" s="1">
        <v>43179</v>
      </c>
      <c r="C645" s="8">
        <f>[2]contrs_1year_adj_extra_stack!A644</f>
        <v>0</v>
      </c>
      <c r="D645" s="8">
        <f>[2]contrs_1year_adj_extra_stack!B644</f>
        <v>2.0551229593227798E-5</v>
      </c>
      <c r="E645" s="8">
        <f>[2]contrs_1year_adj_extra_stack!C644</f>
        <v>-9.8572657525489704E-6</v>
      </c>
      <c r="F645" s="8">
        <f>[2]contrs_1year_adj_extra_stack!D644</f>
        <v>7.62662288715037E-6</v>
      </c>
      <c r="G645" s="8">
        <f>[2]contrs_1year_adj_extra_stack!E644</f>
        <v>5.2980479361383503E-6</v>
      </c>
      <c r="I645" s="1"/>
      <c r="J645" s="1">
        <f t="shared" si="227"/>
        <v>43179</v>
      </c>
      <c r="K645" s="2">
        <f t="shared" si="228"/>
        <v>0</v>
      </c>
      <c r="L645">
        <f t="shared" si="229"/>
        <v>-2.05512295932278E-3</v>
      </c>
      <c r="M645">
        <f t="shared" si="230"/>
        <v>9.8572657525489702E-4</v>
      </c>
      <c r="N645">
        <f t="shared" si="231"/>
        <v>-7.6266228871503701E-4</v>
      </c>
      <c r="O645">
        <f t="shared" si="232"/>
        <v>-5.2980479361383506E-4</v>
      </c>
      <c r="P645">
        <f t="shared" si="223"/>
        <v>2.3618634663967551E-3</v>
      </c>
      <c r="R645">
        <f t="shared" si="224"/>
        <v>0</v>
      </c>
      <c r="S645">
        <f t="shared" si="233"/>
        <v>-1.2678351371900444E-3</v>
      </c>
      <c r="T645">
        <f t="shared" si="234"/>
        <v>1.7730143973876335E-3</v>
      </c>
      <c r="U645">
        <f t="shared" si="235"/>
        <v>2.4625533417699783E-5</v>
      </c>
      <c r="V645">
        <f t="shared" si="225"/>
        <v>2.5748302851890282E-4</v>
      </c>
      <c r="W645">
        <f t="shared" si="226"/>
        <v>-5.3215799973523742E-5</v>
      </c>
      <c r="Y645" s="2" t="b">
        <f t="shared" si="236"/>
        <v>0</v>
      </c>
      <c r="Z645" s="2">
        <f t="shared" si="244"/>
        <v>4</v>
      </c>
      <c r="AA645" s="1">
        <f t="shared" si="237"/>
        <v>43179</v>
      </c>
      <c r="AB645">
        <f t="shared" si="238"/>
        <v>0</v>
      </c>
      <c r="AC645">
        <f t="shared" si="239"/>
        <v>1.2678351371900444E-3</v>
      </c>
      <c r="AD645">
        <f t="shared" si="240"/>
        <v>1.7730143973876335E-3</v>
      </c>
      <c r="AE645">
        <f t="shared" si="241"/>
        <v>2.4625533417699783E-5</v>
      </c>
      <c r="AF645">
        <f t="shared" si="242"/>
        <v>2.5748302851890282E-4</v>
      </c>
      <c r="AG645">
        <f t="shared" si="243"/>
        <v>5.3215799973523742E-5</v>
      </c>
    </row>
    <row r="646" spans="1:33" x14ac:dyDescent="0.25">
      <c r="A646" t="str">
        <f>'[3]post matched'!$A447</f>
        <v>speech</v>
      </c>
      <c r="B646" s="1">
        <v>43179</v>
      </c>
      <c r="C646" s="8">
        <f>[2]contrs_1year_adj_extra_stack!A645</f>
        <v>0</v>
      </c>
      <c r="D646" s="8">
        <f>[2]contrs_1year_adj_extra_stack!B645</f>
        <v>2.0551229593227798E-5</v>
      </c>
      <c r="E646" s="8">
        <f>[2]contrs_1year_adj_extra_stack!C645</f>
        <v>-9.8572657525489704E-6</v>
      </c>
      <c r="F646" s="8">
        <f>[2]contrs_1year_adj_extra_stack!D645</f>
        <v>7.62662288715037E-6</v>
      </c>
      <c r="G646" s="8">
        <f>[2]contrs_1year_adj_extra_stack!E645</f>
        <v>5.2980479361383503E-6</v>
      </c>
      <c r="I646" s="1"/>
      <c r="J646" s="1">
        <f t="shared" si="227"/>
        <v>43179</v>
      </c>
      <c r="K646" s="2">
        <f t="shared" si="228"/>
        <v>0</v>
      </c>
      <c r="L646">
        <f t="shared" si="229"/>
        <v>-2.05512295932278E-3</v>
      </c>
      <c r="M646">
        <f t="shared" si="230"/>
        <v>9.8572657525489702E-4</v>
      </c>
      <c r="N646">
        <f t="shared" si="231"/>
        <v>-7.6266228871503701E-4</v>
      </c>
      <c r="O646">
        <f t="shared" si="232"/>
        <v>-5.2980479361383506E-4</v>
      </c>
      <c r="P646">
        <f t="shared" si="223"/>
        <v>2.3618634663967551E-3</v>
      </c>
      <c r="R646">
        <f t="shared" si="224"/>
        <v>0</v>
      </c>
      <c r="S646">
        <f t="shared" si="233"/>
        <v>-1.2678351371900444E-3</v>
      </c>
      <c r="T646">
        <f t="shared" si="234"/>
        <v>1.7730143973876335E-3</v>
      </c>
      <c r="U646">
        <f t="shared" si="235"/>
        <v>2.4625533417699783E-5</v>
      </c>
      <c r="V646">
        <f t="shared" si="225"/>
        <v>2.5748302851890282E-4</v>
      </c>
      <c r="W646">
        <f t="shared" si="226"/>
        <v>-5.3215799973523742E-5</v>
      </c>
      <c r="Y646" s="2" t="b">
        <f t="shared" si="236"/>
        <v>0</v>
      </c>
      <c r="Z646" s="2">
        <f t="shared" si="244"/>
        <v>0</v>
      </c>
      <c r="AA646" s="1">
        <f t="shared" si="237"/>
        <v>43179</v>
      </c>
      <c r="AB646">
        <f t="shared" si="238"/>
        <v>0</v>
      </c>
      <c r="AC646">
        <f t="shared" si="239"/>
        <v>1.2678351371900444E-3</v>
      </c>
      <c r="AD646">
        <f t="shared" si="240"/>
        <v>1.7730143973876335E-3</v>
      </c>
      <c r="AE646">
        <f t="shared" si="241"/>
        <v>2.4625533417699783E-5</v>
      </c>
      <c r="AF646">
        <f t="shared" si="242"/>
        <v>2.5748302851890282E-4</v>
      </c>
      <c r="AG646">
        <f t="shared" si="243"/>
        <v>5.3215799973523742E-5</v>
      </c>
    </row>
    <row r="647" spans="1:33" x14ac:dyDescent="0.25">
      <c r="A647" t="str">
        <f>'[3]post matched'!$A448</f>
        <v>speech</v>
      </c>
      <c r="B647" s="1">
        <v>43201</v>
      </c>
      <c r="C647" s="8">
        <f>[2]contrs_1year_adj_extra_stack!A646</f>
        <v>0</v>
      </c>
      <c r="D647" s="8">
        <f>[2]contrs_1year_adj_extra_stack!B646</f>
        <v>2.16513362108704E-5</v>
      </c>
      <c r="E647" s="8">
        <f>[2]contrs_1year_adj_extra_stack!C646</f>
        <v>2.3027352139626501E-6</v>
      </c>
      <c r="F647" s="8">
        <f>[2]contrs_1year_adj_extra_stack!D646</f>
        <v>8.27684801710522E-7</v>
      </c>
      <c r="G647" s="8">
        <f>[2]contrs_1year_adj_extra_stack!E646</f>
        <v>-7.1077125651276499E-6</v>
      </c>
      <c r="I647" s="1"/>
      <c r="J647" s="1">
        <f t="shared" si="227"/>
        <v>43201</v>
      </c>
      <c r="K647" s="2">
        <f t="shared" si="228"/>
        <v>0</v>
      </c>
      <c r="L647">
        <f t="shared" si="229"/>
        <v>-2.1651336210870399E-3</v>
      </c>
      <c r="M647">
        <f t="shared" si="230"/>
        <v>-2.30273521396265E-4</v>
      </c>
      <c r="N647">
        <f t="shared" si="231"/>
        <v>-8.2768480171052202E-5</v>
      </c>
      <c r="O647">
        <f t="shared" si="232"/>
        <v>7.1077125651276504E-4</v>
      </c>
      <c r="P647">
        <f t="shared" si="223"/>
        <v>1.7674043661415923E-3</v>
      </c>
      <c r="R647">
        <f t="shared" si="224"/>
        <v>0</v>
      </c>
      <c r="S647">
        <f t="shared" si="233"/>
        <v>-1.3778457989543043E-3</v>
      </c>
      <c r="T647">
        <f t="shared" si="234"/>
        <v>5.5701430073647152E-4</v>
      </c>
      <c r="U647">
        <f t="shared" si="235"/>
        <v>7.0451934196168458E-4</v>
      </c>
      <c r="V647">
        <f t="shared" si="225"/>
        <v>1.4980590786455028E-3</v>
      </c>
      <c r="W647">
        <f t="shared" si="226"/>
        <v>-6.4767490022868651E-4</v>
      </c>
      <c r="Y647" s="2" t="b">
        <f t="shared" si="236"/>
        <v>0</v>
      </c>
      <c r="Z647" s="2">
        <f t="shared" si="244"/>
        <v>22</v>
      </c>
      <c r="AA647" s="1">
        <f t="shared" si="237"/>
        <v>43201</v>
      </c>
      <c r="AB647">
        <f t="shared" si="238"/>
        <v>0</v>
      </c>
      <c r="AC647">
        <f t="shared" si="239"/>
        <v>1.3778457989543043E-3</v>
      </c>
      <c r="AD647">
        <f t="shared" si="240"/>
        <v>5.5701430073647152E-4</v>
      </c>
      <c r="AE647">
        <f t="shared" si="241"/>
        <v>7.0451934196168458E-4</v>
      </c>
      <c r="AF647">
        <f t="shared" si="242"/>
        <v>1.4980590786455028E-3</v>
      </c>
      <c r="AG647">
        <f t="shared" si="243"/>
        <v>6.4767490022868651E-4</v>
      </c>
    </row>
    <row r="648" spans="1:33" x14ac:dyDescent="0.25">
      <c r="A648" t="str">
        <f>'[3]post matched'!$A449</f>
        <v>minutes</v>
      </c>
      <c r="B648" s="1">
        <v>43207</v>
      </c>
      <c r="C648" s="8">
        <f>[2]contrs_1year_adj_extra_stack!A647</f>
        <v>0</v>
      </c>
      <c r="D648" s="8">
        <f>[2]contrs_1year_adj_extra_stack!B647</f>
        <v>2.99255756317596E-5</v>
      </c>
      <c r="E648" s="8">
        <f>[2]contrs_1year_adj_extra_stack!C647</f>
        <v>-2.18270114822398E-5</v>
      </c>
      <c r="F648" s="8">
        <f>[2]contrs_1year_adj_extra_stack!D647</f>
        <v>6.8191218840122403E-6</v>
      </c>
      <c r="G648" s="8">
        <f>[2]contrs_1year_adj_extra_stack!E647</f>
        <v>2.5050354578728801E-5</v>
      </c>
      <c r="I648" s="1"/>
      <c r="J648" s="1">
        <f t="shared" si="227"/>
        <v>43207</v>
      </c>
      <c r="K648" s="2">
        <f t="shared" si="228"/>
        <v>0</v>
      </c>
      <c r="L648">
        <f t="shared" si="229"/>
        <v>-2.9925575631759601E-3</v>
      </c>
      <c r="M648">
        <f t="shared" si="230"/>
        <v>2.18270114822398E-3</v>
      </c>
      <c r="N648">
        <f t="shared" si="231"/>
        <v>-6.81912188401224E-4</v>
      </c>
      <c r="O648">
        <f t="shared" si="232"/>
        <v>-2.5050354578728799E-3</v>
      </c>
      <c r="P648">
        <f t="shared" si="223"/>
        <v>3.9968040612260846E-3</v>
      </c>
      <c r="R648">
        <f t="shared" si="224"/>
        <v>0</v>
      </c>
      <c r="S648">
        <f t="shared" si="233"/>
        <v>-2.2052697410432243E-3</v>
      </c>
      <c r="T648">
        <f t="shared" si="234"/>
        <v>2.9699889703567166E-3</v>
      </c>
      <c r="U648">
        <f t="shared" si="235"/>
        <v>1.053756337315128E-4</v>
      </c>
      <c r="V648">
        <f t="shared" si="225"/>
        <v>-1.7177476357401419E-3</v>
      </c>
      <c r="W648">
        <f t="shared" si="226"/>
        <v>1.5817247948558058E-3</v>
      </c>
      <c r="Y648" s="2" t="b">
        <f t="shared" si="236"/>
        <v>0</v>
      </c>
      <c r="Z648" s="2">
        <f t="shared" si="244"/>
        <v>6</v>
      </c>
      <c r="AA648" s="1">
        <f t="shared" si="237"/>
        <v>43207</v>
      </c>
      <c r="AB648">
        <f t="shared" si="238"/>
        <v>0</v>
      </c>
      <c r="AC648">
        <f t="shared" si="239"/>
        <v>2.2052697410432243E-3</v>
      </c>
      <c r="AD648">
        <f t="shared" si="240"/>
        <v>2.9699889703567166E-3</v>
      </c>
      <c r="AE648">
        <f t="shared" si="241"/>
        <v>1.053756337315128E-4</v>
      </c>
      <c r="AF648">
        <f t="shared" si="242"/>
        <v>1.7177476357401419E-3</v>
      </c>
      <c r="AG648">
        <f t="shared" si="243"/>
        <v>1.5817247948558058E-3</v>
      </c>
    </row>
    <row r="649" spans="1:33" x14ac:dyDescent="0.25">
      <c r="A649" t="str">
        <f>'[3]post matched'!$A450</f>
        <v>smp</v>
      </c>
      <c r="B649" s="1">
        <v>43224</v>
      </c>
      <c r="C649" s="8">
        <f>[2]contrs_1year_adj_extra_stack!A648</f>
        <v>0</v>
      </c>
      <c r="D649" s="8">
        <f>[2]contrs_1year_adj_extra_stack!B648</f>
        <v>2.50428372782255E-5</v>
      </c>
      <c r="E649" s="8">
        <f>[2]contrs_1year_adj_extra_stack!C648</f>
        <v>7.3804986869800497E-6</v>
      </c>
      <c r="F649" s="8">
        <f>[2]contrs_1year_adj_extra_stack!D648</f>
        <v>1.13445186337726E-5</v>
      </c>
      <c r="G649" s="8">
        <f>[2]contrs_1year_adj_extra_stack!E648</f>
        <v>-3.3163251107667399E-6</v>
      </c>
      <c r="I649" s="1"/>
      <c r="J649" s="1">
        <f t="shared" si="227"/>
        <v>43224</v>
      </c>
      <c r="K649" s="2">
        <f t="shared" si="228"/>
        <v>0</v>
      </c>
      <c r="L649">
        <f t="shared" si="229"/>
        <v>-2.50428372782255E-3</v>
      </c>
      <c r="M649">
        <f t="shared" si="230"/>
        <v>-7.3804986869800498E-4</v>
      </c>
      <c r="N649">
        <f t="shared" si="231"/>
        <v>-1.13445186337726E-3</v>
      </c>
      <c r="O649">
        <f t="shared" si="232"/>
        <v>3.3163251107667398E-4</v>
      </c>
      <c r="P649">
        <f t="shared" si="223"/>
        <v>4.0451529488211412E-3</v>
      </c>
      <c r="R649">
        <f t="shared" si="224"/>
        <v>0</v>
      </c>
      <c r="S649">
        <f t="shared" si="233"/>
        <v>-1.7169959056898144E-3</v>
      </c>
      <c r="T649">
        <f t="shared" si="234"/>
        <v>4.9237953434731491E-5</v>
      </c>
      <c r="U649">
        <f t="shared" si="235"/>
        <v>-3.4716404124452316E-4</v>
      </c>
      <c r="V649">
        <f t="shared" si="225"/>
        <v>1.1189203332094119E-3</v>
      </c>
      <c r="W649">
        <f t="shared" si="226"/>
        <v>1.6300736824508624E-3</v>
      </c>
      <c r="Y649" s="2" t="b">
        <f t="shared" si="236"/>
        <v>0</v>
      </c>
      <c r="Z649" s="2">
        <f t="shared" si="244"/>
        <v>17</v>
      </c>
      <c r="AA649" s="1">
        <f t="shared" si="237"/>
        <v>43224</v>
      </c>
      <c r="AB649">
        <f t="shared" si="238"/>
        <v>0</v>
      </c>
      <c r="AC649">
        <f t="shared" si="239"/>
        <v>1.7169959056898144E-3</v>
      </c>
      <c r="AD649">
        <f t="shared" si="240"/>
        <v>4.9237953434731491E-5</v>
      </c>
      <c r="AE649">
        <f t="shared" si="241"/>
        <v>3.4716404124452316E-4</v>
      </c>
      <c r="AF649">
        <f t="shared" si="242"/>
        <v>1.1189203332094119E-3</v>
      </c>
      <c r="AG649">
        <f t="shared" si="243"/>
        <v>1.6300736824508624E-3</v>
      </c>
    </row>
    <row r="650" spans="1:33" x14ac:dyDescent="0.25">
      <c r="A650" t="str">
        <f>'[3]post matched'!$A451</f>
        <v>speech</v>
      </c>
      <c r="B650" s="1">
        <v>43228</v>
      </c>
      <c r="C650" s="8">
        <f>[2]contrs_1year_adj_extra_stack!A649</f>
        <v>0</v>
      </c>
      <c r="D650" s="8">
        <f>[2]contrs_1year_adj_extra_stack!B649</f>
        <v>7.2178766820051696E-5</v>
      </c>
      <c r="E650" s="8">
        <f>[2]contrs_1year_adj_extra_stack!C649</f>
        <v>-8.6852603332468906E-5</v>
      </c>
      <c r="F650" s="8">
        <f>[2]contrs_1year_adj_extra_stack!D649</f>
        <v>2.1474223943278799E-5</v>
      </c>
      <c r="G650" s="8">
        <f>[2]contrs_1year_adj_extra_stack!E649</f>
        <v>-1.44096350059715E-5</v>
      </c>
      <c r="I650" s="1"/>
      <c r="J650" s="1">
        <f t="shared" si="227"/>
        <v>43228</v>
      </c>
      <c r="K650" s="2">
        <f t="shared" si="228"/>
        <v>0</v>
      </c>
      <c r="L650">
        <f t="shared" si="229"/>
        <v>-7.21787668200517E-3</v>
      </c>
      <c r="M650">
        <f t="shared" si="230"/>
        <v>8.6852603332468904E-3</v>
      </c>
      <c r="N650">
        <f t="shared" si="231"/>
        <v>-2.1474223943278798E-3</v>
      </c>
      <c r="O650">
        <f t="shared" si="232"/>
        <v>1.4409635005971501E-3</v>
      </c>
      <c r="P650">
        <f t="shared" si="223"/>
        <v>-7.6092475751099063E-4</v>
      </c>
      <c r="R650">
        <f t="shared" si="224"/>
        <v>0</v>
      </c>
      <c r="S650">
        <f t="shared" si="233"/>
        <v>-6.4305888598724346E-3</v>
      </c>
      <c r="T650">
        <f t="shared" si="234"/>
        <v>9.4725481553796266E-3</v>
      </c>
      <c r="U650">
        <f t="shared" si="235"/>
        <v>-1.3601345721951431E-3</v>
      </c>
      <c r="V650">
        <f t="shared" si="225"/>
        <v>2.2282513227298881E-3</v>
      </c>
      <c r="W650">
        <f t="shared" si="226"/>
        <v>-3.1760040238812694E-3</v>
      </c>
      <c r="Y650" s="2" t="b">
        <f t="shared" si="236"/>
        <v>0</v>
      </c>
      <c r="Z650" s="2">
        <f t="shared" si="244"/>
        <v>4</v>
      </c>
      <c r="AA650" s="1">
        <f t="shared" si="237"/>
        <v>43228</v>
      </c>
      <c r="AB650">
        <f t="shared" si="238"/>
        <v>0</v>
      </c>
      <c r="AC650">
        <f t="shared" si="239"/>
        <v>6.4305888598724346E-3</v>
      </c>
      <c r="AD650">
        <f t="shared" si="240"/>
        <v>9.4725481553796266E-3</v>
      </c>
      <c r="AE650">
        <f t="shared" si="241"/>
        <v>1.3601345721951431E-3</v>
      </c>
      <c r="AF650">
        <f t="shared" si="242"/>
        <v>2.2282513227298881E-3</v>
      </c>
      <c r="AG650">
        <f t="shared" si="243"/>
        <v>3.1760040238812694E-3</v>
      </c>
    </row>
    <row r="651" spans="1:33" x14ac:dyDescent="0.25">
      <c r="A651" t="str">
        <f>'[3]post matched'!$A452</f>
        <v>minutes</v>
      </c>
      <c r="B651" s="1">
        <v>43235</v>
      </c>
      <c r="C651" s="8">
        <f>[2]contrs_1year_adj_extra_stack!A650</f>
        <v>-1.00000000000003E-4</v>
      </c>
      <c r="D651" s="8">
        <f>[2]contrs_1year_adj_extra_stack!B650</f>
        <v>5.6241335917867299E-5</v>
      </c>
      <c r="E651" s="8">
        <f>[2]contrs_1year_adj_extra_stack!C650</f>
        <v>-7.2546690394834705E-5</v>
      </c>
      <c r="F651" s="8">
        <f>[2]contrs_1year_adj_extra_stack!D650</f>
        <v>4.3841373860137397E-6</v>
      </c>
      <c r="G651" s="8">
        <f>[2]contrs_1year_adj_extra_stack!E650</f>
        <v>-5.1318013876978101E-6</v>
      </c>
      <c r="I651" s="1"/>
      <c r="J651" s="1">
        <f t="shared" si="227"/>
        <v>43235</v>
      </c>
      <c r="K651" s="2">
        <f t="shared" si="228"/>
        <v>1.00000000000003E-2</v>
      </c>
      <c r="L651">
        <f t="shared" si="229"/>
        <v>-5.6241335917867298E-3</v>
      </c>
      <c r="M651">
        <f t="shared" si="230"/>
        <v>7.2546690394834704E-3</v>
      </c>
      <c r="N651">
        <f t="shared" si="231"/>
        <v>-4.3841373860137398E-4</v>
      </c>
      <c r="O651">
        <f t="shared" si="232"/>
        <v>5.1318013876978106E-4</v>
      </c>
      <c r="P651">
        <f t="shared" si="223"/>
        <v>8.2946981521351531E-3</v>
      </c>
      <c r="R651">
        <f t="shared" si="224"/>
        <v>1.00000000000003E-2</v>
      </c>
      <c r="S651">
        <f t="shared" si="233"/>
        <v>-4.8368457696539944E-3</v>
      </c>
      <c r="T651">
        <f t="shared" si="234"/>
        <v>8.0419568616162066E-3</v>
      </c>
      <c r="U651">
        <f t="shared" si="235"/>
        <v>3.4887408353136281E-4</v>
      </c>
      <c r="V651">
        <f t="shared" si="225"/>
        <v>1.300467960902519E-3</v>
      </c>
      <c r="W651">
        <f t="shared" si="226"/>
        <v>5.8796188857648743E-3</v>
      </c>
      <c r="Y651" s="2" t="b">
        <f t="shared" si="236"/>
        <v>0</v>
      </c>
      <c r="Z651" s="2">
        <f t="shared" si="244"/>
        <v>7</v>
      </c>
      <c r="AA651" s="1">
        <f t="shared" si="237"/>
        <v>43235</v>
      </c>
      <c r="AB651">
        <f t="shared" si="238"/>
        <v>1.00000000000003E-2</v>
      </c>
      <c r="AC651">
        <f t="shared" si="239"/>
        <v>4.8368457696539944E-3</v>
      </c>
      <c r="AD651">
        <f t="shared" si="240"/>
        <v>8.0419568616162066E-3</v>
      </c>
      <c r="AE651">
        <f t="shared" si="241"/>
        <v>3.4887408353136281E-4</v>
      </c>
      <c r="AF651">
        <f t="shared" si="242"/>
        <v>1.300467960902519E-3</v>
      </c>
      <c r="AG651">
        <f t="shared" si="243"/>
        <v>5.8796188857648743E-3</v>
      </c>
    </row>
    <row r="652" spans="1:33" x14ac:dyDescent="0.25">
      <c r="A652" t="str">
        <f>'[3]post matched'!$A453</f>
        <v>speech</v>
      </c>
      <c r="B652" s="1">
        <v>43235</v>
      </c>
      <c r="C652" s="8">
        <f>[2]contrs_1year_adj_extra_stack!A651</f>
        <v>-1.00000000000003E-4</v>
      </c>
      <c r="D652" s="8">
        <f>[2]contrs_1year_adj_extra_stack!B651</f>
        <v>5.6241335917867299E-5</v>
      </c>
      <c r="E652" s="8">
        <f>[2]contrs_1year_adj_extra_stack!C651</f>
        <v>-7.2546690394834705E-5</v>
      </c>
      <c r="F652" s="8">
        <f>[2]contrs_1year_adj_extra_stack!D651</f>
        <v>4.3841373860137397E-6</v>
      </c>
      <c r="G652" s="8">
        <f>[2]contrs_1year_adj_extra_stack!E651</f>
        <v>-5.1318013876978101E-6</v>
      </c>
      <c r="I652" s="1"/>
      <c r="J652" s="1">
        <f t="shared" si="227"/>
        <v>43235</v>
      </c>
      <c r="K652" s="2">
        <f t="shared" si="228"/>
        <v>1.00000000000003E-2</v>
      </c>
      <c r="L652">
        <f t="shared" si="229"/>
        <v>-5.6241335917867298E-3</v>
      </c>
      <c r="M652">
        <f t="shared" si="230"/>
        <v>7.2546690394834704E-3</v>
      </c>
      <c r="N652">
        <f t="shared" si="231"/>
        <v>-4.3841373860137398E-4</v>
      </c>
      <c r="O652">
        <f t="shared" si="232"/>
        <v>5.1318013876978106E-4</v>
      </c>
      <c r="P652">
        <f t="shared" si="223"/>
        <v>8.2946981521351531E-3</v>
      </c>
      <c r="R652">
        <f t="shared" si="224"/>
        <v>1.00000000000003E-2</v>
      </c>
      <c r="S652">
        <f t="shared" si="233"/>
        <v>-4.8368457696539944E-3</v>
      </c>
      <c r="T652">
        <f t="shared" si="234"/>
        <v>8.0419568616162066E-3</v>
      </c>
      <c r="U652">
        <f t="shared" si="235"/>
        <v>3.4887408353136281E-4</v>
      </c>
      <c r="V652">
        <f t="shared" si="225"/>
        <v>1.300467960902519E-3</v>
      </c>
      <c r="W652">
        <f t="shared" si="226"/>
        <v>5.8796188857648743E-3</v>
      </c>
      <c r="Y652" s="2" t="b">
        <f t="shared" si="236"/>
        <v>0</v>
      </c>
      <c r="Z652" s="2">
        <f t="shared" si="244"/>
        <v>0</v>
      </c>
      <c r="AA652" s="1">
        <f t="shared" si="237"/>
        <v>43235</v>
      </c>
      <c r="AB652">
        <f t="shared" si="238"/>
        <v>1.00000000000003E-2</v>
      </c>
      <c r="AC652">
        <f t="shared" si="239"/>
        <v>4.8368457696539944E-3</v>
      </c>
      <c r="AD652">
        <f t="shared" si="240"/>
        <v>8.0419568616162066E-3</v>
      </c>
      <c r="AE652">
        <f t="shared" si="241"/>
        <v>3.4887408353136281E-4</v>
      </c>
      <c r="AF652">
        <f t="shared" si="242"/>
        <v>1.300467960902519E-3</v>
      </c>
      <c r="AG652">
        <f t="shared" si="243"/>
        <v>5.8796188857648743E-3</v>
      </c>
    </row>
    <row r="653" spans="1:33" x14ac:dyDescent="0.25">
      <c r="A653" t="str">
        <f>'[3]post matched'!$A454</f>
        <v>speech</v>
      </c>
      <c r="B653" s="1">
        <v>43264</v>
      </c>
      <c r="C653" s="8">
        <f>[2]contrs_1year_adj_extra_stack!A652</f>
        <v>0</v>
      </c>
      <c r="D653" s="8">
        <f>[2]contrs_1year_adj_extra_stack!B652</f>
        <v>-3.3501061304864899E-6</v>
      </c>
      <c r="E653" s="8">
        <f>[2]contrs_1year_adj_extra_stack!C652</f>
        <v>-1.1299430211586199E-6</v>
      </c>
      <c r="F653" s="8">
        <f>[2]contrs_1year_adj_extra_stack!D652</f>
        <v>7.7940119453723496E-6</v>
      </c>
      <c r="G653" s="8">
        <f>[2]contrs_1year_adj_extra_stack!E652</f>
        <v>2.2122597978839401E-5</v>
      </c>
      <c r="I653" s="1"/>
      <c r="J653" s="1">
        <f t="shared" si="227"/>
        <v>43264</v>
      </c>
      <c r="K653" s="2">
        <f t="shared" si="228"/>
        <v>0</v>
      </c>
      <c r="L653">
        <f t="shared" si="229"/>
        <v>3.3501061304864902E-4</v>
      </c>
      <c r="M653">
        <f t="shared" si="230"/>
        <v>1.1299430211586199E-4</v>
      </c>
      <c r="N653">
        <f t="shared" si="231"/>
        <v>-7.7940119453723494E-4</v>
      </c>
      <c r="O653">
        <f t="shared" si="232"/>
        <v>-2.2122597978839402E-3</v>
      </c>
      <c r="P653">
        <f t="shared" si="223"/>
        <v>2.5436560772566642E-3</v>
      </c>
      <c r="R653">
        <f t="shared" si="224"/>
        <v>0</v>
      </c>
      <c r="S653">
        <f t="shared" si="233"/>
        <v>1.1222984351813847E-3</v>
      </c>
      <c r="T653">
        <f t="shared" si="234"/>
        <v>9.0028212424859847E-4</v>
      </c>
      <c r="U653">
        <f t="shared" si="235"/>
        <v>7.886627595501852E-6</v>
      </c>
      <c r="V653">
        <f t="shared" si="225"/>
        <v>-1.4249719757512022E-3</v>
      </c>
      <c r="W653">
        <f t="shared" si="226"/>
        <v>1.2857681088638542E-4</v>
      </c>
      <c r="Y653" s="2" t="b">
        <f t="shared" si="236"/>
        <v>0</v>
      </c>
      <c r="Z653" s="2">
        <f t="shared" si="244"/>
        <v>29</v>
      </c>
      <c r="AA653" s="1">
        <f t="shared" si="237"/>
        <v>43264</v>
      </c>
      <c r="AB653">
        <f t="shared" si="238"/>
        <v>0</v>
      </c>
      <c r="AC653">
        <f t="shared" si="239"/>
        <v>1.1222984351813847E-3</v>
      </c>
      <c r="AD653">
        <f t="shared" si="240"/>
        <v>9.0028212424859847E-4</v>
      </c>
      <c r="AE653">
        <f t="shared" si="241"/>
        <v>7.886627595501852E-6</v>
      </c>
      <c r="AF653">
        <f t="shared" si="242"/>
        <v>1.4249719757512022E-3</v>
      </c>
      <c r="AG653">
        <f t="shared" si="243"/>
        <v>1.2857681088638542E-4</v>
      </c>
    </row>
    <row r="654" spans="1:33" x14ac:dyDescent="0.25">
      <c r="A654" t="str">
        <f>'[3]post matched'!$A455</f>
        <v>speech</v>
      </c>
      <c r="B654" s="1">
        <v>43266</v>
      </c>
      <c r="C654" s="8">
        <f>[2]contrs_1year_adj_extra_stack!A653</f>
        <v>0</v>
      </c>
      <c r="D654" s="8">
        <f>[2]contrs_1year_adj_extra_stack!B653</f>
        <v>4.6414251137659002E-5</v>
      </c>
      <c r="E654" s="8">
        <f>[2]contrs_1year_adj_extra_stack!C653</f>
        <v>-4.8113515375384301E-5</v>
      </c>
      <c r="F654" s="8">
        <f>[2]contrs_1year_adj_extra_stack!D653</f>
        <v>2.6970790148310599E-6</v>
      </c>
      <c r="G654" s="8">
        <f>[2]contrs_1year_adj_extra_stack!E653</f>
        <v>2.7492101200707702E-6</v>
      </c>
      <c r="I654" s="1"/>
      <c r="J654" s="1">
        <f t="shared" si="227"/>
        <v>43266</v>
      </c>
      <c r="K654" s="2">
        <f t="shared" si="228"/>
        <v>0</v>
      </c>
      <c r="L654">
        <f t="shared" si="229"/>
        <v>-4.6414251137659006E-3</v>
      </c>
      <c r="M654">
        <f t="shared" si="230"/>
        <v>4.8113515375384297E-3</v>
      </c>
      <c r="N654">
        <f t="shared" si="231"/>
        <v>-2.6970790148310599E-4</v>
      </c>
      <c r="O654">
        <f t="shared" si="232"/>
        <v>-2.7492101200707699E-4</v>
      </c>
      <c r="P654">
        <f t="shared" ref="P654:P717" si="245">K654-L654-M654-N654-O654</f>
        <v>3.7470248971765383E-4</v>
      </c>
      <c r="R654">
        <f t="shared" ref="R654:R717" si="246">K654</f>
        <v>0</v>
      </c>
      <c r="S654">
        <f t="shared" si="233"/>
        <v>-3.8541372916331652E-3</v>
      </c>
      <c r="T654">
        <f t="shared" si="234"/>
        <v>5.598639359671166E-3</v>
      </c>
      <c r="U654">
        <f t="shared" si="235"/>
        <v>5.1757992064963075E-4</v>
      </c>
      <c r="V654">
        <f t="shared" si="225"/>
        <v>5.1236681012566088E-4</v>
      </c>
      <c r="W654">
        <f t="shared" si="226"/>
        <v>-2.040376776652625E-3</v>
      </c>
      <c r="Y654" s="2" t="b">
        <f t="shared" si="236"/>
        <v>0</v>
      </c>
      <c r="Z654" s="2">
        <f t="shared" si="244"/>
        <v>2</v>
      </c>
      <c r="AA654" s="1">
        <f t="shared" si="237"/>
        <v>43266</v>
      </c>
      <c r="AB654">
        <f t="shared" si="238"/>
        <v>0</v>
      </c>
      <c r="AC654">
        <f t="shared" si="239"/>
        <v>3.8541372916331652E-3</v>
      </c>
      <c r="AD654">
        <f t="shared" si="240"/>
        <v>5.598639359671166E-3</v>
      </c>
      <c r="AE654">
        <f t="shared" si="241"/>
        <v>5.1757992064963075E-4</v>
      </c>
      <c r="AF654">
        <f t="shared" si="242"/>
        <v>5.1236681012566088E-4</v>
      </c>
      <c r="AG654">
        <f t="shared" si="243"/>
        <v>2.040376776652625E-3</v>
      </c>
    </row>
    <row r="655" spans="1:33" x14ac:dyDescent="0.25">
      <c r="A655" t="str">
        <f>'[3]post matched'!$A456</f>
        <v>minutes</v>
      </c>
      <c r="B655" s="1">
        <v>43270</v>
      </c>
      <c r="C655" s="8">
        <f>[2]contrs_1year_adj_extra_stack!A654</f>
        <v>0</v>
      </c>
      <c r="D655" s="8">
        <f>[2]contrs_1year_adj_extra_stack!B654</f>
        <v>2.0729376745404902E-6</v>
      </c>
      <c r="E655" s="8">
        <f>[2]contrs_1year_adj_extra_stack!C654</f>
        <v>-1.6950240980869799E-5</v>
      </c>
      <c r="F655" s="8">
        <f>[2]contrs_1year_adj_extra_stack!D654</f>
        <v>4.05831580776032E-5</v>
      </c>
      <c r="G655" s="8">
        <f>[2]contrs_1year_adj_extra_stack!E654</f>
        <v>5.66790374601795E-5</v>
      </c>
      <c r="I655" s="1"/>
      <c r="J655" s="1">
        <f t="shared" si="227"/>
        <v>43270</v>
      </c>
      <c r="K655" s="2">
        <f t="shared" si="228"/>
        <v>0</v>
      </c>
      <c r="L655">
        <f t="shared" si="229"/>
        <v>-2.0729376745404901E-4</v>
      </c>
      <c r="M655">
        <f t="shared" si="230"/>
        <v>1.69502409808698E-3</v>
      </c>
      <c r="N655">
        <f t="shared" si="231"/>
        <v>-4.0583158077603203E-3</v>
      </c>
      <c r="O655">
        <f t="shared" si="232"/>
        <v>-5.6679037460179498E-3</v>
      </c>
      <c r="P655">
        <f t="shared" si="245"/>
        <v>8.2384892231453389E-3</v>
      </c>
      <c r="R655">
        <f t="shared" si="246"/>
        <v>0</v>
      </c>
      <c r="S655">
        <f t="shared" si="233"/>
        <v>5.7999405467868662E-4</v>
      </c>
      <c r="T655">
        <f t="shared" si="234"/>
        <v>2.4823119202197165E-3</v>
      </c>
      <c r="U655">
        <f t="shared" si="235"/>
        <v>-3.2710279856275836E-3</v>
      </c>
      <c r="V655">
        <f t="shared" si="225"/>
        <v>-4.8806159238852119E-3</v>
      </c>
      <c r="W655">
        <f t="shared" si="226"/>
        <v>5.8234099567750601E-3</v>
      </c>
      <c r="Y655" s="2" t="b">
        <f t="shared" si="236"/>
        <v>0</v>
      </c>
      <c r="Z655" s="2">
        <f t="shared" si="244"/>
        <v>4</v>
      </c>
      <c r="AA655" s="1">
        <f t="shared" si="237"/>
        <v>43270</v>
      </c>
      <c r="AB655">
        <f t="shared" si="238"/>
        <v>0</v>
      </c>
      <c r="AC655">
        <f t="shared" si="239"/>
        <v>5.7999405467868662E-4</v>
      </c>
      <c r="AD655">
        <f t="shared" si="240"/>
        <v>2.4823119202197165E-3</v>
      </c>
      <c r="AE655">
        <f t="shared" si="241"/>
        <v>3.2710279856275836E-3</v>
      </c>
      <c r="AF655">
        <f t="shared" si="242"/>
        <v>4.8806159238852119E-3</v>
      </c>
      <c r="AG655">
        <f t="shared" si="243"/>
        <v>5.8234099567750601E-3</v>
      </c>
    </row>
    <row r="656" spans="1:33" x14ac:dyDescent="0.25">
      <c r="A656" t="str">
        <f>'[3]post matched'!$A457</f>
        <v>speech</v>
      </c>
      <c r="B656" s="1">
        <v>43286</v>
      </c>
      <c r="C656" s="8">
        <f>[2]contrs_1year_adj_extra_stack!A655</f>
        <v>0</v>
      </c>
      <c r="D656" s="8">
        <f>[2]contrs_1year_adj_extra_stack!B655</f>
        <v>2.89928895391161E-5</v>
      </c>
      <c r="E656" s="8">
        <f>[2]contrs_1year_adj_extra_stack!C655</f>
        <v>-2.4613615556522E-5</v>
      </c>
      <c r="F656" s="8">
        <f>[2]contrs_1year_adj_extra_stack!D655</f>
        <v>8.2018544496932808E-6</v>
      </c>
      <c r="G656" s="8">
        <f>[2]contrs_1year_adj_extra_stack!E655</f>
        <v>9.1740139168217499E-7</v>
      </c>
      <c r="I656" s="1"/>
      <c r="J656" s="1">
        <f t="shared" si="227"/>
        <v>43286</v>
      </c>
      <c r="K656" s="2">
        <f t="shared" si="228"/>
        <v>0</v>
      </c>
      <c r="L656">
        <f t="shared" si="229"/>
        <v>-2.8992889539116102E-3</v>
      </c>
      <c r="M656">
        <f t="shared" si="230"/>
        <v>2.4613615556522001E-3</v>
      </c>
      <c r="N656">
        <f t="shared" si="231"/>
        <v>-8.2018544496932806E-4</v>
      </c>
      <c r="O656">
        <f t="shared" si="232"/>
        <v>-9.1740139168217504E-5</v>
      </c>
      <c r="P656">
        <f t="shared" si="245"/>
        <v>1.3498529823969556E-3</v>
      </c>
      <c r="R656">
        <f t="shared" si="246"/>
        <v>0</v>
      </c>
      <c r="S656">
        <f t="shared" si="233"/>
        <v>-2.1120011317788748E-3</v>
      </c>
      <c r="T656">
        <f t="shared" si="234"/>
        <v>3.2486493777849363E-3</v>
      </c>
      <c r="U656">
        <f t="shared" si="235"/>
        <v>-3.2897622836591269E-5</v>
      </c>
      <c r="V656">
        <f t="shared" si="225"/>
        <v>6.9554768296452036E-4</v>
      </c>
      <c r="W656">
        <f t="shared" si="226"/>
        <v>-1.0652262839733232E-3</v>
      </c>
      <c r="Y656" s="2" t="b">
        <f t="shared" si="236"/>
        <v>0</v>
      </c>
      <c r="Z656" s="2">
        <f t="shared" si="244"/>
        <v>16</v>
      </c>
      <c r="AA656" s="1">
        <f t="shared" si="237"/>
        <v>43286</v>
      </c>
      <c r="AB656">
        <f t="shared" si="238"/>
        <v>0</v>
      </c>
      <c r="AC656">
        <f t="shared" si="239"/>
        <v>2.1120011317788748E-3</v>
      </c>
      <c r="AD656">
        <f t="shared" si="240"/>
        <v>3.2486493777849363E-3</v>
      </c>
      <c r="AE656">
        <f t="shared" si="241"/>
        <v>3.2897622836591269E-5</v>
      </c>
      <c r="AF656">
        <f t="shared" si="242"/>
        <v>6.9554768296452036E-4</v>
      </c>
      <c r="AG656">
        <f t="shared" si="243"/>
        <v>1.0652262839733232E-3</v>
      </c>
    </row>
    <row r="657" spans="1:33" x14ac:dyDescent="0.25">
      <c r="A657" t="str">
        <f>'[3]post matched'!$A458</f>
        <v>speech</v>
      </c>
      <c r="B657" s="1">
        <v>43289</v>
      </c>
      <c r="C657" s="8">
        <f>[2]contrs_1year_adj_extra_stack!A656</f>
        <v>0</v>
      </c>
      <c r="D657" s="8">
        <f>[2]contrs_1year_adj_extra_stack!B656</f>
        <v>2.0551229593227798E-5</v>
      </c>
      <c r="E657" s="8">
        <f>[2]contrs_1year_adj_extra_stack!C656</f>
        <v>-9.8572657525489704E-6</v>
      </c>
      <c r="F657" s="8">
        <f>[2]contrs_1year_adj_extra_stack!D656</f>
        <v>7.62662288715037E-6</v>
      </c>
      <c r="G657" s="8">
        <f>[2]contrs_1year_adj_extra_stack!E656</f>
        <v>5.2980479361383503E-6</v>
      </c>
      <c r="I657" s="1"/>
      <c r="J657" s="1">
        <f t="shared" si="227"/>
        <v>43289</v>
      </c>
      <c r="K657" s="2">
        <f t="shared" si="228"/>
        <v>0</v>
      </c>
      <c r="L657">
        <f t="shared" si="229"/>
        <v>-2.05512295932278E-3</v>
      </c>
      <c r="M657">
        <f t="shared" si="230"/>
        <v>9.8572657525489702E-4</v>
      </c>
      <c r="N657">
        <f t="shared" si="231"/>
        <v>-7.6266228871503701E-4</v>
      </c>
      <c r="O657">
        <f t="shared" si="232"/>
        <v>-5.2980479361383506E-4</v>
      </c>
      <c r="P657">
        <f t="shared" si="245"/>
        <v>2.3618634663967551E-3</v>
      </c>
      <c r="R657">
        <f t="shared" si="246"/>
        <v>0</v>
      </c>
      <c r="S657">
        <f t="shared" si="233"/>
        <v>-1.2678351371900444E-3</v>
      </c>
      <c r="T657">
        <f t="shared" si="234"/>
        <v>1.7730143973876335E-3</v>
      </c>
      <c r="U657">
        <f t="shared" si="235"/>
        <v>2.4625533417699783E-5</v>
      </c>
      <c r="V657">
        <f t="shared" si="225"/>
        <v>2.5748302851890282E-4</v>
      </c>
      <c r="W657">
        <f t="shared" si="226"/>
        <v>-5.3215799973523742E-5</v>
      </c>
      <c r="Y657" s="2" t="b">
        <f t="shared" si="236"/>
        <v>0</v>
      </c>
      <c r="Z657" s="2">
        <f t="shared" si="244"/>
        <v>3</v>
      </c>
      <c r="AA657" s="1">
        <f t="shared" si="237"/>
        <v>43289</v>
      </c>
      <c r="AB657">
        <f t="shared" si="238"/>
        <v>0</v>
      </c>
      <c r="AC657">
        <f t="shared" si="239"/>
        <v>1.2678351371900444E-3</v>
      </c>
      <c r="AD657">
        <f t="shared" si="240"/>
        <v>1.7730143973876335E-3</v>
      </c>
      <c r="AE657">
        <f t="shared" si="241"/>
        <v>2.4625533417699783E-5</v>
      </c>
      <c r="AF657">
        <f t="shared" si="242"/>
        <v>2.5748302851890282E-4</v>
      </c>
      <c r="AG657">
        <f t="shared" si="243"/>
        <v>5.3215799973523742E-5</v>
      </c>
    </row>
    <row r="658" spans="1:33" x14ac:dyDescent="0.25">
      <c r="A658" t="str">
        <f>'[3]post matched'!$A459</f>
        <v>minutes</v>
      </c>
      <c r="B658" s="1">
        <v>43298</v>
      </c>
      <c r="C658" s="8">
        <f>[2]contrs_1year_adj_extra_stack!A657</f>
        <v>9.9999999999999395E-5</v>
      </c>
      <c r="D658" s="8">
        <f>[2]contrs_1year_adj_extra_stack!B657</f>
        <v>1.0590471131891601E-5</v>
      </c>
      <c r="E658" s="8">
        <f>[2]contrs_1year_adj_extra_stack!C657</f>
        <v>1.71628985595806E-5</v>
      </c>
      <c r="F658" s="8">
        <f>[2]contrs_1year_adj_extra_stack!D657</f>
        <v>-4.76776761983671E-6</v>
      </c>
      <c r="G658" s="8">
        <f>[2]contrs_1year_adj_extra_stack!E657</f>
        <v>4.3509548037242398E-5</v>
      </c>
      <c r="I658" s="1"/>
      <c r="J658" s="1">
        <f t="shared" si="227"/>
        <v>43298</v>
      </c>
      <c r="K658" s="2">
        <f t="shared" si="228"/>
        <v>-9.9999999999999395E-3</v>
      </c>
      <c r="L658">
        <f t="shared" si="229"/>
        <v>-1.0590471131891601E-3</v>
      </c>
      <c r="M658">
        <f t="shared" si="230"/>
        <v>-1.71628985595806E-3</v>
      </c>
      <c r="N658">
        <f t="shared" si="231"/>
        <v>4.7677676198367097E-4</v>
      </c>
      <c r="O658">
        <f t="shared" si="232"/>
        <v>-4.3509548037242397E-3</v>
      </c>
      <c r="P658">
        <f t="shared" si="245"/>
        <v>-3.3504849891121515E-3</v>
      </c>
      <c r="R658">
        <f t="shared" si="246"/>
        <v>-9.9999999999999395E-3</v>
      </c>
      <c r="S658">
        <f t="shared" si="233"/>
        <v>-2.7175929105642451E-4</v>
      </c>
      <c r="T658">
        <f t="shared" si="234"/>
        <v>-9.2900203382532357E-4</v>
      </c>
      <c r="U658">
        <f t="shared" si="235"/>
        <v>1.2640645841164077E-3</v>
      </c>
      <c r="V658">
        <f t="shared" si="225"/>
        <v>-3.5636669815915017E-3</v>
      </c>
      <c r="W658">
        <f t="shared" si="226"/>
        <v>-5.7655642554824303E-3</v>
      </c>
      <c r="Y658" s="2" t="b">
        <f t="shared" si="236"/>
        <v>0</v>
      </c>
      <c r="Z658" s="2">
        <f t="shared" si="244"/>
        <v>9</v>
      </c>
      <c r="AA658" s="1">
        <f t="shared" si="237"/>
        <v>43298</v>
      </c>
      <c r="AB658">
        <f t="shared" si="238"/>
        <v>9.9999999999999395E-3</v>
      </c>
      <c r="AC658">
        <f t="shared" si="239"/>
        <v>2.7175929105642451E-4</v>
      </c>
      <c r="AD658">
        <f t="shared" si="240"/>
        <v>9.2900203382532357E-4</v>
      </c>
      <c r="AE658">
        <f t="shared" si="241"/>
        <v>1.2640645841164077E-3</v>
      </c>
      <c r="AF658">
        <f t="shared" si="242"/>
        <v>3.5636669815915017E-3</v>
      </c>
      <c r="AG658">
        <f t="shared" si="243"/>
        <v>5.7655642554824303E-3</v>
      </c>
    </row>
    <row r="659" spans="1:33" x14ac:dyDescent="0.25">
      <c r="A659" t="str">
        <f>'[3]post matched'!$A460</f>
        <v>speech</v>
      </c>
      <c r="B659" s="1">
        <v>43320</v>
      </c>
      <c r="C659" s="8">
        <f>[2]contrs_1year_adj_extra_stack!A658</f>
        <v>0</v>
      </c>
      <c r="D659" s="8">
        <f>[2]contrs_1year_adj_extra_stack!B658</f>
        <v>1.94940346875243E-5</v>
      </c>
      <c r="E659" s="8">
        <f>[2]contrs_1year_adj_extra_stack!C658</f>
        <v>-8.4197990415758796E-6</v>
      </c>
      <c r="F659" s="8">
        <f>[2]contrs_1year_adj_extra_stack!D658</f>
        <v>7.3805351936983998E-6</v>
      </c>
      <c r="G659" s="8">
        <f>[2]contrs_1year_adj_extra_stack!E658</f>
        <v>5.9883480744271304E-6</v>
      </c>
      <c r="I659" s="1"/>
      <c r="J659" s="1">
        <f t="shared" si="227"/>
        <v>43320</v>
      </c>
      <c r="K659" s="2">
        <f t="shared" si="228"/>
        <v>0</v>
      </c>
      <c r="L659">
        <f t="shared" si="229"/>
        <v>-1.94940346875243E-3</v>
      </c>
      <c r="M659">
        <f t="shared" si="230"/>
        <v>8.4197990415758796E-4</v>
      </c>
      <c r="N659">
        <f t="shared" si="231"/>
        <v>-7.3805351936984001E-4</v>
      </c>
      <c r="O659">
        <f t="shared" si="232"/>
        <v>-5.9883480744271308E-4</v>
      </c>
      <c r="P659">
        <f t="shared" si="245"/>
        <v>2.4443118914073952E-3</v>
      </c>
      <c r="R659">
        <f t="shared" si="246"/>
        <v>0</v>
      </c>
      <c r="S659">
        <f t="shared" si="233"/>
        <v>-1.1621156466196944E-3</v>
      </c>
      <c r="T659">
        <f t="shared" si="234"/>
        <v>1.6292677262903245E-3</v>
      </c>
      <c r="U659">
        <f t="shared" si="235"/>
        <v>4.9234302762896781E-5</v>
      </c>
      <c r="V659">
        <f t="shared" si="225"/>
        <v>1.884530146900248E-4</v>
      </c>
      <c r="W659">
        <f t="shared" si="226"/>
        <v>2.9232625037116378E-5</v>
      </c>
      <c r="Y659" s="2" t="b">
        <f t="shared" si="236"/>
        <v>0</v>
      </c>
      <c r="Z659" s="2">
        <f t="shared" si="244"/>
        <v>22</v>
      </c>
      <c r="AA659" s="1">
        <f t="shared" si="237"/>
        <v>43320</v>
      </c>
      <c r="AB659">
        <f t="shared" si="238"/>
        <v>0</v>
      </c>
      <c r="AC659">
        <f t="shared" si="239"/>
        <v>1.1621156466196944E-3</v>
      </c>
      <c r="AD659">
        <f t="shared" si="240"/>
        <v>1.6292677262903245E-3</v>
      </c>
      <c r="AE659">
        <f t="shared" si="241"/>
        <v>4.9234302762896781E-5</v>
      </c>
      <c r="AF659">
        <f t="shared" si="242"/>
        <v>1.884530146900248E-4</v>
      </c>
      <c r="AG659">
        <f t="shared" si="243"/>
        <v>2.9232625037116378E-5</v>
      </c>
    </row>
    <row r="660" spans="1:33" x14ac:dyDescent="0.25">
      <c r="A660" t="str">
        <f>'[3]post matched'!$A461</f>
        <v>smp</v>
      </c>
      <c r="B660" s="1">
        <v>43322</v>
      </c>
      <c r="C660" s="8">
        <f>[2]contrs_1year_adj_extra_stack!A659</f>
        <v>0</v>
      </c>
      <c r="D660" s="8">
        <f>[2]contrs_1year_adj_extra_stack!B659</f>
        <v>1.6745358237625501E-5</v>
      </c>
      <c r="E660" s="8">
        <f>[2]contrs_1year_adj_extra_stack!C659</f>
        <v>-7.6250837990437495E-8</v>
      </c>
      <c r="F660" s="8">
        <f>[2]contrs_1year_adj_extra_stack!D659</f>
        <v>4.9701499189072003E-6</v>
      </c>
      <c r="G660" s="8">
        <f>[2]contrs_1year_adj_extra_stack!E659</f>
        <v>3.50289481764634E-6</v>
      </c>
      <c r="I660" s="1"/>
      <c r="J660" s="1">
        <f t="shared" si="227"/>
        <v>43322</v>
      </c>
      <c r="K660" s="2">
        <f t="shared" si="228"/>
        <v>0</v>
      </c>
      <c r="L660">
        <f t="shared" si="229"/>
        <v>-1.6745358237625501E-3</v>
      </c>
      <c r="M660">
        <f t="shared" si="230"/>
        <v>7.6250837990437495E-6</v>
      </c>
      <c r="N660">
        <f t="shared" si="231"/>
        <v>-4.9701499189072E-4</v>
      </c>
      <c r="O660">
        <f t="shared" si="232"/>
        <v>-3.5028948176463398E-4</v>
      </c>
      <c r="P660">
        <f t="shared" si="245"/>
        <v>2.5142152136188602E-3</v>
      </c>
      <c r="R660">
        <f t="shared" si="246"/>
        <v>0</v>
      </c>
      <c r="S660">
        <f t="shared" si="233"/>
        <v>-8.8724800162981454E-4</v>
      </c>
      <c r="T660">
        <f t="shared" si="234"/>
        <v>7.9491290593178016E-4</v>
      </c>
      <c r="U660">
        <f t="shared" si="235"/>
        <v>2.9027283024201679E-4</v>
      </c>
      <c r="V660">
        <f t="shared" si="225"/>
        <v>4.3699834036810389E-4</v>
      </c>
      <c r="W660">
        <f t="shared" si="226"/>
        <v>9.9135947248581418E-5</v>
      </c>
      <c r="Y660" s="2" t="b">
        <f t="shared" si="236"/>
        <v>0</v>
      </c>
      <c r="Z660" s="2">
        <f t="shared" si="244"/>
        <v>2</v>
      </c>
      <c r="AA660" s="1">
        <f t="shared" si="237"/>
        <v>43322</v>
      </c>
      <c r="AB660">
        <f t="shared" si="238"/>
        <v>0</v>
      </c>
      <c r="AC660">
        <f t="shared" si="239"/>
        <v>8.8724800162981454E-4</v>
      </c>
      <c r="AD660">
        <f t="shared" si="240"/>
        <v>7.9491290593178016E-4</v>
      </c>
      <c r="AE660">
        <f t="shared" si="241"/>
        <v>2.9027283024201679E-4</v>
      </c>
      <c r="AF660">
        <f t="shared" si="242"/>
        <v>4.3699834036810389E-4</v>
      </c>
      <c r="AG660">
        <f t="shared" si="243"/>
        <v>9.9135947248581418E-5</v>
      </c>
    </row>
    <row r="661" spans="1:33" x14ac:dyDescent="0.25">
      <c r="A661" t="str">
        <f>'[3]post matched'!$A462</f>
        <v>speech</v>
      </c>
      <c r="B661" s="1">
        <v>43329</v>
      </c>
      <c r="C661" s="8">
        <f>[2]contrs_1year_adj_extra_stack!A660</f>
        <v>0</v>
      </c>
      <c r="D661" s="8">
        <f>[2]contrs_1year_adj_extra_stack!B660</f>
        <v>-1.57119393576834E-5</v>
      </c>
      <c r="E661" s="8">
        <f>[2]contrs_1year_adj_extra_stack!C660</f>
        <v>7.8938388919308795E-5</v>
      </c>
      <c r="F661" s="8">
        <f>[2]contrs_1year_adj_extra_stack!D660</f>
        <v>1.6724319762651298E-5</v>
      </c>
      <c r="G661" s="8">
        <f>[2]contrs_1year_adj_extra_stack!E660</f>
        <v>-2.82160940263291E-5</v>
      </c>
      <c r="I661" s="1"/>
      <c r="J661" s="1">
        <f t="shared" si="227"/>
        <v>43329</v>
      </c>
      <c r="K661" s="2">
        <f t="shared" si="228"/>
        <v>0</v>
      </c>
      <c r="L661">
        <f t="shared" si="229"/>
        <v>1.57119393576834E-3</v>
      </c>
      <c r="M661">
        <f t="shared" si="230"/>
        <v>-7.8938388919308801E-3</v>
      </c>
      <c r="N661">
        <f t="shared" si="231"/>
        <v>-1.6724319762651298E-3</v>
      </c>
      <c r="O661">
        <f t="shared" si="232"/>
        <v>2.8216094026329102E-3</v>
      </c>
      <c r="P661">
        <f t="shared" si="245"/>
        <v>5.1734675297947594E-3</v>
      </c>
      <c r="R661">
        <f t="shared" si="246"/>
        <v>0</v>
      </c>
      <c r="S661">
        <f t="shared" si="233"/>
        <v>2.3584817579010756E-3</v>
      </c>
      <c r="T661">
        <f t="shared" si="234"/>
        <v>-7.1065510697981438E-3</v>
      </c>
      <c r="U661">
        <f t="shared" si="235"/>
        <v>-8.8514415413239297E-4</v>
      </c>
      <c r="V661">
        <f t="shared" si="225"/>
        <v>3.6088972247656482E-3</v>
      </c>
      <c r="W661">
        <f t="shared" si="226"/>
        <v>2.7583882634244807E-3</v>
      </c>
      <c r="Y661" s="2" t="b">
        <f t="shared" si="236"/>
        <v>0</v>
      </c>
      <c r="Z661" s="2">
        <f t="shared" si="244"/>
        <v>7</v>
      </c>
      <c r="AA661" s="1">
        <f t="shared" si="237"/>
        <v>43329</v>
      </c>
      <c r="AB661">
        <f t="shared" si="238"/>
        <v>0</v>
      </c>
      <c r="AC661">
        <f t="shared" si="239"/>
        <v>2.3584817579010756E-3</v>
      </c>
      <c r="AD661">
        <f t="shared" si="240"/>
        <v>7.1065510697981438E-3</v>
      </c>
      <c r="AE661">
        <f t="shared" si="241"/>
        <v>8.8514415413239297E-4</v>
      </c>
      <c r="AF661">
        <f t="shared" si="242"/>
        <v>3.6088972247656482E-3</v>
      </c>
      <c r="AG661">
        <f t="shared" si="243"/>
        <v>2.7583882634244807E-3</v>
      </c>
    </row>
    <row r="662" spans="1:33" x14ac:dyDescent="0.25">
      <c r="A662" t="str">
        <f>'[3]post matched'!$A463</f>
        <v>minutes</v>
      </c>
      <c r="B662" s="1">
        <v>43333</v>
      </c>
      <c r="C662" s="8">
        <f>[2]contrs_1year_adj_extra_stack!A661</f>
        <v>-9.9999999999999395E-5</v>
      </c>
      <c r="D662" s="8">
        <f>[2]contrs_1year_adj_extra_stack!B661</f>
        <v>8.8793980649553195E-5</v>
      </c>
      <c r="E662" s="8">
        <f>[2]contrs_1year_adj_extra_stack!C661</f>
        <v>-1.4958633365728401E-4</v>
      </c>
      <c r="F662" s="8">
        <f>[2]contrs_1year_adj_extra_stack!D661</f>
        <v>2.10739816440039E-6</v>
      </c>
      <c r="G662" s="8">
        <f>[2]contrs_1year_adj_extra_stack!E661</f>
        <v>1.63589488208153E-5</v>
      </c>
      <c r="I662" s="1"/>
      <c r="J662" s="1">
        <f t="shared" si="227"/>
        <v>43333</v>
      </c>
      <c r="K662" s="2">
        <f t="shared" si="228"/>
        <v>9.9999999999999395E-3</v>
      </c>
      <c r="L662">
        <f t="shared" si="229"/>
        <v>-8.8793980649553191E-3</v>
      </c>
      <c r="M662">
        <f t="shared" si="230"/>
        <v>1.4958633365728401E-2</v>
      </c>
      <c r="N662">
        <f t="shared" si="231"/>
        <v>-2.1073981644003899E-4</v>
      </c>
      <c r="O662">
        <f t="shared" si="232"/>
        <v>-1.6358948820815299E-3</v>
      </c>
      <c r="P662">
        <f t="shared" si="245"/>
        <v>5.7673993977484257E-3</v>
      </c>
      <c r="R662">
        <f t="shared" si="246"/>
        <v>9.9999999999999395E-3</v>
      </c>
      <c r="S662">
        <f t="shared" si="233"/>
        <v>-8.0921102428225828E-3</v>
      </c>
      <c r="T662">
        <f t="shared" si="234"/>
        <v>1.5745921187861139E-2</v>
      </c>
      <c r="U662">
        <f t="shared" si="235"/>
        <v>5.765480056926978E-4</v>
      </c>
      <c r="V662">
        <f t="shared" si="225"/>
        <v>-8.4860705994879205E-4</v>
      </c>
      <c r="W662">
        <f t="shared" si="226"/>
        <v>3.3523201313781469E-3</v>
      </c>
      <c r="Y662" s="2" t="b">
        <f t="shared" si="236"/>
        <v>0</v>
      </c>
      <c r="Z662" s="2">
        <f t="shared" si="244"/>
        <v>4</v>
      </c>
      <c r="AA662" s="1">
        <f t="shared" si="237"/>
        <v>43333</v>
      </c>
      <c r="AB662">
        <f t="shared" si="238"/>
        <v>9.9999999999999395E-3</v>
      </c>
      <c r="AC662">
        <f t="shared" si="239"/>
        <v>8.0921102428225828E-3</v>
      </c>
      <c r="AD662">
        <f t="shared" si="240"/>
        <v>1.5745921187861139E-2</v>
      </c>
      <c r="AE662">
        <f t="shared" si="241"/>
        <v>5.765480056926978E-4</v>
      </c>
      <c r="AF662">
        <f t="shared" si="242"/>
        <v>8.4860705994879205E-4</v>
      </c>
      <c r="AG662">
        <f t="shared" si="243"/>
        <v>3.3523201313781469E-3</v>
      </c>
    </row>
    <row r="663" spans="1:33" x14ac:dyDescent="0.25">
      <c r="A663" t="str">
        <f>'[3]post matched'!$A464</f>
        <v>speech</v>
      </c>
      <c r="B663" s="1">
        <v>43334</v>
      </c>
      <c r="C663" s="8">
        <f>[2]contrs_1year_adj_extra_stack!A662</f>
        <v>9.9999999999999395E-5</v>
      </c>
      <c r="D663" s="8">
        <f>[2]contrs_1year_adj_extra_stack!B662</f>
        <v>2.0426740719300499E-5</v>
      </c>
      <c r="E663" s="8">
        <f>[2]contrs_1year_adj_extra_stack!C662</f>
        <v>-1.1506352937228499E-5</v>
      </c>
      <c r="F663" s="8">
        <f>[2]contrs_1year_adj_extra_stack!D662</f>
        <v>1.3122502589075699E-5</v>
      </c>
      <c r="G663" s="8">
        <f>[2]contrs_1year_adj_extra_stack!E662</f>
        <v>1.7955778823179701E-5</v>
      </c>
      <c r="I663" s="1"/>
      <c r="J663" s="1">
        <f t="shared" si="227"/>
        <v>43334</v>
      </c>
      <c r="K663" s="2">
        <f t="shared" si="228"/>
        <v>-9.9999999999999395E-3</v>
      </c>
      <c r="L663">
        <f t="shared" si="229"/>
        <v>-2.04267407193005E-3</v>
      </c>
      <c r="M663">
        <f t="shared" si="230"/>
        <v>1.15063529372285E-3</v>
      </c>
      <c r="N663">
        <f t="shared" si="231"/>
        <v>-1.3122502589075699E-3</v>
      </c>
      <c r="O663">
        <f t="shared" si="232"/>
        <v>-1.7955778823179702E-3</v>
      </c>
      <c r="P663">
        <f t="shared" si="245"/>
        <v>-6.0001330805672E-3</v>
      </c>
      <c r="R663">
        <f t="shared" si="246"/>
        <v>-9.9999999999999395E-3</v>
      </c>
      <c r="S663">
        <f t="shared" si="233"/>
        <v>-1.2553862497973144E-3</v>
      </c>
      <c r="T663">
        <f t="shared" si="234"/>
        <v>1.9379231158555864E-3</v>
      </c>
      <c r="U663">
        <f t="shared" si="235"/>
        <v>-5.2496243677483312E-4</v>
      </c>
      <c r="V663">
        <f t="shared" si="225"/>
        <v>-1.0082900601852325E-3</v>
      </c>
      <c r="W663">
        <f t="shared" si="226"/>
        <v>-8.4152123469374788E-3</v>
      </c>
      <c r="Y663" s="2" t="b">
        <f t="shared" si="236"/>
        <v>0</v>
      </c>
      <c r="Z663" s="2">
        <f t="shared" si="244"/>
        <v>1</v>
      </c>
      <c r="AA663" s="1">
        <f t="shared" si="237"/>
        <v>43334</v>
      </c>
      <c r="AB663">
        <f t="shared" si="238"/>
        <v>9.9999999999999395E-3</v>
      </c>
      <c r="AC663">
        <f t="shared" si="239"/>
        <v>1.2553862497973144E-3</v>
      </c>
      <c r="AD663">
        <f t="shared" si="240"/>
        <v>1.9379231158555864E-3</v>
      </c>
      <c r="AE663">
        <f t="shared" si="241"/>
        <v>5.2496243677483312E-4</v>
      </c>
      <c r="AF663">
        <f t="shared" si="242"/>
        <v>1.0082900601852325E-3</v>
      </c>
      <c r="AG663">
        <f t="shared" si="243"/>
        <v>8.4152123469374788E-3</v>
      </c>
    </row>
    <row r="664" spans="1:33" x14ac:dyDescent="0.25">
      <c r="A664" t="str">
        <f>'[3]post matched'!$A465</f>
        <v>speech</v>
      </c>
      <c r="B664" s="1">
        <v>43335</v>
      </c>
      <c r="C664" s="8">
        <f>[2]contrs_1year_adj_extra_stack!A663</f>
        <v>0</v>
      </c>
      <c r="D664" s="8">
        <f>[2]contrs_1year_adj_extra_stack!B663</f>
        <v>8.1952759935313401E-6</v>
      </c>
      <c r="E664" s="8">
        <f>[2]contrs_1year_adj_extra_stack!C663</f>
        <v>1.6916363793452999E-5</v>
      </c>
      <c r="F664" s="8">
        <f>[2]contrs_1year_adj_extra_stack!D663</f>
        <v>5.3887745141478103E-6</v>
      </c>
      <c r="G664" s="8">
        <f>[2]contrs_1year_adj_extra_stack!E663</f>
        <v>1.6289073106208E-5</v>
      </c>
      <c r="I664" s="1"/>
      <c r="J664" s="1">
        <f t="shared" si="227"/>
        <v>43335</v>
      </c>
      <c r="K664" s="2">
        <f t="shared" si="228"/>
        <v>0</v>
      </c>
      <c r="L664">
        <f t="shared" si="229"/>
        <v>-8.1952759935313398E-4</v>
      </c>
      <c r="M664">
        <f t="shared" si="230"/>
        <v>-1.6916363793452998E-3</v>
      </c>
      <c r="N664">
        <f t="shared" si="231"/>
        <v>-5.3887745141478099E-4</v>
      </c>
      <c r="O664">
        <f t="shared" si="232"/>
        <v>-1.6289073106208001E-3</v>
      </c>
      <c r="P664">
        <f t="shared" si="245"/>
        <v>4.6789487407340145E-3</v>
      </c>
      <c r="R664">
        <f t="shared" si="246"/>
        <v>0</v>
      </c>
      <c r="S664">
        <f t="shared" si="233"/>
        <v>-3.2239777220398379E-5</v>
      </c>
      <c r="T664">
        <f t="shared" si="234"/>
        <v>-9.0434855721256333E-4</v>
      </c>
      <c r="U664">
        <f t="shared" si="235"/>
        <v>2.4841037071795581E-4</v>
      </c>
      <c r="V664">
        <f t="shared" si="225"/>
        <v>-8.4161948848806222E-4</v>
      </c>
      <c r="W664">
        <f t="shared" si="226"/>
        <v>2.2638694743637357E-3</v>
      </c>
      <c r="Y664" s="2" t="b">
        <f t="shared" si="236"/>
        <v>0</v>
      </c>
      <c r="Z664" s="2">
        <f t="shared" si="244"/>
        <v>1</v>
      </c>
      <c r="AA664" s="1">
        <f t="shared" si="237"/>
        <v>43335</v>
      </c>
      <c r="AB664">
        <f t="shared" si="238"/>
        <v>0</v>
      </c>
      <c r="AC664">
        <f t="shared" si="239"/>
        <v>3.2239777220398379E-5</v>
      </c>
      <c r="AD664">
        <f t="shared" si="240"/>
        <v>9.0434855721256333E-4</v>
      </c>
      <c r="AE664">
        <f t="shared" si="241"/>
        <v>2.4841037071795581E-4</v>
      </c>
      <c r="AF664">
        <f t="shared" si="242"/>
        <v>8.4161948848806222E-4</v>
      </c>
      <c r="AG664">
        <f t="shared" si="243"/>
        <v>2.2638694743637357E-3</v>
      </c>
    </row>
    <row r="665" spans="1:33" x14ac:dyDescent="0.25">
      <c r="A665" t="str">
        <f>'[3]post matched'!$A466</f>
        <v>speech</v>
      </c>
      <c r="B665" s="1">
        <v>43353</v>
      </c>
      <c r="C665" s="8">
        <f>[2]contrs_1year_adj_extra_stack!A664</f>
        <v>0</v>
      </c>
      <c r="D665" s="8">
        <f>[2]contrs_1year_adj_extra_stack!B664</f>
        <v>5.1397721157353902E-5</v>
      </c>
      <c r="E665" s="8">
        <f>[2]contrs_1year_adj_extra_stack!C664</f>
        <v>-1.8960356622580701E-5</v>
      </c>
      <c r="F665" s="8">
        <f>[2]contrs_1year_adj_extra_stack!D664</f>
        <v>9.5752625017875906E-6</v>
      </c>
      <c r="G665" s="8">
        <f>[2]contrs_1year_adj_extra_stack!E664</f>
        <v>-3.0696831987290198E-5</v>
      </c>
      <c r="I665" s="1"/>
      <c r="J665" s="1">
        <f t="shared" si="227"/>
        <v>43353</v>
      </c>
      <c r="K665" s="2">
        <f t="shared" si="228"/>
        <v>0</v>
      </c>
      <c r="L665">
        <f t="shared" si="229"/>
        <v>-5.1397721157353899E-3</v>
      </c>
      <c r="M665">
        <f t="shared" si="230"/>
        <v>1.8960356622580701E-3</v>
      </c>
      <c r="N665">
        <f t="shared" si="231"/>
        <v>-9.575262501787591E-4</v>
      </c>
      <c r="O665">
        <f t="shared" si="232"/>
        <v>3.0696831987290199E-3</v>
      </c>
      <c r="P665">
        <f t="shared" si="245"/>
        <v>1.1315795049270587E-3</v>
      </c>
      <c r="R665">
        <f t="shared" si="246"/>
        <v>0</v>
      </c>
      <c r="S665">
        <f t="shared" si="233"/>
        <v>-4.3524842936026546E-3</v>
      </c>
      <c r="T665">
        <f t="shared" si="234"/>
        <v>2.6833234843908066E-3</v>
      </c>
      <c r="U665">
        <f t="shared" si="235"/>
        <v>-1.7023842804602231E-4</v>
      </c>
      <c r="V665">
        <f t="shared" si="225"/>
        <v>3.8569710208617579E-3</v>
      </c>
      <c r="W665">
        <f t="shared" si="226"/>
        <v>-1.2834997614432201E-3</v>
      </c>
      <c r="Y665" s="2" t="b">
        <f t="shared" si="236"/>
        <v>0</v>
      </c>
      <c r="Z665" s="2">
        <f t="shared" si="244"/>
        <v>18</v>
      </c>
      <c r="AA665" s="1">
        <f t="shared" si="237"/>
        <v>43353</v>
      </c>
      <c r="AB665">
        <f t="shared" si="238"/>
        <v>0</v>
      </c>
      <c r="AC665">
        <f t="shared" si="239"/>
        <v>4.3524842936026546E-3</v>
      </c>
      <c r="AD665">
        <f t="shared" si="240"/>
        <v>2.6833234843908066E-3</v>
      </c>
      <c r="AE665">
        <f t="shared" si="241"/>
        <v>1.7023842804602231E-4</v>
      </c>
      <c r="AF665">
        <f t="shared" si="242"/>
        <v>3.8569710208617579E-3</v>
      </c>
      <c r="AG665">
        <f t="shared" si="243"/>
        <v>1.2834997614432201E-3</v>
      </c>
    </row>
    <row r="666" spans="1:33" x14ac:dyDescent="0.25">
      <c r="A666" t="str">
        <f>'[3]post matched'!$A467</f>
        <v>minutes</v>
      </c>
      <c r="B666" s="1">
        <v>43361</v>
      </c>
      <c r="C666" s="8">
        <f>[2]contrs_1year_adj_extra_stack!A665</f>
        <v>0</v>
      </c>
      <c r="D666" s="8">
        <f>[2]contrs_1year_adj_extra_stack!B665</f>
        <v>-1.3481017974858999E-5</v>
      </c>
      <c r="E666" s="8">
        <f>[2]contrs_1year_adj_extra_stack!C665</f>
        <v>1.26281293725472E-6</v>
      </c>
      <c r="F666" s="8">
        <f>[2]contrs_1year_adj_extra_stack!D665</f>
        <v>5.6510203005033503E-6</v>
      </c>
      <c r="G666" s="8">
        <f>[2]contrs_1year_adj_extra_stack!E665</f>
        <v>5.1066589110498897E-5</v>
      </c>
      <c r="I666" s="1"/>
      <c r="J666" s="1">
        <f t="shared" si="227"/>
        <v>43361</v>
      </c>
      <c r="K666" s="2">
        <f t="shared" si="228"/>
        <v>0</v>
      </c>
      <c r="L666">
        <f t="shared" si="229"/>
        <v>1.3481017974859E-3</v>
      </c>
      <c r="M666">
        <f t="shared" si="230"/>
        <v>-1.2628129372547201E-4</v>
      </c>
      <c r="N666">
        <f t="shared" si="231"/>
        <v>-5.6510203005033499E-4</v>
      </c>
      <c r="O666">
        <f t="shared" si="232"/>
        <v>-5.1066589110498901E-3</v>
      </c>
      <c r="P666">
        <f t="shared" si="245"/>
        <v>4.4499404373397966E-3</v>
      </c>
      <c r="R666">
        <f t="shared" si="246"/>
        <v>0</v>
      </c>
      <c r="S666">
        <f t="shared" si="233"/>
        <v>2.1353896196186356E-3</v>
      </c>
      <c r="T666">
        <f t="shared" si="234"/>
        <v>6.6100652840726446E-4</v>
      </c>
      <c r="U666">
        <f t="shared" si="235"/>
        <v>2.221857920824018E-4</v>
      </c>
      <c r="V666">
        <f t="shared" si="225"/>
        <v>-4.3193710889171521E-3</v>
      </c>
      <c r="W666">
        <f t="shared" si="226"/>
        <v>2.0348611709695178E-3</v>
      </c>
      <c r="Y666" s="2" t="b">
        <f t="shared" si="236"/>
        <v>0</v>
      </c>
      <c r="Z666" s="2">
        <f t="shared" si="244"/>
        <v>8</v>
      </c>
      <c r="AA666" s="1">
        <f t="shared" si="237"/>
        <v>43361</v>
      </c>
      <c r="AB666">
        <f t="shared" si="238"/>
        <v>0</v>
      </c>
      <c r="AC666">
        <f t="shared" si="239"/>
        <v>2.1353896196186356E-3</v>
      </c>
      <c r="AD666">
        <f t="shared" si="240"/>
        <v>6.6100652840726446E-4</v>
      </c>
      <c r="AE666">
        <f t="shared" si="241"/>
        <v>2.221857920824018E-4</v>
      </c>
      <c r="AF666">
        <f t="shared" si="242"/>
        <v>4.3193710889171521E-3</v>
      </c>
      <c r="AG666">
        <f t="shared" si="243"/>
        <v>2.0348611709695178E-3</v>
      </c>
    </row>
    <row r="667" spans="1:33" x14ac:dyDescent="0.25">
      <c r="A667" t="str">
        <f>'[3]post matched'!$A468</f>
        <v>speech</v>
      </c>
      <c r="B667" s="1">
        <v>43362</v>
      </c>
      <c r="C667" s="8">
        <f>[2]contrs_1year_adj_extra_stack!A666</f>
        <v>0</v>
      </c>
      <c r="D667" s="8">
        <f>[2]contrs_1year_adj_extra_stack!B666</f>
        <v>2.67032010079064E-5</v>
      </c>
      <c r="E667" s="8">
        <f>[2]contrs_1year_adj_extra_stack!C666</f>
        <v>-2.4690102304586398E-5</v>
      </c>
      <c r="F667" s="8">
        <f>[2]contrs_1year_adj_extra_stack!D666</f>
        <v>8.7190021723012004E-6</v>
      </c>
      <c r="G667" s="8">
        <f>[2]contrs_1year_adj_extra_stack!E666</f>
        <v>1.5360567006844399E-6</v>
      </c>
      <c r="I667" s="1"/>
      <c r="J667" s="1">
        <f t="shared" si="227"/>
        <v>43362</v>
      </c>
      <c r="K667" s="2">
        <f t="shared" si="228"/>
        <v>0</v>
      </c>
      <c r="L667">
        <f t="shared" si="229"/>
        <v>-2.6703201007906401E-3</v>
      </c>
      <c r="M667">
        <f t="shared" si="230"/>
        <v>2.4690102304586398E-3</v>
      </c>
      <c r="N667">
        <f t="shared" si="231"/>
        <v>-8.7190021723012007E-4</v>
      </c>
      <c r="O667">
        <f t="shared" si="232"/>
        <v>-1.53605670068444E-4</v>
      </c>
      <c r="P667">
        <f t="shared" si="245"/>
        <v>1.2268157576305642E-3</v>
      </c>
      <c r="R667">
        <f t="shared" si="246"/>
        <v>0</v>
      </c>
      <c r="S667">
        <f t="shared" si="233"/>
        <v>-1.8830322786579045E-3</v>
      </c>
      <c r="T667">
        <f t="shared" si="234"/>
        <v>3.2562980525913761E-3</v>
      </c>
      <c r="U667">
        <f t="shared" si="235"/>
        <v>-8.4612395097383272E-5</v>
      </c>
      <c r="V667">
        <f t="shared" si="225"/>
        <v>6.3368215206429388E-4</v>
      </c>
      <c r="W667">
        <f t="shared" si="226"/>
        <v>-1.1882635087397146E-3</v>
      </c>
      <c r="Y667" s="2" t="b">
        <f t="shared" si="236"/>
        <v>0</v>
      </c>
      <c r="Z667" s="2">
        <f t="shared" si="244"/>
        <v>1</v>
      </c>
      <c r="AA667" s="1">
        <f t="shared" si="237"/>
        <v>43362</v>
      </c>
      <c r="AB667">
        <f t="shared" si="238"/>
        <v>0</v>
      </c>
      <c r="AC667">
        <f t="shared" si="239"/>
        <v>1.8830322786579045E-3</v>
      </c>
      <c r="AD667">
        <f t="shared" si="240"/>
        <v>3.2562980525913761E-3</v>
      </c>
      <c r="AE667">
        <f t="shared" si="241"/>
        <v>8.4612395097383272E-5</v>
      </c>
      <c r="AF667">
        <f t="shared" si="242"/>
        <v>6.3368215206429388E-4</v>
      </c>
      <c r="AG667">
        <f t="shared" si="243"/>
        <v>1.1882635087397146E-3</v>
      </c>
    </row>
    <row r="668" spans="1:33" x14ac:dyDescent="0.25">
      <c r="A668" t="str">
        <f>'[3]post matched'!$A469</f>
        <v>speech</v>
      </c>
      <c r="B668" s="1">
        <v>43378</v>
      </c>
      <c r="C668" s="8">
        <f>[2]contrs_1year_adj_extra_stack!A667</f>
        <v>0</v>
      </c>
      <c r="D668" s="8">
        <f>[2]contrs_1year_adj_extra_stack!B667</f>
        <v>4.0115127306943299E-5</v>
      </c>
      <c r="E668" s="8">
        <f>[2]contrs_1year_adj_extra_stack!C667</f>
        <v>-4.3688479291121202E-5</v>
      </c>
      <c r="F668" s="8">
        <f>[2]contrs_1year_adj_extra_stack!D667</f>
        <v>1.0810531829275001E-5</v>
      </c>
      <c r="G668" s="8">
        <f>[2]contrs_1year_adj_extra_stack!E667</f>
        <v>-1.0721767565872399E-6</v>
      </c>
      <c r="I668" s="1"/>
      <c r="J668" s="1">
        <f t="shared" si="227"/>
        <v>43378</v>
      </c>
      <c r="K668" s="2">
        <f t="shared" si="228"/>
        <v>0</v>
      </c>
      <c r="L668">
        <f t="shared" si="229"/>
        <v>-4.0115127306943298E-3</v>
      </c>
      <c r="M668">
        <f t="shared" si="230"/>
        <v>4.3688479291121201E-3</v>
      </c>
      <c r="N668">
        <f t="shared" si="231"/>
        <v>-1.0810531829275E-3</v>
      </c>
      <c r="O668">
        <f t="shared" si="232"/>
        <v>1.07217675658724E-4</v>
      </c>
      <c r="P668">
        <f t="shared" si="245"/>
        <v>6.1650030885098566E-4</v>
      </c>
      <c r="R668">
        <f t="shared" si="246"/>
        <v>0</v>
      </c>
      <c r="S668">
        <f t="shared" si="233"/>
        <v>-3.2242249085615944E-3</v>
      </c>
      <c r="T668">
        <f t="shared" si="234"/>
        <v>5.1561357512448563E-3</v>
      </c>
      <c r="U668">
        <f t="shared" si="235"/>
        <v>-2.9376536079476318E-4</v>
      </c>
      <c r="V668">
        <f t="shared" si="225"/>
        <v>8.9450549779146189E-4</v>
      </c>
      <c r="W668">
        <f t="shared" si="226"/>
        <v>-1.7985789575192931E-3</v>
      </c>
      <c r="Y668" s="2" t="b">
        <f t="shared" si="236"/>
        <v>0</v>
      </c>
      <c r="Z668" s="2">
        <f t="shared" si="244"/>
        <v>16</v>
      </c>
      <c r="AA668" s="1">
        <f t="shared" si="237"/>
        <v>43378</v>
      </c>
      <c r="AB668">
        <f t="shared" si="238"/>
        <v>0</v>
      </c>
      <c r="AC668">
        <f t="shared" si="239"/>
        <v>3.2242249085615944E-3</v>
      </c>
      <c r="AD668">
        <f t="shared" si="240"/>
        <v>5.1561357512448563E-3</v>
      </c>
      <c r="AE668">
        <f t="shared" si="241"/>
        <v>2.9376536079476318E-4</v>
      </c>
      <c r="AF668">
        <f t="shared" si="242"/>
        <v>8.9450549779146189E-4</v>
      </c>
      <c r="AG668">
        <f t="shared" si="243"/>
        <v>1.7985789575192931E-3</v>
      </c>
    </row>
    <row r="669" spans="1:33" x14ac:dyDescent="0.25">
      <c r="A669" t="str">
        <f>'[3]post matched'!$A470</f>
        <v>speech</v>
      </c>
      <c r="B669" s="1">
        <v>43383</v>
      </c>
      <c r="C669" s="8">
        <f>[2]contrs_1year_adj_extra_stack!A668</f>
        <v>0</v>
      </c>
      <c r="D669" s="8">
        <f>[2]contrs_1year_adj_extra_stack!B668</f>
        <v>1.2793731368465801E-5</v>
      </c>
      <c r="E669" s="8">
        <f>[2]contrs_1year_adj_extra_stack!C668</f>
        <v>2.6987634955740199E-5</v>
      </c>
      <c r="F669" s="8">
        <f>[2]contrs_1year_adj_extra_stack!D668</f>
        <v>1.33629505585083E-5</v>
      </c>
      <c r="G669" s="8">
        <f>[2]contrs_1year_adj_extra_stack!E668</f>
        <v>-1.4899108393253001E-5</v>
      </c>
      <c r="I669" s="1"/>
      <c r="J669" s="1">
        <f t="shared" si="227"/>
        <v>43383</v>
      </c>
      <c r="K669" s="2">
        <f t="shared" si="228"/>
        <v>0</v>
      </c>
      <c r="L669">
        <f t="shared" si="229"/>
        <v>-1.27937313684658E-3</v>
      </c>
      <c r="M669">
        <f t="shared" si="230"/>
        <v>-2.69876349557402E-3</v>
      </c>
      <c r="N669">
        <f t="shared" si="231"/>
        <v>-1.33629505585083E-3</v>
      </c>
      <c r="O669">
        <f t="shared" si="232"/>
        <v>1.4899108393253001E-3</v>
      </c>
      <c r="P669">
        <f t="shared" si="245"/>
        <v>3.8245208489461309E-3</v>
      </c>
      <c r="R669">
        <f t="shared" si="246"/>
        <v>0</v>
      </c>
      <c r="S669">
        <f t="shared" si="233"/>
        <v>-4.9208531471384436E-4</v>
      </c>
      <c r="T669">
        <f t="shared" si="234"/>
        <v>-1.9114756734412836E-3</v>
      </c>
      <c r="U669">
        <f t="shared" si="235"/>
        <v>-5.4900723371809318E-4</v>
      </c>
      <c r="V669">
        <f t="shared" si="225"/>
        <v>2.2771986614580379E-3</v>
      </c>
      <c r="W669">
        <f t="shared" si="226"/>
        <v>1.4094415825758521E-3</v>
      </c>
      <c r="Y669" s="2" t="b">
        <f t="shared" si="236"/>
        <v>0</v>
      </c>
      <c r="Z669" s="2">
        <f t="shared" si="244"/>
        <v>5</v>
      </c>
      <c r="AA669" s="1">
        <f t="shared" si="237"/>
        <v>43383</v>
      </c>
      <c r="AB669">
        <f t="shared" si="238"/>
        <v>0</v>
      </c>
      <c r="AC669">
        <f t="shared" si="239"/>
        <v>4.9208531471384436E-4</v>
      </c>
      <c r="AD669">
        <f t="shared" si="240"/>
        <v>1.9114756734412836E-3</v>
      </c>
      <c r="AE669">
        <f t="shared" si="241"/>
        <v>5.4900723371809318E-4</v>
      </c>
      <c r="AF669">
        <f t="shared" si="242"/>
        <v>2.2771986614580379E-3</v>
      </c>
      <c r="AG669">
        <f t="shared" si="243"/>
        <v>1.4094415825758521E-3</v>
      </c>
    </row>
    <row r="670" spans="1:33" x14ac:dyDescent="0.25">
      <c r="A670" t="str">
        <f>'[3]post matched'!$A471</f>
        <v>speech</v>
      </c>
      <c r="B670" s="1">
        <v>43384</v>
      </c>
      <c r="C670" s="8">
        <f>[2]contrs_1year_adj_extra_stack!A669</f>
        <v>-9.9999999999999395E-5</v>
      </c>
      <c r="D670" s="8">
        <f>[2]contrs_1year_adj_extra_stack!B669</f>
        <v>5.10531904118959E-5</v>
      </c>
      <c r="E670" s="8">
        <f>[2]contrs_1year_adj_extra_stack!C669</f>
        <v>-7.75910344547012E-5</v>
      </c>
      <c r="F670" s="8">
        <f>[2]contrs_1year_adj_extra_stack!D669</f>
        <v>-1.19340118919793E-5</v>
      </c>
      <c r="G670" s="8">
        <f>[2]contrs_1year_adj_extra_stack!E669</f>
        <v>1.4456302103451899E-5</v>
      </c>
      <c r="I670" s="1"/>
      <c r="J670" s="1">
        <f t="shared" si="227"/>
        <v>43384</v>
      </c>
      <c r="K670" s="2">
        <f t="shared" si="228"/>
        <v>9.9999999999999395E-3</v>
      </c>
      <c r="L670">
        <f t="shared" si="229"/>
        <v>-5.1053190411895905E-3</v>
      </c>
      <c r="M670">
        <f t="shared" si="230"/>
        <v>7.7591034454701198E-3</v>
      </c>
      <c r="N670">
        <f t="shared" si="231"/>
        <v>1.1934011891979301E-3</v>
      </c>
      <c r="O670">
        <f t="shared" si="232"/>
        <v>-1.4456302103451899E-3</v>
      </c>
      <c r="P670">
        <f t="shared" si="245"/>
        <v>7.5984446168666699E-3</v>
      </c>
      <c r="R670">
        <f t="shared" si="246"/>
        <v>9.9999999999999395E-3</v>
      </c>
      <c r="S670">
        <f t="shared" si="233"/>
        <v>-4.3180312190568551E-3</v>
      </c>
      <c r="T670">
        <f t="shared" si="234"/>
        <v>8.5463912676028569E-3</v>
      </c>
      <c r="U670">
        <f t="shared" si="235"/>
        <v>1.9806890113306668E-3</v>
      </c>
      <c r="V670">
        <f t="shared" si="225"/>
        <v>-6.5834238821245201E-4</v>
      </c>
      <c r="W670">
        <f t="shared" si="226"/>
        <v>5.1833653504963911E-3</v>
      </c>
      <c r="Y670" s="2" t="b">
        <f t="shared" si="236"/>
        <v>0</v>
      </c>
      <c r="Z670" s="2">
        <f t="shared" si="244"/>
        <v>1</v>
      </c>
      <c r="AA670" s="1">
        <f t="shared" si="237"/>
        <v>43384</v>
      </c>
      <c r="AB670">
        <f t="shared" si="238"/>
        <v>9.9999999999999395E-3</v>
      </c>
      <c r="AC670">
        <f t="shared" si="239"/>
        <v>4.3180312190568551E-3</v>
      </c>
      <c r="AD670">
        <f t="shared" si="240"/>
        <v>8.5463912676028569E-3</v>
      </c>
      <c r="AE670">
        <f t="shared" si="241"/>
        <v>1.9806890113306668E-3</v>
      </c>
      <c r="AF670">
        <f t="shared" si="242"/>
        <v>6.5834238821245201E-4</v>
      </c>
      <c r="AG670">
        <f t="shared" si="243"/>
        <v>5.1833653504963911E-3</v>
      </c>
    </row>
    <row r="671" spans="1:33" x14ac:dyDescent="0.25">
      <c r="A671" t="str">
        <f>'[3]post matched'!$A472</f>
        <v>minutes</v>
      </c>
      <c r="B671" s="1">
        <v>43389</v>
      </c>
      <c r="C671" s="8">
        <f>[2]contrs_1year_adj_extra_stack!A670</f>
        <v>0</v>
      </c>
      <c r="D671" s="8">
        <f>[2]contrs_1year_adj_extra_stack!B670</f>
        <v>3.1893534694237001E-5</v>
      </c>
      <c r="E671" s="8">
        <f>[2]contrs_1year_adj_extra_stack!C670</f>
        <v>-2.13525075078935E-5</v>
      </c>
      <c r="F671" s="8">
        <f>[2]contrs_1year_adj_extra_stack!D670</f>
        <v>-2.3156583801506699E-7</v>
      </c>
      <c r="G671" s="8">
        <f>[2]contrs_1year_adj_extra_stack!E670</f>
        <v>1.46396237389479E-5</v>
      </c>
      <c r="I671" s="1"/>
      <c r="J671" s="1">
        <f t="shared" si="227"/>
        <v>43389</v>
      </c>
      <c r="K671" s="2">
        <f t="shared" si="228"/>
        <v>0</v>
      </c>
      <c r="L671">
        <f t="shared" si="229"/>
        <v>-3.1893534694237002E-3</v>
      </c>
      <c r="M671">
        <f t="shared" si="230"/>
        <v>2.13525075078935E-3</v>
      </c>
      <c r="N671">
        <f t="shared" si="231"/>
        <v>2.31565838015067E-5</v>
      </c>
      <c r="O671">
        <f t="shared" si="232"/>
        <v>-1.46396237389479E-3</v>
      </c>
      <c r="P671">
        <f t="shared" si="245"/>
        <v>2.4949085087276335E-3</v>
      </c>
      <c r="R671">
        <f t="shared" si="246"/>
        <v>0</v>
      </c>
      <c r="S671">
        <f t="shared" si="233"/>
        <v>-2.4020656472909649E-3</v>
      </c>
      <c r="T671">
        <f t="shared" si="234"/>
        <v>2.9225385729220862E-3</v>
      </c>
      <c r="U671">
        <f t="shared" si="235"/>
        <v>8.1044440593424348E-4</v>
      </c>
      <c r="V671">
        <f t="shared" si="225"/>
        <v>-6.7667455176205211E-4</v>
      </c>
      <c r="W671">
        <f t="shared" si="226"/>
        <v>7.9829242357354682E-5</v>
      </c>
      <c r="Y671" s="2" t="b">
        <f t="shared" si="236"/>
        <v>0</v>
      </c>
      <c r="Z671" s="2">
        <f t="shared" si="244"/>
        <v>5</v>
      </c>
      <c r="AA671" s="1">
        <f t="shared" si="237"/>
        <v>43389</v>
      </c>
      <c r="AB671">
        <f t="shared" si="238"/>
        <v>0</v>
      </c>
      <c r="AC671">
        <f t="shared" si="239"/>
        <v>2.4020656472909649E-3</v>
      </c>
      <c r="AD671">
        <f t="shared" si="240"/>
        <v>2.9225385729220862E-3</v>
      </c>
      <c r="AE671">
        <f t="shared" si="241"/>
        <v>8.1044440593424348E-4</v>
      </c>
      <c r="AF671">
        <f t="shared" si="242"/>
        <v>6.7667455176205211E-4</v>
      </c>
      <c r="AG671">
        <f t="shared" si="243"/>
        <v>7.9829242357354682E-5</v>
      </c>
    </row>
    <row r="672" spans="1:33" x14ac:dyDescent="0.25">
      <c r="A672" t="str">
        <f>'[3]post matched'!$A473</f>
        <v>speech</v>
      </c>
      <c r="B672" s="1">
        <v>43396</v>
      </c>
      <c r="C672" s="8">
        <f>[2]contrs_1year_adj_extra_stack!A671</f>
        <v>0</v>
      </c>
      <c r="D672" s="8">
        <f>[2]contrs_1year_adj_extra_stack!B671</f>
        <v>-1.7767697992129099E-5</v>
      </c>
      <c r="E672" s="8">
        <f>[2]contrs_1year_adj_extra_stack!C671</f>
        <v>3.6362153386931603E-5</v>
      </c>
      <c r="F672" s="8">
        <f>[2]contrs_1year_adj_extra_stack!D671</f>
        <v>1.78320720405601E-5</v>
      </c>
      <c r="G672" s="8">
        <f>[2]contrs_1year_adj_extra_stack!E671</f>
        <v>2.8900001240939302E-5</v>
      </c>
      <c r="I672" s="1"/>
      <c r="J672" s="1">
        <f t="shared" si="227"/>
        <v>43396</v>
      </c>
      <c r="K672" s="2">
        <f t="shared" si="228"/>
        <v>0</v>
      </c>
      <c r="L672">
        <f t="shared" si="229"/>
        <v>1.7767697992129099E-3</v>
      </c>
      <c r="M672">
        <f t="shared" si="230"/>
        <v>-3.6362153386931603E-3</v>
      </c>
      <c r="N672">
        <f t="shared" si="231"/>
        <v>-1.7832072040560099E-3</v>
      </c>
      <c r="O672">
        <f t="shared" si="232"/>
        <v>-2.8900001240939302E-3</v>
      </c>
      <c r="P672">
        <f t="shared" si="245"/>
        <v>6.5326528676301898E-3</v>
      </c>
      <c r="R672">
        <f t="shared" si="246"/>
        <v>0</v>
      </c>
      <c r="S672">
        <f t="shared" si="233"/>
        <v>2.5640576213456457E-3</v>
      </c>
      <c r="T672">
        <f t="shared" si="234"/>
        <v>-2.848927516560424E-3</v>
      </c>
      <c r="U672">
        <f t="shared" si="235"/>
        <v>-9.9591938192327301E-4</v>
      </c>
      <c r="V672">
        <f t="shared" si="225"/>
        <v>-2.1027123019611922E-3</v>
      </c>
      <c r="W672">
        <f t="shared" si="226"/>
        <v>4.117573601259911E-3</v>
      </c>
      <c r="Y672" s="2" t="b">
        <f t="shared" si="236"/>
        <v>0</v>
      </c>
      <c r="Z672" s="2">
        <f t="shared" si="244"/>
        <v>7</v>
      </c>
      <c r="AA672" s="1">
        <f t="shared" si="237"/>
        <v>43396</v>
      </c>
      <c r="AB672">
        <f t="shared" si="238"/>
        <v>0</v>
      </c>
      <c r="AC672">
        <f t="shared" si="239"/>
        <v>2.5640576213456457E-3</v>
      </c>
      <c r="AD672">
        <f t="shared" si="240"/>
        <v>2.848927516560424E-3</v>
      </c>
      <c r="AE672">
        <f t="shared" si="241"/>
        <v>9.9591938192327301E-4</v>
      </c>
      <c r="AF672">
        <f t="shared" si="242"/>
        <v>2.1027123019611922E-3</v>
      </c>
      <c r="AG672">
        <f t="shared" si="243"/>
        <v>4.117573601259911E-3</v>
      </c>
    </row>
    <row r="673" spans="1:33" x14ac:dyDescent="0.25">
      <c r="A673" t="str">
        <f>'[3]post matched'!$A474</f>
        <v>speech</v>
      </c>
      <c r="B673" s="1">
        <v>43396</v>
      </c>
      <c r="C673" s="8">
        <f>[2]contrs_1year_adj_extra_stack!A672</f>
        <v>0</v>
      </c>
      <c r="D673" s="8">
        <f>[2]contrs_1year_adj_extra_stack!B672</f>
        <v>-1.7767697992129099E-5</v>
      </c>
      <c r="E673" s="8">
        <f>[2]contrs_1year_adj_extra_stack!C672</f>
        <v>3.6362153386931603E-5</v>
      </c>
      <c r="F673" s="8">
        <f>[2]contrs_1year_adj_extra_stack!D672</f>
        <v>1.78320720405601E-5</v>
      </c>
      <c r="G673" s="8">
        <f>[2]contrs_1year_adj_extra_stack!E672</f>
        <v>2.8900001240939302E-5</v>
      </c>
      <c r="I673" s="1"/>
      <c r="J673" s="1">
        <f t="shared" si="227"/>
        <v>43396</v>
      </c>
      <c r="K673" s="2">
        <f t="shared" si="228"/>
        <v>0</v>
      </c>
      <c r="L673">
        <f t="shared" si="229"/>
        <v>1.7767697992129099E-3</v>
      </c>
      <c r="M673">
        <f t="shared" si="230"/>
        <v>-3.6362153386931603E-3</v>
      </c>
      <c r="N673">
        <f t="shared" si="231"/>
        <v>-1.7832072040560099E-3</v>
      </c>
      <c r="O673">
        <f t="shared" si="232"/>
        <v>-2.8900001240939302E-3</v>
      </c>
      <c r="P673">
        <f t="shared" si="245"/>
        <v>6.5326528676301898E-3</v>
      </c>
      <c r="R673">
        <f t="shared" si="246"/>
        <v>0</v>
      </c>
      <c r="S673">
        <f t="shared" si="233"/>
        <v>2.5640576213456457E-3</v>
      </c>
      <c r="T673">
        <f t="shared" si="234"/>
        <v>-2.848927516560424E-3</v>
      </c>
      <c r="U673">
        <f t="shared" si="235"/>
        <v>-9.9591938192327301E-4</v>
      </c>
      <c r="V673">
        <f t="shared" si="225"/>
        <v>-2.1027123019611922E-3</v>
      </c>
      <c r="W673">
        <f t="shared" si="226"/>
        <v>4.117573601259911E-3</v>
      </c>
      <c r="Y673" s="2" t="b">
        <f t="shared" si="236"/>
        <v>0</v>
      </c>
      <c r="Z673" s="2">
        <f t="shared" si="244"/>
        <v>0</v>
      </c>
      <c r="AA673" s="1">
        <f t="shared" si="237"/>
        <v>43396</v>
      </c>
      <c r="AB673">
        <f t="shared" si="238"/>
        <v>0</v>
      </c>
      <c r="AC673">
        <f t="shared" si="239"/>
        <v>2.5640576213456457E-3</v>
      </c>
      <c r="AD673">
        <f t="shared" si="240"/>
        <v>2.848927516560424E-3</v>
      </c>
      <c r="AE673">
        <f t="shared" si="241"/>
        <v>9.9591938192327301E-4</v>
      </c>
      <c r="AF673">
        <f t="shared" si="242"/>
        <v>2.1027123019611922E-3</v>
      </c>
      <c r="AG673">
        <f t="shared" si="243"/>
        <v>4.117573601259911E-3</v>
      </c>
    </row>
    <row r="674" spans="1:33" x14ac:dyDescent="0.25">
      <c r="A674" t="str">
        <f>'[3]post matched'!$A475</f>
        <v>speech</v>
      </c>
      <c r="B674" s="1">
        <v>43403</v>
      </c>
      <c r="C674" s="8">
        <f>[2]contrs_1year_adj_extra_stack!A673</f>
        <v>-9.9999999999999395E-5</v>
      </c>
      <c r="D674" s="8">
        <f>[2]contrs_1year_adj_extra_stack!B673</f>
        <v>8.30458473450395E-5</v>
      </c>
      <c r="E674" s="8">
        <f>[2]contrs_1year_adj_extra_stack!C673</f>
        <v>-7.2241265203613696E-5</v>
      </c>
      <c r="F674" s="8">
        <f>[2]contrs_1year_adj_extra_stack!D673</f>
        <v>-2.14331912650094E-6</v>
      </c>
      <c r="G674" s="8">
        <f>[2]contrs_1year_adj_extra_stack!E673</f>
        <v>-3.7351905459613099E-5</v>
      </c>
      <c r="I674" s="1"/>
      <c r="J674" s="1">
        <f t="shared" si="227"/>
        <v>43403</v>
      </c>
      <c r="K674" s="2">
        <f t="shared" si="228"/>
        <v>9.9999999999999395E-3</v>
      </c>
      <c r="L674">
        <f t="shared" si="229"/>
        <v>-8.3045847345039493E-3</v>
      </c>
      <c r="M674">
        <f t="shared" si="230"/>
        <v>7.2241265203613694E-3</v>
      </c>
      <c r="N674">
        <f t="shared" si="231"/>
        <v>2.1433191265009399E-4</v>
      </c>
      <c r="O674">
        <f t="shared" si="232"/>
        <v>3.7351905459613098E-3</v>
      </c>
      <c r="P674">
        <f t="shared" si="245"/>
        <v>7.1309357555311131E-3</v>
      </c>
      <c r="R674">
        <f t="shared" si="246"/>
        <v>9.9999999999999395E-3</v>
      </c>
      <c r="S674">
        <f t="shared" si="233"/>
        <v>-7.5172969123712139E-3</v>
      </c>
      <c r="T674">
        <f t="shared" si="234"/>
        <v>8.0114143424941057E-3</v>
      </c>
      <c r="U674">
        <f t="shared" si="235"/>
        <v>1.0016197347828308E-3</v>
      </c>
      <c r="V674">
        <f t="shared" si="225"/>
        <v>4.5224783680940473E-3</v>
      </c>
      <c r="W674">
        <f t="shared" si="226"/>
        <v>4.7158564891608343E-3</v>
      </c>
      <c r="Y674" s="2" t="b">
        <f t="shared" si="236"/>
        <v>0</v>
      </c>
      <c r="Z674" s="2">
        <f t="shared" si="244"/>
        <v>7</v>
      </c>
      <c r="AA674" s="1">
        <f t="shared" si="237"/>
        <v>43403</v>
      </c>
      <c r="AB674">
        <f t="shared" si="238"/>
        <v>9.9999999999999395E-3</v>
      </c>
      <c r="AC674">
        <f t="shared" si="239"/>
        <v>7.5172969123712139E-3</v>
      </c>
      <c r="AD674">
        <f t="shared" si="240"/>
        <v>8.0114143424941057E-3</v>
      </c>
      <c r="AE674">
        <f t="shared" si="241"/>
        <v>1.0016197347828308E-3</v>
      </c>
      <c r="AF674">
        <f t="shared" si="242"/>
        <v>4.5224783680940473E-3</v>
      </c>
      <c r="AG674">
        <f t="shared" si="243"/>
        <v>4.7158564891608343E-3</v>
      </c>
    </row>
    <row r="675" spans="1:33" x14ac:dyDescent="0.25">
      <c r="A675" t="str">
        <f>'[3]post matched'!$A476</f>
        <v>smp</v>
      </c>
      <c r="B675" s="1">
        <v>43413</v>
      </c>
      <c r="C675" s="8">
        <f>[2]contrs_1year_adj_extra_stack!A674</f>
        <v>9.9999999999999395E-5</v>
      </c>
      <c r="D675" s="8">
        <f>[2]contrs_1year_adj_extra_stack!B674</f>
        <v>1.99439201977784E-5</v>
      </c>
      <c r="E675" s="8">
        <f>[2]contrs_1year_adj_extra_stack!C674</f>
        <v>7.9240873459719504E-5</v>
      </c>
      <c r="F675" s="8">
        <f>[2]contrs_1year_adj_extra_stack!D674</f>
        <v>2.8395697861783001E-5</v>
      </c>
      <c r="G675" s="8">
        <f>[2]contrs_1year_adj_extra_stack!E674</f>
        <v>-1.68389736100275E-5</v>
      </c>
      <c r="I675" s="1"/>
      <c r="J675" s="1">
        <f t="shared" si="227"/>
        <v>43413</v>
      </c>
      <c r="K675" s="2">
        <f t="shared" si="228"/>
        <v>-9.9999999999999395E-3</v>
      </c>
      <c r="L675">
        <f t="shared" si="229"/>
        <v>-1.9943920197778402E-3</v>
      </c>
      <c r="M675">
        <f t="shared" si="230"/>
        <v>-7.9240873459719505E-3</v>
      </c>
      <c r="N675">
        <f t="shared" si="231"/>
        <v>-2.8395697861783001E-3</v>
      </c>
      <c r="O675">
        <f t="shared" si="232"/>
        <v>1.68389736100275E-3</v>
      </c>
      <c r="P675">
        <f t="shared" si="245"/>
        <v>1.0741517909254013E-3</v>
      </c>
      <c r="R675">
        <f t="shared" si="246"/>
        <v>-9.9999999999999395E-3</v>
      </c>
      <c r="S675">
        <f t="shared" si="233"/>
        <v>-1.2071041976451046E-3</v>
      </c>
      <c r="T675">
        <f t="shared" si="234"/>
        <v>-7.1367995238392143E-3</v>
      </c>
      <c r="U675">
        <f t="shared" si="235"/>
        <v>-2.0522819640455634E-3</v>
      </c>
      <c r="V675">
        <f t="shared" si="225"/>
        <v>2.471185183135488E-3</v>
      </c>
      <c r="W675">
        <f t="shared" si="226"/>
        <v>-1.3409274754448775E-3</v>
      </c>
      <c r="Y675" s="2" t="b">
        <f t="shared" si="236"/>
        <v>0</v>
      </c>
      <c r="Z675" s="2">
        <f t="shared" si="244"/>
        <v>10</v>
      </c>
      <c r="AA675" s="1">
        <f t="shared" si="237"/>
        <v>43413</v>
      </c>
      <c r="AB675">
        <f t="shared" si="238"/>
        <v>9.9999999999999395E-3</v>
      </c>
      <c r="AC675">
        <f t="shared" si="239"/>
        <v>1.2071041976451046E-3</v>
      </c>
      <c r="AD675">
        <f t="shared" si="240"/>
        <v>7.1367995238392143E-3</v>
      </c>
      <c r="AE675">
        <f t="shared" si="241"/>
        <v>2.0522819640455634E-3</v>
      </c>
      <c r="AF675">
        <f t="shared" si="242"/>
        <v>2.471185183135488E-3</v>
      </c>
      <c r="AG675">
        <f t="shared" si="243"/>
        <v>1.3409274754448775E-3</v>
      </c>
    </row>
    <row r="676" spans="1:33" x14ac:dyDescent="0.25">
      <c r="A676" t="str">
        <f>'[3]post matched'!$A477</f>
        <v>speech</v>
      </c>
      <c r="B676" s="1">
        <v>43419</v>
      </c>
      <c r="C676" s="8">
        <f>[2]contrs_1year_adj_extra_stack!A675</f>
        <v>0</v>
      </c>
      <c r="D676" s="8">
        <f>[2]contrs_1year_adj_extra_stack!B675</f>
        <v>4.6201769628235098E-5</v>
      </c>
      <c r="E676" s="8">
        <f>[2]contrs_1year_adj_extra_stack!C675</f>
        <v>-1.79449817258304E-5</v>
      </c>
      <c r="F676" s="8">
        <f>[2]contrs_1year_adj_extra_stack!D675</f>
        <v>8.4423138622880896E-6</v>
      </c>
      <c r="G676" s="8">
        <f>[2]contrs_1year_adj_extra_stack!E675</f>
        <v>-2.2746086874397299E-5</v>
      </c>
      <c r="I676" s="1"/>
      <c r="J676" s="1">
        <f t="shared" si="227"/>
        <v>43419</v>
      </c>
      <c r="K676" s="2">
        <f t="shared" si="228"/>
        <v>0</v>
      </c>
      <c r="L676">
        <f t="shared" si="229"/>
        <v>-4.6201769628235094E-3</v>
      </c>
      <c r="M676">
        <f t="shared" si="230"/>
        <v>1.7944981725830399E-3</v>
      </c>
      <c r="N676">
        <f t="shared" si="231"/>
        <v>-8.44231386228809E-4</v>
      </c>
      <c r="O676">
        <f t="shared" si="232"/>
        <v>2.2746086874397302E-3</v>
      </c>
      <c r="P676">
        <f t="shared" si="245"/>
        <v>1.395301489029548E-3</v>
      </c>
      <c r="R676">
        <f t="shared" si="246"/>
        <v>0</v>
      </c>
      <c r="S676">
        <f t="shared" si="233"/>
        <v>-3.832889140690774E-3</v>
      </c>
      <c r="T676">
        <f t="shared" si="234"/>
        <v>2.5817859947157764E-3</v>
      </c>
      <c r="U676">
        <f t="shared" si="235"/>
        <v>-5.6943564096072208E-5</v>
      </c>
      <c r="V676">
        <f t="shared" si="225"/>
        <v>3.0618965095724681E-3</v>
      </c>
      <c r="W676">
        <f t="shared" si="226"/>
        <v>-1.0197777773407308E-3</v>
      </c>
      <c r="Y676" s="2" t="b">
        <f t="shared" si="236"/>
        <v>0</v>
      </c>
      <c r="Z676" s="2">
        <f t="shared" si="244"/>
        <v>6</v>
      </c>
      <c r="AA676" s="1">
        <f t="shared" si="237"/>
        <v>43419</v>
      </c>
      <c r="AB676">
        <f t="shared" si="238"/>
        <v>0</v>
      </c>
      <c r="AC676">
        <f t="shared" si="239"/>
        <v>3.832889140690774E-3</v>
      </c>
      <c r="AD676">
        <f t="shared" si="240"/>
        <v>2.5817859947157764E-3</v>
      </c>
      <c r="AE676">
        <f t="shared" si="241"/>
        <v>5.6943564096072208E-5</v>
      </c>
      <c r="AF676">
        <f t="shared" si="242"/>
        <v>3.0618965095724681E-3</v>
      </c>
      <c r="AG676">
        <f t="shared" si="243"/>
        <v>1.0197777773407308E-3</v>
      </c>
    </row>
    <row r="677" spans="1:33" x14ac:dyDescent="0.25">
      <c r="A677" t="str">
        <f>'[3]post matched'!$A478</f>
        <v>minutes</v>
      </c>
      <c r="B677" s="1">
        <v>43424</v>
      </c>
      <c r="C677" s="8">
        <f>[2]contrs_1year_adj_extra_stack!A676</f>
        <v>-1.00000000000003E-4</v>
      </c>
      <c r="D677" s="8">
        <f>[2]contrs_1year_adj_extra_stack!B676</f>
        <v>8.3648813615038104E-5</v>
      </c>
      <c r="E677" s="8">
        <f>[2]contrs_1year_adj_extra_stack!C676</f>
        <v>-8.8531056805324696E-5</v>
      </c>
      <c r="F677" s="8">
        <f>[2]contrs_1year_adj_extra_stack!D676</f>
        <v>-2.2458888441153099E-5</v>
      </c>
      <c r="G677" s="8">
        <f>[2]contrs_1year_adj_extra_stack!E676</f>
        <v>-1.5486544974345799E-5</v>
      </c>
      <c r="I677" s="1"/>
      <c r="J677" s="1">
        <f t="shared" si="227"/>
        <v>43424</v>
      </c>
      <c r="K677" s="2">
        <f t="shared" si="228"/>
        <v>1.00000000000003E-2</v>
      </c>
      <c r="L677">
        <f t="shared" si="229"/>
        <v>-8.3648813615038106E-3</v>
      </c>
      <c r="M677">
        <f t="shared" si="230"/>
        <v>8.8531056805324689E-3</v>
      </c>
      <c r="N677">
        <f t="shared" si="231"/>
        <v>2.2458888441153099E-3</v>
      </c>
      <c r="O677">
        <f t="shared" si="232"/>
        <v>1.5486544974345799E-3</v>
      </c>
      <c r="P677">
        <f t="shared" si="245"/>
        <v>5.717232339421752E-3</v>
      </c>
      <c r="R677">
        <f t="shared" si="246"/>
        <v>1.00000000000003E-2</v>
      </c>
      <c r="S677">
        <f t="shared" si="233"/>
        <v>-7.5775935393710752E-3</v>
      </c>
      <c r="T677">
        <f t="shared" si="234"/>
        <v>9.6403935026652052E-3</v>
      </c>
      <c r="U677">
        <f t="shared" si="235"/>
        <v>3.0331766662480466E-3</v>
      </c>
      <c r="V677">
        <f t="shared" si="225"/>
        <v>2.3359423195673176E-3</v>
      </c>
      <c r="W677">
        <f t="shared" si="226"/>
        <v>3.3021530730514732E-3</v>
      </c>
      <c r="Y677" s="2" t="b">
        <f t="shared" si="236"/>
        <v>0</v>
      </c>
      <c r="Z677" s="2">
        <f t="shared" si="244"/>
        <v>5</v>
      </c>
      <c r="AA677" s="1">
        <f t="shared" si="237"/>
        <v>43424</v>
      </c>
      <c r="AB677">
        <f t="shared" si="238"/>
        <v>1.00000000000003E-2</v>
      </c>
      <c r="AC677">
        <f t="shared" si="239"/>
        <v>7.5775935393710752E-3</v>
      </c>
      <c r="AD677">
        <f t="shared" si="240"/>
        <v>9.6403935026652052E-3</v>
      </c>
      <c r="AE677">
        <f t="shared" si="241"/>
        <v>3.0331766662480466E-3</v>
      </c>
      <c r="AF677">
        <f t="shared" si="242"/>
        <v>2.3359423195673176E-3</v>
      </c>
      <c r="AG677">
        <f t="shared" si="243"/>
        <v>3.3021530730514732E-3</v>
      </c>
    </row>
    <row r="678" spans="1:33" x14ac:dyDescent="0.25">
      <c r="A678" t="str">
        <f>'[3]post matched'!$A479</f>
        <v>speech</v>
      </c>
      <c r="B678" s="1">
        <v>43430</v>
      </c>
      <c r="C678" s="8">
        <f>[2]contrs_1year_adj_extra_stack!A677</f>
        <v>0</v>
      </c>
      <c r="D678" s="8">
        <f>[2]contrs_1year_adj_extra_stack!B677</f>
        <v>4.7341049119614998E-5</v>
      </c>
      <c r="E678" s="8">
        <f>[2]contrs_1year_adj_extra_stack!C677</f>
        <v>-4.6950748439778899E-5</v>
      </c>
      <c r="F678" s="8">
        <f>[2]contrs_1year_adj_extra_stack!D677</f>
        <v>-2.05322615462994E-6</v>
      </c>
      <c r="G678" s="8">
        <f>[2]contrs_1year_adj_extra_stack!E677</f>
        <v>1.29155208324728E-6</v>
      </c>
      <c r="I678" s="1"/>
      <c r="J678" s="1">
        <f t="shared" si="227"/>
        <v>43430</v>
      </c>
      <c r="K678" s="2">
        <f t="shared" si="228"/>
        <v>0</v>
      </c>
      <c r="L678">
        <f t="shared" si="229"/>
        <v>-4.7341049119614996E-3</v>
      </c>
      <c r="M678">
        <f t="shared" si="230"/>
        <v>4.6950748439778898E-3</v>
      </c>
      <c r="N678">
        <f t="shared" si="231"/>
        <v>2.0532261546299399E-4</v>
      </c>
      <c r="O678">
        <f t="shared" si="232"/>
        <v>-1.2915520832472801E-4</v>
      </c>
      <c r="P678">
        <f t="shared" si="245"/>
        <v>-3.7137339154656122E-5</v>
      </c>
      <c r="R678">
        <f t="shared" si="246"/>
        <v>0</v>
      </c>
      <c r="S678">
        <f t="shared" si="233"/>
        <v>-3.9468170898287643E-3</v>
      </c>
      <c r="T678">
        <f t="shared" si="234"/>
        <v>5.482362666110626E-3</v>
      </c>
      <c r="U678">
        <f t="shared" si="235"/>
        <v>9.9261043759573081E-4</v>
      </c>
      <c r="V678">
        <f t="shared" si="225"/>
        <v>6.5813261380800992E-4</v>
      </c>
      <c r="W678">
        <f t="shared" si="226"/>
        <v>-2.452216605524935E-3</v>
      </c>
      <c r="Y678" s="2" t="b">
        <f t="shared" si="236"/>
        <v>0</v>
      </c>
      <c r="Z678" s="2">
        <f t="shared" si="244"/>
        <v>6</v>
      </c>
      <c r="AA678" s="1">
        <f t="shared" si="237"/>
        <v>43430</v>
      </c>
      <c r="AB678">
        <f t="shared" si="238"/>
        <v>0</v>
      </c>
      <c r="AC678">
        <f t="shared" si="239"/>
        <v>3.9468170898287643E-3</v>
      </c>
      <c r="AD678">
        <f t="shared" si="240"/>
        <v>5.482362666110626E-3</v>
      </c>
      <c r="AE678">
        <f t="shared" si="241"/>
        <v>9.9261043759573081E-4</v>
      </c>
      <c r="AF678">
        <f t="shared" si="242"/>
        <v>6.5813261380800992E-4</v>
      </c>
      <c r="AG678">
        <f t="shared" si="243"/>
        <v>2.452216605524935E-3</v>
      </c>
    </row>
    <row r="679" spans="1:33" x14ac:dyDescent="0.25">
      <c r="A679" t="str">
        <f>'[3]post matched'!$A480</f>
        <v>speech</v>
      </c>
      <c r="B679" s="1">
        <v>43430</v>
      </c>
      <c r="C679" s="8">
        <f>[2]contrs_1year_adj_extra_stack!A678</f>
        <v>0</v>
      </c>
      <c r="D679" s="8">
        <f>[2]contrs_1year_adj_extra_stack!B678</f>
        <v>4.7341049119614998E-5</v>
      </c>
      <c r="E679" s="8">
        <f>[2]contrs_1year_adj_extra_stack!C678</f>
        <v>-4.6950748439778899E-5</v>
      </c>
      <c r="F679" s="8">
        <f>[2]contrs_1year_adj_extra_stack!D678</f>
        <v>-2.05322615462994E-6</v>
      </c>
      <c r="G679" s="8">
        <f>[2]contrs_1year_adj_extra_stack!E678</f>
        <v>1.29155208324728E-6</v>
      </c>
      <c r="I679" s="1"/>
      <c r="J679" s="1">
        <f t="shared" si="227"/>
        <v>43430</v>
      </c>
      <c r="K679" s="2">
        <f t="shared" si="228"/>
        <v>0</v>
      </c>
      <c r="L679">
        <f t="shared" si="229"/>
        <v>-4.7341049119614996E-3</v>
      </c>
      <c r="M679">
        <f t="shared" si="230"/>
        <v>4.6950748439778898E-3</v>
      </c>
      <c r="N679">
        <f t="shared" si="231"/>
        <v>2.0532261546299399E-4</v>
      </c>
      <c r="O679">
        <f t="shared" si="232"/>
        <v>-1.2915520832472801E-4</v>
      </c>
      <c r="P679">
        <f t="shared" si="245"/>
        <v>-3.7137339154656122E-5</v>
      </c>
      <c r="R679">
        <f t="shared" si="246"/>
        <v>0</v>
      </c>
      <c r="S679">
        <f t="shared" si="233"/>
        <v>-3.9468170898287643E-3</v>
      </c>
      <c r="T679">
        <f t="shared" si="234"/>
        <v>5.482362666110626E-3</v>
      </c>
      <c r="U679">
        <f t="shared" si="235"/>
        <v>9.9261043759573081E-4</v>
      </c>
      <c r="V679">
        <f t="shared" si="225"/>
        <v>6.5813261380800992E-4</v>
      </c>
      <c r="W679">
        <f t="shared" si="226"/>
        <v>-2.452216605524935E-3</v>
      </c>
      <c r="Y679" s="2" t="b">
        <f t="shared" si="236"/>
        <v>0</v>
      </c>
      <c r="Z679" s="2">
        <f t="shared" si="244"/>
        <v>0</v>
      </c>
      <c r="AA679" s="1">
        <f t="shared" si="237"/>
        <v>43430</v>
      </c>
      <c r="AB679">
        <f t="shared" si="238"/>
        <v>0</v>
      </c>
      <c r="AC679">
        <f t="shared" si="239"/>
        <v>3.9468170898287643E-3</v>
      </c>
      <c r="AD679">
        <f t="shared" si="240"/>
        <v>5.482362666110626E-3</v>
      </c>
      <c r="AE679">
        <f t="shared" si="241"/>
        <v>9.9261043759573081E-4</v>
      </c>
      <c r="AF679">
        <f t="shared" si="242"/>
        <v>6.5813261380800992E-4</v>
      </c>
      <c r="AG679">
        <f t="shared" si="243"/>
        <v>2.452216605524935E-3</v>
      </c>
    </row>
    <row r="680" spans="1:33" x14ac:dyDescent="0.25">
      <c r="A680" t="str">
        <f>'[3]post matched'!$A481</f>
        <v>minutes</v>
      </c>
      <c r="B680" s="1">
        <v>43452</v>
      </c>
      <c r="C680" s="8">
        <f>[2]contrs_1year_adj_extra_stack!A679</f>
        <v>0</v>
      </c>
      <c r="D680" s="8">
        <f>[2]contrs_1year_adj_extra_stack!B679</f>
        <v>3.3030828271882803E-5</v>
      </c>
      <c r="E680" s="8">
        <f>[2]contrs_1year_adj_extra_stack!C679</f>
        <v>-3.4194078042663001E-5</v>
      </c>
      <c r="F680" s="8">
        <f>[2]contrs_1year_adj_extra_stack!D679</f>
        <v>8.2415451107365902E-6</v>
      </c>
      <c r="G680" s="8">
        <f>[2]contrs_1year_adj_extra_stack!E679</f>
        <v>1.03079134064951E-6</v>
      </c>
      <c r="I680" s="1"/>
      <c r="J680" s="1">
        <f t="shared" si="227"/>
        <v>43452</v>
      </c>
      <c r="K680" s="2">
        <f t="shared" si="228"/>
        <v>0</v>
      </c>
      <c r="L680">
        <f t="shared" si="229"/>
        <v>-3.3030828271882803E-3</v>
      </c>
      <c r="M680">
        <f t="shared" si="230"/>
        <v>3.4194078042663E-3</v>
      </c>
      <c r="N680">
        <f t="shared" si="231"/>
        <v>-8.2415451107365899E-4</v>
      </c>
      <c r="O680">
        <f t="shared" si="232"/>
        <v>-1.03079134064951E-4</v>
      </c>
      <c r="P680">
        <f t="shared" si="245"/>
        <v>8.109086680605903E-4</v>
      </c>
      <c r="R680">
        <f t="shared" si="246"/>
        <v>0</v>
      </c>
      <c r="S680">
        <f t="shared" si="233"/>
        <v>-2.5157950050555449E-3</v>
      </c>
      <c r="T680">
        <f t="shared" si="234"/>
        <v>4.2066956263990367E-3</v>
      </c>
      <c r="U680">
        <f t="shared" si="235"/>
        <v>-3.6866688940922197E-5</v>
      </c>
      <c r="V680">
        <f t="shared" si="225"/>
        <v>6.8420868806778683E-4</v>
      </c>
      <c r="W680">
        <f t="shared" si="226"/>
        <v>-1.6041705983096885E-3</v>
      </c>
      <c r="Y680" s="2" t="b">
        <f t="shared" si="236"/>
        <v>0</v>
      </c>
      <c r="Z680" s="2">
        <f t="shared" si="244"/>
        <v>22</v>
      </c>
      <c r="AA680" s="1">
        <f t="shared" si="237"/>
        <v>43452</v>
      </c>
      <c r="AB680">
        <f t="shared" si="238"/>
        <v>0</v>
      </c>
      <c r="AC680">
        <f t="shared" si="239"/>
        <v>2.5157950050555449E-3</v>
      </c>
      <c r="AD680">
        <f t="shared" si="240"/>
        <v>4.2066956263990367E-3</v>
      </c>
      <c r="AE680">
        <f t="shared" si="241"/>
        <v>3.6866688940922197E-5</v>
      </c>
      <c r="AF680">
        <f t="shared" si="242"/>
        <v>6.8420868806778683E-4</v>
      </c>
      <c r="AG680">
        <f t="shared" si="243"/>
        <v>1.6041705983096885E-3</v>
      </c>
    </row>
    <row r="681" spans="1:33" x14ac:dyDescent="0.25">
      <c r="A681" t="str">
        <f>'[3]post matched'!$A482</f>
        <v>speech</v>
      </c>
      <c r="B681" s="1">
        <v>43502</v>
      </c>
      <c r="C681" s="8">
        <f>[2]contrs_1year_adj_extra_stack!A680</f>
        <v>3.0000000000000198E-4</v>
      </c>
      <c r="D681" s="8">
        <f>[2]contrs_1year_adj_extra_stack!B680</f>
        <v>-1.12625926375284E-5</v>
      </c>
      <c r="E681" s="8">
        <f>[2]contrs_1year_adj_extra_stack!C680</f>
        <v>3.9477872607009899E-4</v>
      </c>
      <c r="F681" s="8">
        <f>[2]contrs_1year_adj_extra_stack!D680</f>
        <v>7.2386971901964E-5</v>
      </c>
      <c r="G681" s="8">
        <f>[2]contrs_1year_adj_extra_stack!E680</f>
        <v>-1.03858482196266E-4</v>
      </c>
      <c r="I681" s="1"/>
      <c r="J681" s="1">
        <f t="shared" si="227"/>
        <v>43502</v>
      </c>
      <c r="K681" s="2">
        <f t="shared" si="228"/>
        <v>-3.0000000000000197E-2</v>
      </c>
      <c r="L681">
        <f t="shared" si="229"/>
        <v>1.12625926375284E-3</v>
      </c>
      <c r="M681">
        <f t="shared" si="230"/>
        <v>-3.9477872607009898E-2</v>
      </c>
      <c r="N681">
        <f t="shared" si="231"/>
        <v>-7.2386971901964E-3</v>
      </c>
      <c r="O681">
        <f t="shared" si="232"/>
        <v>1.03858482196266E-2</v>
      </c>
      <c r="P681">
        <f t="shared" si="245"/>
        <v>5.2044623138266608E-3</v>
      </c>
      <c r="R681">
        <f t="shared" si="246"/>
        <v>-3.0000000000000197E-2</v>
      </c>
      <c r="S681">
        <f t="shared" si="233"/>
        <v>1.9135470858855756E-3</v>
      </c>
      <c r="T681">
        <f t="shared" si="234"/>
        <v>-3.8690584784877163E-2</v>
      </c>
      <c r="U681">
        <f t="shared" si="235"/>
        <v>-6.4514093680636628E-3</v>
      </c>
      <c r="V681">
        <f t="shared" si="225"/>
        <v>1.1173136041759337E-2</v>
      </c>
      <c r="W681">
        <f t="shared" si="226"/>
        <v>2.789383047456382E-3</v>
      </c>
      <c r="Y681" s="2" t="b">
        <f t="shared" si="236"/>
        <v>0</v>
      </c>
      <c r="Z681" s="2">
        <f t="shared" si="244"/>
        <v>50</v>
      </c>
      <c r="AA681" s="1">
        <f t="shared" si="237"/>
        <v>43502</v>
      </c>
      <c r="AB681">
        <f t="shared" si="238"/>
        <v>3.0000000000000197E-2</v>
      </c>
      <c r="AC681">
        <f t="shared" si="239"/>
        <v>1.9135470858855756E-3</v>
      </c>
      <c r="AD681">
        <f t="shared" si="240"/>
        <v>3.8690584784877163E-2</v>
      </c>
      <c r="AE681">
        <f t="shared" si="241"/>
        <v>6.4514093680636628E-3</v>
      </c>
      <c r="AF681">
        <f t="shared" si="242"/>
        <v>1.1173136041759337E-2</v>
      </c>
      <c r="AG681">
        <f t="shared" si="243"/>
        <v>2.789383047456382E-3</v>
      </c>
    </row>
    <row r="682" spans="1:33" x14ac:dyDescent="0.25">
      <c r="A682" t="str">
        <f>'[3]post matched'!$A483</f>
        <v>smp</v>
      </c>
      <c r="B682" s="1">
        <v>43504</v>
      </c>
      <c r="C682" s="8">
        <f>[2]contrs_1year_adj_extra_stack!A681</f>
        <v>2.9999999999999802E-4</v>
      </c>
      <c r="D682" s="8">
        <f>[2]contrs_1year_adj_extra_stack!B681</f>
        <v>1.9592529435195799E-5</v>
      </c>
      <c r="E682" s="8">
        <f>[2]contrs_1year_adj_extra_stack!C681</f>
        <v>1.8100206816885599E-4</v>
      </c>
      <c r="F682" s="8">
        <f>[2]contrs_1year_adj_extra_stack!D681</f>
        <v>2.39075949350688E-5</v>
      </c>
      <c r="G682" s="8">
        <f>[2]contrs_1year_adj_extra_stack!E681</f>
        <v>1.48246338571447E-5</v>
      </c>
      <c r="I682" s="1"/>
      <c r="J682" s="1">
        <f t="shared" si="227"/>
        <v>43504</v>
      </c>
      <c r="K682" s="2">
        <f t="shared" si="228"/>
        <v>-2.9999999999999801E-2</v>
      </c>
      <c r="L682">
        <f t="shared" si="229"/>
        <v>-1.95925294351958E-3</v>
      </c>
      <c r="M682">
        <f t="shared" si="230"/>
        <v>-1.8100206816885598E-2</v>
      </c>
      <c r="N682">
        <f t="shared" si="231"/>
        <v>-2.39075949350688E-3</v>
      </c>
      <c r="O682">
        <f t="shared" si="232"/>
        <v>-1.48246338571447E-3</v>
      </c>
      <c r="P682">
        <f t="shared" si="245"/>
        <v>-6.0673173603732729E-3</v>
      </c>
      <c r="R682">
        <f t="shared" si="246"/>
        <v>-2.9999999999999801E-2</v>
      </c>
      <c r="S682">
        <f t="shared" si="233"/>
        <v>-1.1719651213868444E-3</v>
      </c>
      <c r="T682">
        <f t="shared" si="234"/>
        <v>-1.731291899475286E-2</v>
      </c>
      <c r="U682">
        <f t="shared" si="235"/>
        <v>-1.6034716713741433E-3</v>
      </c>
      <c r="V682">
        <f t="shared" si="225"/>
        <v>-6.9517556358173209E-4</v>
      </c>
      <c r="W682">
        <f t="shared" si="226"/>
        <v>-8.4823966267435526E-3</v>
      </c>
      <c r="Y682" s="2" t="b">
        <f t="shared" si="236"/>
        <v>0</v>
      </c>
      <c r="Z682" s="2">
        <f t="shared" si="244"/>
        <v>2</v>
      </c>
      <c r="AA682" s="1">
        <f t="shared" si="237"/>
        <v>43504</v>
      </c>
      <c r="AB682">
        <f t="shared" si="238"/>
        <v>2.9999999999999801E-2</v>
      </c>
      <c r="AC682">
        <f t="shared" si="239"/>
        <v>1.1719651213868444E-3</v>
      </c>
      <c r="AD682">
        <f t="shared" si="240"/>
        <v>1.731291899475286E-2</v>
      </c>
      <c r="AE682">
        <f t="shared" si="241"/>
        <v>1.6034716713741433E-3</v>
      </c>
      <c r="AF682">
        <f t="shared" si="242"/>
        <v>6.9517556358173209E-4</v>
      </c>
      <c r="AG682">
        <f t="shared" si="243"/>
        <v>8.4823966267435526E-3</v>
      </c>
    </row>
    <row r="683" spans="1:33" x14ac:dyDescent="0.25">
      <c r="A683" t="str">
        <f>'[3]post matched'!$A484</f>
        <v>minutes</v>
      </c>
      <c r="B683" s="1">
        <v>43515</v>
      </c>
      <c r="C683" s="8">
        <f>[2]contrs_1year_adj_extra_stack!A682</f>
        <v>-9.9999999999999395E-5</v>
      </c>
      <c r="D683" s="8">
        <f>[2]contrs_1year_adj_extra_stack!B682</f>
        <v>2.2410400486928601E-6</v>
      </c>
      <c r="E683" s="8">
        <f>[2]contrs_1year_adj_extra_stack!C682</f>
        <v>7.2028378402568102E-6</v>
      </c>
      <c r="F683" s="8">
        <f>[2]contrs_1year_adj_extra_stack!D682</f>
        <v>7.2971150820491197E-6</v>
      </c>
      <c r="G683" s="8">
        <f>[2]contrs_1year_adj_extra_stack!E682</f>
        <v>-1.5778171219963301E-5</v>
      </c>
      <c r="I683" s="1"/>
      <c r="J683" s="1">
        <f t="shared" si="227"/>
        <v>43515</v>
      </c>
      <c r="K683" s="2">
        <f t="shared" si="228"/>
        <v>9.9999999999999395E-3</v>
      </c>
      <c r="L683">
        <f t="shared" si="229"/>
        <v>-2.24104004869286E-4</v>
      </c>
      <c r="M683">
        <f t="shared" si="230"/>
        <v>-7.2028378402568102E-4</v>
      </c>
      <c r="N683">
        <f t="shared" si="231"/>
        <v>-7.2971150820491193E-4</v>
      </c>
      <c r="O683">
        <f t="shared" si="232"/>
        <v>1.5778171219963302E-3</v>
      </c>
      <c r="P683">
        <f t="shared" si="245"/>
        <v>1.0096282175103489E-2</v>
      </c>
      <c r="R683">
        <f t="shared" si="246"/>
        <v>9.9999999999999395E-3</v>
      </c>
      <c r="S683">
        <f t="shared" si="233"/>
        <v>5.631838172634496E-4</v>
      </c>
      <c r="T683">
        <f t="shared" si="234"/>
        <v>6.7004038107055445E-5</v>
      </c>
      <c r="U683">
        <f t="shared" si="235"/>
        <v>5.7576313927824863E-5</v>
      </c>
      <c r="V683">
        <f t="shared" si="225"/>
        <v>2.3651049441290681E-3</v>
      </c>
      <c r="W683">
        <f t="shared" si="226"/>
        <v>7.68120290873321E-3</v>
      </c>
      <c r="Y683" s="2" t="b">
        <f t="shared" si="236"/>
        <v>0</v>
      </c>
      <c r="Z683" s="2">
        <f t="shared" si="244"/>
        <v>11</v>
      </c>
      <c r="AA683" s="1">
        <f t="shared" si="237"/>
        <v>43515</v>
      </c>
      <c r="AB683">
        <f t="shared" si="238"/>
        <v>9.9999999999999395E-3</v>
      </c>
      <c r="AC683">
        <f t="shared" si="239"/>
        <v>5.631838172634496E-4</v>
      </c>
      <c r="AD683">
        <f t="shared" si="240"/>
        <v>6.7004038107055445E-5</v>
      </c>
      <c r="AE683">
        <f t="shared" si="241"/>
        <v>5.7576313927824863E-5</v>
      </c>
      <c r="AF683">
        <f t="shared" si="242"/>
        <v>2.3651049441290681E-3</v>
      </c>
      <c r="AG683">
        <f t="shared" si="243"/>
        <v>7.68120290873321E-3</v>
      </c>
    </row>
    <row r="684" spans="1:33" x14ac:dyDescent="0.25">
      <c r="A684" t="str">
        <f>'[3]post matched'!$A485</f>
        <v>speech</v>
      </c>
      <c r="B684" s="1">
        <v>43518</v>
      </c>
      <c r="C684" s="8">
        <f>[2]contrs_1year_adj_extra_stack!A683</f>
        <v>0</v>
      </c>
      <c r="D684" s="8">
        <f>[2]contrs_1year_adj_extra_stack!B683</f>
        <v>-6.0248379181711803E-5</v>
      </c>
      <c r="E684" s="8">
        <f>[2]contrs_1year_adj_extra_stack!C683</f>
        <v>7.1200790621259402E-5</v>
      </c>
      <c r="F684" s="8">
        <f>[2]contrs_1year_adj_extra_stack!D683</f>
        <v>4.1866945975249604E-6</v>
      </c>
      <c r="G684" s="8">
        <f>[2]contrs_1year_adj_extra_stack!E683</f>
        <v>4.3436007682288198E-5</v>
      </c>
      <c r="I684" s="1"/>
      <c r="J684" s="1">
        <f t="shared" si="227"/>
        <v>43518</v>
      </c>
      <c r="K684" s="2">
        <f t="shared" si="228"/>
        <v>0</v>
      </c>
      <c r="L684">
        <f t="shared" si="229"/>
        <v>6.0248379181711805E-3</v>
      </c>
      <c r="M684">
        <f t="shared" si="230"/>
        <v>-7.1200790621259403E-3</v>
      </c>
      <c r="N684">
        <f t="shared" si="231"/>
        <v>-4.1866945975249604E-4</v>
      </c>
      <c r="O684">
        <f t="shared" si="232"/>
        <v>-4.3436007682288195E-3</v>
      </c>
      <c r="P684">
        <f t="shared" si="245"/>
        <v>5.857511371936075E-3</v>
      </c>
      <c r="R684">
        <f t="shared" si="246"/>
        <v>0</v>
      </c>
      <c r="S684">
        <f t="shared" si="233"/>
        <v>6.8121257403039159E-3</v>
      </c>
      <c r="T684">
        <f t="shared" si="234"/>
        <v>-6.3327912399932041E-3</v>
      </c>
      <c r="U684">
        <f t="shared" si="235"/>
        <v>3.6861836238024075E-4</v>
      </c>
      <c r="V684">
        <f t="shared" si="225"/>
        <v>-3.5563129460960815E-3</v>
      </c>
      <c r="W684">
        <f t="shared" si="226"/>
        <v>3.4424321055657962E-3</v>
      </c>
      <c r="Y684" s="2" t="b">
        <f t="shared" si="236"/>
        <v>0</v>
      </c>
      <c r="Z684" s="2">
        <f t="shared" si="244"/>
        <v>3</v>
      </c>
      <c r="AA684" s="1">
        <f t="shared" si="237"/>
        <v>43518</v>
      </c>
      <c r="AB684">
        <f t="shared" si="238"/>
        <v>0</v>
      </c>
      <c r="AC684">
        <f t="shared" si="239"/>
        <v>6.8121257403039159E-3</v>
      </c>
      <c r="AD684">
        <f t="shared" si="240"/>
        <v>6.3327912399932041E-3</v>
      </c>
      <c r="AE684">
        <f t="shared" si="241"/>
        <v>3.6861836238024075E-4</v>
      </c>
      <c r="AF684">
        <f t="shared" si="242"/>
        <v>3.5563129460960815E-3</v>
      </c>
      <c r="AG684">
        <f t="shared" si="243"/>
        <v>3.4424321055657962E-3</v>
      </c>
    </row>
    <row r="685" spans="1:33" x14ac:dyDescent="0.25">
      <c r="A685" t="str">
        <f>'[3]post matched'!$A486</f>
        <v>speech</v>
      </c>
      <c r="B685" s="1">
        <v>43530</v>
      </c>
      <c r="C685" s="8">
        <f>[2]contrs_1year_adj_extra_stack!A684</f>
        <v>0</v>
      </c>
      <c r="D685" s="8">
        <f>[2]contrs_1year_adj_extra_stack!B684</f>
        <v>1.9183685855558001E-5</v>
      </c>
      <c r="E685" s="8">
        <f>[2]contrs_1year_adj_extra_stack!C684</f>
        <v>-1.3303773630467E-5</v>
      </c>
      <c r="F685" s="8">
        <f>[2]contrs_1year_adj_extra_stack!D684</f>
        <v>5.8808148647758697E-6</v>
      </c>
      <c r="G685" s="8">
        <f>[2]contrs_1year_adj_extra_stack!E684</f>
        <v>-2.23558422248256E-7</v>
      </c>
      <c r="I685" s="1"/>
      <c r="J685" s="1">
        <f t="shared" si="227"/>
        <v>43530</v>
      </c>
      <c r="K685" s="2">
        <f t="shared" si="228"/>
        <v>0</v>
      </c>
      <c r="L685">
        <f t="shared" si="229"/>
        <v>-1.9183685855558002E-3</v>
      </c>
      <c r="M685">
        <f t="shared" si="230"/>
        <v>1.3303773630466999E-3</v>
      </c>
      <c r="N685">
        <f t="shared" si="231"/>
        <v>-5.8808148647758701E-4</v>
      </c>
      <c r="O685">
        <f t="shared" si="232"/>
        <v>2.2355842224825599E-5</v>
      </c>
      <c r="P685">
        <f t="shared" si="245"/>
        <v>1.1537168667618617E-3</v>
      </c>
      <c r="R685">
        <f t="shared" si="246"/>
        <v>0</v>
      </c>
      <c r="S685">
        <f t="shared" si="233"/>
        <v>-1.1310807634230646E-3</v>
      </c>
      <c r="T685">
        <f t="shared" si="234"/>
        <v>2.1176651851794364E-3</v>
      </c>
      <c r="U685">
        <f t="shared" si="235"/>
        <v>1.9920633565514978E-4</v>
      </c>
      <c r="V685">
        <f t="shared" si="225"/>
        <v>8.0964366435756351E-4</v>
      </c>
      <c r="W685">
        <f t="shared" si="226"/>
        <v>-1.2613623996084171E-3</v>
      </c>
      <c r="Y685" s="2" t="b">
        <f t="shared" si="236"/>
        <v>0</v>
      </c>
      <c r="Z685" s="2">
        <f t="shared" si="244"/>
        <v>12</v>
      </c>
      <c r="AA685" s="1">
        <f t="shared" si="237"/>
        <v>43530</v>
      </c>
      <c r="AB685">
        <f t="shared" si="238"/>
        <v>0</v>
      </c>
      <c r="AC685">
        <f t="shared" si="239"/>
        <v>1.1310807634230646E-3</v>
      </c>
      <c r="AD685">
        <f t="shared" si="240"/>
        <v>2.1176651851794364E-3</v>
      </c>
      <c r="AE685">
        <f t="shared" si="241"/>
        <v>1.9920633565514978E-4</v>
      </c>
      <c r="AF685">
        <f t="shared" si="242"/>
        <v>8.0964366435756351E-4</v>
      </c>
      <c r="AG685">
        <f t="shared" si="243"/>
        <v>1.2613623996084171E-3</v>
      </c>
    </row>
    <row r="686" spans="1:33" x14ac:dyDescent="0.25">
      <c r="A686" t="str">
        <f>'[3]post matched'!$A487</f>
        <v>speech</v>
      </c>
      <c r="B686" s="1">
        <v>43543</v>
      </c>
      <c r="C686" s="8">
        <f>[2]contrs_1year_adj_extra_stack!A685</f>
        <v>9.9999999999999395E-5</v>
      </c>
      <c r="D686" s="8">
        <f>[2]contrs_1year_adj_extra_stack!B685</f>
        <v>1.12179560397195E-4</v>
      </c>
      <c r="E686" s="8">
        <f>[2]contrs_1year_adj_extra_stack!C685</f>
        <v>-6.6852985807345399E-5</v>
      </c>
      <c r="F686" s="8">
        <f>[2]contrs_1year_adj_extra_stack!D685</f>
        <v>1.13587528700178E-5</v>
      </c>
      <c r="G686" s="8">
        <f>[2]contrs_1year_adj_extra_stack!E685</f>
        <v>-1.0647038109083101E-5</v>
      </c>
      <c r="I686" s="1"/>
      <c r="J686" s="1">
        <f t="shared" si="227"/>
        <v>43543</v>
      </c>
      <c r="K686" s="2">
        <f t="shared" si="228"/>
        <v>-9.9999999999999395E-3</v>
      </c>
      <c r="L686">
        <f t="shared" si="229"/>
        <v>-1.12179560397195E-2</v>
      </c>
      <c r="M686">
        <f t="shared" si="230"/>
        <v>6.6852985807345396E-3</v>
      </c>
      <c r="N686">
        <f t="shared" si="231"/>
        <v>-1.1358752870017799E-3</v>
      </c>
      <c r="O686">
        <f t="shared" si="232"/>
        <v>1.0647038109083101E-3</v>
      </c>
      <c r="P686">
        <f t="shared" si="245"/>
        <v>-5.39617106492151E-3</v>
      </c>
      <c r="R686">
        <f t="shared" si="246"/>
        <v>-9.9999999999999395E-3</v>
      </c>
      <c r="S686">
        <f t="shared" si="233"/>
        <v>-1.0430668217586763E-2</v>
      </c>
      <c r="T686">
        <f t="shared" si="234"/>
        <v>7.4725864028672758E-3</v>
      </c>
      <c r="U686">
        <f t="shared" si="235"/>
        <v>-3.4858746486904314E-4</v>
      </c>
      <c r="V686">
        <f t="shared" si="225"/>
        <v>1.8519916330410478E-3</v>
      </c>
      <c r="W686">
        <f t="shared" si="226"/>
        <v>-7.8112503312917888E-3</v>
      </c>
      <c r="Y686" s="2" t="b">
        <f t="shared" si="236"/>
        <v>0</v>
      </c>
      <c r="Z686" s="2">
        <f t="shared" si="244"/>
        <v>13</v>
      </c>
      <c r="AA686" s="1">
        <f t="shared" si="237"/>
        <v>43543</v>
      </c>
      <c r="AB686">
        <f t="shared" si="238"/>
        <v>9.9999999999999395E-3</v>
      </c>
      <c r="AC686">
        <f t="shared" si="239"/>
        <v>1.0430668217586763E-2</v>
      </c>
      <c r="AD686">
        <f t="shared" si="240"/>
        <v>7.4725864028672758E-3</v>
      </c>
      <c r="AE686">
        <f t="shared" si="241"/>
        <v>3.4858746486904314E-4</v>
      </c>
      <c r="AF686">
        <f t="shared" si="242"/>
        <v>1.8519916330410478E-3</v>
      </c>
      <c r="AG686">
        <f t="shared" si="243"/>
        <v>7.8112503312917888E-3</v>
      </c>
    </row>
    <row r="687" spans="1:33" x14ac:dyDescent="0.25">
      <c r="A687" t="str">
        <f>'[3]post matched'!$A488</f>
        <v>minutes</v>
      </c>
      <c r="B687" s="1">
        <v>43543</v>
      </c>
      <c r="C687" s="8">
        <f>[2]contrs_1year_adj_extra_stack!A686</f>
        <v>9.9999999999999395E-5</v>
      </c>
      <c r="D687" s="8">
        <f>[2]contrs_1year_adj_extra_stack!B686</f>
        <v>1.12179560397195E-4</v>
      </c>
      <c r="E687" s="8">
        <f>[2]contrs_1year_adj_extra_stack!C686</f>
        <v>-6.6852985807345399E-5</v>
      </c>
      <c r="F687" s="8">
        <f>[2]contrs_1year_adj_extra_stack!D686</f>
        <v>1.13587528700178E-5</v>
      </c>
      <c r="G687" s="8">
        <f>[2]contrs_1year_adj_extra_stack!E686</f>
        <v>-1.0647038109083101E-5</v>
      </c>
      <c r="I687" s="1"/>
      <c r="J687" s="1">
        <f t="shared" si="227"/>
        <v>43543</v>
      </c>
      <c r="K687" s="2">
        <f t="shared" si="228"/>
        <v>-9.9999999999999395E-3</v>
      </c>
      <c r="L687">
        <f t="shared" si="229"/>
        <v>-1.12179560397195E-2</v>
      </c>
      <c r="M687">
        <f t="shared" si="230"/>
        <v>6.6852985807345396E-3</v>
      </c>
      <c r="N687">
        <f t="shared" si="231"/>
        <v>-1.1358752870017799E-3</v>
      </c>
      <c r="O687">
        <f t="shared" si="232"/>
        <v>1.0647038109083101E-3</v>
      </c>
      <c r="P687">
        <f t="shared" si="245"/>
        <v>-5.39617106492151E-3</v>
      </c>
      <c r="R687">
        <f t="shared" si="246"/>
        <v>-9.9999999999999395E-3</v>
      </c>
      <c r="S687">
        <f t="shared" si="233"/>
        <v>-1.0430668217586763E-2</v>
      </c>
      <c r="T687">
        <f t="shared" si="234"/>
        <v>7.4725864028672758E-3</v>
      </c>
      <c r="U687">
        <f t="shared" si="235"/>
        <v>-3.4858746486904314E-4</v>
      </c>
      <c r="V687">
        <f t="shared" si="225"/>
        <v>1.8519916330410478E-3</v>
      </c>
      <c r="W687">
        <f t="shared" si="226"/>
        <v>-7.8112503312917888E-3</v>
      </c>
      <c r="Y687" s="2" t="b">
        <f t="shared" si="236"/>
        <v>0</v>
      </c>
      <c r="Z687" s="2">
        <f t="shared" si="244"/>
        <v>0</v>
      </c>
      <c r="AA687" s="1">
        <f t="shared" si="237"/>
        <v>43543</v>
      </c>
      <c r="AB687">
        <f t="shared" si="238"/>
        <v>9.9999999999999395E-3</v>
      </c>
      <c r="AC687">
        <f t="shared" si="239"/>
        <v>1.0430668217586763E-2</v>
      </c>
      <c r="AD687">
        <f t="shared" si="240"/>
        <v>7.4725864028672758E-3</v>
      </c>
      <c r="AE687">
        <f t="shared" si="241"/>
        <v>3.4858746486904314E-4</v>
      </c>
      <c r="AF687">
        <f t="shared" si="242"/>
        <v>1.8519916330410478E-3</v>
      </c>
      <c r="AG687">
        <f t="shared" si="243"/>
        <v>7.8112503312917888E-3</v>
      </c>
    </row>
    <row r="688" spans="1:33" x14ac:dyDescent="0.25">
      <c r="A688" t="str">
        <f>'[3]post matched'!$A489</f>
        <v>speech</v>
      </c>
      <c r="B688" s="1">
        <v>43544</v>
      </c>
      <c r="C688" s="8">
        <f>[2]contrs_1year_adj_extra_stack!A687</f>
        <v>0</v>
      </c>
      <c r="D688" s="8">
        <f>[2]contrs_1year_adj_extra_stack!B687</f>
        <v>-2.8544089024212701E-5</v>
      </c>
      <c r="E688" s="8">
        <f>[2]contrs_1year_adj_extra_stack!C687</f>
        <v>1.0532697150647701E-4</v>
      </c>
      <c r="F688" s="8">
        <f>[2]contrs_1year_adj_extra_stack!D687</f>
        <v>-4.5441433056727603E-6</v>
      </c>
      <c r="G688" s="8">
        <f>[2]contrs_1year_adj_extra_stack!E687</f>
        <v>-1.76943719070741E-5</v>
      </c>
      <c r="I688" s="1"/>
      <c r="J688" s="1">
        <f t="shared" si="227"/>
        <v>43544</v>
      </c>
      <c r="K688" s="2">
        <f t="shared" si="228"/>
        <v>0</v>
      </c>
      <c r="L688">
        <f t="shared" si="229"/>
        <v>2.8544089024212702E-3</v>
      </c>
      <c r="M688">
        <f t="shared" si="230"/>
        <v>-1.05326971506477E-2</v>
      </c>
      <c r="N688">
        <f t="shared" si="231"/>
        <v>4.5441433056727602E-4</v>
      </c>
      <c r="O688">
        <f t="shared" si="232"/>
        <v>1.7694371907074099E-3</v>
      </c>
      <c r="P688">
        <f t="shared" si="245"/>
        <v>5.4544367269517436E-3</v>
      </c>
      <c r="R688">
        <f t="shared" si="246"/>
        <v>0</v>
      </c>
      <c r="S688">
        <f t="shared" si="233"/>
        <v>3.641696724554006E-3</v>
      </c>
      <c r="T688">
        <f t="shared" si="234"/>
        <v>-9.7454093285149635E-3</v>
      </c>
      <c r="U688">
        <f t="shared" si="235"/>
        <v>1.2417021527000127E-3</v>
      </c>
      <c r="V688">
        <f t="shared" si="225"/>
        <v>2.5567250128401479E-3</v>
      </c>
      <c r="W688">
        <f t="shared" si="226"/>
        <v>3.0393574605814648E-3</v>
      </c>
      <c r="Y688" s="2" t="b">
        <f t="shared" si="236"/>
        <v>0</v>
      </c>
      <c r="Z688" s="2">
        <f t="shared" si="244"/>
        <v>1</v>
      </c>
      <c r="AA688" s="1">
        <f t="shared" si="237"/>
        <v>43544</v>
      </c>
      <c r="AB688">
        <f t="shared" si="238"/>
        <v>0</v>
      </c>
      <c r="AC688">
        <f t="shared" si="239"/>
        <v>3.641696724554006E-3</v>
      </c>
      <c r="AD688">
        <f t="shared" si="240"/>
        <v>9.7454093285149635E-3</v>
      </c>
      <c r="AE688">
        <f t="shared" si="241"/>
        <v>1.2417021527000127E-3</v>
      </c>
      <c r="AF688">
        <f t="shared" si="242"/>
        <v>2.5567250128401479E-3</v>
      </c>
      <c r="AG688">
        <f t="shared" si="243"/>
        <v>3.0393574605814648E-3</v>
      </c>
    </row>
    <row r="689" spans="1:33" x14ac:dyDescent="0.25">
      <c r="A689" t="str">
        <f>'[3]post matched'!$A490</f>
        <v>speech</v>
      </c>
      <c r="B689" s="1">
        <v>43551</v>
      </c>
      <c r="C689" s="8">
        <f>[2]contrs_1year_adj_extra_stack!A688</f>
        <v>0</v>
      </c>
      <c r="D689" s="8">
        <f>[2]contrs_1year_adj_extra_stack!B688</f>
        <v>1.9910467063603801E-5</v>
      </c>
      <c r="E689" s="8">
        <f>[2]contrs_1year_adj_extra_stack!C688</f>
        <v>1.5129861665571001E-7</v>
      </c>
      <c r="F689" s="8">
        <f>[2]contrs_1year_adj_extra_stack!D688</f>
        <v>2.82596041834962E-5</v>
      </c>
      <c r="G689" s="8">
        <f>[2]contrs_1year_adj_extra_stack!E688</f>
        <v>-1.5806620512536301E-6</v>
      </c>
      <c r="I689" s="1"/>
      <c r="J689" s="1">
        <f t="shared" si="227"/>
        <v>43551</v>
      </c>
      <c r="K689" s="2">
        <f t="shared" si="228"/>
        <v>0</v>
      </c>
      <c r="L689">
        <f t="shared" si="229"/>
        <v>-1.9910467063603801E-3</v>
      </c>
      <c r="M689">
        <f t="shared" si="230"/>
        <v>-1.5129861665571001E-5</v>
      </c>
      <c r="N689">
        <f t="shared" si="231"/>
        <v>-2.8259604183496199E-3</v>
      </c>
      <c r="O689">
        <f t="shared" si="232"/>
        <v>1.5806620512536301E-4</v>
      </c>
      <c r="P689">
        <f t="shared" si="245"/>
        <v>4.6740707812502075E-3</v>
      </c>
      <c r="R689">
        <f t="shared" si="246"/>
        <v>0</v>
      </c>
      <c r="S689">
        <f t="shared" si="233"/>
        <v>-1.2037588842276445E-3</v>
      </c>
      <c r="T689">
        <f t="shared" si="234"/>
        <v>7.7215796046716542E-4</v>
      </c>
      <c r="U689">
        <f t="shared" si="235"/>
        <v>-2.0386725962168832E-3</v>
      </c>
      <c r="V689">
        <f t="shared" si="225"/>
        <v>9.4535402725810086E-4</v>
      </c>
      <c r="W689">
        <f t="shared" si="226"/>
        <v>2.2589915148799287E-3</v>
      </c>
      <c r="Y689" s="2" t="b">
        <f t="shared" si="236"/>
        <v>0</v>
      </c>
      <c r="Z689" s="2">
        <f t="shared" si="244"/>
        <v>7</v>
      </c>
      <c r="AA689" s="1">
        <f t="shared" si="237"/>
        <v>43551</v>
      </c>
      <c r="AB689">
        <f t="shared" si="238"/>
        <v>0</v>
      </c>
      <c r="AC689">
        <f t="shared" si="239"/>
        <v>1.2037588842276445E-3</v>
      </c>
      <c r="AD689">
        <f t="shared" si="240"/>
        <v>7.7215796046716542E-4</v>
      </c>
      <c r="AE689">
        <f t="shared" si="241"/>
        <v>2.0386725962168832E-3</v>
      </c>
      <c r="AF689">
        <f t="shared" si="242"/>
        <v>9.4535402725810086E-4</v>
      </c>
      <c r="AG689">
        <f t="shared" si="243"/>
        <v>2.2589915148799287E-3</v>
      </c>
    </row>
    <row r="690" spans="1:33" x14ac:dyDescent="0.25">
      <c r="A690" t="str">
        <f>'[3]post matched'!$A491</f>
        <v>speech</v>
      </c>
      <c r="B690" s="1">
        <v>43565</v>
      </c>
      <c r="C690" s="8">
        <f>[2]contrs_1year_adj_extra_stack!A689</f>
        <v>-3.0000000000000198E-4</v>
      </c>
      <c r="D690" s="8">
        <f>[2]contrs_1year_adj_extra_stack!B689</f>
        <v>-1.6761941528722801E-4</v>
      </c>
      <c r="E690" s="8">
        <f>[2]contrs_1year_adj_extra_stack!C689</f>
        <v>-1.29425141437615E-4</v>
      </c>
      <c r="F690" s="8">
        <f>[2]contrs_1year_adj_extra_stack!D689</f>
        <v>4.4091295100897799E-6</v>
      </c>
      <c r="G690" s="8">
        <f>[2]contrs_1year_adj_extra_stack!E689</f>
        <v>3.02636459456786E-5</v>
      </c>
      <c r="I690" s="1"/>
      <c r="J690" s="1">
        <f t="shared" si="227"/>
        <v>43565</v>
      </c>
      <c r="K690" s="2">
        <f t="shared" si="228"/>
        <v>3.0000000000000197E-2</v>
      </c>
      <c r="L690">
        <f t="shared" si="229"/>
        <v>1.6761941528722801E-2</v>
      </c>
      <c r="M690">
        <f t="shared" si="230"/>
        <v>1.29425141437615E-2</v>
      </c>
      <c r="N690">
        <f t="shared" si="231"/>
        <v>-4.4091295100897801E-4</v>
      </c>
      <c r="O690">
        <f t="shared" si="232"/>
        <v>-3.0263645945678599E-3</v>
      </c>
      <c r="P690">
        <f t="shared" si="245"/>
        <v>3.7628218730927344E-3</v>
      </c>
      <c r="R690">
        <f t="shared" si="246"/>
        <v>3.0000000000000197E-2</v>
      </c>
      <c r="S690">
        <f t="shared" si="233"/>
        <v>1.7549229350855535E-2</v>
      </c>
      <c r="T690">
        <f t="shared" si="234"/>
        <v>1.3729801965894236E-2</v>
      </c>
      <c r="U690">
        <f t="shared" si="235"/>
        <v>3.4637487112375878E-4</v>
      </c>
      <c r="V690">
        <f t="shared" si="225"/>
        <v>-2.2390767724351219E-3</v>
      </c>
      <c r="W690">
        <f t="shared" si="226"/>
        <v>1.3477426067224556E-3</v>
      </c>
      <c r="Y690" s="2" t="b">
        <f t="shared" si="236"/>
        <v>0</v>
      </c>
      <c r="Z690" s="2">
        <f t="shared" si="244"/>
        <v>14</v>
      </c>
      <c r="AA690" s="1">
        <f t="shared" si="237"/>
        <v>43565</v>
      </c>
      <c r="AB690">
        <f t="shared" si="238"/>
        <v>3.0000000000000197E-2</v>
      </c>
      <c r="AC690">
        <f t="shared" si="239"/>
        <v>1.7549229350855535E-2</v>
      </c>
      <c r="AD690">
        <f t="shared" si="240"/>
        <v>1.3729801965894236E-2</v>
      </c>
      <c r="AE690">
        <f t="shared" si="241"/>
        <v>3.4637487112375878E-4</v>
      </c>
      <c r="AF690">
        <f t="shared" si="242"/>
        <v>2.2390767724351219E-3</v>
      </c>
      <c r="AG690">
        <f t="shared" si="243"/>
        <v>1.3477426067224556E-3</v>
      </c>
    </row>
    <row r="691" spans="1:33" x14ac:dyDescent="0.25">
      <c r="A691" t="str">
        <f>'[3]post matched'!$A492</f>
        <v>speech</v>
      </c>
      <c r="B691" s="1">
        <v>43566</v>
      </c>
      <c r="C691" s="8">
        <f>[2]contrs_1year_adj_extra_stack!A690</f>
        <v>1.0000000000000099E-4</v>
      </c>
      <c r="D691" s="8">
        <f>[2]contrs_1year_adj_extra_stack!B690</f>
        <v>-7.6042779498057994E-5</v>
      </c>
      <c r="E691" s="8">
        <f>[2]contrs_1year_adj_extra_stack!C690</f>
        <v>8.8833566873618394E-5</v>
      </c>
      <c r="F691" s="8">
        <f>[2]contrs_1year_adj_extra_stack!D690</f>
        <v>1.4178748639923201E-6</v>
      </c>
      <c r="G691" s="8">
        <f>[2]contrs_1year_adj_extra_stack!E690</f>
        <v>3.7588647478351303E-5</v>
      </c>
      <c r="I691" s="1"/>
      <c r="J691" s="1">
        <f t="shared" si="227"/>
        <v>43566</v>
      </c>
      <c r="K691" s="2">
        <f t="shared" si="228"/>
        <v>-1.0000000000000099E-2</v>
      </c>
      <c r="L691">
        <f t="shared" si="229"/>
        <v>7.6042779498057995E-3</v>
      </c>
      <c r="M691">
        <f t="shared" si="230"/>
        <v>-8.8833566873618396E-3</v>
      </c>
      <c r="N691">
        <f t="shared" si="231"/>
        <v>-1.41787486399232E-4</v>
      </c>
      <c r="O691">
        <f t="shared" si="232"/>
        <v>-3.7588647478351304E-3</v>
      </c>
      <c r="P691">
        <f t="shared" si="245"/>
        <v>-4.8202690282096962E-3</v>
      </c>
      <c r="R691">
        <f t="shared" si="246"/>
        <v>-1.0000000000000099E-2</v>
      </c>
      <c r="S691">
        <f t="shared" si="233"/>
        <v>8.3915657719385358E-3</v>
      </c>
      <c r="T691">
        <f t="shared" si="234"/>
        <v>-8.0960688652291033E-3</v>
      </c>
      <c r="U691">
        <f t="shared" si="235"/>
        <v>6.4550033573350482E-4</v>
      </c>
      <c r="V691">
        <f t="shared" si="225"/>
        <v>-2.9715769257023924E-3</v>
      </c>
      <c r="W691">
        <f t="shared" si="226"/>
        <v>-7.2353482945799749E-3</v>
      </c>
      <c r="Y691" s="2" t="b">
        <f t="shared" si="236"/>
        <v>0</v>
      </c>
      <c r="Z691" s="2">
        <f t="shared" si="244"/>
        <v>1</v>
      </c>
      <c r="AA691" s="1">
        <f t="shared" si="237"/>
        <v>43566</v>
      </c>
      <c r="AB691">
        <f t="shared" si="238"/>
        <v>1.0000000000000099E-2</v>
      </c>
      <c r="AC691">
        <f t="shared" si="239"/>
        <v>8.3915657719385358E-3</v>
      </c>
      <c r="AD691">
        <f t="shared" si="240"/>
        <v>8.0960688652291033E-3</v>
      </c>
      <c r="AE691">
        <f t="shared" si="241"/>
        <v>6.4550033573350482E-4</v>
      </c>
      <c r="AF691">
        <f t="shared" si="242"/>
        <v>2.9715769257023924E-3</v>
      </c>
      <c r="AG691">
        <f t="shared" si="243"/>
        <v>7.2353482945799749E-3</v>
      </c>
    </row>
    <row r="692" spans="1:33" x14ac:dyDescent="0.25">
      <c r="A692" t="str">
        <f>'[3]post matched'!$A493</f>
        <v>minutes</v>
      </c>
      <c r="B692" s="1">
        <v>43571</v>
      </c>
      <c r="C692" s="8">
        <f>[2]contrs_1year_adj_extra_stack!A691</f>
        <v>9.9999999999999395E-5</v>
      </c>
      <c r="D692" s="8">
        <f>[2]contrs_1year_adj_extra_stack!B691</f>
        <v>-7.5896549719463099E-5</v>
      </c>
      <c r="E692" s="8">
        <f>[2]contrs_1year_adj_extra_stack!C691</f>
        <v>2.0933484126350299E-4</v>
      </c>
      <c r="F692" s="8">
        <f>[2]contrs_1year_adj_extra_stack!D691</f>
        <v>2.35599463174956E-5</v>
      </c>
      <c r="G692" s="8">
        <f>[2]contrs_1year_adj_extra_stack!E691</f>
        <v>-2.14368431686398E-5</v>
      </c>
      <c r="I692" s="1"/>
      <c r="J692" s="1">
        <f t="shared" si="227"/>
        <v>43571</v>
      </c>
      <c r="K692" s="2">
        <f t="shared" si="228"/>
        <v>-9.9999999999999395E-3</v>
      </c>
      <c r="L692">
        <f t="shared" si="229"/>
        <v>7.5896549719463103E-3</v>
      </c>
      <c r="M692">
        <f t="shared" si="230"/>
        <v>-2.09334841263503E-2</v>
      </c>
      <c r="N692">
        <f t="shared" si="231"/>
        <v>-2.3559946317495599E-3</v>
      </c>
      <c r="O692">
        <f t="shared" si="232"/>
        <v>2.1436843168639798E-3</v>
      </c>
      <c r="P692">
        <f t="shared" si="245"/>
        <v>3.5561394692896317E-3</v>
      </c>
      <c r="R692">
        <f t="shared" si="246"/>
        <v>-9.9999999999999395E-3</v>
      </c>
      <c r="S692">
        <f t="shared" si="233"/>
        <v>8.3769427940790456E-3</v>
      </c>
      <c r="T692">
        <f t="shared" si="234"/>
        <v>-2.0146196304217562E-2</v>
      </c>
      <c r="U692">
        <f t="shared" si="235"/>
        <v>-1.5687068096168232E-3</v>
      </c>
      <c r="V692">
        <f t="shared" si="225"/>
        <v>2.9309721389967178E-3</v>
      </c>
      <c r="W692">
        <f t="shared" si="226"/>
        <v>1.1410602029193529E-3</v>
      </c>
      <c r="Y692" s="2" t="b">
        <f t="shared" si="236"/>
        <v>0</v>
      </c>
      <c r="Z692" s="2">
        <f t="shared" si="244"/>
        <v>5</v>
      </c>
      <c r="AA692" s="1">
        <f t="shared" si="237"/>
        <v>43571</v>
      </c>
      <c r="AB692">
        <f t="shared" si="238"/>
        <v>9.9999999999999395E-3</v>
      </c>
      <c r="AC692">
        <f t="shared" si="239"/>
        <v>8.3769427940790456E-3</v>
      </c>
      <c r="AD692">
        <f t="shared" si="240"/>
        <v>2.0146196304217562E-2</v>
      </c>
      <c r="AE692">
        <f t="shared" si="241"/>
        <v>1.5687068096168232E-3</v>
      </c>
      <c r="AF692">
        <f t="shared" si="242"/>
        <v>2.9309721389967178E-3</v>
      </c>
      <c r="AG692">
        <f t="shared" si="243"/>
        <v>1.1410602029193529E-3</v>
      </c>
    </row>
    <row r="693" spans="1:33" x14ac:dyDescent="0.25">
      <c r="A693" t="str">
        <f>'[3]post matched'!$A494</f>
        <v>smp</v>
      </c>
      <c r="B693" s="1">
        <v>43595</v>
      </c>
      <c r="C693" s="8">
        <f>[2]contrs_1year_adj_extra_stack!A692</f>
        <v>0</v>
      </c>
      <c r="D693" s="8">
        <f>[2]contrs_1year_adj_extra_stack!B692</f>
        <v>-2.8087263013171301E-5</v>
      </c>
      <c r="E693" s="8">
        <f>[2]contrs_1year_adj_extra_stack!C692</f>
        <v>4.3308946647262199E-5</v>
      </c>
      <c r="F693" s="8">
        <f>[2]contrs_1year_adj_extra_stack!D692</f>
        <v>-1.36262611372436E-5</v>
      </c>
      <c r="G693" s="8">
        <f>[2]contrs_1year_adj_extra_stack!E692</f>
        <v>2.3278494572720702E-5</v>
      </c>
      <c r="I693" s="1"/>
      <c r="J693" s="1">
        <f t="shared" si="227"/>
        <v>43595</v>
      </c>
      <c r="K693" s="2">
        <f t="shared" si="228"/>
        <v>0</v>
      </c>
      <c r="L693">
        <f t="shared" si="229"/>
        <v>2.8087263013171302E-3</v>
      </c>
      <c r="M693">
        <f t="shared" si="230"/>
        <v>-4.3308946647262203E-3</v>
      </c>
      <c r="N693">
        <f t="shared" si="231"/>
        <v>1.36262611372436E-3</v>
      </c>
      <c r="O693">
        <f t="shared" si="232"/>
        <v>-2.3278494572720704E-3</v>
      </c>
      <c r="P693">
        <f t="shared" si="245"/>
        <v>2.4873917069568006E-3</v>
      </c>
      <c r="R693">
        <f t="shared" si="246"/>
        <v>0</v>
      </c>
      <c r="S693">
        <f t="shared" si="233"/>
        <v>3.5960141234498656E-3</v>
      </c>
      <c r="T693">
        <f t="shared" si="234"/>
        <v>-3.5436068425934841E-3</v>
      </c>
      <c r="U693">
        <f t="shared" si="235"/>
        <v>2.1499139358570969E-3</v>
      </c>
      <c r="V693">
        <f t="shared" si="225"/>
        <v>-1.5405616351393324E-3</v>
      </c>
      <c r="W693">
        <f t="shared" si="226"/>
        <v>7.2312440586521851E-5</v>
      </c>
      <c r="Y693" s="2" t="b">
        <f t="shared" si="236"/>
        <v>0</v>
      </c>
      <c r="Z693" s="2">
        <f t="shared" si="244"/>
        <v>24</v>
      </c>
      <c r="AA693" s="1">
        <f t="shared" si="237"/>
        <v>43595</v>
      </c>
      <c r="AB693">
        <f t="shared" si="238"/>
        <v>0</v>
      </c>
      <c r="AC693">
        <f t="shared" si="239"/>
        <v>3.5960141234498656E-3</v>
      </c>
      <c r="AD693">
        <f t="shared" si="240"/>
        <v>3.5436068425934841E-3</v>
      </c>
      <c r="AE693">
        <f t="shared" si="241"/>
        <v>2.1499139358570969E-3</v>
      </c>
      <c r="AF693">
        <f t="shared" si="242"/>
        <v>1.5405616351393324E-3</v>
      </c>
      <c r="AG693">
        <f t="shared" si="243"/>
        <v>7.2312440586521851E-5</v>
      </c>
    </row>
    <row r="694" spans="1:33" x14ac:dyDescent="0.25">
      <c r="A694" t="str">
        <f>'[3]post matched'!$A495</f>
        <v>speech</v>
      </c>
      <c r="B694" s="1">
        <v>43601</v>
      </c>
      <c r="C694" s="8">
        <f>[2]contrs_1year_adj_extra_stack!A693</f>
        <v>0</v>
      </c>
      <c r="D694" s="8">
        <f>[2]contrs_1year_adj_extra_stack!B693</f>
        <v>-1.5359653125302901E-5</v>
      </c>
      <c r="E694" s="8">
        <f>[2]contrs_1year_adj_extra_stack!C693</f>
        <v>3.1929450659466103E-5</v>
      </c>
      <c r="F694" s="8">
        <f>[2]contrs_1year_adj_extra_stack!D693</f>
        <v>1.89179762953212E-5</v>
      </c>
      <c r="G694" s="8">
        <f>[2]contrs_1year_adj_extra_stack!E693</f>
        <v>2.3350033228970301E-5</v>
      </c>
      <c r="I694" s="1"/>
      <c r="J694" s="1">
        <f t="shared" si="227"/>
        <v>43601</v>
      </c>
      <c r="K694" s="2">
        <f t="shared" si="228"/>
        <v>0</v>
      </c>
      <c r="L694">
        <f t="shared" si="229"/>
        <v>1.5359653125302901E-3</v>
      </c>
      <c r="M694">
        <f t="shared" si="230"/>
        <v>-3.1929450659466101E-3</v>
      </c>
      <c r="N694">
        <f t="shared" si="231"/>
        <v>-1.89179762953212E-3</v>
      </c>
      <c r="O694">
        <f t="shared" si="232"/>
        <v>-2.3350033228970299E-3</v>
      </c>
      <c r="P694">
        <f t="shared" si="245"/>
        <v>5.8837807058454697E-3</v>
      </c>
      <c r="R694">
        <f t="shared" si="246"/>
        <v>0</v>
      </c>
      <c r="S694">
        <f t="shared" si="233"/>
        <v>2.3232531346630255E-3</v>
      </c>
      <c r="T694">
        <f t="shared" si="234"/>
        <v>-2.4056572438138739E-3</v>
      </c>
      <c r="U694">
        <f t="shared" si="235"/>
        <v>-1.1045098073993831E-3</v>
      </c>
      <c r="V694">
        <f t="shared" si="225"/>
        <v>-1.5477155007642919E-3</v>
      </c>
      <c r="W694">
        <f t="shared" si="226"/>
        <v>3.4687014394751909E-3</v>
      </c>
      <c r="Y694" s="2" t="b">
        <f t="shared" si="236"/>
        <v>0</v>
      </c>
      <c r="Z694" s="2">
        <f t="shared" si="244"/>
        <v>6</v>
      </c>
      <c r="AA694" s="1">
        <f t="shared" si="237"/>
        <v>43601</v>
      </c>
      <c r="AB694">
        <f t="shared" si="238"/>
        <v>0</v>
      </c>
      <c r="AC694">
        <f t="shared" si="239"/>
        <v>2.3232531346630255E-3</v>
      </c>
      <c r="AD694">
        <f t="shared" si="240"/>
        <v>2.4056572438138739E-3</v>
      </c>
      <c r="AE694">
        <f t="shared" si="241"/>
        <v>1.1045098073993831E-3</v>
      </c>
      <c r="AF694">
        <f t="shared" si="242"/>
        <v>1.5477155007642919E-3</v>
      </c>
      <c r="AG694">
        <f t="shared" si="243"/>
        <v>3.4687014394751909E-3</v>
      </c>
    </row>
    <row r="695" spans="1:33" x14ac:dyDescent="0.25">
      <c r="A695" t="str">
        <f>'[3]post matched'!$A496</f>
        <v>minutes</v>
      </c>
      <c r="B695" s="1">
        <v>43606</v>
      </c>
      <c r="C695" s="8">
        <f>[2]contrs_1year_adj_extra_stack!A694</f>
        <v>1.0000000000000099E-4</v>
      </c>
      <c r="D695" s="8">
        <f>[2]contrs_1year_adj_extra_stack!B694</f>
        <v>9.2779847004921998E-6</v>
      </c>
      <c r="E695" s="8">
        <f>[2]contrs_1year_adj_extra_stack!C694</f>
        <v>1.03556398183316E-4</v>
      </c>
      <c r="F695" s="8">
        <f>[2]contrs_1year_adj_extra_stack!D694</f>
        <v>1.8874878116409101E-5</v>
      </c>
      <c r="G695" s="8">
        <f>[2]contrs_1year_adj_extra_stack!E694</f>
        <v>-5.9683350886098102E-5</v>
      </c>
      <c r="I695" s="1"/>
      <c r="J695" s="1">
        <f t="shared" si="227"/>
        <v>43606</v>
      </c>
      <c r="K695" s="2">
        <f t="shared" si="228"/>
        <v>-1.0000000000000099E-2</v>
      </c>
      <c r="L695">
        <f t="shared" si="229"/>
        <v>-9.2779847004922E-4</v>
      </c>
      <c r="M695">
        <f t="shared" si="230"/>
        <v>-1.03556398183316E-2</v>
      </c>
      <c r="N695">
        <f t="shared" si="231"/>
        <v>-1.8874878116409101E-3</v>
      </c>
      <c r="O695">
        <f t="shared" si="232"/>
        <v>5.9683350886098104E-3</v>
      </c>
      <c r="P695">
        <f t="shared" si="245"/>
        <v>-2.7974089885881787E-3</v>
      </c>
      <c r="R695">
        <f t="shared" si="246"/>
        <v>-1.0000000000000099E-2</v>
      </c>
      <c r="S695">
        <f t="shared" si="233"/>
        <v>-1.405106479164844E-4</v>
      </c>
      <c r="T695">
        <f t="shared" si="234"/>
        <v>-9.568351996198864E-3</v>
      </c>
      <c r="U695">
        <f t="shared" si="235"/>
        <v>-1.1001999895081734E-3</v>
      </c>
      <c r="V695">
        <f t="shared" si="225"/>
        <v>6.7556229107425484E-3</v>
      </c>
      <c r="W695">
        <f t="shared" si="226"/>
        <v>-5.2124882549584575E-3</v>
      </c>
      <c r="Y695" s="2" t="b">
        <f t="shared" si="236"/>
        <v>0</v>
      </c>
      <c r="Z695" s="2">
        <f t="shared" si="244"/>
        <v>5</v>
      </c>
      <c r="AA695" s="1">
        <f t="shared" si="237"/>
        <v>43606</v>
      </c>
      <c r="AB695">
        <f t="shared" si="238"/>
        <v>1.0000000000000099E-2</v>
      </c>
      <c r="AC695">
        <f t="shared" si="239"/>
        <v>1.405106479164844E-4</v>
      </c>
      <c r="AD695">
        <f t="shared" si="240"/>
        <v>9.568351996198864E-3</v>
      </c>
      <c r="AE695">
        <f t="shared" si="241"/>
        <v>1.1001999895081734E-3</v>
      </c>
      <c r="AF695">
        <f t="shared" si="242"/>
        <v>6.7556229107425484E-3</v>
      </c>
      <c r="AG695">
        <f t="shared" si="243"/>
        <v>5.2124882549584575E-3</v>
      </c>
    </row>
    <row r="696" spans="1:33" x14ac:dyDescent="0.25">
      <c r="A696" t="str">
        <f>'[3]post matched'!$A497</f>
        <v>speech</v>
      </c>
      <c r="B696" s="1">
        <v>43606</v>
      </c>
      <c r="C696" s="8">
        <f>[2]contrs_1year_adj_extra_stack!A695</f>
        <v>1.0000000000000099E-4</v>
      </c>
      <c r="D696" s="8">
        <f>[2]contrs_1year_adj_extra_stack!B695</f>
        <v>9.2779847004921998E-6</v>
      </c>
      <c r="E696" s="8">
        <f>[2]contrs_1year_adj_extra_stack!C695</f>
        <v>1.03556398183316E-4</v>
      </c>
      <c r="F696" s="8">
        <f>[2]contrs_1year_adj_extra_stack!D695</f>
        <v>1.8874878116409101E-5</v>
      </c>
      <c r="G696" s="8">
        <f>[2]contrs_1year_adj_extra_stack!E695</f>
        <v>-5.9683350886098102E-5</v>
      </c>
      <c r="I696" s="1"/>
      <c r="J696" s="1">
        <f t="shared" si="227"/>
        <v>43606</v>
      </c>
      <c r="K696" s="2">
        <f t="shared" si="228"/>
        <v>-1.0000000000000099E-2</v>
      </c>
      <c r="L696">
        <f t="shared" si="229"/>
        <v>-9.2779847004922E-4</v>
      </c>
      <c r="M696">
        <f t="shared" si="230"/>
        <v>-1.03556398183316E-2</v>
      </c>
      <c r="N696">
        <f t="shared" si="231"/>
        <v>-1.8874878116409101E-3</v>
      </c>
      <c r="O696">
        <f t="shared" si="232"/>
        <v>5.9683350886098104E-3</v>
      </c>
      <c r="P696">
        <f t="shared" si="245"/>
        <v>-2.7974089885881787E-3</v>
      </c>
      <c r="R696">
        <f t="shared" si="246"/>
        <v>-1.0000000000000099E-2</v>
      </c>
      <c r="S696">
        <f t="shared" si="233"/>
        <v>-1.405106479164844E-4</v>
      </c>
      <c r="T696">
        <f t="shared" si="234"/>
        <v>-9.568351996198864E-3</v>
      </c>
      <c r="U696">
        <f t="shared" si="235"/>
        <v>-1.1001999895081734E-3</v>
      </c>
      <c r="V696">
        <f t="shared" si="225"/>
        <v>6.7556229107425484E-3</v>
      </c>
      <c r="W696">
        <f t="shared" si="226"/>
        <v>-5.2124882549584575E-3</v>
      </c>
      <c r="Y696" s="2" t="b">
        <f t="shared" si="236"/>
        <v>0</v>
      </c>
      <c r="Z696" s="2">
        <f t="shared" si="244"/>
        <v>0</v>
      </c>
      <c r="AA696" s="1">
        <f t="shared" si="237"/>
        <v>43606</v>
      </c>
      <c r="AB696">
        <f t="shared" si="238"/>
        <v>1.0000000000000099E-2</v>
      </c>
      <c r="AC696">
        <f t="shared" si="239"/>
        <v>1.405106479164844E-4</v>
      </c>
      <c r="AD696">
        <f t="shared" si="240"/>
        <v>9.568351996198864E-3</v>
      </c>
      <c r="AE696">
        <f t="shared" si="241"/>
        <v>1.1001999895081734E-3</v>
      </c>
      <c r="AF696">
        <f t="shared" si="242"/>
        <v>6.7556229107425484E-3</v>
      </c>
      <c r="AG696">
        <f t="shared" si="243"/>
        <v>5.2124882549584575E-3</v>
      </c>
    </row>
    <row r="697" spans="1:33" x14ac:dyDescent="0.25">
      <c r="A697" t="str">
        <f>'[3]post matched'!$A498</f>
        <v>speech</v>
      </c>
      <c r="B697" s="1">
        <v>43621</v>
      </c>
      <c r="C697" s="8">
        <f>[2]contrs_1year_adj_extra_stack!A696</f>
        <v>9.9999999999999395E-5</v>
      </c>
      <c r="D697" s="8">
        <f>[2]contrs_1year_adj_extra_stack!B696</f>
        <v>6.59905615586739E-6</v>
      </c>
      <c r="E697" s="8">
        <f>[2]contrs_1year_adj_extra_stack!C696</f>
        <v>2.4129564944346999E-5</v>
      </c>
      <c r="F697" s="8">
        <f>[2]contrs_1year_adj_extra_stack!D696</f>
        <v>1.52441873402458E-5</v>
      </c>
      <c r="G697" s="8">
        <f>[2]contrs_1year_adj_extra_stack!E696</f>
        <v>4.4716554478820202E-5</v>
      </c>
      <c r="I697" s="1"/>
      <c r="J697" s="1">
        <f t="shared" si="227"/>
        <v>43621</v>
      </c>
      <c r="K697" s="2">
        <f t="shared" si="228"/>
        <v>-9.9999999999999395E-3</v>
      </c>
      <c r="L697">
        <f t="shared" si="229"/>
        <v>-6.5990561558673905E-4</v>
      </c>
      <c r="M697">
        <f t="shared" si="230"/>
        <v>-2.4129564944346997E-3</v>
      </c>
      <c r="N697">
        <f t="shared" si="231"/>
        <v>-1.5244187340245799E-3</v>
      </c>
      <c r="O697">
        <f t="shared" si="232"/>
        <v>-4.4716554478820203E-3</v>
      </c>
      <c r="P697">
        <f t="shared" si="245"/>
        <v>-9.3106370807190166E-4</v>
      </c>
      <c r="R697">
        <f t="shared" si="246"/>
        <v>-9.9999999999999395E-3</v>
      </c>
      <c r="S697">
        <f t="shared" si="233"/>
        <v>1.2738220654599655E-4</v>
      </c>
      <c r="T697">
        <f t="shared" si="234"/>
        <v>-1.6256686723019633E-3</v>
      </c>
      <c r="U697">
        <f t="shared" si="235"/>
        <v>-7.3713091189184308E-4</v>
      </c>
      <c r="V697">
        <f t="shared" si="225"/>
        <v>-3.6843676257492823E-3</v>
      </c>
      <c r="W697">
        <f t="shared" si="226"/>
        <v>-3.3461429744421805E-3</v>
      </c>
      <c r="Y697" s="2" t="b">
        <f t="shared" si="236"/>
        <v>0</v>
      </c>
      <c r="Z697" s="2">
        <f t="shared" si="244"/>
        <v>15</v>
      </c>
      <c r="AA697" s="1">
        <f t="shared" si="237"/>
        <v>43621</v>
      </c>
      <c r="AB697">
        <f t="shared" si="238"/>
        <v>9.9999999999999395E-3</v>
      </c>
      <c r="AC697">
        <f t="shared" si="239"/>
        <v>1.2738220654599655E-4</v>
      </c>
      <c r="AD697">
        <f t="shared" si="240"/>
        <v>1.6256686723019633E-3</v>
      </c>
      <c r="AE697">
        <f t="shared" si="241"/>
        <v>7.3713091189184308E-4</v>
      </c>
      <c r="AF697">
        <f t="shared" si="242"/>
        <v>3.6843676257492823E-3</v>
      </c>
      <c r="AG697">
        <f t="shared" si="243"/>
        <v>3.3461429744421805E-3</v>
      </c>
    </row>
    <row r="698" spans="1:33" x14ac:dyDescent="0.25">
      <c r="A698" t="str">
        <f>'[3]post matched'!$A499</f>
        <v>speech</v>
      </c>
      <c r="B698" s="1">
        <v>43628</v>
      </c>
      <c r="C698" s="8">
        <f>[2]contrs_1year_adj_extra_stack!A697</f>
        <v>9.9999999999999395E-5</v>
      </c>
      <c r="D698" s="8">
        <f>[2]contrs_1year_adj_extra_stack!B697</f>
        <v>5.6445015325439498E-5</v>
      </c>
      <c r="E698" s="8">
        <f>[2]contrs_1year_adj_extra_stack!C697</f>
        <v>-7.9480954279381303E-6</v>
      </c>
      <c r="F698" s="8">
        <f>[2]contrs_1year_adj_extra_stack!D697</f>
        <v>1.9901287877028901E-5</v>
      </c>
      <c r="G698" s="8">
        <f>[2]contrs_1year_adj_extra_stack!E697</f>
        <v>1.52098975361177E-5</v>
      </c>
      <c r="I698" s="1"/>
      <c r="J698" s="1">
        <f t="shared" si="227"/>
        <v>43628</v>
      </c>
      <c r="K698" s="2">
        <f t="shared" si="228"/>
        <v>-9.9999999999999395E-3</v>
      </c>
      <c r="L698">
        <f t="shared" si="229"/>
        <v>-5.6445015325439496E-3</v>
      </c>
      <c r="M698">
        <f t="shared" si="230"/>
        <v>7.9480954279381299E-4</v>
      </c>
      <c r="N698">
        <f t="shared" si="231"/>
        <v>-1.9901287877028902E-3</v>
      </c>
      <c r="O698">
        <f t="shared" si="232"/>
        <v>-1.5209897536117699E-3</v>
      </c>
      <c r="P698">
        <f t="shared" si="245"/>
        <v>-1.6391894689351428E-3</v>
      </c>
      <c r="R698">
        <f t="shared" si="246"/>
        <v>-9.9999999999999395E-3</v>
      </c>
      <c r="S698">
        <f t="shared" si="233"/>
        <v>-4.8572137104112142E-3</v>
      </c>
      <c r="T698">
        <f t="shared" si="234"/>
        <v>1.5820973649265495E-3</v>
      </c>
      <c r="U698">
        <f t="shared" si="235"/>
        <v>-1.2028409655701535E-3</v>
      </c>
      <c r="V698">
        <f t="shared" si="225"/>
        <v>-7.3370193147903205E-4</v>
      </c>
      <c r="W698">
        <f t="shared" si="226"/>
        <v>-4.0542687353054213E-3</v>
      </c>
      <c r="Y698" s="2" t="b">
        <f t="shared" si="236"/>
        <v>0</v>
      </c>
      <c r="Z698" s="2">
        <f t="shared" si="244"/>
        <v>7</v>
      </c>
      <c r="AA698" s="1">
        <f t="shared" si="237"/>
        <v>43628</v>
      </c>
      <c r="AB698">
        <f t="shared" si="238"/>
        <v>9.9999999999999395E-3</v>
      </c>
      <c r="AC698">
        <f t="shared" si="239"/>
        <v>4.8572137104112142E-3</v>
      </c>
      <c r="AD698">
        <f t="shared" si="240"/>
        <v>1.5820973649265495E-3</v>
      </c>
      <c r="AE698">
        <f t="shared" si="241"/>
        <v>1.2028409655701535E-3</v>
      </c>
      <c r="AF698">
        <f t="shared" si="242"/>
        <v>7.3370193147903205E-4</v>
      </c>
      <c r="AG698">
        <f t="shared" si="243"/>
        <v>4.0542687353054213E-3</v>
      </c>
    </row>
    <row r="699" spans="1:33" x14ac:dyDescent="0.25">
      <c r="A699" t="str">
        <f>'[3]post matched'!$A500</f>
        <v>speech</v>
      </c>
      <c r="B699" s="1">
        <v>43634</v>
      </c>
      <c r="C699" s="8">
        <f>[2]contrs_1year_adj_extra_stack!A698</f>
        <v>0</v>
      </c>
      <c r="D699" s="8">
        <f>[2]contrs_1year_adj_extra_stack!B698</f>
        <v>5.5955788100442001E-6</v>
      </c>
      <c r="E699" s="8">
        <f>[2]contrs_1year_adj_extra_stack!C698</f>
        <v>-1.1406432412381499E-5</v>
      </c>
      <c r="F699" s="8">
        <f>[2]contrs_1year_adj_extra_stack!D698</f>
        <v>3.1257144349819302E-6</v>
      </c>
      <c r="G699" s="8">
        <f>[2]contrs_1year_adj_extra_stack!E698</f>
        <v>-1.8361121299284499E-5</v>
      </c>
      <c r="I699" s="1"/>
      <c r="J699" s="1">
        <f t="shared" si="227"/>
        <v>43634</v>
      </c>
      <c r="K699" s="2">
        <f t="shared" si="228"/>
        <v>0</v>
      </c>
      <c r="L699">
        <f t="shared" si="229"/>
        <v>-5.5955788100442005E-4</v>
      </c>
      <c r="M699">
        <f t="shared" si="230"/>
        <v>1.1406432412381499E-3</v>
      </c>
      <c r="N699">
        <f t="shared" si="231"/>
        <v>-3.1257144349819302E-4</v>
      </c>
      <c r="O699">
        <f t="shared" si="232"/>
        <v>1.8361121299284499E-3</v>
      </c>
      <c r="P699">
        <f t="shared" si="245"/>
        <v>-2.104626046663987E-3</v>
      </c>
      <c r="R699">
        <f t="shared" si="246"/>
        <v>0</v>
      </c>
      <c r="S699">
        <f t="shared" si="233"/>
        <v>2.2772994112831555E-4</v>
      </c>
      <c r="T699">
        <f t="shared" si="234"/>
        <v>1.9279310633708864E-3</v>
      </c>
      <c r="U699">
        <f t="shared" si="235"/>
        <v>4.7471637863454378E-4</v>
      </c>
      <c r="V699">
        <f t="shared" si="225"/>
        <v>2.6233999520611879E-3</v>
      </c>
      <c r="W699">
        <f t="shared" si="226"/>
        <v>-4.5197053130342658E-3</v>
      </c>
      <c r="Y699" s="2" t="b">
        <f t="shared" si="236"/>
        <v>0</v>
      </c>
      <c r="Z699" s="2">
        <f t="shared" si="244"/>
        <v>6</v>
      </c>
      <c r="AA699" s="1">
        <f t="shared" si="237"/>
        <v>43634</v>
      </c>
      <c r="AB699">
        <f t="shared" si="238"/>
        <v>0</v>
      </c>
      <c r="AC699">
        <f t="shared" si="239"/>
        <v>2.2772994112831555E-4</v>
      </c>
      <c r="AD699">
        <f t="shared" si="240"/>
        <v>1.9279310633708864E-3</v>
      </c>
      <c r="AE699">
        <f t="shared" si="241"/>
        <v>4.7471637863454378E-4</v>
      </c>
      <c r="AF699">
        <f t="shared" si="242"/>
        <v>2.6233999520611879E-3</v>
      </c>
      <c r="AG699">
        <f t="shared" si="243"/>
        <v>4.5197053130342658E-3</v>
      </c>
    </row>
    <row r="700" spans="1:33" x14ac:dyDescent="0.25">
      <c r="A700" t="str">
        <f>'[3]post matched'!$A501</f>
        <v>minutes</v>
      </c>
      <c r="B700" s="1">
        <v>43634</v>
      </c>
      <c r="C700" s="8">
        <f>[2]contrs_1year_adj_extra_stack!A699</f>
        <v>0</v>
      </c>
      <c r="D700" s="8">
        <f>[2]contrs_1year_adj_extra_stack!B699</f>
        <v>5.5955788100442001E-6</v>
      </c>
      <c r="E700" s="8">
        <f>[2]contrs_1year_adj_extra_stack!C699</f>
        <v>-1.1406432412381499E-5</v>
      </c>
      <c r="F700" s="8">
        <f>[2]contrs_1year_adj_extra_stack!D699</f>
        <v>3.1257144349819302E-6</v>
      </c>
      <c r="G700" s="8">
        <f>[2]contrs_1year_adj_extra_stack!E699</f>
        <v>-1.8361121299284499E-5</v>
      </c>
      <c r="I700" s="1"/>
      <c r="J700" s="1">
        <f t="shared" si="227"/>
        <v>43634</v>
      </c>
      <c r="K700" s="2">
        <f t="shared" si="228"/>
        <v>0</v>
      </c>
      <c r="L700">
        <f t="shared" si="229"/>
        <v>-5.5955788100442005E-4</v>
      </c>
      <c r="M700">
        <f t="shared" si="230"/>
        <v>1.1406432412381499E-3</v>
      </c>
      <c r="N700">
        <f t="shared" si="231"/>
        <v>-3.1257144349819302E-4</v>
      </c>
      <c r="O700">
        <f t="shared" si="232"/>
        <v>1.8361121299284499E-3</v>
      </c>
      <c r="P700">
        <f t="shared" si="245"/>
        <v>-2.104626046663987E-3</v>
      </c>
      <c r="R700">
        <f t="shared" si="246"/>
        <v>0</v>
      </c>
      <c r="S700">
        <f t="shared" si="233"/>
        <v>2.2772994112831555E-4</v>
      </c>
      <c r="T700">
        <f t="shared" si="234"/>
        <v>1.9279310633708864E-3</v>
      </c>
      <c r="U700">
        <f t="shared" si="235"/>
        <v>4.7471637863454378E-4</v>
      </c>
      <c r="V700">
        <f t="shared" si="225"/>
        <v>2.6233999520611879E-3</v>
      </c>
      <c r="W700">
        <f t="shared" si="226"/>
        <v>-4.5197053130342658E-3</v>
      </c>
      <c r="Y700" s="2" t="b">
        <f t="shared" si="236"/>
        <v>0</v>
      </c>
      <c r="Z700" s="2">
        <f t="shared" si="244"/>
        <v>0</v>
      </c>
      <c r="AA700" s="1">
        <f t="shared" si="237"/>
        <v>43634</v>
      </c>
      <c r="AB700">
        <f t="shared" si="238"/>
        <v>0</v>
      </c>
      <c r="AC700">
        <f t="shared" si="239"/>
        <v>2.2772994112831555E-4</v>
      </c>
      <c r="AD700">
        <f t="shared" si="240"/>
        <v>1.9279310633708864E-3</v>
      </c>
      <c r="AE700">
        <f t="shared" si="241"/>
        <v>4.7471637863454378E-4</v>
      </c>
      <c r="AF700">
        <f t="shared" si="242"/>
        <v>2.6233999520611879E-3</v>
      </c>
      <c r="AG700">
        <f t="shared" si="243"/>
        <v>4.5197053130342658E-3</v>
      </c>
    </row>
    <row r="701" spans="1:33" x14ac:dyDescent="0.25">
      <c r="A701" t="str">
        <f>'[3]post matched'!$A502</f>
        <v>speech</v>
      </c>
      <c r="B701" s="1">
        <v>43636</v>
      </c>
      <c r="C701" s="8">
        <f>[2]contrs_1year_adj_extra_stack!A700</f>
        <v>2.0000000000000101E-4</v>
      </c>
      <c r="D701" s="8">
        <f>[2]contrs_1year_adj_extra_stack!B700</f>
        <v>2.5078526284981202E-4</v>
      </c>
      <c r="E701" s="8">
        <f>[2]contrs_1year_adj_extra_stack!C700</f>
        <v>-3.9510451297011798E-5</v>
      </c>
      <c r="F701" s="8">
        <f>[2]contrs_1year_adj_extra_stack!D700</f>
        <v>2.2778954926349401E-5</v>
      </c>
      <c r="G701" s="8">
        <f>[2]contrs_1year_adj_extra_stack!E700</f>
        <v>-5.1714489647095098E-6</v>
      </c>
      <c r="I701" s="1"/>
      <c r="J701" s="1">
        <f t="shared" si="227"/>
        <v>43636</v>
      </c>
      <c r="K701" s="2">
        <f t="shared" si="228"/>
        <v>-2.0000000000000101E-2</v>
      </c>
      <c r="L701">
        <f t="shared" si="229"/>
        <v>-2.5078526284981202E-2</v>
      </c>
      <c r="M701">
        <f t="shared" si="230"/>
        <v>3.9510451297011797E-3</v>
      </c>
      <c r="N701">
        <f t="shared" si="231"/>
        <v>-2.2778954926349401E-3</v>
      </c>
      <c r="O701">
        <f t="shared" si="232"/>
        <v>5.1714489647095095E-4</v>
      </c>
      <c r="P701">
        <f t="shared" si="245"/>
        <v>2.8882317514439104E-3</v>
      </c>
      <c r="R701">
        <f t="shared" si="246"/>
        <v>-2.0000000000000101E-2</v>
      </c>
      <c r="S701">
        <f t="shared" si="233"/>
        <v>-2.4291238462848468E-2</v>
      </c>
      <c r="T701">
        <f t="shared" si="234"/>
        <v>4.738332951833916E-3</v>
      </c>
      <c r="U701">
        <f t="shared" si="235"/>
        <v>-1.4906076705022034E-3</v>
      </c>
      <c r="V701">
        <f t="shared" si="225"/>
        <v>1.3044327186036888E-3</v>
      </c>
      <c r="W701">
        <f t="shared" si="226"/>
        <v>4.7315248507363156E-4</v>
      </c>
      <c r="Y701" s="2" t="b">
        <f t="shared" si="236"/>
        <v>0</v>
      </c>
      <c r="Z701" s="2">
        <f t="shared" si="244"/>
        <v>2</v>
      </c>
      <c r="AA701" s="1">
        <f t="shared" si="237"/>
        <v>43636</v>
      </c>
      <c r="AB701">
        <f t="shared" si="238"/>
        <v>2.0000000000000101E-2</v>
      </c>
      <c r="AC701">
        <f t="shared" si="239"/>
        <v>2.4291238462848468E-2</v>
      </c>
      <c r="AD701">
        <f t="shared" si="240"/>
        <v>4.738332951833916E-3</v>
      </c>
      <c r="AE701">
        <f t="shared" si="241"/>
        <v>1.4906076705022034E-3</v>
      </c>
      <c r="AF701">
        <f t="shared" si="242"/>
        <v>1.3044327186036888E-3</v>
      </c>
      <c r="AG701">
        <f t="shared" si="243"/>
        <v>4.7315248507363156E-4</v>
      </c>
    </row>
    <row r="702" spans="1:33" x14ac:dyDescent="0.25">
      <c r="A702" t="str">
        <f>'[3]post matched'!$A503</f>
        <v>speech</v>
      </c>
      <c r="B702" s="1">
        <v>43640</v>
      </c>
      <c r="C702" s="8">
        <f>[2]contrs_1year_adj_extra_stack!A701</f>
        <v>-9.9999999999997701E-5</v>
      </c>
      <c r="D702" s="8">
        <f>[2]contrs_1year_adj_extra_stack!B701</f>
        <v>-1.06274559445713E-4</v>
      </c>
      <c r="E702" s="8">
        <f>[2]contrs_1year_adj_extra_stack!C701</f>
        <v>-3.4406260054055E-5</v>
      </c>
      <c r="F702" s="8">
        <f>[2]contrs_1year_adj_extra_stack!D701</f>
        <v>-1.54878759356617E-6</v>
      </c>
      <c r="G702" s="8">
        <f>[2]contrs_1year_adj_extra_stack!E701</f>
        <v>3.3774113655528503E-5</v>
      </c>
      <c r="I702" s="1"/>
      <c r="J702" s="1">
        <f t="shared" si="227"/>
        <v>43640</v>
      </c>
      <c r="K702" s="2">
        <f t="shared" si="228"/>
        <v>9.9999999999997695E-3</v>
      </c>
      <c r="L702">
        <f t="shared" si="229"/>
        <v>1.0627455944571301E-2</v>
      </c>
      <c r="M702">
        <f t="shared" si="230"/>
        <v>3.4406260054054998E-3</v>
      </c>
      <c r="N702">
        <f t="shared" si="231"/>
        <v>1.54878759356617E-4</v>
      </c>
      <c r="O702">
        <f t="shared" si="232"/>
        <v>-3.3774113655528504E-3</v>
      </c>
      <c r="P702">
        <f t="shared" si="245"/>
        <v>-8.4554934378079736E-4</v>
      </c>
      <c r="R702">
        <f t="shared" si="246"/>
        <v>9.9999999999997695E-3</v>
      </c>
      <c r="S702">
        <f t="shared" si="233"/>
        <v>1.1414743766704037E-2</v>
      </c>
      <c r="T702">
        <f t="shared" si="234"/>
        <v>4.2279138275382365E-3</v>
      </c>
      <c r="U702">
        <f t="shared" si="235"/>
        <v>9.4216658148935377E-4</v>
      </c>
      <c r="V702">
        <f t="shared" si="225"/>
        <v>-2.5901235434201125E-3</v>
      </c>
      <c r="W702">
        <f t="shared" si="226"/>
        <v>-3.2606286101510762E-3</v>
      </c>
      <c r="Y702" s="2" t="b">
        <f t="shared" si="236"/>
        <v>0</v>
      </c>
      <c r="Z702" s="2">
        <f t="shared" si="244"/>
        <v>4</v>
      </c>
      <c r="AA702" s="1">
        <f t="shared" si="237"/>
        <v>43640</v>
      </c>
      <c r="AB702">
        <f t="shared" si="238"/>
        <v>9.9999999999997695E-3</v>
      </c>
      <c r="AC702">
        <f t="shared" si="239"/>
        <v>1.1414743766704037E-2</v>
      </c>
      <c r="AD702">
        <f t="shared" si="240"/>
        <v>4.2279138275382365E-3</v>
      </c>
      <c r="AE702">
        <f t="shared" si="241"/>
        <v>9.4216658148935377E-4</v>
      </c>
      <c r="AF702">
        <f t="shared" si="242"/>
        <v>2.5901235434201125E-3</v>
      </c>
      <c r="AG702">
        <f t="shared" si="243"/>
        <v>3.2606286101510762E-3</v>
      </c>
    </row>
    <row r="703" spans="1:33" x14ac:dyDescent="0.25">
      <c r="A703" t="str">
        <f>'[3]post matched'!$A504</f>
        <v>minutes</v>
      </c>
      <c r="B703" s="1">
        <v>43662</v>
      </c>
      <c r="C703" s="8">
        <f>[2]contrs_1year_adj_extra_stack!A702</f>
        <v>1.0000000000000099E-4</v>
      </c>
      <c r="D703" s="8">
        <f>[2]contrs_1year_adj_extra_stack!B702</f>
        <v>1.7913992004917101E-5</v>
      </c>
      <c r="E703" s="8">
        <f>[2]contrs_1year_adj_extra_stack!C702</f>
        <v>1.18785482642545E-4</v>
      </c>
      <c r="F703" s="8">
        <f>[2]contrs_1year_adj_extra_stack!D702</f>
        <v>2.5550079234105101E-5</v>
      </c>
      <c r="G703" s="8">
        <f>[2]contrs_1year_adj_extra_stack!E702</f>
        <v>-9.6545480708467693E-6</v>
      </c>
      <c r="I703" s="1"/>
      <c r="J703" s="1">
        <f t="shared" si="227"/>
        <v>43662</v>
      </c>
      <c r="K703" s="2">
        <f t="shared" si="228"/>
        <v>-1.0000000000000099E-2</v>
      </c>
      <c r="L703">
        <f t="shared" si="229"/>
        <v>-1.79139920049171E-3</v>
      </c>
      <c r="M703">
        <f t="shared" si="230"/>
        <v>-1.1878548264254499E-2</v>
      </c>
      <c r="N703">
        <f t="shared" si="231"/>
        <v>-2.5550079234105101E-3</v>
      </c>
      <c r="O703">
        <f t="shared" si="232"/>
        <v>9.654548070846769E-4</v>
      </c>
      <c r="P703">
        <f t="shared" si="245"/>
        <v>5.2595005810719426E-3</v>
      </c>
      <c r="R703">
        <f t="shared" si="246"/>
        <v>-1.0000000000000099E-2</v>
      </c>
      <c r="S703">
        <f t="shared" si="233"/>
        <v>-1.0041113783589744E-3</v>
      </c>
      <c r="T703">
        <f t="shared" si="234"/>
        <v>-1.1091260442121763E-2</v>
      </c>
      <c r="U703">
        <f t="shared" si="235"/>
        <v>-1.7677201012777735E-3</v>
      </c>
      <c r="V703">
        <f t="shared" si="225"/>
        <v>1.7527426292174148E-3</v>
      </c>
      <c r="W703">
        <f t="shared" si="226"/>
        <v>2.8444213147016638E-3</v>
      </c>
      <c r="Y703" s="2" t="b">
        <f t="shared" si="236"/>
        <v>0</v>
      </c>
      <c r="Z703" s="2">
        <f t="shared" si="244"/>
        <v>22</v>
      </c>
      <c r="AA703" s="1">
        <f t="shared" si="237"/>
        <v>43662</v>
      </c>
      <c r="AB703">
        <f t="shared" si="238"/>
        <v>1.0000000000000099E-2</v>
      </c>
      <c r="AC703">
        <f t="shared" si="239"/>
        <v>1.0041113783589744E-3</v>
      </c>
      <c r="AD703">
        <f t="shared" si="240"/>
        <v>1.1091260442121763E-2</v>
      </c>
      <c r="AE703">
        <f t="shared" si="241"/>
        <v>1.7677201012777735E-3</v>
      </c>
      <c r="AF703">
        <f t="shared" si="242"/>
        <v>1.7527426292174148E-3</v>
      </c>
      <c r="AG703">
        <f t="shared" si="243"/>
        <v>2.8444213147016638E-3</v>
      </c>
    </row>
    <row r="704" spans="1:33" x14ac:dyDescent="0.25">
      <c r="A704" t="str">
        <f>'[3]post matched'!$A505</f>
        <v>speech</v>
      </c>
      <c r="B704" s="1">
        <v>43671</v>
      </c>
      <c r="C704" s="8">
        <f>[2]contrs_1year_adj_extra_stack!A703</f>
        <v>1.0000000000000099E-4</v>
      </c>
      <c r="D704" s="8">
        <f>[2]contrs_1year_adj_extra_stack!B703</f>
        <v>8.1276588408356706E-5</v>
      </c>
      <c r="E704" s="8">
        <f>[2]contrs_1year_adj_extra_stack!C703</f>
        <v>3.6636124869421097E-5</v>
      </c>
      <c r="F704" s="8">
        <f>[2]contrs_1year_adj_extra_stack!D703</f>
        <v>1.48544264362333E-5</v>
      </c>
      <c r="G704" s="8">
        <f>[2]contrs_1year_adj_extra_stack!E703</f>
        <v>2.38457096238739E-5</v>
      </c>
      <c r="I704" s="1"/>
      <c r="J704" s="1">
        <f t="shared" si="227"/>
        <v>43671</v>
      </c>
      <c r="K704" s="2">
        <f t="shared" si="228"/>
        <v>-1.0000000000000099E-2</v>
      </c>
      <c r="L704">
        <f t="shared" si="229"/>
        <v>-8.1276588408356713E-3</v>
      </c>
      <c r="M704">
        <f t="shared" si="230"/>
        <v>-3.6636124869421096E-3</v>
      </c>
      <c r="N704">
        <f t="shared" si="231"/>
        <v>-1.48544264362333E-3</v>
      </c>
      <c r="O704">
        <f t="shared" si="232"/>
        <v>-2.3845709623873902E-3</v>
      </c>
      <c r="P704">
        <f t="shared" si="245"/>
        <v>5.6612849337884016E-3</v>
      </c>
      <c r="R704">
        <f t="shared" si="246"/>
        <v>-1.0000000000000099E-2</v>
      </c>
      <c r="S704">
        <f t="shared" si="233"/>
        <v>-7.3403710187029359E-3</v>
      </c>
      <c r="T704">
        <f t="shared" si="234"/>
        <v>-2.8763246648093729E-3</v>
      </c>
      <c r="U704">
        <f t="shared" si="235"/>
        <v>-6.981548214905932E-4</v>
      </c>
      <c r="V704">
        <f t="shared" si="225"/>
        <v>-1.5972831402546522E-3</v>
      </c>
      <c r="W704">
        <f t="shared" si="226"/>
        <v>3.2462056674181228E-3</v>
      </c>
      <c r="Y704" s="2" t="b">
        <f t="shared" si="236"/>
        <v>0</v>
      </c>
      <c r="Z704" s="2">
        <f t="shared" si="244"/>
        <v>9</v>
      </c>
      <c r="AA704" s="1">
        <f t="shared" si="237"/>
        <v>43671</v>
      </c>
      <c r="AB704">
        <f t="shared" si="238"/>
        <v>1.0000000000000099E-2</v>
      </c>
      <c r="AC704">
        <f t="shared" si="239"/>
        <v>7.3403710187029359E-3</v>
      </c>
      <c r="AD704">
        <f t="shared" si="240"/>
        <v>2.8763246648093729E-3</v>
      </c>
      <c r="AE704">
        <f t="shared" si="241"/>
        <v>6.981548214905932E-4</v>
      </c>
      <c r="AF704">
        <f t="shared" si="242"/>
        <v>1.5972831402546522E-3</v>
      </c>
      <c r="AG704">
        <f t="shared" si="243"/>
        <v>3.2462056674181228E-3</v>
      </c>
    </row>
    <row r="705" spans="1:33" x14ac:dyDescent="0.25">
      <c r="A705" t="str">
        <f>'[3]post matched'!$A506</f>
        <v>speech</v>
      </c>
      <c r="B705" s="1">
        <v>43686</v>
      </c>
      <c r="C705" s="8">
        <f>[2]contrs_1year_adj_extra_stack!A704</f>
        <v>-2.0000000000000001E-4</v>
      </c>
      <c r="D705" s="8">
        <f>[2]contrs_1year_adj_extra_stack!B704</f>
        <v>-1.09058999605021E-4</v>
      </c>
      <c r="E705" s="8">
        <f>[2]contrs_1year_adj_extra_stack!C704</f>
        <v>-5.4537922587044599E-5</v>
      </c>
      <c r="F705" s="8">
        <f>[2]contrs_1year_adj_extra_stack!D704</f>
        <v>2.5557834143758699E-6</v>
      </c>
      <c r="G705" s="8">
        <f>[2]contrs_1year_adj_extra_stack!E704</f>
        <v>-8.4610861393352607E-6</v>
      </c>
      <c r="I705" s="1"/>
      <c r="J705" s="1">
        <f t="shared" si="227"/>
        <v>43686</v>
      </c>
      <c r="K705" s="2">
        <f t="shared" si="228"/>
        <v>0.02</v>
      </c>
      <c r="L705">
        <f t="shared" si="229"/>
        <v>1.09058999605021E-2</v>
      </c>
      <c r="M705">
        <f t="shared" si="230"/>
        <v>5.4537922587044596E-3</v>
      </c>
      <c r="N705">
        <f t="shared" si="231"/>
        <v>-2.5557834143758698E-4</v>
      </c>
      <c r="O705">
        <f t="shared" si="232"/>
        <v>8.4610861393352613E-4</v>
      </c>
      <c r="P705">
        <f t="shared" si="245"/>
        <v>3.0497775082975014E-3</v>
      </c>
      <c r="R705">
        <f t="shared" si="246"/>
        <v>0.02</v>
      </c>
      <c r="S705">
        <f t="shared" si="233"/>
        <v>1.1693187782634836E-2</v>
      </c>
      <c r="T705">
        <f t="shared" si="234"/>
        <v>6.2410800808371959E-3</v>
      </c>
      <c r="U705">
        <f t="shared" si="235"/>
        <v>5.3170948069514981E-4</v>
      </c>
      <c r="V705">
        <f t="shared" si="225"/>
        <v>1.6333964360662639E-3</v>
      </c>
      <c r="W705">
        <f t="shared" si="226"/>
        <v>6.3469824192722256E-4</v>
      </c>
      <c r="Y705" s="2" t="b">
        <f t="shared" si="236"/>
        <v>0</v>
      </c>
      <c r="Z705" s="2">
        <f t="shared" si="244"/>
        <v>15</v>
      </c>
      <c r="AA705" s="1">
        <f t="shared" si="237"/>
        <v>43686</v>
      </c>
      <c r="AB705">
        <f t="shared" si="238"/>
        <v>0.02</v>
      </c>
      <c r="AC705">
        <f t="shared" si="239"/>
        <v>1.1693187782634836E-2</v>
      </c>
      <c r="AD705">
        <f t="shared" si="240"/>
        <v>6.2410800808371959E-3</v>
      </c>
      <c r="AE705">
        <f t="shared" si="241"/>
        <v>5.3170948069514981E-4</v>
      </c>
      <c r="AF705">
        <f t="shared" si="242"/>
        <v>1.6333964360662639E-3</v>
      </c>
      <c r="AG705">
        <f t="shared" si="243"/>
        <v>6.3469824192722256E-4</v>
      </c>
    </row>
    <row r="706" spans="1:33" x14ac:dyDescent="0.25">
      <c r="A706" t="str">
        <f>'[3]post matched'!$A507</f>
        <v>smp</v>
      </c>
      <c r="B706" s="1">
        <v>43686</v>
      </c>
      <c r="C706" s="8">
        <f>[2]contrs_1year_adj_extra_stack!A705</f>
        <v>-2.0000000000000001E-4</v>
      </c>
      <c r="D706" s="8">
        <f>[2]contrs_1year_adj_extra_stack!B705</f>
        <v>-1.09058999605021E-4</v>
      </c>
      <c r="E706" s="8">
        <f>[2]contrs_1year_adj_extra_stack!C705</f>
        <v>-5.4537922587044599E-5</v>
      </c>
      <c r="F706" s="8">
        <f>[2]contrs_1year_adj_extra_stack!D705</f>
        <v>2.5557834143758699E-6</v>
      </c>
      <c r="G706" s="8">
        <f>[2]contrs_1year_adj_extra_stack!E705</f>
        <v>-8.4610861393352607E-6</v>
      </c>
      <c r="I706" s="1"/>
      <c r="J706" s="1">
        <f t="shared" si="227"/>
        <v>43686</v>
      </c>
      <c r="K706" s="2">
        <f t="shared" si="228"/>
        <v>0.02</v>
      </c>
      <c r="L706">
        <f t="shared" si="229"/>
        <v>1.09058999605021E-2</v>
      </c>
      <c r="M706">
        <f t="shared" si="230"/>
        <v>5.4537922587044596E-3</v>
      </c>
      <c r="N706">
        <f t="shared" si="231"/>
        <v>-2.5557834143758698E-4</v>
      </c>
      <c r="O706">
        <f t="shared" si="232"/>
        <v>8.4610861393352613E-4</v>
      </c>
      <c r="P706">
        <f t="shared" si="245"/>
        <v>3.0497775082975014E-3</v>
      </c>
      <c r="R706">
        <f t="shared" si="246"/>
        <v>0.02</v>
      </c>
      <c r="S706">
        <f t="shared" si="233"/>
        <v>1.1693187782634836E-2</v>
      </c>
      <c r="T706">
        <f t="shared" si="234"/>
        <v>6.2410800808371959E-3</v>
      </c>
      <c r="U706">
        <f t="shared" si="235"/>
        <v>5.3170948069514981E-4</v>
      </c>
      <c r="V706">
        <f t="shared" ref="V706:V723" si="247">O706-AVERAGE(O$2:O$6947)</f>
        <v>1.6333964360662639E-3</v>
      </c>
      <c r="W706">
        <f t="shared" ref="W706:W723" si="248">P706-AVERAGE(P$2:P$6947)</f>
        <v>6.3469824192722256E-4</v>
      </c>
      <c r="Y706" s="2" t="b">
        <f t="shared" si="236"/>
        <v>0</v>
      </c>
      <c r="Z706" s="2">
        <f t="shared" si="244"/>
        <v>0</v>
      </c>
      <c r="AA706" s="1">
        <f t="shared" si="237"/>
        <v>43686</v>
      </c>
      <c r="AB706">
        <f t="shared" si="238"/>
        <v>0.02</v>
      </c>
      <c r="AC706">
        <f t="shared" si="239"/>
        <v>1.1693187782634836E-2</v>
      </c>
      <c r="AD706">
        <f t="shared" si="240"/>
        <v>6.2410800808371959E-3</v>
      </c>
      <c r="AE706">
        <f t="shared" si="241"/>
        <v>5.3170948069514981E-4</v>
      </c>
      <c r="AF706">
        <f t="shared" si="242"/>
        <v>1.6333964360662639E-3</v>
      </c>
      <c r="AG706">
        <f t="shared" si="243"/>
        <v>6.3469824192722256E-4</v>
      </c>
    </row>
    <row r="707" spans="1:33" x14ac:dyDescent="0.25">
      <c r="A707" t="str">
        <f>'[3]post matched'!$A508</f>
        <v>speech</v>
      </c>
      <c r="B707" s="1">
        <v>43692</v>
      </c>
      <c r="C707" s="8">
        <f>[2]contrs_1year_adj_extra_stack!A706</f>
        <v>0</v>
      </c>
      <c r="D707" s="8">
        <f>[2]contrs_1year_adj_extra_stack!B706</f>
        <v>2.2921408517124399E-4</v>
      </c>
      <c r="E707" s="8">
        <f>[2]contrs_1year_adj_extra_stack!C706</f>
        <v>-1.9234195731090999E-4</v>
      </c>
      <c r="F707" s="8">
        <f>[2]contrs_1year_adj_extra_stack!D706</f>
        <v>7.2242800244832501E-6</v>
      </c>
      <c r="G707" s="8">
        <f>[2]contrs_1year_adj_extra_stack!E706</f>
        <v>-3.3446605606309998E-5</v>
      </c>
      <c r="I707" s="1"/>
      <c r="J707" s="1">
        <f t="shared" ref="J707:J723" si="249">B707</f>
        <v>43692</v>
      </c>
      <c r="K707" s="2">
        <f t="shared" ref="K707:K723" si="250">C707*-100</f>
        <v>0</v>
      </c>
      <c r="L707">
        <f t="shared" ref="L707:L723" si="251">D707*-100</f>
        <v>-2.29214085171244E-2</v>
      </c>
      <c r="M707">
        <f t="shared" ref="M707:M723" si="252">E707*-100</f>
        <v>1.9234195731090999E-2</v>
      </c>
      <c r="N707">
        <f t="shared" ref="N707:N723" si="253">F707*-100</f>
        <v>-7.2242800244832497E-4</v>
      </c>
      <c r="O707">
        <f t="shared" ref="O707:O723" si="254">G707*-100</f>
        <v>3.3446605606309997E-3</v>
      </c>
      <c r="P707">
        <f t="shared" si="245"/>
        <v>1.0649802278507258E-3</v>
      </c>
      <c r="R707">
        <f t="shared" si="246"/>
        <v>0</v>
      </c>
      <c r="S707">
        <f t="shared" ref="S707:S723" si="255">L707-AVERAGE(L$2:L$6947)</f>
        <v>-2.2134120694991665E-2</v>
      </c>
      <c r="T707">
        <f t="shared" ref="T707:T723" si="256">M707-AVERAGE(M$2:M$6947)</f>
        <v>2.0021483553223737E-2</v>
      </c>
      <c r="U707">
        <f t="shared" ref="U707:U723" si="257">N707-AVERAGE(N$2:N$6947)</f>
        <v>6.4859819684411828E-5</v>
      </c>
      <c r="V707">
        <f t="shared" si="247"/>
        <v>4.1319483827637372E-3</v>
      </c>
      <c r="W707">
        <f t="shared" si="248"/>
        <v>-1.350099038519553E-3</v>
      </c>
      <c r="Y707" s="2" t="b">
        <f t="shared" ref="Y707:Y723" si="258">(A707="MP")</f>
        <v>0</v>
      </c>
      <c r="Z707" s="2">
        <f t="shared" si="244"/>
        <v>6</v>
      </c>
      <c r="AA707" s="1">
        <f t="shared" ref="AA707:AA723" si="259">J707</f>
        <v>43692</v>
      </c>
      <c r="AB707">
        <f t="shared" ref="AB707:AB723" si="260">ABS(R707)</f>
        <v>0</v>
      </c>
      <c r="AC707">
        <f t="shared" ref="AC707:AC723" si="261">ABS(S707)</f>
        <v>2.2134120694991665E-2</v>
      </c>
      <c r="AD707">
        <f t="shared" ref="AD707:AD723" si="262">ABS(T707)</f>
        <v>2.0021483553223737E-2</v>
      </c>
      <c r="AE707">
        <f t="shared" ref="AE707:AE723" si="263">ABS(U707)</f>
        <v>6.4859819684411828E-5</v>
      </c>
      <c r="AF707">
        <f t="shared" ref="AF707:AF723" si="264">ABS(V707)</f>
        <v>4.1319483827637372E-3</v>
      </c>
      <c r="AG707">
        <f t="shared" ref="AG707:AG723" si="265">ABS(W707)</f>
        <v>1.350099038519553E-3</v>
      </c>
    </row>
    <row r="708" spans="1:33" x14ac:dyDescent="0.25">
      <c r="A708" t="str">
        <f>'[3]post matched'!$A509</f>
        <v>minutes</v>
      </c>
      <c r="B708" s="1">
        <v>43697</v>
      </c>
      <c r="C708" s="8">
        <f>[2]contrs_1year_adj_extra_stack!A707</f>
        <v>-1E-4</v>
      </c>
      <c r="D708" s="8">
        <f>[2]contrs_1year_adj_extra_stack!B707</f>
        <v>-3.27877359024164E-5</v>
      </c>
      <c r="E708" s="8">
        <f>[2]contrs_1year_adj_extra_stack!C707</f>
        <v>-3.0945342139863901E-5</v>
      </c>
      <c r="F708" s="8">
        <f>[2]contrs_1year_adj_extra_stack!D707</f>
        <v>1.0213657247441699E-5</v>
      </c>
      <c r="G708" s="8">
        <f>[2]contrs_1year_adj_extra_stack!E707</f>
        <v>1.1384198883801101E-5</v>
      </c>
      <c r="I708" s="1"/>
      <c r="J708" s="1">
        <f t="shared" si="249"/>
        <v>43697</v>
      </c>
      <c r="K708" s="2">
        <f t="shared" si="250"/>
        <v>0.01</v>
      </c>
      <c r="L708">
        <f t="shared" si="251"/>
        <v>3.2787735902416399E-3</v>
      </c>
      <c r="M708">
        <f t="shared" si="252"/>
        <v>3.0945342139863902E-3</v>
      </c>
      <c r="N708">
        <f t="shared" si="253"/>
        <v>-1.02136572474417E-3</v>
      </c>
      <c r="O708">
        <f t="shared" si="254"/>
        <v>-1.13841988838011E-3</v>
      </c>
      <c r="P708">
        <f t="shared" si="245"/>
        <v>5.7864778088962503E-3</v>
      </c>
      <c r="R708">
        <f t="shared" si="246"/>
        <v>0.01</v>
      </c>
      <c r="S708">
        <f t="shared" si="255"/>
        <v>4.0660614123743753E-3</v>
      </c>
      <c r="T708">
        <f t="shared" si="256"/>
        <v>3.8818220361191268E-3</v>
      </c>
      <c r="U708">
        <f t="shared" si="257"/>
        <v>-2.3407790261143326E-4</v>
      </c>
      <c r="V708">
        <f t="shared" si="247"/>
        <v>-3.5113206624737216E-4</v>
      </c>
      <c r="W708">
        <f t="shared" si="248"/>
        <v>3.3713985425259715E-3</v>
      </c>
      <c r="Y708" s="2" t="b">
        <f t="shared" si="258"/>
        <v>0</v>
      </c>
      <c r="Z708" s="2">
        <f t="shared" ref="Z708:Z723" si="266">AA708-AA707</f>
        <v>5</v>
      </c>
      <c r="AA708" s="1">
        <f t="shared" si="259"/>
        <v>43697</v>
      </c>
      <c r="AB708">
        <f t="shared" si="260"/>
        <v>0.01</v>
      </c>
      <c r="AC708">
        <f t="shared" si="261"/>
        <v>4.0660614123743753E-3</v>
      </c>
      <c r="AD708">
        <f t="shared" si="262"/>
        <v>3.8818220361191268E-3</v>
      </c>
      <c r="AE708">
        <f t="shared" si="263"/>
        <v>2.3407790261143326E-4</v>
      </c>
      <c r="AF708">
        <f t="shared" si="264"/>
        <v>3.5113206624737216E-4</v>
      </c>
      <c r="AG708">
        <f t="shared" si="265"/>
        <v>3.3713985425259715E-3</v>
      </c>
    </row>
    <row r="709" spans="1:33" x14ac:dyDescent="0.25">
      <c r="A709" t="str">
        <f>'[3]post matched'!$A510</f>
        <v>speech</v>
      </c>
      <c r="B709" s="1">
        <v>43704</v>
      </c>
      <c r="C709" s="8">
        <f>[2]contrs_1year_adj_extra_stack!A708</f>
        <v>0</v>
      </c>
      <c r="D709" s="8">
        <f>[2]contrs_1year_adj_extra_stack!B708</f>
        <v>7.9002555784411996E-5</v>
      </c>
      <c r="E709" s="8">
        <f>[2]contrs_1year_adj_extra_stack!C708</f>
        <v>-4.5106808844414397E-5</v>
      </c>
      <c r="F709" s="8">
        <f>[2]contrs_1year_adj_extra_stack!D708</f>
        <v>1.5728397558138601E-6</v>
      </c>
      <c r="G709" s="8">
        <f>[2]contrs_1year_adj_extra_stack!E708</f>
        <v>-1.21204150810633E-5</v>
      </c>
      <c r="I709" s="1"/>
      <c r="J709" s="1">
        <f t="shared" si="249"/>
        <v>43704</v>
      </c>
      <c r="K709" s="2">
        <f t="shared" si="250"/>
        <v>0</v>
      </c>
      <c r="L709">
        <f t="shared" si="251"/>
        <v>-7.9002555784411996E-3</v>
      </c>
      <c r="M709">
        <f t="shared" si="252"/>
        <v>4.5106808844414398E-3</v>
      </c>
      <c r="N709">
        <f t="shared" si="253"/>
        <v>-1.57283975581386E-4</v>
      </c>
      <c r="O709">
        <f t="shared" si="254"/>
        <v>1.2120415081063301E-3</v>
      </c>
      <c r="P709">
        <f t="shared" si="245"/>
        <v>2.3348171614748156E-3</v>
      </c>
      <c r="R709">
        <f t="shared" si="246"/>
        <v>0</v>
      </c>
      <c r="S709">
        <f t="shared" si="255"/>
        <v>-7.1129677563084642E-3</v>
      </c>
      <c r="T709">
        <f t="shared" si="256"/>
        <v>5.297968706574176E-3</v>
      </c>
      <c r="U709">
        <f t="shared" si="257"/>
        <v>6.3000384655135079E-4</v>
      </c>
      <c r="V709">
        <f t="shared" si="247"/>
        <v>1.9993293302390681E-3</v>
      </c>
      <c r="W709">
        <f t="shared" si="248"/>
        <v>-8.026210489546319E-5</v>
      </c>
      <c r="Y709" s="2" t="b">
        <f t="shared" si="258"/>
        <v>0</v>
      </c>
      <c r="Z709" s="2">
        <f t="shared" si="266"/>
        <v>7</v>
      </c>
      <c r="AA709" s="1">
        <f t="shared" si="259"/>
        <v>43704</v>
      </c>
      <c r="AB709">
        <f t="shared" si="260"/>
        <v>0</v>
      </c>
      <c r="AC709">
        <f t="shared" si="261"/>
        <v>7.1129677563084642E-3</v>
      </c>
      <c r="AD709">
        <f t="shared" si="262"/>
        <v>5.297968706574176E-3</v>
      </c>
      <c r="AE709">
        <f t="shared" si="263"/>
        <v>6.3000384655135079E-4</v>
      </c>
      <c r="AF709">
        <f t="shared" si="264"/>
        <v>1.9993293302390681E-3</v>
      </c>
      <c r="AG709">
        <f t="shared" si="265"/>
        <v>8.026210489546319E-5</v>
      </c>
    </row>
    <row r="710" spans="1:33" x14ac:dyDescent="0.25">
      <c r="A710" t="str">
        <f>'[3]post matched'!$A511</f>
        <v>minutes</v>
      </c>
      <c r="B710" s="1">
        <v>43725</v>
      </c>
      <c r="C710" s="8">
        <f>[2]contrs_1year_adj_extra_stack!A709</f>
        <v>2.9999999999999997E-4</v>
      </c>
      <c r="D710" s="8">
        <f>[2]contrs_1year_adj_extra_stack!B709</f>
        <v>4.9261716825888098E-5</v>
      </c>
      <c r="E710" s="8">
        <f>[2]contrs_1year_adj_extra_stack!C709</f>
        <v>1.14008605902049E-4</v>
      </c>
      <c r="F710" s="8">
        <f>[2]contrs_1year_adj_extra_stack!D709</f>
        <v>4.1366785982965802E-5</v>
      </c>
      <c r="G710" s="8">
        <f>[2]contrs_1year_adj_extra_stack!E709</f>
        <v>4.6883747123823899E-5</v>
      </c>
      <c r="I710" s="1"/>
      <c r="J710" s="1">
        <f t="shared" si="249"/>
        <v>43725</v>
      </c>
      <c r="K710" s="2">
        <f t="shared" si="250"/>
        <v>-0.03</v>
      </c>
      <c r="L710">
        <f t="shared" si="251"/>
        <v>-4.9261716825888101E-3</v>
      </c>
      <c r="M710">
        <f t="shared" si="252"/>
        <v>-1.1400860590204901E-2</v>
      </c>
      <c r="N710">
        <f t="shared" si="253"/>
        <v>-4.1366785982965802E-3</v>
      </c>
      <c r="O710">
        <f t="shared" si="254"/>
        <v>-4.6883747123823896E-3</v>
      </c>
      <c r="P710">
        <f t="shared" si="245"/>
        <v>-4.8479144165273162E-3</v>
      </c>
      <c r="R710">
        <f t="shared" si="246"/>
        <v>-0.03</v>
      </c>
      <c r="S710">
        <f t="shared" si="255"/>
        <v>-4.1388838604560748E-3</v>
      </c>
      <c r="T710">
        <f t="shared" si="256"/>
        <v>-1.0613572768072165E-2</v>
      </c>
      <c r="U710">
        <f t="shared" si="257"/>
        <v>-3.3493907761638435E-3</v>
      </c>
      <c r="V710">
        <f t="shared" si="247"/>
        <v>-3.9010868902496516E-3</v>
      </c>
      <c r="W710">
        <f t="shared" si="248"/>
        <v>-7.2629936828975949E-3</v>
      </c>
      <c r="Y710" s="2" t="b">
        <f t="shared" si="258"/>
        <v>0</v>
      </c>
      <c r="Z710" s="2">
        <f t="shared" si="266"/>
        <v>21</v>
      </c>
      <c r="AA710" s="1">
        <f t="shared" si="259"/>
        <v>43725</v>
      </c>
      <c r="AB710">
        <f t="shared" si="260"/>
        <v>0.03</v>
      </c>
      <c r="AC710">
        <f t="shared" si="261"/>
        <v>4.1388838604560748E-3</v>
      </c>
      <c r="AD710">
        <f t="shared" si="262"/>
        <v>1.0613572768072165E-2</v>
      </c>
      <c r="AE710">
        <f t="shared" si="263"/>
        <v>3.3493907761638435E-3</v>
      </c>
      <c r="AF710">
        <f t="shared" si="264"/>
        <v>3.9010868902496516E-3</v>
      </c>
      <c r="AG710">
        <f t="shared" si="265"/>
        <v>7.2629936828975949E-3</v>
      </c>
    </row>
    <row r="711" spans="1:33" x14ac:dyDescent="0.25">
      <c r="A711" t="str">
        <f>'[3]post matched'!$A512</f>
        <v>speech</v>
      </c>
      <c r="B711" s="1">
        <v>43742</v>
      </c>
      <c r="C711" s="8">
        <f>[2]contrs_1year_adj_extra_stack!A710</f>
        <v>0</v>
      </c>
      <c r="D711" s="8">
        <f>[2]contrs_1year_adj_extra_stack!B710</f>
        <v>2.9925890138526299E-5</v>
      </c>
      <c r="E711" s="8">
        <f>[2]contrs_1year_adj_extra_stack!C710</f>
        <v>-4.0889082797256201E-5</v>
      </c>
      <c r="F711" s="8">
        <f>[2]contrs_1year_adj_extra_stack!D710</f>
        <v>9.0554652265513293E-6</v>
      </c>
      <c r="G711" s="8">
        <f>[2]contrs_1year_adj_extra_stack!E710</f>
        <v>1.6707908654082699E-5</v>
      </c>
      <c r="I711" s="1"/>
      <c r="J711" s="1">
        <f t="shared" si="249"/>
        <v>43742</v>
      </c>
      <c r="K711" s="2">
        <f t="shared" si="250"/>
        <v>0</v>
      </c>
      <c r="L711">
        <f t="shared" si="251"/>
        <v>-2.9925890138526299E-3</v>
      </c>
      <c r="M711">
        <f t="shared" si="252"/>
        <v>4.0889082797256199E-3</v>
      </c>
      <c r="N711">
        <f t="shared" si="253"/>
        <v>-9.0554652265513295E-4</v>
      </c>
      <c r="O711">
        <f t="shared" si="254"/>
        <v>-1.6707908654082699E-3</v>
      </c>
      <c r="P711">
        <f t="shared" si="245"/>
        <v>1.4800181221904128E-3</v>
      </c>
      <c r="R711">
        <f t="shared" si="246"/>
        <v>0</v>
      </c>
      <c r="S711">
        <f t="shared" si="255"/>
        <v>-2.2053011917198941E-3</v>
      </c>
      <c r="T711">
        <f t="shared" si="256"/>
        <v>4.8761961018583561E-3</v>
      </c>
      <c r="U711">
        <f t="shared" si="257"/>
        <v>-1.1825870052239616E-4</v>
      </c>
      <c r="V711">
        <f t="shared" si="247"/>
        <v>-8.8350304327553203E-4</v>
      </c>
      <c r="W711">
        <f t="shared" si="248"/>
        <v>-9.3506114417986601E-4</v>
      </c>
      <c r="Y711" s="2" t="b">
        <f t="shared" si="258"/>
        <v>0</v>
      </c>
      <c r="Z711" s="2">
        <f t="shared" si="266"/>
        <v>17</v>
      </c>
      <c r="AA711" s="1">
        <f t="shared" si="259"/>
        <v>43742</v>
      </c>
      <c r="AB711">
        <f t="shared" si="260"/>
        <v>0</v>
      </c>
      <c r="AC711">
        <f t="shared" si="261"/>
        <v>2.2053011917198941E-3</v>
      </c>
      <c r="AD711">
        <f t="shared" si="262"/>
        <v>4.8761961018583561E-3</v>
      </c>
      <c r="AE711">
        <f t="shared" si="263"/>
        <v>1.1825870052239616E-4</v>
      </c>
      <c r="AF711">
        <f t="shared" si="264"/>
        <v>8.8350304327553203E-4</v>
      </c>
      <c r="AG711">
        <f t="shared" si="265"/>
        <v>9.3506114417986601E-4</v>
      </c>
    </row>
    <row r="712" spans="1:33" x14ac:dyDescent="0.25">
      <c r="A712" t="str">
        <f>'[3]post matched'!$A513</f>
        <v>minutes</v>
      </c>
      <c r="B712" s="1">
        <v>43753</v>
      </c>
      <c r="C712" s="8">
        <f>[2]contrs_1year_adj_extra_stack!A711</f>
        <v>0</v>
      </c>
      <c r="D712" s="8">
        <f>[2]contrs_1year_adj_extra_stack!B711</f>
        <v>2.5901254272053701E-5</v>
      </c>
      <c r="E712" s="8">
        <f>[2]contrs_1year_adj_extra_stack!C711</f>
        <v>-4.3532163117813997E-5</v>
      </c>
      <c r="F712" s="8">
        <f>[2]contrs_1year_adj_extra_stack!D711</f>
        <v>3.1514021819625103E-5</v>
      </c>
      <c r="G712" s="8">
        <f>[2]contrs_1year_adj_extra_stack!E711</f>
        <v>1.1802322007297899E-5</v>
      </c>
      <c r="I712" s="1"/>
      <c r="J712" s="1">
        <f t="shared" si="249"/>
        <v>43753</v>
      </c>
      <c r="K712" s="2">
        <f t="shared" si="250"/>
        <v>0</v>
      </c>
      <c r="L712">
        <f t="shared" si="251"/>
        <v>-2.59012542720537E-3</v>
      </c>
      <c r="M712">
        <f t="shared" si="252"/>
        <v>4.3532163117813993E-3</v>
      </c>
      <c r="N712">
        <f t="shared" si="253"/>
        <v>-3.1514021819625104E-3</v>
      </c>
      <c r="O712">
        <f t="shared" si="254"/>
        <v>-1.18023220072979E-3</v>
      </c>
      <c r="P712">
        <f t="shared" si="245"/>
        <v>2.5685434981162708E-3</v>
      </c>
      <c r="R712">
        <f t="shared" si="246"/>
        <v>0</v>
      </c>
      <c r="S712">
        <f t="shared" si="255"/>
        <v>-1.8028376050726344E-3</v>
      </c>
      <c r="T712">
        <f t="shared" si="256"/>
        <v>5.1405041339141356E-3</v>
      </c>
      <c r="U712">
        <f t="shared" si="257"/>
        <v>-2.3641143598297737E-3</v>
      </c>
      <c r="V712">
        <f t="shared" si="247"/>
        <v>-3.9294437859705214E-4</v>
      </c>
      <c r="W712">
        <f t="shared" si="248"/>
        <v>1.5346423174599205E-4</v>
      </c>
      <c r="Y712" s="2" t="b">
        <f t="shared" si="258"/>
        <v>0</v>
      </c>
      <c r="Z712" s="2">
        <f t="shared" si="266"/>
        <v>11</v>
      </c>
      <c r="AA712" s="1">
        <f t="shared" si="259"/>
        <v>43753</v>
      </c>
      <c r="AB712">
        <f t="shared" si="260"/>
        <v>0</v>
      </c>
      <c r="AC712">
        <f t="shared" si="261"/>
        <v>1.8028376050726344E-3</v>
      </c>
      <c r="AD712">
        <f t="shared" si="262"/>
        <v>5.1405041339141356E-3</v>
      </c>
      <c r="AE712">
        <f t="shared" si="263"/>
        <v>2.3641143598297737E-3</v>
      </c>
      <c r="AF712">
        <f t="shared" si="264"/>
        <v>3.9294437859705214E-4</v>
      </c>
      <c r="AG712">
        <f t="shared" si="265"/>
        <v>1.5346423174599205E-4</v>
      </c>
    </row>
    <row r="713" spans="1:33" x14ac:dyDescent="0.25">
      <c r="A713" t="str">
        <f>'[3]post matched'!$A514</f>
        <v>speech</v>
      </c>
      <c r="B713" s="1">
        <v>43755</v>
      </c>
      <c r="C713" s="8">
        <f>[2]contrs_1year_adj_extra_stack!A712</f>
        <v>0</v>
      </c>
      <c r="D713" s="8">
        <f>[2]contrs_1year_adj_extra_stack!B712</f>
        <v>2.66118938722734E-5</v>
      </c>
      <c r="E713" s="8">
        <f>[2]contrs_1year_adj_extra_stack!C712</f>
        <v>1.54042647074405E-5</v>
      </c>
      <c r="F713" s="8">
        <f>[2]contrs_1year_adj_extra_stack!D712</f>
        <v>1.28614522369341E-5</v>
      </c>
      <c r="G713" s="8">
        <f>[2]contrs_1year_adj_extra_stack!E712</f>
        <v>9.7898181274614806E-6</v>
      </c>
      <c r="I713" s="1"/>
      <c r="J713" s="1">
        <f t="shared" si="249"/>
        <v>43755</v>
      </c>
      <c r="K713" s="2">
        <f t="shared" si="250"/>
        <v>0</v>
      </c>
      <c r="L713">
        <f t="shared" si="251"/>
        <v>-2.66118938722734E-3</v>
      </c>
      <c r="M713">
        <f t="shared" si="252"/>
        <v>-1.54042647074405E-3</v>
      </c>
      <c r="N713">
        <f t="shared" si="253"/>
        <v>-1.28614522369341E-3</v>
      </c>
      <c r="O713">
        <f t="shared" si="254"/>
        <v>-9.7898181274614802E-4</v>
      </c>
      <c r="P713">
        <f t="shared" si="245"/>
        <v>6.4667428944109474E-3</v>
      </c>
      <c r="R713">
        <f t="shared" si="246"/>
        <v>0</v>
      </c>
      <c r="S713">
        <f t="shared" si="255"/>
        <v>-1.8739015650946044E-3</v>
      </c>
      <c r="T713">
        <f t="shared" si="256"/>
        <v>-7.5313864861131351E-4</v>
      </c>
      <c r="U713">
        <f t="shared" si="257"/>
        <v>-4.9885740156067318E-4</v>
      </c>
      <c r="V713">
        <f t="shared" si="247"/>
        <v>-1.9169399061341014E-4</v>
      </c>
      <c r="W713">
        <f t="shared" si="248"/>
        <v>4.0516636280406686E-3</v>
      </c>
      <c r="Y713" s="2" t="b">
        <f t="shared" si="258"/>
        <v>0</v>
      </c>
      <c r="Z713" s="2">
        <f t="shared" si="266"/>
        <v>2</v>
      </c>
      <c r="AA713" s="1">
        <f t="shared" si="259"/>
        <v>43755</v>
      </c>
      <c r="AB713">
        <f t="shared" si="260"/>
        <v>0</v>
      </c>
      <c r="AC713">
        <f t="shared" si="261"/>
        <v>1.8739015650946044E-3</v>
      </c>
      <c r="AD713">
        <f t="shared" si="262"/>
        <v>7.5313864861131351E-4</v>
      </c>
      <c r="AE713">
        <f t="shared" si="263"/>
        <v>4.9885740156067318E-4</v>
      </c>
      <c r="AF713">
        <f t="shared" si="264"/>
        <v>1.9169399061341014E-4</v>
      </c>
      <c r="AG713">
        <f t="shared" si="265"/>
        <v>4.0516636280406686E-3</v>
      </c>
    </row>
    <row r="714" spans="1:33" x14ac:dyDescent="0.25">
      <c r="A714" t="str">
        <f>'[3]post matched'!$A515</f>
        <v>speech</v>
      </c>
      <c r="B714" s="1">
        <v>43761</v>
      </c>
      <c r="C714" s="8">
        <f>[2]contrs_1year_adj_extra_stack!A713</f>
        <v>0</v>
      </c>
      <c r="D714" s="8">
        <f>[2]contrs_1year_adj_extra_stack!B713</f>
        <v>8.3134449276544604E-5</v>
      </c>
      <c r="E714" s="8">
        <f>[2]contrs_1year_adj_extra_stack!C713</f>
        <v>-5.6132064659892001E-5</v>
      </c>
      <c r="F714" s="8">
        <f>[2]contrs_1year_adj_extra_stack!D713</f>
        <v>2.1158338354034801E-6</v>
      </c>
      <c r="G714" s="8">
        <f>[2]contrs_1year_adj_extra_stack!E713</f>
        <v>-1.29622346088947E-5</v>
      </c>
      <c r="I714" s="1"/>
      <c r="J714" s="1">
        <f t="shared" si="249"/>
        <v>43761</v>
      </c>
      <c r="K714" s="2">
        <f t="shared" si="250"/>
        <v>0</v>
      </c>
      <c r="L714">
        <f t="shared" si="251"/>
        <v>-8.3134449276544599E-3</v>
      </c>
      <c r="M714">
        <f t="shared" si="252"/>
        <v>5.6132064659892003E-3</v>
      </c>
      <c r="N714">
        <f t="shared" si="253"/>
        <v>-2.11583383540348E-4</v>
      </c>
      <c r="O714">
        <f t="shared" si="254"/>
        <v>1.29622346088947E-3</v>
      </c>
      <c r="P714">
        <f t="shared" si="245"/>
        <v>1.6155983843161375E-3</v>
      </c>
      <c r="R714">
        <f t="shared" si="246"/>
        <v>0</v>
      </c>
      <c r="S714">
        <f t="shared" si="255"/>
        <v>-7.5261571055217245E-3</v>
      </c>
      <c r="T714">
        <f t="shared" si="256"/>
        <v>6.4004942881219365E-3</v>
      </c>
      <c r="U714">
        <f t="shared" si="257"/>
        <v>5.7570443859238877E-4</v>
      </c>
      <c r="V714">
        <f t="shared" si="247"/>
        <v>2.0835112830222078E-3</v>
      </c>
      <c r="W714">
        <f t="shared" si="248"/>
        <v>-7.994808820541413E-4</v>
      </c>
      <c r="Y714" s="2" t="b">
        <f t="shared" si="258"/>
        <v>0</v>
      </c>
      <c r="Z714" s="2">
        <f t="shared" si="266"/>
        <v>6</v>
      </c>
      <c r="AA714" s="1">
        <f t="shared" si="259"/>
        <v>43761</v>
      </c>
      <c r="AB714">
        <f t="shared" si="260"/>
        <v>0</v>
      </c>
      <c r="AC714">
        <f t="shared" si="261"/>
        <v>7.5261571055217245E-3</v>
      </c>
      <c r="AD714">
        <f t="shared" si="262"/>
        <v>6.4004942881219365E-3</v>
      </c>
      <c r="AE714">
        <f t="shared" si="263"/>
        <v>5.7570443859238877E-4</v>
      </c>
      <c r="AF714">
        <f t="shared" si="264"/>
        <v>2.0835112830222078E-3</v>
      </c>
      <c r="AG714">
        <f t="shared" si="265"/>
        <v>7.994808820541413E-4</v>
      </c>
    </row>
    <row r="715" spans="1:33" x14ac:dyDescent="0.25">
      <c r="A715" t="str">
        <f>'[3]post matched'!$A516</f>
        <v>smp</v>
      </c>
      <c r="B715" s="1">
        <v>43777</v>
      </c>
      <c r="C715" s="8">
        <f>[2]contrs_1year_adj_extra_stack!A714</f>
        <v>1.9999999999999901E-4</v>
      </c>
      <c r="D715" s="8">
        <f>[2]contrs_1year_adj_extra_stack!B714</f>
        <v>-2.4878096813503399E-5</v>
      </c>
      <c r="E715" s="8">
        <f>[2]contrs_1year_adj_extra_stack!C714</f>
        <v>1.35000323778856E-4</v>
      </c>
      <c r="F715" s="8">
        <f>[2]contrs_1year_adj_extra_stack!D714</f>
        <v>1.4232506271468099E-5</v>
      </c>
      <c r="G715" s="8">
        <f>[2]contrs_1year_adj_extra_stack!E714</f>
        <v>2.93715248623541E-5</v>
      </c>
      <c r="I715" s="1"/>
      <c r="J715" s="1">
        <f t="shared" si="249"/>
        <v>43777</v>
      </c>
      <c r="K715" s="2">
        <f t="shared" si="250"/>
        <v>-1.99999999999999E-2</v>
      </c>
      <c r="L715">
        <f t="shared" si="251"/>
        <v>2.48780968135034E-3</v>
      </c>
      <c r="M715">
        <f t="shared" si="252"/>
        <v>-1.35000323778856E-2</v>
      </c>
      <c r="N715">
        <f t="shared" si="253"/>
        <v>-1.42325062714681E-3</v>
      </c>
      <c r="O715">
        <f t="shared" si="254"/>
        <v>-2.9371524862354102E-3</v>
      </c>
      <c r="P715">
        <f t="shared" si="245"/>
        <v>-4.6273741900824204E-3</v>
      </c>
      <c r="R715">
        <f t="shared" si="246"/>
        <v>-1.99999999999999E-2</v>
      </c>
      <c r="S715">
        <f t="shared" si="255"/>
        <v>3.2750975034830758E-3</v>
      </c>
      <c r="T715">
        <f t="shared" si="256"/>
        <v>-1.2712744555752864E-2</v>
      </c>
      <c r="U715">
        <f t="shared" si="257"/>
        <v>-6.359628050140732E-4</v>
      </c>
      <c r="V715">
        <f t="shared" si="247"/>
        <v>-2.1498646641026722E-3</v>
      </c>
      <c r="W715">
        <f t="shared" si="248"/>
        <v>-7.0424534564526992E-3</v>
      </c>
      <c r="Y715" s="2" t="b">
        <f t="shared" si="258"/>
        <v>0</v>
      </c>
      <c r="Z715" s="2">
        <f t="shared" si="266"/>
        <v>16</v>
      </c>
      <c r="AA715" s="1">
        <f t="shared" si="259"/>
        <v>43777</v>
      </c>
      <c r="AB715">
        <f t="shared" si="260"/>
        <v>1.99999999999999E-2</v>
      </c>
      <c r="AC715">
        <f t="shared" si="261"/>
        <v>3.2750975034830758E-3</v>
      </c>
      <c r="AD715">
        <f t="shared" si="262"/>
        <v>1.2712744555752864E-2</v>
      </c>
      <c r="AE715">
        <f t="shared" si="263"/>
        <v>6.359628050140732E-4</v>
      </c>
      <c r="AF715">
        <f t="shared" si="264"/>
        <v>2.1498646641026722E-3</v>
      </c>
      <c r="AG715">
        <f t="shared" si="265"/>
        <v>7.0424534564526992E-3</v>
      </c>
    </row>
    <row r="716" spans="1:33" x14ac:dyDescent="0.25">
      <c r="A716" t="str">
        <f>'[3]post matched'!$A517</f>
        <v>speech</v>
      </c>
      <c r="B716" s="1">
        <v>43783</v>
      </c>
      <c r="C716" s="8">
        <f>[2]contrs_1year_adj_extra_stack!A715</f>
        <v>0</v>
      </c>
      <c r="D716" s="8">
        <f>[2]contrs_1year_adj_extra_stack!B715</f>
        <v>3.7789570608399703E-5</v>
      </c>
      <c r="E716" s="8">
        <f>[2]contrs_1year_adj_extra_stack!C715</f>
        <v>-6.3635945513268398E-5</v>
      </c>
      <c r="F716" s="8">
        <f>[2]contrs_1year_adj_extra_stack!D715</f>
        <v>1.03795214234575E-5</v>
      </c>
      <c r="G716" s="8">
        <f>[2]contrs_1year_adj_extra_stack!E715</f>
        <v>1.5653332882220301E-5</v>
      </c>
      <c r="I716" s="1"/>
      <c r="J716" s="1">
        <f t="shared" si="249"/>
        <v>43783</v>
      </c>
      <c r="K716" s="2">
        <f t="shared" si="250"/>
        <v>0</v>
      </c>
      <c r="L716">
        <f t="shared" si="251"/>
        <v>-3.7789570608399701E-3</v>
      </c>
      <c r="M716">
        <f t="shared" si="252"/>
        <v>6.3635945513268394E-3</v>
      </c>
      <c r="N716">
        <f t="shared" si="253"/>
        <v>-1.03795214234575E-3</v>
      </c>
      <c r="O716">
        <f t="shared" si="254"/>
        <v>-1.5653332882220301E-3</v>
      </c>
      <c r="P716">
        <f t="shared" si="245"/>
        <v>1.8647940080910794E-5</v>
      </c>
      <c r="R716">
        <f t="shared" si="246"/>
        <v>0</v>
      </c>
      <c r="S716">
        <f t="shared" si="255"/>
        <v>-2.9916692387072343E-3</v>
      </c>
      <c r="T716">
        <f t="shared" si="256"/>
        <v>7.1508823734595757E-3</v>
      </c>
      <c r="U716">
        <f t="shared" si="257"/>
        <v>-2.5066432021301317E-4</v>
      </c>
      <c r="V716">
        <f t="shared" si="247"/>
        <v>-7.7804546608929227E-4</v>
      </c>
      <c r="W716">
        <f t="shared" si="248"/>
        <v>-2.396431326289368E-3</v>
      </c>
      <c r="Y716" s="2" t="b">
        <f t="shared" si="258"/>
        <v>0</v>
      </c>
      <c r="Z716" s="2">
        <f t="shared" si="266"/>
        <v>6</v>
      </c>
      <c r="AA716" s="1">
        <f t="shared" si="259"/>
        <v>43783</v>
      </c>
      <c r="AB716">
        <f t="shared" si="260"/>
        <v>0</v>
      </c>
      <c r="AC716">
        <f t="shared" si="261"/>
        <v>2.9916692387072343E-3</v>
      </c>
      <c r="AD716">
        <f t="shared" si="262"/>
        <v>7.1508823734595757E-3</v>
      </c>
      <c r="AE716">
        <f t="shared" si="263"/>
        <v>2.5066432021301317E-4</v>
      </c>
      <c r="AF716">
        <f t="shared" si="264"/>
        <v>7.7804546608929227E-4</v>
      </c>
      <c r="AG716">
        <f t="shared" si="265"/>
        <v>2.396431326289368E-3</v>
      </c>
    </row>
    <row r="717" spans="1:33" x14ac:dyDescent="0.25">
      <c r="A717" t="str">
        <f>'[3]post matched'!$A518</f>
        <v>speech</v>
      </c>
      <c r="B717" s="1">
        <v>43788</v>
      </c>
      <c r="C717" s="8">
        <f>[2]contrs_1year_adj_extra_stack!A716</f>
        <v>0</v>
      </c>
      <c r="D717" s="8">
        <f>[2]contrs_1year_adj_extra_stack!B716</f>
        <v>2.4911359783711002E-5</v>
      </c>
      <c r="E717" s="8">
        <f>[2]contrs_1year_adj_extra_stack!C716</f>
        <v>-4.4000407732853398E-6</v>
      </c>
      <c r="F717" s="8">
        <f>[2]contrs_1year_adj_extra_stack!D716</f>
        <v>9.7488013995429797E-6</v>
      </c>
      <c r="G717" s="8">
        <f>[2]contrs_1year_adj_extra_stack!E716</f>
        <v>-1.11570520977465E-5</v>
      </c>
      <c r="I717" s="1"/>
      <c r="J717" s="1">
        <f t="shared" si="249"/>
        <v>43788</v>
      </c>
      <c r="K717" s="2">
        <f t="shared" si="250"/>
        <v>0</v>
      </c>
      <c r="L717">
        <f t="shared" si="251"/>
        <v>-2.4911359783711001E-3</v>
      </c>
      <c r="M717">
        <f t="shared" si="252"/>
        <v>4.4000407732853395E-4</v>
      </c>
      <c r="N717">
        <f t="shared" si="253"/>
        <v>-9.7488013995429795E-4</v>
      </c>
      <c r="O717">
        <f t="shared" si="254"/>
        <v>1.1157052097746499E-3</v>
      </c>
      <c r="P717">
        <f t="shared" si="245"/>
        <v>1.9103068312222137E-3</v>
      </c>
      <c r="R717">
        <f t="shared" si="246"/>
        <v>0</v>
      </c>
      <c r="S717">
        <f t="shared" si="255"/>
        <v>-1.7038481562383645E-3</v>
      </c>
      <c r="T717">
        <f t="shared" si="256"/>
        <v>1.2272918994612704E-3</v>
      </c>
      <c r="U717">
        <f t="shared" si="257"/>
        <v>-1.8759231782156116E-4</v>
      </c>
      <c r="V717">
        <f t="shared" si="247"/>
        <v>1.9029930319073877E-3</v>
      </c>
      <c r="W717">
        <f t="shared" si="248"/>
        <v>-5.0477243514806505E-4</v>
      </c>
      <c r="Y717" s="2" t="b">
        <f t="shared" si="258"/>
        <v>0</v>
      </c>
      <c r="Z717" s="2">
        <f t="shared" si="266"/>
        <v>5</v>
      </c>
      <c r="AA717" s="1">
        <f t="shared" si="259"/>
        <v>43788</v>
      </c>
      <c r="AB717">
        <f t="shared" si="260"/>
        <v>0</v>
      </c>
      <c r="AC717">
        <f t="shared" si="261"/>
        <v>1.7038481562383645E-3</v>
      </c>
      <c r="AD717">
        <f t="shared" si="262"/>
        <v>1.2272918994612704E-3</v>
      </c>
      <c r="AE717">
        <f t="shared" si="263"/>
        <v>1.8759231782156116E-4</v>
      </c>
      <c r="AF717">
        <f t="shared" si="264"/>
        <v>1.9029930319073877E-3</v>
      </c>
      <c r="AG717">
        <f t="shared" si="265"/>
        <v>5.0477243514806505E-4</v>
      </c>
    </row>
    <row r="718" spans="1:33" x14ac:dyDescent="0.25">
      <c r="A718" t="str">
        <f>'[3]post matched'!$A519</f>
        <v>minutes</v>
      </c>
      <c r="B718" s="1">
        <v>43788</v>
      </c>
      <c r="C718" s="8">
        <f>[2]contrs_1year_adj_extra_stack!A717</f>
        <v>0</v>
      </c>
      <c r="D718" s="8">
        <f>[2]contrs_1year_adj_extra_stack!B717</f>
        <v>2.4911359783711002E-5</v>
      </c>
      <c r="E718" s="8">
        <f>[2]contrs_1year_adj_extra_stack!C717</f>
        <v>-4.4000407732853398E-6</v>
      </c>
      <c r="F718" s="8">
        <f>[2]contrs_1year_adj_extra_stack!D717</f>
        <v>9.7488013995429899E-6</v>
      </c>
      <c r="G718" s="8">
        <f>[2]contrs_1year_adj_extra_stack!E717</f>
        <v>-1.11570520977465E-5</v>
      </c>
      <c r="I718" s="1"/>
      <c r="J718" s="1">
        <f t="shared" si="249"/>
        <v>43788</v>
      </c>
      <c r="K718" s="2">
        <f t="shared" si="250"/>
        <v>0</v>
      </c>
      <c r="L718">
        <f t="shared" si="251"/>
        <v>-2.4911359783711001E-3</v>
      </c>
      <c r="M718">
        <f t="shared" si="252"/>
        <v>4.4000407732853395E-4</v>
      </c>
      <c r="N718">
        <f t="shared" si="253"/>
        <v>-9.7488013995429904E-4</v>
      </c>
      <c r="O718">
        <f t="shared" si="254"/>
        <v>1.1157052097746499E-3</v>
      </c>
      <c r="P718">
        <f t="shared" ref="P718:P723" si="267">K718-L718-M718-N718-O718</f>
        <v>1.910306831222215E-3</v>
      </c>
      <c r="R718">
        <f t="shared" ref="R718:R723" si="268">K718</f>
        <v>0</v>
      </c>
      <c r="S718">
        <f t="shared" si="255"/>
        <v>-1.7038481562383645E-3</v>
      </c>
      <c r="T718">
        <f t="shared" si="256"/>
        <v>1.2272918994612704E-3</v>
      </c>
      <c r="U718">
        <f t="shared" si="257"/>
        <v>-1.8759231782156224E-4</v>
      </c>
      <c r="V718">
        <f t="shared" si="247"/>
        <v>1.9029930319073877E-3</v>
      </c>
      <c r="W718">
        <f t="shared" si="248"/>
        <v>-5.0477243514806375E-4</v>
      </c>
      <c r="Y718" s="2" t="b">
        <f t="shared" si="258"/>
        <v>0</v>
      </c>
      <c r="Z718" s="2">
        <f t="shared" si="266"/>
        <v>0</v>
      </c>
      <c r="AA718" s="1">
        <f t="shared" si="259"/>
        <v>43788</v>
      </c>
      <c r="AB718">
        <f t="shared" si="260"/>
        <v>0</v>
      </c>
      <c r="AC718">
        <f t="shared" si="261"/>
        <v>1.7038481562383645E-3</v>
      </c>
      <c r="AD718">
        <f t="shared" si="262"/>
        <v>1.2272918994612704E-3</v>
      </c>
      <c r="AE718">
        <f t="shared" si="263"/>
        <v>1.8759231782156224E-4</v>
      </c>
      <c r="AF718">
        <f t="shared" si="264"/>
        <v>1.9029930319073877E-3</v>
      </c>
      <c r="AG718">
        <f t="shared" si="265"/>
        <v>5.0477243514806375E-4</v>
      </c>
    </row>
    <row r="719" spans="1:33" x14ac:dyDescent="0.25">
      <c r="A719" t="str">
        <f>'[3]post matched'!$A520</f>
        <v>speech</v>
      </c>
      <c r="B719" s="1">
        <v>43795</v>
      </c>
      <c r="C719" s="8">
        <f>[2]contrs_1year_adj_extra_stack!A718</f>
        <v>-1E-4</v>
      </c>
      <c r="D719" s="8">
        <f>[2]contrs_1year_adj_extra_stack!B718</f>
        <v>2.8013119721123902E-5</v>
      </c>
      <c r="E719" s="8">
        <f>[2]contrs_1year_adj_extra_stack!C718</f>
        <v>-2.1037898555399299E-5</v>
      </c>
      <c r="F719" s="8">
        <f>[2]contrs_1year_adj_extra_stack!D718</f>
        <v>-4.0721570440364099E-6</v>
      </c>
      <c r="G719" s="8">
        <f>[2]contrs_1year_adj_extra_stack!E718</f>
        <v>-2.65483560693613E-5</v>
      </c>
      <c r="I719" s="1"/>
      <c r="J719" s="1">
        <f t="shared" si="249"/>
        <v>43795</v>
      </c>
      <c r="K719" s="2">
        <f t="shared" si="250"/>
        <v>0.01</v>
      </c>
      <c r="L719">
        <f t="shared" si="251"/>
        <v>-2.8013119721123901E-3</v>
      </c>
      <c r="M719">
        <f t="shared" si="252"/>
        <v>2.1037898555399297E-3</v>
      </c>
      <c r="N719">
        <f t="shared" si="253"/>
        <v>4.0721570440364099E-4</v>
      </c>
      <c r="O719">
        <f t="shared" si="254"/>
        <v>2.6548356069361302E-3</v>
      </c>
      <c r="P719">
        <f t="shared" si="267"/>
        <v>7.6354708052326905E-3</v>
      </c>
      <c r="R719">
        <f t="shared" si="268"/>
        <v>0.01</v>
      </c>
      <c r="S719">
        <f t="shared" si="255"/>
        <v>-2.0140241499796542E-3</v>
      </c>
      <c r="T719">
        <f t="shared" si="256"/>
        <v>2.891077677672666E-3</v>
      </c>
      <c r="U719">
        <f t="shared" si="257"/>
        <v>1.1945035265363778E-3</v>
      </c>
      <c r="V719">
        <f t="shared" si="247"/>
        <v>3.4421234290688682E-3</v>
      </c>
      <c r="W719">
        <f t="shared" si="248"/>
        <v>5.2203915388624117E-3</v>
      </c>
      <c r="Y719" s="2" t="b">
        <f t="shared" si="258"/>
        <v>0</v>
      </c>
      <c r="Z719" s="2">
        <f t="shared" si="266"/>
        <v>7</v>
      </c>
      <c r="AA719" s="1">
        <f t="shared" si="259"/>
        <v>43795</v>
      </c>
      <c r="AB719">
        <f t="shared" si="260"/>
        <v>0.01</v>
      </c>
      <c r="AC719">
        <f t="shared" si="261"/>
        <v>2.0140241499796542E-3</v>
      </c>
      <c r="AD719">
        <f t="shared" si="262"/>
        <v>2.891077677672666E-3</v>
      </c>
      <c r="AE719">
        <f t="shared" si="263"/>
        <v>1.1945035265363778E-3</v>
      </c>
      <c r="AF719">
        <f t="shared" si="264"/>
        <v>3.4421234290688682E-3</v>
      </c>
      <c r="AG719">
        <f t="shared" si="265"/>
        <v>5.2203915388624117E-3</v>
      </c>
    </row>
    <row r="720" spans="1:33" x14ac:dyDescent="0.25">
      <c r="A720" t="str">
        <f>'[3]post matched'!$A521</f>
        <v>speech</v>
      </c>
      <c r="B720" s="1">
        <v>43809</v>
      </c>
      <c r="C720" s="8">
        <f>[2]contrs_1year_adj_extra_stack!A719</f>
        <v>1E-4</v>
      </c>
      <c r="D720" s="8">
        <f>[2]contrs_1year_adj_extra_stack!B719</f>
        <v>-8.2133315170534999E-6</v>
      </c>
      <c r="E720" s="8">
        <f>[2]contrs_1year_adj_extra_stack!C719</f>
        <v>8.5029627422338004E-5</v>
      </c>
      <c r="F720" s="8">
        <f>[2]contrs_1year_adj_extra_stack!D719</f>
        <v>2.7614196086934501E-5</v>
      </c>
      <c r="G720" s="8">
        <f>[2]contrs_1year_adj_extra_stack!E719</f>
        <v>3.6310045282974598E-5</v>
      </c>
      <c r="I720" s="1"/>
      <c r="J720" s="1">
        <f t="shared" si="249"/>
        <v>43809</v>
      </c>
      <c r="K720" s="2">
        <f t="shared" si="250"/>
        <v>-0.01</v>
      </c>
      <c r="L720">
        <f t="shared" si="251"/>
        <v>8.2133315170535004E-4</v>
      </c>
      <c r="M720">
        <f t="shared" si="252"/>
        <v>-8.5029627422337998E-3</v>
      </c>
      <c r="N720">
        <f t="shared" si="253"/>
        <v>-2.76141960869345E-3</v>
      </c>
      <c r="O720">
        <f t="shared" si="254"/>
        <v>-3.6310045282974598E-3</v>
      </c>
      <c r="P720">
        <f t="shared" si="267"/>
        <v>4.0740537275193592E-3</v>
      </c>
      <c r="R720">
        <f t="shared" si="268"/>
        <v>-0.01</v>
      </c>
      <c r="S720">
        <f t="shared" si="255"/>
        <v>1.6086209738380855E-3</v>
      </c>
      <c r="T720">
        <f t="shared" si="256"/>
        <v>-7.7156749201010635E-3</v>
      </c>
      <c r="U720">
        <f t="shared" si="257"/>
        <v>-1.9741317865607133E-3</v>
      </c>
      <c r="V720">
        <f t="shared" si="247"/>
        <v>-2.8437167061647218E-3</v>
      </c>
      <c r="W720">
        <f t="shared" si="248"/>
        <v>1.6589744611490804E-3</v>
      </c>
      <c r="Y720" s="2" t="b">
        <f t="shared" si="258"/>
        <v>0</v>
      </c>
      <c r="Z720" s="2">
        <f t="shared" si="266"/>
        <v>14</v>
      </c>
      <c r="AA720" s="1">
        <f t="shared" si="259"/>
        <v>43809</v>
      </c>
      <c r="AB720">
        <f t="shared" si="260"/>
        <v>0.01</v>
      </c>
      <c r="AC720">
        <f t="shared" si="261"/>
        <v>1.6086209738380855E-3</v>
      </c>
      <c r="AD720">
        <f t="shared" si="262"/>
        <v>7.7156749201010635E-3</v>
      </c>
      <c r="AE720">
        <f t="shared" si="263"/>
        <v>1.9741317865607133E-3</v>
      </c>
      <c r="AF720">
        <f t="shared" si="264"/>
        <v>2.8437167061647218E-3</v>
      </c>
      <c r="AG720">
        <f t="shared" si="265"/>
        <v>1.6589744611490804E-3</v>
      </c>
    </row>
    <row r="721" spans="1:43" x14ac:dyDescent="0.25">
      <c r="A721" t="str">
        <f>'[3]post matched'!$A522</f>
        <v>speech</v>
      </c>
      <c r="B721" s="1">
        <v>43815</v>
      </c>
      <c r="C721" s="8">
        <f>[2]contrs_1year_adj_extra_stack!A720</f>
        <v>0</v>
      </c>
      <c r="D721" s="8">
        <f>[2]contrs_1year_adj_extra_stack!B720</f>
        <v>3.9496296942758403E-5</v>
      </c>
      <c r="E721" s="8">
        <f>[2]contrs_1year_adj_extra_stack!C720</f>
        <v>-4.67614447304138E-5</v>
      </c>
      <c r="F721" s="8">
        <f>[2]contrs_1year_adj_extra_stack!D720</f>
        <v>1.6007527835081302E-5</v>
      </c>
      <c r="G721" s="8">
        <f>[2]contrs_1year_adj_extra_stack!E720</f>
        <v>2.29910649716099E-5</v>
      </c>
      <c r="I721" s="1"/>
      <c r="J721" s="1">
        <f t="shared" si="249"/>
        <v>43815</v>
      </c>
      <c r="K721" s="2">
        <f t="shared" si="250"/>
        <v>0</v>
      </c>
      <c r="L721">
        <f t="shared" si="251"/>
        <v>-3.9496296942758405E-3</v>
      </c>
      <c r="M721">
        <f t="shared" si="252"/>
        <v>4.6761444730413796E-3</v>
      </c>
      <c r="N721">
        <f t="shared" si="253"/>
        <v>-1.6007527835081301E-3</v>
      </c>
      <c r="O721">
        <f t="shared" si="254"/>
        <v>-2.2991064971609899E-3</v>
      </c>
      <c r="P721">
        <f t="shared" si="267"/>
        <v>3.173344501903581E-3</v>
      </c>
      <c r="R721">
        <f t="shared" si="268"/>
        <v>0</v>
      </c>
      <c r="S721">
        <f t="shared" si="255"/>
        <v>-3.1623418721431051E-3</v>
      </c>
      <c r="T721">
        <f t="shared" si="256"/>
        <v>5.4634322951741159E-3</v>
      </c>
      <c r="U721">
        <f t="shared" si="257"/>
        <v>-8.1346496137539332E-4</v>
      </c>
      <c r="V721">
        <f t="shared" si="247"/>
        <v>-1.5118186750282519E-3</v>
      </c>
      <c r="W721">
        <f t="shared" si="248"/>
        <v>7.5826523553330222E-4</v>
      </c>
      <c r="Y721" s="2" t="b">
        <f t="shared" si="258"/>
        <v>0</v>
      </c>
      <c r="Z721" s="2">
        <f t="shared" si="266"/>
        <v>6</v>
      </c>
      <c r="AA721" s="1">
        <f t="shared" si="259"/>
        <v>43815</v>
      </c>
      <c r="AB721">
        <f t="shared" si="260"/>
        <v>0</v>
      </c>
      <c r="AC721">
        <f t="shared" si="261"/>
        <v>3.1623418721431051E-3</v>
      </c>
      <c r="AD721">
        <f t="shared" si="262"/>
        <v>5.4634322951741159E-3</v>
      </c>
      <c r="AE721">
        <f t="shared" si="263"/>
        <v>8.1346496137539332E-4</v>
      </c>
      <c r="AF721">
        <f t="shared" si="264"/>
        <v>1.5118186750282519E-3</v>
      </c>
      <c r="AG721">
        <f t="shared" si="265"/>
        <v>7.5826523553330222E-4</v>
      </c>
    </row>
    <row r="722" spans="1:43" x14ac:dyDescent="0.25">
      <c r="A722" t="str">
        <f>'[3]post matched'!$A523</f>
        <v>minutes</v>
      </c>
      <c r="B722" s="1">
        <v>43816</v>
      </c>
      <c r="C722" s="8">
        <f>[2]contrs_1year_adj_extra_stack!A721</f>
        <v>9.9999999999999395E-5</v>
      </c>
      <c r="D722" s="8">
        <f>[2]contrs_1year_adj_extra_stack!B721</f>
        <v>9.8666946212096801E-5</v>
      </c>
      <c r="E722" s="8">
        <f>[2]contrs_1year_adj_extra_stack!C721</f>
        <v>7.4607910128653607E-5</v>
      </c>
      <c r="F722" s="8">
        <f>[2]contrs_1year_adj_extra_stack!D721</f>
        <v>2.2547933165756401E-5</v>
      </c>
      <c r="G722" s="8">
        <f>[2]contrs_1year_adj_extra_stack!E721</f>
        <v>-5.1689453514172199E-5</v>
      </c>
      <c r="I722" s="1"/>
      <c r="J722" s="1">
        <f t="shared" si="249"/>
        <v>43816</v>
      </c>
      <c r="K722" s="2">
        <f t="shared" si="250"/>
        <v>-9.9999999999999395E-3</v>
      </c>
      <c r="L722">
        <f t="shared" si="251"/>
        <v>-9.8666946212096797E-3</v>
      </c>
      <c r="M722">
        <f t="shared" si="252"/>
        <v>-7.4607910128653603E-3</v>
      </c>
      <c r="N722">
        <f t="shared" si="253"/>
        <v>-2.25479331657564E-3</v>
      </c>
      <c r="O722">
        <f t="shared" si="254"/>
        <v>5.1689453514172203E-3</v>
      </c>
      <c r="P722">
        <f t="shared" si="267"/>
        <v>4.4133335992335198E-3</v>
      </c>
      <c r="R722">
        <f t="shared" si="268"/>
        <v>-9.9999999999999395E-3</v>
      </c>
      <c r="S722">
        <f t="shared" si="255"/>
        <v>-9.0794067990769434E-3</v>
      </c>
      <c r="T722">
        <f t="shared" si="256"/>
        <v>-6.673503190732624E-3</v>
      </c>
      <c r="U722">
        <f t="shared" si="257"/>
        <v>-1.4675054944429033E-3</v>
      </c>
      <c r="V722">
        <f t="shared" si="247"/>
        <v>5.9562331735499583E-3</v>
      </c>
      <c r="W722">
        <f t="shared" si="248"/>
        <v>1.998254332863241E-3</v>
      </c>
      <c r="Y722" s="2" t="b">
        <f t="shared" si="258"/>
        <v>0</v>
      </c>
      <c r="Z722" s="2">
        <f t="shared" si="266"/>
        <v>1</v>
      </c>
      <c r="AA722" s="1">
        <f t="shared" si="259"/>
        <v>43816</v>
      </c>
      <c r="AB722">
        <f t="shared" si="260"/>
        <v>9.9999999999999395E-3</v>
      </c>
      <c r="AC722">
        <f t="shared" si="261"/>
        <v>9.0794067990769434E-3</v>
      </c>
      <c r="AD722">
        <f t="shared" si="262"/>
        <v>6.673503190732624E-3</v>
      </c>
      <c r="AE722">
        <f t="shared" si="263"/>
        <v>1.4675054944429033E-3</v>
      </c>
      <c r="AF722">
        <f t="shared" si="264"/>
        <v>5.9562331735499583E-3</v>
      </c>
      <c r="AG722">
        <f t="shared" si="265"/>
        <v>1.998254332863241E-3</v>
      </c>
    </row>
    <row r="723" spans="1:43" x14ac:dyDescent="0.25">
      <c r="A723" t="str">
        <f>'[3]post matched'!$A524</f>
        <v>speech</v>
      </c>
      <c r="B723" s="1">
        <v>43866</v>
      </c>
      <c r="C723" s="8">
        <f>[2]contrs_1year_adj_extra_stack!A722</f>
        <v>-2.9999999999999997E-4</v>
      </c>
      <c r="D723" s="8">
        <f>[2]contrs_1year_adj_extra_stack!B722</f>
        <v>-1.8249479973817101E-4</v>
      </c>
      <c r="E723" s="8">
        <f>[2]contrs_1year_adj_extra_stack!C722</f>
        <v>-1.7482397339911701E-4</v>
      </c>
      <c r="F723" s="8">
        <f>[2]contrs_1year_adj_extra_stack!D722</f>
        <v>-1.2844563739709299E-6</v>
      </c>
      <c r="G723" s="8">
        <f>[2]contrs_1year_adj_extra_stack!E722</f>
        <v>1.3251747511290901E-5</v>
      </c>
      <c r="I723" s="1"/>
      <c r="J723" s="1">
        <f t="shared" si="249"/>
        <v>43866</v>
      </c>
      <c r="K723" s="2">
        <f t="shared" si="250"/>
        <v>0.03</v>
      </c>
      <c r="L723">
        <f t="shared" si="251"/>
        <v>1.8249479973817102E-2</v>
      </c>
      <c r="M723">
        <f t="shared" si="252"/>
        <v>1.74823973399117E-2</v>
      </c>
      <c r="N723">
        <f t="shared" si="253"/>
        <v>1.2844563739709299E-4</v>
      </c>
      <c r="O723">
        <f t="shared" si="254"/>
        <v>-1.3251747511290901E-3</v>
      </c>
      <c r="P723">
        <f t="shared" si="267"/>
        <v>-4.5351481999968066E-3</v>
      </c>
      <c r="R723">
        <f t="shared" si="268"/>
        <v>0.03</v>
      </c>
      <c r="S723">
        <f t="shared" si="255"/>
        <v>1.9036767795949837E-2</v>
      </c>
      <c r="T723">
        <f t="shared" si="256"/>
        <v>1.8269685162044438E-2</v>
      </c>
      <c r="U723">
        <f t="shared" si="257"/>
        <v>9.1573345952982972E-4</v>
      </c>
      <c r="V723">
        <f t="shared" si="247"/>
        <v>-5.3788692899635218E-4</v>
      </c>
      <c r="W723">
        <f t="shared" si="248"/>
        <v>-6.9502274663670854E-3</v>
      </c>
      <c r="Y723" s="2" t="b">
        <f t="shared" si="258"/>
        <v>0</v>
      </c>
      <c r="Z723" s="2">
        <f t="shared" si="266"/>
        <v>50</v>
      </c>
      <c r="AA723" s="1">
        <f t="shared" si="259"/>
        <v>43866</v>
      </c>
      <c r="AB723">
        <f t="shared" si="260"/>
        <v>0.03</v>
      </c>
      <c r="AC723">
        <f t="shared" si="261"/>
        <v>1.9036767795949837E-2</v>
      </c>
      <c r="AD723">
        <f t="shared" si="262"/>
        <v>1.8269685162044438E-2</v>
      </c>
      <c r="AE723">
        <f t="shared" si="263"/>
        <v>9.1573345952982972E-4</v>
      </c>
      <c r="AF723">
        <f t="shared" si="264"/>
        <v>5.3788692899635218E-4</v>
      </c>
      <c r="AG723">
        <f t="shared" si="265"/>
        <v>6.9502274663670854E-3</v>
      </c>
    </row>
    <row r="724" spans="1:43" x14ac:dyDescent="0.25">
      <c r="B724" s="4"/>
      <c r="C724" s="2"/>
      <c r="F724" s="3"/>
      <c r="G724" s="3"/>
      <c r="I724" s="1"/>
      <c r="J724" s="1"/>
      <c r="K724" s="2"/>
      <c r="Y724" s="2"/>
      <c r="Z724" s="2"/>
      <c r="AA724" s="1"/>
    </row>
    <row r="725" spans="1:43" x14ac:dyDescent="0.25">
      <c r="B725" s="4"/>
      <c r="C725" s="2"/>
      <c r="D725" s="3"/>
      <c r="F725" s="3"/>
      <c r="G725" s="3"/>
      <c r="I725" s="1"/>
      <c r="J725" s="1"/>
      <c r="K725" s="2"/>
      <c r="Y725" s="2"/>
      <c r="Z725" s="2"/>
      <c r="AA725" s="1"/>
    </row>
    <row r="726" spans="1:43" x14ac:dyDescent="0.25">
      <c r="B726" s="4"/>
      <c r="C726" s="2"/>
      <c r="G726" s="3"/>
      <c r="I726" s="1"/>
      <c r="J726" s="1"/>
      <c r="K726" s="2"/>
      <c r="Y726" s="2"/>
      <c r="Z726" s="2"/>
      <c r="AA726" s="1" t="s">
        <v>9</v>
      </c>
      <c r="AB726">
        <f>SUM(AB2:AB723)</f>
        <v>13.689999999999943</v>
      </c>
      <c r="AC726">
        <f t="shared" ref="AC726:AG726" si="269">SUM(AC2:AC723)</f>
        <v>8.7117452024349973</v>
      </c>
      <c r="AD726">
        <f t="shared" si="269"/>
        <v>10.244255238290467</v>
      </c>
      <c r="AE726">
        <f t="shared" si="269"/>
        <v>1.1611107998434718</v>
      </c>
      <c r="AF726">
        <f t="shared" si="269"/>
        <v>2.1446114109664776</v>
      </c>
      <c r="AG726">
        <f t="shared" si="269"/>
        <v>2.8582806284020359</v>
      </c>
      <c r="AJ726">
        <f>AC726/SUM(AC726:AF726)</f>
        <v>0.39133293226228116</v>
      </c>
      <c r="AK726">
        <f t="shared" ref="AK726:AM726" si="270">AD726/SUM(AD726:AG726)</f>
        <v>0.62433533102069383</v>
      </c>
      <c r="AL726">
        <f t="shared" si="270"/>
        <v>0.18836960821256044</v>
      </c>
      <c r="AM726">
        <f t="shared" si="270"/>
        <v>0.4286743335834966</v>
      </c>
      <c r="AP726">
        <f>AC726/(AC726+AD726)</f>
        <v>0.45957717872376197</v>
      </c>
      <c r="AQ726">
        <f>1-AP726</f>
        <v>0.54042282127623809</v>
      </c>
    </row>
    <row r="727" spans="1:43" x14ac:dyDescent="0.25">
      <c r="B727" s="4"/>
      <c r="C727" s="2"/>
      <c r="D727" s="3"/>
      <c r="I727" s="1"/>
      <c r="J727" s="1"/>
      <c r="K727" s="2"/>
      <c r="Y727" s="2"/>
      <c r="Z727" s="2"/>
      <c r="AA727" s="1" t="s">
        <v>13</v>
      </c>
      <c r="AB727">
        <f>SUMIF($A$2:$A$723,"MP",AB$2:AB$723)</f>
        <v>7.04</v>
      </c>
      <c r="AC727">
        <f t="shared" ref="AC727:AG727" si="271">SUMIF($A$2:$A$723,"MP",AC$2:AC$723)</f>
        <v>5.3244250113131626</v>
      </c>
      <c r="AD727">
        <f t="shared" si="271"/>
        <v>3.9810728286151065</v>
      </c>
      <c r="AE727">
        <f t="shared" si="271"/>
        <v>0.44054402432248263</v>
      </c>
      <c r="AF727">
        <f t="shared" si="271"/>
        <v>0.71974848593122265</v>
      </c>
      <c r="AG727">
        <f t="shared" si="271"/>
        <v>0.87904026174231986</v>
      </c>
      <c r="AJ727">
        <f t="shared" ref="AJ727:AJ728" si="272">AC727/SUM(AC727:AF727)</f>
        <v>0.50874562103382703</v>
      </c>
      <c r="AK727">
        <f t="shared" ref="AK727:AK728" si="273">AD727/SUM(AD727:AG727)</f>
        <v>0.66126322588813413</v>
      </c>
      <c r="AL727">
        <f t="shared" ref="AL727:AL728" si="274">AE727/SUM(AE727:AH727)</f>
        <v>0.21602360849195498</v>
      </c>
      <c r="AM727">
        <f t="shared" ref="AM727:AM728" si="275">AF727/SUM(AF727:AI727)</f>
        <v>0.45018360742065244</v>
      </c>
      <c r="AP727">
        <f t="shared" ref="AP727:AP728" si="276">AC727/(AC727+AD727)</f>
        <v>0.57218056496311065</v>
      </c>
      <c r="AQ727">
        <f t="shared" ref="AQ727:AQ728" si="277">1-AP727</f>
        <v>0.42781943503688935</v>
      </c>
    </row>
    <row r="728" spans="1:43" x14ac:dyDescent="0.25">
      <c r="B728" s="4"/>
      <c r="C728" s="2"/>
      <c r="F728" s="3"/>
      <c r="G728" s="3"/>
      <c r="I728" s="1"/>
      <c r="J728" s="1"/>
      <c r="K728" s="2"/>
      <c r="Y728" s="2"/>
      <c r="Z728" s="2"/>
      <c r="AA728" s="1" t="s">
        <v>19</v>
      </c>
      <c r="AB728">
        <f>AB726-AB727</f>
        <v>6.6499999999999426</v>
      </c>
      <c r="AC728">
        <f t="shared" ref="AC728:AG728" si="278">AC726-AC727</f>
        <v>3.3873201911218347</v>
      </c>
      <c r="AD728">
        <f t="shared" si="278"/>
        <v>6.2631824096753608</v>
      </c>
      <c r="AE728">
        <f t="shared" si="278"/>
        <v>0.72056677552098913</v>
      </c>
      <c r="AF728">
        <f t="shared" si="278"/>
        <v>1.4248629250352549</v>
      </c>
      <c r="AG728">
        <f t="shared" si="278"/>
        <v>1.979240366659716</v>
      </c>
      <c r="AJ728">
        <f t="shared" si="272"/>
        <v>0.287160023013457</v>
      </c>
      <c r="AK728">
        <f t="shared" si="273"/>
        <v>0.60293332270633926</v>
      </c>
      <c r="AL728">
        <f t="shared" si="274"/>
        <v>0.17469682757131461</v>
      </c>
      <c r="AM728">
        <f t="shared" si="275"/>
        <v>0.41857217685242071</v>
      </c>
      <c r="AP728">
        <f t="shared" si="276"/>
        <v>0.35099935529181864</v>
      </c>
      <c r="AQ728">
        <f t="shared" si="277"/>
        <v>0.64900064470818131</v>
      </c>
    </row>
    <row r="729" spans="1:43" x14ac:dyDescent="0.25">
      <c r="B729" s="4"/>
      <c r="C729" s="2"/>
      <c r="D729" s="3"/>
      <c r="G729" s="3"/>
      <c r="I729" s="1"/>
      <c r="J729" s="1"/>
      <c r="K729" s="2"/>
      <c r="Y729" s="2"/>
      <c r="Z729" s="2"/>
      <c r="AA729" s="1"/>
    </row>
    <row r="730" spans="1:43" x14ac:dyDescent="0.25">
      <c r="B730" s="4"/>
      <c r="C730" s="2"/>
      <c r="D730" s="3"/>
      <c r="G730" s="3"/>
      <c r="I730" s="1"/>
      <c r="J730" s="1"/>
      <c r="K730" s="2"/>
      <c r="Y730" s="2"/>
      <c r="Z730" s="2"/>
      <c r="AA730" s="1" t="s">
        <v>9</v>
      </c>
      <c r="AB730">
        <f>COUNT(AB2:AB723)</f>
        <v>722</v>
      </c>
      <c r="AC730">
        <f t="shared" ref="AC730:AG730" si="279">COUNT(AC2:AC723)</f>
        <v>722</v>
      </c>
      <c r="AD730">
        <f t="shared" si="279"/>
        <v>722</v>
      </c>
      <c r="AE730">
        <f t="shared" si="279"/>
        <v>722</v>
      </c>
      <c r="AF730">
        <f t="shared" si="279"/>
        <v>722</v>
      </c>
      <c r="AG730">
        <f t="shared" si="279"/>
        <v>722</v>
      </c>
    </row>
    <row r="731" spans="1:43" x14ac:dyDescent="0.25">
      <c r="B731" s="4"/>
      <c r="C731" s="2"/>
      <c r="D731" s="3"/>
      <c r="I731" s="1"/>
      <c r="J731" s="1"/>
      <c r="K731" s="2"/>
      <c r="Y731" s="2"/>
      <c r="Z731" s="2"/>
      <c r="AA731" s="1" t="s">
        <v>13</v>
      </c>
      <c r="AB731">
        <f>COUNTIF($A$2:$A$723,"MP")</f>
        <v>199</v>
      </c>
      <c r="AC731">
        <f t="shared" ref="AC731:AG731" si="280">COUNTIF($A$2:$A$723,"MP")</f>
        <v>199</v>
      </c>
      <c r="AD731">
        <f t="shared" si="280"/>
        <v>199</v>
      </c>
      <c r="AE731">
        <f t="shared" si="280"/>
        <v>199</v>
      </c>
      <c r="AF731">
        <f t="shared" si="280"/>
        <v>199</v>
      </c>
      <c r="AG731">
        <f t="shared" si="280"/>
        <v>199</v>
      </c>
    </row>
    <row r="732" spans="1:43" x14ac:dyDescent="0.25">
      <c r="B732" s="4"/>
      <c r="C732" s="2"/>
      <c r="D732" s="3"/>
      <c r="E732" s="3"/>
      <c r="F732" s="3"/>
      <c r="G732" s="3"/>
      <c r="I732" s="1"/>
      <c r="J732" s="1"/>
      <c r="K732" s="2"/>
      <c r="Y732" s="2"/>
      <c r="Z732" s="2"/>
      <c r="AA732" s="1" t="s">
        <v>19</v>
      </c>
      <c r="AB732">
        <f>AB730-AB731</f>
        <v>523</v>
      </c>
      <c r="AC732">
        <f t="shared" ref="AC732:AG732" si="281">AC730-AC731</f>
        <v>523</v>
      </c>
      <c r="AD732">
        <f t="shared" si="281"/>
        <v>523</v>
      </c>
      <c r="AE732">
        <f t="shared" si="281"/>
        <v>523</v>
      </c>
      <c r="AF732">
        <f t="shared" si="281"/>
        <v>523</v>
      </c>
      <c r="AG732">
        <f t="shared" si="281"/>
        <v>523</v>
      </c>
    </row>
    <row r="733" spans="1:43" x14ac:dyDescent="0.25">
      <c r="B733" s="4"/>
      <c r="C733" s="2"/>
      <c r="D733" s="3"/>
      <c r="F733" s="3"/>
      <c r="G733" s="3"/>
      <c r="I733" s="1"/>
      <c r="J733" s="1"/>
      <c r="K733" s="2"/>
      <c r="Y733" s="2"/>
      <c r="Z733" s="2"/>
      <c r="AA733" s="1"/>
    </row>
    <row r="734" spans="1:43" x14ac:dyDescent="0.25">
      <c r="B734" s="4"/>
      <c r="C734" s="2"/>
      <c r="D734" s="3"/>
      <c r="F734" s="3"/>
      <c r="G734" s="3"/>
      <c r="I734" s="1"/>
      <c r="J734" s="1"/>
      <c r="K734" s="2"/>
      <c r="Y734" s="2"/>
      <c r="Z734" s="2"/>
      <c r="AA734" s="1" t="s">
        <v>9</v>
      </c>
      <c r="AB734">
        <f>AB726/AB730</f>
        <v>1.8961218836565017E-2</v>
      </c>
      <c r="AC734">
        <f t="shared" ref="AC734:AG734" si="282">AC726/AC730</f>
        <v>1.2066129089245148E-2</v>
      </c>
      <c r="AD734">
        <f t="shared" si="282"/>
        <v>1.4188719166607295E-2</v>
      </c>
      <c r="AE734">
        <f t="shared" si="282"/>
        <v>1.6081867033843099E-3</v>
      </c>
      <c r="AF734">
        <f t="shared" si="282"/>
        <v>2.9703759154660354E-3</v>
      </c>
      <c r="AG734">
        <f t="shared" si="282"/>
        <v>3.9588374354598832E-3</v>
      </c>
    </row>
    <row r="735" spans="1:43" x14ac:dyDescent="0.25">
      <c r="B735" s="4"/>
      <c r="C735" s="2"/>
      <c r="G735" s="3"/>
      <c r="I735" s="1"/>
      <c r="J735" s="1"/>
      <c r="K735" s="2"/>
      <c r="Y735" s="2"/>
      <c r="Z735" s="2"/>
      <c r="AA735" s="1" t="s">
        <v>13</v>
      </c>
      <c r="AB735">
        <f>AB727/AB731</f>
        <v>3.5376884422110552E-2</v>
      </c>
      <c r="AC735">
        <f t="shared" ref="AC735:AG735" si="283">AC727/AC731</f>
        <v>2.6755904579463127E-2</v>
      </c>
      <c r="AD735">
        <f t="shared" si="283"/>
        <v>2.0005391098568373E-2</v>
      </c>
      <c r="AE735">
        <f t="shared" si="283"/>
        <v>2.2137890669471491E-3</v>
      </c>
      <c r="AF735">
        <f t="shared" si="283"/>
        <v>3.6168265624684556E-3</v>
      </c>
      <c r="AG735">
        <f t="shared" si="283"/>
        <v>4.4172877474488439E-3</v>
      </c>
    </row>
    <row r="736" spans="1:43" x14ac:dyDescent="0.25">
      <c r="B736" s="4"/>
      <c r="C736" s="2"/>
      <c r="D736" s="3"/>
      <c r="F736" s="3"/>
      <c r="I736" s="1"/>
      <c r="J736" s="1"/>
      <c r="K736" s="2"/>
      <c r="Y736" s="2"/>
      <c r="Z736" s="2"/>
      <c r="AA736" s="1" t="s">
        <v>19</v>
      </c>
      <c r="AB736">
        <f>AB728/AB732</f>
        <v>1.271510516252379E-2</v>
      </c>
      <c r="AC736">
        <f t="shared" ref="AC736:AG736" si="284">AC728/AC732</f>
        <v>6.4767116465044641E-3</v>
      </c>
      <c r="AD736">
        <f t="shared" si="284"/>
        <v>1.1975492179111589E-2</v>
      </c>
      <c r="AE736">
        <f t="shared" si="284"/>
        <v>1.3777567409579141E-3</v>
      </c>
      <c r="AF736">
        <f t="shared" si="284"/>
        <v>2.7244032983465677E-3</v>
      </c>
      <c r="AG736">
        <f t="shared" si="284"/>
        <v>3.7843984066151357E-3</v>
      </c>
    </row>
    <row r="737" spans="2:27" x14ac:dyDescent="0.25">
      <c r="B737" s="4"/>
      <c r="C737" s="2"/>
      <c r="G737" s="3"/>
      <c r="I737" s="1"/>
      <c r="J737" s="1"/>
      <c r="K737" s="2"/>
      <c r="Y737" s="2"/>
      <c r="Z737" s="2"/>
      <c r="AA737" s="1"/>
    </row>
    <row r="738" spans="2:27" x14ac:dyDescent="0.25">
      <c r="B738" s="4"/>
      <c r="C738" s="2"/>
      <c r="D738" s="3"/>
      <c r="F738" s="3"/>
      <c r="I738" s="1"/>
      <c r="J738" s="1"/>
      <c r="K738" s="2"/>
      <c r="Y738" s="2"/>
      <c r="Z738" s="2"/>
      <c r="AA738" s="1"/>
    </row>
    <row r="739" spans="2:27" x14ac:dyDescent="0.25">
      <c r="B739" s="4"/>
      <c r="C739" s="2"/>
      <c r="D739" s="3"/>
      <c r="I739" s="1"/>
      <c r="J739" s="1"/>
      <c r="K739" s="2"/>
      <c r="Y739" s="2"/>
      <c r="Z739" s="2"/>
      <c r="AA739" s="1"/>
    </row>
    <row r="740" spans="2:27" x14ac:dyDescent="0.25">
      <c r="B740" s="4"/>
      <c r="C740" s="2"/>
      <c r="D740" s="3"/>
      <c r="F740" s="3"/>
      <c r="G740" s="3"/>
      <c r="I740" s="1"/>
      <c r="J740" s="1"/>
      <c r="K740" s="2"/>
      <c r="Y740" s="2"/>
      <c r="Z740" s="2"/>
      <c r="AA740" s="1"/>
    </row>
    <row r="741" spans="2:27" x14ac:dyDescent="0.25">
      <c r="B741" s="4"/>
      <c r="C741" s="2"/>
      <c r="F741" s="3"/>
      <c r="G741" s="3"/>
      <c r="I741" s="1"/>
      <c r="J741" s="1"/>
      <c r="K741" s="2"/>
      <c r="Y741" s="2"/>
      <c r="Z741" s="2"/>
      <c r="AA741" s="1"/>
    </row>
    <row r="742" spans="2:27" x14ac:dyDescent="0.25">
      <c r="B742" s="4"/>
      <c r="C742" s="2"/>
      <c r="I742" s="1"/>
      <c r="J742" s="1"/>
      <c r="K742" s="2"/>
      <c r="Y742" s="2"/>
      <c r="Z742" s="2"/>
      <c r="AA742" s="1"/>
    </row>
    <row r="743" spans="2:27" x14ac:dyDescent="0.25">
      <c r="B743" s="4"/>
      <c r="C743" s="2"/>
      <c r="D743" s="3"/>
      <c r="F743" s="3"/>
      <c r="G743" s="3"/>
      <c r="I743" s="1"/>
      <c r="J743" s="1"/>
      <c r="K743" s="2"/>
      <c r="Y743" s="2"/>
      <c r="Z743" s="2"/>
      <c r="AA743" s="1"/>
    </row>
    <row r="744" spans="2:27" x14ac:dyDescent="0.25">
      <c r="B744" s="4"/>
      <c r="C744" s="2"/>
      <c r="D744" s="3"/>
      <c r="F744" s="3"/>
      <c r="I744" s="1"/>
      <c r="J744" s="1"/>
      <c r="K744" s="2"/>
      <c r="Y744" s="2"/>
      <c r="Z744" s="2"/>
      <c r="AA744" s="1"/>
    </row>
    <row r="745" spans="2:27" x14ac:dyDescent="0.25">
      <c r="B745" s="4"/>
      <c r="C745" s="2"/>
      <c r="D745" s="3"/>
      <c r="F745" s="3"/>
      <c r="G745" s="3"/>
      <c r="I745" s="1"/>
      <c r="J745" s="1"/>
      <c r="K745" s="2"/>
      <c r="Y745" s="2"/>
      <c r="Z745" s="2"/>
      <c r="AA745" s="1"/>
    </row>
    <row r="746" spans="2:27" x14ac:dyDescent="0.25">
      <c r="B746" s="4"/>
      <c r="C746" s="2"/>
      <c r="I746" s="1"/>
      <c r="J746" s="1"/>
      <c r="K746" s="2"/>
      <c r="Y746" s="2"/>
      <c r="Z746" s="2"/>
      <c r="AA746" s="1"/>
    </row>
    <row r="747" spans="2:27" x14ac:dyDescent="0.25">
      <c r="B747" s="4"/>
      <c r="C747" s="2"/>
      <c r="D747" s="3"/>
      <c r="I747" s="1"/>
      <c r="J747" s="1"/>
      <c r="K747" s="2"/>
      <c r="Y747" s="2"/>
      <c r="Z747" s="2"/>
      <c r="AA747" s="1"/>
    </row>
    <row r="748" spans="2:27" x14ac:dyDescent="0.25">
      <c r="B748" s="4"/>
      <c r="C748" s="2"/>
      <c r="D748" s="3"/>
      <c r="F748" s="3"/>
      <c r="I748" s="1"/>
      <c r="J748" s="1"/>
      <c r="K748" s="2"/>
      <c r="Y748" s="2"/>
      <c r="Z748" s="2"/>
      <c r="AA748" s="1"/>
    </row>
    <row r="749" spans="2:27" x14ac:dyDescent="0.25">
      <c r="B749" s="4"/>
      <c r="C749" s="2"/>
      <c r="D749" s="3"/>
      <c r="F749" s="3"/>
      <c r="G749" s="3"/>
      <c r="I749" s="1"/>
      <c r="J749" s="1"/>
      <c r="K749" s="2"/>
      <c r="Y749" s="2"/>
      <c r="Z749" s="2"/>
      <c r="AA749" s="1"/>
    </row>
    <row r="750" spans="2:27" x14ac:dyDescent="0.25">
      <c r="B750" s="4"/>
      <c r="C750" s="2"/>
      <c r="D750" s="3"/>
      <c r="F750" s="3"/>
      <c r="G750" s="3"/>
      <c r="I750" s="1"/>
      <c r="J750" s="1"/>
      <c r="K750" s="2"/>
      <c r="Y750" s="2"/>
      <c r="Z750" s="2"/>
      <c r="AA750" s="1"/>
    </row>
    <row r="751" spans="2:27" x14ac:dyDescent="0.25">
      <c r="B751" s="4"/>
      <c r="C751" s="2"/>
      <c r="I751" s="1"/>
      <c r="J751" s="1"/>
      <c r="K751" s="2"/>
      <c r="Y751" s="2"/>
      <c r="Z751" s="2"/>
      <c r="AA751" s="1"/>
    </row>
    <row r="752" spans="2:27" x14ac:dyDescent="0.25">
      <c r="B752" s="4"/>
      <c r="C752" s="2"/>
      <c r="D752" s="3"/>
      <c r="I752" s="1"/>
      <c r="J752" s="1"/>
      <c r="K752" s="2"/>
      <c r="Y752" s="2"/>
      <c r="Z752" s="2"/>
      <c r="AA752" s="1"/>
    </row>
    <row r="753" spans="2:27" x14ac:dyDescent="0.25">
      <c r="B753" s="4"/>
      <c r="C753" s="2"/>
      <c r="D753" s="3"/>
      <c r="F753" s="3"/>
      <c r="I753" s="1"/>
      <c r="J753" s="1"/>
      <c r="K753" s="2"/>
      <c r="Y753" s="2"/>
      <c r="Z753" s="2"/>
      <c r="AA753" s="1"/>
    </row>
    <row r="754" spans="2:27" x14ac:dyDescent="0.25">
      <c r="B754" s="4"/>
      <c r="C754" s="2"/>
      <c r="I754" s="1"/>
      <c r="J754" s="1"/>
      <c r="K754" s="2"/>
      <c r="Y754" s="2"/>
      <c r="Z754" s="2"/>
      <c r="AA754" s="1"/>
    </row>
    <row r="755" spans="2:27" x14ac:dyDescent="0.25">
      <c r="B755" s="4"/>
      <c r="C755" s="2"/>
      <c r="F755" s="3"/>
      <c r="I755" s="1"/>
      <c r="J755" s="1"/>
      <c r="K755" s="2"/>
      <c r="Y755" s="2"/>
      <c r="Z755" s="2"/>
      <c r="AA755" s="1"/>
    </row>
    <row r="756" spans="2:27" x14ac:dyDescent="0.25">
      <c r="B756" s="4"/>
      <c r="C756" s="2"/>
      <c r="D756" s="3"/>
      <c r="G756" s="3"/>
      <c r="I756" s="1"/>
      <c r="J756" s="1"/>
      <c r="K756" s="2"/>
      <c r="Y756" s="2"/>
      <c r="Z756" s="2"/>
      <c r="AA756" s="1"/>
    </row>
    <row r="757" spans="2:27" x14ac:dyDescent="0.25">
      <c r="B757" s="4"/>
      <c r="C757" s="2"/>
      <c r="D757" s="3"/>
      <c r="F757" s="3"/>
      <c r="G757" s="3"/>
      <c r="I757" s="1"/>
      <c r="J757" s="1"/>
      <c r="K757" s="2"/>
      <c r="Y757" s="2"/>
      <c r="Z757" s="2"/>
      <c r="AA757" s="1"/>
    </row>
    <row r="758" spans="2:27" x14ac:dyDescent="0.25">
      <c r="B758" s="4"/>
      <c r="C758" s="2"/>
      <c r="I758" s="1"/>
      <c r="J758" s="1"/>
      <c r="K758" s="2"/>
      <c r="Y758" s="2"/>
      <c r="Z758" s="2"/>
      <c r="AA758" s="1"/>
    </row>
    <row r="759" spans="2:27" x14ac:dyDescent="0.25">
      <c r="B759" s="4"/>
      <c r="C759" s="2"/>
      <c r="D759" s="3"/>
      <c r="F759" s="3"/>
      <c r="G759" s="3"/>
      <c r="I759" s="1"/>
      <c r="J759" s="1"/>
      <c r="K759" s="2"/>
      <c r="Y759" s="2"/>
      <c r="Z759" s="2"/>
      <c r="AA759" s="1"/>
    </row>
    <row r="760" spans="2:27" x14ac:dyDescent="0.25">
      <c r="B760" s="4"/>
      <c r="C760" s="2"/>
      <c r="D760" s="3"/>
      <c r="I760" s="1"/>
      <c r="J760" s="1"/>
      <c r="K760" s="2"/>
      <c r="Y760" s="2"/>
      <c r="Z760" s="2"/>
      <c r="AA760" s="1"/>
    </row>
    <row r="761" spans="2:27" x14ac:dyDescent="0.25">
      <c r="B761" s="4"/>
      <c r="C761" s="2"/>
      <c r="I761" s="1"/>
      <c r="J761" s="1"/>
      <c r="K761" s="2"/>
      <c r="Y761" s="2"/>
      <c r="Z761" s="2"/>
      <c r="AA761" s="1"/>
    </row>
    <row r="762" spans="2:27" x14ac:dyDescent="0.25">
      <c r="B762" s="4"/>
      <c r="C762" s="2"/>
      <c r="F762" s="3"/>
      <c r="G762" s="3"/>
      <c r="I762" s="1"/>
      <c r="J762" s="1"/>
      <c r="K762" s="2"/>
      <c r="Y762" s="2"/>
      <c r="Z762" s="2"/>
      <c r="AA762" s="1"/>
    </row>
    <row r="763" spans="2:27" x14ac:dyDescent="0.25">
      <c r="B763" s="4"/>
      <c r="C763" s="2"/>
      <c r="G763" s="3"/>
      <c r="I763" s="1"/>
      <c r="J763" s="1"/>
      <c r="K763" s="2"/>
      <c r="Y763" s="2"/>
      <c r="Z763" s="2"/>
      <c r="AA763" s="1"/>
    </row>
    <row r="764" spans="2:27" x14ac:dyDescent="0.25">
      <c r="B764" s="4"/>
      <c r="C764" s="2"/>
      <c r="D764" s="3"/>
      <c r="F764" s="3"/>
      <c r="G764" s="3"/>
      <c r="I764" s="1"/>
      <c r="J764" s="1"/>
      <c r="K764" s="2"/>
      <c r="Y764" s="2"/>
      <c r="Z764" s="2"/>
      <c r="AA764" s="1"/>
    </row>
    <row r="765" spans="2:27" x14ac:dyDescent="0.25">
      <c r="B765" s="4"/>
      <c r="C765" s="2"/>
      <c r="D765" s="3"/>
      <c r="F765" s="3"/>
      <c r="G765" s="3"/>
      <c r="I765" s="1"/>
      <c r="J765" s="1"/>
      <c r="K765" s="2"/>
      <c r="Y765" s="2"/>
      <c r="Z765" s="2"/>
      <c r="AA765" s="1"/>
    </row>
    <row r="766" spans="2:27" x14ac:dyDescent="0.25">
      <c r="B766" s="4"/>
      <c r="C766" s="2"/>
      <c r="D766" s="3"/>
      <c r="E766" s="3"/>
      <c r="F766" s="3"/>
      <c r="G766" s="3"/>
      <c r="I766" s="1"/>
      <c r="J766" s="1"/>
      <c r="K766" s="2"/>
      <c r="Y766" s="2"/>
      <c r="Z766" s="2"/>
      <c r="AA766" s="1"/>
    </row>
    <row r="767" spans="2:27" x14ac:dyDescent="0.25">
      <c r="B767" s="4"/>
      <c r="C767" s="2"/>
      <c r="F767" s="3"/>
      <c r="G767" s="3"/>
      <c r="I767" s="1"/>
      <c r="J767" s="1"/>
      <c r="K767" s="2"/>
      <c r="Y767" s="2"/>
      <c r="Z767" s="2"/>
      <c r="AA767" s="1"/>
    </row>
    <row r="768" spans="2:27" x14ac:dyDescent="0.25">
      <c r="B768" s="4"/>
      <c r="C768" s="2"/>
      <c r="F768" s="3"/>
      <c r="I768" s="1"/>
      <c r="J768" s="1"/>
      <c r="K768" s="2"/>
      <c r="Y768" s="2"/>
      <c r="Z768" s="2"/>
      <c r="AA768" s="1"/>
    </row>
    <row r="769" spans="2:27" x14ac:dyDescent="0.25">
      <c r="B769" s="4"/>
      <c r="C769" s="2"/>
      <c r="D769" s="3"/>
      <c r="F769" s="3"/>
      <c r="G769" s="3"/>
      <c r="I769" s="1"/>
      <c r="J769" s="1"/>
      <c r="K769" s="2"/>
      <c r="Y769" s="2"/>
      <c r="Z769" s="2"/>
      <c r="AA769" s="1"/>
    </row>
    <row r="770" spans="2:27" x14ac:dyDescent="0.25">
      <c r="B770" s="4"/>
      <c r="C770" s="2"/>
      <c r="E770" s="3"/>
      <c r="F770" s="3"/>
      <c r="G770" s="3"/>
      <c r="I770" s="1"/>
      <c r="J770" s="1"/>
      <c r="K770" s="2"/>
      <c r="Y770" s="2"/>
      <c r="Z770" s="2"/>
      <c r="AA770" s="1"/>
    </row>
    <row r="771" spans="2:27" x14ac:dyDescent="0.25">
      <c r="B771" s="4"/>
      <c r="C771" s="2"/>
      <c r="D771" s="3"/>
      <c r="I771" s="1"/>
      <c r="J771" s="1"/>
      <c r="K771" s="2"/>
      <c r="Y771" s="2"/>
      <c r="Z771" s="2"/>
      <c r="AA771" s="1"/>
    </row>
    <row r="772" spans="2:27" x14ac:dyDescent="0.25">
      <c r="B772" s="4"/>
      <c r="C772" s="2"/>
      <c r="F772" s="3"/>
      <c r="I772" s="1"/>
      <c r="J772" s="1"/>
      <c r="K772" s="2"/>
      <c r="Y772" s="2"/>
      <c r="Z772" s="2"/>
      <c r="AA772" s="1"/>
    </row>
    <row r="773" spans="2:27" x14ac:dyDescent="0.25">
      <c r="B773" s="4"/>
      <c r="C773" s="2"/>
      <c r="I773" s="1"/>
      <c r="J773" s="1"/>
      <c r="K773" s="2"/>
      <c r="Y773" s="2"/>
      <c r="Z773" s="2"/>
      <c r="AA773" s="1"/>
    </row>
    <row r="774" spans="2:27" x14ac:dyDescent="0.25">
      <c r="B774" s="4"/>
      <c r="C774" s="2"/>
      <c r="D774" s="3"/>
      <c r="G774" s="3"/>
      <c r="I774" s="1"/>
      <c r="J774" s="1"/>
      <c r="K774" s="2"/>
      <c r="Y774" s="2"/>
      <c r="Z774" s="2"/>
      <c r="AA774" s="1"/>
    </row>
    <row r="775" spans="2:27" x14ac:dyDescent="0.25">
      <c r="B775" s="4"/>
      <c r="C775" s="2"/>
      <c r="F775" s="3"/>
      <c r="G775" s="3"/>
      <c r="I775" s="1"/>
      <c r="J775" s="1"/>
      <c r="K775" s="2"/>
      <c r="Y775" s="2"/>
      <c r="Z775" s="2"/>
      <c r="AA775" s="1"/>
    </row>
    <row r="776" spans="2:27" x14ac:dyDescent="0.25">
      <c r="B776" s="4"/>
      <c r="C776" s="2"/>
      <c r="D776" s="3"/>
      <c r="G776" s="3"/>
      <c r="I776" s="1"/>
      <c r="J776" s="1"/>
      <c r="K776" s="2"/>
      <c r="Y776" s="2"/>
      <c r="Z776" s="2"/>
      <c r="AA776" s="1"/>
    </row>
    <row r="777" spans="2:27" x14ac:dyDescent="0.25">
      <c r="B777" s="4"/>
      <c r="C777" s="2"/>
      <c r="D777" s="3"/>
      <c r="G777" s="3"/>
      <c r="I777" s="1"/>
      <c r="J777" s="1"/>
      <c r="K777" s="2"/>
      <c r="Y777" s="2"/>
      <c r="Z777" s="2"/>
      <c r="AA777" s="1"/>
    </row>
    <row r="778" spans="2:27" x14ac:dyDescent="0.25">
      <c r="B778" s="4"/>
      <c r="C778" s="2"/>
      <c r="F778" s="3"/>
      <c r="G778" s="3"/>
      <c r="I778" s="1"/>
      <c r="J778" s="1"/>
      <c r="K778" s="2"/>
      <c r="Y778" s="2"/>
      <c r="Z778" s="2"/>
      <c r="AA778" s="1"/>
    </row>
    <row r="779" spans="2:27" x14ac:dyDescent="0.25">
      <c r="B779" s="4"/>
      <c r="C779" s="2"/>
      <c r="I779" s="1"/>
      <c r="J779" s="1"/>
      <c r="K779" s="2"/>
      <c r="Y779" s="2"/>
      <c r="Z779" s="2"/>
      <c r="AA779" s="1"/>
    </row>
    <row r="780" spans="2:27" x14ac:dyDescent="0.25">
      <c r="B780" s="4"/>
      <c r="C780" s="2"/>
      <c r="F780" s="3"/>
      <c r="G780" s="3"/>
      <c r="I780" s="1"/>
      <c r="J780" s="1"/>
      <c r="K780" s="2"/>
      <c r="Y780" s="2"/>
      <c r="Z780" s="2"/>
      <c r="AA780" s="1"/>
    </row>
    <row r="781" spans="2:27" x14ac:dyDescent="0.25">
      <c r="B781" s="4"/>
      <c r="C781" s="2"/>
      <c r="D781" s="3"/>
      <c r="F781" s="3"/>
      <c r="I781" s="1"/>
      <c r="J781" s="1"/>
      <c r="K781" s="2"/>
      <c r="Y781" s="2"/>
      <c r="Z781" s="2"/>
      <c r="AA781" s="1"/>
    </row>
    <row r="782" spans="2:27" x14ac:dyDescent="0.25">
      <c r="B782" s="4"/>
      <c r="C782" s="2"/>
      <c r="F782" s="3"/>
      <c r="G782" s="3"/>
      <c r="I782" s="1"/>
      <c r="J782" s="1"/>
      <c r="K782" s="2"/>
      <c r="Y782" s="2"/>
      <c r="Z782" s="2"/>
      <c r="AA782" s="1"/>
    </row>
    <row r="783" spans="2:27" x14ac:dyDescent="0.25">
      <c r="B783" s="4"/>
      <c r="C783" s="2"/>
      <c r="F783" s="3"/>
      <c r="G783" s="3"/>
      <c r="I783" s="1"/>
      <c r="J783" s="1"/>
      <c r="K783" s="2"/>
      <c r="Y783" s="2"/>
      <c r="Z783" s="2"/>
      <c r="AA783" s="1"/>
    </row>
    <row r="784" spans="2:27" x14ac:dyDescent="0.25">
      <c r="B784" s="4"/>
      <c r="C784" s="2"/>
      <c r="D784" s="3"/>
      <c r="F784" s="3"/>
      <c r="G784" s="3"/>
      <c r="I784" s="1"/>
      <c r="J784" s="1"/>
      <c r="K784" s="2"/>
      <c r="Y784" s="2"/>
      <c r="Z784" s="2"/>
      <c r="AA784" s="1"/>
    </row>
    <row r="785" spans="2:27" x14ac:dyDescent="0.25">
      <c r="B785" s="4"/>
      <c r="C785" s="2"/>
      <c r="D785" s="3"/>
      <c r="I785" s="1"/>
      <c r="J785" s="1"/>
      <c r="K785" s="2"/>
      <c r="Y785" s="2"/>
      <c r="Z785" s="2"/>
      <c r="AA785" s="1"/>
    </row>
    <row r="786" spans="2:27" x14ac:dyDescent="0.25">
      <c r="B786" s="4"/>
      <c r="C786" s="2"/>
      <c r="D786" s="3"/>
      <c r="I786" s="1"/>
      <c r="J786" s="1"/>
      <c r="K786" s="2"/>
      <c r="Y786" s="2"/>
      <c r="Z786" s="2"/>
      <c r="AA786" s="1"/>
    </row>
    <row r="787" spans="2:27" x14ac:dyDescent="0.25">
      <c r="B787" s="4"/>
      <c r="C787" s="2"/>
      <c r="F787" s="3"/>
      <c r="G787" s="3"/>
      <c r="I787" s="1"/>
      <c r="J787" s="1"/>
      <c r="K787" s="2"/>
      <c r="Y787" s="2"/>
      <c r="Z787" s="2"/>
      <c r="AA787" s="1"/>
    </row>
    <row r="788" spans="2:27" x14ac:dyDescent="0.25">
      <c r="B788" s="4"/>
      <c r="C788" s="2"/>
      <c r="D788" s="3"/>
      <c r="F788" s="3"/>
      <c r="G788" s="3"/>
      <c r="I788" s="1"/>
      <c r="J788" s="1"/>
      <c r="K788" s="2"/>
      <c r="Y788" s="2"/>
      <c r="Z788" s="2"/>
      <c r="AA788" s="1"/>
    </row>
    <row r="789" spans="2:27" x14ac:dyDescent="0.25">
      <c r="B789" s="4"/>
      <c r="C789" s="2"/>
      <c r="D789" s="3"/>
      <c r="G789" s="3"/>
      <c r="I789" s="1"/>
      <c r="J789" s="1"/>
      <c r="K789" s="2"/>
      <c r="Y789" s="2"/>
      <c r="Z789" s="2"/>
      <c r="AA789" s="1"/>
    </row>
    <row r="790" spans="2:27" x14ac:dyDescent="0.25">
      <c r="B790" s="4"/>
      <c r="C790" s="2"/>
      <c r="D790" s="3"/>
      <c r="I790" s="1"/>
      <c r="J790" s="1"/>
      <c r="K790" s="2"/>
      <c r="Y790" s="2"/>
      <c r="Z790" s="2"/>
      <c r="AA790" s="1"/>
    </row>
    <row r="791" spans="2:27" x14ac:dyDescent="0.25">
      <c r="B791" s="4"/>
      <c r="C791" s="2"/>
      <c r="I791" s="1"/>
      <c r="J791" s="1"/>
      <c r="K791" s="2"/>
      <c r="Y791" s="2"/>
      <c r="Z791" s="2"/>
      <c r="AA791" s="1"/>
    </row>
    <row r="792" spans="2:27" x14ac:dyDescent="0.25">
      <c r="B792" s="4"/>
      <c r="C792" s="2"/>
      <c r="F792" s="3"/>
      <c r="G792" s="3"/>
      <c r="I792" s="1"/>
      <c r="J792" s="1"/>
      <c r="K792" s="2"/>
      <c r="Y792" s="2"/>
      <c r="Z792" s="2"/>
      <c r="AA792" s="1"/>
    </row>
    <row r="793" spans="2:27" x14ac:dyDescent="0.25">
      <c r="B793" s="4"/>
      <c r="C793" s="2"/>
      <c r="D793" s="3"/>
      <c r="F793" s="3"/>
      <c r="G793" s="3"/>
      <c r="I793" s="1"/>
      <c r="J793" s="1"/>
      <c r="K793" s="2"/>
      <c r="Y793" s="2"/>
      <c r="Z793" s="2"/>
      <c r="AA793" s="1"/>
    </row>
    <row r="794" spans="2:27" x14ac:dyDescent="0.25">
      <c r="B794" s="4"/>
      <c r="C794" s="2"/>
      <c r="D794" s="3"/>
      <c r="F794" s="3"/>
      <c r="I794" s="1"/>
      <c r="J794" s="1"/>
      <c r="K794" s="2"/>
      <c r="Y794" s="2"/>
      <c r="Z794" s="2"/>
      <c r="AA794" s="1"/>
    </row>
    <row r="795" spans="2:27" x14ac:dyDescent="0.25">
      <c r="B795" s="4"/>
      <c r="C795" s="2"/>
      <c r="D795" s="3"/>
      <c r="F795" s="3"/>
      <c r="G795" s="3"/>
      <c r="I795" s="1"/>
      <c r="J795" s="1"/>
      <c r="K795" s="2"/>
      <c r="Y795" s="2"/>
      <c r="Z795" s="2"/>
      <c r="AA795" s="1"/>
    </row>
    <row r="796" spans="2:27" x14ac:dyDescent="0.25">
      <c r="B796" s="4"/>
      <c r="C796" s="2"/>
      <c r="D796" s="3"/>
      <c r="E796" s="3"/>
      <c r="F796" s="3"/>
      <c r="I796" s="1"/>
      <c r="J796" s="1"/>
      <c r="K796" s="2"/>
      <c r="Y796" s="2"/>
      <c r="Z796" s="2"/>
      <c r="AA796" s="1"/>
    </row>
    <row r="797" spans="2:27" x14ac:dyDescent="0.25">
      <c r="B797" s="4"/>
      <c r="C797" s="2"/>
      <c r="D797" s="3"/>
      <c r="E797" s="3"/>
      <c r="I797" s="1"/>
      <c r="J797" s="1"/>
      <c r="K797" s="2"/>
      <c r="Y797" s="2"/>
      <c r="Z797" s="2"/>
      <c r="AA797" s="1"/>
    </row>
    <row r="798" spans="2:27" x14ac:dyDescent="0.25">
      <c r="B798" s="4"/>
      <c r="C798" s="2"/>
      <c r="D798" s="3"/>
      <c r="F798" s="3"/>
      <c r="G798" s="3"/>
      <c r="I798" s="1"/>
      <c r="J798" s="1"/>
      <c r="K798" s="2"/>
      <c r="Y798" s="2"/>
      <c r="Z798" s="2"/>
      <c r="AA798" s="1"/>
    </row>
    <row r="799" spans="2:27" x14ac:dyDescent="0.25">
      <c r="B799" s="4"/>
      <c r="C799" s="2"/>
      <c r="D799" s="3"/>
      <c r="F799" s="3"/>
      <c r="I799" s="1"/>
      <c r="J799" s="1"/>
      <c r="K799" s="2"/>
      <c r="Y799" s="2"/>
      <c r="Z799" s="2"/>
      <c r="AA799" s="1"/>
    </row>
    <row r="800" spans="2:27" x14ac:dyDescent="0.25">
      <c r="B800" s="4"/>
      <c r="C800" s="2"/>
      <c r="F800" s="3"/>
      <c r="G800" s="3"/>
      <c r="I800" s="1"/>
      <c r="J800" s="1"/>
      <c r="K800" s="2"/>
      <c r="Y800" s="2"/>
      <c r="Z800" s="2"/>
      <c r="AA800" s="1"/>
    </row>
    <row r="801" spans="2:27" x14ac:dyDescent="0.25">
      <c r="B801" s="4"/>
      <c r="C801" s="2"/>
      <c r="D801" s="3"/>
      <c r="E801" s="3"/>
      <c r="F801" s="3"/>
      <c r="I801" s="1"/>
      <c r="J801" s="1"/>
      <c r="K801" s="2"/>
      <c r="Y801" s="2"/>
      <c r="Z801" s="2"/>
      <c r="AA801" s="1"/>
    </row>
    <row r="802" spans="2:27" x14ac:dyDescent="0.25">
      <c r="B802" s="4"/>
      <c r="C802" s="2"/>
      <c r="F802" s="3"/>
      <c r="G802" s="3"/>
      <c r="I802" s="1"/>
      <c r="J802" s="1"/>
      <c r="K802" s="2"/>
      <c r="Y802" s="2"/>
      <c r="Z802" s="2"/>
      <c r="AA802" s="1"/>
    </row>
    <row r="803" spans="2:27" x14ac:dyDescent="0.25">
      <c r="B803" s="4"/>
      <c r="C803" s="2"/>
      <c r="F803" s="3"/>
      <c r="I803" s="1"/>
      <c r="J803" s="1"/>
      <c r="K803" s="2"/>
      <c r="Y803" s="2"/>
      <c r="Z803" s="2"/>
      <c r="AA803" s="1"/>
    </row>
    <row r="804" spans="2:27" x14ac:dyDescent="0.25">
      <c r="B804" s="4"/>
      <c r="C804" s="2"/>
      <c r="F804" s="3"/>
      <c r="G804" s="3"/>
      <c r="I804" s="1"/>
      <c r="J804" s="1"/>
      <c r="K804" s="2"/>
      <c r="Y804" s="2"/>
      <c r="Z804" s="2"/>
      <c r="AA804" s="1"/>
    </row>
    <row r="805" spans="2:27" x14ac:dyDescent="0.25">
      <c r="B805" s="4"/>
      <c r="C805" s="2"/>
      <c r="D805" s="3"/>
      <c r="F805" s="3"/>
      <c r="G805" s="3"/>
      <c r="I805" s="1"/>
      <c r="J805" s="1"/>
      <c r="K805" s="2"/>
      <c r="Y805" s="2"/>
      <c r="Z805" s="2"/>
      <c r="AA805" s="1"/>
    </row>
    <row r="806" spans="2:27" x14ac:dyDescent="0.25">
      <c r="B806" s="4"/>
      <c r="C806" s="2"/>
      <c r="D806" s="3"/>
      <c r="F806" s="3"/>
      <c r="I806" s="1"/>
      <c r="J806" s="1"/>
      <c r="K806" s="2"/>
      <c r="Y806" s="2"/>
      <c r="Z806" s="2"/>
      <c r="AA806" s="1"/>
    </row>
    <row r="807" spans="2:27" x14ac:dyDescent="0.25">
      <c r="B807" s="4"/>
      <c r="C807" s="2"/>
      <c r="D807" s="3"/>
      <c r="F807" s="3"/>
      <c r="G807" s="3"/>
      <c r="I807" s="1"/>
      <c r="J807" s="1"/>
      <c r="K807" s="2"/>
      <c r="Y807" s="2"/>
      <c r="Z807" s="2"/>
      <c r="AA807" s="1"/>
    </row>
    <row r="808" spans="2:27" x14ac:dyDescent="0.25">
      <c r="B808" s="4"/>
      <c r="C808" s="2"/>
      <c r="D808" s="3"/>
      <c r="I808" s="1"/>
      <c r="J808" s="1"/>
      <c r="K808" s="2"/>
      <c r="Y808" s="2"/>
      <c r="Z808" s="2"/>
      <c r="AA808" s="1"/>
    </row>
    <row r="809" spans="2:27" x14ac:dyDescent="0.25">
      <c r="B809" s="4"/>
      <c r="C809" s="2"/>
      <c r="D809" s="3"/>
      <c r="F809" s="3"/>
      <c r="I809" s="1"/>
      <c r="J809" s="1"/>
      <c r="K809" s="2"/>
      <c r="Y809" s="2"/>
      <c r="Z809" s="2"/>
      <c r="AA809" s="1"/>
    </row>
    <row r="810" spans="2:27" x14ac:dyDescent="0.25">
      <c r="B810" s="4"/>
      <c r="C810" s="2"/>
      <c r="D810" s="3"/>
      <c r="G810" s="3"/>
      <c r="I810" s="1"/>
      <c r="J810" s="1"/>
      <c r="K810" s="2"/>
      <c r="Y810" s="2"/>
      <c r="Z810" s="2"/>
      <c r="AA810" s="1"/>
    </row>
    <row r="811" spans="2:27" x14ac:dyDescent="0.25">
      <c r="B811" s="4"/>
      <c r="C811" s="2"/>
      <c r="D811" s="3"/>
      <c r="F811" s="3"/>
      <c r="G811" s="3"/>
      <c r="I811" s="1"/>
      <c r="J811" s="1"/>
      <c r="K811" s="2"/>
      <c r="Y811" s="2"/>
      <c r="Z811" s="2"/>
      <c r="AA811" s="1"/>
    </row>
    <row r="812" spans="2:27" x14ac:dyDescent="0.25">
      <c r="B812" s="4"/>
      <c r="C812" s="2"/>
      <c r="D812" s="3"/>
      <c r="E812" s="3"/>
      <c r="F812" s="3"/>
      <c r="G812" s="3"/>
      <c r="I812" s="1"/>
      <c r="J812" s="1"/>
      <c r="K812" s="2"/>
      <c r="Y812" s="2"/>
      <c r="Z812" s="2"/>
      <c r="AA812" s="1"/>
    </row>
    <row r="813" spans="2:27" x14ac:dyDescent="0.25">
      <c r="B813" s="4"/>
      <c r="C813" s="2"/>
      <c r="D813" s="3"/>
      <c r="I813" s="1"/>
      <c r="J813" s="1"/>
      <c r="K813" s="2"/>
      <c r="Y813" s="2"/>
      <c r="Z813" s="2"/>
      <c r="AA813" s="1"/>
    </row>
    <row r="814" spans="2:27" x14ac:dyDescent="0.25">
      <c r="B814" s="4"/>
      <c r="C814" s="2"/>
      <c r="F814" s="3"/>
      <c r="I814" s="1"/>
      <c r="J814" s="1"/>
      <c r="K814" s="2"/>
      <c r="Y814" s="2"/>
      <c r="Z814" s="2"/>
      <c r="AA814" s="1"/>
    </row>
    <row r="815" spans="2:27" x14ac:dyDescent="0.25">
      <c r="B815" s="4"/>
      <c r="C815" s="2"/>
      <c r="F815" s="3"/>
      <c r="I815" s="1"/>
      <c r="J815" s="1"/>
      <c r="K815" s="2"/>
      <c r="Y815" s="2"/>
      <c r="Z815" s="2"/>
      <c r="AA815" s="1"/>
    </row>
    <row r="816" spans="2:27" x14ac:dyDescent="0.25">
      <c r="B816" s="4"/>
      <c r="C816" s="2"/>
      <c r="F816" s="3"/>
      <c r="I816" s="1"/>
      <c r="J816" s="1"/>
      <c r="K816" s="2"/>
      <c r="Y816" s="2"/>
      <c r="Z816" s="2"/>
      <c r="AA816" s="1"/>
    </row>
    <row r="817" spans="2:27" x14ac:dyDescent="0.25">
      <c r="B817" s="4"/>
      <c r="C817" s="2"/>
      <c r="D817" s="3"/>
      <c r="G817" s="3"/>
      <c r="I817" s="1"/>
      <c r="J817" s="1"/>
      <c r="K817" s="2"/>
      <c r="Y817" s="2"/>
      <c r="Z817" s="2"/>
      <c r="AA817" s="1"/>
    </row>
    <row r="818" spans="2:27" x14ac:dyDescent="0.25">
      <c r="B818" s="4"/>
      <c r="C818" s="2"/>
      <c r="D818" s="3"/>
      <c r="F818" s="3"/>
      <c r="G818" s="3"/>
      <c r="I818" s="1"/>
      <c r="J818" s="1"/>
      <c r="K818" s="2"/>
      <c r="Y818" s="2"/>
      <c r="Z818" s="2"/>
      <c r="AA818" s="1"/>
    </row>
    <row r="819" spans="2:27" x14ac:dyDescent="0.25">
      <c r="B819" s="4"/>
      <c r="C819" s="2"/>
      <c r="D819" s="3"/>
      <c r="E819" s="3"/>
      <c r="F819" s="3"/>
      <c r="G819" s="3"/>
      <c r="I819" s="1"/>
      <c r="J819" s="1"/>
      <c r="K819" s="2"/>
      <c r="Y819" s="2"/>
      <c r="Z819" s="2"/>
      <c r="AA819" s="1"/>
    </row>
    <row r="820" spans="2:27" x14ac:dyDescent="0.25">
      <c r="B820" s="4"/>
      <c r="C820" s="2"/>
      <c r="D820" s="3"/>
      <c r="F820" s="3"/>
      <c r="I820" s="1"/>
      <c r="J820" s="1"/>
      <c r="K820" s="2"/>
      <c r="Y820" s="2"/>
      <c r="Z820" s="2"/>
      <c r="AA820" s="1"/>
    </row>
    <row r="821" spans="2:27" x14ac:dyDescent="0.25">
      <c r="B821" s="4"/>
      <c r="C821" s="2"/>
      <c r="D821" s="3"/>
      <c r="F821" s="3"/>
      <c r="I821" s="1"/>
      <c r="J821" s="1"/>
      <c r="K821" s="2"/>
      <c r="Y821" s="2"/>
      <c r="Z821" s="2"/>
      <c r="AA821" s="1"/>
    </row>
    <row r="822" spans="2:27" x14ac:dyDescent="0.25">
      <c r="B822" s="4"/>
      <c r="C822" s="2"/>
      <c r="D822" s="3"/>
      <c r="F822" s="3"/>
      <c r="G822" s="3"/>
      <c r="I822" s="1"/>
      <c r="J822" s="1"/>
      <c r="K822" s="2"/>
      <c r="Y822" s="2"/>
      <c r="Z822" s="2"/>
      <c r="AA822" s="1"/>
    </row>
    <row r="823" spans="2:27" x14ac:dyDescent="0.25">
      <c r="B823" s="4"/>
      <c r="C823" s="2"/>
      <c r="F823" s="3"/>
      <c r="G823" s="3"/>
      <c r="I823" s="1"/>
      <c r="J823" s="1"/>
      <c r="K823" s="2"/>
      <c r="Y823" s="2"/>
      <c r="Z823" s="2"/>
      <c r="AA823" s="1"/>
    </row>
    <row r="824" spans="2:27" x14ac:dyDescent="0.25">
      <c r="B824" s="4"/>
      <c r="C824" s="2"/>
      <c r="D824" s="3"/>
      <c r="F824" s="3"/>
      <c r="G824" s="3"/>
      <c r="I824" s="1"/>
      <c r="J824" s="1"/>
      <c r="K824" s="2"/>
      <c r="Y824" s="2"/>
      <c r="Z824" s="2"/>
      <c r="AA824" s="1"/>
    </row>
    <row r="825" spans="2:27" x14ac:dyDescent="0.25">
      <c r="B825" s="4"/>
      <c r="C825" s="2"/>
      <c r="D825" s="3"/>
      <c r="E825" s="3"/>
      <c r="I825" s="1"/>
      <c r="J825" s="1"/>
      <c r="K825" s="2"/>
      <c r="Y825" s="2"/>
      <c r="Z825" s="2"/>
      <c r="AA825" s="1"/>
    </row>
    <row r="826" spans="2:27" x14ac:dyDescent="0.25">
      <c r="B826" s="4"/>
      <c r="C826" s="2"/>
      <c r="D826" s="3"/>
      <c r="F826" s="3"/>
      <c r="G826" s="3"/>
      <c r="I826" s="1"/>
      <c r="J826" s="1"/>
      <c r="K826" s="2"/>
      <c r="Y826" s="2"/>
      <c r="Z826" s="2"/>
      <c r="AA826" s="1"/>
    </row>
    <row r="827" spans="2:27" x14ac:dyDescent="0.25">
      <c r="B827" s="4"/>
      <c r="C827" s="2"/>
      <c r="F827" s="3"/>
      <c r="I827" s="1"/>
      <c r="J827" s="1"/>
      <c r="K827" s="2"/>
      <c r="Y827" s="2"/>
      <c r="Z827" s="2"/>
      <c r="AA827" s="1"/>
    </row>
    <row r="828" spans="2:27" x14ac:dyDescent="0.25">
      <c r="B828" s="4"/>
      <c r="C828" s="2"/>
      <c r="F828" s="3"/>
      <c r="G828" s="3"/>
      <c r="I828" s="1"/>
      <c r="J828" s="1"/>
      <c r="K828" s="2"/>
      <c r="Y828" s="2"/>
      <c r="Z828" s="2"/>
      <c r="AA828" s="1"/>
    </row>
    <row r="829" spans="2:27" x14ac:dyDescent="0.25">
      <c r="B829" s="4"/>
      <c r="C829" s="2"/>
      <c r="D829" s="3"/>
      <c r="F829" s="3"/>
      <c r="G829" s="3"/>
      <c r="I829" s="1"/>
      <c r="J829" s="1"/>
      <c r="K829" s="2"/>
      <c r="Y829" s="2"/>
      <c r="Z829" s="2"/>
      <c r="AA829" s="1"/>
    </row>
    <row r="830" spans="2:27" x14ac:dyDescent="0.25">
      <c r="B830" s="4"/>
      <c r="C830" s="2"/>
      <c r="D830" s="3"/>
      <c r="E830" s="3"/>
      <c r="F830" s="3"/>
      <c r="G830" s="3"/>
      <c r="I830" s="1"/>
      <c r="J830" s="1"/>
      <c r="K830" s="2"/>
      <c r="Y830" s="2"/>
      <c r="Z830" s="2"/>
      <c r="AA830" s="1"/>
    </row>
    <row r="831" spans="2:27" x14ac:dyDescent="0.25">
      <c r="B831" s="4"/>
      <c r="C831" s="2"/>
      <c r="D831" s="3"/>
      <c r="F831" s="3"/>
      <c r="G831" s="3"/>
      <c r="I831" s="1"/>
      <c r="J831" s="1"/>
      <c r="K831" s="2"/>
      <c r="Y831" s="2"/>
      <c r="Z831" s="2"/>
      <c r="AA831" s="1"/>
    </row>
    <row r="832" spans="2:27" x14ac:dyDescent="0.25">
      <c r="B832" s="4"/>
      <c r="C832" s="2"/>
      <c r="D832" s="3"/>
      <c r="F832" s="3"/>
      <c r="I832" s="1"/>
      <c r="J832" s="1"/>
      <c r="K832" s="2"/>
      <c r="Y832" s="2"/>
      <c r="Z832" s="2"/>
      <c r="AA832" s="1"/>
    </row>
    <row r="833" spans="2:27" x14ac:dyDescent="0.25">
      <c r="B833" s="4"/>
      <c r="C833" s="2"/>
      <c r="D833" s="3"/>
      <c r="F833" s="3"/>
      <c r="G833" s="3"/>
      <c r="I833" s="1"/>
      <c r="J833" s="1"/>
      <c r="K833" s="2"/>
      <c r="Y833" s="2"/>
      <c r="Z833" s="2"/>
      <c r="AA833" s="1"/>
    </row>
    <row r="834" spans="2:27" x14ac:dyDescent="0.25">
      <c r="B834" s="4"/>
      <c r="C834" s="2"/>
      <c r="D834" s="3"/>
      <c r="F834" s="3"/>
      <c r="G834" s="3"/>
      <c r="I834" s="1"/>
      <c r="J834" s="1"/>
      <c r="K834" s="2"/>
      <c r="Y834" s="2"/>
      <c r="Z834" s="2"/>
      <c r="AA834" s="1"/>
    </row>
    <row r="835" spans="2:27" x14ac:dyDescent="0.25">
      <c r="B835" s="4"/>
      <c r="C835" s="2"/>
      <c r="D835" s="3"/>
      <c r="I835" s="1"/>
      <c r="J835" s="1"/>
      <c r="K835" s="2"/>
      <c r="Y835" s="2"/>
      <c r="Z835" s="2"/>
      <c r="AA835" s="1"/>
    </row>
    <row r="836" spans="2:27" x14ac:dyDescent="0.25">
      <c r="B836" s="4"/>
      <c r="C836" s="2"/>
      <c r="G836" s="3"/>
      <c r="I836" s="1"/>
      <c r="J836" s="1"/>
      <c r="K836" s="2"/>
      <c r="Y836" s="2"/>
      <c r="Z836" s="2"/>
      <c r="AA836" s="1"/>
    </row>
    <row r="837" spans="2:27" x14ac:dyDescent="0.25">
      <c r="B837" s="4"/>
      <c r="C837" s="2"/>
      <c r="D837" s="3"/>
      <c r="G837" s="3"/>
      <c r="I837" s="1"/>
      <c r="J837" s="1"/>
      <c r="K837" s="2"/>
      <c r="Y837" s="2"/>
      <c r="Z837" s="2"/>
      <c r="AA837" s="1"/>
    </row>
    <row r="838" spans="2:27" x14ac:dyDescent="0.25">
      <c r="B838" s="4"/>
      <c r="C838" s="2"/>
      <c r="D838" s="3"/>
      <c r="F838" s="3"/>
      <c r="G838" s="3"/>
      <c r="I838" s="1"/>
      <c r="J838" s="1"/>
      <c r="K838" s="2"/>
      <c r="Y838" s="2"/>
      <c r="Z838" s="2"/>
      <c r="AA838" s="1"/>
    </row>
    <row r="839" spans="2:27" x14ac:dyDescent="0.25">
      <c r="B839" s="4"/>
      <c r="C839" s="2"/>
      <c r="D839" s="3"/>
      <c r="F839" s="3"/>
      <c r="G839" s="3"/>
      <c r="I839" s="1"/>
      <c r="J839" s="1"/>
      <c r="K839" s="2"/>
      <c r="Y839" s="2"/>
      <c r="Z839" s="2"/>
      <c r="AA839" s="1"/>
    </row>
    <row r="840" spans="2:27" x14ac:dyDescent="0.25">
      <c r="B840" s="4"/>
      <c r="C840" s="2"/>
      <c r="D840" s="3"/>
      <c r="E840" s="3"/>
      <c r="F840" s="3"/>
      <c r="G840" s="3"/>
      <c r="I840" s="1"/>
      <c r="J840" s="1"/>
      <c r="K840" s="2"/>
      <c r="Y840" s="2"/>
      <c r="Z840" s="2"/>
      <c r="AA840" s="1"/>
    </row>
    <row r="841" spans="2:27" x14ac:dyDescent="0.25">
      <c r="B841" s="4"/>
      <c r="C841" s="2"/>
      <c r="D841" s="3"/>
      <c r="G841" s="3"/>
      <c r="I841" s="1"/>
      <c r="J841" s="1"/>
      <c r="K841" s="2"/>
      <c r="Y841" s="2"/>
      <c r="Z841" s="2"/>
      <c r="AA841" s="1"/>
    </row>
    <row r="842" spans="2:27" x14ac:dyDescent="0.25">
      <c r="B842" s="4"/>
      <c r="C842" s="2"/>
      <c r="D842" s="3"/>
      <c r="F842" s="3"/>
      <c r="G842" s="3"/>
      <c r="I842" s="1"/>
      <c r="J842" s="1"/>
      <c r="K842" s="2"/>
      <c r="Y842" s="2"/>
      <c r="Z842" s="2"/>
      <c r="AA842" s="1"/>
    </row>
    <row r="843" spans="2:27" x14ac:dyDescent="0.25">
      <c r="B843" s="4"/>
      <c r="C843" s="2"/>
      <c r="F843" s="3"/>
      <c r="I843" s="1"/>
      <c r="J843" s="1"/>
      <c r="K843" s="2"/>
      <c r="Y843" s="2"/>
      <c r="Z843" s="2"/>
      <c r="AA843" s="1"/>
    </row>
    <row r="844" spans="2:27" x14ac:dyDescent="0.25">
      <c r="B844" s="4"/>
      <c r="C844" s="2"/>
      <c r="D844" s="3"/>
      <c r="G844" s="3"/>
      <c r="I844" s="1"/>
      <c r="J844" s="1"/>
      <c r="K844" s="2"/>
      <c r="Y844" s="2"/>
      <c r="Z844" s="2"/>
      <c r="AA844" s="1"/>
    </row>
    <row r="845" spans="2:27" x14ac:dyDescent="0.25">
      <c r="B845" s="4"/>
      <c r="C845" s="2"/>
      <c r="D845" s="3"/>
      <c r="I845" s="1"/>
      <c r="J845" s="1"/>
      <c r="K845" s="2"/>
      <c r="Y845" s="2"/>
      <c r="Z845" s="2"/>
      <c r="AA845" s="1"/>
    </row>
    <row r="846" spans="2:27" x14ac:dyDescent="0.25">
      <c r="B846" s="4"/>
      <c r="C846" s="2"/>
      <c r="D846" s="3"/>
      <c r="F846" s="3"/>
      <c r="G846" s="3"/>
      <c r="I846" s="1"/>
      <c r="J846" s="1"/>
      <c r="K846" s="2"/>
      <c r="Y846" s="2"/>
      <c r="Z846" s="2"/>
      <c r="AA846" s="1"/>
    </row>
    <row r="847" spans="2:27" x14ac:dyDescent="0.25">
      <c r="B847" s="4"/>
      <c r="C847" s="2"/>
      <c r="D847" s="3"/>
      <c r="G847" s="3"/>
      <c r="I847" s="1"/>
      <c r="J847" s="1"/>
      <c r="K847" s="2"/>
      <c r="Y847" s="2"/>
      <c r="Z847" s="2"/>
      <c r="AA847" s="1"/>
    </row>
    <row r="848" spans="2:27" x14ac:dyDescent="0.25">
      <c r="B848" s="4"/>
      <c r="C848" s="2"/>
      <c r="D848" s="3"/>
      <c r="I848" s="1"/>
      <c r="J848" s="1"/>
      <c r="K848" s="2"/>
      <c r="Y848" s="2"/>
      <c r="Z848" s="2"/>
      <c r="AA848" s="1"/>
    </row>
    <row r="849" spans="2:27" x14ac:dyDescent="0.25">
      <c r="B849" s="4"/>
      <c r="C849" s="2"/>
      <c r="D849" s="3"/>
      <c r="F849" s="3"/>
      <c r="G849" s="3"/>
      <c r="I849" s="1"/>
      <c r="J849" s="1"/>
      <c r="K849" s="2"/>
      <c r="Y849" s="2"/>
      <c r="Z849" s="2"/>
      <c r="AA849" s="1"/>
    </row>
    <row r="850" spans="2:27" x14ac:dyDescent="0.25">
      <c r="B850" s="4"/>
      <c r="C850" s="2"/>
      <c r="D850" s="3"/>
      <c r="I850" s="1"/>
      <c r="J850" s="1"/>
      <c r="K850" s="2"/>
      <c r="Y850" s="2"/>
      <c r="Z850" s="2"/>
      <c r="AA850" s="1"/>
    </row>
    <row r="851" spans="2:27" x14ac:dyDescent="0.25">
      <c r="B851" s="4"/>
      <c r="C851" s="2"/>
      <c r="D851" s="3"/>
      <c r="I851" s="1"/>
      <c r="J851" s="1"/>
      <c r="K851" s="2"/>
      <c r="Y851" s="2"/>
      <c r="Z851" s="2"/>
      <c r="AA851" s="1"/>
    </row>
    <row r="852" spans="2:27" x14ac:dyDescent="0.25">
      <c r="B852" s="4"/>
      <c r="C852" s="2"/>
      <c r="D852" s="3"/>
      <c r="I852" s="1"/>
      <c r="J852" s="1"/>
      <c r="K852" s="2"/>
      <c r="Y852" s="2"/>
      <c r="Z852" s="2"/>
      <c r="AA852" s="1"/>
    </row>
    <row r="853" spans="2:27" x14ac:dyDescent="0.25">
      <c r="B853" s="4"/>
      <c r="C853" s="2"/>
      <c r="D853" s="3"/>
      <c r="I853" s="1"/>
      <c r="J853" s="1"/>
      <c r="K853" s="2"/>
      <c r="Y853" s="2"/>
      <c r="Z853" s="2"/>
      <c r="AA853" s="1"/>
    </row>
    <row r="854" spans="2:27" x14ac:dyDescent="0.25">
      <c r="B854" s="4"/>
      <c r="C854" s="2"/>
      <c r="F854" s="3"/>
      <c r="G854" s="3"/>
      <c r="I854" s="1"/>
      <c r="J854" s="1"/>
      <c r="K854" s="2"/>
      <c r="Y854" s="2"/>
      <c r="Z854" s="2"/>
      <c r="AA854" s="1"/>
    </row>
    <row r="855" spans="2:27" x14ac:dyDescent="0.25">
      <c r="B855" s="4"/>
      <c r="C855" s="2"/>
      <c r="D855" s="3"/>
      <c r="F855" s="3"/>
      <c r="G855" s="3"/>
      <c r="I855" s="1"/>
      <c r="J855" s="1"/>
      <c r="K855" s="2"/>
      <c r="Y855" s="2"/>
      <c r="Z855" s="2"/>
      <c r="AA855" s="1"/>
    </row>
    <row r="856" spans="2:27" x14ac:dyDescent="0.25">
      <c r="B856" s="4"/>
      <c r="C856" s="2"/>
      <c r="D856" s="3"/>
      <c r="E856" s="3"/>
      <c r="G856" s="3"/>
      <c r="I856" s="1"/>
      <c r="J856" s="1"/>
      <c r="K856" s="2"/>
      <c r="Y856" s="2"/>
      <c r="Z856" s="2"/>
      <c r="AA856" s="1"/>
    </row>
    <row r="857" spans="2:27" x14ac:dyDescent="0.25">
      <c r="B857" s="4"/>
      <c r="C857" s="2"/>
      <c r="D857" s="3"/>
      <c r="F857" s="3"/>
      <c r="G857" s="3"/>
      <c r="I857" s="1"/>
      <c r="J857" s="1"/>
      <c r="K857" s="2"/>
      <c r="Y857" s="2"/>
      <c r="Z857" s="2"/>
      <c r="AA857" s="1"/>
    </row>
    <row r="858" spans="2:27" x14ac:dyDescent="0.25">
      <c r="B858" s="4"/>
      <c r="C858" s="2"/>
      <c r="D858" s="3"/>
      <c r="E858" s="3"/>
      <c r="F858" s="3"/>
      <c r="G858" s="3"/>
      <c r="I858" s="1"/>
      <c r="J858" s="1"/>
      <c r="K858" s="2"/>
      <c r="Y858" s="2"/>
      <c r="Z858" s="2"/>
      <c r="AA858" s="1"/>
    </row>
    <row r="859" spans="2:27" x14ac:dyDescent="0.25">
      <c r="B859" s="4"/>
      <c r="C859" s="2"/>
      <c r="D859" s="3"/>
      <c r="E859" s="3"/>
      <c r="I859" s="1"/>
      <c r="J859" s="1"/>
      <c r="K859" s="2"/>
      <c r="Y859" s="2"/>
      <c r="Z859" s="2"/>
      <c r="AA859" s="1"/>
    </row>
    <row r="860" spans="2:27" x14ac:dyDescent="0.25">
      <c r="B860" s="4"/>
      <c r="C860" s="2"/>
      <c r="D860" s="3"/>
      <c r="F860" s="3"/>
      <c r="I860" s="1"/>
      <c r="J860" s="1"/>
      <c r="K860" s="2"/>
      <c r="Y860" s="2"/>
      <c r="Z860" s="2"/>
      <c r="AA860" s="1"/>
    </row>
    <row r="861" spans="2:27" x14ac:dyDescent="0.25">
      <c r="B861" s="4"/>
      <c r="C861" s="2"/>
      <c r="D861" s="3"/>
      <c r="F861" s="3"/>
      <c r="I861" s="1"/>
      <c r="J861" s="1"/>
      <c r="K861" s="2"/>
      <c r="Y861" s="2"/>
      <c r="Z861" s="2"/>
      <c r="AA861" s="1"/>
    </row>
    <row r="862" spans="2:27" x14ac:dyDescent="0.25">
      <c r="B862" s="4"/>
      <c r="C862" s="2"/>
      <c r="D862" s="3"/>
      <c r="F862" s="3"/>
      <c r="G862" s="3"/>
      <c r="I862" s="1"/>
      <c r="J862" s="1"/>
      <c r="K862" s="2"/>
      <c r="Y862" s="2"/>
      <c r="Z862" s="2"/>
      <c r="AA862" s="1"/>
    </row>
    <row r="863" spans="2:27" x14ac:dyDescent="0.25">
      <c r="B863" s="4"/>
      <c r="C863" s="2"/>
      <c r="D863" s="3"/>
      <c r="F863" s="3"/>
      <c r="G863" s="3"/>
      <c r="I863" s="1"/>
      <c r="J863" s="1"/>
      <c r="K863" s="2"/>
      <c r="Y863" s="2"/>
      <c r="Z863" s="2"/>
      <c r="AA863" s="1"/>
    </row>
    <row r="864" spans="2:27" x14ac:dyDescent="0.25">
      <c r="B864" s="4"/>
      <c r="C864" s="2"/>
      <c r="D864" s="3"/>
      <c r="F864" s="3"/>
      <c r="I864" s="1"/>
      <c r="J864" s="1"/>
      <c r="K864" s="2"/>
      <c r="Y864" s="2"/>
      <c r="Z864" s="2"/>
      <c r="AA864" s="1"/>
    </row>
    <row r="865" spans="2:27" x14ac:dyDescent="0.25">
      <c r="B865" s="4"/>
      <c r="C865" s="2"/>
      <c r="F865" s="3"/>
      <c r="I865" s="1"/>
      <c r="J865" s="1"/>
      <c r="K865" s="2"/>
      <c r="Y865" s="2"/>
      <c r="Z865" s="2"/>
      <c r="AA865" s="1"/>
    </row>
    <row r="866" spans="2:27" x14ac:dyDescent="0.25">
      <c r="B866" s="4"/>
      <c r="C866" s="2"/>
      <c r="G866" s="3"/>
      <c r="I866" s="1"/>
      <c r="J866" s="1"/>
      <c r="K866" s="2"/>
      <c r="Y866" s="2"/>
      <c r="Z866" s="2"/>
      <c r="AA866" s="1"/>
    </row>
    <row r="867" spans="2:27" x14ac:dyDescent="0.25">
      <c r="B867" s="4"/>
      <c r="C867" s="2"/>
      <c r="D867" s="3"/>
      <c r="F867" s="3"/>
      <c r="G867" s="3"/>
      <c r="I867" s="1"/>
      <c r="J867" s="1"/>
      <c r="K867" s="2"/>
      <c r="Y867" s="2"/>
      <c r="Z867" s="2"/>
      <c r="AA867" s="1"/>
    </row>
    <row r="868" spans="2:27" x14ac:dyDescent="0.25">
      <c r="B868" s="4"/>
      <c r="C868" s="2"/>
      <c r="D868" s="3"/>
      <c r="F868" s="3"/>
      <c r="G868" s="3"/>
      <c r="I868" s="1"/>
      <c r="J868" s="1"/>
      <c r="K868" s="2"/>
      <c r="Y868" s="2"/>
      <c r="Z868" s="2"/>
      <c r="AA868" s="1"/>
    </row>
    <row r="869" spans="2:27" x14ac:dyDescent="0.25">
      <c r="B869" s="4"/>
      <c r="C869" s="2"/>
      <c r="D869" s="3"/>
      <c r="G869" s="3"/>
      <c r="I869" s="1"/>
      <c r="J869" s="1"/>
      <c r="K869" s="2"/>
      <c r="Y869" s="2"/>
      <c r="Z869" s="2"/>
      <c r="AA869" s="1"/>
    </row>
    <row r="870" spans="2:27" x14ac:dyDescent="0.25">
      <c r="B870" s="4"/>
      <c r="C870" s="2"/>
      <c r="D870" s="3"/>
      <c r="G870" s="3"/>
      <c r="I870" s="1"/>
      <c r="J870" s="1"/>
      <c r="K870" s="2"/>
      <c r="Y870" s="2"/>
      <c r="Z870" s="2"/>
      <c r="AA870" s="1"/>
    </row>
    <row r="871" spans="2:27" x14ac:dyDescent="0.25">
      <c r="B871" s="4"/>
      <c r="C871" s="2"/>
      <c r="D871" s="3"/>
      <c r="F871" s="3"/>
      <c r="G871" s="3"/>
      <c r="I871" s="1"/>
      <c r="J871" s="1"/>
      <c r="K871" s="2"/>
      <c r="Y871" s="2"/>
      <c r="Z871" s="2"/>
      <c r="AA871" s="1"/>
    </row>
    <row r="872" spans="2:27" x14ac:dyDescent="0.25">
      <c r="B872" s="4"/>
      <c r="C872" s="2"/>
      <c r="D872" s="3"/>
      <c r="F872" s="3"/>
      <c r="G872" s="3"/>
      <c r="I872" s="1"/>
      <c r="J872" s="1"/>
      <c r="K872" s="2"/>
      <c r="Y872" s="2"/>
      <c r="Z872" s="2"/>
      <c r="AA872" s="1"/>
    </row>
    <row r="873" spans="2:27" x14ac:dyDescent="0.25">
      <c r="B873" s="4"/>
      <c r="C873" s="2"/>
      <c r="D873" s="3"/>
      <c r="F873" s="3"/>
      <c r="I873" s="1"/>
      <c r="J873" s="1"/>
      <c r="K873" s="2"/>
      <c r="Y873" s="2"/>
      <c r="Z873" s="2"/>
      <c r="AA873" s="1"/>
    </row>
    <row r="874" spans="2:27" x14ac:dyDescent="0.25">
      <c r="B874" s="4"/>
      <c r="C874" s="2"/>
      <c r="G874" s="3"/>
      <c r="I874" s="1"/>
      <c r="J874" s="1"/>
      <c r="K874" s="2"/>
      <c r="Y874" s="2"/>
      <c r="Z874" s="2"/>
      <c r="AA874" s="1"/>
    </row>
    <row r="875" spans="2:27" x14ac:dyDescent="0.25">
      <c r="B875" s="4"/>
      <c r="C875" s="2"/>
      <c r="I875" s="1"/>
      <c r="J875" s="1"/>
      <c r="K875" s="2"/>
      <c r="Y875" s="2"/>
      <c r="Z875" s="2"/>
      <c r="AA875" s="1"/>
    </row>
    <row r="876" spans="2:27" x14ac:dyDescent="0.25">
      <c r="B876" s="4"/>
      <c r="C876" s="2"/>
      <c r="D876" s="3"/>
      <c r="G876" s="3"/>
      <c r="I876" s="1"/>
      <c r="J876" s="1"/>
      <c r="K876" s="2"/>
      <c r="Y876" s="2"/>
      <c r="Z876" s="2"/>
      <c r="AA876" s="1"/>
    </row>
    <row r="877" spans="2:27" x14ac:dyDescent="0.25">
      <c r="B877" s="4"/>
      <c r="C877" s="2"/>
      <c r="D877" s="3"/>
      <c r="F877" s="3"/>
      <c r="G877" s="3"/>
      <c r="I877" s="1"/>
      <c r="J877" s="1"/>
      <c r="K877" s="2"/>
      <c r="Y877" s="2"/>
      <c r="Z877" s="2"/>
      <c r="AA877" s="1"/>
    </row>
    <row r="878" spans="2:27" x14ac:dyDescent="0.25">
      <c r="B878" s="4"/>
      <c r="C878" s="2"/>
      <c r="D878" s="3"/>
      <c r="F878" s="3"/>
      <c r="I878" s="1"/>
      <c r="J878" s="1"/>
      <c r="K878" s="2"/>
      <c r="Y878" s="2"/>
      <c r="Z878" s="2"/>
      <c r="AA878" s="1"/>
    </row>
    <row r="879" spans="2:27" x14ac:dyDescent="0.25">
      <c r="B879" s="4"/>
      <c r="C879" s="2"/>
      <c r="D879" s="3"/>
      <c r="G879" s="3"/>
      <c r="I879" s="1"/>
      <c r="J879" s="1"/>
      <c r="K879" s="2"/>
      <c r="Y879" s="2"/>
      <c r="Z879" s="2"/>
      <c r="AA879" s="1"/>
    </row>
    <row r="880" spans="2:27" x14ac:dyDescent="0.25">
      <c r="B880" s="4"/>
      <c r="C880" s="2"/>
      <c r="I880" s="1"/>
      <c r="J880" s="1"/>
      <c r="K880" s="2"/>
      <c r="Y880" s="2"/>
      <c r="Z880" s="2"/>
      <c r="AA880" s="1"/>
    </row>
    <row r="881" spans="2:27" x14ac:dyDescent="0.25">
      <c r="B881" s="4"/>
      <c r="C881" s="2"/>
      <c r="D881" s="3"/>
      <c r="I881" s="1"/>
      <c r="J881" s="1"/>
      <c r="K881" s="2"/>
      <c r="Y881" s="2"/>
      <c r="Z881" s="2"/>
      <c r="AA881" s="1"/>
    </row>
    <row r="882" spans="2:27" x14ac:dyDescent="0.25">
      <c r="B882" s="4"/>
      <c r="C882" s="2"/>
      <c r="D882" s="3"/>
      <c r="F882" s="3"/>
      <c r="I882" s="1"/>
      <c r="J882" s="1"/>
      <c r="K882" s="2"/>
      <c r="Y882" s="2"/>
      <c r="Z882" s="2"/>
      <c r="AA882" s="1"/>
    </row>
    <row r="883" spans="2:27" x14ac:dyDescent="0.25">
      <c r="B883" s="4"/>
      <c r="C883" s="2"/>
      <c r="F883" s="3"/>
      <c r="G883" s="3"/>
      <c r="I883" s="1"/>
      <c r="J883" s="1"/>
      <c r="K883" s="2"/>
      <c r="Y883" s="2"/>
      <c r="Z883" s="2"/>
      <c r="AA883" s="1"/>
    </row>
    <row r="884" spans="2:27" x14ac:dyDescent="0.25">
      <c r="B884" s="4"/>
      <c r="C884" s="2"/>
      <c r="D884" s="3"/>
      <c r="F884" s="3"/>
      <c r="G884" s="3"/>
      <c r="I884" s="1"/>
      <c r="J884" s="1"/>
      <c r="K884" s="2"/>
      <c r="Y884" s="2"/>
      <c r="Z884" s="2"/>
      <c r="AA884" s="1"/>
    </row>
    <row r="885" spans="2:27" x14ac:dyDescent="0.25">
      <c r="B885" s="4"/>
      <c r="C885" s="2"/>
      <c r="D885" s="3"/>
      <c r="E885" s="3"/>
      <c r="G885" s="3"/>
      <c r="I885" s="1"/>
      <c r="J885" s="1"/>
      <c r="K885" s="2"/>
      <c r="Y885" s="2"/>
      <c r="Z885" s="2"/>
      <c r="AA885" s="1"/>
    </row>
    <row r="886" spans="2:27" x14ac:dyDescent="0.25">
      <c r="B886" s="4"/>
      <c r="C886" s="2"/>
      <c r="D886" s="3"/>
      <c r="F886" s="3"/>
      <c r="G886" s="3"/>
      <c r="I886" s="1"/>
      <c r="J886" s="1"/>
      <c r="K886" s="2"/>
      <c r="Y886" s="2"/>
      <c r="Z886" s="2"/>
      <c r="AA886" s="1"/>
    </row>
    <row r="887" spans="2:27" x14ac:dyDescent="0.25">
      <c r="B887" s="4"/>
      <c r="C887" s="2"/>
      <c r="D887" s="3"/>
      <c r="E887" s="3"/>
      <c r="F887" s="3"/>
      <c r="I887" s="1"/>
      <c r="J887" s="1"/>
      <c r="K887" s="2"/>
      <c r="Y887" s="2"/>
      <c r="Z887" s="2"/>
      <c r="AA887" s="1"/>
    </row>
    <row r="888" spans="2:27" x14ac:dyDescent="0.25">
      <c r="B888" s="4"/>
      <c r="C888" s="2"/>
      <c r="D888" s="3"/>
      <c r="E888" s="3"/>
      <c r="G888" s="3"/>
      <c r="I888" s="1"/>
      <c r="J888" s="1"/>
      <c r="K888" s="2"/>
      <c r="Y888" s="2"/>
      <c r="Z888" s="2"/>
      <c r="AA888" s="1"/>
    </row>
    <row r="889" spans="2:27" x14ac:dyDescent="0.25">
      <c r="B889" s="4"/>
      <c r="C889" s="2"/>
      <c r="I889" s="1"/>
      <c r="J889" s="1"/>
      <c r="K889" s="2"/>
      <c r="Y889" s="2"/>
      <c r="Z889" s="2"/>
      <c r="AA889" s="1"/>
    </row>
    <row r="890" spans="2:27" x14ac:dyDescent="0.25">
      <c r="B890" s="4"/>
      <c r="C890" s="2"/>
      <c r="D890" s="3"/>
      <c r="G890" s="3"/>
      <c r="I890" s="1"/>
      <c r="J890" s="1"/>
      <c r="K890" s="2"/>
      <c r="Y890" s="2"/>
      <c r="Z890" s="2"/>
      <c r="AA890" s="1"/>
    </row>
    <row r="891" spans="2:27" x14ac:dyDescent="0.25">
      <c r="B891" s="4"/>
      <c r="C891" s="2"/>
      <c r="D891" s="3"/>
      <c r="E891" s="3"/>
      <c r="F891" s="3"/>
      <c r="G891" s="3"/>
      <c r="I891" s="1"/>
      <c r="J891" s="1"/>
      <c r="K891" s="2"/>
      <c r="Y891" s="2"/>
      <c r="Z891" s="2"/>
      <c r="AA891" s="1"/>
    </row>
    <row r="892" spans="2:27" x14ac:dyDescent="0.25">
      <c r="B892" s="4"/>
      <c r="C892" s="2"/>
      <c r="D892" s="3"/>
      <c r="F892" s="3"/>
      <c r="I892" s="1"/>
      <c r="J892" s="1"/>
      <c r="K892" s="2"/>
      <c r="Y892" s="2"/>
      <c r="Z892" s="2"/>
      <c r="AA892" s="1"/>
    </row>
    <row r="893" spans="2:27" x14ac:dyDescent="0.25">
      <c r="B893" s="4"/>
      <c r="C893" s="2"/>
      <c r="E893" s="3"/>
      <c r="F893" s="3"/>
      <c r="G893" s="3"/>
      <c r="I893" s="1"/>
      <c r="J893" s="1"/>
      <c r="K893" s="2"/>
      <c r="Y893" s="2"/>
      <c r="Z893" s="2"/>
      <c r="AA893" s="1"/>
    </row>
    <row r="894" spans="2:27" x14ac:dyDescent="0.25">
      <c r="B894" s="4"/>
      <c r="C894" s="2"/>
      <c r="D894" s="3"/>
      <c r="F894" s="3"/>
      <c r="G894" s="3"/>
      <c r="I894" s="1"/>
      <c r="J894" s="1"/>
      <c r="K894" s="2"/>
      <c r="Y894" s="2"/>
      <c r="Z894" s="2"/>
      <c r="AA894" s="1"/>
    </row>
    <row r="895" spans="2:27" x14ac:dyDescent="0.25">
      <c r="B895" s="4"/>
      <c r="C895" s="2"/>
      <c r="D895" s="3"/>
      <c r="F895" s="3"/>
      <c r="I895" s="1"/>
      <c r="J895" s="1"/>
      <c r="K895" s="2"/>
      <c r="Y895" s="2"/>
      <c r="Z895" s="2"/>
      <c r="AA895" s="1"/>
    </row>
    <row r="896" spans="2:27" x14ac:dyDescent="0.25">
      <c r="B896" s="4"/>
      <c r="C896" s="2"/>
      <c r="D896" s="3"/>
      <c r="I896" s="1"/>
      <c r="J896" s="1"/>
      <c r="K896" s="2"/>
      <c r="Y896" s="2"/>
      <c r="Z896" s="2"/>
      <c r="AA896" s="1"/>
    </row>
    <row r="897" spans="2:27" x14ac:dyDescent="0.25">
      <c r="B897" s="4"/>
      <c r="C897" s="2"/>
      <c r="D897" s="3"/>
      <c r="F897" s="3"/>
      <c r="G897" s="3"/>
      <c r="I897" s="1"/>
      <c r="J897" s="1"/>
      <c r="K897" s="2"/>
      <c r="Y897" s="2"/>
      <c r="Z897" s="2"/>
      <c r="AA897" s="1"/>
    </row>
    <row r="898" spans="2:27" x14ac:dyDescent="0.25">
      <c r="B898" s="4"/>
      <c r="C898" s="2"/>
      <c r="D898" s="3"/>
      <c r="G898" s="3"/>
      <c r="I898" s="1"/>
      <c r="J898" s="1"/>
      <c r="K898" s="2"/>
      <c r="Y898" s="2"/>
      <c r="Z898" s="2"/>
      <c r="AA898" s="1"/>
    </row>
    <row r="899" spans="2:27" x14ac:dyDescent="0.25">
      <c r="B899" s="4"/>
      <c r="C899" s="2"/>
      <c r="D899" s="3"/>
      <c r="I899" s="1"/>
      <c r="J899" s="1"/>
      <c r="K899" s="2"/>
      <c r="Y899" s="2"/>
      <c r="Z899" s="2"/>
      <c r="AA899" s="1"/>
    </row>
    <row r="900" spans="2:27" x14ac:dyDescent="0.25">
      <c r="B900" s="4"/>
      <c r="C900" s="2"/>
      <c r="D900" s="3"/>
      <c r="I900" s="1"/>
      <c r="J900" s="1"/>
      <c r="K900" s="2"/>
      <c r="Y900" s="2"/>
      <c r="Z900" s="2"/>
      <c r="AA900" s="1"/>
    </row>
    <row r="901" spans="2:27" x14ac:dyDescent="0.25">
      <c r="B901" s="4"/>
      <c r="C901" s="2"/>
      <c r="D901" s="3"/>
      <c r="I901" s="1"/>
      <c r="J901" s="1"/>
      <c r="K901" s="2"/>
      <c r="Y901" s="2"/>
      <c r="Z901" s="2"/>
      <c r="AA901" s="1"/>
    </row>
    <row r="902" spans="2:27" x14ac:dyDescent="0.25">
      <c r="B902" s="4"/>
      <c r="C902" s="2"/>
      <c r="D902" s="3"/>
      <c r="G902" s="3"/>
      <c r="I902" s="1"/>
      <c r="J902" s="1"/>
      <c r="K902" s="2"/>
      <c r="Y902" s="2"/>
      <c r="Z902" s="2"/>
      <c r="AA902" s="1"/>
    </row>
    <row r="903" spans="2:27" x14ac:dyDescent="0.25">
      <c r="B903" s="4"/>
      <c r="C903" s="2"/>
      <c r="D903" s="3"/>
      <c r="G903" s="3"/>
      <c r="I903" s="1"/>
      <c r="J903" s="1"/>
      <c r="K903" s="2"/>
      <c r="Y903" s="2"/>
      <c r="Z903" s="2"/>
      <c r="AA903" s="1"/>
    </row>
    <row r="904" spans="2:27" x14ac:dyDescent="0.25">
      <c r="B904" s="4"/>
      <c r="C904" s="2"/>
      <c r="D904" s="3"/>
      <c r="F904" s="3"/>
      <c r="G904" s="3"/>
      <c r="I904" s="1"/>
      <c r="J904" s="1"/>
      <c r="K904" s="2"/>
      <c r="Y904" s="2"/>
      <c r="Z904" s="2"/>
      <c r="AA904" s="1"/>
    </row>
    <row r="905" spans="2:27" x14ac:dyDescent="0.25">
      <c r="B905" s="4"/>
      <c r="C905" s="2"/>
      <c r="D905" s="3"/>
      <c r="F905" s="3"/>
      <c r="G905" s="3"/>
      <c r="I905" s="1"/>
      <c r="J905" s="1"/>
      <c r="K905" s="2"/>
      <c r="Y905" s="2"/>
      <c r="Z905" s="2"/>
      <c r="AA905" s="1"/>
    </row>
    <row r="906" spans="2:27" x14ac:dyDescent="0.25">
      <c r="B906" s="4"/>
      <c r="C906" s="2"/>
      <c r="D906" s="3"/>
      <c r="G906" s="3"/>
      <c r="I906" s="1"/>
      <c r="J906" s="1"/>
      <c r="K906" s="2"/>
      <c r="Y906" s="2"/>
      <c r="Z906" s="2"/>
      <c r="AA906" s="1"/>
    </row>
    <row r="907" spans="2:27" x14ac:dyDescent="0.25">
      <c r="B907" s="4"/>
      <c r="C907" s="2"/>
      <c r="F907" s="3"/>
      <c r="I907" s="1"/>
      <c r="J907" s="1"/>
      <c r="K907" s="2"/>
      <c r="Y907" s="2"/>
      <c r="Z907" s="2"/>
      <c r="AA907" s="1"/>
    </row>
    <row r="908" spans="2:27" x14ac:dyDescent="0.25">
      <c r="B908" s="4"/>
      <c r="C908" s="2"/>
      <c r="D908" s="3"/>
      <c r="G908" s="3"/>
      <c r="I908" s="1"/>
      <c r="J908" s="1"/>
      <c r="K908" s="2"/>
      <c r="Y908" s="2"/>
      <c r="Z908" s="2"/>
      <c r="AA908" s="1"/>
    </row>
    <row r="909" spans="2:27" x14ac:dyDescent="0.25">
      <c r="B909" s="4"/>
      <c r="C909" s="2"/>
      <c r="D909" s="3"/>
      <c r="F909" s="3"/>
      <c r="G909" s="3"/>
      <c r="I909" s="1"/>
      <c r="J909" s="1"/>
      <c r="K909" s="2"/>
      <c r="Y909" s="2"/>
      <c r="Z909" s="2"/>
      <c r="AA909" s="1"/>
    </row>
    <row r="910" spans="2:27" x14ac:dyDescent="0.25">
      <c r="B910" s="4"/>
      <c r="C910" s="2"/>
      <c r="D910" s="3"/>
      <c r="E910" s="3"/>
      <c r="F910" s="3"/>
      <c r="G910" s="3"/>
      <c r="I910" s="1"/>
      <c r="J910" s="1"/>
      <c r="K910" s="2"/>
      <c r="Y910" s="2"/>
      <c r="Z910" s="2"/>
      <c r="AA910" s="1"/>
    </row>
    <row r="911" spans="2:27" x14ac:dyDescent="0.25">
      <c r="B911" s="4"/>
      <c r="C911" s="2"/>
      <c r="D911" s="3"/>
      <c r="G911" s="3"/>
      <c r="I911" s="1"/>
      <c r="J911" s="1"/>
      <c r="K911" s="2"/>
      <c r="Y911" s="2"/>
      <c r="Z911" s="2"/>
      <c r="AA911" s="1"/>
    </row>
    <row r="912" spans="2:27" x14ac:dyDescent="0.25">
      <c r="B912" s="4"/>
      <c r="C912" s="2"/>
      <c r="D912" s="3"/>
      <c r="G912" s="3"/>
      <c r="I912" s="1"/>
      <c r="J912" s="1"/>
      <c r="K912" s="2"/>
      <c r="Y912" s="2"/>
      <c r="Z912" s="2"/>
      <c r="AA912" s="1"/>
    </row>
    <row r="913" spans="2:27" x14ac:dyDescent="0.25">
      <c r="B913" s="4"/>
      <c r="C913" s="2"/>
      <c r="D913" s="3"/>
      <c r="G913" s="3"/>
      <c r="I913" s="1"/>
      <c r="J913" s="1"/>
      <c r="K913" s="2"/>
      <c r="Y913" s="2"/>
      <c r="Z913" s="2"/>
      <c r="AA913" s="1"/>
    </row>
    <row r="914" spans="2:27" x14ac:dyDescent="0.25">
      <c r="B914" s="4"/>
      <c r="C914" s="2"/>
      <c r="F914" s="3"/>
      <c r="G914" s="3"/>
      <c r="I914" s="1"/>
      <c r="J914" s="1"/>
      <c r="K914" s="2"/>
      <c r="Y914" s="2"/>
      <c r="Z914" s="2"/>
      <c r="AA914" s="1"/>
    </row>
    <row r="915" spans="2:27" x14ac:dyDescent="0.25">
      <c r="B915" s="4"/>
      <c r="C915" s="2"/>
      <c r="D915" s="3"/>
      <c r="F915" s="3"/>
      <c r="G915" s="3"/>
      <c r="I915" s="1"/>
      <c r="J915" s="1"/>
      <c r="K915" s="2"/>
      <c r="Y915" s="2"/>
      <c r="Z915" s="2"/>
      <c r="AA915" s="1"/>
    </row>
    <row r="916" spans="2:27" x14ac:dyDescent="0.25">
      <c r="B916" s="4"/>
      <c r="C916" s="2"/>
      <c r="D916" s="3"/>
      <c r="E916" s="3"/>
      <c r="F916" s="3"/>
      <c r="I916" s="1"/>
      <c r="J916" s="1"/>
      <c r="K916" s="2"/>
      <c r="Y916" s="2"/>
      <c r="Z916" s="2"/>
      <c r="AA916" s="1"/>
    </row>
    <row r="917" spans="2:27" x14ac:dyDescent="0.25">
      <c r="B917" s="4"/>
      <c r="C917" s="2"/>
      <c r="D917" s="3"/>
      <c r="F917" s="3"/>
      <c r="G917" s="3"/>
      <c r="I917" s="1"/>
      <c r="J917" s="1"/>
      <c r="K917" s="2"/>
      <c r="Y917" s="2"/>
      <c r="Z917" s="2"/>
      <c r="AA917" s="1"/>
    </row>
    <row r="918" spans="2:27" x14ac:dyDescent="0.25">
      <c r="B918" s="4"/>
      <c r="C918" s="2"/>
      <c r="E918" s="3"/>
      <c r="I918" s="1"/>
      <c r="J918" s="1"/>
      <c r="K918" s="2"/>
      <c r="Y918" s="2"/>
      <c r="Z918" s="2"/>
      <c r="AA918" s="1"/>
    </row>
    <row r="919" spans="2:27" x14ac:dyDescent="0.25">
      <c r="B919" s="4"/>
      <c r="C919" s="2"/>
      <c r="D919" s="3"/>
      <c r="F919" s="3"/>
      <c r="G919" s="3"/>
      <c r="I919" s="1"/>
      <c r="J919" s="1"/>
      <c r="K919" s="2"/>
      <c r="Y919" s="2"/>
      <c r="Z919" s="2"/>
      <c r="AA919" s="1"/>
    </row>
    <row r="920" spans="2:27" x14ac:dyDescent="0.25">
      <c r="B920" s="4"/>
      <c r="C920" s="2"/>
      <c r="D920" s="3"/>
      <c r="F920" s="3"/>
      <c r="G920" s="3"/>
      <c r="I920" s="1"/>
      <c r="J920" s="1"/>
      <c r="K920" s="2"/>
      <c r="Y920" s="2"/>
      <c r="Z920" s="2"/>
      <c r="AA920" s="1"/>
    </row>
    <row r="921" spans="2:27" x14ac:dyDescent="0.25">
      <c r="B921" s="4"/>
      <c r="C921" s="2"/>
      <c r="D921" s="3"/>
      <c r="E921" s="3"/>
      <c r="I921" s="1"/>
      <c r="J921" s="1"/>
      <c r="K921" s="2"/>
      <c r="Y921" s="2"/>
      <c r="Z921" s="2"/>
      <c r="AA921" s="1"/>
    </row>
    <row r="922" spans="2:27" x14ac:dyDescent="0.25">
      <c r="B922" s="4"/>
      <c r="C922" s="2"/>
      <c r="D922" s="3"/>
      <c r="G922" s="3"/>
      <c r="I922" s="1"/>
      <c r="J922" s="1"/>
      <c r="K922" s="2"/>
      <c r="Y922" s="2"/>
      <c r="Z922" s="2"/>
      <c r="AA922" s="1"/>
    </row>
    <row r="923" spans="2:27" x14ac:dyDescent="0.25">
      <c r="B923" s="4"/>
      <c r="C923" s="2"/>
      <c r="D923" s="3"/>
      <c r="F923" s="3"/>
      <c r="G923" s="3"/>
      <c r="I923" s="1"/>
      <c r="J923" s="1"/>
      <c r="K923" s="2"/>
      <c r="Y923" s="2"/>
      <c r="Z923" s="2"/>
      <c r="AA923" s="1"/>
    </row>
    <row r="924" spans="2:27" x14ac:dyDescent="0.25">
      <c r="B924" s="4"/>
      <c r="C924" s="2"/>
      <c r="D924" s="3"/>
      <c r="G924" s="3"/>
      <c r="I924" s="1"/>
      <c r="J924" s="1"/>
      <c r="K924" s="2"/>
      <c r="Y924" s="2"/>
      <c r="Z924" s="2"/>
      <c r="AA924" s="1"/>
    </row>
    <row r="925" spans="2:27" x14ac:dyDescent="0.25">
      <c r="B925" s="4"/>
      <c r="C925" s="2"/>
      <c r="D925" s="3"/>
      <c r="G925" s="3"/>
      <c r="I925" s="1"/>
      <c r="J925" s="1"/>
      <c r="K925" s="2"/>
      <c r="Y925" s="2"/>
      <c r="Z925" s="2"/>
      <c r="AA925" s="1"/>
    </row>
    <row r="926" spans="2:27" x14ac:dyDescent="0.25">
      <c r="B926" s="4"/>
      <c r="C926" s="2"/>
      <c r="D926" s="3"/>
      <c r="F926" s="3"/>
      <c r="G926" s="3"/>
      <c r="I926" s="1"/>
      <c r="J926" s="1"/>
      <c r="K926" s="2"/>
      <c r="Y926" s="2"/>
      <c r="Z926" s="2"/>
      <c r="AA926" s="1"/>
    </row>
    <row r="927" spans="2:27" x14ac:dyDescent="0.25">
      <c r="B927" s="4"/>
      <c r="C927" s="2"/>
      <c r="D927" s="3"/>
      <c r="F927" s="3"/>
      <c r="I927" s="1"/>
      <c r="J927" s="1"/>
      <c r="K927" s="2"/>
      <c r="Y927" s="2"/>
      <c r="Z927" s="2"/>
      <c r="AA927" s="1"/>
    </row>
    <row r="928" spans="2:27" x14ac:dyDescent="0.25">
      <c r="B928" s="4"/>
      <c r="C928" s="2"/>
      <c r="D928" s="3"/>
      <c r="F928" s="3"/>
      <c r="G928" s="3"/>
      <c r="I928" s="1"/>
      <c r="J928" s="1"/>
      <c r="K928" s="2"/>
      <c r="Y928" s="2"/>
      <c r="Z928" s="2"/>
      <c r="AA928" s="1"/>
    </row>
    <row r="929" spans="2:27" x14ac:dyDescent="0.25">
      <c r="B929" s="4"/>
      <c r="C929" s="2"/>
      <c r="D929" s="3"/>
      <c r="F929" s="3"/>
      <c r="G929" s="3"/>
      <c r="I929" s="1"/>
      <c r="J929" s="1"/>
      <c r="K929" s="2"/>
      <c r="Y929" s="2"/>
      <c r="Z929" s="2"/>
      <c r="AA929" s="1"/>
    </row>
    <row r="930" spans="2:27" x14ac:dyDescent="0.25">
      <c r="B930" s="4"/>
      <c r="C930" s="2"/>
      <c r="D930" s="3"/>
      <c r="F930" s="3"/>
      <c r="I930" s="1"/>
      <c r="J930" s="1"/>
      <c r="K930" s="2"/>
      <c r="Y930" s="2"/>
      <c r="Z930" s="2"/>
      <c r="AA930" s="1"/>
    </row>
    <row r="931" spans="2:27" x14ac:dyDescent="0.25">
      <c r="B931" s="4"/>
      <c r="C931" s="2"/>
      <c r="D931" s="3"/>
      <c r="F931" s="3"/>
      <c r="G931" s="3"/>
      <c r="I931" s="1"/>
      <c r="J931" s="1"/>
      <c r="K931" s="2"/>
      <c r="Y931" s="2"/>
      <c r="Z931" s="2"/>
      <c r="AA931" s="1"/>
    </row>
    <row r="932" spans="2:27" x14ac:dyDescent="0.25">
      <c r="B932" s="4"/>
      <c r="C932" s="2"/>
      <c r="G932" s="3"/>
      <c r="I932" s="1"/>
      <c r="J932" s="1"/>
      <c r="K932" s="2"/>
      <c r="Y932" s="2"/>
      <c r="Z932" s="2"/>
      <c r="AA932" s="1"/>
    </row>
    <row r="933" spans="2:27" x14ac:dyDescent="0.25">
      <c r="B933" s="4"/>
      <c r="C933" s="2"/>
      <c r="D933" s="3"/>
      <c r="F933" s="3"/>
      <c r="G933" s="3"/>
      <c r="I933" s="1"/>
      <c r="J933" s="1"/>
      <c r="K933" s="2"/>
      <c r="Y933" s="2"/>
      <c r="Z933" s="2"/>
      <c r="AA933" s="1"/>
    </row>
    <row r="934" spans="2:27" x14ac:dyDescent="0.25">
      <c r="B934" s="4"/>
      <c r="C934" s="2"/>
      <c r="I934" s="1"/>
      <c r="J934" s="1"/>
      <c r="K934" s="2"/>
      <c r="Y934" s="2"/>
      <c r="Z934" s="2"/>
      <c r="AA934" s="1"/>
    </row>
    <row r="935" spans="2:27" x14ac:dyDescent="0.25">
      <c r="B935" s="4"/>
      <c r="C935" s="2"/>
      <c r="I935" s="1"/>
      <c r="J935" s="1"/>
      <c r="K935" s="2"/>
      <c r="Y935" s="2"/>
      <c r="Z935" s="2"/>
      <c r="AA935" s="1"/>
    </row>
    <row r="936" spans="2:27" x14ac:dyDescent="0.25">
      <c r="B936" s="4"/>
      <c r="C936" s="2"/>
      <c r="D936" s="3"/>
      <c r="E936" s="3"/>
      <c r="F936" s="3"/>
      <c r="I936" s="1"/>
      <c r="J936" s="1"/>
      <c r="K936" s="2"/>
      <c r="Y936" s="2"/>
      <c r="Z936" s="2"/>
      <c r="AA936" s="1"/>
    </row>
    <row r="937" spans="2:27" x14ac:dyDescent="0.25">
      <c r="B937" s="4"/>
      <c r="C937" s="2"/>
      <c r="G937" s="3"/>
      <c r="I937" s="1"/>
      <c r="J937" s="1"/>
      <c r="K937" s="2"/>
      <c r="Y937" s="2"/>
      <c r="Z937" s="2"/>
      <c r="AA937" s="1"/>
    </row>
    <row r="938" spans="2:27" x14ac:dyDescent="0.25">
      <c r="B938" s="4"/>
      <c r="C938" s="2"/>
      <c r="D938" s="3"/>
      <c r="I938" s="1"/>
      <c r="J938" s="1"/>
      <c r="K938" s="2"/>
      <c r="Y938" s="2"/>
      <c r="Z938" s="2"/>
      <c r="AA938" s="1"/>
    </row>
    <row r="939" spans="2:27" x14ac:dyDescent="0.25">
      <c r="B939" s="4"/>
      <c r="C939" s="2"/>
      <c r="F939" s="3"/>
      <c r="G939" s="3"/>
      <c r="I939" s="1"/>
      <c r="J939" s="1"/>
      <c r="K939" s="2"/>
      <c r="Y939" s="2"/>
      <c r="Z939" s="2"/>
      <c r="AA939" s="1"/>
    </row>
    <row r="940" spans="2:27" x14ac:dyDescent="0.25">
      <c r="B940" s="4"/>
      <c r="C940" s="2"/>
      <c r="D940" s="3"/>
      <c r="E940" s="3"/>
      <c r="F940" s="3"/>
      <c r="G940" s="3"/>
      <c r="I940" s="1"/>
      <c r="J940" s="1"/>
      <c r="K940" s="2"/>
      <c r="Y940" s="2"/>
      <c r="Z940" s="2"/>
      <c r="AA940" s="1"/>
    </row>
    <row r="941" spans="2:27" x14ac:dyDescent="0.25">
      <c r="B941" s="4"/>
      <c r="C941" s="2"/>
      <c r="D941" s="3"/>
      <c r="E941" s="3"/>
      <c r="G941" s="3"/>
      <c r="I941" s="1"/>
      <c r="J941" s="1"/>
      <c r="K941" s="2"/>
      <c r="Y941" s="2"/>
      <c r="Z941" s="2"/>
      <c r="AA941" s="1"/>
    </row>
    <row r="942" spans="2:27" x14ac:dyDescent="0.25">
      <c r="B942" s="4"/>
      <c r="C942" s="2"/>
      <c r="F942" s="3"/>
      <c r="G942" s="3"/>
      <c r="I942" s="1"/>
      <c r="J942" s="1"/>
      <c r="K942" s="2"/>
      <c r="Y942" s="2"/>
      <c r="Z942" s="2"/>
      <c r="AA942" s="1"/>
    </row>
    <row r="943" spans="2:27" x14ac:dyDescent="0.25">
      <c r="B943" s="4"/>
      <c r="C943" s="2"/>
      <c r="D943" s="3"/>
      <c r="I943" s="1"/>
      <c r="J943" s="1"/>
      <c r="K943" s="2"/>
      <c r="Y943" s="2"/>
      <c r="Z943" s="2"/>
      <c r="AA943" s="1"/>
    </row>
    <row r="944" spans="2:27" x14ac:dyDescent="0.25">
      <c r="B944" s="4"/>
      <c r="C944" s="2"/>
      <c r="D944" s="3"/>
      <c r="G944" s="3"/>
      <c r="I944" s="1"/>
      <c r="J944" s="1"/>
      <c r="K944" s="2"/>
      <c r="Y944" s="2"/>
      <c r="Z944" s="2"/>
      <c r="AA944" s="1"/>
    </row>
    <row r="945" spans="2:27" x14ac:dyDescent="0.25">
      <c r="B945" s="4"/>
      <c r="C945" s="2"/>
      <c r="D945" s="3"/>
      <c r="I945" s="1"/>
      <c r="J945" s="1"/>
      <c r="K945" s="2"/>
      <c r="Y945" s="2"/>
      <c r="Z945" s="2"/>
      <c r="AA945" s="1"/>
    </row>
    <row r="946" spans="2:27" x14ac:dyDescent="0.25">
      <c r="B946" s="4"/>
      <c r="C946" s="2"/>
      <c r="D946" s="3"/>
      <c r="F946" s="3"/>
      <c r="G946" s="3"/>
      <c r="I946" s="1"/>
      <c r="J946" s="1"/>
      <c r="K946" s="2"/>
      <c r="Y946" s="2"/>
      <c r="Z946" s="2"/>
      <c r="AA946" s="1"/>
    </row>
    <row r="947" spans="2:27" x14ac:dyDescent="0.25">
      <c r="B947" s="4"/>
      <c r="C947" s="2"/>
      <c r="F947" s="3"/>
      <c r="G947" s="3"/>
      <c r="I947" s="1"/>
      <c r="J947" s="1"/>
      <c r="K947" s="2"/>
      <c r="Y947" s="2"/>
      <c r="Z947" s="2"/>
      <c r="AA947" s="1"/>
    </row>
    <row r="948" spans="2:27" x14ac:dyDescent="0.25">
      <c r="B948" s="4"/>
      <c r="C948" s="2"/>
      <c r="D948" s="3"/>
      <c r="G948" s="3"/>
      <c r="I948" s="1"/>
      <c r="J948" s="1"/>
      <c r="K948" s="2"/>
      <c r="Y948" s="2"/>
      <c r="Z948" s="2"/>
      <c r="AA948" s="1"/>
    </row>
    <row r="949" spans="2:27" x14ac:dyDescent="0.25">
      <c r="B949" s="4"/>
      <c r="C949" s="2"/>
      <c r="D949" s="3"/>
      <c r="F949" s="3"/>
      <c r="G949" s="3"/>
      <c r="I949" s="1"/>
      <c r="J949" s="1"/>
      <c r="K949" s="2"/>
      <c r="Y949" s="2"/>
      <c r="Z949" s="2"/>
      <c r="AA949" s="1"/>
    </row>
    <row r="950" spans="2:27" x14ac:dyDescent="0.25">
      <c r="B950" s="4"/>
      <c r="C950" s="2"/>
      <c r="G950" s="3"/>
      <c r="I950" s="1"/>
      <c r="J950" s="1"/>
      <c r="K950" s="2"/>
      <c r="Y950" s="2"/>
      <c r="Z950" s="2"/>
      <c r="AA950" s="1"/>
    </row>
    <row r="951" spans="2:27" x14ac:dyDescent="0.25">
      <c r="B951" s="4"/>
      <c r="C951" s="2"/>
      <c r="D951" s="3"/>
      <c r="F951" s="3"/>
      <c r="I951" s="1"/>
      <c r="J951" s="1"/>
      <c r="K951" s="2"/>
      <c r="Y951" s="2"/>
      <c r="Z951" s="2"/>
      <c r="AA951" s="1"/>
    </row>
    <row r="952" spans="2:27" x14ac:dyDescent="0.25">
      <c r="B952" s="4"/>
      <c r="C952" s="2"/>
      <c r="D952" s="3"/>
      <c r="F952" s="3"/>
      <c r="G952" s="3"/>
      <c r="I952" s="1"/>
      <c r="J952" s="1"/>
      <c r="K952" s="2"/>
      <c r="Y952" s="2"/>
      <c r="Z952" s="2"/>
      <c r="AA952" s="1"/>
    </row>
    <row r="953" spans="2:27" x14ac:dyDescent="0.25">
      <c r="B953" s="4"/>
      <c r="C953" s="2"/>
      <c r="E953" s="3"/>
      <c r="G953" s="3"/>
      <c r="I953" s="1"/>
      <c r="J953" s="1"/>
      <c r="K953" s="2"/>
      <c r="Y953" s="2"/>
      <c r="Z953" s="2"/>
      <c r="AA953" s="1"/>
    </row>
    <row r="954" spans="2:27" x14ac:dyDescent="0.25">
      <c r="B954" s="4"/>
      <c r="C954" s="2"/>
      <c r="D954" s="3"/>
      <c r="I954" s="1"/>
      <c r="J954" s="1"/>
      <c r="K954" s="2"/>
      <c r="Y954" s="2"/>
      <c r="Z954" s="2"/>
      <c r="AA954" s="1"/>
    </row>
    <row r="955" spans="2:27" x14ac:dyDescent="0.25">
      <c r="B955" s="4"/>
      <c r="C955" s="2"/>
      <c r="D955" s="3"/>
      <c r="F955" s="3"/>
      <c r="G955" s="3"/>
      <c r="I955" s="1"/>
      <c r="J955" s="1"/>
      <c r="K955" s="2"/>
      <c r="Y955" s="2"/>
      <c r="Z955" s="2"/>
      <c r="AA955" s="1"/>
    </row>
    <row r="956" spans="2:27" x14ac:dyDescent="0.25">
      <c r="B956" s="4"/>
      <c r="C956" s="2"/>
      <c r="D956" s="3"/>
      <c r="F956" s="3"/>
      <c r="I956" s="1"/>
      <c r="J956" s="1"/>
      <c r="K956" s="2"/>
      <c r="Y956" s="2"/>
      <c r="Z956" s="2"/>
      <c r="AA956" s="1"/>
    </row>
    <row r="957" spans="2:27" x14ac:dyDescent="0.25">
      <c r="B957" s="4"/>
      <c r="C957" s="2"/>
      <c r="D957" s="3"/>
      <c r="G957" s="3"/>
      <c r="I957" s="1"/>
      <c r="J957" s="1"/>
      <c r="K957" s="2"/>
      <c r="Y957" s="2"/>
      <c r="Z957" s="2"/>
      <c r="AA957" s="1"/>
    </row>
    <row r="958" spans="2:27" x14ac:dyDescent="0.25">
      <c r="B958" s="4"/>
      <c r="C958" s="2"/>
      <c r="D958" s="3"/>
      <c r="I958" s="1"/>
      <c r="J958" s="1"/>
      <c r="K958" s="2"/>
      <c r="Y958" s="2"/>
      <c r="Z958" s="2"/>
      <c r="AA958" s="1"/>
    </row>
    <row r="959" spans="2:27" x14ac:dyDescent="0.25">
      <c r="B959" s="4"/>
      <c r="C959" s="2"/>
      <c r="D959" s="3"/>
      <c r="F959" s="3"/>
      <c r="G959" s="3"/>
      <c r="I959" s="1"/>
      <c r="J959" s="1"/>
      <c r="K959" s="2"/>
      <c r="Y959" s="2"/>
      <c r="Z959" s="2"/>
      <c r="AA959" s="1"/>
    </row>
    <row r="960" spans="2:27" x14ac:dyDescent="0.25">
      <c r="B960" s="4"/>
      <c r="C960" s="2"/>
      <c r="D960" s="3"/>
      <c r="F960" s="3"/>
      <c r="G960" s="3"/>
      <c r="I960" s="1"/>
      <c r="J960" s="1"/>
      <c r="K960" s="2"/>
      <c r="Y960" s="2"/>
      <c r="Z960" s="2"/>
      <c r="AA960" s="1"/>
    </row>
    <row r="961" spans="2:27" x14ac:dyDescent="0.25">
      <c r="B961" s="4"/>
      <c r="C961" s="2"/>
      <c r="F961" s="3"/>
      <c r="I961" s="1"/>
      <c r="J961" s="1"/>
      <c r="K961" s="2"/>
      <c r="Y961" s="2"/>
      <c r="Z961" s="2"/>
      <c r="AA961" s="1"/>
    </row>
    <row r="962" spans="2:27" x14ac:dyDescent="0.25">
      <c r="B962" s="4"/>
      <c r="C962" s="2"/>
      <c r="D962" s="3"/>
      <c r="F962" s="3"/>
      <c r="G962" s="3"/>
      <c r="I962" s="1"/>
      <c r="J962" s="1"/>
      <c r="K962" s="2"/>
      <c r="Y962" s="2"/>
      <c r="Z962" s="2"/>
      <c r="AA962" s="1"/>
    </row>
    <row r="963" spans="2:27" x14ac:dyDescent="0.25">
      <c r="B963" s="4"/>
      <c r="C963" s="2"/>
      <c r="D963" s="3"/>
      <c r="F963" s="3"/>
      <c r="I963" s="1"/>
      <c r="J963" s="1"/>
      <c r="K963" s="2"/>
      <c r="Y963" s="2"/>
      <c r="Z963" s="2"/>
      <c r="AA963" s="1"/>
    </row>
    <row r="964" spans="2:27" x14ac:dyDescent="0.25">
      <c r="B964" s="4"/>
      <c r="C964" s="2"/>
      <c r="D964" s="3"/>
      <c r="F964" s="3"/>
      <c r="G964" s="3"/>
      <c r="I964" s="1"/>
      <c r="J964" s="1"/>
      <c r="K964" s="2"/>
      <c r="Y964" s="2"/>
      <c r="Z964" s="2"/>
      <c r="AA964" s="1"/>
    </row>
    <row r="965" spans="2:27" x14ac:dyDescent="0.25">
      <c r="B965" s="4"/>
      <c r="C965" s="2"/>
      <c r="D965" s="3"/>
      <c r="G965" s="3"/>
      <c r="I965" s="1"/>
      <c r="J965" s="1"/>
      <c r="K965" s="2"/>
      <c r="Y965" s="2"/>
      <c r="Z965" s="2"/>
      <c r="AA965" s="1"/>
    </row>
    <row r="966" spans="2:27" x14ac:dyDescent="0.25">
      <c r="B966" s="4"/>
      <c r="C966" s="2"/>
      <c r="D966" s="3"/>
      <c r="F966" s="3"/>
      <c r="I966" s="1"/>
      <c r="J966" s="1"/>
      <c r="K966" s="2"/>
      <c r="Y966" s="2"/>
      <c r="Z966" s="2"/>
      <c r="AA966" s="1"/>
    </row>
    <row r="967" spans="2:27" x14ac:dyDescent="0.25">
      <c r="B967" s="4"/>
      <c r="C967" s="2"/>
      <c r="D967" s="3"/>
      <c r="F967" s="3"/>
      <c r="I967" s="1"/>
      <c r="J967" s="1"/>
      <c r="K967" s="2"/>
      <c r="Y967" s="2"/>
      <c r="Z967" s="2"/>
      <c r="AA967" s="1"/>
    </row>
    <row r="968" spans="2:27" x14ac:dyDescent="0.25">
      <c r="B968" s="4"/>
      <c r="C968" s="2"/>
      <c r="D968" s="3"/>
      <c r="E968" s="3"/>
      <c r="F968" s="3"/>
      <c r="G968" s="3"/>
      <c r="I968" s="1"/>
      <c r="J968" s="1"/>
      <c r="K968" s="2"/>
      <c r="Y968" s="2"/>
      <c r="Z968" s="2"/>
      <c r="AA968" s="1"/>
    </row>
    <row r="969" spans="2:27" x14ac:dyDescent="0.25">
      <c r="B969" s="4"/>
      <c r="C969" s="2"/>
      <c r="D969" s="3"/>
      <c r="F969" s="3"/>
      <c r="G969" s="3"/>
      <c r="I969" s="1"/>
      <c r="J969" s="1"/>
      <c r="K969" s="2"/>
      <c r="Y969" s="2"/>
      <c r="Z969" s="2"/>
      <c r="AA969" s="1"/>
    </row>
    <row r="970" spans="2:27" x14ac:dyDescent="0.25">
      <c r="B970" s="4"/>
      <c r="C970" s="2"/>
      <c r="D970" s="3"/>
      <c r="F970" s="3"/>
      <c r="G970" s="3"/>
      <c r="I970" s="1"/>
      <c r="J970" s="1"/>
      <c r="K970" s="2"/>
      <c r="Y970" s="2"/>
      <c r="Z970" s="2"/>
      <c r="AA970" s="1"/>
    </row>
    <row r="971" spans="2:27" x14ac:dyDescent="0.25">
      <c r="B971" s="4"/>
      <c r="C971" s="2"/>
      <c r="D971" s="3"/>
      <c r="F971" s="3"/>
      <c r="G971" s="3"/>
      <c r="I971" s="1"/>
      <c r="J971" s="1"/>
      <c r="K971" s="2"/>
      <c r="Y971" s="2"/>
      <c r="Z971" s="2"/>
      <c r="AA971" s="1"/>
    </row>
    <row r="972" spans="2:27" x14ac:dyDescent="0.25">
      <c r="B972" s="4"/>
      <c r="C972" s="2"/>
      <c r="D972" s="3"/>
      <c r="I972" s="1"/>
      <c r="J972" s="1"/>
      <c r="K972" s="2"/>
      <c r="Y972" s="2"/>
      <c r="Z972" s="2"/>
      <c r="AA972" s="1"/>
    </row>
    <row r="973" spans="2:27" x14ac:dyDescent="0.25">
      <c r="B973" s="4"/>
      <c r="C973" s="2"/>
      <c r="F973" s="3"/>
      <c r="G973" s="3"/>
      <c r="I973" s="1"/>
      <c r="J973" s="1"/>
      <c r="K973" s="2"/>
      <c r="Y973" s="2"/>
      <c r="Z973" s="2"/>
      <c r="AA973" s="1"/>
    </row>
    <row r="974" spans="2:27" x14ac:dyDescent="0.25">
      <c r="B974" s="4"/>
      <c r="C974" s="2"/>
      <c r="D974" s="3"/>
      <c r="I974" s="1"/>
      <c r="J974" s="1"/>
      <c r="K974" s="2"/>
      <c r="Y974" s="2"/>
      <c r="Z974" s="2"/>
      <c r="AA974" s="1"/>
    </row>
    <row r="975" spans="2:27" x14ac:dyDescent="0.25">
      <c r="B975" s="4"/>
      <c r="C975" s="2"/>
      <c r="D975" s="3"/>
      <c r="F975" s="3"/>
      <c r="I975" s="1"/>
      <c r="J975" s="1"/>
      <c r="K975" s="2"/>
      <c r="Y975" s="2"/>
      <c r="Z975" s="2"/>
      <c r="AA975" s="1"/>
    </row>
    <row r="976" spans="2:27" x14ac:dyDescent="0.25">
      <c r="B976" s="4"/>
      <c r="C976" s="2"/>
      <c r="E976" s="3"/>
      <c r="I976" s="1"/>
      <c r="J976" s="1"/>
      <c r="K976" s="2"/>
      <c r="Y976" s="2"/>
      <c r="Z976" s="2"/>
      <c r="AA976" s="1"/>
    </row>
    <row r="977" spans="2:27" x14ac:dyDescent="0.25">
      <c r="B977" s="4"/>
      <c r="C977" s="2"/>
      <c r="D977" s="3"/>
      <c r="F977" s="3"/>
      <c r="G977" s="3"/>
      <c r="I977" s="1"/>
      <c r="J977" s="1"/>
      <c r="K977" s="2"/>
      <c r="Y977" s="2"/>
      <c r="Z977" s="2"/>
      <c r="AA977" s="1"/>
    </row>
    <row r="978" spans="2:27" x14ac:dyDescent="0.25">
      <c r="B978" s="4"/>
      <c r="C978" s="2"/>
      <c r="G978" s="3"/>
      <c r="I978" s="1"/>
      <c r="J978" s="1"/>
      <c r="K978" s="2"/>
      <c r="Y978" s="2"/>
      <c r="Z978" s="2"/>
      <c r="AA978" s="1"/>
    </row>
    <row r="979" spans="2:27" x14ac:dyDescent="0.25">
      <c r="B979" s="4"/>
      <c r="C979" s="2"/>
      <c r="D979" s="3"/>
      <c r="I979" s="1"/>
      <c r="J979" s="1"/>
      <c r="K979" s="2"/>
      <c r="Y979" s="2"/>
      <c r="Z979" s="2"/>
      <c r="AA979" s="1"/>
    </row>
    <row r="980" spans="2:27" x14ac:dyDescent="0.25">
      <c r="B980" s="4"/>
      <c r="C980" s="2"/>
      <c r="D980" s="3"/>
      <c r="G980" s="3"/>
      <c r="I980" s="1"/>
      <c r="J980" s="1"/>
      <c r="K980" s="2"/>
      <c r="Y980" s="2"/>
      <c r="Z980" s="2"/>
      <c r="AA980" s="1"/>
    </row>
    <row r="981" spans="2:27" x14ac:dyDescent="0.25">
      <c r="B981" s="4"/>
      <c r="C981" s="2"/>
      <c r="D981" s="3"/>
      <c r="F981" s="3"/>
      <c r="G981" s="3"/>
      <c r="I981" s="1"/>
      <c r="J981" s="1"/>
      <c r="K981" s="2"/>
      <c r="Y981" s="2"/>
      <c r="Z981" s="2"/>
      <c r="AA981" s="1"/>
    </row>
    <row r="982" spans="2:27" x14ac:dyDescent="0.25">
      <c r="B982" s="4"/>
      <c r="C982" s="2"/>
      <c r="D982" s="3"/>
      <c r="F982" s="3"/>
      <c r="I982" s="1"/>
      <c r="J982" s="1"/>
      <c r="K982" s="2"/>
      <c r="Y982" s="2"/>
      <c r="Z982" s="2"/>
      <c r="AA982" s="1"/>
    </row>
    <row r="983" spans="2:27" x14ac:dyDescent="0.25">
      <c r="B983" s="4"/>
      <c r="C983" s="2"/>
      <c r="D983" s="3"/>
      <c r="I983" s="1"/>
      <c r="J983" s="1"/>
      <c r="K983" s="2"/>
      <c r="Y983" s="2"/>
      <c r="Z983" s="2"/>
      <c r="AA983" s="1"/>
    </row>
    <row r="984" spans="2:27" x14ac:dyDescent="0.25">
      <c r="B984" s="4"/>
      <c r="C984" s="2"/>
      <c r="D984" s="3"/>
      <c r="F984" s="3"/>
      <c r="I984" s="1"/>
      <c r="J984" s="1"/>
      <c r="K984" s="2"/>
      <c r="Y984" s="2"/>
      <c r="Z984" s="2"/>
      <c r="AA984" s="1"/>
    </row>
    <row r="985" spans="2:27" x14ac:dyDescent="0.25">
      <c r="B985" s="4"/>
      <c r="C985" s="2"/>
      <c r="D985" s="3"/>
      <c r="F985" s="3"/>
      <c r="G985" s="3"/>
      <c r="I985" s="1"/>
      <c r="J985" s="1"/>
      <c r="K985" s="2"/>
      <c r="Y985" s="2"/>
      <c r="Z985" s="2"/>
      <c r="AA985" s="1"/>
    </row>
    <row r="986" spans="2:27" x14ac:dyDescent="0.25">
      <c r="B986" s="4"/>
      <c r="C986" s="2"/>
      <c r="D986" s="3"/>
      <c r="F986" s="3"/>
      <c r="G986" s="3"/>
      <c r="I986" s="1"/>
      <c r="J986" s="1"/>
      <c r="K986" s="2"/>
      <c r="Y986" s="2"/>
      <c r="Z986" s="2"/>
      <c r="AA986" s="1"/>
    </row>
    <row r="987" spans="2:27" x14ac:dyDescent="0.25">
      <c r="B987" s="4"/>
      <c r="C987" s="2"/>
      <c r="D987" s="3"/>
      <c r="F987" s="3"/>
      <c r="G987" s="3"/>
      <c r="I987" s="1"/>
      <c r="J987" s="1"/>
      <c r="K987" s="2"/>
      <c r="Y987" s="2"/>
      <c r="Z987" s="2"/>
      <c r="AA987" s="1"/>
    </row>
    <row r="988" spans="2:27" x14ac:dyDescent="0.25">
      <c r="B988" s="4"/>
      <c r="C988" s="2"/>
      <c r="F988" s="3"/>
      <c r="G988" s="3"/>
      <c r="I988" s="1"/>
      <c r="J988" s="1"/>
      <c r="K988" s="2"/>
      <c r="Y988" s="2"/>
      <c r="Z988" s="2"/>
      <c r="AA988" s="1"/>
    </row>
    <row r="989" spans="2:27" x14ac:dyDescent="0.25">
      <c r="B989" s="4"/>
      <c r="C989" s="2"/>
      <c r="D989" s="3"/>
      <c r="F989" s="3"/>
      <c r="G989" s="3"/>
      <c r="I989" s="1"/>
      <c r="J989" s="1"/>
      <c r="K989" s="2"/>
      <c r="Y989" s="2"/>
      <c r="Z989" s="2"/>
      <c r="AA989" s="1"/>
    </row>
    <row r="990" spans="2:27" x14ac:dyDescent="0.25">
      <c r="B990" s="4"/>
      <c r="C990" s="2"/>
      <c r="D990" s="3"/>
      <c r="F990" s="3"/>
      <c r="G990" s="3"/>
      <c r="I990" s="1"/>
      <c r="J990" s="1"/>
      <c r="K990" s="2"/>
      <c r="Y990" s="2"/>
      <c r="Z990" s="2"/>
      <c r="AA990" s="1"/>
    </row>
    <row r="991" spans="2:27" x14ac:dyDescent="0.25">
      <c r="B991" s="4"/>
      <c r="C991" s="2"/>
      <c r="D991" s="3"/>
      <c r="F991" s="3"/>
      <c r="G991" s="3"/>
      <c r="I991" s="1"/>
      <c r="J991" s="1"/>
      <c r="K991" s="2"/>
      <c r="Y991" s="2"/>
      <c r="Z991" s="2"/>
      <c r="AA991" s="1"/>
    </row>
    <row r="992" spans="2:27" x14ac:dyDescent="0.25">
      <c r="B992" s="4"/>
      <c r="C992" s="2"/>
      <c r="D992" s="3"/>
      <c r="E992" s="3"/>
      <c r="F992" s="3"/>
      <c r="G992" s="3"/>
      <c r="I992" s="1"/>
      <c r="J992" s="1"/>
      <c r="K992" s="2"/>
      <c r="Y992" s="2"/>
      <c r="Z992" s="2"/>
      <c r="AA992" s="1"/>
    </row>
    <row r="993" spans="2:27" x14ac:dyDescent="0.25">
      <c r="B993" s="4"/>
      <c r="C993" s="2"/>
      <c r="D993" s="3"/>
      <c r="F993" s="3"/>
      <c r="G993" s="3"/>
      <c r="I993" s="1"/>
      <c r="J993" s="1"/>
      <c r="K993" s="2"/>
      <c r="Y993" s="2"/>
      <c r="Z993" s="2"/>
      <c r="AA993" s="1"/>
    </row>
    <row r="994" spans="2:27" x14ac:dyDescent="0.25">
      <c r="B994" s="4"/>
      <c r="C994" s="2"/>
      <c r="D994" s="3"/>
      <c r="F994" s="3"/>
      <c r="I994" s="1"/>
      <c r="J994" s="1"/>
      <c r="K994" s="2"/>
      <c r="Y994" s="2"/>
      <c r="Z994" s="2"/>
      <c r="AA994" s="1"/>
    </row>
    <row r="995" spans="2:27" x14ac:dyDescent="0.25">
      <c r="B995" s="4"/>
      <c r="C995" s="2"/>
      <c r="F995" s="3"/>
      <c r="G995" s="3"/>
      <c r="I995" s="1"/>
      <c r="J995" s="1"/>
      <c r="K995" s="2"/>
      <c r="Y995" s="2"/>
      <c r="Z995" s="2"/>
      <c r="AA995" s="1"/>
    </row>
    <row r="996" spans="2:27" x14ac:dyDescent="0.25">
      <c r="B996" s="4"/>
      <c r="C996" s="2"/>
      <c r="F996" s="3"/>
      <c r="G996" s="3"/>
      <c r="I996" s="1"/>
      <c r="J996" s="1"/>
      <c r="K996" s="2"/>
      <c r="Y996" s="2"/>
      <c r="Z996" s="2"/>
      <c r="AA996" s="1"/>
    </row>
    <row r="997" spans="2:27" x14ac:dyDescent="0.25">
      <c r="B997" s="4"/>
      <c r="C997" s="2"/>
      <c r="D997" s="3"/>
      <c r="F997" s="3"/>
      <c r="G997" s="3"/>
      <c r="I997" s="1"/>
      <c r="J997" s="1"/>
      <c r="K997" s="2"/>
      <c r="Y997" s="2"/>
      <c r="Z997" s="2"/>
      <c r="AA997" s="1"/>
    </row>
    <row r="998" spans="2:27" x14ac:dyDescent="0.25">
      <c r="B998" s="4"/>
      <c r="C998" s="2"/>
      <c r="D998" s="3"/>
      <c r="F998" s="3"/>
      <c r="I998" s="1"/>
      <c r="J998" s="1"/>
      <c r="K998" s="2"/>
      <c r="Y998" s="2"/>
      <c r="Z998" s="2"/>
      <c r="AA998" s="1"/>
    </row>
    <row r="999" spans="2:27" x14ac:dyDescent="0.25">
      <c r="B999" s="4"/>
      <c r="C999" s="2"/>
      <c r="D999" s="3"/>
      <c r="G999" s="3"/>
      <c r="I999" s="1"/>
      <c r="J999" s="1"/>
      <c r="K999" s="2"/>
      <c r="Y999" s="2"/>
      <c r="Z999" s="2"/>
      <c r="AA999" s="1"/>
    </row>
    <row r="1000" spans="2:27" x14ac:dyDescent="0.25">
      <c r="B1000" s="4"/>
      <c r="C1000" s="2"/>
      <c r="D1000" s="3"/>
      <c r="G1000" s="3"/>
      <c r="I1000" s="1"/>
      <c r="J1000" s="1"/>
      <c r="K1000" s="2"/>
      <c r="Y1000" s="2"/>
      <c r="Z1000" s="2"/>
      <c r="AA1000" s="1"/>
    </row>
    <row r="1001" spans="2:27" x14ac:dyDescent="0.25">
      <c r="B1001" s="4"/>
      <c r="C1001" s="2"/>
      <c r="D1001" s="3"/>
      <c r="I1001" s="1"/>
      <c r="J1001" s="1"/>
      <c r="K1001" s="2"/>
      <c r="Y1001" s="2"/>
      <c r="Z1001" s="2"/>
      <c r="AA1001" s="1"/>
    </row>
    <row r="1002" spans="2:27" x14ac:dyDescent="0.25">
      <c r="B1002" s="4"/>
      <c r="C1002" s="2"/>
      <c r="F1002" s="3"/>
      <c r="I1002" s="1"/>
      <c r="J1002" s="1"/>
      <c r="K1002" s="2"/>
      <c r="Y1002" s="2"/>
      <c r="Z1002" s="2"/>
      <c r="AA1002" s="1"/>
    </row>
    <row r="1003" spans="2:27" x14ac:dyDescent="0.25">
      <c r="B1003" s="4"/>
      <c r="C1003" s="2"/>
      <c r="D1003" s="3"/>
      <c r="I1003" s="1"/>
      <c r="J1003" s="1"/>
      <c r="K1003" s="2"/>
      <c r="Y1003" s="2"/>
      <c r="Z1003" s="2"/>
      <c r="AA1003" s="1"/>
    </row>
    <row r="1004" spans="2:27" x14ac:dyDescent="0.25">
      <c r="B1004" s="4"/>
      <c r="C1004" s="2"/>
      <c r="D1004" s="3"/>
      <c r="G1004" s="3"/>
      <c r="I1004" s="1"/>
      <c r="J1004" s="1"/>
      <c r="K1004" s="2"/>
      <c r="Y1004" s="2"/>
      <c r="Z1004" s="2"/>
      <c r="AA1004" s="1"/>
    </row>
    <row r="1005" spans="2:27" x14ac:dyDescent="0.25">
      <c r="B1005" s="4"/>
      <c r="C1005" s="2"/>
      <c r="D1005" s="3"/>
      <c r="F1005" s="3"/>
      <c r="G1005" s="3"/>
      <c r="I1005" s="1"/>
      <c r="J1005" s="1"/>
      <c r="K1005" s="2"/>
      <c r="Y1005" s="2"/>
      <c r="Z1005" s="2"/>
      <c r="AA1005" s="1"/>
    </row>
    <row r="1006" spans="2:27" x14ac:dyDescent="0.25">
      <c r="B1006" s="4"/>
      <c r="C1006" s="2"/>
      <c r="D1006" s="3"/>
      <c r="F1006" s="3"/>
      <c r="G1006" s="3"/>
      <c r="I1006" s="1"/>
      <c r="J1006" s="1"/>
      <c r="K1006" s="2"/>
      <c r="Y1006" s="2"/>
      <c r="Z1006" s="2"/>
      <c r="AA1006" s="1"/>
    </row>
    <row r="1007" spans="2:27" x14ac:dyDescent="0.25">
      <c r="B1007" s="4"/>
      <c r="C1007" s="2"/>
      <c r="D1007" s="3"/>
      <c r="F1007" s="3"/>
      <c r="G1007" s="3"/>
      <c r="I1007" s="1"/>
      <c r="J1007" s="1"/>
      <c r="K1007" s="2"/>
      <c r="Y1007" s="2"/>
      <c r="Z1007" s="2"/>
      <c r="AA1007" s="1"/>
    </row>
    <row r="1008" spans="2:27" x14ac:dyDescent="0.25">
      <c r="B1008" s="4"/>
      <c r="C1008" s="2"/>
      <c r="D1008" s="3"/>
      <c r="F1008" s="3"/>
      <c r="G1008" s="3"/>
      <c r="I1008" s="1"/>
      <c r="J1008" s="1"/>
      <c r="K1008" s="2"/>
      <c r="Y1008" s="2"/>
      <c r="Z1008" s="2"/>
      <c r="AA1008" s="1"/>
    </row>
    <row r="1009" spans="2:27" x14ac:dyDescent="0.25">
      <c r="B1009" s="4"/>
      <c r="C1009" s="2"/>
      <c r="D1009" s="3"/>
      <c r="F1009" s="3"/>
      <c r="G1009" s="3"/>
      <c r="I1009" s="1"/>
      <c r="J1009" s="1"/>
      <c r="K1009" s="2"/>
      <c r="Y1009" s="2"/>
      <c r="Z1009" s="2"/>
      <c r="AA1009" s="1"/>
    </row>
    <row r="1010" spans="2:27" x14ac:dyDescent="0.25">
      <c r="B1010" s="4"/>
      <c r="C1010" s="2"/>
      <c r="D1010" s="3"/>
      <c r="F1010" s="3"/>
      <c r="G1010" s="3"/>
      <c r="I1010" s="1"/>
      <c r="J1010" s="1"/>
      <c r="K1010" s="2"/>
      <c r="Y1010" s="2"/>
      <c r="Z1010" s="2"/>
      <c r="AA1010" s="1"/>
    </row>
    <row r="1011" spans="2:27" x14ac:dyDescent="0.25">
      <c r="B1011" s="4"/>
      <c r="C1011" s="2"/>
      <c r="D1011" s="3"/>
      <c r="G1011" s="3"/>
      <c r="I1011" s="1"/>
      <c r="J1011" s="1"/>
      <c r="K1011" s="2"/>
      <c r="Y1011" s="2"/>
      <c r="Z1011" s="2"/>
      <c r="AA1011" s="1"/>
    </row>
    <row r="1012" spans="2:27" x14ac:dyDescent="0.25">
      <c r="B1012" s="4"/>
      <c r="C1012" s="2"/>
      <c r="D1012" s="3"/>
      <c r="E1012" s="3"/>
      <c r="F1012" s="3"/>
      <c r="G1012" s="3"/>
      <c r="I1012" s="1"/>
      <c r="J1012" s="1"/>
      <c r="K1012" s="2"/>
      <c r="Y1012" s="2"/>
      <c r="Z1012" s="2"/>
      <c r="AA1012" s="1"/>
    </row>
    <row r="1013" spans="2:27" x14ac:dyDescent="0.25">
      <c r="B1013" s="4"/>
      <c r="C1013" s="2"/>
      <c r="D1013" s="3"/>
      <c r="F1013" s="3"/>
      <c r="G1013" s="3"/>
      <c r="I1013" s="1"/>
      <c r="J1013" s="1"/>
      <c r="K1013" s="2"/>
      <c r="Y1013" s="2"/>
      <c r="Z1013" s="2"/>
      <c r="AA1013" s="1"/>
    </row>
    <row r="1014" spans="2:27" x14ac:dyDescent="0.25">
      <c r="B1014" s="4"/>
      <c r="C1014" s="2"/>
      <c r="D1014" s="3"/>
      <c r="F1014" s="3"/>
      <c r="G1014" s="3"/>
      <c r="I1014" s="1"/>
      <c r="J1014" s="1"/>
      <c r="K1014" s="2"/>
      <c r="Y1014" s="2"/>
      <c r="Z1014" s="2"/>
      <c r="AA1014" s="1"/>
    </row>
    <row r="1015" spans="2:27" x14ac:dyDescent="0.25">
      <c r="B1015" s="4"/>
      <c r="C1015" s="2"/>
      <c r="D1015" s="3"/>
      <c r="F1015" s="3"/>
      <c r="G1015" s="3"/>
      <c r="I1015" s="1"/>
      <c r="J1015" s="1"/>
      <c r="K1015" s="2"/>
      <c r="Y1015" s="2"/>
      <c r="Z1015" s="2"/>
      <c r="AA1015" s="1"/>
    </row>
    <row r="1016" spans="2:27" x14ac:dyDescent="0.25">
      <c r="B1016" s="4"/>
      <c r="C1016" s="2"/>
      <c r="D1016" s="3"/>
      <c r="G1016" s="3"/>
      <c r="I1016" s="1"/>
      <c r="J1016" s="1"/>
      <c r="K1016" s="2"/>
      <c r="Y1016" s="2"/>
      <c r="Z1016" s="2"/>
      <c r="AA1016" s="1"/>
    </row>
    <row r="1017" spans="2:27" x14ac:dyDescent="0.25">
      <c r="B1017" s="4"/>
      <c r="C1017" s="2"/>
      <c r="D1017" s="3"/>
      <c r="I1017" s="1"/>
      <c r="J1017" s="1"/>
      <c r="K1017" s="2"/>
      <c r="Y1017" s="2"/>
      <c r="Z1017" s="2"/>
      <c r="AA1017" s="1"/>
    </row>
    <row r="1018" spans="2:27" x14ac:dyDescent="0.25">
      <c r="B1018" s="4"/>
      <c r="C1018" s="2"/>
      <c r="I1018" s="1"/>
      <c r="J1018" s="1"/>
      <c r="K1018" s="2"/>
      <c r="Y1018" s="2"/>
      <c r="Z1018" s="2"/>
      <c r="AA1018" s="1"/>
    </row>
    <row r="1019" spans="2:27" x14ac:dyDescent="0.25">
      <c r="B1019" s="4"/>
      <c r="C1019" s="2"/>
      <c r="D1019" s="3"/>
      <c r="F1019" s="3"/>
      <c r="G1019" s="3"/>
      <c r="I1019" s="1"/>
      <c r="J1019" s="1"/>
      <c r="K1019" s="2"/>
      <c r="Y1019" s="2"/>
      <c r="Z1019" s="2"/>
      <c r="AA1019" s="1"/>
    </row>
    <row r="1020" spans="2:27" x14ac:dyDescent="0.25">
      <c r="B1020" s="4"/>
      <c r="C1020" s="2"/>
      <c r="F1020" s="3"/>
      <c r="I1020" s="1"/>
      <c r="J1020" s="1"/>
      <c r="K1020" s="2"/>
      <c r="Y1020" s="2"/>
      <c r="Z1020" s="2"/>
      <c r="AA1020" s="1"/>
    </row>
    <row r="1021" spans="2:27" x14ac:dyDescent="0.25">
      <c r="B1021" s="4"/>
      <c r="C1021" s="2"/>
      <c r="D1021" s="3"/>
      <c r="F1021" s="3"/>
      <c r="I1021" s="1"/>
      <c r="J1021" s="1"/>
      <c r="K1021" s="2"/>
      <c r="Y1021" s="2"/>
      <c r="Z1021" s="2"/>
      <c r="AA1021" s="1"/>
    </row>
    <row r="1022" spans="2:27" x14ac:dyDescent="0.25">
      <c r="B1022" s="4"/>
      <c r="C1022" s="2"/>
      <c r="D1022" s="3"/>
      <c r="E1022" s="3"/>
      <c r="F1022" s="3"/>
      <c r="G1022" s="3"/>
      <c r="I1022" s="1"/>
      <c r="J1022" s="1"/>
      <c r="K1022" s="2"/>
      <c r="Y1022" s="2"/>
      <c r="Z1022" s="2"/>
      <c r="AA1022" s="1"/>
    </row>
    <row r="1023" spans="2:27" x14ac:dyDescent="0.25">
      <c r="B1023" s="4"/>
      <c r="C1023" s="2"/>
      <c r="D1023" s="3"/>
      <c r="G1023" s="3"/>
      <c r="I1023" s="1"/>
      <c r="J1023" s="1"/>
      <c r="K1023" s="2"/>
      <c r="Y1023" s="2"/>
      <c r="Z1023" s="2"/>
      <c r="AA1023" s="1"/>
    </row>
    <row r="1024" spans="2:27" x14ac:dyDescent="0.25">
      <c r="B1024" s="4"/>
      <c r="C1024" s="2"/>
      <c r="D1024" s="3"/>
      <c r="F1024" s="3"/>
      <c r="G1024" s="3"/>
      <c r="I1024" s="1"/>
      <c r="J1024" s="1"/>
      <c r="K1024" s="2"/>
      <c r="Y1024" s="2"/>
      <c r="Z1024" s="2"/>
      <c r="AA1024" s="1"/>
    </row>
    <row r="1025" spans="2:27" x14ac:dyDescent="0.25">
      <c r="B1025" s="4"/>
      <c r="C1025" s="2"/>
      <c r="D1025" s="3"/>
      <c r="F1025" s="3"/>
      <c r="I1025" s="1"/>
      <c r="J1025" s="1"/>
      <c r="K1025" s="2"/>
      <c r="Y1025" s="2"/>
      <c r="Z1025" s="2"/>
      <c r="AA1025" s="1"/>
    </row>
    <row r="1026" spans="2:27" x14ac:dyDescent="0.25">
      <c r="B1026" s="4"/>
      <c r="C1026" s="2"/>
      <c r="D1026" s="3"/>
      <c r="F1026" s="3"/>
      <c r="G1026" s="3"/>
      <c r="I1026" s="1"/>
      <c r="J1026" s="1"/>
      <c r="K1026" s="2"/>
      <c r="Y1026" s="2"/>
      <c r="Z1026" s="2"/>
      <c r="AA1026" s="1"/>
    </row>
    <row r="1027" spans="2:27" x14ac:dyDescent="0.25">
      <c r="B1027" s="4"/>
      <c r="C1027" s="2"/>
      <c r="D1027" s="3"/>
      <c r="E1027" s="3"/>
      <c r="F1027" s="3"/>
      <c r="G1027" s="3"/>
      <c r="I1027" s="1"/>
      <c r="J1027" s="1"/>
      <c r="K1027" s="2"/>
      <c r="Y1027" s="2"/>
      <c r="Z1027" s="2"/>
      <c r="AA1027" s="1"/>
    </row>
    <row r="1028" spans="2:27" x14ac:dyDescent="0.25">
      <c r="B1028" s="4"/>
      <c r="C1028" s="2"/>
      <c r="D1028" s="3"/>
      <c r="F1028" s="3"/>
      <c r="G1028" s="3"/>
      <c r="I1028" s="1"/>
      <c r="J1028" s="1"/>
      <c r="K1028" s="2"/>
      <c r="Y1028" s="2"/>
      <c r="Z1028" s="2"/>
      <c r="AA1028" s="1"/>
    </row>
    <row r="1029" spans="2:27" x14ac:dyDescent="0.25">
      <c r="B1029" s="4"/>
      <c r="C1029" s="2"/>
      <c r="D1029" s="3"/>
      <c r="F1029" s="3"/>
      <c r="I1029" s="1"/>
      <c r="J1029" s="1"/>
      <c r="K1029" s="2"/>
      <c r="Y1029" s="2"/>
      <c r="Z1029" s="2"/>
      <c r="AA1029" s="1"/>
    </row>
    <row r="1030" spans="2:27" x14ac:dyDescent="0.25">
      <c r="B1030" s="4"/>
      <c r="C1030" s="2"/>
      <c r="D1030" s="3"/>
      <c r="E1030" s="3"/>
      <c r="G1030" s="3"/>
      <c r="I1030" s="1"/>
      <c r="J1030" s="1"/>
      <c r="K1030" s="2"/>
      <c r="Y1030" s="2"/>
      <c r="Z1030" s="2"/>
      <c r="AA1030" s="1"/>
    </row>
    <row r="1031" spans="2:27" x14ac:dyDescent="0.25">
      <c r="B1031" s="4"/>
      <c r="C1031" s="2"/>
      <c r="D1031" s="3"/>
      <c r="G1031" s="3"/>
      <c r="I1031" s="1"/>
      <c r="J1031" s="1"/>
      <c r="K1031" s="2"/>
      <c r="Y1031" s="2"/>
      <c r="Z1031" s="2"/>
      <c r="AA1031" s="1"/>
    </row>
    <row r="1032" spans="2:27" x14ac:dyDescent="0.25">
      <c r="B1032" s="4"/>
      <c r="C1032" s="2"/>
      <c r="D1032" s="3"/>
      <c r="F1032" s="3"/>
      <c r="I1032" s="1"/>
      <c r="J1032" s="1"/>
      <c r="K1032" s="2"/>
      <c r="Y1032" s="2"/>
      <c r="Z1032" s="2"/>
      <c r="AA1032" s="1"/>
    </row>
    <row r="1033" spans="2:27" x14ac:dyDescent="0.25">
      <c r="B1033" s="4"/>
      <c r="C1033" s="2"/>
      <c r="F1033" s="3"/>
      <c r="G1033" s="3"/>
      <c r="I1033" s="1"/>
      <c r="J1033" s="1"/>
      <c r="K1033" s="2"/>
      <c r="Y1033" s="2"/>
      <c r="Z1033" s="2"/>
      <c r="AA1033" s="1"/>
    </row>
    <row r="1034" spans="2:27" x14ac:dyDescent="0.25">
      <c r="B1034" s="4"/>
      <c r="C1034" s="2"/>
      <c r="D1034" s="3"/>
      <c r="I1034" s="1"/>
      <c r="J1034" s="1"/>
      <c r="K1034" s="2"/>
      <c r="Y1034" s="2"/>
      <c r="Z1034" s="2"/>
      <c r="AA1034" s="1"/>
    </row>
    <row r="1035" spans="2:27" x14ac:dyDescent="0.25">
      <c r="B1035" s="4"/>
      <c r="C1035" s="2"/>
      <c r="I1035" s="1"/>
      <c r="J1035" s="1"/>
      <c r="K1035" s="2"/>
      <c r="Y1035" s="2"/>
      <c r="Z1035" s="2"/>
      <c r="AA1035" s="1"/>
    </row>
    <row r="1036" spans="2:27" x14ac:dyDescent="0.25">
      <c r="B1036" s="4"/>
      <c r="C1036" s="2"/>
      <c r="G1036" s="3"/>
      <c r="I1036" s="1"/>
      <c r="J1036" s="1"/>
      <c r="K1036" s="2"/>
      <c r="Y1036" s="2"/>
      <c r="Z1036" s="2"/>
      <c r="AA1036" s="1"/>
    </row>
    <row r="1037" spans="2:27" x14ac:dyDescent="0.25">
      <c r="B1037" s="4"/>
      <c r="C1037" s="2"/>
      <c r="D1037" s="3"/>
      <c r="F1037" s="3"/>
      <c r="I1037" s="1"/>
      <c r="J1037" s="1"/>
      <c r="K1037" s="2"/>
      <c r="Y1037" s="2"/>
      <c r="Z1037" s="2"/>
      <c r="AA1037" s="1"/>
    </row>
    <row r="1038" spans="2:27" x14ac:dyDescent="0.25">
      <c r="B1038" s="4"/>
      <c r="C1038" s="2"/>
      <c r="D1038" s="3"/>
      <c r="F1038" s="3"/>
      <c r="G1038" s="3"/>
      <c r="I1038" s="1"/>
      <c r="J1038" s="1"/>
      <c r="K1038" s="2"/>
      <c r="Y1038" s="2"/>
      <c r="Z1038" s="2"/>
      <c r="AA1038" s="1"/>
    </row>
    <row r="1039" spans="2:27" x14ac:dyDescent="0.25">
      <c r="B1039" s="4"/>
      <c r="C1039" s="2"/>
      <c r="D1039" s="3"/>
      <c r="F1039" s="3"/>
      <c r="G1039" s="3"/>
      <c r="I1039" s="1"/>
      <c r="J1039" s="1"/>
      <c r="K1039" s="2"/>
      <c r="Y1039" s="2"/>
      <c r="Z1039" s="2"/>
      <c r="AA1039" s="1"/>
    </row>
    <row r="1040" spans="2:27" x14ac:dyDescent="0.25">
      <c r="B1040" s="4"/>
      <c r="C1040" s="2"/>
      <c r="G1040" s="3"/>
      <c r="I1040" s="1"/>
      <c r="J1040" s="1"/>
      <c r="K1040" s="2"/>
      <c r="Y1040" s="2"/>
      <c r="Z1040" s="2"/>
      <c r="AA1040" s="1"/>
    </row>
    <row r="1041" spans="2:27" x14ac:dyDescent="0.25">
      <c r="B1041" s="4"/>
      <c r="C1041" s="2"/>
      <c r="D1041" s="3"/>
      <c r="E1041" s="3"/>
      <c r="F1041" s="3"/>
      <c r="G1041" s="3"/>
      <c r="I1041" s="1"/>
      <c r="J1041" s="1"/>
      <c r="K1041" s="2"/>
      <c r="Y1041" s="2"/>
      <c r="Z1041" s="2"/>
      <c r="AA1041" s="1"/>
    </row>
    <row r="1042" spans="2:27" x14ac:dyDescent="0.25">
      <c r="B1042" s="4"/>
      <c r="C1042" s="2"/>
      <c r="D1042" s="3"/>
      <c r="F1042" s="3"/>
      <c r="I1042" s="1"/>
      <c r="J1042" s="1"/>
      <c r="K1042" s="2"/>
      <c r="Y1042" s="2"/>
      <c r="Z1042" s="2"/>
      <c r="AA1042" s="1"/>
    </row>
    <row r="1043" spans="2:27" x14ac:dyDescent="0.25">
      <c r="B1043" s="4"/>
      <c r="C1043" s="2"/>
      <c r="E1043" s="3"/>
      <c r="I1043" s="1"/>
      <c r="J1043" s="1"/>
      <c r="K1043" s="2"/>
      <c r="Y1043" s="2"/>
      <c r="Z1043" s="2"/>
      <c r="AA1043" s="1"/>
    </row>
    <row r="1044" spans="2:27" x14ac:dyDescent="0.25">
      <c r="B1044" s="4"/>
      <c r="C1044" s="2"/>
      <c r="F1044" s="3"/>
      <c r="I1044" s="1"/>
      <c r="J1044" s="1"/>
      <c r="K1044" s="2"/>
      <c r="Y1044" s="2"/>
      <c r="Z1044" s="2"/>
      <c r="AA1044" s="1"/>
    </row>
    <row r="1045" spans="2:27" x14ac:dyDescent="0.25">
      <c r="B1045" s="4"/>
      <c r="C1045" s="2"/>
      <c r="D1045" s="3"/>
      <c r="E1045" s="3"/>
      <c r="F1045" s="3"/>
      <c r="I1045" s="1"/>
      <c r="J1045" s="1"/>
      <c r="K1045" s="2"/>
      <c r="Y1045" s="2"/>
      <c r="Z1045" s="2"/>
      <c r="AA1045" s="1"/>
    </row>
    <row r="1046" spans="2:27" x14ac:dyDescent="0.25">
      <c r="B1046" s="4"/>
      <c r="C1046" s="2"/>
      <c r="G1046" s="3"/>
      <c r="I1046" s="1"/>
      <c r="J1046" s="1"/>
      <c r="K1046" s="2"/>
      <c r="Y1046" s="2"/>
      <c r="Z1046" s="2"/>
      <c r="AA1046" s="1"/>
    </row>
    <row r="1047" spans="2:27" x14ac:dyDescent="0.25">
      <c r="B1047" s="4"/>
      <c r="C1047" s="2"/>
      <c r="D1047" s="3"/>
      <c r="E1047" s="3"/>
      <c r="F1047" s="3"/>
      <c r="I1047" s="1"/>
      <c r="J1047" s="1"/>
      <c r="K1047" s="2"/>
      <c r="Y1047" s="2"/>
      <c r="Z1047" s="2"/>
      <c r="AA1047" s="1"/>
    </row>
    <row r="1048" spans="2:27" x14ac:dyDescent="0.25">
      <c r="B1048" s="4"/>
      <c r="C1048" s="2"/>
      <c r="D1048" s="3"/>
      <c r="I1048" s="1"/>
      <c r="J1048" s="1"/>
      <c r="K1048" s="2"/>
      <c r="Y1048" s="2"/>
      <c r="Z1048" s="2"/>
      <c r="AA1048" s="1"/>
    </row>
    <row r="1049" spans="2:27" x14ac:dyDescent="0.25">
      <c r="B1049" s="4"/>
      <c r="C1049" s="2"/>
      <c r="D1049" s="3"/>
      <c r="F1049" s="3"/>
      <c r="G1049" s="3"/>
      <c r="I1049" s="1"/>
      <c r="J1049" s="1"/>
      <c r="K1049" s="2"/>
      <c r="Y1049" s="2"/>
      <c r="Z1049" s="2"/>
      <c r="AA1049" s="1"/>
    </row>
    <row r="1050" spans="2:27" x14ac:dyDescent="0.25">
      <c r="B1050" s="4"/>
      <c r="C1050" s="2"/>
      <c r="D1050" s="3"/>
      <c r="I1050" s="1"/>
      <c r="J1050" s="1"/>
      <c r="K1050" s="2"/>
      <c r="Y1050" s="2"/>
      <c r="Z1050" s="2"/>
      <c r="AA1050" s="1"/>
    </row>
    <row r="1051" spans="2:27" x14ac:dyDescent="0.25">
      <c r="B1051" s="4"/>
      <c r="C1051" s="2"/>
      <c r="D1051" s="3"/>
      <c r="F1051" s="3"/>
      <c r="G1051" s="3"/>
      <c r="I1051" s="1"/>
      <c r="J1051" s="1"/>
      <c r="K1051" s="2"/>
      <c r="Y1051" s="2"/>
      <c r="Z1051" s="2"/>
      <c r="AA1051" s="1"/>
    </row>
    <row r="1052" spans="2:27" x14ac:dyDescent="0.25">
      <c r="B1052" s="4"/>
      <c r="C1052" s="2"/>
      <c r="D1052" s="3"/>
      <c r="F1052" s="3"/>
      <c r="G1052" s="3"/>
      <c r="I1052" s="1"/>
      <c r="J1052" s="1"/>
      <c r="K1052" s="2"/>
      <c r="Y1052" s="2"/>
      <c r="Z1052" s="2"/>
      <c r="AA1052" s="1"/>
    </row>
    <row r="1053" spans="2:27" x14ac:dyDescent="0.25">
      <c r="B1053" s="4"/>
      <c r="C1053" s="2"/>
      <c r="D1053" s="3"/>
      <c r="G1053" s="3"/>
      <c r="I1053" s="1"/>
      <c r="J1053" s="1"/>
      <c r="K1053" s="2"/>
      <c r="Y1053" s="2"/>
      <c r="Z1053" s="2"/>
      <c r="AA1053" s="1"/>
    </row>
    <row r="1054" spans="2:27" x14ac:dyDescent="0.25">
      <c r="B1054" s="4"/>
      <c r="C1054" s="2"/>
      <c r="D1054" s="3"/>
      <c r="F1054" s="3"/>
      <c r="G1054" s="3"/>
      <c r="I1054" s="1"/>
      <c r="J1054" s="1"/>
      <c r="K1054" s="2"/>
      <c r="Y1054" s="2"/>
      <c r="Z1054" s="2"/>
      <c r="AA1054" s="1"/>
    </row>
    <row r="1055" spans="2:27" x14ac:dyDescent="0.25">
      <c r="B1055" s="4"/>
      <c r="C1055" s="2"/>
      <c r="D1055" s="3"/>
      <c r="F1055" s="3"/>
      <c r="G1055" s="3"/>
      <c r="I1055" s="1"/>
      <c r="J1055" s="1"/>
      <c r="K1055" s="2"/>
      <c r="Y1055" s="2"/>
      <c r="Z1055" s="2"/>
      <c r="AA1055" s="1"/>
    </row>
    <row r="1056" spans="2:27" x14ac:dyDescent="0.25">
      <c r="B1056" s="4"/>
      <c r="C1056" s="2"/>
      <c r="D1056" s="3"/>
      <c r="F1056" s="3"/>
      <c r="I1056" s="1"/>
      <c r="J1056" s="1"/>
      <c r="K1056" s="2"/>
      <c r="Y1056" s="2"/>
      <c r="Z1056" s="2"/>
      <c r="AA1056" s="1"/>
    </row>
    <row r="1057" spans="2:27" x14ac:dyDescent="0.25">
      <c r="B1057" s="4"/>
      <c r="C1057" s="2"/>
      <c r="D1057" s="3"/>
      <c r="F1057" s="3"/>
      <c r="I1057" s="1"/>
      <c r="J1057" s="1"/>
      <c r="K1057" s="2"/>
      <c r="Y1057" s="2"/>
      <c r="Z1057" s="2"/>
      <c r="AA1057" s="1"/>
    </row>
    <row r="1058" spans="2:27" x14ac:dyDescent="0.25">
      <c r="B1058" s="4"/>
      <c r="C1058" s="2"/>
      <c r="D1058" s="3"/>
      <c r="F1058" s="3"/>
      <c r="G1058" s="3"/>
      <c r="I1058" s="1"/>
      <c r="J1058" s="1"/>
      <c r="K1058" s="2"/>
      <c r="Y1058" s="2"/>
      <c r="Z1058" s="2"/>
      <c r="AA1058" s="1"/>
    </row>
    <row r="1059" spans="2:27" x14ac:dyDescent="0.25">
      <c r="B1059" s="4"/>
      <c r="C1059" s="2"/>
      <c r="D1059" s="3"/>
      <c r="F1059" s="3"/>
      <c r="I1059" s="1"/>
      <c r="J1059" s="1"/>
      <c r="K1059" s="2"/>
      <c r="Y1059" s="2"/>
      <c r="Z1059" s="2"/>
      <c r="AA1059" s="1"/>
    </row>
    <row r="1060" spans="2:27" x14ac:dyDescent="0.25">
      <c r="B1060" s="4"/>
      <c r="C1060" s="2"/>
      <c r="D1060" s="3"/>
      <c r="G1060" s="3"/>
      <c r="I1060" s="1"/>
      <c r="J1060" s="1"/>
      <c r="K1060" s="2"/>
      <c r="Y1060" s="2"/>
      <c r="Z1060" s="2"/>
      <c r="AA1060" s="1"/>
    </row>
    <row r="1061" spans="2:27" x14ac:dyDescent="0.25">
      <c r="B1061" s="4"/>
      <c r="C1061" s="2"/>
      <c r="D1061" s="3"/>
      <c r="F1061" s="3"/>
      <c r="I1061" s="1"/>
      <c r="J1061" s="1"/>
      <c r="K1061" s="2"/>
      <c r="Y1061" s="2"/>
      <c r="Z1061" s="2"/>
      <c r="AA1061" s="1"/>
    </row>
    <row r="1062" spans="2:27" x14ac:dyDescent="0.25">
      <c r="B1062" s="4"/>
      <c r="C1062" s="2"/>
      <c r="D1062" s="3"/>
      <c r="E1062" s="3"/>
      <c r="F1062" s="3"/>
      <c r="G1062" s="3"/>
      <c r="I1062" s="1"/>
      <c r="J1062" s="1"/>
      <c r="K1062" s="2"/>
      <c r="Y1062" s="2"/>
      <c r="Z1062" s="2"/>
      <c r="AA1062" s="1"/>
    </row>
    <row r="1063" spans="2:27" x14ac:dyDescent="0.25">
      <c r="B1063" s="4"/>
      <c r="C1063" s="2"/>
      <c r="D1063" s="3"/>
      <c r="F1063" s="3"/>
      <c r="G1063" s="3"/>
      <c r="I1063" s="1"/>
      <c r="J1063" s="1"/>
      <c r="K1063" s="2"/>
      <c r="Y1063" s="2"/>
      <c r="Z1063" s="2"/>
      <c r="AA1063" s="1"/>
    </row>
    <row r="1064" spans="2:27" x14ac:dyDescent="0.25">
      <c r="B1064" s="4"/>
      <c r="C1064" s="2"/>
      <c r="D1064" s="3"/>
      <c r="F1064" s="3"/>
      <c r="G1064" s="3"/>
      <c r="I1064" s="1"/>
      <c r="J1064" s="1"/>
      <c r="K1064" s="2"/>
      <c r="Y1064" s="2"/>
      <c r="Z1064" s="2"/>
      <c r="AA1064" s="1"/>
    </row>
    <row r="1065" spans="2:27" x14ac:dyDescent="0.25">
      <c r="B1065" s="4"/>
      <c r="C1065" s="2"/>
      <c r="D1065" s="3"/>
      <c r="F1065" s="3"/>
      <c r="I1065" s="1"/>
      <c r="J1065" s="1"/>
      <c r="K1065" s="2"/>
      <c r="Y1065" s="2"/>
      <c r="Z1065" s="2"/>
      <c r="AA1065" s="1"/>
    </row>
    <row r="1066" spans="2:27" x14ac:dyDescent="0.25">
      <c r="B1066" s="4"/>
      <c r="C1066" s="2"/>
      <c r="D1066" s="3"/>
      <c r="I1066" s="1"/>
      <c r="J1066" s="1"/>
      <c r="K1066" s="2"/>
      <c r="Y1066" s="2"/>
      <c r="Z1066" s="2"/>
      <c r="AA1066" s="1"/>
    </row>
    <row r="1067" spans="2:27" x14ac:dyDescent="0.25">
      <c r="B1067" s="4"/>
      <c r="C1067" s="2"/>
      <c r="D1067" s="3"/>
      <c r="F1067" s="3"/>
      <c r="G1067" s="3"/>
      <c r="I1067" s="1"/>
      <c r="J1067" s="1"/>
      <c r="K1067" s="2"/>
      <c r="Y1067" s="2"/>
      <c r="Z1067" s="2"/>
      <c r="AA1067" s="1"/>
    </row>
    <row r="1068" spans="2:27" x14ac:dyDescent="0.25">
      <c r="B1068" s="4"/>
      <c r="C1068" s="2"/>
      <c r="D1068" s="3"/>
      <c r="F1068" s="3"/>
      <c r="G1068" s="3"/>
      <c r="I1068" s="1"/>
      <c r="J1068" s="1"/>
      <c r="K1068" s="2"/>
      <c r="Y1068" s="2"/>
      <c r="Z1068" s="2"/>
      <c r="AA1068" s="1"/>
    </row>
    <row r="1069" spans="2:27" x14ac:dyDescent="0.25">
      <c r="B1069" s="4"/>
      <c r="C1069" s="2"/>
      <c r="D1069" s="3"/>
      <c r="I1069" s="1"/>
      <c r="J1069" s="1"/>
      <c r="K1069" s="2"/>
      <c r="Y1069" s="2"/>
      <c r="Z1069" s="2"/>
      <c r="AA1069" s="1"/>
    </row>
    <row r="1070" spans="2:27" x14ac:dyDescent="0.25">
      <c r="B1070" s="4"/>
      <c r="C1070" s="2"/>
      <c r="F1070" s="3"/>
      <c r="G1070" s="3"/>
      <c r="I1070" s="1"/>
      <c r="J1070" s="1"/>
      <c r="K1070" s="2"/>
      <c r="Y1070" s="2"/>
      <c r="Z1070" s="2"/>
      <c r="AA1070" s="1"/>
    </row>
    <row r="1071" spans="2:27" x14ac:dyDescent="0.25">
      <c r="B1071" s="4"/>
      <c r="C1071" s="2"/>
      <c r="F1071" s="3"/>
      <c r="G1071" s="3"/>
      <c r="I1071" s="1"/>
      <c r="J1071" s="1"/>
      <c r="K1071" s="2"/>
      <c r="Y1071" s="2"/>
      <c r="Z1071" s="2"/>
      <c r="AA1071" s="1"/>
    </row>
    <row r="1072" spans="2:27" x14ac:dyDescent="0.25">
      <c r="B1072" s="4"/>
      <c r="C1072" s="2"/>
      <c r="D1072" s="3"/>
      <c r="F1072" s="3"/>
      <c r="G1072" s="3"/>
      <c r="I1072" s="1"/>
      <c r="J1072" s="1"/>
      <c r="K1072" s="2"/>
      <c r="Y1072" s="2"/>
      <c r="Z1072" s="2"/>
      <c r="AA1072" s="1"/>
    </row>
    <row r="1073" spans="2:27" x14ac:dyDescent="0.25">
      <c r="B1073" s="4"/>
      <c r="C1073" s="2"/>
      <c r="D1073" s="3"/>
      <c r="E1073" s="3"/>
      <c r="F1073" s="3"/>
      <c r="G1073" s="3"/>
      <c r="I1073" s="1"/>
      <c r="J1073" s="1"/>
      <c r="K1073" s="2"/>
      <c r="Y1073" s="2"/>
      <c r="Z1073" s="2"/>
      <c r="AA1073" s="1"/>
    </row>
    <row r="1074" spans="2:27" x14ac:dyDescent="0.25">
      <c r="B1074" s="4"/>
      <c r="C1074" s="2"/>
      <c r="D1074" s="3"/>
      <c r="E1074" s="3"/>
      <c r="F1074" s="3"/>
      <c r="G1074" s="3"/>
      <c r="I1074" s="1"/>
      <c r="J1074" s="1"/>
      <c r="K1074" s="2"/>
      <c r="Y1074" s="2"/>
      <c r="Z1074" s="2"/>
      <c r="AA1074" s="1"/>
    </row>
    <row r="1075" spans="2:27" x14ac:dyDescent="0.25">
      <c r="B1075" s="4"/>
      <c r="C1075" s="2"/>
      <c r="D1075" s="3"/>
      <c r="F1075" s="3"/>
      <c r="I1075" s="1"/>
      <c r="J1075" s="1"/>
      <c r="K1075" s="2"/>
      <c r="Y1075" s="2"/>
      <c r="Z1075" s="2"/>
      <c r="AA1075" s="1"/>
    </row>
    <row r="1076" spans="2:27" x14ac:dyDescent="0.25">
      <c r="B1076" s="4"/>
      <c r="C1076" s="2"/>
      <c r="D1076" s="3"/>
      <c r="F1076" s="3"/>
      <c r="G1076" s="3"/>
      <c r="I1076" s="1"/>
      <c r="J1076" s="1"/>
      <c r="K1076" s="2"/>
      <c r="Y1076" s="2"/>
      <c r="Z1076" s="2"/>
      <c r="AA1076" s="1"/>
    </row>
    <row r="1077" spans="2:27" x14ac:dyDescent="0.25">
      <c r="B1077" s="4"/>
      <c r="C1077" s="2"/>
      <c r="D1077" s="3"/>
      <c r="E1077" s="3"/>
      <c r="F1077" s="3"/>
      <c r="G1077" s="3"/>
      <c r="I1077" s="1"/>
      <c r="J1077" s="1"/>
      <c r="K1077" s="2"/>
      <c r="Y1077" s="2"/>
      <c r="Z1077" s="2"/>
      <c r="AA1077" s="1"/>
    </row>
    <row r="1078" spans="2:27" x14ac:dyDescent="0.25">
      <c r="B1078" s="4"/>
      <c r="C1078" s="2"/>
      <c r="D1078" s="3"/>
      <c r="F1078" s="3"/>
      <c r="G1078" s="3"/>
      <c r="I1078" s="1"/>
      <c r="J1078" s="1"/>
      <c r="K1078" s="2"/>
      <c r="Y1078" s="2"/>
      <c r="Z1078" s="2"/>
      <c r="AA1078" s="1"/>
    </row>
    <row r="1079" spans="2:27" x14ac:dyDescent="0.25">
      <c r="B1079" s="4"/>
      <c r="C1079" s="2"/>
      <c r="D1079" s="3"/>
      <c r="F1079" s="3"/>
      <c r="G1079" s="3"/>
      <c r="I1079" s="1"/>
      <c r="J1079" s="1"/>
      <c r="K1079" s="2"/>
      <c r="Y1079" s="2"/>
      <c r="Z1079" s="2"/>
      <c r="AA1079" s="1"/>
    </row>
    <row r="1080" spans="2:27" x14ac:dyDescent="0.25">
      <c r="B1080" s="4"/>
      <c r="C1080" s="2"/>
      <c r="D1080" s="3"/>
      <c r="I1080" s="1"/>
      <c r="J1080" s="1"/>
      <c r="K1080" s="2"/>
      <c r="Y1080" s="2"/>
      <c r="Z1080" s="2"/>
      <c r="AA1080" s="1"/>
    </row>
    <row r="1081" spans="2:27" x14ac:dyDescent="0.25">
      <c r="B1081" s="4"/>
      <c r="C1081" s="2"/>
      <c r="D1081" s="3"/>
      <c r="F1081" s="3"/>
      <c r="G1081" s="3"/>
      <c r="I1081" s="1"/>
      <c r="J1081" s="1"/>
      <c r="K1081" s="2"/>
      <c r="Y1081" s="2"/>
      <c r="Z1081" s="2"/>
      <c r="AA1081" s="1"/>
    </row>
    <row r="1082" spans="2:27" x14ac:dyDescent="0.25">
      <c r="B1082" s="4"/>
      <c r="C1082" s="2"/>
      <c r="E1082" s="3"/>
      <c r="F1082" s="3"/>
      <c r="I1082" s="1"/>
      <c r="J1082" s="1"/>
      <c r="K1082" s="2"/>
      <c r="Y1082" s="2"/>
      <c r="Z1082" s="2"/>
      <c r="AA1082" s="1"/>
    </row>
    <row r="1083" spans="2:27" x14ac:dyDescent="0.25">
      <c r="B1083" s="4"/>
      <c r="C1083" s="2"/>
      <c r="D1083" s="3"/>
      <c r="F1083" s="3"/>
      <c r="I1083" s="1"/>
      <c r="J1083" s="1"/>
      <c r="K1083" s="2"/>
      <c r="Y1083" s="2"/>
      <c r="Z1083" s="2"/>
      <c r="AA1083" s="1"/>
    </row>
    <row r="1084" spans="2:27" x14ac:dyDescent="0.25">
      <c r="B1084" s="4"/>
      <c r="C1084" s="2"/>
      <c r="F1084" s="3"/>
      <c r="I1084" s="1"/>
      <c r="J1084" s="1"/>
      <c r="K1084" s="2"/>
      <c r="Y1084" s="2"/>
      <c r="Z1084" s="2"/>
      <c r="AA1084" s="1"/>
    </row>
    <row r="1085" spans="2:27" x14ac:dyDescent="0.25">
      <c r="B1085" s="4"/>
      <c r="C1085" s="2"/>
      <c r="D1085" s="3"/>
      <c r="E1085" s="3"/>
      <c r="F1085" s="3"/>
      <c r="G1085" s="3"/>
      <c r="I1085" s="1"/>
      <c r="J1085" s="1"/>
      <c r="K1085" s="2"/>
      <c r="Y1085" s="2"/>
      <c r="Z1085" s="2"/>
      <c r="AA1085" s="1"/>
    </row>
    <row r="1086" spans="2:27" x14ac:dyDescent="0.25">
      <c r="B1086" s="4"/>
      <c r="C1086" s="2"/>
      <c r="D1086" s="3"/>
      <c r="F1086" s="3"/>
      <c r="G1086" s="3"/>
      <c r="I1086" s="1"/>
      <c r="J1086" s="1"/>
      <c r="K1086" s="2"/>
      <c r="Y1086" s="2"/>
      <c r="Z1086" s="2"/>
      <c r="AA1086" s="1"/>
    </row>
    <row r="1087" spans="2:27" x14ac:dyDescent="0.25">
      <c r="B1087" s="4"/>
      <c r="C1087" s="2"/>
      <c r="D1087" s="3"/>
      <c r="F1087" s="3"/>
      <c r="G1087" s="3"/>
      <c r="I1087" s="1"/>
      <c r="J1087" s="1"/>
      <c r="K1087" s="2"/>
      <c r="Y1087" s="2"/>
      <c r="Z1087" s="2"/>
      <c r="AA1087" s="1"/>
    </row>
    <row r="1088" spans="2:27" x14ac:dyDescent="0.25">
      <c r="B1088" s="4"/>
      <c r="C1088" s="2"/>
      <c r="D1088" s="3"/>
      <c r="G1088" s="3"/>
      <c r="I1088" s="1"/>
      <c r="J1088" s="1"/>
      <c r="K1088" s="2"/>
      <c r="Y1088" s="2"/>
      <c r="Z1088" s="2"/>
      <c r="AA1088" s="1"/>
    </row>
    <row r="1089" spans="2:27" x14ac:dyDescent="0.25">
      <c r="B1089" s="4"/>
      <c r="C1089" s="2"/>
      <c r="D1089" s="3"/>
      <c r="F1089" s="3"/>
      <c r="G1089" s="3"/>
      <c r="I1089" s="1"/>
      <c r="J1089" s="1"/>
      <c r="K1089" s="2"/>
      <c r="Y1089" s="2"/>
      <c r="Z1089" s="2"/>
      <c r="AA1089" s="1"/>
    </row>
    <row r="1090" spans="2:27" x14ac:dyDescent="0.25">
      <c r="B1090" s="4"/>
      <c r="C1090" s="2"/>
      <c r="D1090" s="3"/>
      <c r="F1090" s="3"/>
      <c r="I1090" s="1"/>
      <c r="J1090" s="1"/>
      <c r="K1090" s="2"/>
      <c r="Y1090" s="2"/>
      <c r="Z1090" s="2"/>
      <c r="AA1090" s="1"/>
    </row>
    <row r="1091" spans="2:27" x14ac:dyDescent="0.25">
      <c r="B1091" s="4"/>
      <c r="C1091" s="2"/>
      <c r="D1091" s="3"/>
      <c r="I1091" s="1"/>
      <c r="J1091" s="1"/>
      <c r="K1091" s="2"/>
      <c r="Y1091" s="2"/>
      <c r="Z1091" s="2"/>
      <c r="AA1091" s="1"/>
    </row>
    <row r="1092" spans="2:27" x14ac:dyDescent="0.25">
      <c r="B1092" s="4"/>
      <c r="C1092" s="2"/>
      <c r="D1092" s="3"/>
      <c r="G1092" s="3"/>
      <c r="I1092" s="1"/>
      <c r="J1092" s="1"/>
      <c r="K1092" s="2"/>
      <c r="Y1092" s="2"/>
      <c r="Z1092" s="2"/>
      <c r="AA1092" s="1"/>
    </row>
    <row r="1093" spans="2:27" x14ac:dyDescent="0.25">
      <c r="B1093" s="4"/>
      <c r="C1093" s="2"/>
      <c r="D1093" s="3"/>
      <c r="F1093" s="3"/>
      <c r="G1093" s="3"/>
      <c r="I1093" s="1"/>
      <c r="J1093" s="1"/>
      <c r="K1093" s="2"/>
      <c r="Y1093" s="2"/>
      <c r="Z1093" s="2"/>
      <c r="AA1093" s="1"/>
    </row>
    <row r="1094" spans="2:27" x14ac:dyDescent="0.25">
      <c r="B1094" s="4"/>
      <c r="C1094" s="2"/>
      <c r="D1094" s="3"/>
      <c r="F1094" s="3"/>
      <c r="G1094" s="3"/>
      <c r="I1094" s="1"/>
      <c r="J1094" s="1"/>
      <c r="K1094" s="2"/>
      <c r="Y1094" s="2"/>
      <c r="Z1094" s="2"/>
      <c r="AA1094" s="1"/>
    </row>
    <row r="1095" spans="2:27" x14ac:dyDescent="0.25">
      <c r="B1095" s="4"/>
      <c r="C1095" s="2"/>
      <c r="D1095" s="3"/>
      <c r="F1095" s="3"/>
      <c r="G1095" s="3"/>
      <c r="I1095" s="1"/>
      <c r="J1095" s="1"/>
      <c r="K1095" s="2"/>
      <c r="Y1095" s="2"/>
      <c r="Z1095" s="2"/>
      <c r="AA1095" s="1"/>
    </row>
    <row r="1096" spans="2:27" x14ac:dyDescent="0.25">
      <c r="B1096" s="4"/>
      <c r="C1096" s="2"/>
      <c r="D1096" s="3"/>
      <c r="F1096" s="3"/>
      <c r="I1096" s="1"/>
      <c r="J1096" s="1"/>
      <c r="K1096" s="2"/>
      <c r="Y1096" s="2"/>
      <c r="Z1096" s="2"/>
      <c r="AA1096" s="1"/>
    </row>
    <row r="1097" spans="2:27" x14ac:dyDescent="0.25">
      <c r="B1097" s="4"/>
      <c r="C1097" s="2"/>
      <c r="D1097" s="3"/>
      <c r="F1097" s="3"/>
      <c r="G1097" s="3"/>
      <c r="I1097" s="1"/>
      <c r="J1097" s="1"/>
      <c r="K1097" s="2"/>
      <c r="Y1097" s="2"/>
      <c r="Z1097" s="2"/>
      <c r="AA1097" s="1"/>
    </row>
    <row r="1098" spans="2:27" x14ac:dyDescent="0.25">
      <c r="B1098" s="4"/>
      <c r="C1098" s="2"/>
      <c r="D1098" s="3"/>
      <c r="F1098" s="3"/>
      <c r="G1098" s="3"/>
      <c r="I1098" s="1"/>
      <c r="J1098" s="1"/>
      <c r="K1098" s="2"/>
      <c r="Y1098" s="2"/>
      <c r="Z1098" s="2"/>
      <c r="AA1098" s="1"/>
    </row>
    <row r="1099" spans="2:27" x14ac:dyDescent="0.25">
      <c r="B1099" s="4"/>
      <c r="C1099" s="2"/>
      <c r="F1099" s="3"/>
      <c r="I1099" s="1"/>
      <c r="J1099" s="1"/>
      <c r="K1099" s="2"/>
      <c r="Y1099" s="2"/>
      <c r="Z1099" s="2"/>
      <c r="AA1099" s="1"/>
    </row>
    <row r="1100" spans="2:27" x14ac:dyDescent="0.25">
      <c r="B1100" s="4"/>
      <c r="C1100" s="2"/>
      <c r="G1100" s="3"/>
      <c r="I1100" s="1"/>
      <c r="J1100" s="1"/>
      <c r="K1100" s="2"/>
      <c r="Y1100" s="2"/>
      <c r="Z1100" s="2"/>
      <c r="AA1100" s="1"/>
    </row>
    <row r="1101" spans="2:27" x14ac:dyDescent="0.25">
      <c r="B1101" s="4"/>
      <c r="C1101" s="2"/>
      <c r="D1101" s="3"/>
      <c r="F1101" s="3"/>
      <c r="G1101" s="3"/>
      <c r="I1101" s="1"/>
      <c r="J1101" s="1"/>
      <c r="K1101" s="2"/>
      <c r="Y1101" s="2"/>
      <c r="Z1101" s="2"/>
      <c r="AA1101" s="1"/>
    </row>
    <row r="1102" spans="2:27" x14ac:dyDescent="0.25">
      <c r="B1102" s="4"/>
      <c r="C1102" s="2"/>
      <c r="D1102" s="3"/>
      <c r="F1102" s="3"/>
      <c r="G1102" s="3"/>
      <c r="I1102" s="1"/>
      <c r="J1102" s="1"/>
      <c r="K1102" s="2"/>
      <c r="Y1102" s="2"/>
      <c r="Z1102" s="2"/>
      <c r="AA1102" s="1"/>
    </row>
    <row r="1103" spans="2:27" x14ac:dyDescent="0.25">
      <c r="B1103" s="4"/>
      <c r="C1103" s="2"/>
      <c r="D1103" s="3"/>
      <c r="F1103" s="3"/>
      <c r="G1103" s="3"/>
      <c r="I1103" s="1"/>
      <c r="J1103" s="1"/>
      <c r="K1103" s="2"/>
      <c r="Y1103" s="2"/>
      <c r="Z1103" s="2"/>
      <c r="AA1103" s="1"/>
    </row>
    <row r="1104" spans="2:27" x14ac:dyDescent="0.25">
      <c r="B1104" s="4"/>
      <c r="C1104" s="2"/>
      <c r="D1104" s="3"/>
      <c r="I1104" s="1"/>
      <c r="J1104" s="1"/>
      <c r="K1104" s="2"/>
      <c r="Y1104" s="2"/>
      <c r="Z1104" s="2"/>
      <c r="AA1104" s="1"/>
    </row>
    <row r="1105" spans="2:27" x14ac:dyDescent="0.25">
      <c r="B1105" s="4"/>
      <c r="C1105" s="2"/>
      <c r="G1105" s="3"/>
      <c r="I1105" s="1"/>
      <c r="J1105" s="1"/>
      <c r="K1105" s="2"/>
      <c r="Y1105" s="2"/>
      <c r="Z1105" s="2"/>
      <c r="AA1105" s="1"/>
    </row>
    <row r="1106" spans="2:27" x14ac:dyDescent="0.25">
      <c r="B1106" s="4"/>
      <c r="C1106" s="2"/>
      <c r="D1106" s="3"/>
      <c r="I1106" s="1"/>
      <c r="J1106" s="1"/>
      <c r="K1106" s="2"/>
      <c r="Y1106" s="2"/>
      <c r="Z1106" s="2"/>
      <c r="AA1106" s="1"/>
    </row>
    <row r="1107" spans="2:27" x14ac:dyDescent="0.25">
      <c r="B1107" s="4"/>
      <c r="C1107" s="2"/>
      <c r="D1107" s="3"/>
      <c r="F1107" s="3"/>
      <c r="G1107" s="3"/>
      <c r="I1107" s="1"/>
      <c r="J1107" s="1"/>
      <c r="K1107" s="2"/>
      <c r="Y1107" s="2"/>
      <c r="Z1107" s="2"/>
      <c r="AA1107" s="1"/>
    </row>
    <row r="1108" spans="2:27" x14ac:dyDescent="0.25">
      <c r="B1108" s="4"/>
      <c r="C1108" s="2"/>
      <c r="D1108" s="3"/>
      <c r="F1108" s="3"/>
      <c r="G1108" s="3"/>
      <c r="I1108" s="1"/>
      <c r="J1108" s="1"/>
      <c r="K1108" s="2"/>
      <c r="Y1108" s="2"/>
      <c r="Z1108" s="2"/>
      <c r="AA1108" s="1"/>
    </row>
    <row r="1109" spans="2:27" x14ac:dyDescent="0.25">
      <c r="B1109" s="4"/>
      <c r="C1109" s="2"/>
      <c r="D1109" s="3"/>
      <c r="F1109" s="3"/>
      <c r="G1109" s="3"/>
      <c r="I1109" s="1"/>
      <c r="J1109" s="1"/>
      <c r="K1109" s="2"/>
      <c r="Y1109" s="2"/>
      <c r="Z1109" s="2"/>
      <c r="AA1109" s="1"/>
    </row>
    <row r="1110" spans="2:27" x14ac:dyDescent="0.25">
      <c r="B1110" s="4"/>
      <c r="C1110" s="2"/>
      <c r="D1110" s="3"/>
      <c r="G1110" s="3"/>
      <c r="I1110" s="1"/>
      <c r="J1110" s="1"/>
      <c r="K1110" s="2"/>
      <c r="Y1110" s="2"/>
      <c r="Z1110" s="2"/>
      <c r="AA1110" s="1"/>
    </row>
    <row r="1111" spans="2:27" x14ac:dyDescent="0.25">
      <c r="B1111" s="4"/>
      <c r="C1111" s="2"/>
      <c r="D1111" s="3"/>
      <c r="E1111" s="3"/>
      <c r="F1111" s="3"/>
      <c r="G1111" s="3"/>
      <c r="I1111" s="1"/>
      <c r="J1111" s="1"/>
      <c r="K1111" s="2"/>
      <c r="Y1111" s="2"/>
      <c r="Z1111" s="2"/>
      <c r="AA1111" s="1"/>
    </row>
    <row r="1112" spans="2:27" x14ac:dyDescent="0.25">
      <c r="B1112" s="4"/>
      <c r="C1112" s="2"/>
      <c r="D1112" s="3"/>
      <c r="G1112" s="3"/>
      <c r="I1112" s="1"/>
      <c r="J1112" s="1"/>
      <c r="K1112" s="2"/>
      <c r="Y1112" s="2"/>
      <c r="Z1112" s="2"/>
      <c r="AA1112" s="1"/>
    </row>
    <row r="1113" spans="2:27" x14ac:dyDescent="0.25">
      <c r="B1113" s="4"/>
      <c r="C1113" s="2"/>
      <c r="D1113" s="3"/>
      <c r="I1113" s="1"/>
      <c r="J1113" s="1"/>
      <c r="K1113" s="2"/>
      <c r="Y1113" s="2"/>
      <c r="Z1113" s="2"/>
      <c r="AA1113" s="1"/>
    </row>
    <row r="1114" spans="2:27" x14ac:dyDescent="0.25">
      <c r="B1114" s="4"/>
      <c r="C1114" s="2"/>
      <c r="D1114" s="3"/>
      <c r="F1114" s="3"/>
      <c r="I1114" s="1"/>
      <c r="J1114" s="1"/>
      <c r="K1114" s="2"/>
      <c r="Y1114" s="2"/>
      <c r="Z1114" s="2"/>
      <c r="AA1114" s="1"/>
    </row>
    <row r="1115" spans="2:27" x14ac:dyDescent="0.25">
      <c r="B1115" s="4"/>
      <c r="C1115" s="2"/>
      <c r="D1115" s="3"/>
      <c r="E1115" s="3"/>
      <c r="F1115" s="3"/>
      <c r="G1115" s="3"/>
      <c r="I1115" s="1"/>
      <c r="J1115" s="1"/>
      <c r="K1115" s="2"/>
      <c r="Y1115" s="2"/>
      <c r="Z1115" s="2"/>
      <c r="AA1115" s="1"/>
    </row>
    <row r="1116" spans="2:27" x14ac:dyDescent="0.25">
      <c r="B1116" s="4"/>
      <c r="C1116" s="2"/>
      <c r="D1116" s="3"/>
      <c r="F1116" s="3"/>
      <c r="G1116" s="3"/>
      <c r="I1116" s="1"/>
      <c r="J1116" s="1"/>
      <c r="K1116" s="2"/>
      <c r="Y1116" s="2"/>
      <c r="Z1116" s="2"/>
      <c r="AA1116" s="1"/>
    </row>
    <row r="1117" spans="2:27" x14ac:dyDescent="0.25">
      <c r="B1117" s="4"/>
      <c r="C1117" s="2"/>
      <c r="D1117" s="3"/>
      <c r="F1117" s="3"/>
      <c r="I1117" s="1"/>
      <c r="J1117" s="1"/>
      <c r="K1117" s="2"/>
      <c r="Y1117" s="2"/>
      <c r="Z1117" s="2"/>
      <c r="AA1117" s="1"/>
    </row>
    <row r="1118" spans="2:27" x14ac:dyDescent="0.25">
      <c r="B1118" s="4"/>
      <c r="C1118" s="2"/>
      <c r="D1118" s="3"/>
      <c r="F1118" s="3"/>
      <c r="G1118" s="3"/>
      <c r="I1118" s="1"/>
      <c r="J1118" s="1"/>
      <c r="K1118" s="2"/>
      <c r="Y1118" s="2"/>
      <c r="Z1118" s="2"/>
      <c r="AA1118" s="1"/>
    </row>
    <row r="1119" spans="2:27" x14ac:dyDescent="0.25">
      <c r="B1119" s="4"/>
      <c r="C1119" s="2"/>
      <c r="D1119" s="3"/>
      <c r="I1119" s="1"/>
      <c r="J1119" s="1"/>
      <c r="K1119" s="2"/>
      <c r="Y1119" s="2"/>
      <c r="Z1119" s="2"/>
      <c r="AA1119" s="1"/>
    </row>
    <row r="1120" spans="2:27" x14ac:dyDescent="0.25">
      <c r="B1120" s="4"/>
      <c r="C1120" s="2"/>
      <c r="D1120" s="3"/>
      <c r="F1120" s="3"/>
      <c r="I1120" s="1"/>
      <c r="J1120" s="1"/>
      <c r="K1120" s="2"/>
      <c r="Y1120" s="2"/>
      <c r="Z1120" s="2"/>
      <c r="AA1120" s="1"/>
    </row>
    <row r="1121" spans="2:27" x14ac:dyDescent="0.25">
      <c r="B1121" s="4"/>
      <c r="C1121" s="2"/>
      <c r="D1121" s="3"/>
      <c r="F1121" s="3"/>
      <c r="G1121" s="3"/>
      <c r="I1121" s="1"/>
      <c r="J1121" s="1"/>
      <c r="K1121" s="2"/>
      <c r="Y1121" s="2"/>
      <c r="Z1121" s="2"/>
      <c r="AA1121" s="1"/>
    </row>
    <row r="1122" spans="2:27" x14ac:dyDescent="0.25">
      <c r="B1122" s="4"/>
      <c r="C1122" s="2"/>
      <c r="D1122" s="3"/>
      <c r="F1122" s="3"/>
      <c r="G1122" s="3"/>
      <c r="I1122" s="1"/>
      <c r="J1122" s="1"/>
      <c r="K1122" s="2"/>
      <c r="Y1122" s="2"/>
      <c r="Z1122" s="2"/>
      <c r="AA1122" s="1"/>
    </row>
    <row r="1123" spans="2:27" x14ac:dyDescent="0.25">
      <c r="B1123" s="4"/>
      <c r="C1123" s="2"/>
      <c r="D1123" s="3"/>
      <c r="F1123" s="3"/>
      <c r="G1123" s="3"/>
      <c r="I1123" s="1"/>
      <c r="J1123" s="1"/>
      <c r="K1123" s="2"/>
      <c r="Y1123" s="2"/>
      <c r="Z1123" s="2"/>
      <c r="AA1123" s="1"/>
    </row>
    <row r="1124" spans="2:27" x14ac:dyDescent="0.25">
      <c r="B1124" s="4"/>
      <c r="C1124" s="2"/>
      <c r="D1124" s="3"/>
      <c r="F1124" s="3"/>
      <c r="G1124" s="3"/>
      <c r="I1124" s="1"/>
      <c r="J1124" s="1"/>
      <c r="K1124" s="2"/>
      <c r="Y1124" s="2"/>
      <c r="Z1124" s="2"/>
      <c r="AA1124" s="1"/>
    </row>
    <row r="1125" spans="2:27" x14ac:dyDescent="0.25">
      <c r="B1125" s="4"/>
      <c r="C1125" s="2"/>
      <c r="D1125" s="3"/>
      <c r="F1125" s="3"/>
      <c r="G1125" s="3"/>
      <c r="I1125" s="1"/>
      <c r="J1125" s="1"/>
      <c r="K1125" s="2"/>
      <c r="Y1125" s="2"/>
      <c r="Z1125" s="2"/>
      <c r="AA1125" s="1"/>
    </row>
    <row r="1126" spans="2:27" x14ac:dyDescent="0.25">
      <c r="B1126" s="4"/>
      <c r="C1126" s="2"/>
      <c r="D1126" s="3"/>
      <c r="F1126" s="3"/>
      <c r="G1126" s="3"/>
      <c r="I1126" s="1"/>
      <c r="J1126" s="1"/>
      <c r="K1126" s="2"/>
      <c r="Y1126" s="2"/>
      <c r="Z1126" s="2"/>
      <c r="AA1126" s="1"/>
    </row>
    <row r="1127" spans="2:27" x14ac:dyDescent="0.25">
      <c r="B1127" s="4"/>
      <c r="C1127" s="2"/>
      <c r="D1127" s="3"/>
      <c r="I1127" s="1"/>
      <c r="J1127" s="1"/>
      <c r="K1127" s="2"/>
      <c r="Y1127" s="2"/>
      <c r="Z1127" s="2"/>
      <c r="AA1127" s="1"/>
    </row>
    <row r="1128" spans="2:27" x14ac:dyDescent="0.25">
      <c r="B1128" s="4"/>
      <c r="C1128" s="2"/>
      <c r="D1128" s="3"/>
      <c r="I1128" s="1"/>
      <c r="J1128" s="1"/>
      <c r="K1128" s="2"/>
      <c r="Y1128" s="2"/>
      <c r="Z1128" s="2"/>
      <c r="AA1128" s="1"/>
    </row>
    <row r="1129" spans="2:27" x14ac:dyDescent="0.25">
      <c r="B1129" s="4"/>
      <c r="C1129" s="2"/>
      <c r="G1129" s="3"/>
      <c r="I1129" s="1"/>
      <c r="J1129" s="1"/>
      <c r="K1129" s="2"/>
      <c r="Y1129" s="2"/>
      <c r="Z1129" s="2"/>
      <c r="AA1129" s="1"/>
    </row>
    <row r="1130" spans="2:27" x14ac:dyDescent="0.25">
      <c r="B1130" s="4"/>
      <c r="C1130" s="2"/>
      <c r="G1130" s="3"/>
      <c r="I1130" s="1"/>
      <c r="J1130" s="1"/>
      <c r="K1130" s="2"/>
      <c r="Y1130" s="2"/>
      <c r="Z1130" s="2"/>
      <c r="AA1130" s="1"/>
    </row>
    <row r="1131" spans="2:27" x14ac:dyDescent="0.25">
      <c r="B1131" s="4"/>
      <c r="C1131" s="2"/>
      <c r="D1131" s="3"/>
      <c r="I1131" s="1"/>
      <c r="J1131" s="1"/>
      <c r="K1131" s="2"/>
      <c r="Y1131" s="2"/>
      <c r="Z1131" s="2"/>
      <c r="AA1131" s="1"/>
    </row>
    <row r="1132" spans="2:27" x14ac:dyDescent="0.25">
      <c r="B1132" s="4"/>
      <c r="C1132" s="2"/>
      <c r="D1132" s="3"/>
      <c r="F1132" s="3"/>
      <c r="G1132" s="3"/>
      <c r="I1132" s="1"/>
      <c r="J1132" s="1"/>
      <c r="K1132" s="2"/>
      <c r="Y1132" s="2"/>
      <c r="Z1132" s="2"/>
      <c r="AA1132" s="1"/>
    </row>
    <row r="1133" spans="2:27" x14ac:dyDescent="0.25">
      <c r="B1133" s="4"/>
      <c r="C1133" s="2"/>
      <c r="D1133" s="3"/>
      <c r="I1133" s="1"/>
      <c r="J1133" s="1"/>
      <c r="K1133" s="2"/>
      <c r="Y1133" s="2"/>
      <c r="Z1133" s="2"/>
      <c r="AA1133" s="1"/>
    </row>
    <row r="1134" spans="2:27" x14ac:dyDescent="0.25">
      <c r="B1134" s="4"/>
      <c r="C1134" s="2"/>
      <c r="G1134" s="3"/>
      <c r="I1134" s="1"/>
      <c r="J1134" s="1"/>
      <c r="K1134" s="2"/>
      <c r="Y1134" s="2"/>
      <c r="Z1134" s="2"/>
      <c r="AA1134" s="1"/>
    </row>
    <row r="1135" spans="2:27" x14ac:dyDescent="0.25">
      <c r="B1135" s="4"/>
      <c r="C1135" s="2"/>
      <c r="F1135" s="3"/>
      <c r="G1135" s="3"/>
      <c r="I1135" s="1"/>
      <c r="J1135" s="1"/>
      <c r="K1135" s="2"/>
      <c r="Y1135" s="2"/>
      <c r="Z1135" s="2"/>
      <c r="AA1135" s="1"/>
    </row>
    <row r="1136" spans="2:27" x14ac:dyDescent="0.25">
      <c r="B1136" s="4"/>
      <c r="C1136" s="2"/>
      <c r="D1136" s="3"/>
      <c r="F1136" s="3"/>
      <c r="I1136" s="1"/>
      <c r="J1136" s="1"/>
      <c r="K1136" s="2"/>
      <c r="Y1136" s="2"/>
      <c r="Z1136" s="2"/>
      <c r="AA1136" s="1"/>
    </row>
    <row r="1137" spans="2:27" x14ac:dyDescent="0.25">
      <c r="B1137" s="4"/>
      <c r="C1137" s="2"/>
      <c r="D1137" s="3"/>
      <c r="I1137" s="1"/>
      <c r="J1137" s="1"/>
      <c r="K1137" s="2"/>
      <c r="Y1137" s="2"/>
      <c r="Z1137" s="2"/>
      <c r="AA1137" s="1"/>
    </row>
    <row r="1138" spans="2:27" x14ac:dyDescent="0.25">
      <c r="B1138" s="4"/>
      <c r="C1138" s="2"/>
      <c r="D1138" s="3"/>
      <c r="F1138" s="3"/>
      <c r="G1138" s="3"/>
      <c r="I1138" s="1"/>
      <c r="J1138" s="1"/>
      <c r="K1138" s="2"/>
      <c r="Y1138" s="2"/>
      <c r="Z1138" s="2"/>
      <c r="AA1138" s="1"/>
    </row>
    <row r="1139" spans="2:27" x14ac:dyDescent="0.25">
      <c r="B1139" s="4"/>
      <c r="C1139" s="2"/>
      <c r="D1139" s="3"/>
      <c r="F1139" s="3"/>
      <c r="G1139" s="3"/>
      <c r="I1139" s="1"/>
      <c r="J1139" s="1"/>
      <c r="K1139" s="2"/>
      <c r="Y1139" s="2"/>
      <c r="Z1139" s="2"/>
      <c r="AA1139" s="1"/>
    </row>
    <row r="1140" spans="2:27" x14ac:dyDescent="0.25">
      <c r="B1140" s="4"/>
      <c r="C1140" s="2"/>
      <c r="D1140" s="3"/>
      <c r="F1140" s="3"/>
      <c r="G1140" s="3"/>
      <c r="I1140" s="1"/>
      <c r="J1140" s="1"/>
      <c r="K1140" s="2"/>
      <c r="Y1140" s="2"/>
      <c r="Z1140" s="2"/>
      <c r="AA1140" s="1"/>
    </row>
    <row r="1141" spans="2:27" x14ac:dyDescent="0.25">
      <c r="B1141" s="4"/>
      <c r="C1141" s="2"/>
      <c r="D1141" s="3"/>
      <c r="F1141" s="3"/>
      <c r="G1141" s="3"/>
      <c r="I1141" s="1"/>
      <c r="J1141" s="1"/>
      <c r="K1141" s="2"/>
      <c r="Y1141" s="2"/>
      <c r="Z1141" s="2"/>
      <c r="AA1141" s="1"/>
    </row>
    <row r="1142" spans="2:27" x14ac:dyDescent="0.25">
      <c r="B1142" s="4"/>
      <c r="C1142" s="2"/>
      <c r="D1142" s="3"/>
      <c r="F1142" s="3"/>
      <c r="G1142" s="3"/>
      <c r="I1142" s="1"/>
      <c r="J1142" s="1"/>
      <c r="K1142" s="2"/>
      <c r="Y1142" s="2"/>
      <c r="Z1142" s="2"/>
      <c r="AA1142" s="1"/>
    </row>
    <row r="1143" spans="2:27" x14ac:dyDescent="0.25">
      <c r="B1143" s="4"/>
      <c r="C1143" s="2"/>
      <c r="D1143" s="3"/>
      <c r="I1143" s="1"/>
      <c r="J1143" s="1"/>
      <c r="K1143" s="2"/>
      <c r="Y1143" s="2"/>
      <c r="Z1143" s="2"/>
      <c r="AA1143" s="1"/>
    </row>
    <row r="1144" spans="2:27" x14ac:dyDescent="0.25">
      <c r="B1144" s="4"/>
      <c r="C1144" s="2"/>
      <c r="D1144" s="3"/>
      <c r="I1144" s="1"/>
      <c r="J1144" s="1"/>
      <c r="K1144" s="2"/>
      <c r="Y1144" s="2"/>
      <c r="Z1144" s="2"/>
      <c r="AA1144" s="1"/>
    </row>
    <row r="1145" spans="2:27" x14ac:dyDescent="0.25">
      <c r="B1145" s="4"/>
      <c r="C1145" s="2"/>
      <c r="D1145" s="3"/>
      <c r="I1145" s="1"/>
      <c r="J1145" s="1"/>
      <c r="K1145" s="2"/>
      <c r="Y1145" s="2"/>
      <c r="Z1145" s="2"/>
      <c r="AA1145" s="1"/>
    </row>
    <row r="1146" spans="2:27" x14ac:dyDescent="0.25">
      <c r="B1146" s="4"/>
      <c r="C1146" s="2"/>
      <c r="D1146" s="3"/>
      <c r="G1146" s="3"/>
      <c r="I1146" s="1"/>
      <c r="J1146" s="1"/>
      <c r="K1146" s="2"/>
      <c r="Y1146" s="2"/>
      <c r="Z1146" s="2"/>
      <c r="AA1146" s="1"/>
    </row>
    <row r="1147" spans="2:27" x14ac:dyDescent="0.25">
      <c r="B1147" s="4"/>
      <c r="C1147" s="2"/>
      <c r="D1147" s="3"/>
      <c r="G1147" s="3"/>
      <c r="I1147" s="1"/>
      <c r="J1147" s="1"/>
      <c r="K1147" s="2"/>
      <c r="Y1147" s="2"/>
      <c r="Z1147" s="2"/>
      <c r="AA1147" s="1"/>
    </row>
    <row r="1148" spans="2:27" x14ac:dyDescent="0.25">
      <c r="B1148" s="4"/>
      <c r="C1148" s="2"/>
      <c r="D1148" s="3"/>
      <c r="F1148" s="3"/>
      <c r="G1148" s="3"/>
      <c r="I1148" s="1"/>
      <c r="J1148" s="1"/>
      <c r="K1148" s="2"/>
      <c r="Y1148" s="2"/>
      <c r="Z1148" s="2"/>
      <c r="AA1148" s="1"/>
    </row>
    <row r="1149" spans="2:27" x14ac:dyDescent="0.25">
      <c r="B1149" s="4"/>
      <c r="C1149" s="2"/>
      <c r="I1149" s="1"/>
      <c r="J1149" s="1"/>
      <c r="K1149" s="2"/>
      <c r="Y1149" s="2"/>
      <c r="Z1149" s="2"/>
      <c r="AA1149" s="1"/>
    </row>
    <row r="1150" spans="2:27" x14ac:dyDescent="0.25">
      <c r="B1150" s="4"/>
      <c r="C1150" s="2"/>
      <c r="D1150" s="3"/>
      <c r="G1150" s="3"/>
      <c r="I1150" s="1"/>
      <c r="J1150" s="1"/>
      <c r="K1150" s="2"/>
      <c r="Y1150" s="2"/>
      <c r="Z1150" s="2"/>
      <c r="AA1150" s="1"/>
    </row>
    <row r="1151" spans="2:27" x14ac:dyDescent="0.25">
      <c r="B1151" s="4"/>
      <c r="C1151" s="2"/>
      <c r="D1151" s="3"/>
      <c r="F1151" s="3"/>
      <c r="I1151" s="1"/>
      <c r="J1151" s="1"/>
      <c r="K1151" s="2"/>
      <c r="Y1151" s="2"/>
      <c r="Z1151" s="2"/>
      <c r="AA1151" s="1"/>
    </row>
    <row r="1152" spans="2:27" x14ac:dyDescent="0.25">
      <c r="B1152" s="4"/>
      <c r="C1152" s="2"/>
      <c r="I1152" s="1"/>
      <c r="J1152" s="1"/>
      <c r="K1152" s="2"/>
      <c r="Y1152" s="2"/>
      <c r="Z1152" s="2"/>
      <c r="AA1152" s="1"/>
    </row>
    <row r="1153" spans="2:27" x14ac:dyDescent="0.25">
      <c r="B1153" s="4"/>
      <c r="C1153" s="2"/>
      <c r="F1153" s="3"/>
      <c r="I1153" s="1"/>
      <c r="J1153" s="1"/>
      <c r="K1153" s="2"/>
      <c r="Y1153" s="2"/>
      <c r="Z1153" s="2"/>
      <c r="AA1153" s="1"/>
    </row>
    <row r="1154" spans="2:27" x14ac:dyDescent="0.25">
      <c r="B1154" s="4"/>
      <c r="C1154" s="2"/>
      <c r="D1154" s="3"/>
      <c r="E1154" s="3"/>
      <c r="F1154" s="3"/>
      <c r="G1154" s="3"/>
      <c r="I1154" s="1"/>
      <c r="J1154" s="1"/>
      <c r="K1154" s="2"/>
      <c r="Y1154" s="2"/>
      <c r="Z1154" s="2"/>
      <c r="AA1154" s="1"/>
    </row>
    <row r="1155" spans="2:27" x14ac:dyDescent="0.25">
      <c r="B1155" s="4"/>
      <c r="C1155" s="2"/>
      <c r="D1155" s="3"/>
      <c r="I1155" s="1"/>
      <c r="J1155" s="1"/>
      <c r="K1155" s="2"/>
      <c r="Y1155" s="2"/>
      <c r="Z1155" s="2"/>
      <c r="AA1155" s="1"/>
    </row>
    <row r="1156" spans="2:27" x14ac:dyDescent="0.25">
      <c r="B1156" s="4"/>
      <c r="C1156" s="2"/>
      <c r="D1156" s="3"/>
      <c r="G1156" s="3"/>
      <c r="I1156" s="1"/>
      <c r="J1156" s="1"/>
      <c r="K1156" s="2"/>
      <c r="Y1156" s="2"/>
      <c r="Z1156" s="2"/>
      <c r="AA1156" s="1"/>
    </row>
    <row r="1157" spans="2:27" x14ac:dyDescent="0.25">
      <c r="B1157" s="4"/>
      <c r="C1157" s="2"/>
      <c r="D1157" s="3"/>
      <c r="I1157" s="1"/>
      <c r="J1157" s="1"/>
      <c r="K1157" s="2"/>
      <c r="Y1157" s="2"/>
      <c r="Z1157" s="2"/>
      <c r="AA1157" s="1"/>
    </row>
    <row r="1158" spans="2:27" x14ac:dyDescent="0.25">
      <c r="B1158" s="4"/>
      <c r="C1158" s="2"/>
      <c r="D1158" s="3"/>
      <c r="F1158" s="3"/>
      <c r="I1158" s="1"/>
      <c r="J1158" s="1"/>
      <c r="K1158" s="2"/>
      <c r="Y1158" s="2"/>
      <c r="Z1158" s="2"/>
      <c r="AA1158" s="1"/>
    </row>
    <row r="1159" spans="2:27" x14ac:dyDescent="0.25">
      <c r="B1159" s="4"/>
      <c r="C1159" s="2"/>
      <c r="D1159" s="3"/>
      <c r="F1159" s="3"/>
      <c r="I1159" s="1"/>
      <c r="J1159" s="1"/>
      <c r="K1159" s="2"/>
      <c r="Y1159" s="2"/>
      <c r="Z1159" s="2"/>
      <c r="AA1159" s="1"/>
    </row>
    <row r="1160" spans="2:27" x14ac:dyDescent="0.25">
      <c r="B1160" s="4"/>
      <c r="C1160" s="2"/>
      <c r="D1160" s="3"/>
      <c r="G1160" s="3"/>
      <c r="I1160" s="1"/>
      <c r="J1160" s="1"/>
      <c r="K1160" s="2"/>
      <c r="Y1160" s="2"/>
      <c r="Z1160" s="2"/>
      <c r="AA1160" s="1"/>
    </row>
    <row r="1161" spans="2:27" x14ac:dyDescent="0.25">
      <c r="B1161" s="4"/>
      <c r="C1161" s="2"/>
      <c r="D1161" s="3"/>
      <c r="I1161" s="1"/>
      <c r="J1161" s="1"/>
      <c r="K1161" s="2"/>
      <c r="Y1161" s="2"/>
      <c r="Z1161" s="2"/>
      <c r="AA1161" s="1"/>
    </row>
    <row r="1162" spans="2:27" x14ac:dyDescent="0.25">
      <c r="B1162" s="4"/>
      <c r="C1162" s="2"/>
      <c r="D1162" s="3"/>
      <c r="F1162" s="3"/>
      <c r="I1162" s="1"/>
      <c r="J1162" s="1"/>
      <c r="K1162" s="2"/>
      <c r="Y1162" s="2"/>
      <c r="Z1162" s="2"/>
      <c r="AA1162" s="1"/>
    </row>
    <row r="1163" spans="2:27" x14ac:dyDescent="0.25">
      <c r="B1163" s="4"/>
      <c r="C1163" s="2"/>
      <c r="F1163" s="3"/>
      <c r="G1163" s="3"/>
      <c r="I1163" s="1"/>
      <c r="J1163" s="1"/>
      <c r="K1163" s="2"/>
      <c r="Y1163" s="2"/>
      <c r="Z1163" s="2"/>
      <c r="AA1163" s="1"/>
    </row>
    <row r="1164" spans="2:27" x14ac:dyDescent="0.25">
      <c r="B1164" s="4"/>
      <c r="C1164" s="2"/>
      <c r="D1164" s="3"/>
      <c r="I1164" s="1"/>
      <c r="J1164" s="1"/>
      <c r="K1164" s="2"/>
      <c r="Y1164" s="2"/>
      <c r="Z1164" s="2"/>
      <c r="AA1164" s="1"/>
    </row>
    <row r="1165" spans="2:27" x14ac:dyDescent="0.25">
      <c r="B1165" s="4"/>
      <c r="C1165" s="2"/>
      <c r="D1165" s="3"/>
      <c r="F1165" s="3"/>
      <c r="G1165" s="3"/>
      <c r="I1165" s="1"/>
      <c r="J1165" s="1"/>
      <c r="K1165" s="2"/>
      <c r="Y1165" s="2"/>
      <c r="Z1165" s="2"/>
      <c r="AA1165" s="1"/>
    </row>
    <row r="1166" spans="2:27" x14ac:dyDescent="0.25">
      <c r="B1166" s="4"/>
      <c r="C1166" s="2"/>
      <c r="D1166" s="3"/>
      <c r="E1166" s="3"/>
      <c r="F1166" s="3"/>
      <c r="G1166" s="3"/>
      <c r="I1166" s="1"/>
      <c r="J1166" s="1"/>
      <c r="K1166" s="2"/>
      <c r="Y1166" s="2"/>
      <c r="Z1166" s="2"/>
      <c r="AA1166" s="1"/>
    </row>
    <row r="1167" spans="2:27" x14ac:dyDescent="0.25">
      <c r="B1167" s="4"/>
      <c r="C1167" s="2"/>
      <c r="D1167" s="3"/>
      <c r="I1167" s="1"/>
      <c r="J1167" s="1"/>
      <c r="K1167" s="2"/>
      <c r="Y1167" s="2"/>
      <c r="Z1167" s="2"/>
      <c r="AA1167" s="1"/>
    </row>
    <row r="1168" spans="2:27" x14ac:dyDescent="0.25">
      <c r="B1168" s="4"/>
      <c r="C1168" s="2"/>
      <c r="G1168" s="3"/>
      <c r="I1168" s="1"/>
      <c r="J1168" s="1"/>
      <c r="K1168" s="2"/>
      <c r="Y1168" s="2"/>
      <c r="Z1168" s="2"/>
      <c r="AA1168" s="1"/>
    </row>
    <row r="1169" spans="2:27" x14ac:dyDescent="0.25">
      <c r="B1169" s="4"/>
      <c r="C1169" s="2"/>
      <c r="E1169" s="3"/>
      <c r="F1169" s="3"/>
      <c r="G1169" s="3"/>
      <c r="I1169" s="1"/>
      <c r="J1169" s="1"/>
      <c r="K1169" s="2"/>
      <c r="Y1169" s="2"/>
      <c r="Z1169" s="2"/>
      <c r="AA1169" s="1"/>
    </row>
    <row r="1170" spans="2:27" x14ac:dyDescent="0.25">
      <c r="B1170" s="4"/>
      <c r="C1170" s="2"/>
      <c r="D1170" s="3"/>
      <c r="F1170" s="3"/>
      <c r="G1170" s="3"/>
      <c r="I1170" s="1"/>
      <c r="J1170" s="1"/>
      <c r="K1170" s="2"/>
      <c r="Y1170" s="2"/>
      <c r="Z1170" s="2"/>
      <c r="AA1170" s="1"/>
    </row>
    <row r="1171" spans="2:27" x14ac:dyDescent="0.25">
      <c r="B1171" s="4"/>
      <c r="C1171" s="2"/>
      <c r="D1171" s="3"/>
      <c r="G1171" s="3"/>
      <c r="I1171" s="1"/>
      <c r="J1171" s="1"/>
      <c r="K1171" s="2"/>
      <c r="Y1171" s="2"/>
      <c r="Z1171" s="2"/>
      <c r="AA1171" s="1"/>
    </row>
    <row r="1172" spans="2:27" x14ac:dyDescent="0.25">
      <c r="B1172" s="4"/>
      <c r="C1172" s="2"/>
      <c r="D1172" s="3"/>
      <c r="F1172" s="3"/>
      <c r="I1172" s="1"/>
      <c r="J1172" s="1"/>
      <c r="K1172" s="2"/>
      <c r="Y1172" s="2"/>
      <c r="Z1172" s="2"/>
      <c r="AA1172" s="1"/>
    </row>
    <row r="1173" spans="2:27" x14ac:dyDescent="0.25">
      <c r="B1173" s="4"/>
      <c r="C1173" s="2"/>
      <c r="D1173" s="3"/>
      <c r="G1173" s="3"/>
      <c r="I1173" s="1"/>
      <c r="J1173" s="1"/>
      <c r="K1173" s="2"/>
      <c r="Y1173" s="2"/>
      <c r="Z1173" s="2"/>
      <c r="AA1173" s="1"/>
    </row>
    <row r="1174" spans="2:27" x14ac:dyDescent="0.25">
      <c r="B1174" s="4"/>
      <c r="C1174" s="2"/>
      <c r="D1174" s="3"/>
      <c r="F1174" s="3"/>
      <c r="G1174" s="3"/>
      <c r="I1174" s="1"/>
      <c r="J1174" s="1"/>
      <c r="K1174" s="2"/>
      <c r="Y1174" s="2"/>
      <c r="Z1174" s="2"/>
      <c r="AA1174" s="1"/>
    </row>
    <row r="1175" spans="2:27" x14ac:dyDescent="0.25">
      <c r="B1175" s="4"/>
      <c r="C1175" s="2"/>
      <c r="F1175" s="3"/>
      <c r="I1175" s="1"/>
      <c r="J1175" s="1"/>
      <c r="K1175" s="2"/>
      <c r="Y1175" s="2"/>
      <c r="Z1175" s="2"/>
      <c r="AA1175" s="1"/>
    </row>
    <row r="1176" spans="2:27" x14ac:dyDescent="0.25">
      <c r="B1176" s="4"/>
      <c r="C1176" s="2"/>
      <c r="F1176" s="3"/>
      <c r="I1176" s="1"/>
      <c r="J1176" s="1"/>
      <c r="K1176" s="2"/>
      <c r="Y1176" s="2"/>
      <c r="Z1176" s="2"/>
      <c r="AA1176" s="1"/>
    </row>
    <row r="1177" spans="2:27" x14ac:dyDescent="0.25">
      <c r="B1177" s="4"/>
      <c r="C1177" s="2"/>
      <c r="I1177" s="1"/>
      <c r="J1177" s="1"/>
      <c r="K1177" s="2"/>
      <c r="Y1177" s="2"/>
      <c r="Z1177" s="2"/>
      <c r="AA1177" s="1"/>
    </row>
    <row r="1178" spans="2:27" x14ac:dyDescent="0.25">
      <c r="B1178" s="4"/>
      <c r="C1178" s="2"/>
      <c r="D1178" s="3"/>
      <c r="F1178" s="3"/>
      <c r="G1178" s="3"/>
      <c r="I1178" s="1"/>
      <c r="J1178" s="1"/>
      <c r="K1178" s="2"/>
      <c r="Y1178" s="2"/>
      <c r="Z1178" s="2"/>
      <c r="AA1178" s="1"/>
    </row>
    <row r="1179" spans="2:27" x14ac:dyDescent="0.25">
      <c r="B1179" s="4"/>
      <c r="C1179" s="2"/>
      <c r="D1179" s="3"/>
      <c r="E1179" s="3"/>
      <c r="F1179" s="3"/>
      <c r="G1179" s="3"/>
      <c r="I1179" s="1"/>
      <c r="J1179" s="1"/>
      <c r="K1179" s="2"/>
      <c r="Y1179" s="2"/>
      <c r="Z1179" s="2"/>
      <c r="AA1179" s="1"/>
    </row>
    <row r="1180" spans="2:27" x14ac:dyDescent="0.25">
      <c r="B1180" s="4"/>
      <c r="C1180" s="2"/>
      <c r="D1180" s="3"/>
      <c r="F1180" s="3"/>
      <c r="I1180" s="1"/>
      <c r="J1180" s="1"/>
      <c r="K1180" s="2"/>
      <c r="Y1180" s="2"/>
      <c r="Z1180" s="2"/>
      <c r="AA1180" s="1"/>
    </row>
    <row r="1181" spans="2:27" x14ac:dyDescent="0.25">
      <c r="B1181" s="4"/>
      <c r="C1181" s="2"/>
      <c r="G1181" s="3"/>
      <c r="I1181" s="1"/>
      <c r="J1181" s="1"/>
      <c r="K1181" s="2"/>
      <c r="Y1181" s="2"/>
      <c r="Z1181" s="2"/>
      <c r="AA1181" s="1"/>
    </row>
    <row r="1182" spans="2:27" x14ac:dyDescent="0.25">
      <c r="B1182" s="4"/>
      <c r="C1182" s="2"/>
      <c r="D1182" s="3"/>
      <c r="E1182" s="3"/>
      <c r="G1182" s="3"/>
      <c r="I1182" s="1"/>
      <c r="J1182" s="1"/>
      <c r="K1182" s="2"/>
      <c r="Y1182" s="2"/>
      <c r="Z1182" s="2"/>
      <c r="AA1182" s="1"/>
    </row>
    <row r="1183" spans="2:27" x14ac:dyDescent="0.25">
      <c r="B1183" s="4"/>
      <c r="C1183" s="2"/>
      <c r="F1183" s="3"/>
      <c r="G1183" s="3"/>
      <c r="I1183" s="1"/>
      <c r="J1183" s="1"/>
      <c r="K1183" s="2"/>
      <c r="Y1183" s="2"/>
      <c r="Z1183" s="2"/>
      <c r="AA1183" s="1"/>
    </row>
    <row r="1184" spans="2:27" x14ac:dyDescent="0.25">
      <c r="B1184" s="4"/>
      <c r="C1184" s="2"/>
      <c r="D1184" s="3"/>
      <c r="G1184" s="3"/>
      <c r="I1184" s="1"/>
      <c r="J1184" s="1"/>
      <c r="K1184" s="2"/>
      <c r="Y1184" s="2"/>
      <c r="Z1184" s="2"/>
      <c r="AA1184" s="1"/>
    </row>
    <row r="1185" spans="2:27" x14ac:dyDescent="0.25">
      <c r="B1185" s="4"/>
      <c r="C1185" s="2"/>
      <c r="D1185" s="3"/>
      <c r="E1185" s="3"/>
      <c r="I1185" s="1"/>
      <c r="J1185" s="1"/>
      <c r="K1185" s="2"/>
      <c r="Y1185" s="2"/>
      <c r="Z1185" s="2"/>
      <c r="AA1185" s="1"/>
    </row>
    <row r="1186" spans="2:27" x14ac:dyDescent="0.25">
      <c r="B1186" s="4"/>
      <c r="C1186" s="2"/>
      <c r="I1186" s="1"/>
      <c r="J1186" s="1"/>
      <c r="K1186" s="2"/>
      <c r="Y1186" s="2"/>
      <c r="Z1186" s="2"/>
      <c r="AA1186" s="1"/>
    </row>
    <row r="1187" spans="2:27" x14ac:dyDescent="0.25">
      <c r="B1187" s="4"/>
      <c r="C1187" s="2"/>
      <c r="D1187" s="3"/>
      <c r="F1187" s="3"/>
      <c r="I1187" s="1"/>
      <c r="J1187" s="1"/>
      <c r="K1187" s="2"/>
      <c r="Y1187" s="2"/>
      <c r="Z1187" s="2"/>
      <c r="AA1187" s="1"/>
    </row>
    <row r="1188" spans="2:27" x14ac:dyDescent="0.25">
      <c r="B1188" s="4"/>
      <c r="C1188" s="2"/>
      <c r="D1188" s="3"/>
      <c r="I1188" s="1"/>
      <c r="J1188" s="1"/>
      <c r="K1188" s="2"/>
      <c r="Y1188" s="2"/>
      <c r="Z1188" s="2"/>
      <c r="AA1188" s="1"/>
    </row>
    <row r="1189" spans="2:27" x14ac:dyDescent="0.25">
      <c r="B1189" s="4"/>
      <c r="C1189" s="2"/>
      <c r="I1189" s="1"/>
      <c r="J1189" s="1"/>
      <c r="K1189" s="2"/>
      <c r="Y1189" s="2"/>
      <c r="Z1189" s="2"/>
      <c r="AA1189" s="1"/>
    </row>
    <row r="1190" spans="2:27" x14ac:dyDescent="0.25">
      <c r="B1190" s="4"/>
      <c r="C1190" s="2"/>
      <c r="D1190" s="3"/>
      <c r="F1190" s="3"/>
      <c r="G1190" s="3"/>
      <c r="I1190" s="1"/>
      <c r="J1190" s="1"/>
      <c r="K1190" s="2"/>
      <c r="Y1190" s="2"/>
      <c r="Z1190" s="2"/>
      <c r="AA1190" s="1"/>
    </row>
    <row r="1191" spans="2:27" x14ac:dyDescent="0.25">
      <c r="B1191" s="4"/>
      <c r="C1191" s="2"/>
      <c r="D1191" s="3"/>
      <c r="F1191" s="3"/>
      <c r="G1191" s="3"/>
      <c r="I1191" s="1"/>
      <c r="J1191" s="1"/>
      <c r="K1191" s="2"/>
      <c r="Y1191" s="2"/>
      <c r="Z1191" s="2"/>
      <c r="AA1191" s="1"/>
    </row>
    <row r="1192" spans="2:27" x14ac:dyDescent="0.25">
      <c r="B1192" s="4"/>
      <c r="C1192" s="2"/>
      <c r="D1192" s="3"/>
      <c r="F1192" s="3"/>
      <c r="G1192" s="3"/>
      <c r="I1192" s="1"/>
      <c r="J1192" s="1"/>
      <c r="K1192" s="2"/>
      <c r="Y1192" s="2"/>
      <c r="Z1192" s="2"/>
      <c r="AA1192" s="1"/>
    </row>
    <row r="1193" spans="2:27" x14ac:dyDescent="0.25">
      <c r="B1193" s="4"/>
      <c r="C1193" s="2"/>
      <c r="D1193" s="3"/>
      <c r="G1193" s="3"/>
      <c r="I1193" s="1"/>
      <c r="J1193" s="1"/>
      <c r="K1193" s="2"/>
      <c r="Y1193" s="2"/>
      <c r="Z1193" s="2"/>
      <c r="AA1193" s="1"/>
    </row>
    <row r="1194" spans="2:27" x14ac:dyDescent="0.25">
      <c r="B1194" s="4"/>
      <c r="C1194" s="2"/>
      <c r="D1194" s="3"/>
      <c r="F1194" s="3"/>
      <c r="I1194" s="1"/>
      <c r="J1194" s="1"/>
      <c r="K1194" s="2"/>
      <c r="Y1194" s="2"/>
      <c r="Z1194" s="2"/>
      <c r="AA1194" s="1"/>
    </row>
    <row r="1195" spans="2:27" x14ac:dyDescent="0.25">
      <c r="B1195" s="4"/>
      <c r="C1195" s="2"/>
      <c r="D1195" s="3"/>
      <c r="G1195" s="3"/>
      <c r="I1195" s="1"/>
      <c r="J1195" s="1"/>
      <c r="K1195" s="2"/>
      <c r="Y1195" s="2"/>
      <c r="Z1195" s="2"/>
      <c r="AA1195" s="1"/>
    </row>
    <row r="1196" spans="2:27" x14ac:dyDescent="0.25">
      <c r="B1196" s="4"/>
      <c r="C1196" s="2"/>
      <c r="D1196" s="3"/>
      <c r="F1196" s="3"/>
      <c r="G1196" s="3"/>
      <c r="I1196" s="1"/>
      <c r="J1196" s="1"/>
      <c r="K1196" s="2"/>
      <c r="Y1196" s="2"/>
      <c r="Z1196" s="2"/>
      <c r="AA1196" s="1"/>
    </row>
    <row r="1197" spans="2:27" x14ac:dyDescent="0.25">
      <c r="B1197" s="4"/>
      <c r="C1197" s="2"/>
      <c r="D1197" s="3"/>
      <c r="G1197" s="3"/>
      <c r="I1197" s="1"/>
      <c r="J1197" s="1"/>
      <c r="K1197" s="2"/>
      <c r="Y1197" s="2"/>
      <c r="Z1197" s="2"/>
      <c r="AA1197" s="1"/>
    </row>
    <row r="1198" spans="2:27" x14ac:dyDescent="0.25">
      <c r="B1198" s="4"/>
      <c r="C1198" s="2"/>
      <c r="D1198" s="3"/>
      <c r="F1198" s="3"/>
      <c r="I1198" s="1"/>
      <c r="J1198" s="1"/>
      <c r="K1198" s="2"/>
      <c r="Y1198" s="2"/>
      <c r="Z1198" s="2"/>
      <c r="AA1198" s="1"/>
    </row>
    <row r="1199" spans="2:27" x14ac:dyDescent="0.25">
      <c r="B1199" s="4"/>
      <c r="C1199" s="2"/>
      <c r="D1199" s="3"/>
      <c r="F1199" s="3"/>
      <c r="G1199" s="3"/>
      <c r="I1199" s="1"/>
      <c r="J1199" s="1"/>
      <c r="K1199" s="2"/>
      <c r="Y1199" s="2"/>
      <c r="Z1199" s="2"/>
      <c r="AA1199" s="1"/>
    </row>
    <row r="1200" spans="2:27" x14ac:dyDescent="0.25">
      <c r="B1200" s="4"/>
      <c r="C1200" s="2"/>
      <c r="D1200" s="3"/>
      <c r="F1200" s="3"/>
      <c r="G1200" s="3"/>
      <c r="I1200" s="1"/>
      <c r="J1200" s="1"/>
      <c r="K1200" s="2"/>
      <c r="Y1200" s="2"/>
      <c r="Z1200" s="2"/>
      <c r="AA1200" s="1"/>
    </row>
    <row r="1201" spans="2:27" x14ac:dyDescent="0.25">
      <c r="B1201" s="4"/>
      <c r="C1201" s="2"/>
      <c r="D1201" s="3"/>
      <c r="E1201" s="3"/>
      <c r="G1201" s="3"/>
      <c r="I1201" s="1"/>
      <c r="J1201" s="1"/>
      <c r="K1201" s="2"/>
      <c r="Y1201" s="2"/>
      <c r="Z1201" s="2"/>
      <c r="AA1201" s="1"/>
    </row>
    <row r="1202" spans="2:27" x14ac:dyDescent="0.25">
      <c r="B1202" s="4"/>
      <c r="C1202" s="2"/>
      <c r="D1202" s="3"/>
      <c r="F1202" s="3"/>
      <c r="G1202" s="3"/>
      <c r="I1202" s="1"/>
      <c r="J1202" s="1"/>
      <c r="K1202" s="2"/>
      <c r="Y1202" s="2"/>
      <c r="Z1202" s="2"/>
      <c r="AA1202" s="1"/>
    </row>
    <row r="1203" spans="2:27" x14ac:dyDescent="0.25">
      <c r="B1203" s="4"/>
      <c r="C1203" s="2"/>
      <c r="D1203" s="3"/>
      <c r="E1203" s="3"/>
      <c r="I1203" s="1"/>
      <c r="J1203" s="1"/>
      <c r="K1203" s="2"/>
      <c r="Y1203" s="2"/>
      <c r="Z1203" s="2"/>
      <c r="AA1203" s="1"/>
    </row>
    <row r="1204" spans="2:27" x14ac:dyDescent="0.25">
      <c r="B1204" s="4"/>
      <c r="C1204" s="2"/>
      <c r="F1204" s="3"/>
      <c r="I1204" s="1"/>
      <c r="J1204" s="1"/>
      <c r="K1204" s="2"/>
      <c r="Y1204" s="2"/>
      <c r="Z1204" s="2"/>
      <c r="AA1204" s="1"/>
    </row>
    <row r="1205" spans="2:27" x14ac:dyDescent="0.25">
      <c r="B1205" s="4"/>
      <c r="C1205" s="2"/>
      <c r="D1205" s="3"/>
      <c r="F1205" s="3"/>
      <c r="G1205" s="3"/>
      <c r="I1205" s="1"/>
      <c r="J1205" s="1"/>
      <c r="K1205" s="2"/>
      <c r="Y1205" s="2"/>
      <c r="Z1205" s="2"/>
      <c r="AA1205" s="1"/>
    </row>
    <row r="1206" spans="2:27" x14ac:dyDescent="0.25">
      <c r="B1206" s="4"/>
      <c r="C1206" s="2"/>
      <c r="D1206" s="3"/>
      <c r="F1206" s="3"/>
      <c r="I1206" s="1"/>
      <c r="J1206" s="1"/>
      <c r="K1206" s="2"/>
      <c r="Y1206" s="2"/>
      <c r="Z1206" s="2"/>
      <c r="AA1206" s="1"/>
    </row>
    <row r="1207" spans="2:27" x14ac:dyDescent="0.25">
      <c r="B1207" s="4"/>
      <c r="C1207" s="2"/>
      <c r="F1207" s="3"/>
      <c r="I1207" s="1"/>
      <c r="J1207" s="1"/>
      <c r="K1207" s="2"/>
      <c r="Y1207" s="2"/>
      <c r="Z1207" s="2"/>
      <c r="AA1207" s="1"/>
    </row>
    <row r="1208" spans="2:27" x14ac:dyDescent="0.25">
      <c r="B1208" s="4"/>
      <c r="C1208" s="2"/>
      <c r="D1208" s="3"/>
      <c r="F1208" s="3"/>
      <c r="G1208" s="3"/>
      <c r="I1208" s="1"/>
      <c r="J1208" s="1"/>
      <c r="K1208" s="2"/>
      <c r="Y1208" s="2"/>
      <c r="Z1208" s="2"/>
      <c r="AA1208" s="1"/>
    </row>
    <row r="1209" spans="2:27" x14ac:dyDescent="0.25">
      <c r="B1209" s="4"/>
      <c r="C1209" s="2"/>
      <c r="D1209" s="3"/>
      <c r="F1209" s="3"/>
      <c r="I1209" s="1"/>
      <c r="J1209" s="1"/>
      <c r="K1209" s="2"/>
      <c r="Y1209" s="2"/>
      <c r="Z1209" s="2"/>
      <c r="AA1209" s="1"/>
    </row>
    <row r="1210" spans="2:27" x14ac:dyDescent="0.25">
      <c r="B1210" s="4"/>
      <c r="C1210" s="2"/>
      <c r="I1210" s="1"/>
      <c r="J1210" s="1"/>
      <c r="K1210" s="2"/>
      <c r="Y1210" s="2"/>
      <c r="Z1210" s="2"/>
      <c r="AA1210" s="1"/>
    </row>
    <row r="1211" spans="2:27" x14ac:dyDescent="0.25">
      <c r="B1211" s="4"/>
      <c r="C1211" s="2"/>
      <c r="D1211" s="3"/>
      <c r="E1211" s="3"/>
      <c r="F1211" s="3"/>
      <c r="G1211" s="3"/>
      <c r="I1211" s="1"/>
      <c r="J1211" s="1"/>
      <c r="K1211" s="2"/>
      <c r="Y1211" s="2"/>
      <c r="Z1211" s="2"/>
      <c r="AA1211" s="1"/>
    </row>
    <row r="1212" spans="2:27" x14ac:dyDescent="0.25">
      <c r="B1212" s="4"/>
      <c r="C1212" s="2"/>
      <c r="D1212" s="3"/>
      <c r="G1212" s="3"/>
      <c r="I1212" s="1"/>
      <c r="J1212" s="1"/>
      <c r="K1212" s="2"/>
      <c r="Y1212" s="2"/>
      <c r="Z1212" s="2"/>
      <c r="AA1212" s="1"/>
    </row>
    <row r="1213" spans="2:27" x14ac:dyDescent="0.25">
      <c r="B1213" s="4"/>
      <c r="C1213" s="2"/>
      <c r="G1213" s="3"/>
      <c r="I1213" s="1"/>
      <c r="J1213" s="1"/>
      <c r="K1213" s="2"/>
      <c r="Y1213" s="2"/>
      <c r="Z1213" s="2"/>
      <c r="AA1213" s="1"/>
    </row>
    <row r="1214" spans="2:27" x14ac:dyDescent="0.25">
      <c r="B1214" s="4"/>
      <c r="C1214" s="2"/>
      <c r="D1214" s="3"/>
      <c r="I1214" s="1"/>
      <c r="J1214" s="1"/>
      <c r="K1214" s="2"/>
      <c r="Y1214" s="2"/>
      <c r="Z1214" s="2"/>
      <c r="AA1214" s="1"/>
    </row>
    <row r="1215" spans="2:27" x14ac:dyDescent="0.25">
      <c r="B1215" s="4"/>
      <c r="C1215" s="2"/>
      <c r="D1215" s="3"/>
      <c r="E1215" s="3"/>
      <c r="F1215" s="3"/>
      <c r="G1215" s="3"/>
      <c r="I1215" s="1"/>
      <c r="J1215" s="1"/>
      <c r="K1215" s="2"/>
      <c r="Y1215" s="2"/>
      <c r="Z1215" s="2"/>
      <c r="AA1215" s="1"/>
    </row>
    <row r="1216" spans="2:27" x14ac:dyDescent="0.25">
      <c r="B1216" s="4"/>
      <c r="C1216" s="2"/>
      <c r="D1216" s="3"/>
      <c r="E1216" s="3"/>
      <c r="F1216" s="3"/>
      <c r="G1216" s="3"/>
      <c r="I1216" s="1"/>
      <c r="J1216" s="1"/>
      <c r="K1216" s="2"/>
      <c r="Y1216" s="2"/>
      <c r="Z1216" s="2"/>
      <c r="AA1216" s="1"/>
    </row>
    <row r="1217" spans="2:27" x14ac:dyDescent="0.25">
      <c r="B1217" s="4"/>
      <c r="C1217" s="2"/>
      <c r="D1217" s="3"/>
      <c r="F1217" s="3"/>
      <c r="G1217" s="3"/>
      <c r="I1217" s="1"/>
      <c r="J1217" s="1"/>
      <c r="K1217" s="2"/>
      <c r="Y1217" s="2"/>
      <c r="Z1217" s="2"/>
      <c r="AA1217" s="1"/>
    </row>
    <row r="1218" spans="2:27" x14ac:dyDescent="0.25">
      <c r="B1218" s="4"/>
      <c r="C1218" s="2"/>
      <c r="D1218" s="3"/>
      <c r="F1218" s="3"/>
      <c r="G1218" s="3"/>
      <c r="I1218" s="1"/>
      <c r="J1218" s="1"/>
      <c r="K1218" s="2"/>
      <c r="Y1218" s="2"/>
      <c r="Z1218" s="2"/>
      <c r="AA1218" s="1"/>
    </row>
    <row r="1219" spans="2:27" x14ac:dyDescent="0.25">
      <c r="B1219" s="4"/>
      <c r="C1219" s="2"/>
      <c r="D1219" s="3"/>
      <c r="F1219" s="3"/>
      <c r="G1219" s="3"/>
      <c r="I1219" s="1"/>
      <c r="J1219" s="1"/>
      <c r="K1219" s="2"/>
      <c r="Y1219" s="2"/>
      <c r="Z1219" s="2"/>
      <c r="AA1219" s="1"/>
    </row>
    <row r="1220" spans="2:27" x14ac:dyDescent="0.25">
      <c r="B1220" s="4"/>
      <c r="C1220" s="2"/>
      <c r="D1220" s="3"/>
      <c r="F1220" s="3"/>
      <c r="G1220" s="3"/>
      <c r="I1220" s="1"/>
      <c r="J1220" s="1"/>
      <c r="K1220" s="2"/>
      <c r="Y1220" s="2"/>
      <c r="Z1220" s="2"/>
      <c r="AA1220" s="1"/>
    </row>
    <row r="1221" spans="2:27" x14ac:dyDescent="0.25">
      <c r="B1221" s="4"/>
      <c r="C1221" s="2"/>
      <c r="D1221" s="3"/>
      <c r="F1221" s="3"/>
      <c r="I1221" s="1"/>
      <c r="J1221" s="1"/>
      <c r="K1221" s="2"/>
      <c r="Y1221" s="2"/>
      <c r="Z1221" s="2"/>
      <c r="AA1221" s="1"/>
    </row>
    <row r="1222" spans="2:27" x14ac:dyDescent="0.25">
      <c r="B1222" s="4"/>
      <c r="C1222" s="2"/>
      <c r="D1222" s="3"/>
      <c r="F1222" s="3"/>
      <c r="G1222" s="3"/>
      <c r="I1222" s="1"/>
      <c r="J1222" s="1"/>
      <c r="K1222" s="2"/>
      <c r="Y1222" s="2"/>
      <c r="Z1222" s="2"/>
      <c r="AA1222" s="1"/>
    </row>
    <row r="1223" spans="2:27" x14ac:dyDescent="0.25">
      <c r="B1223" s="4"/>
      <c r="C1223" s="2"/>
      <c r="D1223" s="3"/>
      <c r="G1223" s="3"/>
      <c r="I1223" s="1"/>
      <c r="J1223" s="1"/>
      <c r="K1223" s="2"/>
      <c r="Y1223" s="2"/>
      <c r="Z1223" s="2"/>
      <c r="AA1223" s="1"/>
    </row>
    <row r="1224" spans="2:27" x14ac:dyDescent="0.25">
      <c r="B1224" s="4"/>
      <c r="C1224" s="2"/>
      <c r="D1224" s="3"/>
      <c r="G1224" s="3"/>
      <c r="I1224" s="1"/>
      <c r="J1224" s="1"/>
      <c r="K1224" s="2"/>
      <c r="Y1224" s="2"/>
      <c r="Z1224" s="2"/>
      <c r="AA1224" s="1"/>
    </row>
    <row r="1225" spans="2:27" x14ac:dyDescent="0.25">
      <c r="B1225" s="4"/>
      <c r="C1225" s="2"/>
      <c r="D1225" s="3"/>
      <c r="F1225" s="3"/>
      <c r="G1225" s="3"/>
      <c r="I1225" s="1"/>
      <c r="J1225" s="1"/>
      <c r="K1225" s="2"/>
      <c r="Y1225" s="2"/>
      <c r="Z1225" s="2"/>
      <c r="AA1225" s="1"/>
    </row>
    <row r="1226" spans="2:27" x14ac:dyDescent="0.25">
      <c r="B1226" s="4"/>
      <c r="C1226" s="2"/>
      <c r="D1226" s="3"/>
      <c r="I1226" s="1"/>
      <c r="J1226" s="1"/>
      <c r="K1226" s="2"/>
      <c r="Y1226" s="2"/>
      <c r="Z1226" s="2"/>
      <c r="AA1226" s="1"/>
    </row>
    <row r="1227" spans="2:27" x14ac:dyDescent="0.25">
      <c r="B1227" s="4"/>
      <c r="C1227" s="2"/>
      <c r="D1227" s="3"/>
      <c r="F1227" s="3"/>
      <c r="G1227" s="3"/>
      <c r="I1227" s="1"/>
      <c r="J1227" s="1"/>
      <c r="K1227" s="2"/>
      <c r="Y1227" s="2"/>
      <c r="Z1227" s="2"/>
      <c r="AA1227" s="1"/>
    </row>
    <row r="1228" spans="2:27" x14ac:dyDescent="0.25">
      <c r="B1228" s="4"/>
      <c r="C1228" s="2"/>
      <c r="F1228" s="3"/>
      <c r="G1228" s="3"/>
      <c r="I1228" s="1"/>
      <c r="J1228" s="1"/>
      <c r="K1228" s="2"/>
      <c r="Y1228" s="2"/>
      <c r="Z1228" s="2"/>
      <c r="AA1228" s="1"/>
    </row>
    <row r="1229" spans="2:27" x14ac:dyDescent="0.25">
      <c r="B1229" s="4"/>
      <c r="C1229" s="2"/>
      <c r="D1229" s="3"/>
      <c r="G1229" s="3"/>
      <c r="I1229" s="1"/>
      <c r="J1229" s="1"/>
      <c r="K1229" s="2"/>
      <c r="Y1229" s="2"/>
      <c r="Z1229" s="2"/>
      <c r="AA1229" s="1"/>
    </row>
    <row r="1230" spans="2:27" x14ac:dyDescent="0.25">
      <c r="B1230" s="4"/>
      <c r="C1230" s="2"/>
      <c r="D1230" s="3"/>
      <c r="G1230" s="3"/>
      <c r="I1230" s="1"/>
      <c r="J1230" s="1"/>
      <c r="K1230" s="2"/>
      <c r="Y1230" s="2"/>
      <c r="Z1230" s="2"/>
      <c r="AA1230" s="1"/>
    </row>
    <row r="1231" spans="2:27" x14ac:dyDescent="0.25">
      <c r="B1231" s="4"/>
      <c r="C1231" s="2"/>
      <c r="D1231" s="3"/>
      <c r="E1231" s="3"/>
      <c r="F1231" s="3"/>
      <c r="G1231" s="3"/>
      <c r="I1231" s="1"/>
      <c r="J1231" s="1"/>
      <c r="K1231" s="2"/>
      <c r="Y1231" s="2"/>
      <c r="Z1231" s="2"/>
      <c r="AA1231" s="1"/>
    </row>
    <row r="1232" spans="2:27" x14ac:dyDescent="0.25">
      <c r="B1232" s="4"/>
      <c r="C1232" s="2"/>
      <c r="D1232" s="3"/>
      <c r="E1232" s="3"/>
      <c r="F1232" s="3"/>
      <c r="G1232" s="3"/>
      <c r="I1232" s="1"/>
      <c r="J1232" s="1"/>
      <c r="K1232" s="2"/>
      <c r="Y1232" s="2"/>
      <c r="Z1232" s="2"/>
      <c r="AA1232" s="1"/>
    </row>
    <row r="1233" spans="2:27" x14ac:dyDescent="0.25">
      <c r="B1233" s="4"/>
      <c r="C1233" s="2"/>
      <c r="D1233" s="3"/>
      <c r="I1233" s="1"/>
      <c r="J1233" s="1"/>
      <c r="K1233" s="2"/>
      <c r="Y1233" s="2"/>
      <c r="Z1233" s="2"/>
      <c r="AA1233" s="1"/>
    </row>
    <row r="1234" spans="2:27" x14ac:dyDescent="0.25">
      <c r="B1234" s="4"/>
      <c r="C1234" s="2"/>
      <c r="D1234" s="3"/>
      <c r="F1234" s="3"/>
      <c r="I1234" s="1"/>
      <c r="J1234" s="1"/>
      <c r="K1234" s="2"/>
      <c r="Y1234" s="2"/>
      <c r="Z1234" s="2"/>
      <c r="AA1234" s="1"/>
    </row>
    <row r="1235" spans="2:27" x14ac:dyDescent="0.25">
      <c r="B1235" s="4"/>
      <c r="C1235" s="2"/>
      <c r="I1235" s="1"/>
      <c r="J1235" s="1"/>
      <c r="K1235" s="2"/>
      <c r="Y1235" s="2"/>
      <c r="Z1235" s="2"/>
      <c r="AA1235" s="1"/>
    </row>
    <row r="1236" spans="2:27" x14ac:dyDescent="0.25">
      <c r="B1236" s="4"/>
      <c r="C1236" s="2"/>
      <c r="D1236" s="3"/>
      <c r="F1236" s="3"/>
      <c r="G1236" s="3"/>
      <c r="I1236" s="1"/>
      <c r="J1236" s="1"/>
      <c r="K1236" s="2"/>
      <c r="Y1236" s="2"/>
      <c r="Z1236" s="2"/>
      <c r="AA1236" s="1"/>
    </row>
    <row r="1237" spans="2:27" x14ac:dyDescent="0.25">
      <c r="B1237" s="4"/>
      <c r="C1237" s="2"/>
      <c r="D1237" s="3"/>
      <c r="E1237" s="3"/>
      <c r="F1237" s="3"/>
      <c r="G1237" s="3"/>
      <c r="I1237" s="1"/>
      <c r="J1237" s="1"/>
      <c r="K1237" s="2"/>
      <c r="Y1237" s="2"/>
      <c r="Z1237" s="2"/>
      <c r="AA1237" s="1"/>
    </row>
    <row r="1238" spans="2:27" x14ac:dyDescent="0.25">
      <c r="B1238" s="4"/>
      <c r="C1238" s="2"/>
      <c r="D1238" s="3"/>
      <c r="F1238" s="3"/>
      <c r="G1238" s="3"/>
      <c r="I1238" s="1"/>
      <c r="J1238" s="1"/>
      <c r="K1238" s="2"/>
      <c r="Y1238" s="2"/>
      <c r="Z1238" s="2"/>
      <c r="AA1238" s="1"/>
    </row>
    <row r="1239" spans="2:27" x14ac:dyDescent="0.25">
      <c r="B1239" s="4"/>
      <c r="C1239" s="2"/>
      <c r="D1239" s="3"/>
      <c r="F1239" s="3"/>
      <c r="G1239" s="3"/>
      <c r="I1239" s="1"/>
      <c r="J1239" s="1"/>
      <c r="K1239" s="2"/>
      <c r="Y1239" s="2"/>
      <c r="Z1239" s="2"/>
      <c r="AA1239" s="1"/>
    </row>
    <row r="1240" spans="2:27" x14ac:dyDescent="0.25">
      <c r="B1240" s="4"/>
      <c r="C1240" s="2"/>
      <c r="I1240" s="1"/>
      <c r="J1240" s="1"/>
      <c r="K1240" s="2"/>
      <c r="Y1240" s="2"/>
      <c r="Z1240" s="2"/>
      <c r="AA1240" s="1"/>
    </row>
    <row r="1241" spans="2:27" x14ac:dyDescent="0.25">
      <c r="B1241" s="4"/>
      <c r="C1241" s="2"/>
      <c r="D1241" s="3"/>
      <c r="G1241" s="3"/>
      <c r="I1241" s="1"/>
      <c r="J1241" s="1"/>
      <c r="K1241" s="2"/>
      <c r="Y1241" s="2"/>
      <c r="Z1241" s="2"/>
      <c r="AA1241" s="1"/>
    </row>
    <row r="1242" spans="2:27" x14ac:dyDescent="0.25">
      <c r="B1242" s="4"/>
      <c r="C1242" s="2"/>
      <c r="F1242" s="3"/>
      <c r="I1242" s="1"/>
      <c r="J1242" s="1"/>
      <c r="K1242" s="2"/>
      <c r="Y1242" s="2"/>
      <c r="Z1242" s="2"/>
      <c r="AA1242" s="1"/>
    </row>
    <row r="1243" spans="2:27" x14ac:dyDescent="0.25">
      <c r="B1243" s="4"/>
      <c r="C1243" s="2"/>
      <c r="I1243" s="1"/>
      <c r="J1243" s="1"/>
      <c r="K1243" s="2"/>
      <c r="Y1243" s="2"/>
      <c r="Z1243" s="2"/>
      <c r="AA1243" s="1"/>
    </row>
    <row r="1244" spans="2:27" x14ac:dyDescent="0.25">
      <c r="B1244" s="4"/>
      <c r="C1244" s="2"/>
      <c r="F1244" s="3"/>
      <c r="G1244" s="3"/>
      <c r="I1244" s="1"/>
      <c r="J1244" s="1"/>
      <c r="K1244" s="2"/>
      <c r="Y1244" s="2"/>
      <c r="Z1244" s="2"/>
      <c r="AA1244" s="1"/>
    </row>
    <row r="1245" spans="2:27" x14ac:dyDescent="0.25">
      <c r="B1245" s="4"/>
      <c r="C1245" s="2"/>
      <c r="F1245" s="3"/>
      <c r="G1245" s="3"/>
      <c r="I1245" s="1"/>
      <c r="J1245" s="1"/>
      <c r="K1245" s="2"/>
      <c r="Y1245" s="2"/>
      <c r="Z1245" s="2"/>
      <c r="AA1245" s="1"/>
    </row>
    <row r="1246" spans="2:27" x14ac:dyDescent="0.25">
      <c r="B1246" s="4"/>
      <c r="C1246" s="2"/>
      <c r="G1246" s="3"/>
      <c r="I1246" s="1"/>
      <c r="J1246" s="1"/>
      <c r="K1246" s="2"/>
      <c r="Y1246" s="2"/>
      <c r="Z1246" s="2"/>
      <c r="AA1246" s="1"/>
    </row>
    <row r="1247" spans="2:27" x14ac:dyDescent="0.25">
      <c r="B1247" s="4"/>
      <c r="C1247" s="2"/>
      <c r="D1247" s="3"/>
      <c r="E1247" s="3"/>
      <c r="G1247" s="3"/>
      <c r="I1247" s="1"/>
      <c r="J1247" s="1"/>
      <c r="K1247" s="2"/>
      <c r="Y1247" s="2"/>
      <c r="Z1247" s="2"/>
      <c r="AA1247" s="1"/>
    </row>
    <row r="1248" spans="2:27" x14ac:dyDescent="0.25">
      <c r="B1248" s="4"/>
      <c r="C1248" s="2"/>
      <c r="F1248" s="3"/>
      <c r="I1248" s="1"/>
      <c r="J1248" s="1"/>
      <c r="K1248" s="2"/>
      <c r="Y1248" s="2"/>
      <c r="Z1248" s="2"/>
      <c r="AA1248" s="1"/>
    </row>
    <row r="1249" spans="2:27" x14ac:dyDescent="0.25">
      <c r="B1249" s="4"/>
      <c r="C1249" s="2"/>
      <c r="F1249" s="3"/>
      <c r="I1249" s="1"/>
      <c r="J1249" s="1"/>
      <c r="K1249" s="2"/>
      <c r="Y1249" s="2"/>
      <c r="Z1249" s="2"/>
      <c r="AA1249" s="1"/>
    </row>
    <row r="1250" spans="2:27" x14ac:dyDescent="0.25">
      <c r="B1250" s="4"/>
      <c r="C1250" s="2"/>
      <c r="F1250" s="3"/>
      <c r="G1250" s="3"/>
      <c r="I1250" s="1"/>
      <c r="J1250" s="1"/>
      <c r="K1250" s="2"/>
      <c r="Y1250" s="2"/>
      <c r="Z1250" s="2"/>
      <c r="AA1250" s="1"/>
    </row>
    <row r="1251" spans="2:27" x14ac:dyDescent="0.25">
      <c r="B1251" s="4"/>
      <c r="C1251" s="2"/>
      <c r="I1251" s="1"/>
      <c r="J1251" s="1"/>
      <c r="K1251" s="2"/>
      <c r="Y1251" s="2"/>
      <c r="Z1251" s="2"/>
      <c r="AA1251" s="1"/>
    </row>
    <row r="1252" spans="2:27" x14ac:dyDescent="0.25">
      <c r="B1252" s="4"/>
      <c r="C1252" s="2"/>
      <c r="E1252" s="3"/>
      <c r="F1252" s="3"/>
      <c r="I1252" s="1"/>
      <c r="J1252" s="1"/>
      <c r="K1252" s="2"/>
      <c r="Y1252" s="2"/>
      <c r="Z1252" s="2"/>
      <c r="AA1252" s="1"/>
    </row>
    <row r="1253" spans="2:27" x14ac:dyDescent="0.25">
      <c r="B1253" s="4"/>
      <c r="C1253" s="2"/>
      <c r="G1253" s="3"/>
      <c r="I1253" s="1"/>
      <c r="J1253" s="1"/>
      <c r="K1253" s="2"/>
      <c r="Y1253" s="2"/>
      <c r="Z1253" s="2"/>
      <c r="AA1253" s="1"/>
    </row>
    <row r="1254" spans="2:27" x14ac:dyDescent="0.25">
      <c r="B1254" s="4"/>
      <c r="C1254" s="2"/>
      <c r="I1254" s="1"/>
      <c r="J1254" s="1"/>
      <c r="K1254" s="2"/>
      <c r="Y1254" s="2"/>
      <c r="Z1254" s="2"/>
      <c r="AA1254" s="1"/>
    </row>
    <row r="1255" spans="2:27" x14ac:dyDescent="0.25">
      <c r="B1255" s="4"/>
      <c r="C1255" s="2"/>
      <c r="D1255" s="3"/>
      <c r="E1255" s="3"/>
      <c r="G1255" s="3"/>
      <c r="I1255" s="1"/>
      <c r="J1255" s="1"/>
      <c r="K1255" s="2"/>
      <c r="Y1255" s="2"/>
      <c r="Z1255" s="2"/>
      <c r="AA1255" s="1"/>
    </row>
    <row r="1256" spans="2:27" x14ac:dyDescent="0.25">
      <c r="B1256" s="4"/>
      <c r="C1256" s="2"/>
      <c r="D1256" s="3"/>
      <c r="F1256" s="3"/>
      <c r="G1256" s="3"/>
      <c r="I1256" s="1"/>
      <c r="J1256" s="1"/>
      <c r="K1256" s="2"/>
      <c r="Y1256" s="2"/>
      <c r="Z1256" s="2"/>
      <c r="AA1256" s="1"/>
    </row>
    <row r="1257" spans="2:27" x14ac:dyDescent="0.25">
      <c r="B1257" s="4"/>
      <c r="C1257" s="2"/>
      <c r="F1257" s="3"/>
      <c r="G1257" s="3"/>
      <c r="I1257" s="1"/>
      <c r="J1257" s="1"/>
      <c r="K1257" s="2"/>
      <c r="Y1257" s="2"/>
      <c r="Z1257" s="2"/>
      <c r="AA1257" s="1"/>
    </row>
    <row r="1258" spans="2:27" x14ac:dyDescent="0.25">
      <c r="B1258" s="4"/>
      <c r="C1258" s="2"/>
      <c r="D1258" s="3"/>
      <c r="F1258" s="3"/>
      <c r="G1258" s="3"/>
      <c r="I1258" s="1"/>
      <c r="J1258" s="1"/>
      <c r="K1258" s="2"/>
      <c r="Y1258" s="2"/>
      <c r="Z1258" s="2"/>
      <c r="AA1258" s="1"/>
    </row>
    <row r="1259" spans="2:27" x14ac:dyDescent="0.25">
      <c r="B1259" s="4"/>
      <c r="C1259" s="2"/>
      <c r="D1259" s="3"/>
      <c r="E1259" s="3"/>
      <c r="F1259" s="3"/>
      <c r="G1259" s="3"/>
      <c r="I1259" s="1"/>
      <c r="J1259" s="1"/>
      <c r="K1259" s="2"/>
      <c r="Y1259" s="2"/>
      <c r="Z1259" s="2"/>
      <c r="AA1259" s="1"/>
    </row>
    <row r="1260" spans="2:27" x14ac:dyDescent="0.25">
      <c r="B1260" s="4"/>
      <c r="C1260" s="2"/>
      <c r="D1260" s="3"/>
      <c r="F1260" s="3"/>
      <c r="G1260" s="3"/>
      <c r="I1260" s="1"/>
      <c r="J1260" s="1"/>
      <c r="K1260" s="2"/>
      <c r="Y1260" s="2"/>
      <c r="Z1260" s="2"/>
      <c r="AA1260" s="1"/>
    </row>
    <row r="1261" spans="2:27" x14ac:dyDescent="0.25">
      <c r="B1261" s="4"/>
      <c r="C1261" s="2"/>
      <c r="D1261" s="3"/>
      <c r="F1261" s="3"/>
      <c r="G1261" s="3"/>
      <c r="I1261" s="1"/>
      <c r="J1261" s="1"/>
      <c r="K1261" s="2"/>
      <c r="Y1261" s="2"/>
      <c r="Z1261" s="2"/>
      <c r="AA1261" s="1"/>
    </row>
    <row r="1262" spans="2:27" x14ac:dyDescent="0.25">
      <c r="B1262" s="4"/>
      <c r="C1262" s="2"/>
      <c r="D1262" s="3"/>
      <c r="G1262" s="3"/>
      <c r="I1262" s="1"/>
      <c r="J1262" s="1"/>
      <c r="K1262" s="2"/>
      <c r="Y1262" s="2"/>
      <c r="Z1262" s="2"/>
      <c r="AA1262" s="1"/>
    </row>
    <row r="1263" spans="2:27" x14ac:dyDescent="0.25">
      <c r="B1263" s="4"/>
      <c r="C1263" s="2"/>
      <c r="E1263" s="3"/>
      <c r="I1263" s="1"/>
      <c r="J1263" s="1"/>
      <c r="K1263" s="2"/>
      <c r="Y1263" s="2"/>
      <c r="Z1263" s="2"/>
      <c r="AA1263" s="1"/>
    </row>
    <row r="1264" spans="2:27" x14ac:dyDescent="0.25">
      <c r="B1264" s="4"/>
      <c r="C1264" s="2"/>
      <c r="D1264" s="3"/>
      <c r="G1264" s="3"/>
      <c r="I1264" s="1"/>
      <c r="J1264" s="1"/>
      <c r="K1264" s="2"/>
      <c r="Y1264" s="2"/>
      <c r="Z1264" s="2"/>
      <c r="AA1264" s="1"/>
    </row>
    <row r="1265" spans="2:27" x14ac:dyDescent="0.25">
      <c r="B1265" s="4"/>
      <c r="C1265" s="2"/>
      <c r="F1265" s="3"/>
      <c r="I1265" s="1"/>
      <c r="J1265" s="1"/>
      <c r="K1265" s="2"/>
      <c r="Y1265" s="2"/>
      <c r="Z1265" s="2"/>
      <c r="AA1265" s="1"/>
    </row>
    <row r="1266" spans="2:27" x14ac:dyDescent="0.25">
      <c r="B1266" s="4"/>
      <c r="C1266" s="2"/>
      <c r="D1266" s="3"/>
      <c r="G1266" s="3"/>
      <c r="I1266" s="1"/>
      <c r="J1266" s="1"/>
      <c r="K1266" s="2"/>
      <c r="Y1266" s="2"/>
      <c r="Z1266" s="2"/>
      <c r="AA1266" s="1"/>
    </row>
    <row r="1267" spans="2:27" x14ac:dyDescent="0.25">
      <c r="B1267" s="4"/>
      <c r="C1267" s="2"/>
      <c r="D1267" s="3"/>
      <c r="F1267" s="3"/>
      <c r="I1267" s="1"/>
      <c r="J1267" s="1"/>
      <c r="K1267" s="2"/>
      <c r="Y1267" s="2"/>
      <c r="Z1267" s="2"/>
      <c r="AA1267" s="1"/>
    </row>
    <row r="1268" spans="2:27" x14ac:dyDescent="0.25">
      <c r="B1268" s="4"/>
      <c r="C1268" s="2"/>
      <c r="D1268" s="3"/>
      <c r="I1268" s="1"/>
      <c r="J1268" s="1"/>
      <c r="K1268" s="2"/>
      <c r="Y1268" s="2"/>
      <c r="Z1268" s="2"/>
      <c r="AA1268" s="1"/>
    </row>
    <row r="1269" spans="2:27" x14ac:dyDescent="0.25">
      <c r="B1269" s="4"/>
      <c r="C1269" s="2"/>
      <c r="D1269" s="3"/>
      <c r="G1269" s="3"/>
      <c r="I1269" s="1"/>
      <c r="J1269" s="1"/>
      <c r="K1269" s="2"/>
      <c r="Y1269" s="2"/>
      <c r="Z1269" s="2"/>
      <c r="AA1269" s="1"/>
    </row>
    <row r="1270" spans="2:27" x14ac:dyDescent="0.25">
      <c r="B1270" s="4"/>
      <c r="C1270" s="2"/>
      <c r="D1270" s="3"/>
      <c r="F1270" s="3"/>
      <c r="I1270" s="1"/>
      <c r="J1270" s="1"/>
      <c r="K1270" s="2"/>
      <c r="Y1270" s="2"/>
      <c r="Z1270" s="2"/>
      <c r="AA1270" s="1"/>
    </row>
    <row r="1271" spans="2:27" x14ac:dyDescent="0.25">
      <c r="B1271" s="4"/>
      <c r="C1271" s="2"/>
      <c r="F1271" s="3"/>
      <c r="G1271" s="3"/>
      <c r="I1271" s="1"/>
      <c r="J1271" s="1"/>
      <c r="K1271" s="2"/>
      <c r="Y1271" s="2"/>
      <c r="Z1271" s="2"/>
      <c r="AA1271" s="1"/>
    </row>
    <row r="1272" spans="2:27" x14ac:dyDescent="0.25">
      <c r="B1272" s="4"/>
      <c r="C1272" s="2"/>
      <c r="D1272" s="3"/>
      <c r="F1272" s="3"/>
      <c r="G1272" s="3"/>
      <c r="I1272" s="1"/>
      <c r="J1272" s="1"/>
      <c r="K1272" s="2"/>
      <c r="Y1272" s="2"/>
      <c r="Z1272" s="2"/>
      <c r="AA1272" s="1"/>
    </row>
    <row r="1273" spans="2:27" x14ac:dyDescent="0.25">
      <c r="B1273" s="4"/>
      <c r="C1273" s="2"/>
      <c r="D1273" s="3"/>
      <c r="F1273" s="3"/>
      <c r="G1273" s="3"/>
      <c r="I1273" s="1"/>
      <c r="J1273" s="1"/>
      <c r="K1273" s="2"/>
      <c r="Y1273" s="2"/>
      <c r="Z1273" s="2"/>
      <c r="AA1273" s="1"/>
    </row>
    <row r="1274" spans="2:27" x14ac:dyDescent="0.25">
      <c r="B1274" s="4"/>
      <c r="C1274" s="2"/>
      <c r="D1274" s="3"/>
      <c r="F1274" s="3"/>
      <c r="G1274" s="3"/>
      <c r="I1274" s="1"/>
      <c r="J1274" s="1"/>
      <c r="K1274" s="2"/>
      <c r="Y1274" s="2"/>
      <c r="Z1274" s="2"/>
      <c r="AA1274" s="1"/>
    </row>
    <row r="1275" spans="2:27" x14ac:dyDescent="0.25">
      <c r="B1275" s="4"/>
      <c r="C1275" s="2"/>
      <c r="D1275" s="3"/>
      <c r="F1275" s="3"/>
      <c r="G1275" s="3"/>
      <c r="I1275" s="1"/>
      <c r="J1275" s="1"/>
      <c r="K1275" s="2"/>
      <c r="Y1275" s="2"/>
      <c r="Z1275" s="2"/>
      <c r="AA1275" s="1"/>
    </row>
    <row r="1276" spans="2:27" x14ac:dyDescent="0.25">
      <c r="B1276" s="4"/>
      <c r="C1276" s="2"/>
      <c r="D1276" s="3"/>
      <c r="F1276" s="3"/>
      <c r="G1276" s="3"/>
      <c r="I1276" s="1"/>
      <c r="J1276" s="1"/>
      <c r="K1276" s="2"/>
      <c r="Y1276" s="2"/>
      <c r="Z1276" s="2"/>
      <c r="AA1276" s="1"/>
    </row>
    <row r="1277" spans="2:27" x14ac:dyDescent="0.25">
      <c r="B1277" s="4"/>
      <c r="C1277" s="2"/>
      <c r="D1277" s="3"/>
      <c r="E1277" s="3"/>
      <c r="I1277" s="1"/>
      <c r="J1277" s="1"/>
      <c r="K1277" s="2"/>
      <c r="Y1277" s="2"/>
      <c r="Z1277" s="2"/>
      <c r="AA1277" s="1"/>
    </row>
    <row r="1278" spans="2:27" x14ac:dyDescent="0.25">
      <c r="B1278" s="4"/>
      <c r="C1278" s="2"/>
      <c r="D1278" s="3"/>
      <c r="I1278" s="1"/>
      <c r="J1278" s="1"/>
      <c r="K1278" s="2"/>
      <c r="Y1278" s="2"/>
      <c r="Z1278" s="2"/>
      <c r="AA1278" s="1"/>
    </row>
    <row r="1279" spans="2:27" x14ac:dyDescent="0.25">
      <c r="B1279" s="4"/>
      <c r="C1279" s="2"/>
      <c r="D1279" s="3"/>
      <c r="F1279" s="3"/>
      <c r="G1279" s="3"/>
      <c r="I1279" s="1"/>
      <c r="J1279" s="1"/>
      <c r="K1279" s="2"/>
      <c r="Y1279" s="2"/>
      <c r="Z1279" s="2"/>
      <c r="AA1279" s="1"/>
    </row>
    <row r="1280" spans="2:27" x14ac:dyDescent="0.25">
      <c r="B1280" s="4"/>
      <c r="C1280" s="2"/>
      <c r="D1280" s="3"/>
      <c r="F1280" s="3"/>
      <c r="I1280" s="1"/>
      <c r="J1280" s="1"/>
      <c r="K1280" s="2"/>
      <c r="Y1280" s="2"/>
      <c r="Z1280" s="2"/>
      <c r="AA1280" s="1"/>
    </row>
    <row r="1281" spans="2:27" x14ac:dyDescent="0.25">
      <c r="B1281" s="4"/>
      <c r="C1281" s="2"/>
      <c r="D1281" s="3"/>
      <c r="F1281" s="3"/>
      <c r="G1281" s="3"/>
      <c r="I1281" s="1"/>
      <c r="J1281" s="1"/>
      <c r="K1281" s="2"/>
      <c r="Y1281" s="2"/>
      <c r="Z1281" s="2"/>
      <c r="AA1281" s="1"/>
    </row>
    <row r="1282" spans="2:27" x14ac:dyDescent="0.25">
      <c r="B1282" s="4"/>
      <c r="C1282" s="2"/>
      <c r="I1282" s="1"/>
      <c r="J1282" s="1"/>
      <c r="K1282" s="2"/>
      <c r="Y1282" s="2"/>
      <c r="Z1282" s="2"/>
      <c r="AA1282" s="1"/>
    </row>
    <row r="1283" spans="2:27" x14ac:dyDescent="0.25">
      <c r="B1283" s="4"/>
      <c r="C1283" s="2"/>
      <c r="D1283" s="3"/>
      <c r="F1283" s="3"/>
      <c r="G1283" s="3"/>
      <c r="I1283" s="1"/>
      <c r="J1283" s="1"/>
      <c r="K1283" s="2"/>
      <c r="Y1283" s="2"/>
      <c r="Z1283" s="2"/>
      <c r="AA1283" s="1"/>
    </row>
    <row r="1284" spans="2:27" x14ac:dyDescent="0.25">
      <c r="B1284" s="4"/>
      <c r="C1284" s="2"/>
      <c r="D1284" s="3"/>
      <c r="F1284" s="3"/>
      <c r="G1284" s="3"/>
      <c r="I1284" s="1"/>
      <c r="J1284" s="1"/>
      <c r="K1284" s="2"/>
      <c r="Y1284" s="2"/>
      <c r="Z1284" s="2"/>
      <c r="AA1284" s="1"/>
    </row>
    <row r="1285" spans="2:27" x14ac:dyDescent="0.25">
      <c r="B1285" s="4"/>
      <c r="C1285" s="2"/>
      <c r="D1285" s="3"/>
      <c r="E1285" s="3"/>
      <c r="F1285" s="3"/>
      <c r="G1285" s="3"/>
      <c r="I1285" s="1"/>
      <c r="J1285" s="1"/>
      <c r="K1285" s="2"/>
      <c r="Y1285" s="2"/>
      <c r="Z1285" s="2"/>
      <c r="AA1285" s="1"/>
    </row>
    <row r="1286" spans="2:27" x14ac:dyDescent="0.25">
      <c r="B1286" s="4"/>
      <c r="C1286" s="2"/>
      <c r="D1286" s="3"/>
      <c r="E1286" s="3"/>
      <c r="F1286" s="3"/>
      <c r="G1286" s="3"/>
      <c r="I1286" s="1"/>
      <c r="J1286" s="1"/>
      <c r="K1286" s="2"/>
      <c r="Y1286" s="2"/>
      <c r="Z1286" s="2"/>
      <c r="AA1286" s="1"/>
    </row>
    <row r="1287" spans="2:27" x14ac:dyDescent="0.25">
      <c r="B1287" s="4"/>
      <c r="C1287" s="2"/>
      <c r="G1287" s="3"/>
      <c r="I1287" s="1"/>
      <c r="J1287" s="1"/>
      <c r="K1287" s="2"/>
      <c r="Y1287" s="2"/>
      <c r="Z1287" s="2"/>
      <c r="AA1287" s="1"/>
    </row>
    <row r="1288" spans="2:27" x14ac:dyDescent="0.25">
      <c r="B1288" s="4"/>
      <c r="C1288" s="2"/>
      <c r="I1288" s="1"/>
      <c r="J1288" s="1"/>
      <c r="K1288" s="2"/>
      <c r="Y1288" s="2"/>
      <c r="Z1288" s="2"/>
      <c r="AA1288" s="1"/>
    </row>
    <row r="1289" spans="2:27" x14ac:dyDescent="0.25">
      <c r="B1289" s="4"/>
      <c r="C1289" s="2"/>
      <c r="D1289" s="3"/>
      <c r="G1289" s="3"/>
      <c r="I1289" s="1"/>
      <c r="J1289" s="1"/>
      <c r="K1289" s="2"/>
      <c r="Y1289" s="2"/>
      <c r="Z1289" s="2"/>
      <c r="AA1289" s="1"/>
    </row>
    <row r="1290" spans="2:27" x14ac:dyDescent="0.25">
      <c r="B1290" s="4"/>
      <c r="C1290" s="2"/>
      <c r="D1290" s="3"/>
      <c r="I1290" s="1"/>
      <c r="J1290" s="1"/>
      <c r="K1290" s="2"/>
      <c r="Y1290" s="2"/>
      <c r="Z1290" s="2"/>
      <c r="AA1290" s="1"/>
    </row>
    <row r="1291" spans="2:27" x14ac:dyDescent="0.25">
      <c r="B1291" s="4"/>
      <c r="C1291" s="2"/>
      <c r="D1291" s="3"/>
      <c r="F1291" s="3"/>
      <c r="G1291" s="3"/>
      <c r="I1291" s="1"/>
      <c r="J1291" s="1"/>
      <c r="K1291" s="2"/>
      <c r="Y1291" s="2"/>
      <c r="Z1291" s="2"/>
      <c r="AA1291" s="1"/>
    </row>
    <row r="1292" spans="2:27" x14ac:dyDescent="0.25">
      <c r="B1292" s="4"/>
      <c r="C1292" s="2"/>
      <c r="D1292" s="3"/>
      <c r="I1292" s="1"/>
      <c r="J1292" s="1"/>
      <c r="K1292" s="2"/>
      <c r="Y1292" s="2"/>
      <c r="Z1292" s="2"/>
      <c r="AA1292" s="1"/>
    </row>
    <row r="1293" spans="2:27" x14ac:dyDescent="0.25">
      <c r="B1293" s="4"/>
      <c r="C1293" s="2"/>
      <c r="E1293" s="3"/>
      <c r="I1293" s="1"/>
      <c r="J1293" s="1"/>
      <c r="K1293" s="2"/>
      <c r="Y1293" s="2"/>
      <c r="Z1293" s="2"/>
      <c r="AA1293" s="1"/>
    </row>
    <row r="1294" spans="2:27" x14ac:dyDescent="0.25">
      <c r="B1294" s="4"/>
      <c r="C1294" s="2"/>
      <c r="D1294" s="3"/>
      <c r="E1294" s="3"/>
      <c r="I1294" s="1"/>
      <c r="J1294" s="1"/>
      <c r="K1294" s="2"/>
      <c r="Y1294" s="2"/>
      <c r="Z1294" s="2"/>
      <c r="AA1294" s="1"/>
    </row>
    <row r="1295" spans="2:27" x14ac:dyDescent="0.25">
      <c r="B1295" s="4"/>
      <c r="C1295" s="2"/>
      <c r="D1295" s="3"/>
      <c r="G1295" s="3"/>
      <c r="I1295" s="1"/>
      <c r="J1295" s="1"/>
      <c r="K1295" s="2"/>
      <c r="Y1295" s="2"/>
      <c r="Z1295" s="2"/>
      <c r="AA1295" s="1"/>
    </row>
    <row r="1296" spans="2:27" x14ac:dyDescent="0.25">
      <c r="B1296" s="4"/>
      <c r="C1296" s="2"/>
      <c r="D1296" s="3"/>
      <c r="F1296" s="3"/>
      <c r="G1296" s="3"/>
      <c r="I1296" s="1"/>
      <c r="J1296" s="1"/>
      <c r="K1296" s="2"/>
      <c r="Y1296" s="2"/>
      <c r="Z1296" s="2"/>
      <c r="AA1296" s="1"/>
    </row>
    <row r="1297" spans="2:27" x14ac:dyDescent="0.25">
      <c r="B1297" s="4"/>
      <c r="C1297" s="2"/>
      <c r="I1297" s="1"/>
      <c r="J1297" s="1"/>
      <c r="K1297" s="2"/>
      <c r="Y1297" s="2"/>
      <c r="Z1297" s="2"/>
      <c r="AA1297" s="1"/>
    </row>
    <row r="1298" spans="2:27" x14ac:dyDescent="0.25">
      <c r="B1298" s="4"/>
      <c r="C1298" s="2"/>
      <c r="G1298" s="3"/>
      <c r="I1298" s="1"/>
      <c r="J1298" s="1"/>
      <c r="K1298" s="2"/>
      <c r="Y1298" s="2"/>
      <c r="Z1298" s="2"/>
      <c r="AA1298" s="1"/>
    </row>
    <row r="1299" spans="2:27" x14ac:dyDescent="0.25">
      <c r="B1299" s="4"/>
      <c r="C1299" s="2"/>
      <c r="D1299" s="3"/>
      <c r="F1299" s="3"/>
      <c r="G1299" s="3"/>
      <c r="I1299" s="1"/>
      <c r="J1299" s="1"/>
      <c r="K1299" s="2"/>
      <c r="Y1299" s="2"/>
      <c r="Z1299" s="2"/>
      <c r="AA1299" s="1"/>
    </row>
    <row r="1300" spans="2:27" x14ac:dyDescent="0.25">
      <c r="B1300" s="4"/>
      <c r="C1300" s="2"/>
      <c r="G1300" s="3"/>
      <c r="I1300" s="1"/>
      <c r="J1300" s="1"/>
      <c r="K1300" s="2"/>
      <c r="Y1300" s="2"/>
      <c r="Z1300" s="2"/>
      <c r="AA1300" s="1"/>
    </row>
    <row r="1301" spans="2:27" x14ac:dyDescent="0.25">
      <c r="B1301" s="4"/>
      <c r="C1301" s="2"/>
      <c r="D1301" s="3"/>
      <c r="I1301" s="1"/>
      <c r="J1301" s="1"/>
      <c r="K1301" s="2"/>
      <c r="Y1301" s="2"/>
      <c r="Z1301" s="2"/>
      <c r="AA1301" s="1"/>
    </row>
    <row r="1302" spans="2:27" x14ac:dyDescent="0.25">
      <c r="B1302" s="4"/>
      <c r="C1302" s="2"/>
      <c r="D1302" s="3"/>
      <c r="F1302" s="3"/>
      <c r="G1302" s="3"/>
      <c r="I1302" s="1"/>
      <c r="J1302" s="1"/>
      <c r="K1302" s="2"/>
      <c r="Y1302" s="2"/>
      <c r="Z1302" s="2"/>
      <c r="AA1302" s="1"/>
    </row>
    <row r="1303" spans="2:27" x14ac:dyDescent="0.25">
      <c r="B1303" s="4"/>
      <c r="C1303" s="2"/>
      <c r="D1303" s="3"/>
      <c r="E1303" s="3"/>
      <c r="G1303" s="3"/>
      <c r="I1303" s="1"/>
      <c r="J1303" s="1"/>
      <c r="K1303" s="2"/>
      <c r="Y1303" s="2"/>
      <c r="Z1303" s="2"/>
      <c r="AA1303" s="1"/>
    </row>
    <row r="1304" spans="2:27" x14ac:dyDescent="0.25">
      <c r="B1304" s="4"/>
      <c r="C1304" s="2"/>
      <c r="D1304" s="3"/>
      <c r="F1304" s="3"/>
      <c r="G1304" s="3"/>
      <c r="I1304" s="1"/>
      <c r="J1304" s="1"/>
      <c r="K1304" s="2"/>
      <c r="Y1304" s="2"/>
      <c r="Z1304" s="2"/>
      <c r="AA1304" s="1"/>
    </row>
    <row r="1305" spans="2:27" x14ac:dyDescent="0.25">
      <c r="B1305" s="4"/>
      <c r="C1305" s="2"/>
      <c r="D1305" s="3"/>
      <c r="F1305" s="3"/>
      <c r="I1305" s="1"/>
      <c r="J1305" s="1"/>
      <c r="K1305" s="2"/>
      <c r="Y1305" s="2"/>
      <c r="Z1305" s="2"/>
      <c r="AA1305" s="1"/>
    </row>
    <row r="1306" spans="2:27" x14ac:dyDescent="0.25">
      <c r="B1306" s="4"/>
      <c r="C1306" s="2"/>
      <c r="D1306" s="3"/>
      <c r="E1306" s="3"/>
      <c r="F1306" s="3"/>
      <c r="G1306" s="3"/>
      <c r="I1306" s="1"/>
      <c r="J1306" s="1"/>
      <c r="K1306" s="2"/>
      <c r="Y1306" s="2"/>
      <c r="Z1306" s="2"/>
      <c r="AA1306" s="1"/>
    </row>
    <row r="1307" spans="2:27" x14ac:dyDescent="0.25">
      <c r="B1307" s="4"/>
      <c r="C1307" s="2"/>
      <c r="D1307" s="3"/>
      <c r="F1307" s="3"/>
      <c r="G1307" s="3"/>
      <c r="I1307" s="1"/>
      <c r="J1307" s="1"/>
      <c r="K1307" s="2"/>
      <c r="Y1307" s="2"/>
      <c r="Z1307" s="2"/>
      <c r="AA1307" s="1"/>
    </row>
    <row r="1308" spans="2:27" x14ac:dyDescent="0.25">
      <c r="B1308" s="4"/>
      <c r="C1308" s="2"/>
      <c r="D1308" s="3"/>
      <c r="F1308" s="3"/>
      <c r="G1308" s="3"/>
      <c r="I1308" s="1"/>
      <c r="J1308" s="1"/>
      <c r="K1308" s="2"/>
      <c r="Y1308" s="2"/>
      <c r="Z1308" s="2"/>
      <c r="AA1308" s="1"/>
    </row>
    <row r="1309" spans="2:27" x14ac:dyDescent="0.25">
      <c r="B1309" s="4"/>
      <c r="C1309" s="2"/>
      <c r="D1309" s="3"/>
      <c r="I1309" s="1"/>
      <c r="J1309" s="1"/>
      <c r="K1309" s="2"/>
      <c r="Y1309" s="2"/>
      <c r="Z1309" s="2"/>
      <c r="AA1309" s="1"/>
    </row>
    <row r="1310" spans="2:27" x14ac:dyDescent="0.25">
      <c r="B1310" s="4"/>
      <c r="C1310" s="2"/>
      <c r="D1310" s="3"/>
      <c r="F1310" s="3"/>
      <c r="G1310" s="3"/>
      <c r="I1310" s="1"/>
      <c r="J1310" s="1"/>
      <c r="K1310" s="2"/>
      <c r="Y1310" s="2"/>
      <c r="Z1310" s="2"/>
      <c r="AA1310" s="1"/>
    </row>
    <row r="1311" spans="2:27" x14ac:dyDescent="0.25">
      <c r="B1311" s="4"/>
      <c r="C1311" s="2"/>
      <c r="I1311" s="1"/>
      <c r="J1311" s="1"/>
      <c r="K1311" s="2"/>
      <c r="Y1311" s="2"/>
      <c r="Z1311" s="2"/>
      <c r="AA1311" s="1"/>
    </row>
    <row r="1312" spans="2:27" x14ac:dyDescent="0.25">
      <c r="B1312" s="4"/>
      <c r="C1312" s="2"/>
      <c r="D1312" s="3"/>
      <c r="F1312" s="3"/>
      <c r="I1312" s="1"/>
      <c r="J1312" s="1"/>
      <c r="K1312" s="2"/>
      <c r="Y1312" s="2"/>
      <c r="Z1312" s="2"/>
      <c r="AA1312" s="1"/>
    </row>
    <row r="1313" spans="2:27" x14ac:dyDescent="0.25">
      <c r="B1313" s="4"/>
      <c r="C1313" s="2"/>
      <c r="D1313" s="3"/>
      <c r="I1313" s="1"/>
      <c r="J1313" s="1"/>
      <c r="K1313" s="2"/>
      <c r="Y1313" s="2"/>
      <c r="Z1313" s="2"/>
      <c r="AA1313" s="1"/>
    </row>
    <row r="1314" spans="2:27" x14ac:dyDescent="0.25">
      <c r="B1314" s="4"/>
      <c r="C1314" s="2"/>
      <c r="D1314" s="3"/>
      <c r="F1314" s="3"/>
      <c r="G1314" s="3"/>
      <c r="I1314" s="1"/>
      <c r="J1314" s="1"/>
      <c r="K1314" s="2"/>
      <c r="Y1314" s="2"/>
      <c r="Z1314" s="2"/>
      <c r="AA1314" s="1"/>
    </row>
    <row r="1315" spans="2:27" x14ac:dyDescent="0.25">
      <c r="B1315" s="4"/>
      <c r="C1315" s="2"/>
      <c r="D1315" s="3"/>
      <c r="F1315" s="3"/>
      <c r="G1315" s="3"/>
      <c r="I1315" s="1"/>
      <c r="J1315" s="1"/>
      <c r="K1315" s="2"/>
      <c r="Y1315" s="2"/>
      <c r="Z1315" s="2"/>
      <c r="AA1315" s="1"/>
    </row>
    <row r="1316" spans="2:27" x14ac:dyDescent="0.25">
      <c r="B1316" s="4"/>
      <c r="C1316" s="2"/>
      <c r="D1316" s="3"/>
      <c r="F1316" s="3"/>
      <c r="G1316" s="3"/>
      <c r="I1316" s="1"/>
      <c r="J1316" s="1"/>
      <c r="K1316" s="2"/>
      <c r="Y1316" s="2"/>
      <c r="Z1316" s="2"/>
      <c r="AA1316" s="1"/>
    </row>
    <row r="1317" spans="2:27" x14ac:dyDescent="0.25">
      <c r="B1317" s="4"/>
      <c r="C1317" s="2"/>
      <c r="D1317" s="3"/>
      <c r="F1317" s="3"/>
      <c r="I1317" s="1"/>
      <c r="J1317" s="1"/>
      <c r="K1317" s="2"/>
      <c r="Y1317" s="2"/>
      <c r="Z1317" s="2"/>
      <c r="AA1317" s="1"/>
    </row>
    <row r="1318" spans="2:27" x14ac:dyDescent="0.25">
      <c r="B1318" s="4"/>
      <c r="C1318" s="2"/>
      <c r="G1318" s="3"/>
      <c r="I1318" s="1"/>
      <c r="J1318" s="1"/>
      <c r="K1318" s="2"/>
      <c r="Y1318" s="2"/>
      <c r="Z1318" s="2"/>
      <c r="AA1318" s="1"/>
    </row>
    <row r="1319" spans="2:27" x14ac:dyDescent="0.25">
      <c r="B1319" s="4"/>
      <c r="C1319" s="2"/>
      <c r="D1319" s="3"/>
      <c r="F1319" s="3"/>
      <c r="I1319" s="1"/>
      <c r="J1319" s="1"/>
      <c r="K1319" s="2"/>
      <c r="Y1319" s="2"/>
      <c r="Z1319" s="2"/>
      <c r="AA1319" s="1"/>
    </row>
    <row r="1320" spans="2:27" x14ac:dyDescent="0.25">
      <c r="B1320" s="4"/>
      <c r="C1320" s="2"/>
      <c r="G1320" s="3"/>
      <c r="I1320" s="1"/>
      <c r="J1320" s="1"/>
      <c r="K1320" s="2"/>
      <c r="Y1320" s="2"/>
      <c r="Z1320" s="2"/>
      <c r="AA1320" s="1"/>
    </row>
    <row r="1321" spans="2:27" x14ac:dyDescent="0.25">
      <c r="B1321" s="4"/>
      <c r="C1321" s="2"/>
      <c r="D1321" s="3"/>
      <c r="E1321" s="3"/>
      <c r="F1321" s="3"/>
      <c r="G1321" s="3"/>
      <c r="I1321" s="1"/>
      <c r="J1321" s="1"/>
      <c r="K1321" s="2"/>
      <c r="Y1321" s="2"/>
      <c r="Z1321" s="2"/>
      <c r="AA1321" s="1"/>
    </row>
    <row r="1322" spans="2:27" x14ac:dyDescent="0.25">
      <c r="B1322" s="4"/>
      <c r="C1322" s="2"/>
      <c r="D1322" s="3"/>
      <c r="I1322" s="1"/>
      <c r="J1322" s="1"/>
      <c r="K1322" s="2"/>
      <c r="Y1322" s="2"/>
      <c r="Z1322" s="2"/>
      <c r="AA1322" s="1"/>
    </row>
    <row r="1323" spans="2:27" x14ac:dyDescent="0.25">
      <c r="B1323" s="4"/>
      <c r="C1323" s="2"/>
      <c r="D1323" s="3"/>
      <c r="G1323" s="3"/>
      <c r="I1323" s="1"/>
      <c r="J1323" s="1"/>
      <c r="K1323" s="2"/>
      <c r="Y1323" s="2"/>
      <c r="Z1323" s="2"/>
      <c r="AA1323" s="1"/>
    </row>
    <row r="1324" spans="2:27" x14ac:dyDescent="0.25">
      <c r="B1324" s="4"/>
      <c r="C1324" s="2"/>
      <c r="E1324" s="3"/>
      <c r="F1324" s="3"/>
      <c r="G1324" s="3"/>
      <c r="I1324" s="1"/>
      <c r="J1324" s="1"/>
      <c r="K1324" s="2"/>
      <c r="Y1324" s="2"/>
      <c r="Z1324" s="2"/>
      <c r="AA1324" s="1"/>
    </row>
    <row r="1325" spans="2:27" x14ac:dyDescent="0.25">
      <c r="B1325" s="4"/>
      <c r="C1325" s="2"/>
      <c r="G1325" s="3"/>
      <c r="I1325" s="1"/>
      <c r="J1325" s="1"/>
      <c r="K1325" s="2"/>
      <c r="Y1325" s="2"/>
      <c r="Z1325" s="2"/>
      <c r="AA1325" s="1"/>
    </row>
    <row r="1326" spans="2:27" x14ac:dyDescent="0.25">
      <c r="B1326" s="4"/>
      <c r="C1326" s="2"/>
      <c r="D1326" s="3"/>
      <c r="F1326" s="3"/>
      <c r="I1326" s="1"/>
      <c r="J1326" s="1"/>
      <c r="K1326" s="2"/>
      <c r="Y1326" s="2"/>
      <c r="Z1326" s="2"/>
      <c r="AA1326" s="1"/>
    </row>
    <row r="1327" spans="2:27" x14ac:dyDescent="0.25">
      <c r="B1327" s="4"/>
      <c r="C1327" s="2"/>
      <c r="D1327" s="3"/>
      <c r="F1327" s="3"/>
      <c r="G1327" s="3"/>
      <c r="I1327" s="1"/>
      <c r="J1327" s="1"/>
      <c r="K1327" s="2"/>
      <c r="Y1327" s="2"/>
      <c r="Z1327" s="2"/>
      <c r="AA1327" s="1"/>
    </row>
    <row r="1328" spans="2:27" x14ac:dyDescent="0.25">
      <c r="B1328" s="4"/>
      <c r="C1328" s="2"/>
      <c r="D1328" s="3"/>
      <c r="F1328" s="3"/>
      <c r="G1328" s="3"/>
      <c r="I1328" s="1"/>
      <c r="J1328" s="1"/>
      <c r="K1328" s="2"/>
      <c r="Y1328" s="2"/>
      <c r="Z1328" s="2"/>
      <c r="AA1328" s="1"/>
    </row>
    <row r="1329" spans="2:27" x14ac:dyDescent="0.25">
      <c r="B1329" s="4"/>
      <c r="C1329" s="2"/>
      <c r="I1329" s="1"/>
      <c r="J1329" s="1"/>
      <c r="K1329" s="2"/>
      <c r="Y1329" s="2"/>
      <c r="Z1329" s="2"/>
      <c r="AA1329" s="1"/>
    </row>
    <row r="1330" spans="2:27" x14ac:dyDescent="0.25">
      <c r="B1330" s="4"/>
      <c r="C1330" s="2"/>
      <c r="D1330" s="3"/>
      <c r="F1330" s="3"/>
      <c r="G1330" s="3"/>
      <c r="I1330" s="1"/>
      <c r="J1330" s="1"/>
      <c r="K1330" s="2"/>
      <c r="Y1330" s="2"/>
      <c r="Z1330" s="2"/>
      <c r="AA1330" s="1"/>
    </row>
    <row r="1331" spans="2:27" x14ac:dyDescent="0.25">
      <c r="B1331" s="4"/>
      <c r="C1331" s="2"/>
      <c r="D1331" s="3"/>
      <c r="F1331" s="3"/>
      <c r="I1331" s="1"/>
      <c r="J1331" s="1"/>
      <c r="K1331" s="2"/>
      <c r="Y1331" s="2"/>
      <c r="Z1331" s="2"/>
      <c r="AA1331" s="1"/>
    </row>
    <row r="1332" spans="2:27" x14ac:dyDescent="0.25">
      <c r="B1332" s="4"/>
      <c r="C1332" s="2"/>
      <c r="D1332" s="3"/>
      <c r="F1332" s="3"/>
      <c r="G1332" s="3"/>
      <c r="I1332" s="1"/>
      <c r="J1332" s="1"/>
      <c r="K1332" s="2"/>
      <c r="Y1332" s="2"/>
      <c r="Z1332" s="2"/>
      <c r="AA1332" s="1"/>
    </row>
    <row r="1333" spans="2:27" x14ac:dyDescent="0.25">
      <c r="B1333" s="4"/>
      <c r="C1333" s="2"/>
      <c r="D1333" s="3"/>
      <c r="F1333" s="3"/>
      <c r="I1333" s="1"/>
      <c r="J1333" s="1"/>
      <c r="K1333" s="2"/>
      <c r="Y1333" s="2"/>
      <c r="Z1333" s="2"/>
      <c r="AA1333" s="1"/>
    </row>
    <row r="1334" spans="2:27" x14ac:dyDescent="0.25">
      <c r="B1334" s="4"/>
      <c r="C1334" s="2"/>
      <c r="D1334" s="3"/>
      <c r="E1334" s="3"/>
      <c r="F1334" s="3"/>
      <c r="G1334" s="3"/>
      <c r="I1334" s="1"/>
      <c r="J1334" s="1"/>
      <c r="K1334" s="2"/>
      <c r="Y1334" s="2"/>
      <c r="Z1334" s="2"/>
      <c r="AA1334" s="1"/>
    </row>
    <row r="1335" spans="2:27" x14ac:dyDescent="0.25">
      <c r="B1335" s="4"/>
      <c r="C1335" s="2"/>
      <c r="D1335" s="3"/>
      <c r="F1335" s="3"/>
      <c r="G1335" s="3"/>
      <c r="I1335" s="1"/>
      <c r="J1335" s="1"/>
      <c r="K1335" s="2"/>
      <c r="Y1335" s="2"/>
      <c r="Z1335" s="2"/>
      <c r="AA1335" s="1"/>
    </row>
    <row r="1336" spans="2:27" x14ac:dyDescent="0.25">
      <c r="B1336" s="4"/>
      <c r="C1336" s="2"/>
      <c r="D1336" s="3"/>
      <c r="I1336" s="1"/>
      <c r="J1336" s="1"/>
      <c r="K1336" s="2"/>
      <c r="Y1336" s="2"/>
      <c r="Z1336" s="2"/>
      <c r="AA1336" s="1"/>
    </row>
    <row r="1337" spans="2:27" x14ac:dyDescent="0.25">
      <c r="B1337" s="4"/>
      <c r="C1337" s="2"/>
      <c r="F1337" s="3"/>
      <c r="G1337" s="3"/>
      <c r="I1337" s="1"/>
      <c r="J1337" s="1"/>
      <c r="K1337" s="2"/>
      <c r="Y1337" s="2"/>
      <c r="Z1337" s="2"/>
      <c r="AA1337" s="1"/>
    </row>
    <row r="1338" spans="2:27" x14ac:dyDescent="0.25">
      <c r="B1338" s="4"/>
      <c r="C1338" s="2"/>
      <c r="I1338" s="1"/>
      <c r="J1338" s="1"/>
      <c r="K1338" s="2"/>
      <c r="Y1338" s="2"/>
      <c r="Z1338" s="2"/>
      <c r="AA1338" s="1"/>
    </row>
    <row r="1339" spans="2:27" x14ac:dyDescent="0.25">
      <c r="B1339" s="4"/>
      <c r="C1339" s="2"/>
      <c r="D1339" s="3"/>
      <c r="I1339" s="1"/>
      <c r="J1339" s="1"/>
      <c r="K1339" s="2"/>
      <c r="Y1339" s="2"/>
      <c r="Z1339" s="2"/>
      <c r="AA1339" s="1"/>
    </row>
    <row r="1340" spans="2:27" x14ac:dyDescent="0.25">
      <c r="B1340" s="4"/>
      <c r="C1340" s="2"/>
      <c r="D1340" s="3"/>
      <c r="I1340" s="1"/>
      <c r="J1340" s="1"/>
      <c r="K1340" s="2"/>
      <c r="Y1340" s="2"/>
      <c r="Z1340" s="2"/>
      <c r="AA1340" s="1"/>
    </row>
    <row r="1341" spans="2:27" x14ac:dyDescent="0.25">
      <c r="B1341" s="4"/>
      <c r="C1341" s="2"/>
      <c r="D1341" s="3"/>
      <c r="F1341" s="3"/>
      <c r="I1341" s="1"/>
      <c r="J1341" s="1"/>
      <c r="K1341" s="2"/>
      <c r="Y1341" s="2"/>
      <c r="Z1341" s="2"/>
      <c r="AA1341" s="1"/>
    </row>
    <row r="1342" spans="2:27" x14ac:dyDescent="0.25">
      <c r="B1342" s="4"/>
      <c r="C1342" s="2"/>
      <c r="D1342" s="3"/>
      <c r="G1342" s="3"/>
      <c r="I1342" s="1"/>
      <c r="J1342" s="1"/>
      <c r="K1342" s="2"/>
      <c r="Y1342" s="2"/>
      <c r="Z1342" s="2"/>
      <c r="AA1342" s="1"/>
    </row>
    <row r="1343" spans="2:27" x14ac:dyDescent="0.25">
      <c r="B1343" s="4"/>
      <c r="C1343" s="2"/>
      <c r="D1343" s="3"/>
      <c r="F1343" s="3"/>
      <c r="I1343" s="1"/>
      <c r="J1343" s="1"/>
      <c r="K1343" s="2"/>
      <c r="Y1343" s="2"/>
      <c r="Z1343" s="2"/>
      <c r="AA1343" s="1"/>
    </row>
    <row r="1344" spans="2:27" x14ac:dyDescent="0.25">
      <c r="B1344" s="4"/>
      <c r="C1344" s="2"/>
      <c r="D1344" s="3"/>
      <c r="F1344" s="3"/>
      <c r="I1344" s="1"/>
      <c r="J1344" s="1"/>
      <c r="K1344" s="2"/>
      <c r="Y1344" s="2"/>
      <c r="Z1344" s="2"/>
      <c r="AA1344" s="1"/>
    </row>
    <row r="1345" spans="2:27" x14ac:dyDescent="0.25">
      <c r="B1345" s="4"/>
      <c r="C1345" s="2"/>
      <c r="D1345" s="3"/>
      <c r="F1345" s="3"/>
      <c r="G1345" s="3"/>
      <c r="I1345" s="1"/>
      <c r="J1345" s="1"/>
      <c r="K1345" s="2"/>
      <c r="Y1345" s="2"/>
      <c r="Z1345" s="2"/>
      <c r="AA1345" s="1"/>
    </row>
    <row r="1346" spans="2:27" x14ac:dyDescent="0.25">
      <c r="B1346" s="4"/>
      <c r="C1346" s="2"/>
      <c r="D1346" s="3"/>
      <c r="F1346" s="3"/>
      <c r="G1346" s="3"/>
      <c r="I1346" s="1"/>
      <c r="J1346" s="1"/>
      <c r="K1346" s="2"/>
      <c r="Y1346" s="2"/>
      <c r="Z1346" s="2"/>
      <c r="AA1346" s="1"/>
    </row>
    <row r="1347" spans="2:27" x14ac:dyDescent="0.25">
      <c r="B1347" s="4"/>
      <c r="C1347" s="2"/>
      <c r="D1347" s="3"/>
      <c r="F1347" s="3"/>
      <c r="G1347" s="3"/>
      <c r="I1347" s="1"/>
      <c r="J1347" s="1"/>
      <c r="K1347" s="2"/>
      <c r="Y1347" s="2"/>
      <c r="Z1347" s="2"/>
      <c r="AA1347" s="1"/>
    </row>
    <row r="1348" spans="2:27" x14ac:dyDescent="0.25">
      <c r="B1348" s="4"/>
      <c r="C1348" s="2"/>
      <c r="D1348" s="3"/>
      <c r="G1348" s="3"/>
      <c r="I1348" s="1"/>
      <c r="J1348" s="1"/>
      <c r="K1348" s="2"/>
      <c r="Y1348" s="2"/>
      <c r="Z1348" s="2"/>
      <c r="AA1348" s="1"/>
    </row>
    <row r="1349" spans="2:27" x14ac:dyDescent="0.25">
      <c r="B1349" s="4"/>
      <c r="C1349" s="2"/>
      <c r="G1349" s="3"/>
      <c r="I1349" s="1"/>
      <c r="J1349" s="1"/>
      <c r="K1349" s="2"/>
      <c r="Y1349" s="2"/>
      <c r="Z1349" s="2"/>
      <c r="AA1349" s="1"/>
    </row>
    <row r="1350" spans="2:27" x14ac:dyDescent="0.25">
      <c r="B1350" s="4"/>
      <c r="C1350" s="2"/>
      <c r="D1350" s="3"/>
      <c r="G1350" s="3"/>
      <c r="I1350" s="1"/>
      <c r="J1350" s="1"/>
      <c r="K1350" s="2"/>
      <c r="Y1350" s="2"/>
      <c r="Z1350" s="2"/>
      <c r="AA1350" s="1"/>
    </row>
    <row r="1351" spans="2:27" x14ac:dyDescent="0.25">
      <c r="B1351" s="4"/>
      <c r="C1351" s="2"/>
      <c r="D1351" s="3"/>
      <c r="F1351" s="3"/>
      <c r="I1351" s="1"/>
      <c r="J1351" s="1"/>
      <c r="K1351" s="2"/>
      <c r="Y1351" s="2"/>
      <c r="Z1351" s="2"/>
      <c r="AA1351" s="1"/>
    </row>
    <row r="1352" spans="2:27" x14ac:dyDescent="0.25">
      <c r="B1352" s="4"/>
      <c r="C1352" s="2"/>
      <c r="D1352" s="3"/>
      <c r="G1352" s="3"/>
      <c r="I1352" s="1"/>
      <c r="J1352" s="1"/>
      <c r="K1352" s="2"/>
      <c r="Y1352" s="2"/>
      <c r="Z1352" s="2"/>
      <c r="AA1352" s="1"/>
    </row>
    <row r="1353" spans="2:27" x14ac:dyDescent="0.25">
      <c r="B1353" s="4"/>
      <c r="C1353" s="2"/>
      <c r="D1353" s="3"/>
      <c r="F1353" s="3"/>
      <c r="G1353" s="3"/>
      <c r="I1353" s="1"/>
      <c r="J1353" s="1"/>
      <c r="K1353" s="2"/>
      <c r="Y1353" s="2"/>
      <c r="Z1353" s="2"/>
      <c r="AA1353" s="1"/>
    </row>
    <row r="1354" spans="2:27" x14ac:dyDescent="0.25">
      <c r="B1354" s="4"/>
      <c r="C1354" s="2"/>
      <c r="D1354" s="3"/>
      <c r="F1354" s="3"/>
      <c r="I1354" s="1"/>
      <c r="J1354" s="1"/>
      <c r="K1354" s="2"/>
      <c r="Y1354" s="2"/>
      <c r="Z1354" s="2"/>
      <c r="AA1354" s="1"/>
    </row>
    <row r="1355" spans="2:27" x14ac:dyDescent="0.25">
      <c r="B1355" s="4"/>
      <c r="C1355" s="2"/>
      <c r="D1355" s="3"/>
      <c r="F1355" s="3"/>
      <c r="I1355" s="1"/>
      <c r="J1355" s="1"/>
      <c r="K1355" s="2"/>
      <c r="Y1355" s="2"/>
      <c r="Z1355" s="2"/>
      <c r="AA1355" s="1"/>
    </row>
    <row r="1356" spans="2:27" x14ac:dyDescent="0.25">
      <c r="B1356" s="4"/>
      <c r="C1356" s="2"/>
      <c r="D1356" s="3"/>
      <c r="E1356" s="3"/>
      <c r="F1356" s="3"/>
      <c r="I1356" s="1"/>
      <c r="J1356" s="1"/>
      <c r="K1356" s="2"/>
      <c r="Y1356" s="2"/>
      <c r="Z1356" s="2"/>
      <c r="AA1356" s="1"/>
    </row>
    <row r="1357" spans="2:27" x14ac:dyDescent="0.25">
      <c r="B1357" s="4"/>
      <c r="C1357" s="2"/>
      <c r="D1357" s="3"/>
      <c r="F1357" s="3"/>
      <c r="G1357" s="3"/>
      <c r="I1357" s="1"/>
      <c r="J1357" s="1"/>
      <c r="K1357" s="2"/>
      <c r="Y1357" s="2"/>
      <c r="Z1357" s="2"/>
      <c r="AA1357" s="1"/>
    </row>
    <row r="1358" spans="2:27" x14ac:dyDescent="0.25">
      <c r="B1358" s="4"/>
      <c r="C1358" s="2"/>
      <c r="F1358" s="3"/>
      <c r="I1358" s="1"/>
      <c r="J1358" s="1"/>
      <c r="K1358" s="2"/>
      <c r="Y1358" s="2"/>
      <c r="Z1358" s="2"/>
      <c r="AA1358" s="1"/>
    </row>
    <row r="1359" spans="2:27" x14ac:dyDescent="0.25">
      <c r="B1359" s="4"/>
      <c r="C1359" s="2"/>
      <c r="D1359" s="3"/>
      <c r="I1359" s="1"/>
      <c r="J1359" s="1"/>
      <c r="K1359" s="2"/>
      <c r="Y1359" s="2"/>
      <c r="Z1359" s="2"/>
      <c r="AA1359" s="1"/>
    </row>
    <row r="1360" spans="2:27" x14ac:dyDescent="0.25">
      <c r="B1360" s="4"/>
      <c r="C1360" s="2"/>
      <c r="D1360" s="3"/>
      <c r="F1360" s="3"/>
      <c r="I1360" s="1"/>
      <c r="J1360" s="1"/>
      <c r="K1360" s="2"/>
      <c r="Y1360" s="2"/>
      <c r="Z1360" s="2"/>
      <c r="AA1360" s="1"/>
    </row>
    <row r="1361" spans="2:27" x14ac:dyDescent="0.25">
      <c r="B1361" s="4"/>
      <c r="C1361" s="2"/>
      <c r="D1361" s="3"/>
      <c r="F1361" s="3"/>
      <c r="G1361" s="3"/>
      <c r="I1361" s="1"/>
      <c r="J1361" s="1"/>
      <c r="K1361" s="2"/>
      <c r="Y1361" s="2"/>
      <c r="Z1361" s="2"/>
      <c r="AA1361" s="1"/>
    </row>
    <row r="1362" spans="2:27" x14ac:dyDescent="0.25">
      <c r="B1362" s="4"/>
      <c r="C1362" s="2"/>
      <c r="F1362" s="3"/>
      <c r="G1362" s="3"/>
      <c r="I1362" s="1"/>
      <c r="J1362" s="1"/>
      <c r="K1362" s="2"/>
      <c r="Y1362" s="2"/>
      <c r="Z1362" s="2"/>
      <c r="AA1362" s="1"/>
    </row>
    <row r="1363" spans="2:27" x14ac:dyDescent="0.25">
      <c r="B1363" s="4"/>
      <c r="C1363" s="2"/>
      <c r="D1363" s="3"/>
      <c r="I1363" s="1"/>
      <c r="J1363" s="1"/>
      <c r="K1363" s="2"/>
      <c r="Y1363" s="2"/>
      <c r="Z1363" s="2"/>
      <c r="AA1363" s="1"/>
    </row>
    <row r="1364" spans="2:27" x14ac:dyDescent="0.25">
      <c r="B1364" s="4"/>
      <c r="C1364" s="2"/>
      <c r="D1364" s="3"/>
      <c r="F1364" s="3"/>
      <c r="G1364" s="3"/>
      <c r="I1364" s="1"/>
      <c r="J1364" s="1"/>
      <c r="K1364" s="2"/>
      <c r="Y1364" s="2"/>
      <c r="Z1364" s="2"/>
      <c r="AA1364" s="1"/>
    </row>
    <row r="1365" spans="2:27" x14ac:dyDescent="0.25">
      <c r="B1365" s="4"/>
      <c r="C1365" s="2"/>
      <c r="D1365" s="3"/>
      <c r="F1365" s="3"/>
      <c r="G1365" s="3"/>
      <c r="I1365" s="1"/>
      <c r="J1365" s="1"/>
      <c r="K1365" s="2"/>
      <c r="Y1365" s="2"/>
      <c r="Z1365" s="2"/>
      <c r="AA1365" s="1"/>
    </row>
    <row r="1366" spans="2:27" x14ac:dyDescent="0.25">
      <c r="B1366" s="4"/>
      <c r="C1366" s="2"/>
      <c r="D1366" s="3"/>
      <c r="E1366" s="3"/>
      <c r="F1366" s="3"/>
      <c r="G1366" s="3"/>
      <c r="I1366" s="1"/>
      <c r="J1366" s="1"/>
      <c r="K1366" s="2"/>
      <c r="Y1366" s="2"/>
      <c r="Z1366" s="2"/>
      <c r="AA1366" s="1"/>
    </row>
    <row r="1367" spans="2:27" x14ac:dyDescent="0.25">
      <c r="B1367" s="4"/>
      <c r="C1367" s="2"/>
      <c r="D1367" s="3"/>
      <c r="F1367" s="3"/>
      <c r="I1367" s="1"/>
      <c r="J1367" s="1"/>
      <c r="K1367" s="2"/>
      <c r="Y1367" s="2"/>
      <c r="Z1367" s="2"/>
      <c r="AA1367" s="1"/>
    </row>
    <row r="1368" spans="2:27" x14ac:dyDescent="0.25">
      <c r="B1368" s="4"/>
      <c r="C1368" s="2"/>
      <c r="D1368" s="3"/>
      <c r="F1368" s="3"/>
      <c r="G1368" s="3"/>
      <c r="I1368" s="1"/>
      <c r="J1368" s="1"/>
      <c r="K1368" s="2"/>
      <c r="Y1368" s="2"/>
      <c r="Z1368" s="2"/>
      <c r="AA1368" s="1"/>
    </row>
    <row r="1369" spans="2:27" x14ac:dyDescent="0.25">
      <c r="B1369" s="4"/>
      <c r="C1369" s="2"/>
      <c r="D1369" s="3"/>
      <c r="I1369" s="1"/>
      <c r="J1369" s="1"/>
      <c r="K1369" s="2"/>
      <c r="Y1369" s="2"/>
      <c r="Z1369" s="2"/>
      <c r="AA1369" s="1"/>
    </row>
    <row r="1370" spans="2:27" x14ac:dyDescent="0.25">
      <c r="B1370" s="4"/>
      <c r="C1370" s="2"/>
      <c r="D1370" s="3"/>
      <c r="E1370" s="3"/>
      <c r="F1370" s="3"/>
      <c r="G1370" s="3"/>
      <c r="I1370" s="1"/>
      <c r="J1370" s="1"/>
      <c r="K1370" s="2"/>
      <c r="Y1370" s="2"/>
      <c r="Z1370" s="2"/>
      <c r="AA1370" s="1"/>
    </row>
    <row r="1371" spans="2:27" x14ac:dyDescent="0.25">
      <c r="B1371" s="4"/>
      <c r="C1371" s="2"/>
      <c r="D1371" s="3"/>
      <c r="I1371" s="1"/>
      <c r="J1371" s="1"/>
      <c r="K1371" s="2"/>
      <c r="Y1371" s="2"/>
      <c r="Z1371" s="2"/>
      <c r="AA1371" s="1"/>
    </row>
    <row r="1372" spans="2:27" x14ac:dyDescent="0.25">
      <c r="B1372" s="4"/>
      <c r="C1372" s="2"/>
      <c r="D1372" s="3"/>
      <c r="F1372" s="3"/>
      <c r="G1372" s="3"/>
      <c r="I1372" s="1"/>
      <c r="J1372" s="1"/>
      <c r="K1372" s="2"/>
      <c r="Y1372" s="2"/>
      <c r="Z1372" s="2"/>
      <c r="AA1372" s="1"/>
    </row>
    <row r="1373" spans="2:27" x14ac:dyDescent="0.25">
      <c r="B1373" s="4"/>
      <c r="C1373" s="2"/>
      <c r="D1373" s="3"/>
      <c r="F1373" s="3"/>
      <c r="G1373" s="3"/>
      <c r="I1373" s="1"/>
      <c r="J1373" s="1"/>
      <c r="K1373" s="2"/>
      <c r="Y1373" s="2"/>
      <c r="Z1373" s="2"/>
      <c r="AA1373" s="1"/>
    </row>
    <row r="1374" spans="2:27" x14ac:dyDescent="0.25">
      <c r="B1374" s="4"/>
      <c r="C1374" s="2"/>
      <c r="D1374" s="3"/>
      <c r="F1374" s="3"/>
      <c r="G1374" s="3"/>
      <c r="I1374" s="1"/>
      <c r="J1374" s="1"/>
      <c r="K1374" s="2"/>
      <c r="Y1374" s="2"/>
      <c r="Z1374" s="2"/>
      <c r="AA1374" s="1"/>
    </row>
    <row r="1375" spans="2:27" x14ac:dyDescent="0.25">
      <c r="B1375" s="4"/>
      <c r="C1375" s="2"/>
      <c r="D1375" s="3"/>
      <c r="E1375" s="3"/>
      <c r="F1375" s="3"/>
      <c r="I1375" s="1"/>
      <c r="J1375" s="1"/>
      <c r="K1375" s="2"/>
      <c r="Y1375" s="2"/>
      <c r="Z1375" s="2"/>
      <c r="AA1375" s="1"/>
    </row>
    <row r="1376" spans="2:27" x14ac:dyDescent="0.25">
      <c r="B1376" s="4"/>
      <c r="C1376" s="2"/>
      <c r="D1376" s="3"/>
      <c r="F1376" s="3"/>
      <c r="G1376" s="3"/>
      <c r="I1376" s="1"/>
      <c r="J1376" s="1"/>
      <c r="K1376" s="2"/>
      <c r="Y1376" s="2"/>
      <c r="Z1376" s="2"/>
      <c r="AA1376" s="1"/>
    </row>
    <row r="1377" spans="2:27" x14ac:dyDescent="0.25">
      <c r="B1377" s="4"/>
      <c r="C1377" s="2"/>
      <c r="D1377" s="3"/>
      <c r="E1377" s="3"/>
      <c r="G1377" s="3"/>
      <c r="I1377" s="1"/>
      <c r="J1377" s="1"/>
      <c r="K1377" s="2"/>
      <c r="Y1377" s="2"/>
      <c r="Z1377" s="2"/>
      <c r="AA1377" s="1"/>
    </row>
    <row r="1378" spans="2:27" x14ac:dyDescent="0.25">
      <c r="B1378" s="4"/>
      <c r="C1378" s="2"/>
      <c r="D1378" s="3"/>
      <c r="F1378" s="3"/>
      <c r="I1378" s="1"/>
      <c r="J1378" s="1"/>
      <c r="K1378" s="2"/>
      <c r="Y1378" s="2"/>
      <c r="Z1378" s="2"/>
      <c r="AA1378" s="1"/>
    </row>
    <row r="1379" spans="2:27" x14ac:dyDescent="0.25">
      <c r="B1379" s="4"/>
      <c r="C1379" s="2"/>
      <c r="D1379" s="3"/>
      <c r="F1379" s="3"/>
      <c r="G1379" s="3"/>
      <c r="I1379" s="1"/>
      <c r="J1379" s="1"/>
      <c r="K1379" s="2"/>
      <c r="Y1379" s="2"/>
      <c r="Z1379" s="2"/>
      <c r="AA1379" s="1"/>
    </row>
    <row r="1380" spans="2:27" x14ac:dyDescent="0.25">
      <c r="B1380" s="4"/>
      <c r="C1380" s="2"/>
      <c r="D1380" s="3"/>
      <c r="F1380" s="3"/>
      <c r="G1380" s="3"/>
      <c r="I1380" s="1"/>
      <c r="J1380" s="1"/>
      <c r="K1380" s="2"/>
      <c r="Y1380" s="2"/>
      <c r="Z1380" s="2"/>
      <c r="AA1380" s="1"/>
    </row>
    <row r="1381" spans="2:27" x14ac:dyDescent="0.25">
      <c r="B1381" s="4"/>
      <c r="C1381" s="2"/>
      <c r="D1381" s="3"/>
      <c r="G1381" s="3"/>
      <c r="I1381" s="1"/>
      <c r="J1381" s="1"/>
      <c r="K1381" s="2"/>
      <c r="Y1381" s="2"/>
      <c r="Z1381" s="2"/>
      <c r="AA1381" s="1"/>
    </row>
    <row r="1382" spans="2:27" x14ac:dyDescent="0.25">
      <c r="B1382" s="4"/>
      <c r="C1382" s="2"/>
      <c r="D1382" s="3"/>
      <c r="F1382" s="3"/>
      <c r="G1382" s="3"/>
      <c r="I1382" s="1"/>
      <c r="J1382" s="1"/>
      <c r="K1382" s="2"/>
      <c r="Y1382" s="2"/>
      <c r="Z1382" s="2"/>
      <c r="AA1382" s="1"/>
    </row>
    <row r="1383" spans="2:27" x14ac:dyDescent="0.25">
      <c r="B1383" s="4"/>
      <c r="C1383" s="2"/>
      <c r="I1383" s="1"/>
      <c r="J1383" s="1"/>
      <c r="K1383" s="2"/>
      <c r="Y1383" s="2"/>
      <c r="Z1383" s="2"/>
      <c r="AA1383" s="1"/>
    </row>
    <row r="1384" spans="2:27" x14ac:dyDescent="0.25">
      <c r="B1384" s="4"/>
      <c r="C1384" s="2"/>
      <c r="D1384" s="3"/>
      <c r="F1384" s="3"/>
      <c r="I1384" s="1"/>
      <c r="J1384" s="1"/>
      <c r="K1384" s="2"/>
      <c r="Y1384" s="2"/>
      <c r="Z1384" s="2"/>
      <c r="AA1384" s="1"/>
    </row>
    <row r="1385" spans="2:27" x14ac:dyDescent="0.25">
      <c r="B1385" s="4"/>
      <c r="C1385" s="2"/>
      <c r="D1385" s="3"/>
      <c r="F1385" s="3"/>
      <c r="G1385" s="3"/>
      <c r="I1385" s="1"/>
      <c r="J1385" s="1"/>
      <c r="K1385" s="2"/>
      <c r="Y1385" s="2"/>
      <c r="Z1385" s="2"/>
      <c r="AA1385" s="1"/>
    </row>
    <row r="1386" spans="2:27" x14ac:dyDescent="0.25">
      <c r="B1386" s="4"/>
      <c r="C1386" s="2"/>
      <c r="F1386" s="3"/>
      <c r="G1386" s="3"/>
      <c r="I1386" s="1"/>
      <c r="J1386" s="1"/>
      <c r="K1386" s="2"/>
      <c r="Y1386" s="2"/>
      <c r="Z1386" s="2"/>
      <c r="AA1386" s="1"/>
    </row>
    <row r="1387" spans="2:27" x14ac:dyDescent="0.25">
      <c r="B1387" s="4"/>
      <c r="C1387" s="2"/>
      <c r="D1387" s="3"/>
      <c r="F1387" s="3"/>
      <c r="I1387" s="1"/>
      <c r="J1387" s="1"/>
      <c r="K1387" s="2"/>
      <c r="Y1387" s="2"/>
      <c r="Z1387" s="2"/>
      <c r="AA1387" s="1"/>
    </row>
    <row r="1388" spans="2:27" x14ac:dyDescent="0.25">
      <c r="B1388" s="4"/>
      <c r="C1388" s="2"/>
      <c r="D1388" s="3"/>
      <c r="F1388" s="3"/>
      <c r="G1388" s="3"/>
      <c r="I1388" s="1"/>
      <c r="J1388" s="1"/>
      <c r="K1388" s="2"/>
      <c r="Y1388" s="2"/>
      <c r="Z1388" s="2"/>
      <c r="AA1388" s="1"/>
    </row>
    <row r="1389" spans="2:27" x14ac:dyDescent="0.25">
      <c r="B1389" s="4"/>
      <c r="C1389" s="2"/>
      <c r="D1389" s="3"/>
      <c r="I1389" s="1"/>
      <c r="J1389" s="1"/>
      <c r="K1389" s="2"/>
      <c r="Y1389" s="2"/>
      <c r="Z1389" s="2"/>
      <c r="AA1389" s="1"/>
    </row>
    <row r="1390" spans="2:27" x14ac:dyDescent="0.25">
      <c r="B1390" s="4"/>
      <c r="C1390" s="2"/>
      <c r="D1390" s="3"/>
      <c r="F1390" s="3"/>
      <c r="I1390" s="1"/>
      <c r="J1390" s="1"/>
      <c r="K1390" s="2"/>
      <c r="Y1390" s="2"/>
      <c r="Z1390" s="2"/>
      <c r="AA1390" s="1"/>
    </row>
    <row r="1391" spans="2:27" x14ac:dyDescent="0.25">
      <c r="B1391" s="4"/>
      <c r="C1391" s="2"/>
      <c r="D1391" s="3"/>
      <c r="F1391" s="3"/>
      <c r="G1391" s="3"/>
      <c r="I1391" s="1"/>
      <c r="J1391" s="1"/>
      <c r="K1391" s="2"/>
      <c r="Y1391" s="2"/>
      <c r="Z1391" s="2"/>
      <c r="AA1391" s="1"/>
    </row>
    <row r="1392" spans="2:27" x14ac:dyDescent="0.25">
      <c r="B1392" s="4"/>
      <c r="C1392" s="2"/>
      <c r="D1392" s="3"/>
      <c r="G1392" s="3"/>
      <c r="I1392" s="1"/>
      <c r="J1392" s="1"/>
      <c r="K1392" s="2"/>
      <c r="Y1392" s="2"/>
      <c r="Z1392" s="2"/>
      <c r="AA1392" s="1"/>
    </row>
    <row r="1393" spans="2:27" x14ac:dyDescent="0.25">
      <c r="B1393" s="4"/>
      <c r="C1393" s="2"/>
      <c r="D1393" s="3"/>
      <c r="I1393" s="1"/>
      <c r="J1393" s="1"/>
      <c r="K1393" s="2"/>
      <c r="Y1393" s="2"/>
      <c r="Z1393" s="2"/>
      <c r="AA1393" s="1"/>
    </row>
    <row r="1394" spans="2:27" x14ac:dyDescent="0.25">
      <c r="B1394" s="4"/>
      <c r="C1394" s="2"/>
      <c r="D1394" s="3"/>
      <c r="F1394" s="3"/>
      <c r="I1394" s="1"/>
      <c r="J1394" s="1"/>
      <c r="K1394" s="2"/>
      <c r="Y1394" s="2"/>
      <c r="Z1394" s="2"/>
      <c r="AA1394" s="1"/>
    </row>
    <row r="1395" spans="2:27" x14ac:dyDescent="0.25">
      <c r="B1395" s="4"/>
      <c r="C1395" s="2"/>
      <c r="D1395" s="3"/>
      <c r="G1395" s="3"/>
      <c r="I1395" s="1"/>
      <c r="J1395" s="1"/>
      <c r="K1395" s="2"/>
      <c r="Y1395" s="2"/>
      <c r="Z1395" s="2"/>
      <c r="AA1395" s="1"/>
    </row>
    <row r="1396" spans="2:27" x14ac:dyDescent="0.25">
      <c r="B1396" s="4"/>
      <c r="C1396" s="2"/>
      <c r="D1396" s="3"/>
      <c r="E1396" s="3"/>
      <c r="I1396" s="1"/>
      <c r="J1396" s="1"/>
      <c r="K1396" s="2"/>
      <c r="Y1396" s="2"/>
      <c r="Z1396" s="2"/>
      <c r="AA1396" s="1"/>
    </row>
    <row r="1397" spans="2:27" x14ac:dyDescent="0.25">
      <c r="B1397" s="4"/>
      <c r="C1397" s="2"/>
      <c r="I1397" s="1"/>
      <c r="J1397" s="1"/>
      <c r="K1397" s="2"/>
      <c r="Y1397" s="2"/>
      <c r="Z1397" s="2"/>
      <c r="AA1397" s="1"/>
    </row>
    <row r="1398" spans="2:27" x14ac:dyDescent="0.25">
      <c r="B1398" s="4"/>
      <c r="C1398" s="2"/>
      <c r="D1398" s="3"/>
      <c r="F1398" s="3"/>
      <c r="G1398" s="3"/>
      <c r="I1398" s="1"/>
      <c r="J1398" s="1"/>
      <c r="K1398" s="2"/>
      <c r="Y1398" s="2"/>
      <c r="Z1398" s="2"/>
      <c r="AA1398" s="1"/>
    </row>
    <row r="1399" spans="2:27" x14ac:dyDescent="0.25">
      <c r="B1399" s="4"/>
      <c r="C1399" s="2"/>
      <c r="D1399" s="3"/>
      <c r="F1399" s="3"/>
      <c r="G1399" s="3"/>
      <c r="I1399" s="1"/>
      <c r="J1399" s="1"/>
      <c r="K1399" s="2"/>
      <c r="Y1399" s="2"/>
      <c r="Z1399" s="2"/>
      <c r="AA1399" s="1"/>
    </row>
    <row r="1400" spans="2:27" x14ac:dyDescent="0.25">
      <c r="B1400" s="4"/>
      <c r="C1400" s="2"/>
      <c r="D1400" s="3"/>
      <c r="E1400" s="3"/>
      <c r="F1400" s="3"/>
      <c r="G1400" s="3"/>
      <c r="I1400" s="1"/>
      <c r="J1400" s="1"/>
      <c r="K1400" s="2"/>
      <c r="Y1400" s="2"/>
      <c r="Z1400" s="2"/>
      <c r="AA1400" s="1"/>
    </row>
    <row r="1401" spans="2:27" x14ac:dyDescent="0.25">
      <c r="B1401" s="4"/>
      <c r="C1401" s="2"/>
      <c r="D1401" s="3"/>
      <c r="G1401" s="3"/>
      <c r="I1401" s="1"/>
      <c r="J1401" s="1"/>
      <c r="K1401" s="2"/>
      <c r="Y1401" s="2"/>
      <c r="Z1401" s="2"/>
      <c r="AA1401" s="1"/>
    </row>
    <row r="1402" spans="2:27" x14ac:dyDescent="0.25">
      <c r="B1402" s="4"/>
      <c r="C1402" s="2"/>
      <c r="D1402" s="3"/>
      <c r="I1402" s="1"/>
      <c r="J1402" s="1"/>
      <c r="K1402" s="2"/>
      <c r="Y1402" s="2"/>
      <c r="Z1402" s="2"/>
      <c r="AA1402" s="1"/>
    </row>
    <row r="1403" spans="2:27" x14ac:dyDescent="0.25">
      <c r="B1403" s="4"/>
      <c r="C1403" s="2"/>
      <c r="I1403" s="1"/>
      <c r="J1403" s="1"/>
      <c r="K1403" s="2"/>
      <c r="Y1403" s="2"/>
      <c r="Z1403" s="2"/>
      <c r="AA1403" s="1"/>
    </row>
    <row r="1404" spans="2:27" x14ac:dyDescent="0.25">
      <c r="B1404" s="4"/>
      <c r="C1404" s="2"/>
      <c r="D1404" s="3"/>
      <c r="F1404" s="3"/>
      <c r="I1404" s="1"/>
      <c r="J1404" s="1"/>
      <c r="K1404" s="2"/>
      <c r="Y1404" s="2"/>
      <c r="Z1404" s="2"/>
      <c r="AA1404" s="1"/>
    </row>
    <row r="1405" spans="2:27" x14ac:dyDescent="0.25">
      <c r="B1405" s="4"/>
      <c r="C1405" s="2"/>
      <c r="D1405" s="3"/>
      <c r="E1405" s="3"/>
      <c r="F1405" s="3"/>
      <c r="G1405" s="3"/>
      <c r="I1405" s="1"/>
      <c r="J1405" s="1"/>
      <c r="K1405" s="2"/>
      <c r="Y1405" s="2"/>
      <c r="Z1405" s="2"/>
      <c r="AA1405" s="1"/>
    </row>
    <row r="1406" spans="2:27" x14ac:dyDescent="0.25">
      <c r="B1406" s="4"/>
      <c r="C1406" s="2"/>
      <c r="D1406" s="3"/>
      <c r="I1406" s="1"/>
      <c r="J1406" s="1"/>
      <c r="K1406" s="2"/>
      <c r="Y1406" s="2"/>
      <c r="Z1406" s="2"/>
      <c r="AA1406" s="1"/>
    </row>
    <row r="1407" spans="2:27" x14ac:dyDescent="0.25">
      <c r="B1407" s="4"/>
      <c r="C1407" s="2"/>
      <c r="D1407" s="3"/>
      <c r="F1407" s="3"/>
      <c r="G1407" s="3"/>
      <c r="I1407" s="1"/>
      <c r="J1407" s="1"/>
      <c r="K1407" s="2"/>
      <c r="Y1407" s="2"/>
      <c r="Z1407" s="2"/>
      <c r="AA1407" s="1"/>
    </row>
    <row r="1408" spans="2:27" x14ac:dyDescent="0.25">
      <c r="B1408" s="4"/>
      <c r="C1408" s="2"/>
      <c r="F1408" s="3"/>
      <c r="G1408" s="3"/>
      <c r="I1408" s="1"/>
      <c r="J1408" s="1"/>
      <c r="K1408" s="2"/>
      <c r="Y1408" s="2"/>
      <c r="Z1408" s="2"/>
      <c r="AA1408" s="1"/>
    </row>
    <row r="1409" spans="2:27" x14ac:dyDescent="0.25">
      <c r="B1409" s="4"/>
      <c r="C1409" s="2"/>
      <c r="D1409" s="3"/>
      <c r="F1409" s="3"/>
      <c r="G1409" s="3"/>
      <c r="I1409" s="1"/>
      <c r="J1409" s="1"/>
      <c r="K1409" s="2"/>
      <c r="Y1409" s="2"/>
      <c r="Z1409" s="2"/>
      <c r="AA1409" s="1"/>
    </row>
    <row r="1410" spans="2:27" x14ac:dyDescent="0.25">
      <c r="B1410" s="4"/>
      <c r="C1410" s="2"/>
      <c r="D1410" s="3"/>
      <c r="G1410" s="3"/>
      <c r="I1410" s="1"/>
      <c r="J1410" s="1"/>
      <c r="K1410" s="2"/>
      <c r="Y1410" s="2"/>
      <c r="Z1410" s="2"/>
      <c r="AA1410" s="1"/>
    </row>
    <row r="1411" spans="2:27" x14ac:dyDescent="0.25">
      <c r="B1411" s="4"/>
      <c r="C1411" s="2"/>
      <c r="D1411" s="3"/>
      <c r="I1411" s="1"/>
      <c r="J1411" s="1"/>
      <c r="K1411" s="2"/>
      <c r="Y1411" s="2"/>
      <c r="Z1411" s="2"/>
      <c r="AA1411" s="1"/>
    </row>
    <row r="1412" spans="2:27" x14ac:dyDescent="0.25">
      <c r="B1412" s="4"/>
      <c r="C1412" s="2"/>
      <c r="D1412" s="3"/>
      <c r="F1412" s="3"/>
      <c r="G1412" s="3"/>
      <c r="I1412" s="1"/>
      <c r="J1412" s="1"/>
      <c r="K1412" s="2"/>
      <c r="Y1412" s="2"/>
      <c r="Z1412" s="2"/>
      <c r="AA1412" s="1"/>
    </row>
    <row r="1413" spans="2:27" x14ac:dyDescent="0.25">
      <c r="B1413" s="4"/>
      <c r="C1413" s="2"/>
      <c r="F1413" s="3"/>
      <c r="I1413" s="1"/>
      <c r="J1413" s="1"/>
      <c r="K1413" s="2"/>
      <c r="Y1413" s="2"/>
      <c r="Z1413" s="2"/>
      <c r="AA1413" s="1"/>
    </row>
    <row r="1414" spans="2:27" x14ac:dyDescent="0.25">
      <c r="B1414" s="4"/>
      <c r="C1414" s="2"/>
      <c r="D1414" s="3"/>
      <c r="G1414" s="3"/>
      <c r="I1414" s="1"/>
      <c r="J1414" s="1"/>
      <c r="K1414" s="2"/>
      <c r="Y1414" s="2"/>
      <c r="Z1414" s="2"/>
      <c r="AA1414" s="1"/>
    </row>
    <row r="1415" spans="2:27" x14ac:dyDescent="0.25">
      <c r="B1415" s="4"/>
      <c r="C1415" s="2"/>
      <c r="D1415" s="3"/>
      <c r="I1415" s="1"/>
      <c r="J1415" s="1"/>
      <c r="K1415" s="2"/>
      <c r="Y1415" s="2"/>
      <c r="Z1415" s="2"/>
      <c r="AA1415" s="1"/>
    </row>
    <row r="1416" spans="2:27" x14ac:dyDescent="0.25">
      <c r="B1416" s="4"/>
      <c r="C1416" s="2"/>
      <c r="D1416" s="3"/>
      <c r="E1416" s="3"/>
      <c r="F1416" s="3"/>
      <c r="I1416" s="1"/>
      <c r="J1416" s="1"/>
      <c r="K1416" s="2"/>
      <c r="Y1416" s="2"/>
      <c r="Z1416" s="2"/>
      <c r="AA1416" s="1"/>
    </row>
    <row r="1417" spans="2:27" x14ac:dyDescent="0.25">
      <c r="B1417" s="4"/>
      <c r="C1417" s="2"/>
      <c r="D1417" s="3"/>
      <c r="I1417" s="1"/>
      <c r="J1417" s="1"/>
      <c r="K1417" s="2"/>
      <c r="Y1417" s="2"/>
      <c r="Z1417" s="2"/>
      <c r="AA1417" s="1"/>
    </row>
    <row r="1418" spans="2:27" x14ac:dyDescent="0.25">
      <c r="B1418" s="4"/>
      <c r="C1418" s="2"/>
      <c r="D1418" s="3"/>
      <c r="F1418" s="3"/>
      <c r="G1418" s="3"/>
      <c r="I1418" s="1"/>
      <c r="J1418" s="1"/>
      <c r="K1418" s="2"/>
      <c r="Y1418" s="2"/>
      <c r="Z1418" s="2"/>
      <c r="AA1418" s="1"/>
    </row>
    <row r="1419" spans="2:27" x14ac:dyDescent="0.25">
      <c r="B1419" s="4"/>
      <c r="C1419" s="2"/>
      <c r="D1419" s="3"/>
      <c r="F1419" s="3"/>
      <c r="G1419" s="3"/>
      <c r="I1419" s="1"/>
      <c r="J1419" s="1"/>
      <c r="K1419" s="2"/>
      <c r="Y1419" s="2"/>
      <c r="Z1419" s="2"/>
      <c r="AA1419" s="1"/>
    </row>
    <row r="1420" spans="2:27" x14ac:dyDescent="0.25">
      <c r="B1420" s="4"/>
      <c r="C1420" s="2"/>
      <c r="D1420" s="3"/>
      <c r="F1420" s="3"/>
      <c r="G1420" s="3"/>
      <c r="I1420" s="1"/>
      <c r="J1420" s="1"/>
      <c r="K1420" s="2"/>
      <c r="Y1420" s="2"/>
      <c r="Z1420" s="2"/>
      <c r="AA1420" s="1"/>
    </row>
    <row r="1421" spans="2:27" x14ac:dyDescent="0.25">
      <c r="B1421" s="4"/>
      <c r="C1421" s="2"/>
      <c r="D1421" s="3"/>
      <c r="F1421" s="3"/>
      <c r="G1421" s="3"/>
      <c r="I1421" s="1"/>
      <c r="J1421" s="1"/>
      <c r="K1421" s="2"/>
      <c r="Y1421" s="2"/>
      <c r="Z1421" s="2"/>
      <c r="AA1421" s="1"/>
    </row>
    <row r="1422" spans="2:27" x14ac:dyDescent="0.25">
      <c r="B1422" s="4"/>
      <c r="C1422" s="2"/>
      <c r="D1422" s="3"/>
      <c r="F1422" s="3"/>
      <c r="G1422" s="3"/>
      <c r="I1422" s="1"/>
      <c r="J1422" s="1"/>
      <c r="K1422" s="2"/>
      <c r="Y1422" s="2"/>
      <c r="Z1422" s="2"/>
      <c r="AA1422" s="1"/>
    </row>
    <row r="1423" spans="2:27" x14ac:dyDescent="0.25">
      <c r="B1423" s="4"/>
      <c r="C1423" s="2"/>
      <c r="D1423" s="3"/>
      <c r="F1423" s="3"/>
      <c r="I1423" s="1"/>
      <c r="J1423" s="1"/>
      <c r="K1423" s="2"/>
      <c r="Y1423" s="2"/>
      <c r="Z1423" s="2"/>
      <c r="AA1423" s="1"/>
    </row>
    <row r="1424" spans="2:27" x14ac:dyDescent="0.25">
      <c r="B1424" s="4"/>
      <c r="C1424" s="2"/>
      <c r="D1424" s="3"/>
      <c r="G1424" s="3"/>
      <c r="I1424" s="1"/>
      <c r="J1424" s="1"/>
      <c r="K1424" s="2"/>
      <c r="Y1424" s="2"/>
      <c r="Z1424" s="2"/>
      <c r="AA1424" s="1"/>
    </row>
    <row r="1425" spans="2:27" x14ac:dyDescent="0.25">
      <c r="B1425" s="4"/>
      <c r="C1425" s="2"/>
      <c r="D1425" s="3"/>
      <c r="E1425" s="3"/>
      <c r="G1425" s="3"/>
      <c r="I1425" s="1"/>
      <c r="J1425" s="1"/>
      <c r="K1425" s="2"/>
      <c r="Y1425" s="2"/>
      <c r="Z1425" s="2"/>
      <c r="AA1425" s="1"/>
    </row>
    <row r="1426" spans="2:27" x14ac:dyDescent="0.25">
      <c r="B1426" s="4"/>
      <c r="C1426" s="2"/>
      <c r="D1426" s="3"/>
      <c r="F1426" s="3"/>
      <c r="I1426" s="1"/>
      <c r="J1426" s="1"/>
      <c r="K1426" s="2"/>
      <c r="Y1426" s="2"/>
      <c r="Z1426" s="2"/>
      <c r="AA1426" s="1"/>
    </row>
    <row r="1427" spans="2:27" x14ac:dyDescent="0.25">
      <c r="B1427" s="4"/>
      <c r="C1427" s="2"/>
      <c r="D1427" s="3"/>
      <c r="I1427" s="1"/>
      <c r="J1427" s="1"/>
      <c r="K1427" s="2"/>
      <c r="Y1427" s="2"/>
      <c r="Z1427" s="2"/>
      <c r="AA1427" s="1"/>
    </row>
    <row r="1428" spans="2:27" x14ac:dyDescent="0.25">
      <c r="B1428" s="4"/>
      <c r="C1428" s="2"/>
      <c r="D1428" s="3"/>
      <c r="G1428" s="3"/>
      <c r="I1428" s="1"/>
      <c r="J1428" s="1"/>
      <c r="K1428" s="2"/>
      <c r="Y1428" s="2"/>
      <c r="Z1428" s="2"/>
      <c r="AA1428" s="1"/>
    </row>
    <row r="1429" spans="2:27" x14ac:dyDescent="0.25">
      <c r="B1429" s="4"/>
      <c r="C1429" s="2"/>
      <c r="D1429" s="3"/>
      <c r="F1429" s="3"/>
      <c r="G1429" s="3"/>
      <c r="I1429" s="1"/>
      <c r="J1429" s="1"/>
      <c r="K1429" s="2"/>
      <c r="Y1429" s="2"/>
      <c r="Z1429" s="2"/>
      <c r="AA1429" s="1"/>
    </row>
    <row r="1430" spans="2:27" x14ac:dyDescent="0.25">
      <c r="B1430" s="4"/>
      <c r="C1430" s="2"/>
      <c r="D1430" s="3"/>
      <c r="F1430" s="3"/>
      <c r="G1430" s="3"/>
      <c r="I1430" s="1"/>
      <c r="J1430" s="1"/>
      <c r="K1430" s="2"/>
      <c r="Y1430" s="2"/>
      <c r="Z1430" s="2"/>
      <c r="AA1430" s="1"/>
    </row>
    <row r="1431" spans="2:27" x14ac:dyDescent="0.25">
      <c r="B1431" s="4"/>
      <c r="C1431" s="2"/>
      <c r="F1431" s="3"/>
      <c r="G1431" s="3"/>
      <c r="I1431" s="1"/>
      <c r="J1431" s="1"/>
      <c r="K1431" s="2"/>
      <c r="Y1431" s="2"/>
      <c r="Z1431" s="2"/>
      <c r="AA1431" s="1"/>
    </row>
    <row r="1432" spans="2:27" x14ac:dyDescent="0.25">
      <c r="B1432" s="4"/>
      <c r="C1432" s="2"/>
      <c r="D1432" s="3"/>
      <c r="I1432" s="1"/>
      <c r="J1432" s="1"/>
      <c r="K1432" s="2"/>
      <c r="Y1432" s="2"/>
      <c r="Z1432" s="2"/>
      <c r="AA1432" s="1"/>
    </row>
    <row r="1433" spans="2:27" x14ac:dyDescent="0.25">
      <c r="B1433" s="4"/>
      <c r="C1433" s="2"/>
      <c r="D1433" s="3"/>
      <c r="F1433" s="3"/>
      <c r="G1433" s="3"/>
      <c r="I1433" s="1"/>
      <c r="J1433" s="1"/>
      <c r="K1433" s="2"/>
      <c r="Y1433" s="2"/>
      <c r="Z1433" s="2"/>
      <c r="AA1433" s="1"/>
    </row>
    <row r="1434" spans="2:27" x14ac:dyDescent="0.25">
      <c r="B1434" s="4"/>
      <c r="C1434" s="2"/>
      <c r="D1434" s="3"/>
      <c r="F1434" s="3"/>
      <c r="G1434" s="3"/>
      <c r="I1434" s="1"/>
      <c r="J1434" s="1"/>
      <c r="K1434" s="2"/>
      <c r="Y1434" s="2"/>
      <c r="Z1434" s="2"/>
      <c r="AA1434" s="1"/>
    </row>
    <row r="1435" spans="2:27" x14ac:dyDescent="0.25">
      <c r="B1435" s="4"/>
      <c r="C1435" s="2"/>
      <c r="D1435" s="3"/>
      <c r="E1435" s="3"/>
      <c r="G1435" s="3"/>
      <c r="I1435" s="1"/>
      <c r="J1435" s="1"/>
      <c r="K1435" s="2"/>
      <c r="Y1435" s="2"/>
      <c r="Z1435" s="2"/>
      <c r="AA1435" s="1"/>
    </row>
    <row r="1436" spans="2:27" x14ac:dyDescent="0.25">
      <c r="B1436" s="4"/>
      <c r="C1436" s="2"/>
      <c r="E1436" s="3"/>
      <c r="G1436" s="3"/>
      <c r="I1436" s="1"/>
      <c r="J1436" s="1"/>
      <c r="K1436" s="2"/>
      <c r="Y1436" s="2"/>
      <c r="Z1436" s="2"/>
      <c r="AA1436" s="1"/>
    </row>
    <row r="1437" spans="2:27" x14ac:dyDescent="0.25">
      <c r="B1437" s="4"/>
      <c r="C1437" s="2"/>
      <c r="D1437" s="3"/>
      <c r="G1437" s="3"/>
      <c r="I1437" s="1"/>
      <c r="J1437" s="1"/>
      <c r="K1437" s="2"/>
      <c r="Y1437" s="2"/>
      <c r="Z1437" s="2"/>
      <c r="AA1437" s="1"/>
    </row>
    <row r="1438" spans="2:27" x14ac:dyDescent="0.25">
      <c r="B1438" s="4"/>
      <c r="C1438" s="2"/>
      <c r="D1438" s="3"/>
      <c r="F1438" s="3"/>
      <c r="G1438" s="3"/>
      <c r="I1438" s="1"/>
      <c r="J1438" s="1"/>
      <c r="K1438" s="2"/>
      <c r="Y1438" s="2"/>
      <c r="Z1438" s="2"/>
      <c r="AA1438" s="1"/>
    </row>
    <row r="1439" spans="2:27" x14ac:dyDescent="0.25">
      <c r="B1439" s="4"/>
      <c r="C1439" s="2"/>
      <c r="D1439" s="3"/>
      <c r="F1439" s="3"/>
      <c r="G1439" s="3"/>
      <c r="I1439" s="1"/>
      <c r="J1439" s="1"/>
      <c r="K1439" s="2"/>
      <c r="Y1439" s="2"/>
      <c r="Z1439" s="2"/>
      <c r="AA1439" s="1"/>
    </row>
    <row r="1440" spans="2:27" x14ac:dyDescent="0.25">
      <c r="B1440" s="4"/>
      <c r="C1440" s="2"/>
      <c r="D1440" s="3"/>
      <c r="G1440" s="3"/>
      <c r="I1440" s="1"/>
      <c r="J1440" s="1"/>
      <c r="K1440" s="2"/>
      <c r="Y1440" s="2"/>
      <c r="Z1440" s="2"/>
      <c r="AA1440" s="1"/>
    </row>
    <row r="1441" spans="2:27" x14ac:dyDescent="0.25">
      <c r="B1441" s="4"/>
      <c r="C1441" s="2"/>
      <c r="D1441" s="3"/>
      <c r="F1441" s="3"/>
      <c r="I1441" s="1"/>
      <c r="J1441" s="1"/>
      <c r="K1441" s="2"/>
      <c r="Y1441" s="2"/>
      <c r="Z1441" s="2"/>
      <c r="AA1441" s="1"/>
    </row>
    <row r="1442" spans="2:27" x14ac:dyDescent="0.25">
      <c r="B1442" s="4"/>
      <c r="C1442" s="2"/>
      <c r="D1442" s="3"/>
      <c r="G1442" s="3"/>
      <c r="I1442" s="1"/>
      <c r="J1442" s="1"/>
      <c r="K1442" s="2"/>
      <c r="Y1442" s="2"/>
      <c r="Z1442" s="2"/>
      <c r="AA1442" s="1"/>
    </row>
    <row r="1443" spans="2:27" x14ac:dyDescent="0.25">
      <c r="B1443" s="4"/>
      <c r="C1443" s="2"/>
      <c r="D1443" s="3"/>
      <c r="E1443" s="3"/>
      <c r="G1443" s="3"/>
      <c r="I1443" s="1"/>
      <c r="J1443" s="1"/>
      <c r="K1443" s="2"/>
      <c r="Y1443" s="2"/>
      <c r="Z1443" s="2"/>
      <c r="AA1443" s="1"/>
    </row>
    <row r="1444" spans="2:27" x14ac:dyDescent="0.25">
      <c r="B1444" s="4"/>
      <c r="C1444" s="2"/>
      <c r="D1444" s="3"/>
      <c r="F1444" s="3"/>
      <c r="G1444" s="3"/>
      <c r="I1444" s="1"/>
      <c r="J1444" s="1"/>
      <c r="K1444" s="2"/>
      <c r="Y1444" s="2"/>
      <c r="Z1444" s="2"/>
      <c r="AA1444" s="1"/>
    </row>
    <row r="1445" spans="2:27" x14ac:dyDescent="0.25">
      <c r="B1445" s="4"/>
      <c r="C1445" s="2"/>
      <c r="D1445" s="3"/>
      <c r="G1445" s="3"/>
      <c r="I1445" s="1"/>
      <c r="J1445" s="1"/>
      <c r="K1445" s="2"/>
      <c r="Y1445" s="2"/>
      <c r="Z1445" s="2"/>
      <c r="AA1445" s="1"/>
    </row>
    <row r="1446" spans="2:27" x14ac:dyDescent="0.25">
      <c r="B1446" s="4"/>
      <c r="C1446" s="2"/>
      <c r="G1446" s="3"/>
      <c r="I1446" s="1"/>
      <c r="J1446" s="1"/>
      <c r="K1446" s="2"/>
      <c r="Y1446" s="2"/>
      <c r="Z1446" s="2"/>
      <c r="AA1446" s="1"/>
    </row>
    <row r="1447" spans="2:27" x14ac:dyDescent="0.25">
      <c r="B1447" s="4"/>
      <c r="C1447" s="2"/>
      <c r="D1447" s="3"/>
      <c r="F1447" s="3"/>
      <c r="G1447" s="3"/>
      <c r="I1447" s="1"/>
      <c r="J1447" s="1"/>
      <c r="K1447" s="2"/>
      <c r="Y1447" s="2"/>
      <c r="Z1447" s="2"/>
      <c r="AA1447" s="1"/>
    </row>
    <row r="1448" spans="2:27" x14ac:dyDescent="0.25">
      <c r="B1448" s="4"/>
      <c r="C1448" s="2"/>
      <c r="F1448" s="3"/>
      <c r="G1448" s="3"/>
      <c r="I1448" s="1"/>
      <c r="J1448" s="1"/>
      <c r="K1448" s="2"/>
      <c r="Y1448" s="2"/>
      <c r="Z1448" s="2"/>
      <c r="AA1448" s="1"/>
    </row>
    <row r="1449" spans="2:27" x14ac:dyDescent="0.25">
      <c r="B1449" s="4"/>
      <c r="C1449" s="2"/>
      <c r="D1449" s="3"/>
      <c r="E1449" s="3"/>
      <c r="F1449" s="3"/>
      <c r="G1449" s="3"/>
      <c r="I1449" s="1"/>
      <c r="J1449" s="1"/>
      <c r="K1449" s="2"/>
      <c r="Y1449" s="2"/>
      <c r="Z1449" s="2"/>
      <c r="AA1449" s="1"/>
    </row>
    <row r="1450" spans="2:27" x14ac:dyDescent="0.25">
      <c r="B1450" s="4"/>
      <c r="C1450" s="2"/>
      <c r="D1450" s="3"/>
      <c r="E1450" s="3"/>
      <c r="F1450" s="3"/>
      <c r="G1450" s="3"/>
      <c r="I1450" s="1"/>
      <c r="J1450" s="1"/>
      <c r="K1450" s="2"/>
      <c r="Y1450" s="2"/>
      <c r="Z1450" s="2"/>
      <c r="AA1450" s="1"/>
    </row>
    <row r="1451" spans="2:27" x14ac:dyDescent="0.25">
      <c r="B1451" s="4"/>
      <c r="C1451" s="2"/>
      <c r="D1451" s="3"/>
      <c r="F1451" s="3"/>
      <c r="I1451" s="1"/>
      <c r="J1451" s="1"/>
      <c r="K1451" s="2"/>
      <c r="Y1451" s="2"/>
      <c r="Z1451" s="2"/>
      <c r="AA1451" s="1"/>
    </row>
    <row r="1452" spans="2:27" x14ac:dyDescent="0.25">
      <c r="B1452" s="4"/>
      <c r="C1452" s="2"/>
      <c r="D1452" s="3"/>
      <c r="F1452" s="3"/>
      <c r="G1452" s="3"/>
      <c r="I1452" s="1"/>
      <c r="J1452" s="1"/>
      <c r="K1452" s="2"/>
      <c r="Y1452" s="2"/>
      <c r="Z1452" s="2"/>
      <c r="AA1452" s="1"/>
    </row>
    <row r="1453" spans="2:27" x14ac:dyDescent="0.25">
      <c r="B1453" s="4"/>
      <c r="C1453" s="2"/>
      <c r="E1453" s="3"/>
      <c r="G1453" s="3"/>
      <c r="I1453" s="1"/>
      <c r="J1453" s="1"/>
      <c r="K1453" s="2"/>
      <c r="Y1453" s="2"/>
      <c r="Z1453" s="2"/>
      <c r="AA1453" s="1"/>
    </row>
    <row r="1454" spans="2:27" x14ac:dyDescent="0.25">
      <c r="B1454" s="4"/>
      <c r="C1454" s="2"/>
      <c r="D1454" s="3"/>
      <c r="F1454" s="3"/>
      <c r="G1454" s="3"/>
      <c r="I1454" s="1"/>
      <c r="J1454" s="1"/>
      <c r="K1454" s="2"/>
      <c r="Y1454" s="2"/>
      <c r="Z1454" s="2"/>
      <c r="AA1454" s="1"/>
    </row>
    <row r="1455" spans="2:27" x14ac:dyDescent="0.25">
      <c r="B1455" s="4"/>
      <c r="C1455" s="2"/>
      <c r="D1455" s="3"/>
      <c r="F1455" s="3"/>
      <c r="I1455" s="1"/>
      <c r="J1455" s="1"/>
      <c r="K1455" s="2"/>
      <c r="Y1455" s="2"/>
      <c r="Z1455" s="2"/>
      <c r="AA1455" s="1"/>
    </row>
    <row r="1456" spans="2:27" x14ac:dyDescent="0.25">
      <c r="B1456" s="4"/>
      <c r="C1456" s="2"/>
      <c r="F1456" s="3"/>
      <c r="G1456" s="3"/>
      <c r="I1456" s="1"/>
      <c r="J1456" s="1"/>
      <c r="K1456" s="2"/>
      <c r="Y1456" s="2"/>
      <c r="Z1456" s="2"/>
      <c r="AA1456" s="1"/>
    </row>
    <row r="1457" spans="2:27" x14ac:dyDescent="0.25">
      <c r="B1457" s="4"/>
      <c r="C1457" s="2"/>
      <c r="D1457" s="3"/>
      <c r="F1457" s="3"/>
      <c r="G1457" s="3"/>
      <c r="I1457" s="1"/>
      <c r="J1457" s="1"/>
      <c r="K1457" s="2"/>
      <c r="Y1457" s="2"/>
      <c r="Z1457" s="2"/>
      <c r="AA1457" s="1"/>
    </row>
    <row r="1458" spans="2:27" x14ac:dyDescent="0.25">
      <c r="B1458" s="4"/>
      <c r="C1458" s="2"/>
      <c r="D1458" s="3"/>
      <c r="F1458" s="3"/>
      <c r="I1458" s="1"/>
      <c r="J1458" s="1"/>
      <c r="K1458" s="2"/>
      <c r="Y1458" s="2"/>
      <c r="Z1458" s="2"/>
      <c r="AA1458" s="1"/>
    </row>
    <row r="1459" spans="2:27" x14ac:dyDescent="0.25">
      <c r="B1459" s="4"/>
      <c r="C1459" s="2"/>
      <c r="D1459" s="3"/>
      <c r="F1459" s="3"/>
      <c r="G1459" s="3"/>
      <c r="I1459" s="1"/>
      <c r="J1459" s="1"/>
      <c r="K1459" s="2"/>
      <c r="Y1459" s="2"/>
      <c r="Z1459" s="2"/>
      <c r="AA1459" s="1"/>
    </row>
    <row r="1460" spans="2:27" x14ac:dyDescent="0.25">
      <c r="B1460" s="4"/>
      <c r="C1460" s="2"/>
      <c r="D1460" s="3"/>
      <c r="G1460" s="3"/>
      <c r="I1460" s="1"/>
      <c r="J1460" s="1"/>
      <c r="K1460" s="2"/>
      <c r="Y1460" s="2"/>
      <c r="Z1460" s="2"/>
      <c r="AA1460" s="1"/>
    </row>
    <row r="1461" spans="2:27" x14ac:dyDescent="0.25">
      <c r="B1461" s="4"/>
      <c r="C1461" s="2"/>
      <c r="D1461" s="3"/>
      <c r="E1461" s="3"/>
      <c r="F1461" s="3"/>
      <c r="I1461" s="1"/>
      <c r="J1461" s="1"/>
      <c r="K1461" s="2"/>
      <c r="Y1461" s="2"/>
      <c r="Z1461" s="2"/>
      <c r="AA1461" s="1"/>
    </row>
    <row r="1462" spans="2:27" x14ac:dyDescent="0.25">
      <c r="B1462" s="4"/>
      <c r="C1462" s="2"/>
      <c r="D1462" s="3"/>
      <c r="F1462" s="3"/>
      <c r="I1462" s="1"/>
      <c r="J1462" s="1"/>
      <c r="K1462" s="2"/>
      <c r="Y1462" s="2"/>
      <c r="Z1462" s="2"/>
      <c r="AA1462" s="1"/>
    </row>
    <row r="1463" spans="2:27" x14ac:dyDescent="0.25">
      <c r="B1463" s="4"/>
      <c r="C1463" s="2"/>
      <c r="D1463" s="3"/>
      <c r="F1463" s="3"/>
      <c r="G1463" s="3"/>
      <c r="I1463" s="1"/>
      <c r="J1463" s="1"/>
      <c r="K1463" s="2"/>
      <c r="Y1463" s="2"/>
      <c r="Z1463" s="2"/>
      <c r="AA1463" s="1"/>
    </row>
    <row r="1464" spans="2:27" x14ac:dyDescent="0.25">
      <c r="B1464" s="4"/>
      <c r="C1464" s="2"/>
      <c r="D1464" s="3"/>
      <c r="E1464" s="3"/>
      <c r="F1464" s="3"/>
      <c r="G1464" s="3"/>
      <c r="I1464" s="1"/>
      <c r="J1464" s="1"/>
      <c r="K1464" s="2"/>
      <c r="Y1464" s="2"/>
      <c r="Z1464" s="2"/>
      <c r="AA1464" s="1"/>
    </row>
    <row r="1465" spans="2:27" x14ac:dyDescent="0.25">
      <c r="B1465" s="4"/>
      <c r="C1465" s="2"/>
      <c r="F1465" s="3"/>
      <c r="G1465" s="3"/>
      <c r="I1465" s="1"/>
      <c r="J1465" s="1"/>
      <c r="K1465" s="2"/>
      <c r="Y1465" s="2"/>
      <c r="Z1465" s="2"/>
      <c r="AA1465" s="1"/>
    </row>
    <row r="1466" spans="2:27" x14ac:dyDescent="0.25">
      <c r="B1466" s="4"/>
      <c r="C1466" s="2"/>
      <c r="D1466" s="3"/>
      <c r="F1466" s="3"/>
      <c r="I1466" s="1"/>
      <c r="J1466" s="1"/>
      <c r="K1466" s="2"/>
      <c r="Y1466" s="2"/>
      <c r="Z1466" s="2"/>
      <c r="AA1466" s="1"/>
    </row>
    <row r="1467" spans="2:27" x14ac:dyDescent="0.25">
      <c r="B1467" s="4"/>
      <c r="C1467" s="2"/>
      <c r="D1467" s="3"/>
      <c r="E1467" s="3"/>
      <c r="F1467" s="3"/>
      <c r="G1467" s="3"/>
      <c r="I1467" s="1"/>
      <c r="J1467" s="1"/>
      <c r="K1467" s="2"/>
      <c r="Y1467" s="2"/>
      <c r="Z1467" s="2"/>
      <c r="AA1467" s="1"/>
    </row>
    <row r="1468" spans="2:27" x14ac:dyDescent="0.25">
      <c r="B1468" s="4"/>
      <c r="C1468" s="2"/>
      <c r="D1468" s="3"/>
      <c r="E1468" s="3"/>
      <c r="F1468" s="3"/>
      <c r="G1468" s="3"/>
      <c r="I1468" s="1"/>
      <c r="J1468" s="1"/>
      <c r="K1468" s="2"/>
      <c r="Y1468" s="2"/>
      <c r="Z1468" s="2"/>
      <c r="AA1468" s="1"/>
    </row>
    <row r="1469" spans="2:27" x14ac:dyDescent="0.25">
      <c r="B1469" s="4"/>
      <c r="C1469" s="2"/>
      <c r="D1469" s="3"/>
      <c r="F1469" s="3"/>
      <c r="G1469" s="3"/>
      <c r="I1469" s="1"/>
      <c r="J1469" s="1"/>
      <c r="K1469" s="2"/>
      <c r="Y1469" s="2"/>
      <c r="Z1469" s="2"/>
      <c r="AA1469" s="1"/>
    </row>
    <row r="1470" spans="2:27" x14ac:dyDescent="0.25">
      <c r="B1470" s="4"/>
      <c r="C1470" s="2"/>
      <c r="D1470" s="3"/>
      <c r="F1470" s="3"/>
      <c r="G1470" s="3"/>
      <c r="I1470" s="1"/>
      <c r="J1470" s="1"/>
      <c r="K1470" s="2"/>
      <c r="Y1470" s="2"/>
      <c r="Z1470" s="2"/>
      <c r="AA1470" s="1"/>
    </row>
    <row r="1471" spans="2:27" x14ac:dyDescent="0.25">
      <c r="B1471" s="4"/>
      <c r="C1471" s="2"/>
      <c r="D1471" s="3"/>
      <c r="E1471" s="3"/>
      <c r="F1471" s="3"/>
      <c r="G1471" s="3"/>
      <c r="I1471" s="1"/>
      <c r="J1471" s="1"/>
      <c r="K1471" s="2"/>
      <c r="Y1471" s="2"/>
      <c r="Z1471" s="2"/>
      <c r="AA1471" s="1"/>
    </row>
    <row r="1472" spans="2:27" x14ac:dyDescent="0.25">
      <c r="B1472" s="4"/>
      <c r="C1472" s="2"/>
      <c r="D1472" s="3"/>
      <c r="F1472" s="3"/>
      <c r="G1472" s="3"/>
      <c r="I1472" s="1"/>
      <c r="J1472" s="1"/>
      <c r="K1472" s="2"/>
      <c r="Y1472" s="2"/>
      <c r="Z1472" s="2"/>
      <c r="AA1472" s="1"/>
    </row>
    <row r="1473" spans="2:27" x14ac:dyDescent="0.25">
      <c r="B1473" s="4"/>
      <c r="C1473" s="2"/>
      <c r="D1473" s="3"/>
      <c r="F1473" s="3"/>
      <c r="G1473" s="3"/>
      <c r="I1473" s="1"/>
      <c r="J1473" s="1"/>
      <c r="K1473" s="2"/>
      <c r="Y1473" s="2"/>
      <c r="Z1473" s="2"/>
      <c r="AA1473" s="1"/>
    </row>
    <row r="1474" spans="2:27" x14ac:dyDescent="0.25">
      <c r="B1474" s="4"/>
      <c r="C1474" s="2"/>
      <c r="D1474" s="3"/>
      <c r="F1474" s="3"/>
      <c r="G1474" s="3"/>
      <c r="I1474" s="1"/>
      <c r="J1474" s="1"/>
      <c r="K1474" s="2"/>
      <c r="Y1474" s="2"/>
      <c r="Z1474" s="2"/>
      <c r="AA1474" s="1"/>
    </row>
    <row r="1475" spans="2:27" x14ac:dyDescent="0.25">
      <c r="B1475" s="4"/>
      <c r="C1475" s="2"/>
      <c r="D1475" s="3"/>
      <c r="F1475" s="3"/>
      <c r="I1475" s="1"/>
      <c r="J1475" s="1"/>
      <c r="K1475" s="2"/>
      <c r="Y1475" s="2"/>
      <c r="Z1475" s="2"/>
      <c r="AA1475" s="1"/>
    </row>
    <row r="1476" spans="2:27" x14ac:dyDescent="0.25">
      <c r="B1476" s="4"/>
      <c r="C1476" s="2"/>
      <c r="D1476" s="3"/>
      <c r="G1476" s="3"/>
      <c r="I1476" s="1"/>
      <c r="J1476" s="1"/>
      <c r="K1476" s="2"/>
      <c r="Y1476" s="2"/>
      <c r="Z1476" s="2"/>
      <c r="AA1476" s="1"/>
    </row>
    <row r="1477" spans="2:27" x14ac:dyDescent="0.25">
      <c r="B1477" s="4"/>
      <c r="C1477" s="2"/>
      <c r="D1477" s="3"/>
      <c r="F1477" s="3"/>
      <c r="G1477" s="3"/>
      <c r="I1477" s="1"/>
      <c r="J1477" s="1"/>
      <c r="K1477" s="2"/>
      <c r="Y1477" s="2"/>
      <c r="Z1477" s="2"/>
      <c r="AA1477" s="1"/>
    </row>
    <row r="1478" spans="2:27" x14ac:dyDescent="0.25">
      <c r="B1478" s="4"/>
      <c r="C1478" s="2"/>
      <c r="D1478" s="3"/>
      <c r="I1478" s="1"/>
      <c r="J1478" s="1"/>
      <c r="K1478" s="2"/>
      <c r="Y1478" s="2"/>
      <c r="Z1478" s="2"/>
      <c r="AA1478" s="1"/>
    </row>
    <row r="1479" spans="2:27" x14ac:dyDescent="0.25">
      <c r="B1479" s="4"/>
      <c r="C1479" s="2"/>
      <c r="D1479" s="3"/>
      <c r="F1479" s="3"/>
      <c r="G1479" s="3"/>
      <c r="I1479" s="1"/>
      <c r="J1479" s="1"/>
      <c r="K1479" s="2"/>
      <c r="Y1479" s="2"/>
      <c r="Z1479" s="2"/>
      <c r="AA1479" s="1"/>
    </row>
    <row r="1480" spans="2:27" x14ac:dyDescent="0.25">
      <c r="B1480" s="4"/>
      <c r="C1480" s="2"/>
      <c r="D1480" s="3"/>
      <c r="E1480" s="3"/>
      <c r="F1480" s="3"/>
      <c r="I1480" s="1"/>
      <c r="J1480" s="1"/>
      <c r="K1480" s="2"/>
      <c r="Y1480" s="2"/>
      <c r="Z1480" s="2"/>
      <c r="AA1480" s="1"/>
    </row>
    <row r="1481" spans="2:27" x14ac:dyDescent="0.25">
      <c r="B1481" s="4"/>
      <c r="C1481" s="2"/>
      <c r="F1481" s="3"/>
      <c r="I1481" s="1"/>
      <c r="J1481" s="1"/>
      <c r="K1481" s="2"/>
      <c r="Y1481" s="2"/>
      <c r="Z1481" s="2"/>
      <c r="AA1481" s="1"/>
    </row>
    <row r="1482" spans="2:27" x14ac:dyDescent="0.25">
      <c r="B1482" s="4"/>
      <c r="C1482" s="2"/>
      <c r="D1482" s="3"/>
      <c r="F1482" s="3"/>
      <c r="G1482" s="3"/>
      <c r="I1482" s="1"/>
      <c r="J1482" s="1"/>
      <c r="K1482" s="2"/>
      <c r="Y1482" s="2"/>
      <c r="Z1482" s="2"/>
      <c r="AA1482" s="1"/>
    </row>
    <row r="1483" spans="2:27" x14ac:dyDescent="0.25">
      <c r="B1483" s="4"/>
      <c r="C1483" s="2"/>
      <c r="D1483" s="3"/>
      <c r="F1483" s="3"/>
      <c r="G1483" s="3"/>
      <c r="I1483" s="1"/>
      <c r="J1483" s="1"/>
      <c r="K1483" s="2"/>
      <c r="Y1483" s="2"/>
      <c r="Z1483" s="2"/>
      <c r="AA1483" s="1"/>
    </row>
    <row r="1484" spans="2:27" x14ac:dyDescent="0.25">
      <c r="B1484" s="4"/>
      <c r="C1484" s="2"/>
      <c r="D1484" s="3"/>
      <c r="E1484" s="3"/>
      <c r="F1484" s="3"/>
      <c r="G1484" s="3"/>
      <c r="I1484" s="1"/>
      <c r="J1484" s="1"/>
      <c r="K1484" s="2"/>
      <c r="Y1484" s="2"/>
      <c r="Z1484" s="2"/>
      <c r="AA1484" s="1"/>
    </row>
    <row r="1485" spans="2:27" x14ac:dyDescent="0.25">
      <c r="B1485" s="4"/>
      <c r="C1485" s="2"/>
      <c r="D1485" s="3"/>
      <c r="E1485" s="3"/>
      <c r="F1485" s="3"/>
      <c r="G1485" s="3"/>
      <c r="I1485" s="1"/>
      <c r="J1485" s="1"/>
      <c r="K1485" s="2"/>
      <c r="Y1485" s="2"/>
      <c r="Z1485" s="2"/>
      <c r="AA1485" s="1"/>
    </row>
    <row r="1486" spans="2:27" x14ac:dyDescent="0.25">
      <c r="B1486" s="4"/>
      <c r="C1486" s="2"/>
      <c r="D1486" s="3"/>
      <c r="F1486" s="3"/>
      <c r="I1486" s="1"/>
      <c r="J1486" s="1"/>
      <c r="K1486" s="2"/>
      <c r="Y1486" s="2"/>
      <c r="Z1486" s="2"/>
      <c r="AA1486" s="1"/>
    </row>
    <row r="1487" spans="2:27" x14ac:dyDescent="0.25">
      <c r="B1487" s="4"/>
      <c r="C1487" s="2"/>
      <c r="D1487" s="3"/>
      <c r="F1487" s="3"/>
      <c r="G1487" s="3"/>
      <c r="I1487" s="1"/>
      <c r="J1487" s="1"/>
      <c r="K1487" s="2"/>
      <c r="Y1487" s="2"/>
      <c r="Z1487" s="2"/>
      <c r="AA1487" s="1"/>
    </row>
    <row r="1488" spans="2:27" x14ac:dyDescent="0.25">
      <c r="B1488" s="4"/>
      <c r="C1488" s="2"/>
      <c r="D1488" s="3"/>
      <c r="F1488" s="3"/>
      <c r="I1488" s="1"/>
      <c r="J1488" s="1"/>
      <c r="K1488" s="2"/>
      <c r="Y1488" s="2"/>
      <c r="Z1488" s="2"/>
      <c r="AA1488" s="1"/>
    </row>
    <row r="1489" spans="2:27" x14ac:dyDescent="0.25">
      <c r="B1489" s="4"/>
      <c r="C1489" s="2"/>
      <c r="D1489" s="3"/>
      <c r="F1489" s="3"/>
      <c r="G1489" s="3"/>
      <c r="I1489" s="1"/>
      <c r="J1489" s="1"/>
      <c r="K1489" s="2"/>
      <c r="Y1489" s="2"/>
      <c r="Z1489" s="2"/>
      <c r="AA1489" s="1"/>
    </row>
    <row r="1490" spans="2:27" x14ac:dyDescent="0.25">
      <c r="B1490" s="4"/>
      <c r="C1490" s="2"/>
      <c r="D1490" s="3"/>
      <c r="F1490" s="3"/>
      <c r="G1490" s="3"/>
      <c r="I1490" s="1"/>
      <c r="J1490" s="1"/>
      <c r="K1490" s="2"/>
      <c r="Y1490" s="2"/>
      <c r="Z1490" s="2"/>
      <c r="AA1490" s="1"/>
    </row>
    <row r="1491" spans="2:27" x14ac:dyDescent="0.25">
      <c r="B1491" s="4"/>
      <c r="C1491" s="2"/>
      <c r="D1491" s="3"/>
      <c r="E1491" s="3"/>
      <c r="F1491" s="3"/>
      <c r="G1491" s="3"/>
      <c r="I1491" s="1"/>
      <c r="J1491" s="1"/>
      <c r="K1491" s="2"/>
      <c r="Y1491" s="2"/>
      <c r="Z1491" s="2"/>
      <c r="AA1491" s="1"/>
    </row>
    <row r="1492" spans="2:27" x14ac:dyDescent="0.25">
      <c r="B1492" s="4"/>
      <c r="C1492" s="2"/>
      <c r="D1492" s="3"/>
      <c r="F1492" s="3"/>
      <c r="G1492" s="3"/>
      <c r="I1492" s="1"/>
      <c r="J1492" s="1"/>
      <c r="K1492" s="2"/>
      <c r="Y1492" s="2"/>
      <c r="Z1492" s="2"/>
      <c r="AA1492" s="1"/>
    </row>
    <row r="1493" spans="2:27" x14ac:dyDescent="0.25">
      <c r="B1493" s="4"/>
      <c r="C1493" s="2"/>
      <c r="D1493" s="3"/>
      <c r="F1493" s="3"/>
      <c r="G1493" s="3"/>
      <c r="I1493" s="1"/>
      <c r="J1493" s="1"/>
      <c r="K1493" s="2"/>
      <c r="Y1493" s="2"/>
      <c r="Z1493" s="2"/>
      <c r="AA1493" s="1"/>
    </row>
    <row r="1494" spans="2:27" x14ac:dyDescent="0.25">
      <c r="B1494" s="4"/>
      <c r="C1494" s="2"/>
      <c r="D1494" s="3"/>
      <c r="F1494" s="3"/>
      <c r="G1494" s="3"/>
      <c r="I1494" s="1"/>
      <c r="J1494" s="1"/>
      <c r="K1494" s="2"/>
      <c r="Y1494" s="2"/>
      <c r="Z1494" s="2"/>
      <c r="AA1494" s="1"/>
    </row>
    <row r="1495" spans="2:27" x14ac:dyDescent="0.25">
      <c r="B1495" s="4"/>
      <c r="C1495" s="2"/>
      <c r="D1495" s="3"/>
      <c r="E1495" s="3"/>
      <c r="F1495" s="3"/>
      <c r="G1495" s="3"/>
      <c r="I1495" s="1"/>
      <c r="J1495" s="1"/>
      <c r="K1495" s="2"/>
      <c r="Y1495" s="2"/>
      <c r="Z1495" s="2"/>
      <c r="AA1495" s="1"/>
    </row>
    <row r="1496" spans="2:27" x14ac:dyDescent="0.25">
      <c r="B1496" s="4"/>
      <c r="C1496" s="2"/>
      <c r="D1496" s="3"/>
      <c r="G1496" s="3"/>
      <c r="I1496" s="1"/>
      <c r="J1496" s="1"/>
      <c r="K1496" s="2"/>
      <c r="Y1496" s="2"/>
      <c r="Z1496" s="2"/>
      <c r="AA1496" s="1"/>
    </row>
    <row r="1497" spans="2:27" x14ac:dyDescent="0.25">
      <c r="B1497" s="4"/>
      <c r="C1497" s="2"/>
      <c r="F1497" s="3"/>
      <c r="I1497" s="1"/>
      <c r="J1497" s="1"/>
      <c r="K1497" s="2"/>
      <c r="Y1497" s="2"/>
      <c r="Z1497" s="2"/>
      <c r="AA1497" s="1"/>
    </row>
    <row r="1498" spans="2:27" x14ac:dyDescent="0.25">
      <c r="B1498" s="4"/>
      <c r="C1498" s="2"/>
      <c r="D1498" s="3"/>
      <c r="F1498" s="3"/>
      <c r="G1498" s="3"/>
      <c r="I1498" s="1"/>
      <c r="J1498" s="1"/>
      <c r="K1498" s="2"/>
      <c r="Y1498" s="2"/>
      <c r="Z1498" s="2"/>
      <c r="AA1498" s="1"/>
    </row>
    <row r="1499" spans="2:27" x14ac:dyDescent="0.25">
      <c r="B1499" s="4"/>
      <c r="C1499" s="2"/>
      <c r="D1499" s="3"/>
      <c r="F1499" s="3"/>
      <c r="G1499" s="3"/>
      <c r="I1499" s="1"/>
      <c r="J1499" s="1"/>
      <c r="K1499" s="2"/>
      <c r="Y1499" s="2"/>
      <c r="Z1499" s="2"/>
      <c r="AA1499" s="1"/>
    </row>
    <row r="1500" spans="2:27" x14ac:dyDescent="0.25">
      <c r="B1500" s="4"/>
      <c r="C1500" s="2"/>
      <c r="D1500" s="3"/>
      <c r="F1500" s="3"/>
      <c r="G1500" s="3"/>
      <c r="I1500" s="1"/>
      <c r="J1500" s="1"/>
      <c r="K1500" s="2"/>
      <c r="Y1500" s="2"/>
      <c r="Z1500" s="2"/>
      <c r="AA1500" s="1"/>
    </row>
    <row r="1501" spans="2:27" x14ac:dyDescent="0.25">
      <c r="B1501" s="4"/>
      <c r="C1501" s="2"/>
      <c r="D1501" s="3"/>
      <c r="F1501" s="3"/>
      <c r="G1501" s="3"/>
      <c r="I1501" s="1"/>
      <c r="J1501" s="1"/>
      <c r="K1501" s="2"/>
      <c r="Y1501" s="2"/>
      <c r="Z1501" s="2"/>
      <c r="AA1501" s="1"/>
    </row>
    <row r="1502" spans="2:27" x14ac:dyDescent="0.25">
      <c r="B1502" s="4"/>
      <c r="C1502" s="2"/>
      <c r="D1502" s="3"/>
      <c r="G1502" s="3"/>
      <c r="I1502" s="1"/>
      <c r="J1502" s="1"/>
      <c r="K1502" s="2"/>
      <c r="Y1502" s="2"/>
      <c r="Z1502" s="2"/>
      <c r="AA1502" s="1"/>
    </row>
    <row r="1503" spans="2:27" x14ac:dyDescent="0.25">
      <c r="B1503" s="4"/>
      <c r="C1503" s="2"/>
      <c r="D1503" s="3"/>
      <c r="I1503" s="1"/>
      <c r="J1503" s="1"/>
      <c r="K1503" s="2"/>
      <c r="Y1503" s="2"/>
      <c r="Z1503" s="2"/>
      <c r="AA1503" s="1"/>
    </row>
    <row r="1504" spans="2:27" x14ac:dyDescent="0.25">
      <c r="B1504" s="4"/>
      <c r="C1504" s="2"/>
      <c r="I1504" s="1"/>
      <c r="J1504" s="1"/>
      <c r="K1504" s="2"/>
      <c r="Y1504" s="2"/>
      <c r="Z1504" s="2"/>
      <c r="AA1504" s="1"/>
    </row>
    <row r="1505" spans="2:27" x14ac:dyDescent="0.25">
      <c r="B1505" s="4"/>
      <c r="C1505" s="2"/>
      <c r="F1505" s="3"/>
      <c r="I1505" s="1"/>
      <c r="J1505" s="1"/>
      <c r="K1505" s="2"/>
      <c r="Y1505" s="2"/>
      <c r="Z1505" s="2"/>
      <c r="AA1505" s="1"/>
    </row>
    <row r="1506" spans="2:27" x14ac:dyDescent="0.25">
      <c r="B1506" s="4"/>
      <c r="C1506" s="2"/>
      <c r="I1506" s="1"/>
      <c r="J1506" s="1"/>
      <c r="K1506" s="2"/>
      <c r="Y1506" s="2"/>
      <c r="Z1506" s="2"/>
      <c r="AA1506" s="1"/>
    </row>
    <row r="1507" spans="2:27" x14ac:dyDescent="0.25">
      <c r="B1507" s="4"/>
      <c r="C1507" s="2"/>
      <c r="F1507" s="3"/>
      <c r="G1507" s="3"/>
      <c r="I1507" s="1"/>
      <c r="J1507" s="1"/>
      <c r="K1507" s="2"/>
      <c r="Y1507" s="2"/>
      <c r="Z1507" s="2"/>
      <c r="AA1507" s="1"/>
    </row>
    <row r="1508" spans="2:27" x14ac:dyDescent="0.25">
      <c r="B1508" s="4"/>
      <c r="C1508" s="2"/>
      <c r="F1508" s="3"/>
      <c r="I1508" s="1"/>
      <c r="J1508" s="1"/>
      <c r="K1508" s="2"/>
      <c r="Y1508" s="2"/>
      <c r="Z1508" s="2"/>
      <c r="AA1508" s="1"/>
    </row>
    <row r="1509" spans="2:27" x14ac:dyDescent="0.25">
      <c r="B1509" s="4"/>
      <c r="C1509" s="2"/>
      <c r="D1509" s="3"/>
      <c r="F1509" s="3"/>
      <c r="I1509" s="1"/>
      <c r="J1509" s="1"/>
      <c r="K1509" s="2"/>
      <c r="Y1509" s="2"/>
      <c r="Z1509" s="2"/>
      <c r="AA1509" s="1"/>
    </row>
    <row r="1510" spans="2:27" x14ac:dyDescent="0.25">
      <c r="B1510" s="4"/>
      <c r="C1510" s="2"/>
      <c r="D1510" s="3"/>
      <c r="G1510" s="3"/>
      <c r="I1510" s="1"/>
      <c r="J1510" s="1"/>
      <c r="K1510" s="2"/>
      <c r="Y1510" s="2"/>
      <c r="Z1510" s="2"/>
      <c r="AA1510" s="1"/>
    </row>
    <row r="1511" spans="2:27" x14ac:dyDescent="0.25">
      <c r="B1511" s="4"/>
      <c r="C1511" s="2"/>
      <c r="I1511" s="1"/>
      <c r="J1511" s="1"/>
      <c r="K1511" s="2"/>
      <c r="Y1511" s="2"/>
      <c r="Z1511" s="2"/>
      <c r="AA1511" s="1"/>
    </row>
    <row r="1512" spans="2:27" x14ac:dyDescent="0.25">
      <c r="B1512" s="4"/>
      <c r="C1512" s="2"/>
      <c r="D1512" s="3"/>
      <c r="I1512" s="1"/>
      <c r="J1512" s="1"/>
      <c r="K1512" s="2"/>
      <c r="Y1512" s="2"/>
      <c r="Z1512" s="2"/>
      <c r="AA1512" s="1"/>
    </row>
    <row r="1513" spans="2:27" x14ac:dyDescent="0.25">
      <c r="B1513" s="4"/>
      <c r="C1513" s="2"/>
      <c r="I1513" s="1"/>
      <c r="J1513" s="1"/>
      <c r="K1513" s="2"/>
      <c r="Y1513" s="2"/>
      <c r="Z1513" s="2"/>
      <c r="AA1513" s="1"/>
    </row>
    <row r="1514" spans="2:27" x14ac:dyDescent="0.25">
      <c r="B1514" s="4"/>
      <c r="C1514" s="2"/>
      <c r="I1514" s="1"/>
      <c r="J1514" s="1"/>
      <c r="K1514" s="2"/>
      <c r="Y1514" s="2"/>
      <c r="Z1514" s="2"/>
      <c r="AA1514" s="1"/>
    </row>
    <row r="1515" spans="2:27" x14ac:dyDescent="0.25">
      <c r="B1515" s="4"/>
      <c r="C1515" s="2"/>
      <c r="D1515" s="3"/>
      <c r="I1515" s="1"/>
      <c r="J1515" s="1"/>
      <c r="K1515" s="2"/>
      <c r="Y1515" s="2"/>
      <c r="Z1515" s="2"/>
      <c r="AA1515" s="1"/>
    </row>
    <row r="1516" spans="2:27" x14ac:dyDescent="0.25">
      <c r="B1516" s="4"/>
      <c r="C1516" s="2"/>
      <c r="I1516" s="1"/>
      <c r="J1516" s="1"/>
      <c r="K1516" s="2"/>
      <c r="Y1516" s="2"/>
      <c r="Z1516" s="2"/>
      <c r="AA1516" s="1"/>
    </row>
    <row r="1517" spans="2:27" x14ac:dyDescent="0.25">
      <c r="B1517" s="4"/>
      <c r="C1517" s="2"/>
      <c r="D1517" s="3"/>
      <c r="G1517" s="3"/>
      <c r="I1517" s="1"/>
      <c r="J1517" s="1"/>
      <c r="K1517" s="2"/>
      <c r="Y1517" s="2"/>
      <c r="Z1517" s="2"/>
      <c r="AA1517" s="1"/>
    </row>
    <row r="1518" spans="2:27" x14ac:dyDescent="0.25">
      <c r="B1518" s="4"/>
      <c r="C1518" s="2"/>
      <c r="E1518" s="3"/>
      <c r="F1518" s="3"/>
      <c r="G1518" s="3"/>
      <c r="I1518" s="1"/>
      <c r="J1518" s="1"/>
      <c r="K1518" s="2"/>
      <c r="Y1518" s="2"/>
      <c r="Z1518" s="2"/>
      <c r="AA1518" s="1"/>
    </row>
    <row r="1519" spans="2:27" x14ac:dyDescent="0.25">
      <c r="B1519" s="4"/>
      <c r="C1519" s="2"/>
      <c r="D1519" s="3"/>
      <c r="G1519" s="3"/>
      <c r="I1519" s="1"/>
      <c r="J1519" s="1"/>
      <c r="K1519" s="2"/>
      <c r="Y1519" s="2"/>
      <c r="Z1519" s="2"/>
      <c r="AA1519" s="1"/>
    </row>
    <row r="1520" spans="2:27" x14ac:dyDescent="0.25">
      <c r="B1520" s="4"/>
      <c r="C1520" s="2"/>
      <c r="D1520" s="3"/>
      <c r="G1520" s="3"/>
      <c r="I1520" s="1"/>
      <c r="J1520" s="1"/>
      <c r="K1520" s="2"/>
      <c r="Y1520" s="2"/>
      <c r="Z1520" s="2"/>
      <c r="AA1520" s="1"/>
    </row>
    <row r="1521" spans="2:27" x14ac:dyDescent="0.25">
      <c r="B1521" s="4"/>
      <c r="C1521" s="2"/>
      <c r="D1521" s="3"/>
      <c r="I1521" s="1"/>
      <c r="J1521" s="1"/>
      <c r="K1521" s="2"/>
      <c r="Y1521" s="2"/>
      <c r="Z1521" s="2"/>
      <c r="AA1521" s="1"/>
    </row>
    <row r="1522" spans="2:27" x14ac:dyDescent="0.25">
      <c r="B1522" s="4"/>
      <c r="C1522" s="2"/>
      <c r="D1522" s="3"/>
      <c r="E1522" s="3"/>
      <c r="F1522" s="3"/>
      <c r="I1522" s="1"/>
      <c r="J1522" s="1"/>
      <c r="K1522" s="2"/>
      <c r="Y1522" s="2"/>
      <c r="Z1522" s="2"/>
      <c r="AA1522" s="1"/>
    </row>
    <row r="1523" spans="2:27" x14ac:dyDescent="0.25">
      <c r="B1523" s="4"/>
      <c r="C1523" s="2"/>
      <c r="D1523" s="3"/>
      <c r="F1523" s="3"/>
      <c r="G1523" s="3"/>
      <c r="I1523" s="1"/>
      <c r="J1523" s="1"/>
      <c r="K1523" s="2"/>
      <c r="Y1523" s="2"/>
      <c r="Z1523" s="2"/>
      <c r="AA1523" s="1"/>
    </row>
    <row r="1524" spans="2:27" x14ac:dyDescent="0.25">
      <c r="B1524" s="4"/>
      <c r="C1524" s="2"/>
      <c r="D1524" s="3"/>
      <c r="F1524" s="3"/>
      <c r="I1524" s="1"/>
      <c r="J1524" s="1"/>
      <c r="K1524" s="2"/>
      <c r="Y1524" s="2"/>
      <c r="Z1524" s="2"/>
      <c r="AA1524" s="1"/>
    </row>
    <row r="1525" spans="2:27" x14ac:dyDescent="0.25">
      <c r="B1525" s="4"/>
      <c r="C1525" s="2"/>
      <c r="D1525" s="3"/>
      <c r="F1525" s="3"/>
      <c r="I1525" s="1"/>
      <c r="J1525" s="1"/>
      <c r="K1525" s="2"/>
      <c r="Y1525" s="2"/>
      <c r="Z1525" s="2"/>
      <c r="AA1525" s="1"/>
    </row>
    <row r="1526" spans="2:27" x14ac:dyDescent="0.25">
      <c r="B1526" s="4"/>
      <c r="C1526" s="2"/>
      <c r="D1526" s="3"/>
      <c r="I1526" s="1"/>
      <c r="J1526" s="1"/>
      <c r="K1526" s="2"/>
      <c r="Y1526" s="2"/>
      <c r="Z1526" s="2"/>
      <c r="AA1526" s="1"/>
    </row>
    <row r="1527" spans="2:27" x14ac:dyDescent="0.25">
      <c r="B1527" s="4"/>
      <c r="C1527" s="2"/>
      <c r="D1527" s="3"/>
      <c r="F1527" s="3"/>
      <c r="G1527" s="3"/>
      <c r="I1527" s="1"/>
      <c r="J1527" s="1"/>
      <c r="K1527" s="2"/>
      <c r="Y1527" s="2"/>
      <c r="Z1527" s="2"/>
      <c r="AA1527" s="1"/>
    </row>
    <row r="1528" spans="2:27" x14ac:dyDescent="0.25">
      <c r="B1528" s="4"/>
      <c r="C1528" s="2"/>
      <c r="D1528" s="3"/>
      <c r="E1528" s="3"/>
      <c r="F1528" s="3"/>
      <c r="G1528" s="3"/>
      <c r="I1528" s="1"/>
      <c r="J1528" s="1"/>
      <c r="K1528" s="2"/>
      <c r="Y1528" s="2"/>
      <c r="Z1528" s="2"/>
      <c r="AA1528" s="1"/>
    </row>
    <row r="1529" spans="2:27" x14ac:dyDescent="0.25">
      <c r="B1529" s="4"/>
      <c r="C1529" s="2"/>
      <c r="D1529" s="3"/>
      <c r="G1529" s="3"/>
      <c r="I1529" s="1"/>
      <c r="J1529" s="1"/>
      <c r="K1529" s="2"/>
      <c r="Y1529" s="2"/>
      <c r="Z1529" s="2"/>
      <c r="AA1529" s="1"/>
    </row>
    <row r="1530" spans="2:27" x14ac:dyDescent="0.25">
      <c r="B1530" s="4"/>
      <c r="C1530" s="2"/>
      <c r="D1530" s="3"/>
      <c r="F1530" s="3"/>
      <c r="I1530" s="1"/>
      <c r="J1530" s="1"/>
      <c r="K1530" s="2"/>
      <c r="Y1530" s="2"/>
      <c r="Z1530" s="2"/>
      <c r="AA1530" s="1"/>
    </row>
    <row r="1531" spans="2:27" x14ac:dyDescent="0.25">
      <c r="B1531" s="4"/>
      <c r="C1531" s="2"/>
      <c r="G1531" s="3"/>
      <c r="I1531" s="1"/>
      <c r="J1531" s="1"/>
      <c r="K1531" s="2"/>
      <c r="Y1531" s="2"/>
      <c r="Z1531" s="2"/>
      <c r="AA1531" s="1"/>
    </row>
    <row r="1532" spans="2:27" x14ac:dyDescent="0.25">
      <c r="B1532" s="4"/>
      <c r="C1532" s="2"/>
      <c r="D1532" s="3"/>
      <c r="F1532" s="3"/>
      <c r="I1532" s="1"/>
      <c r="J1532" s="1"/>
      <c r="K1532" s="2"/>
      <c r="Y1532" s="2"/>
      <c r="Z1532" s="2"/>
      <c r="AA1532" s="1"/>
    </row>
    <row r="1533" spans="2:27" x14ac:dyDescent="0.25">
      <c r="B1533" s="4"/>
      <c r="C1533" s="2"/>
      <c r="D1533" s="3"/>
      <c r="F1533" s="3"/>
      <c r="I1533" s="1"/>
      <c r="J1533" s="1"/>
      <c r="K1533" s="2"/>
      <c r="Y1533" s="2"/>
      <c r="Z1533" s="2"/>
      <c r="AA1533" s="1"/>
    </row>
    <row r="1534" spans="2:27" x14ac:dyDescent="0.25">
      <c r="B1534" s="4"/>
      <c r="C1534" s="2"/>
      <c r="D1534" s="3"/>
      <c r="E1534" s="3"/>
      <c r="F1534" s="3"/>
      <c r="G1534" s="3"/>
      <c r="I1534" s="1"/>
      <c r="J1534" s="1"/>
      <c r="K1534" s="2"/>
      <c r="Y1534" s="2"/>
      <c r="Z1534" s="2"/>
      <c r="AA1534" s="1"/>
    </row>
    <row r="1535" spans="2:27" x14ac:dyDescent="0.25">
      <c r="B1535" s="4"/>
      <c r="C1535" s="2"/>
      <c r="D1535" s="3"/>
      <c r="F1535" s="3"/>
      <c r="G1535" s="3"/>
      <c r="I1535" s="1"/>
      <c r="J1535" s="1"/>
      <c r="K1535" s="2"/>
      <c r="Y1535" s="2"/>
      <c r="Z1535" s="2"/>
      <c r="AA1535" s="1"/>
    </row>
    <row r="1536" spans="2:27" x14ac:dyDescent="0.25">
      <c r="B1536" s="4"/>
      <c r="C1536" s="2"/>
      <c r="D1536" s="3"/>
      <c r="F1536" s="3"/>
      <c r="I1536" s="1"/>
      <c r="J1536" s="1"/>
      <c r="K1536" s="2"/>
      <c r="Y1536" s="2"/>
      <c r="Z1536" s="2"/>
      <c r="AA1536" s="1"/>
    </row>
    <row r="1537" spans="2:27" x14ac:dyDescent="0.25">
      <c r="B1537" s="4"/>
      <c r="C1537" s="2"/>
      <c r="D1537" s="3"/>
      <c r="F1537" s="3"/>
      <c r="G1537" s="3"/>
      <c r="I1537" s="1"/>
      <c r="J1537" s="1"/>
      <c r="K1537" s="2"/>
      <c r="Y1537" s="2"/>
      <c r="Z1537" s="2"/>
      <c r="AA1537" s="1"/>
    </row>
    <row r="1538" spans="2:27" x14ac:dyDescent="0.25">
      <c r="B1538" s="4"/>
      <c r="C1538" s="2"/>
      <c r="D1538" s="3"/>
      <c r="F1538" s="3"/>
      <c r="G1538" s="3"/>
      <c r="I1538" s="1"/>
      <c r="J1538" s="1"/>
      <c r="K1538" s="2"/>
      <c r="Y1538" s="2"/>
      <c r="Z1538" s="2"/>
      <c r="AA1538" s="1"/>
    </row>
    <row r="1539" spans="2:27" x14ac:dyDescent="0.25">
      <c r="B1539" s="4"/>
      <c r="C1539" s="2"/>
      <c r="D1539" s="3"/>
      <c r="I1539" s="1"/>
      <c r="J1539" s="1"/>
      <c r="K1539" s="2"/>
      <c r="Y1539" s="2"/>
      <c r="Z1539" s="2"/>
      <c r="AA1539" s="1"/>
    </row>
    <row r="1540" spans="2:27" x14ac:dyDescent="0.25">
      <c r="B1540" s="4"/>
      <c r="C1540" s="2"/>
      <c r="D1540" s="3"/>
      <c r="F1540" s="3"/>
      <c r="I1540" s="1"/>
      <c r="J1540" s="1"/>
      <c r="K1540" s="2"/>
      <c r="Y1540" s="2"/>
      <c r="Z1540" s="2"/>
      <c r="AA1540" s="1"/>
    </row>
    <row r="1541" spans="2:27" x14ac:dyDescent="0.25">
      <c r="B1541" s="4"/>
      <c r="C1541" s="2"/>
      <c r="D1541" s="3"/>
      <c r="E1541" s="3"/>
      <c r="F1541" s="3"/>
      <c r="G1541" s="3"/>
      <c r="I1541" s="1"/>
      <c r="J1541" s="1"/>
      <c r="K1541" s="2"/>
      <c r="Y1541" s="2"/>
      <c r="Z1541" s="2"/>
      <c r="AA1541" s="1"/>
    </row>
    <row r="1542" spans="2:27" x14ac:dyDescent="0.25">
      <c r="B1542" s="4"/>
      <c r="C1542" s="2"/>
      <c r="D1542" s="3"/>
      <c r="F1542" s="3"/>
      <c r="G1542" s="3"/>
      <c r="I1542" s="1"/>
      <c r="J1542" s="1"/>
      <c r="K1542" s="2"/>
      <c r="Y1542" s="2"/>
      <c r="Z1542" s="2"/>
      <c r="AA1542" s="1"/>
    </row>
    <row r="1543" spans="2:27" x14ac:dyDescent="0.25">
      <c r="B1543" s="4"/>
      <c r="C1543" s="2"/>
      <c r="D1543" s="3"/>
      <c r="E1543" s="3"/>
      <c r="F1543" s="3"/>
      <c r="I1543" s="1"/>
      <c r="J1543" s="1"/>
      <c r="K1543" s="2"/>
      <c r="Y1543" s="2"/>
      <c r="Z1543" s="2"/>
      <c r="AA1543" s="1"/>
    </row>
    <row r="1544" spans="2:27" x14ac:dyDescent="0.25">
      <c r="B1544" s="4"/>
      <c r="C1544" s="2"/>
      <c r="D1544" s="3"/>
      <c r="I1544" s="1"/>
      <c r="J1544" s="1"/>
      <c r="K1544" s="2"/>
      <c r="Y1544" s="2"/>
      <c r="Z1544" s="2"/>
      <c r="AA1544" s="1"/>
    </row>
    <row r="1545" spans="2:27" x14ac:dyDescent="0.25">
      <c r="B1545" s="4"/>
      <c r="C1545" s="2"/>
      <c r="D1545" s="3"/>
      <c r="F1545" s="3"/>
      <c r="G1545" s="3"/>
      <c r="I1545" s="1"/>
      <c r="J1545" s="1"/>
      <c r="K1545" s="2"/>
      <c r="Y1545" s="2"/>
      <c r="Z1545" s="2"/>
      <c r="AA1545" s="1"/>
    </row>
    <row r="1546" spans="2:27" x14ac:dyDescent="0.25">
      <c r="B1546" s="4"/>
      <c r="C1546" s="2"/>
      <c r="D1546" s="3"/>
      <c r="F1546" s="3"/>
      <c r="I1546" s="1"/>
      <c r="J1546" s="1"/>
      <c r="K1546" s="2"/>
      <c r="Y1546" s="2"/>
      <c r="Z1546" s="2"/>
      <c r="AA1546" s="1"/>
    </row>
    <row r="1547" spans="2:27" x14ac:dyDescent="0.25">
      <c r="B1547" s="4"/>
      <c r="C1547" s="2"/>
      <c r="D1547" s="3"/>
      <c r="F1547" s="3"/>
      <c r="G1547" s="3"/>
      <c r="I1547" s="1"/>
      <c r="J1547" s="1"/>
      <c r="K1547" s="2"/>
      <c r="Y1547" s="2"/>
      <c r="Z1547" s="2"/>
      <c r="AA1547" s="1"/>
    </row>
    <row r="1548" spans="2:27" x14ac:dyDescent="0.25">
      <c r="B1548" s="4"/>
      <c r="C1548" s="2"/>
      <c r="F1548" s="3"/>
      <c r="G1548" s="3"/>
      <c r="I1548" s="1"/>
      <c r="J1548" s="1"/>
      <c r="K1548" s="2"/>
      <c r="Y1548" s="2"/>
      <c r="Z1548" s="2"/>
      <c r="AA1548" s="1"/>
    </row>
    <row r="1549" spans="2:27" x14ac:dyDescent="0.25">
      <c r="B1549" s="4"/>
      <c r="C1549" s="2"/>
      <c r="D1549" s="3"/>
      <c r="F1549" s="3"/>
      <c r="G1549" s="3"/>
      <c r="I1549" s="1"/>
      <c r="J1549" s="1"/>
      <c r="K1549" s="2"/>
      <c r="Y1549" s="2"/>
      <c r="Z1549" s="2"/>
      <c r="AA1549" s="1"/>
    </row>
    <row r="1550" spans="2:27" x14ac:dyDescent="0.25">
      <c r="B1550" s="4"/>
      <c r="C1550" s="2"/>
      <c r="D1550" s="3"/>
      <c r="F1550" s="3"/>
      <c r="G1550" s="3"/>
      <c r="I1550" s="1"/>
      <c r="J1550" s="1"/>
      <c r="K1550" s="2"/>
      <c r="Y1550" s="2"/>
      <c r="Z1550" s="2"/>
      <c r="AA1550" s="1"/>
    </row>
    <row r="1551" spans="2:27" x14ac:dyDescent="0.25">
      <c r="B1551" s="4"/>
      <c r="C1551" s="2"/>
      <c r="D1551" s="3"/>
      <c r="E1551" s="3"/>
      <c r="F1551" s="3"/>
      <c r="I1551" s="1"/>
      <c r="J1551" s="1"/>
      <c r="K1551" s="2"/>
      <c r="Y1551" s="2"/>
      <c r="Z1551" s="2"/>
      <c r="AA1551" s="1"/>
    </row>
    <row r="1552" spans="2:27" x14ac:dyDescent="0.25">
      <c r="B1552" s="4"/>
      <c r="C1552" s="2"/>
      <c r="D1552" s="3"/>
      <c r="F1552" s="3"/>
      <c r="G1552" s="3"/>
      <c r="I1552" s="1"/>
      <c r="J1552" s="1"/>
      <c r="K1552" s="2"/>
      <c r="Y1552" s="2"/>
      <c r="Z1552" s="2"/>
      <c r="AA1552" s="1"/>
    </row>
    <row r="1553" spans="2:27" x14ac:dyDescent="0.25">
      <c r="B1553" s="4"/>
      <c r="C1553" s="2"/>
      <c r="D1553" s="3"/>
      <c r="F1553" s="3"/>
      <c r="G1553" s="3"/>
      <c r="I1553" s="1"/>
      <c r="J1553" s="1"/>
      <c r="K1553" s="2"/>
      <c r="Y1553" s="2"/>
      <c r="Z1553" s="2"/>
      <c r="AA1553" s="1"/>
    </row>
    <row r="1554" spans="2:27" x14ac:dyDescent="0.25">
      <c r="B1554" s="4"/>
      <c r="C1554" s="2"/>
      <c r="D1554" s="3"/>
      <c r="F1554" s="3"/>
      <c r="G1554" s="3"/>
      <c r="I1554" s="1"/>
      <c r="J1554" s="1"/>
      <c r="K1554" s="2"/>
      <c r="Y1554" s="2"/>
      <c r="Z1554" s="2"/>
      <c r="AA1554" s="1"/>
    </row>
    <row r="1555" spans="2:27" x14ac:dyDescent="0.25">
      <c r="B1555" s="4"/>
      <c r="C1555" s="2"/>
      <c r="D1555" s="3"/>
      <c r="F1555" s="3"/>
      <c r="I1555" s="1"/>
      <c r="J1555" s="1"/>
      <c r="K1555" s="2"/>
      <c r="Y1555" s="2"/>
      <c r="Z1555" s="2"/>
      <c r="AA1555" s="1"/>
    </row>
    <row r="1556" spans="2:27" x14ac:dyDescent="0.25">
      <c r="B1556" s="4"/>
      <c r="C1556" s="2"/>
      <c r="D1556" s="3"/>
      <c r="F1556" s="3"/>
      <c r="I1556" s="1"/>
      <c r="J1556" s="1"/>
      <c r="K1556" s="2"/>
      <c r="Y1556" s="2"/>
      <c r="Z1556" s="2"/>
      <c r="AA1556" s="1"/>
    </row>
    <row r="1557" spans="2:27" x14ac:dyDescent="0.25">
      <c r="B1557" s="4"/>
      <c r="C1557" s="2"/>
      <c r="D1557" s="3"/>
      <c r="F1557" s="3"/>
      <c r="I1557" s="1"/>
      <c r="J1557" s="1"/>
      <c r="K1557" s="2"/>
      <c r="Y1557" s="2"/>
      <c r="Z1557" s="2"/>
      <c r="AA1557" s="1"/>
    </row>
    <row r="1558" spans="2:27" x14ac:dyDescent="0.25">
      <c r="B1558" s="4"/>
      <c r="C1558" s="2"/>
      <c r="D1558" s="3"/>
      <c r="I1558" s="1"/>
      <c r="J1558" s="1"/>
      <c r="K1558" s="2"/>
      <c r="Y1558" s="2"/>
      <c r="Z1558" s="2"/>
      <c r="AA1558" s="1"/>
    </row>
    <row r="1559" spans="2:27" x14ac:dyDescent="0.25">
      <c r="B1559" s="4"/>
      <c r="C1559" s="2"/>
      <c r="D1559" s="3"/>
      <c r="E1559" s="3"/>
      <c r="F1559" s="3"/>
      <c r="I1559" s="1"/>
      <c r="J1559" s="1"/>
      <c r="K1559" s="2"/>
      <c r="Y1559" s="2"/>
      <c r="Z1559" s="2"/>
      <c r="AA1559" s="1"/>
    </row>
    <row r="1560" spans="2:27" x14ac:dyDescent="0.25">
      <c r="B1560" s="4"/>
      <c r="C1560" s="2"/>
      <c r="D1560" s="3"/>
      <c r="I1560" s="1"/>
      <c r="J1560" s="1"/>
      <c r="K1560" s="2"/>
      <c r="Y1560" s="2"/>
      <c r="Z1560" s="2"/>
      <c r="AA1560" s="1"/>
    </row>
    <row r="1561" spans="2:27" x14ac:dyDescent="0.25">
      <c r="B1561" s="4"/>
      <c r="C1561" s="2"/>
      <c r="I1561" s="1"/>
      <c r="J1561" s="1"/>
      <c r="K1561" s="2"/>
      <c r="Y1561" s="2"/>
      <c r="Z1561" s="2"/>
      <c r="AA1561" s="1"/>
    </row>
    <row r="1562" spans="2:27" x14ac:dyDescent="0.25">
      <c r="B1562" s="4"/>
      <c r="C1562" s="2"/>
      <c r="F1562" s="3"/>
      <c r="I1562" s="1"/>
      <c r="J1562" s="1"/>
      <c r="K1562" s="2"/>
      <c r="Y1562" s="2"/>
      <c r="Z1562" s="2"/>
      <c r="AA1562" s="1"/>
    </row>
    <row r="1563" spans="2:27" x14ac:dyDescent="0.25">
      <c r="B1563" s="4"/>
      <c r="C1563" s="2"/>
      <c r="F1563" s="3"/>
      <c r="G1563" s="3"/>
      <c r="I1563" s="1"/>
      <c r="J1563" s="1"/>
      <c r="K1563" s="2"/>
      <c r="Y1563" s="2"/>
      <c r="Z1563" s="2"/>
      <c r="AA1563" s="1"/>
    </row>
    <row r="1564" spans="2:27" x14ac:dyDescent="0.25">
      <c r="B1564" s="4"/>
      <c r="C1564" s="2"/>
      <c r="D1564" s="3"/>
      <c r="F1564" s="3"/>
      <c r="I1564" s="1"/>
      <c r="J1564" s="1"/>
      <c r="K1564" s="2"/>
      <c r="Y1564" s="2"/>
      <c r="Z1564" s="2"/>
      <c r="AA1564" s="1"/>
    </row>
    <row r="1565" spans="2:27" x14ac:dyDescent="0.25">
      <c r="B1565" s="4"/>
      <c r="C1565" s="2"/>
      <c r="D1565" s="3"/>
      <c r="F1565" s="3"/>
      <c r="I1565" s="1"/>
      <c r="J1565" s="1"/>
      <c r="K1565" s="2"/>
      <c r="Y1565" s="2"/>
      <c r="Z1565" s="2"/>
      <c r="AA1565" s="1"/>
    </row>
    <row r="1566" spans="2:27" x14ac:dyDescent="0.25">
      <c r="B1566" s="4"/>
      <c r="C1566" s="2"/>
      <c r="F1566" s="3"/>
      <c r="G1566" s="3"/>
      <c r="I1566" s="1"/>
      <c r="J1566" s="1"/>
      <c r="K1566" s="2"/>
      <c r="Y1566" s="2"/>
      <c r="Z1566" s="2"/>
      <c r="AA1566" s="1"/>
    </row>
    <row r="1567" spans="2:27" x14ac:dyDescent="0.25">
      <c r="B1567" s="4"/>
      <c r="C1567" s="2"/>
      <c r="D1567" s="3"/>
      <c r="F1567" s="3"/>
      <c r="I1567" s="1"/>
      <c r="J1567" s="1"/>
      <c r="K1567" s="2"/>
      <c r="Y1567" s="2"/>
      <c r="Z1567" s="2"/>
      <c r="AA1567" s="1"/>
    </row>
    <row r="1568" spans="2:27" x14ac:dyDescent="0.25">
      <c r="B1568" s="4"/>
      <c r="C1568" s="2"/>
      <c r="D1568" s="3"/>
      <c r="F1568" s="3"/>
      <c r="G1568" s="3"/>
      <c r="I1568" s="1"/>
      <c r="J1568" s="1"/>
      <c r="K1568" s="2"/>
      <c r="Y1568" s="2"/>
      <c r="Z1568" s="2"/>
      <c r="AA1568" s="1"/>
    </row>
    <row r="1569" spans="2:27" x14ac:dyDescent="0.25">
      <c r="B1569" s="4"/>
      <c r="C1569" s="2"/>
      <c r="D1569" s="3"/>
      <c r="F1569" s="3"/>
      <c r="G1569" s="3"/>
      <c r="I1569" s="1"/>
      <c r="J1569" s="1"/>
      <c r="K1569" s="2"/>
      <c r="Y1569" s="2"/>
      <c r="Z1569" s="2"/>
      <c r="AA1569" s="1"/>
    </row>
    <row r="1570" spans="2:27" x14ac:dyDescent="0.25">
      <c r="B1570" s="4"/>
      <c r="C1570" s="2"/>
      <c r="D1570" s="3"/>
      <c r="F1570" s="3"/>
      <c r="G1570" s="3"/>
      <c r="I1570" s="1"/>
      <c r="J1570" s="1"/>
      <c r="K1570" s="2"/>
      <c r="Y1570" s="2"/>
      <c r="Z1570" s="2"/>
      <c r="AA1570" s="1"/>
    </row>
    <row r="1571" spans="2:27" x14ac:dyDescent="0.25">
      <c r="B1571" s="4"/>
      <c r="C1571" s="2"/>
      <c r="F1571" s="3"/>
      <c r="G1571" s="3"/>
      <c r="I1571" s="1"/>
      <c r="J1571" s="1"/>
      <c r="K1571" s="2"/>
      <c r="Y1571" s="2"/>
      <c r="Z1571" s="2"/>
      <c r="AA1571" s="1"/>
    </row>
    <row r="1572" spans="2:27" x14ac:dyDescent="0.25">
      <c r="B1572" s="4"/>
      <c r="C1572" s="2"/>
      <c r="D1572" s="3"/>
      <c r="F1572" s="3"/>
      <c r="G1572" s="3"/>
      <c r="I1572" s="1"/>
      <c r="J1572" s="1"/>
      <c r="K1572" s="2"/>
      <c r="Y1572" s="2"/>
      <c r="Z1572" s="2"/>
      <c r="AA1572" s="1"/>
    </row>
    <row r="1573" spans="2:27" x14ac:dyDescent="0.25">
      <c r="B1573" s="4"/>
      <c r="C1573" s="2"/>
      <c r="D1573" s="3"/>
      <c r="F1573" s="3"/>
      <c r="I1573" s="1"/>
      <c r="J1573" s="1"/>
      <c r="K1573" s="2"/>
      <c r="Y1573" s="2"/>
      <c r="Z1573" s="2"/>
      <c r="AA1573" s="1"/>
    </row>
    <row r="1574" spans="2:27" x14ac:dyDescent="0.25">
      <c r="B1574" s="4"/>
      <c r="C1574" s="2"/>
      <c r="D1574" s="3"/>
      <c r="F1574" s="3"/>
      <c r="G1574" s="3"/>
      <c r="I1574" s="1"/>
      <c r="J1574" s="1"/>
      <c r="K1574" s="2"/>
      <c r="Y1574" s="2"/>
      <c r="Z1574" s="2"/>
      <c r="AA1574" s="1"/>
    </row>
    <row r="1575" spans="2:27" x14ac:dyDescent="0.25">
      <c r="B1575" s="4"/>
      <c r="C1575" s="2"/>
      <c r="D1575" s="3"/>
      <c r="F1575" s="3"/>
      <c r="G1575" s="3"/>
      <c r="I1575" s="1"/>
      <c r="J1575" s="1"/>
      <c r="K1575" s="2"/>
      <c r="Y1575" s="2"/>
      <c r="Z1575" s="2"/>
      <c r="AA1575" s="1"/>
    </row>
    <row r="1576" spans="2:27" x14ac:dyDescent="0.25">
      <c r="B1576" s="4"/>
      <c r="C1576" s="2"/>
      <c r="D1576" s="3"/>
      <c r="G1576" s="3"/>
      <c r="I1576" s="1"/>
      <c r="J1576" s="1"/>
      <c r="K1576" s="2"/>
      <c r="Y1576" s="2"/>
      <c r="Z1576" s="2"/>
      <c r="AA1576" s="1"/>
    </row>
    <row r="1577" spans="2:27" x14ac:dyDescent="0.25">
      <c r="B1577" s="4"/>
      <c r="C1577" s="2"/>
      <c r="D1577" s="3"/>
      <c r="F1577" s="3"/>
      <c r="G1577" s="3"/>
      <c r="I1577" s="1"/>
      <c r="J1577" s="1"/>
      <c r="K1577" s="2"/>
      <c r="Y1577" s="2"/>
      <c r="Z1577" s="2"/>
      <c r="AA1577" s="1"/>
    </row>
    <row r="1578" spans="2:27" x14ac:dyDescent="0.25">
      <c r="B1578" s="4"/>
      <c r="C1578" s="2"/>
      <c r="D1578" s="3"/>
      <c r="F1578" s="3"/>
      <c r="G1578" s="3"/>
      <c r="I1578" s="1"/>
      <c r="J1578" s="1"/>
      <c r="K1578" s="2"/>
      <c r="Y1578" s="2"/>
      <c r="Z1578" s="2"/>
      <c r="AA1578" s="1"/>
    </row>
    <row r="1579" spans="2:27" x14ac:dyDescent="0.25">
      <c r="B1579" s="4"/>
      <c r="C1579" s="2"/>
      <c r="D1579" s="3"/>
      <c r="I1579" s="1"/>
      <c r="J1579" s="1"/>
      <c r="K1579" s="2"/>
      <c r="Y1579" s="2"/>
      <c r="Z1579" s="2"/>
      <c r="AA1579" s="1"/>
    </row>
    <row r="1580" spans="2:27" x14ac:dyDescent="0.25">
      <c r="B1580" s="4"/>
      <c r="C1580" s="2"/>
      <c r="D1580" s="3"/>
      <c r="I1580" s="1"/>
      <c r="J1580" s="1"/>
      <c r="K1580" s="2"/>
      <c r="Y1580" s="2"/>
      <c r="Z1580" s="2"/>
      <c r="AA1580" s="1"/>
    </row>
    <row r="1581" spans="2:27" x14ac:dyDescent="0.25">
      <c r="B1581" s="4"/>
      <c r="C1581" s="2"/>
      <c r="G1581" s="3"/>
      <c r="I1581" s="1"/>
      <c r="J1581" s="1"/>
      <c r="K1581" s="2"/>
      <c r="Y1581" s="2"/>
      <c r="Z1581" s="2"/>
      <c r="AA1581" s="1"/>
    </row>
    <row r="1582" spans="2:27" x14ac:dyDescent="0.25">
      <c r="B1582" s="4"/>
      <c r="C1582" s="2"/>
      <c r="D1582" s="3"/>
      <c r="I1582" s="1"/>
      <c r="J1582" s="1"/>
      <c r="K1582" s="2"/>
      <c r="Y1582" s="2"/>
      <c r="Z1582" s="2"/>
      <c r="AA1582" s="1"/>
    </row>
    <row r="1583" spans="2:27" x14ac:dyDescent="0.25">
      <c r="B1583" s="4"/>
      <c r="C1583" s="2"/>
      <c r="D1583" s="3"/>
      <c r="F1583" s="3"/>
      <c r="G1583" s="3"/>
      <c r="I1583" s="1"/>
      <c r="J1583" s="1"/>
      <c r="K1583" s="2"/>
      <c r="Y1583" s="2"/>
      <c r="Z1583" s="2"/>
      <c r="AA1583" s="1"/>
    </row>
    <row r="1584" spans="2:27" x14ac:dyDescent="0.25">
      <c r="B1584" s="4"/>
      <c r="C1584" s="2"/>
      <c r="E1584" s="3"/>
      <c r="F1584" s="3"/>
      <c r="G1584" s="3"/>
      <c r="I1584" s="1"/>
      <c r="J1584" s="1"/>
      <c r="K1584" s="2"/>
      <c r="Y1584" s="2"/>
      <c r="Z1584" s="2"/>
      <c r="AA1584" s="1"/>
    </row>
    <row r="1585" spans="2:27" x14ac:dyDescent="0.25">
      <c r="B1585" s="4"/>
      <c r="C1585" s="2"/>
      <c r="I1585" s="1"/>
      <c r="J1585" s="1"/>
      <c r="K1585" s="2"/>
      <c r="Y1585" s="2"/>
      <c r="Z1585" s="2"/>
      <c r="AA1585" s="1"/>
    </row>
    <row r="1586" spans="2:27" x14ac:dyDescent="0.25">
      <c r="B1586" s="4"/>
      <c r="C1586" s="2"/>
      <c r="F1586" s="3"/>
      <c r="I1586" s="1"/>
      <c r="J1586" s="1"/>
      <c r="K1586" s="2"/>
      <c r="Y1586" s="2"/>
      <c r="Z1586" s="2"/>
      <c r="AA1586" s="1"/>
    </row>
    <row r="1587" spans="2:27" x14ac:dyDescent="0.25">
      <c r="B1587" s="4"/>
      <c r="C1587" s="2"/>
      <c r="D1587" s="3"/>
      <c r="E1587" s="3"/>
      <c r="F1587" s="3"/>
      <c r="G1587" s="3"/>
      <c r="I1587" s="1"/>
      <c r="J1587" s="1"/>
      <c r="K1587" s="2"/>
      <c r="Y1587" s="2"/>
      <c r="Z1587" s="2"/>
      <c r="AA1587" s="1"/>
    </row>
    <row r="1588" spans="2:27" x14ac:dyDescent="0.25">
      <c r="B1588" s="4"/>
      <c r="C1588" s="2"/>
      <c r="D1588" s="3"/>
      <c r="F1588" s="3"/>
      <c r="G1588" s="3"/>
      <c r="I1588" s="1"/>
      <c r="J1588" s="1"/>
      <c r="K1588" s="2"/>
      <c r="Y1588" s="2"/>
      <c r="Z1588" s="2"/>
      <c r="AA1588" s="1"/>
    </row>
    <row r="1589" spans="2:27" x14ac:dyDescent="0.25">
      <c r="B1589" s="4"/>
      <c r="C1589" s="2"/>
      <c r="D1589" s="3"/>
      <c r="F1589" s="3"/>
      <c r="I1589" s="1"/>
      <c r="J1589" s="1"/>
      <c r="K1589" s="2"/>
      <c r="Y1589" s="2"/>
      <c r="Z1589" s="2"/>
      <c r="AA1589" s="1"/>
    </row>
    <row r="1590" spans="2:27" x14ac:dyDescent="0.25">
      <c r="B1590" s="4"/>
      <c r="C1590" s="2"/>
      <c r="F1590" s="3"/>
      <c r="G1590" s="3"/>
      <c r="I1590" s="1"/>
      <c r="J1590" s="1"/>
      <c r="K1590" s="2"/>
      <c r="Y1590" s="2"/>
      <c r="Z1590" s="2"/>
      <c r="AA1590" s="1"/>
    </row>
    <row r="1591" spans="2:27" x14ac:dyDescent="0.25">
      <c r="B1591" s="4"/>
      <c r="C1591" s="2"/>
      <c r="F1591" s="3"/>
      <c r="G1591" s="3"/>
      <c r="I1591" s="1"/>
      <c r="J1591" s="1"/>
      <c r="K1591" s="2"/>
      <c r="Y1591" s="2"/>
      <c r="Z1591" s="2"/>
      <c r="AA1591" s="1"/>
    </row>
    <row r="1592" spans="2:27" x14ac:dyDescent="0.25">
      <c r="B1592" s="4"/>
      <c r="C1592" s="2"/>
      <c r="I1592" s="1"/>
      <c r="J1592" s="1"/>
      <c r="K1592" s="2"/>
      <c r="Y1592" s="2"/>
      <c r="Z1592" s="2"/>
      <c r="AA1592" s="1"/>
    </row>
    <row r="1593" spans="2:27" x14ac:dyDescent="0.25">
      <c r="B1593" s="4"/>
      <c r="C1593" s="2"/>
      <c r="E1593" s="3"/>
      <c r="I1593" s="1"/>
      <c r="J1593" s="1"/>
      <c r="K1593" s="2"/>
      <c r="Y1593" s="2"/>
      <c r="Z1593" s="2"/>
      <c r="AA1593" s="1"/>
    </row>
    <row r="1594" spans="2:27" x14ac:dyDescent="0.25">
      <c r="B1594" s="4"/>
      <c r="C1594" s="2"/>
      <c r="F1594" s="3"/>
      <c r="G1594" s="3"/>
      <c r="I1594" s="1"/>
      <c r="J1594" s="1"/>
      <c r="K1594" s="2"/>
      <c r="Y1594" s="2"/>
      <c r="Z1594" s="2"/>
      <c r="AA1594" s="1"/>
    </row>
    <row r="1595" spans="2:27" x14ac:dyDescent="0.25">
      <c r="B1595" s="4"/>
      <c r="C1595" s="2"/>
      <c r="D1595" s="3"/>
      <c r="E1595" s="3"/>
      <c r="I1595" s="1"/>
      <c r="J1595" s="1"/>
      <c r="K1595" s="2"/>
      <c r="Y1595" s="2"/>
      <c r="Z1595" s="2"/>
      <c r="AA1595" s="1"/>
    </row>
    <row r="1596" spans="2:27" x14ac:dyDescent="0.25">
      <c r="B1596" s="4"/>
      <c r="C1596" s="2"/>
      <c r="D1596" s="3"/>
      <c r="I1596" s="1"/>
      <c r="J1596" s="1"/>
      <c r="K1596" s="2"/>
      <c r="Y1596" s="2"/>
      <c r="Z1596" s="2"/>
      <c r="AA1596" s="1"/>
    </row>
    <row r="1597" spans="2:27" x14ac:dyDescent="0.25">
      <c r="B1597" s="4"/>
      <c r="C1597" s="2"/>
      <c r="F1597" s="3"/>
      <c r="G1597" s="3"/>
      <c r="I1597" s="1"/>
      <c r="J1597" s="1"/>
      <c r="K1597" s="2"/>
      <c r="Y1597" s="2"/>
      <c r="Z1597" s="2"/>
      <c r="AA1597" s="1"/>
    </row>
    <row r="1598" spans="2:27" x14ac:dyDescent="0.25">
      <c r="B1598" s="4"/>
      <c r="C1598" s="2"/>
      <c r="D1598" s="3"/>
      <c r="G1598" s="3"/>
      <c r="I1598" s="1"/>
      <c r="J1598" s="1"/>
      <c r="K1598" s="2"/>
      <c r="Y1598" s="2"/>
      <c r="Z1598" s="2"/>
      <c r="AA1598" s="1"/>
    </row>
    <row r="1599" spans="2:27" x14ac:dyDescent="0.25">
      <c r="B1599" s="4"/>
      <c r="C1599" s="2"/>
      <c r="D1599" s="3"/>
      <c r="F1599" s="3"/>
      <c r="G1599" s="3"/>
      <c r="I1599" s="1"/>
      <c r="J1599" s="1"/>
      <c r="K1599" s="2"/>
      <c r="Y1599" s="2"/>
      <c r="Z1599" s="2"/>
      <c r="AA1599" s="1"/>
    </row>
    <row r="1600" spans="2:27" x14ac:dyDescent="0.25">
      <c r="B1600" s="4"/>
      <c r="C1600" s="2"/>
      <c r="D1600" s="3"/>
      <c r="F1600" s="3"/>
      <c r="G1600" s="3"/>
      <c r="I1600" s="1"/>
      <c r="J1600" s="1"/>
      <c r="K1600" s="2"/>
      <c r="Y1600" s="2"/>
      <c r="Z1600" s="2"/>
      <c r="AA1600" s="1"/>
    </row>
    <row r="1601" spans="2:27" x14ac:dyDescent="0.25">
      <c r="B1601" s="4"/>
      <c r="C1601" s="2"/>
      <c r="D1601" s="3"/>
      <c r="F1601" s="3"/>
      <c r="G1601" s="3"/>
      <c r="I1601" s="1"/>
      <c r="J1601" s="1"/>
      <c r="K1601" s="2"/>
      <c r="Y1601" s="2"/>
      <c r="Z1601" s="2"/>
      <c r="AA1601" s="1"/>
    </row>
    <row r="1602" spans="2:27" x14ac:dyDescent="0.25">
      <c r="B1602" s="4"/>
      <c r="C1602" s="2"/>
      <c r="F1602" s="3"/>
      <c r="G1602" s="3"/>
      <c r="I1602" s="1"/>
      <c r="J1602" s="1"/>
      <c r="K1602" s="2"/>
      <c r="Y1602" s="2"/>
      <c r="Z1602" s="2"/>
      <c r="AA1602" s="1"/>
    </row>
    <row r="1603" spans="2:27" x14ac:dyDescent="0.25">
      <c r="B1603" s="4"/>
      <c r="C1603" s="2"/>
      <c r="D1603" s="3"/>
      <c r="F1603" s="3"/>
      <c r="G1603" s="3"/>
      <c r="I1603" s="1"/>
      <c r="J1603" s="1"/>
      <c r="K1603" s="2"/>
      <c r="Y1603" s="2"/>
      <c r="Z1603" s="2"/>
      <c r="AA1603" s="1"/>
    </row>
    <row r="1604" spans="2:27" x14ac:dyDescent="0.25">
      <c r="B1604" s="4"/>
      <c r="C1604" s="2"/>
      <c r="E1604" s="3"/>
      <c r="F1604" s="3"/>
      <c r="G1604" s="3"/>
      <c r="I1604" s="1"/>
      <c r="J1604" s="1"/>
      <c r="K1604" s="2"/>
      <c r="Y1604" s="2"/>
      <c r="Z1604" s="2"/>
      <c r="AA1604" s="1"/>
    </row>
    <row r="1605" spans="2:27" x14ac:dyDescent="0.25">
      <c r="B1605" s="4"/>
      <c r="C1605" s="2"/>
      <c r="D1605" s="3"/>
      <c r="F1605" s="3"/>
      <c r="G1605" s="3"/>
      <c r="I1605" s="1"/>
      <c r="J1605" s="1"/>
      <c r="K1605" s="2"/>
      <c r="Y1605" s="2"/>
      <c r="Z1605" s="2"/>
      <c r="AA1605" s="1"/>
    </row>
    <row r="1606" spans="2:27" x14ac:dyDescent="0.25">
      <c r="B1606" s="4"/>
      <c r="C1606" s="2"/>
      <c r="G1606" s="3"/>
      <c r="I1606" s="1"/>
      <c r="J1606" s="1"/>
      <c r="K1606" s="2"/>
      <c r="Y1606" s="2"/>
      <c r="Z1606" s="2"/>
      <c r="AA1606" s="1"/>
    </row>
    <row r="1607" spans="2:27" x14ac:dyDescent="0.25">
      <c r="B1607" s="4"/>
      <c r="C1607" s="2"/>
      <c r="D1607" s="3"/>
      <c r="I1607" s="1"/>
      <c r="J1607" s="1"/>
      <c r="K1607" s="2"/>
      <c r="Y1607" s="2"/>
      <c r="Z1607" s="2"/>
      <c r="AA1607" s="1"/>
    </row>
    <row r="1608" spans="2:27" x14ac:dyDescent="0.25">
      <c r="B1608" s="4"/>
      <c r="C1608" s="2"/>
      <c r="D1608" s="3"/>
      <c r="F1608" s="3"/>
      <c r="G1608" s="3"/>
      <c r="I1608" s="1"/>
      <c r="J1608" s="1"/>
      <c r="K1608" s="2"/>
      <c r="Y1608" s="2"/>
      <c r="Z1608" s="2"/>
      <c r="AA1608" s="1"/>
    </row>
    <row r="1609" spans="2:27" x14ac:dyDescent="0.25">
      <c r="B1609" s="4"/>
      <c r="C1609" s="2"/>
      <c r="D1609" s="3"/>
      <c r="I1609" s="1"/>
      <c r="J1609" s="1"/>
      <c r="K1609" s="2"/>
      <c r="Y1609" s="2"/>
      <c r="Z1609" s="2"/>
      <c r="AA1609" s="1"/>
    </row>
    <row r="1610" spans="2:27" x14ac:dyDescent="0.25">
      <c r="B1610" s="4"/>
      <c r="C1610" s="2"/>
      <c r="D1610" s="3"/>
      <c r="I1610" s="1"/>
      <c r="J1610" s="1"/>
      <c r="K1610" s="2"/>
      <c r="Y1610" s="2"/>
      <c r="Z1610" s="2"/>
      <c r="AA1610" s="1"/>
    </row>
    <row r="1611" spans="2:27" x14ac:dyDescent="0.25">
      <c r="B1611" s="4"/>
      <c r="C1611" s="2"/>
      <c r="F1611" s="3"/>
      <c r="I1611" s="1"/>
      <c r="J1611" s="1"/>
      <c r="K1611" s="2"/>
      <c r="Y1611" s="2"/>
      <c r="Z1611" s="2"/>
      <c r="AA1611" s="1"/>
    </row>
    <row r="1612" spans="2:27" x14ac:dyDescent="0.25">
      <c r="B1612" s="4"/>
      <c r="C1612" s="2"/>
      <c r="D1612" s="3"/>
      <c r="F1612" s="3"/>
      <c r="G1612" s="3"/>
      <c r="I1612" s="1"/>
      <c r="J1612" s="1"/>
      <c r="K1612" s="2"/>
      <c r="Y1612" s="2"/>
      <c r="Z1612" s="2"/>
      <c r="AA1612" s="1"/>
    </row>
    <row r="1613" spans="2:27" x14ac:dyDescent="0.25">
      <c r="B1613" s="4"/>
      <c r="C1613" s="2"/>
      <c r="D1613" s="3"/>
      <c r="E1613" s="3"/>
      <c r="F1613" s="3"/>
      <c r="G1613" s="3"/>
      <c r="I1613" s="1"/>
      <c r="J1613" s="1"/>
      <c r="K1613" s="2"/>
      <c r="Y1613" s="2"/>
      <c r="Z1613" s="2"/>
      <c r="AA1613" s="1"/>
    </row>
    <row r="1614" spans="2:27" x14ac:dyDescent="0.25">
      <c r="B1614" s="4"/>
      <c r="C1614" s="2"/>
      <c r="D1614" s="3"/>
      <c r="F1614" s="3"/>
      <c r="G1614" s="3"/>
      <c r="I1614" s="1"/>
      <c r="J1614" s="1"/>
      <c r="K1614" s="2"/>
      <c r="Y1614" s="2"/>
      <c r="Z1614" s="2"/>
      <c r="AA1614" s="1"/>
    </row>
    <row r="1615" spans="2:27" x14ac:dyDescent="0.25">
      <c r="B1615" s="4"/>
      <c r="C1615" s="2"/>
      <c r="D1615" s="3"/>
      <c r="E1615" s="3"/>
      <c r="F1615" s="3"/>
      <c r="G1615" s="3"/>
      <c r="I1615" s="1"/>
      <c r="J1615" s="1"/>
      <c r="K1615" s="2"/>
      <c r="Y1615" s="2"/>
      <c r="Z1615" s="2"/>
      <c r="AA1615" s="1"/>
    </row>
    <row r="1616" spans="2:27" x14ac:dyDescent="0.25">
      <c r="B1616" s="4"/>
      <c r="C1616" s="2"/>
      <c r="D1616" s="3"/>
      <c r="F1616" s="3"/>
      <c r="I1616" s="1"/>
      <c r="J1616" s="1"/>
      <c r="K1616" s="2"/>
      <c r="Y1616" s="2"/>
      <c r="Z1616" s="2"/>
      <c r="AA1616" s="1"/>
    </row>
    <row r="1617" spans="2:27" x14ac:dyDescent="0.25">
      <c r="B1617" s="4"/>
      <c r="C1617" s="2"/>
      <c r="D1617" s="3"/>
      <c r="G1617" s="3"/>
      <c r="I1617" s="1"/>
      <c r="J1617" s="1"/>
      <c r="K1617" s="2"/>
      <c r="Y1617" s="2"/>
      <c r="Z1617" s="2"/>
      <c r="AA1617" s="1"/>
    </row>
    <row r="1618" spans="2:27" x14ac:dyDescent="0.25">
      <c r="B1618" s="4"/>
      <c r="C1618" s="2"/>
      <c r="D1618" s="3"/>
      <c r="F1618" s="3"/>
      <c r="G1618" s="3"/>
      <c r="I1618" s="1"/>
      <c r="J1618" s="1"/>
      <c r="K1618" s="2"/>
      <c r="Y1618" s="2"/>
      <c r="Z1618" s="2"/>
      <c r="AA1618" s="1"/>
    </row>
    <row r="1619" spans="2:27" x14ac:dyDescent="0.25">
      <c r="B1619" s="4"/>
      <c r="C1619" s="2"/>
      <c r="D1619" s="3"/>
      <c r="F1619" s="3"/>
      <c r="G1619" s="3"/>
      <c r="I1619" s="1"/>
      <c r="J1619" s="1"/>
      <c r="K1619" s="2"/>
      <c r="Y1619" s="2"/>
      <c r="Z1619" s="2"/>
      <c r="AA1619" s="1"/>
    </row>
    <row r="1620" spans="2:27" x14ac:dyDescent="0.25">
      <c r="B1620" s="4"/>
      <c r="C1620" s="2"/>
      <c r="D1620" s="3"/>
      <c r="G1620" s="3"/>
      <c r="I1620" s="1"/>
      <c r="J1620" s="1"/>
      <c r="K1620" s="2"/>
      <c r="Y1620" s="2"/>
      <c r="Z1620" s="2"/>
      <c r="AA1620" s="1"/>
    </row>
    <row r="1621" spans="2:27" x14ac:dyDescent="0.25">
      <c r="B1621" s="4"/>
      <c r="C1621" s="2"/>
      <c r="I1621" s="1"/>
      <c r="J1621" s="1"/>
      <c r="K1621" s="2"/>
      <c r="Y1621" s="2"/>
      <c r="Z1621" s="2"/>
      <c r="AA1621" s="1"/>
    </row>
    <row r="1622" spans="2:27" x14ac:dyDescent="0.25">
      <c r="B1622" s="4"/>
      <c r="C1622" s="2"/>
      <c r="D1622" s="3"/>
      <c r="F1622" s="3"/>
      <c r="G1622" s="3"/>
      <c r="I1622" s="1"/>
      <c r="J1622" s="1"/>
      <c r="K1622" s="2"/>
      <c r="Y1622" s="2"/>
      <c r="Z1622" s="2"/>
      <c r="AA1622" s="1"/>
    </row>
    <row r="1623" spans="2:27" x14ac:dyDescent="0.25">
      <c r="B1623" s="4"/>
      <c r="C1623" s="2"/>
      <c r="D1623" s="3"/>
      <c r="I1623" s="1"/>
      <c r="J1623" s="1"/>
      <c r="K1623" s="2"/>
      <c r="Y1623" s="2"/>
      <c r="Z1623" s="2"/>
      <c r="AA1623" s="1"/>
    </row>
    <row r="1624" spans="2:27" x14ac:dyDescent="0.25">
      <c r="B1624" s="4"/>
      <c r="C1624" s="2"/>
      <c r="D1624" s="3"/>
      <c r="F1624" s="3"/>
      <c r="I1624" s="1"/>
      <c r="J1624" s="1"/>
      <c r="K1624" s="2"/>
      <c r="Y1624" s="2"/>
      <c r="Z1624" s="2"/>
      <c r="AA1624" s="1"/>
    </row>
    <row r="1625" spans="2:27" x14ac:dyDescent="0.25">
      <c r="B1625" s="4"/>
      <c r="C1625" s="2"/>
      <c r="D1625" s="3"/>
      <c r="G1625" s="3"/>
      <c r="I1625" s="1"/>
      <c r="J1625" s="1"/>
      <c r="K1625" s="2"/>
      <c r="Y1625" s="2"/>
      <c r="Z1625" s="2"/>
      <c r="AA1625" s="1"/>
    </row>
    <row r="1626" spans="2:27" x14ac:dyDescent="0.25">
      <c r="B1626" s="4"/>
      <c r="C1626" s="2"/>
      <c r="F1626" s="3"/>
      <c r="G1626" s="3"/>
      <c r="I1626" s="1"/>
      <c r="J1626" s="1"/>
      <c r="K1626" s="2"/>
      <c r="Y1626" s="2"/>
      <c r="Z1626" s="2"/>
      <c r="AA1626" s="1"/>
    </row>
    <row r="1627" spans="2:27" x14ac:dyDescent="0.25">
      <c r="B1627" s="4"/>
      <c r="C1627" s="2"/>
      <c r="D1627" s="3"/>
      <c r="F1627" s="3"/>
      <c r="G1627" s="3"/>
      <c r="I1627" s="1"/>
      <c r="J1627" s="1"/>
      <c r="K1627" s="2"/>
      <c r="Y1627" s="2"/>
      <c r="Z1627" s="2"/>
      <c r="AA1627" s="1"/>
    </row>
    <row r="1628" spans="2:27" x14ac:dyDescent="0.25">
      <c r="B1628" s="4"/>
      <c r="C1628" s="2"/>
      <c r="D1628" s="3"/>
      <c r="I1628" s="1"/>
      <c r="J1628" s="1"/>
      <c r="K1628" s="2"/>
      <c r="Y1628" s="2"/>
      <c r="Z1628" s="2"/>
      <c r="AA1628" s="1"/>
    </row>
    <row r="1629" spans="2:27" x14ac:dyDescent="0.25">
      <c r="B1629" s="4"/>
      <c r="C1629" s="2"/>
      <c r="D1629" s="3"/>
      <c r="F1629" s="3"/>
      <c r="G1629" s="3"/>
      <c r="I1629" s="1"/>
      <c r="J1629" s="1"/>
      <c r="K1629" s="2"/>
      <c r="Y1629" s="2"/>
      <c r="Z1629" s="2"/>
      <c r="AA1629" s="1"/>
    </row>
    <row r="1630" spans="2:27" x14ac:dyDescent="0.25">
      <c r="B1630" s="4"/>
      <c r="C1630" s="2"/>
      <c r="I1630" s="1"/>
      <c r="J1630" s="1"/>
      <c r="K1630" s="2"/>
      <c r="Y1630" s="2"/>
      <c r="Z1630" s="2"/>
      <c r="AA1630" s="1"/>
    </row>
    <row r="1631" spans="2:27" x14ac:dyDescent="0.25">
      <c r="B1631" s="4"/>
      <c r="C1631" s="2"/>
      <c r="D1631" s="3"/>
      <c r="F1631" s="3"/>
      <c r="I1631" s="1"/>
      <c r="J1631" s="1"/>
      <c r="K1631" s="2"/>
      <c r="Y1631" s="2"/>
      <c r="Z1631" s="2"/>
      <c r="AA1631" s="1"/>
    </row>
    <row r="1632" spans="2:27" x14ac:dyDescent="0.25">
      <c r="B1632" s="4"/>
      <c r="C1632" s="2"/>
      <c r="G1632" s="3"/>
      <c r="I1632" s="1"/>
      <c r="J1632" s="1"/>
      <c r="K1632" s="2"/>
      <c r="Y1632" s="2"/>
      <c r="Z1632" s="2"/>
      <c r="AA1632" s="1"/>
    </row>
    <row r="1633" spans="2:27" x14ac:dyDescent="0.25">
      <c r="B1633" s="4"/>
      <c r="C1633" s="2"/>
      <c r="D1633" s="3"/>
      <c r="F1633" s="3"/>
      <c r="I1633" s="1"/>
      <c r="J1633" s="1"/>
      <c r="K1633" s="2"/>
      <c r="Y1633" s="2"/>
      <c r="Z1633" s="2"/>
      <c r="AA1633" s="1"/>
    </row>
    <row r="1634" spans="2:27" x14ac:dyDescent="0.25">
      <c r="B1634" s="4"/>
      <c r="C1634" s="2"/>
      <c r="D1634" s="3"/>
      <c r="F1634" s="3"/>
      <c r="G1634" s="3"/>
      <c r="I1634" s="1"/>
      <c r="J1634" s="1"/>
      <c r="K1634" s="2"/>
      <c r="Y1634" s="2"/>
      <c r="Z1634" s="2"/>
      <c r="AA1634" s="1"/>
    </row>
    <row r="1635" spans="2:27" x14ac:dyDescent="0.25">
      <c r="B1635" s="4"/>
      <c r="C1635" s="2"/>
      <c r="D1635" s="3"/>
      <c r="E1635" s="3"/>
      <c r="F1635" s="3"/>
      <c r="G1635" s="3"/>
      <c r="I1635" s="1"/>
      <c r="J1635" s="1"/>
      <c r="K1635" s="2"/>
      <c r="Y1635" s="2"/>
      <c r="Z1635" s="2"/>
      <c r="AA1635" s="1"/>
    </row>
    <row r="1636" spans="2:27" x14ac:dyDescent="0.25">
      <c r="B1636" s="4"/>
      <c r="C1636" s="2"/>
      <c r="D1636" s="3"/>
      <c r="G1636" s="3"/>
      <c r="I1636" s="1"/>
      <c r="J1636" s="1"/>
      <c r="K1636" s="2"/>
      <c r="Y1636" s="2"/>
      <c r="Z1636" s="2"/>
      <c r="AA1636" s="1"/>
    </row>
    <row r="1637" spans="2:27" x14ac:dyDescent="0.25">
      <c r="B1637" s="4"/>
      <c r="C1637" s="2"/>
      <c r="D1637" s="3"/>
      <c r="E1637" s="3"/>
      <c r="F1637" s="3"/>
      <c r="I1637" s="1"/>
      <c r="J1637" s="1"/>
      <c r="K1637" s="2"/>
      <c r="Y1637" s="2"/>
      <c r="Z1637" s="2"/>
      <c r="AA1637" s="1"/>
    </row>
    <row r="1638" spans="2:27" x14ac:dyDescent="0.25">
      <c r="B1638" s="4"/>
      <c r="C1638" s="2"/>
      <c r="D1638" s="3"/>
      <c r="F1638" s="3"/>
      <c r="I1638" s="1"/>
      <c r="J1638" s="1"/>
      <c r="K1638" s="2"/>
      <c r="Y1638" s="2"/>
      <c r="Z1638" s="2"/>
      <c r="AA1638" s="1"/>
    </row>
    <row r="1639" spans="2:27" x14ac:dyDescent="0.25">
      <c r="B1639" s="4"/>
      <c r="C1639" s="2"/>
      <c r="G1639" s="3"/>
      <c r="I1639" s="1"/>
      <c r="J1639" s="1"/>
      <c r="K1639" s="2"/>
      <c r="Y1639" s="2"/>
      <c r="Z1639" s="2"/>
      <c r="AA1639" s="1"/>
    </row>
    <row r="1640" spans="2:27" x14ac:dyDescent="0.25">
      <c r="B1640" s="4"/>
      <c r="C1640" s="2"/>
      <c r="F1640" s="3"/>
      <c r="I1640" s="1"/>
      <c r="J1640" s="1"/>
      <c r="K1640" s="2"/>
      <c r="Y1640" s="2"/>
      <c r="Z1640" s="2"/>
      <c r="AA1640" s="1"/>
    </row>
    <row r="1641" spans="2:27" x14ac:dyDescent="0.25">
      <c r="B1641" s="4"/>
      <c r="C1641" s="2"/>
      <c r="D1641" s="3"/>
      <c r="F1641" s="3"/>
      <c r="G1641" s="3"/>
      <c r="I1641" s="1"/>
      <c r="J1641" s="1"/>
      <c r="K1641" s="2"/>
      <c r="Y1641" s="2"/>
      <c r="Z1641" s="2"/>
      <c r="AA1641" s="1"/>
    </row>
    <row r="1642" spans="2:27" x14ac:dyDescent="0.25">
      <c r="B1642" s="4"/>
      <c r="C1642" s="2"/>
      <c r="D1642" s="3"/>
      <c r="F1642" s="3"/>
      <c r="G1642" s="3"/>
      <c r="I1642" s="1"/>
      <c r="J1642" s="1"/>
      <c r="K1642" s="2"/>
      <c r="Y1642" s="2"/>
      <c r="Z1642" s="2"/>
      <c r="AA1642" s="1"/>
    </row>
    <row r="1643" spans="2:27" x14ac:dyDescent="0.25">
      <c r="B1643" s="4"/>
      <c r="C1643" s="2"/>
      <c r="D1643" s="3"/>
      <c r="E1643" s="3"/>
      <c r="F1643" s="3"/>
      <c r="G1643" s="3"/>
      <c r="I1643" s="1"/>
      <c r="J1643" s="1"/>
      <c r="K1643" s="2"/>
      <c r="Y1643" s="2"/>
      <c r="Z1643" s="2"/>
      <c r="AA1643" s="1"/>
    </row>
    <row r="1644" spans="2:27" x14ac:dyDescent="0.25">
      <c r="B1644" s="4"/>
      <c r="C1644" s="2"/>
      <c r="G1644" s="3"/>
      <c r="I1644" s="1"/>
      <c r="J1644" s="1"/>
      <c r="K1644" s="2"/>
      <c r="Y1644" s="2"/>
      <c r="Z1644" s="2"/>
      <c r="AA1644" s="1"/>
    </row>
    <row r="1645" spans="2:27" x14ac:dyDescent="0.25">
      <c r="B1645" s="4"/>
      <c r="C1645" s="2"/>
      <c r="D1645" s="3"/>
      <c r="F1645" s="3"/>
      <c r="G1645" s="3"/>
      <c r="I1645" s="1"/>
      <c r="J1645" s="1"/>
      <c r="K1645" s="2"/>
      <c r="Y1645" s="2"/>
      <c r="Z1645" s="2"/>
      <c r="AA1645" s="1"/>
    </row>
    <row r="1646" spans="2:27" x14ac:dyDescent="0.25">
      <c r="B1646" s="4"/>
      <c r="C1646" s="2"/>
      <c r="D1646" s="3"/>
      <c r="F1646" s="3"/>
      <c r="I1646" s="1"/>
      <c r="J1646" s="1"/>
      <c r="K1646" s="2"/>
      <c r="Y1646" s="2"/>
      <c r="Z1646" s="2"/>
      <c r="AA1646" s="1"/>
    </row>
    <row r="1647" spans="2:27" x14ac:dyDescent="0.25">
      <c r="B1647" s="4"/>
      <c r="C1647" s="2"/>
      <c r="D1647" s="3"/>
      <c r="F1647" s="3"/>
      <c r="G1647" s="3"/>
      <c r="I1647" s="1"/>
      <c r="J1647" s="1"/>
      <c r="K1647" s="2"/>
      <c r="Y1647" s="2"/>
      <c r="Z1647" s="2"/>
      <c r="AA1647" s="1"/>
    </row>
    <row r="1648" spans="2:27" x14ac:dyDescent="0.25">
      <c r="B1648" s="4"/>
      <c r="C1648" s="2"/>
      <c r="D1648" s="3"/>
      <c r="E1648" s="3"/>
      <c r="F1648" s="3"/>
      <c r="G1648" s="3"/>
      <c r="I1648" s="1"/>
      <c r="J1648" s="1"/>
      <c r="K1648" s="2"/>
      <c r="Y1648" s="2"/>
      <c r="Z1648" s="2"/>
      <c r="AA1648" s="1"/>
    </row>
    <row r="1649" spans="2:27" x14ac:dyDescent="0.25">
      <c r="B1649" s="4"/>
      <c r="C1649" s="2"/>
      <c r="F1649" s="3"/>
      <c r="G1649" s="3"/>
      <c r="I1649" s="1"/>
      <c r="J1649" s="1"/>
      <c r="K1649" s="2"/>
      <c r="Y1649" s="2"/>
      <c r="Z1649" s="2"/>
      <c r="AA1649" s="1"/>
    </row>
    <row r="1650" spans="2:27" x14ac:dyDescent="0.25">
      <c r="B1650" s="4"/>
      <c r="C1650" s="2"/>
      <c r="D1650" s="3"/>
      <c r="F1650" s="3"/>
      <c r="G1650" s="3"/>
      <c r="I1650" s="1"/>
      <c r="J1650" s="1"/>
      <c r="K1650" s="2"/>
      <c r="Y1650" s="2"/>
      <c r="Z1650" s="2"/>
      <c r="AA1650" s="1"/>
    </row>
    <row r="1651" spans="2:27" x14ac:dyDescent="0.25">
      <c r="B1651" s="4"/>
      <c r="C1651" s="2"/>
      <c r="D1651" s="3"/>
      <c r="G1651" s="3"/>
      <c r="I1651" s="1"/>
      <c r="J1651" s="1"/>
      <c r="K1651" s="2"/>
      <c r="Y1651" s="2"/>
      <c r="Z1651" s="2"/>
      <c r="AA1651" s="1"/>
    </row>
    <row r="1652" spans="2:27" x14ac:dyDescent="0.25">
      <c r="B1652" s="4"/>
      <c r="C1652" s="2"/>
      <c r="D1652" s="3"/>
      <c r="F1652" s="3"/>
      <c r="G1652" s="3"/>
      <c r="I1652" s="1"/>
      <c r="J1652" s="1"/>
      <c r="K1652" s="2"/>
      <c r="Y1652" s="2"/>
      <c r="Z1652" s="2"/>
      <c r="AA1652" s="1"/>
    </row>
    <row r="1653" spans="2:27" x14ac:dyDescent="0.25">
      <c r="B1653" s="4"/>
      <c r="C1653" s="2"/>
      <c r="D1653" s="3"/>
      <c r="F1653" s="3"/>
      <c r="G1653" s="3"/>
      <c r="I1653" s="1"/>
      <c r="J1653" s="1"/>
      <c r="K1653" s="2"/>
      <c r="Y1653" s="2"/>
      <c r="Z1653" s="2"/>
      <c r="AA1653" s="1"/>
    </row>
    <row r="1654" spans="2:27" x14ac:dyDescent="0.25">
      <c r="B1654" s="4"/>
      <c r="C1654" s="2"/>
      <c r="D1654" s="3"/>
      <c r="I1654" s="1"/>
      <c r="J1654" s="1"/>
      <c r="K1654" s="2"/>
      <c r="Y1654" s="2"/>
      <c r="Z1654" s="2"/>
      <c r="AA1654" s="1"/>
    </row>
    <row r="1655" spans="2:27" x14ac:dyDescent="0.25">
      <c r="B1655" s="4"/>
      <c r="C1655" s="2"/>
      <c r="D1655" s="3"/>
      <c r="G1655" s="3"/>
      <c r="I1655" s="1"/>
      <c r="J1655" s="1"/>
      <c r="K1655" s="2"/>
      <c r="Y1655" s="2"/>
      <c r="Z1655" s="2"/>
      <c r="AA1655" s="1"/>
    </row>
    <row r="1656" spans="2:27" x14ac:dyDescent="0.25">
      <c r="B1656" s="4"/>
      <c r="C1656" s="2"/>
      <c r="D1656" s="3"/>
      <c r="F1656" s="3"/>
      <c r="I1656" s="1"/>
      <c r="J1656" s="1"/>
      <c r="K1656" s="2"/>
      <c r="Y1656" s="2"/>
      <c r="Z1656" s="2"/>
      <c r="AA1656" s="1"/>
    </row>
    <row r="1657" spans="2:27" x14ac:dyDescent="0.25">
      <c r="B1657" s="4"/>
      <c r="C1657" s="2"/>
      <c r="I1657" s="1"/>
      <c r="J1657" s="1"/>
      <c r="K1657" s="2"/>
      <c r="Y1657" s="2"/>
      <c r="Z1657" s="2"/>
      <c r="AA1657" s="1"/>
    </row>
    <row r="1658" spans="2:27" x14ac:dyDescent="0.25">
      <c r="B1658" s="4"/>
      <c r="C1658" s="2"/>
      <c r="D1658" s="3"/>
      <c r="F1658" s="3"/>
      <c r="G1658" s="3"/>
      <c r="I1658" s="1"/>
      <c r="J1658" s="1"/>
      <c r="K1658" s="2"/>
      <c r="Y1658" s="2"/>
      <c r="Z1658" s="2"/>
      <c r="AA1658" s="1"/>
    </row>
    <row r="1659" spans="2:27" x14ac:dyDescent="0.25">
      <c r="B1659" s="4"/>
      <c r="C1659" s="2"/>
      <c r="D1659" s="3"/>
      <c r="G1659" s="3"/>
      <c r="I1659" s="1"/>
      <c r="J1659" s="1"/>
      <c r="K1659" s="2"/>
      <c r="Y1659" s="2"/>
      <c r="Z1659" s="2"/>
      <c r="AA1659" s="1"/>
    </row>
    <row r="1660" spans="2:27" x14ac:dyDescent="0.25">
      <c r="B1660" s="4"/>
      <c r="C1660" s="2"/>
      <c r="D1660" s="3"/>
      <c r="F1660" s="3"/>
      <c r="I1660" s="1"/>
      <c r="J1660" s="1"/>
      <c r="K1660" s="2"/>
      <c r="Y1660" s="2"/>
      <c r="Z1660" s="2"/>
      <c r="AA1660" s="1"/>
    </row>
    <row r="1661" spans="2:27" x14ac:dyDescent="0.25">
      <c r="B1661" s="4"/>
      <c r="C1661" s="2"/>
      <c r="D1661" s="3"/>
      <c r="F1661" s="3"/>
      <c r="G1661" s="3"/>
      <c r="I1661" s="1"/>
      <c r="J1661" s="1"/>
      <c r="K1661" s="2"/>
      <c r="Y1661" s="2"/>
      <c r="Z1661" s="2"/>
      <c r="AA1661" s="1"/>
    </row>
    <row r="1662" spans="2:27" x14ac:dyDescent="0.25">
      <c r="B1662" s="4"/>
      <c r="C1662" s="2"/>
      <c r="G1662" s="3"/>
      <c r="I1662" s="1"/>
      <c r="J1662" s="1"/>
      <c r="K1662" s="2"/>
      <c r="Y1662" s="2"/>
      <c r="Z1662" s="2"/>
      <c r="AA1662" s="1"/>
    </row>
    <row r="1663" spans="2:27" x14ac:dyDescent="0.25">
      <c r="B1663" s="4"/>
      <c r="C1663" s="2"/>
      <c r="D1663" s="3"/>
      <c r="F1663" s="3"/>
      <c r="I1663" s="1"/>
      <c r="J1663" s="1"/>
      <c r="K1663" s="2"/>
      <c r="Y1663" s="2"/>
      <c r="Z1663" s="2"/>
      <c r="AA1663" s="1"/>
    </row>
    <row r="1664" spans="2:27" x14ac:dyDescent="0.25">
      <c r="B1664" s="4"/>
      <c r="C1664" s="2"/>
      <c r="D1664" s="3"/>
      <c r="G1664" s="3"/>
      <c r="I1664" s="1"/>
      <c r="J1664" s="1"/>
      <c r="K1664" s="2"/>
      <c r="Y1664" s="2"/>
      <c r="Z1664" s="2"/>
      <c r="AA1664" s="1"/>
    </row>
    <row r="1665" spans="2:27" x14ac:dyDescent="0.25">
      <c r="B1665" s="4"/>
      <c r="C1665" s="2"/>
      <c r="G1665" s="3"/>
      <c r="I1665" s="1"/>
      <c r="J1665" s="1"/>
      <c r="K1665" s="2"/>
      <c r="Y1665" s="2"/>
      <c r="Z1665" s="2"/>
      <c r="AA1665" s="1"/>
    </row>
    <row r="1666" spans="2:27" x14ac:dyDescent="0.25">
      <c r="B1666" s="4"/>
      <c r="C1666" s="2"/>
      <c r="D1666" s="3"/>
      <c r="I1666" s="1"/>
      <c r="J1666" s="1"/>
      <c r="K1666" s="2"/>
      <c r="Y1666" s="2"/>
      <c r="Z1666" s="2"/>
      <c r="AA1666" s="1"/>
    </row>
    <row r="1667" spans="2:27" x14ac:dyDescent="0.25">
      <c r="B1667" s="4"/>
      <c r="C1667" s="2"/>
      <c r="D1667" s="3"/>
      <c r="F1667" s="3"/>
      <c r="I1667" s="1"/>
      <c r="J1667" s="1"/>
      <c r="K1667" s="2"/>
      <c r="Y1667" s="2"/>
      <c r="Z1667" s="2"/>
      <c r="AA1667" s="1"/>
    </row>
    <row r="1668" spans="2:27" x14ac:dyDescent="0.25">
      <c r="B1668" s="4"/>
      <c r="C1668" s="2"/>
      <c r="D1668" s="3"/>
      <c r="F1668" s="3"/>
      <c r="I1668" s="1"/>
      <c r="J1668" s="1"/>
      <c r="K1668" s="2"/>
      <c r="Y1668" s="2"/>
      <c r="Z1668" s="2"/>
      <c r="AA1668" s="1"/>
    </row>
    <row r="1669" spans="2:27" x14ac:dyDescent="0.25">
      <c r="B1669" s="4"/>
      <c r="C1669" s="2"/>
      <c r="D1669" s="3"/>
      <c r="F1669" s="3"/>
      <c r="I1669" s="1"/>
      <c r="J1669" s="1"/>
      <c r="K1669" s="2"/>
      <c r="Y1669" s="2"/>
      <c r="Z1669" s="2"/>
      <c r="AA1669" s="1"/>
    </row>
    <row r="1670" spans="2:27" x14ac:dyDescent="0.25">
      <c r="B1670" s="4"/>
      <c r="C1670" s="2"/>
      <c r="D1670" s="3"/>
      <c r="G1670" s="3"/>
      <c r="I1670" s="1"/>
      <c r="J1670" s="1"/>
      <c r="K1670" s="2"/>
      <c r="Y1670" s="2"/>
      <c r="Z1670" s="2"/>
      <c r="AA1670" s="1"/>
    </row>
    <row r="1671" spans="2:27" x14ac:dyDescent="0.25">
      <c r="B1671" s="4"/>
      <c r="C1671" s="2"/>
      <c r="D1671" s="3"/>
      <c r="F1671" s="3"/>
      <c r="I1671" s="1"/>
      <c r="J1671" s="1"/>
      <c r="K1671" s="2"/>
      <c r="Y1671" s="2"/>
      <c r="Z1671" s="2"/>
      <c r="AA1671" s="1"/>
    </row>
    <row r="1672" spans="2:27" x14ac:dyDescent="0.25">
      <c r="B1672" s="4"/>
      <c r="C1672" s="2"/>
      <c r="D1672" s="3"/>
      <c r="F1672" s="3"/>
      <c r="G1672" s="3"/>
      <c r="I1672" s="1"/>
      <c r="J1672" s="1"/>
      <c r="K1672" s="2"/>
      <c r="Y1672" s="2"/>
      <c r="Z1672" s="2"/>
      <c r="AA1672" s="1"/>
    </row>
    <row r="1673" spans="2:27" x14ac:dyDescent="0.25">
      <c r="B1673" s="4"/>
      <c r="C1673" s="2"/>
      <c r="D1673" s="3"/>
      <c r="F1673" s="3"/>
      <c r="G1673" s="3"/>
      <c r="I1673" s="1"/>
      <c r="J1673" s="1"/>
      <c r="K1673" s="2"/>
      <c r="Y1673" s="2"/>
      <c r="Z1673" s="2"/>
      <c r="AA1673" s="1"/>
    </row>
    <row r="1674" spans="2:27" x14ac:dyDescent="0.25">
      <c r="B1674" s="4"/>
      <c r="C1674" s="2"/>
      <c r="D1674" s="3"/>
      <c r="E1674" s="3"/>
      <c r="F1674" s="3"/>
      <c r="G1674" s="3"/>
      <c r="I1674" s="1"/>
      <c r="J1674" s="1"/>
      <c r="K1674" s="2"/>
      <c r="Y1674" s="2"/>
      <c r="Z1674" s="2"/>
      <c r="AA1674" s="1"/>
    </row>
    <row r="1675" spans="2:27" x14ac:dyDescent="0.25">
      <c r="B1675" s="4"/>
      <c r="C1675" s="2"/>
      <c r="D1675" s="3"/>
      <c r="F1675" s="3"/>
      <c r="G1675" s="3"/>
      <c r="I1675" s="1"/>
      <c r="J1675" s="1"/>
      <c r="K1675" s="2"/>
      <c r="Y1675" s="2"/>
      <c r="Z1675" s="2"/>
      <c r="AA1675" s="1"/>
    </row>
    <row r="1676" spans="2:27" x14ac:dyDescent="0.25">
      <c r="B1676" s="4"/>
      <c r="C1676" s="2"/>
      <c r="D1676" s="3"/>
      <c r="F1676" s="3"/>
      <c r="G1676" s="3"/>
      <c r="I1676" s="1"/>
      <c r="J1676" s="1"/>
      <c r="K1676" s="2"/>
      <c r="Y1676" s="2"/>
      <c r="Z1676" s="2"/>
      <c r="AA1676" s="1"/>
    </row>
    <row r="1677" spans="2:27" x14ac:dyDescent="0.25">
      <c r="B1677" s="4"/>
      <c r="C1677" s="2"/>
      <c r="D1677" s="3"/>
      <c r="I1677" s="1"/>
      <c r="J1677" s="1"/>
      <c r="K1677" s="2"/>
      <c r="Y1677" s="2"/>
      <c r="Z1677" s="2"/>
      <c r="AA1677" s="1"/>
    </row>
    <row r="1678" spans="2:27" x14ac:dyDescent="0.25">
      <c r="B1678" s="4"/>
      <c r="C1678" s="2"/>
      <c r="D1678" s="3"/>
      <c r="F1678" s="3"/>
      <c r="G1678" s="3"/>
      <c r="I1678" s="1"/>
      <c r="J1678" s="1"/>
      <c r="K1678" s="2"/>
      <c r="Y1678" s="2"/>
      <c r="Z1678" s="2"/>
      <c r="AA1678" s="1"/>
    </row>
    <row r="1679" spans="2:27" x14ac:dyDescent="0.25">
      <c r="B1679" s="4"/>
      <c r="C1679" s="2"/>
      <c r="D1679" s="3"/>
      <c r="G1679" s="3"/>
      <c r="I1679" s="1"/>
      <c r="J1679" s="1"/>
      <c r="K1679" s="2"/>
      <c r="Y1679" s="2"/>
      <c r="Z1679" s="2"/>
      <c r="AA1679" s="1"/>
    </row>
    <row r="1680" spans="2:27" x14ac:dyDescent="0.25">
      <c r="B1680" s="4"/>
      <c r="C1680" s="2"/>
      <c r="D1680" s="3"/>
      <c r="F1680" s="3"/>
      <c r="I1680" s="1"/>
      <c r="J1680" s="1"/>
      <c r="K1680" s="2"/>
      <c r="Y1680" s="2"/>
      <c r="Z1680" s="2"/>
      <c r="AA1680" s="1"/>
    </row>
    <row r="1681" spans="2:27" x14ac:dyDescent="0.25">
      <c r="B1681" s="4"/>
      <c r="C1681" s="2"/>
      <c r="D1681" s="3"/>
      <c r="F1681" s="3"/>
      <c r="G1681" s="3"/>
      <c r="I1681" s="1"/>
      <c r="J1681" s="1"/>
      <c r="K1681" s="2"/>
      <c r="Y1681" s="2"/>
      <c r="Z1681" s="2"/>
      <c r="AA1681" s="1"/>
    </row>
    <row r="1682" spans="2:27" x14ac:dyDescent="0.25">
      <c r="B1682" s="4"/>
      <c r="C1682" s="2"/>
      <c r="D1682" s="3"/>
      <c r="E1682" s="3"/>
      <c r="G1682" s="3"/>
      <c r="I1682" s="1"/>
      <c r="J1682" s="1"/>
      <c r="K1682" s="2"/>
      <c r="Y1682" s="2"/>
      <c r="Z1682" s="2"/>
      <c r="AA1682" s="1"/>
    </row>
    <row r="1683" spans="2:27" x14ac:dyDescent="0.25">
      <c r="B1683" s="4"/>
      <c r="C1683" s="2"/>
      <c r="D1683" s="3"/>
      <c r="F1683" s="3"/>
      <c r="G1683" s="3"/>
      <c r="I1683" s="1"/>
      <c r="J1683" s="1"/>
      <c r="K1683" s="2"/>
      <c r="Y1683" s="2"/>
      <c r="Z1683" s="2"/>
      <c r="AA1683" s="1"/>
    </row>
    <row r="1684" spans="2:27" x14ac:dyDescent="0.25">
      <c r="B1684" s="4"/>
      <c r="C1684" s="2"/>
      <c r="D1684" s="3"/>
      <c r="F1684" s="3"/>
      <c r="G1684" s="3"/>
      <c r="I1684" s="1"/>
      <c r="J1684" s="1"/>
      <c r="K1684" s="2"/>
      <c r="Y1684" s="2"/>
      <c r="Z1684" s="2"/>
      <c r="AA1684" s="1"/>
    </row>
    <row r="1685" spans="2:27" x14ac:dyDescent="0.25">
      <c r="B1685" s="4"/>
      <c r="C1685" s="2"/>
      <c r="D1685" s="3"/>
      <c r="F1685" s="3"/>
      <c r="G1685" s="3"/>
      <c r="I1685" s="1"/>
      <c r="J1685" s="1"/>
      <c r="K1685" s="2"/>
      <c r="Y1685" s="2"/>
      <c r="Z1685" s="2"/>
      <c r="AA1685" s="1"/>
    </row>
    <row r="1686" spans="2:27" x14ac:dyDescent="0.25">
      <c r="B1686" s="4"/>
      <c r="C1686" s="2"/>
      <c r="D1686" s="3"/>
      <c r="F1686" s="3"/>
      <c r="G1686" s="3"/>
      <c r="I1686" s="1"/>
      <c r="J1686" s="1"/>
      <c r="K1686" s="2"/>
      <c r="Y1686" s="2"/>
      <c r="Z1686" s="2"/>
      <c r="AA1686" s="1"/>
    </row>
    <row r="1687" spans="2:27" x14ac:dyDescent="0.25">
      <c r="B1687" s="4"/>
      <c r="C1687" s="2"/>
      <c r="D1687" s="3"/>
      <c r="G1687" s="3"/>
      <c r="I1687" s="1"/>
      <c r="J1687" s="1"/>
      <c r="K1687" s="2"/>
      <c r="Y1687" s="2"/>
      <c r="Z1687" s="2"/>
      <c r="AA1687" s="1"/>
    </row>
    <row r="1688" spans="2:27" x14ac:dyDescent="0.25">
      <c r="B1688" s="4"/>
      <c r="C1688" s="2"/>
      <c r="D1688" s="3"/>
      <c r="F1688" s="3"/>
      <c r="G1688" s="3"/>
      <c r="I1688" s="1"/>
      <c r="J1688" s="1"/>
      <c r="K1688" s="2"/>
      <c r="Y1688" s="2"/>
      <c r="Z1688" s="2"/>
      <c r="AA1688" s="1"/>
    </row>
    <row r="1689" spans="2:27" x14ac:dyDescent="0.25">
      <c r="B1689" s="4"/>
      <c r="C1689" s="2"/>
      <c r="D1689" s="3"/>
      <c r="F1689" s="3"/>
      <c r="G1689" s="3"/>
      <c r="I1689" s="1"/>
      <c r="J1689" s="1"/>
      <c r="K1689" s="2"/>
      <c r="Y1689" s="2"/>
      <c r="Z1689" s="2"/>
      <c r="AA1689" s="1"/>
    </row>
    <row r="1690" spans="2:27" x14ac:dyDescent="0.25">
      <c r="B1690" s="4"/>
      <c r="C1690" s="2"/>
      <c r="D1690" s="3"/>
      <c r="G1690" s="3"/>
      <c r="I1690" s="1"/>
      <c r="J1690" s="1"/>
      <c r="K1690" s="2"/>
      <c r="Y1690" s="2"/>
      <c r="Z1690" s="2"/>
      <c r="AA1690" s="1"/>
    </row>
    <row r="1691" spans="2:27" x14ac:dyDescent="0.25">
      <c r="B1691" s="4"/>
      <c r="C1691" s="2"/>
      <c r="D1691" s="3"/>
      <c r="E1691" s="3"/>
      <c r="F1691" s="3"/>
      <c r="G1691" s="3"/>
      <c r="I1691" s="1"/>
      <c r="J1691" s="1"/>
      <c r="K1691" s="2"/>
      <c r="Y1691" s="2"/>
      <c r="Z1691" s="2"/>
      <c r="AA1691" s="1"/>
    </row>
    <row r="1692" spans="2:27" x14ac:dyDescent="0.25">
      <c r="B1692" s="4"/>
      <c r="C1692" s="2"/>
      <c r="D1692" s="3"/>
      <c r="G1692" s="3"/>
      <c r="I1692" s="1"/>
      <c r="J1692" s="1"/>
      <c r="K1692" s="2"/>
      <c r="Y1692" s="2"/>
      <c r="Z1692" s="2"/>
      <c r="AA1692" s="1"/>
    </row>
    <row r="1693" spans="2:27" x14ac:dyDescent="0.25">
      <c r="B1693" s="4"/>
      <c r="C1693" s="2"/>
      <c r="D1693" s="3"/>
      <c r="F1693" s="3"/>
      <c r="G1693" s="3"/>
      <c r="I1693" s="1"/>
      <c r="J1693" s="1"/>
      <c r="K1693" s="2"/>
      <c r="Y1693" s="2"/>
      <c r="Z1693" s="2"/>
      <c r="AA1693" s="1"/>
    </row>
    <row r="1694" spans="2:27" x14ac:dyDescent="0.25">
      <c r="B1694" s="4"/>
      <c r="C1694" s="2"/>
      <c r="I1694" s="1"/>
      <c r="J1694" s="1"/>
      <c r="K1694" s="2"/>
      <c r="Y1694" s="2"/>
      <c r="Z1694" s="2"/>
      <c r="AA1694" s="1"/>
    </row>
    <row r="1695" spans="2:27" x14ac:dyDescent="0.25">
      <c r="B1695" s="4"/>
      <c r="C1695" s="2"/>
      <c r="D1695" s="3"/>
      <c r="F1695" s="3"/>
      <c r="I1695" s="1"/>
      <c r="J1695" s="1"/>
      <c r="K1695" s="2"/>
      <c r="Y1695" s="2"/>
      <c r="Z1695" s="2"/>
      <c r="AA1695" s="1"/>
    </row>
    <row r="1696" spans="2:27" x14ac:dyDescent="0.25">
      <c r="B1696" s="4"/>
      <c r="C1696" s="2"/>
      <c r="D1696" s="3"/>
      <c r="I1696" s="1"/>
      <c r="J1696" s="1"/>
      <c r="K1696" s="2"/>
      <c r="Y1696" s="2"/>
      <c r="Z1696" s="2"/>
      <c r="AA1696" s="1"/>
    </row>
    <row r="1697" spans="2:27" x14ac:dyDescent="0.25">
      <c r="B1697" s="4"/>
      <c r="C1697" s="2"/>
      <c r="D1697" s="3"/>
      <c r="F1697" s="3"/>
      <c r="G1697" s="3"/>
      <c r="I1697" s="1"/>
      <c r="J1697" s="1"/>
      <c r="K1697" s="2"/>
      <c r="Y1697" s="2"/>
      <c r="Z1697" s="2"/>
      <c r="AA1697" s="1"/>
    </row>
    <row r="1698" spans="2:27" x14ac:dyDescent="0.25">
      <c r="B1698" s="4"/>
      <c r="C1698" s="2"/>
      <c r="D1698" s="3"/>
      <c r="E1698" s="3"/>
      <c r="F1698" s="3"/>
      <c r="G1698" s="3"/>
      <c r="I1698" s="1"/>
      <c r="J1698" s="1"/>
      <c r="K1698" s="2"/>
      <c r="Y1698" s="2"/>
      <c r="Z1698" s="2"/>
      <c r="AA1698" s="1"/>
    </row>
    <row r="1699" spans="2:27" x14ac:dyDescent="0.25">
      <c r="B1699" s="4"/>
      <c r="C1699" s="2"/>
      <c r="D1699" s="3"/>
      <c r="G1699" s="3"/>
      <c r="I1699" s="1"/>
      <c r="J1699" s="1"/>
      <c r="K1699" s="2"/>
      <c r="Y1699" s="2"/>
      <c r="Z1699" s="2"/>
      <c r="AA1699" s="1"/>
    </row>
    <row r="1700" spans="2:27" x14ac:dyDescent="0.25">
      <c r="B1700" s="4"/>
      <c r="C1700" s="2"/>
      <c r="F1700" s="3"/>
      <c r="G1700" s="3"/>
      <c r="I1700" s="1"/>
      <c r="J1700" s="1"/>
      <c r="K1700" s="2"/>
      <c r="Y1700" s="2"/>
      <c r="Z1700" s="2"/>
      <c r="AA1700" s="1"/>
    </row>
    <row r="1701" spans="2:27" x14ac:dyDescent="0.25">
      <c r="B1701" s="4"/>
      <c r="C1701" s="2"/>
      <c r="D1701" s="3"/>
      <c r="E1701" s="3"/>
      <c r="F1701" s="3"/>
      <c r="G1701" s="3"/>
      <c r="I1701" s="1"/>
      <c r="J1701" s="1"/>
      <c r="K1701" s="2"/>
      <c r="Y1701" s="2"/>
      <c r="Z1701" s="2"/>
      <c r="AA1701" s="1"/>
    </row>
    <row r="1702" spans="2:27" x14ac:dyDescent="0.25">
      <c r="B1702" s="4"/>
      <c r="C1702" s="2"/>
      <c r="D1702" s="3"/>
      <c r="F1702" s="3"/>
      <c r="I1702" s="1"/>
      <c r="J1702" s="1"/>
      <c r="K1702" s="2"/>
      <c r="Y1702" s="2"/>
      <c r="Z1702" s="2"/>
      <c r="AA1702" s="1"/>
    </row>
    <row r="1703" spans="2:27" x14ac:dyDescent="0.25">
      <c r="B1703" s="4"/>
      <c r="C1703" s="2"/>
      <c r="D1703" s="3"/>
      <c r="F1703" s="3"/>
      <c r="G1703" s="3"/>
      <c r="I1703" s="1"/>
      <c r="J1703" s="1"/>
      <c r="K1703" s="2"/>
      <c r="Y1703" s="2"/>
      <c r="Z1703" s="2"/>
      <c r="AA1703" s="1"/>
    </row>
    <row r="1704" spans="2:27" x14ac:dyDescent="0.25">
      <c r="B1704" s="4"/>
      <c r="C1704" s="2"/>
      <c r="D1704" s="3"/>
      <c r="E1704" s="3"/>
      <c r="F1704" s="3"/>
      <c r="G1704" s="3"/>
      <c r="I1704" s="1"/>
      <c r="J1704" s="1"/>
      <c r="K1704" s="2"/>
      <c r="Y1704" s="2"/>
      <c r="Z1704" s="2"/>
      <c r="AA1704" s="1"/>
    </row>
    <row r="1705" spans="2:27" x14ac:dyDescent="0.25">
      <c r="B1705" s="4"/>
      <c r="C1705" s="2"/>
      <c r="D1705" s="3"/>
      <c r="F1705" s="3"/>
      <c r="I1705" s="1"/>
      <c r="J1705" s="1"/>
      <c r="K1705" s="2"/>
      <c r="Y1705" s="2"/>
      <c r="Z1705" s="2"/>
      <c r="AA1705" s="1"/>
    </row>
    <row r="1706" spans="2:27" x14ac:dyDescent="0.25">
      <c r="B1706" s="4"/>
      <c r="C1706" s="2"/>
      <c r="D1706" s="3"/>
      <c r="F1706" s="3"/>
      <c r="G1706" s="3"/>
      <c r="I1706" s="1"/>
      <c r="J1706" s="1"/>
      <c r="K1706" s="2"/>
      <c r="Y1706" s="2"/>
      <c r="Z1706" s="2"/>
      <c r="AA1706" s="1"/>
    </row>
    <row r="1707" spans="2:27" x14ac:dyDescent="0.25">
      <c r="B1707" s="4"/>
      <c r="C1707" s="2"/>
      <c r="F1707" s="3"/>
      <c r="I1707" s="1"/>
      <c r="J1707" s="1"/>
      <c r="K1707" s="2"/>
      <c r="Y1707" s="2"/>
      <c r="Z1707" s="2"/>
      <c r="AA1707" s="1"/>
    </row>
    <row r="1708" spans="2:27" x14ac:dyDescent="0.25">
      <c r="B1708" s="4"/>
      <c r="C1708" s="2"/>
      <c r="D1708" s="3"/>
      <c r="I1708" s="1"/>
      <c r="J1708" s="1"/>
      <c r="K1708" s="2"/>
      <c r="Y1708" s="2"/>
      <c r="Z1708" s="2"/>
      <c r="AA1708" s="1"/>
    </row>
    <row r="1709" spans="2:27" x14ac:dyDescent="0.25">
      <c r="B1709" s="4"/>
      <c r="C1709" s="2"/>
      <c r="D1709" s="3"/>
      <c r="F1709" s="3"/>
      <c r="G1709" s="3"/>
      <c r="I1709" s="1"/>
      <c r="J1709" s="1"/>
      <c r="K1709" s="2"/>
      <c r="Y1709" s="2"/>
      <c r="Z1709" s="2"/>
      <c r="AA1709" s="1"/>
    </row>
    <row r="1710" spans="2:27" x14ac:dyDescent="0.25">
      <c r="B1710" s="4"/>
      <c r="C1710" s="2"/>
      <c r="D1710" s="3"/>
      <c r="F1710" s="3"/>
      <c r="G1710" s="3"/>
      <c r="I1710" s="1"/>
      <c r="J1710" s="1"/>
      <c r="K1710" s="2"/>
      <c r="Y1710" s="2"/>
      <c r="Z1710" s="2"/>
      <c r="AA1710" s="1"/>
    </row>
    <row r="1711" spans="2:27" x14ac:dyDescent="0.25">
      <c r="B1711" s="4"/>
      <c r="C1711" s="2"/>
      <c r="D1711" s="3"/>
      <c r="F1711" s="3"/>
      <c r="I1711" s="1"/>
      <c r="J1711" s="1"/>
      <c r="K1711" s="2"/>
      <c r="Y1711" s="2"/>
      <c r="Z1711" s="2"/>
      <c r="AA1711" s="1"/>
    </row>
    <row r="1712" spans="2:27" x14ac:dyDescent="0.25">
      <c r="B1712" s="4"/>
      <c r="C1712" s="2"/>
      <c r="D1712" s="3"/>
      <c r="F1712" s="3"/>
      <c r="I1712" s="1"/>
      <c r="J1712" s="1"/>
      <c r="K1712" s="2"/>
      <c r="Y1712" s="2"/>
      <c r="Z1712" s="2"/>
      <c r="AA1712" s="1"/>
    </row>
    <row r="1713" spans="2:27" x14ac:dyDescent="0.25">
      <c r="B1713" s="4"/>
      <c r="C1713" s="2"/>
      <c r="D1713" s="3"/>
      <c r="G1713" s="3"/>
      <c r="I1713" s="1"/>
      <c r="J1713" s="1"/>
      <c r="K1713" s="2"/>
      <c r="Y1713" s="2"/>
      <c r="Z1713" s="2"/>
      <c r="AA1713" s="1"/>
    </row>
    <row r="1714" spans="2:27" x14ac:dyDescent="0.25">
      <c r="B1714" s="4"/>
      <c r="C1714" s="2"/>
      <c r="D1714" s="3"/>
      <c r="F1714" s="3"/>
      <c r="G1714" s="3"/>
      <c r="I1714" s="1"/>
      <c r="J1714" s="1"/>
      <c r="K1714" s="2"/>
      <c r="Y1714" s="2"/>
      <c r="Z1714" s="2"/>
      <c r="AA1714" s="1"/>
    </row>
    <row r="1715" spans="2:27" x14ac:dyDescent="0.25">
      <c r="B1715" s="4"/>
      <c r="C1715" s="2"/>
      <c r="D1715" s="3"/>
      <c r="F1715" s="3"/>
      <c r="G1715" s="3"/>
      <c r="I1715" s="1"/>
      <c r="J1715" s="1"/>
      <c r="K1715" s="2"/>
      <c r="Y1715" s="2"/>
      <c r="Z1715" s="2"/>
      <c r="AA1715" s="1"/>
    </row>
    <row r="1716" spans="2:27" x14ac:dyDescent="0.25">
      <c r="B1716" s="4"/>
      <c r="C1716" s="2"/>
      <c r="D1716" s="3"/>
      <c r="G1716" s="3"/>
      <c r="I1716" s="1"/>
      <c r="J1716" s="1"/>
      <c r="K1716" s="2"/>
      <c r="Y1716" s="2"/>
      <c r="Z1716" s="2"/>
      <c r="AA1716" s="1"/>
    </row>
    <row r="1717" spans="2:27" x14ac:dyDescent="0.25">
      <c r="B1717" s="4"/>
      <c r="C1717" s="2"/>
      <c r="D1717" s="3"/>
      <c r="F1717" s="3"/>
      <c r="G1717" s="3"/>
      <c r="I1717" s="1"/>
      <c r="J1717" s="1"/>
      <c r="K1717" s="2"/>
      <c r="Y1717" s="2"/>
      <c r="Z1717" s="2"/>
      <c r="AA1717" s="1"/>
    </row>
    <row r="1718" spans="2:27" x14ac:dyDescent="0.25">
      <c r="B1718" s="4"/>
      <c r="C1718" s="2"/>
      <c r="D1718" s="3"/>
      <c r="G1718" s="3"/>
      <c r="I1718" s="1"/>
      <c r="J1718" s="1"/>
      <c r="K1718" s="2"/>
      <c r="Y1718" s="2"/>
      <c r="Z1718" s="2"/>
      <c r="AA1718" s="1"/>
    </row>
    <row r="1719" spans="2:27" x14ac:dyDescent="0.25">
      <c r="B1719" s="4"/>
      <c r="C1719" s="2"/>
      <c r="D1719" s="3"/>
      <c r="F1719" s="3"/>
      <c r="G1719" s="3"/>
      <c r="I1719" s="1"/>
      <c r="J1719" s="1"/>
      <c r="K1719" s="2"/>
      <c r="Y1719" s="2"/>
      <c r="Z1719" s="2"/>
      <c r="AA1719" s="1"/>
    </row>
    <row r="1720" spans="2:27" x14ac:dyDescent="0.25">
      <c r="B1720" s="4"/>
      <c r="C1720" s="2"/>
      <c r="D1720" s="3"/>
      <c r="F1720" s="3"/>
      <c r="G1720" s="3"/>
      <c r="I1720" s="1"/>
      <c r="J1720" s="1"/>
      <c r="K1720" s="2"/>
      <c r="Y1720" s="2"/>
      <c r="Z1720" s="2"/>
      <c r="AA1720" s="1"/>
    </row>
    <row r="1721" spans="2:27" x14ac:dyDescent="0.25">
      <c r="B1721" s="4"/>
      <c r="C1721" s="2"/>
      <c r="D1721" s="3"/>
      <c r="F1721" s="3"/>
      <c r="I1721" s="1"/>
      <c r="J1721" s="1"/>
      <c r="K1721" s="2"/>
      <c r="Y1721" s="2"/>
      <c r="Z1721" s="2"/>
      <c r="AA1721" s="1"/>
    </row>
    <row r="1722" spans="2:27" x14ac:dyDescent="0.25">
      <c r="B1722" s="4"/>
      <c r="C1722" s="2"/>
      <c r="D1722" s="3"/>
      <c r="F1722" s="3"/>
      <c r="G1722" s="3"/>
      <c r="I1722" s="1"/>
      <c r="J1722" s="1"/>
      <c r="K1722" s="2"/>
      <c r="Y1722" s="2"/>
      <c r="Z1722" s="2"/>
      <c r="AA1722" s="1"/>
    </row>
    <row r="1723" spans="2:27" x14ac:dyDescent="0.25">
      <c r="B1723" s="4"/>
      <c r="C1723" s="2"/>
      <c r="D1723" s="3"/>
      <c r="E1723" s="3"/>
      <c r="I1723" s="1"/>
      <c r="J1723" s="1"/>
      <c r="K1723" s="2"/>
      <c r="Y1723" s="2"/>
      <c r="Z1723" s="2"/>
      <c r="AA1723" s="1"/>
    </row>
    <row r="1724" spans="2:27" x14ac:dyDescent="0.25">
      <c r="B1724" s="4"/>
      <c r="C1724" s="2"/>
      <c r="D1724" s="3"/>
      <c r="F1724" s="3"/>
      <c r="G1724" s="3"/>
      <c r="I1724" s="1"/>
      <c r="J1724" s="1"/>
      <c r="K1724" s="2"/>
      <c r="Y1724" s="2"/>
      <c r="Z1724" s="2"/>
      <c r="AA1724" s="1"/>
    </row>
    <row r="1725" spans="2:27" x14ac:dyDescent="0.25">
      <c r="B1725" s="4"/>
      <c r="C1725" s="2"/>
      <c r="D1725" s="3"/>
      <c r="F1725" s="3"/>
      <c r="G1725" s="3"/>
      <c r="I1725" s="1"/>
      <c r="J1725" s="1"/>
      <c r="K1725" s="2"/>
      <c r="Y1725" s="2"/>
      <c r="Z1725" s="2"/>
      <c r="AA1725" s="1"/>
    </row>
    <row r="1726" spans="2:27" x14ac:dyDescent="0.25">
      <c r="B1726" s="4"/>
      <c r="C1726" s="2"/>
      <c r="D1726" s="3"/>
      <c r="F1726" s="3"/>
      <c r="G1726" s="3"/>
      <c r="I1726" s="1"/>
      <c r="J1726" s="1"/>
      <c r="K1726" s="2"/>
      <c r="Y1726" s="2"/>
      <c r="Z1726" s="2"/>
      <c r="AA1726" s="1"/>
    </row>
    <row r="1727" spans="2:27" x14ac:dyDescent="0.25">
      <c r="B1727" s="4"/>
      <c r="C1727" s="2"/>
      <c r="D1727" s="3"/>
      <c r="E1727" s="3"/>
      <c r="F1727" s="3"/>
      <c r="G1727" s="3"/>
      <c r="I1727" s="1"/>
      <c r="J1727" s="1"/>
      <c r="K1727" s="2"/>
      <c r="Y1727" s="2"/>
      <c r="Z1727" s="2"/>
      <c r="AA1727" s="1"/>
    </row>
    <row r="1728" spans="2:27" x14ac:dyDescent="0.25">
      <c r="B1728" s="4"/>
      <c r="C1728" s="2"/>
      <c r="D1728" s="3"/>
      <c r="F1728" s="3"/>
      <c r="G1728" s="3"/>
      <c r="I1728" s="1"/>
      <c r="J1728" s="1"/>
      <c r="K1728" s="2"/>
      <c r="Y1728" s="2"/>
      <c r="Z1728" s="2"/>
      <c r="AA1728" s="1"/>
    </row>
    <row r="1729" spans="2:27" x14ac:dyDescent="0.25">
      <c r="B1729" s="4"/>
      <c r="C1729" s="2"/>
      <c r="D1729" s="3"/>
      <c r="F1729" s="3"/>
      <c r="I1729" s="1"/>
      <c r="J1729" s="1"/>
      <c r="K1729" s="2"/>
      <c r="Y1729" s="2"/>
      <c r="Z1729" s="2"/>
      <c r="AA1729" s="1"/>
    </row>
    <row r="1730" spans="2:27" x14ac:dyDescent="0.25">
      <c r="B1730" s="4"/>
      <c r="C1730" s="2"/>
      <c r="D1730" s="3"/>
      <c r="G1730" s="3"/>
      <c r="I1730" s="1"/>
      <c r="J1730" s="1"/>
      <c r="K1730" s="2"/>
      <c r="Y1730" s="2"/>
      <c r="Z1730" s="2"/>
      <c r="AA1730" s="1"/>
    </row>
    <row r="1731" spans="2:27" x14ac:dyDescent="0.25">
      <c r="B1731" s="4"/>
      <c r="C1731" s="2"/>
      <c r="D1731" s="3"/>
      <c r="F1731" s="3"/>
      <c r="I1731" s="1"/>
      <c r="J1731" s="1"/>
      <c r="K1731" s="2"/>
      <c r="Y1731" s="2"/>
      <c r="Z1731" s="2"/>
      <c r="AA1731" s="1"/>
    </row>
    <row r="1732" spans="2:27" x14ac:dyDescent="0.25">
      <c r="B1732" s="4"/>
      <c r="C1732" s="2"/>
      <c r="D1732" s="3"/>
      <c r="G1732" s="3"/>
      <c r="I1732" s="1"/>
      <c r="J1732" s="1"/>
      <c r="K1732" s="2"/>
      <c r="Y1732" s="2"/>
      <c r="Z1732" s="2"/>
      <c r="AA1732" s="1"/>
    </row>
    <row r="1733" spans="2:27" x14ac:dyDescent="0.25">
      <c r="B1733" s="4"/>
      <c r="C1733" s="2"/>
      <c r="D1733" s="3"/>
      <c r="F1733" s="3"/>
      <c r="G1733" s="3"/>
      <c r="I1733" s="1"/>
      <c r="J1733" s="1"/>
      <c r="K1733" s="2"/>
      <c r="Y1733" s="2"/>
      <c r="Z1733" s="2"/>
      <c r="AA1733" s="1"/>
    </row>
    <row r="1734" spans="2:27" x14ac:dyDescent="0.25">
      <c r="B1734" s="4"/>
      <c r="C1734" s="2"/>
      <c r="D1734" s="3"/>
      <c r="G1734" s="3"/>
      <c r="I1734" s="1"/>
      <c r="J1734" s="1"/>
      <c r="K1734" s="2"/>
      <c r="Y1734" s="2"/>
      <c r="Z1734" s="2"/>
      <c r="AA1734" s="1"/>
    </row>
    <row r="1735" spans="2:27" x14ac:dyDescent="0.25">
      <c r="B1735" s="4"/>
      <c r="C1735" s="2"/>
      <c r="F1735" s="3"/>
      <c r="G1735" s="3"/>
      <c r="I1735" s="1"/>
      <c r="J1735" s="1"/>
      <c r="K1735" s="2"/>
      <c r="Y1735" s="2"/>
      <c r="Z1735" s="2"/>
      <c r="AA1735" s="1"/>
    </row>
    <row r="1736" spans="2:27" x14ac:dyDescent="0.25">
      <c r="B1736" s="4"/>
      <c r="C1736" s="2"/>
      <c r="D1736" s="3"/>
      <c r="G1736" s="3"/>
      <c r="I1736" s="1"/>
      <c r="J1736" s="1"/>
      <c r="K1736" s="2"/>
      <c r="Y1736" s="2"/>
      <c r="Z1736" s="2"/>
      <c r="AA1736" s="1"/>
    </row>
    <row r="1737" spans="2:27" x14ac:dyDescent="0.25">
      <c r="B1737" s="4"/>
      <c r="C1737" s="2"/>
      <c r="F1737" s="3"/>
      <c r="G1737" s="3"/>
      <c r="I1737" s="1"/>
      <c r="J1737" s="1"/>
      <c r="K1737" s="2"/>
      <c r="Y1737" s="2"/>
      <c r="Z1737" s="2"/>
      <c r="AA1737" s="1"/>
    </row>
    <row r="1738" spans="2:27" x14ac:dyDescent="0.25">
      <c r="B1738" s="4"/>
      <c r="C1738" s="2"/>
      <c r="D1738" s="3"/>
      <c r="F1738" s="3"/>
      <c r="I1738" s="1"/>
      <c r="J1738" s="1"/>
      <c r="K1738" s="2"/>
      <c r="Y1738" s="2"/>
      <c r="Z1738" s="2"/>
      <c r="AA1738" s="1"/>
    </row>
    <row r="1739" spans="2:27" x14ac:dyDescent="0.25">
      <c r="B1739" s="4"/>
      <c r="C1739" s="2"/>
      <c r="D1739" s="3"/>
      <c r="G1739" s="3"/>
      <c r="I1739" s="1"/>
      <c r="J1739" s="1"/>
      <c r="K1739" s="2"/>
      <c r="Y1739" s="2"/>
      <c r="Z1739" s="2"/>
      <c r="AA1739" s="1"/>
    </row>
    <row r="1740" spans="2:27" x14ac:dyDescent="0.25">
      <c r="B1740" s="4"/>
      <c r="C1740" s="2"/>
      <c r="D1740" s="3"/>
      <c r="F1740" s="3"/>
      <c r="G1740" s="3"/>
      <c r="I1740" s="1"/>
      <c r="J1740" s="1"/>
      <c r="K1740" s="2"/>
      <c r="Y1740" s="2"/>
      <c r="Z1740" s="2"/>
      <c r="AA1740" s="1"/>
    </row>
    <row r="1741" spans="2:27" x14ac:dyDescent="0.25">
      <c r="B1741" s="4"/>
      <c r="C1741" s="2"/>
      <c r="D1741" s="3"/>
      <c r="G1741" s="3"/>
      <c r="I1741" s="1"/>
      <c r="J1741" s="1"/>
      <c r="K1741" s="2"/>
      <c r="Y1741" s="2"/>
      <c r="Z1741" s="2"/>
      <c r="AA1741" s="1"/>
    </row>
    <row r="1742" spans="2:27" x14ac:dyDescent="0.25">
      <c r="B1742" s="4"/>
      <c r="C1742" s="2"/>
      <c r="D1742" s="3"/>
      <c r="I1742" s="1"/>
      <c r="J1742" s="1"/>
      <c r="K1742" s="2"/>
      <c r="Y1742" s="2"/>
      <c r="Z1742" s="2"/>
      <c r="AA1742" s="1"/>
    </row>
    <row r="1743" spans="2:27" x14ac:dyDescent="0.25">
      <c r="B1743" s="4"/>
      <c r="C1743" s="2"/>
      <c r="D1743" s="3"/>
      <c r="F1743" s="3"/>
      <c r="G1743" s="3"/>
      <c r="I1743" s="1"/>
      <c r="J1743" s="1"/>
      <c r="K1743" s="2"/>
      <c r="Y1743" s="2"/>
      <c r="Z1743" s="2"/>
      <c r="AA1743" s="1"/>
    </row>
    <row r="1744" spans="2:27" x14ac:dyDescent="0.25">
      <c r="B1744" s="4"/>
      <c r="C1744" s="2"/>
      <c r="E1744" s="3"/>
      <c r="G1744" s="3"/>
      <c r="I1744" s="1"/>
      <c r="J1744" s="1"/>
      <c r="K1744" s="2"/>
      <c r="Y1744" s="2"/>
      <c r="Z1744" s="2"/>
      <c r="AA1744" s="1"/>
    </row>
    <row r="1745" spans="2:27" x14ac:dyDescent="0.25">
      <c r="B1745" s="4"/>
      <c r="C1745" s="2"/>
      <c r="D1745" s="3"/>
      <c r="F1745" s="3"/>
      <c r="I1745" s="1"/>
      <c r="J1745" s="1"/>
      <c r="K1745" s="2"/>
      <c r="Y1745" s="2"/>
      <c r="Z1745" s="2"/>
      <c r="AA1745" s="1"/>
    </row>
    <row r="1746" spans="2:27" x14ac:dyDescent="0.25">
      <c r="B1746" s="4"/>
      <c r="C1746" s="2"/>
      <c r="D1746" s="3"/>
      <c r="E1746" s="3"/>
      <c r="F1746" s="3"/>
      <c r="G1746" s="3"/>
      <c r="I1746" s="1"/>
      <c r="J1746" s="1"/>
      <c r="K1746" s="2"/>
      <c r="Y1746" s="2"/>
      <c r="Z1746" s="2"/>
      <c r="AA1746" s="1"/>
    </row>
    <row r="1747" spans="2:27" x14ac:dyDescent="0.25">
      <c r="B1747" s="4"/>
      <c r="C1747" s="2"/>
      <c r="D1747" s="3"/>
      <c r="F1747" s="3"/>
      <c r="G1747" s="3"/>
      <c r="I1747" s="1"/>
      <c r="J1747" s="1"/>
      <c r="K1747" s="2"/>
      <c r="Y1747" s="2"/>
      <c r="Z1747" s="2"/>
      <c r="AA1747" s="1"/>
    </row>
    <row r="1748" spans="2:27" x14ac:dyDescent="0.25">
      <c r="B1748" s="4"/>
      <c r="C1748" s="2"/>
      <c r="D1748" s="3"/>
      <c r="E1748" s="3"/>
      <c r="F1748" s="3"/>
      <c r="G1748" s="3"/>
      <c r="I1748" s="1"/>
      <c r="J1748" s="1"/>
      <c r="K1748" s="2"/>
      <c r="Y1748" s="2"/>
      <c r="Z1748" s="2"/>
      <c r="AA1748" s="1"/>
    </row>
    <row r="1749" spans="2:27" x14ac:dyDescent="0.25">
      <c r="B1749" s="4"/>
      <c r="C1749" s="2"/>
      <c r="D1749" s="3"/>
      <c r="E1749" s="3"/>
      <c r="F1749" s="3"/>
      <c r="G1749" s="3"/>
      <c r="I1749" s="1"/>
      <c r="J1749" s="1"/>
      <c r="K1749" s="2"/>
      <c r="Y1749" s="2"/>
      <c r="Z1749" s="2"/>
      <c r="AA1749" s="1"/>
    </row>
    <row r="1750" spans="2:27" x14ac:dyDescent="0.25">
      <c r="B1750" s="4"/>
      <c r="C1750" s="2"/>
      <c r="D1750" s="3"/>
      <c r="G1750" s="3"/>
      <c r="I1750" s="1"/>
      <c r="J1750" s="1"/>
      <c r="K1750" s="2"/>
      <c r="Y1750" s="2"/>
      <c r="Z1750" s="2"/>
      <c r="AA1750" s="1"/>
    </row>
    <row r="1751" spans="2:27" x14ac:dyDescent="0.25">
      <c r="B1751" s="4"/>
      <c r="C1751" s="2"/>
      <c r="D1751" s="3"/>
      <c r="F1751" s="3"/>
      <c r="G1751" s="3"/>
      <c r="I1751" s="1"/>
      <c r="J1751" s="1"/>
      <c r="K1751" s="2"/>
      <c r="Y1751" s="2"/>
      <c r="Z1751" s="2"/>
      <c r="AA1751" s="1"/>
    </row>
    <row r="1752" spans="2:27" x14ac:dyDescent="0.25">
      <c r="B1752" s="4"/>
      <c r="C1752" s="2"/>
      <c r="D1752" s="3"/>
      <c r="F1752" s="3"/>
      <c r="I1752" s="1"/>
      <c r="J1752" s="1"/>
      <c r="K1752" s="2"/>
      <c r="Y1752" s="2"/>
      <c r="Z1752" s="2"/>
      <c r="AA1752" s="1"/>
    </row>
    <row r="1753" spans="2:27" x14ac:dyDescent="0.25">
      <c r="B1753" s="4"/>
      <c r="C1753" s="2"/>
      <c r="D1753" s="3"/>
      <c r="E1753" s="3"/>
      <c r="F1753" s="3"/>
      <c r="G1753" s="3"/>
      <c r="I1753" s="1"/>
      <c r="J1753" s="1"/>
      <c r="K1753" s="2"/>
      <c r="Y1753" s="2"/>
      <c r="Z1753" s="2"/>
      <c r="AA1753" s="1"/>
    </row>
    <row r="1754" spans="2:27" x14ac:dyDescent="0.25">
      <c r="B1754" s="4"/>
      <c r="C1754" s="2"/>
      <c r="G1754" s="3"/>
      <c r="I1754" s="1"/>
      <c r="J1754" s="1"/>
      <c r="K1754" s="2"/>
      <c r="Y1754" s="2"/>
      <c r="Z1754" s="2"/>
      <c r="AA1754" s="1"/>
    </row>
    <row r="1755" spans="2:27" x14ac:dyDescent="0.25">
      <c r="B1755" s="4"/>
      <c r="C1755" s="2"/>
      <c r="F1755" s="3"/>
      <c r="G1755" s="3"/>
      <c r="I1755" s="1"/>
      <c r="J1755" s="1"/>
      <c r="K1755" s="2"/>
      <c r="Y1755" s="2"/>
      <c r="Z1755" s="2"/>
      <c r="AA1755" s="1"/>
    </row>
    <row r="1756" spans="2:27" x14ac:dyDescent="0.25">
      <c r="B1756" s="4"/>
      <c r="C1756" s="2"/>
      <c r="D1756" s="3"/>
      <c r="F1756" s="3"/>
      <c r="G1756" s="3"/>
      <c r="I1756" s="1"/>
      <c r="J1756" s="1"/>
      <c r="K1756" s="2"/>
      <c r="Y1756" s="2"/>
      <c r="Z1756" s="2"/>
      <c r="AA1756" s="1"/>
    </row>
    <row r="1757" spans="2:27" x14ac:dyDescent="0.25">
      <c r="B1757" s="4"/>
      <c r="C1757" s="2"/>
      <c r="D1757" s="3"/>
      <c r="F1757" s="3"/>
      <c r="G1757" s="3"/>
      <c r="I1757" s="1"/>
      <c r="J1757" s="1"/>
      <c r="K1757" s="2"/>
      <c r="Y1757" s="2"/>
      <c r="Z1757" s="2"/>
      <c r="AA1757" s="1"/>
    </row>
    <row r="1758" spans="2:27" x14ac:dyDescent="0.25">
      <c r="B1758" s="4"/>
      <c r="C1758" s="2"/>
      <c r="D1758" s="3"/>
      <c r="F1758" s="3"/>
      <c r="I1758" s="1"/>
      <c r="J1758" s="1"/>
      <c r="K1758" s="2"/>
      <c r="Y1758" s="2"/>
      <c r="Z1758" s="2"/>
      <c r="AA1758" s="1"/>
    </row>
    <row r="1759" spans="2:27" x14ac:dyDescent="0.25">
      <c r="B1759" s="4"/>
      <c r="C1759" s="2"/>
      <c r="D1759" s="3"/>
      <c r="F1759" s="3"/>
      <c r="I1759" s="1"/>
      <c r="J1759" s="1"/>
      <c r="K1759" s="2"/>
      <c r="Y1759" s="2"/>
      <c r="Z1759" s="2"/>
      <c r="AA1759" s="1"/>
    </row>
    <row r="1760" spans="2:27" x14ac:dyDescent="0.25">
      <c r="B1760" s="4"/>
      <c r="C1760" s="2"/>
      <c r="G1760" s="3"/>
      <c r="I1760" s="1"/>
      <c r="J1760" s="1"/>
      <c r="K1760" s="2"/>
      <c r="Y1760" s="2"/>
      <c r="Z1760" s="2"/>
      <c r="AA1760" s="1"/>
    </row>
    <row r="1761" spans="2:27" x14ac:dyDescent="0.25">
      <c r="B1761" s="4"/>
      <c r="C1761" s="2"/>
      <c r="I1761" s="1"/>
      <c r="J1761" s="1"/>
      <c r="K1761" s="2"/>
      <c r="Y1761" s="2"/>
      <c r="Z1761" s="2"/>
      <c r="AA1761" s="1"/>
    </row>
    <row r="1762" spans="2:27" x14ac:dyDescent="0.25">
      <c r="B1762" s="4"/>
      <c r="C1762" s="2"/>
      <c r="F1762" s="3"/>
      <c r="I1762" s="1"/>
      <c r="J1762" s="1"/>
      <c r="K1762" s="2"/>
      <c r="Y1762" s="2"/>
      <c r="Z1762" s="2"/>
      <c r="AA1762" s="1"/>
    </row>
    <row r="1763" spans="2:27" x14ac:dyDescent="0.25">
      <c r="B1763" s="4"/>
      <c r="C1763" s="2"/>
      <c r="D1763" s="3"/>
      <c r="F1763" s="3"/>
      <c r="G1763" s="3"/>
      <c r="I1763" s="1"/>
      <c r="J1763" s="1"/>
      <c r="K1763" s="2"/>
      <c r="Y1763" s="2"/>
      <c r="Z1763" s="2"/>
      <c r="AA1763" s="1"/>
    </row>
    <row r="1764" spans="2:27" x14ac:dyDescent="0.25">
      <c r="B1764" s="4"/>
      <c r="C1764" s="2"/>
      <c r="D1764" s="3"/>
      <c r="F1764" s="3"/>
      <c r="G1764" s="3"/>
      <c r="I1764" s="1"/>
      <c r="J1764" s="1"/>
      <c r="K1764" s="2"/>
      <c r="Y1764" s="2"/>
      <c r="Z1764" s="2"/>
      <c r="AA1764" s="1"/>
    </row>
    <row r="1765" spans="2:27" x14ac:dyDescent="0.25">
      <c r="B1765" s="4"/>
      <c r="C1765" s="2"/>
      <c r="D1765" s="3"/>
      <c r="G1765" s="3"/>
      <c r="I1765" s="1"/>
      <c r="J1765" s="1"/>
      <c r="K1765" s="2"/>
      <c r="Y1765" s="2"/>
      <c r="Z1765" s="2"/>
      <c r="AA1765" s="1"/>
    </row>
    <row r="1766" spans="2:27" x14ac:dyDescent="0.25">
      <c r="B1766" s="4"/>
      <c r="C1766" s="2"/>
      <c r="D1766" s="3"/>
      <c r="F1766" s="3"/>
      <c r="I1766" s="1"/>
      <c r="J1766" s="1"/>
      <c r="K1766" s="2"/>
      <c r="Y1766" s="2"/>
      <c r="Z1766" s="2"/>
      <c r="AA1766" s="1"/>
    </row>
    <row r="1767" spans="2:27" x14ac:dyDescent="0.25">
      <c r="B1767" s="4"/>
      <c r="C1767" s="2"/>
      <c r="D1767" s="3"/>
      <c r="G1767" s="3"/>
      <c r="I1767" s="1"/>
      <c r="J1767" s="1"/>
      <c r="K1767" s="2"/>
      <c r="Y1767" s="2"/>
      <c r="Z1767" s="2"/>
      <c r="AA1767" s="1"/>
    </row>
    <row r="1768" spans="2:27" x14ac:dyDescent="0.25">
      <c r="B1768" s="4"/>
      <c r="C1768" s="2"/>
      <c r="D1768" s="3"/>
      <c r="G1768" s="3"/>
      <c r="I1768" s="1"/>
      <c r="J1768" s="1"/>
      <c r="K1768" s="2"/>
      <c r="Y1768" s="2"/>
      <c r="Z1768" s="2"/>
      <c r="AA1768" s="1"/>
    </row>
    <row r="1769" spans="2:27" x14ac:dyDescent="0.25">
      <c r="B1769" s="4"/>
      <c r="C1769" s="2"/>
      <c r="D1769" s="3"/>
      <c r="F1769" s="3"/>
      <c r="I1769" s="1"/>
      <c r="J1769" s="1"/>
      <c r="K1769" s="2"/>
      <c r="Y1769" s="2"/>
      <c r="Z1769" s="2"/>
      <c r="AA1769" s="1"/>
    </row>
    <row r="1770" spans="2:27" x14ac:dyDescent="0.25">
      <c r="B1770" s="4"/>
      <c r="C1770" s="2"/>
      <c r="F1770" s="3"/>
      <c r="G1770" s="3"/>
      <c r="I1770" s="1"/>
      <c r="J1770" s="1"/>
      <c r="K1770" s="2"/>
      <c r="Y1770" s="2"/>
      <c r="Z1770" s="2"/>
      <c r="AA1770" s="1"/>
    </row>
    <row r="1771" spans="2:27" x14ac:dyDescent="0.25">
      <c r="B1771" s="4"/>
      <c r="C1771" s="2"/>
      <c r="D1771" s="3"/>
      <c r="E1771" s="3"/>
      <c r="G1771" s="3"/>
      <c r="I1771" s="1"/>
      <c r="J1771" s="1"/>
      <c r="K1771" s="2"/>
      <c r="Y1771" s="2"/>
      <c r="Z1771" s="2"/>
      <c r="AA1771" s="1"/>
    </row>
    <row r="1772" spans="2:27" x14ac:dyDescent="0.25">
      <c r="B1772" s="4"/>
      <c r="C1772" s="2"/>
      <c r="D1772" s="3"/>
      <c r="F1772" s="3"/>
      <c r="G1772" s="3"/>
      <c r="I1772" s="1"/>
      <c r="J1772" s="1"/>
      <c r="K1772" s="2"/>
      <c r="Y1772" s="2"/>
      <c r="Z1772" s="2"/>
      <c r="AA1772" s="1"/>
    </row>
    <row r="1773" spans="2:27" x14ac:dyDescent="0.25">
      <c r="B1773" s="4"/>
      <c r="C1773" s="2"/>
      <c r="D1773" s="3"/>
      <c r="F1773" s="3"/>
      <c r="G1773" s="3"/>
      <c r="I1773" s="1"/>
      <c r="J1773" s="1"/>
      <c r="K1773" s="2"/>
      <c r="Y1773" s="2"/>
      <c r="Z1773" s="2"/>
      <c r="AA1773" s="1"/>
    </row>
    <row r="1774" spans="2:27" x14ac:dyDescent="0.25">
      <c r="B1774" s="4"/>
      <c r="C1774" s="2"/>
      <c r="G1774" s="3"/>
      <c r="I1774" s="1"/>
      <c r="J1774" s="1"/>
      <c r="K1774" s="2"/>
      <c r="Y1774" s="2"/>
      <c r="Z1774" s="2"/>
      <c r="AA1774" s="1"/>
    </row>
    <row r="1775" spans="2:27" x14ac:dyDescent="0.25">
      <c r="B1775" s="4"/>
      <c r="C1775" s="2"/>
      <c r="D1775" s="3"/>
      <c r="G1775" s="3"/>
      <c r="I1775" s="1"/>
      <c r="J1775" s="1"/>
      <c r="K1775" s="2"/>
      <c r="Y1775" s="2"/>
      <c r="Z1775" s="2"/>
      <c r="AA1775" s="1"/>
    </row>
    <row r="1776" spans="2:27" x14ac:dyDescent="0.25">
      <c r="B1776" s="4"/>
      <c r="C1776" s="2"/>
      <c r="D1776" s="3"/>
      <c r="G1776" s="3"/>
      <c r="I1776" s="1"/>
      <c r="J1776" s="1"/>
      <c r="K1776" s="2"/>
      <c r="Y1776" s="2"/>
      <c r="Z1776" s="2"/>
      <c r="AA1776" s="1"/>
    </row>
    <row r="1777" spans="2:27" x14ac:dyDescent="0.25">
      <c r="B1777" s="4"/>
      <c r="C1777" s="2"/>
      <c r="D1777" s="3"/>
      <c r="F1777" s="3"/>
      <c r="G1777" s="3"/>
      <c r="I1777" s="1"/>
      <c r="J1777" s="1"/>
      <c r="K1777" s="2"/>
      <c r="Y1777" s="2"/>
      <c r="Z1777" s="2"/>
      <c r="AA1777" s="1"/>
    </row>
    <row r="1778" spans="2:27" x14ac:dyDescent="0.25">
      <c r="B1778" s="4"/>
      <c r="C1778" s="2"/>
      <c r="D1778" s="3"/>
      <c r="G1778" s="3"/>
      <c r="I1778" s="1"/>
      <c r="J1778" s="1"/>
      <c r="K1778" s="2"/>
      <c r="Y1778" s="2"/>
      <c r="Z1778" s="2"/>
      <c r="AA1778" s="1"/>
    </row>
    <row r="1779" spans="2:27" x14ac:dyDescent="0.25">
      <c r="B1779" s="4"/>
      <c r="C1779" s="2"/>
      <c r="F1779" s="3"/>
      <c r="I1779" s="1"/>
      <c r="J1779" s="1"/>
      <c r="K1779" s="2"/>
      <c r="Y1779" s="2"/>
      <c r="Z1779" s="2"/>
      <c r="AA1779" s="1"/>
    </row>
    <row r="1780" spans="2:27" x14ac:dyDescent="0.25">
      <c r="B1780" s="4"/>
      <c r="C1780" s="2"/>
      <c r="D1780" s="3"/>
      <c r="G1780" s="3"/>
      <c r="I1780" s="1"/>
      <c r="J1780" s="1"/>
      <c r="K1780" s="2"/>
      <c r="Y1780" s="2"/>
      <c r="Z1780" s="2"/>
      <c r="AA1780" s="1"/>
    </row>
    <row r="1781" spans="2:27" x14ac:dyDescent="0.25">
      <c r="B1781" s="4"/>
      <c r="C1781" s="2"/>
      <c r="F1781" s="3"/>
      <c r="I1781" s="1"/>
      <c r="J1781" s="1"/>
      <c r="K1781" s="2"/>
      <c r="Y1781" s="2"/>
      <c r="Z1781" s="2"/>
      <c r="AA1781" s="1"/>
    </row>
    <row r="1782" spans="2:27" x14ac:dyDescent="0.25">
      <c r="B1782" s="4"/>
      <c r="C1782" s="2"/>
      <c r="D1782" s="3"/>
      <c r="G1782" s="3"/>
      <c r="I1782" s="1"/>
      <c r="J1782" s="1"/>
      <c r="K1782" s="2"/>
      <c r="Y1782" s="2"/>
      <c r="Z1782" s="2"/>
      <c r="AA1782" s="1"/>
    </row>
    <row r="1783" spans="2:27" x14ac:dyDescent="0.25">
      <c r="B1783" s="4"/>
      <c r="C1783" s="2"/>
      <c r="D1783" s="3"/>
      <c r="F1783" s="3"/>
      <c r="G1783" s="3"/>
      <c r="I1783" s="1"/>
      <c r="J1783" s="1"/>
      <c r="K1783" s="2"/>
      <c r="Y1783" s="2"/>
      <c r="Z1783" s="2"/>
      <c r="AA1783" s="1"/>
    </row>
    <row r="1784" spans="2:27" x14ac:dyDescent="0.25">
      <c r="B1784" s="4"/>
      <c r="C1784" s="2"/>
      <c r="F1784" s="3"/>
      <c r="G1784" s="3"/>
      <c r="I1784" s="1"/>
      <c r="J1784" s="1"/>
      <c r="K1784" s="2"/>
      <c r="Y1784" s="2"/>
      <c r="Z1784" s="2"/>
      <c r="AA1784" s="1"/>
    </row>
    <row r="1785" spans="2:27" x14ac:dyDescent="0.25">
      <c r="B1785" s="4"/>
      <c r="C1785" s="2"/>
      <c r="D1785" s="3"/>
      <c r="F1785" s="3"/>
      <c r="G1785" s="3"/>
      <c r="I1785" s="1"/>
      <c r="J1785" s="1"/>
      <c r="K1785" s="2"/>
      <c r="Y1785" s="2"/>
      <c r="Z1785" s="2"/>
      <c r="AA1785" s="1"/>
    </row>
    <row r="1786" spans="2:27" x14ac:dyDescent="0.25">
      <c r="B1786" s="4"/>
      <c r="C1786" s="2"/>
      <c r="F1786" s="3"/>
      <c r="G1786" s="3"/>
      <c r="I1786" s="1"/>
      <c r="J1786" s="1"/>
      <c r="K1786" s="2"/>
      <c r="Y1786" s="2"/>
      <c r="Z1786" s="2"/>
      <c r="AA1786" s="1"/>
    </row>
    <row r="1787" spans="2:27" x14ac:dyDescent="0.25">
      <c r="B1787" s="4"/>
      <c r="C1787" s="2"/>
      <c r="D1787" s="3"/>
      <c r="F1787" s="3"/>
      <c r="G1787" s="3"/>
      <c r="I1787" s="1"/>
      <c r="J1787" s="1"/>
      <c r="K1787" s="2"/>
      <c r="Y1787" s="2"/>
      <c r="Z1787" s="2"/>
      <c r="AA1787" s="1"/>
    </row>
    <row r="1788" spans="2:27" x14ac:dyDescent="0.25">
      <c r="B1788" s="4"/>
      <c r="C1788" s="2"/>
      <c r="G1788" s="3"/>
      <c r="I1788" s="1"/>
      <c r="J1788" s="1"/>
      <c r="K1788" s="2"/>
      <c r="Y1788" s="2"/>
      <c r="Z1788" s="2"/>
      <c r="AA1788" s="1"/>
    </row>
    <row r="1789" spans="2:27" x14ac:dyDescent="0.25">
      <c r="B1789" s="4"/>
      <c r="C1789" s="2"/>
      <c r="D1789" s="3"/>
      <c r="F1789" s="3"/>
      <c r="G1789" s="3"/>
      <c r="I1789" s="1"/>
      <c r="J1789" s="1"/>
      <c r="K1789" s="2"/>
      <c r="Y1789" s="2"/>
      <c r="Z1789" s="2"/>
      <c r="AA1789" s="1"/>
    </row>
    <row r="1790" spans="2:27" x14ac:dyDescent="0.25">
      <c r="B1790" s="4"/>
      <c r="C1790" s="2"/>
      <c r="D1790" s="3"/>
      <c r="G1790" s="3"/>
      <c r="I1790" s="1"/>
      <c r="J1790" s="1"/>
      <c r="K1790" s="2"/>
      <c r="Y1790" s="2"/>
      <c r="Z1790" s="2"/>
      <c r="AA1790" s="1"/>
    </row>
    <row r="1791" spans="2:27" x14ac:dyDescent="0.25">
      <c r="B1791" s="4"/>
      <c r="C1791" s="2"/>
      <c r="D1791" s="3"/>
      <c r="E1791" s="3"/>
      <c r="F1791" s="3"/>
      <c r="I1791" s="1"/>
      <c r="J1791" s="1"/>
      <c r="K1791" s="2"/>
      <c r="Y1791" s="2"/>
      <c r="Z1791" s="2"/>
      <c r="AA1791" s="1"/>
    </row>
    <row r="1792" spans="2:27" x14ac:dyDescent="0.25">
      <c r="B1792" s="4"/>
      <c r="C1792" s="2"/>
      <c r="D1792" s="3"/>
      <c r="F1792" s="3"/>
      <c r="G1792" s="3"/>
      <c r="I1792" s="1"/>
      <c r="J1792" s="1"/>
      <c r="K1792" s="2"/>
      <c r="Y1792" s="2"/>
      <c r="Z1792" s="2"/>
      <c r="AA1792" s="1"/>
    </row>
    <row r="1793" spans="2:27" x14ac:dyDescent="0.25">
      <c r="B1793" s="4"/>
      <c r="C1793" s="2"/>
      <c r="D1793" s="3"/>
      <c r="F1793" s="3"/>
      <c r="G1793" s="3"/>
      <c r="I1793" s="1"/>
      <c r="J1793" s="1"/>
      <c r="K1793" s="2"/>
      <c r="Y1793" s="2"/>
      <c r="Z1793" s="2"/>
      <c r="AA1793" s="1"/>
    </row>
    <row r="1794" spans="2:27" x14ac:dyDescent="0.25">
      <c r="B1794" s="4"/>
      <c r="C1794" s="2"/>
      <c r="D1794" s="3"/>
      <c r="E1794" s="3"/>
      <c r="F1794" s="3"/>
      <c r="G1794" s="3"/>
      <c r="I1794" s="1"/>
      <c r="J1794" s="1"/>
      <c r="K1794" s="2"/>
      <c r="Y1794" s="2"/>
      <c r="Z1794" s="2"/>
      <c r="AA1794" s="1"/>
    </row>
    <row r="1795" spans="2:27" x14ac:dyDescent="0.25">
      <c r="B1795" s="4"/>
      <c r="C1795" s="2"/>
      <c r="D1795" s="3"/>
      <c r="G1795" s="3"/>
      <c r="I1795" s="1"/>
      <c r="J1795" s="1"/>
      <c r="K1795" s="2"/>
      <c r="Y1795" s="2"/>
      <c r="Z1795" s="2"/>
      <c r="AA1795" s="1"/>
    </row>
    <row r="1796" spans="2:27" x14ac:dyDescent="0.25">
      <c r="B1796" s="4"/>
      <c r="C1796" s="2"/>
      <c r="D1796" s="3"/>
      <c r="E1796" s="3"/>
      <c r="G1796" s="3"/>
      <c r="I1796" s="1"/>
      <c r="J1796" s="1"/>
      <c r="K1796" s="2"/>
      <c r="Y1796" s="2"/>
      <c r="Z1796" s="2"/>
      <c r="AA1796" s="1"/>
    </row>
    <row r="1797" spans="2:27" x14ac:dyDescent="0.25">
      <c r="B1797" s="4"/>
      <c r="C1797" s="2"/>
      <c r="D1797" s="3"/>
      <c r="F1797" s="3"/>
      <c r="I1797" s="1"/>
      <c r="J1797" s="1"/>
      <c r="K1797" s="2"/>
      <c r="Y1797" s="2"/>
      <c r="Z1797" s="2"/>
      <c r="AA1797" s="1"/>
    </row>
    <row r="1798" spans="2:27" x14ac:dyDescent="0.25">
      <c r="B1798" s="4"/>
      <c r="C1798" s="2"/>
      <c r="F1798" s="3"/>
      <c r="G1798" s="3"/>
      <c r="I1798" s="1"/>
      <c r="J1798" s="1"/>
      <c r="K1798" s="2"/>
      <c r="Y1798" s="2"/>
      <c r="Z1798" s="2"/>
      <c r="AA1798" s="1"/>
    </row>
    <row r="1799" spans="2:27" x14ac:dyDescent="0.25">
      <c r="B1799" s="4"/>
      <c r="C1799" s="2"/>
      <c r="D1799" s="3"/>
      <c r="F1799" s="3"/>
      <c r="I1799" s="1"/>
      <c r="J1799" s="1"/>
      <c r="K1799" s="2"/>
      <c r="Y1799" s="2"/>
      <c r="Z1799" s="2"/>
      <c r="AA1799" s="1"/>
    </row>
    <row r="1800" spans="2:27" x14ac:dyDescent="0.25">
      <c r="B1800" s="4"/>
      <c r="C1800" s="2"/>
      <c r="D1800" s="3"/>
      <c r="F1800" s="3"/>
      <c r="G1800" s="3"/>
      <c r="I1800" s="1"/>
      <c r="J1800" s="1"/>
      <c r="K1800" s="2"/>
      <c r="Y1800" s="2"/>
      <c r="Z1800" s="2"/>
      <c r="AA1800" s="1"/>
    </row>
    <row r="1801" spans="2:27" x14ac:dyDescent="0.25">
      <c r="B1801" s="4"/>
      <c r="C1801" s="2"/>
      <c r="F1801" s="3"/>
      <c r="G1801" s="3"/>
      <c r="I1801" s="1"/>
      <c r="J1801" s="1"/>
      <c r="K1801" s="2"/>
      <c r="Y1801" s="2"/>
      <c r="Z1801" s="2"/>
      <c r="AA1801" s="1"/>
    </row>
    <row r="1802" spans="2:27" x14ac:dyDescent="0.25">
      <c r="B1802" s="4"/>
      <c r="C1802" s="2"/>
      <c r="G1802" s="3"/>
      <c r="I1802" s="1"/>
      <c r="J1802" s="1"/>
      <c r="K1802" s="2"/>
      <c r="Y1802" s="2"/>
      <c r="Z1802" s="2"/>
      <c r="AA1802" s="1"/>
    </row>
    <row r="1803" spans="2:27" x14ac:dyDescent="0.25">
      <c r="B1803" s="4"/>
      <c r="C1803" s="2"/>
      <c r="D1803" s="3"/>
      <c r="F1803" s="3"/>
      <c r="G1803" s="3"/>
      <c r="I1803" s="1"/>
      <c r="J1803" s="1"/>
      <c r="K1803" s="2"/>
      <c r="Y1803" s="2"/>
      <c r="Z1803" s="2"/>
      <c r="AA1803" s="1"/>
    </row>
    <row r="1804" spans="2:27" x14ac:dyDescent="0.25">
      <c r="B1804" s="4"/>
      <c r="C1804" s="2"/>
      <c r="D1804" s="3"/>
      <c r="F1804" s="3"/>
      <c r="G1804" s="3"/>
      <c r="I1804" s="1"/>
      <c r="J1804" s="1"/>
      <c r="K1804" s="2"/>
      <c r="Y1804" s="2"/>
      <c r="Z1804" s="2"/>
      <c r="AA1804" s="1"/>
    </row>
    <row r="1805" spans="2:27" x14ac:dyDescent="0.25">
      <c r="B1805" s="4"/>
      <c r="C1805" s="2"/>
      <c r="D1805" s="3"/>
      <c r="I1805" s="1"/>
      <c r="J1805" s="1"/>
      <c r="K1805" s="2"/>
      <c r="Y1805" s="2"/>
      <c r="Z1805" s="2"/>
      <c r="AA1805" s="1"/>
    </row>
    <row r="1806" spans="2:27" x14ac:dyDescent="0.25">
      <c r="B1806" s="4"/>
      <c r="C1806" s="2"/>
      <c r="D1806" s="3"/>
      <c r="G1806" s="3"/>
      <c r="I1806" s="1"/>
      <c r="J1806" s="1"/>
      <c r="K1806" s="2"/>
      <c r="Y1806" s="2"/>
      <c r="Z1806" s="2"/>
      <c r="AA1806" s="1"/>
    </row>
    <row r="1807" spans="2:27" x14ac:dyDescent="0.25">
      <c r="B1807" s="4"/>
      <c r="C1807" s="2"/>
      <c r="D1807" s="3"/>
      <c r="F1807" s="3"/>
      <c r="G1807" s="3"/>
      <c r="I1807" s="1"/>
      <c r="J1807" s="1"/>
      <c r="K1807" s="2"/>
      <c r="Y1807" s="2"/>
      <c r="Z1807" s="2"/>
      <c r="AA1807" s="1"/>
    </row>
    <row r="1808" spans="2:27" x14ac:dyDescent="0.25">
      <c r="B1808" s="4"/>
      <c r="C1808" s="2"/>
      <c r="D1808" s="3"/>
      <c r="I1808" s="1"/>
      <c r="J1808" s="1"/>
      <c r="K1808" s="2"/>
      <c r="Y1808" s="2"/>
      <c r="Z1808" s="2"/>
      <c r="AA1808" s="1"/>
    </row>
    <row r="1809" spans="2:27" x14ac:dyDescent="0.25">
      <c r="B1809" s="4"/>
      <c r="C1809" s="2"/>
      <c r="D1809" s="3"/>
      <c r="G1809" s="3"/>
      <c r="I1809" s="1"/>
      <c r="J1809" s="1"/>
      <c r="K1809" s="2"/>
      <c r="Y1809" s="2"/>
      <c r="Z1809" s="2"/>
      <c r="AA1809" s="1"/>
    </row>
    <row r="1810" spans="2:27" x14ac:dyDescent="0.25">
      <c r="B1810" s="4"/>
      <c r="C1810" s="2"/>
      <c r="D1810" s="3"/>
      <c r="F1810" s="3"/>
      <c r="G1810" s="3"/>
      <c r="I1810" s="1"/>
      <c r="J1810" s="1"/>
      <c r="K1810" s="2"/>
      <c r="Y1810" s="2"/>
      <c r="Z1810" s="2"/>
      <c r="AA1810" s="1"/>
    </row>
    <row r="1811" spans="2:27" x14ac:dyDescent="0.25">
      <c r="B1811" s="4"/>
      <c r="C1811" s="2"/>
      <c r="D1811" s="3"/>
      <c r="F1811" s="3"/>
      <c r="G1811" s="3"/>
      <c r="I1811" s="1"/>
      <c r="J1811" s="1"/>
      <c r="K1811" s="2"/>
      <c r="Y1811" s="2"/>
      <c r="Z1811" s="2"/>
      <c r="AA1811" s="1"/>
    </row>
    <row r="1812" spans="2:27" x14ac:dyDescent="0.25">
      <c r="B1812" s="4"/>
      <c r="C1812" s="2"/>
      <c r="D1812" s="3"/>
      <c r="F1812" s="3"/>
      <c r="G1812" s="3"/>
      <c r="I1812" s="1"/>
      <c r="J1812" s="1"/>
      <c r="K1812" s="2"/>
      <c r="Y1812" s="2"/>
      <c r="Z1812" s="2"/>
      <c r="AA1812" s="1"/>
    </row>
    <row r="1813" spans="2:27" x14ac:dyDescent="0.25">
      <c r="B1813" s="4"/>
      <c r="C1813" s="2"/>
      <c r="D1813" s="3"/>
      <c r="F1813" s="3"/>
      <c r="G1813" s="3"/>
      <c r="I1813" s="1"/>
      <c r="J1813" s="1"/>
      <c r="K1813" s="2"/>
      <c r="Y1813" s="2"/>
      <c r="Z1813" s="2"/>
      <c r="AA1813" s="1"/>
    </row>
    <row r="1814" spans="2:27" x14ac:dyDescent="0.25">
      <c r="B1814" s="4"/>
      <c r="C1814" s="2"/>
      <c r="D1814" s="3"/>
      <c r="I1814" s="1"/>
      <c r="J1814" s="1"/>
      <c r="K1814" s="2"/>
      <c r="Y1814" s="2"/>
      <c r="Z1814" s="2"/>
      <c r="AA1814" s="1"/>
    </row>
    <row r="1815" spans="2:27" x14ac:dyDescent="0.25">
      <c r="B1815" s="4"/>
      <c r="C1815" s="2"/>
      <c r="D1815" s="3"/>
      <c r="F1815" s="3"/>
      <c r="I1815" s="1"/>
      <c r="J1815" s="1"/>
      <c r="K1815" s="2"/>
      <c r="Y1815" s="2"/>
      <c r="Z1815" s="2"/>
      <c r="AA1815" s="1"/>
    </row>
    <row r="1816" spans="2:27" x14ac:dyDescent="0.25">
      <c r="B1816" s="4"/>
      <c r="C1816" s="2"/>
      <c r="D1816" s="3"/>
      <c r="G1816" s="3"/>
      <c r="I1816" s="1"/>
      <c r="J1816" s="1"/>
      <c r="K1816" s="2"/>
      <c r="Y1816" s="2"/>
      <c r="Z1816" s="2"/>
      <c r="AA1816" s="1"/>
    </row>
    <row r="1817" spans="2:27" x14ac:dyDescent="0.25">
      <c r="B1817" s="4"/>
      <c r="C1817" s="2"/>
      <c r="D1817" s="3"/>
      <c r="E1817" s="3"/>
      <c r="I1817" s="1"/>
      <c r="J1817" s="1"/>
      <c r="K1817" s="2"/>
      <c r="Y1817" s="2"/>
      <c r="Z1817" s="2"/>
      <c r="AA1817" s="1"/>
    </row>
    <row r="1818" spans="2:27" x14ac:dyDescent="0.25">
      <c r="B1818" s="4"/>
      <c r="C1818" s="2"/>
      <c r="D1818" s="3"/>
      <c r="F1818" s="3"/>
      <c r="G1818" s="3"/>
      <c r="I1818" s="1"/>
      <c r="J1818" s="1"/>
      <c r="K1818" s="2"/>
      <c r="Y1818" s="2"/>
      <c r="Z1818" s="2"/>
      <c r="AA1818" s="1"/>
    </row>
    <row r="1819" spans="2:27" x14ac:dyDescent="0.25">
      <c r="B1819" s="4"/>
      <c r="C1819" s="2"/>
      <c r="I1819" s="1"/>
      <c r="J1819" s="1"/>
      <c r="K1819" s="2"/>
      <c r="Y1819" s="2"/>
      <c r="Z1819" s="2"/>
      <c r="AA1819" s="1"/>
    </row>
    <row r="1820" spans="2:27" x14ac:dyDescent="0.25">
      <c r="B1820" s="4"/>
      <c r="C1820" s="2"/>
      <c r="D1820" s="3"/>
      <c r="F1820" s="3"/>
      <c r="I1820" s="1"/>
      <c r="J1820" s="1"/>
      <c r="K1820" s="2"/>
      <c r="Y1820" s="2"/>
      <c r="Z1820" s="2"/>
      <c r="AA1820" s="1"/>
    </row>
    <row r="1821" spans="2:27" x14ac:dyDescent="0.25">
      <c r="B1821" s="4"/>
      <c r="C1821" s="2"/>
      <c r="D1821" s="3"/>
      <c r="G1821" s="3"/>
      <c r="I1821" s="1"/>
      <c r="J1821" s="1"/>
      <c r="K1821" s="2"/>
      <c r="Y1821" s="2"/>
      <c r="Z1821" s="2"/>
      <c r="AA1821" s="1"/>
    </row>
    <row r="1822" spans="2:27" x14ac:dyDescent="0.25">
      <c r="B1822" s="4"/>
      <c r="C1822" s="2"/>
      <c r="D1822" s="3"/>
      <c r="F1822" s="3"/>
      <c r="G1822" s="3"/>
      <c r="I1822" s="1"/>
      <c r="J1822" s="1"/>
      <c r="K1822" s="2"/>
      <c r="Y1822" s="2"/>
      <c r="Z1822" s="2"/>
      <c r="AA1822" s="1"/>
    </row>
    <row r="1823" spans="2:27" x14ac:dyDescent="0.25">
      <c r="B1823" s="4"/>
      <c r="C1823" s="2"/>
      <c r="D1823" s="3"/>
      <c r="F1823" s="3"/>
      <c r="I1823" s="1"/>
      <c r="J1823" s="1"/>
      <c r="K1823" s="2"/>
      <c r="Y1823" s="2"/>
      <c r="Z1823" s="2"/>
      <c r="AA1823" s="1"/>
    </row>
    <row r="1824" spans="2:27" x14ac:dyDescent="0.25">
      <c r="B1824" s="4"/>
      <c r="C1824" s="2"/>
      <c r="D1824" s="3"/>
      <c r="F1824" s="3"/>
      <c r="G1824" s="3"/>
      <c r="I1824" s="1"/>
      <c r="J1824" s="1"/>
      <c r="K1824" s="2"/>
      <c r="Y1824" s="2"/>
      <c r="Z1824" s="2"/>
      <c r="AA1824" s="1"/>
    </row>
    <row r="1825" spans="2:27" x14ac:dyDescent="0.25">
      <c r="B1825" s="4"/>
      <c r="C1825" s="2"/>
      <c r="D1825" s="3"/>
      <c r="F1825" s="3"/>
      <c r="I1825" s="1"/>
      <c r="J1825" s="1"/>
      <c r="K1825" s="2"/>
      <c r="Y1825" s="2"/>
      <c r="Z1825" s="2"/>
      <c r="AA1825" s="1"/>
    </row>
    <row r="1826" spans="2:27" x14ac:dyDescent="0.25">
      <c r="B1826" s="4"/>
      <c r="C1826" s="2"/>
      <c r="D1826" s="3"/>
      <c r="I1826" s="1"/>
      <c r="J1826" s="1"/>
      <c r="K1826" s="2"/>
      <c r="Y1826" s="2"/>
      <c r="Z1826" s="2"/>
      <c r="AA1826" s="1"/>
    </row>
    <row r="1827" spans="2:27" x14ac:dyDescent="0.25">
      <c r="B1827" s="4"/>
      <c r="C1827" s="2"/>
      <c r="D1827" s="3"/>
      <c r="I1827" s="1"/>
      <c r="J1827" s="1"/>
      <c r="K1827" s="2"/>
      <c r="Y1827" s="2"/>
      <c r="Z1827" s="2"/>
      <c r="AA1827" s="1"/>
    </row>
    <row r="1828" spans="2:27" x14ac:dyDescent="0.25">
      <c r="B1828" s="4"/>
      <c r="C1828" s="2"/>
      <c r="I1828" s="1"/>
      <c r="J1828" s="1"/>
      <c r="K1828" s="2"/>
      <c r="Y1828" s="2"/>
      <c r="Z1828" s="2"/>
      <c r="AA1828" s="1"/>
    </row>
    <row r="1829" spans="2:27" x14ac:dyDescent="0.25">
      <c r="B1829" s="4"/>
      <c r="C1829" s="2"/>
      <c r="D1829" s="3"/>
      <c r="I1829" s="1"/>
      <c r="J1829" s="1"/>
      <c r="K1829" s="2"/>
      <c r="Y1829" s="2"/>
      <c r="Z1829" s="2"/>
      <c r="AA1829" s="1"/>
    </row>
    <row r="1830" spans="2:27" x14ac:dyDescent="0.25">
      <c r="B1830" s="4"/>
      <c r="C1830" s="2"/>
      <c r="D1830" s="3"/>
      <c r="F1830" s="3"/>
      <c r="G1830" s="3"/>
      <c r="I1830" s="1"/>
      <c r="J1830" s="1"/>
      <c r="K1830" s="2"/>
      <c r="Y1830" s="2"/>
      <c r="Z1830" s="2"/>
      <c r="AA1830" s="1"/>
    </row>
    <row r="1831" spans="2:27" x14ac:dyDescent="0.25">
      <c r="B1831" s="4"/>
      <c r="C1831" s="2"/>
      <c r="D1831" s="3"/>
      <c r="F1831" s="3"/>
      <c r="I1831" s="1"/>
      <c r="J1831" s="1"/>
      <c r="K1831" s="2"/>
      <c r="Y1831" s="2"/>
      <c r="Z1831" s="2"/>
      <c r="AA1831" s="1"/>
    </row>
    <row r="1832" spans="2:27" x14ac:dyDescent="0.25">
      <c r="B1832" s="4"/>
      <c r="C1832" s="2"/>
      <c r="D1832" s="3"/>
      <c r="E1832" s="3"/>
      <c r="F1832" s="3"/>
      <c r="G1832" s="3"/>
      <c r="I1832" s="1"/>
      <c r="J1832" s="1"/>
      <c r="K1832" s="2"/>
      <c r="Y1832" s="2"/>
      <c r="Z1832" s="2"/>
      <c r="AA1832" s="1"/>
    </row>
    <row r="1833" spans="2:27" x14ac:dyDescent="0.25">
      <c r="B1833" s="4"/>
      <c r="C1833" s="2"/>
      <c r="F1833" s="3"/>
      <c r="G1833" s="3"/>
      <c r="I1833" s="1"/>
      <c r="J1833" s="1"/>
      <c r="K1833" s="2"/>
      <c r="Y1833" s="2"/>
      <c r="Z1833" s="2"/>
      <c r="AA1833" s="1"/>
    </row>
    <row r="1834" spans="2:27" x14ac:dyDescent="0.25">
      <c r="B1834" s="4"/>
      <c r="C1834" s="2"/>
      <c r="D1834" s="3"/>
      <c r="F1834" s="3"/>
      <c r="G1834" s="3"/>
      <c r="I1834" s="1"/>
      <c r="J1834" s="1"/>
      <c r="K1834" s="2"/>
      <c r="Y1834" s="2"/>
      <c r="Z1834" s="2"/>
      <c r="AA1834" s="1"/>
    </row>
    <row r="1835" spans="2:27" x14ac:dyDescent="0.25">
      <c r="B1835" s="4"/>
      <c r="C1835" s="2"/>
      <c r="D1835" s="3"/>
      <c r="F1835" s="3"/>
      <c r="I1835" s="1"/>
      <c r="J1835" s="1"/>
      <c r="K1835" s="2"/>
      <c r="Y1835" s="2"/>
      <c r="Z1835" s="2"/>
      <c r="AA1835" s="1"/>
    </row>
    <row r="1836" spans="2:27" x14ac:dyDescent="0.25">
      <c r="B1836" s="4"/>
      <c r="C1836" s="2"/>
      <c r="F1836" s="3"/>
      <c r="G1836" s="3"/>
      <c r="I1836" s="1"/>
      <c r="J1836" s="1"/>
      <c r="K1836" s="2"/>
      <c r="Y1836" s="2"/>
      <c r="Z1836" s="2"/>
      <c r="AA1836" s="1"/>
    </row>
    <row r="1837" spans="2:27" x14ac:dyDescent="0.25">
      <c r="B1837" s="4"/>
      <c r="C1837" s="2"/>
      <c r="D1837" s="3"/>
      <c r="F1837" s="3"/>
      <c r="G1837" s="3"/>
      <c r="I1837" s="1"/>
      <c r="J1837" s="1"/>
      <c r="K1837" s="2"/>
      <c r="Y1837" s="2"/>
      <c r="Z1837" s="2"/>
      <c r="AA1837" s="1"/>
    </row>
    <row r="1838" spans="2:27" x14ac:dyDescent="0.25">
      <c r="B1838" s="4"/>
      <c r="C1838" s="2"/>
      <c r="D1838" s="3"/>
      <c r="F1838" s="3"/>
      <c r="G1838" s="3"/>
      <c r="I1838" s="1"/>
      <c r="J1838" s="1"/>
      <c r="K1838" s="2"/>
      <c r="Y1838" s="2"/>
      <c r="Z1838" s="2"/>
      <c r="AA1838" s="1"/>
    </row>
    <row r="1839" spans="2:27" x14ac:dyDescent="0.25">
      <c r="B1839" s="4"/>
      <c r="C1839" s="2"/>
      <c r="D1839" s="3"/>
      <c r="F1839" s="3"/>
      <c r="G1839" s="3"/>
      <c r="I1839" s="1"/>
      <c r="J1839" s="1"/>
      <c r="K1839" s="2"/>
      <c r="Y1839" s="2"/>
      <c r="Z1839" s="2"/>
      <c r="AA1839" s="1"/>
    </row>
    <row r="1840" spans="2:27" x14ac:dyDescent="0.25">
      <c r="B1840" s="4"/>
      <c r="C1840" s="2"/>
      <c r="I1840" s="1"/>
      <c r="J1840" s="1"/>
      <c r="K1840" s="2"/>
      <c r="Y1840" s="2"/>
      <c r="Z1840" s="2"/>
      <c r="AA1840" s="1"/>
    </row>
    <row r="1841" spans="2:27" x14ac:dyDescent="0.25">
      <c r="B1841" s="4"/>
      <c r="C1841" s="2"/>
      <c r="D1841" s="3"/>
      <c r="F1841" s="3"/>
      <c r="G1841" s="3"/>
      <c r="I1841" s="1"/>
      <c r="J1841" s="1"/>
      <c r="K1841" s="2"/>
      <c r="Y1841" s="2"/>
      <c r="Z1841" s="2"/>
      <c r="AA1841" s="1"/>
    </row>
    <row r="1842" spans="2:27" x14ac:dyDescent="0.25">
      <c r="B1842" s="4"/>
      <c r="C1842" s="2"/>
      <c r="D1842" s="3"/>
      <c r="F1842" s="3"/>
      <c r="I1842" s="1"/>
      <c r="J1842" s="1"/>
      <c r="K1842" s="2"/>
      <c r="Y1842" s="2"/>
      <c r="Z1842" s="2"/>
      <c r="AA1842" s="1"/>
    </row>
    <row r="1843" spans="2:27" x14ac:dyDescent="0.25">
      <c r="B1843" s="4"/>
      <c r="C1843" s="2"/>
      <c r="D1843" s="3"/>
      <c r="I1843" s="1"/>
      <c r="J1843" s="1"/>
      <c r="K1843" s="2"/>
      <c r="Y1843" s="2"/>
      <c r="Z1843" s="2"/>
      <c r="AA1843" s="1"/>
    </row>
    <row r="1844" spans="2:27" x14ac:dyDescent="0.25">
      <c r="B1844" s="4"/>
      <c r="C1844" s="2"/>
      <c r="D1844" s="3"/>
      <c r="G1844" s="3"/>
      <c r="I1844" s="1"/>
      <c r="J1844" s="1"/>
      <c r="K1844" s="2"/>
      <c r="Y1844" s="2"/>
      <c r="Z1844" s="2"/>
      <c r="AA1844" s="1"/>
    </row>
    <row r="1845" spans="2:27" x14ac:dyDescent="0.25">
      <c r="B1845" s="4"/>
      <c r="C1845" s="2"/>
      <c r="D1845" s="3"/>
      <c r="F1845" s="3"/>
      <c r="I1845" s="1"/>
      <c r="J1845" s="1"/>
      <c r="K1845" s="2"/>
      <c r="Y1845" s="2"/>
      <c r="Z1845" s="2"/>
      <c r="AA1845" s="1"/>
    </row>
    <row r="1846" spans="2:27" x14ac:dyDescent="0.25">
      <c r="B1846" s="4"/>
      <c r="C1846" s="2"/>
      <c r="D1846" s="3"/>
      <c r="E1846" s="3"/>
      <c r="F1846" s="3"/>
      <c r="G1846" s="3"/>
      <c r="I1846" s="1"/>
      <c r="J1846" s="1"/>
      <c r="K1846" s="2"/>
      <c r="Y1846" s="2"/>
      <c r="Z1846" s="2"/>
      <c r="AA1846" s="1"/>
    </row>
    <row r="1847" spans="2:27" x14ac:dyDescent="0.25">
      <c r="B1847" s="4"/>
      <c r="C1847" s="2"/>
      <c r="D1847" s="3"/>
      <c r="F1847" s="3"/>
      <c r="G1847" s="3"/>
      <c r="I1847" s="1"/>
      <c r="J1847" s="1"/>
      <c r="K1847" s="2"/>
      <c r="Y1847" s="2"/>
      <c r="Z1847" s="2"/>
      <c r="AA1847" s="1"/>
    </row>
    <row r="1848" spans="2:27" x14ac:dyDescent="0.25">
      <c r="B1848" s="4"/>
      <c r="C1848" s="2"/>
      <c r="D1848" s="3"/>
      <c r="E1848" s="3"/>
      <c r="F1848" s="3"/>
      <c r="I1848" s="1"/>
      <c r="J1848" s="1"/>
      <c r="K1848" s="2"/>
      <c r="Y1848" s="2"/>
      <c r="Z1848" s="2"/>
      <c r="AA1848" s="1"/>
    </row>
    <row r="1849" spans="2:27" x14ac:dyDescent="0.25">
      <c r="B1849" s="4"/>
      <c r="C1849" s="2"/>
      <c r="D1849" s="3"/>
      <c r="I1849" s="1"/>
      <c r="J1849" s="1"/>
      <c r="K1849" s="2"/>
      <c r="Y1849" s="2"/>
      <c r="Z1849" s="2"/>
      <c r="AA1849" s="1"/>
    </row>
    <row r="1850" spans="2:27" x14ac:dyDescent="0.25">
      <c r="B1850" s="4"/>
      <c r="C1850" s="2"/>
      <c r="D1850" s="3"/>
      <c r="F1850" s="3"/>
      <c r="I1850" s="1"/>
      <c r="J1850" s="1"/>
      <c r="K1850" s="2"/>
      <c r="Y1850" s="2"/>
      <c r="Z1850" s="2"/>
      <c r="AA1850" s="1"/>
    </row>
    <row r="1851" spans="2:27" x14ac:dyDescent="0.25">
      <c r="B1851" s="4"/>
      <c r="C1851" s="2"/>
      <c r="D1851" s="3"/>
      <c r="G1851" s="3"/>
      <c r="I1851" s="1"/>
      <c r="J1851" s="1"/>
      <c r="K1851" s="2"/>
      <c r="Y1851" s="2"/>
      <c r="Z1851" s="2"/>
      <c r="AA1851" s="1"/>
    </row>
    <row r="1852" spans="2:27" x14ac:dyDescent="0.25">
      <c r="B1852" s="4"/>
      <c r="C1852" s="2"/>
      <c r="D1852" s="3"/>
      <c r="F1852" s="3"/>
      <c r="G1852" s="3"/>
      <c r="I1852" s="1"/>
      <c r="J1852" s="1"/>
      <c r="K1852" s="2"/>
      <c r="Y1852" s="2"/>
      <c r="Z1852" s="2"/>
      <c r="AA1852" s="1"/>
    </row>
    <row r="1853" spans="2:27" x14ac:dyDescent="0.25">
      <c r="B1853" s="4"/>
      <c r="C1853" s="2"/>
      <c r="I1853" s="1"/>
      <c r="J1853" s="1"/>
      <c r="K1853" s="2"/>
      <c r="Y1853" s="2"/>
      <c r="Z1853" s="2"/>
      <c r="AA1853" s="1"/>
    </row>
    <row r="1854" spans="2:27" x14ac:dyDescent="0.25">
      <c r="B1854" s="4"/>
      <c r="C1854" s="2"/>
      <c r="D1854" s="3"/>
      <c r="F1854" s="3"/>
      <c r="G1854" s="3"/>
      <c r="I1854" s="1"/>
      <c r="J1854" s="1"/>
      <c r="K1854" s="2"/>
      <c r="Y1854" s="2"/>
      <c r="Z1854" s="2"/>
      <c r="AA1854" s="1"/>
    </row>
    <row r="1855" spans="2:27" x14ac:dyDescent="0.25">
      <c r="B1855" s="4"/>
      <c r="C1855" s="2"/>
      <c r="D1855" s="3"/>
      <c r="F1855" s="3"/>
      <c r="G1855" s="3"/>
      <c r="I1855" s="1"/>
      <c r="J1855" s="1"/>
      <c r="K1855" s="2"/>
      <c r="Y1855" s="2"/>
      <c r="Z1855" s="2"/>
      <c r="AA1855" s="1"/>
    </row>
    <row r="1856" spans="2:27" x14ac:dyDescent="0.25">
      <c r="B1856" s="4"/>
      <c r="C1856" s="2"/>
      <c r="D1856" s="3"/>
      <c r="E1856" s="3"/>
      <c r="F1856" s="3"/>
      <c r="G1856" s="3"/>
      <c r="I1856" s="1"/>
      <c r="J1856" s="1"/>
      <c r="K1856" s="2"/>
      <c r="Y1856" s="2"/>
      <c r="Z1856" s="2"/>
      <c r="AA1856" s="1"/>
    </row>
    <row r="1857" spans="2:27" x14ac:dyDescent="0.25">
      <c r="B1857" s="4"/>
      <c r="C1857" s="2"/>
      <c r="D1857" s="3"/>
      <c r="F1857" s="3"/>
      <c r="G1857" s="3"/>
      <c r="I1857" s="1"/>
      <c r="J1857" s="1"/>
      <c r="K1857" s="2"/>
      <c r="Y1857" s="2"/>
      <c r="Z1857" s="2"/>
      <c r="AA1857" s="1"/>
    </row>
    <row r="1858" spans="2:27" x14ac:dyDescent="0.25">
      <c r="B1858" s="4"/>
      <c r="C1858" s="2"/>
      <c r="D1858" s="3"/>
      <c r="F1858" s="3"/>
      <c r="G1858" s="3"/>
      <c r="I1858" s="1"/>
      <c r="J1858" s="1"/>
      <c r="K1858" s="2"/>
      <c r="Y1858" s="2"/>
      <c r="Z1858" s="2"/>
      <c r="AA1858" s="1"/>
    </row>
    <row r="1859" spans="2:27" x14ac:dyDescent="0.25">
      <c r="B1859" s="4"/>
      <c r="C1859" s="2"/>
      <c r="D1859" s="3"/>
      <c r="F1859" s="3"/>
      <c r="I1859" s="1"/>
      <c r="J1859" s="1"/>
      <c r="K1859" s="2"/>
      <c r="Y1859" s="2"/>
      <c r="Z1859" s="2"/>
      <c r="AA1859" s="1"/>
    </row>
    <row r="1860" spans="2:27" x14ac:dyDescent="0.25">
      <c r="B1860" s="4"/>
      <c r="C1860" s="2"/>
      <c r="D1860" s="3"/>
      <c r="F1860" s="3"/>
      <c r="I1860" s="1"/>
      <c r="J1860" s="1"/>
      <c r="K1860" s="2"/>
      <c r="Y1860" s="2"/>
      <c r="Z1860" s="2"/>
      <c r="AA1860" s="1"/>
    </row>
    <row r="1861" spans="2:27" x14ac:dyDescent="0.25">
      <c r="B1861" s="4"/>
      <c r="C1861" s="2"/>
      <c r="D1861" s="3"/>
      <c r="F1861" s="3"/>
      <c r="G1861" s="3"/>
      <c r="I1861" s="1"/>
      <c r="J1861" s="1"/>
      <c r="K1861" s="2"/>
      <c r="Y1861" s="2"/>
      <c r="Z1861" s="2"/>
      <c r="AA1861" s="1"/>
    </row>
    <row r="1862" spans="2:27" x14ac:dyDescent="0.25">
      <c r="B1862" s="4"/>
      <c r="C1862" s="2"/>
      <c r="G1862" s="3"/>
      <c r="I1862" s="1"/>
      <c r="J1862" s="1"/>
      <c r="K1862" s="2"/>
      <c r="Y1862" s="2"/>
      <c r="Z1862" s="2"/>
      <c r="AA1862" s="1"/>
    </row>
    <row r="1863" spans="2:27" x14ac:dyDescent="0.25">
      <c r="B1863" s="4"/>
      <c r="C1863" s="2"/>
      <c r="F1863" s="3"/>
      <c r="G1863" s="3"/>
      <c r="I1863" s="1"/>
      <c r="J1863" s="1"/>
      <c r="K1863" s="2"/>
      <c r="Y1863" s="2"/>
      <c r="Z1863" s="2"/>
      <c r="AA1863" s="1"/>
    </row>
    <row r="1864" spans="2:27" x14ac:dyDescent="0.25">
      <c r="B1864" s="4"/>
      <c r="C1864" s="2"/>
      <c r="D1864" s="3"/>
      <c r="G1864" s="3"/>
      <c r="I1864" s="1"/>
      <c r="J1864" s="1"/>
      <c r="K1864" s="2"/>
      <c r="Y1864" s="2"/>
      <c r="Z1864" s="2"/>
      <c r="AA1864" s="1"/>
    </row>
    <row r="1865" spans="2:27" x14ac:dyDescent="0.25">
      <c r="B1865" s="4"/>
      <c r="C1865" s="2"/>
      <c r="F1865" s="3"/>
      <c r="G1865" s="3"/>
      <c r="I1865" s="1"/>
      <c r="J1865" s="1"/>
      <c r="K1865" s="2"/>
      <c r="Y1865" s="2"/>
      <c r="Z1865" s="2"/>
      <c r="AA1865" s="1"/>
    </row>
    <row r="1866" spans="2:27" x14ac:dyDescent="0.25">
      <c r="B1866" s="4"/>
      <c r="C1866" s="2"/>
      <c r="D1866" s="3"/>
      <c r="F1866" s="3"/>
      <c r="I1866" s="1"/>
      <c r="J1866" s="1"/>
      <c r="K1866" s="2"/>
      <c r="Y1866" s="2"/>
      <c r="Z1866" s="2"/>
      <c r="AA1866" s="1"/>
    </row>
    <row r="1867" spans="2:27" x14ac:dyDescent="0.25">
      <c r="B1867" s="4"/>
      <c r="C1867" s="2"/>
      <c r="D1867" s="3"/>
      <c r="F1867" s="3"/>
      <c r="G1867" s="3"/>
      <c r="I1867" s="1"/>
      <c r="J1867" s="1"/>
      <c r="K1867" s="2"/>
      <c r="Y1867" s="2"/>
      <c r="Z1867" s="2"/>
      <c r="AA1867" s="1"/>
    </row>
    <row r="1868" spans="2:27" x14ac:dyDescent="0.25">
      <c r="B1868" s="4"/>
      <c r="C1868" s="2"/>
      <c r="D1868" s="3"/>
      <c r="E1868" s="3"/>
      <c r="F1868" s="3"/>
      <c r="G1868" s="3"/>
      <c r="I1868" s="1"/>
      <c r="J1868" s="1"/>
      <c r="K1868" s="2"/>
      <c r="Y1868" s="2"/>
      <c r="Z1868" s="2"/>
      <c r="AA1868" s="1"/>
    </row>
    <row r="1869" spans="2:27" x14ac:dyDescent="0.25">
      <c r="B1869" s="4"/>
      <c r="C1869" s="2"/>
      <c r="D1869" s="3"/>
      <c r="F1869" s="3"/>
      <c r="G1869" s="3"/>
      <c r="I1869" s="1"/>
      <c r="J1869" s="1"/>
      <c r="K1869" s="2"/>
      <c r="Y1869" s="2"/>
      <c r="Z1869" s="2"/>
      <c r="AA1869" s="1"/>
    </row>
    <row r="1870" spans="2:27" x14ac:dyDescent="0.25">
      <c r="B1870" s="4"/>
      <c r="C1870" s="2"/>
      <c r="D1870" s="3"/>
      <c r="F1870" s="3"/>
      <c r="G1870" s="3"/>
      <c r="I1870" s="1"/>
      <c r="J1870" s="1"/>
      <c r="K1870" s="2"/>
      <c r="Y1870" s="2"/>
      <c r="Z1870" s="2"/>
      <c r="AA1870" s="1"/>
    </row>
    <row r="1871" spans="2:27" x14ac:dyDescent="0.25">
      <c r="B1871" s="4"/>
      <c r="C1871" s="2"/>
      <c r="D1871" s="3"/>
      <c r="F1871" s="3"/>
      <c r="G1871" s="3"/>
      <c r="I1871" s="1"/>
      <c r="J1871" s="1"/>
      <c r="K1871" s="2"/>
      <c r="Y1871" s="2"/>
      <c r="Z1871" s="2"/>
      <c r="AA1871" s="1"/>
    </row>
    <row r="1872" spans="2:27" x14ac:dyDescent="0.25">
      <c r="B1872" s="4"/>
      <c r="C1872" s="2"/>
      <c r="D1872" s="3"/>
      <c r="F1872" s="3"/>
      <c r="G1872" s="3"/>
      <c r="I1872" s="1"/>
      <c r="J1872" s="1"/>
      <c r="K1872" s="2"/>
      <c r="Y1872" s="2"/>
      <c r="Z1872" s="2"/>
      <c r="AA1872" s="1"/>
    </row>
    <row r="1873" spans="2:27" x14ac:dyDescent="0.25">
      <c r="B1873" s="4"/>
      <c r="C1873" s="2"/>
      <c r="D1873" s="3"/>
      <c r="I1873" s="1"/>
      <c r="J1873" s="1"/>
      <c r="K1873" s="2"/>
      <c r="Y1873" s="2"/>
      <c r="Z1873" s="2"/>
      <c r="AA1873" s="1"/>
    </row>
    <row r="1874" spans="2:27" x14ac:dyDescent="0.25">
      <c r="B1874" s="4"/>
      <c r="C1874" s="2"/>
      <c r="D1874" s="3"/>
      <c r="G1874" s="3"/>
      <c r="I1874" s="1"/>
      <c r="J1874" s="1"/>
      <c r="K1874" s="2"/>
      <c r="Y1874" s="2"/>
      <c r="Z1874" s="2"/>
      <c r="AA1874" s="1"/>
    </row>
    <row r="1875" spans="2:27" x14ac:dyDescent="0.25">
      <c r="B1875" s="4"/>
      <c r="C1875" s="2"/>
      <c r="D1875" s="3"/>
      <c r="F1875" s="3"/>
      <c r="G1875" s="3"/>
      <c r="I1875" s="1"/>
      <c r="J1875" s="1"/>
      <c r="K1875" s="2"/>
      <c r="Y1875" s="2"/>
      <c r="Z1875" s="2"/>
      <c r="AA1875" s="1"/>
    </row>
    <row r="1876" spans="2:27" x14ac:dyDescent="0.25">
      <c r="B1876" s="4"/>
      <c r="C1876" s="2"/>
      <c r="F1876" s="3"/>
      <c r="I1876" s="1"/>
      <c r="J1876" s="1"/>
      <c r="K1876" s="2"/>
      <c r="Y1876" s="2"/>
      <c r="Z1876" s="2"/>
      <c r="AA1876" s="1"/>
    </row>
    <row r="1877" spans="2:27" x14ac:dyDescent="0.25">
      <c r="B1877" s="4"/>
      <c r="C1877" s="2"/>
      <c r="D1877" s="3"/>
      <c r="F1877" s="3"/>
      <c r="G1877" s="3"/>
      <c r="I1877" s="1"/>
      <c r="J1877" s="1"/>
      <c r="K1877" s="2"/>
      <c r="Y1877" s="2"/>
      <c r="Z1877" s="2"/>
      <c r="AA1877" s="1"/>
    </row>
    <row r="1878" spans="2:27" x14ac:dyDescent="0.25">
      <c r="B1878" s="4"/>
      <c r="C1878" s="2"/>
      <c r="D1878" s="3"/>
      <c r="F1878" s="3"/>
      <c r="I1878" s="1"/>
      <c r="J1878" s="1"/>
      <c r="K1878" s="2"/>
      <c r="Y1878" s="2"/>
      <c r="Z1878" s="2"/>
      <c r="AA1878" s="1"/>
    </row>
    <row r="1879" spans="2:27" x14ac:dyDescent="0.25">
      <c r="B1879" s="4"/>
      <c r="C1879" s="2"/>
      <c r="D1879" s="3"/>
      <c r="F1879" s="3"/>
      <c r="G1879" s="3"/>
      <c r="I1879" s="1"/>
      <c r="J1879" s="1"/>
      <c r="K1879" s="2"/>
      <c r="Y1879" s="2"/>
      <c r="Z1879" s="2"/>
      <c r="AA1879" s="1"/>
    </row>
    <row r="1880" spans="2:27" x14ac:dyDescent="0.25">
      <c r="B1880" s="4"/>
      <c r="C1880" s="2"/>
      <c r="D1880" s="3"/>
      <c r="E1880" s="3"/>
      <c r="F1880" s="3"/>
      <c r="G1880" s="3"/>
      <c r="I1880" s="1"/>
      <c r="J1880" s="1"/>
      <c r="K1880" s="2"/>
      <c r="Y1880" s="2"/>
      <c r="Z1880" s="2"/>
      <c r="AA1880" s="1"/>
    </row>
    <row r="1881" spans="2:27" x14ac:dyDescent="0.25">
      <c r="B1881" s="4"/>
      <c r="C1881" s="2"/>
      <c r="D1881" s="3"/>
      <c r="F1881" s="3"/>
      <c r="I1881" s="1"/>
      <c r="J1881" s="1"/>
      <c r="K1881" s="2"/>
      <c r="Y1881" s="2"/>
      <c r="Z1881" s="2"/>
      <c r="AA1881" s="1"/>
    </row>
    <row r="1882" spans="2:27" x14ac:dyDescent="0.25">
      <c r="B1882" s="4"/>
      <c r="C1882" s="2"/>
      <c r="D1882" s="3"/>
      <c r="F1882" s="3"/>
      <c r="G1882" s="3"/>
      <c r="I1882" s="1"/>
      <c r="J1882" s="1"/>
      <c r="K1882" s="2"/>
      <c r="Y1882" s="2"/>
      <c r="Z1882" s="2"/>
      <c r="AA1882" s="1"/>
    </row>
    <row r="1883" spans="2:27" x14ac:dyDescent="0.25">
      <c r="B1883" s="4"/>
      <c r="C1883" s="2"/>
      <c r="D1883" s="3"/>
      <c r="F1883" s="3"/>
      <c r="G1883" s="3"/>
      <c r="I1883" s="1"/>
      <c r="J1883" s="1"/>
      <c r="K1883" s="2"/>
      <c r="Y1883" s="2"/>
      <c r="Z1883" s="2"/>
      <c r="AA1883" s="1"/>
    </row>
    <row r="1884" spans="2:27" x14ac:dyDescent="0.25">
      <c r="B1884" s="4"/>
      <c r="C1884" s="2"/>
      <c r="D1884" s="3"/>
      <c r="F1884" s="3"/>
      <c r="I1884" s="1"/>
      <c r="J1884" s="1"/>
      <c r="K1884" s="2"/>
      <c r="Y1884" s="2"/>
      <c r="Z1884" s="2"/>
      <c r="AA1884" s="1"/>
    </row>
    <row r="1885" spans="2:27" x14ac:dyDescent="0.25">
      <c r="B1885" s="4"/>
      <c r="C1885" s="2"/>
      <c r="D1885" s="3"/>
      <c r="I1885" s="1"/>
      <c r="J1885" s="1"/>
      <c r="K1885" s="2"/>
      <c r="Y1885" s="2"/>
      <c r="Z1885" s="2"/>
      <c r="AA1885" s="1"/>
    </row>
    <row r="1886" spans="2:27" x14ac:dyDescent="0.25">
      <c r="B1886" s="4"/>
      <c r="C1886" s="2"/>
      <c r="D1886" s="3"/>
      <c r="F1886" s="3"/>
      <c r="G1886" s="3"/>
      <c r="I1886" s="1"/>
      <c r="J1886" s="1"/>
      <c r="K1886" s="2"/>
      <c r="Y1886" s="2"/>
      <c r="Z1886" s="2"/>
      <c r="AA1886" s="1"/>
    </row>
    <row r="1887" spans="2:27" x14ac:dyDescent="0.25">
      <c r="B1887" s="4"/>
      <c r="C1887" s="2"/>
      <c r="D1887" s="3"/>
      <c r="E1887" s="3"/>
      <c r="F1887" s="3"/>
      <c r="G1887" s="3"/>
      <c r="I1887" s="1"/>
      <c r="J1887" s="1"/>
      <c r="K1887" s="2"/>
      <c r="Y1887" s="2"/>
      <c r="Z1887" s="2"/>
      <c r="AA1887" s="1"/>
    </row>
    <row r="1888" spans="2:27" x14ac:dyDescent="0.25">
      <c r="B1888" s="4"/>
      <c r="C1888" s="2"/>
      <c r="G1888" s="3"/>
      <c r="I1888" s="1"/>
      <c r="J1888" s="1"/>
      <c r="K1888" s="2"/>
      <c r="Y1888" s="2"/>
      <c r="Z1888" s="2"/>
      <c r="AA1888" s="1"/>
    </row>
    <row r="1889" spans="2:27" x14ac:dyDescent="0.25">
      <c r="B1889" s="4"/>
      <c r="C1889" s="2"/>
      <c r="D1889" s="3"/>
      <c r="F1889" s="3"/>
      <c r="I1889" s="1"/>
      <c r="J1889" s="1"/>
      <c r="K1889" s="2"/>
      <c r="Y1889" s="2"/>
      <c r="Z1889" s="2"/>
      <c r="AA1889" s="1"/>
    </row>
    <row r="1890" spans="2:27" x14ac:dyDescent="0.25">
      <c r="B1890" s="4"/>
      <c r="C1890" s="2"/>
      <c r="D1890" s="3"/>
      <c r="F1890" s="3"/>
      <c r="I1890" s="1"/>
      <c r="J1890" s="1"/>
      <c r="K1890" s="2"/>
      <c r="Y1890" s="2"/>
      <c r="Z1890" s="2"/>
      <c r="AA1890" s="1"/>
    </row>
    <row r="1891" spans="2:27" x14ac:dyDescent="0.25">
      <c r="B1891" s="4"/>
      <c r="C1891" s="2"/>
      <c r="D1891" s="3"/>
      <c r="E1891" s="3"/>
      <c r="F1891" s="3"/>
      <c r="I1891" s="1"/>
      <c r="J1891" s="1"/>
      <c r="K1891" s="2"/>
      <c r="Y1891" s="2"/>
      <c r="Z1891" s="2"/>
      <c r="AA1891" s="1"/>
    </row>
    <row r="1892" spans="2:27" x14ac:dyDescent="0.25">
      <c r="B1892" s="4"/>
      <c r="C1892" s="2"/>
      <c r="E1892" s="3"/>
      <c r="F1892" s="3"/>
      <c r="G1892" s="3"/>
      <c r="I1892" s="1"/>
      <c r="J1892" s="1"/>
      <c r="K1892" s="2"/>
      <c r="Y1892" s="2"/>
      <c r="Z1892" s="2"/>
      <c r="AA1892" s="1"/>
    </row>
    <row r="1893" spans="2:27" x14ac:dyDescent="0.25">
      <c r="B1893" s="4"/>
      <c r="C1893" s="2"/>
      <c r="F1893" s="3"/>
      <c r="G1893" s="3"/>
      <c r="I1893" s="1"/>
      <c r="J1893" s="1"/>
      <c r="K1893" s="2"/>
      <c r="Y1893" s="2"/>
      <c r="Z1893" s="2"/>
      <c r="AA1893" s="1"/>
    </row>
    <row r="1894" spans="2:27" x14ac:dyDescent="0.25">
      <c r="B1894" s="4"/>
      <c r="C1894" s="2"/>
      <c r="D1894" s="3"/>
      <c r="F1894" s="3"/>
      <c r="I1894" s="1"/>
      <c r="J1894" s="1"/>
      <c r="K1894" s="2"/>
      <c r="Y1894" s="2"/>
      <c r="Z1894" s="2"/>
      <c r="AA1894" s="1"/>
    </row>
    <row r="1895" spans="2:27" x14ac:dyDescent="0.25">
      <c r="B1895" s="4"/>
      <c r="C1895" s="2"/>
      <c r="D1895" s="3"/>
      <c r="F1895" s="3"/>
      <c r="G1895" s="3"/>
      <c r="I1895" s="1"/>
      <c r="J1895" s="1"/>
      <c r="K1895" s="2"/>
      <c r="Y1895" s="2"/>
      <c r="Z1895" s="2"/>
      <c r="AA1895" s="1"/>
    </row>
    <row r="1896" spans="2:27" x14ac:dyDescent="0.25">
      <c r="B1896" s="4"/>
      <c r="C1896" s="2"/>
      <c r="D1896" s="3"/>
      <c r="F1896" s="3"/>
      <c r="I1896" s="1"/>
      <c r="J1896" s="1"/>
      <c r="K1896" s="2"/>
      <c r="Y1896" s="2"/>
      <c r="Z1896" s="2"/>
      <c r="AA1896" s="1"/>
    </row>
    <row r="1897" spans="2:27" x14ac:dyDescent="0.25">
      <c r="B1897" s="4"/>
      <c r="C1897" s="2"/>
      <c r="D1897" s="3"/>
      <c r="F1897" s="3"/>
      <c r="G1897" s="3"/>
      <c r="I1897" s="1"/>
      <c r="J1897" s="1"/>
      <c r="K1897" s="2"/>
      <c r="Y1897" s="2"/>
      <c r="Z1897" s="2"/>
      <c r="AA1897" s="1"/>
    </row>
    <row r="1898" spans="2:27" x14ac:dyDescent="0.25">
      <c r="B1898" s="4"/>
      <c r="C1898" s="2"/>
      <c r="D1898" s="3"/>
      <c r="F1898" s="3"/>
      <c r="G1898" s="3"/>
      <c r="I1898" s="1"/>
      <c r="J1898" s="1"/>
      <c r="K1898" s="2"/>
      <c r="Y1898" s="2"/>
      <c r="Z1898" s="2"/>
      <c r="AA1898" s="1"/>
    </row>
    <row r="1899" spans="2:27" x14ac:dyDescent="0.25">
      <c r="B1899" s="4"/>
      <c r="C1899" s="2"/>
      <c r="D1899" s="3"/>
      <c r="F1899" s="3"/>
      <c r="G1899" s="3"/>
      <c r="I1899" s="1"/>
      <c r="J1899" s="1"/>
      <c r="K1899" s="2"/>
      <c r="Y1899" s="2"/>
      <c r="Z1899" s="2"/>
      <c r="AA1899" s="1"/>
    </row>
    <row r="1900" spans="2:27" x14ac:dyDescent="0.25">
      <c r="B1900" s="4"/>
      <c r="C1900" s="2"/>
      <c r="D1900" s="3"/>
      <c r="E1900" s="3"/>
      <c r="F1900" s="3"/>
      <c r="G1900" s="3"/>
      <c r="I1900" s="1"/>
      <c r="J1900" s="1"/>
      <c r="K1900" s="2"/>
      <c r="Y1900" s="2"/>
      <c r="Z1900" s="2"/>
      <c r="AA1900" s="1"/>
    </row>
    <row r="1901" spans="2:27" x14ac:dyDescent="0.25">
      <c r="B1901" s="4"/>
      <c r="C1901" s="2"/>
      <c r="D1901" s="3"/>
      <c r="F1901" s="3"/>
      <c r="I1901" s="1"/>
      <c r="J1901" s="1"/>
      <c r="K1901" s="2"/>
      <c r="Y1901" s="2"/>
      <c r="Z1901" s="2"/>
      <c r="AA1901" s="1"/>
    </row>
    <row r="1902" spans="2:27" x14ac:dyDescent="0.25">
      <c r="B1902" s="4"/>
      <c r="C1902" s="2"/>
      <c r="D1902" s="3"/>
      <c r="F1902" s="3"/>
      <c r="I1902" s="1"/>
      <c r="J1902" s="1"/>
      <c r="K1902" s="2"/>
      <c r="Y1902" s="2"/>
      <c r="Z1902" s="2"/>
      <c r="AA1902" s="1"/>
    </row>
    <row r="1903" spans="2:27" x14ac:dyDescent="0.25">
      <c r="B1903" s="4"/>
      <c r="C1903" s="2"/>
      <c r="D1903" s="3"/>
      <c r="F1903" s="3"/>
      <c r="G1903" s="3"/>
      <c r="I1903" s="1"/>
      <c r="J1903" s="1"/>
      <c r="K1903" s="2"/>
      <c r="Y1903" s="2"/>
      <c r="Z1903" s="2"/>
      <c r="AA1903" s="1"/>
    </row>
    <row r="1904" spans="2:27" x14ac:dyDescent="0.25">
      <c r="B1904" s="4"/>
      <c r="C1904" s="2"/>
      <c r="D1904" s="3"/>
      <c r="F1904" s="3"/>
      <c r="I1904" s="1"/>
      <c r="J1904" s="1"/>
      <c r="K1904" s="2"/>
      <c r="Y1904" s="2"/>
      <c r="Z1904" s="2"/>
      <c r="AA1904" s="1"/>
    </row>
    <row r="1905" spans="2:27" x14ac:dyDescent="0.25">
      <c r="B1905" s="4"/>
      <c r="C1905" s="2"/>
      <c r="I1905" s="1"/>
      <c r="J1905" s="1"/>
      <c r="K1905" s="2"/>
      <c r="Y1905" s="2"/>
      <c r="Z1905" s="2"/>
      <c r="AA1905" s="1"/>
    </row>
    <row r="1906" spans="2:27" x14ac:dyDescent="0.25">
      <c r="B1906" s="4"/>
      <c r="C1906" s="2"/>
      <c r="D1906" s="3"/>
      <c r="F1906" s="3"/>
      <c r="I1906" s="1"/>
      <c r="J1906" s="1"/>
      <c r="K1906" s="2"/>
      <c r="Y1906" s="2"/>
      <c r="Z1906" s="2"/>
      <c r="AA1906" s="1"/>
    </row>
    <row r="1907" spans="2:27" x14ac:dyDescent="0.25">
      <c r="B1907" s="4"/>
      <c r="C1907" s="2"/>
      <c r="F1907" s="3"/>
      <c r="G1907" s="3"/>
      <c r="I1907" s="1"/>
      <c r="J1907" s="1"/>
      <c r="K1907" s="2"/>
      <c r="Y1907" s="2"/>
      <c r="Z1907" s="2"/>
      <c r="AA1907" s="1"/>
    </row>
    <row r="1908" spans="2:27" x14ac:dyDescent="0.25">
      <c r="B1908" s="4"/>
      <c r="C1908" s="2"/>
      <c r="D1908" s="3"/>
      <c r="F1908" s="3"/>
      <c r="G1908" s="3"/>
      <c r="I1908" s="1"/>
      <c r="J1908" s="1"/>
      <c r="K1908" s="2"/>
      <c r="Y1908" s="2"/>
      <c r="Z1908" s="2"/>
      <c r="AA1908" s="1"/>
    </row>
    <row r="1909" spans="2:27" x14ac:dyDescent="0.25">
      <c r="B1909" s="4"/>
      <c r="C1909" s="2"/>
      <c r="F1909" s="3"/>
      <c r="I1909" s="1"/>
      <c r="J1909" s="1"/>
      <c r="K1909" s="2"/>
      <c r="Y1909" s="2"/>
      <c r="Z1909" s="2"/>
      <c r="AA1909" s="1"/>
    </row>
    <row r="1910" spans="2:27" x14ac:dyDescent="0.25">
      <c r="B1910" s="4"/>
      <c r="C1910" s="2"/>
      <c r="D1910" s="3"/>
      <c r="F1910" s="3"/>
      <c r="G1910" s="3"/>
      <c r="I1910" s="1"/>
      <c r="J1910" s="1"/>
      <c r="K1910" s="2"/>
      <c r="Y1910" s="2"/>
      <c r="Z1910" s="2"/>
      <c r="AA1910" s="1"/>
    </row>
    <row r="1911" spans="2:27" x14ac:dyDescent="0.25">
      <c r="B1911" s="4"/>
      <c r="C1911" s="2"/>
      <c r="D1911" s="3"/>
      <c r="F1911" s="3"/>
      <c r="G1911" s="3"/>
      <c r="I1911" s="1"/>
      <c r="J1911" s="1"/>
      <c r="K1911" s="2"/>
      <c r="Y1911" s="2"/>
      <c r="Z1911" s="2"/>
      <c r="AA1911" s="1"/>
    </row>
    <row r="1912" spans="2:27" x14ac:dyDescent="0.25">
      <c r="B1912" s="4"/>
      <c r="C1912" s="2"/>
      <c r="F1912" s="3"/>
      <c r="I1912" s="1"/>
      <c r="J1912" s="1"/>
      <c r="K1912" s="2"/>
      <c r="Y1912" s="2"/>
      <c r="Z1912" s="2"/>
      <c r="AA1912" s="1"/>
    </row>
    <row r="1913" spans="2:27" x14ac:dyDescent="0.25">
      <c r="B1913" s="4"/>
      <c r="C1913" s="2"/>
      <c r="F1913" s="3"/>
      <c r="G1913" s="3"/>
      <c r="I1913" s="1"/>
      <c r="J1913" s="1"/>
      <c r="K1913" s="2"/>
      <c r="Y1913" s="2"/>
      <c r="Z1913" s="2"/>
      <c r="AA1913" s="1"/>
    </row>
    <row r="1914" spans="2:27" x14ac:dyDescent="0.25">
      <c r="B1914" s="4"/>
      <c r="C1914" s="2"/>
      <c r="D1914" s="3"/>
      <c r="F1914" s="3"/>
      <c r="G1914" s="3"/>
      <c r="I1914" s="1"/>
      <c r="J1914" s="1"/>
      <c r="K1914" s="2"/>
      <c r="Y1914" s="2"/>
      <c r="Z1914" s="2"/>
      <c r="AA1914" s="1"/>
    </row>
    <row r="1915" spans="2:27" x14ac:dyDescent="0.25">
      <c r="B1915" s="4"/>
      <c r="C1915" s="2"/>
      <c r="D1915" s="3"/>
      <c r="F1915" s="3"/>
      <c r="I1915" s="1"/>
      <c r="J1915" s="1"/>
      <c r="K1915" s="2"/>
      <c r="Y1915" s="2"/>
      <c r="Z1915" s="2"/>
      <c r="AA1915" s="1"/>
    </row>
    <row r="1916" spans="2:27" x14ac:dyDescent="0.25">
      <c r="B1916" s="4"/>
      <c r="C1916" s="2"/>
      <c r="D1916" s="3"/>
      <c r="F1916" s="3"/>
      <c r="G1916" s="3"/>
      <c r="I1916" s="1"/>
      <c r="J1916" s="1"/>
      <c r="K1916" s="2"/>
      <c r="Y1916" s="2"/>
      <c r="Z1916" s="2"/>
      <c r="AA1916" s="1"/>
    </row>
    <row r="1917" spans="2:27" x14ac:dyDescent="0.25">
      <c r="B1917" s="4"/>
      <c r="C1917" s="2"/>
      <c r="D1917" s="3"/>
      <c r="F1917" s="3"/>
      <c r="I1917" s="1"/>
      <c r="J1917" s="1"/>
      <c r="K1917" s="2"/>
      <c r="Y1917" s="2"/>
      <c r="Z1917" s="2"/>
      <c r="AA1917" s="1"/>
    </row>
    <row r="1918" spans="2:27" x14ac:dyDescent="0.25">
      <c r="B1918" s="4"/>
      <c r="C1918" s="2"/>
      <c r="D1918" s="3"/>
      <c r="F1918" s="3"/>
      <c r="G1918" s="3"/>
      <c r="I1918" s="1"/>
      <c r="J1918" s="1"/>
      <c r="K1918" s="2"/>
      <c r="Y1918" s="2"/>
      <c r="Z1918" s="2"/>
      <c r="AA1918" s="1"/>
    </row>
    <row r="1919" spans="2:27" x14ac:dyDescent="0.25">
      <c r="B1919" s="4"/>
      <c r="C1919" s="2"/>
      <c r="D1919" s="3"/>
      <c r="G1919" s="3"/>
      <c r="I1919" s="1"/>
      <c r="J1919" s="1"/>
      <c r="K1919" s="2"/>
      <c r="Y1919" s="2"/>
      <c r="Z1919" s="2"/>
      <c r="AA1919" s="1"/>
    </row>
    <row r="1920" spans="2:27" x14ac:dyDescent="0.25">
      <c r="B1920" s="4"/>
      <c r="C1920" s="2"/>
      <c r="D1920" s="3"/>
      <c r="F1920" s="3"/>
      <c r="G1920" s="3"/>
      <c r="I1920" s="1"/>
      <c r="J1920" s="1"/>
      <c r="K1920" s="2"/>
      <c r="Y1920" s="2"/>
      <c r="Z1920" s="2"/>
      <c r="AA1920" s="1"/>
    </row>
    <row r="1921" spans="2:27" x14ac:dyDescent="0.25">
      <c r="B1921" s="4"/>
      <c r="C1921" s="2"/>
      <c r="D1921" s="3"/>
      <c r="G1921" s="3"/>
      <c r="I1921" s="1"/>
      <c r="J1921" s="1"/>
      <c r="K1921" s="2"/>
      <c r="Y1921" s="2"/>
      <c r="Z1921" s="2"/>
      <c r="AA1921" s="1"/>
    </row>
    <row r="1922" spans="2:27" x14ac:dyDescent="0.25">
      <c r="B1922" s="4"/>
      <c r="C1922" s="2"/>
      <c r="D1922" s="3"/>
      <c r="G1922" s="3"/>
      <c r="I1922" s="1"/>
      <c r="J1922" s="1"/>
      <c r="K1922" s="2"/>
      <c r="Y1922" s="2"/>
      <c r="Z1922" s="2"/>
      <c r="AA1922" s="1"/>
    </row>
    <row r="1923" spans="2:27" x14ac:dyDescent="0.25">
      <c r="B1923" s="4"/>
      <c r="C1923" s="2"/>
      <c r="F1923" s="3"/>
      <c r="G1923" s="3"/>
      <c r="I1923" s="1"/>
      <c r="J1923" s="1"/>
      <c r="K1923" s="2"/>
      <c r="Y1923" s="2"/>
      <c r="Z1923" s="2"/>
      <c r="AA1923" s="1"/>
    </row>
    <row r="1924" spans="2:27" x14ac:dyDescent="0.25">
      <c r="B1924" s="4"/>
      <c r="C1924" s="2"/>
      <c r="I1924" s="1"/>
      <c r="J1924" s="1"/>
      <c r="K1924" s="2"/>
      <c r="Y1924" s="2"/>
      <c r="Z1924" s="2"/>
      <c r="AA1924" s="1"/>
    </row>
    <row r="1925" spans="2:27" x14ac:dyDescent="0.25">
      <c r="B1925" s="4"/>
      <c r="C1925" s="2"/>
      <c r="G1925" s="3"/>
      <c r="I1925" s="1"/>
      <c r="J1925" s="1"/>
      <c r="K1925" s="2"/>
      <c r="Y1925" s="2"/>
      <c r="Z1925" s="2"/>
      <c r="AA1925" s="1"/>
    </row>
    <row r="1926" spans="2:27" x14ac:dyDescent="0.25">
      <c r="B1926" s="4"/>
      <c r="C1926" s="2"/>
      <c r="F1926" s="3"/>
      <c r="I1926" s="1"/>
      <c r="J1926" s="1"/>
      <c r="K1926" s="2"/>
      <c r="Y1926" s="2"/>
      <c r="Z1926" s="2"/>
      <c r="AA1926" s="1"/>
    </row>
    <row r="1927" spans="2:27" x14ac:dyDescent="0.25">
      <c r="B1927" s="4"/>
      <c r="C1927" s="2"/>
      <c r="G1927" s="3"/>
      <c r="I1927" s="1"/>
      <c r="J1927" s="1"/>
      <c r="K1927" s="2"/>
      <c r="Y1927" s="2"/>
      <c r="Z1927" s="2"/>
      <c r="AA1927" s="1"/>
    </row>
    <row r="1928" spans="2:27" x14ac:dyDescent="0.25">
      <c r="B1928" s="4"/>
      <c r="C1928" s="2"/>
      <c r="D1928" s="3"/>
      <c r="G1928" s="3"/>
      <c r="I1928" s="1"/>
      <c r="J1928" s="1"/>
      <c r="K1928" s="2"/>
      <c r="Y1928" s="2"/>
      <c r="Z1928" s="2"/>
      <c r="AA1928" s="1"/>
    </row>
    <row r="1929" spans="2:27" x14ac:dyDescent="0.25">
      <c r="B1929" s="4"/>
      <c r="C1929" s="2"/>
      <c r="F1929" s="3"/>
      <c r="I1929" s="1"/>
      <c r="J1929" s="1"/>
      <c r="K1929" s="2"/>
      <c r="Y1929" s="2"/>
      <c r="Z1929" s="2"/>
      <c r="AA1929" s="1"/>
    </row>
    <row r="1930" spans="2:27" x14ac:dyDescent="0.25">
      <c r="B1930" s="4"/>
      <c r="C1930" s="2"/>
      <c r="D1930" s="3"/>
      <c r="F1930" s="3"/>
      <c r="I1930" s="1"/>
      <c r="J1930" s="1"/>
      <c r="K1930" s="2"/>
      <c r="Y1930" s="2"/>
      <c r="Z1930" s="2"/>
      <c r="AA1930" s="1"/>
    </row>
    <row r="1931" spans="2:27" x14ac:dyDescent="0.25">
      <c r="B1931" s="4"/>
      <c r="C1931" s="2"/>
      <c r="D1931" s="3"/>
      <c r="F1931" s="3"/>
      <c r="G1931" s="3"/>
      <c r="I1931" s="1"/>
      <c r="J1931" s="1"/>
      <c r="K1931" s="2"/>
      <c r="Y1931" s="2"/>
      <c r="Z1931" s="2"/>
      <c r="AA1931" s="1"/>
    </row>
    <row r="1932" spans="2:27" x14ac:dyDescent="0.25">
      <c r="B1932" s="4"/>
      <c r="C1932" s="2"/>
      <c r="D1932" s="3"/>
      <c r="F1932" s="3"/>
      <c r="G1932" s="3"/>
      <c r="I1932" s="1"/>
      <c r="J1932" s="1"/>
      <c r="K1932" s="2"/>
      <c r="Y1932" s="2"/>
      <c r="Z1932" s="2"/>
      <c r="AA1932" s="1"/>
    </row>
    <row r="1933" spans="2:27" x14ac:dyDescent="0.25">
      <c r="B1933" s="4"/>
      <c r="C1933" s="2"/>
      <c r="D1933" s="3"/>
      <c r="G1933" s="3"/>
      <c r="I1933" s="1"/>
      <c r="J1933" s="1"/>
      <c r="K1933" s="2"/>
      <c r="Y1933" s="2"/>
      <c r="Z1933" s="2"/>
      <c r="AA1933" s="1"/>
    </row>
    <row r="1934" spans="2:27" x14ac:dyDescent="0.25">
      <c r="B1934" s="4"/>
      <c r="C1934" s="2"/>
      <c r="D1934" s="3"/>
      <c r="F1934" s="3"/>
      <c r="G1934" s="3"/>
      <c r="I1934" s="1"/>
      <c r="J1934" s="1"/>
      <c r="K1934" s="2"/>
      <c r="Y1934" s="2"/>
      <c r="Z1934" s="2"/>
      <c r="AA1934" s="1"/>
    </row>
    <row r="1935" spans="2:27" x14ac:dyDescent="0.25">
      <c r="B1935" s="4"/>
      <c r="C1935" s="2"/>
      <c r="D1935" s="3"/>
      <c r="F1935" s="3"/>
      <c r="I1935" s="1"/>
      <c r="J1935" s="1"/>
      <c r="K1935" s="2"/>
      <c r="Y1935" s="2"/>
      <c r="Z1935" s="2"/>
      <c r="AA1935" s="1"/>
    </row>
    <row r="1936" spans="2:27" x14ac:dyDescent="0.25">
      <c r="B1936" s="4"/>
      <c r="C1936" s="2"/>
      <c r="D1936" s="3"/>
      <c r="F1936" s="3"/>
      <c r="G1936" s="3"/>
      <c r="I1936" s="1"/>
      <c r="J1936" s="1"/>
      <c r="K1936" s="2"/>
      <c r="Y1936" s="2"/>
      <c r="Z1936" s="2"/>
      <c r="AA1936" s="1"/>
    </row>
    <row r="1937" spans="2:27" x14ac:dyDescent="0.25">
      <c r="B1937" s="4"/>
      <c r="C1937" s="2"/>
      <c r="G1937" s="3"/>
      <c r="I1937" s="1"/>
      <c r="J1937" s="1"/>
      <c r="K1937" s="2"/>
      <c r="Y1937" s="2"/>
      <c r="Z1937" s="2"/>
      <c r="AA1937" s="1"/>
    </row>
    <row r="1938" spans="2:27" x14ac:dyDescent="0.25">
      <c r="B1938" s="4"/>
      <c r="C1938" s="2"/>
      <c r="D1938" s="3"/>
      <c r="F1938" s="3"/>
      <c r="I1938" s="1"/>
      <c r="J1938" s="1"/>
      <c r="K1938" s="2"/>
      <c r="Y1938" s="2"/>
      <c r="Z1938" s="2"/>
      <c r="AA1938" s="1"/>
    </row>
    <row r="1939" spans="2:27" x14ac:dyDescent="0.25">
      <c r="B1939" s="4"/>
      <c r="C1939" s="2"/>
      <c r="F1939" s="3"/>
      <c r="G1939" s="3"/>
      <c r="I1939" s="1"/>
      <c r="J1939" s="1"/>
      <c r="K1939" s="2"/>
      <c r="Y1939" s="2"/>
      <c r="Z1939" s="2"/>
      <c r="AA1939" s="1"/>
    </row>
    <row r="1940" spans="2:27" x14ac:dyDescent="0.25">
      <c r="B1940" s="4"/>
      <c r="C1940" s="2"/>
      <c r="D1940" s="3"/>
      <c r="F1940" s="3"/>
      <c r="G1940" s="3"/>
      <c r="I1940" s="1"/>
      <c r="J1940" s="1"/>
      <c r="K1940" s="2"/>
      <c r="Y1940" s="2"/>
      <c r="Z1940" s="2"/>
      <c r="AA1940" s="1"/>
    </row>
    <row r="1941" spans="2:27" x14ac:dyDescent="0.25">
      <c r="B1941" s="4"/>
      <c r="C1941" s="2"/>
      <c r="D1941" s="3"/>
      <c r="G1941" s="3"/>
      <c r="I1941" s="1"/>
      <c r="J1941" s="1"/>
      <c r="K1941" s="2"/>
      <c r="Y1941" s="2"/>
      <c r="Z1941" s="2"/>
      <c r="AA1941" s="1"/>
    </row>
    <row r="1942" spans="2:27" x14ac:dyDescent="0.25">
      <c r="B1942" s="4"/>
      <c r="C1942" s="2"/>
      <c r="D1942" s="3"/>
      <c r="E1942" s="3"/>
      <c r="I1942" s="1"/>
      <c r="J1942" s="1"/>
      <c r="K1942" s="2"/>
      <c r="Y1942" s="2"/>
      <c r="Z1942" s="2"/>
      <c r="AA1942" s="1"/>
    </row>
    <row r="1943" spans="2:27" x14ac:dyDescent="0.25">
      <c r="B1943" s="4"/>
      <c r="C1943" s="2"/>
      <c r="D1943" s="3"/>
      <c r="F1943" s="3"/>
      <c r="G1943" s="3"/>
      <c r="I1943" s="1"/>
      <c r="J1943" s="1"/>
      <c r="K1943" s="2"/>
      <c r="Y1943" s="2"/>
      <c r="Z1943" s="2"/>
      <c r="AA1943" s="1"/>
    </row>
    <row r="1944" spans="2:27" x14ac:dyDescent="0.25">
      <c r="B1944" s="4"/>
      <c r="C1944" s="2"/>
      <c r="F1944" s="3"/>
      <c r="I1944" s="1"/>
      <c r="J1944" s="1"/>
      <c r="K1944" s="2"/>
      <c r="Y1944" s="2"/>
      <c r="Z1944" s="2"/>
      <c r="AA1944" s="1"/>
    </row>
    <row r="1945" spans="2:27" x14ac:dyDescent="0.25">
      <c r="B1945" s="4"/>
      <c r="C1945" s="2"/>
      <c r="D1945" s="3"/>
      <c r="F1945" s="3"/>
      <c r="G1945" s="3"/>
      <c r="I1945" s="1"/>
      <c r="J1945" s="1"/>
      <c r="K1945" s="2"/>
      <c r="Y1945" s="2"/>
      <c r="Z1945" s="2"/>
      <c r="AA1945" s="1"/>
    </row>
    <row r="1946" spans="2:27" x14ac:dyDescent="0.25">
      <c r="B1946" s="4"/>
      <c r="C1946" s="2"/>
      <c r="D1946" s="3"/>
      <c r="G1946" s="3"/>
      <c r="I1946" s="1"/>
      <c r="J1946" s="1"/>
      <c r="K1946" s="2"/>
      <c r="Y1946" s="2"/>
      <c r="Z1946" s="2"/>
      <c r="AA1946" s="1"/>
    </row>
    <row r="1947" spans="2:27" x14ac:dyDescent="0.25">
      <c r="B1947" s="4"/>
      <c r="C1947" s="2"/>
      <c r="D1947" s="3"/>
      <c r="F1947" s="3"/>
      <c r="G1947" s="3"/>
      <c r="I1947" s="1"/>
      <c r="J1947" s="1"/>
      <c r="K1947" s="2"/>
      <c r="Y1947" s="2"/>
      <c r="Z1947" s="2"/>
      <c r="AA1947" s="1"/>
    </row>
    <row r="1948" spans="2:27" x14ac:dyDescent="0.25">
      <c r="B1948" s="4"/>
      <c r="C1948" s="2"/>
      <c r="D1948" s="3"/>
      <c r="F1948" s="3"/>
      <c r="I1948" s="1"/>
      <c r="J1948" s="1"/>
      <c r="K1948" s="2"/>
      <c r="Y1948" s="2"/>
      <c r="Z1948" s="2"/>
      <c r="AA1948" s="1"/>
    </row>
    <row r="1949" spans="2:27" x14ac:dyDescent="0.25">
      <c r="B1949" s="4"/>
      <c r="C1949" s="2"/>
      <c r="D1949" s="3"/>
      <c r="F1949" s="3"/>
      <c r="G1949" s="3"/>
      <c r="I1949" s="1"/>
      <c r="J1949" s="1"/>
      <c r="K1949" s="2"/>
      <c r="Y1949" s="2"/>
      <c r="Z1949" s="2"/>
      <c r="AA1949" s="1"/>
    </row>
    <row r="1950" spans="2:27" x14ac:dyDescent="0.25">
      <c r="B1950" s="4"/>
      <c r="C1950" s="2"/>
      <c r="D1950" s="3"/>
      <c r="F1950" s="3"/>
      <c r="G1950" s="3"/>
      <c r="I1950" s="1"/>
      <c r="J1950" s="1"/>
      <c r="K1950" s="2"/>
      <c r="Y1950" s="2"/>
      <c r="Z1950" s="2"/>
      <c r="AA1950" s="1"/>
    </row>
    <row r="1951" spans="2:27" x14ac:dyDescent="0.25">
      <c r="B1951" s="4"/>
      <c r="C1951" s="2"/>
      <c r="D1951" s="3"/>
      <c r="F1951" s="3"/>
      <c r="G1951" s="3"/>
      <c r="I1951" s="1"/>
      <c r="J1951" s="1"/>
      <c r="K1951" s="2"/>
      <c r="Y1951" s="2"/>
      <c r="Z1951" s="2"/>
      <c r="AA1951" s="1"/>
    </row>
    <row r="1952" spans="2:27" x14ac:dyDescent="0.25">
      <c r="B1952" s="4"/>
      <c r="C1952" s="2"/>
      <c r="D1952" s="3"/>
      <c r="E1952" s="3"/>
      <c r="G1952" s="3"/>
      <c r="I1952" s="1"/>
      <c r="J1952" s="1"/>
      <c r="K1952" s="2"/>
      <c r="Y1952" s="2"/>
      <c r="Z1952" s="2"/>
      <c r="AA1952" s="1"/>
    </row>
    <row r="1953" spans="2:27" x14ac:dyDescent="0.25">
      <c r="B1953" s="4"/>
      <c r="C1953" s="2"/>
      <c r="D1953" s="3"/>
      <c r="F1953" s="3"/>
      <c r="G1953" s="3"/>
      <c r="I1953" s="1"/>
      <c r="J1953" s="1"/>
      <c r="K1953" s="2"/>
      <c r="Y1953" s="2"/>
      <c r="Z1953" s="2"/>
      <c r="AA1953" s="1"/>
    </row>
    <row r="1954" spans="2:27" x14ac:dyDescent="0.25">
      <c r="B1954" s="4"/>
      <c r="C1954" s="2"/>
      <c r="D1954" s="3"/>
      <c r="I1954" s="1"/>
      <c r="J1954" s="1"/>
      <c r="K1954" s="2"/>
      <c r="Y1954" s="2"/>
      <c r="Z1954" s="2"/>
      <c r="AA1954" s="1"/>
    </row>
    <row r="1955" spans="2:27" x14ac:dyDescent="0.25">
      <c r="B1955" s="5"/>
      <c r="C1955" s="2"/>
      <c r="D1955" s="3"/>
      <c r="F1955" s="3"/>
      <c r="G1955" s="3"/>
      <c r="I1955" s="1"/>
      <c r="J1955" s="1"/>
      <c r="K1955" s="2"/>
      <c r="Y1955" s="2"/>
      <c r="Z1955" s="2"/>
      <c r="AA1955" s="1"/>
    </row>
    <row r="1956" spans="2:27" x14ac:dyDescent="0.25">
      <c r="B1956" s="5"/>
      <c r="C1956" s="2"/>
      <c r="D1956" s="3"/>
      <c r="G1956" s="3"/>
      <c r="I1956" s="1"/>
      <c r="J1956" s="1"/>
      <c r="K1956" s="2"/>
      <c r="Y1956" s="2"/>
      <c r="Z1956" s="2"/>
      <c r="AA1956" s="1"/>
    </row>
    <row r="1957" spans="2:27" x14ac:dyDescent="0.25">
      <c r="B1957" s="5"/>
      <c r="C1957" s="2"/>
      <c r="D1957" s="3"/>
      <c r="I1957" s="1"/>
      <c r="J1957" s="1"/>
      <c r="K1957" s="2"/>
      <c r="Y1957" s="2"/>
      <c r="Z1957" s="2"/>
      <c r="AA1957" s="1"/>
    </row>
    <row r="1958" spans="2:27" x14ac:dyDescent="0.25">
      <c r="B1958" s="5"/>
      <c r="C1958" s="2"/>
      <c r="D1958" s="3"/>
      <c r="E1958" s="3"/>
      <c r="G1958" s="3"/>
      <c r="I1958" s="1"/>
      <c r="J1958" s="1"/>
      <c r="K1958" s="2"/>
      <c r="Y1958" s="2"/>
      <c r="Z1958" s="2"/>
      <c r="AA1958" s="1"/>
    </row>
    <row r="1959" spans="2:27" x14ac:dyDescent="0.25">
      <c r="B1959" s="5"/>
      <c r="C1959" s="2"/>
      <c r="D1959" s="3"/>
      <c r="G1959" s="3"/>
      <c r="I1959" s="1"/>
      <c r="J1959" s="1"/>
      <c r="K1959" s="2"/>
      <c r="Y1959" s="2"/>
      <c r="Z1959" s="2"/>
      <c r="AA1959" s="1"/>
    </row>
    <row r="1960" spans="2:27" x14ac:dyDescent="0.25">
      <c r="B1960" s="5"/>
      <c r="C1960" s="2"/>
      <c r="D1960" s="3"/>
      <c r="F1960" s="3"/>
      <c r="G1960" s="3"/>
      <c r="I1960" s="1"/>
      <c r="J1960" s="1"/>
      <c r="K1960" s="2"/>
      <c r="Y1960" s="2"/>
      <c r="Z1960" s="2"/>
      <c r="AA1960" s="1"/>
    </row>
    <row r="1961" spans="2:27" x14ac:dyDescent="0.25">
      <c r="B1961" s="5"/>
      <c r="C1961" s="2"/>
      <c r="D1961" s="3"/>
      <c r="F1961" s="3"/>
      <c r="G1961" s="3"/>
      <c r="I1961" s="1"/>
      <c r="J1961" s="1"/>
      <c r="K1961" s="2"/>
      <c r="Y1961" s="2"/>
      <c r="Z1961" s="2"/>
      <c r="AA1961" s="1"/>
    </row>
    <row r="1962" spans="2:27" x14ac:dyDescent="0.25">
      <c r="B1962" s="5"/>
      <c r="C1962" s="2"/>
      <c r="I1962" s="1"/>
      <c r="J1962" s="1"/>
      <c r="K1962" s="2"/>
      <c r="Y1962" s="2"/>
      <c r="Z1962" s="2"/>
      <c r="AA1962" s="1"/>
    </row>
    <row r="1963" spans="2:27" x14ac:dyDescent="0.25">
      <c r="B1963" s="5"/>
      <c r="C1963" s="2"/>
      <c r="D1963" s="3"/>
      <c r="F1963" s="3"/>
      <c r="G1963" s="3"/>
      <c r="I1963" s="1"/>
      <c r="J1963" s="1"/>
      <c r="K1963" s="2"/>
      <c r="Y1963" s="2"/>
      <c r="Z1963" s="2"/>
      <c r="AA1963" s="1"/>
    </row>
    <row r="1964" spans="2:27" x14ac:dyDescent="0.25">
      <c r="B1964" s="5"/>
      <c r="C1964" s="2"/>
      <c r="D1964" s="3"/>
      <c r="F1964" s="3"/>
      <c r="I1964" s="1"/>
      <c r="J1964" s="1"/>
      <c r="K1964" s="2"/>
      <c r="Y1964" s="2"/>
      <c r="Z1964" s="2"/>
      <c r="AA1964" s="1"/>
    </row>
    <row r="1965" spans="2:27" x14ac:dyDescent="0.25">
      <c r="B1965" s="5"/>
      <c r="C1965" s="2"/>
      <c r="E1965" s="3"/>
      <c r="F1965" s="3"/>
      <c r="I1965" s="1"/>
      <c r="J1965" s="1"/>
      <c r="K1965" s="2"/>
      <c r="Y1965" s="2"/>
      <c r="Z1965" s="2"/>
      <c r="AA1965" s="1"/>
    </row>
    <row r="1966" spans="2:27" x14ac:dyDescent="0.25">
      <c r="B1966" s="5"/>
      <c r="C1966" s="2"/>
      <c r="D1966" s="3"/>
      <c r="I1966" s="1"/>
      <c r="J1966" s="1"/>
      <c r="K1966" s="2"/>
      <c r="Y1966" s="2"/>
      <c r="Z1966" s="2"/>
      <c r="AA1966" s="1"/>
    </row>
    <row r="1967" spans="2:27" x14ac:dyDescent="0.25">
      <c r="B1967" s="5"/>
      <c r="C1967" s="2"/>
      <c r="I1967" s="1"/>
      <c r="J1967" s="1"/>
      <c r="K1967" s="2"/>
      <c r="Y1967" s="2"/>
      <c r="Z1967" s="2"/>
      <c r="AA1967" s="1"/>
    </row>
    <row r="1968" spans="2:27" x14ac:dyDescent="0.25">
      <c r="B1968" s="5"/>
      <c r="C1968" s="2"/>
      <c r="D1968" s="3"/>
      <c r="E1968" s="3"/>
      <c r="F1968" s="3"/>
      <c r="G1968" s="3"/>
      <c r="I1968" s="1"/>
      <c r="J1968" s="1"/>
      <c r="K1968" s="2"/>
      <c r="Y1968" s="2"/>
      <c r="Z1968" s="2"/>
      <c r="AA1968" s="1"/>
    </row>
    <row r="1969" spans="2:27" x14ac:dyDescent="0.25">
      <c r="B1969" s="5"/>
      <c r="C1969" s="2"/>
      <c r="F1969" s="3"/>
      <c r="G1969" s="3"/>
      <c r="I1969" s="1"/>
      <c r="J1969" s="1"/>
      <c r="K1969" s="2"/>
      <c r="Y1969" s="2"/>
      <c r="Z1969" s="2"/>
      <c r="AA1969" s="1"/>
    </row>
    <row r="1970" spans="2:27" x14ac:dyDescent="0.25">
      <c r="B1970" s="5"/>
      <c r="C1970" s="2"/>
      <c r="D1970" s="3"/>
      <c r="F1970" s="3"/>
      <c r="G1970" s="3"/>
      <c r="I1970" s="1"/>
      <c r="J1970" s="1"/>
      <c r="K1970" s="2"/>
      <c r="Y1970" s="2"/>
      <c r="Z1970" s="2"/>
      <c r="AA1970" s="1"/>
    </row>
    <row r="1971" spans="2:27" x14ac:dyDescent="0.25">
      <c r="B1971" s="5"/>
      <c r="C1971" s="2"/>
      <c r="D1971" s="3"/>
      <c r="F1971" s="3"/>
      <c r="I1971" s="1"/>
      <c r="J1971" s="1"/>
      <c r="K1971" s="2"/>
      <c r="Y1971" s="2"/>
      <c r="Z1971" s="2"/>
      <c r="AA1971" s="1"/>
    </row>
    <row r="1972" spans="2:27" x14ac:dyDescent="0.25">
      <c r="B1972" s="5"/>
      <c r="C1972" s="2"/>
      <c r="I1972" s="1"/>
      <c r="J1972" s="1"/>
      <c r="K1972" s="2"/>
      <c r="Y1972" s="2"/>
      <c r="Z1972" s="2"/>
      <c r="AA1972" s="1"/>
    </row>
    <row r="1973" spans="2:27" x14ac:dyDescent="0.25">
      <c r="B1973" s="5"/>
      <c r="C1973" s="2"/>
      <c r="D1973" s="3"/>
      <c r="I1973" s="1"/>
      <c r="J1973" s="1"/>
      <c r="K1973" s="2"/>
      <c r="Y1973" s="2"/>
      <c r="Z1973" s="2"/>
      <c r="AA1973" s="1"/>
    </row>
    <row r="1974" spans="2:27" x14ac:dyDescent="0.25">
      <c r="B1974" s="5"/>
      <c r="C1974" s="2"/>
      <c r="D1974" s="3"/>
      <c r="G1974" s="3"/>
      <c r="I1974" s="1"/>
      <c r="J1974" s="1"/>
      <c r="K1974" s="2"/>
      <c r="Y1974" s="2"/>
      <c r="Z1974" s="2"/>
      <c r="AA1974" s="1"/>
    </row>
    <row r="1975" spans="2:27" x14ac:dyDescent="0.25">
      <c r="B1975" s="5"/>
      <c r="C1975" s="2"/>
      <c r="D1975" s="3"/>
      <c r="I1975" s="1"/>
      <c r="J1975" s="1"/>
      <c r="K1975" s="2"/>
      <c r="Y1975" s="2"/>
      <c r="Z1975" s="2"/>
      <c r="AA1975" s="1"/>
    </row>
    <row r="1976" spans="2:27" x14ac:dyDescent="0.25">
      <c r="B1976" s="5"/>
      <c r="C1976" s="2"/>
      <c r="D1976" s="3"/>
      <c r="F1976" s="3"/>
      <c r="I1976" s="1"/>
      <c r="J1976" s="1"/>
      <c r="K1976" s="2"/>
      <c r="Y1976" s="2"/>
      <c r="Z1976" s="2"/>
      <c r="AA1976" s="1"/>
    </row>
    <row r="1977" spans="2:27" x14ac:dyDescent="0.25">
      <c r="B1977" s="5"/>
      <c r="C1977" s="2"/>
      <c r="F1977" s="3"/>
      <c r="I1977" s="1"/>
      <c r="J1977" s="1"/>
      <c r="K1977" s="2"/>
      <c r="Y1977" s="2"/>
      <c r="Z1977" s="2"/>
      <c r="AA1977" s="1"/>
    </row>
    <row r="1978" spans="2:27" x14ac:dyDescent="0.25">
      <c r="B1978" s="5"/>
      <c r="C1978" s="2"/>
      <c r="F1978" s="3"/>
      <c r="I1978" s="1"/>
      <c r="J1978" s="1"/>
      <c r="K1978" s="2"/>
      <c r="Y1978" s="2"/>
      <c r="Z1978" s="2"/>
      <c r="AA1978" s="1"/>
    </row>
    <row r="1979" spans="2:27" x14ac:dyDescent="0.25">
      <c r="B1979" s="5"/>
      <c r="C1979" s="2"/>
      <c r="D1979" s="3"/>
      <c r="I1979" s="1"/>
      <c r="J1979" s="1"/>
      <c r="K1979" s="2"/>
      <c r="Y1979" s="2"/>
      <c r="Z1979" s="2"/>
      <c r="AA1979" s="1"/>
    </row>
    <row r="1980" spans="2:27" x14ac:dyDescent="0.25">
      <c r="B1980" s="5"/>
      <c r="C1980" s="2"/>
      <c r="D1980" s="3"/>
      <c r="F1980" s="3"/>
      <c r="I1980" s="1"/>
      <c r="J1980" s="1"/>
      <c r="K1980" s="2"/>
      <c r="Y1980" s="2"/>
      <c r="Z1980" s="2"/>
      <c r="AA1980" s="1"/>
    </row>
    <row r="1981" spans="2:27" x14ac:dyDescent="0.25">
      <c r="B1981" s="5"/>
      <c r="C1981" s="2"/>
      <c r="D1981" s="3"/>
      <c r="F1981" s="3"/>
      <c r="G1981" s="3"/>
      <c r="I1981" s="1"/>
      <c r="J1981" s="1"/>
      <c r="K1981" s="2"/>
      <c r="Y1981" s="2"/>
      <c r="Z1981" s="2"/>
      <c r="AA1981" s="1"/>
    </row>
    <row r="1982" spans="2:27" x14ac:dyDescent="0.25">
      <c r="B1982" s="5"/>
      <c r="C1982" s="2"/>
      <c r="D1982" s="3"/>
      <c r="I1982" s="1"/>
      <c r="J1982" s="1"/>
      <c r="K1982" s="2"/>
      <c r="Y1982" s="2"/>
      <c r="Z1982" s="2"/>
      <c r="AA1982" s="1"/>
    </row>
    <row r="1983" spans="2:27" x14ac:dyDescent="0.25">
      <c r="B1983" s="5"/>
      <c r="C1983" s="2"/>
      <c r="I1983" s="1"/>
      <c r="J1983" s="1"/>
      <c r="K1983" s="2"/>
      <c r="Y1983" s="2"/>
      <c r="Z1983" s="2"/>
      <c r="AA1983" s="1"/>
    </row>
    <row r="1984" spans="2:27" x14ac:dyDescent="0.25">
      <c r="B1984" s="5"/>
      <c r="C1984" s="2"/>
      <c r="F1984" s="3"/>
      <c r="I1984" s="1"/>
      <c r="J1984" s="1"/>
      <c r="K1984" s="2"/>
      <c r="Y1984" s="2"/>
      <c r="Z1984" s="2"/>
      <c r="AA1984" s="1"/>
    </row>
    <row r="1985" spans="2:27" x14ac:dyDescent="0.25">
      <c r="B1985" s="5"/>
      <c r="C1985" s="2"/>
      <c r="D1985" s="3"/>
      <c r="G1985" s="3"/>
      <c r="I1985" s="1"/>
      <c r="J1985" s="1"/>
      <c r="K1985" s="2"/>
      <c r="Y1985" s="2"/>
      <c r="Z1985" s="2"/>
      <c r="AA1985" s="1"/>
    </row>
    <row r="1986" spans="2:27" x14ac:dyDescent="0.25">
      <c r="B1986" s="5"/>
      <c r="C1986" s="2"/>
      <c r="G1986" s="3"/>
      <c r="I1986" s="1"/>
      <c r="J1986" s="1"/>
      <c r="K1986" s="2"/>
      <c r="Y1986" s="2"/>
      <c r="Z1986" s="2"/>
      <c r="AA1986" s="1"/>
    </row>
    <row r="1987" spans="2:27" x14ac:dyDescent="0.25">
      <c r="B1987" s="5"/>
      <c r="C1987" s="2"/>
      <c r="D1987" s="3"/>
      <c r="I1987" s="1"/>
      <c r="J1987" s="1"/>
      <c r="K1987" s="2"/>
      <c r="Y1987" s="2"/>
      <c r="Z1987" s="2"/>
      <c r="AA1987" s="1"/>
    </row>
    <row r="1988" spans="2:27" x14ac:dyDescent="0.25">
      <c r="B1988" s="5"/>
      <c r="C1988" s="2"/>
      <c r="F1988" s="3"/>
      <c r="I1988" s="1"/>
      <c r="J1988" s="1"/>
      <c r="K1988" s="2"/>
      <c r="Y1988" s="2"/>
      <c r="Z1988" s="2"/>
      <c r="AA1988" s="1"/>
    </row>
    <row r="1989" spans="2:27" x14ac:dyDescent="0.25">
      <c r="B1989" s="5"/>
      <c r="C1989" s="2"/>
      <c r="D1989" s="3"/>
      <c r="E1989" s="3"/>
      <c r="F1989" s="3"/>
      <c r="I1989" s="1"/>
      <c r="J1989" s="1"/>
      <c r="K1989" s="2"/>
      <c r="Y1989" s="2"/>
      <c r="Z1989" s="2"/>
      <c r="AA1989" s="1"/>
    </row>
    <row r="1990" spans="2:27" x14ac:dyDescent="0.25">
      <c r="B1990" s="5"/>
      <c r="C1990" s="2"/>
      <c r="D1990" s="3"/>
      <c r="G1990" s="3"/>
      <c r="I1990" s="1"/>
      <c r="J1990" s="1"/>
      <c r="K1990" s="2"/>
      <c r="Y1990" s="2"/>
      <c r="Z1990" s="2"/>
      <c r="AA1990" s="1"/>
    </row>
    <row r="1991" spans="2:27" x14ac:dyDescent="0.25">
      <c r="B1991" s="5"/>
      <c r="C1991" s="2"/>
      <c r="D1991" s="3"/>
      <c r="F1991" s="3"/>
      <c r="G1991" s="3"/>
      <c r="I1991" s="1"/>
      <c r="J1991" s="1"/>
      <c r="K1991" s="2"/>
      <c r="Y1991" s="2"/>
      <c r="Z1991" s="2"/>
      <c r="AA1991" s="1"/>
    </row>
    <row r="1992" spans="2:27" x14ac:dyDescent="0.25">
      <c r="B1992" s="5"/>
      <c r="C1992" s="2"/>
      <c r="D1992" s="3"/>
      <c r="G1992" s="3"/>
      <c r="I1992" s="1"/>
      <c r="J1992" s="1"/>
      <c r="K1992" s="2"/>
      <c r="Y1992" s="2"/>
      <c r="Z1992" s="2"/>
      <c r="AA1992" s="1"/>
    </row>
    <row r="1993" spans="2:27" x14ac:dyDescent="0.25">
      <c r="B1993" s="5"/>
      <c r="C1993" s="2"/>
      <c r="D1993" s="3"/>
      <c r="G1993" s="3"/>
      <c r="I1993" s="1"/>
      <c r="J1993" s="1"/>
      <c r="K1993" s="2"/>
      <c r="Y1993" s="2"/>
      <c r="Z1993" s="2"/>
      <c r="AA1993" s="1"/>
    </row>
    <row r="1994" spans="2:27" x14ac:dyDescent="0.25">
      <c r="B1994" s="5"/>
      <c r="C1994" s="2"/>
      <c r="D1994" s="3"/>
      <c r="F1994" s="3"/>
      <c r="I1994" s="1"/>
      <c r="J1994" s="1"/>
      <c r="K1994" s="2"/>
      <c r="Y1994" s="2"/>
      <c r="Z1994" s="2"/>
      <c r="AA1994" s="1"/>
    </row>
    <row r="1995" spans="2:27" x14ac:dyDescent="0.25">
      <c r="B1995" s="5"/>
      <c r="C1995" s="2"/>
      <c r="D1995" s="3"/>
      <c r="E1995" s="3"/>
      <c r="G1995" s="3"/>
      <c r="I1995" s="1"/>
      <c r="J1995" s="1"/>
      <c r="K1995" s="2"/>
      <c r="Y1995" s="2"/>
      <c r="Z1995" s="2"/>
      <c r="AA1995" s="1"/>
    </row>
    <row r="1996" spans="2:27" x14ac:dyDescent="0.25">
      <c r="B1996" s="5"/>
      <c r="C1996" s="2"/>
      <c r="D1996" s="3"/>
      <c r="I1996" s="1"/>
      <c r="J1996" s="1"/>
      <c r="K1996" s="2"/>
      <c r="Y1996" s="2"/>
      <c r="Z1996" s="2"/>
      <c r="AA1996" s="1"/>
    </row>
    <row r="1997" spans="2:27" x14ac:dyDescent="0.25">
      <c r="B1997" s="5"/>
      <c r="C1997" s="2"/>
      <c r="D1997" s="3"/>
      <c r="F1997" s="3"/>
      <c r="I1997" s="1"/>
      <c r="J1997" s="1"/>
      <c r="K1997" s="2"/>
      <c r="Y1997" s="2"/>
      <c r="Z1997" s="2"/>
      <c r="AA1997" s="1"/>
    </row>
    <row r="1998" spans="2:27" x14ac:dyDescent="0.25">
      <c r="B1998" s="5"/>
      <c r="C1998" s="2"/>
      <c r="D1998" s="3"/>
      <c r="I1998" s="1"/>
      <c r="J1998" s="1"/>
      <c r="K1998" s="2"/>
      <c r="Y1998" s="2"/>
      <c r="Z1998" s="2"/>
      <c r="AA1998" s="1"/>
    </row>
    <row r="1999" spans="2:27" x14ac:dyDescent="0.25">
      <c r="B1999" s="5"/>
      <c r="C1999" s="2"/>
      <c r="D1999" s="3"/>
      <c r="F1999" s="3"/>
      <c r="G1999" s="3"/>
      <c r="I1999" s="1"/>
      <c r="J1999" s="1"/>
      <c r="K1999" s="2"/>
      <c r="Y1999" s="2"/>
      <c r="Z1999" s="2"/>
      <c r="AA1999" s="1"/>
    </row>
    <row r="2000" spans="2:27" x14ac:dyDescent="0.25">
      <c r="B2000" s="5"/>
      <c r="C2000" s="2"/>
      <c r="D2000" s="3"/>
      <c r="F2000" s="3"/>
      <c r="I2000" s="1"/>
      <c r="J2000" s="1"/>
      <c r="K2000" s="2"/>
      <c r="Y2000" s="2"/>
      <c r="Z2000" s="2"/>
      <c r="AA2000" s="1"/>
    </row>
    <row r="2001" spans="2:27" x14ac:dyDescent="0.25">
      <c r="B2001" s="5"/>
      <c r="C2001" s="2"/>
      <c r="G2001" s="3"/>
      <c r="I2001" s="1"/>
      <c r="J2001" s="1"/>
      <c r="K2001" s="2"/>
      <c r="Y2001" s="2"/>
      <c r="Z2001" s="2"/>
      <c r="AA2001" s="1"/>
    </row>
    <row r="2002" spans="2:27" x14ac:dyDescent="0.25">
      <c r="B2002" s="5"/>
      <c r="C2002" s="2"/>
      <c r="D2002" s="3"/>
      <c r="F2002" s="3"/>
      <c r="G2002" s="3"/>
      <c r="I2002" s="1"/>
      <c r="J2002" s="1"/>
      <c r="K2002" s="2"/>
      <c r="Y2002" s="2"/>
      <c r="Z2002" s="2"/>
      <c r="AA2002" s="1"/>
    </row>
    <row r="2003" spans="2:27" x14ac:dyDescent="0.25">
      <c r="B2003" s="5"/>
      <c r="C2003" s="2"/>
      <c r="D2003" s="3"/>
      <c r="I2003" s="1"/>
      <c r="J2003" s="1"/>
      <c r="K2003" s="2"/>
      <c r="Y2003" s="2"/>
      <c r="Z2003" s="2"/>
      <c r="AA2003" s="1"/>
    </row>
    <row r="2004" spans="2:27" x14ac:dyDescent="0.25">
      <c r="B2004" s="5"/>
      <c r="C2004" s="2"/>
      <c r="D2004" s="3"/>
      <c r="G2004" s="3"/>
      <c r="I2004" s="1"/>
      <c r="J2004" s="1"/>
      <c r="K2004" s="2"/>
      <c r="Y2004" s="2"/>
      <c r="Z2004" s="2"/>
      <c r="AA2004" s="1"/>
    </row>
    <row r="2005" spans="2:27" x14ac:dyDescent="0.25">
      <c r="B2005" s="5"/>
      <c r="C2005" s="2"/>
      <c r="E2005" s="3"/>
      <c r="G2005" s="3"/>
      <c r="I2005" s="1"/>
      <c r="J2005" s="1"/>
      <c r="K2005" s="2"/>
      <c r="Y2005" s="2"/>
      <c r="Z2005" s="2"/>
      <c r="AA2005" s="1"/>
    </row>
    <row r="2006" spans="2:27" x14ac:dyDescent="0.25">
      <c r="B2006" s="5"/>
      <c r="C2006" s="2"/>
      <c r="E2006" s="3"/>
      <c r="F2006" s="3"/>
      <c r="G2006" s="3"/>
      <c r="I2006" s="1"/>
      <c r="J2006" s="1"/>
      <c r="K2006" s="2"/>
      <c r="Y2006" s="2"/>
      <c r="Z2006" s="2"/>
      <c r="AA2006" s="1"/>
    </row>
    <row r="2007" spans="2:27" x14ac:dyDescent="0.25">
      <c r="B2007" s="5"/>
      <c r="C2007" s="2"/>
      <c r="D2007" s="3"/>
      <c r="I2007" s="1"/>
      <c r="J2007" s="1"/>
      <c r="K2007" s="2"/>
      <c r="Y2007" s="2"/>
      <c r="Z2007" s="2"/>
      <c r="AA2007" s="1"/>
    </row>
    <row r="2008" spans="2:27" x14ac:dyDescent="0.25">
      <c r="B2008" s="5"/>
      <c r="C2008" s="2"/>
      <c r="D2008" s="3"/>
      <c r="E2008" s="3"/>
      <c r="G2008" s="3"/>
      <c r="I2008" s="1"/>
      <c r="J2008" s="1"/>
      <c r="K2008" s="2"/>
      <c r="Y2008" s="2"/>
      <c r="Z2008" s="2"/>
      <c r="AA2008" s="1"/>
    </row>
    <row r="2009" spans="2:27" x14ac:dyDescent="0.25">
      <c r="B2009" s="5"/>
      <c r="C2009" s="2"/>
      <c r="D2009" s="3"/>
      <c r="I2009" s="1"/>
      <c r="J2009" s="1"/>
      <c r="K2009" s="2"/>
      <c r="Y2009" s="2"/>
      <c r="Z2009" s="2"/>
      <c r="AA2009" s="1"/>
    </row>
    <row r="2010" spans="2:27" x14ac:dyDescent="0.25">
      <c r="B2010" s="5"/>
      <c r="C2010" s="2"/>
      <c r="D2010" s="3"/>
      <c r="E2010" s="3"/>
      <c r="F2010" s="3"/>
      <c r="I2010" s="1"/>
      <c r="J2010" s="1"/>
      <c r="K2010" s="2"/>
      <c r="Y2010" s="2"/>
      <c r="Z2010" s="2"/>
      <c r="AA2010" s="1"/>
    </row>
    <row r="2011" spans="2:27" x14ac:dyDescent="0.25">
      <c r="B2011" s="5"/>
      <c r="C2011" s="2"/>
      <c r="D2011" s="3"/>
      <c r="E2011" s="3"/>
      <c r="F2011" s="3"/>
      <c r="I2011" s="1"/>
      <c r="J2011" s="1"/>
      <c r="K2011" s="2"/>
      <c r="Y2011" s="2"/>
      <c r="Z2011" s="2"/>
      <c r="AA2011" s="1"/>
    </row>
    <row r="2012" spans="2:27" x14ac:dyDescent="0.25">
      <c r="B2012" s="5"/>
      <c r="C2012" s="2"/>
      <c r="D2012" s="3"/>
      <c r="F2012" s="3"/>
      <c r="G2012" s="3"/>
      <c r="I2012" s="1"/>
      <c r="J2012" s="1"/>
      <c r="K2012" s="2"/>
      <c r="Y2012" s="2"/>
      <c r="Z2012" s="2"/>
      <c r="AA2012" s="1"/>
    </row>
    <row r="2013" spans="2:27" x14ac:dyDescent="0.25">
      <c r="B2013" s="5"/>
      <c r="C2013" s="2"/>
      <c r="D2013" s="3"/>
      <c r="G2013" s="3"/>
      <c r="I2013" s="1"/>
      <c r="J2013" s="1"/>
      <c r="K2013" s="2"/>
      <c r="Y2013" s="2"/>
      <c r="Z2013" s="2"/>
      <c r="AA2013" s="1"/>
    </row>
    <row r="2014" spans="2:27" x14ac:dyDescent="0.25">
      <c r="B2014" s="5"/>
      <c r="C2014" s="2"/>
      <c r="D2014" s="3"/>
      <c r="F2014" s="3"/>
      <c r="G2014" s="3"/>
      <c r="I2014" s="1"/>
      <c r="J2014" s="1"/>
      <c r="K2014" s="2"/>
      <c r="Y2014" s="2"/>
      <c r="Z2014" s="2"/>
      <c r="AA2014" s="1"/>
    </row>
    <row r="2015" spans="2:27" x14ac:dyDescent="0.25">
      <c r="B2015" s="5"/>
      <c r="C2015" s="2"/>
      <c r="D2015" s="3"/>
      <c r="I2015" s="1"/>
      <c r="J2015" s="1"/>
      <c r="K2015" s="2"/>
      <c r="Y2015" s="2"/>
      <c r="Z2015" s="2"/>
      <c r="AA2015" s="1"/>
    </row>
    <row r="2016" spans="2:27" x14ac:dyDescent="0.25">
      <c r="B2016" s="5"/>
      <c r="C2016" s="2"/>
      <c r="D2016" s="3"/>
      <c r="F2016" s="3"/>
      <c r="G2016" s="3"/>
      <c r="I2016" s="1"/>
      <c r="J2016" s="1"/>
      <c r="K2016" s="2"/>
      <c r="Y2016" s="2"/>
      <c r="Z2016" s="2"/>
      <c r="AA2016" s="1"/>
    </row>
    <row r="2017" spans="2:27" x14ac:dyDescent="0.25">
      <c r="B2017" s="5"/>
      <c r="C2017" s="2"/>
      <c r="D2017" s="3"/>
      <c r="F2017" s="3"/>
      <c r="G2017" s="3"/>
      <c r="I2017" s="1"/>
      <c r="J2017" s="1"/>
      <c r="K2017" s="2"/>
      <c r="Y2017" s="2"/>
      <c r="Z2017" s="2"/>
      <c r="AA2017" s="1"/>
    </row>
    <row r="2018" spans="2:27" x14ac:dyDescent="0.25">
      <c r="B2018" s="5"/>
      <c r="C2018" s="2"/>
      <c r="D2018" s="3"/>
      <c r="F2018" s="3"/>
      <c r="G2018" s="3"/>
      <c r="I2018" s="1"/>
      <c r="J2018" s="1"/>
      <c r="K2018" s="2"/>
      <c r="Y2018" s="2"/>
      <c r="Z2018" s="2"/>
      <c r="AA2018" s="1"/>
    </row>
    <row r="2019" spans="2:27" x14ac:dyDescent="0.25">
      <c r="B2019" s="5"/>
      <c r="C2019" s="2"/>
      <c r="D2019" s="3"/>
      <c r="G2019" s="3"/>
      <c r="I2019" s="1"/>
      <c r="J2019" s="1"/>
      <c r="K2019" s="2"/>
      <c r="Y2019" s="2"/>
      <c r="Z2019" s="2"/>
      <c r="AA2019" s="1"/>
    </row>
    <row r="2020" spans="2:27" x14ac:dyDescent="0.25">
      <c r="B2020" s="5"/>
      <c r="C2020" s="2"/>
      <c r="D2020" s="3"/>
      <c r="F2020" s="3"/>
      <c r="G2020" s="3"/>
      <c r="I2020" s="1"/>
      <c r="J2020" s="1"/>
      <c r="K2020" s="2"/>
      <c r="Y2020" s="2"/>
      <c r="Z2020" s="2"/>
      <c r="AA2020" s="1"/>
    </row>
    <row r="2021" spans="2:27" x14ac:dyDescent="0.25">
      <c r="B2021" s="5"/>
      <c r="C2021" s="2"/>
      <c r="D2021" s="3"/>
      <c r="F2021" s="3"/>
      <c r="I2021" s="1"/>
      <c r="J2021" s="1"/>
      <c r="K2021" s="2"/>
      <c r="Y2021" s="2"/>
      <c r="Z2021" s="2"/>
      <c r="AA2021" s="1"/>
    </row>
    <row r="2022" spans="2:27" x14ac:dyDescent="0.25">
      <c r="B2022" s="5"/>
      <c r="C2022" s="2"/>
      <c r="D2022" s="3"/>
      <c r="F2022" s="3"/>
      <c r="I2022" s="1"/>
      <c r="J2022" s="1"/>
      <c r="K2022" s="2"/>
      <c r="Y2022" s="2"/>
      <c r="Z2022" s="2"/>
      <c r="AA2022" s="1"/>
    </row>
    <row r="2023" spans="2:27" x14ac:dyDescent="0.25">
      <c r="B2023" s="5"/>
      <c r="C2023" s="2"/>
      <c r="D2023" s="3"/>
      <c r="E2023" s="3"/>
      <c r="F2023" s="3"/>
      <c r="I2023" s="1"/>
      <c r="J2023" s="1"/>
      <c r="K2023" s="2"/>
      <c r="Y2023" s="2"/>
      <c r="Z2023" s="2"/>
      <c r="AA2023" s="1"/>
    </row>
    <row r="2024" spans="2:27" x14ac:dyDescent="0.25">
      <c r="B2024" s="5"/>
      <c r="C2024" s="2"/>
      <c r="D2024" s="3"/>
      <c r="F2024" s="3"/>
      <c r="G2024" s="3"/>
      <c r="I2024" s="1"/>
      <c r="J2024" s="1"/>
      <c r="K2024" s="2"/>
      <c r="Y2024" s="2"/>
      <c r="Z2024" s="2"/>
      <c r="AA2024" s="1"/>
    </row>
    <row r="2025" spans="2:27" x14ac:dyDescent="0.25">
      <c r="B2025" s="5"/>
      <c r="C2025" s="2"/>
      <c r="D2025" s="3"/>
      <c r="F2025" s="3"/>
      <c r="G2025" s="3"/>
      <c r="I2025" s="1"/>
      <c r="J2025" s="1"/>
      <c r="K2025" s="2"/>
      <c r="Y2025" s="2"/>
      <c r="Z2025" s="2"/>
      <c r="AA2025" s="1"/>
    </row>
    <row r="2026" spans="2:27" x14ac:dyDescent="0.25">
      <c r="B2026" s="5"/>
      <c r="C2026" s="2"/>
      <c r="D2026" s="3"/>
      <c r="F2026" s="3"/>
      <c r="I2026" s="1"/>
      <c r="J2026" s="1"/>
      <c r="K2026" s="2"/>
      <c r="Y2026" s="2"/>
      <c r="Z2026" s="2"/>
      <c r="AA2026" s="1"/>
    </row>
    <row r="2027" spans="2:27" x14ac:dyDescent="0.25">
      <c r="B2027" s="5"/>
      <c r="C2027" s="2"/>
      <c r="D2027" s="3"/>
      <c r="I2027" s="1"/>
      <c r="J2027" s="1"/>
      <c r="K2027" s="2"/>
      <c r="Y2027" s="2"/>
      <c r="Z2027" s="2"/>
      <c r="AA2027" s="1"/>
    </row>
    <row r="2028" spans="2:27" x14ac:dyDescent="0.25">
      <c r="B2028" s="5"/>
      <c r="C2028" s="2"/>
      <c r="D2028" s="3"/>
      <c r="F2028" s="3"/>
      <c r="G2028" s="3"/>
      <c r="I2028" s="1"/>
      <c r="J2028" s="1"/>
      <c r="K2028" s="2"/>
      <c r="Y2028" s="2"/>
      <c r="Z2028" s="2"/>
      <c r="AA2028" s="1"/>
    </row>
    <row r="2029" spans="2:27" x14ac:dyDescent="0.25">
      <c r="B2029" s="5"/>
      <c r="C2029" s="2"/>
      <c r="D2029" s="3"/>
      <c r="F2029" s="3"/>
      <c r="G2029" s="3"/>
      <c r="I2029" s="1"/>
      <c r="J2029" s="1"/>
      <c r="K2029" s="2"/>
      <c r="Y2029" s="2"/>
      <c r="Z2029" s="2"/>
      <c r="AA2029" s="1"/>
    </row>
    <row r="2030" spans="2:27" x14ac:dyDescent="0.25">
      <c r="B2030" s="5"/>
      <c r="C2030" s="2"/>
      <c r="D2030" s="3"/>
      <c r="E2030" s="3"/>
      <c r="F2030" s="3"/>
      <c r="G2030" s="3"/>
      <c r="I2030" s="1"/>
      <c r="J2030" s="1"/>
      <c r="K2030" s="2"/>
      <c r="Y2030" s="2"/>
      <c r="Z2030" s="2"/>
      <c r="AA2030" s="1"/>
    </row>
    <row r="2031" spans="2:27" x14ac:dyDescent="0.25">
      <c r="B2031" s="5"/>
      <c r="C2031" s="2"/>
      <c r="D2031" s="3"/>
      <c r="F2031" s="3"/>
      <c r="G2031" s="3"/>
      <c r="I2031" s="1"/>
      <c r="J2031" s="1"/>
      <c r="K2031" s="2"/>
      <c r="Y2031" s="2"/>
      <c r="Z2031" s="2"/>
      <c r="AA2031" s="1"/>
    </row>
    <row r="2032" spans="2:27" x14ac:dyDescent="0.25">
      <c r="B2032" s="5"/>
      <c r="C2032" s="2"/>
      <c r="D2032" s="3"/>
      <c r="E2032" s="3"/>
      <c r="F2032" s="3"/>
      <c r="G2032" s="3"/>
      <c r="I2032" s="1"/>
      <c r="J2032" s="1"/>
      <c r="K2032" s="2"/>
      <c r="Y2032" s="2"/>
      <c r="Z2032" s="2"/>
      <c r="AA2032" s="1"/>
    </row>
    <row r="2033" spans="2:27" x14ac:dyDescent="0.25">
      <c r="B2033" s="5"/>
      <c r="C2033" s="2"/>
      <c r="D2033" s="3"/>
      <c r="G2033" s="3"/>
      <c r="I2033" s="1"/>
      <c r="J2033" s="1"/>
      <c r="K2033" s="2"/>
      <c r="Y2033" s="2"/>
      <c r="Z2033" s="2"/>
      <c r="AA2033" s="1"/>
    </row>
    <row r="2034" spans="2:27" x14ac:dyDescent="0.25">
      <c r="B2034" s="5"/>
      <c r="C2034" s="2"/>
      <c r="D2034" s="3"/>
      <c r="F2034" s="3"/>
      <c r="G2034" s="3"/>
      <c r="I2034" s="1"/>
      <c r="J2034" s="1"/>
      <c r="K2034" s="2"/>
      <c r="Y2034" s="2"/>
      <c r="Z2034" s="2"/>
      <c r="AA2034" s="1"/>
    </row>
    <row r="2035" spans="2:27" x14ac:dyDescent="0.25">
      <c r="B2035" s="5"/>
      <c r="C2035" s="2"/>
      <c r="D2035" s="3"/>
      <c r="F2035" s="3"/>
      <c r="G2035" s="3"/>
      <c r="I2035" s="1"/>
      <c r="J2035" s="1"/>
      <c r="K2035" s="2"/>
      <c r="Y2035" s="2"/>
      <c r="Z2035" s="2"/>
      <c r="AA2035" s="1"/>
    </row>
    <row r="2036" spans="2:27" x14ac:dyDescent="0.25">
      <c r="B2036" s="5"/>
      <c r="C2036" s="2"/>
      <c r="D2036" s="3"/>
      <c r="F2036" s="3"/>
      <c r="G2036" s="3"/>
      <c r="I2036" s="1"/>
      <c r="J2036" s="1"/>
      <c r="K2036" s="2"/>
      <c r="Y2036" s="2"/>
      <c r="Z2036" s="2"/>
      <c r="AA2036" s="1"/>
    </row>
    <row r="2037" spans="2:27" x14ac:dyDescent="0.25">
      <c r="B2037" s="5"/>
      <c r="C2037" s="2"/>
      <c r="D2037" s="3"/>
      <c r="I2037" s="1"/>
      <c r="J2037" s="1"/>
      <c r="K2037" s="2"/>
      <c r="Y2037" s="2"/>
      <c r="Z2037" s="2"/>
      <c r="AA2037" s="1"/>
    </row>
    <row r="2038" spans="2:27" x14ac:dyDescent="0.25">
      <c r="B2038" s="5"/>
      <c r="C2038" s="2"/>
      <c r="D2038" s="3"/>
      <c r="F2038" s="3"/>
      <c r="I2038" s="1"/>
      <c r="J2038" s="1"/>
      <c r="K2038" s="2"/>
      <c r="Y2038" s="2"/>
      <c r="Z2038" s="2"/>
      <c r="AA2038" s="1"/>
    </row>
    <row r="2039" spans="2:27" x14ac:dyDescent="0.25">
      <c r="B2039" s="5"/>
      <c r="C2039" s="2"/>
      <c r="D2039" s="3"/>
      <c r="I2039" s="1"/>
      <c r="J2039" s="1"/>
      <c r="K2039" s="2"/>
      <c r="Y2039" s="2"/>
      <c r="Z2039" s="2"/>
      <c r="AA2039" s="1"/>
    </row>
    <row r="2040" spans="2:27" x14ac:dyDescent="0.25">
      <c r="B2040" s="5"/>
      <c r="C2040" s="2"/>
      <c r="D2040" s="3"/>
      <c r="F2040" s="3"/>
      <c r="G2040" s="3"/>
      <c r="I2040" s="1"/>
      <c r="J2040" s="1"/>
      <c r="K2040" s="2"/>
      <c r="Y2040" s="2"/>
      <c r="Z2040" s="2"/>
      <c r="AA2040" s="1"/>
    </row>
    <row r="2041" spans="2:27" x14ac:dyDescent="0.25">
      <c r="B2041" s="5"/>
      <c r="C2041" s="2"/>
      <c r="D2041" s="3"/>
      <c r="F2041" s="3"/>
      <c r="G2041" s="3"/>
      <c r="I2041" s="1"/>
      <c r="J2041" s="1"/>
      <c r="K2041" s="2"/>
      <c r="Y2041" s="2"/>
      <c r="Z2041" s="2"/>
      <c r="AA2041" s="1"/>
    </row>
    <row r="2042" spans="2:27" x14ac:dyDescent="0.25">
      <c r="B2042" s="5"/>
      <c r="C2042" s="2"/>
      <c r="G2042" s="3"/>
      <c r="I2042" s="1"/>
      <c r="J2042" s="1"/>
      <c r="K2042" s="2"/>
      <c r="Y2042" s="2"/>
      <c r="Z2042" s="2"/>
      <c r="AA2042" s="1"/>
    </row>
    <row r="2043" spans="2:27" x14ac:dyDescent="0.25">
      <c r="B2043" s="5"/>
      <c r="C2043" s="2"/>
      <c r="D2043" s="3"/>
      <c r="F2043" s="3"/>
      <c r="G2043" s="3"/>
      <c r="I2043" s="1"/>
      <c r="J2043" s="1"/>
      <c r="K2043" s="2"/>
      <c r="Y2043" s="2"/>
      <c r="Z2043" s="2"/>
      <c r="AA2043" s="1"/>
    </row>
    <row r="2044" spans="2:27" x14ac:dyDescent="0.25">
      <c r="B2044" s="5"/>
      <c r="C2044" s="2"/>
      <c r="D2044" s="3"/>
      <c r="F2044" s="3"/>
      <c r="G2044" s="3"/>
      <c r="I2044" s="1"/>
      <c r="J2044" s="1"/>
      <c r="K2044" s="2"/>
      <c r="Y2044" s="2"/>
      <c r="Z2044" s="2"/>
      <c r="AA2044" s="1"/>
    </row>
    <row r="2045" spans="2:27" x14ac:dyDescent="0.25">
      <c r="B2045" s="5"/>
      <c r="C2045" s="2"/>
      <c r="F2045" s="3"/>
      <c r="G2045" s="3"/>
      <c r="I2045" s="1"/>
      <c r="J2045" s="1"/>
      <c r="K2045" s="2"/>
      <c r="Y2045" s="2"/>
      <c r="Z2045" s="2"/>
      <c r="AA2045" s="1"/>
    </row>
    <row r="2046" spans="2:27" x14ac:dyDescent="0.25">
      <c r="B2046" s="5"/>
      <c r="C2046" s="2"/>
      <c r="D2046" s="3"/>
      <c r="I2046" s="1"/>
      <c r="J2046" s="1"/>
      <c r="K2046" s="2"/>
      <c r="Y2046" s="2"/>
      <c r="Z2046" s="2"/>
      <c r="AA2046" s="1"/>
    </row>
    <row r="2047" spans="2:27" x14ac:dyDescent="0.25">
      <c r="B2047" s="5"/>
      <c r="C2047" s="2"/>
      <c r="F2047" s="3"/>
      <c r="G2047" s="3"/>
      <c r="I2047" s="1"/>
      <c r="J2047" s="1"/>
      <c r="K2047" s="2"/>
      <c r="Y2047" s="2"/>
      <c r="Z2047" s="2"/>
      <c r="AA2047" s="1"/>
    </row>
    <row r="2048" spans="2:27" x14ac:dyDescent="0.25">
      <c r="B2048" s="5"/>
      <c r="C2048" s="2"/>
      <c r="D2048" s="3"/>
      <c r="F2048" s="3"/>
      <c r="I2048" s="1"/>
      <c r="J2048" s="1"/>
      <c r="K2048" s="2"/>
      <c r="Y2048" s="2"/>
      <c r="Z2048" s="2"/>
      <c r="AA2048" s="1"/>
    </row>
    <row r="2049" spans="2:27" x14ac:dyDescent="0.25">
      <c r="B2049" s="5"/>
      <c r="C2049" s="2"/>
      <c r="D2049" s="3"/>
      <c r="E2049" s="3"/>
      <c r="F2049" s="3"/>
      <c r="G2049" s="3"/>
      <c r="I2049" s="1"/>
      <c r="J2049" s="1"/>
      <c r="K2049" s="2"/>
      <c r="Y2049" s="2"/>
      <c r="Z2049" s="2"/>
      <c r="AA2049" s="1"/>
    </row>
    <row r="2050" spans="2:27" x14ac:dyDescent="0.25">
      <c r="B2050" s="5"/>
      <c r="C2050" s="2"/>
      <c r="G2050" s="3"/>
      <c r="I2050" s="1"/>
      <c r="J2050" s="1"/>
      <c r="K2050" s="2"/>
      <c r="Y2050" s="2"/>
      <c r="Z2050" s="2"/>
      <c r="AA2050" s="1"/>
    </row>
    <row r="2051" spans="2:27" x14ac:dyDescent="0.25">
      <c r="B2051" s="5"/>
      <c r="C2051" s="2"/>
      <c r="D2051" s="3"/>
      <c r="E2051" s="3"/>
      <c r="I2051" s="1"/>
      <c r="J2051" s="1"/>
      <c r="K2051" s="2"/>
      <c r="Y2051" s="2"/>
      <c r="Z2051" s="2"/>
      <c r="AA2051" s="1"/>
    </row>
    <row r="2052" spans="2:27" x14ac:dyDescent="0.25">
      <c r="B2052" s="5"/>
      <c r="C2052" s="2"/>
      <c r="D2052" s="3"/>
      <c r="F2052" s="3"/>
      <c r="I2052" s="1"/>
      <c r="J2052" s="1"/>
      <c r="K2052" s="2"/>
      <c r="Y2052" s="2"/>
      <c r="Z2052" s="2"/>
      <c r="AA2052" s="1"/>
    </row>
    <row r="2053" spans="2:27" x14ac:dyDescent="0.25">
      <c r="B2053" s="5"/>
      <c r="C2053" s="2"/>
      <c r="D2053" s="3"/>
      <c r="I2053" s="1"/>
      <c r="J2053" s="1"/>
      <c r="K2053" s="2"/>
      <c r="Y2053" s="2"/>
      <c r="Z2053" s="2"/>
      <c r="AA2053" s="1"/>
    </row>
    <row r="2054" spans="2:27" x14ac:dyDescent="0.25">
      <c r="B2054" s="5"/>
      <c r="C2054" s="2"/>
      <c r="D2054" s="3"/>
      <c r="I2054" s="1"/>
      <c r="J2054" s="1"/>
      <c r="K2054" s="2"/>
      <c r="Y2054" s="2"/>
      <c r="Z2054" s="2"/>
      <c r="AA2054" s="1"/>
    </row>
    <row r="2055" spans="2:27" x14ac:dyDescent="0.25">
      <c r="B2055" s="5"/>
      <c r="C2055" s="2"/>
      <c r="E2055" s="3"/>
      <c r="F2055" s="3"/>
      <c r="G2055" s="3"/>
      <c r="I2055" s="1"/>
      <c r="J2055" s="1"/>
      <c r="K2055" s="2"/>
      <c r="Y2055" s="2"/>
      <c r="Z2055" s="2"/>
      <c r="AA2055" s="1"/>
    </row>
    <row r="2056" spans="2:27" x14ac:dyDescent="0.25">
      <c r="B2056" s="5"/>
      <c r="C2056" s="2"/>
      <c r="F2056" s="3"/>
      <c r="G2056" s="3"/>
      <c r="I2056" s="1"/>
      <c r="J2056" s="1"/>
      <c r="K2056" s="2"/>
      <c r="Y2056" s="2"/>
      <c r="Z2056" s="2"/>
      <c r="AA2056" s="1"/>
    </row>
    <row r="2057" spans="2:27" x14ac:dyDescent="0.25">
      <c r="B2057" s="5"/>
      <c r="C2057" s="2"/>
      <c r="D2057" s="3"/>
      <c r="E2057" s="3"/>
      <c r="F2057" s="3"/>
      <c r="G2057" s="3"/>
      <c r="I2057" s="1"/>
      <c r="J2057" s="1"/>
      <c r="K2057" s="2"/>
      <c r="Y2057" s="2"/>
      <c r="Z2057" s="2"/>
      <c r="AA2057" s="1"/>
    </row>
    <row r="2058" spans="2:27" x14ac:dyDescent="0.25">
      <c r="B2058" s="5"/>
      <c r="C2058" s="2"/>
      <c r="D2058" s="3"/>
      <c r="F2058" s="3"/>
      <c r="I2058" s="1"/>
      <c r="J2058" s="1"/>
      <c r="K2058" s="2"/>
      <c r="Y2058" s="2"/>
      <c r="Z2058" s="2"/>
      <c r="AA2058" s="1"/>
    </row>
    <row r="2059" spans="2:27" x14ac:dyDescent="0.25">
      <c r="B2059" s="5"/>
      <c r="C2059" s="2"/>
      <c r="D2059" s="3"/>
      <c r="F2059" s="3"/>
      <c r="G2059" s="3"/>
      <c r="I2059" s="1"/>
      <c r="J2059" s="1"/>
      <c r="K2059" s="2"/>
      <c r="Y2059" s="2"/>
      <c r="Z2059" s="2"/>
      <c r="AA2059" s="1"/>
    </row>
    <row r="2060" spans="2:27" x14ac:dyDescent="0.25">
      <c r="B2060" s="5"/>
      <c r="C2060" s="2"/>
      <c r="D2060" s="3"/>
      <c r="F2060" s="3"/>
      <c r="G2060" s="3"/>
      <c r="I2060" s="1"/>
      <c r="J2060" s="1"/>
      <c r="K2060" s="2"/>
      <c r="Y2060" s="2"/>
      <c r="Z2060" s="2"/>
      <c r="AA2060" s="1"/>
    </row>
    <row r="2061" spans="2:27" x14ac:dyDescent="0.25">
      <c r="B2061" s="5"/>
      <c r="C2061" s="2"/>
      <c r="F2061" s="3"/>
      <c r="G2061" s="3"/>
      <c r="I2061" s="1"/>
      <c r="J2061" s="1"/>
      <c r="K2061" s="2"/>
      <c r="Y2061" s="2"/>
      <c r="Z2061" s="2"/>
      <c r="AA2061" s="1"/>
    </row>
    <row r="2062" spans="2:27" x14ac:dyDescent="0.25">
      <c r="B2062" s="5"/>
      <c r="C2062" s="2"/>
      <c r="D2062" s="3"/>
      <c r="F2062" s="3"/>
      <c r="I2062" s="1"/>
      <c r="J2062" s="1"/>
      <c r="K2062" s="2"/>
      <c r="Y2062" s="2"/>
      <c r="Z2062" s="2"/>
      <c r="AA2062" s="1"/>
    </row>
    <row r="2063" spans="2:27" x14ac:dyDescent="0.25">
      <c r="B2063" s="5"/>
      <c r="C2063" s="2"/>
      <c r="D2063" s="3"/>
      <c r="F2063" s="3"/>
      <c r="G2063" s="3"/>
      <c r="I2063" s="1"/>
      <c r="J2063" s="1"/>
      <c r="K2063" s="2"/>
      <c r="Y2063" s="2"/>
      <c r="Z2063" s="2"/>
      <c r="AA2063" s="1"/>
    </row>
    <row r="2064" spans="2:27" x14ac:dyDescent="0.25">
      <c r="B2064" s="5"/>
      <c r="C2064" s="2"/>
      <c r="D2064" s="3"/>
      <c r="F2064" s="3"/>
      <c r="G2064" s="3"/>
      <c r="I2064" s="1"/>
      <c r="J2064" s="1"/>
      <c r="K2064" s="2"/>
      <c r="Y2064" s="2"/>
      <c r="Z2064" s="2"/>
      <c r="AA2064" s="1"/>
    </row>
    <row r="2065" spans="2:27" x14ac:dyDescent="0.25">
      <c r="B2065" s="5"/>
      <c r="C2065" s="2"/>
      <c r="D2065" s="3"/>
      <c r="F2065" s="3"/>
      <c r="G2065" s="3"/>
      <c r="I2065" s="1"/>
      <c r="J2065" s="1"/>
      <c r="K2065" s="2"/>
      <c r="Y2065" s="2"/>
      <c r="Z2065" s="2"/>
      <c r="AA2065" s="1"/>
    </row>
    <row r="2066" spans="2:27" x14ac:dyDescent="0.25">
      <c r="B2066" s="5"/>
      <c r="C2066" s="2"/>
      <c r="D2066" s="3"/>
      <c r="F2066" s="3"/>
      <c r="G2066" s="3"/>
      <c r="I2066" s="1"/>
      <c r="J2066" s="1"/>
      <c r="K2066" s="2"/>
      <c r="Y2066" s="2"/>
      <c r="Z2066" s="2"/>
      <c r="AA2066" s="1"/>
    </row>
    <row r="2067" spans="2:27" x14ac:dyDescent="0.25">
      <c r="B2067" s="5"/>
      <c r="C2067" s="2"/>
      <c r="D2067" s="3"/>
      <c r="E2067" s="3"/>
      <c r="F2067" s="3"/>
      <c r="G2067" s="3"/>
      <c r="I2067" s="1"/>
      <c r="J2067" s="1"/>
      <c r="K2067" s="2"/>
      <c r="Y2067" s="2"/>
      <c r="Z2067" s="2"/>
      <c r="AA2067" s="1"/>
    </row>
    <row r="2068" spans="2:27" x14ac:dyDescent="0.25">
      <c r="B2068" s="5"/>
      <c r="C2068" s="2"/>
      <c r="D2068" s="3"/>
      <c r="F2068" s="3"/>
      <c r="I2068" s="1"/>
      <c r="J2068" s="1"/>
      <c r="K2068" s="2"/>
      <c r="Y2068" s="2"/>
      <c r="Z2068" s="2"/>
      <c r="AA2068" s="1"/>
    </row>
    <row r="2069" spans="2:27" x14ac:dyDescent="0.25">
      <c r="B2069" s="5"/>
      <c r="C2069" s="2"/>
      <c r="D2069" s="3"/>
      <c r="F2069" s="3"/>
      <c r="G2069" s="3"/>
      <c r="I2069" s="1"/>
      <c r="J2069" s="1"/>
      <c r="K2069" s="2"/>
      <c r="Y2069" s="2"/>
      <c r="Z2069" s="2"/>
      <c r="AA2069" s="1"/>
    </row>
    <row r="2070" spans="2:27" x14ac:dyDescent="0.25">
      <c r="B2070" s="5"/>
      <c r="C2070" s="2"/>
      <c r="D2070" s="3"/>
      <c r="F2070" s="3"/>
      <c r="I2070" s="1"/>
      <c r="J2070" s="1"/>
      <c r="K2070" s="2"/>
      <c r="Y2070" s="2"/>
      <c r="Z2070" s="2"/>
      <c r="AA2070" s="1"/>
    </row>
    <row r="2071" spans="2:27" x14ac:dyDescent="0.25">
      <c r="B2071" s="5"/>
      <c r="C2071" s="2"/>
      <c r="D2071" s="3"/>
      <c r="F2071" s="3"/>
      <c r="G2071" s="3"/>
      <c r="I2071" s="1"/>
      <c r="J2071" s="1"/>
      <c r="K2071" s="2"/>
      <c r="Y2071" s="2"/>
      <c r="Z2071" s="2"/>
      <c r="AA2071" s="1"/>
    </row>
    <row r="2072" spans="2:27" x14ac:dyDescent="0.25">
      <c r="B2072" s="5"/>
      <c r="C2072" s="2"/>
      <c r="I2072" s="1"/>
      <c r="J2072" s="1"/>
      <c r="K2072" s="2"/>
      <c r="Y2072" s="2"/>
      <c r="Z2072" s="2"/>
      <c r="AA2072" s="1"/>
    </row>
    <row r="2073" spans="2:27" x14ac:dyDescent="0.25">
      <c r="B2073" s="5"/>
      <c r="C2073" s="2"/>
      <c r="G2073" s="3"/>
      <c r="I2073" s="1"/>
      <c r="J2073" s="1"/>
      <c r="K2073" s="2"/>
      <c r="Y2073" s="2"/>
      <c r="Z2073" s="2"/>
      <c r="AA2073" s="1"/>
    </row>
    <row r="2074" spans="2:27" x14ac:dyDescent="0.25">
      <c r="B2074" s="5"/>
      <c r="C2074" s="2"/>
      <c r="D2074" s="3"/>
      <c r="F2074" s="3"/>
      <c r="G2074" s="3"/>
      <c r="I2074" s="1"/>
      <c r="J2074" s="1"/>
      <c r="K2074" s="2"/>
      <c r="Y2074" s="2"/>
      <c r="Z2074" s="2"/>
      <c r="AA2074" s="1"/>
    </row>
    <row r="2075" spans="2:27" x14ac:dyDescent="0.25">
      <c r="B2075" s="5"/>
      <c r="C2075" s="2"/>
      <c r="D2075" s="3"/>
      <c r="F2075" s="3"/>
      <c r="G2075" s="3"/>
      <c r="I2075" s="1"/>
      <c r="J2075" s="1"/>
      <c r="K2075" s="2"/>
      <c r="Y2075" s="2"/>
      <c r="Z2075" s="2"/>
      <c r="AA2075" s="1"/>
    </row>
    <row r="2076" spans="2:27" x14ac:dyDescent="0.25">
      <c r="B2076" s="5"/>
      <c r="C2076" s="2"/>
      <c r="D2076" s="3"/>
      <c r="F2076" s="3"/>
      <c r="G2076" s="3"/>
      <c r="I2076" s="1"/>
      <c r="J2076" s="1"/>
      <c r="K2076" s="2"/>
      <c r="Y2076" s="2"/>
      <c r="Z2076" s="2"/>
      <c r="AA2076" s="1"/>
    </row>
    <row r="2077" spans="2:27" x14ac:dyDescent="0.25">
      <c r="B2077" s="5"/>
      <c r="C2077" s="2"/>
      <c r="D2077" s="3"/>
      <c r="E2077" s="3"/>
      <c r="F2077" s="3"/>
      <c r="G2077" s="3"/>
      <c r="I2077" s="1"/>
      <c r="J2077" s="1"/>
      <c r="K2077" s="2"/>
      <c r="Y2077" s="2"/>
      <c r="Z2077" s="2"/>
      <c r="AA2077" s="1"/>
    </row>
    <row r="2078" spans="2:27" x14ac:dyDescent="0.25">
      <c r="B2078" s="5"/>
      <c r="C2078" s="2"/>
      <c r="D2078" s="3"/>
      <c r="F2078" s="3"/>
      <c r="G2078" s="3"/>
      <c r="I2078" s="1"/>
      <c r="J2078" s="1"/>
      <c r="K2078" s="2"/>
      <c r="Y2078" s="2"/>
      <c r="Z2078" s="2"/>
      <c r="AA2078" s="1"/>
    </row>
    <row r="2079" spans="2:27" x14ac:dyDescent="0.25">
      <c r="B2079" s="5"/>
      <c r="C2079" s="2"/>
      <c r="D2079" s="3"/>
      <c r="F2079" s="3"/>
      <c r="G2079" s="3"/>
      <c r="I2079" s="1"/>
      <c r="J2079" s="1"/>
      <c r="K2079" s="2"/>
      <c r="Y2079" s="2"/>
      <c r="Z2079" s="2"/>
      <c r="AA2079" s="1"/>
    </row>
    <row r="2080" spans="2:27" x14ac:dyDescent="0.25">
      <c r="B2080" s="5"/>
      <c r="C2080" s="2"/>
      <c r="F2080" s="3"/>
      <c r="G2080" s="3"/>
      <c r="I2080" s="1"/>
      <c r="J2080" s="1"/>
      <c r="K2080" s="2"/>
      <c r="Y2080" s="2"/>
      <c r="Z2080" s="2"/>
      <c r="AA2080" s="1"/>
    </row>
    <row r="2081" spans="2:27" x14ac:dyDescent="0.25">
      <c r="B2081" s="5"/>
      <c r="C2081" s="2"/>
      <c r="D2081" s="3"/>
      <c r="F2081" s="3"/>
      <c r="G2081" s="3"/>
      <c r="I2081" s="1"/>
      <c r="J2081" s="1"/>
      <c r="K2081" s="2"/>
      <c r="Y2081" s="2"/>
      <c r="Z2081" s="2"/>
      <c r="AA2081" s="1"/>
    </row>
    <row r="2082" spans="2:27" x14ac:dyDescent="0.25">
      <c r="B2082" s="5"/>
      <c r="C2082" s="2"/>
      <c r="D2082" s="3"/>
      <c r="G2082" s="3"/>
      <c r="I2082" s="1"/>
      <c r="J2082" s="1"/>
      <c r="K2082" s="2"/>
      <c r="Y2082" s="2"/>
      <c r="Z2082" s="2"/>
      <c r="AA2082" s="1"/>
    </row>
    <row r="2083" spans="2:27" x14ac:dyDescent="0.25">
      <c r="B2083" s="5"/>
      <c r="C2083" s="2"/>
      <c r="E2083" s="3"/>
      <c r="I2083" s="1"/>
      <c r="J2083" s="1"/>
      <c r="K2083" s="2"/>
      <c r="Y2083" s="2"/>
      <c r="Z2083" s="2"/>
      <c r="AA2083" s="1"/>
    </row>
    <row r="2084" spans="2:27" x14ac:dyDescent="0.25">
      <c r="B2084" s="5"/>
      <c r="C2084" s="2"/>
      <c r="G2084" s="3"/>
      <c r="I2084" s="1"/>
      <c r="J2084" s="1"/>
      <c r="K2084" s="2"/>
      <c r="Y2084" s="2"/>
      <c r="Z2084" s="2"/>
      <c r="AA2084" s="1"/>
    </row>
    <row r="2085" spans="2:27" x14ac:dyDescent="0.25">
      <c r="B2085" s="5"/>
      <c r="C2085" s="2"/>
      <c r="D2085" s="3"/>
      <c r="I2085" s="1"/>
      <c r="J2085" s="1"/>
      <c r="K2085" s="2"/>
      <c r="Y2085" s="2"/>
      <c r="Z2085" s="2"/>
      <c r="AA2085" s="1"/>
    </row>
    <row r="2086" spans="2:27" x14ac:dyDescent="0.25">
      <c r="B2086" s="5"/>
      <c r="C2086" s="2"/>
      <c r="D2086" s="3"/>
      <c r="F2086" s="3"/>
      <c r="G2086" s="3"/>
      <c r="I2086" s="1"/>
      <c r="J2086" s="1"/>
      <c r="K2086" s="2"/>
      <c r="Y2086" s="2"/>
      <c r="Z2086" s="2"/>
      <c r="AA2086" s="1"/>
    </row>
    <row r="2087" spans="2:27" x14ac:dyDescent="0.25">
      <c r="B2087" s="5"/>
      <c r="C2087" s="2"/>
      <c r="D2087" s="3"/>
      <c r="F2087" s="3"/>
      <c r="I2087" s="1"/>
      <c r="J2087" s="1"/>
      <c r="K2087" s="2"/>
      <c r="Y2087" s="2"/>
      <c r="Z2087" s="2"/>
      <c r="AA2087" s="1"/>
    </row>
    <row r="2088" spans="2:27" x14ac:dyDescent="0.25">
      <c r="B2088" s="5"/>
      <c r="C2088" s="2"/>
      <c r="D2088" s="3"/>
      <c r="F2088" s="3"/>
      <c r="I2088" s="1"/>
      <c r="J2088" s="1"/>
      <c r="K2088" s="2"/>
      <c r="Y2088" s="2"/>
      <c r="Z2088" s="2"/>
      <c r="AA2088" s="1"/>
    </row>
    <row r="2089" spans="2:27" x14ac:dyDescent="0.25">
      <c r="B2089" s="5"/>
      <c r="C2089" s="2"/>
      <c r="D2089" s="3"/>
      <c r="F2089" s="3"/>
      <c r="I2089" s="1"/>
      <c r="J2089" s="1"/>
      <c r="K2089" s="2"/>
      <c r="Y2089" s="2"/>
      <c r="Z2089" s="2"/>
      <c r="AA2089" s="1"/>
    </row>
    <row r="2090" spans="2:27" x14ac:dyDescent="0.25">
      <c r="B2090" s="5"/>
      <c r="C2090" s="2"/>
      <c r="D2090" s="3"/>
      <c r="F2090" s="3"/>
      <c r="G2090" s="3"/>
      <c r="I2090" s="1"/>
      <c r="J2090" s="1"/>
      <c r="K2090" s="2"/>
      <c r="Y2090" s="2"/>
      <c r="Z2090" s="2"/>
      <c r="AA2090" s="1"/>
    </row>
    <row r="2091" spans="2:27" x14ac:dyDescent="0.25">
      <c r="B2091" s="5"/>
      <c r="C2091" s="2"/>
      <c r="D2091" s="3"/>
      <c r="E2091" s="3"/>
      <c r="F2091" s="3"/>
      <c r="I2091" s="1"/>
      <c r="J2091" s="1"/>
      <c r="K2091" s="2"/>
      <c r="Y2091" s="2"/>
      <c r="Z2091" s="2"/>
      <c r="AA2091" s="1"/>
    </row>
    <row r="2092" spans="2:27" x14ac:dyDescent="0.25">
      <c r="B2092" s="5"/>
      <c r="C2092" s="2"/>
      <c r="D2092" s="3"/>
      <c r="E2092" s="3"/>
      <c r="F2092" s="3"/>
      <c r="I2092" s="1"/>
      <c r="J2092" s="1"/>
      <c r="K2092" s="2"/>
      <c r="Y2092" s="2"/>
      <c r="Z2092" s="2"/>
      <c r="AA2092" s="1"/>
    </row>
    <row r="2093" spans="2:27" x14ac:dyDescent="0.25">
      <c r="B2093" s="5"/>
      <c r="C2093" s="2"/>
      <c r="D2093" s="3"/>
      <c r="F2093" s="3"/>
      <c r="G2093" s="3"/>
      <c r="I2093" s="1"/>
      <c r="J2093" s="1"/>
      <c r="K2093" s="2"/>
      <c r="Y2093" s="2"/>
      <c r="Z2093" s="2"/>
      <c r="AA2093" s="1"/>
    </row>
    <row r="2094" spans="2:27" x14ac:dyDescent="0.25">
      <c r="B2094" s="5"/>
      <c r="C2094" s="2"/>
      <c r="D2094" s="3"/>
      <c r="F2094" s="3"/>
      <c r="G2094" s="3"/>
      <c r="I2094" s="1"/>
      <c r="J2094" s="1"/>
      <c r="K2094" s="2"/>
      <c r="Y2094" s="2"/>
      <c r="Z2094" s="2"/>
      <c r="AA2094" s="1"/>
    </row>
    <row r="2095" spans="2:27" x14ac:dyDescent="0.25">
      <c r="B2095" s="5"/>
      <c r="C2095" s="2"/>
      <c r="D2095" s="3"/>
      <c r="G2095" s="3"/>
      <c r="I2095" s="1"/>
      <c r="J2095" s="1"/>
      <c r="K2095" s="2"/>
      <c r="Y2095" s="2"/>
      <c r="Z2095" s="2"/>
      <c r="AA2095" s="1"/>
    </row>
    <row r="2096" spans="2:27" x14ac:dyDescent="0.25">
      <c r="B2096" s="5"/>
      <c r="C2096" s="2"/>
      <c r="D2096" s="3"/>
      <c r="I2096" s="1"/>
      <c r="J2096" s="1"/>
      <c r="K2096" s="2"/>
      <c r="Y2096" s="2"/>
      <c r="Z2096" s="2"/>
      <c r="AA2096" s="1"/>
    </row>
    <row r="2097" spans="2:27" x14ac:dyDescent="0.25">
      <c r="B2097" s="5"/>
      <c r="C2097" s="2"/>
      <c r="D2097" s="3"/>
      <c r="F2097" s="3"/>
      <c r="G2097" s="3"/>
      <c r="I2097" s="1"/>
      <c r="J2097" s="1"/>
      <c r="K2097" s="2"/>
      <c r="Y2097" s="2"/>
      <c r="Z2097" s="2"/>
      <c r="AA2097" s="1"/>
    </row>
    <row r="2098" spans="2:27" x14ac:dyDescent="0.25">
      <c r="B2098" s="5"/>
      <c r="C2098" s="2"/>
      <c r="D2098" s="3"/>
      <c r="F2098" s="3"/>
      <c r="G2098" s="3"/>
      <c r="I2098" s="1"/>
      <c r="J2098" s="1"/>
      <c r="K2098" s="2"/>
      <c r="Y2098" s="2"/>
      <c r="Z2098" s="2"/>
      <c r="AA2098" s="1"/>
    </row>
    <row r="2099" spans="2:27" x14ac:dyDescent="0.25">
      <c r="B2099" s="5"/>
      <c r="C2099" s="2"/>
      <c r="D2099" s="3"/>
      <c r="F2099" s="3"/>
      <c r="G2099" s="3"/>
      <c r="I2099" s="1"/>
      <c r="J2099" s="1"/>
      <c r="K2099" s="2"/>
      <c r="Y2099" s="2"/>
      <c r="Z2099" s="2"/>
      <c r="AA2099" s="1"/>
    </row>
    <row r="2100" spans="2:27" x14ac:dyDescent="0.25">
      <c r="B2100" s="5"/>
      <c r="C2100" s="2"/>
      <c r="D2100" s="3"/>
      <c r="F2100" s="3"/>
      <c r="G2100" s="3"/>
      <c r="I2100" s="1"/>
      <c r="J2100" s="1"/>
      <c r="K2100" s="2"/>
      <c r="Y2100" s="2"/>
      <c r="Z2100" s="2"/>
      <c r="AA2100" s="1"/>
    </row>
    <row r="2101" spans="2:27" x14ac:dyDescent="0.25">
      <c r="B2101" s="5"/>
      <c r="C2101" s="2"/>
      <c r="D2101" s="3"/>
      <c r="F2101" s="3"/>
      <c r="I2101" s="1"/>
      <c r="J2101" s="1"/>
      <c r="K2101" s="2"/>
      <c r="Y2101" s="2"/>
      <c r="Z2101" s="2"/>
      <c r="AA2101" s="1"/>
    </row>
    <row r="2102" spans="2:27" x14ac:dyDescent="0.25">
      <c r="B2102" s="5"/>
      <c r="C2102" s="2"/>
      <c r="F2102" s="3"/>
      <c r="G2102" s="3"/>
      <c r="I2102" s="1"/>
      <c r="J2102" s="1"/>
      <c r="K2102" s="2"/>
      <c r="Y2102" s="2"/>
      <c r="Z2102" s="2"/>
      <c r="AA2102" s="1"/>
    </row>
    <row r="2103" spans="2:27" x14ac:dyDescent="0.25">
      <c r="B2103" s="5"/>
      <c r="C2103" s="2"/>
      <c r="D2103" s="3"/>
      <c r="F2103" s="3"/>
      <c r="G2103" s="3"/>
      <c r="I2103" s="1"/>
      <c r="J2103" s="1"/>
      <c r="K2103" s="2"/>
      <c r="Y2103" s="2"/>
      <c r="Z2103" s="2"/>
      <c r="AA2103" s="1"/>
    </row>
    <row r="2104" spans="2:27" x14ac:dyDescent="0.25">
      <c r="B2104" s="5"/>
      <c r="C2104" s="2"/>
      <c r="D2104" s="3"/>
      <c r="F2104" s="3"/>
      <c r="I2104" s="1"/>
      <c r="J2104" s="1"/>
      <c r="K2104" s="2"/>
      <c r="Y2104" s="2"/>
      <c r="Z2104" s="2"/>
      <c r="AA2104" s="1"/>
    </row>
    <row r="2105" spans="2:27" x14ac:dyDescent="0.25">
      <c r="B2105" s="5"/>
      <c r="C2105" s="2"/>
      <c r="D2105" s="3"/>
      <c r="F2105" s="3"/>
      <c r="G2105" s="3"/>
      <c r="I2105" s="1"/>
      <c r="J2105" s="1"/>
      <c r="K2105" s="2"/>
      <c r="Y2105" s="2"/>
      <c r="Z2105" s="2"/>
      <c r="AA2105" s="1"/>
    </row>
    <row r="2106" spans="2:27" x14ac:dyDescent="0.25">
      <c r="B2106" s="5"/>
      <c r="C2106" s="2"/>
      <c r="D2106" s="3"/>
      <c r="F2106" s="3"/>
      <c r="I2106" s="1"/>
      <c r="J2106" s="1"/>
      <c r="K2106" s="2"/>
      <c r="Y2106" s="2"/>
      <c r="Z2106" s="2"/>
      <c r="AA2106" s="1"/>
    </row>
    <row r="2107" spans="2:27" x14ac:dyDescent="0.25">
      <c r="B2107" s="5"/>
      <c r="C2107" s="2"/>
      <c r="D2107" s="3"/>
      <c r="F2107" s="3"/>
      <c r="G2107" s="3"/>
      <c r="I2107" s="1"/>
      <c r="J2107" s="1"/>
      <c r="K2107" s="2"/>
      <c r="Y2107" s="2"/>
      <c r="Z2107" s="2"/>
      <c r="AA2107" s="1"/>
    </row>
    <row r="2108" spans="2:27" x14ac:dyDescent="0.25">
      <c r="B2108" s="5"/>
      <c r="C2108" s="2"/>
      <c r="F2108" s="3"/>
      <c r="G2108" s="3"/>
      <c r="I2108" s="1"/>
      <c r="J2108" s="1"/>
      <c r="K2108" s="2"/>
      <c r="Y2108" s="2"/>
      <c r="Z2108" s="2"/>
      <c r="AA2108" s="1"/>
    </row>
    <row r="2109" spans="2:27" x14ac:dyDescent="0.25">
      <c r="B2109" s="5"/>
      <c r="C2109" s="2"/>
      <c r="D2109" s="3"/>
      <c r="E2109" s="3"/>
      <c r="I2109" s="1"/>
      <c r="J2109" s="1"/>
      <c r="K2109" s="2"/>
      <c r="Y2109" s="2"/>
      <c r="Z2109" s="2"/>
      <c r="AA2109" s="1"/>
    </row>
    <row r="2110" spans="2:27" x14ac:dyDescent="0.25">
      <c r="B2110" s="5"/>
      <c r="C2110" s="2"/>
      <c r="F2110" s="3"/>
      <c r="G2110" s="3"/>
      <c r="I2110" s="1"/>
      <c r="J2110" s="1"/>
      <c r="K2110" s="2"/>
      <c r="Y2110" s="2"/>
      <c r="Z2110" s="2"/>
      <c r="AA2110" s="1"/>
    </row>
    <row r="2111" spans="2:27" x14ac:dyDescent="0.25">
      <c r="B2111" s="5"/>
      <c r="C2111" s="2"/>
      <c r="D2111" s="3"/>
      <c r="I2111" s="1"/>
      <c r="J2111" s="1"/>
      <c r="K2111" s="2"/>
      <c r="Y2111" s="2"/>
      <c r="Z2111" s="2"/>
      <c r="AA2111" s="1"/>
    </row>
    <row r="2112" spans="2:27" x14ac:dyDescent="0.25">
      <c r="B2112" s="5"/>
      <c r="C2112" s="2"/>
      <c r="D2112" s="3"/>
      <c r="F2112" s="3"/>
      <c r="G2112" s="3"/>
      <c r="I2112" s="1"/>
      <c r="J2112" s="1"/>
      <c r="K2112" s="2"/>
      <c r="Y2112" s="2"/>
      <c r="Z2112" s="2"/>
      <c r="AA2112" s="1"/>
    </row>
    <row r="2113" spans="2:27" x14ac:dyDescent="0.25">
      <c r="B2113" s="5"/>
      <c r="C2113" s="2"/>
      <c r="D2113" s="3"/>
      <c r="E2113" s="3"/>
      <c r="F2113" s="3"/>
      <c r="G2113" s="3"/>
      <c r="I2113" s="1"/>
      <c r="J2113" s="1"/>
      <c r="K2113" s="2"/>
      <c r="Y2113" s="2"/>
      <c r="Z2113" s="2"/>
      <c r="AA2113" s="1"/>
    </row>
    <row r="2114" spans="2:27" x14ac:dyDescent="0.25">
      <c r="B2114" s="5"/>
      <c r="C2114" s="2"/>
      <c r="D2114" s="3"/>
      <c r="F2114" s="3"/>
      <c r="G2114" s="3"/>
      <c r="I2114" s="1"/>
      <c r="J2114" s="1"/>
      <c r="K2114" s="2"/>
      <c r="Y2114" s="2"/>
      <c r="Z2114" s="2"/>
      <c r="AA2114" s="1"/>
    </row>
    <row r="2115" spans="2:27" x14ac:dyDescent="0.25">
      <c r="B2115" s="5"/>
      <c r="C2115" s="2"/>
      <c r="D2115" s="3"/>
      <c r="F2115" s="3"/>
      <c r="G2115" s="3"/>
      <c r="I2115" s="1"/>
      <c r="J2115" s="1"/>
      <c r="K2115" s="2"/>
      <c r="Y2115" s="2"/>
      <c r="Z2115" s="2"/>
      <c r="AA2115" s="1"/>
    </row>
    <row r="2116" spans="2:27" x14ac:dyDescent="0.25">
      <c r="B2116" s="5"/>
      <c r="C2116" s="2"/>
      <c r="D2116" s="3"/>
      <c r="F2116" s="3"/>
      <c r="G2116" s="3"/>
      <c r="I2116" s="1"/>
      <c r="J2116" s="1"/>
      <c r="K2116" s="2"/>
      <c r="Y2116" s="2"/>
      <c r="Z2116" s="2"/>
      <c r="AA2116" s="1"/>
    </row>
    <row r="2117" spans="2:27" x14ac:dyDescent="0.25">
      <c r="B2117" s="5"/>
      <c r="C2117" s="2"/>
      <c r="D2117" s="3"/>
      <c r="E2117" s="3"/>
      <c r="F2117" s="3"/>
      <c r="G2117" s="3"/>
      <c r="I2117" s="1"/>
      <c r="J2117" s="1"/>
      <c r="K2117" s="2"/>
      <c r="Y2117" s="2"/>
      <c r="Z2117" s="2"/>
      <c r="AA2117" s="1"/>
    </row>
    <row r="2118" spans="2:27" x14ac:dyDescent="0.25">
      <c r="B2118" s="5"/>
      <c r="C2118" s="2"/>
      <c r="D2118" s="3"/>
      <c r="F2118" s="3"/>
      <c r="G2118" s="3"/>
      <c r="I2118" s="1"/>
      <c r="J2118" s="1"/>
      <c r="K2118" s="2"/>
      <c r="Y2118" s="2"/>
      <c r="Z2118" s="2"/>
      <c r="AA2118" s="1"/>
    </row>
    <row r="2119" spans="2:27" x14ac:dyDescent="0.25">
      <c r="B2119" s="5"/>
      <c r="C2119" s="2"/>
      <c r="D2119" s="3"/>
      <c r="F2119" s="3"/>
      <c r="G2119" s="3"/>
      <c r="I2119" s="1"/>
      <c r="J2119" s="1"/>
      <c r="K2119" s="2"/>
      <c r="Y2119" s="2"/>
      <c r="Z2119" s="2"/>
      <c r="AA2119" s="1"/>
    </row>
    <row r="2120" spans="2:27" x14ac:dyDescent="0.25">
      <c r="B2120" s="5"/>
      <c r="C2120" s="2"/>
      <c r="D2120" s="3"/>
      <c r="F2120" s="3"/>
      <c r="G2120" s="3"/>
      <c r="I2120" s="1"/>
      <c r="J2120" s="1"/>
      <c r="K2120" s="2"/>
      <c r="Y2120" s="2"/>
      <c r="Z2120" s="2"/>
      <c r="AA2120" s="1"/>
    </row>
    <row r="2121" spans="2:27" x14ac:dyDescent="0.25">
      <c r="B2121" s="5"/>
      <c r="C2121" s="2"/>
      <c r="D2121" s="3"/>
      <c r="F2121" s="3"/>
      <c r="G2121" s="3"/>
      <c r="I2121" s="1"/>
      <c r="J2121" s="1"/>
      <c r="K2121" s="2"/>
      <c r="Y2121" s="2"/>
      <c r="Z2121" s="2"/>
      <c r="AA2121" s="1"/>
    </row>
    <row r="2122" spans="2:27" x14ac:dyDescent="0.25">
      <c r="B2122" s="5"/>
      <c r="C2122" s="2"/>
      <c r="D2122" s="3"/>
      <c r="F2122" s="3"/>
      <c r="G2122" s="3"/>
      <c r="I2122" s="1"/>
      <c r="J2122" s="1"/>
      <c r="K2122" s="2"/>
      <c r="Y2122" s="2"/>
      <c r="Z2122" s="2"/>
      <c r="AA2122" s="1"/>
    </row>
    <row r="2123" spans="2:27" x14ac:dyDescent="0.25">
      <c r="B2123" s="5"/>
      <c r="C2123" s="2"/>
      <c r="I2123" s="1"/>
      <c r="J2123" s="1"/>
      <c r="K2123" s="2"/>
      <c r="Y2123" s="2"/>
      <c r="Z2123" s="2"/>
      <c r="AA2123" s="1"/>
    </row>
    <row r="2124" spans="2:27" x14ac:dyDescent="0.25">
      <c r="B2124" s="5"/>
      <c r="C2124" s="2"/>
      <c r="D2124" s="3"/>
      <c r="F2124" s="3"/>
      <c r="G2124" s="3"/>
      <c r="I2124" s="1"/>
      <c r="J2124" s="1"/>
      <c r="K2124" s="2"/>
      <c r="Y2124" s="2"/>
      <c r="Z2124" s="2"/>
      <c r="AA2124" s="1"/>
    </row>
    <row r="2125" spans="2:27" x14ac:dyDescent="0.25">
      <c r="B2125" s="5"/>
      <c r="C2125" s="2"/>
      <c r="D2125" s="3"/>
      <c r="F2125" s="3"/>
      <c r="G2125" s="3"/>
      <c r="I2125" s="1"/>
      <c r="J2125" s="1"/>
      <c r="K2125" s="2"/>
      <c r="Y2125" s="2"/>
      <c r="Z2125" s="2"/>
      <c r="AA2125" s="1"/>
    </row>
    <row r="2126" spans="2:27" x14ac:dyDescent="0.25">
      <c r="B2126" s="5"/>
      <c r="C2126" s="2"/>
      <c r="D2126" s="3"/>
      <c r="I2126" s="1"/>
      <c r="J2126" s="1"/>
      <c r="K2126" s="2"/>
      <c r="Y2126" s="2"/>
      <c r="Z2126" s="2"/>
      <c r="AA2126" s="1"/>
    </row>
    <row r="2127" spans="2:27" x14ac:dyDescent="0.25">
      <c r="B2127" s="5"/>
      <c r="C2127" s="2"/>
      <c r="D2127" s="3"/>
      <c r="G2127" s="3"/>
      <c r="I2127" s="1"/>
      <c r="J2127" s="1"/>
      <c r="K2127" s="2"/>
      <c r="Y2127" s="2"/>
      <c r="Z2127" s="2"/>
      <c r="AA2127" s="1"/>
    </row>
    <row r="2128" spans="2:27" x14ac:dyDescent="0.25">
      <c r="B2128" s="5"/>
      <c r="C2128" s="2"/>
      <c r="D2128" s="3"/>
      <c r="F2128" s="3"/>
      <c r="I2128" s="1"/>
      <c r="J2128" s="1"/>
      <c r="K2128" s="2"/>
      <c r="Y2128" s="2"/>
      <c r="Z2128" s="2"/>
      <c r="AA2128" s="1"/>
    </row>
    <row r="2129" spans="2:27" x14ac:dyDescent="0.25">
      <c r="B2129" s="5"/>
      <c r="C2129" s="2"/>
      <c r="D2129" s="3"/>
      <c r="E2129" s="3"/>
      <c r="F2129" s="3"/>
      <c r="G2129" s="3"/>
      <c r="I2129" s="1"/>
      <c r="J2129" s="1"/>
      <c r="K2129" s="2"/>
      <c r="Y2129" s="2"/>
      <c r="Z2129" s="2"/>
      <c r="AA2129" s="1"/>
    </row>
    <row r="2130" spans="2:27" x14ac:dyDescent="0.25">
      <c r="B2130" s="5"/>
      <c r="C2130" s="2"/>
      <c r="D2130" s="3"/>
      <c r="E2130" s="3"/>
      <c r="F2130" s="3"/>
      <c r="G2130" s="3"/>
      <c r="I2130" s="1"/>
      <c r="J2130" s="1"/>
      <c r="K2130" s="2"/>
      <c r="Y2130" s="2"/>
      <c r="Z2130" s="2"/>
      <c r="AA2130" s="1"/>
    </row>
    <row r="2131" spans="2:27" x14ac:dyDescent="0.25">
      <c r="B2131" s="5"/>
      <c r="C2131" s="2"/>
      <c r="D2131" s="3"/>
      <c r="E2131" s="3"/>
      <c r="F2131" s="3"/>
      <c r="G2131" s="3"/>
      <c r="I2131" s="1"/>
      <c r="J2131" s="1"/>
      <c r="K2131" s="2"/>
      <c r="Y2131" s="2"/>
      <c r="Z2131" s="2"/>
      <c r="AA2131" s="1"/>
    </row>
    <row r="2132" spans="2:27" x14ac:dyDescent="0.25">
      <c r="B2132" s="5"/>
      <c r="C2132" s="2"/>
      <c r="D2132" s="3"/>
      <c r="E2132" s="3"/>
      <c r="F2132" s="3"/>
      <c r="G2132" s="3"/>
      <c r="I2132" s="1"/>
      <c r="J2132" s="1"/>
      <c r="K2132" s="2"/>
      <c r="Y2132" s="2"/>
      <c r="Z2132" s="2"/>
      <c r="AA2132" s="1"/>
    </row>
    <row r="2133" spans="2:27" x14ac:dyDescent="0.25">
      <c r="B2133" s="5"/>
      <c r="C2133" s="2"/>
      <c r="D2133" s="3"/>
      <c r="F2133" s="3"/>
      <c r="G2133" s="3"/>
      <c r="I2133" s="1"/>
      <c r="J2133" s="1"/>
      <c r="K2133" s="2"/>
      <c r="Y2133" s="2"/>
      <c r="Z2133" s="2"/>
      <c r="AA2133" s="1"/>
    </row>
    <row r="2134" spans="2:27" x14ac:dyDescent="0.25">
      <c r="B2134" s="5"/>
      <c r="C2134" s="2"/>
      <c r="D2134" s="3"/>
      <c r="F2134" s="3"/>
      <c r="G2134" s="3"/>
      <c r="I2134" s="1"/>
      <c r="J2134" s="1"/>
      <c r="K2134" s="2"/>
      <c r="Y2134" s="2"/>
      <c r="Z2134" s="2"/>
      <c r="AA2134" s="1"/>
    </row>
    <row r="2135" spans="2:27" x14ac:dyDescent="0.25">
      <c r="B2135" s="5"/>
      <c r="C2135" s="2"/>
      <c r="D2135" s="3"/>
      <c r="F2135" s="3"/>
      <c r="G2135" s="3"/>
      <c r="I2135" s="1"/>
      <c r="J2135" s="1"/>
      <c r="K2135" s="2"/>
      <c r="Y2135" s="2"/>
      <c r="Z2135" s="2"/>
      <c r="AA2135" s="1"/>
    </row>
    <row r="2136" spans="2:27" x14ac:dyDescent="0.25">
      <c r="B2136" s="5"/>
      <c r="C2136" s="2"/>
      <c r="D2136" s="3"/>
      <c r="F2136" s="3"/>
      <c r="G2136" s="3"/>
      <c r="I2136" s="1"/>
      <c r="J2136" s="1"/>
      <c r="K2136" s="2"/>
      <c r="Y2136" s="2"/>
      <c r="Z2136" s="2"/>
      <c r="AA2136" s="1"/>
    </row>
    <row r="2137" spans="2:27" x14ac:dyDescent="0.25">
      <c r="B2137" s="5"/>
      <c r="C2137" s="2"/>
      <c r="D2137" s="3"/>
      <c r="F2137" s="3"/>
      <c r="I2137" s="1"/>
      <c r="J2137" s="1"/>
      <c r="K2137" s="2"/>
      <c r="Y2137" s="2"/>
      <c r="Z2137" s="2"/>
      <c r="AA2137" s="1"/>
    </row>
    <row r="2138" spans="2:27" x14ac:dyDescent="0.25">
      <c r="B2138" s="5"/>
      <c r="C2138" s="2"/>
      <c r="D2138" s="3"/>
      <c r="F2138" s="3"/>
      <c r="G2138" s="3"/>
      <c r="I2138" s="1"/>
      <c r="J2138" s="1"/>
      <c r="K2138" s="2"/>
      <c r="Y2138" s="2"/>
      <c r="Z2138" s="2"/>
      <c r="AA2138" s="1"/>
    </row>
    <row r="2139" spans="2:27" x14ac:dyDescent="0.25">
      <c r="B2139" s="5"/>
      <c r="C2139" s="2"/>
      <c r="D2139" s="3"/>
      <c r="F2139" s="3"/>
      <c r="G2139" s="3"/>
      <c r="I2139" s="1"/>
      <c r="J2139" s="1"/>
      <c r="K2139" s="2"/>
      <c r="Y2139" s="2"/>
      <c r="Z2139" s="2"/>
      <c r="AA2139" s="1"/>
    </row>
    <row r="2140" spans="2:27" x14ac:dyDescent="0.25">
      <c r="B2140" s="5"/>
      <c r="C2140" s="2"/>
      <c r="D2140" s="3"/>
      <c r="F2140" s="3"/>
      <c r="G2140" s="3"/>
      <c r="I2140" s="1"/>
      <c r="J2140" s="1"/>
      <c r="K2140" s="2"/>
      <c r="Y2140" s="2"/>
      <c r="Z2140" s="2"/>
      <c r="AA2140" s="1"/>
    </row>
    <row r="2141" spans="2:27" x14ac:dyDescent="0.25">
      <c r="B2141" s="5"/>
      <c r="C2141" s="2"/>
      <c r="D2141" s="3"/>
      <c r="F2141" s="3"/>
      <c r="G2141" s="3"/>
      <c r="I2141" s="1"/>
      <c r="J2141" s="1"/>
      <c r="K2141" s="2"/>
      <c r="Y2141" s="2"/>
      <c r="Z2141" s="2"/>
      <c r="AA2141" s="1"/>
    </row>
    <row r="2142" spans="2:27" x14ac:dyDescent="0.25">
      <c r="B2142" s="5"/>
      <c r="C2142" s="2"/>
      <c r="D2142" s="3"/>
      <c r="E2142" s="3"/>
      <c r="F2142" s="3"/>
      <c r="G2142" s="3"/>
      <c r="I2142" s="1"/>
      <c r="J2142" s="1"/>
      <c r="K2142" s="2"/>
      <c r="Y2142" s="2"/>
      <c r="Z2142" s="2"/>
      <c r="AA2142" s="1"/>
    </row>
    <row r="2143" spans="2:27" x14ac:dyDescent="0.25">
      <c r="B2143" s="5"/>
      <c r="C2143" s="2"/>
      <c r="D2143" s="3"/>
      <c r="F2143" s="3"/>
      <c r="G2143" s="3"/>
      <c r="I2143" s="1"/>
      <c r="J2143" s="1"/>
      <c r="K2143" s="2"/>
      <c r="Y2143" s="2"/>
      <c r="Z2143" s="2"/>
      <c r="AA2143" s="1"/>
    </row>
    <row r="2144" spans="2:27" x14ac:dyDescent="0.25">
      <c r="B2144" s="5"/>
      <c r="C2144" s="2"/>
      <c r="D2144" s="3"/>
      <c r="E2144" s="3"/>
      <c r="F2144" s="3"/>
      <c r="G2144" s="3"/>
      <c r="I2144" s="1"/>
      <c r="J2144" s="1"/>
      <c r="K2144" s="2"/>
      <c r="Y2144" s="2"/>
      <c r="Z2144" s="2"/>
      <c r="AA2144" s="1"/>
    </row>
    <row r="2145" spans="2:27" x14ac:dyDescent="0.25">
      <c r="B2145" s="5"/>
      <c r="C2145" s="2"/>
      <c r="D2145" s="3"/>
      <c r="F2145" s="3"/>
      <c r="G2145" s="3"/>
      <c r="I2145" s="1"/>
      <c r="J2145" s="1"/>
      <c r="K2145" s="2"/>
      <c r="Y2145" s="2"/>
      <c r="Z2145" s="2"/>
      <c r="AA2145" s="1"/>
    </row>
    <row r="2146" spans="2:27" x14ac:dyDescent="0.25">
      <c r="B2146" s="5"/>
      <c r="C2146" s="2"/>
      <c r="D2146" s="3"/>
      <c r="F2146" s="3"/>
      <c r="I2146" s="1"/>
      <c r="J2146" s="1"/>
      <c r="K2146" s="2"/>
      <c r="Y2146" s="2"/>
      <c r="Z2146" s="2"/>
      <c r="AA2146" s="1"/>
    </row>
    <row r="2147" spans="2:27" x14ac:dyDescent="0.25">
      <c r="B2147" s="5"/>
      <c r="C2147" s="2"/>
      <c r="D2147" s="3"/>
      <c r="E2147" s="3"/>
      <c r="F2147" s="3"/>
      <c r="I2147" s="1"/>
      <c r="J2147" s="1"/>
      <c r="K2147" s="2"/>
      <c r="Y2147" s="2"/>
      <c r="Z2147" s="2"/>
      <c r="AA2147" s="1"/>
    </row>
    <row r="2148" spans="2:27" x14ac:dyDescent="0.25">
      <c r="B2148" s="5"/>
      <c r="C2148" s="2"/>
      <c r="D2148" s="3"/>
      <c r="F2148" s="3"/>
      <c r="G2148" s="3"/>
      <c r="I2148" s="1"/>
      <c r="J2148" s="1"/>
      <c r="K2148" s="2"/>
      <c r="Y2148" s="2"/>
      <c r="Z2148" s="2"/>
      <c r="AA2148" s="1"/>
    </row>
    <row r="2149" spans="2:27" x14ac:dyDescent="0.25">
      <c r="B2149" s="5"/>
      <c r="C2149" s="2"/>
      <c r="D2149" s="3"/>
      <c r="F2149" s="3"/>
      <c r="G2149" s="3"/>
      <c r="I2149" s="1"/>
      <c r="J2149" s="1"/>
      <c r="K2149" s="2"/>
      <c r="Y2149" s="2"/>
      <c r="Z2149" s="2"/>
      <c r="AA2149" s="1"/>
    </row>
    <row r="2150" spans="2:27" x14ac:dyDescent="0.25">
      <c r="B2150" s="5"/>
      <c r="C2150" s="2"/>
      <c r="D2150" s="3"/>
      <c r="E2150" s="3"/>
      <c r="F2150" s="3"/>
      <c r="G2150" s="3"/>
      <c r="I2150" s="1"/>
      <c r="J2150" s="1"/>
      <c r="K2150" s="2"/>
      <c r="Y2150" s="2"/>
      <c r="Z2150" s="2"/>
      <c r="AA2150" s="1"/>
    </row>
    <row r="2151" spans="2:27" x14ac:dyDescent="0.25">
      <c r="B2151" s="5"/>
      <c r="C2151" s="2"/>
      <c r="F2151" s="3"/>
      <c r="G2151" s="3"/>
      <c r="I2151" s="1"/>
      <c r="J2151" s="1"/>
      <c r="K2151" s="2"/>
      <c r="Y2151" s="2"/>
      <c r="Z2151" s="2"/>
      <c r="AA2151" s="1"/>
    </row>
    <row r="2152" spans="2:27" x14ac:dyDescent="0.25">
      <c r="B2152" s="5"/>
      <c r="C2152" s="2"/>
      <c r="D2152" s="3"/>
      <c r="F2152" s="3"/>
      <c r="G2152" s="3"/>
      <c r="I2152" s="1"/>
      <c r="J2152" s="1"/>
      <c r="K2152" s="2"/>
      <c r="Y2152" s="2"/>
      <c r="Z2152" s="2"/>
      <c r="AA2152" s="1"/>
    </row>
    <row r="2153" spans="2:27" x14ac:dyDescent="0.25">
      <c r="B2153" s="5"/>
      <c r="C2153" s="2"/>
      <c r="D2153" s="3"/>
      <c r="E2153" s="3"/>
      <c r="F2153" s="3"/>
      <c r="G2153" s="3"/>
      <c r="I2153" s="1"/>
      <c r="J2153" s="1"/>
      <c r="K2153" s="2"/>
      <c r="Y2153" s="2"/>
      <c r="Z2153" s="2"/>
      <c r="AA2153" s="1"/>
    </row>
    <row r="2154" spans="2:27" x14ac:dyDescent="0.25">
      <c r="B2154" s="5"/>
      <c r="C2154" s="2"/>
      <c r="D2154" s="3"/>
      <c r="F2154" s="3"/>
      <c r="G2154" s="3"/>
      <c r="I2154" s="1"/>
      <c r="J2154" s="1"/>
      <c r="K2154" s="2"/>
      <c r="Y2154" s="2"/>
      <c r="Z2154" s="2"/>
      <c r="AA2154" s="1"/>
    </row>
    <row r="2155" spans="2:27" x14ac:dyDescent="0.25">
      <c r="B2155" s="5"/>
      <c r="C2155" s="2"/>
      <c r="D2155" s="3"/>
      <c r="F2155" s="3"/>
      <c r="G2155" s="3"/>
      <c r="I2155" s="1"/>
      <c r="J2155" s="1"/>
      <c r="K2155" s="2"/>
      <c r="Y2155" s="2"/>
      <c r="Z2155" s="2"/>
      <c r="AA2155" s="1"/>
    </row>
    <row r="2156" spans="2:27" x14ac:dyDescent="0.25">
      <c r="B2156" s="5"/>
      <c r="C2156" s="2"/>
      <c r="D2156" s="3"/>
      <c r="G2156" s="3"/>
      <c r="I2156" s="1"/>
      <c r="J2156" s="1"/>
      <c r="K2156" s="2"/>
      <c r="Y2156" s="2"/>
      <c r="Z2156" s="2"/>
      <c r="AA2156" s="1"/>
    </row>
    <row r="2157" spans="2:27" x14ac:dyDescent="0.25">
      <c r="B2157" s="5"/>
      <c r="C2157" s="2"/>
      <c r="D2157" s="3"/>
      <c r="F2157" s="3"/>
      <c r="I2157" s="1"/>
      <c r="J2157" s="1"/>
      <c r="K2157" s="2"/>
      <c r="Y2157" s="2"/>
      <c r="Z2157" s="2"/>
      <c r="AA2157" s="1"/>
    </row>
    <row r="2158" spans="2:27" x14ac:dyDescent="0.25">
      <c r="B2158" s="5"/>
      <c r="C2158" s="2"/>
      <c r="D2158" s="3"/>
      <c r="G2158" s="3"/>
      <c r="I2158" s="1"/>
      <c r="J2158" s="1"/>
      <c r="K2158" s="2"/>
      <c r="Y2158" s="2"/>
      <c r="Z2158" s="2"/>
      <c r="AA2158" s="1"/>
    </row>
    <row r="2159" spans="2:27" x14ac:dyDescent="0.25">
      <c r="B2159" s="5"/>
      <c r="C2159" s="2"/>
      <c r="D2159" s="3"/>
      <c r="G2159" s="3"/>
      <c r="I2159" s="1"/>
      <c r="J2159" s="1"/>
      <c r="K2159" s="2"/>
      <c r="Y2159" s="2"/>
      <c r="Z2159" s="2"/>
      <c r="AA2159" s="1"/>
    </row>
    <row r="2160" spans="2:27" x14ac:dyDescent="0.25">
      <c r="B2160" s="5"/>
      <c r="C2160" s="2"/>
      <c r="D2160" s="3"/>
      <c r="E2160" s="3"/>
      <c r="F2160" s="3"/>
      <c r="G2160" s="3"/>
      <c r="I2160" s="1"/>
      <c r="J2160" s="1"/>
      <c r="K2160" s="2"/>
      <c r="Y2160" s="2"/>
      <c r="Z2160" s="2"/>
      <c r="AA2160" s="1"/>
    </row>
    <row r="2161" spans="2:27" x14ac:dyDescent="0.25">
      <c r="B2161" s="5"/>
      <c r="C2161" s="2"/>
      <c r="D2161" s="3"/>
      <c r="F2161" s="3"/>
      <c r="G2161" s="3"/>
      <c r="I2161" s="1"/>
      <c r="J2161" s="1"/>
      <c r="K2161" s="2"/>
      <c r="Y2161" s="2"/>
      <c r="Z2161" s="2"/>
      <c r="AA2161" s="1"/>
    </row>
    <row r="2162" spans="2:27" x14ac:dyDescent="0.25">
      <c r="B2162" s="5"/>
      <c r="C2162" s="2"/>
      <c r="D2162" s="3"/>
      <c r="E2162" s="3"/>
      <c r="G2162" s="3"/>
      <c r="I2162" s="1"/>
      <c r="J2162" s="1"/>
      <c r="K2162" s="2"/>
      <c r="Y2162" s="2"/>
      <c r="Z2162" s="2"/>
      <c r="AA2162" s="1"/>
    </row>
    <row r="2163" spans="2:27" x14ac:dyDescent="0.25">
      <c r="B2163" s="5"/>
      <c r="C2163" s="2"/>
      <c r="D2163" s="3"/>
      <c r="F2163" s="3"/>
      <c r="G2163" s="3"/>
      <c r="I2163" s="1"/>
      <c r="J2163" s="1"/>
      <c r="K2163" s="2"/>
      <c r="Y2163" s="2"/>
      <c r="Z2163" s="2"/>
      <c r="AA2163" s="1"/>
    </row>
    <row r="2164" spans="2:27" x14ac:dyDescent="0.25">
      <c r="B2164" s="5"/>
      <c r="C2164" s="2"/>
      <c r="D2164" s="3"/>
      <c r="E2164" s="3"/>
      <c r="F2164" s="3"/>
      <c r="G2164" s="3"/>
      <c r="I2164" s="1"/>
      <c r="J2164" s="1"/>
      <c r="K2164" s="2"/>
      <c r="Y2164" s="2"/>
      <c r="Z2164" s="2"/>
      <c r="AA2164" s="1"/>
    </row>
    <row r="2165" spans="2:27" x14ac:dyDescent="0.25">
      <c r="B2165" s="5"/>
      <c r="C2165" s="2"/>
      <c r="D2165" s="3"/>
      <c r="F2165" s="3"/>
      <c r="G2165" s="3"/>
      <c r="I2165" s="1"/>
      <c r="J2165" s="1"/>
      <c r="K2165" s="2"/>
      <c r="Y2165" s="2"/>
      <c r="Z2165" s="2"/>
      <c r="AA2165" s="1"/>
    </row>
    <row r="2166" spans="2:27" x14ac:dyDescent="0.25">
      <c r="B2166" s="5"/>
      <c r="C2166" s="2"/>
      <c r="D2166" s="3"/>
      <c r="E2166" s="3"/>
      <c r="F2166" s="3"/>
      <c r="G2166" s="3"/>
      <c r="I2166" s="1"/>
      <c r="J2166" s="1"/>
      <c r="K2166" s="2"/>
      <c r="Y2166" s="2"/>
      <c r="Z2166" s="2"/>
      <c r="AA2166" s="1"/>
    </row>
    <row r="2167" spans="2:27" x14ac:dyDescent="0.25">
      <c r="B2167" s="5"/>
      <c r="C2167" s="2"/>
      <c r="D2167" s="3"/>
      <c r="F2167" s="3"/>
      <c r="G2167" s="3"/>
      <c r="I2167" s="1"/>
      <c r="J2167" s="1"/>
      <c r="K2167" s="2"/>
      <c r="Y2167" s="2"/>
      <c r="Z2167" s="2"/>
      <c r="AA2167" s="1"/>
    </row>
    <row r="2168" spans="2:27" x14ac:dyDescent="0.25">
      <c r="B2168" s="5"/>
      <c r="C2168" s="2"/>
      <c r="D2168" s="3"/>
      <c r="F2168" s="3"/>
      <c r="G2168" s="3"/>
      <c r="I2168" s="1"/>
      <c r="J2168" s="1"/>
      <c r="K2168" s="2"/>
      <c r="Y2168" s="2"/>
      <c r="Z2168" s="2"/>
      <c r="AA2168" s="1"/>
    </row>
    <row r="2169" spans="2:27" x14ac:dyDescent="0.25">
      <c r="B2169" s="5"/>
      <c r="C2169" s="2"/>
      <c r="D2169" s="3"/>
      <c r="F2169" s="3"/>
      <c r="G2169" s="3"/>
      <c r="I2169" s="1"/>
      <c r="J2169" s="1"/>
      <c r="K2169" s="2"/>
      <c r="Y2169" s="2"/>
      <c r="Z2169" s="2"/>
      <c r="AA2169" s="1"/>
    </row>
    <row r="2170" spans="2:27" x14ac:dyDescent="0.25">
      <c r="B2170" s="5"/>
      <c r="C2170" s="2"/>
      <c r="D2170" s="3"/>
      <c r="F2170" s="3"/>
      <c r="G2170" s="3"/>
      <c r="I2170" s="1"/>
      <c r="J2170" s="1"/>
      <c r="K2170" s="2"/>
      <c r="Y2170" s="2"/>
      <c r="Z2170" s="2"/>
      <c r="AA2170" s="1"/>
    </row>
    <row r="2171" spans="2:27" x14ac:dyDescent="0.25">
      <c r="B2171" s="5"/>
      <c r="C2171" s="2"/>
      <c r="D2171" s="3"/>
      <c r="E2171" s="3"/>
      <c r="F2171" s="3"/>
      <c r="G2171" s="3"/>
      <c r="I2171" s="1"/>
      <c r="J2171" s="1"/>
      <c r="K2171" s="2"/>
      <c r="Y2171" s="2"/>
      <c r="Z2171" s="2"/>
      <c r="AA2171" s="1"/>
    </row>
    <row r="2172" spans="2:27" x14ac:dyDescent="0.25">
      <c r="B2172" s="5"/>
      <c r="C2172" s="2"/>
      <c r="D2172" s="3"/>
      <c r="F2172" s="3"/>
      <c r="I2172" s="1"/>
      <c r="J2172" s="1"/>
      <c r="K2172" s="2"/>
      <c r="Y2172" s="2"/>
      <c r="Z2172" s="2"/>
      <c r="AA2172" s="1"/>
    </row>
    <row r="2173" spans="2:27" x14ac:dyDescent="0.25">
      <c r="B2173" s="5"/>
      <c r="C2173" s="2"/>
      <c r="E2173" s="3"/>
      <c r="F2173" s="3"/>
      <c r="G2173" s="3"/>
      <c r="I2173" s="1"/>
      <c r="J2173" s="1"/>
      <c r="K2173" s="2"/>
      <c r="Y2173" s="2"/>
      <c r="Z2173" s="2"/>
      <c r="AA2173" s="1"/>
    </row>
    <row r="2174" spans="2:27" x14ac:dyDescent="0.25">
      <c r="B2174" s="5"/>
      <c r="C2174" s="2"/>
      <c r="D2174" s="3"/>
      <c r="F2174" s="3"/>
      <c r="G2174" s="3"/>
      <c r="I2174" s="1"/>
      <c r="J2174" s="1"/>
      <c r="K2174" s="2"/>
      <c r="Y2174" s="2"/>
      <c r="Z2174" s="2"/>
      <c r="AA2174" s="1"/>
    </row>
    <row r="2175" spans="2:27" x14ac:dyDescent="0.25">
      <c r="B2175" s="5"/>
      <c r="C2175" s="2"/>
      <c r="D2175" s="3"/>
      <c r="E2175" s="3"/>
      <c r="F2175" s="3"/>
      <c r="G2175" s="3"/>
      <c r="I2175" s="1"/>
      <c r="J2175" s="1"/>
      <c r="K2175" s="2"/>
      <c r="Y2175" s="2"/>
      <c r="Z2175" s="2"/>
      <c r="AA2175" s="1"/>
    </row>
    <row r="2176" spans="2:27" x14ac:dyDescent="0.25">
      <c r="B2176" s="5"/>
      <c r="C2176" s="2"/>
      <c r="D2176" s="3"/>
      <c r="F2176" s="3"/>
      <c r="G2176" s="3"/>
      <c r="I2176" s="1"/>
      <c r="J2176" s="1"/>
      <c r="K2176" s="2"/>
      <c r="Y2176" s="2"/>
      <c r="Z2176" s="2"/>
      <c r="AA2176" s="1"/>
    </row>
    <row r="2177" spans="2:27" x14ac:dyDescent="0.25">
      <c r="B2177" s="5"/>
      <c r="C2177" s="2"/>
      <c r="D2177" s="3"/>
      <c r="E2177" s="3"/>
      <c r="I2177" s="1"/>
      <c r="J2177" s="1"/>
      <c r="K2177" s="2"/>
      <c r="Y2177" s="2"/>
      <c r="Z2177" s="2"/>
      <c r="AA2177" s="1"/>
    </row>
    <row r="2178" spans="2:27" x14ac:dyDescent="0.25">
      <c r="B2178" s="5"/>
      <c r="C2178" s="2"/>
      <c r="D2178" s="3"/>
      <c r="F2178" s="3"/>
      <c r="G2178" s="3"/>
      <c r="I2178" s="1"/>
      <c r="J2178" s="1"/>
      <c r="K2178" s="2"/>
      <c r="Y2178" s="2"/>
      <c r="Z2178" s="2"/>
      <c r="AA2178" s="1"/>
    </row>
    <row r="2179" spans="2:27" x14ac:dyDescent="0.25">
      <c r="B2179" s="5"/>
      <c r="C2179" s="2"/>
      <c r="D2179" s="3"/>
      <c r="F2179" s="3"/>
      <c r="G2179" s="3"/>
      <c r="I2179" s="1"/>
      <c r="J2179" s="1"/>
      <c r="K2179" s="2"/>
      <c r="Y2179" s="2"/>
      <c r="Z2179" s="2"/>
      <c r="AA2179" s="1"/>
    </row>
    <row r="2180" spans="2:27" x14ac:dyDescent="0.25">
      <c r="B2180" s="5"/>
      <c r="C2180" s="2"/>
      <c r="D2180" s="3"/>
      <c r="F2180" s="3"/>
      <c r="G2180" s="3"/>
      <c r="I2180" s="1"/>
      <c r="J2180" s="1"/>
      <c r="K2180" s="2"/>
      <c r="Y2180" s="2"/>
      <c r="Z2180" s="2"/>
      <c r="AA2180" s="1"/>
    </row>
    <row r="2181" spans="2:27" x14ac:dyDescent="0.25">
      <c r="B2181" s="5"/>
      <c r="C2181" s="2"/>
      <c r="F2181" s="3"/>
      <c r="I2181" s="1"/>
      <c r="J2181" s="1"/>
      <c r="K2181" s="2"/>
      <c r="Y2181" s="2"/>
      <c r="Z2181" s="2"/>
      <c r="AA2181" s="1"/>
    </row>
    <row r="2182" spans="2:27" x14ac:dyDescent="0.25">
      <c r="B2182" s="5"/>
      <c r="C2182" s="2"/>
      <c r="D2182" s="3"/>
      <c r="F2182" s="3"/>
      <c r="G2182" s="3"/>
      <c r="I2182" s="1"/>
      <c r="J2182" s="1"/>
      <c r="K2182" s="2"/>
      <c r="Y2182" s="2"/>
      <c r="Z2182" s="2"/>
      <c r="AA2182" s="1"/>
    </row>
    <row r="2183" spans="2:27" x14ac:dyDescent="0.25">
      <c r="B2183" s="5"/>
      <c r="C2183" s="2"/>
      <c r="D2183" s="3"/>
      <c r="F2183" s="3"/>
      <c r="I2183" s="1"/>
      <c r="J2183" s="1"/>
      <c r="K2183" s="2"/>
      <c r="Y2183" s="2"/>
      <c r="Z2183" s="2"/>
      <c r="AA2183" s="1"/>
    </row>
    <row r="2184" spans="2:27" x14ac:dyDescent="0.25">
      <c r="B2184" s="5"/>
      <c r="C2184" s="2"/>
      <c r="D2184" s="3"/>
      <c r="F2184" s="3"/>
      <c r="G2184" s="3"/>
      <c r="I2184" s="1"/>
      <c r="J2184" s="1"/>
      <c r="K2184" s="2"/>
      <c r="Y2184" s="2"/>
      <c r="Z2184" s="2"/>
      <c r="AA2184" s="1"/>
    </row>
    <row r="2185" spans="2:27" x14ac:dyDescent="0.25">
      <c r="B2185" s="5"/>
      <c r="C2185" s="2"/>
      <c r="D2185" s="3"/>
      <c r="F2185" s="3"/>
      <c r="G2185" s="3"/>
      <c r="I2185" s="1"/>
      <c r="J2185" s="1"/>
      <c r="K2185" s="2"/>
      <c r="Y2185" s="2"/>
      <c r="Z2185" s="2"/>
      <c r="AA2185" s="1"/>
    </row>
    <row r="2186" spans="2:27" x14ac:dyDescent="0.25">
      <c r="B2186" s="5"/>
      <c r="C2186" s="2"/>
      <c r="D2186" s="3"/>
      <c r="F2186" s="3"/>
      <c r="G2186" s="3"/>
      <c r="I2186" s="1"/>
      <c r="J2186" s="1"/>
      <c r="K2186" s="2"/>
      <c r="Y2186" s="2"/>
      <c r="Z2186" s="2"/>
      <c r="AA2186" s="1"/>
    </row>
    <row r="2187" spans="2:27" x14ac:dyDescent="0.25">
      <c r="B2187" s="5"/>
      <c r="C2187" s="2"/>
      <c r="D2187" s="3"/>
      <c r="F2187" s="3"/>
      <c r="I2187" s="1"/>
      <c r="J2187" s="1"/>
      <c r="K2187" s="2"/>
      <c r="Y2187" s="2"/>
      <c r="Z2187" s="2"/>
      <c r="AA2187" s="1"/>
    </row>
    <row r="2188" spans="2:27" x14ac:dyDescent="0.25">
      <c r="B2188" s="5"/>
      <c r="C2188" s="2"/>
      <c r="D2188" s="3"/>
      <c r="F2188" s="3"/>
      <c r="G2188" s="3"/>
      <c r="I2188" s="1"/>
      <c r="J2188" s="1"/>
      <c r="K2188" s="2"/>
      <c r="Y2188" s="2"/>
      <c r="Z2188" s="2"/>
      <c r="AA2188" s="1"/>
    </row>
    <row r="2189" spans="2:27" x14ac:dyDescent="0.25">
      <c r="B2189" s="5"/>
      <c r="C2189" s="2"/>
      <c r="D2189" s="3"/>
      <c r="F2189" s="3"/>
      <c r="G2189" s="3"/>
      <c r="I2189" s="1"/>
      <c r="J2189" s="1"/>
      <c r="K2189" s="2"/>
      <c r="Y2189" s="2"/>
      <c r="Z2189" s="2"/>
      <c r="AA2189" s="1"/>
    </row>
    <row r="2190" spans="2:27" x14ac:dyDescent="0.25">
      <c r="B2190" s="5"/>
      <c r="C2190" s="2"/>
      <c r="D2190" s="3"/>
      <c r="E2190" s="3"/>
      <c r="F2190" s="3"/>
      <c r="G2190" s="3"/>
      <c r="I2190" s="1"/>
      <c r="J2190" s="1"/>
      <c r="K2190" s="2"/>
      <c r="Y2190" s="2"/>
      <c r="Z2190" s="2"/>
      <c r="AA2190" s="1"/>
    </row>
    <row r="2191" spans="2:27" x14ac:dyDescent="0.25">
      <c r="B2191" s="5"/>
      <c r="C2191" s="2"/>
      <c r="D2191" s="3"/>
      <c r="F2191" s="3"/>
      <c r="G2191" s="3"/>
      <c r="I2191" s="1"/>
      <c r="J2191" s="1"/>
      <c r="K2191" s="2"/>
      <c r="Y2191" s="2"/>
      <c r="Z2191" s="2"/>
      <c r="AA2191" s="1"/>
    </row>
    <row r="2192" spans="2:27" x14ac:dyDescent="0.25">
      <c r="B2192" s="5"/>
      <c r="C2192" s="2"/>
      <c r="D2192" s="3"/>
      <c r="F2192" s="3"/>
      <c r="G2192" s="3"/>
      <c r="I2192" s="1"/>
      <c r="J2192" s="1"/>
      <c r="K2192" s="2"/>
      <c r="Y2192" s="2"/>
      <c r="Z2192" s="2"/>
      <c r="AA2192" s="1"/>
    </row>
    <row r="2193" spans="2:27" x14ac:dyDescent="0.25">
      <c r="B2193" s="5"/>
      <c r="C2193" s="2"/>
      <c r="D2193" s="3"/>
      <c r="F2193" s="3"/>
      <c r="I2193" s="1"/>
      <c r="J2193" s="1"/>
      <c r="K2193" s="2"/>
      <c r="Y2193" s="2"/>
      <c r="Z2193" s="2"/>
      <c r="AA2193" s="1"/>
    </row>
    <row r="2194" spans="2:27" x14ac:dyDescent="0.25">
      <c r="B2194" s="5"/>
      <c r="C2194" s="2"/>
      <c r="F2194" s="3"/>
      <c r="G2194" s="3"/>
      <c r="I2194" s="1"/>
      <c r="J2194" s="1"/>
      <c r="K2194" s="2"/>
      <c r="Y2194" s="2"/>
      <c r="Z2194" s="2"/>
      <c r="AA2194" s="1"/>
    </row>
    <row r="2195" spans="2:27" x14ac:dyDescent="0.25">
      <c r="B2195" s="5"/>
      <c r="C2195" s="2"/>
      <c r="D2195" s="3"/>
      <c r="F2195" s="3"/>
      <c r="G2195" s="3"/>
      <c r="I2195" s="1"/>
      <c r="J2195" s="1"/>
      <c r="K2195" s="2"/>
      <c r="Y2195" s="2"/>
      <c r="Z2195" s="2"/>
      <c r="AA2195" s="1"/>
    </row>
    <row r="2196" spans="2:27" x14ac:dyDescent="0.25">
      <c r="B2196" s="5"/>
      <c r="C2196" s="2"/>
      <c r="D2196" s="3"/>
      <c r="E2196" s="3"/>
      <c r="G2196" s="3"/>
      <c r="I2196" s="1"/>
      <c r="J2196" s="1"/>
      <c r="K2196" s="2"/>
      <c r="Y2196" s="2"/>
      <c r="Z2196" s="2"/>
      <c r="AA2196" s="1"/>
    </row>
    <row r="2197" spans="2:27" x14ac:dyDescent="0.25">
      <c r="B2197" s="5"/>
      <c r="C2197" s="2"/>
      <c r="D2197" s="3"/>
      <c r="F2197" s="3"/>
      <c r="G2197" s="3"/>
      <c r="I2197" s="1"/>
      <c r="J2197" s="1"/>
      <c r="K2197" s="2"/>
      <c r="Y2197" s="2"/>
      <c r="Z2197" s="2"/>
      <c r="AA2197" s="1"/>
    </row>
    <row r="2198" spans="2:27" x14ac:dyDescent="0.25">
      <c r="B2198" s="5"/>
      <c r="C2198" s="2"/>
      <c r="D2198" s="3"/>
      <c r="E2198" s="3"/>
      <c r="F2198" s="3"/>
      <c r="G2198" s="3"/>
      <c r="I2198" s="1"/>
      <c r="J2198" s="1"/>
      <c r="K2198" s="2"/>
      <c r="Y2198" s="2"/>
      <c r="Z2198" s="2"/>
      <c r="AA2198" s="1"/>
    </row>
    <row r="2199" spans="2:27" x14ac:dyDescent="0.25">
      <c r="B2199" s="5"/>
      <c r="C2199" s="2"/>
      <c r="F2199" s="3"/>
      <c r="G2199" s="3"/>
      <c r="I2199" s="1"/>
      <c r="J2199" s="1"/>
      <c r="K2199" s="2"/>
      <c r="Y2199" s="2"/>
      <c r="Z2199" s="2"/>
      <c r="AA2199" s="1"/>
    </row>
    <row r="2200" spans="2:27" x14ac:dyDescent="0.25">
      <c r="B2200" s="5"/>
      <c r="C2200" s="2"/>
      <c r="D2200" s="3"/>
      <c r="E2200" s="3"/>
      <c r="F2200" s="3"/>
      <c r="G2200" s="3"/>
      <c r="I2200" s="1"/>
      <c r="J2200" s="1"/>
      <c r="K2200" s="2"/>
      <c r="Y2200" s="2"/>
      <c r="Z2200" s="2"/>
      <c r="AA2200" s="1"/>
    </row>
    <row r="2201" spans="2:27" x14ac:dyDescent="0.25">
      <c r="B2201" s="5"/>
      <c r="C2201" s="2"/>
      <c r="D2201" s="3"/>
      <c r="F2201" s="3"/>
      <c r="G2201" s="3"/>
      <c r="I2201" s="1"/>
      <c r="J2201" s="1"/>
      <c r="K2201" s="2"/>
      <c r="Y2201" s="2"/>
      <c r="Z2201" s="2"/>
      <c r="AA2201" s="1"/>
    </row>
    <row r="2202" spans="2:27" x14ac:dyDescent="0.25">
      <c r="B2202" s="5"/>
      <c r="C2202" s="2"/>
      <c r="G2202" s="3"/>
      <c r="I2202" s="1"/>
      <c r="J2202" s="1"/>
      <c r="K2202" s="2"/>
      <c r="Y2202" s="2"/>
      <c r="Z2202" s="2"/>
      <c r="AA2202" s="1"/>
    </row>
    <row r="2203" spans="2:27" x14ac:dyDescent="0.25">
      <c r="B2203" s="5"/>
      <c r="C2203" s="2"/>
      <c r="G2203" s="3"/>
      <c r="I2203" s="1"/>
      <c r="J2203" s="1"/>
      <c r="K2203" s="2"/>
      <c r="Y2203" s="2"/>
      <c r="Z2203" s="2"/>
      <c r="AA2203" s="1"/>
    </row>
    <row r="2204" spans="2:27" x14ac:dyDescent="0.25">
      <c r="B2204" s="5"/>
      <c r="C2204" s="2"/>
      <c r="D2204" s="3"/>
      <c r="F2204" s="3"/>
      <c r="I2204" s="1"/>
      <c r="J2204" s="1"/>
      <c r="K2204" s="2"/>
      <c r="Y2204" s="2"/>
      <c r="Z2204" s="2"/>
      <c r="AA2204" s="1"/>
    </row>
    <row r="2205" spans="2:27" x14ac:dyDescent="0.25">
      <c r="B2205" s="5"/>
      <c r="C2205" s="2"/>
      <c r="G2205" s="3"/>
      <c r="I2205" s="1"/>
      <c r="J2205" s="1"/>
      <c r="K2205" s="2"/>
      <c r="Y2205" s="2"/>
      <c r="Z2205" s="2"/>
      <c r="AA2205" s="1"/>
    </row>
    <row r="2206" spans="2:27" x14ac:dyDescent="0.25">
      <c r="B2206" s="5"/>
      <c r="C2206" s="2"/>
      <c r="D2206" s="3"/>
      <c r="F2206" s="3"/>
      <c r="G2206" s="3"/>
      <c r="I2206" s="1"/>
      <c r="J2206" s="1"/>
      <c r="K2206" s="2"/>
      <c r="Y2206" s="2"/>
      <c r="Z2206" s="2"/>
      <c r="AA2206" s="1"/>
    </row>
    <row r="2207" spans="2:27" x14ac:dyDescent="0.25">
      <c r="B2207" s="5"/>
      <c r="C2207" s="2"/>
      <c r="D2207" s="3"/>
      <c r="F2207" s="3"/>
      <c r="I2207" s="1"/>
      <c r="J2207" s="1"/>
      <c r="K2207" s="2"/>
      <c r="Y2207" s="2"/>
      <c r="Z2207" s="2"/>
      <c r="AA2207" s="1"/>
    </row>
    <row r="2208" spans="2:27" x14ac:dyDescent="0.25">
      <c r="B2208" s="5"/>
      <c r="C2208" s="2"/>
      <c r="D2208" s="3"/>
      <c r="E2208" s="3"/>
      <c r="F2208" s="3"/>
      <c r="G2208" s="3"/>
      <c r="I2208" s="1"/>
      <c r="J2208" s="1"/>
      <c r="K2208" s="2"/>
      <c r="Y2208" s="2"/>
      <c r="Z2208" s="2"/>
      <c r="AA2208" s="1"/>
    </row>
    <row r="2209" spans="2:27" x14ac:dyDescent="0.25">
      <c r="B2209" s="5"/>
      <c r="C2209" s="2"/>
      <c r="D2209" s="3"/>
      <c r="F2209" s="3"/>
      <c r="G2209" s="3"/>
      <c r="I2209" s="1"/>
      <c r="J2209" s="1"/>
      <c r="K2209" s="2"/>
      <c r="Y2209" s="2"/>
      <c r="Z2209" s="2"/>
      <c r="AA2209" s="1"/>
    </row>
    <row r="2210" spans="2:27" x14ac:dyDescent="0.25">
      <c r="B2210" s="5"/>
      <c r="C2210" s="2"/>
      <c r="D2210" s="3"/>
      <c r="F2210" s="3"/>
      <c r="G2210" s="3"/>
      <c r="I2210" s="1"/>
      <c r="J2210" s="1"/>
      <c r="K2210" s="2"/>
      <c r="Y2210" s="2"/>
      <c r="Z2210" s="2"/>
      <c r="AA2210" s="1"/>
    </row>
    <row r="2211" spans="2:27" x14ac:dyDescent="0.25">
      <c r="B2211" s="5"/>
      <c r="C2211" s="2"/>
      <c r="D2211" s="3"/>
      <c r="F2211" s="3"/>
      <c r="G2211" s="3"/>
      <c r="I2211" s="1"/>
      <c r="J2211" s="1"/>
      <c r="K2211" s="2"/>
      <c r="Y2211" s="2"/>
      <c r="Z2211" s="2"/>
      <c r="AA2211" s="1"/>
    </row>
    <row r="2212" spans="2:27" x14ac:dyDescent="0.25">
      <c r="B2212" s="5"/>
      <c r="C2212" s="2"/>
      <c r="D2212" s="3"/>
      <c r="F2212" s="3"/>
      <c r="G2212" s="3"/>
      <c r="I2212" s="1"/>
      <c r="J2212" s="1"/>
      <c r="K2212" s="2"/>
      <c r="Y2212" s="2"/>
      <c r="Z2212" s="2"/>
      <c r="AA2212" s="1"/>
    </row>
    <row r="2213" spans="2:27" x14ac:dyDescent="0.25">
      <c r="B2213" s="5"/>
      <c r="C2213" s="2"/>
      <c r="D2213" s="3"/>
      <c r="F2213" s="3"/>
      <c r="G2213" s="3"/>
      <c r="I2213" s="1"/>
      <c r="J2213" s="1"/>
      <c r="K2213" s="2"/>
      <c r="Y2213" s="2"/>
      <c r="Z2213" s="2"/>
      <c r="AA2213" s="1"/>
    </row>
    <row r="2214" spans="2:27" x14ac:dyDescent="0.25">
      <c r="B2214" s="5"/>
      <c r="C2214" s="2"/>
      <c r="D2214" s="3"/>
      <c r="F2214" s="3"/>
      <c r="G2214" s="3"/>
      <c r="I2214" s="1"/>
      <c r="J2214" s="1"/>
      <c r="K2214" s="2"/>
      <c r="Y2214" s="2"/>
      <c r="Z2214" s="2"/>
      <c r="AA2214" s="1"/>
    </row>
    <row r="2215" spans="2:27" x14ac:dyDescent="0.25">
      <c r="B2215" s="5"/>
      <c r="C2215" s="2"/>
      <c r="D2215" s="3"/>
      <c r="F2215" s="3"/>
      <c r="G2215" s="3"/>
      <c r="I2215" s="1"/>
      <c r="J2215" s="1"/>
      <c r="K2215" s="2"/>
      <c r="Y2215" s="2"/>
      <c r="Z2215" s="2"/>
      <c r="AA2215" s="1"/>
    </row>
    <row r="2216" spans="2:27" x14ac:dyDescent="0.25">
      <c r="B2216" s="5"/>
      <c r="C2216" s="2"/>
      <c r="D2216" s="3"/>
      <c r="F2216" s="3"/>
      <c r="G2216" s="3"/>
      <c r="I2216" s="1"/>
      <c r="J2216" s="1"/>
      <c r="K2216" s="2"/>
      <c r="Y2216" s="2"/>
      <c r="Z2216" s="2"/>
      <c r="AA2216" s="1"/>
    </row>
    <row r="2217" spans="2:27" x14ac:dyDescent="0.25">
      <c r="B2217" s="5"/>
      <c r="C2217" s="2"/>
      <c r="D2217" s="3"/>
      <c r="F2217" s="3"/>
      <c r="G2217" s="3"/>
      <c r="I2217" s="1"/>
      <c r="J2217" s="1"/>
      <c r="K2217" s="2"/>
      <c r="Y2217" s="2"/>
      <c r="Z2217" s="2"/>
      <c r="AA2217" s="1"/>
    </row>
    <row r="2218" spans="2:27" x14ac:dyDescent="0.25">
      <c r="B2218" s="5"/>
      <c r="C2218" s="2"/>
      <c r="G2218" s="3"/>
      <c r="I2218" s="1"/>
      <c r="J2218" s="1"/>
      <c r="K2218" s="2"/>
      <c r="Y2218" s="2"/>
      <c r="Z2218" s="2"/>
      <c r="AA2218" s="1"/>
    </row>
    <row r="2219" spans="2:27" x14ac:dyDescent="0.25">
      <c r="B2219" s="5"/>
      <c r="C2219" s="2"/>
      <c r="F2219" s="3"/>
      <c r="G2219" s="3"/>
      <c r="I2219" s="1"/>
      <c r="J2219" s="1"/>
      <c r="K2219" s="2"/>
      <c r="Y2219" s="2"/>
      <c r="Z2219" s="2"/>
      <c r="AA2219" s="1"/>
    </row>
    <row r="2220" spans="2:27" x14ac:dyDescent="0.25">
      <c r="B2220" s="5"/>
      <c r="C2220" s="2"/>
      <c r="D2220" s="3"/>
      <c r="F2220" s="3"/>
      <c r="G2220" s="3"/>
      <c r="I2220" s="1"/>
      <c r="J2220" s="1"/>
      <c r="K2220" s="2"/>
      <c r="Y2220" s="2"/>
      <c r="Z2220" s="2"/>
      <c r="AA2220" s="1"/>
    </row>
    <row r="2221" spans="2:27" x14ac:dyDescent="0.25">
      <c r="B2221" s="5"/>
      <c r="C2221" s="2"/>
      <c r="F2221" s="3"/>
      <c r="G2221" s="3"/>
      <c r="I2221" s="1"/>
      <c r="J2221" s="1"/>
      <c r="K2221" s="2"/>
      <c r="Y2221" s="2"/>
      <c r="Z2221" s="2"/>
      <c r="AA2221" s="1"/>
    </row>
    <row r="2222" spans="2:27" x14ac:dyDescent="0.25">
      <c r="B2222" s="5"/>
      <c r="C2222" s="2"/>
      <c r="D2222" s="3"/>
      <c r="F2222" s="3"/>
      <c r="I2222" s="1"/>
      <c r="J2222" s="1"/>
      <c r="K2222" s="2"/>
      <c r="Y2222" s="2"/>
      <c r="Z2222" s="2"/>
      <c r="AA2222" s="1"/>
    </row>
    <row r="2223" spans="2:27" x14ac:dyDescent="0.25">
      <c r="B2223" s="5"/>
      <c r="C2223" s="2"/>
      <c r="D2223" s="3"/>
      <c r="G2223" s="3"/>
      <c r="I2223" s="1"/>
      <c r="J2223" s="1"/>
      <c r="K2223" s="2"/>
      <c r="Y2223" s="2"/>
      <c r="Z2223" s="2"/>
      <c r="AA2223" s="1"/>
    </row>
    <row r="2224" spans="2:27" x14ac:dyDescent="0.25">
      <c r="B2224" s="5"/>
      <c r="C2224" s="2"/>
      <c r="D2224" s="3"/>
      <c r="I2224" s="1"/>
      <c r="J2224" s="1"/>
      <c r="K2224" s="2"/>
      <c r="Y2224" s="2"/>
      <c r="Z2224" s="2"/>
      <c r="AA2224" s="1"/>
    </row>
    <row r="2225" spans="2:27" x14ac:dyDescent="0.25">
      <c r="B2225" s="5"/>
      <c r="C2225" s="2"/>
      <c r="D2225" s="3"/>
      <c r="F2225" s="3"/>
      <c r="G2225" s="3"/>
      <c r="I2225" s="1"/>
      <c r="J2225" s="1"/>
      <c r="K2225" s="2"/>
      <c r="Y2225" s="2"/>
      <c r="Z2225" s="2"/>
      <c r="AA2225" s="1"/>
    </row>
    <row r="2226" spans="2:27" x14ac:dyDescent="0.25">
      <c r="B2226" s="5"/>
      <c r="C2226" s="2"/>
      <c r="D2226" s="3"/>
      <c r="F2226" s="3"/>
      <c r="I2226" s="1"/>
      <c r="J2226" s="1"/>
      <c r="K2226" s="2"/>
      <c r="Y2226" s="2"/>
      <c r="Z2226" s="2"/>
      <c r="AA2226" s="1"/>
    </row>
    <row r="2227" spans="2:27" x14ac:dyDescent="0.25">
      <c r="B2227" s="5"/>
      <c r="C2227" s="2"/>
      <c r="F2227" s="3"/>
      <c r="I2227" s="1"/>
      <c r="J2227" s="1"/>
      <c r="K2227" s="2"/>
      <c r="Y2227" s="2"/>
      <c r="Z2227" s="2"/>
      <c r="AA2227" s="1"/>
    </row>
    <row r="2228" spans="2:27" x14ac:dyDescent="0.25">
      <c r="B2228" s="5"/>
      <c r="C2228" s="2"/>
      <c r="D2228" s="3"/>
      <c r="F2228" s="3"/>
      <c r="I2228" s="1"/>
      <c r="J2228" s="1"/>
      <c r="K2228" s="2"/>
      <c r="Y2228" s="2"/>
      <c r="Z2228" s="2"/>
      <c r="AA2228" s="1"/>
    </row>
    <row r="2229" spans="2:27" x14ac:dyDescent="0.25">
      <c r="B2229" s="5"/>
      <c r="C2229" s="2"/>
      <c r="D2229" s="3"/>
      <c r="F2229" s="3"/>
      <c r="G2229" s="3"/>
      <c r="I2229" s="1"/>
      <c r="J2229" s="1"/>
      <c r="K2229" s="2"/>
      <c r="Y2229" s="2"/>
      <c r="Z2229" s="2"/>
      <c r="AA2229" s="1"/>
    </row>
    <row r="2230" spans="2:27" x14ac:dyDescent="0.25">
      <c r="B2230" s="5"/>
      <c r="C2230" s="2"/>
      <c r="G2230" s="3"/>
      <c r="I2230" s="1"/>
      <c r="J2230" s="1"/>
      <c r="K2230" s="2"/>
      <c r="Y2230" s="2"/>
      <c r="Z2230" s="2"/>
      <c r="AA2230" s="1"/>
    </row>
    <row r="2231" spans="2:27" x14ac:dyDescent="0.25">
      <c r="B2231" s="5"/>
      <c r="C2231" s="2"/>
      <c r="D2231" s="3"/>
      <c r="I2231" s="1"/>
      <c r="J2231" s="1"/>
      <c r="K2231" s="2"/>
      <c r="Y2231" s="2"/>
      <c r="Z2231" s="2"/>
      <c r="AA2231" s="1"/>
    </row>
    <row r="2232" spans="2:27" x14ac:dyDescent="0.25">
      <c r="B2232" s="5"/>
      <c r="C2232" s="2"/>
      <c r="I2232" s="1"/>
      <c r="J2232" s="1"/>
      <c r="K2232" s="2"/>
      <c r="Y2232" s="2"/>
      <c r="Z2232" s="2"/>
      <c r="AA2232" s="1"/>
    </row>
    <row r="2233" spans="2:27" x14ac:dyDescent="0.25">
      <c r="B2233" s="5"/>
      <c r="C2233" s="2"/>
      <c r="D2233" s="3"/>
      <c r="G2233" s="3"/>
      <c r="I2233" s="1"/>
      <c r="J2233" s="1"/>
      <c r="K2233" s="2"/>
      <c r="Y2233" s="2"/>
      <c r="Z2233" s="2"/>
      <c r="AA2233" s="1"/>
    </row>
    <row r="2234" spans="2:27" x14ac:dyDescent="0.25">
      <c r="B2234" s="5"/>
      <c r="C2234" s="2"/>
      <c r="F2234" s="3"/>
      <c r="G2234" s="3"/>
      <c r="I2234" s="1"/>
      <c r="J2234" s="1"/>
      <c r="K2234" s="2"/>
      <c r="Y2234" s="2"/>
      <c r="Z2234" s="2"/>
      <c r="AA2234" s="1"/>
    </row>
    <row r="2235" spans="2:27" x14ac:dyDescent="0.25">
      <c r="B2235" s="5"/>
      <c r="C2235" s="2"/>
      <c r="D2235" s="3"/>
      <c r="G2235" s="3"/>
      <c r="I2235" s="1"/>
      <c r="J2235" s="1"/>
      <c r="K2235" s="2"/>
      <c r="Y2235" s="2"/>
      <c r="Z2235" s="2"/>
      <c r="AA2235" s="1"/>
    </row>
    <row r="2236" spans="2:27" x14ac:dyDescent="0.25">
      <c r="B2236" s="5"/>
      <c r="C2236" s="2"/>
      <c r="F2236" s="3"/>
      <c r="G2236" s="3"/>
      <c r="I2236" s="1"/>
      <c r="J2236" s="1"/>
      <c r="K2236" s="2"/>
      <c r="Y2236" s="2"/>
      <c r="Z2236" s="2"/>
      <c r="AA2236" s="1"/>
    </row>
    <row r="2237" spans="2:27" x14ac:dyDescent="0.25">
      <c r="B2237" s="5"/>
      <c r="C2237" s="2"/>
      <c r="F2237" s="3"/>
      <c r="G2237" s="3"/>
      <c r="I2237" s="1"/>
      <c r="J2237" s="1"/>
      <c r="K2237" s="2"/>
      <c r="Y2237" s="2"/>
      <c r="Z2237" s="2"/>
      <c r="AA2237" s="1"/>
    </row>
    <row r="2238" spans="2:27" x14ac:dyDescent="0.25">
      <c r="B2238" s="5"/>
      <c r="C2238" s="2"/>
      <c r="D2238" s="3"/>
      <c r="E2238" s="3"/>
      <c r="F2238" s="3"/>
      <c r="G2238" s="3"/>
      <c r="I2238" s="1"/>
      <c r="J2238" s="1"/>
      <c r="K2238" s="2"/>
      <c r="Y2238" s="2"/>
      <c r="Z2238" s="2"/>
      <c r="AA2238" s="1"/>
    </row>
    <row r="2239" spans="2:27" x14ac:dyDescent="0.25">
      <c r="B2239" s="5"/>
      <c r="C2239" s="2"/>
      <c r="E2239" s="3"/>
      <c r="F2239" s="3"/>
      <c r="G2239" s="3"/>
      <c r="I2239" s="1"/>
      <c r="J2239" s="1"/>
      <c r="K2239" s="2"/>
      <c r="Y2239" s="2"/>
      <c r="Z2239" s="2"/>
      <c r="AA2239" s="1"/>
    </row>
    <row r="2240" spans="2:27" x14ac:dyDescent="0.25">
      <c r="B2240" s="5"/>
      <c r="C2240" s="2"/>
      <c r="D2240" s="3"/>
      <c r="F2240" s="3"/>
      <c r="G2240" s="3"/>
      <c r="I2240" s="1"/>
      <c r="J2240" s="1"/>
      <c r="K2240" s="2"/>
      <c r="Y2240" s="2"/>
      <c r="Z2240" s="2"/>
      <c r="AA2240" s="1"/>
    </row>
    <row r="2241" spans="2:27" x14ac:dyDescent="0.25">
      <c r="B2241" s="5"/>
      <c r="C2241" s="2"/>
      <c r="G2241" s="3"/>
      <c r="I2241" s="1"/>
      <c r="J2241" s="1"/>
      <c r="K2241" s="2"/>
      <c r="Y2241" s="2"/>
      <c r="Z2241" s="2"/>
      <c r="AA2241" s="1"/>
    </row>
    <row r="2242" spans="2:27" x14ac:dyDescent="0.25">
      <c r="B2242" s="5"/>
      <c r="C2242" s="2"/>
      <c r="D2242" s="3"/>
      <c r="F2242" s="3"/>
      <c r="G2242" s="3"/>
      <c r="I2242" s="1"/>
      <c r="J2242" s="1"/>
      <c r="K2242" s="2"/>
      <c r="Y2242" s="2"/>
      <c r="Z2242" s="2"/>
      <c r="AA2242" s="1"/>
    </row>
    <row r="2243" spans="2:27" x14ac:dyDescent="0.25">
      <c r="B2243" s="5"/>
      <c r="C2243" s="2"/>
      <c r="D2243" s="3"/>
      <c r="E2243" s="3"/>
      <c r="F2243" s="3"/>
      <c r="G2243" s="3"/>
      <c r="I2243" s="1"/>
      <c r="J2243" s="1"/>
      <c r="K2243" s="2"/>
      <c r="Y2243" s="2"/>
      <c r="Z2243" s="2"/>
      <c r="AA2243" s="1"/>
    </row>
    <row r="2244" spans="2:27" x14ac:dyDescent="0.25">
      <c r="B2244" s="5"/>
      <c r="C2244" s="2"/>
      <c r="D2244" s="3"/>
      <c r="E2244" s="3"/>
      <c r="G2244" s="3"/>
      <c r="I2244" s="1"/>
      <c r="J2244" s="1"/>
      <c r="K2244" s="2"/>
      <c r="Y2244" s="2"/>
      <c r="Z2244" s="2"/>
      <c r="AA2244" s="1"/>
    </row>
    <row r="2245" spans="2:27" x14ac:dyDescent="0.25">
      <c r="B2245" s="5"/>
      <c r="C2245" s="2"/>
      <c r="F2245" s="3"/>
      <c r="G2245" s="3"/>
      <c r="I2245" s="1"/>
      <c r="J2245" s="1"/>
      <c r="K2245" s="2"/>
      <c r="Y2245" s="2"/>
      <c r="Z2245" s="2"/>
      <c r="AA2245" s="1"/>
    </row>
    <row r="2246" spans="2:27" x14ac:dyDescent="0.25">
      <c r="B2246" s="5"/>
      <c r="C2246" s="2"/>
      <c r="F2246" s="3"/>
      <c r="G2246" s="3"/>
      <c r="I2246" s="1"/>
      <c r="J2246" s="1"/>
      <c r="K2246" s="2"/>
      <c r="Y2246" s="2"/>
      <c r="Z2246" s="2"/>
      <c r="AA2246" s="1"/>
    </row>
    <row r="2247" spans="2:27" x14ac:dyDescent="0.25">
      <c r="B2247" s="5"/>
      <c r="C2247" s="2"/>
      <c r="F2247" s="3"/>
      <c r="G2247" s="3"/>
      <c r="I2247" s="1"/>
      <c r="J2247" s="1"/>
      <c r="K2247" s="2"/>
      <c r="Y2247" s="2"/>
      <c r="Z2247" s="2"/>
      <c r="AA2247" s="1"/>
    </row>
    <row r="2248" spans="2:27" x14ac:dyDescent="0.25">
      <c r="B2248" s="5"/>
      <c r="C2248" s="2"/>
      <c r="I2248" s="1"/>
      <c r="J2248" s="1"/>
      <c r="K2248" s="2"/>
      <c r="Y2248" s="2"/>
      <c r="Z2248" s="2"/>
      <c r="AA2248" s="1"/>
    </row>
    <row r="2249" spans="2:27" x14ac:dyDescent="0.25">
      <c r="B2249" s="5"/>
      <c r="C2249" s="2"/>
      <c r="D2249" s="3"/>
      <c r="I2249" s="1"/>
      <c r="J2249" s="1"/>
      <c r="K2249" s="2"/>
      <c r="Y2249" s="2"/>
      <c r="Z2249" s="2"/>
      <c r="AA2249" s="1"/>
    </row>
    <row r="2250" spans="2:27" x14ac:dyDescent="0.25">
      <c r="B2250" s="5"/>
      <c r="C2250" s="2"/>
      <c r="D2250" s="3"/>
      <c r="I2250" s="1"/>
      <c r="J2250" s="1"/>
      <c r="K2250" s="2"/>
      <c r="Y2250" s="2"/>
      <c r="Z2250" s="2"/>
      <c r="AA2250" s="1"/>
    </row>
    <row r="2251" spans="2:27" x14ac:dyDescent="0.25">
      <c r="B2251" s="5"/>
      <c r="C2251" s="2"/>
      <c r="D2251" s="3"/>
      <c r="F2251" s="3"/>
      <c r="G2251" s="3"/>
      <c r="I2251" s="1"/>
      <c r="J2251" s="1"/>
      <c r="K2251" s="2"/>
      <c r="Y2251" s="2"/>
      <c r="Z2251" s="2"/>
      <c r="AA2251" s="1"/>
    </row>
    <row r="2252" spans="2:27" x14ac:dyDescent="0.25">
      <c r="B2252" s="5"/>
      <c r="C2252" s="2"/>
      <c r="D2252" s="3"/>
      <c r="F2252" s="3"/>
      <c r="G2252" s="3"/>
      <c r="I2252" s="1"/>
      <c r="J2252" s="1"/>
      <c r="K2252" s="2"/>
      <c r="Y2252" s="2"/>
      <c r="Z2252" s="2"/>
      <c r="AA2252" s="1"/>
    </row>
    <row r="2253" spans="2:27" x14ac:dyDescent="0.25">
      <c r="B2253" s="5"/>
      <c r="C2253" s="2"/>
      <c r="D2253" s="3"/>
      <c r="F2253" s="3"/>
      <c r="G2253" s="3"/>
      <c r="I2253" s="1"/>
      <c r="J2253" s="1"/>
      <c r="K2253" s="2"/>
      <c r="Y2253" s="2"/>
      <c r="Z2253" s="2"/>
      <c r="AA2253" s="1"/>
    </row>
    <row r="2254" spans="2:27" x14ac:dyDescent="0.25">
      <c r="B2254" s="5"/>
      <c r="C2254" s="2"/>
      <c r="D2254" s="3"/>
      <c r="F2254" s="3"/>
      <c r="G2254" s="3"/>
      <c r="I2254" s="1"/>
      <c r="J2254" s="1"/>
      <c r="K2254" s="2"/>
      <c r="Y2254" s="2"/>
      <c r="Z2254" s="2"/>
      <c r="AA2254" s="1"/>
    </row>
    <row r="2255" spans="2:27" x14ac:dyDescent="0.25">
      <c r="B2255" s="5"/>
      <c r="C2255" s="2"/>
      <c r="D2255" s="3"/>
      <c r="F2255" s="3"/>
      <c r="G2255" s="3"/>
      <c r="I2255" s="1"/>
      <c r="J2255" s="1"/>
      <c r="K2255" s="2"/>
      <c r="Y2255" s="2"/>
      <c r="Z2255" s="2"/>
      <c r="AA2255" s="1"/>
    </row>
    <row r="2256" spans="2:27" x14ac:dyDescent="0.25">
      <c r="B2256" s="5"/>
      <c r="C2256" s="2"/>
      <c r="D2256" s="3"/>
      <c r="F2256" s="3"/>
      <c r="G2256" s="3"/>
      <c r="I2256" s="1"/>
      <c r="J2256" s="1"/>
      <c r="K2256" s="2"/>
      <c r="Y2256" s="2"/>
      <c r="Z2256" s="2"/>
      <c r="AA2256" s="1"/>
    </row>
    <row r="2257" spans="2:27" x14ac:dyDescent="0.25">
      <c r="B2257" s="5"/>
      <c r="C2257" s="2"/>
      <c r="D2257" s="3"/>
      <c r="F2257" s="3"/>
      <c r="I2257" s="1"/>
      <c r="J2257" s="1"/>
      <c r="K2257" s="2"/>
      <c r="Y2257" s="2"/>
      <c r="Z2257" s="2"/>
      <c r="AA2257" s="1"/>
    </row>
    <row r="2258" spans="2:27" x14ac:dyDescent="0.25">
      <c r="B2258" s="5"/>
      <c r="C2258" s="2"/>
      <c r="D2258" s="3"/>
      <c r="F2258" s="3"/>
      <c r="G2258" s="3"/>
      <c r="I2258" s="1"/>
      <c r="J2258" s="1"/>
      <c r="K2258" s="2"/>
      <c r="Y2258" s="2"/>
      <c r="Z2258" s="2"/>
      <c r="AA2258" s="1"/>
    </row>
    <row r="2259" spans="2:27" x14ac:dyDescent="0.25">
      <c r="B2259" s="5"/>
      <c r="C2259" s="2"/>
      <c r="D2259" s="3"/>
      <c r="F2259" s="3"/>
      <c r="G2259" s="3"/>
      <c r="I2259" s="1"/>
      <c r="J2259" s="1"/>
      <c r="K2259" s="2"/>
      <c r="Y2259" s="2"/>
      <c r="Z2259" s="2"/>
      <c r="AA2259" s="1"/>
    </row>
    <row r="2260" spans="2:27" x14ac:dyDescent="0.25">
      <c r="B2260" s="5"/>
      <c r="C2260" s="2"/>
      <c r="E2260" s="3"/>
      <c r="I2260" s="1"/>
      <c r="J2260" s="1"/>
      <c r="K2260" s="2"/>
      <c r="Y2260" s="2"/>
      <c r="Z2260" s="2"/>
      <c r="AA2260" s="1"/>
    </row>
    <row r="2261" spans="2:27" x14ac:dyDescent="0.25">
      <c r="B2261" s="5"/>
      <c r="C2261" s="2"/>
      <c r="D2261" s="3"/>
      <c r="F2261" s="3"/>
      <c r="G2261" s="3"/>
      <c r="I2261" s="1"/>
      <c r="J2261" s="1"/>
      <c r="K2261" s="2"/>
      <c r="Y2261" s="2"/>
      <c r="Z2261" s="2"/>
      <c r="AA2261" s="1"/>
    </row>
    <row r="2262" spans="2:27" x14ac:dyDescent="0.25">
      <c r="B2262" s="5"/>
      <c r="C2262" s="2"/>
      <c r="G2262" s="3"/>
      <c r="I2262" s="1"/>
      <c r="J2262" s="1"/>
      <c r="K2262" s="2"/>
      <c r="Y2262" s="2"/>
      <c r="Z2262" s="2"/>
      <c r="AA2262" s="1"/>
    </row>
    <row r="2263" spans="2:27" x14ac:dyDescent="0.25">
      <c r="B2263" s="5"/>
      <c r="C2263" s="2"/>
      <c r="D2263" s="3"/>
      <c r="G2263" s="3"/>
      <c r="I2263" s="1"/>
      <c r="J2263" s="1"/>
      <c r="K2263" s="2"/>
      <c r="Y2263" s="2"/>
      <c r="Z2263" s="2"/>
      <c r="AA2263" s="1"/>
    </row>
    <row r="2264" spans="2:27" x14ac:dyDescent="0.25">
      <c r="B2264" s="5"/>
      <c r="C2264" s="2"/>
      <c r="D2264" s="3"/>
      <c r="I2264" s="1"/>
      <c r="J2264" s="1"/>
      <c r="K2264" s="2"/>
      <c r="Y2264" s="2"/>
      <c r="Z2264" s="2"/>
      <c r="AA2264" s="1"/>
    </row>
    <row r="2265" spans="2:27" x14ac:dyDescent="0.25">
      <c r="B2265" s="5"/>
      <c r="C2265" s="2"/>
      <c r="E2265" s="3"/>
      <c r="G2265" s="3"/>
      <c r="I2265" s="1"/>
      <c r="J2265" s="1"/>
      <c r="K2265" s="2"/>
      <c r="Y2265" s="2"/>
      <c r="Z2265" s="2"/>
      <c r="AA2265" s="1"/>
    </row>
    <row r="2266" spans="2:27" x14ac:dyDescent="0.25">
      <c r="B2266" s="5"/>
      <c r="C2266" s="2"/>
      <c r="D2266" s="3"/>
      <c r="F2266" s="3"/>
      <c r="G2266" s="3"/>
      <c r="I2266" s="1"/>
      <c r="J2266" s="1"/>
      <c r="K2266" s="2"/>
      <c r="Y2266" s="2"/>
      <c r="Z2266" s="2"/>
      <c r="AA2266" s="1"/>
    </row>
    <row r="2267" spans="2:27" x14ac:dyDescent="0.25">
      <c r="B2267" s="5"/>
      <c r="C2267" s="2"/>
      <c r="D2267" s="3"/>
      <c r="G2267" s="3"/>
      <c r="I2267" s="1"/>
      <c r="J2267" s="1"/>
      <c r="K2267" s="2"/>
      <c r="Y2267" s="2"/>
      <c r="Z2267" s="2"/>
      <c r="AA2267" s="1"/>
    </row>
    <row r="2268" spans="2:27" x14ac:dyDescent="0.25">
      <c r="B2268" s="5"/>
      <c r="C2268" s="2"/>
      <c r="D2268" s="3"/>
      <c r="F2268" s="3"/>
      <c r="G2268" s="3"/>
      <c r="I2268" s="1"/>
      <c r="J2268" s="1"/>
      <c r="K2268" s="2"/>
      <c r="Y2268" s="2"/>
      <c r="Z2268" s="2"/>
      <c r="AA2268" s="1"/>
    </row>
    <row r="2269" spans="2:27" x14ac:dyDescent="0.25">
      <c r="B2269" s="5"/>
      <c r="C2269" s="2"/>
      <c r="D2269" s="3"/>
      <c r="F2269" s="3"/>
      <c r="I2269" s="1"/>
      <c r="J2269" s="1"/>
      <c r="K2269" s="2"/>
      <c r="Y2269" s="2"/>
      <c r="Z2269" s="2"/>
      <c r="AA2269" s="1"/>
    </row>
    <row r="2270" spans="2:27" x14ac:dyDescent="0.25">
      <c r="B2270" s="5"/>
      <c r="C2270" s="2"/>
      <c r="D2270" s="3"/>
      <c r="G2270" s="3"/>
      <c r="I2270" s="1"/>
      <c r="J2270" s="1"/>
      <c r="K2270" s="2"/>
      <c r="Y2270" s="2"/>
      <c r="Z2270" s="2"/>
      <c r="AA2270" s="1"/>
    </row>
    <row r="2271" spans="2:27" x14ac:dyDescent="0.25">
      <c r="B2271" s="5"/>
      <c r="C2271" s="2"/>
      <c r="D2271" s="3"/>
      <c r="F2271" s="3"/>
      <c r="G2271" s="3"/>
      <c r="I2271" s="1"/>
      <c r="J2271" s="1"/>
      <c r="K2271" s="2"/>
      <c r="Y2271" s="2"/>
      <c r="Z2271" s="2"/>
      <c r="AA2271" s="1"/>
    </row>
    <row r="2272" spans="2:27" x14ac:dyDescent="0.25">
      <c r="B2272" s="5"/>
      <c r="C2272" s="2"/>
      <c r="D2272" s="3"/>
      <c r="G2272" s="3"/>
      <c r="I2272" s="1"/>
      <c r="J2272" s="1"/>
      <c r="K2272" s="2"/>
      <c r="Y2272" s="2"/>
      <c r="Z2272" s="2"/>
      <c r="AA2272" s="1"/>
    </row>
    <row r="2273" spans="2:27" x14ac:dyDescent="0.25">
      <c r="B2273" s="5"/>
      <c r="C2273" s="2"/>
      <c r="D2273" s="3"/>
      <c r="F2273" s="3"/>
      <c r="G2273" s="3"/>
      <c r="I2273" s="1"/>
      <c r="J2273" s="1"/>
      <c r="K2273" s="2"/>
      <c r="Y2273" s="2"/>
      <c r="Z2273" s="2"/>
      <c r="AA2273" s="1"/>
    </row>
    <row r="2274" spans="2:27" x14ac:dyDescent="0.25">
      <c r="B2274" s="5"/>
      <c r="C2274" s="2"/>
      <c r="D2274" s="3"/>
      <c r="E2274" s="3"/>
      <c r="F2274" s="3"/>
      <c r="G2274" s="3"/>
      <c r="I2274" s="1"/>
      <c r="J2274" s="1"/>
      <c r="K2274" s="2"/>
      <c r="Y2274" s="2"/>
      <c r="Z2274" s="2"/>
      <c r="AA2274" s="1"/>
    </row>
    <row r="2275" spans="2:27" x14ac:dyDescent="0.25">
      <c r="B2275" s="5"/>
      <c r="C2275" s="2"/>
      <c r="D2275" s="3"/>
      <c r="F2275" s="3"/>
      <c r="G2275" s="3"/>
      <c r="I2275" s="1"/>
      <c r="J2275" s="1"/>
      <c r="K2275" s="2"/>
      <c r="Y2275" s="2"/>
      <c r="Z2275" s="2"/>
      <c r="AA2275" s="1"/>
    </row>
    <row r="2276" spans="2:27" x14ac:dyDescent="0.25">
      <c r="B2276" s="5"/>
      <c r="C2276" s="2"/>
      <c r="D2276" s="3"/>
      <c r="E2276" s="3"/>
      <c r="F2276" s="3"/>
      <c r="G2276" s="3"/>
      <c r="I2276" s="1"/>
      <c r="J2276" s="1"/>
      <c r="K2276" s="2"/>
      <c r="Y2276" s="2"/>
      <c r="Z2276" s="2"/>
      <c r="AA2276" s="1"/>
    </row>
    <row r="2277" spans="2:27" x14ac:dyDescent="0.25">
      <c r="B2277" s="5"/>
      <c r="C2277" s="2"/>
      <c r="D2277" s="3"/>
      <c r="F2277" s="3"/>
      <c r="G2277" s="3"/>
      <c r="I2277" s="1"/>
      <c r="J2277" s="1"/>
      <c r="K2277" s="2"/>
      <c r="Y2277" s="2"/>
      <c r="Z2277" s="2"/>
      <c r="AA2277" s="1"/>
    </row>
    <row r="2278" spans="2:27" x14ac:dyDescent="0.25">
      <c r="B2278" s="5"/>
      <c r="C2278" s="2"/>
      <c r="D2278" s="3"/>
      <c r="I2278" s="1"/>
      <c r="J2278" s="1"/>
      <c r="K2278" s="2"/>
      <c r="Y2278" s="2"/>
      <c r="Z2278" s="2"/>
      <c r="AA2278" s="1"/>
    </row>
    <row r="2279" spans="2:27" x14ac:dyDescent="0.25">
      <c r="B2279" s="5"/>
      <c r="C2279" s="2"/>
      <c r="D2279" s="3"/>
      <c r="F2279" s="3"/>
      <c r="I2279" s="1"/>
      <c r="J2279" s="1"/>
      <c r="K2279" s="2"/>
      <c r="Y2279" s="2"/>
      <c r="Z2279" s="2"/>
      <c r="AA2279" s="1"/>
    </row>
    <row r="2280" spans="2:27" x14ac:dyDescent="0.25">
      <c r="B2280" s="5"/>
      <c r="C2280" s="2"/>
      <c r="D2280" s="3"/>
      <c r="F2280" s="3"/>
      <c r="G2280" s="3"/>
      <c r="I2280" s="1"/>
      <c r="J2280" s="1"/>
      <c r="K2280" s="2"/>
      <c r="Y2280" s="2"/>
      <c r="Z2280" s="2"/>
      <c r="AA2280" s="1"/>
    </row>
    <row r="2281" spans="2:27" x14ac:dyDescent="0.25">
      <c r="B2281" s="5"/>
      <c r="C2281" s="2"/>
      <c r="D2281" s="3"/>
      <c r="I2281" s="1"/>
      <c r="J2281" s="1"/>
      <c r="K2281" s="2"/>
      <c r="Y2281" s="2"/>
      <c r="Z2281" s="2"/>
      <c r="AA2281" s="1"/>
    </row>
    <row r="2282" spans="2:27" x14ac:dyDescent="0.25">
      <c r="B2282" s="5"/>
      <c r="C2282" s="2"/>
      <c r="D2282" s="3"/>
      <c r="I2282" s="1"/>
      <c r="J2282" s="1"/>
      <c r="K2282" s="2"/>
      <c r="Y2282" s="2"/>
      <c r="Z2282" s="2"/>
      <c r="AA2282" s="1"/>
    </row>
    <row r="2283" spans="2:27" x14ac:dyDescent="0.25">
      <c r="B2283" s="5"/>
      <c r="C2283" s="2"/>
      <c r="D2283" s="3"/>
      <c r="F2283" s="3"/>
      <c r="I2283" s="1"/>
      <c r="J2283" s="1"/>
      <c r="K2283" s="2"/>
      <c r="Y2283" s="2"/>
      <c r="Z2283" s="2"/>
      <c r="AA2283" s="1"/>
    </row>
    <row r="2284" spans="2:27" x14ac:dyDescent="0.25">
      <c r="B2284" s="5"/>
      <c r="C2284" s="2"/>
      <c r="D2284" s="3"/>
      <c r="E2284" s="3"/>
      <c r="F2284" s="3"/>
      <c r="G2284" s="3"/>
      <c r="I2284" s="1"/>
      <c r="J2284" s="1"/>
      <c r="K2284" s="2"/>
      <c r="Y2284" s="2"/>
      <c r="Z2284" s="2"/>
      <c r="AA2284" s="1"/>
    </row>
    <row r="2285" spans="2:27" x14ac:dyDescent="0.25">
      <c r="B2285" s="5"/>
      <c r="C2285" s="2"/>
      <c r="D2285" s="3"/>
      <c r="F2285" s="3"/>
      <c r="G2285" s="3"/>
      <c r="I2285" s="1"/>
      <c r="J2285" s="1"/>
      <c r="K2285" s="2"/>
      <c r="Y2285" s="2"/>
      <c r="Z2285" s="2"/>
      <c r="AA2285" s="1"/>
    </row>
    <row r="2286" spans="2:27" x14ac:dyDescent="0.25">
      <c r="B2286" s="5"/>
      <c r="C2286" s="2"/>
      <c r="D2286" s="3"/>
      <c r="I2286" s="1"/>
      <c r="J2286" s="1"/>
      <c r="K2286" s="2"/>
      <c r="Y2286" s="2"/>
      <c r="Z2286" s="2"/>
      <c r="AA2286" s="1"/>
    </row>
    <row r="2287" spans="2:27" x14ac:dyDescent="0.25">
      <c r="B2287" s="5"/>
      <c r="C2287" s="2"/>
      <c r="D2287" s="3"/>
      <c r="F2287" s="3"/>
      <c r="G2287" s="3"/>
      <c r="I2287" s="1"/>
      <c r="J2287" s="1"/>
      <c r="K2287" s="2"/>
      <c r="Y2287" s="2"/>
      <c r="Z2287" s="2"/>
      <c r="AA2287" s="1"/>
    </row>
    <row r="2288" spans="2:27" x14ac:dyDescent="0.25">
      <c r="B2288" s="5"/>
      <c r="C2288" s="2"/>
      <c r="F2288" s="3"/>
      <c r="G2288" s="3"/>
      <c r="I2288" s="1"/>
      <c r="J2288" s="1"/>
      <c r="K2288" s="2"/>
      <c r="Y2288" s="2"/>
      <c r="Z2288" s="2"/>
      <c r="AA2288" s="1"/>
    </row>
    <row r="2289" spans="2:27" x14ac:dyDescent="0.25">
      <c r="B2289" s="5"/>
      <c r="C2289" s="2"/>
      <c r="D2289" s="3"/>
      <c r="E2289" s="3"/>
      <c r="F2289" s="3"/>
      <c r="G2289" s="3"/>
      <c r="I2289" s="1"/>
      <c r="J2289" s="1"/>
      <c r="K2289" s="2"/>
      <c r="Y2289" s="2"/>
      <c r="Z2289" s="2"/>
      <c r="AA2289" s="1"/>
    </row>
    <row r="2290" spans="2:27" x14ac:dyDescent="0.25">
      <c r="B2290" s="5"/>
      <c r="C2290" s="2"/>
      <c r="D2290" s="3"/>
      <c r="E2290" s="3"/>
      <c r="G2290" s="3"/>
      <c r="I2290" s="1"/>
      <c r="J2290" s="1"/>
      <c r="K2290" s="2"/>
      <c r="Y2290" s="2"/>
      <c r="Z2290" s="2"/>
      <c r="AA2290" s="1"/>
    </row>
    <row r="2291" spans="2:27" x14ac:dyDescent="0.25">
      <c r="B2291" s="5"/>
      <c r="C2291" s="2"/>
      <c r="D2291" s="3"/>
      <c r="F2291" s="3"/>
      <c r="G2291" s="3"/>
      <c r="I2291" s="1"/>
      <c r="J2291" s="1"/>
      <c r="K2291" s="2"/>
      <c r="Y2291" s="2"/>
      <c r="Z2291" s="2"/>
      <c r="AA2291" s="1"/>
    </row>
    <row r="2292" spans="2:27" x14ac:dyDescent="0.25">
      <c r="B2292" s="5"/>
      <c r="C2292" s="2"/>
      <c r="F2292" s="3"/>
      <c r="G2292" s="3"/>
      <c r="I2292" s="1"/>
      <c r="J2292" s="1"/>
      <c r="K2292" s="2"/>
      <c r="Y2292" s="2"/>
      <c r="Z2292" s="2"/>
      <c r="AA2292" s="1"/>
    </row>
    <row r="2293" spans="2:27" x14ac:dyDescent="0.25">
      <c r="B2293" s="5"/>
      <c r="C2293" s="2"/>
      <c r="D2293" s="3"/>
      <c r="F2293" s="3"/>
      <c r="G2293" s="3"/>
      <c r="I2293" s="1"/>
      <c r="J2293" s="1"/>
      <c r="K2293" s="2"/>
      <c r="Y2293" s="2"/>
      <c r="Z2293" s="2"/>
      <c r="AA2293" s="1"/>
    </row>
    <row r="2294" spans="2:27" x14ac:dyDescent="0.25">
      <c r="B2294" s="5"/>
      <c r="C2294" s="2"/>
      <c r="D2294" s="3"/>
      <c r="G2294" s="3"/>
      <c r="I2294" s="1"/>
      <c r="J2294" s="1"/>
      <c r="K2294" s="2"/>
      <c r="Y2294" s="2"/>
      <c r="Z2294" s="2"/>
      <c r="AA2294" s="1"/>
    </row>
    <row r="2295" spans="2:27" x14ac:dyDescent="0.25">
      <c r="B2295" s="5"/>
      <c r="C2295" s="2"/>
      <c r="D2295" s="3"/>
      <c r="I2295" s="1"/>
      <c r="J2295" s="1"/>
      <c r="K2295" s="2"/>
      <c r="Y2295" s="2"/>
      <c r="Z2295" s="2"/>
      <c r="AA2295" s="1"/>
    </row>
    <row r="2296" spans="2:27" x14ac:dyDescent="0.25">
      <c r="B2296" s="5"/>
      <c r="C2296" s="2"/>
      <c r="D2296" s="3"/>
      <c r="F2296" s="3"/>
      <c r="G2296" s="3"/>
      <c r="I2296" s="1"/>
      <c r="J2296" s="1"/>
      <c r="K2296" s="2"/>
      <c r="Y2296" s="2"/>
      <c r="Z2296" s="2"/>
      <c r="AA2296" s="1"/>
    </row>
    <row r="2297" spans="2:27" x14ac:dyDescent="0.25">
      <c r="B2297" s="5"/>
      <c r="C2297" s="2"/>
      <c r="D2297" s="3"/>
      <c r="F2297" s="3"/>
      <c r="I2297" s="1"/>
      <c r="J2297" s="1"/>
      <c r="K2297" s="2"/>
      <c r="Y2297" s="2"/>
      <c r="Z2297" s="2"/>
      <c r="AA2297" s="1"/>
    </row>
    <row r="2298" spans="2:27" x14ac:dyDescent="0.25">
      <c r="B2298" s="5"/>
      <c r="C2298" s="2"/>
      <c r="D2298" s="3"/>
      <c r="G2298" s="3"/>
      <c r="I2298" s="1"/>
      <c r="J2298" s="1"/>
      <c r="K2298" s="2"/>
      <c r="Y2298" s="2"/>
      <c r="Z2298" s="2"/>
      <c r="AA2298" s="1"/>
    </row>
    <row r="2299" spans="2:27" x14ac:dyDescent="0.25">
      <c r="B2299" s="5"/>
      <c r="C2299" s="2"/>
      <c r="D2299" s="3"/>
      <c r="F2299" s="3"/>
      <c r="G2299" s="3"/>
      <c r="I2299" s="1"/>
      <c r="J2299" s="1"/>
      <c r="K2299" s="2"/>
      <c r="Y2299" s="2"/>
      <c r="Z2299" s="2"/>
      <c r="AA2299" s="1"/>
    </row>
    <row r="2300" spans="2:27" x14ac:dyDescent="0.25">
      <c r="B2300" s="5"/>
      <c r="C2300" s="2"/>
      <c r="D2300" s="3"/>
      <c r="F2300" s="3"/>
      <c r="I2300" s="1"/>
      <c r="J2300" s="1"/>
      <c r="K2300" s="2"/>
      <c r="Y2300" s="2"/>
      <c r="Z2300" s="2"/>
      <c r="AA2300" s="1"/>
    </row>
    <row r="2301" spans="2:27" x14ac:dyDescent="0.25">
      <c r="B2301" s="5"/>
      <c r="C2301" s="2"/>
      <c r="D2301" s="3"/>
      <c r="E2301" s="3"/>
      <c r="F2301" s="3"/>
      <c r="G2301" s="3"/>
      <c r="I2301" s="1"/>
      <c r="J2301" s="1"/>
      <c r="K2301" s="2"/>
      <c r="Y2301" s="2"/>
      <c r="Z2301" s="2"/>
      <c r="AA2301" s="1"/>
    </row>
    <row r="2302" spans="2:27" x14ac:dyDescent="0.25">
      <c r="B2302" s="5"/>
      <c r="C2302" s="2"/>
      <c r="D2302" s="3"/>
      <c r="F2302" s="3"/>
      <c r="G2302" s="3"/>
      <c r="I2302" s="1"/>
      <c r="J2302" s="1"/>
      <c r="K2302" s="2"/>
      <c r="Y2302" s="2"/>
      <c r="Z2302" s="2"/>
      <c r="AA2302" s="1"/>
    </row>
    <row r="2303" spans="2:27" x14ac:dyDescent="0.25">
      <c r="B2303" s="5"/>
      <c r="C2303" s="2"/>
      <c r="D2303" s="3"/>
      <c r="F2303" s="3"/>
      <c r="G2303" s="3"/>
      <c r="I2303" s="1"/>
      <c r="J2303" s="1"/>
      <c r="K2303" s="2"/>
      <c r="Y2303" s="2"/>
      <c r="Z2303" s="2"/>
      <c r="AA2303" s="1"/>
    </row>
    <row r="2304" spans="2:27" x14ac:dyDescent="0.25">
      <c r="B2304" s="5"/>
      <c r="C2304" s="2"/>
      <c r="D2304" s="3"/>
      <c r="F2304" s="3"/>
      <c r="G2304" s="3"/>
      <c r="I2304" s="1"/>
      <c r="J2304" s="1"/>
      <c r="K2304" s="2"/>
      <c r="Y2304" s="2"/>
      <c r="Z2304" s="2"/>
      <c r="AA2304" s="1"/>
    </row>
    <row r="2305" spans="2:27" x14ac:dyDescent="0.25">
      <c r="B2305" s="5"/>
      <c r="C2305" s="2"/>
      <c r="D2305" s="3"/>
      <c r="E2305" s="3"/>
      <c r="F2305" s="3"/>
      <c r="G2305" s="3"/>
      <c r="I2305" s="1"/>
      <c r="J2305" s="1"/>
      <c r="K2305" s="2"/>
      <c r="Y2305" s="2"/>
      <c r="Z2305" s="2"/>
      <c r="AA2305" s="1"/>
    </row>
    <row r="2306" spans="2:27" x14ac:dyDescent="0.25">
      <c r="B2306" s="5"/>
      <c r="C2306" s="2"/>
      <c r="D2306" s="3"/>
      <c r="F2306" s="3"/>
      <c r="G2306" s="3"/>
      <c r="I2306" s="1"/>
      <c r="J2306" s="1"/>
      <c r="K2306" s="2"/>
      <c r="Y2306" s="2"/>
      <c r="Z2306" s="2"/>
      <c r="AA2306" s="1"/>
    </row>
    <row r="2307" spans="2:27" x14ac:dyDescent="0.25">
      <c r="B2307" s="5"/>
      <c r="C2307" s="2"/>
      <c r="D2307" s="3"/>
      <c r="F2307" s="3"/>
      <c r="G2307" s="3"/>
      <c r="I2307" s="1"/>
      <c r="J2307" s="1"/>
      <c r="K2307" s="2"/>
      <c r="Y2307" s="2"/>
      <c r="Z2307" s="2"/>
      <c r="AA2307" s="1"/>
    </row>
    <row r="2308" spans="2:27" x14ac:dyDescent="0.25">
      <c r="B2308" s="5"/>
      <c r="C2308" s="2"/>
      <c r="G2308" s="3"/>
      <c r="I2308" s="1"/>
      <c r="J2308" s="1"/>
      <c r="K2308" s="2"/>
      <c r="Y2308" s="2"/>
      <c r="Z2308" s="2"/>
      <c r="AA2308" s="1"/>
    </row>
    <row r="2309" spans="2:27" x14ac:dyDescent="0.25">
      <c r="B2309" s="5"/>
      <c r="C2309" s="2"/>
      <c r="D2309" s="3"/>
      <c r="E2309" s="3"/>
      <c r="F2309" s="3"/>
      <c r="G2309" s="3"/>
      <c r="I2309" s="1"/>
      <c r="J2309" s="1"/>
      <c r="K2309" s="2"/>
      <c r="Y2309" s="2"/>
      <c r="Z2309" s="2"/>
      <c r="AA2309" s="1"/>
    </row>
    <row r="2310" spans="2:27" x14ac:dyDescent="0.25">
      <c r="B2310" s="5"/>
      <c r="C2310" s="2"/>
      <c r="D2310" s="3"/>
      <c r="F2310" s="3"/>
      <c r="G2310" s="3"/>
      <c r="I2310" s="1"/>
      <c r="J2310" s="1"/>
      <c r="K2310" s="2"/>
      <c r="Y2310" s="2"/>
      <c r="Z2310" s="2"/>
      <c r="AA2310" s="1"/>
    </row>
    <row r="2311" spans="2:27" x14ac:dyDescent="0.25">
      <c r="B2311" s="5"/>
      <c r="C2311" s="2"/>
      <c r="D2311" s="3"/>
      <c r="E2311" s="3"/>
      <c r="F2311" s="3"/>
      <c r="G2311" s="3"/>
      <c r="I2311" s="1"/>
      <c r="J2311" s="1"/>
      <c r="K2311" s="2"/>
      <c r="Y2311" s="2"/>
      <c r="Z2311" s="2"/>
      <c r="AA2311" s="1"/>
    </row>
    <row r="2312" spans="2:27" x14ac:dyDescent="0.25">
      <c r="B2312" s="5"/>
      <c r="C2312" s="2"/>
      <c r="D2312" s="3"/>
      <c r="F2312" s="3"/>
      <c r="G2312" s="3"/>
      <c r="I2312" s="1"/>
      <c r="J2312" s="1"/>
      <c r="K2312" s="2"/>
      <c r="Y2312" s="2"/>
      <c r="Z2312" s="2"/>
      <c r="AA2312" s="1"/>
    </row>
    <row r="2313" spans="2:27" x14ac:dyDescent="0.25">
      <c r="B2313" s="5"/>
      <c r="C2313" s="2"/>
      <c r="D2313" s="3"/>
      <c r="F2313" s="3"/>
      <c r="G2313" s="3"/>
      <c r="I2313" s="1"/>
      <c r="J2313" s="1"/>
      <c r="K2313" s="2"/>
      <c r="Y2313" s="2"/>
      <c r="Z2313" s="2"/>
      <c r="AA2313" s="1"/>
    </row>
    <row r="2314" spans="2:27" x14ac:dyDescent="0.25">
      <c r="B2314" s="5"/>
      <c r="C2314" s="2"/>
      <c r="D2314" s="3"/>
      <c r="F2314" s="3"/>
      <c r="G2314" s="3"/>
      <c r="I2314" s="1"/>
      <c r="J2314" s="1"/>
      <c r="K2314" s="2"/>
      <c r="Y2314" s="2"/>
      <c r="Z2314" s="2"/>
      <c r="AA2314" s="1"/>
    </row>
    <row r="2315" spans="2:27" x14ac:dyDescent="0.25">
      <c r="B2315" s="5"/>
      <c r="C2315" s="2"/>
      <c r="D2315" s="3"/>
      <c r="F2315" s="3"/>
      <c r="G2315" s="3"/>
      <c r="I2315" s="1"/>
      <c r="J2315" s="1"/>
      <c r="K2315" s="2"/>
      <c r="Y2315" s="2"/>
      <c r="Z2315" s="2"/>
      <c r="AA2315" s="1"/>
    </row>
    <row r="2316" spans="2:27" x14ac:dyDescent="0.25">
      <c r="B2316" s="5"/>
      <c r="C2316" s="2"/>
      <c r="D2316" s="3"/>
      <c r="E2316" s="3"/>
      <c r="F2316" s="3"/>
      <c r="G2316" s="3"/>
      <c r="I2316" s="1"/>
      <c r="J2316" s="1"/>
      <c r="K2316" s="2"/>
      <c r="Y2316" s="2"/>
      <c r="Z2316" s="2"/>
      <c r="AA2316" s="1"/>
    </row>
    <row r="2317" spans="2:27" x14ac:dyDescent="0.25">
      <c r="B2317" s="5"/>
      <c r="C2317" s="2"/>
      <c r="D2317" s="3"/>
      <c r="F2317" s="3"/>
      <c r="G2317" s="3"/>
      <c r="I2317" s="1"/>
      <c r="J2317" s="1"/>
      <c r="K2317" s="2"/>
      <c r="Y2317" s="2"/>
      <c r="Z2317" s="2"/>
      <c r="AA2317" s="1"/>
    </row>
    <row r="2318" spans="2:27" x14ac:dyDescent="0.25">
      <c r="B2318" s="5"/>
      <c r="C2318" s="2"/>
      <c r="D2318" s="3"/>
      <c r="F2318" s="3"/>
      <c r="G2318" s="3"/>
      <c r="I2318" s="1"/>
      <c r="J2318" s="1"/>
      <c r="K2318" s="2"/>
      <c r="Y2318" s="2"/>
      <c r="Z2318" s="2"/>
      <c r="AA2318" s="1"/>
    </row>
    <row r="2319" spans="2:27" x14ac:dyDescent="0.25">
      <c r="B2319" s="5"/>
      <c r="C2319" s="2"/>
      <c r="D2319" s="3"/>
      <c r="G2319" s="3"/>
      <c r="I2319" s="1"/>
      <c r="J2319" s="1"/>
      <c r="K2319" s="2"/>
      <c r="Y2319" s="2"/>
      <c r="Z2319" s="2"/>
      <c r="AA2319" s="1"/>
    </row>
    <row r="2320" spans="2:27" x14ac:dyDescent="0.25">
      <c r="B2320" s="5"/>
      <c r="C2320" s="2"/>
      <c r="D2320" s="3"/>
      <c r="I2320" s="1"/>
      <c r="J2320" s="1"/>
      <c r="K2320" s="2"/>
      <c r="Y2320" s="2"/>
      <c r="Z2320" s="2"/>
      <c r="AA2320" s="1"/>
    </row>
    <row r="2321" spans="2:27" x14ac:dyDescent="0.25">
      <c r="B2321" s="5"/>
      <c r="C2321" s="2"/>
      <c r="D2321" s="3"/>
      <c r="F2321" s="3"/>
      <c r="G2321" s="3"/>
      <c r="I2321" s="1"/>
      <c r="J2321" s="1"/>
      <c r="K2321" s="2"/>
      <c r="Y2321" s="2"/>
      <c r="Z2321" s="2"/>
      <c r="AA2321" s="1"/>
    </row>
    <row r="2322" spans="2:27" x14ac:dyDescent="0.25">
      <c r="B2322" s="5"/>
      <c r="C2322" s="2"/>
      <c r="D2322" s="3"/>
      <c r="F2322" s="3"/>
      <c r="G2322" s="3"/>
      <c r="I2322" s="1"/>
      <c r="J2322" s="1"/>
      <c r="K2322" s="2"/>
      <c r="Y2322" s="2"/>
      <c r="Z2322" s="2"/>
      <c r="AA2322" s="1"/>
    </row>
    <row r="2323" spans="2:27" x14ac:dyDescent="0.25">
      <c r="B2323" s="5"/>
      <c r="C2323" s="2"/>
      <c r="F2323" s="3"/>
      <c r="G2323" s="3"/>
      <c r="I2323" s="1"/>
      <c r="J2323" s="1"/>
      <c r="K2323" s="2"/>
      <c r="Y2323" s="2"/>
      <c r="Z2323" s="2"/>
      <c r="AA2323" s="1"/>
    </row>
    <row r="2324" spans="2:27" x14ac:dyDescent="0.25">
      <c r="B2324" s="5"/>
      <c r="C2324" s="2"/>
      <c r="D2324" s="3"/>
      <c r="G2324" s="3"/>
      <c r="I2324" s="1"/>
      <c r="J2324" s="1"/>
      <c r="K2324" s="2"/>
      <c r="Y2324" s="2"/>
      <c r="Z2324" s="2"/>
      <c r="AA2324" s="1"/>
    </row>
    <row r="2325" spans="2:27" x14ac:dyDescent="0.25">
      <c r="B2325" s="5"/>
      <c r="C2325" s="2"/>
      <c r="D2325" s="3"/>
      <c r="F2325" s="3"/>
      <c r="I2325" s="1"/>
      <c r="J2325" s="1"/>
      <c r="K2325" s="2"/>
      <c r="Y2325" s="2"/>
      <c r="Z2325" s="2"/>
      <c r="AA2325" s="1"/>
    </row>
    <row r="2326" spans="2:27" x14ac:dyDescent="0.25">
      <c r="B2326" s="5"/>
      <c r="C2326" s="2"/>
      <c r="D2326" s="3"/>
      <c r="F2326" s="3"/>
      <c r="G2326" s="3"/>
      <c r="I2326" s="1"/>
      <c r="J2326" s="1"/>
      <c r="K2326" s="2"/>
      <c r="Y2326" s="2"/>
      <c r="Z2326" s="2"/>
      <c r="AA2326" s="1"/>
    </row>
    <row r="2327" spans="2:27" x14ac:dyDescent="0.25">
      <c r="B2327" s="5"/>
      <c r="C2327" s="2"/>
      <c r="D2327" s="3"/>
      <c r="F2327" s="3"/>
      <c r="I2327" s="1"/>
      <c r="J2327" s="1"/>
      <c r="K2327" s="2"/>
      <c r="Y2327" s="2"/>
      <c r="Z2327" s="2"/>
      <c r="AA2327" s="1"/>
    </row>
    <row r="2328" spans="2:27" x14ac:dyDescent="0.25">
      <c r="B2328" s="5"/>
      <c r="C2328" s="2"/>
      <c r="F2328" s="3"/>
      <c r="G2328" s="3"/>
      <c r="I2328" s="1"/>
      <c r="J2328" s="1"/>
      <c r="K2328" s="2"/>
      <c r="Y2328" s="2"/>
      <c r="Z2328" s="2"/>
      <c r="AA2328" s="1"/>
    </row>
    <row r="2329" spans="2:27" x14ac:dyDescent="0.25">
      <c r="B2329" s="5"/>
      <c r="C2329" s="2"/>
      <c r="D2329" s="3"/>
      <c r="F2329" s="3"/>
      <c r="G2329" s="3"/>
      <c r="I2329" s="1"/>
      <c r="J2329" s="1"/>
      <c r="K2329" s="2"/>
      <c r="Y2329" s="2"/>
      <c r="Z2329" s="2"/>
      <c r="AA2329" s="1"/>
    </row>
    <row r="2330" spans="2:27" x14ac:dyDescent="0.25">
      <c r="B2330" s="5"/>
      <c r="C2330" s="2"/>
      <c r="D2330" s="3"/>
      <c r="F2330" s="3"/>
      <c r="G2330" s="3"/>
      <c r="I2330" s="1"/>
      <c r="J2330" s="1"/>
      <c r="K2330" s="2"/>
      <c r="Y2330" s="2"/>
      <c r="Z2330" s="2"/>
      <c r="AA2330" s="1"/>
    </row>
    <row r="2331" spans="2:27" x14ac:dyDescent="0.25">
      <c r="B2331" s="5"/>
      <c r="C2331" s="2"/>
      <c r="I2331" s="1"/>
      <c r="J2331" s="1"/>
      <c r="K2331" s="2"/>
      <c r="Y2331" s="2"/>
      <c r="Z2331" s="2"/>
      <c r="AA2331" s="1"/>
    </row>
    <row r="2332" spans="2:27" x14ac:dyDescent="0.25">
      <c r="B2332" s="5"/>
      <c r="C2332" s="2"/>
      <c r="F2332" s="3"/>
      <c r="I2332" s="1"/>
      <c r="J2332" s="1"/>
      <c r="K2332" s="2"/>
      <c r="Y2332" s="2"/>
      <c r="Z2332" s="2"/>
      <c r="AA2332" s="1"/>
    </row>
    <row r="2333" spans="2:27" x14ac:dyDescent="0.25">
      <c r="B2333" s="5"/>
      <c r="C2333" s="2"/>
      <c r="D2333" s="3"/>
      <c r="G2333" s="3"/>
      <c r="I2333" s="1"/>
      <c r="J2333" s="1"/>
      <c r="K2333" s="2"/>
      <c r="Y2333" s="2"/>
      <c r="Z2333" s="2"/>
      <c r="AA2333" s="1"/>
    </row>
    <row r="2334" spans="2:27" x14ac:dyDescent="0.25">
      <c r="B2334" s="5"/>
      <c r="C2334" s="2"/>
      <c r="D2334" s="3"/>
      <c r="G2334" s="3"/>
      <c r="I2334" s="1"/>
      <c r="J2334" s="1"/>
      <c r="K2334" s="2"/>
      <c r="Y2334" s="2"/>
      <c r="Z2334" s="2"/>
      <c r="AA2334" s="1"/>
    </row>
    <row r="2335" spans="2:27" x14ac:dyDescent="0.25">
      <c r="B2335" s="5"/>
      <c r="C2335" s="2"/>
      <c r="D2335" s="3"/>
      <c r="G2335" s="3"/>
      <c r="I2335" s="1"/>
      <c r="J2335" s="1"/>
      <c r="K2335" s="2"/>
      <c r="Y2335" s="2"/>
      <c r="Z2335" s="2"/>
      <c r="AA2335" s="1"/>
    </row>
    <row r="2336" spans="2:27" x14ac:dyDescent="0.25">
      <c r="B2336" s="5"/>
      <c r="C2336" s="2"/>
      <c r="D2336" s="3"/>
      <c r="F2336" s="3"/>
      <c r="G2336" s="3"/>
      <c r="I2336" s="1"/>
      <c r="J2336" s="1"/>
      <c r="K2336" s="2"/>
      <c r="Y2336" s="2"/>
      <c r="Z2336" s="2"/>
      <c r="AA2336" s="1"/>
    </row>
    <row r="2337" spans="2:27" x14ac:dyDescent="0.25">
      <c r="B2337" s="5"/>
      <c r="C2337" s="2"/>
      <c r="D2337" s="3"/>
      <c r="F2337" s="3"/>
      <c r="G2337" s="3"/>
      <c r="I2337" s="1"/>
      <c r="J2337" s="1"/>
      <c r="K2337" s="2"/>
      <c r="Y2337" s="2"/>
      <c r="Z2337" s="2"/>
      <c r="AA2337" s="1"/>
    </row>
    <row r="2338" spans="2:27" x14ac:dyDescent="0.25">
      <c r="B2338" s="5"/>
      <c r="C2338" s="2"/>
      <c r="D2338" s="3"/>
      <c r="F2338" s="3"/>
      <c r="G2338" s="3"/>
      <c r="I2338" s="1"/>
      <c r="J2338" s="1"/>
      <c r="K2338" s="2"/>
      <c r="Y2338" s="2"/>
      <c r="Z2338" s="2"/>
      <c r="AA2338" s="1"/>
    </row>
    <row r="2339" spans="2:27" x14ac:dyDescent="0.25">
      <c r="B2339" s="5"/>
      <c r="C2339" s="2"/>
      <c r="F2339" s="3"/>
      <c r="G2339" s="3"/>
      <c r="I2339" s="1"/>
      <c r="J2339" s="1"/>
      <c r="K2339" s="2"/>
      <c r="Y2339" s="2"/>
      <c r="Z2339" s="2"/>
      <c r="AA2339" s="1"/>
    </row>
    <row r="2340" spans="2:27" x14ac:dyDescent="0.25">
      <c r="B2340" s="5"/>
      <c r="C2340" s="2"/>
      <c r="D2340" s="3"/>
      <c r="F2340" s="3"/>
      <c r="I2340" s="1"/>
      <c r="J2340" s="1"/>
      <c r="K2340" s="2"/>
      <c r="Y2340" s="2"/>
      <c r="Z2340" s="2"/>
      <c r="AA2340" s="1"/>
    </row>
    <row r="2341" spans="2:27" x14ac:dyDescent="0.25">
      <c r="B2341" s="5"/>
      <c r="C2341" s="2"/>
      <c r="D2341" s="3"/>
      <c r="F2341" s="3"/>
      <c r="G2341" s="3"/>
      <c r="I2341" s="1"/>
      <c r="J2341" s="1"/>
      <c r="K2341" s="2"/>
      <c r="Y2341" s="2"/>
      <c r="Z2341" s="2"/>
      <c r="AA2341" s="1"/>
    </row>
    <row r="2342" spans="2:27" x14ac:dyDescent="0.25">
      <c r="B2342" s="5"/>
      <c r="C2342" s="2"/>
      <c r="D2342" s="3"/>
      <c r="I2342" s="1"/>
      <c r="J2342" s="1"/>
      <c r="K2342" s="2"/>
      <c r="Y2342" s="2"/>
      <c r="Z2342" s="2"/>
      <c r="AA2342" s="1"/>
    </row>
    <row r="2343" spans="2:27" x14ac:dyDescent="0.25">
      <c r="B2343" s="5"/>
      <c r="C2343" s="2"/>
      <c r="D2343" s="3"/>
      <c r="G2343" s="3"/>
      <c r="I2343" s="1"/>
      <c r="J2343" s="1"/>
      <c r="K2343" s="2"/>
      <c r="Y2343" s="2"/>
      <c r="Z2343" s="2"/>
      <c r="AA2343" s="1"/>
    </row>
    <row r="2344" spans="2:27" x14ac:dyDescent="0.25">
      <c r="B2344" s="5"/>
      <c r="C2344" s="2"/>
      <c r="D2344" s="3"/>
      <c r="E2344" s="3"/>
      <c r="I2344" s="1"/>
      <c r="J2344" s="1"/>
      <c r="K2344" s="2"/>
      <c r="Y2344" s="2"/>
      <c r="Z2344" s="2"/>
      <c r="AA2344" s="1"/>
    </row>
    <row r="2345" spans="2:27" x14ac:dyDescent="0.25">
      <c r="B2345" s="5"/>
      <c r="C2345" s="2"/>
      <c r="F2345" s="3"/>
      <c r="G2345" s="3"/>
      <c r="I2345" s="1"/>
      <c r="J2345" s="1"/>
      <c r="K2345" s="2"/>
      <c r="Y2345" s="2"/>
      <c r="Z2345" s="2"/>
      <c r="AA2345" s="1"/>
    </row>
    <row r="2346" spans="2:27" x14ac:dyDescent="0.25">
      <c r="B2346" s="5"/>
      <c r="C2346" s="2"/>
      <c r="D2346" s="3"/>
      <c r="F2346" s="3"/>
      <c r="G2346" s="3"/>
      <c r="I2346" s="1"/>
      <c r="J2346" s="1"/>
      <c r="K2346" s="2"/>
      <c r="Y2346" s="2"/>
      <c r="Z2346" s="2"/>
      <c r="AA2346" s="1"/>
    </row>
    <row r="2347" spans="2:27" x14ac:dyDescent="0.25">
      <c r="B2347" s="5"/>
      <c r="C2347" s="2"/>
      <c r="D2347" s="3"/>
      <c r="F2347" s="3"/>
      <c r="G2347" s="3"/>
      <c r="I2347" s="1"/>
      <c r="J2347" s="1"/>
      <c r="K2347" s="2"/>
      <c r="Y2347" s="2"/>
      <c r="Z2347" s="2"/>
      <c r="AA2347" s="1"/>
    </row>
    <row r="2348" spans="2:27" x14ac:dyDescent="0.25">
      <c r="B2348" s="5"/>
      <c r="C2348" s="2"/>
      <c r="D2348" s="3"/>
      <c r="I2348" s="1"/>
      <c r="J2348" s="1"/>
      <c r="K2348" s="2"/>
      <c r="Y2348" s="2"/>
      <c r="Z2348" s="2"/>
      <c r="AA2348" s="1"/>
    </row>
    <row r="2349" spans="2:27" x14ac:dyDescent="0.25">
      <c r="B2349" s="5"/>
      <c r="C2349" s="2"/>
      <c r="D2349" s="3"/>
      <c r="F2349" s="3"/>
      <c r="G2349" s="3"/>
      <c r="I2349" s="1"/>
      <c r="J2349" s="1"/>
      <c r="K2349" s="2"/>
      <c r="Y2349" s="2"/>
      <c r="Z2349" s="2"/>
      <c r="AA2349" s="1"/>
    </row>
    <row r="2350" spans="2:27" x14ac:dyDescent="0.25">
      <c r="B2350" s="5"/>
      <c r="C2350" s="2"/>
      <c r="D2350" s="3"/>
      <c r="F2350" s="3"/>
      <c r="G2350" s="3"/>
      <c r="I2350" s="1"/>
      <c r="J2350" s="1"/>
      <c r="K2350" s="2"/>
      <c r="Y2350" s="2"/>
      <c r="Z2350" s="2"/>
      <c r="AA2350" s="1"/>
    </row>
    <row r="2351" spans="2:27" x14ac:dyDescent="0.25">
      <c r="B2351" s="5"/>
      <c r="C2351" s="2"/>
      <c r="D2351" s="3"/>
      <c r="F2351" s="3"/>
      <c r="G2351" s="3"/>
      <c r="I2351" s="1"/>
      <c r="J2351" s="1"/>
      <c r="K2351" s="2"/>
      <c r="Y2351" s="2"/>
      <c r="Z2351" s="2"/>
      <c r="AA2351" s="1"/>
    </row>
    <row r="2352" spans="2:27" x14ac:dyDescent="0.25">
      <c r="B2352" s="5"/>
      <c r="C2352" s="2"/>
      <c r="D2352" s="3"/>
      <c r="F2352" s="3"/>
      <c r="G2352" s="3"/>
      <c r="I2352" s="1"/>
      <c r="J2352" s="1"/>
      <c r="K2352" s="2"/>
      <c r="Y2352" s="2"/>
      <c r="Z2352" s="2"/>
      <c r="AA2352" s="1"/>
    </row>
    <row r="2353" spans="2:27" x14ac:dyDescent="0.25">
      <c r="B2353" s="5"/>
      <c r="C2353" s="2"/>
      <c r="D2353" s="3"/>
      <c r="F2353" s="3"/>
      <c r="G2353" s="3"/>
      <c r="I2353" s="1"/>
      <c r="J2353" s="1"/>
      <c r="K2353" s="2"/>
      <c r="Y2353" s="2"/>
      <c r="Z2353" s="2"/>
      <c r="AA2353" s="1"/>
    </row>
    <row r="2354" spans="2:27" x14ac:dyDescent="0.25">
      <c r="B2354" s="5"/>
      <c r="C2354" s="2"/>
      <c r="F2354" s="3"/>
      <c r="G2354" s="3"/>
      <c r="I2354" s="1"/>
      <c r="J2354" s="1"/>
      <c r="K2354" s="2"/>
      <c r="Y2354" s="2"/>
      <c r="Z2354" s="2"/>
      <c r="AA2354" s="1"/>
    </row>
    <row r="2355" spans="2:27" x14ac:dyDescent="0.25">
      <c r="B2355" s="5"/>
      <c r="C2355" s="2"/>
      <c r="D2355" s="3"/>
      <c r="E2355" s="3"/>
      <c r="F2355" s="3"/>
      <c r="G2355" s="3"/>
      <c r="I2355" s="1"/>
      <c r="J2355" s="1"/>
      <c r="K2355" s="2"/>
      <c r="Y2355" s="2"/>
      <c r="Z2355" s="2"/>
      <c r="AA2355" s="1"/>
    </row>
    <row r="2356" spans="2:27" x14ac:dyDescent="0.25">
      <c r="B2356" s="5"/>
      <c r="C2356" s="2"/>
      <c r="D2356" s="3"/>
      <c r="F2356" s="3"/>
      <c r="G2356" s="3"/>
      <c r="I2356" s="1"/>
      <c r="J2356" s="1"/>
      <c r="K2356" s="2"/>
      <c r="Y2356" s="2"/>
      <c r="Z2356" s="2"/>
      <c r="AA2356" s="1"/>
    </row>
    <row r="2357" spans="2:27" x14ac:dyDescent="0.25">
      <c r="B2357" s="5"/>
      <c r="C2357" s="2"/>
      <c r="D2357" s="3"/>
      <c r="E2357" s="3"/>
      <c r="F2357" s="3"/>
      <c r="G2357" s="3"/>
      <c r="I2357" s="1"/>
      <c r="J2357" s="1"/>
      <c r="K2357" s="2"/>
      <c r="Y2357" s="2"/>
      <c r="Z2357" s="2"/>
      <c r="AA2357" s="1"/>
    </row>
    <row r="2358" spans="2:27" x14ac:dyDescent="0.25">
      <c r="B2358" s="5"/>
      <c r="C2358" s="2"/>
      <c r="D2358" s="3"/>
      <c r="F2358" s="3"/>
      <c r="G2358" s="3"/>
      <c r="I2358" s="1"/>
      <c r="J2358" s="1"/>
      <c r="K2358" s="2"/>
      <c r="Y2358" s="2"/>
      <c r="Z2358" s="2"/>
      <c r="AA2358" s="1"/>
    </row>
    <row r="2359" spans="2:27" x14ac:dyDescent="0.25">
      <c r="B2359" s="5"/>
      <c r="C2359" s="2"/>
      <c r="D2359" s="3"/>
      <c r="F2359" s="3"/>
      <c r="G2359" s="3"/>
      <c r="I2359" s="1"/>
      <c r="J2359" s="1"/>
      <c r="K2359" s="2"/>
      <c r="Y2359" s="2"/>
      <c r="Z2359" s="2"/>
      <c r="AA2359" s="1"/>
    </row>
    <row r="2360" spans="2:27" x14ac:dyDescent="0.25">
      <c r="B2360" s="5"/>
      <c r="C2360" s="2"/>
      <c r="D2360" s="3"/>
      <c r="F2360" s="3"/>
      <c r="G2360" s="3"/>
      <c r="I2360" s="1"/>
      <c r="J2360" s="1"/>
      <c r="K2360" s="2"/>
      <c r="Y2360" s="2"/>
      <c r="Z2360" s="2"/>
      <c r="AA2360" s="1"/>
    </row>
    <row r="2361" spans="2:27" x14ac:dyDescent="0.25">
      <c r="B2361" s="5"/>
      <c r="C2361" s="2"/>
      <c r="D2361" s="3"/>
      <c r="F2361" s="3"/>
      <c r="G2361" s="3"/>
      <c r="I2361" s="1"/>
      <c r="J2361" s="1"/>
      <c r="K2361" s="2"/>
      <c r="Y2361" s="2"/>
      <c r="Z2361" s="2"/>
      <c r="AA2361" s="1"/>
    </row>
    <row r="2362" spans="2:27" x14ac:dyDescent="0.25">
      <c r="B2362" s="5"/>
      <c r="C2362" s="2"/>
      <c r="D2362" s="3"/>
      <c r="E2362" s="3"/>
      <c r="F2362" s="3"/>
      <c r="G2362" s="3"/>
      <c r="I2362" s="1"/>
      <c r="J2362" s="1"/>
      <c r="K2362" s="2"/>
      <c r="Y2362" s="2"/>
      <c r="Z2362" s="2"/>
      <c r="AA2362" s="1"/>
    </row>
    <row r="2363" spans="2:27" x14ac:dyDescent="0.25">
      <c r="B2363" s="5"/>
      <c r="C2363" s="2"/>
      <c r="D2363" s="3"/>
      <c r="F2363" s="3"/>
      <c r="G2363" s="3"/>
      <c r="I2363" s="1"/>
      <c r="J2363" s="1"/>
      <c r="K2363" s="2"/>
      <c r="Y2363" s="2"/>
      <c r="Z2363" s="2"/>
      <c r="AA2363" s="1"/>
    </row>
    <row r="2364" spans="2:27" x14ac:dyDescent="0.25">
      <c r="B2364" s="5"/>
      <c r="C2364" s="2"/>
      <c r="D2364" s="3"/>
      <c r="F2364" s="3"/>
      <c r="G2364" s="3"/>
      <c r="I2364" s="1"/>
      <c r="J2364" s="1"/>
      <c r="K2364" s="2"/>
      <c r="Y2364" s="2"/>
      <c r="Z2364" s="2"/>
      <c r="AA2364" s="1"/>
    </row>
    <row r="2365" spans="2:27" x14ac:dyDescent="0.25">
      <c r="B2365" s="5"/>
      <c r="C2365" s="2"/>
      <c r="D2365" s="3"/>
      <c r="F2365" s="3"/>
      <c r="I2365" s="1"/>
      <c r="J2365" s="1"/>
      <c r="K2365" s="2"/>
      <c r="Y2365" s="2"/>
      <c r="Z2365" s="2"/>
      <c r="AA2365" s="1"/>
    </row>
    <row r="2366" spans="2:27" x14ac:dyDescent="0.25">
      <c r="B2366" s="5"/>
      <c r="C2366" s="2"/>
      <c r="D2366" s="3"/>
      <c r="I2366" s="1"/>
      <c r="J2366" s="1"/>
      <c r="K2366" s="2"/>
      <c r="Y2366" s="2"/>
      <c r="Z2366" s="2"/>
      <c r="AA2366" s="1"/>
    </row>
    <row r="2367" spans="2:27" x14ac:dyDescent="0.25">
      <c r="B2367" s="5"/>
      <c r="C2367" s="2"/>
      <c r="D2367" s="3"/>
      <c r="I2367" s="1"/>
      <c r="J2367" s="1"/>
      <c r="K2367" s="2"/>
      <c r="Y2367" s="2"/>
      <c r="Z2367" s="2"/>
      <c r="AA2367" s="1"/>
    </row>
    <row r="2368" spans="2:27" x14ac:dyDescent="0.25">
      <c r="B2368" s="5"/>
      <c r="C2368" s="2"/>
      <c r="I2368" s="1"/>
      <c r="J2368" s="1"/>
      <c r="K2368" s="2"/>
      <c r="Y2368" s="2"/>
      <c r="Z2368" s="2"/>
      <c r="AA2368" s="1"/>
    </row>
    <row r="2369" spans="2:27" x14ac:dyDescent="0.25">
      <c r="B2369" s="5"/>
      <c r="C2369" s="2"/>
      <c r="D2369" s="3"/>
      <c r="F2369" s="3"/>
      <c r="G2369" s="3"/>
      <c r="I2369" s="1"/>
      <c r="J2369" s="1"/>
      <c r="K2369" s="2"/>
      <c r="Y2369" s="2"/>
      <c r="Z2369" s="2"/>
      <c r="AA2369" s="1"/>
    </row>
    <row r="2370" spans="2:27" x14ac:dyDescent="0.25">
      <c r="B2370" s="5"/>
      <c r="C2370" s="2"/>
      <c r="F2370" s="3"/>
      <c r="G2370" s="3"/>
      <c r="I2370" s="1"/>
      <c r="J2370" s="1"/>
      <c r="K2370" s="2"/>
      <c r="Y2370" s="2"/>
      <c r="Z2370" s="2"/>
      <c r="AA2370" s="1"/>
    </row>
    <row r="2371" spans="2:27" x14ac:dyDescent="0.25">
      <c r="B2371" s="5"/>
      <c r="C2371" s="2"/>
      <c r="F2371" s="3"/>
      <c r="G2371" s="3"/>
      <c r="I2371" s="1"/>
      <c r="J2371" s="1"/>
      <c r="K2371" s="2"/>
      <c r="Y2371" s="2"/>
      <c r="Z2371" s="2"/>
      <c r="AA2371" s="1"/>
    </row>
    <row r="2372" spans="2:27" x14ac:dyDescent="0.25">
      <c r="B2372" s="5"/>
      <c r="C2372" s="2"/>
      <c r="G2372" s="3"/>
      <c r="I2372" s="1"/>
      <c r="J2372" s="1"/>
      <c r="K2372" s="2"/>
      <c r="Y2372" s="2"/>
      <c r="Z2372" s="2"/>
      <c r="AA2372" s="1"/>
    </row>
    <row r="2373" spans="2:27" x14ac:dyDescent="0.25">
      <c r="B2373" s="5"/>
      <c r="C2373" s="2"/>
      <c r="F2373" s="3"/>
      <c r="G2373" s="3"/>
      <c r="I2373" s="1"/>
      <c r="J2373" s="1"/>
      <c r="K2373" s="2"/>
      <c r="Y2373" s="2"/>
      <c r="Z2373" s="2"/>
      <c r="AA2373" s="1"/>
    </row>
    <row r="2374" spans="2:27" x14ac:dyDescent="0.25">
      <c r="B2374" s="5"/>
      <c r="C2374" s="2"/>
      <c r="D2374" s="3"/>
      <c r="G2374" s="3"/>
      <c r="I2374" s="1"/>
      <c r="J2374" s="1"/>
      <c r="K2374" s="2"/>
      <c r="Y2374" s="2"/>
      <c r="Z2374" s="2"/>
      <c r="AA2374" s="1"/>
    </row>
    <row r="2375" spans="2:27" x14ac:dyDescent="0.25">
      <c r="B2375" s="5"/>
      <c r="C2375" s="2"/>
      <c r="D2375" s="3"/>
      <c r="F2375" s="3"/>
      <c r="I2375" s="1"/>
      <c r="J2375" s="1"/>
      <c r="K2375" s="2"/>
      <c r="Y2375" s="2"/>
      <c r="Z2375" s="2"/>
      <c r="AA2375" s="1"/>
    </row>
    <row r="2376" spans="2:27" x14ac:dyDescent="0.25">
      <c r="B2376" s="5"/>
      <c r="C2376" s="2"/>
      <c r="F2376" s="3"/>
      <c r="G2376" s="3"/>
      <c r="I2376" s="1"/>
      <c r="J2376" s="1"/>
      <c r="K2376" s="2"/>
      <c r="Y2376" s="2"/>
      <c r="Z2376" s="2"/>
      <c r="AA2376" s="1"/>
    </row>
    <row r="2377" spans="2:27" x14ac:dyDescent="0.25">
      <c r="B2377" s="5"/>
      <c r="C2377" s="2"/>
      <c r="D2377" s="3"/>
      <c r="I2377" s="1"/>
      <c r="J2377" s="1"/>
      <c r="K2377" s="2"/>
      <c r="Y2377" s="2"/>
      <c r="Z2377" s="2"/>
      <c r="AA2377" s="1"/>
    </row>
    <row r="2378" spans="2:27" x14ac:dyDescent="0.25">
      <c r="B2378" s="5"/>
      <c r="C2378" s="2"/>
      <c r="D2378" s="3"/>
      <c r="F2378" s="3"/>
      <c r="I2378" s="1"/>
      <c r="J2378" s="1"/>
      <c r="K2378" s="2"/>
      <c r="Y2378" s="2"/>
      <c r="Z2378" s="2"/>
      <c r="AA2378" s="1"/>
    </row>
    <row r="2379" spans="2:27" x14ac:dyDescent="0.25">
      <c r="B2379" s="5"/>
      <c r="C2379" s="2"/>
      <c r="D2379" s="3"/>
      <c r="F2379" s="3"/>
      <c r="G2379" s="3"/>
      <c r="I2379" s="1"/>
      <c r="J2379" s="1"/>
      <c r="K2379" s="2"/>
      <c r="Y2379" s="2"/>
      <c r="Z2379" s="2"/>
      <c r="AA2379" s="1"/>
    </row>
    <row r="2380" spans="2:27" x14ac:dyDescent="0.25">
      <c r="B2380" s="5"/>
      <c r="C2380" s="2"/>
      <c r="I2380" s="1"/>
      <c r="J2380" s="1"/>
      <c r="K2380" s="2"/>
      <c r="Y2380" s="2"/>
      <c r="Z2380" s="2"/>
      <c r="AA2380" s="1"/>
    </row>
    <row r="2381" spans="2:27" x14ac:dyDescent="0.25">
      <c r="B2381" s="5"/>
      <c r="C2381" s="2"/>
      <c r="F2381" s="3"/>
      <c r="I2381" s="1"/>
      <c r="J2381" s="1"/>
      <c r="K2381" s="2"/>
      <c r="Y2381" s="2"/>
      <c r="Z2381" s="2"/>
      <c r="AA2381" s="1"/>
    </row>
    <row r="2382" spans="2:27" x14ac:dyDescent="0.25">
      <c r="B2382" s="5"/>
      <c r="C2382" s="2"/>
      <c r="D2382" s="3"/>
      <c r="E2382" s="3"/>
      <c r="F2382" s="3"/>
      <c r="G2382" s="3"/>
      <c r="I2382" s="1"/>
      <c r="J2382" s="1"/>
      <c r="K2382" s="2"/>
      <c r="Y2382" s="2"/>
      <c r="Z2382" s="2"/>
      <c r="AA2382" s="1"/>
    </row>
    <row r="2383" spans="2:27" x14ac:dyDescent="0.25">
      <c r="B2383" s="5"/>
      <c r="C2383" s="2"/>
      <c r="D2383" s="3"/>
      <c r="G2383" s="3"/>
      <c r="I2383" s="1"/>
      <c r="J2383" s="1"/>
      <c r="K2383" s="2"/>
      <c r="Y2383" s="2"/>
      <c r="Z2383" s="2"/>
      <c r="AA2383" s="1"/>
    </row>
    <row r="2384" spans="2:27" x14ac:dyDescent="0.25">
      <c r="B2384" s="5"/>
      <c r="C2384" s="2"/>
      <c r="D2384" s="3"/>
      <c r="F2384" s="3"/>
      <c r="I2384" s="1"/>
      <c r="J2384" s="1"/>
      <c r="K2384" s="2"/>
      <c r="Y2384" s="2"/>
      <c r="Z2384" s="2"/>
      <c r="AA2384" s="1"/>
    </row>
    <row r="2385" spans="2:27" x14ac:dyDescent="0.25">
      <c r="B2385" s="5"/>
      <c r="C2385" s="2"/>
      <c r="D2385" s="3"/>
      <c r="F2385" s="3"/>
      <c r="I2385" s="1"/>
      <c r="J2385" s="1"/>
      <c r="K2385" s="2"/>
      <c r="Y2385" s="2"/>
      <c r="Z2385" s="2"/>
      <c r="AA2385" s="1"/>
    </row>
    <row r="2386" spans="2:27" x14ac:dyDescent="0.25">
      <c r="B2386" s="5"/>
      <c r="C2386" s="2"/>
      <c r="D2386" s="3"/>
      <c r="G2386" s="3"/>
      <c r="I2386" s="1"/>
      <c r="J2386" s="1"/>
      <c r="K2386" s="2"/>
      <c r="Y2386" s="2"/>
      <c r="Z2386" s="2"/>
      <c r="AA2386" s="1"/>
    </row>
    <row r="2387" spans="2:27" x14ac:dyDescent="0.25">
      <c r="B2387" s="5"/>
      <c r="C2387" s="2"/>
      <c r="D2387" s="3"/>
      <c r="F2387" s="3"/>
      <c r="I2387" s="1"/>
      <c r="J2387" s="1"/>
      <c r="K2387" s="2"/>
      <c r="Y2387" s="2"/>
      <c r="Z2387" s="2"/>
      <c r="AA2387" s="1"/>
    </row>
    <row r="2388" spans="2:27" x14ac:dyDescent="0.25">
      <c r="B2388" s="5"/>
      <c r="C2388" s="2"/>
      <c r="D2388" s="3"/>
      <c r="I2388" s="1"/>
      <c r="J2388" s="1"/>
      <c r="K2388" s="2"/>
      <c r="Y2388" s="2"/>
      <c r="Z2388" s="2"/>
      <c r="AA2388" s="1"/>
    </row>
    <row r="2389" spans="2:27" x14ac:dyDescent="0.25">
      <c r="B2389" s="5"/>
      <c r="C2389" s="2"/>
      <c r="I2389" s="1"/>
      <c r="J2389" s="1"/>
      <c r="K2389" s="2"/>
      <c r="Y2389" s="2"/>
      <c r="Z2389" s="2"/>
      <c r="AA2389" s="1"/>
    </row>
    <row r="2390" spans="2:27" x14ac:dyDescent="0.25">
      <c r="B2390" s="5"/>
      <c r="C2390" s="2"/>
      <c r="D2390" s="3"/>
      <c r="F2390" s="3"/>
      <c r="G2390" s="3"/>
      <c r="I2390" s="1"/>
      <c r="J2390" s="1"/>
      <c r="K2390" s="2"/>
      <c r="Y2390" s="2"/>
      <c r="Z2390" s="2"/>
      <c r="AA2390" s="1"/>
    </row>
    <row r="2391" spans="2:27" x14ac:dyDescent="0.25">
      <c r="B2391" s="5"/>
      <c r="C2391" s="2"/>
      <c r="D2391" s="3"/>
      <c r="G2391" s="3"/>
      <c r="I2391" s="1"/>
      <c r="J2391" s="1"/>
      <c r="K2391" s="2"/>
      <c r="Y2391" s="2"/>
      <c r="Z2391" s="2"/>
      <c r="AA2391" s="1"/>
    </row>
    <row r="2392" spans="2:27" x14ac:dyDescent="0.25">
      <c r="B2392" s="5"/>
      <c r="C2392" s="2"/>
      <c r="D2392" s="3"/>
      <c r="F2392" s="3"/>
      <c r="G2392" s="3"/>
      <c r="I2392" s="1"/>
      <c r="J2392" s="1"/>
      <c r="K2392" s="2"/>
      <c r="Y2392" s="2"/>
      <c r="Z2392" s="2"/>
      <c r="AA2392" s="1"/>
    </row>
    <row r="2393" spans="2:27" x14ac:dyDescent="0.25">
      <c r="B2393" s="5"/>
      <c r="C2393" s="2"/>
      <c r="D2393" s="3"/>
      <c r="F2393" s="3"/>
      <c r="I2393" s="1"/>
      <c r="J2393" s="1"/>
      <c r="K2393" s="2"/>
      <c r="Y2393" s="2"/>
      <c r="Z2393" s="2"/>
      <c r="AA2393" s="1"/>
    </row>
    <row r="2394" spans="2:27" x14ac:dyDescent="0.25">
      <c r="B2394" s="5"/>
      <c r="C2394" s="2"/>
      <c r="D2394" s="3"/>
      <c r="F2394" s="3"/>
      <c r="G2394" s="3"/>
      <c r="I2394" s="1"/>
      <c r="J2394" s="1"/>
      <c r="K2394" s="2"/>
      <c r="Y2394" s="2"/>
      <c r="Z2394" s="2"/>
      <c r="AA2394" s="1"/>
    </row>
    <row r="2395" spans="2:27" x14ac:dyDescent="0.25">
      <c r="B2395" s="5"/>
      <c r="C2395" s="2"/>
      <c r="D2395" s="3"/>
      <c r="F2395" s="3"/>
      <c r="G2395" s="3"/>
      <c r="I2395" s="1"/>
      <c r="J2395" s="1"/>
      <c r="K2395" s="2"/>
      <c r="Y2395" s="2"/>
      <c r="Z2395" s="2"/>
      <c r="AA2395" s="1"/>
    </row>
    <row r="2396" spans="2:27" x14ac:dyDescent="0.25">
      <c r="B2396" s="5"/>
      <c r="C2396" s="2"/>
      <c r="D2396" s="3"/>
      <c r="F2396" s="3"/>
      <c r="G2396" s="3"/>
      <c r="I2396" s="1"/>
      <c r="J2396" s="1"/>
      <c r="K2396" s="2"/>
      <c r="Y2396" s="2"/>
      <c r="Z2396" s="2"/>
      <c r="AA2396" s="1"/>
    </row>
    <row r="2397" spans="2:27" x14ac:dyDescent="0.25">
      <c r="B2397" s="5"/>
      <c r="C2397" s="2"/>
      <c r="D2397" s="3"/>
      <c r="I2397" s="1"/>
      <c r="J2397" s="1"/>
      <c r="K2397" s="2"/>
      <c r="Y2397" s="2"/>
      <c r="Z2397" s="2"/>
      <c r="AA2397" s="1"/>
    </row>
    <row r="2398" spans="2:27" x14ac:dyDescent="0.25">
      <c r="B2398" s="5"/>
      <c r="C2398" s="2"/>
      <c r="D2398" s="3"/>
      <c r="F2398" s="3"/>
      <c r="G2398" s="3"/>
      <c r="I2398" s="1"/>
      <c r="J2398" s="1"/>
      <c r="K2398" s="2"/>
      <c r="Y2398" s="2"/>
      <c r="Z2398" s="2"/>
      <c r="AA2398" s="1"/>
    </row>
    <row r="2399" spans="2:27" x14ac:dyDescent="0.25">
      <c r="B2399" s="5"/>
      <c r="C2399" s="2"/>
      <c r="D2399" s="3"/>
      <c r="F2399" s="3"/>
      <c r="G2399" s="3"/>
      <c r="I2399" s="1"/>
      <c r="J2399" s="1"/>
      <c r="K2399" s="2"/>
      <c r="Y2399" s="2"/>
      <c r="Z2399" s="2"/>
      <c r="AA2399" s="1"/>
    </row>
    <row r="2400" spans="2:27" x14ac:dyDescent="0.25">
      <c r="B2400" s="5"/>
      <c r="C2400" s="2"/>
      <c r="E2400" s="3"/>
      <c r="F2400" s="3"/>
      <c r="G2400" s="3"/>
      <c r="I2400" s="1"/>
      <c r="J2400" s="1"/>
      <c r="K2400" s="2"/>
      <c r="Y2400" s="2"/>
      <c r="Z2400" s="2"/>
      <c r="AA2400" s="1"/>
    </row>
    <row r="2401" spans="2:27" x14ac:dyDescent="0.25">
      <c r="B2401" s="5"/>
      <c r="C2401" s="2"/>
      <c r="D2401" s="3"/>
      <c r="I2401" s="1"/>
      <c r="J2401" s="1"/>
      <c r="K2401" s="2"/>
      <c r="Y2401" s="2"/>
      <c r="Z2401" s="2"/>
      <c r="AA2401" s="1"/>
    </row>
    <row r="2402" spans="2:27" x14ac:dyDescent="0.25">
      <c r="B2402" s="5"/>
      <c r="C2402" s="2"/>
      <c r="D2402" s="3"/>
      <c r="F2402" s="3"/>
      <c r="G2402" s="3"/>
      <c r="I2402" s="1"/>
      <c r="J2402" s="1"/>
      <c r="K2402" s="2"/>
      <c r="Y2402" s="2"/>
      <c r="Z2402" s="2"/>
      <c r="AA2402" s="1"/>
    </row>
    <row r="2403" spans="2:27" x14ac:dyDescent="0.25">
      <c r="B2403" s="5"/>
      <c r="C2403" s="2"/>
      <c r="F2403" s="3"/>
      <c r="G2403" s="3"/>
      <c r="I2403" s="1"/>
      <c r="J2403" s="1"/>
      <c r="K2403" s="2"/>
      <c r="Y2403" s="2"/>
      <c r="Z2403" s="2"/>
      <c r="AA2403" s="1"/>
    </row>
    <row r="2404" spans="2:27" x14ac:dyDescent="0.25">
      <c r="B2404" s="5"/>
      <c r="C2404" s="2"/>
      <c r="F2404" s="3"/>
      <c r="G2404" s="3"/>
      <c r="I2404" s="1"/>
      <c r="J2404" s="1"/>
      <c r="K2404" s="2"/>
      <c r="Y2404" s="2"/>
      <c r="Z2404" s="2"/>
      <c r="AA2404" s="1"/>
    </row>
    <row r="2405" spans="2:27" x14ac:dyDescent="0.25">
      <c r="B2405" s="5"/>
      <c r="C2405" s="2"/>
      <c r="F2405" s="3"/>
      <c r="G2405" s="3"/>
      <c r="I2405" s="1"/>
      <c r="J2405" s="1"/>
      <c r="K2405" s="2"/>
      <c r="Y2405" s="2"/>
      <c r="Z2405" s="2"/>
      <c r="AA2405" s="1"/>
    </row>
    <row r="2406" spans="2:27" x14ac:dyDescent="0.25">
      <c r="B2406" s="5"/>
      <c r="C2406" s="2"/>
      <c r="F2406" s="3"/>
      <c r="G2406" s="3"/>
      <c r="I2406" s="1"/>
      <c r="J2406" s="1"/>
      <c r="K2406" s="2"/>
      <c r="Y2406" s="2"/>
      <c r="Z2406" s="2"/>
      <c r="AA2406" s="1"/>
    </row>
    <row r="2407" spans="2:27" x14ac:dyDescent="0.25">
      <c r="B2407" s="5"/>
      <c r="C2407" s="2"/>
      <c r="D2407" s="3"/>
      <c r="G2407" s="3"/>
      <c r="I2407" s="1"/>
      <c r="J2407" s="1"/>
      <c r="K2407" s="2"/>
      <c r="Y2407" s="2"/>
      <c r="Z2407" s="2"/>
      <c r="AA2407" s="1"/>
    </row>
    <row r="2408" spans="2:27" x14ac:dyDescent="0.25">
      <c r="B2408" s="5"/>
      <c r="C2408" s="2"/>
      <c r="F2408" s="3"/>
      <c r="G2408" s="3"/>
      <c r="I2408" s="1"/>
      <c r="J2408" s="1"/>
      <c r="K2408" s="2"/>
      <c r="Y2408" s="2"/>
      <c r="Z2408" s="2"/>
      <c r="AA2408" s="1"/>
    </row>
    <row r="2409" spans="2:27" x14ac:dyDescent="0.25">
      <c r="B2409" s="5"/>
      <c r="C2409" s="2"/>
      <c r="I2409" s="1"/>
      <c r="J2409" s="1"/>
      <c r="K2409" s="2"/>
      <c r="Y2409" s="2"/>
      <c r="Z2409" s="2"/>
      <c r="AA2409" s="1"/>
    </row>
    <row r="2410" spans="2:27" x14ac:dyDescent="0.25">
      <c r="B2410" s="5"/>
      <c r="C2410" s="2"/>
      <c r="D2410" s="3"/>
      <c r="F2410" s="3"/>
      <c r="I2410" s="1"/>
      <c r="J2410" s="1"/>
      <c r="K2410" s="2"/>
      <c r="Y2410" s="2"/>
      <c r="Z2410" s="2"/>
      <c r="AA2410" s="1"/>
    </row>
    <row r="2411" spans="2:27" x14ac:dyDescent="0.25">
      <c r="B2411" s="5"/>
      <c r="C2411" s="2"/>
      <c r="D2411" s="3"/>
      <c r="F2411" s="3"/>
      <c r="I2411" s="1"/>
      <c r="J2411" s="1"/>
      <c r="K2411" s="2"/>
      <c r="Y2411" s="2"/>
      <c r="Z2411" s="2"/>
      <c r="AA2411" s="1"/>
    </row>
    <row r="2412" spans="2:27" x14ac:dyDescent="0.25">
      <c r="B2412" s="5"/>
      <c r="C2412" s="2"/>
      <c r="D2412" s="3"/>
      <c r="F2412" s="3"/>
      <c r="G2412" s="3"/>
      <c r="I2412" s="1"/>
      <c r="J2412" s="1"/>
      <c r="K2412" s="2"/>
      <c r="Y2412" s="2"/>
      <c r="Z2412" s="2"/>
      <c r="AA2412" s="1"/>
    </row>
    <row r="2413" spans="2:27" x14ac:dyDescent="0.25">
      <c r="B2413" s="5"/>
      <c r="C2413" s="2"/>
      <c r="D2413" s="3"/>
      <c r="F2413" s="3"/>
      <c r="G2413" s="3"/>
      <c r="I2413" s="1"/>
      <c r="J2413" s="1"/>
      <c r="K2413" s="2"/>
      <c r="Y2413" s="2"/>
      <c r="Z2413" s="2"/>
      <c r="AA2413" s="1"/>
    </row>
    <row r="2414" spans="2:27" x14ac:dyDescent="0.25">
      <c r="B2414" s="5"/>
      <c r="C2414" s="2"/>
      <c r="D2414" s="3"/>
      <c r="F2414" s="3"/>
      <c r="I2414" s="1"/>
      <c r="J2414" s="1"/>
      <c r="K2414" s="2"/>
      <c r="Y2414" s="2"/>
      <c r="Z2414" s="2"/>
      <c r="AA2414" s="1"/>
    </row>
    <row r="2415" spans="2:27" x14ac:dyDescent="0.25">
      <c r="B2415" s="5"/>
      <c r="C2415" s="2"/>
      <c r="I2415" s="1"/>
      <c r="J2415" s="1"/>
      <c r="K2415" s="2"/>
      <c r="Y2415" s="2"/>
      <c r="Z2415" s="2"/>
      <c r="AA2415" s="1"/>
    </row>
    <row r="2416" spans="2:27" x14ac:dyDescent="0.25">
      <c r="B2416" s="5"/>
      <c r="C2416" s="2"/>
      <c r="D2416" s="3"/>
      <c r="F2416" s="3"/>
      <c r="I2416" s="1"/>
      <c r="J2416" s="1"/>
      <c r="K2416" s="2"/>
      <c r="Y2416" s="2"/>
      <c r="Z2416" s="2"/>
      <c r="AA2416" s="1"/>
    </row>
    <row r="2417" spans="2:27" x14ac:dyDescent="0.25">
      <c r="B2417" s="5"/>
      <c r="C2417" s="2"/>
      <c r="D2417" s="3"/>
      <c r="F2417" s="3"/>
      <c r="I2417" s="1"/>
      <c r="J2417" s="1"/>
      <c r="K2417" s="2"/>
      <c r="Y2417" s="2"/>
      <c r="Z2417" s="2"/>
      <c r="AA2417" s="1"/>
    </row>
    <row r="2418" spans="2:27" x14ac:dyDescent="0.25">
      <c r="B2418" s="5"/>
      <c r="C2418" s="2"/>
      <c r="D2418" s="3"/>
      <c r="G2418" s="3"/>
      <c r="I2418" s="1"/>
      <c r="J2418" s="1"/>
      <c r="K2418" s="2"/>
      <c r="Y2418" s="2"/>
      <c r="Z2418" s="2"/>
      <c r="AA2418" s="1"/>
    </row>
    <row r="2419" spans="2:27" x14ac:dyDescent="0.25">
      <c r="B2419" s="5"/>
      <c r="C2419" s="2"/>
      <c r="D2419" s="3"/>
      <c r="E2419" s="3"/>
      <c r="I2419" s="1"/>
      <c r="J2419" s="1"/>
      <c r="K2419" s="2"/>
      <c r="Y2419" s="2"/>
      <c r="Z2419" s="2"/>
      <c r="AA2419" s="1"/>
    </row>
    <row r="2420" spans="2:27" x14ac:dyDescent="0.25">
      <c r="B2420" s="5"/>
      <c r="C2420" s="2"/>
      <c r="D2420" s="3"/>
      <c r="G2420" s="3"/>
      <c r="I2420" s="1"/>
      <c r="J2420" s="1"/>
      <c r="K2420" s="2"/>
      <c r="Y2420" s="2"/>
      <c r="Z2420" s="2"/>
      <c r="AA2420" s="1"/>
    </row>
    <row r="2421" spans="2:27" x14ac:dyDescent="0.25">
      <c r="B2421" s="5"/>
      <c r="C2421" s="2"/>
      <c r="D2421" s="3"/>
      <c r="F2421" s="3"/>
      <c r="G2421" s="3"/>
      <c r="I2421" s="1"/>
      <c r="J2421" s="1"/>
      <c r="K2421" s="2"/>
      <c r="Y2421" s="2"/>
      <c r="Z2421" s="2"/>
      <c r="AA2421" s="1"/>
    </row>
    <row r="2422" spans="2:27" x14ac:dyDescent="0.25">
      <c r="B2422" s="5"/>
      <c r="C2422" s="2"/>
      <c r="D2422" s="3"/>
      <c r="F2422" s="3"/>
      <c r="G2422" s="3"/>
      <c r="I2422" s="1"/>
      <c r="J2422" s="1"/>
      <c r="K2422" s="2"/>
      <c r="Y2422" s="2"/>
      <c r="Z2422" s="2"/>
      <c r="AA2422" s="1"/>
    </row>
    <row r="2423" spans="2:27" x14ac:dyDescent="0.25">
      <c r="B2423" s="5"/>
      <c r="C2423" s="2"/>
      <c r="D2423" s="3"/>
      <c r="F2423" s="3"/>
      <c r="G2423" s="3"/>
      <c r="I2423" s="1"/>
      <c r="J2423" s="1"/>
      <c r="K2423" s="2"/>
      <c r="Y2423" s="2"/>
      <c r="Z2423" s="2"/>
      <c r="AA2423" s="1"/>
    </row>
    <row r="2424" spans="2:27" x14ac:dyDescent="0.25">
      <c r="B2424" s="5"/>
      <c r="C2424" s="2"/>
      <c r="F2424" s="3"/>
      <c r="G2424" s="3"/>
      <c r="I2424" s="1"/>
      <c r="J2424" s="1"/>
      <c r="K2424" s="2"/>
      <c r="Y2424" s="2"/>
      <c r="Z2424" s="2"/>
      <c r="AA2424" s="1"/>
    </row>
    <row r="2425" spans="2:27" x14ac:dyDescent="0.25">
      <c r="B2425" s="5"/>
      <c r="C2425" s="2"/>
      <c r="D2425" s="3"/>
      <c r="F2425" s="3"/>
      <c r="G2425" s="3"/>
      <c r="I2425" s="1"/>
      <c r="J2425" s="1"/>
      <c r="K2425" s="2"/>
      <c r="Y2425" s="2"/>
      <c r="Z2425" s="2"/>
      <c r="AA2425" s="1"/>
    </row>
    <row r="2426" spans="2:27" x14ac:dyDescent="0.25">
      <c r="B2426" s="5"/>
      <c r="C2426" s="2"/>
      <c r="F2426" s="3"/>
      <c r="G2426" s="3"/>
      <c r="I2426" s="1"/>
      <c r="J2426" s="1"/>
      <c r="K2426" s="2"/>
      <c r="Y2426" s="2"/>
      <c r="Z2426" s="2"/>
      <c r="AA2426" s="1"/>
    </row>
    <row r="2427" spans="2:27" x14ac:dyDescent="0.25">
      <c r="B2427" s="5"/>
      <c r="C2427" s="2"/>
      <c r="F2427" s="3"/>
      <c r="I2427" s="1"/>
      <c r="J2427" s="1"/>
      <c r="K2427" s="2"/>
      <c r="Y2427" s="2"/>
      <c r="Z2427" s="2"/>
      <c r="AA2427" s="1"/>
    </row>
    <row r="2428" spans="2:27" x14ac:dyDescent="0.25">
      <c r="B2428" s="5"/>
      <c r="C2428" s="2"/>
      <c r="D2428" s="3"/>
      <c r="F2428" s="3"/>
      <c r="G2428" s="3"/>
      <c r="I2428" s="1"/>
      <c r="J2428" s="1"/>
      <c r="K2428" s="2"/>
      <c r="Y2428" s="2"/>
      <c r="Z2428" s="2"/>
      <c r="AA2428" s="1"/>
    </row>
    <row r="2429" spans="2:27" x14ac:dyDescent="0.25">
      <c r="B2429" s="5"/>
      <c r="C2429" s="2"/>
      <c r="E2429" s="3"/>
      <c r="F2429" s="3"/>
      <c r="G2429" s="3"/>
      <c r="I2429" s="1"/>
      <c r="J2429" s="1"/>
      <c r="K2429" s="2"/>
      <c r="Y2429" s="2"/>
      <c r="Z2429" s="2"/>
      <c r="AA2429" s="1"/>
    </row>
    <row r="2430" spans="2:27" x14ac:dyDescent="0.25">
      <c r="B2430" s="5"/>
      <c r="C2430" s="2"/>
      <c r="D2430" s="3"/>
      <c r="F2430" s="3"/>
      <c r="G2430" s="3"/>
      <c r="I2430" s="1"/>
      <c r="J2430" s="1"/>
      <c r="K2430" s="2"/>
      <c r="Y2430" s="2"/>
      <c r="Z2430" s="2"/>
      <c r="AA2430" s="1"/>
    </row>
    <row r="2431" spans="2:27" x14ac:dyDescent="0.25">
      <c r="B2431" s="5"/>
      <c r="C2431" s="2"/>
      <c r="I2431" s="1"/>
      <c r="J2431" s="1"/>
      <c r="K2431" s="2"/>
      <c r="Y2431" s="2"/>
      <c r="Z2431" s="2"/>
      <c r="AA2431" s="1"/>
    </row>
    <row r="2432" spans="2:27" x14ac:dyDescent="0.25">
      <c r="B2432" s="5"/>
      <c r="C2432" s="2"/>
      <c r="F2432" s="3"/>
      <c r="I2432" s="1"/>
      <c r="J2432" s="1"/>
      <c r="K2432" s="2"/>
      <c r="Y2432" s="2"/>
      <c r="Z2432" s="2"/>
      <c r="AA2432" s="1"/>
    </row>
    <row r="2433" spans="2:27" x14ac:dyDescent="0.25">
      <c r="B2433" s="5"/>
      <c r="C2433" s="2"/>
      <c r="F2433" s="3"/>
      <c r="I2433" s="1"/>
      <c r="J2433" s="1"/>
      <c r="K2433" s="2"/>
      <c r="Y2433" s="2"/>
      <c r="Z2433" s="2"/>
      <c r="AA2433" s="1"/>
    </row>
    <row r="2434" spans="2:27" x14ac:dyDescent="0.25">
      <c r="B2434" s="5"/>
      <c r="C2434" s="2"/>
      <c r="D2434" s="3"/>
      <c r="F2434" s="3"/>
      <c r="G2434" s="3"/>
      <c r="I2434" s="1"/>
      <c r="J2434" s="1"/>
      <c r="K2434" s="2"/>
      <c r="Y2434" s="2"/>
      <c r="Z2434" s="2"/>
      <c r="AA2434" s="1"/>
    </row>
    <row r="2435" spans="2:27" x14ac:dyDescent="0.25">
      <c r="B2435" s="5"/>
      <c r="C2435" s="2"/>
      <c r="D2435" s="3"/>
      <c r="F2435" s="3"/>
      <c r="G2435" s="3"/>
      <c r="I2435" s="1"/>
      <c r="J2435" s="1"/>
      <c r="K2435" s="2"/>
      <c r="Y2435" s="2"/>
      <c r="Z2435" s="2"/>
      <c r="AA2435" s="1"/>
    </row>
    <row r="2436" spans="2:27" x14ac:dyDescent="0.25">
      <c r="B2436" s="5"/>
      <c r="C2436" s="2"/>
      <c r="D2436" s="3"/>
      <c r="F2436" s="3"/>
      <c r="G2436" s="3"/>
      <c r="I2436" s="1"/>
      <c r="J2436" s="1"/>
      <c r="K2436" s="2"/>
      <c r="Y2436" s="2"/>
      <c r="Z2436" s="2"/>
      <c r="AA2436" s="1"/>
    </row>
    <row r="2437" spans="2:27" x14ac:dyDescent="0.25">
      <c r="B2437" s="5"/>
      <c r="C2437" s="2"/>
      <c r="D2437" s="3"/>
      <c r="I2437" s="1"/>
      <c r="J2437" s="1"/>
      <c r="K2437" s="2"/>
      <c r="Y2437" s="2"/>
      <c r="Z2437" s="2"/>
      <c r="AA2437" s="1"/>
    </row>
    <row r="2438" spans="2:27" x14ac:dyDescent="0.25">
      <c r="B2438" s="5"/>
      <c r="C2438" s="2"/>
      <c r="D2438" s="3"/>
      <c r="E2438" s="3"/>
      <c r="F2438" s="3"/>
      <c r="G2438" s="3"/>
      <c r="I2438" s="1"/>
      <c r="J2438" s="1"/>
      <c r="K2438" s="2"/>
      <c r="Y2438" s="2"/>
      <c r="Z2438" s="2"/>
      <c r="AA2438" s="1"/>
    </row>
    <row r="2439" spans="2:27" x14ac:dyDescent="0.25">
      <c r="B2439" s="5"/>
      <c r="C2439" s="2"/>
      <c r="D2439" s="3"/>
      <c r="F2439" s="3"/>
      <c r="G2439" s="3"/>
      <c r="I2439" s="1"/>
      <c r="J2439" s="1"/>
      <c r="K2439" s="2"/>
      <c r="Y2439" s="2"/>
      <c r="Z2439" s="2"/>
      <c r="AA2439" s="1"/>
    </row>
    <row r="2440" spans="2:27" x14ac:dyDescent="0.25">
      <c r="B2440" s="5"/>
      <c r="C2440" s="2"/>
      <c r="D2440" s="3"/>
      <c r="F2440" s="3"/>
      <c r="I2440" s="1"/>
      <c r="J2440" s="1"/>
      <c r="K2440" s="2"/>
      <c r="Y2440" s="2"/>
      <c r="Z2440" s="2"/>
      <c r="AA2440" s="1"/>
    </row>
    <row r="2441" spans="2:27" x14ac:dyDescent="0.25">
      <c r="B2441" s="5"/>
      <c r="C2441" s="2"/>
      <c r="D2441" s="3"/>
      <c r="F2441" s="3"/>
      <c r="G2441" s="3"/>
      <c r="I2441" s="1"/>
      <c r="J2441" s="1"/>
      <c r="K2441" s="2"/>
      <c r="Y2441" s="2"/>
      <c r="Z2441" s="2"/>
      <c r="AA2441" s="1"/>
    </row>
    <row r="2442" spans="2:27" x14ac:dyDescent="0.25">
      <c r="B2442" s="5"/>
      <c r="C2442" s="2"/>
      <c r="D2442" s="3"/>
      <c r="F2442" s="3"/>
      <c r="G2442" s="3"/>
      <c r="I2442" s="1"/>
      <c r="J2442" s="1"/>
      <c r="K2442" s="2"/>
      <c r="Y2442" s="2"/>
      <c r="Z2442" s="2"/>
      <c r="AA2442" s="1"/>
    </row>
    <row r="2443" spans="2:27" x14ac:dyDescent="0.25">
      <c r="B2443" s="5"/>
      <c r="C2443" s="2"/>
      <c r="D2443" s="3"/>
      <c r="G2443" s="3"/>
      <c r="I2443" s="1"/>
      <c r="J2443" s="1"/>
      <c r="K2443" s="2"/>
      <c r="Y2443" s="2"/>
      <c r="Z2443" s="2"/>
      <c r="AA2443" s="1"/>
    </row>
    <row r="2444" spans="2:27" x14ac:dyDescent="0.25">
      <c r="B2444" s="5"/>
      <c r="C2444" s="2"/>
      <c r="D2444" s="3"/>
      <c r="F2444" s="3"/>
      <c r="G2444" s="3"/>
      <c r="I2444" s="1"/>
      <c r="J2444" s="1"/>
      <c r="K2444" s="2"/>
      <c r="Y2444" s="2"/>
      <c r="Z2444" s="2"/>
      <c r="AA2444" s="1"/>
    </row>
    <row r="2445" spans="2:27" x14ac:dyDescent="0.25">
      <c r="B2445" s="5"/>
      <c r="C2445" s="2"/>
      <c r="D2445" s="3"/>
      <c r="I2445" s="1"/>
      <c r="J2445" s="1"/>
      <c r="K2445" s="2"/>
      <c r="Y2445" s="2"/>
      <c r="Z2445" s="2"/>
      <c r="AA2445" s="1"/>
    </row>
    <row r="2446" spans="2:27" x14ac:dyDescent="0.25">
      <c r="B2446" s="5"/>
      <c r="C2446" s="2"/>
      <c r="D2446" s="3"/>
      <c r="G2446" s="3"/>
      <c r="I2446" s="1"/>
      <c r="J2446" s="1"/>
      <c r="K2446" s="2"/>
      <c r="Y2446" s="2"/>
      <c r="Z2446" s="2"/>
      <c r="AA2446" s="1"/>
    </row>
    <row r="2447" spans="2:27" x14ac:dyDescent="0.25">
      <c r="B2447" s="5"/>
      <c r="C2447" s="2"/>
      <c r="D2447" s="3"/>
      <c r="F2447" s="3"/>
      <c r="G2447" s="3"/>
      <c r="I2447" s="1"/>
      <c r="J2447" s="1"/>
      <c r="K2447" s="2"/>
      <c r="Y2447" s="2"/>
      <c r="Z2447" s="2"/>
      <c r="AA2447" s="1"/>
    </row>
    <row r="2448" spans="2:27" x14ac:dyDescent="0.25">
      <c r="B2448" s="5"/>
      <c r="C2448" s="2"/>
      <c r="D2448" s="3"/>
      <c r="E2448" s="3"/>
      <c r="F2448" s="3"/>
      <c r="G2448" s="3"/>
      <c r="I2448" s="1"/>
      <c r="J2448" s="1"/>
      <c r="K2448" s="2"/>
      <c r="Y2448" s="2"/>
      <c r="Z2448" s="2"/>
      <c r="AA2448" s="1"/>
    </row>
    <row r="2449" spans="2:27" x14ac:dyDescent="0.25">
      <c r="B2449" s="5"/>
      <c r="C2449" s="2"/>
      <c r="D2449" s="3"/>
      <c r="F2449" s="3"/>
      <c r="G2449" s="3"/>
      <c r="I2449" s="1"/>
      <c r="J2449" s="1"/>
      <c r="K2449" s="2"/>
      <c r="Y2449" s="2"/>
      <c r="Z2449" s="2"/>
      <c r="AA2449" s="1"/>
    </row>
    <row r="2450" spans="2:27" x14ac:dyDescent="0.25">
      <c r="B2450" s="5"/>
      <c r="C2450" s="2"/>
      <c r="D2450" s="3"/>
      <c r="F2450" s="3"/>
      <c r="G2450" s="3"/>
      <c r="I2450" s="1"/>
      <c r="J2450" s="1"/>
      <c r="K2450" s="2"/>
      <c r="Y2450" s="2"/>
      <c r="Z2450" s="2"/>
      <c r="AA2450" s="1"/>
    </row>
    <row r="2451" spans="2:27" x14ac:dyDescent="0.25">
      <c r="B2451" s="5"/>
      <c r="C2451" s="2"/>
      <c r="F2451" s="3"/>
      <c r="G2451" s="3"/>
      <c r="I2451" s="1"/>
      <c r="J2451" s="1"/>
      <c r="K2451" s="2"/>
      <c r="Y2451" s="2"/>
      <c r="Z2451" s="2"/>
      <c r="AA2451" s="1"/>
    </row>
    <row r="2452" spans="2:27" x14ac:dyDescent="0.25">
      <c r="B2452" s="5"/>
      <c r="C2452" s="2"/>
      <c r="G2452" s="3"/>
      <c r="I2452" s="1"/>
      <c r="J2452" s="1"/>
      <c r="K2452" s="2"/>
      <c r="Y2452" s="2"/>
      <c r="Z2452" s="2"/>
      <c r="AA2452" s="1"/>
    </row>
    <row r="2453" spans="2:27" x14ac:dyDescent="0.25">
      <c r="B2453" s="5"/>
      <c r="C2453" s="2"/>
      <c r="D2453" s="3"/>
      <c r="E2453" s="3"/>
      <c r="G2453" s="3"/>
      <c r="I2453" s="1"/>
      <c r="J2453" s="1"/>
      <c r="K2453" s="2"/>
      <c r="Y2453" s="2"/>
      <c r="Z2453" s="2"/>
      <c r="AA2453" s="1"/>
    </row>
    <row r="2454" spans="2:27" x14ac:dyDescent="0.25">
      <c r="B2454" s="5"/>
      <c r="C2454" s="2"/>
      <c r="D2454" s="3"/>
      <c r="G2454" s="3"/>
      <c r="I2454" s="1"/>
      <c r="J2454" s="1"/>
      <c r="K2454" s="2"/>
      <c r="Y2454" s="2"/>
      <c r="Z2454" s="2"/>
      <c r="AA2454" s="1"/>
    </row>
    <row r="2455" spans="2:27" x14ac:dyDescent="0.25">
      <c r="B2455" s="5"/>
      <c r="C2455" s="2"/>
      <c r="D2455" s="3"/>
      <c r="F2455" s="3"/>
      <c r="G2455" s="3"/>
      <c r="I2455" s="1"/>
      <c r="J2455" s="1"/>
      <c r="K2455" s="2"/>
      <c r="Y2455" s="2"/>
      <c r="Z2455" s="2"/>
      <c r="AA2455" s="1"/>
    </row>
    <row r="2456" spans="2:27" x14ac:dyDescent="0.25">
      <c r="B2456" s="5"/>
      <c r="C2456" s="2"/>
      <c r="F2456" s="3"/>
      <c r="I2456" s="1"/>
      <c r="J2456" s="1"/>
      <c r="K2456" s="2"/>
      <c r="Y2456" s="2"/>
      <c r="Z2456" s="2"/>
      <c r="AA2456" s="1"/>
    </row>
    <row r="2457" spans="2:27" x14ac:dyDescent="0.25">
      <c r="B2457" s="5"/>
      <c r="C2457" s="2"/>
      <c r="F2457" s="3"/>
      <c r="G2457" s="3"/>
      <c r="I2457" s="1"/>
      <c r="J2457" s="1"/>
      <c r="K2457" s="2"/>
      <c r="Y2457" s="2"/>
      <c r="Z2457" s="2"/>
      <c r="AA2457" s="1"/>
    </row>
    <row r="2458" spans="2:27" x14ac:dyDescent="0.25">
      <c r="B2458" s="5"/>
      <c r="C2458" s="2"/>
      <c r="D2458" s="3"/>
      <c r="E2458" s="3"/>
      <c r="F2458" s="3"/>
      <c r="G2458" s="3"/>
      <c r="I2458" s="1"/>
      <c r="J2458" s="1"/>
      <c r="K2458" s="2"/>
      <c r="Y2458" s="2"/>
      <c r="Z2458" s="2"/>
      <c r="AA2458" s="1"/>
    </row>
    <row r="2459" spans="2:27" x14ac:dyDescent="0.25">
      <c r="B2459" s="5"/>
      <c r="C2459" s="2"/>
      <c r="D2459" s="3"/>
      <c r="F2459" s="3"/>
      <c r="G2459" s="3"/>
      <c r="I2459" s="1"/>
      <c r="J2459" s="1"/>
      <c r="K2459" s="2"/>
      <c r="Y2459" s="2"/>
      <c r="Z2459" s="2"/>
      <c r="AA2459" s="1"/>
    </row>
    <row r="2460" spans="2:27" x14ac:dyDescent="0.25">
      <c r="B2460" s="5"/>
      <c r="C2460" s="2"/>
      <c r="D2460" s="3"/>
      <c r="G2460" s="3"/>
      <c r="I2460" s="1"/>
      <c r="J2460" s="1"/>
      <c r="K2460" s="2"/>
      <c r="Y2460" s="2"/>
      <c r="Z2460" s="2"/>
      <c r="AA2460" s="1"/>
    </row>
    <row r="2461" spans="2:27" x14ac:dyDescent="0.25">
      <c r="B2461" s="5"/>
      <c r="C2461" s="2"/>
      <c r="D2461" s="3"/>
      <c r="E2461" s="3"/>
      <c r="F2461" s="3"/>
      <c r="G2461" s="3"/>
      <c r="I2461" s="1"/>
      <c r="J2461" s="1"/>
      <c r="K2461" s="2"/>
      <c r="Y2461" s="2"/>
      <c r="Z2461" s="2"/>
      <c r="AA2461" s="1"/>
    </row>
    <row r="2462" spans="2:27" x14ac:dyDescent="0.25">
      <c r="B2462" s="5"/>
      <c r="C2462" s="2"/>
      <c r="D2462" s="3"/>
      <c r="G2462" s="3"/>
      <c r="I2462" s="1"/>
      <c r="J2462" s="1"/>
      <c r="K2462" s="2"/>
      <c r="Y2462" s="2"/>
      <c r="Z2462" s="2"/>
      <c r="AA2462" s="1"/>
    </row>
    <row r="2463" spans="2:27" x14ac:dyDescent="0.25">
      <c r="B2463" s="5"/>
      <c r="C2463" s="2"/>
      <c r="F2463" s="3"/>
      <c r="G2463" s="3"/>
      <c r="I2463" s="1"/>
      <c r="J2463" s="1"/>
      <c r="K2463" s="2"/>
      <c r="Y2463" s="2"/>
      <c r="Z2463" s="2"/>
      <c r="AA2463" s="1"/>
    </row>
    <row r="2464" spans="2:27" x14ac:dyDescent="0.25">
      <c r="B2464" s="5"/>
      <c r="C2464" s="2"/>
      <c r="F2464" s="3"/>
      <c r="I2464" s="1"/>
      <c r="J2464" s="1"/>
      <c r="K2464" s="2"/>
      <c r="Y2464" s="2"/>
      <c r="Z2464" s="2"/>
      <c r="AA2464" s="1"/>
    </row>
    <row r="2465" spans="2:27" x14ac:dyDescent="0.25">
      <c r="B2465" s="5"/>
      <c r="C2465" s="2"/>
      <c r="I2465" s="1"/>
      <c r="J2465" s="1"/>
      <c r="K2465" s="2"/>
      <c r="Y2465" s="2"/>
      <c r="Z2465" s="2"/>
      <c r="AA2465" s="1"/>
    </row>
    <row r="2466" spans="2:27" x14ac:dyDescent="0.25">
      <c r="B2466" s="5"/>
      <c r="C2466" s="2"/>
      <c r="D2466" s="3"/>
      <c r="F2466" s="3"/>
      <c r="G2466" s="3"/>
      <c r="I2466" s="1"/>
      <c r="J2466" s="1"/>
      <c r="K2466" s="2"/>
      <c r="Y2466" s="2"/>
      <c r="Z2466" s="2"/>
      <c r="AA2466" s="1"/>
    </row>
    <row r="2467" spans="2:27" x14ac:dyDescent="0.25">
      <c r="B2467" s="5"/>
      <c r="C2467" s="2"/>
      <c r="D2467" s="3"/>
      <c r="F2467" s="3"/>
      <c r="G2467" s="3"/>
      <c r="I2467" s="1"/>
      <c r="J2467" s="1"/>
      <c r="K2467" s="2"/>
      <c r="Y2467" s="2"/>
      <c r="Z2467" s="2"/>
      <c r="AA2467" s="1"/>
    </row>
    <row r="2468" spans="2:27" x14ac:dyDescent="0.25">
      <c r="B2468" s="5"/>
      <c r="C2468" s="2"/>
      <c r="D2468" s="3"/>
      <c r="F2468" s="3"/>
      <c r="G2468" s="3"/>
      <c r="I2468" s="1"/>
      <c r="J2468" s="1"/>
      <c r="K2468" s="2"/>
      <c r="Y2468" s="2"/>
      <c r="Z2468" s="2"/>
      <c r="AA2468" s="1"/>
    </row>
    <row r="2469" spans="2:27" x14ac:dyDescent="0.25">
      <c r="B2469" s="5"/>
      <c r="C2469" s="2"/>
      <c r="D2469" s="3"/>
      <c r="F2469" s="3"/>
      <c r="G2469" s="3"/>
      <c r="I2469" s="1"/>
      <c r="J2469" s="1"/>
      <c r="K2469" s="2"/>
      <c r="Y2469" s="2"/>
      <c r="Z2469" s="2"/>
      <c r="AA2469" s="1"/>
    </row>
    <row r="2470" spans="2:27" x14ac:dyDescent="0.25">
      <c r="B2470" s="5"/>
      <c r="C2470" s="2"/>
      <c r="D2470" s="3"/>
      <c r="F2470" s="3"/>
      <c r="G2470" s="3"/>
      <c r="I2470" s="1"/>
      <c r="J2470" s="1"/>
      <c r="K2470" s="2"/>
      <c r="Y2470" s="2"/>
      <c r="Z2470" s="2"/>
      <c r="AA2470" s="1"/>
    </row>
    <row r="2471" spans="2:27" x14ac:dyDescent="0.25">
      <c r="B2471" s="5"/>
      <c r="C2471" s="2"/>
      <c r="D2471" s="3"/>
      <c r="F2471" s="3"/>
      <c r="G2471" s="3"/>
      <c r="I2471" s="1"/>
      <c r="J2471" s="1"/>
      <c r="K2471" s="2"/>
      <c r="Y2471" s="2"/>
      <c r="Z2471" s="2"/>
      <c r="AA2471" s="1"/>
    </row>
    <row r="2472" spans="2:27" x14ac:dyDescent="0.25">
      <c r="B2472" s="5"/>
      <c r="C2472" s="2"/>
      <c r="D2472" s="3"/>
      <c r="F2472" s="3"/>
      <c r="I2472" s="1"/>
      <c r="J2472" s="1"/>
      <c r="K2472" s="2"/>
      <c r="Y2472" s="2"/>
      <c r="Z2472" s="2"/>
      <c r="AA2472" s="1"/>
    </row>
    <row r="2473" spans="2:27" x14ac:dyDescent="0.25">
      <c r="B2473" s="5"/>
      <c r="C2473" s="2"/>
      <c r="D2473" s="3"/>
      <c r="F2473" s="3"/>
      <c r="G2473" s="3"/>
      <c r="I2473" s="1"/>
      <c r="J2473" s="1"/>
      <c r="K2473" s="2"/>
      <c r="Y2473" s="2"/>
      <c r="Z2473" s="2"/>
      <c r="AA2473" s="1"/>
    </row>
    <row r="2474" spans="2:27" x14ac:dyDescent="0.25">
      <c r="B2474" s="5"/>
      <c r="C2474" s="2"/>
      <c r="D2474" s="3"/>
      <c r="G2474" s="3"/>
      <c r="I2474" s="1"/>
      <c r="J2474" s="1"/>
      <c r="K2474" s="2"/>
      <c r="Y2474" s="2"/>
      <c r="Z2474" s="2"/>
      <c r="AA2474" s="1"/>
    </row>
    <row r="2475" spans="2:27" x14ac:dyDescent="0.25">
      <c r="B2475" s="5"/>
      <c r="C2475" s="2"/>
      <c r="D2475" s="3"/>
      <c r="F2475" s="3"/>
      <c r="G2475" s="3"/>
      <c r="I2475" s="1"/>
      <c r="J2475" s="1"/>
      <c r="K2475" s="2"/>
      <c r="Y2475" s="2"/>
      <c r="Z2475" s="2"/>
      <c r="AA2475" s="1"/>
    </row>
    <row r="2476" spans="2:27" x14ac:dyDescent="0.25">
      <c r="B2476" s="5"/>
      <c r="C2476" s="2"/>
      <c r="D2476" s="3"/>
      <c r="E2476" s="3"/>
      <c r="G2476" s="3"/>
      <c r="I2476" s="1"/>
      <c r="J2476" s="1"/>
      <c r="K2476" s="2"/>
      <c r="Y2476" s="2"/>
      <c r="Z2476" s="2"/>
      <c r="AA2476" s="1"/>
    </row>
    <row r="2477" spans="2:27" x14ac:dyDescent="0.25">
      <c r="B2477" s="5"/>
      <c r="C2477" s="2"/>
      <c r="D2477" s="3"/>
      <c r="F2477" s="3"/>
      <c r="I2477" s="1"/>
      <c r="J2477" s="1"/>
      <c r="K2477" s="2"/>
      <c r="Y2477" s="2"/>
      <c r="Z2477" s="2"/>
      <c r="AA2477" s="1"/>
    </row>
    <row r="2478" spans="2:27" x14ac:dyDescent="0.25">
      <c r="B2478" s="5"/>
      <c r="C2478" s="2"/>
      <c r="D2478" s="3"/>
      <c r="F2478" s="3"/>
      <c r="G2478" s="3"/>
      <c r="I2478" s="1"/>
      <c r="J2478" s="1"/>
      <c r="K2478" s="2"/>
      <c r="Y2478" s="2"/>
      <c r="Z2478" s="2"/>
      <c r="AA2478" s="1"/>
    </row>
    <row r="2479" spans="2:27" x14ac:dyDescent="0.25">
      <c r="B2479" s="5"/>
      <c r="C2479" s="2"/>
      <c r="D2479" s="3"/>
      <c r="G2479" s="3"/>
      <c r="I2479" s="1"/>
      <c r="J2479" s="1"/>
      <c r="K2479" s="2"/>
      <c r="Y2479" s="2"/>
      <c r="Z2479" s="2"/>
      <c r="AA2479" s="1"/>
    </row>
    <row r="2480" spans="2:27" x14ac:dyDescent="0.25">
      <c r="B2480" s="5"/>
      <c r="C2480" s="2"/>
      <c r="D2480" s="3"/>
      <c r="F2480" s="3"/>
      <c r="G2480" s="3"/>
      <c r="I2480" s="1"/>
      <c r="J2480" s="1"/>
      <c r="K2480" s="2"/>
      <c r="Y2480" s="2"/>
      <c r="Z2480" s="2"/>
      <c r="AA2480" s="1"/>
    </row>
    <row r="2481" spans="2:27" x14ac:dyDescent="0.25">
      <c r="B2481" s="5"/>
      <c r="C2481" s="2"/>
      <c r="D2481" s="3"/>
      <c r="E2481" s="3"/>
      <c r="F2481" s="3"/>
      <c r="G2481" s="3"/>
      <c r="I2481" s="1"/>
      <c r="J2481" s="1"/>
      <c r="K2481" s="2"/>
      <c r="Y2481" s="2"/>
      <c r="Z2481" s="2"/>
      <c r="AA2481" s="1"/>
    </row>
    <row r="2482" spans="2:27" x14ac:dyDescent="0.25">
      <c r="B2482" s="5"/>
      <c r="C2482" s="2"/>
      <c r="D2482" s="3"/>
      <c r="F2482" s="3"/>
      <c r="G2482" s="3"/>
      <c r="I2482" s="1"/>
      <c r="J2482" s="1"/>
      <c r="K2482" s="2"/>
      <c r="Y2482" s="2"/>
      <c r="Z2482" s="2"/>
      <c r="AA2482" s="1"/>
    </row>
    <row r="2483" spans="2:27" x14ac:dyDescent="0.25">
      <c r="B2483" s="5"/>
      <c r="C2483" s="2"/>
      <c r="D2483" s="3"/>
      <c r="E2483" s="3"/>
      <c r="F2483" s="3"/>
      <c r="G2483" s="3"/>
      <c r="I2483" s="1"/>
      <c r="J2483" s="1"/>
      <c r="K2483" s="2"/>
      <c r="Y2483" s="2"/>
      <c r="Z2483" s="2"/>
      <c r="AA2483" s="1"/>
    </row>
    <row r="2484" spans="2:27" x14ac:dyDescent="0.25">
      <c r="B2484" s="5"/>
      <c r="C2484" s="2"/>
      <c r="D2484" s="3"/>
      <c r="F2484" s="3"/>
      <c r="G2484" s="3"/>
      <c r="I2484" s="1"/>
      <c r="J2484" s="1"/>
      <c r="K2484" s="2"/>
      <c r="Y2484" s="2"/>
      <c r="Z2484" s="2"/>
      <c r="AA2484" s="1"/>
    </row>
    <row r="2485" spans="2:27" x14ac:dyDescent="0.25">
      <c r="B2485" s="5"/>
      <c r="C2485" s="2"/>
      <c r="E2485" s="3"/>
      <c r="F2485" s="3"/>
      <c r="G2485" s="3"/>
      <c r="I2485" s="1"/>
      <c r="J2485" s="1"/>
      <c r="K2485" s="2"/>
      <c r="Y2485" s="2"/>
      <c r="Z2485" s="2"/>
      <c r="AA2485" s="1"/>
    </row>
    <row r="2486" spans="2:27" x14ac:dyDescent="0.25">
      <c r="B2486" s="5"/>
      <c r="C2486" s="2"/>
      <c r="D2486" s="3"/>
      <c r="F2486" s="3"/>
      <c r="I2486" s="1"/>
      <c r="J2486" s="1"/>
      <c r="K2486" s="2"/>
      <c r="Y2486" s="2"/>
      <c r="Z2486" s="2"/>
      <c r="AA2486" s="1"/>
    </row>
    <row r="2487" spans="2:27" x14ac:dyDescent="0.25">
      <c r="B2487" s="5"/>
      <c r="C2487" s="2"/>
      <c r="F2487" s="3"/>
      <c r="G2487" s="3"/>
      <c r="I2487" s="1"/>
      <c r="J2487" s="1"/>
      <c r="K2487" s="2"/>
      <c r="Y2487" s="2"/>
      <c r="Z2487" s="2"/>
      <c r="AA2487" s="1"/>
    </row>
    <row r="2488" spans="2:27" x14ac:dyDescent="0.25">
      <c r="B2488" s="5"/>
      <c r="C2488" s="2"/>
      <c r="F2488" s="3"/>
      <c r="G2488" s="3"/>
      <c r="I2488" s="1"/>
      <c r="J2488" s="1"/>
      <c r="K2488" s="2"/>
      <c r="Y2488" s="2"/>
      <c r="Z2488" s="2"/>
      <c r="AA2488" s="1"/>
    </row>
    <row r="2489" spans="2:27" x14ac:dyDescent="0.25">
      <c r="B2489" s="5"/>
      <c r="C2489" s="2"/>
      <c r="D2489" s="3"/>
      <c r="F2489" s="3"/>
      <c r="G2489" s="3"/>
      <c r="I2489" s="1"/>
      <c r="J2489" s="1"/>
      <c r="K2489" s="2"/>
      <c r="Y2489" s="2"/>
      <c r="Z2489" s="2"/>
      <c r="AA2489" s="1"/>
    </row>
    <row r="2490" spans="2:27" x14ac:dyDescent="0.25">
      <c r="B2490" s="5"/>
      <c r="C2490" s="2"/>
      <c r="D2490" s="3"/>
      <c r="F2490" s="3"/>
      <c r="G2490" s="3"/>
      <c r="I2490" s="1"/>
      <c r="J2490" s="1"/>
      <c r="K2490" s="2"/>
      <c r="Y2490" s="2"/>
      <c r="Z2490" s="2"/>
      <c r="AA2490" s="1"/>
    </row>
    <row r="2491" spans="2:27" x14ac:dyDescent="0.25">
      <c r="B2491" s="5"/>
      <c r="C2491" s="2"/>
      <c r="D2491" s="3"/>
      <c r="F2491" s="3"/>
      <c r="G2491" s="3"/>
      <c r="I2491" s="1"/>
      <c r="J2491" s="1"/>
      <c r="K2491" s="2"/>
      <c r="Y2491" s="2"/>
      <c r="Z2491" s="2"/>
      <c r="AA2491" s="1"/>
    </row>
    <row r="2492" spans="2:27" x14ac:dyDescent="0.25">
      <c r="B2492" s="5"/>
      <c r="C2492" s="2"/>
      <c r="D2492" s="3"/>
      <c r="F2492" s="3"/>
      <c r="G2492" s="3"/>
      <c r="I2492" s="1"/>
      <c r="J2492" s="1"/>
      <c r="K2492" s="2"/>
      <c r="Y2492" s="2"/>
      <c r="Z2492" s="2"/>
      <c r="AA2492" s="1"/>
    </row>
    <row r="2493" spans="2:27" x14ac:dyDescent="0.25">
      <c r="B2493" s="5"/>
      <c r="C2493" s="2"/>
      <c r="D2493" s="3"/>
      <c r="F2493" s="3"/>
      <c r="I2493" s="1"/>
      <c r="J2493" s="1"/>
      <c r="K2493" s="2"/>
      <c r="Y2493" s="2"/>
      <c r="Z2493" s="2"/>
      <c r="AA2493" s="1"/>
    </row>
    <row r="2494" spans="2:27" x14ac:dyDescent="0.25">
      <c r="B2494" s="5"/>
      <c r="C2494" s="2"/>
      <c r="D2494" s="3"/>
      <c r="F2494" s="3"/>
      <c r="G2494" s="3"/>
      <c r="I2494" s="1"/>
      <c r="J2494" s="1"/>
      <c r="K2494" s="2"/>
      <c r="Y2494" s="2"/>
      <c r="Z2494" s="2"/>
      <c r="AA2494" s="1"/>
    </row>
    <row r="2495" spans="2:27" x14ac:dyDescent="0.25">
      <c r="B2495" s="5"/>
      <c r="C2495" s="2"/>
      <c r="F2495" s="3"/>
      <c r="G2495" s="3"/>
      <c r="I2495" s="1"/>
      <c r="J2495" s="1"/>
      <c r="K2495" s="2"/>
      <c r="Y2495" s="2"/>
      <c r="Z2495" s="2"/>
      <c r="AA2495" s="1"/>
    </row>
    <row r="2496" spans="2:27" x14ac:dyDescent="0.25">
      <c r="B2496" s="5"/>
      <c r="C2496" s="2"/>
      <c r="D2496" s="3"/>
      <c r="F2496" s="3"/>
      <c r="G2496" s="3"/>
      <c r="I2496" s="1"/>
      <c r="J2496" s="1"/>
      <c r="K2496" s="2"/>
      <c r="Y2496" s="2"/>
      <c r="Z2496" s="2"/>
      <c r="AA2496" s="1"/>
    </row>
    <row r="2497" spans="2:27" x14ac:dyDescent="0.25">
      <c r="B2497" s="5"/>
      <c r="C2497" s="2"/>
      <c r="D2497" s="3"/>
      <c r="F2497" s="3"/>
      <c r="G2497" s="3"/>
      <c r="I2497" s="1"/>
      <c r="J2497" s="1"/>
      <c r="K2497" s="2"/>
      <c r="Y2497" s="2"/>
      <c r="Z2497" s="2"/>
      <c r="AA2497" s="1"/>
    </row>
    <row r="2498" spans="2:27" x14ac:dyDescent="0.25">
      <c r="B2498" s="5"/>
      <c r="C2498" s="2"/>
      <c r="D2498" s="3"/>
      <c r="F2498" s="3"/>
      <c r="G2498" s="3"/>
      <c r="I2498" s="1"/>
      <c r="J2498" s="1"/>
      <c r="K2498" s="2"/>
      <c r="Y2498" s="2"/>
      <c r="Z2498" s="2"/>
      <c r="AA2498" s="1"/>
    </row>
    <row r="2499" spans="2:27" x14ac:dyDescent="0.25">
      <c r="B2499" s="5"/>
      <c r="C2499" s="2"/>
      <c r="F2499" s="3"/>
      <c r="G2499" s="3"/>
      <c r="I2499" s="1"/>
      <c r="J2499" s="1"/>
      <c r="K2499" s="2"/>
      <c r="Y2499" s="2"/>
      <c r="Z2499" s="2"/>
      <c r="AA2499" s="1"/>
    </row>
    <row r="2500" spans="2:27" x14ac:dyDescent="0.25">
      <c r="B2500" s="5"/>
      <c r="C2500" s="2"/>
      <c r="D2500" s="3"/>
      <c r="F2500" s="3"/>
      <c r="G2500" s="3"/>
      <c r="I2500" s="1"/>
      <c r="J2500" s="1"/>
      <c r="K2500" s="2"/>
      <c r="Y2500" s="2"/>
      <c r="Z2500" s="2"/>
      <c r="AA2500" s="1"/>
    </row>
    <row r="2501" spans="2:27" x14ac:dyDescent="0.25">
      <c r="B2501" s="5"/>
      <c r="C2501" s="2"/>
      <c r="D2501" s="3"/>
      <c r="F2501" s="3"/>
      <c r="I2501" s="1"/>
      <c r="J2501" s="1"/>
      <c r="K2501" s="2"/>
      <c r="Y2501" s="2"/>
      <c r="Z2501" s="2"/>
      <c r="AA2501" s="1"/>
    </row>
    <row r="2502" spans="2:27" x14ac:dyDescent="0.25">
      <c r="B2502" s="5"/>
      <c r="C2502" s="2"/>
      <c r="D2502" s="3"/>
      <c r="F2502" s="3"/>
      <c r="G2502" s="3"/>
      <c r="I2502" s="1"/>
      <c r="J2502" s="1"/>
      <c r="K2502" s="2"/>
      <c r="Y2502" s="2"/>
      <c r="Z2502" s="2"/>
      <c r="AA2502" s="1"/>
    </row>
    <row r="2503" spans="2:27" x14ac:dyDescent="0.25">
      <c r="B2503" s="5"/>
      <c r="C2503" s="2"/>
      <c r="D2503" s="3"/>
      <c r="G2503" s="3"/>
      <c r="I2503" s="1"/>
      <c r="J2503" s="1"/>
      <c r="K2503" s="2"/>
      <c r="Y2503" s="2"/>
      <c r="Z2503" s="2"/>
      <c r="AA2503" s="1"/>
    </row>
    <row r="2504" spans="2:27" x14ac:dyDescent="0.25">
      <c r="B2504" s="5"/>
      <c r="C2504" s="2"/>
      <c r="I2504" s="1"/>
      <c r="J2504" s="1"/>
      <c r="K2504" s="2"/>
      <c r="Y2504" s="2"/>
      <c r="Z2504" s="2"/>
      <c r="AA2504" s="1"/>
    </row>
    <row r="2505" spans="2:27" x14ac:dyDescent="0.25">
      <c r="B2505" s="5"/>
      <c r="C2505" s="2"/>
      <c r="D2505" s="3"/>
      <c r="F2505" s="3"/>
      <c r="G2505" s="3"/>
      <c r="I2505" s="1"/>
      <c r="J2505" s="1"/>
      <c r="K2505" s="2"/>
      <c r="Y2505" s="2"/>
      <c r="Z2505" s="2"/>
      <c r="AA2505" s="1"/>
    </row>
    <row r="2506" spans="2:27" x14ac:dyDescent="0.25">
      <c r="B2506" s="5"/>
      <c r="C2506" s="2"/>
      <c r="D2506" s="3"/>
      <c r="I2506" s="1"/>
      <c r="J2506" s="1"/>
      <c r="K2506" s="2"/>
      <c r="Y2506" s="2"/>
      <c r="Z2506" s="2"/>
      <c r="AA2506" s="1"/>
    </row>
    <row r="2507" spans="2:27" x14ac:dyDescent="0.25">
      <c r="B2507" s="5"/>
      <c r="C2507" s="2"/>
      <c r="F2507" s="3"/>
      <c r="G2507" s="3"/>
      <c r="I2507" s="1"/>
      <c r="J2507" s="1"/>
      <c r="K2507" s="2"/>
      <c r="Y2507" s="2"/>
      <c r="Z2507" s="2"/>
      <c r="AA2507" s="1"/>
    </row>
    <row r="2508" spans="2:27" x14ac:dyDescent="0.25">
      <c r="B2508" s="5"/>
      <c r="C2508" s="2"/>
      <c r="D2508" s="3"/>
      <c r="F2508" s="3"/>
      <c r="G2508" s="3"/>
      <c r="I2508" s="1"/>
      <c r="J2508" s="1"/>
      <c r="K2508" s="2"/>
      <c r="Y2508" s="2"/>
      <c r="Z2508" s="2"/>
      <c r="AA2508" s="1"/>
    </row>
    <row r="2509" spans="2:27" x14ac:dyDescent="0.25">
      <c r="B2509" s="5"/>
      <c r="C2509" s="2"/>
      <c r="F2509" s="3"/>
      <c r="G2509" s="3"/>
      <c r="I2509" s="1"/>
      <c r="J2509" s="1"/>
      <c r="K2509" s="2"/>
      <c r="Y2509" s="2"/>
      <c r="Z2509" s="2"/>
      <c r="AA2509" s="1"/>
    </row>
    <row r="2510" spans="2:27" x14ac:dyDescent="0.25">
      <c r="B2510" s="5"/>
      <c r="C2510" s="2"/>
      <c r="D2510" s="3"/>
      <c r="I2510" s="1"/>
      <c r="J2510" s="1"/>
      <c r="K2510" s="2"/>
      <c r="Y2510" s="2"/>
      <c r="Z2510" s="2"/>
      <c r="AA2510" s="1"/>
    </row>
    <row r="2511" spans="2:27" x14ac:dyDescent="0.25">
      <c r="B2511" s="5"/>
      <c r="C2511" s="2"/>
      <c r="D2511" s="3"/>
      <c r="F2511" s="3"/>
      <c r="G2511" s="3"/>
      <c r="I2511" s="1"/>
      <c r="J2511" s="1"/>
      <c r="K2511" s="2"/>
      <c r="Y2511" s="2"/>
      <c r="Z2511" s="2"/>
      <c r="AA2511" s="1"/>
    </row>
    <row r="2512" spans="2:27" x14ac:dyDescent="0.25">
      <c r="B2512" s="5"/>
      <c r="C2512" s="2"/>
      <c r="D2512" s="3"/>
      <c r="F2512" s="3"/>
      <c r="G2512" s="3"/>
      <c r="I2512" s="1"/>
      <c r="J2512" s="1"/>
      <c r="K2512" s="2"/>
      <c r="Y2512" s="2"/>
      <c r="Z2512" s="2"/>
      <c r="AA2512" s="1"/>
    </row>
    <row r="2513" spans="2:27" x14ac:dyDescent="0.25">
      <c r="B2513" s="5"/>
      <c r="C2513" s="2"/>
      <c r="D2513" s="3"/>
      <c r="F2513" s="3"/>
      <c r="G2513" s="3"/>
      <c r="I2513" s="1"/>
      <c r="J2513" s="1"/>
      <c r="K2513" s="2"/>
      <c r="Y2513" s="2"/>
      <c r="Z2513" s="2"/>
      <c r="AA2513" s="1"/>
    </row>
    <row r="2514" spans="2:27" x14ac:dyDescent="0.25">
      <c r="B2514" s="5"/>
      <c r="C2514" s="2"/>
      <c r="D2514" s="3"/>
      <c r="F2514" s="3"/>
      <c r="G2514" s="3"/>
      <c r="I2514" s="1"/>
      <c r="J2514" s="1"/>
      <c r="K2514" s="2"/>
      <c r="Y2514" s="2"/>
      <c r="Z2514" s="2"/>
      <c r="AA2514" s="1"/>
    </row>
    <row r="2515" spans="2:27" x14ac:dyDescent="0.25">
      <c r="B2515" s="5"/>
      <c r="C2515" s="2"/>
      <c r="D2515" s="3"/>
      <c r="G2515" s="3"/>
      <c r="I2515" s="1"/>
      <c r="J2515" s="1"/>
      <c r="K2515" s="2"/>
      <c r="Y2515" s="2"/>
      <c r="Z2515" s="2"/>
      <c r="AA2515" s="1"/>
    </row>
    <row r="2516" spans="2:27" x14ac:dyDescent="0.25">
      <c r="B2516" s="5"/>
      <c r="C2516" s="2"/>
      <c r="D2516" s="3"/>
      <c r="F2516" s="3"/>
      <c r="G2516" s="3"/>
      <c r="I2516" s="1"/>
      <c r="J2516" s="1"/>
      <c r="K2516" s="2"/>
      <c r="Y2516" s="2"/>
      <c r="Z2516" s="2"/>
      <c r="AA2516" s="1"/>
    </row>
    <row r="2517" spans="2:27" x14ac:dyDescent="0.25">
      <c r="B2517" s="5"/>
      <c r="C2517" s="2"/>
      <c r="D2517" s="3"/>
      <c r="F2517" s="3"/>
      <c r="G2517" s="3"/>
      <c r="I2517" s="1"/>
      <c r="J2517" s="1"/>
      <c r="K2517" s="2"/>
      <c r="Y2517" s="2"/>
      <c r="Z2517" s="2"/>
      <c r="AA2517" s="1"/>
    </row>
    <row r="2518" spans="2:27" x14ac:dyDescent="0.25">
      <c r="B2518" s="5"/>
      <c r="C2518" s="2"/>
      <c r="D2518" s="3"/>
      <c r="F2518" s="3"/>
      <c r="G2518" s="3"/>
      <c r="I2518" s="1"/>
      <c r="J2518" s="1"/>
      <c r="K2518" s="2"/>
      <c r="Y2518" s="2"/>
      <c r="Z2518" s="2"/>
      <c r="AA2518" s="1"/>
    </row>
    <row r="2519" spans="2:27" x14ac:dyDescent="0.25">
      <c r="B2519" s="5"/>
      <c r="C2519" s="2"/>
      <c r="D2519" s="3"/>
      <c r="F2519" s="3"/>
      <c r="G2519" s="3"/>
      <c r="I2519" s="1"/>
      <c r="J2519" s="1"/>
      <c r="K2519" s="2"/>
      <c r="Y2519" s="2"/>
      <c r="Z2519" s="2"/>
      <c r="AA2519" s="1"/>
    </row>
    <row r="2520" spans="2:27" x14ac:dyDescent="0.25">
      <c r="B2520" s="5"/>
      <c r="C2520" s="2"/>
      <c r="D2520" s="3"/>
      <c r="E2520" s="3"/>
      <c r="F2520" s="3"/>
      <c r="G2520" s="3"/>
      <c r="I2520" s="1"/>
      <c r="J2520" s="1"/>
      <c r="K2520" s="2"/>
      <c r="Y2520" s="2"/>
      <c r="Z2520" s="2"/>
      <c r="AA2520" s="1"/>
    </row>
    <row r="2521" spans="2:27" x14ac:dyDescent="0.25">
      <c r="B2521" s="5"/>
      <c r="C2521" s="2"/>
      <c r="D2521" s="3"/>
      <c r="F2521" s="3"/>
      <c r="G2521" s="3"/>
      <c r="I2521" s="1"/>
      <c r="J2521" s="1"/>
      <c r="K2521" s="2"/>
      <c r="Y2521" s="2"/>
      <c r="Z2521" s="2"/>
      <c r="AA2521" s="1"/>
    </row>
    <row r="2522" spans="2:27" x14ac:dyDescent="0.25">
      <c r="B2522" s="5"/>
      <c r="C2522" s="2"/>
      <c r="D2522" s="3"/>
      <c r="F2522" s="3"/>
      <c r="G2522" s="3"/>
      <c r="I2522" s="1"/>
      <c r="J2522" s="1"/>
      <c r="K2522" s="2"/>
      <c r="Y2522" s="2"/>
      <c r="Z2522" s="2"/>
      <c r="AA2522" s="1"/>
    </row>
    <row r="2523" spans="2:27" x14ac:dyDescent="0.25">
      <c r="B2523" s="5"/>
      <c r="C2523" s="2"/>
      <c r="D2523" s="3"/>
      <c r="F2523" s="3"/>
      <c r="I2523" s="1"/>
      <c r="J2523" s="1"/>
      <c r="K2523" s="2"/>
      <c r="Y2523" s="2"/>
      <c r="Z2523" s="2"/>
      <c r="AA2523" s="1"/>
    </row>
    <row r="2524" spans="2:27" x14ac:dyDescent="0.25">
      <c r="B2524" s="5"/>
      <c r="C2524" s="2"/>
      <c r="D2524" s="3"/>
      <c r="F2524" s="3"/>
      <c r="G2524" s="3"/>
      <c r="I2524" s="1"/>
      <c r="J2524" s="1"/>
      <c r="K2524" s="2"/>
      <c r="Y2524" s="2"/>
      <c r="Z2524" s="2"/>
      <c r="AA2524" s="1"/>
    </row>
    <row r="2525" spans="2:27" x14ac:dyDescent="0.25">
      <c r="B2525" s="5"/>
      <c r="C2525" s="2"/>
      <c r="D2525" s="3"/>
      <c r="F2525" s="3"/>
      <c r="G2525" s="3"/>
      <c r="I2525" s="1"/>
      <c r="J2525" s="1"/>
      <c r="K2525" s="2"/>
      <c r="Y2525" s="2"/>
      <c r="Z2525" s="2"/>
      <c r="AA2525" s="1"/>
    </row>
    <row r="2526" spans="2:27" x14ac:dyDescent="0.25">
      <c r="B2526" s="5"/>
      <c r="C2526" s="2"/>
      <c r="D2526" s="3"/>
      <c r="I2526" s="1"/>
      <c r="J2526" s="1"/>
      <c r="K2526" s="2"/>
      <c r="Y2526" s="2"/>
      <c r="Z2526" s="2"/>
      <c r="AA2526" s="1"/>
    </row>
    <row r="2527" spans="2:27" x14ac:dyDescent="0.25">
      <c r="B2527" s="5"/>
      <c r="C2527" s="2"/>
      <c r="D2527" s="3"/>
      <c r="F2527" s="3"/>
      <c r="G2527" s="3"/>
      <c r="I2527" s="1"/>
      <c r="J2527" s="1"/>
      <c r="K2527" s="2"/>
      <c r="Y2527" s="2"/>
      <c r="Z2527" s="2"/>
      <c r="AA2527" s="1"/>
    </row>
    <row r="2528" spans="2:27" x14ac:dyDescent="0.25">
      <c r="B2528" s="5"/>
      <c r="C2528" s="2"/>
      <c r="F2528" s="3"/>
      <c r="I2528" s="1"/>
      <c r="J2528" s="1"/>
      <c r="K2528" s="2"/>
      <c r="Y2528" s="2"/>
      <c r="Z2528" s="2"/>
      <c r="AA2528" s="1"/>
    </row>
    <row r="2529" spans="2:27" x14ac:dyDescent="0.25">
      <c r="B2529" s="5"/>
      <c r="C2529" s="2"/>
      <c r="D2529" s="3"/>
      <c r="F2529" s="3"/>
      <c r="G2529" s="3"/>
      <c r="I2529" s="1"/>
      <c r="J2529" s="1"/>
      <c r="K2529" s="2"/>
      <c r="Y2529" s="2"/>
      <c r="Z2529" s="2"/>
      <c r="AA2529" s="1"/>
    </row>
    <row r="2530" spans="2:27" x14ac:dyDescent="0.25">
      <c r="B2530" s="5"/>
      <c r="C2530" s="2"/>
      <c r="D2530" s="3"/>
      <c r="F2530" s="3"/>
      <c r="G2530" s="3"/>
      <c r="I2530" s="1"/>
      <c r="J2530" s="1"/>
      <c r="K2530" s="2"/>
      <c r="Y2530" s="2"/>
      <c r="Z2530" s="2"/>
      <c r="AA2530" s="1"/>
    </row>
    <row r="2531" spans="2:27" x14ac:dyDescent="0.25">
      <c r="B2531" s="5"/>
      <c r="C2531" s="2"/>
      <c r="D2531" s="3"/>
      <c r="F2531" s="3"/>
      <c r="G2531" s="3"/>
      <c r="I2531" s="1"/>
      <c r="J2531" s="1"/>
      <c r="K2531" s="2"/>
      <c r="Y2531" s="2"/>
      <c r="Z2531" s="2"/>
      <c r="AA2531" s="1"/>
    </row>
    <row r="2532" spans="2:27" x14ac:dyDescent="0.25">
      <c r="B2532" s="5"/>
      <c r="C2532" s="2"/>
      <c r="F2532" s="3"/>
      <c r="G2532" s="3"/>
      <c r="I2532" s="1"/>
      <c r="J2532" s="1"/>
      <c r="K2532" s="2"/>
      <c r="Y2532" s="2"/>
      <c r="Z2532" s="2"/>
      <c r="AA2532" s="1"/>
    </row>
    <row r="2533" spans="2:27" x14ac:dyDescent="0.25">
      <c r="B2533" s="5"/>
      <c r="C2533" s="2"/>
      <c r="G2533" s="3"/>
      <c r="I2533" s="1"/>
      <c r="J2533" s="1"/>
      <c r="K2533" s="2"/>
      <c r="Y2533" s="2"/>
      <c r="Z2533" s="2"/>
      <c r="AA2533" s="1"/>
    </row>
    <row r="2534" spans="2:27" x14ac:dyDescent="0.25">
      <c r="B2534" s="5"/>
      <c r="C2534" s="2"/>
      <c r="D2534" s="3"/>
      <c r="F2534" s="3"/>
      <c r="G2534" s="3"/>
      <c r="I2534" s="1"/>
      <c r="J2534" s="1"/>
      <c r="K2534" s="2"/>
      <c r="Y2534" s="2"/>
      <c r="Z2534" s="2"/>
      <c r="AA2534" s="1"/>
    </row>
    <row r="2535" spans="2:27" x14ac:dyDescent="0.25">
      <c r="B2535" s="5"/>
      <c r="C2535" s="2"/>
      <c r="D2535" s="3"/>
      <c r="F2535" s="3"/>
      <c r="G2535" s="3"/>
      <c r="I2535" s="1"/>
      <c r="J2535" s="1"/>
      <c r="K2535" s="2"/>
      <c r="Y2535" s="2"/>
      <c r="Z2535" s="2"/>
      <c r="AA2535" s="1"/>
    </row>
    <row r="2536" spans="2:27" x14ac:dyDescent="0.25">
      <c r="B2536" s="5"/>
      <c r="C2536" s="2"/>
      <c r="D2536" s="3"/>
      <c r="F2536" s="3"/>
      <c r="G2536" s="3"/>
      <c r="I2536" s="1"/>
      <c r="J2536" s="1"/>
      <c r="K2536" s="2"/>
      <c r="Y2536" s="2"/>
      <c r="Z2536" s="2"/>
      <c r="AA2536" s="1"/>
    </row>
    <row r="2537" spans="2:27" x14ac:dyDescent="0.25">
      <c r="B2537" s="5"/>
      <c r="C2537" s="2"/>
      <c r="D2537" s="3"/>
      <c r="F2537" s="3"/>
      <c r="G2537" s="3"/>
      <c r="I2537" s="1"/>
      <c r="J2537" s="1"/>
      <c r="K2537" s="2"/>
      <c r="Y2537" s="2"/>
      <c r="Z2537" s="2"/>
      <c r="AA2537" s="1"/>
    </row>
    <row r="2538" spans="2:27" x14ac:dyDescent="0.25">
      <c r="B2538" s="5"/>
      <c r="C2538" s="2"/>
      <c r="D2538" s="3"/>
      <c r="F2538" s="3"/>
      <c r="G2538" s="3"/>
      <c r="I2538" s="1"/>
      <c r="J2538" s="1"/>
      <c r="K2538" s="2"/>
      <c r="Y2538" s="2"/>
      <c r="Z2538" s="2"/>
      <c r="AA2538" s="1"/>
    </row>
    <row r="2539" spans="2:27" x14ac:dyDescent="0.25">
      <c r="B2539" s="5"/>
      <c r="C2539" s="2"/>
      <c r="F2539" s="3"/>
      <c r="I2539" s="1"/>
      <c r="J2539" s="1"/>
      <c r="K2539" s="2"/>
      <c r="Y2539" s="2"/>
      <c r="Z2539" s="2"/>
      <c r="AA2539" s="1"/>
    </row>
    <row r="2540" spans="2:27" x14ac:dyDescent="0.25">
      <c r="B2540" s="5"/>
      <c r="C2540" s="2"/>
      <c r="D2540" s="3"/>
      <c r="F2540" s="3"/>
      <c r="I2540" s="1"/>
      <c r="J2540" s="1"/>
      <c r="K2540" s="2"/>
      <c r="Y2540" s="2"/>
      <c r="Z2540" s="2"/>
      <c r="AA2540" s="1"/>
    </row>
    <row r="2541" spans="2:27" x14ac:dyDescent="0.25">
      <c r="B2541" s="5"/>
      <c r="C2541" s="2"/>
      <c r="D2541" s="3"/>
      <c r="F2541" s="3"/>
      <c r="G2541" s="3"/>
      <c r="I2541" s="1"/>
      <c r="J2541" s="1"/>
      <c r="K2541" s="2"/>
      <c r="Y2541" s="2"/>
      <c r="Z2541" s="2"/>
      <c r="AA2541" s="1"/>
    </row>
    <row r="2542" spans="2:27" x14ac:dyDescent="0.25">
      <c r="B2542" s="5"/>
      <c r="C2542" s="2"/>
      <c r="D2542" s="3"/>
      <c r="F2542" s="3"/>
      <c r="G2542" s="3"/>
      <c r="I2542" s="1"/>
      <c r="J2542" s="1"/>
      <c r="K2542" s="2"/>
      <c r="Y2542" s="2"/>
      <c r="Z2542" s="2"/>
      <c r="AA2542" s="1"/>
    </row>
    <row r="2543" spans="2:27" x14ac:dyDescent="0.25">
      <c r="B2543" s="5"/>
      <c r="C2543" s="2"/>
      <c r="D2543" s="3"/>
      <c r="F2543" s="3"/>
      <c r="G2543" s="3"/>
      <c r="I2543" s="1"/>
      <c r="J2543" s="1"/>
      <c r="K2543" s="2"/>
      <c r="Y2543" s="2"/>
      <c r="Z2543" s="2"/>
      <c r="AA2543" s="1"/>
    </row>
    <row r="2544" spans="2:27" x14ac:dyDescent="0.25">
      <c r="B2544" s="5"/>
      <c r="C2544" s="2"/>
      <c r="D2544" s="3"/>
      <c r="F2544" s="3"/>
      <c r="G2544" s="3"/>
      <c r="I2544" s="1"/>
      <c r="J2544" s="1"/>
      <c r="K2544" s="2"/>
      <c r="Y2544" s="2"/>
      <c r="Z2544" s="2"/>
      <c r="AA2544" s="1"/>
    </row>
    <row r="2545" spans="2:27" x14ac:dyDescent="0.25">
      <c r="B2545" s="5"/>
      <c r="C2545" s="2"/>
      <c r="D2545" s="3"/>
      <c r="G2545" s="3"/>
      <c r="I2545" s="1"/>
      <c r="J2545" s="1"/>
      <c r="K2545" s="2"/>
      <c r="Y2545" s="2"/>
      <c r="Z2545" s="2"/>
      <c r="AA2545" s="1"/>
    </row>
    <row r="2546" spans="2:27" x14ac:dyDescent="0.25">
      <c r="B2546" s="5"/>
      <c r="C2546" s="2"/>
      <c r="D2546" s="3"/>
      <c r="F2546" s="3"/>
      <c r="G2546" s="3"/>
      <c r="I2546" s="1"/>
      <c r="J2546" s="1"/>
      <c r="K2546" s="2"/>
      <c r="Y2546" s="2"/>
      <c r="Z2546" s="2"/>
      <c r="AA2546" s="1"/>
    </row>
    <row r="2547" spans="2:27" x14ac:dyDescent="0.25">
      <c r="B2547" s="5"/>
      <c r="C2547" s="2"/>
      <c r="D2547" s="3"/>
      <c r="F2547" s="3"/>
      <c r="G2547" s="3"/>
      <c r="I2547" s="1"/>
      <c r="J2547" s="1"/>
      <c r="K2547" s="2"/>
      <c r="Y2547" s="2"/>
      <c r="Z2547" s="2"/>
      <c r="AA2547" s="1"/>
    </row>
    <row r="2548" spans="2:27" x14ac:dyDescent="0.25">
      <c r="B2548" s="5"/>
      <c r="C2548" s="2"/>
      <c r="D2548" s="3"/>
      <c r="F2548" s="3"/>
      <c r="G2548" s="3"/>
      <c r="I2548" s="1"/>
      <c r="J2548" s="1"/>
      <c r="K2548" s="2"/>
      <c r="Y2548" s="2"/>
      <c r="Z2548" s="2"/>
      <c r="AA2548" s="1"/>
    </row>
    <row r="2549" spans="2:27" x14ac:dyDescent="0.25">
      <c r="B2549" s="5"/>
      <c r="C2549" s="2"/>
      <c r="F2549" s="3"/>
      <c r="G2549" s="3"/>
      <c r="I2549" s="1"/>
      <c r="J2549" s="1"/>
      <c r="K2549" s="2"/>
      <c r="Y2549" s="2"/>
      <c r="Z2549" s="2"/>
      <c r="AA2549" s="1"/>
    </row>
    <row r="2550" spans="2:27" x14ac:dyDescent="0.25">
      <c r="B2550" s="5"/>
      <c r="C2550" s="2"/>
      <c r="F2550" s="3"/>
      <c r="G2550" s="3"/>
      <c r="I2550" s="1"/>
      <c r="J2550" s="1"/>
      <c r="K2550" s="2"/>
      <c r="Y2550" s="2"/>
      <c r="Z2550" s="2"/>
      <c r="AA2550" s="1"/>
    </row>
    <row r="2551" spans="2:27" x14ac:dyDescent="0.25">
      <c r="B2551" s="5"/>
      <c r="C2551" s="2"/>
      <c r="D2551" s="3"/>
      <c r="F2551" s="3"/>
      <c r="G2551" s="3"/>
      <c r="I2551" s="1"/>
      <c r="J2551" s="1"/>
      <c r="K2551" s="2"/>
      <c r="Y2551" s="2"/>
      <c r="Z2551" s="2"/>
      <c r="AA2551" s="1"/>
    </row>
    <row r="2552" spans="2:27" x14ac:dyDescent="0.25">
      <c r="B2552" s="5"/>
      <c r="C2552" s="2"/>
      <c r="G2552" s="3"/>
      <c r="I2552" s="1"/>
      <c r="J2552" s="1"/>
      <c r="K2552" s="2"/>
      <c r="Y2552" s="2"/>
      <c r="Z2552" s="2"/>
      <c r="AA2552" s="1"/>
    </row>
    <row r="2553" spans="2:27" x14ac:dyDescent="0.25">
      <c r="B2553" s="5"/>
      <c r="C2553" s="2"/>
      <c r="D2553" s="3"/>
      <c r="G2553" s="3"/>
      <c r="I2553" s="1"/>
      <c r="J2553" s="1"/>
      <c r="K2553" s="2"/>
      <c r="Y2553" s="2"/>
      <c r="Z2553" s="2"/>
      <c r="AA2553" s="1"/>
    </row>
    <row r="2554" spans="2:27" x14ac:dyDescent="0.25">
      <c r="B2554" s="5"/>
      <c r="C2554" s="2"/>
      <c r="D2554" s="3"/>
      <c r="G2554" s="3"/>
      <c r="I2554" s="1"/>
      <c r="J2554" s="1"/>
      <c r="K2554" s="2"/>
      <c r="Y2554" s="2"/>
      <c r="Z2554" s="2"/>
      <c r="AA2554" s="1"/>
    </row>
    <row r="2555" spans="2:27" x14ac:dyDescent="0.25">
      <c r="B2555" s="5"/>
      <c r="C2555" s="2"/>
      <c r="F2555" s="3"/>
      <c r="G2555" s="3"/>
      <c r="I2555" s="1"/>
      <c r="J2555" s="1"/>
      <c r="K2555" s="2"/>
      <c r="Y2555" s="2"/>
      <c r="Z2555" s="2"/>
      <c r="AA2555" s="1"/>
    </row>
    <row r="2556" spans="2:27" x14ac:dyDescent="0.25">
      <c r="B2556" s="5"/>
      <c r="C2556" s="2"/>
      <c r="D2556" s="3"/>
      <c r="F2556" s="3"/>
      <c r="G2556" s="3"/>
      <c r="I2556" s="1"/>
      <c r="J2556" s="1"/>
      <c r="K2556" s="2"/>
      <c r="Y2556" s="2"/>
      <c r="Z2556" s="2"/>
      <c r="AA2556" s="1"/>
    </row>
    <row r="2557" spans="2:27" x14ac:dyDescent="0.25">
      <c r="B2557" s="5"/>
      <c r="C2557" s="2"/>
      <c r="D2557" s="3"/>
      <c r="F2557" s="3"/>
      <c r="G2557" s="3"/>
      <c r="I2557" s="1"/>
      <c r="J2557" s="1"/>
      <c r="K2557" s="2"/>
      <c r="Y2557" s="2"/>
      <c r="Z2557" s="2"/>
      <c r="AA2557" s="1"/>
    </row>
    <row r="2558" spans="2:27" x14ac:dyDescent="0.25">
      <c r="B2558" s="5"/>
      <c r="C2558" s="2"/>
      <c r="D2558" s="3"/>
      <c r="F2558" s="3"/>
      <c r="I2558" s="1"/>
      <c r="J2558" s="1"/>
      <c r="K2558" s="2"/>
      <c r="Y2558" s="2"/>
      <c r="Z2558" s="2"/>
      <c r="AA2558" s="1"/>
    </row>
    <row r="2559" spans="2:27" x14ac:dyDescent="0.25">
      <c r="B2559" s="5"/>
      <c r="C2559" s="2"/>
      <c r="D2559" s="3"/>
      <c r="G2559" s="3"/>
      <c r="I2559" s="1"/>
      <c r="J2559" s="1"/>
      <c r="K2559" s="2"/>
      <c r="Y2559" s="2"/>
      <c r="Z2559" s="2"/>
      <c r="AA2559" s="1"/>
    </row>
    <row r="2560" spans="2:27" x14ac:dyDescent="0.25">
      <c r="B2560" s="5"/>
      <c r="C2560" s="2"/>
      <c r="D2560" s="3"/>
      <c r="E2560" s="3"/>
      <c r="F2560" s="3"/>
      <c r="G2560" s="3"/>
      <c r="I2560" s="1"/>
      <c r="J2560" s="1"/>
      <c r="K2560" s="2"/>
      <c r="Y2560" s="2"/>
      <c r="Z2560" s="2"/>
      <c r="AA2560" s="1"/>
    </row>
    <row r="2561" spans="2:27" x14ac:dyDescent="0.25">
      <c r="B2561" s="5"/>
      <c r="C2561" s="2"/>
      <c r="D2561" s="3"/>
      <c r="G2561" s="3"/>
      <c r="I2561" s="1"/>
      <c r="J2561" s="1"/>
      <c r="K2561" s="2"/>
      <c r="Y2561" s="2"/>
      <c r="Z2561" s="2"/>
      <c r="AA2561" s="1"/>
    </row>
    <row r="2562" spans="2:27" x14ac:dyDescent="0.25">
      <c r="B2562" s="5"/>
      <c r="C2562" s="2"/>
      <c r="D2562" s="3"/>
      <c r="F2562" s="3"/>
      <c r="G2562" s="3"/>
      <c r="I2562" s="1"/>
      <c r="J2562" s="1"/>
      <c r="K2562" s="2"/>
      <c r="Y2562" s="2"/>
      <c r="Z2562" s="2"/>
      <c r="AA2562" s="1"/>
    </row>
    <row r="2563" spans="2:27" x14ac:dyDescent="0.25">
      <c r="B2563" s="5"/>
      <c r="C2563" s="2"/>
      <c r="D2563" s="3"/>
      <c r="F2563" s="3"/>
      <c r="G2563" s="3"/>
      <c r="I2563" s="1"/>
      <c r="J2563" s="1"/>
      <c r="K2563" s="2"/>
      <c r="Y2563" s="2"/>
      <c r="Z2563" s="2"/>
      <c r="AA2563" s="1"/>
    </row>
    <row r="2564" spans="2:27" x14ac:dyDescent="0.25">
      <c r="B2564" s="5"/>
      <c r="C2564" s="2"/>
      <c r="D2564" s="3"/>
      <c r="F2564" s="3"/>
      <c r="G2564" s="3"/>
      <c r="I2564" s="1"/>
      <c r="J2564" s="1"/>
      <c r="K2564" s="2"/>
      <c r="Y2564" s="2"/>
      <c r="Z2564" s="2"/>
      <c r="AA2564" s="1"/>
    </row>
    <row r="2565" spans="2:27" x14ac:dyDescent="0.25">
      <c r="B2565" s="5"/>
      <c r="C2565" s="2"/>
      <c r="D2565" s="3"/>
      <c r="F2565" s="3"/>
      <c r="G2565" s="3"/>
      <c r="I2565" s="1"/>
      <c r="J2565" s="1"/>
      <c r="K2565" s="2"/>
      <c r="Y2565" s="2"/>
      <c r="Z2565" s="2"/>
      <c r="AA2565" s="1"/>
    </row>
    <row r="2566" spans="2:27" x14ac:dyDescent="0.25">
      <c r="B2566" s="5"/>
      <c r="C2566" s="2"/>
      <c r="F2566" s="3"/>
      <c r="G2566" s="3"/>
      <c r="I2566" s="1"/>
      <c r="J2566" s="1"/>
      <c r="K2566" s="2"/>
      <c r="Y2566" s="2"/>
      <c r="Z2566" s="2"/>
      <c r="AA2566" s="1"/>
    </row>
    <row r="2567" spans="2:27" x14ac:dyDescent="0.25">
      <c r="B2567" s="5"/>
      <c r="C2567" s="2"/>
      <c r="D2567" s="3"/>
      <c r="F2567" s="3"/>
      <c r="G2567" s="3"/>
      <c r="I2567" s="1"/>
      <c r="J2567" s="1"/>
      <c r="K2567" s="2"/>
      <c r="Y2567" s="2"/>
      <c r="Z2567" s="2"/>
      <c r="AA2567" s="1"/>
    </row>
    <row r="2568" spans="2:27" x14ac:dyDescent="0.25">
      <c r="B2568" s="5"/>
      <c r="C2568" s="2"/>
      <c r="D2568" s="3"/>
      <c r="F2568" s="3"/>
      <c r="G2568" s="3"/>
      <c r="I2568" s="1"/>
      <c r="J2568" s="1"/>
      <c r="K2568" s="2"/>
      <c r="Y2568" s="2"/>
      <c r="Z2568" s="2"/>
      <c r="AA2568" s="1"/>
    </row>
    <row r="2569" spans="2:27" x14ac:dyDescent="0.25">
      <c r="B2569" s="5"/>
      <c r="C2569" s="2"/>
      <c r="D2569" s="3"/>
      <c r="F2569" s="3"/>
      <c r="G2569" s="3"/>
      <c r="I2569" s="1"/>
      <c r="J2569" s="1"/>
      <c r="K2569" s="2"/>
      <c r="Y2569" s="2"/>
      <c r="Z2569" s="2"/>
      <c r="AA2569" s="1"/>
    </row>
    <row r="2570" spans="2:27" x14ac:dyDescent="0.25">
      <c r="B2570" s="5"/>
      <c r="C2570" s="2"/>
      <c r="F2570" s="3"/>
      <c r="G2570" s="3"/>
      <c r="I2570" s="1"/>
      <c r="J2570" s="1"/>
      <c r="K2570" s="2"/>
      <c r="Y2570" s="2"/>
      <c r="Z2570" s="2"/>
      <c r="AA2570" s="1"/>
    </row>
    <row r="2571" spans="2:27" x14ac:dyDescent="0.25">
      <c r="B2571" s="5"/>
      <c r="C2571" s="2"/>
      <c r="D2571" s="3"/>
      <c r="G2571" s="3"/>
      <c r="I2571" s="1"/>
      <c r="J2571" s="1"/>
      <c r="K2571" s="2"/>
      <c r="Y2571" s="2"/>
      <c r="Z2571" s="2"/>
      <c r="AA2571" s="1"/>
    </row>
    <row r="2572" spans="2:27" x14ac:dyDescent="0.25">
      <c r="B2572" s="5"/>
      <c r="C2572" s="2"/>
      <c r="D2572" s="3"/>
      <c r="F2572" s="3"/>
      <c r="G2572" s="3"/>
      <c r="I2572" s="1"/>
      <c r="J2572" s="1"/>
      <c r="K2572" s="2"/>
      <c r="Y2572" s="2"/>
      <c r="Z2572" s="2"/>
      <c r="AA2572" s="1"/>
    </row>
    <row r="2573" spans="2:27" x14ac:dyDescent="0.25">
      <c r="B2573" s="5"/>
      <c r="C2573" s="2"/>
      <c r="D2573" s="3"/>
      <c r="F2573" s="3"/>
      <c r="G2573" s="3"/>
      <c r="I2573" s="1"/>
      <c r="J2573" s="1"/>
      <c r="K2573" s="2"/>
      <c r="Y2573" s="2"/>
      <c r="Z2573" s="2"/>
      <c r="AA2573" s="1"/>
    </row>
    <row r="2574" spans="2:27" x14ac:dyDescent="0.25">
      <c r="B2574" s="5"/>
      <c r="C2574" s="2"/>
      <c r="D2574" s="3"/>
      <c r="F2574" s="3"/>
      <c r="I2574" s="1"/>
      <c r="J2574" s="1"/>
      <c r="K2574" s="2"/>
      <c r="Y2574" s="2"/>
      <c r="Z2574" s="2"/>
      <c r="AA2574" s="1"/>
    </row>
    <row r="2575" spans="2:27" x14ac:dyDescent="0.25">
      <c r="B2575" s="5"/>
      <c r="C2575" s="2"/>
      <c r="D2575" s="3"/>
      <c r="F2575" s="3"/>
      <c r="G2575" s="3"/>
      <c r="I2575" s="1"/>
      <c r="J2575" s="1"/>
      <c r="K2575" s="2"/>
      <c r="Y2575" s="2"/>
      <c r="Z2575" s="2"/>
      <c r="AA2575" s="1"/>
    </row>
    <row r="2576" spans="2:27" x14ac:dyDescent="0.25">
      <c r="B2576" s="5"/>
      <c r="C2576" s="2"/>
      <c r="D2576" s="3"/>
      <c r="F2576" s="3"/>
      <c r="G2576" s="3"/>
      <c r="I2576" s="1"/>
      <c r="J2576" s="1"/>
      <c r="K2576" s="2"/>
      <c r="Y2576" s="2"/>
      <c r="Z2576" s="2"/>
      <c r="AA2576" s="1"/>
    </row>
    <row r="2577" spans="2:27" x14ac:dyDescent="0.25">
      <c r="B2577" s="5"/>
      <c r="C2577" s="2"/>
      <c r="D2577" s="3"/>
      <c r="G2577" s="3"/>
      <c r="I2577" s="1"/>
      <c r="J2577" s="1"/>
      <c r="K2577" s="2"/>
      <c r="Y2577" s="2"/>
      <c r="Z2577" s="2"/>
      <c r="AA2577" s="1"/>
    </row>
    <row r="2578" spans="2:27" x14ac:dyDescent="0.25">
      <c r="B2578" s="5"/>
      <c r="C2578" s="2"/>
      <c r="D2578" s="3"/>
      <c r="I2578" s="1"/>
      <c r="J2578" s="1"/>
      <c r="K2578" s="2"/>
      <c r="Y2578" s="2"/>
      <c r="Z2578" s="2"/>
      <c r="AA2578" s="1"/>
    </row>
    <row r="2579" spans="2:27" x14ac:dyDescent="0.25">
      <c r="B2579" s="5"/>
      <c r="C2579" s="2"/>
      <c r="D2579" s="3"/>
      <c r="F2579" s="3"/>
      <c r="G2579" s="3"/>
      <c r="I2579" s="1"/>
      <c r="J2579" s="1"/>
      <c r="K2579" s="2"/>
      <c r="Y2579" s="2"/>
      <c r="Z2579" s="2"/>
      <c r="AA2579" s="1"/>
    </row>
    <row r="2580" spans="2:27" x14ac:dyDescent="0.25">
      <c r="B2580" s="5"/>
      <c r="C2580" s="2"/>
      <c r="D2580" s="3"/>
      <c r="F2580" s="3"/>
      <c r="G2580" s="3"/>
      <c r="I2580" s="1"/>
      <c r="J2580" s="1"/>
      <c r="K2580" s="2"/>
      <c r="Y2580" s="2"/>
      <c r="Z2580" s="2"/>
      <c r="AA2580" s="1"/>
    </row>
    <row r="2581" spans="2:27" x14ac:dyDescent="0.25">
      <c r="B2581" s="5"/>
      <c r="C2581" s="2"/>
      <c r="D2581" s="3"/>
      <c r="F2581" s="3"/>
      <c r="G2581" s="3"/>
      <c r="I2581" s="1"/>
      <c r="J2581" s="1"/>
      <c r="K2581" s="2"/>
      <c r="Y2581" s="2"/>
      <c r="Z2581" s="2"/>
      <c r="AA2581" s="1"/>
    </row>
    <row r="2582" spans="2:27" x14ac:dyDescent="0.25">
      <c r="B2582" s="5"/>
      <c r="C2582" s="2"/>
      <c r="D2582" s="3"/>
      <c r="F2582" s="3"/>
      <c r="G2582" s="3"/>
      <c r="I2582" s="1"/>
      <c r="J2582" s="1"/>
      <c r="K2582" s="2"/>
      <c r="Y2582" s="2"/>
      <c r="Z2582" s="2"/>
      <c r="AA2582" s="1"/>
    </row>
    <row r="2583" spans="2:27" x14ac:dyDescent="0.25">
      <c r="B2583" s="5"/>
      <c r="C2583" s="2"/>
      <c r="D2583" s="3"/>
      <c r="F2583" s="3"/>
      <c r="G2583" s="3"/>
      <c r="I2583" s="1"/>
      <c r="J2583" s="1"/>
      <c r="K2583" s="2"/>
      <c r="Y2583" s="2"/>
      <c r="Z2583" s="2"/>
      <c r="AA2583" s="1"/>
    </row>
    <row r="2584" spans="2:27" x14ac:dyDescent="0.25">
      <c r="B2584" s="5"/>
      <c r="C2584" s="2"/>
      <c r="D2584" s="3"/>
      <c r="F2584" s="3"/>
      <c r="G2584" s="3"/>
      <c r="I2584" s="1"/>
      <c r="J2584" s="1"/>
      <c r="K2584" s="2"/>
      <c r="Y2584" s="2"/>
      <c r="Z2584" s="2"/>
      <c r="AA2584" s="1"/>
    </row>
    <row r="2585" spans="2:27" x14ac:dyDescent="0.25">
      <c r="B2585" s="5"/>
      <c r="C2585" s="2"/>
      <c r="D2585" s="3"/>
      <c r="G2585" s="3"/>
      <c r="I2585" s="1"/>
      <c r="J2585" s="1"/>
      <c r="K2585" s="2"/>
      <c r="Y2585" s="2"/>
      <c r="Z2585" s="2"/>
      <c r="AA2585" s="1"/>
    </row>
    <row r="2586" spans="2:27" x14ac:dyDescent="0.25">
      <c r="B2586" s="5"/>
      <c r="C2586" s="2"/>
      <c r="D2586" s="3"/>
      <c r="F2586" s="3"/>
      <c r="G2586" s="3"/>
      <c r="I2586" s="1"/>
      <c r="J2586" s="1"/>
      <c r="K2586" s="2"/>
      <c r="Y2586" s="2"/>
      <c r="Z2586" s="2"/>
      <c r="AA2586" s="1"/>
    </row>
    <row r="2587" spans="2:27" x14ac:dyDescent="0.25">
      <c r="B2587" s="5"/>
      <c r="C2587" s="2"/>
      <c r="D2587" s="3"/>
      <c r="I2587" s="1"/>
      <c r="J2587" s="1"/>
      <c r="K2587" s="2"/>
      <c r="Y2587" s="2"/>
      <c r="Z2587" s="2"/>
      <c r="AA2587" s="1"/>
    </row>
    <row r="2588" spans="2:27" x14ac:dyDescent="0.25">
      <c r="B2588" s="5"/>
      <c r="C2588" s="2"/>
      <c r="D2588" s="3"/>
      <c r="F2588" s="3"/>
      <c r="G2588" s="3"/>
      <c r="I2588" s="1"/>
      <c r="J2588" s="1"/>
      <c r="K2588" s="2"/>
      <c r="Y2588" s="2"/>
      <c r="Z2588" s="2"/>
      <c r="AA2588" s="1"/>
    </row>
    <row r="2589" spans="2:27" x14ac:dyDescent="0.25">
      <c r="B2589" s="5"/>
      <c r="C2589" s="2"/>
      <c r="D2589" s="3"/>
      <c r="F2589" s="3"/>
      <c r="G2589" s="3"/>
      <c r="I2589" s="1"/>
      <c r="J2589" s="1"/>
      <c r="K2589" s="2"/>
      <c r="Y2589" s="2"/>
      <c r="Z2589" s="2"/>
      <c r="AA2589" s="1"/>
    </row>
    <row r="2590" spans="2:27" x14ac:dyDescent="0.25">
      <c r="B2590" s="5"/>
      <c r="C2590" s="2"/>
      <c r="D2590" s="3"/>
      <c r="F2590" s="3"/>
      <c r="G2590" s="3"/>
      <c r="I2590" s="1"/>
      <c r="J2590" s="1"/>
      <c r="K2590" s="2"/>
      <c r="Y2590" s="2"/>
      <c r="Z2590" s="2"/>
      <c r="AA2590" s="1"/>
    </row>
    <row r="2591" spans="2:27" x14ac:dyDescent="0.25">
      <c r="B2591" s="5"/>
      <c r="C2591" s="2"/>
      <c r="D2591" s="3"/>
      <c r="G2591" s="3"/>
      <c r="I2591" s="1"/>
      <c r="J2591" s="1"/>
      <c r="K2591" s="2"/>
      <c r="Y2591" s="2"/>
      <c r="Z2591" s="2"/>
      <c r="AA2591" s="1"/>
    </row>
    <row r="2592" spans="2:27" x14ac:dyDescent="0.25">
      <c r="B2592" s="5"/>
      <c r="C2592" s="2"/>
      <c r="D2592" s="3"/>
      <c r="F2592" s="3"/>
      <c r="G2592" s="3"/>
      <c r="I2592" s="1"/>
      <c r="J2592" s="1"/>
      <c r="K2592" s="2"/>
      <c r="Y2592" s="2"/>
      <c r="Z2592" s="2"/>
      <c r="AA2592" s="1"/>
    </row>
    <row r="2593" spans="2:27" x14ac:dyDescent="0.25">
      <c r="B2593" s="5"/>
      <c r="C2593" s="2"/>
      <c r="D2593" s="3"/>
      <c r="F2593" s="3"/>
      <c r="G2593" s="3"/>
      <c r="I2593" s="1"/>
      <c r="J2593" s="1"/>
      <c r="K2593" s="2"/>
      <c r="Y2593" s="2"/>
      <c r="Z2593" s="2"/>
      <c r="AA2593" s="1"/>
    </row>
    <row r="2594" spans="2:27" x14ac:dyDescent="0.25">
      <c r="B2594" s="5"/>
      <c r="C2594" s="2"/>
      <c r="F2594" s="3"/>
      <c r="G2594" s="3"/>
      <c r="I2594" s="1"/>
      <c r="J2594" s="1"/>
      <c r="K2594" s="2"/>
      <c r="Y2594" s="2"/>
      <c r="Z2594" s="2"/>
      <c r="AA2594" s="1"/>
    </row>
    <row r="2595" spans="2:27" x14ac:dyDescent="0.25">
      <c r="B2595" s="5"/>
      <c r="C2595" s="2"/>
      <c r="D2595" s="3"/>
      <c r="E2595" s="3"/>
      <c r="F2595" s="3"/>
      <c r="I2595" s="1"/>
      <c r="J2595" s="1"/>
      <c r="K2595" s="2"/>
      <c r="Y2595" s="2"/>
      <c r="Z2595" s="2"/>
      <c r="AA2595" s="1"/>
    </row>
    <row r="2596" spans="2:27" x14ac:dyDescent="0.25">
      <c r="B2596" s="5"/>
      <c r="C2596" s="2"/>
      <c r="D2596" s="3"/>
      <c r="F2596" s="3"/>
      <c r="G2596" s="3"/>
      <c r="I2596" s="1"/>
      <c r="J2596" s="1"/>
      <c r="K2596" s="2"/>
      <c r="Y2596" s="2"/>
      <c r="Z2596" s="2"/>
      <c r="AA2596" s="1"/>
    </row>
    <row r="2597" spans="2:27" x14ac:dyDescent="0.25">
      <c r="B2597" s="5"/>
      <c r="C2597" s="2"/>
      <c r="D2597" s="3"/>
      <c r="G2597" s="3"/>
      <c r="I2597" s="1"/>
      <c r="J2597" s="1"/>
      <c r="K2597" s="2"/>
      <c r="Y2597" s="2"/>
      <c r="Z2597" s="2"/>
      <c r="AA2597" s="1"/>
    </row>
    <row r="2598" spans="2:27" x14ac:dyDescent="0.25">
      <c r="B2598" s="5"/>
      <c r="C2598" s="2"/>
      <c r="D2598" s="3"/>
      <c r="F2598" s="3"/>
      <c r="G2598" s="3"/>
      <c r="I2598" s="1"/>
      <c r="J2598" s="1"/>
      <c r="K2598" s="2"/>
      <c r="Y2598" s="2"/>
      <c r="Z2598" s="2"/>
      <c r="AA2598" s="1"/>
    </row>
    <row r="2599" spans="2:27" x14ac:dyDescent="0.25">
      <c r="B2599" s="5"/>
      <c r="C2599" s="2"/>
      <c r="I2599" s="1"/>
      <c r="J2599" s="1"/>
      <c r="K2599" s="2"/>
      <c r="Y2599" s="2"/>
      <c r="Z2599" s="2"/>
      <c r="AA2599" s="1"/>
    </row>
    <row r="2600" spans="2:27" x14ac:dyDescent="0.25">
      <c r="B2600" s="5"/>
      <c r="C2600" s="2"/>
      <c r="D2600" s="3"/>
      <c r="E2600" s="3"/>
      <c r="F2600" s="3"/>
      <c r="G2600" s="3"/>
      <c r="I2600" s="1"/>
      <c r="J2600" s="1"/>
      <c r="K2600" s="2"/>
      <c r="Y2600" s="2"/>
      <c r="Z2600" s="2"/>
      <c r="AA2600" s="1"/>
    </row>
    <row r="2601" spans="2:27" x14ac:dyDescent="0.25">
      <c r="B2601" s="5"/>
      <c r="C2601" s="2"/>
      <c r="I2601" s="1"/>
      <c r="J2601" s="1"/>
      <c r="K2601" s="2"/>
      <c r="Y2601" s="2"/>
      <c r="Z2601" s="2"/>
      <c r="AA2601" s="1"/>
    </row>
    <row r="2602" spans="2:27" x14ac:dyDescent="0.25">
      <c r="B2602" s="5"/>
      <c r="C2602" s="2"/>
      <c r="D2602" s="3"/>
      <c r="G2602" s="3"/>
      <c r="I2602" s="1"/>
      <c r="J2602" s="1"/>
      <c r="K2602" s="2"/>
      <c r="Y2602" s="2"/>
      <c r="Z2602" s="2"/>
      <c r="AA2602" s="1"/>
    </row>
    <row r="2603" spans="2:27" x14ac:dyDescent="0.25">
      <c r="B2603" s="5"/>
      <c r="C2603" s="2"/>
      <c r="D2603" s="3"/>
      <c r="F2603" s="3"/>
      <c r="I2603" s="1"/>
      <c r="J2603" s="1"/>
      <c r="K2603" s="2"/>
      <c r="Y2603" s="2"/>
      <c r="Z2603" s="2"/>
      <c r="AA2603" s="1"/>
    </row>
    <row r="2604" spans="2:27" x14ac:dyDescent="0.25">
      <c r="B2604" s="5"/>
      <c r="C2604" s="2"/>
      <c r="D2604" s="3"/>
      <c r="F2604" s="3"/>
      <c r="G2604" s="3"/>
      <c r="I2604" s="1"/>
      <c r="J2604" s="1"/>
      <c r="K2604" s="2"/>
      <c r="Y2604" s="2"/>
      <c r="Z2604" s="2"/>
      <c r="AA2604" s="1"/>
    </row>
    <row r="2605" spans="2:27" x14ac:dyDescent="0.25">
      <c r="B2605" s="5"/>
      <c r="C2605" s="2"/>
      <c r="D2605" s="3"/>
      <c r="F2605" s="3"/>
      <c r="G2605" s="3"/>
      <c r="I2605" s="1"/>
      <c r="J2605" s="1"/>
      <c r="K2605" s="2"/>
      <c r="Y2605" s="2"/>
      <c r="Z2605" s="2"/>
      <c r="AA2605" s="1"/>
    </row>
    <row r="2606" spans="2:27" x14ac:dyDescent="0.25">
      <c r="B2606" s="5"/>
      <c r="C2606" s="2"/>
      <c r="D2606" s="3"/>
      <c r="F2606" s="3"/>
      <c r="G2606" s="3"/>
      <c r="I2606" s="1"/>
      <c r="J2606" s="1"/>
      <c r="K2606" s="2"/>
      <c r="Y2606" s="2"/>
      <c r="Z2606" s="2"/>
      <c r="AA2606" s="1"/>
    </row>
    <row r="2607" spans="2:27" x14ac:dyDescent="0.25">
      <c r="B2607" s="5"/>
      <c r="C2607" s="2"/>
      <c r="D2607" s="3"/>
      <c r="F2607" s="3"/>
      <c r="G2607" s="3"/>
      <c r="I2607" s="1"/>
      <c r="J2607" s="1"/>
      <c r="K2607" s="2"/>
      <c r="Y2607" s="2"/>
      <c r="Z2607" s="2"/>
      <c r="AA2607" s="1"/>
    </row>
    <row r="2608" spans="2:27" x14ac:dyDescent="0.25">
      <c r="B2608" s="5"/>
      <c r="C2608" s="2"/>
      <c r="D2608" s="3"/>
      <c r="F2608" s="3"/>
      <c r="G2608" s="3"/>
      <c r="I2608" s="1"/>
      <c r="J2608" s="1"/>
      <c r="K2608" s="2"/>
      <c r="Y2608" s="2"/>
      <c r="Z2608" s="2"/>
      <c r="AA2608" s="1"/>
    </row>
    <row r="2609" spans="2:27" x14ac:dyDescent="0.25">
      <c r="B2609" s="5"/>
      <c r="C2609" s="2"/>
      <c r="D2609" s="3"/>
      <c r="F2609" s="3"/>
      <c r="G2609" s="3"/>
      <c r="I2609" s="1"/>
      <c r="J2609" s="1"/>
      <c r="K2609" s="2"/>
      <c r="Y2609" s="2"/>
      <c r="Z2609" s="2"/>
      <c r="AA2609" s="1"/>
    </row>
    <row r="2610" spans="2:27" x14ac:dyDescent="0.25">
      <c r="B2610" s="5"/>
      <c r="C2610" s="2"/>
      <c r="D2610" s="3"/>
      <c r="F2610" s="3"/>
      <c r="I2610" s="1"/>
      <c r="J2610" s="1"/>
      <c r="K2610" s="2"/>
      <c r="Y2610" s="2"/>
      <c r="Z2610" s="2"/>
      <c r="AA2610" s="1"/>
    </row>
    <row r="2611" spans="2:27" x14ac:dyDescent="0.25">
      <c r="B2611" s="5"/>
      <c r="C2611" s="2"/>
      <c r="D2611" s="3"/>
      <c r="G2611" s="3"/>
      <c r="I2611" s="1"/>
      <c r="J2611" s="1"/>
      <c r="K2611" s="2"/>
      <c r="Y2611" s="2"/>
      <c r="Z2611" s="2"/>
      <c r="AA2611" s="1"/>
    </row>
    <row r="2612" spans="2:27" x14ac:dyDescent="0.25">
      <c r="B2612" s="5"/>
      <c r="C2612" s="2"/>
      <c r="F2612" s="3"/>
      <c r="I2612" s="1"/>
      <c r="J2612" s="1"/>
      <c r="K2612" s="2"/>
      <c r="Y2612" s="2"/>
      <c r="Z2612" s="2"/>
      <c r="AA2612" s="1"/>
    </row>
    <row r="2613" spans="2:27" x14ac:dyDescent="0.25">
      <c r="B2613" s="5"/>
      <c r="C2613" s="2"/>
      <c r="D2613" s="3"/>
      <c r="G2613" s="3"/>
      <c r="I2613" s="1"/>
      <c r="J2613" s="1"/>
      <c r="K2613" s="2"/>
      <c r="Y2613" s="2"/>
      <c r="Z2613" s="2"/>
      <c r="AA2613" s="1"/>
    </row>
    <row r="2614" spans="2:27" x14ac:dyDescent="0.25">
      <c r="B2614" s="5"/>
      <c r="C2614" s="2"/>
      <c r="G2614" s="3"/>
      <c r="I2614" s="1"/>
      <c r="J2614" s="1"/>
      <c r="K2614" s="2"/>
      <c r="Y2614" s="2"/>
      <c r="Z2614" s="2"/>
      <c r="AA2614" s="1"/>
    </row>
    <row r="2615" spans="2:27" x14ac:dyDescent="0.25">
      <c r="B2615" s="5"/>
      <c r="C2615" s="2"/>
      <c r="D2615" s="3"/>
      <c r="E2615" s="3"/>
      <c r="G2615" s="3"/>
      <c r="I2615" s="1"/>
      <c r="J2615" s="1"/>
      <c r="K2615" s="2"/>
      <c r="Y2615" s="2"/>
      <c r="Z2615" s="2"/>
      <c r="AA2615" s="1"/>
    </row>
    <row r="2616" spans="2:27" x14ac:dyDescent="0.25">
      <c r="B2616" s="5"/>
      <c r="C2616" s="2"/>
      <c r="D2616" s="3"/>
      <c r="F2616" s="3"/>
      <c r="G2616" s="3"/>
      <c r="I2616" s="1"/>
      <c r="J2616" s="1"/>
      <c r="K2616" s="2"/>
      <c r="Y2616" s="2"/>
      <c r="Z2616" s="2"/>
      <c r="AA2616" s="1"/>
    </row>
    <row r="2617" spans="2:27" x14ac:dyDescent="0.25">
      <c r="B2617" s="5"/>
      <c r="C2617" s="2"/>
      <c r="D2617" s="3"/>
      <c r="G2617" s="3"/>
      <c r="I2617" s="1"/>
      <c r="J2617" s="1"/>
      <c r="K2617" s="2"/>
      <c r="Y2617" s="2"/>
      <c r="Z2617" s="2"/>
      <c r="AA2617" s="1"/>
    </row>
    <row r="2618" spans="2:27" x14ac:dyDescent="0.25">
      <c r="B2618" s="5"/>
      <c r="C2618" s="2"/>
      <c r="E2618" s="3"/>
      <c r="G2618" s="3"/>
      <c r="I2618" s="1"/>
      <c r="J2618" s="1"/>
      <c r="K2618" s="2"/>
      <c r="Y2618" s="2"/>
      <c r="Z2618" s="2"/>
      <c r="AA2618" s="1"/>
    </row>
    <row r="2619" spans="2:27" x14ac:dyDescent="0.25">
      <c r="B2619" s="5"/>
      <c r="C2619" s="2"/>
      <c r="D2619" s="3"/>
      <c r="G2619" s="3"/>
      <c r="I2619" s="1"/>
      <c r="J2619" s="1"/>
      <c r="K2619" s="2"/>
      <c r="Y2619" s="2"/>
      <c r="Z2619" s="2"/>
      <c r="AA2619" s="1"/>
    </row>
    <row r="2620" spans="2:27" x14ac:dyDescent="0.25">
      <c r="B2620" s="5"/>
      <c r="C2620" s="2"/>
      <c r="D2620" s="3"/>
      <c r="F2620" s="3"/>
      <c r="G2620" s="3"/>
      <c r="I2620" s="1"/>
      <c r="J2620" s="1"/>
      <c r="K2620" s="2"/>
      <c r="Y2620" s="2"/>
      <c r="Z2620" s="2"/>
      <c r="AA2620" s="1"/>
    </row>
    <row r="2621" spans="2:27" x14ac:dyDescent="0.25">
      <c r="B2621" s="5"/>
      <c r="C2621" s="2"/>
      <c r="D2621" s="3"/>
      <c r="F2621" s="3"/>
      <c r="G2621" s="3"/>
      <c r="I2621" s="1"/>
      <c r="J2621" s="1"/>
      <c r="K2621" s="2"/>
      <c r="Y2621" s="2"/>
      <c r="Z2621" s="2"/>
      <c r="AA2621" s="1"/>
    </row>
    <row r="2622" spans="2:27" x14ac:dyDescent="0.25">
      <c r="B2622" s="5"/>
      <c r="C2622" s="2"/>
      <c r="D2622" s="3"/>
      <c r="F2622" s="3"/>
      <c r="G2622" s="3"/>
      <c r="I2622" s="1"/>
      <c r="J2622" s="1"/>
      <c r="K2622" s="2"/>
      <c r="Y2622" s="2"/>
      <c r="Z2622" s="2"/>
      <c r="AA2622" s="1"/>
    </row>
    <row r="2623" spans="2:27" x14ac:dyDescent="0.25">
      <c r="B2623" s="5"/>
      <c r="C2623" s="2"/>
      <c r="D2623" s="3"/>
      <c r="I2623" s="1"/>
      <c r="J2623" s="1"/>
      <c r="K2623" s="2"/>
      <c r="Y2623" s="2"/>
      <c r="Z2623" s="2"/>
      <c r="AA2623" s="1"/>
    </row>
    <row r="2624" spans="2:27" x14ac:dyDescent="0.25">
      <c r="B2624" s="5"/>
      <c r="C2624" s="2"/>
      <c r="D2624" s="3"/>
      <c r="F2624" s="3"/>
      <c r="G2624" s="3"/>
      <c r="I2624" s="1"/>
      <c r="J2624" s="1"/>
      <c r="K2624" s="2"/>
      <c r="Y2624" s="2"/>
      <c r="Z2624" s="2"/>
      <c r="AA2624" s="1"/>
    </row>
    <row r="2625" spans="2:27" x14ac:dyDescent="0.25">
      <c r="B2625" s="5"/>
      <c r="C2625" s="2"/>
      <c r="D2625" s="3"/>
      <c r="E2625" s="3"/>
      <c r="F2625" s="3"/>
      <c r="G2625" s="3"/>
      <c r="I2625" s="1"/>
      <c r="J2625" s="1"/>
      <c r="K2625" s="2"/>
      <c r="Y2625" s="2"/>
      <c r="Z2625" s="2"/>
      <c r="AA2625" s="1"/>
    </row>
    <row r="2626" spans="2:27" x14ac:dyDescent="0.25">
      <c r="B2626" s="5"/>
      <c r="C2626" s="2"/>
      <c r="D2626" s="3"/>
      <c r="F2626" s="3"/>
      <c r="G2626" s="3"/>
      <c r="I2626" s="1"/>
      <c r="J2626" s="1"/>
      <c r="K2626" s="2"/>
      <c r="Y2626" s="2"/>
      <c r="Z2626" s="2"/>
      <c r="AA2626" s="1"/>
    </row>
    <row r="2627" spans="2:27" x14ac:dyDescent="0.25">
      <c r="B2627" s="5"/>
      <c r="C2627" s="2"/>
      <c r="D2627" s="3"/>
      <c r="F2627" s="3"/>
      <c r="G2627" s="3"/>
      <c r="I2627" s="1"/>
      <c r="J2627" s="1"/>
      <c r="K2627" s="2"/>
      <c r="Y2627" s="2"/>
      <c r="Z2627" s="2"/>
      <c r="AA2627" s="1"/>
    </row>
    <row r="2628" spans="2:27" x14ac:dyDescent="0.25">
      <c r="B2628" s="5"/>
      <c r="C2628" s="2"/>
      <c r="D2628" s="3"/>
      <c r="F2628" s="3"/>
      <c r="I2628" s="1"/>
      <c r="J2628" s="1"/>
      <c r="K2628" s="2"/>
      <c r="Y2628" s="2"/>
      <c r="Z2628" s="2"/>
      <c r="AA2628" s="1"/>
    </row>
    <row r="2629" spans="2:27" x14ac:dyDescent="0.25">
      <c r="B2629" s="5"/>
      <c r="C2629" s="2"/>
      <c r="D2629" s="3"/>
      <c r="G2629" s="3"/>
      <c r="I2629" s="1"/>
      <c r="J2629" s="1"/>
      <c r="K2629" s="2"/>
      <c r="Y2629" s="2"/>
      <c r="Z2629" s="2"/>
      <c r="AA2629" s="1"/>
    </row>
    <row r="2630" spans="2:27" x14ac:dyDescent="0.25">
      <c r="B2630" s="5"/>
      <c r="C2630" s="2"/>
      <c r="D2630" s="3"/>
      <c r="G2630" s="3"/>
      <c r="I2630" s="1"/>
      <c r="J2630" s="1"/>
      <c r="K2630" s="2"/>
      <c r="Y2630" s="2"/>
      <c r="Z2630" s="2"/>
      <c r="AA2630" s="1"/>
    </row>
    <row r="2631" spans="2:27" x14ac:dyDescent="0.25">
      <c r="B2631" s="5"/>
      <c r="C2631" s="2"/>
      <c r="D2631" s="3"/>
      <c r="F2631" s="3"/>
      <c r="G2631" s="3"/>
      <c r="I2631" s="1"/>
      <c r="J2631" s="1"/>
      <c r="K2631" s="2"/>
      <c r="Y2631" s="2"/>
      <c r="Z2631" s="2"/>
      <c r="AA2631" s="1"/>
    </row>
    <row r="2632" spans="2:27" x14ac:dyDescent="0.25">
      <c r="B2632" s="5"/>
      <c r="C2632" s="2"/>
      <c r="D2632" s="3"/>
      <c r="G2632" s="3"/>
      <c r="I2632" s="1"/>
      <c r="J2632" s="1"/>
      <c r="K2632" s="2"/>
      <c r="Y2632" s="2"/>
      <c r="Z2632" s="2"/>
      <c r="AA2632" s="1"/>
    </row>
    <row r="2633" spans="2:27" x14ac:dyDescent="0.25">
      <c r="B2633" s="5"/>
      <c r="C2633" s="2"/>
      <c r="D2633" s="3"/>
      <c r="F2633" s="3"/>
      <c r="G2633" s="3"/>
      <c r="I2633" s="1"/>
      <c r="J2633" s="1"/>
      <c r="K2633" s="2"/>
      <c r="Y2633" s="2"/>
      <c r="Z2633" s="2"/>
      <c r="AA2633" s="1"/>
    </row>
    <row r="2634" spans="2:27" x14ac:dyDescent="0.25">
      <c r="B2634" s="5"/>
      <c r="C2634" s="2"/>
      <c r="D2634" s="3"/>
      <c r="F2634" s="3"/>
      <c r="G2634" s="3"/>
      <c r="I2634" s="1"/>
      <c r="J2634" s="1"/>
      <c r="K2634" s="2"/>
      <c r="Y2634" s="2"/>
      <c r="Z2634" s="2"/>
      <c r="AA2634" s="1"/>
    </row>
    <row r="2635" spans="2:27" x14ac:dyDescent="0.25">
      <c r="B2635" s="5"/>
      <c r="C2635" s="2"/>
      <c r="D2635" s="3"/>
      <c r="E2635" s="3"/>
      <c r="G2635" s="3"/>
      <c r="I2635" s="1"/>
      <c r="J2635" s="1"/>
      <c r="K2635" s="2"/>
      <c r="Y2635" s="2"/>
      <c r="Z2635" s="2"/>
      <c r="AA2635" s="1"/>
    </row>
    <row r="2636" spans="2:27" x14ac:dyDescent="0.25">
      <c r="B2636" s="5"/>
      <c r="C2636" s="2"/>
      <c r="G2636" s="3"/>
      <c r="I2636" s="1"/>
      <c r="J2636" s="1"/>
      <c r="K2636" s="2"/>
      <c r="Y2636" s="2"/>
      <c r="Z2636" s="2"/>
      <c r="AA2636" s="1"/>
    </row>
    <row r="2637" spans="2:27" x14ac:dyDescent="0.25">
      <c r="B2637" s="5"/>
      <c r="C2637" s="2"/>
      <c r="D2637" s="3"/>
      <c r="F2637" s="3"/>
      <c r="G2637" s="3"/>
      <c r="I2637" s="1"/>
      <c r="J2637" s="1"/>
      <c r="K2637" s="2"/>
      <c r="Y2637" s="2"/>
      <c r="Z2637" s="2"/>
      <c r="AA2637" s="1"/>
    </row>
    <row r="2638" spans="2:27" x14ac:dyDescent="0.25">
      <c r="B2638" s="5"/>
      <c r="C2638" s="2"/>
      <c r="D2638" s="3"/>
      <c r="F2638" s="3"/>
      <c r="G2638" s="3"/>
      <c r="I2638" s="1"/>
      <c r="J2638" s="1"/>
      <c r="K2638" s="2"/>
      <c r="Y2638" s="2"/>
      <c r="Z2638" s="2"/>
      <c r="AA2638" s="1"/>
    </row>
    <row r="2639" spans="2:27" x14ac:dyDescent="0.25">
      <c r="B2639" s="5"/>
      <c r="C2639" s="2"/>
      <c r="F2639" s="3"/>
      <c r="G2639" s="3"/>
      <c r="I2639" s="1"/>
      <c r="J2639" s="1"/>
      <c r="K2639" s="2"/>
      <c r="Y2639" s="2"/>
      <c r="Z2639" s="2"/>
      <c r="AA2639" s="1"/>
    </row>
    <row r="2640" spans="2:27" x14ac:dyDescent="0.25">
      <c r="B2640" s="5"/>
      <c r="C2640" s="2"/>
      <c r="D2640" s="3"/>
      <c r="E2640" s="3"/>
      <c r="F2640" s="3"/>
      <c r="G2640" s="3"/>
      <c r="I2640" s="1"/>
      <c r="J2640" s="1"/>
      <c r="K2640" s="2"/>
      <c r="Y2640" s="2"/>
      <c r="Z2640" s="2"/>
      <c r="AA2640" s="1"/>
    </row>
    <row r="2641" spans="2:27" x14ac:dyDescent="0.25">
      <c r="B2641" s="5"/>
      <c r="C2641" s="2"/>
      <c r="D2641" s="3"/>
      <c r="E2641" s="3"/>
      <c r="F2641" s="3"/>
      <c r="I2641" s="1"/>
      <c r="J2641" s="1"/>
      <c r="K2641" s="2"/>
      <c r="Y2641" s="2"/>
      <c r="Z2641" s="2"/>
      <c r="AA2641" s="1"/>
    </row>
    <row r="2642" spans="2:27" x14ac:dyDescent="0.25">
      <c r="B2642" s="5"/>
      <c r="C2642" s="2"/>
      <c r="D2642" s="3"/>
      <c r="F2642" s="3"/>
      <c r="G2642" s="3"/>
      <c r="I2642" s="1"/>
      <c r="J2642" s="1"/>
      <c r="K2642" s="2"/>
      <c r="Y2642" s="2"/>
      <c r="Z2642" s="2"/>
      <c r="AA2642" s="1"/>
    </row>
    <row r="2643" spans="2:27" x14ac:dyDescent="0.25">
      <c r="B2643" s="5"/>
      <c r="C2643" s="2"/>
      <c r="F2643" s="3"/>
      <c r="G2643" s="3"/>
      <c r="I2643" s="1"/>
      <c r="J2643" s="1"/>
      <c r="K2643" s="2"/>
      <c r="Y2643" s="2"/>
      <c r="Z2643" s="2"/>
      <c r="AA2643" s="1"/>
    </row>
    <row r="2644" spans="2:27" x14ac:dyDescent="0.25">
      <c r="B2644" s="5"/>
      <c r="C2644" s="2"/>
      <c r="E2644" s="3"/>
      <c r="F2644" s="3"/>
      <c r="G2644" s="3"/>
      <c r="I2644" s="1"/>
      <c r="J2644" s="1"/>
      <c r="K2644" s="2"/>
      <c r="Y2644" s="2"/>
      <c r="Z2644" s="2"/>
      <c r="AA2644" s="1"/>
    </row>
    <row r="2645" spans="2:27" x14ac:dyDescent="0.25">
      <c r="B2645" s="5"/>
      <c r="C2645" s="2"/>
      <c r="D2645" s="3"/>
      <c r="I2645" s="1"/>
      <c r="J2645" s="1"/>
      <c r="K2645" s="2"/>
      <c r="Y2645" s="2"/>
      <c r="Z2645" s="2"/>
      <c r="AA2645" s="1"/>
    </row>
    <row r="2646" spans="2:27" x14ac:dyDescent="0.25">
      <c r="B2646" s="5"/>
      <c r="C2646" s="2"/>
      <c r="D2646" s="3"/>
      <c r="I2646" s="1"/>
      <c r="J2646" s="1"/>
      <c r="K2646" s="2"/>
      <c r="Y2646" s="2"/>
      <c r="Z2646" s="2"/>
      <c r="AA2646" s="1"/>
    </row>
    <row r="2647" spans="2:27" x14ac:dyDescent="0.25">
      <c r="B2647" s="5"/>
      <c r="C2647" s="2"/>
      <c r="D2647" s="3"/>
      <c r="F2647" s="3"/>
      <c r="I2647" s="1"/>
      <c r="J2647" s="1"/>
      <c r="K2647" s="2"/>
      <c r="Y2647" s="2"/>
      <c r="Z2647" s="2"/>
      <c r="AA2647" s="1"/>
    </row>
    <row r="2648" spans="2:27" x14ac:dyDescent="0.25">
      <c r="B2648" s="5"/>
      <c r="C2648" s="2"/>
      <c r="D2648" s="3"/>
      <c r="I2648" s="1"/>
      <c r="J2648" s="1"/>
      <c r="K2648" s="2"/>
      <c r="Y2648" s="2"/>
      <c r="Z2648" s="2"/>
      <c r="AA2648" s="1"/>
    </row>
    <row r="2649" spans="2:27" x14ac:dyDescent="0.25">
      <c r="B2649" s="5"/>
      <c r="C2649" s="2"/>
      <c r="D2649" s="3"/>
      <c r="F2649" s="3"/>
      <c r="G2649" s="3"/>
      <c r="I2649" s="1"/>
      <c r="J2649" s="1"/>
      <c r="K2649" s="2"/>
      <c r="Y2649" s="2"/>
      <c r="Z2649" s="2"/>
      <c r="AA2649" s="1"/>
    </row>
    <row r="2650" spans="2:27" x14ac:dyDescent="0.25">
      <c r="B2650" s="5"/>
      <c r="C2650" s="2"/>
      <c r="D2650" s="3"/>
      <c r="F2650" s="3"/>
      <c r="G2650" s="3"/>
      <c r="I2650" s="1"/>
      <c r="J2650" s="1"/>
      <c r="K2650" s="2"/>
      <c r="Y2650" s="2"/>
      <c r="Z2650" s="2"/>
      <c r="AA2650" s="1"/>
    </row>
    <row r="2651" spans="2:27" x14ac:dyDescent="0.25">
      <c r="B2651" s="5"/>
      <c r="C2651" s="2"/>
      <c r="D2651" s="3"/>
      <c r="G2651" s="3"/>
      <c r="I2651" s="1"/>
      <c r="J2651" s="1"/>
      <c r="K2651" s="2"/>
      <c r="Y2651" s="2"/>
      <c r="Z2651" s="2"/>
      <c r="AA2651" s="1"/>
    </row>
    <row r="2652" spans="2:27" x14ac:dyDescent="0.25">
      <c r="B2652" s="5"/>
      <c r="C2652" s="2"/>
      <c r="D2652" s="3"/>
      <c r="F2652" s="3"/>
      <c r="G2652" s="3"/>
      <c r="I2652" s="1"/>
      <c r="J2652" s="1"/>
      <c r="K2652" s="2"/>
      <c r="Y2652" s="2"/>
      <c r="Z2652" s="2"/>
      <c r="AA2652" s="1"/>
    </row>
    <row r="2653" spans="2:27" x14ac:dyDescent="0.25">
      <c r="B2653" s="5"/>
      <c r="C2653" s="2"/>
      <c r="D2653" s="3"/>
      <c r="F2653" s="3"/>
      <c r="G2653" s="3"/>
      <c r="I2653" s="1"/>
      <c r="J2653" s="1"/>
      <c r="K2653" s="2"/>
      <c r="Y2653" s="2"/>
      <c r="Z2653" s="2"/>
      <c r="AA2653" s="1"/>
    </row>
    <row r="2654" spans="2:27" x14ac:dyDescent="0.25">
      <c r="B2654" s="5"/>
      <c r="C2654" s="2"/>
      <c r="E2654" s="3"/>
      <c r="F2654" s="3"/>
      <c r="G2654" s="3"/>
      <c r="I2654" s="1"/>
      <c r="J2654" s="1"/>
      <c r="K2654" s="2"/>
      <c r="Y2654" s="2"/>
      <c r="Z2654" s="2"/>
      <c r="AA2654" s="1"/>
    </row>
    <row r="2655" spans="2:27" x14ac:dyDescent="0.25">
      <c r="B2655" s="5"/>
      <c r="C2655" s="2"/>
      <c r="G2655" s="3"/>
      <c r="I2655" s="1"/>
      <c r="J2655" s="1"/>
      <c r="K2655" s="2"/>
      <c r="Y2655" s="2"/>
      <c r="Z2655" s="2"/>
      <c r="AA2655" s="1"/>
    </row>
    <row r="2656" spans="2:27" x14ac:dyDescent="0.25">
      <c r="B2656" s="5"/>
      <c r="C2656" s="2"/>
      <c r="D2656" s="3"/>
      <c r="I2656" s="1"/>
      <c r="J2656" s="1"/>
      <c r="K2656" s="2"/>
      <c r="Y2656" s="2"/>
      <c r="Z2656" s="2"/>
      <c r="AA2656" s="1"/>
    </row>
    <row r="2657" spans="2:27" x14ac:dyDescent="0.25">
      <c r="B2657" s="5"/>
      <c r="C2657" s="2"/>
      <c r="D2657" s="3"/>
      <c r="G2657" s="3"/>
      <c r="I2657" s="1"/>
      <c r="J2657" s="1"/>
      <c r="K2657" s="2"/>
      <c r="Y2657" s="2"/>
      <c r="Z2657" s="2"/>
      <c r="AA2657" s="1"/>
    </row>
    <row r="2658" spans="2:27" x14ac:dyDescent="0.25">
      <c r="B2658" s="5"/>
      <c r="C2658" s="2"/>
      <c r="D2658" s="3"/>
      <c r="F2658" s="3"/>
      <c r="G2658" s="3"/>
      <c r="I2658" s="1"/>
      <c r="J2658" s="1"/>
      <c r="K2658" s="2"/>
      <c r="Y2658" s="2"/>
      <c r="Z2658" s="2"/>
      <c r="AA2658" s="1"/>
    </row>
    <row r="2659" spans="2:27" x14ac:dyDescent="0.25">
      <c r="B2659" s="5"/>
      <c r="C2659" s="2"/>
      <c r="D2659" s="3"/>
      <c r="F2659" s="3"/>
      <c r="G2659" s="3"/>
      <c r="I2659" s="1"/>
      <c r="J2659" s="1"/>
      <c r="K2659" s="2"/>
      <c r="Y2659" s="2"/>
      <c r="Z2659" s="2"/>
      <c r="AA2659" s="1"/>
    </row>
    <row r="2660" spans="2:27" x14ac:dyDescent="0.25">
      <c r="B2660" s="5"/>
      <c r="C2660" s="2"/>
      <c r="D2660" s="3"/>
      <c r="I2660" s="1"/>
      <c r="J2660" s="1"/>
      <c r="K2660" s="2"/>
      <c r="Y2660" s="2"/>
      <c r="Z2660" s="2"/>
      <c r="AA2660" s="1"/>
    </row>
    <row r="2661" spans="2:27" x14ac:dyDescent="0.25">
      <c r="B2661" s="5"/>
      <c r="C2661" s="2"/>
      <c r="D2661" s="3"/>
      <c r="I2661" s="1"/>
      <c r="J2661" s="1"/>
      <c r="K2661" s="2"/>
      <c r="Y2661" s="2"/>
      <c r="Z2661" s="2"/>
      <c r="AA2661" s="1"/>
    </row>
    <row r="2662" spans="2:27" x14ac:dyDescent="0.25">
      <c r="B2662" s="5"/>
      <c r="C2662" s="2"/>
      <c r="D2662" s="3"/>
      <c r="E2662" s="3"/>
      <c r="G2662" s="3"/>
      <c r="I2662" s="1"/>
      <c r="J2662" s="1"/>
      <c r="K2662" s="2"/>
      <c r="Y2662" s="2"/>
      <c r="Z2662" s="2"/>
      <c r="AA2662" s="1"/>
    </row>
    <row r="2663" spans="2:27" x14ac:dyDescent="0.25">
      <c r="B2663" s="5"/>
      <c r="C2663" s="2"/>
      <c r="D2663" s="3"/>
      <c r="F2663" s="3"/>
      <c r="G2663" s="3"/>
      <c r="I2663" s="1"/>
      <c r="J2663" s="1"/>
      <c r="K2663" s="2"/>
      <c r="Y2663" s="2"/>
      <c r="Z2663" s="2"/>
      <c r="AA2663" s="1"/>
    </row>
    <row r="2664" spans="2:27" x14ac:dyDescent="0.25">
      <c r="B2664" s="5"/>
      <c r="C2664" s="2"/>
      <c r="D2664" s="3"/>
      <c r="F2664" s="3"/>
      <c r="G2664" s="3"/>
      <c r="I2664" s="1"/>
      <c r="J2664" s="1"/>
      <c r="K2664" s="2"/>
      <c r="Y2664" s="2"/>
      <c r="Z2664" s="2"/>
      <c r="AA2664" s="1"/>
    </row>
    <row r="2665" spans="2:27" x14ac:dyDescent="0.25">
      <c r="B2665" s="5"/>
      <c r="C2665" s="2"/>
      <c r="D2665" s="3"/>
      <c r="F2665" s="3"/>
      <c r="I2665" s="1"/>
      <c r="J2665" s="1"/>
      <c r="K2665" s="2"/>
      <c r="Y2665" s="2"/>
      <c r="Z2665" s="2"/>
      <c r="AA2665" s="1"/>
    </row>
    <row r="2666" spans="2:27" x14ac:dyDescent="0.25">
      <c r="B2666" s="5"/>
      <c r="C2666" s="2"/>
      <c r="D2666" s="3"/>
      <c r="F2666" s="3"/>
      <c r="G2666" s="3"/>
      <c r="I2666" s="1"/>
      <c r="J2666" s="1"/>
      <c r="K2666" s="2"/>
      <c r="Y2666" s="2"/>
      <c r="Z2666" s="2"/>
      <c r="AA2666" s="1"/>
    </row>
    <row r="2667" spans="2:27" x14ac:dyDescent="0.25">
      <c r="B2667" s="5"/>
      <c r="C2667" s="2"/>
      <c r="D2667" s="3"/>
      <c r="F2667" s="3"/>
      <c r="G2667" s="3"/>
      <c r="I2667" s="1"/>
      <c r="J2667" s="1"/>
      <c r="K2667" s="2"/>
      <c r="Y2667" s="2"/>
      <c r="Z2667" s="2"/>
      <c r="AA2667" s="1"/>
    </row>
    <row r="2668" spans="2:27" x14ac:dyDescent="0.25">
      <c r="B2668" s="5"/>
      <c r="C2668" s="2"/>
      <c r="D2668" s="3"/>
      <c r="F2668" s="3"/>
      <c r="G2668" s="3"/>
      <c r="I2668" s="1"/>
      <c r="J2668" s="1"/>
      <c r="K2668" s="2"/>
      <c r="Y2668" s="2"/>
      <c r="Z2668" s="2"/>
      <c r="AA2668" s="1"/>
    </row>
    <row r="2669" spans="2:27" x14ac:dyDescent="0.25">
      <c r="B2669" s="5"/>
      <c r="C2669" s="2"/>
      <c r="D2669" s="3"/>
      <c r="F2669" s="3"/>
      <c r="G2669" s="3"/>
      <c r="I2669" s="1"/>
      <c r="J2669" s="1"/>
      <c r="K2669" s="2"/>
      <c r="Y2669" s="2"/>
      <c r="Z2669" s="2"/>
      <c r="AA2669" s="1"/>
    </row>
    <row r="2670" spans="2:27" x14ac:dyDescent="0.25">
      <c r="B2670" s="5"/>
      <c r="C2670" s="2"/>
      <c r="D2670" s="3"/>
      <c r="F2670" s="3"/>
      <c r="I2670" s="1"/>
      <c r="J2670" s="1"/>
      <c r="K2670" s="2"/>
      <c r="Y2670" s="2"/>
      <c r="Z2670" s="2"/>
      <c r="AA2670" s="1"/>
    </row>
    <row r="2671" spans="2:27" x14ac:dyDescent="0.25">
      <c r="B2671" s="5"/>
      <c r="C2671" s="2"/>
      <c r="D2671" s="3"/>
      <c r="F2671" s="3"/>
      <c r="G2671" s="3"/>
      <c r="I2671" s="1"/>
      <c r="J2671" s="1"/>
      <c r="K2671" s="2"/>
      <c r="Y2671" s="2"/>
      <c r="Z2671" s="2"/>
      <c r="AA2671" s="1"/>
    </row>
    <row r="2672" spans="2:27" x14ac:dyDescent="0.25">
      <c r="B2672" s="5"/>
      <c r="C2672" s="2"/>
      <c r="D2672" s="3"/>
      <c r="F2672" s="3"/>
      <c r="G2672" s="3"/>
      <c r="I2672" s="1"/>
      <c r="J2672" s="1"/>
      <c r="K2672" s="2"/>
      <c r="Y2672" s="2"/>
      <c r="Z2672" s="2"/>
      <c r="AA2672" s="1"/>
    </row>
    <row r="2673" spans="2:27" x14ac:dyDescent="0.25">
      <c r="B2673" s="5"/>
      <c r="C2673" s="2"/>
      <c r="D2673" s="3"/>
      <c r="G2673" s="3"/>
      <c r="I2673" s="1"/>
      <c r="J2673" s="1"/>
      <c r="K2673" s="2"/>
      <c r="Y2673" s="2"/>
      <c r="Z2673" s="2"/>
      <c r="AA2673" s="1"/>
    </row>
    <row r="2674" spans="2:27" x14ac:dyDescent="0.25">
      <c r="B2674" s="5"/>
      <c r="C2674" s="2"/>
      <c r="D2674" s="3"/>
      <c r="G2674" s="3"/>
      <c r="I2674" s="1"/>
      <c r="J2674" s="1"/>
      <c r="K2674" s="2"/>
      <c r="Y2674" s="2"/>
      <c r="Z2674" s="2"/>
      <c r="AA2674" s="1"/>
    </row>
    <row r="2675" spans="2:27" x14ac:dyDescent="0.25">
      <c r="B2675" s="5"/>
      <c r="C2675" s="2"/>
      <c r="D2675" s="3"/>
      <c r="G2675" s="3"/>
      <c r="I2675" s="1"/>
      <c r="J2675" s="1"/>
      <c r="K2675" s="2"/>
      <c r="Y2675" s="2"/>
      <c r="Z2675" s="2"/>
      <c r="AA2675" s="1"/>
    </row>
    <row r="2676" spans="2:27" x14ac:dyDescent="0.25">
      <c r="B2676" s="5"/>
      <c r="C2676" s="2"/>
      <c r="F2676" s="3"/>
      <c r="G2676" s="3"/>
      <c r="I2676" s="1"/>
      <c r="J2676" s="1"/>
      <c r="K2676" s="2"/>
      <c r="Y2676" s="2"/>
      <c r="Z2676" s="2"/>
      <c r="AA2676" s="1"/>
    </row>
    <row r="2677" spans="2:27" x14ac:dyDescent="0.25">
      <c r="B2677" s="5"/>
      <c r="C2677" s="2"/>
      <c r="D2677" s="3"/>
      <c r="F2677" s="3"/>
      <c r="G2677" s="3"/>
      <c r="I2677" s="1"/>
      <c r="J2677" s="1"/>
      <c r="K2677" s="2"/>
      <c r="Y2677" s="2"/>
      <c r="Z2677" s="2"/>
      <c r="AA2677" s="1"/>
    </row>
    <row r="2678" spans="2:27" x14ac:dyDescent="0.25">
      <c r="B2678" s="5"/>
      <c r="C2678" s="2"/>
      <c r="D2678" s="3"/>
      <c r="F2678" s="3"/>
      <c r="I2678" s="1"/>
      <c r="J2678" s="1"/>
      <c r="K2678" s="2"/>
      <c r="Y2678" s="2"/>
      <c r="Z2678" s="2"/>
      <c r="AA2678" s="1"/>
    </row>
    <row r="2679" spans="2:27" x14ac:dyDescent="0.25">
      <c r="B2679" s="5"/>
      <c r="C2679" s="2"/>
      <c r="D2679" s="3"/>
      <c r="F2679" s="3"/>
      <c r="G2679" s="3"/>
      <c r="I2679" s="1"/>
      <c r="J2679" s="1"/>
      <c r="K2679" s="2"/>
      <c r="Y2679" s="2"/>
      <c r="Z2679" s="2"/>
      <c r="AA2679" s="1"/>
    </row>
    <row r="2680" spans="2:27" x14ac:dyDescent="0.25">
      <c r="B2680" s="5"/>
      <c r="C2680" s="2"/>
      <c r="D2680" s="3"/>
      <c r="G2680" s="3"/>
      <c r="I2680" s="1"/>
      <c r="J2680" s="1"/>
      <c r="K2680" s="2"/>
      <c r="Y2680" s="2"/>
      <c r="Z2680" s="2"/>
      <c r="AA2680" s="1"/>
    </row>
    <row r="2681" spans="2:27" x14ac:dyDescent="0.25">
      <c r="B2681" s="5"/>
      <c r="C2681" s="2"/>
      <c r="D2681" s="3"/>
      <c r="G2681" s="3"/>
      <c r="I2681" s="1"/>
      <c r="J2681" s="1"/>
      <c r="K2681" s="2"/>
      <c r="Y2681" s="2"/>
      <c r="Z2681" s="2"/>
      <c r="AA2681" s="1"/>
    </row>
    <row r="2682" spans="2:27" x14ac:dyDescent="0.25">
      <c r="B2682" s="5"/>
      <c r="C2682" s="2"/>
      <c r="D2682" s="3"/>
      <c r="F2682" s="3"/>
      <c r="G2682" s="3"/>
      <c r="I2682" s="1"/>
      <c r="J2682" s="1"/>
      <c r="K2682" s="2"/>
      <c r="Y2682" s="2"/>
      <c r="Z2682" s="2"/>
      <c r="AA2682" s="1"/>
    </row>
    <row r="2683" spans="2:27" x14ac:dyDescent="0.25">
      <c r="B2683" s="5"/>
      <c r="C2683" s="2"/>
      <c r="D2683" s="3"/>
      <c r="E2683" s="3"/>
      <c r="I2683" s="1"/>
      <c r="J2683" s="1"/>
      <c r="K2683" s="2"/>
      <c r="Y2683" s="2"/>
      <c r="Z2683" s="2"/>
      <c r="AA2683" s="1"/>
    </row>
    <row r="2684" spans="2:27" x14ac:dyDescent="0.25">
      <c r="B2684" s="5"/>
      <c r="C2684" s="2"/>
      <c r="D2684" s="3"/>
      <c r="F2684" s="3"/>
      <c r="G2684" s="3"/>
      <c r="I2684" s="1"/>
      <c r="J2684" s="1"/>
      <c r="K2684" s="2"/>
      <c r="Y2684" s="2"/>
      <c r="Z2684" s="2"/>
      <c r="AA2684" s="1"/>
    </row>
    <row r="2685" spans="2:27" x14ac:dyDescent="0.25">
      <c r="B2685" s="5"/>
      <c r="C2685" s="2"/>
      <c r="D2685" s="3"/>
      <c r="G2685" s="3"/>
      <c r="I2685" s="1"/>
      <c r="J2685" s="1"/>
      <c r="K2685" s="2"/>
      <c r="Y2685" s="2"/>
      <c r="Z2685" s="2"/>
      <c r="AA2685" s="1"/>
    </row>
    <row r="2686" spans="2:27" x14ac:dyDescent="0.25">
      <c r="B2686" s="5"/>
      <c r="C2686" s="2"/>
      <c r="D2686" s="3"/>
      <c r="F2686" s="3"/>
      <c r="G2686" s="3"/>
      <c r="I2686" s="1"/>
      <c r="J2686" s="1"/>
      <c r="K2686" s="2"/>
      <c r="Y2686" s="2"/>
      <c r="Z2686" s="2"/>
      <c r="AA2686" s="1"/>
    </row>
    <row r="2687" spans="2:27" x14ac:dyDescent="0.25">
      <c r="B2687" s="5"/>
      <c r="C2687" s="2"/>
      <c r="D2687" s="3"/>
      <c r="F2687" s="3"/>
      <c r="G2687" s="3"/>
      <c r="I2687" s="1"/>
      <c r="J2687" s="1"/>
      <c r="K2687" s="2"/>
      <c r="Y2687" s="2"/>
      <c r="Z2687" s="2"/>
      <c r="AA2687" s="1"/>
    </row>
    <row r="2688" spans="2:27" x14ac:dyDescent="0.25">
      <c r="B2688" s="5"/>
      <c r="C2688" s="2"/>
      <c r="D2688" s="3"/>
      <c r="F2688" s="3"/>
      <c r="G2688" s="3"/>
      <c r="I2688" s="1"/>
      <c r="J2688" s="1"/>
      <c r="K2688" s="2"/>
      <c r="Y2688" s="2"/>
      <c r="Z2688" s="2"/>
      <c r="AA2688" s="1"/>
    </row>
    <row r="2689" spans="2:27" x14ac:dyDescent="0.25">
      <c r="B2689" s="5"/>
      <c r="C2689" s="2"/>
      <c r="D2689" s="3"/>
      <c r="F2689" s="3"/>
      <c r="G2689" s="3"/>
      <c r="I2689" s="1"/>
      <c r="J2689" s="1"/>
      <c r="K2689" s="2"/>
      <c r="Y2689" s="2"/>
      <c r="Z2689" s="2"/>
      <c r="AA2689" s="1"/>
    </row>
    <row r="2690" spans="2:27" x14ac:dyDescent="0.25">
      <c r="B2690" s="5"/>
      <c r="C2690" s="2"/>
      <c r="D2690" s="3"/>
      <c r="F2690" s="3"/>
      <c r="G2690" s="3"/>
      <c r="I2690" s="1"/>
      <c r="J2690" s="1"/>
      <c r="K2690" s="2"/>
      <c r="Y2690" s="2"/>
      <c r="Z2690" s="2"/>
      <c r="AA2690" s="1"/>
    </row>
    <row r="2691" spans="2:27" x14ac:dyDescent="0.25">
      <c r="B2691" s="5"/>
      <c r="C2691" s="2"/>
      <c r="D2691" s="3"/>
      <c r="F2691" s="3"/>
      <c r="G2691" s="3"/>
      <c r="I2691" s="1"/>
      <c r="J2691" s="1"/>
      <c r="K2691" s="2"/>
      <c r="Y2691" s="2"/>
      <c r="Z2691" s="2"/>
      <c r="AA2691" s="1"/>
    </row>
    <row r="2692" spans="2:27" x14ac:dyDescent="0.25">
      <c r="B2692" s="5"/>
      <c r="C2692" s="2"/>
      <c r="D2692" s="3"/>
      <c r="F2692" s="3"/>
      <c r="G2692" s="3"/>
      <c r="I2692" s="1"/>
      <c r="J2692" s="1"/>
      <c r="K2692" s="2"/>
      <c r="Y2692" s="2"/>
      <c r="Z2692" s="2"/>
      <c r="AA2692" s="1"/>
    </row>
    <row r="2693" spans="2:27" x14ac:dyDescent="0.25">
      <c r="B2693" s="5"/>
      <c r="C2693" s="2"/>
      <c r="D2693" s="3"/>
      <c r="F2693" s="3"/>
      <c r="G2693" s="3"/>
      <c r="I2693" s="1"/>
      <c r="J2693" s="1"/>
      <c r="K2693" s="2"/>
      <c r="Y2693" s="2"/>
      <c r="Z2693" s="2"/>
      <c r="AA2693" s="1"/>
    </row>
    <row r="2694" spans="2:27" x14ac:dyDescent="0.25">
      <c r="B2694" s="5"/>
      <c r="C2694" s="2"/>
      <c r="D2694" s="3"/>
      <c r="F2694" s="3"/>
      <c r="G2694" s="3"/>
      <c r="I2694" s="1"/>
      <c r="J2694" s="1"/>
      <c r="K2694" s="2"/>
      <c r="Y2694" s="2"/>
      <c r="Z2694" s="2"/>
      <c r="AA2694" s="1"/>
    </row>
    <row r="2695" spans="2:27" x14ac:dyDescent="0.25">
      <c r="B2695" s="5"/>
      <c r="C2695" s="2"/>
      <c r="F2695" s="3"/>
      <c r="G2695" s="3"/>
      <c r="I2695" s="1"/>
      <c r="J2695" s="1"/>
      <c r="K2695" s="2"/>
      <c r="Y2695" s="2"/>
      <c r="Z2695" s="2"/>
      <c r="AA2695" s="1"/>
    </row>
    <row r="2696" spans="2:27" x14ac:dyDescent="0.25">
      <c r="B2696" s="5"/>
      <c r="C2696" s="2"/>
      <c r="D2696" s="3"/>
      <c r="F2696" s="3"/>
      <c r="G2696" s="3"/>
      <c r="I2696" s="1"/>
      <c r="J2696" s="1"/>
      <c r="K2696" s="2"/>
      <c r="Y2696" s="2"/>
      <c r="Z2696" s="2"/>
      <c r="AA2696" s="1"/>
    </row>
    <row r="2697" spans="2:27" x14ac:dyDescent="0.25">
      <c r="B2697" s="5"/>
      <c r="C2697" s="2"/>
      <c r="D2697" s="3"/>
      <c r="E2697" s="3"/>
      <c r="F2697" s="3"/>
      <c r="I2697" s="1"/>
      <c r="J2697" s="1"/>
      <c r="K2697" s="2"/>
      <c r="Y2697" s="2"/>
      <c r="Z2697" s="2"/>
      <c r="AA2697" s="1"/>
    </row>
    <row r="2698" spans="2:27" x14ac:dyDescent="0.25">
      <c r="B2698" s="5"/>
      <c r="C2698" s="2"/>
      <c r="D2698" s="3"/>
      <c r="I2698" s="1"/>
      <c r="J2698" s="1"/>
      <c r="K2698" s="2"/>
      <c r="Y2698" s="2"/>
      <c r="Z2698" s="2"/>
      <c r="AA2698" s="1"/>
    </row>
    <row r="2699" spans="2:27" x14ac:dyDescent="0.25">
      <c r="B2699" s="5"/>
      <c r="C2699" s="2"/>
      <c r="D2699" s="3"/>
      <c r="F2699" s="3"/>
      <c r="G2699" s="3"/>
      <c r="I2699" s="1"/>
      <c r="J2699" s="1"/>
      <c r="K2699" s="2"/>
      <c r="Y2699" s="2"/>
      <c r="Z2699" s="2"/>
      <c r="AA2699" s="1"/>
    </row>
    <row r="2700" spans="2:27" x14ac:dyDescent="0.25">
      <c r="B2700" s="5"/>
      <c r="C2700" s="2"/>
      <c r="D2700" s="3"/>
      <c r="F2700" s="3"/>
      <c r="G2700" s="3"/>
      <c r="I2700" s="1"/>
      <c r="J2700" s="1"/>
      <c r="K2700" s="2"/>
      <c r="Y2700" s="2"/>
      <c r="Z2700" s="2"/>
      <c r="AA2700" s="1"/>
    </row>
    <row r="2701" spans="2:27" x14ac:dyDescent="0.25">
      <c r="B2701" s="5"/>
      <c r="C2701" s="2"/>
      <c r="D2701" s="3"/>
      <c r="F2701" s="3"/>
      <c r="I2701" s="1"/>
      <c r="J2701" s="1"/>
      <c r="K2701" s="2"/>
      <c r="Y2701" s="2"/>
      <c r="Z2701" s="2"/>
      <c r="AA2701" s="1"/>
    </row>
    <row r="2702" spans="2:27" x14ac:dyDescent="0.25">
      <c r="B2702" s="5"/>
      <c r="C2702" s="2"/>
      <c r="F2702" s="3"/>
      <c r="I2702" s="1"/>
      <c r="J2702" s="1"/>
      <c r="K2702" s="2"/>
      <c r="Y2702" s="2"/>
      <c r="Z2702" s="2"/>
      <c r="AA2702" s="1"/>
    </row>
    <row r="2703" spans="2:27" x14ac:dyDescent="0.25">
      <c r="B2703" s="5"/>
      <c r="C2703" s="2"/>
      <c r="D2703" s="3"/>
      <c r="G2703" s="3"/>
      <c r="I2703" s="1"/>
      <c r="J2703" s="1"/>
      <c r="K2703" s="2"/>
      <c r="Y2703" s="2"/>
      <c r="Z2703" s="2"/>
      <c r="AA2703" s="1"/>
    </row>
    <row r="2704" spans="2:27" x14ac:dyDescent="0.25">
      <c r="B2704" s="5"/>
      <c r="C2704" s="2"/>
      <c r="F2704" s="3"/>
      <c r="G2704" s="3"/>
      <c r="I2704" s="1"/>
      <c r="J2704" s="1"/>
      <c r="K2704" s="2"/>
      <c r="Y2704" s="2"/>
      <c r="Z2704" s="2"/>
      <c r="AA2704" s="1"/>
    </row>
    <row r="2705" spans="2:27" x14ac:dyDescent="0.25">
      <c r="B2705" s="5"/>
      <c r="C2705" s="2"/>
      <c r="D2705" s="3"/>
      <c r="I2705" s="1"/>
      <c r="J2705" s="1"/>
      <c r="K2705" s="2"/>
      <c r="Y2705" s="2"/>
      <c r="Z2705" s="2"/>
      <c r="AA2705" s="1"/>
    </row>
    <row r="2706" spans="2:27" x14ac:dyDescent="0.25">
      <c r="B2706" s="5"/>
      <c r="C2706" s="2"/>
      <c r="D2706" s="3"/>
      <c r="G2706" s="3"/>
      <c r="I2706" s="1"/>
      <c r="J2706" s="1"/>
      <c r="K2706" s="2"/>
      <c r="Y2706" s="2"/>
      <c r="Z2706" s="2"/>
      <c r="AA2706" s="1"/>
    </row>
    <row r="2707" spans="2:27" x14ac:dyDescent="0.25">
      <c r="B2707" s="5"/>
      <c r="C2707" s="2"/>
      <c r="D2707" s="3"/>
      <c r="G2707" s="3"/>
      <c r="I2707" s="1"/>
      <c r="J2707" s="1"/>
      <c r="K2707" s="2"/>
      <c r="Y2707" s="2"/>
      <c r="Z2707" s="2"/>
      <c r="AA2707" s="1"/>
    </row>
    <row r="2708" spans="2:27" x14ac:dyDescent="0.25">
      <c r="B2708" s="5"/>
      <c r="C2708" s="2"/>
      <c r="D2708" s="3"/>
      <c r="G2708" s="3"/>
      <c r="I2708" s="1"/>
      <c r="J2708" s="1"/>
      <c r="K2708" s="2"/>
      <c r="Y2708" s="2"/>
      <c r="Z2708" s="2"/>
      <c r="AA2708" s="1"/>
    </row>
    <row r="2709" spans="2:27" x14ac:dyDescent="0.25">
      <c r="B2709" s="5"/>
      <c r="C2709" s="2"/>
      <c r="D2709" s="3"/>
      <c r="F2709" s="3"/>
      <c r="G2709" s="3"/>
      <c r="I2709" s="1"/>
      <c r="J2709" s="1"/>
      <c r="K2709" s="2"/>
      <c r="Y2709" s="2"/>
      <c r="Z2709" s="2"/>
      <c r="AA2709" s="1"/>
    </row>
    <row r="2710" spans="2:27" x14ac:dyDescent="0.25">
      <c r="B2710" s="5"/>
      <c r="C2710" s="2"/>
      <c r="D2710" s="3"/>
      <c r="F2710" s="3"/>
      <c r="G2710" s="3"/>
      <c r="I2710" s="1"/>
      <c r="J2710" s="1"/>
      <c r="K2710" s="2"/>
      <c r="Y2710" s="2"/>
      <c r="Z2710" s="2"/>
      <c r="AA2710" s="1"/>
    </row>
    <row r="2711" spans="2:27" x14ac:dyDescent="0.25">
      <c r="B2711" s="5"/>
      <c r="C2711" s="2"/>
      <c r="D2711" s="3"/>
      <c r="G2711" s="3"/>
      <c r="I2711" s="1"/>
      <c r="J2711" s="1"/>
      <c r="K2711" s="2"/>
      <c r="Y2711" s="2"/>
      <c r="Z2711" s="2"/>
      <c r="AA2711" s="1"/>
    </row>
    <row r="2712" spans="2:27" x14ac:dyDescent="0.25">
      <c r="B2712" s="6"/>
      <c r="C2712" s="2"/>
      <c r="D2712" s="3"/>
      <c r="F2712" s="3"/>
      <c r="G2712" s="3"/>
      <c r="I2712" s="1"/>
      <c r="J2712" s="1"/>
      <c r="K2712" s="2"/>
      <c r="Y2712" s="2"/>
      <c r="Z2712" s="2"/>
      <c r="AA2712" s="1"/>
    </row>
    <row r="2713" spans="2:27" x14ac:dyDescent="0.25">
      <c r="B2713" s="5"/>
      <c r="C2713" s="2"/>
      <c r="F2713" s="3"/>
      <c r="G2713" s="3"/>
      <c r="I2713" s="1"/>
      <c r="J2713" s="1"/>
      <c r="K2713" s="2"/>
      <c r="Y2713" s="2"/>
      <c r="Z2713" s="2"/>
      <c r="AA2713" s="1"/>
    </row>
    <row r="2714" spans="2:27" x14ac:dyDescent="0.25">
      <c r="B2714" s="5"/>
      <c r="C2714" s="2"/>
      <c r="D2714" s="3"/>
      <c r="E2714" s="3"/>
      <c r="F2714" s="3"/>
      <c r="G2714" s="3"/>
      <c r="I2714" s="1"/>
      <c r="J2714" s="1"/>
      <c r="K2714" s="2"/>
      <c r="Y2714" s="2"/>
      <c r="Z2714" s="2"/>
      <c r="AA2714" s="1"/>
    </row>
    <row r="2715" spans="2:27" x14ac:dyDescent="0.25">
      <c r="B2715" s="5"/>
      <c r="C2715" s="2"/>
      <c r="D2715" s="3"/>
      <c r="F2715" s="3"/>
      <c r="G2715" s="3"/>
      <c r="I2715" s="1"/>
      <c r="J2715" s="1"/>
      <c r="K2715" s="2"/>
      <c r="Y2715" s="2"/>
      <c r="Z2715" s="2"/>
      <c r="AA2715" s="1"/>
    </row>
    <row r="2716" spans="2:27" x14ac:dyDescent="0.25">
      <c r="B2716" s="5"/>
      <c r="C2716" s="2"/>
      <c r="D2716" s="3"/>
      <c r="G2716" s="3"/>
      <c r="I2716" s="1"/>
      <c r="J2716" s="1"/>
      <c r="K2716" s="2"/>
      <c r="Y2716" s="2"/>
      <c r="Z2716" s="2"/>
      <c r="AA2716" s="1"/>
    </row>
    <row r="2717" spans="2:27" x14ac:dyDescent="0.25">
      <c r="B2717" s="5"/>
      <c r="C2717" s="2"/>
      <c r="D2717" s="3"/>
      <c r="G2717" s="3"/>
      <c r="I2717" s="1"/>
      <c r="J2717" s="1"/>
      <c r="K2717" s="2"/>
      <c r="Y2717" s="2"/>
      <c r="Z2717" s="2"/>
      <c r="AA2717" s="1"/>
    </row>
    <row r="2718" spans="2:27" x14ac:dyDescent="0.25">
      <c r="B2718" s="5"/>
      <c r="C2718" s="2"/>
      <c r="F2718" s="3"/>
      <c r="G2718" s="3"/>
      <c r="I2718" s="1"/>
      <c r="J2718" s="1"/>
      <c r="K2718" s="2"/>
      <c r="Y2718" s="2"/>
      <c r="Z2718" s="2"/>
      <c r="AA2718" s="1"/>
    </row>
    <row r="2719" spans="2:27" x14ac:dyDescent="0.25">
      <c r="B2719" s="5"/>
      <c r="C2719" s="2"/>
      <c r="D2719" s="3"/>
      <c r="E2719" s="3"/>
      <c r="F2719" s="3"/>
      <c r="G2719" s="3"/>
      <c r="I2719" s="1"/>
      <c r="J2719" s="1"/>
      <c r="K2719" s="2"/>
      <c r="Y2719" s="2"/>
      <c r="Z2719" s="2"/>
      <c r="AA2719" s="1"/>
    </row>
    <row r="2720" spans="2:27" x14ac:dyDescent="0.25">
      <c r="B2720" s="5"/>
      <c r="C2720" s="2"/>
      <c r="D2720" s="3"/>
      <c r="F2720" s="3"/>
      <c r="I2720" s="1"/>
      <c r="J2720" s="1"/>
      <c r="K2720" s="2"/>
      <c r="Y2720" s="2"/>
      <c r="Z2720" s="2"/>
      <c r="AA2720" s="1"/>
    </row>
    <row r="2721" spans="2:27" x14ac:dyDescent="0.25">
      <c r="B2721" s="5"/>
      <c r="C2721" s="2"/>
      <c r="D2721" s="3"/>
      <c r="F2721" s="3"/>
      <c r="G2721" s="3"/>
      <c r="I2721" s="1"/>
      <c r="J2721" s="1"/>
      <c r="K2721" s="2"/>
      <c r="Y2721" s="2"/>
      <c r="Z2721" s="2"/>
      <c r="AA2721" s="1"/>
    </row>
    <row r="2722" spans="2:27" x14ac:dyDescent="0.25">
      <c r="B2722" s="5"/>
      <c r="C2722" s="2"/>
      <c r="D2722" s="3"/>
      <c r="G2722" s="3"/>
      <c r="I2722" s="1"/>
      <c r="J2722" s="1"/>
      <c r="K2722" s="2"/>
      <c r="Y2722" s="2"/>
      <c r="Z2722" s="2"/>
      <c r="AA2722" s="1"/>
    </row>
    <row r="2723" spans="2:27" x14ac:dyDescent="0.25">
      <c r="B2723" s="5"/>
      <c r="C2723" s="2"/>
      <c r="D2723" s="3"/>
      <c r="F2723" s="3"/>
      <c r="G2723" s="3"/>
      <c r="I2723" s="1"/>
      <c r="J2723" s="1"/>
      <c r="K2723" s="2"/>
      <c r="Y2723" s="2"/>
      <c r="Z2723" s="2"/>
      <c r="AA2723" s="1"/>
    </row>
    <row r="2724" spans="2:27" x14ac:dyDescent="0.25">
      <c r="B2724" s="5"/>
      <c r="C2724" s="2"/>
      <c r="D2724" s="3"/>
      <c r="F2724" s="3"/>
      <c r="G2724" s="3"/>
      <c r="I2724" s="1"/>
      <c r="J2724" s="1"/>
      <c r="K2724" s="2"/>
      <c r="Y2724" s="2"/>
      <c r="Z2724" s="2"/>
      <c r="AA2724" s="1"/>
    </row>
    <row r="2725" spans="2:27" x14ac:dyDescent="0.25">
      <c r="B2725" s="5"/>
      <c r="C2725" s="2"/>
      <c r="D2725" s="3"/>
      <c r="F2725" s="3"/>
      <c r="G2725" s="3"/>
      <c r="I2725" s="1"/>
      <c r="J2725" s="1"/>
      <c r="K2725" s="2"/>
      <c r="Y2725" s="2"/>
      <c r="Z2725" s="2"/>
      <c r="AA2725" s="1"/>
    </row>
    <row r="2726" spans="2:27" x14ac:dyDescent="0.25">
      <c r="B2726" s="5"/>
      <c r="C2726" s="2"/>
      <c r="D2726" s="3"/>
      <c r="F2726" s="3"/>
      <c r="G2726" s="3"/>
      <c r="I2726" s="1"/>
      <c r="J2726" s="1"/>
      <c r="K2726" s="2"/>
      <c r="Y2726" s="2"/>
      <c r="Z2726" s="2"/>
      <c r="AA2726" s="1"/>
    </row>
    <row r="2727" spans="2:27" x14ac:dyDescent="0.25">
      <c r="B2727" s="5"/>
      <c r="C2727" s="2"/>
      <c r="D2727" s="3"/>
      <c r="F2727" s="3"/>
      <c r="G2727" s="3"/>
      <c r="I2727" s="1"/>
      <c r="J2727" s="1"/>
      <c r="K2727" s="2"/>
      <c r="Y2727" s="2"/>
      <c r="Z2727" s="2"/>
      <c r="AA2727" s="1"/>
    </row>
    <row r="2728" spans="2:27" x14ac:dyDescent="0.25">
      <c r="B2728" s="5"/>
      <c r="C2728" s="2"/>
      <c r="D2728" s="3"/>
      <c r="G2728" s="3"/>
      <c r="I2728" s="1"/>
      <c r="J2728" s="1"/>
      <c r="K2728" s="2"/>
      <c r="Y2728" s="2"/>
      <c r="Z2728" s="2"/>
      <c r="AA2728" s="1"/>
    </row>
    <row r="2729" spans="2:27" x14ac:dyDescent="0.25">
      <c r="B2729" s="5"/>
      <c r="C2729" s="2"/>
      <c r="D2729" s="3"/>
      <c r="F2729" s="3"/>
      <c r="I2729" s="1"/>
      <c r="J2729" s="1"/>
      <c r="K2729" s="2"/>
      <c r="Y2729" s="2"/>
      <c r="Z2729" s="2"/>
      <c r="AA2729" s="1"/>
    </row>
    <row r="2730" spans="2:27" x14ac:dyDescent="0.25">
      <c r="B2730" s="5"/>
      <c r="C2730" s="2"/>
      <c r="D2730" s="3"/>
      <c r="F2730" s="3"/>
      <c r="I2730" s="1"/>
      <c r="J2730" s="1"/>
      <c r="K2730" s="2"/>
      <c r="Y2730" s="2"/>
      <c r="Z2730" s="2"/>
      <c r="AA2730" s="1"/>
    </row>
    <row r="2731" spans="2:27" x14ac:dyDescent="0.25">
      <c r="B2731" s="5"/>
      <c r="C2731" s="2"/>
      <c r="D2731" s="3"/>
      <c r="F2731" s="3"/>
      <c r="G2731" s="3"/>
      <c r="I2731" s="1"/>
      <c r="J2731" s="1"/>
      <c r="K2731" s="2"/>
      <c r="Y2731" s="2"/>
      <c r="Z2731" s="2"/>
      <c r="AA2731" s="1"/>
    </row>
    <row r="2732" spans="2:27" x14ac:dyDescent="0.25">
      <c r="B2732" s="5"/>
      <c r="C2732" s="2"/>
      <c r="D2732" s="3"/>
      <c r="F2732" s="3"/>
      <c r="I2732" s="1"/>
      <c r="J2732" s="1"/>
      <c r="K2732" s="2"/>
      <c r="Y2732" s="2"/>
      <c r="Z2732" s="2"/>
      <c r="AA2732" s="1"/>
    </row>
    <row r="2733" spans="2:27" x14ac:dyDescent="0.25">
      <c r="B2733" s="5"/>
      <c r="C2733" s="2"/>
      <c r="D2733" s="3"/>
      <c r="F2733" s="3"/>
      <c r="G2733" s="3"/>
      <c r="I2733" s="1"/>
      <c r="J2733" s="1"/>
      <c r="K2733" s="2"/>
      <c r="Y2733" s="2"/>
      <c r="Z2733" s="2"/>
      <c r="AA2733" s="1"/>
    </row>
    <row r="2734" spans="2:27" x14ac:dyDescent="0.25">
      <c r="B2734" s="5"/>
      <c r="C2734" s="2"/>
      <c r="D2734" s="3"/>
      <c r="E2734" s="3"/>
      <c r="F2734" s="3"/>
      <c r="G2734" s="3"/>
      <c r="I2734" s="1"/>
      <c r="J2734" s="1"/>
      <c r="K2734" s="2"/>
      <c r="Y2734" s="2"/>
      <c r="Z2734" s="2"/>
      <c r="AA2734" s="1"/>
    </row>
    <row r="2735" spans="2:27" x14ac:dyDescent="0.25">
      <c r="B2735" s="5"/>
      <c r="C2735" s="2"/>
      <c r="D2735" s="3"/>
      <c r="F2735" s="3"/>
      <c r="G2735" s="3"/>
      <c r="I2735" s="1"/>
      <c r="J2735" s="1"/>
      <c r="K2735" s="2"/>
      <c r="Y2735" s="2"/>
      <c r="Z2735" s="2"/>
      <c r="AA2735" s="1"/>
    </row>
    <row r="2736" spans="2:27" x14ac:dyDescent="0.25">
      <c r="B2736" s="5"/>
      <c r="C2736" s="2"/>
      <c r="D2736" s="3"/>
      <c r="F2736" s="3"/>
      <c r="G2736" s="3"/>
      <c r="I2736" s="1"/>
      <c r="J2736" s="1"/>
      <c r="K2736" s="2"/>
      <c r="Y2736" s="2"/>
      <c r="Z2736" s="2"/>
      <c r="AA2736" s="1"/>
    </row>
    <row r="2737" spans="2:27" x14ac:dyDescent="0.25">
      <c r="B2737" s="5"/>
      <c r="C2737" s="2"/>
      <c r="F2737" s="3"/>
      <c r="G2737" s="3"/>
      <c r="I2737" s="1"/>
      <c r="J2737" s="1"/>
      <c r="K2737" s="2"/>
      <c r="Y2737" s="2"/>
      <c r="Z2737" s="2"/>
      <c r="AA2737" s="1"/>
    </row>
    <row r="2738" spans="2:27" x14ac:dyDescent="0.25">
      <c r="B2738" s="5"/>
      <c r="C2738" s="2"/>
      <c r="D2738" s="3"/>
      <c r="F2738" s="3"/>
      <c r="G2738" s="3"/>
      <c r="I2738" s="1"/>
      <c r="J2738" s="1"/>
      <c r="K2738" s="2"/>
      <c r="Y2738" s="2"/>
      <c r="Z2738" s="2"/>
      <c r="AA2738" s="1"/>
    </row>
    <row r="2739" spans="2:27" x14ac:dyDescent="0.25">
      <c r="B2739" s="5"/>
      <c r="C2739" s="2"/>
      <c r="D2739" s="3"/>
      <c r="G2739" s="3"/>
      <c r="I2739" s="1"/>
      <c r="J2739" s="1"/>
      <c r="K2739" s="2"/>
      <c r="Y2739" s="2"/>
      <c r="Z2739" s="2"/>
      <c r="AA2739" s="1"/>
    </row>
    <row r="2740" spans="2:27" x14ac:dyDescent="0.25">
      <c r="B2740" s="5"/>
      <c r="C2740" s="2"/>
      <c r="D2740" s="3"/>
      <c r="G2740" s="3"/>
      <c r="I2740" s="1"/>
      <c r="J2740" s="1"/>
      <c r="K2740" s="2"/>
      <c r="Y2740" s="2"/>
      <c r="Z2740" s="2"/>
      <c r="AA2740" s="1"/>
    </row>
    <row r="2741" spans="2:27" x14ac:dyDescent="0.25">
      <c r="B2741" s="5"/>
      <c r="C2741" s="2"/>
      <c r="D2741" s="3"/>
      <c r="F2741" s="3"/>
      <c r="G2741" s="3"/>
      <c r="I2741" s="1"/>
      <c r="J2741" s="1"/>
      <c r="K2741" s="2"/>
      <c r="Y2741" s="2"/>
      <c r="Z2741" s="2"/>
      <c r="AA2741" s="1"/>
    </row>
    <row r="2742" spans="2:27" x14ac:dyDescent="0.25">
      <c r="B2742" s="5"/>
      <c r="C2742" s="2"/>
      <c r="D2742" s="3"/>
      <c r="F2742" s="3"/>
      <c r="G2742" s="3"/>
      <c r="I2742" s="1"/>
      <c r="J2742" s="1"/>
      <c r="K2742" s="2"/>
      <c r="Y2742" s="2"/>
      <c r="Z2742" s="2"/>
      <c r="AA2742" s="1"/>
    </row>
    <row r="2743" spans="2:27" x14ac:dyDescent="0.25">
      <c r="B2743" s="5"/>
      <c r="C2743" s="2"/>
      <c r="D2743" s="3"/>
      <c r="F2743" s="3"/>
      <c r="G2743" s="3"/>
      <c r="I2743" s="1"/>
      <c r="J2743" s="1"/>
      <c r="K2743" s="2"/>
      <c r="Y2743" s="2"/>
      <c r="Z2743" s="2"/>
      <c r="AA2743" s="1"/>
    </row>
    <row r="2744" spans="2:27" x14ac:dyDescent="0.25">
      <c r="B2744" s="5"/>
      <c r="C2744" s="2"/>
      <c r="D2744" s="3"/>
      <c r="F2744" s="3"/>
      <c r="G2744" s="3"/>
      <c r="I2744" s="1"/>
      <c r="J2744" s="1"/>
      <c r="K2744" s="2"/>
      <c r="Y2744" s="2"/>
      <c r="Z2744" s="2"/>
      <c r="AA2744" s="1"/>
    </row>
    <row r="2745" spans="2:27" x14ac:dyDescent="0.25">
      <c r="B2745" s="5"/>
      <c r="C2745" s="2"/>
      <c r="F2745" s="3"/>
      <c r="I2745" s="1"/>
      <c r="J2745" s="1"/>
      <c r="K2745" s="2"/>
      <c r="Y2745" s="2"/>
      <c r="Z2745" s="2"/>
      <c r="AA2745" s="1"/>
    </row>
    <row r="2746" spans="2:27" x14ac:dyDescent="0.25">
      <c r="B2746" s="5"/>
      <c r="C2746" s="2"/>
      <c r="D2746" s="3"/>
      <c r="F2746" s="3"/>
      <c r="G2746" s="3"/>
      <c r="I2746" s="1"/>
      <c r="J2746" s="1"/>
      <c r="K2746" s="2"/>
      <c r="Y2746" s="2"/>
      <c r="Z2746" s="2"/>
      <c r="AA2746" s="1"/>
    </row>
    <row r="2747" spans="2:27" x14ac:dyDescent="0.25">
      <c r="B2747" s="5"/>
      <c r="C2747" s="2"/>
      <c r="D2747" s="3"/>
      <c r="I2747" s="1"/>
      <c r="J2747" s="1"/>
      <c r="K2747" s="2"/>
      <c r="Y2747" s="2"/>
      <c r="Z2747" s="2"/>
      <c r="AA2747" s="1"/>
    </row>
    <row r="2748" spans="2:27" x14ac:dyDescent="0.25">
      <c r="B2748" s="5"/>
      <c r="C2748" s="2"/>
      <c r="D2748" s="3"/>
      <c r="F2748" s="3"/>
      <c r="G2748" s="3"/>
      <c r="I2748" s="1"/>
      <c r="J2748" s="1"/>
      <c r="K2748" s="2"/>
      <c r="Y2748" s="2"/>
      <c r="Z2748" s="2"/>
      <c r="AA2748" s="1"/>
    </row>
    <row r="2749" spans="2:27" x14ac:dyDescent="0.25">
      <c r="B2749" s="5"/>
      <c r="C2749" s="2"/>
      <c r="D2749" s="3"/>
      <c r="F2749" s="3"/>
      <c r="I2749" s="1"/>
      <c r="J2749" s="1"/>
      <c r="K2749" s="2"/>
      <c r="Y2749" s="2"/>
      <c r="Z2749" s="2"/>
      <c r="AA2749" s="1"/>
    </row>
    <row r="2750" spans="2:27" x14ac:dyDescent="0.25">
      <c r="B2750" s="5"/>
      <c r="C2750" s="2"/>
      <c r="D2750" s="3"/>
      <c r="F2750" s="3"/>
      <c r="G2750" s="3"/>
      <c r="I2750" s="1"/>
      <c r="J2750" s="1"/>
      <c r="K2750" s="2"/>
      <c r="Y2750" s="2"/>
      <c r="Z2750" s="2"/>
      <c r="AA2750" s="1"/>
    </row>
    <row r="2751" spans="2:27" x14ac:dyDescent="0.25">
      <c r="B2751" s="5"/>
      <c r="C2751" s="2"/>
      <c r="D2751" s="3"/>
      <c r="G2751" s="3"/>
      <c r="I2751" s="1"/>
      <c r="J2751" s="1"/>
      <c r="K2751" s="2"/>
      <c r="Y2751" s="2"/>
      <c r="Z2751" s="2"/>
      <c r="AA2751" s="1"/>
    </row>
    <row r="2752" spans="2:27" x14ac:dyDescent="0.25">
      <c r="B2752" s="5"/>
      <c r="C2752" s="2"/>
      <c r="D2752" s="3"/>
      <c r="F2752" s="3"/>
      <c r="G2752" s="3"/>
      <c r="I2752" s="1"/>
      <c r="J2752" s="1"/>
      <c r="K2752" s="2"/>
      <c r="Y2752" s="2"/>
      <c r="Z2752" s="2"/>
      <c r="AA2752" s="1"/>
    </row>
    <row r="2753" spans="2:27" x14ac:dyDescent="0.25">
      <c r="B2753" s="5"/>
      <c r="C2753" s="2"/>
      <c r="D2753" s="3"/>
      <c r="F2753" s="3"/>
      <c r="G2753" s="3"/>
      <c r="I2753" s="1"/>
      <c r="J2753" s="1"/>
      <c r="K2753" s="2"/>
      <c r="Y2753" s="2"/>
      <c r="Z2753" s="2"/>
      <c r="AA2753" s="1"/>
    </row>
    <row r="2754" spans="2:27" x14ac:dyDescent="0.25">
      <c r="B2754" s="5"/>
      <c r="C2754" s="2"/>
      <c r="D2754" s="3"/>
      <c r="G2754" s="3"/>
      <c r="I2754" s="1"/>
      <c r="J2754" s="1"/>
      <c r="K2754" s="2"/>
      <c r="Y2754" s="2"/>
      <c r="Z2754" s="2"/>
      <c r="AA2754" s="1"/>
    </row>
    <row r="2755" spans="2:27" x14ac:dyDescent="0.25">
      <c r="B2755" s="5"/>
      <c r="C2755" s="2"/>
      <c r="D2755" s="3"/>
      <c r="F2755" s="3"/>
      <c r="G2755" s="3"/>
      <c r="I2755" s="1"/>
      <c r="J2755" s="1"/>
      <c r="K2755" s="2"/>
      <c r="Y2755" s="2"/>
      <c r="Z2755" s="2"/>
      <c r="AA2755" s="1"/>
    </row>
    <row r="2756" spans="2:27" x14ac:dyDescent="0.25">
      <c r="B2756" s="5"/>
      <c r="C2756" s="2"/>
      <c r="D2756" s="3"/>
      <c r="E2756" s="3"/>
      <c r="F2756" s="3"/>
      <c r="G2756" s="3"/>
      <c r="I2756" s="1"/>
      <c r="J2756" s="1"/>
      <c r="K2756" s="2"/>
      <c r="Y2756" s="2"/>
      <c r="Z2756" s="2"/>
      <c r="AA2756" s="1"/>
    </row>
    <row r="2757" spans="2:27" x14ac:dyDescent="0.25">
      <c r="B2757" s="5"/>
      <c r="C2757" s="2"/>
      <c r="D2757" s="3"/>
      <c r="F2757" s="3"/>
      <c r="G2757" s="3"/>
      <c r="I2757" s="1"/>
      <c r="J2757" s="1"/>
      <c r="K2757" s="2"/>
      <c r="Y2757" s="2"/>
      <c r="Z2757" s="2"/>
      <c r="AA2757" s="1"/>
    </row>
    <row r="2758" spans="2:27" x14ac:dyDescent="0.25">
      <c r="B2758" s="5"/>
      <c r="C2758" s="2"/>
      <c r="D2758" s="3"/>
      <c r="F2758" s="3"/>
      <c r="G2758" s="3"/>
      <c r="I2758" s="1"/>
      <c r="J2758" s="1"/>
      <c r="K2758" s="2"/>
      <c r="Y2758" s="2"/>
      <c r="Z2758" s="2"/>
      <c r="AA2758" s="1"/>
    </row>
    <row r="2759" spans="2:27" x14ac:dyDescent="0.25">
      <c r="B2759" s="5"/>
      <c r="C2759" s="2"/>
      <c r="D2759" s="3"/>
      <c r="F2759" s="3"/>
      <c r="G2759" s="3"/>
      <c r="I2759" s="1"/>
      <c r="J2759" s="1"/>
      <c r="K2759" s="2"/>
      <c r="Y2759" s="2"/>
      <c r="Z2759" s="2"/>
      <c r="AA2759" s="1"/>
    </row>
    <row r="2760" spans="2:27" x14ac:dyDescent="0.25">
      <c r="B2760" s="5"/>
      <c r="C2760" s="2"/>
      <c r="D2760" s="3"/>
      <c r="F2760" s="3"/>
      <c r="G2760" s="3"/>
      <c r="I2760" s="1"/>
      <c r="J2760" s="1"/>
      <c r="K2760" s="2"/>
      <c r="Y2760" s="2"/>
      <c r="Z2760" s="2"/>
      <c r="AA2760" s="1"/>
    </row>
    <row r="2761" spans="2:27" x14ac:dyDescent="0.25">
      <c r="B2761" s="5"/>
      <c r="C2761" s="2"/>
      <c r="G2761" s="3"/>
      <c r="I2761" s="1"/>
      <c r="J2761" s="1"/>
      <c r="K2761" s="2"/>
      <c r="Y2761" s="2"/>
      <c r="Z2761" s="2"/>
      <c r="AA2761" s="1"/>
    </row>
    <row r="2762" spans="2:27" x14ac:dyDescent="0.25">
      <c r="B2762" s="5"/>
      <c r="C2762" s="2"/>
      <c r="F2762" s="3"/>
      <c r="G2762" s="3"/>
      <c r="I2762" s="1"/>
      <c r="J2762" s="1"/>
      <c r="K2762" s="2"/>
      <c r="Y2762" s="2"/>
      <c r="Z2762" s="2"/>
      <c r="AA2762" s="1"/>
    </row>
    <row r="2763" spans="2:27" x14ac:dyDescent="0.25">
      <c r="B2763" s="5"/>
      <c r="C2763" s="2"/>
      <c r="D2763" s="3"/>
      <c r="I2763" s="1"/>
      <c r="J2763" s="1"/>
      <c r="K2763" s="2"/>
      <c r="Y2763" s="2"/>
      <c r="Z2763" s="2"/>
      <c r="AA2763" s="1"/>
    </row>
    <row r="2764" spans="2:27" x14ac:dyDescent="0.25">
      <c r="B2764" s="5"/>
      <c r="C2764" s="2"/>
      <c r="D2764" s="3"/>
      <c r="F2764" s="3"/>
      <c r="G2764" s="3"/>
      <c r="I2764" s="1"/>
      <c r="J2764" s="1"/>
      <c r="K2764" s="2"/>
      <c r="Y2764" s="2"/>
      <c r="Z2764" s="2"/>
      <c r="AA2764" s="1"/>
    </row>
    <row r="2765" spans="2:27" x14ac:dyDescent="0.25">
      <c r="B2765" s="5"/>
      <c r="C2765" s="2"/>
      <c r="D2765" s="3"/>
      <c r="F2765" s="3"/>
      <c r="G2765" s="3"/>
      <c r="I2765" s="1"/>
      <c r="J2765" s="1"/>
      <c r="K2765" s="2"/>
      <c r="Y2765" s="2"/>
      <c r="Z2765" s="2"/>
      <c r="AA2765" s="1"/>
    </row>
    <row r="2766" spans="2:27" x14ac:dyDescent="0.25">
      <c r="B2766" s="5"/>
      <c r="C2766" s="2"/>
      <c r="E2766" s="3"/>
      <c r="F2766" s="3"/>
      <c r="G2766" s="3"/>
      <c r="I2766" s="1"/>
      <c r="J2766" s="1"/>
      <c r="K2766" s="2"/>
      <c r="Y2766" s="2"/>
      <c r="Z2766" s="2"/>
      <c r="AA2766" s="1"/>
    </row>
    <row r="2767" spans="2:27" x14ac:dyDescent="0.25">
      <c r="B2767" s="5"/>
      <c r="C2767" s="2"/>
      <c r="D2767" s="3"/>
      <c r="G2767" s="3"/>
      <c r="I2767" s="1"/>
      <c r="J2767" s="1"/>
      <c r="K2767" s="2"/>
      <c r="Y2767" s="2"/>
      <c r="Z2767" s="2"/>
      <c r="AA2767" s="1"/>
    </row>
    <row r="2768" spans="2:27" x14ac:dyDescent="0.25">
      <c r="B2768" s="5"/>
      <c r="C2768" s="2"/>
      <c r="D2768" s="3"/>
      <c r="F2768" s="3"/>
      <c r="G2768" s="3"/>
      <c r="I2768" s="1"/>
      <c r="J2768" s="1"/>
      <c r="K2768" s="2"/>
      <c r="Y2768" s="2"/>
      <c r="Z2768" s="2"/>
      <c r="AA2768" s="1"/>
    </row>
    <row r="2769" spans="2:27" x14ac:dyDescent="0.25">
      <c r="B2769" s="5"/>
      <c r="C2769" s="2"/>
      <c r="D2769" s="3"/>
      <c r="G2769" s="3"/>
      <c r="I2769" s="1"/>
      <c r="J2769" s="1"/>
      <c r="K2769" s="2"/>
      <c r="Y2769" s="2"/>
      <c r="Z2769" s="2"/>
      <c r="AA2769" s="1"/>
    </row>
    <row r="2770" spans="2:27" x14ac:dyDescent="0.25">
      <c r="B2770" s="5"/>
      <c r="C2770" s="2"/>
      <c r="D2770" s="3"/>
      <c r="F2770" s="3"/>
      <c r="G2770" s="3"/>
      <c r="I2770" s="1"/>
      <c r="J2770" s="1"/>
      <c r="K2770" s="2"/>
      <c r="Y2770" s="2"/>
      <c r="Z2770" s="2"/>
      <c r="AA2770" s="1"/>
    </row>
    <row r="2771" spans="2:27" x14ac:dyDescent="0.25">
      <c r="B2771" s="5"/>
      <c r="C2771" s="2"/>
      <c r="D2771" s="3"/>
      <c r="E2771" s="3"/>
      <c r="F2771" s="3"/>
      <c r="G2771" s="3"/>
      <c r="I2771" s="1"/>
      <c r="J2771" s="1"/>
      <c r="K2771" s="2"/>
      <c r="Y2771" s="2"/>
      <c r="Z2771" s="2"/>
      <c r="AA2771" s="1"/>
    </row>
    <row r="2772" spans="2:27" x14ac:dyDescent="0.25">
      <c r="B2772" s="5"/>
      <c r="C2772" s="2"/>
      <c r="D2772" s="3"/>
      <c r="F2772" s="3"/>
      <c r="G2772" s="3"/>
      <c r="I2772" s="1"/>
      <c r="J2772" s="1"/>
      <c r="K2772" s="2"/>
      <c r="Y2772" s="2"/>
      <c r="Z2772" s="2"/>
      <c r="AA2772" s="1"/>
    </row>
    <row r="2773" spans="2:27" x14ac:dyDescent="0.25">
      <c r="B2773" s="5"/>
      <c r="C2773" s="2"/>
      <c r="F2773" s="3"/>
      <c r="G2773" s="3"/>
      <c r="I2773" s="1"/>
      <c r="J2773" s="1"/>
      <c r="K2773" s="2"/>
      <c r="Y2773" s="2"/>
      <c r="Z2773" s="2"/>
      <c r="AA2773" s="1"/>
    </row>
    <row r="2774" spans="2:27" x14ac:dyDescent="0.25">
      <c r="B2774" s="5"/>
      <c r="C2774" s="2"/>
      <c r="D2774" s="3"/>
      <c r="F2774" s="3"/>
      <c r="G2774" s="3"/>
      <c r="I2774" s="1"/>
      <c r="J2774" s="1"/>
      <c r="K2774" s="2"/>
      <c r="Y2774" s="2"/>
      <c r="Z2774" s="2"/>
      <c r="AA2774" s="1"/>
    </row>
    <row r="2775" spans="2:27" x14ac:dyDescent="0.25">
      <c r="B2775" s="5"/>
      <c r="C2775" s="2"/>
      <c r="G2775" s="3"/>
      <c r="I2775" s="1"/>
      <c r="J2775" s="1"/>
      <c r="K2775" s="2"/>
      <c r="Y2775" s="2"/>
      <c r="Z2775" s="2"/>
      <c r="AA2775" s="1"/>
    </row>
    <row r="2776" spans="2:27" x14ac:dyDescent="0.25">
      <c r="B2776" s="5"/>
      <c r="C2776" s="2"/>
      <c r="D2776" s="3"/>
      <c r="F2776" s="3"/>
      <c r="G2776" s="3"/>
      <c r="I2776" s="1"/>
      <c r="J2776" s="1"/>
      <c r="K2776" s="2"/>
      <c r="Y2776" s="2"/>
      <c r="Z2776" s="2"/>
      <c r="AA2776" s="1"/>
    </row>
    <row r="2777" spans="2:27" x14ac:dyDescent="0.25">
      <c r="B2777" s="5"/>
      <c r="C2777" s="2"/>
      <c r="D2777" s="3"/>
      <c r="F2777" s="3"/>
      <c r="I2777" s="1"/>
      <c r="J2777" s="1"/>
      <c r="K2777" s="2"/>
      <c r="Y2777" s="2"/>
      <c r="Z2777" s="2"/>
      <c r="AA2777" s="1"/>
    </row>
    <row r="2778" spans="2:27" x14ac:dyDescent="0.25">
      <c r="B2778" s="5"/>
      <c r="C2778" s="2"/>
      <c r="F2778" s="3"/>
      <c r="I2778" s="1"/>
      <c r="J2778" s="1"/>
      <c r="K2778" s="2"/>
      <c r="Y2778" s="2"/>
      <c r="Z2778" s="2"/>
      <c r="AA2778" s="1"/>
    </row>
    <row r="2779" spans="2:27" x14ac:dyDescent="0.25">
      <c r="B2779" s="5"/>
      <c r="C2779" s="2"/>
      <c r="D2779" s="3"/>
      <c r="F2779" s="3"/>
      <c r="I2779" s="1"/>
      <c r="J2779" s="1"/>
      <c r="K2779" s="2"/>
      <c r="Y2779" s="2"/>
      <c r="Z2779" s="2"/>
      <c r="AA2779" s="1"/>
    </row>
    <row r="2780" spans="2:27" x14ac:dyDescent="0.25">
      <c r="B2780" s="5"/>
      <c r="C2780" s="2"/>
      <c r="D2780" s="3"/>
      <c r="E2780" s="3"/>
      <c r="G2780" s="3"/>
      <c r="I2780" s="1"/>
      <c r="J2780" s="1"/>
      <c r="K2780" s="2"/>
      <c r="Y2780" s="2"/>
      <c r="Z2780" s="2"/>
      <c r="AA2780" s="1"/>
    </row>
    <row r="2781" spans="2:27" x14ac:dyDescent="0.25">
      <c r="B2781" s="5"/>
      <c r="C2781" s="2"/>
      <c r="D2781" s="3"/>
      <c r="F2781" s="3"/>
      <c r="G2781" s="3"/>
      <c r="I2781" s="1"/>
      <c r="J2781" s="1"/>
      <c r="K2781" s="2"/>
      <c r="Y2781" s="2"/>
      <c r="Z2781" s="2"/>
      <c r="AA2781" s="1"/>
    </row>
    <row r="2782" spans="2:27" x14ac:dyDescent="0.25">
      <c r="B2782" s="5"/>
      <c r="C2782" s="2"/>
      <c r="D2782" s="3"/>
      <c r="F2782" s="3"/>
      <c r="G2782" s="3"/>
      <c r="I2782" s="1"/>
      <c r="J2782" s="1"/>
      <c r="K2782" s="2"/>
      <c r="Y2782" s="2"/>
      <c r="Z2782" s="2"/>
      <c r="AA2782" s="1"/>
    </row>
    <row r="2783" spans="2:27" x14ac:dyDescent="0.25">
      <c r="B2783" s="5"/>
      <c r="C2783" s="2"/>
      <c r="D2783" s="3"/>
      <c r="E2783" s="3"/>
      <c r="G2783" s="3"/>
      <c r="I2783" s="1"/>
      <c r="J2783" s="1"/>
      <c r="K2783" s="2"/>
      <c r="Y2783" s="2"/>
      <c r="Z2783" s="2"/>
      <c r="AA2783" s="1"/>
    </row>
    <row r="2784" spans="2:27" x14ac:dyDescent="0.25">
      <c r="B2784" s="5"/>
      <c r="C2784" s="2"/>
      <c r="D2784" s="3"/>
      <c r="F2784" s="3"/>
      <c r="G2784" s="3"/>
      <c r="I2784" s="1"/>
      <c r="J2784" s="1"/>
      <c r="K2784" s="2"/>
      <c r="Y2784" s="2"/>
      <c r="Z2784" s="2"/>
      <c r="AA2784" s="1"/>
    </row>
    <row r="2785" spans="2:27" x14ac:dyDescent="0.25">
      <c r="B2785" s="5"/>
      <c r="C2785" s="2"/>
      <c r="D2785" s="3"/>
      <c r="E2785" s="3"/>
      <c r="F2785" s="3"/>
      <c r="G2785" s="3"/>
      <c r="I2785" s="1"/>
      <c r="J2785" s="1"/>
      <c r="K2785" s="2"/>
      <c r="Y2785" s="2"/>
      <c r="Z2785" s="2"/>
      <c r="AA2785" s="1"/>
    </row>
    <row r="2786" spans="2:27" x14ac:dyDescent="0.25">
      <c r="B2786" s="5"/>
      <c r="C2786" s="2"/>
      <c r="D2786" s="3"/>
      <c r="F2786" s="3"/>
      <c r="G2786" s="3"/>
      <c r="I2786" s="1"/>
      <c r="J2786" s="1"/>
      <c r="K2786" s="2"/>
      <c r="Y2786" s="2"/>
      <c r="Z2786" s="2"/>
      <c r="AA2786" s="1"/>
    </row>
    <row r="2787" spans="2:27" x14ac:dyDescent="0.25">
      <c r="B2787" s="5"/>
      <c r="C2787" s="2"/>
      <c r="D2787" s="3"/>
      <c r="F2787" s="3"/>
      <c r="G2787" s="3"/>
      <c r="I2787" s="1"/>
      <c r="J2787" s="1"/>
      <c r="K2787" s="2"/>
      <c r="Y2787" s="2"/>
      <c r="Z2787" s="2"/>
      <c r="AA2787" s="1"/>
    </row>
    <row r="2788" spans="2:27" x14ac:dyDescent="0.25">
      <c r="B2788" s="5"/>
      <c r="C2788" s="2"/>
      <c r="D2788" s="3"/>
      <c r="I2788" s="1"/>
      <c r="J2788" s="1"/>
      <c r="K2788" s="2"/>
      <c r="Y2788" s="2"/>
      <c r="Z2788" s="2"/>
      <c r="AA2788" s="1"/>
    </row>
    <row r="2789" spans="2:27" x14ac:dyDescent="0.25">
      <c r="B2789" s="5"/>
      <c r="C2789" s="2"/>
      <c r="D2789" s="3"/>
      <c r="F2789" s="3"/>
      <c r="G2789" s="3"/>
      <c r="I2789" s="1"/>
      <c r="J2789" s="1"/>
      <c r="K2789" s="2"/>
      <c r="Y2789" s="2"/>
      <c r="Z2789" s="2"/>
      <c r="AA2789" s="1"/>
    </row>
    <row r="2790" spans="2:27" x14ac:dyDescent="0.25">
      <c r="B2790" s="5"/>
      <c r="C2790" s="2"/>
      <c r="D2790" s="3"/>
      <c r="F2790" s="3"/>
      <c r="G2790" s="3"/>
      <c r="I2790" s="1"/>
      <c r="J2790" s="1"/>
      <c r="K2790" s="2"/>
      <c r="Y2790" s="2"/>
      <c r="Z2790" s="2"/>
      <c r="AA2790" s="1"/>
    </row>
    <row r="2791" spans="2:27" x14ac:dyDescent="0.25">
      <c r="B2791" s="5"/>
      <c r="C2791" s="2"/>
      <c r="D2791" s="3"/>
      <c r="F2791" s="3"/>
      <c r="G2791" s="3"/>
      <c r="I2791" s="1"/>
      <c r="J2791" s="1"/>
      <c r="K2791" s="2"/>
      <c r="Y2791" s="2"/>
      <c r="Z2791" s="2"/>
      <c r="AA2791" s="1"/>
    </row>
    <row r="2792" spans="2:27" x14ac:dyDescent="0.25">
      <c r="B2792" s="5"/>
      <c r="C2792" s="2"/>
      <c r="D2792" s="3"/>
      <c r="I2792" s="1"/>
      <c r="J2792" s="1"/>
      <c r="K2792" s="2"/>
      <c r="Y2792" s="2"/>
      <c r="Z2792" s="2"/>
      <c r="AA2792" s="1"/>
    </row>
    <row r="2793" spans="2:27" x14ac:dyDescent="0.25">
      <c r="B2793" s="5"/>
      <c r="C2793" s="2"/>
      <c r="D2793" s="3"/>
      <c r="G2793" s="3"/>
      <c r="I2793" s="1"/>
      <c r="J2793" s="1"/>
      <c r="K2793" s="2"/>
      <c r="Y2793" s="2"/>
      <c r="Z2793" s="2"/>
      <c r="AA2793" s="1"/>
    </row>
    <row r="2794" spans="2:27" x14ac:dyDescent="0.25">
      <c r="B2794" s="5"/>
      <c r="C2794" s="2"/>
      <c r="D2794" s="3"/>
      <c r="F2794" s="3"/>
      <c r="G2794" s="3"/>
      <c r="I2794" s="1"/>
      <c r="J2794" s="1"/>
      <c r="K2794" s="2"/>
      <c r="Y2794" s="2"/>
      <c r="Z2794" s="2"/>
      <c r="AA2794" s="1"/>
    </row>
    <row r="2795" spans="2:27" x14ac:dyDescent="0.25">
      <c r="B2795" s="5"/>
      <c r="C2795" s="2"/>
      <c r="D2795" s="3"/>
      <c r="G2795" s="3"/>
      <c r="I2795" s="1"/>
      <c r="J2795" s="1"/>
      <c r="K2795" s="2"/>
      <c r="Y2795" s="2"/>
      <c r="Z2795" s="2"/>
      <c r="AA2795" s="1"/>
    </row>
    <row r="2796" spans="2:27" x14ac:dyDescent="0.25">
      <c r="B2796" s="5"/>
      <c r="C2796" s="2"/>
      <c r="D2796" s="3"/>
      <c r="F2796" s="3"/>
      <c r="G2796" s="3"/>
      <c r="I2796" s="1"/>
      <c r="J2796" s="1"/>
      <c r="K2796" s="2"/>
      <c r="Y2796" s="2"/>
      <c r="Z2796" s="2"/>
      <c r="AA2796" s="1"/>
    </row>
    <row r="2797" spans="2:27" x14ac:dyDescent="0.25">
      <c r="B2797" s="5"/>
      <c r="C2797" s="2"/>
      <c r="D2797" s="3"/>
      <c r="E2797" s="3"/>
      <c r="F2797" s="3"/>
      <c r="G2797" s="3"/>
      <c r="I2797" s="1"/>
      <c r="J2797" s="1"/>
      <c r="K2797" s="2"/>
      <c r="Y2797" s="2"/>
      <c r="Z2797" s="2"/>
      <c r="AA2797" s="1"/>
    </row>
    <row r="2798" spans="2:27" x14ac:dyDescent="0.25">
      <c r="B2798" s="5"/>
      <c r="C2798" s="2"/>
      <c r="D2798" s="3"/>
      <c r="F2798" s="3"/>
      <c r="G2798" s="3"/>
      <c r="I2798" s="1"/>
      <c r="J2798" s="1"/>
      <c r="K2798" s="2"/>
      <c r="Y2798" s="2"/>
      <c r="Z2798" s="2"/>
      <c r="AA2798" s="1"/>
    </row>
    <row r="2799" spans="2:27" x14ac:dyDescent="0.25">
      <c r="B2799" s="5"/>
      <c r="C2799" s="2"/>
      <c r="D2799" s="3"/>
      <c r="G2799" s="3"/>
      <c r="I2799" s="1"/>
      <c r="J2799" s="1"/>
      <c r="K2799" s="2"/>
      <c r="Y2799" s="2"/>
      <c r="Z2799" s="2"/>
      <c r="AA2799" s="1"/>
    </row>
    <row r="2800" spans="2:27" x14ac:dyDescent="0.25">
      <c r="B2800" s="5"/>
      <c r="C2800" s="2"/>
      <c r="D2800" s="3"/>
      <c r="F2800" s="3"/>
      <c r="G2800" s="3"/>
      <c r="I2800" s="1"/>
      <c r="J2800" s="1"/>
      <c r="K2800" s="2"/>
      <c r="Y2800" s="2"/>
      <c r="Z2800" s="2"/>
      <c r="AA2800" s="1"/>
    </row>
    <row r="2801" spans="2:27" x14ac:dyDescent="0.25">
      <c r="B2801" s="5"/>
      <c r="C2801" s="2"/>
      <c r="D2801" s="3"/>
      <c r="G2801" s="3"/>
      <c r="I2801" s="1"/>
      <c r="J2801" s="1"/>
      <c r="K2801" s="2"/>
      <c r="Y2801" s="2"/>
      <c r="Z2801" s="2"/>
      <c r="AA2801" s="1"/>
    </row>
    <row r="2802" spans="2:27" x14ac:dyDescent="0.25">
      <c r="B2802" s="5"/>
      <c r="C2802" s="2"/>
      <c r="D2802" s="3"/>
      <c r="F2802" s="3"/>
      <c r="I2802" s="1"/>
      <c r="J2802" s="1"/>
      <c r="K2802" s="2"/>
      <c r="Y2802" s="2"/>
      <c r="Z2802" s="2"/>
      <c r="AA2802" s="1"/>
    </row>
    <row r="2803" spans="2:27" x14ac:dyDescent="0.25">
      <c r="B2803" s="5"/>
      <c r="C2803" s="2"/>
      <c r="D2803" s="3"/>
      <c r="F2803" s="3"/>
      <c r="G2803" s="3"/>
      <c r="I2803" s="1"/>
      <c r="J2803" s="1"/>
      <c r="K2803" s="2"/>
      <c r="Y2803" s="2"/>
      <c r="Z2803" s="2"/>
      <c r="AA2803" s="1"/>
    </row>
    <row r="2804" spans="2:27" x14ac:dyDescent="0.25">
      <c r="B2804" s="5"/>
      <c r="C2804" s="2"/>
      <c r="D2804" s="3"/>
      <c r="F2804" s="3"/>
      <c r="G2804" s="3"/>
      <c r="I2804" s="1"/>
      <c r="J2804" s="1"/>
      <c r="K2804" s="2"/>
      <c r="Y2804" s="2"/>
      <c r="Z2804" s="2"/>
      <c r="AA2804" s="1"/>
    </row>
    <row r="2805" spans="2:27" x14ac:dyDescent="0.25">
      <c r="B2805" s="5"/>
      <c r="C2805" s="2"/>
      <c r="D2805" s="3"/>
      <c r="E2805" s="3"/>
      <c r="F2805" s="3"/>
      <c r="G2805" s="3"/>
      <c r="I2805" s="1"/>
      <c r="J2805" s="1"/>
      <c r="K2805" s="2"/>
      <c r="Y2805" s="2"/>
      <c r="Z2805" s="2"/>
      <c r="AA2805" s="1"/>
    </row>
    <row r="2806" spans="2:27" x14ac:dyDescent="0.25">
      <c r="B2806" s="5"/>
      <c r="C2806" s="2"/>
      <c r="D2806" s="3"/>
      <c r="F2806" s="3"/>
      <c r="G2806" s="3"/>
      <c r="I2806" s="1"/>
      <c r="J2806" s="1"/>
      <c r="K2806" s="2"/>
      <c r="Y2806" s="2"/>
      <c r="Z2806" s="2"/>
      <c r="AA2806" s="1"/>
    </row>
    <row r="2807" spans="2:27" x14ac:dyDescent="0.25">
      <c r="B2807" s="5"/>
      <c r="C2807" s="2"/>
      <c r="D2807" s="3"/>
      <c r="E2807" s="3"/>
      <c r="F2807" s="3"/>
      <c r="G2807" s="3"/>
      <c r="I2807" s="1"/>
      <c r="J2807" s="1"/>
      <c r="K2807" s="2"/>
      <c r="Y2807" s="2"/>
      <c r="Z2807" s="2"/>
      <c r="AA2807" s="1"/>
    </row>
    <row r="2808" spans="2:27" x14ac:dyDescent="0.25">
      <c r="B2808" s="5"/>
      <c r="C2808" s="2"/>
      <c r="D2808" s="3"/>
      <c r="E2808" s="3"/>
      <c r="I2808" s="1"/>
      <c r="J2808" s="1"/>
      <c r="K2808" s="2"/>
      <c r="Y2808" s="2"/>
      <c r="Z2808" s="2"/>
      <c r="AA2808" s="1"/>
    </row>
    <row r="2809" spans="2:27" x14ac:dyDescent="0.25">
      <c r="B2809" s="5"/>
      <c r="C2809" s="2"/>
      <c r="D2809" s="3"/>
      <c r="F2809" s="3"/>
      <c r="G2809" s="3"/>
      <c r="I2809" s="1"/>
      <c r="J2809" s="1"/>
      <c r="K2809" s="2"/>
      <c r="Y2809" s="2"/>
      <c r="Z2809" s="2"/>
      <c r="AA2809" s="1"/>
    </row>
    <row r="2810" spans="2:27" x14ac:dyDescent="0.25">
      <c r="B2810" s="5"/>
      <c r="C2810" s="2"/>
      <c r="D2810" s="3"/>
      <c r="G2810" s="3"/>
      <c r="I2810" s="1"/>
      <c r="J2810" s="1"/>
      <c r="K2810" s="2"/>
      <c r="Y2810" s="2"/>
      <c r="Z2810" s="2"/>
      <c r="AA2810" s="1"/>
    </row>
    <row r="2811" spans="2:27" x14ac:dyDescent="0.25">
      <c r="B2811" s="5"/>
      <c r="C2811" s="2"/>
      <c r="D2811" s="3"/>
      <c r="F2811" s="3"/>
      <c r="G2811" s="3"/>
      <c r="I2811" s="1"/>
      <c r="J2811" s="1"/>
      <c r="K2811" s="2"/>
      <c r="Y2811" s="2"/>
      <c r="Z2811" s="2"/>
      <c r="AA2811" s="1"/>
    </row>
    <row r="2812" spans="2:27" x14ac:dyDescent="0.25">
      <c r="B2812" s="5"/>
      <c r="C2812" s="2"/>
      <c r="D2812" s="3"/>
      <c r="F2812" s="3"/>
      <c r="G2812" s="3"/>
      <c r="I2812" s="1"/>
      <c r="J2812" s="1"/>
      <c r="K2812" s="2"/>
      <c r="Y2812" s="2"/>
      <c r="Z2812" s="2"/>
      <c r="AA2812" s="1"/>
    </row>
    <row r="2813" spans="2:27" x14ac:dyDescent="0.25">
      <c r="B2813" s="5"/>
      <c r="C2813" s="2"/>
      <c r="D2813" s="3"/>
      <c r="I2813" s="1"/>
      <c r="J2813" s="1"/>
      <c r="K2813" s="2"/>
      <c r="Y2813" s="2"/>
      <c r="Z2813" s="2"/>
      <c r="AA2813" s="1"/>
    </row>
    <row r="2814" spans="2:27" x14ac:dyDescent="0.25">
      <c r="B2814" s="5"/>
      <c r="C2814" s="2"/>
      <c r="D2814" s="3"/>
      <c r="F2814" s="3"/>
      <c r="G2814" s="3"/>
      <c r="I2814" s="1"/>
      <c r="J2814" s="1"/>
      <c r="K2814" s="2"/>
      <c r="Y2814" s="2"/>
      <c r="Z2814" s="2"/>
      <c r="AA2814" s="1"/>
    </row>
    <row r="2815" spans="2:27" x14ac:dyDescent="0.25">
      <c r="B2815" s="5"/>
      <c r="C2815" s="2"/>
      <c r="D2815" s="3"/>
      <c r="F2815" s="3"/>
      <c r="G2815" s="3"/>
      <c r="I2815" s="1"/>
      <c r="J2815" s="1"/>
      <c r="K2815" s="2"/>
      <c r="Y2815" s="2"/>
      <c r="Z2815" s="2"/>
      <c r="AA2815" s="1"/>
    </row>
    <row r="2816" spans="2:27" x14ac:dyDescent="0.25">
      <c r="B2816" s="5"/>
      <c r="C2816" s="2"/>
      <c r="D2816" s="3"/>
      <c r="F2816" s="3"/>
      <c r="G2816" s="3"/>
      <c r="I2816" s="1"/>
      <c r="J2816" s="1"/>
      <c r="K2816" s="2"/>
      <c r="Y2816" s="2"/>
      <c r="Z2816" s="2"/>
      <c r="AA2816" s="1"/>
    </row>
    <row r="2817" spans="2:27" x14ac:dyDescent="0.25">
      <c r="B2817" s="5"/>
      <c r="C2817" s="2"/>
      <c r="D2817" s="3"/>
      <c r="F2817" s="3"/>
      <c r="G2817" s="3"/>
      <c r="I2817" s="1"/>
      <c r="J2817" s="1"/>
      <c r="K2817" s="2"/>
      <c r="Y2817" s="2"/>
      <c r="Z2817" s="2"/>
      <c r="AA2817" s="1"/>
    </row>
    <row r="2818" spans="2:27" x14ac:dyDescent="0.25">
      <c r="B2818" s="5"/>
      <c r="C2818" s="2"/>
      <c r="D2818" s="3"/>
      <c r="F2818" s="3"/>
      <c r="G2818" s="3"/>
      <c r="I2818" s="1"/>
      <c r="J2818" s="1"/>
      <c r="K2818" s="2"/>
      <c r="Y2818" s="2"/>
      <c r="Z2818" s="2"/>
      <c r="AA2818" s="1"/>
    </row>
    <row r="2819" spans="2:27" x14ac:dyDescent="0.25">
      <c r="B2819" s="5"/>
      <c r="C2819" s="2"/>
      <c r="D2819" s="3"/>
      <c r="F2819" s="3"/>
      <c r="G2819" s="3"/>
      <c r="I2819" s="1"/>
      <c r="J2819" s="1"/>
      <c r="K2819" s="2"/>
      <c r="Y2819" s="2"/>
      <c r="Z2819" s="2"/>
      <c r="AA2819" s="1"/>
    </row>
    <row r="2820" spans="2:27" x14ac:dyDescent="0.25">
      <c r="B2820" s="5"/>
      <c r="C2820" s="2"/>
      <c r="D2820" s="3"/>
      <c r="G2820" s="3"/>
      <c r="I2820" s="1"/>
      <c r="J2820" s="1"/>
      <c r="K2820" s="2"/>
      <c r="Y2820" s="2"/>
      <c r="Z2820" s="2"/>
      <c r="AA2820" s="1"/>
    </row>
    <row r="2821" spans="2:27" x14ac:dyDescent="0.25">
      <c r="B2821" s="5"/>
      <c r="C2821" s="2"/>
      <c r="D2821" s="3"/>
      <c r="F2821" s="3"/>
      <c r="G2821" s="3"/>
      <c r="I2821" s="1"/>
      <c r="J2821" s="1"/>
      <c r="K2821" s="2"/>
      <c r="Y2821" s="2"/>
      <c r="Z2821" s="2"/>
      <c r="AA2821" s="1"/>
    </row>
    <row r="2822" spans="2:27" x14ac:dyDescent="0.25">
      <c r="B2822" s="5"/>
      <c r="C2822" s="2"/>
      <c r="D2822" s="3"/>
      <c r="G2822" s="3"/>
      <c r="I2822" s="1"/>
      <c r="J2822" s="1"/>
      <c r="K2822" s="2"/>
      <c r="Y2822" s="2"/>
      <c r="Z2822" s="2"/>
      <c r="AA2822" s="1"/>
    </row>
    <row r="2823" spans="2:27" x14ac:dyDescent="0.25">
      <c r="B2823" s="5"/>
      <c r="C2823" s="2"/>
      <c r="D2823" s="3"/>
      <c r="F2823" s="3"/>
      <c r="G2823" s="3"/>
      <c r="I2823" s="1"/>
      <c r="J2823" s="1"/>
      <c r="K2823" s="2"/>
      <c r="Y2823" s="2"/>
      <c r="Z2823" s="2"/>
      <c r="AA2823" s="1"/>
    </row>
    <row r="2824" spans="2:27" x14ac:dyDescent="0.25">
      <c r="B2824" s="5"/>
      <c r="C2824" s="2"/>
      <c r="D2824" s="3"/>
      <c r="F2824" s="3"/>
      <c r="G2824" s="3"/>
      <c r="I2824" s="1"/>
      <c r="J2824" s="1"/>
      <c r="K2824" s="2"/>
      <c r="Y2824" s="2"/>
      <c r="Z2824" s="2"/>
      <c r="AA2824" s="1"/>
    </row>
    <row r="2825" spans="2:27" x14ac:dyDescent="0.25">
      <c r="B2825" s="5"/>
      <c r="C2825" s="2"/>
      <c r="D2825" s="3"/>
      <c r="G2825" s="3"/>
      <c r="I2825" s="1"/>
      <c r="J2825" s="1"/>
      <c r="K2825" s="2"/>
      <c r="Y2825" s="2"/>
      <c r="Z2825" s="2"/>
      <c r="AA2825" s="1"/>
    </row>
    <row r="2826" spans="2:27" x14ac:dyDescent="0.25">
      <c r="B2826" s="5"/>
      <c r="C2826" s="2"/>
      <c r="D2826" s="3"/>
      <c r="G2826" s="3"/>
      <c r="I2826" s="1"/>
      <c r="J2826" s="1"/>
      <c r="K2826" s="2"/>
      <c r="Y2826" s="2"/>
      <c r="Z2826" s="2"/>
      <c r="AA2826" s="1"/>
    </row>
    <row r="2827" spans="2:27" x14ac:dyDescent="0.25">
      <c r="B2827" s="5"/>
      <c r="C2827" s="2"/>
      <c r="D2827" s="3"/>
      <c r="F2827" s="3"/>
      <c r="G2827" s="3"/>
      <c r="I2827" s="1"/>
      <c r="J2827" s="1"/>
      <c r="K2827" s="2"/>
      <c r="Y2827" s="2"/>
      <c r="Z2827" s="2"/>
      <c r="AA2827" s="1"/>
    </row>
    <row r="2828" spans="2:27" x14ac:dyDescent="0.25">
      <c r="B2828" s="5"/>
      <c r="C2828" s="2"/>
      <c r="D2828" s="3"/>
      <c r="F2828" s="3"/>
      <c r="G2828" s="3"/>
      <c r="I2828" s="1"/>
      <c r="J2828" s="1"/>
      <c r="K2828" s="2"/>
      <c r="Y2828" s="2"/>
      <c r="Z2828" s="2"/>
      <c r="AA2828" s="1"/>
    </row>
    <row r="2829" spans="2:27" x14ac:dyDescent="0.25">
      <c r="B2829" s="5"/>
      <c r="C2829" s="2"/>
      <c r="D2829" s="3"/>
      <c r="F2829" s="3"/>
      <c r="G2829" s="3"/>
      <c r="I2829" s="1"/>
      <c r="J2829" s="1"/>
      <c r="K2829" s="2"/>
      <c r="Y2829" s="2"/>
      <c r="Z2829" s="2"/>
      <c r="AA2829" s="1"/>
    </row>
    <row r="2830" spans="2:27" x14ac:dyDescent="0.25">
      <c r="B2830" s="5"/>
      <c r="C2830" s="2"/>
      <c r="D2830" s="3"/>
      <c r="E2830" s="3"/>
      <c r="F2830" s="3"/>
      <c r="G2830" s="3"/>
      <c r="I2830" s="1"/>
      <c r="J2830" s="1"/>
      <c r="K2830" s="2"/>
      <c r="Y2830" s="2"/>
      <c r="Z2830" s="2"/>
      <c r="AA2830" s="1"/>
    </row>
    <row r="2831" spans="2:27" x14ac:dyDescent="0.25">
      <c r="B2831" s="5"/>
      <c r="C2831" s="2"/>
      <c r="D2831" s="3"/>
      <c r="F2831" s="3"/>
      <c r="G2831" s="3"/>
      <c r="I2831" s="1"/>
      <c r="J2831" s="1"/>
      <c r="K2831" s="2"/>
      <c r="Y2831" s="2"/>
      <c r="Z2831" s="2"/>
      <c r="AA2831" s="1"/>
    </row>
    <row r="2832" spans="2:27" x14ac:dyDescent="0.25">
      <c r="B2832" s="5"/>
      <c r="C2832" s="2"/>
      <c r="D2832" s="3"/>
      <c r="I2832" s="1"/>
      <c r="J2832" s="1"/>
      <c r="K2832" s="2"/>
      <c r="Y2832" s="2"/>
      <c r="Z2832" s="2"/>
      <c r="AA2832" s="1"/>
    </row>
    <row r="2833" spans="2:27" x14ac:dyDescent="0.25">
      <c r="B2833" s="5"/>
      <c r="C2833" s="2"/>
      <c r="D2833" s="3"/>
      <c r="E2833" s="3"/>
      <c r="F2833" s="3"/>
      <c r="G2833" s="3"/>
      <c r="I2833" s="1"/>
      <c r="J2833" s="1"/>
      <c r="K2833" s="2"/>
      <c r="Y2833" s="2"/>
      <c r="Z2833" s="2"/>
      <c r="AA2833" s="1"/>
    </row>
    <row r="2834" spans="2:27" x14ac:dyDescent="0.25">
      <c r="B2834" s="5"/>
      <c r="C2834" s="2"/>
      <c r="D2834" s="3"/>
      <c r="E2834" s="3"/>
      <c r="G2834" s="3"/>
      <c r="I2834" s="1"/>
      <c r="J2834" s="1"/>
      <c r="K2834" s="2"/>
      <c r="Y2834" s="2"/>
      <c r="Z2834" s="2"/>
      <c r="AA2834" s="1"/>
    </row>
    <row r="2835" spans="2:27" x14ac:dyDescent="0.25">
      <c r="B2835" s="5"/>
      <c r="C2835" s="2"/>
      <c r="D2835" s="3"/>
      <c r="F2835" s="3"/>
      <c r="G2835" s="3"/>
      <c r="I2835" s="1"/>
      <c r="J2835" s="1"/>
      <c r="K2835" s="2"/>
      <c r="Y2835" s="2"/>
      <c r="Z2835" s="2"/>
      <c r="AA2835" s="1"/>
    </row>
    <row r="2836" spans="2:27" x14ac:dyDescent="0.25">
      <c r="B2836" s="5"/>
      <c r="C2836" s="2"/>
      <c r="D2836" s="3"/>
      <c r="F2836" s="3"/>
      <c r="G2836" s="3"/>
      <c r="I2836" s="1"/>
      <c r="J2836" s="1"/>
      <c r="K2836" s="2"/>
      <c r="Y2836" s="2"/>
      <c r="Z2836" s="2"/>
      <c r="AA2836" s="1"/>
    </row>
    <row r="2837" spans="2:27" x14ac:dyDescent="0.25">
      <c r="B2837" s="5"/>
      <c r="C2837" s="2"/>
      <c r="D2837" s="3"/>
      <c r="F2837" s="3"/>
      <c r="G2837" s="3"/>
      <c r="I2837" s="1"/>
      <c r="J2837" s="1"/>
      <c r="K2837" s="2"/>
      <c r="Y2837" s="2"/>
      <c r="Z2837" s="2"/>
      <c r="AA2837" s="1"/>
    </row>
    <row r="2838" spans="2:27" x14ac:dyDescent="0.25">
      <c r="B2838" s="5"/>
      <c r="C2838" s="2"/>
      <c r="D2838" s="3"/>
      <c r="E2838" s="3"/>
      <c r="F2838" s="3"/>
      <c r="G2838" s="3"/>
      <c r="I2838" s="1"/>
      <c r="J2838" s="1"/>
      <c r="K2838" s="2"/>
      <c r="Y2838" s="2"/>
      <c r="Z2838" s="2"/>
      <c r="AA2838" s="1"/>
    </row>
    <row r="2839" spans="2:27" x14ac:dyDescent="0.25">
      <c r="B2839" s="5"/>
      <c r="C2839" s="2"/>
      <c r="D2839" s="3"/>
      <c r="I2839" s="1"/>
      <c r="J2839" s="1"/>
      <c r="K2839" s="2"/>
      <c r="Y2839" s="2"/>
      <c r="Z2839" s="2"/>
      <c r="AA2839" s="1"/>
    </row>
    <row r="2840" spans="2:27" x14ac:dyDescent="0.25">
      <c r="B2840" s="5"/>
      <c r="C2840" s="2"/>
      <c r="D2840" s="3"/>
      <c r="F2840" s="3"/>
      <c r="G2840" s="3"/>
      <c r="I2840" s="1"/>
      <c r="J2840" s="1"/>
      <c r="K2840" s="2"/>
      <c r="Y2840" s="2"/>
      <c r="Z2840" s="2"/>
      <c r="AA2840" s="1"/>
    </row>
    <row r="2841" spans="2:27" x14ac:dyDescent="0.25">
      <c r="B2841" s="5"/>
      <c r="C2841" s="2"/>
      <c r="D2841" s="3"/>
      <c r="F2841" s="3"/>
      <c r="I2841" s="1"/>
      <c r="J2841" s="1"/>
      <c r="K2841" s="2"/>
      <c r="Y2841" s="2"/>
      <c r="Z2841" s="2"/>
      <c r="AA2841" s="1"/>
    </row>
    <row r="2842" spans="2:27" x14ac:dyDescent="0.25">
      <c r="B2842" s="5"/>
      <c r="C2842" s="2"/>
      <c r="D2842" s="3"/>
      <c r="F2842" s="3"/>
      <c r="G2842" s="3"/>
      <c r="I2842" s="1"/>
      <c r="J2842" s="1"/>
      <c r="K2842" s="2"/>
      <c r="Y2842" s="2"/>
      <c r="Z2842" s="2"/>
      <c r="AA2842" s="1"/>
    </row>
    <row r="2843" spans="2:27" x14ac:dyDescent="0.25">
      <c r="B2843" s="5"/>
      <c r="C2843" s="2"/>
      <c r="D2843" s="3"/>
      <c r="I2843" s="1"/>
      <c r="J2843" s="1"/>
      <c r="K2843" s="2"/>
      <c r="Y2843" s="2"/>
      <c r="Z2843" s="2"/>
      <c r="AA2843" s="1"/>
    </row>
    <row r="2844" spans="2:27" x14ac:dyDescent="0.25">
      <c r="B2844" s="5"/>
      <c r="C2844" s="2"/>
      <c r="D2844" s="3"/>
      <c r="F2844" s="3"/>
      <c r="I2844" s="1"/>
      <c r="J2844" s="1"/>
      <c r="K2844" s="2"/>
      <c r="Y2844" s="2"/>
      <c r="Z2844" s="2"/>
      <c r="AA2844" s="1"/>
    </row>
    <row r="2845" spans="2:27" x14ac:dyDescent="0.25">
      <c r="B2845" s="5"/>
      <c r="C2845" s="2"/>
      <c r="D2845" s="3"/>
      <c r="F2845" s="3"/>
      <c r="G2845" s="3"/>
      <c r="I2845" s="1"/>
      <c r="J2845" s="1"/>
      <c r="K2845" s="2"/>
      <c r="Y2845" s="2"/>
      <c r="Z2845" s="2"/>
      <c r="AA2845" s="1"/>
    </row>
    <row r="2846" spans="2:27" x14ac:dyDescent="0.25">
      <c r="B2846" s="5"/>
      <c r="C2846" s="2"/>
      <c r="G2846" s="3"/>
      <c r="I2846" s="1"/>
      <c r="J2846" s="1"/>
      <c r="K2846" s="2"/>
      <c r="Y2846" s="2"/>
      <c r="Z2846" s="2"/>
      <c r="AA2846" s="1"/>
    </row>
    <row r="2847" spans="2:27" x14ac:dyDescent="0.25">
      <c r="B2847" s="5"/>
      <c r="C2847" s="2"/>
      <c r="E2847" s="3"/>
      <c r="F2847" s="3"/>
      <c r="G2847" s="3"/>
      <c r="I2847" s="1"/>
      <c r="J2847" s="1"/>
      <c r="K2847" s="2"/>
      <c r="Y2847" s="2"/>
      <c r="Z2847" s="2"/>
      <c r="AA2847" s="1"/>
    </row>
    <row r="2848" spans="2:27" x14ac:dyDescent="0.25">
      <c r="B2848" s="5"/>
      <c r="C2848" s="2"/>
      <c r="F2848" s="3"/>
      <c r="G2848" s="3"/>
      <c r="I2848" s="1"/>
      <c r="J2848" s="1"/>
      <c r="K2848" s="2"/>
      <c r="Y2848" s="2"/>
      <c r="Z2848" s="2"/>
      <c r="AA2848" s="1"/>
    </row>
    <row r="2849" spans="2:27" x14ac:dyDescent="0.25">
      <c r="B2849" s="5"/>
      <c r="C2849" s="2"/>
      <c r="D2849" s="3"/>
      <c r="I2849" s="1"/>
      <c r="J2849" s="1"/>
      <c r="K2849" s="2"/>
      <c r="Y2849" s="2"/>
      <c r="Z2849" s="2"/>
      <c r="AA2849" s="1"/>
    </row>
    <row r="2850" spans="2:27" x14ac:dyDescent="0.25">
      <c r="B2850" s="5"/>
      <c r="C2850" s="2"/>
      <c r="D2850" s="3"/>
      <c r="F2850" s="3"/>
      <c r="G2850" s="3"/>
      <c r="I2850" s="1"/>
      <c r="J2850" s="1"/>
      <c r="K2850" s="2"/>
      <c r="Y2850" s="2"/>
      <c r="Z2850" s="2"/>
      <c r="AA2850" s="1"/>
    </row>
    <row r="2851" spans="2:27" x14ac:dyDescent="0.25">
      <c r="B2851" s="5"/>
      <c r="C2851" s="2"/>
      <c r="D2851" s="3"/>
      <c r="F2851" s="3"/>
      <c r="G2851" s="3"/>
      <c r="I2851" s="1"/>
      <c r="J2851" s="1"/>
      <c r="K2851" s="2"/>
      <c r="Y2851" s="2"/>
      <c r="Z2851" s="2"/>
      <c r="AA2851" s="1"/>
    </row>
    <row r="2852" spans="2:27" x14ac:dyDescent="0.25">
      <c r="B2852" s="5"/>
      <c r="C2852" s="2"/>
      <c r="D2852" s="3"/>
      <c r="F2852" s="3"/>
      <c r="G2852" s="3"/>
      <c r="I2852" s="1"/>
      <c r="J2852" s="1"/>
      <c r="K2852" s="2"/>
      <c r="Y2852" s="2"/>
      <c r="Z2852" s="2"/>
      <c r="AA2852" s="1"/>
    </row>
    <row r="2853" spans="2:27" x14ac:dyDescent="0.25">
      <c r="B2853" s="5"/>
      <c r="C2853" s="2"/>
      <c r="D2853" s="3"/>
      <c r="E2853" s="3"/>
      <c r="F2853" s="3"/>
      <c r="G2853" s="3"/>
      <c r="I2853" s="1"/>
      <c r="J2853" s="1"/>
      <c r="K2853" s="2"/>
      <c r="Y2853" s="2"/>
      <c r="Z2853" s="2"/>
      <c r="AA2853" s="1"/>
    </row>
    <row r="2854" spans="2:27" x14ac:dyDescent="0.25">
      <c r="B2854" s="5"/>
      <c r="C2854" s="2"/>
      <c r="D2854" s="3"/>
      <c r="F2854" s="3"/>
      <c r="G2854" s="3"/>
      <c r="I2854" s="1"/>
      <c r="J2854" s="1"/>
      <c r="K2854" s="2"/>
      <c r="Y2854" s="2"/>
      <c r="Z2854" s="2"/>
      <c r="AA2854" s="1"/>
    </row>
    <row r="2855" spans="2:27" x14ac:dyDescent="0.25">
      <c r="B2855" s="5"/>
      <c r="C2855" s="2"/>
      <c r="D2855" s="3"/>
      <c r="G2855" s="3"/>
      <c r="I2855" s="1"/>
      <c r="J2855" s="1"/>
      <c r="K2855" s="2"/>
      <c r="Y2855" s="2"/>
      <c r="Z2855" s="2"/>
      <c r="AA2855" s="1"/>
    </row>
    <row r="2856" spans="2:27" x14ac:dyDescent="0.25">
      <c r="B2856" s="5"/>
      <c r="C2856" s="2"/>
      <c r="D2856" s="3"/>
      <c r="G2856" s="3"/>
      <c r="I2856" s="1"/>
      <c r="J2856" s="1"/>
      <c r="K2856" s="2"/>
      <c r="Y2856" s="2"/>
      <c r="Z2856" s="2"/>
      <c r="AA2856" s="1"/>
    </row>
    <row r="2857" spans="2:27" x14ac:dyDescent="0.25">
      <c r="B2857" s="5"/>
      <c r="C2857" s="2"/>
      <c r="D2857" s="3"/>
      <c r="F2857" s="3"/>
      <c r="G2857" s="3"/>
      <c r="I2857" s="1"/>
      <c r="J2857" s="1"/>
      <c r="K2857" s="2"/>
      <c r="Y2857" s="2"/>
      <c r="Z2857" s="2"/>
      <c r="AA2857" s="1"/>
    </row>
    <row r="2858" spans="2:27" x14ac:dyDescent="0.25">
      <c r="B2858" s="5"/>
      <c r="C2858" s="2"/>
      <c r="D2858" s="3"/>
      <c r="F2858" s="3"/>
      <c r="G2858" s="3"/>
      <c r="I2858" s="1"/>
      <c r="J2858" s="1"/>
      <c r="K2858" s="2"/>
      <c r="Y2858" s="2"/>
      <c r="Z2858" s="2"/>
      <c r="AA2858" s="1"/>
    </row>
    <row r="2859" spans="2:27" x14ac:dyDescent="0.25">
      <c r="B2859" s="5"/>
      <c r="C2859" s="2"/>
      <c r="D2859" s="3"/>
      <c r="G2859" s="3"/>
      <c r="I2859" s="1"/>
      <c r="J2859" s="1"/>
      <c r="K2859" s="2"/>
      <c r="Y2859" s="2"/>
      <c r="Z2859" s="2"/>
      <c r="AA2859" s="1"/>
    </row>
    <row r="2860" spans="2:27" x14ac:dyDescent="0.25">
      <c r="B2860" s="5"/>
      <c r="C2860" s="2"/>
      <c r="D2860" s="3"/>
      <c r="F2860" s="3"/>
      <c r="G2860" s="3"/>
      <c r="I2860" s="1"/>
      <c r="J2860" s="1"/>
      <c r="K2860" s="2"/>
      <c r="Y2860" s="2"/>
      <c r="Z2860" s="2"/>
      <c r="AA2860" s="1"/>
    </row>
    <row r="2861" spans="2:27" x14ac:dyDescent="0.25">
      <c r="B2861" s="5"/>
      <c r="C2861" s="2"/>
      <c r="D2861" s="3"/>
      <c r="F2861" s="3"/>
      <c r="G2861" s="3"/>
      <c r="I2861" s="1"/>
      <c r="J2861" s="1"/>
      <c r="K2861" s="2"/>
      <c r="Y2861" s="2"/>
      <c r="Z2861" s="2"/>
      <c r="AA2861" s="1"/>
    </row>
    <row r="2862" spans="2:27" x14ac:dyDescent="0.25">
      <c r="B2862" s="5"/>
      <c r="C2862" s="2"/>
      <c r="D2862" s="3"/>
      <c r="F2862" s="3"/>
      <c r="I2862" s="1"/>
      <c r="J2862" s="1"/>
      <c r="K2862" s="2"/>
      <c r="Y2862" s="2"/>
      <c r="Z2862" s="2"/>
      <c r="AA2862" s="1"/>
    </row>
    <row r="2863" spans="2:27" x14ac:dyDescent="0.25">
      <c r="B2863" s="5"/>
      <c r="C2863" s="2"/>
      <c r="D2863" s="3"/>
      <c r="G2863" s="3"/>
      <c r="I2863" s="1"/>
      <c r="J2863" s="1"/>
      <c r="K2863" s="2"/>
      <c r="Y2863" s="2"/>
      <c r="Z2863" s="2"/>
      <c r="AA2863" s="1"/>
    </row>
    <row r="2864" spans="2:27" x14ac:dyDescent="0.25">
      <c r="B2864" s="5"/>
      <c r="C2864" s="2"/>
      <c r="D2864" s="3"/>
      <c r="F2864" s="3"/>
      <c r="G2864" s="3"/>
      <c r="I2864" s="1"/>
      <c r="J2864" s="1"/>
      <c r="K2864" s="2"/>
      <c r="Y2864" s="2"/>
      <c r="Z2864" s="2"/>
      <c r="AA2864" s="1"/>
    </row>
    <row r="2865" spans="2:27" x14ac:dyDescent="0.25">
      <c r="B2865" s="5"/>
      <c r="C2865" s="2"/>
      <c r="D2865" s="3"/>
      <c r="F2865" s="3"/>
      <c r="G2865" s="3"/>
      <c r="I2865" s="1"/>
      <c r="J2865" s="1"/>
      <c r="K2865" s="2"/>
      <c r="Y2865" s="2"/>
      <c r="Z2865" s="2"/>
      <c r="AA2865" s="1"/>
    </row>
    <row r="2866" spans="2:27" x14ac:dyDescent="0.25">
      <c r="B2866" s="5"/>
      <c r="C2866" s="2"/>
      <c r="F2866" s="3"/>
      <c r="G2866" s="3"/>
      <c r="I2866" s="1"/>
      <c r="J2866" s="1"/>
      <c r="K2866" s="2"/>
      <c r="Y2866" s="2"/>
      <c r="Z2866" s="2"/>
      <c r="AA2866" s="1"/>
    </row>
    <row r="2867" spans="2:27" x14ac:dyDescent="0.25">
      <c r="B2867" s="5"/>
      <c r="C2867" s="2"/>
      <c r="E2867" s="3"/>
      <c r="F2867" s="3"/>
      <c r="G2867" s="3"/>
      <c r="I2867" s="1"/>
      <c r="J2867" s="1"/>
      <c r="K2867" s="2"/>
      <c r="Y2867" s="2"/>
      <c r="Z2867" s="2"/>
      <c r="AA2867" s="1"/>
    </row>
    <row r="2868" spans="2:27" x14ac:dyDescent="0.25">
      <c r="B2868" s="5"/>
      <c r="C2868" s="2"/>
      <c r="G2868" s="3"/>
      <c r="I2868" s="1"/>
      <c r="J2868" s="1"/>
      <c r="K2868" s="2"/>
      <c r="Y2868" s="2"/>
      <c r="Z2868" s="2"/>
      <c r="AA2868" s="1"/>
    </row>
    <row r="2869" spans="2:27" x14ac:dyDescent="0.25">
      <c r="B2869" s="5"/>
      <c r="C2869" s="2"/>
      <c r="F2869" s="3"/>
      <c r="G2869" s="3"/>
      <c r="I2869" s="1"/>
      <c r="J2869" s="1"/>
      <c r="K2869" s="2"/>
      <c r="Y2869" s="2"/>
      <c r="Z2869" s="2"/>
      <c r="AA2869" s="1"/>
    </row>
    <row r="2870" spans="2:27" x14ac:dyDescent="0.25">
      <c r="B2870" s="5"/>
      <c r="C2870" s="2"/>
      <c r="D2870" s="3"/>
      <c r="F2870" s="3"/>
      <c r="G2870" s="3"/>
      <c r="I2870" s="1"/>
      <c r="J2870" s="1"/>
      <c r="K2870" s="2"/>
      <c r="Y2870" s="2"/>
      <c r="Z2870" s="2"/>
      <c r="AA2870" s="1"/>
    </row>
    <row r="2871" spans="2:27" x14ac:dyDescent="0.25">
      <c r="B2871" s="5"/>
      <c r="C2871" s="2"/>
      <c r="D2871" s="3"/>
      <c r="E2871" s="3"/>
      <c r="F2871" s="3"/>
      <c r="G2871" s="3"/>
      <c r="I2871" s="1"/>
      <c r="J2871" s="1"/>
      <c r="K2871" s="2"/>
      <c r="Y2871" s="2"/>
      <c r="Z2871" s="2"/>
      <c r="AA2871" s="1"/>
    </row>
    <row r="2872" spans="2:27" x14ac:dyDescent="0.25">
      <c r="B2872" s="5"/>
      <c r="C2872" s="2"/>
      <c r="F2872" s="3"/>
      <c r="G2872" s="3"/>
      <c r="I2872" s="1"/>
      <c r="J2872" s="1"/>
      <c r="K2872" s="2"/>
      <c r="Y2872" s="2"/>
      <c r="Z2872" s="2"/>
      <c r="AA2872" s="1"/>
    </row>
    <row r="2873" spans="2:27" x14ac:dyDescent="0.25">
      <c r="B2873" s="5"/>
      <c r="C2873" s="2"/>
      <c r="D2873" s="3"/>
      <c r="E2873" s="3"/>
      <c r="F2873" s="3"/>
      <c r="G2873" s="3"/>
      <c r="I2873" s="1"/>
      <c r="J2873" s="1"/>
      <c r="K2873" s="2"/>
      <c r="Y2873" s="2"/>
      <c r="Z2873" s="2"/>
      <c r="AA2873" s="1"/>
    </row>
    <row r="2874" spans="2:27" x14ac:dyDescent="0.25">
      <c r="B2874" s="5"/>
      <c r="C2874" s="2"/>
      <c r="D2874" s="3"/>
      <c r="F2874" s="3"/>
      <c r="G2874" s="3"/>
      <c r="I2874" s="1"/>
      <c r="J2874" s="1"/>
      <c r="K2874" s="2"/>
      <c r="Y2874" s="2"/>
      <c r="Z2874" s="2"/>
      <c r="AA2874" s="1"/>
    </row>
    <row r="2875" spans="2:27" x14ac:dyDescent="0.25">
      <c r="B2875" s="5"/>
      <c r="C2875" s="2"/>
      <c r="D2875" s="3"/>
      <c r="G2875" s="3"/>
      <c r="I2875" s="1"/>
      <c r="J2875" s="1"/>
      <c r="K2875" s="2"/>
      <c r="Y2875" s="2"/>
      <c r="Z2875" s="2"/>
      <c r="AA2875" s="1"/>
    </row>
    <row r="2876" spans="2:27" x14ac:dyDescent="0.25">
      <c r="B2876" s="5"/>
      <c r="C2876" s="2"/>
      <c r="D2876" s="3"/>
      <c r="F2876" s="3"/>
      <c r="G2876" s="3"/>
      <c r="I2876" s="1"/>
      <c r="J2876" s="1"/>
      <c r="K2876" s="2"/>
      <c r="Y2876" s="2"/>
      <c r="Z2876" s="2"/>
      <c r="AA2876" s="1"/>
    </row>
    <row r="2877" spans="2:27" x14ac:dyDescent="0.25">
      <c r="B2877" s="5"/>
      <c r="C2877" s="2"/>
      <c r="D2877" s="3"/>
      <c r="F2877" s="3"/>
      <c r="G2877" s="3"/>
      <c r="I2877" s="1"/>
      <c r="J2877" s="1"/>
      <c r="K2877" s="2"/>
      <c r="Y2877" s="2"/>
      <c r="Z2877" s="2"/>
      <c r="AA2877" s="1"/>
    </row>
    <row r="2878" spans="2:27" x14ac:dyDescent="0.25">
      <c r="B2878" s="5"/>
      <c r="C2878" s="2"/>
      <c r="D2878" s="3"/>
      <c r="G2878" s="3"/>
      <c r="I2878" s="1"/>
      <c r="J2878" s="1"/>
      <c r="K2878" s="2"/>
      <c r="Y2878" s="2"/>
      <c r="Z2878" s="2"/>
      <c r="AA2878" s="1"/>
    </row>
    <row r="2879" spans="2:27" x14ac:dyDescent="0.25">
      <c r="B2879" s="5"/>
      <c r="C2879" s="2"/>
      <c r="D2879" s="3"/>
      <c r="F2879" s="3"/>
      <c r="G2879" s="3"/>
      <c r="I2879" s="1"/>
      <c r="J2879" s="1"/>
      <c r="K2879" s="2"/>
      <c r="Y2879" s="2"/>
      <c r="Z2879" s="2"/>
      <c r="AA2879" s="1"/>
    </row>
    <row r="2880" spans="2:27" x14ac:dyDescent="0.25">
      <c r="B2880" s="5"/>
      <c r="C2880" s="2"/>
      <c r="D2880" s="3"/>
      <c r="F2880" s="3"/>
      <c r="G2880" s="3"/>
      <c r="I2880" s="1"/>
      <c r="J2880" s="1"/>
      <c r="K2880" s="2"/>
      <c r="Y2880" s="2"/>
      <c r="Z2880" s="2"/>
      <c r="AA2880" s="1"/>
    </row>
    <row r="2881" spans="2:27" x14ac:dyDescent="0.25">
      <c r="B2881" s="5"/>
      <c r="C2881" s="2"/>
      <c r="D2881" s="3"/>
      <c r="F2881" s="3"/>
      <c r="G2881" s="3"/>
      <c r="I2881" s="1"/>
      <c r="J2881" s="1"/>
      <c r="K2881" s="2"/>
      <c r="Y2881" s="2"/>
      <c r="Z2881" s="2"/>
      <c r="AA2881" s="1"/>
    </row>
    <row r="2882" spans="2:27" x14ac:dyDescent="0.25">
      <c r="B2882" s="5"/>
      <c r="C2882" s="2"/>
      <c r="D2882" s="3"/>
      <c r="F2882" s="3"/>
      <c r="G2882" s="3"/>
      <c r="I2882" s="1"/>
      <c r="J2882" s="1"/>
      <c r="K2882" s="2"/>
      <c r="Y2882" s="2"/>
      <c r="Z2882" s="2"/>
      <c r="AA2882" s="1"/>
    </row>
    <row r="2883" spans="2:27" x14ac:dyDescent="0.25">
      <c r="B2883" s="5"/>
      <c r="C2883" s="2"/>
      <c r="D2883" s="3"/>
      <c r="F2883" s="3"/>
      <c r="G2883" s="3"/>
      <c r="I2883" s="1"/>
      <c r="J2883" s="1"/>
      <c r="K2883" s="2"/>
      <c r="Y2883" s="2"/>
      <c r="Z2883" s="2"/>
      <c r="AA2883" s="1"/>
    </row>
    <row r="2884" spans="2:27" x14ac:dyDescent="0.25">
      <c r="B2884" s="5"/>
      <c r="C2884" s="2"/>
      <c r="D2884" s="3"/>
      <c r="G2884" s="3"/>
      <c r="I2884" s="1"/>
      <c r="J2884" s="1"/>
      <c r="K2884" s="2"/>
      <c r="Y2884" s="2"/>
      <c r="Z2884" s="2"/>
      <c r="AA2884" s="1"/>
    </row>
    <row r="2885" spans="2:27" x14ac:dyDescent="0.25">
      <c r="B2885" s="5"/>
      <c r="C2885" s="2"/>
      <c r="D2885" s="3"/>
      <c r="E2885" s="3"/>
      <c r="F2885" s="3"/>
      <c r="G2885" s="3"/>
      <c r="I2885" s="1"/>
      <c r="J2885" s="1"/>
      <c r="K2885" s="2"/>
      <c r="Y2885" s="2"/>
      <c r="Z2885" s="2"/>
      <c r="AA2885" s="1"/>
    </row>
    <row r="2886" spans="2:27" x14ac:dyDescent="0.25">
      <c r="B2886" s="5"/>
      <c r="C2886" s="2"/>
      <c r="D2886" s="3"/>
      <c r="F2886" s="3"/>
      <c r="G2886" s="3"/>
      <c r="I2886" s="1"/>
      <c r="J2886" s="1"/>
      <c r="K2886" s="2"/>
      <c r="Y2886" s="2"/>
      <c r="Z2886" s="2"/>
      <c r="AA2886" s="1"/>
    </row>
    <row r="2887" spans="2:27" x14ac:dyDescent="0.25">
      <c r="B2887" s="5"/>
      <c r="C2887" s="2"/>
      <c r="D2887" s="3"/>
      <c r="F2887" s="3"/>
      <c r="G2887" s="3"/>
      <c r="I2887" s="1"/>
      <c r="J2887" s="1"/>
      <c r="K2887" s="2"/>
      <c r="Y2887" s="2"/>
      <c r="Z2887" s="2"/>
      <c r="AA2887" s="1"/>
    </row>
    <row r="2888" spans="2:27" x14ac:dyDescent="0.25">
      <c r="B2888" s="5"/>
      <c r="C2888" s="2"/>
      <c r="D2888" s="3"/>
      <c r="F2888" s="3"/>
      <c r="G2888" s="3"/>
      <c r="I2888" s="1"/>
      <c r="J2888" s="1"/>
      <c r="K2888" s="2"/>
      <c r="Y2888" s="2"/>
      <c r="Z2888" s="2"/>
      <c r="AA2888" s="1"/>
    </row>
    <row r="2889" spans="2:27" x14ac:dyDescent="0.25">
      <c r="B2889" s="5"/>
      <c r="C2889" s="2"/>
      <c r="D2889" s="3"/>
      <c r="F2889" s="3"/>
      <c r="G2889" s="3"/>
      <c r="I2889" s="1"/>
      <c r="J2889" s="1"/>
      <c r="K2889" s="2"/>
      <c r="Y2889" s="2"/>
      <c r="Z2889" s="2"/>
      <c r="AA2889" s="1"/>
    </row>
    <row r="2890" spans="2:27" x14ac:dyDescent="0.25">
      <c r="B2890" s="5"/>
      <c r="C2890" s="2"/>
      <c r="D2890" s="3"/>
      <c r="F2890" s="3"/>
      <c r="G2890" s="3"/>
      <c r="I2890" s="1"/>
      <c r="J2890" s="1"/>
      <c r="K2890" s="2"/>
      <c r="Y2890" s="2"/>
      <c r="Z2890" s="2"/>
      <c r="AA2890" s="1"/>
    </row>
    <row r="2891" spans="2:27" x14ac:dyDescent="0.25">
      <c r="B2891" s="5"/>
      <c r="C2891" s="2"/>
      <c r="D2891" s="3"/>
      <c r="G2891" s="3"/>
      <c r="I2891" s="1"/>
      <c r="J2891" s="1"/>
      <c r="K2891" s="2"/>
      <c r="Y2891" s="2"/>
      <c r="Z2891" s="2"/>
      <c r="AA2891" s="1"/>
    </row>
    <row r="2892" spans="2:27" x14ac:dyDescent="0.25">
      <c r="B2892" s="5"/>
      <c r="C2892" s="2"/>
      <c r="D2892" s="3"/>
      <c r="E2892" s="3"/>
      <c r="G2892" s="3"/>
      <c r="I2892" s="1"/>
      <c r="J2892" s="1"/>
      <c r="K2892" s="2"/>
      <c r="Y2892" s="2"/>
      <c r="Z2892" s="2"/>
      <c r="AA2892" s="1"/>
    </row>
    <row r="2893" spans="2:27" x14ac:dyDescent="0.25">
      <c r="B2893" s="5"/>
      <c r="C2893" s="2"/>
      <c r="I2893" s="1"/>
      <c r="J2893" s="1"/>
      <c r="K2893" s="2"/>
      <c r="Y2893" s="2"/>
      <c r="Z2893" s="2"/>
      <c r="AA2893" s="1"/>
    </row>
    <row r="2894" spans="2:27" x14ac:dyDescent="0.25">
      <c r="B2894" s="5"/>
      <c r="C2894" s="2"/>
      <c r="D2894" s="3"/>
      <c r="F2894" s="3"/>
      <c r="I2894" s="1"/>
      <c r="J2894" s="1"/>
      <c r="K2894" s="2"/>
      <c r="Y2894" s="2"/>
      <c r="Z2894" s="2"/>
      <c r="AA2894" s="1"/>
    </row>
    <row r="2895" spans="2:27" x14ac:dyDescent="0.25">
      <c r="B2895" s="5"/>
      <c r="C2895" s="2"/>
      <c r="D2895" s="3"/>
      <c r="F2895" s="3"/>
      <c r="G2895" s="3"/>
      <c r="I2895" s="1"/>
      <c r="J2895" s="1"/>
      <c r="K2895" s="2"/>
      <c r="Y2895" s="2"/>
      <c r="Z2895" s="2"/>
      <c r="AA2895" s="1"/>
    </row>
    <row r="2896" spans="2:27" x14ac:dyDescent="0.25">
      <c r="B2896" s="5"/>
      <c r="C2896" s="2"/>
      <c r="D2896" s="3"/>
      <c r="F2896" s="3"/>
      <c r="I2896" s="1"/>
      <c r="J2896" s="1"/>
      <c r="K2896" s="2"/>
      <c r="Y2896" s="2"/>
      <c r="Z2896" s="2"/>
      <c r="AA2896" s="1"/>
    </row>
    <row r="2897" spans="2:27" x14ac:dyDescent="0.25">
      <c r="B2897" s="5"/>
      <c r="C2897" s="2"/>
      <c r="F2897" s="3"/>
      <c r="I2897" s="1"/>
      <c r="J2897" s="1"/>
      <c r="K2897" s="2"/>
      <c r="Y2897" s="2"/>
      <c r="Z2897" s="2"/>
      <c r="AA2897" s="1"/>
    </row>
    <row r="2898" spans="2:27" x14ac:dyDescent="0.25">
      <c r="B2898" s="5"/>
      <c r="C2898" s="2"/>
      <c r="D2898" s="3"/>
      <c r="G2898" s="3"/>
      <c r="I2898" s="1"/>
      <c r="J2898" s="1"/>
      <c r="K2898" s="2"/>
      <c r="Y2898" s="2"/>
      <c r="Z2898" s="2"/>
      <c r="AA2898" s="1"/>
    </row>
    <row r="2899" spans="2:27" x14ac:dyDescent="0.25">
      <c r="B2899" s="5"/>
      <c r="C2899" s="2"/>
      <c r="D2899" s="3"/>
      <c r="E2899" s="3"/>
      <c r="F2899" s="3"/>
      <c r="G2899" s="3"/>
      <c r="I2899" s="1"/>
      <c r="J2899" s="1"/>
      <c r="K2899" s="2"/>
      <c r="Y2899" s="2"/>
      <c r="Z2899" s="2"/>
      <c r="AA2899" s="1"/>
    </row>
    <row r="2900" spans="2:27" x14ac:dyDescent="0.25">
      <c r="B2900" s="5"/>
      <c r="C2900" s="2"/>
      <c r="D2900" s="3"/>
      <c r="F2900" s="3"/>
      <c r="G2900" s="3"/>
      <c r="I2900" s="1"/>
      <c r="J2900" s="1"/>
      <c r="K2900" s="2"/>
      <c r="Y2900" s="2"/>
      <c r="Z2900" s="2"/>
      <c r="AA2900" s="1"/>
    </row>
    <row r="2901" spans="2:27" x14ac:dyDescent="0.25">
      <c r="B2901" s="5"/>
      <c r="C2901" s="2"/>
      <c r="D2901" s="3"/>
      <c r="F2901" s="3"/>
      <c r="G2901" s="3"/>
      <c r="I2901" s="1"/>
      <c r="J2901" s="1"/>
      <c r="K2901" s="2"/>
      <c r="Y2901" s="2"/>
      <c r="Z2901" s="2"/>
      <c r="AA2901" s="1"/>
    </row>
    <row r="2902" spans="2:27" x14ac:dyDescent="0.25">
      <c r="B2902" s="5"/>
      <c r="C2902" s="2"/>
      <c r="D2902" s="3"/>
      <c r="E2902" s="3"/>
      <c r="F2902" s="3"/>
      <c r="I2902" s="1"/>
      <c r="J2902" s="1"/>
      <c r="K2902" s="2"/>
      <c r="Y2902" s="2"/>
      <c r="Z2902" s="2"/>
      <c r="AA2902" s="1"/>
    </row>
    <row r="2903" spans="2:27" x14ac:dyDescent="0.25">
      <c r="B2903" s="5"/>
      <c r="C2903" s="2"/>
      <c r="D2903" s="3"/>
      <c r="F2903" s="3"/>
      <c r="G2903" s="3"/>
      <c r="I2903" s="1"/>
      <c r="J2903" s="1"/>
      <c r="K2903" s="2"/>
      <c r="Y2903" s="2"/>
      <c r="Z2903" s="2"/>
      <c r="AA2903" s="1"/>
    </row>
    <row r="2904" spans="2:27" x14ac:dyDescent="0.25">
      <c r="B2904" s="5"/>
      <c r="C2904" s="2"/>
      <c r="D2904" s="3"/>
      <c r="G2904" s="3"/>
      <c r="I2904" s="1"/>
      <c r="J2904" s="1"/>
      <c r="K2904" s="2"/>
      <c r="Y2904" s="2"/>
      <c r="Z2904" s="2"/>
      <c r="AA2904" s="1"/>
    </row>
    <row r="2905" spans="2:27" x14ac:dyDescent="0.25">
      <c r="B2905" s="5"/>
      <c r="C2905" s="2"/>
      <c r="D2905" s="3"/>
      <c r="E2905" s="3"/>
      <c r="F2905" s="3"/>
      <c r="G2905" s="3"/>
      <c r="I2905" s="1"/>
      <c r="J2905" s="1"/>
      <c r="K2905" s="2"/>
      <c r="Y2905" s="2"/>
      <c r="Z2905" s="2"/>
      <c r="AA2905" s="1"/>
    </row>
    <row r="2906" spans="2:27" x14ac:dyDescent="0.25">
      <c r="B2906" s="5"/>
      <c r="C2906" s="2"/>
      <c r="D2906" s="3"/>
      <c r="E2906" s="3"/>
      <c r="F2906" s="3"/>
      <c r="G2906" s="3"/>
      <c r="I2906" s="1"/>
      <c r="J2906" s="1"/>
      <c r="K2906" s="2"/>
      <c r="Y2906" s="2"/>
      <c r="Z2906" s="2"/>
      <c r="AA2906" s="1"/>
    </row>
    <row r="2907" spans="2:27" x14ac:dyDescent="0.25">
      <c r="B2907" s="5"/>
      <c r="C2907" s="2"/>
      <c r="D2907" s="3"/>
      <c r="F2907" s="3"/>
      <c r="G2907" s="3"/>
      <c r="I2907" s="1"/>
      <c r="J2907" s="1"/>
      <c r="K2907" s="2"/>
      <c r="Y2907" s="2"/>
      <c r="Z2907" s="2"/>
      <c r="AA2907" s="1"/>
    </row>
    <row r="2908" spans="2:27" x14ac:dyDescent="0.25">
      <c r="B2908" s="5"/>
      <c r="C2908" s="2"/>
      <c r="I2908" s="1"/>
      <c r="J2908" s="1"/>
      <c r="K2908" s="2"/>
      <c r="Y2908" s="2"/>
      <c r="Z2908" s="2"/>
      <c r="AA2908" s="1"/>
    </row>
    <row r="2909" spans="2:27" x14ac:dyDescent="0.25">
      <c r="B2909" s="5"/>
      <c r="C2909" s="2"/>
      <c r="D2909" s="3"/>
      <c r="G2909" s="3"/>
      <c r="I2909" s="1"/>
      <c r="J2909" s="1"/>
      <c r="K2909" s="2"/>
      <c r="Y2909" s="2"/>
      <c r="Z2909" s="2"/>
      <c r="AA2909" s="1"/>
    </row>
    <row r="2910" spans="2:27" x14ac:dyDescent="0.25">
      <c r="B2910" s="5"/>
      <c r="C2910" s="2"/>
      <c r="D2910" s="3"/>
      <c r="G2910" s="3"/>
      <c r="I2910" s="1"/>
      <c r="J2910" s="1"/>
      <c r="K2910" s="2"/>
      <c r="Y2910" s="2"/>
      <c r="Z2910" s="2"/>
      <c r="AA2910" s="1"/>
    </row>
    <row r="2911" spans="2:27" x14ac:dyDescent="0.25">
      <c r="B2911" s="5"/>
      <c r="C2911" s="2"/>
      <c r="D2911" s="3"/>
      <c r="F2911" s="3"/>
      <c r="G2911" s="3"/>
      <c r="I2911" s="1"/>
      <c r="J2911" s="1"/>
      <c r="K2911" s="2"/>
      <c r="Y2911" s="2"/>
      <c r="Z2911" s="2"/>
      <c r="AA2911" s="1"/>
    </row>
    <row r="2912" spans="2:27" x14ac:dyDescent="0.25">
      <c r="B2912" s="5"/>
      <c r="C2912" s="2"/>
      <c r="D2912" s="3"/>
      <c r="F2912" s="3"/>
      <c r="G2912" s="3"/>
      <c r="I2912" s="1"/>
      <c r="J2912" s="1"/>
      <c r="K2912" s="2"/>
      <c r="Y2912" s="2"/>
      <c r="Z2912" s="2"/>
      <c r="AA2912" s="1"/>
    </row>
    <row r="2913" spans="2:27" x14ac:dyDescent="0.25">
      <c r="B2913" s="5"/>
      <c r="C2913" s="2"/>
      <c r="G2913" s="3"/>
      <c r="I2913" s="1"/>
      <c r="J2913" s="1"/>
      <c r="K2913" s="2"/>
      <c r="Y2913" s="2"/>
      <c r="Z2913" s="2"/>
      <c r="AA2913" s="1"/>
    </row>
    <row r="2914" spans="2:27" x14ac:dyDescent="0.25">
      <c r="B2914" s="5"/>
      <c r="C2914" s="2"/>
      <c r="D2914" s="3"/>
      <c r="E2914" s="3"/>
      <c r="F2914" s="3"/>
      <c r="G2914" s="3"/>
      <c r="I2914" s="1"/>
      <c r="J2914" s="1"/>
      <c r="K2914" s="2"/>
      <c r="Y2914" s="2"/>
      <c r="Z2914" s="2"/>
      <c r="AA2914" s="1"/>
    </row>
    <row r="2915" spans="2:27" x14ac:dyDescent="0.25">
      <c r="B2915" s="5"/>
      <c r="C2915" s="2"/>
      <c r="D2915" s="3"/>
      <c r="F2915" s="3"/>
      <c r="G2915" s="3"/>
      <c r="I2915" s="1"/>
      <c r="J2915" s="1"/>
      <c r="K2915" s="2"/>
      <c r="Y2915" s="2"/>
      <c r="Z2915" s="2"/>
      <c r="AA2915" s="1"/>
    </row>
    <row r="2916" spans="2:27" x14ac:dyDescent="0.25">
      <c r="B2916" s="5"/>
      <c r="C2916" s="2"/>
      <c r="F2916" s="3"/>
      <c r="G2916" s="3"/>
      <c r="I2916" s="1"/>
      <c r="J2916" s="1"/>
      <c r="K2916" s="2"/>
      <c r="Y2916" s="2"/>
      <c r="Z2916" s="2"/>
      <c r="AA2916" s="1"/>
    </row>
    <row r="2917" spans="2:27" x14ac:dyDescent="0.25">
      <c r="B2917" s="5"/>
      <c r="C2917" s="2"/>
      <c r="D2917" s="3"/>
      <c r="F2917" s="3"/>
      <c r="G2917" s="3"/>
      <c r="I2917" s="1"/>
      <c r="J2917" s="1"/>
      <c r="K2917" s="2"/>
      <c r="Y2917" s="2"/>
      <c r="Z2917" s="2"/>
      <c r="AA2917" s="1"/>
    </row>
    <row r="2918" spans="2:27" x14ac:dyDescent="0.25">
      <c r="B2918" s="5"/>
      <c r="C2918" s="2"/>
      <c r="D2918" s="3"/>
      <c r="F2918" s="3"/>
      <c r="G2918" s="3"/>
      <c r="I2918" s="1"/>
      <c r="J2918" s="1"/>
      <c r="K2918" s="2"/>
      <c r="Y2918" s="2"/>
      <c r="Z2918" s="2"/>
      <c r="AA2918" s="1"/>
    </row>
    <row r="2919" spans="2:27" x14ac:dyDescent="0.25">
      <c r="B2919" s="5"/>
      <c r="C2919" s="2"/>
      <c r="D2919" s="3"/>
      <c r="F2919" s="3"/>
      <c r="G2919" s="3"/>
      <c r="I2919" s="1"/>
      <c r="J2919" s="1"/>
      <c r="K2919" s="2"/>
      <c r="Y2919" s="2"/>
      <c r="Z2919" s="2"/>
      <c r="AA2919" s="1"/>
    </row>
    <row r="2920" spans="2:27" x14ac:dyDescent="0.25">
      <c r="B2920" s="5"/>
      <c r="C2920" s="2"/>
      <c r="D2920" s="3"/>
      <c r="F2920" s="3"/>
      <c r="G2920" s="3"/>
      <c r="I2920" s="1"/>
      <c r="J2920" s="1"/>
      <c r="K2920" s="2"/>
      <c r="Y2920" s="2"/>
      <c r="Z2920" s="2"/>
      <c r="AA2920" s="1"/>
    </row>
    <row r="2921" spans="2:27" x14ac:dyDescent="0.25">
      <c r="B2921" s="5"/>
      <c r="C2921" s="2"/>
      <c r="D2921" s="3"/>
      <c r="F2921" s="3"/>
      <c r="G2921" s="3"/>
      <c r="I2921" s="1"/>
      <c r="J2921" s="1"/>
      <c r="K2921" s="2"/>
      <c r="Y2921" s="2"/>
      <c r="Z2921" s="2"/>
      <c r="AA2921" s="1"/>
    </row>
    <row r="2922" spans="2:27" x14ac:dyDescent="0.25">
      <c r="B2922" s="5"/>
      <c r="C2922" s="2"/>
      <c r="D2922" s="3"/>
      <c r="F2922" s="3"/>
      <c r="G2922" s="3"/>
      <c r="I2922" s="1"/>
      <c r="J2922" s="1"/>
      <c r="K2922" s="2"/>
      <c r="Y2922" s="2"/>
      <c r="Z2922" s="2"/>
      <c r="AA2922" s="1"/>
    </row>
    <row r="2923" spans="2:27" x14ac:dyDescent="0.25">
      <c r="B2923" s="5"/>
      <c r="C2923" s="2"/>
      <c r="G2923" s="3"/>
      <c r="I2923" s="1"/>
      <c r="J2923" s="1"/>
      <c r="K2923" s="2"/>
      <c r="Y2923" s="2"/>
      <c r="Z2923" s="2"/>
      <c r="AA2923" s="1"/>
    </row>
    <row r="2924" spans="2:27" x14ac:dyDescent="0.25">
      <c r="B2924" s="5"/>
      <c r="C2924" s="2"/>
      <c r="D2924" s="3"/>
      <c r="G2924" s="3"/>
      <c r="I2924" s="1"/>
      <c r="J2924" s="1"/>
      <c r="K2924" s="2"/>
      <c r="Y2924" s="2"/>
      <c r="Z2924" s="2"/>
      <c r="AA2924" s="1"/>
    </row>
    <row r="2925" spans="2:27" x14ac:dyDescent="0.25">
      <c r="B2925" s="5"/>
      <c r="C2925" s="2"/>
      <c r="F2925" s="3"/>
      <c r="I2925" s="1"/>
      <c r="J2925" s="1"/>
      <c r="K2925" s="2"/>
      <c r="Y2925" s="2"/>
      <c r="Z2925" s="2"/>
      <c r="AA2925" s="1"/>
    </row>
    <row r="2926" spans="2:27" x14ac:dyDescent="0.25">
      <c r="B2926" s="5"/>
      <c r="C2926" s="2"/>
      <c r="D2926" s="3"/>
      <c r="F2926" s="3"/>
      <c r="G2926" s="3"/>
      <c r="I2926" s="1"/>
      <c r="J2926" s="1"/>
      <c r="K2926" s="2"/>
      <c r="Y2926" s="2"/>
      <c r="Z2926" s="2"/>
      <c r="AA2926" s="1"/>
    </row>
    <row r="2927" spans="2:27" x14ac:dyDescent="0.25">
      <c r="B2927" s="5"/>
      <c r="C2927" s="2"/>
      <c r="D2927" s="3"/>
      <c r="F2927" s="3"/>
      <c r="G2927" s="3"/>
      <c r="I2927" s="1"/>
      <c r="J2927" s="1"/>
      <c r="K2927" s="2"/>
      <c r="Y2927" s="2"/>
      <c r="Z2927" s="2"/>
      <c r="AA2927" s="1"/>
    </row>
    <row r="2928" spans="2:27" x14ac:dyDescent="0.25">
      <c r="B2928" s="5"/>
      <c r="C2928" s="2"/>
      <c r="D2928" s="3"/>
      <c r="F2928" s="3"/>
      <c r="G2928" s="3"/>
      <c r="I2928" s="1"/>
      <c r="J2928" s="1"/>
      <c r="K2928" s="2"/>
      <c r="Y2928" s="2"/>
      <c r="Z2928" s="2"/>
      <c r="AA2928" s="1"/>
    </row>
    <row r="2929" spans="2:27" x14ac:dyDescent="0.25">
      <c r="B2929" s="5"/>
      <c r="C2929" s="2"/>
      <c r="D2929" s="3"/>
      <c r="F2929" s="3"/>
      <c r="G2929" s="3"/>
      <c r="I2929" s="1"/>
      <c r="J2929" s="1"/>
      <c r="K2929" s="2"/>
      <c r="Y2929" s="2"/>
      <c r="Z2929" s="2"/>
      <c r="AA2929" s="1"/>
    </row>
    <row r="2930" spans="2:27" x14ac:dyDescent="0.25">
      <c r="B2930" s="5"/>
      <c r="C2930" s="2"/>
      <c r="D2930" s="3"/>
      <c r="F2930" s="3"/>
      <c r="G2930" s="3"/>
      <c r="I2930" s="1"/>
      <c r="J2930" s="1"/>
      <c r="K2930" s="2"/>
      <c r="Y2930" s="2"/>
      <c r="Z2930" s="2"/>
      <c r="AA2930" s="1"/>
    </row>
    <row r="2931" spans="2:27" x14ac:dyDescent="0.25">
      <c r="B2931" s="5"/>
      <c r="C2931" s="2"/>
      <c r="D2931" s="3"/>
      <c r="F2931" s="3"/>
      <c r="G2931" s="3"/>
      <c r="I2931" s="1"/>
      <c r="J2931" s="1"/>
      <c r="K2931" s="2"/>
      <c r="Y2931" s="2"/>
      <c r="Z2931" s="2"/>
      <c r="AA2931" s="1"/>
    </row>
    <row r="2932" spans="2:27" x14ac:dyDescent="0.25">
      <c r="B2932" s="5"/>
      <c r="C2932" s="2"/>
      <c r="D2932" s="3"/>
      <c r="G2932" s="3"/>
      <c r="I2932" s="1"/>
      <c r="J2932" s="1"/>
      <c r="K2932" s="2"/>
      <c r="Y2932" s="2"/>
      <c r="Z2932" s="2"/>
      <c r="AA2932" s="1"/>
    </row>
    <row r="2933" spans="2:27" x14ac:dyDescent="0.25">
      <c r="B2933" s="5"/>
      <c r="C2933" s="2"/>
      <c r="D2933" s="3"/>
      <c r="E2933" s="3"/>
      <c r="F2933" s="3"/>
      <c r="G2933" s="3"/>
      <c r="I2933" s="1"/>
      <c r="J2933" s="1"/>
      <c r="K2933" s="2"/>
      <c r="Y2933" s="2"/>
      <c r="Z2933" s="2"/>
      <c r="AA2933" s="1"/>
    </row>
    <row r="2934" spans="2:27" x14ac:dyDescent="0.25">
      <c r="B2934" s="5"/>
      <c r="C2934" s="2"/>
      <c r="D2934" s="3"/>
      <c r="F2934" s="3"/>
      <c r="G2934" s="3"/>
      <c r="I2934" s="1"/>
      <c r="J2934" s="1"/>
      <c r="K2934" s="2"/>
      <c r="Y2934" s="2"/>
      <c r="Z2934" s="2"/>
      <c r="AA2934" s="1"/>
    </row>
    <row r="2935" spans="2:27" x14ac:dyDescent="0.25">
      <c r="B2935" s="5"/>
      <c r="C2935" s="2"/>
      <c r="D2935" s="3"/>
      <c r="G2935" s="3"/>
      <c r="I2935" s="1"/>
      <c r="J2935" s="1"/>
      <c r="K2935" s="2"/>
      <c r="Y2935" s="2"/>
      <c r="Z2935" s="2"/>
      <c r="AA2935" s="1"/>
    </row>
    <row r="2936" spans="2:27" x14ac:dyDescent="0.25">
      <c r="B2936" s="5"/>
      <c r="C2936" s="2"/>
      <c r="D2936" s="3"/>
      <c r="F2936" s="3"/>
      <c r="G2936" s="3"/>
      <c r="I2936" s="1"/>
      <c r="J2936" s="1"/>
      <c r="K2936" s="2"/>
      <c r="Y2936" s="2"/>
      <c r="Z2936" s="2"/>
      <c r="AA2936" s="1"/>
    </row>
    <row r="2937" spans="2:27" x14ac:dyDescent="0.25">
      <c r="B2937" s="5"/>
      <c r="C2937" s="2"/>
      <c r="D2937" s="3"/>
      <c r="F2937" s="3"/>
      <c r="G2937" s="3"/>
      <c r="I2937" s="1"/>
      <c r="J2937" s="1"/>
      <c r="K2937" s="2"/>
      <c r="Y2937" s="2"/>
      <c r="Z2937" s="2"/>
      <c r="AA2937" s="1"/>
    </row>
    <row r="2938" spans="2:27" x14ac:dyDescent="0.25">
      <c r="B2938" s="5"/>
      <c r="C2938" s="2"/>
      <c r="D2938" s="3"/>
      <c r="F2938" s="3"/>
      <c r="G2938" s="3"/>
      <c r="I2938" s="1"/>
      <c r="J2938" s="1"/>
      <c r="K2938" s="2"/>
      <c r="Y2938" s="2"/>
      <c r="Z2938" s="2"/>
      <c r="AA2938" s="1"/>
    </row>
    <row r="2939" spans="2:27" x14ac:dyDescent="0.25">
      <c r="B2939" s="5"/>
      <c r="C2939" s="2"/>
      <c r="D2939" s="3"/>
      <c r="F2939" s="3"/>
      <c r="G2939" s="3"/>
      <c r="I2939" s="1"/>
      <c r="J2939" s="1"/>
      <c r="K2939" s="2"/>
      <c r="Y2939" s="2"/>
      <c r="Z2939" s="2"/>
      <c r="AA2939" s="1"/>
    </row>
    <row r="2940" spans="2:27" x14ac:dyDescent="0.25">
      <c r="B2940" s="5"/>
      <c r="C2940" s="2"/>
      <c r="D2940" s="3"/>
      <c r="F2940" s="3"/>
      <c r="G2940" s="3"/>
      <c r="I2940" s="1"/>
      <c r="J2940" s="1"/>
      <c r="K2940" s="2"/>
      <c r="Y2940" s="2"/>
      <c r="Z2940" s="2"/>
      <c r="AA2940" s="1"/>
    </row>
    <row r="2941" spans="2:27" x14ac:dyDescent="0.25">
      <c r="B2941" s="5"/>
      <c r="C2941" s="2"/>
      <c r="D2941" s="3"/>
      <c r="F2941" s="3"/>
      <c r="G2941" s="3"/>
      <c r="I2941" s="1"/>
      <c r="J2941" s="1"/>
      <c r="K2941" s="2"/>
      <c r="Y2941" s="2"/>
      <c r="Z2941" s="2"/>
      <c r="AA2941" s="1"/>
    </row>
    <row r="2942" spans="2:27" x14ac:dyDescent="0.25">
      <c r="B2942" s="5"/>
      <c r="C2942" s="2"/>
      <c r="D2942" s="3"/>
      <c r="G2942" s="3"/>
      <c r="I2942" s="1"/>
      <c r="J2942" s="1"/>
      <c r="K2942" s="2"/>
      <c r="Y2942" s="2"/>
      <c r="Z2942" s="2"/>
      <c r="AA2942" s="1"/>
    </row>
    <row r="2943" spans="2:27" x14ac:dyDescent="0.25">
      <c r="B2943" s="5"/>
      <c r="C2943" s="2"/>
      <c r="D2943" s="3"/>
      <c r="F2943" s="3"/>
      <c r="G2943" s="3"/>
      <c r="I2943" s="1"/>
      <c r="J2943" s="1"/>
      <c r="K2943" s="2"/>
      <c r="Y2943" s="2"/>
      <c r="Z2943" s="2"/>
      <c r="AA2943" s="1"/>
    </row>
    <row r="2944" spans="2:27" x14ac:dyDescent="0.25">
      <c r="B2944" s="5"/>
      <c r="C2944" s="2"/>
      <c r="D2944" s="3"/>
      <c r="F2944" s="3"/>
      <c r="G2944" s="3"/>
      <c r="I2944" s="1"/>
      <c r="J2944" s="1"/>
      <c r="K2944" s="2"/>
      <c r="Y2944" s="2"/>
      <c r="Z2944" s="2"/>
      <c r="AA2944" s="1"/>
    </row>
    <row r="2945" spans="2:27" x14ac:dyDescent="0.25">
      <c r="B2945" s="5"/>
      <c r="C2945" s="2"/>
      <c r="D2945" s="3"/>
      <c r="F2945" s="3"/>
      <c r="G2945" s="3"/>
      <c r="I2945" s="1"/>
      <c r="J2945" s="1"/>
      <c r="K2945" s="2"/>
      <c r="Y2945" s="2"/>
      <c r="Z2945" s="2"/>
      <c r="AA2945" s="1"/>
    </row>
    <row r="2946" spans="2:27" x14ac:dyDescent="0.25">
      <c r="B2946" s="5"/>
      <c r="C2946" s="2"/>
      <c r="D2946" s="3"/>
      <c r="F2946" s="3"/>
      <c r="I2946" s="1"/>
      <c r="J2946" s="1"/>
      <c r="K2946" s="2"/>
      <c r="Y2946" s="2"/>
      <c r="Z2946" s="2"/>
      <c r="AA2946" s="1"/>
    </row>
    <row r="2947" spans="2:27" x14ac:dyDescent="0.25">
      <c r="B2947" s="5"/>
      <c r="C2947" s="2"/>
      <c r="F2947" s="3"/>
      <c r="G2947" s="3"/>
      <c r="I2947" s="1"/>
      <c r="J2947" s="1"/>
      <c r="K2947" s="2"/>
      <c r="Y2947" s="2"/>
      <c r="Z2947" s="2"/>
      <c r="AA2947" s="1"/>
    </row>
    <row r="2948" spans="2:27" x14ac:dyDescent="0.25">
      <c r="B2948" s="5"/>
      <c r="C2948" s="2"/>
      <c r="D2948" s="3"/>
      <c r="E2948" s="3"/>
      <c r="F2948" s="3"/>
      <c r="G2948" s="3"/>
      <c r="I2948" s="1"/>
      <c r="J2948" s="1"/>
      <c r="K2948" s="2"/>
      <c r="Y2948" s="2"/>
      <c r="Z2948" s="2"/>
      <c r="AA2948" s="1"/>
    </row>
    <row r="2949" spans="2:27" x14ac:dyDescent="0.25">
      <c r="B2949" s="5"/>
      <c r="C2949" s="2"/>
      <c r="D2949" s="3"/>
      <c r="I2949" s="1"/>
      <c r="J2949" s="1"/>
      <c r="K2949" s="2"/>
      <c r="Y2949" s="2"/>
      <c r="Z2949" s="2"/>
      <c r="AA2949" s="1"/>
    </row>
    <row r="2950" spans="2:27" x14ac:dyDescent="0.25">
      <c r="B2950" s="5"/>
      <c r="C2950" s="2"/>
      <c r="D2950" s="3"/>
      <c r="F2950" s="3"/>
      <c r="G2950" s="3"/>
      <c r="I2950" s="1"/>
      <c r="J2950" s="1"/>
      <c r="K2950" s="2"/>
      <c r="Y2950" s="2"/>
      <c r="Z2950" s="2"/>
      <c r="AA2950" s="1"/>
    </row>
    <row r="2951" spans="2:27" x14ac:dyDescent="0.25">
      <c r="B2951" s="5"/>
      <c r="C2951" s="2"/>
      <c r="D2951" s="3"/>
      <c r="F2951" s="3"/>
      <c r="G2951" s="3"/>
      <c r="I2951" s="1"/>
      <c r="J2951" s="1"/>
      <c r="K2951" s="2"/>
      <c r="Y2951" s="2"/>
      <c r="Z2951" s="2"/>
      <c r="AA2951" s="1"/>
    </row>
    <row r="2952" spans="2:27" x14ac:dyDescent="0.25">
      <c r="B2952" s="5"/>
      <c r="C2952" s="2"/>
      <c r="D2952" s="3"/>
      <c r="F2952" s="3"/>
      <c r="G2952" s="3"/>
      <c r="I2952" s="1"/>
      <c r="J2952" s="1"/>
      <c r="K2952" s="2"/>
      <c r="Y2952" s="2"/>
      <c r="Z2952" s="2"/>
      <c r="AA2952" s="1"/>
    </row>
    <row r="2953" spans="2:27" x14ac:dyDescent="0.25">
      <c r="B2953" s="5"/>
      <c r="C2953" s="2"/>
      <c r="D2953" s="3"/>
      <c r="E2953" s="3"/>
      <c r="F2953" s="3"/>
      <c r="G2953" s="3"/>
      <c r="I2953" s="1"/>
      <c r="J2953" s="1"/>
      <c r="K2953" s="2"/>
      <c r="Y2953" s="2"/>
      <c r="Z2953" s="2"/>
      <c r="AA2953" s="1"/>
    </row>
    <row r="2954" spans="2:27" x14ac:dyDescent="0.25">
      <c r="B2954" s="5"/>
      <c r="C2954" s="2"/>
      <c r="D2954" s="3"/>
      <c r="F2954" s="3"/>
      <c r="G2954" s="3"/>
      <c r="I2954" s="1"/>
      <c r="J2954" s="1"/>
      <c r="K2954" s="2"/>
      <c r="Y2954" s="2"/>
      <c r="Z2954" s="2"/>
      <c r="AA2954" s="1"/>
    </row>
    <row r="2955" spans="2:27" x14ac:dyDescent="0.25">
      <c r="B2955" s="5"/>
      <c r="C2955" s="2"/>
      <c r="D2955" s="3"/>
      <c r="F2955" s="3"/>
      <c r="G2955" s="3"/>
      <c r="I2955" s="1"/>
      <c r="J2955" s="1"/>
      <c r="K2955" s="2"/>
      <c r="Y2955" s="2"/>
      <c r="Z2955" s="2"/>
      <c r="AA2955" s="1"/>
    </row>
    <row r="2956" spans="2:27" x14ac:dyDescent="0.25">
      <c r="B2956" s="5"/>
      <c r="C2956" s="2"/>
      <c r="F2956" s="3"/>
      <c r="G2956" s="3"/>
      <c r="I2956" s="1"/>
      <c r="J2956" s="1"/>
      <c r="K2956" s="2"/>
      <c r="Y2956" s="2"/>
      <c r="Z2956" s="2"/>
      <c r="AA2956" s="1"/>
    </row>
    <row r="2957" spans="2:27" x14ac:dyDescent="0.25">
      <c r="B2957" s="5"/>
      <c r="C2957" s="2"/>
      <c r="D2957" s="3"/>
      <c r="E2957" s="3"/>
      <c r="F2957" s="3"/>
      <c r="G2957" s="3"/>
      <c r="I2957" s="1"/>
      <c r="J2957" s="1"/>
      <c r="K2957" s="2"/>
      <c r="Y2957" s="2"/>
      <c r="Z2957" s="2"/>
      <c r="AA2957" s="1"/>
    </row>
    <row r="2958" spans="2:27" x14ac:dyDescent="0.25">
      <c r="B2958" s="5"/>
      <c r="C2958" s="2"/>
      <c r="D2958" s="3"/>
      <c r="F2958" s="3"/>
      <c r="I2958" s="1"/>
      <c r="J2958" s="1"/>
      <c r="K2958" s="2"/>
      <c r="Y2958" s="2"/>
      <c r="Z2958" s="2"/>
      <c r="AA2958" s="1"/>
    </row>
    <row r="2959" spans="2:27" x14ac:dyDescent="0.25">
      <c r="B2959" s="5"/>
      <c r="C2959" s="2"/>
      <c r="D2959" s="3"/>
      <c r="F2959" s="3"/>
      <c r="G2959" s="3"/>
      <c r="I2959" s="1"/>
      <c r="J2959" s="1"/>
      <c r="K2959" s="2"/>
      <c r="Y2959" s="2"/>
      <c r="Z2959" s="2"/>
      <c r="AA2959" s="1"/>
    </row>
    <row r="2960" spans="2:27" x14ac:dyDescent="0.25">
      <c r="B2960" s="5"/>
      <c r="C2960" s="2"/>
      <c r="D2960" s="3"/>
      <c r="F2960" s="3"/>
      <c r="I2960" s="1"/>
      <c r="J2960" s="1"/>
      <c r="K2960" s="2"/>
      <c r="Y2960" s="2"/>
      <c r="Z2960" s="2"/>
      <c r="AA2960" s="1"/>
    </row>
    <row r="2961" spans="2:27" x14ac:dyDescent="0.25">
      <c r="B2961" s="5"/>
      <c r="C2961" s="2"/>
      <c r="D2961" s="3"/>
      <c r="E2961" s="3"/>
      <c r="F2961" s="3"/>
      <c r="G2961" s="3"/>
      <c r="I2961" s="1"/>
      <c r="J2961" s="1"/>
      <c r="K2961" s="2"/>
      <c r="Y2961" s="2"/>
      <c r="Z2961" s="2"/>
      <c r="AA2961" s="1"/>
    </row>
    <row r="2962" spans="2:27" x14ac:dyDescent="0.25">
      <c r="B2962" s="5"/>
      <c r="C2962" s="2"/>
      <c r="D2962" s="3"/>
      <c r="F2962" s="3"/>
      <c r="G2962" s="3"/>
      <c r="I2962" s="1"/>
      <c r="J2962" s="1"/>
      <c r="K2962" s="2"/>
      <c r="Y2962" s="2"/>
      <c r="Z2962" s="2"/>
      <c r="AA2962" s="1"/>
    </row>
    <row r="2963" spans="2:27" x14ac:dyDescent="0.25">
      <c r="B2963" s="5"/>
      <c r="C2963" s="2"/>
      <c r="D2963" s="3"/>
      <c r="F2963" s="3"/>
      <c r="G2963" s="3"/>
      <c r="I2963" s="1"/>
      <c r="J2963" s="1"/>
      <c r="K2963" s="2"/>
      <c r="Y2963" s="2"/>
      <c r="Z2963" s="2"/>
      <c r="AA2963" s="1"/>
    </row>
    <row r="2964" spans="2:27" x14ac:dyDescent="0.25">
      <c r="B2964" s="5"/>
      <c r="C2964" s="2"/>
      <c r="D2964" s="3"/>
      <c r="F2964" s="3"/>
      <c r="G2964" s="3"/>
      <c r="I2964" s="1"/>
      <c r="J2964" s="1"/>
      <c r="K2964" s="2"/>
      <c r="Y2964" s="2"/>
      <c r="Z2964" s="2"/>
      <c r="AA2964" s="1"/>
    </row>
    <row r="2965" spans="2:27" x14ac:dyDescent="0.25">
      <c r="B2965" s="5"/>
      <c r="C2965" s="2"/>
      <c r="D2965" s="3"/>
      <c r="F2965" s="3"/>
      <c r="I2965" s="1"/>
      <c r="J2965" s="1"/>
      <c r="K2965" s="2"/>
      <c r="Y2965" s="2"/>
      <c r="Z2965" s="2"/>
      <c r="AA2965" s="1"/>
    </row>
    <row r="2966" spans="2:27" x14ac:dyDescent="0.25">
      <c r="B2966" s="5"/>
      <c r="C2966" s="2"/>
      <c r="D2966" s="3"/>
      <c r="F2966" s="3"/>
      <c r="G2966" s="3"/>
      <c r="I2966" s="1"/>
      <c r="J2966" s="1"/>
      <c r="K2966" s="2"/>
      <c r="Y2966" s="2"/>
      <c r="Z2966" s="2"/>
      <c r="AA2966" s="1"/>
    </row>
    <row r="2967" spans="2:27" x14ac:dyDescent="0.25">
      <c r="B2967" s="5"/>
      <c r="C2967" s="2"/>
      <c r="D2967" s="3"/>
      <c r="I2967" s="1"/>
      <c r="J2967" s="1"/>
      <c r="K2967" s="2"/>
      <c r="Y2967" s="2"/>
      <c r="Z2967" s="2"/>
      <c r="AA2967" s="1"/>
    </row>
    <row r="2968" spans="2:27" x14ac:dyDescent="0.25">
      <c r="B2968" s="5"/>
      <c r="C2968" s="2"/>
      <c r="D2968" s="3"/>
      <c r="F2968" s="3"/>
      <c r="G2968" s="3"/>
      <c r="I2968" s="1"/>
      <c r="J2968" s="1"/>
      <c r="K2968" s="2"/>
      <c r="Y2968" s="2"/>
      <c r="Z2968" s="2"/>
      <c r="AA2968" s="1"/>
    </row>
    <row r="2969" spans="2:27" x14ac:dyDescent="0.25">
      <c r="B2969" s="5"/>
      <c r="C2969" s="2"/>
      <c r="D2969" s="3"/>
      <c r="F2969" s="3"/>
      <c r="G2969" s="3"/>
      <c r="I2969" s="1"/>
      <c r="J2969" s="1"/>
      <c r="K2969" s="2"/>
      <c r="Y2969" s="2"/>
      <c r="Z2969" s="2"/>
      <c r="AA2969" s="1"/>
    </row>
    <row r="2970" spans="2:27" x14ac:dyDescent="0.25">
      <c r="B2970" s="5"/>
      <c r="C2970" s="2"/>
      <c r="D2970" s="3"/>
      <c r="F2970" s="3"/>
      <c r="G2970" s="3"/>
      <c r="I2970" s="1"/>
      <c r="J2970" s="1"/>
      <c r="K2970" s="2"/>
      <c r="Y2970" s="2"/>
      <c r="Z2970" s="2"/>
      <c r="AA2970" s="1"/>
    </row>
    <row r="2971" spans="2:27" x14ac:dyDescent="0.25">
      <c r="B2971" s="5"/>
      <c r="C2971" s="2"/>
      <c r="D2971" s="3"/>
      <c r="F2971" s="3"/>
      <c r="G2971" s="3"/>
      <c r="I2971" s="1"/>
      <c r="J2971" s="1"/>
      <c r="K2971" s="2"/>
      <c r="Y2971" s="2"/>
      <c r="Z2971" s="2"/>
      <c r="AA2971" s="1"/>
    </row>
    <row r="2972" spans="2:27" x14ac:dyDescent="0.25">
      <c r="B2972" s="5"/>
      <c r="C2972" s="2"/>
      <c r="D2972" s="3"/>
      <c r="I2972" s="1"/>
      <c r="J2972" s="1"/>
      <c r="K2972" s="2"/>
      <c r="Y2972" s="2"/>
      <c r="Z2972" s="2"/>
      <c r="AA2972" s="1"/>
    </row>
    <row r="2973" spans="2:27" x14ac:dyDescent="0.25">
      <c r="B2973" s="5"/>
      <c r="C2973" s="2"/>
      <c r="D2973" s="3"/>
      <c r="F2973" s="3"/>
      <c r="I2973" s="1"/>
      <c r="J2973" s="1"/>
      <c r="K2973" s="2"/>
      <c r="Y2973" s="2"/>
      <c r="Z2973" s="2"/>
      <c r="AA2973" s="1"/>
    </row>
    <row r="2974" spans="2:27" x14ac:dyDescent="0.25">
      <c r="B2974" s="5"/>
      <c r="C2974" s="2"/>
      <c r="D2974" s="3"/>
      <c r="F2974" s="3"/>
      <c r="G2974" s="3"/>
      <c r="I2974" s="1"/>
      <c r="J2974" s="1"/>
      <c r="K2974" s="2"/>
      <c r="Y2974" s="2"/>
      <c r="Z2974" s="2"/>
      <c r="AA2974" s="1"/>
    </row>
    <row r="2975" spans="2:27" x14ac:dyDescent="0.25">
      <c r="B2975" s="5"/>
      <c r="C2975" s="2"/>
      <c r="D2975" s="3"/>
      <c r="F2975" s="3"/>
      <c r="I2975" s="1"/>
      <c r="J2975" s="1"/>
      <c r="K2975" s="2"/>
      <c r="Y2975" s="2"/>
      <c r="Z2975" s="2"/>
      <c r="AA2975" s="1"/>
    </row>
    <row r="2976" spans="2:27" x14ac:dyDescent="0.25">
      <c r="B2976" s="5"/>
      <c r="C2976" s="2"/>
      <c r="D2976" s="3"/>
      <c r="F2976" s="3"/>
      <c r="I2976" s="1"/>
      <c r="J2976" s="1"/>
      <c r="K2976" s="2"/>
      <c r="Y2976" s="2"/>
      <c r="Z2976" s="2"/>
      <c r="AA2976" s="1"/>
    </row>
    <row r="2977" spans="2:27" x14ac:dyDescent="0.25">
      <c r="B2977" s="5"/>
      <c r="C2977" s="2"/>
      <c r="D2977" s="3"/>
      <c r="G2977" s="3"/>
      <c r="I2977" s="1"/>
      <c r="J2977" s="1"/>
      <c r="K2977" s="2"/>
      <c r="Y2977" s="2"/>
      <c r="Z2977" s="2"/>
      <c r="AA2977" s="1"/>
    </row>
    <row r="2978" spans="2:27" x14ac:dyDescent="0.25">
      <c r="B2978" s="5"/>
      <c r="C2978" s="2"/>
      <c r="D2978" s="3"/>
      <c r="F2978" s="3"/>
      <c r="I2978" s="1"/>
      <c r="J2978" s="1"/>
      <c r="K2978" s="2"/>
      <c r="Y2978" s="2"/>
      <c r="Z2978" s="2"/>
      <c r="AA2978" s="1"/>
    </row>
    <row r="2979" spans="2:27" x14ac:dyDescent="0.25">
      <c r="B2979" s="5"/>
      <c r="C2979" s="2"/>
      <c r="D2979" s="3"/>
      <c r="F2979" s="3"/>
      <c r="G2979" s="3"/>
      <c r="I2979" s="1"/>
      <c r="J2979" s="1"/>
      <c r="K2979" s="2"/>
      <c r="Y2979" s="2"/>
      <c r="Z2979" s="2"/>
      <c r="AA2979" s="1"/>
    </row>
    <row r="2980" spans="2:27" x14ac:dyDescent="0.25">
      <c r="B2980" s="5"/>
      <c r="C2980" s="2"/>
      <c r="D2980" s="3"/>
      <c r="F2980" s="3"/>
      <c r="G2980" s="3"/>
      <c r="I2980" s="1"/>
      <c r="J2980" s="1"/>
      <c r="K2980" s="2"/>
      <c r="Y2980" s="2"/>
      <c r="Z2980" s="2"/>
      <c r="AA2980" s="1"/>
    </row>
    <row r="2981" spans="2:27" x14ac:dyDescent="0.25">
      <c r="B2981" s="5"/>
      <c r="C2981" s="2"/>
      <c r="D2981" s="3"/>
      <c r="F2981" s="3"/>
      <c r="G2981" s="3"/>
      <c r="I2981" s="1"/>
      <c r="J2981" s="1"/>
      <c r="K2981" s="2"/>
      <c r="Y2981" s="2"/>
      <c r="Z2981" s="2"/>
      <c r="AA2981" s="1"/>
    </row>
    <row r="2982" spans="2:27" x14ac:dyDescent="0.25">
      <c r="B2982" s="5"/>
      <c r="C2982" s="2"/>
      <c r="D2982" s="3"/>
      <c r="F2982" s="3"/>
      <c r="G2982" s="3"/>
      <c r="I2982" s="1"/>
      <c r="J2982" s="1"/>
      <c r="K2982" s="2"/>
      <c r="Y2982" s="2"/>
      <c r="Z2982" s="2"/>
      <c r="AA2982" s="1"/>
    </row>
    <row r="2983" spans="2:27" x14ac:dyDescent="0.25">
      <c r="B2983" s="5"/>
      <c r="C2983" s="2"/>
      <c r="D2983" s="3"/>
      <c r="G2983" s="3"/>
      <c r="I2983" s="1"/>
      <c r="J2983" s="1"/>
      <c r="K2983" s="2"/>
      <c r="Y2983" s="2"/>
      <c r="Z2983" s="2"/>
      <c r="AA2983" s="1"/>
    </row>
    <row r="2984" spans="2:27" x14ac:dyDescent="0.25">
      <c r="B2984" s="5"/>
      <c r="C2984" s="2"/>
      <c r="D2984" s="3"/>
      <c r="F2984" s="3"/>
      <c r="G2984" s="3"/>
      <c r="I2984" s="1"/>
      <c r="J2984" s="1"/>
      <c r="K2984" s="2"/>
      <c r="Y2984" s="2"/>
      <c r="Z2984" s="2"/>
      <c r="AA2984" s="1"/>
    </row>
    <row r="2985" spans="2:27" x14ac:dyDescent="0.25">
      <c r="B2985" s="5"/>
      <c r="C2985" s="2"/>
      <c r="D2985" s="3"/>
      <c r="E2985" s="3"/>
      <c r="F2985" s="3"/>
      <c r="G2985" s="3"/>
      <c r="I2985" s="1"/>
      <c r="J2985" s="1"/>
      <c r="K2985" s="2"/>
      <c r="Y2985" s="2"/>
      <c r="Z2985" s="2"/>
      <c r="AA2985" s="1"/>
    </row>
    <row r="2986" spans="2:27" x14ac:dyDescent="0.25">
      <c r="B2986" s="5"/>
      <c r="C2986" s="2"/>
      <c r="D2986" s="3"/>
      <c r="F2986" s="3"/>
      <c r="I2986" s="1"/>
      <c r="J2986" s="1"/>
      <c r="K2986" s="2"/>
      <c r="Y2986" s="2"/>
      <c r="Z2986" s="2"/>
      <c r="AA2986" s="1"/>
    </row>
    <row r="2987" spans="2:27" x14ac:dyDescent="0.25">
      <c r="B2987" s="5"/>
      <c r="C2987" s="2"/>
      <c r="D2987" s="3"/>
      <c r="F2987" s="3"/>
      <c r="G2987" s="3"/>
      <c r="I2987" s="1"/>
      <c r="J2987" s="1"/>
      <c r="K2987" s="2"/>
      <c r="Y2987" s="2"/>
      <c r="Z2987" s="2"/>
      <c r="AA2987" s="1"/>
    </row>
    <row r="2988" spans="2:27" x14ac:dyDescent="0.25">
      <c r="B2988" s="5"/>
      <c r="C2988" s="2"/>
      <c r="D2988" s="3"/>
      <c r="F2988" s="3"/>
      <c r="G2988" s="3"/>
      <c r="I2988" s="1"/>
      <c r="J2988" s="1"/>
      <c r="K2988" s="2"/>
      <c r="Y2988" s="2"/>
      <c r="Z2988" s="2"/>
      <c r="AA2988" s="1"/>
    </row>
    <row r="2989" spans="2:27" x14ac:dyDescent="0.25">
      <c r="B2989" s="5"/>
      <c r="C2989" s="2"/>
      <c r="D2989" s="3"/>
      <c r="F2989" s="3"/>
      <c r="G2989" s="3"/>
      <c r="I2989" s="1"/>
      <c r="J2989" s="1"/>
      <c r="K2989" s="2"/>
      <c r="Y2989" s="2"/>
      <c r="Z2989" s="2"/>
      <c r="AA2989" s="1"/>
    </row>
    <row r="2990" spans="2:27" x14ac:dyDescent="0.25">
      <c r="B2990" s="5"/>
      <c r="C2990" s="2"/>
      <c r="D2990" s="3"/>
      <c r="F2990" s="3"/>
      <c r="G2990" s="3"/>
      <c r="I2990" s="1"/>
      <c r="J2990" s="1"/>
      <c r="K2990" s="2"/>
      <c r="Y2990" s="2"/>
      <c r="Z2990" s="2"/>
      <c r="AA2990" s="1"/>
    </row>
    <row r="2991" spans="2:27" x14ac:dyDescent="0.25">
      <c r="B2991" s="5"/>
      <c r="C2991" s="2"/>
      <c r="D2991" s="3"/>
      <c r="E2991" s="3"/>
      <c r="F2991" s="3"/>
      <c r="G2991" s="3"/>
      <c r="I2991" s="1"/>
      <c r="J2991" s="1"/>
      <c r="K2991" s="2"/>
      <c r="Y2991" s="2"/>
      <c r="Z2991" s="2"/>
      <c r="AA2991" s="1"/>
    </row>
    <row r="2992" spans="2:27" x14ac:dyDescent="0.25">
      <c r="B2992" s="5"/>
      <c r="C2992" s="2"/>
      <c r="D2992" s="3"/>
      <c r="F2992" s="3"/>
      <c r="I2992" s="1"/>
      <c r="J2992" s="1"/>
      <c r="K2992" s="2"/>
      <c r="Y2992" s="2"/>
      <c r="Z2992" s="2"/>
      <c r="AA2992" s="1"/>
    </row>
    <row r="2993" spans="2:27" x14ac:dyDescent="0.25">
      <c r="B2993" s="5"/>
      <c r="C2993" s="2"/>
      <c r="D2993" s="3"/>
      <c r="F2993" s="3"/>
      <c r="G2993" s="3"/>
      <c r="I2993" s="1"/>
      <c r="J2993" s="1"/>
      <c r="K2993" s="2"/>
      <c r="Y2993" s="2"/>
      <c r="Z2993" s="2"/>
      <c r="AA2993" s="1"/>
    </row>
    <row r="2994" spans="2:27" x14ac:dyDescent="0.25">
      <c r="B2994" s="5"/>
      <c r="C2994" s="2"/>
      <c r="D2994" s="3"/>
      <c r="G2994" s="3"/>
      <c r="I2994" s="1"/>
      <c r="J2994" s="1"/>
      <c r="K2994" s="2"/>
      <c r="Y2994" s="2"/>
      <c r="Z2994" s="2"/>
      <c r="AA2994" s="1"/>
    </row>
    <row r="2995" spans="2:27" x14ac:dyDescent="0.25">
      <c r="B2995" s="5"/>
      <c r="C2995" s="2"/>
      <c r="D2995" s="3"/>
      <c r="E2995" s="3"/>
      <c r="G2995" s="3"/>
      <c r="I2995" s="1"/>
      <c r="J2995" s="1"/>
      <c r="K2995" s="2"/>
      <c r="Y2995" s="2"/>
      <c r="Z2995" s="2"/>
      <c r="AA2995" s="1"/>
    </row>
    <row r="2996" spans="2:27" x14ac:dyDescent="0.25">
      <c r="B2996" s="5"/>
      <c r="C2996" s="2"/>
      <c r="D2996" s="3"/>
      <c r="F2996" s="3"/>
      <c r="G2996" s="3"/>
      <c r="I2996" s="1"/>
      <c r="J2996" s="1"/>
      <c r="K2996" s="2"/>
      <c r="Y2996" s="2"/>
      <c r="Z2996" s="2"/>
      <c r="AA2996" s="1"/>
    </row>
    <row r="2997" spans="2:27" x14ac:dyDescent="0.25">
      <c r="B2997" s="5"/>
      <c r="C2997" s="2"/>
      <c r="D2997" s="3"/>
      <c r="F2997" s="3"/>
      <c r="I2997" s="1"/>
      <c r="J2997" s="1"/>
      <c r="K2997" s="2"/>
      <c r="Y2997" s="2"/>
      <c r="Z2997" s="2"/>
      <c r="AA2997" s="1"/>
    </row>
    <row r="2998" spans="2:27" x14ac:dyDescent="0.25">
      <c r="B2998" s="5"/>
      <c r="C2998" s="2"/>
      <c r="D2998" s="3"/>
      <c r="F2998" s="3"/>
      <c r="I2998" s="1"/>
      <c r="J2998" s="1"/>
      <c r="K2998" s="2"/>
      <c r="Y2998" s="2"/>
      <c r="Z2998" s="2"/>
      <c r="AA2998" s="1"/>
    </row>
    <row r="2999" spans="2:27" x14ac:dyDescent="0.25">
      <c r="B2999" s="5"/>
      <c r="C2999" s="2"/>
      <c r="D2999" s="3"/>
      <c r="F2999" s="3"/>
      <c r="G2999" s="3"/>
      <c r="I2999" s="1"/>
      <c r="J2999" s="1"/>
      <c r="K2999" s="2"/>
      <c r="Y2999" s="2"/>
      <c r="Z2999" s="2"/>
      <c r="AA2999" s="1"/>
    </row>
    <row r="3000" spans="2:27" x14ac:dyDescent="0.25">
      <c r="B3000" s="5"/>
      <c r="C3000" s="2"/>
      <c r="D3000" s="3"/>
      <c r="I3000" s="1"/>
      <c r="J3000" s="1"/>
      <c r="K3000" s="2"/>
      <c r="Y3000" s="2"/>
      <c r="Z3000" s="2"/>
      <c r="AA3000" s="1"/>
    </row>
    <row r="3001" spans="2:27" x14ac:dyDescent="0.25">
      <c r="B3001" s="5"/>
      <c r="C3001" s="2"/>
      <c r="D3001" s="3"/>
      <c r="F3001" s="3"/>
      <c r="G3001" s="3"/>
      <c r="I3001" s="1"/>
      <c r="J3001" s="1"/>
      <c r="K3001" s="2"/>
      <c r="Y3001" s="2"/>
      <c r="Z3001" s="2"/>
      <c r="AA3001" s="1"/>
    </row>
    <row r="3002" spans="2:27" x14ac:dyDescent="0.25">
      <c r="B3002" s="5"/>
      <c r="C3002" s="2"/>
      <c r="D3002" s="3"/>
      <c r="G3002" s="3"/>
      <c r="I3002" s="1"/>
      <c r="J3002" s="1"/>
      <c r="K3002" s="2"/>
      <c r="Y3002" s="2"/>
      <c r="Z3002" s="2"/>
      <c r="AA3002" s="1"/>
    </row>
    <row r="3003" spans="2:27" x14ac:dyDescent="0.25">
      <c r="B3003" s="5"/>
      <c r="C3003" s="2"/>
      <c r="D3003" s="3"/>
      <c r="E3003" s="3"/>
      <c r="F3003" s="3"/>
      <c r="G3003" s="3"/>
      <c r="I3003" s="1"/>
      <c r="J3003" s="1"/>
      <c r="K3003" s="2"/>
      <c r="Y3003" s="2"/>
      <c r="Z3003" s="2"/>
      <c r="AA3003" s="1"/>
    </row>
    <row r="3004" spans="2:27" x14ac:dyDescent="0.25">
      <c r="B3004" s="5"/>
      <c r="C3004" s="2"/>
      <c r="D3004" s="3"/>
      <c r="F3004" s="3"/>
      <c r="G3004" s="3"/>
      <c r="I3004" s="1"/>
      <c r="J3004" s="1"/>
      <c r="K3004" s="2"/>
      <c r="Y3004" s="2"/>
      <c r="Z3004" s="2"/>
      <c r="AA3004" s="1"/>
    </row>
    <row r="3005" spans="2:27" x14ac:dyDescent="0.25">
      <c r="B3005" s="5"/>
      <c r="C3005" s="2"/>
      <c r="D3005" s="3"/>
      <c r="F3005" s="3"/>
      <c r="G3005" s="3"/>
      <c r="I3005" s="1"/>
      <c r="J3005" s="1"/>
      <c r="K3005" s="2"/>
      <c r="Y3005" s="2"/>
      <c r="Z3005" s="2"/>
      <c r="AA3005" s="1"/>
    </row>
    <row r="3006" spans="2:27" x14ac:dyDescent="0.25">
      <c r="B3006" s="5"/>
      <c r="C3006" s="2"/>
      <c r="D3006" s="3"/>
      <c r="F3006" s="3"/>
      <c r="I3006" s="1"/>
      <c r="J3006" s="1"/>
      <c r="K3006" s="2"/>
      <c r="Y3006" s="2"/>
      <c r="Z3006" s="2"/>
      <c r="AA3006" s="1"/>
    </row>
    <row r="3007" spans="2:27" x14ac:dyDescent="0.25">
      <c r="B3007" s="5"/>
      <c r="C3007" s="2"/>
      <c r="D3007" s="3"/>
      <c r="F3007" s="3"/>
      <c r="G3007" s="3"/>
      <c r="I3007" s="1"/>
      <c r="J3007" s="1"/>
      <c r="K3007" s="2"/>
      <c r="Y3007" s="2"/>
      <c r="Z3007" s="2"/>
      <c r="AA3007" s="1"/>
    </row>
    <row r="3008" spans="2:27" x14ac:dyDescent="0.25">
      <c r="B3008" s="5"/>
      <c r="C3008" s="2"/>
      <c r="D3008" s="3"/>
      <c r="F3008" s="3"/>
      <c r="G3008" s="3"/>
      <c r="I3008" s="1"/>
      <c r="J3008" s="1"/>
      <c r="K3008" s="2"/>
      <c r="Y3008" s="2"/>
      <c r="Z3008" s="2"/>
      <c r="AA3008" s="1"/>
    </row>
    <row r="3009" spans="2:27" x14ac:dyDescent="0.25">
      <c r="B3009" s="5"/>
      <c r="C3009" s="2"/>
      <c r="D3009" s="3"/>
      <c r="F3009" s="3"/>
      <c r="I3009" s="1"/>
      <c r="J3009" s="1"/>
      <c r="K3009" s="2"/>
      <c r="Y3009" s="2"/>
      <c r="Z3009" s="2"/>
      <c r="AA3009" s="1"/>
    </row>
    <row r="3010" spans="2:27" x14ac:dyDescent="0.25">
      <c r="B3010" s="5"/>
      <c r="C3010" s="2"/>
      <c r="D3010" s="3"/>
      <c r="E3010" s="3"/>
      <c r="F3010" s="3"/>
      <c r="G3010" s="3"/>
      <c r="I3010" s="1"/>
      <c r="J3010" s="1"/>
      <c r="K3010" s="2"/>
      <c r="Y3010" s="2"/>
      <c r="Z3010" s="2"/>
      <c r="AA3010" s="1"/>
    </row>
    <row r="3011" spans="2:27" x14ac:dyDescent="0.25">
      <c r="B3011" s="5"/>
      <c r="C3011" s="2"/>
      <c r="D3011" s="3"/>
      <c r="F3011" s="3"/>
      <c r="G3011" s="3"/>
      <c r="I3011" s="1"/>
      <c r="J3011" s="1"/>
      <c r="K3011" s="2"/>
      <c r="Y3011" s="2"/>
      <c r="Z3011" s="2"/>
      <c r="AA3011" s="1"/>
    </row>
    <row r="3012" spans="2:27" x14ac:dyDescent="0.25">
      <c r="B3012" s="5"/>
      <c r="C3012" s="2"/>
      <c r="D3012" s="3"/>
      <c r="F3012" s="3"/>
      <c r="I3012" s="1"/>
      <c r="J3012" s="1"/>
      <c r="K3012" s="2"/>
      <c r="Y3012" s="2"/>
      <c r="Z3012" s="2"/>
      <c r="AA3012" s="1"/>
    </row>
    <row r="3013" spans="2:27" x14ac:dyDescent="0.25">
      <c r="B3013" s="5"/>
      <c r="C3013" s="2"/>
      <c r="D3013" s="3"/>
      <c r="F3013" s="3"/>
      <c r="I3013" s="1"/>
      <c r="J3013" s="1"/>
      <c r="K3013" s="2"/>
      <c r="Y3013" s="2"/>
      <c r="Z3013" s="2"/>
      <c r="AA3013" s="1"/>
    </row>
    <row r="3014" spans="2:27" x14ac:dyDescent="0.25">
      <c r="B3014" s="5"/>
      <c r="C3014" s="2"/>
      <c r="D3014" s="3"/>
      <c r="F3014" s="3"/>
      <c r="G3014" s="3"/>
      <c r="I3014" s="1"/>
      <c r="J3014" s="1"/>
      <c r="K3014" s="2"/>
      <c r="Y3014" s="2"/>
      <c r="Z3014" s="2"/>
      <c r="AA3014" s="1"/>
    </row>
    <row r="3015" spans="2:27" x14ac:dyDescent="0.25">
      <c r="B3015" s="5"/>
      <c r="C3015" s="2"/>
      <c r="D3015" s="3"/>
      <c r="G3015" s="3"/>
      <c r="I3015" s="1"/>
      <c r="J3015" s="1"/>
      <c r="K3015" s="2"/>
      <c r="Y3015" s="2"/>
      <c r="Z3015" s="2"/>
      <c r="AA3015" s="1"/>
    </row>
    <row r="3016" spans="2:27" x14ac:dyDescent="0.25">
      <c r="B3016" s="5"/>
      <c r="C3016" s="2"/>
      <c r="D3016" s="3"/>
      <c r="F3016" s="3"/>
      <c r="G3016" s="3"/>
      <c r="I3016" s="1"/>
      <c r="J3016" s="1"/>
      <c r="K3016" s="2"/>
      <c r="Y3016" s="2"/>
      <c r="Z3016" s="2"/>
      <c r="AA3016" s="1"/>
    </row>
    <row r="3017" spans="2:27" x14ac:dyDescent="0.25">
      <c r="B3017" s="5"/>
      <c r="C3017" s="2"/>
      <c r="D3017" s="3"/>
      <c r="F3017" s="3"/>
      <c r="I3017" s="1"/>
      <c r="J3017" s="1"/>
      <c r="K3017" s="2"/>
      <c r="Y3017" s="2"/>
      <c r="Z3017" s="2"/>
      <c r="AA3017" s="1"/>
    </row>
    <row r="3018" spans="2:27" x14ac:dyDescent="0.25">
      <c r="B3018" s="5"/>
      <c r="C3018" s="2"/>
      <c r="D3018" s="3"/>
      <c r="F3018" s="3"/>
      <c r="G3018" s="3"/>
      <c r="I3018" s="1"/>
      <c r="J3018" s="1"/>
      <c r="K3018" s="2"/>
      <c r="Y3018" s="2"/>
      <c r="Z3018" s="2"/>
      <c r="AA3018" s="1"/>
    </row>
    <row r="3019" spans="2:27" x14ac:dyDescent="0.25">
      <c r="B3019" s="5"/>
      <c r="C3019" s="2"/>
      <c r="D3019" s="3"/>
      <c r="F3019" s="3"/>
      <c r="G3019" s="3"/>
      <c r="I3019" s="1"/>
      <c r="J3019" s="1"/>
      <c r="K3019" s="2"/>
      <c r="Y3019" s="2"/>
      <c r="Z3019" s="2"/>
      <c r="AA3019" s="1"/>
    </row>
    <row r="3020" spans="2:27" x14ac:dyDescent="0.25">
      <c r="B3020" s="5"/>
      <c r="C3020" s="2"/>
      <c r="D3020" s="3"/>
      <c r="F3020" s="3"/>
      <c r="G3020" s="3"/>
      <c r="I3020" s="1"/>
      <c r="J3020" s="1"/>
      <c r="K3020" s="2"/>
      <c r="Y3020" s="2"/>
      <c r="Z3020" s="2"/>
      <c r="AA3020" s="1"/>
    </row>
    <row r="3021" spans="2:27" x14ac:dyDescent="0.25">
      <c r="B3021" s="5"/>
      <c r="C3021" s="2"/>
      <c r="D3021" s="3"/>
      <c r="I3021" s="1"/>
      <c r="J3021" s="1"/>
      <c r="K3021" s="2"/>
      <c r="Y3021" s="2"/>
      <c r="Z3021" s="2"/>
      <c r="AA3021" s="1"/>
    </row>
    <row r="3022" spans="2:27" x14ac:dyDescent="0.25">
      <c r="B3022" s="5"/>
      <c r="C3022" s="2"/>
      <c r="D3022" s="3"/>
      <c r="E3022" s="3"/>
      <c r="F3022" s="3"/>
      <c r="G3022" s="3"/>
      <c r="I3022" s="1"/>
      <c r="J3022" s="1"/>
      <c r="K3022" s="2"/>
      <c r="Y3022" s="2"/>
      <c r="Z3022" s="2"/>
      <c r="AA3022" s="1"/>
    </row>
    <row r="3023" spans="2:27" x14ac:dyDescent="0.25">
      <c r="B3023" s="5"/>
      <c r="C3023" s="2"/>
      <c r="D3023" s="3"/>
      <c r="E3023" s="3"/>
      <c r="G3023" s="3"/>
      <c r="I3023" s="1"/>
      <c r="J3023" s="1"/>
      <c r="K3023" s="2"/>
      <c r="Y3023" s="2"/>
      <c r="Z3023" s="2"/>
      <c r="AA3023" s="1"/>
    </row>
    <row r="3024" spans="2:27" x14ac:dyDescent="0.25">
      <c r="B3024" s="5"/>
      <c r="C3024" s="2"/>
      <c r="F3024" s="3"/>
      <c r="G3024" s="3"/>
      <c r="I3024" s="1"/>
      <c r="J3024" s="1"/>
      <c r="K3024" s="2"/>
      <c r="Y3024" s="2"/>
      <c r="Z3024" s="2"/>
      <c r="AA3024" s="1"/>
    </row>
    <row r="3025" spans="2:27" x14ac:dyDescent="0.25">
      <c r="B3025" s="5"/>
      <c r="C3025" s="2"/>
      <c r="D3025" s="3"/>
      <c r="F3025" s="3"/>
      <c r="G3025" s="3"/>
      <c r="I3025" s="1"/>
      <c r="J3025" s="1"/>
      <c r="K3025" s="2"/>
      <c r="Y3025" s="2"/>
      <c r="Z3025" s="2"/>
      <c r="AA3025" s="1"/>
    </row>
    <row r="3026" spans="2:27" x14ac:dyDescent="0.25">
      <c r="B3026" s="5"/>
      <c r="C3026" s="2"/>
      <c r="D3026" s="3"/>
      <c r="I3026" s="1"/>
      <c r="J3026" s="1"/>
      <c r="K3026" s="2"/>
      <c r="Y3026" s="2"/>
      <c r="Z3026" s="2"/>
      <c r="AA3026" s="1"/>
    </row>
    <row r="3027" spans="2:27" x14ac:dyDescent="0.25">
      <c r="B3027" s="5"/>
      <c r="C3027" s="2"/>
      <c r="D3027" s="3"/>
      <c r="F3027" s="3"/>
      <c r="G3027" s="3"/>
      <c r="I3027" s="1"/>
      <c r="J3027" s="1"/>
      <c r="K3027" s="2"/>
      <c r="Y3027" s="2"/>
      <c r="Z3027" s="2"/>
      <c r="AA3027" s="1"/>
    </row>
    <row r="3028" spans="2:27" x14ac:dyDescent="0.25">
      <c r="B3028" s="5"/>
      <c r="C3028" s="2"/>
      <c r="D3028" s="3"/>
      <c r="E3028" s="3"/>
      <c r="F3028" s="3"/>
      <c r="G3028" s="3"/>
      <c r="I3028" s="1"/>
      <c r="J3028" s="1"/>
      <c r="K3028" s="2"/>
      <c r="Y3028" s="2"/>
      <c r="Z3028" s="2"/>
      <c r="AA3028" s="1"/>
    </row>
    <row r="3029" spans="2:27" x14ac:dyDescent="0.25">
      <c r="B3029" s="5"/>
      <c r="C3029" s="2"/>
      <c r="D3029" s="3"/>
      <c r="F3029" s="3"/>
      <c r="G3029" s="3"/>
      <c r="I3029" s="1"/>
      <c r="J3029" s="1"/>
      <c r="K3029" s="2"/>
      <c r="Y3029" s="2"/>
      <c r="Z3029" s="2"/>
      <c r="AA3029" s="1"/>
    </row>
    <row r="3030" spans="2:27" x14ac:dyDescent="0.25">
      <c r="B3030" s="5"/>
      <c r="C3030" s="2"/>
      <c r="D3030" s="3"/>
      <c r="F3030" s="3"/>
      <c r="G3030" s="3"/>
      <c r="I3030" s="1"/>
      <c r="J3030" s="1"/>
      <c r="K3030" s="2"/>
      <c r="Y3030" s="2"/>
      <c r="Z3030" s="2"/>
      <c r="AA3030" s="1"/>
    </row>
    <row r="3031" spans="2:27" x14ac:dyDescent="0.25">
      <c r="B3031" s="5"/>
      <c r="C3031" s="2"/>
      <c r="D3031" s="3"/>
      <c r="I3031" s="1"/>
      <c r="J3031" s="1"/>
      <c r="K3031" s="2"/>
      <c r="Y3031" s="2"/>
      <c r="Z3031" s="2"/>
      <c r="AA3031" s="1"/>
    </row>
    <row r="3032" spans="2:27" x14ac:dyDescent="0.25">
      <c r="B3032" s="5"/>
      <c r="C3032" s="2"/>
      <c r="D3032" s="3"/>
      <c r="F3032" s="3"/>
      <c r="I3032" s="1"/>
      <c r="J3032" s="1"/>
      <c r="K3032" s="2"/>
      <c r="Y3032" s="2"/>
      <c r="Z3032" s="2"/>
      <c r="AA3032" s="1"/>
    </row>
    <row r="3033" spans="2:27" x14ac:dyDescent="0.25">
      <c r="B3033" s="5"/>
      <c r="C3033" s="2"/>
      <c r="D3033" s="3"/>
      <c r="F3033" s="3"/>
      <c r="G3033" s="3"/>
      <c r="I3033" s="1"/>
      <c r="J3033" s="1"/>
      <c r="K3033" s="2"/>
      <c r="Y3033" s="2"/>
      <c r="Z3033" s="2"/>
      <c r="AA3033" s="1"/>
    </row>
    <row r="3034" spans="2:27" x14ac:dyDescent="0.25">
      <c r="B3034" s="5"/>
      <c r="C3034" s="2"/>
      <c r="D3034" s="3"/>
      <c r="F3034" s="3"/>
      <c r="G3034" s="3"/>
      <c r="I3034" s="1"/>
      <c r="J3034" s="1"/>
      <c r="K3034" s="2"/>
      <c r="Y3034" s="2"/>
      <c r="Z3034" s="2"/>
      <c r="AA3034" s="1"/>
    </row>
    <row r="3035" spans="2:27" x14ac:dyDescent="0.25">
      <c r="B3035" s="5"/>
      <c r="C3035" s="2"/>
      <c r="D3035" s="3"/>
      <c r="F3035" s="3"/>
      <c r="G3035" s="3"/>
      <c r="I3035" s="1"/>
      <c r="J3035" s="1"/>
      <c r="K3035" s="2"/>
      <c r="Y3035" s="2"/>
      <c r="Z3035" s="2"/>
      <c r="AA3035" s="1"/>
    </row>
    <row r="3036" spans="2:27" x14ac:dyDescent="0.25">
      <c r="B3036" s="5"/>
      <c r="C3036" s="2"/>
      <c r="D3036" s="3"/>
      <c r="F3036" s="3"/>
      <c r="G3036" s="3"/>
      <c r="I3036" s="1"/>
      <c r="J3036" s="1"/>
      <c r="K3036" s="2"/>
      <c r="Y3036" s="2"/>
      <c r="Z3036" s="2"/>
      <c r="AA3036" s="1"/>
    </row>
    <row r="3037" spans="2:27" x14ac:dyDescent="0.25">
      <c r="B3037" s="5"/>
      <c r="C3037" s="2"/>
      <c r="D3037" s="3"/>
      <c r="G3037" s="3"/>
      <c r="I3037" s="1"/>
      <c r="J3037" s="1"/>
      <c r="K3037" s="2"/>
      <c r="Y3037" s="2"/>
      <c r="Z3037" s="2"/>
      <c r="AA3037" s="1"/>
    </row>
    <row r="3038" spans="2:27" x14ac:dyDescent="0.25">
      <c r="B3038" s="5"/>
      <c r="C3038" s="2"/>
      <c r="D3038" s="3"/>
      <c r="F3038" s="3"/>
      <c r="G3038" s="3"/>
      <c r="I3038" s="1"/>
      <c r="J3038" s="1"/>
      <c r="K3038" s="2"/>
      <c r="Y3038" s="2"/>
      <c r="Z3038" s="2"/>
      <c r="AA3038" s="1"/>
    </row>
    <row r="3039" spans="2:27" x14ac:dyDescent="0.25">
      <c r="B3039" s="5"/>
      <c r="C3039" s="2"/>
      <c r="D3039" s="3"/>
      <c r="F3039" s="3"/>
      <c r="G3039" s="3"/>
      <c r="I3039" s="1"/>
      <c r="J3039" s="1"/>
      <c r="K3039" s="2"/>
      <c r="Y3039" s="2"/>
      <c r="Z3039" s="2"/>
      <c r="AA3039" s="1"/>
    </row>
    <row r="3040" spans="2:27" x14ac:dyDescent="0.25">
      <c r="B3040" s="5"/>
      <c r="C3040" s="2"/>
      <c r="D3040" s="3"/>
      <c r="E3040" s="3"/>
      <c r="F3040" s="3"/>
      <c r="I3040" s="1"/>
      <c r="J3040" s="1"/>
      <c r="K3040" s="2"/>
      <c r="Y3040" s="2"/>
      <c r="Z3040" s="2"/>
      <c r="AA3040" s="1"/>
    </row>
    <row r="3041" spans="2:27" x14ac:dyDescent="0.25">
      <c r="B3041" s="5"/>
      <c r="C3041" s="2"/>
      <c r="D3041" s="3"/>
      <c r="F3041" s="3"/>
      <c r="G3041" s="3"/>
      <c r="I3041" s="1"/>
      <c r="J3041" s="1"/>
      <c r="K3041" s="2"/>
      <c r="Y3041" s="2"/>
      <c r="Z3041" s="2"/>
      <c r="AA3041" s="1"/>
    </row>
    <row r="3042" spans="2:27" x14ac:dyDescent="0.25">
      <c r="B3042" s="5"/>
      <c r="C3042" s="2"/>
      <c r="D3042" s="3"/>
      <c r="F3042" s="3"/>
      <c r="G3042" s="3"/>
      <c r="I3042" s="1"/>
      <c r="J3042" s="1"/>
      <c r="K3042" s="2"/>
      <c r="Y3042" s="2"/>
      <c r="Z3042" s="2"/>
      <c r="AA3042" s="1"/>
    </row>
    <row r="3043" spans="2:27" x14ac:dyDescent="0.25">
      <c r="B3043" s="5"/>
      <c r="C3043" s="2"/>
      <c r="D3043" s="3"/>
      <c r="E3043" s="3"/>
      <c r="F3043" s="3"/>
      <c r="G3043" s="3"/>
      <c r="I3043" s="1"/>
      <c r="J3043" s="1"/>
      <c r="K3043" s="2"/>
      <c r="Y3043" s="2"/>
      <c r="Z3043" s="2"/>
      <c r="AA3043" s="1"/>
    </row>
    <row r="3044" spans="2:27" x14ac:dyDescent="0.25">
      <c r="B3044" s="5"/>
      <c r="C3044" s="2"/>
      <c r="D3044" s="3"/>
      <c r="G3044" s="3"/>
      <c r="I3044" s="1"/>
      <c r="J3044" s="1"/>
      <c r="K3044" s="2"/>
      <c r="Y3044" s="2"/>
      <c r="Z3044" s="2"/>
      <c r="AA3044" s="1"/>
    </row>
    <row r="3045" spans="2:27" x14ac:dyDescent="0.25">
      <c r="B3045" s="5"/>
      <c r="C3045" s="2"/>
      <c r="D3045" s="3"/>
      <c r="E3045" s="3"/>
      <c r="F3045" s="3"/>
      <c r="G3045" s="3"/>
      <c r="I3045" s="1"/>
      <c r="J3045" s="1"/>
      <c r="K3045" s="2"/>
      <c r="Y3045" s="2"/>
      <c r="Z3045" s="2"/>
      <c r="AA3045" s="1"/>
    </row>
    <row r="3046" spans="2:27" x14ac:dyDescent="0.25">
      <c r="B3046" s="5"/>
      <c r="C3046" s="2"/>
      <c r="D3046" s="3"/>
      <c r="F3046" s="3"/>
      <c r="G3046" s="3"/>
      <c r="I3046" s="1"/>
      <c r="J3046" s="1"/>
      <c r="K3046" s="2"/>
      <c r="Y3046" s="2"/>
      <c r="Z3046" s="2"/>
      <c r="AA3046" s="1"/>
    </row>
    <row r="3047" spans="2:27" x14ac:dyDescent="0.25">
      <c r="B3047" s="5"/>
      <c r="C3047" s="2"/>
      <c r="D3047" s="3"/>
      <c r="F3047" s="3"/>
      <c r="G3047" s="3"/>
      <c r="I3047" s="1"/>
      <c r="J3047" s="1"/>
      <c r="K3047" s="2"/>
      <c r="Y3047" s="2"/>
      <c r="Z3047" s="2"/>
      <c r="AA3047" s="1"/>
    </row>
    <row r="3048" spans="2:27" x14ac:dyDescent="0.25">
      <c r="B3048" s="5"/>
      <c r="C3048" s="2"/>
      <c r="D3048" s="3"/>
      <c r="E3048" s="3"/>
      <c r="F3048" s="3"/>
      <c r="G3048" s="3"/>
      <c r="I3048" s="1"/>
      <c r="J3048" s="1"/>
      <c r="K3048" s="2"/>
      <c r="Y3048" s="2"/>
      <c r="Z3048" s="2"/>
      <c r="AA3048" s="1"/>
    </row>
    <row r="3049" spans="2:27" x14ac:dyDescent="0.25">
      <c r="B3049" s="5"/>
      <c r="C3049" s="2"/>
      <c r="D3049" s="3"/>
      <c r="F3049" s="3"/>
      <c r="G3049" s="3"/>
      <c r="I3049" s="1"/>
      <c r="J3049" s="1"/>
      <c r="K3049" s="2"/>
      <c r="Y3049" s="2"/>
      <c r="Z3049" s="2"/>
      <c r="AA3049" s="1"/>
    </row>
    <row r="3050" spans="2:27" x14ac:dyDescent="0.25">
      <c r="B3050" s="5"/>
      <c r="C3050" s="2"/>
      <c r="D3050" s="3"/>
      <c r="E3050" s="3"/>
      <c r="F3050" s="3"/>
      <c r="I3050" s="1"/>
      <c r="J3050" s="1"/>
      <c r="K3050" s="2"/>
      <c r="Y3050" s="2"/>
      <c r="Z3050" s="2"/>
      <c r="AA3050" s="1"/>
    </row>
    <row r="3051" spans="2:27" x14ac:dyDescent="0.25">
      <c r="B3051" s="5"/>
      <c r="C3051" s="2"/>
      <c r="D3051" s="3"/>
      <c r="G3051" s="3"/>
      <c r="I3051" s="1"/>
      <c r="J3051" s="1"/>
      <c r="K3051" s="2"/>
      <c r="Y3051" s="2"/>
      <c r="Z3051" s="2"/>
      <c r="AA3051" s="1"/>
    </row>
    <row r="3052" spans="2:27" x14ac:dyDescent="0.25">
      <c r="B3052" s="5"/>
      <c r="C3052" s="2"/>
      <c r="D3052" s="3"/>
      <c r="F3052" s="3"/>
      <c r="G3052" s="3"/>
      <c r="I3052" s="1"/>
      <c r="J3052" s="1"/>
      <c r="K3052" s="2"/>
      <c r="Y3052" s="2"/>
      <c r="Z3052" s="2"/>
      <c r="AA3052" s="1"/>
    </row>
    <row r="3053" spans="2:27" x14ac:dyDescent="0.25">
      <c r="B3053" s="5"/>
      <c r="C3053" s="2"/>
      <c r="D3053" s="3"/>
      <c r="F3053" s="3"/>
      <c r="I3053" s="1"/>
      <c r="J3053" s="1"/>
      <c r="K3053" s="2"/>
      <c r="Y3053" s="2"/>
      <c r="Z3053" s="2"/>
      <c r="AA3053" s="1"/>
    </row>
    <row r="3054" spans="2:27" x14ac:dyDescent="0.25">
      <c r="B3054" s="5"/>
      <c r="C3054" s="2"/>
      <c r="D3054" s="3"/>
      <c r="I3054" s="1"/>
      <c r="J3054" s="1"/>
      <c r="K3054" s="2"/>
      <c r="Y3054" s="2"/>
      <c r="Z3054" s="2"/>
      <c r="AA3054" s="1"/>
    </row>
    <row r="3055" spans="2:27" x14ac:dyDescent="0.25">
      <c r="B3055" s="5"/>
      <c r="C3055" s="2"/>
      <c r="D3055" s="3"/>
      <c r="F3055" s="3"/>
      <c r="I3055" s="1"/>
      <c r="J3055" s="1"/>
      <c r="K3055" s="2"/>
      <c r="Y3055" s="2"/>
      <c r="Z3055" s="2"/>
      <c r="AA3055" s="1"/>
    </row>
    <row r="3056" spans="2:27" x14ac:dyDescent="0.25">
      <c r="B3056" s="5"/>
      <c r="C3056" s="2"/>
      <c r="D3056" s="3"/>
      <c r="F3056" s="3"/>
      <c r="G3056" s="3"/>
      <c r="I3056" s="1"/>
      <c r="J3056" s="1"/>
      <c r="K3056" s="2"/>
      <c r="Y3056" s="2"/>
      <c r="Z3056" s="2"/>
      <c r="AA3056" s="1"/>
    </row>
    <row r="3057" spans="2:27" x14ac:dyDescent="0.25">
      <c r="B3057" s="5"/>
      <c r="C3057" s="2"/>
      <c r="D3057" s="3"/>
      <c r="F3057" s="3"/>
      <c r="G3057" s="3"/>
      <c r="I3057" s="1"/>
      <c r="J3057" s="1"/>
      <c r="K3057" s="2"/>
      <c r="Y3057" s="2"/>
      <c r="Z3057" s="2"/>
      <c r="AA3057" s="1"/>
    </row>
    <row r="3058" spans="2:27" x14ac:dyDescent="0.25">
      <c r="B3058" s="5"/>
      <c r="C3058" s="2"/>
      <c r="D3058" s="3"/>
      <c r="F3058" s="3"/>
      <c r="G3058" s="3"/>
      <c r="I3058" s="1"/>
      <c r="J3058" s="1"/>
      <c r="K3058" s="2"/>
      <c r="Y3058" s="2"/>
      <c r="Z3058" s="2"/>
      <c r="AA3058" s="1"/>
    </row>
    <row r="3059" spans="2:27" x14ac:dyDescent="0.25">
      <c r="B3059" s="5"/>
      <c r="C3059" s="2"/>
      <c r="D3059" s="3"/>
      <c r="E3059" s="3"/>
      <c r="G3059" s="3"/>
      <c r="I3059" s="1"/>
      <c r="J3059" s="1"/>
      <c r="K3059" s="2"/>
      <c r="Y3059" s="2"/>
      <c r="Z3059" s="2"/>
      <c r="AA3059" s="1"/>
    </row>
    <row r="3060" spans="2:27" x14ac:dyDescent="0.25">
      <c r="B3060" s="5"/>
      <c r="C3060" s="2"/>
      <c r="D3060" s="3"/>
      <c r="E3060" s="3"/>
      <c r="F3060" s="3"/>
      <c r="G3060" s="3"/>
      <c r="I3060" s="1"/>
      <c r="J3060" s="1"/>
      <c r="K3060" s="2"/>
      <c r="Y3060" s="2"/>
      <c r="Z3060" s="2"/>
      <c r="AA3060" s="1"/>
    </row>
    <row r="3061" spans="2:27" x14ac:dyDescent="0.25">
      <c r="B3061" s="5"/>
      <c r="C3061" s="2"/>
      <c r="D3061" s="3"/>
      <c r="F3061" s="3"/>
      <c r="G3061" s="3"/>
      <c r="I3061" s="1"/>
      <c r="J3061" s="1"/>
      <c r="K3061" s="2"/>
      <c r="Y3061" s="2"/>
      <c r="Z3061" s="2"/>
      <c r="AA3061" s="1"/>
    </row>
    <row r="3062" spans="2:27" x14ac:dyDescent="0.25">
      <c r="B3062" s="5"/>
      <c r="C3062" s="2"/>
      <c r="D3062" s="3"/>
      <c r="F3062" s="3"/>
      <c r="G3062" s="3"/>
      <c r="I3062" s="1"/>
      <c r="J3062" s="1"/>
      <c r="K3062" s="2"/>
      <c r="Y3062" s="2"/>
      <c r="Z3062" s="2"/>
      <c r="AA3062" s="1"/>
    </row>
    <row r="3063" spans="2:27" x14ac:dyDescent="0.25">
      <c r="B3063" s="5"/>
      <c r="C3063" s="2"/>
      <c r="D3063" s="3"/>
      <c r="F3063" s="3"/>
      <c r="G3063" s="3"/>
      <c r="I3063" s="1"/>
      <c r="J3063" s="1"/>
      <c r="K3063" s="2"/>
      <c r="Y3063" s="2"/>
      <c r="Z3063" s="2"/>
      <c r="AA3063" s="1"/>
    </row>
    <row r="3064" spans="2:27" x14ac:dyDescent="0.25">
      <c r="B3064" s="5"/>
      <c r="C3064" s="2"/>
      <c r="D3064" s="3"/>
      <c r="E3064" s="3"/>
      <c r="F3064" s="3"/>
      <c r="I3064" s="1"/>
      <c r="J3064" s="1"/>
      <c r="K3064" s="2"/>
      <c r="Y3064" s="2"/>
      <c r="Z3064" s="2"/>
      <c r="AA3064" s="1"/>
    </row>
    <row r="3065" spans="2:27" x14ac:dyDescent="0.25">
      <c r="B3065" s="5"/>
      <c r="C3065" s="2"/>
      <c r="F3065" s="3"/>
      <c r="I3065" s="1"/>
      <c r="J3065" s="1"/>
      <c r="K3065" s="2"/>
      <c r="Y3065" s="2"/>
      <c r="Z3065" s="2"/>
      <c r="AA3065" s="1"/>
    </row>
    <row r="3066" spans="2:27" x14ac:dyDescent="0.25">
      <c r="B3066" s="5"/>
      <c r="C3066" s="2"/>
      <c r="D3066" s="3"/>
      <c r="G3066" s="3"/>
      <c r="I3066" s="1"/>
      <c r="J3066" s="1"/>
      <c r="K3066" s="2"/>
      <c r="Y3066" s="2"/>
      <c r="Z3066" s="2"/>
      <c r="AA3066" s="1"/>
    </row>
    <row r="3067" spans="2:27" x14ac:dyDescent="0.25">
      <c r="B3067" s="5"/>
      <c r="C3067" s="2"/>
      <c r="D3067" s="3"/>
      <c r="F3067" s="3"/>
      <c r="G3067" s="3"/>
      <c r="I3067" s="1"/>
      <c r="J3067" s="1"/>
      <c r="K3067" s="2"/>
      <c r="Y3067" s="2"/>
      <c r="Z3067" s="2"/>
      <c r="AA3067" s="1"/>
    </row>
    <row r="3068" spans="2:27" x14ac:dyDescent="0.25">
      <c r="B3068" s="5"/>
      <c r="C3068" s="2"/>
      <c r="D3068" s="3"/>
      <c r="F3068" s="3"/>
      <c r="G3068" s="3"/>
      <c r="I3068" s="1"/>
      <c r="J3068" s="1"/>
      <c r="K3068" s="2"/>
      <c r="Y3068" s="2"/>
      <c r="Z3068" s="2"/>
      <c r="AA3068" s="1"/>
    </row>
    <row r="3069" spans="2:27" x14ac:dyDescent="0.25">
      <c r="B3069" s="5"/>
      <c r="C3069" s="2"/>
      <c r="D3069" s="3"/>
      <c r="F3069" s="3"/>
      <c r="G3069" s="3"/>
      <c r="I3069" s="1"/>
      <c r="J3069" s="1"/>
      <c r="K3069" s="2"/>
      <c r="Y3069" s="2"/>
      <c r="Z3069" s="2"/>
      <c r="AA3069" s="1"/>
    </row>
    <row r="3070" spans="2:27" x14ac:dyDescent="0.25">
      <c r="B3070" s="5"/>
      <c r="C3070" s="2"/>
      <c r="D3070" s="3"/>
      <c r="F3070" s="3"/>
      <c r="G3070" s="3"/>
      <c r="I3070" s="1"/>
      <c r="J3070" s="1"/>
      <c r="K3070" s="2"/>
      <c r="Y3070" s="2"/>
      <c r="Z3070" s="2"/>
      <c r="AA3070" s="1"/>
    </row>
    <row r="3071" spans="2:27" x14ac:dyDescent="0.25">
      <c r="B3071" s="5"/>
      <c r="C3071" s="2"/>
      <c r="D3071" s="3"/>
      <c r="F3071" s="3"/>
      <c r="G3071" s="3"/>
      <c r="I3071" s="1"/>
      <c r="J3071" s="1"/>
      <c r="K3071" s="2"/>
      <c r="Y3071" s="2"/>
      <c r="Z3071" s="2"/>
      <c r="AA3071" s="1"/>
    </row>
    <row r="3072" spans="2:27" x14ac:dyDescent="0.25">
      <c r="B3072" s="5"/>
      <c r="C3072" s="2"/>
      <c r="D3072" s="3"/>
      <c r="F3072" s="3"/>
      <c r="I3072" s="1"/>
      <c r="J3072" s="1"/>
      <c r="K3072" s="2"/>
      <c r="Y3072" s="2"/>
      <c r="Z3072" s="2"/>
      <c r="AA3072" s="1"/>
    </row>
    <row r="3073" spans="2:27" x14ac:dyDescent="0.25">
      <c r="B3073" s="5"/>
      <c r="C3073" s="2"/>
      <c r="D3073" s="3"/>
      <c r="F3073" s="3"/>
      <c r="G3073" s="3"/>
      <c r="I3073" s="1"/>
      <c r="J3073" s="1"/>
      <c r="K3073" s="2"/>
      <c r="Y3073" s="2"/>
      <c r="Z3073" s="2"/>
      <c r="AA3073" s="1"/>
    </row>
    <row r="3074" spans="2:27" x14ac:dyDescent="0.25">
      <c r="B3074" s="5"/>
      <c r="C3074" s="2"/>
      <c r="D3074" s="3"/>
      <c r="F3074" s="3"/>
      <c r="G3074" s="3"/>
      <c r="I3074" s="1"/>
      <c r="J3074" s="1"/>
      <c r="K3074" s="2"/>
      <c r="Y3074" s="2"/>
      <c r="Z3074" s="2"/>
      <c r="AA3074" s="1"/>
    </row>
    <row r="3075" spans="2:27" x14ac:dyDescent="0.25">
      <c r="B3075" s="5"/>
      <c r="C3075" s="2"/>
      <c r="D3075" s="3"/>
      <c r="E3075" s="3"/>
      <c r="F3075" s="3"/>
      <c r="G3075" s="3"/>
      <c r="I3075" s="1"/>
      <c r="J3075" s="1"/>
      <c r="K3075" s="2"/>
      <c r="Y3075" s="2"/>
      <c r="Z3075" s="2"/>
      <c r="AA3075" s="1"/>
    </row>
    <row r="3076" spans="2:27" x14ac:dyDescent="0.25">
      <c r="B3076" s="5"/>
      <c r="C3076" s="2"/>
      <c r="D3076" s="3"/>
      <c r="G3076" s="3"/>
      <c r="I3076" s="1"/>
      <c r="J3076" s="1"/>
      <c r="K3076" s="2"/>
      <c r="Y3076" s="2"/>
      <c r="Z3076" s="2"/>
      <c r="AA3076" s="1"/>
    </row>
    <row r="3077" spans="2:27" x14ac:dyDescent="0.25">
      <c r="B3077" s="5"/>
      <c r="C3077" s="2"/>
      <c r="D3077" s="3"/>
      <c r="E3077" s="3"/>
      <c r="I3077" s="1"/>
      <c r="J3077" s="1"/>
      <c r="K3077" s="2"/>
      <c r="Y3077" s="2"/>
      <c r="Z3077" s="2"/>
      <c r="AA3077" s="1"/>
    </row>
    <row r="3078" spans="2:27" x14ac:dyDescent="0.25">
      <c r="B3078" s="5"/>
      <c r="C3078" s="2"/>
      <c r="D3078" s="3"/>
      <c r="F3078" s="3"/>
      <c r="G3078" s="3"/>
      <c r="I3078" s="1"/>
      <c r="J3078" s="1"/>
      <c r="K3078" s="2"/>
      <c r="Y3078" s="2"/>
      <c r="Z3078" s="2"/>
      <c r="AA3078" s="1"/>
    </row>
    <row r="3079" spans="2:27" x14ac:dyDescent="0.25">
      <c r="B3079" s="5"/>
      <c r="C3079" s="2"/>
      <c r="F3079" s="3"/>
      <c r="G3079" s="3"/>
      <c r="I3079" s="1"/>
      <c r="J3079" s="1"/>
      <c r="K3079" s="2"/>
      <c r="Y3079" s="2"/>
      <c r="Z3079" s="2"/>
      <c r="AA3079" s="1"/>
    </row>
    <row r="3080" spans="2:27" x14ac:dyDescent="0.25">
      <c r="B3080" s="5"/>
      <c r="C3080" s="2"/>
      <c r="D3080" s="3"/>
      <c r="E3080" s="3"/>
      <c r="F3080" s="3"/>
      <c r="G3080" s="3"/>
      <c r="I3080" s="1"/>
      <c r="J3080" s="1"/>
      <c r="K3080" s="2"/>
      <c r="Y3080" s="2"/>
      <c r="Z3080" s="2"/>
      <c r="AA3080" s="1"/>
    </row>
    <row r="3081" spans="2:27" x14ac:dyDescent="0.25">
      <c r="B3081" s="5"/>
      <c r="C3081" s="2"/>
      <c r="D3081" s="3"/>
      <c r="E3081" s="3"/>
      <c r="F3081" s="3"/>
      <c r="G3081" s="3"/>
      <c r="I3081" s="1"/>
      <c r="J3081" s="1"/>
      <c r="K3081" s="2"/>
      <c r="Y3081" s="2"/>
      <c r="Z3081" s="2"/>
      <c r="AA3081" s="1"/>
    </row>
    <row r="3082" spans="2:27" x14ac:dyDescent="0.25">
      <c r="B3082" s="5"/>
      <c r="C3082" s="2"/>
      <c r="D3082" s="3"/>
      <c r="G3082" s="3"/>
      <c r="I3082" s="1"/>
      <c r="J3082" s="1"/>
      <c r="K3082" s="2"/>
      <c r="Y3082" s="2"/>
      <c r="Z3082" s="2"/>
      <c r="AA3082" s="1"/>
    </row>
    <row r="3083" spans="2:27" x14ac:dyDescent="0.25">
      <c r="B3083" s="5"/>
      <c r="C3083" s="2"/>
      <c r="D3083" s="3"/>
      <c r="F3083" s="3"/>
      <c r="I3083" s="1"/>
      <c r="J3083" s="1"/>
      <c r="K3083" s="2"/>
      <c r="Y3083" s="2"/>
      <c r="Z3083" s="2"/>
      <c r="AA3083" s="1"/>
    </row>
    <row r="3084" spans="2:27" x14ac:dyDescent="0.25">
      <c r="B3084" s="5"/>
      <c r="C3084" s="2"/>
      <c r="D3084" s="3"/>
      <c r="E3084" s="3"/>
      <c r="F3084" s="3"/>
      <c r="I3084" s="1"/>
      <c r="J3084" s="1"/>
      <c r="K3084" s="2"/>
      <c r="Y3084" s="2"/>
      <c r="Z3084" s="2"/>
      <c r="AA3084" s="1"/>
    </row>
    <row r="3085" spans="2:27" x14ac:dyDescent="0.25">
      <c r="B3085" s="5"/>
      <c r="C3085" s="2"/>
      <c r="D3085" s="3"/>
      <c r="F3085" s="3"/>
      <c r="G3085" s="3"/>
      <c r="I3085" s="1"/>
      <c r="J3085" s="1"/>
      <c r="K3085" s="2"/>
      <c r="Y3085" s="2"/>
      <c r="Z3085" s="2"/>
      <c r="AA3085" s="1"/>
    </row>
    <row r="3086" spans="2:27" x14ac:dyDescent="0.25">
      <c r="B3086" s="5"/>
      <c r="C3086" s="2"/>
      <c r="D3086" s="3"/>
      <c r="F3086" s="3"/>
      <c r="G3086" s="3"/>
      <c r="I3086" s="1"/>
      <c r="J3086" s="1"/>
      <c r="K3086" s="2"/>
      <c r="Y3086" s="2"/>
      <c r="Z3086" s="2"/>
      <c r="AA3086" s="1"/>
    </row>
    <row r="3087" spans="2:27" x14ac:dyDescent="0.25">
      <c r="B3087" s="5"/>
      <c r="C3087" s="2"/>
      <c r="D3087" s="3"/>
      <c r="F3087" s="3"/>
      <c r="G3087" s="3"/>
      <c r="I3087" s="1"/>
      <c r="J3087" s="1"/>
      <c r="K3087" s="2"/>
      <c r="Y3087" s="2"/>
      <c r="Z3087" s="2"/>
      <c r="AA3087" s="1"/>
    </row>
    <row r="3088" spans="2:27" x14ac:dyDescent="0.25">
      <c r="B3088" s="5"/>
      <c r="C3088" s="2"/>
      <c r="D3088" s="3"/>
      <c r="F3088" s="3"/>
      <c r="G3088" s="3"/>
      <c r="I3088" s="1"/>
      <c r="J3088" s="1"/>
      <c r="K3088" s="2"/>
      <c r="Y3088" s="2"/>
      <c r="Z3088" s="2"/>
      <c r="AA3088" s="1"/>
    </row>
    <row r="3089" spans="2:27" x14ac:dyDescent="0.25">
      <c r="B3089" s="5"/>
      <c r="C3089" s="2"/>
      <c r="D3089" s="3"/>
      <c r="F3089" s="3"/>
      <c r="G3089" s="3"/>
      <c r="I3089" s="1"/>
      <c r="J3089" s="1"/>
      <c r="K3089" s="2"/>
      <c r="Y3089" s="2"/>
      <c r="Z3089" s="2"/>
      <c r="AA3089" s="1"/>
    </row>
    <row r="3090" spans="2:27" x14ac:dyDescent="0.25">
      <c r="B3090" s="5"/>
      <c r="C3090" s="2"/>
      <c r="D3090" s="3"/>
      <c r="F3090" s="3"/>
      <c r="G3090" s="3"/>
      <c r="I3090" s="1"/>
      <c r="J3090" s="1"/>
      <c r="K3090" s="2"/>
      <c r="Y3090" s="2"/>
      <c r="Z3090" s="2"/>
      <c r="AA3090" s="1"/>
    </row>
    <row r="3091" spans="2:27" x14ac:dyDescent="0.25">
      <c r="B3091" s="5"/>
      <c r="C3091" s="2"/>
      <c r="D3091" s="3"/>
      <c r="F3091" s="3"/>
      <c r="G3091" s="3"/>
      <c r="I3091" s="1"/>
      <c r="J3091" s="1"/>
      <c r="K3091" s="2"/>
      <c r="Y3091" s="2"/>
      <c r="Z3091" s="2"/>
      <c r="AA3091" s="1"/>
    </row>
    <row r="3092" spans="2:27" x14ac:dyDescent="0.25">
      <c r="B3092" s="5"/>
      <c r="C3092" s="2"/>
      <c r="D3092" s="3"/>
      <c r="F3092" s="3"/>
      <c r="G3092" s="3"/>
      <c r="I3092" s="1"/>
      <c r="J3092" s="1"/>
      <c r="K3092" s="2"/>
      <c r="Y3092" s="2"/>
      <c r="Z3092" s="2"/>
      <c r="AA3092" s="1"/>
    </row>
    <row r="3093" spans="2:27" x14ac:dyDescent="0.25">
      <c r="B3093" s="5"/>
      <c r="C3093" s="2"/>
      <c r="D3093" s="3"/>
      <c r="F3093" s="3"/>
      <c r="G3093" s="3"/>
      <c r="I3093" s="1"/>
      <c r="J3093" s="1"/>
      <c r="K3093" s="2"/>
      <c r="Y3093" s="2"/>
      <c r="Z3093" s="2"/>
      <c r="AA3093" s="1"/>
    </row>
    <row r="3094" spans="2:27" x14ac:dyDescent="0.25">
      <c r="B3094" s="5"/>
      <c r="C3094" s="2"/>
      <c r="D3094" s="3"/>
      <c r="F3094" s="3"/>
      <c r="G3094" s="3"/>
      <c r="I3094" s="1"/>
      <c r="J3094" s="1"/>
      <c r="K3094" s="2"/>
      <c r="Y3094" s="2"/>
      <c r="Z3094" s="2"/>
      <c r="AA3094" s="1"/>
    </row>
    <row r="3095" spans="2:27" x14ac:dyDescent="0.25">
      <c r="B3095" s="5"/>
      <c r="C3095" s="2"/>
      <c r="D3095" s="3"/>
      <c r="F3095" s="3"/>
      <c r="G3095" s="3"/>
      <c r="I3095" s="1"/>
      <c r="J3095" s="1"/>
      <c r="K3095" s="2"/>
      <c r="Y3095" s="2"/>
      <c r="Z3095" s="2"/>
      <c r="AA3095" s="1"/>
    </row>
    <row r="3096" spans="2:27" x14ac:dyDescent="0.25">
      <c r="B3096" s="5"/>
      <c r="C3096" s="2"/>
      <c r="D3096" s="3"/>
      <c r="F3096" s="3"/>
      <c r="G3096" s="3"/>
      <c r="I3096" s="1"/>
      <c r="J3096" s="1"/>
      <c r="K3096" s="2"/>
      <c r="Y3096" s="2"/>
      <c r="Z3096" s="2"/>
      <c r="AA3096" s="1"/>
    </row>
    <row r="3097" spans="2:27" x14ac:dyDescent="0.25">
      <c r="B3097" s="5"/>
      <c r="C3097" s="2"/>
      <c r="D3097" s="3"/>
      <c r="G3097" s="3"/>
      <c r="I3097" s="1"/>
      <c r="J3097" s="1"/>
      <c r="K3097" s="2"/>
      <c r="Y3097" s="2"/>
      <c r="Z3097" s="2"/>
      <c r="AA3097" s="1"/>
    </row>
    <row r="3098" spans="2:27" x14ac:dyDescent="0.25">
      <c r="B3098" s="5"/>
      <c r="C3098" s="2"/>
      <c r="D3098" s="3"/>
      <c r="F3098" s="3"/>
      <c r="G3098" s="3"/>
      <c r="I3098" s="1"/>
      <c r="J3098" s="1"/>
      <c r="K3098" s="2"/>
      <c r="Y3098" s="2"/>
      <c r="Z3098" s="2"/>
      <c r="AA3098" s="1"/>
    </row>
    <row r="3099" spans="2:27" x14ac:dyDescent="0.25">
      <c r="B3099" s="5"/>
      <c r="C3099" s="2"/>
      <c r="D3099" s="3"/>
      <c r="F3099" s="3"/>
      <c r="G3099" s="3"/>
      <c r="I3099" s="1"/>
      <c r="J3099" s="1"/>
      <c r="K3099" s="2"/>
      <c r="Y3099" s="2"/>
      <c r="Z3099" s="2"/>
      <c r="AA3099" s="1"/>
    </row>
    <row r="3100" spans="2:27" x14ac:dyDescent="0.25">
      <c r="B3100" s="5"/>
      <c r="C3100" s="2"/>
      <c r="D3100" s="3"/>
      <c r="F3100" s="3"/>
      <c r="G3100" s="3"/>
      <c r="I3100" s="1"/>
      <c r="J3100" s="1"/>
      <c r="K3100" s="2"/>
      <c r="Y3100" s="2"/>
      <c r="Z3100" s="2"/>
      <c r="AA3100" s="1"/>
    </row>
    <row r="3101" spans="2:27" x14ac:dyDescent="0.25">
      <c r="B3101" s="5"/>
      <c r="C3101" s="2"/>
      <c r="D3101" s="3"/>
      <c r="E3101" s="3"/>
      <c r="F3101" s="3"/>
      <c r="G3101" s="3"/>
      <c r="I3101" s="1"/>
      <c r="J3101" s="1"/>
      <c r="K3101" s="2"/>
      <c r="Y3101" s="2"/>
      <c r="Z3101" s="2"/>
      <c r="AA3101" s="1"/>
    </row>
    <row r="3102" spans="2:27" x14ac:dyDescent="0.25">
      <c r="B3102" s="5"/>
      <c r="C3102" s="2"/>
      <c r="D3102" s="3"/>
      <c r="F3102" s="3"/>
      <c r="G3102" s="3"/>
      <c r="I3102" s="1"/>
      <c r="J3102" s="1"/>
      <c r="K3102" s="2"/>
      <c r="Y3102" s="2"/>
      <c r="Z3102" s="2"/>
      <c r="AA3102" s="1"/>
    </row>
    <row r="3103" spans="2:27" x14ac:dyDescent="0.25">
      <c r="B3103" s="5"/>
      <c r="C3103" s="2"/>
      <c r="D3103" s="3"/>
      <c r="F3103" s="3"/>
      <c r="G3103" s="3"/>
      <c r="I3103" s="1"/>
      <c r="J3103" s="1"/>
      <c r="K3103" s="2"/>
      <c r="Y3103" s="2"/>
      <c r="Z3103" s="2"/>
      <c r="AA3103" s="1"/>
    </row>
    <row r="3104" spans="2:27" x14ac:dyDescent="0.25">
      <c r="B3104" s="5"/>
      <c r="C3104" s="2"/>
      <c r="D3104" s="3"/>
      <c r="G3104" s="3"/>
      <c r="I3104" s="1"/>
      <c r="J3104" s="1"/>
      <c r="K3104" s="2"/>
      <c r="Y3104" s="2"/>
      <c r="Z3104" s="2"/>
      <c r="AA3104" s="1"/>
    </row>
    <row r="3105" spans="2:27" x14ac:dyDescent="0.25">
      <c r="B3105" s="5"/>
      <c r="C3105" s="2"/>
      <c r="D3105" s="3"/>
      <c r="E3105" s="3"/>
      <c r="F3105" s="3"/>
      <c r="G3105" s="3"/>
      <c r="I3105" s="1"/>
      <c r="J3105" s="1"/>
      <c r="K3105" s="2"/>
      <c r="Y3105" s="2"/>
      <c r="Z3105" s="2"/>
      <c r="AA3105" s="1"/>
    </row>
    <row r="3106" spans="2:27" x14ac:dyDescent="0.25">
      <c r="B3106" s="5"/>
      <c r="C3106" s="2"/>
      <c r="D3106" s="3"/>
      <c r="E3106" s="3"/>
      <c r="F3106" s="3"/>
      <c r="G3106" s="3"/>
      <c r="I3106" s="1"/>
      <c r="J3106" s="1"/>
      <c r="K3106" s="2"/>
      <c r="Y3106" s="2"/>
      <c r="Z3106" s="2"/>
      <c r="AA3106" s="1"/>
    </row>
    <row r="3107" spans="2:27" x14ac:dyDescent="0.25">
      <c r="B3107" s="5"/>
      <c r="C3107" s="2"/>
      <c r="D3107" s="3"/>
      <c r="G3107" s="3"/>
      <c r="I3107" s="1"/>
      <c r="J3107" s="1"/>
      <c r="K3107" s="2"/>
      <c r="Y3107" s="2"/>
      <c r="Z3107" s="2"/>
      <c r="AA3107" s="1"/>
    </row>
    <row r="3108" spans="2:27" x14ac:dyDescent="0.25">
      <c r="B3108" s="5"/>
      <c r="C3108" s="2"/>
      <c r="D3108" s="3"/>
      <c r="F3108" s="3"/>
      <c r="G3108" s="3"/>
      <c r="I3108" s="1"/>
      <c r="J3108" s="1"/>
      <c r="K3108" s="2"/>
      <c r="Y3108" s="2"/>
      <c r="Z3108" s="2"/>
      <c r="AA3108" s="1"/>
    </row>
    <row r="3109" spans="2:27" x14ac:dyDescent="0.25">
      <c r="B3109" s="5"/>
      <c r="C3109" s="2"/>
      <c r="D3109" s="3"/>
      <c r="E3109" s="3"/>
      <c r="F3109" s="3"/>
      <c r="G3109" s="3"/>
      <c r="I3109" s="1"/>
      <c r="J3109" s="1"/>
      <c r="K3109" s="2"/>
      <c r="Y3109" s="2"/>
      <c r="Z3109" s="2"/>
      <c r="AA3109" s="1"/>
    </row>
    <row r="3110" spans="2:27" x14ac:dyDescent="0.25">
      <c r="B3110" s="5"/>
      <c r="C3110" s="2"/>
      <c r="D3110" s="3"/>
      <c r="E3110" s="3"/>
      <c r="F3110" s="3"/>
      <c r="G3110" s="3"/>
      <c r="I3110" s="1"/>
      <c r="J3110" s="1"/>
      <c r="K3110" s="2"/>
      <c r="Y3110" s="2"/>
      <c r="Z3110" s="2"/>
      <c r="AA3110" s="1"/>
    </row>
    <row r="3111" spans="2:27" x14ac:dyDescent="0.25">
      <c r="B3111" s="5"/>
      <c r="C3111" s="2"/>
      <c r="D3111" s="3"/>
      <c r="F3111" s="3"/>
      <c r="G3111" s="3"/>
      <c r="I3111" s="1"/>
      <c r="J3111" s="1"/>
      <c r="K3111" s="2"/>
      <c r="Y3111" s="2"/>
      <c r="Z3111" s="2"/>
      <c r="AA3111" s="1"/>
    </row>
    <row r="3112" spans="2:27" x14ac:dyDescent="0.25">
      <c r="B3112" s="5"/>
      <c r="C3112" s="2"/>
      <c r="D3112" s="3"/>
      <c r="F3112" s="3"/>
      <c r="G3112" s="3"/>
      <c r="I3112" s="1"/>
      <c r="J3112" s="1"/>
      <c r="K3112" s="2"/>
      <c r="Y3112" s="2"/>
      <c r="Z3112" s="2"/>
      <c r="AA3112" s="1"/>
    </row>
    <row r="3113" spans="2:27" x14ac:dyDescent="0.25">
      <c r="B3113" s="5"/>
      <c r="C3113" s="2"/>
      <c r="D3113" s="3"/>
      <c r="F3113" s="3"/>
      <c r="G3113" s="3"/>
      <c r="I3113" s="1"/>
      <c r="J3113" s="1"/>
      <c r="K3113" s="2"/>
      <c r="Y3113" s="2"/>
      <c r="Z3113" s="2"/>
      <c r="AA3113" s="1"/>
    </row>
    <row r="3114" spans="2:27" x14ac:dyDescent="0.25">
      <c r="B3114" s="5"/>
      <c r="C3114" s="2"/>
      <c r="D3114" s="3"/>
      <c r="F3114" s="3"/>
      <c r="G3114" s="3"/>
      <c r="I3114" s="1"/>
      <c r="J3114" s="1"/>
      <c r="K3114" s="2"/>
      <c r="Y3114" s="2"/>
      <c r="Z3114" s="2"/>
      <c r="AA3114" s="1"/>
    </row>
    <row r="3115" spans="2:27" x14ac:dyDescent="0.25">
      <c r="B3115" s="5"/>
      <c r="C3115" s="2"/>
      <c r="D3115" s="3"/>
      <c r="F3115" s="3"/>
      <c r="G3115" s="3"/>
      <c r="I3115" s="1"/>
      <c r="J3115" s="1"/>
      <c r="K3115" s="2"/>
      <c r="Y3115" s="2"/>
      <c r="Z3115" s="2"/>
      <c r="AA3115" s="1"/>
    </row>
    <row r="3116" spans="2:27" x14ac:dyDescent="0.25">
      <c r="B3116" s="5"/>
      <c r="C3116" s="2"/>
      <c r="D3116" s="3"/>
      <c r="F3116" s="3"/>
      <c r="G3116" s="3"/>
      <c r="I3116" s="1"/>
      <c r="J3116" s="1"/>
      <c r="K3116" s="2"/>
      <c r="Y3116" s="2"/>
      <c r="Z3116" s="2"/>
      <c r="AA3116" s="1"/>
    </row>
    <row r="3117" spans="2:27" x14ac:dyDescent="0.25">
      <c r="B3117" s="5"/>
      <c r="C3117" s="2"/>
      <c r="D3117" s="3"/>
      <c r="F3117" s="3"/>
      <c r="G3117" s="3"/>
      <c r="I3117" s="1"/>
      <c r="J3117" s="1"/>
      <c r="K3117" s="2"/>
      <c r="Y3117" s="2"/>
      <c r="Z3117" s="2"/>
      <c r="AA3117" s="1"/>
    </row>
    <row r="3118" spans="2:27" x14ac:dyDescent="0.25">
      <c r="B3118" s="5"/>
      <c r="C3118" s="2"/>
      <c r="D3118" s="3"/>
      <c r="F3118" s="3"/>
      <c r="G3118" s="3"/>
      <c r="I3118" s="1"/>
      <c r="J3118" s="1"/>
      <c r="K3118" s="2"/>
      <c r="Y3118" s="2"/>
      <c r="Z3118" s="2"/>
      <c r="AA3118" s="1"/>
    </row>
    <row r="3119" spans="2:27" x14ac:dyDescent="0.25">
      <c r="B3119" s="5"/>
      <c r="C3119" s="2"/>
      <c r="D3119" s="3"/>
      <c r="F3119" s="3"/>
      <c r="G3119" s="3"/>
      <c r="I3119" s="1"/>
      <c r="J3119" s="1"/>
      <c r="K3119" s="2"/>
      <c r="Y3119" s="2"/>
      <c r="Z3119" s="2"/>
      <c r="AA3119" s="1"/>
    </row>
    <row r="3120" spans="2:27" x14ac:dyDescent="0.25">
      <c r="B3120" s="5"/>
      <c r="C3120" s="2"/>
      <c r="D3120" s="3"/>
      <c r="F3120" s="3"/>
      <c r="G3120" s="3"/>
      <c r="I3120" s="1"/>
      <c r="J3120" s="1"/>
      <c r="K3120" s="2"/>
      <c r="Y3120" s="2"/>
      <c r="Z3120" s="2"/>
      <c r="AA3120" s="1"/>
    </row>
    <row r="3121" spans="2:27" x14ac:dyDescent="0.25">
      <c r="B3121" s="5"/>
      <c r="C3121" s="2"/>
      <c r="D3121" s="3"/>
      <c r="E3121" s="3"/>
      <c r="F3121" s="3"/>
      <c r="G3121" s="3"/>
      <c r="I3121" s="1"/>
      <c r="J3121" s="1"/>
      <c r="K3121" s="2"/>
      <c r="Y3121" s="2"/>
      <c r="Z3121" s="2"/>
      <c r="AA3121" s="1"/>
    </row>
    <row r="3122" spans="2:27" x14ac:dyDescent="0.25">
      <c r="B3122" s="5"/>
      <c r="C3122" s="2"/>
      <c r="D3122" s="3"/>
      <c r="F3122" s="3"/>
      <c r="G3122" s="3"/>
      <c r="I3122" s="1"/>
      <c r="J3122" s="1"/>
      <c r="K3122" s="2"/>
      <c r="Y3122" s="2"/>
      <c r="Z3122" s="2"/>
      <c r="AA3122" s="1"/>
    </row>
    <row r="3123" spans="2:27" x14ac:dyDescent="0.25">
      <c r="B3123" s="5"/>
      <c r="C3123" s="2"/>
      <c r="D3123" s="3"/>
      <c r="F3123" s="3"/>
      <c r="G3123" s="3"/>
      <c r="I3123" s="1"/>
      <c r="J3123" s="1"/>
      <c r="K3123" s="2"/>
      <c r="Y3123" s="2"/>
      <c r="Z3123" s="2"/>
      <c r="AA3123" s="1"/>
    </row>
    <row r="3124" spans="2:27" x14ac:dyDescent="0.25">
      <c r="B3124" s="5"/>
      <c r="C3124" s="2"/>
      <c r="D3124" s="3"/>
      <c r="G3124" s="3"/>
      <c r="I3124" s="1"/>
      <c r="J3124" s="1"/>
      <c r="K3124" s="2"/>
      <c r="Y3124" s="2"/>
      <c r="Z3124" s="2"/>
      <c r="AA3124" s="1"/>
    </row>
    <row r="3125" spans="2:27" x14ac:dyDescent="0.25">
      <c r="B3125" s="5"/>
      <c r="C3125" s="2"/>
      <c r="D3125" s="3"/>
      <c r="E3125" s="3"/>
      <c r="F3125" s="3"/>
      <c r="G3125" s="3"/>
      <c r="I3125" s="1"/>
      <c r="J3125" s="1"/>
      <c r="K3125" s="2"/>
      <c r="Y3125" s="2"/>
      <c r="Z3125" s="2"/>
      <c r="AA3125" s="1"/>
    </row>
    <row r="3126" spans="2:27" x14ac:dyDescent="0.25">
      <c r="B3126" s="5"/>
      <c r="C3126" s="2"/>
      <c r="D3126" s="3"/>
      <c r="F3126" s="3"/>
      <c r="G3126" s="3"/>
      <c r="I3126" s="1"/>
      <c r="J3126" s="1"/>
      <c r="K3126" s="2"/>
      <c r="Y3126" s="2"/>
      <c r="Z3126" s="2"/>
      <c r="AA3126" s="1"/>
    </row>
    <row r="3127" spans="2:27" x14ac:dyDescent="0.25">
      <c r="B3127" s="5"/>
      <c r="C3127" s="2"/>
      <c r="D3127" s="3"/>
      <c r="F3127" s="3"/>
      <c r="G3127" s="3"/>
      <c r="I3127" s="1"/>
      <c r="J3127" s="1"/>
      <c r="K3127" s="2"/>
      <c r="Y3127" s="2"/>
      <c r="Z3127" s="2"/>
      <c r="AA3127" s="1"/>
    </row>
    <row r="3128" spans="2:27" x14ac:dyDescent="0.25">
      <c r="B3128" s="5"/>
      <c r="C3128" s="2"/>
      <c r="D3128" s="3"/>
      <c r="F3128" s="3"/>
      <c r="G3128" s="3"/>
      <c r="I3128" s="1"/>
      <c r="J3128" s="1"/>
      <c r="K3128" s="2"/>
      <c r="Y3128" s="2"/>
      <c r="Z3128" s="2"/>
      <c r="AA3128" s="1"/>
    </row>
    <row r="3129" spans="2:27" x14ac:dyDescent="0.25">
      <c r="B3129" s="5"/>
      <c r="C3129" s="2"/>
      <c r="F3129" s="3"/>
      <c r="G3129" s="3"/>
      <c r="I3129" s="1"/>
      <c r="J3129" s="1"/>
      <c r="K3129" s="2"/>
      <c r="Y3129" s="2"/>
      <c r="Z3129" s="2"/>
      <c r="AA3129" s="1"/>
    </row>
    <row r="3130" spans="2:27" x14ac:dyDescent="0.25">
      <c r="B3130" s="5"/>
      <c r="C3130" s="2"/>
      <c r="D3130" s="3"/>
      <c r="F3130" s="3"/>
      <c r="G3130" s="3"/>
      <c r="I3130" s="1"/>
      <c r="J3130" s="1"/>
      <c r="K3130" s="2"/>
      <c r="Y3130" s="2"/>
      <c r="Z3130" s="2"/>
      <c r="AA3130" s="1"/>
    </row>
    <row r="3131" spans="2:27" x14ac:dyDescent="0.25">
      <c r="B3131" s="5"/>
      <c r="C3131" s="2"/>
      <c r="D3131" s="3"/>
      <c r="F3131" s="3"/>
      <c r="G3131" s="3"/>
      <c r="I3131" s="1"/>
      <c r="J3131" s="1"/>
      <c r="K3131" s="2"/>
      <c r="Y3131" s="2"/>
      <c r="Z3131" s="2"/>
      <c r="AA3131" s="1"/>
    </row>
    <row r="3132" spans="2:27" x14ac:dyDescent="0.25">
      <c r="B3132" s="5"/>
      <c r="C3132" s="2"/>
      <c r="D3132" s="3"/>
      <c r="F3132" s="3"/>
      <c r="I3132" s="1"/>
      <c r="J3132" s="1"/>
      <c r="K3132" s="2"/>
      <c r="Y3132" s="2"/>
      <c r="Z3132" s="2"/>
      <c r="AA3132" s="1"/>
    </row>
    <row r="3133" spans="2:27" x14ac:dyDescent="0.25">
      <c r="B3133" s="5"/>
      <c r="C3133" s="2"/>
      <c r="F3133" s="3"/>
      <c r="G3133" s="3"/>
      <c r="I3133" s="1"/>
      <c r="J3133" s="1"/>
      <c r="K3133" s="2"/>
      <c r="Y3133" s="2"/>
      <c r="Z3133" s="2"/>
      <c r="AA3133" s="1"/>
    </row>
    <row r="3134" spans="2:27" x14ac:dyDescent="0.25">
      <c r="B3134" s="5"/>
      <c r="C3134" s="2"/>
      <c r="D3134" s="3"/>
      <c r="F3134" s="3"/>
      <c r="G3134" s="3"/>
      <c r="I3134" s="1"/>
      <c r="J3134" s="1"/>
      <c r="K3134" s="2"/>
      <c r="Y3134" s="2"/>
      <c r="Z3134" s="2"/>
      <c r="AA3134" s="1"/>
    </row>
    <row r="3135" spans="2:27" x14ac:dyDescent="0.25">
      <c r="B3135" s="5"/>
      <c r="C3135" s="2"/>
      <c r="D3135" s="3"/>
      <c r="F3135" s="3"/>
      <c r="G3135" s="3"/>
      <c r="I3135" s="1"/>
      <c r="J3135" s="1"/>
      <c r="K3135" s="2"/>
      <c r="Y3135" s="2"/>
      <c r="Z3135" s="2"/>
      <c r="AA3135" s="1"/>
    </row>
    <row r="3136" spans="2:27" x14ac:dyDescent="0.25">
      <c r="B3136" s="5"/>
      <c r="C3136" s="2"/>
      <c r="D3136" s="3"/>
      <c r="F3136" s="3"/>
      <c r="G3136" s="3"/>
      <c r="I3136" s="1"/>
      <c r="J3136" s="1"/>
      <c r="K3136" s="2"/>
      <c r="Y3136" s="2"/>
      <c r="Z3136" s="2"/>
      <c r="AA3136" s="1"/>
    </row>
    <row r="3137" spans="2:27" x14ac:dyDescent="0.25">
      <c r="B3137" s="5"/>
      <c r="C3137" s="2"/>
      <c r="D3137" s="3"/>
      <c r="F3137" s="3"/>
      <c r="G3137" s="3"/>
      <c r="I3137" s="1"/>
      <c r="J3137" s="1"/>
      <c r="K3137" s="2"/>
      <c r="Y3137" s="2"/>
      <c r="Z3137" s="2"/>
      <c r="AA3137" s="1"/>
    </row>
    <row r="3138" spans="2:27" x14ac:dyDescent="0.25">
      <c r="B3138" s="5"/>
      <c r="C3138" s="2"/>
      <c r="D3138" s="3"/>
      <c r="F3138" s="3"/>
      <c r="G3138" s="3"/>
      <c r="I3138" s="1"/>
      <c r="J3138" s="1"/>
      <c r="K3138" s="2"/>
      <c r="Y3138" s="2"/>
      <c r="Z3138" s="2"/>
      <c r="AA3138" s="1"/>
    </row>
    <row r="3139" spans="2:27" x14ac:dyDescent="0.25">
      <c r="B3139" s="5"/>
      <c r="C3139" s="2"/>
      <c r="D3139" s="3"/>
      <c r="F3139" s="3"/>
      <c r="G3139" s="3"/>
      <c r="I3139" s="1"/>
      <c r="J3139" s="1"/>
      <c r="K3139" s="2"/>
      <c r="Y3139" s="2"/>
      <c r="Z3139" s="2"/>
      <c r="AA3139" s="1"/>
    </row>
    <row r="3140" spans="2:27" x14ac:dyDescent="0.25">
      <c r="B3140" s="5"/>
      <c r="C3140" s="2"/>
      <c r="D3140" s="3"/>
      <c r="F3140" s="3"/>
      <c r="G3140" s="3"/>
      <c r="I3140" s="1"/>
      <c r="J3140" s="1"/>
      <c r="K3140" s="2"/>
      <c r="Y3140" s="2"/>
      <c r="Z3140" s="2"/>
      <c r="AA3140" s="1"/>
    </row>
    <row r="3141" spans="2:27" x14ac:dyDescent="0.25">
      <c r="B3141" s="5"/>
      <c r="C3141" s="2"/>
      <c r="D3141" s="3"/>
      <c r="F3141" s="3"/>
      <c r="G3141" s="3"/>
      <c r="I3141" s="1"/>
      <c r="J3141" s="1"/>
      <c r="K3141" s="2"/>
      <c r="Y3141" s="2"/>
      <c r="Z3141" s="2"/>
      <c r="AA3141" s="1"/>
    </row>
    <row r="3142" spans="2:27" x14ac:dyDescent="0.25">
      <c r="B3142" s="5"/>
      <c r="C3142" s="2"/>
      <c r="D3142" s="3"/>
      <c r="F3142" s="3"/>
      <c r="G3142" s="3"/>
      <c r="I3142" s="1"/>
      <c r="J3142" s="1"/>
      <c r="K3142" s="2"/>
      <c r="Y3142" s="2"/>
      <c r="Z3142" s="2"/>
      <c r="AA3142" s="1"/>
    </row>
    <row r="3143" spans="2:27" x14ac:dyDescent="0.25">
      <c r="B3143" s="5"/>
      <c r="C3143" s="2"/>
      <c r="D3143" s="3"/>
      <c r="E3143" s="3"/>
      <c r="F3143" s="3"/>
      <c r="G3143" s="3"/>
      <c r="I3143" s="1"/>
      <c r="J3143" s="1"/>
      <c r="K3143" s="2"/>
      <c r="Y3143" s="2"/>
      <c r="Z3143" s="2"/>
      <c r="AA3143" s="1"/>
    </row>
    <row r="3144" spans="2:27" x14ac:dyDescent="0.25">
      <c r="B3144" s="5"/>
      <c r="C3144" s="2"/>
      <c r="D3144" s="3"/>
      <c r="G3144" s="3"/>
      <c r="I3144" s="1"/>
      <c r="J3144" s="1"/>
      <c r="K3144" s="2"/>
      <c r="Y3144" s="2"/>
      <c r="Z3144" s="2"/>
      <c r="AA3144" s="1"/>
    </row>
    <row r="3145" spans="2:27" x14ac:dyDescent="0.25">
      <c r="B3145" s="5"/>
      <c r="C3145" s="2"/>
      <c r="D3145" s="3"/>
      <c r="E3145" s="3"/>
      <c r="F3145" s="3"/>
      <c r="I3145" s="1"/>
      <c r="J3145" s="1"/>
      <c r="K3145" s="2"/>
      <c r="Y3145" s="2"/>
      <c r="Z3145" s="2"/>
      <c r="AA3145" s="1"/>
    </row>
    <row r="3146" spans="2:27" x14ac:dyDescent="0.25">
      <c r="B3146" s="5"/>
      <c r="C3146" s="2"/>
      <c r="D3146" s="3"/>
      <c r="F3146" s="3"/>
      <c r="G3146" s="3"/>
      <c r="I3146" s="1"/>
      <c r="J3146" s="1"/>
      <c r="K3146" s="2"/>
      <c r="Y3146" s="2"/>
      <c r="Z3146" s="2"/>
      <c r="AA3146" s="1"/>
    </row>
    <row r="3147" spans="2:27" x14ac:dyDescent="0.25">
      <c r="B3147" s="5"/>
      <c r="C3147" s="2"/>
      <c r="D3147" s="3"/>
      <c r="G3147" s="3"/>
      <c r="I3147" s="1"/>
      <c r="J3147" s="1"/>
      <c r="K3147" s="2"/>
      <c r="Y3147" s="2"/>
      <c r="Z3147" s="2"/>
      <c r="AA3147" s="1"/>
    </row>
    <row r="3148" spans="2:27" x14ac:dyDescent="0.25">
      <c r="B3148" s="5"/>
      <c r="C3148" s="2"/>
      <c r="D3148" s="3"/>
      <c r="F3148" s="3"/>
      <c r="G3148" s="3"/>
      <c r="I3148" s="1"/>
      <c r="J3148" s="1"/>
      <c r="K3148" s="2"/>
      <c r="Y3148" s="2"/>
      <c r="Z3148" s="2"/>
      <c r="AA3148" s="1"/>
    </row>
    <row r="3149" spans="2:27" x14ac:dyDescent="0.25">
      <c r="B3149" s="5"/>
      <c r="C3149" s="2"/>
      <c r="D3149" s="3"/>
      <c r="F3149" s="3"/>
      <c r="G3149" s="3"/>
      <c r="I3149" s="1"/>
      <c r="J3149" s="1"/>
      <c r="K3149" s="2"/>
      <c r="Y3149" s="2"/>
      <c r="Z3149" s="2"/>
      <c r="AA3149" s="1"/>
    </row>
    <row r="3150" spans="2:27" x14ac:dyDescent="0.25">
      <c r="B3150" s="5"/>
      <c r="C3150" s="2"/>
      <c r="D3150" s="3"/>
      <c r="F3150" s="3"/>
      <c r="G3150" s="3"/>
      <c r="I3150" s="1"/>
      <c r="J3150" s="1"/>
      <c r="K3150" s="2"/>
      <c r="Y3150" s="2"/>
      <c r="Z3150" s="2"/>
      <c r="AA3150" s="1"/>
    </row>
    <row r="3151" spans="2:27" x14ac:dyDescent="0.25">
      <c r="B3151" s="5"/>
      <c r="C3151" s="2"/>
      <c r="D3151" s="3"/>
      <c r="F3151" s="3"/>
      <c r="G3151" s="3"/>
      <c r="I3151" s="1"/>
      <c r="J3151" s="1"/>
      <c r="K3151" s="2"/>
      <c r="Y3151" s="2"/>
      <c r="Z3151" s="2"/>
      <c r="AA3151" s="1"/>
    </row>
    <row r="3152" spans="2:27" x14ac:dyDescent="0.25">
      <c r="B3152" s="5"/>
      <c r="C3152" s="2"/>
      <c r="D3152" s="3"/>
      <c r="F3152" s="3"/>
      <c r="G3152" s="3"/>
      <c r="I3152" s="1"/>
      <c r="J3152" s="1"/>
      <c r="K3152" s="2"/>
      <c r="Y3152" s="2"/>
      <c r="Z3152" s="2"/>
      <c r="AA3152" s="1"/>
    </row>
    <row r="3153" spans="2:27" x14ac:dyDescent="0.25">
      <c r="B3153" s="5"/>
      <c r="C3153" s="2"/>
      <c r="D3153" s="3"/>
      <c r="F3153" s="3"/>
      <c r="G3153" s="3"/>
      <c r="I3153" s="1"/>
      <c r="J3153" s="1"/>
      <c r="K3153" s="2"/>
      <c r="Y3153" s="2"/>
      <c r="Z3153" s="2"/>
      <c r="AA3153" s="1"/>
    </row>
    <row r="3154" spans="2:27" x14ac:dyDescent="0.25">
      <c r="B3154" s="5"/>
      <c r="C3154" s="2"/>
      <c r="F3154" s="3"/>
      <c r="G3154" s="3"/>
      <c r="I3154" s="1"/>
      <c r="J3154" s="1"/>
      <c r="K3154" s="2"/>
      <c r="Y3154" s="2"/>
      <c r="Z3154" s="2"/>
      <c r="AA3154" s="1"/>
    </row>
    <row r="3155" spans="2:27" x14ac:dyDescent="0.25">
      <c r="B3155" s="5"/>
      <c r="C3155" s="2"/>
      <c r="D3155" s="3"/>
      <c r="F3155" s="3"/>
      <c r="G3155" s="3"/>
      <c r="I3155" s="1"/>
      <c r="J3155" s="1"/>
      <c r="K3155" s="2"/>
      <c r="Y3155" s="2"/>
      <c r="Z3155" s="2"/>
      <c r="AA3155" s="1"/>
    </row>
    <row r="3156" spans="2:27" x14ac:dyDescent="0.25">
      <c r="B3156" s="5"/>
      <c r="C3156" s="2"/>
      <c r="D3156" s="3"/>
      <c r="E3156" s="3"/>
      <c r="F3156" s="3"/>
      <c r="I3156" s="1"/>
      <c r="J3156" s="1"/>
      <c r="K3156" s="2"/>
      <c r="Y3156" s="2"/>
      <c r="Z3156" s="2"/>
      <c r="AA3156" s="1"/>
    </row>
    <row r="3157" spans="2:27" x14ac:dyDescent="0.25">
      <c r="B3157" s="5"/>
      <c r="C3157" s="2"/>
      <c r="D3157" s="3"/>
      <c r="F3157" s="3"/>
      <c r="G3157" s="3"/>
      <c r="I3157" s="1"/>
      <c r="J3157" s="1"/>
      <c r="K3157" s="2"/>
      <c r="Y3157" s="2"/>
      <c r="Z3157" s="2"/>
      <c r="AA3157" s="1"/>
    </row>
    <row r="3158" spans="2:27" x14ac:dyDescent="0.25">
      <c r="B3158" s="5"/>
      <c r="C3158" s="2"/>
      <c r="D3158" s="3"/>
      <c r="F3158" s="3"/>
      <c r="G3158" s="3"/>
      <c r="I3158" s="1"/>
      <c r="J3158" s="1"/>
      <c r="K3158" s="2"/>
      <c r="Y3158" s="2"/>
      <c r="Z3158" s="2"/>
      <c r="AA3158" s="1"/>
    </row>
    <row r="3159" spans="2:27" x14ac:dyDescent="0.25">
      <c r="B3159" s="5"/>
      <c r="C3159" s="2"/>
      <c r="D3159" s="3"/>
      <c r="G3159" s="3"/>
      <c r="I3159" s="1"/>
      <c r="J3159" s="1"/>
      <c r="K3159" s="2"/>
      <c r="Y3159" s="2"/>
      <c r="Z3159" s="2"/>
      <c r="AA3159" s="1"/>
    </row>
    <row r="3160" spans="2:27" x14ac:dyDescent="0.25">
      <c r="B3160" s="5"/>
      <c r="C3160" s="2"/>
      <c r="G3160" s="3"/>
      <c r="I3160" s="1"/>
      <c r="J3160" s="1"/>
      <c r="K3160" s="2"/>
      <c r="Y3160" s="2"/>
      <c r="Z3160" s="2"/>
      <c r="AA3160" s="1"/>
    </row>
    <row r="3161" spans="2:27" x14ac:dyDescent="0.25">
      <c r="B3161" s="5"/>
      <c r="C3161" s="2"/>
      <c r="D3161" s="3"/>
      <c r="F3161" s="3"/>
      <c r="G3161" s="3"/>
      <c r="I3161" s="1"/>
      <c r="J3161" s="1"/>
      <c r="K3161" s="2"/>
      <c r="Y3161" s="2"/>
      <c r="Z3161" s="2"/>
      <c r="AA3161" s="1"/>
    </row>
    <row r="3162" spans="2:27" x14ac:dyDescent="0.25">
      <c r="B3162" s="5"/>
      <c r="C3162" s="2"/>
      <c r="G3162" s="3"/>
      <c r="I3162" s="1"/>
      <c r="J3162" s="1"/>
      <c r="K3162" s="2"/>
      <c r="Y3162" s="2"/>
      <c r="Z3162" s="2"/>
      <c r="AA3162" s="1"/>
    </row>
    <row r="3163" spans="2:27" x14ac:dyDescent="0.25">
      <c r="B3163" s="5"/>
      <c r="C3163" s="2"/>
      <c r="D3163" s="3"/>
      <c r="F3163" s="3"/>
      <c r="I3163" s="1"/>
      <c r="J3163" s="1"/>
      <c r="K3163" s="2"/>
      <c r="Y3163" s="2"/>
      <c r="Z3163" s="2"/>
      <c r="AA3163" s="1"/>
    </row>
    <row r="3164" spans="2:27" x14ac:dyDescent="0.25">
      <c r="B3164" s="5"/>
      <c r="C3164" s="2"/>
      <c r="D3164" s="3"/>
      <c r="F3164" s="3"/>
      <c r="G3164" s="3"/>
      <c r="I3164" s="1"/>
      <c r="J3164" s="1"/>
      <c r="K3164" s="2"/>
      <c r="Y3164" s="2"/>
      <c r="Z3164" s="2"/>
      <c r="AA3164" s="1"/>
    </row>
    <row r="3165" spans="2:27" x14ac:dyDescent="0.25">
      <c r="B3165" s="5"/>
      <c r="C3165" s="2"/>
      <c r="D3165" s="3"/>
      <c r="F3165" s="3"/>
      <c r="G3165" s="3"/>
      <c r="I3165" s="1"/>
      <c r="J3165" s="1"/>
      <c r="K3165" s="2"/>
      <c r="Y3165" s="2"/>
      <c r="Z3165" s="2"/>
      <c r="AA3165" s="1"/>
    </row>
    <row r="3166" spans="2:27" x14ac:dyDescent="0.25">
      <c r="B3166" s="5"/>
      <c r="C3166" s="2"/>
      <c r="D3166" s="3"/>
      <c r="F3166" s="3"/>
      <c r="G3166" s="3"/>
      <c r="I3166" s="1"/>
      <c r="J3166" s="1"/>
      <c r="K3166" s="2"/>
      <c r="Y3166" s="2"/>
      <c r="Z3166" s="2"/>
      <c r="AA3166" s="1"/>
    </row>
    <row r="3167" spans="2:27" x14ac:dyDescent="0.25">
      <c r="B3167" s="5"/>
      <c r="C3167" s="2"/>
      <c r="F3167" s="3"/>
      <c r="G3167" s="3"/>
      <c r="I3167" s="1"/>
      <c r="J3167" s="1"/>
      <c r="K3167" s="2"/>
      <c r="Y3167" s="2"/>
      <c r="Z3167" s="2"/>
      <c r="AA3167" s="1"/>
    </row>
    <row r="3168" spans="2:27" x14ac:dyDescent="0.25">
      <c r="B3168" s="5"/>
      <c r="C3168" s="2"/>
      <c r="D3168" s="3"/>
      <c r="F3168" s="3"/>
      <c r="G3168" s="3"/>
      <c r="I3168" s="1"/>
      <c r="J3168" s="1"/>
      <c r="K3168" s="2"/>
      <c r="Y3168" s="2"/>
      <c r="Z3168" s="2"/>
      <c r="AA3168" s="1"/>
    </row>
    <row r="3169" spans="2:27" x14ac:dyDescent="0.25">
      <c r="B3169" s="5"/>
      <c r="C3169" s="2"/>
      <c r="D3169" s="3"/>
      <c r="E3169" s="3"/>
      <c r="F3169" s="3"/>
      <c r="G3169" s="3"/>
      <c r="I3169" s="1"/>
      <c r="J3169" s="1"/>
      <c r="K3169" s="2"/>
      <c r="Y3169" s="2"/>
      <c r="Z3169" s="2"/>
      <c r="AA3169" s="1"/>
    </row>
    <row r="3170" spans="2:27" x14ac:dyDescent="0.25">
      <c r="B3170" s="5"/>
      <c r="C3170" s="2"/>
      <c r="D3170" s="3"/>
      <c r="F3170" s="3"/>
      <c r="G3170" s="3"/>
      <c r="I3170" s="1"/>
      <c r="J3170" s="1"/>
      <c r="K3170" s="2"/>
      <c r="Y3170" s="2"/>
      <c r="Z3170" s="2"/>
      <c r="AA3170" s="1"/>
    </row>
    <row r="3171" spans="2:27" x14ac:dyDescent="0.25">
      <c r="B3171" s="5"/>
      <c r="C3171" s="2"/>
      <c r="D3171" s="3"/>
      <c r="F3171" s="3"/>
      <c r="G3171" s="3"/>
      <c r="I3171" s="1"/>
      <c r="J3171" s="1"/>
      <c r="K3171" s="2"/>
      <c r="Y3171" s="2"/>
      <c r="Z3171" s="2"/>
      <c r="AA3171" s="1"/>
    </row>
    <row r="3172" spans="2:27" x14ac:dyDescent="0.25">
      <c r="B3172" s="5"/>
      <c r="C3172" s="2"/>
      <c r="D3172" s="3"/>
      <c r="F3172" s="3"/>
      <c r="I3172" s="1"/>
      <c r="J3172" s="1"/>
      <c r="K3172" s="2"/>
      <c r="Y3172" s="2"/>
      <c r="Z3172" s="2"/>
      <c r="AA3172" s="1"/>
    </row>
    <row r="3173" spans="2:27" x14ac:dyDescent="0.25">
      <c r="B3173" s="5"/>
      <c r="C3173" s="2"/>
      <c r="D3173" s="3"/>
      <c r="F3173" s="3"/>
      <c r="I3173" s="1"/>
      <c r="J3173" s="1"/>
      <c r="K3173" s="2"/>
      <c r="Y3173" s="2"/>
      <c r="Z3173" s="2"/>
      <c r="AA3173" s="1"/>
    </row>
    <row r="3174" spans="2:27" x14ac:dyDescent="0.25">
      <c r="B3174" s="5"/>
      <c r="C3174" s="2"/>
      <c r="D3174" s="3"/>
      <c r="F3174" s="3"/>
      <c r="G3174" s="3"/>
      <c r="I3174" s="1"/>
      <c r="J3174" s="1"/>
      <c r="K3174" s="2"/>
      <c r="Y3174" s="2"/>
      <c r="Z3174" s="2"/>
      <c r="AA3174" s="1"/>
    </row>
    <row r="3175" spans="2:27" x14ac:dyDescent="0.25">
      <c r="B3175" s="5"/>
      <c r="C3175" s="2"/>
      <c r="D3175" s="3"/>
      <c r="E3175" s="3"/>
      <c r="F3175" s="3"/>
      <c r="G3175" s="3"/>
      <c r="I3175" s="1"/>
      <c r="J3175" s="1"/>
      <c r="K3175" s="2"/>
      <c r="Y3175" s="2"/>
      <c r="Z3175" s="2"/>
      <c r="AA3175" s="1"/>
    </row>
    <row r="3176" spans="2:27" x14ac:dyDescent="0.25">
      <c r="B3176" s="5"/>
      <c r="C3176" s="2"/>
      <c r="D3176" s="3"/>
      <c r="E3176" s="3"/>
      <c r="F3176" s="3"/>
      <c r="G3176" s="3"/>
      <c r="I3176" s="1"/>
      <c r="J3176" s="1"/>
      <c r="K3176" s="2"/>
      <c r="Y3176" s="2"/>
      <c r="Z3176" s="2"/>
      <c r="AA3176" s="1"/>
    </row>
    <row r="3177" spans="2:27" x14ac:dyDescent="0.25">
      <c r="B3177" s="5"/>
      <c r="C3177" s="2"/>
      <c r="D3177" s="3"/>
      <c r="F3177" s="3"/>
      <c r="G3177" s="3"/>
      <c r="I3177" s="1"/>
      <c r="J3177" s="1"/>
      <c r="K3177" s="2"/>
      <c r="Y3177" s="2"/>
      <c r="Z3177" s="2"/>
      <c r="AA3177" s="1"/>
    </row>
    <row r="3178" spans="2:27" x14ac:dyDescent="0.25">
      <c r="B3178" s="5"/>
      <c r="C3178" s="2"/>
      <c r="D3178" s="3"/>
      <c r="F3178" s="3"/>
      <c r="I3178" s="1"/>
      <c r="J3178" s="1"/>
      <c r="K3178" s="2"/>
      <c r="Y3178" s="2"/>
      <c r="Z3178" s="2"/>
      <c r="AA3178" s="1"/>
    </row>
    <row r="3179" spans="2:27" x14ac:dyDescent="0.25">
      <c r="B3179" s="5"/>
      <c r="C3179" s="2"/>
      <c r="D3179" s="3"/>
      <c r="F3179" s="3"/>
      <c r="G3179" s="3"/>
      <c r="I3179" s="1"/>
      <c r="J3179" s="1"/>
      <c r="K3179" s="2"/>
      <c r="Y3179" s="2"/>
      <c r="Z3179" s="2"/>
      <c r="AA3179" s="1"/>
    </row>
    <row r="3180" spans="2:27" x14ac:dyDescent="0.25">
      <c r="B3180" s="5"/>
      <c r="C3180" s="2"/>
      <c r="D3180" s="3"/>
      <c r="F3180" s="3"/>
      <c r="G3180" s="3"/>
      <c r="I3180" s="1"/>
      <c r="J3180" s="1"/>
      <c r="K3180" s="2"/>
      <c r="Y3180" s="2"/>
      <c r="Z3180" s="2"/>
      <c r="AA3180" s="1"/>
    </row>
    <row r="3181" spans="2:27" x14ac:dyDescent="0.25">
      <c r="B3181" s="5"/>
      <c r="C3181" s="2"/>
      <c r="D3181" s="3"/>
      <c r="F3181" s="3"/>
      <c r="G3181" s="3"/>
      <c r="I3181" s="1"/>
      <c r="J3181" s="1"/>
      <c r="K3181" s="2"/>
      <c r="Y3181" s="2"/>
      <c r="Z3181" s="2"/>
      <c r="AA3181" s="1"/>
    </row>
    <row r="3182" spans="2:27" x14ac:dyDescent="0.25">
      <c r="B3182" s="5"/>
      <c r="C3182" s="2"/>
      <c r="D3182" s="3"/>
      <c r="E3182" s="3"/>
      <c r="G3182" s="3"/>
      <c r="I3182" s="1"/>
      <c r="J3182" s="1"/>
      <c r="K3182" s="2"/>
      <c r="Y3182" s="2"/>
      <c r="Z3182" s="2"/>
      <c r="AA3182" s="1"/>
    </row>
    <row r="3183" spans="2:27" x14ac:dyDescent="0.25">
      <c r="B3183" s="5"/>
      <c r="C3183" s="2"/>
      <c r="D3183" s="3"/>
      <c r="F3183" s="3"/>
      <c r="G3183" s="3"/>
      <c r="I3183" s="1"/>
      <c r="J3183" s="1"/>
      <c r="K3183" s="2"/>
      <c r="Y3183" s="2"/>
      <c r="Z3183" s="2"/>
      <c r="AA3183" s="1"/>
    </row>
    <row r="3184" spans="2:27" x14ac:dyDescent="0.25">
      <c r="B3184" s="5"/>
      <c r="C3184" s="2"/>
      <c r="D3184" s="3"/>
      <c r="F3184" s="3"/>
      <c r="G3184" s="3"/>
      <c r="I3184" s="1"/>
      <c r="J3184" s="1"/>
      <c r="K3184" s="2"/>
      <c r="Y3184" s="2"/>
      <c r="Z3184" s="2"/>
      <c r="AA3184" s="1"/>
    </row>
    <row r="3185" spans="2:27" x14ac:dyDescent="0.25">
      <c r="B3185" s="5"/>
      <c r="C3185" s="2"/>
      <c r="D3185" s="3"/>
      <c r="G3185" s="3"/>
      <c r="I3185" s="1"/>
      <c r="J3185" s="1"/>
      <c r="K3185" s="2"/>
      <c r="Y3185" s="2"/>
      <c r="Z3185" s="2"/>
      <c r="AA3185" s="1"/>
    </row>
    <row r="3186" spans="2:27" x14ac:dyDescent="0.25">
      <c r="B3186" s="5"/>
      <c r="C3186" s="2"/>
      <c r="D3186" s="3"/>
      <c r="F3186" s="3"/>
      <c r="G3186" s="3"/>
      <c r="I3186" s="1"/>
      <c r="J3186" s="1"/>
      <c r="K3186" s="2"/>
      <c r="Y3186" s="2"/>
      <c r="Z3186" s="2"/>
      <c r="AA3186" s="1"/>
    </row>
    <row r="3187" spans="2:27" x14ac:dyDescent="0.25">
      <c r="B3187" s="5"/>
      <c r="C3187" s="2"/>
      <c r="D3187" s="3"/>
      <c r="F3187" s="3"/>
      <c r="G3187" s="3"/>
      <c r="I3187" s="1"/>
      <c r="J3187" s="1"/>
      <c r="K3187" s="2"/>
      <c r="Y3187" s="2"/>
      <c r="Z3187" s="2"/>
      <c r="AA3187" s="1"/>
    </row>
    <row r="3188" spans="2:27" x14ac:dyDescent="0.25">
      <c r="B3188" s="5"/>
      <c r="C3188" s="2"/>
      <c r="D3188" s="3"/>
      <c r="G3188" s="3"/>
      <c r="I3188" s="1"/>
      <c r="J3188" s="1"/>
      <c r="K3188" s="2"/>
      <c r="Y3188" s="2"/>
      <c r="Z3188" s="2"/>
      <c r="AA3188" s="1"/>
    </row>
    <row r="3189" spans="2:27" x14ac:dyDescent="0.25">
      <c r="B3189" s="5"/>
      <c r="C3189" s="2"/>
      <c r="D3189" s="3"/>
      <c r="E3189" s="3"/>
      <c r="I3189" s="1"/>
      <c r="J3189" s="1"/>
      <c r="K3189" s="2"/>
      <c r="Y3189" s="2"/>
      <c r="Z3189" s="2"/>
      <c r="AA3189" s="1"/>
    </row>
    <row r="3190" spans="2:27" x14ac:dyDescent="0.25">
      <c r="B3190" s="5"/>
      <c r="C3190" s="2"/>
      <c r="D3190" s="3"/>
      <c r="E3190" s="3"/>
      <c r="G3190" s="3"/>
      <c r="I3190" s="1"/>
      <c r="J3190" s="1"/>
      <c r="K3190" s="2"/>
      <c r="Y3190" s="2"/>
      <c r="Z3190" s="2"/>
      <c r="AA3190" s="1"/>
    </row>
    <row r="3191" spans="2:27" x14ac:dyDescent="0.25">
      <c r="B3191" s="5"/>
      <c r="C3191" s="2"/>
      <c r="D3191" s="3"/>
      <c r="F3191" s="3"/>
      <c r="G3191" s="3"/>
      <c r="I3191" s="1"/>
      <c r="J3191" s="1"/>
      <c r="K3191" s="2"/>
      <c r="Y3191" s="2"/>
      <c r="Z3191" s="2"/>
      <c r="AA3191" s="1"/>
    </row>
    <row r="3192" spans="2:27" x14ac:dyDescent="0.25">
      <c r="B3192" s="5"/>
      <c r="C3192" s="2"/>
      <c r="D3192" s="3"/>
      <c r="F3192" s="3"/>
      <c r="G3192" s="3"/>
      <c r="I3192" s="1"/>
      <c r="J3192" s="1"/>
      <c r="K3192" s="2"/>
      <c r="Y3192" s="2"/>
      <c r="Z3192" s="2"/>
      <c r="AA3192" s="1"/>
    </row>
    <row r="3193" spans="2:27" x14ac:dyDescent="0.25">
      <c r="B3193" s="5"/>
      <c r="C3193" s="2"/>
      <c r="D3193" s="3"/>
      <c r="F3193" s="3"/>
      <c r="G3193" s="3"/>
      <c r="I3193" s="1"/>
      <c r="J3193" s="1"/>
      <c r="K3193" s="2"/>
      <c r="Y3193" s="2"/>
      <c r="Z3193" s="2"/>
      <c r="AA3193" s="1"/>
    </row>
    <row r="3194" spans="2:27" x14ac:dyDescent="0.25">
      <c r="B3194" s="5"/>
      <c r="C3194" s="2"/>
      <c r="D3194" s="3"/>
      <c r="F3194" s="3"/>
      <c r="G3194" s="3"/>
      <c r="I3194" s="1"/>
      <c r="J3194" s="1"/>
      <c r="K3194" s="2"/>
      <c r="Y3194" s="2"/>
      <c r="Z3194" s="2"/>
      <c r="AA3194" s="1"/>
    </row>
    <row r="3195" spans="2:27" x14ac:dyDescent="0.25">
      <c r="B3195" s="5"/>
      <c r="C3195" s="2"/>
      <c r="D3195" s="3"/>
      <c r="F3195" s="3"/>
      <c r="G3195" s="3"/>
      <c r="I3195" s="1"/>
      <c r="J3195" s="1"/>
      <c r="K3195" s="2"/>
      <c r="Y3195" s="2"/>
      <c r="Z3195" s="2"/>
      <c r="AA3195" s="1"/>
    </row>
    <row r="3196" spans="2:27" x14ac:dyDescent="0.25">
      <c r="B3196" s="5"/>
      <c r="C3196" s="2"/>
      <c r="D3196" s="3"/>
      <c r="F3196" s="3"/>
      <c r="G3196" s="3"/>
      <c r="I3196" s="1"/>
      <c r="J3196" s="1"/>
      <c r="K3196" s="2"/>
      <c r="Y3196" s="2"/>
      <c r="Z3196" s="2"/>
      <c r="AA3196" s="1"/>
    </row>
    <row r="3197" spans="2:27" x14ac:dyDescent="0.25">
      <c r="B3197" s="5"/>
      <c r="C3197" s="2"/>
      <c r="D3197" s="3"/>
      <c r="F3197" s="3"/>
      <c r="G3197" s="3"/>
      <c r="I3197" s="1"/>
      <c r="J3197" s="1"/>
      <c r="K3197" s="2"/>
      <c r="Y3197" s="2"/>
      <c r="Z3197" s="2"/>
      <c r="AA3197" s="1"/>
    </row>
    <row r="3198" spans="2:27" x14ac:dyDescent="0.25">
      <c r="B3198" s="5"/>
      <c r="C3198" s="2"/>
      <c r="D3198" s="3"/>
      <c r="F3198" s="3"/>
      <c r="G3198" s="3"/>
      <c r="I3198" s="1"/>
      <c r="J3198" s="1"/>
      <c r="K3198" s="2"/>
      <c r="Y3198" s="2"/>
      <c r="Z3198" s="2"/>
      <c r="AA3198" s="1"/>
    </row>
    <row r="3199" spans="2:27" x14ac:dyDescent="0.25">
      <c r="B3199" s="5"/>
      <c r="C3199" s="2"/>
      <c r="D3199" s="3"/>
      <c r="F3199" s="3"/>
      <c r="G3199" s="3"/>
      <c r="I3199" s="1"/>
      <c r="J3199" s="1"/>
      <c r="K3199" s="2"/>
      <c r="Y3199" s="2"/>
      <c r="Z3199" s="2"/>
      <c r="AA3199" s="1"/>
    </row>
    <row r="3200" spans="2:27" x14ac:dyDescent="0.25">
      <c r="B3200" s="5"/>
      <c r="C3200" s="2"/>
      <c r="D3200" s="3"/>
      <c r="G3200" s="3"/>
      <c r="I3200" s="1"/>
      <c r="J3200" s="1"/>
      <c r="K3200" s="2"/>
      <c r="Y3200" s="2"/>
      <c r="Z3200" s="2"/>
      <c r="AA3200" s="1"/>
    </row>
    <row r="3201" spans="2:27" x14ac:dyDescent="0.25">
      <c r="B3201" s="5"/>
      <c r="C3201" s="2"/>
      <c r="D3201" s="3"/>
      <c r="G3201" s="3"/>
      <c r="I3201" s="1"/>
      <c r="J3201" s="1"/>
      <c r="K3201" s="2"/>
      <c r="Y3201" s="2"/>
      <c r="Z3201" s="2"/>
      <c r="AA3201" s="1"/>
    </row>
    <row r="3202" spans="2:27" x14ac:dyDescent="0.25">
      <c r="B3202" s="5"/>
      <c r="C3202" s="2"/>
      <c r="D3202" s="3"/>
      <c r="F3202" s="3"/>
      <c r="I3202" s="1"/>
      <c r="J3202" s="1"/>
      <c r="K3202" s="2"/>
      <c r="Y3202" s="2"/>
      <c r="Z3202" s="2"/>
      <c r="AA3202" s="1"/>
    </row>
    <row r="3203" spans="2:27" x14ac:dyDescent="0.25">
      <c r="B3203" s="5"/>
      <c r="C3203" s="2"/>
      <c r="D3203" s="3"/>
      <c r="E3203" s="3"/>
      <c r="F3203" s="3"/>
      <c r="G3203" s="3"/>
      <c r="I3203" s="1"/>
      <c r="J3203" s="1"/>
      <c r="K3203" s="2"/>
      <c r="Y3203" s="2"/>
      <c r="Z3203" s="2"/>
      <c r="AA3203" s="1"/>
    </row>
    <row r="3204" spans="2:27" x14ac:dyDescent="0.25">
      <c r="B3204" s="5"/>
      <c r="C3204" s="2"/>
      <c r="D3204" s="3"/>
      <c r="F3204" s="3"/>
      <c r="G3204" s="3"/>
      <c r="I3204" s="1"/>
      <c r="J3204" s="1"/>
      <c r="K3204" s="2"/>
      <c r="Y3204" s="2"/>
      <c r="Z3204" s="2"/>
      <c r="AA3204" s="1"/>
    </row>
    <row r="3205" spans="2:27" x14ac:dyDescent="0.25">
      <c r="B3205" s="5"/>
      <c r="C3205" s="2"/>
      <c r="D3205" s="3"/>
      <c r="F3205" s="3"/>
      <c r="G3205" s="3"/>
      <c r="I3205" s="1"/>
      <c r="J3205" s="1"/>
      <c r="K3205" s="2"/>
      <c r="Y3205" s="2"/>
      <c r="Z3205" s="2"/>
      <c r="AA3205" s="1"/>
    </row>
    <row r="3206" spans="2:27" x14ac:dyDescent="0.25">
      <c r="B3206" s="5"/>
      <c r="C3206" s="2"/>
      <c r="D3206" s="3"/>
      <c r="E3206" s="3"/>
      <c r="F3206" s="3"/>
      <c r="G3206" s="3"/>
      <c r="I3206" s="1"/>
      <c r="J3206" s="1"/>
      <c r="K3206" s="2"/>
      <c r="Y3206" s="2"/>
      <c r="Z3206" s="2"/>
      <c r="AA3206" s="1"/>
    </row>
    <row r="3207" spans="2:27" x14ac:dyDescent="0.25">
      <c r="B3207" s="5"/>
      <c r="C3207" s="2"/>
      <c r="D3207" s="3"/>
      <c r="G3207" s="3"/>
      <c r="I3207" s="1"/>
      <c r="J3207" s="1"/>
      <c r="K3207" s="2"/>
      <c r="Y3207" s="2"/>
      <c r="Z3207" s="2"/>
      <c r="AA3207" s="1"/>
    </row>
    <row r="3208" spans="2:27" x14ac:dyDescent="0.25">
      <c r="B3208" s="5"/>
      <c r="C3208" s="2"/>
      <c r="D3208" s="3"/>
      <c r="F3208" s="3"/>
      <c r="G3208" s="3"/>
      <c r="I3208" s="1"/>
      <c r="J3208" s="1"/>
      <c r="K3208" s="2"/>
      <c r="Y3208" s="2"/>
      <c r="Z3208" s="2"/>
      <c r="AA3208" s="1"/>
    </row>
    <row r="3209" spans="2:27" x14ac:dyDescent="0.25">
      <c r="B3209" s="5"/>
      <c r="C3209" s="2"/>
      <c r="D3209" s="3"/>
      <c r="E3209" s="3"/>
      <c r="F3209" s="3"/>
      <c r="G3209" s="3"/>
      <c r="I3209" s="1"/>
      <c r="J3209" s="1"/>
      <c r="K3209" s="2"/>
      <c r="Y3209" s="2"/>
      <c r="Z3209" s="2"/>
      <c r="AA3209" s="1"/>
    </row>
    <row r="3210" spans="2:27" x14ac:dyDescent="0.25">
      <c r="B3210" s="5"/>
      <c r="C3210" s="2"/>
      <c r="D3210" s="3"/>
      <c r="F3210" s="3"/>
      <c r="G3210" s="3"/>
      <c r="I3210" s="1"/>
      <c r="J3210" s="1"/>
      <c r="K3210" s="2"/>
      <c r="Y3210" s="2"/>
      <c r="Z3210" s="2"/>
      <c r="AA3210" s="1"/>
    </row>
    <row r="3211" spans="2:27" x14ac:dyDescent="0.25">
      <c r="B3211" s="5"/>
      <c r="C3211" s="2"/>
      <c r="D3211" s="3"/>
      <c r="E3211" s="3"/>
      <c r="F3211" s="3"/>
      <c r="I3211" s="1"/>
      <c r="J3211" s="1"/>
      <c r="K3211" s="2"/>
      <c r="Y3211" s="2"/>
      <c r="Z3211" s="2"/>
      <c r="AA3211" s="1"/>
    </row>
    <row r="3212" spans="2:27" x14ac:dyDescent="0.25">
      <c r="B3212" s="5"/>
      <c r="C3212" s="2"/>
      <c r="D3212" s="3"/>
      <c r="F3212" s="3"/>
      <c r="G3212" s="3"/>
      <c r="I3212" s="1"/>
      <c r="J3212" s="1"/>
      <c r="K3212" s="2"/>
      <c r="Y3212" s="2"/>
      <c r="Z3212" s="2"/>
      <c r="AA3212" s="1"/>
    </row>
    <row r="3213" spans="2:27" x14ac:dyDescent="0.25">
      <c r="B3213" s="5"/>
      <c r="C3213" s="2"/>
      <c r="D3213" s="3"/>
      <c r="F3213" s="3"/>
      <c r="G3213" s="3"/>
      <c r="I3213" s="1"/>
      <c r="J3213" s="1"/>
      <c r="K3213" s="2"/>
      <c r="Y3213" s="2"/>
      <c r="Z3213" s="2"/>
      <c r="AA3213" s="1"/>
    </row>
    <row r="3214" spans="2:27" x14ac:dyDescent="0.25">
      <c r="B3214" s="5"/>
      <c r="C3214" s="2"/>
      <c r="D3214" s="3"/>
      <c r="E3214" s="3"/>
      <c r="F3214" s="3"/>
      <c r="G3214" s="3"/>
      <c r="I3214" s="1"/>
      <c r="J3214" s="1"/>
      <c r="K3214" s="2"/>
      <c r="Y3214" s="2"/>
      <c r="Z3214" s="2"/>
      <c r="AA3214" s="1"/>
    </row>
    <row r="3215" spans="2:27" x14ac:dyDescent="0.25">
      <c r="B3215" s="5"/>
      <c r="C3215" s="2"/>
      <c r="D3215" s="3"/>
      <c r="F3215" s="3"/>
      <c r="G3215" s="3"/>
      <c r="I3215" s="1"/>
      <c r="J3215" s="1"/>
      <c r="K3215" s="2"/>
      <c r="Y3215" s="2"/>
      <c r="Z3215" s="2"/>
      <c r="AA3215" s="1"/>
    </row>
    <row r="3216" spans="2:27" x14ac:dyDescent="0.25">
      <c r="B3216" s="5"/>
      <c r="C3216" s="2"/>
      <c r="D3216" s="3"/>
      <c r="F3216" s="3"/>
      <c r="G3216" s="3"/>
      <c r="I3216" s="1"/>
      <c r="J3216" s="1"/>
      <c r="K3216" s="2"/>
      <c r="Y3216" s="2"/>
      <c r="Z3216" s="2"/>
      <c r="AA3216" s="1"/>
    </row>
    <row r="3217" spans="2:27" x14ac:dyDescent="0.25">
      <c r="B3217" s="5"/>
      <c r="C3217" s="2"/>
      <c r="D3217" s="3"/>
      <c r="F3217" s="3"/>
      <c r="G3217" s="3"/>
      <c r="I3217" s="1"/>
      <c r="J3217" s="1"/>
      <c r="K3217" s="2"/>
      <c r="Y3217" s="2"/>
      <c r="Z3217" s="2"/>
      <c r="AA3217" s="1"/>
    </row>
    <row r="3218" spans="2:27" x14ac:dyDescent="0.25">
      <c r="B3218" s="5"/>
      <c r="C3218" s="2"/>
      <c r="D3218" s="3"/>
      <c r="F3218" s="3"/>
      <c r="G3218" s="3"/>
      <c r="I3218" s="1"/>
      <c r="J3218" s="1"/>
      <c r="K3218" s="2"/>
      <c r="Y3218" s="2"/>
      <c r="Z3218" s="2"/>
      <c r="AA3218" s="1"/>
    </row>
    <row r="3219" spans="2:27" x14ac:dyDescent="0.25">
      <c r="B3219" s="5"/>
      <c r="C3219" s="2"/>
      <c r="D3219" s="3"/>
      <c r="E3219" s="3"/>
      <c r="F3219" s="3"/>
      <c r="G3219" s="3"/>
      <c r="I3219" s="1"/>
      <c r="J3219" s="1"/>
      <c r="K3219" s="2"/>
      <c r="Y3219" s="2"/>
      <c r="Z3219" s="2"/>
      <c r="AA3219" s="1"/>
    </row>
    <row r="3220" spans="2:27" x14ac:dyDescent="0.25">
      <c r="B3220" s="5"/>
      <c r="C3220" s="2"/>
      <c r="D3220" s="3"/>
      <c r="E3220" s="3"/>
      <c r="F3220" s="3"/>
      <c r="G3220" s="3"/>
      <c r="I3220" s="1"/>
      <c r="J3220" s="1"/>
      <c r="K3220" s="2"/>
      <c r="Y3220" s="2"/>
      <c r="Z3220" s="2"/>
      <c r="AA3220" s="1"/>
    </row>
    <row r="3221" spans="2:27" x14ac:dyDescent="0.25">
      <c r="B3221" s="5"/>
      <c r="C3221" s="2"/>
      <c r="D3221" s="3"/>
      <c r="F3221" s="3"/>
      <c r="G3221" s="3"/>
      <c r="I3221" s="1"/>
      <c r="J3221" s="1"/>
      <c r="K3221" s="2"/>
      <c r="Y3221" s="2"/>
      <c r="Z3221" s="2"/>
      <c r="AA3221" s="1"/>
    </row>
    <row r="3222" spans="2:27" x14ac:dyDescent="0.25">
      <c r="B3222" s="5"/>
      <c r="C3222" s="2"/>
      <c r="F3222" s="3"/>
      <c r="G3222" s="3"/>
      <c r="I3222" s="1"/>
      <c r="J3222" s="1"/>
      <c r="K3222" s="2"/>
      <c r="Y3222" s="2"/>
      <c r="Z3222" s="2"/>
      <c r="AA3222" s="1"/>
    </row>
    <row r="3223" spans="2:27" x14ac:dyDescent="0.25">
      <c r="B3223" s="5"/>
      <c r="C3223" s="2"/>
      <c r="D3223" s="3"/>
      <c r="E3223" s="3"/>
      <c r="F3223" s="3"/>
      <c r="G3223" s="3"/>
      <c r="I3223" s="1"/>
      <c r="J3223" s="1"/>
      <c r="K3223" s="2"/>
      <c r="Y3223" s="2"/>
      <c r="Z3223" s="2"/>
      <c r="AA3223" s="1"/>
    </row>
    <row r="3224" spans="2:27" x14ac:dyDescent="0.25">
      <c r="B3224" s="5"/>
      <c r="C3224" s="2"/>
      <c r="D3224" s="3"/>
      <c r="F3224" s="3"/>
      <c r="G3224" s="3"/>
      <c r="I3224" s="1"/>
      <c r="J3224" s="1"/>
      <c r="K3224" s="2"/>
      <c r="Y3224" s="2"/>
      <c r="Z3224" s="2"/>
      <c r="AA3224" s="1"/>
    </row>
    <row r="3225" spans="2:27" x14ac:dyDescent="0.25">
      <c r="B3225" s="5"/>
      <c r="C3225" s="2"/>
      <c r="F3225" s="3"/>
      <c r="I3225" s="1"/>
      <c r="J3225" s="1"/>
      <c r="K3225" s="2"/>
      <c r="Y3225" s="2"/>
      <c r="Z3225" s="2"/>
      <c r="AA3225" s="1"/>
    </row>
    <row r="3226" spans="2:27" x14ac:dyDescent="0.25">
      <c r="B3226" s="5"/>
      <c r="C3226" s="2"/>
      <c r="D3226" s="3"/>
      <c r="F3226" s="3"/>
      <c r="I3226" s="1"/>
      <c r="J3226" s="1"/>
      <c r="K3226" s="2"/>
      <c r="Y3226" s="2"/>
      <c r="Z3226" s="2"/>
      <c r="AA3226" s="1"/>
    </row>
    <row r="3227" spans="2:27" x14ac:dyDescent="0.25">
      <c r="B3227" s="5"/>
      <c r="C3227" s="2"/>
      <c r="D3227" s="3"/>
      <c r="E3227" s="3"/>
      <c r="F3227" s="3"/>
      <c r="G3227" s="3"/>
      <c r="I3227" s="1"/>
      <c r="J3227" s="1"/>
      <c r="K3227" s="2"/>
      <c r="Y3227" s="2"/>
      <c r="Z3227" s="2"/>
      <c r="AA3227" s="1"/>
    </row>
    <row r="3228" spans="2:27" x14ac:dyDescent="0.25">
      <c r="B3228" s="5"/>
      <c r="C3228" s="2"/>
      <c r="D3228" s="3"/>
      <c r="F3228" s="3"/>
      <c r="G3228" s="3"/>
      <c r="I3228" s="1"/>
      <c r="J3228" s="1"/>
      <c r="K3228" s="2"/>
      <c r="Y3228" s="2"/>
      <c r="Z3228" s="2"/>
      <c r="AA3228" s="1"/>
    </row>
    <row r="3229" spans="2:27" x14ac:dyDescent="0.25">
      <c r="B3229" s="5"/>
      <c r="C3229" s="2"/>
      <c r="D3229" s="3"/>
      <c r="E3229" s="3"/>
      <c r="F3229" s="3"/>
      <c r="G3229" s="3"/>
      <c r="I3229" s="1"/>
      <c r="J3229" s="1"/>
      <c r="K3229" s="2"/>
      <c r="Y3229" s="2"/>
      <c r="Z3229" s="2"/>
      <c r="AA3229" s="1"/>
    </row>
    <row r="3230" spans="2:27" x14ac:dyDescent="0.25">
      <c r="B3230" s="5"/>
      <c r="C3230" s="2"/>
      <c r="D3230" s="3"/>
      <c r="F3230" s="3"/>
      <c r="I3230" s="1"/>
      <c r="J3230" s="1"/>
      <c r="K3230" s="2"/>
      <c r="Y3230" s="2"/>
      <c r="Z3230" s="2"/>
      <c r="AA3230" s="1"/>
    </row>
    <row r="3231" spans="2:27" x14ac:dyDescent="0.25">
      <c r="B3231" s="5"/>
      <c r="C3231" s="2"/>
      <c r="D3231" s="3"/>
      <c r="F3231" s="3"/>
      <c r="G3231" s="3"/>
      <c r="I3231" s="1"/>
      <c r="J3231" s="1"/>
      <c r="K3231" s="2"/>
      <c r="Y3231" s="2"/>
      <c r="Z3231" s="2"/>
      <c r="AA3231" s="1"/>
    </row>
    <row r="3232" spans="2:27" x14ac:dyDescent="0.25">
      <c r="B3232" s="5"/>
      <c r="C3232" s="2"/>
      <c r="D3232" s="3"/>
      <c r="F3232" s="3"/>
      <c r="G3232" s="3"/>
      <c r="I3232" s="1"/>
      <c r="J3232" s="1"/>
      <c r="K3232" s="2"/>
      <c r="Y3232" s="2"/>
      <c r="Z3232" s="2"/>
      <c r="AA3232" s="1"/>
    </row>
    <row r="3233" spans="2:27" x14ac:dyDescent="0.25">
      <c r="B3233" s="5"/>
      <c r="C3233" s="2"/>
      <c r="D3233" s="3"/>
      <c r="F3233" s="3"/>
      <c r="I3233" s="1"/>
      <c r="J3233" s="1"/>
      <c r="K3233" s="2"/>
      <c r="Y3233" s="2"/>
      <c r="Z3233" s="2"/>
      <c r="AA3233" s="1"/>
    </row>
    <row r="3234" spans="2:27" x14ac:dyDescent="0.25">
      <c r="B3234" s="5"/>
      <c r="C3234" s="2"/>
      <c r="D3234" s="3"/>
      <c r="F3234" s="3"/>
      <c r="I3234" s="1"/>
      <c r="J3234" s="1"/>
      <c r="K3234" s="2"/>
      <c r="Y3234" s="2"/>
      <c r="Z3234" s="2"/>
      <c r="AA3234" s="1"/>
    </row>
    <row r="3235" spans="2:27" x14ac:dyDescent="0.25">
      <c r="B3235" s="5"/>
      <c r="C3235" s="2"/>
      <c r="D3235" s="3"/>
      <c r="E3235" s="3"/>
      <c r="F3235" s="3"/>
      <c r="G3235" s="3"/>
      <c r="I3235" s="1"/>
      <c r="J3235" s="1"/>
      <c r="K3235" s="2"/>
      <c r="Y3235" s="2"/>
      <c r="Z3235" s="2"/>
      <c r="AA3235" s="1"/>
    </row>
    <row r="3236" spans="2:27" x14ac:dyDescent="0.25">
      <c r="B3236" s="5"/>
      <c r="C3236" s="2"/>
      <c r="D3236" s="3"/>
      <c r="F3236" s="3"/>
      <c r="I3236" s="1"/>
      <c r="J3236" s="1"/>
      <c r="K3236" s="2"/>
      <c r="Y3236" s="2"/>
      <c r="Z3236" s="2"/>
      <c r="AA3236" s="1"/>
    </row>
    <row r="3237" spans="2:27" x14ac:dyDescent="0.25">
      <c r="B3237" s="5"/>
      <c r="C3237" s="2"/>
      <c r="D3237" s="3"/>
      <c r="F3237" s="3"/>
      <c r="G3237" s="3"/>
      <c r="I3237" s="1"/>
      <c r="J3237" s="1"/>
      <c r="K3237" s="2"/>
      <c r="Y3237" s="2"/>
      <c r="Z3237" s="2"/>
      <c r="AA3237" s="1"/>
    </row>
    <row r="3238" spans="2:27" x14ac:dyDescent="0.25">
      <c r="B3238" s="5"/>
      <c r="C3238" s="2"/>
      <c r="D3238" s="3"/>
      <c r="F3238" s="3"/>
      <c r="G3238" s="3"/>
      <c r="I3238" s="1"/>
      <c r="J3238" s="1"/>
      <c r="K3238" s="2"/>
      <c r="Y3238" s="2"/>
      <c r="Z3238" s="2"/>
      <c r="AA3238" s="1"/>
    </row>
    <row r="3239" spans="2:27" x14ac:dyDescent="0.25">
      <c r="B3239" s="5"/>
      <c r="C3239" s="2"/>
      <c r="D3239" s="3"/>
      <c r="I3239" s="1"/>
      <c r="J3239" s="1"/>
      <c r="K3239" s="2"/>
      <c r="Y3239" s="2"/>
      <c r="Z3239" s="2"/>
      <c r="AA3239" s="1"/>
    </row>
    <row r="3240" spans="2:27" x14ac:dyDescent="0.25">
      <c r="B3240" s="5"/>
      <c r="C3240" s="2"/>
      <c r="D3240" s="3"/>
      <c r="F3240" s="3"/>
      <c r="G3240" s="3"/>
      <c r="I3240" s="1"/>
      <c r="J3240" s="1"/>
      <c r="K3240" s="2"/>
      <c r="Y3240" s="2"/>
      <c r="Z3240" s="2"/>
      <c r="AA3240" s="1"/>
    </row>
    <row r="3241" spans="2:27" x14ac:dyDescent="0.25">
      <c r="B3241" s="5"/>
      <c r="C3241" s="2"/>
      <c r="D3241" s="3"/>
      <c r="F3241" s="3"/>
      <c r="G3241" s="3"/>
      <c r="I3241" s="1"/>
      <c r="J3241" s="1"/>
      <c r="K3241" s="2"/>
      <c r="Y3241" s="2"/>
      <c r="Z3241" s="2"/>
      <c r="AA3241" s="1"/>
    </row>
    <row r="3242" spans="2:27" x14ac:dyDescent="0.25">
      <c r="B3242" s="5"/>
      <c r="C3242" s="2"/>
      <c r="D3242" s="3"/>
      <c r="F3242" s="3"/>
      <c r="G3242" s="3"/>
      <c r="I3242" s="1"/>
      <c r="J3242" s="1"/>
      <c r="K3242" s="2"/>
      <c r="Y3242" s="2"/>
      <c r="Z3242" s="2"/>
      <c r="AA3242" s="1"/>
    </row>
    <row r="3243" spans="2:27" x14ac:dyDescent="0.25">
      <c r="B3243" s="5"/>
      <c r="C3243" s="2"/>
      <c r="D3243" s="3"/>
      <c r="F3243" s="3"/>
      <c r="G3243" s="3"/>
      <c r="I3243" s="1"/>
      <c r="J3243" s="1"/>
      <c r="K3243" s="2"/>
      <c r="Y3243" s="2"/>
      <c r="Z3243" s="2"/>
      <c r="AA3243" s="1"/>
    </row>
    <row r="3244" spans="2:27" x14ac:dyDescent="0.25">
      <c r="B3244" s="5"/>
      <c r="C3244" s="2"/>
      <c r="D3244" s="3"/>
      <c r="F3244" s="3"/>
      <c r="G3244" s="3"/>
      <c r="I3244" s="1"/>
      <c r="J3244" s="1"/>
      <c r="K3244" s="2"/>
      <c r="Y3244" s="2"/>
      <c r="Z3244" s="2"/>
      <c r="AA3244" s="1"/>
    </row>
    <row r="3245" spans="2:27" x14ac:dyDescent="0.25">
      <c r="B3245" s="5"/>
      <c r="C3245" s="2"/>
      <c r="D3245" s="3"/>
      <c r="F3245" s="3"/>
      <c r="G3245" s="3"/>
      <c r="I3245" s="1"/>
      <c r="J3245" s="1"/>
      <c r="K3245" s="2"/>
      <c r="Y3245" s="2"/>
      <c r="Z3245" s="2"/>
      <c r="AA3245" s="1"/>
    </row>
    <row r="3246" spans="2:27" x14ac:dyDescent="0.25">
      <c r="B3246" s="5"/>
      <c r="C3246" s="2"/>
      <c r="D3246" s="3"/>
      <c r="F3246" s="3"/>
      <c r="I3246" s="1"/>
      <c r="J3246" s="1"/>
      <c r="K3246" s="2"/>
      <c r="Y3246" s="2"/>
      <c r="Z3246" s="2"/>
      <c r="AA3246" s="1"/>
    </row>
    <row r="3247" spans="2:27" x14ac:dyDescent="0.25">
      <c r="B3247" s="5"/>
      <c r="C3247" s="2"/>
      <c r="D3247" s="3"/>
      <c r="I3247" s="1"/>
      <c r="J3247" s="1"/>
      <c r="K3247" s="2"/>
      <c r="Y3247" s="2"/>
      <c r="Z3247" s="2"/>
      <c r="AA3247" s="1"/>
    </row>
    <row r="3248" spans="2:27" x14ac:dyDescent="0.25">
      <c r="B3248" s="5"/>
      <c r="C3248" s="2"/>
      <c r="D3248" s="3"/>
      <c r="E3248" s="3"/>
      <c r="F3248" s="3"/>
      <c r="G3248" s="3"/>
      <c r="I3248" s="1"/>
      <c r="J3248" s="1"/>
      <c r="K3248" s="2"/>
      <c r="Y3248" s="2"/>
      <c r="Z3248" s="2"/>
      <c r="AA3248" s="1"/>
    </row>
    <row r="3249" spans="2:27" x14ac:dyDescent="0.25">
      <c r="B3249" s="5"/>
      <c r="C3249" s="2"/>
      <c r="D3249" s="3"/>
      <c r="I3249" s="1"/>
      <c r="J3249" s="1"/>
      <c r="K3249" s="2"/>
      <c r="Y3249" s="2"/>
      <c r="Z3249" s="2"/>
      <c r="AA3249" s="1"/>
    </row>
    <row r="3250" spans="2:27" x14ac:dyDescent="0.25">
      <c r="B3250" s="5"/>
      <c r="C3250" s="2"/>
      <c r="D3250" s="3"/>
      <c r="F3250" s="3"/>
      <c r="G3250" s="3"/>
      <c r="I3250" s="1"/>
      <c r="J3250" s="1"/>
      <c r="K3250" s="2"/>
      <c r="Y3250" s="2"/>
      <c r="Z3250" s="2"/>
      <c r="AA3250" s="1"/>
    </row>
    <row r="3251" spans="2:27" x14ac:dyDescent="0.25">
      <c r="B3251" s="5"/>
      <c r="C3251" s="2"/>
      <c r="D3251" s="3"/>
      <c r="F3251" s="3"/>
      <c r="G3251" s="3"/>
      <c r="I3251" s="1"/>
      <c r="J3251" s="1"/>
      <c r="K3251" s="2"/>
      <c r="Y3251" s="2"/>
      <c r="Z3251" s="2"/>
      <c r="AA3251" s="1"/>
    </row>
    <row r="3252" spans="2:27" x14ac:dyDescent="0.25">
      <c r="B3252" s="5"/>
      <c r="C3252" s="2"/>
      <c r="D3252" s="3"/>
      <c r="F3252" s="3"/>
      <c r="G3252" s="3"/>
      <c r="I3252" s="1"/>
      <c r="J3252" s="1"/>
      <c r="K3252" s="2"/>
      <c r="Y3252" s="2"/>
      <c r="Z3252" s="2"/>
      <c r="AA3252" s="1"/>
    </row>
    <row r="3253" spans="2:27" x14ac:dyDescent="0.25">
      <c r="B3253" s="5"/>
      <c r="C3253" s="2"/>
      <c r="D3253" s="3"/>
      <c r="I3253" s="1"/>
      <c r="J3253" s="1"/>
      <c r="K3253" s="2"/>
      <c r="Y3253" s="2"/>
      <c r="Z3253" s="2"/>
      <c r="AA3253" s="1"/>
    </row>
    <row r="3254" spans="2:27" x14ac:dyDescent="0.25">
      <c r="B3254" s="5"/>
      <c r="C3254" s="2"/>
      <c r="D3254" s="3"/>
      <c r="F3254" s="3"/>
      <c r="G3254" s="3"/>
      <c r="I3254" s="1"/>
      <c r="J3254" s="1"/>
      <c r="K3254" s="2"/>
      <c r="Y3254" s="2"/>
      <c r="Z3254" s="2"/>
      <c r="AA3254" s="1"/>
    </row>
    <row r="3255" spans="2:27" x14ac:dyDescent="0.25">
      <c r="B3255" s="5"/>
      <c r="C3255" s="2"/>
      <c r="D3255" s="3"/>
      <c r="F3255" s="3"/>
      <c r="G3255" s="3"/>
      <c r="I3255" s="1"/>
      <c r="J3255" s="1"/>
      <c r="K3255" s="2"/>
      <c r="Y3255" s="2"/>
      <c r="Z3255" s="2"/>
      <c r="AA3255" s="1"/>
    </row>
    <row r="3256" spans="2:27" x14ac:dyDescent="0.25">
      <c r="B3256" s="5"/>
      <c r="C3256" s="2"/>
      <c r="D3256" s="3"/>
      <c r="F3256" s="3"/>
      <c r="G3256" s="3"/>
      <c r="I3256" s="1"/>
      <c r="J3256" s="1"/>
      <c r="K3256" s="2"/>
      <c r="Y3256" s="2"/>
      <c r="Z3256" s="2"/>
      <c r="AA3256" s="1"/>
    </row>
    <row r="3257" spans="2:27" x14ac:dyDescent="0.25">
      <c r="B3257" s="5"/>
      <c r="C3257" s="2"/>
      <c r="D3257" s="3"/>
      <c r="F3257" s="3"/>
      <c r="I3257" s="1"/>
      <c r="J3257" s="1"/>
      <c r="K3257" s="2"/>
      <c r="Y3257" s="2"/>
      <c r="Z3257" s="2"/>
      <c r="AA3257" s="1"/>
    </row>
    <row r="3258" spans="2:27" x14ac:dyDescent="0.25">
      <c r="B3258" s="5"/>
      <c r="C3258" s="2"/>
      <c r="D3258" s="3"/>
      <c r="I3258" s="1"/>
      <c r="J3258" s="1"/>
      <c r="K3258" s="2"/>
      <c r="Y3258" s="2"/>
      <c r="Z3258" s="2"/>
      <c r="AA3258" s="1"/>
    </row>
    <row r="3259" spans="2:27" x14ac:dyDescent="0.25">
      <c r="B3259" s="5"/>
      <c r="C3259" s="2"/>
      <c r="D3259" s="3"/>
      <c r="F3259" s="3"/>
      <c r="I3259" s="1"/>
      <c r="J3259" s="1"/>
      <c r="K3259" s="2"/>
      <c r="Y3259" s="2"/>
      <c r="Z3259" s="2"/>
      <c r="AA3259" s="1"/>
    </row>
    <row r="3260" spans="2:27" x14ac:dyDescent="0.25">
      <c r="B3260" s="5"/>
      <c r="C3260" s="2"/>
      <c r="D3260" s="3"/>
      <c r="E3260" s="3"/>
      <c r="F3260" s="3"/>
      <c r="I3260" s="1"/>
      <c r="J3260" s="1"/>
      <c r="K3260" s="2"/>
      <c r="Y3260" s="2"/>
      <c r="Z3260" s="2"/>
      <c r="AA3260" s="1"/>
    </row>
    <row r="3261" spans="2:27" x14ac:dyDescent="0.25">
      <c r="B3261" s="5"/>
      <c r="C3261" s="2"/>
      <c r="D3261" s="3"/>
      <c r="F3261" s="3"/>
      <c r="G3261" s="3"/>
      <c r="I3261" s="1"/>
      <c r="J3261" s="1"/>
      <c r="K3261" s="2"/>
      <c r="Y3261" s="2"/>
      <c r="Z3261" s="2"/>
      <c r="AA3261" s="1"/>
    </row>
    <row r="3262" spans="2:27" x14ac:dyDescent="0.25">
      <c r="B3262" s="5"/>
      <c r="C3262" s="2"/>
      <c r="D3262" s="3"/>
      <c r="F3262" s="3"/>
      <c r="G3262" s="3"/>
      <c r="I3262" s="1"/>
      <c r="J3262" s="1"/>
      <c r="K3262" s="2"/>
      <c r="Y3262" s="2"/>
      <c r="Z3262" s="2"/>
      <c r="AA3262" s="1"/>
    </row>
    <row r="3263" spans="2:27" x14ac:dyDescent="0.25">
      <c r="B3263" s="5"/>
      <c r="C3263" s="2"/>
      <c r="D3263" s="3"/>
      <c r="F3263" s="3"/>
      <c r="G3263" s="3"/>
      <c r="I3263" s="1"/>
      <c r="J3263" s="1"/>
      <c r="K3263" s="2"/>
      <c r="Y3263" s="2"/>
      <c r="Z3263" s="2"/>
      <c r="AA3263" s="1"/>
    </row>
    <row r="3264" spans="2:27" x14ac:dyDescent="0.25">
      <c r="B3264" s="5"/>
      <c r="C3264" s="2"/>
      <c r="D3264" s="3"/>
      <c r="E3264" s="3"/>
      <c r="F3264" s="3"/>
      <c r="G3264" s="3"/>
      <c r="I3264" s="1"/>
      <c r="J3264" s="1"/>
      <c r="K3264" s="2"/>
      <c r="Y3264" s="2"/>
      <c r="Z3264" s="2"/>
      <c r="AA3264" s="1"/>
    </row>
    <row r="3265" spans="2:27" x14ac:dyDescent="0.25">
      <c r="B3265" s="5"/>
      <c r="C3265" s="2"/>
      <c r="D3265" s="3"/>
      <c r="E3265" s="3"/>
      <c r="F3265" s="3"/>
      <c r="G3265" s="3"/>
      <c r="I3265" s="1"/>
      <c r="J3265" s="1"/>
      <c r="K3265" s="2"/>
      <c r="Y3265" s="2"/>
      <c r="Z3265" s="2"/>
      <c r="AA3265" s="1"/>
    </row>
    <row r="3266" spans="2:27" x14ac:dyDescent="0.25">
      <c r="B3266" s="5"/>
      <c r="C3266" s="2"/>
      <c r="D3266" s="3"/>
      <c r="F3266" s="3"/>
      <c r="G3266" s="3"/>
      <c r="I3266" s="1"/>
      <c r="J3266" s="1"/>
      <c r="K3266" s="2"/>
      <c r="Y3266" s="2"/>
      <c r="Z3266" s="2"/>
      <c r="AA3266" s="1"/>
    </row>
    <row r="3267" spans="2:27" x14ac:dyDescent="0.25">
      <c r="B3267" s="5"/>
      <c r="C3267" s="2"/>
      <c r="D3267" s="3"/>
      <c r="E3267" s="3"/>
      <c r="F3267" s="3"/>
      <c r="I3267" s="1"/>
      <c r="J3267" s="1"/>
      <c r="K3267" s="2"/>
      <c r="Y3267" s="2"/>
      <c r="Z3267" s="2"/>
      <c r="AA3267" s="1"/>
    </row>
    <row r="3268" spans="2:27" x14ac:dyDescent="0.25">
      <c r="B3268" s="5"/>
      <c r="C3268" s="2"/>
      <c r="D3268" s="3"/>
      <c r="F3268" s="3"/>
      <c r="I3268" s="1"/>
      <c r="J3268" s="1"/>
      <c r="K3268" s="2"/>
      <c r="Y3268" s="2"/>
      <c r="Z3268" s="2"/>
      <c r="AA3268" s="1"/>
    </row>
    <row r="3269" spans="2:27" x14ac:dyDescent="0.25">
      <c r="B3269" s="5"/>
      <c r="C3269" s="2"/>
      <c r="D3269" s="3"/>
      <c r="E3269" s="3"/>
      <c r="F3269" s="3"/>
      <c r="G3269" s="3"/>
      <c r="I3269" s="1"/>
      <c r="J3269" s="1"/>
      <c r="K3269" s="2"/>
      <c r="Y3269" s="2"/>
      <c r="Z3269" s="2"/>
      <c r="AA3269" s="1"/>
    </row>
    <row r="3270" spans="2:27" x14ac:dyDescent="0.25">
      <c r="B3270" s="5"/>
      <c r="C3270" s="2"/>
      <c r="D3270" s="3"/>
      <c r="F3270" s="3"/>
      <c r="G3270" s="3"/>
      <c r="I3270" s="1"/>
      <c r="J3270" s="1"/>
      <c r="K3270" s="2"/>
      <c r="Y3270" s="2"/>
      <c r="Z3270" s="2"/>
      <c r="AA3270" s="1"/>
    </row>
    <row r="3271" spans="2:27" x14ac:dyDescent="0.25">
      <c r="B3271" s="5"/>
      <c r="C3271" s="2"/>
      <c r="D3271" s="3"/>
      <c r="F3271" s="3"/>
      <c r="I3271" s="1"/>
      <c r="J3271" s="1"/>
      <c r="K3271" s="2"/>
      <c r="Y3271" s="2"/>
      <c r="Z3271" s="2"/>
      <c r="AA3271" s="1"/>
    </row>
    <row r="3272" spans="2:27" x14ac:dyDescent="0.25">
      <c r="B3272" s="5"/>
      <c r="C3272" s="2"/>
      <c r="D3272" s="3"/>
      <c r="G3272" s="3"/>
      <c r="I3272" s="1"/>
      <c r="J3272" s="1"/>
      <c r="K3272" s="2"/>
      <c r="Y3272" s="2"/>
      <c r="Z3272" s="2"/>
      <c r="AA3272" s="1"/>
    </row>
    <row r="3273" spans="2:27" x14ac:dyDescent="0.25">
      <c r="B3273" s="5"/>
      <c r="C3273" s="2"/>
      <c r="D3273" s="3"/>
      <c r="F3273" s="3"/>
      <c r="G3273" s="3"/>
      <c r="I3273" s="1"/>
      <c r="J3273" s="1"/>
      <c r="K3273" s="2"/>
      <c r="Y3273" s="2"/>
      <c r="Z3273" s="2"/>
      <c r="AA3273" s="1"/>
    </row>
    <row r="3274" spans="2:27" x14ac:dyDescent="0.25">
      <c r="B3274" s="5"/>
      <c r="C3274" s="2"/>
      <c r="D3274" s="3"/>
      <c r="F3274" s="3"/>
      <c r="G3274" s="3"/>
      <c r="I3274" s="1"/>
      <c r="J3274" s="1"/>
      <c r="K3274" s="2"/>
      <c r="Y3274" s="2"/>
      <c r="Z3274" s="2"/>
      <c r="AA3274" s="1"/>
    </row>
    <row r="3275" spans="2:27" x14ac:dyDescent="0.25">
      <c r="B3275" s="5"/>
      <c r="C3275" s="2"/>
      <c r="D3275" s="3"/>
      <c r="F3275" s="3"/>
      <c r="G3275" s="3"/>
      <c r="I3275" s="1"/>
      <c r="J3275" s="1"/>
      <c r="K3275" s="2"/>
      <c r="Y3275" s="2"/>
      <c r="Z3275" s="2"/>
      <c r="AA3275" s="1"/>
    </row>
    <row r="3276" spans="2:27" x14ac:dyDescent="0.25">
      <c r="B3276" s="5"/>
      <c r="C3276" s="2"/>
      <c r="D3276" s="3"/>
      <c r="F3276" s="3"/>
      <c r="G3276" s="3"/>
      <c r="I3276" s="1"/>
      <c r="J3276" s="1"/>
      <c r="K3276" s="2"/>
      <c r="Y3276" s="2"/>
      <c r="Z3276" s="2"/>
      <c r="AA3276" s="1"/>
    </row>
    <row r="3277" spans="2:27" x14ac:dyDescent="0.25">
      <c r="B3277" s="5"/>
      <c r="C3277" s="2"/>
      <c r="D3277" s="3"/>
      <c r="F3277" s="3"/>
      <c r="G3277" s="3"/>
      <c r="I3277" s="1"/>
      <c r="J3277" s="1"/>
      <c r="K3277" s="2"/>
      <c r="Y3277" s="2"/>
      <c r="Z3277" s="2"/>
      <c r="AA3277" s="1"/>
    </row>
    <row r="3278" spans="2:27" x14ac:dyDescent="0.25">
      <c r="B3278" s="5"/>
      <c r="C3278" s="2"/>
      <c r="D3278" s="3"/>
      <c r="F3278" s="3"/>
      <c r="G3278" s="3"/>
      <c r="I3278" s="1"/>
      <c r="J3278" s="1"/>
      <c r="K3278" s="2"/>
      <c r="Y3278" s="2"/>
      <c r="Z3278" s="2"/>
      <c r="AA3278" s="1"/>
    </row>
    <row r="3279" spans="2:27" x14ac:dyDescent="0.25">
      <c r="B3279" s="5"/>
      <c r="C3279" s="2"/>
      <c r="D3279" s="3"/>
      <c r="G3279" s="3"/>
      <c r="I3279" s="1"/>
      <c r="J3279" s="1"/>
      <c r="K3279" s="2"/>
      <c r="Y3279" s="2"/>
      <c r="Z3279" s="2"/>
      <c r="AA3279" s="1"/>
    </row>
    <row r="3280" spans="2:27" x14ac:dyDescent="0.25">
      <c r="B3280" s="5"/>
      <c r="C3280" s="2"/>
      <c r="D3280" s="3"/>
      <c r="F3280" s="3"/>
      <c r="G3280" s="3"/>
      <c r="I3280" s="1"/>
      <c r="J3280" s="1"/>
      <c r="K3280" s="2"/>
      <c r="Y3280" s="2"/>
      <c r="Z3280" s="2"/>
      <c r="AA3280" s="1"/>
    </row>
    <row r="3281" spans="2:27" x14ac:dyDescent="0.25">
      <c r="B3281" s="5"/>
      <c r="C3281" s="2"/>
      <c r="D3281" s="3"/>
      <c r="F3281" s="3"/>
      <c r="G3281" s="3"/>
      <c r="I3281" s="1"/>
      <c r="J3281" s="1"/>
      <c r="K3281" s="2"/>
      <c r="Y3281" s="2"/>
      <c r="Z3281" s="2"/>
      <c r="AA3281" s="1"/>
    </row>
    <row r="3282" spans="2:27" x14ac:dyDescent="0.25">
      <c r="B3282" s="5"/>
      <c r="C3282" s="2"/>
      <c r="D3282" s="3"/>
      <c r="F3282" s="3"/>
      <c r="G3282" s="3"/>
      <c r="I3282" s="1"/>
      <c r="J3282" s="1"/>
      <c r="K3282" s="2"/>
      <c r="Y3282" s="2"/>
      <c r="Z3282" s="2"/>
      <c r="AA3282" s="1"/>
    </row>
    <row r="3283" spans="2:27" x14ac:dyDescent="0.25">
      <c r="B3283" s="5"/>
      <c r="C3283" s="2"/>
      <c r="D3283" s="3"/>
      <c r="F3283" s="3"/>
      <c r="G3283" s="3"/>
      <c r="I3283" s="1"/>
      <c r="J3283" s="1"/>
      <c r="K3283" s="2"/>
      <c r="Y3283" s="2"/>
      <c r="Z3283" s="2"/>
      <c r="AA3283" s="1"/>
    </row>
    <row r="3284" spans="2:27" x14ac:dyDescent="0.25">
      <c r="B3284" s="5"/>
      <c r="C3284" s="2"/>
      <c r="D3284" s="3"/>
      <c r="E3284" s="3"/>
      <c r="F3284" s="3"/>
      <c r="G3284" s="3"/>
      <c r="I3284" s="1"/>
      <c r="J3284" s="1"/>
      <c r="K3284" s="2"/>
      <c r="Y3284" s="2"/>
      <c r="Z3284" s="2"/>
      <c r="AA3284" s="1"/>
    </row>
    <row r="3285" spans="2:27" x14ac:dyDescent="0.25">
      <c r="B3285" s="5"/>
      <c r="C3285" s="2"/>
      <c r="D3285" s="3"/>
      <c r="E3285" s="3"/>
      <c r="G3285" s="3"/>
      <c r="I3285" s="1"/>
      <c r="J3285" s="1"/>
      <c r="K3285" s="2"/>
      <c r="Y3285" s="2"/>
      <c r="Z3285" s="2"/>
      <c r="AA3285" s="1"/>
    </row>
    <row r="3286" spans="2:27" x14ac:dyDescent="0.25">
      <c r="B3286" s="5"/>
      <c r="C3286" s="2"/>
      <c r="D3286" s="3"/>
      <c r="G3286" s="3"/>
      <c r="I3286" s="1"/>
      <c r="J3286" s="1"/>
      <c r="K3286" s="2"/>
      <c r="Y3286" s="2"/>
      <c r="Z3286" s="2"/>
      <c r="AA3286" s="1"/>
    </row>
    <row r="3287" spans="2:27" x14ac:dyDescent="0.25">
      <c r="B3287" s="5"/>
      <c r="C3287" s="2"/>
      <c r="D3287" s="3"/>
      <c r="F3287" s="3"/>
      <c r="G3287" s="3"/>
      <c r="I3287" s="1"/>
      <c r="J3287" s="1"/>
      <c r="K3287" s="2"/>
      <c r="Y3287" s="2"/>
      <c r="Z3287" s="2"/>
      <c r="AA3287" s="1"/>
    </row>
    <row r="3288" spans="2:27" x14ac:dyDescent="0.25">
      <c r="B3288" s="5"/>
      <c r="C3288" s="2"/>
      <c r="D3288" s="3"/>
      <c r="F3288" s="3"/>
      <c r="G3288" s="3"/>
      <c r="I3288" s="1"/>
      <c r="J3288" s="1"/>
      <c r="K3288" s="2"/>
      <c r="Y3288" s="2"/>
      <c r="Z3288" s="2"/>
      <c r="AA3288" s="1"/>
    </row>
    <row r="3289" spans="2:27" x14ac:dyDescent="0.25">
      <c r="B3289" s="5"/>
      <c r="C3289" s="2"/>
      <c r="D3289" s="3"/>
      <c r="F3289" s="3"/>
      <c r="I3289" s="1"/>
      <c r="J3289" s="1"/>
      <c r="K3289" s="2"/>
      <c r="Y3289" s="2"/>
      <c r="Z3289" s="2"/>
      <c r="AA3289" s="1"/>
    </row>
    <row r="3290" spans="2:27" x14ac:dyDescent="0.25">
      <c r="B3290" s="5"/>
      <c r="C3290" s="2"/>
      <c r="D3290" s="3"/>
      <c r="F3290" s="3"/>
      <c r="G3290" s="3"/>
      <c r="I3290" s="1"/>
      <c r="J3290" s="1"/>
      <c r="K3290" s="2"/>
      <c r="Y3290" s="2"/>
      <c r="Z3290" s="2"/>
      <c r="AA3290" s="1"/>
    </row>
    <row r="3291" spans="2:27" x14ac:dyDescent="0.25">
      <c r="B3291" s="5"/>
      <c r="C3291" s="2"/>
      <c r="D3291" s="3"/>
      <c r="F3291" s="3"/>
      <c r="G3291" s="3"/>
      <c r="I3291" s="1"/>
      <c r="J3291" s="1"/>
      <c r="K3291" s="2"/>
      <c r="Y3291" s="2"/>
      <c r="Z3291" s="2"/>
      <c r="AA3291" s="1"/>
    </row>
    <row r="3292" spans="2:27" x14ac:dyDescent="0.25">
      <c r="B3292" s="5"/>
      <c r="C3292" s="2"/>
      <c r="D3292" s="3"/>
      <c r="F3292" s="3"/>
      <c r="G3292" s="3"/>
      <c r="I3292" s="1"/>
      <c r="J3292" s="1"/>
      <c r="K3292" s="2"/>
      <c r="Y3292" s="2"/>
      <c r="Z3292" s="2"/>
      <c r="AA3292" s="1"/>
    </row>
    <row r="3293" spans="2:27" x14ac:dyDescent="0.25">
      <c r="B3293" s="5"/>
      <c r="C3293" s="2"/>
      <c r="D3293" s="3"/>
      <c r="F3293" s="3"/>
      <c r="G3293" s="3"/>
      <c r="I3293" s="1"/>
      <c r="J3293" s="1"/>
      <c r="K3293" s="2"/>
      <c r="Y3293" s="2"/>
      <c r="Z3293" s="2"/>
      <c r="AA3293" s="1"/>
    </row>
    <row r="3294" spans="2:27" x14ac:dyDescent="0.25">
      <c r="B3294" s="5"/>
      <c r="C3294" s="2"/>
      <c r="D3294" s="3"/>
      <c r="F3294" s="3"/>
      <c r="G3294" s="3"/>
      <c r="I3294" s="1"/>
      <c r="J3294" s="1"/>
      <c r="K3294" s="2"/>
      <c r="Y3294" s="2"/>
      <c r="Z3294" s="2"/>
      <c r="AA3294" s="1"/>
    </row>
    <row r="3295" spans="2:27" x14ac:dyDescent="0.25">
      <c r="B3295" s="5"/>
      <c r="C3295" s="2"/>
      <c r="D3295" s="3"/>
      <c r="F3295" s="3"/>
      <c r="G3295" s="3"/>
      <c r="I3295" s="1"/>
      <c r="J3295" s="1"/>
      <c r="K3295" s="2"/>
      <c r="Y3295" s="2"/>
      <c r="Z3295" s="2"/>
      <c r="AA3295" s="1"/>
    </row>
    <row r="3296" spans="2:27" x14ac:dyDescent="0.25">
      <c r="B3296" s="5"/>
      <c r="C3296" s="2"/>
      <c r="D3296" s="3"/>
      <c r="F3296" s="3"/>
      <c r="G3296" s="3"/>
      <c r="I3296" s="1"/>
      <c r="J3296" s="1"/>
      <c r="K3296" s="2"/>
      <c r="Y3296" s="2"/>
      <c r="Z3296" s="2"/>
      <c r="AA3296" s="1"/>
    </row>
    <row r="3297" spans="2:27" x14ac:dyDescent="0.25">
      <c r="B3297" s="5"/>
      <c r="C3297" s="2"/>
      <c r="D3297" s="3"/>
      <c r="F3297" s="3"/>
      <c r="G3297" s="3"/>
      <c r="I3297" s="1"/>
      <c r="J3297" s="1"/>
      <c r="K3297" s="2"/>
      <c r="Y3297" s="2"/>
      <c r="Z3297" s="2"/>
      <c r="AA3297" s="1"/>
    </row>
    <row r="3298" spans="2:27" x14ac:dyDescent="0.25">
      <c r="B3298" s="5"/>
      <c r="C3298" s="2"/>
      <c r="D3298" s="3"/>
      <c r="F3298" s="3"/>
      <c r="G3298" s="3"/>
      <c r="I3298" s="1"/>
      <c r="J3298" s="1"/>
      <c r="K3298" s="2"/>
      <c r="Y3298" s="2"/>
      <c r="Z3298" s="2"/>
      <c r="AA3298" s="1"/>
    </row>
    <row r="3299" spans="2:27" x14ac:dyDescent="0.25">
      <c r="B3299" s="5"/>
      <c r="C3299" s="2"/>
      <c r="D3299" s="3"/>
      <c r="E3299" s="3"/>
      <c r="F3299" s="3"/>
      <c r="G3299" s="3"/>
      <c r="I3299" s="1"/>
      <c r="J3299" s="1"/>
      <c r="K3299" s="2"/>
      <c r="Y3299" s="2"/>
      <c r="Z3299" s="2"/>
      <c r="AA3299" s="1"/>
    </row>
    <row r="3300" spans="2:27" x14ac:dyDescent="0.25">
      <c r="B3300" s="5"/>
      <c r="C3300" s="2"/>
      <c r="D3300" s="3"/>
      <c r="G3300" s="3"/>
      <c r="I3300" s="1"/>
      <c r="J3300" s="1"/>
      <c r="K3300" s="2"/>
      <c r="Y3300" s="2"/>
      <c r="Z3300" s="2"/>
      <c r="AA3300" s="1"/>
    </row>
    <row r="3301" spans="2:27" x14ac:dyDescent="0.25">
      <c r="B3301" s="5"/>
      <c r="C3301" s="2"/>
      <c r="D3301" s="3"/>
      <c r="G3301" s="3"/>
      <c r="I3301" s="1"/>
      <c r="J3301" s="1"/>
      <c r="K3301" s="2"/>
      <c r="Y3301" s="2"/>
      <c r="Z3301" s="2"/>
      <c r="AA3301" s="1"/>
    </row>
    <row r="3302" spans="2:27" x14ac:dyDescent="0.25">
      <c r="B3302" s="5"/>
      <c r="C3302" s="2"/>
      <c r="D3302" s="3"/>
      <c r="E3302" s="3"/>
      <c r="F3302" s="3"/>
      <c r="G3302" s="3"/>
      <c r="I3302" s="1"/>
      <c r="J3302" s="1"/>
      <c r="K3302" s="2"/>
      <c r="Y3302" s="2"/>
      <c r="Z3302" s="2"/>
      <c r="AA3302" s="1"/>
    </row>
    <row r="3303" spans="2:27" x14ac:dyDescent="0.25">
      <c r="B3303" s="5"/>
      <c r="C3303" s="2"/>
      <c r="D3303" s="3"/>
      <c r="F3303" s="3"/>
      <c r="G3303" s="3"/>
      <c r="I3303" s="1"/>
      <c r="J3303" s="1"/>
      <c r="K3303" s="2"/>
      <c r="Y3303" s="2"/>
      <c r="Z3303" s="2"/>
      <c r="AA3303" s="1"/>
    </row>
    <row r="3304" spans="2:27" x14ac:dyDescent="0.25">
      <c r="B3304" s="5"/>
      <c r="C3304" s="2"/>
      <c r="D3304" s="3"/>
      <c r="E3304" s="3"/>
      <c r="F3304" s="3"/>
      <c r="G3304" s="3"/>
      <c r="I3304" s="1"/>
      <c r="J3304" s="1"/>
      <c r="K3304" s="2"/>
      <c r="Y3304" s="2"/>
      <c r="Z3304" s="2"/>
      <c r="AA3304" s="1"/>
    </row>
    <row r="3305" spans="2:27" x14ac:dyDescent="0.25">
      <c r="B3305" s="5"/>
      <c r="C3305" s="2"/>
      <c r="D3305" s="3"/>
      <c r="F3305" s="3"/>
      <c r="G3305" s="3"/>
      <c r="I3305" s="1"/>
      <c r="J3305" s="1"/>
      <c r="K3305" s="2"/>
      <c r="Y3305" s="2"/>
      <c r="Z3305" s="2"/>
      <c r="AA3305" s="1"/>
    </row>
    <row r="3306" spans="2:27" x14ac:dyDescent="0.25">
      <c r="B3306" s="5"/>
      <c r="C3306" s="2"/>
      <c r="G3306" s="3"/>
      <c r="I3306" s="1"/>
      <c r="J3306" s="1"/>
      <c r="K3306" s="2"/>
      <c r="Y3306" s="2"/>
      <c r="Z3306" s="2"/>
      <c r="AA3306" s="1"/>
    </row>
    <row r="3307" spans="2:27" x14ac:dyDescent="0.25">
      <c r="B3307" s="5"/>
      <c r="C3307" s="2"/>
      <c r="F3307" s="3"/>
      <c r="G3307" s="3"/>
      <c r="I3307" s="1"/>
      <c r="J3307" s="1"/>
      <c r="K3307" s="2"/>
      <c r="Y3307" s="2"/>
      <c r="Z3307" s="2"/>
      <c r="AA3307" s="1"/>
    </row>
    <row r="3308" spans="2:27" x14ac:dyDescent="0.25">
      <c r="B3308" s="5"/>
      <c r="C3308" s="2"/>
      <c r="D3308" s="3"/>
      <c r="F3308" s="3"/>
      <c r="G3308" s="3"/>
      <c r="I3308" s="1"/>
      <c r="J3308" s="1"/>
      <c r="K3308" s="2"/>
      <c r="Y3308" s="2"/>
      <c r="Z3308" s="2"/>
      <c r="AA3308" s="1"/>
    </row>
    <row r="3309" spans="2:27" x14ac:dyDescent="0.25">
      <c r="B3309" s="5"/>
      <c r="C3309" s="2"/>
      <c r="D3309" s="3"/>
      <c r="E3309" s="3"/>
      <c r="F3309" s="3"/>
      <c r="G3309" s="3"/>
      <c r="I3309" s="1"/>
      <c r="J3309" s="1"/>
      <c r="K3309" s="2"/>
      <c r="Y3309" s="2"/>
      <c r="Z3309" s="2"/>
      <c r="AA3309" s="1"/>
    </row>
    <row r="3310" spans="2:27" x14ac:dyDescent="0.25">
      <c r="B3310" s="5"/>
      <c r="C3310" s="2"/>
      <c r="D3310" s="3"/>
      <c r="F3310" s="3"/>
      <c r="G3310" s="3"/>
      <c r="I3310" s="1"/>
      <c r="J3310" s="1"/>
      <c r="K3310" s="2"/>
      <c r="Y3310" s="2"/>
      <c r="Z3310" s="2"/>
      <c r="AA3310" s="1"/>
    </row>
    <row r="3311" spans="2:27" x14ac:dyDescent="0.25">
      <c r="B3311" s="5"/>
      <c r="C3311" s="2"/>
      <c r="D3311" s="3"/>
      <c r="G3311" s="3"/>
      <c r="I3311" s="1"/>
      <c r="J3311" s="1"/>
      <c r="K3311" s="2"/>
      <c r="Y3311" s="2"/>
      <c r="Z3311" s="2"/>
      <c r="AA3311" s="1"/>
    </row>
    <row r="3312" spans="2:27" x14ac:dyDescent="0.25">
      <c r="B3312" s="5"/>
      <c r="C3312" s="2"/>
      <c r="D3312" s="3"/>
      <c r="F3312" s="3"/>
      <c r="G3312" s="3"/>
      <c r="I3312" s="1"/>
      <c r="J3312" s="1"/>
      <c r="K3312" s="2"/>
      <c r="Y3312" s="2"/>
      <c r="Z3312" s="2"/>
      <c r="AA3312" s="1"/>
    </row>
    <row r="3313" spans="2:27" x14ac:dyDescent="0.25">
      <c r="B3313" s="5"/>
      <c r="C3313" s="2"/>
      <c r="D3313" s="3"/>
      <c r="F3313" s="3"/>
      <c r="G3313" s="3"/>
      <c r="I3313" s="1"/>
      <c r="J3313" s="1"/>
      <c r="K3313" s="2"/>
      <c r="Y3313" s="2"/>
      <c r="Z3313" s="2"/>
      <c r="AA3313" s="1"/>
    </row>
    <row r="3314" spans="2:27" x14ac:dyDescent="0.25">
      <c r="B3314" s="5"/>
      <c r="C3314" s="2"/>
      <c r="D3314" s="3"/>
      <c r="F3314" s="3"/>
      <c r="G3314" s="3"/>
      <c r="I3314" s="1"/>
      <c r="J3314" s="1"/>
      <c r="K3314" s="2"/>
      <c r="Y3314" s="2"/>
      <c r="Z3314" s="2"/>
      <c r="AA3314" s="1"/>
    </row>
    <row r="3315" spans="2:27" x14ac:dyDescent="0.25">
      <c r="B3315" s="5"/>
      <c r="C3315" s="2"/>
      <c r="D3315" s="3"/>
      <c r="F3315" s="3"/>
      <c r="G3315" s="3"/>
      <c r="I3315" s="1"/>
      <c r="J3315" s="1"/>
      <c r="K3315" s="2"/>
      <c r="Y3315" s="2"/>
      <c r="Z3315" s="2"/>
      <c r="AA3315" s="1"/>
    </row>
    <row r="3316" spans="2:27" x14ac:dyDescent="0.25">
      <c r="B3316" s="5"/>
      <c r="C3316" s="2"/>
      <c r="D3316" s="3"/>
      <c r="F3316" s="3"/>
      <c r="G3316" s="3"/>
      <c r="I3316" s="1"/>
      <c r="J3316" s="1"/>
      <c r="K3316" s="2"/>
      <c r="Y3316" s="2"/>
      <c r="Z3316" s="2"/>
      <c r="AA3316" s="1"/>
    </row>
    <row r="3317" spans="2:27" x14ac:dyDescent="0.25">
      <c r="B3317" s="5"/>
      <c r="C3317" s="2"/>
      <c r="D3317" s="3"/>
      <c r="E3317" s="3"/>
      <c r="F3317" s="3"/>
      <c r="G3317" s="3"/>
      <c r="I3317" s="1"/>
      <c r="J3317" s="1"/>
      <c r="K3317" s="2"/>
      <c r="Y3317" s="2"/>
      <c r="Z3317" s="2"/>
      <c r="AA3317" s="1"/>
    </row>
    <row r="3318" spans="2:27" x14ac:dyDescent="0.25">
      <c r="B3318" s="5"/>
      <c r="C3318" s="2"/>
      <c r="D3318" s="3"/>
      <c r="F3318" s="3"/>
      <c r="I3318" s="1"/>
      <c r="J3318" s="1"/>
      <c r="K3318" s="2"/>
      <c r="Y3318" s="2"/>
      <c r="Z3318" s="2"/>
      <c r="AA3318" s="1"/>
    </row>
    <row r="3319" spans="2:27" x14ac:dyDescent="0.25">
      <c r="B3319" s="5"/>
      <c r="C3319" s="2"/>
      <c r="D3319" s="3"/>
      <c r="F3319" s="3"/>
      <c r="G3319" s="3"/>
      <c r="I3319" s="1"/>
      <c r="J3319" s="1"/>
      <c r="K3319" s="2"/>
      <c r="Y3319" s="2"/>
      <c r="Z3319" s="2"/>
      <c r="AA3319" s="1"/>
    </row>
    <row r="3320" spans="2:27" x14ac:dyDescent="0.25">
      <c r="B3320" s="5"/>
      <c r="C3320" s="2"/>
      <c r="D3320" s="3"/>
      <c r="E3320" s="3"/>
      <c r="I3320" s="1"/>
      <c r="J3320" s="1"/>
      <c r="K3320" s="2"/>
      <c r="Y3320" s="2"/>
      <c r="Z3320" s="2"/>
      <c r="AA3320" s="1"/>
    </row>
    <row r="3321" spans="2:27" x14ac:dyDescent="0.25">
      <c r="B3321" s="5"/>
      <c r="C3321" s="2"/>
      <c r="D3321" s="3"/>
      <c r="E3321" s="3"/>
      <c r="F3321" s="3"/>
      <c r="G3321" s="3"/>
      <c r="I3321" s="1"/>
      <c r="J3321" s="1"/>
      <c r="K3321" s="2"/>
      <c r="Y3321" s="2"/>
      <c r="Z3321" s="2"/>
      <c r="AA3321" s="1"/>
    </row>
    <row r="3322" spans="2:27" x14ac:dyDescent="0.25">
      <c r="B3322" s="5"/>
      <c r="C3322" s="2"/>
      <c r="D3322" s="3"/>
      <c r="E3322" s="3"/>
      <c r="F3322" s="3"/>
      <c r="G3322" s="3"/>
      <c r="I3322" s="1"/>
      <c r="J3322" s="1"/>
      <c r="K3322" s="2"/>
      <c r="Y3322" s="2"/>
      <c r="Z3322" s="2"/>
      <c r="AA3322" s="1"/>
    </row>
    <row r="3323" spans="2:27" x14ac:dyDescent="0.25">
      <c r="B3323" s="5"/>
      <c r="C3323" s="2"/>
      <c r="D3323" s="3"/>
      <c r="E3323" s="3"/>
      <c r="F3323" s="3"/>
      <c r="G3323" s="3"/>
      <c r="I3323" s="1"/>
      <c r="J3323" s="1"/>
      <c r="K3323" s="2"/>
      <c r="Y3323" s="2"/>
      <c r="Z3323" s="2"/>
      <c r="AA3323" s="1"/>
    </row>
    <row r="3324" spans="2:27" x14ac:dyDescent="0.25">
      <c r="B3324" s="5"/>
      <c r="C3324" s="2"/>
      <c r="D3324" s="3"/>
      <c r="F3324" s="3"/>
      <c r="G3324" s="3"/>
      <c r="I3324" s="1"/>
      <c r="J3324" s="1"/>
      <c r="K3324" s="2"/>
      <c r="Y3324" s="2"/>
      <c r="Z3324" s="2"/>
      <c r="AA3324" s="1"/>
    </row>
    <row r="3325" spans="2:27" x14ac:dyDescent="0.25">
      <c r="B3325" s="5"/>
      <c r="C3325" s="2"/>
      <c r="D3325" s="3"/>
      <c r="F3325" s="3"/>
      <c r="G3325" s="3"/>
      <c r="I3325" s="1"/>
      <c r="J3325" s="1"/>
      <c r="K3325" s="2"/>
      <c r="Y3325" s="2"/>
      <c r="Z3325" s="2"/>
      <c r="AA3325" s="1"/>
    </row>
    <row r="3326" spans="2:27" x14ac:dyDescent="0.25">
      <c r="B3326" s="5"/>
      <c r="C3326" s="2"/>
      <c r="D3326" s="3"/>
      <c r="F3326" s="3"/>
      <c r="G3326" s="3"/>
      <c r="I3326" s="1"/>
      <c r="J3326" s="1"/>
      <c r="K3326" s="2"/>
      <c r="Y3326" s="2"/>
      <c r="Z3326" s="2"/>
      <c r="AA3326" s="1"/>
    </row>
    <row r="3327" spans="2:27" x14ac:dyDescent="0.25">
      <c r="B3327" s="5"/>
      <c r="C3327" s="2"/>
      <c r="D3327" s="3"/>
      <c r="F3327" s="3"/>
      <c r="G3327" s="3"/>
      <c r="I3327" s="1"/>
      <c r="J3327" s="1"/>
      <c r="K3327" s="2"/>
      <c r="Y3327" s="2"/>
      <c r="Z3327" s="2"/>
      <c r="AA3327" s="1"/>
    </row>
    <row r="3328" spans="2:27" x14ac:dyDescent="0.25">
      <c r="B3328" s="5"/>
      <c r="C3328" s="2"/>
      <c r="D3328" s="3"/>
      <c r="F3328" s="3"/>
      <c r="G3328" s="3"/>
      <c r="I3328" s="1"/>
      <c r="J3328" s="1"/>
      <c r="K3328" s="2"/>
      <c r="Y3328" s="2"/>
      <c r="Z3328" s="2"/>
      <c r="AA3328" s="1"/>
    </row>
    <row r="3329" spans="2:27" x14ac:dyDescent="0.25">
      <c r="B3329" s="5"/>
      <c r="C3329" s="2"/>
      <c r="D3329" s="3"/>
      <c r="F3329" s="3"/>
      <c r="I3329" s="1"/>
      <c r="J3329" s="1"/>
      <c r="K3329" s="2"/>
      <c r="Y3329" s="2"/>
      <c r="Z3329" s="2"/>
      <c r="AA3329" s="1"/>
    </row>
    <row r="3330" spans="2:27" x14ac:dyDescent="0.25">
      <c r="B3330" s="5"/>
      <c r="C3330" s="2"/>
      <c r="D3330" s="3"/>
      <c r="I3330" s="1"/>
      <c r="J3330" s="1"/>
      <c r="K3330" s="2"/>
      <c r="Y3330" s="2"/>
      <c r="Z3330" s="2"/>
      <c r="AA3330" s="1"/>
    </row>
    <row r="3331" spans="2:27" x14ac:dyDescent="0.25">
      <c r="B3331" s="5"/>
      <c r="C3331" s="2"/>
      <c r="D3331" s="3"/>
      <c r="F3331" s="3"/>
      <c r="I3331" s="1"/>
      <c r="J3331" s="1"/>
      <c r="K3331" s="2"/>
      <c r="Y3331" s="2"/>
      <c r="Z3331" s="2"/>
      <c r="AA3331" s="1"/>
    </row>
    <row r="3332" spans="2:27" x14ac:dyDescent="0.25">
      <c r="B3332" s="5"/>
      <c r="C3332" s="2"/>
      <c r="D3332" s="3"/>
      <c r="F3332" s="3"/>
      <c r="G3332" s="3"/>
      <c r="I3332" s="1"/>
      <c r="J3332" s="1"/>
      <c r="K3332" s="2"/>
      <c r="Y3332" s="2"/>
      <c r="Z3332" s="2"/>
      <c r="AA3332" s="1"/>
    </row>
    <row r="3333" spans="2:27" x14ac:dyDescent="0.25">
      <c r="B3333" s="5"/>
      <c r="C3333" s="2"/>
      <c r="D3333" s="3"/>
      <c r="F3333" s="3"/>
      <c r="G3333" s="3"/>
      <c r="I3333" s="1"/>
      <c r="J3333" s="1"/>
      <c r="K3333" s="2"/>
      <c r="Y3333" s="2"/>
      <c r="Z3333" s="2"/>
      <c r="AA3333" s="1"/>
    </row>
    <row r="3334" spans="2:27" x14ac:dyDescent="0.25">
      <c r="B3334" s="5"/>
      <c r="C3334" s="2"/>
      <c r="D3334" s="3"/>
      <c r="F3334" s="3"/>
      <c r="I3334" s="1"/>
      <c r="J3334" s="1"/>
      <c r="K3334" s="2"/>
      <c r="Y3334" s="2"/>
      <c r="Z3334" s="2"/>
      <c r="AA3334" s="1"/>
    </row>
    <row r="3335" spans="2:27" x14ac:dyDescent="0.25">
      <c r="B3335" s="5"/>
      <c r="C3335" s="2"/>
      <c r="D3335" s="3"/>
      <c r="E3335" s="3"/>
      <c r="F3335" s="3"/>
      <c r="G3335" s="3"/>
      <c r="I3335" s="1"/>
      <c r="J3335" s="1"/>
      <c r="K3335" s="2"/>
      <c r="Y3335" s="2"/>
      <c r="Z3335" s="2"/>
      <c r="AA3335" s="1"/>
    </row>
    <row r="3336" spans="2:27" x14ac:dyDescent="0.25">
      <c r="B3336" s="5"/>
      <c r="C3336" s="2"/>
      <c r="D3336" s="3"/>
      <c r="F3336" s="3"/>
      <c r="G3336" s="3"/>
      <c r="I3336" s="1"/>
      <c r="J3336" s="1"/>
      <c r="K3336" s="2"/>
      <c r="Y3336" s="2"/>
      <c r="Z3336" s="2"/>
      <c r="AA3336" s="1"/>
    </row>
    <row r="3337" spans="2:27" x14ac:dyDescent="0.25">
      <c r="B3337" s="5"/>
      <c r="C3337" s="2"/>
      <c r="D3337" s="3"/>
      <c r="F3337" s="3"/>
      <c r="G3337" s="3"/>
      <c r="I3337" s="1"/>
      <c r="J3337" s="1"/>
      <c r="K3337" s="2"/>
      <c r="Y3337" s="2"/>
      <c r="Z3337" s="2"/>
      <c r="AA3337" s="1"/>
    </row>
    <row r="3338" spans="2:27" x14ac:dyDescent="0.25">
      <c r="B3338" s="5"/>
      <c r="C3338" s="2"/>
      <c r="F3338" s="3"/>
      <c r="G3338" s="3"/>
      <c r="I3338" s="1"/>
      <c r="J3338" s="1"/>
      <c r="K3338" s="2"/>
      <c r="Y3338" s="2"/>
      <c r="Z3338" s="2"/>
      <c r="AA3338" s="1"/>
    </row>
    <row r="3339" spans="2:27" x14ac:dyDescent="0.25">
      <c r="B3339" s="5"/>
      <c r="C3339" s="2"/>
      <c r="D3339" s="3"/>
      <c r="F3339" s="3"/>
      <c r="G3339" s="3"/>
      <c r="I3339" s="1"/>
      <c r="J3339" s="1"/>
      <c r="K3339" s="2"/>
      <c r="Y3339" s="2"/>
      <c r="Z3339" s="2"/>
      <c r="AA3339" s="1"/>
    </row>
    <row r="3340" spans="2:27" x14ac:dyDescent="0.25">
      <c r="B3340" s="5"/>
      <c r="C3340" s="2"/>
      <c r="D3340" s="3"/>
      <c r="F3340" s="3"/>
      <c r="G3340" s="3"/>
      <c r="I3340" s="1"/>
      <c r="J3340" s="1"/>
      <c r="K3340" s="2"/>
      <c r="Y3340" s="2"/>
      <c r="Z3340" s="2"/>
      <c r="AA3340" s="1"/>
    </row>
    <row r="3341" spans="2:27" x14ac:dyDescent="0.25">
      <c r="B3341" s="5"/>
      <c r="C3341" s="2"/>
      <c r="D3341" s="3"/>
      <c r="F3341" s="3"/>
      <c r="I3341" s="1"/>
      <c r="J3341" s="1"/>
      <c r="K3341" s="2"/>
      <c r="Y3341" s="2"/>
      <c r="Z3341" s="2"/>
      <c r="AA3341" s="1"/>
    </row>
    <row r="3342" spans="2:27" x14ac:dyDescent="0.25">
      <c r="B3342" s="5"/>
      <c r="C3342" s="2"/>
      <c r="D3342" s="3"/>
      <c r="F3342" s="3"/>
      <c r="I3342" s="1"/>
      <c r="J3342" s="1"/>
      <c r="K3342" s="2"/>
      <c r="Y3342" s="2"/>
      <c r="Z3342" s="2"/>
      <c r="AA3342" s="1"/>
    </row>
    <row r="3343" spans="2:27" x14ac:dyDescent="0.25">
      <c r="B3343" s="5"/>
      <c r="C3343" s="2"/>
      <c r="D3343" s="3"/>
      <c r="E3343" s="3"/>
      <c r="F3343" s="3"/>
      <c r="I3343" s="1"/>
      <c r="J3343" s="1"/>
      <c r="K3343" s="2"/>
      <c r="Y3343" s="2"/>
      <c r="Z3343" s="2"/>
      <c r="AA3343" s="1"/>
    </row>
    <row r="3344" spans="2:27" x14ac:dyDescent="0.25">
      <c r="B3344" s="5"/>
      <c r="C3344" s="2"/>
      <c r="D3344" s="3"/>
      <c r="G3344" s="3"/>
      <c r="I3344" s="1"/>
      <c r="J3344" s="1"/>
      <c r="K3344" s="2"/>
      <c r="Y3344" s="2"/>
      <c r="Z3344" s="2"/>
      <c r="AA3344" s="1"/>
    </row>
    <row r="3345" spans="2:27" x14ac:dyDescent="0.25">
      <c r="B3345" s="5"/>
      <c r="C3345" s="2"/>
      <c r="D3345" s="3"/>
      <c r="F3345" s="3"/>
      <c r="G3345" s="3"/>
      <c r="I3345" s="1"/>
      <c r="J3345" s="1"/>
      <c r="K3345" s="2"/>
      <c r="Y3345" s="2"/>
      <c r="Z3345" s="2"/>
      <c r="AA3345" s="1"/>
    </row>
    <row r="3346" spans="2:27" x14ac:dyDescent="0.25">
      <c r="B3346" s="5"/>
      <c r="C3346" s="2"/>
      <c r="D3346" s="3"/>
      <c r="F3346" s="3"/>
      <c r="G3346" s="3"/>
      <c r="I3346" s="1"/>
      <c r="J3346" s="1"/>
      <c r="K3346" s="2"/>
      <c r="Y3346" s="2"/>
      <c r="Z3346" s="2"/>
      <c r="AA3346" s="1"/>
    </row>
    <row r="3347" spans="2:27" x14ac:dyDescent="0.25">
      <c r="B3347" s="5"/>
      <c r="C3347" s="2"/>
      <c r="D3347" s="3"/>
      <c r="F3347" s="3"/>
      <c r="G3347" s="3"/>
      <c r="I3347" s="1"/>
      <c r="J3347" s="1"/>
      <c r="K3347" s="2"/>
      <c r="Y3347" s="2"/>
      <c r="Z3347" s="2"/>
      <c r="AA3347" s="1"/>
    </row>
    <row r="3348" spans="2:27" x14ac:dyDescent="0.25">
      <c r="B3348" s="5"/>
      <c r="C3348" s="2"/>
      <c r="D3348" s="3"/>
      <c r="F3348" s="3"/>
      <c r="G3348" s="3"/>
      <c r="I3348" s="1"/>
      <c r="J3348" s="1"/>
      <c r="K3348" s="2"/>
      <c r="Y3348" s="2"/>
      <c r="Z3348" s="2"/>
      <c r="AA3348" s="1"/>
    </row>
    <row r="3349" spans="2:27" x14ac:dyDescent="0.25">
      <c r="B3349" s="5"/>
      <c r="C3349" s="2"/>
      <c r="D3349" s="3"/>
      <c r="F3349" s="3"/>
      <c r="I3349" s="1"/>
      <c r="J3349" s="1"/>
      <c r="K3349" s="2"/>
      <c r="Y3349" s="2"/>
      <c r="Z3349" s="2"/>
      <c r="AA3349" s="1"/>
    </row>
    <row r="3350" spans="2:27" x14ac:dyDescent="0.25">
      <c r="B3350" s="5"/>
      <c r="C3350" s="2"/>
      <c r="D3350" s="3"/>
      <c r="F3350" s="3"/>
      <c r="G3350" s="3"/>
      <c r="I3350" s="1"/>
      <c r="J3350" s="1"/>
      <c r="K3350" s="2"/>
      <c r="Y3350" s="2"/>
      <c r="Z3350" s="2"/>
      <c r="AA3350" s="1"/>
    </row>
    <row r="3351" spans="2:27" x14ac:dyDescent="0.25">
      <c r="B3351" s="5"/>
      <c r="C3351" s="2"/>
      <c r="F3351" s="3"/>
      <c r="G3351" s="3"/>
      <c r="I3351" s="1"/>
      <c r="J3351" s="1"/>
      <c r="K3351" s="2"/>
      <c r="Y3351" s="2"/>
      <c r="Z3351" s="2"/>
      <c r="AA3351" s="1"/>
    </row>
    <row r="3352" spans="2:27" x14ac:dyDescent="0.25">
      <c r="B3352" s="5"/>
      <c r="C3352" s="2"/>
      <c r="D3352" s="3"/>
      <c r="F3352" s="3"/>
      <c r="G3352" s="3"/>
      <c r="I3352" s="1"/>
      <c r="J3352" s="1"/>
      <c r="K3352" s="2"/>
      <c r="Y3352" s="2"/>
      <c r="Z3352" s="2"/>
      <c r="AA3352" s="1"/>
    </row>
    <row r="3353" spans="2:27" x14ac:dyDescent="0.25">
      <c r="B3353" s="5"/>
      <c r="C3353" s="2"/>
      <c r="D3353" s="3"/>
      <c r="F3353" s="3"/>
      <c r="G3353" s="3"/>
      <c r="I3353" s="1"/>
      <c r="J3353" s="1"/>
      <c r="K3353" s="2"/>
      <c r="Y3353" s="2"/>
      <c r="Z3353" s="2"/>
      <c r="AA3353" s="1"/>
    </row>
    <row r="3354" spans="2:27" x14ac:dyDescent="0.25">
      <c r="B3354" s="5"/>
      <c r="C3354" s="2"/>
      <c r="D3354" s="3"/>
      <c r="F3354" s="3"/>
      <c r="G3354" s="3"/>
      <c r="I3354" s="1"/>
      <c r="J3354" s="1"/>
      <c r="K3354" s="2"/>
      <c r="Y3354" s="2"/>
      <c r="Z3354" s="2"/>
      <c r="AA3354" s="1"/>
    </row>
    <row r="3355" spans="2:27" x14ac:dyDescent="0.25">
      <c r="B3355" s="5"/>
      <c r="C3355" s="2"/>
      <c r="D3355" s="3"/>
      <c r="F3355" s="3"/>
      <c r="G3355" s="3"/>
      <c r="I3355" s="1"/>
      <c r="J3355" s="1"/>
      <c r="K3355" s="2"/>
      <c r="Y3355" s="2"/>
      <c r="Z3355" s="2"/>
      <c r="AA3355" s="1"/>
    </row>
    <row r="3356" spans="2:27" x14ac:dyDescent="0.25">
      <c r="B3356" s="5"/>
      <c r="C3356" s="2"/>
      <c r="D3356" s="3"/>
      <c r="E3356" s="3"/>
      <c r="F3356" s="3"/>
      <c r="G3356" s="3"/>
      <c r="I3356" s="1"/>
      <c r="J3356" s="1"/>
      <c r="K3356" s="2"/>
      <c r="Y3356" s="2"/>
      <c r="Z3356" s="2"/>
      <c r="AA3356" s="1"/>
    </row>
    <row r="3357" spans="2:27" x14ac:dyDescent="0.25">
      <c r="B3357" s="5"/>
      <c r="C3357" s="2"/>
      <c r="D3357" s="3"/>
      <c r="F3357" s="3"/>
      <c r="G3357" s="3"/>
      <c r="I3357" s="1"/>
      <c r="J3357" s="1"/>
      <c r="K3357" s="2"/>
      <c r="Y3357" s="2"/>
      <c r="Z3357" s="2"/>
      <c r="AA3357" s="1"/>
    </row>
    <row r="3358" spans="2:27" x14ac:dyDescent="0.25">
      <c r="B3358" s="5"/>
      <c r="C3358" s="2"/>
      <c r="D3358" s="3"/>
      <c r="F3358" s="3"/>
      <c r="I3358" s="1"/>
      <c r="J3358" s="1"/>
      <c r="K3358" s="2"/>
      <c r="Y3358" s="2"/>
      <c r="Z3358" s="2"/>
      <c r="AA3358" s="1"/>
    </row>
    <row r="3359" spans="2:27" x14ac:dyDescent="0.25">
      <c r="B3359" s="5"/>
      <c r="C3359" s="2"/>
      <c r="D3359" s="3"/>
      <c r="I3359" s="1"/>
      <c r="J3359" s="1"/>
      <c r="K3359" s="2"/>
      <c r="Y3359" s="2"/>
      <c r="Z3359" s="2"/>
      <c r="AA3359" s="1"/>
    </row>
    <row r="3360" spans="2:27" x14ac:dyDescent="0.25">
      <c r="B3360" s="5"/>
      <c r="C3360" s="2"/>
      <c r="D3360" s="3"/>
      <c r="F3360" s="3"/>
      <c r="G3360" s="3"/>
      <c r="I3360" s="1"/>
      <c r="J3360" s="1"/>
      <c r="K3360" s="2"/>
      <c r="Y3360" s="2"/>
      <c r="Z3360" s="2"/>
      <c r="AA3360" s="1"/>
    </row>
    <row r="3361" spans="2:27" x14ac:dyDescent="0.25">
      <c r="B3361" s="5"/>
      <c r="C3361" s="2"/>
      <c r="D3361" s="3"/>
      <c r="F3361" s="3"/>
      <c r="I3361" s="1"/>
      <c r="J3361" s="1"/>
      <c r="K3361" s="2"/>
      <c r="Y3361" s="2"/>
      <c r="Z3361" s="2"/>
      <c r="AA3361" s="1"/>
    </row>
    <row r="3362" spans="2:27" x14ac:dyDescent="0.25">
      <c r="B3362" s="5"/>
      <c r="C3362" s="2"/>
      <c r="D3362" s="3"/>
      <c r="E3362" s="3"/>
      <c r="F3362" s="3"/>
      <c r="G3362" s="3"/>
      <c r="I3362" s="1"/>
      <c r="J3362" s="1"/>
      <c r="K3362" s="2"/>
      <c r="Y3362" s="2"/>
      <c r="Z3362" s="2"/>
      <c r="AA3362" s="1"/>
    </row>
    <row r="3363" spans="2:27" x14ac:dyDescent="0.25">
      <c r="B3363" s="5"/>
      <c r="C3363" s="2"/>
      <c r="D3363" s="3"/>
      <c r="F3363" s="3"/>
      <c r="G3363" s="3"/>
      <c r="I3363" s="1"/>
      <c r="J3363" s="1"/>
      <c r="K3363" s="2"/>
      <c r="Y3363" s="2"/>
      <c r="Z3363" s="2"/>
      <c r="AA3363" s="1"/>
    </row>
    <row r="3364" spans="2:27" x14ac:dyDescent="0.25">
      <c r="B3364" s="5"/>
      <c r="C3364" s="2"/>
      <c r="D3364" s="3"/>
      <c r="E3364" s="3"/>
      <c r="F3364" s="3"/>
      <c r="G3364" s="3"/>
      <c r="I3364" s="1"/>
      <c r="J3364" s="1"/>
      <c r="K3364" s="2"/>
      <c r="Y3364" s="2"/>
      <c r="Z3364" s="2"/>
      <c r="AA3364" s="1"/>
    </row>
    <row r="3365" spans="2:27" x14ac:dyDescent="0.25">
      <c r="B3365" s="5"/>
      <c r="C3365" s="2"/>
      <c r="D3365" s="3"/>
      <c r="F3365" s="3"/>
      <c r="G3365" s="3"/>
      <c r="I3365" s="1"/>
      <c r="J3365" s="1"/>
      <c r="K3365" s="2"/>
      <c r="Y3365" s="2"/>
      <c r="Z3365" s="2"/>
      <c r="AA3365" s="1"/>
    </row>
    <row r="3366" spans="2:27" x14ac:dyDescent="0.25">
      <c r="B3366" s="5"/>
      <c r="C3366" s="2"/>
      <c r="D3366" s="3"/>
      <c r="F3366" s="3"/>
      <c r="G3366" s="3"/>
      <c r="I3366" s="1"/>
      <c r="J3366" s="1"/>
      <c r="K3366" s="2"/>
      <c r="Y3366" s="2"/>
      <c r="Z3366" s="2"/>
      <c r="AA3366" s="1"/>
    </row>
    <row r="3367" spans="2:27" x14ac:dyDescent="0.25">
      <c r="B3367" s="5"/>
      <c r="C3367" s="2"/>
      <c r="D3367" s="3"/>
      <c r="G3367" s="3"/>
      <c r="I3367" s="1"/>
      <c r="J3367" s="1"/>
      <c r="K3367" s="2"/>
      <c r="Y3367" s="2"/>
      <c r="Z3367" s="2"/>
      <c r="AA3367" s="1"/>
    </row>
    <row r="3368" spans="2:27" x14ac:dyDescent="0.25">
      <c r="B3368" s="5"/>
      <c r="C3368" s="2"/>
      <c r="G3368" s="3"/>
      <c r="I3368" s="1"/>
      <c r="J3368" s="1"/>
      <c r="K3368" s="2"/>
      <c r="Y3368" s="2"/>
      <c r="Z3368" s="2"/>
      <c r="AA3368" s="1"/>
    </row>
    <row r="3369" spans="2:27" x14ac:dyDescent="0.25">
      <c r="B3369" s="5"/>
      <c r="C3369" s="2"/>
      <c r="D3369" s="3"/>
      <c r="F3369" s="3"/>
      <c r="G3369" s="3"/>
      <c r="I3369" s="1"/>
      <c r="J3369" s="1"/>
      <c r="K3369" s="2"/>
      <c r="Y3369" s="2"/>
      <c r="Z3369" s="2"/>
      <c r="AA3369" s="1"/>
    </row>
    <row r="3370" spans="2:27" x14ac:dyDescent="0.25">
      <c r="B3370" s="5"/>
      <c r="C3370" s="2"/>
      <c r="D3370" s="3"/>
      <c r="F3370" s="3"/>
      <c r="G3370" s="3"/>
      <c r="I3370" s="1"/>
      <c r="J3370" s="1"/>
      <c r="K3370" s="2"/>
      <c r="Y3370" s="2"/>
      <c r="Z3370" s="2"/>
      <c r="AA3370" s="1"/>
    </row>
    <row r="3371" spans="2:27" x14ac:dyDescent="0.25">
      <c r="B3371" s="5"/>
      <c r="C3371" s="2"/>
      <c r="D3371" s="3"/>
      <c r="F3371" s="3"/>
      <c r="G3371" s="3"/>
      <c r="I3371" s="1"/>
      <c r="J3371" s="1"/>
      <c r="K3371" s="2"/>
      <c r="Y3371" s="2"/>
      <c r="Z3371" s="2"/>
      <c r="AA3371" s="1"/>
    </row>
    <row r="3372" spans="2:27" x14ac:dyDescent="0.25">
      <c r="B3372" s="5"/>
      <c r="C3372" s="2"/>
      <c r="D3372" s="3"/>
      <c r="F3372" s="3"/>
      <c r="G3372" s="3"/>
      <c r="I3372" s="1"/>
      <c r="J3372" s="1"/>
      <c r="K3372" s="2"/>
      <c r="Y3372" s="2"/>
      <c r="Z3372" s="2"/>
      <c r="AA3372" s="1"/>
    </row>
    <row r="3373" spans="2:27" x14ac:dyDescent="0.25">
      <c r="B3373" s="5"/>
      <c r="C3373" s="2"/>
      <c r="D3373" s="3"/>
      <c r="F3373" s="3"/>
      <c r="G3373" s="3"/>
      <c r="I3373" s="1"/>
      <c r="J3373" s="1"/>
      <c r="K3373" s="2"/>
      <c r="Y3373" s="2"/>
      <c r="Z3373" s="2"/>
      <c r="AA3373" s="1"/>
    </row>
    <row r="3374" spans="2:27" x14ac:dyDescent="0.25">
      <c r="B3374" s="5"/>
      <c r="C3374" s="2"/>
      <c r="D3374" s="3"/>
      <c r="F3374" s="3"/>
      <c r="G3374" s="3"/>
      <c r="I3374" s="1"/>
      <c r="J3374" s="1"/>
      <c r="K3374" s="2"/>
      <c r="Y3374" s="2"/>
      <c r="Z3374" s="2"/>
      <c r="AA3374" s="1"/>
    </row>
    <row r="3375" spans="2:27" x14ac:dyDescent="0.25">
      <c r="B3375" s="5"/>
      <c r="C3375" s="2"/>
      <c r="F3375" s="3"/>
      <c r="G3375" s="3"/>
      <c r="I3375" s="1"/>
      <c r="J3375" s="1"/>
      <c r="K3375" s="2"/>
      <c r="Y3375" s="2"/>
      <c r="Z3375" s="2"/>
      <c r="AA3375" s="1"/>
    </row>
    <row r="3376" spans="2:27" x14ac:dyDescent="0.25">
      <c r="B3376" s="5"/>
      <c r="C3376" s="2"/>
      <c r="D3376" s="3"/>
      <c r="F3376" s="3"/>
      <c r="G3376" s="3"/>
      <c r="I3376" s="1"/>
      <c r="J3376" s="1"/>
      <c r="K3376" s="2"/>
      <c r="Y3376" s="2"/>
      <c r="Z3376" s="2"/>
      <c r="AA3376" s="1"/>
    </row>
    <row r="3377" spans="2:27" x14ac:dyDescent="0.25">
      <c r="B3377" s="5"/>
      <c r="C3377" s="2"/>
      <c r="D3377" s="3"/>
      <c r="E3377" s="3"/>
      <c r="F3377" s="3"/>
      <c r="G3377" s="3"/>
      <c r="I3377" s="1"/>
      <c r="J3377" s="1"/>
      <c r="K3377" s="2"/>
      <c r="Y3377" s="2"/>
      <c r="Z3377" s="2"/>
      <c r="AA3377" s="1"/>
    </row>
    <row r="3378" spans="2:27" x14ac:dyDescent="0.25">
      <c r="B3378" s="5"/>
      <c r="C3378" s="2"/>
      <c r="D3378" s="3"/>
      <c r="E3378" s="3"/>
      <c r="F3378" s="3"/>
      <c r="G3378" s="3"/>
      <c r="I3378" s="1"/>
      <c r="J3378" s="1"/>
      <c r="K3378" s="2"/>
      <c r="Y3378" s="2"/>
      <c r="Z3378" s="2"/>
      <c r="AA3378" s="1"/>
    </row>
    <row r="3379" spans="2:27" x14ac:dyDescent="0.25">
      <c r="B3379" s="5"/>
      <c r="C3379" s="2"/>
      <c r="D3379" s="3"/>
      <c r="F3379" s="3"/>
      <c r="G3379" s="3"/>
      <c r="I3379" s="1"/>
      <c r="J3379" s="1"/>
      <c r="K3379" s="2"/>
      <c r="Y3379" s="2"/>
      <c r="Z3379" s="2"/>
      <c r="AA3379" s="1"/>
    </row>
    <row r="3380" spans="2:27" x14ac:dyDescent="0.25">
      <c r="B3380" s="5"/>
      <c r="C3380" s="2"/>
      <c r="F3380" s="3"/>
      <c r="G3380" s="3"/>
      <c r="I3380" s="1"/>
      <c r="J3380" s="1"/>
      <c r="K3380" s="2"/>
      <c r="Y3380" s="2"/>
      <c r="Z3380" s="2"/>
      <c r="AA3380" s="1"/>
    </row>
    <row r="3381" spans="2:27" x14ac:dyDescent="0.25">
      <c r="B3381" s="5"/>
      <c r="C3381" s="2"/>
      <c r="D3381" s="3"/>
      <c r="F3381" s="3"/>
      <c r="G3381" s="3"/>
      <c r="I3381" s="1"/>
      <c r="J3381" s="1"/>
      <c r="K3381" s="2"/>
      <c r="Y3381" s="2"/>
      <c r="Z3381" s="2"/>
      <c r="AA3381" s="1"/>
    </row>
    <row r="3382" spans="2:27" x14ac:dyDescent="0.25">
      <c r="B3382" s="5"/>
      <c r="C3382" s="2"/>
      <c r="D3382" s="3"/>
      <c r="G3382" s="3"/>
      <c r="I3382" s="1"/>
      <c r="J3382" s="1"/>
      <c r="K3382" s="2"/>
      <c r="Y3382" s="2"/>
      <c r="Z3382" s="2"/>
      <c r="AA3382" s="1"/>
    </row>
    <row r="3383" spans="2:27" x14ac:dyDescent="0.25">
      <c r="B3383" s="5"/>
      <c r="C3383" s="2"/>
      <c r="D3383" s="3"/>
      <c r="F3383" s="3"/>
      <c r="G3383" s="3"/>
      <c r="I3383" s="1"/>
      <c r="J3383" s="1"/>
      <c r="K3383" s="2"/>
      <c r="Y3383" s="2"/>
      <c r="Z3383" s="2"/>
      <c r="AA3383" s="1"/>
    </row>
    <row r="3384" spans="2:27" x14ac:dyDescent="0.25">
      <c r="B3384" s="5"/>
      <c r="C3384" s="2"/>
      <c r="D3384" s="3"/>
      <c r="G3384" s="3"/>
      <c r="I3384" s="1"/>
      <c r="J3384" s="1"/>
      <c r="K3384" s="2"/>
      <c r="Y3384" s="2"/>
      <c r="Z3384" s="2"/>
      <c r="AA3384" s="1"/>
    </row>
    <row r="3385" spans="2:27" x14ac:dyDescent="0.25">
      <c r="B3385" s="5"/>
      <c r="C3385" s="2"/>
      <c r="D3385" s="3"/>
      <c r="F3385" s="3"/>
      <c r="G3385" s="3"/>
      <c r="I3385" s="1"/>
      <c r="J3385" s="1"/>
      <c r="K3385" s="2"/>
      <c r="Y3385" s="2"/>
      <c r="Z3385" s="2"/>
      <c r="AA3385" s="1"/>
    </row>
    <row r="3386" spans="2:27" x14ac:dyDescent="0.25">
      <c r="B3386" s="5"/>
      <c r="C3386" s="2"/>
      <c r="D3386" s="3"/>
      <c r="F3386" s="3"/>
      <c r="G3386" s="3"/>
      <c r="I3386" s="1"/>
      <c r="J3386" s="1"/>
      <c r="K3386" s="2"/>
      <c r="Y3386" s="2"/>
      <c r="Z3386" s="2"/>
      <c r="AA3386" s="1"/>
    </row>
    <row r="3387" spans="2:27" x14ac:dyDescent="0.25">
      <c r="B3387" s="5"/>
      <c r="C3387" s="2"/>
      <c r="D3387" s="3"/>
      <c r="F3387" s="3"/>
      <c r="G3387" s="3"/>
      <c r="I3387" s="1"/>
      <c r="J3387" s="1"/>
      <c r="K3387" s="2"/>
      <c r="Y3387" s="2"/>
      <c r="Z3387" s="2"/>
      <c r="AA3387" s="1"/>
    </row>
    <row r="3388" spans="2:27" x14ac:dyDescent="0.25">
      <c r="B3388" s="5"/>
      <c r="C3388" s="2"/>
      <c r="D3388" s="3"/>
      <c r="F3388" s="3"/>
      <c r="G3388" s="3"/>
      <c r="I3388" s="1"/>
      <c r="J3388" s="1"/>
      <c r="K3388" s="2"/>
      <c r="Y3388" s="2"/>
      <c r="Z3388" s="2"/>
      <c r="AA3388" s="1"/>
    </row>
    <row r="3389" spans="2:27" x14ac:dyDescent="0.25">
      <c r="B3389" s="5"/>
      <c r="C3389" s="2"/>
      <c r="D3389" s="3"/>
      <c r="F3389" s="3"/>
      <c r="I3389" s="1"/>
      <c r="J3389" s="1"/>
      <c r="K3389" s="2"/>
      <c r="Y3389" s="2"/>
      <c r="Z3389" s="2"/>
      <c r="AA3389" s="1"/>
    </row>
    <row r="3390" spans="2:27" x14ac:dyDescent="0.25">
      <c r="B3390" s="5"/>
      <c r="C3390" s="2"/>
      <c r="D3390" s="3"/>
      <c r="E3390" s="3"/>
      <c r="F3390" s="3"/>
      <c r="G3390" s="3"/>
      <c r="I3390" s="1"/>
      <c r="J3390" s="1"/>
      <c r="K3390" s="2"/>
      <c r="Y3390" s="2"/>
      <c r="Z3390" s="2"/>
      <c r="AA3390" s="1"/>
    </row>
    <row r="3391" spans="2:27" x14ac:dyDescent="0.25">
      <c r="B3391" s="5"/>
      <c r="C3391" s="2"/>
      <c r="D3391" s="3"/>
      <c r="F3391" s="3"/>
      <c r="G3391" s="3"/>
      <c r="I3391" s="1"/>
      <c r="J3391" s="1"/>
      <c r="K3391" s="2"/>
      <c r="Y3391" s="2"/>
      <c r="Z3391" s="2"/>
      <c r="AA3391" s="1"/>
    </row>
    <row r="3392" spans="2:27" x14ac:dyDescent="0.25">
      <c r="B3392" s="5"/>
      <c r="C3392" s="2"/>
      <c r="D3392" s="3"/>
      <c r="E3392" s="3"/>
      <c r="F3392" s="3"/>
      <c r="G3392" s="3"/>
      <c r="I3392" s="1"/>
      <c r="J3392" s="1"/>
      <c r="K3392" s="2"/>
      <c r="Y3392" s="2"/>
      <c r="Z3392" s="2"/>
      <c r="AA3392" s="1"/>
    </row>
    <row r="3393" spans="2:27" x14ac:dyDescent="0.25">
      <c r="B3393" s="5"/>
      <c r="C3393" s="2"/>
      <c r="D3393" s="3"/>
      <c r="F3393" s="3"/>
      <c r="G3393" s="3"/>
      <c r="I3393" s="1"/>
      <c r="J3393" s="1"/>
      <c r="K3393" s="2"/>
      <c r="Y3393" s="2"/>
      <c r="Z3393" s="2"/>
      <c r="AA3393" s="1"/>
    </row>
    <row r="3394" spans="2:27" x14ac:dyDescent="0.25">
      <c r="B3394" s="5"/>
      <c r="C3394" s="2"/>
      <c r="D3394" s="3"/>
      <c r="F3394" s="3"/>
      <c r="G3394" s="3"/>
      <c r="I3394" s="1"/>
      <c r="J3394" s="1"/>
      <c r="K3394" s="2"/>
      <c r="Y3394" s="2"/>
      <c r="Z3394" s="2"/>
      <c r="AA3394" s="1"/>
    </row>
    <row r="3395" spans="2:27" x14ac:dyDescent="0.25">
      <c r="B3395" s="5"/>
      <c r="C3395" s="2"/>
      <c r="D3395" s="3"/>
      <c r="F3395" s="3"/>
      <c r="G3395" s="3"/>
      <c r="I3395" s="1"/>
      <c r="J3395" s="1"/>
      <c r="K3395" s="2"/>
      <c r="Y3395" s="2"/>
      <c r="Z3395" s="2"/>
      <c r="AA3395" s="1"/>
    </row>
    <row r="3396" spans="2:27" x14ac:dyDescent="0.25">
      <c r="B3396" s="5"/>
      <c r="C3396" s="2"/>
      <c r="D3396" s="3"/>
      <c r="G3396" s="3"/>
      <c r="I3396" s="1"/>
      <c r="J3396" s="1"/>
      <c r="K3396" s="2"/>
      <c r="Y3396" s="2"/>
      <c r="Z3396" s="2"/>
      <c r="AA3396" s="1"/>
    </row>
    <row r="3397" spans="2:27" x14ac:dyDescent="0.25">
      <c r="B3397" s="5"/>
      <c r="C3397" s="2"/>
      <c r="F3397" s="3"/>
      <c r="G3397" s="3"/>
      <c r="I3397" s="1"/>
      <c r="J3397" s="1"/>
      <c r="K3397" s="2"/>
      <c r="Y3397" s="2"/>
      <c r="Z3397" s="2"/>
      <c r="AA3397" s="1"/>
    </row>
    <row r="3398" spans="2:27" x14ac:dyDescent="0.25">
      <c r="B3398" s="5"/>
      <c r="C3398" s="2"/>
      <c r="D3398" s="3"/>
      <c r="G3398" s="3"/>
      <c r="I3398" s="1"/>
      <c r="J3398" s="1"/>
      <c r="K3398" s="2"/>
      <c r="Y3398" s="2"/>
      <c r="Z3398" s="2"/>
      <c r="AA3398" s="1"/>
    </row>
    <row r="3399" spans="2:27" x14ac:dyDescent="0.25">
      <c r="B3399" s="5"/>
      <c r="C3399" s="2"/>
      <c r="D3399" s="3"/>
      <c r="F3399" s="3"/>
      <c r="G3399" s="3"/>
      <c r="I3399" s="1"/>
      <c r="J3399" s="1"/>
      <c r="K3399" s="2"/>
      <c r="Y3399" s="2"/>
      <c r="Z3399" s="2"/>
      <c r="AA3399" s="1"/>
    </row>
    <row r="3400" spans="2:27" x14ac:dyDescent="0.25">
      <c r="B3400" s="5"/>
      <c r="C3400" s="2"/>
      <c r="F3400" s="3"/>
      <c r="G3400" s="3"/>
      <c r="I3400" s="1"/>
      <c r="J3400" s="1"/>
      <c r="K3400" s="2"/>
      <c r="Y3400" s="2"/>
      <c r="Z3400" s="2"/>
      <c r="AA3400" s="1"/>
    </row>
    <row r="3401" spans="2:27" x14ac:dyDescent="0.25">
      <c r="B3401" s="5"/>
      <c r="C3401" s="2"/>
      <c r="F3401" s="3"/>
      <c r="G3401" s="3"/>
      <c r="I3401" s="1"/>
      <c r="J3401" s="1"/>
      <c r="K3401" s="2"/>
      <c r="Y3401" s="2"/>
      <c r="Z3401" s="2"/>
      <c r="AA3401" s="1"/>
    </row>
    <row r="3402" spans="2:27" x14ac:dyDescent="0.25">
      <c r="B3402" s="5"/>
      <c r="C3402" s="2"/>
      <c r="D3402" s="3"/>
      <c r="F3402" s="3"/>
      <c r="G3402" s="3"/>
      <c r="I3402" s="1"/>
      <c r="J3402" s="1"/>
      <c r="K3402" s="2"/>
      <c r="Y3402" s="2"/>
      <c r="Z3402" s="2"/>
      <c r="AA3402" s="1"/>
    </row>
    <row r="3403" spans="2:27" x14ac:dyDescent="0.25">
      <c r="B3403" s="5"/>
      <c r="C3403" s="2"/>
      <c r="D3403" s="3"/>
      <c r="E3403" s="3"/>
      <c r="G3403" s="3"/>
      <c r="I3403" s="1"/>
      <c r="J3403" s="1"/>
      <c r="K3403" s="2"/>
      <c r="Y3403" s="2"/>
      <c r="Z3403" s="2"/>
      <c r="AA3403" s="1"/>
    </row>
    <row r="3404" spans="2:27" x14ac:dyDescent="0.25">
      <c r="B3404" s="5"/>
      <c r="C3404" s="2"/>
      <c r="D3404" s="3"/>
      <c r="I3404" s="1"/>
      <c r="J3404" s="1"/>
      <c r="K3404" s="2"/>
      <c r="Y3404" s="2"/>
      <c r="Z3404" s="2"/>
      <c r="AA3404" s="1"/>
    </row>
    <row r="3405" spans="2:27" x14ac:dyDescent="0.25">
      <c r="B3405" s="5"/>
      <c r="C3405" s="2"/>
      <c r="F3405" s="3"/>
      <c r="G3405" s="3"/>
      <c r="I3405" s="1"/>
      <c r="J3405" s="1"/>
      <c r="K3405" s="2"/>
      <c r="Y3405" s="2"/>
      <c r="Z3405" s="2"/>
      <c r="AA3405" s="1"/>
    </row>
    <row r="3406" spans="2:27" x14ac:dyDescent="0.25">
      <c r="B3406" s="5"/>
      <c r="C3406" s="2"/>
      <c r="D3406" s="3"/>
      <c r="E3406" s="3"/>
      <c r="F3406" s="3"/>
      <c r="G3406" s="3"/>
      <c r="I3406" s="1"/>
      <c r="J3406" s="1"/>
      <c r="K3406" s="2"/>
      <c r="Y3406" s="2"/>
      <c r="Z3406" s="2"/>
      <c r="AA3406" s="1"/>
    </row>
    <row r="3407" spans="2:27" x14ac:dyDescent="0.25">
      <c r="B3407" s="5"/>
      <c r="C3407" s="2"/>
      <c r="E3407" s="3"/>
      <c r="F3407" s="3"/>
      <c r="G3407" s="3"/>
      <c r="I3407" s="1"/>
      <c r="J3407" s="1"/>
      <c r="K3407" s="2"/>
      <c r="Y3407" s="2"/>
      <c r="Z3407" s="2"/>
      <c r="AA3407" s="1"/>
    </row>
    <row r="3408" spans="2:27" x14ac:dyDescent="0.25">
      <c r="B3408" s="5"/>
      <c r="C3408" s="2"/>
      <c r="E3408" s="3"/>
      <c r="F3408" s="3"/>
      <c r="G3408" s="3"/>
      <c r="I3408" s="1"/>
      <c r="J3408" s="1"/>
      <c r="K3408" s="2"/>
      <c r="Y3408" s="2"/>
      <c r="Z3408" s="2"/>
      <c r="AA3408" s="1"/>
    </row>
    <row r="3409" spans="2:27" x14ac:dyDescent="0.25">
      <c r="B3409" s="5"/>
      <c r="C3409" s="2"/>
      <c r="F3409" s="3"/>
      <c r="G3409" s="3"/>
      <c r="I3409" s="1"/>
      <c r="J3409" s="1"/>
      <c r="K3409" s="2"/>
      <c r="Y3409" s="2"/>
      <c r="Z3409" s="2"/>
      <c r="AA3409" s="1"/>
    </row>
    <row r="3410" spans="2:27" x14ac:dyDescent="0.25">
      <c r="B3410" s="5"/>
      <c r="C3410" s="2"/>
      <c r="D3410" s="3"/>
      <c r="I3410" s="1"/>
      <c r="J3410" s="1"/>
      <c r="K3410" s="2"/>
      <c r="Y3410" s="2"/>
      <c r="Z3410" s="2"/>
      <c r="AA3410" s="1"/>
    </row>
    <row r="3411" spans="2:27" x14ac:dyDescent="0.25">
      <c r="B3411" s="5"/>
      <c r="C3411" s="2"/>
      <c r="D3411" s="3"/>
      <c r="F3411" s="3"/>
      <c r="G3411" s="3"/>
      <c r="I3411" s="1"/>
      <c r="J3411" s="1"/>
      <c r="K3411" s="2"/>
      <c r="Y3411" s="2"/>
      <c r="Z3411" s="2"/>
      <c r="AA3411" s="1"/>
    </row>
    <row r="3412" spans="2:27" x14ac:dyDescent="0.25">
      <c r="B3412" s="5"/>
      <c r="C3412" s="2"/>
      <c r="D3412" s="3"/>
      <c r="F3412" s="3"/>
      <c r="G3412" s="3"/>
      <c r="I3412" s="1"/>
      <c r="J3412" s="1"/>
      <c r="K3412" s="2"/>
      <c r="Y3412" s="2"/>
      <c r="Z3412" s="2"/>
      <c r="AA3412" s="1"/>
    </row>
    <row r="3413" spans="2:27" x14ac:dyDescent="0.25">
      <c r="B3413" s="5"/>
      <c r="C3413" s="2"/>
      <c r="D3413" s="3"/>
      <c r="E3413" s="3"/>
      <c r="F3413" s="3"/>
      <c r="G3413" s="3"/>
      <c r="I3413" s="1"/>
      <c r="J3413" s="1"/>
      <c r="K3413" s="2"/>
      <c r="Y3413" s="2"/>
      <c r="Z3413" s="2"/>
      <c r="AA3413" s="1"/>
    </row>
    <row r="3414" spans="2:27" x14ac:dyDescent="0.25">
      <c r="B3414" s="5"/>
      <c r="C3414" s="2"/>
      <c r="D3414" s="3"/>
      <c r="F3414" s="3"/>
      <c r="G3414" s="3"/>
      <c r="I3414" s="1"/>
      <c r="J3414" s="1"/>
      <c r="K3414" s="2"/>
      <c r="Y3414" s="2"/>
      <c r="Z3414" s="2"/>
      <c r="AA3414" s="1"/>
    </row>
    <row r="3415" spans="2:27" x14ac:dyDescent="0.25">
      <c r="B3415" s="5"/>
      <c r="C3415" s="2"/>
      <c r="F3415" s="3"/>
      <c r="G3415" s="3"/>
      <c r="I3415" s="1"/>
      <c r="J3415" s="1"/>
      <c r="K3415" s="2"/>
      <c r="Y3415" s="2"/>
      <c r="Z3415" s="2"/>
      <c r="AA3415" s="1"/>
    </row>
    <row r="3416" spans="2:27" x14ac:dyDescent="0.25">
      <c r="B3416" s="5"/>
      <c r="C3416" s="2"/>
      <c r="D3416" s="3"/>
      <c r="F3416" s="3"/>
      <c r="G3416" s="3"/>
      <c r="I3416" s="1"/>
      <c r="J3416" s="1"/>
      <c r="K3416" s="2"/>
      <c r="Y3416" s="2"/>
      <c r="Z3416" s="2"/>
      <c r="AA3416" s="1"/>
    </row>
    <row r="3417" spans="2:27" x14ac:dyDescent="0.25">
      <c r="B3417" s="5"/>
      <c r="C3417" s="2"/>
      <c r="D3417" s="3"/>
      <c r="E3417" s="3"/>
      <c r="F3417" s="3"/>
      <c r="G3417" s="3"/>
      <c r="I3417" s="1"/>
      <c r="J3417" s="1"/>
      <c r="K3417" s="2"/>
      <c r="Y3417" s="2"/>
      <c r="Z3417" s="2"/>
      <c r="AA3417" s="1"/>
    </row>
    <row r="3418" spans="2:27" x14ac:dyDescent="0.25">
      <c r="B3418" s="5"/>
      <c r="C3418" s="2"/>
      <c r="D3418" s="3"/>
      <c r="F3418" s="3"/>
      <c r="G3418" s="3"/>
      <c r="I3418" s="1"/>
      <c r="J3418" s="1"/>
      <c r="K3418" s="2"/>
      <c r="Y3418" s="2"/>
      <c r="Z3418" s="2"/>
      <c r="AA3418" s="1"/>
    </row>
    <row r="3419" spans="2:27" x14ac:dyDescent="0.25">
      <c r="B3419" s="5"/>
      <c r="C3419" s="2"/>
      <c r="D3419" s="3"/>
      <c r="E3419" s="3"/>
      <c r="F3419" s="3"/>
      <c r="G3419" s="3"/>
      <c r="I3419" s="1"/>
      <c r="J3419" s="1"/>
      <c r="K3419" s="2"/>
      <c r="Y3419" s="2"/>
      <c r="Z3419" s="2"/>
      <c r="AA3419" s="1"/>
    </row>
    <row r="3420" spans="2:27" x14ac:dyDescent="0.25">
      <c r="B3420" s="5"/>
      <c r="C3420" s="2"/>
      <c r="D3420" s="3"/>
      <c r="F3420" s="3"/>
      <c r="G3420" s="3"/>
      <c r="I3420" s="1"/>
      <c r="J3420" s="1"/>
      <c r="K3420" s="2"/>
      <c r="Y3420" s="2"/>
      <c r="Z3420" s="2"/>
      <c r="AA3420" s="1"/>
    </row>
    <row r="3421" spans="2:27" x14ac:dyDescent="0.25">
      <c r="B3421" s="5"/>
      <c r="C3421" s="2"/>
      <c r="D3421" s="3"/>
      <c r="E3421" s="3"/>
      <c r="F3421" s="3"/>
      <c r="G3421" s="3"/>
      <c r="I3421" s="1"/>
      <c r="J3421" s="1"/>
      <c r="K3421" s="2"/>
      <c r="Y3421" s="2"/>
      <c r="Z3421" s="2"/>
      <c r="AA3421" s="1"/>
    </row>
    <row r="3422" spans="2:27" x14ac:dyDescent="0.25">
      <c r="B3422" s="5"/>
      <c r="C3422" s="2"/>
      <c r="D3422" s="3"/>
      <c r="F3422" s="3"/>
      <c r="G3422" s="3"/>
      <c r="I3422" s="1"/>
      <c r="J3422" s="1"/>
      <c r="K3422" s="2"/>
      <c r="Y3422" s="2"/>
      <c r="Z3422" s="2"/>
      <c r="AA3422" s="1"/>
    </row>
    <row r="3423" spans="2:27" x14ac:dyDescent="0.25">
      <c r="B3423" s="5"/>
      <c r="C3423" s="2"/>
      <c r="D3423" s="3"/>
      <c r="F3423" s="3"/>
      <c r="G3423" s="3"/>
      <c r="I3423" s="1"/>
      <c r="J3423" s="1"/>
      <c r="K3423" s="2"/>
      <c r="Y3423" s="2"/>
      <c r="Z3423" s="2"/>
      <c r="AA3423" s="1"/>
    </row>
    <row r="3424" spans="2:27" x14ac:dyDescent="0.25">
      <c r="B3424" s="5"/>
      <c r="C3424" s="2"/>
      <c r="D3424" s="3"/>
      <c r="F3424" s="3"/>
      <c r="G3424" s="3"/>
      <c r="I3424" s="1"/>
      <c r="J3424" s="1"/>
      <c r="K3424" s="2"/>
      <c r="Y3424" s="2"/>
      <c r="Z3424" s="2"/>
      <c r="AA3424" s="1"/>
    </row>
    <row r="3425" spans="2:27" x14ac:dyDescent="0.25">
      <c r="B3425" s="5"/>
      <c r="C3425" s="2"/>
      <c r="D3425" s="3"/>
      <c r="F3425" s="3"/>
      <c r="I3425" s="1"/>
      <c r="J3425" s="1"/>
      <c r="K3425" s="2"/>
      <c r="Y3425" s="2"/>
      <c r="Z3425" s="2"/>
      <c r="AA3425" s="1"/>
    </row>
    <row r="3426" spans="2:27" x14ac:dyDescent="0.25">
      <c r="B3426" s="5"/>
      <c r="C3426" s="2"/>
      <c r="D3426" s="3"/>
      <c r="F3426" s="3"/>
      <c r="G3426" s="3"/>
      <c r="I3426" s="1"/>
      <c r="J3426" s="1"/>
      <c r="K3426" s="2"/>
      <c r="Y3426" s="2"/>
      <c r="Z3426" s="2"/>
      <c r="AA3426" s="1"/>
    </row>
    <row r="3427" spans="2:27" x14ac:dyDescent="0.25">
      <c r="B3427" s="5"/>
      <c r="C3427" s="2"/>
      <c r="D3427" s="3"/>
      <c r="F3427" s="3"/>
      <c r="G3427" s="3"/>
      <c r="I3427" s="1"/>
      <c r="J3427" s="1"/>
      <c r="K3427" s="2"/>
      <c r="Y3427" s="2"/>
      <c r="Z3427" s="2"/>
      <c r="AA3427" s="1"/>
    </row>
    <row r="3428" spans="2:27" x14ac:dyDescent="0.25">
      <c r="B3428" s="5"/>
      <c r="C3428" s="2"/>
      <c r="D3428" s="3"/>
      <c r="F3428" s="3"/>
      <c r="G3428" s="3"/>
      <c r="I3428" s="1"/>
      <c r="J3428" s="1"/>
      <c r="K3428" s="2"/>
      <c r="Y3428" s="2"/>
      <c r="Z3428" s="2"/>
      <c r="AA3428" s="1"/>
    </row>
    <row r="3429" spans="2:27" x14ac:dyDescent="0.25">
      <c r="B3429" s="5"/>
      <c r="C3429" s="2"/>
      <c r="D3429" s="3"/>
      <c r="F3429" s="3"/>
      <c r="G3429" s="3"/>
      <c r="I3429" s="1"/>
      <c r="J3429" s="1"/>
      <c r="K3429" s="2"/>
      <c r="Y3429" s="2"/>
      <c r="Z3429" s="2"/>
      <c r="AA3429" s="1"/>
    </row>
    <row r="3430" spans="2:27" x14ac:dyDescent="0.25">
      <c r="B3430" s="5"/>
      <c r="C3430" s="2"/>
      <c r="D3430" s="3"/>
      <c r="F3430" s="3"/>
      <c r="G3430" s="3"/>
      <c r="I3430" s="1"/>
      <c r="J3430" s="1"/>
      <c r="K3430" s="2"/>
      <c r="Y3430" s="2"/>
      <c r="Z3430" s="2"/>
      <c r="AA3430" s="1"/>
    </row>
    <row r="3431" spans="2:27" x14ac:dyDescent="0.25">
      <c r="B3431" s="5"/>
      <c r="C3431" s="2"/>
      <c r="D3431" s="3"/>
      <c r="G3431" s="3"/>
      <c r="I3431" s="1"/>
      <c r="J3431" s="1"/>
      <c r="K3431" s="2"/>
      <c r="Y3431" s="2"/>
      <c r="Z3431" s="2"/>
      <c r="AA3431" s="1"/>
    </row>
    <row r="3432" spans="2:27" x14ac:dyDescent="0.25">
      <c r="B3432" s="5"/>
      <c r="C3432" s="2"/>
      <c r="D3432" s="3"/>
      <c r="E3432" s="3"/>
      <c r="F3432" s="3"/>
      <c r="G3432" s="3"/>
      <c r="I3432" s="1"/>
      <c r="J3432" s="1"/>
      <c r="K3432" s="2"/>
      <c r="Y3432" s="2"/>
      <c r="Z3432" s="2"/>
      <c r="AA3432" s="1"/>
    </row>
    <row r="3433" spans="2:27" x14ac:dyDescent="0.25">
      <c r="B3433" s="5"/>
      <c r="C3433" s="2"/>
      <c r="D3433" s="3"/>
      <c r="F3433" s="3"/>
      <c r="G3433" s="3"/>
      <c r="I3433" s="1"/>
      <c r="J3433" s="1"/>
      <c r="K3433" s="2"/>
      <c r="Y3433" s="2"/>
      <c r="Z3433" s="2"/>
      <c r="AA3433" s="1"/>
    </row>
    <row r="3434" spans="2:27" x14ac:dyDescent="0.25">
      <c r="B3434" s="5"/>
      <c r="C3434" s="2"/>
      <c r="D3434" s="3"/>
      <c r="E3434" s="3"/>
      <c r="F3434" s="3"/>
      <c r="G3434" s="3"/>
      <c r="I3434" s="1"/>
      <c r="J3434" s="1"/>
      <c r="K3434" s="2"/>
      <c r="Y3434" s="2"/>
      <c r="Z3434" s="2"/>
      <c r="AA3434" s="1"/>
    </row>
    <row r="3435" spans="2:27" x14ac:dyDescent="0.25">
      <c r="B3435" s="5"/>
      <c r="C3435" s="2"/>
      <c r="D3435" s="3"/>
      <c r="F3435" s="3"/>
      <c r="G3435" s="3"/>
      <c r="I3435" s="1"/>
      <c r="J3435" s="1"/>
      <c r="K3435" s="2"/>
      <c r="Y3435" s="2"/>
      <c r="Z3435" s="2"/>
      <c r="AA3435" s="1"/>
    </row>
    <row r="3436" spans="2:27" x14ac:dyDescent="0.25">
      <c r="B3436" s="5"/>
      <c r="C3436" s="2"/>
      <c r="D3436" s="3"/>
      <c r="F3436" s="3"/>
      <c r="I3436" s="1"/>
      <c r="J3436" s="1"/>
      <c r="K3436" s="2"/>
      <c r="Y3436" s="2"/>
      <c r="Z3436" s="2"/>
      <c r="AA3436" s="1"/>
    </row>
    <row r="3437" spans="2:27" x14ac:dyDescent="0.25">
      <c r="B3437" s="5"/>
      <c r="C3437" s="2"/>
      <c r="D3437" s="3"/>
      <c r="F3437" s="3"/>
      <c r="G3437" s="3"/>
      <c r="I3437" s="1"/>
      <c r="J3437" s="1"/>
      <c r="K3437" s="2"/>
      <c r="Y3437" s="2"/>
      <c r="Z3437" s="2"/>
      <c r="AA3437" s="1"/>
    </row>
    <row r="3438" spans="2:27" x14ac:dyDescent="0.25">
      <c r="B3438" s="5"/>
      <c r="C3438" s="2"/>
      <c r="D3438" s="3"/>
      <c r="F3438" s="3"/>
      <c r="G3438" s="3"/>
      <c r="I3438" s="1"/>
      <c r="J3438" s="1"/>
      <c r="K3438" s="2"/>
      <c r="Y3438" s="2"/>
      <c r="Z3438" s="2"/>
      <c r="AA3438" s="1"/>
    </row>
    <row r="3439" spans="2:27" x14ac:dyDescent="0.25">
      <c r="B3439" s="5"/>
      <c r="C3439" s="2"/>
      <c r="D3439" s="3"/>
      <c r="F3439" s="3"/>
      <c r="G3439" s="3"/>
      <c r="I3439" s="1"/>
      <c r="J3439" s="1"/>
      <c r="K3439" s="2"/>
      <c r="Y3439" s="2"/>
      <c r="Z3439" s="2"/>
      <c r="AA3439" s="1"/>
    </row>
    <row r="3440" spans="2:27" x14ac:dyDescent="0.25">
      <c r="B3440" s="5"/>
      <c r="C3440" s="2"/>
      <c r="D3440" s="3"/>
      <c r="F3440" s="3"/>
      <c r="I3440" s="1"/>
      <c r="J3440" s="1"/>
      <c r="K3440" s="2"/>
      <c r="Y3440" s="2"/>
      <c r="Z3440" s="2"/>
      <c r="AA3440" s="1"/>
    </row>
    <row r="3441" spans="2:27" x14ac:dyDescent="0.25">
      <c r="B3441" s="5"/>
      <c r="C3441" s="2"/>
      <c r="D3441" s="3"/>
      <c r="F3441" s="3"/>
      <c r="G3441" s="3"/>
      <c r="I3441" s="1"/>
      <c r="J3441" s="1"/>
      <c r="K3441" s="2"/>
      <c r="Y3441" s="2"/>
      <c r="Z3441" s="2"/>
      <c r="AA3441" s="1"/>
    </row>
    <row r="3442" spans="2:27" x14ac:dyDescent="0.25">
      <c r="B3442" s="5"/>
      <c r="C3442" s="2"/>
      <c r="D3442" s="3"/>
      <c r="F3442" s="3"/>
      <c r="G3442" s="3"/>
      <c r="I3442" s="1"/>
      <c r="J3442" s="1"/>
      <c r="K3442" s="2"/>
      <c r="Y3442" s="2"/>
      <c r="Z3442" s="2"/>
      <c r="AA3442" s="1"/>
    </row>
    <row r="3443" spans="2:27" x14ac:dyDescent="0.25">
      <c r="B3443" s="5"/>
      <c r="C3443" s="2"/>
      <c r="D3443" s="3"/>
      <c r="F3443" s="3"/>
      <c r="G3443" s="3"/>
      <c r="I3443" s="1"/>
      <c r="J3443" s="1"/>
      <c r="K3443" s="2"/>
      <c r="Y3443" s="2"/>
      <c r="Z3443" s="2"/>
      <c r="AA3443" s="1"/>
    </row>
    <row r="3444" spans="2:27" x14ac:dyDescent="0.25">
      <c r="B3444" s="5"/>
      <c r="C3444" s="2"/>
      <c r="D3444" s="3"/>
      <c r="E3444" s="3"/>
      <c r="F3444" s="3"/>
      <c r="G3444" s="3"/>
      <c r="I3444" s="1"/>
      <c r="J3444" s="1"/>
      <c r="K3444" s="2"/>
      <c r="Y3444" s="2"/>
      <c r="Z3444" s="2"/>
      <c r="AA3444" s="1"/>
    </row>
    <row r="3445" spans="2:27" x14ac:dyDescent="0.25">
      <c r="B3445" s="5"/>
      <c r="C3445" s="2"/>
      <c r="D3445" s="3"/>
      <c r="E3445" s="3"/>
      <c r="F3445" s="3"/>
      <c r="G3445" s="3"/>
      <c r="I3445" s="1"/>
      <c r="J3445" s="1"/>
      <c r="K3445" s="2"/>
      <c r="Y3445" s="2"/>
      <c r="Z3445" s="2"/>
      <c r="AA3445" s="1"/>
    </row>
    <row r="3446" spans="2:27" x14ac:dyDescent="0.25">
      <c r="B3446" s="5"/>
      <c r="C3446" s="2"/>
      <c r="D3446" s="3"/>
      <c r="E3446" s="3"/>
      <c r="F3446" s="3"/>
      <c r="G3446" s="3"/>
      <c r="I3446" s="1"/>
      <c r="J3446" s="1"/>
      <c r="K3446" s="2"/>
      <c r="Y3446" s="2"/>
      <c r="Z3446" s="2"/>
      <c r="AA3446" s="1"/>
    </row>
    <row r="3447" spans="2:27" x14ac:dyDescent="0.25">
      <c r="B3447" s="5"/>
      <c r="C3447" s="2"/>
      <c r="D3447" s="3"/>
      <c r="F3447" s="3"/>
      <c r="G3447" s="3"/>
      <c r="I3447" s="1"/>
      <c r="J3447" s="1"/>
      <c r="K3447" s="2"/>
      <c r="Y3447" s="2"/>
      <c r="Z3447" s="2"/>
      <c r="AA3447" s="1"/>
    </row>
    <row r="3448" spans="2:27" x14ac:dyDescent="0.25">
      <c r="B3448" s="5"/>
      <c r="C3448" s="2"/>
      <c r="D3448" s="3"/>
      <c r="F3448" s="3"/>
      <c r="G3448" s="3"/>
      <c r="I3448" s="1"/>
      <c r="J3448" s="1"/>
      <c r="K3448" s="2"/>
      <c r="Y3448" s="2"/>
      <c r="Z3448" s="2"/>
      <c r="AA3448" s="1"/>
    </row>
    <row r="3449" spans="2:27" x14ac:dyDescent="0.25">
      <c r="B3449" s="5"/>
      <c r="C3449" s="2"/>
      <c r="D3449" s="3"/>
      <c r="F3449" s="3"/>
      <c r="G3449" s="3"/>
      <c r="I3449" s="1"/>
      <c r="J3449" s="1"/>
      <c r="K3449" s="2"/>
      <c r="Y3449" s="2"/>
      <c r="Z3449" s="2"/>
      <c r="AA3449" s="1"/>
    </row>
    <row r="3450" spans="2:27" x14ac:dyDescent="0.25">
      <c r="B3450" s="5"/>
      <c r="C3450" s="2"/>
      <c r="D3450" s="3"/>
      <c r="F3450" s="3"/>
      <c r="G3450" s="3"/>
      <c r="I3450" s="1"/>
      <c r="J3450" s="1"/>
      <c r="K3450" s="2"/>
      <c r="Y3450" s="2"/>
      <c r="Z3450" s="2"/>
      <c r="AA3450" s="1"/>
    </row>
    <row r="3451" spans="2:27" x14ac:dyDescent="0.25">
      <c r="B3451" s="5"/>
      <c r="C3451" s="2"/>
      <c r="D3451" s="3"/>
      <c r="F3451" s="3"/>
      <c r="G3451" s="3"/>
      <c r="I3451" s="1"/>
      <c r="J3451" s="1"/>
      <c r="K3451" s="2"/>
      <c r="Y3451" s="2"/>
      <c r="Z3451" s="2"/>
      <c r="AA3451" s="1"/>
    </row>
    <row r="3452" spans="2:27" x14ac:dyDescent="0.25">
      <c r="B3452" s="5"/>
      <c r="C3452" s="2"/>
      <c r="D3452" s="3"/>
      <c r="G3452" s="3"/>
      <c r="I3452" s="1"/>
      <c r="J3452" s="1"/>
      <c r="K3452" s="2"/>
      <c r="Y3452" s="2"/>
      <c r="Z3452" s="2"/>
      <c r="AA3452" s="1"/>
    </row>
    <row r="3453" spans="2:27" x14ac:dyDescent="0.25">
      <c r="B3453" s="5"/>
      <c r="C3453" s="2"/>
      <c r="D3453" s="3"/>
      <c r="E3453" s="3"/>
      <c r="F3453" s="3"/>
      <c r="G3453" s="3"/>
      <c r="I3453" s="1"/>
      <c r="J3453" s="1"/>
      <c r="K3453" s="2"/>
      <c r="Y3453" s="2"/>
      <c r="Z3453" s="2"/>
      <c r="AA3453" s="1"/>
    </row>
    <row r="3454" spans="2:27" x14ac:dyDescent="0.25">
      <c r="B3454" s="5"/>
      <c r="C3454" s="2"/>
      <c r="D3454" s="3"/>
      <c r="F3454" s="3"/>
      <c r="G3454" s="3"/>
      <c r="I3454" s="1"/>
      <c r="J3454" s="1"/>
      <c r="K3454" s="2"/>
      <c r="Y3454" s="2"/>
      <c r="Z3454" s="2"/>
      <c r="AA3454" s="1"/>
    </row>
    <row r="3455" spans="2:27" x14ac:dyDescent="0.25">
      <c r="B3455" s="5"/>
      <c r="C3455" s="2"/>
      <c r="D3455" s="3"/>
      <c r="F3455" s="3"/>
      <c r="G3455" s="3"/>
      <c r="I3455" s="1"/>
      <c r="J3455" s="1"/>
      <c r="K3455" s="2"/>
      <c r="Y3455" s="2"/>
      <c r="Z3455" s="2"/>
      <c r="AA3455" s="1"/>
    </row>
    <row r="3456" spans="2:27" x14ac:dyDescent="0.25">
      <c r="B3456" s="5"/>
      <c r="C3456" s="2"/>
      <c r="D3456" s="3"/>
      <c r="F3456" s="3"/>
      <c r="G3456" s="3"/>
      <c r="I3456" s="1"/>
      <c r="J3456" s="1"/>
      <c r="K3456" s="2"/>
      <c r="Y3456" s="2"/>
      <c r="Z3456" s="2"/>
      <c r="AA3456" s="1"/>
    </row>
    <row r="3457" spans="2:27" x14ac:dyDescent="0.25">
      <c r="B3457" s="5"/>
      <c r="C3457" s="2"/>
      <c r="D3457" s="3"/>
      <c r="F3457" s="3"/>
      <c r="G3457" s="3"/>
      <c r="I3457" s="1"/>
      <c r="J3457" s="1"/>
      <c r="K3457" s="2"/>
      <c r="Y3457" s="2"/>
      <c r="Z3457" s="2"/>
      <c r="AA3457" s="1"/>
    </row>
    <row r="3458" spans="2:27" x14ac:dyDescent="0.25">
      <c r="B3458" s="5"/>
      <c r="C3458" s="2"/>
      <c r="D3458" s="3"/>
      <c r="F3458" s="3"/>
      <c r="G3458" s="3"/>
      <c r="I3458" s="1"/>
      <c r="J3458" s="1"/>
      <c r="K3458" s="2"/>
      <c r="Y3458" s="2"/>
      <c r="Z3458" s="2"/>
      <c r="AA3458" s="1"/>
    </row>
    <row r="3459" spans="2:27" x14ac:dyDescent="0.25">
      <c r="B3459" s="5"/>
      <c r="C3459" s="2"/>
      <c r="D3459" s="3"/>
      <c r="E3459" s="3"/>
      <c r="F3459" s="3"/>
      <c r="G3459" s="3"/>
      <c r="I3459" s="1"/>
      <c r="J3459" s="1"/>
      <c r="K3459" s="2"/>
      <c r="Y3459" s="2"/>
      <c r="Z3459" s="2"/>
      <c r="AA3459" s="1"/>
    </row>
    <row r="3460" spans="2:27" x14ac:dyDescent="0.25">
      <c r="B3460" s="5"/>
      <c r="C3460" s="2"/>
      <c r="D3460" s="3"/>
      <c r="F3460" s="3"/>
      <c r="G3460" s="3"/>
      <c r="I3460" s="1"/>
      <c r="J3460" s="1"/>
      <c r="K3460" s="2"/>
      <c r="Y3460" s="2"/>
      <c r="Z3460" s="2"/>
      <c r="AA3460" s="1"/>
    </row>
    <row r="3461" spans="2:27" x14ac:dyDescent="0.25">
      <c r="B3461" s="5"/>
      <c r="C3461" s="2"/>
      <c r="D3461" s="3"/>
      <c r="F3461" s="3"/>
      <c r="I3461" s="1"/>
      <c r="J3461" s="1"/>
      <c r="K3461" s="2"/>
      <c r="Y3461" s="2"/>
      <c r="Z3461" s="2"/>
      <c r="AA3461" s="1"/>
    </row>
    <row r="3462" spans="2:27" x14ac:dyDescent="0.25">
      <c r="B3462" s="5"/>
      <c r="C3462" s="2"/>
      <c r="D3462" s="3"/>
      <c r="F3462" s="3"/>
      <c r="G3462" s="3"/>
      <c r="I3462" s="1"/>
      <c r="J3462" s="1"/>
      <c r="K3462" s="2"/>
      <c r="Y3462" s="2"/>
      <c r="Z3462" s="2"/>
      <c r="AA3462" s="1"/>
    </row>
    <row r="3463" spans="2:27" x14ac:dyDescent="0.25">
      <c r="B3463" s="5"/>
      <c r="C3463" s="2"/>
      <c r="D3463" s="3"/>
      <c r="F3463" s="3"/>
      <c r="G3463" s="3"/>
      <c r="I3463" s="1"/>
      <c r="J3463" s="1"/>
      <c r="K3463" s="2"/>
      <c r="Y3463" s="2"/>
      <c r="Z3463" s="2"/>
      <c r="AA3463" s="1"/>
    </row>
    <row r="3464" spans="2:27" x14ac:dyDescent="0.25">
      <c r="B3464" s="5"/>
      <c r="C3464" s="2"/>
      <c r="D3464" s="3"/>
      <c r="I3464" s="1"/>
      <c r="J3464" s="1"/>
      <c r="K3464" s="2"/>
      <c r="Y3464" s="2"/>
      <c r="Z3464" s="2"/>
      <c r="AA3464" s="1"/>
    </row>
    <row r="3465" spans="2:27" x14ac:dyDescent="0.25">
      <c r="B3465" s="5"/>
      <c r="C3465" s="2"/>
      <c r="D3465" s="3"/>
      <c r="E3465" s="3"/>
      <c r="F3465" s="3"/>
      <c r="G3465" s="3"/>
      <c r="I3465" s="1"/>
      <c r="J3465" s="1"/>
      <c r="K3465" s="2"/>
      <c r="Y3465" s="2"/>
      <c r="Z3465" s="2"/>
      <c r="AA3465" s="1"/>
    </row>
    <row r="3466" spans="2:27" x14ac:dyDescent="0.25">
      <c r="B3466" s="5"/>
      <c r="C3466" s="2"/>
      <c r="D3466" s="3"/>
      <c r="G3466" s="3"/>
      <c r="I3466" s="1"/>
      <c r="J3466" s="1"/>
      <c r="K3466" s="2"/>
      <c r="Y3466" s="2"/>
      <c r="Z3466" s="2"/>
      <c r="AA3466" s="1"/>
    </row>
    <row r="3467" spans="2:27" x14ac:dyDescent="0.25">
      <c r="B3467" s="5"/>
      <c r="C3467" s="2"/>
      <c r="D3467" s="3"/>
      <c r="E3467" s="3"/>
      <c r="F3467" s="3"/>
      <c r="G3467" s="3"/>
      <c r="I3467" s="1"/>
      <c r="J3467" s="1"/>
      <c r="K3467" s="2"/>
      <c r="Y3467" s="2"/>
      <c r="Z3467" s="2"/>
      <c r="AA3467" s="1"/>
    </row>
    <row r="3468" spans="2:27" x14ac:dyDescent="0.25">
      <c r="B3468" s="5"/>
      <c r="C3468" s="2"/>
      <c r="D3468" s="3"/>
      <c r="F3468" s="3"/>
      <c r="G3468" s="3"/>
      <c r="I3468" s="1"/>
      <c r="J3468" s="1"/>
      <c r="K3468" s="2"/>
      <c r="Y3468" s="2"/>
      <c r="Z3468" s="2"/>
      <c r="AA3468" s="1"/>
    </row>
    <row r="3469" spans="2:27" x14ac:dyDescent="0.25">
      <c r="B3469" s="5"/>
      <c r="C3469" s="2"/>
      <c r="D3469" s="3"/>
      <c r="F3469" s="3"/>
      <c r="G3469" s="3"/>
      <c r="I3469" s="1"/>
      <c r="J3469" s="1"/>
      <c r="K3469" s="2"/>
      <c r="Y3469" s="2"/>
      <c r="Z3469" s="2"/>
      <c r="AA3469" s="1"/>
    </row>
    <row r="3470" spans="2:27" x14ac:dyDescent="0.25">
      <c r="B3470" s="5"/>
      <c r="C3470" s="2"/>
      <c r="D3470" s="3"/>
      <c r="F3470" s="3"/>
      <c r="G3470" s="3"/>
      <c r="I3470" s="1"/>
      <c r="J3470" s="1"/>
      <c r="K3470" s="2"/>
      <c r="Y3470" s="2"/>
      <c r="Z3470" s="2"/>
      <c r="AA3470" s="1"/>
    </row>
    <row r="3471" spans="2:27" x14ac:dyDescent="0.25">
      <c r="B3471" s="5"/>
      <c r="C3471" s="2"/>
      <c r="D3471" s="3"/>
      <c r="F3471" s="3"/>
      <c r="G3471" s="3"/>
      <c r="I3471" s="1"/>
      <c r="J3471" s="1"/>
      <c r="K3471" s="2"/>
      <c r="Y3471" s="2"/>
      <c r="Z3471" s="2"/>
      <c r="AA3471" s="1"/>
    </row>
    <row r="3472" spans="2:27" x14ac:dyDescent="0.25">
      <c r="B3472" s="5"/>
      <c r="C3472" s="2"/>
      <c r="D3472" s="3"/>
      <c r="G3472" s="3"/>
      <c r="I3472" s="1"/>
      <c r="J3472" s="1"/>
      <c r="K3472" s="2"/>
      <c r="Y3472" s="2"/>
      <c r="Z3472" s="2"/>
      <c r="AA3472" s="1"/>
    </row>
    <row r="3473" spans="2:27" x14ac:dyDescent="0.25">
      <c r="B3473" s="5"/>
      <c r="C3473" s="2"/>
      <c r="D3473" s="3"/>
      <c r="E3473" s="3"/>
      <c r="F3473" s="3"/>
      <c r="G3473" s="3"/>
      <c r="I3473" s="1"/>
      <c r="J3473" s="1"/>
      <c r="K3473" s="2"/>
      <c r="Y3473" s="2"/>
      <c r="Z3473" s="2"/>
      <c r="AA3473" s="1"/>
    </row>
    <row r="3474" spans="2:27" x14ac:dyDescent="0.25">
      <c r="B3474" s="5"/>
      <c r="C3474" s="2"/>
      <c r="D3474" s="3"/>
      <c r="G3474" s="3"/>
      <c r="I3474" s="1"/>
      <c r="J3474" s="1"/>
      <c r="K3474" s="2"/>
      <c r="Y3474" s="2"/>
      <c r="Z3474" s="2"/>
      <c r="AA3474" s="1"/>
    </row>
    <row r="3475" spans="2:27" x14ac:dyDescent="0.25">
      <c r="B3475" s="5"/>
      <c r="C3475" s="2"/>
      <c r="D3475" s="3"/>
      <c r="E3475" s="3"/>
      <c r="F3475" s="3"/>
      <c r="G3475" s="3"/>
      <c r="I3475" s="1"/>
      <c r="J3475" s="1"/>
      <c r="K3475" s="2"/>
      <c r="Y3475" s="2"/>
      <c r="Z3475" s="2"/>
      <c r="AA3475" s="1"/>
    </row>
    <row r="3476" spans="2:27" x14ac:dyDescent="0.25">
      <c r="B3476" s="5"/>
      <c r="C3476" s="2"/>
      <c r="D3476" s="3"/>
      <c r="F3476" s="3"/>
      <c r="G3476" s="3"/>
      <c r="I3476" s="1"/>
      <c r="J3476" s="1"/>
      <c r="K3476" s="2"/>
      <c r="Y3476" s="2"/>
      <c r="Z3476" s="2"/>
      <c r="AA3476" s="1"/>
    </row>
    <row r="3477" spans="2:27" x14ac:dyDescent="0.25">
      <c r="B3477" s="5"/>
      <c r="C3477" s="2"/>
      <c r="D3477" s="3"/>
      <c r="E3477" s="3"/>
      <c r="F3477" s="3"/>
      <c r="G3477" s="3"/>
      <c r="I3477" s="1"/>
      <c r="J3477" s="1"/>
      <c r="K3477" s="2"/>
      <c r="Y3477" s="2"/>
      <c r="Z3477" s="2"/>
      <c r="AA3477" s="1"/>
    </row>
    <row r="3478" spans="2:27" x14ac:dyDescent="0.25">
      <c r="B3478" s="5"/>
      <c r="C3478" s="2"/>
      <c r="D3478" s="3"/>
      <c r="F3478" s="3"/>
      <c r="G3478" s="3"/>
      <c r="I3478" s="1"/>
      <c r="J3478" s="1"/>
      <c r="K3478" s="2"/>
      <c r="Y3478" s="2"/>
      <c r="Z3478" s="2"/>
      <c r="AA3478" s="1"/>
    </row>
    <row r="3479" spans="2:27" x14ac:dyDescent="0.25">
      <c r="B3479" s="5"/>
      <c r="C3479" s="2"/>
      <c r="D3479" s="3"/>
      <c r="F3479" s="3"/>
      <c r="I3479" s="1"/>
      <c r="J3479" s="1"/>
      <c r="K3479" s="2"/>
      <c r="Y3479" s="2"/>
      <c r="Z3479" s="2"/>
      <c r="AA3479" s="1"/>
    </row>
    <row r="3480" spans="2:27" x14ac:dyDescent="0.25">
      <c r="B3480" s="5"/>
      <c r="C3480" s="2"/>
      <c r="F3480" s="3"/>
      <c r="G3480" s="3"/>
      <c r="I3480" s="1"/>
      <c r="J3480" s="1"/>
      <c r="K3480" s="2"/>
      <c r="Y3480" s="2"/>
      <c r="Z3480" s="2"/>
      <c r="AA3480" s="1"/>
    </row>
    <row r="3481" spans="2:27" x14ac:dyDescent="0.25">
      <c r="B3481" s="5"/>
      <c r="C3481" s="2"/>
      <c r="D3481" s="3"/>
      <c r="G3481" s="3"/>
      <c r="I3481" s="1"/>
      <c r="J3481" s="1"/>
      <c r="K3481" s="2"/>
      <c r="Y3481" s="2"/>
      <c r="Z3481" s="2"/>
      <c r="AA3481" s="1"/>
    </row>
    <row r="3482" spans="2:27" x14ac:dyDescent="0.25">
      <c r="B3482" s="5"/>
      <c r="C3482" s="2"/>
      <c r="D3482" s="3"/>
      <c r="F3482" s="3"/>
      <c r="G3482" s="3"/>
      <c r="I3482" s="1"/>
      <c r="J3482" s="1"/>
      <c r="K3482" s="2"/>
      <c r="Y3482" s="2"/>
      <c r="Z3482" s="2"/>
      <c r="AA3482" s="1"/>
    </row>
    <row r="3483" spans="2:27" x14ac:dyDescent="0.25">
      <c r="B3483" s="5"/>
      <c r="C3483" s="2"/>
      <c r="D3483" s="3"/>
      <c r="F3483" s="3"/>
      <c r="G3483" s="3"/>
      <c r="I3483" s="1"/>
      <c r="J3483" s="1"/>
      <c r="K3483" s="2"/>
      <c r="Y3483" s="2"/>
      <c r="Z3483" s="2"/>
      <c r="AA3483" s="1"/>
    </row>
    <row r="3484" spans="2:27" x14ac:dyDescent="0.25">
      <c r="B3484" s="5"/>
      <c r="C3484" s="2"/>
      <c r="D3484" s="3"/>
      <c r="F3484" s="3"/>
      <c r="G3484" s="3"/>
      <c r="I3484" s="1"/>
      <c r="J3484" s="1"/>
      <c r="K3484" s="2"/>
      <c r="Y3484" s="2"/>
      <c r="Z3484" s="2"/>
      <c r="AA3484" s="1"/>
    </row>
    <row r="3485" spans="2:27" x14ac:dyDescent="0.25">
      <c r="B3485" s="5"/>
      <c r="C3485" s="2"/>
      <c r="D3485" s="3"/>
      <c r="F3485" s="3"/>
      <c r="G3485" s="3"/>
      <c r="I3485" s="1"/>
      <c r="J3485" s="1"/>
      <c r="K3485" s="2"/>
      <c r="Y3485" s="2"/>
      <c r="Z3485" s="2"/>
      <c r="AA3485" s="1"/>
    </row>
    <row r="3486" spans="2:27" x14ac:dyDescent="0.25">
      <c r="B3486" s="5"/>
      <c r="C3486" s="2"/>
      <c r="F3486" s="3"/>
      <c r="I3486" s="1"/>
      <c r="J3486" s="1"/>
      <c r="K3486" s="2"/>
      <c r="Y3486" s="2"/>
      <c r="Z3486" s="2"/>
      <c r="AA3486" s="1"/>
    </row>
    <row r="3487" spans="2:27" x14ac:dyDescent="0.25">
      <c r="B3487" s="5"/>
      <c r="C3487" s="2"/>
      <c r="D3487" s="3"/>
      <c r="F3487" s="3"/>
      <c r="G3487" s="3"/>
      <c r="I3487" s="1"/>
      <c r="J3487" s="1"/>
      <c r="K3487" s="2"/>
      <c r="Y3487" s="2"/>
      <c r="Z3487" s="2"/>
      <c r="AA3487" s="1"/>
    </row>
    <row r="3488" spans="2:27" x14ac:dyDescent="0.25">
      <c r="B3488" s="5"/>
      <c r="C3488" s="2"/>
      <c r="D3488" s="3"/>
      <c r="F3488" s="3"/>
      <c r="G3488" s="3"/>
      <c r="I3488" s="1"/>
      <c r="J3488" s="1"/>
      <c r="K3488" s="2"/>
      <c r="Y3488" s="2"/>
      <c r="Z3488" s="2"/>
      <c r="AA3488" s="1"/>
    </row>
    <row r="3489" spans="2:27" x14ac:dyDescent="0.25">
      <c r="B3489" s="5"/>
      <c r="C3489" s="2"/>
      <c r="F3489" s="3"/>
      <c r="G3489" s="3"/>
      <c r="I3489" s="1"/>
      <c r="J3489" s="1"/>
      <c r="K3489" s="2"/>
      <c r="Y3489" s="2"/>
      <c r="Z3489" s="2"/>
      <c r="AA3489" s="1"/>
    </row>
    <row r="3490" spans="2:27" x14ac:dyDescent="0.25">
      <c r="B3490" s="5"/>
      <c r="C3490" s="2"/>
      <c r="D3490" s="3"/>
      <c r="E3490" s="3"/>
      <c r="F3490" s="3"/>
      <c r="G3490" s="3"/>
      <c r="I3490" s="1"/>
      <c r="J3490" s="1"/>
      <c r="K3490" s="2"/>
      <c r="Y3490" s="2"/>
      <c r="Z3490" s="2"/>
      <c r="AA3490" s="1"/>
    </row>
    <row r="3491" spans="2:27" x14ac:dyDescent="0.25">
      <c r="B3491" s="5"/>
      <c r="C3491" s="2"/>
      <c r="D3491" s="3"/>
      <c r="F3491" s="3"/>
      <c r="G3491" s="3"/>
      <c r="I3491" s="1"/>
      <c r="J3491" s="1"/>
      <c r="K3491" s="2"/>
      <c r="Y3491" s="2"/>
      <c r="Z3491" s="2"/>
      <c r="AA3491" s="1"/>
    </row>
    <row r="3492" spans="2:27" x14ac:dyDescent="0.25">
      <c r="B3492" s="5"/>
      <c r="C3492" s="2"/>
      <c r="D3492" s="3"/>
      <c r="F3492" s="3"/>
      <c r="G3492" s="3"/>
      <c r="I3492" s="1"/>
      <c r="J3492" s="1"/>
      <c r="K3492" s="2"/>
      <c r="Y3492" s="2"/>
      <c r="Z3492" s="2"/>
      <c r="AA3492" s="1"/>
    </row>
    <row r="3493" spans="2:27" x14ac:dyDescent="0.25">
      <c r="B3493" s="5"/>
      <c r="C3493" s="2"/>
      <c r="D3493" s="3"/>
      <c r="F3493" s="3"/>
      <c r="G3493" s="3"/>
      <c r="I3493" s="1"/>
      <c r="J3493" s="1"/>
      <c r="K3493" s="2"/>
      <c r="Y3493" s="2"/>
      <c r="Z3493" s="2"/>
      <c r="AA3493" s="1"/>
    </row>
    <row r="3494" spans="2:27" x14ac:dyDescent="0.25">
      <c r="B3494" s="5"/>
      <c r="C3494" s="2"/>
      <c r="F3494" s="3"/>
      <c r="I3494" s="1"/>
      <c r="J3494" s="1"/>
      <c r="K3494" s="2"/>
      <c r="Y3494" s="2"/>
      <c r="Z3494" s="2"/>
      <c r="AA3494" s="1"/>
    </row>
    <row r="3495" spans="2:27" x14ac:dyDescent="0.25">
      <c r="B3495" s="5"/>
      <c r="C3495" s="2"/>
      <c r="D3495" s="3"/>
      <c r="F3495" s="3"/>
      <c r="G3495" s="3"/>
      <c r="I3495" s="1"/>
      <c r="J3495" s="1"/>
      <c r="K3495" s="2"/>
      <c r="Y3495" s="2"/>
      <c r="Z3495" s="2"/>
      <c r="AA3495" s="1"/>
    </row>
    <row r="3496" spans="2:27" x14ac:dyDescent="0.25">
      <c r="B3496" s="5"/>
      <c r="C3496" s="2"/>
      <c r="F3496" s="3"/>
      <c r="G3496" s="3"/>
      <c r="I3496" s="1"/>
      <c r="J3496" s="1"/>
      <c r="K3496" s="2"/>
      <c r="Y3496" s="2"/>
      <c r="Z3496" s="2"/>
      <c r="AA3496" s="1"/>
    </row>
    <row r="3497" spans="2:27" x14ac:dyDescent="0.25">
      <c r="B3497" s="5"/>
      <c r="C3497" s="2"/>
      <c r="D3497" s="3"/>
      <c r="F3497" s="3"/>
      <c r="G3497" s="3"/>
      <c r="I3497" s="1"/>
      <c r="J3497" s="1"/>
      <c r="K3497" s="2"/>
      <c r="Y3497" s="2"/>
      <c r="Z3497" s="2"/>
      <c r="AA3497" s="1"/>
    </row>
    <row r="3498" spans="2:27" x14ac:dyDescent="0.25">
      <c r="B3498" s="5"/>
      <c r="C3498" s="2"/>
      <c r="D3498" s="3"/>
      <c r="F3498" s="3"/>
      <c r="I3498" s="1"/>
      <c r="J3498" s="1"/>
      <c r="K3498" s="2"/>
      <c r="Y3498" s="2"/>
      <c r="Z3498" s="2"/>
      <c r="AA3498" s="1"/>
    </row>
    <row r="3499" spans="2:27" x14ac:dyDescent="0.25">
      <c r="B3499" s="5"/>
      <c r="C3499" s="2"/>
      <c r="D3499" s="3"/>
      <c r="F3499" s="3"/>
      <c r="G3499" s="3"/>
      <c r="I3499" s="1"/>
      <c r="J3499" s="1"/>
      <c r="K3499" s="2"/>
      <c r="Y3499" s="2"/>
      <c r="Z3499" s="2"/>
      <c r="AA3499" s="1"/>
    </row>
    <row r="3500" spans="2:27" x14ac:dyDescent="0.25">
      <c r="B3500" s="5"/>
      <c r="C3500" s="2"/>
      <c r="D3500" s="3"/>
      <c r="F3500" s="3"/>
      <c r="G3500" s="3"/>
      <c r="I3500" s="1"/>
      <c r="J3500" s="1"/>
      <c r="K3500" s="2"/>
      <c r="Y3500" s="2"/>
      <c r="Z3500" s="2"/>
      <c r="AA3500" s="1"/>
    </row>
    <row r="3501" spans="2:27" x14ac:dyDescent="0.25">
      <c r="B3501" s="5"/>
      <c r="C3501" s="2"/>
      <c r="D3501" s="3"/>
      <c r="F3501" s="3"/>
      <c r="G3501" s="3"/>
      <c r="I3501" s="1"/>
      <c r="J3501" s="1"/>
      <c r="K3501" s="2"/>
      <c r="Y3501" s="2"/>
      <c r="Z3501" s="2"/>
      <c r="AA3501" s="1"/>
    </row>
    <row r="3502" spans="2:27" x14ac:dyDescent="0.25">
      <c r="B3502" s="5"/>
      <c r="C3502" s="2"/>
      <c r="D3502" s="3"/>
      <c r="E3502" s="3"/>
      <c r="F3502" s="3"/>
      <c r="G3502" s="3"/>
      <c r="I3502" s="1"/>
      <c r="J3502" s="1"/>
      <c r="K3502" s="2"/>
      <c r="Y3502" s="2"/>
      <c r="Z3502" s="2"/>
      <c r="AA3502" s="1"/>
    </row>
    <row r="3503" spans="2:27" x14ac:dyDescent="0.25">
      <c r="B3503" s="5"/>
      <c r="C3503" s="2"/>
      <c r="D3503" s="3"/>
      <c r="F3503" s="3"/>
      <c r="G3503" s="3"/>
      <c r="I3503" s="1"/>
      <c r="J3503" s="1"/>
      <c r="K3503" s="2"/>
      <c r="Y3503" s="2"/>
      <c r="Z3503" s="2"/>
      <c r="AA3503" s="1"/>
    </row>
    <row r="3504" spans="2:27" x14ac:dyDescent="0.25">
      <c r="B3504" s="5"/>
      <c r="C3504" s="2"/>
      <c r="D3504" s="3"/>
      <c r="E3504" s="3"/>
      <c r="F3504" s="3"/>
      <c r="G3504" s="3"/>
      <c r="I3504" s="1"/>
      <c r="J3504" s="1"/>
      <c r="K3504" s="2"/>
      <c r="Y3504" s="2"/>
      <c r="Z3504" s="2"/>
      <c r="AA3504" s="1"/>
    </row>
    <row r="3505" spans="2:27" x14ac:dyDescent="0.25">
      <c r="B3505" s="5"/>
      <c r="C3505" s="2"/>
      <c r="D3505" s="3"/>
      <c r="F3505" s="3"/>
      <c r="G3505" s="3"/>
      <c r="I3505" s="1"/>
      <c r="J3505" s="1"/>
      <c r="K3505" s="2"/>
      <c r="Y3505" s="2"/>
      <c r="Z3505" s="2"/>
      <c r="AA3505" s="1"/>
    </row>
    <row r="3506" spans="2:27" x14ac:dyDescent="0.25">
      <c r="B3506" s="5"/>
      <c r="C3506" s="2"/>
      <c r="D3506" s="3"/>
      <c r="E3506" s="3"/>
      <c r="F3506" s="3"/>
      <c r="G3506" s="3"/>
      <c r="I3506" s="1"/>
      <c r="J3506" s="1"/>
      <c r="K3506" s="2"/>
      <c r="Y3506" s="2"/>
      <c r="Z3506" s="2"/>
      <c r="AA3506" s="1"/>
    </row>
    <row r="3507" spans="2:27" x14ac:dyDescent="0.25">
      <c r="B3507" s="5"/>
      <c r="C3507" s="2"/>
      <c r="D3507" s="3"/>
      <c r="F3507" s="3"/>
      <c r="G3507" s="3"/>
      <c r="I3507" s="1"/>
      <c r="J3507" s="1"/>
      <c r="K3507" s="2"/>
      <c r="Y3507" s="2"/>
      <c r="Z3507" s="2"/>
      <c r="AA3507" s="1"/>
    </row>
    <row r="3508" spans="2:27" x14ac:dyDescent="0.25">
      <c r="B3508" s="5"/>
      <c r="C3508" s="2"/>
      <c r="D3508" s="3"/>
      <c r="G3508" s="3"/>
      <c r="I3508" s="1"/>
      <c r="J3508" s="1"/>
      <c r="K3508" s="2"/>
      <c r="Y3508" s="2"/>
      <c r="Z3508" s="2"/>
      <c r="AA3508" s="1"/>
    </row>
    <row r="3509" spans="2:27" x14ac:dyDescent="0.25">
      <c r="B3509" s="5"/>
      <c r="C3509" s="2"/>
      <c r="D3509" s="3"/>
      <c r="F3509" s="3"/>
      <c r="G3509" s="3"/>
      <c r="I3509" s="1"/>
      <c r="J3509" s="1"/>
      <c r="K3509" s="2"/>
      <c r="Y3509" s="2"/>
      <c r="Z3509" s="2"/>
      <c r="AA3509" s="1"/>
    </row>
    <row r="3510" spans="2:27" x14ac:dyDescent="0.25">
      <c r="B3510" s="5"/>
      <c r="C3510" s="2"/>
      <c r="D3510" s="3"/>
      <c r="F3510" s="3"/>
      <c r="G3510" s="3"/>
      <c r="I3510" s="1"/>
      <c r="J3510" s="1"/>
      <c r="K3510" s="2"/>
      <c r="Y3510" s="2"/>
      <c r="Z3510" s="2"/>
      <c r="AA3510" s="1"/>
    </row>
    <row r="3511" spans="2:27" x14ac:dyDescent="0.25">
      <c r="B3511" s="5"/>
      <c r="C3511" s="2"/>
      <c r="D3511" s="3"/>
      <c r="F3511" s="3"/>
      <c r="G3511" s="3"/>
      <c r="I3511" s="1"/>
      <c r="J3511" s="1"/>
      <c r="K3511" s="2"/>
      <c r="Y3511" s="2"/>
      <c r="Z3511" s="2"/>
      <c r="AA3511" s="1"/>
    </row>
    <row r="3512" spans="2:27" x14ac:dyDescent="0.25">
      <c r="B3512" s="5"/>
      <c r="C3512" s="2"/>
      <c r="D3512" s="3"/>
      <c r="E3512" s="3"/>
      <c r="F3512" s="3"/>
      <c r="G3512" s="3"/>
      <c r="I3512" s="1"/>
      <c r="J3512" s="1"/>
      <c r="K3512" s="2"/>
      <c r="Y3512" s="2"/>
      <c r="Z3512" s="2"/>
      <c r="AA3512" s="1"/>
    </row>
    <row r="3513" spans="2:27" x14ac:dyDescent="0.25">
      <c r="B3513" s="5"/>
      <c r="C3513" s="2"/>
      <c r="D3513" s="3"/>
      <c r="F3513" s="3"/>
      <c r="G3513" s="3"/>
      <c r="I3513" s="1"/>
      <c r="J3513" s="1"/>
      <c r="K3513" s="2"/>
      <c r="Y3513" s="2"/>
      <c r="Z3513" s="2"/>
      <c r="AA3513" s="1"/>
    </row>
    <row r="3514" spans="2:27" x14ac:dyDescent="0.25">
      <c r="B3514" s="5"/>
      <c r="C3514" s="2"/>
      <c r="D3514" s="3"/>
      <c r="E3514" s="3"/>
      <c r="F3514" s="3"/>
      <c r="G3514" s="3"/>
      <c r="I3514" s="1"/>
      <c r="J3514" s="1"/>
      <c r="K3514" s="2"/>
      <c r="Y3514" s="2"/>
      <c r="Z3514" s="2"/>
      <c r="AA3514" s="1"/>
    </row>
    <row r="3515" spans="2:27" x14ac:dyDescent="0.25">
      <c r="B3515" s="5"/>
      <c r="C3515" s="2"/>
      <c r="D3515" s="3"/>
      <c r="F3515" s="3"/>
      <c r="G3515" s="3"/>
      <c r="I3515" s="1"/>
      <c r="J3515" s="1"/>
      <c r="K3515" s="2"/>
      <c r="Y3515" s="2"/>
      <c r="Z3515" s="2"/>
      <c r="AA3515" s="1"/>
    </row>
    <row r="3516" spans="2:27" x14ac:dyDescent="0.25">
      <c r="B3516" s="5"/>
      <c r="C3516" s="2"/>
      <c r="D3516" s="3"/>
      <c r="F3516" s="3"/>
      <c r="G3516" s="3"/>
      <c r="I3516" s="1"/>
      <c r="J3516" s="1"/>
      <c r="K3516" s="2"/>
      <c r="Y3516" s="2"/>
      <c r="Z3516" s="2"/>
      <c r="AA3516" s="1"/>
    </row>
    <row r="3517" spans="2:27" x14ac:dyDescent="0.25">
      <c r="B3517" s="5"/>
      <c r="C3517" s="2"/>
      <c r="D3517" s="3"/>
      <c r="F3517" s="3"/>
      <c r="G3517" s="3"/>
      <c r="I3517" s="1"/>
      <c r="J3517" s="1"/>
      <c r="K3517" s="2"/>
      <c r="Y3517" s="2"/>
      <c r="Z3517" s="2"/>
      <c r="AA3517" s="1"/>
    </row>
    <row r="3518" spans="2:27" x14ac:dyDescent="0.25">
      <c r="B3518" s="5"/>
      <c r="C3518" s="2"/>
      <c r="D3518" s="3"/>
      <c r="F3518" s="3"/>
      <c r="G3518" s="3"/>
      <c r="I3518" s="1"/>
      <c r="J3518" s="1"/>
      <c r="K3518" s="2"/>
      <c r="Y3518" s="2"/>
      <c r="Z3518" s="2"/>
      <c r="AA3518" s="1"/>
    </row>
    <row r="3519" spans="2:27" x14ac:dyDescent="0.25">
      <c r="B3519" s="5"/>
      <c r="C3519" s="2"/>
      <c r="D3519" s="3"/>
      <c r="G3519" s="3"/>
      <c r="I3519" s="1"/>
      <c r="J3519" s="1"/>
      <c r="K3519" s="2"/>
      <c r="Y3519" s="2"/>
      <c r="Z3519" s="2"/>
      <c r="AA3519" s="1"/>
    </row>
    <row r="3520" spans="2:27" x14ac:dyDescent="0.25">
      <c r="B3520" s="5"/>
      <c r="C3520" s="2"/>
      <c r="D3520" s="3"/>
      <c r="F3520" s="3"/>
      <c r="G3520" s="3"/>
      <c r="I3520" s="1"/>
      <c r="J3520" s="1"/>
      <c r="K3520" s="2"/>
      <c r="Y3520" s="2"/>
      <c r="Z3520" s="2"/>
      <c r="AA3520" s="1"/>
    </row>
    <row r="3521" spans="2:27" x14ac:dyDescent="0.25">
      <c r="B3521" s="5"/>
      <c r="C3521" s="2"/>
      <c r="D3521" s="3"/>
      <c r="E3521" s="3"/>
      <c r="F3521" s="3"/>
      <c r="G3521" s="3"/>
      <c r="I3521" s="1"/>
      <c r="J3521" s="1"/>
      <c r="K3521" s="2"/>
      <c r="Y3521" s="2"/>
      <c r="Z3521" s="2"/>
      <c r="AA3521" s="1"/>
    </row>
    <row r="3522" spans="2:27" x14ac:dyDescent="0.25">
      <c r="B3522" s="5"/>
      <c r="C3522" s="2"/>
      <c r="D3522" s="3"/>
      <c r="F3522" s="3"/>
      <c r="G3522" s="3"/>
      <c r="I3522" s="1"/>
      <c r="J3522" s="1"/>
      <c r="K3522" s="2"/>
      <c r="Y3522" s="2"/>
      <c r="Z3522" s="2"/>
      <c r="AA3522" s="1"/>
    </row>
    <row r="3523" spans="2:27" x14ac:dyDescent="0.25">
      <c r="B3523" s="5"/>
      <c r="C3523" s="2"/>
      <c r="D3523" s="3"/>
      <c r="G3523" s="3"/>
      <c r="I3523" s="1"/>
      <c r="J3523" s="1"/>
      <c r="K3523" s="2"/>
      <c r="Y3523" s="2"/>
      <c r="Z3523" s="2"/>
      <c r="AA3523" s="1"/>
    </row>
    <row r="3524" spans="2:27" x14ac:dyDescent="0.25">
      <c r="B3524" s="5"/>
      <c r="C3524" s="2"/>
      <c r="D3524" s="3"/>
      <c r="E3524" s="3"/>
      <c r="F3524" s="3"/>
      <c r="G3524" s="3"/>
      <c r="I3524" s="1"/>
      <c r="J3524" s="1"/>
      <c r="K3524" s="2"/>
      <c r="Y3524" s="2"/>
      <c r="Z3524" s="2"/>
      <c r="AA3524" s="1"/>
    </row>
    <row r="3525" spans="2:27" x14ac:dyDescent="0.25">
      <c r="B3525" s="5"/>
      <c r="C3525" s="2"/>
      <c r="D3525" s="3"/>
      <c r="F3525" s="3"/>
      <c r="G3525" s="3"/>
      <c r="I3525" s="1"/>
      <c r="J3525" s="1"/>
      <c r="K3525" s="2"/>
      <c r="Y3525" s="2"/>
      <c r="Z3525" s="2"/>
      <c r="AA3525" s="1"/>
    </row>
    <row r="3526" spans="2:27" x14ac:dyDescent="0.25">
      <c r="B3526" s="5"/>
      <c r="C3526" s="2"/>
      <c r="D3526" s="3"/>
      <c r="F3526" s="3"/>
      <c r="G3526" s="3"/>
      <c r="I3526" s="1"/>
      <c r="J3526" s="1"/>
      <c r="K3526" s="2"/>
      <c r="Y3526" s="2"/>
      <c r="Z3526" s="2"/>
      <c r="AA3526" s="1"/>
    </row>
    <row r="3527" spans="2:27" x14ac:dyDescent="0.25">
      <c r="B3527" s="5"/>
      <c r="C3527" s="2"/>
      <c r="D3527" s="3"/>
      <c r="G3527" s="3"/>
      <c r="I3527" s="1"/>
      <c r="J3527" s="1"/>
      <c r="K3527" s="2"/>
      <c r="Y3527" s="2"/>
      <c r="Z3527" s="2"/>
      <c r="AA3527" s="1"/>
    </row>
    <row r="3528" spans="2:27" x14ac:dyDescent="0.25">
      <c r="B3528" s="5"/>
      <c r="C3528" s="2"/>
      <c r="D3528" s="3"/>
      <c r="F3528" s="3"/>
      <c r="G3528" s="3"/>
      <c r="I3528" s="1"/>
      <c r="J3528" s="1"/>
      <c r="K3528" s="2"/>
      <c r="Y3528" s="2"/>
      <c r="Z3528" s="2"/>
      <c r="AA3528" s="1"/>
    </row>
    <row r="3529" spans="2:27" x14ac:dyDescent="0.25">
      <c r="B3529" s="5"/>
      <c r="C3529" s="2"/>
      <c r="D3529" s="3"/>
      <c r="F3529" s="3"/>
      <c r="G3529" s="3"/>
      <c r="I3529" s="1"/>
      <c r="J3529" s="1"/>
      <c r="K3529" s="2"/>
      <c r="Y3529" s="2"/>
      <c r="Z3529" s="2"/>
      <c r="AA3529" s="1"/>
    </row>
    <row r="3530" spans="2:27" x14ac:dyDescent="0.25">
      <c r="B3530" s="5"/>
      <c r="C3530" s="2"/>
      <c r="D3530" s="3"/>
      <c r="E3530" s="3"/>
      <c r="F3530" s="3"/>
      <c r="G3530" s="3"/>
      <c r="I3530" s="1"/>
      <c r="J3530" s="1"/>
      <c r="K3530" s="2"/>
      <c r="Y3530" s="2"/>
      <c r="Z3530" s="2"/>
      <c r="AA3530" s="1"/>
    </row>
    <row r="3531" spans="2:27" x14ac:dyDescent="0.25">
      <c r="B3531" s="5"/>
      <c r="C3531" s="2"/>
      <c r="D3531" s="3"/>
      <c r="F3531" s="3"/>
      <c r="G3531" s="3"/>
      <c r="I3531" s="1"/>
      <c r="J3531" s="1"/>
      <c r="K3531" s="2"/>
      <c r="Y3531" s="2"/>
      <c r="Z3531" s="2"/>
      <c r="AA3531" s="1"/>
    </row>
    <row r="3532" spans="2:27" x14ac:dyDescent="0.25">
      <c r="B3532" s="5"/>
      <c r="C3532" s="2"/>
      <c r="D3532" s="3"/>
      <c r="F3532" s="3"/>
      <c r="G3532" s="3"/>
      <c r="I3532" s="1"/>
      <c r="J3532" s="1"/>
      <c r="K3532" s="2"/>
      <c r="Y3532" s="2"/>
      <c r="Z3532" s="2"/>
      <c r="AA3532" s="1"/>
    </row>
    <row r="3533" spans="2:27" x14ac:dyDescent="0.25">
      <c r="B3533" s="5"/>
      <c r="C3533" s="2"/>
      <c r="D3533" s="3"/>
      <c r="F3533" s="3"/>
      <c r="G3533" s="3"/>
      <c r="I3533" s="1"/>
      <c r="J3533" s="1"/>
      <c r="K3533" s="2"/>
      <c r="Y3533" s="2"/>
      <c r="Z3533" s="2"/>
      <c r="AA3533" s="1"/>
    </row>
    <row r="3534" spans="2:27" x14ac:dyDescent="0.25">
      <c r="B3534" s="5"/>
      <c r="C3534" s="2"/>
      <c r="D3534" s="3"/>
      <c r="F3534" s="3"/>
      <c r="G3534" s="3"/>
      <c r="I3534" s="1"/>
      <c r="J3534" s="1"/>
      <c r="K3534" s="2"/>
      <c r="Y3534" s="2"/>
      <c r="Z3534" s="2"/>
      <c r="AA3534" s="1"/>
    </row>
    <row r="3535" spans="2:27" x14ac:dyDescent="0.25">
      <c r="B3535" s="5"/>
      <c r="C3535" s="2"/>
      <c r="D3535" s="3"/>
      <c r="F3535" s="3"/>
      <c r="G3535" s="3"/>
      <c r="I3535" s="1"/>
      <c r="J3535" s="1"/>
      <c r="K3535" s="2"/>
      <c r="Y3535" s="2"/>
      <c r="Z3535" s="2"/>
      <c r="AA3535" s="1"/>
    </row>
    <row r="3536" spans="2:27" x14ac:dyDescent="0.25">
      <c r="B3536" s="5"/>
      <c r="C3536" s="2"/>
      <c r="D3536" s="3"/>
      <c r="F3536" s="3"/>
      <c r="G3536" s="3"/>
      <c r="I3536" s="1"/>
      <c r="J3536" s="1"/>
      <c r="K3536" s="2"/>
      <c r="Y3536" s="2"/>
      <c r="Z3536" s="2"/>
      <c r="AA3536" s="1"/>
    </row>
    <row r="3537" spans="2:27" x14ac:dyDescent="0.25">
      <c r="B3537" s="5"/>
      <c r="C3537" s="2"/>
      <c r="D3537" s="3"/>
      <c r="F3537" s="3"/>
      <c r="G3537" s="3"/>
      <c r="I3537" s="1"/>
      <c r="J3537" s="1"/>
      <c r="K3537" s="2"/>
      <c r="Y3537" s="2"/>
      <c r="Z3537" s="2"/>
      <c r="AA3537" s="1"/>
    </row>
    <row r="3538" spans="2:27" x14ac:dyDescent="0.25">
      <c r="B3538" s="5"/>
      <c r="C3538" s="2"/>
      <c r="D3538" s="3"/>
      <c r="F3538" s="3"/>
      <c r="G3538" s="3"/>
      <c r="I3538" s="1"/>
      <c r="J3538" s="1"/>
      <c r="K3538" s="2"/>
      <c r="Y3538" s="2"/>
      <c r="Z3538" s="2"/>
      <c r="AA3538" s="1"/>
    </row>
    <row r="3539" spans="2:27" x14ac:dyDescent="0.25">
      <c r="B3539" s="5"/>
      <c r="C3539" s="2"/>
      <c r="D3539" s="3"/>
      <c r="F3539" s="3"/>
      <c r="G3539" s="3"/>
      <c r="I3539" s="1"/>
      <c r="J3539" s="1"/>
      <c r="K3539" s="2"/>
      <c r="Y3539" s="2"/>
      <c r="Z3539" s="2"/>
      <c r="AA3539" s="1"/>
    </row>
    <row r="3540" spans="2:27" x14ac:dyDescent="0.25">
      <c r="B3540" s="5"/>
      <c r="C3540" s="2"/>
      <c r="D3540" s="3"/>
      <c r="E3540" s="3"/>
      <c r="F3540" s="3"/>
      <c r="G3540" s="3"/>
      <c r="I3540" s="1"/>
      <c r="J3540" s="1"/>
      <c r="K3540" s="2"/>
      <c r="Y3540" s="2"/>
      <c r="Z3540" s="2"/>
      <c r="AA3540" s="1"/>
    </row>
    <row r="3541" spans="2:27" x14ac:dyDescent="0.25">
      <c r="B3541" s="5"/>
      <c r="C3541" s="2"/>
      <c r="D3541" s="3"/>
      <c r="F3541" s="3"/>
      <c r="G3541" s="3"/>
      <c r="I3541" s="1"/>
      <c r="J3541" s="1"/>
      <c r="K3541" s="2"/>
      <c r="Y3541" s="2"/>
      <c r="Z3541" s="2"/>
      <c r="AA3541" s="1"/>
    </row>
    <row r="3542" spans="2:27" x14ac:dyDescent="0.25">
      <c r="B3542" s="5"/>
      <c r="C3542" s="2"/>
      <c r="D3542" s="3"/>
      <c r="E3542" s="3"/>
      <c r="F3542" s="3"/>
      <c r="G3542" s="3"/>
      <c r="I3542" s="1"/>
      <c r="J3542" s="1"/>
      <c r="K3542" s="2"/>
      <c r="Y3542" s="2"/>
      <c r="Z3542" s="2"/>
      <c r="AA3542" s="1"/>
    </row>
    <row r="3543" spans="2:27" x14ac:dyDescent="0.25">
      <c r="B3543" s="5"/>
      <c r="C3543" s="2"/>
      <c r="D3543" s="3"/>
      <c r="F3543" s="3"/>
      <c r="G3543" s="3"/>
      <c r="I3543" s="1"/>
      <c r="J3543" s="1"/>
      <c r="K3543" s="2"/>
      <c r="Y3543" s="2"/>
      <c r="Z3543" s="2"/>
      <c r="AA3543" s="1"/>
    </row>
    <row r="3544" spans="2:27" x14ac:dyDescent="0.25">
      <c r="B3544" s="5"/>
      <c r="C3544" s="2"/>
      <c r="D3544" s="3"/>
      <c r="F3544" s="3"/>
      <c r="G3544" s="3"/>
      <c r="I3544" s="1"/>
      <c r="J3544" s="1"/>
      <c r="K3544" s="2"/>
      <c r="Y3544" s="2"/>
      <c r="Z3544" s="2"/>
      <c r="AA3544" s="1"/>
    </row>
    <row r="3545" spans="2:27" x14ac:dyDescent="0.25">
      <c r="B3545" s="5"/>
      <c r="C3545" s="2"/>
      <c r="D3545" s="3"/>
      <c r="F3545" s="3"/>
      <c r="G3545" s="3"/>
      <c r="I3545" s="1"/>
      <c r="J3545" s="1"/>
      <c r="K3545" s="2"/>
      <c r="Y3545" s="2"/>
      <c r="Z3545" s="2"/>
      <c r="AA3545" s="1"/>
    </row>
    <row r="3546" spans="2:27" x14ac:dyDescent="0.25">
      <c r="B3546" s="5"/>
      <c r="C3546" s="2"/>
      <c r="D3546" s="3"/>
      <c r="F3546" s="3"/>
      <c r="G3546" s="3"/>
      <c r="I3546" s="1"/>
      <c r="J3546" s="1"/>
      <c r="K3546" s="2"/>
      <c r="Y3546" s="2"/>
      <c r="Z3546" s="2"/>
      <c r="AA3546" s="1"/>
    </row>
    <row r="3547" spans="2:27" x14ac:dyDescent="0.25">
      <c r="B3547" s="5"/>
      <c r="C3547" s="2"/>
      <c r="D3547" s="3"/>
      <c r="F3547" s="3"/>
      <c r="G3547" s="3"/>
      <c r="I3547" s="1"/>
      <c r="J3547" s="1"/>
      <c r="K3547" s="2"/>
      <c r="Y3547" s="2"/>
      <c r="Z3547" s="2"/>
      <c r="AA3547" s="1"/>
    </row>
    <row r="3548" spans="2:27" x14ac:dyDescent="0.25">
      <c r="B3548" s="5"/>
      <c r="C3548" s="2"/>
      <c r="D3548" s="3"/>
      <c r="E3548" s="3"/>
      <c r="F3548" s="3"/>
      <c r="G3548" s="3"/>
      <c r="I3548" s="1"/>
      <c r="J3548" s="1"/>
      <c r="K3548" s="2"/>
      <c r="Y3548" s="2"/>
      <c r="Z3548" s="2"/>
      <c r="AA3548" s="1"/>
    </row>
    <row r="3549" spans="2:27" x14ac:dyDescent="0.25">
      <c r="B3549" s="5"/>
      <c r="C3549" s="2"/>
      <c r="D3549" s="3"/>
      <c r="F3549" s="3"/>
      <c r="G3549" s="3"/>
      <c r="I3549" s="1"/>
      <c r="J3549" s="1"/>
      <c r="K3549" s="2"/>
      <c r="Y3549" s="2"/>
      <c r="Z3549" s="2"/>
      <c r="AA3549" s="1"/>
    </row>
    <row r="3550" spans="2:27" x14ac:dyDescent="0.25">
      <c r="B3550" s="5"/>
      <c r="C3550" s="2"/>
      <c r="D3550" s="3"/>
      <c r="E3550" s="3"/>
      <c r="F3550" s="3"/>
      <c r="G3550" s="3"/>
      <c r="I3550" s="1"/>
      <c r="J3550" s="1"/>
      <c r="K3550" s="2"/>
      <c r="Y3550" s="2"/>
      <c r="Z3550" s="2"/>
      <c r="AA3550" s="1"/>
    </row>
    <row r="3551" spans="2:27" x14ac:dyDescent="0.25">
      <c r="B3551" s="5"/>
      <c r="C3551" s="2"/>
      <c r="D3551" s="3"/>
      <c r="G3551" s="3"/>
      <c r="I3551" s="1"/>
      <c r="J3551" s="1"/>
      <c r="K3551" s="2"/>
      <c r="Y3551" s="2"/>
      <c r="Z3551" s="2"/>
      <c r="AA3551" s="1"/>
    </row>
    <row r="3552" spans="2:27" x14ac:dyDescent="0.25">
      <c r="B3552" s="5"/>
      <c r="C3552" s="2"/>
      <c r="D3552" s="3"/>
      <c r="F3552" s="3"/>
      <c r="G3552" s="3"/>
      <c r="I3552" s="1"/>
      <c r="J3552" s="1"/>
      <c r="K3552" s="2"/>
      <c r="Y3552" s="2"/>
      <c r="Z3552" s="2"/>
      <c r="AA3552" s="1"/>
    </row>
    <row r="3553" spans="2:27" x14ac:dyDescent="0.25">
      <c r="B3553" s="5"/>
      <c r="C3553" s="2"/>
      <c r="D3553" s="3"/>
      <c r="F3553" s="3"/>
      <c r="G3553" s="3"/>
      <c r="I3553" s="1"/>
      <c r="J3553" s="1"/>
      <c r="K3553" s="2"/>
      <c r="Y3553" s="2"/>
      <c r="Z3553" s="2"/>
      <c r="AA3553" s="1"/>
    </row>
    <row r="3554" spans="2:27" x14ac:dyDescent="0.25">
      <c r="B3554" s="5"/>
      <c r="C3554" s="2"/>
      <c r="D3554" s="3"/>
      <c r="E3554" s="3"/>
      <c r="F3554" s="3"/>
      <c r="G3554" s="3"/>
      <c r="I3554" s="1"/>
      <c r="J3554" s="1"/>
      <c r="K3554" s="2"/>
      <c r="Y3554" s="2"/>
      <c r="Z3554" s="2"/>
      <c r="AA3554" s="1"/>
    </row>
    <row r="3555" spans="2:27" x14ac:dyDescent="0.25">
      <c r="B3555" s="5"/>
      <c r="C3555" s="2"/>
      <c r="D3555" s="3"/>
      <c r="F3555" s="3"/>
      <c r="G3555" s="3"/>
      <c r="I3555" s="1"/>
      <c r="J3555" s="1"/>
      <c r="K3555" s="2"/>
      <c r="Y3555" s="2"/>
      <c r="Z3555" s="2"/>
      <c r="AA3555" s="1"/>
    </row>
    <row r="3556" spans="2:27" x14ac:dyDescent="0.25">
      <c r="B3556" s="5"/>
      <c r="C3556" s="2"/>
      <c r="D3556" s="3"/>
      <c r="F3556" s="3"/>
      <c r="G3556" s="3"/>
      <c r="I3556" s="1"/>
      <c r="J3556" s="1"/>
      <c r="K3556" s="2"/>
      <c r="Y3556" s="2"/>
      <c r="Z3556" s="2"/>
      <c r="AA3556" s="1"/>
    </row>
    <row r="3557" spans="2:27" x14ac:dyDescent="0.25">
      <c r="B3557" s="5"/>
      <c r="C3557" s="2"/>
      <c r="D3557" s="3"/>
      <c r="F3557" s="3"/>
      <c r="G3557" s="3"/>
      <c r="I3557" s="1"/>
      <c r="J3557" s="1"/>
      <c r="K3557" s="2"/>
      <c r="Y3557" s="2"/>
      <c r="Z3557" s="2"/>
      <c r="AA3557" s="1"/>
    </row>
    <row r="3558" spans="2:27" x14ac:dyDescent="0.25">
      <c r="B3558" s="5"/>
      <c r="C3558" s="2"/>
      <c r="D3558" s="3"/>
      <c r="G3558" s="3"/>
      <c r="I3558" s="1"/>
      <c r="J3558" s="1"/>
      <c r="K3558" s="2"/>
      <c r="Y3558" s="2"/>
      <c r="Z3558" s="2"/>
      <c r="AA3558" s="1"/>
    </row>
    <row r="3559" spans="2:27" x14ac:dyDescent="0.25">
      <c r="B3559" s="5"/>
      <c r="C3559" s="2"/>
      <c r="D3559" s="3"/>
      <c r="F3559" s="3"/>
      <c r="G3559" s="3"/>
      <c r="I3559" s="1"/>
      <c r="J3559" s="1"/>
      <c r="K3559" s="2"/>
      <c r="Y3559" s="2"/>
      <c r="Z3559" s="2"/>
      <c r="AA3559" s="1"/>
    </row>
    <row r="3560" spans="2:27" x14ac:dyDescent="0.25">
      <c r="B3560" s="5"/>
      <c r="C3560" s="2"/>
      <c r="D3560" s="3"/>
      <c r="E3560" s="3"/>
      <c r="F3560" s="3"/>
      <c r="I3560" s="1"/>
      <c r="J3560" s="1"/>
      <c r="K3560" s="2"/>
      <c r="Y3560" s="2"/>
      <c r="Z3560" s="2"/>
      <c r="AA3560" s="1"/>
    </row>
    <row r="3561" spans="2:27" x14ac:dyDescent="0.25">
      <c r="B3561" s="5"/>
      <c r="C3561" s="2"/>
      <c r="D3561" s="3"/>
      <c r="F3561" s="3"/>
      <c r="G3561" s="3"/>
      <c r="I3561" s="1"/>
      <c r="J3561" s="1"/>
      <c r="K3561" s="2"/>
      <c r="Y3561" s="2"/>
      <c r="Z3561" s="2"/>
      <c r="AA3561" s="1"/>
    </row>
    <row r="3562" spans="2:27" x14ac:dyDescent="0.25">
      <c r="B3562" s="5"/>
      <c r="C3562" s="2"/>
      <c r="D3562" s="3"/>
      <c r="F3562" s="3"/>
      <c r="G3562" s="3"/>
      <c r="I3562" s="1"/>
      <c r="J3562" s="1"/>
      <c r="K3562" s="2"/>
      <c r="Y3562" s="2"/>
      <c r="Z3562" s="2"/>
      <c r="AA3562" s="1"/>
    </row>
    <row r="3563" spans="2:27" x14ac:dyDescent="0.25">
      <c r="B3563" s="5"/>
      <c r="C3563" s="2"/>
      <c r="F3563" s="3"/>
      <c r="G3563" s="3"/>
      <c r="I3563" s="1"/>
      <c r="J3563" s="1"/>
      <c r="K3563" s="2"/>
      <c r="Y3563" s="2"/>
      <c r="Z3563" s="2"/>
      <c r="AA3563" s="1"/>
    </row>
    <row r="3564" spans="2:27" x14ac:dyDescent="0.25">
      <c r="B3564" s="5"/>
      <c r="C3564" s="2"/>
      <c r="E3564" s="3"/>
      <c r="F3564" s="3"/>
      <c r="G3564" s="3"/>
      <c r="I3564" s="1"/>
      <c r="J3564" s="1"/>
      <c r="K3564" s="2"/>
      <c r="Y3564" s="2"/>
      <c r="Z3564" s="2"/>
      <c r="AA3564" s="1"/>
    </row>
    <row r="3565" spans="2:27" x14ac:dyDescent="0.25">
      <c r="B3565" s="5"/>
      <c r="C3565" s="2"/>
      <c r="D3565" s="3"/>
      <c r="G3565" s="3"/>
      <c r="I3565" s="1"/>
      <c r="J3565" s="1"/>
      <c r="K3565" s="2"/>
      <c r="Y3565" s="2"/>
      <c r="Z3565" s="2"/>
      <c r="AA3565" s="1"/>
    </row>
    <row r="3566" spans="2:27" x14ac:dyDescent="0.25">
      <c r="B3566" s="5"/>
      <c r="C3566" s="2"/>
      <c r="D3566" s="3"/>
      <c r="F3566" s="3"/>
      <c r="G3566" s="3"/>
      <c r="I3566" s="1"/>
      <c r="J3566" s="1"/>
      <c r="K3566" s="2"/>
      <c r="Y3566" s="2"/>
      <c r="Z3566" s="2"/>
      <c r="AA3566" s="1"/>
    </row>
    <row r="3567" spans="2:27" x14ac:dyDescent="0.25">
      <c r="B3567" s="5"/>
      <c r="C3567" s="2"/>
      <c r="D3567" s="3"/>
      <c r="E3567" s="3"/>
      <c r="F3567" s="3"/>
      <c r="G3567" s="3"/>
      <c r="I3567" s="1"/>
      <c r="J3567" s="1"/>
      <c r="K3567" s="2"/>
      <c r="Y3567" s="2"/>
      <c r="Z3567" s="2"/>
      <c r="AA3567" s="1"/>
    </row>
    <row r="3568" spans="2:27" x14ac:dyDescent="0.25">
      <c r="B3568" s="5"/>
      <c r="C3568" s="2"/>
      <c r="D3568" s="3"/>
      <c r="F3568" s="3"/>
      <c r="G3568" s="3"/>
      <c r="I3568" s="1"/>
      <c r="J3568" s="1"/>
      <c r="K3568" s="2"/>
      <c r="Y3568" s="2"/>
      <c r="Z3568" s="2"/>
      <c r="AA3568" s="1"/>
    </row>
    <row r="3569" spans="2:27" x14ac:dyDescent="0.25">
      <c r="B3569" s="5"/>
      <c r="C3569" s="2"/>
      <c r="D3569" s="3"/>
      <c r="F3569" s="3"/>
      <c r="G3569" s="3"/>
      <c r="I3569" s="1"/>
      <c r="J3569" s="1"/>
      <c r="K3569" s="2"/>
      <c r="Y3569" s="2"/>
      <c r="Z3569" s="2"/>
      <c r="AA3569" s="1"/>
    </row>
    <row r="3570" spans="2:27" x14ac:dyDescent="0.25">
      <c r="B3570" s="5"/>
      <c r="C3570" s="2"/>
      <c r="D3570" s="3"/>
      <c r="F3570" s="3"/>
      <c r="G3570" s="3"/>
      <c r="I3570" s="1"/>
      <c r="J3570" s="1"/>
      <c r="K3570" s="2"/>
      <c r="Y3570" s="2"/>
      <c r="Z3570" s="2"/>
      <c r="AA3570" s="1"/>
    </row>
    <row r="3571" spans="2:27" x14ac:dyDescent="0.25">
      <c r="B3571" s="5"/>
      <c r="C3571" s="2"/>
      <c r="D3571" s="3"/>
      <c r="G3571" s="3"/>
      <c r="I3571" s="1"/>
      <c r="J3571" s="1"/>
      <c r="K3571" s="2"/>
      <c r="Y3571" s="2"/>
      <c r="Z3571" s="2"/>
      <c r="AA3571" s="1"/>
    </row>
    <row r="3572" spans="2:27" x14ac:dyDescent="0.25">
      <c r="B3572" s="5"/>
      <c r="C3572" s="2"/>
      <c r="D3572" s="3"/>
      <c r="F3572" s="3"/>
      <c r="G3572" s="3"/>
      <c r="I3572" s="1"/>
      <c r="J3572" s="1"/>
      <c r="K3572" s="2"/>
      <c r="Y3572" s="2"/>
      <c r="Z3572" s="2"/>
      <c r="AA3572" s="1"/>
    </row>
    <row r="3573" spans="2:27" x14ac:dyDescent="0.25">
      <c r="B3573" s="5"/>
      <c r="C3573" s="2"/>
      <c r="D3573" s="3"/>
      <c r="F3573" s="3"/>
      <c r="G3573" s="3"/>
      <c r="I3573" s="1"/>
      <c r="J3573" s="1"/>
      <c r="K3573" s="2"/>
      <c r="Y3573" s="2"/>
      <c r="Z3573" s="2"/>
      <c r="AA3573" s="1"/>
    </row>
    <row r="3574" spans="2:27" x14ac:dyDescent="0.25">
      <c r="B3574" s="5"/>
      <c r="C3574" s="2"/>
      <c r="D3574" s="3"/>
      <c r="F3574" s="3"/>
      <c r="G3574" s="3"/>
      <c r="I3574" s="1"/>
      <c r="J3574" s="1"/>
      <c r="K3574" s="2"/>
      <c r="Y3574" s="2"/>
      <c r="Z3574" s="2"/>
      <c r="AA3574" s="1"/>
    </row>
    <row r="3575" spans="2:27" x14ac:dyDescent="0.25">
      <c r="B3575" s="5"/>
      <c r="C3575" s="2"/>
      <c r="D3575" s="3"/>
      <c r="F3575" s="3"/>
      <c r="G3575" s="3"/>
      <c r="I3575" s="1"/>
      <c r="J3575" s="1"/>
      <c r="K3575" s="2"/>
      <c r="Y3575" s="2"/>
      <c r="Z3575" s="2"/>
      <c r="AA3575" s="1"/>
    </row>
    <row r="3576" spans="2:27" x14ac:dyDescent="0.25">
      <c r="B3576" s="5"/>
      <c r="C3576" s="2"/>
      <c r="D3576" s="3"/>
      <c r="E3576" s="3"/>
      <c r="F3576" s="3"/>
      <c r="G3576" s="3"/>
      <c r="I3576" s="1"/>
      <c r="J3576" s="1"/>
      <c r="K3576" s="2"/>
      <c r="Y3576" s="2"/>
      <c r="Z3576" s="2"/>
      <c r="AA3576" s="1"/>
    </row>
    <row r="3577" spans="2:27" x14ac:dyDescent="0.25">
      <c r="B3577" s="5"/>
      <c r="C3577" s="2"/>
      <c r="D3577" s="3"/>
      <c r="E3577" s="3"/>
      <c r="G3577" s="3"/>
      <c r="I3577" s="1"/>
      <c r="J3577" s="1"/>
      <c r="K3577" s="2"/>
      <c r="Y3577" s="2"/>
      <c r="Z3577" s="2"/>
      <c r="AA3577" s="1"/>
    </row>
    <row r="3578" spans="2:27" x14ac:dyDescent="0.25">
      <c r="B3578" s="5"/>
      <c r="C3578" s="2"/>
      <c r="D3578" s="3"/>
      <c r="E3578" s="3"/>
      <c r="F3578" s="3"/>
      <c r="G3578" s="3"/>
      <c r="I3578" s="1"/>
      <c r="J3578" s="1"/>
      <c r="K3578" s="2"/>
      <c r="Y3578" s="2"/>
      <c r="Z3578" s="2"/>
      <c r="AA3578" s="1"/>
    </row>
    <row r="3579" spans="2:27" x14ac:dyDescent="0.25">
      <c r="B3579" s="5"/>
      <c r="C3579" s="2"/>
      <c r="D3579" s="3"/>
      <c r="E3579" s="3"/>
      <c r="F3579" s="3"/>
      <c r="G3579" s="3"/>
      <c r="I3579" s="1"/>
      <c r="J3579" s="1"/>
      <c r="K3579" s="2"/>
      <c r="Y3579" s="2"/>
      <c r="Z3579" s="2"/>
      <c r="AA3579" s="1"/>
    </row>
    <row r="3580" spans="2:27" x14ac:dyDescent="0.25">
      <c r="B3580" s="5"/>
      <c r="C3580" s="2"/>
      <c r="D3580" s="3"/>
      <c r="F3580" s="3"/>
      <c r="G3580" s="3"/>
      <c r="I3580" s="1"/>
      <c r="J3580" s="1"/>
      <c r="K3580" s="2"/>
      <c r="Y3580" s="2"/>
      <c r="Z3580" s="2"/>
      <c r="AA3580" s="1"/>
    </row>
    <row r="3581" spans="2:27" x14ac:dyDescent="0.25">
      <c r="B3581" s="5"/>
      <c r="C3581" s="2"/>
      <c r="F3581" s="3"/>
      <c r="G3581" s="3"/>
      <c r="I3581" s="1"/>
      <c r="J3581" s="1"/>
      <c r="K3581" s="2"/>
      <c r="Y3581" s="2"/>
      <c r="Z3581" s="2"/>
      <c r="AA3581" s="1"/>
    </row>
    <row r="3582" spans="2:27" x14ac:dyDescent="0.25">
      <c r="B3582" s="5"/>
      <c r="C3582" s="2"/>
      <c r="D3582" s="3"/>
      <c r="E3582" s="3"/>
      <c r="G3582" s="3"/>
      <c r="I3582" s="1"/>
      <c r="J3582" s="1"/>
      <c r="K3582" s="2"/>
      <c r="Y3582" s="2"/>
      <c r="Z3582" s="2"/>
      <c r="AA3582" s="1"/>
    </row>
    <row r="3583" spans="2:27" x14ac:dyDescent="0.25">
      <c r="B3583" s="5"/>
      <c r="C3583" s="2"/>
      <c r="D3583" s="3"/>
      <c r="F3583" s="3"/>
      <c r="G3583" s="3"/>
      <c r="I3583" s="1"/>
      <c r="J3583" s="1"/>
      <c r="K3583" s="2"/>
      <c r="Y3583" s="2"/>
      <c r="Z3583" s="2"/>
      <c r="AA3583" s="1"/>
    </row>
    <row r="3584" spans="2:27" x14ac:dyDescent="0.25">
      <c r="B3584" s="5"/>
      <c r="C3584" s="2"/>
      <c r="D3584" s="3"/>
      <c r="F3584" s="3"/>
      <c r="G3584" s="3"/>
      <c r="I3584" s="1"/>
      <c r="J3584" s="1"/>
      <c r="K3584" s="2"/>
      <c r="Y3584" s="2"/>
      <c r="Z3584" s="2"/>
      <c r="AA3584" s="1"/>
    </row>
    <row r="3585" spans="2:27" x14ac:dyDescent="0.25">
      <c r="B3585" s="5"/>
      <c r="C3585" s="2"/>
      <c r="D3585" s="3"/>
      <c r="F3585" s="3"/>
      <c r="G3585" s="3"/>
      <c r="I3585" s="1"/>
      <c r="J3585" s="1"/>
      <c r="K3585" s="2"/>
      <c r="Y3585" s="2"/>
      <c r="Z3585" s="2"/>
      <c r="AA3585" s="1"/>
    </row>
    <row r="3586" spans="2:27" x14ac:dyDescent="0.25">
      <c r="B3586" s="5"/>
      <c r="C3586" s="2"/>
      <c r="D3586" s="3"/>
      <c r="F3586" s="3"/>
      <c r="G3586" s="3"/>
      <c r="I3586" s="1"/>
      <c r="J3586" s="1"/>
      <c r="K3586" s="2"/>
      <c r="Y3586" s="2"/>
      <c r="Z3586" s="2"/>
      <c r="AA3586" s="1"/>
    </row>
    <row r="3587" spans="2:27" x14ac:dyDescent="0.25">
      <c r="B3587" s="5"/>
      <c r="C3587" s="2"/>
      <c r="D3587" s="3"/>
      <c r="E3587" s="3"/>
      <c r="F3587" s="3"/>
      <c r="G3587" s="3"/>
      <c r="I3587" s="1"/>
      <c r="J3587" s="1"/>
      <c r="K3587" s="2"/>
      <c r="Y3587" s="2"/>
      <c r="Z3587" s="2"/>
      <c r="AA3587" s="1"/>
    </row>
    <row r="3588" spans="2:27" x14ac:dyDescent="0.25">
      <c r="B3588" s="5"/>
      <c r="C3588" s="2"/>
      <c r="D3588" s="3"/>
      <c r="F3588" s="3"/>
      <c r="G3588" s="3"/>
      <c r="I3588" s="1"/>
      <c r="J3588" s="1"/>
      <c r="K3588" s="2"/>
      <c r="Y3588" s="2"/>
      <c r="Z3588" s="2"/>
      <c r="AA3588" s="1"/>
    </row>
    <row r="3589" spans="2:27" x14ac:dyDescent="0.25">
      <c r="B3589" s="5"/>
      <c r="C3589" s="2"/>
      <c r="D3589" s="3"/>
      <c r="F3589" s="3"/>
      <c r="G3589" s="3"/>
      <c r="I3589" s="1"/>
      <c r="J3589" s="1"/>
      <c r="K3589" s="2"/>
      <c r="Y3589" s="2"/>
      <c r="Z3589" s="2"/>
      <c r="AA3589" s="1"/>
    </row>
    <row r="3590" spans="2:27" x14ac:dyDescent="0.25">
      <c r="B3590" s="5"/>
      <c r="C3590" s="2"/>
      <c r="D3590" s="3"/>
      <c r="F3590" s="3"/>
      <c r="G3590" s="3"/>
      <c r="I3590" s="1"/>
      <c r="J3590" s="1"/>
      <c r="K3590" s="2"/>
      <c r="Y3590" s="2"/>
      <c r="Z3590" s="2"/>
      <c r="AA3590" s="1"/>
    </row>
    <row r="3591" spans="2:27" x14ac:dyDescent="0.25">
      <c r="B3591" s="5"/>
      <c r="C3591" s="2"/>
      <c r="D3591" s="3"/>
      <c r="G3591" s="3"/>
      <c r="I3591" s="1"/>
      <c r="J3591" s="1"/>
      <c r="K3591" s="2"/>
      <c r="Y3591" s="2"/>
      <c r="Z3591" s="2"/>
      <c r="AA3591" s="1"/>
    </row>
    <row r="3592" spans="2:27" x14ac:dyDescent="0.25">
      <c r="B3592" s="5"/>
      <c r="C3592" s="2"/>
      <c r="D3592" s="3"/>
      <c r="G3592" s="3"/>
      <c r="I3592" s="1"/>
      <c r="J3592" s="1"/>
      <c r="K3592" s="2"/>
      <c r="Y3592" s="2"/>
      <c r="Z3592" s="2"/>
      <c r="AA3592" s="1"/>
    </row>
    <row r="3593" spans="2:27" x14ac:dyDescent="0.25">
      <c r="B3593" s="5"/>
      <c r="C3593" s="2"/>
      <c r="D3593" s="3"/>
      <c r="F3593" s="3"/>
      <c r="G3593" s="3"/>
      <c r="I3593" s="1"/>
      <c r="J3593" s="1"/>
      <c r="K3593" s="2"/>
      <c r="Y3593" s="2"/>
      <c r="Z3593" s="2"/>
      <c r="AA3593" s="1"/>
    </row>
    <row r="3594" spans="2:27" x14ac:dyDescent="0.25">
      <c r="B3594" s="5"/>
      <c r="C3594" s="2"/>
      <c r="D3594" s="3"/>
      <c r="F3594" s="3"/>
      <c r="G3594" s="3"/>
      <c r="I3594" s="1"/>
      <c r="J3594" s="1"/>
      <c r="K3594" s="2"/>
      <c r="Y3594" s="2"/>
      <c r="Z3594" s="2"/>
      <c r="AA3594" s="1"/>
    </row>
    <row r="3595" spans="2:27" x14ac:dyDescent="0.25">
      <c r="B3595" s="5"/>
      <c r="C3595" s="2"/>
      <c r="D3595" s="3"/>
      <c r="G3595" s="3"/>
      <c r="I3595" s="1"/>
      <c r="J3595" s="1"/>
      <c r="K3595" s="2"/>
      <c r="Y3595" s="2"/>
      <c r="Z3595" s="2"/>
      <c r="AA3595" s="1"/>
    </row>
    <row r="3596" spans="2:27" x14ac:dyDescent="0.25">
      <c r="B3596" s="5"/>
      <c r="C3596" s="2"/>
      <c r="D3596" s="3"/>
      <c r="F3596" s="3"/>
      <c r="G3596" s="3"/>
      <c r="I3596" s="1"/>
      <c r="J3596" s="1"/>
      <c r="K3596" s="2"/>
      <c r="Y3596" s="2"/>
      <c r="Z3596" s="2"/>
      <c r="AA3596" s="1"/>
    </row>
    <row r="3597" spans="2:27" x14ac:dyDescent="0.25">
      <c r="B3597" s="5"/>
      <c r="C3597" s="2"/>
      <c r="D3597" s="3"/>
      <c r="F3597" s="3"/>
      <c r="G3597" s="3"/>
      <c r="I3597" s="1"/>
      <c r="J3597" s="1"/>
      <c r="K3597" s="2"/>
      <c r="Y3597" s="2"/>
      <c r="Z3597" s="2"/>
      <c r="AA3597" s="1"/>
    </row>
    <row r="3598" spans="2:27" x14ac:dyDescent="0.25">
      <c r="B3598" s="5"/>
      <c r="C3598" s="2"/>
      <c r="D3598" s="3"/>
      <c r="F3598" s="3"/>
      <c r="G3598" s="3"/>
      <c r="I3598" s="1"/>
      <c r="J3598" s="1"/>
      <c r="K3598" s="2"/>
      <c r="Y3598" s="2"/>
      <c r="Z3598" s="2"/>
      <c r="AA3598" s="1"/>
    </row>
    <row r="3599" spans="2:27" x14ac:dyDescent="0.25">
      <c r="B3599" s="5"/>
      <c r="C3599" s="2"/>
      <c r="D3599" s="3"/>
      <c r="E3599" s="3"/>
      <c r="F3599" s="3"/>
      <c r="G3599" s="3"/>
      <c r="I3599" s="1"/>
      <c r="J3599" s="1"/>
      <c r="K3599" s="2"/>
      <c r="Y3599" s="2"/>
      <c r="Z3599" s="2"/>
      <c r="AA3599" s="1"/>
    </row>
    <row r="3600" spans="2:27" x14ac:dyDescent="0.25">
      <c r="B3600" s="5"/>
      <c r="C3600" s="2"/>
      <c r="D3600" s="3"/>
      <c r="F3600" s="3"/>
      <c r="G3600" s="3"/>
      <c r="I3600" s="1"/>
      <c r="J3600" s="1"/>
      <c r="K3600" s="2"/>
      <c r="Y3600" s="2"/>
      <c r="Z3600" s="2"/>
      <c r="AA3600" s="1"/>
    </row>
    <row r="3601" spans="2:27" x14ac:dyDescent="0.25">
      <c r="B3601" s="5"/>
      <c r="C3601" s="2"/>
      <c r="D3601" s="3"/>
      <c r="F3601" s="3"/>
      <c r="G3601" s="3"/>
      <c r="I3601" s="1"/>
      <c r="J3601" s="1"/>
      <c r="K3601" s="2"/>
      <c r="Y3601" s="2"/>
      <c r="Z3601" s="2"/>
      <c r="AA3601" s="1"/>
    </row>
    <row r="3602" spans="2:27" x14ac:dyDescent="0.25">
      <c r="B3602" s="5"/>
      <c r="C3602" s="2"/>
      <c r="D3602" s="3"/>
      <c r="E3602" s="3"/>
      <c r="F3602" s="3"/>
      <c r="G3602" s="3"/>
      <c r="I3602" s="1"/>
      <c r="J3602" s="1"/>
      <c r="K3602" s="2"/>
      <c r="Y3602" s="2"/>
      <c r="Z3602" s="2"/>
      <c r="AA3602" s="1"/>
    </row>
    <row r="3603" spans="2:27" x14ac:dyDescent="0.25">
      <c r="B3603" s="5"/>
      <c r="C3603" s="2"/>
      <c r="D3603" s="3"/>
      <c r="F3603" s="3"/>
      <c r="G3603" s="3"/>
      <c r="I3603" s="1"/>
      <c r="J3603" s="1"/>
      <c r="K3603" s="2"/>
      <c r="Y3603" s="2"/>
      <c r="Z3603" s="2"/>
      <c r="AA3603" s="1"/>
    </row>
    <row r="3604" spans="2:27" x14ac:dyDescent="0.25">
      <c r="B3604" s="5"/>
      <c r="C3604" s="2"/>
      <c r="D3604" s="3"/>
      <c r="F3604" s="3"/>
      <c r="G3604" s="3"/>
      <c r="I3604" s="1"/>
      <c r="J3604" s="1"/>
      <c r="K3604" s="2"/>
      <c r="Y3604" s="2"/>
      <c r="Z3604" s="2"/>
      <c r="AA3604" s="1"/>
    </row>
    <row r="3605" spans="2:27" x14ac:dyDescent="0.25">
      <c r="B3605" s="5"/>
      <c r="C3605" s="2"/>
      <c r="D3605" s="3"/>
      <c r="F3605" s="3"/>
      <c r="G3605" s="3"/>
      <c r="I3605" s="1"/>
      <c r="J3605" s="1"/>
      <c r="K3605" s="2"/>
      <c r="Y3605" s="2"/>
      <c r="Z3605" s="2"/>
      <c r="AA3605" s="1"/>
    </row>
    <row r="3606" spans="2:27" x14ac:dyDescent="0.25">
      <c r="B3606" s="5"/>
      <c r="C3606" s="2"/>
      <c r="D3606" s="3"/>
      <c r="F3606" s="3"/>
      <c r="G3606" s="3"/>
      <c r="I3606" s="1"/>
      <c r="J3606" s="1"/>
      <c r="K3606" s="2"/>
      <c r="Y3606" s="2"/>
      <c r="Z3606" s="2"/>
      <c r="AA3606" s="1"/>
    </row>
    <row r="3607" spans="2:27" x14ac:dyDescent="0.25">
      <c r="B3607" s="5"/>
      <c r="C3607" s="2"/>
      <c r="D3607" s="3"/>
      <c r="F3607" s="3"/>
      <c r="G3607" s="3"/>
      <c r="I3607" s="1"/>
      <c r="J3607" s="1"/>
      <c r="K3607" s="2"/>
      <c r="Y3607" s="2"/>
      <c r="Z3607" s="2"/>
      <c r="AA3607" s="1"/>
    </row>
    <row r="3608" spans="2:27" x14ac:dyDescent="0.25">
      <c r="B3608" s="5"/>
      <c r="C3608" s="2"/>
      <c r="D3608" s="3"/>
      <c r="G3608" s="3"/>
      <c r="I3608" s="1"/>
      <c r="J3608" s="1"/>
      <c r="K3608" s="2"/>
      <c r="Y3608" s="2"/>
      <c r="Z3608" s="2"/>
      <c r="AA3608" s="1"/>
    </row>
    <row r="3609" spans="2:27" x14ac:dyDescent="0.25">
      <c r="B3609" s="5"/>
      <c r="C3609" s="2"/>
      <c r="D3609" s="3"/>
      <c r="F3609" s="3"/>
      <c r="G3609" s="3"/>
      <c r="I3609" s="1"/>
      <c r="J3609" s="1"/>
      <c r="K3609" s="2"/>
      <c r="Y3609" s="2"/>
      <c r="Z3609" s="2"/>
      <c r="AA3609" s="1"/>
    </row>
    <row r="3610" spans="2:27" x14ac:dyDescent="0.25">
      <c r="B3610" s="5"/>
      <c r="C3610" s="2"/>
      <c r="D3610" s="3"/>
      <c r="E3610" s="3"/>
      <c r="F3610" s="3"/>
      <c r="G3610" s="3"/>
      <c r="I3610" s="1"/>
      <c r="J3610" s="1"/>
      <c r="K3610" s="2"/>
      <c r="Y3610" s="2"/>
      <c r="Z3610" s="2"/>
      <c r="AA3610" s="1"/>
    </row>
    <row r="3611" spans="2:27" x14ac:dyDescent="0.25">
      <c r="B3611" s="5"/>
      <c r="C3611" s="2"/>
      <c r="D3611" s="3"/>
      <c r="F3611" s="3"/>
      <c r="G3611" s="3"/>
      <c r="I3611" s="1"/>
      <c r="J3611" s="1"/>
      <c r="K3611" s="2"/>
      <c r="Y3611" s="2"/>
      <c r="Z3611" s="2"/>
      <c r="AA3611" s="1"/>
    </row>
    <row r="3612" spans="2:27" x14ac:dyDescent="0.25">
      <c r="B3612" s="5"/>
      <c r="C3612" s="2"/>
      <c r="D3612" s="3"/>
      <c r="F3612" s="3"/>
      <c r="I3612" s="1"/>
      <c r="J3612" s="1"/>
      <c r="K3612" s="2"/>
      <c r="Y3612" s="2"/>
      <c r="Z3612" s="2"/>
      <c r="AA3612" s="1"/>
    </row>
    <row r="3613" spans="2:27" x14ac:dyDescent="0.25">
      <c r="B3613" s="5"/>
      <c r="C3613" s="2"/>
      <c r="D3613" s="3"/>
      <c r="F3613" s="3"/>
      <c r="G3613" s="3"/>
      <c r="I3613" s="1"/>
      <c r="J3613" s="1"/>
      <c r="K3613" s="2"/>
      <c r="Y3613" s="2"/>
      <c r="Z3613" s="2"/>
      <c r="AA3613" s="1"/>
    </row>
    <row r="3614" spans="2:27" x14ac:dyDescent="0.25">
      <c r="B3614" s="5"/>
      <c r="C3614" s="2"/>
      <c r="D3614" s="3"/>
      <c r="E3614" s="3"/>
      <c r="F3614" s="3"/>
      <c r="G3614" s="3"/>
      <c r="I3614" s="1"/>
      <c r="J3614" s="1"/>
      <c r="K3614" s="2"/>
      <c r="Y3614" s="2"/>
      <c r="Z3614" s="2"/>
      <c r="AA3614" s="1"/>
    </row>
    <row r="3615" spans="2:27" x14ac:dyDescent="0.25">
      <c r="B3615" s="5"/>
      <c r="C3615" s="2"/>
      <c r="D3615" s="3"/>
      <c r="E3615" s="3"/>
      <c r="F3615" s="3"/>
      <c r="G3615" s="3"/>
      <c r="I3615" s="1"/>
      <c r="J3615" s="1"/>
      <c r="K3615" s="2"/>
      <c r="Y3615" s="2"/>
      <c r="Z3615" s="2"/>
      <c r="AA3615" s="1"/>
    </row>
    <row r="3616" spans="2:27" x14ac:dyDescent="0.25">
      <c r="B3616" s="5"/>
      <c r="C3616" s="2"/>
      <c r="D3616" s="3"/>
      <c r="E3616" s="3"/>
      <c r="F3616" s="3"/>
      <c r="G3616" s="3"/>
      <c r="I3616" s="1"/>
      <c r="J3616" s="1"/>
      <c r="K3616" s="2"/>
      <c r="Y3616" s="2"/>
      <c r="Z3616" s="2"/>
      <c r="AA3616" s="1"/>
    </row>
    <row r="3617" spans="2:27" x14ac:dyDescent="0.25">
      <c r="B3617" s="5"/>
      <c r="C3617" s="2"/>
      <c r="D3617" s="3"/>
      <c r="E3617" s="3"/>
      <c r="F3617" s="3"/>
      <c r="G3617" s="3"/>
      <c r="I3617" s="1"/>
      <c r="J3617" s="1"/>
      <c r="K3617" s="2"/>
      <c r="Y3617" s="2"/>
      <c r="Z3617" s="2"/>
      <c r="AA3617" s="1"/>
    </row>
    <row r="3618" spans="2:27" x14ac:dyDescent="0.25">
      <c r="B3618" s="5"/>
      <c r="C3618" s="2"/>
      <c r="D3618" s="3"/>
      <c r="F3618" s="3"/>
      <c r="G3618" s="3"/>
      <c r="I3618" s="1"/>
      <c r="J3618" s="1"/>
      <c r="K3618" s="2"/>
      <c r="Y3618" s="2"/>
      <c r="Z3618" s="2"/>
      <c r="AA3618" s="1"/>
    </row>
    <row r="3619" spans="2:27" x14ac:dyDescent="0.25">
      <c r="B3619" s="5"/>
      <c r="C3619" s="2"/>
      <c r="D3619" s="3"/>
      <c r="F3619" s="3"/>
      <c r="G3619" s="3"/>
      <c r="I3619" s="1"/>
      <c r="J3619" s="1"/>
      <c r="K3619" s="2"/>
      <c r="Y3619" s="2"/>
      <c r="Z3619" s="2"/>
      <c r="AA3619" s="1"/>
    </row>
    <row r="3620" spans="2:27" x14ac:dyDescent="0.25">
      <c r="B3620" s="5"/>
      <c r="C3620" s="2"/>
      <c r="D3620" s="3"/>
      <c r="F3620" s="3"/>
      <c r="G3620" s="3"/>
      <c r="I3620" s="1"/>
      <c r="J3620" s="1"/>
      <c r="K3620" s="2"/>
      <c r="Y3620" s="2"/>
      <c r="Z3620" s="2"/>
      <c r="AA3620" s="1"/>
    </row>
    <row r="3621" spans="2:27" x14ac:dyDescent="0.25">
      <c r="B3621" s="5"/>
      <c r="C3621" s="2"/>
      <c r="D3621" s="3"/>
      <c r="F3621" s="3"/>
      <c r="G3621" s="3"/>
      <c r="I3621" s="1"/>
      <c r="J3621" s="1"/>
      <c r="K3621" s="2"/>
      <c r="Y3621" s="2"/>
      <c r="Z3621" s="2"/>
      <c r="AA3621" s="1"/>
    </row>
    <row r="3622" spans="2:27" x14ac:dyDescent="0.25">
      <c r="B3622" s="5"/>
      <c r="C3622" s="2"/>
      <c r="D3622" s="3"/>
      <c r="E3622" s="3"/>
      <c r="F3622" s="3"/>
      <c r="G3622" s="3"/>
      <c r="I3622" s="1"/>
      <c r="J3622" s="1"/>
      <c r="K3622" s="2"/>
      <c r="Y3622" s="2"/>
      <c r="Z3622" s="2"/>
      <c r="AA3622" s="1"/>
    </row>
    <row r="3623" spans="2:27" x14ac:dyDescent="0.25">
      <c r="B3623" s="5"/>
      <c r="C3623" s="2"/>
      <c r="D3623" s="3"/>
      <c r="F3623" s="3"/>
      <c r="G3623" s="3"/>
      <c r="I3623" s="1"/>
      <c r="J3623" s="1"/>
      <c r="K3623" s="2"/>
      <c r="Y3623" s="2"/>
      <c r="Z3623" s="2"/>
      <c r="AA3623" s="1"/>
    </row>
    <row r="3624" spans="2:27" x14ac:dyDescent="0.25">
      <c r="B3624" s="5"/>
      <c r="C3624" s="2"/>
      <c r="D3624" s="3"/>
      <c r="E3624" s="3"/>
      <c r="F3624" s="3"/>
      <c r="G3624" s="3"/>
      <c r="I3624" s="1"/>
      <c r="J3624" s="1"/>
      <c r="K3624" s="2"/>
      <c r="Y3624" s="2"/>
      <c r="Z3624" s="2"/>
      <c r="AA3624" s="1"/>
    </row>
    <row r="3625" spans="2:27" x14ac:dyDescent="0.25">
      <c r="B3625" s="5"/>
      <c r="C3625" s="2"/>
      <c r="D3625" s="3"/>
      <c r="E3625" s="3"/>
      <c r="F3625" s="3"/>
      <c r="G3625" s="3"/>
      <c r="I3625" s="1"/>
      <c r="J3625" s="1"/>
      <c r="K3625" s="2"/>
      <c r="Y3625" s="2"/>
      <c r="Z3625" s="2"/>
      <c r="AA3625" s="1"/>
    </row>
    <row r="3626" spans="2:27" x14ac:dyDescent="0.25">
      <c r="B3626" s="5"/>
      <c r="C3626" s="2"/>
      <c r="D3626" s="3"/>
      <c r="F3626" s="3"/>
      <c r="G3626" s="3"/>
      <c r="I3626" s="1"/>
      <c r="J3626" s="1"/>
      <c r="K3626" s="2"/>
      <c r="Y3626" s="2"/>
      <c r="Z3626" s="2"/>
      <c r="AA3626" s="1"/>
    </row>
    <row r="3627" spans="2:27" x14ac:dyDescent="0.25">
      <c r="B3627" s="5"/>
      <c r="C3627" s="2"/>
      <c r="D3627" s="3"/>
      <c r="F3627" s="3"/>
      <c r="G3627" s="3"/>
      <c r="I3627" s="1"/>
      <c r="J3627" s="1"/>
      <c r="K3627" s="2"/>
      <c r="Y3627" s="2"/>
      <c r="Z3627" s="2"/>
      <c r="AA3627" s="1"/>
    </row>
    <row r="3628" spans="2:27" x14ac:dyDescent="0.25">
      <c r="B3628" s="5"/>
      <c r="C3628" s="2"/>
      <c r="D3628" s="3"/>
      <c r="G3628" s="3"/>
      <c r="I3628" s="1"/>
      <c r="J3628" s="1"/>
      <c r="K3628" s="2"/>
      <c r="Y3628" s="2"/>
      <c r="Z3628" s="2"/>
      <c r="AA3628" s="1"/>
    </row>
    <row r="3629" spans="2:27" x14ac:dyDescent="0.25">
      <c r="B3629" s="5"/>
      <c r="C3629" s="2"/>
      <c r="D3629" s="3"/>
      <c r="E3629" s="3"/>
      <c r="F3629" s="3"/>
      <c r="G3629" s="3"/>
      <c r="I3629" s="1"/>
      <c r="J3629" s="1"/>
      <c r="K3629" s="2"/>
      <c r="Y3629" s="2"/>
      <c r="Z3629" s="2"/>
      <c r="AA3629" s="1"/>
    </row>
    <row r="3630" spans="2:27" x14ac:dyDescent="0.25">
      <c r="B3630" s="5"/>
      <c r="C3630" s="2"/>
      <c r="D3630" s="3"/>
      <c r="F3630" s="3"/>
      <c r="I3630" s="1"/>
      <c r="J3630" s="1"/>
      <c r="K3630" s="2"/>
      <c r="Y3630" s="2"/>
      <c r="Z3630" s="2"/>
      <c r="AA3630" s="1"/>
    </row>
    <row r="3631" spans="2:27" x14ac:dyDescent="0.25">
      <c r="B3631" s="5"/>
      <c r="C3631" s="2"/>
      <c r="F3631" s="3"/>
      <c r="G3631" s="3"/>
      <c r="I3631" s="1"/>
      <c r="J3631" s="1"/>
      <c r="K3631" s="2"/>
      <c r="Y3631" s="2"/>
      <c r="Z3631" s="2"/>
      <c r="AA3631" s="1"/>
    </row>
    <row r="3632" spans="2:27" x14ac:dyDescent="0.25">
      <c r="B3632" s="5"/>
      <c r="C3632" s="2"/>
      <c r="D3632" s="3"/>
      <c r="F3632" s="3"/>
      <c r="G3632" s="3"/>
      <c r="I3632" s="1"/>
      <c r="J3632" s="1"/>
      <c r="K3632" s="2"/>
      <c r="Y3632" s="2"/>
      <c r="Z3632" s="2"/>
      <c r="AA3632" s="1"/>
    </row>
    <row r="3633" spans="2:27" x14ac:dyDescent="0.25">
      <c r="B3633" s="5"/>
      <c r="C3633" s="2"/>
      <c r="D3633" s="3"/>
      <c r="F3633" s="3"/>
      <c r="G3633" s="3"/>
      <c r="I3633" s="1"/>
      <c r="J3633" s="1"/>
      <c r="K3633" s="2"/>
      <c r="Y3633" s="2"/>
      <c r="Z3633" s="2"/>
      <c r="AA3633" s="1"/>
    </row>
    <row r="3634" spans="2:27" x14ac:dyDescent="0.25">
      <c r="B3634" s="5"/>
      <c r="C3634" s="2"/>
      <c r="D3634" s="3"/>
      <c r="F3634" s="3"/>
      <c r="G3634" s="3"/>
      <c r="I3634" s="1"/>
      <c r="J3634" s="1"/>
      <c r="K3634" s="2"/>
      <c r="Y3634" s="2"/>
      <c r="Z3634" s="2"/>
      <c r="AA3634" s="1"/>
    </row>
    <row r="3635" spans="2:27" x14ac:dyDescent="0.25">
      <c r="B3635" s="5"/>
      <c r="C3635" s="2"/>
      <c r="D3635" s="3"/>
      <c r="F3635" s="3"/>
      <c r="G3635" s="3"/>
      <c r="I3635" s="1"/>
      <c r="J3635" s="1"/>
      <c r="K3635" s="2"/>
      <c r="Y3635" s="2"/>
      <c r="Z3635" s="2"/>
      <c r="AA3635" s="1"/>
    </row>
    <row r="3636" spans="2:27" x14ac:dyDescent="0.25">
      <c r="B3636" s="5"/>
      <c r="C3636" s="2"/>
      <c r="D3636" s="3"/>
      <c r="F3636" s="3"/>
      <c r="G3636" s="3"/>
      <c r="I3636" s="1"/>
      <c r="J3636" s="1"/>
      <c r="K3636" s="2"/>
      <c r="Y3636" s="2"/>
      <c r="Z3636" s="2"/>
      <c r="AA3636" s="1"/>
    </row>
    <row r="3637" spans="2:27" x14ac:dyDescent="0.25">
      <c r="B3637" s="5"/>
      <c r="C3637" s="2"/>
      <c r="D3637" s="3"/>
      <c r="F3637" s="3"/>
      <c r="G3637" s="3"/>
      <c r="I3637" s="1"/>
      <c r="J3637" s="1"/>
      <c r="K3637" s="2"/>
      <c r="Y3637" s="2"/>
      <c r="Z3637" s="2"/>
      <c r="AA3637" s="1"/>
    </row>
    <row r="3638" spans="2:27" x14ac:dyDescent="0.25">
      <c r="B3638" s="5"/>
      <c r="C3638" s="2"/>
      <c r="D3638" s="3"/>
      <c r="G3638" s="3"/>
      <c r="I3638" s="1"/>
      <c r="J3638" s="1"/>
      <c r="K3638" s="2"/>
      <c r="Y3638" s="2"/>
      <c r="Z3638" s="2"/>
      <c r="AA3638" s="1"/>
    </row>
    <row r="3639" spans="2:27" x14ac:dyDescent="0.25">
      <c r="B3639" s="5"/>
      <c r="C3639" s="2"/>
      <c r="D3639" s="3"/>
      <c r="F3639" s="3"/>
      <c r="G3639" s="3"/>
      <c r="I3639" s="1"/>
      <c r="J3639" s="1"/>
      <c r="K3639" s="2"/>
      <c r="Y3639" s="2"/>
      <c r="Z3639" s="2"/>
      <c r="AA3639" s="1"/>
    </row>
    <row r="3640" spans="2:27" x14ac:dyDescent="0.25">
      <c r="B3640" s="5"/>
      <c r="C3640" s="2"/>
      <c r="D3640" s="3"/>
      <c r="F3640" s="3"/>
      <c r="G3640" s="3"/>
      <c r="I3640" s="1"/>
      <c r="J3640" s="1"/>
      <c r="K3640" s="2"/>
      <c r="Y3640" s="2"/>
      <c r="Z3640" s="2"/>
      <c r="AA3640" s="1"/>
    </row>
    <row r="3641" spans="2:27" x14ac:dyDescent="0.25">
      <c r="B3641" s="5"/>
      <c r="C3641" s="2"/>
      <c r="D3641" s="3"/>
      <c r="E3641" s="3"/>
      <c r="F3641" s="3"/>
      <c r="G3641" s="3"/>
      <c r="I3641" s="1"/>
      <c r="J3641" s="1"/>
      <c r="K3641" s="2"/>
      <c r="Y3641" s="2"/>
      <c r="Z3641" s="2"/>
      <c r="AA3641" s="1"/>
    </row>
    <row r="3642" spans="2:27" x14ac:dyDescent="0.25">
      <c r="B3642" s="5"/>
      <c r="C3642" s="2"/>
      <c r="D3642" s="3"/>
      <c r="E3642" s="3"/>
      <c r="F3642" s="3"/>
      <c r="G3642" s="3"/>
      <c r="I3642" s="1"/>
      <c r="J3642" s="1"/>
      <c r="K3642" s="2"/>
      <c r="Y3642" s="2"/>
      <c r="Z3642" s="2"/>
      <c r="AA3642" s="1"/>
    </row>
    <row r="3643" spans="2:27" x14ac:dyDescent="0.25">
      <c r="B3643" s="5"/>
      <c r="C3643" s="2"/>
      <c r="D3643" s="3"/>
      <c r="E3643" s="3"/>
      <c r="F3643" s="3"/>
      <c r="G3643" s="3"/>
      <c r="I3643" s="1"/>
      <c r="J3643" s="1"/>
      <c r="K3643" s="2"/>
      <c r="Y3643" s="2"/>
      <c r="Z3643" s="2"/>
      <c r="AA3643" s="1"/>
    </row>
    <row r="3644" spans="2:27" x14ac:dyDescent="0.25">
      <c r="B3644" s="5"/>
      <c r="C3644" s="2"/>
      <c r="D3644" s="3"/>
      <c r="F3644" s="3"/>
      <c r="G3644" s="3"/>
      <c r="I3644" s="1"/>
      <c r="J3644" s="1"/>
      <c r="K3644" s="2"/>
      <c r="Y3644" s="2"/>
      <c r="Z3644" s="2"/>
      <c r="AA3644" s="1"/>
    </row>
    <row r="3645" spans="2:27" x14ac:dyDescent="0.25">
      <c r="B3645" s="5"/>
      <c r="C3645" s="2"/>
      <c r="D3645" s="3"/>
      <c r="F3645" s="3"/>
      <c r="G3645" s="3"/>
      <c r="I3645" s="1"/>
      <c r="J3645" s="1"/>
      <c r="K3645" s="2"/>
      <c r="Y3645" s="2"/>
      <c r="Z3645" s="2"/>
      <c r="AA3645" s="1"/>
    </row>
    <row r="3646" spans="2:27" x14ac:dyDescent="0.25">
      <c r="B3646" s="5"/>
      <c r="C3646" s="2"/>
      <c r="D3646" s="3"/>
      <c r="F3646" s="3"/>
      <c r="G3646" s="3"/>
      <c r="I3646" s="1"/>
      <c r="J3646" s="1"/>
      <c r="K3646" s="2"/>
      <c r="Y3646" s="2"/>
      <c r="Z3646" s="2"/>
      <c r="AA3646" s="1"/>
    </row>
    <row r="3647" spans="2:27" x14ac:dyDescent="0.25">
      <c r="B3647" s="5"/>
      <c r="C3647" s="2"/>
      <c r="D3647" s="3"/>
      <c r="F3647" s="3"/>
      <c r="G3647" s="3"/>
      <c r="I3647" s="1"/>
      <c r="J3647" s="1"/>
      <c r="K3647" s="2"/>
      <c r="Y3647" s="2"/>
      <c r="Z3647" s="2"/>
      <c r="AA3647" s="1"/>
    </row>
    <row r="3648" spans="2:27" x14ac:dyDescent="0.25">
      <c r="B3648" s="5"/>
      <c r="C3648" s="2"/>
      <c r="F3648" s="3"/>
      <c r="G3648" s="3"/>
      <c r="I3648" s="1"/>
      <c r="J3648" s="1"/>
      <c r="K3648" s="2"/>
      <c r="Y3648" s="2"/>
      <c r="Z3648" s="2"/>
      <c r="AA3648" s="1"/>
    </row>
    <row r="3649" spans="2:27" x14ac:dyDescent="0.25">
      <c r="B3649" s="5"/>
      <c r="C3649" s="2"/>
      <c r="D3649" s="3"/>
      <c r="F3649" s="3"/>
      <c r="G3649" s="3"/>
      <c r="I3649" s="1"/>
      <c r="J3649" s="1"/>
      <c r="K3649" s="2"/>
      <c r="Y3649" s="2"/>
      <c r="Z3649" s="2"/>
      <c r="AA3649" s="1"/>
    </row>
    <row r="3650" spans="2:27" x14ac:dyDescent="0.25">
      <c r="B3650" s="5"/>
      <c r="C3650" s="2"/>
      <c r="D3650" s="3"/>
      <c r="E3650" s="3"/>
      <c r="F3650" s="3"/>
      <c r="G3650" s="3"/>
      <c r="I3650" s="1"/>
      <c r="J3650" s="1"/>
      <c r="K3650" s="2"/>
      <c r="Y3650" s="2"/>
      <c r="Z3650" s="2"/>
      <c r="AA3650" s="1"/>
    </row>
    <row r="3651" spans="2:27" x14ac:dyDescent="0.25">
      <c r="B3651" s="5"/>
      <c r="C3651" s="2"/>
      <c r="D3651" s="3"/>
      <c r="F3651" s="3"/>
      <c r="G3651" s="3"/>
      <c r="I3651" s="1"/>
      <c r="J3651" s="1"/>
      <c r="K3651" s="2"/>
      <c r="Y3651" s="2"/>
      <c r="Z3651" s="2"/>
      <c r="AA3651" s="1"/>
    </row>
    <row r="3652" spans="2:27" x14ac:dyDescent="0.25">
      <c r="B3652" s="5"/>
      <c r="C3652" s="2"/>
      <c r="D3652" s="3"/>
      <c r="E3652" s="3"/>
      <c r="F3652" s="3"/>
      <c r="G3652" s="3"/>
      <c r="I3652" s="1"/>
      <c r="J3652" s="1"/>
      <c r="K3652" s="2"/>
      <c r="Y3652" s="2"/>
      <c r="Z3652" s="2"/>
      <c r="AA3652" s="1"/>
    </row>
    <row r="3653" spans="2:27" x14ac:dyDescent="0.25">
      <c r="B3653" s="5"/>
      <c r="C3653" s="2"/>
      <c r="D3653" s="3"/>
      <c r="F3653" s="3"/>
      <c r="G3653" s="3"/>
      <c r="I3653" s="1"/>
      <c r="J3653" s="1"/>
      <c r="K3653" s="2"/>
      <c r="Y3653" s="2"/>
      <c r="Z3653" s="2"/>
      <c r="AA3653" s="1"/>
    </row>
    <row r="3654" spans="2:27" x14ac:dyDescent="0.25">
      <c r="B3654" s="5"/>
      <c r="C3654" s="2"/>
      <c r="D3654" s="3"/>
      <c r="E3654" s="3"/>
      <c r="F3654" s="3"/>
      <c r="G3654" s="3"/>
      <c r="I3654" s="1"/>
      <c r="J3654" s="1"/>
      <c r="K3654" s="2"/>
      <c r="Y3654" s="2"/>
      <c r="Z3654" s="2"/>
      <c r="AA3654" s="1"/>
    </row>
    <row r="3655" spans="2:27" x14ac:dyDescent="0.25">
      <c r="B3655" s="5"/>
      <c r="C3655" s="2"/>
      <c r="D3655" s="3"/>
      <c r="F3655" s="3"/>
      <c r="G3655" s="3"/>
      <c r="I3655" s="1"/>
      <c r="J3655" s="1"/>
      <c r="K3655" s="2"/>
      <c r="Y3655" s="2"/>
      <c r="Z3655" s="2"/>
      <c r="AA3655" s="1"/>
    </row>
    <row r="3656" spans="2:27" x14ac:dyDescent="0.25">
      <c r="B3656" s="5"/>
      <c r="C3656" s="2"/>
      <c r="D3656" s="3"/>
      <c r="G3656" s="3"/>
      <c r="I3656" s="1"/>
      <c r="J3656" s="1"/>
      <c r="K3656" s="2"/>
      <c r="Y3656" s="2"/>
      <c r="Z3656" s="2"/>
      <c r="AA3656" s="1"/>
    </row>
    <row r="3657" spans="2:27" x14ac:dyDescent="0.25">
      <c r="B3657" s="5"/>
      <c r="C3657" s="2"/>
      <c r="D3657" s="3"/>
      <c r="F3657" s="3"/>
      <c r="G3657" s="3"/>
      <c r="I3657" s="1"/>
      <c r="J3657" s="1"/>
      <c r="K3657" s="2"/>
      <c r="Y3657" s="2"/>
      <c r="Z3657" s="2"/>
      <c r="AA3657" s="1"/>
    </row>
    <row r="3658" spans="2:27" x14ac:dyDescent="0.25">
      <c r="B3658" s="5"/>
      <c r="C3658" s="2"/>
      <c r="D3658" s="3"/>
      <c r="F3658" s="3"/>
      <c r="G3658" s="3"/>
      <c r="I3658" s="1"/>
      <c r="J3658" s="1"/>
      <c r="K3658" s="2"/>
      <c r="Y3658" s="2"/>
      <c r="Z3658" s="2"/>
      <c r="AA3658" s="1"/>
    </row>
    <row r="3659" spans="2:27" x14ac:dyDescent="0.25">
      <c r="B3659" s="5"/>
      <c r="C3659" s="2"/>
      <c r="D3659" s="3"/>
      <c r="F3659" s="3"/>
      <c r="G3659" s="3"/>
      <c r="I3659" s="1"/>
      <c r="J3659" s="1"/>
      <c r="K3659" s="2"/>
      <c r="Y3659" s="2"/>
      <c r="Z3659" s="2"/>
      <c r="AA3659" s="1"/>
    </row>
    <row r="3660" spans="2:27" x14ac:dyDescent="0.25">
      <c r="B3660" s="5"/>
      <c r="C3660" s="2"/>
      <c r="D3660" s="3"/>
      <c r="E3660" s="3"/>
      <c r="F3660" s="3"/>
      <c r="G3660" s="3"/>
      <c r="I3660" s="1"/>
      <c r="J3660" s="1"/>
      <c r="K3660" s="2"/>
      <c r="Y3660" s="2"/>
      <c r="Z3660" s="2"/>
      <c r="AA3660" s="1"/>
    </row>
    <row r="3661" spans="2:27" x14ac:dyDescent="0.25">
      <c r="B3661" s="5"/>
      <c r="C3661" s="2"/>
      <c r="D3661" s="3"/>
      <c r="F3661" s="3"/>
      <c r="G3661" s="3"/>
      <c r="I3661" s="1"/>
      <c r="J3661" s="1"/>
      <c r="K3661" s="2"/>
      <c r="Y3661" s="2"/>
      <c r="Z3661" s="2"/>
      <c r="AA3661" s="1"/>
    </row>
    <row r="3662" spans="2:27" x14ac:dyDescent="0.25">
      <c r="B3662" s="5"/>
      <c r="C3662" s="2"/>
      <c r="D3662" s="3"/>
      <c r="F3662" s="3"/>
      <c r="G3662" s="3"/>
      <c r="I3662" s="1"/>
      <c r="J3662" s="1"/>
      <c r="K3662" s="2"/>
      <c r="Y3662" s="2"/>
      <c r="Z3662" s="2"/>
      <c r="AA3662" s="1"/>
    </row>
    <row r="3663" spans="2:27" x14ac:dyDescent="0.25">
      <c r="B3663" s="5"/>
      <c r="C3663" s="2"/>
      <c r="D3663" s="3"/>
      <c r="F3663" s="3"/>
      <c r="G3663" s="3"/>
      <c r="I3663" s="1"/>
      <c r="J3663" s="1"/>
      <c r="K3663" s="2"/>
      <c r="Y3663" s="2"/>
      <c r="Z3663" s="2"/>
      <c r="AA3663" s="1"/>
    </row>
    <row r="3664" spans="2:27" x14ac:dyDescent="0.25">
      <c r="B3664" s="5"/>
      <c r="C3664" s="2"/>
      <c r="D3664" s="3"/>
      <c r="F3664" s="3"/>
      <c r="G3664" s="3"/>
      <c r="I3664" s="1"/>
      <c r="J3664" s="1"/>
      <c r="K3664" s="2"/>
      <c r="Y3664" s="2"/>
      <c r="Z3664" s="2"/>
      <c r="AA3664" s="1"/>
    </row>
    <row r="3665" spans="2:27" x14ac:dyDescent="0.25">
      <c r="B3665" s="5"/>
      <c r="C3665" s="2"/>
      <c r="D3665" s="3"/>
      <c r="F3665" s="3"/>
      <c r="G3665" s="3"/>
      <c r="I3665" s="1"/>
      <c r="J3665" s="1"/>
      <c r="K3665" s="2"/>
      <c r="Y3665" s="2"/>
      <c r="Z3665" s="2"/>
      <c r="AA3665" s="1"/>
    </row>
    <row r="3666" spans="2:27" x14ac:dyDescent="0.25">
      <c r="B3666" s="5"/>
      <c r="C3666" s="2"/>
      <c r="D3666" s="3"/>
      <c r="F3666" s="3"/>
      <c r="G3666" s="3"/>
      <c r="I3666" s="1"/>
      <c r="J3666" s="1"/>
      <c r="K3666" s="2"/>
      <c r="Y3666" s="2"/>
      <c r="Z3666" s="2"/>
      <c r="AA3666" s="1"/>
    </row>
    <row r="3667" spans="2:27" x14ac:dyDescent="0.25">
      <c r="B3667" s="5"/>
      <c r="C3667" s="2"/>
      <c r="D3667" s="3"/>
      <c r="F3667" s="3"/>
      <c r="G3667" s="3"/>
      <c r="I3667" s="1"/>
      <c r="J3667" s="1"/>
      <c r="K3667" s="2"/>
      <c r="Y3667" s="2"/>
      <c r="Z3667" s="2"/>
      <c r="AA3667" s="1"/>
    </row>
    <row r="3668" spans="2:27" x14ac:dyDescent="0.25">
      <c r="B3668" s="5"/>
      <c r="C3668" s="2"/>
      <c r="D3668" s="3"/>
      <c r="F3668" s="3"/>
      <c r="G3668" s="3"/>
      <c r="I3668" s="1"/>
      <c r="J3668" s="1"/>
      <c r="K3668" s="2"/>
      <c r="Y3668" s="2"/>
      <c r="Z3668" s="2"/>
      <c r="AA3668" s="1"/>
    </row>
    <row r="3669" spans="2:27" x14ac:dyDescent="0.25">
      <c r="B3669" s="5"/>
      <c r="C3669" s="2"/>
      <c r="D3669" s="3"/>
      <c r="F3669" s="3"/>
      <c r="G3669" s="3"/>
      <c r="I3669" s="1"/>
      <c r="J3669" s="1"/>
      <c r="K3669" s="2"/>
      <c r="Y3669" s="2"/>
      <c r="Z3669" s="2"/>
      <c r="AA3669" s="1"/>
    </row>
    <row r="3670" spans="2:27" x14ac:dyDescent="0.25">
      <c r="B3670" s="5"/>
      <c r="C3670" s="2"/>
      <c r="D3670" s="3"/>
      <c r="F3670" s="3"/>
      <c r="G3670" s="3"/>
      <c r="I3670" s="1"/>
      <c r="J3670" s="1"/>
      <c r="K3670" s="2"/>
      <c r="Y3670" s="2"/>
      <c r="Z3670" s="2"/>
      <c r="AA3670" s="1"/>
    </row>
    <row r="3671" spans="2:27" x14ac:dyDescent="0.25">
      <c r="B3671" s="5"/>
      <c r="C3671" s="2"/>
      <c r="D3671" s="3"/>
      <c r="E3671" s="3"/>
      <c r="F3671" s="3"/>
      <c r="G3671" s="3"/>
      <c r="I3671" s="1"/>
      <c r="J3671" s="1"/>
      <c r="K3671" s="2"/>
      <c r="Y3671" s="2"/>
      <c r="Z3671" s="2"/>
      <c r="AA3671" s="1"/>
    </row>
    <row r="3672" spans="2:27" x14ac:dyDescent="0.25">
      <c r="B3672" s="5"/>
      <c r="C3672" s="2"/>
      <c r="D3672" s="3"/>
      <c r="F3672" s="3"/>
      <c r="G3672" s="3"/>
      <c r="I3672" s="1"/>
      <c r="J3672" s="1"/>
      <c r="K3672" s="2"/>
      <c r="Y3672" s="2"/>
      <c r="Z3672" s="2"/>
      <c r="AA3672" s="1"/>
    </row>
    <row r="3673" spans="2:27" x14ac:dyDescent="0.25">
      <c r="B3673" s="5"/>
      <c r="C3673" s="2"/>
      <c r="D3673" s="3"/>
      <c r="F3673" s="3"/>
      <c r="G3673" s="3"/>
      <c r="I3673" s="1"/>
      <c r="J3673" s="1"/>
      <c r="K3673" s="2"/>
      <c r="Y3673" s="2"/>
      <c r="Z3673" s="2"/>
      <c r="AA3673" s="1"/>
    </row>
    <row r="3674" spans="2:27" x14ac:dyDescent="0.25">
      <c r="B3674" s="5"/>
      <c r="C3674" s="2"/>
      <c r="D3674" s="3"/>
      <c r="E3674" s="3"/>
      <c r="F3674" s="3"/>
      <c r="G3674" s="3"/>
      <c r="I3674" s="1"/>
      <c r="J3674" s="1"/>
      <c r="K3674" s="2"/>
      <c r="Y3674" s="2"/>
      <c r="Z3674" s="2"/>
      <c r="AA3674" s="1"/>
    </row>
    <row r="3675" spans="2:27" x14ac:dyDescent="0.25">
      <c r="B3675" s="5"/>
      <c r="C3675" s="2"/>
      <c r="D3675" s="3"/>
      <c r="F3675" s="3"/>
      <c r="G3675" s="3"/>
      <c r="I3675" s="1"/>
      <c r="J3675" s="1"/>
      <c r="K3675" s="2"/>
      <c r="Y3675" s="2"/>
      <c r="Z3675" s="2"/>
      <c r="AA3675" s="1"/>
    </row>
    <row r="3676" spans="2:27" x14ac:dyDescent="0.25">
      <c r="B3676" s="5"/>
      <c r="C3676" s="2"/>
      <c r="D3676" s="3"/>
      <c r="E3676" s="3"/>
      <c r="F3676" s="3"/>
      <c r="G3676" s="3"/>
      <c r="I3676" s="1"/>
      <c r="J3676" s="1"/>
      <c r="K3676" s="2"/>
      <c r="Y3676" s="2"/>
      <c r="Z3676" s="2"/>
      <c r="AA3676" s="1"/>
    </row>
    <row r="3677" spans="2:27" x14ac:dyDescent="0.25">
      <c r="B3677" s="5"/>
      <c r="C3677" s="2"/>
      <c r="D3677" s="3"/>
      <c r="F3677" s="3"/>
      <c r="G3677" s="3"/>
      <c r="I3677" s="1"/>
      <c r="J3677" s="1"/>
      <c r="K3677" s="2"/>
      <c r="Y3677" s="2"/>
      <c r="Z3677" s="2"/>
      <c r="AA3677" s="1"/>
    </row>
    <row r="3678" spans="2:27" x14ac:dyDescent="0.25">
      <c r="B3678" s="5"/>
      <c r="C3678" s="2"/>
      <c r="D3678" s="3"/>
      <c r="F3678" s="3"/>
      <c r="G3678" s="3"/>
      <c r="I3678" s="1"/>
      <c r="J3678" s="1"/>
      <c r="K3678" s="2"/>
      <c r="Y3678" s="2"/>
      <c r="Z3678" s="2"/>
      <c r="AA3678" s="1"/>
    </row>
    <row r="3679" spans="2:27" x14ac:dyDescent="0.25">
      <c r="B3679" s="5"/>
      <c r="C3679" s="2"/>
      <c r="D3679" s="3"/>
      <c r="F3679" s="3"/>
      <c r="G3679" s="3"/>
      <c r="I3679" s="1"/>
      <c r="J3679" s="1"/>
      <c r="K3679" s="2"/>
      <c r="Y3679" s="2"/>
      <c r="Z3679" s="2"/>
      <c r="AA3679" s="1"/>
    </row>
    <row r="3680" spans="2:27" x14ac:dyDescent="0.25">
      <c r="B3680" s="5"/>
      <c r="C3680" s="2"/>
      <c r="D3680" s="3"/>
      <c r="F3680" s="3"/>
      <c r="G3680" s="3"/>
      <c r="I3680" s="1"/>
      <c r="J3680" s="1"/>
      <c r="K3680" s="2"/>
      <c r="Y3680" s="2"/>
      <c r="Z3680" s="2"/>
      <c r="AA3680" s="1"/>
    </row>
    <row r="3681" spans="2:27" x14ac:dyDescent="0.25">
      <c r="B3681" s="5"/>
      <c r="C3681" s="2"/>
      <c r="D3681" s="3"/>
      <c r="E3681" s="3"/>
      <c r="F3681" s="3"/>
      <c r="G3681" s="3"/>
      <c r="I3681" s="1"/>
      <c r="J3681" s="1"/>
      <c r="K3681" s="2"/>
      <c r="Y3681" s="2"/>
      <c r="Z3681" s="2"/>
      <c r="AA3681" s="1"/>
    </row>
    <row r="3682" spans="2:27" x14ac:dyDescent="0.25">
      <c r="B3682" s="5"/>
      <c r="C3682" s="2"/>
      <c r="F3682" s="3"/>
      <c r="G3682" s="3"/>
      <c r="I3682" s="1"/>
      <c r="J3682" s="1"/>
      <c r="K3682" s="2"/>
      <c r="Y3682" s="2"/>
      <c r="Z3682" s="2"/>
      <c r="AA3682" s="1"/>
    </row>
    <row r="3683" spans="2:27" x14ac:dyDescent="0.25">
      <c r="B3683" s="5"/>
      <c r="C3683" s="2"/>
      <c r="E3683" s="3"/>
      <c r="F3683" s="3"/>
      <c r="G3683" s="3"/>
      <c r="I3683" s="1"/>
      <c r="J3683" s="1"/>
      <c r="K3683" s="2"/>
      <c r="Y3683" s="2"/>
      <c r="Z3683" s="2"/>
      <c r="AA3683" s="1"/>
    </row>
    <row r="3684" spans="2:27" x14ac:dyDescent="0.25">
      <c r="B3684" s="5"/>
      <c r="C3684" s="2"/>
      <c r="D3684" s="3"/>
      <c r="F3684" s="3"/>
      <c r="G3684" s="3"/>
      <c r="I3684" s="1"/>
      <c r="J3684" s="1"/>
      <c r="K3684" s="2"/>
      <c r="Y3684" s="2"/>
      <c r="Z3684" s="2"/>
      <c r="AA3684" s="1"/>
    </row>
    <row r="3685" spans="2:27" x14ac:dyDescent="0.25">
      <c r="B3685" s="5"/>
      <c r="C3685" s="2"/>
      <c r="D3685" s="3"/>
      <c r="E3685" s="3"/>
      <c r="F3685" s="3"/>
      <c r="G3685" s="3"/>
      <c r="I3685" s="1"/>
      <c r="J3685" s="1"/>
      <c r="K3685" s="2"/>
      <c r="Y3685" s="2"/>
      <c r="Z3685" s="2"/>
      <c r="AA3685" s="1"/>
    </row>
    <row r="3686" spans="2:27" x14ac:dyDescent="0.25">
      <c r="B3686" s="5"/>
      <c r="C3686" s="2"/>
      <c r="D3686" s="3"/>
      <c r="E3686" s="3"/>
      <c r="F3686" s="3"/>
      <c r="G3686" s="3"/>
      <c r="I3686" s="1"/>
      <c r="J3686" s="1"/>
      <c r="K3686" s="2"/>
      <c r="Y3686" s="2"/>
      <c r="Z3686" s="2"/>
      <c r="AA3686" s="1"/>
    </row>
    <row r="3687" spans="2:27" x14ac:dyDescent="0.25">
      <c r="B3687" s="5"/>
      <c r="C3687" s="2"/>
      <c r="D3687" s="3"/>
      <c r="F3687" s="3"/>
      <c r="G3687" s="3"/>
      <c r="I3687" s="1"/>
      <c r="J3687" s="1"/>
      <c r="K3687" s="2"/>
      <c r="Y3687" s="2"/>
      <c r="Z3687" s="2"/>
      <c r="AA3687" s="1"/>
    </row>
    <row r="3688" spans="2:27" x14ac:dyDescent="0.25">
      <c r="B3688" s="5"/>
      <c r="C3688" s="2"/>
      <c r="D3688" s="3"/>
      <c r="F3688" s="3"/>
      <c r="G3688" s="3"/>
      <c r="I3688" s="1"/>
      <c r="J3688" s="1"/>
      <c r="K3688" s="2"/>
      <c r="Y3688" s="2"/>
      <c r="Z3688" s="2"/>
      <c r="AA3688" s="1"/>
    </row>
    <row r="3689" spans="2:27" x14ac:dyDescent="0.25">
      <c r="B3689" s="5"/>
      <c r="C3689" s="2"/>
      <c r="D3689" s="3"/>
      <c r="F3689" s="3"/>
      <c r="G3689" s="3"/>
      <c r="I3689" s="1"/>
      <c r="J3689" s="1"/>
      <c r="K3689" s="2"/>
      <c r="Y3689" s="2"/>
      <c r="Z3689" s="2"/>
      <c r="AA3689" s="1"/>
    </row>
    <row r="3690" spans="2:27" x14ac:dyDescent="0.25">
      <c r="B3690" s="5"/>
      <c r="C3690" s="2"/>
      <c r="D3690" s="3"/>
      <c r="F3690" s="3"/>
      <c r="G3690" s="3"/>
      <c r="I3690" s="1"/>
      <c r="J3690" s="1"/>
      <c r="K3690" s="2"/>
      <c r="Y3690" s="2"/>
      <c r="Z3690" s="2"/>
      <c r="AA3690" s="1"/>
    </row>
    <row r="3691" spans="2:27" x14ac:dyDescent="0.25">
      <c r="B3691" s="5"/>
      <c r="C3691" s="2"/>
      <c r="D3691" s="3"/>
      <c r="E3691" s="3"/>
      <c r="F3691" s="3"/>
      <c r="G3691" s="3"/>
      <c r="I3691" s="1"/>
      <c r="J3691" s="1"/>
      <c r="K3691" s="2"/>
      <c r="Y3691" s="2"/>
      <c r="Z3691" s="2"/>
      <c r="AA3691" s="1"/>
    </row>
    <row r="3692" spans="2:27" x14ac:dyDescent="0.25">
      <c r="B3692" s="5"/>
      <c r="C3692" s="2"/>
      <c r="D3692" s="3"/>
      <c r="F3692" s="3"/>
      <c r="G3692" s="3"/>
      <c r="I3692" s="1"/>
      <c r="J3692" s="1"/>
      <c r="K3692" s="2"/>
      <c r="Y3692" s="2"/>
      <c r="Z3692" s="2"/>
      <c r="AA3692" s="1"/>
    </row>
    <row r="3693" spans="2:27" x14ac:dyDescent="0.25">
      <c r="B3693" s="5"/>
      <c r="C3693" s="2"/>
      <c r="D3693" s="3"/>
      <c r="F3693" s="3"/>
      <c r="G3693" s="3"/>
      <c r="I3693" s="1"/>
      <c r="J3693" s="1"/>
      <c r="K3693" s="2"/>
      <c r="Y3693" s="2"/>
      <c r="Z3693" s="2"/>
      <c r="AA3693" s="1"/>
    </row>
    <row r="3694" spans="2:27" x14ac:dyDescent="0.25">
      <c r="B3694" s="5"/>
      <c r="C3694" s="2"/>
      <c r="D3694" s="3"/>
      <c r="G3694" s="3"/>
      <c r="I3694" s="1"/>
      <c r="J3694" s="1"/>
      <c r="K3694" s="2"/>
      <c r="Y3694" s="2"/>
      <c r="Z3694" s="2"/>
      <c r="AA3694" s="1"/>
    </row>
    <row r="3695" spans="2:27" x14ac:dyDescent="0.25">
      <c r="B3695" s="5"/>
      <c r="C3695" s="2"/>
      <c r="D3695" s="3"/>
      <c r="F3695" s="3"/>
      <c r="G3695" s="3"/>
      <c r="I3695" s="1"/>
      <c r="J3695" s="1"/>
      <c r="K3695" s="2"/>
      <c r="Y3695" s="2"/>
      <c r="Z3695" s="2"/>
      <c r="AA3695" s="1"/>
    </row>
    <row r="3696" spans="2:27" x14ac:dyDescent="0.25">
      <c r="B3696" s="5"/>
      <c r="C3696" s="2"/>
      <c r="D3696" s="3"/>
      <c r="F3696" s="3"/>
      <c r="G3696" s="3"/>
      <c r="I3696" s="1"/>
      <c r="J3696" s="1"/>
      <c r="K3696" s="2"/>
      <c r="Y3696" s="2"/>
      <c r="Z3696" s="2"/>
      <c r="AA3696" s="1"/>
    </row>
    <row r="3697" spans="2:27" x14ac:dyDescent="0.25">
      <c r="B3697" s="5"/>
      <c r="C3697" s="2"/>
      <c r="D3697" s="3"/>
      <c r="E3697" s="3"/>
      <c r="I3697" s="1"/>
      <c r="J3697" s="1"/>
      <c r="K3697" s="2"/>
      <c r="Y3697" s="2"/>
      <c r="Z3697" s="2"/>
      <c r="AA3697" s="1"/>
    </row>
    <row r="3698" spans="2:27" x14ac:dyDescent="0.25">
      <c r="B3698" s="5"/>
      <c r="C3698" s="2"/>
      <c r="D3698" s="3"/>
      <c r="E3698" s="3"/>
      <c r="F3698" s="3"/>
      <c r="G3698" s="3"/>
      <c r="I3698" s="1"/>
      <c r="J3698" s="1"/>
      <c r="K3698" s="2"/>
      <c r="Y3698" s="2"/>
      <c r="Z3698" s="2"/>
      <c r="AA3698" s="1"/>
    </row>
    <row r="3699" spans="2:27" x14ac:dyDescent="0.25">
      <c r="B3699" s="5"/>
      <c r="C3699" s="2"/>
      <c r="D3699" s="3"/>
      <c r="E3699" s="3"/>
      <c r="F3699" s="3"/>
      <c r="G3699" s="3"/>
      <c r="I3699" s="1"/>
      <c r="J3699" s="1"/>
      <c r="K3699" s="2"/>
      <c r="Y3699" s="2"/>
      <c r="Z3699" s="2"/>
      <c r="AA3699" s="1"/>
    </row>
    <row r="3700" spans="2:27" x14ac:dyDescent="0.25">
      <c r="B3700" s="5"/>
      <c r="C3700" s="2"/>
      <c r="D3700" s="3"/>
      <c r="E3700" s="3"/>
      <c r="F3700" s="3"/>
      <c r="G3700" s="3"/>
      <c r="I3700" s="1"/>
      <c r="J3700" s="1"/>
      <c r="K3700" s="2"/>
      <c r="Y3700" s="2"/>
      <c r="Z3700" s="2"/>
      <c r="AA3700" s="1"/>
    </row>
    <row r="3701" spans="2:27" x14ac:dyDescent="0.25">
      <c r="B3701" s="5"/>
      <c r="C3701" s="2"/>
      <c r="D3701" s="3"/>
      <c r="F3701" s="3"/>
      <c r="G3701" s="3"/>
      <c r="I3701" s="1"/>
      <c r="J3701" s="1"/>
      <c r="K3701" s="2"/>
      <c r="Y3701" s="2"/>
      <c r="Z3701" s="2"/>
      <c r="AA3701" s="1"/>
    </row>
    <row r="3702" spans="2:27" x14ac:dyDescent="0.25">
      <c r="B3702" s="5"/>
      <c r="C3702" s="2"/>
      <c r="D3702" s="3"/>
      <c r="F3702" s="3"/>
      <c r="G3702" s="3"/>
      <c r="I3702" s="1"/>
      <c r="J3702" s="1"/>
      <c r="K3702" s="2"/>
      <c r="Y3702" s="2"/>
      <c r="Z3702" s="2"/>
      <c r="AA3702" s="1"/>
    </row>
    <row r="3703" spans="2:27" x14ac:dyDescent="0.25">
      <c r="B3703" s="5"/>
      <c r="C3703" s="2"/>
      <c r="D3703" s="3"/>
      <c r="F3703" s="3"/>
      <c r="G3703" s="3"/>
      <c r="I3703" s="1"/>
      <c r="J3703" s="1"/>
      <c r="K3703" s="2"/>
      <c r="Y3703" s="2"/>
      <c r="Z3703" s="2"/>
      <c r="AA3703" s="1"/>
    </row>
    <row r="3704" spans="2:27" x14ac:dyDescent="0.25">
      <c r="B3704" s="5"/>
      <c r="C3704" s="2"/>
      <c r="D3704" s="3"/>
      <c r="G3704" s="3"/>
      <c r="I3704" s="1"/>
      <c r="J3704" s="1"/>
      <c r="K3704" s="2"/>
      <c r="Y3704" s="2"/>
      <c r="Z3704" s="2"/>
      <c r="AA3704" s="1"/>
    </row>
    <row r="3705" spans="2:27" x14ac:dyDescent="0.25">
      <c r="B3705" s="5"/>
      <c r="C3705" s="2"/>
      <c r="D3705" s="3"/>
      <c r="F3705" s="3"/>
      <c r="G3705" s="3"/>
      <c r="I3705" s="1"/>
      <c r="J3705" s="1"/>
      <c r="K3705" s="2"/>
      <c r="Y3705" s="2"/>
      <c r="Z3705" s="2"/>
      <c r="AA3705" s="1"/>
    </row>
    <row r="3706" spans="2:27" x14ac:dyDescent="0.25">
      <c r="B3706" s="5"/>
      <c r="C3706" s="2"/>
      <c r="D3706" s="3"/>
      <c r="F3706" s="3"/>
      <c r="I3706" s="1"/>
      <c r="J3706" s="1"/>
      <c r="K3706" s="2"/>
      <c r="Y3706" s="2"/>
      <c r="Z3706" s="2"/>
      <c r="AA3706" s="1"/>
    </row>
    <row r="3707" spans="2:27" x14ac:dyDescent="0.25">
      <c r="B3707" s="5"/>
      <c r="C3707" s="2"/>
      <c r="D3707" s="3"/>
      <c r="E3707" s="3"/>
      <c r="F3707" s="3"/>
      <c r="G3707" s="3"/>
      <c r="I3707" s="1"/>
      <c r="J3707" s="1"/>
      <c r="K3707" s="2"/>
      <c r="Y3707" s="2"/>
      <c r="Z3707" s="2"/>
      <c r="AA3707" s="1"/>
    </row>
    <row r="3708" spans="2:27" x14ac:dyDescent="0.25">
      <c r="B3708" s="5"/>
      <c r="C3708" s="2"/>
      <c r="D3708" s="3"/>
      <c r="E3708" s="3"/>
      <c r="F3708" s="3"/>
      <c r="G3708" s="3"/>
      <c r="I3708" s="1"/>
      <c r="J3708" s="1"/>
      <c r="K3708" s="2"/>
      <c r="Y3708" s="2"/>
      <c r="Z3708" s="2"/>
      <c r="AA3708" s="1"/>
    </row>
    <row r="3709" spans="2:27" x14ac:dyDescent="0.25">
      <c r="B3709" s="5"/>
      <c r="C3709" s="2"/>
      <c r="D3709" s="3"/>
      <c r="F3709" s="3"/>
      <c r="G3709" s="3"/>
      <c r="I3709" s="1"/>
      <c r="J3709" s="1"/>
      <c r="K3709" s="2"/>
      <c r="Y3709" s="2"/>
      <c r="Z3709" s="2"/>
      <c r="AA3709" s="1"/>
    </row>
    <row r="3710" spans="2:27" x14ac:dyDescent="0.25">
      <c r="B3710" s="5"/>
      <c r="C3710" s="2"/>
      <c r="D3710" s="3"/>
      <c r="F3710" s="3"/>
      <c r="G3710" s="3"/>
      <c r="I3710" s="1"/>
      <c r="J3710" s="1"/>
      <c r="K3710" s="2"/>
      <c r="Y3710" s="2"/>
      <c r="Z3710" s="2"/>
      <c r="AA3710" s="1"/>
    </row>
    <row r="3711" spans="2:27" x14ac:dyDescent="0.25">
      <c r="B3711" s="5"/>
      <c r="C3711" s="2"/>
      <c r="D3711" s="3"/>
      <c r="F3711" s="3"/>
      <c r="G3711" s="3"/>
      <c r="I3711" s="1"/>
      <c r="J3711" s="1"/>
      <c r="K3711" s="2"/>
      <c r="Y3711" s="2"/>
      <c r="Z3711" s="2"/>
      <c r="AA3711" s="1"/>
    </row>
    <row r="3712" spans="2:27" x14ac:dyDescent="0.25">
      <c r="B3712" s="5"/>
      <c r="C3712" s="2"/>
      <c r="D3712" s="3"/>
      <c r="E3712" s="3"/>
      <c r="F3712" s="3"/>
      <c r="G3712" s="3"/>
      <c r="I3712" s="1"/>
      <c r="J3712" s="1"/>
      <c r="K3712" s="2"/>
      <c r="Y3712" s="2"/>
      <c r="Z3712" s="2"/>
      <c r="AA3712" s="1"/>
    </row>
    <row r="3713" spans="2:27" x14ac:dyDescent="0.25">
      <c r="B3713" s="5"/>
      <c r="C3713" s="2"/>
      <c r="D3713" s="3"/>
      <c r="F3713" s="3"/>
      <c r="G3713" s="3"/>
      <c r="I3713" s="1"/>
      <c r="J3713" s="1"/>
      <c r="K3713" s="2"/>
      <c r="Y3713" s="2"/>
      <c r="Z3713" s="2"/>
      <c r="AA3713" s="1"/>
    </row>
    <row r="3714" spans="2:27" x14ac:dyDescent="0.25">
      <c r="B3714" s="5"/>
      <c r="C3714" s="2"/>
      <c r="D3714" s="3"/>
      <c r="F3714" s="3"/>
      <c r="G3714" s="3"/>
      <c r="I3714" s="1"/>
      <c r="J3714" s="1"/>
      <c r="K3714" s="2"/>
      <c r="Y3714" s="2"/>
      <c r="Z3714" s="2"/>
      <c r="AA3714" s="1"/>
    </row>
    <row r="3715" spans="2:27" x14ac:dyDescent="0.25">
      <c r="B3715" s="5"/>
      <c r="C3715" s="2"/>
      <c r="D3715" s="3"/>
      <c r="I3715" s="1"/>
      <c r="J3715" s="1"/>
      <c r="K3715" s="2"/>
      <c r="Y3715" s="2"/>
      <c r="Z3715" s="2"/>
      <c r="AA3715" s="1"/>
    </row>
    <row r="3716" spans="2:27" x14ac:dyDescent="0.25">
      <c r="B3716" s="5"/>
      <c r="C3716" s="2"/>
      <c r="D3716" s="3"/>
      <c r="F3716" s="3"/>
      <c r="G3716" s="3"/>
      <c r="I3716" s="1"/>
      <c r="J3716" s="1"/>
      <c r="K3716" s="2"/>
      <c r="Y3716" s="2"/>
      <c r="Z3716" s="2"/>
      <c r="AA3716" s="1"/>
    </row>
    <row r="3717" spans="2:27" x14ac:dyDescent="0.25">
      <c r="B3717" s="5"/>
      <c r="C3717" s="2"/>
      <c r="D3717" s="3"/>
      <c r="G3717" s="3"/>
      <c r="I3717" s="1"/>
      <c r="J3717" s="1"/>
      <c r="K3717" s="2"/>
      <c r="Y3717" s="2"/>
      <c r="Z3717" s="2"/>
      <c r="AA3717" s="1"/>
    </row>
    <row r="3718" spans="2:27" x14ac:dyDescent="0.25">
      <c r="B3718" s="5"/>
      <c r="C3718" s="2"/>
      <c r="D3718" s="3"/>
      <c r="F3718" s="3"/>
      <c r="G3718" s="3"/>
      <c r="I3718" s="1"/>
      <c r="J3718" s="1"/>
      <c r="K3718" s="2"/>
      <c r="Y3718" s="2"/>
      <c r="Z3718" s="2"/>
      <c r="AA3718" s="1"/>
    </row>
    <row r="3719" spans="2:27" x14ac:dyDescent="0.25">
      <c r="B3719" s="5"/>
      <c r="C3719" s="2"/>
      <c r="D3719" s="3"/>
      <c r="F3719" s="3"/>
      <c r="G3719" s="3"/>
      <c r="I3719" s="1"/>
      <c r="J3719" s="1"/>
      <c r="K3719" s="2"/>
      <c r="Y3719" s="2"/>
      <c r="Z3719" s="2"/>
      <c r="AA3719" s="1"/>
    </row>
    <row r="3720" spans="2:27" x14ac:dyDescent="0.25">
      <c r="B3720" s="5"/>
      <c r="C3720" s="2"/>
      <c r="F3720" s="3"/>
      <c r="G3720" s="3"/>
      <c r="I3720" s="1"/>
      <c r="J3720" s="1"/>
      <c r="K3720" s="2"/>
      <c r="Y3720" s="2"/>
      <c r="Z3720" s="2"/>
      <c r="AA3720" s="1"/>
    </row>
    <row r="3721" spans="2:27" x14ac:dyDescent="0.25">
      <c r="B3721" s="5"/>
      <c r="C3721" s="2"/>
      <c r="D3721" s="3"/>
      <c r="F3721" s="3"/>
      <c r="G3721" s="3"/>
      <c r="I3721" s="1"/>
      <c r="J3721" s="1"/>
      <c r="K3721" s="2"/>
      <c r="Y3721" s="2"/>
      <c r="Z3721" s="2"/>
      <c r="AA3721" s="1"/>
    </row>
    <row r="3722" spans="2:27" x14ac:dyDescent="0.25">
      <c r="B3722" s="5"/>
      <c r="C3722" s="2"/>
      <c r="D3722" s="3"/>
      <c r="F3722" s="3"/>
      <c r="G3722" s="3"/>
      <c r="I3722" s="1"/>
      <c r="J3722" s="1"/>
      <c r="K3722" s="2"/>
      <c r="Y3722" s="2"/>
      <c r="Z3722" s="2"/>
      <c r="AA3722" s="1"/>
    </row>
    <row r="3723" spans="2:27" x14ac:dyDescent="0.25">
      <c r="B3723" s="5"/>
      <c r="C3723" s="2"/>
      <c r="D3723" s="3"/>
      <c r="E3723" s="3"/>
      <c r="F3723" s="3"/>
      <c r="G3723" s="3"/>
      <c r="I3723" s="1"/>
      <c r="J3723" s="1"/>
      <c r="K3723" s="2"/>
      <c r="Y3723" s="2"/>
      <c r="Z3723" s="2"/>
      <c r="AA3723" s="1"/>
    </row>
    <row r="3724" spans="2:27" x14ac:dyDescent="0.25">
      <c r="B3724" s="5"/>
      <c r="C3724" s="2"/>
      <c r="D3724" s="3"/>
      <c r="F3724" s="3"/>
      <c r="G3724" s="3"/>
      <c r="I3724" s="1"/>
      <c r="J3724" s="1"/>
      <c r="K3724" s="2"/>
      <c r="Y3724" s="2"/>
      <c r="Z3724" s="2"/>
      <c r="AA3724" s="1"/>
    </row>
    <row r="3725" spans="2:27" x14ac:dyDescent="0.25">
      <c r="B3725" s="5"/>
      <c r="C3725" s="2"/>
      <c r="D3725" s="3"/>
      <c r="E3725" s="3"/>
      <c r="F3725" s="3"/>
      <c r="G3725" s="3"/>
      <c r="I3725" s="1"/>
      <c r="J3725" s="1"/>
      <c r="K3725" s="2"/>
      <c r="Y3725" s="2"/>
      <c r="Z3725" s="2"/>
      <c r="AA3725" s="1"/>
    </row>
    <row r="3726" spans="2:27" x14ac:dyDescent="0.25">
      <c r="B3726" s="5"/>
      <c r="C3726" s="2"/>
      <c r="D3726" s="3"/>
      <c r="F3726" s="3"/>
      <c r="G3726" s="3"/>
      <c r="I3726" s="1"/>
      <c r="J3726" s="1"/>
      <c r="K3726" s="2"/>
      <c r="Y3726" s="2"/>
      <c r="Z3726" s="2"/>
      <c r="AA3726" s="1"/>
    </row>
    <row r="3727" spans="2:27" x14ac:dyDescent="0.25">
      <c r="B3727" s="5"/>
      <c r="C3727" s="2"/>
      <c r="D3727" s="3"/>
      <c r="F3727" s="3"/>
      <c r="G3727" s="3"/>
      <c r="I3727" s="1"/>
      <c r="J3727" s="1"/>
      <c r="K3727" s="2"/>
      <c r="Y3727" s="2"/>
      <c r="Z3727" s="2"/>
      <c r="AA3727" s="1"/>
    </row>
    <row r="3728" spans="2:27" x14ac:dyDescent="0.25">
      <c r="B3728" s="5"/>
      <c r="C3728" s="2"/>
      <c r="D3728" s="3"/>
      <c r="E3728" s="3"/>
      <c r="F3728" s="3"/>
      <c r="G3728" s="3"/>
      <c r="I3728" s="1"/>
      <c r="J3728" s="1"/>
      <c r="K3728" s="2"/>
      <c r="Y3728" s="2"/>
      <c r="Z3728" s="2"/>
      <c r="AA3728" s="1"/>
    </row>
    <row r="3729" spans="2:27" x14ac:dyDescent="0.25">
      <c r="B3729" s="5"/>
      <c r="C3729" s="2"/>
      <c r="D3729" s="3"/>
      <c r="F3729" s="3"/>
      <c r="G3729" s="3"/>
      <c r="I3729" s="1"/>
      <c r="J3729" s="1"/>
      <c r="K3729" s="2"/>
      <c r="Y3729" s="2"/>
      <c r="Z3729" s="2"/>
      <c r="AA3729" s="1"/>
    </row>
    <row r="3730" spans="2:27" x14ac:dyDescent="0.25">
      <c r="B3730" s="5"/>
      <c r="C3730" s="2"/>
      <c r="D3730" s="3"/>
      <c r="F3730" s="3"/>
      <c r="G3730" s="3"/>
      <c r="I3730" s="1"/>
      <c r="J3730" s="1"/>
      <c r="K3730" s="2"/>
      <c r="Y3730" s="2"/>
      <c r="Z3730" s="2"/>
      <c r="AA3730" s="1"/>
    </row>
    <row r="3731" spans="2:27" x14ac:dyDescent="0.25">
      <c r="B3731" s="5"/>
      <c r="C3731" s="2"/>
      <c r="F3731" s="3"/>
      <c r="I3731" s="1"/>
      <c r="J3731" s="1"/>
      <c r="K3731" s="2"/>
      <c r="Y3731" s="2"/>
      <c r="Z3731" s="2"/>
      <c r="AA3731" s="1"/>
    </row>
    <row r="3732" spans="2:27" x14ac:dyDescent="0.25">
      <c r="B3732" s="5"/>
      <c r="C3732" s="2"/>
      <c r="D3732" s="3"/>
      <c r="F3732" s="3"/>
      <c r="G3732" s="3"/>
      <c r="I3732" s="1"/>
      <c r="J3732" s="1"/>
      <c r="K3732" s="2"/>
      <c r="Y3732" s="2"/>
      <c r="Z3732" s="2"/>
      <c r="AA3732" s="1"/>
    </row>
    <row r="3733" spans="2:27" x14ac:dyDescent="0.25">
      <c r="B3733" s="5"/>
      <c r="C3733" s="2"/>
      <c r="D3733" s="3"/>
      <c r="F3733" s="3"/>
      <c r="G3733" s="3"/>
      <c r="I3733" s="1"/>
      <c r="J3733" s="1"/>
      <c r="K3733" s="2"/>
      <c r="Y3733" s="2"/>
      <c r="Z3733" s="2"/>
      <c r="AA3733" s="1"/>
    </row>
    <row r="3734" spans="2:27" x14ac:dyDescent="0.25">
      <c r="B3734" s="5"/>
      <c r="C3734" s="2"/>
      <c r="D3734" s="3"/>
      <c r="F3734" s="3"/>
      <c r="G3734" s="3"/>
      <c r="I3734" s="1"/>
      <c r="J3734" s="1"/>
      <c r="K3734" s="2"/>
      <c r="Y3734" s="2"/>
      <c r="Z3734" s="2"/>
      <c r="AA3734" s="1"/>
    </row>
    <row r="3735" spans="2:27" x14ac:dyDescent="0.25">
      <c r="B3735" s="5"/>
      <c r="C3735" s="2"/>
      <c r="D3735" s="3"/>
      <c r="F3735" s="3"/>
      <c r="G3735" s="3"/>
      <c r="I3735" s="1"/>
      <c r="J3735" s="1"/>
      <c r="K3735" s="2"/>
      <c r="Y3735" s="2"/>
      <c r="Z3735" s="2"/>
      <c r="AA3735" s="1"/>
    </row>
    <row r="3736" spans="2:27" x14ac:dyDescent="0.25">
      <c r="B3736" s="5"/>
      <c r="C3736" s="2"/>
      <c r="D3736" s="3"/>
      <c r="E3736" s="3"/>
      <c r="F3736" s="3"/>
      <c r="G3736" s="3"/>
      <c r="I3736" s="1"/>
      <c r="J3736" s="1"/>
      <c r="K3736" s="2"/>
      <c r="Y3736" s="2"/>
      <c r="Z3736" s="2"/>
      <c r="AA3736" s="1"/>
    </row>
    <row r="3737" spans="2:27" x14ac:dyDescent="0.25">
      <c r="B3737" s="5"/>
      <c r="C3737" s="2"/>
      <c r="D3737" s="3"/>
      <c r="E3737" s="3"/>
      <c r="F3737" s="3"/>
      <c r="G3737" s="3"/>
      <c r="I3737" s="1"/>
      <c r="J3737" s="1"/>
      <c r="K3737" s="2"/>
      <c r="Y3737" s="2"/>
      <c r="Z3737" s="2"/>
      <c r="AA3737" s="1"/>
    </row>
    <row r="3738" spans="2:27" x14ac:dyDescent="0.25">
      <c r="B3738" s="5"/>
      <c r="C3738" s="2"/>
      <c r="D3738" s="3"/>
      <c r="E3738" s="3"/>
      <c r="F3738" s="3"/>
      <c r="G3738" s="3"/>
      <c r="I3738" s="1"/>
      <c r="J3738" s="1"/>
      <c r="K3738" s="2"/>
      <c r="Y3738" s="2"/>
      <c r="Z3738" s="2"/>
      <c r="AA3738" s="1"/>
    </row>
    <row r="3739" spans="2:27" x14ac:dyDescent="0.25">
      <c r="B3739" s="5"/>
      <c r="C3739" s="2"/>
      <c r="D3739" s="3"/>
      <c r="E3739" s="3"/>
      <c r="F3739" s="3"/>
      <c r="G3739" s="3"/>
      <c r="I3739" s="1"/>
      <c r="J3739" s="1"/>
      <c r="K3739" s="2"/>
      <c r="Y3739" s="2"/>
      <c r="Z3739" s="2"/>
      <c r="AA3739" s="1"/>
    </row>
    <row r="3740" spans="2:27" x14ac:dyDescent="0.25">
      <c r="B3740" s="5"/>
      <c r="C3740" s="2"/>
      <c r="D3740" s="3"/>
      <c r="F3740" s="3"/>
      <c r="G3740" s="3"/>
      <c r="I3740" s="1"/>
      <c r="J3740" s="1"/>
      <c r="K3740" s="2"/>
      <c r="Y3740" s="2"/>
      <c r="Z3740" s="2"/>
      <c r="AA3740" s="1"/>
    </row>
    <row r="3741" spans="2:27" x14ac:dyDescent="0.25">
      <c r="B3741" s="5"/>
      <c r="C3741" s="2"/>
      <c r="D3741" s="3"/>
      <c r="F3741" s="3"/>
      <c r="G3741" s="3"/>
      <c r="I3741" s="1"/>
      <c r="J3741" s="1"/>
      <c r="K3741" s="2"/>
      <c r="Y3741" s="2"/>
      <c r="Z3741" s="2"/>
      <c r="AA3741" s="1"/>
    </row>
    <row r="3742" spans="2:27" x14ac:dyDescent="0.25">
      <c r="B3742" s="5"/>
      <c r="C3742" s="2"/>
      <c r="D3742" s="3"/>
      <c r="F3742" s="3"/>
      <c r="G3742" s="3"/>
      <c r="I3742" s="1"/>
      <c r="J3742" s="1"/>
      <c r="K3742" s="2"/>
      <c r="Y3742" s="2"/>
      <c r="Z3742" s="2"/>
      <c r="AA3742" s="1"/>
    </row>
    <row r="3743" spans="2:27" x14ac:dyDescent="0.25">
      <c r="B3743" s="5"/>
      <c r="C3743" s="2"/>
      <c r="F3743" s="3"/>
      <c r="I3743" s="1"/>
      <c r="J3743" s="1"/>
      <c r="K3743" s="2"/>
      <c r="Y3743" s="2"/>
      <c r="Z3743" s="2"/>
      <c r="AA3743" s="1"/>
    </row>
    <row r="3744" spans="2:27" x14ac:dyDescent="0.25">
      <c r="B3744" s="5"/>
      <c r="C3744" s="2"/>
      <c r="D3744" s="3"/>
      <c r="E3744" s="3"/>
      <c r="F3744" s="3"/>
      <c r="G3744" s="3"/>
      <c r="I3744" s="1"/>
      <c r="J3744" s="1"/>
      <c r="K3744" s="2"/>
      <c r="Y3744" s="2"/>
      <c r="Z3744" s="2"/>
      <c r="AA3744" s="1"/>
    </row>
    <row r="3745" spans="2:27" x14ac:dyDescent="0.25">
      <c r="B3745" s="5"/>
      <c r="C3745" s="2"/>
      <c r="D3745" s="3"/>
      <c r="E3745" s="3"/>
      <c r="F3745" s="3"/>
      <c r="I3745" s="1"/>
      <c r="J3745" s="1"/>
      <c r="K3745" s="2"/>
      <c r="Y3745" s="2"/>
      <c r="Z3745" s="2"/>
      <c r="AA3745" s="1"/>
    </row>
    <row r="3746" spans="2:27" x14ac:dyDescent="0.25">
      <c r="B3746" s="5"/>
      <c r="C3746" s="2"/>
      <c r="D3746" s="3"/>
      <c r="F3746" s="3"/>
      <c r="G3746" s="3"/>
      <c r="I3746" s="1"/>
      <c r="J3746" s="1"/>
      <c r="K3746" s="2"/>
      <c r="Y3746" s="2"/>
      <c r="Z3746" s="2"/>
      <c r="AA3746" s="1"/>
    </row>
    <row r="3747" spans="2:27" x14ac:dyDescent="0.25">
      <c r="B3747" s="5"/>
      <c r="C3747" s="2"/>
      <c r="D3747" s="3"/>
      <c r="G3747" s="3"/>
      <c r="I3747" s="1"/>
      <c r="J3747" s="1"/>
      <c r="K3747" s="2"/>
      <c r="Y3747" s="2"/>
      <c r="Z3747" s="2"/>
      <c r="AA3747" s="1"/>
    </row>
    <row r="3748" spans="2:27" x14ac:dyDescent="0.25">
      <c r="B3748" s="5"/>
      <c r="C3748" s="2"/>
      <c r="D3748" s="3"/>
      <c r="F3748" s="3"/>
      <c r="G3748" s="3"/>
      <c r="I3748" s="1"/>
      <c r="J3748" s="1"/>
      <c r="K3748" s="2"/>
      <c r="Y3748" s="2"/>
      <c r="Z3748" s="2"/>
      <c r="AA3748" s="1"/>
    </row>
    <row r="3749" spans="2:27" x14ac:dyDescent="0.25">
      <c r="B3749" s="5"/>
      <c r="C3749" s="2"/>
      <c r="D3749" s="3"/>
      <c r="F3749" s="3"/>
      <c r="G3749" s="3"/>
      <c r="I3749" s="1"/>
      <c r="J3749" s="1"/>
      <c r="K3749" s="2"/>
      <c r="Y3749" s="2"/>
      <c r="Z3749" s="2"/>
      <c r="AA3749" s="1"/>
    </row>
    <row r="3750" spans="2:27" x14ac:dyDescent="0.25">
      <c r="B3750" s="5"/>
      <c r="C3750" s="2"/>
      <c r="D3750" s="3"/>
      <c r="F3750" s="3"/>
      <c r="G3750" s="3"/>
      <c r="I3750" s="1"/>
      <c r="J3750" s="1"/>
      <c r="K3750" s="2"/>
      <c r="Y3750" s="2"/>
      <c r="Z3750" s="2"/>
      <c r="AA3750" s="1"/>
    </row>
    <row r="3751" spans="2:27" x14ac:dyDescent="0.25">
      <c r="B3751" s="5"/>
      <c r="C3751" s="2"/>
      <c r="D3751" s="3"/>
      <c r="F3751" s="3"/>
      <c r="G3751" s="3"/>
      <c r="I3751" s="1"/>
      <c r="J3751" s="1"/>
      <c r="K3751" s="2"/>
      <c r="Y3751" s="2"/>
      <c r="Z3751" s="2"/>
      <c r="AA3751" s="1"/>
    </row>
    <row r="3752" spans="2:27" x14ac:dyDescent="0.25">
      <c r="B3752" s="5"/>
      <c r="C3752" s="2"/>
      <c r="D3752" s="3"/>
      <c r="F3752" s="3"/>
      <c r="G3752" s="3"/>
      <c r="I3752" s="1"/>
      <c r="J3752" s="1"/>
      <c r="K3752" s="2"/>
      <c r="Y3752" s="2"/>
      <c r="Z3752" s="2"/>
      <c r="AA3752" s="1"/>
    </row>
    <row r="3753" spans="2:27" x14ac:dyDescent="0.25">
      <c r="B3753" s="5"/>
      <c r="C3753" s="2"/>
      <c r="D3753" s="3"/>
      <c r="E3753" s="3"/>
      <c r="F3753" s="3"/>
      <c r="G3753" s="3"/>
      <c r="I3753" s="1"/>
      <c r="J3753" s="1"/>
      <c r="K3753" s="2"/>
      <c r="Y3753" s="2"/>
      <c r="Z3753" s="2"/>
      <c r="AA3753" s="1"/>
    </row>
    <row r="3754" spans="2:27" x14ac:dyDescent="0.25">
      <c r="B3754" s="5"/>
      <c r="C3754" s="2"/>
      <c r="D3754" s="3"/>
      <c r="F3754" s="3"/>
      <c r="G3754" s="3"/>
      <c r="I3754" s="1"/>
      <c r="J3754" s="1"/>
      <c r="K3754" s="2"/>
      <c r="Y3754" s="2"/>
      <c r="Z3754" s="2"/>
      <c r="AA3754" s="1"/>
    </row>
    <row r="3755" spans="2:27" x14ac:dyDescent="0.25">
      <c r="B3755" s="5"/>
      <c r="C3755" s="2"/>
      <c r="D3755" s="3"/>
      <c r="E3755" s="3"/>
      <c r="G3755" s="3"/>
      <c r="I3755" s="1"/>
      <c r="J3755" s="1"/>
      <c r="K3755" s="2"/>
      <c r="Y3755" s="2"/>
      <c r="Z3755" s="2"/>
      <c r="AA3755" s="1"/>
    </row>
    <row r="3756" spans="2:27" x14ac:dyDescent="0.25">
      <c r="B3756" s="5"/>
      <c r="C3756" s="2"/>
      <c r="D3756" s="3"/>
      <c r="F3756" s="3"/>
      <c r="G3756" s="3"/>
      <c r="I3756" s="1"/>
      <c r="J3756" s="1"/>
      <c r="K3756" s="2"/>
      <c r="Y3756" s="2"/>
      <c r="Z3756" s="2"/>
      <c r="AA3756" s="1"/>
    </row>
    <row r="3757" spans="2:27" x14ac:dyDescent="0.25">
      <c r="B3757" s="5"/>
      <c r="C3757" s="2"/>
      <c r="D3757" s="3"/>
      <c r="E3757" s="3"/>
      <c r="F3757" s="3"/>
      <c r="G3757" s="3"/>
      <c r="I3757" s="1"/>
      <c r="J3757" s="1"/>
      <c r="K3757" s="2"/>
      <c r="Y3757" s="2"/>
      <c r="Z3757" s="2"/>
      <c r="AA3757" s="1"/>
    </row>
    <row r="3758" spans="2:27" x14ac:dyDescent="0.25">
      <c r="B3758" s="5"/>
      <c r="C3758" s="2"/>
      <c r="D3758" s="3"/>
      <c r="F3758" s="3"/>
      <c r="G3758" s="3"/>
      <c r="I3758" s="1"/>
      <c r="J3758" s="1"/>
      <c r="K3758" s="2"/>
      <c r="Y3758" s="2"/>
      <c r="Z3758" s="2"/>
      <c r="AA3758" s="1"/>
    </row>
    <row r="3759" spans="2:27" x14ac:dyDescent="0.25">
      <c r="B3759" s="5"/>
      <c r="C3759" s="2"/>
      <c r="D3759" s="3"/>
      <c r="E3759" s="3"/>
      <c r="F3759" s="3"/>
      <c r="G3759" s="3"/>
      <c r="I3759" s="1"/>
      <c r="J3759" s="1"/>
      <c r="K3759" s="2"/>
      <c r="Y3759" s="2"/>
      <c r="Z3759" s="2"/>
      <c r="AA3759" s="1"/>
    </row>
    <row r="3760" spans="2:27" x14ac:dyDescent="0.25">
      <c r="B3760" s="5"/>
      <c r="C3760" s="2"/>
      <c r="D3760" s="3"/>
      <c r="F3760" s="3"/>
      <c r="G3760" s="3"/>
      <c r="I3760" s="1"/>
      <c r="J3760" s="1"/>
      <c r="K3760" s="2"/>
      <c r="Y3760" s="2"/>
      <c r="Z3760" s="2"/>
      <c r="AA3760" s="1"/>
    </row>
    <row r="3761" spans="2:27" x14ac:dyDescent="0.25">
      <c r="B3761" s="5"/>
      <c r="C3761" s="2"/>
      <c r="D3761" s="3"/>
      <c r="E3761" s="3"/>
      <c r="F3761" s="3"/>
      <c r="G3761" s="3"/>
      <c r="I3761" s="1"/>
      <c r="J3761" s="1"/>
      <c r="K3761" s="2"/>
      <c r="Y3761" s="2"/>
      <c r="Z3761" s="2"/>
      <c r="AA3761" s="1"/>
    </row>
    <row r="3762" spans="2:27" x14ac:dyDescent="0.25">
      <c r="B3762" s="5"/>
      <c r="C3762" s="2"/>
      <c r="D3762" s="3"/>
      <c r="F3762" s="3"/>
      <c r="G3762" s="3"/>
      <c r="I3762" s="1"/>
      <c r="J3762" s="1"/>
      <c r="K3762" s="2"/>
      <c r="Y3762" s="2"/>
      <c r="Z3762" s="2"/>
      <c r="AA3762" s="1"/>
    </row>
    <row r="3763" spans="2:27" x14ac:dyDescent="0.25">
      <c r="B3763" s="5"/>
      <c r="C3763" s="2"/>
      <c r="D3763" s="3"/>
      <c r="F3763" s="3"/>
      <c r="G3763" s="3"/>
      <c r="I3763" s="1"/>
      <c r="J3763" s="1"/>
      <c r="K3763" s="2"/>
      <c r="Y3763" s="2"/>
      <c r="Z3763" s="2"/>
      <c r="AA3763" s="1"/>
    </row>
    <row r="3764" spans="2:27" x14ac:dyDescent="0.25">
      <c r="B3764" s="5"/>
      <c r="C3764" s="2"/>
      <c r="D3764" s="3"/>
      <c r="F3764" s="3"/>
      <c r="G3764" s="3"/>
      <c r="I3764" s="1"/>
      <c r="J3764" s="1"/>
      <c r="K3764" s="2"/>
      <c r="Y3764" s="2"/>
      <c r="Z3764" s="2"/>
      <c r="AA3764" s="1"/>
    </row>
    <row r="3765" spans="2:27" x14ac:dyDescent="0.25">
      <c r="B3765" s="5"/>
      <c r="C3765" s="2"/>
      <c r="F3765" s="3"/>
      <c r="I3765" s="1"/>
      <c r="J3765" s="1"/>
      <c r="K3765" s="2"/>
      <c r="Y3765" s="2"/>
      <c r="Z3765" s="2"/>
      <c r="AA3765" s="1"/>
    </row>
    <row r="3766" spans="2:27" x14ac:dyDescent="0.25">
      <c r="B3766" s="5"/>
      <c r="C3766" s="2"/>
      <c r="D3766" s="3"/>
      <c r="F3766" s="3"/>
      <c r="G3766" s="3"/>
      <c r="I3766" s="1"/>
      <c r="J3766" s="1"/>
      <c r="K3766" s="2"/>
      <c r="Y3766" s="2"/>
      <c r="Z3766" s="2"/>
      <c r="AA3766" s="1"/>
    </row>
    <row r="3767" spans="2:27" x14ac:dyDescent="0.25">
      <c r="B3767" s="5"/>
      <c r="C3767" s="2"/>
      <c r="D3767" s="3"/>
      <c r="F3767" s="3"/>
      <c r="G3767" s="3"/>
      <c r="I3767" s="1"/>
      <c r="J3767" s="1"/>
      <c r="K3767" s="2"/>
      <c r="Y3767" s="2"/>
      <c r="Z3767" s="2"/>
      <c r="AA3767" s="1"/>
    </row>
    <row r="3768" spans="2:27" x14ac:dyDescent="0.25">
      <c r="B3768" s="5"/>
      <c r="C3768" s="2"/>
      <c r="D3768" s="3"/>
      <c r="E3768" s="3"/>
      <c r="F3768" s="3"/>
      <c r="G3768" s="3"/>
      <c r="I3768" s="1"/>
      <c r="J3768" s="1"/>
      <c r="K3768" s="2"/>
      <c r="Y3768" s="2"/>
      <c r="Z3768" s="2"/>
      <c r="AA3768" s="1"/>
    </row>
    <row r="3769" spans="2:27" x14ac:dyDescent="0.25">
      <c r="B3769" s="5"/>
      <c r="C3769" s="2"/>
      <c r="D3769" s="3"/>
      <c r="F3769" s="3"/>
      <c r="G3769" s="3"/>
      <c r="I3769" s="1"/>
      <c r="J3769" s="1"/>
      <c r="K3769" s="2"/>
      <c r="Y3769" s="2"/>
      <c r="Z3769" s="2"/>
      <c r="AA3769" s="1"/>
    </row>
    <row r="3770" spans="2:27" x14ac:dyDescent="0.25">
      <c r="B3770" s="5"/>
      <c r="C3770" s="2"/>
      <c r="D3770" s="3"/>
      <c r="F3770" s="3"/>
      <c r="G3770" s="3"/>
      <c r="I3770" s="1"/>
      <c r="J3770" s="1"/>
      <c r="K3770" s="2"/>
      <c r="Y3770" s="2"/>
      <c r="Z3770" s="2"/>
      <c r="AA3770" s="1"/>
    </row>
    <row r="3771" spans="2:27" x14ac:dyDescent="0.25">
      <c r="B3771" s="5"/>
      <c r="C3771" s="2"/>
      <c r="D3771" s="3"/>
      <c r="F3771" s="3"/>
      <c r="G3771" s="3"/>
      <c r="I3771" s="1"/>
      <c r="J3771" s="1"/>
      <c r="K3771" s="2"/>
      <c r="Y3771" s="2"/>
      <c r="Z3771" s="2"/>
      <c r="AA3771" s="1"/>
    </row>
    <row r="3772" spans="2:27" x14ac:dyDescent="0.25">
      <c r="B3772" s="5"/>
      <c r="C3772" s="2"/>
      <c r="D3772" s="3"/>
      <c r="F3772" s="3"/>
      <c r="G3772" s="3"/>
      <c r="I3772" s="1"/>
      <c r="J3772" s="1"/>
      <c r="K3772" s="2"/>
      <c r="Y3772" s="2"/>
      <c r="Z3772" s="2"/>
      <c r="AA3772" s="1"/>
    </row>
    <row r="3773" spans="2:27" x14ac:dyDescent="0.25">
      <c r="B3773" s="5"/>
      <c r="C3773" s="2"/>
      <c r="D3773" s="3"/>
      <c r="F3773" s="3"/>
      <c r="G3773" s="3"/>
      <c r="I3773" s="1"/>
      <c r="J3773" s="1"/>
      <c r="K3773" s="2"/>
      <c r="Y3773" s="2"/>
      <c r="Z3773" s="2"/>
      <c r="AA3773" s="1"/>
    </row>
    <row r="3774" spans="2:27" x14ac:dyDescent="0.25">
      <c r="B3774" s="5"/>
      <c r="C3774" s="2"/>
      <c r="D3774" s="3"/>
      <c r="F3774" s="3"/>
      <c r="G3774" s="3"/>
      <c r="I3774" s="1"/>
      <c r="J3774" s="1"/>
      <c r="K3774" s="2"/>
      <c r="Y3774" s="2"/>
      <c r="Z3774" s="2"/>
      <c r="AA3774" s="1"/>
    </row>
    <row r="3775" spans="2:27" x14ac:dyDescent="0.25">
      <c r="B3775" s="5"/>
      <c r="C3775" s="2"/>
      <c r="E3775" s="3"/>
      <c r="G3775" s="3"/>
      <c r="I3775" s="1"/>
      <c r="J3775" s="1"/>
      <c r="K3775" s="2"/>
      <c r="Y3775" s="2"/>
      <c r="Z3775" s="2"/>
      <c r="AA3775" s="1"/>
    </row>
    <row r="3776" spans="2:27" x14ac:dyDescent="0.25">
      <c r="B3776" s="5"/>
      <c r="C3776" s="2"/>
      <c r="D3776" s="3"/>
      <c r="F3776" s="3"/>
      <c r="I3776" s="1"/>
      <c r="J3776" s="1"/>
      <c r="K3776" s="2"/>
      <c r="Y3776" s="2"/>
      <c r="Z3776" s="2"/>
      <c r="AA3776" s="1"/>
    </row>
    <row r="3777" spans="2:27" x14ac:dyDescent="0.25">
      <c r="B3777" s="5"/>
      <c r="C3777" s="2"/>
      <c r="D3777" s="3"/>
      <c r="G3777" s="3"/>
      <c r="I3777" s="1"/>
      <c r="J3777" s="1"/>
      <c r="K3777" s="2"/>
      <c r="Y3777" s="2"/>
      <c r="Z3777" s="2"/>
      <c r="AA3777" s="1"/>
    </row>
    <row r="3778" spans="2:27" x14ac:dyDescent="0.25">
      <c r="B3778" s="5"/>
      <c r="C3778" s="2"/>
      <c r="D3778" s="3"/>
      <c r="F3778" s="3"/>
      <c r="G3778" s="3"/>
      <c r="I3778" s="1"/>
      <c r="J3778" s="1"/>
      <c r="K3778" s="2"/>
      <c r="Y3778" s="2"/>
      <c r="Z3778" s="2"/>
      <c r="AA3778" s="1"/>
    </row>
    <row r="3779" spans="2:27" x14ac:dyDescent="0.25">
      <c r="B3779" s="5"/>
      <c r="C3779" s="2"/>
      <c r="D3779" s="3"/>
      <c r="F3779" s="3"/>
      <c r="I3779" s="1"/>
      <c r="J3779" s="1"/>
      <c r="K3779" s="2"/>
      <c r="Y3779" s="2"/>
      <c r="Z3779" s="2"/>
      <c r="AA3779" s="1"/>
    </row>
    <row r="3780" spans="2:27" x14ac:dyDescent="0.25">
      <c r="B3780" s="5"/>
      <c r="C3780" s="2"/>
      <c r="D3780" s="3"/>
      <c r="E3780" s="3"/>
      <c r="F3780" s="3"/>
      <c r="G3780" s="3"/>
      <c r="I3780" s="1"/>
      <c r="J3780" s="1"/>
      <c r="K3780" s="2"/>
      <c r="Y3780" s="2"/>
      <c r="Z3780" s="2"/>
      <c r="AA3780" s="1"/>
    </row>
    <row r="3781" spans="2:27" x14ac:dyDescent="0.25">
      <c r="B3781" s="5"/>
      <c r="C3781" s="2"/>
      <c r="D3781" s="3"/>
      <c r="E3781" s="3"/>
      <c r="F3781" s="3"/>
      <c r="G3781" s="3"/>
      <c r="I3781" s="1"/>
      <c r="J3781" s="1"/>
      <c r="K3781" s="2"/>
      <c r="Y3781" s="2"/>
      <c r="Z3781" s="2"/>
      <c r="AA3781" s="1"/>
    </row>
    <row r="3782" spans="2:27" x14ac:dyDescent="0.25">
      <c r="B3782" s="5"/>
      <c r="C3782" s="2"/>
      <c r="D3782" s="3"/>
      <c r="F3782" s="3"/>
      <c r="G3782" s="3"/>
      <c r="I3782" s="1"/>
      <c r="J3782" s="1"/>
      <c r="K3782" s="2"/>
      <c r="Y3782" s="2"/>
      <c r="Z3782" s="2"/>
      <c r="AA3782" s="1"/>
    </row>
    <row r="3783" spans="2:27" x14ac:dyDescent="0.25">
      <c r="B3783" s="5"/>
      <c r="C3783" s="2"/>
      <c r="D3783" s="3"/>
      <c r="F3783" s="3"/>
      <c r="G3783" s="3"/>
      <c r="I3783" s="1"/>
      <c r="J3783" s="1"/>
      <c r="K3783" s="2"/>
      <c r="Y3783" s="2"/>
      <c r="Z3783" s="2"/>
      <c r="AA3783" s="1"/>
    </row>
    <row r="3784" spans="2:27" x14ac:dyDescent="0.25">
      <c r="B3784" s="5"/>
      <c r="C3784" s="2"/>
      <c r="D3784" s="3"/>
      <c r="E3784" s="3"/>
      <c r="F3784" s="3"/>
      <c r="G3784" s="3"/>
      <c r="I3784" s="1"/>
      <c r="J3784" s="1"/>
      <c r="K3784" s="2"/>
      <c r="Y3784" s="2"/>
      <c r="Z3784" s="2"/>
      <c r="AA3784" s="1"/>
    </row>
    <row r="3785" spans="2:27" x14ac:dyDescent="0.25">
      <c r="B3785" s="5"/>
      <c r="C3785" s="2"/>
      <c r="D3785" s="3"/>
      <c r="F3785" s="3"/>
      <c r="G3785" s="3"/>
      <c r="I3785" s="1"/>
      <c r="J3785" s="1"/>
      <c r="K3785" s="2"/>
      <c r="Y3785" s="2"/>
      <c r="Z3785" s="2"/>
      <c r="AA3785" s="1"/>
    </row>
    <row r="3786" spans="2:27" x14ac:dyDescent="0.25">
      <c r="B3786" s="5"/>
      <c r="C3786" s="2"/>
      <c r="D3786" s="3"/>
      <c r="E3786" s="3"/>
      <c r="F3786" s="3"/>
      <c r="G3786" s="3"/>
      <c r="I3786" s="1"/>
      <c r="J3786" s="1"/>
      <c r="K3786" s="2"/>
      <c r="Y3786" s="2"/>
      <c r="Z3786" s="2"/>
      <c r="AA3786" s="1"/>
    </row>
    <row r="3787" spans="2:27" x14ac:dyDescent="0.25">
      <c r="B3787" s="5"/>
      <c r="C3787" s="2"/>
      <c r="D3787" s="3"/>
      <c r="F3787" s="3"/>
      <c r="G3787" s="3"/>
      <c r="I3787" s="1"/>
      <c r="J3787" s="1"/>
      <c r="K3787" s="2"/>
      <c r="Y3787" s="2"/>
      <c r="Z3787" s="2"/>
      <c r="AA3787" s="1"/>
    </row>
    <row r="3788" spans="2:27" x14ac:dyDescent="0.25">
      <c r="B3788" s="5"/>
      <c r="C3788" s="2"/>
      <c r="D3788" s="3"/>
      <c r="F3788" s="3"/>
      <c r="G3788" s="3"/>
      <c r="I3788" s="1"/>
      <c r="J3788" s="1"/>
      <c r="K3788" s="2"/>
      <c r="Y3788" s="2"/>
      <c r="Z3788" s="2"/>
      <c r="AA3788" s="1"/>
    </row>
    <row r="3789" spans="2:27" x14ac:dyDescent="0.25">
      <c r="B3789" s="5"/>
      <c r="C3789" s="2"/>
      <c r="D3789" s="3"/>
      <c r="F3789" s="3"/>
      <c r="G3789" s="3"/>
      <c r="I3789" s="1"/>
      <c r="J3789" s="1"/>
      <c r="K3789" s="2"/>
      <c r="Y3789" s="2"/>
      <c r="Z3789" s="2"/>
      <c r="AA3789" s="1"/>
    </row>
    <row r="3790" spans="2:27" x14ac:dyDescent="0.25">
      <c r="B3790" s="5"/>
      <c r="C3790" s="2"/>
      <c r="D3790" s="3"/>
      <c r="G3790" s="3"/>
      <c r="I3790" s="1"/>
      <c r="J3790" s="1"/>
      <c r="K3790" s="2"/>
      <c r="Y3790" s="2"/>
      <c r="Z3790" s="2"/>
      <c r="AA3790" s="1"/>
    </row>
    <row r="3791" spans="2:27" x14ac:dyDescent="0.25">
      <c r="B3791" s="5"/>
      <c r="C3791" s="2"/>
      <c r="D3791" s="3"/>
      <c r="F3791" s="3"/>
      <c r="G3791" s="3"/>
      <c r="I3791" s="1"/>
      <c r="J3791" s="1"/>
      <c r="K3791" s="2"/>
      <c r="Y3791" s="2"/>
      <c r="Z3791" s="2"/>
      <c r="AA3791" s="1"/>
    </row>
    <row r="3792" spans="2:27" x14ac:dyDescent="0.25">
      <c r="B3792" s="5"/>
      <c r="C3792" s="2"/>
      <c r="D3792" s="3"/>
      <c r="F3792" s="3"/>
      <c r="G3792" s="3"/>
      <c r="I3792" s="1"/>
      <c r="J3792" s="1"/>
      <c r="K3792" s="2"/>
      <c r="Y3792" s="2"/>
      <c r="Z3792" s="2"/>
      <c r="AA3792" s="1"/>
    </row>
    <row r="3793" spans="2:27" x14ac:dyDescent="0.25">
      <c r="B3793" s="5"/>
      <c r="C3793" s="2"/>
      <c r="D3793" s="3"/>
      <c r="F3793" s="3"/>
      <c r="G3793" s="3"/>
      <c r="I3793" s="1"/>
      <c r="J3793" s="1"/>
      <c r="K3793" s="2"/>
      <c r="Y3793" s="2"/>
      <c r="Z3793" s="2"/>
      <c r="AA3793" s="1"/>
    </row>
    <row r="3794" spans="2:27" x14ac:dyDescent="0.25">
      <c r="B3794" s="5"/>
      <c r="C3794" s="2"/>
      <c r="D3794" s="3"/>
      <c r="F3794" s="3"/>
      <c r="G3794" s="3"/>
      <c r="I3794" s="1"/>
      <c r="J3794" s="1"/>
      <c r="K3794" s="2"/>
      <c r="Y3794" s="2"/>
      <c r="Z3794" s="2"/>
      <c r="AA3794" s="1"/>
    </row>
    <row r="3795" spans="2:27" x14ac:dyDescent="0.25">
      <c r="B3795" s="5"/>
      <c r="C3795" s="2"/>
      <c r="D3795" s="3"/>
      <c r="G3795" s="3"/>
      <c r="I3795" s="1"/>
      <c r="J3795" s="1"/>
      <c r="K3795" s="2"/>
      <c r="Y3795" s="2"/>
      <c r="Z3795" s="2"/>
      <c r="AA3795" s="1"/>
    </row>
    <row r="3796" spans="2:27" x14ac:dyDescent="0.25">
      <c r="B3796" s="5"/>
      <c r="C3796" s="2"/>
      <c r="D3796" s="3"/>
      <c r="E3796" s="3"/>
      <c r="F3796" s="3"/>
      <c r="G3796" s="3"/>
      <c r="I3796" s="1"/>
      <c r="J3796" s="1"/>
      <c r="K3796" s="2"/>
      <c r="Y3796" s="2"/>
      <c r="Z3796" s="2"/>
      <c r="AA3796" s="1"/>
    </row>
    <row r="3797" spans="2:27" x14ac:dyDescent="0.25">
      <c r="B3797" s="5"/>
      <c r="C3797" s="2"/>
      <c r="D3797" s="3"/>
      <c r="G3797" s="3"/>
      <c r="I3797" s="1"/>
      <c r="J3797" s="1"/>
      <c r="K3797" s="2"/>
      <c r="Y3797" s="2"/>
      <c r="Z3797" s="2"/>
      <c r="AA3797" s="1"/>
    </row>
    <row r="3798" spans="2:27" x14ac:dyDescent="0.25">
      <c r="B3798" s="5"/>
      <c r="C3798" s="2"/>
      <c r="D3798" s="3"/>
      <c r="E3798" s="3"/>
      <c r="G3798" s="3"/>
      <c r="I3798" s="1"/>
      <c r="J3798" s="1"/>
      <c r="K3798" s="2"/>
      <c r="Y3798" s="2"/>
      <c r="Z3798" s="2"/>
      <c r="AA3798" s="1"/>
    </row>
    <row r="3799" spans="2:27" x14ac:dyDescent="0.25">
      <c r="B3799" s="5"/>
      <c r="C3799" s="2"/>
      <c r="D3799" s="3"/>
      <c r="F3799" s="3"/>
      <c r="G3799" s="3"/>
      <c r="I3799" s="1"/>
      <c r="J3799" s="1"/>
      <c r="K3799" s="2"/>
      <c r="Y3799" s="2"/>
      <c r="Z3799" s="2"/>
      <c r="AA3799" s="1"/>
    </row>
    <row r="3800" spans="2:27" x14ac:dyDescent="0.25">
      <c r="B3800" s="5"/>
      <c r="C3800" s="2"/>
      <c r="D3800" s="3"/>
      <c r="E3800" s="3"/>
      <c r="G3800" s="3"/>
      <c r="I3800" s="1"/>
      <c r="J3800" s="1"/>
      <c r="K3800" s="2"/>
      <c r="Y3800" s="2"/>
      <c r="Z3800" s="2"/>
      <c r="AA3800" s="1"/>
    </row>
    <row r="3801" spans="2:27" x14ac:dyDescent="0.25">
      <c r="B3801" s="5"/>
      <c r="C3801" s="2"/>
      <c r="D3801" s="3"/>
      <c r="F3801" s="3"/>
      <c r="G3801" s="3"/>
      <c r="I3801" s="1"/>
      <c r="J3801" s="1"/>
      <c r="K3801" s="2"/>
      <c r="Y3801" s="2"/>
      <c r="Z3801" s="2"/>
      <c r="AA3801" s="1"/>
    </row>
    <row r="3802" spans="2:27" x14ac:dyDescent="0.25">
      <c r="B3802" s="5"/>
      <c r="C3802" s="2"/>
      <c r="D3802" s="3"/>
      <c r="F3802" s="3"/>
      <c r="G3802" s="3"/>
      <c r="I3802" s="1"/>
      <c r="J3802" s="1"/>
      <c r="K3802" s="2"/>
      <c r="Y3802" s="2"/>
      <c r="Z3802" s="2"/>
      <c r="AA3802" s="1"/>
    </row>
    <row r="3803" spans="2:27" x14ac:dyDescent="0.25">
      <c r="B3803" s="5"/>
      <c r="C3803" s="2"/>
      <c r="D3803" s="3"/>
      <c r="F3803" s="3"/>
      <c r="G3803" s="3"/>
      <c r="I3803" s="1"/>
      <c r="J3803" s="1"/>
      <c r="K3803" s="2"/>
      <c r="Y3803" s="2"/>
      <c r="Z3803" s="2"/>
      <c r="AA3803" s="1"/>
    </row>
    <row r="3804" spans="2:27" x14ac:dyDescent="0.25">
      <c r="B3804" s="5"/>
      <c r="C3804" s="2"/>
      <c r="D3804" s="3"/>
      <c r="F3804" s="3"/>
      <c r="G3804" s="3"/>
      <c r="I3804" s="1"/>
      <c r="J3804" s="1"/>
      <c r="K3804" s="2"/>
      <c r="Y3804" s="2"/>
      <c r="Z3804" s="2"/>
      <c r="AA3804" s="1"/>
    </row>
    <row r="3805" spans="2:27" x14ac:dyDescent="0.25">
      <c r="B3805" s="5"/>
      <c r="C3805" s="2"/>
      <c r="D3805" s="3"/>
      <c r="E3805" s="3"/>
      <c r="G3805" s="3"/>
      <c r="I3805" s="1"/>
      <c r="J3805" s="1"/>
      <c r="K3805" s="2"/>
      <c r="Y3805" s="2"/>
      <c r="Z3805" s="2"/>
      <c r="AA3805" s="1"/>
    </row>
    <row r="3806" spans="2:27" x14ac:dyDescent="0.25">
      <c r="B3806" s="5"/>
      <c r="C3806" s="2"/>
      <c r="D3806" s="3"/>
      <c r="F3806" s="3"/>
      <c r="G3806" s="3"/>
      <c r="I3806" s="1"/>
      <c r="J3806" s="1"/>
      <c r="K3806" s="2"/>
      <c r="Y3806" s="2"/>
      <c r="Z3806" s="2"/>
      <c r="AA3806" s="1"/>
    </row>
    <row r="3807" spans="2:27" x14ac:dyDescent="0.25">
      <c r="B3807" s="5"/>
      <c r="C3807" s="2"/>
      <c r="G3807" s="3"/>
      <c r="I3807" s="1"/>
      <c r="J3807" s="1"/>
      <c r="K3807" s="2"/>
      <c r="Y3807" s="2"/>
      <c r="Z3807" s="2"/>
      <c r="AA3807" s="1"/>
    </row>
    <row r="3808" spans="2:27" x14ac:dyDescent="0.25">
      <c r="B3808" s="5"/>
      <c r="C3808" s="2"/>
      <c r="D3808" s="3"/>
      <c r="F3808" s="3"/>
      <c r="G3808" s="3"/>
      <c r="I3808" s="1"/>
      <c r="J3808" s="1"/>
      <c r="K3808" s="2"/>
      <c r="Y3808" s="2"/>
      <c r="Z3808" s="2"/>
      <c r="AA3808" s="1"/>
    </row>
    <row r="3809" spans="2:27" x14ac:dyDescent="0.25">
      <c r="B3809" s="5"/>
      <c r="C3809" s="2"/>
      <c r="D3809" s="3"/>
      <c r="G3809" s="3"/>
      <c r="I3809" s="1"/>
      <c r="J3809" s="1"/>
      <c r="K3809" s="2"/>
      <c r="Y3809" s="2"/>
      <c r="Z3809" s="2"/>
      <c r="AA3809" s="1"/>
    </row>
    <row r="3810" spans="2:27" x14ac:dyDescent="0.25">
      <c r="B3810" s="5"/>
      <c r="C3810" s="2"/>
      <c r="D3810" s="3"/>
      <c r="F3810" s="3"/>
      <c r="G3810" s="3"/>
      <c r="I3810" s="1"/>
      <c r="J3810" s="1"/>
      <c r="K3810" s="2"/>
      <c r="Y3810" s="2"/>
      <c r="Z3810" s="2"/>
      <c r="AA3810" s="1"/>
    </row>
    <row r="3811" spans="2:27" x14ac:dyDescent="0.25">
      <c r="B3811" s="5"/>
      <c r="C3811" s="2"/>
      <c r="D3811" s="3"/>
      <c r="F3811" s="3"/>
      <c r="G3811" s="3"/>
      <c r="I3811" s="1"/>
      <c r="J3811" s="1"/>
      <c r="K3811" s="2"/>
      <c r="Y3811" s="2"/>
      <c r="Z3811" s="2"/>
      <c r="AA3811" s="1"/>
    </row>
    <row r="3812" spans="2:27" x14ac:dyDescent="0.25">
      <c r="B3812" s="5"/>
      <c r="C3812" s="2"/>
      <c r="D3812" s="3"/>
      <c r="G3812" s="3"/>
      <c r="I3812" s="1"/>
      <c r="J3812" s="1"/>
      <c r="K3812" s="2"/>
      <c r="Y3812" s="2"/>
      <c r="Z3812" s="2"/>
      <c r="AA3812" s="1"/>
    </row>
    <row r="3813" spans="2:27" x14ac:dyDescent="0.25">
      <c r="B3813" s="5"/>
      <c r="C3813" s="2"/>
      <c r="D3813" s="3"/>
      <c r="F3813" s="3"/>
      <c r="G3813" s="3"/>
      <c r="I3813" s="1"/>
      <c r="J3813" s="1"/>
      <c r="K3813" s="2"/>
      <c r="Y3813" s="2"/>
      <c r="Z3813" s="2"/>
      <c r="AA3813" s="1"/>
    </row>
    <row r="3814" spans="2:27" x14ac:dyDescent="0.25">
      <c r="B3814" s="5"/>
      <c r="C3814" s="2"/>
      <c r="D3814" s="3"/>
      <c r="E3814" s="3"/>
      <c r="F3814" s="3"/>
      <c r="G3814" s="3"/>
      <c r="I3814" s="1"/>
      <c r="J3814" s="1"/>
      <c r="K3814" s="2"/>
      <c r="Y3814" s="2"/>
      <c r="Z3814" s="2"/>
      <c r="AA3814" s="1"/>
    </row>
    <row r="3815" spans="2:27" x14ac:dyDescent="0.25">
      <c r="B3815" s="5"/>
      <c r="C3815" s="2"/>
      <c r="D3815" s="3"/>
      <c r="F3815" s="3"/>
      <c r="G3815" s="3"/>
      <c r="I3815" s="1"/>
      <c r="J3815" s="1"/>
      <c r="K3815" s="2"/>
      <c r="Y3815" s="2"/>
      <c r="Z3815" s="2"/>
      <c r="AA3815" s="1"/>
    </row>
    <row r="3816" spans="2:27" x14ac:dyDescent="0.25">
      <c r="B3816" s="5"/>
      <c r="C3816" s="2"/>
      <c r="D3816" s="3"/>
      <c r="F3816" s="3"/>
      <c r="G3816" s="3"/>
      <c r="I3816" s="1"/>
      <c r="J3816" s="1"/>
      <c r="K3816" s="2"/>
      <c r="Y3816" s="2"/>
      <c r="Z3816" s="2"/>
      <c r="AA3816" s="1"/>
    </row>
    <row r="3817" spans="2:27" x14ac:dyDescent="0.25">
      <c r="B3817" s="5"/>
      <c r="C3817" s="2"/>
      <c r="D3817" s="3"/>
      <c r="F3817" s="3"/>
      <c r="G3817" s="3"/>
      <c r="I3817" s="1"/>
      <c r="J3817" s="1"/>
      <c r="K3817" s="2"/>
      <c r="Y3817" s="2"/>
      <c r="Z3817" s="2"/>
      <c r="AA3817" s="1"/>
    </row>
    <row r="3818" spans="2:27" x14ac:dyDescent="0.25">
      <c r="B3818" s="5"/>
      <c r="C3818" s="2"/>
      <c r="D3818" s="3"/>
      <c r="G3818" s="3"/>
      <c r="I3818" s="1"/>
      <c r="J3818" s="1"/>
      <c r="K3818" s="2"/>
      <c r="Y3818" s="2"/>
      <c r="Z3818" s="2"/>
      <c r="AA3818" s="1"/>
    </row>
    <row r="3819" spans="2:27" x14ac:dyDescent="0.25">
      <c r="B3819" s="5"/>
      <c r="C3819" s="2"/>
      <c r="I3819" s="1"/>
      <c r="J3819" s="1"/>
      <c r="K3819" s="2"/>
      <c r="Y3819" s="2"/>
      <c r="Z3819" s="2"/>
      <c r="AA3819" s="1"/>
    </row>
    <row r="3820" spans="2:27" x14ac:dyDescent="0.25">
      <c r="B3820" s="5"/>
      <c r="C3820" s="2"/>
      <c r="D3820" s="3"/>
      <c r="F3820" s="3"/>
      <c r="G3820" s="3"/>
      <c r="I3820" s="1"/>
      <c r="J3820" s="1"/>
      <c r="K3820" s="2"/>
      <c r="Y3820" s="2"/>
      <c r="Z3820" s="2"/>
      <c r="AA3820" s="1"/>
    </row>
    <row r="3821" spans="2:27" x14ac:dyDescent="0.25">
      <c r="B3821" s="5"/>
      <c r="C3821" s="2"/>
      <c r="D3821" s="3"/>
      <c r="I3821" s="1"/>
      <c r="J3821" s="1"/>
      <c r="K3821" s="2"/>
      <c r="Y3821" s="2"/>
      <c r="Z3821" s="2"/>
      <c r="AA3821" s="1"/>
    </row>
    <row r="3822" spans="2:27" x14ac:dyDescent="0.25">
      <c r="B3822" s="5"/>
      <c r="C3822" s="2"/>
      <c r="F3822" s="3"/>
      <c r="G3822" s="3"/>
      <c r="I3822" s="1"/>
      <c r="J3822" s="1"/>
      <c r="K3822" s="2"/>
      <c r="Y3822" s="2"/>
      <c r="Z3822" s="2"/>
      <c r="AA3822" s="1"/>
    </row>
    <row r="3823" spans="2:27" x14ac:dyDescent="0.25">
      <c r="B3823" s="5"/>
      <c r="C3823" s="2"/>
      <c r="D3823" s="3"/>
      <c r="F3823" s="3"/>
      <c r="G3823" s="3"/>
      <c r="I3823" s="1"/>
      <c r="J3823" s="1"/>
      <c r="K3823" s="2"/>
      <c r="Y3823" s="2"/>
      <c r="Z3823" s="2"/>
      <c r="AA3823" s="1"/>
    </row>
    <row r="3824" spans="2:27" x14ac:dyDescent="0.25">
      <c r="B3824" s="5"/>
      <c r="C3824" s="2"/>
      <c r="F3824" s="3"/>
      <c r="G3824" s="3"/>
      <c r="I3824" s="1"/>
      <c r="J3824" s="1"/>
      <c r="K3824" s="2"/>
      <c r="Y3824" s="2"/>
      <c r="Z3824" s="2"/>
      <c r="AA3824" s="1"/>
    </row>
    <row r="3825" spans="2:27" x14ac:dyDescent="0.25">
      <c r="B3825" s="5"/>
      <c r="C3825" s="2"/>
      <c r="D3825" s="3"/>
      <c r="G3825" s="3"/>
      <c r="I3825" s="1"/>
      <c r="J3825" s="1"/>
      <c r="K3825" s="2"/>
      <c r="Y3825" s="2"/>
      <c r="Z3825" s="2"/>
      <c r="AA3825" s="1"/>
    </row>
    <row r="3826" spans="2:27" x14ac:dyDescent="0.25">
      <c r="B3826" s="5"/>
      <c r="C3826" s="2"/>
      <c r="F3826" s="3"/>
      <c r="I3826" s="1"/>
      <c r="J3826" s="1"/>
      <c r="K3826" s="2"/>
      <c r="Y3826" s="2"/>
      <c r="Z3826" s="2"/>
      <c r="AA3826" s="1"/>
    </row>
    <row r="3827" spans="2:27" x14ac:dyDescent="0.25">
      <c r="B3827" s="5"/>
      <c r="C3827" s="2"/>
      <c r="D3827" s="3"/>
      <c r="F3827" s="3"/>
      <c r="G3827" s="3"/>
      <c r="I3827" s="1"/>
      <c r="J3827" s="1"/>
      <c r="K3827" s="2"/>
      <c r="Y3827" s="2"/>
      <c r="Z3827" s="2"/>
      <c r="AA3827" s="1"/>
    </row>
    <row r="3828" spans="2:27" x14ac:dyDescent="0.25">
      <c r="B3828" s="5"/>
      <c r="C3828" s="2"/>
      <c r="F3828" s="3"/>
      <c r="G3828" s="3"/>
      <c r="I3828" s="1"/>
      <c r="J3828" s="1"/>
      <c r="K3828" s="2"/>
      <c r="Y3828" s="2"/>
      <c r="Z3828" s="2"/>
      <c r="AA3828" s="1"/>
    </row>
    <row r="3829" spans="2:27" x14ac:dyDescent="0.25">
      <c r="B3829" s="5"/>
      <c r="C3829" s="2"/>
      <c r="D3829" s="3"/>
      <c r="F3829" s="3"/>
      <c r="G3829" s="3"/>
      <c r="I3829" s="1"/>
      <c r="J3829" s="1"/>
      <c r="K3829" s="2"/>
      <c r="Y3829" s="2"/>
      <c r="Z3829" s="2"/>
      <c r="AA3829" s="1"/>
    </row>
    <row r="3830" spans="2:27" x14ac:dyDescent="0.25">
      <c r="B3830" s="5"/>
      <c r="C3830" s="2"/>
      <c r="D3830" s="3"/>
      <c r="F3830" s="3"/>
      <c r="G3830" s="3"/>
      <c r="I3830" s="1"/>
      <c r="J3830" s="1"/>
      <c r="K3830" s="2"/>
      <c r="Y3830" s="2"/>
      <c r="Z3830" s="2"/>
      <c r="AA3830" s="1"/>
    </row>
    <row r="3831" spans="2:27" x14ac:dyDescent="0.25">
      <c r="B3831" s="5"/>
      <c r="C3831" s="2"/>
      <c r="D3831" s="3"/>
      <c r="G3831" s="3"/>
      <c r="I3831" s="1"/>
      <c r="J3831" s="1"/>
      <c r="K3831" s="2"/>
      <c r="Y3831" s="2"/>
      <c r="Z3831" s="2"/>
      <c r="AA3831" s="1"/>
    </row>
    <row r="3832" spans="2:27" x14ac:dyDescent="0.25">
      <c r="B3832" s="5"/>
      <c r="C3832" s="2"/>
      <c r="D3832" s="3"/>
      <c r="F3832" s="3"/>
      <c r="G3832" s="3"/>
      <c r="I3832" s="1"/>
      <c r="J3832" s="1"/>
      <c r="K3832" s="2"/>
      <c r="Y3832" s="2"/>
      <c r="Z3832" s="2"/>
      <c r="AA3832" s="1"/>
    </row>
    <row r="3833" spans="2:27" x14ac:dyDescent="0.25">
      <c r="B3833" s="5"/>
      <c r="C3833" s="2"/>
      <c r="D3833" s="3"/>
      <c r="F3833" s="3"/>
      <c r="G3833" s="3"/>
      <c r="I3833" s="1"/>
      <c r="J3833" s="1"/>
      <c r="K3833" s="2"/>
      <c r="Y3833" s="2"/>
      <c r="Z3833" s="2"/>
      <c r="AA3833" s="1"/>
    </row>
    <row r="3834" spans="2:27" x14ac:dyDescent="0.25">
      <c r="B3834" s="5"/>
      <c r="C3834" s="2"/>
      <c r="D3834" s="3"/>
      <c r="F3834" s="3"/>
      <c r="G3834" s="3"/>
      <c r="I3834" s="1"/>
      <c r="J3834" s="1"/>
      <c r="K3834" s="2"/>
      <c r="Y3834" s="2"/>
      <c r="Z3834" s="2"/>
      <c r="AA3834" s="1"/>
    </row>
    <row r="3835" spans="2:27" x14ac:dyDescent="0.25">
      <c r="B3835" s="5"/>
      <c r="C3835" s="2"/>
      <c r="D3835" s="3"/>
      <c r="F3835" s="3"/>
      <c r="G3835" s="3"/>
      <c r="I3835" s="1"/>
      <c r="J3835" s="1"/>
      <c r="K3835" s="2"/>
      <c r="Y3835" s="2"/>
      <c r="Z3835" s="2"/>
      <c r="AA3835" s="1"/>
    </row>
    <row r="3836" spans="2:27" x14ac:dyDescent="0.25">
      <c r="B3836" s="5"/>
      <c r="C3836" s="2"/>
      <c r="D3836" s="3"/>
      <c r="F3836" s="3"/>
      <c r="G3836" s="3"/>
      <c r="I3836" s="1"/>
      <c r="J3836" s="1"/>
      <c r="K3836" s="2"/>
      <c r="Y3836" s="2"/>
      <c r="Z3836" s="2"/>
      <c r="AA3836" s="1"/>
    </row>
    <row r="3837" spans="2:27" x14ac:dyDescent="0.25">
      <c r="B3837" s="5"/>
      <c r="C3837" s="2"/>
      <c r="D3837" s="3"/>
      <c r="F3837" s="3"/>
      <c r="G3837" s="3"/>
      <c r="I3837" s="1"/>
      <c r="J3837" s="1"/>
      <c r="K3837" s="2"/>
      <c r="Y3837" s="2"/>
      <c r="Z3837" s="2"/>
      <c r="AA3837" s="1"/>
    </row>
    <row r="3838" spans="2:27" x14ac:dyDescent="0.25">
      <c r="B3838" s="5"/>
      <c r="C3838" s="2"/>
      <c r="F3838" s="3"/>
      <c r="G3838" s="3"/>
      <c r="I3838" s="1"/>
      <c r="J3838" s="1"/>
      <c r="K3838" s="2"/>
      <c r="Y3838" s="2"/>
      <c r="Z3838" s="2"/>
      <c r="AA3838" s="1"/>
    </row>
    <row r="3839" spans="2:27" x14ac:dyDescent="0.25">
      <c r="B3839" s="5"/>
      <c r="C3839" s="2"/>
      <c r="D3839" s="3"/>
      <c r="F3839" s="3"/>
      <c r="G3839" s="3"/>
      <c r="I3839" s="1"/>
      <c r="J3839" s="1"/>
      <c r="K3839" s="2"/>
      <c r="Y3839" s="2"/>
      <c r="Z3839" s="2"/>
      <c r="AA3839" s="1"/>
    </row>
    <row r="3840" spans="2:27" x14ac:dyDescent="0.25">
      <c r="B3840" s="5"/>
      <c r="C3840" s="2"/>
      <c r="G3840" s="3"/>
      <c r="I3840" s="1"/>
      <c r="J3840" s="1"/>
      <c r="K3840" s="2"/>
      <c r="Y3840" s="2"/>
      <c r="Z3840" s="2"/>
      <c r="AA3840" s="1"/>
    </row>
    <row r="3841" spans="2:27" x14ac:dyDescent="0.25">
      <c r="B3841" s="5"/>
      <c r="C3841" s="2"/>
      <c r="D3841" s="3"/>
      <c r="F3841" s="3"/>
      <c r="I3841" s="1"/>
      <c r="J3841" s="1"/>
      <c r="K3841" s="2"/>
      <c r="Y3841" s="2"/>
      <c r="Z3841" s="2"/>
      <c r="AA3841" s="1"/>
    </row>
    <row r="3842" spans="2:27" x14ac:dyDescent="0.25">
      <c r="B3842" s="5"/>
      <c r="C3842" s="2"/>
      <c r="E3842" s="3"/>
      <c r="F3842" s="3"/>
      <c r="G3842" s="3"/>
      <c r="I3842" s="1"/>
      <c r="J3842" s="1"/>
      <c r="K3842" s="2"/>
      <c r="Y3842" s="2"/>
      <c r="Z3842" s="2"/>
      <c r="AA3842" s="1"/>
    </row>
    <row r="3843" spans="2:27" x14ac:dyDescent="0.25">
      <c r="B3843" s="5"/>
      <c r="C3843" s="2"/>
      <c r="D3843" s="3"/>
      <c r="F3843" s="3"/>
      <c r="G3843" s="3"/>
      <c r="I3843" s="1"/>
      <c r="J3843" s="1"/>
      <c r="K3843" s="2"/>
      <c r="Y3843" s="2"/>
      <c r="Z3843" s="2"/>
      <c r="AA3843" s="1"/>
    </row>
    <row r="3844" spans="2:27" x14ac:dyDescent="0.25">
      <c r="B3844" s="5"/>
      <c r="C3844" s="2"/>
      <c r="D3844" s="3"/>
      <c r="E3844" s="3"/>
      <c r="G3844" s="3"/>
      <c r="I3844" s="1"/>
      <c r="J3844" s="1"/>
      <c r="K3844" s="2"/>
      <c r="Y3844" s="2"/>
      <c r="Z3844" s="2"/>
      <c r="AA3844" s="1"/>
    </row>
    <row r="3845" spans="2:27" x14ac:dyDescent="0.25">
      <c r="B3845" s="5"/>
      <c r="C3845" s="2"/>
      <c r="D3845" s="3"/>
      <c r="F3845" s="3"/>
      <c r="G3845" s="3"/>
      <c r="I3845" s="1"/>
      <c r="J3845" s="1"/>
      <c r="K3845" s="2"/>
      <c r="Y3845" s="2"/>
      <c r="Z3845" s="2"/>
      <c r="AA3845" s="1"/>
    </row>
    <row r="3846" spans="2:27" x14ac:dyDescent="0.25">
      <c r="B3846" s="5"/>
      <c r="C3846" s="2"/>
      <c r="D3846" s="3"/>
      <c r="F3846" s="3"/>
      <c r="G3846" s="3"/>
      <c r="I3846" s="1"/>
      <c r="J3846" s="1"/>
      <c r="K3846" s="2"/>
      <c r="Y3846" s="2"/>
      <c r="Z3846" s="2"/>
      <c r="AA3846" s="1"/>
    </row>
    <row r="3847" spans="2:27" x14ac:dyDescent="0.25">
      <c r="B3847" s="5"/>
      <c r="C3847" s="2"/>
      <c r="D3847" s="3"/>
      <c r="E3847" s="3"/>
      <c r="I3847" s="1"/>
      <c r="J3847" s="1"/>
      <c r="K3847" s="2"/>
      <c r="Y3847" s="2"/>
      <c r="Z3847" s="2"/>
      <c r="AA3847" s="1"/>
    </row>
    <row r="3848" spans="2:27" x14ac:dyDescent="0.25">
      <c r="B3848" s="5"/>
      <c r="C3848" s="2"/>
      <c r="D3848" s="3"/>
      <c r="F3848" s="3"/>
      <c r="I3848" s="1"/>
      <c r="J3848" s="1"/>
      <c r="K3848" s="2"/>
      <c r="Y3848" s="2"/>
      <c r="Z3848" s="2"/>
      <c r="AA3848" s="1"/>
    </row>
    <row r="3849" spans="2:27" x14ac:dyDescent="0.25">
      <c r="B3849" s="5"/>
      <c r="C3849" s="2"/>
      <c r="D3849" s="3"/>
      <c r="F3849" s="3"/>
      <c r="I3849" s="1"/>
      <c r="J3849" s="1"/>
      <c r="K3849" s="2"/>
      <c r="Y3849" s="2"/>
      <c r="Z3849" s="2"/>
      <c r="AA3849" s="1"/>
    </row>
    <row r="3850" spans="2:27" x14ac:dyDescent="0.25">
      <c r="B3850" s="5"/>
      <c r="C3850" s="2"/>
      <c r="D3850" s="3"/>
      <c r="F3850" s="3"/>
      <c r="G3850" s="3"/>
      <c r="I3850" s="1"/>
      <c r="J3850" s="1"/>
      <c r="K3850" s="2"/>
      <c r="Y3850" s="2"/>
      <c r="Z3850" s="2"/>
      <c r="AA3850" s="1"/>
    </row>
    <row r="3851" spans="2:27" x14ac:dyDescent="0.25">
      <c r="B3851" s="5"/>
      <c r="C3851" s="2"/>
      <c r="D3851" s="3"/>
      <c r="F3851" s="3"/>
      <c r="G3851" s="3"/>
      <c r="I3851" s="1"/>
      <c r="J3851" s="1"/>
      <c r="K3851" s="2"/>
      <c r="Y3851" s="2"/>
      <c r="Z3851" s="2"/>
      <c r="AA3851" s="1"/>
    </row>
    <row r="3852" spans="2:27" x14ac:dyDescent="0.25">
      <c r="B3852" s="5"/>
      <c r="C3852" s="2"/>
      <c r="D3852" s="3"/>
      <c r="F3852" s="3"/>
      <c r="G3852" s="3"/>
      <c r="I3852" s="1"/>
      <c r="J3852" s="1"/>
      <c r="K3852" s="2"/>
      <c r="Y3852" s="2"/>
      <c r="Z3852" s="2"/>
      <c r="AA3852" s="1"/>
    </row>
    <row r="3853" spans="2:27" x14ac:dyDescent="0.25">
      <c r="B3853" s="5"/>
      <c r="C3853" s="2"/>
      <c r="D3853" s="3"/>
      <c r="F3853" s="3"/>
      <c r="G3853" s="3"/>
      <c r="I3853" s="1"/>
      <c r="J3853" s="1"/>
      <c r="K3853" s="2"/>
      <c r="Y3853" s="2"/>
      <c r="Z3853" s="2"/>
      <c r="AA3853" s="1"/>
    </row>
    <row r="3854" spans="2:27" x14ac:dyDescent="0.25">
      <c r="B3854" s="5"/>
      <c r="C3854" s="2"/>
      <c r="D3854" s="3"/>
      <c r="F3854" s="3"/>
      <c r="G3854" s="3"/>
      <c r="I3854" s="1"/>
      <c r="J3854" s="1"/>
      <c r="K3854" s="2"/>
      <c r="Y3854" s="2"/>
      <c r="Z3854" s="2"/>
      <c r="AA3854" s="1"/>
    </row>
    <row r="3855" spans="2:27" x14ac:dyDescent="0.25">
      <c r="B3855" s="5"/>
      <c r="C3855" s="2"/>
      <c r="D3855" s="3"/>
      <c r="F3855" s="3"/>
      <c r="G3855" s="3"/>
      <c r="I3855" s="1"/>
      <c r="J3855" s="1"/>
      <c r="K3855" s="2"/>
      <c r="Y3855" s="2"/>
      <c r="Z3855" s="2"/>
      <c r="AA3855" s="1"/>
    </row>
    <row r="3856" spans="2:27" x14ac:dyDescent="0.25">
      <c r="B3856" s="5"/>
      <c r="C3856" s="2"/>
      <c r="D3856" s="3"/>
      <c r="F3856" s="3"/>
      <c r="G3856" s="3"/>
      <c r="I3856" s="1"/>
      <c r="J3856" s="1"/>
      <c r="K3856" s="2"/>
      <c r="Y3856" s="2"/>
      <c r="Z3856" s="2"/>
      <c r="AA3856" s="1"/>
    </row>
    <row r="3857" spans="2:27" x14ac:dyDescent="0.25">
      <c r="B3857" s="5"/>
      <c r="C3857" s="2"/>
      <c r="D3857" s="3"/>
      <c r="F3857" s="3"/>
      <c r="G3857" s="3"/>
      <c r="I3857" s="1"/>
      <c r="J3857" s="1"/>
      <c r="K3857" s="2"/>
      <c r="Y3857" s="2"/>
      <c r="Z3857" s="2"/>
      <c r="AA3857" s="1"/>
    </row>
    <row r="3858" spans="2:27" x14ac:dyDescent="0.25">
      <c r="B3858" s="5"/>
      <c r="C3858" s="2"/>
      <c r="D3858" s="3"/>
      <c r="F3858" s="3"/>
      <c r="G3858" s="3"/>
      <c r="I3858" s="1"/>
      <c r="J3858" s="1"/>
      <c r="K3858" s="2"/>
      <c r="Y3858" s="2"/>
      <c r="Z3858" s="2"/>
      <c r="AA3858" s="1"/>
    </row>
    <row r="3859" spans="2:27" x14ac:dyDescent="0.25">
      <c r="B3859" s="5"/>
      <c r="C3859" s="2"/>
      <c r="D3859" s="3"/>
      <c r="F3859" s="3"/>
      <c r="G3859" s="3"/>
      <c r="I3859" s="1"/>
      <c r="J3859" s="1"/>
      <c r="K3859" s="2"/>
      <c r="Y3859" s="2"/>
      <c r="Z3859" s="2"/>
      <c r="AA3859" s="1"/>
    </row>
    <row r="3860" spans="2:27" x14ac:dyDescent="0.25">
      <c r="B3860" s="5"/>
      <c r="C3860" s="2"/>
      <c r="D3860" s="3"/>
      <c r="F3860" s="3"/>
      <c r="G3860" s="3"/>
      <c r="I3860" s="1"/>
      <c r="J3860" s="1"/>
      <c r="K3860" s="2"/>
      <c r="Y3860" s="2"/>
      <c r="Z3860" s="2"/>
      <c r="AA3860" s="1"/>
    </row>
    <row r="3861" spans="2:27" x14ac:dyDescent="0.25">
      <c r="B3861" s="5"/>
      <c r="C3861" s="2"/>
      <c r="D3861" s="3"/>
      <c r="E3861" s="3"/>
      <c r="F3861" s="3"/>
      <c r="G3861" s="3"/>
      <c r="I3861" s="1"/>
      <c r="J3861" s="1"/>
      <c r="K3861" s="2"/>
      <c r="Y3861" s="2"/>
      <c r="Z3861" s="2"/>
      <c r="AA3861" s="1"/>
    </row>
    <row r="3862" spans="2:27" x14ac:dyDescent="0.25">
      <c r="B3862" s="5"/>
      <c r="C3862" s="2"/>
      <c r="D3862" s="3"/>
      <c r="E3862" s="3"/>
      <c r="F3862" s="3"/>
      <c r="G3862" s="3"/>
      <c r="I3862" s="1"/>
      <c r="J3862" s="1"/>
      <c r="K3862" s="2"/>
      <c r="Y3862" s="2"/>
      <c r="Z3862" s="2"/>
      <c r="AA3862" s="1"/>
    </row>
    <row r="3863" spans="2:27" x14ac:dyDescent="0.25">
      <c r="B3863" s="5"/>
      <c r="C3863" s="2"/>
      <c r="D3863" s="3"/>
      <c r="F3863" s="3"/>
      <c r="G3863" s="3"/>
      <c r="I3863" s="1"/>
      <c r="J3863" s="1"/>
      <c r="K3863" s="2"/>
      <c r="Y3863" s="2"/>
      <c r="Z3863" s="2"/>
      <c r="AA3863" s="1"/>
    </row>
    <row r="3864" spans="2:27" x14ac:dyDescent="0.25">
      <c r="B3864" s="5"/>
      <c r="C3864" s="2"/>
      <c r="D3864" s="3"/>
      <c r="F3864" s="3"/>
      <c r="G3864" s="3"/>
      <c r="I3864" s="1"/>
      <c r="J3864" s="1"/>
      <c r="K3864" s="2"/>
      <c r="Y3864" s="2"/>
      <c r="Z3864" s="2"/>
      <c r="AA3864" s="1"/>
    </row>
    <row r="3865" spans="2:27" x14ac:dyDescent="0.25">
      <c r="B3865" s="5"/>
      <c r="C3865" s="2"/>
      <c r="D3865" s="3"/>
      <c r="F3865" s="3"/>
      <c r="G3865" s="3"/>
      <c r="I3865" s="1"/>
      <c r="J3865" s="1"/>
      <c r="K3865" s="2"/>
      <c r="Y3865" s="2"/>
      <c r="Z3865" s="2"/>
      <c r="AA3865" s="1"/>
    </row>
    <row r="3866" spans="2:27" x14ac:dyDescent="0.25">
      <c r="B3866" s="5"/>
      <c r="C3866" s="2"/>
      <c r="D3866" s="3"/>
      <c r="E3866" s="3"/>
      <c r="F3866" s="3"/>
      <c r="G3866" s="3"/>
      <c r="I3866" s="1"/>
      <c r="J3866" s="1"/>
      <c r="K3866" s="2"/>
      <c r="Y3866" s="2"/>
      <c r="Z3866" s="2"/>
      <c r="AA3866" s="1"/>
    </row>
    <row r="3867" spans="2:27" x14ac:dyDescent="0.25">
      <c r="B3867" s="5"/>
      <c r="C3867" s="2"/>
      <c r="D3867" s="3"/>
      <c r="F3867" s="3"/>
      <c r="G3867" s="3"/>
      <c r="I3867" s="1"/>
      <c r="J3867" s="1"/>
      <c r="K3867" s="2"/>
      <c r="Y3867" s="2"/>
      <c r="Z3867" s="2"/>
      <c r="AA3867" s="1"/>
    </row>
    <row r="3868" spans="2:27" x14ac:dyDescent="0.25">
      <c r="B3868" s="5"/>
      <c r="C3868" s="2"/>
      <c r="D3868" s="3"/>
      <c r="F3868" s="3"/>
      <c r="G3868" s="3"/>
      <c r="I3868" s="1"/>
      <c r="J3868" s="1"/>
      <c r="K3868" s="2"/>
      <c r="Y3868" s="2"/>
      <c r="Z3868" s="2"/>
      <c r="AA3868" s="1"/>
    </row>
    <row r="3869" spans="2:27" x14ac:dyDescent="0.25">
      <c r="B3869" s="5"/>
      <c r="C3869" s="2"/>
      <c r="D3869" s="3"/>
      <c r="F3869" s="3"/>
      <c r="G3869" s="3"/>
      <c r="I3869" s="1"/>
      <c r="J3869" s="1"/>
      <c r="K3869" s="2"/>
      <c r="Y3869" s="2"/>
      <c r="Z3869" s="2"/>
      <c r="AA3869" s="1"/>
    </row>
    <row r="3870" spans="2:27" x14ac:dyDescent="0.25">
      <c r="B3870" s="5"/>
      <c r="C3870" s="2"/>
      <c r="G3870" s="3"/>
      <c r="I3870" s="1"/>
      <c r="J3870" s="1"/>
      <c r="K3870" s="2"/>
      <c r="Y3870" s="2"/>
      <c r="Z3870" s="2"/>
      <c r="AA3870" s="1"/>
    </row>
    <row r="3871" spans="2:27" x14ac:dyDescent="0.25">
      <c r="B3871" s="5"/>
      <c r="C3871" s="2"/>
      <c r="D3871" s="3"/>
      <c r="F3871" s="3"/>
      <c r="G3871" s="3"/>
      <c r="I3871" s="1"/>
      <c r="J3871" s="1"/>
      <c r="K3871" s="2"/>
      <c r="Y3871" s="2"/>
      <c r="Z3871" s="2"/>
      <c r="AA3871" s="1"/>
    </row>
    <row r="3872" spans="2:27" x14ac:dyDescent="0.25">
      <c r="B3872" s="5"/>
      <c r="C3872" s="2"/>
      <c r="I3872" s="1"/>
      <c r="J3872" s="1"/>
      <c r="K3872" s="2"/>
      <c r="Y3872" s="2"/>
      <c r="Z3872" s="2"/>
      <c r="AA3872" s="1"/>
    </row>
    <row r="3873" spans="2:27" x14ac:dyDescent="0.25">
      <c r="B3873" s="5"/>
      <c r="C3873" s="2"/>
      <c r="D3873" s="3"/>
      <c r="G3873" s="3"/>
      <c r="I3873" s="1"/>
      <c r="J3873" s="1"/>
      <c r="K3873" s="2"/>
      <c r="Y3873" s="2"/>
      <c r="Z3873" s="2"/>
      <c r="AA3873" s="1"/>
    </row>
    <row r="3874" spans="2:27" x14ac:dyDescent="0.25">
      <c r="B3874" s="5"/>
      <c r="C3874" s="2"/>
      <c r="D3874" s="3"/>
      <c r="F3874" s="3"/>
      <c r="G3874" s="3"/>
      <c r="I3874" s="1"/>
      <c r="J3874" s="1"/>
      <c r="K3874" s="2"/>
      <c r="Y3874" s="2"/>
      <c r="Z3874" s="2"/>
      <c r="AA3874" s="1"/>
    </row>
    <row r="3875" spans="2:27" x14ac:dyDescent="0.25">
      <c r="B3875" s="5"/>
      <c r="C3875" s="2"/>
      <c r="D3875" s="3"/>
      <c r="F3875" s="3"/>
      <c r="G3875" s="3"/>
      <c r="I3875" s="1"/>
      <c r="J3875" s="1"/>
      <c r="K3875" s="2"/>
      <c r="Y3875" s="2"/>
      <c r="Z3875" s="2"/>
      <c r="AA3875" s="1"/>
    </row>
    <row r="3876" spans="2:27" x14ac:dyDescent="0.25">
      <c r="B3876" s="5"/>
      <c r="C3876" s="2"/>
      <c r="D3876" s="3"/>
      <c r="F3876" s="3"/>
      <c r="G3876" s="3"/>
      <c r="I3876" s="1"/>
      <c r="J3876" s="1"/>
      <c r="K3876" s="2"/>
      <c r="Y3876" s="2"/>
      <c r="Z3876" s="2"/>
      <c r="AA3876" s="1"/>
    </row>
    <row r="3877" spans="2:27" x14ac:dyDescent="0.25">
      <c r="B3877" s="5"/>
      <c r="C3877" s="2"/>
      <c r="D3877" s="3"/>
      <c r="F3877" s="3"/>
      <c r="G3877" s="3"/>
      <c r="I3877" s="1"/>
      <c r="J3877" s="1"/>
      <c r="K3877" s="2"/>
      <c r="Y3877" s="2"/>
      <c r="Z3877" s="2"/>
      <c r="AA3877" s="1"/>
    </row>
    <row r="3878" spans="2:27" x14ac:dyDescent="0.25">
      <c r="B3878" s="5"/>
      <c r="C3878" s="2"/>
      <c r="D3878" s="3"/>
      <c r="I3878" s="1"/>
      <c r="J3878" s="1"/>
      <c r="K3878" s="2"/>
      <c r="Y3878" s="2"/>
      <c r="Z3878" s="2"/>
      <c r="AA3878" s="1"/>
    </row>
    <row r="3879" spans="2:27" x14ac:dyDescent="0.25">
      <c r="B3879" s="5"/>
      <c r="C3879" s="2"/>
      <c r="D3879" s="3"/>
      <c r="G3879" s="3"/>
      <c r="I3879" s="1"/>
      <c r="J3879" s="1"/>
      <c r="K3879" s="2"/>
      <c r="Y3879" s="2"/>
      <c r="Z3879" s="2"/>
      <c r="AA3879" s="1"/>
    </row>
    <row r="3880" spans="2:27" x14ac:dyDescent="0.25">
      <c r="B3880" s="5"/>
      <c r="C3880" s="2"/>
      <c r="D3880" s="3"/>
      <c r="F3880" s="3"/>
      <c r="I3880" s="1"/>
      <c r="J3880" s="1"/>
      <c r="K3880" s="2"/>
      <c r="Y3880" s="2"/>
      <c r="Z3880" s="2"/>
      <c r="AA3880" s="1"/>
    </row>
    <row r="3881" spans="2:27" x14ac:dyDescent="0.25">
      <c r="B3881" s="5"/>
      <c r="C3881" s="2"/>
      <c r="D3881" s="3"/>
      <c r="F3881" s="3"/>
      <c r="G3881" s="3"/>
      <c r="I3881" s="1"/>
      <c r="J3881" s="1"/>
      <c r="K3881" s="2"/>
      <c r="Y3881" s="2"/>
      <c r="Z3881" s="2"/>
      <c r="AA3881" s="1"/>
    </row>
    <row r="3882" spans="2:27" x14ac:dyDescent="0.25">
      <c r="B3882" s="5"/>
      <c r="C3882" s="2"/>
      <c r="D3882" s="3"/>
      <c r="F3882" s="3"/>
      <c r="G3882" s="3"/>
      <c r="I3882" s="1"/>
      <c r="J3882" s="1"/>
      <c r="K3882" s="2"/>
      <c r="Y3882" s="2"/>
      <c r="Z3882" s="2"/>
      <c r="AA3882" s="1"/>
    </row>
    <row r="3883" spans="2:27" x14ac:dyDescent="0.25">
      <c r="B3883" s="5"/>
      <c r="C3883" s="2"/>
      <c r="D3883" s="3"/>
      <c r="I3883" s="1"/>
      <c r="J3883" s="1"/>
      <c r="K3883" s="2"/>
      <c r="Y3883" s="2"/>
      <c r="Z3883" s="2"/>
      <c r="AA3883" s="1"/>
    </row>
    <row r="3884" spans="2:27" x14ac:dyDescent="0.25">
      <c r="B3884" s="5"/>
      <c r="C3884" s="2"/>
      <c r="D3884" s="3"/>
      <c r="F3884" s="3"/>
      <c r="G3884" s="3"/>
      <c r="I3884" s="1"/>
      <c r="J3884" s="1"/>
      <c r="K3884" s="2"/>
      <c r="Y3884" s="2"/>
      <c r="Z3884" s="2"/>
      <c r="AA3884" s="1"/>
    </row>
    <row r="3885" spans="2:27" x14ac:dyDescent="0.25">
      <c r="B3885" s="5"/>
      <c r="C3885" s="2"/>
      <c r="D3885" s="3"/>
      <c r="F3885" s="3"/>
      <c r="I3885" s="1"/>
      <c r="J3885" s="1"/>
      <c r="K3885" s="2"/>
      <c r="Y3885" s="2"/>
      <c r="Z3885" s="2"/>
      <c r="AA3885" s="1"/>
    </row>
    <row r="3886" spans="2:27" x14ac:dyDescent="0.25">
      <c r="B3886" s="5"/>
      <c r="C3886" s="2"/>
      <c r="D3886" s="3"/>
      <c r="F3886" s="3"/>
      <c r="G3886" s="3"/>
      <c r="I3886" s="1"/>
      <c r="J3886" s="1"/>
      <c r="K3886" s="2"/>
      <c r="Y3886" s="2"/>
      <c r="Z3886" s="2"/>
      <c r="AA3886" s="1"/>
    </row>
    <row r="3887" spans="2:27" x14ac:dyDescent="0.25">
      <c r="B3887" s="5"/>
      <c r="C3887" s="2"/>
      <c r="D3887" s="3"/>
      <c r="G3887" s="3"/>
      <c r="I3887" s="1"/>
      <c r="J3887" s="1"/>
      <c r="K3887" s="2"/>
      <c r="Y3887" s="2"/>
      <c r="Z3887" s="2"/>
      <c r="AA3887" s="1"/>
    </row>
    <row r="3888" spans="2:27" x14ac:dyDescent="0.25">
      <c r="B3888" s="5"/>
      <c r="C3888" s="2"/>
      <c r="D3888" s="3"/>
      <c r="F3888" s="3"/>
      <c r="G3888" s="3"/>
      <c r="I3888" s="1"/>
      <c r="J3888" s="1"/>
      <c r="K3888" s="2"/>
      <c r="Y3888" s="2"/>
      <c r="Z3888" s="2"/>
      <c r="AA3888" s="1"/>
    </row>
    <row r="3889" spans="2:27" x14ac:dyDescent="0.25">
      <c r="B3889" s="5"/>
      <c r="C3889" s="2"/>
      <c r="D3889" s="3"/>
      <c r="F3889" s="3"/>
      <c r="G3889" s="3"/>
      <c r="I3889" s="1"/>
      <c r="J3889" s="1"/>
      <c r="K3889" s="2"/>
      <c r="Y3889" s="2"/>
      <c r="Z3889" s="2"/>
      <c r="AA3889" s="1"/>
    </row>
    <row r="3890" spans="2:27" x14ac:dyDescent="0.25">
      <c r="B3890" s="5"/>
      <c r="C3890" s="2"/>
      <c r="D3890" s="3"/>
      <c r="E3890" s="3"/>
      <c r="F3890" s="3"/>
      <c r="G3890" s="3"/>
      <c r="I3890" s="1"/>
      <c r="J3890" s="1"/>
      <c r="K3890" s="2"/>
      <c r="Y3890" s="2"/>
      <c r="Z3890" s="2"/>
      <c r="AA3890" s="1"/>
    </row>
    <row r="3891" spans="2:27" x14ac:dyDescent="0.25">
      <c r="B3891" s="5"/>
      <c r="C3891" s="2"/>
      <c r="F3891" s="3"/>
      <c r="G3891" s="3"/>
      <c r="I3891" s="1"/>
      <c r="J3891" s="1"/>
      <c r="K3891" s="2"/>
      <c r="Y3891" s="2"/>
      <c r="Z3891" s="2"/>
      <c r="AA3891" s="1"/>
    </row>
    <row r="3892" spans="2:27" x14ac:dyDescent="0.25">
      <c r="B3892" s="5"/>
      <c r="C3892" s="2"/>
      <c r="F3892" s="3"/>
      <c r="G3892" s="3"/>
      <c r="I3892" s="1"/>
      <c r="J3892" s="1"/>
      <c r="K3892" s="2"/>
      <c r="Y3892" s="2"/>
      <c r="Z3892" s="2"/>
      <c r="AA3892" s="1"/>
    </row>
    <row r="3893" spans="2:27" x14ac:dyDescent="0.25">
      <c r="B3893" s="5"/>
      <c r="C3893" s="2"/>
      <c r="D3893" s="3"/>
      <c r="F3893" s="3"/>
      <c r="G3893" s="3"/>
      <c r="I3893" s="1"/>
      <c r="J3893" s="1"/>
      <c r="K3893" s="2"/>
      <c r="Y3893" s="2"/>
      <c r="Z3893" s="2"/>
      <c r="AA3893" s="1"/>
    </row>
    <row r="3894" spans="2:27" x14ac:dyDescent="0.25">
      <c r="B3894" s="5"/>
      <c r="C3894" s="2"/>
      <c r="D3894" s="3"/>
      <c r="F3894" s="3"/>
      <c r="G3894" s="3"/>
      <c r="I3894" s="1"/>
      <c r="J3894" s="1"/>
      <c r="K3894" s="2"/>
      <c r="Y3894" s="2"/>
      <c r="Z3894" s="2"/>
      <c r="AA3894" s="1"/>
    </row>
    <row r="3895" spans="2:27" x14ac:dyDescent="0.25">
      <c r="B3895" s="5"/>
      <c r="C3895" s="2"/>
      <c r="D3895" s="3"/>
      <c r="F3895" s="3"/>
      <c r="G3895" s="3"/>
      <c r="I3895" s="1"/>
      <c r="J3895" s="1"/>
      <c r="K3895" s="2"/>
      <c r="Y3895" s="2"/>
      <c r="Z3895" s="2"/>
      <c r="AA3895" s="1"/>
    </row>
    <row r="3896" spans="2:27" x14ac:dyDescent="0.25">
      <c r="B3896" s="5"/>
      <c r="C3896" s="2"/>
      <c r="D3896" s="3"/>
      <c r="G3896" s="3"/>
      <c r="I3896" s="1"/>
      <c r="J3896" s="1"/>
      <c r="K3896" s="2"/>
      <c r="Y3896" s="2"/>
      <c r="Z3896" s="2"/>
      <c r="AA3896" s="1"/>
    </row>
    <row r="3897" spans="2:27" x14ac:dyDescent="0.25">
      <c r="B3897" s="5"/>
      <c r="C3897" s="2"/>
      <c r="D3897" s="3"/>
      <c r="E3897" s="3"/>
      <c r="G3897" s="3"/>
      <c r="I3897" s="1"/>
      <c r="J3897" s="1"/>
      <c r="K3897" s="2"/>
      <c r="Y3897" s="2"/>
      <c r="Z3897" s="2"/>
      <c r="AA3897" s="1"/>
    </row>
    <row r="3898" spans="2:27" x14ac:dyDescent="0.25">
      <c r="B3898" s="5"/>
      <c r="C3898" s="2"/>
      <c r="D3898" s="3"/>
      <c r="G3898" s="3"/>
      <c r="I3898" s="1"/>
      <c r="J3898" s="1"/>
      <c r="K3898" s="2"/>
      <c r="Y3898" s="2"/>
      <c r="Z3898" s="2"/>
      <c r="AA3898" s="1"/>
    </row>
    <row r="3899" spans="2:27" x14ac:dyDescent="0.25">
      <c r="B3899" s="5"/>
      <c r="C3899" s="2"/>
      <c r="D3899" s="3"/>
      <c r="G3899" s="3"/>
      <c r="I3899" s="1"/>
      <c r="J3899" s="1"/>
      <c r="K3899" s="2"/>
      <c r="Y3899" s="2"/>
      <c r="Z3899" s="2"/>
      <c r="AA3899" s="1"/>
    </row>
    <row r="3900" spans="2:27" x14ac:dyDescent="0.25">
      <c r="B3900" s="5"/>
      <c r="C3900" s="2"/>
      <c r="D3900" s="3"/>
      <c r="F3900" s="3"/>
      <c r="G3900" s="3"/>
      <c r="I3900" s="1"/>
      <c r="J3900" s="1"/>
      <c r="K3900" s="2"/>
      <c r="Y3900" s="2"/>
      <c r="Z3900" s="2"/>
      <c r="AA3900" s="1"/>
    </row>
    <row r="3901" spans="2:27" x14ac:dyDescent="0.25">
      <c r="B3901" s="5"/>
      <c r="C3901" s="2"/>
      <c r="D3901" s="3"/>
      <c r="F3901" s="3"/>
      <c r="G3901" s="3"/>
      <c r="I3901" s="1"/>
      <c r="J3901" s="1"/>
      <c r="K3901" s="2"/>
      <c r="Y3901" s="2"/>
      <c r="Z3901" s="2"/>
      <c r="AA3901" s="1"/>
    </row>
    <row r="3902" spans="2:27" x14ac:dyDescent="0.25">
      <c r="B3902" s="5"/>
      <c r="C3902" s="2"/>
      <c r="D3902" s="3"/>
      <c r="F3902" s="3"/>
      <c r="G3902" s="3"/>
      <c r="I3902" s="1"/>
      <c r="J3902" s="1"/>
      <c r="K3902" s="2"/>
      <c r="Y3902" s="2"/>
      <c r="Z3902" s="2"/>
      <c r="AA3902" s="1"/>
    </row>
    <row r="3903" spans="2:27" x14ac:dyDescent="0.25">
      <c r="B3903" s="5"/>
      <c r="C3903" s="2"/>
      <c r="D3903" s="3"/>
      <c r="F3903" s="3"/>
      <c r="I3903" s="1"/>
      <c r="J3903" s="1"/>
      <c r="K3903" s="2"/>
      <c r="Y3903" s="2"/>
      <c r="Z3903" s="2"/>
      <c r="AA3903" s="1"/>
    </row>
    <row r="3904" spans="2:27" x14ac:dyDescent="0.25">
      <c r="B3904" s="5"/>
      <c r="C3904" s="2"/>
      <c r="D3904" s="3"/>
      <c r="F3904" s="3"/>
      <c r="G3904" s="3"/>
      <c r="I3904" s="1"/>
      <c r="J3904" s="1"/>
      <c r="K3904" s="2"/>
      <c r="Y3904" s="2"/>
      <c r="Z3904" s="2"/>
      <c r="AA3904" s="1"/>
    </row>
    <row r="3905" spans="2:27" x14ac:dyDescent="0.25">
      <c r="B3905" s="5"/>
      <c r="C3905" s="2"/>
      <c r="D3905" s="3"/>
      <c r="F3905" s="3"/>
      <c r="G3905" s="3"/>
      <c r="I3905" s="1"/>
      <c r="J3905" s="1"/>
      <c r="K3905" s="2"/>
      <c r="Y3905" s="2"/>
      <c r="Z3905" s="2"/>
      <c r="AA3905" s="1"/>
    </row>
    <row r="3906" spans="2:27" x14ac:dyDescent="0.25">
      <c r="B3906" s="5"/>
      <c r="C3906" s="2"/>
      <c r="G3906" s="3"/>
      <c r="I3906" s="1"/>
      <c r="J3906" s="1"/>
      <c r="K3906" s="2"/>
      <c r="Y3906" s="2"/>
      <c r="Z3906" s="2"/>
      <c r="AA3906" s="1"/>
    </row>
    <row r="3907" spans="2:27" x14ac:dyDescent="0.25">
      <c r="B3907" s="5"/>
      <c r="C3907" s="2"/>
      <c r="D3907" s="3"/>
      <c r="G3907" s="3"/>
      <c r="I3907" s="1"/>
      <c r="J3907" s="1"/>
      <c r="K3907" s="2"/>
      <c r="Y3907" s="2"/>
      <c r="Z3907" s="2"/>
      <c r="AA3907" s="1"/>
    </row>
    <row r="3908" spans="2:27" x14ac:dyDescent="0.25">
      <c r="B3908" s="5"/>
      <c r="C3908" s="2"/>
      <c r="F3908" s="3"/>
      <c r="G3908" s="3"/>
      <c r="I3908" s="1"/>
      <c r="J3908" s="1"/>
      <c r="K3908" s="2"/>
      <c r="Y3908" s="2"/>
      <c r="Z3908" s="2"/>
      <c r="AA3908" s="1"/>
    </row>
    <row r="3909" spans="2:27" x14ac:dyDescent="0.25">
      <c r="B3909" s="5"/>
      <c r="C3909" s="2"/>
      <c r="D3909" s="3"/>
      <c r="F3909" s="3"/>
      <c r="I3909" s="1"/>
      <c r="J3909" s="1"/>
      <c r="K3909" s="2"/>
      <c r="Y3909" s="2"/>
      <c r="Z3909" s="2"/>
      <c r="AA3909" s="1"/>
    </row>
    <row r="3910" spans="2:27" x14ac:dyDescent="0.25">
      <c r="B3910" s="5"/>
      <c r="C3910" s="2"/>
      <c r="E3910" s="3"/>
      <c r="F3910" s="3"/>
      <c r="I3910" s="1"/>
      <c r="J3910" s="1"/>
      <c r="K3910" s="2"/>
      <c r="Y3910" s="2"/>
      <c r="Z3910" s="2"/>
      <c r="AA3910" s="1"/>
    </row>
    <row r="3911" spans="2:27" x14ac:dyDescent="0.25">
      <c r="B3911" s="5"/>
      <c r="C3911" s="2"/>
      <c r="D3911" s="3"/>
      <c r="F3911" s="3"/>
      <c r="G3911" s="3"/>
      <c r="I3911" s="1"/>
      <c r="J3911" s="1"/>
      <c r="K3911" s="2"/>
      <c r="Y3911" s="2"/>
      <c r="Z3911" s="2"/>
      <c r="AA3911" s="1"/>
    </row>
    <row r="3912" spans="2:27" x14ac:dyDescent="0.25">
      <c r="B3912" s="5"/>
      <c r="C3912" s="2"/>
      <c r="F3912" s="3"/>
      <c r="G3912" s="3"/>
      <c r="I3912" s="1"/>
      <c r="J3912" s="1"/>
      <c r="K3912" s="2"/>
      <c r="Y3912" s="2"/>
      <c r="Z3912" s="2"/>
      <c r="AA3912" s="1"/>
    </row>
    <row r="3913" spans="2:27" x14ac:dyDescent="0.25">
      <c r="B3913" s="5"/>
      <c r="C3913" s="2"/>
      <c r="D3913" s="3"/>
      <c r="G3913" s="3"/>
      <c r="I3913" s="1"/>
      <c r="J3913" s="1"/>
      <c r="K3913" s="2"/>
      <c r="Y3913" s="2"/>
      <c r="Z3913" s="2"/>
      <c r="AA3913" s="1"/>
    </row>
    <row r="3914" spans="2:27" x14ac:dyDescent="0.25">
      <c r="B3914" s="5"/>
      <c r="C3914" s="2"/>
      <c r="D3914" s="3"/>
      <c r="F3914" s="3"/>
      <c r="G3914" s="3"/>
      <c r="I3914" s="1"/>
      <c r="J3914" s="1"/>
      <c r="K3914" s="2"/>
      <c r="Y3914" s="2"/>
      <c r="Z3914" s="2"/>
      <c r="AA3914" s="1"/>
    </row>
    <row r="3915" spans="2:27" x14ac:dyDescent="0.25">
      <c r="B3915" s="5"/>
      <c r="C3915" s="2"/>
      <c r="D3915" s="3"/>
      <c r="G3915" s="3"/>
      <c r="I3915" s="1"/>
      <c r="J3915" s="1"/>
      <c r="K3915" s="2"/>
      <c r="Y3915" s="2"/>
      <c r="Z3915" s="2"/>
      <c r="AA3915" s="1"/>
    </row>
    <row r="3916" spans="2:27" x14ac:dyDescent="0.25">
      <c r="B3916" s="5"/>
      <c r="C3916" s="2"/>
      <c r="G3916" s="3"/>
      <c r="I3916" s="1"/>
      <c r="J3916" s="1"/>
      <c r="K3916" s="2"/>
      <c r="Y3916" s="2"/>
      <c r="Z3916" s="2"/>
      <c r="AA3916" s="1"/>
    </row>
    <row r="3917" spans="2:27" x14ac:dyDescent="0.25">
      <c r="B3917" s="5"/>
      <c r="C3917" s="2"/>
      <c r="D3917" s="3"/>
      <c r="E3917" s="3"/>
      <c r="F3917" s="3"/>
      <c r="G3917" s="3"/>
      <c r="I3917" s="1"/>
      <c r="J3917" s="1"/>
      <c r="K3917" s="2"/>
      <c r="Y3917" s="2"/>
      <c r="Z3917" s="2"/>
      <c r="AA3917" s="1"/>
    </row>
    <row r="3918" spans="2:27" x14ac:dyDescent="0.25">
      <c r="B3918" s="5"/>
      <c r="C3918" s="2"/>
      <c r="D3918" s="3"/>
      <c r="F3918" s="3"/>
      <c r="G3918" s="3"/>
      <c r="I3918" s="1"/>
      <c r="J3918" s="1"/>
      <c r="K3918" s="2"/>
      <c r="Y3918" s="2"/>
      <c r="Z3918" s="2"/>
      <c r="AA3918" s="1"/>
    </row>
    <row r="3919" spans="2:27" x14ac:dyDescent="0.25">
      <c r="B3919" s="5"/>
      <c r="C3919" s="2"/>
      <c r="D3919" s="3"/>
      <c r="F3919" s="3"/>
      <c r="G3919" s="3"/>
      <c r="I3919" s="1"/>
      <c r="J3919" s="1"/>
      <c r="K3919" s="2"/>
      <c r="Y3919" s="2"/>
      <c r="Z3919" s="2"/>
      <c r="AA3919" s="1"/>
    </row>
    <row r="3920" spans="2:27" x14ac:dyDescent="0.25">
      <c r="B3920" s="5"/>
      <c r="C3920" s="2"/>
      <c r="D3920" s="3"/>
      <c r="G3920" s="3"/>
      <c r="I3920" s="1"/>
      <c r="J3920" s="1"/>
      <c r="K3920" s="2"/>
      <c r="Y3920" s="2"/>
      <c r="Z3920" s="2"/>
      <c r="AA3920" s="1"/>
    </row>
    <row r="3921" spans="2:27" x14ac:dyDescent="0.25">
      <c r="B3921" s="5"/>
      <c r="C3921" s="2"/>
      <c r="D3921" s="3"/>
      <c r="F3921" s="3"/>
      <c r="G3921" s="3"/>
      <c r="I3921" s="1"/>
      <c r="J3921" s="1"/>
      <c r="K3921" s="2"/>
      <c r="Y3921" s="2"/>
      <c r="Z3921" s="2"/>
      <c r="AA3921" s="1"/>
    </row>
    <row r="3922" spans="2:27" x14ac:dyDescent="0.25">
      <c r="B3922" s="5"/>
      <c r="C3922" s="2"/>
      <c r="D3922" s="3"/>
      <c r="F3922" s="3"/>
      <c r="I3922" s="1"/>
      <c r="J3922" s="1"/>
      <c r="K3922" s="2"/>
      <c r="Y3922" s="2"/>
      <c r="Z3922" s="2"/>
      <c r="AA3922" s="1"/>
    </row>
    <row r="3923" spans="2:27" x14ac:dyDescent="0.25">
      <c r="B3923" s="5"/>
      <c r="C3923" s="2"/>
      <c r="D3923" s="3"/>
      <c r="F3923" s="3"/>
      <c r="G3923" s="3"/>
      <c r="I3923" s="1"/>
      <c r="J3923" s="1"/>
      <c r="K3923" s="2"/>
      <c r="Y3923" s="2"/>
      <c r="Z3923" s="2"/>
      <c r="AA3923" s="1"/>
    </row>
    <row r="3924" spans="2:27" x14ac:dyDescent="0.25">
      <c r="B3924" s="5"/>
      <c r="C3924" s="2"/>
      <c r="D3924" s="3"/>
      <c r="F3924" s="3"/>
      <c r="G3924" s="3"/>
      <c r="I3924" s="1"/>
      <c r="J3924" s="1"/>
      <c r="K3924" s="2"/>
      <c r="Y3924" s="2"/>
      <c r="Z3924" s="2"/>
      <c r="AA3924" s="1"/>
    </row>
    <row r="3925" spans="2:27" x14ac:dyDescent="0.25">
      <c r="B3925" s="5"/>
      <c r="C3925" s="2"/>
      <c r="D3925" s="3"/>
      <c r="E3925" s="3"/>
      <c r="F3925" s="3"/>
      <c r="G3925" s="3"/>
      <c r="I3925" s="1"/>
      <c r="J3925" s="1"/>
      <c r="K3925" s="2"/>
      <c r="Y3925" s="2"/>
      <c r="Z3925" s="2"/>
      <c r="AA3925" s="1"/>
    </row>
    <row r="3926" spans="2:27" x14ac:dyDescent="0.25">
      <c r="B3926" s="5"/>
      <c r="C3926" s="2"/>
      <c r="I3926" s="1"/>
      <c r="J3926" s="1"/>
      <c r="K3926" s="2"/>
      <c r="Y3926" s="2"/>
      <c r="Z3926" s="2"/>
      <c r="AA3926" s="1"/>
    </row>
    <row r="3927" spans="2:27" x14ac:dyDescent="0.25">
      <c r="B3927" s="5"/>
      <c r="C3927" s="2"/>
      <c r="D3927" s="3"/>
      <c r="F3927" s="3"/>
      <c r="I3927" s="1"/>
      <c r="J3927" s="1"/>
      <c r="K3927" s="2"/>
      <c r="Y3927" s="2"/>
      <c r="Z3927" s="2"/>
      <c r="AA3927" s="1"/>
    </row>
    <row r="3928" spans="2:27" x14ac:dyDescent="0.25">
      <c r="B3928" s="5"/>
      <c r="C3928" s="2"/>
      <c r="D3928" s="3"/>
      <c r="E3928" s="3"/>
      <c r="F3928" s="3"/>
      <c r="I3928" s="1"/>
      <c r="J3928" s="1"/>
      <c r="K3928" s="2"/>
      <c r="Y3928" s="2"/>
      <c r="Z3928" s="2"/>
      <c r="AA3928" s="1"/>
    </row>
    <row r="3929" spans="2:27" x14ac:dyDescent="0.25">
      <c r="B3929" s="5"/>
      <c r="C3929" s="2"/>
      <c r="D3929" s="3"/>
      <c r="I3929" s="1"/>
      <c r="J3929" s="1"/>
      <c r="K3929" s="2"/>
      <c r="Y3929" s="2"/>
      <c r="Z3929" s="2"/>
      <c r="AA3929" s="1"/>
    </row>
    <row r="3930" spans="2:27" x14ac:dyDescent="0.25">
      <c r="B3930" s="5"/>
      <c r="C3930" s="2"/>
      <c r="D3930" s="3"/>
      <c r="F3930" s="3"/>
      <c r="G3930" s="3"/>
      <c r="I3930" s="1"/>
      <c r="J3930" s="1"/>
      <c r="K3930" s="2"/>
      <c r="Y3930" s="2"/>
      <c r="Z3930" s="2"/>
      <c r="AA3930" s="1"/>
    </row>
    <row r="3931" spans="2:27" x14ac:dyDescent="0.25">
      <c r="B3931" s="5"/>
      <c r="C3931" s="2"/>
      <c r="G3931" s="3"/>
      <c r="I3931" s="1"/>
      <c r="J3931" s="1"/>
      <c r="K3931" s="2"/>
      <c r="Y3931" s="2"/>
      <c r="Z3931" s="2"/>
      <c r="AA3931" s="1"/>
    </row>
    <row r="3932" spans="2:27" x14ac:dyDescent="0.25">
      <c r="B3932" s="5"/>
      <c r="C3932" s="2"/>
      <c r="D3932" s="3"/>
      <c r="F3932" s="3"/>
      <c r="G3932" s="3"/>
      <c r="I3932" s="1"/>
      <c r="J3932" s="1"/>
      <c r="K3932" s="2"/>
      <c r="Y3932" s="2"/>
      <c r="Z3932" s="2"/>
      <c r="AA3932" s="1"/>
    </row>
    <row r="3933" spans="2:27" x14ac:dyDescent="0.25">
      <c r="B3933" s="5"/>
      <c r="C3933" s="2"/>
      <c r="F3933" s="3"/>
      <c r="I3933" s="1"/>
      <c r="J3933" s="1"/>
      <c r="K3933" s="2"/>
      <c r="Y3933" s="2"/>
      <c r="Z3933" s="2"/>
      <c r="AA3933" s="1"/>
    </row>
    <row r="3934" spans="2:27" x14ac:dyDescent="0.25">
      <c r="B3934" s="5"/>
      <c r="C3934" s="2"/>
      <c r="E3934" s="3"/>
      <c r="G3934" s="3"/>
      <c r="I3934" s="1"/>
      <c r="J3934" s="1"/>
      <c r="K3934" s="2"/>
      <c r="Y3934" s="2"/>
      <c r="Z3934" s="2"/>
      <c r="AA3934" s="1"/>
    </row>
    <row r="3935" spans="2:27" x14ac:dyDescent="0.25">
      <c r="B3935" s="5"/>
      <c r="C3935" s="2"/>
      <c r="D3935" s="3"/>
      <c r="F3935" s="3"/>
      <c r="I3935" s="1"/>
      <c r="J3935" s="1"/>
      <c r="K3935" s="2"/>
      <c r="Y3935" s="2"/>
      <c r="Z3935" s="2"/>
      <c r="AA3935" s="1"/>
    </row>
    <row r="3936" spans="2:27" x14ac:dyDescent="0.25">
      <c r="B3936" s="5"/>
      <c r="C3936" s="2"/>
      <c r="G3936" s="3"/>
      <c r="I3936" s="1"/>
      <c r="J3936" s="1"/>
      <c r="K3936" s="2"/>
      <c r="Y3936" s="2"/>
      <c r="Z3936" s="2"/>
      <c r="AA3936" s="1"/>
    </row>
    <row r="3937" spans="2:27" x14ac:dyDescent="0.25">
      <c r="B3937" s="5"/>
      <c r="C3937" s="2"/>
      <c r="D3937" s="3"/>
      <c r="G3937" s="3"/>
      <c r="I3937" s="1"/>
      <c r="J3937" s="1"/>
      <c r="K3937" s="2"/>
      <c r="Y3937" s="2"/>
      <c r="Z3937" s="2"/>
      <c r="AA3937" s="1"/>
    </row>
    <row r="3938" spans="2:27" x14ac:dyDescent="0.25">
      <c r="B3938" s="5"/>
      <c r="C3938" s="2"/>
      <c r="D3938" s="3"/>
      <c r="F3938" s="3"/>
      <c r="I3938" s="1"/>
      <c r="J3938" s="1"/>
      <c r="K3938" s="2"/>
      <c r="Y3938" s="2"/>
      <c r="Z3938" s="2"/>
      <c r="AA3938" s="1"/>
    </row>
    <row r="3939" spans="2:27" x14ac:dyDescent="0.25">
      <c r="B3939" s="5"/>
      <c r="C3939" s="2"/>
      <c r="D3939" s="3"/>
      <c r="F3939" s="3"/>
      <c r="I3939" s="1"/>
      <c r="J3939" s="1"/>
      <c r="K3939" s="2"/>
      <c r="Y3939" s="2"/>
      <c r="Z3939" s="2"/>
      <c r="AA3939" s="1"/>
    </row>
    <row r="3940" spans="2:27" x14ac:dyDescent="0.25">
      <c r="B3940" s="5"/>
      <c r="C3940" s="2"/>
      <c r="D3940" s="3"/>
      <c r="F3940" s="3"/>
      <c r="I3940" s="1"/>
      <c r="J3940" s="1"/>
      <c r="K3940" s="2"/>
      <c r="Y3940" s="2"/>
      <c r="Z3940" s="2"/>
      <c r="AA3940" s="1"/>
    </row>
    <row r="3941" spans="2:27" x14ac:dyDescent="0.25">
      <c r="B3941" s="5"/>
      <c r="C3941" s="2"/>
      <c r="D3941" s="3"/>
      <c r="F3941" s="3"/>
      <c r="G3941" s="3"/>
      <c r="I3941" s="1"/>
      <c r="J3941" s="1"/>
      <c r="K3941" s="2"/>
      <c r="Y3941" s="2"/>
      <c r="Z3941" s="2"/>
      <c r="AA3941" s="1"/>
    </row>
    <row r="3942" spans="2:27" x14ac:dyDescent="0.25">
      <c r="B3942" s="5"/>
      <c r="C3942" s="2"/>
      <c r="D3942" s="3"/>
      <c r="F3942" s="3"/>
      <c r="G3942" s="3"/>
      <c r="I3942" s="1"/>
      <c r="J3942" s="1"/>
      <c r="K3942" s="2"/>
      <c r="Y3942" s="2"/>
      <c r="Z3942" s="2"/>
      <c r="AA3942" s="1"/>
    </row>
    <row r="3943" spans="2:27" x14ac:dyDescent="0.25">
      <c r="B3943" s="5"/>
      <c r="C3943" s="2"/>
      <c r="F3943" s="3"/>
      <c r="G3943" s="3"/>
      <c r="I3943" s="1"/>
      <c r="J3943" s="1"/>
      <c r="K3943" s="2"/>
      <c r="Y3943" s="2"/>
      <c r="Z3943" s="2"/>
      <c r="AA3943" s="1"/>
    </row>
    <row r="3944" spans="2:27" x14ac:dyDescent="0.25">
      <c r="B3944" s="5"/>
      <c r="C3944" s="2"/>
      <c r="D3944" s="3"/>
      <c r="E3944" s="3"/>
      <c r="F3944" s="3"/>
      <c r="G3944" s="3"/>
      <c r="I3944" s="1"/>
      <c r="J3944" s="1"/>
      <c r="K3944" s="2"/>
      <c r="Y3944" s="2"/>
      <c r="Z3944" s="2"/>
      <c r="AA3944" s="1"/>
    </row>
    <row r="3945" spans="2:27" x14ac:dyDescent="0.25">
      <c r="B3945" s="5"/>
      <c r="C3945" s="2"/>
      <c r="I3945" s="1"/>
      <c r="J3945" s="1"/>
      <c r="K3945" s="2"/>
      <c r="Y3945" s="2"/>
      <c r="Z3945" s="2"/>
      <c r="AA3945" s="1"/>
    </row>
    <row r="3946" spans="2:27" x14ac:dyDescent="0.25">
      <c r="B3946" s="5"/>
      <c r="C3946" s="2"/>
      <c r="G3946" s="3"/>
      <c r="I3946" s="1"/>
      <c r="J3946" s="1"/>
      <c r="K3946" s="2"/>
      <c r="Y3946" s="2"/>
      <c r="Z3946" s="2"/>
      <c r="AA3946" s="1"/>
    </row>
    <row r="3947" spans="2:27" x14ac:dyDescent="0.25">
      <c r="B3947" s="5"/>
      <c r="C3947" s="2"/>
      <c r="D3947" s="3"/>
      <c r="E3947" s="3"/>
      <c r="F3947" s="3"/>
      <c r="G3947" s="3"/>
      <c r="I3947" s="1"/>
      <c r="J3947" s="1"/>
      <c r="K3947" s="2"/>
      <c r="Y3947" s="2"/>
      <c r="Z3947" s="2"/>
      <c r="AA3947" s="1"/>
    </row>
    <row r="3948" spans="2:27" x14ac:dyDescent="0.25">
      <c r="B3948" s="5"/>
      <c r="C3948" s="2"/>
      <c r="D3948" s="3"/>
      <c r="F3948" s="3"/>
      <c r="I3948" s="1"/>
      <c r="J3948" s="1"/>
      <c r="K3948" s="2"/>
      <c r="Y3948" s="2"/>
      <c r="Z3948" s="2"/>
      <c r="AA3948" s="1"/>
    </row>
    <row r="3949" spans="2:27" x14ac:dyDescent="0.25">
      <c r="B3949" s="5"/>
      <c r="C3949" s="2"/>
      <c r="D3949" s="3"/>
      <c r="F3949" s="3"/>
      <c r="G3949" s="3"/>
      <c r="I3949" s="1"/>
      <c r="J3949" s="1"/>
      <c r="K3949" s="2"/>
      <c r="Y3949" s="2"/>
      <c r="Z3949" s="2"/>
      <c r="AA3949" s="1"/>
    </row>
    <row r="3950" spans="2:27" x14ac:dyDescent="0.25">
      <c r="B3950" s="5"/>
      <c r="C3950" s="2"/>
      <c r="D3950" s="3"/>
      <c r="F3950" s="3"/>
      <c r="G3950" s="3"/>
      <c r="I3950" s="1"/>
      <c r="J3950" s="1"/>
      <c r="K3950" s="2"/>
      <c r="Y3950" s="2"/>
      <c r="Z3950" s="2"/>
      <c r="AA3950" s="1"/>
    </row>
    <row r="3951" spans="2:27" x14ac:dyDescent="0.25">
      <c r="B3951" s="5"/>
      <c r="C3951" s="2"/>
      <c r="F3951" s="3"/>
      <c r="G3951" s="3"/>
      <c r="I3951" s="1"/>
      <c r="J3951" s="1"/>
      <c r="K3951" s="2"/>
      <c r="Y3951" s="2"/>
      <c r="Z3951" s="2"/>
      <c r="AA3951" s="1"/>
    </row>
    <row r="3952" spans="2:27" x14ac:dyDescent="0.25">
      <c r="B3952" s="5"/>
      <c r="C3952" s="2"/>
      <c r="D3952" s="3"/>
      <c r="F3952" s="3"/>
      <c r="G3952" s="3"/>
      <c r="I3952" s="1"/>
      <c r="J3952" s="1"/>
      <c r="K3952" s="2"/>
      <c r="Y3952" s="2"/>
      <c r="Z3952" s="2"/>
      <c r="AA3952" s="1"/>
    </row>
    <row r="3953" spans="2:27" x14ac:dyDescent="0.25">
      <c r="B3953" s="5"/>
      <c r="C3953" s="2"/>
      <c r="D3953" s="3"/>
      <c r="F3953" s="3"/>
      <c r="G3953" s="3"/>
      <c r="I3953" s="1"/>
      <c r="J3953" s="1"/>
      <c r="K3953" s="2"/>
      <c r="Y3953" s="2"/>
      <c r="Z3953" s="2"/>
      <c r="AA3953" s="1"/>
    </row>
    <row r="3954" spans="2:27" x14ac:dyDescent="0.25">
      <c r="B3954" s="5"/>
      <c r="C3954" s="2"/>
      <c r="D3954" s="3"/>
      <c r="F3954" s="3"/>
      <c r="G3954" s="3"/>
      <c r="I3954" s="1"/>
      <c r="J3954" s="1"/>
      <c r="K3954" s="2"/>
      <c r="Y3954" s="2"/>
      <c r="Z3954" s="2"/>
      <c r="AA3954" s="1"/>
    </row>
    <row r="3955" spans="2:27" x14ac:dyDescent="0.25">
      <c r="B3955" s="5"/>
      <c r="C3955" s="2"/>
      <c r="D3955" s="3"/>
      <c r="F3955" s="3"/>
      <c r="G3955" s="3"/>
      <c r="I3955" s="1"/>
      <c r="J3955" s="1"/>
      <c r="K3955" s="2"/>
      <c r="Y3955" s="2"/>
      <c r="Z3955" s="2"/>
      <c r="AA3955" s="1"/>
    </row>
    <row r="3956" spans="2:27" x14ac:dyDescent="0.25">
      <c r="B3956" s="5"/>
      <c r="C3956" s="2"/>
      <c r="D3956" s="3"/>
      <c r="F3956" s="3"/>
      <c r="G3956" s="3"/>
      <c r="I3956" s="1"/>
      <c r="J3956" s="1"/>
      <c r="K3956" s="2"/>
      <c r="Y3956" s="2"/>
      <c r="Z3956" s="2"/>
      <c r="AA3956" s="1"/>
    </row>
    <row r="3957" spans="2:27" x14ac:dyDescent="0.25">
      <c r="B3957" s="5"/>
      <c r="C3957" s="2"/>
      <c r="F3957" s="3"/>
      <c r="I3957" s="1"/>
      <c r="J3957" s="1"/>
      <c r="K3957" s="2"/>
      <c r="Y3957" s="2"/>
      <c r="Z3957" s="2"/>
      <c r="AA3957" s="1"/>
    </row>
    <row r="3958" spans="2:27" x14ac:dyDescent="0.25">
      <c r="B3958" s="5"/>
      <c r="C3958" s="2"/>
      <c r="D3958" s="3"/>
      <c r="F3958" s="3"/>
      <c r="G3958" s="3"/>
      <c r="I3958" s="1"/>
      <c r="J3958" s="1"/>
      <c r="K3958" s="2"/>
      <c r="Y3958" s="2"/>
      <c r="Z3958" s="2"/>
      <c r="AA3958" s="1"/>
    </row>
    <row r="3959" spans="2:27" x14ac:dyDescent="0.25">
      <c r="B3959" s="5"/>
      <c r="C3959" s="2"/>
      <c r="I3959" s="1"/>
      <c r="J3959" s="1"/>
      <c r="K3959" s="2"/>
      <c r="Y3959" s="2"/>
      <c r="Z3959" s="2"/>
      <c r="AA3959" s="1"/>
    </row>
    <row r="3960" spans="2:27" x14ac:dyDescent="0.25">
      <c r="B3960" s="5"/>
      <c r="C3960" s="2"/>
      <c r="I3960" s="1"/>
      <c r="J3960" s="1"/>
      <c r="K3960" s="2"/>
      <c r="Y3960" s="2"/>
      <c r="Z3960" s="2"/>
      <c r="AA3960" s="1"/>
    </row>
    <row r="3961" spans="2:27" x14ac:dyDescent="0.25">
      <c r="B3961" s="5"/>
      <c r="C3961" s="2"/>
      <c r="F3961" s="3"/>
      <c r="G3961" s="3"/>
      <c r="I3961" s="1"/>
      <c r="J3961" s="1"/>
      <c r="K3961" s="2"/>
      <c r="Y3961" s="2"/>
      <c r="Z3961" s="2"/>
      <c r="AA3961" s="1"/>
    </row>
    <row r="3962" spans="2:27" x14ac:dyDescent="0.25">
      <c r="B3962" s="5"/>
      <c r="C3962" s="2"/>
      <c r="G3962" s="3"/>
      <c r="I3962" s="1"/>
      <c r="J3962" s="1"/>
      <c r="K3962" s="2"/>
      <c r="Y3962" s="2"/>
      <c r="Z3962" s="2"/>
      <c r="AA3962" s="1"/>
    </row>
    <row r="3963" spans="2:27" x14ac:dyDescent="0.25">
      <c r="B3963" s="5"/>
      <c r="C3963" s="2"/>
      <c r="I3963" s="1"/>
      <c r="J3963" s="1"/>
      <c r="K3963" s="2"/>
      <c r="Y3963" s="2"/>
      <c r="Z3963" s="2"/>
      <c r="AA3963" s="1"/>
    </row>
    <row r="3964" spans="2:27" x14ac:dyDescent="0.25">
      <c r="B3964" s="5"/>
      <c r="C3964" s="2"/>
      <c r="D3964" s="3"/>
      <c r="I3964" s="1"/>
      <c r="J3964" s="1"/>
      <c r="K3964" s="2"/>
      <c r="Y3964" s="2"/>
      <c r="Z3964" s="2"/>
      <c r="AA3964" s="1"/>
    </row>
    <row r="3965" spans="2:27" x14ac:dyDescent="0.25">
      <c r="B3965" s="5"/>
      <c r="C3965" s="2"/>
      <c r="F3965" s="3"/>
      <c r="I3965" s="1"/>
      <c r="J3965" s="1"/>
      <c r="K3965" s="2"/>
      <c r="Y3965" s="2"/>
      <c r="Z3965" s="2"/>
      <c r="AA3965" s="1"/>
    </row>
    <row r="3966" spans="2:27" x14ac:dyDescent="0.25">
      <c r="B3966" s="5"/>
      <c r="C3966" s="2"/>
      <c r="F3966" s="3"/>
      <c r="G3966" s="3"/>
      <c r="I3966" s="1"/>
      <c r="J3966" s="1"/>
      <c r="K3966" s="2"/>
      <c r="Y3966" s="2"/>
      <c r="Z3966" s="2"/>
      <c r="AA3966" s="1"/>
    </row>
    <row r="3967" spans="2:27" x14ac:dyDescent="0.25">
      <c r="B3967" s="5"/>
      <c r="C3967" s="2"/>
      <c r="D3967" s="3"/>
      <c r="I3967" s="1"/>
      <c r="J3967" s="1"/>
      <c r="K3967" s="2"/>
      <c r="Y3967" s="2"/>
      <c r="Z3967" s="2"/>
      <c r="AA3967" s="1"/>
    </row>
    <row r="3968" spans="2:27" x14ac:dyDescent="0.25">
      <c r="B3968" s="5"/>
      <c r="C3968" s="2"/>
      <c r="D3968" s="3"/>
      <c r="I3968" s="1"/>
      <c r="J3968" s="1"/>
      <c r="K3968" s="2"/>
      <c r="Y3968" s="2"/>
      <c r="Z3968" s="2"/>
      <c r="AA3968" s="1"/>
    </row>
    <row r="3969" spans="2:27" x14ac:dyDescent="0.25">
      <c r="B3969" s="5"/>
      <c r="C3969" s="2"/>
      <c r="D3969" s="3"/>
      <c r="E3969" s="3"/>
      <c r="G3969" s="3"/>
      <c r="I3969" s="1"/>
      <c r="J3969" s="1"/>
      <c r="K3969" s="2"/>
      <c r="Y3969" s="2"/>
      <c r="Z3969" s="2"/>
      <c r="AA3969" s="1"/>
    </row>
    <row r="3970" spans="2:27" x14ac:dyDescent="0.25">
      <c r="B3970" s="5"/>
      <c r="C3970" s="2"/>
      <c r="D3970" s="3"/>
      <c r="I3970" s="1"/>
      <c r="J3970" s="1"/>
      <c r="K3970" s="2"/>
      <c r="Y3970" s="2"/>
      <c r="Z3970" s="2"/>
      <c r="AA3970" s="1"/>
    </row>
    <row r="3971" spans="2:27" x14ac:dyDescent="0.25">
      <c r="B3971" s="5"/>
      <c r="C3971" s="2"/>
      <c r="I3971" s="1"/>
      <c r="J3971" s="1"/>
      <c r="K3971" s="2"/>
      <c r="Y3971" s="2"/>
      <c r="Z3971" s="2"/>
      <c r="AA3971" s="1"/>
    </row>
    <row r="3972" spans="2:27" x14ac:dyDescent="0.25">
      <c r="B3972" s="5"/>
      <c r="C3972" s="2"/>
      <c r="G3972" s="3"/>
      <c r="I3972" s="1"/>
      <c r="J3972" s="1"/>
      <c r="K3972" s="2"/>
      <c r="Y3972" s="2"/>
      <c r="Z3972" s="2"/>
      <c r="AA3972" s="1"/>
    </row>
    <row r="3973" spans="2:27" x14ac:dyDescent="0.25">
      <c r="B3973" s="5"/>
      <c r="C3973" s="2"/>
      <c r="D3973" s="3"/>
      <c r="G3973" s="3"/>
      <c r="I3973" s="1"/>
      <c r="J3973" s="1"/>
      <c r="K3973" s="2"/>
      <c r="Y3973" s="2"/>
      <c r="Z3973" s="2"/>
      <c r="AA3973" s="1"/>
    </row>
    <row r="3974" spans="2:27" x14ac:dyDescent="0.25">
      <c r="B3974" s="5"/>
      <c r="C3974" s="2"/>
      <c r="D3974" s="3"/>
      <c r="G3974" s="3"/>
      <c r="I3974" s="1"/>
      <c r="J3974" s="1"/>
      <c r="K3974" s="2"/>
      <c r="Y3974" s="2"/>
      <c r="Z3974" s="2"/>
      <c r="AA3974" s="1"/>
    </row>
    <row r="3975" spans="2:27" x14ac:dyDescent="0.25">
      <c r="B3975" s="5"/>
      <c r="C3975" s="2"/>
      <c r="D3975" s="3"/>
      <c r="G3975" s="3"/>
      <c r="I3975" s="1"/>
      <c r="J3975" s="1"/>
      <c r="K3975" s="2"/>
      <c r="Y3975" s="2"/>
      <c r="Z3975" s="2"/>
      <c r="AA3975" s="1"/>
    </row>
    <row r="3976" spans="2:27" x14ac:dyDescent="0.25">
      <c r="B3976" s="5"/>
      <c r="C3976" s="2"/>
      <c r="D3976" s="3"/>
      <c r="F3976" s="3"/>
      <c r="G3976" s="3"/>
      <c r="I3976" s="1"/>
      <c r="J3976" s="1"/>
      <c r="K3976" s="2"/>
      <c r="Y3976" s="2"/>
      <c r="Z3976" s="2"/>
      <c r="AA3976" s="1"/>
    </row>
    <row r="3977" spans="2:27" x14ac:dyDescent="0.25">
      <c r="B3977" s="5"/>
      <c r="C3977" s="2"/>
      <c r="D3977" s="3"/>
      <c r="E3977" s="3"/>
      <c r="G3977" s="3"/>
      <c r="I3977" s="1"/>
      <c r="J3977" s="1"/>
      <c r="K3977" s="2"/>
      <c r="Y3977" s="2"/>
      <c r="Z3977" s="2"/>
      <c r="AA3977" s="1"/>
    </row>
    <row r="3978" spans="2:27" x14ac:dyDescent="0.25">
      <c r="B3978" s="5"/>
      <c r="C3978" s="2"/>
      <c r="D3978" s="3"/>
      <c r="G3978" s="3"/>
      <c r="I3978" s="1"/>
      <c r="J3978" s="1"/>
      <c r="K3978" s="2"/>
      <c r="Y3978" s="2"/>
      <c r="Z3978" s="2"/>
      <c r="AA3978" s="1"/>
    </row>
    <row r="3979" spans="2:27" x14ac:dyDescent="0.25">
      <c r="B3979" s="5"/>
      <c r="C3979" s="2"/>
      <c r="D3979" s="3"/>
      <c r="I3979" s="1"/>
      <c r="J3979" s="1"/>
      <c r="K3979" s="2"/>
      <c r="Y3979" s="2"/>
      <c r="Z3979" s="2"/>
      <c r="AA3979" s="1"/>
    </row>
    <row r="3980" spans="2:27" x14ac:dyDescent="0.25">
      <c r="B3980" s="5"/>
      <c r="C3980" s="2"/>
      <c r="D3980" s="3"/>
      <c r="G3980" s="3"/>
      <c r="I3980" s="1"/>
      <c r="J3980" s="1"/>
      <c r="K3980" s="2"/>
      <c r="Y3980" s="2"/>
      <c r="Z3980" s="2"/>
      <c r="AA3980" s="1"/>
    </row>
    <row r="3981" spans="2:27" x14ac:dyDescent="0.25">
      <c r="B3981" s="5"/>
      <c r="C3981" s="2"/>
      <c r="F3981" s="3"/>
      <c r="G3981" s="3"/>
      <c r="I3981" s="1"/>
      <c r="J3981" s="1"/>
      <c r="K3981" s="2"/>
      <c r="Y3981" s="2"/>
      <c r="Z3981" s="2"/>
      <c r="AA3981" s="1"/>
    </row>
    <row r="3982" spans="2:27" x14ac:dyDescent="0.25">
      <c r="B3982" s="5"/>
      <c r="C3982" s="2"/>
      <c r="D3982" s="3"/>
      <c r="G3982" s="3"/>
      <c r="I3982" s="1"/>
      <c r="J3982" s="1"/>
      <c r="K3982" s="2"/>
      <c r="Y3982" s="2"/>
      <c r="Z3982" s="2"/>
      <c r="AA3982" s="1"/>
    </row>
    <row r="3983" spans="2:27" x14ac:dyDescent="0.25">
      <c r="B3983" s="5"/>
      <c r="C3983" s="2"/>
      <c r="D3983" s="3"/>
      <c r="E3983" s="3"/>
      <c r="F3983" s="3"/>
      <c r="G3983" s="3"/>
      <c r="I3983" s="1"/>
      <c r="J3983" s="1"/>
      <c r="K3983" s="2"/>
      <c r="Y3983" s="2"/>
      <c r="Z3983" s="2"/>
      <c r="AA3983" s="1"/>
    </row>
    <row r="3984" spans="2:27" x14ac:dyDescent="0.25">
      <c r="B3984" s="5"/>
      <c r="C3984" s="2"/>
      <c r="D3984" s="3"/>
      <c r="G3984" s="3"/>
      <c r="I3984" s="1"/>
      <c r="J3984" s="1"/>
      <c r="K3984" s="2"/>
      <c r="Y3984" s="2"/>
      <c r="Z3984" s="2"/>
      <c r="AA3984" s="1"/>
    </row>
    <row r="3985" spans="2:27" x14ac:dyDescent="0.25">
      <c r="B3985" s="5"/>
      <c r="C3985" s="2"/>
      <c r="D3985" s="3"/>
      <c r="F3985" s="3"/>
      <c r="G3985" s="3"/>
      <c r="I3985" s="1"/>
      <c r="J3985" s="1"/>
      <c r="K3985" s="2"/>
      <c r="Y3985" s="2"/>
      <c r="Z3985" s="2"/>
      <c r="AA3985" s="1"/>
    </row>
    <row r="3986" spans="2:27" x14ac:dyDescent="0.25">
      <c r="B3986" s="5"/>
      <c r="C3986" s="2"/>
      <c r="D3986" s="3"/>
      <c r="F3986" s="3"/>
      <c r="G3986" s="3"/>
      <c r="I3986" s="1"/>
      <c r="J3986" s="1"/>
      <c r="K3986" s="2"/>
      <c r="Y3986" s="2"/>
      <c r="Z3986" s="2"/>
      <c r="AA3986" s="1"/>
    </row>
    <row r="3987" spans="2:27" x14ac:dyDescent="0.25">
      <c r="B3987" s="5"/>
      <c r="C3987" s="2"/>
      <c r="F3987" s="3"/>
      <c r="G3987" s="3"/>
      <c r="I3987" s="1"/>
      <c r="J3987" s="1"/>
      <c r="K3987" s="2"/>
      <c r="Y3987" s="2"/>
      <c r="Z3987" s="2"/>
      <c r="AA3987" s="1"/>
    </row>
    <row r="3988" spans="2:27" x14ac:dyDescent="0.25">
      <c r="B3988" s="5"/>
      <c r="C3988" s="2"/>
      <c r="D3988" s="3"/>
      <c r="G3988" s="3"/>
      <c r="I3988" s="1"/>
      <c r="J3988" s="1"/>
      <c r="K3988" s="2"/>
      <c r="Y3988" s="2"/>
      <c r="Z3988" s="2"/>
      <c r="AA3988" s="1"/>
    </row>
    <row r="3989" spans="2:27" x14ac:dyDescent="0.25">
      <c r="B3989" s="5"/>
      <c r="C3989" s="2"/>
      <c r="G3989" s="3"/>
      <c r="I3989" s="1"/>
      <c r="J3989" s="1"/>
      <c r="K3989" s="2"/>
      <c r="Y3989" s="2"/>
      <c r="Z3989" s="2"/>
      <c r="AA3989" s="1"/>
    </row>
    <row r="3990" spans="2:27" x14ac:dyDescent="0.25">
      <c r="B3990" s="5"/>
      <c r="C3990" s="2"/>
      <c r="D3990" s="3"/>
      <c r="E3990" s="3"/>
      <c r="F3990" s="3"/>
      <c r="G3990" s="3"/>
      <c r="I3990" s="1"/>
      <c r="J3990" s="1"/>
      <c r="K3990" s="2"/>
      <c r="Y3990" s="2"/>
      <c r="Z3990" s="2"/>
      <c r="AA3990" s="1"/>
    </row>
    <row r="3991" spans="2:27" x14ac:dyDescent="0.25">
      <c r="B3991" s="5"/>
      <c r="C3991" s="2"/>
      <c r="D3991" s="3"/>
      <c r="I3991" s="1"/>
      <c r="J3991" s="1"/>
      <c r="K3991" s="2"/>
      <c r="Y3991" s="2"/>
      <c r="Z3991" s="2"/>
      <c r="AA3991" s="1"/>
    </row>
    <row r="3992" spans="2:27" x14ac:dyDescent="0.25">
      <c r="B3992" s="5"/>
      <c r="C3992" s="2"/>
      <c r="F3992" s="3"/>
      <c r="G3992" s="3"/>
      <c r="I3992" s="1"/>
      <c r="J3992" s="1"/>
      <c r="K3992" s="2"/>
      <c r="Y3992" s="2"/>
      <c r="Z3992" s="2"/>
      <c r="AA3992" s="1"/>
    </row>
    <row r="3993" spans="2:27" x14ac:dyDescent="0.25">
      <c r="B3993" s="5"/>
      <c r="C3993" s="2"/>
      <c r="F3993" s="3"/>
      <c r="G3993" s="3"/>
      <c r="I3993" s="1"/>
      <c r="J3993" s="1"/>
      <c r="K3993" s="2"/>
      <c r="Y3993" s="2"/>
      <c r="Z3993" s="2"/>
      <c r="AA3993" s="1"/>
    </row>
    <row r="3994" spans="2:27" x14ac:dyDescent="0.25">
      <c r="B3994" s="5"/>
      <c r="C3994" s="2"/>
      <c r="I3994" s="1"/>
      <c r="J3994" s="1"/>
      <c r="K3994" s="2"/>
      <c r="Y3994" s="2"/>
      <c r="Z3994" s="2"/>
      <c r="AA3994" s="1"/>
    </row>
    <row r="3995" spans="2:27" x14ac:dyDescent="0.25">
      <c r="B3995" s="5"/>
      <c r="C3995" s="2"/>
      <c r="D3995" s="3"/>
      <c r="I3995" s="1"/>
      <c r="J3995" s="1"/>
      <c r="K3995" s="2"/>
      <c r="Y3995" s="2"/>
      <c r="Z3995" s="2"/>
      <c r="AA3995" s="1"/>
    </row>
    <row r="3996" spans="2:27" x14ac:dyDescent="0.25">
      <c r="B3996" s="5"/>
      <c r="C3996" s="2"/>
      <c r="D3996" s="3"/>
      <c r="I3996" s="1"/>
      <c r="J3996" s="1"/>
      <c r="K3996" s="2"/>
      <c r="Y3996" s="2"/>
      <c r="Z3996" s="2"/>
      <c r="AA3996" s="1"/>
    </row>
    <row r="3997" spans="2:27" x14ac:dyDescent="0.25">
      <c r="B3997" s="5"/>
      <c r="C3997" s="2"/>
      <c r="D3997" s="3"/>
      <c r="I3997" s="1"/>
      <c r="J3997" s="1"/>
      <c r="K3997" s="2"/>
      <c r="Y3997" s="2"/>
      <c r="Z3997" s="2"/>
      <c r="AA3997" s="1"/>
    </row>
    <row r="3998" spans="2:27" x14ac:dyDescent="0.25">
      <c r="B3998" s="5"/>
      <c r="C3998" s="2"/>
      <c r="D3998" s="3"/>
      <c r="F3998" s="3"/>
      <c r="G3998" s="3"/>
      <c r="I3998" s="1"/>
      <c r="J3998" s="1"/>
      <c r="K3998" s="2"/>
      <c r="Y3998" s="2"/>
      <c r="Z3998" s="2"/>
      <c r="AA3998" s="1"/>
    </row>
    <row r="3999" spans="2:27" x14ac:dyDescent="0.25">
      <c r="B3999" s="5"/>
      <c r="C3999" s="2"/>
      <c r="F3999" s="3"/>
      <c r="I3999" s="1"/>
      <c r="J3999" s="1"/>
      <c r="K3999" s="2"/>
      <c r="Y3999" s="2"/>
      <c r="Z3999" s="2"/>
      <c r="AA3999" s="1"/>
    </row>
    <row r="4000" spans="2:27" x14ac:dyDescent="0.25">
      <c r="B4000" s="5"/>
      <c r="C4000" s="2"/>
      <c r="D4000" s="3"/>
      <c r="F4000" s="3"/>
      <c r="G4000" s="3"/>
      <c r="I4000" s="1"/>
      <c r="J4000" s="1"/>
      <c r="K4000" s="2"/>
      <c r="Y4000" s="2"/>
      <c r="Z4000" s="2"/>
      <c r="AA4000" s="1"/>
    </row>
    <row r="4001" spans="2:27" x14ac:dyDescent="0.25">
      <c r="B4001" s="5"/>
      <c r="C4001" s="2"/>
      <c r="D4001" s="3"/>
      <c r="G4001" s="3"/>
      <c r="I4001" s="1"/>
      <c r="J4001" s="1"/>
      <c r="K4001" s="2"/>
      <c r="Y4001" s="2"/>
      <c r="Z4001" s="2"/>
      <c r="AA4001" s="1"/>
    </row>
    <row r="4002" spans="2:27" x14ac:dyDescent="0.25">
      <c r="B4002" s="5"/>
      <c r="C4002" s="2"/>
      <c r="D4002" s="3"/>
      <c r="F4002" s="3"/>
      <c r="G4002" s="3"/>
      <c r="I4002" s="1"/>
      <c r="J4002" s="1"/>
      <c r="K4002" s="2"/>
      <c r="Y4002" s="2"/>
      <c r="Z4002" s="2"/>
      <c r="AA4002" s="1"/>
    </row>
    <row r="4003" spans="2:27" x14ac:dyDescent="0.25">
      <c r="B4003" s="5"/>
      <c r="C4003" s="2"/>
      <c r="D4003" s="3"/>
      <c r="I4003" s="1"/>
      <c r="J4003" s="1"/>
      <c r="K4003" s="2"/>
      <c r="Y4003" s="2"/>
      <c r="Z4003" s="2"/>
      <c r="AA4003" s="1"/>
    </row>
    <row r="4004" spans="2:27" x14ac:dyDescent="0.25">
      <c r="B4004" s="5"/>
      <c r="C4004" s="2"/>
      <c r="D4004" s="3"/>
      <c r="F4004" s="3"/>
      <c r="G4004" s="3"/>
      <c r="I4004" s="1"/>
      <c r="J4004" s="1"/>
      <c r="K4004" s="2"/>
      <c r="Y4004" s="2"/>
      <c r="Z4004" s="2"/>
      <c r="AA4004" s="1"/>
    </row>
    <row r="4005" spans="2:27" x14ac:dyDescent="0.25">
      <c r="B4005" s="5"/>
      <c r="C4005" s="2"/>
      <c r="D4005" s="3"/>
      <c r="F4005" s="3"/>
      <c r="G4005" s="3"/>
      <c r="I4005" s="1"/>
      <c r="J4005" s="1"/>
      <c r="K4005" s="2"/>
      <c r="Y4005" s="2"/>
      <c r="Z4005" s="2"/>
      <c r="AA4005" s="1"/>
    </row>
    <row r="4006" spans="2:27" x14ac:dyDescent="0.25">
      <c r="B4006" s="5"/>
      <c r="C4006" s="2"/>
      <c r="D4006" s="3"/>
      <c r="F4006" s="3"/>
      <c r="G4006" s="3"/>
      <c r="I4006" s="1"/>
      <c r="J4006" s="1"/>
      <c r="K4006" s="2"/>
      <c r="Y4006" s="2"/>
      <c r="Z4006" s="2"/>
      <c r="AA4006" s="1"/>
    </row>
    <row r="4007" spans="2:27" x14ac:dyDescent="0.25">
      <c r="B4007" s="5"/>
      <c r="C4007" s="2"/>
      <c r="D4007" s="3"/>
      <c r="F4007" s="3"/>
      <c r="G4007" s="3"/>
      <c r="I4007" s="1"/>
      <c r="J4007" s="1"/>
      <c r="K4007" s="2"/>
      <c r="Y4007" s="2"/>
      <c r="Z4007" s="2"/>
      <c r="AA4007" s="1"/>
    </row>
    <row r="4008" spans="2:27" x14ac:dyDescent="0.25">
      <c r="B4008" s="5"/>
      <c r="C4008" s="2"/>
      <c r="D4008" s="3"/>
      <c r="E4008" s="3"/>
      <c r="F4008" s="3"/>
      <c r="G4008" s="3"/>
      <c r="I4008" s="1"/>
      <c r="J4008" s="1"/>
      <c r="K4008" s="2"/>
      <c r="Y4008" s="2"/>
      <c r="Z4008" s="2"/>
      <c r="AA4008" s="1"/>
    </row>
    <row r="4009" spans="2:27" x14ac:dyDescent="0.25">
      <c r="B4009" s="5"/>
      <c r="C4009" s="2"/>
      <c r="D4009" s="3"/>
      <c r="F4009" s="3"/>
      <c r="G4009" s="3"/>
      <c r="I4009" s="1"/>
      <c r="J4009" s="1"/>
      <c r="K4009" s="2"/>
      <c r="Y4009" s="2"/>
      <c r="Z4009" s="2"/>
      <c r="AA4009" s="1"/>
    </row>
    <row r="4010" spans="2:27" x14ac:dyDescent="0.25">
      <c r="B4010" s="5"/>
      <c r="C4010" s="2"/>
      <c r="D4010" s="3"/>
      <c r="F4010" s="3"/>
      <c r="G4010" s="3"/>
      <c r="I4010" s="1"/>
      <c r="J4010" s="1"/>
      <c r="K4010" s="2"/>
      <c r="Y4010" s="2"/>
      <c r="Z4010" s="2"/>
      <c r="AA4010" s="1"/>
    </row>
    <row r="4011" spans="2:27" x14ac:dyDescent="0.25">
      <c r="B4011" s="5"/>
      <c r="C4011" s="2"/>
      <c r="D4011" s="3"/>
      <c r="E4011" s="3"/>
      <c r="G4011" s="3"/>
      <c r="I4011" s="1"/>
      <c r="J4011" s="1"/>
      <c r="K4011" s="2"/>
      <c r="Y4011" s="2"/>
      <c r="Z4011" s="2"/>
      <c r="AA4011" s="1"/>
    </row>
    <row r="4012" spans="2:27" x14ac:dyDescent="0.25">
      <c r="B4012" s="5"/>
      <c r="C4012" s="2"/>
      <c r="D4012" s="3"/>
      <c r="E4012" s="3"/>
      <c r="F4012" s="3"/>
      <c r="G4012" s="3"/>
      <c r="I4012" s="1"/>
      <c r="J4012" s="1"/>
      <c r="K4012" s="2"/>
      <c r="Y4012" s="2"/>
      <c r="Z4012" s="2"/>
      <c r="AA4012" s="1"/>
    </row>
    <row r="4013" spans="2:27" x14ac:dyDescent="0.25">
      <c r="B4013" s="5"/>
      <c r="C4013" s="2"/>
      <c r="D4013" s="3"/>
      <c r="F4013" s="3"/>
      <c r="G4013" s="3"/>
      <c r="I4013" s="1"/>
      <c r="J4013" s="1"/>
      <c r="K4013" s="2"/>
      <c r="Y4013" s="2"/>
      <c r="Z4013" s="2"/>
      <c r="AA4013" s="1"/>
    </row>
    <row r="4014" spans="2:27" x14ac:dyDescent="0.25">
      <c r="B4014" s="5"/>
      <c r="C4014" s="2"/>
      <c r="D4014" s="3"/>
      <c r="F4014" s="3"/>
      <c r="I4014" s="1"/>
      <c r="J4014" s="1"/>
      <c r="K4014" s="2"/>
      <c r="Y4014" s="2"/>
      <c r="Z4014" s="2"/>
      <c r="AA4014" s="1"/>
    </row>
    <row r="4015" spans="2:27" x14ac:dyDescent="0.25">
      <c r="B4015" s="5"/>
      <c r="C4015" s="2"/>
      <c r="D4015" s="3"/>
      <c r="E4015" s="3"/>
      <c r="I4015" s="1"/>
      <c r="J4015" s="1"/>
      <c r="K4015" s="2"/>
      <c r="Y4015" s="2"/>
      <c r="Z4015" s="2"/>
      <c r="AA4015" s="1"/>
    </row>
    <row r="4016" spans="2:27" x14ac:dyDescent="0.25">
      <c r="B4016" s="5"/>
      <c r="C4016" s="2"/>
      <c r="F4016" s="3"/>
      <c r="G4016" s="3"/>
      <c r="I4016" s="1"/>
      <c r="J4016" s="1"/>
      <c r="K4016" s="2"/>
      <c r="Y4016" s="2"/>
      <c r="Z4016" s="2"/>
      <c r="AA4016" s="1"/>
    </row>
    <row r="4017" spans="2:27" x14ac:dyDescent="0.25">
      <c r="B4017" s="5"/>
      <c r="C4017" s="2"/>
      <c r="F4017" s="3"/>
      <c r="G4017" s="3"/>
      <c r="I4017" s="1"/>
      <c r="J4017" s="1"/>
      <c r="K4017" s="2"/>
      <c r="Y4017" s="2"/>
      <c r="Z4017" s="2"/>
      <c r="AA4017" s="1"/>
    </row>
    <row r="4018" spans="2:27" x14ac:dyDescent="0.25">
      <c r="B4018" s="5"/>
      <c r="C4018" s="2"/>
      <c r="D4018" s="3"/>
      <c r="F4018" s="3"/>
      <c r="G4018" s="3"/>
      <c r="I4018" s="1"/>
      <c r="J4018" s="1"/>
      <c r="K4018" s="2"/>
      <c r="Y4018" s="2"/>
      <c r="Z4018" s="2"/>
      <c r="AA4018" s="1"/>
    </row>
    <row r="4019" spans="2:27" x14ac:dyDescent="0.25">
      <c r="B4019" s="5"/>
      <c r="C4019" s="2"/>
      <c r="D4019" s="3"/>
      <c r="F4019" s="3"/>
      <c r="G4019" s="3"/>
      <c r="I4019" s="1"/>
      <c r="J4019" s="1"/>
      <c r="K4019" s="2"/>
      <c r="Y4019" s="2"/>
      <c r="Z4019" s="2"/>
      <c r="AA4019" s="1"/>
    </row>
    <row r="4020" spans="2:27" x14ac:dyDescent="0.25">
      <c r="B4020" s="5"/>
      <c r="C4020" s="2"/>
      <c r="E4020" s="3"/>
      <c r="F4020" s="3"/>
      <c r="G4020" s="3"/>
      <c r="I4020" s="1"/>
      <c r="J4020" s="1"/>
      <c r="K4020" s="2"/>
      <c r="Y4020" s="2"/>
      <c r="Z4020" s="2"/>
      <c r="AA4020" s="1"/>
    </row>
    <row r="4021" spans="2:27" x14ac:dyDescent="0.25">
      <c r="B4021" s="5"/>
      <c r="C4021" s="2"/>
      <c r="D4021" s="3"/>
      <c r="G4021" s="3"/>
      <c r="I4021" s="1"/>
      <c r="J4021" s="1"/>
      <c r="K4021" s="2"/>
      <c r="Y4021" s="2"/>
      <c r="Z4021" s="2"/>
      <c r="AA4021" s="1"/>
    </row>
    <row r="4022" spans="2:27" x14ac:dyDescent="0.25">
      <c r="B4022" s="5"/>
      <c r="C4022" s="2"/>
      <c r="D4022" s="3"/>
      <c r="F4022" s="3"/>
      <c r="G4022" s="3"/>
      <c r="I4022" s="1"/>
      <c r="J4022" s="1"/>
      <c r="K4022" s="2"/>
      <c r="Y4022" s="2"/>
      <c r="Z4022" s="2"/>
      <c r="AA4022" s="1"/>
    </row>
    <row r="4023" spans="2:27" x14ac:dyDescent="0.25">
      <c r="B4023" s="5"/>
      <c r="C4023" s="2"/>
      <c r="D4023" s="3"/>
      <c r="G4023" s="3"/>
      <c r="I4023" s="1"/>
      <c r="J4023" s="1"/>
      <c r="K4023" s="2"/>
      <c r="Y4023" s="2"/>
      <c r="Z4023" s="2"/>
      <c r="AA4023" s="1"/>
    </row>
    <row r="4024" spans="2:27" x14ac:dyDescent="0.25">
      <c r="B4024" s="5"/>
      <c r="C4024" s="2"/>
      <c r="D4024" s="3"/>
      <c r="G4024" s="3"/>
      <c r="I4024" s="1"/>
      <c r="J4024" s="1"/>
      <c r="K4024" s="2"/>
      <c r="Y4024" s="2"/>
      <c r="Z4024" s="2"/>
      <c r="AA4024" s="1"/>
    </row>
    <row r="4025" spans="2:27" x14ac:dyDescent="0.25">
      <c r="B4025" s="5"/>
      <c r="C4025" s="2"/>
      <c r="D4025" s="3"/>
      <c r="F4025" s="3"/>
      <c r="G4025" s="3"/>
      <c r="I4025" s="1"/>
      <c r="J4025" s="1"/>
      <c r="K4025" s="2"/>
      <c r="Y4025" s="2"/>
      <c r="Z4025" s="2"/>
      <c r="AA4025" s="1"/>
    </row>
    <row r="4026" spans="2:27" x14ac:dyDescent="0.25">
      <c r="B4026" s="5"/>
      <c r="C4026" s="2"/>
      <c r="D4026" s="3"/>
      <c r="E4026" s="3"/>
      <c r="F4026" s="3"/>
      <c r="G4026" s="3"/>
      <c r="I4026" s="1"/>
      <c r="J4026" s="1"/>
      <c r="K4026" s="2"/>
      <c r="Y4026" s="2"/>
      <c r="Z4026" s="2"/>
      <c r="AA4026" s="1"/>
    </row>
    <row r="4027" spans="2:27" x14ac:dyDescent="0.25">
      <c r="B4027" s="5"/>
      <c r="C4027" s="2"/>
      <c r="F4027" s="3"/>
      <c r="G4027" s="3"/>
      <c r="I4027" s="1"/>
      <c r="J4027" s="1"/>
      <c r="K4027" s="2"/>
      <c r="Y4027" s="2"/>
      <c r="Z4027" s="2"/>
      <c r="AA4027" s="1"/>
    </row>
    <row r="4028" spans="2:27" x14ac:dyDescent="0.25">
      <c r="B4028" s="5"/>
      <c r="C4028" s="2"/>
      <c r="I4028" s="1"/>
      <c r="J4028" s="1"/>
      <c r="K4028" s="2"/>
      <c r="Y4028" s="2"/>
      <c r="Z4028" s="2"/>
      <c r="AA4028" s="1"/>
    </row>
    <row r="4029" spans="2:27" x14ac:dyDescent="0.25">
      <c r="B4029" s="5"/>
      <c r="C4029" s="2"/>
      <c r="F4029" s="3"/>
      <c r="G4029" s="3"/>
      <c r="I4029" s="1"/>
      <c r="J4029" s="1"/>
      <c r="K4029" s="2"/>
      <c r="Y4029" s="2"/>
      <c r="Z4029" s="2"/>
      <c r="AA4029" s="1"/>
    </row>
    <row r="4030" spans="2:27" x14ac:dyDescent="0.25">
      <c r="B4030" s="5"/>
      <c r="C4030" s="2"/>
      <c r="I4030" s="1"/>
      <c r="J4030" s="1"/>
      <c r="K4030" s="2"/>
      <c r="Y4030" s="2"/>
      <c r="Z4030" s="2"/>
      <c r="AA4030" s="1"/>
    </row>
    <row r="4031" spans="2:27" x14ac:dyDescent="0.25">
      <c r="B4031" s="5"/>
      <c r="C4031" s="2"/>
      <c r="D4031" s="3"/>
      <c r="F4031" s="3"/>
      <c r="I4031" s="1"/>
      <c r="J4031" s="1"/>
      <c r="K4031" s="2"/>
      <c r="Y4031" s="2"/>
      <c r="Z4031" s="2"/>
      <c r="AA4031" s="1"/>
    </row>
    <row r="4032" spans="2:27" x14ac:dyDescent="0.25">
      <c r="B4032" s="5"/>
      <c r="C4032" s="2"/>
      <c r="D4032" s="3"/>
      <c r="I4032" s="1"/>
      <c r="J4032" s="1"/>
      <c r="K4032" s="2"/>
      <c r="Y4032" s="2"/>
      <c r="Z4032" s="2"/>
      <c r="AA4032" s="1"/>
    </row>
    <row r="4033" spans="2:27" x14ac:dyDescent="0.25">
      <c r="B4033" s="5"/>
      <c r="C4033" s="2"/>
      <c r="F4033" s="3"/>
      <c r="I4033" s="1"/>
      <c r="J4033" s="1"/>
      <c r="K4033" s="2"/>
      <c r="Y4033" s="2"/>
      <c r="Z4033" s="2"/>
      <c r="AA4033" s="1"/>
    </row>
    <row r="4034" spans="2:27" x14ac:dyDescent="0.25">
      <c r="B4034" s="5"/>
      <c r="C4034" s="2"/>
      <c r="D4034" s="3"/>
      <c r="G4034" s="3"/>
      <c r="I4034" s="1"/>
      <c r="J4034" s="1"/>
      <c r="K4034" s="2"/>
      <c r="Y4034" s="2"/>
      <c r="Z4034" s="2"/>
      <c r="AA4034" s="1"/>
    </row>
    <row r="4035" spans="2:27" x14ac:dyDescent="0.25">
      <c r="B4035" s="5"/>
      <c r="C4035" s="2"/>
      <c r="D4035" s="3"/>
      <c r="G4035" s="3"/>
      <c r="I4035" s="1"/>
      <c r="J4035" s="1"/>
      <c r="K4035" s="2"/>
      <c r="Y4035" s="2"/>
      <c r="Z4035" s="2"/>
      <c r="AA4035" s="1"/>
    </row>
    <row r="4036" spans="2:27" x14ac:dyDescent="0.25">
      <c r="B4036" s="5"/>
      <c r="C4036" s="2"/>
      <c r="D4036" s="3"/>
      <c r="F4036" s="3"/>
      <c r="G4036" s="3"/>
      <c r="I4036" s="1"/>
      <c r="J4036" s="1"/>
      <c r="K4036" s="2"/>
      <c r="Y4036" s="2"/>
      <c r="Z4036" s="2"/>
      <c r="AA4036" s="1"/>
    </row>
    <row r="4037" spans="2:27" x14ac:dyDescent="0.25">
      <c r="B4037" s="5"/>
      <c r="C4037" s="2"/>
      <c r="D4037" s="3"/>
      <c r="G4037" s="3"/>
      <c r="I4037" s="1"/>
      <c r="J4037" s="1"/>
      <c r="K4037" s="2"/>
      <c r="Y4037" s="2"/>
      <c r="Z4037" s="2"/>
      <c r="AA4037" s="1"/>
    </row>
    <row r="4038" spans="2:27" x14ac:dyDescent="0.25">
      <c r="B4038" s="5"/>
      <c r="C4038" s="2"/>
      <c r="D4038" s="3"/>
      <c r="F4038" s="3"/>
      <c r="G4038" s="3"/>
      <c r="I4038" s="1"/>
      <c r="J4038" s="1"/>
      <c r="K4038" s="2"/>
      <c r="Y4038" s="2"/>
      <c r="Z4038" s="2"/>
      <c r="AA4038" s="1"/>
    </row>
    <row r="4039" spans="2:27" x14ac:dyDescent="0.25">
      <c r="B4039" s="5"/>
      <c r="C4039" s="2"/>
      <c r="D4039" s="3"/>
      <c r="F4039" s="3"/>
      <c r="G4039" s="3"/>
      <c r="I4039" s="1"/>
      <c r="J4039" s="1"/>
      <c r="K4039" s="2"/>
      <c r="Y4039" s="2"/>
      <c r="Z4039" s="2"/>
      <c r="AA4039" s="1"/>
    </row>
    <row r="4040" spans="2:27" x14ac:dyDescent="0.25">
      <c r="B4040" s="5"/>
      <c r="C4040" s="2"/>
      <c r="D4040" s="3"/>
      <c r="F4040" s="3"/>
      <c r="G4040" s="3"/>
      <c r="I4040" s="1"/>
      <c r="J4040" s="1"/>
      <c r="K4040" s="2"/>
      <c r="Y4040" s="2"/>
      <c r="Z4040" s="2"/>
      <c r="AA4040" s="1"/>
    </row>
    <row r="4041" spans="2:27" x14ac:dyDescent="0.25">
      <c r="B4041" s="5"/>
      <c r="C4041" s="2"/>
      <c r="F4041" s="3"/>
      <c r="G4041" s="3"/>
      <c r="I4041" s="1"/>
      <c r="J4041" s="1"/>
      <c r="K4041" s="2"/>
      <c r="Y4041" s="2"/>
      <c r="Z4041" s="2"/>
      <c r="AA4041" s="1"/>
    </row>
    <row r="4042" spans="2:27" x14ac:dyDescent="0.25">
      <c r="B4042" s="5"/>
      <c r="C4042" s="2"/>
      <c r="E4042" s="3"/>
      <c r="F4042" s="3"/>
      <c r="G4042" s="3"/>
      <c r="I4042" s="1"/>
      <c r="J4042" s="1"/>
      <c r="K4042" s="2"/>
      <c r="Y4042" s="2"/>
      <c r="Z4042" s="2"/>
      <c r="AA4042" s="1"/>
    </row>
    <row r="4043" spans="2:27" x14ac:dyDescent="0.25">
      <c r="B4043" s="5"/>
      <c r="C4043" s="2"/>
      <c r="D4043" s="3"/>
      <c r="F4043" s="3"/>
      <c r="G4043" s="3"/>
      <c r="I4043" s="1"/>
      <c r="J4043" s="1"/>
      <c r="K4043" s="2"/>
      <c r="Y4043" s="2"/>
      <c r="Z4043" s="2"/>
      <c r="AA4043" s="1"/>
    </row>
    <row r="4044" spans="2:27" x14ac:dyDescent="0.25">
      <c r="B4044" s="5"/>
      <c r="C4044" s="2"/>
      <c r="D4044" s="3"/>
      <c r="F4044" s="3"/>
      <c r="G4044" s="3"/>
      <c r="I4044" s="1"/>
      <c r="J4044" s="1"/>
      <c r="K4044" s="2"/>
      <c r="Y4044" s="2"/>
      <c r="Z4044" s="2"/>
      <c r="AA4044" s="1"/>
    </row>
    <row r="4045" spans="2:27" x14ac:dyDescent="0.25">
      <c r="B4045" s="5"/>
      <c r="C4045" s="2"/>
      <c r="D4045" s="3"/>
      <c r="G4045" s="3"/>
      <c r="I4045" s="1"/>
      <c r="J4045" s="1"/>
      <c r="K4045" s="2"/>
      <c r="Y4045" s="2"/>
      <c r="Z4045" s="2"/>
      <c r="AA4045" s="1"/>
    </row>
    <row r="4046" spans="2:27" x14ac:dyDescent="0.25">
      <c r="B4046" s="5"/>
      <c r="C4046" s="2"/>
      <c r="F4046" s="3"/>
      <c r="G4046" s="3"/>
      <c r="I4046" s="1"/>
      <c r="J4046" s="1"/>
      <c r="K4046" s="2"/>
      <c r="Y4046" s="2"/>
      <c r="Z4046" s="2"/>
      <c r="AA4046" s="1"/>
    </row>
    <row r="4047" spans="2:27" x14ac:dyDescent="0.25">
      <c r="B4047" s="5"/>
      <c r="C4047" s="2"/>
      <c r="D4047" s="3"/>
      <c r="G4047" s="3"/>
      <c r="I4047" s="1"/>
      <c r="J4047" s="1"/>
      <c r="K4047" s="2"/>
      <c r="Y4047" s="2"/>
      <c r="Z4047" s="2"/>
      <c r="AA4047" s="1"/>
    </row>
    <row r="4048" spans="2:27" x14ac:dyDescent="0.25">
      <c r="B4048" s="5"/>
      <c r="C4048" s="2"/>
      <c r="I4048" s="1"/>
      <c r="J4048" s="1"/>
      <c r="K4048" s="2"/>
      <c r="Y4048" s="2"/>
      <c r="Z4048" s="2"/>
      <c r="AA4048" s="1"/>
    </row>
    <row r="4049" spans="2:27" x14ac:dyDescent="0.25">
      <c r="B4049" s="5"/>
      <c r="C4049" s="2"/>
      <c r="D4049" s="3"/>
      <c r="F4049" s="3"/>
      <c r="G4049" s="3"/>
      <c r="I4049" s="1"/>
      <c r="J4049" s="1"/>
      <c r="K4049" s="2"/>
      <c r="Y4049" s="2"/>
      <c r="Z4049" s="2"/>
      <c r="AA4049" s="1"/>
    </row>
    <row r="4050" spans="2:27" x14ac:dyDescent="0.25">
      <c r="B4050" s="5"/>
      <c r="C4050" s="2"/>
      <c r="D4050" s="3"/>
      <c r="F4050" s="3"/>
      <c r="G4050" s="3"/>
      <c r="I4050" s="1"/>
      <c r="J4050" s="1"/>
      <c r="K4050" s="2"/>
      <c r="Y4050" s="2"/>
      <c r="Z4050" s="2"/>
      <c r="AA4050" s="1"/>
    </row>
    <row r="4051" spans="2:27" x14ac:dyDescent="0.25">
      <c r="B4051" s="5"/>
      <c r="C4051" s="2"/>
      <c r="D4051" s="3"/>
      <c r="E4051" s="3"/>
      <c r="G4051" s="3"/>
      <c r="I4051" s="1"/>
      <c r="J4051" s="1"/>
      <c r="K4051" s="2"/>
      <c r="Y4051" s="2"/>
      <c r="Z4051" s="2"/>
      <c r="AA4051" s="1"/>
    </row>
    <row r="4052" spans="2:27" x14ac:dyDescent="0.25">
      <c r="B4052" s="5"/>
      <c r="C4052" s="2"/>
      <c r="D4052" s="3"/>
      <c r="G4052" s="3"/>
      <c r="I4052" s="1"/>
      <c r="J4052" s="1"/>
      <c r="K4052" s="2"/>
      <c r="Y4052" s="2"/>
      <c r="Z4052" s="2"/>
      <c r="AA4052" s="1"/>
    </row>
    <row r="4053" spans="2:27" x14ac:dyDescent="0.25">
      <c r="B4053" s="5"/>
      <c r="C4053" s="2"/>
      <c r="I4053" s="1"/>
      <c r="J4053" s="1"/>
      <c r="K4053" s="2"/>
      <c r="Y4053" s="2"/>
      <c r="Z4053" s="2"/>
      <c r="AA4053" s="1"/>
    </row>
    <row r="4054" spans="2:27" x14ac:dyDescent="0.25">
      <c r="B4054" s="5"/>
      <c r="C4054" s="2"/>
      <c r="I4054" s="1"/>
      <c r="J4054" s="1"/>
      <c r="K4054" s="2"/>
      <c r="Y4054" s="2"/>
      <c r="Z4054" s="2"/>
      <c r="AA4054" s="1"/>
    </row>
    <row r="4055" spans="2:27" x14ac:dyDescent="0.25">
      <c r="B4055" s="5"/>
      <c r="C4055" s="2"/>
      <c r="D4055" s="3"/>
      <c r="F4055" s="3"/>
      <c r="G4055" s="3"/>
      <c r="I4055" s="1"/>
      <c r="J4055" s="1"/>
      <c r="K4055" s="2"/>
      <c r="Y4055" s="2"/>
      <c r="Z4055" s="2"/>
      <c r="AA4055" s="1"/>
    </row>
    <row r="4056" spans="2:27" x14ac:dyDescent="0.25">
      <c r="B4056" s="5"/>
      <c r="C4056" s="2"/>
      <c r="D4056" s="3"/>
      <c r="I4056" s="1"/>
      <c r="J4056" s="1"/>
      <c r="K4056" s="2"/>
      <c r="Y4056" s="2"/>
      <c r="Z4056" s="2"/>
      <c r="AA4056" s="1"/>
    </row>
    <row r="4057" spans="2:27" x14ac:dyDescent="0.25">
      <c r="B4057" s="5"/>
      <c r="C4057" s="2"/>
      <c r="D4057" s="3"/>
      <c r="G4057" s="3"/>
      <c r="I4057" s="1"/>
      <c r="J4057" s="1"/>
      <c r="K4057" s="2"/>
      <c r="Y4057" s="2"/>
      <c r="Z4057" s="2"/>
      <c r="AA4057" s="1"/>
    </row>
    <row r="4058" spans="2:27" x14ac:dyDescent="0.25">
      <c r="B4058" s="5"/>
      <c r="C4058" s="2"/>
      <c r="D4058" s="3"/>
      <c r="F4058" s="3"/>
      <c r="I4058" s="1"/>
      <c r="J4058" s="1"/>
      <c r="K4058" s="2"/>
      <c r="Y4058" s="2"/>
      <c r="Z4058" s="2"/>
      <c r="AA4058" s="1"/>
    </row>
    <row r="4059" spans="2:27" x14ac:dyDescent="0.25">
      <c r="B4059" s="5"/>
      <c r="C4059" s="2"/>
      <c r="D4059" s="3"/>
      <c r="F4059" s="3"/>
      <c r="G4059" s="3"/>
      <c r="I4059" s="1"/>
      <c r="J4059" s="1"/>
      <c r="K4059" s="2"/>
      <c r="Y4059" s="2"/>
      <c r="Z4059" s="2"/>
      <c r="AA4059" s="1"/>
    </row>
    <row r="4060" spans="2:27" x14ac:dyDescent="0.25">
      <c r="B4060" s="5"/>
      <c r="C4060" s="2"/>
      <c r="D4060" s="3"/>
      <c r="F4060" s="3"/>
      <c r="G4060" s="3"/>
      <c r="I4060" s="1"/>
      <c r="J4060" s="1"/>
      <c r="K4060" s="2"/>
      <c r="Y4060" s="2"/>
      <c r="Z4060" s="2"/>
      <c r="AA4060" s="1"/>
    </row>
    <row r="4061" spans="2:27" x14ac:dyDescent="0.25">
      <c r="B4061" s="5"/>
      <c r="C4061" s="2"/>
      <c r="I4061" s="1"/>
      <c r="J4061" s="1"/>
      <c r="K4061" s="2"/>
      <c r="Y4061" s="2"/>
      <c r="Z4061" s="2"/>
      <c r="AA4061" s="1"/>
    </row>
    <row r="4062" spans="2:27" x14ac:dyDescent="0.25">
      <c r="B4062" s="5"/>
      <c r="C4062" s="2"/>
      <c r="F4062" s="3"/>
      <c r="G4062" s="3"/>
      <c r="I4062" s="1"/>
      <c r="J4062" s="1"/>
      <c r="K4062" s="2"/>
      <c r="Y4062" s="2"/>
      <c r="Z4062" s="2"/>
      <c r="AA4062" s="1"/>
    </row>
    <row r="4063" spans="2:27" x14ac:dyDescent="0.25">
      <c r="B4063" s="5"/>
      <c r="C4063" s="2"/>
      <c r="D4063" s="3"/>
      <c r="G4063" s="3"/>
      <c r="I4063" s="1"/>
      <c r="J4063" s="1"/>
      <c r="K4063" s="2"/>
      <c r="Y4063" s="2"/>
      <c r="Z4063" s="2"/>
      <c r="AA4063" s="1"/>
    </row>
    <row r="4064" spans="2:27" x14ac:dyDescent="0.25">
      <c r="B4064" s="5"/>
      <c r="C4064" s="2"/>
      <c r="F4064" s="3"/>
      <c r="G4064" s="3"/>
      <c r="I4064" s="1"/>
      <c r="J4064" s="1"/>
      <c r="K4064" s="2"/>
      <c r="Y4064" s="2"/>
      <c r="Z4064" s="2"/>
      <c r="AA4064" s="1"/>
    </row>
    <row r="4065" spans="2:27" x14ac:dyDescent="0.25">
      <c r="B4065" s="5"/>
      <c r="C4065" s="2"/>
      <c r="F4065" s="3"/>
      <c r="G4065" s="3"/>
      <c r="I4065" s="1"/>
      <c r="J4065" s="1"/>
      <c r="K4065" s="2"/>
      <c r="Y4065" s="2"/>
      <c r="Z4065" s="2"/>
      <c r="AA4065" s="1"/>
    </row>
    <row r="4066" spans="2:27" x14ac:dyDescent="0.25">
      <c r="B4066" s="5"/>
      <c r="C4066" s="2"/>
      <c r="F4066" s="3"/>
      <c r="I4066" s="1"/>
      <c r="J4066" s="1"/>
      <c r="K4066" s="2"/>
      <c r="Y4066" s="2"/>
      <c r="Z4066" s="2"/>
      <c r="AA4066" s="1"/>
    </row>
    <row r="4067" spans="2:27" x14ac:dyDescent="0.25">
      <c r="B4067" s="5"/>
      <c r="C4067" s="2"/>
      <c r="F4067" s="3"/>
      <c r="I4067" s="1"/>
      <c r="J4067" s="1"/>
      <c r="K4067" s="2"/>
      <c r="Y4067" s="2"/>
      <c r="Z4067" s="2"/>
      <c r="AA4067" s="1"/>
    </row>
    <row r="4068" spans="2:27" x14ac:dyDescent="0.25">
      <c r="B4068" s="5"/>
      <c r="C4068" s="2"/>
      <c r="I4068" s="1"/>
      <c r="J4068" s="1"/>
      <c r="K4068" s="2"/>
      <c r="Y4068" s="2"/>
      <c r="Z4068" s="2"/>
      <c r="AA4068" s="1"/>
    </row>
    <row r="4069" spans="2:27" x14ac:dyDescent="0.25">
      <c r="B4069" s="5"/>
      <c r="C4069" s="2"/>
      <c r="D4069" s="3"/>
      <c r="F4069" s="3"/>
      <c r="I4069" s="1"/>
      <c r="J4069" s="1"/>
      <c r="K4069" s="2"/>
      <c r="Y4069" s="2"/>
      <c r="Z4069" s="2"/>
      <c r="AA4069" s="1"/>
    </row>
    <row r="4070" spans="2:27" x14ac:dyDescent="0.25">
      <c r="B4070" s="5"/>
      <c r="C4070" s="2"/>
      <c r="D4070" s="3"/>
      <c r="G4070" s="3"/>
      <c r="I4070" s="1"/>
      <c r="J4070" s="1"/>
      <c r="K4070" s="2"/>
      <c r="Y4070" s="2"/>
      <c r="Z4070" s="2"/>
      <c r="AA4070" s="1"/>
    </row>
    <row r="4071" spans="2:27" x14ac:dyDescent="0.25">
      <c r="B4071" s="5"/>
      <c r="C4071" s="2"/>
      <c r="D4071" s="3"/>
      <c r="I4071" s="1"/>
      <c r="J4071" s="1"/>
      <c r="K4071" s="2"/>
      <c r="Y4071" s="2"/>
      <c r="Z4071" s="2"/>
      <c r="AA4071" s="1"/>
    </row>
    <row r="4072" spans="2:27" x14ac:dyDescent="0.25">
      <c r="B4072" s="5"/>
      <c r="C4072" s="2"/>
      <c r="D4072" s="3"/>
      <c r="F4072" s="3"/>
      <c r="I4072" s="1"/>
      <c r="J4072" s="1"/>
      <c r="K4072" s="2"/>
      <c r="Y4072" s="2"/>
      <c r="Z4072" s="2"/>
      <c r="AA4072" s="1"/>
    </row>
    <row r="4073" spans="2:27" x14ac:dyDescent="0.25">
      <c r="B4073" s="5"/>
      <c r="C4073" s="2"/>
      <c r="F4073" s="3"/>
      <c r="G4073" s="3"/>
      <c r="I4073" s="1"/>
      <c r="J4073" s="1"/>
      <c r="K4073" s="2"/>
      <c r="Y4073" s="2"/>
      <c r="Z4073" s="2"/>
      <c r="AA4073" s="1"/>
    </row>
    <row r="4074" spans="2:27" x14ac:dyDescent="0.25">
      <c r="B4074" s="5"/>
      <c r="C4074" s="2"/>
      <c r="D4074" s="3"/>
      <c r="F4074" s="3"/>
      <c r="G4074" s="3"/>
      <c r="I4074" s="1"/>
      <c r="J4074" s="1"/>
      <c r="K4074" s="2"/>
      <c r="Y4074" s="2"/>
      <c r="Z4074" s="2"/>
      <c r="AA4074" s="1"/>
    </row>
    <row r="4075" spans="2:27" x14ac:dyDescent="0.25">
      <c r="B4075" s="5"/>
      <c r="C4075" s="2"/>
      <c r="I4075" s="1"/>
      <c r="J4075" s="1"/>
      <c r="K4075" s="2"/>
      <c r="Y4075" s="2"/>
      <c r="Z4075" s="2"/>
      <c r="AA4075" s="1"/>
    </row>
    <row r="4076" spans="2:27" x14ac:dyDescent="0.25">
      <c r="B4076" s="5"/>
      <c r="C4076" s="2"/>
      <c r="D4076" s="3"/>
      <c r="F4076" s="3"/>
      <c r="I4076" s="1"/>
      <c r="J4076" s="1"/>
      <c r="K4076" s="2"/>
      <c r="Y4076" s="2"/>
      <c r="Z4076" s="2"/>
      <c r="AA4076" s="1"/>
    </row>
    <row r="4077" spans="2:27" x14ac:dyDescent="0.25">
      <c r="B4077" s="5"/>
      <c r="C4077" s="2"/>
      <c r="D4077" s="3"/>
      <c r="E4077" s="3"/>
      <c r="F4077" s="3"/>
      <c r="I4077" s="1"/>
      <c r="J4077" s="1"/>
      <c r="K4077" s="2"/>
      <c r="Y4077" s="2"/>
      <c r="Z4077" s="2"/>
      <c r="AA4077" s="1"/>
    </row>
    <row r="4078" spans="2:27" x14ac:dyDescent="0.25">
      <c r="B4078" s="5"/>
      <c r="C4078" s="2"/>
      <c r="D4078" s="3"/>
      <c r="F4078" s="3"/>
      <c r="G4078" s="3"/>
      <c r="I4078" s="1"/>
      <c r="J4078" s="1"/>
      <c r="K4078" s="2"/>
      <c r="Y4078" s="2"/>
      <c r="Z4078" s="2"/>
      <c r="AA4078" s="1"/>
    </row>
    <row r="4079" spans="2:27" x14ac:dyDescent="0.25">
      <c r="B4079" s="5"/>
      <c r="C4079" s="2"/>
      <c r="D4079" s="3"/>
      <c r="F4079" s="3"/>
      <c r="G4079" s="3"/>
      <c r="I4079" s="1"/>
      <c r="J4079" s="1"/>
      <c r="K4079" s="2"/>
      <c r="Y4079" s="2"/>
      <c r="Z4079" s="2"/>
      <c r="AA4079" s="1"/>
    </row>
    <row r="4080" spans="2:27" x14ac:dyDescent="0.25">
      <c r="B4080" s="5"/>
      <c r="C4080" s="2"/>
      <c r="D4080" s="3"/>
      <c r="F4080" s="3"/>
      <c r="G4080" s="3"/>
      <c r="I4080" s="1"/>
      <c r="J4080" s="1"/>
      <c r="K4080" s="2"/>
      <c r="Y4080" s="2"/>
      <c r="Z4080" s="2"/>
      <c r="AA4080" s="1"/>
    </row>
    <row r="4081" spans="2:27" x14ac:dyDescent="0.25">
      <c r="B4081" s="5"/>
      <c r="C4081" s="2"/>
      <c r="D4081" s="3"/>
      <c r="F4081" s="3"/>
      <c r="G4081" s="3"/>
      <c r="I4081" s="1"/>
      <c r="J4081" s="1"/>
      <c r="K4081" s="2"/>
      <c r="Y4081" s="2"/>
      <c r="Z4081" s="2"/>
      <c r="AA4081" s="1"/>
    </row>
    <row r="4082" spans="2:27" x14ac:dyDescent="0.25">
      <c r="B4082" s="5"/>
      <c r="C4082" s="2"/>
      <c r="E4082" s="3"/>
      <c r="F4082" s="3"/>
      <c r="G4082" s="3"/>
      <c r="I4082" s="1"/>
      <c r="J4082" s="1"/>
      <c r="K4082" s="2"/>
      <c r="Y4082" s="2"/>
      <c r="Z4082" s="2"/>
      <c r="AA4082" s="1"/>
    </row>
    <row r="4083" spans="2:27" x14ac:dyDescent="0.25">
      <c r="B4083" s="5"/>
      <c r="C4083" s="2"/>
      <c r="D4083" s="3"/>
      <c r="F4083" s="3"/>
      <c r="G4083" s="3"/>
      <c r="I4083" s="1"/>
      <c r="J4083" s="1"/>
      <c r="K4083" s="2"/>
      <c r="Y4083" s="2"/>
      <c r="Z4083" s="2"/>
      <c r="AA4083" s="1"/>
    </row>
    <row r="4084" spans="2:27" x14ac:dyDescent="0.25">
      <c r="B4084" s="5"/>
      <c r="C4084" s="2"/>
      <c r="D4084" s="3"/>
      <c r="E4084" s="3"/>
      <c r="F4084" s="3"/>
      <c r="G4084" s="3"/>
      <c r="I4084" s="1"/>
      <c r="J4084" s="1"/>
      <c r="K4084" s="2"/>
      <c r="Y4084" s="2"/>
      <c r="Z4084" s="2"/>
      <c r="AA4084" s="1"/>
    </row>
    <row r="4085" spans="2:27" x14ac:dyDescent="0.25">
      <c r="B4085" s="5"/>
      <c r="C4085" s="2"/>
      <c r="D4085" s="3"/>
      <c r="F4085" s="3"/>
      <c r="I4085" s="1"/>
      <c r="J4085" s="1"/>
      <c r="K4085" s="2"/>
      <c r="Y4085" s="2"/>
      <c r="Z4085" s="2"/>
      <c r="AA4085" s="1"/>
    </row>
    <row r="4086" spans="2:27" x14ac:dyDescent="0.25">
      <c r="B4086" s="5"/>
      <c r="C4086" s="2"/>
      <c r="D4086" s="3"/>
      <c r="F4086" s="3"/>
      <c r="G4086" s="3"/>
      <c r="I4086" s="1"/>
      <c r="J4086" s="1"/>
      <c r="K4086" s="2"/>
      <c r="Y4086" s="2"/>
      <c r="Z4086" s="2"/>
      <c r="AA4086" s="1"/>
    </row>
    <row r="4087" spans="2:27" x14ac:dyDescent="0.25">
      <c r="B4087" s="5"/>
      <c r="C4087" s="2"/>
      <c r="D4087" s="3"/>
      <c r="F4087" s="3"/>
      <c r="G4087" s="3"/>
      <c r="I4087" s="1"/>
      <c r="J4087" s="1"/>
      <c r="K4087" s="2"/>
      <c r="Y4087" s="2"/>
      <c r="Z4087" s="2"/>
      <c r="AA4087" s="1"/>
    </row>
    <row r="4088" spans="2:27" x14ac:dyDescent="0.25">
      <c r="B4088" s="5"/>
      <c r="C4088" s="2"/>
      <c r="D4088" s="3"/>
      <c r="E4088" s="3"/>
      <c r="F4088" s="3"/>
      <c r="G4088" s="3"/>
      <c r="I4088" s="1"/>
      <c r="J4088" s="1"/>
      <c r="K4088" s="2"/>
      <c r="Y4088" s="2"/>
      <c r="Z4088" s="2"/>
      <c r="AA4088" s="1"/>
    </row>
    <row r="4089" spans="2:27" x14ac:dyDescent="0.25">
      <c r="B4089" s="5"/>
      <c r="C4089" s="2"/>
      <c r="D4089" s="3"/>
      <c r="F4089" s="3"/>
      <c r="G4089" s="3"/>
      <c r="I4089" s="1"/>
      <c r="J4089" s="1"/>
      <c r="K4089" s="2"/>
      <c r="Y4089" s="2"/>
      <c r="Z4089" s="2"/>
      <c r="AA4089" s="1"/>
    </row>
    <row r="4090" spans="2:27" x14ac:dyDescent="0.25">
      <c r="B4090" s="5"/>
      <c r="C4090" s="2"/>
      <c r="D4090" s="3"/>
      <c r="E4090" s="3"/>
      <c r="I4090" s="1"/>
      <c r="J4090" s="1"/>
      <c r="K4090" s="2"/>
      <c r="Y4090" s="2"/>
      <c r="Z4090" s="2"/>
      <c r="AA4090" s="1"/>
    </row>
    <row r="4091" spans="2:27" x14ac:dyDescent="0.25">
      <c r="B4091" s="5"/>
      <c r="C4091" s="2"/>
      <c r="I4091" s="1"/>
      <c r="J4091" s="1"/>
      <c r="K4091" s="2"/>
      <c r="Y4091" s="2"/>
      <c r="Z4091" s="2"/>
      <c r="AA4091" s="1"/>
    </row>
    <row r="4092" spans="2:27" x14ac:dyDescent="0.25">
      <c r="B4092" s="5"/>
      <c r="C4092" s="2"/>
      <c r="G4092" s="3"/>
      <c r="I4092" s="1"/>
      <c r="J4092" s="1"/>
      <c r="K4092" s="2"/>
      <c r="Y4092" s="2"/>
      <c r="Z4092" s="2"/>
      <c r="AA4092" s="1"/>
    </row>
    <row r="4093" spans="2:27" x14ac:dyDescent="0.25">
      <c r="B4093" s="5"/>
      <c r="C4093" s="2"/>
      <c r="D4093" s="3"/>
      <c r="I4093" s="1"/>
      <c r="J4093" s="1"/>
      <c r="K4093" s="2"/>
      <c r="Y4093" s="2"/>
      <c r="Z4093" s="2"/>
      <c r="AA4093" s="1"/>
    </row>
    <row r="4094" spans="2:27" x14ac:dyDescent="0.25">
      <c r="B4094" s="5"/>
      <c r="C4094" s="2"/>
      <c r="D4094" s="3"/>
      <c r="F4094" s="3"/>
      <c r="I4094" s="1"/>
      <c r="J4094" s="1"/>
      <c r="K4094" s="2"/>
      <c r="Y4094" s="2"/>
      <c r="Z4094" s="2"/>
      <c r="AA4094" s="1"/>
    </row>
    <row r="4095" spans="2:27" x14ac:dyDescent="0.25">
      <c r="B4095" s="5"/>
      <c r="C4095" s="2"/>
      <c r="D4095" s="3"/>
      <c r="F4095" s="3"/>
      <c r="G4095" s="3"/>
      <c r="I4095" s="1"/>
      <c r="J4095" s="1"/>
      <c r="K4095" s="2"/>
      <c r="Y4095" s="2"/>
      <c r="Z4095" s="2"/>
      <c r="AA4095" s="1"/>
    </row>
    <row r="4096" spans="2:27" x14ac:dyDescent="0.25">
      <c r="B4096" s="5"/>
      <c r="C4096" s="2"/>
      <c r="D4096" s="3"/>
      <c r="F4096" s="3"/>
      <c r="I4096" s="1"/>
      <c r="J4096" s="1"/>
      <c r="K4096" s="2"/>
      <c r="Y4096" s="2"/>
      <c r="Z4096" s="2"/>
      <c r="AA4096" s="1"/>
    </row>
    <row r="4097" spans="2:27" x14ac:dyDescent="0.25">
      <c r="B4097" s="5"/>
      <c r="C4097" s="2"/>
      <c r="F4097" s="3"/>
      <c r="I4097" s="1"/>
      <c r="J4097" s="1"/>
      <c r="K4097" s="2"/>
      <c r="Y4097" s="2"/>
      <c r="Z4097" s="2"/>
      <c r="AA4097" s="1"/>
    </row>
    <row r="4098" spans="2:27" x14ac:dyDescent="0.25">
      <c r="B4098" s="5"/>
      <c r="C4098" s="2"/>
      <c r="I4098" s="1"/>
      <c r="J4098" s="1"/>
      <c r="K4098" s="2"/>
      <c r="Y4098" s="2"/>
      <c r="Z4098" s="2"/>
      <c r="AA4098" s="1"/>
    </row>
    <row r="4099" spans="2:27" x14ac:dyDescent="0.25">
      <c r="B4099" s="5"/>
      <c r="C4099" s="2"/>
      <c r="I4099" s="1"/>
      <c r="J4099" s="1"/>
      <c r="K4099" s="2"/>
      <c r="Y4099" s="2"/>
      <c r="Z4099" s="2"/>
      <c r="AA4099" s="1"/>
    </row>
    <row r="4100" spans="2:27" x14ac:dyDescent="0.25">
      <c r="B4100" s="5"/>
      <c r="C4100" s="2"/>
      <c r="D4100" s="3"/>
      <c r="G4100" s="3"/>
      <c r="I4100" s="1"/>
      <c r="J4100" s="1"/>
      <c r="K4100" s="2"/>
      <c r="Y4100" s="2"/>
      <c r="Z4100" s="2"/>
      <c r="AA4100" s="1"/>
    </row>
    <row r="4101" spans="2:27" x14ac:dyDescent="0.25">
      <c r="B4101" s="5"/>
      <c r="C4101" s="2"/>
      <c r="F4101" s="3"/>
      <c r="I4101" s="1"/>
      <c r="J4101" s="1"/>
      <c r="K4101" s="2"/>
      <c r="Y4101" s="2"/>
      <c r="Z4101" s="2"/>
      <c r="AA4101" s="1"/>
    </row>
    <row r="4102" spans="2:27" x14ac:dyDescent="0.25">
      <c r="B4102" s="5"/>
      <c r="C4102" s="2"/>
      <c r="I4102" s="1"/>
      <c r="J4102" s="1"/>
      <c r="K4102" s="2"/>
      <c r="Y4102" s="2"/>
      <c r="Z4102" s="2"/>
      <c r="AA4102" s="1"/>
    </row>
    <row r="4103" spans="2:27" x14ac:dyDescent="0.25">
      <c r="B4103" s="5"/>
      <c r="C4103" s="2"/>
      <c r="F4103" s="3"/>
      <c r="G4103" s="3"/>
      <c r="I4103" s="1"/>
      <c r="J4103" s="1"/>
      <c r="K4103" s="2"/>
      <c r="Y4103" s="2"/>
      <c r="Z4103" s="2"/>
      <c r="AA4103" s="1"/>
    </row>
    <row r="4104" spans="2:27" x14ac:dyDescent="0.25">
      <c r="B4104" s="5"/>
      <c r="C4104" s="2"/>
      <c r="G4104" s="3"/>
      <c r="I4104" s="1"/>
      <c r="J4104" s="1"/>
      <c r="K4104" s="2"/>
      <c r="Y4104" s="2"/>
      <c r="Z4104" s="2"/>
      <c r="AA4104" s="1"/>
    </row>
    <row r="4105" spans="2:27" x14ac:dyDescent="0.25">
      <c r="B4105" s="5"/>
      <c r="C4105" s="2"/>
      <c r="I4105" s="1"/>
      <c r="J4105" s="1"/>
      <c r="K4105" s="2"/>
      <c r="Y4105" s="2"/>
      <c r="Z4105" s="2"/>
      <c r="AA4105" s="1"/>
    </row>
    <row r="4106" spans="2:27" x14ac:dyDescent="0.25">
      <c r="B4106" s="5"/>
      <c r="C4106" s="2"/>
      <c r="F4106" s="3"/>
      <c r="G4106" s="3"/>
      <c r="I4106" s="1"/>
      <c r="J4106" s="1"/>
      <c r="K4106" s="2"/>
      <c r="Y4106" s="2"/>
      <c r="Z4106" s="2"/>
      <c r="AA4106" s="1"/>
    </row>
    <row r="4107" spans="2:27" x14ac:dyDescent="0.25">
      <c r="B4107" s="5"/>
      <c r="C4107" s="2"/>
      <c r="G4107" s="3"/>
      <c r="I4107" s="1"/>
      <c r="J4107" s="1"/>
      <c r="K4107" s="2"/>
      <c r="Y4107" s="2"/>
      <c r="Z4107" s="2"/>
      <c r="AA4107" s="1"/>
    </row>
    <row r="4108" spans="2:27" x14ac:dyDescent="0.25">
      <c r="B4108" s="5"/>
      <c r="C4108" s="2"/>
      <c r="I4108" s="1"/>
      <c r="J4108" s="1"/>
      <c r="K4108" s="2"/>
      <c r="Y4108" s="2"/>
      <c r="Z4108" s="2"/>
      <c r="AA4108" s="1"/>
    </row>
    <row r="4109" spans="2:27" x14ac:dyDescent="0.25">
      <c r="B4109" s="5"/>
      <c r="C4109" s="2"/>
      <c r="D4109" s="3"/>
      <c r="F4109" s="3"/>
      <c r="I4109" s="1"/>
      <c r="J4109" s="1"/>
      <c r="K4109" s="2"/>
      <c r="Y4109" s="2"/>
      <c r="Z4109" s="2"/>
      <c r="AA4109" s="1"/>
    </row>
    <row r="4110" spans="2:27" x14ac:dyDescent="0.25">
      <c r="B4110" s="5"/>
      <c r="C4110" s="2"/>
      <c r="D4110" s="3"/>
      <c r="F4110" s="3"/>
      <c r="G4110" s="3"/>
      <c r="I4110" s="1"/>
      <c r="J4110" s="1"/>
      <c r="K4110" s="2"/>
      <c r="Y4110" s="2"/>
      <c r="Z4110" s="2"/>
      <c r="AA4110" s="1"/>
    </row>
    <row r="4111" spans="2:27" x14ac:dyDescent="0.25">
      <c r="B4111" s="5"/>
      <c r="C4111" s="2"/>
      <c r="D4111" s="3"/>
      <c r="F4111" s="3"/>
      <c r="G4111" s="3"/>
      <c r="I4111" s="1"/>
      <c r="J4111" s="1"/>
      <c r="K4111" s="2"/>
      <c r="Y4111" s="2"/>
      <c r="Z4111" s="2"/>
      <c r="AA4111" s="1"/>
    </row>
    <row r="4112" spans="2:27" x14ac:dyDescent="0.25">
      <c r="B4112" s="5"/>
      <c r="C4112" s="2"/>
      <c r="I4112" s="1"/>
      <c r="J4112" s="1"/>
      <c r="K4112" s="2"/>
      <c r="Y4112" s="2"/>
      <c r="Z4112" s="2"/>
      <c r="AA4112" s="1"/>
    </row>
    <row r="4113" spans="2:27" x14ac:dyDescent="0.25">
      <c r="B4113" s="5"/>
      <c r="C4113" s="2"/>
      <c r="I4113" s="1"/>
      <c r="J4113" s="1"/>
      <c r="K4113" s="2"/>
      <c r="Y4113" s="2"/>
      <c r="Z4113" s="2"/>
      <c r="AA4113" s="1"/>
    </row>
    <row r="4114" spans="2:27" x14ac:dyDescent="0.25">
      <c r="B4114" s="5"/>
      <c r="C4114" s="2"/>
      <c r="G4114" s="3"/>
      <c r="I4114" s="1"/>
      <c r="J4114" s="1"/>
      <c r="K4114" s="2"/>
      <c r="Y4114" s="2"/>
      <c r="Z4114" s="2"/>
      <c r="AA4114" s="1"/>
    </row>
    <row r="4115" spans="2:27" x14ac:dyDescent="0.25">
      <c r="B4115" s="5"/>
      <c r="C4115" s="2"/>
      <c r="D4115" s="3"/>
      <c r="I4115" s="1"/>
      <c r="J4115" s="1"/>
      <c r="K4115" s="2"/>
      <c r="Y4115" s="2"/>
      <c r="Z4115" s="2"/>
      <c r="AA4115" s="1"/>
    </row>
    <row r="4116" spans="2:27" x14ac:dyDescent="0.25">
      <c r="B4116" s="5"/>
      <c r="C4116" s="2"/>
      <c r="G4116" s="3"/>
      <c r="I4116" s="1"/>
      <c r="J4116" s="1"/>
      <c r="K4116" s="2"/>
      <c r="Y4116" s="2"/>
      <c r="Z4116" s="2"/>
      <c r="AA4116" s="1"/>
    </row>
    <row r="4117" spans="2:27" x14ac:dyDescent="0.25">
      <c r="B4117" s="5"/>
      <c r="C4117" s="2"/>
      <c r="I4117" s="1"/>
      <c r="J4117" s="1"/>
      <c r="K4117" s="2"/>
      <c r="Y4117" s="2"/>
      <c r="Z4117" s="2"/>
      <c r="AA4117" s="1"/>
    </row>
    <row r="4118" spans="2:27" x14ac:dyDescent="0.25">
      <c r="B4118" s="5"/>
      <c r="C4118" s="2"/>
      <c r="G4118" s="3"/>
      <c r="I4118" s="1"/>
      <c r="J4118" s="1"/>
      <c r="K4118" s="2"/>
      <c r="Y4118" s="2"/>
      <c r="Z4118" s="2"/>
      <c r="AA4118" s="1"/>
    </row>
    <row r="4119" spans="2:27" x14ac:dyDescent="0.25">
      <c r="B4119" s="5"/>
      <c r="C4119" s="2"/>
      <c r="F4119" s="3"/>
      <c r="I4119" s="1"/>
      <c r="J4119" s="1"/>
      <c r="K4119" s="2"/>
      <c r="Y4119" s="2"/>
      <c r="Z4119" s="2"/>
      <c r="AA4119" s="1"/>
    </row>
    <row r="4120" spans="2:27" x14ac:dyDescent="0.25">
      <c r="B4120" s="5"/>
      <c r="C4120" s="2"/>
      <c r="I4120" s="1"/>
      <c r="J4120" s="1"/>
      <c r="K4120" s="2"/>
      <c r="Y4120" s="2"/>
      <c r="Z4120" s="2"/>
      <c r="AA4120" s="1"/>
    </row>
    <row r="4121" spans="2:27" x14ac:dyDescent="0.25">
      <c r="B4121" s="5"/>
      <c r="C4121" s="2"/>
      <c r="D4121" s="3"/>
      <c r="I4121" s="1"/>
      <c r="J4121" s="1"/>
      <c r="K4121" s="2"/>
      <c r="Y4121" s="2"/>
      <c r="Z4121" s="2"/>
      <c r="AA4121" s="1"/>
    </row>
    <row r="4122" spans="2:27" x14ac:dyDescent="0.25">
      <c r="B4122" s="5"/>
      <c r="C4122" s="2"/>
      <c r="I4122" s="1"/>
      <c r="J4122" s="1"/>
      <c r="K4122" s="2"/>
      <c r="Y4122" s="2"/>
      <c r="Z4122" s="2"/>
      <c r="AA4122" s="1"/>
    </row>
    <row r="4123" spans="2:27" x14ac:dyDescent="0.25">
      <c r="B4123" s="5"/>
      <c r="C4123" s="2"/>
      <c r="G4123" s="3"/>
      <c r="I4123" s="1"/>
      <c r="J4123" s="1"/>
      <c r="K4123" s="2"/>
      <c r="Y4123" s="2"/>
      <c r="Z4123" s="2"/>
      <c r="AA4123" s="1"/>
    </row>
    <row r="4124" spans="2:27" x14ac:dyDescent="0.25">
      <c r="B4124" s="5"/>
      <c r="C4124" s="2"/>
      <c r="D4124" s="3"/>
      <c r="G4124" s="3"/>
      <c r="I4124" s="1"/>
      <c r="J4124" s="1"/>
      <c r="K4124" s="2"/>
      <c r="Y4124" s="2"/>
      <c r="Z4124" s="2"/>
      <c r="AA4124" s="1"/>
    </row>
    <row r="4125" spans="2:27" x14ac:dyDescent="0.25">
      <c r="B4125" s="5"/>
      <c r="C4125" s="2"/>
      <c r="D4125" s="3"/>
      <c r="F4125" s="3"/>
      <c r="I4125" s="1"/>
      <c r="J4125" s="1"/>
      <c r="K4125" s="2"/>
      <c r="Y4125" s="2"/>
      <c r="Z4125" s="2"/>
      <c r="AA4125" s="1"/>
    </row>
    <row r="4126" spans="2:27" x14ac:dyDescent="0.25">
      <c r="B4126" s="5"/>
      <c r="C4126" s="2"/>
      <c r="I4126" s="1"/>
      <c r="J4126" s="1"/>
      <c r="K4126" s="2"/>
      <c r="Y4126" s="2"/>
      <c r="Z4126" s="2"/>
      <c r="AA4126" s="1"/>
    </row>
    <row r="4127" spans="2:27" x14ac:dyDescent="0.25">
      <c r="B4127" s="5"/>
      <c r="C4127" s="2"/>
      <c r="I4127" s="1"/>
      <c r="J4127" s="1"/>
      <c r="K4127" s="2"/>
      <c r="Y4127" s="2"/>
      <c r="Z4127" s="2"/>
      <c r="AA4127" s="1"/>
    </row>
    <row r="4128" spans="2:27" x14ac:dyDescent="0.25">
      <c r="B4128" s="5"/>
      <c r="C4128" s="2"/>
      <c r="D4128" s="3"/>
      <c r="I4128" s="1"/>
      <c r="J4128" s="1"/>
      <c r="K4128" s="2"/>
      <c r="Y4128" s="2"/>
      <c r="Z4128" s="2"/>
      <c r="AA4128" s="1"/>
    </row>
    <row r="4129" spans="2:27" x14ac:dyDescent="0.25">
      <c r="B4129" s="5"/>
      <c r="C4129" s="2"/>
      <c r="D4129" s="3"/>
      <c r="G4129" s="3"/>
      <c r="I4129" s="1"/>
      <c r="J4129" s="1"/>
      <c r="K4129" s="2"/>
      <c r="Y4129" s="2"/>
      <c r="Z4129" s="2"/>
      <c r="AA4129" s="1"/>
    </row>
    <row r="4130" spans="2:27" x14ac:dyDescent="0.25">
      <c r="B4130" s="5"/>
      <c r="C4130" s="2"/>
      <c r="F4130" s="3"/>
      <c r="G4130" s="3"/>
      <c r="I4130" s="1"/>
      <c r="J4130" s="1"/>
      <c r="K4130" s="2"/>
      <c r="Y4130" s="2"/>
      <c r="Z4130" s="2"/>
      <c r="AA4130" s="1"/>
    </row>
    <row r="4131" spans="2:27" x14ac:dyDescent="0.25">
      <c r="B4131" s="5"/>
      <c r="C4131" s="2"/>
      <c r="G4131" s="3"/>
      <c r="I4131" s="1"/>
      <c r="J4131" s="1"/>
      <c r="K4131" s="2"/>
      <c r="Y4131" s="2"/>
      <c r="Z4131" s="2"/>
      <c r="AA4131" s="1"/>
    </row>
    <row r="4132" spans="2:27" x14ac:dyDescent="0.25">
      <c r="B4132" s="5"/>
      <c r="C4132" s="2"/>
      <c r="D4132" s="3"/>
      <c r="E4132" s="3"/>
      <c r="I4132" s="1"/>
      <c r="J4132" s="1"/>
      <c r="K4132" s="2"/>
      <c r="Y4132" s="2"/>
      <c r="Z4132" s="2"/>
      <c r="AA4132" s="1"/>
    </row>
    <row r="4133" spans="2:27" x14ac:dyDescent="0.25">
      <c r="B4133" s="5"/>
      <c r="C4133" s="2"/>
      <c r="G4133" s="3"/>
      <c r="I4133" s="1"/>
      <c r="J4133" s="1"/>
      <c r="K4133" s="2"/>
      <c r="Y4133" s="2"/>
      <c r="Z4133" s="2"/>
      <c r="AA4133" s="1"/>
    </row>
    <row r="4134" spans="2:27" x14ac:dyDescent="0.25">
      <c r="B4134" s="5"/>
      <c r="C4134" s="2"/>
      <c r="I4134" s="1"/>
      <c r="J4134" s="1"/>
      <c r="K4134" s="2"/>
      <c r="Y4134" s="2"/>
      <c r="Z4134" s="2"/>
      <c r="AA4134" s="1"/>
    </row>
    <row r="4135" spans="2:27" x14ac:dyDescent="0.25">
      <c r="B4135" s="5"/>
      <c r="C4135" s="2"/>
      <c r="D4135" s="3"/>
      <c r="I4135" s="1"/>
      <c r="J4135" s="1"/>
      <c r="K4135" s="2"/>
      <c r="Y4135" s="2"/>
      <c r="Z4135" s="2"/>
      <c r="AA4135" s="1"/>
    </row>
    <row r="4136" spans="2:27" x14ac:dyDescent="0.25">
      <c r="B4136" s="5"/>
      <c r="C4136" s="2"/>
      <c r="G4136" s="3"/>
      <c r="I4136" s="1"/>
      <c r="J4136" s="1"/>
      <c r="K4136" s="2"/>
      <c r="Y4136" s="2"/>
      <c r="Z4136" s="2"/>
      <c r="AA4136" s="1"/>
    </row>
    <row r="4137" spans="2:27" x14ac:dyDescent="0.25">
      <c r="B4137" s="5"/>
      <c r="C4137" s="2"/>
      <c r="D4137" s="3"/>
      <c r="F4137" s="3"/>
      <c r="I4137" s="1"/>
      <c r="J4137" s="1"/>
      <c r="K4137" s="2"/>
      <c r="Y4137" s="2"/>
      <c r="Z4137" s="2"/>
      <c r="AA4137" s="1"/>
    </row>
    <row r="4138" spans="2:27" x14ac:dyDescent="0.25">
      <c r="B4138" s="5"/>
      <c r="C4138" s="2"/>
      <c r="D4138" s="3"/>
      <c r="F4138" s="3"/>
      <c r="G4138" s="3"/>
      <c r="I4138" s="1"/>
      <c r="J4138" s="1"/>
      <c r="K4138" s="2"/>
      <c r="Y4138" s="2"/>
      <c r="Z4138" s="2"/>
      <c r="AA4138" s="1"/>
    </row>
    <row r="4139" spans="2:27" x14ac:dyDescent="0.25">
      <c r="B4139" s="5"/>
      <c r="C4139" s="2"/>
      <c r="D4139" s="3"/>
      <c r="I4139" s="1"/>
      <c r="J4139" s="1"/>
      <c r="K4139" s="2"/>
      <c r="Y4139" s="2"/>
      <c r="Z4139" s="2"/>
      <c r="AA4139" s="1"/>
    </row>
    <row r="4140" spans="2:27" x14ac:dyDescent="0.25">
      <c r="B4140" s="5"/>
      <c r="C4140" s="2"/>
      <c r="I4140" s="1"/>
      <c r="J4140" s="1"/>
      <c r="K4140" s="2"/>
      <c r="Y4140" s="2"/>
      <c r="Z4140" s="2"/>
      <c r="AA4140" s="1"/>
    </row>
    <row r="4141" spans="2:27" x14ac:dyDescent="0.25">
      <c r="B4141" s="5"/>
      <c r="C4141" s="2"/>
      <c r="D4141" s="3"/>
      <c r="I4141" s="1"/>
      <c r="J4141" s="1"/>
      <c r="K4141" s="2"/>
      <c r="Y4141" s="2"/>
      <c r="Z4141" s="2"/>
      <c r="AA4141" s="1"/>
    </row>
    <row r="4142" spans="2:27" x14ac:dyDescent="0.25">
      <c r="B4142" s="5"/>
      <c r="C4142" s="2"/>
      <c r="D4142" s="3"/>
      <c r="F4142" s="3"/>
      <c r="G4142" s="3"/>
      <c r="I4142" s="1"/>
      <c r="J4142" s="1"/>
      <c r="K4142" s="2"/>
      <c r="Y4142" s="2"/>
      <c r="Z4142" s="2"/>
      <c r="AA4142" s="1"/>
    </row>
    <row r="4143" spans="2:27" x14ac:dyDescent="0.25">
      <c r="B4143" s="5"/>
      <c r="C4143" s="2"/>
      <c r="D4143" s="3"/>
      <c r="I4143" s="1"/>
      <c r="J4143" s="1"/>
      <c r="K4143" s="2"/>
      <c r="Y4143" s="2"/>
      <c r="Z4143" s="2"/>
      <c r="AA4143" s="1"/>
    </row>
    <row r="4144" spans="2:27" x14ac:dyDescent="0.25">
      <c r="B4144" s="5"/>
      <c r="C4144" s="2"/>
      <c r="G4144" s="3"/>
      <c r="I4144" s="1"/>
      <c r="J4144" s="1"/>
      <c r="K4144" s="2"/>
      <c r="Y4144" s="2"/>
      <c r="Z4144" s="2"/>
      <c r="AA4144" s="1"/>
    </row>
    <row r="4145" spans="2:27" x14ac:dyDescent="0.25">
      <c r="B4145" s="5"/>
      <c r="C4145" s="2"/>
      <c r="F4145" s="3"/>
      <c r="G4145" s="3"/>
      <c r="I4145" s="1"/>
      <c r="J4145" s="1"/>
      <c r="K4145" s="2"/>
      <c r="Y4145" s="2"/>
      <c r="Z4145" s="2"/>
      <c r="AA4145" s="1"/>
    </row>
    <row r="4146" spans="2:27" x14ac:dyDescent="0.25">
      <c r="B4146" s="5"/>
      <c r="C4146" s="2"/>
      <c r="F4146" s="3"/>
      <c r="G4146" s="3"/>
      <c r="I4146" s="1"/>
      <c r="J4146" s="1"/>
      <c r="K4146" s="2"/>
      <c r="Y4146" s="2"/>
      <c r="Z4146" s="2"/>
      <c r="AA4146" s="1"/>
    </row>
    <row r="4147" spans="2:27" x14ac:dyDescent="0.25">
      <c r="B4147" s="5"/>
      <c r="C4147" s="2"/>
      <c r="F4147" s="3"/>
      <c r="G4147" s="3"/>
      <c r="I4147" s="1"/>
      <c r="J4147" s="1"/>
      <c r="K4147" s="2"/>
      <c r="Y4147" s="2"/>
      <c r="Z4147" s="2"/>
      <c r="AA4147" s="1"/>
    </row>
    <row r="4148" spans="2:27" x14ac:dyDescent="0.25">
      <c r="B4148" s="5"/>
      <c r="C4148" s="2"/>
      <c r="D4148" s="3"/>
      <c r="F4148" s="3"/>
      <c r="G4148" s="3"/>
      <c r="I4148" s="1"/>
      <c r="J4148" s="1"/>
      <c r="K4148" s="2"/>
      <c r="Y4148" s="2"/>
      <c r="Z4148" s="2"/>
      <c r="AA4148" s="1"/>
    </row>
    <row r="4149" spans="2:27" x14ac:dyDescent="0.25">
      <c r="B4149" s="5"/>
      <c r="C4149" s="2"/>
      <c r="D4149" s="3"/>
      <c r="G4149" s="3"/>
      <c r="I4149" s="1"/>
      <c r="J4149" s="1"/>
      <c r="K4149" s="2"/>
      <c r="Y4149" s="2"/>
      <c r="Z4149" s="2"/>
      <c r="AA4149" s="1"/>
    </row>
    <row r="4150" spans="2:27" x14ac:dyDescent="0.25">
      <c r="B4150" s="5"/>
      <c r="C4150" s="2"/>
      <c r="D4150" s="3"/>
      <c r="F4150" s="3"/>
      <c r="G4150" s="3"/>
      <c r="I4150" s="1"/>
      <c r="J4150" s="1"/>
      <c r="K4150" s="2"/>
      <c r="Y4150" s="2"/>
      <c r="Z4150" s="2"/>
      <c r="AA4150" s="1"/>
    </row>
    <row r="4151" spans="2:27" x14ac:dyDescent="0.25">
      <c r="B4151" s="5"/>
      <c r="C4151" s="2"/>
      <c r="D4151" s="3"/>
      <c r="F4151" s="3"/>
      <c r="G4151" s="3"/>
      <c r="I4151" s="1"/>
      <c r="J4151" s="1"/>
      <c r="K4151" s="2"/>
      <c r="Y4151" s="2"/>
      <c r="Z4151" s="2"/>
      <c r="AA4151" s="1"/>
    </row>
    <row r="4152" spans="2:27" x14ac:dyDescent="0.25">
      <c r="B4152" s="5"/>
      <c r="C4152" s="2"/>
      <c r="D4152" s="3"/>
      <c r="F4152" s="3"/>
      <c r="G4152" s="3"/>
      <c r="I4152" s="1"/>
      <c r="J4152" s="1"/>
      <c r="K4152" s="2"/>
      <c r="Y4152" s="2"/>
      <c r="Z4152" s="2"/>
      <c r="AA4152" s="1"/>
    </row>
    <row r="4153" spans="2:27" x14ac:dyDescent="0.25">
      <c r="B4153" s="5"/>
      <c r="C4153" s="2"/>
      <c r="I4153" s="1"/>
      <c r="J4153" s="1"/>
      <c r="K4153" s="2"/>
      <c r="Y4153" s="2"/>
      <c r="Z4153" s="2"/>
      <c r="AA4153" s="1"/>
    </row>
    <row r="4154" spans="2:27" x14ac:dyDescent="0.25">
      <c r="B4154" s="5"/>
      <c r="C4154" s="2"/>
      <c r="D4154" s="3"/>
      <c r="F4154" s="3"/>
      <c r="I4154" s="1"/>
      <c r="J4154" s="1"/>
      <c r="K4154" s="2"/>
      <c r="Y4154" s="2"/>
      <c r="Z4154" s="2"/>
      <c r="AA4154" s="1"/>
    </row>
    <row r="4155" spans="2:27" x14ac:dyDescent="0.25">
      <c r="B4155" s="5"/>
      <c r="C4155" s="2"/>
      <c r="D4155" s="3"/>
      <c r="I4155" s="1"/>
      <c r="J4155" s="1"/>
      <c r="K4155" s="2"/>
      <c r="Y4155" s="2"/>
      <c r="Z4155" s="2"/>
      <c r="AA4155" s="1"/>
    </row>
    <row r="4156" spans="2:27" x14ac:dyDescent="0.25">
      <c r="B4156" s="5"/>
      <c r="C4156" s="2"/>
      <c r="F4156" s="3"/>
      <c r="G4156" s="3"/>
      <c r="I4156" s="1"/>
      <c r="J4156" s="1"/>
      <c r="K4156" s="2"/>
      <c r="Y4156" s="2"/>
      <c r="Z4156" s="2"/>
      <c r="AA4156" s="1"/>
    </row>
    <row r="4157" spans="2:27" x14ac:dyDescent="0.25">
      <c r="B4157" s="5"/>
      <c r="C4157" s="2"/>
      <c r="D4157" s="3"/>
      <c r="F4157" s="3"/>
      <c r="G4157" s="3"/>
      <c r="I4157" s="1"/>
      <c r="J4157" s="1"/>
      <c r="K4157" s="2"/>
      <c r="Y4157" s="2"/>
      <c r="Z4157" s="2"/>
      <c r="AA4157" s="1"/>
    </row>
    <row r="4158" spans="2:27" x14ac:dyDescent="0.25">
      <c r="B4158" s="5"/>
      <c r="C4158" s="2"/>
      <c r="D4158" s="3"/>
      <c r="G4158" s="3"/>
      <c r="I4158" s="1"/>
      <c r="J4158" s="1"/>
      <c r="K4158" s="2"/>
      <c r="Y4158" s="2"/>
      <c r="Z4158" s="2"/>
      <c r="AA4158" s="1"/>
    </row>
    <row r="4159" spans="2:27" x14ac:dyDescent="0.25">
      <c r="B4159" s="5"/>
      <c r="C4159" s="2"/>
      <c r="I4159" s="1"/>
      <c r="J4159" s="1"/>
      <c r="K4159" s="2"/>
      <c r="Y4159" s="2"/>
      <c r="Z4159" s="2"/>
      <c r="AA4159" s="1"/>
    </row>
    <row r="4160" spans="2:27" x14ac:dyDescent="0.25">
      <c r="B4160" s="5"/>
      <c r="C4160" s="2"/>
      <c r="D4160" s="3"/>
      <c r="I4160" s="1"/>
      <c r="J4160" s="1"/>
      <c r="K4160" s="2"/>
      <c r="Y4160" s="2"/>
      <c r="Z4160" s="2"/>
      <c r="AA4160" s="1"/>
    </row>
    <row r="4161" spans="2:27" x14ac:dyDescent="0.25">
      <c r="B4161" s="5"/>
      <c r="C4161" s="2"/>
      <c r="D4161" s="3"/>
      <c r="G4161" s="3"/>
      <c r="I4161" s="1"/>
      <c r="J4161" s="1"/>
      <c r="K4161" s="2"/>
      <c r="Y4161" s="2"/>
      <c r="Z4161" s="2"/>
      <c r="AA4161" s="1"/>
    </row>
    <row r="4162" spans="2:27" x14ac:dyDescent="0.25">
      <c r="B4162" s="5"/>
      <c r="C4162" s="2"/>
      <c r="D4162" s="3"/>
      <c r="F4162" s="3"/>
      <c r="I4162" s="1"/>
      <c r="J4162" s="1"/>
      <c r="K4162" s="2"/>
      <c r="Y4162" s="2"/>
      <c r="Z4162" s="2"/>
      <c r="AA4162" s="1"/>
    </row>
    <row r="4163" spans="2:27" x14ac:dyDescent="0.25">
      <c r="B4163" s="5"/>
      <c r="C4163" s="2"/>
      <c r="I4163" s="1"/>
      <c r="J4163" s="1"/>
      <c r="K4163" s="2"/>
      <c r="Y4163" s="2"/>
      <c r="Z4163" s="2"/>
      <c r="AA4163" s="1"/>
    </row>
    <row r="4164" spans="2:27" x14ac:dyDescent="0.25">
      <c r="B4164" s="5"/>
      <c r="C4164" s="2"/>
      <c r="D4164" s="3"/>
      <c r="I4164" s="1"/>
      <c r="J4164" s="1"/>
      <c r="K4164" s="2"/>
      <c r="Y4164" s="2"/>
      <c r="Z4164" s="2"/>
      <c r="AA4164" s="1"/>
    </row>
    <row r="4165" spans="2:27" x14ac:dyDescent="0.25">
      <c r="B4165" s="5"/>
      <c r="C4165" s="2"/>
      <c r="D4165" s="3"/>
      <c r="I4165" s="1"/>
      <c r="J4165" s="1"/>
      <c r="K4165" s="2"/>
      <c r="Y4165" s="2"/>
      <c r="Z4165" s="2"/>
      <c r="AA4165" s="1"/>
    </row>
    <row r="4166" spans="2:27" x14ac:dyDescent="0.25">
      <c r="B4166" s="5"/>
      <c r="C4166" s="2"/>
      <c r="D4166" s="3"/>
      <c r="F4166" s="3"/>
      <c r="G4166" s="3"/>
      <c r="I4166" s="1"/>
      <c r="J4166" s="1"/>
      <c r="K4166" s="2"/>
      <c r="Y4166" s="2"/>
      <c r="Z4166" s="2"/>
      <c r="AA4166" s="1"/>
    </row>
    <row r="4167" spans="2:27" x14ac:dyDescent="0.25">
      <c r="B4167" s="5"/>
      <c r="C4167" s="2"/>
      <c r="I4167" s="1"/>
      <c r="J4167" s="1"/>
      <c r="K4167" s="2"/>
      <c r="Y4167" s="2"/>
      <c r="Z4167" s="2"/>
      <c r="AA4167" s="1"/>
    </row>
    <row r="4168" spans="2:27" x14ac:dyDescent="0.25">
      <c r="B4168" s="5"/>
      <c r="C4168" s="2"/>
      <c r="D4168" s="3"/>
      <c r="E4168" s="3"/>
      <c r="F4168" s="3"/>
      <c r="G4168" s="3"/>
      <c r="I4168" s="1"/>
      <c r="J4168" s="1"/>
      <c r="K4168" s="2"/>
      <c r="Y4168" s="2"/>
      <c r="Z4168" s="2"/>
      <c r="AA4168" s="1"/>
    </row>
    <row r="4169" spans="2:27" x14ac:dyDescent="0.25">
      <c r="B4169" s="5"/>
      <c r="C4169" s="2"/>
      <c r="G4169" s="3"/>
      <c r="I4169" s="1"/>
      <c r="J4169" s="1"/>
      <c r="K4169" s="2"/>
      <c r="Y4169" s="2"/>
      <c r="Z4169" s="2"/>
      <c r="AA4169" s="1"/>
    </row>
    <row r="4170" spans="2:27" x14ac:dyDescent="0.25">
      <c r="B4170" s="5"/>
      <c r="C4170" s="2"/>
      <c r="I4170" s="1"/>
      <c r="J4170" s="1"/>
      <c r="K4170" s="2"/>
      <c r="Y4170" s="2"/>
      <c r="Z4170" s="2"/>
      <c r="AA4170" s="1"/>
    </row>
    <row r="4171" spans="2:27" x14ac:dyDescent="0.25">
      <c r="B4171" s="5"/>
      <c r="C4171" s="2"/>
      <c r="D4171" s="3"/>
      <c r="F4171" s="3"/>
      <c r="G4171" s="3"/>
      <c r="I4171" s="1"/>
      <c r="J4171" s="1"/>
      <c r="K4171" s="2"/>
      <c r="Y4171" s="2"/>
      <c r="Z4171" s="2"/>
      <c r="AA4171" s="1"/>
    </row>
    <row r="4172" spans="2:27" x14ac:dyDescent="0.25">
      <c r="B4172" s="5"/>
      <c r="C4172" s="2"/>
      <c r="I4172" s="1"/>
      <c r="J4172" s="1"/>
      <c r="K4172" s="2"/>
      <c r="Y4172" s="2"/>
      <c r="Z4172" s="2"/>
      <c r="AA4172" s="1"/>
    </row>
    <row r="4173" spans="2:27" x14ac:dyDescent="0.25">
      <c r="B4173" s="5"/>
      <c r="C4173" s="2"/>
      <c r="I4173" s="1"/>
      <c r="J4173" s="1"/>
      <c r="K4173" s="2"/>
      <c r="Y4173" s="2"/>
      <c r="Z4173" s="2"/>
      <c r="AA4173" s="1"/>
    </row>
    <row r="4174" spans="2:27" x14ac:dyDescent="0.25">
      <c r="B4174" s="5"/>
      <c r="C4174" s="2"/>
      <c r="D4174" s="3"/>
      <c r="G4174" s="3"/>
      <c r="I4174" s="1"/>
      <c r="J4174" s="1"/>
      <c r="K4174" s="2"/>
      <c r="Y4174" s="2"/>
      <c r="Z4174" s="2"/>
      <c r="AA4174" s="1"/>
    </row>
    <row r="4175" spans="2:27" x14ac:dyDescent="0.25">
      <c r="B4175" s="5"/>
      <c r="C4175" s="2"/>
      <c r="D4175" s="3"/>
      <c r="F4175" s="3"/>
      <c r="G4175" s="3"/>
      <c r="I4175" s="1"/>
      <c r="J4175" s="1"/>
      <c r="K4175" s="2"/>
      <c r="Y4175" s="2"/>
      <c r="Z4175" s="2"/>
      <c r="AA4175" s="1"/>
    </row>
    <row r="4176" spans="2:27" x14ac:dyDescent="0.25">
      <c r="B4176" s="5"/>
      <c r="C4176" s="2"/>
      <c r="D4176" s="3"/>
      <c r="F4176" s="3"/>
      <c r="G4176" s="3"/>
      <c r="I4176" s="1"/>
      <c r="J4176" s="1"/>
      <c r="K4176" s="2"/>
      <c r="Y4176" s="2"/>
      <c r="Z4176" s="2"/>
      <c r="AA4176" s="1"/>
    </row>
    <row r="4177" spans="2:27" x14ac:dyDescent="0.25">
      <c r="B4177" s="5"/>
      <c r="C4177" s="2"/>
      <c r="D4177" s="3"/>
      <c r="G4177" s="3"/>
      <c r="I4177" s="1"/>
      <c r="J4177" s="1"/>
      <c r="K4177" s="2"/>
      <c r="Y4177" s="2"/>
      <c r="Z4177" s="2"/>
      <c r="AA4177" s="1"/>
    </row>
    <row r="4178" spans="2:27" x14ac:dyDescent="0.25">
      <c r="B4178" s="5"/>
      <c r="C4178" s="2"/>
      <c r="D4178" s="3"/>
      <c r="F4178" s="3"/>
      <c r="G4178" s="3"/>
      <c r="I4178" s="1"/>
      <c r="J4178" s="1"/>
      <c r="K4178" s="2"/>
      <c r="Y4178" s="2"/>
      <c r="Z4178" s="2"/>
      <c r="AA4178" s="1"/>
    </row>
    <row r="4179" spans="2:27" x14ac:dyDescent="0.25">
      <c r="B4179" s="5"/>
      <c r="C4179" s="2"/>
      <c r="D4179" s="3"/>
      <c r="F4179" s="3"/>
      <c r="I4179" s="1"/>
      <c r="J4179" s="1"/>
      <c r="K4179" s="2"/>
      <c r="Y4179" s="2"/>
      <c r="Z4179" s="2"/>
      <c r="AA4179" s="1"/>
    </row>
    <row r="4180" spans="2:27" x14ac:dyDescent="0.25">
      <c r="B4180" s="5"/>
      <c r="C4180" s="2"/>
      <c r="D4180" s="3"/>
      <c r="G4180" s="3"/>
      <c r="I4180" s="1"/>
      <c r="J4180" s="1"/>
      <c r="K4180" s="2"/>
      <c r="Y4180" s="2"/>
      <c r="Z4180" s="2"/>
      <c r="AA4180" s="1"/>
    </row>
    <row r="4181" spans="2:27" x14ac:dyDescent="0.25">
      <c r="B4181" s="5"/>
      <c r="C4181" s="2"/>
      <c r="D4181" s="3"/>
      <c r="F4181" s="3"/>
      <c r="G4181" s="3"/>
      <c r="I4181" s="1"/>
      <c r="J4181" s="1"/>
      <c r="K4181" s="2"/>
      <c r="Y4181" s="2"/>
      <c r="Z4181" s="2"/>
      <c r="AA4181" s="1"/>
    </row>
    <row r="4182" spans="2:27" x14ac:dyDescent="0.25">
      <c r="B4182" s="5"/>
      <c r="C4182" s="2"/>
      <c r="D4182" s="3"/>
      <c r="G4182" s="3"/>
      <c r="I4182" s="1"/>
      <c r="J4182" s="1"/>
      <c r="K4182" s="2"/>
      <c r="Y4182" s="2"/>
      <c r="Z4182" s="2"/>
      <c r="AA4182" s="1"/>
    </row>
    <row r="4183" spans="2:27" x14ac:dyDescent="0.25">
      <c r="B4183" s="5"/>
      <c r="C4183" s="2"/>
      <c r="I4183" s="1"/>
      <c r="J4183" s="1"/>
      <c r="K4183" s="2"/>
      <c r="Y4183" s="2"/>
      <c r="Z4183" s="2"/>
      <c r="AA4183" s="1"/>
    </row>
    <row r="4184" spans="2:27" x14ac:dyDescent="0.25">
      <c r="B4184" s="5"/>
      <c r="C4184" s="2"/>
      <c r="D4184" s="3"/>
      <c r="F4184" s="3"/>
      <c r="G4184" s="3"/>
      <c r="I4184" s="1"/>
      <c r="J4184" s="1"/>
      <c r="K4184" s="2"/>
      <c r="Y4184" s="2"/>
      <c r="Z4184" s="2"/>
      <c r="AA4184" s="1"/>
    </row>
    <row r="4185" spans="2:27" x14ac:dyDescent="0.25">
      <c r="B4185" s="5"/>
      <c r="C4185" s="2"/>
      <c r="D4185" s="3"/>
      <c r="F4185" s="3"/>
      <c r="I4185" s="1"/>
      <c r="J4185" s="1"/>
      <c r="K4185" s="2"/>
      <c r="Y4185" s="2"/>
      <c r="Z4185" s="2"/>
      <c r="AA4185" s="1"/>
    </row>
    <row r="4186" spans="2:27" x14ac:dyDescent="0.25">
      <c r="B4186" s="5"/>
      <c r="C4186" s="2"/>
      <c r="G4186" s="3"/>
      <c r="I4186" s="1"/>
      <c r="J4186" s="1"/>
      <c r="K4186" s="2"/>
      <c r="Y4186" s="2"/>
      <c r="Z4186" s="2"/>
      <c r="AA4186" s="1"/>
    </row>
    <row r="4187" spans="2:27" x14ac:dyDescent="0.25">
      <c r="B4187" s="5"/>
      <c r="C4187" s="2"/>
      <c r="D4187" s="3"/>
      <c r="G4187" s="3"/>
      <c r="I4187" s="1"/>
      <c r="J4187" s="1"/>
      <c r="K4187" s="2"/>
      <c r="Y4187" s="2"/>
      <c r="Z4187" s="2"/>
      <c r="AA4187" s="1"/>
    </row>
    <row r="4188" spans="2:27" x14ac:dyDescent="0.25">
      <c r="B4188" s="5"/>
      <c r="C4188" s="2"/>
      <c r="F4188" s="3"/>
      <c r="I4188" s="1"/>
      <c r="J4188" s="1"/>
      <c r="K4188" s="2"/>
      <c r="Y4188" s="2"/>
      <c r="Z4188" s="2"/>
      <c r="AA4188" s="1"/>
    </row>
    <row r="4189" spans="2:27" x14ac:dyDescent="0.25">
      <c r="B4189" s="5"/>
      <c r="C4189" s="2"/>
      <c r="I4189" s="1"/>
      <c r="J4189" s="1"/>
      <c r="K4189" s="2"/>
      <c r="Y4189" s="2"/>
      <c r="Z4189" s="2"/>
      <c r="AA4189" s="1"/>
    </row>
    <row r="4190" spans="2:27" x14ac:dyDescent="0.25">
      <c r="B4190" s="5"/>
      <c r="C4190" s="2"/>
      <c r="D4190" s="3"/>
      <c r="E4190" s="3"/>
      <c r="I4190" s="1"/>
      <c r="J4190" s="1"/>
      <c r="K4190" s="2"/>
      <c r="Y4190" s="2"/>
      <c r="Z4190" s="2"/>
      <c r="AA4190" s="1"/>
    </row>
    <row r="4191" spans="2:27" x14ac:dyDescent="0.25">
      <c r="B4191" s="5"/>
      <c r="C4191" s="2"/>
      <c r="F4191" s="3"/>
      <c r="G4191" s="3"/>
      <c r="I4191" s="1"/>
      <c r="J4191" s="1"/>
      <c r="K4191" s="2"/>
      <c r="Y4191" s="2"/>
      <c r="Z4191" s="2"/>
      <c r="AA4191" s="1"/>
    </row>
    <row r="4192" spans="2:27" x14ac:dyDescent="0.25">
      <c r="B4192" s="5"/>
      <c r="C4192" s="2"/>
      <c r="F4192" s="3"/>
      <c r="I4192" s="1"/>
      <c r="J4192" s="1"/>
      <c r="K4192" s="2"/>
      <c r="Y4192" s="2"/>
      <c r="Z4192" s="2"/>
      <c r="AA4192" s="1"/>
    </row>
    <row r="4193" spans="2:27" x14ac:dyDescent="0.25">
      <c r="B4193" s="5"/>
      <c r="C4193" s="2"/>
      <c r="F4193" s="3"/>
      <c r="I4193" s="1"/>
      <c r="J4193" s="1"/>
      <c r="K4193" s="2"/>
      <c r="Y4193" s="2"/>
      <c r="Z4193" s="2"/>
      <c r="AA4193" s="1"/>
    </row>
    <row r="4194" spans="2:27" x14ac:dyDescent="0.25">
      <c r="B4194" s="5"/>
      <c r="C4194" s="2"/>
      <c r="G4194" s="3"/>
      <c r="I4194" s="1"/>
      <c r="J4194" s="1"/>
      <c r="K4194" s="2"/>
      <c r="Y4194" s="2"/>
      <c r="Z4194" s="2"/>
      <c r="AA4194" s="1"/>
    </row>
    <row r="4195" spans="2:27" x14ac:dyDescent="0.25">
      <c r="B4195" s="5"/>
      <c r="C4195" s="2"/>
      <c r="F4195" s="3"/>
      <c r="G4195" s="3"/>
      <c r="I4195" s="1"/>
      <c r="J4195" s="1"/>
      <c r="K4195" s="2"/>
      <c r="Y4195" s="2"/>
      <c r="Z4195" s="2"/>
      <c r="AA4195" s="1"/>
    </row>
    <row r="4196" spans="2:27" x14ac:dyDescent="0.25">
      <c r="B4196" s="5"/>
      <c r="C4196" s="2"/>
      <c r="D4196" s="3"/>
      <c r="F4196" s="3"/>
      <c r="I4196" s="1"/>
      <c r="J4196" s="1"/>
      <c r="K4196" s="2"/>
      <c r="Y4196" s="2"/>
      <c r="Z4196" s="2"/>
      <c r="AA4196" s="1"/>
    </row>
    <row r="4197" spans="2:27" x14ac:dyDescent="0.25">
      <c r="B4197" s="5"/>
      <c r="C4197" s="2"/>
      <c r="F4197" s="3"/>
      <c r="I4197" s="1"/>
      <c r="J4197" s="1"/>
      <c r="K4197" s="2"/>
      <c r="Y4197" s="2"/>
      <c r="Z4197" s="2"/>
      <c r="AA4197" s="1"/>
    </row>
    <row r="4198" spans="2:27" x14ac:dyDescent="0.25">
      <c r="B4198" s="5"/>
      <c r="C4198" s="2"/>
      <c r="D4198" s="3"/>
      <c r="F4198" s="3"/>
      <c r="I4198" s="1"/>
      <c r="J4198" s="1"/>
      <c r="K4198" s="2"/>
      <c r="Y4198" s="2"/>
      <c r="Z4198" s="2"/>
      <c r="AA4198" s="1"/>
    </row>
    <row r="4199" spans="2:27" x14ac:dyDescent="0.25">
      <c r="B4199" s="5"/>
      <c r="C4199" s="2"/>
      <c r="F4199" s="3"/>
      <c r="G4199" s="3"/>
      <c r="I4199" s="1"/>
      <c r="J4199" s="1"/>
      <c r="K4199" s="2"/>
      <c r="Y4199" s="2"/>
      <c r="Z4199" s="2"/>
      <c r="AA4199" s="1"/>
    </row>
    <row r="4200" spans="2:27" x14ac:dyDescent="0.25">
      <c r="B4200" s="5"/>
      <c r="C4200" s="2"/>
      <c r="D4200" s="3"/>
      <c r="F4200" s="3"/>
      <c r="G4200" s="3"/>
      <c r="I4200" s="1"/>
      <c r="J4200" s="1"/>
      <c r="K4200" s="2"/>
      <c r="Y4200" s="2"/>
      <c r="Z4200" s="2"/>
      <c r="AA4200" s="1"/>
    </row>
    <row r="4201" spans="2:27" x14ac:dyDescent="0.25">
      <c r="B4201" s="5"/>
      <c r="C4201" s="2"/>
      <c r="D4201" s="3"/>
      <c r="F4201" s="3"/>
      <c r="G4201" s="3"/>
      <c r="I4201" s="1"/>
      <c r="J4201" s="1"/>
      <c r="K4201" s="2"/>
      <c r="Y4201" s="2"/>
      <c r="Z4201" s="2"/>
      <c r="AA4201" s="1"/>
    </row>
    <row r="4202" spans="2:27" x14ac:dyDescent="0.25">
      <c r="B4202" s="5"/>
      <c r="C4202" s="2"/>
      <c r="D4202" s="3"/>
      <c r="F4202" s="3"/>
      <c r="G4202" s="3"/>
      <c r="I4202" s="1"/>
      <c r="J4202" s="1"/>
      <c r="K4202" s="2"/>
      <c r="Y4202" s="2"/>
      <c r="Z4202" s="2"/>
      <c r="AA4202" s="1"/>
    </row>
    <row r="4203" spans="2:27" x14ac:dyDescent="0.25">
      <c r="B4203" s="5"/>
      <c r="C4203" s="2"/>
      <c r="E4203" s="3"/>
      <c r="I4203" s="1"/>
      <c r="J4203" s="1"/>
      <c r="K4203" s="2"/>
      <c r="Y4203" s="2"/>
      <c r="Z4203" s="2"/>
      <c r="AA4203" s="1"/>
    </row>
    <row r="4204" spans="2:27" x14ac:dyDescent="0.25">
      <c r="B4204" s="5"/>
      <c r="C4204" s="2"/>
      <c r="I4204" s="1"/>
      <c r="J4204" s="1"/>
      <c r="K4204" s="2"/>
      <c r="Y4204" s="2"/>
      <c r="Z4204" s="2"/>
      <c r="AA4204" s="1"/>
    </row>
    <row r="4205" spans="2:27" x14ac:dyDescent="0.25">
      <c r="B4205" s="5"/>
      <c r="C4205" s="2"/>
      <c r="D4205" s="3"/>
      <c r="G4205" s="3"/>
      <c r="I4205" s="1"/>
      <c r="J4205" s="1"/>
      <c r="K4205" s="2"/>
      <c r="Y4205" s="2"/>
      <c r="Z4205" s="2"/>
      <c r="AA4205" s="1"/>
    </row>
    <row r="4206" spans="2:27" x14ac:dyDescent="0.25">
      <c r="B4206" s="5"/>
      <c r="C4206" s="2"/>
      <c r="D4206" s="3"/>
      <c r="G4206" s="3"/>
      <c r="I4206" s="1"/>
      <c r="J4206" s="1"/>
      <c r="K4206" s="2"/>
      <c r="Y4206" s="2"/>
      <c r="Z4206" s="2"/>
      <c r="AA4206" s="1"/>
    </row>
    <row r="4207" spans="2:27" x14ac:dyDescent="0.25">
      <c r="B4207" s="5"/>
      <c r="C4207" s="2"/>
      <c r="D4207" s="3"/>
      <c r="E4207" s="3"/>
      <c r="F4207" s="3"/>
      <c r="I4207" s="1"/>
      <c r="J4207" s="1"/>
      <c r="K4207" s="2"/>
      <c r="Y4207" s="2"/>
      <c r="Z4207" s="2"/>
      <c r="AA4207" s="1"/>
    </row>
    <row r="4208" spans="2:27" x14ac:dyDescent="0.25">
      <c r="B4208" s="5"/>
      <c r="C4208" s="2"/>
      <c r="D4208" s="3"/>
      <c r="F4208" s="3"/>
      <c r="G4208" s="3"/>
      <c r="I4208" s="1"/>
      <c r="J4208" s="1"/>
      <c r="K4208" s="2"/>
      <c r="Y4208" s="2"/>
      <c r="Z4208" s="2"/>
      <c r="AA4208" s="1"/>
    </row>
    <row r="4209" spans="2:27" x14ac:dyDescent="0.25">
      <c r="B4209" s="5"/>
      <c r="C4209" s="2"/>
      <c r="D4209" s="3"/>
      <c r="F4209" s="3"/>
      <c r="G4209" s="3"/>
      <c r="I4209" s="1"/>
      <c r="J4209" s="1"/>
      <c r="K4209" s="2"/>
      <c r="Y4209" s="2"/>
      <c r="Z4209" s="2"/>
      <c r="AA4209" s="1"/>
    </row>
    <row r="4210" spans="2:27" x14ac:dyDescent="0.25">
      <c r="B4210" s="5"/>
      <c r="C4210" s="2"/>
      <c r="D4210" s="3"/>
      <c r="G4210" s="3"/>
      <c r="I4210" s="1"/>
      <c r="J4210" s="1"/>
      <c r="K4210" s="2"/>
      <c r="Y4210" s="2"/>
      <c r="Z4210" s="2"/>
      <c r="AA4210" s="1"/>
    </row>
    <row r="4211" spans="2:27" x14ac:dyDescent="0.25">
      <c r="B4211" s="5"/>
      <c r="C4211" s="2"/>
      <c r="D4211" s="3"/>
      <c r="E4211" s="3"/>
      <c r="F4211" s="3"/>
      <c r="G4211" s="3"/>
      <c r="I4211" s="1"/>
      <c r="J4211" s="1"/>
      <c r="K4211" s="2"/>
      <c r="Y4211" s="2"/>
      <c r="Z4211" s="2"/>
      <c r="AA4211" s="1"/>
    </row>
    <row r="4212" spans="2:27" x14ac:dyDescent="0.25">
      <c r="B4212" s="5"/>
      <c r="C4212" s="2"/>
      <c r="D4212" s="3"/>
      <c r="I4212" s="1"/>
      <c r="J4212" s="1"/>
      <c r="K4212" s="2"/>
      <c r="Y4212" s="2"/>
      <c r="Z4212" s="2"/>
      <c r="AA4212" s="1"/>
    </row>
    <row r="4213" spans="2:27" x14ac:dyDescent="0.25">
      <c r="B4213" s="5"/>
      <c r="C4213" s="2"/>
      <c r="G4213" s="3"/>
      <c r="I4213" s="1"/>
      <c r="J4213" s="1"/>
      <c r="K4213" s="2"/>
      <c r="Y4213" s="2"/>
      <c r="Z4213" s="2"/>
      <c r="AA4213" s="1"/>
    </row>
    <row r="4214" spans="2:27" x14ac:dyDescent="0.25">
      <c r="B4214" s="5"/>
      <c r="C4214" s="2"/>
      <c r="F4214" s="3"/>
      <c r="G4214" s="3"/>
      <c r="I4214" s="1"/>
      <c r="J4214" s="1"/>
      <c r="K4214" s="2"/>
      <c r="Y4214" s="2"/>
      <c r="Z4214" s="2"/>
      <c r="AA4214" s="1"/>
    </row>
    <row r="4215" spans="2:27" x14ac:dyDescent="0.25">
      <c r="B4215" s="5"/>
      <c r="C4215" s="2"/>
      <c r="I4215" s="1"/>
      <c r="J4215" s="1"/>
      <c r="K4215" s="2"/>
      <c r="Y4215" s="2"/>
      <c r="Z4215" s="2"/>
      <c r="AA4215" s="1"/>
    </row>
    <row r="4216" spans="2:27" x14ac:dyDescent="0.25">
      <c r="B4216" s="5"/>
      <c r="C4216" s="2"/>
      <c r="D4216" s="3"/>
      <c r="F4216" s="3"/>
      <c r="G4216" s="3"/>
      <c r="I4216" s="1"/>
      <c r="J4216" s="1"/>
      <c r="K4216" s="2"/>
      <c r="Y4216" s="2"/>
      <c r="Z4216" s="2"/>
      <c r="AA4216" s="1"/>
    </row>
    <row r="4217" spans="2:27" x14ac:dyDescent="0.25">
      <c r="B4217" s="5"/>
      <c r="C4217" s="2"/>
      <c r="D4217" s="3"/>
      <c r="I4217" s="1"/>
      <c r="J4217" s="1"/>
      <c r="K4217" s="2"/>
      <c r="Y4217" s="2"/>
      <c r="Z4217" s="2"/>
      <c r="AA4217" s="1"/>
    </row>
    <row r="4218" spans="2:27" x14ac:dyDescent="0.25">
      <c r="B4218" s="5"/>
      <c r="C4218" s="2"/>
      <c r="D4218" s="3"/>
      <c r="G4218" s="3"/>
      <c r="I4218" s="1"/>
      <c r="J4218" s="1"/>
      <c r="K4218" s="2"/>
      <c r="Y4218" s="2"/>
      <c r="Z4218" s="2"/>
      <c r="AA4218" s="1"/>
    </row>
    <row r="4219" spans="2:27" x14ac:dyDescent="0.25">
      <c r="B4219" s="5"/>
      <c r="C4219" s="2"/>
      <c r="D4219" s="3"/>
      <c r="I4219" s="1"/>
      <c r="J4219" s="1"/>
      <c r="K4219" s="2"/>
      <c r="Y4219" s="2"/>
      <c r="Z4219" s="2"/>
      <c r="AA4219" s="1"/>
    </row>
    <row r="4220" spans="2:27" x14ac:dyDescent="0.25">
      <c r="B4220" s="5"/>
      <c r="C4220" s="2"/>
      <c r="D4220" s="3"/>
      <c r="F4220" s="3"/>
      <c r="G4220" s="3"/>
      <c r="I4220" s="1"/>
      <c r="J4220" s="1"/>
      <c r="K4220" s="2"/>
      <c r="Y4220" s="2"/>
      <c r="Z4220" s="2"/>
      <c r="AA4220" s="1"/>
    </row>
    <row r="4221" spans="2:27" x14ac:dyDescent="0.25">
      <c r="B4221" s="5"/>
      <c r="C4221" s="2"/>
      <c r="D4221" s="3"/>
      <c r="I4221" s="1"/>
      <c r="J4221" s="1"/>
      <c r="K4221" s="2"/>
      <c r="Y4221" s="2"/>
      <c r="Z4221" s="2"/>
      <c r="AA4221" s="1"/>
    </row>
    <row r="4222" spans="2:27" x14ac:dyDescent="0.25">
      <c r="B4222" s="5"/>
      <c r="C4222" s="2"/>
      <c r="D4222" s="3"/>
      <c r="F4222" s="3"/>
      <c r="I4222" s="1"/>
      <c r="J4222" s="1"/>
      <c r="K4222" s="2"/>
      <c r="Y4222" s="2"/>
      <c r="Z4222" s="2"/>
      <c r="AA4222" s="1"/>
    </row>
    <row r="4223" spans="2:27" x14ac:dyDescent="0.25">
      <c r="B4223" s="5"/>
      <c r="C4223" s="2"/>
      <c r="D4223" s="3"/>
      <c r="F4223" s="3"/>
      <c r="G4223" s="3"/>
      <c r="I4223" s="1"/>
      <c r="J4223" s="1"/>
      <c r="K4223" s="2"/>
      <c r="Y4223" s="2"/>
      <c r="Z4223" s="2"/>
      <c r="AA4223" s="1"/>
    </row>
    <row r="4224" spans="2:27" x14ac:dyDescent="0.25">
      <c r="B4224" s="5"/>
      <c r="C4224" s="2"/>
      <c r="D4224" s="3"/>
      <c r="F4224" s="3"/>
      <c r="I4224" s="1"/>
      <c r="J4224" s="1"/>
      <c r="K4224" s="2"/>
      <c r="Y4224" s="2"/>
      <c r="Z4224" s="2"/>
      <c r="AA4224" s="1"/>
    </row>
    <row r="4225" spans="2:27" x14ac:dyDescent="0.25">
      <c r="B4225" s="5"/>
      <c r="C4225" s="2"/>
      <c r="D4225" s="3"/>
      <c r="E4225" s="3"/>
      <c r="F4225" s="3"/>
      <c r="G4225" s="3"/>
      <c r="I4225" s="1"/>
      <c r="J4225" s="1"/>
      <c r="K4225" s="2"/>
      <c r="Y4225" s="2"/>
      <c r="Z4225" s="2"/>
      <c r="AA4225" s="1"/>
    </row>
    <row r="4226" spans="2:27" x14ac:dyDescent="0.25">
      <c r="B4226" s="5"/>
      <c r="C4226" s="2"/>
      <c r="D4226" s="3"/>
      <c r="G4226" s="3"/>
      <c r="I4226" s="1"/>
      <c r="J4226" s="1"/>
      <c r="K4226" s="2"/>
      <c r="Y4226" s="2"/>
      <c r="Z4226" s="2"/>
      <c r="AA4226" s="1"/>
    </row>
    <row r="4227" spans="2:27" x14ac:dyDescent="0.25">
      <c r="B4227" s="5"/>
      <c r="C4227" s="2"/>
      <c r="D4227" s="3"/>
      <c r="I4227" s="1"/>
      <c r="J4227" s="1"/>
      <c r="K4227" s="2"/>
      <c r="Y4227" s="2"/>
      <c r="Z4227" s="2"/>
      <c r="AA4227" s="1"/>
    </row>
    <row r="4228" spans="2:27" x14ac:dyDescent="0.25">
      <c r="B4228" s="5"/>
      <c r="C4228" s="2"/>
      <c r="D4228" s="3"/>
      <c r="G4228" s="3"/>
      <c r="I4228" s="1"/>
      <c r="J4228" s="1"/>
      <c r="K4228" s="2"/>
      <c r="Y4228" s="2"/>
      <c r="Z4228" s="2"/>
      <c r="AA4228" s="1"/>
    </row>
    <row r="4229" spans="2:27" x14ac:dyDescent="0.25">
      <c r="B4229" s="5"/>
      <c r="C4229" s="2"/>
      <c r="D4229" s="3"/>
      <c r="F4229" s="3"/>
      <c r="G4229" s="3"/>
      <c r="I4229" s="1"/>
      <c r="J4229" s="1"/>
      <c r="K4229" s="2"/>
      <c r="Y4229" s="2"/>
      <c r="Z4229" s="2"/>
      <c r="AA4229" s="1"/>
    </row>
    <row r="4230" spans="2:27" x14ac:dyDescent="0.25">
      <c r="B4230" s="5"/>
      <c r="C4230" s="2"/>
      <c r="D4230" s="3"/>
      <c r="G4230" s="3"/>
      <c r="I4230" s="1"/>
      <c r="J4230" s="1"/>
      <c r="K4230" s="2"/>
      <c r="Y4230" s="2"/>
      <c r="Z4230" s="2"/>
      <c r="AA4230" s="1"/>
    </row>
    <row r="4231" spans="2:27" x14ac:dyDescent="0.25">
      <c r="B4231" s="5"/>
      <c r="C4231" s="2"/>
      <c r="D4231" s="3"/>
      <c r="F4231" s="3"/>
      <c r="I4231" s="1"/>
      <c r="J4231" s="1"/>
      <c r="K4231" s="2"/>
      <c r="Y4231" s="2"/>
      <c r="Z4231" s="2"/>
      <c r="AA4231" s="1"/>
    </row>
    <row r="4232" spans="2:27" x14ac:dyDescent="0.25">
      <c r="B4232" s="5"/>
      <c r="C4232" s="2"/>
      <c r="D4232" s="3"/>
      <c r="F4232" s="3"/>
      <c r="G4232" s="3"/>
      <c r="I4232" s="1"/>
      <c r="J4232" s="1"/>
      <c r="K4232" s="2"/>
      <c r="Y4232" s="2"/>
      <c r="Z4232" s="2"/>
      <c r="AA4232" s="1"/>
    </row>
    <row r="4233" spans="2:27" x14ac:dyDescent="0.25">
      <c r="B4233" s="5"/>
      <c r="C4233" s="2"/>
      <c r="D4233" s="3"/>
      <c r="F4233" s="3"/>
      <c r="I4233" s="1"/>
      <c r="J4233" s="1"/>
      <c r="K4233" s="2"/>
      <c r="Y4233" s="2"/>
      <c r="Z4233" s="2"/>
      <c r="AA4233" s="1"/>
    </row>
    <row r="4234" spans="2:27" x14ac:dyDescent="0.25">
      <c r="B4234" s="5"/>
      <c r="C4234" s="2"/>
      <c r="D4234" s="3"/>
      <c r="E4234" s="3"/>
      <c r="I4234" s="1"/>
      <c r="J4234" s="1"/>
      <c r="K4234" s="2"/>
      <c r="Y4234" s="2"/>
      <c r="Z4234" s="2"/>
      <c r="AA4234" s="1"/>
    </row>
    <row r="4235" spans="2:27" x14ac:dyDescent="0.25">
      <c r="B4235" s="5"/>
      <c r="C4235" s="2"/>
      <c r="D4235" s="3"/>
      <c r="E4235" s="3"/>
      <c r="F4235" s="3"/>
      <c r="G4235" s="3"/>
      <c r="I4235" s="1"/>
      <c r="J4235" s="1"/>
      <c r="K4235" s="2"/>
      <c r="Y4235" s="2"/>
      <c r="Z4235" s="2"/>
      <c r="AA4235" s="1"/>
    </row>
    <row r="4236" spans="2:27" x14ac:dyDescent="0.25">
      <c r="B4236" s="5"/>
      <c r="C4236" s="2"/>
      <c r="D4236" s="3"/>
      <c r="F4236" s="3"/>
      <c r="I4236" s="1"/>
      <c r="J4236" s="1"/>
      <c r="K4236" s="2"/>
      <c r="Y4236" s="2"/>
      <c r="Z4236" s="2"/>
      <c r="AA4236" s="1"/>
    </row>
    <row r="4237" spans="2:27" x14ac:dyDescent="0.25">
      <c r="B4237" s="5"/>
      <c r="C4237" s="2"/>
      <c r="D4237" s="3"/>
      <c r="I4237" s="1"/>
      <c r="J4237" s="1"/>
      <c r="K4237" s="2"/>
      <c r="Y4237" s="2"/>
      <c r="Z4237" s="2"/>
      <c r="AA4237" s="1"/>
    </row>
    <row r="4238" spans="2:27" x14ac:dyDescent="0.25">
      <c r="B4238" s="5"/>
      <c r="C4238" s="2"/>
      <c r="G4238" s="3"/>
      <c r="I4238" s="1"/>
      <c r="J4238" s="1"/>
      <c r="K4238" s="2"/>
      <c r="Y4238" s="2"/>
      <c r="Z4238" s="2"/>
      <c r="AA4238" s="1"/>
    </row>
    <row r="4239" spans="2:27" x14ac:dyDescent="0.25">
      <c r="B4239" s="5"/>
      <c r="C4239" s="2"/>
      <c r="D4239" s="3"/>
      <c r="F4239" s="3"/>
      <c r="I4239" s="1"/>
      <c r="J4239" s="1"/>
      <c r="K4239" s="2"/>
      <c r="Y4239" s="2"/>
      <c r="Z4239" s="2"/>
      <c r="AA4239" s="1"/>
    </row>
    <row r="4240" spans="2:27" x14ac:dyDescent="0.25">
      <c r="B4240" s="5"/>
      <c r="C4240" s="2"/>
      <c r="D4240" s="3"/>
      <c r="I4240" s="1"/>
      <c r="J4240" s="1"/>
      <c r="K4240" s="2"/>
      <c r="Y4240" s="2"/>
      <c r="Z4240" s="2"/>
      <c r="AA4240" s="1"/>
    </row>
    <row r="4241" spans="2:27" x14ac:dyDescent="0.25">
      <c r="B4241" s="5"/>
      <c r="C4241" s="2"/>
      <c r="D4241" s="3"/>
      <c r="F4241" s="3"/>
      <c r="G4241" s="3"/>
      <c r="I4241" s="1"/>
      <c r="J4241" s="1"/>
      <c r="K4241" s="2"/>
      <c r="Y4241" s="2"/>
      <c r="Z4241" s="2"/>
      <c r="AA4241" s="1"/>
    </row>
    <row r="4242" spans="2:27" x14ac:dyDescent="0.25">
      <c r="B4242" s="5"/>
      <c r="C4242" s="2"/>
      <c r="D4242" s="3"/>
      <c r="F4242" s="3"/>
      <c r="G4242" s="3"/>
      <c r="I4242" s="1"/>
      <c r="J4242" s="1"/>
      <c r="K4242" s="2"/>
      <c r="Y4242" s="2"/>
      <c r="Z4242" s="2"/>
      <c r="AA4242" s="1"/>
    </row>
    <row r="4243" spans="2:27" x14ac:dyDescent="0.25">
      <c r="B4243" s="5"/>
      <c r="C4243" s="2"/>
      <c r="D4243" s="3"/>
      <c r="F4243" s="3"/>
      <c r="G4243" s="3"/>
      <c r="I4243" s="1"/>
      <c r="J4243" s="1"/>
      <c r="K4243" s="2"/>
      <c r="Y4243" s="2"/>
      <c r="Z4243" s="2"/>
      <c r="AA4243" s="1"/>
    </row>
    <row r="4244" spans="2:27" x14ac:dyDescent="0.25">
      <c r="B4244" s="5"/>
      <c r="C4244" s="2"/>
      <c r="D4244" s="3"/>
      <c r="E4244" s="3"/>
      <c r="F4244" s="3"/>
      <c r="G4244" s="3"/>
      <c r="I4244" s="1"/>
      <c r="J4244" s="1"/>
      <c r="K4244" s="2"/>
      <c r="Y4244" s="2"/>
      <c r="Z4244" s="2"/>
      <c r="AA4244" s="1"/>
    </row>
    <row r="4245" spans="2:27" x14ac:dyDescent="0.25">
      <c r="B4245" s="5"/>
      <c r="C4245" s="2"/>
      <c r="D4245" s="3"/>
      <c r="F4245" s="3"/>
      <c r="I4245" s="1"/>
      <c r="J4245" s="1"/>
      <c r="K4245" s="2"/>
      <c r="Y4245" s="2"/>
      <c r="Z4245" s="2"/>
      <c r="AA4245" s="1"/>
    </row>
    <row r="4246" spans="2:27" x14ac:dyDescent="0.25">
      <c r="B4246" s="5"/>
      <c r="C4246" s="2"/>
      <c r="D4246" s="3"/>
      <c r="G4246" s="3"/>
      <c r="I4246" s="1"/>
      <c r="J4246" s="1"/>
      <c r="K4246" s="2"/>
      <c r="Y4246" s="2"/>
      <c r="Z4246" s="2"/>
      <c r="AA4246" s="1"/>
    </row>
    <row r="4247" spans="2:27" x14ac:dyDescent="0.25">
      <c r="B4247" s="5"/>
      <c r="C4247" s="2"/>
      <c r="D4247" s="3"/>
      <c r="I4247" s="1"/>
      <c r="J4247" s="1"/>
      <c r="K4247" s="2"/>
      <c r="Y4247" s="2"/>
      <c r="Z4247" s="2"/>
      <c r="AA4247" s="1"/>
    </row>
    <row r="4248" spans="2:27" x14ac:dyDescent="0.25">
      <c r="B4248" s="5"/>
      <c r="C4248" s="2"/>
      <c r="D4248" s="3"/>
      <c r="F4248" s="3"/>
      <c r="I4248" s="1"/>
      <c r="J4248" s="1"/>
      <c r="K4248" s="2"/>
      <c r="Y4248" s="2"/>
      <c r="Z4248" s="2"/>
      <c r="AA4248" s="1"/>
    </row>
    <row r="4249" spans="2:27" x14ac:dyDescent="0.25">
      <c r="B4249" s="5"/>
      <c r="C4249" s="2"/>
      <c r="D4249" s="3"/>
      <c r="F4249" s="3"/>
      <c r="G4249" s="3"/>
      <c r="I4249" s="1"/>
      <c r="J4249" s="1"/>
      <c r="K4249" s="2"/>
      <c r="Y4249" s="2"/>
      <c r="Z4249" s="2"/>
      <c r="AA4249" s="1"/>
    </row>
    <row r="4250" spans="2:27" x14ac:dyDescent="0.25">
      <c r="B4250" s="5"/>
      <c r="C4250" s="2"/>
      <c r="D4250" s="3"/>
      <c r="F4250" s="3"/>
      <c r="I4250" s="1"/>
      <c r="J4250" s="1"/>
      <c r="K4250" s="2"/>
      <c r="Y4250" s="2"/>
      <c r="Z4250" s="2"/>
      <c r="AA4250" s="1"/>
    </row>
    <row r="4251" spans="2:27" x14ac:dyDescent="0.25">
      <c r="B4251" s="5"/>
      <c r="C4251" s="2"/>
      <c r="D4251" s="3"/>
      <c r="F4251" s="3"/>
      <c r="I4251" s="1"/>
      <c r="J4251" s="1"/>
      <c r="K4251" s="2"/>
      <c r="Y4251" s="2"/>
      <c r="Z4251" s="2"/>
      <c r="AA4251" s="1"/>
    </row>
    <row r="4252" spans="2:27" x14ac:dyDescent="0.25">
      <c r="B4252" s="5"/>
      <c r="C4252" s="2"/>
      <c r="D4252" s="3"/>
      <c r="F4252" s="3"/>
      <c r="I4252" s="1"/>
      <c r="J4252" s="1"/>
      <c r="K4252" s="2"/>
      <c r="Y4252" s="2"/>
      <c r="Z4252" s="2"/>
      <c r="AA4252" s="1"/>
    </row>
    <row r="4253" spans="2:27" x14ac:dyDescent="0.25">
      <c r="B4253" s="5"/>
      <c r="C4253" s="2"/>
      <c r="D4253" s="3"/>
      <c r="G4253" s="3"/>
      <c r="I4253" s="1"/>
      <c r="J4253" s="1"/>
      <c r="K4253" s="2"/>
      <c r="Y4253" s="2"/>
      <c r="Z4253" s="2"/>
      <c r="AA4253" s="1"/>
    </row>
    <row r="4254" spans="2:27" x14ac:dyDescent="0.25">
      <c r="B4254" s="5"/>
      <c r="C4254" s="2"/>
      <c r="D4254" s="3"/>
      <c r="F4254" s="3"/>
      <c r="G4254" s="3"/>
      <c r="I4254" s="1"/>
      <c r="J4254" s="1"/>
      <c r="K4254" s="2"/>
      <c r="Y4254" s="2"/>
      <c r="Z4254" s="2"/>
      <c r="AA4254" s="1"/>
    </row>
    <row r="4255" spans="2:27" x14ac:dyDescent="0.25">
      <c r="B4255" s="5"/>
      <c r="C4255" s="2"/>
      <c r="D4255" s="3"/>
      <c r="G4255" s="3"/>
      <c r="I4255" s="1"/>
      <c r="J4255" s="1"/>
      <c r="K4255" s="2"/>
      <c r="Y4255" s="2"/>
      <c r="Z4255" s="2"/>
      <c r="AA4255" s="1"/>
    </row>
    <row r="4256" spans="2:27" x14ac:dyDescent="0.25">
      <c r="B4256" s="5"/>
      <c r="C4256" s="2"/>
      <c r="D4256" s="3"/>
      <c r="F4256" s="3"/>
      <c r="I4256" s="1"/>
      <c r="J4256" s="1"/>
      <c r="K4256" s="2"/>
      <c r="Y4256" s="2"/>
      <c r="Z4256" s="2"/>
      <c r="AA4256" s="1"/>
    </row>
    <row r="4257" spans="2:27" x14ac:dyDescent="0.25">
      <c r="B4257" s="5"/>
      <c r="C4257" s="2"/>
      <c r="I4257" s="1"/>
      <c r="J4257" s="1"/>
      <c r="K4257" s="2"/>
      <c r="Y4257" s="2"/>
      <c r="Z4257" s="2"/>
      <c r="AA4257" s="1"/>
    </row>
    <row r="4258" spans="2:27" x14ac:dyDescent="0.25">
      <c r="B4258" s="5"/>
      <c r="C4258" s="2"/>
      <c r="D4258" s="3"/>
      <c r="E4258" s="3"/>
      <c r="F4258" s="3"/>
      <c r="G4258" s="3"/>
      <c r="I4258" s="1"/>
      <c r="J4258" s="1"/>
      <c r="K4258" s="2"/>
      <c r="Y4258" s="2"/>
      <c r="Z4258" s="2"/>
      <c r="AA4258" s="1"/>
    </row>
    <row r="4259" spans="2:27" x14ac:dyDescent="0.25">
      <c r="B4259" s="5"/>
      <c r="C4259" s="2"/>
      <c r="D4259" s="3"/>
      <c r="I4259" s="1"/>
      <c r="J4259" s="1"/>
      <c r="K4259" s="2"/>
      <c r="Y4259" s="2"/>
      <c r="Z4259" s="2"/>
      <c r="AA4259" s="1"/>
    </row>
    <row r="4260" spans="2:27" x14ac:dyDescent="0.25">
      <c r="B4260" s="5"/>
      <c r="C4260" s="2"/>
      <c r="D4260" s="3"/>
      <c r="F4260" s="3"/>
      <c r="G4260" s="3"/>
      <c r="I4260" s="1"/>
      <c r="J4260" s="1"/>
      <c r="K4260" s="2"/>
      <c r="Y4260" s="2"/>
      <c r="Z4260" s="2"/>
      <c r="AA4260" s="1"/>
    </row>
    <row r="4261" spans="2:27" x14ac:dyDescent="0.25">
      <c r="B4261" s="5"/>
      <c r="C4261" s="2"/>
      <c r="D4261" s="3"/>
      <c r="F4261" s="3"/>
      <c r="G4261" s="3"/>
      <c r="I4261" s="1"/>
      <c r="J4261" s="1"/>
      <c r="K4261" s="2"/>
      <c r="Y4261" s="2"/>
      <c r="Z4261" s="2"/>
      <c r="AA4261" s="1"/>
    </row>
    <row r="4262" spans="2:27" x14ac:dyDescent="0.25">
      <c r="B4262" s="5"/>
      <c r="C4262" s="2"/>
      <c r="D4262" s="3"/>
      <c r="E4262" s="3"/>
      <c r="F4262" s="3"/>
      <c r="I4262" s="1"/>
      <c r="J4262" s="1"/>
      <c r="K4262" s="2"/>
      <c r="Y4262" s="2"/>
      <c r="Z4262" s="2"/>
      <c r="AA4262" s="1"/>
    </row>
    <row r="4263" spans="2:27" x14ac:dyDescent="0.25">
      <c r="B4263" s="5"/>
      <c r="C4263" s="2"/>
      <c r="D4263" s="3"/>
      <c r="E4263" s="3"/>
      <c r="F4263" s="3"/>
      <c r="I4263" s="1"/>
      <c r="J4263" s="1"/>
      <c r="K4263" s="2"/>
      <c r="Y4263" s="2"/>
      <c r="Z4263" s="2"/>
      <c r="AA4263" s="1"/>
    </row>
    <row r="4264" spans="2:27" x14ac:dyDescent="0.25">
      <c r="B4264" s="5"/>
      <c r="C4264" s="2"/>
      <c r="D4264" s="3"/>
      <c r="F4264" s="3"/>
      <c r="G4264" s="3"/>
      <c r="I4264" s="1"/>
      <c r="J4264" s="1"/>
      <c r="K4264" s="2"/>
      <c r="Y4264" s="2"/>
      <c r="Z4264" s="2"/>
      <c r="AA4264" s="1"/>
    </row>
    <row r="4265" spans="2:27" x14ac:dyDescent="0.25">
      <c r="B4265" s="5"/>
      <c r="C4265" s="2"/>
      <c r="D4265" s="3"/>
      <c r="F4265" s="3"/>
      <c r="G4265" s="3"/>
      <c r="I4265" s="1"/>
      <c r="J4265" s="1"/>
      <c r="K4265" s="2"/>
      <c r="Y4265" s="2"/>
      <c r="Z4265" s="2"/>
      <c r="AA4265" s="1"/>
    </row>
    <row r="4266" spans="2:27" x14ac:dyDescent="0.25">
      <c r="B4266" s="5"/>
      <c r="C4266" s="2"/>
      <c r="D4266" s="3"/>
      <c r="E4266" s="3"/>
      <c r="F4266" s="3"/>
      <c r="G4266" s="3"/>
      <c r="I4266" s="1"/>
      <c r="J4266" s="1"/>
      <c r="K4266" s="2"/>
      <c r="Y4266" s="2"/>
      <c r="Z4266" s="2"/>
      <c r="AA4266" s="1"/>
    </row>
    <row r="4267" spans="2:27" x14ac:dyDescent="0.25">
      <c r="B4267" s="5"/>
      <c r="C4267" s="2"/>
      <c r="D4267" s="3"/>
      <c r="I4267" s="1"/>
      <c r="J4267" s="1"/>
      <c r="K4267" s="2"/>
      <c r="Y4267" s="2"/>
      <c r="Z4267" s="2"/>
      <c r="AA4267" s="1"/>
    </row>
    <row r="4268" spans="2:27" x14ac:dyDescent="0.25">
      <c r="B4268" s="5"/>
      <c r="C4268" s="2"/>
      <c r="D4268" s="3"/>
      <c r="I4268" s="1"/>
      <c r="J4268" s="1"/>
      <c r="K4268" s="2"/>
      <c r="Y4268" s="2"/>
      <c r="Z4268" s="2"/>
      <c r="AA4268" s="1"/>
    </row>
    <row r="4269" spans="2:27" x14ac:dyDescent="0.25">
      <c r="B4269" s="5"/>
      <c r="C4269" s="2"/>
      <c r="D4269" s="3"/>
      <c r="E4269" s="3"/>
      <c r="F4269" s="3"/>
      <c r="G4269" s="3"/>
      <c r="I4269" s="1"/>
      <c r="J4269" s="1"/>
      <c r="K4269" s="2"/>
      <c r="Y4269" s="2"/>
      <c r="Z4269" s="2"/>
      <c r="AA4269" s="1"/>
    </row>
    <row r="4270" spans="2:27" x14ac:dyDescent="0.25">
      <c r="B4270" s="5"/>
      <c r="C4270" s="2"/>
      <c r="D4270" s="3"/>
      <c r="G4270" s="3"/>
      <c r="I4270" s="1"/>
      <c r="J4270" s="1"/>
      <c r="K4270" s="2"/>
      <c r="Y4270" s="2"/>
      <c r="Z4270" s="2"/>
      <c r="AA4270" s="1"/>
    </row>
    <row r="4271" spans="2:27" x14ac:dyDescent="0.25">
      <c r="B4271" s="5"/>
      <c r="C4271" s="2"/>
      <c r="D4271" s="3"/>
      <c r="F4271" s="3"/>
      <c r="I4271" s="1"/>
      <c r="J4271" s="1"/>
      <c r="K4271" s="2"/>
      <c r="Y4271" s="2"/>
      <c r="Z4271" s="2"/>
      <c r="AA4271" s="1"/>
    </row>
    <row r="4272" spans="2:27" x14ac:dyDescent="0.25">
      <c r="B4272" s="5"/>
      <c r="C4272" s="2"/>
      <c r="D4272" s="3"/>
      <c r="F4272" s="3"/>
      <c r="G4272" s="3"/>
      <c r="I4272" s="1"/>
      <c r="J4272" s="1"/>
      <c r="K4272" s="2"/>
      <c r="Y4272" s="2"/>
      <c r="Z4272" s="2"/>
      <c r="AA4272" s="1"/>
    </row>
    <row r="4273" spans="2:27" x14ac:dyDescent="0.25">
      <c r="B4273" s="5"/>
      <c r="C4273" s="2"/>
      <c r="D4273" s="3"/>
      <c r="I4273" s="1"/>
      <c r="J4273" s="1"/>
      <c r="K4273" s="2"/>
      <c r="Y4273" s="2"/>
      <c r="Z4273" s="2"/>
      <c r="AA4273" s="1"/>
    </row>
    <row r="4274" spans="2:27" x14ac:dyDescent="0.25">
      <c r="B4274" s="5"/>
      <c r="C4274" s="2"/>
      <c r="D4274" s="3"/>
      <c r="F4274" s="3"/>
      <c r="I4274" s="1"/>
      <c r="J4274" s="1"/>
      <c r="K4274" s="2"/>
      <c r="Y4274" s="2"/>
      <c r="Z4274" s="2"/>
      <c r="AA4274" s="1"/>
    </row>
    <row r="4275" spans="2:27" x14ac:dyDescent="0.25">
      <c r="B4275" s="5"/>
      <c r="C4275" s="2"/>
      <c r="D4275" s="3"/>
      <c r="I4275" s="1"/>
      <c r="J4275" s="1"/>
      <c r="K4275" s="2"/>
      <c r="Y4275" s="2"/>
      <c r="Z4275" s="2"/>
      <c r="AA4275" s="1"/>
    </row>
    <row r="4276" spans="2:27" x14ac:dyDescent="0.25">
      <c r="B4276" s="5"/>
      <c r="C4276" s="2"/>
      <c r="D4276" s="3"/>
      <c r="I4276" s="1"/>
      <c r="J4276" s="1"/>
      <c r="K4276" s="2"/>
      <c r="Y4276" s="2"/>
      <c r="Z4276" s="2"/>
      <c r="AA4276" s="1"/>
    </row>
    <row r="4277" spans="2:27" x14ac:dyDescent="0.25">
      <c r="B4277" s="5"/>
      <c r="C4277" s="2"/>
      <c r="D4277" s="3"/>
      <c r="G4277" s="3"/>
      <c r="I4277" s="1"/>
      <c r="J4277" s="1"/>
      <c r="K4277" s="2"/>
      <c r="Y4277" s="2"/>
      <c r="Z4277" s="2"/>
      <c r="AA4277" s="1"/>
    </row>
    <row r="4278" spans="2:27" x14ac:dyDescent="0.25">
      <c r="B4278" s="5"/>
      <c r="C4278" s="2"/>
      <c r="D4278" s="3"/>
      <c r="F4278" s="3"/>
      <c r="G4278" s="3"/>
      <c r="I4278" s="1"/>
      <c r="J4278" s="1"/>
      <c r="K4278" s="2"/>
      <c r="Y4278" s="2"/>
      <c r="Z4278" s="2"/>
      <c r="AA4278" s="1"/>
    </row>
    <row r="4279" spans="2:27" x14ac:dyDescent="0.25">
      <c r="B4279" s="5"/>
      <c r="C4279" s="2"/>
      <c r="D4279" s="3"/>
      <c r="I4279" s="1"/>
      <c r="J4279" s="1"/>
      <c r="K4279" s="2"/>
      <c r="Y4279" s="2"/>
      <c r="Z4279" s="2"/>
      <c r="AA4279" s="1"/>
    </row>
    <row r="4280" spans="2:27" x14ac:dyDescent="0.25">
      <c r="B4280" s="5"/>
      <c r="C4280" s="2"/>
      <c r="D4280" s="3"/>
      <c r="G4280" s="3"/>
      <c r="I4280" s="1"/>
      <c r="J4280" s="1"/>
      <c r="K4280" s="2"/>
      <c r="Y4280" s="2"/>
      <c r="Z4280" s="2"/>
      <c r="AA4280" s="1"/>
    </row>
    <row r="4281" spans="2:27" x14ac:dyDescent="0.25">
      <c r="B4281" s="5"/>
      <c r="C4281" s="2"/>
      <c r="D4281" s="3"/>
      <c r="F4281" s="3"/>
      <c r="I4281" s="1"/>
      <c r="J4281" s="1"/>
      <c r="K4281" s="2"/>
      <c r="Y4281" s="2"/>
      <c r="Z4281" s="2"/>
      <c r="AA4281" s="1"/>
    </row>
    <row r="4282" spans="2:27" x14ac:dyDescent="0.25">
      <c r="B4282" s="5"/>
      <c r="C4282" s="2"/>
      <c r="D4282" s="3"/>
      <c r="E4282" s="3"/>
      <c r="F4282" s="3"/>
      <c r="G4282" s="3"/>
      <c r="I4282" s="1"/>
      <c r="J4282" s="1"/>
      <c r="K4282" s="2"/>
      <c r="Y4282" s="2"/>
      <c r="Z4282" s="2"/>
      <c r="AA4282" s="1"/>
    </row>
    <row r="4283" spans="2:27" x14ac:dyDescent="0.25">
      <c r="B4283" s="5"/>
      <c r="C4283" s="2"/>
      <c r="D4283" s="3"/>
      <c r="F4283" s="3"/>
      <c r="I4283" s="1"/>
      <c r="J4283" s="1"/>
      <c r="K4283" s="2"/>
      <c r="Y4283" s="2"/>
      <c r="Z4283" s="2"/>
      <c r="AA4283" s="1"/>
    </row>
    <row r="4284" spans="2:27" x14ac:dyDescent="0.25">
      <c r="B4284" s="5"/>
      <c r="C4284" s="2"/>
      <c r="D4284" s="3"/>
      <c r="F4284" s="3"/>
      <c r="G4284" s="3"/>
      <c r="I4284" s="1"/>
      <c r="J4284" s="1"/>
      <c r="K4284" s="2"/>
      <c r="Y4284" s="2"/>
      <c r="Z4284" s="2"/>
      <c r="AA4284" s="1"/>
    </row>
    <row r="4285" spans="2:27" x14ac:dyDescent="0.25">
      <c r="B4285" s="5"/>
      <c r="C4285" s="2"/>
      <c r="D4285" s="3"/>
      <c r="F4285" s="3"/>
      <c r="I4285" s="1"/>
      <c r="J4285" s="1"/>
      <c r="K4285" s="2"/>
      <c r="Y4285" s="2"/>
      <c r="Z4285" s="2"/>
      <c r="AA4285" s="1"/>
    </row>
    <row r="4286" spans="2:27" x14ac:dyDescent="0.25">
      <c r="B4286" s="5"/>
      <c r="C4286" s="2"/>
      <c r="D4286" s="3"/>
      <c r="F4286" s="3"/>
      <c r="G4286" s="3"/>
      <c r="I4286" s="1"/>
      <c r="J4286" s="1"/>
      <c r="K4286" s="2"/>
      <c r="Y4286" s="2"/>
      <c r="Z4286" s="2"/>
      <c r="AA4286" s="1"/>
    </row>
    <row r="4287" spans="2:27" x14ac:dyDescent="0.25">
      <c r="B4287" s="5"/>
      <c r="C4287" s="2"/>
      <c r="D4287" s="3"/>
      <c r="F4287" s="3"/>
      <c r="G4287" s="3"/>
      <c r="I4287" s="1"/>
      <c r="J4287" s="1"/>
      <c r="K4287" s="2"/>
      <c r="Y4287" s="2"/>
      <c r="Z4287" s="2"/>
      <c r="AA4287" s="1"/>
    </row>
    <row r="4288" spans="2:27" x14ac:dyDescent="0.25">
      <c r="B4288" s="5"/>
      <c r="C4288" s="2"/>
      <c r="D4288" s="3"/>
      <c r="I4288" s="1"/>
      <c r="J4288" s="1"/>
      <c r="K4288" s="2"/>
      <c r="Y4288" s="2"/>
      <c r="Z4288" s="2"/>
      <c r="AA4288" s="1"/>
    </row>
    <row r="4289" spans="2:27" x14ac:dyDescent="0.25">
      <c r="B4289" s="5"/>
      <c r="C4289" s="2"/>
      <c r="D4289" s="3"/>
      <c r="I4289" s="1"/>
      <c r="J4289" s="1"/>
      <c r="K4289" s="2"/>
      <c r="Y4289" s="2"/>
      <c r="Z4289" s="2"/>
      <c r="AA4289" s="1"/>
    </row>
    <row r="4290" spans="2:27" x14ac:dyDescent="0.25">
      <c r="B4290" s="5"/>
      <c r="C4290" s="2"/>
      <c r="D4290" s="3"/>
      <c r="I4290" s="1"/>
      <c r="J4290" s="1"/>
      <c r="K4290" s="2"/>
      <c r="Y4290" s="2"/>
      <c r="Z4290" s="2"/>
      <c r="AA4290" s="1"/>
    </row>
    <row r="4291" spans="2:27" x14ac:dyDescent="0.25">
      <c r="B4291" s="5"/>
      <c r="C4291" s="2"/>
      <c r="D4291" s="3"/>
      <c r="I4291" s="1"/>
      <c r="J4291" s="1"/>
      <c r="K4291" s="2"/>
      <c r="Y4291" s="2"/>
      <c r="Z4291" s="2"/>
      <c r="AA4291" s="1"/>
    </row>
    <row r="4292" spans="2:27" x14ac:dyDescent="0.25">
      <c r="B4292" s="5"/>
      <c r="C4292" s="2"/>
      <c r="D4292" s="3"/>
      <c r="F4292" s="3"/>
      <c r="I4292" s="1"/>
      <c r="J4292" s="1"/>
      <c r="K4292" s="2"/>
      <c r="Y4292" s="2"/>
      <c r="Z4292" s="2"/>
      <c r="AA4292" s="1"/>
    </row>
    <row r="4293" spans="2:27" x14ac:dyDescent="0.25">
      <c r="B4293" s="5"/>
      <c r="C4293" s="2"/>
      <c r="D4293" s="3"/>
      <c r="I4293" s="1"/>
      <c r="J4293" s="1"/>
      <c r="K4293" s="2"/>
      <c r="Y4293" s="2"/>
      <c r="Z4293" s="2"/>
      <c r="AA4293" s="1"/>
    </row>
    <row r="4294" spans="2:27" x14ac:dyDescent="0.25">
      <c r="B4294" s="5"/>
      <c r="C4294" s="2"/>
      <c r="D4294" s="3"/>
      <c r="G4294" s="3"/>
      <c r="I4294" s="1"/>
      <c r="J4294" s="1"/>
      <c r="K4294" s="2"/>
      <c r="Y4294" s="2"/>
      <c r="Z4294" s="2"/>
      <c r="AA4294" s="1"/>
    </row>
    <row r="4295" spans="2:27" x14ac:dyDescent="0.25">
      <c r="B4295" s="5"/>
      <c r="C4295" s="2"/>
      <c r="D4295" s="3"/>
      <c r="I4295" s="1"/>
      <c r="J4295" s="1"/>
      <c r="K4295" s="2"/>
      <c r="Y4295" s="2"/>
      <c r="Z4295" s="2"/>
      <c r="AA4295" s="1"/>
    </row>
    <row r="4296" spans="2:27" x14ac:dyDescent="0.25">
      <c r="B4296" s="5"/>
      <c r="C4296" s="2"/>
      <c r="D4296" s="3"/>
      <c r="F4296" s="3"/>
      <c r="G4296" s="3"/>
      <c r="I4296" s="1"/>
      <c r="J4296" s="1"/>
      <c r="K4296" s="2"/>
      <c r="Y4296" s="2"/>
      <c r="Z4296" s="2"/>
      <c r="AA4296" s="1"/>
    </row>
    <row r="4297" spans="2:27" x14ac:dyDescent="0.25">
      <c r="B4297" s="5"/>
      <c r="C4297" s="2"/>
      <c r="D4297" s="3"/>
      <c r="F4297" s="3"/>
      <c r="I4297" s="1"/>
      <c r="J4297" s="1"/>
      <c r="K4297" s="2"/>
      <c r="Y4297" s="2"/>
      <c r="Z4297" s="2"/>
      <c r="AA4297" s="1"/>
    </row>
    <row r="4298" spans="2:27" x14ac:dyDescent="0.25">
      <c r="B4298" s="5"/>
      <c r="C4298" s="2"/>
      <c r="D4298" s="3"/>
      <c r="G4298" s="3"/>
      <c r="I4298" s="1"/>
      <c r="J4298" s="1"/>
      <c r="K4298" s="2"/>
      <c r="Y4298" s="2"/>
      <c r="Z4298" s="2"/>
      <c r="AA4298" s="1"/>
    </row>
    <row r="4299" spans="2:27" x14ac:dyDescent="0.25">
      <c r="B4299" s="5"/>
      <c r="C4299" s="2"/>
      <c r="D4299" s="3"/>
      <c r="F4299" s="3"/>
      <c r="I4299" s="1"/>
      <c r="J4299" s="1"/>
      <c r="K4299" s="2"/>
      <c r="Y4299" s="2"/>
      <c r="Z4299" s="2"/>
      <c r="AA4299" s="1"/>
    </row>
    <row r="4300" spans="2:27" x14ac:dyDescent="0.25">
      <c r="B4300" s="5"/>
      <c r="C4300" s="2"/>
      <c r="D4300" s="3"/>
      <c r="F4300" s="3"/>
      <c r="I4300" s="1"/>
      <c r="J4300" s="1"/>
      <c r="K4300" s="2"/>
      <c r="Y4300" s="2"/>
      <c r="Z4300" s="2"/>
      <c r="AA4300" s="1"/>
    </row>
    <row r="4301" spans="2:27" x14ac:dyDescent="0.25">
      <c r="B4301" s="5"/>
      <c r="C4301" s="2"/>
      <c r="D4301" s="3"/>
      <c r="F4301" s="3"/>
      <c r="I4301" s="1"/>
      <c r="J4301" s="1"/>
      <c r="K4301" s="2"/>
      <c r="Y4301" s="2"/>
      <c r="Z4301" s="2"/>
      <c r="AA4301" s="1"/>
    </row>
    <row r="4302" spans="2:27" x14ac:dyDescent="0.25">
      <c r="B4302" s="5"/>
      <c r="C4302" s="2"/>
      <c r="D4302" s="3"/>
      <c r="I4302" s="1"/>
      <c r="J4302" s="1"/>
      <c r="K4302" s="2"/>
      <c r="Y4302" s="2"/>
      <c r="Z4302" s="2"/>
      <c r="AA4302" s="1"/>
    </row>
    <row r="4303" spans="2:27" x14ac:dyDescent="0.25">
      <c r="B4303" s="5"/>
      <c r="C4303" s="2"/>
      <c r="D4303" s="3"/>
      <c r="E4303" s="3"/>
      <c r="G4303" s="3"/>
      <c r="I4303" s="1"/>
      <c r="J4303" s="1"/>
      <c r="K4303" s="2"/>
      <c r="Y4303" s="2"/>
      <c r="Z4303" s="2"/>
      <c r="AA4303" s="1"/>
    </row>
    <row r="4304" spans="2:27" x14ac:dyDescent="0.25">
      <c r="B4304" s="5"/>
      <c r="C4304" s="2"/>
      <c r="D4304" s="3"/>
      <c r="E4304" s="3"/>
      <c r="F4304" s="3"/>
      <c r="G4304" s="3"/>
      <c r="I4304" s="1"/>
      <c r="J4304" s="1"/>
      <c r="K4304" s="2"/>
      <c r="Y4304" s="2"/>
      <c r="Z4304" s="2"/>
      <c r="AA4304" s="1"/>
    </row>
    <row r="4305" spans="2:27" x14ac:dyDescent="0.25">
      <c r="B4305" s="5"/>
      <c r="C4305" s="2"/>
      <c r="D4305" s="3"/>
      <c r="E4305" s="3"/>
      <c r="F4305" s="3"/>
      <c r="G4305" s="3"/>
      <c r="I4305" s="1"/>
      <c r="J4305" s="1"/>
      <c r="K4305" s="2"/>
      <c r="Y4305" s="2"/>
      <c r="Z4305" s="2"/>
      <c r="AA4305" s="1"/>
    </row>
    <row r="4306" spans="2:27" x14ac:dyDescent="0.25">
      <c r="B4306" s="5"/>
      <c r="C4306" s="2"/>
      <c r="D4306" s="3"/>
      <c r="F4306" s="3"/>
      <c r="I4306" s="1"/>
      <c r="J4306" s="1"/>
      <c r="K4306" s="2"/>
      <c r="Y4306" s="2"/>
      <c r="Z4306" s="2"/>
      <c r="AA4306" s="1"/>
    </row>
    <row r="4307" spans="2:27" x14ac:dyDescent="0.25">
      <c r="B4307" s="5"/>
      <c r="C4307" s="2"/>
      <c r="D4307" s="3"/>
      <c r="I4307" s="1"/>
      <c r="J4307" s="1"/>
      <c r="K4307" s="2"/>
      <c r="Y4307" s="2"/>
      <c r="Z4307" s="2"/>
      <c r="AA4307" s="1"/>
    </row>
    <row r="4308" spans="2:27" x14ac:dyDescent="0.25">
      <c r="B4308" s="5"/>
      <c r="C4308" s="2"/>
      <c r="D4308" s="3"/>
      <c r="E4308" s="3"/>
      <c r="F4308" s="3"/>
      <c r="G4308" s="3"/>
      <c r="I4308" s="1"/>
      <c r="J4308" s="1"/>
      <c r="K4308" s="2"/>
      <c r="Y4308" s="2"/>
      <c r="Z4308" s="2"/>
      <c r="AA4308" s="1"/>
    </row>
    <row r="4309" spans="2:27" x14ac:dyDescent="0.25">
      <c r="B4309" s="5"/>
      <c r="C4309" s="2"/>
      <c r="D4309" s="3"/>
      <c r="F4309" s="3"/>
      <c r="I4309" s="1"/>
      <c r="J4309" s="1"/>
      <c r="K4309" s="2"/>
      <c r="Y4309" s="2"/>
      <c r="Z4309" s="2"/>
      <c r="AA4309" s="1"/>
    </row>
    <row r="4310" spans="2:27" x14ac:dyDescent="0.25">
      <c r="B4310" s="5"/>
      <c r="C4310" s="2"/>
      <c r="D4310" s="3"/>
      <c r="I4310" s="1"/>
      <c r="J4310" s="1"/>
      <c r="K4310" s="2"/>
      <c r="Y4310" s="2"/>
      <c r="Z4310" s="2"/>
      <c r="AA4310" s="1"/>
    </row>
    <row r="4311" spans="2:27" x14ac:dyDescent="0.25">
      <c r="B4311" s="5"/>
      <c r="C4311" s="2"/>
      <c r="D4311" s="3"/>
      <c r="I4311" s="1"/>
      <c r="J4311" s="1"/>
      <c r="K4311" s="2"/>
      <c r="Y4311" s="2"/>
      <c r="Z4311" s="2"/>
      <c r="AA4311" s="1"/>
    </row>
    <row r="4312" spans="2:27" x14ac:dyDescent="0.25">
      <c r="B4312" s="5"/>
      <c r="C4312" s="2"/>
      <c r="D4312" s="3"/>
      <c r="I4312" s="1"/>
      <c r="J4312" s="1"/>
      <c r="K4312" s="2"/>
      <c r="Y4312" s="2"/>
      <c r="Z4312" s="2"/>
      <c r="AA4312" s="1"/>
    </row>
    <row r="4313" spans="2:27" x14ac:dyDescent="0.25">
      <c r="B4313" s="5"/>
      <c r="C4313" s="2"/>
      <c r="D4313" s="3"/>
      <c r="F4313" s="3"/>
      <c r="I4313" s="1"/>
      <c r="J4313" s="1"/>
      <c r="K4313" s="2"/>
      <c r="Y4313" s="2"/>
      <c r="Z4313" s="2"/>
      <c r="AA4313" s="1"/>
    </row>
    <row r="4314" spans="2:27" x14ac:dyDescent="0.25">
      <c r="B4314" s="5"/>
      <c r="C4314" s="2"/>
      <c r="D4314" s="3"/>
      <c r="G4314" s="3"/>
      <c r="I4314" s="1"/>
      <c r="J4314" s="1"/>
      <c r="K4314" s="2"/>
      <c r="Y4314" s="2"/>
      <c r="Z4314" s="2"/>
      <c r="AA4314" s="1"/>
    </row>
    <row r="4315" spans="2:27" x14ac:dyDescent="0.25">
      <c r="B4315" s="5"/>
      <c r="C4315" s="2"/>
      <c r="D4315" s="3"/>
      <c r="F4315" s="3"/>
      <c r="I4315" s="1"/>
      <c r="J4315" s="1"/>
      <c r="K4315" s="2"/>
      <c r="Y4315" s="2"/>
      <c r="Z4315" s="2"/>
      <c r="AA4315" s="1"/>
    </row>
    <row r="4316" spans="2:27" x14ac:dyDescent="0.25">
      <c r="B4316" s="5"/>
      <c r="C4316" s="2"/>
      <c r="D4316" s="3"/>
      <c r="F4316" s="3"/>
      <c r="I4316" s="1"/>
      <c r="J4316" s="1"/>
      <c r="K4316" s="2"/>
      <c r="Y4316" s="2"/>
      <c r="Z4316" s="2"/>
      <c r="AA4316" s="1"/>
    </row>
    <row r="4317" spans="2:27" x14ac:dyDescent="0.25">
      <c r="B4317" s="5"/>
      <c r="C4317" s="2"/>
      <c r="D4317" s="3"/>
      <c r="E4317" s="3"/>
      <c r="G4317" s="3"/>
      <c r="I4317" s="1"/>
      <c r="J4317" s="1"/>
      <c r="K4317" s="2"/>
      <c r="Y4317" s="2"/>
      <c r="Z4317" s="2"/>
      <c r="AA4317" s="1"/>
    </row>
    <row r="4318" spans="2:27" x14ac:dyDescent="0.25">
      <c r="B4318" s="5"/>
      <c r="C4318" s="2"/>
      <c r="D4318" s="3"/>
      <c r="F4318" s="3"/>
      <c r="G4318" s="3"/>
      <c r="I4318" s="1"/>
      <c r="J4318" s="1"/>
      <c r="K4318" s="2"/>
      <c r="Y4318" s="2"/>
      <c r="Z4318" s="2"/>
      <c r="AA4318" s="1"/>
    </row>
    <row r="4319" spans="2:27" x14ac:dyDescent="0.25">
      <c r="B4319" s="5"/>
      <c r="C4319" s="2"/>
      <c r="D4319" s="3"/>
      <c r="E4319" s="3"/>
      <c r="I4319" s="1"/>
      <c r="J4319" s="1"/>
      <c r="K4319" s="2"/>
      <c r="Y4319" s="2"/>
      <c r="Z4319" s="2"/>
      <c r="AA4319" s="1"/>
    </row>
    <row r="4320" spans="2:27" x14ac:dyDescent="0.25">
      <c r="B4320" s="5"/>
      <c r="C4320" s="2"/>
      <c r="D4320" s="3"/>
      <c r="E4320" s="3"/>
      <c r="F4320" s="3"/>
      <c r="G4320" s="3"/>
      <c r="I4320" s="1"/>
      <c r="J4320" s="1"/>
      <c r="K4320" s="2"/>
      <c r="Y4320" s="2"/>
      <c r="Z4320" s="2"/>
      <c r="AA4320" s="1"/>
    </row>
    <row r="4321" spans="2:27" x14ac:dyDescent="0.25">
      <c r="B4321" s="5"/>
      <c r="C4321" s="2"/>
      <c r="D4321" s="3"/>
      <c r="F4321" s="3"/>
      <c r="I4321" s="1"/>
      <c r="J4321" s="1"/>
      <c r="K4321" s="2"/>
      <c r="Y4321" s="2"/>
      <c r="Z4321" s="2"/>
      <c r="AA4321" s="1"/>
    </row>
    <row r="4322" spans="2:27" x14ac:dyDescent="0.25">
      <c r="B4322" s="5"/>
      <c r="C4322" s="2"/>
      <c r="D4322" s="3"/>
      <c r="F4322" s="3"/>
      <c r="I4322" s="1"/>
      <c r="J4322" s="1"/>
      <c r="K4322" s="2"/>
      <c r="Y4322" s="2"/>
      <c r="Z4322" s="2"/>
      <c r="AA4322" s="1"/>
    </row>
    <row r="4323" spans="2:27" x14ac:dyDescent="0.25">
      <c r="B4323" s="5"/>
      <c r="C4323" s="2"/>
      <c r="D4323" s="3"/>
      <c r="F4323" s="3"/>
      <c r="G4323" s="3"/>
      <c r="I4323" s="1"/>
      <c r="J4323" s="1"/>
      <c r="K4323" s="2"/>
      <c r="Y4323" s="2"/>
      <c r="Z4323" s="2"/>
      <c r="AA4323" s="1"/>
    </row>
    <row r="4324" spans="2:27" x14ac:dyDescent="0.25">
      <c r="B4324" s="5"/>
      <c r="C4324" s="2"/>
      <c r="D4324" s="3"/>
      <c r="F4324" s="3"/>
      <c r="G4324" s="3"/>
      <c r="I4324" s="1"/>
      <c r="J4324" s="1"/>
      <c r="K4324" s="2"/>
      <c r="Y4324" s="2"/>
      <c r="Z4324" s="2"/>
      <c r="AA4324" s="1"/>
    </row>
    <row r="4325" spans="2:27" x14ac:dyDescent="0.25">
      <c r="B4325" s="5"/>
      <c r="C4325" s="2"/>
      <c r="D4325" s="3"/>
      <c r="F4325" s="3"/>
      <c r="G4325" s="3"/>
      <c r="I4325" s="1"/>
      <c r="J4325" s="1"/>
      <c r="K4325" s="2"/>
      <c r="Y4325" s="2"/>
      <c r="Z4325" s="2"/>
      <c r="AA4325" s="1"/>
    </row>
    <row r="4326" spans="2:27" x14ac:dyDescent="0.25">
      <c r="B4326" s="5"/>
      <c r="C4326" s="2"/>
      <c r="D4326" s="3"/>
      <c r="E4326" s="3"/>
      <c r="F4326" s="3"/>
      <c r="I4326" s="1"/>
      <c r="J4326" s="1"/>
      <c r="K4326" s="2"/>
      <c r="Y4326" s="2"/>
      <c r="Z4326" s="2"/>
      <c r="AA4326" s="1"/>
    </row>
    <row r="4327" spans="2:27" x14ac:dyDescent="0.25">
      <c r="B4327" s="5"/>
      <c r="C4327" s="2"/>
      <c r="D4327" s="3"/>
      <c r="I4327" s="1"/>
      <c r="J4327" s="1"/>
      <c r="K4327" s="2"/>
      <c r="Y4327" s="2"/>
      <c r="Z4327" s="2"/>
      <c r="AA4327" s="1"/>
    </row>
    <row r="4328" spans="2:27" x14ac:dyDescent="0.25">
      <c r="B4328" s="5"/>
      <c r="C4328" s="2"/>
      <c r="D4328" s="3"/>
      <c r="I4328" s="1"/>
      <c r="J4328" s="1"/>
      <c r="K4328" s="2"/>
      <c r="Y4328" s="2"/>
      <c r="Z4328" s="2"/>
      <c r="AA4328" s="1"/>
    </row>
    <row r="4329" spans="2:27" x14ac:dyDescent="0.25">
      <c r="B4329" s="5"/>
      <c r="C4329" s="2"/>
      <c r="D4329" s="3"/>
      <c r="I4329" s="1"/>
      <c r="J4329" s="1"/>
      <c r="K4329" s="2"/>
      <c r="Y4329" s="2"/>
      <c r="Z4329" s="2"/>
      <c r="AA4329" s="1"/>
    </row>
    <row r="4330" spans="2:27" x14ac:dyDescent="0.25">
      <c r="B4330" s="5"/>
      <c r="C4330" s="2"/>
      <c r="D4330" s="3"/>
      <c r="I4330" s="1"/>
      <c r="J4330" s="1"/>
      <c r="K4330" s="2"/>
      <c r="Y4330" s="2"/>
      <c r="Z4330" s="2"/>
      <c r="AA4330" s="1"/>
    </row>
    <row r="4331" spans="2:27" x14ac:dyDescent="0.25">
      <c r="B4331" s="5"/>
      <c r="C4331" s="2"/>
      <c r="D4331" s="3"/>
      <c r="F4331" s="3"/>
      <c r="G4331" s="3"/>
      <c r="I4331" s="1"/>
      <c r="J4331" s="1"/>
      <c r="K4331" s="2"/>
      <c r="Y4331" s="2"/>
      <c r="Z4331" s="2"/>
      <c r="AA4331" s="1"/>
    </row>
    <row r="4332" spans="2:27" x14ac:dyDescent="0.25">
      <c r="B4332" s="5"/>
      <c r="C4332" s="2"/>
      <c r="D4332" s="3"/>
      <c r="I4332" s="1"/>
      <c r="J4332" s="1"/>
      <c r="K4332" s="2"/>
      <c r="Y4332" s="2"/>
      <c r="Z4332" s="2"/>
      <c r="AA4332" s="1"/>
    </row>
    <row r="4333" spans="2:27" x14ac:dyDescent="0.25">
      <c r="B4333" s="5"/>
      <c r="C4333" s="2"/>
      <c r="D4333" s="3"/>
      <c r="F4333" s="3"/>
      <c r="I4333" s="1"/>
      <c r="J4333" s="1"/>
      <c r="K4333" s="2"/>
      <c r="Y4333" s="2"/>
      <c r="Z4333" s="2"/>
      <c r="AA4333" s="1"/>
    </row>
    <row r="4334" spans="2:27" x14ac:dyDescent="0.25">
      <c r="B4334" s="5"/>
      <c r="C4334" s="2"/>
      <c r="D4334" s="3"/>
      <c r="F4334" s="3"/>
      <c r="G4334" s="3"/>
      <c r="I4334" s="1"/>
      <c r="J4334" s="1"/>
      <c r="K4334" s="2"/>
      <c r="Y4334" s="2"/>
      <c r="Z4334" s="2"/>
      <c r="AA4334" s="1"/>
    </row>
    <row r="4335" spans="2:27" x14ac:dyDescent="0.25">
      <c r="B4335" s="5"/>
      <c r="C4335" s="2"/>
      <c r="D4335" s="3"/>
      <c r="I4335" s="1"/>
      <c r="J4335" s="1"/>
      <c r="K4335" s="2"/>
      <c r="Y4335" s="2"/>
      <c r="Z4335" s="2"/>
      <c r="AA4335" s="1"/>
    </row>
    <row r="4336" spans="2:27" x14ac:dyDescent="0.25">
      <c r="B4336" s="5"/>
      <c r="C4336" s="2"/>
      <c r="D4336" s="3"/>
      <c r="G4336" s="3"/>
      <c r="I4336" s="1"/>
      <c r="J4336" s="1"/>
      <c r="K4336" s="2"/>
      <c r="Y4336" s="2"/>
      <c r="Z4336" s="2"/>
      <c r="AA4336" s="1"/>
    </row>
    <row r="4337" spans="2:27" x14ac:dyDescent="0.25">
      <c r="B4337" s="5"/>
      <c r="C4337" s="2"/>
      <c r="D4337" s="3"/>
      <c r="F4337" s="3"/>
      <c r="G4337" s="3"/>
      <c r="I4337" s="1"/>
      <c r="J4337" s="1"/>
      <c r="K4337" s="2"/>
      <c r="Y4337" s="2"/>
      <c r="Z4337" s="2"/>
      <c r="AA4337" s="1"/>
    </row>
    <row r="4338" spans="2:27" x14ac:dyDescent="0.25">
      <c r="B4338" s="5"/>
      <c r="C4338" s="2"/>
      <c r="D4338" s="3"/>
      <c r="I4338" s="1"/>
      <c r="J4338" s="1"/>
      <c r="K4338" s="2"/>
      <c r="Y4338" s="2"/>
      <c r="Z4338" s="2"/>
      <c r="AA4338" s="1"/>
    </row>
    <row r="4339" spans="2:27" x14ac:dyDescent="0.25">
      <c r="B4339" s="5"/>
      <c r="C4339" s="2"/>
      <c r="D4339" s="3"/>
      <c r="F4339" s="3"/>
      <c r="I4339" s="1"/>
      <c r="J4339" s="1"/>
      <c r="K4339" s="2"/>
      <c r="Y4339" s="2"/>
      <c r="Z4339" s="2"/>
      <c r="AA4339" s="1"/>
    </row>
    <row r="4340" spans="2:27" x14ac:dyDescent="0.25">
      <c r="B4340" s="5"/>
      <c r="C4340" s="2"/>
      <c r="D4340" s="3"/>
      <c r="F4340" s="3"/>
      <c r="I4340" s="1"/>
      <c r="J4340" s="1"/>
      <c r="K4340" s="2"/>
      <c r="Y4340" s="2"/>
      <c r="Z4340" s="2"/>
      <c r="AA4340" s="1"/>
    </row>
    <row r="4341" spans="2:27" x14ac:dyDescent="0.25">
      <c r="B4341" s="5"/>
      <c r="C4341" s="2"/>
      <c r="D4341" s="3"/>
      <c r="F4341" s="3"/>
      <c r="G4341" s="3"/>
      <c r="I4341" s="1"/>
      <c r="J4341" s="1"/>
      <c r="K4341" s="2"/>
      <c r="Y4341" s="2"/>
      <c r="Z4341" s="2"/>
      <c r="AA4341" s="1"/>
    </row>
    <row r="4342" spans="2:27" x14ac:dyDescent="0.25">
      <c r="B4342" s="5"/>
      <c r="C4342" s="2"/>
      <c r="D4342" s="3"/>
      <c r="F4342" s="3"/>
      <c r="I4342" s="1"/>
      <c r="J4342" s="1"/>
      <c r="K4342" s="2"/>
      <c r="Y4342" s="2"/>
      <c r="Z4342" s="2"/>
      <c r="AA4342" s="1"/>
    </row>
    <row r="4343" spans="2:27" x14ac:dyDescent="0.25">
      <c r="B4343" s="5"/>
      <c r="C4343" s="2"/>
      <c r="D4343" s="3"/>
      <c r="F4343" s="3"/>
      <c r="I4343" s="1"/>
      <c r="J4343" s="1"/>
      <c r="K4343" s="2"/>
      <c r="Y4343" s="2"/>
      <c r="Z4343" s="2"/>
      <c r="AA4343" s="1"/>
    </row>
    <row r="4344" spans="2:27" x14ac:dyDescent="0.25">
      <c r="B4344" s="5"/>
      <c r="C4344" s="2"/>
      <c r="D4344" s="3"/>
      <c r="F4344" s="3"/>
      <c r="I4344" s="1"/>
      <c r="J4344" s="1"/>
      <c r="K4344" s="2"/>
      <c r="Y4344" s="2"/>
      <c r="Z4344" s="2"/>
      <c r="AA4344" s="1"/>
    </row>
    <row r="4345" spans="2:27" x14ac:dyDescent="0.25">
      <c r="B4345" s="5"/>
      <c r="C4345" s="2"/>
      <c r="D4345" s="3"/>
      <c r="F4345" s="3"/>
      <c r="G4345" s="3"/>
      <c r="I4345" s="1"/>
      <c r="J4345" s="1"/>
      <c r="K4345" s="2"/>
      <c r="Y4345" s="2"/>
      <c r="Z4345" s="2"/>
      <c r="AA4345" s="1"/>
    </row>
    <row r="4346" spans="2:27" x14ac:dyDescent="0.25">
      <c r="B4346" s="5"/>
      <c r="C4346" s="2"/>
      <c r="D4346" s="3"/>
      <c r="F4346" s="3"/>
      <c r="I4346" s="1"/>
      <c r="J4346" s="1"/>
      <c r="K4346" s="2"/>
      <c r="Y4346" s="2"/>
      <c r="Z4346" s="2"/>
      <c r="AA4346" s="1"/>
    </row>
    <row r="4347" spans="2:27" x14ac:dyDescent="0.25">
      <c r="B4347" s="5"/>
      <c r="C4347" s="2"/>
      <c r="D4347" s="3"/>
      <c r="F4347" s="3"/>
      <c r="G4347" s="3"/>
      <c r="I4347" s="1"/>
      <c r="J4347" s="1"/>
      <c r="K4347" s="2"/>
      <c r="Y4347" s="2"/>
      <c r="Z4347" s="2"/>
      <c r="AA4347" s="1"/>
    </row>
    <row r="4348" spans="2:27" x14ac:dyDescent="0.25">
      <c r="B4348" s="5"/>
      <c r="C4348" s="2"/>
      <c r="D4348" s="3"/>
      <c r="F4348" s="3"/>
      <c r="I4348" s="1"/>
      <c r="J4348" s="1"/>
      <c r="K4348" s="2"/>
      <c r="Y4348" s="2"/>
      <c r="Z4348" s="2"/>
      <c r="AA4348" s="1"/>
    </row>
    <row r="4349" spans="2:27" x14ac:dyDescent="0.25">
      <c r="B4349" s="5"/>
      <c r="C4349" s="2"/>
      <c r="D4349" s="3"/>
      <c r="E4349" s="3"/>
      <c r="G4349" s="3"/>
      <c r="I4349" s="1"/>
      <c r="J4349" s="1"/>
      <c r="K4349" s="2"/>
      <c r="Y4349" s="2"/>
      <c r="Z4349" s="2"/>
      <c r="AA4349" s="1"/>
    </row>
    <row r="4350" spans="2:27" x14ac:dyDescent="0.25">
      <c r="B4350" s="5"/>
      <c r="C4350" s="2"/>
      <c r="D4350" s="3"/>
      <c r="F4350" s="3"/>
      <c r="G4350" s="3"/>
      <c r="I4350" s="1"/>
      <c r="J4350" s="1"/>
      <c r="K4350" s="2"/>
      <c r="Y4350" s="2"/>
      <c r="Z4350" s="2"/>
      <c r="AA4350" s="1"/>
    </row>
    <row r="4351" spans="2:27" x14ac:dyDescent="0.25">
      <c r="B4351" s="5"/>
      <c r="C4351" s="2"/>
      <c r="D4351" s="3"/>
      <c r="F4351" s="3"/>
      <c r="I4351" s="1"/>
      <c r="J4351" s="1"/>
      <c r="K4351" s="2"/>
      <c r="Y4351" s="2"/>
      <c r="Z4351" s="2"/>
      <c r="AA4351" s="1"/>
    </row>
    <row r="4352" spans="2:27" x14ac:dyDescent="0.25">
      <c r="B4352" s="5"/>
      <c r="C4352" s="2"/>
      <c r="D4352" s="3"/>
      <c r="F4352" s="3"/>
      <c r="G4352" s="3"/>
      <c r="I4352" s="1"/>
      <c r="J4352" s="1"/>
      <c r="K4352" s="2"/>
      <c r="Y4352" s="2"/>
      <c r="Z4352" s="2"/>
      <c r="AA4352" s="1"/>
    </row>
    <row r="4353" spans="2:27" x14ac:dyDescent="0.25">
      <c r="B4353" s="5"/>
      <c r="C4353" s="2"/>
      <c r="D4353" s="3"/>
      <c r="F4353" s="3"/>
      <c r="I4353" s="1"/>
      <c r="J4353" s="1"/>
      <c r="K4353" s="2"/>
      <c r="Y4353" s="2"/>
      <c r="Z4353" s="2"/>
      <c r="AA4353" s="1"/>
    </row>
    <row r="4354" spans="2:27" x14ac:dyDescent="0.25">
      <c r="B4354" s="5"/>
      <c r="C4354" s="2"/>
      <c r="D4354" s="3"/>
      <c r="F4354" s="3"/>
      <c r="G4354" s="3"/>
      <c r="I4354" s="1"/>
      <c r="J4354" s="1"/>
      <c r="K4354" s="2"/>
      <c r="Y4354" s="2"/>
      <c r="Z4354" s="2"/>
      <c r="AA4354" s="1"/>
    </row>
    <row r="4355" spans="2:27" x14ac:dyDescent="0.25">
      <c r="B4355" s="5"/>
      <c r="C4355" s="2"/>
      <c r="D4355" s="3"/>
      <c r="E4355" s="3"/>
      <c r="F4355" s="3"/>
      <c r="G4355" s="3"/>
      <c r="I4355" s="1"/>
      <c r="J4355" s="1"/>
      <c r="K4355" s="2"/>
      <c r="Y4355" s="2"/>
      <c r="Z4355" s="2"/>
      <c r="AA4355" s="1"/>
    </row>
    <row r="4356" spans="2:27" x14ac:dyDescent="0.25">
      <c r="B4356" s="5"/>
      <c r="C4356" s="2"/>
      <c r="D4356" s="3"/>
      <c r="E4356" s="3"/>
      <c r="F4356" s="3"/>
      <c r="G4356" s="3"/>
      <c r="I4356" s="1"/>
      <c r="J4356" s="1"/>
      <c r="K4356" s="2"/>
      <c r="Y4356" s="2"/>
      <c r="Z4356" s="2"/>
      <c r="AA4356" s="1"/>
    </row>
    <row r="4357" spans="2:27" x14ac:dyDescent="0.25">
      <c r="B4357" s="5"/>
      <c r="C4357" s="2"/>
      <c r="D4357" s="3"/>
      <c r="F4357" s="3"/>
      <c r="G4357" s="3"/>
      <c r="I4357" s="1"/>
      <c r="J4357" s="1"/>
      <c r="K4357" s="2"/>
      <c r="Y4357" s="2"/>
      <c r="Z4357" s="2"/>
      <c r="AA4357" s="1"/>
    </row>
    <row r="4358" spans="2:27" x14ac:dyDescent="0.25">
      <c r="B4358" s="5"/>
      <c r="C4358" s="2"/>
      <c r="D4358" s="3"/>
      <c r="E4358" s="3"/>
      <c r="F4358" s="3"/>
      <c r="I4358" s="1"/>
      <c r="J4358" s="1"/>
      <c r="K4358" s="2"/>
      <c r="Y4358" s="2"/>
      <c r="Z4358" s="2"/>
      <c r="AA4358" s="1"/>
    </row>
    <row r="4359" spans="2:27" x14ac:dyDescent="0.25">
      <c r="B4359" s="5"/>
      <c r="C4359" s="2"/>
      <c r="D4359" s="3"/>
      <c r="I4359" s="1"/>
      <c r="J4359" s="1"/>
      <c r="K4359" s="2"/>
      <c r="Y4359" s="2"/>
      <c r="Z4359" s="2"/>
      <c r="AA4359" s="1"/>
    </row>
    <row r="4360" spans="2:27" x14ac:dyDescent="0.25">
      <c r="B4360" s="5"/>
      <c r="C4360" s="2"/>
      <c r="D4360" s="3"/>
      <c r="G4360" s="3"/>
      <c r="I4360" s="1"/>
      <c r="J4360" s="1"/>
      <c r="K4360" s="2"/>
      <c r="Y4360" s="2"/>
      <c r="Z4360" s="2"/>
      <c r="AA4360" s="1"/>
    </row>
    <row r="4361" spans="2:27" x14ac:dyDescent="0.25">
      <c r="B4361" s="5"/>
      <c r="C4361" s="2"/>
      <c r="D4361" s="3"/>
      <c r="F4361" s="3"/>
      <c r="I4361" s="1"/>
      <c r="J4361" s="1"/>
      <c r="K4361" s="2"/>
      <c r="Y4361" s="2"/>
      <c r="Z4361" s="2"/>
      <c r="AA4361" s="1"/>
    </row>
    <row r="4362" spans="2:27" x14ac:dyDescent="0.25">
      <c r="B4362" s="5"/>
      <c r="C4362" s="2"/>
      <c r="D4362" s="3"/>
      <c r="G4362" s="3"/>
      <c r="I4362" s="1"/>
      <c r="J4362" s="1"/>
      <c r="K4362" s="2"/>
      <c r="Y4362" s="2"/>
      <c r="Z4362" s="2"/>
      <c r="AA4362" s="1"/>
    </row>
    <row r="4363" spans="2:27" x14ac:dyDescent="0.25">
      <c r="B4363" s="5"/>
      <c r="C4363" s="2"/>
      <c r="D4363" s="3"/>
      <c r="E4363" s="3"/>
      <c r="F4363" s="3"/>
      <c r="I4363" s="1"/>
      <c r="J4363" s="1"/>
      <c r="K4363" s="2"/>
      <c r="Y4363" s="2"/>
      <c r="Z4363" s="2"/>
      <c r="AA4363" s="1"/>
    </row>
    <row r="4364" spans="2:27" x14ac:dyDescent="0.25">
      <c r="B4364" s="5"/>
      <c r="C4364" s="2"/>
      <c r="D4364" s="3"/>
      <c r="I4364" s="1"/>
      <c r="J4364" s="1"/>
      <c r="K4364" s="2"/>
      <c r="Y4364" s="2"/>
      <c r="Z4364" s="2"/>
      <c r="AA4364" s="1"/>
    </row>
    <row r="4365" spans="2:27" x14ac:dyDescent="0.25">
      <c r="B4365" s="5"/>
      <c r="C4365" s="2"/>
      <c r="I4365" s="1"/>
      <c r="J4365" s="1"/>
      <c r="K4365" s="2"/>
      <c r="Y4365" s="2"/>
      <c r="Z4365" s="2"/>
      <c r="AA4365" s="1"/>
    </row>
    <row r="4366" spans="2:27" x14ac:dyDescent="0.25">
      <c r="B4366" s="5"/>
      <c r="C4366" s="2"/>
      <c r="I4366" s="1"/>
      <c r="J4366" s="1"/>
      <c r="K4366" s="2"/>
      <c r="Y4366" s="2"/>
      <c r="Z4366" s="2"/>
      <c r="AA4366" s="1"/>
    </row>
    <row r="4367" spans="2:27" x14ac:dyDescent="0.25">
      <c r="B4367" s="5"/>
      <c r="C4367" s="2"/>
      <c r="D4367" s="3"/>
      <c r="F4367" s="3"/>
      <c r="G4367" s="3"/>
      <c r="I4367" s="1"/>
      <c r="J4367" s="1"/>
      <c r="K4367" s="2"/>
      <c r="Y4367" s="2"/>
      <c r="Z4367" s="2"/>
      <c r="AA4367" s="1"/>
    </row>
    <row r="4368" spans="2:27" x14ac:dyDescent="0.25">
      <c r="B4368" s="5"/>
      <c r="C4368" s="2"/>
      <c r="D4368" s="3"/>
      <c r="F4368" s="3"/>
      <c r="I4368" s="1"/>
      <c r="J4368" s="1"/>
      <c r="K4368" s="2"/>
      <c r="Y4368" s="2"/>
      <c r="Z4368" s="2"/>
      <c r="AA4368" s="1"/>
    </row>
    <row r="4369" spans="2:27" x14ac:dyDescent="0.25">
      <c r="B4369" s="5"/>
      <c r="C4369" s="2"/>
      <c r="I4369" s="1"/>
      <c r="J4369" s="1"/>
      <c r="K4369" s="2"/>
      <c r="Y4369" s="2"/>
      <c r="Z4369" s="2"/>
      <c r="AA4369" s="1"/>
    </row>
    <row r="4370" spans="2:27" x14ac:dyDescent="0.25">
      <c r="B4370" s="5"/>
      <c r="C4370" s="2"/>
      <c r="D4370" s="3"/>
      <c r="G4370" s="3"/>
      <c r="I4370" s="1"/>
      <c r="J4370" s="1"/>
      <c r="K4370" s="2"/>
      <c r="Y4370" s="2"/>
      <c r="Z4370" s="2"/>
      <c r="AA4370" s="1"/>
    </row>
    <row r="4371" spans="2:27" x14ac:dyDescent="0.25">
      <c r="B4371" s="5"/>
      <c r="C4371" s="2"/>
      <c r="D4371" s="3"/>
      <c r="F4371" s="3"/>
      <c r="G4371" s="3"/>
      <c r="I4371" s="1"/>
      <c r="J4371" s="1"/>
      <c r="K4371" s="2"/>
      <c r="Y4371" s="2"/>
      <c r="Z4371" s="2"/>
      <c r="AA4371" s="1"/>
    </row>
    <row r="4372" spans="2:27" x14ac:dyDescent="0.25">
      <c r="B4372" s="5"/>
      <c r="C4372" s="2"/>
      <c r="D4372" s="3"/>
      <c r="F4372" s="3"/>
      <c r="G4372" s="3"/>
      <c r="I4372" s="1"/>
      <c r="J4372" s="1"/>
      <c r="K4372" s="2"/>
      <c r="Y4372" s="2"/>
      <c r="Z4372" s="2"/>
      <c r="AA4372" s="1"/>
    </row>
    <row r="4373" spans="2:27" x14ac:dyDescent="0.25">
      <c r="B4373" s="5"/>
      <c r="C4373" s="2"/>
      <c r="D4373" s="3"/>
      <c r="I4373" s="1"/>
      <c r="J4373" s="1"/>
      <c r="K4373" s="2"/>
      <c r="Y4373" s="2"/>
      <c r="Z4373" s="2"/>
      <c r="AA4373" s="1"/>
    </row>
    <row r="4374" spans="2:27" x14ac:dyDescent="0.25">
      <c r="B4374" s="5"/>
      <c r="C4374" s="2"/>
      <c r="D4374" s="3"/>
      <c r="F4374" s="3"/>
      <c r="G4374" s="3"/>
      <c r="I4374" s="1"/>
      <c r="J4374" s="1"/>
      <c r="K4374" s="2"/>
      <c r="Y4374" s="2"/>
      <c r="Z4374" s="2"/>
      <c r="AA4374" s="1"/>
    </row>
    <row r="4375" spans="2:27" x14ac:dyDescent="0.25">
      <c r="B4375" s="5"/>
      <c r="C4375" s="2"/>
      <c r="D4375" s="3"/>
      <c r="E4375" s="3"/>
      <c r="F4375" s="3"/>
      <c r="G4375" s="3"/>
      <c r="I4375" s="1"/>
      <c r="J4375" s="1"/>
      <c r="K4375" s="2"/>
      <c r="Y4375" s="2"/>
      <c r="Z4375" s="2"/>
      <c r="AA4375" s="1"/>
    </row>
    <row r="4376" spans="2:27" x14ac:dyDescent="0.25">
      <c r="B4376" s="5"/>
      <c r="C4376" s="2"/>
      <c r="D4376" s="3"/>
      <c r="F4376" s="3"/>
      <c r="G4376" s="3"/>
      <c r="I4376" s="1"/>
      <c r="J4376" s="1"/>
      <c r="K4376" s="2"/>
      <c r="Y4376" s="2"/>
      <c r="Z4376" s="2"/>
      <c r="AA4376" s="1"/>
    </row>
    <row r="4377" spans="2:27" x14ac:dyDescent="0.25">
      <c r="B4377" s="5"/>
      <c r="C4377" s="2"/>
      <c r="D4377" s="3"/>
      <c r="F4377" s="3"/>
      <c r="I4377" s="1"/>
      <c r="J4377" s="1"/>
      <c r="K4377" s="2"/>
      <c r="Y4377" s="2"/>
      <c r="Z4377" s="2"/>
      <c r="AA4377" s="1"/>
    </row>
    <row r="4378" spans="2:27" x14ac:dyDescent="0.25">
      <c r="B4378" s="5"/>
      <c r="C4378" s="2"/>
      <c r="D4378" s="3"/>
      <c r="F4378" s="3"/>
      <c r="I4378" s="1"/>
      <c r="J4378" s="1"/>
      <c r="K4378" s="2"/>
      <c r="Y4378" s="2"/>
      <c r="Z4378" s="2"/>
      <c r="AA4378" s="1"/>
    </row>
    <row r="4379" spans="2:27" x14ac:dyDescent="0.25">
      <c r="B4379" s="5"/>
      <c r="C4379" s="2"/>
      <c r="D4379" s="3"/>
      <c r="F4379" s="3"/>
      <c r="I4379" s="1"/>
      <c r="J4379" s="1"/>
      <c r="K4379" s="2"/>
      <c r="Y4379" s="2"/>
      <c r="Z4379" s="2"/>
      <c r="AA4379" s="1"/>
    </row>
    <row r="4380" spans="2:27" x14ac:dyDescent="0.25">
      <c r="B4380" s="5"/>
      <c r="C4380" s="2"/>
      <c r="D4380" s="3"/>
      <c r="F4380" s="3"/>
      <c r="G4380" s="3"/>
      <c r="I4380" s="1"/>
      <c r="J4380" s="1"/>
      <c r="K4380" s="2"/>
      <c r="Y4380" s="2"/>
      <c r="Z4380" s="2"/>
      <c r="AA4380" s="1"/>
    </row>
    <row r="4381" spans="2:27" x14ac:dyDescent="0.25">
      <c r="B4381" s="5"/>
      <c r="C4381" s="2"/>
      <c r="D4381" s="3"/>
      <c r="F4381" s="3"/>
      <c r="I4381" s="1"/>
      <c r="J4381" s="1"/>
      <c r="K4381" s="2"/>
      <c r="Y4381" s="2"/>
      <c r="Z4381" s="2"/>
      <c r="AA4381" s="1"/>
    </row>
    <row r="4382" spans="2:27" x14ac:dyDescent="0.25">
      <c r="B4382" s="5"/>
      <c r="C4382" s="2"/>
      <c r="D4382" s="3"/>
      <c r="F4382" s="3"/>
      <c r="G4382" s="3"/>
      <c r="I4382" s="1"/>
      <c r="J4382" s="1"/>
      <c r="K4382" s="2"/>
      <c r="Y4382" s="2"/>
      <c r="Z4382" s="2"/>
      <c r="AA4382" s="1"/>
    </row>
    <row r="4383" spans="2:27" x14ac:dyDescent="0.25">
      <c r="B4383" s="5"/>
      <c r="C4383" s="2"/>
      <c r="D4383" s="3"/>
      <c r="I4383" s="1"/>
      <c r="J4383" s="1"/>
      <c r="K4383" s="2"/>
      <c r="Y4383" s="2"/>
      <c r="Z4383" s="2"/>
      <c r="AA4383" s="1"/>
    </row>
    <row r="4384" spans="2:27" x14ac:dyDescent="0.25">
      <c r="B4384" s="5"/>
      <c r="C4384" s="2"/>
      <c r="D4384" s="3"/>
      <c r="F4384" s="3"/>
      <c r="I4384" s="1"/>
      <c r="J4384" s="1"/>
      <c r="K4384" s="2"/>
      <c r="Y4384" s="2"/>
      <c r="Z4384" s="2"/>
      <c r="AA4384" s="1"/>
    </row>
    <row r="4385" spans="2:27" x14ac:dyDescent="0.25">
      <c r="B4385" s="5"/>
      <c r="C4385" s="2"/>
      <c r="D4385" s="3"/>
      <c r="F4385" s="3"/>
      <c r="G4385" s="3"/>
      <c r="I4385" s="1"/>
      <c r="J4385" s="1"/>
      <c r="K4385" s="2"/>
      <c r="Y4385" s="2"/>
      <c r="Z4385" s="2"/>
      <c r="AA4385" s="1"/>
    </row>
    <row r="4386" spans="2:27" x14ac:dyDescent="0.25">
      <c r="B4386" s="5"/>
      <c r="C4386" s="2"/>
      <c r="F4386" s="3"/>
      <c r="I4386" s="1"/>
      <c r="J4386" s="1"/>
      <c r="K4386" s="2"/>
      <c r="Y4386" s="2"/>
      <c r="Z4386" s="2"/>
      <c r="AA4386" s="1"/>
    </row>
    <row r="4387" spans="2:27" x14ac:dyDescent="0.25">
      <c r="B4387" s="5"/>
      <c r="C4387" s="2"/>
      <c r="E4387" s="3"/>
      <c r="F4387" s="3"/>
      <c r="I4387" s="1"/>
      <c r="J4387" s="1"/>
      <c r="K4387" s="2"/>
      <c r="Y4387" s="2"/>
      <c r="Z4387" s="2"/>
      <c r="AA4387" s="1"/>
    </row>
    <row r="4388" spans="2:27" x14ac:dyDescent="0.25">
      <c r="B4388" s="5"/>
      <c r="C4388" s="2"/>
      <c r="D4388" s="3"/>
      <c r="F4388" s="3"/>
      <c r="I4388" s="1"/>
      <c r="J4388" s="1"/>
      <c r="K4388" s="2"/>
      <c r="Y4388" s="2"/>
      <c r="Z4388" s="2"/>
      <c r="AA4388" s="1"/>
    </row>
    <row r="4389" spans="2:27" x14ac:dyDescent="0.25">
      <c r="B4389" s="5"/>
      <c r="C4389" s="2"/>
      <c r="D4389" s="3"/>
      <c r="F4389" s="3"/>
      <c r="I4389" s="1"/>
      <c r="J4389" s="1"/>
      <c r="K4389" s="2"/>
      <c r="Y4389" s="2"/>
      <c r="Z4389" s="2"/>
      <c r="AA4389" s="1"/>
    </row>
    <row r="4390" spans="2:27" x14ac:dyDescent="0.25">
      <c r="B4390" s="5"/>
      <c r="C4390" s="2"/>
      <c r="D4390" s="3"/>
      <c r="F4390" s="3"/>
      <c r="G4390" s="3"/>
      <c r="I4390" s="1"/>
      <c r="J4390" s="1"/>
      <c r="K4390" s="2"/>
      <c r="Y4390" s="2"/>
      <c r="Z4390" s="2"/>
      <c r="AA4390" s="1"/>
    </row>
    <row r="4391" spans="2:27" x14ac:dyDescent="0.25">
      <c r="B4391" s="5"/>
      <c r="C4391" s="2"/>
      <c r="D4391" s="3"/>
      <c r="E4391" s="3"/>
      <c r="F4391" s="3"/>
      <c r="G4391" s="3"/>
      <c r="I4391" s="1"/>
      <c r="J4391" s="1"/>
      <c r="K4391" s="2"/>
      <c r="Y4391" s="2"/>
      <c r="Z4391" s="2"/>
      <c r="AA4391" s="1"/>
    </row>
    <row r="4392" spans="2:27" x14ac:dyDescent="0.25">
      <c r="B4392" s="5"/>
      <c r="C4392" s="2"/>
      <c r="D4392" s="3"/>
      <c r="E4392" s="3"/>
      <c r="F4392" s="3"/>
      <c r="G4392" s="3"/>
      <c r="I4392" s="1"/>
      <c r="J4392" s="1"/>
      <c r="K4392" s="2"/>
      <c r="Y4392" s="2"/>
      <c r="Z4392" s="2"/>
      <c r="AA4392" s="1"/>
    </row>
    <row r="4393" spans="2:27" x14ac:dyDescent="0.25">
      <c r="B4393" s="5"/>
      <c r="C4393" s="2"/>
      <c r="D4393" s="3"/>
      <c r="F4393" s="3"/>
      <c r="I4393" s="1"/>
      <c r="J4393" s="1"/>
      <c r="K4393" s="2"/>
      <c r="Y4393" s="2"/>
      <c r="Z4393" s="2"/>
      <c r="AA4393" s="1"/>
    </row>
    <row r="4394" spans="2:27" x14ac:dyDescent="0.25">
      <c r="B4394" s="5"/>
      <c r="C4394" s="2"/>
      <c r="D4394" s="3"/>
      <c r="F4394" s="3"/>
      <c r="I4394" s="1"/>
      <c r="J4394" s="1"/>
      <c r="K4394" s="2"/>
      <c r="Y4394" s="2"/>
      <c r="Z4394" s="2"/>
      <c r="AA4394" s="1"/>
    </row>
    <row r="4395" spans="2:27" x14ac:dyDescent="0.25">
      <c r="B4395" s="5"/>
      <c r="C4395" s="2"/>
      <c r="D4395" s="3"/>
      <c r="F4395" s="3"/>
      <c r="I4395" s="1"/>
      <c r="J4395" s="1"/>
      <c r="K4395" s="2"/>
      <c r="Y4395" s="2"/>
      <c r="Z4395" s="2"/>
      <c r="AA4395" s="1"/>
    </row>
    <row r="4396" spans="2:27" x14ac:dyDescent="0.25">
      <c r="B4396" s="5"/>
      <c r="C4396" s="2"/>
      <c r="D4396" s="3"/>
      <c r="G4396" s="3"/>
      <c r="I4396" s="1"/>
      <c r="J4396" s="1"/>
      <c r="K4396" s="2"/>
      <c r="Y4396" s="2"/>
      <c r="Z4396" s="2"/>
      <c r="AA4396" s="1"/>
    </row>
    <row r="4397" spans="2:27" x14ac:dyDescent="0.25">
      <c r="B4397" s="5"/>
      <c r="C4397" s="2"/>
      <c r="D4397" s="3"/>
      <c r="F4397" s="3"/>
      <c r="G4397" s="3"/>
      <c r="I4397" s="1"/>
      <c r="J4397" s="1"/>
      <c r="K4397" s="2"/>
      <c r="Y4397" s="2"/>
      <c r="Z4397" s="2"/>
      <c r="AA4397" s="1"/>
    </row>
    <row r="4398" spans="2:27" x14ac:dyDescent="0.25">
      <c r="B4398" s="5"/>
      <c r="C4398" s="2"/>
      <c r="D4398" s="3"/>
      <c r="F4398" s="3"/>
      <c r="G4398" s="3"/>
      <c r="I4398" s="1"/>
      <c r="J4398" s="1"/>
      <c r="K4398" s="2"/>
      <c r="Y4398" s="2"/>
      <c r="Z4398" s="2"/>
      <c r="AA4398" s="1"/>
    </row>
    <row r="4399" spans="2:27" x14ac:dyDescent="0.25">
      <c r="B4399" s="5"/>
      <c r="C4399" s="2"/>
      <c r="D4399" s="3"/>
      <c r="F4399" s="3"/>
      <c r="I4399" s="1"/>
      <c r="J4399" s="1"/>
      <c r="K4399" s="2"/>
      <c r="Y4399" s="2"/>
      <c r="Z4399" s="2"/>
      <c r="AA4399" s="1"/>
    </row>
    <row r="4400" spans="2:27" x14ac:dyDescent="0.25">
      <c r="B4400" s="5"/>
      <c r="C4400" s="2"/>
      <c r="D4400" s="3"/>
      <c r="F4400" s="3"/>
      <c r="I4400" s="1"/>
      <c r="J4400" s="1"/>
      <c r="K4400" s="2"/>
      <c r="Y4400" s="2"/>
      <c r="Z4400" s="2"/>
      <c r="AA4400" s="1"/>
    </row>
    <row r="4401" spans="2:27" x14ac:dyDescent="0.25">
      <c r="B4401" s="5"/>
      <c r="C4401" s="2"/>
      <c r="D4401" s="3"/>
      <c r="E4401" s="3"/>
      <c r="F4401" s="3"/>
      <c r="G4401" s="3"/>
      <c r="I4401" s="1"/>
      <c r="J4401" s="1"/>
      <c r="K4401" s="2"/>
      <c r="Y4401" s="2"/>
      <c r="Z4401" s="2"/>
      <c r="AA4401" s="1"/>
    </row>
    <row r="4402" spans="2:27" x14ac:dyDescent="0.25">
      <c r="B4402" s="5"/>
      <c r="C4402" s="2"/>
      <c r="D4402" s="3"/>
      <c r="F4402" s="3"/>
      <c r="G4402" s="3"/>
      <c r="I4402" s="1"/>
      <c r="J4402" s="1"/>
      <c r="K4402" s="2"/>
      <c r="Y4402" s="2"/>
      <c r="Z4402" s="2"/>
      <c r="AA4402" s="1"/>
    </row>
    <row r="4403" spans="2:27" x14ac:dyDescent="0.25">
      <c r="B4403" s="5"/>
      <c r="C4403" s="2"/>
      <c r="D4403" s="3"/>
      <c r="G4403" s="3"/>
      <c r="I4403" s="1"/>
      <c r="J4403" s="1"/>
      <c r="K4403" s="2"/>
      <c r="Y4403" s="2"/>
      <c r="Z4403" s="2"/>
      <c r="AA4403" s="1"/>
    </row>
    <row r="4404" spans="2:27" x14ac:dyDescent="0.25">
      <c r="B4404" s="5"/>
      <c r="C4404" s="2"/>
      <c r="D4404" s="3"/>
      <c r="F4404" s="3"/>
      <c r="I4404" s="1"/>
      <c r="J4404" s="1"/>
      <c r="K4404" s="2"/>
      <c r="Y4404" s="2"/>
      <c r="Z4404" s="2"/>
      <c r="AA4404" s="1"/>
    </row>
    <row r="4405" spans="2:27" x14ac:dyDescent="0.25">
      <c r="B4405" s="5"/>
      <c r="C4405" s="2"/>
      <c r="F4405" s="3"/>
      <c r="G4405" s="3"/>
      <c r="I4405" s="1"/>
      <c r="J4405" s="1"/>
      <c r="K4405" s="2"/>
      <c r="Y4405" s="2"/>
      <c r="Z4405" s="2"/>
      <c r="AA4405" s="1"/>
    </row>
    <row r="4406" spans="2:27" x14ac:dyDescent="0.25">
      <c r="B4406" s="5"/>
      <c r="C4406" s="2"/>
      <c r="F4406" s="3"/>
      <c r="I4406" s="1"/>
      <c r="J4406" s="1"/>
      <c r="K4406" s="2"/>
      <c r="Y4406" s="2"/>
      <c r="Z4406" s="2"/>
      <c r="AA4406" s="1"/>
    </row>
    <row r="4407" spans="2:27" x14ac:dyDescent="0.25">
      <c r="B4407" s="5"/>
      <c r="C4407" s="2"/>
      <c r="D4407" s="3"/>
      <c r="G4407" s="3"/>
      <c r="I4407" s="1"/>
      <c r="J4407" s="1"/>
      <c r="K4407" s="2"/>
      <c r="Y4407" s="2"/>
      <c r="Z4407" s="2"/>
      <c r="AA4407" s="1"/>
    </row>
    <row r="4408" spans="2:27" x14ac:dyDescent="0.25">
      <c r="B4408" s="5"/>
      <c r="C4408" s="2"/>
      <c r="D4408" s="3"/>
      <c r="F4408" s="3"/>
      <c r="G4408" s="3"/>
      <c r="I4408" s="1"/>
      <c r="J4408" s="1"/>
      <c r="K4408" s="2"/>
      <c r="Y4408" s="2"/>
      <c r="Z4408" s="2"/>
      <c r="AA4408" s="1"/>
    </row>
    <row r="4409" spans="2:27" x14ac:dyDescent="0.25">
      <c r="B4409" s="5"/>
      <c r="C4409" s="2"/>
      <c r="D4409" s="3"/>
      <c r="E4409" s="3"/>
      <c r="F4409" s="3"/>
      <c r="G4409" s="3"/>
      <c r="I4409" s="1"/>
      <c r="J4409" s="1"/>
      <c r="K4409" s="2"/>
      <c r="Y4409" s="2"/>
      <c r="Z4409" s="2"/>
      <c r="AA4409" s="1"/>
    </row>
    <row r="4410" spans="2:27" x14ac:dyDescent="0.25">
      <c r="B4410" s="5"/>
      <c r="C4410" s="2"/>
      <c r="D4410" s="3"/>
      <c r="I4410" s="1"/>
      <c r="J4410" s="1"/>
      <c r="K4410" s="2"/>
      <c r="Y4410" s="2"/>
      <c r="Z4410" s="2"/>
      <c r="AA4410" s="1"/>
    </row>
    <row r="4411" spans="2:27" x14ac:dyDescent="0.25">
      <c r="B4411" s="5"/>
      <c r="C4411" s="2"/>
      <c r="D4411" s="3"/>
      <c r="F4411" s="3"/>
      <c r="I4411" s="1"/>
      <c r="J4411" s="1"/>
      <c r="K4411" s="2"/>
      <c r="Y4411" s="2"/>
      <c r="Z4411" s="2"/>
      <c r="AA4411" s="1"/>
    </row>
    <row r="4412" spans="2:27" x14ac:dyDescent="0.25">
      <c r="B4412" s="5"/>
      <c r="C4412" s="2"/>
      <c r="D4412" s="3"/>
      <c r="F4412" s="3"/>
      <c r="I4412" s="1"/>
      <c r="J4412" s="1"/>
      <c r="K4412" s="2"/>
      <c r="Y4412" s="2"/>
      <c r="Z4412" s="2"/>
      <c r="AA4412" s="1"/>
    </row>
    <row r="4413" spans="2:27" x14ac:dyDescent="0.25">
      <c r="B4413" s="5"/>
      <c r="C4413" s="2"/>
      <c r="D4413" s="3"/>
      <c r="F4413" s="3"/>
      <c r="I4413" s="1"/>
      <c r="J4413" s="1"/>
      <c r="K4413" s="2"/>
      <c r="Y4413" s="2"/>
      <c r="Z4413" s="2"/>
      <c r="AA4413" s="1"/>
    </row>
    <row r="4414" spans="2:27" x14ac:dyDescent="0.25">
      <c r="B4414" s="5"/>
      <c r="C4414" s="2"/>
      <c r="D4414" s="3"/>
      <c r="F4414" s="3"/>
      <c r="G4414" s="3"/>
      <c r="I4414" s="1"/>
      <c r="J4414" s="1"/>
      <c r="K4414" s="2"/>
      <c r="Y4414" s="2"/>
      <c r="Z4414" s="2"/>
      <c r="AA4414" s="1"/>
    </row>
    <row r="4415" spans="2:27" x14ac:dyDescent="0.25">
      <c r="B4415" s="5"/>
      <c r="C4415" s="2"/>
      <c r="D4415" s="3"/>
      <c r="F4415" s="3"/>
      <c r="I4415" s="1"/>
      <c r="J4415" s="1"/>
      <c r="K4415" s="2"/>
      <c r="Y4415" s="2"/>
      <c r="Z4415" s="2"/>
      <c r="AA4415" s="1"/>
    </row>
    <row r="4416" spans="2:27" x14ac:dyDescent="0.25">
      <c r="B4416" s="5"/>
      <c r="C4416" s="2"/>
      <c r="D4416" s="3"/>
      <c r="F4416" s="3"/>
      <c r="I4416" s="1"/>
      <c r="J4416" s="1"/>
      <c r="K4416" s="2"/>
      <c r="Y4416" s="2"/>
      <c r="Z4416" s="2"/>
      <c r="AA4416" s="1"/>
    </row>
    <row r="4417" spans="2:27" x14ac:dyDescent="0.25">
      <c r="B4417" s="5"/>
      <c r="C4417" s="2"/>
      <c r="D4417" s="3"/>
      <c r="F4417" s="3"/>
      <c r="I4417" s="1"/>
      <c r="J4417" s="1"/>
      <c r="K4417" s="2"/>
      <c r="Y4417" s="2"/>
      <c r="Z4417" s="2"/>
      <c r="AA4417" s="1"/>
    </row>
    <row r="4418" spans="2:27" x14ac:dyDescent="0.25">
      <c r="B4418" s="5"/>
      <c r="C4418" s="2"/>
      <c r="D4418" s="3"/>
      <c r="F4418" s="3"/>
      <c r="I4418" s="1"/>
      <c r="J4418" s="1"/>
      <c r="K4418" s="2"/>
      <c r="Y4418" s="2"/>
      <c r="Z4418" s="2"/>
      <c r="AA4418" s="1"/>
    </row>
    <row r="4419" spans="2:27" x14ac:dyDescent="0.25">
      <c r="B4419" s="5"/>
      <c r="C4419" s="2"/>
      <c r="D4419" s="3"/>
      <c r="G4419" s="3"/>
      <c r="I4419" s="1"/>
      <c r="J4419" s="1"/>
      <c r="K4419" s="2"/>
      <c r="Y4419" s="2"/>
      <c r="Z4419" s="2"/>
      <c r="AA4419" s="1"/>
    </row>
    <row r="4420" spans="2:27" x14ac:dyDescent="0.25">
      <c r="B4420" s="5"/>
      <c r="C4420" s="2"/>
      <c r="D4420" s="3"/>
      <c r="F4420" s="3"/>
      <c r="G4420" s="3"/>
      <c r="I4420" s="1"/>
      <c r="J4420" s="1"/>
      <c r="K4420" s="2"/>
      <c r="Y4420" s="2"/>
      <c r="Z4420" s="2"/>
      <c r="AA4420" s="1"/>
    </row>
    <row r="4421" spans="2:27" x14ac:dyDescent="0.25">
      <c r="B4421" s="5"/>
      <c r="C4421" s="2"/>
      <c r="D4421" s="3"/>
      <c r="I4421" s="1"/>
      <c r="J4421" s="1"/>
      <c r="K4421" s="2"/>
      <c r="Y4421" s="2"/>
      <c r="Z4421" s="2"/>
      <c r="AA4421" s="1"/>
    </row>
    <row r="4422" spans="2:27" x14ac:dyDescent="0.25">
      <c r="B4422" s="5"/>
      <c r="C4422" s="2"/>
      <c r="D4422" s="3"/>
      <c r="E4422" s="3"/>
      <c r="F4422" s="3"/>
      <c r="G4422" s="3"/>
      <c r="I4422" s="1"/>
      <c r="J4422" s="1"/>
      <c r="K4422" s="2"/>
      <c r="Y4422" s="2"/>
      <c r="Z4422" s="2"/>
      <c r="AA4422" s="1"/>
    </row>
    <row r="4423" spans="2:27" x14ac:dyDescent="0.25">
      <c r="B4423" s="5"/>
      <c r="C4423" s="2"/>
      <c r="D4423" s="3"/>
      <c r="E4423" s="3"/>
      <c r="F4423" s="3"/>
      <c r="I4423" s="1"/>
      <c r="J4423" s="1"/>
      <c r="K4423" s="2"/>
      <c r="Y4423" s="2"/>
      <c r="Z4423" s="2"/>
      <c r="AA4423" s="1"/>
    </row>
    <row r="4424" spans="2:27" x14ac:dyDescent="0.25">
      <c r="B4424" s="5"/>
      <c r="C4424" s="2"/>
      <c r="D4424" s="3"/>
      <c r="I4424" s="1"/>
      <c r="J4424" s="1"/>
      <c r="K4424" s="2"/>
      <c r="Y4424" s="2"/>
      <c r="Z4424" s="2"/>
      <c r="AA4424" s="1"/>
    </row>
    <row r="4425" spans="2:27" x14ac:dyDescent="0.25">
      <c r="B4425" s="5"/>
      <c r="C4425" s="2"/>
      <c r="D4425" s="3"/>
      <c r="E4425" s="3"/>
      <c r="F4425" s="3"/>
      <c r="G4425" s="3"/>
      <c r="I4425" s="1"/>
      <c r="J4425" s="1"/>
      <c r="K4425" s="2"/>
      <c r="Y4425" s="2"/>
      <c r="Z4425" s="2"/>
      <c r="AA4425" s="1"/>
    </row>
    <row r="4426" spans="2:27" x14ac:dyDescent="0.25">
      <c r="B4426" s="5"/>
      <c r="C4426" s="2"/>
      <c r="D4426" s="3"/>
      <c r="F4426" s="3"/>
      <c r="G4426" s="3"/>
      <c r="I4426" s="1"/>
      <c r="J4426" s="1"/>
      <c r="K4426" s="2"/>
      <c r="Y4426" s="2"/>
      <c r="Z4426" s="2"/>
      <c r="AA4426" s="1"/>
    </row>
    <row r="4427" spans="2:27" x14ac:dyDescent="0.25">
      <c r="B4427" s="5"/>
      <c r="C4427" s="2"/>
      <c r="D4427" s="3"/>
      <c r="I4427" s="1"/>
      <c r="J4427" s="1"/>
      <c r="K4427" s="2"/>
      <c r="Y4427" s="2"/>
      <c r="Z4427" s="2"/>
      <c r="AA4427" s="1"/>
    </row>
    <row r="4428" spans="2:27" x14ac:dyDescent="0.25">
      <c r="B4428" s="5"/>
      <c r="C4428" s="2"/>
      <c r="D4428" s="3"/>
      <c r="I4428" s="1"/>
      <c r="J4428" s="1"/>
      <c r="K4428" s="2"/>
      <c r="Y4428" s="2"/>
      <c r="Z4428" s="2"/>
      <c r="AA4428" s="1"/>
    </row>
    <row r="4429" spans="2:27" x14ac:dyDescent="0.25">
      <c r="B4429" s="5"/>
      <c r="C4429" s="2"/>
      <c r="D4429" s="3"/>
      <c r="F4429" s="3"/>
      <c r="G4429" s="3"/>
      <c r="I4429" s="1"/>
      <c r="J4429" s="1"/>
      <c r="K4429" s="2"/>
      <c r="Y4429" s="2"/>
      <c r="Z4429" s="2"/>
      <c r="AA4429" s="1"/>
    </row>
    <row r="4430" spans="2:27" x14ac:dyDescent="0.25">
      <c r="B4430" s="5"/>
      <c r="C4430" s="2"/>
      <c r="D4430" s="3"/>
      <c r="F4430" s="3"/>
      <c r="I4430" s="1"/>
      <c r="J4430" s="1"/>
      <c r="K4430" s="2"/>
      <c r="Y4430" s="2"/>
      <c r="Z4430" s="2"/>
      <c r="AA4430" s="1"/>
    </row>
    <row r="4431" spans="2:27" x14ac:dyDescent="0.25">
      <c r="B4431" s="5"/>
      <c r="C4431" s="2"/>
      <c r="D4431" s="3"/>
      <c r="F4431" s="3"/>
      <c r="I4431" s="1"/>
      <c r="J4431" s="1"/>
      <c r="K4431" s="2"/>
      <c r="Y4431" s="2"/>
      <c r="Z4431" s="2"/>
      <c r="AA4431" s="1"/>
    </row>
    <row r="4432" spans="2:27" x14ac:dyDescent="0.25">
      <c r="B4432" s="5"/>
      <c r="C4432" s="2"/>
      <c r="D4432" s="3"/>
      <c r="F4432" s="3"/>
      <c r="G4432" s="3"/>
      <c r="I4432" s="1"/>
      <c r="J4432" s="1"/>
      <c r="K4432" s="2"/>
      <c r="Y4432" s="2"/>
      <c r="Z4432" s="2"/>
      <c r="AA4432" s="1"/>
    </row>
    <row r="4433" spans="2:27" x14ac:dyDescent="0.25">
      <c r="B4433" s="5"/>
      <c r="C4433" s="2"/>
      <c r="D4433" s="3"/>
      <c r="F4433" s="3"/>
      <c r="I4433" s="1"/>
      <c r="J4433" s="1"/>
      <c r="K4433" s="2"/>
      <c r="Y4433" s="2"/>
      <c r="Z4433" s="2"/>
      <c r="AA4433" s="1"/>
    </row>
    <row r="4434" spans="2:27" x14ac:dyDescent="0.25">
      <c r="B4434" s="5"/>
      <c r="C4434" s="2"/>
      <c r="D4434" s="3"/>
      <c r="G4434" s="3"/>
      <c r="I4434" s="1"/>
      <c r="J4434" s="1"/>
      <c r="K4434" s="2"/>
      <c r="Y4434" s="2"/>
      <c r="Z4434" s="2"/>
      <c r="AA4434" s="1"/>
    </row>
    <row r="4435" spans="2:27" x14ac:dyDescent="0.25">
      <c r="B4435" s="5"/>
      <c r="C4435" s="2"/>
      <c r="D4435" s="3"/>
      <c r="I4435" s="1"/>
      <c r="J4435" s="1"/>
      <c r="K4435" s="2"/>
      <c r="Y4435" s="2"/>
      <c r="Z4435" s="2"/>
      <c r="AA4435" s="1"/>
    </row>
    <row r="4436" spans="2:27" x14ac:dyDescent="0.25">
      <c r="B4436" s="5"/>
      <c r="C4436" s="2"/>
      <c r="D4436" s="3"/>
      <c r="F4436" s="3"/>
      <c r="I4436" s="1"/>
      <c r="J4436" s="1"/>
      <c r="K4436" s="2"/>
      <c r="Y4436" s="2"/>
      <c r="Z4436" s="2"/>
      <c r="AA4436" s="1"/>
    </row>
    <row r="4437" spans="2:27" x14ac:dyDescent="0.25">
      <c r="B4437" s="5"/>
      <c r="C4437" s="2"/>
      <c r="D4437" s="3"/>
      <c r="E4437" s="3"/>
      <c r="F4437" s="3"/>
      <c r="G4437" s="3"/>
      <c r="I4437" s="1"/>
      <c r="J4437" s="1"/>
      <c r="K4437" s="2"/>
      <c r="Y4437" s="2"/>
      <c r="Z4437" s="2"/>
      <c r="AA4437" s="1"/>
    </row>
    <row r="4438" spans="2:27" x14ac:dyDescent="0.25">
      <c r="B4438" s="5"/>
      <c r="C4438" s="2"/>
      <c r="D4438" s="3"/>
      <c r="F4438" s="3"/>
      <c r="G4438" s="3"/>
      <c r="I4438" s="1"/>
      <c r="J4438" s="1"/>
      <c r="K4438" s="2"/>
      <c r="Y4438" s="2"/>
      <c r="Z4438" s="2"/>
      <c r="AA4438" s="1"/>
    </row>
    <row r="4439" spans="2:27" x14ac:dyDescent="0.25">
      <c r="B4439" s="5"/>
      <c r="C4439" s="2"/>
      <c r="D4439" s="3"/>
      <c r="E4439" s="3"/>
      <c r="F4439" s="3"/>
      <c r="G4439" s="3"/>
      <c r="I4439" s="1"/>
      <c r="J4439" s="1"/>
      <c r="K4439" s="2"/>
      <c r="Y4439" s="2"/>
      <c r="Z4439" s="2"/>
      <c r="AA4439" s="1"/>
    </row>
    <row r="4440" spans="2:27" x14ac:dyDescent="0.25">
      <c r="B4440" s="5"/>
      <c r="C4440" s="2"/>
      <c r="D4440" s="3"/>
      <c r="E4440" s="3"/>
      <c r="F4440" s="3"/>
      <c r="G4440" s="3"/>
      <c r="I4440" s="1"/>
      <c r="J4440" s="1"/>
      <c r="K4440" s="2"/>
      <c r="Y4440" s="2"/>
      <c r="Z4440" s="2"/>
      <c r="AA4440" s="1"/>
    </row>
    <row r="4441" spans="2:27" x14ac:dyDescent="0.25">
      <c r="B4441" s="5"/>
      <c r="C4441" s="2"/>
      <c r="D4441" s="3"/>
      <c r="G4441" s="3"/>
      <c r="I4441" s="1"/>
      <c r="J4441" s="1"/>
      <c r="K4441" s="2"/>
      <c r="Y4441" s="2"/>
      <c r="Z4441" s="2"/>
      <c r="AA4441" s="1"/>
    </row>
    <row r="4442" spans="2:27" x14ac:dyDescent="0.25">
      <c r="B4442" s="5"/>
      <c r="C4442" s="2"/>
      <c r="D4442" s="3"/>
      <c r="F4442" s="3"/>
      <c r="I4442" s="1"/>
      <c r="J4442" s="1"/>
      <c r="K4442" s="2"/>
      <c r="Y4442" s="2"/>
      <c r="Z4442" s="2"/>
      <c r="AA4442" s="1"/>
    </row>
    <row r="4443" spans="2:27" x14ac:dyDescent="0.25">
      <c r="B4443" s="5"/>
      <c r="C4443" s="2"/>
      <c r="D4443" s="3"/>
      <c r="G4443" s="3"/>
      <c r="I4443" s="1"/>
      <c r="J4443" s="1"/>
      <c r="K4443" s="2"/>
      <c r="Y4443" s="2"/>
      <c r="Z4443" s="2"/>
      <c r="AA4443" s="1"/>
    </row>
    <row r="4444" spans="2:27" x14ac:dyDescent="0.25">
      <c r="B4444" s="5"/>
      <c r="C4444" s="2"/>
      <c r="D4444" s="3"/>
      <c r="F4444" s="3"/>
      <c r="G4444" s="3"/>
      <c r="I4444" s="1"/>
      <c r="J4444" s="1"/>
      <c r="K4444" s="2"/>
      <c r="Y4444" s="2"/>
      <c r="Z4444" s="2"/>
      <c r="AA4444" s="1"/>
    </row>
    <row r="4445" spans="2:27" x14ac:dyDescent="0.25">
      <c r="B4445" s="5"/>
      <c r="C4445" s="2"/>
      <c r="D4445" s="3"/>
      <c r="I4445" s="1"/>
      <c r="J4445" s="1"/>
      <c r="K4445" s="2"/>
      <c r="Y4445" s="2"/>
      <c r="Z4445" s="2"/>
      <c r="AA4445" s="1"/>
    </row>
    <row r="4446" spans="2:27" x14ac:dyDescent="0.25">
      <c r="B4446" s="5"/>
      <c r="C4446" s="2"/>
      <c r="D4446" s="3"/>
      <c r="F4446" s="3"/>
      <c r="G4446" s="3"/>
      <c r="I4446" s="1"/>
      <c r="J4446" s="1"/>
      <c r="K4446" s="2"/>
      <c r="Y4446" s="2"/>
      <c r="Z4446" s="2"/>
      <c r="AA4446" s="1"/>
    </row>
    <row r="4447" spans="2:27" x14ac:dyDescent="0.25">
      <c r="B4447" s="5"/>
      <c r="C4447" s="2"/>
      <c r="I4447" s="1"/>
      <c r="J4447" s="1"/>
      <c r="K4447" s="2"/>
      <c r="Y4447" s="2"/>
      <c r="Z4447" s="2"/>
      <c r="AA4447" s="1"/>
    </row>
    <row r="4448" spans="2:27" x14ac:dyDescent="0.25">
      <c r="B4448" s="5"/>
      <c r="C4448" s="2"/>
      <c r="D4448" s="3"/>
      <c r="F4448" s="3"/>
      <c r="I4448" s="1"/>
      <c r="J4448" s="1"/>
      <c r="K4448" s="2"/>
      <c r="Y4448" s="2"/>
      <c r="Z4448" s="2"/>
      <c r="AA4448" s="1"/>
    </row>
    <row r="4449" spans="2:27" x14ac:dyDescent="0.25">
      <c r="B4449" s="5"/>
      <c r="C4449" s="2"/>
      <c r="D4449" s="3"/>
      <c r="F4449" s="3"/>
      <c r="I4449" s="1"/>
      <c r="J4449" s="1"/>
      <c r="K4449" s="2"/>
      <c r="Y4449" s="2"/>
      <c r="Z4449" s="2"/>
      <c r="AA4449" s="1"/>
    </row>
    <row r="4450" spans="2:27" x14ac:dyDescent="0.25">
      <c r="B4450" s="5"/>
      <c r="C4450" s="2"/>
      <c r="D4450" s="3"/>
      <c r="F4450" s="3"/>
      <c r="G4450" s="3"/>
      <c r="I4450" s="1"/>
      <c r="J4450" s="1"/>
      <c r="K4450" s="2"/>
      <c r="Y4450" s="2"/>
      <c r="Z4450" s="2"/>
      <c r="AA4450" s="1"/>
    </row>
    <row r="4451" spans="2:27" x14ac:dyDescent="0.25">
      <c r="B4451" s="5"/>
      <c r="C4451" s="2"/>
      <c r="D4451" s="3"/>
      <c r="F4451" s="3"/>
      <c r="I4451" s="1"/>
      <c r="J4451" s="1"/>
      <c r="K4451" s="2"/>
      <c r="Y4451" s="2"/>
      <c r="Z4451" s="2"/>
      <c r="AA4451" s="1"/>
    </row>
    <row r="4452" spans="2:27" x14ac:dyDescent="0.25">
      <c r="B4452" s="5"/>
      <c r="C4452" s="2"/>
      <c r="D4452" s="3"/>
      <c r="F4452" s="3"/>
      <c r="I4452" s="1"/>
      <c r="J4452" s="1"/>
      <c r="K4452" s="2"/>
      <c r="Y4452" s="2"/>
      <c r="Z4452" s="2"/>
      <c r="AA4452" s="1"/>
    </row>
    <row r="4453" spans="2:27" x14ac:dyDescent="0.25">
      <c r="B4453" s="5"/>
      <c r="C4453" s="2"/>
      <c r="D4453" s="3"/>
      <c r="I4453" s="1"/>
      <c r="J4453" s="1"/>
      <c r="K4453" s="2"/>
      <c r="Y4453" s="2"/>
      <c r="Z4453" s="2"/>
      <c r="AA4453" s="1"/>
    </row>
    <row r="4454" spans="2:27" x14ac:dyDescent="0.25">
      <c r="B4454" s="5"/>
      <c r="C4454" s="2"/>
      <c r="D4454" s="3"/>
      <c r="F4454" s="3"/>
      <c r="I4454" s="1"/>
      <c r="J4454" s="1"/>
      <c r="K4454" s="2"/>
      <c r="Y4454" s="2"/>
      <c r="Z4454" s="2"/>
      <c r="AA4454" s="1"/>
    </row>
    <row r="4455" spans="2:27" x14ac:dyDescent="0.25">
      <c r="B4455" s="5"/>
      <c r="C4455" s="2"/>
      <c r="D4455" s="3"/>
      <c r="E4455" s="3"/>
      <c r="F4455" s="3"/>
      <c r="G4455" s="3"/>
      <c r="I4455" s="1"/>
      <c r="J4455" s="1"/>
      <c r="K4455" s="2"/>
      <c r="Y4455" s="2"/>
      <c r="Z4455" s="2"/>
      <c r="AA4455" s="1"/>
    </row>
    <row r="4456" spans="2:27" x14ac:dyDescent="0.25">
      <c r="B4456" s="5"/>
      <c r="C4456" s="2"/>
      <c r="D4456" s="3"/>
      <c r="F4456" s="3"/>
      <c r="G4456" s="3"/>
      <c r="I4456" s="1"/>
      <c r="J4456" s="1"/>
      <c r="K4456" s="2"/>
      <c r="Y4456" s="2"/>
      <c r="Z4456" s="2"/>
      <c r="AA4456" s="1"/>
    </row>
    <row r="4457" spans="2:27" x14ac:dyDescent="0.25">
      <c r="B4457" s="5"/>
      <c r="C4457" s="2"/>
      <c r="D4457" s="3"/>
      <c r="F4457" s="3"/>
      <c r="G4457" s="3"/>
      <c r="I4457" s="1"/>
      <c r="J4457" s="1"/>
      <c r="K4457" s="2"/>
      <c r="Y4457" s="2"/>
      <c r="Z4457" s="2"/>
      <c r="AA4457" s="1"/>
    </row>
    <row r="4458" spans="2:27" x14ac:dyDescent="0.25">
      <c r="B4458" s="5"/>
      <c r="C4458" s="2"/>
      <c r="D4458" s="3"/>
      <c r="F4458" s="3"/>
      <c r="I4458" s="1"/>
      <c r="J4458" s="1"/>
      <c r="K4458" s="2"/>
      <c r="Y4458" s="2"/>
      <c r="Z4458" s="2"/>
      <c r="AA4458" s="1"/>
    </row>
    <row r="4459" spans="2:27" x14ac:dyDescent="0.25">
      <c r="B4459" s="5"/>
      <c r="C4459" s="2"/>
      <c r="D4459" s="3"/>
      <c r="E4459" s="3"/>
      <c r="F4459" s="3"/>
      <c r="G4459" s="3"/>
      <c r="I4459" s="1"/>
      <c r="J4459" s="1"/>
      <c r="K4459" s="2"/>
      <c r="Y4459" s="2"/>
      <c r="Z4459" s="2"/>
      <c r="AA4459" s="1"/>
    </row>
    <row r="4460" spans="2:27" x14ac:dyDescent="0.25">
      <c r="B4460" s="5"/>
      <c r="C4460" s="2"/>
      <c r="D4460" s="3"/>
      <c r="F4460" s="3"/>
      <c r="G4460" s="3"/>
      <c r="I4460" s="1"/>
      <c r="J4460" s="1"/>
      <c r="K4460" s="2"/>
      <c r="Y4460" s="2"/>
      <c r="Z4460" s="2"/>
      <c r="AA4460" s="1"/>
    </row>
    <row r="4461" spans="2:27" x14ac:dyDescent="0.25">
      <c r="B4461" s="5"/>
      <c r="C4461" s="2"/>
      <c r="D4461" s="3"/>
      <c r="F4461" s="3"/>
      <c r="G4461" s="3"/>
      <c r="I4461" s="1"/>
      <c r="J4461" s="1"/>
      <c r="K4461" s="2"/>
      <c r="Y4461" s="2"/>
      <c r="Z4461" s="2"/>
      <c r="AA4461" s="1"/>
    </row>
    <row r="4462" spans="2:27" x14ac:dyDescent="0.25">
      <c r="B4462" s="5"/>
      <c r="C4462" s="2"/>
      <c r="D4462" s="3"/>
      <c r="F4462" s="3"/>
      <c r="G4462" s="3"/>
      <c r="I4462" s="1"/>
      <c r="J4462" s="1"/>
      <c r="K4462" s="2"/>
      <c r="Y4462" s="2"/>
      <c r="Z4462" s="2"/>
      <c r="AA4462" s="1"/>
    </row>
    <row r="4463" spans="2:27" x14ac:dyDescent="0.25">
      <c r="B4463" s="5"/>
      <c r="C4463" s="2"/>
      <c r="D4463" s="3"/>
      <c r="F4463" s="3"/>
      <c r="I4463" s="1"/>
      <c r="J4463" s="1"/>
      <c r="K4463" s="2"/>
      <c r="Y4463" s="2"/>
      <c r="Z4463" s="2"/>
      <c r="AA4463" s="1"/>
    </row>
    <row r="4464" spans="2:27" x14ac:dyDescent="0.25">
      <c r="B4464" s="5"/>
      <c r="C4464" s="2"/>
      <c r="D4464" s="3"/>
      <c r="G4464" s="3"/>
      <c r="I4464" s="1"/>
      <c r="J4464" s="1"/>
      <c r="K4464" s="2"/>
      <c r="Y4464" s="2"/>
      <c r="Z4464" s="2"/>
      <c r="AA4464" s="1"/>
    </row>
    <row r="4465" spans="2:27" x14ac:dyDescent="0.25">
      <c r="B4465" s="5"/>
      <c r="C4465" s="2"/>
      <c r="D4465" s="3"/>
      <c r="F4465" s="3"/>
      <c r="G4465" s="3"/>
      <c r="I4465" s="1"/>
      <c r="J4465" s="1"/>
      <c r="K4465" s="2"/>
      <c r="Y4465" s="2"/>
      <c r="Z4465" s="2"/>
      <c r="AA4465" s="1"/>
    </row>
    <row r="4466" spans="2:27" x14ac:dyDescent="0.25">
      <c r="B4466" s="5"/>
      <c r="C4466" s="2"/>
      <c r="D4466" s="3"/>
      <c r="F4466" s="3"/>
      <c r="G4466" s="3"/>
      <c r="I4466" s="1"/>
      <c r="J4466" s="1"/>
      <c r="K4466" s="2"/>
      <c r="Y4466" s="2"/>
      <c r="Z4466" s="2"/>
      <c r="AA4466" s="1"/>
    </row>
    <row r="4467" spans="2:27" x14ac:dyDescent="0.25">
      <c r="B4467" s="5"/>
      <c r="C4467" s="2"/>
      <c r="G4467" s="3"/>
      <c r="I4467" s="1"/>
      <c r="J4467" s="1"/>
      <c r="K4467" s="2"/>
      <c r="Y4467" s="2"/>
      <c r="Z4467" s="2"/>
      <c r="AA4467" s="1"/>
    </row>
    <row r="4468" spans="2:27" x14ac:dyDescent="0.25">
      <c r="B4468" s="5"/>
      <c r="C4468" s="2"/>
      <c r="D4468" s="3"/>
      <c r="F4468" s="3"/>
      <c r="I4468" s="1"/>
      <c r="J4468" s="1"/>
      <c r="K4468" s="2"/>
      <c r="Y4468" s="2"/>
      <c r="Z4468" s="2"/>
      <c r="AA4468" s="1"/>
    </row>
    <row r="4469" spans="2:27" x14ac:dyDescent="0.25">
      <c r="B4469" s="5"/>
      <c r="C4469" s="2"/>
      <c r="D4469" s="3"/>
      <c r="E4469" s="3"/>
      <c r="F4469" s="3"/>
      <c r="G4469" s="3"/>
      <c r="I4469" s="1"/>
      <c r="J4469" s="1"/>
      <c r="K4469" s="2"/>
      <c r="Y4469" s="2"/>
      <c r="Z4469" s="2"/>
      <c r="AA4469" s="1"/>
    </row>
    <row r="4470" spans="2:27" x14ac:dyDescent="0.25">
      <c r="B4470" s="5"/>
      <c r="C4470" s="2"/>
      <c r="D4470" s="3"/>
      <c r="F4470" s="3"/>
      <c r="G4470" s="3"/>
      <c r="I4470" s="1"/>
      <c r="J4470" s="1"/>
      <c r="K4470" s="2"/>
      <c r="Y4470" s="2"/>
      <c r="Z4470" s="2"/>
      <c r="AA4470" s="1"/>
    </row>
    <row r="4471" spans="2:27" x14ac:dyDescent="0.25">
      <c r="B4471" s="5"/>
      <c r="C4471" s="2"/>
      <c r="D4471" s="3"/>
      <c r="I4471" s="1"/>
      <c r="J4471" s="1"/>
      <c r="K4471" s="2"/>
      <c r="Y4471" s="2"/>
      <c r="Z4471" s="2"/>
      <c r="AA4471" s="1"/>
    </row>
    <row r="4472" spans="2:27" x14ac:dyDescent="0.25">
      <c r="B4472" s="5"/>
      <c r="C4472" s="2"/>
      <c r="D4472" s="3"/>
      <c r="F4472" s="3"/>
      <c r="I4472" s="1"/>
      <c r="J4472" s="1"/>
      <c r="K4472" s="2"/>
      <c r="Y4472" s="2"/>
      <c r="Z4472" s="2"/>
      <c r="AA4472" s="1"/>
    </row>
    <row r="4473" spans="2:27" x14ac:dyDescent="0.25">
      <c r="B4473" s="5"/>
      <c r="C4473" s="2"/>
      <c r="D4473" s="3"/>
      <c r="F4473" s="3"/>
      <c r="G4473" s="3"/>
      <c r="I4473" s="1"/>
      <c r="J4473" s="1"/>
      <c r="K4473" s="2"/>
      <c r="Y4473" s="2"/>
      <c r="Z4473" s="2"/>
      <c r="AA4473" s="1"/>
    </row>
    <row r="4474" spans="2:27" x14ac:dyDescent="0.25">
      <c r="B4474" s="5"/>
      <c r="C4474" s="2"/>
      <c r="D4474" s="3"/>
      <c r="G4474" s="3"/>
      <c r="I4474" s="1"/>
      <c r="J4474" s="1"/>
      <c r="K4474" s="2"/>
      <c r="Y4474" s="2"/>
      <c r="Z4474" s="2"/>
      <c r="AA4474" s="1"/>
    </row>
    <row r="4475" spans="2:27" x14ac:dyDescent="0.25">
      <c r="B4475" s="5"/>
      <c r="C4475" s="2"/>
      <c r="D4475" s="3"/>
      <c r="E4475" s="3"/>
      <c r="F4475" s="3"/>
      <c r="I4475" s="1"/>
      <c r="J4475" s="1"/>
      <c r="K4475" s="2"/>
      <c r="Y4475" s="2"/>
      <c r="Z4475" s="2"/>
      <c r="AA4475" s="1"/>
    </row>
    <row r="4476" spans="2:27" x14ac:dyDescent="0.25">
      <c r="B4476" s="5"/>
      <c r="C4476" s="2"/>
      <c r="D4476" s="3"/>
      <c r="E4476" s="3"/>
      <c r="F4476" s="3"/>
      <c r="I4476" s="1"/>
      <c r="J4476" s="1"/>
      <c r="K4476" s="2"/>
      <c r="Y4476" s="2"/>
      <c r="Z4476" s="2"/>
      <c r="AA4476" s="1"/>
    </row>
    <row r="4477" spans="2:27" x14ac:dyDescent="0.25">
      <c r="B4477" s="5"/>
      <c r="C4477" s="2"/>
      <c r="D4477" s="3"/>
      <c r="F4477" s="3"/>
      <c r="G4477" s="3"/>
      <c r="I4477" s="1"/>
      <c r="J4477" s="1"/>
      <c r="K4477" s="2"/>
      <c r="Y4477" s="2"/>
      <c r="Z4477" s="2"/>
      <c r="AA4477" s="1"/>
    </row>
    <row r="4478" spans="2:27" x14ac:dyDescent="0.25">
      <c r="B4478" s="5"/>
      <c r="C4478" s="2"/>
      <c r="D4478" s="3"/>
      <c r="E4478" s="3"/>
      <c r="F4478" s="3"/>
      <c r="G4478" s="3"/>
      <c r="I4478" s="1"/>
      <c r="J4478" s="1"/>
      <c r="K4478" s="2"/>
      <c r="Y4478" s="2"/>
      <c r="Z4478" s="2"/>
      <c r="AA4478" s="1"/>
    </row>
    <row r="4479" spans="2:27" x14ac:dyDescent="0.25">
      <c r="B4479" s="5"/>
      <c r="C4479" s="2"/>
      <c r="D4479" s="3"/>
      <c r="F4479" s="3"/>
      <c r="G4479" s="3"/>
      <c r="I4479" s="1"/>
      <c r="J4479" s="1"/>
      <c r="K4479" s="2"/>
      <c r="Y4479" s="2"/>
      <c r="Z4479" s="2"/>
      <c r="AA4479" s="1"/>
    </row>
    <row r="4480" spans="2:27" x14ac:dyDescent="0.25">
      <c r="B4480" s="5"/>
      <c r="C4480" s="2"/>
      <c r="D4480" s="3"/>
      <c r="F4480" s="3"/>
      <c r="G4480" s="3"/>
      <c r="I4480" s="1"/>
      <c r="J4480" s="1"/>
      <c r="K4480" s="2"/>
      <c r="Y4480" s="2"/>
      <c r="Z4480" s="2"/>
      <c r="AA4480" s="1"/>
    </row>
    <row r="4481" spans="2:27" x14ac:dyDescent="0.25">
      <c r="B4481" s="5"/>
      <c r="C4481" s="2"/>
      <c r="D4481" s="3"/>
      <c r="F4481" s="3"/>
      <c r="G4481" s="3"/>
      <c r="I4481" s="1"/>
      <c r="J4481" s="1"/>
      <c r="K4481" s="2"/>
      <c r="Y4481" s="2"/>
      <c r="Z4481" s="2"/>
      <c r="AA4481" s="1"/>
    </row>
    <row r="4482" spans="2:27" x14ac:dyDescent="0.25">
      <c r="B4482" s="5"/>
      <c r="C4482" s="2"/>
      <c r="D4482" s="3"/>
      <c r="E4482" s="3"/>
      <c r="F4482" s="3"/>
      <c r="G4482" s="3"/>
      <c r="I4482" s="1"/>
      <c r="J4482" s="1"/>
      <c r="K4482" s="2"/>
      <c r="Y4482" s="2"/>
      <c r="Z4482" s="2"/>
      <c r="AA4482" s="1"/>
    </row>
    <row r="4483" spans="2:27" x14ac:dyDescent="0.25">
      <c r="B4483" s="5"/>
      <c r="C4483" s="2"/>
      <c r="D4483" s="3"/>
      <c r="F4483" s="3"/>
      <c r="I4483" s="1"/>
      <c r="J4483" s="1"/>
      <c r="K4483" s="2"/>
      <c r="Y4483" s="2"/>
      <c r="Z4483" s="2"/>
      <c r="AA4483" s="1"/>
    </row>
    <row r="4484" spans="2:27" x14ac:dyDescent="0.25">
      <c r="B4484" s="5"/>
      <c r="C4484" s="2"/>
      <c r="D4484" s="3"/>
      <c r="F4484" s="3"/>
      <c r="G4484" s="3"/>
      <c r="I4484" s="1"/>
      <c r="J4484" s="1"/>
      <c r="K4484" s="2"/>
      <c r="Y4484" s="2"/>
      <c r="Z4484" s="2"/>
      <c r="AA4484" s="1"/>
    </row>
    <row r="4485" spans="2:27" x14ac:dyDescent="0.25">
      <c r="B4485" s="5"/>
      <c r="C4485" s="2"/>
      <c r="D4485" s="3"/>
      <c r="F4485" s="3"/>
      <c r="G4485" s="3"/>
      <c r="I4485" s="1"/>
      <c r="J4485" s="1"/>
      <c r="K4485" s="2"/>
      <c r="Y4485" s="2"/>
      <c r="Z4485" s="2"/>
      <c r="AA4485" s="1"/>
    </row>
    <row r="4486" spans="2:27" x14ac:dyDescent="0.25">
      <c r="B4486" s="5"/>
      <c r="C4486" s="2"/>
      <c r="D4486" s="3"/>
      <c r="F4486" s="3"/>
      <c r="G4486" s="3"/>
      <c r="I4486" s="1"/>
      <c r="J4486" s="1"/>
      <c r="K4486" s="2"/>
      <c r="Y4486" s="2"/>
      <c r="Z4486" s="2"/>
      <c r="AA4486" s="1"/>
    </row>
    <row r="4487" spans="2:27" x14ac:dyDescent="0.25">
      <c r="B4487" s="5"/>
      <c r="C4487" s="2"/>
      <c r="D4487" s="3"/>
      <c r="F4487" s="3"/>
      <c r="G4487" s="3"/>
      <c r="I4487" s="1"/>
      <c r="J4487" s="1"/>
      <c r="K4487" s="2"/>
      <c r="Y4487" s="2"/>
      <c r="Z4487" s="2"/>
      <c r="AA4487" s="1"/>
    </row>
    <row r="4488" spans="2:27" x14ac:dyDescent="0.25">
      <c r="B4488" s="5"/>
      <c r="C4488" s="2"/>
      <c r="D4488" s="3"/>
      <c r="F4488" s="3"/>
      <c r="G4488" s="3"/>
      <c r="I4488" s="1"/>
      <c r="J4488" s="1"/>
      <c r="K4488" s="2"/>
      <c r="Y4488" s="2"/>
      <c r="Z4488" s="2"/>
      <c r="AA4488" s="1"/>
    </row>
    <row r="4489" spans="2:27" x14ac:dyDescent="0.25">
      <c r="B4489" s="5"/>
      <c r="C4489" s="2"/>
      <c r="D4489" s="3"/>
      <c r="F4489" s="3"/>
      <c r="G4489" s="3"/>
      <c r="I4489" s="1"/>
      <c r="J4489" s="1"/>
      <c r="K4489" s="2"/>
      <c r="Y4489" s="2"/>
      <c r="Z4489" s="2"/>
      <c r="AA4489" s="1"/>
    </row>
    <row r="4490" spans="2:27" x14ac:dyDescent="0.25">
      <c r="B4490" s="5"/>
      <c r="C4490" s="2"/>
      <c r="F4490" s="3"/>
      <c r="I4490" s="1"/>
      <c r="J4490" s="1"/>
      <c r="K4490" s="2"/>
      <c r="Y4490" s="2"/>
      <c r="Z4490" s="2"/>
      <c r="AA4490" s="1"/>
    </row>
    <row r="4491" spans="2:27" x14ac:dyDescent="0.25">
      <c r="B4491" s="5"/>
      <c r="C4491" s="2"/>
      <c r="D4491" s="3"/>
      <c r="F4491" s="3"/>
      <c r="G4491" s="3"/>
      <c r="I4491" s="1"/>
      <c r="J4491" s="1"/>
      <c r="K4491" s="2"/>
      <c r="Y4491" s="2"/>
      <c r="Z4491" s="2"/>
      <c r="AA4491" s="1"/>
    </row>
    <row r="4492" spans="2:27" x14ac:dyDescent="0.25">
      <c r="B4492" s="5"/>
      <c r="C4492" s="2"/>
      <c r="D4492" s="3"/>
      <c r="F4492" s="3"/>
      <c r="G4492" s="3"/>
      <c r="I4492" s="1"/>
      <c r="J4492" s="1"/>
      <c r="K4492" s="2"/>
      <c r="Y4492" s="2"/>
      <c r="Z4492" s="2"/>
      <c r="AA4492" s="1"/>
    </row>
    <row r="4493" spans="2:27" x14ac:dyDescent="0.25">
      <c r="B4493" s="5"/>
      <c r="C4493" s="2"/>
      <c r="D4493" s="3"/>
      <c r="E4493" s="3"/>
      <c r="F4493" s="3"/>
      <c r="G4493" s="3"/>
      <c r="I4493" s="1"/>
      <c r="J4493" s="1"/>
      <c r="K4493" s="2"/>
      <c r="Y4493" s="2"/>
      <c r="Z4493" s="2"/>
      <c r="AA4493" s="1"/>
    </row>
    <row r="4494" spans="2:27" x14ac:dyDescent="0.25">
      <c r="B4494" s="5"/>
      <c r="C4494" s="2"/>
      <c r="D4494" s="3"/>
      <c r="F4494" s="3"/>
      <c r="G4494" s="3"/>
      <c r="I4494" s="1"/>
      <c r="J4494" s="1"/>
      <c r="K4494" s="2"/>
      <c r="Y4494" s="2"/>
      <c r="Z4494" s="2"/>
      <c r="AA4494" s="1"/>
    </row>
    <row r="4495" spans="2:27" x14ac:dyDescent="0.25">
      <c r="B4495" s="5"/>
      <c r="C4495" s="2"/>
      <c r="D4495" s="3"/>
      <c r="F4495" s="3"/>
      <c r="G4495" s="3"/>
      <c r="I4495" s="1"/>
      <c r="J4495" s="1"/>
      <c r="K4495" s="2"/>
      <c r="Y4495" s="2"/>
      <c r="Z4495" s="2"/>
      <c r="AA4495" s="1"/>
    </row>
    <row r="4496" spans="2:27" x14ac:dyDescent="0.25">
      <c r="B4496" s="5"/>
      <c r="C4496" s="2"/>
      <c r="D4496" s="3"/>
      <c r="F4496" s="3"/>
      <c r="G4496" s="3"/>
      <c r="I4496" s="1"/>
      <c r="J4496" s="1"/>
      <c r="K4496" s="2"/>
      <c r="Y4496" s="2"/>
      <c r="Z4496" s="2"/>
      <c r="AA4496" s="1"/>
    </row>
    <row r="4497" spans="2:27" x14ac:dyDescent="0.25">
      <c r="B4497" s="5"/>
      <c r="C4497" s="2"/>
      <c r="D4497" s="3"/>
      <c r="E4497" s="3"/>
      <c r="F4497" s="3"/>
      <c r="G4497" s="3"/>
      <c r="I4497" s="1"/>
      <c r="J4497" s="1"/>
      <c r="K4497" s="2"/>
      <c r="Y4497" s="2"/>
      <c r="Z4497" s="2"/>
      <c r="AA4497" s="1"/>
    </row>
    <row r="4498" spans="2:27" x14ac:dyDescent="0.25">
      <c r="B4498" s="5"/>
      <c r="C4498" s="2"/>
      <c r="D4498" s="3"/>
      <c r="F4498" s="3"/>
      <c r="G4498" s="3"/>
      <c r="I4498" s="1"/>
      <c r="J4498" s="1"/>
      <c r="K4498" s="2"/>
      <c r="Y4498" s="2"/>
      <c r="Z4498" s="2"/>
      <c r="AA4498" s="1"/>
    </row>
    <row r="4499" spans="2:27" x14ac:dyDescent="0.25">
      <c r="B4499" s="5"/>
      <c r="C4499" s="2"/>
      <c r="D4499" s="3"/>
      <c r="I4499" s="1"/>
      <c r="J4499" s="1"/>
      <c r="K4499" s="2"/>
      <c r="Y4499" s="2"/>
      <c r="Z4499" s="2"/>
      <c r="AA4499" s="1"/>
    </row>
    <row r="4500" spans="2:27" x14ac:dyDescent="0.25">
      <c r="B4500" s="5"/>
      <c r="C4500" s="2"/>
      <c r="D4500" s="3"/>
      <c r="F4500" s="3"/>
      <c r="G4500" s="3"/>
      <c r="I4500" s="1"/>
      <c r="J4500" s="1"/>
      <c r="K4500" s="2"/>
      <c r="Y4500" s="2"/>
      <c r="Z4500" s="2"/>
      <c r="AA4500" s="1"/>
    </row>
    <row r="4501" spans="2:27" x14ac:dyDescent="0.25">
      <c r="B4501" s="5"/>
      <c r="C4501" s="2"/>
      <c r="D4501" s="3"/>
      <c r="F4501" s="3"/>
      <c r="I4501" s="1"/>
      <c r="J4501" s="1"/>
      <c r="K4501" s="2"/>
      <c r="Y4501" s="2"/>
      <c r="Z4501" s="2"/>
      <c r="AA4501" s="1"/>
    </row>
    <row r="4502" spans="2:27" x14ac:dyDescent="0.25">
      <c r="B4502" s="5"/>
      <c r="C4502" s="2"/>
      <c r="D4502" s="3"/>
      <c r="E4502" s="3"/>
      <c r="F4502" s="3"/>
      <c r="G4502" s="3"/>
      <c r="I4502" s="1"/>
      <c r="J4502" s="1"/>
      <c r="K4502" s="2"/>
      <c r="Y4502" s="2"/>
      <c r="Z4502" s="2"/>
      <c r="AA4502" s="1"/>
    </row>
    <row r="4503" spans="2:27" x14ac:dyDescent="0.25">
      <c r="B4503" s="5"/>
      <c r="C4503" s="2"/>
      <c r="D4503" s="3"/>
      <c r="F4503" s="3"/>
      <c r="G4503" s="3"/>
      <c r="I4503" s="1"/>
      <c r="J4503" s="1"/>
      <c r="K4503" s="2"/>
      <c r="Y4503" s="2"/>
      <c r="Z4503" s="2"/>
      <c r="AA4503" s="1"/>
    </row>
    <row r="4504" spans="2:27" x14ac:dyDescent="0.25">
      <c r="B4504" s="5"/>
      <c r="C4504" s="2"/>
      <c r="D4504" s="3"/>
      <c r="E4504" s="3"/>
      <c r="F4504" s="3"/>
      <c r="G4504" s="3"/>
      <c r="I4504" s="1"/>
      <c r="J4504" s="1"/>
      <c r="K4504" s="2"/>
      <c r="Y4504" s="2"/>
      <c r="Z4504" s="2"/>
      <c r="AA4504" s="1"/>
    </row>
    <row r="4505" spans="2:27" x14ac:dyDescent="0.25">
      <c r="B4505" s="5"/>
      <c r="C4505" s="2"/>
      <c r="D4505" s="3"/>
      <c r="G4505" s="3"/>
      <c r="I4505" s="1"/>
      <c r="J4505" s="1"/>
      <c r="K4505" s="2"/>
      <c r="Y4505" s="2"/>
      <c r="Z4505" s="2"/>
      <c r="AA4505" s="1"/>
    </row>
    <row r="4506" spans="2:27" x14ac:dyDescent="0.25">
      <c r="B4506" s="5"/>
      <c r="C4506" s="2"/>
      <c r="D4506" s="3"/>
      <c r="F4506" s="3"/>
      <c r="G4506" s="3"/>
      <c r="I4506" s="1"/>
      <c r="J4506" s="1"/>
      <c r="K4506" s="2"/>
      <c r="Y4506" s="2"/>
      <c r="Z4506" s="2"/>
      <c r="AA4506" s="1"/>
    </row>
    <row r="4507" spans="2:27" x14ac:dyDescent="0.25">
      <c r="B4507" s="5"/>
      <c r="C4507" s="2"/>
      <c r="F4507" s="3"/>
      <c r="I4507" s="1"/>
      <c r="J4507" s="1"/>
      <c r="K4507" s="2"/>
      <c r="Y4507" s="2"/>
      <c r="Z4507" s="2"/>
      <c r="AA4507" s="1"/>
    </row>
    <row r="4508" spans="2:27" x14ac:dyDescent="0.25">
      <c r="B4508" s="5"/>
      <c r="C4508" s="2"/>
      <c r="D4508" s="3"/>
      <c r="F4508" s="3"/>
      <c r="G4508" s="3"/>
      <c r="I4508" s="1"/>
      <c r="J4508" s="1"/>
      <c r="K4508" s="2"/>
      <c r="Y4508" s="2"/>
      <c r="Z4508" s="2"/>
      <c r="AA4508" s="1"/>
    </row>
    <row r="4509" spans="2:27" x14ac:dyDescent="0.25">
      <c r="B4509" s="5"/>
      <c r="C4509" s="2"/>
      <c r="E4509" s="3"/>
      <c r="F4509" s="3"/>
      <c r="G4509" s="3"/>
      <c r="I4509" s="1"/>
      <c r="J4509" s="1"/>
      <c r="K4509" s="2"/>
      <c r="Y4509" s="2"/>
      <c r="Z4509" s="2"/>
      <c r="AA4509" s="1"/>
    </row>
    <row r="4510" spans="2:27" x14ac:dyDescent="0.25">
      <c r="B4510" s="5"/>
      <c r="C4510" s="2"/>
      <c r="D4510" s="3"/>
      <c r="G4510" s="3"/>
      <c r="I4510" s="1"/>
      <c r="J4510" s="1"/>
      <c r="K4510" s="2"/>
      <c r="Y4510" s="2"/>
      <c r="Z4510" s="2"/>
      <c r="AA4510" s="1"/>
    </row>
    <row r="4511" spans="2:27" x14ac:dyDescent="0.25">
      <c r="B4511" s="5"/>
      <c r="C4511" s="2"/>
      <c r="D4511" s="3"/>
      <c r="G4511" s="3"/>
      <c r="I4511" s="1"/>
      <c r="J4511" s="1"/>
      <c r="K4511" s="2"/>
      <c r="Y4511" s="2"/>
      <c r="Z4511" s="2"/>
      <c r="AA4511" s="1"/>
    </row>
    <row r="4512" spans="2:27" x14ac:dyDescent="0.25">
      <c r="B4512" s="5"/>
      <c r="C4512" s="2"/>
      <c r="F4512" s="3"/>
      <c r="I4512" s="1"/>
      <c r="J4512" s="1"/>
      <c r="K4512" s="2"/>
      <c r="Y4512" s="2"/>
      <c r="Z4512" s="2"/>
      <c r="AA4512" s="1"/>
    </row>
    <row r="4513" spans="2:27" x14ac:dyDescent="0.25">
      <c r="B4513" s="5"/>
      <c r="C4513" s="2"/>
      <c r="D4513" s="3"/>
      <c r="F4513" s="3"/>
      <c r="I4513" s="1"/>
      <c r="J4513" s="1"/>
      <c r="K4513" s="2"/>
      <c r="Y4513" s="2"/>
      <c r="Z4513" s="2"/>
      <c r="AA4513" s="1"/>
    </row>
    <row r="4514" spans="2:27" x14ac:dyDescent="0.25">
      <c r="B4514" s="5"/>
      <c r="C4514" s="2"/>
      <c r="D4514" s="3"/>
      <c r="I4514" s="1"/>
      <c r="J4514" s="1"/>
      <c r="K4514" s="2"/>
      <c r="Y4514" s="2"/>
      <c r="Z4514" s="2"/>
      <c r="AA4514" s="1"/>
    </row>
    <row r="4515" spans="2:27" x14ac:dyDescent="0.25">
      <c r="B4515" s="5"/>
      <c r="C4515" s="2"/>
      <c r="D4515" s="3"/>
      <c r="F4515" s="3"/>
      <c r="I4515" s="1"/>
      <c r="J4515" s="1"/>
      <c r="K4515" s="2"/>
      <c r="Y4515" s="2"/>
      <c r="Z4515" s="2"/>
      <c r="AA4515" s="1"/>
    </row>
    <row r="4516" spans="2:27" x14ac:dyDescent="0.25">
      <c r="B4516" s="5"/>
      <c r="C4516" s="2"/>
      <c r="D4516" s="3"/>
      <c r="F4516" s="3"/>
      <c r="G4516" s="3"/>
      <c r="I4516" s="1"/>
      <c r="J4516" s="1"/>
      <c r="K4516" s="2"/>
      <c r="Y4516" s="2"/>
      <c r="Z4516" s="2"/>
      <c r="AA4516" s="1"/>
    </row>
    <row r="4517" spans="2:27" x14ac:dyDescent="0.25">
      <c r="B4517" s="5"/>
      <c r="C4517" s="2"/>
      <c r="D4517" s="3"/>
      <c r="F4517" s="3"/>
      <c r="I4517" s="1"/>
      <c r="J4517" s="1"/>
      <c r="K4517" s="2"/>
      <c r="Y4517" s="2"/>
      <c r="Z4517" s="2"/>
      <c r="AA4517" s="1"/>
    </row>
    <row r="4518" spans="2:27" x14ac:dyDescent="0.25">
      <c r="B4518" s="5"/>
      <c r="C4518" s="2"/>
      <c r="D4518" s="3"/>
      <c r="F4518" s="3"/>
      <c r="I4518" s="1"/>
      <c r="J4518" s="1"/>
      <c r="K4518" s="2"/>
      <c r="Y4518" s="2"/>
      <c r="Z4518" s="2"/>
      <c r="AA4518" s="1"/>
    </row>
    <row r="4519" spans="2:27" x14ac:dyDescent="0.25">
      <c r="B4519" s="5"/>
      <c r="C4519" s="2"/>
      <c r="D4519" s="3"/>
      <c r="F4519" s="3"/>
      <c r="G4519" s="3"/>
      <c r="I4519" s="1"/>
      <c r="J4519" s="1"/>
      <c r="K4519" s="2"/>
      <c r="Y4519" s="2"/>
      <c r="Z4519" s="2"/>
      <c r="AA4519" s="1"/>
    </row>
    <row r="4520" spans="2:27" x14ac:dyDescent="0.25">
      <c r="B4520" s="5"/>
      <c r="C4520" s="2"/>
      <c r="D4520" s="3"/>
      <c r="I4520" s="1"/>
      <c r="J4520" s="1"/>
      <c r="K4520" s="2"/>
      <c r="Y4520" s="2"/>
      <c r="Z4520" s="2"/>
      <c r="AA4520" s="1"/>
    </row>
    <row r="4521" spans="2:27" x14ac:dyDescent="0.25">
      <c r="B4521" s="5"/>
      <c r="C4521" s="2"/>
      <c r="D4521" s="3"/>
      <c r="F4521" s="3"/>
      <c r="G4521" s="3"/>
      <c r="I4521" s="1"/>
      <c r="J4521" s="1"/>
      <c r="K4521" s="2"/>
      <c r="Y4521" s="2"/>
      <c r="Z4521" s="2"/>
      <c r="AA4521" s="1"/>
    </row>
    <row r="4522" spans="2:27" x14ac:dyDescent="0.25">
      <c r="B4522" s="5"/>
      <c r="C4522" s="2"/>
      <c r="D4522" s="3"/>
      <c r="F4522" s="3"/>
      <c r="G4522" s="3"/>
      <c r="I4522" s="1"/>
      <c r="J4522" s="1"/>
      <c r="K4522" s="2"/>
      <c r="Y4522" s="2"/>
      <c r="Z4522" s="2"/>
      <c r="AA4522" s="1"/>
    </row>
    <row r="4523" spans="2:27" x14ac:dyDescent="0.25">
      <c r="B4523" s="5"/>
      <c r="C4523" s="2"/>
      <c r="D4523" s="3"/>
      <c r="F4523" s="3"/>
      <c r="G4523" s="3"/>
      <c r="I4523" s="1"/>
      <c r="J4523" s="1"/>
      <c r="K4523" s="2"/>
      <c r="Y4523" s="2"/>
      <c r="Z4523" s="2"/>
      <c r="AA4523" s="1"/>
    </row>
    <row r="4524" spans="2:27" x14ac:dyDescent="0.25">
      <c r="B4524" s="5"/>
      <c r="C4524" s="2"/>
      <c r="D4524" s="3"/>
      <c r="F4524" s="3"/>
      <c r="I4524" s="1"/>
      <c r="J4524" s="1"/>
      <c r="K4524" s="2"/>
      <c r="Y4524" s="2"/>
      <c r="Z4524" s="2"/>
      <c r="AA4524" s="1"/>
    </row>
    <row r="4525" spans="2:27" x14ac:dyDescent="0.25">
      <c r="B4525" s="5"/>
      <c r="C4525" s="2"/>
      <c r="D4525" s="3"/>
      <c r="F4525" s="3"/>
      <c r="I4525" s="1"/>
      <c r="J4525" s="1"/>
      <c r="K4525" s="2"/>
      <c r="Y4525" s="2"/>
      <c r="Z4525" s="2"/>
      <c r="AA4525" s="1"/>
    </row>
    <row r="4526" spans="2:27" x14ac:dyDescent="0.25">
      <c r="B4526" s="5"/>
      <c r="C4526" s="2"/>
      <c r="D4526" s="3"/>
      <c r="F4526" s="3"/>
      <c r="G4526" s="3"/>
      <c r="I4526" s="1"/>
      <c r="J4526" s="1"/>
      <c r="K4526" s="2"/>
      <c r="Y4526" s="2"/>
      <c r="Z4526" s="2"/>
      <c r="AA4526" s="1"/>
    </row>
    <row r="4527" spans="2:27" x14ac:dyDescent="0.25">
      <c r="B4527" s="5"/>
      <c r="C4527" s="2"/>
      <c r="D4527" s="3"/>
      <c r="F4527" s="3"/>
      <c r="G4527" s="3"/>
      <c r="I4527" s="1"/>
      <c r="J4527" s="1"/>
      <c r="K4527" s="2"/>
      <c r="Y4527" s="2"/>
      <c r="Z4527" s="2"/>
      <c r="AA4527" s="1"/>
    </row>
    <row r="4528" spans="2:27" x14ac:dyDescent="0.25">
      <c r="B4528" s="5"/>
      <c r="C4528" s="2"/>
      <c r="D4528" s="3"/>
      <c r="F4528" s="3"/>
      <c r="G4528" s="3"/>
      <c r="I4528" s="1"/>
      <c r="J4528" s="1"/>
      <c r="K4528" s="2"/>
      <c r="Y4528" s="2"/>
      <c r="Z4528" s="2"/>
      <c r="AA4528" s="1"/>
    </row>
    <row r="4529" spans="2:27" x14ac:dyDescent="0.25">
      <c r="B4529" s="5"/>
      <c r="C4529" s="2"/>
      <c r="D4529" s="3"/>
      <c r="E4529" s="3"/>
      <c r="F4529" s="3"/>
      <c r="G4529" s="3"/>
      <c r="I4529" s="1"/>
      <c r="J4529" s="1"/>
      <c r="K4529" s="2"/>
      <c r="Y4529" s="2"/>
      <c r="Z4529" s="2"/>
      <c r="AA4529" s="1"/>
    </row>
    <row r="4530" spans="2:27" x14ac:dyDescent="0.25">
      <c r="B4530" s="5"/>
      <c r="C4530" s="2"/>
      <c r="D4530" s="3"/>
      <c r="F4530" s="3"/>
      <c r="G4530" s="3"/>
      <c r="I4530" s="1"/>
      <c r="J4530" s="1"/>
      <c r="K4530" s="2"/>
      <c r="Y4530" s="2"/>
      <c r="Z4530" s="2"/>
      <c r="AA4530" s="1"/>
    </row>
    <row r="4531" spans="2:27" x14ac:dyDescent="0.25">
      <c r="B4531" s="5"/>
      <c r="C4531" s="2"/>
      <c r="D4531" s="3"/>
      <c r="I4531" s="1"/>
      <c r="J4531" s="1"/>
      <c r="K4531" s="2"/>
      <c r="Y4531" s="2"/>
      <c r="Z4531" s="2"/>
      <c r="AA4531" s="1"/>
    </row>
    <row r="4532" spans="2:27" x14ac:dyDescent="0.25">
      <c r="B4532" s="5"/>
      <c r="C4532" s="2"/>
      <c r="D4532" s="3"/>
      <c r="F4532" s="3"/>
      <c r="G4532" s="3"/>
      <c r="I4532" s="1"/>
      <c r="J4532" s="1"/>
      <c r="K4532" s="2"/>
      <c r="Y4532" s="2"/>
      <c r="Z4532" s="2"/>
      <c r="AA4532" s="1"/>
    </row>
    <row r="4533" spans="2:27" x14ac:dyDescent="0.25">
      <c r="B4533" s="5"/>
      <c r="C4533" s="2"/>
      <c r="D4533" s="3"/>
      <c r="I4533" s="1"/>
      <c r="J4533" s="1"/>
      <c r="K4533" s="2"/>
      <c r="Y4533" s="2"/>
      <c r="Z4533" s="2"/>
      <c r="AA4533" s="1"/>
    </row>
    <row r="4534" spans="2:27" x14ac:dyDescent="0.25">
      <c r="B4534" s="5"/>
      <c r="C4534" s="2"/>
      <c r="D4534" s="3"/>
      <c r="F4534" s="3"/>
      <c r="G4534" s="3"/>
      <c r="I4534" s="1"/>
      <c r="J4534" s="1"/>
      <c r="K4534" s="2"/>
      <c r="Y4534" s="2"/>
      <c r="Z4534" s="2"/>
      <c r="AA4534" s="1"/>
    </row>
    <row r="4535" spans="2:27" x14ac:dyDescent="0.25">
      <c r="B4535" s="5"/>
      <c r="C4535" s="2"/>
      <c r="D4535" s="3"/>
      <c r="F4535" s="3"/>
      <c r="G4535" s="3"/>
      <c r="I4535" s="1"/>
      <c r="J4535" s="1"/>
      <c r="K4535" s="2"/>
      <c r="Y4535" s="2"/>
      <c r="Z4535" s="2"/>
      <c r="AA4535" s="1"/>
    </row>
    <row r="4536" spans="2:27" x14ac:dyDescent="0.25">
      <c r="B4536" s="5"/>
      <c r="C4536" s="2"/>
      <c r="D4536" s="3"/>
      <c r="F4536" s="3"/>
      <c r="G4536" s="3"/>
      <c r="I4536" s="1"/>
      <c r="J4536" s="1"/>
      <c r="K4536" s="2"/>
      <c r="Y4536" s="2"/>
      <c r="Z4536" s="2"/>
      <c r="AA4536" s="1"/>
    </row>
    <row r="4537" spans="2:27" x14ac:dyDescent="0.25">
      <c r="B4537" s="5"/>
      <c r="C4537" s="2"/>
      <c r="D4537" s="3"/>
      <c r="F4537" s="3"/>
      <c r="G4537" s="3"/>
      <c r="I4537" s="1"/>
      <c r="J4537" s="1"/>
      <c r="K4537" s="2"/>
      <c r="Y4537" s="2"/>
      <c r="Z4537" s="2"/>
      <c r="AA4537" s="1"/>
    </row>
    <row r="4538" spans="2:27" x14ac:dyDescent="0.25">
      <c r="B4538" s="5"/>
      <c r="C4538" s="2"/>
      <c r="D4538" s="3"/>
      <c r="F4538" s="3"/>
      <c r="I4538" s="1"/>
      <c r="J4538" s="1"/>
      <c r="K4538" s="2"/>
      <c r="Y4538" s="2"/>
      <c r="Z4538" s="2"/>
      <c r="AA4538" s="1"/>
    </row>
    <row r="4539" spans="2:27" x14ac:dyDescent="0.25">
      <c r="B4539" s="5"/>
      <c r="C4539" s="2"/>
      <c r="D4539" s="3"/>
      <c r="F4539" s="3"/>
      <c r="G4539" s="3"/>
      <c r="I4539" s="1"/>
      <c r="J4539" s="1"/>
      <c r="K4539" s="2"/>
      <c r="Y4539" s="2"/>
      <c r="Z4539" s="2"/>
      <c r="AA4539" s="1"/>
    </row>
    <row r="4540" spans="2:27" x14ac:dyDescent="0.25">
      <c r="B4540" s="5"/>
      <c r="C4540" s="2"/>
      <c r="D4540" s="3"/>
      <c r="F4540" s="3"/>
      <c r="G4540" s="3"/>
      <c r="I4540" s="1"/>
      <c r="J4540" s="1"/>
      <c r="K4540" s="2"/>
      <c r="Y4540" s="2"/>
      <c r="Z4540" s="2"/>
      <c r="AA4540" s="1"/>
    </row>
    <row r="4541" spans="2:27" x14ac:dyDescent="0.25">
      <c r="B4541" s="5"/>
      <c r="C4541" s="2"/>
      <c r="D4541" s="3"/>
      <c r="F4541" s="3"/>
      <c r="G4541" s="3"/>
      <c r="I4541" s="1"/>
      <c r="J4541" s="1"/>
      <c r="K4541" s="2"/>
      <c r="Y4541" s="2"/>
      <c r="Z4541" s="2"/>
      <c r="AA4541" s="1"/>
    </row>
    <row r="4542" spans="2:27" x14ac:dyDescent="0.25">
      <c r="B4542" s="5"/>
      <c r="C4542" s="2"/>
      <c r="D4542" s="3"/>
      <c r="F4542" s="3"/>
      <c r="G4542" s="3"/>
      <c r="I4542" s="1"/>
      <c r="J4542" s="1"/>
      <c r="K4542" s="2"/>
      <c r="Y4542" s="2"/>
      <c r="Z4542" s="2"/>
      <c r="AA4542" s="1"/>
    </row>
    <row r="4543" spans="2:27" x14ac:dyDescent="0.25">
      <c r="B4543" s="5"/>
      <c r="C4543" s="2"/>
      <c r="D4543" s="3"/>
      <c r="F4543" s="3"/>
      <c r="G4543" s="3"/>
      <c r="I4543" s="1"/>
      <c r="J4543" s="1"/>
      <c r="K4543" s="2"/>
      <c r="Y4543" s="2"/>
      <c r="Z4543" s="2"/>
      <c r="AA4543" s="1"/>
    </row>
    <row r="4544" spans="2:27" x14ac:dyDescent="0.25">
      <c r="B4544" s="5"/>
      <c r="C4544" s="2"/>
      <c r="D4544" s="3"/>
      <c r="I4544" s="1"/>
      <c r="J4544" s="1"/>
      <c r="K4544" s="2"/>
      <c r="Y4544" s="2"/>
      <c r="Z4544" s="2"/>
      <c r="AA4544" s="1"/>
    </row>
    <row r="4545" spans="2:27" x14ac:dyDescent="0.25">
      <c r="B4545" s="5"/>
      <c r="C4545" s="2"/>
      <c r="D4545" s="3"/>
      <c r="E4545" s="3"/>
      <c r="F4545" s="3"/>
      <c r="G4545" s="3"/>
      <c r="I4545" s="1"/>
      <c r="J4545" s="1"/>
      <c r="K4545" s="2"/>
      <c r="Y4545" s="2"/>
      <c r="Z4545" s="2"/>
      <c r="AA4545" s="1"/>
    </row>
    <row r="4546" spans="2:27" x14ac:dyDescent="0.25">
      <c r="B4546" s="5"/>
      <c r="C4546" s="2"/>
      <c r="D4546" s="3"/>
      <c r="I4546" s="1"/>
      <c r="J4546" s="1"/>
      <c r="K4546" s="2"/>
      <c r="Y4546" s="2"/>
      <c r="Z4546" s="2"/>
      <c r="AA4546" s="1"/>
    </row>
    <row r="4547" spans="2:27" x14ac:dyDescent="0.25">
      <c r="B4547" s="5"/>
      <c r="C4547" s="2"/>
      <c r="D4547" s="3"/>
      <c r="F4547" s="3"/>
      <c r="I4547" s="1"/>
      <c r="J4547" s="1"/>
      <c r="K4547" s="2"/>
      <c r="Y4547" s="2"/>
      <c r="Z4547" s="2"/>
      <c r="AA4547" s="1"/>
    </row>
    <row r="4548" spans="2:27" x14ac:dyDescent="0.25">
      <c r="B4548" s="5"/>
      <c r="C4548" s="2"/>
      <c r="D4548" s="3"/>
      <c r="F4548" s="3"/>
      <c r="G4548" s="3"/>
      <c r="I4548" s="1"/>
      <c r="J4548" s="1"/>
      <c r="K4548" s="2"/>
      <c r="Y4548" s="2"/>
      <c r="Z4548" s="2"/>
      <c r="AA4548" s="1"/>
    </row>
    <row r="4549" spans="2:27" x14ac:dyDescent="0.25">
      <c r="B4549" s="5"/>
      <c r="C4549" s="2"/>
      <c r="D4549" s="3"/>
      <c r="F4549" s="3"/>
      <c r="I4549" s="1"/>
      <c r="J4549" s="1"/>
      <c r="K4549" s="2"/>
      <c r="Y4549" s="2"/>
      <c r="Z4549" s="2"/>
      <c r="AA4549" s="1"/>
    </row>
    <row r="4550" spans="2:27" x14ac:dyDescent="0.25">
      <c r="B4550" s="5"/>
      <c r="C4550" s="2"/>
      <c r="D4550" s="3"/>
      <c r="F4550" s="3"/>
      <c r="G4550" s="3"/>
      <c r="I4550" s="1"/>
      <c r="J4550" s="1"/>
      <c r="K4550" s="2"/>
      <c r="Y4550" s="2"/>
      <c r="Z4550" s="2"/>
      <c r="AA4550" s="1"/>
    </row>
    <row r="4551" spans="2:27" x14ac:dyDescent="0.25">
      <c r="B4551" s="5"/>
      <c r="C4551" s="2"/>
      <c r="D4551" s="3"/>
      <c r="E4551" s="3"/>
      <c r="F4551" s="3"/>
      <c r="G4551" s="3"/>
      <c r="I4551" s="1"/>
      <c r="J4551" s="1"/>
      <c r="K4551" s="2"/>
      <c r="Y4551" s="2"/>
      <c r="Z4551" s="2"/>
      <c r="AA4551" s="1"/>
    </row>
    <row r="4552" spans="2:27" x14ac:dyDescent="0.25">
      <c r="B4552" s="5"/>
      <c r="C4552" s="2"/>
      <c r="D4552" s="3"/>
      <c r="E4552" s="3"/>
      <c r="F4552" s="3"/>
      <c r="I4552" s="1"/>
      <c r="J4552" s="1"/>
      <c r="K4552" s="2"/>
      <c r="Y4552" s="2"/>
      <c r="Z4552" s="2"/>
      <c r="AA4552" s="1"/>
    </row>
    <row r="4553" spans="2:27" x14ac:dyDescent="0.25">
      <c r="B4553" s="5"/>
      <c r="C4553" s="2"/>
      <c r="D4553" s="3"/>
      <c r="E4553" s="3"/>
      <c r="F4553" s="3"/>
      <c r="G4553" s="3"/>
      <c r="I4553" s="1"/>
      <c r="J4553" s="1"/>
      <c r="K4553" s="2"/>
      <c r="Y4553" s="2"/>
      <c r="Z4553" s="2"/>
      <c r="AA4553" s="1"/>
    </row>
    <row r="4554" spans="2:27" x14ac:dyDescent="0.25">
      <c r="B4554" s="5"/>
      <c r="C4554" s="2"/>
      <c r="D4554" s="3"/>
      <c r="E4554" s="3"/>
      <c r="F4554" s="3"/>
      <c r="G4554" s="3"/>
      <c r="I4554" s="1"/>
      <c r="J4554" s="1"/>
      <c r="K4554" s="2"/>
      <c r="Y4554" s="2"/>
      <c r="Z4554" s="2"/>
      <c r="AA4554" s="1"/>
    </row>
    <row r="4555" spans="2:27" x14ac:dyDescent="0.25">
      <c r="B4555" s="5"/>
      <c r="C4555" s="2"/>
      <c r="F4555" s="3"/>
      <c r="I4555" s="1"/>
      <c r="J4555" s="1"/>
      <c r="K4555" s="2"/>
      <c r="Y4555" s="2"/>
      <c r="Z4555" s="2"/>
      <c r="AA4555" s="1"/>
    </row>
    <row r="4556" spans="2:27" x14ac:dyDescent="0.25">
      <c r="B4556" s="5"/>
      <c r="C4556" s="2"/>
      <c r="D4556" s="3"/>
      <c r="E4556" s="3"/>
      <c r="F4556" s="3"/>
      <c r="G4556" s="3"/>
      <c r="I4556" s="1"/>
      <c r="J4556" s="1"/>
      <c r="K4556" s="2"/>
      <c r="Y4556" s="2"/>
      <c r="Z4556" s="2"/>
      <c r="AA4556" s="1"/>
    </row>
    <row r="4557" spans="2:27" x14ac:dyDescent="0.25">
      <c r="B4557" s="5"/>
      <c r="C4557" s="2"/>
      <c r="D4557" s="3"/>
      <c r="F4557" s="3"/>
      <c r="G4557" s="3"/>
      <c r="I4557" s="1"/>
      <c r="J4557" s="1"/>
      <c r="K4557" s="2"/>
      <c r="Y4557" s="2"/>
      <c r="Z4557" s="2"/>
      <c r="AA4557" s="1"/>
    </row>
    <row r="4558" spans="2:27" x14ac:dyDescent="0.25">
      <c r="B4558" s="5"/>
      <c r="C4558" s="2"/>
      <c r="D4558" s="3"/>
      <c r="F4558" s="3"/>
      <c r="I4558" s="1"/>
      <c r="J4558" s="1"/>
      <c r="K4558" s="2"/>
      <c r="Y4558" s="2"/>
      <c r="Z4558" s="2"/>
      <c r="AA4558" s="1"/>
    </row>
    <row r="4559" spans="2:27" x14ac:dyDescent="0.25">
      <c r="B4559" s="5"/>
      <c r="C4559" s="2"/>
      <c r="D4559" s="3"/>
      <c r="F4559" s="3"/>
      <c r="I4559" s="1"/>
      <c r="J4559" s="1"/>
      <c r="K4559" s="2"/>
      <c r="Y4559" s="2"/>
      <c r="Z4559" s="2"/>
      <c r="AA4559" s="1"/>
    </row>
    <row r="4560" spans="2:27" x14ac:dyDescent="0.25">
      <c r="B4560" s="5"/>
      <c r="C4560" s="2"/>
      <c r="D4560" s="3"/>
      <c r="G4560" s="3"/>
      <c r="I4560" s="1"/>
      <c r="J4560" s="1"/>
      <c r="K4560" s="2"/>
      <c r="Y4560" s="2"/>
      <c r="Z4560" s="2"/>
      <c r="AA4560" s="1"/>
    </row>
    <row r="4561" spans="2:27" x14ac:dyDescent="0.25">
      <c r="B4561" s="5"/>
      <c r="C4561" s="2"/>
      <c r="D4561" s="3"/>
      <c r="F4561" s="3"/>
      <c r="G4561" s="3"/>
      <c r="I4561" s="1"/>
      <c r="J4561" s="1"/>
      <c r="K4561" s="2"/>
      <c r="Y4561" s="2"/>
      <c r="Z4561" s="2"/>
      <c r="AA4561" s="1"/>
    </row>
    <row r="4562" spans="2:27" x14ac:dyDescent="0.25">
      <c r="B4562" s="5"/>
      <c r="C4562" s="2"/>
      <c r="D4562" s="3"/>
      <c r="F4562" s="3"/>
      <c r="I4562" s="1"/>
      <c r="J4562" s="1"/>
      <c r="K4562" s="2"/>
      <c r="Y4562" s="2"/>
      <c r="Z4562" s="2"/>
      <c r="AA4562" s="1"/>
    </row>
    <row r="4563" spans="2:27" x14ac:dyDescent="0.25">
      <c r="B4563" s="5"/>
      <c r="C4563" s="2"/>
      <c r="D4563" s="3"/>
      <c r="I4563" s="1"/>
      <c r="J4563" s="1"/>
      <c r="K4563" s="2"/>
      <c r="Y4563" s="2"/>
      <c r="Z4563" s="2"/>
      <c r="AA4563" s="1"/>
    </row>
    <row r="4564" spans="2:27" x14ac:dyDescent="0.25">
      <c r="B4564" s="5"/>
      <c r="C4564" s="2"/>
      <c r="D4564" s="3"/>
      <c r="E4564" s="3"/>
      <c r="F4564" s="3"/>
      <c r="G4564" s="3"/>
      <c r="I4564" s="1"/>
      <c r="J4564" s="1"/>
      <c r="K4564" s="2"/>
      <c r="Y4564" s="2"/>
      <c r="Z4564" s="2"/>
      <c r="AA4564" s="1"/>
    </row>
    <row r="4565" spans="2:27" x14ac:dyDescent="0.25">
      <c r="B4565" s="5"/>
      <c r="C4565" s="2"/>
      <c r="D4565" s="3"/>
      <c r="E4565" s="3"/>
      <c r="F4565" s="3"/>
      <c r="G4565" s="3"/>
      <c r="I4565" s="1"/>
      <c r="J4565" s="1"/>
      <c r="K4565" s="2"/>
      <c r="Y4565" s="2"/>
      <c r="Z4565" s="2"/>
      <c r="AA4565" s="1"/>
    </row>
    <row r="4566" spans="2:27" x14ac:dyDescent="0.25">
      <c r="B4566" s="5"/>
      <c r="C4566" s="2"/>
      <c r="D4566" s="3"/>
      <c r="F4566" s="3"/>
      <c r="I4566" s="1"/>
      <c r="J4566" s="1"/>
      <c r="K4566" s="2"/>
      <c r="Y4566" s="2"/>
      <c r="Z4566" s="2"/>
      <c r="AA4566" s="1"/>
    </row>
    <row r="4567" spans="2:27" x14ac:dyDescent="0.25">
      <c r="B4567" s="5"/>
      <c r="C4567" s="2"/>
      <c r="D4567" s="3"/>
      <c r="E4567" s="3"/>
      <c r="F4567" s="3"/>
      <c r="G4567" s="3"/>
      <c r="I4567" s="1"/>
      <c r="J4567" s="1"/>
      <c r="K4567" s="2"/>
      <c r="Y4567" s="2"/>
      <c r="Z4567" s="2"/>
      <c r="AA4567" s="1"/>
    </row>
    <row r="4568" spans="2:27" x14ac:dyDescent="0.25">
      <c r="B4568" s="5"/>
      <c r="C4568" s="2"/>
      <c r="D4568" s="3"/>
      <c r="E4568" s="3"/>
      <c r="F4568" s="3"/>
      <c r="G4568" s="3"/>
      <c r="I4568" s="1"/>
      <c r="J4568" s="1"/>
      <c r="K4568" s="2"/>
      <c r="Y4568" s="2"/>
      <c r="Z4568" s="2"/>
      <c r="AA4568" s="1"/>
    </row>
    <row r="4569" spans="2:27" x14ac:dyDescent="0.25">
      <c r="B4569" s="5"/>
      <c r="C4569" s="2"/>
      <c r="F4569" s="3"/>
      <c r="G4569" s="3"/>
      <c r="I4569" s="1"/>
      <c r="J4569" s="1"/>
      <c r="K4569" s="2"/>
      <c r="Y4569" s="2"/>
      <c r="Z4569" s="2"/>
      <c r="AA4569" s="1"/>
    </row>
    <row r="4570" spans="2:27" x14ac:dyDescent="0.25">
      <c r="B4570" s="5"/>
      <c r="C4570" s="2"/>
      <c r="D4570" s="3"/>
      <c r="F4570" s="3"/>
      <c r="G4570" s="3"/>
      <c r="I4570" s="1"/>
      <c r="J4570" s="1"/>
      <c r="K4570" s="2"/>
      <c r="Y4570" s="2"/>
      <c r="Z4570" s="2"/>
      <c r="AA4570" s="1"/>
    </row>
    <row r="4571" spans="2:27" x14ac:dyDescent="0.25">
      <c r="B4571" s="5"/>
      <c r="C4571" s="2"/>
      <c r="D4571" s="3"/>
      <c r="F4571" s="3"/>
      <c r="I4571" s="1"/>
      <c r="J4571" s="1"/>
      <c r="K4571" s="2"/>
      <c r="Y4571" s="2"/>
      <c r="Z4571" s="2"/>
      <c r="AA4571" s="1"/>
    </row>
    <row r="4572" spans="2:27" x14ac:dyDescent="0.25">
      <c r="B4572" s="5"/>
      <c r="C4572" s="2"/>
      <c r="D4572" s="3"/>
      <c r="E4572" s="3"/>
      <c r="F4572" s="3"/>
      <c r="G4572" s="3"/>
      <c r="I4572" s="1"/>
      <c r="J4572" s="1"/>
      <c r="K4572" s="2"/>
      <c r="Y4572" s="2"/>
      <c r="Z4572" s="2"/>
      <c r="AA4572" s="1"/>
    </row>
    <row r="4573" spans="2:27" x14ac:dyDescent="0.25">
      <c r="B4573" s="5"/>
      <c r="C4573" s="2"/>
      <c r="D4573" s="3"/>
      <c r="E4573" s="3"/>
      <c r="F4573" s="3"/>
      <c r="G4573" s="3"/>
      <c r="I4573" s="1"/>
      <c r="J4573" s="1"/>
      <c r="K4573" s="2"/>
      <c r="Y4573" s="2"/>
      <c r="Z4573" s="2"/>
      <c r="AA4573" s="1"/>
    </row>
    <row r="4574" spans="2:27" x14ac:dyDescent="0.25">
      <c r="B4574" s="5"/>
      <c r="C4574" s="2"/>
      <c r="D4574" s="3"/>
      <c r="F4574" s="3"/>
      <c r="I4574" s="1"/>
      <c r="J4574" s="1"/>
      <c r="K4574" s="2"/>
      <c r="Y4574" s="2"/>
      <c r="Z4574" s="2"/>
      <c r="AA4574" s="1"/>
    </row>
    <row r="4575" spans="2:27" x14ac:dyDescent="0.25">
      <c r="B4575" s="5"/>
      <c r="C4575" s="2"/>
      <c r="D4575" s="3"/>
      <c r="F4575" s="3"/>
      <c r="I4575" s="1"/>
      <c r="J4575" s="1"/>
      <c r="K4575" s="2"/>
      <c r="Y4575" s="2"/>
      <c r="Z4575" s="2"/>
      <c r="AA4575" s="1"/>
    </row>
    <row r="4576" spans="2:27" x14ac:dyDescent="0.25">
      <c r="B4576" s="5"/>
      <c r="C4576" s="2"/>
      <c r="D4576" s="3"/>
      <c r="F4576" s="3"/>
      <c r="G4576" s="3"/>
      <c r="I4576" s="1"/>
      <c r="J4576" s="1"/>
      <c r="K4576" s="2"/>
      <c r="Y4576" s="2"/>
      <c r="Z4576" s="2"/>
      <c r="AA4576" s="1"/>
    </row>
    <row r="4577" spans="2:27" x14ac:dyDescent="0.25">
      <c r="B4577" s="5"/>
      <c r="C4577" s="2"/>
      <c r="D4577" s="3"/>
      <c r="E4577" s="3"/>
      <c r="F4577" s="3"/>
      <c r="G4577" s="3"/>
      <c r="I4577" s="1"/>
      <c r="J4577" s="1"/>
      <c r="K4577" s="2"/>
      <c r="Y4577" s="2"/>
      <c r="Z4577" s="2"/>
      <c r="AA4577" s="1"/>
    </row>
    <row r="4578" spans="2:27" x14ac:dyDescent="0.25">
      <c r="B4578" s="5"/>
      <c r="C4578" s="2"/>
      <c r="D4578" s="3"/>
      <c r="E4578" s="3"/>
      <c r="F4578" s="3"/>
      <c r="G4578" s="3"/>
      <c r="I4578" s="1"/>
      <c r="J4578" s="1"/>
      <c r="K4578" s="2"/>
      <c r="Y4578" s="2"/>
      <c r="Z4578" s="2"/>
      <c r="AA4578" s="1"/>
    </row>
    <row r="4579" spans="2:27" x14ac:dyDescent="0.25">
      <c r="B4579" s="5"/>
      <c r="C4579" s="2"/>
      <c r="D4579" s="3"/>
      <c r="F4579" s="3"/>
      <c r="G4579" s="3"/>
      <c r="I4579" s="1"/>
      <c r="J4579" s="1"/>
      <c r="K4579" s="2"/>
      <c r="Y4579" s="2"/>
      <c r="Z4579" s="2"/>
      <c r="AA4579" s="1"/>
    </row>
    <row r="4580" spans="2:27" x14ac:dyDescent="0.25">
      <c r="B4580" s="5"/>
      <c r="C4580" s="2"/>
      <c r="D4580" s="3"/>
      <c r="F4580" s="3"/>
      <c r="G4580" s="3"/>
      <c r="I4580" s="1"/>
      <c r="J4580" s="1"/>
      <c r="K4580" s="2"/>
      <c r="Y4580" s="2"/>
      <c r="Z4580" s="2"/>
      <c r="AA4580" s="1"/>
    </row>
    <row r="4581" spans="2:27" x14ac:dyDescent="0.25">
      <c r="B4581" s="5"/>
      <c r="C4581" s="2"/>
      <c r="D4581" s="3"/>
      <c r="F4581" s="3"/>
      <c r="G4581" s="3"/>
      <c r="I4581" s="1"/>
      <c r="J4581" s="1"/>
      <c r="K4581" s="2"/>
      <c r="Y4581" s="2"/>
      <c r="Z4581" s="2"/>
      <c r="AA4581" s="1"/>
    </row>
    <row r="4582" spans="2:27" x14ac:dyDescent="0.25">
      <c r="B4582" s="5"/>
      <c r="C4582" s="2"/>
      <c r="D4582" s="3"/>
      <c r="F4582" s="3"/>
      <c r="I4582" s="1"/>
      <c r="J4582" s="1"/>
      <c r="K4582" s="2"/>
      <c r="Y4582" s="2"/>
      <c r="Z4582" s="2"/>
      <c r="AA4582" s="1"/>
    </row>
    <row r="4583" spans="2:27" x14ac:dyDescent="0.25">
      <c r="B4583" s="5"/>
      <c r="C4583" s="2"/>
      <c r="D4583" s="3"/>
      <c r="E4583" s="3"/>
      <c r="F4583" s="3"/>
      <c r="G4583" s="3"/>
      <c r="I4583" s="1"/>
      <c r="J4583" s="1"/>
      <c r="K4583" s="2"/>
      <c r="Y4583" s="2"/>
      <c r="Z4583" s="2"/>
      <c r="AA4583" s="1"/>
    </row>
    <row r="4584" spans="2:27" x14ac:dyDescent="0.25">
      <c r="B4584" s="5"/>
      <c r="C4584" s="2"/>
      <c r="D4584" s="3"/>
      <c r="E4584" s="3"/>
      <c r="F4584" s="3"/>
      <c r="G4584" s="3"/>
      <c r="I4584" s="1"/>
      <c r="J4584" s="1"/>
      <c r="K4584" s="2"/>
      <c r="Y4584" s="2"/>
      <c r="Z4584" s="2"/>
      <c r="AA4584" s="1"/>
    </row>
    <row r="4585" spans="2:27" x14ac:dyDescent="0.25">
      <c r="B4585" s="5"/>
      <c r="C4585" s="2"/>
      <c r="D4585" s="3"/>
      <c r="F4585" s="3"/>
      <c r="I4585" s="1"/>
      <c r="J4585" s="1"/>
      <c r="K4585" s="2"/>
      <c r="Y4585" s="2"/>
      <c r="Z4585" s="2"/>
      <c r="AA4585" s="1"/>
    </row>
    <row r="4586" spans="2:27" x14ac:dyDescent="0.25">
      <c r="B4586" s="5"/>
      <c r="C4586" s="2"/>
      <c r="D4586" s="3"/>
      <c r="F4586" s="3"/>
      <c r="G4586" s="3"/>
      <c r="I4586" s="1"/>
      <c r="J4586" s="1"/>
      <c r="K4586" s="2"/>
      <c r="Y4586" s="2"/>
      <c r="Z4586" s="2"/>
      <c r="AA4586" s="1"/>
    </row>
    <row r="4587" spans="2:27" x14ac:dyDescent="0.25">
      <c r="B4587" s="5"/>
      <c r="C4587" s="2"/>
      <c r="D4587" s="3"/>
      <c r="F4587" s="3"/>
      <c r="G4587" s="3"/>
      <c r="I4587" s="1"/>
      <c r="J4587" s="1"/>
      <c r="K4587" s="2"/>
      <c r="Y4587" s="2"/>
      <c r="Z4587" s="2"/>
      <c r="AA4587" s="1"/>
    </row>
    <row r="4588" spans="2:27" x14ac:dyDescent="0.25">
      <c r="B4588" s="5"/>
      <c r="C4588" s="2"/>
      <c r="D4588" s="3"/>
      <c r="F4588" s="3"/>
      <c r="G4588" s="3"/>
      <c r="I4588" s="1"/>
      <c r="J4588" s="1"/>
      <c r="K4588" s="2"/>
      <c r="Y4588" s="2"/>
      <c r="Z4588" s="2"/>
      <c r="AA4588" s="1"/>
    </row>
    <row r="4589" spans="2:27" x14ac:dyDescent="0.25">
      <c r="B4589" s="5"/>
      <c r="C4589" s="2"/>
      <c r="D4589" s="3"/>
      <c r="F4589" s="3"/>
      <c r="G4589" s="3"/>
      <c r="I4589" s="1"/>
      <c r="J4589" s="1"/>
      <c r="K4589" s="2"/>
      <c r="Y4589" s="2"/>
      <c r="Z4589" s="2"/>
      <c r="AA4589" s="1"/>
    </row>
    <row r="4590" spans="2:27" x14ac:dyDescent="0.25">
      <c r="B4590" s="5"/>
      <c r="C4590" s="2"/>
      <c r="D4590" s="3"/>
      <c r="F4590" s="3"/>
      <c r="G4590" s="3"/>
      <c r="I4590" s="1"/>
      <c r="J4590" s="1"/>
      <c r="K4590" s="2"/>
      <c r="Y4590" s="2"/>
      <c r="Z4590" s="2"/>
      <c r="AA4590" s="1"/>
    </row>
    <row r="4591" spans="2:27" x14ac:dyDescent="0.25">
      <c r="B4591" s="5"/>
      <c r="C4591" s="2"/>
      <c r="D4591" s="3"/>
      <c r="E4591" s="3"/>
      <c r="F4591" s="3"/>
      <c r="G4591" s="3"/>
      <c r="I4591" s="1"/>
      <c r="J4591" s="1"/>
      <c r="K4591" s="2"/>
      <c r="Y4591" s="2"/>
      <c r="Z4591" s="2"/>
      <c r="AA4591" s="1"/>
    </row>
    <row r="4592" spans="2:27" x14ac:dyDescent="0.25">
      <c r="B4592" s="5"/>
      <c r="C4592" s="2"/>
      <c r="D4592" s="3"/>
      <c r="E4592" s="3"/>
      <c r="F4592" s="3"/>
      <c r="G4592" s="3"/>
      <c r="I4592" s="1"/>
      <c r="J4592" s="1"/>
      <c r="K4592" s="2"/>
      <c r="Y4592" s="2"/>
      <c r="Z4592" s="2"/>
      <c r="AA4592" s="1"/>
    </row>
    <row r="4593" spans="2:27" x14ac:dyDescent="0.25">
      <c r="B4593" s="5"/>
      <c r="C4593" s="2"/>
      <c r="D4593" s="3"/>
      <c r="I4593" s="1"/>
      <c r="J4593" s="1"/>
      <c r="K4593" s="2"/>
      <c r="Y4593" s="2"/>
      <c r="Z4593" s="2"/>
      <c r="AA4593" s="1"/>
    </row>
    <row r="4594" spans="2:27" x14ac:dyDescent="0.25">
      <c r="B4594" s="5"/>
      <c r="C4594" s="2"/>
      <c r="D4594" s="3"/>
      <c r="F4594" s="3"/>
      <c r="I4594" s="1"/>
      <c r="J4594" s="1"/>
      <c r="K4594" s="2"/>
      <c r="Y4594" s="2"/>
      <c r="Z4594" s="2"/>
      <c r="AA4594" s="1"/>
    </row>
    <row r="4595" spans="2:27" x14ac:dyDescent="0.25">
      <c r="B4595" s="5"/>
      <c r="C4595" s="2"/>
      <c r="D4595" s="3"/>
      <c r="F4595" s="3"/>
      <c r="G4595" s="3"/>
      <c r="I4595" s="1"/>
      <c r="J4595" s="1"/>
      <c r="K4595" s="2"/>
      <c r="Y4595" s="2"/>
      <c r="Z4595" s="2"/>
      <c r="AA4595" s="1"/>
    </row>
    <row r="4596" spans="2:27" x14ac:dyDescent="0.25">
      <c r="B4596" s="5"/>
      <c r="C4596" s="2"/>
      <c r="D4596" s="3"/>
      <c r="F4596" s="3"/>
      <c r="G4596" s="3"/>
      <c r="I4596" s="1"/>
      <c r="J4596" s="1"/>
      <c r="K4596" s="2"/>
      <c r="Y4596" s="2"/>
      <c r="Z4596" s="2"/>
      <c r="AA4596" s="1"/>
    </row>
    <row r="4597" spans="2:27" x14ac:dyDescent="0.25">
      <c r="B4597" s="5"/>
      <c r="C4597" s="2"/>
      <c r="D4597" s="3"/>
      <c r="I4597" s="1"/>
      <c r="J4597" s="1"/>
      <c r="K4597" s="2"/>
      <c r="Y4597" s="2"/>
      <c r="Z4597" s="2"/>
      <c r="AA4597" s="1"/>
    </row>
    <row r="4598" spans="2:27" x14ac:dyDescent="0.25">
      <c r="B4598" s="5"/>
      <c r="C4598" s="2"/>
      <c r="D4598" s="3"/>
      <c r="E4598" s="3"/>
      <c r="F4598" s="3"/>
      <c r="G4598" s="3"/>
      <c r="I4598" s="1"/>
      <c r="J4598" s="1"/>
      <c r="K4598" s="2"/>
      <c r="Y4598" s="2"/>
      <c r="Z4598" s="2"/>
      <c r="AA4598" s="1"/>
    </row>
    <row r="4599" spans="2:27" x14ac:dyDescent="0.25">
      <c r="B4599" s="5"/>
      <c r="C4599" s="2"/>
      <c r="D4599" s="3"/>
      <c r="F4599" s="3"/>
      <c r="I4599" s="1"/>
      <c r="J4599" s="1"/>
      <c r="K4599" s="2"/>
      <c r="Y4599" s="2"/>
      <c r="Z4599" s="2"/>
      <c r="AA4599" s="1"/>
    </row>
    <row r="4600" spans="2:27" x14ac:dyDescent="0.25">
      <c r="B4600" s="5"/>
      <c r="C4600" s="2"/>
      <c r="D4600" s="3"/>
      <c r="F4600" s="3"/>
      <c r="I4600" s="1"/>
      <c r="J4600" s="1"/>
      <c r="K4600" s="2"/>
      <c r="Y4600" s="2"/>
      <c r="Z4600" s="2"/>
      <c r="AA4600" s="1"/>
    </row>
    <row r="4601" spans="2:27" x14ac:dyDescent="0.25">
      <c r="B4601" s="5"/>
      <c r="C4601" s="2"/>
      <c r="D4601" s="3"/>
      <c r="F4601" s="3"/>
      <c r="G4601" s="3"/>
      <c r="I4601" s="1"/>
      <c r="J4601" s="1"/>
      <c r="K4601" s="2"/>
      <c r="Y4601" s="2"/>
      <c r="Z4601" s="2"/>
      <c r="AA4601" s="1"/>
    </row>
    <row r="4602" spans="2:27" x14ac:dyDescent="0.25">
      <c r="B4602" s="5"/>
      <c r="C4602" s="2"/>
      <c r="D4602" s="3"/>
      <c r="G4602" s="3"/>
      <c r="I4602" s="1"/>
      <c r="J4602" s="1"/>
      <c r="K4602" s="2"/>
      <c r="Y4602" s="2"/>
      <c r="Z4602" s="2"/>
      <c r="AA4602" s="1"/>
    </row>
    <row r="4603" spans="2:27" x14ac:dyDescent="0.25">
      <c r="B4603" s="5"/>
      <c r="C4603" s="2"/>
      <c r="D4603" s="3"/>
      <c r="F4603" s="3"/>
      <c r="G4603" s="3"/>
      <c r="I4603" s="1"/>
      <c r="J4603" s="1"/>
      <c r="K4603" s="2"/>
      <c r="Y4603" s="2"/>
      <c r="Z4603" s="2"/>
      <c r="AA4603" s="1"/>
    </row>
    <row r="4604" spans="2:27" x14ac:dyDescent="0.25">
      <c r="B4604" s="5"/>
      <c r="C4604" s="2"/>
      <c r="D4604" s="3"/>
      <c r="F4604" s="3"/>
      <c r="G4604" s="3"/>
      <c r="I4604" s="1"/>
      <c r="J4604" s="1"/>
      <c r="K4604" s="2"/>
      <c r="Y4604" s="2"/>
      <c r="Z4604" s="2"/>
      <c r="AA4604" s="1"/>
    </row>
    <row r="4605" spans="2:27" x14ac:dyDescent="0.25">
      <c r="B4605" s="5"/>
      <c r="C4605" s="2"/>
      <c r="D4605" s="3"/>
      <c r="F4605" s="3"/>
      <c r="G4605" s="3"/>
      <c r="I4605" s="1"/>
      <c r="J4605" s="1"/>
      <c r="K4605" s="2"/>
      <c r="Y4605" s="2"/>
      <c r="Z4605" s="2"/>
      <c r="AA4605" s="1"/>
    </row>
    <row r="4606" spans="2:27" x14ac:dyDescent="0.25">
      <c r="B4606" s="5"/>
      <c r="C4606" s="2"/>
      <c r="D4606" s="3"/>
      <c r="F4606" s="3"/>
      <c r="I4606" s="1"/>
      <c r="J4606" s="1"/>
      <c r="K4606" s="2"/>
      <c r="Y4606" s="2"/>
      <c r="Z4606" s="2"/>
      <c r="AA4606" s="1"/>
    </row>
    <row r="4607" spans="2:27" x14ac:dyDescent="0.25">
      <c r="B4607" s="5"/>
      <c r="C4607" s="2"/>
      <c r="D4607" s="3"/>
      <c r="F4607" s="3"/>
      <c r="G4607" s="3"/>
      <c r="I4607" s="1"/>
      <c r="J4607" s="1"/>
      <c r="K4607" s="2"/>
      <c r="Y4607" s="2"/>
      <c r="Z4607" s="2"/>
      <c r="AA4607" s="1"/>
    </row>
    <row r="4608" spans="2:27" x14ac:dyDescent="0.25">
      <c r="B4608" s="5"/>
      <c r="C4608" s="2"/>
      <c r="D4608" s="3"/>
      <c r="F4608" s="3"/>
      <c r="G4608" s="3"/>
      <c r="I4608" s="1"/>
      <c r="J4608" s="1"/>
      <c r="K4608" s="2"/>
      <c r="Y4608" s="2"/>
      <c r="Z4608" s="2"/>
      <c r="AA4608" s="1"/>
    </row>
    <row r="4609" spans="2:27" x14ac:dyDescent="0.25">
      <c r="B4609" s="5"/>
      <c r="C4609" s="2"/>
      <c r="D4609" s="3"/>
      <c r="F4609" s="3"/>
      <c r="G4609" s="3"/>
      <c r="I4609" s="1"/>
      <c r="J4609" s="1"/>
      <c r="K4609" s="2"/>
      <c r="Y4609" s="2"/>
      <c r="Z4609" s="2"/>
      <c r="AA4609" s="1"/>
    </row>
    <row r="4610" spans="2:27" x14ac:dyDescent="0.25">
      <c r="B4610" s="5"/>
      <c r="C4610" s="2"/>
      <c r="D4610" s="3"/>
      <c r="F4610" s="3"/>
      <c r="G4610" s="3"/>
      <c r="I4610" s="1"/>
      <c r="J4610" s="1"/>
      <c r="K4610" s="2"/>
      <c r="Y4610" s="2"/>
      <c r="Z4610" s="2"/>
      <c r="AA4610" s="1"/>
    </row>
    <row r="4611" spans="2:27" x14ac:dyDescent="0.25">
      <c r="B4611" s="5"/>
      <c r="C4611" s="2"/>
      <c r="D4611" s="3"/>
      <c r="E4611" s="3"/>
      <c r="F4611" s="3"/>
      <c r="G4611" s="3"/>
      <c r="I4611" s="1"/>
      <c r="J4611" s="1"/>
      <c r="K4611" s="2"/>
      <c r="Y4611" s="2"/>
      <c r="Z4611" s="2"/>
      <c r="AA4611" s="1"/>
    </row>
    <row r="4612" spans="2:27" x14ac:dyDescent="0.25">
      <c r="B4612" s="5"/>
      <c r="C4612" s="2"/>
      <c r="D4612" s="3"/>
      <c r="F4612" s="3"/>
      <c r="G4612" s="3"/>
      <c r="I4612" s="1"/>
      <c r="J4612" s="1"/>
      <c r="K4612" s="2"/>
      <c r="Y4612" s="2"/>
      <c r="Z4612" s="2"/>
      <c r="AA4612" s="1"/>
    </row>
    <row r="4613" spans="2:27" x14ac:dyDescent="0.25">
      <c r="B4613" s="5"/>
      <c r="C4613" s="2"/>
      <c r="D4613" s="3"/>
      <c r="F4613" s="3"/>
      <c r="G4613" s="3"/>
      <c r="I4613" s="1"/>
      <c r="J4613" s="1"/>
      <c r="K4613" s="2"/>
      <c r="Y4613" s="2"/>
      <c r="Z4613" s="2"/>
      <c r="AA4613" s="1"/>
    </row>
    <row r="4614" spans="2:27" x14ac:dyDescent="0.25">
      <c r="B4614" s="5"/>
      <c r="C4614" s="2"/>
      <c r="D4614" s="3"/>
      <c r="F4614" s="3"/>
      <c r="G4614" s="3"/>
      <c r="I4614" s="1"/>
      <c r="J4614" s="1"/>
      <c r="K4614" s="2"/>
      <c r="Y4614" s="2"/>
      <c r="Z4614" s="2"/>
      <c r="AA4614" s="1"/>
    </row>
    <row r="4615" spans="2:27" x14ac:dyDescent="0.25">
      <c r="B4615" s="5"/>
      <c r="C4615" s="2"/>
      <c r="D4615" s="3"/>
      <c r="G4615" s="3"/>
      <c r="I4615" s="1"/>
      <c r="J4615" s="1"/>
      <c r="K4615" s="2"/>
      <c r="Y4615" s="2"/>
      <c r="Z4615" s="2"/>
      <c r="AA4615" s="1"/>
    </row>
    <row r="4616" spans="2:27" x14ac:dyDescent="0.25">
      <c r="B4616" s="5"/>
      <c r="C4616" s="2"/>
      <c r="D4616" s="3"/>
      <c r="F4616" s="3"/>
      <c r="G4616" s="3"/>
      <c r="I4616" s="1"/>
      <c r="J4616" s="1"/>
      <c r="K4616" s="2"/>
      <c r="Y4616" s="2"/>
      <c r="Z4616" s="2"/>
      <c r="AA4616" s="1"/>
    </row>
    <row r="4617" spans="2:27" x14ac:dyDescent="0.25">
      <c r="B4617" s="5"/>
      <c r="C4617" s="2"/>
      <c r="D4617" s="3"/>
      <c r="E4617" s="3"/>
      <c r="F4617" s="3"/>
      <c r="I4617" s="1"/>
      <c r="J4617" s="1"/>
      <c r="K4617" s="2"/>
      <c r="Y4617" s="2"/>
      <c r="Z4617" s="2"/>
      <c r="AA4617" s="1"/>
    </row>
    <row r="4618" spans="2:27" x14ac:dyDescent="0.25">
      <c r="B4618" s="5"/>
      <c r="C4618" s="2"/>
      <c r="F4618" s="3"/>
      <c r="I4618" s="1"/>
      <c r="J4618" s="1"/>
      <c r="K4618" s="2"/>
      <c r="Y4618" s="2"/>
      <c r="Z4618" s="2"/>
      <c r="AA4618" s="1"/>
    </row>
    <row r="4619" spans="2:27" x14ac:dyDescent="0.25">
      <c r="B4619" s="5"/>
      <c r="C4619" s="2"/>
      <c r="D4619" s="3"/>
      <c r="F4619" s="3"/>
      <c r="I4619" s="1"/>
      <c r="J4619" s="1"/>
      <c r="K4619" s="2"/>
      <c r="Y4619" s="2"/>
      <c r="Z4619" s="2"/>
      <c r="AA4619" s="1"/>
    </row>
    <row r="4620" spans="2:27" x14ac:dyDescent="0.25">
      <c r="B4620" s="5"/>
      <c r="C4620" s="2"/>
      <c r="D4620" s="3"/>
      <c r="F4620" s="3"/>
      <c r="I4620" s="1"/>
      <c r="J4620" s="1"/>
      <c r="K4620" s="2"/>
      <c r="Y4620" s="2"/>
      <c r="Z4620" s="2"/>
      <c r="AA4620" s="1"/>
    </row>
    <row r="4621" spans="2:27" x14ac:dyDescent="0.25">
      <c r="B4621" s="5"/>
      <c r="C4621" s="2"/>
      <c r="D4621" s="3"/>
      <c r="F4621" s="3"/>
      <c r="G4621" s="3"/>
      <c r="I4621" s="1"/>
      <c r="J4621" s="1"/>
      <c r="K4621" s="2"/>
      <c r="Y4621" s="2"/>
      <c r="Z4621" s="2"/>
      <c r="AA4621" s="1"/>
    </row>
    <row r="4622" spans="2:27" x14ac:dyDescent="0.25">
      <c r="B4622" s="5"/>
      <c r="C4622" s="2"/>
      <c r="D4622" s="3"/>
      <c r="F4622" s="3"/>
      <c r="G4622" s="3"/>
      <c r="I4622" s="1"/>
      <c r="J4622" s="1"/>
      <c r="K4622" s="2"/>
      <c r="Y4622" s="2"/>
      <c r="Z4622" s="2"/>
      <c r="AA4622" s="1"/>
    </row>
    <row r="4623" spans="2:27" x14ac:dyDescent="0.25">
      <c r="B4623" s="5"/>
      <c r="C4623" s="2"/>
      <c r="D4623" s="3"/>
      <c r="F4623" s="3"/>
      <c r="G4623" s="3"/>
      <c r="I4623" s="1"/>
      <c r="J4623" s="1"/>
      <c r="K4623" s="2"/>
      <c r="Y4623" s="2"/>
      <c r="Z4623" s="2"/>
      <c r="AA4623" s="1"/>
    </row>
    <row r="4624" spans="2:27" x14ac:dyDescent="0.25">
      <c r="B4624" s="5"/>
      <c r="C4624" s="2"/>
      <c r="D4624" s="3"/>
      <c r="F4624" s="3"/>
      <c r="G4624" s="3"/>
      <c r="I4624" s="1"/>
      <c r="J4624" s="1"/>
      <c r="K4624" s="2"/>
      <c r="Y4624" s="2"/>
      <c r="Z4624" s="2"/>
      <c r="AA4624" s="1"/>
    </row>
    <row r="4625" spans="2:27" x14ac:dyDescent="0.25">
      <c r="B4625" s="5"/>
      <c r="C4625" s="2"/>
      <c r="D4625" s="3"/>
      <c r="F4625" s="3"/>
      <c r="G4625" s="3"/>
      <c r="I4625" s="1"/>
      <c r="J4625" s="1"/>
      <c r="K4625" s="2"/>
      <c r="Y4625" s="2"/>
      <c r="Z4625" s="2"/>
      <c r="AA4625" s="1"/>
    </row>
    <row r="4626" spans="2:27" x14ac:dyDescent="0.25">
      <c r="B4626" s="5"/>
      <c r="C4626" s="2"/>
      <c r="D4626" s="3"/>
      <c r="F4626" s="3"/>
      <c r="G4626" s="3"/>
      <c r="I4626" s="1"/>
      <c r="J4626" s="1"/>
      <c r="K4626" s="2"/>
      <c r="Y4626" s="2"/>
      <c r="Z4626" s="2"/>
      <c r="AA4626" s="1"/>
    </row>
    <row r="4627" spans="2:27" x14ac:dyDescent="0.25">
      <c r="B4627" s="5"/>
      <c r="C4627" s="2"/>
      <c r="D4627" s="3"/>
      <c r="E4627" s="3"/>
      <c r="F4627" s="3"/>
      <c r="G4627" s="3"/>
      <c r="I4627" s="1"/>
      <c r="J4627" s="1"/>
      <c r="K4627" s="2"/>
      <c r="Y4627" s="2"/>
      <c r="Z4627" s="2"/>
      <c r="AA4627" s="1"/>
    </row>
    <row r="4628" spans="2:27" x14ac:dyDescent="0.25">
      <c r="B4628" s="5"/>
      <c r="C4628" s="2"/>
      <c r="D4628" s="3"/>
      <c r="F4628" s="3"/>
      <c r="G4628" s="3"/>
      <c r="I4628" s="1"/>
      <c r="J4628" s="1"/>
      <c r="K4628" s="2"/>
      <c r="Y4628" s="2"/>
      <c r="Z4628" s="2"/>
      <c r="AA4628" s="1"/>
    </row>
    <row r="4629" spans="2:27" x14ac:dyDescent="0.25">
      <c r="B4629" s="5"/>
      <c r="C4629" s="2"/>
      <c r="D4629" s="3"/>
      <c r="F4629" s="3"/>
      <c r="G4629" s="3"/>
      <c r="I4629" s="1"/>
      <c r="J4629" s="1"/>
      <c r="K4629" s="2"/>
      <c r="Y4629" s="2"/>
      <c r="Z4629" s="2"/>
      <c r="AA4629" s="1"/>
    </row>
    <row r="4630" spans="2:27" x14ac:dyDescent="0.25">
      <c r="B4630" s="5"/>
      <c r="C4630" s="2"/>
      <c r="D4630" s="3"/>
      <c r="F4630" s="3"/>
      <c r="G4630" s="3"/>
      <c r="I4630" s="1"/>
      <c r="J4630" s="1"/>
      <c r="K4630" s="2"/>
      <c r="Y4630" s="2"/>
      <c r="Z4630" s="2"/>
      <c r="AA4630" s="1"/>
    </row>
    <row r="4631" spans="2:27" x14ac:dyDescent="0.25">
      <c r="B4631" s="5"/>
      <c r="C4631" s="2"/>
      <c r="D4631" s="3"/>
      <c r="F4631" s="3"/>
      <c r="G4631" s="3"/>
      <c r="I4631" s="1"/>
      <c r="J4631" s="1"/>
      <c r="K4631" s="2"/>
      <c r="Y4631" s="2"/>
      <c r="Z4631" s="2"/>
      <c r="AA4631" s="1"/>
    </row>
    <row r="4632" spans="2:27" x14ac:dyDescent="0.25">
      <c r="B4632" s="5"/>
      <c r="C4632" s="2"/>
      <c r="D4632" s="3"/>
      <c r="F4632" s="3"/>
      <c r="G4632" s="3"/>
      <c r="I4632" s="1"/>
      <c r="J4632" s="1"/>
      <c r="K4632" s="2"/>
      <c r="Y4632" s="2"/>
      <c r="Z4632" s="2"/>
      <c r="AA4632" s="1"/>
    </row>
    <row r="4633" spans="2:27" x14ac:dyDescent="0.25">
      <c r="B4633" s="5"/>
      <c r="C4633" s="2"/>
      <c r="D4633" s="3"/>
      <c r="F4633" s="3"/>
      <c r="G4633" s="3"/>
      <c r="I4633" s="1"/>
      <c r="J4633" s="1"/>
      <c r="K4633" s="2"/>
      <c r="Y4633" s="2"/>
      <c r="Z4633" s="2"/>
      <c r="AA4633" s="1"/>
    </row>
    <row r="4634" spans="2:27" x14ac:dyDescent="0.25">
      <c r="B4634" s="5"/>
      <c r="C4634" s="2"/>
      <c r="F4634" s="3"/>
      <c r="I4634" s="1"/>
      <c r="J4634" s="1"/>
      <c r="K4634" s="2"/>
      <c r="Y4634" s="2"/>
      <c r="Z4634" s="2"/>
      <c r="AA4634" s="1"/>
    </row>
    <row r="4635" spans="2:27" x14ac:dyDescent="0.25">
      <c r="B4635" s="5"/>
      <c r="C4635" s="2"/>
      <c r="D4635" s="3"/>
      <c r="E4635" s="3"/>
      <c r="F4635" s="3"/>
      <c r="G4635" s="3"/>
      <c r="I4635" s="1"/>
      <c r="J4635" s="1"/>
      <c r="K4635" s="2"/>
      <c r="Y4635" s="2"/>
      <c r="Z4635" s="2"/>
      <c r="AA4635" s="1"/>
    </row>
    <row r="4636" spans="2:27" x14ac:dyDescent="0.25">
      <c r="B4636" s="5"/>
      <c r="C4636" s="2"/>
      <c r="D4636" s="3"/>
      <c r="E4636" s="3"/>
      <c r="F4636" s="3"/>
      <c r="G4636" s="3"/>
      <c r="I4636" s="1"/>
      <c r="J4636" s="1"/>
      <c r="K4636" s="2"/>
      <c r="Y4636" s="2"/>
      <c r="Z4636" s="2"/>
      <c r="AA4636" s="1"/>
    </row>
    <row r="4637" spans="2:27" x14ac:dyDescent="0.25">
      <c r="B4637" s="5"/>
      <c r="C4637" s="2"/>
      <c r="D4637" s="3"/>
      <c r="F4637" s="3"/>
      <c r="G4637" s="3"/>
      <c r="I4637" s="1"/>
      <c r="J4637" s="1"/>
      <c r="K4637" s="2"/>
      <c r="Y4637" s="2"/>
      <c r="Z4637" s="2"/>
      <c r="AA4637" s="1"/>
    </row>
    <row r="4638" spans="2:27" x14ac:dyDescent="0.25">
      <c r="B4638" s="5"/>
      <c r="C4638" s="2"/>
      <c r="F4638" s="3"/>
      <c r="G4638" s="3"/>
      <c r="I4638" s="1"/>
      <c r="J4638" s="1"/>
      <c r="K4638" s="2"/>
      <c r="Y4638" s="2"/>
      <c r="Z4638" s="2"/>
      <c r="AA4638" s="1"/>
    </row>
    <row r="4639" spans="2:27" x14ac:dyDescent="0.25">
      <c r="B4639" s="5"/>
      <c r="C4639" s="2"/>
      <c r="D4639" s="3"/>
      <c r="E4639" s="3"/>
      <c r="F4639" s="3"/>
      <c r="G4639" s="3"/>
      <c r="I4639" s="1"/>
      <c r="J4639" s="1"/>
      <c r="K4639" s="2"/>
      <c r="Y4639" s="2"/>
      <c r="Z4639" s="2"/>
      <c r="AA4639" s="1"/>
    </row>
    <row r="4640" spans="2:27" x14ac:dyDescent="0.25">
      <c r="B4640" s="5"/>
      <c r="C4640" s="2"/>
      <c r="D4640" s="3"/>
      <c r="F4640" s="3"/>
      <c r="I4640" s="1"/>
      <c r="J4640" s="1"/>
      <c r="K4640" s="2"/>
      <c r="Y4640" s="2"/>
      <c r="Z4640" s="2"/>
      <c r="AA4640" s="1"/>
    </row>
    <row r="4641" spans="2:27" x14ac:dyDescent="0.25">
      <c r="B4641" s="5"/>
      <c r="C4641" s="2"/>
      <c r="D4641" s="3"/>
      <c r="F4641" s="3"/>
      <c r="G4641" s="3"/>
      <c r="I4641" s="1"/>
      <c r="J4641" s="1"/>
      <c r="K4641" s="2"/>
      <c r="Y4641" s="2"/>
      <c r="Z4641" s="2"/>
      <c r="AA4641" s="1"/>
    </row>
    <row r="4642" spans="2:27" x14ac:dyDescent="0.25">
      <c r="B4642" s="5"/>
      <c r="C4642" s="2"/>
      <c r="D4642" s="3"/>
      <c r="F4642" s="3"/>
      <c r="G4642" s="3"/>
      <c r="I4642" s="1"/>
      <c r="J4642" s="1"/>
      <c r="K4642" s="2"/>
      <c r="Y4642" s="2"/>
      <c r="Z4642" s="2"/>
      <c r="AA4642" s="1"/>
    </row>
    <row r="4643" spans="2:27" x14ac:dyDescent="0.25">
      <c r="B4643" s="5"/>
      <c r="C4643" s="2"/>
      <c r="D4643" s="3"/>
      <c r="F4643" s="3"/>
      <c r="I4643" s="1"/>
      <c r="J4643" s="1"/>
      <c r="K4643" s="2"/>
      <c r="Y4643" s="2"/>
      <c r="Z4643" s="2"/>
      <c r="AA4643" s="1"/>
    </row>
    <row r="4644" spans="2:27" x14ac:dyDescent="0.25">
      <c r="B4644" s="5"/>
      <c r="C4644" s="2"/>
      <c r="D4644" s="3"/>
      <c r="E4644" s="3"/>
      <c r="F4644" s="3"/>
      <c r="G4644" s="3"/>
      <c r="I4644" s="1"/>
      <c r="J4644" s="1"/>
      <c r="K4644" s="2"/>
      <c r="Y4644" s="2"/>
      <c r="Z4644" s="2"/>
      <c r="AA4644" s="1"/>
    </row>
    <row r="4645" spans="2:27" x14ac:dyDescent="0.25">
      <c r="B4645" s="5"/>
      <c r="C4645" s="2"/>
      <c r="D4645" s="3"/>
      <c r="F4645" s="3"/>
      <c r="G4645" s="3"/>
      <c r="I4645" s="1"/>
      <c r="J4645" s="1"/>
      <c r="K4645" s="2"/>
      <c r="Y4645" s="2"/>
      <c r="Z4645" s="2"/>
      <c r="AA4645" s="1"/>
    </row>
    <row r="4646" spans="2:27" x14ac:dyDescent="0.25">
      <c r="B4646" s="5"/>
      <c r="C4646" s="2"/>
      <c r="D4646" s="3"/>
      <c r="F4646" s="3"/>
      <c r="G4646" s="3"/>
      <c r="I4646" s="1"/>
      <c r="J4646" s="1"/>
      <c r="K4646" s="2"/>
      <c r="Y4646" s="2"/>
      <c r="Z4646" s="2"/>
      <c r="AA4646" s="1"/>
    </row>
    <row r="4647" spans="2:27" x14ac:dyDescent="0.25">
      <c r="B4647" s="5"/>
      <c r="C4647" s="2"/>
      <c r="D4647" s="3"/>
      <c r="E4647" s="3"/>
      <c r="F4647" s="3"/>
      <c r="G4647" s="3"/>
      <c r="I4647" s="1"/>
      <c r="J4647" s="1"/>
      <c r="K4647" s="2"/>
      <c r="Y4647" s="2"/>
      <c r="Z4647" s="2"/>
      <c r="AA4647" s="1"/>
    </row>
    <row r="4648" spans="2:27" x14ac:dyDescent="0.25">
      <c r="B4648" s="5"/>
      <c r="C4648" s="2"/>
      <c r="D4648" s="3"/>
      <c r="F4648" s="3"/>
      <c r="G4648" s="3"/>
      <c r="I4648" s="1"/>
      <c r="J4648" s="1"/>
      <c r="K4648" s="2"/>
      <c r="Y4648" s="2"/>
      <c r="Z4648" s="2"/>
      <c r="AA4648" s="1"/>
    </row>
    <row r="4649" spans="2:27" x14ac:dyDescent="0.25">
      <c r="B4649" s="5"/>
      <c r="C4649" s="2"/>
      <c r="D4649" s="3"/>
      <c r="E4649" s="3"/>
      <c r="F4649" s="3"/>
      <c r="G4649" s="3"/>
      <c r="I4649" s="1"/>
      <c r="J4649" s="1"/>
      <c r="K4649" s="2"/>
      <c r="Y4649" s="2"/>
      <c r="Z4649" s="2"/>
      <c r="AA4649" s="1"/>
    </row>
    <row r="4650" spans="2:27" x14ac:dyDescent="0.25">
      <c r="B4650" s="5"/>
      <c r="C4650" s="2"/>
      <c r="D4650" s="3"/>
      <c r="F4650" s="3"/>
      <c r="I4650" s="1"/>
      <c r="J4650" s="1"/>
      <c r="K4650" s="2"/>
      <c r="Y4650" s="2"/>
      <c r="Z4650" s="2"/>
      <c r="AA4650" s="1"/>
    </row>
    <row r="4651" spans="2:27" x14ac:dyDescent="0.25">
      <c r="B4651" s="5"/>
      <c r="C4651" s="2"/>
      <c r="D4651" s="3"/>
      <c r="E4651" s="3"/>
      <c r="F4651" s="3"/>
      <c r="G4651" s="3"/>
      <c r="I4651" s="1"/>
      <c r="J4651" s="1"/>
      <c r="K4651" s="2"/>
      <c r="Y4651" s="2"/>
      <c r="Z4651" s="2"/>
      <c r="AA4651" s="1"/>
    </row>
    <row r="4652" spans="2:27" x14ac:dyDescent="0.25">
      <c r="B4652" s="5"/>
      <c r="C4652" s="2"/>
      <c r="D4652" s="3"/>
      <c r="F4652" s="3"/>
      <c r="G4652" s="3"/>
      <c r="I4652" s="1"/>
      <c r="J4652" s="1"/>
      <c r="K4652" s="2"/>
      <c r="Y4652" s="2"/>
      <c r="Z4652" s="2"/>
      <c r="AA4652" s="1"/>
    </row>
    <row r="4653" spans="2:27" x14ac:dyDescent="0.25">
      <c r="B4653" s="5"/>
      <c r="C4653" s="2"/>
      <c r="D4653" s="3"/>
      <c r="F4653" s="3"/>
      <c r="G4653" s="3"/>
      <c r="I4653" s="1"/>
      <c r="J4653" s="1"/>
      <c r="K4653" s="2"/>
      <c r="Y4653" s="2"/>
      <c r="Z4653" s="2"/>
      <c r="AA4653" s="1"/>
    </row>
    <row r="4654" spans="2:27" x14ac:dyDescent="0.25">
      <c r="B4654" s="5"/>
      <c r="C4654" s="2"/>
      <c r="D4654" s="3"/>
      <c r="F4654" s="3"/>
      <c r="G4654" s="3"/>
      <c r="I4654" s="1"/>
      <c r="J4654" s="1"/>
      <c r="K4654" s="2"/>
      <c r="Y4654" s="2"/>
      <c r="Z4654" s="2"/>
      <c r="AA4654" s="1"/>
    </row>
    <row r="4655" spans="2:27" x14ac:dyDescent="0.25">
      <c r="B4655" s="5"/>
      <c r="C4655" s="2"/>
      <c r="D4655" s="3"/>
      <c r="E4655" s="3"/>
      <c r="F4655" s="3"/>
      <c r="G4655" s="3"/>
      <c r="I4655" s="1"/>
      <c r="J4655" s="1"/>
      <c r="K4655" s="2"/>
      <c r="Y4655" s="2"/>
      <c r="Z4655" s="2"/>
      <c r="AA4655" s="1"/>
    </row>
    <row r="4656" spans="2:27" x14ac:dyDescent="0.25">
      <c r="B4656" s="5"/>
      <c r="C4656" s="2"/>
      <c r="D4656" s="3"/>
      <c r="F4656" s="3"/>
      <c r="I4656" s="1"/>
      <c r="J4656" s="1"/>
      <c r="K4656" s="2"/>
      <c r="Y4656" s="2"/>
      <c r="Z4656" s="2"/>
      <c r="AA4656" s="1"/>
    </row>
    <row r="4657" spans="2:27" x14ac:dyDescent="0.25">
      <c r="B4657" s="5"/>
      <c r="C4657" s="2"/>
      <c r="D4657" s="3"/>
      <c r="F4657" s="3"/>
      <c r="I4657" s="1"/>
      <c r="J4657" s="1"/>
      <c r="K4657" s="2"/>
      <c r="Y4657" s="2"/>
      <c r="Z4657" s="2"/>
      <c r="AA4657" s="1"/>
    </row>
    <row r="4658" spans="2:27" x14ac:dyDescent="0.25">
      <c r="B4658" s="5"/>
      <c r="C4658" s="2"/>
      <c r="D4658" s="3"/>
      <c r="F4658" s="3"/>
      <c r="G4658" s="3"/>
      <c r="I4658" s="1"/>
      <c r="J4658" s="1"/>
      <c r="K4658" s="2"/>
      <c r="Y4658" s="2"/>
      <c r="Z4658" s="2"/>
      <c r="AA4658" s="1"/>
    </row>
    <row r="4659" spans="2:27" x14ac:dyDescent="0.25">
      <c r="B4659" s="5"/>
      <c r="C4659" s="2"/>
      <c r="D4659" s="3"/>
      <c r="F4659" s="3"/>
      <c r="I4659" s="1"/>
      <c r="J4659" s="1"/>
      <c r="K4659" s="2"/>
      <c r="Y4659" s="2"/>
      <c r="Z4659" s="2"/>
      <c r="AA4659" s="1"/>
    </row>
    <row r="4660" spans="2:27" x14ac:dyDescent="0.25">
      <c r="B4660" s="5"/>
      <c r="C4660" s="2"/>
      <c r="D4660" s="3"/>
      <c r="E4660" s="3"/>
      <c r="F4660" s="3"/>
      <c r="I4660" s="1"/>
      <c r="J4660" s="1"/>
      <c r="K4660" s="2"/>
      <c r="Y4660" s="2"/>
      <c r="Z4660" s="2"/>
      <c r="AA4660" s="1"/>
    </row>
    <row r="4661" spans="2:27" x14ac:dyDescent="0.25">
      <c r="B4661" s="5"/>
      <c r="C4661" s="2"/>
      <c r="D4661" s="3"/>
      <c r="I4661" s="1"/>
      <c r="J4661" s="1"/>
      <c r="K4661" s="2"/>
      <c r="Y4661" s="2"/>
      <c r="Z4661" s="2"/>
      <c r="AA4661" s="1"/>
    </row>
    <row r="4662" spans="2:27" x14ac:dyDescent="0.25">
      <c r="B4662" s="5"/>
      <c r="C4662" s="2"/>
      <c r="D4662" s="3"/>
      <c r="F4662" s="3"/>
      <c r="G4662" s="3"/>
      <c r="I4662" s="1"/>
      <c r="J4662" s="1"/>
      <c r="K4662" s="2"/>
      <c r="Y4662" s="2"/>
      <c r="Z4662" s="2"/>
      <c r="AA4662" s="1"/>
    </row>
    <row r="4663" spans="2:27" x14ac:dyDescent="0.25">
      <c r="B4663" s="5"/>
      <c r="C4663" s="2"/>
      <c r="D4663" s="3"/>
      <c r="E4663" s="3"/>
      <c r="F4663" s="3"/>
      <c r="I4663" s="1"/>
      <c r="J4663" s="1"/>
      <c r="K4663" s="2"/>
      <c r="Y4663" s="2"/>
      <c r="Z4663" s="2"/>
      <c r="AA4663" s="1"/>
    </row>
    <row r="4664" spans="2:27" x14ac:dyDescent="0.25">
      <c r="B4664" s="5"/>
      <c r="C4664" s="2"/>
      <c r="D4664" s="3"/>
      <c r="G4664" s="3"/>
      <c r="I4664" s="1"/>
      <c r="J4664" s="1"/>
      <c r="K4664" s="2"/>
      <c r="Y4664" s="2"/>
      <c r="Z4664" s="2"/>
      <c r="AA4664" s="1"/>
    </row>
    <row r="4665" spans="2:27" x14ac:dyDescent="0.25">
      <c r="B4665" s="5"/>
      <c r="C4665" s="2"/>
      <c r="D4665" s="3"/>
      <c r="F4665" s="3"/>
      <c r="I4665" s="1"/>
      <c r="J4665" s="1"/>
      <c r="K4665" s="2"/>
      <c r="Y4665" s="2"/>
      <c r="Z4665" s="2"/>
      <c r="AA4665" s="1"/>
    </row>
    <row r="4666" spans="2:27" x14ac:dyDescent="0.25">
      <c r="B4666" s="5"/>
      <c r="C4666" s="2"/>
      <c r="D4666" s="3"/>
      <c r="E4666" s="3"/>
      <c r="F4666" s="3"/>
      <c r="G4666" s="3"/>
      <c r="I4666" s="1"/>
      <c r="J4666" s="1"/>
      <c r="K4666" s="2"/>
      <c r="Y4666" s="2"/>
      <c r="Z4666" s="2"/>
      <c r="AA4666" s="1"/>
    </row>
    <row r="4667" spans="2:27" x14ac:dyDescent="0.25">
      <c r="B4667" s="5"/>
      <c r="C4667" s="2"/>
      <c r="D4667" s="3"/>
      <c r="I4667" s="1"/>
      <c r="J4667" s="1"/>
      <c r="K4667" s="2"/>
      <c r="Y4667" s="2"/>
      <c r="Z4667" s="2"/>
      <c r="AA4667" s="1"/>
    </row>
    <row r="4668" spans="2:27" x14ac:dyDescent="0.25">
      <c r="B4668" s="5"/>
      <c r="C4668" s="2"/>
      <c r="D4668" s="3"/>
      <c r="F4668" s="3"/>
      <c r="G4668" s="3"/>
      <c r="I4668" s="1"/>
      <c r="J4668" s="1"/>
      <c r="K4668" s="2"/>
      <c r="Y4668" s="2"/>
      <c r="Z4668" s="2"/>
      <c r="AA4668" s="1"/>
    </row>
    <row r="4669" spans="2:27" x14ac:dyDescent="0.25">
      <c r="B4669" s="5"/>
      <c r="C4669" s="2"/>
      <c r="D4669" s="3"/>
      <c r="E4669" s="3"/>
      <c r="F4669" s="3"/>
      <c r="G4669" s="3"/>
      <c r="I4669" s="1"/>
      <c r="J4669" s="1"/>
      <c r="K4669" s="2"/>
      <c r="Y4669" s="2"/>
      <c r="Z4669" s="2"/>
      <c r="AA4669" s="1"/>
    </row>
    <row r="4670" spans="2:27" x14ac:dyDescent="0.25">
      <c r="B4670" s="5"/>
      <c r="C4670" s="2"/>
      <c r="D4670" s="3"/>
      <c r="E4670" s="3"/>
      <c r="F4670" s="3"/>
      <c r="G4670" s="3"/>
      <c r="I4670" s="1"/>
      <c r="J4670" s="1"/>
      <c r="K4670" s="2"/>
      <c r="Y4670" s="2"/>
      <c r="Z4670" s="2"/>
      <c r="AA4670" s="1"/>
    </row>
    <row r="4671" spans="2:27" x14ac:dyDescent="0.25">
      <c r="B4671" s="5"/>
      <c r="C4671" s="2"/>
      <c r="D4671" s="3"/>
      <c r="E4671" s="3"/>
      <c r="F4671" s="3"/>
      <c r="G4671" s="3"/>
      <c r="I4671" s="1"/>
      <c r="J4671" s="1"/>
      <c r="K4671" s="2"/>
      <c r="Y4671" s="2"/>
      <c r="Z4671" s="2"/>
      <c r="AA4671" s="1"/>
    </row>
    <row r="4672" spans="2:27" x14ac:dyDescent="0.25">
      <c r="B4672" s="5"/>
      <c r="C4672" s="2"/>
      <c r="D4672" s="3"/>
      <c r="E4672" s="3"/>
      <c r="F4672" s="3"/>
      <c r="G4672" s="3"/>
      <c r="I4672" s="1"/>
      <c r="J4672" s="1"/>
      <c r="K4672" s="2"/>
      <c r="Y4672" s="2"/>
      <c r="Z4672" s="2"/>
      <c r="AA4672" s="1"/>
    </row>
    <row r="4673" spans="2:27" x14ac:dyDescent="0.25">
      <c r="B4673" s="5"/>
      <c r="C4673" s="2"/>
      <c r="D4673" s="3"/>
      <c r="F4673" s="3"/>
      <c r="G4673" s="3"/>
      <c r="I4673" s="1"/>
      <c r="J4673" s="1"/>
      <c r="K4673" s="2"/>
      <c r="Y4673" s="2"/>
      <c r="Z4673" s="2"/>
      <c r="AA4673" s="1"/>
    </row>
    <row r="4674" spans="2:27" x14ac:dyDescent="0.25">
      <c r="B4674" s="5"/>
      <c r="C4674" s="2"/>
      <c r="D4674" s="3"/>
      <c r="F4674" s="3"/>
      <c r="G4674" s="3"/>
      <c r="I4674" s="1"/>
      <c r="J4674" s="1"/>
      <c r="K4674" s="2"/>
      <c r="Y4674" s="2"/>
      <c r="Z4674" s="2"/>
      <c r="AA4674" s="1"/>
    </row>
    <row r="4675" spans="2:27" x14ac:dyDescent="0.25">
      <c r="B4675" s="5"/>
      <c r="C4675" s="2"/>
      <c r="D4675" s="3"/>
      <c r="F4675" s="3"/>
      <c r="G4675" s="3"/>
      <c r="I4675" s="1"/>
      <c r="J4675" s="1"/>
      <c r="K4675" s="2"/>
      <c r="Y4675" s="2"/>
      <c r="Z4675" s="2"/>
      <c r="AA4675" s="1"/>
    </row>
    <row r="4676" spans="2:27" x14ac:dyDescent="0.25">
      <c r="B4676" s="5"/>
      <c r="C4676" s="2"/>
      <c r="D4676" s="3"/>
      <c r="E4676" s="3"/>
      <c r="F4676" s="3"/>
      <c r="G4676" s="3"/>
      <c r="I4676" s="1"/>
      <c r="J4676" s="1"/>
      <c r="K4676" s="2"/>
      <c r="Y4676" s="2"/>
      <c r="Z4676" s="2"/>
      <c r="AA4676" s="1"/>
    </row>
    <row r="4677" spans="2:27" x14ac:dyDescent="0.25">
      <c r="B4677" s="5"/>
      <c r="C4677" s="2"/>
      <c r="D4677" s="3"/>
      <c r="E4677" s="3"/>
      <c r="F4677" s="3"/>
      <c r="G4677" s="3"/>
      <c r="I4677" s="1"/>
      <c r="J4677" s="1"/>
      <c r="K4677" s="2"/>
      <c r="Y4677" s="2"/>
      <c r="Z4677" s="2"/>
      <c r="AA4677" s="1"/>
    </row>
    <row r="4678" spans="2:27" x14ac:dyDescent="0.25">
      <c r="B4678" s="5"/>
      <c r="C4678" s="2"/>
      <c r="D4678" s="3"/>
      <c r="G4678" s="3"/>
      <c r="I4678" s="1"/>
      <c r="J4678" s="1"/>
      <c r="K4678" s="2"/>
      <c r="Y4678" s="2"/>
      <c r="Z4678" s="2"/>
      <c r="AA4678" s="1"/>
    </row>
    <row r="4679" spans="2:27" x14ac:dyDescent="0.25">
      <c r="B4679" s="5"/>
      <c r="C4679" s="2"/>
      <c r="D4679" s="3"/>
      <c r="F4679" s="3"/>
      <c r="G4679" s="3"/>
      <c r="I4679" s="1"/>
      <c r="J4679" s="1"/>
      <c r="K4679" s="2"/>
      <c r="Y4679" s="2"/>
      <c r="Z4679" s="2"/>
      <c r="AA4679" s="1"/>
    </row>
    <row r="4680" spans="2:27" x14ac:dyDescent="0.25">
      <c r="B4680" s="5"/>
      <c r="C4680" s="2"/>
      <c r="D4680" s="3"/>
      <c r="E4680" s="3"/>
      <c r="F4680" s="3"/>
      <c r="G4680" s="3"/>
      <c r="I4680" s="1"/>
      <c r="J4680" s="1"/>
      <c r="K4680" s="2"/>
      <c r="Y4680" s="2"/>
      <c r="Z4680" s="2"/>
      <c r="AA4680" s="1"/>
    </row>
    <row r="4681" spans="2:27" x14ac:dyDescent="0.25">
      <c r="B4681" s="5"/>
      <c r="C4681" s="2"/>
      <c r="D4681" s="3"/>
      <c r="F4681" s="3"/>
      <c r="I4681" s="1"/>
      <c r="J4681" s="1"/>
      <c r="K4681" s="2"/>
      <c r="Y4681" s="2"/>
      <c r="Z4681" s="2"/>
      <c r="AA4681" s="1"/>
    </row>
    <row r="4682" spans="2:27" x14ac:dyDescent="0.25">
      <c r="B4682" s="5"/>
      <c r="C4682" s="2"/>
      <c r="D4682" s="3"/>
      <c r="E4682" s="3"/>
      <c r="F4682" s="3"/>
      <c r="I4682" s="1"/>
      <c r="J4682" s="1"/>
      <c r="K4682" s="2"/>
      <c r="Y4682" s="2"/>
      <c r="Z4682" s="2"/>
      <c r="AA4682" s="1"/>
    </row>
    <row r="4683" spans="2:27" x14ac:dyDescent="0.25">
      <c r="B4683" s="5"/>
      <c r="C4683" s="2"/>
      <c r="D4683" s="3"/>
      <c r="F4683" s="3"/>
      <c r="I4683" s="1"/>
      <c r="J4683" s="1"/>
      <c r="K4683" s="2"/>
      <c r="Y4683" s="2"/>
      <c r="Z4683" s="2"/>
      <c r="AA4683" s="1"/>
    </row>
    <row r="4684" spans="2:27" x14ac:dyDescent="0.25">
      <c r="B4684" s="5"/>
      <c r="C4684" s="2"/>
      <c r="D4684" s="3"/>
      <c r="G4684" s="3"/>
      <c r="I4684" s="1"/>
      <c r="J4684" s="1"/>
      <c r="K4684" s="2"/>
      <c r="Y4684" s="2"/>
      <c r="Z4684" s="2"/>
      <c r="AA4684" s="1"/>
    </row>
    <row r="4685" spans="2:27" x14ac:dyDescent="0.25">
      <c r="B4685" s="5"/>
      <c r="C4685" s="2"/>
      <c r="D4685" s="3"/>
      <c r="I4685" s="1"/>
      <c r="J4685" s="1"/>
      <c r="K4685" s="2"/>
      <c r="Y4685" s="2"/>
      <c r="Z4685" s="2"/>
      <c r="AA4685" s="1"/>
    </row>
    <row r="4686" spans="2:27" x14ac:dyDescent="0.25">
      <c r="B4686" s="5"/>
      <c r="C4686" s="2"/>
      <c r="D4686" s="3"/>
      <c r="F4686" s="3"/>
      <c r="G4686" s="3"/>
      <c r="I4686" s="1"/>
      <c r="J4686" s="1"/>
      <c r="K4686" s="2"/>
      <c r="Y4686" s="2"/>
      <c r="Z4686" s="2"/>
      <c r="AA4686" s="1"/>
    </row>
    <row r="4687" spans="2:27" x14ac:dyDescent="0.25">
      <c r="B4687" s="5"/>
      <c r="C4687" s="2"/>
      <c r="D4687" s="3"/>
      <c r="F4687" s="3"/>
      <c r="I4687" s="1"/>
      <c r="J4687" s="1"/>
      <c r="K4687" s="2"/>
      <c r="Y4687" s="2"/>
      <c r="Z4687" s="2"/>
      <c r="AA4687" s="1"/>
    </row>
    <row r="4688" spans="2:27" x14ac:dyDescent="0.25">
      <c r="B4688" s="5"/>
      <c r="C4688" s="2"/>
      <c r="D4688" s="3"/>
      <c r="E4688" s="3"/>
      <c r="F4688" s="3"/>
      <c r="I4688" s="1"/>
      <c r="J4688" s="1"/>
      <c r="K4688" s="2"/>
      <c r="Y4688" s="2"/>
      <c r="Z4688" s="2"/>
      <c r="AA4688" s="1"/>
    </row>
    <row r="4689" spans="2:27" x14ac:dyDescent="0.25">
      <c r="B4689" s="5"/>
      <c r="C4689" s="2"/>
      <c r="D4689" s="3"/>
      <c r="E4689" s="3"/>
      <c r="F4689" s="3"/>
      <c r="G4689" s="3"/>
      <c r="I4689" s="1"/>
      <c r="J4689" s="1"/>
      <c r="K4689" s="2"/>
      <c r="Y4689" s="2"/>
      <c r="Z4689" s="2"/>
      <c r="AA4689" s="1"/>
    </row>
    <row r="4690" spans="2:27" x14ac:dyDescent="0.25">
      <c r="B4690" s="5"/>
      <c r="C4690" s="2"/>
      <c r="D4690" s="3"/>
      <c r="F4690" s="3"/>
      <c r="G4690" s="3"/>
      <c r="I4690" s="1"/>
      <c r="J4690" s="1"/>
      <c r="K4690" s="2"/>
      <c r="Y4690" s="2"/>
      <c r="Z4690" s="2"/>
      <c r="AA4690" s="1"/>
    </row>
    <row r="4691" spans="2:27" x14ac:dyDescent="0.25">
      <c r="B4691" s="5"/>
      <c r="C4691" s="2"/>
      <c r="D4691" s="3"/>
      <c r="E4691" s="3"/>
      <c r="G4691" s="3"/>
      <c r="I4691" s="1"/>
      <c r="J4691" s="1"/>
      <c r="K4691" s="2"/>
      <c r="Y4691" s="2"/>
      <c r="Z4691" s="2"/>
      <c r="AA4691" s="1"/>
    </row>
    <row r="4692" spans="2:27" x14ac:dyDescent="0.25">
      <c r="B4692" s="5"/>
      <c r="C4692" s="2"/>
      <c r="D4692" s="3"/>
      <c r="E4692" s="3"/>
      <c r="G4692" s="3"/>
      <c r="I4692" s="1"/>
      <c r="J4692" s="1"/>
      <c r="K4692" s="2"/>
      <c r="Y4692" s="2"/>
      <c r="Z4692" s="2"/>
      <c r="AA4692" s="1"/>
    </row>
    <row r="4693" spans="2:27" x14ac:dyDescent="0.25">
      <c r="B4693" s="5"/>
      <c r="C4693" s="2"/>
      <c r="D4693" s="3"/>
      <c r="E4693" s="3"/>
      <c r="G4693" s="3"/>
      <c r="I4693" s="1"/>
      <c r="J4693" s="1"/>
      <c r="K4693" s="2"/>
      <c r="Y4693" s="2"/>
      <c r="Z4693" s="2"/>
      <c r="AA4693" s="1"/>
    </row>
    <row r="4694" spans="2:27" x14ac:dyDescent="0.25">
      <c r="B4694" s="5"/>
      <c r="C4694" s="2"/>
      <c r="D4694" s="3"/>
      <c r="F4694" s="3"/>
      <c r="I4694" s="1"/>
      <c r="J4694" s="1"/>
      <c r="K4694" s="2"/>
      <c r="Y4694" s="2"/>
      <c r="Z4694" s="2"/>
      <c r="AA4694" s="1"/>
    </row>
    <row r="4695" spans="2:27" x14ac:dyDescent="0.25">
      <c r="B4695" s="5"/>
      <c r="C4695" s="2"/>
      <c r="D4695" s="3"/>
      <c r="I4695" s="1"/>
      <c r="J4695" s="1"/>
      <c r="K4695" s="2"/>
      <c r="Y4695" s="2"/>
      <c r="Z4695" s="2"/>
      <c r="AA4695" s="1"/>
    </row>
    <row r="4696" spans="2:27" x14ac:dyDescent="0.25">
      <c r="B4696" s="5"/>
      <c r="C4696" s="2"/>
      <c r="D4696" s="3"/>
      <c r="F4696" s="3"/>
      <c r="G4696" s="3"/>
      <c r="I4696" s="1"/>
      <c r="J4696" s="1"/>
      <c r="K4696" s="2"/>
      <c r="Y4696" s="2"/>
      <c r="Z4696" s="2"/>
      <c r="AA4696" s="1"/>
    </row>
    <row r="4697" spans="2:27" x14ac:dyDescent="0.25">
      <c r="B4697" s="5"/>
      <c r="C4697" s="2"/>
      <c r="D4697" s="3"/>
      <c r="F4697" s="3"/>
      <c r="I4697" s="1"/>
      <c r="J4697" s="1"/>
      <c r="K4697" s="2"/>
      <c r="Y4697" s="2"/>
      <c r="Z4697" s="2"/>
      <c r="AA4697" s="1"/>
    </row>
    <row r="4698" spans="2:27" x14ac:dyDescent="0.25">
      <c r="B4698" s="5"/>
      <c r="C4698" s="2"/>
      <c r="D4698" s="3"/>
      <c r="F4698" s="3"/>
      <c r="G4698" s="3"/>
      <c r="I4698" s="1"/>
      <c r="J4698" s="1"/>
      <c r="K4698" s="2"/>
      <c r="Y4698" s="2"/>
      <c r="Z4698" s="2"/>
      <c r="AA4698" s="1"/>
    </row>
    <row r="4699" spans="2:27" x14ac:dyDescent="0.25">
      <c r="B4699" s="5"/>
      <c r="C4699" s="2"/>
      <c r="D4699" s="3"/>
      <c r="F4699" s="3"/>
      <c r="G4699" s="3"/>
      <c r="I4699" s="1"/>
      <c r="J4699" s="1"/>
      <c r="K4699" s="2"/>
      <c r="Y4699" s="2"/>
      <c r="Z4699" s="2"/>
      <c r="AA4699" s="1"/>
    </row>
    <row r="4700" spans="2:27" x14ac:dyDescent="0.25">
      <c r="B4700" s="5"/>
      <c r="C4700" s="2"/>
      <c r="D4700" s="3"/>
      <c r="E4700" s="3"/>
      <c r="F4700" s="3"/>
      <c r="G4700" s="3"/>
      <c r="I4700" s="1"/>
      <c r="J4700" s="1"/>
      <c r="K4700" s="2"/>
      <c r="Y4700" s="2"/>
      <c r="Z4700" s="2"/>
      <c r="AA4700" s="1"/>
    </row>
    <row r="4701" spans="2:27" x14ac:dyDescent="0.25">
      <c r="B4701" s="5"/>
      <c r="C4701" s="2"/>
      <c r="D4701" s="3"/>
      <c r="F4701" s="3"/>
      <c r="G4701" s="3"/>
      <c r="I4701" s="1"/>
      <c r="J4701" s="1"/>
      <c r="K4701" s="2"/>
      <c r="Y4701" s="2"/>
      <c r="Z4701" s="2"/>
      <c r="AA4701" s="1"/>
    </row>
    <row r="4702" spans="2:27" x14ac:dyDescent="0.25">
      <c r="B4702" s="5"/>
      <c r="C4702" s="2"/>
      <c r="D4702" s="3"/>
      <c r="I4702" s="1"/>
      <c r="J4702" s="1"/>
      <c r="K4702" s="2"/>
      <c r="Y4702" s="2"/>
      <c r="Z4702" s="2"/>
      <c r="AA4702" s="1"/>
    </row>
    <row r="4703" spans="2:27" x14ac:dyDescent="0.25">
      <c r="B4703" s="5"/>
      <c r="C4703" s="2"/>
      <c r="D4703" s="3"/>
      <c r="F4703" s="3"/>
      <c r="I4703" s="1"/>
      <c r="J4703" s="1"/>
      <c r="K4703" s="2"/>
      <c r="Y4703" s="2"/>
      <c r="Z4703" s="2"/>
      <c r="AA4703" s="1"/>
    </row>
    <row r="4704" spans="2:27" x14ac:dyDescent="0.25">
      <c r="B4704" s="5"/>
      <c r="C4704" s="2"/>
      <c r="D4704" s="3"/>
      <c r="E4704" s="3"/>
      <c r="F4704" s="3"/>
      <c r="G4704" s="3"/>
      <c r="I4704" s="1"/>
      <c r="J4704" s="1"/>
      <c r="K4704" s="2"/>
      <c r="Y4704" s="2"/>
      <c r="Z4704" s="2"/>
      <c r="AA4704" s="1"/>
    </row>
    <row r="4705" spans="2:27" x14ac:dyDescent="0.25">
      <c r="B4705" s="5"/>
      <c r="C4705" s="2"/>
      <c r="D4705" s="3"/>
      <c r="E4705" s="3"/>
      <c r="F4705" s="3"/>
      <c r="G4705" s="3"/>
      <c r="I4705" s="1"/>
      <c r="J4705" s="1"/>
      <c r="K4705" s="2"/>
      <c r="Y4705" s="2"/>
      <c r="Z4705" s="2"/>
      <c r="AA4705" s="1"/>
    </row>
    <row r="4706" spans="2:27" x14ac:dyDescent="0.25">
      <c r="B4706" s="5"/>
      <c r="C4706" s="2"/>
      <c r="D4706" s="3"/>
      <c r="F4706" s="3"/>
      <c r="I4706" s="1"/>
      <c r="J4706" s="1"/>
      <c r="K4706" s="2"/>
      <c r="Y4706" s="2"/>
      <c r="Z4706" s="2"/>
      <c r="AA4706" s="1"/>
    </row>
    <row r="4707" spans="2:27" x14ac:dyDescent="0.25">
      <c r="B4707" s="5"/>
      <c r="C4707" s="2"/>
      <c r="D4707" s="3"/>
      <c r="F4707" s="3"/>
      <c r="I4707" s="1"/>
      <c r="J4707" s="1"/>
      <c r="K4707" s="2"/>
      <c r="Y4707" s="2"/>
      <c r="Z4707" s="2"/>
      <c r="AA4707" s="1"/>
    </row>
    <row r="4708" spans="2:27" x14ac:dyDescent="0.25">
      <c r="B4708" s="5"/>
      <c r="C4708" s="2"/>
      <c r="D4708" s="3"/>
      <c r="F4708" s="3"/>
      <c r="G4708" s="3"/>
      <c r="I4708" s="1"/>
      <c r="J4708" s="1"/>
      <c r="K4708" s="2"/>
      <c r="Y4708" s="2"/>
      <c r="Z4708" s="2"/>
      <c r="AA4708" s="1"/>
    </row>
    <row r="4709" spans="2:27" x14ac:dyDescent="0.25">
      <c r="B4709" s="5"/>
      <c r="C4709" s="2"/>
      <c r="D4709" s="3"/>
      <c r="E4709" s="3"/>
      <c r="F4709" s="3"/>
      <c r="G4709" s="3"/>
      <c r="I4709" s="1"/>
      <c r="J4709" s="1"/>
      <c r="K4709" s="2"/>
      <c r="Y4709" s="2"/>
      <c r="Z4709" s="2"/>
      <c r="AA4709" s="1"/>
    </row>
    <row r="4710" spans="2:27" x14ac:dyDescent="0.25">
      <c r="B4710" s="5"/>
      <c r="C4710" s="2"/>
      <c r="D4710" s="3"/>
      <c r="E4710" s="3"/>
      <c r="F4710" s="3"/>
      <c r="G4710" s="3"/>
      <c r="I4710" s="1"/>
      <c r="J4710" s="1"/>
      <c r="K4710" s="2"/>
      <c r="Y4710" s="2"/>
      <c r="Z4710" s="2"/>
      <c r="AA4710" s="1"/>
    </row>
    <row r="4711" spans="2:27" x14ac:dyDescent="0.25">
      <c r="B4711" s="5"/>
      <c r="C4711" s="2"/>
      <c r="D4711" s="3"/>
      <c r="E4711" s="3"/>
      <c r="F4711" s="3"/>
      <c r="G4711" s="3"/>
      <c r="I4711" s="1"/>
      <c r="J4711" s="1"/>
      <c r="K4711" s="2"/>
      <c r="Y4711" s="2"/>
      <c r="Z4711" s="2"/>
      <c r="AA4711" s="1"/>
    </row>
    <row r="4712" spans="2:27" x14ac:dyDescent="0.25">
      <c r="B4712" s="7"/>
      <c r="C4712" s="2"/>
      <c r="D4712" s="3"/>
      <c r="E4712" s="3"/>
      <c r="F4712" s="3"/>
      <c r="G4712" s="3"/>
      <c r="I4712" s="1"/>
      <c r="J4712" s="1"/>
      <c r="K4712" s="2"/>
      <c r="Y4712" s="2"/>
      <c r="Z4712" s="2"/>
      <c r="AA4712" s="1"/>
    </row>
    <row r="4713" spans="2:27" x14ac:dyDescent="0.25">
      <c r="B4713" s="7"/>
      <c r="C4713" s="2"/>
      <c r="D4713" s="3"/>
      <c r="E4713" s="3"/>
      <c r="F4713" s="3"/>
      <c r="G4713" s="3"/>
      <c r="I4713" s="1"/>
      <c r="J4713" s="1"/>
      <c r="K4713" s="2"/>
      <c r="Y4713" s="2"/>
      <c r="Z4713" s="2"/>
      <c r="AA4713" s="1"/>
    </row>
    <row r="4714" spans="2:27" x14ac:dyDescent="0.25">
      <c r="B4714" s="7"/>
      <c r="C4714" s="2"/>
      <c r="D4714" s="3"/>
      <c r="F4714" s="3"/>
      <c r="I4714" s="1"/>
      <c r="J4714" s="1"/>
      <c r="K4714" s="2"/>
      <c r="Y4714" s="2"/>
      <c r="Z4714" s="2"/>
      <c r="AA4714" s="1"/>
    </row>
    <row r="4715" spans="2:27" x14ac:dyDescent="0.25">
      <c r="B4715" s="7"/>
      <c r="C4715" s="2"/>
      <c r="D4715" s="3"/>
      <c r="E4715" s="3"/>
      <c r="F4715" s="3"/>
      <c r="G4715" s="3"/>
      <c r="I4715" s="1"/>
      <c r="J4715" s="1"/>
      <c r="K4715" s="2"/>
      <c r="Y4715" s="2"/>
      <c r="Z4715" s="2"/>
      <c r="AA4715" s="1"/>
    </row>
    <row r="4716" spans="2:27" x14ac:dyDescent="0.25">
      <c r="B4716" s="7"/>
      <c r="C4716" s="2"/>
      <c r="D4716" s="3"/>
      <c r="F4716" s="3"/>
      <c r="I4716" s="1"/>
      <c r="J4716" s="1"/>
      <c r="K4716" s="2"/>
      <c r="Y4716" s="2"/>
      <c r="Z4716" s="2"/>
      <c r="AA4716" s="1"/>
    </row>
    <row r="4717" spans="2:27" x14ac:dyDescent="0.25">
      <c r="B4717" s="7"/>
      <c r="C4717" s="2"/>
      <c r="D4717" s="3"/>
      <c r="F4717" s="3"/>
      <c r="G4717" s="3"/>
      <c r="I4717" s="1"/>
      <c r="J4717" s="1"/>
      <c r="K4717" s="2"/>
      <c r="Y4717" s="2"/>
      <c r="Z4717" s="2"/>
      <c r="AA4717" s="1"/>
    </row>
    <row r="4718" spans="2:27" x14ac:dyDescent="0.25">
      <c r="B4718" s="7"/>
      <c r="C4718" s="2"/>
      <c r="D4718" s="3"/>
      <c r="E4718" s="3"/>
      <c r="F4718" s="3"/>
      <c r="G4718" s="3"/>
      <c r="I4718" s="1"/>
      <c r="J4718" s="1"/>
      <c r="K4718" s="2"/>
      <c r="Y4718" s="2"/>
      <c r="Z4718" s="2"/>
      <c r="AA4718" s="1"/>
    </row>
    <row r="4719" spans="2:27" x14ac:dyDescent="0.25">
      <c r="B4719" s="7"/>
      <c r="C4719" s="2"/>
      <c r="D4719" s="3"/>
      <c r="F4719" s="3"/>
      <c r="G4719" s="3"/>
      <c r="I4719" s="1"/>
      <c r="J4719" s="1"/>
      <c r="K4719" s="2"/>
      <c r="Y4719" s="2"/>
      <c r="Z4719" s="2"/>
      <c r="AA4719" s="1"/>
    </row>
    <row r="4720" spans="2:27" x14ac:dyDescent="0.25">
      <c r="B4720" s="7"/>
      <c r="C4720" s="2"/>
      <c r="D4720" s="3"/>
      <c r="F4720" s="3"/>
      <c r="G4720" s="3"/>
      <c r="I4720" s="1"/>
      <c r="J4720" s="1"/>
      <c r="K4720" s="2"/>
      <c r="Y4720" s="2"/>
      <c r="Z4720" s="2"/>
      <c r="AA4720" s="1"/>
    </row>
    <row r="4721" spans="2:33" x14ac:dyDescent="0.25">
      <c r="B4721" s="7"/>
      <c r="C4721" s="2"/>
      <c r="D4721" s="3"/>
      <c r="E4721" s="3"/>
      <c r="F4721" s="3"/>
      <c r="G4721" s="3"/>
      <c r="I4721" s="1"/>
      <c r="J4721" s="1"/>
      <c r="K4721" s="2"/>
      <c r="Y4721" s="2"/>
      <c r="Z4721" s="2"/>
      <c r="AA4721" s="1"/>
    </row>
    <row r="4722" spans="2:33" x14ac:dyDescent="0.25">
      <c r="B4722" s="7"/>
      <c r="C4722" s="2"/>
      <c r="D4722" s="3"/>
      <c r="F4722" s="3"/>
      <c r="G4722" s="3"/>
      <c r="I4722" s="1"/>
      <c r="J4722" s="1"/>
      <c r="K4722" s="2"/>
      <c r="Y4722" s="2"/>
      <c r="Z4722" s="2"/>
      <c r="AA4722" s="1"/>
    </row>
    <row r="4723" spans="2:33" x14ac:dyDescent="0.25">
      <c r="B4723" s="7"/>
      <c r="C4723" s="2"/>
      <c r="D4723" s="3"/>
      <c r="F4723" s="3"/>
      <c r="G4723" s="3"/>
      <c r="I4723" s="1"/>
      <c r="J4723" s="1"/>
      <c r="K4723" s="2"/>
      <c r="Y4723" s="2"/>
      <c r="Z4723" s="2"/>
      <c r="AA4723" s="1"/>
    </row>
    <row r="4724" spans="2:33" x14ac:dyDescent="0.25">
      <c r="B4724" s="7"/>
      <c r="C4724" s="2"/>
      <c r="D4724" s="3"/>
      <c r="E4724" s="3"/>
      <c r="F4724" s="3"/>
      <c r="G4724" s="3"/>
      <c r="I4724" s="1"/>
      <c r="J4724" s="1"/>
      <c r="K4724" s="2"/>
      <c r="Y4724" s="2"/>
      <c r="Z4724" s="2"/>
      <c r="AA4724" s="1"/>
    </row>
    <row r="4725" spans="2:33" x14ac:dyDescent="0.25">
      <c r="B4725" s="7"/>
      <c r="C4725" s="2"/>
      <c r="D4725" s="3"/>
      <c r="E4725" s="3"/>
      <c r="F4725" s="3"/>
      <c r="G4725" s="3"/>
      <c r="I4725" s="1"/>
      <c r="J4725" s="1"/>
      <c r="K4725" s="2"/>
      <c r="Y4725" s="2"/>
      <c r="Z4725" s="2"/>
      <c r="AA4725" s="1"/>
    </row>
    <row r="4726" spans="2:33" x14ac:dyDescent="0.25">
      <c r="B4726" s="7"/>
      <c r="C4726" s="2"/>
      <c r="D4726" s="3"/>
      <c r="F4726" s="3"/>
      <c r="G4726" s="3"/>
      <c r="I4726" s="1"/>
      <c r="J4726" s="1"/>
      <c r="K4726" s="2"/>
      <c r="Y4726" s="2"/>
      <c r="Z4726" s="2"/>
      <c r="AA4726" s="1"/>
    </row>
    <row r="4727" spans="2:33" x14ac:dyDescent="0.25">
      <c r="B4727" s="7"/>
      <c r="C4727" s="2"/>
      <c r="D4727" s="3"/>
      <c r="E4727" s="3"/>
      <c r="F4727" s="3"/>
      <c r="G4727" s="3"/>
      <c r="I4727" s="1"/>
      <c r="J4727" s="1"/>
      <c r="K4727" s="2"/>
      <c r="Y4727" s="2"/>
      <c r="Z4727" s="2"/>
      <c r="AA4727" s="1"/>
    </row>
    <row r="4728" spans="2:33" x14ac:dyDescent="0.25">
      <c r="B4728" s="7"/>
      <c r="C4728" s="2"/>
      <c r="D4728" s="3"/>
      <c r="F4728" s="3"/>
      <c r="I4728" s="1"/>
      <c r="J4728" s="1"/>
      <c r="K4728" s="2"/>
      <c r="Y4728" s="2"/>
      <c r="Z4728" s="2"/>
      <c r="AA4728" s="1"/>
    </row>
    <row r="4729" spans="2:33" x14ac:dyDescent="0.25">
      <c r="B4729" s="7"/>
      <c r="C4729" s="2"/>
      <c r="F4729" s="3"/>
      <c r="I4729" s="1"/>
      <c r="J4729" s="1"/>
      <c r="K4729" s="2"/>
      <c r="Z4729" s="2"/>
      <c r="AA4729" s="1"/>
    </row>
    <row r="4730" spans="2:33" x14ac:dyDescent="0.25">
      <c r="B4730" s="5"/>
      <c r="C4730" s="2"/>
      <c r="D4730" s="3"/>
      <c r="F4730" s="3"/>
      <c r="I4730" s="1"/>
      <c r="J4730" s="1"/>
      <c r="K4730" s="2"/>
      <c r="Z4730" s="2"/>
      <c r="AA4730" s="1"/>
    </row>
    <row r="4731" spans="2:33" x14ac:dyDescent="0.25">
      <c r="B4731" s="5"/>
      <c r="C4731" s="2"/>
      <c r="D4731" s="3"/>
      <c r="F4731" s="3"/>
      <c r="G4731" s="3"/>
      <c r="I4731" s="1"/>
      <c r="J4731" s="1"/>
      <c r="K4731" s="2"/>
      <c r="Z4731" s="2"/>
      <c r="AA4731" s="1"/>
    </row>
    <row r="4732" spans="2:33" x14ac:dyDescent="0.25">
      <c r="B4732" s="5"/>
      <c r="C4732" s="2"/>
      <c r="D4732" s="3"/>
      <c r="F4732" s="3"/>
      <c r="G4732" s="3"/>
      <c r="I4732" s="1"/>
      <c r="J4732" s="1"/>
      <c r="K4732" s="2"/>
      <c r="Z4732" s="2"/>
      <c r="AA4732" t="s">
        <v>9</v>
      </c>
      <c r="AB4732">
        <f>SUM(AB2:AB4728)</f>
        <v>1485.1370532084206</v>
      </c>
      <c r="AC4732">
        <f t="shared" ref="AC4732:AG4732" si="285">SUM(AC2:AC4728)</f>
        <v>1470.18053435262</v>
      </c>
      <c r="AD4732">
        <f t="shared" si="285"/>
        <v>1474.7789353173157</v>
      </c>
      <c r="AE4732">
        <f t="shared" si="285"/>
        <v>1447.4885321320417</v>
      </c>
      <c r="AF4732">
        <f t="shared" si="285"/>
        <v>1450.4431458386757</v>
      </c>
      <c r="AG4732">
        <f t="shared" si="285"/>
        <v>1452.5870024087956</v>
      </c>
    </row>
    <row r="4733" spans="2:33" x14ac:dyDescent="0.25">
      <c r="B4733" s="5"/>
      <c r="C4733" s="2"/>
      <c r="D4733" s="3"/>
      <c r="F4733" s="3"/>
      <c r="I4733" s="1"/>
      <c r="J4733" s="1"/>
      <c r="K4733" s="2"/>
      <c r="Z4733" s="2"/>
      <c r="AA4733" t="s">
        <v>10</v>
      </c>
      <c r="AB4733">
        <f>SUMIF($Z$2:$Z$4728, 1,AB2:AB4728)</f>
        <v>0.83000000000000418</v>
      </c>
      <c r="AC4733">
        <f t="shared" ref="AC4733:AG4733" si="286">SUMIF($Z$2:$Z$4728, 1,AC2:AC4728)</f>
        <v>0.36374359472649598</v>
      </c>
      <c r="AD4733">
        <f t="shared" si="286"/>
        <v>0.84271449477756954</v>
      </c>
      <c r="AE4733">
        <f t="shared" si="286"/>
        <v>0.11562306358427427</v>
      </c>
      <c r="AF4733">
        <f t="shared" si="286"/>
        <v>0.18386892377759534</v>
      </c>
      <c r="AG4733">
        <f t="shared" si="286"/>
        <v>0.27695515914341773</v>
      </c>
    </row>
    <row r="4734" spans="2:33" x14ac:dyDescent="0.25">
      <c r="B4734" s="5"/>
      <c r="C4734" s="2"/>
      <c r="D4734" s="3"/>
      <c r="E4734" s="3"/>
      <c r="F4734" s="3"/>
      <c r="G4734" s="3"/>
      <c r="I4734" s="1"/>
      <c r="J4734" s="1"/>
      <c r="K4734" s="2"/>
      <c r="Z4734" s="2"/>
      <c r="AA4734" t="s">
        <v>14</v>
      </c>
      <c r="AB4734">
        <f>SUMIF($Y$2:$Y$4728, 1,AB2:AB4728)</f>
        <v>0</v>
      </c>
      <c r="AC4734">
        <f t="shared" ref="AC4734:AG4734" si="287">SUMIF($Y$2:$Y$4728, 1,AC2:AC4728)</f>
        <v>0</v>
      </c>
      <c r="AD4734">
        <f t="shared" si="287"/>
        <v>0</v>
      </c>
      <c r="AE4734">
        <f t="shared" si="287"/>
        <v>0</v>
      </c>
      <c r="AF4734">
        <f t="shared" si="287"/>
        <v>0</v>
      </c>
      <c r="AG4734">
        <f t="shared" si="287"/>
        <v>0</v>
      </c>
    </row>
    <row r="4735" spans="2:33" x14ac:dyDescent="0.25">
      <c r="B4735" s="5"/>
      <c r="C4735" s="2"/>
      <c r="D4735" s="3"/>
      <c r="E4735" s="3"/>
      <c r="F4735" s="3"/>
      <c r="G4735" s="3"/>
      <c r="I4735" s="1"/>
      <c r="J4735" s="1"/>
      <c r="K4735" s="2"/>
      <c r="Z4735" s="2"/>
      <c r="AA4735" s="1"/>
    </row>
    <row r="4736" spans="2:33" x14ac:dyDescent="0.25">
      <c r="B4736" s="5"/>
      <c r="C4736" s="2"/>
      <c r="D4736" s="3"/>
      <c r="F4736" s="3"/>
      <c r="G4736" s="3"/>
      <c r="I4736" s="1"/>
      <c r="J4736" s="1"/>
      <c r="K4736" s="2"/>
      <c r="Z4736" s="2"/>
      <c r="AA4736" s="1"/>
    </row>
    <row r="4737" spans="2:33" x14ac:dyDescent="0.25">
      <c r="B4737" s="5"/>
      <c r="C4737" s="2"/>
      <c r="D4737" s="3"/>
      <c r="E4737" s="3"/>
      <c r="F4737" s="3"/>
      <c r="G4737" s="3"/>
      <c r="I4737" s="1"/>
      <c r="J4737" s="1"/>
      <c r="K4737" s="2"/>
      <c r="Z4737" s="2"/>
      <c r="AA4737" t="s">
        <v>10</v>
      </c>
      <c r="AB4737">
        <f>AB4733/$AB4733*100</f>
        <v>100</v>
      </c>
      <c r="AC4737">
        <f t="shared" ref="AC4737:AG4738" si="288">AC4733/$AB4733*100</f>
        <v>43.824529485119776</v>
      </c>
      <c r="AD4737">
        <f t="shared" si="288"/>
        <v>101.53186684067053</v>
      </c>
      <c r="AE4737">
        <f t="shared" si="288"/>
        <v>13.93048958846671</v>
      </c>
      <c r="AF4737">
        <f t="shared" si="288"/>
        <v>22.152882382842702</v>
      </c>
      <c r="AG4737">
        <f t="shared" si="288"/>
        <v>33.368091463062214</v>
      </c>
    </row>
    <row r="4738" spans="2:33" x14ac:dyDescent="0.25">
      <c r="B4738" s="5"/>
      <c r="C4738" s="2"/>
      <c r="D4738" s="3"/>
      <c r="F4738" s="3"/>
      <c r="G4738" s="3"/>
      <c r="I4738" s="1"/>
      <c r="J4738" s="1"/>
      <c r="K4738" s="2"/>
      <c r="Z4738" s="2"/>
      <c r="AA4738" t="s">
        <v>14</v>
      </c>
      <c r="AB4738" t="e">
        <f>AB4734/$AB4734*100</f>
        <v>#DIV/0!</v>
      </c>
      <c r="AC4738" t="e">
        <f t="shared" si="288"/>
        <v>#DIV/0!</v>
      </c>
      <c r="AD4738" t="e">
        <f t="shared" si="288"/>
        <v>#DIV/0!</v>
      </c>
      <c r="AE4738" t="e">
        <f t="shared" si="288"/>
        <v>#DIV/0!</v>
      </c>
      <c r="AF4738" t="e">
        <f t="shared" si="288"/>
        <v>#DIV/0!</v>
      </c>
      <c r="AG4738" t="e">
        <f t="shared" si="288"/>
        <v>#DIV/0!</v>
      </c>
    </row>
    <row r="4739" spans="2:33" x14ac:dyDescent="0.25">
      <c r="B4739" s="5"/>
      <c r="C4739" s="2"/>
      <c r="D4739" s="3"/>
      <c r="E4739" s="3"/>
      <c r="F4739" s="3"/>
      <c r="G4739" s="3"/>
      <c r="I4739" s="1"/>
      <c r="J4739" s="1"/>
      <c r="K4739" s="2"/>
      <c r="Z4739" s="2"/>
      <c r="AA4739" s="1"/>
    </row>
    <row r="4740" spans="2:33" x14ac:dyDescent="0.25">
      <c r="B4740" s="5"/>
      <c r="C4740" s="2"/>
      <c r="D4740" s="3"/>
      <c r="E4740" s="3"/>
      <c r="F4740" s="3"/>
      <c r="G4740" s="3"/>
      <c r="I4740" s="1"/>
      <c r="J4740" s="1"/>
      <c r="K4740" s="2"/>
      <c r="Z4740" s="2"/>
      <c r="AA4740" s="1"/>
    </row>
    <row r="4741" spans="2:33" x14ac:dyDescent="0.25">
      <c r="B4741" s="5"/>
      <c r="C4741" s="2"/>
      <c r="D4741" s="3"/>
      <c r="E4741" s="3"/>
      <c r="F4741" s="3"/>
      <c r="G4741" s="3"/>
      <c r="I4741" s="1"/>
      <c r="J4741" s="1"/>
      <c r="K4741" s="2"/>
      <c r="Z4741" s="2"/>
      <c r="AA4741" s="1"/>
    </row>
    <row r="4742" spans="2:33" x14ac:dyDescent="0.25">
      <c r="B4742" s="5"/>
      <c r="C4742" s="2"/>
      <c r="D4742" s="3"/>
      <c r="F4742" s="3"/>
      <c r="G4742" s="3"/>
      <c r="I4742" s="1"/>
      <c r="J4742" s="1"/>
      <c r="K4742" s="2"/>
      <c r="Z4742" s="2"/>
      <c r="AA4742" s="1"/>
    </row>
    <row r="4743" spans="2:33" x14ac:dyDescent="0.25">
      <c r="B4743" s="5"/>
      <c r="C4743" s="2"/>
      <c r="D4743" s="3"/>
      <c r="F4743" s="3"/>
      <c r="G4743" s="3"/>
      <c r="I4743" s="1"/>
      <c r="J4743" s="1"/>
      <c r="K4743" s="2"/>
      <c r="Z4743" s="2"/>
      <c r="AA4743" s="1"/>
    </row>
    <row r="4744" spans="2:33" x14ac:dyDescent="0.25">
      <c r="B4744" s="5"/>
      <c r="C4744" s="2"/>
      <c r="D4744" s="3"/>
      <c r="F4744" s="3"/>
      <c r="I4744" s="1"/>
      <c r="J4744" s="1"/>
      <c r="K4744" s="2"/>
      <c r="Z4744" s="2"/>
      <c r="AA4744" s="1"/>
    </row>
    <row r="4745" spans="2:33" x14ac:dyDescent="0.25">
      <c r="B4745" s="5"/>
      <c r="C4745" s="2"/>
      <c r="D4745" s="3"/>
      <c r="E4745" s="3"/>
      <c r="F4745" s="3"/>
      <c r="G4745" s="3"/>
      <c r="I4745" s="1"/>
      <c r="J4745" s="1"/>
      <c r="K4745" s="2"/>
      <c r="Z4745" s="2"/>
      <c r="AA4745" s="1"/>
    </row>
    <row r="4746" spans="2:33" x14ac:dyDescent="0.25">
      <c r="B4746" s="5"/>
      <c r="C4746" s="2"/>
      <c r="D4746" s="3"/>
      <c r="F4746" s="3"/>
      <c r="I4746" s="1"/>
      <c r="J4746" s="1"/>
      <c r="K4746" s="2"/>
      <c r="Z4746" s="2"/>
      <c r="AA4746" s="1"/>
    </row>
    <row r="4747" spans="2:33" x14ac:dyDescent="0.25">
      <c r="B4747" s="5"/>
      <c r="C4747" s="2"/>
      <c r="D4747" s="3"/>
      <c r="F4747" s="3"/>
      <c r="G4747" s="3"/>
      <c r="I4747" s="1"/>
      <c r="J4747" s="1"/>
      <c r="K4747" s="2"/>
      <c r="Z4747" s="2"/>
      <c r="AA4747" s="1"/>
    </row>
    <row r="4748" spans="2:33" x14ac:dyDescent="0.25">
      <c r="B4748" s="5"/>
      <c r="C4748" s="2"/>
      <c r="D4748" s="3"/>
      <c r="E4748" s="3"/>
      <c r="F4748" s="3"/>
      <c r="G4748" s="3"/>
      <c r="I4748" s="1"/>
      <c r="J4748" s="1"/>
      <c r="K4748" s="2"/>
      <c r="Z4748" s="2"/>
      <c r="AA4748" s="1"/>
    </row>
    <row r="4749" spans="2:33" x14ac:dyDescent="0.25">
      <c r="B4749" s="5"/>
      <c r="C4749" s="2"/>
      <c r="D4749" s="3"/>
      <c r="F4749" s="3"/>
      <c r="G4749" s="3"/>
      <c r="I4749" s="1"/>
      <c r="J4749" s="1"/>
      <c r="K4749" s="2"/>
      <c r="Z4749" s="2"/>
      <c r="AA4749" s="1"/>
    </row>
    <row r="4750" spans="2:33" x14ac:dyDescent="0.25">
      <c r="B4750" s="5"/>
      <c r="C4750" s="2"/>
      <c r="D4750" s="3"/>
      <c r="F4750" s="3"/>
      <c r="G4750" s="3"/>
      <c r="I4750" s="1"/>
      <c r="J4750" s="1"/>
      <c r="K4750" s="2"/>
      <c r="Z4750" s="2"/>
      <c r="AA4750" s="1"/>
    </row>
    <row r="4751" spans="2:33" x14ac:dyDescent="0.25">
      <c r="B4751" s="5"/>
      <c r="C4751" s="2"/>
      <c r="D4751" s="3"/>
      <c r="E4751" s="3"/>
      <c r="F4751" s="3"/>
      <c r="G4751" s="3"/>
      <c r="I4751" s="1"/>
      <c r="J4751" s="1"/>
      <c r="K4751" s="2"/>
      <c r="Z4751" s="2"/>
      <c r="AA4751" s="1"/>
    </row>
    <row r="4752" spans="2:33" x14ac:dyDescent="0.25">
      <c r="B4752" s="5"/>
      <c r="C4752" s="2"/>
      <c r="D4752" s="3"/>
      <c r="E4752" s="3"/>
      <c r="F4752" s="3"/>
      <c r="G4752" s="3"/>
      <c r="I4752" s="1"/>
      <c r="J4752" s="1"/>
      <c r="K4752" s="2"/>
      <c r="Z4752" s="2"/>
      <c r="AA4752" s="1"/>
    </row>
    <row r="4753" spans="2:27" x14ac:dyDescent="0.25">
      <c r="B4753" s="5"/>
      <c r="C4753" s="2"/>
      <c r="D4753" s="3"/>
      <c r="E4753" s="3"/>
      <c r="F4753" s="3"/>
      <c r="G4753" s="3"/>
      <c r="I4753" s="1"/>
      <c r="J4753" s="1"/>
      <c r="K4753" s="2"/>
      <c r="Z4753" s="2"/>
      <c r="AA4753" s="1"/>
    </row>
    <row r="4754" spans="2:27" x14ac:dyDescent="0.25">
      <c r="B4754" s="5"/>
      <c r="C4754" s="2"/>
      <c r="D4754" s="3"/>
      <c r="I4754" s="1"/>
      <c r="J4754" s="1"/>
      <c r="K4754" s="2"/>
      <c r="Z4754" s="2"/>
      <c r="AA4754" s="1"/>
    </row>
    <row r="4755" spans="2:27" x14ac:dyDescent="0.25">
      <c r="B4755" s="5"/>
      <c r="C4755" s="2"/>
      <c r="D4755" s="3"/>
      <c r="F4755" s="3"/>
      <c r="G4755" s="3"/>
      <c r="I4755" s="1"/>
      <c r="J4755" s="1"/>
      <c r="K4755" s="2"/>
      <c r="Z4755" s="2"/>
      <c r="AA4755" s="1"/>
    </row>
    <row r="4756" spans="2:27" x14ac:dyDescent="0.25">
      <c r="B4756" s="5"/>
      <c r="C4756" s="2"/>
      <c r="D4756" s="3"/>
      <c r="E4756" s="3"/>
      <c r="F4756" s="3"/>
      <c r="G4756" s="3"/>
      <c r="I4756" s="1"/>
      <c r="J4756" s="1"/>
      <c r="K4756" s="2"/>
      <c r="Z4756" s="2"/>
      <c r="AA4756" s="1"/>
    </row>
    <row r="4757" spans="2:27" x14ac:dyDescent="0.25">
      <c r="B4757" s="5"/>
      <c r="C4757" s="2"/>
      <c r="D4757" s="3"/>
      <c r="F4757" s="3"/>
      <c r="I4757" s="1"/>
      <c r="J4757" s="1"/>
      <c r="K4757" s="2"/>
      <c r="Z4757" s="2"/>
      <c r="AA4757" s="1"/>
    </row>
    <row r="4758" spans="2:27" x14ac:dyDescent="0.25">
      <c r="B4758" s="5"/>
      <c r="C4758" s="2"/>
      <c r="D4758" s="3"/>
      <c r="F4758" s="3"/>
      <c r="G4758" s="3"/>
      <c r="I4758" s="1"/>
      <c r="J4758" s="1"/>
      <c r="K4758" s="2"/>
      <c r="Z4758" s="2"/>
      <c r="AA4758" s="1"/>
    </row>
    <row r="4759" spans="2:27" x14ac:dyDescent="0.25">
      <c r="B4759" s="5"/>
      <c r="C4759" s="2"/>
      <c r="D4759" s="3"/>
      <c r="E4759" s="3"/>
      <c r="F4759" s="3"/>
      <c r="G4759" s="3"/>
      <c r="I4759" s="1"/>
      <c r="J4759" s="1"/>
      <c r="K4759" s="2"/>
      <c r="Z4759" s="2"/>
      <c r="AA4759" s="1"/>
    </row>
    <row r="4760" spans="2:27" x14ac:dyDescent="0.25">
      <c r="B4760" s="5"/>
      <c r="C4760" s="2"/>
      <c r="D4760" s="3"/>
      <c r="F4760" s="3"/>
      <c r="G4760" s="3"/>
      <c r="I4760" s="1"/>
      <c r="J4760" s="1"/>
      <c r="K4760" s="2"/>
      <c r="Z4760" s="2"/>
      <c r="AA4760" s="1"/>
    </row>
    <row r="4761" spans="2:27" x14ac:dyDescent="0.25">
      <c r="B4761" s="5"/>
      <c r="C4761" s="2"/>
      <c r="D4761" s="3"/>
      <c r="F4761" s="3"/>
      <c r="G4761" s="3"/>
      <c r="I4761" s="1"/>
      <c r="J4761" s="1"/>
      <c r="K4761" s="2"/>
      <c r="Z4761" s="2"/>
      <c r="AA4761" s="1"/>
    </row>
    <row r="4762" spans="2:27" x14ac:dyDescent="0.25">
      <c r="B4762" s="5"/>
      <c r="C4762" s="2"/>
      <c r="D4762" s="3"/>
      <c r="F4762" s="3"/>
      <c r="G4762" s="3"/>
      <c r="I4762" s="1"/>
      <c r="J4762" s="1"/>
      <c r="K4762" s="2"/>
      <c r="Z4762" s="2"/>
      <c r="AA4762" s="1"/>
    </row>
    <row r="4763" spans="2:27" x14ac:dyDescent="0.25">
      <c r="B4763" s="5"/>
      <c r="C4763" s="2"/>
      <c r="D4763" s="3"/>
      <c r="F4763" s="3"/>
      <c r="I4763" s="1"/>
      <c r="J4763" s="1"/>
      <c r="K4763" s="2"/>
      <c r="Z4763" s="2"/>
      <c r="AA4763" s="1"/>
    </row>
    <row r="4764" spans="2:27" x14ac:dyDescent="0.25">
      <c r="B4764" s="5"/>
      <c r="C4764" s="2"/>
      <c r="D4764" s="3"/>
      <c r="F4764" s="3"/>
      <c r="I4764" s="1"/>
      <c r="J4764" s="1"/>
      <c r="K4764" s="2"/>
      <c r="Z4764" s="2"/>
      <c r="AA4764" s="1"/>
    </row>
    <row r="4765" spans="2:27" x14ac:dyDescent="0.25">
      <c r="B4765" s="5"/>
      <c r="C4765" s="2"/>
      <c r="D4765" s="3"/>
      <c r="F4765" s="3"/>
      <c r="I4765" s="1"/>
      <c r="J4765" s="1"/>
      <c r="K4765" s="2"/>
      <c r="Z4765" s="2"/>
      <c r="AA4765" s="1"/>
    </row>
    <row r="4766" spans="2:27" x14ac:dyDescent="0.25">
      <c r="B4766" s="5"/>
      <c r="C4766" s="2"/>
      <c r="D4766" s="3"/>
      <c r="F4766" s="3"/>
      <c r="G4766" s="3"/>
      <c r="I4766" s="1"/>
      <c r="J4766" s="1"/>
      <c r="K4766" s="2"/>
      <c r="Z4766" s="2"/>
      <c r="AA4766" s="1"/>
    </row>
    <row r="4767" spans="2:27" x14ac:dyDescent="0.25">
      <c r="B4767" s="5"/>
      <c r="C4767" s="2"/>
      <c r="D4767" s="3"/>
      <c r="F4767" s="3"/>
      <c r="G4767" s="3"/>
      <c r="I4767" s="1"/>
      <c r="J4767" s="1"/>
      <c r="K4767" s="2"/>
      <c r="Z4767" s="2"/>
      <c r="AA4767" s="1"/>
    </row>
    <row r="4768" spans="2:27" x14ac:dyDescent="0.25">
      <c r="B4768" s="5"/>
      <c r="C4768" s="2"/>
      <c r="D4768" s="3"/>
      <c r="I4768" s="1"/>
      <c r="J4768" s="1"/>
      <c r="K4768" s="2"/>
      <c r="Z4768" s="2"/>
      <c r="AA4768" s="1"/>
    </row>
    <row r="4769" spans="2:27" x14ac:dyDescent="0.25">
      <c r="B4769" s="5"/>
      <c r="C4769" s="2"/>
      <c r="D4769" s="3"/>
      <c r="E4769" s="3"/>
      <c r="F4769" s="3"/>
      <c r="G4769" s="3"/>
      <c r="I4769" s="1"/>
      <c r="J4769" s="1"/>
      <c r="K4769" s="2"/>
      <c r="Z4769" s="2"/>
      <c r="AA4769" s="1"/>
    </row>
    <row r="4770" spans="2:27" x14ac:dyDescent="0.25">
      <c r="B4770" s="5"/>
      <c r="C4770" s="2"/>
      <c r="D4770" s="3"/>
      <c r="E4770" s="3"/>
      <c r="F4770" s="3"/>
      <c r="G4770" s="3"/>
      <c r="I4770" s="1"/>
      <c r="J4770" s="1"/>
      <c r="K4770" s="2"/>
      <c r="Z4770" s="2"/>
      <c r="AA4770" s="1"/>
    </row>
    <row r="4771" spans="2:27" x14ac:dyDescent="0.25">
      <c r="B4771" s="5"/>
      <c r="C4771" s="2"/>
      <c r="D4771" s="3"/>
      <c r="F4771" s="3"/>
      <c r="G4771" s="3"/>
      <c r="I4771" s="1"/>
      <c r="J4771" s="1"/>
      <c r="K4771" s="2"/>
      <c r="Z4771" s="2"/>
      <c r="AA4771" s="1"/>
    </row>
    <row r="4772" spans="2:27" x14ac:dyDescent="0.25">
      <c r="B4772" s="5"/>
      <c r="C4772" s="2"/>
      <c r="D4772" s="3"/>
      <c r="F4772" s="3"/>
      <c r="G4772" s="3"/>
      <c r="I4772" s="1"/>
      <c r="J4772" s="1"/>
      <c r="K4772" s="2"/>
      <c r="Z4772" s="2"/>
      <c r="AA4772" s="1"/>
    </row>
    <row r="4773" spans="2:27" x14ac:dyDescent="0.25">
      <c r="B4773" s="5"/>
      <c r="C4773" s="2"/>
      <c r="D4773" s="3"/>
      <c r="F4773" s="3"/>
      <c r="G4773" s="3"/>
      <c r="I4773" s="1"/>
      <c r="J4773" s="1"/>
      <c r="K4773" s="2"/>
      <c r="Z4773" s="2"/>
      <c r="AA4773" s="1"/>
    </row>
    <row r="4774" spans="2:27" x14ac:dyDescent="0.25">
      <c r="B4774" s="5"/>
      <c r="C4774" s="2"/>
      <c r="D4774" s="3"/>
      <c r="F4774" s="3"/>
      <c r="G4774" s="3"/>
      <c r="I4774" s="1"/>
      <c r="J4774" s="1"/>
      <c r="K4774" s="2"/>
      <c r="Z4774" s="2"/>
      <c r="AA4774" s="1"/>
    </row>
    <row r="4775" spans="2:27" x14ac:dyDescent="0.25">
      <c r="B4775" s="5"/>
      <c r="C4775" s="2"/>
      <c r="D4775" s="3"/>
      <c r="F4775" s="3"/>
      <c r="I4775" s="1"/>
      <c r="J4775" s="1"/>
      <c r="K4775" s="2"/>
      <c r="Z4775" s="2"/>
      <c r="AA4775" s="1"/>
    </row>
    <row r="4776" spans="2:27" x14ac:dyDescent="0.25">
      <c r="B4776" s="5"/>
      <c r="C4776" s="2"/>
      <c r="D4776" s="3"/>
      <c r="E4776" s="3"/>
      <c r="F4776" s="3"/>
      <c r="G4776" s="3"/>
      <c r="I4776" s="1"/>
      <c r="J4776" s="1"/>
      <c r="K4776" s="2"/>
      <c r="Z4776" s="2"/>
      <c r="AA4776" s="1"/>
    </row>
    <row r="4777" spans="2:27" x14ac:dyDescent="0.25">
      <c r="B4777" s="5"/>
      <c r="C4777" s="2"/>
      <c r="D4777" s="3"/>
      <c r="F4777" s="3"/>
      <c r="G4777" s="3"/>
      <c r="I4777" s="1"/>
      <c r="J4777" s="1"/>
      <c r="K4777" s="2"/>
      <c r="Z4777" s="2"/>
      <c r="AA4777" s="1"/>
    </row>
    <row r="4778" spans="2:27" x14ac:dyDescent="0.25">
      <c r="B4778" s="5"/>
      <c r="C4778" s="2"/>
      <c r="D4778" s="3"/>
      <c r="F4778" s="3"/>
      <c r="I4778" s="1"/>
      <c r="J4778" s="1"/>
      <c r="K4778" s="2"/>
      <c r="Z4778" s="2"/>
      <c r="AA4778" s="1"/>
    </row>
    <row r="4779" spans="2:27" x14ac:dyDescent="0.25">
      <c r="B4779" s="5"/>
      <c r="C4779" s="2"/>
      <c r="D4779" s="3"/>
      <c r="F4779" s="3"/>
      <c r="G4779" s="3"/>
      <c r="I4779" s="1"/>
      <c r="J4779" s="1"/>
      <c r="K4779" s="2"/>
      <c r="Z4779" s="2"/>
      <c r="AA4779" s="1"/>
    </row>
    <row r="4780" spans="2:27" x14ac:dyDescent="0.25">
      <c r="B4780" s="5"/>
      <c r="C4780" s="2"/>
      <c r="D4780" s="3"/>
      <c r="F4780" s="3"/>
      <c r="I4780" s="1"/>
      <c r="J4780" s="1"/>
      <c r="K4780" s="2"/>
      <c r="Z4780" s="2"/>
      <c r="AA4780" s="1"/>
    </row>
    <row r="4781" spans="2:27" x14ac:dyDescent="0.25">
      <c r="B4781" s="5"/>
      <c r="C4781" s="2"/>
      <c r="D4781" s="3"/>
      <c r="F4781" s="3"/>
      <c r="G4781" s="3"/>
      <c r="I4781" s="1"/>
      <c r="J4781" s="1"/>
      <c r="K4781" s="2"/>
      <c r="Z4781" s="2"/>
      <c r="AA4781" s="1"/>
    </row>
    <row r="4782" spans="2:27" x14ac:dyDescent="0.25">
      <c r="B4782" s="5"/>
      <c r="C4782" s="2"/>
      <c r="D4782" s="3"/>
      <c r="F4782" s="3"/>
      <c r="I4782" s="1"/>
      <c r="J4782" s="1"/>
      <c r="K4782" s="2"/>
      <c r="Z4782" s="2"/>
      <c r="AA4782" s="1"/>
    </row>
    <row r="4783" spans="2:27" x14ac:dyDescent="0.25">
      <c r="B4783" s="5"/>
      <c r="C4783" s="2"/>
      <c r="D4783" s="3"/>
      <c r="E4783" s="3"/>
      <c r="F4783" s="3"/>
      <c r="G4783" s="3"/>
      <c r="I4783" s="1"/>
      <c r="J4783" s="1"/>
      <c r="K4783" s="2"/>
      <c r="Z4783" s="2"/>
      <c r="AA4783" s="1"/>
    </row>
    <row r="4784" spans="2:27" x14ac:dyDescent="0.25">
      <c r="B4784" s="5"/>
      <c r="C4784" s="2"/>
      <c r="D4784" s="3"/>
      <c r="F4784" s="3"/>
      <c r="G4784" s="3"/>
      <c r="I4784" s="1"/>
      <c r="J4784" s="1"/>
      <c r="K4784" s="2"/>
      <c r="Z4784" s="2"/>
      <c r="AA4784" s="1"/>
    </row>
    <row r="4785" spans="2:27" x14ac:dyDescent="0.25">
      <c r="B4785" s="5"/>
      <c r="C4785" s="2"/>
      <c r="D4785" s="3"/>
      <c r="F4785" s="3"/>
      <c r="G4785" s="3"/>
      <c r="I4785" s="1"/>
      <c r="J4785" s="1"/>
      <c r="K4785" s="2"/>
      <c r="Z4785" s="2"/>
      <c r="AA4785" s="1"/>
    </row>
    <row r="4786" spans="2:27" x14ac:dyDescent="0.25">
      <c r="B4786" s="5"/>
      <c r="C4786" s="2"/>
      <c r="D4786" s="3"/>
      <c r="F4786" s="3"/>
      <c r="G4786" s="3"/>
      <c r="I4786" s="1"/>
      <c r="J4786" s="1"/>
      <c r="K4786" s="2"/>
      <c r="Z4786" s="2"/>
      <c r="AA4786" s="1"/>
    </row>
    <row r="4787" spans="2:27" x14ac:dyDescent="0.25">
      <c r="B4787" s="5"/>
      <c r="C4787" s="2"/>
      <c r="D4787" s="3"/>
      <c r="E4787" s="3"/>
      <c r="F4787" s="3"/>
      <c r="G4787" s="3"/>
      <c r="I4787" s="1"/>
      <c r="J4787" s="1"/>
      <c r="K4787" s="2"/>
      <c r="Z4787" s="2"/>
      <c r="AA4787" s="1"/>
    </row>
    <row r="4788" spans="2:27" x14ac:dyDescent="0.25">
      <c r="B4788" s="5"/>
      <c r="C4788" s="2"/>
      <c r="D4788" s="3"/>
      <c r="F4788" s="3"/>
      <c r="G4788" s="3"/>
      <c r="I4788" s="1"/>
      <c r="J4788" s="1"/>
      <c r="K4788" s="2"/>
      <c r="Z4788" s="2"/>
      <c r="AA4788" s="1"/>
    </row>
    <row r="4789" spans="2:27" x14ac:dyDescent="0.25">
      <c r="B4789" s="5"/>
      <c r="C4789" s="2"/>
      <c r="D4789" s="3"/>
      <c r="E4789" s="3"/>
      <c r="F4789" s="3"/>
      <c r="G4789" s="3"/>
      <c r="I4789" s="1"/>
      <c r="J4789" s="1"/>
      <c r="K4789" s="2"/>
      <c r="Z4789" s="2"/>
      <c r="AA4789" s="1"/>
    </row>
    <row r="4790" spans="2:27" x14ac:dyDescent="0.25">
      <c r="B4790" s="5"/>
      <c r="C4790" s="2"/>
      <c r="D4790" s="3"/>
      <c r="E4790" s="3"/>
      <c r="F4790" s="3"/>
      <c r="G4790" s="3"/>
      <c r="I4790" s="1"/>
      <c r="J4790" s="1"/>
      <c r="K4790" s="2"/>
      <c r="Z4790" s="2"/>
      <c r="AA4790" s="1"/>
    </row>
    <row r="4791" spans="2:27" x14ac:dyDescent="0.25">
      <c r="B4791" s="5"/>
      <c r="C4791" s="2"/>
      <c r="D4791" s="3"/>
      <c r="F4791" s="3"/>
      <c r="G4791" s="3"/>
      <c r="I4791" s="1"/>
      <c r="J4791" s="1"/>
      <c r="K4791" s="2"/>
      <c r="Z4791" s="2"/>
      <c r="AA4791" s="1"/>
    </row>
    <row r="4792" spans="2:27" x14ac:dyDescent="0.25">
      <c r="B4792" s="5"/>
      <c r="C4792" s="2"/>
      <c r="D4792" s="3"/>
      <c r="I4792" s="1"/>
      <c r="J4792" s="1"/>
      <c r="K4792" s="2"/>
      <c r="Z4792" s="2"/>
      <c r="AA4792" s="1"/>
    </row>
    <row r="4793" spans="2:27" x14ac:dyDescent="0.25">
      <c r="B4793" s="5"/>
      <c r="C4793" s="2"/>
      <c r="D4793" s="3"/>
      <c r="E4793" s="3"/>
      <c r="F4793" s="3"/>
      <c r="G4793" s="3"/>
      <c r="I4793" s="1"/>
      <c r="J4793" s="1"/>
      <c r="K4793" s="2"/>
      <c r="Z4793" s="2"/>
      <c r="AA4793" s="1"/>
    </row>
    <row r="4794" spans="2:27" x14ac:dyDescent="0.25">
      <c r="B4794" s="5"/>
      <c r="C4794" s="2"/>
      <c r="D4794" s="3"/>
      <c r="F4794" s="3"/>
      <c r="G4794" s="3"/>
      <c r="I4794" s="1"/>
      <c r="J4794" s="1"/>
      <c r="K4794" s="2"/>
      <c r="Z4794" s="2"/>
      <c r="AA4794" s="1"/>
    </row>
    <row r="4795" spans="2:27" x14ac:dyDescent="0.25">
      <c r="B4795" s="5"/>
      <c r="C4795" s="2"/>
      <c r="D4795" s="3"/>
      <c r="F4795" s="3"/>
      <c r="G4795" s="3"/>
      <c r="I4795" s="1"/>
      <c r="J4795" s="1"/>
      <c r="K4795" s="2"/>
      <c r="Z4795" s="2"/>
      <c r="AA4795" s="1"/>
    </row>
    <row r="4796" spans="2:27" x14ac:dyDescent="0.25">
      <c r="B4796" s="5"/>
      <c r="C4796" s="2"/>
      <c r="D4796" s="3"/>
      <c r="F4796" s="3"/>
      <c r="G4796" s="3"/>
      <c r="I4796" s="1"/>
      <c r="J4796" s="1"/>
      <c r="K4796" s="2"/>
      <c r="Z4796" s="2"/>
      <c r="AA4796" s="1"/>
    </row>
    <row r="4797" spans="2:27" x14ac:dyDescent="0.25">
      <c r="B4797" s="5"/>
      <c r="C4797" s="2"/>
      <c r="D4797" s="3"/>
      <c r="F4797" s="3"/>
      <c r="G4797" s="3"/>
      <c r="I4797" s="1"/>
      <c r="J4797" s="1"/>
      <c r="K4797" s="2"/>
      <c r="Z4797" s="2"/>
      <c r="AA4797" s="1"/>
    </row>
    <row r="4798" spans="2:27" x14ac:dyDescent="0.25">
      <c r="B4798" s="5"/>
      <c r="C4798" s="2"/>
      <c r="D4798" s="3"/>
      <c r="E4798" s="3"/>
      <c r="F4798" s="3"/>
      <c r="G4798" s="3"/>
      <c r="I4798" s="1"/>
      <c r="J4798" s="1"/>
      <c r="K4798" s="2"/>
      <c r="Z4798" s="2"/>
      <c r="AA4798" s="1"/>
    </row>
    <row r="4799" spans="2:27" x14ac:dyDescent="0.25">
      <c r="B4799" s="5"/>
      <c r="C4799" s="2"/>
      <c r="D4799" s="3"/>
      <c r="F4799" s="3"/>
      <c r="I4799" s="1"/>
      <c r="J4799" s="1"/>
      <c r="K4799" s="2"/>
      <c r="Z4799" s="2"/>
      <c r="AA4799" s="1"/>
    </row>
    <row r="4800" spans="2:27" x14ac:dyDescent="0.25">
      <c r="B4800" s="5"/>
      <c r="C4800" s="2"/>
      <c r="D4800" s="3"/>
      <c r="F4800" s="3"/>
      <c r="G4800" s="3"/>
      <c r="I4800" s="1"/>
      <c r="J4800" s="1"/>
      <c r="K4800" s="2"/>
      <c r="Z4800" s="2"/>
      <c r="AA4800" s="1"/>
    </row>
    <row r="4801" spans="2:27" x14ac:dyDescent="0.25">
      <c r="B4801" s="5"/>
      <c r="C4801" s="2"/>
      <c r="D4801" s="3"/>
      <c r="I4801" s="1"/>
      <c r="J4801" s="1"/>
      <c r="K4801" s="2"/>
      <c r="Z4801" s="2"/>
      <c r="AA4801" s="1"/>
    </row>
    <row r="4802" spans="2:27" x14ac:dyDescent="0.25">
      <c r="B4802" s="5"/>
      <c r="C4802" s="2"/>
      <c r="D4802" s="3"/>
      <c r="F4802" s="3"/>
      <c r="I4802" s="1"/>
      <c r="J4802" s="1"/>
      <c r="K4802" s="2"/>
      <c r="Z4802" s="2"/>
      <c r="AA4802" s="1"/>
    </row>
    <row r="4803" spans="2:27" x14ac:dyDescent="0.25">
      <c r="B4803" s="5"/>
      <c r="C4803" s="2"/>
      <c r="D4803" s="3"/>
      <c r="F4803" s="3"/>
      <c r="I4803" s="1"/>
      <c r="J4803" s="1"/>
      <c r="K4803" s="2"/>
      <c r="Z4803" s="2"/>
      <c r="AA4803" s="1"/>
    </row>
    <row r="4804" spans="2:27" x14ac:dyDescent="0.25">
      <c r="B4804" s="5"/>
      <c r="C4804" s="2"/>
      <c r="D4804" s="3"/>
      <c r="F4804" s="3"/>
      <c r="G4804" s="3"/>
      <c r="I4804" s="1"/>
      <c r="J4804" s="1"/>
      <c r="K4804" s="2"/>
      <c r="Z4804" s="2"/>
      <c r="AA4804" s="1"/>
    </row>
    <row r="4805" spans="2:27" x14ac:dyDescent="0.25">
      <c r="B4805" s="5"/>
      <c r="C4805" s="2"/>
      <c r="D4805" s="3"/>
      <c r="F4805" s="3"/>
      <c r="I4805" s="1"/>
      <c r="J4805" s="1"/>
      <c r="K4805" s="2"/>
      <c r="Z4805" s="2"/>
      <c r="AA4805" s="1"/>
    </row>
    <row r="4806" spans="2:27" x14ac:dyDescent="0.25">
      <c r="B4806" s="5"/>
      <c r="C4806" s="2"/>
      <c r="D4806" s="3"/>
      <c r="E4806" s="3"/>
      <c r="F4806" s="3"/>
      <c r="G4806" s="3"/>
      <c r="I4806" s="1"/>
      <c r="J4806" s="1"/>
      <c r="K4806" s="2"/>
      <c r="Z4806" s="2"/>
      <c r="AA4806" s="1"/>
    </row>
    <row r="4807" spans="2:27" x14ac:dyDescent="0.25">
      <c r="B4807" s="5"/>
      <c r="C4807" s="2"/>
      <c r="D4807" s="3"/>
      <c r="E4807" s="3"/>
      <c r="F4807" s="3"/>
      <c r="G4807" s="3"/>
      <c r="I4807" s="1"/>
      <c r="J4807" s="1"/>
      <c r="K4807" s="2"/>
      <c r="Z4807" s="2"/>
      <c r="AA4807" s="1"/>
    </row>
    <row r="4808" spans="2:27" x14ac:dyDescent="0.25">
      <c r="B4808" s="5"/>
      <c r="C4808" s="2"/>
      <c r="D4808" s="3"/>
      <c r="E4808" s="3"/>
      <c r="F4808" s="3"/>
      <c r="G4808" s="3"/>
      <c r="I4808" s="1"/>
      <c r="J4808" s="1"/>
      <c r="K4808" s="2"/>
      <c r="Z4808" s="2"/>
      <c r="AA4808" s="1"/>
    </row>
    <row r="4809" spans="2:27" x14ac:dyDescent="0.25">
      <c r="B4809" s="5"/>
      <c r="C4809" s="2"/>
      <c r="D4809" s="3"/>
      <c r="I4809" s="1"/>
      <c r="J4809" s="1"/>
      <c r="K4809" s="2"/>
      <c r="Z4809" s="2"/>
      <c r="AA4809" s="1"/>
    </row>
    <row r="4810" spans="2:27" x14ac:dyDescent="0.25">
      <c r="B4810" s="5"/>
      <c r="C4810" s="2"/>
      <c r="G4810" s="3"/>
      <c r="I4810" s="1"/>
      <c r="J4810" s="1"/>
      <c r="K4810" s="2"/>
      <c r="Z4810" s="2"/>
      <c r="AA4810" s="1"/>
    </row>
    <row r="4811" spans="2:27" x14ac:dyDescent="0.25">
      <c r="B4811" s="5"/>
      <c r="C4811" s="2"/>
      <c r="D4811" s="3"/>
      <c r="F4811" s="3"/>
      <c r="I4811" s="1"/>
      <c r="J4811" s="1"/>
      <c r="K4811" s="2"/>
      <c r="Z4811" s="2"/>
      <c r="AA4811" s="1"/>
    </row>
    <row r="4812" spans="2:27" x14ac:dyDescent="0.25">
      <c r="B4812" s="5"/>
      <c r="C4812" s="2"/>
      <c r="D4812" s="3"/>
      <c r="E4812" s="3"/>
      <c r="F4812" s="3"/>
      <c r="G4812" s="3"/>
      <c r="I4812" s="1"/>
      <c r="J4812" s="1"/>
      <c r="K4812" s="2"/>
      <c r="Z4812" s="2"/>
      <c r="AA4812" s="1"/>
    </row>
    <row r="4813" spans="2:27" x14ac:dyDescent="0.25">
      <c r="B4813" s="5"/>
      <c r="C4813" s="2"/>
      <c r="D4813" s="3"/>
      <c r="F4813" s="3"/>
      <c r="I4813" s="1"/>
      <c r="J4813" s="1"/>
      <c r="K4813" s="2"/>
      <c r="Z4813" s="2"/>
      <c r="AA4813" s="1"/>
    </row>
    <row r="4814" spans="2:27" x14ac:dyDescent="0.25">
      <c r="B4814" s="5"/>
      <c r="C4814" s="2"/>
      <c r="D4814" s="3"/>
      <c r="F4814" s="3"/>
      <c r="I4814" s="1"/>
      <c r="J4814" s="1"/>
      <c r="K4814" s="2"/>
      <c r="Z4814" s="2"/>
      <c r="AA4814" s="1"/>
    </row>
    <row r="4815" spans="2:27" x14ac:dyDescent="0.25">
      <c r="B4815" s="5"/>
      <c r="C4815" s="2"/>
      <c r="D4815" s="3"/>
      <c r="F4815" s="3"/>
      <c r="G4815" s="3"/>
      <c r="I4815" s="1"/>
      <c r="J4815" s="1"/>
      <c r="K4815" s="2"/>
      <c r="Z4815" s="2"/>
      <c r="AA4815" s="1"/>
    </row>
    <row r="4816" spans="2:27" x14ac:dyDescent="0.25">
      <c r="B4816" s="5"/>
      <c r="C4816" s="2"/>
      <c r="D4816" s="3"/>
      <c r="F4816" s="3"/>
      <c r="G4816" s="3"/>
      <c r="I4816" s="1"/>
      <c r="J4816" s="1"/>
      <c r="K4816" s="2"/>
      <c r="Z4816" s="2"/>
      <c r="AA4816" s="1"/>
    </row>
    <row r="4817" spans="2:27" x14ac:dyDescent="0.25">
      <c r="B4817" s="5"/>
      <c r="C4817" s="2"/>
      <c r="D4817" s="3"/>
      <c r="E4817" s="3"/>
      <c r="F4817" s="3"/>
      <c r="G4817" s="3"/>
      <c r="I4817" s="1"/>
      <c r="J4817" s="1"/>
      <c r="K4817" s="2"/>
      <c r="Z4817" s="2"/>
      <c r="AA4817" s="1"/>
    </row>
    <row r="4818" spans="2:27" x14ac:dyDescent="0.25">
      <c r="B4818" s="5"/>
      <c r="C4818" s="2"/>
      <c r="D4818" s="3"/>
      <c r="F4818" s="3"/>
      <c r="G4818" s="3"/>
      <c r="I4818" s="1"/>
      <c r="J4818" s="1"/>
      <c r="K4818" s="2"/>
      <c r="Z4818" s="2"/>
      <c r="AA4818" s="1"/>
    </row>
    <row r="4819" spans="2:27" x14ac:dyDescent="0.25">
      <c r="B4819" s="5"/>
      <c r="C4819" s="2"/>
      <c r="D4819" s="3"/>
      <c r="F4819" s="3"/>
      <c r="I4819" s="1"/>
      <c r="J4819" s="1"/>
      <c r="K4819" s="2"/>
      <c r="Z4819" s="2"/>
      <c r="AA4819" s="1"/>
    </row>
    <row r="4820" spans="2:27" x14ac:dyDescent="0.25">
      <c r="B4820" s="5"/>
      <c r="C4820" s="2"/>
      <c r="D4820" s="3"/>
      <c r="F4820" s="3"/>
      <c r="G4820" s="3"/>
      <c r="I4820" s="1"/>
      <c r="J4820" s="1"/>
      <c r="K4820" s="2"/>
      <c r="Z4820" s="2"/>
      <c r="AA4820" s="1"/>
    </row>
    <row r="4821" spans="2:27" x14ac:dyDescent="0.25">
      <c r="B4821" s="5"/>
      <c r="C4821" s="2"/>
      <c r="D4821" s="3"/>
      <c r="F4821" s="3"/>
      <c r="I4821" s="1"/>
      <c r="J4821" s="1"/>
      <c r="K4821" s="2"/>
      <c r="Z4821" s="2"/>
      <c r="AA4821" s="1"/>
    </row>
    <row r="4822" spans="2:27" x14ac:dyDescent="0.25">
      <c r="B4822" s="5"/>
      <c r="C4822" s="2"/>
      <c r="D4822" s="3"/>
      <c r="G4822" s="3"/>
      <c r="I4822" s="1"/>
      <c r="J4822" s="1"/>
      <c r="K4822" s="2"/>
      <c r="Z4822" s="2"/>
      <c r="AA4822" s="1"/>
    </row>
    <row r="4823" spans="2:27" x14ac:dyDescent="0.25">
      <c r="B4823" s="5"/>
      <c r="C4823" s="2"/>
      <c r="D4823" s="3"/>
      <c r="I4823" s="1"/>
      <c r="J4823" s="1"/>
      <c r="K4823" s="2"/>
      <c r="Z4823" s="2"/>
      <c r="AA4823" s="1"/>
    </row>
    <row r="4824" spans="2:27" x14ac:dyDescent="0.25">
      <c r="B4824" s="5"/>
      <c r="C4824" s="2"/>
      <c r="F4824" s="3"/>
      <c r="I4824" s="1"/>
      <c r="J4824" s="1"/>
      <c r="K4824" s="2"/>
      <c r="Z4824" s="2"/>
      <c r="AA4824" s="1"/>
    </row>
    <row r="4825" spans="2:27" x14ac:dyDescent="0.25">
      <c r="B4825" s="5"/>
      <c r="C4825" s="2"/>
      <c r="F4825" s="3"/>
      <c r="I4825" s="1"/>
      <c r="J4825" s="1"/>
      <c r="K4825" s="2"/>
      <c r="Z4825" s="2"/>
      <c r="AA4825" s="1"/>
    </row>
    <row r="4826" spans="2:27" x14ac:dyDescent="0.25">
      <c r="B4826" s="5"/>
      <c r="C4826" s="2"/>
      <c r="D4826" s="3"/>
      <c r="I4826" s="1"/>
      <c r="J4826" s="1"/>
      <c r="K4826" s="2"/>
      <c r="Z4826" s="2"/>
      <c r="AA4826" s="1"/>
    </row>
    <row r="4827" spans="2:27" x14ac:dyDescent="0.25">
      <c r="B4827" s="5"/>
      <c r="C4827" s="2"/>
      <c r="F4827" s="3"/>
      <c r="G4827" s="3"/>
      <c r="I4827" s="1"/>
      <c r="J4827" s="1"/>
      <c r="K4827" s="2"/>
      <c r="Z4827" s="2"/>
      <c r="AA4827" s="1"/>
    </row>
    <row r="4828" spans="2:27" x14ac:dyDescent="0.25">
      <c r="B4828" s="5"/>
      <c r="C4828" s="2"/>
      <c r="I4828" s="1"/>
      <c r="J4828" s="1"/>
      <c r="K4828" s="2"/>
      <c r="Z4828" s="2"/>
      <c r="AA4828" s="1"/>
    </row>
    <row r="4829" spans="2:27" x14ac:dyDescent="0.25">
      <c r="B4829" s="5"/>
      <c r="C4829" s="2"/>
      <c r="F4829" s="3"/>
      <c r="I4829" s="1"/>
      <c r="J4829" s="1"/>
      <c r="K4829" s="2"/>
      <c r="Z4829" s="2"/>
      <c r="AA4829" s="1"/>
    </row>
    <row r="4830" spans="2:27" x14ac:dyDescent="0.25">
      <c r="B4830" s="5"/>
      <c r="C4830" s="2"/>
      <c r="F4830" s="3"/>
      <c r="G4830" s="3"/>
      <c r="I4830" s="1"/>
      <c r="J4830" s="1"/>
      <c r="K4830" s="2"/>
      <c r="Z4830" s="2"/>
      <c r="AA4830" s="1"/>
    </row>
    <row r="4831" spans="2:27" x14ac:dyDescent="0.25">
      <c r="B4831" s="5"/>
      <c r="C4831" s="2"/>
      <c r="D4831" s="3"/>
      <c r="G4831" s="3"/>
      <c r="I4831" s="1"/>
      <c r="J4831" s="1"/>
      <c r="K4831" s="2"/>
      <c r="Z4831" s="2"/>
      <c r="AA4831" s="1"/>
    </row>
    <row r="4832" spans="2:27" x14ac:dyDescent="0.25">
      <c r="B4832" s="5"/>
      <c r="C4832" s="2"/>
      <c r="D4832" s="3"/>
      <c r="E4832" s="3"/>
      <c r="F4832" s="3"/>
      <c r="G4832" s="3"/>
      <c r="I4832" s="1"/>
      <c r="J4832" s="1"/>
      <c r="K4832" s="2"/>
      <c r="Z4832" s="2"/>
      <c r="AA4832" s="1"/>
    </row>
    <row r="4833" spans="2:27" x14ac:dyDescent="0.25">
      <c r="B4833" s="5"/>
      <c r="C4833" s="2"/>
      <c r="F4833" s="3"/>
      <c r="G4833" s="3"/>
      <c r="I4833" s="1"/>
      <c r="J4833" s="1"/>
      <c r="K4833" s="2"/>
      <c r="Z4833" s="2"/>
      <c r="AA4833" s="1"/>
    </row>
    <row r="4834" spans="2:27" x14ac:dyDescent="0.25">
      <c r="B4834" s="5"/>
      <c r="C4834" s="2"/>
      <c r="D4834" s="3"/>
      <c r="F4834" s="3"/>
      <c r="I4834" s="1"/>
      <c r="J4834" s="1"/>
      <c r="K4834" s="2"/>
      <c r="Z4834" s="2"/>
      <c r="AA4834" s="1"/>
    </row>
    <row r="4835" spans="2:27" x14ac:dyDescent="0.25">
      <c r="B4835" s="5"/>
      <c r="C4835" s="2"/>
      <c r="D4835" s="3"/>
      <c r="F4835" s="3"/>
      <c r="I4835" s="1"/>
      <c r="J4835" s="1"/>
      <c r="K4835" s="2"/>
      <c r="Z4835" s="2"/>
      <c r="AA4835" s="1"/>
    </row>
    <row r="4836" spans="2:27" x14ac:dyDescent="0.25">
      <c r="B4836" s="5"/>
      <c r="C4836" s="2"/>
      <c r="D4836" s="3"/>
      <c r="G4836" s="3"/>
      <c r="I4836" s="1"/>
      <c r="J4836" s="1"/>
      <c r="K4836" s="2"/>
      <c r="Z4836" s="2"/>
      <c r="AA4836" s="1"/>
    </row>
    <row r="4837" spans="2:27" x14ac:dyDescent="0.25">
      <c r="B4837" s="5"/>
      <c r="C4837" s="2"/>
      <c r="G4837" s="3"/>
      <c r="I4837" s="1"/>
      <c r="J4837" s="1"/>
      <c r="K4837" s="2"/>
      <c r="Z4837" s="2"/>
      <c r="AA4837" s="1"/>
    </row>
    <row r="4838" spans="2:27" x14ac:dyDescent="0.25">
      <c r="B4838" s="5"/>
      <c r="C4838" s="2"/>
      <c r="D4838" s="3"/>
      <c r="E4838" s="3"/>
      <c r="F4838" s="3"/>
      <c r="G4838" s="3"/>
      <c r="I4838" s="1"/>
      <c r="J4838" s="1"/>
      <c r="K4838" s="2"/>
      <c r="Z4838" s="2"/>
      <c r="AA4838" s="1"/>
    </row>
    <row r="4839" spans="2:27" x14ac:dyDescent="0.25">
      <c r="B4839" s="5"/>
      <c r="C4839" s="2"/>
      <c r="D4839" s="3"/>
      <c r="I4839" s="1"/>
      <c r="J4839" s="1"/>
      <c r="K4839" s="2"/>
      <c r="Z4839" s="2"/>
      <c r="AA4839" s="1"/>
    </row>
    <row r="4840" spans="2:27" x14ac:dyDescent="0.25">
      <c r="B4840" s="5"/>
      <c r="C4840" s="2"/>
      <c r="D4840" s="3"/>
      <c r="F4840" s="3"/>
      <c r="I4840" s="1"/>
      <c r="J4840" s="1"/>
      <c r="K4840" s="2"/>
      <c r="Z4840" s="2"/>
      <c r="AA4840" s="1"/>
    </row>
    <row r="4841" spans="2:27" x14ac:dyDescent="0.25">
      <c r="B4841" s="5"/>
      <c r="C4841" s="2"/>
      <c r="D4841" s="3"/>
      <c r="I4841" s="1"/>
      <c r="J4841" s="1"/>
      <c r="K4841" s="2"/>
      <c r="Z4841" s="2"/>
      <c r="AA4841" s="1"/>
    </row>
    <row r="4842" spans="2:27" x14ac:dyDescent="0.25">
      <c r="B4842" s="5"/>
      <c r="C4842" s="2"/>
      <c r="D4842" s="3"/>
      <c r="F4842" s="3"/>
      <c r="G4842" s="3"/>
      <c r="I4842" s="1"/>
      <c r="J4842" s="1"/>
      <c r="K4842" s="2"/>
      <c r="Z4842" s="2"/>
      <c r="AA4842" s="1"/>
    </row>
    <row r="4843" spans="2:27" x14ac:dyDescent="0.25">
      <c r="B4843" s="5"/>
      <c r="C4843" s="2"/>
      <c r="D4843" s="3"/>
      <c r="F4843" s="3"/>
      <c r="G4843" s="3"/>
      <c r="I4843" s="1"/>
      <c r="J4843" s="1"/>
      <c r="K4843" s="2"/>
      <c r="Z4843" s="2"/>
      <c r="AA4843" s="1"/>
    </row>
    <row r="4844" spans="2:27" x14ac:dyDescent="0.25">
      <c r="B4844" s="5"/>
      <c r="C4844" s="2"/>
      <c r="D4844" s="3"/>
      <c r="F4844" s="3"/>
      <c r="I4844" s="1"/>
      <c r="J4844" s="1"/>
      <c r="K4844" s="2"/>
      <c r="Z4844" s="2"/>
      <c r="AA4844" s="1"/>
    </row>
    <row r="4845" spans="2:27" x14ac:dyDescent="0.25">
      <c r="B4845" s="5"/>
      <c r="C4845" s="2"/>
      <c r="D4845" s="3"/>
      <c r="F4845" s="3"/>
      <c r="G4845" s="3"/>
      <c r="I4845" s="1"/>
      <c r="J4845" s="1"/>
      <c r="K4845" s="2"/>
      <c r="Z4845" s="2"/>
      <c r="AA4845" s="1"/>
    </row>
    <row r="4846" spans="2:27" x14ac:dyDescent="0.25">
      <c r="B4846" s="5"/>
      <c r="C4846" s="2"/>
      <c r="D4846" s="3"/>
      <c r="F4846" s="3"/>
      <c r="I4846" s="1"/>
      <c r="J4846" s="1"/>
      <c r="K4846" s="2"/>
      <c r="Z4846" s="2"/>
      <c r="AA4846" s="1"/>
    </row>
    <row r="4847" spans="2:27" x14ac:dyDescent="0.25">
      <c r="B4847" s="5"/>
      <c r="C4847" s="2"/>
      <c r="D4847" s="3"/>
      <c r="F4847" s="3"/>
      <c r="I4847" s="1"/>
      <c r="J4847" s="1"/>
      <c r="K4847" s="2"/>
      <c r="Z4847" s="2"/>
      <c r="AA4847" s="1"/>
    </row>
    <row r="4848" spans="2:27" x14ac:dyDescent="0.25">
      <c r="B4848" s="5"/>
      <c r="C4848" s="2"/>
      <c r="D4848" s="3"/>
      <c r="G4848" s="3"/>
      <c r="I4848" s="1"/>
      <c r="J4848" s="1"/>
      <c r="K4848" s="2"/>
      <c r="Z4848" s="2"/>
      <c r="AA4848" s="1"/>
    </row>
    <row r="4849" spans="2:27" x14ac:dyDescent="0.25">
      <c r="B4849" s="5"/>
      <c r="C4849" s="2"/>
      <c r="D4849" s="3"/>
      <c r="F4849" s="3"/>
      <c r="G4849" s="3"/>
      <c r="I4849" s="1"/>
      <c r="J4849" s="1"/>
      <c r="K4849" s="2"/>
      <c r="Z4849" s="2"/>
      <c r="AA4849" s="1"/>
    </row>
    <row r="4850" spans="2:27" x14ac:dyDescent="0.25">
      <c r="B4850" s="5"/>
      <c r="C4850" s="2"/>
      <c r="F4850" s="3"/>
      <c r="G4850" s="3"/>
      <c r="I4850" s="1"/>
      <c r="J4850" s="1"/>
      <c r="K4850" s="2"/>
      <c r="Z4850" s="2"/>
      <c r="AA4850" s="1"/>
    </row>
    <row r="4851" spans="2:27" x14ac:dyDescent="0.25">
      <c r="B4851" s="5"/>
      <c r="C4851" s="2"/>
      <c r="D4851" s="3"/>
      <c r="F4851" s="3"/>
      <c r="I4851" s="1"/>
      <c r="J4851" s="1"/>
      <c r="K4851" s="2"/>
      <c r="Z4851" s="2"/>
      <c r="AA4851" s="1"/>
    </row>
    <row r="4852" spans="2:27" x14ac:dyDescent="0.25">
      <c r="B4852" s="5"/>
      <c r="C4852" s="2"/>
      <c r="D4852" s="3"/>
      <c r="F4852" s="3"/>
      <c r="G4852" s="3"/>
      <c r="I4852" s="1"/>
      <c r="J4852" s="1"/>
      <c r="K4852" s="2"/>
      <c r="Z4852" s="2"/>
      <c r="AA4852" s="1"/>
    </row>
    <row r="4853" spans="2:27" x14ac:dyDescent="0.25">
      <c r="B4853" s="5"/>
      <c r="C4853" s="2"/>
      <c r="I4853" s="1"/>
      <c r="J4853" s="1"/>
      <c r="K4853" s="2"/>
      <c r="Z4853" s="2"/>
      <c r="AA4853" s="1"/>
    </row>
    <row r="4854" spans="2:27" x14ac:dyDescent="0.25">
      <c r="B4854" s="5"/>
      <c r="C4854" s="2"/>
      <c r="D4854" s="3"/>
      <c r="E4854" s="3"/>
      <c r="F4854" s="3"/>
      <c r="I4854" s="1"/>
      <c r="J4854" s="1"/>
      <c r="K4854" s="2"/>
      <c r="Z4854" s="2"/>
      <c r="AA4854" s="1"/>
    </row>
    <row r="4855" spans="2:27" x14ac:dyDescent="0.25">
      <c r="B4855" s="5"/>
      <c r="C4855" s="2"/>
      <c r="F4855" s="3"/>
      <c r="G4855" s="3"/>
      <c r="I4855" s="1"/>
      <c r="J4855" s="1"/>
      <c r="K4855" s="2"/>
      <c r="Z4855" s="2"/>
      <c r="AA4855" s="1"/>
    </row>
    <row r="4856" spans="2:27" x14ac:dyDescent="0.25">
      <c r="B4856" s="5"/>
      <c r="C4856" s="2"/>
      <c r="F4856" s="3"/>
      <c r="I4856" s="1"/>
      <c r="J4856" s="1"/>
      <c r="K4856" s="2"/>
      <c r="Z4856" s="2"/>
      <c r="AA4856" s="1"/>
    </row>
    <row r="4857" spans="2:27" x14ac:dyDescent="0.25">
      <c r="B4857" s="5"/>
      <c r="C4857" s="2"/>
      <c r="D4857" s="3"/>
      <c r="I4857" s="1"/>
      <c r="J4857" s="1"/>
      <c r="K4857" s="2"/>
      <c r="Z4857" s="2"/>
      <c r="AA4857" s="1"/>
    </row>
    <row r="4858" spans="2:27" x14ac:dyDescent="0.25">
      <c r="B4858" s="5"/>
      <c r="C4858" s="2"/>
      <c r="D4858" s="3"/>
      <c r="I4858" s="1"/>
      <c r="J4858" s="1"/>
      <c r="K4858" s="2"/>
      <c r="Z4858" s="2"/>
      <c r="AA4858" s="1"/>
    </row>
    <row r="4859" spans="2:27" x14ac:dyDescent="0.25">
      <c r="B4859" s="5"/>
      <c r="C4859" s="2"/>
      <c r="F4859" s="3"/>
      <c r="G4859" s="3"/>
      <c r="I4859" s="1"/>
      <c r="J4859" s="1"/>
      <c r="K4859" s="2"/>
      <c r="Z4859" s="2"/>
      <c r="AA4859" s="1"/>
    </row>
    <row r="4860" spans="2:27" x14ac:dyDescent="0.25">
      <c r="B4860" s="5"/>
      <c r="C4860" s="2"/>
      <c r="D4860" s="3"/>
      <c r="F4860" s="3"/>
      <c r="G4860" s="3"/>
      <c r="I4860" s="1"/>
      <c r="J4860" s="1"/>
      <c r="K4860" s="2"/>
      <c r="Z4860" s="2"/>
      <c r="AA4860" s="1"/>
    </row>
    <row r="4861" spans="2:27" x14ac:dyDescent="0.25">
      <c r="B4861" s="5"/>
      <c r="C4861" s="2"/>
      <c r="D4861" s="3"/>
      <c r="I4861" s="1"/>
      <c r="J4861" s="1"/>
      <c r="K4861" s="2"/>
      <c r="Z4861" s="2"/>
      <c r="AA4861" s="1"/>
    </row>
    <row r="4862" spans="2:27" x14ac:dyDescent="0.25">
      <c r="B4862" s="5"/>
      <c r="C4862" s="2"/>
      <c r="G4862" s="3"/>
      <c r="I4862" s="1"/>
      <c r="J4862" s="1"/>
      <c r="K4862" s="2"/>
      <c r="Z4862" s="2"/>
      <c r="AA4862" s="1"/>
    </row>
    <row r="4863" spans="2:27" x14ac:dyDescent="0.25">
      <c r="B4863" s="5"/>
      <c r="C4863" s="2"/>
      <c r="D4863" s="3"/>
      <c r="F4863" s="3"/>
      <c r="G4863" s="3"/>
      <c r="I4863" s="1"/>
      <c r="J4863" s="1"/>
      <c r="K4863" s="2"/>
      <c r="Z4863" s="2"/>
      <c r="AA4863" s="1"/>
    </row>
    <row r="4864" spans="2:27" x14ac:dyDescent="0.25">
      <c r="B4864" s="5"/>
      <c r="C4864" s="2"/>
      <c r="D4864" s="3"/>
      <c r="G4864" s="3"/>
      <c r="I4864" s="1"/>
      <c r="J4864" s="1"/>
      <c r="K4864" s="2"/>
      <c r="Z4864" s="2"/>
      <c r="AA4864" s="1"/>
    </row>
    <row r="4865" spans="2:27" x14ac:dyDescent="0.25">
      <c r="B4865" s="5"/>
      <c r="C4865" s="2"/>
      <c r="D4865" s="3"/>
      <c r="G4865" s="3"/>
      <c r="I4865" s="1"/>
      <c r="J4865" s="1"/>
      <c r="K4865" s="2"/>
      <c r="Z4865" s="2"/>
      <c r="AA4865" s="1"/>
    </row>
    <row r="4866" spans="2:27" x14ac:dyDescent="0.25">
      <c r="B4866" s="5"/>
      <c r="C4866" s="2"/>
      <c r="D4866" s="3"/>
      <c r="F4866" s="3"/>
      <c r="G4866" s="3"/>
      <c r="I4866" s="1"/>
      <c r="J4866" s="1"/>
      <c r="K4866" s="2"/>
      <c r="Z4866" s="2"/>
      <c r="AA4866" s="1"/>
    </row>
    <row r="4867" spans="2:27" x14ac:dyDescent="0.25">
      <c r="B4867" s="5"/>
      <c r="C4867" s="2"/>
      <c r="D4867" s="3"/>
      <c r="E4867" s="3"/>
      <c r="F4867" s="3"/>
      <c r="G4867" s="3"/>
      <c r="I4867" s="1"/>
      <c r="J4867" s="1"/>
      <c r="K4867" s="2"/>
      <c r="Z4867" s="2"/>
      <c r="AA4867" s="1"/>
    </row>
    <row r="4868" spans="2:27" x14ac:dyDescent="0.25">
      <c r="B4868" s="5"/>
      <c r="C4868" s="2"/>
      <c r="D4868" s="3"/>
      <c r="G4868" s="3"/>
      <c r="I4868" s="1"/>
      <c r="J4868" s="1"/>
      <c r="K4868" s="2"/>
      <c r="Z4868" s="2"/>
      <c r="AA4868" s="1"/>
    </row>
    <row r="4869" spans="2:27" x14ac:dyDescent="0.25">
      <c r="B4869" s="5"/>
      <c r="C4869" s="2"/>
      <c r="D4869" s="3"/>
      <c r="F4869" s="3"/>
      <c r="G4869" s="3"/>
      <c r="I4869" s="1"/>
      <c r="J4869" s="1"/>
      <c r="K4869" s="2"/>
      <c r="Z4869" s="2"/>
      <c r="AA4869" s="1"/>
    </row>
    <row r="4870" spans="2:27" x14ac:dyDescent="0.25">
      <c r="B4870" s="5"/>
      <c r="C4870" s="2"/>
      <c r="D4870" s="3"/>
      <c r="G4870" s="3"/>
      <c r="I4870" s="1"/>
      <c r="J4870" s="1"/>
      <c r="K4870" s="2"/>
      <c r="Z4870" s="2"/>
      <c r="AA4870" s="1"/>
    </row>
    <row r="4871" spans="2:27" x14ac:dyDescent="0.25">
      <c r="B4871" s="5"/>
      <c r="C4871" s="2"/>
      <c r="D4871" s="3"/>
      <c r="F4871" s="3"/>
      <c r="G4871" s="3"/>
      <c r="I4871" s="1"/>
      <c r="J4871" s="1"/>
      <c r="K4871" s="2"/>
      <c r="Z4871" s="2"/>
      <c r="AA4871" s="1"/>
    </row>
    <row r="4872" spans="2:27" x14ac:dyDescent="0.25">
      <c r="B4872" s="5"/>
      <c r="C4872" s="2"/>
      <c r="D4872" s="3"/>
      <c r="F4872" s="3"/>
      <c r="I4872" s="1"/>
      <c r="J4872" s="1"/>
      <c r="K4872" s="2"/>
      <c r="Z4872" s="2"/>
      <c r="AA4872" s="1"/>
    </row>
    <row r="4873" spans="2:27" x14ac:dyDescent="0.25">
      <c r="B4873" s="5"/>
      <c r="C4873" s="2"/>
      <c r="D4873" s="3"/>
      <c r="F4873" s="3"/>
      <c r="I4873" s="1"/>
      <c r="J4873" s="1"/>
      <c r="K4873" s="2"/>
      <c r="Z4873" s="2"/>
      <c r="AA4873" s="1"/>
    </row>
    <row r="4874" spans="2:27" x14ac:dyDescent="0.25">
      <c r="B4874" s="5"/>
      <c r="C4874" s="2"/>
      <c r="D4874" s="3"/>
      <c r="F4874" s="3"/>
      <c r="G4874" s="3"/>
      <c r="I4874" s="1"/>
      <c r="J4874" s="1"/>
      <c r="K4874" s="2"/>
      <c r="Z4874" s="2"/>
      <c r="AA4874" s="1"/>
    </row>
    <row r="4875" spans="2:27" x14ac:dyDescent="0.25">
      <c r="B4875" s="5"/>
      <c r="C4875" s="2"/>
      <c r="G4875" s="3"/>
      <c r="I4875" s="1"/>
      <c r="J4875" s="1"/>
      <c r="K4875" s="2"/>
      <c r="Z4875" s="2"/>
      <c r="AA4875" s="1"/>
    </row>
    <row r="4876" spans="2:27" x14ac:dyDescent="0.25">
      <c r="B4876" s="5"/>
      <c r="C4876" s="2"/>
      <c r="D4876" s="3"/>
      <c r="F4876" s="3"/>
      <c r="I4876" s="1"/>
      <c r="J4876" s="1"/>
      <c r="K4876" s="2"/>
      <c r="Z4876" s="2"/>
      <c r="AA4876" s="1"/>
    </row>
    <row r="4877" spans="2:27" x14ac:dyDescent="0.25">
      <c r="B4877" s="5"/>
      <c r="C4877" s="2"/>
      <c r="D4877" s="3"/>
      <c r="G4877" s="3"/>
      <c r="I4877" s="1"/>
      <c r="J4877" s="1"/>
      <c r="K4877" s="2"/>
      <c r="Z4877" s="2"/>
      <c r="AA4877" s="1"/>
    </row>
    <row r="4878" spans="2:27" x14ac:dyDescent="0.25">
      <c r="B4878" s="5"/>
      <c r="C4878" s="2"/>
      <c r="D4878" s="3"/>
      <c r="G4878" s="3"/>
      <c r="I4878" s="1"/>
      <c r="J4878" s="1"/>
      <c r="K4878" s="2"/>
      <c r="Z4878" s="2"/>
      <c r="AA4878" s="1"/>
    </row>
    <row r="4879" spans="2:27" x14ac:dyDescent="0.25">
      <c r="B4879" s="5"/>
      <c r="C4879" s="2"/>
      <c r="D4879" s="3"/>
      <c r="E4879" s="3"/>
      <c r="F4879" s="3"/>
      <c r="G4879" s="3"/>
      <c r="I4879" s="1"/>
      <c r="J4879" s="1"/>
      <c r="K4879" s="2"/>
      <c r="Z4879" s="2"/>
      <c r="AA4879" s="1"/>
    </row>
    <row r="4880" spans="2:27" x14ac:dyDescent="0.25">
      <c r="B4880" s="5"/>
      <c r="C4880" s="2"/>
      <c r="D4880" s="3"/>
      <c r="E4880" s="3"/>
      <c r="F4880" s="3"/>
      <c r="G4880" s="3"/>
      <c r="I4880" s="1"/>
      <c r="J4880" s="1"/>
      <c r="K4880" s="2"/>
      <c r="Z4880" s="2"/>
      <c r="AA4880" s="1"/>
    </row>
    <row r="4881" spans="2:27" x14ac:dyDescent="0.25">
      <c r="B4881" s="5"/>
      <c r="C4881" s="2"/>
      <c r="D4881" s="3"/>
      <c r="F4881" s="3"/>
      <c r="G4881" s="3"/>
      <c r="I4881" s="1"/>
      <c r="J4881" s="1"/>
      <c r="K4881" s="2"/>
      <c r="Z4881" s="2"/>
      <c r="AA4881" s="1"/>
    </row>
    <row r="4882" spans="2:27" x14ac:dyDescent="0.25">
      <c r="B4882" s="5"/>
      <c r="C4882" s="2"/>
      <c r="D4882" s="3"/>
      <c r="F4882" s="3"/>
      <c r="I4882" s="1"/>
      <c r="J4882" s="1"/>
      <c r="K4882" s="2"/>
      <c r="Z4882" s="2"/>
      <c r="AA4882" s="1"/>
    </row>
    <row r="4883" spans="2:27" x14ac:dyDescent="0.25">
      <c r="B4883" s="5"/>
      <c r="C4883" s="2"/>
      <c r="D4883" s="3"/>
      <c r="F4883" s="3"/>
      <c r="G4883" s="3"/>
      <c r="I4883" s="1"/>
      <c r="J4883" s="1"/>
      <c r="K4883" s="2"/>
      <c r="Z4883" s="2"/>
      <c r="AA4883" s="1"/>
    </row>
    <row r="4884" spans="2:27" x14ac:dyDescent="0.25">
      <c r="B4884" s="5"/>
      <c r="C4884" s="2"/>
      <c r="I4884" s="1"/>
      <c r="J4884" s="1"/>
      <c r="K4884" s="2"/>
      <c r="Z4884" s="2"/>
      <c r="AA4884" s="1"/>
    </row>
    <row r="4885" spans="2:27" x14ac:dyDescent="0.25">
      <c r="B4885" s="5"/>
      <c r="C4885" s="2"/>
      <c r="F4885" s="3"/>
      <c r="G4885" s="3"/>
      <c r="I4885" s="1"/>
      <c r="J4885" s="1"/>
      <c r="K4885" s="2"/>
      <c r="Z4885" s="2"/>
      <c r="AA4885" s="1"/>
    </row>
    <row r="4886" spans="2:27" x14ac:dyDescent="0.25">
      <c r="B4886" s="5"/>
      <c r="C4886" s="2"/>
      <c r="D4886" s="3"/>
      <c r="F4886" s="3"/>
      <c r="I4886" s="1"/>
      <c r="J4886" s="1"/>
      <c r="K4886" s="2"/>
      <c r="Z4886" s="2"/>
      <c r="AA4886" s="1"/>
    </row>
    <row r="4887" spans="2:27" x14ac:dyDescent="0.25">
      <c r="B4887" s="5"/>
      <c r="C4887" s="2"/>
      <c r="D4887" s="3"/>
      <c r="F4887" s="3"/>
      <c r="I4887" s="1"/>
      <c r="J4887" s="1"/>
      <c r="K4887" s="2"/>
      <c r="Z4887" s="2"/>
      <c r="AA4887" s="1"/>
    </row>
    <row r="4888" spans="2:27" x14ac:dyDescent="0.25">
      <c r="B4888" s="5"/>
      <c r="C4888" s="2"/>
      <c r="I4888" s="1"/>
      <c r="J4888" s="1"/>
      <c r="K4888" s="2"/>
      <c r="Z4888" s="2"/>
      <c r="AA4888" s="1"/>
    </row>
    <row r="4889" spans="2:27" x14ac:dyDescent="0.25">
      <c r="B4889" s="5"/>
      <c r="C4889" s="2"/>
      <c r="D4889" s="3"/>
      <c r="G4889" s="3"/>
      <c r="I4889" s="1"/>
      <c r="J4889" s="1"/>
      <c r="K4889" s="2"/>
      <c r="Z4889" s="2"/>
      <c r="AA4889" s="1"/>
    </row>
    <row r="4890" spans="2:27" x14ac:dyDescent="0.25">
      <c r="B4890" s="5"/>
      <c r="C4890" s="2"/>
      <c r="D4890" s="3"/>
      <c r="F4890" s="3"/>
      <c r="G4890" s="3"/>
      <c r="I4890" s="1"/>
      <c r="J4890" s="1"/>
      <c r="K4890" s="2"/>
      <c r="Z4890" s="2"/>
      <c r="AA4890" s="1"/>
    </row>
    <row r="4891" spans="2:27" x14ac:dyDescent="0.25">
      <c r="B4891" s="5"/>
      <c r="C4891" s="2"/>
      <c r="D4891" s="3"/>
      <c r="G4891" s="3"/>
      <c r="I4891" s="1"/>
      <c r="J4891" s="1"/>
      <c r="K4891" s="2"/>
      <c r="Z4891" s="2"/>
      <c r="AA4891" s="1"/>
    </row>
    <row r="4892" spans="2:27" x14ac:dyDescent="0.25">
      <c r="B4892" s="5"/>
      <c r="C4892" s="2"/>
      <c r="D4892" s="3"/>
      <c r="F4892" s="3"/>
      <c r="I4892" s="1"/>
      <c r="J4892" s="1"/>
      <c r="K4892" s="2"/>
      <c r="Z4892" s="2"/>
      <c r="AA4892" s="1"/>
    </row>
    <row r="4893" spans="2:27" x14ac:dyDescent="0.25">
      <c r="B4893" s="5"/>
      <c r="C4893" s="2"/>
      <c r="D4893" s="3"/>
      <c r="F4893" s="3"/>
      <c r="G4893" s="3"/>
      <c r="I4893" s="1"/>
      <c r="J4893" s="1"/>
      <c r="K4893" s="2"/>
      <c r="Z4893" s="2"/>
      <c r="AA4893" s="1"/>
    </row>
    <row r="4894" spans="2:27" x14ac:dyDescent="0.25">
      <c r="B4894" s="5"/>
      <c r="C4894" s="2"/>
      <c r="D4894" s="3"/>
      <c r="E4894" s="3"/>
      <c r="F4894" s="3"/>
      <c r="G4894" s="3"/>
      <c r="I4894" s="1"/>
      <c r="J4894" s="1"/>
      <c r="K4894" s="2"/>
      <c r="Z4894" s="2"/>
      <c r="AA4894" s="1"/>
    </row>
    <row r="4895" spans="2:27" x14ac:dyDescent="0.25">
      <c r="B4895" s="5"/>
      <c r="C4895" s="2"/>
      <c r="D4895" s="3"/>
      <c r="G4895" s="3"/>
      <c r="I4895" s="1"/>
      <c r="J4895" s="1"/>
      <c r="K4895" s="2"/>
      <c r="Z4895" s="2"/>
      <c r="AA4895" s="1"/>
    </row>
    <row r="4896" spans="2:27" x14ac:dyDescent="0.25">
      <c r="B4896" s="5"/>
      <c r="C4896" s="2"/>
      <c r="D4896" s="3"/>
      <c r="F4896" s="3"/>
      <c r="I4896" s="1"/>
      <c r="J4896" s="1"/>
      <c r="K4896" s="2"/>
      <c r="Z4896" s="2"/>
      <c r="AA4896" s="1"/>
    </row>
    <row r="4897" spans="2:27" x14ac:dyDescent="0.25">
      <c r="B4897" s="5"/>
      <c r="C4897" s="2"/>
      <c r="D4897" s="3"/>
      <c r="F4897" s="3"/>
      <c r="G4897" s="3"/>
      <c r="I4897" s="1"/>
      <c r="J4897" s="1"/>
      <c r="K4897" s="2"/>
      <c r="Z4897" s="2"/>
      <c r="AA4897" s="1"/>
    </row>
    <row r="4898" spans="2:27" x14ac:dyDescent="0.25">
      <c r="B4898" s="5"/>
      <c r="C4898" s="2"/>
      <c r="G4898" s="3"/>
      <c r="I4898" s="1"/>
      <c r="J4898" s="1"/>
      <c r="K4898" s="2"/>
      <c r="Z4898" s="2"/>
      <c r="AA4898" s="1"/>
    </row>
    <row r="4899" spans="2:27" x14ac:dyDescent="0.25">
      <c r="B4899" s="5"/>
      <c r="C4899" s="2"/>
      <c r="D4899" s="3"/>
      <c r="F4899" s="3"/>
      <c r="G4899" s="3"/>
      <c r="I4899" s="1"/>
      <c r="J4899" s="1"/>
      <c r="K4899" s="2"/>
      <c r="Z4899" s="2"/>
      <c r="AA4899" s="1"/>
    </row>
    <row r="4900" spans="2:27" x14ac:dyDescent="0.25">
      <c r="B4900" s="5"/>
      <c r="C4900" s="2"/>
      <c r="D4900" s="3"/>
      <c r="F4900" s="3"/>
      <c r="I4900" s="1"/>
      <c r="J4900" s="1"/>
      <c r="K4900" s="2"/>
      <c r="Z4900" s="2"/>
      <c r="AA4900" s="1"/>
    </row>
    <row r="4901" spans="2:27" x14ac:dyDescent="0.25">
      <c r="B4901" s="5"/>
      <c r="C4901" s="2"/>
      <c r="D4901" s="3"/>
      <c r="I4901" s="1"/>
      <c r="J4901" s="1"/>
      <c r="K4901" s="2"/>
      <c r="Z4901" s="2"/>
      <c r="AA4901" s="1"/>
    </row>
    <row r="4902" spans="2:27" x14ac:dyDescent="0.25">
      <c r="B4902" s="5"/>
      <c r="C4902" s="2"/>
      <c r="D4902" s="3"/>
      <c r="E4902" s="3"/>
      <c r="F4902" s="3"/>
      <c r="I4902" s="1"/>
      <c r="J4902" s="1"/>
      <c r="K4902" s="2"/>
      <c r="Z4902" s="2"/>
      <c r="AA4902" s="1"/>
    </row>
    <row r="4903" spans="2:27" x14ac:dyDescent="0.25">
      <c r="B4903" s="5"/>
      <c r="C4903" s="2"/>
      <c r="D4903" s="3"/>
      <c r="F4903" s="3"/>
      <c r="G4903" s="3"/>
      <c r="I4903" s="1"/>
      <c r="J4903" s="1"/>
      <c r="K4903" s="2"/>
      <c r="Z4903" s="2"/>
      <c r="AA4903" s="1"/>
    </row>
    <row r="4904" spans="2:27" x14ac:dyDescent="0.25">
      <c r="B4904" s="5"/>
      <c r="C4904" s="2"/>
      <c r="D4904" s="3"/>
      <c r="F4904" s="3"/>
      <c r="G4904" s="3"/>
      <c r="I4904" s="1"/>
      <c r="J4904" s="1"/>
      <c r="K4904" s="2"/>
      <c r="Z4904" s="2"/>
      <c r="AA4904" s="1"/>
    </row>
    <row r="4905" spans="2:27" x14ac:dyDescent="0.25">
      <c r="B4905" s="5"/>
      <c r="C4905" s="2"/>
      <c r="D4905" s="3"/>
      <c r="F4905" s="3"/>
      <c r="G4905" s="3"/>
      <c r="I4905" s="1"/>
      <c r="J4905" s="1"/>
      <c r="K4905" s="2"/>
      <c r="Z4905" s="2"/>
      <c r="AA4905" s="1"/>
    </row>
    <row r="4906" spans="2:27" x14ac:dyDescent="0.25">
      <c r="B4906" s="5"/>
      <c r="C4906" s="2"/>
      <c r="D4906" s="3"/>
      <c r="F4906" s="3"/>
      <c r="G4906" s="3"/>
      <c r="I4906" s="1"/>
      <c r="J4906" s="1"/>
      <c r="K4906" s="2"/>
      <c r="Z4906" s="2"/>
      <c r="AA4906" s="1"/>
    </row>
    <row r="4907" spans="2:27" x14ac:dyDescent="0.25">
      <c r="B4907" s="5"/>
      <c r="C4907" s="2"/>
      <c r="D4907" s="3"/>
      <c r="F4907" s="3"/>
      <c r="G4907" s="3"/>
      <c r="I4907" s="1"/>
      <c r="J4907" s="1"/>
      <c r="K4907" s="2"/>
      <c r="Z4907" s="2"/>
      <c r="AA4907" s="1"/>
    </row>
    <row r="4908" spans="2:27" x14ac:dyDescent="0.25">
      <c r="B4908" s="5"/>
      <c r="C4908" s="2"/>
      <c r="D4908" s="3"/>
      <c r="F4908" s="3"/>
      <c r="G4908" s="3"/>
      <c r="I4908" s="1"/>
      <c r="J4908" s="1"/>
      <c r="K4908" s="2"/>
      <c r="Z4908" s="2"/>
      <c r="AA4908" s="1"/>
    </row>
    <row r="4909" spans="2:27" x14ac:dyDescent="0.25">
      <c r="B4909" s="5"/>
      <c r="C4909" s="2"/>
      <c r="D4909" s="3"/>
      <c r="F4909" s="3"/>
      <c r="I4909" s="1"/>
      <c r="J4909" s="1"/>
      <c r="K4909" s="2"/>
      <c r="Z4909" s="2"/>
      <c r="AA4909" s="1"/>
    </row>
    <row r="4910" spans="2:27" x14ac:dyDescent="0.25">
      <c r="B4910" s="5"/>
      <c r="C4910" s="2"/>
      <c r="D4910" s="3"/>
      <c r="F4910" s="3"/>
      <c r="I4910" s="1"/>
      <c r="J4910" s="1"/>
      <c r="K4910" s="2"/>
      <c r="Z4910" s="2"/>
      <c r="AA4910" s="1"/>
    </row>
    <row r="4911" spans="2:27" x14ac:dyDescent="0.25">
      <c r="B4911" s="5"/>
      <c r="C4911" s="2"/>
      <c r="D4911" s="3"/>
      <c r="F4911" s="3"/>
      <c r="G4911" s="3"/>
      <c r="I4911" s="1"/>
      <c r="J4911" s="1"/>
      <c r="K4911" s="2"/>
      <c r="Z4911" s="2"/>
      <c r="AA4911" s="1"/>
    </row>
    <row r="4912" spans="2:27" x14ac:dyDescent="0.25">
      <c r="B4912" s="5"/>
      <c r="C4912" s="2"/>
      <c r="D4912" s="3"/>
      <c r="E4912" s="3"/>
      <c r="F4912" s="3"/>
      <c r="G4912" s="3"/>
      <c r="I4912" s="1"/>
      <c r="J4912" s="1"/>
      <c r="K4912" s="2"/>
      <c r="Z4912" s="2"/>
      <c r="AA4912" s="1"/>
    </row>
    <row r="4913" spans="2:27" x14ac:dyDescent="0.25">
      <c r="B4913" s="5"/>
      <c r="C4913" s="2"/>
      <c r="F4913" s="3"/>
      <c r="I4913" s="1"/>
      <c r="J4913" s="1"/>
      <c r="K4913" s="2"/>
      <c r="Z4913" s="2"/>
      <c r="AA4913" s="1"/>
    </row>
    <row r="4914" spans="2:27" x14ac:dyDescent="0.25">
      <c r="B4914" s="5"/>
      <c r="C4914" s="2"/>
      <c r="D4914" s="3"/>
      <c r="F4914" s="3"/>
      <c r="I4914" s="1"/>
      <c r="J4914" s="1"/>
      <c r="K4914" s="2"/>
      <c r="Z4914" s="2"/>
      <c r="AA4914" s="1"/>
    </row>
    <row r="4915" spans="2:27" x14ac:dyDescent="0.25">
      <c r="B4915" s="5"/>
      <c r="C4915" s="2"/>
      <c r="D4915" s="3"/>
      <c r="F4915" s="3"/>
      <c r="G4915" s="3"/>
      <c r="I4915" s="1"/>
      <c r="J4915" s="1"/>
      <c r="K4915" s="2"/>
      <c r="Z4915" s="2"/>
      <c r="AA4915" s="1"/>
    </row>
    <row r="4916" spans="2:27" x14ac:dyDescent="0.25">
      <c r="B4916" s="5"/>
      <c r="C4916" s="2"/>
      <c r="D4916" s="3"/>
      <c r="I4916" s="1"/>
      <c r="J4916" s="1"/>
      <c r="K4916" s="2"/>
      <c r="Z4916" s="2"/>
      <c r="AA4916" s="1"/>
    </row>
    <row r="4917" spans="2:27" x14ac:dyDescent="0.25">
      <c r="B4917" s="5"/>
      <c r="C4917" s="2"/>
      <c r="D4917" s="3"/>
      <c r="F4917" s="3"/>
      <c r="G4917" s="3"/>
      <c r="I4917" s="1"/>
      <c r="J4917" s="1"/>
      <c r="K4917" s="2"/>
      <c r="Z4917" s="2"/>
      <c r="AA4917" s="1"/>
    </row>
    <row r="4918" spans="2:27" x14ac:dyDescent="0.25">
      <c r="B4918" s="5"/>
      <c r="C4918" s="2"/>
      <c r="D4918" s="3"/>
      <c r="F4918" s="3"/>
      <c r="G4918" s="3"/>
      <c r="I4918" s="1"/>
      <c r="J4918" s="1"/>
      <c r="K4918" s="2"/>
      <c r="Z4918" s="2"/>
      <c r="AA4918" s="1"/>
    </row>
    <row r="4919" spans="2:27" x14ac:dyDescent="0.25">
      <c r="B4919" s="5"/>
      <c r="C4919" s="2"/>
      <c r="D4919" s="3"/>
      <c r="E4919" s="3"/>
      <c r="F4919" s="3"/>
      <c r="G4919" s="3"/>
      <c r="I4919" s="1"/>
      <c r="J4919" s="1"/>
      <c r="K4919" s="2"/>
      <c r="Z4919" s="2"/>
      <c r="AA4919" s="1"/>
    </row>
    <row r="4920" spans="2:27" x14ac:dyDescent="0.25">
      <c r="B4920" s="5"/>
      <c r="C4920" s="2"/>
      <c r="D4920" s="3"/>
      <c r="G4920" s="3"/>
      <c r="I4920" s="1"/>
      <c r="J4920" s="1"/>
      <c r="K4920" s="2"/>
      <c r="Z4920" s="2"/>
      <c r="AA4920" s="1"/>
    </row>
    <row r="4921" spans="2:27" x14ac:dyDescent="0.25">
      <c r="B4921" s="5"/>
      <c r="C4921" s="2"/>
      <c r="D4921" s="3"/>
      <c r="F4921" s="3"/>
      <c r="G4921" s="3"/>
      <c r="I4921" s="1"/>
      <c r="J4921" s="1"/>
      <c r="K4921" s="2"/>
      <c r="Z4921" s="2"/>
      <c r="AA4921" s="1"/>
    </row>
    <row r="4922" spans="2:27" x14ac:dyDescent="0.25">
      <c r="B4922" s="5"/>
      <c r="C4922" s="2"/>
      <c r="D4922" s="3"/>
      <c r="F4922" s="3"/>
      <c r="I4922" s="1"/>
      <c r="J4922" s="1"/>
      <c r="K4922" s="2"/>
      <c r="Z4922" s="2"/>
      <c r="AA4922" s="1"/>
    </row>
    <row r="4923" spans="2:27" x14ac:dyDescent="0.25">
      <c r="B4923" s="5"/>
      <c r="C4923" s="2"/>
      <c r="D4923" s="3"/>
      <c r="F4923" s="3"/>
      <c r="G4923" s="3"/>
      <c r="I4923" s="1"/>
      <c r="J4923" s="1"/>
      <c r="K4923" s="2"/>
      <c r="Z4923" s="2"/>
      <c r="AA4923" s="1"/>
    </row>
    <row r="4924" spans="2:27" x14ac:dyDescent="0.25">
      <c r="B4924" s="5"/>
      <c r="C4924" s="2"/>
      <c r="D4924" s="3"/>
      <c r="F4924" s="3"/>
      <c r="G4924" s="3"/>
      <c r="I4924" s="1"/>
      <c r="J4924" s="1"/>
      <c r="K4924" s="2"/>
      <c r="Z4924" s="2"/>
      <c r="AA4924" s="1"/>
    </row>
    <row r="4925" spans="2:27" x14ac:dyDescent="0.25">
      <c r="B4925" s="5"/>
      <c r="C4925" s="2"/>
      <c r="D4925" s="3"/>
      <c r="E4925" s="3"/>
      <c r="F4925" s="3"/>
      <c r="I4925" s="1"/>
      <c r="J4925" s="1"/>
      <c r="K4925" s="2"/>
      <c r="Z4925" s="2"/>
      <c r="AA4925" s="1"/>
    </row>
    <row r="4926" spans="2:27" x14ac:dyDescent="0.25">
      <c r="B4926" s="5"/>
      <c r="C4926" s="2"/>
      <c r="D4926" s="3"/>
      <c r="F4926" s="3"/>
      <c r="G4926" s="3"/>
      <c r="I4926" s="1"/>
      <c r="J4926" s="1"/>
      <c r="K4926" s="2"/>
      <c r="Z4926" s="2"/>
      <c r="AA4926" s="1"/>
    </row>
    <row r="4927" spans="2:27" x14ac:dyDescent="0.25">
      <c r="B4927" s="5"/>
      <c r="C4927" s="2"/>
      <c r="D4927" s="3"/>
      <c r="F4927" s="3"/>
      <c r="I4927" s="1"/>
      <c r="J4927" s="1"/>
      <c r="K4927" s="2"/>
      <c r="Z4927" s="2"/>
      <c r="AA4927" s="1"/>
    </row>
    <row r="4928" spans="2:27" x14ac:dyDescent="0.25">
      <c r="B4928" s="5"/>
      <c r="C4928" s="2"/>
      <c r="D4928" s="3"/>
      <c r="F4928" s="3"/>
      <c r="G4928" s="3"/>
      <c r="I4928" s="1"/>
      <c r="J4928" s="1"/>
      <c r="K4928" s="2"/>
      <c r="Z4928" s="2"/>
      <c r="AA4928" s="1"/>
    </row>
    <row r="4929" spans="2:27" x14ac:dyDescent="0.25">
      <c r="B4929" s="5"/>
      <c r="C4929" s="2"/>
      <c r="D4929" s="3"/>
      <c r="F4929" s="3"/>
      <c r="G4929" s="3"/>
      <c r="I4929" s="1"/>
      <c r="J4929" s="1"/>
      <c r="K4929" s="2"/>
      <c r="Z4929" s="2"/>
      <c r="AA4929" s="1"/>
    </row>
    <row r="4930" spans="2:27" x14ac:dyDescent="0.25">
      <c r="B4930" s="6"/>
      <c r="C4930" s="2"/>
      <c r="D4930" s="3"/>
      <c r="G4930" s="3"/>
      <c r="I4930" s="1"/>
      <c r="J4930" s="1"/>
      <c r="K4930" s="2"/>
      <c r="Z4930" s="2"/>
      <c r="AA4930" s="1"/>
    </row>
    <row r="4931" spans="2:27" x14ac:dyDescent="0.25">
      <c r="B4931" s="5"/>
      <c r="C4931" s="2"/>
      <c r="D4931" s="3"/>
      <c r="F4931" s="3"/>
      <c r="G4931" s="3"/>
      <c r="I4931" s="1"/>
      <c r="J4931" s="1"/>
      <c r="K4931" s="2"/>
      <c r="Z4931" s="2"/>
      <c r="AA4931" s="1"/>
    </row>
    <row r="4932" spans="2:27" x14ac:dyDescent="0.25">
      <c r="B4932" s="5"/>
      <c r="C4932" s="2"/>
      <c r="D4932" s="3"/>
      <c r="F4932" s="3"/>
      <c r="I4932" s="1"/>
      <c r="J4932" s="1"/>
      <c r="K4932" s="2"/>
      <c r="Z4932" s="2"/>
      <c r="AA4932" s="1"/>
    </row>
    <row r="4933" spans="2:27" x14ac:dyDescent="0.25">
      <c r="B4933" s="5"/>
      <c r="C4933" s="2"/>
      <c r="D4933" s="3"/>
      <c r="F4933" s="3"/>
      <c r="G4933" s="3"/>
      <c r="I4933" s="1"/>
      <c r="J4933" s="1"/>
      <c r="K4933" s="2"/>
      <c r="Z4933" s="2"/>
      <c r="AA4933" s="1"/>
    </row>
    <row r="4934" spans="2:27" x14ac:dyDescent="0.25">
      <c r="B4934" s="5"/>
      <c r="C4934" s="2"/>
      <c r="D4934" s="3"/>
      <c r="F4934" s="3"/>
      <c r="G4934" s="3"/>
      <c r="I4934" s="1"/>
      <c r="J4934" s="1"/>
      <c r="K4934" s="2"/>
      <c r="Z4934" s="2"/>
      <c r="AA4934" s="1"/>
    </row>
    <row r="4935" spans="2:27" x14ac:dyDescent="0.25">
      <c r="B4935" s="5"/>
      <c r="C4935" s="2"/>
      <c r="D4935" s="3"/>
      <c r="F4935" s="3"/>
      <c r="G4935" s="3"/>
      <c r="I4935" s="1"/>
      <c r="J4935" s="1"/>
      <c r="K4935" s="2"/>
      <c r="Z4935" s="2"/>
      <c r="AA4935" s="1"/>
    </row>
    <row r="4936" spans="2:27" x14ac:dyDescent="0.25">
      <c r="B4936" s="5"/>
      <c r="C4936" s="2"/>
      <c r="D4936" s="3"/>
      <c r="E4936" s="3"/>
      <c r="F4936" s="3"/>
      <c r="G4936" s="3"/>
      <c r="I4936" s="1"/>
      <c r="J4936" s="1"/>
      <c r="K4936" s="2"/>
      <c r="Z4936" s="2"/>
      <c r="AA4936" s="1"/>
    </row>
    <row r="4937" spans="2:27" x14ac:dyDescent="0.25">
      <c r="B4937" s="5"/>
      <c r="C4937" s="2"/>
      <c r="D4937" s="3"/>
      <c r="E4937" s="3"/>
      <c r="F4937" s="3"/>
      <c r="G4937" s="3"/>
      <c r="I4937" s="1"/>
      <c r="J4937" s="1"/>
      <c r="K4937" s="2"/>
      <c r="Z4937" s="2"/>
      <c r="AA4937" s="1"/>
    </row>
    <row r="4938" spans="2:27" x14ac:dyDescent="0.25">
      <c r="B4938" s="5"/>
      <c r="C4938" s="2"/>
      <c r="D4938" s="3"/>
      <c r="I4938" s="1"/>
      <c r="J4938" s="1"/>
      <c r="K4938" s="2"/>
      <c r="Z4938" s="2"/>
      <c r="AA4938" s="1"/>
    </row>
    <row r="4939" spans="2:27" x14ac:dyDescent="0.25">
      <c r="B4939" s="5"/>
      <c r="C4939" s="2"/>
      <c r="D4939" s="3"/>
      <c r="I4939" s="1"/>
      <c r="J4939" s="1"/>
      <c r="K4939" s="2"/>
      <c r="Z4939" s="2"/>
      <c r="AA4939" s="1"/>
    </row>
    <row r="4940" spans="2:27" x14ac:dyDescent="0.25">
      <c r="B4940" s="5"/>
      <c r="C4940" s="2"/>
      <c r="D4940" s="3"/>
      <c r="G4940" s="3"/>
      <c r="I4940" s="1"/>
      <c r="J4940" s="1"/>
      <c r="K4940" s="2"/>
      <c r="Z4940" s="2"/>
      <c r="AA4940" s="1"/>
    </row>
    <row r="4941" spans="2:27" x14ac:dyDescent="0.25">
      <c r="B4941" s="5"/>
      <c r="C4941" s="2"/>
      <c r="D4941" s="3"/>
      <c r="F4941" s="3"/>
      <c r="G4941" s="3"/>
      <c r="I4941" s="1"/>
      <c r="J4941" s="1"/>
      <c r="K4941" s="2"/>
      <c r="Z4941" s="2"/>
      <c r="AA4941" s="1"/>
    </row>
    <row r="4942" spans="2:27" x14ac:dyDescent="0.25">
      <c r="B4942" s="5"/>
      <c r="C4942" s="2"/>
      <c r="D4942" s="3"/>
      <c r="F4942" s="3"/>
      <c r="G4942" s="3"/>
      <c r="I4942" s="1"/>
      <c r="J4942" s="1"/>
      <c r="K4942" s="2"/>
      <c r="Z4942" s="2"/>
      <c r="AA4942" s="1"/>
    </row>
    <row r="4943" spans="2:27" x14ac:dyDescent="0.25">
      <c r="B4943" s="5"/>
      <c r="C4943" s="2"/>
      <c r="D4943" s="3"/>
      <c r="F4943" s="3"/>
      <c r="G4943" s="3"/>
      <c r="I4943" s="1"/>
      <c r="J4943" s="1"/>
      <c r="K4943" s="2"/>
      <c r="Z4943" s="2"/>
      <c r="AA4943" s="1"/>
    </row>
    <row r="4944" spans="2:27" x14ac:dyDescent="0.25">
      <c r="B4944" s="5"/>
      <c r="C4944" s="2"/>
      <c r="D4944" s="3"/>
      <c r="E4944" s="3"/>
      <c r="F4944" s="3"/>
      <c r="G4944" s="3"/>
      <c r="I4944" s="1"/>
      <c r="J4944" s="1"/>
      <c r="K4944" s="2"/>
      <c r="Z4944" s="2"/>
      <c r="AA4944" s="1"/>
    </row>
    <row r="4945" spans="2:27" x14ac:dyDescent="0.25">
      <c r="B4945" s="5"/>
      <c r="C4945" s="2"/>
      <c r="D4945" s="3"/>
      <c r="F4945" s="3"/>
      <c r="G4945" s="3"/>
      <c r="I4945" s="1"/>
      <c r="J4945" s="1"/>
      <c r="K4945" s="2"/>
      <c r="Z4945" s="2"/>
      <c r="AA4945" s="1"/>
    </row>
    <row r="4946" spans="2:27" x14ac:dyDescent="0.25">
      <c r="B4946" s="5"/>
      <c r="C4946" s="2"/>
      <c r="D4946" s="3"/>
      <c r="F4946" s="3"/>
      <c r="G4946" s="3"/>
      <c r="I4946" s="1"/>
      <c r="J4946" s="1"/>
      <c r="K4946" s="2"/>
      <c r="Z4946" s="2"/>
      <c r="AA4946" s="1"/>
    </row>
    <row r="4947" spans="2:27" x14ac:dyDescent="0.25">
      <c r="B4947" s="5"/>
      <c r="C4947" s="2"/>
      <c r="D4947" s="3"/>
      <c r="G4947" s="3"/>
      <c r="I4947" s="1"/>
      <c r="J4947" s="1"/>
      <c r="K4947" s="2"/>
      <c r="Z4947" s="2"/>
      <c r="AA4947" s="1"/>
    </row>
    <row r="4948" spans="2:27" x14ac:dyDescent="0.25">
      <c r="B4948" s="5"/>
      <c r="C4948" s="2"/>
      <c r="D4948" s="3"/>
      <c r="F4948" s="3"/>
      <c r="G4948" s="3"/>
      <c r="I4948" s="1"/>
      <c r="J4948" s="1"/>
      <c r="K4948" s="2"/>
      <c r="Z4948" s="2"/>
      <c r="AA4948" s="1"/>
    </row>
    <row r="4949" spans="2:27" x14ac:dyDescent="0.25">
      <c r="B4949" s="5"/>
      <c r="C4949" s="2"/>
      <c r="D4949" s="3"/>
      <c r="F4949" s="3"/>
      <c r="G4949" s="3"/>
      <c r="I4949" s="1"/>
      <c r="J4949" s="1"/>
      <c r="K4949" s="2"/>
      <c r="Z4949" s="2"/>
      <c r="AA4949" s="1"/>
    </row>
    <row r="4950" spans="2:27" x14ac:dyDescent="0.25">
      <c r="B4950" s="5"/>
      <c r="C4950" s="2"/>
      <c r="D4950" s="3"/>
      <c r="E4950" s="3"/>
      <c r="F4950" s="3"/>
      <c r="G4950" s="3"/>
      <c r="I4950" s="1"/>
      <c r="J4950" s="1"/>
      <c r="K4950" s="2"/>
      <c r="Z4950" s="2"/>
      <c r="AA4950" s="1"/>
    </row>
    <row r="4951" spans="2:27" x14ac:dyDescent="0.25">
      <c r="B4951" s="5"/>
      <c r="C4951" s="2"/>
      <c r="D4951" s="3"/>
      <c r="F4951" s="3"/>
      <c r="I4951" s="1"/>
      <c r="J4951" s="1"/>
      <c r="K4951" s="2"/>
      <c r="Z4951" s="2"/>
      <c r="AA4951" s="1"/>
    </row>
    <row r="4952" spans="2:27" x14ac:dyDescent="0.25">
      <c r="B4952" s="5"/>
      <c r="C4952" s="2"/>
      <c r="D4952" s="3"/>
      <c r="E4952" s="3"/>
      <c r="F4952" s="3"/>
      <c r="G4952" s="3"/>
      <c r="I4952" s="1"/>
      <c r="J4952" s="1"/>
      <c r="K4952" s="2"/>
      <c r="Z4952" s="2"/>
      <c r="AA4952" s="1"/>
    </row>
    <row r="4953" spans="2:27" x14ac:dyDescent="0.25">
      <c r="B4953" s="5"/>
      <c r="C4953" s="2"/>
      <c r="D4953" s="3"/>
      <c r="I4953" s="1"/>
      <c r="J4953" s="1"/>
      <c r="K4953" s="2"/>
      <c r="Z4953" s="2"/>
      <c r="AA4953" s="1"/>
    </row>
    <row r="4954" spans="2:27" x14ac:dyDescent="0.25">
      <c r="B4954" s="5"/>
      <c r="C4954" s="2"/>
      <c r="F4954" s="3"/>
      <c r="G4954" s="3"/>
      <c r="I4954" s="1"/>
      <c r="J4954" s="1"/>
      <c r="K4954" s="2"/>
      <c r="Z4954" s="2"/>
      <c r="AA4954" s="1"/>
    </row>
    <row r="4955" spans="2:27" x14ac:dyDescent="0.25">
      <c r="B4955" s="5"/>
      <c r="C4955" s="2"/>
      <c r="D4955" s="3"/>
      <c r="F4955" s="3"/>
      <c r="G4955" s="3"/>
      <c r="I4955" s="1"/>
      <c r="J4955" s="1"/>
      <c r="K4955" s="2"/>
      <c r="Z4955" s="2"/>
      <c r="AA4955" s="1"/>
    </row>
    <row r="4956" spans="2:27" x14ac:dyDescent="0.25">
      <c r="B4956" s="5"/>
      <c r="C4956" s="2"/>
      <c r="D4956" s="3"/>
      <c r="F4956" s="3"/>
      <c r="G4956" s="3"/>
      <c r="I4956" s="1"/>
      <c r="J4956" s="1"/>
      <c r="K4956" s="2"/>
      <c r="Z4956" s="2"/>
      <c r="AA4956" s="1"/>
    </row>
    <row r="4957" spans="2:27" x14ac:dyDescent="0.25">
      <c r="B4957" s="5"/>
      <c r="C4957" s="2"/>
      <c r="D4957" s="3"/>
      <c r="F4957" s="3"/>
      <c r="G4957" s="3"/>
      <c r="I4957" s="1"/>
      <c r="J4957" s="1"/>
      <c r="K4957" s="2"/>
      <c r="Z4957" s="2"/>
      <c r="AA4957" s="1"/>
    </row>
    <row r="4958" spans="2:27" x14ac:dyDescent="0.25">
      <c r="B4958" s="5"/>
      <c r="C4958" s="2"/>
      <c r="D4958" s="3"/>
      <c r="F4958" s="3"/>
      <c r="G4958" s="3"/>
      <c r="I4958" s="1"/>
      <c r="J4958" s="1"/>
      <c r="K4958" s="2"/>
      <c r="Z4958" s="2"/>
      <c r="AA4958" s="1"/>
    </row>
    <row r="4959" spans="2:27" x14ac:dyDescent="0.25">
      <c r="B4959" s="5"/>
      <c r="C4959" s="2"/>
      <c r="D4959" s="3"/>
      <c r="F4959" s="3"/>
      <c r="G4959" s="3"/>
      <c r="I4959" s="1"/>
      <c r="J4959" s="1"/>
      <c r="K4959" s="2"/>
      <c r="Z4959" s="2"/>
      <c r="AA4959" s="1"/>
    </row>
    <row r="4960" spans="2:27" x14ac:dyDescent="0.25">
      <c r="B4960" s="5"/>
      <c r="C4960" s="2"/>
      <c r="D4960" s="3"/>
      <c r="F4960" s="3"/>
      <c r="I4960" s="1"/>
      <c r="J4960" s="1"/>
      <c r="K4960" s="2"/>
      <c r="Z4960" s="2"/>
      <c r="AA4960" s="1"/>
    </row>
    <row r="4961" spans="2:27" x14ac:dyDescent="0.25">
      <c r="B4961" s="5"/>
      <c r="C4961" s="2"/>
      <c r="D4961" s="3"/>
      <c r="G4961" s="3"/>
      <c r="I4961" s="1"/>
      <c r="J4961" s="1"/>
      <c r="K4961" s="2"/>
      <c r="Z4961" s="2"/>
      <c r="AA4961" s="1"/>
    </row>
    <row r="4962" spans="2:27" x14ac:dyDescent="0.25">
      <c r="B4962" s="5"/>
      <c r="C4962" s="2"/>
      <c r="D4962" s="3"/>
      <c r="G4962" s="3"/>
      <c r="I4962" s="1"/>
      <c r="J4962" s="1"/>
      <c r="K4962" s="2"/>
      <c r="Z4962" s="2"/>
      <c r="AA4962" s="1"/>
    </row>
    <row r="4963" spans="2:27" x14ac:dyDescent="0.25">
      <c r="B4963" s="5"/>
      <c r="C4963" s="2"/>
      <c r="D4963" s="3"/>
      <c r="F4963" s="3"/>
      <c r="G4963" s="3"/>
      <c r="I4963" s="1"/>
      <c r="J4963" s="1"/>
      <c r="K4963" s="2"/>
      <c r="Z4963" s="2"/>
      <c r="AA4963" s="1"/>
    </row>
    <row r="4964" spans="2:27" x14ac:dyDescent="0.25">
      <c r="B4964" s="5"/>
      <c r="C4964" s="2"/>
      <c r="D4964" s="3"/>
      <c r="F4964" s="3"/>
      <c r="G4964" s="3"/>
      <c r="I4964" s="1"/>
      <c r="J4964" s="1"/>
      <c r="K4964" s="2"/>
      <c r="Z4964" s="2"/>
      <c r="AA4964" s="1"/>
    </row>
    <row r="4965" spans="2:27" x14ac:dyDescent="0.25">
      <c r="B4965" s="5"/>
      <c r="C4965" s="2"/>
      <c r="D4965" s="3"/>
      <c r="E4965" s="3"/>
      <c r="F4965" s="3"/>
      <c r="G4965" s="3"/>
      <c r="I4965" s="1"/>
      <c r="J4965" s="1"/>
      <c r="K4965" s="2"/>
      <c r="Z4965" s="2"/>
      <c r="AA4965" s="1"/>
    </row>
    <row r="4966" spans="2:27" x14ac:dyDescent="0.25">
      <c r="B4966" s="5"/>
      <c r="C4966" s="2"/>
      <c r="D4966" s="3"/>
      <c r="E4966" s="3"/>
      <c r="F4966" s="3"/>
      <c r="G4966" s="3"/>
      <c r="I4966" s="1"/>
      <c r="J4966" s="1"/>
      <c r="K4966" s="2"/>
      <c r="Z4966" s="2"/>
      <c r="AA4966" s="1"/>
    </row>
    <row r="4967" spans="2:27" x14ac:dyDescent="0.25">
      <c r="B4967" s="5"/>
      <c r="C4967" s="2"/>
      <c r="D4967" s="3"/>
      <c r="F4967" s="3"/>
      <c r="G4967" s="3"/>
      <c r="I4967" s="1"/>
      <c r="J4967" s="1"/>
      <c r="K4967" s="2"/>
      <c r="Z4967" s="2"/>
      <c r="AA4967" s="1"/>
    </row>
    <row r="4968" spans="2:27" x14ac:dyDescent="0.25">
      <c r="B4968" s="5"/>
      <c r="C4968" s="2"/>
      <c r="D4968" s="3"/>
      <c r="E4968" s="3"/>
      <c r="F4968" s="3"/>
      <c r="G4968" s="3"/>
      <c r="I4968" s="1"/>
      <c r="J4968" s="1"/>
      <c r="K4968" s="2"/>
      <c r="Z4968" s="2"/>
      <c r="AA4968" s="1"/>
    </row>
    <row r="4969" spans="2:27" x14ac:dyDescent="0.25">
      <c r="B4969" s="5"/>
      <c r="C4969" s="2"/>
      <c r="D4969" s="3"/>
      <c r="F4969" s="3"/>
      <c r="G4969" s="3"/>
      <c r="I4969" s="1"/>
      <c r="J4969" s="1"/>
      <c r="K4969" s="2"/>
      <c r="Z4969" s="2"/>
      <c r="AA4969" s="1"/>
    </row>
    <row r="4970" spans="2:27" x14ac:dyDescent="0.25">
      <c r="B4970" s="5"/>
      <c r="C4970" s="2"/>
      <c r="D4970" s="3"/>
      <c r="E4970" s="3"/>
      <c r="F4970" s="3"/>
      <c r="G4970" s="3"/>
      <c r="I4970" s="1"/>
      <c r="J4970" s="1"/>
      <c r="K4970" s="2"/>
      <c r="Z4970" s="2"/>
      <c r="AA4970" s="1"/>
    </row>
    <row r="4971" spans="2:27" x14ac:dyDescent="0.25">
      <c r="B4971" s="5"/>
      <c r="C4971" s="2"/>
      <c r="D4971" s="3"/>
      <c r="F4971" s="3"/>
      <c r="I4971" s="1"/>
      <c r="J4971" s="1"/>
      <c r="K4971" s="2"/>
      <c r="Z4971" s="2"/>
      <c r="AA4971" s="1"/>
    </row>
    <row r="4972" spans="2:27" x14ac:dyDescent="0.25">
      <c r="B4972" s="5"/>
      <c r="C4972" s="2"/>
      <c r="D4972" s="3"/>
      <c r="F4972" s="3"/>
      <c r="G4972" s="3"/>
      <c r="I4972" s="1"/>
      <c r="J4972" s="1"/>
      <c r="K4972" s="2"/>
      <c r="Z4972" s="2"/>
      <c r="AA4972" s="1"/>
    </row>
    <row r="4973" spans="2:27" x14ac:dyDescent="0.25">
      <c r="B4973" s="5"/>
      <c r="C4973" s="2"/>
      <c r="D4973" s="3"/>
      <c r="G4973" s="3"/>
      <c r="I4973" s="1"/>
      <c r="J4973" s="1"/>
      <c r="K4973" s="2"/>
      <c r="Z4973" s="2"/>
      <c r="AA4973" s="1"/>
    </row>
    <row r="4974" spans="2:27" x14ac:dyDescent="0.25">
      <c r="B4974" s="5"/>
      <c r="C4974" s="2"/>
      <c r="D4974" s="3"/>
      <c r="F4974" s="3"/>
      <c r="I4974" s="1"/>
      <c r="J4974" s="1"/>
      <c r="K4974" s="2"/>
      <c r="Z4974" s="2"/>
      <c r="AA4974" s="1"/>
    </row>
    <row r="4975" spans="2:27" x14ac:dyDescent="0.25">
      <c r="B4975" s="5"/>
      <c r="C4975" s="2"/>
      <c r="D4975" s="3"/>
      <c r="F4975" s="3"/>
      <c r="I4975" s="1"/>
      <c r="J4975" s="1"/>
      <c r="K4975" s="2"/>
      <c r="Z4975" s="2"/>
      <c r="AA4975" s="1"/>
    </row>
    <row r="4976" spans="2:27" x14ac:dyDescent="0.25">
      <c r="B4976" s="5"/>
      <c r="C4976" s="2"/>
      <c r="D4976" s="3"/>
      <c r="F4976" s="3"/>
      <c r="G4976" s="3"/>
      <c r="I4976" s="1"/>
      <c r="J4976" s="1"/>
      <c r="K4976" s="2"/>
      <c r="Z4976" s="2"/>
      <c r="AA4976" s="1"/>
    </row>
    <row r="4977" spans="2:27" x14ac:dyDescent="0.25">
      <c r="B4977" s="5"/>
      <c r="C4977" s="2"/>
      <c r="D4977" s="3"/>
      <c r="F4977" s="3"/>
      <c r="G4977" s="3"/>
      <c r="I4977" s="1"/>
      <c r="J4977" s="1"/>
      <c r="K4977" s="2"/>
      <c r="Z4977" s="2"/>
      <c r="AA4977" s="1"/>
    </row>
    <row r="4978" spans="2:27" x14ac:dyDescent="0.25">
      <c r="B4978" s="5"/>
      <c r="C4978" s="2"/>
      <c r="D4978" s="3"/>
      <c r="G4978" s="3"/>
      <c r="I4978" s="1"/>
      <c r="J4978" s="1"/>
      <c r="K4978" s="2"/>
      <c r="Z4978" s="2"/>
      <c r="AA4978" s="1"/>
    </row>
    <row r="4979" spans="2:27" x14ac:dyDescent="0.25">
      <c r="B4979" s="5"/>
      <c r="C4979" s="2"/>
      <c r="D4979" s="3"/>
      <c r="E4979" s="3"/>
      <c r="F4979" s="3"/>
      <c r="G4979" s="3"/>
      <c r="I4979" s="1"/>
      <c r="J4979" s="1"/>
      <c r="K4979" s="2"/>
      <c r="Z4979" s="2"/>
      <c r="AA4979" s="1"/>
    </row>
    <row r="4980" spans="2:27" x14ac:dyDescent="0.25">
      <c r="B4980" s="5"/>
      <c r="C4980" s="2"/>
      <c r="D4980" s="3"/>
      <c r="G4980" s="3"/>
      <c r="I4980" s="1"/>
      <c r="J4980" s="1"/>
      <c r="K4980" s="2"/>
      <c r="Z4980" s="2"/>
      <c r="AA4980" s="1"/>
    </row>
    <row r="4981" spans="2:27" x14ac:dyDescent="0.25">
      <c r="B4981" s="5"/>
      <c r="C4981" s="2"/>
      <c r="D4981" s="3"/>
      <c r="G4981" s="3"/>
      <c r="I4981" s="1"/>
      <c r="J4981" s="1"/>
      <c r="K4981" s="2"/>
      <c r="Z4981" s="2"/>
      <c r="AA4981" s="1"/>
    </row>
    <row r="4982" spans="2:27" x14ac:dyDescent="0.25">
      <c r="B4982" s="5"/>
      <c r="C4982" s="2"/>
      <c r="D4982" s="3"/>
      <c r="F4982" s="3"/>
      <c r="G4982" s="3"/>
      <c r="I4982" s="1"/>
      <c r="J4982" s="1"/>
      <c r="K4982" s="2"/>
      <c r="Z4982" s="2"/>
      <c r="AA4982" s="1"/>
    </row>
    <row r="4983" spans="2:27" x14ac:dyDescent="0.25">
      <c r="B4983" s="5"/>
      <c r="C4983" s="2"/>
      <c r="D4983" s="3"/>
      <c r="E4983" s="3"/>
      <c r="F4983" s="3"/>
      <c r="G4983" s="3"/>
      <c r="I4983" s="1"/>
      <c r="J4983" s="1"/>
      <c r="K4983" s="2"/>
      <c r="Z4983" s="2"/>
      <c r="AA4983" s="1"/>
    </row>
    <row r="4984" spans="2:27" x14ac:dyDescent="0.25">
      <c r="B4984" s="5"/>
      <c r="C4984" s="2"/>
      <c r="D4984" s="3"/>
      <c r="F4984" s="3"/>
      <c r="I4984" s="1"/>
      <c r="J4984" s="1"/>
      <c r="K4984" s="2"/>
      <c r="Z4984" s="2"/>
      <c r="AA4984" s="1"/>
    </row>
    <row r="4985" spans="2:27" x14ac:dyDescent="0.25">
      <c r="B4985" s="5"/>
      <c r="C4985" s="2"/>
      <c r="D4985" s="3"/>
      <c r="F4985" s="3"/>
      <c r="G4985" s="3"/>
      <c r="I4985" s="1"/>
      <c r="J4985" s="1"/>
      <c r="K4985" s="2"/>
      <c r="Z4985" s="2"/>
      <c r="AA4985" s="1"/>
    </row>
    <row r="4986" spans="2:27" x14ac:dyDescent="0.25">
      <c r="B4986" s="5"/>
      <c r="C4986" s="2"/>
      <c r="D4986" s="3"/>
      <c r="F4986" s="3"/>
      <c r="G4986" s="3"/>
      <c r="I4986" s="1"/>
      <c r="J4986" s="1"/>
      <c r="K4986" s="2"/>
      <c r="Z4986" s="2"/>
      <c r="AA4986" s="1"/>
    </row>
    <row r="4987" spans="2:27" x14ac:dyDescent="0.25">
      <c r="B4987" s="5"/>
      <c r="C4987" s="2"/>
      <c r="D4987" s="3"/>
      <c r="F4987" s="3"/>
      <c r="G4987" s="3"/>
      <c r="I4987" s="1"/>
      <c r="J4987" s="1"/>
      <c r="K4987" s="2"/>
      <c r="Z4987" s="2"/>
      <c r="AA4987" s="1"/>
    </row>
    <row r="4988" spans="2:27" x14ac:dyDescent="0.25">
      <c r="B4988" s="5"/>
      <c r="C4988" s="2"/>
      <c r="D4988" s="3"/>
      <c r="E4988" s="3"/>
      <c r="F4988" s="3"/>
      <c r="G4988" s="3"/>
      <c r="I4988" s="1"/>
      <c r="J4988" s="1"/>
      <c r="K4988" s="2"/>
      <c r="Z4988" s="2"/>
      <c r="AA4988" s="1"/>
    </row>
    <row r="4989" spans="2:27" x14ac:dyDescent="0.25">
      <c r="B4989" s="5"/>
      <c r="C4989" s="2"/>
      <c r="D4989" s="3"/>
      <c r="F4989" s="3"/>
      <c r="G4989" s="3"/>
      <c r="I4989" s="1"/>
      <c r="J4989" s="1"/>
      <c r="K4989" s="2"/>
      <c r="Z4989" s="2"/>
      <c r="AA4989" s="1"/>
    </row>
    <row r="4990" spans="2:27" x14ac:dyDescent="0.25">
      <c r="B4990" s="5"/>
      <c r="C4990" s="2"/>
      <c r="D4990" s="3"/>
      <c r="G4990" s="3"/>
      <c r="I4990" s="1"/>
      <c r="J4990" s="1"/>
      <c r="K4990" s="2"/>
      <c r="Z4990" s="2"/>
      <c r="AA4990" s="1"/>
    </row>
    <row r="4991" spans="2:27" x14ac:dyDescent="0.25">
      <c r="B4991" s="5"/>
      <c r="C4991" s="2"/>
      <c r="D4991" s="3"/>
      <c r="F4991" s="3"/>
      <c r="G4991" s="3"/>
      <c r="I4991" s="1"/>
      <c r="J4991" s="1"/>
      <c r="K4991" s="2"/>
      <c r="Z4991" s="2"/>
      <c r="AA4991" s="1"/>
    </row>
    <row r="4992" spans="2:27" x14ac:dyDescent="0.25">
      <c r="B4992" s="5"/>
      <c r="C4992" s="2"/>
      <c r="D4992" s="3"/>
      <c r="F4992" s="3"/>
      <c r="G4992" s="3"/>
      <c r="I4992" s="1"/>
      <c r="J4992" s="1"/>
      <c r="K4992" s="2"/>
      <c r="Z4992" s="2"/>
      <c r="AA4992" s="1"/>
    </row>
    <row r="4993" spans="2:27" x14ac:dyDescent="0.25">
      <c r="B4993" s="5"/>
      <c r="C4993" s="2"/>
      <c r="D4993" s="3"/>
      <c r="F4993" s="3"/>
      <c r="G4993" s="3"/>
      <c r="I4993" s="1"/>
      <c r="J4993" s="1"/>
      <c r="K4993" s="2"/>
      <c r="Z4993" s="2"/>
      <c r="AA4993" s="1"/>
    </row>
    <row r="4994" spans="2:27" x14ac:dyDescent="0.25">
      <c r="B4994" s="5"/>
      <c r="C4994" s="2"/>
      <c r="I4994" s="1"/>
      <c r="J4994" s="1"/>
      <c r="K4994" s="2"/>
      <c r="Z4994" s="2"/>
      <c r="AA4994" s="1"/>
    </row>
    <row r="4995" spans="2:27" x14ac:dyDescent="0.25">
      <c r="B4995" s="5"/>
      <c r="C4995" s="2"/>
      <c r="D4995" s="3"/>
      <c r="F4995" s="3"/>
      <c r="G4995" s="3"/>
      <c r="I4995" s="1"/>
      <c r="J4995" s="1"/>
      <c r="K4995" s="2"/>
      <c r="Z4995" s="2"/>
      <c r="AA4995" s="1"/>
    </row>
    <row r="4996" spans="2:27" x14ac:dyDescent="0.25">
      <c r="B4996" s="5"/>
      <c r="C4996" s="2"/>
      <c r="D4996" s="3"/>
      <c r="F4996" s="3"/>
      <c r="G4996" s="3"/>
      <c r="I4996" s="1"/>
      <c r="J4996" s="1"/>
      <c r="K4996" s="2"/>
      <c r="Z4996" s="2"/>
      <c r="AA4996" s="1"/>
    </row>
    <row r="4997" spans="2:27" x14ac:dyDescent="0.25">
      <c r="B4997" s="5"/>
      <c r="C4997" s="2"/>
      <c r="D4997" s="3"/>
      <c r="I4997" s="1"/>
      <c r="J4997" s="1"/>
      <c r="K4997" s="2"/>
      <c r="Z4997" s="2"/>
      <c r="AA4997" s="1"/>
    </row>
    <row r="4998" spans="2:27" x14ac:dyDescent="0.25">
      <c r="B4998" s="5"/>
      <c r="C4998" s="2"/>
      <c r="D4998" s="3"/>
      <c r="F4998" s="3"/>
      <c r="G4998" s="3"/>
      <c r="I4998" s="1"/>
      <c r="J4998" s="1"/>
      <c r="K4998" s="2"/>
      <c r="Z4998" s="2"/>
      <c r="AA4998" s="1"/>
    </row>
    <row r="4999" spans="2:27" x14ac:dyDescent="0.25">
      <c r="B4999" s="5"/>
      <c r="C4999" s="2"/>
      <c r="D4999" s="3"/>
      <c r="F4999" s="3"/>
      <c r="I4999" s="1"/>
      <c r="J4999" s="1"/>
      <c r="K4999" s="2"/>
      <c r="Z4999" s="2"/>
      <c r="AA4999" s="1"/>
    </row>
    <row r="5000" spans="2:27" x14ac:dyDescent="0.25">
      <c r="B5000" s="5"/>
      <c r="C5000" s="2"/>
      <c r="D5000" s="3"/>
      <c r="F5000" s="3"/>
      <c r="G5000" s="3"/>
      <c r="I5000" s="1"/>
      <c r="J5000" s="1"/>
      <c r="K5000" s="2"/>
      <c r="Z5000" s="2"/>
      <c r="AA5000" s="1"/>
    </row>
    <row r="5001" spans="2:27" x14ac:dyDescent="0.25">
      <c r="B5001" s="5"/>
      <c r="C5001" s="2"/>
      <c r="D5001" s="3"/>
      <c r="F5001" s="3"/>
      <c r="I5001" s="1"/>
      <c r="J5001" s="1"/>
      <c r="K5001" s="2"/>
      <c r="Z5001" s="2"/>
      <c r="AA5001" s="1"/>
    </row>
    <row r="5002" spans="2:27" x14ac:dyDescent="0.25">
      <c r="B5002" s="5"/>
      <c r="C5002" s="2"/>
      <c r="D5002" s="3"/>
      <c r="F5002" s="3"/>
      <c r="G5002" s="3"/>
      <c r="I5002" s="1"/>
      <c r="J5002" s="1"/>
      <c r="K5002" s="2"/>
      <c r="Z5002" s="2"/>
      <c r="AA5002" s="1"/>
    </row>
    <row r="5003" spans="2:27" x14ac:dyDescent="0.25">
      <c r="B5003" s="5"/>
      <c r="C5003" s="2"/>
      <c r="D5003" s="3"/>
      <c r="F5003" s="3"/>
      <c r="G5003" s="3"/>
      <c r="I5003" s="1"/>
      <c r="J5003" s="1"/>
      <c r="K5003" s="2"/>
      <c r="Z5003" s="2"/>
      <c r="AA5003" s="1"/>
    </row>
    <row r="5004" spans="2:27" x14ac:dyDescent="0.25">
      <c r="B5004" s="5"/>
      <c r="C5004" s="2"/>
      <c r="D5004" s="3"/>
      <c r="F5004" s="3"/>
      <c r="G5004" s="3"/>
      <c r="I5004" s="1"/>
      <c r="J5004" s="1"/>
      <c r="K5004" s="2"/>
      <c r="Z5004" s="2"/>
      <c r="AA5004" s="1"/>
    </row>
    <row r="5005" spans="2:27" x14ac:dyDescent="0.25">
      <c r="B5005" s="5"/>
      <c r="C5005" s="2"/>
      <c r="D5005" s="3"/>
      <c r="E5005" s="3"/>
      <c r="F5005" s="3"/>
      <c r="G5005" s="3"/>
      <c r="I5005" s="1"/>
      <c r="J5005" s="1"/>
      <c r="K5005" s="2"/>
      <c r="Z5005" s="2"/>
      <c r="AA5005" s="1"/>
    </row>
    <row r="5006" spans="2:27" x14ac:dyDescent="0.25">
      <c r="B5006" s="5"/>
      <c r="C5006" s="2"/>
      <c r="D5006" s="3"/>
      <c r="F5006" s="3"/>
      <c r="G5006" s="3"/>
      <c r="I5006" s="1"/>
      <c r="J5006" s="1"/>
      <c r="K5006" s="2"/>
      <c r="Z5006" s="2"/>
      <c r="AA5006" s="1"/>
    </row>
    <row r="5007" spans="2:27" x14ac:dyDescent="0.25">
      <c r="B5007" s="5"/>
      <c r="C5007" s="2"/>
      <c r="F5007" s="3"/>
      <c r="G5007" s="3"/>
      <c r="I5007" s="1"/>
      <c r="J5007" s="1"/>
      <c r="K5007" s="2"/>
      <c r="Z5007" s="2"/>
      <c r="AA5007" s="1"/>
    </row>
    <row r="5008" spans="2:27" x14ac:dyDescent="0.25">
      <c r="B5008" s="5"/>
      <c r="C5008" s="2"/>
      <c r="D5008" s="3"/>
      <c r="F5008" s="3"/>
      <c r="G5008" s="3"/>
      <c r="I5008" s="1"/>
      <c r="J5008" s="1"/>
      <c r="K5008" s="2"/>
      <c r="Z5008" s="2"/>
      <c r="AA5008" s="1"/>
    </row>
    <row r="5009" spans="2:27" x14ac:dyDescent="0.25">
      <c r="B5009" s="5"/>
      <c r="C5009" s="2"/>
      <c r="D5009" s="3"/>
      <c r="G5009" s="3"/>
      <c r="I5009" s="1"/>
      <c r="J5009" s="1"/>
      <c r="K5009" s="2"/>
      <c r="Z5009" s="2"/>
      <c r="AA5009" s="1"/>
    </row>
    <row r="5010" spans="2:27" x14ac:dyDescent="0.25">
      <c r="B5010" s="5"/>
      <c r="C5010" s="2"/>
      <c r="D5010" s="3"/>
      <c r="E5010" s="3"/>
      <c r="F5010" s="3"/>
      <c r="G5010" s="3"/>
      <c r="I5010" s="1"/>
      <c r="J5010" s="1"/>
      <c r="K5010" s="2"/>
      <c r="Z5010" s="2"/>
      <c r="AA5010" s="1"/>
    </row>
    <row r="5011" spans="2:27" x14ac:dyDescent="0.25">
      <c r="B5011" s="5"/>
      <c r="C5011" s="2"/>
      <c r="F5011" s="3"/>
      <c r="I5011" s="1"/>
      <c r="J5011" s="1"/>
      <c r="K5011" s="2"/>
      <c r="Z5011" s="2"/>
      <c r="AA5011" s="1"/>
    </row>
    <row r="5012" spans="2:27" x14ac:dyDescent="0.25">
      <c r="B5012" s="5"/>
      <c r="C5012" s="2"/>
      <c r="I5012" s="1"/>
      <c r="J5012" s="1"/>
      <c r="K5012" s="2"/>
      <c r="Z5012" s="2"/>
      <c r="AA5012" s="1"/>
    </row>
    <row r="5013" spans="2:27" x14ac:dyDescent="0.25">
      <c r="B5013" s="5"/>
      <c r="C5013" s="2"/>
      <c r="D5013" s="3"/>
      <c r="F5013" s="3"/>
      <c r="G5013" s="3"/>
      <c r="I5013" s="1"/>
      <c r="J5013" s="1"/>
      <c r="K5013" s="2"/>
      <c r="Z5013" s="2"/>
      <c r="AA5013" s="1"/>
    </row>
    <row r="5014" spans="2:27" x14ac:dyDescent="0.25">
      <c r="B5014" s="5"/>
      <c r="C5014" s="2"/>
      <c r="D5014" s="3"/>
      <c r="E5014" s="3"/>
      <c r="F5014" s="3"/>
      <c r="G5014" s="3"/>
      <c r="I5014" s="1"/>
      <c r="J5014" s="1"/>
      <c r="K5014" s="2"/>
      <c r="Z5014" s="2"/>
      <c r="AA5014" s="1"/>
    </row>
    <row r="5015" spans="2:27" x14ac:dyDescent="0.25">
      <c r="B5015" s="5"/>
      <c r="C5015" s="2"/>
      <c r="D5015" s="3"/>
      <c r="G5015" s="3"/>
      <c r="I5015" s="1"/>
      <c r="J5015" s="1"/>
      <c r="K5015" s="2"/>
      <c r="Z5015" s="2"/>
      <c r="AA5015" s="1"/>
    </row>
    <row r="5016" spans="2:27" x14ac:dyDescent="0.25">
      <c r="B5016" s="5"/>
      <c r="C5016" s="2"/>
      <c r="D5016" s="3"/>
      <c r="F5016" s="3"/>
      <c r="I5016" s="1"/>
      <c r="J5016" s="1"/>
      <c r="K5016" s="2"/>
      <c r="Z5016" s="2"/>
      <c r="AA5016" s="1"/>
    </row>
    <row r="5017" spans="2:27" x14ac:dyDescent="0.25">
      <c r="B5017" s="5"/>
      <c r="C5017" s="2"/>
      <c r="D5017" s="3"/>
      <c r="F5017" s="3"/>
      <c r="G5017" s="3"/>
      <c r="I5017" s="1"/>
      <c r="J5017" s="1"/>
      <c r="K5017" s="2"/>
      <c r="Z5017" s="2"/>
      <c r="AA5017" s="1"/>
    </row>
    <row r="5018" spans="2:27" x14ac:dyDescent="0.25">
      <c r="B5018" s="5"/>
      <c r="C5018" s="2"/>
      <c r="D5018" s="3"/>
      <c r="F5018" s="3"/>
      <c r="I5018" s="1"/>
      <c r="J5018" s="1"/>
      <c r="K5018" s="2"/>
      <c r="Z5018" s="2"/>
      <c r="AA5018" s="1"/>
    </row>
    <row r="5019" spans="2:27" x14ac:dyDescent="0.25">
      <c r="B5019" s="5"/>
      <c r="C5019" s="2"/>
      <c r="D5019" s="3"/>
      <c r="F5019" s="3"/>
      <c r="G5019" s="3"/>
      <c r="I5019" s="1"/>
      <c r="J5019" s="1"/>
      <c r="K5019" s="2"/>
      <c r="Z5019" s="2"/>
      <c r="AA5019" s="1"/>
    </row>
    <row r="5020" spans="2:27" x14ac:dyDescent="0.25">
      <c r="B5020" s="5"/>
      <c r="C5020" s="2"/>
      <c r="D5020" s="3"/>
      <c r="F5020" s="3"/>
      <c r="I5020" s="1"/>
      <c r="J5020" s="1"/>
      <c r="K5020" s="2"/>
      <c r="Z5020" s="2"/>
      <c r="AA5020" s="1"/>
    </row>
    <row r="5021" spans="2:27" x14ac:dyDescent="0.25">
      <c r="B5021" s="5"/>
      <c r="C5021" s="2"/>
      <c r="D5021" s="3"/>
      <c r="F5021" s="3"/>
      <c r="G5021" s="3"/>
      <c r="I5021" s="1"/>
      <c r="J5021" s="1"/>
      <c r="K5021" s="2"/>
      <c r="Z5021" s="2"/>
      <c r="AA5021" s="1"/>
    </row>
    <row r="5022" spans="2:27" x14ac:dyDescent="0.25">
      <c r="B5022" s="5"/>
      <c r="C5022" s="2"/>
      <c r="D5022" s="3"/>
      <c r="F5022" s="3"/>
      <c r="G5022" s="3"/>
      <c r="I5022" s="1"/>
      <c r="J5022" s="1"/>
      <c r="K5022" s="2"/>
      <c r="Z5022" s="2"/>
      <c r="AA5022" s="1"/>
    </row>
    <row r="5023" spans="2:27" x14ac:dyDescent="0.25">
      <c r="B5023" s="5"/>
      <c r="C5023" s="2"/>
      <c r="D5023" s="3"/>
      <c r="F5023" s="3"/>
      <c r="I5023" s="1"/>
      <c r="J5023" s="1"/>
      <c r="K5023" s="2"/>
      <c r="Z5023" s="2"/>
      <c r="AA5023" s="1"/>
    </row>
    <row r="5024" spans="2:27" x14ac:dyDescent="0.25">
      <c r="B5024" s="5"/>
      <c r="C5024" s="2"/>
      <c r="G5024" s="3"/>
      <c r="I5024" s="1"/>
      <c r="J5024" s="1"/>
      <c r="K5024" s="2"/>
      <c r="Z5024" s="2"/>
      <c r="AA5024" s="1"/>
    </row>
    <row r="5025" spans="2:27" x14ac:dyDescent="0.25">
      <c r="B5025" s="5"/>
      <c r="C5025" s="2"/>
      <c r="D5025" s="3"/>
      <c r="I5025" s="1"/>
      <c r="J5025" s="1"/>
      <c r="K5025" s="2"/>
      <c r="Z5025" s="2"/>
      <c r="AA5025" s="1"/>
    </row>
    <row r="5026" spans="2:27" x14ac:dyDescent="0.25">
      <c r="B5026" s="5"/>
      <c r="C5026" s="2"/>
      <c r="D5026" s="3"/>
      <c r="F5026" s="3"/>
      <c r="G5026" s="3"/>
      <c r="I5026" s="1"/>
      <c r="J5026" s="1"/>
      <c r="K5026" s="2"/>
      <c r="Z5026" s="2"/>
      <c r="AA5026" s="1"/>
    </row>
    <row r="5027" spans="2:27" x14ac:dyDescent="0.25">
      <c r="B5027" s="5"/>
      <c r="C5027" s="2"/>
      <c r="D5027" s="3"/>
      <c r="F5027" s="3"/>
      <c r="G5027" s="3"/>
      <c r="I5027" s="1"/>
      <c r="J5027" s="1"/>
      <c r="K5027" s="2"/>
      <c r="Z5027" s="2"/>
      <c r="AA5027" s="1"/>
    </row>
    <row r="5028" spans="2:27" x14ac:dyDescent="0.25">
      <c r="B5028" s="5"/>
      <c r="C5028" s="2"/>
      <c r="D5028" s="3"/>
      <c r="E5028" s="3"/>
      <c r="F5028" s="3"/>
      <c r="G5028" s="3"/>
      <c r="I5028" s="1"/>
      <c r="J5028" s="1"/>
      <c r="K5028" s="2"/>
      <c r="Z5028" s="2"/>
      <c r="AA5028" s="1"/>
    </row>
    <row r="5029" spans="2:27" x14ac:dyDescent="0.25">
      <c r="B5029" s="5"/>
      <c r="C5029" s="2"/>
      <c r="D5029" s="3"/>
      <c r="F5029" s="3"/>
      <c r="G5029" s="3"/>
      <c r="I5029" s="1"/>
      <c r="J5029" s="1"/>
      <c r="K5029" s="2"/>
      <c r="Z5029" s="2"/>
      <c r="AA5029" s="1"/>
    </row>
    <row r="5030" spans="2:27" x14ac:dyDescent="0.25">
      <c r="B5030" s="5"/>
      <c r="C5030" s="2"/>
      <c r="D5030" s="3"/>
      <c r="F5030" s="3"/>
      <c r="I5030" s="1"/>
      <c r="J5030" s="1"/>
      <c r="K5030" s="2"/>
      <c r="Z5030" s="2"/>
      <c r="AA5030" s="1"/>
    </row>
    <row r="5031" spans="2:27" x14ac:dyDescent="0.25">
      <c r="B5031" s="5"/>
      <c r="C5031" s="2"/>
      <c r="D5031" s="3"/>
      <c r="F5031" s="3"/>
      <c r="G5031" s="3"/>
      <c r="I5031" s="1"/>
      <c r="J5031" s="1"/>
      <c r="K5031" s="2"/>
      <c r="Z5031" s="2"/>
      <c r="AA5031" s="1"/>
    </row>
    <row r="5032" spans="2:27" x14ac:dyDescent="0.25">
      <c r="B5032" s="5"/>
      <c r="C5032" s="2"/>
      <c r="D5032" s="3"/>
      <c r="F5032" s="3"/>
      <c r="I5032" s="1"/>
      <c r="J5032" s="1"/>
      <c r="K5032" s="2"/>
      <c r="Z5032" s="2"/>
      <c r="AA5032" s="1"/>
    </row>
    <row r="5033" spans="2:27" x14ac:dyDescent="0.25">
      <c r="B5033" s="5"/>
      <c r="C5033" s="2"/>
      <c r="D5033" s="3"/>
      <c r="G5033" s="3"/>
      <c r="I5033" s="1"/>
      <c r="J5033" s="1"/>
      <c r="K5033" s="2"/>
      <c r="Z5033" s="2"/>
      <c r="AA5033" s="1"/>
    </row>
    <row r="5034" spans="2:27" x14ac:dyDescent="0.25">
      <c r="B5034" s="5"/>
      <c r="C5034" s="2"/>
      <c r="D5034" s="3"/>
      <c r="I5034" s="1"/>
      <c r="J5034" s="1"/>
      <c r="K5034" s="2"/>
      <c r="Z5034" s="2"/>
      <c r="AA5034" s="1"/>
    </row>
    <row r="5035" spans="2:27" x14ac:dyDescent="0.25">
      <c r="B5035" s="5"/>
      <c r="C5035" s="2"/>
      <c r="F5035" s="3"/>
      <c r="G5035" s="3"/>
      <c r="I5035" s="1"/>
      <c r="J5035" s="1"/>
      <c r="K5035" s="2"/>
      <c r="Z5035" s="2"/>
      <c r="AA5035" s="1"/>
    </row>
    <row r="5036" spans="2:27" x14ac:dyDescent="0.25">
      <c r="B5036" s="5"/>
      <c r="C5036" s="2"/>
      <c r="G5036" s="3"/>
      <c r="I5036" s="1"/>
      <c r="J5036" s="1"/>
      <c r="K5036" s="2"/>
      <c r="Z5036" s="2"/>
      <c r="AA5036" s="1"/>
    </row>
    <row r="5037" spans="2:27" x14ac:dyDescent="0.25">
      <c r="B5037" s="5"/>
      <c r="C5037" s="2"/>
      <c r="D5037" s="3"/>
      <c r="F5037" s="3"/>
      <c r="G5037" s="3"/>
      <c r="I5037" s="1"/>
      <c r="J5037" s="1"/>
      <c r="K5037" s="2"/>
      <c r="Z5037" s="2"/>
      <c r="AA5037" s="1"/>
    </row>
    <row r="5038" spans="2:27" x14ac:dyDescent="0.25">
      <c r="B5038" s="5"/>
      <c r="C5038" s="2"/>
      <c r="F5038" s="3"/>
      <c r="I5038" s="1"/>
      <c r="J5038" s="1"/>
      <c r="K5038" s="2"/>
      <c r="Z5038" s="2"/>
      <c r="AA5038" s="1"/>
    </row>
    <row r="5039" spans="2:27" x14ac:dyDescent="0.25">
      <c r="B5039" s="5"/>
      <c r="C5039" s="2"/>
      <c r="D5039" s="3"/>
      <c r="F5039" s="3"/>
      <c r="G5039" s="3"/>
      <c r="I5039" s="1"/>
      <c r="J5039" s="1"/>
      <c r="K5039" s="2"/>
      <c r="Z5039" s="2"/>
      <c r="AA5039" s="1"/>
    </row>
    <row r="5040" spans="2:27" x14ac:dyDescent="0.25">
      <c r="B5040" s="5"/>
      <c r="C5040" s="2"/>
      <c r="D5040" s="3"/>
      <c r="F5040" s="3"/>
      <c r="G5040" s="3"/>
      <c r="I5040" s="1"/>
      <c r="J5040" s="1"/>
      <c r="K5040" s="2"/>
      <c r="Z5040" s="2"/>
      <c r="AA5040" s="1"/>
    </row>
    <row r="5041" spans="2:27" x14ac:dyDescent="0.25">
      <c r="B5041" s="5"/>
      <c r="C5041" s="2"/>
      <c r="D5041" s="3"/>
      <c r="F5041" s="3"/>
      <c r="G5041" s="3"/>
      <c r="I5041" s="1"/>
      <c r="J5041" s="1"/>
      <c r="K5041" s="2"/>
      <c r="Z5041" s="2"/>
      <c r="AA5041" s="1"/>
    </row>
    <row r="5042" spans="2:27" x14ac:dyDescent="0.25">
      <c r="B5042" s="5"/>
      <c r="C5042" s="2"/>
      <c r="D5042" s="3"/>
      <c r="G5042" s="3"/>
      <c r="I5042" s="1"/>
      <c r="J5042" s="1"/>
      <c r="K5042" s="2"/>
      <c r="Z5042" s="2"/>
      <c r="AA5042" s="1"/>
    </row>
    <row r="5043" spans="2:27" x14ac:dyDescent="0.25">
      <c r="B5043" s="5"/>
      <c r="C5043" s="2"/>
      <c r="D5043" s="3"/>
      <c r="G5043" s="3"/>
      <c r="I5043" s="1"/>
      <c r="J5043" s="1"/>
      <c r="K5043" s="2"/>
      <c r="Z5043" s="2"/>
      <c r="AA5043" s="1"/>
    </row>
    <row r="5044" spans="2:27" x14ac:dyDescent="0.25">
      <c r="B5044" s="5"/>
      <c r="C5044" s="2"/>
      <c r="D5044" s="3"/>
      <c r="F5044" s="3"/>
      <c r="G5044" s="3"/>
      <c r="I5044" s="1"/>
      <c r="J5044" s="1"/>
      <c r="K5044" s="2"/>
      <c r="Z5044" s="2"/>
      <c r="AA5044" s="1"/>
    </row>
    <row r="5045" spans="2:27" x14ac:dyDescent="0.25">
      <c r="B5045" s="5"/>
      <c r="C5045" s="2"/>
      <c r="D5045" s="3"/>
      <c r="G5045" s="3"/>
      <c r="I5045" s="1"/>
      <c r="J5045" s="1"/>
      <c r="K5045" s="2"/>
      <c r="Z5045" s="2"/>
      <c r="AA5045" s="1"/>
    </row>
    <row r="5046" spans="2:27" x14ac:dyDescent="0.25">
      <c r="B5046" s="5"/>
      <c r="C5046" s="2"/>
      <c r="D5046" s="3"/>
      <c r="G5046" s="3"/>
      <c r="I5046" s="1"/>
      <c r="J5046" s="1"/>
      <c r="K5046" s="2"/>
      <c r="Z5046" s="2"/>
      <c r="AA5046" s="1"/>
    </row>
    <row r="5047" spans="2:27" x14ac:dyDescent="0.25">
      <c r="B5047" s="5"/>
      <c r="C5047" s="2"/>
      <c r="D5047" s="3"/>
      <c r="F5047" s="3"/>
      <c r="I5047" s="1"/>
      <c r="J5047" s="1"/>
      <c r="K5047" s="2"/>
      <c r="Z5047" s="2"/>
      <c r="AA5047" s="1"/>
    </row>
    <row r="5048" spans="2:27" x14ac:dyDescent="0.25">
      <c r="B5048" s="5"/>
      <c r="C5048" s="2"/>
      <c r="D5048" s="3"/>
      <c r="I5048" s="1"/>
      <c r="J5048" s="1"/>
      <c r="K5048" s="2"/>
      <c r="Z5048" s="2"/>
      <c r="AA5048" s="1"/>
    </row>
    <row r="5049" spans="2:27" x14ac:dyDescent="0.25">
      <c r="B5049" s="5"/>
      <c r="C5049" s="2"/>
      <c r="D5049" s="3"/>
      <c r="F5049" s="3"/>
      <c r="G5049" s="3"/>
      <c r="I5049" s="1"/>
      <c r="J5049" s="1"/>
      <c r="K5049" s="2"/>
      <c r="Z5049" s="2"/>
      <c r="AA5049" s="1"/>
    </row>
    <row r="5050" spans="2:27" x14ac:dyDescent="0.25">
      <c r="B5050" s="5"/>
      <c r="C5050" s="2"/>
      <c r="D5050" s="3"/>
      <c r="E5050" s="3"/>
      <c r="G5050" s="3"/>
      <c r="I5050" s="1"/>
      <c r="J5050" s="1"/>
      <c r="K5050" s="2"/>
      <c r="Z5050" s="2"/>
      <c r="AA5050" s="1"/>
    </row>
    <row r="5051" spans="2:27" x14ac:dyDescent="0.25">
      <c r="B5051" s="5"/>
      <c r="C5051" s="2"/>
      <c r="D5051" s="3"/>
      <c r="F5051" s="3"/>
      <c r="G5051" s="3"/>
      <c r="I5051" s="1"/>
      <c r="J5051" s="1"/>
      <c r="K5051" s="2"/>
      <c r="Z5051" s="2"/>
      <c r="AA5051" s="1"/>
    </row>
    <row r="5052" spans="2:27" x14ac:dyDescent="0.25">
      <c r="B5052" s="5"/>
      <c r="C5052" s="2"/>
      <c r="D5052" s="3"/>
      <c r="E5052" s="3"/>
      <c r="F5052" s="3"/>
      <c r="G5052" s="3"/>
      <c r="I5052" s="1"/>
      <c r="J5052" s="1"/>
      <c r="K5052" s="2"/>
      <c r="Z5052" s="2"/>
      <c r="AA5052" s="1"/>
    </row>
    <row r="5053" spans="2:27" x14ac:dyDescent="0.25">
      <c r="B5053" s="5"/>
      <c r="C5053" s="2"/>
      <c r="D5053" s="3"/>
      <c r="F5053" s="3"/>
      <c r="G5053" s="3"/>
      <c r="I5053" s="1"/>
      <c r="J5053" s="1"/>
      <c r="K5053" s="2"/>
      <c r="Z5053" s="2"/>
      <c r="AA5053" s="1"/>
    </row>
    <row r="5054" spans="2:27" x14ac:dyDescent="0.25">
      <c r="B5054" s="5"/>
      <c r="C5054" s="2"/>
      <c r="D5054" s="3"/>
      <c r="F5054" s="3"/>
      <c r="G5054" s="3"/>
      <c r="I5054" s="1"/>
      <c r="J5054" s="1"/>
      <c r="K5054" s="2"/>
      <c r="Z5054" s="2"/>
      <c r="AA5054" s="1"/>
    </row>
    <row r="5055" spans="2:27" x14ac:dyDescent="0.25">
      <c r="B5055" s="5"/>
      <c r="C5055" s="2"/>
      <c r="D5055" s="3"/>
      <c r="F5055" s="3"/>
      <c r="G5055" s="3"/>
      <c r="I5055" s="1"/>
      <c r="J5055" s="1"/>
      <c r="K5055" s="2"/>
      <c r="Z5055" s="2"/>
      <c r="AA5055" s="1"/>
    </row>
    <row r="5056" spans="2:27" x14ac:dyDescent="0.25">
      <c r="B5056" s="5"/>
      <c r="C5056" s="2"/>
      <c r="D5056" s="3"/>
      <c r="F5056" s="3"/>
      <c r="G5056" s="3"/>
      <c r="I5056" s="1"/>
      <c r="J5056" s="1"/>
      <c r="K5056" s="2"/>
      <c r="Z5056" s="2"/>
      <c r="AA5056" s="1"/>
    </row>
    <row r="5057" spans="2:27" x14ac:dyDescent="0.25">
      <c r="B5057" s="5"/>
      <c r="C5057" s="2"/>
      <c r="D5057" s="3"/>
      <c r="G5057" s="3"/>
      <c r="I5057" s="1"/>
      <c r="J5057" s="1"/>
      <c r="K5057" s="2"/>
      <c r="Z5057" s="2"/>
      <c r="AA5057" s="1"/>
    </row>
    <row r="5058" spans="2:27" x14ac:dyDescent="0.25">
      <c r="B5058" s="5"/>
      <c r="C5058" s="2"/>
      <c r="D5058" s="3"/>
      <c r="E5058" s="3"/>
      <c r="F5058" s="3"/>
      <c r="G5058" s="3"/>
      <c r="I5058" s="1"/>
      <c r="J5058" s="1"/>
      <c r="K5058" s="2"/>
      <c r="Z5058" s="2"/>
      <c r="AA5058" s="1"/>
    </row>
    <row r="5059" spans="2:27" x14ac:dyDescent="0.25">
      <c r="B5059" s="5"/>
      <c r="C5059" s="2"/>
      <c r="D5059" s="3"/>
      <c r="I5059" s="1"/>
      <c r="J5059" s="1"/>
      <c r="K5059" s="2"/>
      <c r="Z5059" s="2"/>
      <c r="AA5059" s="1"/>
    </row>
    <row r="5060" spans="2:27" x14ac:dyDescent="0.25">
      <c r="B5060" s="5"/>
      <c r="C5060" s="2"/>
      <c r="D5060" s="3"/>
      <c r="E5060" s="3"/>
      <c r="F5060" s="3"/>
      <c r="G5060" s="3"/>
      <c r="I5060" s="1"/>
      <c r="J5060" s="1"/>
      <c r="K5060" s="2"/>
      <c r="Z5060" s="2"/>
      <c r="AA5060" s="1"/>
    </row>
    <row r="5061" spans="2:27" x14ac:dyDescent="0.25">
      <c r="B5061" s="5"/>
      <c r="C5061" s="2"/>
      <c r="D5061" s="3"/>
      <c r="F5061" s="3"/>
      <c r="G5061" s="3"/>
      <c r="I5061" s="1"/>
      <c r="J5061" s="1"/>
      <c r="K5061" s="2"/>
      <c r="Z5061" s="2"/>
      <c r="AA5061" s="1"/>
    </row>
    <row r="5062" spans="2:27" x14ac:dyDescent="0.25">
      <c r="B5062" s="5"/>
      <c r="C5062" s="2"/>
      <c r="D5062" s="3"/>
      <c r="I5062" s="1"/>
      <c r="J5062" s="1"/>
      <c r="K5062" s="2"/>
      <c r="Z5062" s="2"/>
      <c r="AA5062" s="1"/>
    </row>
    <row r="5063" spans="2:27" x14ac:dyDescent="0.25">
      <c r="B5063" s="5"/>
      <c r="C5063" s="2"/>
      <c r="D5063" s="3"/>
      <c r="E5063" s="3"/>
      <c r="F5063" s="3"/>
      <c r="G5063" s="3"/>
      <c r="I5063" s="1"/>
      <c r="J5063" s="1"/>
      <c r="K5063" s="2"/>
      <c r="Z5063" s="2"/>
      <c r="AA5063" s="1"/>
    </row>
    <row r="5064" spans="2:27" x14ac:dyDescent="0.25">
      <c r="B5064" s="5"/>
      <c r="C5064" s="2"/>
      <c r="D5064" s="3"/>
      <c r="F5064" s="3"/>
      <c r="G5064" s="3"/>
      <c r="I5064" s="1"/>
      <c r="J5064" s="1"/>
      <c r="K5064" s="2"/>
      <c r="Z5064" s="2"/>
      <c r="AA5064" s="1"/>
    </row>
    <row r="5065" spans="2:27" x14ac:dyDescent="0.25">
      <c r="B5065" s="5"/>
      <c r="C5065" s="2"/>
      <c r="D5065" s="3"/>
      <c r="F5065" s="3"/>
      <c r="G5065" s="3"/>
      <c r="I5065" s="1"/>
      <c r="J5065" s="1"/>
      <c r="K5065" s="2"/>
      <c r="Z5065" s="2"/>
      <c r="AA5065" s="1"/>
    </row>
    <row r="5066" spans="2:27" x14ac:dyDescent="0.25">
      <c r="B5066" s="5"/>
      <c r="C5066" s="2"/>
      <c r="D5066" s="3"/>
      <c r="F5066" s="3"/>
      <c r="G5066" s="3"/>
      <c r="I5066" s="1"/>
      <c r="J5066" s="1"/>
      <c r="K5066" s="2"/>
      <c r="Z5066" s="2"/>
      <c r="AA5066" s="1"/>
    </row>
    <row r="5067" spans="2:27" x14ac:dyDescent="0.25">
      <c r="B5067" s="5"/>
      <c r="C5067" s="2"/>
      <c r="D5067" s="3"/>
      <c r="F5067" s="3"/>
      <c r="G5067" s="3"/>
      <c r="I5067" s="1"/>
      <c r="J5067" s="1"/>
      <c r="K5067" s="2"/>
      <c r="Z5067" s="2"/>
      <c r="AA5067" s="1"/>
    </row>
    <row r="5068" spans="2:27" x14ac:dyDescent="0.25">
      <c r="B5068" s="5"/>
      <c r="C5068" s="2"/>
      <c r="D5068" s="3"/>
      <c r="F5068" s="3"/>
      <c r="G5068" s="3"/>
      <c r="I5068" s="1"/>
      <c r="J5068" s="1"/>
      <c r="K5068" s="2"/>
      <c r="Z5068" s="2"/>
      <c r="AA5068" s="1"/>
    </row>
    <row r="5069" spans="2:27" x14ac:dyDescent="0.25">
      <c r="B5069" s="5"/>
      <c r="C5069" s="2"/>
      <c r="G5069" s="3"/>
      <c r="I5069" s="1"/>
      <c r="J5069" s="1"/>
      <c r="K5069" s="2"/>
      <c r="Z5069" s="2"/>
      <c r="AA5069" s="1"/>
    </row>
    <row r="5070" spans="2:27" x14ac:dyDescent="0.25">
      <c r="B5070" s="5"/>
      <c r="C5070" s="2"/>
      <c r="D5070" s="3"/>
      <c r="F5070" s="3"/>
      <c r="G5070" s="3"/>
      <c r="I5070" s="1"/>
      <c r="J5070" s="1"/>
      <c r="K5070" s="2"/>
      <c r="Z5070" s="2"/>
      <c r="AA5070" s="1"/>
    </row>
    <row r="5071" spans="2:27" x14ac:dyDescent="0.25">
      <c r="B5071" s="5"/>
      <c r="C5071" s="2"/>
      <c r="D5071" s="3"/>
      <c r="E5071" s="3"/>
      <c r="F5071" s="3"/>
      <c r="G5071" s="3"/>
      <c r="I5071" s="1"/>
      <c r="J5071" s="1"/>
      <c r="K5071" s="2"/>
      <c r="Z5071" s="2"/>
      <c r="AA5071" s="1"/>
    </row>
    <row r="5072" spans="2:27" x14ac:dyDescent="0.25">
      <c r="B5072" s="5"/>
      <c r="C5072" s="2"/>
      <c r="D5072" s="3"/>
      <c r="F5072" s="3"/>
      <c r="I5072" s="1"/>
      <c r="J5072" s="1"/>
      <c r="K5072" s="2"/>
      <c r="Z5072" s="2"/>
      <c r="AA5072" s="1"/>
    </row>
    <row r="5073" spans="2:27" x14ac:dyDescent="0.25">
      <c r="B5073" s="5"/>
      <c r="C5073" s="2"/>
      <c r="D5073" s="3"/>
      <c r="I5073" s="1"/>
      <c r="J5073" s="1"/>
      <c r="K5073" s="2"/>
      <c r="Z5073" s="2"/>
      <c r="AA5073" s="1"/>
    </row>
    <row r="5074" spans="2:27" x14ac:dyDescent="0.25">
      <c r="B5074" s="5"/>
      <c r="C5074" s="2"/>
      <c r="D5074" s="3"/>
      <c r="I5074" s="1"/>
      <c r="J5074" s="1"/>
      <c r="K5074" s="2"/>
      <c r="Z5074" s="2"/>
      <c r="AA5074" s="1"/>
    </row>
    <row r="5075" spans="2:27" x14ac:dyDescent="0.25">
      <c r="B5075" s="5"/>
      <c r="C5075" s="2"/>
      <c r="D5075" s="3"/>
      <c r="F5075" s="3"/>
      <c r="G5075" s="3"/>
      <c r="I5075" s="1"/>
      <c r="J5075" s="1"/>
      <c r="K5075" s="2"/>
      <c r="Z5075" s="2"/>
      <c r="AA5075" s="1"/>
    </row>
    <row r="5076" spans="2:27" x14ac:dyDescent="0.25">
      <c r="B5076" s="5"/>
      <c r="C5076" s="2"/>
      <c r="D5076" s="3"/>
      <c r="F5076" s="3"/>
      <c r="G5076" s="3"/>
      <c r="I5076" s="1"/>
      <c r="J5076" s="1"/>
      <c r="K5076" s="2"/>
      <c r="Z5076" s="2"/>
      <c r="AA5076" s="1"/>
    </row>
    <row r="5077" spans="2:27" x14ac:dyDescent="0.25">
      <c r="B5077" s="5"/>
      <c r="C5077" s="2"/>
      <c r="D5077" s="3"/>
      <c r="F5077" s="3"/>
      <c r="G5077" s="3"/>
      <c r="I5077" s="1"/>
      <c r="J5077" s="1"/>
      <c r="K5077" s="2"/>
      <c r="Z5077" s="2"/>
      <c r="AA5077" s="1"/>
    </row>
    <row r="5078" spans="2:27" x14ac:dyDescent="0.25">
      <c r="B5078" s="5"/>
      <c r="C5078" s="2"/>
      <c r="D5078" s="3"/>
      <c r="F5078" s="3"/>
      <c r="G5078" s="3"/>
      <c r="I5078" s="1"/>
      <c r="J5078" s="1"/>
      <c r="K5078" s="2"/>
      <c r="Z5078" s="2"/>
      <c r="AA5078" s="1"/>
    </row>
    <row r="5079" spans="2:27" x14ac:dyDescent="0.25">
      <c r="B5079" s="5"/>
      <c r="C5079" s="2"/>
      <c r="D5079" s="3"/>
      <c r="I5079" s="1"/>
      <c r="J5079" s="1"/>
      <c r="K5079" s="2"/>
      <c r="Z5079" s="2"/>
      <c r="AA5079" s="1"/>
    </row>
    <row r="5080" spans="2:27" x14ac:dyDescent="0.25">
      <c r="B5080" s="5"/>
      <c r="C5080" s="2"/>
      <c r="F5080" s="3"/>
      <c r="I5080" s="1"/>
      <c r="J5080" s="1"/>
      <c r="K5080" s="2"/>
      <c r="Z5080" s="2"/>
      <c r="AA5080" s="1"/>
    </row>
    <row r="5081" spans="2:27" x14ac:dyDescent="0.25">
      <c r="B5081" s="5"/>
      <c r="C5081" s="2"/>
      <c r="D5081" s="3"/>
      <c r="F5081" s="3"/>
      <c r="G5081" s="3"/>
      <c r="I5081" s="1"/>
      <c r="J5081" s="1"/>
      <c r="K5081" s="2"/>
      <c r="Z5081" s="2"/>
      <c r="AA5081" s="1"/>
    </row>
    <row r="5082" spans="2:27" x14ac:dyDescent="0.25">
      <c r="B5082" s="5"/>
      <c r="C5082" s="2"/>
      <c r="D5082" s="3"/>
      <c r="F5082" s="3"/>
      <c r="G5082" s="3"/>
      <c r="I5082" s="1"/>
      <c r="J5082" s="1"/>
      <c r="K5082" s="2"/>
      <c r="Z5082" s="2"/>
      <c r="AA5082" s="1"/>
    </row>
    <row r="5083" spans="2:27" x14ac:dyDescent="0.25">
      <c r="B5083" s="5"/>
      <c r="C5083" s="2"/>
      <c r="D5083" s="3"/>
      <c r="I5083" s="1"/>
      <c r="J5083" s="1"/>
      <c r="K5083" s="2"/>
      <c r="Z5083" s="2"/>
      <c r="AA5083" s="1"/>
    </row>
    <row r="5084" spans="2:27" x14ac:dyDescent="0.25">
      <c r="B5084" s="5"/>
      <c r="C5084" s="2"/>
      <c r="D5084" s="3"/>
      <c r="E5084" s="3"/>
      <c r="F5084" s="3"/>
      <c r="G5084" s="3"/>
      <c r="I5084" s="1"/>
      <c r="J5084" s="1"/>
      <c r="K5084" s="2"/>
      <c r="Z5084" s="2"/>
      <c r="AA5084" s="1"/>
    </row>
    <row r="5085" spans="2:27" x14ac:dyDescent="0.25">
      <c r="B5085" s="5"/>
      <c r="C5085" s="2"/>
      <c r="D5085" s="3"/>
      <c r="F5085" s="3"/>
      <c r="G5085" s="3"/>
      <c r="I5085" s="1"/>
      <c r="J5085" s="1"/>
      <c r="K5085" s="2"/>
      <c r="Z5085" s="2"/>
      <c r="AA5085" s="1"/>
    </row>
    <row r="5086" spans="2:27" x14ac:dyDescent="0.25">
      <c r="B5086" s="5"/>
      <c r="C5086" s="2"/>
      <c r="D5086" s="3"/>
      <c r="F5086" s="3"/>
      <c r="G5086" s="3"/>
      <c r="I5086" s="1"/>
      <c r="J5086" s="1"/>
      <c r="K5086" s="2"/>
      <c r="Z5086" s="2"/>
      <c r="AA5086" s="1"/>
    </row>
    <row r="5087" spans="2:27" x14ac:dyDescent="0.25">
      <c r="B5087" s="5"/>
      <c r="C5087" s="2"/>
      <c r="D5087" s="3"/>
      <c r="I5087" s="1"/>
      <c r="J5087" s="1"/>
      <c r="K5087" s="2"/>
      <c r="Z5087" s="2"/>
      <c r="AA5087" s="1"/>
    </row>
    <row r="5088" spans="2:27" x14ac:dyDescent="0.25">
      <c r="B5088" s="5"/>
      <c r="C5088" s="2"/>
      <c r="D5088" s="3"/>
      <c r="F5088" s="3"/>
      <c r="G5088" s="3"/>
      <c r="I5088" s="1"/>
      <c r="J5088" s="1"/>
      <c r="K5088" s="2"/>
      <c r="Z5088" s="2"/>
      <c r="AA5088" s="1"/>
    </row>
    <row r="5089" spans="2:27" x14ac:dyDescent="0.25">
      <c r="B5089" s="5"/>
      <c r="C5089" s="2"/>
      <c r="D5089" s="3"/>
      <c r="E5089" s="3"/>
      <c r="F5089" s="3"/>
      <c r="G5089" s="3"/>
      <c r="I5089" s="1"/>
      <c r="J5089" s="1"/>
      <c r="K5089" s="2"/>
      <c r="Z5089" s="2"/>
      <c r="AA5089" s="1"/>
    </row>
    <row r="5090" spans="2:27" x14ac:dyDescent="0.25">
      <c r="B5090" s="5"/>
      <c r="C5090" s="2"/>
      <c r="D5090" s="3"/>
      <c r="F5090" s="3"/>
      <c r="G5090" s="3"/>
      <c r="I5090" s="1"/>
      <c r="J5090" s="1"/>
      <c r="K5090" s="2"/>
      <c r="Z5090" s="2"/>
      <c r="AA5090" s="1"/>
    </row>
    <row r="5091" spans="2:27" x14ac:dyDescent="0.25">
      <c r="B5091" s="5"/>
      <c r="C5091" s="2"/>
      <c r="D5091" s="3"/>
      <c r="F5091" s="3"/>
      <c r="I5091" s="1"/>
      <c r="J5091" s="1"/>
      <c r="K5091" s="2"/>
      <c r="Z5091" s="2"/>
      <c r="AA5091" s="1"/>
    </row>
    <row r="5092" spans="2:27" x14ac:dyDescent="0.25">
      <c r="B5092" s="5"/>
      <c r="C5092" s="2"/>
      <c r="D5092" s="3"/>
      <c r="I5092" s="1"/>
      <c r="J5092" s="1"/>
      <c r="K5092" s="2"/>
      <c r="Z5092" s="2"/>
      <c r="AA5092" s="1"/>
    </row>
    <row r="5093" spans="2:27" x14ac:dyDescent="0.25">
      <c r="B5093" s="5"/>
      <c r="C5093" s="2"/>
      <c r="D5093" s="3"/>
      <c r="E5093" s="3"/>
      <c r="F5093" s="3"/>
      <c r="G5093" s="3"/>
      <c r="I5093" s="1"/>
      <c r="J5093" s="1"/>
      <c r="K5093" s="2"/>
      <c r="Z5093" s="2"/>
      <c r="AA5093" s="1"/>
    </row>
    <row r="5094" spans="2:27" x14ac:dyDescent="0.25">
      <c r="B5094" s="5"/>
      <c r="C5094" s="2"/>
      <c r="D5094" s="3"/>
      <c r="F5094" s="3"/>
      <c r="G5094" s="3"/>
      <c r="I5094" s="1"/>
      <c r="J5094" s="1"/>
      <c r="K5094" s="2"/>
      <c r="Z5094" s="2"/>
      <c r="AA5094" s="1"/>
    </row>
    <row r="5095" spans="2:27" x14ac:dyDescent="0.25">
      <c r="B5095" s="5"/>
      <c r="C5095" s="2"/>
      <c r="D5095" s="3"/>
      <c r="E5095" s="3"/>
      <c r="F5095" s="3"/>
      <c r="G5095" s="3"/>
      <c r="I5095" s="1"/>
      <c r="J5095" s="1"/>
      <c r="K5095" s="2"/>
      <c r="Z5095" s="2"/>
      <c r="AA5095" s="1"/>
    </row>
    <row r="5096" spans="2:27" x14ac:dyDescent="0.25">
      <c r="B5096" s="5"/>
      <c r="C5096" s="2"/>
      <c r="D5096" s="3"/>
      <c r="E5096" s="3"/>
      <c r="F5096" s="3"/>
      <c r="G5096" s="3"/>
      <c r="I5096" s="1"/>
      <c r="J5096" s="1"/>
      <c r="K5096" s="2"/>
      <c r="Z5096" s="2"/>
      <c r="AA5096" s="1"/>
    </row>
    <row r="5097" spans="2:27" x14ac:dyDescent="0.25">
      <c r="B5097" s="5"/>
      <c r="C5097" s="2"/>
      <c r="D5097" s="3"/>
      <c r="I5097" s="1"/>
      <c r="J5097" s="1"/>
      <c r="K5097" s="2"/>
      <c r="Z5097" s="2"/>
      <c r="AA5097" s="1"/>
    </row>
    <row r="5098" spans="2:27" x14ac:dyDescent="0.25">
      <c r="B5098" s="5"/>
      <c r="C5098" s="2"/>
      <c r="D5098" s="3"/>
      <c r="F5098" s="3"/>
      <c r="G5098" s="3"/>
      <c r="I5098" s="1"/>
      <c r="J5098" s="1"/>
      <c r="K5098" s="2"/>
      <c r="Z5098" s="2"/>
      <c r="AA5098" s="1"/>
    </row>
    <row r="5099" spans="2:27" x14ac:dyDescent="0.25">
      <c r="B5099" s="5"/>
      <c r="C5099" s="2"/>
      <c r="D5099" s="3"/>
      <c r="F5099" s="3"/>
      <c r="G5099" s="3"/>
      <c r="I5099" s="1"/>
      <c r="J5099" s="1"/>
      <c r="K5099" s="2"/>
      <c r="Z5099" s="2"/>
      <c r="AA5099" s="1"/>
    </row>
    <row r="5100" spans="2:27" x14ac:dyDescent="0.25">
      <c r="B5100" s="5"/>
      <c r="C5100" s="2"/>
      <c r="D5100" s="3"/>
      <c r="E5100" s="3"/>
      <c r="F5100" s="3"/>
      <c r="G5100" s="3"/>
      <c r="I5100" s="1"/>
      <c r="J5100" s="1"/>
      <c r="K5100" s="2"/>
      <c r="Z5100" s="2"/>
      <c r="AA5100" s="1"/>
    </row>
    <row r="5101" spans="2:27" x14ac:dyDescent="0.25">
      <c r="B5101" s="5"/>
      <c r="C5101" s="2"/>
      <c r="D5101" s="3"/>
      <c r="F5101" s="3"/>
      <c r="G5101" s="3"/>
      <c r="I5101" s="1"/>
      <c r="J5101" s="1"/>
      <c r="K5101" s="2"/>
      <c r="Z5101" s="2"/>
      <c r="AA5101" s="1"/>
    </row>
    <row r="5102" spans="2:27" x14ac:dyDescent="0.25">
      <c r="B5102" s="5"/>
      <c r="C5102" s="2"/>
      <c r="D5102" s="3"/>
      <c r="F5102" s="3"/>
      <c r="G5102" s="3"/>
      <c r="I5102" s="1"/>
      <c r="J5102" s="1"/>
      <c r="K5102" s="2"/>
      <c r="Z5102" s="2"/>
      <c r="AA5102" s="1"/>
    </row>
    <row r="5103" spans="2:27" x14ac:dyDescent="0.25">
      <c r="B5103" s="5"/>
      <c r="C5103" s="2"/>
      <c r="D5103" s="3"/>
      <c r="I5103" s="1"/>
      <c r="J5103" s="1"/>
      <c r="K5103" s="2"/>
      <c r="Z5103" s="2"/>
      <c r="AA5103" s="1"/>
    </row>
    <row r="5104" spans="2:27" x14ac:dyDescent="0.25">
      <c r="B5104" s="5"/>
      <c r="C5104" s="2"/>
      <c r="D5104" s="3"/>
      <c r="F5104" s="3"/>
      <c r="G5104" s="3"/>
      <c r="I5104" s="1"/>
      <c r="J5104" s="1"/>
      <c r="K5104" s="2"/>
      <c r="Z5104" s="2"/>
      <c r="AA5104" s="1"/>
    </row>
    <row r="5105" spans="2:27" x14ac:dyDescent="0.25">
      <c r="B5105" s="5"/>
      <c r="C5105" s="2"/>
      <c r="D5105" s="3"/>
      <c r="E5105" s="3"/>
      <c r="F5105" s="3"/>
      <c r="G5105" s="3"/>
      <c r="I5105" s="1"/>
      <c r="J5105" s="1"/>
      <c r="K5105" s="2"/>
      <c r="Z5105" s="2"/>
      <c r="AA5105" s="1"/>
    </row>
    <row r="5106" spans="2:27" x14ac:dyDescent="0.25">
      <c r="B5106" s="5"/>
      <c r="C5106" s="2"/>
      <c r="D5106" s="3"/>
      <c r="F5106" s="3"/>
      <c r="I5106" s="1"/>
      <c r="J5106" s="1"/>
      <c r="K5106" s="2"/>
      <c r="Z5106" s="2"/>
      <c r="AA5106" s="1"/>
    </row>
    <row r="5107" spans="2:27" x14ac:dyDescent="0.25">
      <c r="B5107" s="5"/>
      <c r="C5107" s="2"/>
      <c r="D5107" s="3"/>
      <c r="F5107" s="3"/>
      <c r="G5107" s="3"/>
      <c r="I5107" s="1"/>
      <c r="J5107" s="1"/>
      <c r="K5107" s="2"/>
      <c r="Z5107" s="2"/>
      <c r="AA5107" s="1"/>
    </row>
    <row r="5108" spans="2:27" x14ac:dyDescent="0.25">
      <c r="B5108" s="5"/>
      <c r="C5108" s="2"/>
      <c r="D5108" s="3"/>
      <c r="F5108" s="3"/>
      <c r="I5108" s="1"/>
      <c r="J5108" s="1"/>
      <c r="K5108" s="2"/>
      <c r="Z5108" s="2"/>
      <c r="AA5108" s="1"/>
    </row>
    <row r="5109" spans="2:27" x14ac:dyDescent="0.25">
      <c r="B5109" s="5"/>
      <c r="C5109" s="2"/>
      <c r="D5109" s="3"/>
      <c r="G5109" s="3"/>
      <c r="I5109" s="1"/>
      <c r="J5109" s="1"/>
      <c r="K5109" s="2"/>
      <c r="Z5109" s="2"/>
      <c r="AA5109" s="1"/>
    </row>
    <row r="5110" spans="2:27" x14ac:dyDescent="0.25">
      <c r="B5110" s="5"/>
      <c r="C5110" s="2"/>
      <c r="F5110" s="3"/>
      <c r="G5110" s="3"/>
      <c r="I5110" s="1"/>
      <c r="J5110" s="1"/>
      <c r="K5110" s="2"/>
      <c r="Z5110" s="2"/>
      <c r="AA5110" s="1"/>
    </row>
    <row r="5111" spans="2:27" x14ac:dyDescent="0.25">
      <c r="B5111" s="5"/>
      <c r="C5111" s="2"/>
      <c r="D5111" s="3"/>
      <c r="E5111" s="3"/>
      <c r="F5111" s="3"/>
      <c r="G5111" s="3"/>
      <c r="I5111" s="1"/>
      <c r="J5111" s="1"/>
      <c r="K5111" s="2"/>
      <c r="Z5111" s="2"/>
      <c r="AA5111" s="1"/>
    </row>
    <row r="5112" spans="2:27" x14ac:dyDescent="0.25">
      <c r="B5112" s="5"/>
      <c r="C5112" s="2"/>
      <c r="D5112" s="3"/>
      <c r="G5112" s="3"/>
      <c r="I5112" s="1"/>
      <c r="J5112" s="1"/>
      <c r="K5112" s="2"/>
      <c r="Z5112" s="2"/>
      <c r="AA5112" s="1"/>
    </row>
    <row r="5113" spans="2:27" x14ac:dyDescent="0.25">
      <c r="B5113" s="5"/>
      <c r="C5113" s="2"/>
      <c r="D5113" s="3"/>
      <c r="I5113" s="1"/>
      <c r="J5113" s="1"/>
      <c r="K5113" s="2"/>
      <c r="Z5113" s="2"/>
      <c r="AA5113" s="1"/>
    </row>
    <row r="5114" spans="2:27" x14ac:dyDescent="0.25">
      <c r="B5114" s="5"/>
      <c r="C5114" s="2"/>
      <c r="D5114" s="3"/>
      <c r="F5114" s="3"/>
      <c r="G5114" s="3"/>
      <c r="I5114" s="1"/>
      <c r="J5114" s="1"/>
      <c r="K5114" s="2"/>
      <c r="Z5114" s="2"/>
      <c r="AA5114" s="1"/>
    </row>
    <row r="5115" spans="2:27" x14ac:dyDescent="0.25">
      <c r="B5115" s="5"/>
      <c r="C5115" s="2"/>
      <c r="D5115" s="3"/>
      <c r="F5115" s="3"/>
      <c r="G5115" s="3"/>
      <c r="I5115" s="1"/>
      <c r="J5115" s="1"/>
      <c r="K5115" s="2"/>
      <c r="Z5115" s="2"/>
      <c r="AA5115" s="1"/>
    </row>
    <row r="5116" spans="2:27" x14ac:dyDescent="0.25">
      <c r="B5116" s="5"/>
      <c r="C5116" s="2"/>
      <c r="D5116" s="3"/>
      <c r="G5116" s="3"/>
      <c r="I5116" s="1"/>
      <c r="J5116" s="1"/>
      <c r="K5116" s="2"/>
      <c r="Z5116" s="2"/>
      <c r="AA5116" s="1"/>
    </row>
    <row r="5117" spans="2:27" x14ac:dyDescent="0.25">
      <c r="B5117" s="5"/>
      <c r="C5117" s="2"/>
      <c r="D5117" s="3"/>
      <c r="F5117" s="3"/>
      <c r="G5117" s="3"/>
      <c r="I5117" s="1"/>
      <c r="J5117" s="1"/>
      <c r="K5117" s="2"/>
      <c r="Z5117" s="2"/>
      <c r="AA5117" s="1"/>
    </row>
    <row r="5118" spans="2:27" x14ac:dyDescent="0.25">
      <c r="B5118" s="5"/>
      <c r="C5118" s="2"/>
      <c r="D5118" s="3"/>
      <c r="E5118" s="3"/>
      <c r="F5118" s="3"/>
      <c r="G5118" s="3"/>
      <c r="I5118" s="1"/>
      <c r="J5118" s="1"/>
      <c r="K5118" s="2"/>
      <c r="Z5118" s="2"/>
      <c r="AA5118" s="1"/>
    </row>
    <row r="5119" spans="2:27" x14ac:dyDescent="0.25">
      <c r="B5119" s="5"/>
      <c r="C5119" s="2"/>
      <c r="D5119" s="3"/>
      <c r="F5119" s="3"/>
      <c r="G5119" s="3"/>
      <c r="I5119" s="1"/>
      <c r="J5119" s="1"/>
      <c r="K5119" s="2"/>
      <c r="Z5119" s="2"/>
      <c r="AA5119" s="1"/>
    </row>
    <row r="5120" spans="2:27" x14ac:dyDescent="0.25">
      <c r="B5120" s="5"/>
      <c r="C5120" s="2"/>
      <c r="D5120" s="3"/>
      <c r="F5120" s="3"/>
      <c r="G5120" s="3"/>
      <c r="I5120" s="1"/>
      <c r="J5120" s="1"/>
      <c r="K5120" s="2"/>
      <c r="Z5120" s="2"/>
      <c r="AA5120" s="1"/>
    </row>
    <row r="5121" spans="2:27" x14ac:dyDescent="0.25">
      <c r="B5121" s="5"/>
      <c r="C5121" s="2"/>
      <c r="D5121" s="3"/>
      <c r="F5121" s="3"/>
      <c r="G5121" s="3"/>
      <c r="I5121" s="1"/>
      <c r="J5121" s="1"/>
      <c r="K5121" s="2"/>
      <c r="Z5121" s="2"/>
      <c r="AA5121" s="1"/>
    </row>
    <row r="5122" spans="2:27" x14ac:dyDescent="0.25">
      <c r="B5122" s="5"/>
      <c r="C5122" s="2"/>
      <c r="D5122" s="3"/>
      <c r="F5122" s="3"/>
      <c r="G5122" s="3"/>
      <c r="I5122" s="1"/>
      <c r="J5122" s="1"/>
      <c r="K5122" s="2"/>
      <c r="Z5122" s="2"/>
      <c r="AA5122" s="1"/>
    </row>
    <row r="5123" spans="2:27" x14ac:dyDescent="0.25">
      <c r="B5123" s="5"/>
      <c r="C5123" s="2"/>
      <c r="D5123" s="3"/>
      <c r="E5123" s="3"/>
      <c r="F5123" s="3"/>
      <c r="G5123" s="3"/>
      <c r="I5123" s="1"/>
      <c r="J5123" s="1"/>
      <c r="K5123" s="2"/>
      <c r="Z5123" s="2"/>
      <c r="AA5123" s="1"/>
    </row>
    <row r="5124" spans="2:27" x14ac:dyDescent="0.25">
      <c r="B5124" s="5"/>
      <c r="C5124" s="2"/>
      <c r="D5124" s="3"/>
      <c r="F5124" s="3"/>
      <c r="G5124" s="3"/>
      <c r="I5124" s="1"/>
      <c r="J5124" s="1"/>
      <c r="K5124" s="2"/>
      <c r="Z5124" s="2"/>
      <c r="AA5124" s="1"/>
    </row>
    <row r="5125" spans="2:27" x14ac:dyDescent="0.25">
      <c r="B5125" s="5"/>
      <c r="C5125" s="2"/>
      <c r="D5125" s="3"/>
      <c r="E5125" s="3"/>
      <c r="F5125" s="3"/>
      <c r="G5125" s="3"/>
      <c r="I5125" s="1"/>
      <c r="J5125" s="1"/>
      <c r="K5125" s="2"/>
      <c r="Z5125" s="2"/>
      <c r="AA5125" s="1"/>
    </row>
    <row r="5126" spans="2:27" x14ac:dyDescent="0.25">
      <c r="B5126" s="5"/>
      <c r="C5126" s="2"/>
      <c r="D5126" s="3"/>
      <c r="E5126" s="3"/>
      <c r="F5126" s="3"/>
      <c r="G5126" s="3"/>
      <c r="I5126" s="1"/>
      <c r="J5126" s="1"/>
      <c r="K5126" s="2"/>
      <c r="Z5126" s="2"/>
      <c r="AA5126" s="1"/>
    </row>
    <row r="5127" spans="2:27" x14ac:dyDescent="0.25">
      <c r="B5127" s="5"/>
      <c r="C5127" s="2"/>
      <c r="D5127" s="3"/>
      <c r="E5127" s="3"/>
      <c r="F5127" s="3"/>
      <c r="G5127" s="3"/>
      <c r="I5127" s="1"/>
      <c r="J5127" s="1"/>
      <c r="K5127" s="2"/>
      <c r="Z5127" s="2"/>
      <c r="AA5127" s="1"/>
    </row>
    <row r="5128" spans="2:27" x14ac:dyDescent="0.25">
      <c r="B5128" s="5"/>
      <c r="C5128" s="2"/>
      <c r="D5128" s="3"/>
      <c r="E5128" s="3"/>
      <c r="F5128" s="3"/>
      <c r="G5128" s="3"/>
      <c r="I5128" s="1"/>
      <c r="J5128" s="1"/>
      <c r="K5128" s="2"/>
      <c r="Z5128" s="2"/>
      <c r="AA5128" s="1"/>
    </row>
    <row r="5129" spans="2:27" x14ac:dyDescent="0.25">
      <c r="B5129" s="5"/>
      <c r="C5129" s="2"/>
      <c r="D5129" s="3"/>
      <c r="F5129" s="3"/>
      <c r="G5129" s="3"/>
      <c r="I5129" s="1"/>
      <c r="J5129" s="1"/>
      <c r="K5129" s="2"/>
      <c r="Z5129" s="2"/>
      <c r="AA5129" s="1"/>
    </row>
    <row r="5130" spans="2:27" x14ac:dyDescent="0.25">
      <c r="B5130" s="5"/>
      <c r="C5130" s="2"/>
      <c r="D5130" s="3"/>
      <c r="F5130" s="3"/>
      <c r="G5130" s="3"/>
      <c r="I5130" s="1"/>
      <c r="J5130" s="1"/>
      <c r="K5130" s="2"/>
      <c r="Z5130" s="2"/>
      <c r="AA5130" s="1"/>
    </row>
    <row r="5131" spans="2:27" x14ac:dyDescent="0.25">
      <c r="B5131" s="5"/>
      <c r="C5131" s="2"/>
      <c r="D5131" s="3"/>
      <c r="G5131" s="3"/>
      <c r="I5131" s="1"/>
      <c r="J5131" s="1"/>
      <c r="K5131" s="2"/>
      <c r="Z5131" s="2"/>
      <c r="AA5131" s="1"/>
    </row>
    <row r="5132" spans="2:27" x14ac:dyDescent="0.25">
      <c r="B5132" s="5"/>
      <c r="C5132" s="2"/>
      <c r="D5132" s="3"/>
      <c r="G5132" s="3"/>
      <c r="I5132" s="1"/>
      <c r="J5132" s="1"/>
      <c r="K5132" s="2"/>
      <c r="Z5132" s="2"/>
      <c r="AA5132" s="1"/>
    </row>
    <row r="5133" spans="2:27" x14ac:dyDescent="0.25">
      <c r="B5133" s="5"/>
      <c r="C5133" s="2"/>
      <c r="D5133" s="3"/>
      <c r="F5133" s="3"/>
      <c r="G5133" s="3"/>
      <c r="I5133" s="1"/>
      <c r="J5133" s="1"/>
      <c r="K5133" s="2"/>
      <c r="Z5133" s="2"/>
      <c r="AA5133" s="1"/>
    </row>
    <row r="5134" spans="2:27" x14ac:dyDescent="0.25">
      <c r="B5134" s="5"/>
      <c r="C5134" s="2"/>
      <c r="D5134" s="3"/>
      <c r="F5134" s="3"/>
      <c r="G5134" s="3"/>
      <c r="I5134" s="1"/>
      <c r="J5134" s="1"/>
      <c r="K5134" s="2"/>
      <c r="Z5134" s="2"/>
      <c r="AA5134" s="1"/>
    </row>
    <row r="5135" spans="2:27" x14ac:dyDescent="0.25">
      <c r="B5135" s="5"/>
      <c r="C5135" s="2"/>
      <c r="D5135" s="3"/>
      <c r="F5135" s="3"/>
      <c r="I5135" s="1"/>
      <c r="J5135" s="1"/>
      <c r="K5135" s="2"/>
      <c r="Z5135" s="2"/>
      <c r="AA5135" s="1"/>
    </row>
    <row r="5136" spans="2:27" x14ac:dyDescent="0.25">
      <c r="B5136" s="5"/>
      <c r="C5136" s="2"/>
      <c r="D5136" s="3"/>
      <c r="F5136" s="3"/>
      <c r="G5136" s="3"/>
      <c r="I5136" s="1"/>
      <c r="J5136" s="1"/>
      <c r="K5136" s="2"/>
      <c r="Z5136" s="2"/>
      <c r="AA5136" s="1"/>
    </row>
    <row r="5137" spans="2:27" x14ac:dyDescent="0.25">
      <c r="B5137" s="5"/>
      <c r="C5137" s="2"/>
      <c r="D5137" s="3"/>
      <c r="F5137" s="3"/>
      <c r="G5137" s="3"/>
      <c r="I5137" s="1"/>
      <c r="J5137" s="1"/>
      <c r="K5137" s="2"/>
      <c r="Z5137" s="2"/>
      <c r="AA5137" s="1"/>
    </row>
    <row r="5138" spans="2:27" x14ac:dyDescent="0.25">
      <c r="B5138" s="5"/>
      <c r="C5138" s="2"/>
      <c r="D5138" s="3"/>
      <c r="F5138" s="3"/>
      <c r="G5138" s="3"/>
      <c r="I5138" s="1"/>
      <c r="J5138" s="1"/>
      <c r="K5138" s="2"/>
      <c r="Z5138" s="2"/>
      <c r="AA5138" s="1"/>
    </row>
    <row r="5139" spans="2:27" x14ac:dyDescent="0.25">
      <c r="B5139" s="5"/>
      <c r="C5139" s="2"/>
      <c r="D5139" s="3"/>
      <c r="F5139" s="3"/>
      <c r="G5139" s="3"/>
      <c r="I5139" s="1"/>
      <c r="J5139" s="1"/>
      <c r="K5139" s="2"/>
      <c r="Z5139" s="2"/>
      <c r="AA5139" s="1"/>
    </row>
    <row r="5140" spans="2:27" x14ac:dyDescent="0.25">
      <c r="B5140" s="5"/>
      <c r="C5140" s="2"/>
      <c r="D5140" s="3"/>
      <c r="F5140" s="3"/>
      <c r="G5140" s="3"/>
      <c r="I5140" s="1"/>
      <c r="J5140" s="1"/>
      <c r="K5140" s="2"/>
      <c r="Z5140" s="2"/>
      <c r="AA5140" s="1"/>
    </row>
    <row r="5141" spans="2:27" x14ac:dyDescent="0.25">
      <c r="B5141" s="5"/>
      <c r="C5141" s="2"/>
      <c r="D5141" s="3"/>
      <c r="F5141" s="3"/>
      <c r="G5141" s="3"/>
      <c r="I5141" s="1"/>
      <c r="J5141" s="1"/>
      <c r="K5141" s="2"/>
      <c r="Z5141" s="2"/>
      <c r="AA5141" s="1"/>
    </row>
    <row r="5142" spans="2:27" x14ac:dyDescent="0.25">
      <c r="B5142" s="5"/>
      <c r="C5142" s="2"/>
      <c r="D5142" s="3"/>
      <c r="E5142" s="3"/>
      <c r="F5142" s="3"/>
      <c r="G5142" s="3"/>
      <c r="I5142" s="1"/>
      <c r="J5142" s="1"/>
      <c r="K5142" s="2"/>
      <c r="Z5142" s="2"/>
      <c r="AA5142" s="1"/>
    </row>
    <row r="5143" spans="2:27" x14ac:dyDescent="0.25">
      <c r="B5143" s="5"/>
      <c r="C5143" s="2"/>
      <c r="D5143" s="3"/>
      <c r="F5143" s="3"/>
      <c r="G5143" s="3"/>
      <c r="I5143" s="1"/>
      <c r="J5143" s="1"/>
      <c r="K5143" s="2"/>
      <c r="Z5143" s="2"/>
      <c r="AA5143" s="1"/>
    </row>
    <row r="5144" spans="2:27" x14ac:dyDescent="0.25">
      <c r="B5144" s="5"/>
      <c r="C5144" s="2"/>
      <c r="D5144" s="3"/>
      <c r="E5144" s="3"/>
      <c r="F5144" s="3"/>
      <c r="G5144" s="3"/>
      <c r="I5144" s="1"/>
      <c r="J5144" s="1"/>
      <c r="K5144" s="2"/>
      <c r="Z5144" s="2"/>
      <c r="AA5144" s="1"/>
    </row>
    <row r="5145" spans="2:27" x14ac:dyDescent="0.25">
      <c r="B5145" s="5"/>
      <c r="C5145" s="2"/>
      <c r="F5145" s="3"/>
      <c r="G5145" s="3"/>
      <c r="I5145" s="1"/>
      <c r="J5145" s="1"/>
      <c r="K5145" s="2"/>
      <c r="Z5145" s="2"/>
      <c r="AA5145" s="1"/>
    </row>
    <row r="5146" spans="2:27" x14ac:dyDescent="0.25">
      <c r="B5146" s="5"/>
      <c r="C5146" s="2"/>
      <c r="D5146" s="3"/>
      <c r="E5146" s="3"/>
      <c r="F5146" s="3"/>
      <c r="G5146" s="3"/>
      <c r="I5146" s="1"/>
      <c r="J5146" s="1"/>
      <c r="K5146" s="2"/>
      <c r="Z5146" s="2"/>
      <c r="AA5146" s="1"/>
    </row>
    <row r="5147" spans="2:27" x14ac:dyDescent="0.25">
      <c r="B5147" s="5"/>
      <c r="C5147" s="2"/>
      <c r="D5147" s="3"/>
      <c r="E5147" s="3"/>
      <c r="F5147" s="3"/>
      <c r="G5147" s="3"/>
      <c r="I5147" s="1"/>
      <c r="J5147" s="1"/>
      <c r="K5147" s="2"/>
      <c r="Z5147" s="2"/>
      <c r="AA5147" s="1"/>
    </row>
    <row r="5148" spans="2:27" x14ac:dyDescent="0.25">
      <c r="B5148" s="5"/>
      <c r="C5148" s="2"/>
      <c r="D5148" s="3"/>
      <c r="F5148" s="3"/>
      <c r="G5148" s="3"/>
      <c r="I5148" s="1"/>
      <c r="J5148" s="1"/>
      <c r="K5148" s="2"/>
      <c r="Z5148" s="2"/>
      <c r="AA5148" s="1"/>
    </row>
    <row r="5149" spans="2:27" x14ac:dyDescent="0.25">
      <c r="B5149" s="5"/>
      <c r="C5149" s="2"/>
      <c r="D5149" s="3"/>
      <c r="E5149" s="3"/>
      <c r="F5149" s="3"/>
      <c r="G5149" s="3"/>
      <c r="I5149" s="1"/>
      <c r="J5149" s="1"/>
      <c r="K5149" s="2"/>
      <c r="Z5149" s="2"/>
      <c r="AA5149" s="1"/>
    </row>
    <row r="5150" spans="2:27" x14ac:dyDescent="0.25">
      <c r="B5150" s="5"/>
      <c r="C5150" s="2"/>
      <c r="D5150" s="3"/>
      <c r="F5150" s="3"/>
      <c r="G5150" s="3"/>
      <c r="I5150" s="1"/>
      <c r="J5150" s="1"/>
      <c r="K5150" s="2"/>
      <c r="Z5150" s="2"/>
      <c r="AA5150" s="1"/>
    </row>
    <row r="5151" spans="2:27" x14ac:dyDescent="0.25">
      <c r="B5151" s="5"/>
      <c r="C5151" s="2"/>
      <c r="D5151" s="3"/>
      <c r="F5151" s="3"/>
      <c r="G5151" s="3"/>
      <c r="I5151" s="1"/>
      <c r="J5151" s="1"/>
      <c r="K5151" s="2"/>
      <c r="Z5151" s="2"/>
      <c r="AA5151" s="1"/>
    </row>
    <row r="5152" spans="2:27" x14ac:dyDescent="0.25">
      <c r="B5152" s="5"/>
      <c r="C5152" s="2"/>
      <c r="D5152" s="3"/>
      <c r="F5152" s="3"/>
      <c r="I5152" s="1"/>
      <c r="J5152" s="1"/>
      <c r="K5152" s="2"/>
      <c r="Z5152" s="2"/>
      <c r="AA5152" s="1"/>
    </row>
    <row r="5153" spans="2:27" x14ac:dyDescent="0.25">
      <c r="B5153" s="5"/>
      <c r="C5153" s="2"/>
      <c r="D5153" s="3"/>
      <c r="E5153" s="3"/>
      <c r="F5153" s="3"/>
      <c r="G5153" s="3"/>
      <c r="I5153" s="1"/>
      <c r="J5153" s="1"/>
      <c r="K5153" s="2"/>
      <c r="Z5153" s="2"/>
      <c r="AA5153" s="1"/>
    </row>
    <row r="5154" spans="2:27" x14ac:dyDescent="0.25">
      <c r="B5154" s="5"/>
      <c r="C5154" s="2"/>
      <c r="D5154" s="3"/>
      <c r="F5154" s="3"/>
      <c r="G5154" s="3"/>
      <c r="I5154" s="1"/>
      <c r="J5154" s="1"/>
      <c r="K5154" s="2"/>
      <c r="Z5154" s="2"/>
      <c r="AA5154" s="1"/>
    </row>
    <row r="5155" spans="2:27" x14ac:dyDescent="0.25">
      <c r="B5155" s="5"/>
      <c r="C5155" s="2"/>
      <c r="D5155" s="3"/>
      <c r="E5155" s="3"/>
      <c r="G5155" s="3"/>
      <c r="I5155" s="1"/>
      <c r="J5155" s="1"/>
      <c r="K5155" s="2"/>
      <c r="Z5155" s="2"/>
      <c r="AA5155" s="1"/>
    </row>
    <row r="5156" spans="2:27" x14ac:dyDescent="0.25">
      <c r="B5156" s="5"/>
      <c r="C5156" s="2"/>
      <c r="D5156" s="3"/>
      <c r="E5156" s="3"/>
      <c r="F5156" s="3"/>
      <c r="G5156" s="3"/>
      <c r="I5156" s="1"/>
      <c r="J5156" s="1"/>
      <c r="K5156" s="2"/>
      <c r="Z5156" s="2"/>
      <c r="AA5156" s="1"/>
    </row>
    <row r="5157" spans="2:27" x14ac:dyDescent="0.25">
      <c r="B5157" s="5"/>
      <c r="C5157" s="2"/>
      <c r="D5157" s="3"/>
      <c r="F5157" s="3"/>
      <c r="G5157" s="3"/>
      <c r="I5157" s="1"/>
      <c r="J5157" s="1"/>
      <c r="K5157" s="2"/>
      <c r="Z5157" s="2"/>
      <c r="AA5157" s="1"/>
    </row>
    <row r="5158" spans="2:27" x14ac:dyDescent="0.25">
      <c r="B5158" s="5"/>
      <c r="C5158" s="2"/>
      <c r="D5158" s="3"/>
      <c r="F5158" s="3"/>
      <c r="G5158" s="3"/>
      <c r="I5158" s="1"/>
      <c r="J5158" s="1"/>
      <c r="K5158" s="2"/>
      <c r="Z5158" s="2"/>
      <c r="AA5158" s="1"/>
    </row>
    <row r="5159" spans="2:27" x14ac:dyDescent="0.25">
      <c r="B5159" s="5"/>
      <c r="C5159" s="2"/>
      <c r="D5159" s="3"/>
      <c r="E5159" s="3"/>
      <c r="F5159" s="3"/>
      <c r="G5159" s="3"/>
      <c r="I5159" s="1"/>
      <c r="J5159" s="1"/>
      <c r="K5159" s="2"/>
      <c r="Z5159" s="2"/>
      <c r="AA5159" s="1"/>
    </row>
    <row r="5160" spans="2:27" x14ac:dyDescent="0.25">
      <c r="B5160" s="5"/>
      <c r="C5160" s="2"/>
      <c r="D5160" s="3"/>
      <c r="F5160" s="3"/>
      <c r="G5160" s="3"/>
      <c r="I5160" s="1"/>
      <c r="J5160" s="1"/>
      <c r="K5160" s="2"/>
      <c r="Z5160" s="2"/>
      <c r="AA5160" s="1"/>
    </row>
    <row r="5161" spans="2:27" x14ac:dyDescent="0.25">
      <c r="B5161" s="5"/>
      <c r="C5161" s="2"/>
      <c r="D5161" s="3"/>
      <c r="F5161" s="3"/>
      <c r="G5161" s="3"/>
      <c r="I5161" s="1"/>
      <c r="J5161" s="1"/>
      <c r="K5161" s="2"/>
      <c r="Z5161" s="2"/>
      <c r="AA5161" s="1"/>
    </row>
    <row r="5162" spans="2:27" x14ac:dyDescent="0.25">
      <c r="B5162" s="5"/>
      <c r="C5162" s="2"/>
      <c r="D5162" s="3"/>
      <c r="F5162" s="3"/>
      <c r="G5162" s="3"/>
      <c r="I5162" s="1"/>
      <c r="J5162" s="1"/>
      <c r="K5162" s="2"/>
      <c r="Z5162" s="2"/>
      <c r="AA5162" s="1"/>
    </row>
    <row r="5163" spans="2:27" x14ac:dyDescent="0.25">
      <c r="B5163" s="5"/>
      <c r="C5163" s="2"/>
      <c r="D5163" s="3"/>
      <c r="F5163" s="3"/>
      <c r="G5163" s="3"/>
      <c r="I5163" s="1"/>
      <c r="J5163" s="1"/>
      <c r="K5163" s="2"/>
      <c r="Z5163" s="2"/>
      <c r="AA5163" s="1"/>
    </row>
    <row r="5164" spans="2:27" x14ac:dyDescent="0.25">
      <c r="B5164" s="5"/>
      <c r="C5164" s="2"/>
      <c r="D5164" s="3"/>
      <c r="F5164" s="3"/>
      <c r="G5164" s="3"/>
      <c r="I5164" s="1"/>
      <c r="J5164" s="1"/>
      <c r="K5164" s="2"/>
      <c r="Z5164" s="2"/>
      <c r="AA5164" s="1"/>
    </row>
    <row r="5165" spans="2:27" x14ac:dyDescent="0.25">
      <c r="B5165" s="5"/>
      <c r="C5165" s="2"/>
      <c r="D5165" s="3"/>
      <c r="E5165" s="3"/>
      <c r="F5165" s="3"/>
      <c r="G5165" s="3"/>
      <c r="I5165" s="1"/>
      <c r="J5165" s="1"/>
      <c r="K5165" s="2"/>
      <c r="Z5165" s="2"/>
      <c r="AA5165" s="1"/>
    </row>
    <row r="5166" spans="2:27" x14ac:dyDescent="0.25">
      <c r="B5166" s="5"/>
      <c r="C5166" s="2"/>
      <c r="D5166" s="3"/>
      <c r="E5166" s="3"/>
      <c r="F5166" s="3"/>
      <c r="G5166" s="3"/>
      <c r="I5166" s="1"/>
      <c r="J5166" s="1"/>
      <c r="K5166" s="2"/>
      <c r="Z5166" s="2"/>
      <c r="AA5166" s="1"/>
    </row>
    <row r="5167" spans="2:27" x14ac:dyDescent="0.25">
      <c r="B5167" s="5"/>
      <c r="C5167" s="2"/>
      <c r="D5167" s="3"/>
      <c r="E5167" s="3"/>
      <c r="F5167" s="3"/>
      <c r="I5167" s="1"/>
      <c r="J5167" s="1"/>
      <c r="K5167" s="2"/>
      <c r="Z5167" s="2"/>
      <c r="AA5167" s="1"/>
    </row>
    <row r="5168" spans="2:27" x14ac:dyDescent="0.25">
      <c r="B5168" s="5"/>
      <c r="C5168" s="2"/>
      <c r="D5168" s="3"/>
      <c r="F5168" s="3"/>
      <c r="G5168" s="3"/>
      <c r="I5168" s="1"/>
      <c r="J5168" s="1"/>
      <c r="K5168" s="2"/>
      <c r="Z5168" s="2"/>
      <c r="AA5168" s="1"/>
    </row>
    <row r="5169" spans="2:27" x14ac:dyDescent="0.25">
      <c r="B5169" s="5"/>
      <c r="C5169" s="2"/>
      <c r="D5169" s="3"/>
      <c r="F5169" s="3"/>
      <c r="G5169" s="3"/>
      <c r="I5169" s="1"/>
      <c r="J5169" s="1"/>
      <c r="K5169" s="2"/>
      <c r="Z5169" s="2"/>
      <c r="AA5169" s="1"/>
    </row>
    <row r="5170" spans="2:27" x14ac:dyDescent="0.25">
      <c r="B5170" s="5"/>
      <c r="C5170" s="2"/>
      <c r="D5170" s="3"/>
      <c r="F5170" s="3"/>
      <c r="G5170" s="3"/>
      <c r="I5170" s="1"/>
      <c r="J5170" s="1"/>
      <c r="K5170" s="2"/>
      <c r="Z5170" s="2"/>
      <c r="AA5170" s="1"/>
    </row>
    <row r="5171" spans="2:27" x14ac:dyDescent="0.25">
      <c r="B5171" s="5"/>
      <c r="C5171" s="2"/>
      <c r="D5171" s="3"/>
      <c r="G5171" s="3"/>
      <c r="I5171" s="1"/>
      <c r="J5171" s="1"/>
      <c r="K5171" s="2"/>
      <c r="Z5171" s="2"/>
      <c r="AA5171" s="1"/>
    </row>
    <row r="5172" spans="2:27" x14ac:dyDescent="0.25">
      <c r="B5172" s="5"/>
      <c r="C5172" s="2"/>
      <c r="D5172" s="3"/>
      <c r="E5172" s="3"/>
      <c r="G5172" s="3"/>
      <c r="I5172" s="1"/>
      <c r="J5172" s="1"/>
      <c r="K5172" s="2"/>
      <c r="Z5172" s="2"/>
      <c r="AA5172" s="1"/>
    </row>
    <row r="5173" spans="2:27" x14ac:dyDescent="0.25">
      <c r="B5173" s="5"/>
      <c r="C5173" s="2"/>
      <c r="D5173" s="3"/>
      <c r="G5173" s="3"/>
      <c r="I5173" s="1"/>
      <c r="J5173" s="1"/>
      <c r="K5173" s="2"/>
      <c r="Z5173" s="2"/>
      <c r="AA5173" s="1"/>
    </row>
    <row r="5174" spans="2:27" x14ac:dyDescent="0.25">
      <c r="B5174" s="5"/>
      <c r="C5174" s="2"/>
      <c r="D5174" s="3"/>
      <c r="F5174" s="3"/>
      <c r="G5174" s="3"/>
      <c r="I5174" s="1"/>
      <c r="J5174" s="1"/>
      <c r="K5174" s="2"/>
      <c r="Z5174" s="2"/>
      <c r="AA5174" s="1"/>
    </row>
    <row r="5175" spans="2:27" x14ac:dyDescent="0.25">
      <c r="B5175" s="5"/>
      <c r="C5175" s="2"/>
      <c r="D5175" s="3"/>
      <c r="F5175" s="3"/>
      <c r="G5175" s="3"/>
      <c r="I5175" s="1"/>
      <c r="J5175" s="1"/>
      <c r="K5175" s="2"/>
      <c r="Z5175" s="2"/>
      <c r="AA5175" s="1"/>
    </row>
    <row r="5176" spans="2:27" x14ac:dyDescent="0.25">
      <c r="B5176" s="5"/>
      <c r="C5176" s="2"/>
      <c r="D5176" s="3"/>
      <c r="F5176" s="3"/>
      <c r="G5176" s="3"/>
      <c r="I5176" s="1"/>
      <c r="J5176" s="1"/>
      <c r="K5176" s="2"/>
      <c r="Z5176" s="2"/>
      <c r="AA5176" s="1"/>
    </row>
    <row r="5177" spans="2:27" x14ac:dyDescent="0.25">
      <c r="B5177" s="5"/>
      <c r="C5177" s="2"/>
      <c r="D5177" s="3"/>
      <c r="F5177" s="3"/>
      <c r="G5177" s="3"/>
      <c r="I5177" s="1"/>
      <c r="J5177" s="1"/>
      <c r="K5177" s="2"/>
      <c r="Z5177" s="2"/>
      <c r="AA5177" s="1"/>
    </row>
    <row r="5178" spans="2:27" x14ac:dyDescent="0.25">
      <c r="B5178" s="5"/>
      <c r="C5178" s="2"/>
      <c r="D5178" s="3"/>
      <c r="F5178" s="3"/>
      <c r="G5178" s="3"/>
      <c r="I5178" s="1"/>
      <c r="J5178" s="1"/>
      <c r="K5178" s="2"/>
      <c r="Z5178" s="2"/>
      <c r="AA5178" s="1"/>
    </row>
    <row r="5179" spans="2:27" x14ac:dyDescent="0.25">
      <c r="B5179" s="5"/>
      <c r="C5179" s="2"/>
      <c r="D5179" s="3"/>
      <c r="E5179" s="3"/>
      <c r="F5179" s="3"/>
      <c r="G5179" s="3"/>
      <c r="I5179" s="1"/>
      <c r="J5179" s="1"/>
      <c r="K5179" s="2"/>
      <c r="Z5179" s="2"/>
      <c r="AA5179" s="1"/>
    </row>
    <row r="5180" spans="2:27" x14ac:dyDescent="0.25">
      <c r="B5180" s="5"/>
      <c r="C5180" s="2"/>
      <c r="D5180" s="3"/>
      <c r="F5180" s="3"/>
      <c r="G5180" s="3"/>
      <c r="I5180" s="1"/>
      <c r="J5180" s="1"/>
      <c r="K5180" s="2"/>
      <c r="Z5180" s="2"/>
      <c r="AA5180" s="1"/>
    </row>
    <row r="5181" spans="2:27" x14ac:dyDescent="0.25">
      <c r="B5181" s="5"/>
      <c r="C5181" s="2"/>
      <c r="D5181" s="3"/>
      <c r="E5181" s="3"/>
      <c r="F5181" s="3"/>
      <c r="G5181" s="3"/>
      <c r="I5181" s="1"/>
      <c r="J5181" s="1"/>
      <c r="K5181" s="2"/>
      <c r="Z5181" s="2"/>
      <c r="AA5181" s="1"/>
    </row>
    <row r="5182" spans="2:27" x14ac:dyDescent="0.25">
      <c r="B5182" s="5"/>
      <c r="C5182" s="2"/>
      <c r="D5182" s="3"/>
      <c r="F5182" s="3"/>
      <c r="G5182" s="3"/>
      <c r="I5182" s="1"/>
      <c r="J5182" s="1"/>
      <c r="K5182" s="2"/>
      <c r="Z5182" s="2"/>
      <c r="AA5182" s="1"/>
    </row>
    <row r="5183" spans="2:27" x14ac:dyDescent="0.25">
      <c r="B5183" s="5"/>
      <c r="C5183" s="2"/>
      <c r="D5183" s="3"/>
      <c r="G5183" s="3"/>
      <c r="I5183" s="1"/>
      <c r="J5183" s="1"/>
      <c r="K5183" s="2"/>
      <c r="Z5183" s="2"/>
      <c r="AA5183" s="1"/>
    </row>
    <row r="5184" spans="2:27" x14ac:dyDescent="0.25">
      <c r="B5184" s="5"/>
      <c r="C5184" s="2"/>
      <c r="D5184" s="3"/>
      <c r="F5184" s="3"/>
      <c r="G5184" s="3"/>
      <c r="I5184" s="1"/>
      <c r="J5184" s="1"/>
      <c r="K5184" s="2"/>
      <c r="Z5184" s="2"/>
      <c r="AA5184" s="1"/>
    </row>
    <row r="5185" spans="2:27" x14ac:dyDescent="0.25">
      <c r="B5185" s="5"/>
      <c r="C5185" s="2"/>
      <c r="D5185" s="3"/>
      <c r="F5185" s="3"/>
      <c r="G5185" s="3"/>
      <c r="I5185" s="1"/>
      <c r="J5185" s="1"/>
      <c r="K5185" s="2"/>
      <c r="Z5185" s="2"/>
      <c r="AA5185" s="1"/>
    </row>
    <row r="5186" spans="2:27" x14ac:dyDescent="0.25">
      <c r="B5186" s="5"/>
      <c r="C5186" s="2"/>
      <c r="D5186" s="3"/>
      <c r="F5186" s="3"/>
      <c r="G5186" s="3"/>
      <c r="I5186" s="1"/>
      <c r="J5186" s="1"/>
      <c r="K5186" s="2"/>
      <c r="Z5186" s="2"/>
      <c r="AA5186" s="1"/>
    </row>
    <row r="5187" spans="2:27" x14ac:dyDescent="0.25">
      <c r="B5187" s="5"/>
      <c r="C5187" s="2"/>
      <c r="D5187" s="3"/>
      <c r="E5187" s="3"/>
      <c r="F5187" s="3"/>
      <c r="G5187" s="3"/>
      <c r="I5187" s="1"/>
      <c r="J5187" s="1"/>
      <c r="K5187" s="2"/>
      <c r="Z5187" s="2"/>
      <c r="AA5187" s="1"/>
    </row>
    <row r="5188" spans="2:27" x14ac:dyDescent="0.25">
      <c r="B5188" s="5"/>
      <c r="C5188" s="2"/>
      <c r="D5188" s="3"/>
      <c r="F5188" s="3"/>
      <c r="G5188" s="3"/>
      <c r="I5188" s="1"/>
      <c r="J5188" s="1"/>
      <c r="K5188" s="2"/>
      <c r="Z5188" s="2"/>
      <c r="AA5188" s="1"/>
    </row>
    <row r="5189" spans="2:27" x14ac:dyDescent="0.25">
      <c r="B5189" s="5"/>
      <c r="C5189" s="2"/>
      <c r="D5189" s="3"/>
      <c r="F5189" s="3"/>
      <c r="G5189" s="3"/>
      <c r="I5189" s="1"/>
      <c r="J5189" s="1"/>
      <c r="K5189" s="2"/>
      <c r="Z5189" s="2"/>
      <c r="AA5189" s="1"/>
    </row>
    <row r="5190" spans="2:27" x14ac:dyDescent="0.25">
      <c r="B5190" s="5"/>
      <c r="C5190" s="2"/>
      <c r="D5190" s="3"/>
      <c r="F5190" s="3"/>
      <c r="G5190" s="3"/>
      <c r="I5190" s="1"/>
      <c r="J5190" s="1"/>
      <c r="K5190" s="2"/>
      <c r="Z5190" s="2"/>
      <c r="AA5190" s="1"/>
    </row>
    <row r="5191" spans="2:27" x14ac:dyDescent="0.25">
      <c r="B5191" s="5"/>
      <c r="C5191" s="2"/>
      <c r="D5191" s="3"/>
      <c r="F5191" s="3"/>
      <c r="G5191" s="3"/>
      <c r="I5191" s="1"/>
      <c r="J5191" s="1"/>
      <c r="K5191" s="2"/>
      <c r="Z5191" s="2"/>
      <c r="AA5191" s="1"/>
    </row>
    <row r="5192" spans="2:27" x14ac:dyDescent="0.25">
      <c r="B5192" s="5"/>
      <c r="C5192" s="2"/>
      <c r="D5192" s="3"/>
      <c r="F5192" s="3"/>
      <c r="G5192" s="3"/>
      <c r="I5192" s="1"/>
      <c r="J5192" s="1"/>
      <c r="K5192" s="2"/>
      <c r="Z5192" s="2"/>
      <c r="AA5192" s="1"/>
    </row>
    <row r="5193" spans="2:27" x14ac:dyDescent="0.25">
      <c r="B5193" s="5"/>
      <c r="C5193" s="2"/>
      <c r="D5193" s="3"/>
      <c r="G5193" s="3"/>
      <c r="I5193" s="1"/>
      <c r="J5193" s="1"/>
      <c r="K5193" s="2"/>
      <c r="Z5193" s="2"/>
      <c r="AA5193" s="1"/>
    </row>
    <row r="5194" spans="2:27" x14ac:dyDescent="0.25">
      <c r="B5194" s="5"/>
      <c r="C5194" s="2"/>
      <c r="D5194" s="3"/>
      <c r="F5194" s="3"/>
      <c r="G5194" s="3"/>
      <c r="I5194" s="1"/>
      <c r="J5194" s="1"/>
      <c r="K5194" s="2"/>
      <c r="Z5194" s="2"/>
      <c r="AA5194" s="1"/>
    </row>
    <row r="5195" spans="2:27" x14ac:dyDescent="0.25">
      <c r="B5195" s="5"/>
      <c r="C5195" s="2"/>
      <c r="D5195" s="3"/>
      <c r="G5195" s="3"/>
      <c r="I5195" s="1"/>
      <c r="J5195" s="1"/>
      <c r="K5195" s="2"/>
      <c r="Z5195" s="2"/>
      <c r="AA5195" s="1"/>
    </row>
    <row r="5196" spans="2:27" x14ac:dyDescent="0.25">
      <c r="B5196" s="5"/>
      <c r="C5196" s="2"/>
      <c r="D5196" s="3"/>
      <c r="F5196" s="3"/>
      <c r="G5196" s="3"/>
      <c r="I5196" s="1"/>
      <c r="J5196" s="1"/>
      <c r="K5196" s="2"/>
      <c r="Z5196" s="2"/>
      <c r="AA5196" s="1"/>
    </row>
    <row r="5197" spans="2:27" x14ac:dyDescent="0.25">
      <c r="B5197" s="5"/>
      <c r="C5197" s="2"/>
      <c r="D5197" s="3"/>
      <c r="E5197" s="3"/>
      <c r="F5197" s="3"/>
      <c r="G5197" s="3"/>
      <c r="I5197" s="1"/>
      <c r="J5197" s="1"/>
      <c r="K5197" s="2"/>
      <c r="Z5197" s="2"/>
      <c r="AA5197" s="1"/>
    </row>
    <row r="5198" spans="2:27" x14ac:dyDescent="0.25">
      <c r="B5198" s="5"/>
      <c r="C5198" s="2"/>
      <c r="D5198" s="3"/>
      <c r="F5198" s="3"/>
      <c r="G5198" s="3"/>
      <c r="I5198" s="1"/>
      <c r="J5198" s="1"/>
      <c r="K5198" s="2"/>
      <c r="Z5198" s="2"/>
      <c r="AA5198" s="1"/>
    </row>
    <row r="5199" spans="2:27" x14ac:dyDescent="0.25">
      <c r="B5199" s="5"/>
      <c r="C5199" s="2"/>
      <c r="D5199" s="3"/>
      <c r="F5199" s="3"/>
      <c r="G5199" s="3"/>
      <c r="I5199" s="1"/>
      <c r="J5199" s="1"/>
      <c r="K5199" s="2"/>
      <c r="Z5199" s="2"/>
      <c r="AA5199" s="1"/>
    </row>
    <row r="5200" spans="2:27" x14ac:dyDescent="0.25">
      <c r="B5200" s="5"/>
      <c r="C5200" s="2"/>
      <c r="D5200" s="3"/>
      <c r="E5200" s="3"/>
      <c r="F5200" s="3"/>
      <c r="G5200" s="3"/>
      <c r="I5200" s="1"/>
      <c r="J5200" s="1"/>
      <c r="K5200" s="2"/>
      <c r="Z5200" s="2"/>
      <c r="AA5200" s="1"/>
    </row>
    <row r="5201" spans="2:27" x14ac:dyDescent="0.25">
      <c r="B5201" s="5"/>
      <c r="C5201" s="2"/>
      <c r="D5201" s="3"/>
      <c r="G5201" s="3"/>
      <c r="I5201" s="1"/>
      <c r="J5201" s="1"/>
      <c r="K5201" s="2"/>
      <c r="Z5201" s="2"/>
      <c r="AA5201" s="1"/>
    </row>
    <row r="5202" spans="2:27" x14ac:dyDescent="0.25">
      <c r="B5202" s="5"/>
      <c r="C5202" s="2"/>
      <c r="D5202" s="3"/>
      <c r="E5202" s="3"/>
      <c r="F5202" s="3"/>
      <c r="G5202" s="3"/>
      <c r="I5202" s="1"/>
      <c r="J5202" s="1"/>
      <c r="K5202" s="2"/>
      <c r="Z5202" s="2"/>
      <c r="AA5202" s="1"/>
    </row>
    <row r="5203" spans="2:27" x14ac:dyDescent="0.25">
      <c r="B5203" s="5"/>
      <c r="C5203" s="2"/>
      <c r="D5203" s="3"/>
      <c r="F5203" s="3"/>
      <c r="G5203" s="3"/>
      <c r="I5203" s="1"/>
      <c r="J5203" s="1"/>
      <c r="K5203" s="2"/>
      <c r="Z5203" s="2"/>
      <c r="AA5203" s="1"/>
    </row>
    <row r="5204" spans="2:27" x14ac:dyDescent="0.25">
      <c r="B5204" s="5"/>
      <c r="C5204" s="2"/>
      <c r="D5204" s="3"/>
      <c r="F5204" s="3"/>
      <c r="G5204" s="3"/>
      <c r="I5204" s="1"/>
      <c r="J5204" s="1"/>
      <c r="K5204" s="2"/>
      <c r="Z5204" s="2"/>
      <c r="AA5204" s="1"/>
    </row>
    <row r="5205" spans="2:27" x14ac:dyDescent="0.25">
      <c r="B5205" s="5"/>
      <c r="C5205" s="2"/>
      <c r="D5205" s="3"/>
      <c r="F5205" s="3"/>
      <c r="G5205" s="3"/>
      <c r="I5205" s="1"/>
      <c r="J5205" s="1"/>
      <c r="K5205" s="2"/>
      <c r="Z5205" s="2"/>
      <c r="AA5205" s="1"/>
    </row>
    <row r="5206" spans="2:27" x14ac:dyDescent="0.25">
      <c r="B5206" s="5"/>
      <c r="C5206" s="2"/>
      <c r="D5206" s="3"/>
      <c r="G5206" s="3"/>
      <c r="I5206" s="1"/>
      <c r="J5206" s="1"/>
      <c r="K5206" s="2"/>
      <c r="Z5206" s="2"/>
      <c r="AA5206" s="1"/>
    </row>
    <row r="5207" spans="2:27" x14ac:dyDescent="0.25">
      <c r="B5207" s="5"/>
      <c r="C5207" s="2"/>
      <c r="D5207" s="3"/>
      <c r="F5207" s="3"/>
      <c r="G5207" s="3"/>
      <c r="I5207" s="1"/>
      <c r="J5207" s="1"/>
      <c r="K5207" s="2"/>
      <c r="Z5207" s="2"/>
      <c r="AA5207" s="1"/>
    </row>
    <row r="5208" spans="2:27" x14ac:dyDescent="0.25">
      <c r="B5208" s="5"/>
      <c r="C5208" s="2"/>
      <c r="D5208" s="3"/>
      <c r="F5208" s="3"/>
      <c r="G5208" s="3"/>
      <c r="I5208" s="1"/>
      <c r="J5208" s="1"/>
      <c r="K5208" s="2"/>
      <c r="Z5208" s="2"/>
      <c r="AA5208" s="1"/>
    </row>
    <row r="5209" spans="2:27" x14ac:dyDescent="0.25">
      <c r="B5209" s="5"/>
      <c r="C5209" s="2"/>
      <c r="D5209" s="3"/>
      <c r="E5209" s="3"/>
      <c r="F5209" s="3"/>
      <c r="G5209" s="3"/>
      <c r="I5209" s="1"/>
      <c r="J5209" s="1"/>
      <c r="K5209" s="2"/>
      <c r="Z5209" s="2"/>
      <c r="AA5209" s="1"/>
    </row>
    <row r="5210" spans="2:27" x14ac:dyDescent="0.25">
      <c r="B5210" s="5"/>
      <c r="C5210" s="2"/>
      <c r="D5210" s="3"/>
      <c r="F5210" s="3"/>
      <c r="G5210" s="3"/>
      <c r="I5210" s="1"/>
      <c r="J5210" s="1"/>
      <c r="K5210" s="2"/>
      <c r="Z5210" s="2"/>
      <c r="AA5210" s="1"/>
    </row>
    <row r="5211" spans="2:27" x14ac:dyDescent="0.25">
      <c r="B5211" s="5"/>
      <c r="C5211" s="2"/>
      <c r="D5211" s="3"/>
      <c r="E5211" s="3"/>
      <c r="F5211" s="3"/>
      <c r="G5211" s="3"/>
      <c r="I5211" s="1"/>
      <c r="J5211" s="1"/>
      <c r="K5211" s="2"/>
      <c r="Z5211" s="2"/>
      <c r="AA5211" s="1"/>
    </row>
    <row r="5212" spans="2:27" x14ac:dyDescent="0.25">
      <c r="B5212" s="5"/>
      <c r="C5212" s="2"/>
      <c r="D5212" s="3"/>
      <c r="F5212" s="3"/>
      <c r="G5212" s="3"/>
      <c r="I5212" s="1"/>
      <c r="J5212" s="1"/>
      <c r="K5212" s="2"/>
      <c r="Z5212" s="2"/>
      <c r="AA5212" s="1"/>
    </row>
    <row r="5213" spans="2:27" x14ac:dyDescent="0.25">
      <c r="B5213" s="5"/>
      <c r="C5213" s="2"/>
      <c r="D5213" s="3"/>
      <c r="G5213" s="3"/>
      <c r="I5213" s="1"/>
      <c r="J5213" s="1"/>
      <c r="K5213" s="2"/>
      <c r="Z5213" s="2"/>
      <c r="AA5213" s="1"/>
    </row>
    <row r="5214" spans="2:27" x14ac:dyDescent="0.25">
      <c r="B5214" s="5"/>
      <c r="C5214" s="2"/>
      <c r="D5214" s="3"/>
      <c r="F5214" s="3"/>
      <c r="G5214" s="3"/>
      <c r="I5214" s="1"/>
      <c r="J5214" s="1"/>
      <c r="K5214" s="2"/>
      <c r="Z5214" s="2"/>
      <c r="AA5214" s="1"/>
    </row>
    <row r="5215" spans="2:27" x14ac:dyDescent="0.25">
      <c r="B5215" s="5"/>
      <c r="C5215" s="2"/>
      <c r="D5215" s="3"/>
      <c r="F5215" s="3"/>
      <c r="G5215" s="3"/>
      <c r="I5215" s="1"/>
      <c r="J5215" s="1"/>
      <c r="K5215" s="2"/>
      <c r="Z5215" s="2"/>
      <c r="AA5215" s="1"/>
    </row>
    <row r="5216" spans="2:27" x14ac:dyDescent="0.25">
      <c r="B5216" s="5"/>
      <c r="C5216" s="2"/>
      <c r="D5216" s="3"/>
      <c r="E5216" s="3"/>
      <c r="F5216" s="3"/>
      <c r="G5216" s="3"/>
      <c r="I5216" s="1"/>
      <c r="J5216" s="1"/>
      <c r="K5216" s="2"/>
      <c r="Z5216" s="2"/>
      <c r="AA5216" s="1"/>
    </row>
    <row r="5217" spans="2:27" x14ac:dyDescent="0.25">
      <c r="B5217" s="5"/>
      <c r="C5217" s="2"/>
      <c r="D5217" s="3"/>
      <c r="E5217" s="3"/>
      <c r="F5217" s="3"/>
      <c r="G5217" s="3"/>
      <c r="I5217" s="1"/>
      <c r="J5217" s="1"/>
      <c r="K5217" s="2"/>
      <c r="Z5217" s="2"/>
      <c r="AA5217" s="1"/>
    </row>
    <row r="5218" spans="2:27" x14ac:dyDescent="0.25">
      <c r="B5218" s="5"/>
      <c r="C5218" s="2"/>
      <c r="D5218" s="3"/>
      <c r="F5218" s="3"/>
      <c r="G5218" s="3"/>
      <c r="I5218" s="1"/>
      <c r="J5218" s="1"/>
      <c r="K5218" s="2"/>
      <c r="Z5218" s="2"/>
      <c r="AA5218" s="1"/>
    </row>
    <row r="5219" spans="2:27" x14ac:dyDescent="0.25">
      <c r="B5219" s="5"/>
      <c r="C5219" s="2"/>
      <c r="D5219" s="3"/>
      <c r="F5219" s="3"/>
      <c r="G5219" s="3"/>
      <c r="I5219" s="1"/>
      <c r="J5219" s="1"/>
      <c r="K5219" s="2"/>
      <c r="Z5219" s="2"/>
      <c r="AA5219" s="1"/>
    </row>
    <row r="5220" spans="2:27" x14ac:dyDescent="0.25">
      <c r="B5220" s="5"/>
      <c r="C5220" s="2"/>
      <c r="D5220" s="3"/>
      <c r="F5220" s="3"/>
      <c r="G5220" s="3"/>
      <c r="I5220" s="1"/>
      <c r="J5220" s="1"/>
      <c r="K5220" s="2"/>
      <c r="Z5220" s="2"/>
      <c r="AA5220" s="1"/>
    </row>
    <row r="5221" spans="2:27" x14ac:dyDescent="0.25">
      <c r="B5221" s="5"/>
      <c r="C5221" s="2"/>
      <c r="D5221" s="3"/>
      <c r="G5221" s="3"/>
      <c r="I5221" s="1"/>
      <c r="J5221" s="1"/>
      <c r="K5221" s="2"/>
      <c r="Z5221" s="2"/>
      <c r="AA5221" s="1"/>
    </row>
    <row r="5222" spans="2:27" x14ac:dyDescent="0.25">
      <c r="B5222" s="5"/>
      <c r="C5222" s="2"/>
      <c r="D5222" s="3"/>
      <c r="F5222" s="3"/>
      <c r="G5222" s="3"/>
      <c r="I5222" s="1"/>
      <c r="J5222" s="1"/>
      <c r="K5222" s="2"/>
      <c r="Z5222" s="2"/>
      <c r="AA5222" s="1"/>
    </row>
    <row r="5223" spans="2:27" x14ac:dyDescent="0.25">
      <c r="B5223" s="5"/>
      <c r="C5223" s="2"/>
      <c r="D5223" s="3"/>
      <c r="F5223" s="3"/>
      <c r="G5223" s="3"/>
      <c r="I5223" s="1"/>
      <c r="J5223" s="1"/>
      <c r="K5223" s="2"/>
      <c r="Z5223" s="2"/>
      <c r="AA5223" s="1"/>
    </row>
    <row r="5224" spans="2:27" x14ac:dyDescent="0.25">
      <c r="B5224" s="5"/>
      <c r="C5224" s="2"/>
      <c r="D5224" s="3"/>
      <c r="E5224" s="3"/>
      <c r="F5224" s="3"/>
      <c r="G5224" s="3"/>
      <c r="I5224" s="1"/>
      <c r="J5224" s="1"/>
      <c r="K5224" s="2"/>
      <c r="Z5224" s="2"/>
      <c r="AA5224" s="1"/>
    </row>
    <row r="5225" spans="2:27" x14ac:dyDescent="0.25">
      <c r="B5225" s="5"/>
      <c r="C5225" s="2"/>
      <c r="D5225" s="3"/>
      <c r="F5225" s="3"/>
      <c r="G5225" s="3"/>
      <c r="I5225" s="1"/>
      <c r="J5225" s="1"/>
      <c r="K5225" s="2"/>
      <c r="Z5225" s="2"/>
      <c r="AA5225" s="1"/>
    </row>
    <row r="5226" spans="2:27" x14ac:dyDescent="0.25">
      <c r="B5226" s="5"/>
      <c r="C5226" s="2"/>
      <c r="D5226" s="3"/>
      <c r="F5226" s="3"/>
      <c r="G5226" s="3"/>
      <c r="I5226" s="1"/>
      <c r="J5226" s="1"/>
      <c r="K5226" s="2"/>
      <c r="Z5226" s="2"/>
      <c r="AA5226" s="1"/>
    </row>
    <row r="5227" spans="2:27" x14ac:dyDescent="0.25">
      <c r="B5227" s="5"/>
      <c r="C5227" s="2"/>
      <c r="D5227" s="3"/>
      <c r="F5227" s="3"/>
      <c r="G5227" s="3"/>
      <c r="I5227" s="1"/>
      <c r="J5227" s="1"/>
      <c r="K5227" s="2"/>
      <c r="Z5227" s="2"/>
      <c r="AA5227" s="1"/>
    </row>
    <row r="5228" spans="2:27" x14ac:dyDescent="0.25">
      <c r="B5228" s="5"/>
      <c r="C5228" s="2"/>
      <c r="D5228" s="3"/>
      <c r="E5228" s="3"/>
      <c r="F5228" s="3"/>
      <c r="G5228" s="3"/>
      <c r="I5228" s="1"/>
      <c r="J5228" s="1"/>
      <c r="K5228" s="2"/>
      <c r="Z5228" s="2"/>
      <c r="AA5228" s="1"/>
    </row>
    <row r="5229" spans="2:27" x14ac:dyDescent="0.25">
      <c r="B5229" s="5"/>
      <c r="C5229" s="2"/>
      <c r="D5229" s="3"/>
      <c r="G5229" s="3"/>
      <c r="I5229" s="1"/>
      <c r="J5229" s="1"/>
      <c r="K5229" s="2"/>
      <c r="Z5229" s="2"/>
      <c r="AA5229" s="1"/>
    </row>
    <row r="5230" spans="2:27" x14ac:dyDescent="0.25">
      <c r="B5230" s="5"/>
      <c r="C5230" s="2"/>
      <c r="D5230" s="3"/>
      <c r="F5230" s="3"/>
      <c r="G5230" s="3"/>
      <c r="I5230" s="1"/>
      <c r="J5230" s="1"/>
      <c r="K5230" s="2"/>
      <c r="Z5230" s="2"/>
      <c r="AA5230" s="1"/>
    </row>
    <row r="5231" spans="2:27" x14ac:dyDescent="0.25">
      <c r="B5231" s="5"/>
      <c r="C5231" s="2"/>
      <c r="D5231" s="3"/>
      <c r="F5231" s="3"/>
      <c r="G5231" s="3"/>
      <c r="I5231" s="1"/>
      <c r="J5231" s="1"/>
      <c r="K5231" s="2"/>
      <c r="Z5231" s="2"/>
      <c r="AA5231" s="1"/>
    </row>
    <row r="5232" spans="2:27" x14ac:dyDescent="0.25">
      <c r="B5232" s="5"/>
      <c r="C5232" s="2"/>
      <c r="D5232" s="3"/>
      <c r="E5232" s="3"/>
      <c r="F5232" s="3"/>
      <c r="G5232" s="3"/>
      <c r="I5232" s="1"/>
      <c r="J5232" s="1"/>
      <c r="K5232" s="2"/>
      <c r="Z5232" s="2"/>
      <c r="AA5232" s="1"/>
    </row>
    <row r="5233" spans="2:27" x14ac:dyDescent="0.25">
      <c r="B5233" s="5"/>
      <c r="C5233" s="2"/>
      <c r="D5233" s="3"/>
      <c r="I5233" s="1"/>
      <c r="J5233" s="1"/>
      <c r="K5233" s="2"/>
      <c r="Z5233" s="2"/>
      <c r="AA5233" s="1"/>
    </row>
    <row r="5234" spans="2:27" x14ac:dyDescent="0.25">
      <c r="B5234" s="5"/>
      <c r="C5234" s="2"/>
      <c r="D5234" s="3"/>
      <c r="F5234" s="3"/>
      <c r="G5234" s="3"/>
      <c r="I5234" s="1"/>
      <c r="J5234" s="1"/>
      <c r="K5234" s="2"/>
      <c r="Z5234" s="2"/>
      <c r="AA5234" s="1"/>
    </row>
    <row r="5235" spans="2:27" x14ac:dyDescent="0.25">
      <c r="B5235" s="5"/>
      <c r="C5235" s="2"/>
      <c r="D5235" s="3"/>
      <c r="I5235" s="1"/>
      <c r="J5235" s="1"/>
      <c r="K5235" s="2"/>
      <c r="Z5235" s="2"/>
      <c r="AA5235" s="1"/>
    </row>
    <row r="5236" spans="2:27" x14ac:dyDescent="0.25">
      <c r="B5236" s="5"/>
      <c r="C5236" s="2"/>
      <c r="D5236" s="3"/>
      <c r="F5236" s="3"/>
      <c r="G5236" s="3"/>
      <c r="I5236" s="1"/>
      <c r="J5236" s="1"/>
      <c r="K5236" s="2"/>
      <c r="Z5236" s="2"/>
      <c r="AA5236" s="1"/>
    </row>
    <row r="5237" spans="2:27" x14ac:dyDescent="0.25">
      <c r="B5237" s="5"/>
      <c r="C5237" s="2"/>
      <c r="D5237" s="3"/>
      <c r="F5237" s="3"/>
      <c r="G5237" s="3"/>
      <c r="I5237" s="1"/>
      <c r="J5237" s="1"/>
      <c r="K5237" s="2"/>
      <c r="Z5237" s="2"/>
      <c r="AA5237" s="1"/>
    </row>
    <row r="5238" spans="2:27" x14ac:dyDescent="0.25">
      <c r="B5238" s="5"/>
      <c r="C5238" s="2"/>
      <c r="D5238" s="3"/>
      <c r="F5238" s="3"/>
      <c r="G5238" s="3"/>
      <c r="I5238" s="1"/>
      <c r="J5238" s="1"/>
      <c r="K5238" s="2"/>
      <c r="Z5238" s="2"/>
      <c r="AA5238" s="1"/>
    </row>
    <row r="5239" spans="2:27" x14ac:dyDescent="0.25">
      <c r="B5239" s="5"/>
      <c r="C5239" s="2"/>
      <c r="D5239" s="3"/>
      <c r="F5239" s="3"/>
      <c r="G5239" s="3"/>
      <c r="I5239" s="1"/>
      <c r="J5239" s="1"/>
      <c r="K5239" s="2"/>
      <c r="Z5239" s="2"/>
      <c r="AA5239" s="1"/>
    </row>
    <row r="5240" spans="2:27" x14ac:dyDescent="0.25">
      <c r="B5240" s="5"/>
      <c r="C5240" s="2"/>
      <c r="D5240" s="3"/>
      <c r="G5240" s="3"/>
      <c r="I5240" s="1"/>
      <c r="J5240" s="1"/>
      <c r="K5240" s="2"/>
      <c r="Z5240" s="2"/>
      <c r="AA5240" s="1"/>
    </row>
    <row r="5241" spans="2:27" x14ac:dyDescent="0.25">
      <c r="B5241" s="5"/>
      <c r="C5241" s="2"/>
      <c r="D5241" s="3"/>
      <c r="F5241" s="3"/>
      <c r="G5241" s="3"/>
      <c r="I5241" s="1"/>
      <c r="J5241" s="1"/>
      <c r="K5241" s="2"/>
      <c r="Z5241" s="2"/>
      <c r="AA5241" s="1"/>
    </row>
    <row r="5242" spans="2:27" x14ac:dyDescent="0.25">
      <c r="B5242" s="5"/>
      <c r="C5242" s="2"/>
      <c r="D5242" s="3"/>
      <c r="F5242" s="3"/>
      <c r="G5242" s="3"/>
      <c r="I5242" s="1"/>
      <c r="J5242" s="1"/>
      <c r="K5242" s="2"/>
      <c r="Z5242" s="2"/>
      <c r="AA5242" s="1"/>
    </row>
    <row r="5243" spans="2:27" x14ac:dyDescent="0.25">
      <c r="B5243" s="5"/>
      <c r="C5243" s="2"/>
      <c r="D5243" s="3"/>
      <c r="I5243" s="1"/>
      <c r="J5243" s="1"/>
      <c r="K5243" s="2"/>
      <c r="Z5243" s="2"/>
      <c r="AA5243" s="1"/>
    </row>
    <row r="5244" spans="2:27" x14ac:dyDescent="0.25">
      <c r="B5244" s="5"/>
      <c r="C5244" s="2"/>
      <c r="D5244" s="3"/>
      <c r="F5244" s="3"/>
      <c r="G5244" s="3"/>
      <c r="I5244" s="1"/>
      <c r="J5244" s="1"/>
      <c r="K5244" s="2"/>
      <c r="Z5244" s="2"/>
      <c r="AA5244" s="1"/>
    </row>
    <row r="5245" spans="2:27" x14ac:dyDescent="0.25">
      <c r="B5245" s="5"/>
      <c r="C5245" s="2"/>
      <c r="D5245" s="3"/>
      <c r="F5245" s="3"/>
      <c r="G5245" s="3"/>
      <c r="I5245" s="1"/>
      <c r="J5245" s="1"/>
      <c r="K5245" s="2"/>
      <c r="Z5245" s="2"/>
      <c r="AA5245" s="1"/>
    </row>
    <row r="5246" spans="2:27" x14ac:dyDescent="0.25">
      <c r="B5246" s="5"/>
      <c r="C5246" s="2"/>
      <c r="D5246" s="3"/>
      <c r="E5246" s="3"/>
      <c r="F5246" s="3"/>
      <c r="I5246" s="1"/>
      <c r="J5246" s="1"/>
      <c r="K5246" s="2"/>
      <c r="Z5246" s="2"/>
      <c r="AA5246" s="1"/>
    </row>
    <row r="5247" spans="2:27" x14ac:dyDescent="0.25">
      <c r="B5247" s="5"/>
      <c r="C5247" s="2"/>
      <c r="D5247" s="3"/>
      <c r="E5247" s="3"/>
      <c r="G5247" s="3"/>
      <c r="I5247" s="1"/>
      <c r="J5247" s="1"/>
      <c r="K5247" s="2"/>
      <c r="Z5247" s="2"/>
      <c r="AA5247" s="1"/>
    </row>
    <row r="5248" spans="2:27" x14ac:dyDescent="0.25">
      <c r="B5248" s="5"/>
      <c r="C5248" s="2"/>
      <c r="D5248" s="3"/>
      <c r="E5248" s="3"/>
      <c r="G5248" s="3"/>
      <c r="I5248" s="1"/>
      <c r="J5248" s="1"/>
      <c r="K5248" s="2"/>
      <c r="Z5248" s="2"/>
      <c r="AA5248" s="1"/>
    </row>
    <row r="5249" spans="2:27" x14ac:dyDescent="0.25">
      <c r="B5249" s="5"/>
      <c r="C5249" s="2"/>
      <c r="D5249" s="3"/>
      <c r="E5249" s="3"/>
      <c r="F5249" s="3"/>
      <c r="G5249" s="3"/>
      <c r="I5249" s="1"/>
      <c r="J5249" s="1"/>
      <c r="K5249" s="2"/>
      <c r="Z5249" s="2"/>
      <c r="AA5249" s="1"/>
    </row>
    <row r="5250" spans="2:27" x14ac:dyDescent="0.25">
      <c r="B5250" s="5"/>
      <c r="C5250" s="2"/>
      <c r="D5250" s="3"/>
      <c r="F5250" s="3"/>
      <c r="G5250" s="3"/>
      <c r="I5250" s="1"/>
      <c r="J5250" s="1"/>
      <c r="K5250" s="2"/>
      <c r="Z5250" s="2"/>
      <c r="AA5250" s="1"/>
    </row>
    <row r="5251" spans="2:27" x14ac:dyDescent="0.25">
      <c r="B5251" s="5"/>
      <c r="C5251" s="2"/>
      <c r="D5251" s="3"/>
      <c r="F5251" s="3"/>
      <c r="G5251" s="3"/>
      <c r="I5251" s="1"/>
      <c r="J5251" s="1"/>
      <c r="K5251" s="2"/>
      <c r="Z5251" s="2"/>
      <c r="AA5251" s="1"/>
    </row>
    <row r="5252" spans="2:27" x14ac:dyDescent="0.25">
      <c r="B5252" s="5"/>
      <c r="C5252" s="2"/>
      <c r="D5252" s="3"/>
      <c r="E5252" s="3"/>
      <c r="F5252" s="3"/>
      <c r="G5252" s="3"/>
      <c r="I5252" s="1"/>
      <c r="J5252" s="1"/>
      <c r="K5252" s="2"/>
      <c r="Z5252" s="2"/>
      <c r="AA5252" s="1"/>
    </row>
    <row r="5253" spans="2:27" x14ac:dyDescent="0.25">
      <c r="B5253" s="5"/>
      <c r="C5253" s="2"/>
      <c r="D5253" s="3"/>
      <c r="F5253" s="3"/>
      <c r="I5253" s="1"/>
      <c r="J5253" s="1"/>
      <c r="K5253" s="2"/>
      <c r="Z5253" s="2"/>
      <c r="AA5253" s="1"/>
    </row>
    <row r="5254" spans="2:27" x14ac:dyDescent="0.25">
      <c r="B5254" s="5"/>
      <c r="C5254" s="2"/>
      <c r="D5254" s="3"/>
      <c r="E5254" s="3"/>
      <c r="F5254" s="3"/>
      <c r="G5254" s="3"/>
      <c r="I5254" s="1"/>
      <c r="J5254" s="1"/>
      <c r="K5254" s="2"/>
      <c r="Z5254" s="2"/>
      <c r="AA5254" s="1"/>
    </row>
    <row r="5255" spans="2:27" x14ac:dyDescent="0.25">
      <c r="B5255" s="5"/>
      <c r="C5255" s="2"/>
      <c r="D5255" s="3"/>
      <c r="F5255" s="3"/>
      <c r="G5255" s="3"/>
      <c r="I5255" s="1"/>
      <c r="J5255" s="1"/>
      <c r="K5255" s="2"/>
      <c r="Z5255" s="2"/>
      <c r="AA5255" s="1"/>
    </row>
    <row r="5256" spans="2:27" x14ac:dyDescent="0.25">
      <c r="B5256" s="5"/>
      <c r="C5256" s="2"/>
      <c r="D5256" s="3"/>
      <c r="F5256" s="3"/>
      <c r="G5256" s="3"/>
      <c r="I5256" s="1"/>
      <c r="J5256" s="1"/>
      <c r="K5256" s="2"/>
      <c r="Z5256" s="2"/>
      <c r="AA5256" s="1"/>
    </row>
    <row r="5257" spans="2:27" x14ac:dyDescent="0.25">
      <c r="B5257" s="5"/>
      <c r="C5257" s="2"/>
      <c r="D5257" s="3"/>
      <c r="E5257" s="3"/>
      <c r="F5257" s="3"/>
      <c r="G5257" s="3"/>
      <c r="I5257" s="1"/>
      <c r="J5257" s="1"/>
      <c r="K5257" s="2"/>
      <c r="Z5257" s="2"/>
      <c r="AA5257" s="1"/>
    </row>
    <row r="5258" spans="2:27" x14ac:dyDescent="0.25">
      <c r="B5258" s="5"/>
      <c r="C5258" s="2"/>
      <c r="D5258" s="3"/>
      <c r="E5258" s="3"/>
      <c r="F5258" s="3"/>
      <c r="G5258" s="3"/>
      <c r="I5258" s="1"/>
      <c r="J5258" s="1"/>
      <c r="K5258" s="2"/>
      <c r="Z5258" s="2"/>
      <c r="AA5258" s="1"/>
    </row>
    <row r="5259" spans="2:27" x14ac:dyDescent="0.25">
      <c r="B5259" s="5"/>
      <c r="C5259" s="2"/>
      <c r="D5259" s="3"/>
      <c r="F5259" s="3"/>
      <c r="G5259" s="3"/>
      <c r="I5259" s="1"/>
      <c r="J5259" s="1"/>
      <c r="K5259" s="2"/>
      <c r="Z5259" s="2"/>
      <c r="AA5259" s="1"/>
    </row>
    <row r="5260" spans="2:27" x14ac:dyDescent="0.25">
      <c r="B5260" s="5"/>
      <c r="C5260" s="2"/>
      <c r="D5260" s="3"/>
      <c r="F5260" s="3"/>
      <c r="I5260" s="1"/>
      <c r="J5260" s="1"/>
      <c r="K5260" s="2"/>
      <c r="Z5260" s="2"/>
      <c r="AA5260" s="1"/>
    </row>
    <row r="5261" spans="2:27" x14ac:dyDescent="0.25">
      <c r="B5261" s="5"/>
      <c r="C5261" s="2"/>
      <c r="D5261" s="3"/>
      <c r="F5261" s="3"/>
      <c r="G5261" s="3"/>
      <c r="I5261" s="1"/>
      <c r="J5261" s="1"/>
      <c r="K5261" s="2"/>
      <c r="Z5261" s="2"/>
      <c r="AA5261" s="1"/>
    </row>
    <row r="5262" spans="2:27" x14ac:dyDescent="0.25">
      <c r="B5262" s="5"/>
      <c r="C5262" s="2"/>
      <c r="D5262" s="3"/>
      <c r="E5262" s="3"/>
      <c r="F5262" s="3"/>
      <c r="G5262" s="3"/>
      <c r="I5262" s="1"/>
      <c r="J5262" s="1"/>
      <c r="K5262" s="2"/>
      <c r="Z5262" s="2"/>
      <c r="AA5262" s="1"/>
    </row>
    <row r="5263" spans="2:27" x14ac:dyDescent="0.25">
      <c r="B5263" s="5"/>
      <c r="C5263" s="2"/>
      <c r="D5263" s="3"/>
      <c r="E5263" s="3"/>
      <c r="F5263" s="3"/>
      <c r="G5263" s="3"/>
      <c r="I5263" s="1"/>
      <c r="J5263" s="1"/>
      <c r="K5263" s="2"/>
      <c r="Z5263" s="2"/>
      <c r="AA5263" s="1"/>
    </row>
    <row r="5264" spans="2:27" x14ac:dyDescent="0.25">
      <c r="B5264" s="5"/>
      <c r="C5264" s="2"/>
      <c r="D5264" s="3"/>
      <c r="E5264" s="3"/>
      <c r="F5264" s="3"/>
      <c r="G5264" s="3"/>
      <c r="I5264" s="1"/>
      <c r="J5264" s="1"/>
      <c r="K5264" s="2"/>
      <c r="Z5264" s="2"/>
      <c r="AA5264" s="1"/>
    </row>
    <row r="5265" spans="2:27" x14ac:dyDescent="0.25">
      <c r="B5265" s="5"/>
      <c r="C5265" s="2"/>
      <c r="D5265" s="3"/>
      <c r="F5265" s="3"/>
      <c r="G5265" s="3"/>
      <c r="I5265" s="1"/>
      <c r="J5265" s="1"/>
      <c r="K5265" s="2"/>
      <c r="Z5265" s="2"/>
      <c r="AA5265" s="1"/>
    </row>
    <row r="5266" spans="2:27" x14ac:dyDescent="0.25">
      <c r="B5266" s="5"/>
      <c r="C5266" s="2"/>
      <c r="D5266" s="3"/>
      <c r="F5266" s="3"/>
      <c r="G5266" s="3"/>
      <c r="I5266" s="1"/>
      <c r="J5266" s="1"/>
      <c r="K5266" s="2"/>
      <c r="Z5266" s="2"/>
      <c r="AA5266" s="1"/>
    </row>
    <row r="5267" spans="2:27" x14ac:dyDescent="0.25">
      <c r="B5267" s="5"/>
      <c r="C5267" s="2"/>
      <c r="D5267" s="3"/>
      <c r="G5267" s="3"/>
      <c r="I5267" s="1"/>
      <c r="J5267" s="1"/>
      <c r="K5267" s="2"/>
      <c r="Z5267" s="2"/>
      <c r="AA5267" s="1"/>
    </row>
    <row r="5268" spans="2:27" x14ac:dyDescent="0.25">
      <c r="B5268" s="5"/>
      <c r="C5268" s="2"/>
      <c r="F5268" s="3"/>
      <c r="G5268" s="3"/>
      <c r="I5268" s="1"/>
      <c r="J5268" s="1"/>
      <c r="K5268" s="2"/>
      <c r="Z5268" s="2"/>
      <c r="AA5268" s="1"/>
    </row>
    <row r="5269" spans="2:27" x14ac:dyDescent="0.25">
      <c r="B5269" s="5"/>
      <c r="C5269" s="2"/>
      <c r="D5269" s="3"/>
      <c r="F5269" s="3"/>
      <c r="G5269" s="3"/>
      <c r="I5269" s="1"/>
      <c r="J5269" s="1"/>
      <c r="K5269" s="2"/>
      <c r="Z5269" s="2"/>
      <c r="AA5269" s="1"/>
    </row>
    <row r="5270" spans="2:27" x14ac:dyDescent="0.25">
      <c r="B5270" s="5"/>
      <c r="C5270" s="2"/>
      <c r="D5270" s="3"/>
      <c r="F5270" s="3"/>
      <c r="G5270" s="3"/>
      <c r="I5270" s="1"/>
      <c r="J5270" s="1"/>
      <c r="K5270" s="2"/>
      <c r="Z5270" s="2"/>
      <c r="AA5270" s="1"/>
    </row>
    <row r="5271" spans="2:27" x14ac:dyDescent="0.25">
      <c r="B5271" s="5"/>
      <c r="C5271" s="2"/>
      <c r="D5271" s="3"/>
      <c r="F5271" s="3"/>
      <c r="G5271" s="3"/>
      <c r="I5271" s="1"/>
      <c r="J5271" s="1"/>
      <c r="K5271" s="2"/>
      <c r="Z5271" s="2"/>
      <c r="AA5271" s="1"/>
    </row>
    <row r="5272" spans="2:27" x14ac:dyDescent="0.25">
      <c r="B5272" s="5"/>
      <c r="C5272" s="2"/>
      <c r="D5272" s="3"/>
      <c r="F5272" s="3"/>
      <c r="I5272" s="1"/>
      <c r="J5272" s="1"/>
      <c r="K5272" s="2"/>
      <c r="Z5272" s="2"/>
      <c r="AA5272" s="1"/>
    </row>
    <row r="5273" spans="2:27" x14ac:dyDescent="0.25">
      <c r="B5273" s="5"/>
      <c r="C5273" s="2"/>
      <c r="D5273" s="3"/>
      <c r="F5273" s="3"/>
      <c r="G5273" s="3"/>
      <c r="I5273" s="1"/>
      <c r="J5273" s="1"/>
      <c r="K5273" s="2"/>
      <c r="Z5273" s="2"/>
      <c r="AA5273" s="1"/>
    </row>
    <row r="5274" spans="2:27" x14ac:dyDescent="0.25">
      <c r="B5274" s="5"/>
      <c r="C5274" s="2"/>
      <c r="D5274" s="3"/>
      <c r="F5274" s="3"/>
      <c r="G5274" s="3"/>
      <c r="I5274" s="1"/>
      <c r="J5274" s="1"/>
      <c r="K5274" s="2"/>
      <c r="Z5274" s="2"/>
      <c r="AA5274" s="1"/>
    </row>
    <row r="5275" spans="2:27" x14ac:dyDescent="0.25">
      <c r="B5275" s="5"/>
      <c r="C5275" s="2"/>
      <c r="D5275" s="3"/>
      <c r="F5275" s="3"/>
      <c r="G5275" s="3"/>
      <c r="I5275" s="1"/>
      <c r="J5275" s="1"/>
      <c r="K5275" s="2"/>
      <c r="Z5275" s="2"/>
      <c r="AA5275" s="1"/>
    </row>
    <row r="5276" spans="2:27" x14ac:dyDescent="0.25">
      <c r="B5276" s="5"/>
      <c r="C5276" s="2"/>
      <c r="D5276" s="3"/>
      <c r="E5276" s="3"/>
      <c r="G5276" s="3"/>
      <c r="I5276" s="1"/>
      <c r="J5276" s="1"/>
      <c r="K5276" s="2"/>
      <c r="Z5276" s="2"/>
      <c r="AA5276" s="1"/>
    </row>
    <row r="5277" spans="2:27" x14ac:dyDescent="0.25">
      <c r="B5277" s="5"/>
      <c r="C5277" s="2"/>
      <c r="D5277" s="3"/>
      <c r="F5277" s="3"/>
      <c r="G5277" s="3"/>
      <c r="I5277" s="1"/>
      <c r="J5277" s="1"/>
      <c r="K5277" s="2"/>
      <c r="Z5277" s="2"/>
      <c r="AA5277" s="1"/>
    </row>
    <row r="5278" spans="2:27" x14ac:dyDescent="0.25">
      <c r="B5278" s="5"/>
      <c r="C5278" s="2"/>
      <c r="D5278" s="3"/>
      <c r="F5278" s="3"/>
      <c r="G5278" s="3"/>
      <c r="I5278" s="1"/>
      <c r="J5278" s="1"/>
      <c r="K5278" s="2"/>
      <c r="Z5278" s="2"/>
      <c r="AA5278" s="1"/>
    </row>
    <row r="5279" spans="2:27" x14ac:dyDescent="0.25">
      <c r="B5279" s="5"/>
      <c r="C5279" s="2"/>
      <c r="D5279" s="3"/>
      <c r="E5279" s="3"/>
      <c r="F5279" s="3"/>
      <c r="G5279" s="3"/>
      <c r="I5279" s="1"/>
      <c r="J5279" s="1"/>
      <c r="K5279" s="2"/>
      <c r="Z5279" s="2"/>
      <c r="AA5279" s="1"/>
    </row>
    <row r="5280" spans="2:27" x14ac:dyDescent="0.25">
      <c r="B5280" s="5"/>
      <c r="C5280" s="2"/>
      <c r="D5280" s="3"/>
      <c r="F5280" s="3"/>
      <c r="G5280" s="3"/>
      <c r="I5280" s="1"/>
      <c r="J5280" s="1"/>
      <c r="K5280" s="2"/>
      <c r="Z5280" s="2"/>
      <c r="AA5280" s="1"/>
    </row>
    <row r="5281" spans="2:27" x14ac:dyDescent="0.25">
      <c r="B5281" s="5"/>
      <c r="C5281" s="2"/>
      <c r="D5281" s="3"/>
      <c r="E5281" s="3"/>
      <c r="F5281" s="3"/>
      <c r="G5281" s="3"/>
      <c r="I5281" s="1"/>
      <c r="J5281" s="1"/>
      <c r="K5281" s="2"/>
      <c r="Z5281" s="2"/>
      <c r="AA5281" s="1"/>
    </row>
    <row r="5282" spans="2:27" x14ac:dyDescent="0.25">
      <c r="B5282" s="5"/>
      <c r="C5282" s="2"/>
      <c r="D5282" s="3"/>
      <c r="F5282" s="3"/>
      <c r="G5282" s="3"/>
      <c r="I5282" s="1"/>
      <c r="J5282" s="1"/>
      <c r="K5282" s="2"/>
      <c r="Z5282" s="2"/>
      <c r="AA5282" s="1"/>
    </row>
    <row r="5283" spans="2:27" x14ac:dyDescent="0.25">
      <c r="B5283" s="5"/>
      <c r="C5283" s="2"/>
      <c r="D5283" s="3"/>
      <c r="F5283" s="3"/>
      <c r="G5283" s="3"/>
      <c r="I5283" s="1"/>
      <c r="J5283" s="1"/>
      <c r="K5283" s="2"/>
      <c r="Z5283" s="2"/>
      <c r="AA5283" s="1"/>
    </row>
    <row r="5284" spans="2:27" x14ac:dyDescent="0.25">
      <c r="B5284" s="5"/>
      <c r="C5284" s="2"/>
      <c r="D5284" s="3"/>
      <c r="I5284" s="1"/>
      <c r="J5284" s="1"/>
      <c r="K5284" s="2"/>
      <c r="Z5284" s="2"/>
      <c r="AA5284" s="1"/>
    </row>
    <row r="5285" spans="2:27" x14ac:dyDescent="0.25">
      <c r="B5285" s="5"/>
      <c r="C5285" s="2"/>
      <c r="D5285" s="3"/>
      <c r="E5285" s="3"/>
      <c r="G5285" s="3"/>
      <c r="I5285" s="1"/>
      <c r="J5285" s="1"/>
      <c r="K5285" s="2"/>
      <c r="Z5285" s="2"/>
      <c r="AA5285" s="1"/>
    </row>
    <row r="5286" spans="2:27" x14ac:dyDescent="0.25">
      <c r="B5286" s="5"/>
      <c r="C5286" s="2"/>
      <c r="D5286" s="3"/>
      <c r="E5286" s="3"/>
      <c r="F5286" s="3"/>
      <c r="G5286" s="3"/>
      <c r="I5286" s="1"/>
      <c r="J5286" s="1"/>
      <c r="K5286" s="2"/>
      <c r="Z5286" s="2"/>
      <c r="AA5286" s="1"/>
    </row>
    <row r="5287" spans="2:27" x14ac:dyDescent="0.25">
      <c r="B5287" s="5"/>
      <c r="C5287" s="2"/>
      <c r="D5287" s="3"/>
      <c r="E5287" s="3"/>
      <c r="F5287" s="3"/>
      <c r="G5287" s="3"/>
      <c r="I5287" s="1"/>
      <c r="J5287" s="1"/>
      <c r="K5287" s="2"/>
      <c r="Z5287" s="2"/>
      <c r="AA5287" s="1"/>
    </row>
    <row r="5288" spans="2:27" x14ac:dyDescent="0.25">
      <c r="B5288" s="5"/>
      <c r="C5288" s="2"/>
      <c r="D5288" s="3"/>
      <c r="F5288" s="3"/>
      <c r="G5288" s="3"/>
      <c r="I5288" s="1"/>
      <c r="J5288" s="1"/>
      <c r="K5288" s="2"/>
      <c r="Z5288" s="2"/>
      <c r="AA5288" s="1"/>
    </row>
    <row r="5289" spans="2:27" x14ac:dyDescent="0.25">
      <c r="B5289" s="5"/>
      <c r="C5289" s="2"/>
      <c r="D5289" s="3"/>
      <c r="F5289" s="3"/>
      <c r="G5289" s="3"/>
      <c r="I5289" s="1"/>
      <c r="J5289" s="1"/>
      <c r="K5289" s="2"/>
      <c r="Z5289" s="2"/>
      <c r="AA5289" s="1"/>
    </row>
    <row r="5290" spans="2:27" x14ac:dyDescent="0.25">
      <c r="B5290" s="5"/>
      <c r="C5290" s="2"/>
      <c r="D5290" s="3"/>
      <c r="F5290" s="3"/>
      <c r="G5290" s="3"/>
      <c r="I5290" s="1"/>
      <c r="J5290" s="1"/>
      <c r="K5290" s="2"/>
      <c r="Z5290" s="2"/>
      <c r="AA5290" s="1"/>
    </row>
    <row r="5291" spans="2:27" x14ac:dyDescent="0.25">
      <c r="B5291" s="5"/>
      <c r="C5291" s="2"/>
      <c r="D5291" s="3"/>
      <c r="G5291" s="3"/>
      <c r="I5291" s="1"/>
      <c r="J5291" s="1"/>
      <c r="K5291" s="2"/>
      <c r="Z5291" s="2"/>
      <c r="AA5291" s="1"/>
    </row>
    <row r="5292" spans="2:27" x14ac:dyDescent="0.25">
      <c r="B5292" s="5"/>
      <c r="C5292" s="2"/>
      <c r="D5292" s="3"/>
      <c r="G5292" s="3"/>
      <c r="I5292" s="1"/>
      <c r="J5292" s="1"/>
      <c r="K5292" s="2"/>
      <c r="Z5292" s="2"/>
      <c r="AA5292" s="1"/>
    </row>
    <row r="5293" spans="2:27" x14ac:dyDescent="0.25">
      <c r="B5293" s="5"/>
      <c r="C5293" s="2"/>
      <c r="D5293" s="3"/>
      <c r="F5293" s="3"/>
      <c r="G5293" s="3"/>
      <c r="I5293" s="1"/>
      <c r="J5293" s="1"/>
      <c r="K5293" s="2"/>
      <c r="Z5293" s="2"/>
      <c r="AA5293" s="1"/>
    </row>
    <row r="5294" spans="2:27" x14ac:dyDescent="0.25">
      <c r="B5294" s="5"/>
      <c r="C5294" s="2"/>
      <c r="D5294" s="3"/>
      <c r="F5294" s="3"/>
      <c r="G5294" s="3"/>
      <c r="I5294" s="1"/>
      <c r="J5294" s="1"/>
      <c r="K5294" s="2"/>
      <c r="Z5294" s="2"/>
      <c r="AA5294" s="1"/>
    </row>
    <row r="5295" spans="2:27" x14ac:dyDescent="0.25">
      <c r="B5295" s="5"/>
      <c r="C5295" s="2"/>
      <c r="D5295" s="3"/>
      <c r="E5295" s="3"/>
      <c r="F5295" s="3"/>
      <c r="G5295" s="3"/>
      <c r="I5295" s="1"/>
      <c r="J5295" s="1"/>
      <c r="K5295" s="2"/>
      <c r="Z5295" s="2"/>
      <c r="AA5295" s="1"/>
    </row>
    <row r="5296" spans="2:27" x14ac:dyDescent="0.25">
      <c r="B5296" s="5"/>
      <c r="C5296" s="2"/>
      <c r="D5296" s="3"/>
      <c r="E5296" s="3"/>
      <c r="F5296" s="3"/>
      <c r="G5296" s="3"/>
      <c r="I5296" s="1"/>
      <c r="J5296" s="1"/>
      <c r="K5296" s="2"/>
      <c r="Z5296" s="2"/>
      <c r="AA5296" s="1"/>
    </row>
    <row r="5297" spans="2:27" x14ac:dyDescent="0.25">
      <c r="B5297" s="5"/>
      <c r="C5297" s="2"/>
      <c r="D5297" s="3"/>
      <c r="F5297" s="3"/>
      <c r="G5297" s="3"/>
      <c r="I5297" s="1"/>
      <c r="J5297" s="1"/>
      <c r="K5297" s="2"/>
      <c r="Z5297" s="2"/>
      <c r="AA5297" s="1"/>
    </row>
    <row r="5298" spans="2:27" x14ac:dyDescent="0.25">
      <c r="B5298" s="5"/>
      <c r="C5298" s="2"/>
      <c r="D5298" s="3"/>
      <c r="E5298" s="3"/>
      <c r="F5298" s="3"/>
      <c r="G5298" s="3"/>
      <c r="I5298" s="1"/>
      <c r="J5298" s="1"/>
      <c r="K5298" s="2"/>
      <c r="Z5298" s="2"/>
      <c r="AA5298" s="1"/>
    </row>
    <row r="5299" spans="2:27" x14ac:dyDescent="0.25">
      <c r="B5299" s="5"/>
      <c r="C5299" s="2"/>
      <c r="D5299" s="3"/>
      <c r="G5299" s="3"/>
      <c r="I5299" s="1"/>
      <c r="J5299" s="1"/>
      <c r="K5299" s="2"/>
      <c r="Z5299" s="2"/>
      <c r="AA5299" s="1"/>
    </row>
    <row r="5300" spans="2:27" x14ac:dyDescent="0.25">
      <c r="B5300" s="5"/>
      <c r="C5300" s="2"/>
      <c r="D5300" s="3"/>
      <c r="G5300" s="3"/>
      <c r="I5300" s="1"/>
      <c r="J5300" s="1"/>
      <c r="K5300" s="2"/>
      <c r="Z5300" s="2"/>
      <c r="AA5300" s="1"/>
    </row>
    <row r="5301" spans="2:27" x14ac:dyDescent="0.25">
      <c r="B5301" s="5"/>
      <c r="C5301" s="2"/>
      <c r="D5301" s="3"/>
      <c r="G5301" s="3"/>
      <c r="I5301" s="1"/>
      <c r="J5301" s="1"/>
      <c r="K5301" s="2"/>
      <c r="Z5301" s="2"/>
      <c r="AA5301" s="1"/>
    </row>
    <row r="5302" spans="2:27" x14ac:dyDescent="0.25">
      <c r="B5302" s="5"/>
      <c r="C5302" s="2"/>
      <c r="D5302" s="3"/>
      <c r="I5302" s="1"/>
      <c r="J5302" s="1"/>
      <c r="K5302" s="2"/>
      <c r="Z5302" s="2"/>
      <c r="AA5302" s="1"/>
    </row>
    <row r="5303" spans="2:27" x14ac:dyDescent="0.25">
      <c r="B5303" s="5"/>
      <c r="C5303" s="2"/>
      <c r="D5303" s="3"/>
      <c r="F5303" s="3"/>
      <c r="G5303" s="3"/>
      <c r="I5303" s="1"/>
      <c r="J5303" s="1"/>
      <c r="K5303" s="2"/>
      <c r="Z5303" s="2"/>
      <c r="AA5303" s="1"/>
    </row>
    <row r="5304" spans="2:27" x14ac:dyDescent="0.25">
      <c r="B5304" s="5"/>
      <c r="C5304" s="2"/>
      <c r="D5304" s="3"/>
      <c r="F5304" s="3"/>
      <c r="I5304" s="1"/>
      <c r="J5304" s="1"/>
      <c r="K5304" s="2"/>
      <c r="Z5304" s="2"/>
      <c r="AA5304" s="1"/>
    </row>
    <row r="5305" spans="2:27" x14ac:dyDescent="0.25">
      <c r="B5305" s="5"/>
      <c r="C5305" s="2"/>
      <c r="D5305" s="3"/>
      <c r="F5305" s="3"/>
      <c r="G5305" s="3"/>
      <c r="I5305" s="1"/>
      <c r="J5305" s="1"/>
      <c r="K5305" s="2"/>
      <c r="Z5305" s="2"/>
      <c r="AA5305" s="1"/>
    </row>
    <row r="5306" spans="2:27" x14ac:dyDescent="0.25">
      <c r="B5306" s="5"/>
      <c r="C5306" s="2"/>
      <c r="D5306" s="3"/>
      <c r="F5306" s="3"/>
      <c r="G5306" s="3"/>
      <c r="I5306" s="1"/>
      <c r="J5306" s="1"/>
      <c r="K5306" s="2"/>
      <c r="Z5306" s="2"/>
      <c r="AA5306" s="1"/>
    </row>
    <row r="5307" spans="2:27" x14ac:dyDescent="0.25">
      <c r="B5307" s="5"/>
      <c r="C5307" s="2"/>
      <c r="D5307" s="3"/>
      <c r="G5307" s="3"/>
      <c r="I5307" s="1"/>
      <c r="J5307" s="1"/>
      <c r="K5307" s="2"/>
      <c r="Z5307" s="2"/>
      <c r="AA5307" s="1"/>
    </row>
    <row r="5308" spans="2:27" x14ac:dyDescent="0.25">
      <c r="B5308" s="5"/>
      <c r="C5308" s="2"/>
      <c r="D5308" s="3"/>
      <c r="F5308" s="3"/>
      <c r="I5308" s="1"/>
      <c r="J5308" s="1"/>
      <c r="K5308" s="2"/>
      <c r="Z5308" s="2"/>
      <c r="AA5308" s="1"/>
    </row>
    <row r="5309" spans="2:27" x14ac:dyDescent="0.25">
      <c r="B5309" s="5"/>
      <c r="C5309" s="2"/>
      <c r="D5309" s="3"/>
      <c r="F5309" s="3"/>
      <c r="G5309" s="3"/>
      <c r="I5309" s="1"/>
      <c r="J5309" s="1"/>
      <c r="K5309" s="2"/>
      <c r="Z5309" s="2"/>
      <c r="AA5309" s="1"/>
    </row>
    <row r="5310" spans="2:27" x14ac:dyDescent="0.25">
      <c r="B5310" s="5"/>
      <c r="C5310" s="2"/>
      <c r="D5310" s="3"/>
      <c r="F5310" s="3"/>
      <c r="G5310" s="3"/>
      <c r="I5310" s="1"/>
      <c r="J5310" s="1"/>
      <c r="K5310" s="2"/>
      <c r="Z5310" s="2"/>
      <c r="AA5310" s="1"/>
    </row>
    <row r="5311" spans="2:27" x14ac:dyDescent="0.25">
      <c r="B5311" s="5"/>
      <c r="C5311" s="2"/>
      <c r="D5311" s="3"/>
      <c r="G5311" s="3"/>
      <c r="I5311" s="1"/>
      <c r="J5311" s="1"/>
      <c r="K5311" s="2"/>
      <c r="Z5311" s="2"/>
      <c r="AA5311" s="1"/>
    </row>
    <row r="5312" spans="2:27" x14ac:dyDescent="0.25">
      <c r="B5312" s="5"/>
      <c r="C5312" s="2"/>
      <c r="D5312" s="3"/>
      <c r="F5312" s="3"/>
      <c r="G5312" s="3"/>
      <c r="I5312" s="1"/>
      <c r="J5312" s="1"/>
      <c r="K5312" s="2"/>
      <c r="Z5312" s="2"/>
      <c r="AA5312" s="1"/>
    </row>
    <row r="5313" spans="2:27" x14ac:dyDescent="0.25">
      <c r="B5313" s="5"/>
      <c r="C5313" s="2"/>
      <c r="D5313" s="3"/>
      <c r="F5313" s="3"/>
      <c r="G5313" s="3"/>
      <c r="I5313" s="1"/>
      <c r="J5313" s="1"/>
      <c r="K5313" s="2"/>
      <c r="Z5313" s="2"/>
      <c r="AA5313" s="1"/>
    </row>
    <row r="5314" spans="2:27" x14ac:dyDescent="0.25">
      <c r="B5314" s="5"/>
      <c r="C5314" s="2"/>
      <c r="D5314" s="3"/>
      <c r="E5314" s="3"/>
      <c r="G5314" s="3"/>
      <c r="I5314" s="1"/>
      <c r="J5314" s="1"/>
      <c r="K5314" s="2"/>
      <c r="Z5314" s="2"/>
      <c r="AA5314" s="1"/>
    </row>
    <row r="5315" spans="2:27" x14ac:dyDescent="0.25">
      <c r="B5315" s="5"/>
      <c r="C5315" s="2"/>
      <c r="D5315" s="3"/>
      <c r="F5315" s="3"/>
      <c r="G5315" s="3"/>
      <c r="I5315" s="1"/>
      <c r="J5315" s="1"/>
      <c r="K5315" s="2"/>
      <c r="Z5315" s="2"/>
      <c r="AA5315" s="1"/>
    </row>
    <row r="5316" spans="2:27" x14ac:dyDescent="0.25">
      <c r="B5316" s="5"/>
      <c r="C5316" s="2"/>
      <c r="D5316" s="3"/>
      <c r="F5316" s="3"/>
      <c r="G5316" s="3"/>
      <c r="I5316" s="1"/>
      <c r="J5316" s="1"/>
      <c r="K5316" s="2"/>
      <c r="Z5316" s="2"/>
      <c r="AA5316" s="1"/>
    </row>
    <row r="5317" spans="2:27" x14ac:dyDescent="0.25">
      <c r="B5317" s="5"/>
      <c r="C5317" s="2"/>
      <c r="D5317" s="3"/>
      <c r="F5317" s="3"/>
      <c r="G5317" s="3"/>
      <c r="I5317" s="1"/>
      <c r="J5317" s="1"/>
      <c r="K5317" s="2"/>
      <c r="Z5317" s="2"/>
      <c r="AA5317" s="1"/>
    </row>
    <row r="5318" spans="2:27" x14ac:dyDescent="0.25">
      <c r="B5318" s="5"/>
      <c r="C5318" s="2"/>
      <c r="D5318" s="3"/>
      <c r="E5318" s="3"/>
      <c r="F5318" s="3"/>
      <c r="G5318" s="3"/>
      <c r="I5318" s="1"/>
      <c r="J5318" s="1"/>
      <c r="K5318" s="2"/>
      <c r="Z5318" s="2"/>
      <c r="AA5318" s="1"/>
    </row>
    <row r="5319" spans="2:27" x14ac:dyDescent="0.25">
      <c r="B5319" s="5"/>
      <c r="C5319" s="2"/>
      <c r="D5319" s="3"/>
      <c r="F5319" s="3"/>
      <c r="G5319" s="3"/>
      <c r="I5319" s="1"/>
      <c r="J5319" s="1"/>
      <c r="K5319" s="2"/>
      <c r="Z5319" s="2"/>
      <c r="AA5319" s="1"/>
    </row>
    <row r="5320" spans="2:27" x14ac:dyDescent="0.25">
      <c r="B5320" s="5"/>
      <c r="C5320" s="2"/>
      <c r="D5320" s="3"/>
      <c r="F5320" s="3"/>
      <c r="G5320" s="3"/>
      <c r="I5320" s="1"/>
      <c r="J5320" s="1"/>
      <c r="K5320" s="2"/>
      <c r="Z5320" s="2"/>
      <c r="AA5320" s="1"/>
    </row>
    <row r="5321" spans="2:27" x14ac:dyDescent="0.25">
      <c r="B5321" s="5"/>
      <c r="C5321" s="2"/>
      <c r="D5321" s="3"/>
      <c r="F5321" s="3"/>
      <c r="I5321" s="1"/>
      <c r="J5321" s="1"/>
      <c r="K5321" s="2"/>
      <c r="Z5321" s="2"/>
      <c r="AA5321" s="1"/>
    </row>
    <row r="5322" spans="2:27" x14ac:dyDescent="0.25">
      <c r="B5322" s="5"/>
      <c r="C5322" s="2"/>
      <c r="D5322" s="3"/>
      <c r="E5322" s="3"/>
      <c r="F5322" s="3"/>
      <c r="G5322" s="3"/>
      <c r="I5322" s="1"/>
      <c r="J5322" s="1"/>
      <c r="K5322" s="2"/>
      <c r="Z5322" s="2"/>
      <c r="AA5322" s="1"/>
    </row>
    <row r="5323" spans="2:27" x14ac:dyDescent="0.25">
      <c r="B5323" s="5"/>
      <c r="C5323" s="2"/>
      <c r="D5323" s="3"/>
      <c r="F5323" s="3"/>
      <c r="G5323" s="3"/>
      <c r="I5323" s="1"/>
      <c r="J5323" s="1"/>
      <c r="K5323" s="2"/>
      <c r="Z5323" s="2"/>
      <c r="AA5323" s="1"/>
    </row>
    <row r="5324" spans="2:27" x14ac:dyDescent="0.25">
      <c r="B5324" s="5"/>
      <c r="C5324" s="2"/>
      <c r="D5324" s="3"/>
      <c r="G5324" s="3"/>
      <c r="I5324" s="1"/>
      <c r="J5324" s="1"/>
      <c r="K5324" s="2"/>
      <c r="Z5324" s="2"/>
      <c r="AA5324" s="1"/>
    </row>
    <row r="5325" spans="2:27" x14ac:dyDescent="0.25">
      <c r="B5325" s="5"/>
      <c r="C5325" s="2"/>
      <c r="D5325" s="3"/>
      <c r="F5325" s="3"/>
      <c r="G5325" s="3"/>
      <c r="I5325" s="1"/>
      <c r="J5325" s="1"/>
      <c r="K5325" s="2"/>
      <c r="Z5325" s="2"/>
      <c r="AA5325" s="1"/>
    </row>
    <row r="5326" spans="2:27" x14ac:dyDescent="0.25">
      <c r="B5326" s="5"/>
      <c r="C5326" s="2"/>
      <c r="D5326" s="3"/>
      <c r="F5326" s="3"/>
      <c r="G5326" s="3"/>
      <c r="I5326" s="1"/>
      <c r="J5326" s="1"/>
      <c r="K5326" s="2"/>
      <c r="Z5326" s="2"/>
      <c r="AA5326" s="1"/>
    </row>
    <row r="5327" spans="2:27" x14ac:dyDescent="0.25">
      <c r="B5327" s="5"/>
      <c r="C5327" s="2"/>
      <c r="D5327" s="3"/>
      <c r="F5327" s="3"/>
      <c r="G5327" s="3"/>
      <c r="I5327" s="1"/>
      <c r="J5327" s="1"/>
      <c r="K5327" s="2"/>
      <c r="Z5327" s="2"/>
      <c r="AA5327" s="1"/>
    </row>
    <row r="5328" spans="2:27" x14ac:dyDescent="0.25">
      <c r="B5328" s="5"/>
      <c r="C5328" s="2"/>
      <c r="D5328" s="3"/>
      <c r="F5328" s="3"/>
      <c r="G5328" s="3"/>
      <c r="I5328" s="1"/>
      <c r="J5328" s="1"/>
      <c r="K5328" s="2"/>
      <c r="Z5328" s="2"/>
      <c r="AA5328" s="1"/>
    </row>
    <row r="5329" spans="2:27" x14ac:dyDescent="0.25">
      <c r="B5329" s="5"/>
      <c r="C5329" s="2"/>
      <c r="D5329" s="3"/>
      <c r="E5329" s="3"/>
      <c r="F5329" s="3"/>
      <c r="G5329" s="3"/>
      <c r="I5329" s="1"/>
      <c r="J5329" s="1"/>
      <c r="K5329" s="2"/>
      <c r="Z5329" s="2"/>
      <c r="AA5329" s="1"/>
    </row>
    <row r="5330" spans="2:27" x14ac:dyDescent="0.25">
      <c r="B5330" s="5"/>
      <c r="C5330" s="2"/>
      <c r="D5330" s="3"/>
      <c r="E5330" s="3"/>
      <c r="G5330" s="3"/>
      <c r="I5330" s="1"/>
      <c r="J5330" s="1"/>
      <c r="K5330" s="2"/>
      <c r="Z5330" s="2"/>
      <c r="AA5330" s="1"/>
    </row>
    <row r="5331" spans="2:27" x14ac:dyDescent="0.25">
      <c r="B5331" s="5"/>
      <c r="C5331" s="2"/>
      <c r="D5331" s="3"/>
      <c r="E5331" s="3"/>
      <c r="G5331" s="3"/>
      <c r="I5331" s="1"/>
      <c r="J5331" s="1"/>
      <c r="K5331" s="2"/>
      <c r="Z5331" s="2"/>
      <c r="AA5331" s="1"/>
    </row>
    <row r="5332" spans="2:27" x14ac:dyDescent="0.25">
      <c r="B5332" s="5"/>
      <c r="C5332" s="2"/>
      <c r="D5332" s="3"/>
      <c r="F5332" s="3"/>
      <c r="G5332" s="3"/>
      <c r="I5332" s="1"/>
      <c r="J5332" s="1"/>
      <c r="K5332" s="2"/>
      <c r="Z5332" s="2"/>
      <c r="AA5332" s="1"/>
    </row>
    <row r="5333" spans="2:27" x14ac:dyDescent="0.25">
      <c r="B5333" s="5"/>
      <c r="C5333" s="2"/>
      <c r="D5333" s="3"/>
      <c r="F5333" s="3"/>
      <c r="G5333" s="3"/>
      <c r="I5333" s="1"/>
      <c r="J5333" s="1"/>
      <c r="K5333" s="2"/>
      <c r="Z5333" s="2"/>
      <c r="AA5333" s="1"/>
    </row>
    <row r="5334" spans="2:27" x14ac:dyDescent="0.25">
      <c r="B5334" s="5"/>
      <c r="C5334" s="2"/>
      <c r="D5334" s="3"/>
      <c r="F5334" s="3"/>
      <c r="G5334" s="3"/>
      <c r="I5334" s="1"/>
      <c r="J5334" s="1"/>
      <c r="K5334" s="2"/>
      <c r="Z5334" s="2"/>
      <c r="AA5334" s="1"/>
    </row>
    <row r="5335" spans="2:27" x14ac:dyDescent="0.25">
      <c r="B5335" s="5"/>
      <c r="C5335" s="2"/>
      <c r="D5335" s="3"/>
      <c r="F5335" s="3"/>
      <c r="I5335" s="1"/>
      <c r="J5335" s="1"/>
      <c r="K5335" s="2"/>
      <c r="Z5335" s="2"/>
      <c r="AA5335" s="1"/>
    </row>
    <row r="5336" spans="2:27" x14ac:dyDescent="0.25">
      <c r="B5336" s="5"/>
      <c r="C5336" s="2"/>
      <c r="D5336" s="3"/>
      <c r="E5336" s="3"/>
      <c r="F5336" s="3"/>
      <c r="G5336" s="3"/>
      <c r="I5336" s="1"/>
      <c r="J5336" s="1"/>
      <c r="K5336" s="2"/>
      <c r="Z5336" s="2"/>
      <c r="AA5336" s="1"/>
    </row>
    <row r="5337" spans="2:27" x14ac:dyDescent="0.25">
      <c r="B5337" s="5"/>
      <c r="C5337" s="2"/>
      <c r="D5337" s="3"/>
      <c r="G5337" s="3"/>
      <c r="I5337" s="1"/>
      <c r="J5337" s="1"/>
      <c r="K5337" s="2"/>
      <c r="Z5337" s="2"/>
      <c r="AA5337" s="1"/>
    </row>
    <row r="5338" spans="2:27" x14ac:dyDescent="0.25">
      <c r="B5338" s="5"/>
      <c r="C5338" s="2"/>
      <c r="D5338" s="3"/>
      <c r="F5338" s="3"/>
      <c r="G5338" s="3"/>
      <c r="I5338" s="1"/>
      <c r="J5338" s="1"/>
      <c r="K5338" s="2"/>
      <c r="Z5338" s="2"/>
      <c r="AA5338" s="1"/>
    </row>
    <row r="5339" spans="2:27" x14ac:dyDescent="0.25">
      <c r="B5339" s="5"/>
      <c r="C5339" s="2"/>
      <c r="D5339" s="3"/>
      <c r="G5339" s="3"/>
      <c r="I5339" s="1"/>
      <c r="J5339" s="1"/>
      <c r="K5339" s="2"/>
      <c r="Z5339" s="2"/>
      <c r="AA5339" s="1"/>
    </row>
    <row r="5340" spans="2:27" x14ac:dyDescent="0.25">
      <c r="B5340" s="5"/>
      <c r="C5340" s="2"/>
      <c r="D5340" s="3"/>
      <c r="E5340" s="3"/>
      <c r="F5340" s="3"/>
      <c r="G5340" s="3"/>
      <c r="I5340" s="1"/>
      <c r="J5340" s="1"/>
      <c r="K5340" s="2"/>
      <c r="Z5340" s="2"/>
      <c r="AA5340" s="1"/>
    </row>
    <row r="5341" spans="2:27" x14ac:dyDescent="0.25">
      <c r="B5341" s="5"/>
      <c r="C5341" s="2"/>
      <c r="D5341" s="3"/>
      <c r="F5341" s="3"/>
      <c r="G5341" s="3"/>
      <c r="I5341" s="1"/>
      <c r="J5341" s="1"/>
      <c r="K5341" s="2"/>
      <c r="Z5341" s="2"/>
      <c r="AA5341" s="1"/>
    </row>
    <row r="5342" spans="2:27" x14ac:dyDescent="0.25">
      <c r="B5342" s="5"/>
      <c r="C5342" s="2"/>
      <c r="D5342" s="3"/>
      <c r="E5342" s="3"/>
      <c r="F5342" s="3"/>
      <c r="G5342" s="3"/>
      <c r="I5342" s="1"/>
      <c r="J5342" s="1"/>
      <c r="K5342" s="2"/>
      <c r="Z5342" s="2"/>
      <c r="AA5342" s="1"/>
    </row>
    <row r="5343" spans="2:27" x14ac:dyDescent="0.25">
      <c r="B5343" s="5"/>
      <c r="C5343" s="2"/>
      <c r="D5343" s="3"/>
      <c r="G5343" s="3"/>
      <c r="I5343" s="1"/>
      <c r="J5343" s="1"/>
      <c r="K5343" s="2"/>
      <c r="Z5343" s="2"/>
      <c r="AA5343" s="1"/>
    </row>
    <row r="5344" spans="2:27" x14ac:dyDescent="0.25">
      <c r="B5344" s="5"/>
      <c r="C5344" s="2"/>
      <c r="D5344" s="3"/>
      <c r="E5344" s="3"/>
      <c r="F5344" s="3"/>
      <c r="G5344" s="3"/>
      <c r="I5344" s="1"/>
      <c r="J5344" s="1"/>
      <c r="K5344" s="2"/>
      <c r="Z5344" s="2"/>
      <c r="AA5344" s="1"/>
    </row>
    <row r="5345" spans="2:27" x14ac:dyDescent="0.25">
      <c r="B5345" s="5"/>
      <c r="C5345" s="2"/>
      <c r="D5345" s="3"/>
      <c r="E5345" s="3"/>
      <c r="F5345" s="3"/>
      <c r="G5345" s="3"/>
      <c r="I5345" s="1"/>
      <c r="J5345" s="1"/>
      <c r="K5345" s="2"/>
      <c r="Z5345" s="2"/>
      <c r="AA5345" s="1"/>
    </row>
    <row r="5346" spans="2:27" x14ac:dyDescent="0.25">
      <c r="B5346" s="5"/>
      <c r="C5346" s="2"/>
      <c r="D5346" s="3"/>
      <c r="G5346" s="3"/>
      <c r="I5346" s="1"/>
      <c r="J5346" s="1"/>
      <c r="K5346" s="2"/>
      <c r="Z5346" s="2"/>
      <c r="AA5346" s="1"/>
    </row>
    <row r="5347" spans="2:27" x14ac:dyDescent="0.25">
      <c r="B5347" s="5"/>
      <c r="C5347" s="2"/>
      <c r="D5347" s="3"/>
      <c r="E5347" s="3"/>
      <c r="F5347" s="3"/>
      <c r="G5347" s="3"/>
      <c r="I5347" s="1"/>
      <c r="J5347" s="1"/>
      <c r="K5347" s="2"/>
      <c r="Z5347" s="2"/>
      <c r="AA5347" s="1"/>
    </row>
    <row r="5348" spans="2:27" x14ac:dyDescent="0.25">
      <c r="B5348" s="5"/>
      <c r="C5348" s="2"/>
      <c r="D5348" s="3"/>
      <c r="E5348" s="3"/>
      <c r="F5348" s="3"/>
      <c r="G5348" s="3"/>
      <c r="I5348" s="1"/>
      <c r="J5348" s="1"/>
      <c r="K5348" s="2"/>
      <c r="Z5348" s="2"/>
      <c r="AA5348" s="1"/>
    </row>
    <row r="5349" spans="2:27" x14ac:dyDescent="0.25">
      <c r="B5349" s="5"/>
      <c r="C5349" s="2"/>
      <c r="D5349" s="3"/>
      <c r="E5349" s="3"/>
      <c r="F5349" s="3"/>
      <c r="G5349" s="3"/>
      <c r="I5349" s="1"/>
      <c r="J5349" s="1"/>
      <c r="K5349" s="2"/>
      <c r="Z5349" s="2"/>
      <c r="AA5349" s="1"/>
    </row>
    <row r="5350" spans="2:27" x14ac:dyDescent="0.25">
      <c r="B5350" s="5"/>
      <c r="C5350" s="2"/>
      <c r="D5350" s="3"/>
      <c r="F5350" s="3"/>
      <c r="G5350" s="3"/>
      <c r="I5350" s="1"/>
      <c r="J5350" s="1"/>
      <c r="K5350" s="2"/>
      <c r="Z5350" s="2"/>
      <c r="AA5350" s="1"/>
    </row>
    <row r="5351" spans="2:27" x14ac:dyDescent="0.25">
      <c r="B5351" s="5"/>
      <c r="C5351" s="2"/>
      <c r="D5351" s="3"/>
      <c r="F5351" s="3"/>
      <c r="G5351" s="3"/>
      <c r="I5351" s="1"/>
      <c r="J5351" s="1"/>
      <c r="K5351" s="2"/>
      <c r="Z5351" s="2"/>
      <c r="AA5351" s="1"/>
    </row>
    <row r="5352" spans="2:27" x14ac:dyDescent="0.25">
      <c r="B5352" s="5"/>
      <c r="C5352" s="2"/>
      <c r="D5352" s="3"/>
      <c r="F5352" s="3"/>
      <c r="I5352" s="1"/>
      <c r="J5352" s="1"/>
      <c r="K5352" s="2"/>
      <c r="Z5352" s="2"/>
      <c r="AA5352" s="1"/>
    </row>
    <row r="5353" spans="2:27" x14ac:dyDescent="0.25">
      <c r="B5353" s="5"/>
      <c r="C5353" s="2"/>
      <c r="D5353" s="3"/>
      <c r="F5353" s="3"/>
      <c r="G5353" s="3"/>
      <c r="I5353" s="1"/>
      <c r="J5353" s="1"/>
      <c r="K5353" s="2"/>
      <c r="Z5353" s="2"/>
      <c r="AA5353" s="1"/>
    </row>
    <row r="5354" spans="2:27" x14ac:dyDescent="0.25">
      <c r="B5354" s="5"/>
      <c r="C5354" s="2"/>
      <c r="D5354" s="3"/>
      <c r="E5354" s="3"/>
      <c r="F5354" s="3"/>
      <c r="G5354" s="3"/>
      <c r="I5354" s="1"/>
      <c r="J5354" s="1"/>
      <c r="K5354" s="2"/>
      <c r="Z5354" s="2"/>
      <c r="AA5354" s="1"/>
    </row>
    <row r="5355" spans="2:27" x14ac:dyDescent="0.25">
      <c r="B5355" s="5"/>
      <c r="C5355" s="2"/>
      <c r="D5355" s="3"/>
      <c r="F5355" s="3"/>
      <c r="G5355" s="3"/>
      <c r="I5355" s="1"/>
      <c r="J5355" s="1"/>
      <c r="K5355" s="2"/>
      <c r="Z5355" s="2"/>
      <c r="AA5355" s="1"/>
    </row>
    <row r="5356" spans="2:27" x14ac:dyDescent="0.25">
      <c r="B5356" s="5"/>
      <c r="C5356" s="2"/>
      <c r="D5356" s="3"/>
      <c r="F5356" s="3"/>
      <c r="I5356" s="1"/>
      <c r="J5356" s="1"/>
      <c r="K5356" s="2"/>
      <c r="Z5356" s="2"/>
      <c r="AA5356" s="1"/>
    </row>
    <row r="5357" spans="2:27" x14ac:dyDescent="0.25">
      <c r="B5357" s="5"/>
      <c r="C5357" s="2"/>
      <c r="D5357" s="3"/>
      <c r="F5357" s="3"/>
      <c r="G5357" s="3"/>
      <c r="I5357" s="1"/>
      <c r="J5357" s="1"/>
      <c r="K5357" s="2"/>
      <c r="Z5357" s="2"/>
      <c r="AA5357" s="1"/>
    </row>
    <row r="5358" spans="2:27" x14ac:dyDescent="0.25">
      <c r="B5358" s="5"/>
      <c r="C5358" s="2"/>
      <c r="D5358" s="3"/>
      <c r="G5358" s="3"/>
      <c r="I5358" s="1"/>
      <c r="J5358" s="1"/>
      <c r="K5358" s="2"/>
      <c r="Z5358" s="2"/>
      <c r="AA5358" s="1"/>
    </row>
    <row r="5359" spans="2:27" x14ac:dyDescent="0.25">
      <c r="B5359" s="5"/>
      <c r="C5359" s="2"/>
      <c r="D5359" s="3"/>
      <c r="F5359" s="3"/>
      <c r="G5359" s="3"/>
      <c r="I5359" s="1"/>
      <c r="J5359" s="1"/>
      <c r="K5359" s="2"/>
      <c r="Z5359" s="2"/>
      <c r="AA5359" s="1"/>
    </row>
    <row r="5360" spans="2:27" x14ac:dyDescent="0.25">
      <c r="B5360" s="5"/>
      <c r="C5360" s="2"/>
      <c r="D5360" s="3"/>
      <c r="G5360" s="3"/>
      <c r="I5360" s="1"/>
      <c r="J5360" s="1"/>
      <c r="K5360" s="2"/>
      <c r="Z5360" s="2"/>
      <c r="AA5360" s="1"/>
    </row>
    <row r="5361" spans="2:27" x14ac:dyDescent="0.25">
      <c r="B5361" s="5"/>
      <c r="C5361" s="2"/>
      <c r="D5361" s="3"/>
      <c r="F5361" s="3"/>
      <c r="G5361" s="3"/>
      <c r="I5361" s="1"/>
      <c r="J5361" s="1"/>
      <c r="K5361" s="2"/>
      <c r="Z5361" s="2"/>
      <c r="AA5361" s="1"/>
    </row>
    <row r="5362" spans="2:27" x14ac:dyDescent="0.25">
      <c r="B5362" s="5"/>
      <c r="C5362" s="2"/>
      <c r="D5362" s="3"/>
      <c r="E5362" s="3"/>
      <c r="F5362" s="3"/>
      <c r="G5362" s="3"/>
      <c r="I5362" s="1"/>
      <c r="J5362" s="1"/>
      <c r="K5362" s="2"/>
      <c r="Z5362" s="2"/>
      <c r="AA5362" s="1"/>
    </row>
    <row r="5363" spans="2:27" x14ac:dyDescent="0.25">
      <c r="B5363" s="5"/>
      <c r="C5363" s="2"/>
      <c r="D5363" s="3"/>
      <c r="I5363" s="1"/>
      <c r="J5363" s="1"/>
      <c r="K5363" s="2"/>
      <c r="Z5363" s="2"/>
      <c r="AA5363" s="1"/>
    </row>
    <row r="5364" spans="2:27" x14ac:dyDescent="0.25">
      <c r="B5364" s="5"/>
      <c r="C5364" s="2"/>
      <c r="D5364" s="3"/>
      <c r="F5364" s="3"/>
      <c r="G5364" s="3"/>
      <c r="I5364" s="1"/>
      <c r="J5364" s="1"/>
      <c r="K5364" s="2"/>
      <c r="Z5364" s="2"/>
      <c r="AA5364" s="1"/>
    </row>
    <row r="5365" spans="2:27" x14ac:dyDescent="0.25">
      <c r="B5365" s="5"/>
      <c r="C5365" s="2"/>
      <c r="D5365" s="3"/>
      <c r="E5365" s="3"/>
      <c r="F5365" s="3"/>
      <c r="G5365" s="3"/>
      <c r="I5365" s="1"/>
      <c r="J5365" s="1"/>
      <c r="K5365" s="2"/>
      <c r="Z5365" s="2"/>
      <c r="AA5365" s="1"/>
    </row>
    <row r="5366" spans="2:27" x14ac:dyDescent="0.25">
      <c r="B5366" s="5"/>
      <c r="C5366" s="2"/>
      <c r="D5366" s="3"/>
      <c r="F5366" s="3"/>
      <c r="G5366" s="3"/>
      <c r="I5366" s="1"/>
      <c r="J5366" s="1"/>
      <c r="K5366" s="2"/>
      <c r="Z5366" s="2"/>
      <c r="AA5366" s="1"/>
    </row>
    <row r="5367" spans="2:27" x14ac:dyDescent="0.25">
      <c r="B5367" s="5"/>
      <c r="C5367" s="2"/>
      <c r="D5367" s="3"/>
      <c r="F5367" s="3"/>
      <c r="G5367" s="3"/>
      <c r="I5367" s="1"/>
      <c r="J5367" s="1"/>
      <c r="K5367" s="2"/>
      <c r="Z5367" s="2"/>
      <c r="AA5367" s="1"/>
    </row>
    <row r="5368" spans="2:27" x14ac:dyDescent="0.25">
      <c r="B5368" s="5"/>
      <c r="C5368" s="2"/>
      <c r="D5368" s="3"/>
      <c r="E5368" s="3"/>
      <c r="F5368" s="3"/>
      <c r="G5368" s="3"/>
      <c r="I5368" s="1"/>
      <c r="J5368" s="1"/>
      <c r="K5368" s="2"/>
      <c r="Z5368" s="2"/>
      <c r="AA5368" s="1"/>
    </row>
    <row r="5369" spans="2:27" x14ac:dyDescent="0.25">
      <c r="B5369" s="5"/>
      <c r="C5369" s="2"/>
      <c r="D5369" s="3"/>
      <c r="E5369" s="3"/>
      <c r="F5369" s="3"/>
      <c r="G5369" s="3"/>
      <c r="I5369" s="1"/>
      <c r="J5369" s="1"/>
      <c r="K5369" s="2"/>
      <c r="Z5369" s="2"/>
      <c r="AA5369" s="1"/>
    </row>
    <row r="5370" spans="2:27" x14ac:dyDescent="0.25">
      <c r="B5370" s="5"/>
      <c r="C5370" s="2"/>
      <c r="D5370" s="3"/>
      <c r="F5370" s="3"/>
      <c r="G5370" s="3"/>
      <c r="I5370" s="1"/>
      <c r="J5370" s="1"/>
      <c r="K5370" s="2"/>
      <c r="Z5370" s="2"/>
      <c r="AA5370" s="1"/>
    </row>
    <row r="5371" spans="2:27" x14ac:dyDescent="0.25">
      <c r="B5371" s="5"/>
      <c r="C5371" s="2"/>
      <c r="D5371" s="3"/>
      <c r="F5371" s="3"/>
      <c r="G5371" s="3"/>
      <c r="I5371" s="1"/>
      <c r="J5371" s="1"/>
      <c r="K5371" s="2"/>
      <c r="Z5371" s="2"/>
      <c r="AA5371" s="1"/>
    </row>
    <row r="5372" spans="2:27" x14ac:dyDescent="0.25">
      <c r="B5372" s="5"/>
      <c r="C5372" s="2"/>
      <c r="D5372" s="3"/>
      <c r="E5372" s="3"/>
      <c r="F5372" s="3"/>
      <c r="G5372" s="3"/>
      <c r="I5372" s="1"/>
      <c r="J5372" s="1"/>
      <c r="K5372" s="2"/>
      <c r="Z5372" s="2"/>
      <c r="AA5372" s="1"/>
    </row>
    <row r="5373" spans="2:27" x14ac:dyDescent="0.25">
      <c r="B5373" s="5"/>
      <c r="C5373" s="2"/>
      <c r="D5373" s="3"/>
      <c r="E5373" s="3"/>
      <c r="F5373" s="3"/>
      <c r="G5373" s="3"/>
      <c r="I5373" s="1"/>
      <c r="J5373" s="1"/>
      <c r="K5373" s="2"/>
      <c r="Z5373" s="2"/>
      <c r="AA5373" s="1"/>
    </row>
    <row r="5374" spans="2:27" x14ac:dyDescent="0.25">
      <c r="B5374" s="5"/>
      <c r="C5374" s="2"/>
      <c r="D5374" s="3"/>
      <c r="E5374" s="3"/>
      <c r="G5374" s="3"/>
      <c r="I5374" s="1"/>
      <c r="J5374" s="1"/>
      <c r="K5374" s="2"/>
      <c r="Z5374" s="2"/>
      <c r="AA5374" s="1"/>
    </row>
    <row r="5375" spans="2:27" x14ac:dyDescent="0.25">
      <c r="B5375" s="5"/>
      <c r="C5375" s="2"/>
      <c r="D5375" s="3"/>
      <c r="E5375" s="3"/>
      <c r="F5375" s="3"/>
      <c r="G5375" s="3"/>
      <c r="I5375" s="1"/>
      <c r="J5375" s="1"/>
      <c r="K5375" s="2"/>
      <c r="Z5375" s="2"/>
      <c r="AA5375" s="1"/>
    </row>
    <row r="5376" spans="2:27" x14ac:dyDescent="0.25">
      <c r="B5376" s="5"/>
      <c r="C5376" s="2"/>
      <c r="D5376" s="3"/>
      <c r="F5376" s="3"/>
      <c r="G5376" s="3"/>
      <c r="I5376" s="1"/>
      <c r="J5376" s="1"/>
      <c r="K5376" s="2"/>
      <c r="Z5376" s="2"/>
      <c r="AA5376" s="1"/>
    </row>
    <row r="5377" spans="2:27" x14ac:dyDescent="0.25">
      <c r="B5377" s="5"/>
      <c r="C5377" s="2"/>
      <c r="D5377" s="3"/>
      <c r="I5377" s="1"/>
      <c r="J5377" s="1"/>
      <c r="K5377" s="2"/>
      <c r="Z5377" s="2"/>
      <c r="AA5377" s="1"/>
    </row>
    <row r="5378" spans="2:27" x14ac:dyDescent="0.25">
      <c r="B5378" s="5"/>
      <c r="C5378" s="2"/>
      <c r="D5378" s="3"/>
      <c r="F5378" s="3"/>
      <c r="G5378" s="3"/>
      <c r="I5378" s="1"/>
      <c r="J5378" s="1"/>
      <c r="K5378" s="2"/>
      <c r="Z5378" s="2"/>
      <c r="AA5378" s="1"/>
    </row>
    <row r="5379" spans="2:27" x14ac:dyDescent="0.25">
      <c r="B5379" s="5"/>
      <c r="C5379" s="2"/>
      <c r="D5379" s="3"/>
      <c r="F5379" s="3"/>
      <c r="G5379" s="3"/>
      <c r="I5379" s="1"/>
      <c r="J5379" s="1"/>
      <c r="K5379" s="2"/>
      <c r="Z5379" s="2"/>
      <c r="AA5379" s="1"/>
    </row>
    <row r="5380" spans="2:27" x14ac:dyDescent="0.25">
      <c r="B5380" s="5"/>
      <c r="C5380" s="2"/>
      <c r="D5380" s="3"/>
      <c r="I5380" s="1"/>
      <c r="J5380" s="1"/>
      <c r="K5380" s="2"/>
      <c r="Z5380" s="2"/>
      <c r="AA5380" s="1"/>
    </row>
    <row r="5381" spans="2:27" x14ac:dyDescent="0.25">
      <c r="B5381" s="5"/>
      <c r="C5381" s="2"/>
      <c r="D5381" s="3"/>
      <c r="E5381" s="3"/>
      <c r="F5381" s="3"/>
      <c r="I5381" s="1"/>
      <c r="J5381" s="1"/>
      <c r="K5381" s="2"/>
      <c r="Z5381" s="2"/>
      <c r="AA5381" s="1"/>
    </row>
    <row r="5382" spans="2:27" x14ac:dyDescent="0.25">
      <c r="B5382" s="5"/>
      <c r="C5382" s="2"/>
      <c r="D5382" s="3"/>
      <c r="I5382" s="1"/>
      <c r="J5382" s="1"/>
      <c r="K5382" s="2"/>
      <c r="Z5382" s="2"/>
      <c r="AA5382" s="1"/>
    </row>
    <row r="5383" spans="2:27" x14ac:dyDescent="0.25">
      <c r="B5383" s="5"/>
      <c r="C5383" s="2"/>
      <c r="D5383" s="3"/>
      <c r="F5383" s="3"/>
      <c r="G5383" s="3"/>
      <c r="I5383" s="1"/>
      <c r="J5383" s="1"/>
      <c r="K5383" s="2"/>
      <c r="Z5383" s="2"/>
      <c r="AA5383" s="1"/>
    </row>
    <row r="5384" spans="2:27" x14ac:dyDescent="0.25">
      <c r="B5384" s="5"/>
      <c r="C5384" s="2"/>
      <c r="D5384" s="3"/>
      <c r="E5384" s="3"/>
      <c r="F5384" s="3"/>
      <c r="G5384" s="3"/>
      <c r="I5384" s="1"/>
      <c r="J5384" s="1"/>
      <c r="K5384" s="2"/>
      <c r="Z5384" s="2"/>
      <c r="AA5384" s="1"/>
    </row>
    <row r="5385" spans="2:27" x14ac:dyDescent="0.25">
      <c r="B5385" s="5"/>
      <c r="C5385" s="2"/>
      <c r="D5385" s="3"/>
      <c r="E5385" s="3"/>
      <c r="F5385" s="3"/>
      <c r="G5385" s="3"/>
      <c r="I5385" s="1"/>
      <c r="J5385" s="1"/>
      <c r="K5385" s="2"/>
      <c r="Z5385" s="2"/>
      <c r="AA5385" s="1"/>
    </row>
    <row r="5386" spans="2:27" x14ac:dyDescent="0.25">
      <c r="B5386" s="5"/>
      <c r="C5386" s="2"/>
      <c r="D5386" s="3"/>
      <c r="E5386" s="3"/>
      <c r="G5386" s="3"/>
      <c r="I5386" s="1"/>
      <c r="J5386" s="1"/>
      <c r="K5386" s="2"/>
      <c r="Z5386" s="2"/>
      <c r="AA5386" s="1"/>
    </row>
    <row r="5387" spans="2:27" x14ac:dyDescent="0.25">
      <c r="B5387" s="5"/>
      <c r="C5387" s="2"/>
      <c r="D5387" s="3"/>
      <c r="E5387" s="3"/>
      <c r="F5387" s="3"/>
      <c r="G5387" s="3"/>
      <c r="I5387" s="1"/>
      <c r="J5387" s="1"/>
      <c r="K5387" s="2"/>
      <c r="Z5387" s="2"/>
      <c r="AA5387" s="1"/>
    </row>
    <row r="5388" spans="2:27" x14ac:dyDescent="0.25">
      <c r="B5388" s="5"/>
      <c r="C5388" s="2"/>
      <c r="D5388" s="3"/>
      <c r="E5388" s="3"/>
      <c r="F5388" s="3"/>
      <c r="G5388" s="3"/>
      <c r="I5388" s="1"/>
      <c r="J5388" s="1"/>
      <c r="K5388" s="2"/>
      <c r="Z5388" s="2"/>
      <c r="AA5388" s="1"/>
    </row>
    <row r="5389" spans="2:27" x14ac:dyDescent="0.25">
      <c r="B5389" s="5"/>
      <c r="C5389" s="2"/>
      <c r="D5389" s="3"/>
      <c r="E5389" s="3"/>
      <c r="F5389" s="3"/>
      <c r="G5389" s="3"/>
      <c r="I5389" s="1"/>
      <c r="J5389" s="1"/>
      <c r="K5389" s="2"/>
      <c r="Z5389" s="2"/>
      <c r="AA5389" s="1"/>
    </row>
    <row r="5390" spans="2:27" x14ac:dyDescent="0.25">
      <c r="B5390" s="5"/>
      <c r="C5390" s="2"/>
      <c r="D5390" s="3"/>
      <c r="F5390" s="3"/>
      <c r="G5390" s="3"/>
      <c r="I5390" s="1"/>
      <c r="J5390" s="1"/>
      <c r="K5390" s="2"/>
      <c r="Z5390" s="2"/>
      <c r="AA5390" s="1"/>
    </row>
    <row r="5391" spans="2:27" x14ac:dyDescent="0.25">
      <c r="B5391" s="5"/>
      <c r="C5391" s="2"/>
      <c r="D5391" s="3"/>
      <c r="F5391" s="3"/>
      <c r="I5391" s="1"/>
      <c r="J5391" s="1"/>
      <c r="K5391" s="2"/>
      <c r="Z5391" s="2"/>
      <c r="AA5391" s="1"/>
    </row>
    <row r="5392" spans="2:27" x14ac:dyDescent="0.25">
      <c r="B5392" s="5"/>
      <c r="C5392" s="2"/>
      <c r="D5392" s="3"/>
      <c r="F5392" s="3"/>
      <c r="I5392" s="1"/>
      <c r="J5392" s="1"/>
      <c r="K5392" s="2"/>
      <c r="Z5392" s="2"/>
      <c r="AA5392" s="1"/>
    </row>
    <row r="5393" spans="2:27" x14ac:dyDescent="0.25">
      <c r="B5393" s="5"/>
      <c r="C5393" s="2"/>
      <c r="D5393" s="3"/>
      <c r="F5393" s="3"/>
      <c r="G5393" s="3"/>
      <c r="I5393" s="1"/>
      <c r="J5393" s="1"/>
      <c r="K5393" s="2"/>
      <c r="Z5393" s="2"/>
      <c r="AA5393" s="1"/>
    </row>
    <row r="5394" spans="2:27" x14ac:dyDescent="0.25">
      <c r="B5394" s="5"/>
      <c r="C5394" s="2"/>
      <c r="D5394" s="3"/>
      <c r="I5394" s="1"/>
      <c r="J5394" s="1"/>
      <c r="K5394" s="2"/>
      <c r="Z5394" s="2"/>
      <c r="AA5394" s="1"/>
    </row>
    <row r="5395" spans="2:27" x14ac:dyDescent="0.25">
      <c r="B5395" s="5"/>
      <c r="C5395" s="2"/>
      <c r="D5395" s="3"/>
      <c r="E5395" s="3"/>
      <c r="F5395" s="3"/>
      <c r="G5395" s="3"/>
      <c r="I5395" s="1"/>
      <c r="J5395" s="1"/>
      <c r="K5395" s="2"/>
      <c r="Z5395" s="2"/>
      <c r="AA5395" s="1"/>
    </row>
    <row r="5396" spans="2:27" x14ac:dyDescent="0.25">
      <c r="B5396" s="5"/>
      <c r="C5396" s="2"/>
      <c r="D5396" s="3"/>
      <c r="E5396" s="3"/>
      <c r="F5396" s="3"/>
      <c r="G5396" s="3"/>
      <c r="I5396" s="1"/>
      <c r="J5396" s="1"/>
      <c r="K5396" s="2"/>
      <c r="Z5396" s="2"/>
      <c r="AA5396" s="1"/>
    </row>
    <row r="5397" spans="2:27" x14ac:dyDescent="0.25">
      <c r="B5397" s="5"/>
      <c r="C5397" s="2"/>
      <c r="D5397" s="3"/>
      <c r="F5397" s="3"/>
      <c r="G5397" s="3"/>
      <c r="I5397" s="1"/>
      <c r="J5397" s="1"/>
      <c r="K5397" s="2"/>
      <c r="Z5397" s="2"/>
      <c r="AA5397" s="1"/>
    </row>
    <row r="5398" spans="2:27" x14ac:dyDescent="0.25">
      <c r="B5398" s="5"/>
      <c r="C5398" s="2"/>
      <c r="D5398" s="3"/>
      <c r="F5398" s="3"/>
      <c r="G5398" s="3"/>
      <c r="I5398" s="1"/>
      <c r="J5398" s="1"/>
      <c r="K5398" s="2"/>
      <c r="Z5398" s="2"/>
      <c r="AA5398" s="1"/>
    </row>
    <row r="5399" spans="2:27" x14ac:dyDescent="0.25">
      <c r="B5399" s="5"/>
      <c r="C5399" s="2"/>
      <c r="D5399" s="3"/>
      <c r="G5399" s="3"/>
      <c r="I5399" s="1"/>
      <c r="J5399" s="1"/>
      <c r="K5399" s="2"/>
      <c r="Z5399" s="2"/>
      <c r="AA5399" s="1"/>
    </row>
    <row r="5400" spans="2:27" x14ac:dyDescent="0.25">
      <c r="B5400" s="5"/>
      <c r="C5400" s="2"/>
      <c r="D5400" s="3"/>
      <c r="E5400" s="3"/>
      <c r="F5400" s="3"/>
      <c r="G5400" s="3"/>
      <c r="I5400" s="1"/>
      <c r="J5400" s="1"/>
      <c r="K5400" s="2"/>
      <c r="Z5400" s="2"/>
      <c r="AA5400" s="1"/>
    </row>
    <row r="5401" spans="2:27" x14ac:dyDescent="0.25">
      <c r="B5401" s="5"/>
      <c r="C5401" s="2"/>
      <c r="D5401" s="3"/>
      <c r="F5401" s="3"/>
      <c r="G5401" s="3"/>
      <c r="I5401" s="1"/>
      <c r="J5401" s="1"/>
      <c r="K5401" s="2"/>
      <c r="Z5401" s="2"/>
      <c r="AA5401" s="1"/>
    </row>
    <row r="5402" spans="2:27" x14ac:dyDescent="0.25">
      <c r="B5402" s="5"/>
      <c r="C5402" s="2"/>
      <c r="D5402" s="3"/>
      <c r="E5402" s="3"/>
      <c r="G5402" s="3"/>
      <c r="I5402" s="1"/>
      <c r="J5402" s="1"/>
      <c r="K5402" s="2"/>
      <c r="Z5402" s="2"/>
      <c r="AA5402" s="1"/>
    </row>
    <row r="5403" spans="2:27" x14ac:dyDescent="0.25">
      <c r="B5403" s="5"/>
      <c r="C5403" s="2"/>
      <c r="D5403" s="3"/>
      <c r="E5403" s="3"/>
      <c r="F5403" s="3"/>
      <c r="G5403" s="3"/>
      <c r="I5403" s="1"/>
      <c r="J5403" s="1"/>
      <c r="K5403" s="2"/>
      <c r="Z5403" s="2"/>
      <c r="AA5403" s="1"/>
    </row>
    <row r="5404" spans="2:27" x14ac:dyDescent="0.25">
      <c r="B5404" s="5"/>
      <c r="C5404" s="2"/>
      <c r="D5404" s="3"/>
      <c r="E5404" s="3"/>
      <c r="F5404" s="3"/>
      <c r="G5404" s="3"/>
      <c r="I5404" s="1"/>
      <c r="J5404" s="1"/>
      <c r="K5404" s="2"/>
      <c r="Z5404" s="2"/>
      <c r="AA5404" s="1"/>
    </row>
    <row r="5405" spans="2:27" x14ac:dyDescent="0.25">
      <c r="B5405" s="5"/>
      <c r="C5405" s="2"/>
      <c r="D5405" s="3"/>
      <c r="F5405" s="3"/>
      <c r="G5405" s="3"/>
      <c r="I5405" s="1"/>
      <c r="J5405" s="1"/>
      <c r="K5405" s="2"/>
      <c r="Z5405" s="2"/>
      <c r="AA5405" s="1"/>
    </row>
    <row r="5406" spans="2:27" x14ac:dyDescent="0.25">
      <c r="B5406" s="5"/>
      <c r="C5406" s="2"/>
      <c r="D5406" s="3"/>
      <c r="E5406" s="3"/>
      <c r="F5406" s="3"/>
      <c r="G5406" s="3"/>
      <c r="I5406" s="1"/>
      <c r="J5406" s="1"/>
      <c r="K5406" s="2"/>
      <c r="Z5406" s="2"/>
      <c r="AA5406" s="1"/>
    </row>
    <row r="5407" spans="2:27" x14ac:dyDescent="0.25">
      <c r="B5407" s="5"/>
      <c r="C5407" s="2"/>
      <c r="D5407" s="3"/>
      <c r="E5407" s="3"/>
      <c r="F5407" s="3"/>
      <c r="G5407" s="3"/>
      <c r="I5407" s="1"/>
      <c r="J5407" s="1"/>
      <c r="K5407" s="2"/>
      <c r="Z5407" s="2"/>
      <c r="AA5407" s="1"/>
    </row>
    <row r="5408" spans="2:27" x14ac:dyDescent="0.25">
      <c r="B5408" s="5"/>
      <c r="C5408" s="2"/>
      <c r="D5408" s="3"/>
      <c r="F5408" s="3"/>
      <c r="G5408" s="3"/>
      <c r="I5408" s="1"/>
      <c r="J5408" s="1"/>
      <c r="K5408" s="2"/>
      <c r="Z5408" s="2"/>
      <c r="AA5408" s="1"/>
    </row>
    <row r="5409" spans="2:27" x14ac:dyDescent="0.25">
      <c r="B5409" s="5"/>
      <c r="C5409" s="2"/>
      <c r="D5409" s="3"/>
      <c r="E5409" s="3"/>
      <c r="F5409" s="3"/>
      <c r="G5409" s="3"/>
      <c r="I5409" s="1"/>
      <c r="J5409" s="1"/>
      <c r="K5409" s="2"/>
      <c r="Z5409" s="2"/>
      <c r="AA5409" s="1"/>
    </row>
    <row r="5410" spans="2:27" x14ac:dyDescent="0.25">
      <c r="B5410" s="5"/>
      <c r="C5410" s="2"/>
      <c r="D5410" s="3"/>
      <c r="E5410" s="3"/>
      <c r="F5410" s="3"/>
      <c r="G5410" s="3"/>
      <c r="I5410" s="1"/>
      <c r="J5410" s="1"/>
      <c r="K5410" s="2"/>
      <c r="Z5410" s="2"/>
      <c r="AA5410" s="1"/>
    </row>
    <row r="5411" spans="2:27" x14ac:dyDescent="0.25">
      <c r="B5411" s="5"/>
      <c r="C5411" s="2"/>
      <c r="D5411" s="3"/>
      <c r="F5411" s="3"/>
      <c r="G5411" s="3"/>
      <c r="I5411" s="1"/>
      <c r="J5411" s="1"/>
      <c r="K5411" s="2"/>
      <c r="Z5411" s="2"/>
      <c r="AA5411" s="1"/>
    </row>
    <row r="5412" spans="2:27" x14ac:dyDescent="0.25">
      <c r="B5412" s="5"/>
      <c r="C5412" s="2"/>
      <c r="D5412" s="3"/>
      <c r="F5412" s="3"/>
      <c r="G5412" s="3"/>
      <c r="I5412" s="1"/>
      <c r="J5412" s="1"/>
      <c r="K5412" s="2"/>
      <c r="Z5412" s="2"/>
      <c r="AA5412" s="1"/>
    </row>
    <row r="5413" spans="2:27" x14ac:dyDescent="0.25">
      <c r="B5413" s="5"/>
      <c r="C5413" s="2"/>
      <c r="D5413" s="3"/>
      <c r="F5413" s="3"/>
      <c r="G5413" s="3"/>
      <c r="I5413" s="1"/>
      <c r="J5413" s="1"/>
      <c r="K5413" s="2"/>
      <c r="Z5413" s="2"/>
      <c r="AA5413" s="1"/>
    </row>
    <row r="5414" spans="2:27" x14ac:dyDescent="0.25">
      <c r="B5414" s="5"/>
      <c r="C5414" s="2"/>
      <c r="D5414" s="3"/>
      <c r="I5414" s="1"/>
      <c r="J5414" s="1"/>
      <c r="K5414" s="2"/>
      <c r="Z5414" s="2"/>
      <c r="AA5414" s="1"/>
    </row>
    <row r="5415" spans="2:27" x14ac:dyDescent="0.25">
      <c r="B5415" s="5"/>
      <c r="C5415" s="2"/>
      <c r="D5415" s="3"/>
      <c r="E5415" s="3"/>
      <c r="F5415" s="3"/>
      <c r="G5415" s="3"/>
      <c r="I5415" s="1"/>
      <c r="J5415" s="1"/>
      <c r="K5415" s="2"/>
      <c r="Z5415" s="2"/>
      <c r="AA5415" s="1"/>
    </row>
    <row r="5416" spans="2:27" x14ac:dyDescent="0.25">
      <c r="B5416" s="5"/>
      <c r="C5416" s="2"/>
      <c r="D5416" s="3"/>
      <c r="F5416" s="3"/>
      <c r="I5416" s="1"/>
      <c r="J5416" s="1"/>
      <c r="K5416" s="2"/>
      <c r="Z5416" s="2"/>
      <c r="AA5416" s="1"/>
    </row>
    <row r="5417" spans="2:27" x14ac:dyDescent="0.25">
      <c r="B5417" s="5"/>
      <c r="C5417" s="2"/>
      <c r="D5417" s="3"/>
      <c r="E5417" s="3"/>
      <c r="I5417" s="1"/>
      <c r="J5417" s="1"/>
      <c r="K5417" s="2"/>
      <c r="Z5417" s="2"/>
      <c r="AA5417" s="1"/>
    </row>
    <row r="5418" spans="2:27" x14ac:dyDescent="0.25">
      <c r="B5418" s="5"/>
      <c r="C5418" s="2"/>
      <c r="D5418" s="3"/>
      <c r="E5418" s="3"/>
      <c r="F5418" s="3"/>
      <c r="G5418" s="3"/>
      <c r="I5418" s="1"/>
      <c r="J5418" s="1"/>
      <c r="K5418" s="2"/>
      <c r="Z5418" s="2"/>
      <c r="AA5418" s="1"/>
    </row>
    <row r="5419" spans="2:27" x14ac:dyDescent="0.25">
      <c r="B5419" s="5"/>
      <c r="C5419" s="2"/>
      <c r="D5419" s="3"/>
      <c r="F5419" s="3"/>
      <c r="G5419" s="3"/>
      <c r="I5419" s="1"/>
      <c r="J5419" s="1"/>
      <c r="K5419" s="2"/>
      <c r="Z5419" s="2"/>
      <c r="AA5419" s="1"/>
    </row>
    <row r="5420" spans="2:27" x14ac:dyDescent="0.25">
      <c r="B5420" s="5"/>
      <c r="C5420" s="2"/>
      <c r="D5420" s="3"/>
      <c r="E5420" s="3"/>
      <c r="F5420" s="3"/>
      <c r="G5420" s="3"/>
      <c r="I5420" s="1"/>
      <c r="J5420" s="1"/>
      <c r="K5420" s="2"/>
      <c r="Z5420" s="2"/>
      <c r="AA5420" s="1"/>
    </row>
    <row r="5421" spans="2:27" x14ac:dyDescent="0.25">
      <c r="B5421" s="5"/>
      <c r="C5421" s="2"/>
      <c r="D5421" s="3"/>
      <c r="F5421" s="3"/>
      <c r="I5421" s="1"/>
      <c r="J5421" s="1"/>
      <c r="K5421" s="2"/>
      <c r="Z5421" s="2"/>
      <c r="AA5421" s="1"/>
    </row>
    <row r="5422" spans="2:27" x14ac:dyDescent="0.25">
      <c r="B5422" s="5"/>
      <c r="C5422" s="2"/>
      <c r="D5422" s="3"/>
      <c r="F5422" s="3"/>
      <c r="G5422" s="3"/>
      <c r="I5422" s="1"/>
      <c r="J5422" s="1"/>
      <c r="K5422" s="2"/>
      <c r="Z5422" s="2"/>
      <c r="AA5422" s="1"/>
    </row>
    <row r="5423" spans="2:27" x14ac:dyDescent="0.25">
      <c r="B5423" s="5"/>
      <c r="C5423" s="2"/>
      <c r="D5423" s="3"/>
      <c r="E5423" s="3"/>
      <c r="F5423" s="3"/>
      <c r="G5423" s="3"/>
      <c r="I5423" s="1"/>
      <c r="J5423" s="1"/>
      <c r="K5423" s="2"/>
      <c r="Z5423" s="2"/>
      <c r="AA5423" s="1"/>
    </row>
    <row r="5424" spans="2:27" x14ac:dyDescent="0.25">
      <c r="B5424" s="5"/>
      <c r="C5424" s="2"/>
      <c r="D5424" s="3"/>
      <c r="E5424" s="3"/>
      <c r="G5424" s="3"/>
      <c r="I5424" s="1"/>
      <c r="J5424" s="1"/>
      <c r="K5424" s="2"/>
      <c r="Z5424" s="2"/>
      <c r="AA5424" s="1"/>
    </row>
    <row r="5425" spans="2:27" x14ac:dyDescent="0.25">
      <c r="B5425" s="5"/>
      <c r="C5425" s="2"/>
      <c r="D5425" s="3"/>
      <c r="E5425" s="3"/>
      <c r="F5425" s="3"/>
      <c r="G5425" s="3"/>
      <c r="I5425" s="1"/>
      <c r="J5425" s="1"/>
      <c r="K5425" s="2"/>
      <c r="Z5425" s="2"/>
      <c r="AA5425" s="1"/>
    </row>
    <row r="5426" spans="2:27" x14ac:dyDescent="0.25">
      <c r="B5426" s="5"/>
      <c r="C5426" s="2"/>
      <c r="D5426" s="3"/>
      <c r="E5426" s="3"/>
      <c r="F5426" s="3"/>
      <c r="I5426" s="1"/>
      <c r="J5426" s="1"/>
      <c r="K5426" s="2"/>
      <c r="Z5426" s="2"/>
      <c r="AA5426" s="1"/>
    </row>
    <row r="5427" spans="2:27" x14ac:dyDescent="0.25">
      <c r="B5427" s="5"/>
      <c r="C5427" s="2"/>
      <c r="D5427" s="3"/>
      <c r="F5427" s="3"/>
      <c r="I5427" s="1"/>
      <c r="J5427" s="1"/>
      <c r="K5427" s="2"/>
      <c r="Z5427" s="2"/>
      <c r="AA5427" s="1"/>
    </row>
    <row r="5428" spans="2:27" x14ac:dyDescent="0.25">
      <c r="B5428" s="5"/>
      <c r="C5428" s="2"/>
      <c r="D5428" s="3"/>
      <c r="E5428" s="3"/>
      <c r="F5428" s="3"/>
      <c r="G5428" s="3"/>
      <c r="I5428" s="1"/>
      <c r="J5428" s="1"/>
      <c r="K5428" s="2"/>
      <c r="Z5428" s="2"/>
      <c r="AA5428" s="1"/>
    </row>
    <row r="5429" spans="2:27" x14ac:dyDescent="0.25">
      <c r="B5429" s="5"/>
      <c r="C5429" s="2"/>
      <c r="D5429" s="3"/>
      <c r="F5429" s="3"/>
      <c r="G5429" s="3"/>
      <c r="I5429" s="1"/>
      <c r="J5429" s="1"/>
      <c r="K5429" s="2"/>
      <c r="Z5429" s="2"/>
      <c r="AA5429" s="1"/>
    </row>
    <row r="5430" spans="2:27" x14ac:dyDescent="0.25">
      <c r="B5430" s="5"/>
      <c r="C5430" s="2"/>
      <c r="D5430" s="3"/>
      <c r="E5430" s="3"/>
      <c r="F5430" s="3"/>
      <c r="G5430" s="3"/>
      <c r="I5430" s="1"/>
      <c r="J5430" s="1"/>
      <c r="K5430" s="2"/>
      <c r="Z5430" s="2"/>
      <c r="AA5430" s="1"/>
    </row>
    <row r="5431" spans="2:27" x14ac:dyDescent="0.25">
      <c r="B5431" s="5"/>
      <c r="C5431" s="2"/>
      <c r="D5431" s="3"/>
      <c r="F5431" s="3"/>
      <c r="I5431" s="1"/>
      <c r="J5431" s="1"/>
      <c r="K5431" s="2"/>
      <c r="Z5431" s="2"/>
      <c r="AA5431" s="1"/>
    </row>
    <row r="5432" spans="2:27" x14ac:dyDescent="0.25">
      <c r="B5432" s="5"/>
      <c r="C5432" s="2"/>
      <c r="D5432" s="3"/>
      <c r="E5432" s="3"/>
      <c r="F5432" s="3"/>
      <c r="G5432" s="3"/>
      <c r="I5432" s="1"/>
      <c r="J5432" s="1"/>
      <c r="K5432" s="2"/>
      <c r="Z5432" s="2"/>
      <c r="AA5432" s="1"/>
    </row>
    <row r="5433" spans="2:27" x14ac:dyDescent="0.25">
      <c r="B5433" s="5"/>
      <c r="C5433" s="2"/>
      <c r="D5433" s="3"/>
      <c r="F5433" s="3"/>
      <c r="G5433" s="3"/>
      <c r="I5433" s="1"/>
      <c r="J5433" s="1"/>
      <c r="K5433" s="2"/>
      <c r="Z5433" s="2"/>
      <c r="AA5433" s="1"/>
    </row>
    <row r="5434" spans="2:27" x14ac:dyDescent="0.25">
      <c r="B5434" s="5"/>
      <c r="C5434" s="2"/>
      <c r="D5434" s="3"/>
      <c r="E5434" s="3"/>
      <c r="G5434" s="3"/>
      <c r="I5434" s="1"/>
      <c r="J5434" s="1"/>
      <c r="K5434" s="2"/>
      <c r="Z5434" s="2"/>
      <c r="AA5434" s="1"/>
    </row>
    <row r="5435" spans="2:27" x14ac:dyDescent="0.25">
      <c r="B5435" s="5"/>
      <c r="C5435" s="2"/>
      <c r="D5435" s="3"/>
      <c r="F5435" s="3"/>
      <c r="G5435" s="3"/>
      <c r="I5435" s="1"/>
      <c r="J5435" s="1"/>
      <c r="K5435" s="2"/>
      <c r="Z5435" s="2"/>
      <c r="AA5435" s="1"/>
    </row>
    <row r="5436" spans="2:27" x14ac:dyDescent="0.25">
      <c r="B5436" s="5"/>
      <c r="C5436" s="2"/>
      <c r="D5436" s="3"/>
      <c r="E5436" s="3"/>
      <c r="F5436" s="3"/>
      <c r="G5436" s="3"/>
      <c r="I5436" s="1"/>
      <c r="J5436" s="1"/>
      <c r="K5436" s="2"/>
      <c r="Z5436" s="2"/>
      <c r="AA5436" s="1"/>
    </row>
    <row r="5437" spans="2:27" x14ac:dyDescent="0.25">
      <c r="B5437" s="5"/>
      <c r="C5437" s="2"/>
      <c r="D5437" s="3"/>
      <c r="E5437" s="3"/>
      <c r="F5437" s="3"/>
      <c r="G5437" s="3"/>
      <c r="I5437" s="1"/>
      <c r="J5437" s="1"/>
      <c r="K5437" s="2"/>
      <c r="Z5437" s="2"/>
      <c r="AA5437" s="1"/>
    </row>
    <row r="5438" spans="2:27" x14ac:dyDescent="0.25">
      <c r="B5438" s="5"/>
      <c r="C5438" s="2"/>
      <c r="D5438" s="3"/>
      <c r="E5438" s="3"/>
      <c r="F5438" s="3"/>
      <c r="G5438" s="3"/>
      <c r="I5438" s="1"/>
      <c r="J5438" s="1"/>
      <c r="K5438" s="2"/>
      <c r="Z5438" s="2"/>
      <c r="AA5438" s="1"/>
    </row>
    <row r="5439" spans="2:27" x14ac:dyDescent="0.25">
      <c r="B5439" s="5"/>
      <c r="C5439" s="2"/>
      <c r="D5439" s="3"/>
      <c r="F5439" s="3"/>
      <c r="I5439" s="1"/>
      <c r="J5439" s="1"/>
      <c r="K5439" s="2"/>
      <c r="Z5439" s="2"/>
      <c r="AA5439" s="1"/>
    </row>
    <row r="5440" spans="2:27" x14ac:dyDescent="0.25">
      <c r="B5440" s="5"/>
      <c r="C5440" s="2"/>
      <c r="D5440" s="3"/>
      <c r="E5440" s="3"/>
      <c r="F5440" s="3"/>
      <c r="G5440" s="3"/>
      <c r="I5440" s="1"/>
      <c r="J5440" s="1"/>
      <c r="K5440" s="2"/>
      <c r="Z5440" s="2"/>
      <c r="AA5440" s="1"/>
    </row>
    <row r="5441" spans="2:27" x14ac:dyDescent="0.25">
      <c r="B5441" s="5"/>
      <c r="C5441" s="2"/>
      <c r="D5441" s="3"/>
      <c r="F5441" s="3"/>
      <c r="G5441" s="3"/>
      <c r="I5441" s="1"/>
      <c r="J5441" s="1"/>
      <c r="K5441" s="2"/>
      <c r="Z5441" s="2"/>
      <c r="AA5441" s="1"/>
    </row>
    <row r="5442" spans="2:27" x14ac:dyDescent="0.25">
      <c r="B5442" s="5"/>
      <c r="C5442" s="2"/>
      <c r="D5442" s="3"/>
      <c r="E5442" s="3"/>
      <c r="F5442" s="3"/>
      <c r="G5442" s="3"/>
      <c r="I5442" s="1"/>
      <c r="J5442" s="1"/>
      <c r="K5442" s="2"/>
      <c r="Z5442" s="2"/>
      <c r="AA5442" s="1"/>
    </row>
    <row r="5443" spans="2:27" x14ac:dyDescent="0.25">
      <c r="B5443" s="5"/>
      <c r="C5443" s="2"/>
      <c r="D5443" s="3"/>
      <c r="E5443" s="3"/>
      <c r="F5443" s="3"/>
      <c r="G5443" s="3"/>
      <c r="I5443" s="1"/>
      <c r="J5443" s="1"/>
      <c r="K5443" s="2"/>
      <c r="Z5443" s="2"/>
      <c r="AA5443" s="1"/>
    </row>
    <row r="5444" spans="2:27" x14ac:dyDescent="0.25">
      <c r="B5444" s="5"/>
      <c r="C5444" s="2"/>
      <c r="D5444" s="3"/>
      <c r="F5444" s="3"/>
      <c r="I5444" s="1"/>
      <c r="J5444" s="1"/>
      <c r="K5444" s="2"/>
      <c r="Z5444" s="2"/>
      <c r="AA5444" s="1"/>
    </row>
    <row r="5445" spans="2:27" x14ac:dyDescent="0.25">
      <c r="B5445" s="5"/>
      <c r="C5445" s="2"/>
      <c r="D5445" s="3"/>
      <c r="G5445" s="3"/>
      <c r="I5445" s="1"/>
      <c r="J5445" s="1"/>
      <c r="K5445" s="2"/>
      <c r="Z5445" s="2"/>
      <c r="AA5445" s="1"/>
    </row>
    <row r="5446" spans="2:27" x14ac:dyDescent="0.25">
      <c r="B5446" s="5"/>
      <c r="C5446" s="2"/>
      <c r="D5446" s="3"/>
      <c r="E5446" s="3"/>
      <c r="F5446" s="3"/>
      <c r="G5446" s="3"/>
      <c r="I5446" s="1"/>
      <c r="J5446" s="1"/>
      <c r="K5446" s="2"/>
      <c r="Z5446" s="2"/>
      <c r="AA5446" s="1"/>
    </row>
    <row r="5447" spans="2:27" x14ac:dyDescent="0.25">
      <c r="B5447" s="5"/>
      <c r="C5447" s="2"/>
      <c r="D5447" s="3"/>
      <c r="F5447" s="3"/>
      <c r="I5447" s="1"/>
      <c r="J5447" s="1"/>
      <c r="K5447" s="2"/>
      <c r="Z5447" s="2"/>
      <c r="AA5447" s="1"/>
    </row>
    <row r="5448" spans="2:27" x14ac:dyDescent="0.25">
      <c r="B5448" s="5"/>
      <c r="C5448" s="2"/>
      <c r="D5448" s="3"/>
      <c r="I5448" s="1"/>
      <c r="J5448" s="1"/>
      <c r="K5448" s="2"/>
      <c r="Z5448" s="2"/>
      <c r="AA5448" s="1"/>
    </row>
    <row r="5449" spans="2:27" x14ac:dyDescent="0.25">
      <c r="B5449" s="5"/>
      <c r="C5449" s="2"/>
      <c r="D5449" s="3"/>
      <c r="F5449" s="3"/>
      <c r="G5449" s="3"/>
      <c r="I5449" s="1"/>
      <c r="J5449" s="1"/>
      <c r="K5449" s="2"/>
      <c r="Z5449" s="2"/>
      <c r="AA5449" s="1"/>
    </row>
    <row r="5450" spans="2:27" x14ac:dyDescent="0.25">
      <c r="B5450" s="5"/>
      <c r="C5450" s="2"/>
      <c r="D5450" s="3"/>
      <c r="I5450" s="1"/>
      <c r="J5450" s="1"/>
      <c r="K5450" s="2"/>
      <c r="Z5450" s="2"/>
      <c r="AA5450" s="1"/>
    </row>
    <row r="5451" spans="2:27" x14ac:dyDescent="0.25">
      <c r="B5451" s="5"/>
      <c r="C5451" s="2"/>
      <c r="D5451" s="3"/>
      <c r="F5451" s="3"/>
      <c r="G5451" s="3"/>
      <c r="I5451" s="1"/>
      <c r="J5451" s="1"/>
      <c r="K5451" s="2"/>
      <c r="Z5451" s="2"/>
      <c r="AA5451" s="1"/>
    </row>
    <row r="5452" spans="2:27" x14ac:dyDescent="0.25">
      <c r="B5452" s="5"/>
      <c r="C5452" s="2"/>
      <c r="D5452" s="3"/>
      <c r="I5452" s="1"/>
      <c r="J5452" s="1"/>
      <c r="K5452" s="2"/>
      <c r="Z5452" s="2"/>
      <c r="AA5452" s="1"/>
    </row>
    <row r="5453" spans="2:27" x14ac:dyDescent="0.25">
      <c r="B5453" s="5"/>
      <c r="C5453" s="2"/>
      <c r="D5453" s="3"/>
      <c r="G5453" s="3"/>
      <c r="I5453" s="1"/>
      <c r="J5453" s="1"/>
      <c r="K5453" s="2"/>
      <c r="Z5453" s="2"/>
      <c r="AA5453" s="1"/>
    </row>
    <row r="5454" spans="2:27" x14ac:dyDescent="0.25">
      <c r="B5454" s="5"/>
      <c r="C5454" s="2"/>
      <c r="D5454" s="3"/>
      <c r="F5454" s="3"/>
      <c r="G5454" s="3"/>
      <c r="I5454" s="1"/>
      <c r="J5454" s="1"/>
      <c r="K5454" s="2"/>
      <c r="Z5454" s="2"/>
      <c r="AA5454" s="1"/>
    </row>
    <row r="5455" spans="2:27" x14ac:dyDescent="0.25">
      <c r="B5455" s="5"/>
      <c r="C5455" s="2"/>
      <c r="D5455" s="3"/>
      <c r="F5455" s="3"/>
      <c r="G5455" s="3"/>
      <c r="I5455" s="1"/>
      <c r="J5455" s="1"/>
      <c r="K5455" s="2"/>
      <c r="Z5455" s="2"/>
      <c r="AA5455" s="1"/>
    </row>
    <row r="5456" spans="2:27" x14ac:dyDescent="0.25">
      <c r="B5456" s="5"/>
      <c r="C5456" s="2"/>
      <c r="D5456" s="3"/>
      <c r="F5456" s="3"/>
      <c r="I5456" s="1"/>
      <c r="J5456" s="1"/>
      <c r="K5456" s="2"/>
      <c r="Z5456" s="2"/>
      <c r="AA5456" s="1"/>
    </row>
    <row r="5457" spans="2:27" x14ac:dyDescent="0.25">
      <c r="B5457" s="5"/>
      <c r="C5457" s="2"/>
      <c r="D5457" s="3"/>
      <c r="E5457" s="3"/>
      <c r="F5457" s="3"/>
      <c r="G5457" s="3"/>
      <c r="I5457" s="1"/>
      <c r="J5457" s="1"/>
      <c r="K5457" s="2"/>
      <c r="Z5457" s="2"/>
      <c r="AA5457" s="1"/>
    </row>
    <row r="5458" spans="2:27" x14ac:dyDescent="0.25">
      <c r="B5458" s="5"/>
      <c r="C5458" s="2"/>
      <c r="D5458" s="3"/>
      <c r="F5458" s="3"/>
      <c r="G5458" s="3"/>
      <c r="I5458" s="1"/>
      <c r="J5458" s="1"/>
      <c r="K5458" s="2"/>
      <c r="Z5458" s="2"/>
      <c r="AA5458" s="1"/>
    </row>
    <row r="5459" spans="2:27" x14ac:dyDescent="0.25">
      <c r="B5459" s="5"/>
      <c r="C5459" s="2"/>
      <c r="D5459" s="3"/>
      <c r="E5459" s="3"/>
      <c r="F5459" s="3"/>
      <c r="G5459" s="3"/>
      <c r="I5459" s="1"/>
      <c r="J5459" s="1"/>
      <c r="K5459" s="2"/>
      <c r="Z5459" s="2"/>
      <c r="AA5459" s="1"/>
    </row>
    <row r="5460" spans="2:27" x14ac:dyDescent="0.25">
      <c r="B5460" s="5"/>
      <c r="C5460" s="2"/>
      <c r="D5460" s="3"/>
      <c r="E5460" s="3"/>
      <c r="F5460" s="3"/>
      <c r="G5460" s="3"/>
      <c r="I5460" s="1"/>
      <c r="J5460" s="1"/>
      <c r="K5460" s="2"/>
      <c r="Z5460" s="2"/>
      <c r="AA5460" s="1"/>
    </row>
    <row r="5461" spans="2:27" x14ac:dyDescent="0.25">
      <c r="B5461" s="5"/>
      <c r="C5461" s="2"/>
      <c r="D5461" s="3"/>
      <c r="F5461" s="3"/>
      <c r="G5461" s="3"/>
      <c r="I5461" s="1"/>
      <c r="J5461" s="1"/>
      <c r="K5461" s="2"/>
      <c r="Z5461" s="2"/>
      <c r="AA5461" s="1"/>
    </row>
    <row r="5462" spans="2:27" x14ac:dyDescent="0.25">
      <c r="B5462" s="5"/>
      <c r="C5462" s="2"/>
      <c r="D5462" s="3"/>
      <c r="E5462" s="3"/>
      <c r="F5462" s="3"/>
      <c r="G5462" s="3"/>
      <c r="I5462" s="1"/>
      <c r="J5462" s="1"/>
      <c r="K5462" s="2"/>
      <c r="Z5462" s="2"/>
      <c r="AA5462" s="1"/>
    </row>
    <row r="5463" spans="2:27" x14ac:dyDescent="0.25">
      <c r="B5463" s="5"/>
      <c r="C5463" s="2"/>
      <c r="D5463" s="3"/>
      <c r="F5463" s="3"/>
      <c r="I5463" s="1"/>
      <c r="J5463" s="1"/>
      <c r="K5463" s="2"/>
      <c r="Z5463" s="2"/>
      <c r="AA5463" s="1"/>
    </row>
    <row r="5464" spans="2:27" x14ac:dyDescent="0.25">
      <c r="B5464" s="5"/>
      <c r="C5464" s="2"/>
      <c r="D5464" s="3"/>
      <c r="G5464" s="3"/>
      <c r="I5464" s="1"/>
      <c r="J5464" s="1"/>
      <c r="K5464" s="2"/>
      <c r="Z5464" s="2"/>
      <c r="AA5464" s="1"/>
    </row>
    <row r="5465" spans="2:27" x14ac:dyDescent="0.25">
      <c r="B5465" s="5"/>
      <c r="C5465" s="2"/>
      <c r="D5465" s="3"/>
      <c r="E5465" s="3"/>
      <c r="F5465" s="3"/>
      <c r="G5465" s="3"/>
      <c r="I5465" s="1"/>
      <c r="J5465" s="1"/>
      <c r="K5465" s="2"/>
      <c r="Z5465" s="2"/>
      <c r="AA5465" s="1"/>
    </row>
    <row r="5466" spans="2:27" x14ac:dyDescent="0.25">
      <c r="B5466" s="5"/>
      <c r="C5466" s="2"/>
      <c r="D5466" s="3"/>
      <c r="F5466" s="3"/>
      <c r="G5466" s="3"/>
      <c r="I5466" s="1"/>
      <c r="J5466" s="1"/>
      <c r="K5466" s="2"/>
      <c r="Z5466" s="2"/>
      <c r="AA5466" s="1"/>
    </row>
    <row r="5467" spans="2:27" x14ac:dyDescent="0.25">
      <c r="B5467" s="5"/>
      <c r="C5467" s="2"/>
      <c r="D5467" s="3"/>
      <c r="F5467" s="3"/>
      <c r="G5467" s="3"/>
      <c r="I5467" s="1"/>
      <c r="J5467" s="1"/>
      <c r="K5467" s="2"/>
      <c r="Z5467" s="2"/>
      <c r="AA5467" s="1"/>
    </row>
    <row r="5468" spans="2:27" x14ac:dyDescent="0.25">
      <c r="B5468" s="5"/>
      <c r="C5468" s="2"/>
      <c r="D5468" s="3"/>
      <c r="E5468" s="3"/>
      <c r="F5468" s="3"/>
      <c r="G5468" s="3"/>
      <c r="I5468" s="1"/>
      <c r="J5468" s="1"/>
      <c r="K5468" s="2"/>
      <c r="Z5468" s="2"/>
      <c r="AA5468" s="1"/>
    </row>
    <row r="5469" spans="2:27" x14ac:dyDescent="0.25">
      <c r="B5469" s="5"/>
      <c r="C5469" s="2"/>
      <c r="D5469" s="3"/>
      <c r="E5469" s="3"/>
      <c r="G5469" s="3"/>
      <c r="I5469" s="1"/>
      <c r="J5469" s="1"/>
      <c r="K5469" s="2"/>
      <c r="Z5469" s="2"/>
      <c r="AA5469" s="1"/>
    </row>
    <row r="5470" spans="2:27" x14ac:dyDescent="0.25">
      <c r="B5470" s="5"/>
      <c r="C5470" s="2"/>
      <c r="D5470" s="3"/>
      <c r="F5470" s="3"/>
      <c r="G5470" s="3"/>
      <c r="I5470" s="1"/>
      <c r="J5470" s="1"/>
      <c r="K5470" s="2"/>
      <c r="Z5470" s="2"/>
      <c r="AA5470" s="1"/>
    </row>
    <row r="5471" spans="2:27" x14ac:dyDescent="0.25">
      <c r="B5471" s="5"/>
      <c r="C5471" s="2"/>
      <c r="D5471" s="3"/>
      <c r="E5471" s="3"/>
      <c r="F5471" s="3"/>
      <c r="G5471" s="3"/>
      <c r="I5471" s="1"/>
      <c r="J5471" s="1"/>
      <c r="K5471" s="2"/>
      <c r="Z5471" s="2"/>
      <c r="AA5471" s="1"/>
    </row>
    <row r="5472" spans="2:27" x14ac:dyDescent="0.25">
      <c r="B5472" s="5"/>
      <c r="C5472" s="2"/>
      <c r="D5472" s="3"/>
      <c r="E5472" s="3"/>
      <c r="F5472" s="3"/>
      <c r="G5472" s="3"/>
      <c r="I5472" s="1"/>
      <c r="J5472" s="1"/>
      <c r="K5472" s="2"/>
      <c r="Z5472" s="2"/>
      <c r="AA5472" s="1"/>
    </row>
    <row r="5473" spans="2:27" x14ac:dyDescent="0.25">
      <c r="B5473" s="5"/>
      <c r="C5473" s="2"/>
      <c r="D5473" s="3"/>
      <c r="I5473" s="1"/>
      <c r="J5473" s="1"/>
      <c r="K5473" s="2"/>
      <c r="Z5473" s="2"/>
      <c r="AA5473" s="1"/>
    </row>
    <row r="5474" spans="2:27" x14ac:dyDescent="0.25">
      <c r="B5474" s="5"/>
      <c r="C5474" s="2"/>
      <c r="D5474" s="3"/>
      <c r="F5474" s="3"/>
      <c r="I5474" s="1"/>
      <c r="J5474" s="1"/>
      <c r="K5474" s="2"/>
      <c r="Z5474" s="2"/>
      <c r="AA5474" s="1"/>
    </row>
    <row r="5475" spans="2:27" x14ac:dyDescent="0.25">
      <c r="B5475" s="5"/>
      <c r="C5475" s="2"/>
      <c r="D5475" s="3"/>
      <c r="E5475" s="3"/>
      <c r="F5475" s="3"/>
      <c r="I5475" s="1"/>
      <c r="J5475" s="1"/>
      <c r="K5475" s="2"/>
      <c r="Z5475" s="2"/>
      <c r="AA5475" s="1"/>
    </row>
    <row r="5476" spans="2:27" x14ac:dyDescent="0.25">
      <c r="B5476" s="5"/>
      <c r="C5476" s="2"/>
      <c r="D5476" s="3"/>
      <c r="F5476" s="3"/>
      <c r="G5476" s="3"/>
      <c r="I5476" s="1"/>
      <c r="J5476" s="1"/>
      <c r="K5476" s="2"/>
      <c r="Z5476" s="2"/>
      <c r="AA5476" s="1"/>
    </row>
    <row r="5477" spans="2:27" x14ac:dyDescent="0.25">
      <c r="B5477" s="5"/>
      <c r="C5477" s="2"/>
      <c r="D5477" s="3"/>
      <c r="F5477" s="3"/>
      <c r="I5477" s="1"/>
      <c r="J5477" s="1"/>
      <c r="K5477" s="2"/>
      <c r="Z5477" s="2"/>
      <c r="AA5477" s="1"/>
    </row>
    <row r="5478" spans="2:27" x14ac:dyDescent="0.25">
      <c r="B5478" s="5"/>
      <c r="C5478" s="2"/>
      <c r="D5478" s="3"/>
      <c r="F5478" s="3"/>
      <c r="G5478" s="3"/>
      <c r="I5478" s="1"/>
      <c r="J5478" s="1"/>
      <c r="K5478" s="2"/>
      <c r="Z5478" s="2"/>
      <c r="AA5478" s="1"/>
    </row>
    <row r="5479" spans="2:27" x14ac:dyDescent="0.25">
      <c r="B5479" s="5"/>
      <c r="C5479" s="2"/>
      <c r="D5479" s="3"/>
      <c r="E5479" s="3"/>
      <c r="F5479" s="3"/>
      <c r="G5479" s="3"/>
      <c r="I5479" s="1"/>
      <c r="J5479" s="1"/>
      <c r="K5479" s="2"/>
      <c r="Z5479" s="2"/>
      <c r="AA5479" s="1"/>
    </row>
    <row r="5480" spans="2:27" x14ac:dyDescent="0.25">
      <c r="B5480" s="5"/>
      <c r="C5480" s="2"/>
      <c r="D5480" s="3"/>
      <c r="E5480" s="3"/>
      <c r="F5480" s="3"/>
      <c r="G5480" s="3"/>
      <c r="I5480" s="1"/>
      <c r="J5480" s="1"/>
      <c r="K5480" s="2"/>
      <c r="Z5480" s="2"/>
      <c r="AA5480" s="1"/>
    </row>
    <row r="5481" spans="2:27" x14ac:dyDescent="0.25">
      <c r="B5481" s="5"/>
      <c r="C5481" s="2"/>
      <c r="D5481" s="3"/>
      <c r="E5481" s="3"/>
      <c r="F5481" s="3"/>
      <c r="G5481" s="3"/>
      <c r="I5481" s="1"/>
      <c r="J5481" s="1"/>
      <c r="K5481" s="2"/>
      <c r="Z5481" s="2"/>
      <c r="AA5481" s="1"/>
    </row>
    <row r="5482" spans="2:27" x14ac:dyDescent="0.25">
      <c r="B5482" s="5"/>
      <c r="C5482" s="2"/>
      <c r="D5482" s="3"/>
      <c r="F5482" s="3"/>
      <c r="G5482" s="3"/>
      <c r="I5482" s="1"/>
      <c r="J5482" s="1"/>
      <c r="K5482" s="2"/>
      <c r="Z5482" s="2"/>
      <c r="AA5482" s="1"/>
    </row>
    <row r="5483" spans="2:27" x14ac:dyDescent="0.25">
      <c r="B5483" s="5"/>
      <c r="C5483" s="2"/>
      <c r="D5483" s="3"/>
      <c r="F5483" s="3"/>
      <c r="I5483" s="1"/>
      <c r="J5483" s="1"/>
      <c r="K5483" s="2"/>
      <c r="Z5483" s="2"/>
      <c r="AA5483" s="1"/>
    </row>
    <row r="5484" spans="2:27" x14ac:dyDescent="0.25">
      <c r="B5484" s="5"/>
      <c r="C5484" s="2"/>
      <c r="D5484" s="3"/>
      <c r="I5484" s="1"/>
      <c r="J5484" s="1"/>
      <c r="K5484" s="2"/>
      <c r="Z5484" s="2"/>
      <c r="AA5484" s="1"/>
    </row>
    <row r="5485" spans="2:27" x14ac:dyDescent="0.25">
      <c r="B5485" s="5"/>
      <c r="C5485" s="2"/>
      <c r="D5485" s="3"/>
      <c r="F5485" s="3"/>
      <c r="G5485" s="3"/>
      <c r="I5485" s="1"/>
      <c r="J5485" s="1"/>
      <c r="K5485" s="2"/>
      <c r="Z5485" s="2"/>
      <c r="AA5485" s="1"/>
    </row>
    <row r="5486" spans="2:27" x14ac:dyDescent="0.25">
      <c r="B5486" s="5"/>
      <c r="C5486" s="2"/>
      <c r="D5486" s="3"/>
      <c r="F5486" s="3"/>
      <c r="I5486" s="1"/>
      <c r="J5486" s="1"/>
      <c r="K5486" s="2"/>
      <c r="Z5486" s="2"/>
      <c r="AA5486" s="1"/>
    </row>
    <row r="5487" spans="2:27" x14ac:dyDescent="0.25">
      <c r="B5487" s="5"/>
      <c r="C5487" s="2"/>
      <c r="D5487" s="3"/>
      <c r="E5487" s="3"/>
      <c r="F5487" s="3"/>
      <c r="G5487" s="3"/>
      <c r="I5487" s="1"/>
      <c r="J5487" s="1"/>
      <c r="K5487" s="2"/>
      <c r="Z5487" s="2"/>
      <c r="AA5487" s="1"/>
    </row>
    <row r="5488" spans="2:27" x14ac:dyDescent="0.25">
      <c r="B5488" s="5"/>
      <c r="C5488" s="2"/>
      <c r="D5488" s="3"/>
      <c r="E5488" s="3"/>
      <c r="F5488" s="3"/>
      <c r="G5488" s="3"/>
      <c r="I5488" s="1"/>
      <c r="J5488" s="1"/>
      <c r="K5488" s="2"/>
      <c r="Z5488" s="2"/>
      <c r="AA5488" s="1"/>
    </row>
    <row r="5489" spans="2:27" x14ac:dyDescent="0.25">
      <c r="B5489" s="5"/>
      <c r="C5489" s="2"/>
      <c r="D5489" s="3"/>
      <c r="F5489" s="3"/>
      <c r="G5489" s="3"/>
      <c r="I5489" s="1"/>
      <c r="J5489" s="1"/>
      <c r="K5489" s="2"/>
      <c r="Z5489" s="2"/>
      <c r="AA5489" s="1"/>
    </row>
    <row r="5490" spans="2:27" x14ac:dyDescent="0.25">
      <c r="B5490" s="5"/>
      <c r="C5490" s="2"/>
      <c r="D5490" s="3"/>
      <c r="E5490" s="3"/>
      <c r="F5490" s="3"/>
      <c r="G5490" s="3"/>
      <c r="I5490" s="1"/>
      <c r="J5490" s="1"/>
      <c r="K5490" s="2"/>
      <c r="Z5490" s="2"/>
      <c r="AA5490" s="1"/>
    </row>
    <row r="5491" spans="2:27" x14ac:dyDescent="0.25">
      <c r="B5491" s="5"/>
      <c r="C5491" s="2"/>
      <c r="D5491" s="3"/>
      <c r="E5491" s="3"/>
      <c r="F5491" s="3"/>
      <c r="G5491" s="3"/>
      <c r="I5491" s="1"/>
      <c r="J5491" s="1"/>
      <c r="K5491" s="2"/>
      <c r="Z5491" s="2"/>
      <c r="AA5491" s="1"/>
    </row>
    <row r="5492" spans="2:27" x14ac:dyDescent="0.25">
      <c r="B5492" s="5"/>
      <c r="C5492" s="2"/>
      <c r="D5492" s="3"/>
      <c r="F5492" s="3"/>
      <c r="G5492" s="3"/>
      <c r="I5492" s="1"/>
      <c r="J5492" s="1"/>
      <c r="K5492" s="2"/>
      <c r="Z5492" s="2"/>
      <c r="AA5492" s="1"/>
    </row>
    <row r="5493" spans="2:27" x14ac:dyDescent="0.25">
      <c r="B5493" s="5"/>
      <c r="C5493" s="2"/>
      <c r="D5493" s="3"/>
      <c r="E5493" s="3"/>
      <c r="F5493" s="3"/>
      <c r="G5493" s="3"/>
      <c r="I5493" s="1"/>
      <c r="J5493" s="1"/>
      <c r="K5493" s="2"/>
      <c r="Z5493" s="2"/>
      <c r="AA5493" s="1"/>
    </row>
    <row r="5494" spans="2:27" x14ac:dyDescent="0.25">
      <c r="B5494" s="5"/>
      <c r="C5494" s="2"/>
      <c r="D5494" s="3"/>
      <c r="E5494" s="3"/>
      <c r="F5494" s="3"/>
      <c r="G5494" s="3"/>
      <c r="I5494" s="1"/>
      <c r="J5494" s="1"/>
      <c r="K5494" s="2"/>
      <c r="Z5494" s="2"/>
      <c r="AA5494" s="1"/>
    </row>
    <row r="5495" spans="2:27" x14ac:dyDescent="0.25">
      <c r="B5495" s="5"/>
      <c r="C5495" s="2"/>
      <c r="D5495" s="3"/>
      <c r="E5495" s="3"/>
      <c r="F5495" s="3"/>
      <c r="G5495" s="3"/>
      <c r="I5495" s="1"/>
      <c r="J5495" s="1"/>
      <c r="K5495" s="2"/>
      <c r="Z5495" s="2"/>
      <c r="AA5495" s="1"/>
    </row>
    <row r="5496" spans="2:27" x14ac:dyDescent="0.25">
      <c r="B5496" s="5"/>
      <c r="C5496" s="2"/>
      <c r="D5496" s="3"/>
      <c r="E5496" s="3"/>
      <c r="F5496" s="3"/>
      <c r="G5496" s="3"/>
      <c r="I5496" s="1"/>
      <c r="J5496" s="1"/>
      <c r="K5496" s="2"/>
      <c r="Z5496" s="2"/>
      <c r="AA5496" s="1"/>
    </row>
    <row r="5497" spans="2:27" x14ac:dyDescent="0.25">
      <c r="B5497" s="5"/>
      <c r="C5497" s="2"/>
      <c r="D5497" s="3"/>
      <c r="E5497" s="3"/>
      <c r="F5497" s="3"/>
      <c r="G5497" s="3"/>
      <c r="I5497" s="1"/>
      <c r="J5497" s="1"/>
      <c r="K5497" s="2"/>
      <c r="Z5497" s="2"/>
      <c r="AA5497" s="1"/>
    </row>
    <row r="5498" spans="2:27" x14ac:dyDescent="0.25">
      <c r="B5498" s="5"/>
      <c r="C5498" s="2"/>
      <c r="D5498" s="3"/>
      <c r="E5498" s="3"/>
      <c r="F5498" s="3"/>
      <c r="G5498" s="3"/>
      <c r="I5498" s="1"/>
      <c r="J5498" s="1"/>
      <c r="K5498" s="2"/>
      <c r="Z5498" s="2"/>
      <c r="AA5498" s="1"/>
    </row>
    <row r="5499" spans="2:27" x14ac:dyDescent="0.25">
      <c r="B5499" s="5"/>
      <c r="C5499" s="2"/>
      <c r="D5499" s="3"/>
      <c r="E5499" s="3"/>
      <c r="F5499" s="3"/>
      <c r="G5499" s="3"/>
      <c r="I5499" s="1"/>
      <c r="J5499" s="1"/>
      <c r="K5499" s="2"/>
      <c r="Z5499" s="2"/>
      <c r="AA5499" s="1"/>
    </row>
    <row r="5500" spans="2:27" x14ac:dyDescent="0.25">
      <c r="B5500" s="5"/>
      <c r="C5500" s="2"/>
      <c r="D5500" s="3"/>
      <c r="E5500" s="3"/>
      <c r="G5500" s="3"/>
      <c r="I5500" s="1"/>
      <c r="J5500" s="1"/>
      <c r="K5500" s="2"/>
      <c r="Z5500" s="2"/>
      <c r="AA5500" s="1"/>
    </row>
    <row r="5501" spans="2:27" x14ac:dyDescent="0.25">
      <c r="B5501" s="5"/>
      <c r="C5501" s="2"/>
      <c r="D5501" s="3"/>
      <c r="E5501" s="3"/>
      <c r="F5501" s="3"/>
      <c r="G5501" s="3"/>
      <c r="I5501" s="1"/>
      <c r="J5501" s="1"/>
      <c r="K5501" s="2"/>
      <c r="Z5501" s="2"/>
      <c r="AA5501" s="1"/>
    </row>
    <row r="5502" spans="2:27" x14ac:dyDescent="0.25">
      <c r="B5502" s="5"/>
      <c r="C5502" s="2"/>
      <c r="D5502" s="3"/>
      <c r="E5502" s="3"/>
      <c r="F5502" s="3"/>
      <c r="G5502" s="3"/>
      <c r="I5502" s="1"/>
      <c r="J5502" s="1"/>
      <c r="K5502" s="2"/>
      <c r="Z5502" s="2"/>
      <c r="AA5502" s="1"/>
    </row>
    <row r="5503" spans="2:27" x14ac:dyDescent="0.25">
      <c r="B5503" s="5"/>
      <c r="C5503" s="2"/>
      <c r="D5503" s="3"/>
      <c r="F5503" s="3"/>
      <c r="I5503" s="1"/>
      <c r="J5503" s="1"/>
      <c r="K5503" s="2"/>
      <c r="Z5503" s="2"/>
      <c r="AA5503" s="1"/>
    </row>
    <row r="5504" spans="2:27" x14ac:dyDescent="0.25">
      <c r="B5504" s="5"/>
      <c r="C5504" s="2"/>
      <c r="D5504" s="3"/>
      <c r="E5504" s="3"/>
      <c r="F5504" s="3"/>
      <c r="G5504" s="3"/>
      <c r="I5504" s="1"/>
      <c r="J5504" s="1"/>
      <c r="K5504" s="2"/>
      <c r="Z5504" s="2"/>
      <c r="AA5504" s="1"/>
    </row>
    <row r="5505" spans="2:27" x14ac:dyDescent="0.25">
      <c r="B5505" s="5"/>
      <c r="C5505" s="2"/>
      <c r="D5505" s="3"/>
      <c r="E5505" s="3"/>
      <c r="F5505" s="3"/>
      <c r="G5505" s="3"/>
      <c r="I5505" s="1"/>
      <c r="J5505" s="1"/>
      <c r="K5505" s="2"/>
      <c r="Z5505" s="2"/>
      <c r="AA5505" s="1"/>
    </row>
    <row r="5506" spans="2:27" x14ac:dyDescent="0.25">
      <c r="B5506" s="5"/>
      <c r="C5506" s="2"/>
      <c r="D5506" s="3"/>
      <c r="E5506" s="3"/>
      <c r="F5506" s="3"/>
      <c r="G5506" s="3"/>
      <c r="I5506" s="1"/>
      <c r="J5506" s="1"/>
      <c r="K5506" s="2"/>
      <c r="Z5506" s="2"/>
      <c r="AA5506" s="1"/>
    </row>
    <row r="5507" spans="2:27" x14ac:dyDescent="0.25">
      <c r="B5507" s="5"/>
      <c r="C5507" s="2"/>
      <c r="D5507" s="3"/>
      <c r="E5507" s="3"/>
      <c r="F5507" s="3"/>
      <c r="G5507" s="3"/>
      <c r="I5507" s="1"/>
      <c r="J5507" s="1"/>
      <c r="K5507" s="2"/>
      <c r="Z5507" s="2"/>
      <c r="AA5507" s="1"/>
    </row>
    <row r="5508" spans="2:27" x14ac:dyDescent="0.25">
      <c r="B5508" s="5"/>
      <c r="C5508" s="2"/>
      <c r="D5508" s="3"/>
      <c r="E5508" s="3"/>
      <c r="F5508" s="3"/>
      <c r="G5508" s="3"/>
      <c r="I5508" s="1"/>
      <c r="J5508" s="1"/>
      <c r="K5508" s="2"/>
      <c r="Z5508" s="2"/>
      <c r="AA5508" s="1"/>
    </row>
    <row r="5509" spans="2:27" x14ac:dyDescent="0.25">
      <c r="B5509" s="5"/>
      <c r="C5509" s="2"/>
      <c r="D5509" s="3"/>
      <c r="E5509" s="3"/>
      <c r="F5509" s="3"/>
      <c r="G5509" s="3"/>
      <c r="I5509" s="1"/>
      <c r="J5509" s="1"/>
      <c r="K5509" s="2"/>
      <c r="Z5509" s="2"/>
      <c r="AA5509" s="1"/>
    </row>
    <row r="5510" spans="2:27" x14ac:dyDescent="0.25">
      <c r="B5510" s="5"/>
      <c r="C5510" s="2"/>
      <c r="D5510" s="3"/>
      <c r="F5510" s="3"/>
      <c r="I5510" s="1"/>
      <c r="J5510" s="1"/>
      <c r="K5510" s="2"/>
      <c r="Z5510" s="2"/>
      <c r="AA5510" s="1"/>
    </row>
    <row r="5511" spans="2:27" x14ac:dyDescent="0.25">
      <c r="B5511" s="5"/>
      <c r="C5511" s="2"/>
      <c r="D5511" s="3"/>
      <c r="F5511" s="3"/>
      <c r="G5511" s="3"/>
      <c r="I5511" s="1"/>
      <c r="J5511" s="1"/>
      <c r="K5511" s="2"/>
      <c r="Z5511" s="2"/>
      <c r="AA5511" s="1"/>
    </row>
    <row r="5512" spans="2:27" x14ac:dyDescent="0.25">
      <c r="B5512" s="5"/>
      <c r="C5512" s="2"/>
      <c r="D5512" s="3"/>
      <c r="E5512" s="3"/>
      <c r="F5512" s="3"/>
      <c r="G5512" s="3"/>
      <c r="I5512" s="1"/>
      <c r="J5512" s="1"/>
      <c r="K5512" s="2"/>
      <c r="Z5512" s="2"/>
      <c r="AA5512" s="1"/>
    </row>
    <row r="5513" spans="2:27" x14ac:dyDescent="0.25">
      <c r="B5513" s="5"/>
      <c r="C5513" s="2"/>
      <c r="D5513" s="3"/>
      <c r="E5513" s="3"/>
      <c r="F5513" s="3"/>
      <c r="G5513" s="3"/>
      <c r="I5513" s="1"/>
      <c r="J5513" s="1"/>
      <c r="K5513" s="2"/>
      <c r="Z5513" s="2"/>
      <c r="AA5513" s="1"/>
    </row>
    <row r="5514" spans="2:27" x14ac:dyDescent="0.25">
      <c r="B5514" s="5"/>
      <c r="C5514" s="2"/>
      <c r="D5514" s="3"/>
      <c r="E5514" s="3"/>
      <c r="F5514" s="3"/>
      <c r="G5514" s="3"/>
      <c r="I5514" s="1"/>
      <c r="J5514" s="1"/>
      <c r="K5514" s="2"/>
      <c r="Z5514" s="2"/>
      <c r="AA5514" s="1"/>
    </row>
    <row r="5515" spans="2:27" x14ac:dyDescent="0.25">
      <c r="B5515" s="5"/>
      <c r="C5515" s="2"/>
      <c r="D5515" s="3"/>
      <c r="E5515" s="3"/>
      <c r="F5515" s="3"/>
      <c r="G5515" s="3"/>
      <c r="I5515" s="1"/>
      <c r="J5515" s="1"/>
      <c r="K5515" s="2"/>
      <c r="Z5515" s="2"/>
      <c r="AA5515" s="1"/>
    </row>
    <row r="5516" spans="2:27" x14ac:dyDescent="0.25">
      <c r="B5516" s="5"/>
      <c r="C5516" s="2"/>
      <c r="D5516" s="3"/>
      <c r="E5516" s="3"/>
      <c r="F5516" s="3"/>
      <c r="G5516" s="3"/>
      <c r="I5516" s="1"/>
      <c r="J5516" s="1"/>
      <c r="K5516" s="2"/>
      <c r="Z5516" s="2"/>
      <c r="AA5516" s="1"/>
    </row>
    <row r="5517" spans="2:27" x14ac:dyDescent="0.25">
      <c r="B5517" s="5"/>
      <c r="C5517" s="2"/>
      <c r="D5517" s="3"/>
      <c r="E5517" s="3"/>
      <c r="F5517" s="3"/>
      <c r="G5517" s="3"/>
      <c r="I5517" s="1"/>
      <c r="J5517" s="1"/>
      <c r="K5517" s="2"/>
      <c r="Z5517" s="2"/>
      <c r="AA5517" s="1"/>
    </row>
    <row r="5518" spans="2:27" x14ac:dyDescent="0.25">
      <c r="B5518" s="5"/>
      <c r="C5518" s="2"/>
      <c r="D5518" s="3"/>
      <c r="E5518" s="3"/>
      <c r="F5518" s="3"/>
      <c r="G5518" s="3"/>
      <c r="I5518" s="1"/>
      <c r="J5518" s="1"/>
      <c r="K5518" s="2"/>
      <c r="Z5518" s="2"/>
      <c r="AA5518" s="1"/>
    </row>
    <row r="5519" spans="2:27" x14ac:dyDescent="0.25">
      <c r="B5519" s="5"/>
      <c r="C5519" s="2"/>
      <c r="D5519" s="3"/>
      <c r="E5519" s="3"/>
      <c r="F5519" s="3"/>
      <c r="G5519" s="3"/>
      <c r="I5519" s="1"/>
      <c r="J5519" s="1"/>
      <c r="K5519" s="2"/>
      <c r="Z5519" s="2"/>
      <c r="AA5519" s="1"/>
    </row>
    <row r="5520" spans="2:27" x14ac:dyDescent="0.25">
      <c r="B5520" s="5"/>
      <c r="C5520" s="2"/>
      <c r="D5520" s="3"/>
      <c r="F5520" s="3"/>
      <c r="G5520" s="3"/>
      <c r="I5520" s="1"/>
      <c r="J5520" s="1"/>
      <c r="K5520" s="2"/>
      <c r="Z5520" s="2"/>
      <c r="AA5520" s="1"/>
    </row>
    <row r="5521" spans="2:27" x14ac:dyDescent="0.25">
      <c r="B5521" s="5"/>
      <c r="C5521" s="2"/>
      <c r="D5521" s="3"/>
      <c r="E5521" s="3"/>
      <c r="F5521" s="3"/>
      <c r="G5521" s="3"/>
      <c r="I5521" s="1"/>
      <c r="J5521" s="1"/>
      <c r="K5521" s="2"/>
      <c r="Z5521" s="2"/>
      <c r="AA5521" s="1"/>
    </row>
    <row r="5522" spans="2:27" x14ac:dyDescent="0.25">
      <c r="B5522" s="5"/>
      <c r="C5522" s="2"/>
      <c r="D5522" s="3"/>
      <c r="E5522" s="3"/>
      <c r="F5522" s="3"/>
      <c r="G5522" s="3"/>
      <c r="I5522" s="1"/>
      <c r="J5522" s="1"/>
      <c r="K5522" s="2"/>
      <c r="Z5522" s="2"/>
      <c r="AA5522" s="1"/>
    </row>
    <row r="5523" spans="2:27" x14ac:dyDescent="0.25">
      <c r="B5523" s="5"/>
      <c r="C5523" s="2"/>
      <c r="D5523" s="3"/>
      <c r="E5523" s="3"/>
      <c r="F5523" s="3"/>
      <c r="G5523" s="3"/>
      <c r="I5523" s="1"/>
      <c r="J5523" s="1"/>
      <c r="K5523" s="2"/>
      <c r="Z5523" s="2"/>
      <c r="AA5523" s="1"/>
    </row>
    <row r="5524" spans="2:27" x14ac:dyDescent="0.25">
      <c r="B5524" s="5"/>
      <c r="C5524" s="2"/>
      <c r="D5524" s="3"/>
      <c r="E5524" s="3"/>
      <c r="F5524" s="3"/>
      <c r="G5524" s="3"/>
      <c r="I5524" s="1"/>
      <c r="J5524" s="1"/>
      <c r="K5524" s="2"/>
      <c r="Z5524" s="2"/>
      <c r="AA5524" s="1"/>
    </row>
    <row r="5525" spans="2:27" x14ac:dyDescent="0.25">
      <c r="B5525" s="5"/>
      <c r="C5525" s="2"/>
      <c r="D5525" s="3"/>
      <c r="E5525" s="3"/>
      <c r="F5525" s="3"/>
      <c r="G5525" s="3"/>
      <c r="I5525" s="1"/>
      <c r="J5525" s="1"/>
      <c r="K5525" s="2"/>
      <c r="Z5525" s="2"/>
      <c r="AA5525" s="1"/>
    </row>
    <row r="5526" spans="2:27" x14ac:dyDescent="0.25">
      <c r="B5526" s="5"/>
      <c r="C5526" s="2"/>
      <c r="D5526" s="3"/>
      <c r="F5526" s="3"/>
      <c r="G5526" s="3"/>
      <c r="I5526" s="1"/>
      <c r="J5526" s="1"/>
      <c r="K5526" s="2"/>
      <c r="Z5526" s="2"/>
      <c r="AA5526" s="1"/>
    </row>
    <row r="5527" spans="2:27" x14ac:dyDescent="0.25">
      <c r="B5527" s="5"/>
      <c r="C5527" s="2"/>
      <c r="D5527" s="3"/>
      <c r="F5527" s="3"/>
      <c r="G5527" s="3"/>
      <c r="I5527" s="1"/>
      <c r="J5527" s="1"/>
      <c r="K5527" s="2"/>
      <c r="Z5527" s="2"/>
      <c r="AA5527" s="1"/>
    </row>
    <row r="5528" spans="2:27" x14ac:dyDescent="0.25">
      <c r="B5528" s="5"/>
      <c r="C5528" s="2"/>
      <c r="D5528" s="3"/>
      <c r="E5528" s="3"/>
      <c r="F5528" s="3"/>
      <c r="G5528" s="3"/>
      <c r="I5528" s="1"/>
      <c r="J5528" s="1"/>
      <c r="K5528" s="2"/>
      <c r="Z5528" s="2"/>
      <c r="AA5528" s="1"/>
    </row>
    <row r="5529" spans="2:27" x14ac:dyDescent="0.25">
      <c r="B5529" s="5"/>
      <c r="C5529" s="2"/>
      <c r="D5529" s="3"/>
      <c r="I5529" s="1"/>
      <c r="J5529" s="1"/>
      <c r="K5529" s="2"/>
      <c r="Z5529" s="2"/>
      <c r="AA5529" s="1"/>
    </row>
    <row r="5530" spans="2:27" x14ac:dyDescent="0.25">
      <c r="B5530" s="5"/>
      <c r="C5530" s="2"/>
      <c r="D5530" s="3"/>
      <c r="E5530" s="3"/>
      <c r="G5530" s="3"/>
      <c r="I5530" s="1"/>
      <c r="J5530" s="1"/>
      <c r="K5530" s="2"/>
      <c r="Z5530" s="2"/>
      <c r="AA5530" s="1"/>
    </row>
    <row r="5531" spans="2:27" x14ac:dyDescent="0.25">
      <c r="B5531" s="5"/>
      <c r="C5531" s="2"/>
      <c r="D5531" s="3"/>
      <c r="E5531" s="3"/>
      <c r="F5531" s="3"/>
      <c r="G5531" s="3"/>
      <c r="I5531" s="1"/>
      <c r="J5531" s="1"/>
      <c r="K5531" s="2"/>
      <c r="Z5531" s="2"/>
      <c r="AA5531" s="1"/>
    </row>
    <row r="5532" spans="2:27" x14ac:dyDescent="0.25">
      <c r="B5532" s="5"/>
      <c r="C5532" s="2"/>
      <c r="D5532" s="3"/>
      <c r="E5532" s="3"/>
      <c r="F5532" s="3"/>
      <c r="G5532" s="3"/>
      <c r="I5532" s="1"/>
      <c r="J5532" s="1"/>
      <c r="K5532" s="2"/>
      <c r="Z5532" s="2"/>
      <c r="AA5532" s="1"/>
    </row>
    <row r="5533" spans="2:27" x14ac:dyDescent="0.25">
      <c r="B5533" s="5"/>
      <c r="C5533" s="2"/>
      <c r="D5533" s="3"/>
      <c r="E5533" s="3"/>
      <c r="F5533" s="3"/>
      <c r="G5533" s="3"/>
      <c r="I5533" s="1"/>
      <c r="J5533" s="1"/>
      <c r="K5533" s="2"/>
      <c r="Z5533" s="2"/>
      <c r="AA5533" s="1"/>
    </row>
    <row r="5534" spans="2:27" x14ac:dyDescent="0.25">
      <c r="B5534" s="5"/>
      <c r="C5534" s="2"/>
      <c r="D5534" s="3"/>
      <c r="E5534" s="3"/>
      <c r="F5534" s="3"/>
      <c r="G5534" s="3"/>
      <c r="I5534" s="1"/>
      <c r="J5534" s="1"/>
      <c r="K5534" s="2"/>
      <c r="Z5534" s="2"/>
      <c r="AA5534" s="1"/>
    </row>
    <row r="5535" spans="2:27" x14ac:dyDescent="0.25">
      <c r="B5535" s="5"/>
      <c r="C5535" s="2"/>
      <c r="D5535" s="3"/>
      <c r="E5535" s="3"/>
      <c r="G5535" s="3"/>
      <c r="I5535" s="1"/>
      <c r="J5535" s="1"/>
      <c r="K5535" s="2"/>
      <c r="Z5535" s="2"/>
      <c r="AA5535" s="1"/>
    </row>
    <row r="5536" spans="2:27" x14ac:dyDescent="0.25">
      <c r="B5536" s="5"/>
      <c r="C5536" s="2"/>
      <c r="D5536" s="3"/>
      <c r="E5536" s="3"/>
      <c r="F5536" s="3"/>
      <c r="G5536" s="3"/>
      <c r="I5536" s="1"/>
      <c r="J5536" s="1"/>
      <c r="K5536" s="2"/>
      <c r="Z5536" s="2"/>
      <c r="AA5536" s="1"/>
    </row>
    <row r="5537" spans="2:27" x14ac:dyDescent="0.25">
      <c r="B5537" s="5"/>
      <c r="C5537" s="2"/>
      <c r="D5537" s="3"/>
      <c r="E5537" s="3"/>
      <c r="F5537" s="3"/>
      <c r="G5537" s="3"/>
      <c r="I5537" s="1"/>
      <c r="J5537" s="1"/>
      <c r="K5537" s="2"/>
      <c r="Z5537" s="2"/>
      <c r="AA5537" s="1"/>
    </row>
    <row r="5538" spans="2:27" x14ac:dyDescent="0.25">
      <c r="B5538" s="5"/>
      <c r="C5538" s="2"/>
      <c r="D5538" s="3"/>
      <c r="E5538" s="3"/>
      <c r="F5538" s="3"/>
      <c r="G5538" s="3"/>
      <c r="I5538" s="1"/>
      <c r="J5538" s="1"/>
      <c r="K5538" s="2"/>
      <c r="Z5538" s="2"/>
      <c r="AA5538" s="1"/>
    </row>
    <row r="5539" spans="2:27" x14ac:dyDescent="0.25">
      <c r="B5539" s="5"/>
      <c r="C5539" s="2"/>
      <c r="D5539" s="3"/>
      <c r="F5539" s="3"/>
      <c r="I5539" s="1"/>
      <c r="J5539" s="1"/>
      <c r="K5539" s="2"/>
      <c r="Z5539" s="2"/>
      <c r="AA5539" s="1"/>
    </row>
    <row r="5540" spans="2:27" x14ac:dyDescent="0.25">
      <c r="B5540" s="5"/>
      <c r="C5540" s="2"/>
      <c r="D5540" s="3"/>
      <c r="F5540" s="3"/>
      <c r="G5540" s="3"/>
      <c r="I5540" s="1"/>
      <c r="J5540" s="1"/>
      <c r="K5540" s="2"/>
      <c r="Z5540" s="2"/>
      <c r="AA5540" s="1"/>
    </row>
    <row r="5541" spans="2:27" x14ac:dyDescent="0.25">
      <c r="B5541" s="5"/>
      <c r="C5541" s="2"/>
      <c r="D5541" s="3"/>
      <c r="E5541" s="3"/>
      <c r="F5541" s="3"/>
      <c r="G5541" s="3"/>
      <c r="I5541" s="1"/>
      <c r="J5541" s="1"/>
      <c r="K5541" s="2"/>
      <c r="Z5541" s="2"/>
      <c r="AA5541" s="1"/>
    </row>
    <row r="5542" spans="2:27" x14ac:dyDescent="0.25">
      <c r="B5542" s="5"/>
      <c r="C5542" s="2"/>
      <c r="D5542" s="3"/>
      <c r="E5542" s="3"/>
      <c r="F5542" s="3"/>
      <c r="G5542" s="3"/>
      <c r="I5542" s="1"/>
      <c r="J5542" s="1"/>
      <c r="K5542" s="2"/>
      <c r="Z5542" s="2"/>
      <c r="AA5542" s="1"/>
    </row>
    <row r="5543" spans="2:27" x14ac:dyDescent="0.25">
      <c r="B5543" s="5"/>
      <c r="C5543" s="2"/>
      <c r="D5543" s="3"/>
      <c r="E5543" s="3"/>
      <c r="F5543" s="3"/>
      <c r="G5543" s="3"/>
      <c r="I5543" s="1"/>
      <c r="J5543" s="1"/>
      <c r="K5543" s="2"/>
      <c r="Z5543" s="2"/>
      <c r="AA5543" s="1"/>
    </row>
    <row r="5544" spans="2:27" x14ac:dyDescent="0.25">
      <c r="B5544" s="5"/>
      <c r="C5544" s="2"/>
      <c r="D5544" s="3"/>
      <c r="F5544" s="3"/>
      <c r="G5544" s="3"/>
      <c r="I5544" s="1"/>
      <c r="J5544" s="1"/>
      <c r="K5544" s="2"/>
      <c r="Z5544" s="2"/>
      <c r="AA5544" s="1"/>
    </row>
    <row r="5545" spans="2:27" x14ac:dyDescent="0.25">
      <c r="B5545" s="5"/>
      <c r="C5545" s="2"/>
      <c r="D5545" s="3"/>
      <c r="F5545" s="3"/>
      <c r="G5545" s="3"/>
      <c r="I5545" s="1"/>
      <c r="J5545" s="1"/>
      <c r="K5545" s="2"/>
      <c r="Z5545" s="2"/>
      <c r="AA5545" s="1"/>
    </row>
    <row r="5546" spans="2:27" x14ac:dyDescent="0.25">
      <c r="B5546" s="5"/>
      <c r="C5546" s="2"/>
      <c r="D5546" s="3"/>
      <c r="E5546" s="3"/>
      <c r="F5546" s="3"/>
      <c r="G5546" s="3"/>
      <c r="I5546" s="1"/>
      <c r="J5546" s="1"/>
      <c r="K5546" s="2"/>
      <c r="Z5546" s="2"/>
      <c r="AA5546" s="1"/>
    </row>
    <row r="5547" spans="2:27" x14ac:dyDescent="0.25">
      <c r="B5547" s="5"/>
      <c r="C5547" s="2"/>
      <c r="D5547" s="3"/>
      <c r="F5547" s="3"/>
      <c r="G5547" s="3"/>
      <c r="I5547" s="1"/>
      <c r="J5547" s="1"/>
      <c r="K5547" s="2"/>
      <c r="Z5547" s="2"/>
      <c r="AA5547" s="1"/>
    </row>
    <row r="5548" spans="2:27" x14ac:dyDescent="0.25">
      <c r="B5548" s="5"/>
      <c r="C5548" s="2"/>
      <c r="D5548" s="3"/>
      <c r="E5548" s="3"/>
      <c r="F5548" s="3"/>
      <c r="G5548" s="3"/>
      <c r="I5548" s="1"/>
      <c r="J5548" s="1"/>
      <c r="K5548" s="2"/>
      <c r="Z5548" s="2"/>
      <c r="AA5548" s="1"/>
    </row>
    <row r="5549" spans="2:27" x14ac:dyDescent="0.25">
      <c r="B5549" s="5"/>
      <c r="C5549" s="2"/>
      <c r="D5549" s="3"/>
      <c r="G5549" s="3"/>
      <c r="I5549" s="1"/>
      <c r="J5549" s="1"/>
      <c r="K5549" s="2"/>
      <c r="Z5549" s="2"/>
      <c r="AA5549" s="1"/>
    </row>
    <row r="5550" spans="2:27" x14ac:dyDescent="0.25">
      <c r="B5550" s="5"/>
      <c r="C5550" s="2"/>
      <c r="D5550" s="3"/>
      <c r="E5550" s="3"/>
      <c r="F5550" s="3"/>
      <c r="G5550" s="3"/>
      <c r="I5550" s="1"/>
      <c r="J5550" s="1"/>
      <c r="K5550" s="2"/>
      <c r="Z5550" s="2"/>
      <c r="AA5550" s="1"/>
    </row>
    <row r="5551" spans="2:27" x14ac:dyDescent="0.25">
      <c r="B5551" s="5"/>
      <c r="C5551" s="2"/>
      <c r="D5551" s="3"/>
      <c r="F5551" s="3"/>
      <c r="G5551" s="3"/>
      <c r="I5551" s="1"/>
      <c r="J5551" s="1"/>
      <c r="K5551" s="2"/>
      <c r="Z5551" s="2"/>
      <c r="AA5551" s="1"/>
    </row>
    <row r="5552" spans="2:27" x14ac:dyDescent="0.25">
      <c r="B5552" s="5"/>
      <c r="C5552" s="2"/>
      <c r="D5552" s="3"/>
      <c r="F5552" s="3"/>
      <c r="G5552" s="3"/>
      <c r="I5552" s="1"/>
      <c r="J5552" s="1"/>
      <c r="K5552" s="2"/>
      <c r="Z5552" s="2"/>
      <c r="AA5552" s="1"/>
    </row>
    <row r="5553" spans="2:27" x14ac:dyDescent="0.25">
      <c r="B5553" s="5"/>
      <c r="C5553" s="2"/>
      <c r="D5553" s="3"/>
      <c r="F5553" s="3"/>
      <c r="G5553" s="3"/>
      <c r="I5553" s="1"/>
      <c r="J5553" s="1"/>
      <c r="K5553" s="2"/>
      <c r="Z5553" s="2"/>
      <c r="AA5553" s="1"/>
    </row>
    <row r="5554" spans="2:27" x14ac:dyDescent="0.25">
      <c r="B5554" s="5"/>
      <c r="C5554" s="2"/>
      <c r="D5554" s="3"/>
      <c r="E5554" s="3"/>
      <c r="F5554" s="3"/>
      <c r="G5554" s="3"/>
      <c r="I5554" s="1"/>
      <c r="J5554" s="1"/>
      <c r="K5554" s="2"/>
      <c r="Z5554" s="2"/>
      <c r="AA5554" s="1"/>
    </row>
    <row r="5555" spans="2:27" x14ac:dyDescent="0.25">
      <c r="B5555" s="5"/>
      <c r="C5555" s="2"/>
      <c r="D5555" s="3"/>
      <c r="E5555" s="3"/>
      <c r="F5555" s="3"/>
      <c r="G5555" s="3"/>
      <c r="I5555" s="1"/>
      <c r="J5555" s="1"/>
      <c r="K5555" s="2"/>
      <c r="Z5555" s="2"/>
      <c r="AA5555" s="1"/>
    </row>
    <row r="5556" spans="2:27" x14ac:dyDescent="0.25">
      <c r="B5556" s="5"/>
      <c r="C5556" s="2"/>
      <c r="D5556" s="3"/>
      <c r="E5556" s="3"/>
      <c r="F5556" s="3"/>
      <c r="G5556" s="3"/>
      <c r="I5556" s="1"/>
      <c r="J5556" s="1"/>
      <c r="K5556" s="2"/>
      <c r="Z5556" s="2"/>
      <c r="AA5556" s="1"/>
    </row>
    <row r="5557" spans="2:27" x14ac:dyDescent="0.25">
      <c r="B5557" s="5"/>
      <c r="C5557" s="2"/>
      <c r="D5557" s="3"/>
      <c r="F5557" s="3"/>
      <c r="G5557" s="3"/>
      <c r="I5557" s="1"/>
      <c r="J5557" s="1"/>
      <c r="K5557" s="2"/>
      <c r="Z5557" s="2"/>
      <c r="AA5557" s="1"/>
    </row>
    <row r="5558" spans="2:27" x14ac:dyDescent="0.25">
      <c r="B5558" s="5"/>
      <c r="C5558" s="2"/>
      <c r="D5558" s="3"/>
      <c r="F5558" s="3"/>
      <c r="G5558" s="3"/>
      <c r="I5558" s="1"/>
      <c r="J5558" s="1"/>
      <c r="K5558" s="2"/>
      <c r="Z5558" s="2"/>
      <c r="AA5558" s="1"/>
    </row>
    <row r="5559" spans="2:27" x14ac:dyDescent="0.25">
      <c r="B5559" s="5"/>
      <c r="C5559" s="2"/>
      <c r="D5559" s="3"/>
      <c r="F5559" s="3"/>
      <c r="I5559" s="1"/>
      <c r="J5559" s="1"/>
      <c r="K5559" s="2"/>
      <c r="Z5559" s="2"/>
      <c r="AA5559" s="1"/>
    </row>
    <row r="5560" spans="2:27" x14ac:dyDescent="0.25">
      <c r="B5560" s="5"/>
      <c r="C5560" s="2"/>
      <c r="D5560" s="3"/>
      <c r="E5560" s="3"/>
      <c r="F5560" s="3"/>
      <c r="G5560" s="3"/>
      <c r="I5560" s="1"/>
      <c r="J5560" s="1"/>
      <c r="K5560" s="2"/>
      <c r="Z5560" s="2"/>
      <c r="AA5560" s="1"/>
    </row>
    <row r="5561" spans="2:27" x14ac:dyDescent="0.25">
      <c r="B5561" s="5"/>
      <c r="C5561" s="2"/>
      <c r="D5561" s="3"/>
      <c r="E5561" s="3"/>
      <c r="F5561" s="3"/>
      <c r="G5561" s="3"/>
      <c r="I5561" s="1"/>
      <c r="J5561" s="1"/>
      <c r="K5561" s="2"/>
      <c r="Z5561" s="2"/>
      <c r="AA5561" s="1"/>
    </row>
    <row r="5562" spans="2:27" x14ac:dyDescent="0.25">
      <c r="B5562" s="5"/>
      <c r="C5562" s="2"/>
      <c r="D5562" s="3"/>
      <c r="F5562" s="3"/>
      <c r="G5562" s="3"/>
      <c r="I5562" s="1"/>
      <c r="J5562" s="1"/>
      <c r="K5562" s="2"/>
      <c r="Z5562" s="2"/>
      <c r="AA5562" s="1"/>
    </row>
    <row r="5563" spans="2:27" x14ac:dyDescent="0.25">
      <c r="B5563" s="5"/>
      <c r="C5563" s="2"/>
      <c r="D5563" s="3"/>
      <c r="E5563" s="3"/>
      <c r="F5563" s="3"/>
      <c r="G5563" s="3"/>
      <c r="I5563" s="1"/>
      <c r="J5563" s="1"/>
      <c r="K5563" s="2"/>
      <c r="Z5563" s="2"/>
      <c r="AA5563" s="1"/>
    </row>
    <row r="5564" spans="2:27" x14ac:dyDescent="0.25">
      <c r="B5564" s="5"/>
      <c r="C5564" s="2"/>
      <c r="D5564" s="3"/>
      <c r="F5564" s="3"/>
      <c r="G5564" s="3"/>
      <c r="I5564" s="1"/>
      <c r="J5564" s="1"/>
      <c r="K5564" s="2"/>
      <c r="Z5564" s="2"/>
      <c r="AA5564" s="1"/>
    </row>
    <row r="5565" spans="2:27" x14ac:dyDescent="0.25">
      <c r="B5565" s="5"/>
      <c r="C5565" s="2"/>
      <c r="D5565" s="3"/>
      <c r="F5565" s="3"/>
      <c r="G5565" s="3"/>
      <c r="I5565" s="1"/>
      <c r="J5565" s="1"/>
      <c r="K5565" s="2"/>
      <c r="Z5565" s="2"/>
      <c r="AA5565" s="1"/>
    </row>
    <row r="5566" spans="2:27" x14ac:dyDescent="0.25">
      <c r="B5566" s="5"/>
      <c r="C5566" s="2"/>
      <c r="D5566" s="3"/>
      <c r="F5566" s="3"/>
      <c r="G5566" s="3"/>
      <c r="I5566" s="1"/>
      <c r="J5566" s="1"/>
      <c r="K5566" s="2"/>
      <c r="Z5566" s="2"/>
      <c r="AA5566" s="1"/>
    </row>
    <row r="5567" spans="2:27" x14ac:dyDescent="0.25">
      <c r="B5567" s="5"/>
      <c r="C5567" s="2"/>
      <c r="D5567" s="3"/>
      <c r="E5567" s="3"/>
      <c r="F5567" s="3"/>
      <c r="G5567" s="3"/>
      <c r="I5567" s="1"/>
      <c r="J5567" s="1"/>
      <c r="K5567" s="2"/>
      <c r="Z5567" s="2"/>
      <c r="AA5567" s="1"/>
    </row>
    <row r="5568" spans="2:27" x14ac:dyDescent="0.25">
      <c r="B5568" s="5"/>
      <c r="C5568" s="2"/>
      <c r="D5568" s="3"/>
      <c r="F5568" s="3"/>
      <c r="G5568" s="3"/>
      <c r="I5568" s="1"/>
      <c r="J5568" s="1"/>
      <c r="K5568" s="2"/>
      <c r="Z5568" s="2"/>
      <c r="AA5568" s="1"/>
    </row>
    <row r="5569" spans="2:27" x14ac:dyDescent="0.25">
      <c r="B5569" s="5"/>
      <c r="C5569" s="2"/>
      <c r="D5569" s="3"/>
      <c r="F5569" s="3"/>
      <c r="G5569" s="3"/>
      <c r="I5569" s="1"/>
      <c r="J5569" s="1"/>
      <c r="K5569" s="2"/>
      <c r="Z5569" s="2"/>
      <c r="AA5569" s="1"/>
    </row>
    <row r="5570" spans="2:27" x14ac:dyDescent="0.25">
      <c r="B5570" s="5"/>
      <c r="C5570" s="2"/>
      <c r="D5570" s="3"/>
      <c r="F5570" s="3"/>
      <c r="G5570" s="3"/>
      <c r="I5570" s="1"/>
      <c r="J5570" s="1"/>
      <c r="K5570" s="2"/>
      <c r="Z5570" s="2"/>
      <c r="AA5570" s="1"/>
    </row>
    <row r="5571" spans="2:27" x14ac:dyDescent="0.25">
      <c r="B5571" s="5"/>
      <c r="C5571" s="2"/>
      <c r="D5571" s="3"/>
      <c r="F5571" s="3"/>
      <c r="I5571" s="1"/>
      <c r="J5571" s="1"/>
      <c r="K5571" s="2"/>
      <c r="Z5571" s="2"/>
      <c r="AA5571" s="1"/>
    </row>
    <row r="5572" spans="2:27" x14ac:dyDescent="0.25">
      <c r="B5572" s="5"/>
      <c r="C5572" s="2"/>
      <c r="D5572" s="3"/>
      <c r="F5572" s="3"/>
      <c r="G5572" s="3"/>
      <c r="I5572" s="1"/>
      <c r="J5572" s="1"/>
      <c r="K5572" s="2"/>
      <c r="Z5572" s="2"/>
      <c r="AA5572" s="1"/>
    </row>
    <row r="5573" spans="2:27" x14ac:dyDescent="0.25">
      <c r="B5573" s="5"/>
      <c r="C5573" s="2"/>
      <c r="D5573" s="3"/>
      <c r="F5573" s="3"/>
      <c r="G5573" s="3"/>
      <c r="I5573" s="1"/>
      <c r="J5573" s="1"/>
      <c r="K5573" s="2"/>
      <c r="Z5573" s="2"/>
      <c r="AA5573" s="1"/>
    </row>
    <row r="5574" spans="2:27" x14ac:dyDescent="0.25">
      <c r="B5574" s="5"/>
      <c r="C5574" s="2"/>
      <c r="D5574" s="3"/>
      <c r="F5574" s="3"/>
      <c r="G5574" s="3"/>
      <c r="I5574" s="1"/>
      <c r="J5574" s="1"/>
      <c r="K5574" s="2"/>
      <c r="Z5574" s="2"/>
      <c r="AA5574" s="1"/>
    </row>
    <row r="5575" spans="2:27" x14ac:dyDescent="0.25">
      <c r="B5575" s="5"/>
      <c r="C5575" s="2"/>
      <c r="D5575" s="3"/>
      <c r="E5575" s="3"/>
      <c r="F5575" s="3"/>
      <c r="G5575" s="3"/>
      <c r="I5575" s="1"/>
      <c r="J5575" s="1"/>
      <c r="K5575" s="2"/>
      <c r="Z5575" s="2"/>
      <c r="AA5575" s="1"/>
    </row>
    <row r="5576" spans="2:27" x14ac:dyDescent="0.25">
      <c r="B5576" s="5"/>
      <c r="C5576" s="2"/>
      <c r="D5576" s="3"/>
      <c r="E5576" s="3"/>
      <c r="F5576" s="3"/>
      <c r="G5576" s="3"/>
      <c r="I5576" s="1"/>
      <c r="J5576" s="1"/>
      <c r="K5576" s="2"/>
      <c r="Z5576" s="2"/>
      <c r="AA5576" s="1"/>
    </row>
    <row r="5577" spans="2:27" x14ac:dyDescent="0.25">
      <c r="B5577" s="5"/>
      <c r="C5577" s="2"/>
      <c r="D5577" s="3"/>
      <c r="E5577" s="3"/>
      <c r="F5577" s="3"/>
      <c r="G5577" s="3"/>
      <c r="I5577" s="1"/>
      <c r="J5577" s="1"/>
      <c r="K5577" s="2"/>
      <c r="Z5577" s="2"/>
      <c r="AA5577" s="1"/>
    </row>
    <row r="5578" spans="2:27" x14ac:dyDescent="0.25">
      <c r="B5578" s="5"/>
      <c r="C5578" s="2"/>
      <c r="D5578" s="3"/>
      <c r="E5578" s="3"/>
      <c r="F5578" s="3"/>
      <c r="G5578" s="3"/>
      <c r="I5578" s="1"/>
      <c r="J5578" s="1"/>
      <c r="K5578" s="2"/>
      <c r="Z5578" s="2"/>
      <c r="AA5578" s="1"/>
    </row>
    <row r="5579" spans="2:27" x14ac:dyDescent="0.25">
      <c r="B5579" s="5"/>
      <c r="C5579" s="2"/>
      <c r="D5579" s="3"/>
      <c r="E5579" s="3"/>
      <c r="G5579" s="3"/>
      <c r="I5579" s="1"/>
      <c r="J5579" s="1"/>
      <c r="K5579" s="2"/>
      <c r="Z5579" s="2"/>
      <c r="AA5579" s="1"/>
    </row>
    <row r="5580" spans="2:27" x14ac:dyDescent="0.25">
      <c r="B5580" s="5"/>
      <c r="C5580" s="2"/>
      <c r="D5580" s="3"/>
      <c r="E5580" s="3"/>
      <c r="F5580" s="3"/>
      <c r="G5580" s="3"/>
      <c r="I5580" s="1"/>
      <c r="J5580" s="1"/>
      <c r="K5580" s="2"/>
      <c r="Z5580" s="2"/>
      <c r="AA5580" s="1"/>
    </row>
    <row r="5581" spans="2:27" x14ac:dyDescent="0.25">
      <c r="B5581" s="5"/>
      <c r="C5581" s="2"/>
      <c r="D5581" s="3"/>
      <c r="F5581" s="3"/>
      <c r="G5581" s="3"/>
      <c r="I5581" s="1"/>
      <c r="J5581" s="1"/>
      <c r="K5581" s="2"/>
      <c r="Z5581" s="2"/>
      <c r="AA5581" s="1"/>
    </row>
    <row r="5582" spans="2:27" x14ac:dyDescent="0.25">
      <c r="B5582" s="5"/>
      <c r="C5582" s="2"/>
      <c r="D5582" s="3"/>
      <c r="E5582" s="3"/>
      <c r="F5582" s="3"/>
      <c r="G5582" s="3"/>
      <c r="I5582" s="1"/>
      <c r="J5582" s="1"/>
      <c r="K5582" s="2"/>
      <c r="Z5582" s="2"/>
      <c r="AA5582" s="1"/>
    </row>
    <row r="5583" spans="2:27" x14ac:dyDescent="0.25">
      <c r="B5583" s="5"/>
      <c r="C5583" s="2"/>
      <c r="D5583" s="3"/>
      <c r="I5583" s="1"/>
      <c r="J5583" s="1"/>
      <c r="K5583" s="2"/>
      <c r="Z5583" s="2"/>
      <c r="AA5583" s="1"/>
    </row>
    <row r="5584" spans="2:27" x14ac:dyDescent="0.25">
      <c r="B5584" s="5"/>
      <c r="C5584" s="2"/>
      <c r="D5584" s="3"/>
      <c r="I5584" s="1"/>
      <c r="J5584" s="1"/>
      <c r="K5584" s="2"/>
      <c r="Z5584" s="2"/>
      <c r="AA5584" s="1"/>
    </row>
    <row r="5585" spans="2:27" x14ac:dyDescent="0.25">
      <c r="B5585" s="5"/>
      <c r="C5585" s="2"/>
      <c r="D5585" s="3"/>
      <c r="G5585" s="3"/>
      <c r="I5585" s="1"/>
      <c r="J5585" s="1"/>
      <c r="K5585" s="2"/>
      <c r="Z5585" s="2"/>
      <c r="AA5585" s="1"/>
    </row>
    <row r="5586" spans="2:27" x14ac:dyDescent="0.25">
      <c r="B5586" s="5"/>
      <c r="C5586" s="2"/>
      <c r="D5586" s="3"/>
      <c r="E5586" s="3"/>
      <c r="F5586" s="3"/>
      <c r="G5586" s="3"/>
      <c r="I5586" s="1"/>
      <c r="J5586" s="1"/>
      <c r="K5586" s="2"/>
      <c r="Z5586" s="2"/>
      <c r="AA5586" s="1"/>
    </row>
    <row r="5587" spans="2:27" x14ac:dyDescent="0.25">
      <c r="B5587" s="5"/>
      <c r="C5587" s="2"/>
      <c r="D5587" s="3"/>
      <c r="E5587" s="3"/>
      <c r="F5587" s="3"/>
      <c r="G5587" s="3"/>
      <c r="I5587" s="1"/>
      <c r="J5587" s="1"/>
      <c r="K5587" s="2"/>
      <c r="Z5587" s="2"/>
      <c r="AA5587" s="1"/>
    </row>
    <row r="5588" spans="2:27" x14ac:dyDescent="0.25">
      <c r="B5588" s="5"/>
      <c r="C5588" s="2"/>
      <c r="D5588" s="3"/>
      <c r="F5588" s="3"/>
      <c r="G5588" s="3"/>
      <c r="I5588" s="1"/>
      <c r="J5588" s="1"/>
      <c r="K5588" s="2"/>
      <c r="Z5588" s="2"/>
      <c r="AA5588" s="1"/>
    </row>
    <row r="5589" spans="2:27" x14ac:dyDescent="0.25">
      <c r="B5589" s="5"/>
      <c r="C5589" s="2"/>
      <c r="D5589" s="3"/>
      <c r="F5589" s="3"/>
      <c r="G5589" s="3"/>
      <c r="I5589" s="1"/>
      <c r="J5589" s="1"/>
      <c r="K5589" s="2"/>
      <c r="Z5589" s="2"/>
      <c r="AA5589" s="1"/>
    </row>
    <row r="5590" spans="2:27" x14ac:dyDescent="0.25">
      <c r="B5590" s="5"/>
      <c r="C5590" s="2"/>
      <c r="D5590" s="3"/>
      <c r="E5590" s="3"/>
      <c r="F5590" s="3"/>
      <c r="G5590" s="3"/>
      <c r="I5590" s="1"/>
      <c r="J5590" s="1"/>
      <c r="K5590" s="2"/>
      <c r="Z5590" s="2"/>
      <c r="AA5590" s="1"/>
    </row>
    <row r="5591" spans="2:27" x14ac:dyDescent="0.25">
      <c r="B5591" s="5"/>
      <c r="C5591" s="2"/>
      <c r="D5591" s="3"/>
      <c r="E5591" s="3"/>
      <c r="F5591" s="3"/>
      <c r="G5591" s="3"/>
      <c r="I5591" s="1"/>
      <c r="J5591" s="1"/>
      <c r="K5591" s="2"/>
      <c r="Z5591" s="2"/>
      <c r="AA5591" s="1"/>
    </row>
    <row r="5592" spans="2:27" x14ac:dyDescent="0.25">
      <c r="B5592" s="5"/>
      <c r="C5592" s="2"/>
      <c r="D5592" s="3"/>
      <c r="F5592" s="3"/>
      <c r="G5592" s="3"/>
      <c r="I5592" s="1"/>
      <c r="J5592" s="1"/>
      <c r="K5592" s="2"/>
      <c r="Z5592" s="2"/>
      <c r="AA5592" s="1"/>
    </row>
    <row r="5593" spans="2:27" x14ac:dyDescent="0.25">
      <c r="B5593" s="5"/>
      <c r="C5593" s="2"/>
      <c r="D5593" s="3"/>
      <c r="F5593" s="3"/>
      <c r="G5593" s="3"/>
      <c r="I5593" s="1"/>
      <c r="J5593" s="1"/>
      <c r="K5593" s="2"/>
      <c r="Z5593" s="2"/>
      <c r="AA5593" s="1"/>
    </row>
    <row r="5594" spans="2:27" x14ac:dyDescent="0.25">
      <c r="B5594" s="5"/>
      <c r="C5594" s="2"/>
      <c r="D5594" s="3"/>
      <c r="E5594" s="3"/>
      <c r="F5594" s="3"/>
      <c r="I5594" s="1"/>
      <c r="J5594" s="1"/>
      <c r="K5594" s="2"/>
      <c r="Z5594" s="2"/>
      <c r="AA5594" s="1"/>
    </row>
    <row r="5595" spans="2:27" x14ac:dyDescent="0.25">
      <c r="B5595" s="5"/>
      <c r="C5595" s="2"/>
      <c r="D5595" s="3"/>
      <c r="E5595" s="3"/>
      <c r="F5595" s="3"/>
      <c r="G5595" s="3"/>
      <c r="I5595" s="1"/>
      <c r="J5595" s="1"/>
      <c r="K5595" s="2"/>
      <c r="Z5595" s="2"/>
      <c r="AA5595" s="1"/>
    </row>
    <row r="5596" spans="2:27" x14ac:dyDescent="0.25">
      <c r="B5596" s="5"/>
      <c r="C5596" s="2"/>
      <c r="D5596" s="3"/>
      <c r="E5596" s="3"/>
      <c r="G5596" s="3"/>
      <c r="I5596" s="1"/>
      <c r="J5596" s="1"/>
      <c r="K5596" s="2"/>
      <c r="Z5596" s="2"/>
      <c r="AA5596" s="1"/>
    </row>
    <row r="5597" spans="2:27" x14ac:dyDescent="0.25">
      <c r="B5597" s="5"/>
      <c r="C5597" s="2"/>
      <c r="D5597" s="3"/>
      <c r="E5597" s="3"/>
      <c r="F5597" s="3"/>
      <c r="G5597" s="3"/>
      <c r="I5597" s="1"/>
      <c r="J5597" s="1"/>
      <c r="K5597" s="2"/>
      <c r="Z5597" s="2"/>
      <c r="AA5597" s="1"/>
    </row>
    <row r="5598" spans="2:27" x14ac:dyDescent="0.25">
      <c r="B5598" s="5"/>
      <c r="C5598" s="2"/>
      <c r="D5598" s="3"/>
      <c r="F5598" s="3"/>
      <c r="G5598" s="3"/>
      <c r="I5598" s="1"/>
      <c r="J5598" s="1"/>
      <c r="K5598" s="2"/>
      <c r="Z5598" s="2"/>
      <c r="AA5598" s="1"/>
    </row>
    <row r="5599" spans="2:27" x14ac:dyDescent="0.25">
      <c r="B5599" s="5"/>
      <c r="C5599" s="2"/>
      <c r="D5599" s="3"/>
      <c r="E5599" s="3"/>
      <c r="F5599" s="3"/>
      <c r="G5599" s="3"/>
      <c r="I5599" s="1"/>
      <c r="J5599" s="1"/>
      <c r="K5599" s="2"/>
      <c r="Z5599" s="2"/>
      <c r="AA5599" s="1"/>
    </row>
    <row r="5600" spans="2:27" x14ac:dyDescent="0.25">
      <c r="B5600" s="5"/>
      <c r="C5600" s="2"/>
      <c r="D5600" s="3"/>
      <c r="E5600" s="3"/>
      <c r="F5600" s="3"/>
      <c r="G5600" s="3"/>
      <c r="I5600" s="1"/>
      <c r="J5600" s="1"/>
      <c r="K5600" s="2"/>
      <c r="Z5600" s="2"/>
      <c r="AA5600" s="1"/>
    </row>
    <row r="5601" spans="2:27" x14ac:dyDescent="0.25">
      <c r="B5601" s="5"/>
      <c r="C5601" s="2"/>
      <c r="D5601" s="3"/>
      <c r="F5601" s="3"/>
      <c r="G5601" s="3"/>
      <c r="I5601" s="1"/>
      <c r="J5601" s="1"/>
      <c r="K5601" s="2"/>
      <c r="Z5601" s="2"/>
      <c r="AA5601" s="1"/>
    </row>
    <row r="5602" spans="2:27" x14ac:dyDescent="0.25">
      <c r="B5602" s="5"/>
      <c r="C5602" s="2"/>
      <c r="D5602" s="3"/>
      <c r="E5602" s="3"/>
      <c r="F5602" s="3"/>
      <c r="G5602" s="3"/>
      <c r="I5602" s="1"/>
      <c r="J5602" s="1"/>
      <c r="K5602" s="2"/>
      <c r="Z5602" s="2"/>
      <c r="AA5602" s="1"/>
    </row>
    <row r="5603" spans="2:27" x14ac:dyDescent="0.25">
      <c r="B5603" s="5"/>
      <c r="C5603" s="2"/>
      <c r="D5603" s="3"/>
      <c r="E5603" s="3"/>
      <c r="F5603" s="3"/>
      <c r="G5603" s="3"/>
      <c r="I5603" s="1"/>
      <c r="J5603" s="1"/>
      <c r="K5603" s="2"/>
      <c r="Z5603" s="2"/>
      <c r="AA5603" s="1"/>
    </row>
    <row r="5604" spans="2:27" x14ac:dyDescent="0.25">
      <c r="B5604" s="5"/>
      <c r="C5604" s="2"/>
      <c r="D5604" s="3"/>
      <c r="E5604" s="3"/>
      <c r="F5604" s="3"/>
      <c r="G5604" s="3"/>
      <c r="I5604" s="1"/>
      <c r="J5604" s="1"/>
      <c r="K5604" s="2"/>
      <c r="Z5604" s="2"/>
      <c r="AA5604" s="1"/>
    </row>
    <row r="5605" spans="2:27" x14ac:dyDescent="0.25">
      <c r="B5605" s="5"/>
      <c r="C5605" s="2"/>
      <c r="D5605" s="3"/>
      <c r="E5605" s="3"/>
      <c r="F5605" s="3"/>
      <c r="G5605" s="3"/>
      <c r="I5605" s="1"/>
      <c r="J5605" s="1"/>
      <c r="K5605" s="2"/>
      <c r="Z5605" s="2"/>
      <c r="AA5605" s="1"/>
    </row>
    <row r="5606" spans="2:27" x14ac:dyDescent="0.25">
      <c r="B5606" s="5"/>
      <c r="C5606" s="2"/>
      <c r="D5606" s="3"/>
      <c r="E5606" s="3"/>
      <c r="G5606" s="3"/>
      <c r="I5606" s="1"/>
      <c r="J5606" s="1"/>
      <c r="K5606" s="2"/>
      <c r="Z5606" s="2"/>
      <c r="AA5606" s="1"/>
    </row>
    <row r="5607" spans="2:27" x14ac:dyDescent="0.25">
      <c r="B5607" s="5"/>
      <c r="C5607" s="2"/>
      <c r="D5607" s="3"/>
      <c r="E5607" s="3"/>
      <c r="F5607" s="3"/>
      <c r="G5607" s="3"/>
      <c r="I5607" s="1"/>
      <c r="J5607" s="1"/>
      <c r="K5607" s="2"/>
      <c r="Z5607" s="2"/>
      <c r="AA5607" s="1"/>
    </row>
    <row r="5608" spans="2:27" x14ac:dyDescent="0.25">
      <c r="B5608" s="5"/>
      <c r="C5608" s="2"/>
      <c r="D5608" s="3"/>
      <c r="F5608" s="3"/>
      <c r="G5608" s="3"/>
      <c r="I5608" s="1"/>
      <c r="J5608" s="1"/>
      <c r="K5608" s="2"/>
      <c r="Z5608" s="2"/>
      <c r="AA5608" s="1"/>
    </row>
    <row r="5609" spans="2:27" x14ac:dyDescent="0.25">
      <c r="B5609" s="5"/>
      <c r="C5609" s="2"/>
      <c r="D5609" s="3"/>
      <c r="E5609" s="3"/>
      <c r="F5609" s="3"/>
      <c r="G5609" s="3"/>
      <c r="I5609" s="1"/>
      <c r="J5609" s="1"/>
      <c r="K5609" s="2"/>
      <c r="Z5609" s="2"/>
      <c r="AA5609" s="1"/>
    </row>
    <row r="5610" spans="2:27" x14ac:dyDescent="0.25">
      <c r="B5610" s="5"/>
      <c r="C5610" s="2"/>
      <c r="D5610" s="3"/>
      <c r="E5610" s="3"/>
      <c r="F5610" s="3"/>
      <c r="G5610" s="3"/>
      <c r="I5610" s="1"/>
      <c r="J5610" s="1"/>
      <c r="K5610" s="2"/>
      <c r="Z5610" s="2"/>
      <c r="AA5610" s="1"/>
    </row>
    <row r="5611" spans="2:27" x14ac:dyDescent="0.25">
      <c r="B5611" s="5"/>
      <c r="C5611" s="2"/>
      <c r="D5611" s="3"/>
      <c r="E5611" s="3"/>
      <c r="F5611" s="3"/>
      <c r="G5611" s="3"/>
      <c r="I5611" s="1"/>
      <c r="J5611" s="1"/>
      <c r="K5611" s="2"/>
      <c r="Z5611" s="2"/>
      <c r="AA5611" s="1"/>
    </row>
    <row r="5612" spans="2:27" x14ac:dyDescent="0.25">
      <c r="B5612" s="5"/>
      <c r="C5612" s="2"/>
      <c r="D5612" s="3"/>
      <c r="E5612" s="3"/>
      <c r="F5612" s="3"/>
      <c r="G5612" s="3"/>
      <c r="I5612" s="1"/>
      <c r="J5612" s="1"/>
      <c r="K5612" s="2"/>
      <c r="Z5612" s="2"/>
      <c r="AA5612" s="1"/>
    </row>
    <row r="5613" spans="2:27" x14ac:dyDescent="0.25">
      <c r="B5613" s="5"/>
      <c r="C5613" s="2"/>
      <c r="D5613" s="3"/>
      <c r="F5613" s="3"/>
      <c r="G5613" s="3"/>
      <c r="I5613" s="1"/>
      <c r="J5613" s="1"/>
      <c r="K5613" s="2"/>
      <c r="Z5613" s="2"/>
      <c r="AA5613" s="1"/>
    </row>
    <row r="5614" spans="2:27" x14ac:dyDescent="0.25">
      <c r="B5614" s="5"/>
      <c r="C5614" s="2"/>
      <c r="D5614" s="3"/>
      <c r="E5614" s="3"/>
      <c r="F5614" s="3"/>
      <c r="G5614" s="3"/>
      <c r="I5614" s="1"/>
      <c r="J5614" s="1"/>
      <c r="K5614" s="2"/>
      <c r="Z5614" s="2"/>
      <c r="AA5614" s="1"/>
    </row>
    <row r="5615" spans="2:27" x14ac:dyDescent="0.25">
      <c r="B5615" s="5"/>
      <c r="C5615" s="2"/>
      <c r="D5615" s="3"/>
      <c r="G5615" s="3"/>
      <c r="I5615" s="1"/>
      <c r="J5615" s="1"/>
      <c r="K5615" s="2"/>
      <c r="Z5615" s="2"/>
      <c r="AA5615" s="1"/>
    </row>
    <row r="5616" spans="2:27" x14ac:dyDescent="0.25">
      <c r="B5616" s="5"/>
      <c r="C5616" s="2"/>
      <c r="D5616" s="3"/>
      <c r="G5616" s="3"/>
      <c r="I5616" s="1"/>
      <c r="J5616" s="1"/>
      <c r="K5616" s="2"/>
      <c r="Z5616" s="2"/>
      <c r="AA5616" s="1"/>
    </row>
    <row r="5617" spans="2:27" x14ac:dyDescent="0.25">
      <c r="B5617" s="5"/>
      <c r="C5617" s="2"/>
      <c r="D5617" s="3"/>
      <c r="F5617" s="3"/>
      <c r="G5617" s="3"/>
      <c r="I5617" s="1"/>
      <c r="J5617" s="1"/>
      <c r="K5617" s="2"/>
      <c r="Z5617" s="2"/>
      <c r="AA5617" s="1"/>
    </row>
    <row r="5618" spans="2:27" x14ac:dyDescent="0.25">
      <c r="B5618" s="5"/>
      <c r="C5618" s="2"/>
      <c r="D5618" s="3"/>
      <c r="E5618" s="3"/>
      <c r="F5618" s="3"/>
      <c r="G5618" s="3"/>
      <c r="I5618" s="1"/>
      <c r="J5618" s="1"/>
      <c r="K5618" s="2"/>
      <c r="Z5618" s="2"/>
      <c r="AA5618" s="1"/>
    </row>
    <row r="5619" spans="2:27" x14ac:dyDescent="0.25">
      <c r="B5619" s="5"/>
      <c r="C5619" s="2"/>
      <c r="D5619" s="3"/>
      <c r="E5619" s="3"/>
      <c r="G5619" s="3"/>
      <c r="I5619" s="1"/>
      <c r="J5619" s="1"/>
      <c r="K5619" s="2"/>
      <c r="Z5619" s="2"/>
      <c r="AA5619" s="1"/>
    </row>
    <row r="5620" spans="2:27" x14ac:dyDescent="0.25">
      <c r="B5620" s="5"/>
      <c r="C5620" s="2"/>
      <c r="D5620" s="3"/>
      <c r="E5620" s="3"/>
      <c r="F5620" s="3"/>
      <c r="G5620" s="3"/>
      <c r="I5620" s="1"/>
      <c r="J5620" s="1"/>
      <c r="K5620" s="2"/>
      <c r="Z5620" s="2"/>
      <c r="AA5620" s="1"/>
    </row>
    <row r="5621" spans="2:27" x14ac:dyDescent="0.25">
      <c r="B5621" s="5"/>
      <c r="C5621" s="2"/>
      <c r="D5621" s="3"/>
      <c r="E5621" s="3"/>
      <c r="F5621" s="3"/>
      <c r="G5621" s="3"/>
      <c r="I5621" s="1"/>
      <c r="J5621" s="1"/>
      <c r="K5621" s="2"/>
      <c r="Z5621" s="2"/>
      <c r="AA5621" s="1"/>
    </row>
    <row r="5622" spans="2:27" x14ac:dyDescent="0.25">
      <c r="B5622" s="5"/>
      <c r="C5622" s="2"/>
      <c r="D5622" s="3"/>
      <c r="E5622" s="3"/>
      <c r="F5622" s="3"/>
      <c r="G5622" s="3"/>
      <c r="I5622" s="1"/>
      <c r="J5622" s="1"/>
      <c r="K5622" s="2"/>
      <c r="Z5622" s="2"/>
      <c r="AA5622" s="1"/>
    </row>
    <row r="5623" spans="2:27" x14ac:dyDescent="0.25">
      <c r="B5623" s="5"/>
      <c r="C5623" s="2"/>
      <c r="D5623" s="3"/>
      <c r="E5623" s="3"/>
      <c r="F5623" s="3"/>
      <c r="G5623" s="3"/>
      <c r="I5623" s="1"/>
      <c r="J5623" s="1"/>
      <c r="K5623" s="2"/>
      <c r="Z5623" s="2"/>
      <c r="AA5623" s="1"/>
    </row>
    <row r="5624" spans="2:27" x14ac:dyDescent="0.25">
      <c r="B5624" s="5"/>
      <c r="C5624" s="2"/>
      <c r="D5624" s="3"/>
      <c r="F5624" s="3"/>
      <c r="G5624" s="3"/>
      <c r="I5624" s="1"/>
      <c r="J5624" s="1"/>
      <c r="K5624" s="2"/>
      <c r="Z5624" s="2"/>
      <c r="AA5624" s="1"/>
    </row>
    <row r="5625" spans="2:27" x14ac:dyDescent="0.25">
      <c r="B5625" s="5"/>
      <c r="C5625" s="2"/>
      <c r="D5625" s="3"/>
      <c r="E5625" s="3"/>
      <c r="F5625" s="3"/>
      <c r="G5625" s="3"/>
      <c r="I5625" s="1"/>
      <c r="J5625" s="1"/>
      <c r="K5625" s="2"/>
      <c r="Z5625" s="2"/>
      <c r="AA5625" s="1"/>
    </row>
    <row r="5626" spans="2:27" x14ac:dyDescent="0.25">
      <c r="B5626" s="5"/>
      <c r="C5626" s="2"/>
      <c r="D5626" s="3"/>
      <c r="E5626" s="3"/>
      <c r="F5626" s="3"/>
      <c r="G5626" s="3"/>
      <c r="I5626" s="1"/>
      <c r="J5626" s="1"/>
      <c r="K5626" s="2"/>
      <c r="Z5626" s="2"/>
      <c r="AA5626" s="1"/>
    </row>
    <row r="5627" spans="2:27" x14ac:dyDescent="0.25">
      <c r="B5627" s="5"/>
      <c r="C5627" s="2"/>
      <c r="D5627" s="3"/>
      <c r="E5627" s="3"/>
      <c r="F5627" s="3"/>
      <c r="G5627" s="3"/>
      <c r="I5627" s="1"/>
      <c r="J5627" s="1"/>
      <c r="K5627" s="2"/>
      <c r="Z5627" s="2"/>
      <c r="AA5627" s="1"/>
    </row>
    <row r="5628" spans="2:27" x14ac:dyDescent="0.25">
      <c r="B5628" s="5"/>
      <c r="C5628" s="2"/>
      <c r="D5628" s="3"/>
      <c r="F5628" s="3"/>
      <c r="I5628" s="1"/>
      <c r="J5628" s="1"/>
      <c r="K5628" s="2"/>
      <c r="Z5628" s="2"/>
      <c r="AA5628" s="1"/>
    </row>
    <row r="5629" spans="2:27" x14ac:dyDescent="0.25">
      <c r="B5629" s="5"/>
      <c r="C5629" s="2"/>
      <c r="D5629" s="3"/>
      <c r="E5629" s="3"/>
      <c r="F5629" s="3"/>
      <c r="G5629" s="3"/>
      <c r="I5629" s="1"/>
      <c r="J5629" s="1"/>
      <c r="K5629" s="2"/>
      <c r="Z5629" s="2"/>
      <c r="AA5629" s="1"/>
    </row>
    <row r="5630" spans="2:27" x14ac:dyDescent="0.25">
      <c r="B5630" s="5"/>
      <c r="C5630" s="2"/>
      <c r="D5630" s="3"/>
      <c r="F5630" s="3"/>
      <c r="G5630" s="3"/>
      <c r="I5630" s="1"/>
      <c r="J5630" s="1"/>
      <c r="K5630" s="2"/>
      <c r="Z5630" s="2"/>
      <c r="AA5630" s="1"/>
    </row>
    <row r="5631" spans="2:27" x14ac:dyDescent="0.25">
      <c r="B5631" s="5"/>
      <c r="C5631" s="2"/>
      <c r="D5631" s="3"/>
      <c r="F5631" s="3"/>
      <c r="I5631" s="1"/>
      <c r="J5631" s="1"/>
      <c r="K5631" s="2"/>
      <c r="Z5631" s="2"/>
      <c r="AA5631" s="1"/>
    </row>
    <row r="5632" spans="2:27" x14ac:dyDescent="0.25">
      <c r="B5632" s="5"/>
      <c r="C5632" s="2"/>
      <c r="D5632" s="3"/>
      <c r="G5632" s="3"/>
      <c r="I5632" s="1"/>
      <c r="J5632" s="1"/>
      <c r="K5632" s="2"/>
      <c r="Z5632" s="2"/>
      <c r="AA5632" s="1"/>
    </row>
    <row r="5633" spans="2:27" x14ac:dyDescent="0.25">
      <c r="B5633" s="5"/>
      <c r="C5633" s="2"/>
      <c r="D5633" s="3"/>
      <c r="F5633" s="3"/>
      <c r="G5633" s="3"/>
      <c r="I5633" s="1"/>
      <c r="J5633" s="1"/>
      <c r="K5633" s="2"/>
      <c r="Z5633" s="2"/>
      <c r="AA5633" s="1"/>
    </row>
    <row r="5634" spans="2:27" x14ac:dyDescent="0.25">
      <c r="B5634" s="5"/>
      <c r="C5634" s="2"/>
      <c r="D5634" s="3"/>
      <c r="E5634" s="3"/>
      <c r="G5634" s="3"/>
      <c r="I5634" s="1"/>
      <c r="J5634" s="1"/>
      <c r="K5634" s="2"/>
      <c r="Z5634" s="2"/>
      <c r="AA5634" s="1"/>
    </row>
    <row r="5635" spans="2:27" x14ac:dyDescent="0.25">
      <c r="B5635" s="5"/>
      <c r="C5635" s="2"/>
      <c r="D5635" s="3"/>
      <c r="G5635" s="3"/>
      <c r="I5635" s="1"/>
      <c r="J5635" s="1"/>
      <c r="K5635" s="2"/>
      <c r="Z5635" s="2"/>
      <c r="AA5635" s="1"/>
    </row>
    <row r="5636" spans="2:27" x14ac:dyDescent="0.25">
      <c r="B5636" s="5"/>
      <c r="C5636" s="2"/>
      <c r="D5636" s="3"/>
      <c r="E5636" s="3"/>
      <c r="G5636" s="3"/>
      <c r="I5636" s="1"/>
      <c r="J5636" s="1"/>
      <c r="K5636" s="2"/>
      <c r="Z5636" s="2"/>
      <c r="AA5636" s="1"/>
    </row>
    <row r="5637" spans="2:27" x14ac:dyDescent="0.25">
      <c r="B5637" s="5"/>
      <c r="C5637" s="2"/>
      <c r="D5637" s="3"/>
      <c r="E5637" s="3"/>
      <c r="F5637" s="3"/>
      <c r="G5637" s="3"/>
      <c r="I5637" s="1"/>
      <c r="J5637" s="1"/>
      <c r="K5637" s="2"/>
      <c r="Z5637" s="2"/>
      <c r="AA5637" s="1"/>
    </row>
    <row r="5638" spans="2:27" x14ac:dyDescent="0.25">
      <c r="B5638" s="5"/>
      <c r="C5638" s="2"/>
      <c r="D5638" s="3"/>
      <c r="E5638" s="3"/>
      <c r="F5638" s="3"/>
      <c r="G5638" s="3"/>
      <c r="I5638" s="1"/>
      <c r="J5638" s="1"/>
      <c r="K5638" s="2"/>
      <c r="Z5638" s="2"/>
      <c r="AA5638" s="1"/>
    </row>
    <row r="5639" spans="2:27" x14ac:dyDescent="0.25">
      <c r="B5639" s="5"/>
      <c r="C5639" s="2"/>
      <c r="D5639" s="3"/>
      <c r="F5639" s="3"/>
      <c r="G5639" s="3"/>
      <c r="I5639" s="1"/>
      <c r="J5639" s="1"/>
      <c r="K5639" s="2"/>
      <c r="Z5639" s="2"/>
      <c r="AA5639" s="1"/>
    </row>
    <row r="5640" spans="2:27" x14ac:dyDescent="0.25">
      <c r="B5640" s="5"/>
      <c r="C5640" s="2"/>
      <c r="D5640" s="3"/>
      <c r="E5640" s="3"/>
      <c r="G5640" s="3"/>
      <c r="I5640" s="1"/>
      <c r="J5640" s="1"/>
      <c r="K5640" s="2"/>
      <c r="Z5640" s="2"/>
      <c r="AA5640" s="1"/>
    </row>
    <row r="5641" spans="2:27" x14ac:dyDescent="0.25">
      <c r="B5641" s="5"/>
      <c r="C5641" s="2"/>
      <c r="D5641" s="3"/>
      <c r="F5641" s="3"/>
      <c r="I5641" s="1"/>
      <c r="J5641" s="1"/>
      <c r="K5641" s="2"/>
      <c r="Z5641" s="2"/>
      <c r="AA5641" s="1"/>
    </row>
    <row r="5642" spans="2:27" x14ac:dyDescent="0.25">
      <c r="B5642" s="5"/>
      <c r="C5642" s="2"/>
      <c r="D5642" s="3"/>
      <c r="E5642" s="3"/>
      <c r="F5642" s="3"/>
      <c r="G5642" s="3"/>
      <c r="I5642" s="1"/>
      <c r="J5642" s="1"/>
      <c r="K5642" s="2"/>
      <c r="Z5642" s="2"/>
      <c r="AA5642" s="1"/>
    </row>
    <row r="5643" spans="2:27" x14ac:dyDescent="0.25">
      <c r="B5643" s="5"/>
      <c r="C5643" s="2"/>
      <c r="D5643" s="3"/>
      <c r="E5643" s="3"/>
      <c r="F5643" s="3"/>
      <c r="G5643" s="3"/>
      <c r="I5643" s="1"/>
      <c r="J5643" s="1"/>
      <c r="K5643" s="2"/>
      <c r="Z5643" s="2"/>
      <c r="AA5643" s="1"/>
    </row>
    <row r="5644" spans="2:27" x14ac:dyDescent="0.25">
      <c r="B5644" s="5"/>
      <c r="C5644" s="2"/>
      <c r="D5644" s="3"/>
      <c r="F5644" s="3"/>
      <c r="I5644" s="1"/>
      <c r="J5644" s="1"/>
      <c r="K5644" s="2"/>
      <c r="Z5644" s="2"/>
      <c r="AA5644" s="1"/>
    </row>
    <row r="5645" spans="2:27" x14ac:dyDescent="0.25">
      <c r="B5645" s="5"/>
      <c r="C5645" s="2"/>
      <c r="D5645" s="3"/>
      <c r="E5645" s="3"/>
      <c r="F5645" s="3"/>
      <c r="G5645" s="3"/>
      <c r="I5645" s="1"/>
      <c r="J5645" s="1"/>
      <c r="K5645" s="2"/>
      <c r="Z5645" s="2"/>
      <c r="AA5645" s="1"/>
    </row>
    <row r="5646" spans="2:27" x14ac:dyDescent="0.25">
      <c r="B5646" s="5"/>
      <c r="C5646" s="2"/>
      <c r="D5646" s="3"/>
      <c r="E5646" s="3"/>
      <c r="F5646" s="3"/>
      <c r="G5646" s="3"/>
      <c r="I5646" s="1"/>
      <c r="J5646" s="1"/>
      <c r="K5646" s="2"/>
      <c r="Z5646" s="2"/>
      <c r="AA5646" s="1"/>
    </row>
    <row r="5647" spans="2:27" x14ac:dyDescent="0.25">
      <c r="B5647" s="5"/>
      <c r="C5647" s="2"/>
      <c r="D5647" s="3"/>
      <c r="F5647" s="3"/>
      <c r="G5647" s="3"/>
      <c r="I5647" s="1"/>
      <c r="J5647" s="1"/>
      <c r="K5647" s="2"/>
      <c r="Z5647" s="2"/>
      <c r="AA5647" s="1"/>
    </row>
    <row r="5648" spans="2:27" x14ac:dyDescent="0.25">
      <c r="B5648" s="5"/>
      <c r="C5648" s="2"/>
      <c r="D5648" s="3"/>
      <c r="E5648" s="3"/>
      <c r="G5648" s="3"/>
      <c r="I5648" s="1"/>
      <c r="J5648" s="1"/>
      <c r="K5648" s="2"/>
      <c r="Z5648" s="2"/>
      <c r="AA5648" s="1"/>
    </row>
    <row r="5649" spans="2:27" x14ac:dyDescent="0.25">
      <c r="B5649" s="5"/>
      <c r="C5649" s="2"/>
      <c r="D5649" s="3"/>
      <c r="E5649" s="3"/>
      <c r="G5649" s="3"/>
      <c r="I5649" s="1"/>
      <c r="J5649" s="1"/>
      <c r="K5649" s="2"/>
      <c r="Z5649" s="2"/>
      <c r="AA5649" s="1"/>
    </row>
    <row r="5650" spans="2:27" x14ac:dyDescent="0.25">
      <c r="B5650" s="5"/>
      <c r="C5650" s="2"/>
      <c r="D5650" s="3"/>
      <c r="E5650" s="3"/>
      <c r="F5650" s="3"/>
      <c r="G5650" s="3"/>
      <c r="I5650" s="1"/>
      <c r="J5650" s="1"/>
      <c r="K5650" s="2"/>
      <c r="Z5650" s="2"/>
      <c r="AA5650" s="1"/>
    </row>
    <row r="5651" spans="2:27" x14ac:dyDescent="0.25">
      <c r="B5651" s="5"/>
      <c r="C5651" s="2"/>
      <c r="D5651" s="3"/>
      <c r="E5651" s="3"/>
      <c r="F5651" s="3"/>
      <c r="G5651" s="3"/>
      <c r="I5651" s="1"/>
      <c r="J5651" s="1"/>
      <c r="K5651" s="2"/>
      <c r="Z5651" s="2"/>
      <c r="AA5651" s="1"/>
    </row>
    <row r="5652" spans="2:27" x14ac:dyDescent="0.25">
      <c r="B5652" s="5"/>
      <c r="C5652" s="2"/>
      <c r="D5652" s="3"/>
      <c r="E5652" s="3"/>
      <c r="F5652" s="3"/>
      <c r="G5652" s="3"/>
      <c r="I5652" s="1"/>
      <c r="J5652" s="1"/>
      <c r="K5652" s="2"/>
      <c r="Z5652" s="2"/>
      <c r="AA5652" s="1"/>
    </row>
    <row r="5653" spans="2:27" x14ac:dyDescent="0.25">
      <c r="B5653" s="5"/>
      <c r="C5653" s="2"/>
      <c r="D5653" s="3"/>
      <c r="E5653" s="3"/>
      <c r="F5653" s="3"/>
      <c r="G5653" s="3"/>
      <c r="I5653" s="1"/>
      <c r="J5653" s="1"/>
      <c r="K5653" s="2"/>
      <c r="Z5653" s="2"/>
      <c r="AA5653" s="1"/>
    </row>
    <row r="5654" spans="2:27" x14ac:dyDescent="0.25">
      <c r="B5654" s="5"/>
      <c r="C5654" s="2"/>
      <c r="D5654" s="3"/>
      <c r="E5654" s="3"/>
      <c r="F5654" s="3"/>
      <c r="G5654" s="3"/>
      <c r="I5654" s="1"/>
      <c r="J5654" s="1"/>
      <c r="K5654" s="2"/>
      <c r="Z5654" s="2"/>
      <c r="AA5654" s="1"/>
    </row>
    <row r="5655" spans="2:27" x14ac:dyDescent="0.25">
      <c r="B5655" s="5"/>
      <c r="C5655" s="2"/>
      <c r="D5655" s="3"/>
      <c r="F5655" s="3"/>
      <c r="G5655" s="3"/>
      <c r="I5655" s="1"/>
      <c r="J5655" s="1"/>
      <c r="K5655" s="2"/>
      <c r="Z5655" s="2"/>
      <c r="AA5655" s="1"/>
    </row>
    <row r="5656" spans="2:27" x14ac:dyDescent="0.25">
      <c r="B5656" s="5"/>
      <c r="C5656" s="2"/>
      <c r="D5656" s="3"/>
      <c r="F5656" s="3"/>
      <c r="G5656" s="3"/>
      <c r="I5656" s="1"/>
      <c r="J5656" s="1"/>
      <c r="K5656" s="2"/>
      <c r="Z5656" s="2"/>
      <c r="AA5656" s="1"/>
    </row>
    <row r="5657" spans="2:27" x14ac:dyDescent="0.25">
      <c r="B5657" s="5"/>
      <c r="C5657" s="2"/>
      <c r="D5657" s="3"/>
      <c r="E5657" s="3"/>
      <c r="F5657" s="3"/>
      <c r="G5657" s="3"/>
      <c r="I5657" s="1"/>
      <c r="J5657" s="1"/>
      <c r="K5657" s="2"/>
      <c r="Z5657" s="2"/>
      <c r="AA5657" s="1"/>
    </row>
    <row r="5658" spans="2:27" x14ac:dyDescent="0.25">
      <c r="B5658" s="5"/>
      <c r="C5658" s="2"/>
      <c r="D5658" s="3"/>
      <c r="E5658" s="3"/>
      <c r="F5658" s="3"/>
      <c r="G5658" s="3"/>
      <c r="I5658" s="1"/>
      <c r="J5658" s="1"/>
      <c r="K5658" s="2"/>
      <c r="Z5658" s="2"/>
      <c r="AA5658" s="1"/>
    </row>
    <row r="5659" spans="2:27" x14ac:dyDescent="0.25">
      <c r="B5659" s="5"/>
      <c r="C5659" s="2"/>
      <c r="D5659" s="3"/>
      <c r="E5659" s="3"/>
      <c r="F5659" s="3"/>
      <c r="G5659" s="3"/>
      <c r="I5659" s="1"/>
      <c r="J5659" s="1"/>
      <c r="K5659" s="2"/>
      <c r="Z5659" s="2"/>
      <c r="AA5659" s="1"/>
    </row>
    <row r="5660" spans="2:27" x14ac:dyDescent="0.25">
      <c r="B5660" s="5"/>
      <c r="C5660" s="2"/>
      <c r="D5660" s="3"/>
      <c r="E5660" s="3"/>
      <c r="F5660" s="3"/>
      <c r="G5660" s="3"/>
      <c r="I5660" s="1"/>
      <c r="J5660" s="1"/>
      <c r="K5660" s="2"/>
      <c r="Z5660" s="2"/>
      <c r="AA5660" s="1"/>
    </row>
    <row r="5661" spans="2:27" x14ac:dyDescent="0.25">
      <c r="B5661" s="5"/>
      <c r="C5661" s="2"/>
      <c r="D5661" s="3"/>
      <c r="G5661" s="3"/>
      <c r="I5661" s="1"/>
      <c r="J5661" s="1"/>
      <c r="K5661" s="2"/>
      <c r="Z5661" s="2"/>
      <c r="AA5661" s="1"/>
    </row>
    <row r="5662" spans="2:27" x14ac:dyDescent="0.25">
      <c r="B5662" s="5"/>
      <c r="C5662" s="2"/>
      <c r="D5662" s="3"/>
      <c r="F5662" s="3"/>
      <c r="G5662" s="3"/>
      <c r="I5662" s="1"/>
      <c r="J5662" s="1"/>
      <c r="K5662" s="2"/>
      <c r="Z5662" s="2"/>
      <c r="AA5662" s="1"/>
    </row>
    <row r="5663" spans="2:27" x14ac:dyDescent="0.25">
      <c r="B5663" s="5"/>
      <c r="C5663" s="2"/>
      <c r="D5663" s="3"/>
      <c r="E5663" s="3"/>
      <c r="G5663" s="3"/>
      <c r="I5663" s="1"/>
      <c r="J5663" s="1"/>
      <c r="K5663" s="2"/>
      <c r="Z5663" s="2"/>
      <c r="AA5663" s="1"/>
    </row>
    <row r="5664" spans="2:27" x14ac:dyDescent="0.25">
      <c r="B5664" s="5"/>
      <c r="C5664" s="2"/>
      <c r="D5664" s="3"/>
      <c r="F5664" s="3"/>
      <c r="I5664" s="1"/>
      <c r="J5664" s="1"/>
      <c r="K5664" s="2"/>
      <c r="Z5664" s="2"/>
      <c r="AA5664" s="1"/>
    </row>
    <row r="5665" spans="2:27" x14ac:dyDescent="0.25">
      <c r="B5665" s="5"/>
      <c r="C5665" s="2"/>
      <c r="D5665" s="3"/>
      <c r="G5665" s="3"/>
      <c r="I5665" s="1"/>
      <c r="J5665" s="1"/>
      <c r="K5665" s="2"/>
      <c r="Z5665" s="2"/>
      <c r="AA5665" s="1"/>
    </row>
    <row r="5666" spans="2:27" x14ac:dyDescent="0.25">
      <c r="B5666" s="5"/>
      <c r="C5666" s="2"/>
      <c r="D5666" s="3"/>
      <c r="F5666" s="3"/>
      <c r="I5666" s="1"/>
      <c r="J5666" s="1"/>
      <c r="K5666" s="2"/>
      <c r="Z5666" s="2"/>
      <c r="AA5666" s="1"/>
    </row>
    <row r="5667" spans="2:27" x14ac:dyDescent="0.25">
      <c r="B5667" s="5"/>
      <c r="C5667" s="2"/>
      <c r="D5667" s="3"/>
      <c r="E5667" s="3"/>
      <c r="F5667" s="3"/>
      <c r="G5667" s="3"/>
      <c r="I5667" s="1"/>
      <c r="J5667" s="1"/>
      <c r="K5667" s="2"/>
      <c r="Z5667" s="2"/>
      <c r="AA5667" s="1"/>
    </row>
    <row r="5668" spans="2:27" x14ac:dyDescent="0.25">
      <c r="B5668" s="5"/>
      <c r="C5668" s="2"/>
      <c r="D5668" s="3"/>
      <c r="F5668" s="3"/>
      <c r="G5668" s="3"/>
      <c r="I5668" s="1"/>
      <c r="J5668" s="1"/>
      <c r="K5668" s="2"/>
      <c r="Z5668" s="2"/>
      <c r="AA5668" s="1"/>
    </row>
    <row r="5669" spans="2:27" x14ac:dyDescent="0.25">
      <c r="B5669" s="5"/>
      <c r="C5669" s="2"/>
      <c r="D5669" s="3"/>
      <c r="E5669" s="3"/>
      <c r="F5669" s="3"/>
      <c r="G5669" s="3"/>
      <c r="I5669" s="1"/>
      <c r="J5669" s="1"/>
      <c r="K5669" s="2"/>
      <c r="Z5669" s="2"/>
      <c r="AA5669" s="1"/>
    </row>
    <row r="5670" spans="2:27" x14ac:dyDescent="0.25">
      <c r="B5670" s="5"/>
      <c r="C5670" s="2"/>
      <c r="D5670" s="3"/>
      <c r="E5670" s="3"/>
      <c r="F5670" s="3"/>
      <c r="G5670" s="3"/>
      <c r="I5670" s="1"/>
      <c r="J5670" s="1"/>
      <c r="K5670" s="2"/>
      <c r="Z5670" s="2"/>
      <c r="AA5670" s="1"/>
    </row>
    <row r="5671" spans="2:27" x14ac:dyDescent="0.25">
      <c r="B5671" s="5"/>
      <c r="C5671" s="2"/>
      <c r="D5671" s="3"/>
      <c r="E5671" s="3"/>
      <c r="G5671" s="3"/>
      <c r="I5671" s="1"/>
      <c r="J5671" s="1"/>
      <c r="K5671" s="2"/>
      <c r="Z5671" s="2"/>
      <c r="AA5671" s="1"/>
    </row>
    <row r="5672" spans="2:27" x14ac:dyDescent="0.25">
      <c r="B5672" s="5"/>
      <c r="C5672" s="2"/>
      <c r="D5672" s="3"/>
      <c r="E5672" s="3"/>
      <c r="F5672" s="3"/>
      <c r="G5672" s="3"/>
      <c r="I5672" s="1"/>
      <c r="J5672" s="1"/>
      <c r="K5672" s="2"/>
      <c r="Z5672" s="2"/>
      <c r="AA5672" s="1"/>
    </row>
    <row r="5673" spans="2:27" x14ac:dyDescent="0.25">
      <c r="B5673" s="5"/>
      <c r="C5673" s="2"/>
      <c r="D5673" s="3"/>
      <c r="F5673" s="3"/>
      <c r="I5673" s="1"/>
      <c r="J5673" s="1"/>
      <c r="K5673" s="2"/>
      <c r="Z5673" s="2"/>
      <c r="AA5673" s="1"/>
    </row>
    <row r="5674" spans="2:27" x14ac:dyDescent="0.25">
      <c r="B5674" s="5"/>
      <c r="C5674" s="2"/>
      <c r="D5674" s="3"/>
      <c r="F5674" s="3"/>
      <c r="G5674" s="3"/>
      <c r="I5674" s="1"/>
      <c r="J5674" s="1"/>
      <c r="K5674" s="2"/>
      <c r="Z5674" s="2"/>
      <c r="AA5674" s="1"/>
    </row>
    <row r="5675" spans="2:27" x14ac:dyDescent="0.25">
      <c r="B5675" s="5"/>
      <c r="C5675" s="2"/>
      <c r="D5675" s="3"/>
      <c r="F5675" s="3"/>
      <c r="G5675" s="3"/>
      <c r="I5675" s="1"/>
      <c r="J5675" s="1"/>
      <c r="K5675" s="2"/>
      <c r="Z5675" s="2"/>
      <c r="AA5675" s="1"/>
    </row>
    <row r="5676" spans="2:27" x14ac:dyDescent="0.25">
      <c r="B5676" s="5"/>
      <c r="C5676" s="2"/>
      <c r="D5676" s="3"/>
      <c r="G5676" s="3"/>
      <c r="I5676" s="1"/>
      <c r="J5676" s="1"/>
      <c r="K5676" s="2"/>
      <c r="Z5676" s="2"/>
      <c r="AA5676" s="1"/>
    </row>
    <row r="5677" spans="2:27" x14ac:dyDescent="0.25">
      <c r="B5677" s="5"/>
      <c r="C5677" s="2"/>
      <c r="D5677" s="3"/>
      <c r="E5677" s="3"/>
      <c r="F5677" s="3"/>
      <c r="I5677" s="1"/>
      <c r="J5677" s="1"/>
      <c r="K5677" s="2"/>
      <c r="Z5677" s="2"/>
      <c r="AA5677" s="1"/>
    </row>
    <row r="5678" spans="2:27" x14ac:dyDescent="0.25">
      <c r="B5678" s="5"/>
      <c r="C5678" s="2"/>
      <c r="D5678" s="3"/>
      <c r="E5678" s="3"/>
      <c r="G5678" s="3"/>
      <c r="I5678" s="1"/>
      <c r="J5678" s="1"/>
      <c r="K5678" s="2"/>
      <c r="Z5678" s="2"/>
      <c r="AA5678" s="1"/>
    </row>
    <row r="5679" spans="2:27" x14ac:dyDescent="0.25">
      <c r="B5679" s="5"/>
      <c r="C5679" s="2"/>
      <c r="D5679" s="3"/>
      <c r="E5679" s="3"/>
      <c r="G5679" s="3"/>
      <c r="I5679" s="1"/>
      <c r="J5679" s="1"/>
      <c r="K5679" s="2"/>
      <c r="Z5679" s="2"/>
      <c r="AA5679" s="1"/>
    </row>
    <row r="5680" spans="2:27" x14ac:dyDescent="0.25">
      <c r="B5680" s="5"/>
      <c r="C5680" s="2"/>
      <c r="D5680" s="3"/>
      <c r="F5680" s="3"/>
      <c r="G5680" s="3"/>
      <c r="I5680" s="1"/>
      <c r="J5680" s="1"/>
      <c r="K5680" s="2"/>
      <c r="Z5680" s="2"/>
      <c r="AA5680" s="1"/>
    </row>
    <row r="5681" spans="2:27" x14ac:dyDescent="0.25">
      <c r="B5681" s="5"/>
      <c r="C5681" s="2"/>
      <c r="D5681" s="3"/>
      <c r="E5681" s="3"/>
      <c r="F5681" s="3"/>
      <c r="G5681" s="3"/>
      <c r="I5681" s="1"/>
      <c r="J5681" s="1"/>
      <c r="K5681" s="2"/>
      <c r="Z5681" s="2"/>
      <c r="AA5681" s="1"/>
    </row>
    <row r="5682" spans="2:27" x14ac:dyDescent="0.25">
      <c r="B5682" s="5"/>
      <c r="C5682" s="2"/>
      <c r="D5682" s="3"/>
      <c r="E5682" s="3"/>
      <c r="F5682" s="3"/>
      <c r="G5682" s="3"/>
      <c r="I5682" s="1"/>
      <c r="J5682" s="1"/>
      <c r="K5682" s="2"/>
      <c r="Z5682" s="2"/>
      <c r="AA5682" s="1"/>
    </row>
    <row r="5683" spans="2:27" x14ac:dyDescent="0.25">
      <c r="B5683" s="5"/>
      <c r="C5683" s="2"/>
      <c r="D5683" s="3"/>
      <c r="G5683" s="3"/>
      <c r="I5683" s="1"/>
      <c r="J5683" s="1"/>
      <c r="K5683" s="2"/>
      <c r="Z5683" s="2"/>
      <c r="AA5683" s="1"/>
    </row>
    <row r="5684" spans="2:27" x14ac:dyDescent="0.25">
      <c r="B5684" s="5"/>
      <c r="C5684" s="2"/>
      <c r="D5684" s="3"/>
      <c r="F5684" s="3"/>
      <c r="G5684" s="3"/>
      <c r="I5684" s="1"/>
      <c r="J5684" s="1"/>
      <c r="K5684" s="2"/>
      <c r="Z5684" s="2"/>
      <c r="AA5684" s="1"/>
    </row>
    <row r="5685" spans="2:27" x14ac:dyDescent="0.25">
      <c r="B5685" s="5"/>
      <c r="C5685" s="2"/>
      <c r="D5685" s="3"/>
      <c r="F5685" s="3"/>
      <c r="G5685" s="3"/>
      <c r="I5685" s="1"/>
      <c r="J5685" s="1"/>
      <c r="K5685" s="2"/>
      <c r="Z5685" s="2"/>
      <c r="AA5685" s="1"/>
    </row>
    <row r="5686" spans="2:27" x14ac:dyDescent="0.25">
      <c r="B5686" s="5"/>
      <c r="C5686" s="2"/>
      <c r="D5686" s="3"/>
      <c r="I5686" s="1"/>
      <c r="J5686" s="1"/>
      <c r="K5686" s="2"/>
      <c r="Z5686" s="2"/>
      <c r="AA5686" s="1"/>
    </row>
    <row r="5687" spans="2:27" x14ac:dyDescent="0.25">
      <c r="B5687" s="5"/>
      <c r="C5687" s="2"/>
      <c r="D5687" s="3"/>
      <c r="F5687" s="3"/>
      <c r="G5687" s="3"/>
      <c r="I5687" s="1"/>
      <c r="J5687" s="1"/>
      <c r="K5687" s="2"/>
      <c r="Z5687" s="2"/>
      <c r="AA5687" s="1"/>
    </row>
    <row r="5688" spans="2:27" x14ac:dyDescent="0.25">
      <c r="B5688" s="5"/>
      <c r="C5688" s="2"/>
      <c r="D5688" s="3"/>
      <c r="F5688" s="3"/>
      <c r="G5688" s="3"/>
      <c r="I5688" s="1"/>
      <c r="J5688" s="1"/>
      <c r="K5688" s="2"/>
      <c r="Z5688" s="2"/>
      <c r="AA5688" s="1"/>
    </row>
    <row r="5689" spans="2:27" x14ac:dyDescent="0.25">
      <c r="B5689" s="5"/>
      <c r="C5689" s="2"/>
      <c r="D5689" s="3"/>
      <c r="F5689" s="3"/>
      <c r="G5689" s="3"/>
      <c r="I5689" s="1"/>
      <c r="J5689" s="1"/>
      <c r="K5689" s="2"/>
      <c r="Z5689" s="2"/>
      <c r="AA5689" s="1"/>
    </row>
    <row r="5690" spans="2:27" x14ac:dyDescent="0.25">
      <c r="B5690" s="5"/>
      <c r="C5690" s="2"/>
      <c r="D5690" s="3"/>
      <c r="E5690" s="3"/>
      <c r="F5690" s="3"/>
      <c r="G5690" s="3"/>
      <c r="I5690" s="1"/>
      <c r="J5690" s="1"/>
      <c r="K5690" s="2"/>
      <c r="Z5690" s="2"/>
      <c r="AA5690" s="1"/>
    </row>
    <row r="5691" spans="2:27" x14ac:dyDescent="0.25">
      <c r="B5691" s="5"/>
      <c r="C5691" s="2"/>
      <c r="D5691" s="3"/>
      <c r="E5691" s="3"/>
      <c r="F5691" s="3"/>
      <c r="G5691" s="3"/>
      <c r="I5691" s="1"/>
      <c r="J5691" s="1"/>
      <c r="K5691" s="2"/>
      <c r="Z5691" s="2"/>
      <c r="AA5691" s="1"/>
    </row>
    <row r="5692" spans="2:27" x14ac:dyDescent="0.25">
      <c r="B5692" s="5"/>
      <c r="C5692" s="2"/>
      <c r="D5692" s="3"/>
      <c r="E5692" s="3"/>
      <c r="G5692" s="3"/>
      <c r="I5692" s="1"/>
      <c r="J5692" s="1"/>
      <c r="K5692" s="2"/>
      <c r="Z5692" s="2"/>
      <c r="AA5692" s="1"/>
    </row>
    <row r="5693" spans="2:27" x14ac:dyDescent="0.25">
      <c r="B5693" s="5"/>
      <c r="C5693" s="2"/>
      <c r="D5693" s="3"/>
      <c r="F5693" s="3"/>
      <c r="G5693" s="3"/>
      <c r="I5693" s="1"/>
      <c r="J5693" s="1"/>
      <c r="K5693" s="2"/>
      <c r="Z5693" s="2"/>
      <c r="AA5693" s="1"/>
    </row>
    <row r="5694" spans="2:27" x14ac:dyDescent="0.25">
      <c r="B5694" s="5"/>
      <c r="C5694" s="2"/>
      <c r="D5694" s="3"/>
      <c r="G5694" s="3"/>
      <c r="I5694" s="1"/>
      <c r="J5694" s="1"/>
      <c r="K5694" s="2"/>
      <c r="Z5694" s="2"/>
      <c r="AA5694" s="1"/>
    </row>
    <row r="5695" spans="2:27" x14ac:dyDescent="0.25">
      <c r="B5695" s="5"/>
      <c r="C5695" s="2"/>
      <c r="D5695" s="3"/>
      <c r="G5695" s="3"/>
      <c r="I5695" s="1"/>
      <c r="J5695" s="1"/>
      <c r="K5695" s="2"/>
      <c r="Z5695" s="2"/>
      <c r="AA5695" s="1"/>
    </row>
    <row r="5696" spans="2:27" x14ac:dyDescent="0.25">
      <c r="B5696" s="5"/>
      <c r="C5696" s="2"/>
      <c r="D5696" s="3"/>
      <c r="E5696" s="3"/>
      <c r="F5696" s="3"/>
      <c r="G5696" s="3"/>
      <c r="I5696" s="1"/>
      <c r="J5696" s="1"/>
      <c r="K5696" s="2"/>
      <c r="Z5696" s="2"/>
      <c r="AA5696" s="1"/>
    </row>
    <row r="5697" spans="2:27" x14ac:dyDescent="0.25">
      <c r="B5697" s="5"/>
      <c r="C5697" s="2"/>
      <c r="D5697" s="3"/>
      <c r="E5697" s="3"/>
      <c r="F5697" s="3"/>
      <c r="G5697" s="3"/>
      <c r="I5697" s="1"/>
      <c r="J5697" s="1"/>
      <c r="K5697" s="2"/>
      <c r="Z5697" s="2"/>
      <c r="AA5697" s="1"/>
    </row>
    <row r="5698" spans="2:27" x14ac:dyDescent="0.25">
      <c r="B5698" s="5"/>
      <c r="C5698" s="2"/>
      <c r="D5698" s="3"/>
      <c r="F5698" s="3"/>
      <c r="G5698" s="3"/>
      <c r="I5698" s="1"/>
      <c r="J5698" s="1"/>
      <c r="K5698" s="2"/>
      <c r="Z5698" s="2"/>
      <c r="AA5698" s="1"/>
    </row>
    <row r="5699" spans="2:27" x14ac:dyDescent="0.25">
      <c r="B5699" s="5"/>
      <c r="C5699" s="2"/>
      <c r="D5699" s="3"/>
      <c r="F5699" s="3"/>
      <c r="G5699" s="3"/>
      <c r="I5699" s="1"/>
      <c r="J5699" s="1"/>
      <c r="K5699" s="2"/>
      <c r="Z5699" s="2"/>
      <c r="AA5699" s="1"/>
    </row>
    <row r="5700" spans="2:27" x14ac:dyDescent="0.25">
      <c r="B5700" s="5"/>
      <c r="C5700" s="2"/>
      <c r="D5700" s="3"/>
      <c r="F5700" s="3"/>
      <c r="G5700" s="3"/>
      <c r="I5700" s="1"/>
      <c r="J5700" s="1"/>
      <c r="K5700" s="2"/>
      <c r="Z5700" s="2"/>
      <c r="AA5700" s="1"/>
    </row>
    <row r="5701" spans="2:27" x14ac:dyDescent="0.25">
      <c r="B5701" s="5"/>
      <c r="C5701" s="2"/>
      <c r="D5701" s="3"/>
      <c r="F5701" s="3"/>
      <c r="G5701" s="3"/>
      <c r="I5701" s="1"/>
      <c r="J5701" s="1"/>
      <c r="K5701" s="2"/>
      <c r="Z5701" s="2"/>
      <c r="AA5701" s="1"/>
    </row>
    <row r="5702" spans="2:27" x14ac:dyDescent="0.25">
      <c r="B5702" s="5"/>
      <c r="C5702" s="2"/>
      <c r="D5702" s="3"/>
      <c r="F5702" s="3"/>
      <c r="G5702" s="3"/>
      <c r="I5702" s="1"/>
      <c r="J5702" s="1"/>
      <c r="K5702" s="2"/>
      <c r="Z5702" s="2"/>
      <c r="AA5702" s="1"/>
    </row>
    <row r="5703" spans="2:27" x14ac:dyDescent="0.25">
      <c r="B5703" s="5"/>
      <c r="C5703" s="2"/>
      <c r="F5703" s="3"/>
      <c r="I5703" s="1"/>
      <c r="J5703" s="1"/>
      <c r="K5703" s="2"/>
      <c r="Z5703" s="2"/>
      <c r="AA5703" s="1"/>
    </row>
    <row r="5704" spans="2:27" x14ac:dyDescent="0.25">
      <c r="B5704" s="5"/>
      <c r="C5704" s="2"/>
      <c r="D5704" s="3"/>
      <c r="F5704" s="3"/>
      <c r="G5704" s="3"/>
      <c r="I5704" s="1"/>
      <c r="J5704" s="1"/>
      <c r="K5704" s="2"/>
      <c r="Z5704" s="2"/>
      <c r="AA5704" s="1"/>
    </row>
    <row r="5705" spans="2:27" x14ac:dyDescent="0.25">
      <c r="B5705" s="5"/>
      <c r="C5705" s="2"/>
      <c r="D5705" s="3"/>
      <c r="F5705" s="3"/>
      <c r="G5705" s="3"/>
      <c r="I5705" s="1"/>
      <c r="J5705" s="1"/>
      <c r="K5705" s="2"/>
      <c r="Z5705" s="2"/>
      <c r="AA5705" s="1"/>
    </row>
    <row r="5706" spans="2:27" x14ac:dyDescent="0.25">
      <c r="B5706" s="5"/>
      <c r="C5706" s="2"/>
      <c r="G5706" s="3"/>
      <c r="I5706" s="1"/>
      <c r="J5706" s="1"/>
      <c r="K5706" s="2"/>
      <c r="Z5706" s="2"/>
      <c r="AA5706" s="1"/>
    </row>
    <row r="5707" spans="2:27" x14ac:dyDescent="0.25">
      <c r="B5707" s="5"/>
      <c r="C5707" s="2"/>
      <c r="D5707" s="3"/>
      <c r="G5707" s="3"/>
      <c r="I5707" s="1"/>
      <c r="J5707" s="1"/>
      <c r="K5707" s="2"/>
      <c r="Z5707" s="2"/>
      <c r="AA5707" s="1"/>
    </row>
    <row r="5708" spans="2:27" x14ac:dyDescent="0.25">
      <c r="B5708" s="5"/>
      <c r="C5708" s="2"/>
      <c r="D5708" s="3"/>
      <c r="E5708" s="3"/>
      <c r="F5708" s="3"/>
      <c r="G5708" s="3"/>
      <c r="I5708" s="1"/>
      <c r="J5708" s="1"/>
      <c r="K5708" s="2"/>
      <c r="Z5708" s="2"/>
      <c r="AA5708" s="1"/>
    </row>
    <row r="5709" spans="2:27" x14ac:dyDescent="0.25">
      <c r="B5709" s="5"/>
      <c r="C5709" s="2"/>
      <c r="D5709" s="3"/>
      <c r="E5709" s="3"/>
      <c r="F5709" s="3"/>
      <c r="G5709" s="3"/>
      <c r="I5709" s="1"/>
      <c r="J5709" s="1"/>
      <c r="K5709" s="2"/>
      <c r="Z5709" s="2"/>
      <c r="AA5709" s="1"/>
    </row>
    <row r="5710" spans="2:27" x14ac:dyDescent="0.25">
      <c r="B5710" s="5"/>
      <c r="C5710" s="2"/>
      <c r="D5710" s="3"/>
      <c r="E5710" s="3"/>
      <c r="G5710" s="3"/>
      <c r="I5710" s="1"/>
      <c r="J5710" s="1"/>
      <c r="K5710" s="2"/>
      <c r="Z5710" s="2"/>
      <c r="AA5710" s="1"/>
    </row>
    <row r="5711" spans="2:27" x14ac:dyDescent="0.25">
      <c r="B5711" s="5"/>
      <c r="C5711" s="2"/>
      <c r="D5711" s="3"/>
      <c r="F5711" s="3"/>
      <c r="G5711" s="3"/>
      <c r="I5711" s="1"/>
      <c r="J5711" s="1"/>
      <c r="K5711" s="2"/>
      <c r="Z5711" s="2"/>
      <c r="AA5711" s="1"/>
    </row>
    <row r="5712" spans="2:27" x14ac:dyDescent="0.25">
      <c r="B5712" s="5"/>
      <c r="C5712" s="2"/>
      <c r="D5712" s="3"/>
      <c r="F5712" s="3"/>
      <c r="G5712" s="3"/>
      <c r="I5712" s="1"/>
      <c r="J5712" s="1"/>
      <c r="K5712" s="2"/>
      <c r="Z5712" s="2"/>
      <c r="AA5712" s="1"/>
    </row>
    <row r="5713" spans="2:27" x14ac:dyDescent="0.25">
      <c r="B5713" s="5"/>
      <c r="C5713" s="2"/>
      <c r="D5713" s="3"/>
      <c r="F5713" s="3"/>
      <c r="I5713" s="1"/>
      <c r="J5713" s="1"/>
      <c r="K5713" s="2"/>
      <c r="Z5713" s="2"/>
      <c r="AA5713" s="1"/>
    </row>
    <row r="5714" spans="2:27" x14ac:dyDescent="0.25">
      <c r="B5714" s="5"/>
      <c r="C5714" s="2"/>
      <c r="D5714" s="3"/>
      <c r="E5714" s="3"/>
      <c r="F5714" s="3"/>
      <c r="G5714" s="3"/>
      <c r="I5714" s="1"/>
      <c r="J5714" s="1"/>
      <c r="K5714" s="2"/>
      <c r="Z5714" s="2"/>
      <c r="AA5714" s="1"/>
    </row>
    <row r="5715" spans="2:27" x14ac:dyDescent="0.25">
      <c r="B5715" s="5"/>
      <c r="C5715" s="2"/>
      <c r="D5715" s="3"/>
      <c r="F5715" s="3"/>
      <c r="G5715" s="3"/>
      <c r="I5715" s="1"/>
      <c r="J5715" s="1"/>
      <c r="K5715" s="2"/>
      <c r="Z5715" s="2"/>
      <c r="AA5715" s="1"/>
    </row>
    <row r="5716" spans="2:27" x14ac:dyDescent="0.25">
      <c r="B5716" s="5"/>
      <c r="C5716" s="2"/>
      <c r="D5716" s="3"/>
      <c r="F5716" s="3"/>
      <c r="G5716" s="3"/>
      <c r="I5716" s="1"/>
      <c r="J5716" s="1"/>
      <c r="K5716" s="2"/>
      <c r="Z5716" s="2"/>
      <c r="AA5716" s="1"/>
    </row>
    <row r="5717" spans="2:27" x14ac:dyDescent="0.25">
      <c r="B5717" s="5"/>
      <c r="C5717" s="2"/>
      <c r="D5717" s="3"/>
      <c r="E5717" s="3"/>
      <c r="F5717" s="3"/>
      <c r="G5717" s="3"/>
      <c r="I5717" s="1"/>
      <c r="J5717" s="1"/>
      <c r="K5717" s="2"/>
      <c r="Z5717" s="2"/>
      <c r="AA5717" s="1"/>
    </row>
    <row r="5718" spans="2:27" x14ac:dyDescent="0.25">
      <c r="B5718" s="5"/>
      <c r="C5718" s="2"/>
      <c r="D5718" s="3"/>
      <c r="F5718" s="3"/>
      <c r="G5718" s="3"/>
      <c r="I5718" s="1"/>
      <c r="J5718" s="1"/>
      <c r="K5718" s="2"/>
      <c r="Z5718" s="2"/>
      <c r="AA5718" s="1"/>
    </row>
    <row r="5719" spans="2:27" x14ac:dyDescent="0.25">
      <c r="B5719" s="5"/>
      <c r="C5719" s="2"/>
      <c r="D5719" s="3"/>
      <c r="E5719" s="3"/>
      <c r="F5719" s="3"/>
      <c r="G5719" s="3"/>
      <c r="I5719" s="1"/>
      <c r="J5719" s="1"/>
      <c r="K5719" s="2"/>
      <c r="Z5719" s="2"/>
      <c r="AA5719" s="1"/>
    </row>
    <row r="5720" spans="2:27" x14ac:dyDescent="0.25">
      <c r="B5720" s="5"/>
      <c r="C5720" s="2"/>
      <c r="D5720" s="3"/>
      <c r="E5720" s="3"/>
      <c r="F5720" s="3"/>
      <c r="G5720" s="3"/>
      <c r="I5720" s="1"/>
      <c r="J5720" s="1"/>
      <c r="K5720" s="2"/>
      <c r="Z5720" s="2"/>
      <c r="AA5720" s="1"/>
    </row>
    <row r="5721" spans="2:27" x14ac:dyDescent="0.25">
      <c r="B5721" s="5"/>
      <c r="C5721" s="2"/>
      <c r="D5721" s="3"/>
      <c r="F5721" s="3"/>
      <c r="G5721" s="3"/>
      <c r="I5721" s="1"/>
      <c r="J5721" s="1"/>
      <c r="K5721" s="2"/>
      <c r="Z5721" s="2"/>
      <c r="AA5721" s="1"/>
    </row>
    <row r="5722" spans="2:27" x14ac:dyDescent="0.25">
      <c r="B5722" s="5"/>
      <c r="C5722" s="2"/>
      <c r="D5722" s="3"/>
      <c r="F5722" s="3"/>
      <c r="G5722" s="3"/>
      <c r="I5722" s="1"/>
      <c r="J5722" s="1"/>
      <c r="K5722" s="2"/>
      <c r="Z5722" s="2"/>
      <c r="AA5722" s="1"/>
    </row>
    <row r="5723" spans="2:27" x14ac:dyDescent="0.25">
      <c r="B5723" s="5"/>
      <c r="C5723" s="2"/>
      <c r="D5723" s="3"/>
      <c r="F5723" s="3"/>
      <c r="G5723" s="3"/>
      <c r="I5723" s="1"/>
      <c r="J5723" s="1"/>
      <c r="K5723" s="2"/>
      <c r="Z5723" s="2"/>
      <c r="AA5723" s="1"/>
    </row>
    <row r="5724" spans="2:27" x14ac:dyDescent="0.25">
      <c r="B5724" s="5"/>
      <c r="C5724" s="2"/>
      <c r="D5724" s="3"/>
      <c r="F5724" s="3"/>
      <c r="I5724" s="1"/>
      <c r="J5724" s="1"/>
      <c r="K5724" s="2"/>
      <c r="Z5724" s="2"/>
      <c r="AA5724" s="1"/>
    </row>
    <row r="5725" spans="2:27" x14ac:dyDescent="0.25">
      <c r="B5725" s="5"/>
      <c r="C5725" s="2"/>
      <c r="D5725" s="3"/>
      <c r="F5725" s="3"/>
      <c r="G5725" s="3"/>
      <c r="I5725" s="1"/>
      <c r="J5725" s="1"/>
      <c r="K5725" s="2"/>
      <c r="Z5725" s="2"/>
      <c r="AA5725" s="1"/>
    </row>
    <row r="5726" spans="2:27" x14ac:dyDescent="0.25">
      <c r="B5726" s="5"/>
      <c r="C5726" s="2"/>
      <c r="F5726" s="3"/>
      <c r="G5726" s="3"/>
      <c r="I5726" s="1"/>
      <c r="J5726" s="1"/>
      <c r="K5726" s="2"/>
      <c r="Z5726" s="2"/>
      <c r="AA5726" s="1"/>
    </row>
    <row r="5727" spans="2:27" x14ac:dyDescent="0.25">
      <c r="B5727" s="5"/>
      <c r="C5727" s="2"/>
      <c r="D5727" s="3"/>
      <c r="E5727" s="3"/>
      <c r="G5727" s="3"/>
      <c r="I5727" s="1"/>
      <c r="J5727" s="1"/>
      <c r="K5727" s="2"/>
      <c r="Z5727" s="2"/>
      <c r="AA5727" s="1"/>
    </row>
    <row r="5728" spans="2:27" x14ac:dyDescent="0.25">
      <c r="B5728" s="5"/>
      <c r="C5728" s="2"/>
      <c r="D5728" s="3"/>
      <c r="F5728" s="3"/>
      <c r="I5728" s="1"/>
      <c r="J5728" s="1"/>
      <c r="K5728" s="2"/>
      <c r="Z5728" s="2"/>
      <c r="AA5728" s="1"/>
    </row>
    <row r="5729" spans="2:27" x14ac:dyDescent="0.25">
      <c r="B5729" s="5"/>
      <c r="C5729" s="2"/>
      <c r="D5729" s="3"/>
      <c r="F5729" s="3"/>
      <c r="G5729" s="3"/>
      <c r="I5729" s="1"/>
      <c r="J5729" s="1"/>
      <c r="K5729" s="2"/>
      <c r="Z5729" s="2"/>
      <c r="AA5729" s="1"/>
    </row>
    <row r="5730" spans="2:27" x14ac:dyDescent="0.25">
      <c r="B5730" s="5"/>
      <c r="C5730" s="2"/>
      <c r="D5730" s="3"/>
      <c r="G5730" s="3"/>
      <c r="I5730" s="1"/>
      <c r="J5730" s="1"/>
      <c r="K5730" s="2"/>
      <c r="Z5730" s="2"/>
      <c r="AA5730" s="1"/>
    </row>
    <row r="5731" spans="2:27" x14ac:dyDescent="0.25">
      <c r="B5731" s="5"/>
      <c r="C5731" s="2"/>
      <c r="D5731" s="3"/>
      <c r="E5731" s="3"/>
      <c r="F5731" s="3"/>
      <c r="G5731" s="3"/>
      <c r="I5731" s="1"/>
      <c r="J5731" s="1"/>
      <c r="K5731" s="2"/>
      <c r="Z5731" s="2"/>
      <c r="AA5731" s="1"/>
    </row>
    <row r="5732" spans="2:27" x14ac:dyDescent="0.25">
      <c r="B5732" s="5"/>
      <c r="C5732" s="2"/>
      <c r="D5732" s="3"/>
      <c r="G5732" s="3"/>
      <c r="I5732" s="1"/>
      <c r="J5732" s="1"/>
      <c r="K5732" s="2"/>
      <c r="Z5732" s="2"/>
      <c r="AA5732" s="1"/>
    </row>
    <row r="5733" spans="2:27" x14ac:dyDescent="0.25">
      <c r="B5733" s="5"/>
      <c r="C5733" s="2"/>
      <c r="D5733" s="3"/>
      <c r="E5733" s="3"/>
      <c r="G5733" s="3"/>
      <c r="I5733" s="1"/>
      <c r="J5733" s="1"/>
      <c r="K5733" s="2"/>
      <c r="Z5733" s="2"/>
      <c r="AA5733" s="1"/>
    </row>
    <row r="5734" spans="2:27" x14ac:dyDescent="0.25">
      <c r="B5734" s="5"/>
      <c r="C5734" s="2"/>
      <c r="D5734" s="3"/>
      <c r="F5734" s="3"/>
      <c r="I5734" s="1"/>
      <c r="J5734" s="1"/>
      <c r="K5734" s="2"/>
      <c r="Z5734" s="2"/>
      <c r="AA5734" s="1"/>
    </row>
    <row r="5735" spans="2:27" x14ac:dyDescent="0.25">
      <c r="B5735" s="5"/>
      <c r="C5735" s="2"/>
      <c r="D5735" s="3"/>
      <c r="G5735" s="3"/>
      <c r="I5735" s="1"/>
      <c r="J5735" s="1"/>
      <c r="K5735" s="2"/>
      <c r="Z5735" s="2"/>
      <c r="AA5735" s="1"/>
    </row>
    <row r="5736" spans="2:27" x14ac:dyDescent="0.25">
      <c r="B5736" s="5"/>
      <c r="C5736" s="2"/>
      <c r="D5736" s="3"/>
      <c r="F5736" s="3"/>
      <c r="G5736" s="3"/>
      <c r="I5736" s="1"/>
      <c r="J5736" s="1"/>
      <c r="K5736" s="2"/>
      <c r="Z5736" s="2"/>
      <c r="AA5736" s="1"/>
    </row>
    <row r="5737" spans="2:27" x14ac:dyDescent="0.25">
      <c r="B5737" s="5"/>
      <c r="C5737" s="2"/>
      <c r="D5737" s="3"/>
      <c r="F5737" s="3"/>
      <c r="G5737" s="3"/>
      <c r="I5737" s="1"/>
      <c r="J5737" s="1"/>
      <c r="K5737" s="2"/>
      <c r="Z5737" s="2"/>
      <c r="AA5737" s="1"/>
    </row>
    <row r="5738" spans="2:27" x14ac:dyDescent="0.25">
      <c r="B5738" s="5"/>
      <c r="C5738" s="2"/>
      <c r="D5738" s="3"/>
      <c r="G5738" s="3"/>
      <c r="I5738" s="1"/>
      <c r="J5738" s="1"/>
      <c r="K5738" s="2"/>
      <c r="Z5738" s="2"/>
      <c r="AA5738" s="1"/>
    </row>
    <row r="5739" spans="2:27" x14ac:dyDescent="0.25">
      <c r="B5739" s="5"/>
      <c r="C5739" s="2"/>
      <c r="D5739" s="3"/>
      <c r="F5739" s="3"/>
      <c r="I5739" s="1"/>
      <c r="J5739" s="1"/>
      <c r="K5739" s="2"/>
      <c r="Z5739" s="2"/>
      <c r="AA5739" s="1"/>
    </row>
    <row r="5740" spans="2:27" x14ac:dyDescent="0.25">
      <c r="B5740" s="5"/>
      <c r="C5740" s="2"/>
      <c r="D5740" s="3"/>
      <c r="E5740" s="3"/>
      <c r="F5740" s="3"/>
      <c r="G5740" s="3"/>
      <c r="I5740" s="1"/>
      <c r="J5740" s="1"/>
      <c r="K5740" s="2"/>
      <c r="Z5740" s="2"/>
      <c r="AA5740" s="1"/>
    </row>
    <row r="5741" spans="2:27" x14ac:dyDescent="0.25">
      <c r="B5741" s="5"/>
      <c r="C5741" s="2"/>
      <c r="D5741" s="3"/>
      <c r="F5741" s="3"/>
      <c r="I5741" s="1"/>
      <c r="J5741" s="1"/>
      <c r="K5741" s="2"/>
      <c r="Z5741" s="2"/>
      <c r="AA5741" s="1"/>
    </row>
    <row r="5742" spans="2:27" x14ac:dyDescent="0.25">
      <c r="B5742" s="5"/>
      <c r="C5742" s="2"/>
      <c r="D5742" s="3"/>
      <c r="F5742" s="3"/>
      <c r="G5742" s="3"/>
      <c r="I5742" s="1"/>
      <c r="J5742" s="1"/>
      <c r="K5742" s="2"/>
      <c r="Z5742" s="2"/>
      <c r="AA5742" s="1"/>
    </row>
    <row r="5743" spans="2:27" x14ac:dyDescent="0.25">
      <c r="B5743" s="5"/>
      <c r="C5743" s="2"/>
      <c r="D5743" s="3"/>
      <c r="E5743" s="3"/>
      <c r="F5743" s="3"/>
      <c r="G5743" s="3"/>
      <c r="I5743" s="1"/>
      <c r="J5743" s="1"/>
      <c r="K5743" s="2"/>
      <c r="Z5743" s="2"/>
      <c r="AA5743" s="1"/>
    </row>
    <row r="5744" spans="2:27" x14ac:dyDescent="0.25">
      <c r="B5744" s="5"/>
      <c r="C5744" s="2"/>
      <c r="D5744" s="3"/>
      <c r="E5744" s="3"/>
      <c r="G5744" s="3"/>
      <c r="I5744" s="1"/>
      <c r="J5744" s="1"/>
      <c r="K5744" s="2"/>
      <c r="Z5744" s="2"/>
      <c r="AA5744" s="1"/>
    </row>
    <row r="5745" spans="2:27" x14ac:dyDescent="0.25">
      <c r="B5745" s="5"/>
      <c r="C5745" s="2"/>
      <c r="D5745" s="3"/>
      <c r="F5745" s="3"/>
      <c r="G5745" s="3"/>
      <c r="I5745" s="1"/>
      <c r="J5745" s="1"/>
      <c r="K5745" s="2"/>
      <c r="Z5745" s="2"/>
      <c r="AA5745" s="1"/>
    </row>
    <row r="5746" spans="2:27" x14ac:dyDescent="0.25">
      <c r="B5746" s="5"/>
      <c r="C5746" s="2"/>
      <c r="D5746" s="3"/>
      <c r="F5746" s="3"/>
      <c r="G5746" s="3"/>
      <c r="I5746" s="1"/>
      <c r="J5746" s="1"/>
      <c r="K5746" s="2"/>
      <c r="Z5746" s="2"/>
      <c r="AA5746" s="1"/>
    </row>
    <row r="5747" spans="2:27" x14ac:dyDescent="0.25">
      <c r="B5747" s="5"/>
      <c r="C5747" s="2"/>
      <c r="D5747" s="3"/>
      <c r="E5747" s="3"/>
      <c r="F5747" s="3"/>
      <c r="G5747" s="3"/>
      <c r="I5747" s="1"/>
      <c r="J5747" s="1"/>
      <c r="K5747" s="2"/>
      <c r="Z5747" s="2"/>
      <c r="AA5747" s="1"/>
    </row>
    <row r="5748" spans="2:27" x14ac:dyDescent="0.25">
      <c r="B5748" s="5"/>
      <c r="C5748" s="2"/>
      <c r="D5748" s="3"/>
      <c r="F5748" s="3"/>
      <c r="G5748" s="3"/>
      <c r="I5748" s="1"/>
      <c r="J5748" s="1"/>
      <c r="K5748" s="2"/>
      <c r="Z5748" s="2"/>
      <c r="AA5748" s="1"/>
    </row>
    <row r="5749" spans="2:27" x14ac:dyDescent="0.25">
      <c r="B5749" s="5"/>
      <c r="C5749" s="2"/>
      <c r="F5749" s="3"/>
      <c r="G5749" s="3"/>
      <c r="I5749" s="1"/>
      <c r="J5749" s="1"/>
      <c r="K5749" s="2"/>
      <c r="Z5749" s="2"/>
      <c r="AA5749" s="1"/>
    </row>
    <row r="5750" spans="2:27" x14ac:dyDescent="0.25">
      <c r="B5750" s="5"/>
      <c r="C5750" s="2"/>
      <c r="D5750" s="3"/>
      <c r="F5750" s="3"/>
      <c r="G5750" s="3"/>
      <c r="I5750" s="1"/>
      <c r="J5750" s="1"/>
      <c r="K5750" s="2"/>
      <c r="Z5750" s="2"/>
      <c r="AA5750" s="1"/>
    </row>
    <row r="5751" spans="2:27" x14ac:dyDescent="0.25">
      <c r="B5751" s="5"/>
      <c r="C5751" s="2"/>
      <c r="D5751" s="3"/>
      <c r="E5751" s="3"/>
      <c r="F5751" s="3"/>
      <c r="G5751" s="3"/>
      <c r="I5751" s="1"/>
      <c r="J5751" s="1"/>
      <c r="K5751" s="2"/>
      <c r="Z5751" s="2"/>
      <c r="AA5751" s="1"/>
    </row>
    <row r="5752" spans="2:27" x14ac:dyDescent="0.25">
      <c r="B5752" s="5"/>
      <c r="C5752" s="2"/>
      <c r="D5752" s="3"/>
      <c r="F5752" s="3"/>
      <c r="G5752" s="3"/>
      <c r="I5752" s="1"/>
      <c r="J5752" s="1"/>
      <c r="K5752" s="2"/>
      <c r="Z5752" s="2"/>
      <c r="AA5752" s="1"/>
    </row>
    <row r="5753" spans="2:27" x14ac:dyDescent="0.25">
      <c r="B5753" s="5"/>
      <c r="C5753" s="2"/>
      <c r="D5753" s="3"/>
      <c r="F5753" s="3"/>
      <c r="G5753" s="3"/>
      <c r="I5753" s="1"/>
      <c r="J5753" s="1"/>
      <c r="K5753" s="2"/>
      <c r="Z5753" s="2"/>
      <c r="AA5753" s="1"/>
    </row>
    <row r="5754" spans="2:27" x14ac:dyDescent="0.25">
      <c r="B5754" s="5"/>
      <c r="C5754" s="2"/>
      <c r="D5754" s="3"/>
      <c r="F5754" s="3"/>
      <c r="G5754" s="3"/>
      <c r="I5754" s="1"/>
      <c r="J5754" s="1"/>
      <c r="K5754" s="2"/>
      <c r="Z5754" s="2"/>
      <c r="AA5754" s="1"/>
    </row>
    <row r="5755" spans="2:27" x14ac:dyDescent="0.25">
      <c r="B5755" s="5"/>
      <c r="C5755" s="2"/>
      <c r="D5755" s="3"/>
      <c r="E5755" s="3"/>
      <c r="F5755" s="3"/>
      <c r="G5755" s="3"/>
      <c r="I5755" s="1"/>
      <c r="J5755" s="1"/>
      <c r="K5755" s="2"/>
      <c r="Z5755" s="2"/>
      <c r="AA5755" s="1"/>
    </row>
    <row r="5756" spans="2:27" x14ac:dyDescent="0.25">
      <c r="B5756" s="5"/>
      <c r="C5756" s="2"/>
      <c r="D5756" s="3"/>
      <c r="I5756" s="1"/>
      <c r="J5756" s="1"/>
      <c r="K5756" s="2"/>
      <c r="Z5756" s="2"/>
      <c r="AA5756" s="1"/>
    </row>
    <row r="5757" spans="2:27" x14ac:dyDescent="0.25">
      <c r="B5757" s="5"/>
      <c r="C5757" s="2"/>
      <c r="D5757" s="3"/>
      <c r="E5757" s="3"/>
      <c r="F5757" s="3"/>
      <c r="G5757" s="3"/>
      <c r="I5757" s="1"/>
      <c r="J5757" s="1"/>
      <c r="K5757" s="2"/>
      <c r="Z5757" s="2"/>
      <c r="AA5757" s="1"/>
    </row>
    <row r="5758" spans="2:27" x14ac:dyDescent="0.25">
      <c r="B5758" s="5"/>
      <c r="C5758" s="2"/>
      <c r="D5758" s="3"/>
      <c r="F5758" s="3"/>
      <c r="G5758" s="3"/>
      <c r="I5758" s="1"/>
      <c r="J5758" s="1"/>
      <c r="K5758" s="2"/>
      <c r="Z5758" s="2"/>
      <c r="AA5758" s="1"/>
    </row>
    <row r="5759" spans="2:27" x14ac:dyDescent="0.25">
      <c r="B5759" s="5"/>
      <c r="C5759" s="2"/>
      <c r="D5759" s="3"/>
      <c r="F5759" s="3"/>
      <c r="G5759" s="3"/>
      <c r="I5759" s="1"/>
      <c r="J5759" s="1"/>
      <c r="K5759" s="2"/>
      <c r="Z5759" s="2"/>
      <c r="AA5759" s="1"/>
    </row>
    <row r="5760" spans="2:27" x14ac:dyDescent="0.25">
      <c r="B5760" s="5"/>
      <c r="C5760" s="2"/>
      <c r="D5760" s="3"/>
      <c r="F5760" s="3"/>
      <c r="G5760" s="3"/>
      <c r="I5760" s="1"/>
      <c r="J5760" s="1"/>
      <c r="K5760" s="2"/>
      <c r="Z5760" s="2"/>
      <c r="AA5760" s="1"/>
    </row>
    <row r="5761" spans="2:27" x14ac:dyDescent="0.25">
      <c r="B5761" s="5"/>
      <c r="C5761" s="2"/>
      <c r="D5761" s="3"/>
      <c r="E5761" s="3"/>
      <c r="G5761" s="3"/>
      <c r="I5761" s="1"/>
      <c r="J5761" s="1"/>
      <c r="K5761" s="2"/>
      <c r="Z5761" s="2"/>
      <c r="AA5761" s="1"/>
    </row>
    <row r="5762" spans="2:27" x14ac:dyDescent="0.25">
      <c r="B5762" s="5"/>
      <c r="C5762" s="2"/>
      <c r="D5762" s="3"/>
      <c r="E5762" s="3"/>
      <c r="F5762" s="3"/>
      <c r="G5762" s="3"/>
      <c r="I5762" s="1"/>
      <c r="J5762" s="1"/>
      <c r="K5762" s="2"/>
      <c r="Z5762" s="2"/>
      <c r="AA5762" s="1"/>
    </row>
    <row r="5763" spans="2:27" x14ac:dyDescent="0.25">
      <c r="B5763" s="5"/>
      <c r="C5763" s="2"/>
      <c r="D5763" s="3"/>
      <c r="F5763" s="3"/>
      <c r="G5763" s="3"/>
      <c r="I5763" s="1"/>
      <c r="J5763" s="1"/>
      <c r="K5763" s="2"/>
      <c r="Z5763" s="2"/>
      <c r="AA5763" s="1"/>
    </row>
    <row r="5764" spans="2:27" x14ac:dyDescent="0.25">
      <c r="B5764" s="5"/>
      <c r="C5764" s="2"/>
      <c r="D5764" s="3"/>
      <c r="F5764" s="3"/>
      <c r="G5764" s="3"/>
      <c r="I5764" s="1"/>
      <c r="J5764" s="1"/>
      <c r="K5764" s="2"/>
      <c r="Z5764" s="2"/>
      <c r="AA5764" s="1"/>
    </row>
    <row r="5765" spans="2:27" x14ac:dyDescent="0.25">
      <c r="B5765" s="5"/>
      <c r="C5765" s="2"/>
      <c r="D5765" s="3"/>
      <c r="F5765" s="3"/>
      <c r="G5765" s="3"/>
      <c r="I5765" s="1"/>
      <c r="J5765" s="1"/>
      <c r="K5765" s="2"/>
      <c r="Z5765" s="2"/>
      <c r="AA5765" s="1"/>
    </row>
    <row r="5766" spans="2:27" x14ac:dyDescent="0.25">
      <c r="B5766" s="5"/>
      <c r="C5766" s="2"/>
      <c r="D5766" s="3"/>
      <c r="F5766" s="3"/>
      <c r="I5766" s="1"/>
      <c r="J5766" s="1"/>
      <c r="K5766" s="2"/>
      <c r="Z5766" s="2"/>
      <c r="AA5766" s="1"/>
    </row>
    <row r="5767" spans="2:27" x14ac:dyDescent="0.25">
      <c r="B5767" s="5"/>
      <c r="C5767" s="2"/>
      <c r="D5767" s="3"/>
      <c r="F5767" s="3"/>
      <c r="G5767" s="3"/>
      <c r="I5767" s="1"/>
      <c r="J5767" s="1"/>
      <c r="K5767" s="2"/>
      <c r="Z5767" s="2"/>
      <c r="AA5767" s="1"/>
    </row>
    <row r="5768" spans="2:27" x14ac:dyDescent="0.25">
      <c r="B5768" s="5"/>
      <c r="C5768" s="2"/>
      <c r="D5768" s="3"/>
      <c r="F5768" s="3"/>
      <c r="G5768" s="3"/>
      <c r="I5768" s="1"/>
      <c r="J5768" s="1"/>
      <c r="K5768" s="2"/>
      <c r="Z5768" s="2"/>
      <c r="AA5768" s="1"/>
    </row>
    <row r="5769" spans="2:27" x14ac:dyDescent="0.25">
      <c r="B5769" s="5"/>
      <c r="C5769" s="2"/>
      <c r="D5769" s="3"/>
      <c r="I5769" s="1"/>
      <c r="J5769" s="1"/>
      <c r="K5769" s="2"/>
      <c r="Z5769" s="2"/>
      <c r="AA5769" s="1"/>
    </row>
    <row r="5770" spans="2:27" x14ac:dyDescent="0.25">
      <c r="B5770" s="5"/>
      <c r="C5770" s="2"/>
      <c r="D5770" s="3"/>
      <c r="G5770" s="3"/>
      <c r="I5770" s="1"/>
      <c r="J5770" s="1"/>
      <c r="K5770" s="2"/>
      <c r="Z5770" s="2"/>
      <c r="AA5770" s="1"/>
    </row>
    <row r="5771" spans="2:27" x14ac:dyDescent="0.25">
      <c r="B5771" s="5"/>
      <c r="C5771" s="2"/>
      <c r="D5771" s="3"/>
      <c r="F5771" s="3"/>
      <c r="G5771" s="3"/>
      <c r="I5771" s="1"/>
      <c r="J5771" s="1"/>
      <c r="K5771" s="2"/>
      <c r="Z5771" s="2"/>
      <c r="AA5771" s="1"/>
    </row>
    <row r="5772" spans="2:27" x14ac:dyDescent="0.25">
      <c r="B5772" s="5"/>
      <c r="C5772" s="2"/>
      <c r="D5772" s="3"/>
      <c r="I5772" s="1"/>
      <c r="J5772" s="1"/>
      <c r="K5772" s="2"/>
      <c r="Z5772" s="2"/>
      <c r="AA5772" s="1"/>
    </row>
    <row r="5773" spans="2:27" x14ac:dyDescent="0.25">
      <c r="B5773" s="5"/>
      <c r="C5773" s="2"/>
      <c r="D5773" s="3"/>
      <c r="E5773" s="3"/>
      <c r="F5773" s="3"/>
      <c r="G5773" s="3"/>
      <c r="I5773" s="1"/>
      <c r="J5773" s="1"/>
      <c r="K5773" s="2"/>
      <c r="Z5773" s="2"/>
      <c r="AA5773" s="1"/>
    </row>
    <row r="5774" spans="2:27" x14ac:dyDescent="0.25">
      <c r="B5774" s="5"/>
      <c r="C5774" s="2"/>
      <c r="D5774" s="3"/>
      <c r="E5774" s="3"/>
      <c r="G5774" s="3"/>
      <c r="I5774" s="1"/>
      <c r="J5774" s="1"/>
      <c r="K5774" s="2"/>
      <c r="Z5774" s="2"/>
      <c r="AA5774" s="1"/>
    </row>
    <row r="5775" spans="2:27" x14ac:dyDescent="0.25">
      <c r="B5775" s="5"/>
      <c r="C5775" s="2"/>
      <c r="D5775" s="3"/>
      <c r="E5775" s="3"/>
      <c r="G5775" s="3"/>
      <c r="I5775" s="1"/>
      <c r="J5775" s="1"/>
      <c r="K5775" s="2"/>
      <c r="Z5775" s="2"/>
      <c r="AA5775" s="1"/>
    </row>
    <row r="5776" spans="2:27" x14ac:dyDescent="0.25">
      <c r="B5776" s="5"/>
      <c r="C5776" s="2"/>
      <c r="D5776" s="3"/>
      <c r="F5776" s="3"/>
      <c r="I5776" s="1"/>
      <c r="J5776" s="1"/>
      <c r="K5776" s="2"/>
      <c r="Z5776" s="2"/>
      <c r="AA5776" s="1"/>
    </row>
    <row r="5777" spans="2:27" x14ac:dyDescent="0.25">
      <c r="B5777" s="5"/>
      <c r="C5777" s="2"/>
      <c r="D5777" s="3"/>
      <c r="G5777" s="3"/>
      <c r="I5777" s="1"/>
      <c r="J5777" s="1"/>
      <c r="K5777" s="2"/>
      <c r="Z5777" s="2"/>
      <c r="AA5777" s="1"/>
    </row>
    <row r="5778" spans="2:27" x14ac:dyDescent="0.25">
      <c r="B5778" s="5"/>
      <c r="C5778" s="2"/>
      <c r="D5778" s="3"/>
      <c r="E5778" s="3"/>
      <c r="F5778" s="3"/>
      <c r="G5778" s="3"/>
      <c r="I5778" s="1"/>
      <c r="J5778" s="1"/>
      <c r="K5778" s="2"/>
      <c r="Z5778" s="2"/>
      <c r="AA5778" s="1"/>
    </row>
    <row r="5779" spans="2:27" x14ac:dyDescent="0.25">
      <c r="B5779" s="5"/>
      <c r="C5779" s="2"/>
      <c r="D5779" s="3"/>
      <c r="F5779" s="3"/>
      <c r="G5779" s="3"/>
      <c r="I5779" s="1"/>
      <c r="J5779" s="1"/>
      <c r="K5779" s="2"/>
      <c r="Z5779" s="2"/>
      <c r="AA5779" s="1"/>
    </row>
    <row r="5780" spans="2:27" x14ac:dyDescent="0.25">
      <c r="B5780" s="5"/>
      <c r="C5780" s="2"/>
      <c r="D5780" s="3"/>
      <c r="E5780" s="3"/>
      <c r="F5780" s="3"/>
      <c r="G5780" s="3"/>
      <c r="I5780" s="1"/>
      <c r="J5780" s="1"/>
      <c r="K5780" s="2"/>
      <c r="Z5780" s="2"/>
      <c r="AA5780" s="1"/>
    </row>
    <row r="5781" spans="2:27" x14ac:dyDescent="0.25">
      <c r="B5781" s="5"/>
      <c r="C5781" s="2"/>
      <c r="D5781" s="3"/>
      <c r="F5781" s="3"/>
      <c r="G5781" s="3"/>
      <c r="I5781" s="1"/>
      <c r="J5781" s="1"/>
      <c r="K5781" s="2"/>
      <c r="Z5781" s="2"/>
      <c r="AA5781" s="1"/>
    </row>
    <row r="5782" spans="2:27" x14ac:dyDescent="0.25">
      <c r="B5782" s="5"/>
      <c r="C5782" s="2"/>
      <c r="D5782" s="3"/>
      <c r="E5782" s="3"/>
      <c r="F5782" s="3"/>
      <c r="G5782" s="3"/>
      <c r="I5782" s="1"/>
      <c r="J5782" s="1"/>
      <c r="K5782" s="2"/>
      <c r="Z5782" s="2"/>
      <c r="AA5782" s="1"/>
    </row>
    <row r="5783" spans="2:27" x14ac:dyDescent="0.25">
      <c r="B5783" s="5"/>
      <c r="C5783" s="2"/>
      <c r="D5783" s="3"/>
      <c r="E5783" s="3"/>
      <c r="F5783" s="3"/>
      <c r="G5783" s="3"/>
      <c r="I5783" s="1"/>
      <c r="J5783" s="1"/>
      <c r="K5783" s="2"/>
      <c r="Z5783" s="2"/>
      <c r="AA5783" s="1"/>
    </row>
    <row r="5784" spans="2:27" x14ac:dyDescent="0.25">
      <c r="B5784" s="5"/>
      <c r="C5784" s="2"/>
      <c r="D5784" s="3"/>
      <c r="E5784" s="3"/>
      <c r="F5784" s="3"/>
      <c r="G5784" s="3"/>
      <c r="I5784" s="1"/>
      <c r="J5784" s="1"/>
      <c r="K5784" s="2"/>
      <c r="Z5784" s="2"/>
      <c r="AA5784" s="1"/>
    </row>
    <row r="5785" spans="2:27" x14ac:dyDescent="0.25">
      <c r="B5785" s="5"/>
      <c r="C5785" s="2"/>
      <c r="D5785" s="3"/>
      <c r="G5785" s="3"/>
      <c r="I5785" s="1"/>
      <c r="J5785" s="1"/>
      <c r="K5785" s="2"/>
      <c r="Z5785" s="2"/>
      <c r="AA5785" s="1"/>
    </row>
    <row r="5786" spans="2:27" x14ac:dyDescent="0.25">
      <c r="B5786" s="5"/>
      <c r="C5786" s="2"/>
      <c r="D5786" s="3"/>
      <c r="I5786" s="1"/>
      <c r="J5786" s="1"/>
      <c r="K5786" s="2"/>
      <c r="Z5786" s="2"/>
      <c r="AA5786" s="1"/>
    </row>
    <row r="5787" spans="2:27" x14ac:dyDescent="0.25">
      <c r="B5787" s="5"/>
      <c r="C5787" s="2"/>
      <c r="D5787" s="3"/>
      <c r="F5787" s="3"/>
      <c r="G5787" s="3"/>
      <c r="I5787" s="1"/>
      <c r="J5787" s="1"/>
      <c r="K5787" s="2"/>
      <c r="Z5787" s="2"/>
      <c r="AA5787" s="1"/>
    </row>
    <row r="5788" spans="2:27" x14ac:dyDescent="0.25">
      <c r="B5788" s="5"/>
      <c r="C5788" s="2"/>
      <c r="D5788" s="3"/>
      <c r="E5788" s="3"/>
      <c r="F5788" s="3"/>
      <c r="G5788" s="3"/>
      <c r="I5788" s="1"/>
      <c r="J5788" s="1"/>
      <c r="K5788" s="2"/>
      <c r="Z5788" s="2"/>
      <c r="AA5788" s="1"/>
    </row>
    <row r="5789" spans="2:27" x14ac:dyDescent="0.25">
      <c r="B5789" s="5"/>
      <c r="C5789" s="2"/>
      <c r="D5789" s="3"/>
      <c r="F5789" s="3"/>
      <c r="G5789" s="3"/>
      <c r="I5789" s="1"/>
      <c r="J5789" s="1"/>
      <c r="K5789" s="2"/>
      <c r="Z5789" s="2"/>
      <c r="AA5789" s="1"/>
    </row>
    <row r="5790" spans="2:27" x14ac:dyDescent="0.25">
      <c r="B5790" s="5"/>
      <c r="C5790" s="2"/>
      <c r="D5790" s="3"/>
      <c r="E5790" s="3"/>
      <c r="G5790" s="3"/>
      <c r="I5790" s="1"/>
      <c r="J5790" s="1"/>
      <c r="K5790" s="2"/>
      <c r="Z5790" s="2"/>
      <c r="AA5790" s="1"/>
    </row>
    <row r="5791" spans="2:27" x14ac:dyDescent="0.25">
      <c r="B5791" s="5"/>
      <c r="C5791" s="2"/>
      <c r="D5791" s="3"/>
      <c r="G5791" s="3"/>
      <c r="I5791" s="1"/>
      <c r="J5791" s="1"/>
      <c r="K5791" s="2"/>
      <c r="Z5791" s="2"/>
      <c r="AA5791" s="1"/>
    </row>
    <row r="5792" spans="2:27" x14ac:dyDescent="0.25">
      <c r="B5792" s="5"/>
      <c r="C5792" s="2"/>
      <c r="D5792" s="3"/>
      <c r="E5792" s="3"/>
      <c r="F5792" s="3"/>
      <c r="G5792" s="3"/>
      <c r="I5792" s="1"/>
      <c r="J5792" s="1"/>
      <c r="K5792" s="2"/>
      <c r="Z5792" s="2"/>
      <c r="AA5792" s="1"/>
    </row>
    <row r="5793" spans="2:27" x14ac:dyDescent="0.25">
      <c r="B5793" s="5"/>
      <c r="C5793" s="2"/>
      <c r="D5793" s="3"/>
      <c r="E5793" s="3"/>
      <c r="G5793" s="3"/>
      <c r="I5793" s="1"/>
      <c r="J5793" s="1"/>
      <c r="K5793" s="2"/>
      <c r="Z5793" s="2"/>
      <c r="AA5793" s="1"/>
    </row>
    <row r="5794" spans="2:27" x14ac:dyDescent="0.25">
      <c r="B5794" s="5"/>
      <c r="C5794" s="2"/>
      <c r="D5794" s="3"/>
      <c r="G5794" s="3"/>
      <c r="I5794" s="1"/>
      <c r="J5794" s="1"/>
      <c r="K5794" s="2"/>
      <c r="Z5794" s="2"/>
      <c r="AA5794" s="1"/>
    </row>
    <row r="5795" spans="2:27" x14ac:dyDescent="0.25">
      <c r="B5795" s="5"/>
      <c r="C5795" s="2"/>
      <c r="D5795" s="3"/>
      <c r="G5795" s="3"/>
      <c r="I5795" s="1"/>
      <c r="J5795" s="1"/>
      <c r="K5795" s="2"/>
      <c r="Z5795" s="2"/>
      <c r="AA5795" s="1"/>
    </row>
    <row r="5796" spans="2:27" x14ac:dyDescent="0.25">
      <c r="B5796" s="5"/>
      <c r="C5796" s="2"/>
      <c r="D5796" s="3"/>
      <c r="G5796" s="3"/>
      <c r="I5796" s="1"/>
      <c r="J5796" s="1"/>
      <c r="K5796" s="2"/>
      <c r="Z5796" s="2"/>
      <c r="AA5796" s="1"/>
    </row>
    <row r="5797" spans="2:27" x14ac:dyDescent="0.25">
      <c r="B5797" s="5"/>
      <c r="C5797" s="2"/>
      <c r="D5797" s="3"/>
      <c r="F5797" s="3"/>
      <c r="G5797" s="3"/>
      <c r="I5797" s="1"/>
      <c r="J5797" s="1"/>
      <c r="K5797" s="2"/>
      <c r="Z5797" s="2"/>
      <c r="AA5797" s="1"/>
    </row>
    <row r="5798" spans="2:27" x14ac:dyDescent="0.25">
      <c r="B5798" s="5"/>
      <c r="C5798" s="2"/>
      <c r="D5798" s="3"/>
      <c r="E5798" s="3"/>
      <c r="F5798" s="3"/>
      <c r="I5798" s="1"/>
      <c r="J5798" s="1"/>
      <c r="K5798" s="2"/>
      <c r="Z5798" s="2"/>
      <c r="AA5798" s="1"/>
    </row>
    <row r="5799" spans="2:27" x14ac:dyDescent="0.25">
      <c r="B5799" s="5"/>
      <c r="C5799" s="2"/>
      <c r="D5799" s="3"/>
      <c r="E5799" s="3"/>
      <c r="F5799" s="3"/>
      <c r="G5799" s="3"/>
      <c r="I5799" s="1"/>
      <c r="J5799" s="1"/>
      <c r="K5799" s="2"/>
      <c r="Z5799" s="2"/>
      <c r="AA5799" s="1"/>
    </row>
    <row r="5800" spans="2:27" x14ac:dyDescent="0.25">
      <c r="B5800" s="5"/>
      <c r="C5800" s="2"/>
      <c r="D5800" s="3"/>
      <c r="G5800" s="3"/>
      <c r="I5800" s="1"/>
      <c r="J5800" s="1"/>
      <c r="K5800" s="2"/>
      <c r="Z5800" s="2"/>
      <c r="AA5800" s="1"/>
    </row>
    <row r="5801" spans="2:27" x14ac:dyDescent="0.25">
      <c r="B5801" s="5"/>
      <c r="C5801" s="2"/>
      <c r="D5801" s="3"/>
      <c r="F5801" s="3"/>
      <c r="I5801" s="1"/>
      <c r="J5801" s="1"/>
      <c r="K5801" s="2"/>
      <c r="Z5801" s="2"/>
      <c r="AA5801" s="1"/>
    </row>
    <row r="5802" spans="2:27" x14ac:dyDescent="0.25">
      <c r="B5802" s="5"/>
      <c r="C5802" s="2"/>
      <c r="D5802" s="3"/>
      <c r="G5802" s="3"/>
      <c r="I5802" s="1"/>
      <c r="J5802" s="1"/>
      <c r="K5802" s="2"/>
      <c r="Z5802" s="2"/>
      <c r="AA5802" s="1"/>
    </row>
    <row r="5803" spans="2:27" x14ac:dyDescent="0.25">
      <c r="B5803" s="5"/>
      <c r="C5803" s="2"/>
      <c r="D5803" s="3"/>
      <c r="I5803" s="1"/>
      <c r="J5803" s="1"/>
      <c r="K5803" s="2"/>
      <c r="Z5803" s="2"/>
      <c r="AA5803" s="1"/>
    </row>
    <row r="5804" spans="2:27" x14ac:dyDescent="0.25">
      <c r="B5804" s="5"/>
      <c r="C5804" s="2"/>
      <c r="D5804" s="3"/>
      <c r="E5804" s="3"/>
      <c r="F5804" s="3"/>
      <c r="G5804" s="3"/>
      <c r="I5804" s="1"/>
      <c r="J5804" s="1"/>
      <c r="K5804" s="2"/>
      <c r="Z5804" s="2"/>
      <c r="AA5804" s="1"/>
    </row>
    <row r="5805" spans="2:27" x14ac:dyDescent="0.25">
      <c r="B5805" s="5"/>
      <c r="C5805" s="2"/>
      <c r="D5805" s="3"/>
      <c r="E5805" s="3"/>
      <c r="F5805" s="3"/>
      <c r="G5805" s="3"/>
      <c r="I5805" s="1"/>
      <c r="J5805" s="1"/>
      <c r="K5805" s="2"/>
      <c r="Z5805" s="2"/>
      <c r="AA5805" s="1"/>
    </row>
    <row r="5806" spans="2:27" x14ac:dyDescent="0.25">
      <c r="B5806" s="5"/>
      <c r="C5806" s="2"/>
      <c r="D5806" s="3"/>
      <c r="E5806" s="3"/>
      <c r="F5806" s="3"/>
      <c r="G5806" s="3"/>
      <c r="I5806" s="1"/>
      <c r="J5806" s="1"/>
      <c r="K5806" s="2"/>
      <c r="Z5806" s="2"/>
      <c r="AA5806" s="1"/>
    </row>
    <row r="5807" spans="2:27" x14ac:dyDescent="0.25">
      <c r="B5807" s="5"/>
      <c r="C5807" s="2"/>
      <c r="D5807" s="3"/>
      <c r="G5807" s="3"/>
      <c r="I5807" s="1"/>
      <c r="J5807" s="1"/>
      <c r="K5807" s="2"/>
      <c r="Z5807" s="2"/>
      <c r="AA5807" s="1"/>
    </row>
    <row r="5808" spans="2:27" x14ac:dyDescent="0.25">
      <c r="B5808" s="5"/>
      <c r="C5808" s="2"/>
      <c r="D5808" s="3"/>
      <c r="E5808" s="3"/>
      <c r="F5808" s="3"/>
      <c r="G5808" s="3"/>
      <c r="I5808" s="1"/>
      <c r="J5808" s="1"/>
      <c r="K5808" s="2"/>
      <c r="Z5808" s="2"/>
      <c r="AA5808" s="1"/>
    </row>
    <row r="5809" spans="2:27" x14ac:dyDescent="0.25">
      <c r="B5809" s="5"/>
      <c r="C5809" s="2"/>
      <c r="D5809" s="3"/>
      <c r="F5809" s="3"/>
      <c r="I5809" s="1"/>
      <c r="J5809" s="1"/>
      <c r="K5809" s="2"/>
      <c r="Z5809" s="2"/>
      <c r="AA5809" s="1"/>
    </row>
    <row r="5810" spans="2:27" x14ac:dyDescent="0.25">
      <c r="B5810" s="5"/>
      <c r="C5810" s="2"/>
      <c r="D5810" s="3"/>
      <c r="E5810" s="3"/>
      <c r="G5810" s="3"/>
      <c r="I5810" s="1"/>
      <c r="J5810" s="1"/>
      <c r="K5810" s="2"/>
      <c r="Z5810" s="2"/>
      <c r="AA5810" s="1"/>
    </row>
    <row r="5811" spans="2:27" x14ac:dyDescent="0.25">
      <c r="B5811" s="5"/>
      <c r="C5811" s="2"/>
      <c r="D5811" s="3"/>
      <c r="F5811" s="3"/>
      <c r="G5811" s="3"/>
      <c r="I5811" s="1"/>
      <c r="J5811" s="1"/>
      <c r="K5811" s="2"/>
      <c r="Z5811" s="2"/>
      <c r="AA5811" s="1"/>
    </row>
    <row r="5812" spans="2:27" x14ac:dyDescent="0.25">
      <c r="B5812" s="5"/>
      <c r="C5812" s="2"/>
      <c r="D5812" s="3"/>
      <c r="G5812" s="3"/>
      <c r="I5812" s="1"/>
      <c r="J5812" s="1"/>
      <c r="K5812" s="2"/>
      <c r="Z5812" s="2"/>
      <c r="AA5812" s="1"/>
    </row>
    <row r="5813" spans="2:27" x14ac:dyDescent="0.25">
      <c r="B5813" s="5"/>
      <c r="C5813" s="2"/>
      <c r="D5813" s="3"/>
      <c r="F5813" s="3"/>
      <c r="G5813" s="3"/>
      <c r="I5813" s="1"/>
      <c r="J5813" s="1"/>
      <c r="K5813" s="2"/>
      <c r="Z5813" s="2"/>
      <c r="AA5813" s="1"/>
    </row>
    <row r="5814" spans="2:27" x14ac:dyDescent="0.25">
      <c r="B5814" s="5"/>
      <c r="C5814" s="2"/>
      <c r="D5814" s="3"/>
      <c r="G5814" s="3"/>
      <c r="I5814" s="1"/>
      <c r="J5814" s="1"/>
      <c r="K5814" s="2"/>
      <c r="Z5814" s="2"/>
      <c r="AA5814" s="1"/>
    </row>
    <row r="5815" spans="2:27" x14ac:dyDescent="0.25">
      <c r="B5815" s="5"/>
      <c r="C5815" s="2"/>
      <c r="D5815" s="3"/>
      <c r="F5815" s="3"/>
      <c r="G5815" s="3"/>
      <c r="I5815" s="1"/>
      <c r="J5815" s="1"/>
      <c r="K5815" s="2"/>
      <c r="Z5815" s="2"/>
      <c r="AA5815" s="1"/>
    </row>
    <row r="5816" spans="2:27" x14ac:dyDescent="0.25">
      <c r="B5816" s="5"/>
      <c r="C5816" s="2"/>
      <c r="D5816" s="3"/>
      <c r="E5816" s="3"/>
      <c r="G5816" s="3"/>
      <c r="I5816" s="1"/>
      <c r="J5816" s="1"/>
      <c r="K5816" s="2"/>
      <c r="Z5816" s="2"/>
      <c r="AA5816" s="1"/>
    </row>
    <row r="5817" spans="2:27" x14ac:dyDescent="0.25">
      <c r="B5817" s="5"/>
      <c r="C5817" s="2"/>
      <c r="D5817" s="3"/>
      <c r="E5817" s="3"/>
      <c r="F5817" s="3"/>
      <c r="G5817" s="3"/>
      <c r="I5817" s="1"/>
      <c r="J5817" s="1"/>
      <c r="K5817" s="2"/>
      <c r="Z5817" s="2"/>
      <c r="AA5817" s="1"/>
    </row>
    <row r="5818" spans="2:27" x14ac:dyDescent="0.25">
      <c r="B5818" s="5"/>
      <c r="C5818" s="2"/>
      <c r="D5818" s="3"/>
      <c r="F5818" s="3"/>
      <c r="G5818" s="3"/>
      <c r="I5818" s="1"/>
      <c r="J5818" s="1"/>
      <c r="K5818" s="2"/>
      <c r="Z5818" s="2"/>
      <c r="AA5818" s="1"/>
    </row>
    <row r="5819" spans="2:27" x14ac:dyDescent="0.25">
      <c r="B5819" s="5"/>
      <c r="C5819" s="2"/>
      <c r="D5819" s="3"/>
      <c r="E5819" s="3"/>
      <c r="F5819" s="3"/>
      <c r="G5819" s="3"/>
      <c r="I5819" s="1"/>
      <c r="J5819" s="1"/>
      <c r="K5819" s="2"/>
      <c r="Z5819" s="2"/>
      <c r="AA5819" s="1"/>
    </row>
    <row r="5820" spans="2:27" x14ac:dyDescent="0.25">
      <c r="B5820" s="5"/>
      <c r="C5820" s="2"/>
      <c r="D5820" s="3"/>
      <c r="F5820" s="3"/>
      <c r="G5820" s="3"/>
      <c r="I5820" s="1"/>
      <c r="J5820" s="1"/>
      <c r="K5820" s="2"/>
      <c r="Z5820" s="2"/>
      <c r="AA5820" s="1"/>
    </row>
    <row r="5821" spans="2:27" x14ac:dyDescent="0.25">
      <c r="B5821" s="5"/>
      <c r="C5821" s="2"/>
      <c r="D5821" s="3"/>
      <c r="F5821" s="3"/>
      <c r="G5821" s="3"/>
      <c r="I5821" s="1"/>
      <c r="J5821" s="1"/>
      <c r="K5821" s="2"/>
      <c r="Z5821" s="2"/>
      <c r="AA5821" s="1"/>
    </row>
    <row r="5822" spans="2:27" x14ac:dyDescent="0.25">
      <c r="B5822" s="5"/>
      <c r="C5822" s="2"/>
      <c r="D5822" s="3"/>
      <c r="F5822" s="3"/>
      <c r="G5822" s="3"/>
      <c r="I5822" s="1"/>
      <c r="J5822" s="1"/>
      <c r="K5822" s="2"/>
      <c r="Z5822" s="2"/>
      <c r="AA5822" s="1"/>
    </row>
    <row r="5823" spans="2:27" x14ac:dyDescent="0.25">
      <c r="B5823" s="5"/>
      <c r="C5823" s="2"/>
      <c r="D5823" s="3"/>
      <c r="E5823" s="3"/>
      <c r="F5823" s="3"/>
      <c r="G5823" s="3"/>
      <c r="I5823" s="1"/>
      <c r="J5823" s="1"/>
      <c r="K5823" s="2"/>
      <c r="Z5823" s="2"/>
      <c r="AA5823" s="1"/>
    </row>
    <row r="5824" spans="2:27" x14ac:dyDescent="0.25">
      <c r="B5824" s="5"/>
      <c r="C5824" s="2"/>
      <c r="D5824" s="3"/>
      <c r="E5824" s="3"/>
      <c r="F5824" s="3"/>
      <c r="G5824" s="3"/>
      <c r="I5824" s="1"/>
      <c r="J5824" s="1"/>
      <c r="K5824" s="2"/>
      <c r="Z5824" s="2"/>
      <c r="AA5824" s="1"/>
    </row>
    <row r="5825" spans="2:27" x14ac:dyDescent="0.25">
      <c r="B5825" s="5"/>
      <c r="C5825" s="2"/>
      <c r="D5825" s="3"/>
      <c r="E5825" s="3"/>
      <c r="F5825" s="3"/>
      <c r="G5825" s="3"/>
      <c r="I5825" s="1"/>
      <c r="J5825" s="1"/>
      <c r="K5825" s="2"/>
      <c r="Z5825" s="2"/>
      <c r="AA5825" s="1"/>
    </row>
    <row r="5826" spans="2:27" x14ac:dyDescent="0.25">
      <c r="B5826" s="5"/>
      <c r="C5826" s="2"/>
      <c r="D5826" s="3"/>
      <c r="F5826" s="3"/>
      <c r="I5826" s="1"/>
      <c r="J5826" s="1"/>
      <c r="K5826" s="2"/>
      <c r="Z5826" s="2"/>
      <c r="AA5826" s="1"/>
    </row>
    <row r="5827" spans="2:27" x14ac:dyDescent="0.25">
      <c r="B5827" s="5"/>
      <c r="C5827" s="2"/>
      <c r="D5827" s="3"/>
      <c r="E5827" s="3"/>
      <c r="F5827" s="3"/>
      <c r="G5827" s="3"/>
      <c r="I5827" s="1"/>
      <c r="J5827" s="1"/>
      <c r="K5827" s="2"/>
      <c r="Z5827" s="2"/>
      <c r="AA5827" s="1"/>
    </row>
    <row r="5828" spans="2:27" x14ac:dyDescent="0.25">
      <c r="B5828" s="5"/>
      <c r="C5828" s="2"/>
      <c r="D5828" s="3"/>
      <c r="F5828" s="3"/>
      <c r="I5828" s="1"/>
      <c r="J5828" s="1"/>
      <c r="K5828" s="2"/>
      <c r="Z5828" s="2"/>
      <c r="AA5828" s="1"/>
    </row>
    <row r="5829" spans="2:27" x14ac:dyDescent="0.25">
      <c r="B5829" s="5"/>
      <c r="C5829" s="2"/>
      <c r="D5829" s="3"/>
      <c r="E5829" s="3"/>
      <c r="F5829" s="3"/>
      <c r="G5829" s="3"/>
      <c r="I5829" s="1"/>
      <c r="J5829" s="1"/>
      <c r="K5829" s="2"/>
      <c r="Z5829" s="2"/>
      <c r="AA5829" s="1"/>
    </row>
    <row r="5830" spans="2:27" x14ac:dyDescent="0.25">
      <c r="B5830" s="5"/>
      <c r="C5830" s="2"/>
      <c r="D5830" s="3"/>
      <c r="F5830" s="3"/>
      <c r="G5830" s="3"/>
      <c r="I5830" s="1"/>
      <c r="J5830" s="1"/>
      <c r="K5830" s="2"/>
      <c r="Z5830" s="2"/>
      <c r="AA5830" s="1"/>
    </row>
    <row r="5831" spans="2:27" x14ac:dyDescent="0.25">
      <c r="B5831" s="5"/>
      <c r="C5831" s="2"/>
      <c r="D5831" s="3"/>
      <c r="E5831" s="3"/>
      <c r="G5831" s="3"/>
      <c r="I5831" s="1"/>
      <c r="J5831" s="1"/>
      <c r="K5831" s="2"/>
      <c r="Z5831" s="2"/>
      <c r="AA5831" s="1"/>
    </row>
    <row r="5832" spans="2:27" x14ac:dyDescent="0.25">
      <c r="B5832" s="5"/>
      <c r="C5832" s="2"/>
      <c r="D5832" s="3"/>
      <c r="F5832" s="3"/>
      <c r="G5832" s="3"/>
      <c r="I5832" s="1"/>
      <c r="J5832" s="1"/>
      <c r="K5832" s="2"/>
      <c r="Z5832" s="2"/>
      <c r="AA5832" s="1"/>
    </row>
    <row r="5833" spans="2:27" x14ac:dyDescent="0.25">
      <c r="B5833" s="5"/>
      <c r="C5833" s="2"/>
      <c r="D5833" s="3"/>
      <c r="G5833" s="3"/>
      <c r="I5833" s="1"/>
      <c r="J5833" s="1"/>
      <c r="K5833" s="2"/>
      <c r="Z5833" s="2"/>
      <c r="AA5833" s="1"/>
    </row>
    <row r="5834" spans="2:27" x14ac:dyDescent="0.25">
      <c r="B5834" s="5"/>
      <c r="C5834" s="2"/>
      <c r="D5834" s="3"/>
      <c r="E5834" s="3"/>
      <c r="F5834" s="3"/>
      <c r="G5834" s="3"/>
      <c r="I5834" s="1"/>
      <c r="J5834" s="1"/>
      <c r="K5834" s="2"/>
      <c r="Z5834" s="2"/>
      <c r="AA5834" s="1"/>
    </row>
    <row r="5835" spans="2:27" x14ac:dyDescent="0.25">
      <c r="B5835" s="5"/>
      <c r="C5835" s="2"/>
      <c r="D5835" s="3"/>
      <c r="E5835" s="3"/>
      <c r="F5835" s="3"/>
      <c r="G5835" s="3"/>
      <c r="I5835" s="1"/>
      <c r="J5835" s="1"/>
      <c r="K5835" s="2"/>
      <c r="Z5835" s="2"/>
      <c r="AA5835" s="1"/>
    </row>
    <row r="5836" spans="2:27" x14ac:dyDescent="0.25">
      <c r="B5836" s="5"/>
      <c r="C5836" s="2"/>
      <c r="D5836" s="3"/>
      <c r="F5836" s="3"/>
      <c r="I5836" s="1"/>
      <c r="J5836" s="1"/>
      <c r="K5836" s="2"/>
      <c r="Z5836" s="2"/>
      <c r="AA5836" s="1"/>
    </row>
    <row r="5837" spans="2:27" x14ac:dyDescent="0.25">
      <c r="B5837" s="5"/>
      <c r="C5837" s="2"/>
      <c r="D5837" s="3"/>
      <c r="E5837" s="3"/>
      <c r="F5837" s="3"/>
      <c r="G5837" s="3"/>
      <c r="I5837" s="1"/>
      <c r="J5837" s="1"/>
      <c r="K5837" s="2"/>
      <c r="Z5837" s="2"/>
      <c r="AA5837" s="1"/>
    </row>
    <row r="5838" spans="2:27" x14ac:dyDescent="0.25">
      <c r="B5838" s="5"/>
      <c r="C5838" s="2"/>
      <c r="D5838" s="3"/>
      <c r="G5838" s="3"/>
      <c r="I5838" s="1"/>
      <c r="J5838" s="1"/>
      <c r="K5838" s="2"/>
      <c r="Z5838" s="2"/>
      <c r="AA5838" s="1"/>
    </row>
    <row r="5839" spans="2:27" x14ac:dyDescent="0.25">
      <c r="B5839" s="5"/>
      <c r="C5839" s="2"/>
      <c r="D5839" s="3"/>
      <c r="F5839" s="3"/>
      <c r="G5839" s="3"/>
      <c r="I5839" s="1"/>
      <c r="J5839" s="1"/>
      <c r="K5839" s="2"/>
      <c r="Z5839" s="2"/>
      <c r="AA5839" s="1"/>
    </row>
    <row r="5840" spans="2:27" x14ac:dyDescent="0.25">
      <c r="B5840" s="5"/>
      <c r="C5840" s="2"/>
      <c r="D5840" s="3"/>
      <c r="E5840" s="3"/>
      <c r="F5840" s="3"/>
      <c r="G5840" s="3"/>
      <c r="I5840" s="1"/>
      <c r="J5840" s="1"/>
      <c r="K5840" s="2"/>
      <c r="Z5840" s="2"/>
      <c r="AA5840" s="1"/>
    </row>
    <row r="5841" spans="2:27" x14ac:dyDescent="0.25">
      <c r="B5841" s="5"/>
      <c r="C5841" s="2"/>
      <c r="D5841" s="3"/>
      <c r="E5841" s="3"/>
      <c r="F5841" s="3"/>
      <c r="G5841" s="3"/>
      <c r="I5841" s="1"/>
      <c r="J5841" s="1"/>
      <c r="K5841" s="2"/>
      <c r="Z5841" s="2"/>
      <c r="AA5841" s="1"/>
    </row>
    <row r="5842" spans="2:27" x14ac:dyDescent="0.25">
      <c r="B5842" s="5"/>
      <c r="C5842" s="2"/>
      <c r="D5842" s="3"/>
      <c r="F5842" s="3"/>
      <c r="G5842" s="3"/>
      <c r="I5842" s="1"/>
      <c r="J5842" s="1"/>
      <c r="K5842" s="2"/>
      <c r="Z5842" s="2"/>
      <c r="AA5842" s="1"/>
    </row>
    <row r="5843" spans="2:27" x14ac:dyDescent="0.25">
      <c r="B5843" s="5"/>
      <c r="C5843" s="2"/>
      <c r="D5843" s="3"/>
      <c r="E5843" s="3"/>
      <c r="F5843" s="3"/>
      <c r="G5843" s="3"/>
      <c r="I5843" s="1"/>
      <c r="J5843" s="1"/>
      <c r="K5843" s="2"/>
      <c r="Z5843" s="2"/>
      <c r="AA5843" s="1"/>
    </row>
    <row r="5844" spans="2:27" x14ac:dyDescent="0.25">
      <c r="B5844" s="5"/>
      <c r="C5844" s="2"/>
      <c r="D5844" s="3"/>
      <c r="G5844" s="3"/>
      <c r="I5844" s="1"/>
      <c r="J5844" s="1"/>
      <c r="K5844" s="2"/>
      <c r="Z5844" s="2"/>
      <c r="AA5844" s="1"/>
    </row>
    <row r="5845" spans="2:27" x14ac:dyDescent="0.25">
      <c r="B5845" s="5"/>
      <c r="C5845" s="2"/>
      <c r="D5845" s="3"/>
      <c r="G5845" s="3"/>
      <c r="I5845" s="1"/>
      <c r="J5845" s="1"/>
      <c r="K5845" s="2"/>
      <c r="Z5845" s="2"/>
      <c r="AA5845" s="1"/>
    </row>
    <row r="5846" spans="2:27" x14ac:dyDescent="0.25">
      <c r="B5846" s="5"/>
      <c r="C5846" s="2"/>
      <c r="D5846" s="3"/>
      <c r="F5846" s="3"/>
      <c r="G5846" s="3"/>
      <c r="I5846" s="1"/>
      <c r="J5846" s="1"/>
      <c r="K5846" s="2"/>
      <c r="Z5846" s="2"/>
      <c r="AA5846" s="1"/>
    </row>
    <row r="5847" spans="2:27" x14ac:dyDescent="0.25">
      <c r="B5847" s="5"/>
      <c r="C5847" s="2"/>
      <c r="D5847" s="3"/>
      <c r="E5847" s="3"/>
      <c r="I5847" s="1"/>
      <c r="J5847" s="1"/>
      <c r="K5847" s="2"/>
      <c r="Z5847" s="2"/>
      <c r="AA5847" s="1"/>
    </row>
    <row r="5848" spans="2:27" x14ac:dyDescent="0.25">
      <c r="B5848" s="5"/>
      <c r="C5848" s="2"/>
      <c r="D5848" s="3"/>
      <c r="F5848" s="3"/>
      <c r="G5848" s="3"/>
      <c r="I5848" s="1"/>
      <c r="J5848" s="1"/>
      <c r="K5848" s="2"/>
      <c r="Z5848" s="2"/>
      <c r="AA5848" s="1"/>
    </row>
    <row r="5849" spans="2:27" x14ac:dyDescent="0.25">
      <c r="B5849" s="5"/>
      <c r="C5849" s="2"/>
      <c r="D5849" s="3"/>
      <c r="E5849" s="3"/>
      <c r="F5849" s="3"/>
      <c r="G5849" s="3"/>
      <c r="I5849" s="1"/>
      <c r="J5849" s="1"/>
      <c r="K5849" s="2"/>
      <c r="Z5849" s="2"/>
      <c r="AA5849" s="1"/>
    </row>
    <row r="5850" spans="2:27" x14ac:dyDescent="0.25">
      <c r="B5850" s="5"/>
      <c r="C5850" s="2"/>
      <c r="D5850" s="3"/>
      <c r="F5850" s="3"/>
      <c r="G5850" s="3"/>
      <c r="I5850" s="1"/>
      <c r="J5850" s="1"/>
      <c r="K5850" s="2"/>
      <c r="Z5850" s="2"/>
      <c r="AA5850" s="1"/>
    </row>
    <row r="5851" spans="2:27" x14ac:dyDescent="0.25">
      <c r="B5851" s="5"/>
      <c r="C5851" s="2"/>
      <c r="D5851" s="3"/>
      <c r="E5851" s="3"/>
      <c r="G5851" s="3"/>
      <c r="I5851" s="1"/>
      <c r="J5851" s="1"/>
      <c r="K5851" s="2"/>
      <c r="Z5851" s="2"/>
      <c r="AA5851" s="1"/>
    </row>
    <row r="5852" spans="2:27" x14ac:dyDescent="0.25">
      <c r="B5852" s="5"/>
      <c r="C5852" s="2"/>
      <c r="D5852" s="3"/>
      <c r="E5852" s="3"/>
      <c r="F5852" s="3"/>
      <c r="G5852" s="3"/>
      <c r="I5852" s="1"/>
      <c r="J5852" s="1"/>
      <c r="K5852" s="2"/>
      <c r="Z5852" s="2"/>
      <c r="AA5852" s="1"/>
    </row>
    <row r="5853" spans="2:27" x14ac:dyDescent="0.25">
      <c r="B5853" s="5"/>
      <c r="C5853" s="2"/>
      <c r="D5853" s="3"/>
      <c r="E5853" s="3"/>
      <c r="F5853" s="3"/>
      <c r="G5853" s="3"/>
      <c r="I5853" s="1"/>
      <c r="J5853" s="1"/>
      <c r="K5853" s="2"/>
      <c r="Z5853" s="2"/>
      <c r="AA5853" s="1"/>
    </row>
    <row r="5854" spans="2:27" x14ac:dyDescent="0.25">
      <c r="B5854" s="5"/>
      <c r="C5854" s="2"/>
      <c r="D5854" s="3"/>
      <c r="E5854" s="3"/>
      <c r="F5854" s="3"/>
      <c r="G5854" s="3"/>
      <c r="I5854" s="1"/>
      <c r="J5854" s="1"/>
      <c r="K5854" s="2"/>
      <c r="Z5854" s="2"/>
      <c r="AA5854" s="1"/>
    </row>
    <row r="5855" spans="2:27" x14ac:dyDescent="0.25">
      <c r="B5855" s="5"/>
      <c r="C5855" s="2"/>
      <c r="D5855" s="3"/>
      <c r="E5855" s="3"/>
      <c r="F5855" s="3"/>
      <c r="G5855" s="3"/>
      <c r="I5855" s="1"/>
      <c r="J5855" s="1"/>
      <c r="K5855" s="2"/>
      <c r="Z5855" s="2"/>
      <c r="AA5855" s="1"/>
    </row>
    <row r="5856" spans="2:27" x14ac:dyDescent="0.25">
      <c r="B5856" s="5"/>
      <c r="C5856" s="2"/>
      <c r="D5856" s="3"/>
      <c r="F5856" s="3"/>
      <c r="G5856" s="3"/>
      <c r="I5856" s="1"/>
      <c r="J5856" s="1"/>
      <c r="K5856" s="2"/>
      <c r="Z5856" s="2"/>
      <c r="AA5856" s="1"/>
    </row>
    <row r="5857" spans="2:27" x14ac:dyDescent="0.25">
      <c r="B5857" s="5"/>
      <c r="C5857" s="2"/>
      <c r="D5857" s="3"/>
      <c r="F5857" s="3"/>
      <c r="G5857" s="3"/>
      <c r="I5857" s="1"/>
      <c r="J5857" s="1"/>
      <c r="K5857" s="2"/>
      <c r="Z5857" s="2"/>
      <c r="AA5857" s="1"/>
    </row>
    <row r="5858" spans="2:27" x14ac:dyDescent="0.25">
      <c r="B5858" s="5"/>
      <c r="C5858" s="2"/>
      <c r="D5858" s="3"/>
      <c r="F5858" s="3"/>
      <c r="G5858" s="3"/>
      <c r="I5858" s="1"/>
      <c r="J5858" s="1"/>
      <c r="K5858" s="2"/>
      <c r="Z5858" s="2"/>
      <c r="AA5858" s="1"/>
    </row>
    <row r="5859" spans="2:27" x14ac:dyDescent="0.25">
      <c r="B5859" s="5"/>
      <c r="C5859" s="2"/>
      <c r="D5859" s="3"/>
      <c r="F5859" s="3"/>
      <c r="I5859" s="1"/>
      <c r="J5859" s="1"/>
      <c r="K5859" s="2"/>
      <c r="Z5859" s="2"/>
      <c r="AA5859" s="1"/>
    </row>
    <row r="5860" spans="2:27" x14ac:dyDescent="0.25">
      <c r="B5860" s="5"/>
      <c r="C5860" s="2"/>
      <c r="D5860" s="3"/>
      <c r="E5860" s="3"/>
      <c r="F5860" s="3"/>
      <c r="G5860" s="3"/>
      <c r="I5860" s="1"/>
      <c r="J5860" s="1"/>
      <c r="K5860" s="2"/>
      <c r="Z5860" s="2"/>
      <c r="AA5860" s="1"/>
    </row>
    <row r="5861" spans="2:27" x14ac:dyDescent="0.25">
      <c r="B5861" s="5"/>
      <c r="C5861" s="2"/>
      <c r="D5861" s="3"/>
      <c r="E5861" s="3"/>
      <c r="F5861" s="3"/>
      <c r="I5861" s="1"/>
      <c r="J5861" s="1"/>
      <c r="K5861" s="2"/>
      <c r="Z5861" s="2"/>
      <c r="AA5861" s="1"/>
    </row>
    <row r="5862" spans="2:27" x14ac:dyDescent="0.25">
      <c r="B5862" s="5"/>
      <c r="C5862" s="2"/>
      <c r="D5862" s="3"/>
      <c r="E5862" s="3"/>
      <c r="F5862" s="3"/>
      <c r="G5862" s="3"/>
      <c r="I5862" s="1"/>
      <c r="J5862" s="1"/>
      <c r="K5862" s="2"/>
      <c r="Z5862" s="2"/>
      <c r="AA5862" s="1"/>
    </row>
    <row r="5863" spans="2:27" x14ac:dyDescent="0.25">
      <c r="B5863" s="5"/>
      <c r="C5863" s="2"/>
      <c r="D5863" s="3"/>
      <c r="E5863" s="3"/>
      <c r="G5863" s="3"/>
      <c r="I5863" s="1"/>
      <c r="J5863" s="1"/>
      <c r="K5863" s="2"/>
      <c r="Z5863" s="2"/>
      <c r="AA5863" s="1"/>
    </row>
    <row r="5864" spans="2:27" x14ac:dyDescent="0.25">
      <c r="B5864" s="5"/>
      <c r="C5864" s="2"/>
      <c r="D5864" s="3"/>
      <c r="G5864" s="3"/>
      <c r="I5864" s="1"/>
      <c r="J5864" s="1"/>
      <c r="K5864" s="2"/>
      <c r="Z5864" s="2"/>
      <c r="AA5864" s="1"/>
    </row>
    <row r="5865" spans="2:27" x14ac:dyDescent="0.25">
      <c r="B5865" s="5"/>
      <c r="C5865" s="2"/>
      <c r="D5865" s="3"/>
      <c r="E5865" s="3"/>
      <c r="I5865" s="1"/>
      <c r="J5865" s="1"/>
      <c r="K5865" s="2"/>
      <c r="Z5865" s="2"/>
      <c r="AA5865" s="1"/>
    </row>
    <row r="5866" spans="2:27" x14ac:dyDescent="0.25">
      <c r="B5866" s="5"/>
      <c r="C5866" s="2"/>
      <c r="D5866" s="3"/>
      <c r="E5866" s="3"/>
      <c r="F5866" s="3"/>
      <c r="G5866" s="3"/>
      <c r="I5866" s="1"/>
      <c r="J5866" s="1"/>
      <c r="K5866" s="2"/>
      <c r="Z5866" s="2"/>
      <c r="AA5866" s="1"/>
    </row>
    <row r="5867" spans="2:27" x14ac:dyDescent="0.25">
      <c r="B5867" s="5"/>
      <c r="C5867" s="2"/>
      <c r="D5867" s="3"/>
      <c r="E5867" s="3"/>
      <c r="F5867" s="3"/>
      <c r="G5867" s="3"/>
      <c r="I5867" s="1"/>
      <c r="J5867" s="1"/>
      <c r="K5867" s="2"/>
      <c r="Z5867" s="2"/>
      <c r="AA5867" s="1"/>
    </row>
    <row r="5868" spans="2:27" x14ac:dyDescent="0.25">
      <c r="B5868" s="5"/>
      <c r="C5868" s="2"/>
      <c r="D5868" s="3"/>
      <c r="E5868" s="3"/>
      <c r="G5868" s="3"/>
      <c r="I5868" s="1"/>
      <c r="J5868" s="1"/>
      <c r="K5868" s="2"/>
      <c r="Z5868" s="2"/>
      <c r="AA5868" s="1"/>
    </row>
    <row r="5869" spans="2:27" x14ac:dyDescent="0.25">
      <c r="B5869" s="5"/>
      <c r="C5869" s="2"/>
      <c r="D5869" s="3"/>
      <c r="F5869" s="3"/>
      <c r="G5869" s="3"/>
      <c r="I5869" s="1"/>
      <c r="J5869" s="1"/>
      <c r="K5869" s="2"/>
      <c r="Z5869" s="2"/>
      <c r="AA5869" s="1"/>
    </row>
    <row r="5870" spans="2:27" x14ac:dyDescent="0.25">
      <c r="B5870" s="5"/>
      <c r="C5870" s="2"/>
      <c r="D5870" s="3"/>
      <c r="F5870" s="3"/>
      <c r="G5870" s="3"/>
      <c r="I5870" s="1"/>
      <c r="J5870" s="1"/>
      <c r="K5870" s="2"/>
      <c r="Z5870" s="2"/>
      <c r="AA5870" s="1"/>
    </row>
    <row r="5871" spans="2:27" x14ac:dyDescent="0.25">
      <c r="B5871" s="5"/>
      <c r="C5871" s="2"/>
      <c r="D5871" s="3"/>
      <c r="E5871" s="3"/>
      <c r="F5871" s="3"/>
      <c r="G5871" s="3"/>
      <c r="I5871" s="1"/>
      <c r="J5871" s="1"/>
      <c r="K5871" s="2"/>
      <c r="Z5871" s="2"/>
      <c r="AA5871" s="1"/>
    </row>
    <row r="5872" spans="2:27" x14ac:dyDescent="0.25">
      <c r="B5872" s="5"/>
      <c r="C5872" s="2"/>
      <c r="D5872" s="3"/>
      <c r="I5872" s="1"/>
      <c r="J5872" s="1"/>
      <c r="K5872" s="2"/>
      <c r="Z5872" s="2"/>
      <c r="AA5872" s="1"/>
    </row>
    <row r="5873" spans="2:27" x14ac:dyDescent="0.25">
      <c r="B5873" s="5"/>
      <c r="C5873" s="2"/>
      <c r="D5873" s="3"/>
      <c r="F5873" s="3"/>
      <c r="G5873" s="3"/>
      <c r="I5873" s="1"/>
      <c r="J5873" s="1"/>
      <c r="K5873" s="2"/>
      <c r="Z5873" s="2"/>
      <c r="AA5873" s="1"/>
    </row>
    <row r="5874" spans="2:27" x14ac:dyDescent="0.25">
      <c r="B5874" s="5"/>
      <c r="C5874" s="2"/>
      <c r="D5874" s="3"/>
      <c r="E5874" s="3"/>
      <c r="F5874" s="3"/>
      <c r="G5874" s="3"/>
      <c r="I5874" s="1"/>
      <c r="J5874" s="1"/>
      <c r="K5874" s="2"/>
      <c r="Z5874" s="2"/>
      <c r="AA5874" s="1"/>
    </row>
    <row r="5875" spans="2:27" x14ac:dyDescent="0.25">
      <c r="B5875" s="5"/>
      <c r="C5875" s="2"/>
      <c r="D5875" s="3"/>
      <c r="E5875" s="3"/>
      <c r="F5875" s="3"/>
      <c r="G5875" s="3"/>
      <c r="I5875" s="1"/>
      <c r="J5875" s="1"/>
      <c r="K5875" s="2"/>
      <c r="Z5875" s="2"/>
      <c r="AA5875" s="1"/>
    </row>
    <row r="5876" spans="2:27" x14ac:dyDescent="0.25">
      <c r="B5876" s="5"/>
      <c r="C5876" s="2"/>
      <c r="D5876" s="3"/>
      <c r="E5876" s="3"/>
      <c r="F5876" s="3"/>
      <c r="G5876" s="3"/>
      <c r="I5876" s="1"/>
      <c r="J5876" s="1"/>
      <c r="K5876" s="2"/>
      <c r="Z5876" s="2"/>
      <c r="AA5876" s="1"/>
    </row>
    <row r="5877" spans="2:27" x14ac:dyDescent="0.25">
      <c r="B5877" s="5"/>
      <c r="C5877" s="2"/>
      <c r="D5877" s="3"/>
      <c r="F5877" s="3"/>
      <c r="G5877" s="3"/>
      <c r="I5877" s="1"/>
      <c r="J5877" s="1"/>
      <c r="K5877" s="2"/>
      <c r="Z5877" s="2"/>
      <c r="AA5877" s="1"/>
    </row>
    <row r="5878" spans="2:27" x14ac:dyDescent="0.25">
      <c r="B5878" s="5"/>
      <c r="C5878" s="2"/>
      <c r="D5878" s="3"/>
      <c r="F5878" s="3"/>
      <c r="G5878" s="3"/>
      <c r="I5878" s="1"/>
      <c r="J5878" s="1"/>
      <c r="K5878" s="2"/>
      <c r="Z5878" s="2"/>
      <c r="AA5878" s="1"/>
    </row>
    <row r="5879" spans="2:27" x14ac:dyDescent="0.25">
      <c r="B5879" s="5"/>
      <c r="C5879" s="2"/>
      <c r="D5879" s="3"/>
      <c r="G5879" s="3"/>
      <c r="I5879" s="1"/>
      <c r="J5879" s="1"/>
      <c r="K5879" s="2"/>
      <c r="Z5879" s="2"/>
      <c r="AA5879" s="1"/>
    </row>
    <row r="5880" spans="2:27" x14ac:dyDescent="0.25">
      <c r="B5880" s="5"/>
      <c r="C5880" s="2"/>
      <c r="D5880" s="3"/>
      <c r="F5880" s="3"/>
      <c r="G5880" s="3"/>
      <c r="I5880" s="1"/>
      <c r="J5880" s="1"/>
      <c r="K5880" s="2"/>
      <c r="Z5880" s="2"/>
      <c r="AA5880" s="1"/>
    </row>
    <row r="5881" spans="2:27" x14ac:dyDescent="0.25">
      <c r="B5881" s="5"/>
      <c r="C5881" s="2"/>
      <c r="D5881" s="3"/>
      <c r="E5881" s="3"/>
      <c r="F5881" s="3"/>
      <c r="G5881" s="3"/>
      <c r="I5881" s="1"/>
      <c r="J5881" s="1"/>
      <c r="K5881" s="2"/>
      <c r="Z5881" s="2"/>
      <c r="AA5881" s="1"/>
    </row>
    <row r="5882" spans="2:27" x14ac:dyDescent="0.25">
      <c r="B5882" s="5"/>
      <c r="C5882" s="2"/>
      <c r="D5882" s="3"/>
      <c r="F5882" s="3"/>
      <c r="G5882" s="3"/>
      <c r="I5882" s="1"/>
      <c r="J5882" s="1"/>
      <c r="K5882" s="2"/>
      <c r="Z5882" s="2"/>
      <c r="AA5882" s="1"/>
    </row>
    <row r="5883" spans="2:27" x14ac:dyDescent="0.25">
      <c r="B5883" s="5"/>
      <c r="C5883" s="2"/>
      <c r="D5883" s="3"/>
      <c r="E5883" s="3"/>
      <c r="F5883" s="3"/>
      <c r="G5883" s="3"/>
      <c r="I5883" s="1"/>
      <c r="J5883" s="1"/>
      <c r="K5883" s="2"/>
      <c r="Z5883" s="2"/>
      <c r="AA5883" s="1"/>
    </row>
    <row r="5884" spans="2:27" x14ac:dyDescent="0.25">
      <c r="B5884" s="5"/>
      <c r="C5884" s="2"/>
      <c r="D5884" s="3"/>
      <c r="F5884" s="3"/>
      <c r="G5884" s="3"/>
      <c r="I5884" s="1"/>
      <c r="J5884" s="1"/>
      <c r="K5884" s="2"/>
      <c r="Z5884" s="2"/>
      <c r="AA5884" s="1"/>
    </row>
    <row r="5885" spans="2:27" x14ac:dyDescent="0.25">
      <c r="B5885" s="5"/>
      <c r="C5885" s="2"/>
      <c r="D5885" s="3"/>
      <c r="E5885" s="3"/>
      <c r="F5885" s="3"/>
      <c r="G5885" s="3"/>
      <c r="I5885" s="1"/>
      <c r="J5885" s="1"/>
      <c r="K5885" s="2"/>
      <c r="Z5885" s="2"/>
      <c r="AA5885" s="1"/>
    </row>
    <row r="5886" spans="2:27" x14ac:dyDescent="0.25">
      <c r="B5886" s="5"/>
      <c r="C5886" s="2"/>
      <c r="D5886" s="3"/>
      <c r="F5886" s="3"/>
      <c r="G5886" s="3"/>
      <c r="I5886" s="1"/>
      <c r="J5886" s="1"/>
      <c r="K5886" s="2"/>
      <c r="Z5886" s="2"/>
      <c r="AA5886" s="1"/>
    </row>
    <row r="5887" spans="2:27" x14ac:dyDescent="0.25">
      <c r="B5887" s="5"/>
      <c r="C5887" s="2"/>
      <c r="D5887" s="3"/>
      <c r="F5887" s="3"/>
      <c r="G5887" s="3"/>
      <c r="I5887" s="1"/>
      <c r="J5887" s="1"/>
      <c r="K5887" s="2"/>
      <c r="Z5887" s="2"/>
      <c r="AA5887" s="1"/>
    </row>
    <row r="5888" spans="2:27" x14ac:dyDescent="0.25">
      <c r="B5888" s="5"/>
      <c r="C5888" s="2"/>
      <c r="D5888" s="3"/>
      <c r="E5888" s="3"/>
      <c r="F5888" s="3"/>
      <c r="G5888" s="3"/>
      <c r="I5888" s="1"/>
      <c r="J5888" s="1"/>
      <c r="K5888" s="2"/>
      <c r="Z5888" s="2"/>
      <c r="AA5888" s="1"/>
    </row>
    <row r="5889" spans="2:27" x14ac:dyDescent="0.25">
      <c r="B5889" s="5"/>
      <c r="C5889" s="2"/>
      <c r="D5889" s="3"/>
      <c r="F5889" s="3"/>
      <c r="G5889" s="3"/>
      <c r="I5889" s="1"/>
      <c r="J5889" s="1"/>
      <c r="K5889" s="2"/>
      <c r="Z5889" s="2"/>
      <c r="AA5889" s="1"/>
    </row>
    <row r="5890" spans="2:27" x14ac:dyDescent="0.25">
      <c r="B5890" s="5"/>
      <c r="C5890" s="2"/>
      <c r="D5890" s="3"/>
      <c r="F5890" s="3"/>
      <c r="G5890" s="3"/>
      <c r="I5890" s="1"/>
      <c r="J5890" s="1"/>
      <c r="K5890" s="2"/>
      <c r="Z5890" s="2"/>
      <c r="AA5890" s="1"/>
    </row>
    <row r="5891" spans="2:27" x14ac:dyDescent="0.25">
      <c r="B5891" s="5"/>
      <c r="C5891" s="2"/>
      <c r="D5891" s="3"/>
      <c r="E5891" s="3"/>
      <c r="F5891" s="3"/>
      <c r="G5891" s="3"/>
      <c r="I5891" s="1"/>
      <c r="J5891" s="1"/>
      <c r="K5891" s="2"/>
      <c r="Z5891" s="2"/>
      <c r="AA5891" s="1"/>
    </row>
    <row r="5892" spans="2:27" x14ac:dyDescent="0.25">
      <c r="B5892" s="5"/>
      <c r="C5892" s="2"/>
      <c r="F5892" s="3"/>
      <c r="G5892" s="3"/>
      <c r="I5892" s="1"/>
      <c r="J5892" s="1"/>
      <c r="K5892" s="2"/>
      <c r="Z5892" s="2"/>
      <c r="AA5892" s="1"/>
    </row>
    <row r="5893" spans="2:27" x14ac:dyDescent="0.25">
      <c r="B5893" s="5"/>
      <c r="C5893" s="2"/>
      <c r="D5893" s="3"/>
      <c r="F5893" s="3"/>
      <c r="G5893" s="3"/>
      <c r="I5893" s="1"/>
      <c r="J5893" s="1"/>
      <c r="K5893" s="2"/>
      <c r="Z5893" s="2"/>
      <c r="AA5893" s="1"/>
    </row>
    <row r="5894" spans="2:27" x14ac:dyDescent="0.25">
      <c r="B5894" s="5"/>
      <c r="C5894" s="2"/>
      <c r="D5894" s="3"/>
      <c r="E5894" s="3"/>
      <c r="F5894" s="3"/>
      <c r="I5894" s="1"/>
      <c r="J5894" s="1"/>
      <c r="K5894" s="2"/>
      <c r="Z5894" s="2"/>
      <c r="AA5894" s="1"/>
    </row>
    <row r="5895" spans="2:27" x14ac:dyDescent="0.25">
      <c r="B5895" s="5"/>
      <c r="C5895" s="2"/>
      <c r="D5895" s="3"/>
      <c r="E5895" s="3"/>
      <c r="F5895" s="3"/>
      <c r="G5895" s="3"/>
      <c r="I5895" s="1"/>
      <c r="J5895" s="1"/>
      <c r="K5895" s="2"/>
      <c r="Z5895" s="2"/>
      <c r="AA5895" s="1"/>
    </row>
    <row r="5896" spans="2:27" x14ac:dyDescent="0.25">
      <c r="B5896" s="5"/>
      <c r="C5896" s="2"/>
      <c r="F5896" s="3"/>
      <c r="G5896" s="3"/>
      <c r="I5896" s="1"/>
      <c r="J5896" s="1"/>
      <c r="K5896" s="2"/>
      <c r="Z5896" s="2"/>
      <c r="AA5896" s="1"/>
    </row>
    <row r="5897" spans="2:27" x14ac:dyDescent="0.25">
      <c r="B5897" s="5"/>
      <c r="C5897" s="2"/>
      <c r="D5897" s="3"/>
      <c r="E5897" s="3"/>
      <c r="F5897" s="3"/>
      <c r="G5897" s="3"/>
      <c r="I5897" s="1"/>
      <c r="J5897" s="1"/>
      <c r="K5897" s="2"/>
      <c r="Z5897" s="2"/>
      <c r="AA5897" s="1"/>
    </row>
    <row r="5898" spans="2:27" x14ac:dyDescent="0.25">
      <c r="B5898" s="5"/>
      <c r="C5898" s="2"/>
      <c r="D5898" s="3"/>
      <c r="F5898" s="3"/>
      <c r="G5898" s="3"/>
      <c r="I5898" s="1"/>
      <c r="J5898" s="1"/>
      <c r="K5898" s="2"/>
      <c r="Z5898" s="2"/>
      <c r="AA5898" s="1"/>
    </row>
    <row r="5899" spans="2:27" x14ac:dyDescent="0.25">
      <c r="B5899" s="5"/>
      <c r="C5899" s="2"/>
      <c r="D5899" s="3"/>
      <c r="F5899" s="3"/>
      <c r="G5899" s="3"/>
      <c r="I5899" s="1"/>
      <c r="J5899" s="1"/>
      <c r="K5899" s="2"/>
      <c r="Z5899" s="2"/>
      <c r="AA5899" s="1"/>
    </row>
    <row r="5900" spans="2:27" x14ac:dyDescent="0.25">
      <c r="B5900" s="5"/>
      <c r="C5900" s="2"/>
      <c r="D5900" s="3"/>
      <c r="I5900" s="1"/>
      <c r="J5900" s="1"/>
      <c r="K5900" s="2"/>
      <c r="Z5900" s="2"/>
      <c r="AA5900" s="1"/>
    </row>
    <row r="5901" spans="2:27" x14ac:dyDescent="0.25">
      <c r="B5901" s="5"/>
      <c r="C5901" s="2"/>
      <c r="D5901" s="3"/>
      <c r="E5901" s="3"/>
      <c r="F5901" s="3"/>
      <c r="G5901" s="3"/>
      <c r="I5901" s="1"/>
      <c r="J5901" s="1"/>
      <c r="K5901" s="2"/>
      <c r="Z5901" s="2"/>
      <c r="AA5901" s="1"/>
    </row>
    <row r="5902" spans="2:27" x14ac:dyDescent="0.25">
      <c r="B5902" s="5"/>
      <c r="C5902" s="2"/>
      <c r="D5902" s="3"/>
      <c r="E5902" s="3"/>
      <c r="F5902" s="3"/>
      <c r="G5902" s="3"/>
      <c r="I5902" s="1"/>
      <c r="J5902" s="1"/>
      <c r="K5902" s="2"/>
      <c r="Z5902" s="2"/>
      <c r="AA5902" s="1"/>
    </row>
    <row r="5903" spans="2:27" x14ac:dyDescent="0.25">
      <c r="B5903" s="5"/>
      <c r="C5903" s="2"/>
      <c r="D5903" s="3"/>
      <c r="I5903" s="1"/>
      <c r="J5903" s="1"/>
      <c r="K5903" s="2"/>
      <c r="Z5903" s="2"/>
      <c r="AA5903" s="1"/>
    </row>
    <row r="5904" spans="2:27" x14ac:dyDescent="0.25">
      <c r="B5904" s="5"/>
      <c r="C5904" s="2"/>
      <c r="D5904" s="3"/>
      <c r="E5904" s="3"/>
      <c r="F5904" s="3"/>
      <c r="G5904" s="3"/>
      <c r="I5904" s="1"/>
      <c r="J5904" s="1"/>
      <c r="K5904" s="2"/>
      <c r="Z5904" s="2"/>
      <c r="AA5904" s="1"/>
    </row>
    <row r="5905" spans="2:27" x14ac:dyDescent="0.25">
      <c r="B5905" s="5"/>
      <c r="C5905" s="2"/>
      <c r="D5905" s="3"/>
      <c r="F5905" s="3"/>
      <c r="G5905" s="3"/>
      <c r="I5905" s="1"/>
      <c r="J5905" s="1"/>
      <c r="K5905" s="2"/>
      <c r="Z5905" s="2"/>
      <c r="AA5905" s="1"/>
    </row>
    <row r="5906" spans="2:27" x14ac:dyDescent="0.25">
      <c r="B5906" s="5"/>
      <c r="C5906" s="2"/>
      <c r="D5906" s="3"/>
      <c r="F5906" s="3"/>
      <c r="I5906" s="1"/>
      <c r="J5906" s="1"/>
      <c r="K5906" s="2"/>
      <c r="Z5906" s="2"/>
      <c r="AA5906" s="1"/>
    </row>
    <row r="5907" spans="2:27" x14ac:dyDescent="0.25">
      <c r="B5907" s="5"/>
      <c r="C5907" s="2"/>
      <c r="D5907" s="3"/>
      <c r="F5907" s="3"/>
      <c r="G5907" s="3"/>
      <c r="I5907" s="1"/>
      <c r="J5907" s="1"/>
      <c r="K5907" s="2"/>
      <c r="Z5907" s="2"/>
      <c r="AA5907" s="1"/>
    </row>
    <row r="5908" spans="2:27" x14ac:dyDescent="0.25">
      <c r="B5908" s="5"/>
      <c r="C5908" s="2"/>
      <c r="D5908" s="3"/>
      <c r="F5908" s="3"/>
      <c r="G5908" s="3"/>
      <c r="I5908" s="1"/>
      <c r="J5908" s="1"/>
      <c r="K5908" s="2"/>
      <c r="Z5908" s="2"/>
      <c r="AA5908" s="1"/>
    </row>
    <row r="5909" spans="2:27" x14ac:dyDescent="0.25">
      <c r="B5909" s="5"/>
      <c r="C5909" s="2"/>
      <c r="D5909" s="3"/>
      <c r="E5909" s="3"/>
      <c r="F5909" s="3"/>
      <c r="I5909" s="1"/>
      <c r="J5909" s="1"/>
      <c r="K5909" s="2"/>
      <c r="Z5909" s="2"/>
      <c r="AA5909" s="1"/>
    </row>
    <row r="5910" spans="2:27" x14ac:dyDescent="0.25">
      <c r="B5910" s="5"/>
      <c r="C5910" s="2"/>
      <c r="D5910" s="3"/>
      <c r="F5910" s="3"/>
      <c r="G5910" s="3"/>
      <c r="I5910" s="1"/>
      <c r="J5910" s="1"/>
      <c r="K5910" s="2"/>
      <c r="Z5910" s="2"/>
      <c r="AA5910" s="1"/>
    </row>
    <row r="5911" spans="2:27" x14ac:dyDescent="0.25">
      <c r="B5911" s="5"/>
      <c r="C5911" s="2"/>
      <c r="D5911" s="3"/>
      <c r="F5911" s="3"/>
      <c r="G5911" s="3"/>
      <c r="I5911" s="1"/>
      <c r="J5911" s="1"/>
      <c r="K5911" s="2"/>
      <c r="Z5911" s="2"/>
      <c r="AA5911" s="1"/>
    </row>
    <row r="5912" spans="2:27" x14ac:dyDescent="0.25">
      <c r="B5912" s="5"/>
      <c r="C5912" s="2"/>
      <c r="D5912" s="3"/>
      <c r="E5912" s="3"/>
      <c r="F5912" s="3"/>
      <c r="G5912" s="3"/>
      <c r="I5912" s="1"/>
      <c r="J5912" s="1"/>
      <c r="K5912" s="2"/>
      <c r="Z5912" s="2"/>
      <c r="AA5912" s="1"/>
    </row>
    <row r="5913" spans="2:27" x14ac:dyDescent="0.25">
      <c r="B5913" s="5"/>
      <c r="C5913" s="2"/>
      <c r="D5913" s="3"/>
      <c r="F5913" s="3"/>
      <c r="G5913" s="3"/>
      <c r="I5913" s="1"/>
      <c r="J5913" s="1"/>
      <c r="K5913" s="2"/>
      <c r="Z5913" s="2"/>
      <c r="AA5913" s="1"/>
    </row>
    <row r="5914" spans="2:27" x14ac:dyDescent="0.25">
      <c r="B5914" s="5"/>
      <c r="C5914" s="2"/>
      <c r="D5914" s="3"/>
      <c r="F5914" s="3"/>
      <c r="G5914" s="3"/>
      <c r="I5914" s="1"/>
      <c r="J5914" s="1"/>
      <c r="K5914" s="2"/>
      <c r="Z5914" s="2"/>
      <c r="AA5914" s="1"/>
    </row>
    <row r="5915" spans="2:27" x14ac:dyDescent="0.25">
      <c r="B5915" s="5"/>
      <c r="C5915" s="2"/>
      <c r="D5915" s="3"/>
      <c r="E5915" s="3"/>
      <c r="F5915" s="3"/>
      <c r="G5915" s="3"/>
      <c r="I5915" s="1"/>
      <c r="J5915" s="1"/>
      <c r="K5915" s="2"/>
      <c r="Z5915" s="2"/>
      <c r="AA5915" s="1"/>
    </row>
    <row r="5916" spans="2:27" x14ac:dyDescent="0.25">
      <c r="B5916" s="5"/>
      <c r="C5916" s="2"/>
      <c r="D5916" s="3"/>
      <c r="F5916" s="3"/>
      <c r="G5916" s="3"/>
      <c r="I5916" s="1"/>
      <c r="J5916" s="1"/>
      <c r="K5916" s="2"/>
      <c r="Z5916" s="2"/>
      <c r="AA5916" s="1"/>
    </row>
    <row r="5917" spans="2:27" x14ac:dyDescent="0.25">
      <c r="B5917" s="5"/>
      <c r="C5917" s="2"/>
      <c r="D5917" s="3"/>
      <c r="E5917" s="3"/>
      <c r="F5917" s="3"/>
      <c r="G5917" s="3"/>
      <c r="I5917" s="1"/>
      <c r="J5917" s="1"/>
      <c r="K5917" s="2"/>
      <c r="Z5917" s="2"/>
      <c r="AA5917" s="1"/>
    </row>
    <row r="5918" spans="2:27" x14ac:dyDescent="0.25">
      <c r="B5918" s="5"/>
      <c r="C5918" s="2"/>
      <c r="D5918" s="3"/>
      <c r="E5918" s="3"/>
      <c r="F5918" s="3"/>
      <c r="G5918" s="3"/>
      <c r="I5918" s="1"/>
      <c r="J5918" s="1"/>
      <c r="K5918" s="2"/>
      <c r="Z5918" s="2"/>
      <c r="AA5918" s="1"/>
    </row>
    <row r="5919" spans="2:27" x14ac:dyDescent="0.25">
      <c r="B5919" s="5"/>
      <c r="C5919" s="2"/>
      <c r="D5919" s="3"/>
      <c r="E5919" s="3"/>
      <c r="G5919" s="3"/>
      <c r="I5919" s="1"/>
      <c r="J5919" s="1"/>
      <c r="K5919" s="2"/>
      <c r="Z5919" s="2"/>
      <c r="AA5919" s="1"/>
    </row>
    <row r="5920" spans="2:27" x14ac:dyDescent="0.25">
      <c r="B5920" s="5"/>
      <c r="C5920" s="2"/>
      <c r="D5920" s="3"/>
      <c r="E5920" s="3"/>
      <c r="F5920" s="3"/>
      <c r="G5920" s="3"/>
      <c r="I5920" s="1"/>
      <c r="J5920" s="1"/>
      <c r="K5920" s="2"/>
      <c r="Z5920" s="2"/>
      <c r="AA5920" s="1"/>
    </row>
    <row r="5921" spans="2:27" x14ac:dyDescent="0.25">
      <c r="B5921" s="5"/>
      <c r="C5921" s="2"/>
      <c r="D5921" s="3"/>
      <c r="G5921" s="3"/>
      <c r="I5921" s="1"/>
      <c r="J5921" s="1"/>
      <c r="K5921" s="2"/>
      <c r="Z5921" s="2"/>
      <c r="AA5921" s="1"/>
    </row>
    <row r="5922" spans="2:27" x14ac:dyDescent="0.25">
      <c r="B5922" s="5"/>
      <c r="C5922" s="2"/>
      <c r="D5922" s="3"/>
      <c r="E5922" s="3"/>
      <c r="F5922" s="3"/>
      <c r="G5922" s="3"/>
      <c r="I5922" s="1"/>
      <c r="J5922" s="1"/>
      <c r="K5922" s="2"/>
      <c r="Z5922" s="2"/>
      <c r="AA5922" s="1"/>
    </row>
    <row r="5923" spans="2:27" x14ac:dyDescent="0.25">
      <c r="B5923" s="5"/>
      <c r="C5923" s="2"/>
      <c r="D5923" s="3"/>
      <c r="F5923" s="3"/>
      <c r="I5923" s="1"/>
      <c r="J5923" s="1"/>
      <c r="K5923" s="2"/>
      <c r="Z5923" s="2"/>
      <c r="AA5923" s="1"/>
    </row>
    <row r="5924" spans="2:27" x14ac:dyDescent="0.25">
      <c r="B5924" s="5"/>
      <c r="C5924" s="2"/>
      <c r="D5924" s="3"/>
      <c r="F5924" s="3"/>
      <c r="G5924" s="3"/>
      <c r="I5924" s="1"/>
      <c r="J5924" s="1"/>
      <c r="K5924" s="2"/>
      <c r="Z5924" s="2"/>
      <c r="AA5924" s="1"/>
    </row>
    <row r="5925" spans="2:27" x14ac:dyDescent="0.25">
      <c r="B5925" s="5"/>
      <c r="C5925" s="2"/>
      <c r="D5925" s="3"/>
      <c r="F5925" s="3"/>
      <c r="G5925" s="3"/>
      <c r="I5925" s="1"/>
      <c r="J5925" s="1"/>
      <c r="K5925" s="2"/>
      <c r="Z5925" s="2"/>
      <c r="AA5925" s="1"/>
    </row>
    <row r="5926" spans="2:27" x14ac:dyDescent="0.25">
      <c r="B5926" s="5"/>
      <c r="C5926" s="2"/>
      <c r="D5926" s="3"/>
      <c r="F5926" s="3"/>
      <c r="G5926" s="3"/>
      <c r="I5926" s="1"/>
      <c r="J5926" s="1"/>
      <c r="K5926" s="2"/>
      <c r="Z5926" s="2"/>
      <c r="AA5926" s="1"/>
    </row>
    <row r="5927" spans="2:27" x14ac:dyDescent="0.25">
      <c r="B5927" s="5"/>
      <c r="C5927" s="2"/>
      <c r="D5927" s="3"/>
      <c r="E5927" s="3"/>
      <c r="F5927" s="3"/>
      <c r="G5927" s="3"/>
      <c r="I5927" s="1"/>
      <c r="J5927" s="1"/>
      <c r="K5927" s="2"/>
      <c r="Z5927" s="2"/>
      <c r="AA5927" s="1"/>
    </row>
    <row r="5928" spans="2:27" x14ac:dyDescent="0.25">
      <c r="B5928" s="5"/>
      <c r="C5928" s="2"/>
      <c r="D5928" s="3"/>
      <c r="E5928" s="3"/>
      <c r="F5928" s="3"/>
      <c r="G5928" s="3"/>
      <c r="I5928" s="1"/>
      <c r="J5928" s="1"/>
      <c r="K5928" s="2"/>
      <c r="Z5928" s="2"/>
      <c r="AA5928" s="1"/>
    </row>
    <row r="5929" spans="2:27" x14ac:dyDescent="0.25">
      <c r="B5929" s="5"/>
      <c r="C5929" s="2"/>
      <c r="D5929" s="3"/>
      <c r="E5929" s="3"/>
      <c r="G5929" s="3"/>
      <c r="I5929" s="1"/>
      <c r="J5929" s="1"/>
      <c r="K5929" s="2"/>
      <c r="Z5929" s="2"/>
      <c r="AA5929" s="1"/>
    </row>
    <row r="5930" spans="2:27" x14ac:dyDescent="0.25">
      <c r="B5930" s="5"/>
      <c r="C5930" s="2"/>
      <c r="D5930" s="3"/>
      <c r="E5930" s="3"/>
      <c r="F5930" s="3"/>
      <c r="G5930" s="3"/>
      <c r="I5930" s="1"/>
      <c r="J5930" s="1"/>
      <c r="K5930" s="2"/>
      <c r="Z5930" s="2"/>
      <c r="AA5930" s="1"/>
    </row>
    <row r="5931" spans="2:27" x14ac:dyDescent="0.25">
      <c r="B5931" s="5"/>
      <c r="C5931" s="2"/>
      <c r="D5931" s="3"/>
      <c r="E5931" s="3"/>
      <c r="F5931" s="3"/>
      <c r="G5931" s="3"/>
      <c r="I5931" s="1"/>
      <c r="J5931" s="1"/>
      <c r="K5931" s="2"/>
      <c r="Z5931" s="2"/>
      <c r="AA5931" s="1"/>
    </row>
    <row r="5932" spans="2:27" x14ac:dyDescent="0.25">
      <c r="B5932" s="5"/>
      <c r="C5932" s="2"/>
      <c r="D5932" s="3"/>
      <c r="F5932" s="3"/>
      <c r="G5932" s="3"/>
      <c r="I5932" s="1"/>
      <c r="J5932" s="1"/>
      <c r="K5932" s="2"/>
      <c r="Z5932" s="2"/>
      <c r="AA5932" s="1"/>
    </row>
    <row r="5933" spans="2:27" x14ac:dyDescent="0.25">
      <c r="B5933" s="5"/>
      <c r="C5933" s="2"/>
      <c r="D5933" s="3"/>
      <c r="E5933" s="3"/>
      <c r="F5933" s="3"/>
      <c r="G5933" s="3"/>
      <c r="I5933" s="1"/>
      <c r="J5933" s="1"/>
      <c r="K5933" s="2"/>
      <c r="Z5933" s="2"/>
      <c r="AA5933" s="1"/>
    </row>
    <row r="5934" spans="2:27" x14ac:dyDescent="0.25">
      <c r="B5934" s="5"/>
      <c r="C5934" s="2"/>
      <c r="D5934" s="3"/>
      <c r="G5934" s="3"/>
      <c r="I5934" s="1"/>
      <c r="J5934" s="1"/>
      <c r="K5934" s="2"/>
      <c r="Z5934" s="2"/>
      <c r="AA5934" s="1"/>
    </row>
    <row r="5935" spans="2:27" x14ac:dyDescent="0.25">
      <c r="B5935" s="5"/>
      <c r="C5935" s="2"/>
      <c r="D5935" s="3"/>
      <c r="E5935" s="3"/>
      <c r="F5935" s="3"/>
      <c r="G5935" s="3"/>
      <c r="I5935" s="1"/>
      <c r="J5935" s="1"/>
      <c r="K5935" s="2"/>
      <c r="Z5935" s="2"/>
      <c r="AA5935" s="1"/>
    </row>
    <row r="5936" spans="2:27" x14ac:dyDescent="0.25">
      <c r="B5936" s="5"/>
      <c r="C5936" s="2"/>
      <c r="D5936" s="3"/>
      <c r="G5936" s="3"/>
      <c r="I5936" s="1"/>
      <c r="J5936" s="1"/>
      <c r="K5936" s="2"/>
      <c r="Z5936" s="2"/>
      <c r="AA5936" s="1"/>
    </row>
    <row r="5937" spans="2:27" x14ac:dyDescent="0.25">
      <c r="B5937" s="5"/>
      <c r="C5937" s="2"/>
      <c r="D5937" s="3"/>
      <c r="E5937" s="3"/>
      <c r="F5937" s="3"/>
      <c r="G5937" s="3"/>
      <c r="I5937" s="1"/>
      <c r="J5937" s="1"/>
      <c r="K5937" s="2"/>
      <c r="Z5937" s="2"/>
      <c r="AA5937" s="1"/>
    </row>
    <row r="5938" spans="2:27" x14ac:dyDescent="0.25">
      <c r="B5938" s="5"/>
      <c r="C5938" s="2"/>
      <c r="D5938" s="3"/>
      <c r="E5938" s="3"/>
      <c r="F5938" s="3"/>
      <c r="G5938" s="3"/>
      <c r="I5938" s="1"/>
      <c r="J5938" s="1"/>
      <c r="K5938" s="2"/>
      <c r="Z5938" s="2"/>
      <c r="AA5938" s="1"/>
    </row>
    <row r="5939" spans="2:27" x14ac:dyDescent="0.25">
      <c r="B5939" s="5"/>
      <c r="C5939" s="2"/>
      <c r="D5939" s="3"/>
      <c r="F5939" s="3"/>
      <c r="I5939" s="1"/>
      <c r="J5939" s="1"/>
      <c r="K5939" s="2"/>
      <c r="Z5939" s="2"/>
      <c r="AA5939" s="1"/>
    </row>
    <row r="5940" spans="2:27" x14ac:dyDescent="0.25">
      <c r="B5940" s="5"/>
      <c r="C5940" s="2"/>
      <c r="D5940" s="3"/>
      <c r="F5940" s="3"/>
      <c r="G5940" s="3"/>
      <c r="I5940" s="1"/>
      <c r="J5940" s="1"/>
      <c r="K5940" s="2"/>
      <c r="Z5940" s="2"/>
      <c r="AA5940" s="1"/>
    </row>
    <row r="5941" spans="2:27" x14ac:dyDescent="0.25">
      <c r="B5941" s="5"/>
      <c r="C5941" s="2"/>
      <c r="D5941" s="3"/>
      <c r="G5941" s="3"/>
      <c r="I5941" s="1"/>
      <c r="J5941" s="1"/>
      <c r="K5941" s="2"/>
      <c r="Z5941" s="2"/>
      <c r="AA5941" s="1"/>
    </row>
    <row r="5942" spans="2:27" x14ac:dyDescent="0.25">
      <c r="B5942" s="5"/>
      <c r="C5942" s="2"/>
      <c r="D5942" s="3"/>
      <c r="E5942" s="3"/>
      <c r="F5942" s="3"/>
      <c r="G5942" s="3"/>
      <c r="I5942" s="1"/>
      <c r="J5942" s="1"/>
      <c r="K5942" s="2"/>
      <c r="Z5942" s="2"/>
      <c r="AA5942" s="1"/>
    </row>
    <row r="5943" spans="2:27" x14ac:dyDescent="0.25">
      <c r="B5943" s="5"/>
      <c r="C5943" s="2"/>
      <c r="D5943" s="3"/>
      <c r="E5943" s="3"/>
      <c r="F5943" s="3"/>
      <c r="G5943" s="3"/>
      <c r="I5943" s="1"/>
      <c r="J5943" s="1"/>
      <c r="K5943" s="2"/>
      <c r="Z5943" s="2"/>
      <c r="AA5943" s="1"/>
    </row>
    <row r="5944" spans="2:27" x14ac:dyDescent="0.25">
      <c r="B5944" s="5"/>
      <c r="C5944" s="2"/>
      <c r="D5944" s="3"/>
      <c r="E5944" s="3"/>
      <c r="F5944" s="3"/>
      <c r="G5944" s="3"/>
      <c r="I5944" s="1"/>
      <c r="J5944" s="1"/>
      <c r="K5944" s="2"/>
      <c r="Z5944" s="2"/>
      <c r="AA5944" s="1"/>
    </row>
    <row r="5945" spans="2:27" x14ac:dyDescent="0.25">
      <c r="B5945" s="5"/>
      <c r="C5945" s="2"/>
      <c r="D5945" s="3"/>
      <c r="F5945" s="3"/>
      <c r="G5945" s="3"/>
      <c r="I5945" s="1"/>
      <c r="J5945" s="1"/>
      <c r="K5945" s="2"/>
      <c r="Z5945" s="2"/>
      <c r="AA5945" s="1"/>
    </row>
    <row r="5946" spans="2:27" x14ac:dyDescent="0.25">
      <c r="B5946" s="5"/>
      <c r="C5946" s="2"/>
      <c r="D5946" s="3"/>
      <c r="E5946" s="3"/>
      <c r="F5946" s="3"/>
      <c r="G5946" s="3"/>
      <c r="I5946" s="1"/>
      <c r="J5946" s="1"/>
      <c r="K5946" s="2"/>
      <c r="Z5946" s="2"/>
      <c r="AA5946" s="1"/>
    </row>
    <row r="5947" spans="2:27" x14ac:dyDescent="0.25">
      <c r="B5947" s="5"/>
      <c r="C5947" s="2"/>
      <c r="D5947" s="3"/>
      <c r="F5947" s="3"/>
      <c r="G5947" s="3"/>
      <c r="I5947" s="1"/>
      <c r="J5947" s="1"/>
      <c r="K5947" s="2"/>
      <c r="Z5947" s="2"/>
      <c r="AA5947" s="1"/>
    </row>
    <row r="5948" spans="2:27" x14ac:dyDescent="0.25">
      <c r="B5948" s="5"/>
      <c r="C5948" s="2"/>
      <c r="D5948" s="3"/>
      <c r="F5948" s="3"/>
      <c r="G5948" s="3"/>
      <c r="I5948" s="1"/>
      <c r="J5948" s="1"/>
      <c r="K5948" s="2"/>
      <c r="Z5948" s="2"/>
      <c r="AA5948" s="1"/>
    </row>
    <row r="5949" spans="2:27" x14ac:dyDescent="0.25">
      <c r="B5949" s="5"/>
      <c r="C5949" s="2"/>
      <c r="D5949" s="3"/>
      <c r="E5949" s="3"/>
      <c r="F5949" s="3"/>
      <c r="G5949" s="3"/>
      <c r="I5949" s="1"/>
      <c r="J5949" s="1"/>
      <c r="K5949" s="2"/>
      <c r="Z5949" s="2"/>
      <c r="AA5949" s="1"/>
    </row>
    <row r="5950" spans="2:27" x14ac:dyDescent="0.25">
      <c r="B5950" s="5"/>
      <c r="C5950" s="2"/>
      <c r="D5950" s="3"/>
      <c r="E5950" s="3"/>
      <c r="F5950" s="3"/>
      <c r="G5950" s="3"/>
      <c r="I5950" s="1"/>
      <c r="J5950" s="1"/>
      <c r="K5950" s="2"/>
      <c r="Z5950" s="2"/>
      <c r="AA5950" s="1"/>
    </row>
    <row r="5951" spans="2:27" x14ac:dyDescent="0.25">
      <c r="B5951" s="5"/>
      <c r="C5951" s="2"/>
      <c r="D5951" s="3"/>
      <c r="E5951" s="3"/>
      <c r="F5951" s="3"/>
      <c r="G5951" s="3"/>
      <c r="I5951" s="1"/>
      <c r="J5951" s="1"/>
      <c r="K5951" s="2"/>
      <c r="Z5951" s="2"/>
      <c r="AA5951" s="1"/>
    </row>
    <row r="5952" spans="2:27" x14ac:dyDescent="0.25">
      <c r="B5952" s="5"/>
      <c r="C5952" s="2"/>
      <c r="D5952" s="3"/>
      <c r="F5952" s="3"/>
      <c r="G5952" s="3"/>
      <c r="I5952" s="1"/>
      <c r="J5952" s="1"/>
      <c r="K5952" s="2"/>
      <c r="Z5952" s="2"/>
      <c r="AA5952" s="1"/>
    </row>
    <row r="5953" spans="2:27" x14ac:dyDescent="0.25">
      <c r="B5953" s="5"/>
      <c r="C5953" s="2"/>
      <c r="D5953" s="3"/>
      <c r="G5953" s="3"/>
      <c r="I5953" s="1"/>
      <c r="J5953" s="1"/>
      <c r="K5953" s="2"/>
      <c r="Z5953" s="2"/>
      <c r="AA5953" s="1"/>
    </row>
    <row r="5954" spans="2:27" x14ac:dyDescent="0.25">
      <c r="B5954" s="5"/>
      <c r="C5954" s="2"/>
      <c r="D5954" s="3"/>
      <c r="F5954" s="3"/>
      <c r="G5954" s="3"/>
      <c r="I5954" s="1"/>
      <c r="J5954" s="1"/>
      <c r="K5954" s="2"/>
      <c r="Z5954" s="2"/>
      <c r="AA5954" s="1"/>
    </row>
    <row r="5955" spans="2:27" x14ac:dyDescent="0.25">
      <c r="B5955" s="5"/>
      <c r="C5955" s="2"/>
      <c r="D5955" s="3"/>
      <c r="F5955" s="3"/>
      <c r="G5955" s="3"/>
      <c r="I5955" s="1"/>
      <c r="J5955" s="1"/>
      <c r="K5955" s="2"/>
      <c r="Z5955" s="2"/>
      <c r="AA5955" s="1"/>
    </row>
    <row r="5956" spans="2:27" x14ac:dyDescent="0.25">
      <c r="B5956" s="5"/>
      <c r="C5956" s="2"/>
      <c r="D5956" s="3"/>
      <c r="E5956" s="3"/>
      <c r="F5956" s="3"/>
      <c r="G5956" s="3"/>
      <c r="I5956" s="1"/>
      <c r="J5956" s="1"/>
      <c r="K5956" s="2"/>
      <c r="Z5956" s="2"/>
      <c r="AA5956" s="1"/>
    </row>
    <row r="5957" spans="2:27" x14ac:dyDescent="0.25">
      <c r="B5957" s="5"/>
      <c r="C5957" s="2"/>
      <c r="D5957" s="3"/>
      <c r="E5957" s="3"/>
      <c r="F5957" s="3"/>
      <c r="G5957" s="3"/>
      <c r="I5957" s="1"/>
      <c r="J5957" s="1"/>
      <c r="K5957" s="2"/>
      <c r="Z5957" s="2"/>
      <c r="AA5957" s="1"/>
    </row>
    <row r="5958" spans="2:27" x14ac:dyDescent="0.25">
      <c r="B5958" s="5"/>
      <c r="C5958" s="2"/>
      <c r="D5958" s="3"/>
      <c r="G5958" s="3"/>
      <c r="I5958" s="1"/>
      <c r="J5958" s="1"/>
      <c r="K5958" s="2"/>
      <c r="Z5958" s="2"/>
      <c r="AA5958" s="1"/>
    </row>
    <row r="5959" spans="2:27" x14ac:dyDescent="0.25">
      <c r="B5959" s="5"/>
      <c r="C5959" s="2"/>
      <c r="D5959" s="3"/>
      <c r="F5959" s="3"/>
      <c r="G5959" s="3"/>
      <c r="I5959" s="1"/>
      <c r="J5959" s="1"/>
      <c r="K5959" s="2"/>
      <c r="Z5959" s="2"/>
      <c r="AA5959" s="1"/>
    </row>
    <row r="5960" spans="2:27" x14ac:dyDescent="0.25">
      <c r="B5960" s="5"/>
      <c r="C5960" s="2"/>
      <c r="D5960" s="3"/>
      <c r="E5960" s="3"/>
      <c r="F5960" s="3"/>
      <c r="G5960" s="3"/>
      <c r="I5960" s="1"/>
      <c r="J5960" s="1"/>
      <c r="K5960" s="2"/>
      <c r="Z5960" s="2"/>
      <c r="AA5960" s="1"/>
    </row>
    <row r="5961" spans="2:27" x14ac:dyDescent="0.25">
      <c r="B5961" s="5"/>
      <c r="C5961" s="2"/>
      <c r="D5961" s="3"/>
      <c r="E5961" s="3"/>
      <c r="F5961" s="3"/>
      <c r="G5961" s="3"/>
      <c r="I5961" s="1"/>
      <c r="J5961" s="1"/>
      <c r="K5961" s="2"/>
      <c r="Z5961" s="2"/>
      <c r="AA5961" s="1"/>
    </row>
    <row r="5962" spans="2:27" x14ac:dyDescent="0.25">
      <c r="B5962" s="5"/>
      <c r="C5962" s="2"/>
      <c r="D5962" s="3"/>
      <c r="G5962" s="3"/>
      <c r="I5962" s="1"/>
      <c r="J5962" s="1"/>
      <c r="K5962" s="2"/>
      <c r="Z5962" s="2"/>
      <c r="AA5962" s="1"/>
    </row>
    <row r="5963" spans="2:27" x14ac:dyDescent="0.25">
      <c r="B5963" s="5"/>
      <c r="C5963" s="2"/>
      <c r="D5963" s="3"/>
      <c r="F5963" s="3"/>
      <c r="G5963" s="3"/>
      <c r="I5963" s="1"/>
      <c r="J5963" s="1"/>
      <c r="K5963" s="2"/>
      <c r="Z5963" s="2"/>
      <c r="AA5963" s="1"/>
    </row>
    <row r="5964" spans="2:27" x14ac:dyDescent="0.25">
      <c r="B5964" s="5"/>
      <c r="C5964" s="2"/>
      <c r="D5964" s="3"/>
      <c r="E5964" s="3"/>
      <c r="F5964" s="3"/>
      <c r="G5964" s="3"/>
      <c r="I5964" s="1"/>
      <c r="J5964" s="1"/>
      <c r="K5964" s="2"/>
      <c r="Z5964" s="2"/>
      <c r="AA5964" s="1"/>
    </row>
    <row r="5965" spans="2:27" x14ac:dyDescent="0.25">
      <c r="B5965" s="5"/>
      <c r="C5965" s="2"/>
      <c r="D5965" s="3"/>
      <c r="F5965" s="3"/>
      <c r="G5965" s="3"/>
      <c r="I5965" s="1"/>
      <c r="J5965" s="1"/>
      <c r="K5965" s="2"/>
      <c r="Z5965" s="2"/>
      <c r="AA5965" s="1"/>
    </row>
    <row r="5966" spans="2:27" x14ac:dyDescent="0.25">
      <c r="B5966" s="5"/>
      <c r="C5966" s="2"/>
      <c r="D5966" s="3"/>
      <c r="G5966" s="3"/>
      <c r="I5966" s="1"/>
      <c r="J5966" s="1"/>
      <c r="K5966" s="2"/>
      <c r="Z5966" s="2"/>
      <c r="AA5966" s="1"/>
    </row>
    <row r="5967" spans="2:27" x14ac:dyDescent="0.25">
      <c r="B5967" s="5"/>
      <c r="C5967" s="2"/>
      <c r="D5967" s="3"/>
      <c r="F5967" s="3"/>
      <c r="G5967" s="3"/>
      <c r="I5967" s="1"/>
      <c r="J5967" s="1"/>
      <c r="K5967" s="2"/>
      <c r="Z5967" s="2"/>
      <c r="AA5967" s="1"/>
    </row>
    <row r="5968" spans="2:27" x14ac:dyDescent="0.25">
      <c r="B5968" s="5"/>
      <c r="C5968" s="2"/>
      <c r="D5968" s="3"/>
      <c r="E5968" s="3"/>
      <c r="F5968" s="3"/>
      <c r="G5968" s="3"/>
      <c r="I5968" s="1"/>
      <c r="J5968" s="1"/>
      <c r="K5968" s="2"/>
      <c r="Z5968" s="2"/>
      <c r="AA5968" s="1"/>
    </row>
    <row r="5969" spans="2:27" x14ac:dyDescent="0.25">
      <c r="B5969" s="5"/>
      <c r="C5969" s="2"/>
      <c r="D5969" s="3"/>
      <c r="F5969" s="3"/>
      <c r="G5969" s="3"/>
      <c r="I5969" s="1"/>
      <c r="J5969" s="1"/>
      <c r="K5969" s="2"/>
      <c r="Z5969" s="2"/>
      <c r="AA5969" s="1"/>
    </row>
    <row r="5970" spans="2:27" x14ac:dyDescent="0.25">
      <c r="B5970" s="5"/>
      <c r="C5970" s="2"/>
      <c r="D5970" s="3"/>
      <c r="E5970" s="3"/>
      <c r="G5970" s="3"/>
      <c r="I5970" s="1"/>
      <c r="J5970" s="1"/>
      <c r="K5970" s="2"/>
      <c r="Z5970" s="2"/>
      <c r="AA5970" s="1"/>
    </row>
    <row r="5971" spans="2:27" x14ac:dyDescent="0.25">
      <c r="B5971" s="5"/>
      <c r="C5971" s="2"/>
      <c r="D5971" s="3"/>
      <c r="F5971" s="3"/>
      <c r="G5971" s="3"/>
      <c r="I5971" s="1"/>
      <c r="J5971" s="1"/>
      <c r="K5971" s="2"/>
      <c r="Z5971" s="2"/>
      <c r="AA5971" s="1"/>
    </row>
    <row r="5972" spans="2:27" x14ac:dyDescent="0.25">
      <c r="B5972" s="5"/>
      <c r="C5972" s="2"/>
      <c r="D5972" s="3"/>
      <c r="E5972" s="3"/>
      <c r="F5972" s="3"/>
      <c r="G5972" s="3"/>
      <c r="I5972" s="1"/>
      <c r="J5972" s="1"/>
      <c r="K5972" s="2"/>
      <c r="Z5972" s="2"/>
      <c r="AA5972" s="1"/>
    </row>
    <row r="5973" spans="2:27" x14ac:dyDescent="0.25">
      <c r="B5973" s="5"/>
      <c r="C5973" s="2"/>
      <c r="D5973" s="3"/>
      <c r="F5973" s="3"/>
      <c r="G5973" s="3"/>
      <c r="I5973" s="1"/>
      <c r="J5973" s="1"/>
      <c r="K5973" s="2"/>
      <c r="Z5973" s="2"/>
      <c r="AA5973" s="1"/>
    </row>
    <row r="5974" spans="2:27" x14ac:dyDescent="0.25">
      <c r="B5974" s="5"/>
      <c r="C5974" s="2"/>
      <c r="D5974" s="3"/>
      <c r="F5974" s="3"/>
      <c r="G5974" s="3"/>
      <c r="I5974" s="1"/>
      <c r="J5974" s="1"/>
      <c r="K5974" s="2"/>
      <c r="Z5974" s="2"/>
      <c r="AA5974" s="1"/>
    </row>
    <row r="5975" spans="2:27" x14ac:dyDescent="0.25">
      <c r="B5975" s="5"/>
      <c r="C5975" s="2"/>
      <c r="D5975" s="3"/>
      <c r="F5975" s="3"/>
      <c r="G5975" s="3"/>
      <c r="I5975" s="1"/>
      <c r="J5975" s="1"/>
      <c r="K5975" s="2"/>
      <c r="Z5975" s="2"/>
      <c r="AA5975" s="1"/>
    </row>
    <row r="5976" spans="2:27" x14ac:dyDescent="0.25">
      <c r="B5976" s="5"/>
      <c r="C5976" s="2"/>
      <c r="D5976" s="3"/>
      <c r="F5976" s="3"/>
      <c r="G5976" s="3"/>
      <c r="I5976" s="1"/>
      <c r="J5976" s="1"/>
      <c r="K5976" s="2"/>
      <c r="Z5976" s="2"/>
      <c r="AA5976" s="1"/>
    </row>
    <row r="5977" spans="2:27" x14ac:dyDescent="0.25">
      <c r="B5977" s="5"/>
      <c r="C5977" s="2"/>
      <c r="D5977" s="3"/>
      <c r="F5977" s="3"/>
      <c r="G5977" s="3"/>
      <c r="I5977" s="1"/>
      <c r="J5977" s="1"/>
      <c r="K5977" s="2"/>
      <c r="Z5977" s="2"/>
      <c r="AA5977" s="1"/>
    </row>
    <row r="5978" spans="2:27" x14ac:dyDescent="0.25">
      <c r="B5978" s="5"/>
      <c r="C5978" s="2"/>
      <c r="D5978" s="3"/>
      <c r="I5978" s="1"/>
      <c r="J5978" s="1"/>
      <c r="K5978" s="2"/>
      <c r="Z5978" s="2"/>
      <c r="AA5978" s="1"/>
    </row>
    <row r="5979" spans="2:27" x14ac:dyDescent="0.25">
      <c r="B5979" s="5"/>
      <c r="C5979" s="2"/>
      <c r="D5979" s="3"/>
      <c r="G5979" s="3"/>
      <c r="I5979" s="1"/>
      <c r="J5979" s="1"/>
      <c r="K5979" s="2"/>
      <c r="Z5979" s="2"/>
      <c r="AA5979" s="1"/>
    </row>
    <row r="5980" spans="2:27" x14ac:dyDescent="0.25">
      <c r="B5980" s="5"/>
      <c r="C5980" s="2"/>
      <c r="D5980" s="3"/>
      <c r="F5980" s="3"/>
      <c r="G5980" s="3"/>
      <c r="I5980" s="1"/>
      <c r="J5980" s="1"/>
      <c r="K5980" s="2"/>
      <c r="Z5980" s="2"/>
      <c r="AA5980" s="1"/>
    </row>
    <row r="5981" spans="2:27" x14ac:dyDescent="0.25">
      <c r="B5981" s="5"/>
      <c r="C5981" s="2"/>
      <c r="D5981" s="3"/>
      <c r="F5981" s="3"/>
      <c r="G5981" s="3"/>
      <c r="I5981" s="1"/>
      <c r="J5981" s="1"/>
      <c r="K5981" s="2"/>
      <c r="Z5981" s="2"/>
      <c r="AA5981" s="1"/>
    </row>
    <row r="5982" spans="2:27" x14ac:dyDescent="0.25">
      <c r="B5982" s="5"/>
      <c r="C5982" s="2"/>
      <c r="D5982" s="3"/>
      <c r="E5982" s="3"/>
      <c r="F5982" s="3"/>
      <c r="G5982" s="3"/>
      <c r="I5982" s="1"/>
      <c r="J5982" s="1"/>
      <c r="K5982" s="2"/>
      <c r="Z5982" s="2"/>
      <c r="AA5982" s="1"/>
    </row>
    <row r="5983" spans="2:27" x14ac:dyDescent="0.25">
      <c r="B5983" s="5"/>
      <c r="C5983" s="2"/>
      <c r="D5983" s="3"/>
      <c r="F5983" s="3"/>
      <c r="G5983" s="3"/>
      <c r="I5983" s="1"/>
      <c r="J5983" s="1"/>
      <c r="K5983" s="2"/>
      <c r="Z5983" s="2"/>
      <c r="AA5983" s="1"/>
    </row>
    <row r="5984" spans="2:27" x14ac:dyDescent="0.25">
      <c r="B5984" s="5"/>
      <c r="C5984" s="2"/>
      <c r="D5984" s="3"/>
      <c r="F5984" s="3"/>
      <c r="G5984" s="3"/>
      <c r="I5984" s="1"/>
      <c r="J5984" s="1"/>
      <c r="K5984" s="2"/>
      <c r="Z5984" s="2"/>
      <c r="AA5984" s="1"/>
    </row>
    <row r="5985" spans="2:27" x14ac:dyDescent="0.25">
      <c r="B5985" s="5"/>
      <c r="C5985" s="2"/>
      <c r="D5985" s="3"/>
      <c r="G5985" s="3"/>
      <c r="I5985" s="1"/>
      <c r="J5985" s="1"/>
      <c r="K5985" s="2"/>
      <c r="Z5985" s="2"/>
      <c r="AA5985" s="1"/>
    </row>
    <row r="5986" spans="2:27" x14ac:dyDescent="0.25">
      <c r="B5986" s="5"/>
      <c r="C5986" s="2"/>
      <c r="D5986" s="3"/>
      <c r="F5986" s="3"/>
      <c r="I5986" s="1"/>
      <c r="J5986" s="1"/>
      <c r="K5986" s="2"/>
      <c r="Z5986" s="2"/>
      <c r="AA5986" s="1"/>
    </row>
    <row r="5987" spans="2:27" x14ac:dyDescent="0.25">
      <c r="B5987" s="5"/>
      <c r="C5987" s="2"/>
      <c r="D5987" s="3"/>
      <c r="F5987" s="3"/>
      <c r="G5987" s="3"/>
      <c r="I5987" s="1"/>
      <c r="J5987" s="1"/>
      <c r="K5987" s="2"/>
      <c r="Z5987" s="2"/>
      <c r="AA5987" s="1"/>
    </row>
    <row r="5988" spans="2:27" x14ac:dyDescent="0.25">
      <c r="B5988" s="5"/>
      <c r="C5988" s="2"/>
      <c r="D5988" s="3"/>
      <c r="E5988" s="3"/>
      <c r="F5988" s="3"/>
      <c r="G5988" s="3"/>
      <c r="I5988" s="1"/>
      <c r="J5988" s="1"/>
      <c r="K5988" s="2"/>
      <c r="Z5988" s="2"/>
      <c r="AA5988" s="1"/>
    </row>
    <row r="5989" spans="2:27" x14ac:dyDescent="0.25">
      <c r="B5989" s="5"/>
      <c r="C5989" s="2"/>
      <c r="D5989" s="3"/>
      <c r="I5989" s="1"/>
      <c r="J5989" s="1"/>
      <c r="K5989" s="2"/>
      <c r="Z5989" s="2"/>
      <c r="AA5989" s="1"/>
    </row>
    <row r="5990" spans="2:27" x14ac:dyDescent="0.25">
      <c r="B5990" s="5"/>
      <c r="C5990" s="2"/>
      <c r="D5990" s="3"/>
      <c r="E5990" s="3"/>
      <c r="F5990" s="3"/>
      <c r="G5990" s="3"/>
      <c r="I5990" s="1"/>
      <c r="J5990" s="1"/>
      <c r="K5990" s="2"/>
      <c r="Z5990" s="2"/>
      <c r="AA5990" s="1"/>
    </row>
    <row r="5991" spans="2:27" x14ac:dyDescent="0.25">
      <c r="B5991" s="5"/>
      <c r="C5991" s="2"/>
      <c r="D5991" s="3"/>
      <c r="E5991" s="3"/>
      <c r="F5991" s="3"/>
      <c r="G5991" s="3"/>
      <c r="I5991" s="1"/>
      <c r="J5991" s="1"/>
      <c r="K5991" s="2"/>
      <c r="Z5991" s="2"/>
      <c r="AA5991" s="1"/>
    </row>
    <row r="5992" spans="2:27" x14ac:dyDescent="0.25">
      <c r="B5992" s="5"/>
      <c r="C5992" s="2"/>
      <c r="D5992" s="3"/>
      <c r="F5992" s="3"/>
      <c r="G5992" s="3"/>
      <c r="I5992" s="1"/>
      <c r="J5992" s="1"/>
      <c r="K5992" s="2"/>
      <c r="Z5992" s="2"/>
      <c r="AA5992" s="1"/>
    </row>
    <row r="5993" spans="2:27" x14ac:dyDescent="0.25">
      <c r="B5993" s="5"/>
      <c r="C5993" s="2"/>
      <c r="D5993" s="3"/>
      <c r="F5993" s="3"/>
      <c r="G5993" s="3"/>
      <c r="I5993" s="1"/>
      <c r="J5993" s="1"/>
      <c r="K5993" s="2"/>
      <c r="Z5993" s="2"/>
      <c r="AA5993" s="1"/>
    </row>
    <row r="5994" spans="2:27" x14ac:dyDescent="0.25">
      <c r="B5994" s="5"/>
      <c r="C5994" s="2"/>
      <c r="D5994" s="3"/>
      <c r="E5994" s="3"/>
      <c r="G5994" s="3"/>
      <c r="I5994" s="1"/>
      <c r="J5994" s="1"/>
      <c r="K5994" s="2"/>
      <c r="Z5994" s="2"/>
      <c r="AA5994" s="1"/>
    </row>
    <row r="5995" spans="2:27" x14ac:dyDescent="0.25">
      <c r="B5995" s="5"/>
      <c r="C5995" s="2"/>
      <c r="D5995" s="3"/>
      <c r="E5995" s="3"/>
      <c r="F5995" s="3"/>
      <c r="G5995" s="3"/>
      <c r="I5995" s="1"/>
      <c r="J5995" s="1"/>
      <c r="K5995" s="2"/>
      <c r="Z5995" s="2"/>
      <c r="AA5995" s="1"/>
    </row>
    <row r="5996" spans="2:27" x14ac:dyDescent="0.25">
      <c r="B5996" s="5"/>
      <c r="C5996" s="2"/>
      <c r="D5996" s="3"/>
      <c r="G5996" s="3"/>
      <c r="I5996" s="1"/>
      <c r="J5996" s="1"/>
      <c r="K5996" s="2"/>
      <c r="Z5996" s="2"/>
      <c r="AA5996" s="1"/>
    </row>
    <row r="5997" spans="2:27" x14ac:dyDescent="0.25">
      <c r="B5997" s="5"/>
      <c r="C5997" s="2"/>
      <c r="D5997" s="3"/>
      <c r="E5997" s="3"/>
      <c r="F5997" s="3"/>
      <c r="G5997" s="3"/>
      <c r="I5997" s="1"/>
      <c r="J5997" s="1"/>
      <c r="K5997" s="2"/>
      <c r="Z5997" s="2"/>
      <c r="AA5997" s="1"/>
    </row>
    <row r="5998" spans="2:27" x14ac:dyDescent="0.25">
      <c r="B5998" s="5"/>
      <c r="C5998" s="2"/>
      <c r="D5998" s="3"/>
      <c r="F5998" s="3"/>
      <c r="G5998" s="3"/>
      <c r="I5998" s="1"/>
      <c r="J5998" s="1"/>
      <c r="K5998" s="2"/>
      <c r="Z5998" s="2"/>
      <c r="AA5998" s="1"/>
    </row>
    <row r="5999" spans="2:27" x14ac:dyDescent="0.25">
      <c r="B5999" s="5"/>
      <c r="C5999" s="2"/>
      <c r="D5999" s="3"/>
      <c r="F5999" s="3"/>
      <c r="G5999" s="3"/>
      <c r="I5999" s="1"/>
      <c r="J5999" s="1"/>
      <c r="K5999" s="2"/>
      <c r="Z5999" s="2"/>
      <c r="AA5999" s="1"/>
    </row>
    <row r="6000" spans="2:27" x14ac:dyDescent="0.25">
      <c r="B6000" s="5"/>
      <c r="C6000" s="2"/>
      <c r="D6000" s="3"/>
      <c r="F6000" s="3"/>
      <c r="G6000" s="3"/>
      <c r="I6000" s="1"/>
      <c r="J6000" s="1"/>
      <c r="K6000" s="2"/>
      <c r="Z6000" s="2"/>
      <c r="AA6000" s="1"/>
    </row>
    <row r="6001" spans="2:27" x14ac:dyDescent="0.25">
      <c r="B6001" s="5"/>
      <c r="C6001" s="2"/>
      <c r="D6001" s="3"/>
      <c r="E6001" s="3"/>
      <c r="F6001" s="3"/>
      <c r="G6001" s="3"/>
      <c r="I6001" s="1"/>
      <c r="J6001" s="1"/>
      <c r="K6001" s="2"/>
      <c r="Z6001" s="2"/>
      <c r="AA6001" s="1"/>
    </row>
    <row r="6002" spans="2:27" x14ac:dyDescent="0.25">
      <c r="B6002" s="5"/>
      <c r="C6002" s="2"/>
      <c r="D6002" s="3"/>
      <c r="F6002" s="3"/>
      <c r="G6002" s="3"/>
      <c r="I6002" s="1"/>
      <c r="J6002" s="1"/>
      <c r="K6002" s="2"/>
      <c r="Z6002" s="2"/>
      <c r="AA6002" s="1"/>
    </row>
    <row r="6003" spans="2:27" x14ac:dyDescent="0.25">
      <c r="B6003" s="5"/>
      <c r="C6003" s="2"/>
      <c r="D6003" s="3"/>
      <c r="F6003" s="3"/>
      <c r="G6003" s="3"/>
      <c r="I6003" s="1"/>
      <c r="J6003" s="1"/>
      <c r="K6003" s="2"/>
      <c r="Z6003" s="2"/>
      <c r="AA6003" s="1"/>
    </row>
    <row r="6004" spans="2:27" x14ac:dyDescent="0.25">
      <c r="B6004" s="5"/>
      <c r="C6004" s="2"/>
      <c r="D6004" s="3"/>
      <c r="E6004" s="3"/>
      <c r="F6004" s="3"/>
      <c r="G6004" s="3"/>
      <c r="I6004" s="1"/>
      <c r="J6004" s="1"/>
      <c r="K6004" s="2"/>
      <c r="Z6004" s="2"/>
      <c r="AA6004" s="1"/>
    </row>
    <row r="6005" spans="2:27" x14ac:dyDescent="0.25">
      <c r="B6005" s="5"/>
      <c r="C6005" s="2"/>
      <c r="D6005" s="3"/>
      <c r="F6005" s="3"/>
      <c r="G6005" s="3"/>
      <c r="I6005" s="1"/>
      <c r="J6005" s="1"/>
      <c r="K6005" s="2"/>
      <c r="Z6005" s="2"/>
      <c r="AA6005" s="1"/>
    </row>
    <row r="6006" spans="2:27" x14ac:dyDescent="0.25">
      <c r="B6006" s="5"/>
      <c r="C6006" s="2"/>
      <c r="D6006" s="3"/>
      <c r="E6006" s="3"/>
      <c r="F6006" s="3"/>
      <c r="G6006" s="3"/>
      <c r="I6006" s="1"/>
      <c r="J6006" s="1"/>
      <c r="K6006" s="2"/>
      <c r="Z6006" s="2"/>
      <c r="AA6006" s="1"/>
    </row>
    <row r="6007" spans="2:27" x14ac:dyDescent="0.25">
      <c r="B6007" s="5"/>
      <c r="C6007" s="2"/>
      <c r="D6007" s="3"/>
      <c r="F6007" s="3"/>
      <c r="G6007" s="3"/>
      <c r="I6007" s="1"/>
      <c r="J6007" s="1"/>
      <c r="K6007" s="2"/>
      <c r="Z6007" s="2"/>
      <c r="AA6007" s="1"/>
    </row>
    <row r="6008" spans="2:27" x14ac:dyDescent="0.25">
      <c r="B6008" s="5"/>
      <c r="C6008" s="2"/>
      <c r="D6008" s="3"/>
      <c r="E6008" s="3"/>
      <c r="F6008" s="3"/>
      <c r="G6008" s="3"/>
      <c r="I6008" s="1"/>
      <c r="J6008" s="1"/>
      <c r="K6008" s="2"/>
      <c r="Z6008" s="2"/>
      <c r="AA6008" s="1"/>
    </row>
    <row r="6009" spans="2:27" x14ac:dyDescent="0.25">
      <c r="B6009" s="5"/>
      <c r="C6009" s="2"/>
      <c r="D6009" s="3"/>
      <c r="E6009" s="3"/>
      <c r="F6009" s="3"/>
      <c r="G6009" s="3"/>
      <c r="I6009" s="1"/>
      <c r="J6009" s="1"/>
      <c r="K6009" s="2"/>
      <c r="Z6009" s="2"/>
      <c r="AA6009" s="1"/>
    </row>
    <row r="6010" spans="2:27" x14ac:dyDescent="0.25">
      <c r="B6010" s="5"/>
      <c r="C6010" s="2"/>
      <c r="D6010" s="3"/>
      <c r="F6010" s="3"/>
      <c r="G6010" s="3"/>
      <c r="I6010" s="1"/>
      <c r="J6010" s="1"/>
      <c r="K6010" s="2"/>
      <c r="Z6010" s="2"/>
      <c r="AA6010" s="1"/>
    </row>
    <row r="6011" spans="2:27" x14ac:dyDescent="0.25">
      <c r="B6011" s="5"/>
      <c r="C6011" s="2"/>
      <c r="D6011" s="3"/>
      <c r="F6011" s="3"/>
      <c r="G6011" s="3"/>
      <c r="I6011" s="1"/>
      <c r="J6011" s="1"/>
      <c r="K6011" s="2"/>
      <c r="Z6011" s="2"/>
      <c r="AA6011" s="1"/>
    </row>
    <row r="6012" spans="2:27" x14ac:dyDescent="0.25">
      <c r="B6012" s="5"/>
      <c r="C6012" s="2"/>
      <c r="D6012" s="3"/>
      <c r="E6012" s="3"/>
      <c r="F6012" s="3"/>
      <c r="G6012" s="3"/>
      <c r="I6012" s="1"/>
      <c r="J6012" s="1"/>
      <c r="K6012" s="2"/>
      <c r="Z6012" s="2"/>
      <c r="AA6012" s="1"/>
    </row>
    <row r="6013" spans="2:27" x14ac:dyDescent="0.25">
      <c r="B6013" s="5"/>
      <c r="C6013" s="2"/>
      <c r="D6013" s="3"/>
      <c r="E6013" s="3"/>
      <c r="F6013" s="3"/>
      <c r="G6013" s="3"/>
      <c r="I6013" s="1"/>
      <c r="J6013" s="1"/>
      <c r="K6013" s="2"/>
      <c r="Z6013" s="2"/>
      <c r="AA6013" s="1"/>
    </row>
    <row r="6014" spans="2:27" x14ac:dyDescent="0.25">
      <c r="B6014" s="5"/>
      <c r="C6014" s="2"/>
      <c r="D6014" s="3"/>
      <c r="E6014" s="3"/>
      <c r="F6014" s="3"/>
      <c r="G6014" s="3"/>
      <c r="I6014" s="1"/>
      <c r="J6014" s="1"/>
      <c r="K6014" s="2"/>
      <c r="Z6014" s="2"/>
      <c r="AA6014" s="1"/>
    </row>
    <row r="6015" spans="2:27" x14ac:dyDescent="0.25">
      <c r="B6015" s="5"/>
      <c r="C6015" s="2"/>
      <c r="F6015" s="3"/>
      <c r="G6015" s="3"/>
      <c r="I6015" s="1"/>
      <c r="J6015" s="1"/>
      <c r="K6015" s="2"/>
      <c r="Z6015" s="2"/>
      <c r="AA6015" s="1"/>
    </row>
    <row r="6016" spans="2:27" x14ac:dyDescent="0.25">
      <c r="B6016" s="5"/>
      <c r="C6016" s="2"/>
      <c r="D6016" s="3"/>
      <c r="G6016" s="3"/>
      <c r="I6016" s="1"/>
      <c r="J6016" s="1"/>
      <c r="K6016" s="2"/>
      <c r="Z6016" s="2"/>
      <c r="AA6016" s="1"/>
    </row>
    <row r="6017" spans="2:27" x14ac:dyDescent="0.25">
      <c r="B6017" s="5"/>
      <c r="C6017" s="2"/>
      <c r="D6017" s="3"/>
      <c r="F6017" s="3"/>
      <c r="G6017" s="3"/>
      <c r="I6017" s="1"/>
      <c r="J6017" s="1"/>
      <c r="K6017" s="2"/>
      <c r="Z6017" s="2"/>
      <c r="AA6017" s="1"/>
    </row>
    <row r="6018" spans="2:27" x14ac:dyDescent="0.25">
      <c r="B6018" s="5"/>
      <c r="C6018" s="2"/>
      <c r="D6018" s="3"/>
      <c r="F6018" s="3"/>
      <c r="G6018" s="3"/>
      <c r="I6018" s="1"/>
      <c r="J6018" s="1"/>
      <c r="K6018" s="2"/>
      <c r="Z6018" s="2"/>
      <c r="AA6018" s="1"/>
    </row>
    <row r="6019" spans="2:27" x14ac:dyDescent="0.25">
      <c r="B6019" s="5"/>
      <c r="C6019" s="2"/>
      <c r="F6019" s="3"/>
      <c r="I6019" s="1"/>
      <c r="J6019" s="1"/>
      <c r="K6019" s="2"/>
      <c r="Z6019" s="2"/>
      <c r="AA6019" s="1"/>
    </row>
    <row r="6020" spans="2:27" x14ac:dyDescent="0.25">
      <c r="B6020" s="5"/>
      <c r="C6020" s="2"/>
      <c r="D6020" s="3"/>
      <c r="E6020" s="3"/>
      <c r="F6020" s="3"/>
      <c r="G6020" s="3"/>
      <c r="I6020" s="1"/>
      <c r="J6020" s="1"/>
      <c r="K6020" s="2"/>
      <c r="Z6020" s="2"/>
      <c r="AA6020" s="1"/>
    </row>
    <row r="6021" spans="2:27" x14ac:dyDescent="0.25">
      <c r="B6021" s="5"/>
      <c r="C6021" s="2"/>
      <c r="D6021" s="3"/>
      <c r="F6021" s="3"/>
      <c r="G6021" s="3"/>
      <c r="I6021" s="1"/>
      <c r="J6021" s="1"/>
      <c r="K6021" s="2"/>
      <c r="Z6021" s="2"/>
      <c r="AA6021" s="1"/>
    </row>
    <row r="6022" spans="2:27" x14ac:dyDescent="0.25">
      <c r="B6022" s="5"/>
      <c r="C6022" s="2"/>
      <c r="D6022" s="3"/>
      <c r="G6022" s="3"/>
      <c r="I6022" s="1"/>
      <c r="J6022" s="1"/>
      <c r="K6022" s="2"/>
      <c r="Z6022" s="2"/>
      <c r="AA6022" s="1"/>
    </row>
    <row r="6023" spans="2:27" x14ac:dyDescent="0.25">
      <c r="B6023" s="5"/>
      <c r="C6023" s="2"/>
      <c r="D6023" s="3"/>
      <c r="F6023" s="3"/>
      <c r="G6023" s="3"/>
      <c r="I6023" s="1"/>
      <c r="J6023" s="1"/>
      <c r="K6023" s="2"/>
      <c r="Z6023" s="2"/>
      <c r="AA6023" s="1"/>
    </row>
    <row r="6024" spans="2:27" x14ac:dyDescent="0.25">
      <c r="B6024" s="5"/>
      <c r="C6024" s="2"/>
      <c r="D6024" s="3"/>
      <c r="F6024" s="3"/>
      <c r="G6024" s="3"/>
      <c r="I6024" s="1"/>
      <c r="J6024" s="1"/>
      <c r="K6024" s="2"/>
      <c r="Z6024" s="2"/>
      <c r="AA6024" s="1"/>
    </row>
    <row r="6025" spans="2:27" x14ac:dyDescent="0.25">
      <c r="B6025" s="5"/>
      <c r="C6025" s="2"/>
      <c r="D6025" s="3"/>
      <c r="E6025" s="3"/>
      <c r="F6025" s="3"/>
      <c r="G6025" s="3"/>
      <c r="I6025" s="1"/>
      <c r="J6025" s="1"/>
      <c r="K6025" s="2"/>
      <c r="Z6025" s="2"/>
      <c r="AA6025" s="1"/>
    </row>
    <row r="6026" spans="2:27" x14ac:dyDescent="0.25">
      <c r="B6026" s="5"/>
      <c r="C6026" s="2"/>
      <c r="D6026" s="3"/>
      <c r="F6026" s="3"/>
      <c r="G6026" s="3"/>
      <c r="I6026" s="1"/>
      <c r="J6026" s="1"/>
      <c r="K6026" s="2"/>
      <c r="Z6026" s="2"/>
      <c r="AA6026" s="1"/>
    </row>
    <row r="6027" spans="2:27" x14ac:dyDescent="0.25">
      <c r="B6027" s="5"/>
      <c r="C6027" s="2"/>
      <c r="D6027" s="3"/>
      <c r="E6027" s="3"/>
      <c r="F6027" s="3"/>
      <c r="G6027" s="3"/>
      <c r="I6027" s="1"/>
      <c r="J6027" s="1"/>
      <c r="K6027" s="2"/>
      <c r="Z6027" s="2"/>
      <c r="AA6027" s="1"/>
    </row>
    <row r="6028" spans="2:27" x14ac:dyDescent="0.25">
      <c r="B6028" s="5"/>
      <c r="C6028" s="2"/>
      <c r="D6028" s="3"/>
      <c r="E6028" s="3"/>
      <c r="F6028" s="3"/>
      <c r="G6028" s="3"/>
      <c r="I6028" s="1"/>
      <c r="J6028" s="1"/>
      <c r="K6028" s="2"/>
      <c r="Z6028" s="2"/>
      <c r="AA6028" s="1"/>
    </row>
    <row r="6029" spans="2:27" x14ac:dyDescent="0.25">
      <c r="B6029" s="5"/>
      <c r="C6029" s="2"/>
      <c r="D6029" s="3"/>
      <c r="F6029" s="3"/>
      <c r="G6029" s="3"/>
      <c r="I6029" s="1"/>
      <c r="J6029" s="1"/>
      <c r="K6029" s="2"/>
      <c r="Z6029" s="2"/>
      <c r="AA6029" s="1"/>
    </row>
    <row r="6030" spans="2:27" x14ac:dyDescent="0.25">
      <c r="B6030" s="5"/>
      <c r="C6030" s="2"/>
      <c r="D6030" s="3"/>
      <c r="E6030" s="3"/>
      <c r="F6030" s="3"/>
      <c r="G6030" s="3"/>
      <c r="I6030" s="1"/>
      <c r="J6030" s="1"/>
      <c r="K6030" s="2"/>
      <c r="Z6030" s="2"/>
      <c r="AA6030" s="1"/>
    </row>
    <row r="6031" spans="2:27" x14ac:dyDescent="0.25">
      <c r="B6031" s="5"/>
      <c r="C6031" s="2"/>
      <c r="D6031" s="3"/>
      <c r="E6031" s="3"/>
      <c r="F6031" s="3"/>
      <c r="G6031" s="3"/>
      <c r="I6031" s="1"/>
      <c r="J6031" s="1"/>
      <c r="K6031" s="2"/>
      <c r="Z6031" s="2"/>
      <c r="AA6031" s="1"/>
    </row>
    <row r="6032" spans="2:27" x14ac:dyDescent="0.25">
      <c r="B6032" s="5"/>
      <c r="C6032" s="2"/>
      <c r="D6032" s="3"/>
      <c r="E6032" s="3"/>
      <c r="F6032" s="3"/>
      <c r="G6032" s="3"/>
      <c r="I6032" s="1"/>
      <c r="J6032" s="1"/>
      <c r="K6032" s="2"/>
      <c r="Z6032" s="2"/>
      <c r="AA6032" s="1"/>
    </row>
    <row r="6033" spans="2:27" x14ac:dyDescent="0.25">
      <c r="B6033" s="5"/>
      <c r="C6033" s="2"/>
      <c r="D6033" s="3"/>
      <c r="F6033" s="3"/>
      <c r="G6033" s="3"/>
      <c r="I6033" s="1"/>
      <c r="J6033" s="1"/>
      <c r="K6033" s="2"/>
      <c r="Z6033" s="2"/>
      <c r="AA6033" s="1"/>
    </row>
    <row r="6034" spans="2:27" x14ac:dyDescent="0.25">
      <c r="B6034" s="5"/>
      <c r="C6034" s="2"/>
      <c r="D6034" s="3"/>
      <c r="E6034" s="3"/>
      <c r="F6034" s="3"/>
      <c r="G6034" s="3"/>
      <c r="I6034" s="1"/>
      <c r="J6034" s="1"/>
      <c r="K6034" s="2"/>
      <c r="Z6034" s="2"/>
      <c r="AA6034" s="1"/>
    </row>
    <row r="6035" spans="2:27" x14ac:dyDescent="0.25">
      <c r="B6035" s="5"/>
      <c r="C6035" s="2"/>
      <c r="D6035" s="3"/>
      <c r="E6035" s="3"/>
      <c r="F6035" s="3"/>
      <c r="G6035" s="3"/>
      <c r="I6035" s="1"/>
      <c r="J6035" s="1"/>
      <c r="K6035" s="2"/>
      <c r="Z6035" s="2"/>
      <c r="AA6035" s="1"/>
    </row>
    <row r="6036" spans="2:27" x14ac:dyDescent="0.25">
      <c r="B6036" s="5"/>
      <c r="C6036" s="2"/>
      <c r="D6036" s="3"/>
      <c r="E6036" s="3"/>
      <c r="F6036" s="3"/>
      <c r="G6036" s="3"/>
      <c r="I6036" s="1"/>
      <c r="J6036" s="1"/>
      <c r="K6036" s="2"/>
      <c r="Z6036" s="2"/>
      <c r="AA6036" s="1"/>
    </row>
    <row r="6037" spans="2:27" x14ac:dyDescent="0.25">
      <c r="B6037" s="5"/>
      <c r="C6037" s="2"/>
      <c r="D6037" s="3"/>
      <c r="E6037" s="3"/>
      <c r="F6037" s="3"/>
      <c r="G6037" s="3"/>
      <c r="I6037" s="1"/>
      <c r="J6037" s="1"/>
      <c r="K6037" s="2"/>
      <c r="Z6037" s="2"/>
      <c r="AA6037" s="1"/>
    </row>
    <row r="6038" spans="2:27" x14ac:dyDescent="0.25">
      <c r="B6038" s="5"/>
      <c r="C6038" s="2"/>
      <c r="D6038" s="3"/>
      <c r="F6038" s="3"/>
      <c r="G6038" s="3"/>
      <c r="I6038" s="1"/>
      <c r="J6038" s="1"/>
      <c r="K6038" s="2"/>
      <c r="Z6038" s="2"/>
      <c r="AA6038" s="1"/>
    </row>
    <row r="6039" spans="2:27" x14ac:dyDescent="0.25">
      <c r="B6039" s="5"/>
      <c r="C6039" s="2"/>
      <c r="D6039" s="3"/>
      <c r="F6039" s="3"/>
      <c r="G6039" s="3"/>
      <c r="I6039" s="1"/>
      <c r="J6039" s="1"/>
      <c r="K6039" s="2"/>
      <c r="Z6039" s="2"/>
      <c r="AA6039" s="1"/>
    </row>
    <row r="6040" spans="2:27" x14ac:dyDescent="0.25">
      <c r="B6040" s="5"/>
      <c r="C6040" s="2"/>
      <c r="D6040" s="3"/>
      <c r="F6040" s="3"/>
      <c r="G6040" s="3"/>
      <c r="I6040" s="1"/>
      <c r="J6040" s="1"/>
      <c r="K6040" s="2"/>
      <c r="Z6040" s="2"/>
      <c r="AA6040" s="1"/>
    </row>
    <row r="6041" spans="2:27" x14ac:dyDescent="0.25">
      <c r="B6041" s="5"/>
      <c r="C6041" s="2"/>
      <c r="D6041" s="3"/>
      <c r="F6041" s="3"/>
      <c r="G6041" s="3"/>
      <c r="I6041" s="1"/>
      <c r="J6041" s="1"/>
      <c r="K6041" s="2"/>
      <c r="Z6041" s="2"/>
      <c r="AA6041" s="1"/>
    </row>
    <row r="6042" spans="2:27" x14ac:dyDescent="0.25">
      <c r="B6042" s="5"/>
      <c r="C6042" s="2"/>
      <c r="D6042" s="3"/>
      <c r="E6042" s="3"/>
      <c r="F6042" s="3"/>
      <c r="G6042" s="3"/>
      <c r="I6042" s="1"/>
      <c r="J6042" s="1"/>
      <c r="K6042" s="2"/>
      <c r="Z6042" s="2"/>
      <c r="AA6042" s="1"/>
    </row>
    <row r="6043" spans="2:27" x14ac:dyDescent="0.25">
      <c r="B6043" s="5"/>
      <c r="C6043" s="2"/>
      <c r="D6043" s="3"/>
      <c r="F6043" s="3"/>
      <c r="G6043" s="3"/>
      <c r="I6043" s="1"/>
      <c r="J6043" s="1"/>
      <c r="K6043" s="2"/>
      <c r="Z6043" s="2"/>
      <c r="AA6043" s="1"/>
    </row>
    <row r="6044" spans="2:27" x14ac:dyDescent="0.25">
      <c r="B6044" s="5"/>
      <c r="C6044" s="2"/>
      <c r="D6044" s="3"/>
      <c r="F6044" s="3"/>
      <c r="I6044" s="1"/>
      <c r="J6044" s="1"/>
      <c r="K6044" s="2"/>
      <c r="Z6044" s="2"/>
      <c r="AA6044" s="1"/>
    </row>
    <row r="6045" spans="2:27" x14ac:dyDescent="0.25">
      <c r="B6045" s="5"/>
      <c r="C6045" s="2"/>
      <c r="D6045" s="3"/>
      <c r="E6045" s="3"/>
      <c r="F6045" s="3"/>
      <c r="G6045" s="3"/>
      <c r="I6045" s="1"/>
      <c r="J6045" s="1"/>
      <c r="K6045" s="2"/>
      <c r="Z6045" s="2"/>
      <c r="AA6045" s="1"/>
    </row>
    <row r="6046" spans="2:27" x14ac:dyDescent="0.25">
      <c r="B6046" s="5"/>
      <c r="C6046" s="2"/>
      <c r="D6046" s="3"/>
      <c r="E6046" s="3"/>
      <c r="F6046" s="3"/>
      <c r="G6046" s="3"/>
      <c r="I6046" s="1"/>
      <c r="J6046" s="1"/>
      <c r="K6046" s="2"/>
      <c r="Z6046" s="2"/>
      <c r="AA6046" s="1"/>
    </row>
    <row r="6047" spans="2:27" x14ac:dyDescent="0.25">
      <c r="B6047" s="5"/>
      <c r="C6047" s="2"/>
      <c r="D6047" s="3"/>
      <c r="F6047" s="3"/>
      <c r="G6047" s="3"/>
      <c r="I6047" s="1"/>
      <c r="J6047" s="1"/>
      <c r="K6047" s="2"/>
      <c r="Z6047" s="2"/>
      <c r="AA6047" s="1"/>
    </row>
    <row r="6048" spans="2:27" x14ac:dyDescent="0.25">
      <c r="B6048" s="5"/>
      <c r="C6048" s="2"/>
      <c r="D6048" s="3"/>
      <c r="F6048" s="3"/>
      <c r="G6048" s="3"/>
      <c r="I6048" s="1"/>
      <c r="J6048" s="1"/>
      <c r="K6048" s="2"/>
      <c r="Z6048" s="2"/>
      <c r="AA6048" s="1"/>
    </row>
    <row r="6049" spans="2:27" x14ac:dyDescent="0.25">
      <c r="B6049" s="5"/>
      <c r="C6049" s="2"/>
      <c r="D6049" s="3"/>
      <c r="E6049" s="3"/>
      <c r="F6049" s="3"/>
      <c r="G6049" s="3"/>
      <c r="I6049" s="1"/>
      <c r="J6049" s="1"/>
      <c r="K6049" s="2"/>
      <c r="Z6049" s="2"/>
      <c r="AA6049" s="1"/>
    </row>
    <row r="6050" spans="2:27" x14ac:dyDescent="0.25">
      <c r="B6050" s="5"/>
      <c r="C6050" s="2"/>
      <c r="D6050" s="3"/>
      <c r="F6050" s="3"/>
      <c r="G6050" s="3"/>
      <c r="I6050" s="1"/>
      <c r="J6050" s="1"/>
      <c r="K6050" s="2"/>
      <c r="Z6050" s="2"/>
      <c r="AA6050" s="1"/>
    </row>
    <row r="6051" spans="2:27" x14ac:dyDescent="0.25">
      <c r="B6051" s="5"/>
      <c r="C6051" s="2"/>
      <c r="D6051" s="3"/>
      <c r="F6051" s="3"/>
      <c r="G6051" s="3"/>
      <c r="I6051" s="1"/>
      <c r="J6051" s="1"/>
      <c r="K6051" s="2"/>
      <c r="Z6051" s="2"/>
      <c r="AA6051" s="1"/>
    </row>
    <row r="6052" spans="2:27" x14ac:dyDescent="0.25">
      <c r="B6052" s="5"/>
      <c r="C6052" s="2"/>
      <c r="D6052" s="3"/>
      <c r="E6052" s="3"/>
      <c r="F6052" s="3"/>
      <c r="G6052" s="3"/>
      <c r="I6052" s="1"/>
      <c r="J6052" s="1"/>
      <c r="K6052" s="2"/>
      <c r="Z6052" s="2"/>
      <c r="AA6052" s="1"/>
    </row>
    <row r="6053" spans="2:27" x14ac:dyDescent="0.25">
      <c r="B6053" s="5"/>
      <c r="C6053" s="2"/>
      <c r="D6053" s="3"/>
      <c r="F6053" s="3"/>
      <c r="I6053" s="1"/>
      <c r="J6053" s="1"/>
      <c r="K6053" s="2"/>
      <c r="Z6053" s="2"/>
      <c r="AA6053" s="1"/>
    </row>
    <row r="6054" spans="2:27" x14ac:dyDescent="0.25">
      <c r="B6054" s="5"/>
      <c r="C6054" s="2"/>
      <c r="D6054" s="3"/>
      <c r="E6054" s="3"/>
      <c r="F6054" s="3"/>
      <c r="G6054" s="3"/>
      <c r="I6054" s="1"/>
      <c r="J6054" s="1"/>
      <c r="K6054" s="2"/>
      <c r="Z6054" s="2"/>
      <c r="AA6054" s="1"/>
    </row>
    <row r="6055" spans="2:27" x14ac:dyDescent="0.25">
      <c r="B6055" s="5"/>
      <c r="C6055" s="2"/>
      <c r="D6055" s="3"/>
      <c r="E6055" s="3"/>
      <c r="F6055" s="3"/>
      <c r="G6055" s="3"/>
      <c r="I6055" s="1"/>
      <c r="J6055" s="1"/>
      <c r="K6055" s="2"/>
      <c r="Z6055" s="2"/>
      <c r="AA6055" s="1"/>
    </row>
    <row r="6056" spans="2:27" x14ac:dyDescent="0.25">
      <c r="B6056" s="5"/>
      <c r="C6056" s="2"/>
      <c r="G6056" s="3"/>
      <c r="I6056" s="1"/>
      <c r="J6056" s="1"/>
      <c r="K6056" s="2"/>
      <c r="Z6056" s="2"/>
      <c r="AA6056" s="1"/>
    </row>
    <row r="6057" spans="2:27" x14ac:dyDescent="0.25">
      <c r="B6057" s="5"/>
      <c r="C6057" s="2"/>
      <c r="D6057" s="3"/>
      <c r="F6057" s="3"/>
      <c r="G6057" s="3"/>
      <c r="I6057" s="1"/>
      <c r="J6057" s="1"/>
      <c r="K6057" s="2"/>
      <c r="Z6057" s="2"/>
      <c r="AA6057" s="1"/>
    </row>
    <row r="6058" spans="2:27" x14ac:dyDescent="0.25">
      <c r="B6058" s="5"/>
      <c r="C6058" s="2"/>
      <c r="D6058" s="3"/>
      <c r="E6058" s="3"/>
      <c r="F6058" s="3"/>
      <c r="G6058" s="3"/>
      <c r="I6058" s="1"/>
      <c r="J6058" s="1"/>
      <c r="K6058" s="2"/>
      <c r="Z6058" s="2"/>
      <c r="AA6058" s="1"/>
    </row>
    <row r="6059" spans="2:27" x14ac:dyDescent="0.25">
      <c r="B6059" s="5"/>
      <c r="C6059" s="2"/>
      <c r="D6059" s="3"/>
      <c r="F6059" s="3"/>
      <c r="G6059" s="3"/>
      <c r="I6059" s="1"/>
      <c r="J6059" s="1"/>
      <c r="K6059" s="2"/>
      <c r="Z6059" s="2"/>
      <c r="AA6059" s="1"/>
    </row>
    <row r="6060" spans="2:27" x14ac:dyDescent="0.25">
      <c r="B6060" s="5"/>
      <c r="C6060" s="2"/>
      <c r="D6060" s="3"/>
      <c r="F6060" s="3"/>
      <c r="G6060" s="3"/>
      <c r="I6060" s="1"/>
      <c r="J6060" s="1"/>
      <c r="K6060" s="2"/>
      <c r="Z6060" s="2"/>
      <c r="AA6060" s="1"/>
    </row>
    <row r="6061" spans="2:27" x14ac:dyDescent="0.25">
      <c r="B6061" s="5"/>
      <c r="C6061" s="2"/>
      <c r="D6061" s="3"/>
      <c r="F6061" s="3"/>
      <c r="G6061" s="3"/>
      <c r="I6061" s="1"/>
      <c r="J6061" s="1"/>
      <c r="K6061" s="2"/>
      <c r="Z6061" s="2"/>
      <c r="AA6061" s="1"/>
    </row>
    <row r="6062" spans="2:27" x14ac:dyDescent="0.25">
      <c r="B6062" s="5"/>
      <c r="C6062" s="2"/>
      <c r="D6062" s="3"/>
      <c r="F6062" s="3"/>
      <c r="G6062" s="3"/>
      <c r="I6062" s="1"/>
      <c r="J6062" s="1"/>
      <c r="K6062" s="2"/>
      <c r="Z6062" s="2"/>
      <c r="AA6062" s="1"/>
    </row>
    <row r="6063" spans="2:27" x14ac:dyDescent="0.25">
      <c r="B6063" s="5"/>
      <c r="C6063" s="2"/>
      <c r="D6063" s="3"/>
      <c r="E6063" s="3"/>
      <c r="F6063" s="3"/>
      <c r="G6063" s="3"/>
      <c r="I6063" s="1"/>
      <c r="J6063" s="1"/>
      <c r="K6063" s="2"/>
      <c r="Z6063" s="2"/>
      <c r="AA6063" s="1"/>
    </row>
    <row r="6064" spans="2:27" x14ac:dyDescent="0.25">
      <c r="B6064" s="5"/>
      <c r="C6064" s="2"/>
      <c r="D6064" s="3"/>
      <c r="E6064" s="3"/>
      <c r="F6064" s="3"/>
      <c r="G6064" s="3"/>
      <c r="I6064" s="1"/>
      <c r="J6064" s="1"/>
      <c r="K6064" s="2"/>
      <c r="Z6064" s="2"/>
      <c r="AA6064" s="1"/>
    </row>
    <row r="6065" spans="2:27" x14ac:dyDescent="0.25">
      <c r="B6065" s="5"/>
      <c r="C6065" s="2"/>
      <c r="D6065" s="3"/>
      <c r="F6065" s="3"/>
      <c r="G6065" s="3"/>
      <c r="I6065" s="1"/>
      <c r="J6065" s="1"/>
      <c r="K6065" s="2"/>
      <c r="Z6065" s="2"/>
      <c r="AA6065" s="1"/>
    </row>
    <row r="6066" spans="2:27" x14ac:dyDescent="0.25">
      <c r="B6066" s="5"/>
      <c r="C6066" s="2"/>
      <c r="D6066" s="3"/>
      <c r="F6066" s="3"/>
      <c r="G6066" s="3"/>
      <c r="I6066" s="1"/>
      <c r="J6066" s="1"/>
      <c r="K6066" s="2"/>
      <c r="Z6066" s="2"/>
      <c r="AA6066" s="1"/>
    </row>
    <row r="6067" spans="2:27" x14ac:dyDescent="0.25">
      <c r="B6067" s="5"/>
      <c r="C6067" s="2"/>
      <c r="D6067" s="3"/>
      <c r="F6067" s="3"/>
      <c r="G6067" s="3"/>
      <c r="I6067" s="1"/>
      <c r="J6067" s="1"/>
      <c r="K6067" s="2"/>
      <c r="Z6067" s="2"/>
      <c r="AA6067" s="1"/>
    </row>
    <row r="6068" spans="2:27" x14ac:dyDescent="0.25">
      <c r="B6068" s="5"/>
      <c r="C6068" s="2"/>
      <c r="D6068" s="3"/>
      <c r="E6068" s="3"/>
      <c r="F6068" s="3"/>
      <c r="G6068" s="3"/>
      <c r="I6068" s="1"/>
      <c r="J6068" s="1"/>
      <c r="K6068" s="2"/>
      <c r="Z6068" s="2"/>
      <c r="AA6068" s="1"/>
    </row>
    <row r="6069" spans="2:27" x14ac:dyDescent="0.25">
      <c r="B6069" s="5"/>
      <c r="C6069" s="2"/>
      <c r="D6069" s="3"/>
      <c r="F6069" s="3"/>
      <c r="G6069" s="3"/>
      <c r="I6069" s="1"/>
      <c r="J6069" s="1"/>
      <c r="K6069" s="2"/>
      <c r="Z6069" s="2"/>
      <c r="AA6069" s="1"/>
    </row>
    <row r="6070" spans="2:27" x14ac:dyDescent="0.25">
      <c r="B6070" s="5"/>
      <c r="C6070" s="2"/>
      <c r="D6070" s="3"/>
      <c r="E6070" s="3"/>
      <c r="F6070" s="3"/>
      <c r="G6070" s="3"/>
      <c r="I6070" s="1"/>
      <c r="J6070" s="1"/>
      <c r="K6070" s="2"/>
      <c r="Z6070" s="2"/>
      <c r="AA6070" s="1"/>
    </row>
    <row r="6071" spans="2:27" x14ac:dyDescent="0.25">
      <c r="B6071" s="5"/>
      <c r="C6071" s="2"/>
      <c r="D6071" s="3"/>
      <c r="E6071" s="3"/>
      <c r="F6071" s="3"/>
      <c r="G6071" s="3"/>
      <c r="I6071" s="1"/>
      <c r="J6071" s="1"/>
      <c r="K6071" s="2"/>
      <c r="Z6071" s="2"/>
      <c r="AA6071" s="1"/>
    </row>
    <row r="6072" spans="2:27" x14ac:dyDescent="0.25">
      <c r="B6072" s="5"/>
      <c r="C6072" s="2"/>
      <c r="D6072" s="3"/>
      <c r="F6072" s="3"/>
      <c r="G6072" s="3"/>
      <c r="I6072" s="1"/>
      <c r="J6072" s="1"/>
      <c r="K6072" s="2"/>
      <c r="Z6072" s="2"/>
      <c r="AA6072" s="1"/>
    </row>
    <row r="6073" spans="2:27" x14ac:dyDescent="0.25">
      <c r="B6073" s="5"/>
      <c r="C6073" s="2"/>
      <c r="D6073" s="3"/>
      <c r="F6073" s="3"/>
      <c r="G6073" s="3"/>
      <c r="I6073" s="1"/>
      <c r="J6073" s="1"/>
      <c r="K6073" s="2"/>
      <c r="Z6073" s="2"/>
      <c r="AA6073" s="1"/>
    </row>
    <row r="6074" spans="2:27" x14ac:dyDescent="0.25">
      <c r="B6074" s="5"/>
      <c r="C6074" s="2"/>
      <c r="D6074" s="3"/>
      <c r="E6074" s="3"/>
      <c r="F6074" s="3"/>
      <c r="G6074" s="3"/>
      <c r="I6074" s="1"/>
      <c r="J6074" s="1"/>
      <c r="K6074" s="2"/>
      <c r="Z6074" s="2"/>
      <c r="AA6074" s="1"/>
    </row>
    <row r="6075" spans="2:27" x14ac:dyDescent="0.25">
      <c r="B6075" s="5"/>
      <c r="C6075" s="2"/>
      <c r="D6075" s="3"/>
      <c r="F6075" s="3"/>
      <c r="G6075" s="3"/>
      <c r="I6075" s="1"/>
      <c r="J6075" s="1"/>
      <c r="K6075" s="2"/>
      <c r="Z6075" s="2"/>
      <c r="AA6075" s="1"/>
    </row>
    <row r="6076" spans="2:27" x14ac:dyDescent="0.25">
      <c r="B6076" s="5"/>
      <c r="C6076" s="2"/>
      <c r="D6076" s="3"/>
      <c r="F6076" s="3"/>
      <c r="G6076" s="3"/>
      <c r="I6076" s="1"/>
      <c r="J6076" s="1"/>
      <c r="K6076" s="2"/>
      <c r="Z6076" s="2"/>
      <c r="AA6076" s="1"/>
    </row>
    <row r="6077" spans="2:27" x14ac:dyDescent="0.25">
      <c r="B6077" s="5"/>
      <c r="C6077" s="2"/>
      <c r="D6077" s="3"/>
      <c r="E6077" s="3"/>
      <c r="F6077" s="3"/>
      <c r="G6077" s="3"/>
      <c r="I6077" s="1"/>
      <c r="J6077" s="1"/>
      <c r="K6077" s="2"/>
      <c r="Z6077" s="2"/>
      <c r="AA6077" s="1"/>
    </row>
    <row r="6078" spans="2:27" x14ac:dyDescent="0.25">
      <c r="B6078" s="5"/>
      <c r="C6078" s="2"/>
      <c r="D6078" s="3"/>
      <c r="F6078" s="3"/>
      <c r="G6078" s="3"/>
      <c r="I6078" s="1"/>
      <c r="J6078" s="1"/>
      <c r="K6078" s="2"/>
      <c r="Z6078" s="2"/>
      <c r="AA6078" s="1"/>
    </row>
    <row r="6079" spans="2:27" x14ac:dyDescent="0.25">
      <c r="B6079" s="5"/>
      <c r="C6079" s="2"/>
      <c r="D6079" s="3"/>
      <c r="F6079" s="3"/>
      <c r="G6079" s="3"/>
      <c r="I6079" s="1"/>
      <c r="J6079" s="1"/>
      <c r="K6079" s="2"/>
      <c r="Z6079" s="2"/>
      <c r="AA6079" s="1"/>
    </row>
    <row r="6080" spans="2:27" x14ac:dyDescent="0.25">
      <c r="B6080" s="5"/>
      <c r="C6080" s="2"/>
      <c r="D6080" s="3"/>
      <c r="G6080" s="3"/>
      <c r="I6080" s="1"/>
      <c r="J6080" s="1"/>
      <c r="K6080" s="2"/>
      <c r="Z6080" s="2"/>
      <c r="AA6080" s="1"/>
    </row>
    <row r="6081" spans="2:27" x14ac:dyDescent="0.25">
      <c r="B6081" s="5"/>
      <c r="C6081" s="2"/>
      <c r="D6081" s="3"/>
      <c r="F6081" s="3"/>
      <c r="G6081" s="3"/>
      <c r="I6081" s="1"/>
      <c r="J6081" s="1"/>
      <c r="K6081" s="2"/>
      <c r="Z6081" s="2"/>
      <c r="AA6081" s="1"/>
    </row>
    <row r="6082" spans="2:27" x14ac:dyDescent="0.25">
      <c r="B6082" s="5"/>
      <c r="C6082" s="2"/>
      <c r="D6082" s="3"/>
      <c r="E6082" s="3"/>
      <c r="F6082" s="3"/>
      <c r="G6082" s="3"/>
      <c r="I6082" s="1"/>
      <c r="J6082" s="1"/>
      <c r="K6082" s="2"/>
      <c r="Z6082" s="2"/>
      <c r="AA6082" s="1"/>
    </row>
    <row r="6083" spans="2:27" x14ac:dyDescent="0.25">
      <c r="B6083" s="5"/>
      <c r="C6083" s="2"/>
      <c r="F6083" s="3"/>
      <c r="G6083" s="3"/>
      <c r="I6083" s="1"/>
      <c r="J6083" s="1"/>
      <c r="K6083" s="2"/>
      <c r="Z6083" s="2"/>
      <c r="AA6083" s="1"/>
    </row>
    <row r="6084" spans="2:27" x14ac:dyDescent="0.25">
      <c r="B6084" s="5"/>
      <c r="C6084" s="2"/>
      <c r="D6084" s="3"/>
      <c r="E6084" s="3"/>
      <c r="G6084" s="3"/>
      <c r="I6084" s="1"/>
      <c r="J6084" s="1"/>
      <c r="K6084" s="2"/>
      <c r="Z6084" s="2"/>
      <c r="AA6084" s="1"/>
    </row>
    <row r="6085" spans="2:27" x14ac:dyDescent="0.25">
      <c r="B6085" s="5"/>
      <c r="C6085" s="2"/>
      <c r="D6085" s="3"/>
      <c r="E6085" s="3"/>
      <c r="F6085" s="3"/>
      <c r="G6085" s="3"/>
      <c r="I6085" s="1"/>
      <c r="J6085" s="1"/>
      <c r="K6085" s="2"/>
      <c r="Z6085" s="2"/>
      <c r="AA6085" s="1"/>
    </row>
    <row r="6086" spans="2:27" x14ac:dyDescent="0.25">
      <c r="B6086" s="5"/>
      <c r="C6086" s="2"/>
      <c r="D6086" s="3"/>
      <c r="F6086" s="3"/>
      <c r="I6086" s="1"/>
      <c r="J6086" s="1"/>
      <c r="K6086" s="2"/>
      <c r="Z6086" s="2"/>
      <c r="AA6086" s="1"/>
    </row>
    <row r="6087" spans="2:27" x14ac:dyDescent="0.25">
      <c r="B6087" s="5"/>
      <c r="C6087" s="2"/>
      <c r="D6087" s="3"/>
      <c r="I6087" s="1"/>
      <c r="J6087" s="1"/>
      <c r="K6087" s="2"/>
      <c r="Z6087" s="2"/>
      <c r="AA6087" s="1"/>
    </row>
    <row r="6088" spans="2:27" x14ac:dyDescent="0.25">
      <c r="B6088" s="5"/>
      <c r="C6088" s="2"/>
      <c r="D6088" s="3"/>
      <c r="E6088" s="3"/>
      <c r="F6088" s="3"/>
      <c r="G6088" s="3"/>
      <c r="I6088" s="1"/>
      <c r="J6088" s="1"/>
      <c r="K6088" s="2"/>
      <c r="Z6088" s="2"/>
      <c r="AA6088" s="1"/>
    </row>
    <row r="6089" spans="2:27" x14ac:dyDescent="0.25">
      <c r="B6089" s="5"/>
      <c r="C6089" s="2"/>
      <c r="D6089" s="3"/>
      <c r="E6089" s="3"/>
      <c r="F6089" s="3"/>
      <c r="G6089" s="3"/>
      <c r="I6089" s="1"/>
      <c r="J6089" s="1"/>
      <c r="K6089" s="2"/>
      <c r="Z6089" s="2"/>
      <c r="AA6089" s="1"/>
    </row>
    <row r="6090" spans="2:27" x14ac:dyDescent="0.25">
      <c r="B6090" s="5"/>
      <c r="C6090" s="2"/>
      <c r="D6090" s="3"/>
      <c r="E6090" s="3"/>
      <c r="F6090" s="3"/>
      <c r="G6090" s="3"/>
      <c r="I6090" s="1"/>
      <c r="J6090" s="1"/>
      <c r="K6090" s="2"/>
      <c r="Z6090" s="2"/>
      <c r="AA6090" s="1"/>
    </row>
    <row r="6091" spans="2:27" x14ac:dyDescent="0.25">
      <c r="B6091" s="5"/>
      <c r="C6091" s="2"/>
      <c r="D6091" s="3"/>
      <c r="E6091" s="3"/>
      <c r="F6091" s="3"/>
      <c r="G6091" s="3"/>
      <c r="I6091" s="1"/>
      <c r="J6091" s="1"/>
      <c r="K6091" s="2"/>
      <c r="Z6091" s="2"/>
      <c r="AA6091" s="1"/>
    </row>
    <row r="6092" spans="2:27" x14ac:dyDescent="0.25">
      <c r="B6092" s="5"/>
      <c r="C6092" s="2"/>
      <c r="D6092" s="3"/>
      <c r="E6092" s="3"/>
      <c r="F6092" s="3"/>
      <c r="G6092" s="3"/>
      <c r="I6092" s="1"/>
      <c r="J6092" s="1"/>
      <c r="K6092" s="2"/>
      <c r="Z6092" s="2"/>
      <c r="AA6092" s="1"/>
    </row>
    <row r="6093" spans="2:27" x14ac:dyDescent="0.25">
      <c r="B6093" s="5"/>
      <c r="C6093" s="2"/>
      <c r="D6093" s="3"/>
      <c r="E6093" s="3"/>
      <c r="F6093" s="3"/>
      <c r="G6093" s="3"/>
      <c r="I6093" s="1"/>
      <c r="J6093" s="1"/>
      <c r="K6093" s="2"/>
      <c r="Z6093" s="2"/>
      <c r="AA6093" s="1"/>
    </row>
    <row r="6094" spans="2:27" x14ac:dyDescent="0.25">
      <c r="B6094" s="5"/>
      <c r="C6094" s="2"/>
      <c r="D6094" s="3"/>
      <c r="F6094" s="3"/>
      <c r="G6094" s="3"/>
      <c r="I6094" s="1"/>
      <c r="J6094" s="1"/>
      <c r="K6094" s="2"/>
      <c r="Z6094" s="2"/>
      <c r="AA6094" s="1"/>
    </row>
    <row r="6095" spans="2:27" x14ac:dyDescent="0.25">
      <c r="B6095" s="5"/>
      <c r="C6095" s="2"/>
      <c r="D6095" s="3"/>
      <c r="E6095" s="3"/>
      <c r="F6095" s="3"/>
      <c r="G6095" s="3"/>
      <c r="I6095" s="1"/>
      <c r="J6095" s="1"/>
      <c r="K6095" s="2"/>
      <c r="Z6095" s="2"/>
      <c r="AA6095" s="1"/>
    </row>
    <row r="6096" spans="2:27" x14ac:dyDescent="0.25">
      <c r="B6096" s="5"/>
      <c r="C6096" s="2"/>
      <c r="D6096" s="3"/>
      <c r="E6096" s="3"/>
      <c r="F6096" s="3"/>
      <c r="G6096" s="3"/>
      <c r="I6096" s="1"/>
      <c r="J6096" s="1"/>
      <c r="K6096" s="2"/>
      <c r="Z6096" s="2"/>
      <c r="AA6096" s="1"/>
    </row>
    <row r="6097" spans="2:27" x14ac:dyDescent="0.25">
      <c r="B6097" s="5"/>
      <c r="C6097" s="2"/>
      <c r="D6097" s="3"/>
      <c r="E6097" s="3"/>
      <c r="F6097" s="3"/>
      <c r="G6097" s="3"/>
      <c r="I6097" s="1"/>
      <c r="J6097" s="1"/>
      <c r="K6097" s="2"/>
      <c r="Z6097" s="2"/>
      <c r="AA6097" s="1"/>
    </row>
    <row r="6098" spans="2:27" x14ac:dyDescent="0.25">
      <c r="B6098" s="5"/>
      <c r="C6098" s="2"/>
      <c r="D6098" s="3"/>
      <c r="E6098" s="3"/>
      <c r="F6098" s="3"/>
      <c r="G6098" s="3"/>
      <c r="I6098" s="1"/>
      <c r="J6098" s="1"/>
      <c r="K6098" s="2"/>
      <c r="Z6098" s="2"/>
      <c r="AA6098" s="1"/>
    </row>
    <row r="6099" spans="2:27" x14ac:dyDescent="0.25">
      <c r="B6099" s="5"/>
      <c r="C6099" s="2"/>
      <c r="D6099" s="3"/>
      <c r="E6099" s="3"/>
      <c r="F6099" s="3"/>
      <c r="G6099" s="3"/>
      <c r="I6099" s="1"/>
      <c r="J6099" s="1"/>
      <c r="K6099" s="2"/>
      <c r="Z6099" s="2"/>
      <c r="AA6099" s="1"/>
    </row>
    <row r="6100" spans="2:27" x14ac:dyDescent="0.25">
      <c r="B6100" s="5"/>
      <c r="C6100" s="2"/>
      <c r="D6100" s="3"/>
      <c r="E6100" s="3"/>
      <c r="F6100" s="3"/>
      <c r="G6100" s="3"/>
      <c r="I6100" s="1"/>
      <c r="J6100" s="1"/>
      <c r="K6100" s="2"/>
      <c r="Z6100" s="2"/>
      <c r="AA6100" s="1"/>
    </row>
    <row r="6101" spans="2:27" x14ac:dyDescent="0.25">
      <c r="B6101" s="5"/>
      <c r="C6101" s="2"/>
      <c r="D6101" s="3"/>
      <c r="E6101" s="3"/>
      <c r="F6101" s="3"/>
      <c r="G6101" s="3"/>
      <c r="I6101" s="1"/>
      <c r="J6101" s="1"/>
      <c r="K6101" s="2"/>
      <c r="Z6101" s="2"/>
      <c r="AA6101" s="1"/>
    </row>
    <row r="6102" spans="2:27" x14ac:dyDescent="0.25">
      <c r="B6102" s="5"/>
      <c r="C6102" s="2"/>
      <c r="D6102" s="3"/>
      <c r="F6102" s="3"/>
      <c r="G6102" s="3"/>
      <c r="I6102" s="1"/>
      <c r="J6102" s="1"/>
      <c r="K6102" s="2"/>
      <c r="Z6102" s="2"/>
      <c r="AA6102" s="1"/>
    </row>
    <row r="6103" spans="2:27" x14ac:dyDescent="0.25">
      <c r="B6103" s="5"/>
      <c r="C6103" s="2"/>
      <c r="D6103" s="3"/>
      <c r="F6103" s="3"/>
      <c r="G6103" s="3"/>
      <c r="I6103" s="1"/>
      <c r="J6103" s="1"/>
      <c r="K6103" s="2"/>
      <c r="Z6103" s="2"/>
      <c r="AA6103" s="1"/>
    </row>
    <row r="6104" spans="2:27" x14ac:dyDescent="0.25">
      <c r="B6104" s="5"/>
      <c r="C6104" s="2"/>
      <c r="D6104" s="3"/>
      <c r="E6104" s="3"/>
      <c r="F6104" s="3"/>
      <c r="G6104" s="3"/>
      <c r="I6104" s="1"/>
      <c r="J6104" s="1"/>
      <c r="K6104" s="2"/>
      <c r="Z6104" s="2"/>
      <c r="AA6104" s="1"/>
    </row>
    <row r="6105" spans="2:27" x14ac:dyDescent="0.25">
      <c r="B6105" s="5"/>
      <c r="C6105" s="2"/>
      <c r="D6105" s="3"/>
      <c r="F6105" s="3"/>
      <c r="G6105" s="3"/>
      <c r="I6105" s="1"/>
      <c r="J6105" s="1"/>
      <c r="K6105" s="2"/>
      <c r="Z6105" s="2"/>
      <c r="AA6105" s="1"/>
    </row>
    <row r="6106" spans="2:27" x14ac:dyDescent="0.25">
      <c r="B6106" s="5"/>
      <c r="C6106" s="2"/>
      <c r="D6106" s="3"/>
      <c r="F6106" s="3"/>
      <c r="G6106" s="3"/>
      <c r="I6106" s="1"/>
      <c r="J6106" s="1"/>
      <c r="K6106" s="2"/>
      <c r="Z6106" s="2"/>
      <c r="AA6106" s="1"/>
    </row>
    <row r="6107" spans="2:27" x14ac:dyDescent="0.25">
      <c r="B6107" s="5"/>
      <c r="C6107" s="2"/>
      <c r="D6107" s="3"/>
      <c r="E6107" s="3"/>
      <c r="F6107" s="3"/>
      <c r="G6107" s="3"/>
      <c r="I6107" s="1"/>
      <c r="J6107" s="1"/>
      <c r="K6107" s="2"/>
      <c r="Z6107" s="2"/>
      <c r="AA6107" s="1"/>
    </row>
    <row r="6108" spans="2:27" x14ac:dyDescent="0.25">
      <c r="B6108" s="5"/>
      <c r="C6108" s="2"/>
      <c r="D6108" s="3"/>
      <c r="F6108" s="3"/>
      <c r="G6108" s="3"/>
      <c r="I6108" s="1"/>
      <c r="J6108" s="1"/>
      <c r="K6108" s="2"/>
      <c r="Z6108" s="2"/>
      <c r="AA6108" s="1"/>
    </row>
    <row r="6109" spans="2:27" x14ac:dyDescent="0.25">
      <c r="B6109" s="5"/>
      <c r="C6109" s="2"/>
      <c r="D6109" s="3"/>
      <c r="E6109" s="3"/>
      <c r="F6109" s="3"/>
      <c r="G6109" s="3"/>
      <c r="I6109" s="1"/>
      <c r="J6109" s="1"/>
      <c r="K6109" s="2"/>
      <c r="Z6109" s="2"/>
      <c r="AA6109" s="1"/>
    </row>
    <row r="6110" spans="2:27" x14ac:dyDescent="0.25">
      <c r="B6110" s="5"/>
      <c r="C6110" s="2"/>
      <c r="D6110" s="3"/>
      <c r="F6110" s="3"/>
      <c r="G6110" s="3"/>
      <c r="I6110" s="1"/>
      <c r="J6110" s="1"/>
      <c r="K6110" s="2"/>
      <c r="Z6110" s="2"/>
      <c r="AA6110" s="1"/>
    </row>
    <row r="6111" spans="2:27" x14ac:dyDescent="0.25">
      <c r="B6111" s="5"/>
      <c r="C6111" s="2"/>
      <c r="D6111" s="3"/>
      <c r="E6111" s="3"/>
      <c r="G6111" s="3"/>
      <c r="I6111" s="1"/>
      <c r="J6111" s="1"/>
      <c r="K6111" s="2"/>
      <c r="Z6111" s="2"/>
      <c r="AA6111" s="1"/>
    </row>
    <row r="6112" spans="2:27" x14ac:dyDescent="0.25">
      <c r="B6112" s="5"/>
      <c r="C6112" s="2"/>
      <c r="D6112" s="3"/>
      <c r="E6112" s="3"/>
      <c r="G6112" s="3"/>
      <c r="I6112" s="1"/>
      <c r="J6112" s="1"/>
      <c r="K6112" s="2"/>
      <c r="Z6112" s="2"/>
      <c r="AA6112" s="1"/>
    </row>
    <row r="6113" spans="2:27" x14ac:dyDescent="0.25">
      <c r="B6113" s="5"/>
      <c r="C6113" s="2"/>
      <c r="D6113" s="3"/>
      <c r="E6113" s="3"/>
      <c r="F6113" s="3"/>
      <c r="G6113" s="3"/>
      <c r="I6113" s="1"/>
      <c r="J6113" s="1"/>
      <c r="K6113" s="2"/>
      <c r="Z6113" s="2"/>
      <c r="AA6113" s="1"/>
    </row>
    <row r="6114" spans="2:27" x14ac:dyDescent="0.25">
      <c r="B6114" s="5"/>
      <c r="C6114" s="2"/>
      <c r="D6114" s="3"/>
      <c r="E6114" s="3"/>
      <c r="F6114" s="3"/>
      <c r="G6114" s="3"/>
      <c r="I6114" s="1"/>
      <c r="J6114" s="1"/>
      <c r="K6114" s="2"/>
      <c r="Z6114" s="2"/>
      <c r="AA6114" s="1"/>
    </row>
    <row r="6115" spans="2:27" x14ac:dyDescent="0.25">
      <c r="B6115" s="5"/>
      <c r="C6115" s="2"/>
      <c r="D6115" s="3"/>
      <c r="F6115" s="3"/>
      <c r="G6115" s="3"/>
      <c r="I6115" s="1"/>
      <c r="J6115" s="1"/>
      <c r="K6115" s="2"/>
      <c r="Z6115" s="2"/>
      <c r="AA6115" s="1"/>
    </row>
    <row r="6116" spans="2:27" x14ac:dyDescent="0.25">
      <c r="B6116" s="5"/>
      <c r="C6116" s="2"/>
      <c r="D6116" s="3"/>
      <c r="F6116" s="3"/>
      <c r="G6116" s="3"/>
      <c r="I6116" s="1"/>
      <c r="J6116" s="1"/>
      <c r="K6116" s="2"/>
      <c r="Z6116" s="2"/>
      <c r="AA6116" s="1"/>
    </row>
    <row r="6117" spans="2:27" x14ac:dyDescent="0.25">
      <c r="B6117" s="5"/>
      <c r="C6117" s="2"/>
      <c r="D6117" s="3"/>
      <c r="F6117" s="3"/>
      <c r="I6117" s="1"/>
      <c r="J6117" s="1"/>
      <c r="K6117" s="2"/>
      <c r="Z6117" s="2"/>
      <c r="AA6117" s="1"/>
    </row>
    <row r="6118" spans="2:27" x14ac:dyDescent="0.25">
      <c r="B6118" s="5"/>
      <c r="C6118" s="2"/>
      <c r="D6118" s="3"/>
      <c r="F6118" s="3"/>
      <c r="G6118" s="3"/>
      <c r="I6118" s="1"/>
      <c r="J6118" s="1"/>
      <c r="K6118" s="2"/>
      <c r="Z6118" s="2"/>
      <c r="AA6118" s="1"/>
    </row>
    <row r="6119" spans="2:27" x14ac:dyDescent="0.25">
      <c r="B6119" s="5"/>
      <c r="C6119" s="2"/>
      <c r="D6119" s="3"/>
      <c r="E6119" s="3"/>
      <c r="F6119" s="3"/>
      <c r="G6119" s="3"/>
      <c r="I6119" s="1"/>
      <c r="J6119" s="1"/>
      <c r="K6119" s="2"/>
      <c r="Z6119" s="2"/>
      <c r="AA6119" s="1"/>
    </row>
    <row r="6120" spans="2:27" x14ac:dyDescent="0.25">
      <c r="B6120" s="5"/>
      <c r="C6120" s="2"/>
      <c r="D6120" s="3"/>
      <c r="I6120" s="1"/>
      <c r="J6120" s="1"/>
      <c r="K6120" s="2"/>
      <c r="Z6120" s="2"/>
      <c r="AA6120" s="1"/>
    </row>
    <row r="6121" spans="2:27" x14ac:dyDescent="0.25">
      <c r="B6121" s="5"/>
      <c r="C6121" s="2"/>
      <c r="D6121" s="3"/>
      <c r="F6121" s="3"/>
      <c r="G6121" s="3"/>
      <c r="I6121" s="1"/>
      <c r="J6121" s="1"/>
      <c r="K6121" s="2"/>
      <c r="Z6121" s="2"/>
      <c r="AA6121" s="1"/>
    </row>
    <row r="6122" spans="2:27" x14ac:dyDescent="0.25">
      <c r="B6122" s="5"/>
      <c r="C6122" s="2"/>
      <c r="D6122" s="3"/>
      <c r="E6122" s="3"/>
      <c r="F6122" s="3"/>
      <c r="G6122" s="3"/>
      <c r="I6122" s="1"/>
      <c r="J6122" s="1"/>
      <c r="K6122" s="2"/>
      <c r="Z6122" s="2"/>
      <c r="AA6122" s="1"/>
    </row>
    <row r="6123" spans="2:27" x14ac:dyDescent="0.25">
      <c r="B6123" s="5"/>
      <c r="C6123" s="2"/>
      <c r="D6123" s="3"/>
      <c r="F6123" s="3"/>
      <c r="G6123" s="3"/>
      <c r="I6123" s="1"/>
      <c r="J6123" s="1"/>
      <c r="K6123" s="2"/>
      <c r="Z6123" s="2"/>
      <c r="AA6123" s="1"/>
    </row>
    <row r="6124" spans="2:27" x14ac:dyDescent="0.25">
      <c r="B6124" s="5"/>
      <c r="C6124" s="2"/>
      <c r="D6124" s="3"/>
      <c r="F6124" s="3"/>
      <c r="G6124" s="3"/>
      <c r="I6124" s="1"/>
      <c r="J6124" s="1"/>
      <c r="K6124" s="2"/>
      <c r="Z6124" s="2"/>
      <c r="AA6124" s="1"/>
    </row>
    <row r="6125" spans="2:27" x14ac:dyDescent="0.25">
      <c r="B6125" s="5"/>
      <c r="C6125" s="2"/>
      <c r="D6125" s="3"/>
      <c r="E6125" s="3"/>
      <c r="F6125" s="3"/>
      <c r="G6125" s="3"/>
      <c r="I6125" s="1"/>
      <c r="J6125" s="1"/>
      <c r="K6125" s="2"/>
      <c r="Z6125" s="2"/>
      <c r="AA6125" s="1"/>
    </row>
    <row r="6126" spans="2:27" x14ac:dyDescent="0.25">
      <c r="B6126" s="5"/>
      <c r="C6126" s="2"/>
      <c r="D6126" s="3"/>
      <c r="F6126" s="3"/>
      <c r="G6126" s="3"/>
      <c r="I6126" s="1"/>
      <c r="J6126" s="1"/>
      <c r="K6126" s="2"/>
      <c r="Z6126" s="2"/>
      <c r="AA6126" s="1"/>
    </row>
    <row r="6127" spans="2:27" x14ac:dyDescent="0.25">
      <c r="B6127" s="5"/>
      <c r="C6127" s="2"/>
      <c r="D6127" s="3"/>
      <c r="G6127" s="3"/>
      <c r="I6127" s="1"/>
      <c r="J6127" s="1"/>
      <c r="K6127" s="2"/>
      <c r="Z6127" s="2"/>
      <c r="AA6127" s="1"/>
    </row>
    <row r="6128" spans="2:27" x14ac:dyDescent="0.25">
      <c r="B6128" s="5"/>
      <c r="C6128" s="2"/>
      <c r="D6128" s="3"/>
      <c r="F6128" s="3"/>
      <c r="G6128" s="3"/>
      <c r="I6128" s="1"/>
      <c r="J6128" s="1"/>
      <c r="K6128" s="2"/>
      <c r="Z6128" s="2"/>
      <c r="AA6128" s="1"/>
    </row>
    <row r="6129" spans="2:27" x14ac:dyDescent="0.25">
      <c r="B6129" s="5"/>
      <c r="C6129" s="2"/>
      <c r="D6129" s="3"/>
      <c r="E6129" s="3"/>
      <c r="F6129" s="3"/>
      <c r="G6129" s="3"/>
      <c r="I6129" s="1"/>
      <c r="J6129" s="1"/>
      <c r="K6129" s="2"/>
      <c r="Z6129" s="2"/>
      <c r="AA6129" s="1"/>
    </row>
    <row r="6130" spans="2:27" x14ac:dyDescent="0.25">
      <c r="B6130" s="5"/>
      <c r="C6130" s="2"/>
      <c r="D6130" s="3"/>
      <c r="E6130" s="3"/>
      <c r="F6130" s="3"/>
      <c r="G6130" s="3"/>
      <c r="I6130" s="1"/>
      <c r="J6130" s="1"/>
      <c r="K6130" s="2"/>
      <c r="Z6130" s="2"/>
      <c r="AA6130" s="1"/>
    </row>
    <row r="6131" spans="2:27" x14ac:dyDescent="0.25">
      <c r="B6131" s="5"/>
      <c r="C6131" s="2"/>
      <c r="D6131" s="3"/>
      <c r="E6131" s="3"/>
      <c r="F6131" s="3"/>
      <c r="G6131" s="3"/>
      <c r="I6131" s="1"/>
      <c r="J6131" s="1"/>
      <c r="K6131" s="2"/>
      <c r="Z6131" s="2"/>
      <c r="AA6131" s="1"/>
    </row>
    <row r="6132" spans="2:27" x14ac:dyDescent="0.25">
      <c r="B6132" s="5"/>
      <c r="C6132" s="2"/>
      <c r="D6132" s="3"/>
      <c r="F6132" s="3"/>
      <c r="G6132" s="3"/>
      <c r="I6132" s="1"/>
      <c r="J6132" s="1"/>
      <c r="K6132" s="2"/>
      <c r="Z6132" s="2"/>
      <c r="AA6132" s="1"/>
    </row>
    <row r="6133" spans="2:27" x14ac:dyDescent="0.25">
      <c r="B6133" s="5"/>
      <c r="C6133" s="2"/>
      <c r="D6133" s="3"/>
      <c r="E6133" s="3"/>
      <c r="F6133" s="3"/>
      <c r="G6133" s="3"/>
      <c r="I6133" s="1"/>
      <c r="J6133" s="1"/>
      <c r="K6133" s="2"/>
      <c r="Z6133" s="2"/>
      <c r="AA6133" s="1"/>
    </row>
    <row r="6134" spans="2:27" x14ac:dyDescent="0.25">
      <c r="B6134" s="5"/>
      <c r="C6134" s="2"/>
      <c r="D6134" s="3"/>
      <c r="E6134" s="3"/>
      <c r="G6134" s="3"/>
      <c r="I6134" s="1"/>
      <c r="J6134" s="1"/>
      <c r="K6134" s="2"/>
      <c r="Z6134" s="2"/>
      <c r="AA6134" s="1"/>
    </row>
    <row r="6135" spans="2:27" x14ac:dyDescent="0.25">
      <c r="B6135" s="5"/>
      <c r="C6135" s="2"/>
      <c r="D6135" s="3"/>
      <c r="E6135" s="3"/>
      <c r="F6135" s="3"/>
      <c r="G6135" s="3"/>
      <c r="I6135" s="1"/>
      <c r="J6135" s="1"/>
      <c r="K6135" s="2"/>
      <c r="Z6135" s="2"/>
      <c r="AA6135" s="1"/>
    </row>
    <row r="6136" spans="2:27" x14ac:dyDescent="0.25">
      <c r="B6136" s="5"/>
      <c r="C6136" s="2"/>
      <c r="D6136" s="3"/>
      <c r="E6136" s="3"/>
      <c r="F6136" s="3"/>
      <c r="G6136" s="3"/>
      <c r="I6136" s="1"/>
      <c r="J6136" s="1"/>
      <c r="K6136" s="2"/>
      <c r="Z6136" s="2"/>
      <c r="AA6136" s="1"/>
    </row>
    <row r="6137" spans="2:27" x14ac:dyDescent="0.25">
      <c r="B6137" s="5"/>
      <c r="C6137" s="2"/>
      <c r="D6137" s="3"/>
      <c r="F6137" s="3"/>
      <c r="G6137" s="3"/>
      <c r="I6137" s="1"/>
      <c r="J6137" s="1"/>
      <c r="K6137" s="2"/>
      <c r="Z6137" s="2"/>
      <c r="AA6137" s="1"/>
    </row>
    <row r="6138" spans="2:27" x14ac:dyDescent="0.25">
      <c r="B6138" s="5"/>
      <c r="C6138" s="2"/>
      <c r="D6138" s="3"/>
      <c r="E6138" s="3"/>
      <c r="F6138" s="3"/>
      <c r="G6138" s="3"/>
      <c r="I6138" s="1"/>
      <c r="J6138" s="1"/>
      <c r="K6138" s="2"/>
      <c r="Z6138" s="2"/>
      <c r="AA6138" s="1"/>
    </row>
    <row r="6139" spans="2:27" x14ac:dyDescent="0.25">
      <c r="B6139" s="5"/>
      <c r="C6139" s="2"/>
      <c r="D6139" s="3"/>
      <c r="E6139" s="3"/>
      <c r="F6139" s="3"/>
      <c r="G6139" s="3"/>
      <c r="I6139" s="1"/>
      <c r="J6139" s="1"/>
      <c r="K6139" s="2"/>
      <c r="Z6139" s="2"/>
      <c r="AA6139" s="1"/>
    </row>
    <row r="6140" spans="2:27" x14ac:dyDescent="0.25">
      <c r="B6140" s="5"/>
      <c r="C6140" s="2"/>
      <c r="D6140" s="3"/>
      <c r="F6140" s="3"/>
      <c r="G6140" s="3"/>
      <c r="I6140" s="1"/>
      <c r="J6140" s="1"/>
      <c r="K6140" s="2"/>
      <c r="Z6140" s="2"/>
      <c r="AA6140" s="1"/>
    </row>
    <row r="6141" spans="2:27" x14ac:dyDescent="0.25">
      <c r="B6141" s="5"/>
      <c r="C6141" s="2"/>
      <c r="D6141" s="3"/>
      <c r="F6141" s="3"/>
      <c r="G6141" s="3"/>
      <c r="I6141" s="1"/>
      <c r="J6141" s="1"/>
      <c r="K6141" s="2"/>
      <c r="Z6141" s="2"/>
      <c r="AA6141" s="1"/>
    </row>
    <row r="6142" spans="2:27" x14ac:dyDescent="0.25">
      <c r="B6142" s="5"/>
      <c r="C6142" s="2"/>
      <c r="D6142" s="3"/>
      <c r="E6142" s="3"/>
      <c r="F6142" s="3"/>
      <c r="G6142" s="3"/>
      <c r="I6142" s="1"/>
      <c r="J6142" s="1"/>
      <c r="K6142" s="2"/>
      <c r="Z6142" s="2"/>
      <c r="AA6142" s="1"/>
    </row>
    <row r="6143" spans="2:27" x14ac:dyDescent="0.25">
      <c r="B6143" s="5"/>
      <c r="C6143" s="2"/>
      <c r="D6143" s="3"/>
      <c r="E6143" s="3"/>
      <c r="F6143" s="3"/>
      <c r="G6143" s="3"/>
      <c r="I6143" s="1"/>
      <c r="J6143" s="1"/>
      <c r="K6143" s="2"/>
      <c r="Z6143" s="2"/>
      <c r="AA6143" s="1"/>
    </row>
    <row r="6144" spans="2:27" x14ac:dyDescent="0.25">
      <c r="B6144" s="5"/>
      <c r="C6144" s="2"/>
      <c r="D6144" s="3"/>
      <c r="F6144" s="3"/>
      <c r="I6144" s="1"/>
      <c r="J6144" s="1"/>
      <c r="K6144" s="2"/>
      <c r="Z6144" s="2"/>
      <c r="AA6144" s="1"/>
    </row>
    <row r="6145" spans="2:27" x14ac:dyDescent="0.25">
      <c r="B6145" s="5"/>
      <c r="C6145" s="2"/>
      <c r="D6145" s="3"/>
      <c r="F6145" s="3"/>
      <c r="I6145" s="1"/>
      <c r="J6145" s="1"/>
      <c r="K6145" s="2"/>
      <c r="Z6145" s="2"/>
      <c r="AA6145" s="1"/>
    </row>
    <row r="6146" spans="2:27" x14ac:dyDescent="0.25">
      <c r="B6146" s="5"/>
      <c r="C6146" s="2"/>
      <c r="D6146" s="3"/>
      <c r="F6146" s="3"/>
      <c r="G6146" s="3"/>
      <c r="I6146" s="1"/>
      <c r="J6146" s="1"/>
      <c r="K6146" s="2"/>
      <c r="Z6146" s="2"/>
      <c r="AA6146" s="1"/>
    </row>
    <row r="6147" spans="2:27" x14ac:dyDescent="0.25">
      <c r="B6147" s="5"/>
      <c r="C6147" s="2"/>
      <c r="D6147" s="3"/>
      <c r="F6147" s="3"/>
      <c r="I6147" s="1"/>
      <c r="J6147" s="1"/>
      <c r="K6147" s="2"/>
      <c r="Z6147" s="2"/>
      <c r="AA6147" s="1"/>
    </row>
    <row r="6148" spans="2:27" x14ac:dyDescent="0.25">
      <c r="B6148" s="5"/>
      <c r="C6148" s="2"/>
      <c r="D6148" s="3"/>
      <c r="F6148" s="3"/>
      <c r="G6148" s="3"/>
      <c r="I6148" s="1"/>
      <c r="J6148" s="1"/>
      <c r="K6148" s="2"/>
      <c r="Z6148" s="2"/>
      <c r="AA6148" s="1"/>
    </row>
    <row r="6149" spans="2:27" x14ac:dyDescent="0.25">
      <c r="B6149" s="5"/>
      <c r="C6149" s="2"/>
      <c r="D6149" s="3"/>
      <c r="F6149" s="3"/>
      <c r="G6149" s="3"/>
      <c r="I6149" s="1"/>
      <c r="J6149" s="1"/>
      <c r="K6149" s="2"/>
      <c r="Z6149" s="2"/>
      <c r="AA6149" s="1"/>
    </row>
    <row r="6150" spans="2:27" x14ac:dyDescent="0.25">
      <c r="B6150" s="5"/>
      <c r="C6150" s="2"/>
      <c r="D6150" s="3"/>
      <c r="F6150" s="3"/>
      <c r="G6150" s="3"/>
      <c r="I6150" s="1"/>
      <c r="J6150" s="1"/>
      <c r="K6150" s="2"/>
      <c r="Z6150" s="2"/>
      <c r="AA6150" s="1"/>
    </row>
    <row r="6151" spans="2:27" x14ac:dyDescent="0.25">
      <c r="B6151" s="5"/>
      <c r="C6151" s="2"/>
      <c r="D6151" s="3"/>
      <c r="E6151" s="3"/>
      <c r="F6151" s="3"/>
      <c r="G6151" s="3"/>
      <c r="I6151" s="1"/>
      <c r="J6151" s="1"/>
      <c r="K6151" s="2"/>
      <c r="Z6151" s="2"/>
      <c r="AA6151" s="1"/>
    </row>
    <row r="6152" spans="2:27" x14ac:dyDescent="0.25">
      <c r="B6152" s="5"/>
      <c r="C6152" s="2"/>
      <c r="D6152" s="3"/>
      <c r="E6152" s="3"/>
      <c r="F6152" s="3"/>
      <c r="G6152" s="3"/>
      <c r="I6152" s="1"/>
      <c r="J6152" s="1"/>
      <c r="K6152" s="2"/>
      <c r="Z6152" s="2"/>
      <c r="AA6152" s="1"/>
    </row>
    <row r="6153" spans="2:27" x14ac:dyDescent="0.25">
      <c r="B6153" s="5"/>
      <c r="C6153" s="2"/>
      <c r="D6153" s="3"/>
      <c r="E6153" s="3"/>
      <c r="F6153" s="3"/>
      <c r="G6153" s="3"/>
      <c r="I6153" s="1"/>
      <c r="J6153" s="1"/>
      <c r="K6153" s="2"/>
      <c r="Z6153" s="2"/>
      <c r="AA6153" s="1"/>
    </row>
    <row r="6154" spans="2:27" x14ac:dyDescent="0.25">
      <c r="B6154" s="5"/>
      <c r="C6154" s="2"/>
      <c r="D6154" s="3"/>
      <c r="I6154" s="1"/>
      <c r="J6154" s="1"/>
      <c r="K6154" s="2"/>
      <c r="Z6154" s="2"/>
      <c r="AA6154" s="1"/>
    </row>
    <row r="6155" spans="2:27" x14ac:dyDescent="0.25">
      <c r="B6155" s="5"/>
      <c r="C6155" s="2"/>
      <c r="D6155" s="3"/>
      <c r="G6155" s="3"/>
      <c r="I6155" s="1"/>
      <c r="J6155" s="1"/>
      <c r="K6155" s="2"/>
      <c r="Z6155" s="2"/>
      <c r="AA6155" s="1"/>
    </row>
    <row r="6156" spans="2:27" x14ac:dyDescent="0.25">
      <c r="B6156" s="5"/>
      <c r="C6156" s="2"/>
      <c r="D6156" s="3"/>
      <c r="E6156" s="3"/>
      <c r="F6156" s="3"/>
      <c r="G6156" s="3"/>
      <c r="I6156" s="1"/>
      <c r="J6156" s="1"/>
      <c r="K6156" s="2"/>
      <c r="Z6156" s="2"/>
      <c r="AA6156" s="1"/>
    </row>
    <row r="6157" spans="2:27" x14ac:dyDescent="0.25">
      <c r="B6157" s="5"/>
      <c r="C6157" s="2"/>
      <c r="D6157" s="3"/>
      <c r="G6157" s="3"/>
      <c r="I6157" s="1"/>
      <c r="J6157" s="1"/>
      <c r="K6157" s="2"/>
      <c r="Z6157" s="2"/>
      <c r="AA6157" s="1"/>
    </row>
    <row r="6158" spans="2:27" x14ac:dyDescent="0.25">
      <c r="B6158" s="5"/>
      <c r="C6158" s="2"/>
      <c r="D6158" s="3"/>
      <c r="F6158" s="3"/>
      <c r="G6158" s="3"/>
      <c r="I6158" s="1"/>
      <c r="J6158" s="1"/>
      <c r="K6158" s="2"/>
      <c r="Z6158" s="2"/>
      <c r="AA6158" s="1"/>
    </row>
    <row r="6159" spans="2:27" x14ac:dyDescent="0.25">
      <c r="B6159" s="5"/>
      <c r="C6159" s="2"/>
      <c r="D6159" s="3"/>
      <c r="F6159" s="3"/>
      <c r="G6159" s="3"/>
      <c r="I6159" s="1"/>
      <c r="J6159" s="1"/>
      <c r="K6159" s="2"/>
      <c r="Z6159" s="2"/>
      <c r="AA6159" s="1"/>
    </row>
    <row r="6160" spans="2:27" x14ac:dyDescent="0.25">
      <c r="B6160" s="5"/>
      <c r="C6160" s="2"/>
      <c r="D6160" s="3"/>
      <c r="E6160" s="3"/>
      <c r="G6160" s="3"/>
      <c r="I6160" s="1"/>
      <c r="J6160" s="1"/>
      <c r="K6160" s="2"/>
      <c r="Z6160" s="2"/>
      <c r="AA6160" s="1"/>
    </row>
    <row r="6161" spans="2:27" x14ac:dyDescent="0.25">
      <c r="B6161" s="5"/>
      <c r="C6161" s="2"/>
      <c r="D6161" s="3"/>
      <c r="E6161" s="3"/>
      <c r="G6161" s="3"/>
      <c r="I6161" s="1"/>
      <c r="J6161" s="1"/>
      <c r="K6161" s="2"/>
      <c r="Z6161" s="2"/>
      <c r="AA6161" s="1"/>
    </row>
    <row r="6162" spans="2:27" x14ac:dyDescent="0.25">
      <c r="B6162" s="5"/>
      <c r="C6162" s="2"/>
      <c r="D6162" s="3"/>
      <c r="E6162" s="3"/>
      <c r="F6162" s="3"/>
      <c r="G6162" s="3"/>
      <c r="I6162" s="1"/>
      <c r="J6162" s="1"/>
      <c r="K6162" s="2"/>
      <c r="Z6162" s="2"/>
      <c r="AA6162" s="1"/>
    </row>
    <row r="6163" spans="2:27" x14ac:dyDescent="0.25">
      <c r="B6163" s="5"/>
      <c r="C6163" s="2"/>
      <c r="D6163" s="3"/>
      <c r="E6163" s="3"/>
      <c r="F6163" s="3"/>
      <c r="G6163" s="3"/>
      <c r="I6163" s="1"/>
      <c r="J6163" s="1"/>
      <c r="K6163" s="2"/>
      <c r="Z6163" s="2"/>
      <c r="AA6163" s="1"/>
    </row>
    <row r="6164" spans="2:27" x14ac:dyDescent="0.25">
      <c r="B6164" s="5"/>
      <c r="C6164" s="2"/>
      <c r="D6164" s="3"/>
      <c r="E6164" s="3"/>
      <c r="F6164" s="3"/>
      <c r="G6164" s="3"/>
      <c r="I6164" s="1"/>
      <c r="J6164" s="1"/>
      <c r="K6164" s="2"/>
      <c r="Z6164" s="2"/>
      <c r="AA6164" s="1"/>
    </row>
    <row r="6165" spans="2:27" x14ac:dyDescent="0.25">
      <c r="B6165" s="5"/>
      <c r="C6165" s="2"/>
      <c r="D6165" s="3"/>
      <c r="E6165" s="3"/>
      <c r="F6165" s="3"/>
      <c r="G6165" s="3"/>
      <c r="I6165" s="1"/>
      <c r="J6165" s="1"/>
      <c r="K6165" s="2"/>
      <c r="Z6165" s="2"/>
      <c r="AA6165" s="1"/>
    </row>
    <row r="6166" spans="2:27" x14ac:dyDescent="0.25">
      <c r="B6166" s="5"/>
      <c r="C6166" s="2"/>
      <c r="D6166" s="3"/>
      <c r="E6166" s="3"/>
      <c r="F6166" s="3"/>
      <c r="G6166" s="3"/>
      <c r="I6166" s="1"/>
      <c r="J6166" s="1"/>
      <c r="K6166" s="2"/>
      <c r="Z6166" s="2"/>
      <c r="AA6166" s="1"/>
    </row>
    <row r="6167" spans="2:27" x14ac:dyDescent="0.25">
      <c r="B6167" s="5"/>
      <c r="C6167" s="2"/>
      <c r="D6167" s="3"/>
      <c r="E6167" s="3"/>
      <c r="F6167" s="3"/>
      <c r="G6167" s="3"/>
      <c r="I6167" s="1"/>
      <c r="J6167" s="1"/>
      <c r="K6167" s="2"/>
      <c r="Z6167" s="2"/>
      <c r="AA6167" s="1"/>
    </row>
    <row r="6168" spans="2:27" x14ac:dyDescent="0.25">
      <c r="B6168" s="5"/>
      <c r="C6168" s="2"/>
      <c r="D6168" s="3"/>
      <c r="F6168" s="3"/>
      <c r="G6168" s="3"/>
      <c r="I6168" s="1"/>
      <c r="J6168" s="1"/>
      <c r="K6168" s="2"/>
      <c r="Z6168" s="2"/>
      <c r="AA6168" s="1"/>
    </row>
    <row r="6169" spans="2:27" x14ac:dyDescent="0.25">
      <c r="B6169" s="5"/>
      <c r="C6169" s="2"/>
      <c r="D6169" s="3"/>
      <c r="E6169" s="3"/>
      <c r="F6169" s="3"/>
      <c r="G6169" s="3"/>
      <c r="I6169" s="1"/>
      <c r="J6169" s="1"/>
      <c r="K6169" s="2"/>
      <c r="Z6169" s="2"/>
      <c r="AA6169" s="1"/>
    </row>
    <row r="6170" spans="2:27" x14ac:dyDescent="0.25">
      <c r="B6170" s="5"/>
      <c r="C6170" s="2"/>
      <c r="D6170" s="3"/>
      <c r="E6170" s="3"/>
      <c r="F6170" s="3"/>
      <c r="G6170" s="3"/>
      <c r="I6170" s="1"/>
      <c r="J6170" s="1"/>
      <c r="K6170" s="2"/>
      <c r="Z6170" s="2"/>
      <c r="AA6170" s="1"/>
    </row>
    <row r="6171" spans="2:27" x14ac:dyDescent="0.25">
      <c r="B6171" s="5"/>
      <c r="C6171" s="2"/>
      <c r="D6171" s="3"/>
      <c r="E6171" s="3"/>
      <c r="G6171" s="3"/>
      <c r="I6171" s="1"/>
      <c r="J6171" s="1"/>
      <c r="K6171" s="2"/>
      <c r="Z6171" s="2"/>
      <c r="AA6171" s="1"/>
    </row>
    <row r="6172" spans="2:27" x14ac:dyDescent="0.25">
      <c r="B6172" s="5"/>
      <c r="C6172" s="2"/>
      <c r="D6172" s="3"/>
      <c r="E6172" s="3"/>
      <c r="G6172" s="3"/>
      <c r="I6172" s="1"/>
      <c r="J6172" s="1"/>
      <c r="K6172" s="2"/>
      <c r="Z6172" s="2"/>
      <c r="AA6172" s="1"/>
    </row>
    <row r="6173" spans="2:27" x14ac:dyDescent="0.25">
      <c r="B6173" s="5"/>
      <c r="C6173" s="2"/>
      <c r="D6173" s="3"/>
      <c r="F6173" s="3"/>
      <c r="G6173" s="3"/>
      <c r="I6173" s="1"/>
      <c r="J6173" s="1"/>
      <c r="K6173" s="2"/>
      <c r="Z6173" s="2"/>
      <c r="AA6173" s="1"/>
    </row>
    <row r="6174" spans="2:27" x14ac:dyDescent="0.25">
      <c r="B6174" s="5"/>
      <c r="C6174" s="2"/>
      <c r="D6174" s="3"/>
      <c r="F6174" s="3"/>
      <c r="I6174" s="1"/>
      <c r="J6174" s="1"/>
      <c r="K6174" s="2"/>
      <c r="Z6174" s="2"/>
      <c r="AA6174" s="1"/>
    </row>
    <row r="6175" spans="2:27" x14ac:dyDescent="0.25">
      <c r="B6175" s="5"/>
      <c r="C6175" s="2"/>
      <c r="D6175" s="3"/>
      <c r="F6175" s="3"/>
      <c r="G6175" s="3"/>
      <c r="I6175" s="1"/>
      <c r="J6175" s="1"/>
      <c r="K6175" s="2"/>
      <c r="Z6175" s="2"/>
      <c r="AA6175" s="1"/>
    </row>
    <row r="6176" spans="2:27" x14ac:dyDescent="0.25">
      <c r="B6176" s="5"/>
      <c r="C6176" s="2"/>
      <c r="D6176" s="3"/>
      <c r="E6176" s="3"/>
      <c r="G6176" s="3"/>
      <c r="I6176" s="1"/>
      <c r="J6176" s="1"/>
      <c r="K6176" s="2"/>
      <c r="Z6176" s="2"/>
      <c r="AA6176" s="1"/>
    </row>
    <row r="6177" spans="2:27" x14ac:dyDescent="0.25">
      <c r="B6177" s="5"/>
      <c r="C6177" s="2"/>
      <c r="D6177" s="3"/>
      <c r="E6177" s="3"/>
      <c r="F6177" s="3"/>
      <c r="G6177" s="3"/>
      <c r="I6177" s="1"/>
      <c r="J6177" s="1"/>
      <c r="K6177" s="2"/>
      <c r="Z6177" s="2"/>
      <c r="AA6177" s="1"/>
    </row>
    <row r="6178" spans="2:27" x14ac:dyDescent="0.25">
      <c r="B6178" s="5"/>
      <c r="C6178" s="2"/>
      <c r="D6178" s="3"/>
      <c r="E6178" s="3"/>
      <c r="F6178" s="3"/>
      <c r="G6178" s="3"/>
      <c r="I6178" s="1"/>
      <c r="J6178" s="1"/>
      <c r="K6178" s="2"/>
      <c r="Z6178" s="2"/>
      <c r="AA6178" s="1"/>
    </row>
    <row r="6179" spans="2:27" x14ac:dyDescent="0.25">
      <c r="B6179" s="5"/>
      <c r="C6179" s="2"/>
      <c r="D6179" s="3"/>
      <c r="E6179" s="3"/>
      <c r="F6179" s="3"/>
      <c r="G6179" s="3"/>
      <c r="I6179" s="1"/>
      <c r="J6179" s="1"/>
      <c r="K6179" s="2"/>
      <c r="Z6179" s="2"/>
      <c r="AA6179" s="1"/>
    </row>
    <row r="6180" spans="2:27" x14ac:dyDescent="0.25">
      <c r="B6180" s="5"/>
      <c r="C6180" s="2"/>
      <c r="D6180" s="3"/>
      <c r="I6180" s="1"/>
      <c r="J6180" s="1"/>
      <c r="K6180" s="2"/>
      <c r="Z6180" s="2"/>
      <c r="AA6180" s="1"/>
    </row>
    <row r="6181" spans="2:27" x14ac:dyDescent="0.25">
      <c r="B6181" s="5"/>
      <c r="C6181" s="2"/>
      <c r="D6181" s="3"/>
      <c r="F6181" s="3"/>
      <c r="G6181" s="3"/>
      <c r="I6181" s="1"/>
      <c r="J6181" s="1"/>
      <c r="K6181" s="2"/>
      <c r="Z6181" s="2"/>
      <c r="AA6181" s="1"/>
    </row>
    <row r="6182" spans="2:27" x14ac:dyDescent="0.25">
      <c r="B6182" s="5"/>
      <c r="C6182" s="2"/>
      <c r="D6182" s="3"/>
      <c r="F6182" s="3"/>
      <c r="I6182" s="1"/>
      <c r="J6182" s="1"/>
      <c r="K6182" s="2"/>
      <c r="Z6182" s="2"/>
      <c r="AA6182" s="1"/>
    </row>
    <row r="6183" spans="2:27" x14ac:dyDescent="0.25">
      <c r="B6183" s="5"/>
      <c r="C6183" s="2"/>
      <c r="D6183" s="3"/>
      <c r="F6183" s="3"/>
      <c r="I6183" s="1"/>
      <c r="J6183" s="1"/>
      <c r="K6183" s="2"/>
      <c r="Z6183" s="2"/>
      <c r="AA6183" s="1"/>
    </row>
    <row r="6184" spans="2:27" x14ac:dyDescent="0.25">
      <c r="B6184" s="5"/>
      <c r="C6184" s="2"/>
      <c r="D6184" s="3"/>
      <c r="F6184" s="3"/>
      <c r="G6184" s="3"/>
      <c r="I6184" s="1"/>
      <c r="J6184" s="1"/>
      <c r="K6184" s="2"/>
      <c r="Z6184" s="2"/>
      <c r="AA6184" s="1"/>
    </row>
    <row r="6185" spans="2:27" x14ac:dyDescent="0.25">
      <c r="B6185" s="5"/>
      <c r="C6185" s="2"/>
      <c r="D6185" s="3"/>
      <c r="E6185" s="3"/>
      <c r="F6185" s="3"/>
      <c r="G6185" s="3"/>
      <c r="I6185" s="1"/>
      <c r="J6185" s="1"/>
      <c r="K6185" s="2"/>
      <c r="Z6185" s="2"/>
      <c r="AA6185" s="1"/>
    </row>
    <row r="6186" spans="2:27" x14ac:dyDescent="0.25">
      <c r="B6186" s="5"/>
      <c r="C6186" s="2"/>
      <c r="D6186" s="3"/>
      <c r="E6186" s="3"/>
      <c r="F6186" s="3"/>
      <c r="G6186" s="3"/>
      <c r="I6186" s="1"/>
      <c r="J6186" s="1"/>
      <c r="K6186" s="2"/>
      <c r="Z6186" s="2"/>
      <c r="AA6186" s="1"/>
    </row>
    <row r="6187" spans="2:27" x14ac:dyDescent="0.25">
      <c r="B6187" s="5"/>
      <c r="C6187" s="2"/>
      <c r="D6187" s="3"/>
      <c r="E6187" s="3"/>
      <c r="F6187" s="3"/>
      <c r="G6187" s="3"/>
      <c r="I6187" s="1"/>
      <c r="J6187" s="1"/>
      <c r="K6187" s="2"/>
      <c r="Z6187" s="2"/>
      <c r="AA6187" s="1"/>
    </row>
    <row r="6188" spans="2:27" x14ac:dyDescent="0.25">
      <c r="B6188" s="5"/>
      <c r="C6188" s="2"/>
      <c r="D6188" s="3"/>
      <c r="E6188" s="3"/>
      <c r="I6188" s="1"/>
      <c r="J6188" s="1"/>
      <c r="K6188" s="2"/>
      <c r="Z6188" s="2"/>
      <c r="AA6188" s="1"/>
    </row>
    <row r="6189" spans="2:27" x14ac:dyDescent="0.25">
      <c r="B6189" s="5"/>
      <c r="C6189" s="2"/>
      <c r="D6189" s="3"/>
      <c r="F6189" s="3"/>
      <c r="G6189" s="3"/>
      <c r="I6189" s="1"/>
      <c r="J6189" s="1"/>
      <c r="K6189" s="2"/>
      <c r="Z6189" s="2"/>
      <c r="AA6189" s="1"/>
    </row>
    <row r="6190" spans="2:27" x14ac:dyDescent="0.25">
      <c r="B6190" s="5"/>
      <c r="C6190" s="2"/>
      <c r="D6190" s="3"/>
      <c r="E6190" s="3"/>
      <c r="F6190" s="3"/>
      <c r="G6190" s="3"/>
      <c r="I6190" s="1"/>
      <c r="J6190" s="1"/>
      <c r="K6190" s="2"/>
      <c r="Z6190" s="2"/>
      <c r="AA6190" s="1"/>
    </row>
    <row r="6191" spans="2:27" x14ac:dyDescent="0.25">
      <c r="B6191" s="5"/>
      <c r="C6191" s="2"/>
      <c r="D6191" s="3"/>
      <c r="E6191" s="3"/>
      <c r="F6191" s="3"/>
      <c r="G6191" s="3"/>
      <c r="I6191" s="1"/>
      <c r="J6191" s="1"/>
      <c r="K6191" s="2"/>
      <c r="Z6191" s="2"/>
      <c r="AA6191" s="1"/>
    </row>
    <row r="6192" spans="2:27" x14ac:dyDescent="0.25">
      <c r="B6192" s="5"/>
      <c r="C6192" s="2"/>
      <c r="D6192" s="3"/>
      <c r="F6192" s="3"/>
      <c r="G6192" s="3"/>
      <c r="I6192" s="1"/>
      <c r="J6192" s="1"/>
      <c r="K6192" s="2"/>
      <c r="Z6192" s="2"/>
      <c r="AA6192" s="1"/>
    </row>
    <row r="6193" spans="2:27" x14ac:dyDescent="0.25">
      <c r="B6193" s="5"/>
      <c r="C6193" s="2"/>
      <c r="D6193" s="3"/>
      <c r="E6193" s="3"/>
      <c r="F6193" s="3"/>
      <c r="G6193" s="3"/>
      <c r="I6193" s="1"/>
      <c r="J6193" s="1"/>
      <c r="K6193" s="2"/>
      <c r="Z6193" s="2"/>
      <c r="AA6193" s="1"/>
    </row>
    <row r="6194" spans="2:27" x14ac:dyDescent="0.25">
      <c r="B6194" s="5"/>
      <c r="C6194" s="2"/>
      <c r="D6194" s="3"/>
      <c r="E6194" s="3"/>
      <c r="G6194" s="3"/>
      <c r="I6194" s="1"/>
      <c r="J6194" s="1"/>
      <c r="K6194" s="2"/>
      <c r="Z6194" s="2"/>
      <c r="AA6194" s="1"/>
    </row>
    <row r="6195" spans="2:27" x14ac:dyDescent="0.25">
      <c r="B6195" s="5"/>
      <c r="C6195" s="2"/>
      <c r="D6195" s="3"/>
      <c r="E6195" s="3"/>
      <c r="F6195" s="3"/>
      <c r="G6195" s="3"/>
      <c r="I6195" s="1"/>
      <c r="J6195" s="1"/>
      <c r="K6195" s="2"/>
      <c r="Z6195" s="2"/>
      <c r="AA6195" s="1"/>
    </row>
    <row r="6196" spans="2:27" x14ac:dyDescent="0.25">
      <c r="B6196" s="5"/>
      <c r="C6196" s="2"/>
      <c r="D6196" s="3"/>
      <c r="E6196" s="3"/>
      <c r="F6196" s="3"/>
      <c r="G6196" s="3"/>
      <c r="I6196" s="1"/>
      <c r="J6196" s="1"/>
      <c r="K6196" s="2"/>
      <c r="Z6196" s="2"/>
      <c r="AA6196" s="1"/>
    </row>
    <row r="6197" spans="2:27" x14ac:dyDescent="0.25">
      <c r="B6197" s="5"/>
      <c r="C6197" s="2"/>
      <c r="D6197" s="3"/>
      <c r="E6197" s="3"/>
      <c r="F6197" s="3"/>
      <c r="G6197" s="3"/>
      <c r="I6197" s="1"/>
      <c r="J6197" s="1"/>
      <c r="K6197" s="2"/>
      <c r="Z6197" s="2"/>
      <c r="AA6197" s="1"/>
    </row>
    <row r="6198" spans="2:27" x14ac:dyDescent="0.25">
      <c r="B6198" s="5"/>
      <c r="C6198" s="2"/>
      <c r="D6198" s="3"/>
      <c r="F6198" s="3"/>
      <c r="G6198" s="3"/>
      <c r="I6198" s="1"/>
      <c r="J6198" s="1"/>
      <c r="K6198" s="2"/>
      <c r="Z6198" s="2"/>
      <c r="AA6198" s="1"/>
    </row>
    <row r="6199" spans="2:27" x14ac:dyDescent="0.25">
      <c r="B6199" s="5"/>
      <c r="C6199" s="2"/>
      <c r="D6199" s="3"/>
      <c r="F6199" s="3"/>
      <c r="G6199" s="3"/>
      <c r="I6199" s="1"/>
      <c r="J6199" s="1"/>
      <c r="K6199" s="2"/>
      <c r="Z6199" s="2"/>
      <c r="AA6199" s="1"/>
    </row>
    <row r="6200" spans="2:27" x14ac:dyDescent="0.25">
      <c r="B6200" s="5"/>
      <c r="C6200" s="2"/>
      <c r="D6200" s="3"/>
      <c r="F6200" s="3"/>
      <c r="G6200" s="3"/>
      <c r="I6200" s="1"/>
      <c r="J6200" s="1"/>
      <c r="K6200" s="2"/>
      <c r="Z6200" s="2"/>
      <c r="AA6200" s="1"/>
    </row>
    <row r="6201" spans="2:27" x14ac:dyDescent="0.25">
      <c r="B6201" s="5"/>
      <c r="C6201" s="2"/>
      <c r="D6201" s="3"/>
      <c r="E6201" s="3"/>
      <c r="F6201" s="3"/>
      <c r="G6201" s="3"/>
      <c r="I6201" s="1"/>
      <c r="J6201" s="1"/>
      <c r="K6201" s="2"/>
      <c r="Z6201" s="2"/>
      <c r="AA6201" s="1"/>
    </row>
    <row r="6202" spans="2:27" x14ac:dyDescent="0.25">
      <c r="B6202" s="5"/>
      <c r="C6202" s="2"/>
      <c r="D6202" s="3"/>
      <c r="E6202" s="3"/>
      <c r="G6202" s="3"/>
      <c r="I6202" s="1"/>
      <c r="J6202" s="1"/>
      <c r="K6202" s="2"/>
      <c r="Z6202" s="2"/>
      <c r="AA6202" s="1"/>
    </row>
    <row r="6203" spans="2:27" x14ac:dyDescent="0.25">
      <c r="B6203" s="5"/>
      <c r="C6203" s="2"/>
      <c r="D6203" s="3"/>
      <c r="E6203" s="3"/>
      <c r="F6203" s="3"/>
      <c r="G6203" s="3"/>
      <c r="I6203" s="1"/>
      <c r="J6203" s="1"/>
      <c r="K6203" s="2"/>
      <c r="Z6203" s="2"/>
      <c r="AA6203" s="1"/>
    </row>
    <row r="6204" spans="2:27" x14ac:dyDescent="0.25">
      <c r="B6204" s="5"/>
      <c r="C6204" s="2"/>
      <c r="D6204" s="3"/>
      <c r="E6204" s="3"/>
      <c r="F6204" s="3"/>
      <c r="G6204" s="3"/>
      <c r="I6204" s="1"/>
      <c r="J6204" s="1"/>
      <c r="K6204" s="2"/>
      <c r="Z6204" s="2"/>
      <c r="AA6204" s="1"/>
    </row>
    <row r="6205" spans="2:27" x14ac:dyDescent="0.25">
      <c r="B6205" s="5"/>
      <c r="C6205" s="2"/>
      <c r="D6205" s="3"/>
      <c r="E6205" s="3"/>
      <c r="F6205" s="3"/>
      <c r="G6205" s="3"/>
      <c r="I6205" s="1"/>
      <c r="J6205" s="1"/>
      <c r="K6205" s="2"/>
      <c r="Z6205" s="2"/>
      <c r="AA6205" s="1"/>
    </row>
    <row r="6206" spans="2:27" x14ac:dyDescent="0.25">
      <c r="B6206" s="5"/>
      <c r="C6206" s="2"/>
      <c r="D6206" s="3"/>
      <c r="F6206" s="3"/>
      <c r="G6206" s="3"/>
      <c r="I6206" s="1"/>
      <c r="J6206" s="1"/>
      <c r="K6206" s="2"/>
      <c r="Z6206" s="2"/>
      <c r="AA6206" s="1"/>
    </row>
    <row r="6207" spans="2:27" x14ac:dyDescent="0.25">
      <c r="B6207" s="5"/>
      <c r="C6207" s="2"/>
      <c r="D6207" s="3"/>
      <c r="F6207" s="3"/>
      <c r="G6207" s="3"/>
      <c r="I6207" s="1"/>
      <c r="J6207" s="1"/>
      <c r="K6207" s="2"/>
      <c r="Z6207" s="2"/>
      <c r="AA6207" s="1"/>
    </row>
    <row r="6208" spans="2:27" x14ac:dyDescent="0.25">
      <c r="B6208" s="5"/>
      <c r="C6208" s="2"/>
      <c r="D6208" s="3"/>
      <c r="E6208" s="3"/>
      <c r="F6208" s="3"/>
      <c r="G6208" s="3"/>
      <c r="I6208" s="1"/>
      <c r="J6208" s="1"/>
      <c r="K6208" s="2"/>
      <c r="Z6208" s="2"/>
      <c r="AA6208" s="1"/>
    </row>
    <row r="6209" spans="2:27" x14ac:dyDescent="0.25">
      <c r="B6209" s="5"/>
      <c r="C6209" s="2"/>
      <c r="D6209" s="3"/>
      <c r="F6209" s="3"/>
      <c r="I6209" s="1"/>
      <c r="J6209" s="1"/>
      <c r="K6209" s="2"/>
      <c r="Z6209" s="2"/>
      <c r="AA6209" s="1"/>
    </row>
    <row r="6210" spans="2:27" x14ac:dyDescent="0.25">
      <c r="B6210" s="5"/>
      <c r="C6210" s="2"/>
      <c r="D6210" s="3"/>
      <c r="E6210" s="3"/>
      <c r="F6210" s="3"/>
      <c r="G6210" s="3"/>
      <c r="I6210" s="1"/>
      <c r="J6210" s="1"/>
      <c r="K6210" s="2"/>
      <c r="Z6210" s="2"/>
      <c r="AA6210" s="1"/>
    </row>
    <row r="6211" spans="2:27" x14ac:dyDescent="0.25">
      <c r="B6211" s="5"/>
      <c r="C6211" s="2"/>
      <c r="D6211" s="3"/>
      <c r="E6211" s="3"/>
      <c r="F6211" s="3"/>
      <c r="G6211" s="3"/>
      <c r="I6211" s="1"/>
      <c r="J6211" s="1"/>
      <c r="K6211" s="2"/>
      <c r="Z6211" s="2"/>
      <c r="AA6211" s="1"/>
    </row>
    <row r="6212" spans="2:27" x14ac:dyDescent="0.25">
      <c r="B6212" s="5"/>
      <c r="C6212" s="2"/>
      <c r="D6212" s="3"/>
      <c r="F6212" s="3"/>
      <c r="G6212" s="3"/>
      <c r="I6212" s="1"/>
      <c r="J6212" s="1"/>
      <c r="K6212" s="2"/>
      <c r="Z6212" s="2"/>
      <c r="AA6212" s="1"/>
    </row>
    <row r="6213" spans="2:27" x14ac:dyDescent="0.25">
      <c r="B6213" s="5"/>
      <c r="C6213" s="2"/>
      <c r="D6213" s="3"/>
      <c r="E6213" s="3"/>
      <c r="F6213" s="3"/>
      <c r="G6213" s="3"/>
      <c r="I6213" s="1"/>
      <c r="J6213" s="1"/>
      <c r="K6213" s="2"/>
      <c r="Z6213" s="2"/>
      <c r="AA6213" s="1"/>
    </row>
    <row r="6214" spans="2:27" x14ac:dyDescent="0.25">
      <c r="B6214" s="5"/>
      <c r="C6214" s="2"/>
      <c r="D6214" s="3"/>
      <c r="G6214" s="3"/>
      <c r="I6214" s="1"/>
      <c r="J6214" s="1"/>
      <c r="K6214" s="2"/>
      <c r="Z6214" s="2"/>
      <c r="AA6214" s="1"/>
    </row>
    <row r="6215" spans="2:27" x14ac:dyDescent="0.25">
      <c r="B6215" s="5"/>
      <c r="C6215" s="2"/>
      <c r="D6215" s="3"/>
      <c r="E6215" s="3"/>
      <c r="F6215" s="3"/>
      <c r="G6215" s="3"/>
      <c r="I6215" s="1"/>
      <c r="J6215" s="1"/>
      <c r="K6215" s="2"/>
      <c r="Z6215" s="2"/>
      <c r="AA6215" s="1"/>
    </row>
    <row r="6216" spans="2:27" x14ac:dyDescent="0.25">
      <c r="B6216" s="5"/>
      <c r="C6216" s="2"/>
      <c r="D6216" s="3"/>
      <c r="E6216" s="3"/>
      <c r="F6216" s="3"/>
      <c r="G6216" s="3"/>
      <c r="I6216" s="1"/>
      <c r="J6216" s="1"/>
      <c r="K6216" s="2"/>
      <c r="Z6216" s="2"/>
      <c r="AA6216" s="1"/>
    </row>
    <row r="6217" spans="2:27" x14ac:dyDescent="0.25">
      <c r="B6217" s="5"/>
      <c r="C6217" s="2"/>
      <c r="D6217" s="3"/>
      <c r="E6217" s="3"/>
      <c r="F6217" s="3"/>
      <c r="G6217" s="3"/>
      <c r="I6217" s="1"/>
      <c r="J6217" s="1"/>
      <c r="K6217" s="2"/>
      <c r="Z6217" s="2"/>
      <c r="AA6217" s="1"/>
    </row>
    <row r="6218" spans="2:27" x14ac:dyDescent="0.25">
      <c r="B6218" s="5"/>
      <c r="C6218" s="2"/>
      <c r="D6218" s="3"/>
      <c r="F6218" s="3"/>
      <c r="G6218" s="3"/>
      <c r="I6218" s="1"/>
      <c r="J6218" s="1"/>
      <c r="K6218" s="2"/>
      <c r="Z6218" s="2"/>
      <c r="AA6218" s="1"/>
    </row>
    <row r="6219" spans="2:27" x14ac:dyDescent="0.25">
      <c r="B6219" s="5"/>
      <c r="C6219" s="2"/>
      <c r="D6219" s="3"/>
      <c r="E6219" s="3"/>
      <c r="F6219" s="3"/>
      <c r="G6219" s="3"/>
      <c r="I6219" s="1"/>
      <c r="J6219" s="1"/>
      <c r="K6219" s="2"/>
      <c r="Z6219" s="2"/>
      <c r="AA6219" s="1"/>
    </row>
    <row r="6220" spans="2:27" x14ac:dyDescent="0.25">
      <c r="B6220" s="5"/>
      <c r="C6220" s="2"/>
      <c r="D6220" s="3"/>
      <c r="E6220" s="3"/>
      <c r="F6220" s="3"/>
      <c r="G6220" s="3"/>
      <c r="I6220" s="1"/>
      <c r="J6220" s="1"/>
      <c r="K6220" s="2"/>
      <c r="Z6220" s="2"/>
      <c r="AA6220" s="1"/>
    </row>
    <row r="6221" spans="2:27" x14ac:dyDescent="0.25">
      <c r="B6221" s="5"/>
      <c r="C6221" s="2"/>
      <c r="D6221" s="3"/>
      <c r="E6221" s="3"/>
      <c r="F6221" s="3"/>
      <c r="G6221" s="3"/>
      <c r="I6221" s="1"/>
      <c r="J6221" s="1"/>
      <c r="K6221" s="2"/>
      <c r="Z6221" s="2"/>
      <c r="AA6221" s="1"/>
    </row>
    <row r="6222" spans="2:27" x14ac:dyDescent="0.25">
      <c r="B6222" s="5"/>
      <c r="C6222" s="2"/>
      <c r="D6222" s="3"/>
      <c r="E6222" s="3"/>
      <c r="F6222" s="3"/>
      <c r="G6222" s="3"/>
      <c r="I6222" s="1"/>
      <c r="J6222" s="1"/>
      <c r="K6222" s="2"/>
      <c r="Z6222" s="2"/>
      <c r="AA6222" s="1"/>
    </row>
    <row r="6223" spans="2:27" x14ac:dyDescent="0.25">
      <c r="B6223" s="5"/>
      <c r="C6223" s="2"/>
      <c r="D6223" s="3"/>
      <c r="F6223" s="3"/>
      <c r="G6223" s="3"/>
      <c r="I6223" s="1"/>
      <c r="J6223" s="1"/>
      <c r="K6223" s="2"/>
      <c r="Z6223" s="2"/>
      <c r="AA6223" s="1"/>
    </row>
    <row r="6224" spans="2:27" x14ac:dyDescent="0.25">
      <c r="B6224" s="5"/>
      <c r="C6224" s="2"/>
      <c r="D6224" s="3"/>
      <c r="E6224" s="3"/>
      <c r="F6224" s="3"/>
      <c r="G6224" s="3"/>
      <c r="I6224" s="1"/>
      <c r="J6224" s="1"/>
      <c r="K6224" s="2"/>
      <c r="Z6224" s="2"/>
      <c r="AA6224" s="1"/>
    </row>
    <row r="6225" spans="2:27" x14ac:dyDescent="0.25">
      <c r="B6225" s="5"/>
      <c r="C6225" s="2"/>
      <c r="D6225" s="3"/>
      <c r="E6225" s="3"/>
      <c r="F6225" s="3"/>
      <c r="G6225" s="3"/>
      <c r="I6225" s="1"/>
      <c r="J6225" s="1"/>
      <c r="K6225" s="2"/>
      <c r="Z6225" s="2"/>
      <c r="AA6225" s="1"/>
    </row>
    <row r="6226" spans="2:27" x14ac:dyDescent="0.25">
      <c r="B6226" s="5"/>
      <c r="C6226" s="2"/>
      <c r="D6226" s="3"/>
      <c r="F6226" s="3"/>
      <c r="G6226" s="3"/>
      <c r="I6226" s="1"/>
      <c r="J6226" s="1"/>
      <c r="K6226" s="2"/>
      <c r="Z6226" s="2"/>
      <c r="AA6226" s="1"/>
    </row>
    <row r="6227" spans="2:27" x14ac:dyDescent="0.25">
      <c r="B6227" s="5"/>
      <c r="C6227" s="2"/>
      <c r="D6227" s="3"/>
      <c r="E6227" s="3"/>
      <c r="F6227" s="3"/>
      <c r="G6227" s="3"/>
      <c r="I6227" s="1"/>
      <c r="J6227" s="1"/>
      <c r="K6227" s="2"/>
      <c r="Z6227" s="2"/>
      <c r="AA6227" s="1"/>
    </row>
    <row r="6228" spans="2:27" x14ac:dyDescent="0.25">
      <c r="B6228" s="5"/>
      <c r="C6228" s="2"/>
      <c r="D6228" s="3"/>
      <c r="E6228" s="3"/>
      <c r="F6228" s="3"/>
      <c r="G6228" s="3"/>
      <c r="I6228" s="1"/>
      <c r="J6228" s="1"/>
      <c r="K6228" s="2"/>
      <c r="Z6228" s="2"/>
      <c r="AA6228" s="1"/>
    </row>
    <row r="6229" spans="2:27" x14ac:dyDescent="0.25">
      <c r="B6229" s="5"/>
      <c r="C6229" s="2"/>
      <c r="D6229" s="3"/>
      <c r="E6229" s="3"/>
      <c r="F6229" s="3"/>
      <c r="G6229" s="3"/>
      <c r="I6229" s="1"/>
      <c r="J6229" s="1"/>
      <c r="K6229" s="2"/>
      <c r="Z6229" s="2"/>
      <c r="AA6229" s="1"/>
    </row>
    <row r="6230" spans="2:27" x14ac:dyDescent="0.25">
      <c r="B6230" s="5"/>
      <c r="C6230" s="2"/>
      <c r="D6230" s="3"/>
      <c r="E6230" s="3"/>
      <c r="G6230" s="3"/>
      <c r="I6230" s="1"/>
      <c r="J6230" s="1"/>
      <c r="K6230" s="2"/>
      <c r="Z6230" s="2"/>
      <c r="AA6230" s="1"/>
    </row>
    <row r="6231" spans="2:27" x14ac:dyDescent="0.25">
      <c r="B6231" s="5"/>
      <c r="C6231" s="2"/>
      <c r="D6231" s="3"/>
      <c r="E6231" s="3"/>
      <c r="F6231" s="3"/>
      <c r="G6231" s="3"/>
      <c r="I6231" s="1"/>
      <c r="J6231" s="1"/>
      <c r="K6231" s="2"/>
      <c r="Z6231" s="2"/>
      <c r="AA6231" s="1"/>
    </row>
    <row r="6232" spans="2:27" x14ac:dyDescent="0.25">
      <c r="B6232" s="5"/>
      <c r="C6232" s="2"/>
      <c r="D6232" s="3"/>
      <c r="E6232" s="3"/>
      <c r="F6232" s="3"/>
      <c r="G6232" s="3"/>
      <c r="I6232" s="1"/>
      <c r="J6232" s="1"/>
      <c r="K6232" s="2"/>
      <c r="Z6232" s="2"/>
      <c r="AA6232" s="1"/>
    </row>
    <row r="6233" spans="2:27" x14ac:dyDescent="0.25">
      <c r="B6233" s="5"/>
      <c r="C6233" s="2"/>
      <c r="D6233" s="3"/>
      <c r="E6233" s="3"/>
      <c r="F6233" s="3"/>
      <c r="G6233" s="3"/>
      <c r="I6233" s="1"/>
      <c r="J6233" s="1"/>
      <c r="K6233" s="2"/>
      <c r="Z6233" s="2"/>
      <c r="AA6233" s="1"/>
    </row>
    <row r="6234" spans="2:27" x14ac:dyDescent="0.25">
      <c r="B6234" s="5"/>
      <c r="C6234" s="2"/>
      <c r="D6234" s="3"/>
      <c r="E6234" s="3"/>
      <c r="F6234" s="3"/>
      <c r="G6234" s="3"/>
      <c r="I6234" s="1"/>
      <c r="J6234" s="1"/>
      <c r="K6234" s="2"/>
      <c r="Z6234" s="2"/>
      <c r="AA6234" s="1"/>
    </row>
    <row r="6235" spans="2:27" x14ac:dyDescent="0.25">
      <c r="B6235" s="5"/>
      <c r="C6235" s="2"/>
      <c r="D6235" s="3"/>
      <c r="F6235" s="3"/>
      <c r="G6235" s="3"/>
      <c r="I6235" s="1"/>
      <c r="J6235" s="1"/>
      <c r="K6235" s="2"/>
      <c r="Z6235" s="2"/>
      <c r="AA6235" s="1"/>
    </row>
    <row r="6236" spans="2:27" x14ac:dyDescent="0.25">
      <c r="B6236" s="5"/>
      <c r="C6236" s="2"/>
      <c r="D6236" s="3"/>
      <c r="E6236" s="3"/>
      <c r="F6236" s="3"/>
      <c r="G6236" s="3"/>
      <c r="I6236" s="1"/>
      <c r="J6236" s="1"/>
      <c r="K6236" s="2"/>
      <c r="Z6236" s="2"/>
      <c r="AA6236" s="1"/>
    </row>
    <row r="6237" spans="2:27" x14ac:dyDescent="0.25">
      <c r="B6237" s="5"/>
      <c r="C6237" s="2"/>
      <c r="D6237" s="3"/>
      <c r="E6237" s="3"/>
      <c r="F6237" s="3"/>
      <c r="G6237" s="3"/>
      <c r="I6237" s="1"/>
      <c r="J6237" s="1"/>
      <c r="K6237" s="2"/>
      <c r="Z6237" s="2"/>
      <c r="AA6237" s="1"/>
    </row>
    <row r="6238" spans="2:27" x14ac:dyDescent="0.25">
      <c r="B6238" s="5"/>
      <c r="C6238" s="2"/>
      <c r="D6238" s="3"/>
      <c r="E6238" s="3"/>
      <c r="F6238" s="3"/>
      <c r="G6238" s="3"/>
      <c r="I6238" s="1"/>
      <c r="J6238" s="1"/>
      <c r="K6238" s="2"/>
      <c r="Z6238" s="2"/>
      <c r="AA6238" s="1"/>
    </row>
    <row r="6239" spans="2:27" x14ac:dyDescent="0.25">
      <c r="B6239" s="5"/>
      <c r="C6239" s="2"/>
      <c r="D6239" s="3"/>
      <c r="E6239" s="3"/>
      <c r="F6239" s="3"/>
      <c r="G6239" s="3"/>
      <c r="I6239" s="1"/>
      <c r="J6239" s="1"/>
      <c r="K6239" s="2"/>
      <c r="Z6239" s="2"/>
      <c r="AA6239" s="1"/>
    </row>
    <row r="6240" spans="2:27" x14ac:dyDescent="0.25">
      <c r="B6240" s="5"/>
      <c r="C6240" s="2"/>
      <c r="D6240" s="3"/>
      <c r="F6240" s="3"/>
      <c r="G6240" s="3"/>
      <c r="I6240" s="1"/>
      <c r="J6240" s="1"/>
      <c r="K6240" s="2"/>
      <c r="Z6240" s="2"/>
      <c r="AA6240" s="1"/>
    </row>
    <row r="6241" spans="2:27" x14ac:dyDescent="0.25">
      <c r="B6241" s="5"/>
      <c r="C6241" s="2"/>
      <c r="D6241" s="3"/>
      <c r="G6241" s="3"/>
      <c r="I6241" s="1"/>
      <c r="J6241" s="1"/>
      <c r="K6241" s="2"/>
      <c r="Z6241" s="2"/>
      <c r="AA6241" s="1"/>
    </row>
    <row r="6242" spans="2:27" x14ac:dyDescent="0.25">
      <c r="B6242" s="5"/>
      <c r="C6242" s="2"/>
      <c r="D6242" s="3"/>
      <c r="E6242" s="3"/>
      <c r="F6242" s="3"/>
      <c r="G6242" s="3"/>
      <c r="I6242" s="1"/>
      <c r="J6242" s="1"/>
      <c r="K6242" s="2"/>
      <c r="Z6242" s="2"/>
      <c r="AA6242" s="1"/>
    </row>
    <row r="6243" spans="2:27" x14ac:dyDescent="0.25">
      <c r="B6243" s="5"/>
      <c r="C6243" s="2"/>
      <c r="D6243" s="3"/>
      <c r="E6243" s="3"/>
      <c r="F6243" s="3"/>
      <c r="G6243" s="3"/>
      <c r="I6243" s="1"/>
      <c r="J6243" s="1"/>
      <c r="K6243" s="2"/>
      <c r="Z6243" s="2"/>
      <c r="AA6243" s="1"/>
    </row>
    <row r="6244" spans="2:27" x14ac:dyDescent="0.25">
      <c r="B6244" s="5"/>
      <c r="C6244" s="2"/>
      <c r="D6244" s="3"/>
      <c r="E6244" s="3"/>
      <c r="F6244" s="3"/>
      <c r="G6244" s="3"/>
      <c r="I6244" s="1"/>
      <c r="J6244" s="1"/>
      <c r="K6244" s="2"/>
      <c r="Z6244" s="2"/>
      <c r="AA6244" s="1"/>
    </row>
    <row r="6245" spans="2:27" x14ac:dyDescent="0.25">
      <c r="B6245" s="5"/>
      <c r="C6245" s="2"/>
      <c r="D6245" s="3"/>
      <c r="E6245" s="3"/>
      <c r="F6245" s="3"/>
      <c r="G6245" s="3"/>
      <c r="I6245" s="1"/>
      <c r="J6245" s="1"/>
      <c r="K6245" s="2"/>
      <c r="Z6245" s="2"/>
      <c r="AA6245" s="1"/>
    </row>
    <row r="6246" spans="2:27" x14ac:dyDescent="0.25">
      <c r="B6246" s="5"/>
      <c r="C6246" s="2"/>
      <c r="D6246" s="3"/>
      <c r="F6246" s="3"/>
      <c r="G6246" s="3"/>
      <c r="I6246" s="1"/>
      <c r="J6246" s="1"/>
      <c r="K6246" s="2"/>
      <c r="Z6246" s="2"/>
      <c r="AA6246" s="1"/>
    </row>
    <row r="6247" spans="2:27" x14ac:dyDescent="0.25">
      <c r="B6247" s="5"/>
      <c r="C6247" s="2"/>
      <c r="D6247" s="3"/>
      <c r="E6247" s="3"/>
      <c r="F6247" s="3"/>
      <c r="G6247" s="3"/>
      <c r="I6247" s="1"/>
      <c r="J6247" s="1"/>
      <c r="K6247" s="2"/>
      <c r="Z6247" s="2"/>
      <c r="AA6247" s="1"/>
    </row>
    <row r="6248" spans="2:27" x14ac:dyDescent="0.25">
      <c r="B6248" s="5"/>
      <c r="C6248" s="2"/>
      <c r="D6248" s="3"/>
      <c r="E6248" s="3"/>
      <c r="F6248" s="3"/>
      <c r="G6248" s="3"/>
      <c r="I6248" s="1"/>
      <c r="J6248" s="1"/>
      <c r="K6248" s="2"/>
      <c r="Z6248" s="2"/>
      <c r="AA6248" s="1"/>
    </row>
    <row r="6249" spans="2:27" x14ac:dyDescent="0.25">
      <c r="B6249" s="5"/>
      <c r="C6249" s="2"/>
      <c r="D6249" s="3"/>
      <c r="E6249" s="3"/>
      <c r="F6249" s="3"/>
      <c r="G6249" s="3"/>
      <c r="I6249" s="1"/>
      <c r="J6249" s="1"/>
      <c r="K6249" s="2"/>
      <c r="Z6249" s="2"/>
      <c r="AA6249" s="1"/>
    </row>
    <row r="6250" spans="2:27" x14ac:dyDescent="0.25">
      <c r="B6250" s="5"/>
      <c r="C6250" s="2"/>
      <c r="D6250" s="3"/>
      <c r="E6250" s="3"/>
      <c r="F6250" s="3"/>
      <c r="G6250" s="3"/>
      <c r="I6250" s="1"/>
      <c r="J6250" s="1"/>
      <c r="K6250" s="2"/>
      <c r="Z6250" s="2"/>
      <c r="AA6250" s="1"/>
    </row>
    <row r="6251" spans="2:27" x14ac:dyDescent="0.25">
      <c r="B6251" s="5"/>
      <c r="C6251" s="2"/>
      <c r="D6251" s="3"/>
      <c r="E6251" s="3"/>
      <c r="F6251" s="3"/>
      <c r="G6251" s="3"/>
      <c r="I6251" s="1"/>
      <c r="J6251" s="1"/>
      <c r="K6251" s="2"/>
      <c r="Z6251" s="2"/>
      <c r="AA6251" s="1"/>
    </row>
    <row r="6252" spans="2:27" x14ac:dyDescent="0.25">
      <c r="B6252" s="5"/>
      <c r="C6252" s="2"/>
      <c r="D6252" s="3"/>
      <c r="E6252" s="3"/>
      <c r="F6252" s="3"/>
      <c r="G6252" s="3"/>
      <c r="I6252" s="1"/>
      <c r="J6252" s="1"/>
      <c r="K6252" s="2"/>
      <c r="Z6252" s="2"/>
      <c r="AA6252" s="1"/>
    </row>
    <row r="6253" spans="2:27" x14ac:dyDescent="0.25">
      <c r="B6253" s="5"/>
      <c r="C6253" s="2"/>
      <c r="D6253" s="3"/>
      <c r="E6253" s="3"/>
      <c r="F6253" s="3"/>
      <c r="G6253" s="3"/>
      <c r="I6253" s="1"/>
      <c r="J6253" s="1"/>
      <c r="K6253" s="2"/>
      <c r="Z6253" s="2"/>
      <c r="AA6253" s="1"/>
    </row>
    <row r="6254" spans="2:27" x14ac:dyDescent="0.25">
      <c r="B6254" s="5"/>
      <c r="C6254" s="2"/>
      <c r="D6254" s="3"/>
      <c r="E6254" s="3"/>
      <c r="F6254" s="3"/>
      <c r="G6254" s="3"/>
      <c r="I6254" s="1"/>
      <c r="J6254" s="1"/>
      <c r="K6254" s="2"/>
      <c r="Z6254" s="2"/>
      <c r="AA6254" s="1"/>
    </row>
    <row r="6255" spans="2:27" x14ac:dyDescent="0.25">
      <c r="B6255" s="5"/>
      <c r="C6255" s="2"/>
      <c r="D6255" s="3"/>
      <c r="E6255" s="3"/>
      <c r="F6255" s="3"/>
      <c r="G6255" s="3"/>
      <c r="I6255" s="1"/>
      <c r="J6255" s="1"/>
      <c r="K6255" s="2"/>
      <c r="Z6255" s="2"/>
      <c r="AA6255" s="1"/>
    </row>
    <row r="6256" spans="2:27" x14ac:dyDescent="0.25">
      <c r="B6256" s="5"/>
      <c r="C6256" s="2"/>
      <c r="D6256" s="3"/>
      <c r="E6256" s="3"/>
      <c r="F6256" s="3"/>
      <c r="G6256" s="3"/>
      <c r="I6256" s="1"/>
      <c r="J6256" s="1"/>
      <c r="K6256" s="2"/>
      <c r="Z6256" s="2"/>
      <c r="AA6256" s="1"/>
    </row>
    <row r="6257" spans="2:27" x14ac:dyDescent="0.25">
      <c r="B6257" s="5"/>
      <c r="C6257" s="2"/>
      <c r="D6257" s="3"/>
      <c r="F6257" s="3"/>
      <c r="G6257" s="3"/>
      <c r="I6257" s="1"/>
      <c r="J6257" s="1"/>
      <c r="K6257" s="2"/>
      <c r="Z6257" s="2"/>
      <c r="AA6257" s="1"/>
    </row>
    <row r="6258" spans="2:27" x14ac:dyDescent="0.25">
      <c r="B6258" s="5"/>
      <c r="C6258" s="2"/>
      <c r="D6258" s="3"/>
      <c r="E6258" s="3"/>
      <c r="F6258" s="3"/>
      <c r="G6258" s="3"/>
      <c r="I6258" s="1"/>
      <c r="J6258" s="1"/>
      <c r="K6258" s="2"/>
      <c r="Z6258" s="2"/>
      <c r="AA6258" s="1"/>
    </row>
    <row r="6259" spans="2:27" x14ac:dyDescent="0.25">
      <c r="B6259" s="5"/>
      <c r="C6259" s="2"/>
      <c r="D6259" s="3"/>
      <c r="F6259" s="3"/>
      <c r="G6259" s="3"/>
      <c r="I6259" s="1"/>
      <c r="J6259" s="1"/>
      <c r="K6259" s="2"/>
      <c r="Z6259" s="2"/>
      <c r="AA6259" s="1"/>
    </row>
    <row r="6260" spans="2:27" x14ac:dyDescent="0.25">
      <c r="B6260" s="5"/>
      <c r="C6260" s="2"/>
      <c r="D6260" s="3"/>
      <c r="E6260" s="3"/>
      <c r="F6260" s="3"/>
      <c r="G6260" s="3"/>
      <c r="I6260" s="1"/>
      <c r="J6260" s="1"/>
      <c r="K6260" s="2"/>
      <c r="Z6260" s="2"/>
      <c r="AA6260" s="1"/>
    </row>
    <row r="6261" spans="2:27" x14ac:dyDescent="0.25">
      <c r="B6261" s="5"/>
      <c r="C6261" s="2"/>
      <c r="D6261" s="3"/>
      <c r="E6261" s="3"/>
      <c r="F6261" s="3"/>
      <c r="G6261" s="3"/>
      <c r="I6261" s="1"/>
      <c r="J6261" s="1"/>
      <c r="K6261" s="2"/>
      <c r="Z6261" s="2"/>
      <c r="AA6261" s="1"/>
    </row>
    <row r="6262" spans="2:27" x14ac:dyDescent="0.25">
      <c r="B6262" s="5"/>
      <c r="C6262" s="2"/>
      <c r="D6262" s="3"/>
      <c r="E6262" s="3"/>
      <c r="F6262" s="3"/>
      <c r="G6262" s="3"/>
      <c r="I6262" s="1"/>
      <c r="J6262" s="1"/>
      <c r="K6262" s="2"/>
      <c r="Z6262" s="2"/>
      <c r="AA6262" s="1"/>
    </row>
    <row r="6263" spans="2:27" x14ac:dyDescent="0.25">
      <c r="B6263" s="5"/>
      <c r="C6263" s="2"/>
      <c r="D6263" s="3"/>
      <c r="E6263" s="3"/>
      <c r="F6263" s="3"/>
      <c r="G6263" s="3"/>
      <c r="I6263" s="1"/>
      <c r="J6263" s="1"/>
      <c r="K6263" s="2"/>
      <c r="Z6263" s="2"/>
      <c r="AA6263" s="1"/>
    </row>
    <row r="6264" spans="2:27" x14ac:dyDescent="0.25">
      <c r="B6264" s="5"/>
      <c r="C6264" s="2"/>
      <c r="D6264" s="3"/>
      <c r="E6264" s="3"/>
      <c r="F6264" s="3"/>
      <c r="G6264" s="3"/>
      <c r="I6264" s="1"/>
      <c r="J6264" s="1"/>
      <c r="K6264" s="2"/>
      <c r="Z6264" s="2"/>
      <c r="AA6264" s="1"/>
    </row>
    <row r="6265" spans="2:27" x14ac:dyDescent="0.25">
      <c r="B6265" s="5"/>
      <c r="C6265" s="2"/>
      <c r="D6265" s="3"/>
      <c r="E6265" s="3"/>
      <c r="F6265" s="3"/>
      <c r="G6265" s="3"/>
      <c r="I6265" s="1"/>
      <c r="J6265" s="1"/>
      <c r="K6265" s="2"/>
      <c r="Z6265" s="2"/>
      <c r="AA6265" s="1"/>
    </row>
    <row r="6266" spans="2:27" x14ac:dyDescent="0.25">
      <c r="B6266" s="5"/>
      <c r="C6266" s="2"/>
      <c r="D6266" s="3"/>
      <c r="E6266" s="3"/>
      <c r="F6266" s="3"/>
      <c r="G6266" s="3"/>
      <c r="I6266" s="1"/>
      <c r="J6266" s="1"/>
      <c r="K6266" s="2"/>
      <c r="Z6266" s="2"/>
      <c r="AA6266" s="1"/>
    </row>
    <row r="6267" spans="2:27" x14ac:dyDescent="0.25">
      <c r="B6267" s="5"/>
      <c r="C6267" s="2"/>
      <c r="D6267" s="3"/>
      <c r="F6267" s="3"/>
      <c r="G6267" s="3"/>
      <c r="I6267" s="1"/>
      <c r="J6267" s="1"/>
      <c r="K6267" s="2"/>
      <c r="Z6267" s="2"/>
      <c r="AA6267" s="1"/>
    </row>
    <row r="6268" spans="2:27" x14ac:dyDescent="0.25">
      <c r="B6268" s="5"/>
      <c r="C6268" s="2"/>
      <c r="D6268" s="3"/>
      <c r="E6268" s="3"/>
      <c r="F6268" s="3"/>
      <c r="G6268" s="3"/>
      <c r="I6268" s="1"/>
      <c r="J6268" s="1"/>
      <c r="K6268" s="2"/>
      <c r="Z6268" s="2"/>
      <c r="AA6268" s="1"/>
    </row>
    <row r="6269" spans="2:27" x14ac:dyDescent="0.25">
      <c r="B6269" s="5"/>
      <c r="C6269" s="2"/>
      <c r="D6269" s="3"/>
      <c r="E6269" s="3"/>
      <c r="F6269" s="3"/>
      <c r="G6269" s="3"/>
      <c r="I6269" s="1"/>
      <c r="J6269" s="1"/>
      <c r="K6269" s="2"/>
      <c r="Z6269" s="2"/>
      <c r="AA6269" s="1"/>
    </row>
    <row r="6270" spans="2:27" x14ac:dyDescent="0.25">
      <c r="B6270" s="5"/>
      <c r="C6270" s="2"/>
      <c r="D6270" s="3"/>
      <c r="F6270" s="3"/>
      <c r="G6270" s="3"/>
      <c r="I6270" s="1"/>
      <c r="J6270" s="1"/>
      <c r="K6270" s="2"/>
      <c r="Z6270" s="2"/>
      <c r="AA6270" s="1"/>
    </row>
    <row r="6271" spans="2:27" x14ac:dyDescent="0.25">
      <c r="B6271" s="5"/>
      <c r="C6271" s="2"/>
      <c r="D6271" s="3"/>
      <c r="E6271" s="3"/>
      <c r="F6271" s="3"/>
      <c r="G6271" s="3"/>
      <c r="I6271" s="1"/>
      <c r="J6271" s="1"/>
      <c r="K6271" s="2"/>
      <c r="Z6271" s="2"/>
      <c r="AA6271" s="1"/>
    </row>
    <row r="6272" spans="2:27" x14ac:dyDescent="0.25">
      <c r="B6272" s="5"/>
      <c r="C6272" s="2"/>
      <c r="D6272" s="3"/>
      <c r="E6272" s="3"/>
      <c r="F6272" s="3"/>
      <c r="G6272" s="3"/>
      <c r="I6272" s="1"/>
      <c r="J6272" s="1"/>
      <c r="K6272" s="2"/>
      <c r="Z6272" s="2"/>
      <c r="AA6272" s="1"/>
    </row>
    <row r="6273" spans="2:27" x14ac:dyDescent="0.25">
      <c r="B6273" s="5"/>
      <c r="C6273" s="2"/>
      <c r="D6273" s="3"/>
      <c r="E6273" s="3"/>
      <c r="F6273" s="3"/>
      <c r="G6273" s="3"/>
      <c r="I6273" s="1"/>
      <c r="J6273" s="1"/>
      <c r="K6273" s="2"/>
      <c r="Z6273" s="2"/>
      <c r="AA6273" s="1"/>
    </row>
    <row r="6274" spans="2:27" x14ac:dyDescent="0.25">
      <c r="B6274" s="5"/>
      <c r="C6274" s="2"/>
      <c r="D6274" s="3"/>
      <c r="F6274" s="3"/>
      <c r="G6274" s="3"/>
      <c r="I6274" s="1"/>
      <c r="J6274" s="1"/>
      <c r="K6274" s="2"/>
      <c r="Z6274" s="2"/>
      <c r="AA6274" s="1"/>
    </row>
    <row r="6275" spans="2:27" x14ac:dyDescent="0.25">
      <c r="B6275" s="5"/>
      <c r="C6275" s="2"/>
      <c r="D6275" s="3"/>
      <c r="F6275" s="3"/>
      <c r="G6275" s="3"/>
      <c r="I6275" s="1"/>
      <c r="J6275" s="1"/>
      <c r="K6275" s="2"/>
      <c r="Z6275" s="2"/>
      <c r="AA6275" s="1"/>
    </row>
    <row r="6276" spans="2:27" x14ac:dyDescent="0.25">
      <c r="B6276" s="5"/>
      <c r="C6276" s="2"/>
      <c r="D6276" s="3"/>
      <c r="E6276" s="3"/>
      <c r="F6276" s="3"/>
      <c r="G6276" s="3"/>
      <c r="I6276" s="1"/>
      <c r="J6276" s="1"/>
      <c r="K6276" s="2"/>
      <c r="Z6276" s="2"/>
      <c r="AA6276" s="1"/>
    </row>
    <row r="6277" spans="2:27" x14ac:dyDescent="0.25">
      <c r="B6277" s="5"/>
      <c r="C6277" s="2"/>
      <c r="D6277" s="3"/>
      <c r="F6277" s="3"/>
      <c r="G6277" s="3"/>
      <c r="I6277" s="1"/>
      <c r="J6277" s="1"/>
      <c r="K6277" s="2"/>
      <c r="Z6277" s="2"/>
      <c r="AA6277" s="1"/>
    </row>
    <row r="6278" spans="2:27" x14ac:dyDescent="0.25">
      <c r="B6278" s="5"/>
      <c r="C6278" s="2"/>
      <c r="D6278" s="3"/>
      <c r="E6278" s="3"/>
      <c r="F6278" s="3"/>
      <c r="G6278" s="3"/>
      <c r="I6278" s="1"/>
      <c r="J6278" s="1"/>
      <c r="K6278" s="2"/>
      <c r="Z6278" s="2"/>
      <c r="AA6278" s="1"/>
    </row>
    <row r="6279" spans="2:27" x14ac:dyDescent="0.25">
      <c r="B6279" s="5"/>
      <c r="C6279" s="2"/>
      <c r="D6279" s="3"/>
      <c r="E6279" s="3"/>
      <c r="F6279" s="3"/>
      <c r="G6279" s="3"/>
      <c r="I6279" s="1"/>
      <c r="J6279" s="1"/>
      <c r="K6279" s="2"/>
      <c r="Z6279" s="2"/>
      <c r="AA6279" s="1"/>
    </row>
    <row r="6280" spans="2:27" x14ac:dyDescent="0.25">
      <c r="B6280" s="5"/>
      <c r="C6280" s="2"/>
      <c r="D6280" s="3"/>
      <c r="E6280" s="3"/>
      <c r="F6280" s="3"/>
      <c r="G6280" s="3"/>
      <c r="I6280" s="1"/>
      <c r="J6280" s="1"/>
      <c r="K6280" s="2"/>
      <c r="Z6280" s="2"/>
      <c r="AA6280" s="1"/>
    </row>
    <row r="6281" spans="2:27" x14ac:dyDescent="0.25">
      <c r="B6281" s="5"/>
      <c r="C6281" s="2"/>
      <c r="D6281" s="3"/>
      <c r="E6281" s="3"/>
      <c r="F6281" s="3"/>
      <c r="G6281" s="3"/>
      <c r="I6281" s="1"/>
      <c r="J6281" s="1"/>
      <c r="K6281" s="2"/>
      <c r="Z6281" s="2"/>
      <c r="AA6281" s="1"/>
    </row>
    <row r="6282" spans="2:27" x14ac:dyDescent="0.25">
      <c r="B6282" s="5"/>
      <c r="C6282" s="2"/>
      <c r="D6282" s="3"/>
      <c r="E6282" s="3"/>
      <c r="F6282" s="3"/>
      <c r="G6282" s="3"/>
      <c r="I6282" s="1"/>
      <c r="J6282" s="1"/>
      <c r="K6282" s="2"/>
      <c r="Z6282" s="2"/>
      <c r="AA6282" s="1"/>
    </row>
    <row r="6283" spans="2:27" x14ac:dyDescent="0.25">
      <c r="B6283" s="5"/>
      <c r="C6283" s="2"/>
      <c r="D6283" s="3"/>
      <c r="F6283" s="3"/>
      <c r="G6283" s="3"/>
      <c r="I6283" s="1"/>
      <c r="J6283" s="1"/>
      <c r="K6283" s="2"/>
      <c r="Z6283" s="2"/>
      <c r="AA6283" s="1"/>
    </row>
    <row r="6284" spans="2:27" x14ac:dyDescent="0.25">
      <c r="B6284" s="5"/>
      <c r="C6284" s="2"/>
      <c r="D6284" s="3"/>
      <c r="E6284" s="3"/>
      <c r="F6284" s="3"/>
      <c r="G6284" s="3"/>
      <c r="I6284" s="1"/>
      <c r="J6284" s="1"/>
      <c r="K6284" s="2"/>
      <c r="Z6284" s="2"/>
      <c r="AA6284" s="1"/>
    </row>
    <row r="6285" spans="2:27" x14ac:dyDescent="0.25">
      <c r="B6285" s="5"/>
      <c r="C6285" s="2"/>
      <c r="D6285" s="3"/>
      <c r="E6285" s="3"/>
      <c r="F6285" s="3"/>
      <c r="G6285" s="3"/>
      <c r="I6285" s="1"/>
      <c r="J6285" s="1"/>
      <c r="K6285" s="2"/>
      <c r="Z6285" s="2"/>
      <c r="AA6285" s="1"/>
    </row>
    <row r="6286" spans="2:27" x14ac:dyDescent="0.25">
      <c r="B6286" s="5"/>
      <c r="C6286" s="2"/>
      <c r="D6286" s="3"/>
      <c r="E6286" s="3"/>
      <c r="F6286" s="3"/>
      <c r="G6286" s="3"/>
      <c r="I6286" s="1"/>
      <c r="J6286" s="1"/>
      <c r="K6286" s="2"/>
      <c r="Z6286" s="2"/>
      <c r="AA6286" s="1"/>
    </row>
    <row r="6287" spans="2:27" x14ac:dyDescent="0.25">
      <c r="B6287" s="5"/>
      <c r="C6287" s="2"/>
      <c r="D6287" s="3"/>
      <c r="E6287" s="3"/>
      <c r="F6287" s="3"/>
      <c r="G6287" s="3"/>
      <c r="I6287" s="1"/>
      <c r="J6287" s="1"/>
      <c r="K6287" s="2"/>
      <c r="Z6287" s="2"/>
      <c r="AA6287" s="1"/>
    </row>
    <row r="6288" spans="2:27" x14ac:dyDescent="0.25">
      <c r="B6288" s="5"/>
      <c r="C6288" s="2"/>
      <c r="D6288" s="3"/>
      <c r="F6288" s="3"/>
      <c r="G6288" s="3"/>
      <c r="I6288" s="1"/>
      <c r="J6288" s="1"/>
      <c r="K6288" s="2"/>
      <c r="Z6288" s="2"/>
      <c r="AA6288" s="1"/>
    </row>
    <row r="6289" spans="2:27" x14ac:dyDescent="0.25">
      <c r="B6289" s="5"/>
      <c r="C6289" s="2"/>
      <c r="D6289" s="3"/>
      <c r="E6289" s="3"/>
      <c r="F6289" s="3"/>
      <c r="G6289" s="3"/>
      <c r="I6289" s="1"/>
      <c r="J6289" s="1"/>
      <c r="K6289" s="2"/>
      <c r="Z6289" s="2"/>
      <c r="AA6289" s="1"/>
    </row>
    <row r="6290" spans="2:27" x14ac:dyDescent="0.25">
      <c r="B6290" s="5"/>
      <c r="C6290" s="2"/>
      <c r="D6290" s="3"/>
      <c r="E6290" s="3"/>
      <c r="F6290" s="3"/>
      <c r="G6290" s="3"/>
      <c r="I6290" s="1"/>
      <c r="J6290" s="1"/>
      <c r="K6290" s="2"/>
      <c r="Z6290" s="2"/>
      <c r="AA6290" s="1"/>
    </row>
    <row r="6291" spans="2:27" x14ac:dyDescent="0.25">
      <c r="B6291" s="5"/>
      <c r="C6291" s="2"/>
      <c r="D6291" s="3"/>
      <c r="E6291" s="3"/>
      <c r="F6291" s="3"/>
      <c r="G6291" s="3"/>
      <c r="I6291" s="1"/>
      <c r="J6291" s="1"/>
      <c r="K6291" s="2"/>
      <c r="Z6291" s="2"/>
      <c r="AA6291" s="1"/>
    </row>
    <row r="6292" spans="2:27" x14ac:dyDescent="0.25">
      <c r="B6292" s="5"/>
      <c r="C6292" s="2"/>
      <c r="D6292" s="3"/>
      <c r="F6292" s="3"/>
      <c r="G6292" s="3"/>
      <c r="I6292" s="1"/>
      <c r="J6292" s="1"/>
      <c r="K6292" s="2"/>
      <c r="Z6292" s="2"/>
      <c r="AA6292" s="1"/>
    </row>
    <row r="6293" spans="2:27" x14ac:dyDescent="0.25">
      <c r="B6293" s="5"/>
      <c r="C6293" s="2"/>
      <c r="D6293" s="3"/>
      <c r="E6293" s="3"/>
      <c r="F6293" s="3"/>
      <c r="G6293" s="3"/>
      <c r="I6293" s="1"/>
      <c r="J6293" s="1"/>
      <c r="K6293" s="2"/>
      <c r="Z6293" s="2"/>
      <c r="AA6293" s="1"/>
    </row>
    <row r="6294" spans="2:27" x14ac:dyDescent="0.25">
      <c r="B6294" s="5"/>
      <c r="C6294" s="2"/>
      <c r="D6294" s="3"/>
      <c r="F6294" s="3"/>
      <c r="G6294" s="3"/>
      <c r="I6294" s="1"/>
      <c r="J6294" s="1"/>
      <c r="K6294" s="2"/>
      <c r="Z6294" s="2"/>
      <c r="AA6294" s="1"/>
    </row>
    <row r="6295" spans="2:27" x14ac:dyDescent="0.25">
      <c r="B6295" s="5"/>
      <c r="C6295" s="2"/>
      <c r="D6295" s="3"/>
      <c r="E6295" s="3"/>
      <c r="F6295" s="3"/>
      <c r="G6295" s="3"/>
      <c r="I6295" s="1"/>
      <c r="J6295" s="1"/>
      <c r="K6295" s="2"/>
      <c r="Z6295" s="2"/>
      <c r="AA6295" s="1"/>
    </row>
    <row r="6296" spans="2:27" x14ac:dyDescent="0.25">
      <c r="B6296" s="5"/>
      <c r="C6296" s="2"/>
      <c r="D6296" s="3"/>
      <c r="E6296" s="3"/>
      <c r="F6296" s="3"/>
      <c r="G6296" s="3"/>
      <c r="I6296" s="1"/>
      <c r="J6296" s="1"/>
      <c r="K6296" s="2"/>
      <c r="Z6296" s="2"/>
      <c r="AA6296" s="1"/>
    </row>
    <row r="6297" spans="2:27" x14ac:dyDescent="0.25">
      <c r="B6297" s="5"/>
      <c r="C6297" s="2"/>
      <c r="D6297" s="3"/>
      <c r="F6297" s="3"/>
      <c r="I6297" s="1"/>
      <c r="J6297" s="1"/>
      <c r="K6297" s="2"/>
      <c r="Z6297" s="2"/>
      <c r="AA6297" s="1"/>
    </row>
    <row r="6298" spans="2:27" x14ac:dyDescent="0.25">
      <c r="B6298" s="5"/>
      <c r="C6298" s="2"/>
      <c r="D6298" s="3"/>
      <c r="E6298" s="3"/>
      <c r="F6298" s="3"/>
      <c r="G6298" s="3"/>
      <c r="I6298" s="1"/>
      <c r="J6298" s="1"/>
      <c r="K6298" s="2"/>
      <c r="Z6298" s="2"/>
      <c r="AA6298" s="1"/>
    </row>
    <row r="6299" spans="2:27" x14ac:dyDescent="0.25">
      <c r="B6299" s="5"/>
      <c r="C6299" s="2"/>
      <c r="D6299" s="3"/>
      <c r="F6299" s="3"/>
      <c r="G6299" s="3"/>
      <c r="I6299" s="1"/>
      <c r="J6299" s="1"/>
      <c r="K6299" s="2"/>
      <c r="Z6299" s="2"/>
      <c r="AA6299" s="1"/>
    </row>
    <row r="6300" spans="2:27" x14ac:dyDescent="0.25">
      <c r="B6300" s="5"/>
      <c r="C6300" s="2"/>
      <c r="D6300" s="3"/>
      <c r="E6300" s="3"/>
      <c r="F6300" s="3"/>
      <c r="G6300" s="3"/>
      <c r="I6300" s="1"/>
      <c r="J6300" s="1"/>
      <c r="K6300" s="2"/>
      <c r="Z6300" s="2"/>
      <c r="AA6300" s="1"/>
    </row>
    <row r="6301" spans="2:27" x14ac:dyDescent="0.25">
      <c r="B6301" s="5"/>
      <c r="C6301" s="2"/>
      <c r="D6301" s="3"/>
      <c r="E6301" s="3"/>
      <c r="F6301" s="3"/>
      <c r="G6301" s="3"/>
      <c r="I6301" s="1"/>
      <c r="J6301" s="1"/>
      <c r="K6301" s="2"/>
      <c r="Z6301" s="2"/>
      <c r="AA6301" s="1"/>
    </row>
    <row r="6302" spans="2:27" x14ac:dyDescent="0.25">
      <c r="B6302" s="5"/>
      <c r="C6302" s="2"/>
      <c r="D6302" s="3"/>
      <c r="F6302" s="3"/>
      <c r="I6302" s="1"/>
      <c r="J6302" s="1"/>
      <c r="K6302" s="2"/>
      <c r="Z6302" s="2"/>
      <c r="AA6302" s="1"/>
    </row>
    <row r="6303" spans="2:27" x14ac:dyDescent="0.25">
      <c r="B6303" s="5"/>
      <c r="C6303" s="2"/>
      <c r="D6303" s="3"/>
      <c r="F6303" s="3"/>
      <c r="G6303" s="3"/>
      <c r="I6303" s="1"/>
      <c r="J6303" s="1"/>
      <c r="K6303" s="2"/>
      <c r="Z6303" s="2"/>
      <c r="AA6303" s="1"/>
    </row>
    <row r="6304" spans="2:27" x14ac:dyDescent="0.25">
      <c r="B6304" s="5"/>
      <c r="C6304" s="2"/>
      <c r="D6304" s="3"/>
      <c r="E6304" s="3"/>
      <c r="F6304" s="3"/>
      <c r="G6304" s="3"/>
      <c r="I6304" s="1"/>
      <c r="J6304" s="1"/>
      <c r="K6304" s="2"/>
      <c r="Z6304" s="2"/>
      <c r="AA6304" s="1"/>
    </row>
    <row r="6305" spans="2:27" x14ac:dyDescent="0.25">
      <c r="B6305" s="5"/>
      <c r="C6305" s="2"/>
      <c r="D6305" s="3"/>
      <c r="F6305" s="3"/>
      <c r="G6305" s="3"/>
      <c r="I6305" s="1"/>
      <c r="J6305" s="1"/>
      <c r="K6305" s="2"/>
      <c r="Z6305" s="2"/>
      <c r="AA6305" s="1"/>
    </row>
    <row r="6306" spans="2:27" x14ac:dyDescent="0.25">
      <c r="B6306" s="5"/>
      <c r="C6306" s="2"/>
      <c r="D6306" s="3"/>
      <c r="E6306" s="3"/>
      <c r="F6306" s="3"/>
      <c r="G6306" s="3"/>
      <c r="I6306" s="1"/>
      <c r="J6306" s="1"/>
      <c r="K6306" s="2"/>
      <c r="Z6306" s="2"/>
      <c r="AA6306" s="1"/>
    </row>
    <row r="6307" spans="2:27" x14ac:dyDescent="0.25">
      <c r="B6307" s="5"/>
      <c r="C6307" s="2"/>
      <c r="D6307" s="3"/>
      <c r="E6307" s="3"/>
      <c r="F6307" s="3"/>
      <c r="G6307" s="3"/>
      <c r="I6307" s="1"/>
      <c r="J6307" s="1"/>
      <c r="K6307" s="2"/>
      <c r="Z6307" s="2"/>
      <c r="AA6307" s="1"/>
    </row>
    <row r="6308" spans="2:27" x14ac:dyDescent="0.25">
      <c r="B6308" s="5"/>
      <c r="C6308" s="2"/>
      <c r="D6308" s="3"/>
      <c r="E6308" s="3"/>
      <c r="F6308" s="3"/>
      <c r="G6308" s="3"/>
      <c r="I6308" s="1"/>
      <c r="J6308" s="1"/>
      <c r="K6308" s="2"/>
      <c r="Z6308" s="2"/>
      <c r="AA6308" s="1"/>
    </row>
    <row r="6309" spans="2:27" x14ac:dyDescent="0.25">
      <c r="B6309" s="5"/>
      <c r="C6309" s="2"/>
      <c r="D6309" s="3"/>
      <c r="E6309" s="3"/>
      <c r="F6309" s="3"/>
      <c r="G6309" s="3"/>
      <c r="I6309" s="1"/>
      <c r="J6309" s="1"/>
      <c r="K6309" s="2"/>
      <c r="Z6309" s="2"/>
      <c r="AA6309" s="1"/>
    </row>
    <row r="6310" spans="2:27" x14ac:dyDescent="0.25">
      <c r="B6310" s="5"/>
      <c r="C6310" s="2"/>
      <c r="D6310" s="3"/>
      <c r="E6310" s="3"/>
      <c r="F6310" s="3"/>
      <c r="G6310" s="3"/>
      <c r="I6310" s="1"/>
      <c r="J6310" s="1"/>
      <c r="K6310" s="2"/>
      <c r="Z6310" s="2"/>
      <c r="AA6310" s="1"/>
    </row>
    <row r="6311" spans="2:27" x14ac:dyDescent="0.25">
      <c r="B6311" s="5"/>
      <c r="C6311" s="2"/>
      <c r="D6311" s="3"/>
      <c r="E6311" s="3"/>
      <c r="G6311" s="3"/>
      <c r="I6311" s="1"/>
      <c r="J6311" s="1"/>
      <c r="K6311" s="2"/>
      <c r="Z6311" s="2"/>
      <c r="AA6311" s="1"/>
    </row>
    <row r="6312" spans="2:27" x14ac:dyDescent="0.25">
      <c r="B6312" s="5"/>
      <c r="C6312" s="2"/>
      <c r="D6312" s="3"/>
      <c r="E6312" s="3"/>
      <c r="F6312" s="3"/>
      <c r="G6312" s="3"/>
      <c r="I6312" s="1"/>
      <c r="J6312" s="1"/>
      <c r="K6312" s="2"/>
      <c r="Z6312" s="2"/>
      <c r="AA6312" s="1"/>
    </row>
    <row r="6313" spans="2:27" x14ac:dyDescent="0.25">
      <c r="B6313" s="5"/>
      <c r="C6313" s="2"/>
      <c r="D6313" s="3"/>
      <c r="G6313" s="3"/>
      <c r="I6313" s="1"/>
      <c r="J6313" s="1"/>
      <c r="K6313" s="2"/>
      <c r="Z6313" s="2"/>
      <c r="AA6313" s="1"/>
    </row>
    <row r="6314" spans="2:27" x14ac:dyDescent="0.25">
      <c r="B6314" s="5"/>
      <c r="C6314" s="2"/>
      <c r="D6314" s="3"/>
      <c r="E6314" s="3"/>
      <c r="F6314" s="3"/>
      <c r="G6314" s="3"/>
      <c r="I6314" s="1"/>
      <c r="J6314" s="1"/>
      <c r="K6314" s="2"/>
      <c r="Z6314" s="2"/>
      <c r="AA6314" s="1"/>
    </row>
    <row r="6315" spans="2:27" x14ac:dyDescent="0.25">
      <c r="B6315" s="5"/>
      <c r="C6315" s="2"/>
      <c r="D6315" s="3"/>
      <c r="F6315" s="3"/>
      <c r="I6315" s="1"/>
      <c r="J6315" s="1"/>
      <c r="K6315" s="2"/>
      <c r="Z6315" s="2"/>
      <c r="AA6315" s="1"/>
    </row>
    <row r="6316" spans="2:27" x14ac:dyDescent="0.25">
      <c r="B6316" s="5"/>
      <c r="C6316" s="2"/>
      <c r="D6316" s="3"/>
      <c r="E6316" s="3"/>
      <c r="F6316" s="3"/>
      <c r="G6316" s="3"/>
      <c r="I6316" s="1"/>
      <c r="J6316" s="1"/>
      <c r="K6316" s="2"/>
      <c r="Z6316" s="2"/>
      <c r="AA6316" s="1"/>
    </row>
    <row r="6317" spans="2:27" x14ac:dyDescent="0.25">
      <c r="B6317" s="5"/>
      <c r="C6317" s="2"/>
      <c r="D6317" s="3"/>
      <c r="F6317" s="3"/>
      <c r="G6317" s="3"/>
      <c r="I6317" s="1"/>
      <c r="J6317" s="1"/>
      <c r="K6317" s="2"/>
      <c r="Z6317" s="2"/>
      <c r="AA6317" s="1"/>
    </row>
    <row r="6318" spans="2:27" x14ac:dyDescent="0.25">
      <c r="B6318" s="5"/>
      <c r="C6318" s="2"/>
      <c r="D6318" s="3"/>
      <c r="E6318" s="3"/>
      <c r="G6318" s="3"/>
      <c r="I6318" s="1"/>
      <c r="J6318" s="1"/>
      <c r="K6318" s="2"/>
      <c r="Z6318" s="2"/>
      <c r="AA6318" s="1"/>
    </row>
    <row r="6319" spans="2:27" x14ac:dyDescent="0.25">
      <c r="B6319" s="5"/>
      <c r="C6319" s="2"/>
      <c r="D6319" s="3"/>
      <c r="E6319" s="3"/>
      <c r="F6319" s="3"/>
      <c r="G6319" s="3"/>
      <c r="I6319" s="1"/>
      <c r="J6319" s="1"/>
      <c r="K6319" s="2"/>
      <c r="Z6319" s="2"/>
      <c r="AA6319" s="1"/>
    </row>
    <row r="6320" spans="2:27" x14ac:dyDescent="0.25">
      <c r="B6320" s="5"/>
      <c r="C6320" s="2"/>
      <c r="D6320" s="3"/>
      <c r="E6320" s="3"/>
      <c r="F6320" s="3"/>
      <c r="G6320" s="3"/>
      <c r="I6320" s="1"/>
      <c r="J6320" s="1"/>
      <c r="K6320" s="2"/>
      <c r="Z6320" s="2"/>
      <c r="AA6320" s="1"/>
    </row>
    <row r="6321" spans="2:27" x14ac:dyDescent="0.25">
      <c r="B6321" s="5"/>
      <c r="C6321" s="2"/>
      <c r="D6321" s="3"/>
      <c r="E6321" s="3"/>
      <c r="F6321" s="3"/>
      <c r="G6321" s="3"/>
      <c r="I6321" s="1"/>
      <c r="J6321" s="1"/>
      <c r="K6321" s="2"/>
      <c r="Z6321" s="2"/>
      <c r="AA6321" s="1"/>
    </row>
    <row r="6322" spans="2:27" x14ac:dyDescent="0.25">
      <c r="B6322" s="5"/>
      <c r="C6322" s="2"/>
      <c r="D6322" s="3"/>
      <c r="F6322" s="3"/>
      <c r="G6322" s="3"/>
      <c r="I6322" s="1"/>
      <c r="J6322" s="1"/>
      <c r="K6322" s="2"/>
      <c r="Z6322" s="2"/>
      <c r="AA6322" s="1"/>
    </row>
    <row r="6323" spans="2:27" x14ac:dyDescent="0.25">
      <c r="B6323" s="5"/>
      <c r="C6323" s="2"/>
      <c r="D6323" s="3"/>
      <c r="E6323" s="3"/>
      <c r="F6323" s="3"/>
      <c r="G6323" s="3"/>
      <c r="I6323" s="1"/>
      <c r="J6323" s="1"/>
      <c r="K6323" s="2"/>
      <c r="Z6323" s="2"/>
      <c r="AA6323" s="1"/>
    </row>
    <row r="6324" spans="2:27" x14ac:dyDescent="0.25">
      <c r="B6324" s="5"/>
      <c r="C6324" s="2"/>
      <c r="D6324" s="3"/>
      <c r="E6324" s="3"/>
      <c r="F6324" s="3"/>
      <c r="G6324" s="3"/>
      <c r="I6324" s="1"/>
      <c r="J6324" s="1"/>
      <c r="K6324" s="2"/>
      <c r="Z6324" s="2"/>
      <c r="AA6324" s="1"/>
    </row>
    <row r="6325" spans="2:27" x14ac:dyDescent="0.25">
      <c r="B6325" s="5"/>
      <c r="C6325" s="2"/>
      <c r="D6325" s="3"/>
      <c r="F6325" s="3"/>
      <c r="I6325" s="1"/>
      <c r="J6325" s="1"/>
      <c r="K6325" s="2"/>
      <c r="Z6325" s="2"/>
      <c r="AA6325" s="1"/>
    </row>
    <row r="6326" spans="2:27" x14ac:dyDescent="0.25">
      <c r="B6326" s="5"/>
      <c r="C6326" s="2"/>
      <c r="D6326" s="3"/>
      <c r="F6326" s="3"/>
      <c r="G6326" s="3"/>
      <c r="I6326" s="1"/>
      <c r="J6326" s="1"/>
      <c r="K6326" s="2"/>
      <c r="Z6326" s="2"/>
      <c r="AA6326" s="1"/>
    </row>
    <row r="6327" spans="2:27" x14ac:dyDescent="0.25">
      <c r="B6327" s="5"/>
      <c r="C6327" s="2"/>
      <c r="D6327" s="3"/>
      <c r="E6327" s="3"/>
      <c r="F6327" s="3"/>
      <c r="G6327" s="3"/>
      <c r="I6327" s="1"/>
      <c r="J6327" s="1"/>
      <c r="K6327" s="2"/>
      <c r="Z6327" s="2"/>
      <c r="AA6327" s="1"/>
    </row>
    <row r="6328" spans="2:27" x14ac:dyDescent="0.25">
      <c r="B6328" s="5"/>
      <c r="C6328" s="2"/>
      <c r="D6328" s="3"/>
      <c r="F6328" s="3"/>
      <c r="I6328" s="1"/>
      <c r="J6328" s="1"/>
      <c r="K6328" s="2"/>
      <c r="Z6328" s="2"/>
      <c r="AA6328" s="1"/>
    </row>
    <row r="6329" spans="2:27" x14ac:dyDescent="0.25">
      <c r="B6329" s="5"/>
      <c r="C6329" s="2"/>
      <c r="D6329" s="3"/>
      <c r="E6329" s="3"/>
      <c r="F6329" s="3"/>
      <c r="G6329" s="3"/>
      <c r="I6329" s="1"/>
      <c r="J6329" s="1"/>
      <c r="K6329" s="2"/>
      <c r="Z6329" s="2"/>
      <c r="AA6329" s="1"/>
    </row>
    <row r="6330" spans="2:27" x14ac:dyDescent="0.25">
      <c r="B6330" s="5"/>
      <c r="C6330" s="2"/>
      <c r="D6330" s="3"/>
      <c r="E6330" s="3"/>
      <c r="F6330" s="3"/>
      <c r="G6330" s="3"/>
      <c r="I6330" s="1"/>
      <c r="J6330" s="1"/>
      <c r="K6330" s="2"/>
      <c r="Z6330" s="2"/>
      <c r="AA6330" s="1"/>
    </row>
    <row r="6331" spans="2:27" x14ac:dyDescent="0.25">
      <c r="B6331" s="5"/>
      <c r="C6331" s="2"/>
      <c r="D6331" s="3"/>
      <c r="F6331" s="3"/>
      <c r="G6331" s="3"/>
      <c r="I6331" s="1"/>
      <c r="J6331" s="1"/>
      <c r="K6331" s="2"/>
      <c r="Z6331" s="2"/>
      <c r="AA6331" s="1"/>
    </row>
    <row r="6332" spans="2:27" x14ac:dyDescent="0.25">
      <c r="B6332" s="5"/>
      <c r="C6332" s="2"/>
      <c r="D6332" s="3"/>
      <c r="E6332" s="3"/>
      <c r="F6332" s="3"/>
      <c r="G6332" s="3"/>
      <c r="I6332" s="1"/>
      <c r="J6332" s="1"/>
      <c r="K6332" s="2"/>
      <c r="Z6332" s="2"/>
      <c r="AA6332" s="1"/>
    </row>
    <row r="6333" spans="2:27" x14ac:dyDescent="0.25">
      <c r="B6333" s="5"/>
      <c r="C6333" s="2"/>
      <c r="D6333" s="3"/>
      <c r="E6333" s="3"/>
      <c r="F6333" s="3"/>
      <c r="G6333" s="3"/>
      <c r="I6333" s="1"/>
      <c r="J6333" s="1"/>
      <c r="K6333" s="2"/>
      <c r="Z6333" s="2"/>
      <c r="AA6333" s="1"/>
    </row>
    <row r="6334" spans="2:27" x14ac:dyDescent="0.25">
      <c r="B6334" s="5"/>
      <c r="C6334" s="2"/>
      <c r="D6334" s="3"/>
      <c r="F6334" s="3"/>
      <c r="G6334" s="3"/>
      <c r="I6334" s="1"/>
      <c r="J6334" s="1"/>
      <c r="K6334" s="2"/>
      <c r="Z6334" s="2"/>
      <c r="AA6334" s="1"/>
    </row>
    <row r="6335" spans="2:27" x14ac:dyDescent="0.25">
      <c r="B6335" s="5"/>
      <c r="C6335" s="2"/>
      <c r="D6335" s="3"/>
      <c r="E6335" s="3"/>
      <c r="F6335" s="3"/>
      <c r="G6335" s="3"/>
      <c r="I6335" s="1"/>
      <c r="J6335" s="1"/>
      <c r="K6335" s="2"/>
      <c r="Z6335" s="2"/>
      <c r="AA6335" s="1"/>
    </row>
    <row r="6336" spans="2:27" x14ac:dyDescent="0.25">
      <c r="B6336" s="5"/>
      <c r="C6336" s="2"/>
      <c r="D6336" s="3"/>
      <c r="E6336" s="3"/>
      <c r="F6336" s="3"/>
      <c r="G6336" s="3"/>
      <c r="I6336" s="1"/>
      <c r="J6336" s="1"/>
      <c r="K6336" s="2"/>
      <c r="Z6336" s="2"/>
      <c r="AA6336" s="1"/>
    </row>
    <row r="6337" spans="2:27" x14ac:dyDescent="0.25">
      <c r="B6337" s="5"/>
      <c r="C6337" s="2"/>
      <c r="D6337" s="3"/>
      <c r="E6337" s="3"/>
      <c r="F6337" s="3"/>
      <c r="G6337" s="3"/>
      <c r="I6337" s="1"/>
      <c r="J6337" s="1"/>
      <c r="K6337" s="2"/>
      <c r="Z6337" s="2"/>
      <c r="AA6337" s="1"/>
    </row>
    <row r="6338" spans="2:27" x14ac:dyDescent="0.25">
      <c r="B6338" s="5"/>
      <c r="C6338" s="2"/>
      <c r="D6338" s="3"/>
      <c r="F6338" s="3"/>
      <c r="G6338" s="3"/>
      <c r="I6338" s="1"/>
      <c r="J6338" s="1"/>
      <c r="K6338" s="2"/>
      <c r="Z6338" s="2"/>
      <c r="AA6338" s="1"/>
    </row>
    <row r="6339" spans="2:27" x14ac:dyDescent="0.25">
      <c r="B6339" s="5"/>
      <c r="C6339" s="2"/>
      <c r="D6339" s="3"/>
      <c r="E6339" s="3"/>
      <c r="F6339" s="3"/>
      <c r="G6339" s="3"/>
      <c r="I6339" s="1"/>
      <c r="J6339" s="1"/>
      <c r="K6339" s="2"/>
      <c r="Z6339" s="2"/>
      <c r="AA6339" s="1"/>
    </row>
    <row r="6340" spans="2:27" x14ac:dyDescent="0.25">
      <c r="B6340" s="5"/>
      <c r="C6340" s="2"/>
      <c r="D6340" s="3"/>
      <c r="E6340" s="3"/>
      <c r="F6340" s="3"/>
      <c r="I6340" s="1"/>
      <c r="J6340" s="1"/>
      <c r="K6340" s="2"/>
      <c r="Z6340" s="2"/>
      <c r="AA6340" s="1"/>
    </row>
    <row r="6341" spans="2:27" x14ac:dyDescent="0.25">
      <c r="B6341" s="5"/>
      <c r="C6341" s="2"/>
      <c r="D6341" s="3"/>
      <c r="E6341" s="3"/>
      <c r="F6341" s="3"/>
      <c r="G6341" s="3"/>
      <c r="I6341" s="1"/>
      <c r="J6341" s="1"/>
      <c r="K6341" s="2"/>
      <c r="Z6341" s="2"/>
      <c r="AA6341" s="1"/>
    </row>
    <row r="6342" spans="2:27" x14ac:dyDescent="0.25">
      <c r="B6342" s="5"/>
      <c r="C6342" s="2"/>
      <c r="D6342" s="3"/>
      <c r="E6342" s="3"/>
      <c r="F6342" s="3"/>
      <c r="G6342" s="3"/>
      <c r="I6342" s="1"/>
      <c r="J6342" s="1"/>
      <c r="K6342" s="2"/>
      <c r="Z6342" s="2"/>
      <c r="AA6342" s="1"/>
    </row>
    <row r="6343" spans="2:27" x14ac:dyDescent="0.25">
      <c r="B6343" s="5"/>
      <c r="C6343" s="2"/>
      <c r="D6343" s="3"/>
      <c r="E6343" s="3"/>
      <c r="G6343" s="3"/>
      <c r="I6343" s="1"/>
      <c r="J6343" s="1"/>
      <c r="K6343" s="2"/>
      <c r="Z6343" s="2"/>
      <c r="AA6343" s="1"/>
    </row>
    <row r="6344" spans="2:27" x14ac:dyDescent="0.25">
      <c r="B6344" s="5"/>
      <c r="C6344" s="2"/>
      <c r="D6344" s="3"/>
      <c r="E6344" s="3"/>
      <c r="F6344" s="3"/>
      <c r="G6344" s="3"/>
      <c r="I6344" s="1"/>
      <c r="J6344" s="1"/>
      <c r="K6344" s="2"/>
      <c r="Z6344" s="2"/>
      <c r="AA6344" s="1"/>
    </row>
    <row r="6345" spans="2:27" x14ac:dyDescent="0.25">
      <c r="B6345" s="5"/>
      <c r="C6345" s="2"/>
      <c r="D6345" s="3"/>
      <c r="E6345" s="3"/>
      <c r="F6345" s="3"/>
      <c r="G6345" s="3"/>
      <c r="I6345" s="1"/>
      <c r="J6345" s="1"/>
      <c r="K6345" s="2"/>
      <c r="Z6345" s="2"/>
      <c r="AA6345" s="1"/>
    </row>
    <row r="6346" spans="2:27" x14ac:dyDescent="0.25">
      <c r="B6346" s="5"/>
      <c r="C6346" s="2"/>
      <c r="D6346" s="3"/>
      <c r="E6346" s="3"/>
      <c r="F6346" s="3"/>
      <c r="G6346" s="3"/>
      <c r="I6346" s="1"/>
      <c r="J6346" s="1"/>
      <c r="K6346" s="2"/>
      <c r="Z6346" s="2"/>
      <c r="AA6346" s="1"/>
    </row>
    <row r="6347" spans="2:27" x14ac:dyDescent="0.25">
      <c r="B6347" s="5"/>
      <c r="C6347" s="2"/>
      <c r="D6347" s="3"/>
      <c r="E6347" s="3"/>
      <c r="F6347" s="3"/>
      <c r="G6347" s="3"/>
      <c r="I6347" s="1"/>
      <c r="J6347" s="1"/>
      <c r="K6347" s="2"/>
      <c r="Z6347" s="2"/>
      <c r="AA6347" s="1"/>
    </row>
    <row r="6348" spans="2:27" x14ac:dyDescent="0.25">
      <c r="B6348" s="5"/>
      <c r="C6348" s="2"/>
      <c r="D6348" s="3"/>
      <c r="E6348" s="3"/>
      <c r="F6348" s="3"/>
      <c r="G6348" s="3"/>
      <c r="I6348" s="1"/>
      <c r="J6348" s="1"/>
      <c r="K6348" s="2"/>
      <c r="Z6348" s="2"/>
      <c r="AA6348" s="1"/>
    </row>
    <row r="6349" spans="2:27" x14ac:dyDescent="0.25">
      <c r="B6349" s="5"/>
      <c r="C6349" s="2"/>
      <c r="D6349" s="3"/>
      <c r="E6349" s="3"/>
      <c r="F6349" s="3"/>
      <c r="G6349" s="3"/>
      <c r="I6349" s="1"/>
      <c r="J6349" s="1"/>
      <c r="K6349" s="2"/>
      <c r="Z6349" s="2"/>
      <c r="AA6349" s="1"/>
    </row>
    <row r="6350" spans="2:27" x14ac:dyDescent="0.25">
      <c r="B6350" s="5"/>
      <c r="C6350" s="2"/>
      <c r="D6350" s="3"/>
      <c r="E6350" s="3"/>
      <c r="F6350" s="3"/>
      <c r="G6350" s="3"/>
      <c r="I6350" s="1"/>
      <c r="J6350" s="1"/>
      <c r="K6350" s="2"/>
      <c r="Z6350" s="2"/>
      <c r="AA6350" s="1"/>
    </row>
    <row r="6351" spans="2:27" x14ac:dyDescent="0.25">
      <c r="B6351" s="5"/>
      <c r="C6351" s="2"/>
      <c r="D6351" s="3"/>
      <c r="E6351" s="3"/>
      <c r="F6351" s="3"/>
      <c r="G6351" s="3"/>
      <c r="I6351" s="1"/>
      <c r="J6351" s="1"/>
      <c r="K6351" s="2"/>
      <c r="Z6351" s="2"/>
      <c r="AA6351" s="1"/>
    </row>
    <row r="6352" spans="2:27" x14ac:dyDescent="0.25">
      <c r="B6352" s="5"/>
      <c r="C6352" s="2"/>
      <c r="D6352" s="3"/>
      <c r="E6352" s="3"/>
      <c r="F6352" s="3"/>
      <c r="G6352" s="3"/>
      <c r="I6352" s="1"/>
      <c r="J6352" s="1"/>
      <c r="K6352" s="2"/>
      <c r="Z6352" s="2"/>
      <c r="AA6352" s="1"/>
    </row>
    <row r="6353" spans="2:27" x14ac:dyDescent="0.25">
      <c r="B6353" s="5"/>
      <c r="C6353" s="2"/>
      <c r="D6353" s="3"/>
      <c r="E6353" s="3"/>
      <c r="F6353" s="3"/>
      <c r="G6353" s="3"/>
      <c r="I6353" s="1"/>
      <c r="J6353" s="1"/>
      <c r="K6353" s="2"/>
      <c r="Z6353" s="2"/>
      <c r="AA6353" s="1"/>
    </row>
    <row r="6354" spans="2:27" x14ac:dyDescent="0.25">
      <c r="B6354" s="5"/>
      <c r="C6354" s="2"/>
      <c r="D6354" s="3"/>
      <c r="F6354" s="3"/>
      <c r="G6354" s="3"/>
      <c r="I6354" s="1"/>
      <c r="J6354" s="1"/>
      <c r="K6354" s="2"/>
      <c r="Z6354" s="2"/>
      <c r="AA6354" s="1"/>
    </row>
    <row r="6355" spans="2:27" x14ac:dyDescent="0.25">
      <c r="B6355" s="5"/>
      <c r="C6355" s="2"/>
      <c r="D6355" s="3"/>
      <c r="E6355" s="3"/>
      <c r="F6355" s="3"/>
      <c r="G6355" s="3"/>
      <c r="I6355" s="1"/>
      <c r="J6355" s="1"/>
      <c r="K6355" s="2"/>
      <c r="Z6355" s="2"/>
      <c r="AA6355" s="1"/>
    </row>
    <row r="6356" spans="2:27" x14ac:dyDescent="0.25">
      <c r="B6356" s="5"/>
      <c r="C6356" s="2"/>
      <c r="D6356" s="3"/>
      <c r="E6356" s="3"/>
      <c r="F6356" s="3"/>
      <c r="G6356" s="3"/>
      <c r="I6356" s="1"/>
      <c r="J6356" s="1"/>
      <c r="K6356" s="2"/>
      <c r="Z6356" s="2"/>
      <c r="AA6356" s="1"/>
    </row>
    <row r="6357" spans="2:27" x14ac:dyDescent="0.25">
      <c r="B6357" s="5"/>
      <c r="C6357" s="2"/>
      <c r="D6357" s="3"/>
      <c r="E6357" s="3"/>
      <c r="F6357" s="3"/>
      <c r="G6357" s="3"/>
      <c r="I6357" s="1"/>
      <c r="J6357" s="1"/>
      <c r="K6357" s="2"/>
      <c r="Z6357" s="2"/>
      <c r="AA6357" s="1"/>
    </row>
    <row r="6358" spans="2:27" x14ac:dyDescent="0.25">
      <c r="B6358" s="5"/>
      <c r="C6358" s="2"/>
      <c r="D6358" s="3"/>
      <c r="E6358" s="3"/>
      <c r="F6358" s="3"/>
      <c r="G6358" s="3"/>
      <c r="I6358" s="1"/>
      <c r="J6358" s="1"/>
      <c r="K6358" s="2"/>
      <c r="Z6358" s="2"/>
      <c r="AA6358" s="1"/>
    </row>
    <row r="6359" spans="2:27" x14ac:dyDescent="0.25">
      <c r="B6359" s="5"/>
      <c r="C6359" s="2"/>
      <c r="D6359" s="3"/>
      <c r="E6359" s="3"/>
      <c r="F6359" s="3"/>
      <c r="G6359" s="3"/>
      <c r="I6359" s="1"/>
      <c r="J6359" s="1"/>
      <c r="K6359" s="2"/>
      <c r="Z6359" s="2"/>
      <c r="AA6359" s="1"/>
    </row>
    <row r="6360" spans="2:27" x14ac:dyDescent="0.25">
      <c r="B6360" s="5"/>
      <c r="C6360" s="2"/>
      <c r="D6360" s="3"/>
      <c r="F6360" s="3"/>
      <c r="G6360" s="3"/>
      <c r="I6360" s="1"/>
      <c r="J6360" s="1"/>
      <c r="K6360" s="2"/>
      <c r="Z6360" s="2"/>
      <c r="AA6360" s="1"/>
    </row>
    <row r="6361" spans="2:27" x14ac:dyDescent="0.25">
      <c r="B6361" s="5"/>
      <c r="C6361" s="2"/>
      <c r="D6361" s="3"/>
      <c r="E6361" s="3"/>
      <c r="G6361" s="3"/>
      <c r="I6361" s="1"/>
      <c r="J6361" s="1"/>
      <c r="K6361" s="2"/>
      <c r="Z6361" s="2"/>
      <c r="AA6361" s="1"/>
    </row>
    <row r="6362" spans="2:27" x14ac:dyDescent="0.25">
      <c r="B6362" s="5"/>
      <c r="C6362" s="2"/>
      <c r="D6362" s="3"/>
      <c r="F6362" s="3"/>
      <c r="G6362" s="3"/>
      <c r="I6362" s="1"/>
      <c r="J6362" s="1"/>
      <c r="K6362" s="2"/>
      <c r="Z6362" s="2"/>
      <c r="AA6362" s="1"/>
    </row>
    <row r="6363" spans="2:27" x14ac:dyDescent="0.25">
      <c r="B6363" s="5"/>
      <c r="C6363" s="2"/>
      <c r="D6363" s="3"/>
      <c r="E6363" s="3"/>
      <c r="F6363" s="3"/>
      <c r="G6363" s="3"/>
      <c r="I6363" s="1"/>
      <c r="J6363" s="1"/>
      <c r="K6363" s="2"/>
      <c r="Z6363" s="2"/>
      <c r="AA6363" s="1"/>
    </row>
    <row r="6364" spans="2:27" x14ac:dyDescent="0.25">
      <c r="B6364" s="5"/>
      <c r="C6364" s="2"/>
      <c r="D6364" s="3"/>
      <c r="E6364" s="3"/>
      <c r="F6364" s="3"/>
      <c r="G6364" s="3"/>
      <c r="I6364" s="1"/>
      <c r="J6364" s="1"/>
      <c r="K6364" s="2"/>
      <c r="Z6364" s="2"/>
      <c r="AA6364" s="1"/>
    </row>
    <row r="6365" spans="2:27" x14ac:dyDescent="0.25">
      <c r="B6365" s="5"/>
      <c r="C6365" s="2"/>
      <c r="D6365" s="3"/>
      <c r="E6365" s="3"/>
      <c r="F6365" s="3"/>
      <c r="G6365" s="3"/>
      <c r="I6365" s="1"/>
      <c r="J6365" s="1"/>
      <c r="K6365" s="2"/>
      <c r="Z6365" s="2"/>
      <c r="AA6365" s="1"/>
    </row>
    <row r="6366" spans="2:27" x14ac:dyDescent="0.25">
      <c r="B6366" s="5"/>
      <c r="C6366" s="2"/>
      <c r="D6366" s="3"/>
      <c r="E6366" s="3"/>
      <c r="F6366" s="3"/>
      <c r="G6366" s="3"/>
      <c r="I6366" s="1"/>
      <c r="J6366" s="1"/>
      <c r="K6366" s="2"/>
      <c r="Z6366" s="2"/>
      <c r="AA6366" s="1"/>
    </row>
    <row r="6367" spans="2:27" x14ac:dyDescent="0.25">
      <c r="B6367" s="5"/>
      <c r="C6367" s="2"/>
      <c r="D6367" s="3"/>
      <c r="E6367" s="3"/>
      <c r="F6367" s="3"/>
      <c r="G6367" s="3"/>
      <c r="I6367" s="1"/>
      <c r="J6367" s="1"/>
      <c r="K6367" s="2"/>
      <c r="Z6367" s="2"/>
      <c r="AA6367" s="1"/>
    </row>
    <row r="6368" spans="2:27" x14ac:dyDescent="0.25">
      <c r="B6368" s="5"/>
      <c r="C6368" s="2"/>
      <c r="D6368" s="3"/>
      <c r="F6368" s="3"/>
      <c r="G6368" s="3"/>
      <c r="I6368" s="1"/>
      <c r="J6368" s="1"/>
      <c r="K6368" s="2"/>
      <c r="Z6368" s="2"/>
      <c r="AA6368" s="1"/>
    </row>
    <row r="6369" spans="2:27" x14ac:dyDescent="0.25">
      <c r="B6369" s="5"/>
      <c r="C6369" s="2"/>
      <c r="D6369" s="3"/>
      <c r="E6369" s="3"/>
      <c r="F6369" s="3"/>
      <c r="G6369" s="3"/>
      <c r="I6369" s="1"/>
      <c r="J6369" s="1"/>
      <c r="K6369" s="2"/>
      <c r="Z6369" s="2"/>
      <c r="AA6369" s="1"/>
    </row>
    <row r="6370" spans="2:27" x14ac:dyDescent="0.25">
      <c r="B6370" s="5"/>
      <c r="C6370" s="2"/>
      <c r="D6370" s="3"/>
      <c r="E6370" s="3"/>
      <c r="F6370" s="3"/>
      <c r="G6370" s="3"/>
      <c r="I6370" s="1"/>
      <c r="J6370" s="1"/>
      <c r="K6370" s="2"/>
      <c r="Z6370" s="2"/>
      <c r="AA6370" s="1"/>
    </row>
    <row r="6371" spans="2:27" x14ac:dyDescent="0.25">
      <c r="B6371" s="5"/>
      <c r="C6371" s="2"/>
      <c r="D6371" s="3"/>
      <c r="E6371" s="3"/>
      <c r="F6371" s="3"/>
      <c r="G6371" s="3"/>
      <c r="I6371" s="1"/>
      <c r="J6371" s="1"/>
      <c r="K6371" s="2"/>
      <c r="Z6371" s="2"/>
      <c r="AA6371" s="1"/>
    </row>
    <row r="6372" spans="2:27" x14ac:dyDescent="0.25">
      <c r="B6372" s="5"/>
      <c r="C6372" s="2"/>
      <c r="D6372" s="3"/>
      <c r="F6372" s="3"/>
      <c r="G6372" s="3"/>
      <c r="I6372" s="1"/>
      <c r="J6372" s="1"/>
      <c r="K6372" s="2"/>
      <c r="Z6372" s="2"/>
      <c r="AA6372" s="1"/>
    </row>
    <row r="6373" spans="2:27" x14ac:dyDescent="0.25">
      <c r="B6373" s="5"/>
      <c r="C6373" s="2"/>
      <c r="D6373" s="3"/>
      <c r="E6373" s="3"/>
      <c r="F6373" s="3"/>
      <c r="G6373" s="3"/>
      <c r="I6373" s="1"/>
      <c r="J6373" s="1"/>
      <c r="K6373" s="2"/>
      <c r="Z6373" s="2"/>
      <c r="AA6373" s="1"/>
    </row>
    <row r="6374" spans="2:27" x14ac:dyDescent="0.25">
      <c r="B6374" s="5"/>
      <c r="C6374" s="2"/>
      <c r="D6374" s="3"/>
      <c r="E6374" s="3"/>
      <c r="F6374" s="3"/>
      <c r="G6374" s="3"/>
      <c r="I6374" s="1"/>
      <c r="J6374" s="1"/>
      <c r="K6374" s="2"/>
      <c r="Z6374" s="2"/>
      <c r="AA6374" s="1"/>
    </row>
    <row r="6375" spans="2:27" x14ac:dyDescent="0.25">
      <c r="B6375" s="5"/>
      <c r="C6375" s="2"/>
      <c r="D6375" s="3"/>
      <c r="E6375" s="3"/>
      <c r="F6375" s="3"/>
      <c r="G6375" s="3"/>
      <c r="I6375" s="1"/>
      <c r="J6375" s="1"/>
      <c r="K6375" s="2"/>
      <c r="Z6375" s="2"/>
      <c r="AA6375" s="1"/>
    </row>
    <row r="6376" spans="2:27" x14ac:dyDescent="0.25">
      <c r="B6376" s="5"/>
      <c r="C6376" s="2"/>
      <c r="D6376" s="3"/>
      <c r="E6376" s="3"/>
      <c r="F6376" s="3"/>
      <c r="G6376" s="3"/>
      <c r="I6376" s="1"/>
      <c r="J6376" s="1"/>
      <c r="K6376" s="2"/>
      <c r="Z6376" s="2"/>
      <c r="AA6376" s="1"/>
    </row>
    <row r="6377" spans="2:27" x14ac:dyDescent="0.25">
      <c r="B6377" s="5"/>
      <c r="C6377" s="2"/>
      <c r="D6377" s="3"/>
      <c r="E6377" s="3"/>
      <c r="F6377" s="3"/>
      <c r="G6377" s="3"/>
      <c r="I6377" s="1"/>
      <c r="J6377" s="1"/>
      <c r="K6377" s="2"/>
      <c r="Z6377" s="2"/>
      <c r="AA6377" s="1"/>
    </row>
    <row r="6378" spans="2:27" x14ac:dyDescent="0.25">
      <c r="B6378" s="5"/>
      <c r="C6378" s="2"/>
      <c r="D6378" s="3"/>
      <c r="F6378" s="3"/>
      <c r="G6378" s="3"/>
      <c r="I6378" s="1"/>
      <c r="J6378" s="1"/>
      <c r="K6378" s="2"/>
      <c r="Z6378" s="2"/>
      <c r="AA6378" s="1"/>
    </row>
    <row r="6379" spans="2:27" x14ac:dyDescent="0.25">
      <c r="B6379" s="5"/>
      <c r="C6379" s="2"/>
      <c r="D6379" s="3"/>
      <c r="E6379" s="3"/>
      <c r="F6379" s="3"/>
      <c r="G6379" s="3"/>
      <c r="I6379" s="1"/>
      <c r="J6379" s="1"/>
      <c r="K6379" s="2"/>
      <c r="Z6379" s="2"/>
      <c r="AA6379" s="1"/>
    </row>
    <row r="6380" spans="2:27" x14ac:dyDescent="0.25">
      <c r="B6380" s="5"/>
      <c r="C6380" s="2"/>
      <c r="D6380" s="3"/>
      <c r="E6380" s="3"/>
      <c r="F6380" s="3"/>
      <c r="G6380" s="3"/>
      <c r="I6380" s="1"/>
      <c r="J6380" s="1"/>
      <c r="K6380" s="2"/>
      <c r="Z6380" s="2"/>
      <c r="AA6380" s="1"/>
    </row>
    <row r="6381" spans="2:27" x14ac:dyDescent="0.25">
      <c r="B6381" s="5"/>
      <c r="C6381" s="2"/>
      <c r="D6381" s="3"/>
      <c r="E6381" s="3"/>
      <c r="F6381" s="3"/>
      <c r="G6381" s="3"/>
      <c r="I6381" s="1"/>
      <c r="J6381" s="1"/>
      <c r="K6381" s="2"/>
      <c r="Z6381" s="2"/>
      <c r="AA6381" s="1"/>
    </row>
    <row r="6382" spans="2:27" x14ac:dyDescent="0.25">
      <c r="B6382" s="5"/>
      <c r="C6382" s="2"/>
      <c r="D6382" s="3"/>
      <c r="F6382" s="3"/>
      <c r="G6382" s="3"/>
      <c r="I6382" s="1"/>
      <c r="J6382" s="1"/>
      <c r="K6382" s="2"/>
      <c r="Z6382" s="2"/>
      <c r="AA6382" s="1"/>
    </row>
    <row r="6383" spans="2:27" x14ac:dyDescent="0.25">
      <c r="B6383" s="5"/>
      <c r="C6383" s="2"/>
      <c r="D6383" s="3"/>
      <c r="E6383" s="3"/>
      <c r="F6383" s="3"/>
      <c r="G6383" s="3"/>
      <c r="I6383" s="1"/>
      <c r="J6383" s="1"/>
      <c r="K6383" s="2"/>
      <c r="Z6383" s="2"/>
      <c r="AA6383" s="1"/>
    </row>
    <row r="6384" spans="2:27" x14ac:dyDescent="0.25">
      <c r="B6384" s="5"/>
      <c r="C6384" s="2"/>
      <c r="D6384" s="3"/>
      <c r="E6384" s="3"/>
      <c r="F6384" s="3"/>
      <c r="G6384" s="3"/>
      <c r="I6384" s="1"/>
      <c r="J6384" s="1"/>
      <c r="K6384" s="2"/>
      <c r="Z6384" s="2"/>
      <c r="AA6384" s="1"/>
    </row>
    <row r="6385" spans="2:27" x14ac:dyDescent="0.25">
      <c r="B6385" s="5"/>
      <c r="C6385" s="2"/>
      <c r="D6385" s="3"/>
      <c r="E6385" s="3"/>
      <c r="F6385" s="3"/>
      <c r="G6385" s="3"/>
      <c r="I6385" s="1"/>
      <c r="J6385" s="1"/>
      <c r="K6385" s="2"/>
      <c r="Z6385" s="2"/>
      <c r="AA6385" s="1"/>
    </row>
    <row r="6386" spans="2:27" x14ac:dyDescent="0.25">
      <c r="B6386" s="5"/>
      <c r="C6386" s="2"/>
      <c r="D6386" s="3"/>
      <c r="E6386" s="3"/>
      <c r="F6386" s="3"/>
      <c r="G6386" s="3"/>
      <c r="I6386" s="1"/>
      <c r="J6386" s="1"/>
      <c r="K6386" s="2"/>
      <c r="Z6386" s="2"/>
      <c r="AA6386" s="1"/>
    </row>
    <row r="6387" spans="2:27" x14ac:dyDescent="0.25">
      <c r="B6387" s="5"/>
      <c r="C6387" s="2"/>
      <c r="D6387" s="3"/>
      <c r="E6387" s="3"/>
      <c r="F6387" s="3"/>
      <c r="G6387" s="3"/>
      <c r="I6387" s="1"/>
      <c r="J6387" s="1"/>
      <c r="K6387" s="2"/>
      <c r="Z6387" s="2"/>
      <c r="AA6387" s="1"/>
    </row>
    <row r="6388" spans="2:27" x14ac:dyDescent="0.25">
      <c r="B6388" s="5"/>
      <c r="C6388" s="2"/>
      <c r="D6388" s="3"/>
      <c r="E6388" s="3"/>
      <c r="F6388" s="3"/>
      <c r="G6388" s="3"/>
      <c r="I6388" s="1"/>
      <c r="J6388" s="1"/>
      <c r="K6388" s="2"/>
      <c r="Z6388" s="2"/>
      <c r="AA6388" s="1"/>
    </row>
    <row r="6389" spans="2:27" x14ac:dyDescent="0.25">
      <c r="B6389" s="5"/>
      <c r="C6389" s="2"/>
      <c r="D6389" s="3"/>
      <c r="F6389" s="3"/>
      <c r="G6389" s="3"/>
      <c r="I6389" s="1"/>
      <c r="J6389" s="1"/>
      <c r="K6389" s="2"/>
      <c r="Z6389" s="2"/>
      <c r="AA6389" s="1"/>
    </row>
    <row r="6390" spans="2:27" x14ac:dyDescent="0.25">
      <c r="B6390" s="5"/>
      <c r="C6390" s="2"/>
      <c r="D6390" s="3"/>
      <c r="E6390" s="3"/>
      <c r="F6390" s="3"/>
      <c r="G6390" s="3"/>
      <c r="I6390" s="1"/>
      <c r="J6390" s="1"/>
      <c r="K6390" s="2"/>
      <c r="Z6390" s="2"/>
      <c r="AA6390" s="1"/>
    </row>
    <row r="6391" spans="2:27" x14ac:dyDescent="0.25">
      <c r="B6391" s="5"/>
      <c r="C6391" s="2"/>
      <c r="D6391" s="3"/>
      <c r="E6391" s="3"/>
      <c r="F6391" s="3"/>
      <c r="G6391" s="3"/>
      <c r="I6391" s="1"/>
      <c r="J6391" s="1"/>
      <c r="K6391" s="2"/>
      <c r="Z6391" s="2"/>
      <c r="AA6391" s="1"/>
    </row>
    <row r="6392" spans="2:27" x14ac:dyDescent="0.25">
      <c r="B6392" s="5"/>
      <c r="C6392" s="2"/>
      <c r="D6392" s="3"/>
      <c r="F6392" s="3"/>
      <c r="G6392" s="3"/>
      <c r="I6392" s="1"/>
      <c r="J6392" s="1"/>
      <c r="K6392" s="2"/>
      <c r="Z6392" s="2"/>
      <c r="AA6392" s="1"/>
    </row>
    <row r="6393" spans="2:27" x14ac:dyDescent="0.25">
      <c r="B6393" s="5"/>
      <c r="C6393" s="2"/>
      <c r="D6393" s="3"/>
      <c r="E6393" s="3"/>
      <c r="F6393" s="3"/>
      <c r="G6393" s="3"/>
      <c r="I6393" s="1"/>
      <c r="J6393" s="1"/>
      <c r="K6393" s="2"/>
      <c r="Z6393" s="2"/>
      <c r="AA6393" s="1"/>
    </row>
    <row r="6394" spans="2:27" x14ac:dyDescent="0.25">
      <c r="B6394" s="5"/>
      <c r="C6394" s="2"/>
      <c r="D6394" s="3"/>
      <c r="E6394" s="3"/>
      <c r="F6394" s="3"/>
      <c r="G6394" s="3"/>
      <c r="I6394" s="1"/>
      <c r="J6394" s="1"/>
      <c r="K6394" s="2"/>
      <c r="Z6394" s="2"/>
      <c r="AA6394" s="1"/>
    </row>
    <row r="6395" spans="2:27" x14ac:dyDescent="0.25">
      <c r="B6395" s="5"/>
      <c r="C6395" s="2"/>
      <c r="D6395" s="3"/>
      <c r="E6395" s="3"/>
      <c r="F6395" s="3"/>
      <c r="G6395" s="3"/>
      <c r="I6395" s="1"/>
      <c r="J6395" s="1"/>
      <c r="K6395" s="2"/>
      <c r="Z6395" s="2"/>
      <c r="AA6395" s="1"/>
    </row>
    <row r="6396" spans="2:27" x14ac:dyDescent="0.25">
      <c r="B6396" s="5"/>
      <c r="C6396" s="2"/>
      <c r="D6396" s="3"/>
      <c r="F6396" s="3"/>
      <c r="I6396" s="1"/>
      <c r="J6396" s="1"/>
      <c r="K6396" s="2"/>
      <c r="Z6396" s="2"/>
      <c r="AA6396" s="1"/>
    </row>
    <row r="6397" spans="2:27" x14ac:dyDescent="0.25">
      <c r="B6397" s="5"/>
      <c r="C6397" s="2"/>
      <c r="D6397" s="3"/>
      <c r="F6397" s="3"/>
      <c r="G6397" s="3"/>
      <c r="I6397" s="1"/>
      <c r="J6397" s="1"/>
      <c r="K6397" s="2"/>
      <c r="Z6397" s="2"/>
      <c r="AA6397" s="1"/>
    </row>
    <row r="6398" spans="2:27" x14ac:dyDescent="0.25">
      <c r="B6398" s="5"/>
      <c r="C6398" s="2"/>
      <c r="D6398" s="3"/>
      <c r="E6398" s="3"/>
      <c r="F6398" s="3"/>
      <c r="G6398" s="3"/>
      <c r="I6398" s="1"/>
      <c r="J6398" s="1"/>
      <c r="K6398" s="2"/>
      <c r="Z6398" s="2"/>
      <c r="AA6398" s="1"/>
    </row>
    <row r="6399" spans="2:27" x14ac:dyDescent="0.25">
      <c r="B6399" s="5"/>
      <c r="C6399" s="2"/>
      <c r="D6399" s="3"/>
      <c r="E6399" s="3"/>
      <c r="F6399" s="3"/>
      <c r="G6399" s="3"/>
      <c r="I6399" s="1"/>
      <c r="J6399" s="1"/>
      <c r="K6399" s="2"/>
      <c r="Z6399" s="2"/>
      <c r="AA6399" s="1"/>
    </row>
    <row r="6400" spans="2:27" x14ac:dyDescent="0.25">
      <c r="B6400" s="5"/>
      <c r="C6400" s="2"/>
      <c r="D6400" s="3"/>
      <c r="E6400" s="3"/>
      <c r="F6400" s="3"/>
      <c r="G6400" s="3"/>
      <c r="I6400" s="1"/>
      <c r="J6400" s="1"/>
      <c r="K6400" s="2"/>
      <c r="Z6400" s="2"/>
      <c r="AA6400" s="1"/>
    </row>
    <row r="6401" spans="2:27" x14ac:dyDescent="0.25">
      <c r="B6401" s="5"/>
      <c r="C6401" s="2"/>
      <c r="D6401" s="3"/>
      <c r="E6401" s="3"/>
      <c r="F6401" s="3"/>
      <c r="G6401" s="3"/>
      <c r="I6401" s="1"/>
      <c r="J6401" s="1"/>
      <c r="K6401" s="2"/>
      <c r="Z6401" s="2"/>
      <c r="AA6401" s="1"/>
    </row>
    <row r="6402" spans="2:27" x14ac:dyDescent="0.25">
      <c r="B6402" s="5"/>
      <c r="C6402" s="2"/>
      <c r="D6402" s="3"/>
      <c r="E6402" s="3"/>
      <c r="F6402" s="3"/>
      <c r="G6402" s="3"/>
      <c r="I6402" s="1"/>
      <c r="J6402" s="1"/>
      <c r="K6402" s="2"/>
      <c r="Z6402" s="2"/>
      <c r="AA6402" s="1"/>
    </row>
    <row r="6403" spans="2:27" x14ac:dyDescent="0.25">
      <c r="B6403" s="5"/>
      <c r="C6403" s="2"/>
      <c r="D6403" s="3"/>
      <c r="E6403" s="3"/>
      <c r="G6403" s="3"/>
      <c r="I6403" s="1"/>
      <c r="J6403" s="1"/>
      <c r="K6403" s="2"/>
      <c r="Z6403" s="2"/>
      <c r="AA6403" s="1"/>
    </row>
    <row r="6404" spans="2:27" x14ac:dyDescent="0.25">
      <c r="B6404" s="5"/>
      <c r="C6404" s="2"/>
      <c r="D6404" s="3"/>
      <c r="E6404" s="3"/>
      <c r="F6404" s="3"/>
      <c r="G6404" s="3"/>
      <c r="I6404" s="1"/>
      <c r="J6404" s="1"/>
      <c r="K6404" s="2"/>
      <c r="Z6404" s="2"/>
      <c r="AA6404" s="1"/>
    </row>
    <row r="6405" spans="2:27" x14ac:dyDescent="0.25">
      <c r="B6405" s="5"/>
      <c r="C6405" s="2"/>
      <c r="D6405" s="3"/>
      <c r="E6405" s="3"/>
      <c r="F6405" s="3"/>
      <c r="G6405" s="3"/>
      <c r="I6405" s="1"/>
      <c r="J6405" s="1"/>
      <c r="K6405" s="2"/>
      <c r="Z6405" s="2"/>
      <c r="AA6405" s="1"/>
    </row>
    <row r="6406" spans="2:27" x14ac:dyDescent="0.25">
      <c r="B6406" s="5"/>
      <c r="C6406" s="2"/>
      <c r="D6406" s="3"/>
      <c r="F6406" s="3"/>
      <c r="G6406" s="3"/>
      <c r="I6406" s="1"/>
      <c r="J6406" s="1"/>
      <c r="K6406" s="2"/>
      <c r="Z6406" s="2"/>
      <c r="AA6406" s="1"/>
    </row>
    <row r="6407" spans="2:27" x14ac:dyDescent="0.25">
      <c r="B6407" s="5"/>
      <c r="C6407" s="2"/>
      <c r="D6407" s="3"/>
      <c r="E6407" s="3"/>
      <c r="F6407" s="3"/>
      <c r="G6407" s="3"/>
      <c r="I6407" s="1"/>
      <c r="J6407" s="1"/>
      <c r="K6407" s="2"/>
      <c r="Z6407" s="2"/>
      <c r="AA6407" s="1"/>
    </row>
    <row r="6408" spans="2:27" x14ac:dyDescent="0.25">
      <c r="B6408" s="5"/>
      <c r="C6408" s="2"/>
      <c r="D6408" s="3"/>
      <c r="E6408" s="3"/>
      <c r="F6408" s="3"/>
      <c r="G6408" s="3"/>
      <c r="I6408" s="1"/>
      <c r="J6408" s="1"/>
      <c r="K6408" s="2"/>
      <c r="Z6408" s="2"/>
      <c r="AA6408" s="1"/>
    </row>
    <row r="6409" spans="2:27" x14ac:dyDescent="0.25">
      <c r="B6409" s="5"/>
      <c r="C6409" s="2"/>
      <c r="D6409" s="3"/>
      <c r="E6409" s="3"/>
      <c r="F6409" s="3"/>
      <c r="G6409" s="3"/>
      <c r="I6409" s="1"/>
      <c r="J6409" s="1"/>
      <c r="K6409" s="2"/>
      <c r="Z6409" s="2"/>
      <c r="AA6409" s="1"/>
    </row>
    <row r="6410" spans="2:27" x14ac:dyDescent="0.25">
      <c r="B6410" s="5"/>
      <c r="C6410" s="2"/>
      <c r="D6410" s="3"/>
      <c r="F6410" s="3"/>
      <c r="I6410" s="1"/>
      <c r="J6410" s="1"/>
      <c r="K6410" s="2"/>
      <c r="Z6410" s="2"/>
      <c r="AA6410" s="1"/>
    </row>
    <row r="6411" spans="2:27" x14ac:dyDescent="0.25">
      <c r="B6411" s="5"/>
      <c r="C6411" s="2"/>
      <c r="D6411" s="3"/>
      <c r="G6411" s="3"/>
      <c r="I6411" s="1"/>
      <c r="J6411" s="1"/>
      <c r="K6411" s="2"/>
      <c r="Z6411" s="2"/>
      <c r="AA6411" s="1"/>
    </row>
    <row r="6412" spans="2:27" x14ac:dyDescent="0.25">
      <c r="B6412" s="5"/>
      <c r="C6412" s="2"/>
      <c r="D6412" s="3"/>
      <c r="E6412" s="3"/>
      <c r="F6412" s="3"/>
      <c r="G6412" s="3"/>
      <c r="I6412" s="1"/>
      <c r="J6412" s="1"/>
      <c r="K6412" s="2"/>
      <c r="Z6412" s="2"/>
      <c r="AA6412" s="1"/>
    </row>
    <row r="6413" spans="2:27" x14ac:dyDescent="0.25">
      <c r="B6413" s="5"/>
      <c r="C6413" s="2"/>
      <c r="D6413" s="3"/>
      <c r="E6413" s="3"/>
      <c r="F6413" s="3"/>
      <c r="G6413" s="3"/>
      <c r="I6413" s="1"/>
      <c r="J6413" s="1"/>
      <c r="K6413" s="2"/>
      <c r="Z6413" s="2"/>
      <c r="AA6413" s="1"/>
    </row>
    <row r="6414" spans="2:27" x14ac:dyDescent="0.25">
      <c r="B6414" s="5"/>
      <c r="C6414" s="2"/>
      <c r="D6414" s="3"/>
      <c r="E6414" s="3"/>
      <c r="F6414" s="3"/>
      <c r="G6414" s="3"/>
      <c r="I6414" s="1"/>
      <c r="J6414" s="1"/>
      <c r="K6414" s="2"/>
      <c r="Z6414" s="2"/>
      <c r="AA6414" s="1"/>
    </row>
    <row r="6415" spans="2:27" x14ac:dyDescent="0.25">
      <c r="B6415" s="5"/>
      <c r="C6415" s="2"/>
      <c r="D6415" s="3"/>
      <c r="E6415" s="3"/>
      <c r="F6415" s="3"/>
      <c r="G6415" s="3"/>
      <c r="I6415" s="1"/>
      <c r="J6415" s="1"/>
      <c r="K6415" s="2"/>
      <c r="Z6415" s="2"/>
      <c r="AA6415" s="1"/>
    </row>
    <row r="6416" spans="2:27" x14ac:dyDescent="0.25">
      <c r="B6416" s="5"/>
      <c r="C6416" s="2"/>
      <c r="D6416" s="3"/>
      <c r="E6416" s="3"/>
      <c r="F6416" s="3"/>
      <c r="G6416" s="3"/>
      <c r="I6416" s="1"/>
      <c r="J6416" s="1"/>
      <c r="K6416" s="2"/>
      <c r="Z6416" s="2"/>
      <c r="AA6416" s="1"/>
    </row>
    <row r="6417" spans="2:27" x14ac:dyDescent="0.25">
      <c r="B6417" s="5"/>
      <c r="C6417" s="2"/>
      <c r="D6417" s="3"/>
      <c r="E6417" s="3"/>
      <c r="F6417" s="3"/>
      <c r="G6417" s="3"/>
      <c r="I6417" s="1"/>
      <c r="J6417" s="1"/>
      <c r="K6417" s="2"/>
      <c r="Z6417" s="2"/>
      <c r="AA6417" s="1"/>
    </row>
    <row r="6418" spans="2:27" x14ac:dyDescent="0.25">
      <c r="B6418" s="5"/>
      <c r="C6418" s="2"/>
      <c r="D6418" s="3"/>
      <c r="E6418" s="3"/>
      <c r="F6418" s="3"/>
      <c r="G6418" s="3"/>
      <c r="I6418" s="1"/>
      <c r="J6418" s="1"/>
      <c r="K6418" s="2"/>
      <c r="Z6418" s="2"/>
      <c r="AA6418" s="1"/>
    </row>
    <row r="6419" spans="2:27" x14ac:dyDescent="0.25">
      <c r="B6419" s="5"/>
      <c r="C6419" s="2"/>
      <c r="D6419" s="3"/>
      <c r="E6419" s="3"/>
      <c r="F6419" s="3"/>
      <c r="G6419" s="3"/>
      <c r="I6419" s="1"/>
      <c r="J6419" s="1"/>
      <c r="K6419" s="2"/>
      <c r="Z6419" s="2"/>
      <c r="AA6419" s="1"/>
    </row>
    <row r="6420" spans="2:27" x14ac:dyDescent="0.25">
      <c r="B6420" s="5"/>
      <c r="C6420" s="2"/>
      <c r="D6420" s="3"/>
      <c r="E6420" s="3"/>
      <c r="F6420" s="3"/>
      <c r="G6420" s="3"/>
      <c r="I6420" s="1"/>
      <c r="J6420" s="1"/>
      <c r="K6420" s="2"/>
      <c r="Z6420" s="2"/>
      <c r="AA6420" s="1"/>
    </row>
    <row r="6421" spans="2:27" x14ac:dyDescent="0.25">
      <c r="B6421" s="5"/>
      <c r="C6421" s="2"/>
      <c r="D6421" s="3"/>
      <c r="E6421" s="3"/>
      <c r="F6421" s="3"/>
      <c r="G6421" s="3"/>
      <c r="I6421" s="1"/>
      <c r="J6421" s="1"/>
      <c r="K6421" s="2"/>
      <c r="Z6421" s="2"/>
      <c r="AA6421" s="1"/>
    </row>
    <row r="6422" spans="2:27" x14ac:dyDescent="0.25">
      <c r="B6422" s="5"/>
      <c r="C6422" s="2"/>
      <c r="D6422" s="3"/>
      <c r="E6422" s="3"/>
      <c r="F6422" s="3"/>
      <c r="G6422" s="3"/>
      <c r="I6422" s="1"/>
      <c r="J6422" s="1"/>
      <c r="K6422" s="2"/>
      <c r="Z6422" s="2"/>
      <c r="AA6422" s="1"/>
    </row>
    <row r="6423" spans="2:27" x14ac:dyDescent="0.25">
      <c r="B6423" s="5"/>
      <c r="C6423" s="2"/>
      <c r="D6423" s="3"/>
      <c r="F6423" s="3"/>
      <c r="G6423" s="3"/>
      <c r="I6423" s="1"/>
      <c r="J6423" s="1"/>
      <c r="K6423" s="2"/>
      <c r="Z6423" s="2"/>
      <c r="AA6423" s="1"/>
    </row>
    <row r="6424" spans="2:27" x14ac:dyDescent="0.25">
      <c r="B6424" s="5"/>
      <c r="C6424" s="2"/>
      <c r="D6424" s="3"/>
      <c r="E6424" s="3"/>
      <c r="F6424" s="3"/>
      <c r="G6424" s="3"/>
      <c r="I6424" s="1"/>
      <c r="J6424" s="1"/>
      <c r="K6424" s="2"/>
      <c r="Z6424" s="2"/>
      <c r="AA6424" s="1"/>
    </row>
    <row r="6425" spans="2:27" x14ac:dyDescent="0.25">
      <c r="B6425" s="5"/>
      <c r="C6425" s="2"/>
      <c r="D6425" s="3"/>
      <c r="F6425" s="3"/>
      <c r="I6425" s="1"/>
      <c r="J6425" s="1"/>
      <c r="K6425" s="2"/>
      <c r="Z6425" s="2"/>
      <c r="AA6425" s="1"/>
    </row>
    <row r="6426" spans="2:27" x14ac:dyDescent="0.25">
      <c r="B6426" s="5"/>
      <c r="C6426" s="2"/>
      <c r="D6426" s="3"/>
      <c r="G6426" s="3"/>
      <c r="I6426" s="1"/>
      <c r="J6426" s="1"/>
      <c r="K6426" s="2"/>
      <c r="Z6426" s="2"/>
      <c r="AA6426" s="1"/>
    </row>
    <row r="6427" spans="2:27" x14ac:dyDescent="0.25">
      <c r="B6427" s="5"/>
      <c r="C6427" s="2"/>
      <c r="D6427" s="3"/>
      <c r="E6427" s="3"/>
      <c r="F6427" s="3"/>
      <c r="G6427" s="3"/>
      <c r="I6427" s="1"/>
      <c r="J6427" s="1"/>
      <c r="K6427" s="2"/>
      <c r="Z6427" s="2"/>
      <c r="AA6427" s="1"/>
    </row>
    <row r="6428" spans="2:27" x14ac:dyDescent="0.25">
      <c r="B6428" s="5"/>
      <c r="C6428" s="2"/>
      <c r="D6428" s="3"/>
      <c r="E6428" s="3"/>
      <c r="F6428" s="3"/>
      <c r="G6428" s="3"/>
      <c r="I6428" s="1"/>
      <c r="J6428" s="1"/>
      <c r="K6428" s="2"/>
      <c r="Z6428" s="2"/>
      <c r="AA6428" s="1"/>
    </row>
    <row r="6429" spans="2:27" x14ac:dyDescent="0.25">
      <c r="B6429" s="5"/>
      <c r="C6429" s="2"/>
      <c r="D6429" s="3"/>
      <c r="E6429" s="3"/>
      <c r="F6429" s="3"/>
      <c r="G6429" s="3"/>
      <c r="I6429" s="1"/>
      <c r="J6429" s="1"/>
      <c r="K6429" s="2"/>
      <c r="Z6429" s="2"/>
      <c r="AA6429" s="1"/>
    </row>
    <row r="6430" spans="2:27" x14ac:dyDescent="0.25">
      <c r="B6430" s="5"/>
      <c r="C6430" s="2"/>
      <c r="D6430" s="3"/>
      <c r="F6430" s="3"/>
      <c r="G6430" s="3"/>
      <c r="I6430" s="1"/>
      <c r="J6430" s="1"/>
      <c r="K6430" s="2"/>
      <c r="Z6430" s="2"/>
      <c r="AA6430" s="1"/>
    </row>
    <row r="6431" spans="2:27" x14ac:dyDescent="0.25">
      <c r="B6431" s="5"/>
      <c r="C6431" s="2"/>
      <c r="D6431" s="3"/>
      <c r="E6431" s="3"/>
      <c r="F6431" s="3"/>
      <c r="I6431" s="1"/>
      <c r="J6431" s="1"/>
      <c r="K6431" s="2"/>
      <c r="Z6431" s="2"/>
      <c r="AA6431" s="1"/>
    </row>
    <row r="6432" spans="2:27" x14ac:dyDescent="0.25">
      <c r="B6432" s="5"/>
      <c r="C6432" s="2"/>
      <c r="D6432" s="3"/>
      <c r="F6432" s="3"/>
      <c r="I6432" s="1"/>
      <c r="J6432" s="1"/>
      <c r="K6432" s="2"/>
      <c r="Z6432" s="2"/>
      <c r="AA6432" s="1"/>
    </row>
    <row r="6433" spans="2:27" x14ac:dyDescent="0.25">
      <c r="B6433" s="5"/>
      <c r="C6433" s="2"/>
      <c r="D6433" s="3"/>
      <c r="E6433" s="3"/>
      <c r="F6433" s="3"/>
      <c r="G6433" s="3"/>
      <c r="I6433" s="1"/>
      <c r="J6433" s="1"/>
      <c r="K6433" s="2"/>
      <c r="Z6433" s="2"/>
      <c r="AA6433" s="1"/>
    </row>
    <row r="6434" spans="2:27" x14ac:dyDescent="0.25">
      <c r="B6434" s="5"/>
      <c r="C6434" s="2"/>
      <c r="D6434" s="3"/>
      <c r="E6434" s="3"/>
      <c r="F6434" s="3"/>
      <c r="I6434" s="1"/>
      <c r="J6434" s="1"/>
      <c r="K6434" s="2"/>
      <c r="Z6434" s="2"/>
      <c r="AA6434" s="1"/>
    </row>
    <row r="6435" spans="2:27" x14ac:dyDescent="0.25">
      <c r="B6435" s="5"/>
      <c r="C6435" s="2"/>
      <c r="D6435" s="3"/>
      <c r="E6435" s="3"/>
      <c r="F6435" s="3"/>
      <c r="G6435" s="3"/>
      <c r="I6435" s="1"/>
      <c r="J6435" s="1"/>
      <c r="K6435" s="2"/>
      <c r="Z6435" s="2"/>
      <c r="AA6435" s="1"/>
    </row>
    <row r="6436" spans="2:27" x14ac:dyDescent="0.25">
      <c r="B6436" s="5"/>
      <c r="C6436" s="2"/>
      <c r="D6436" s="3"/>
      <c r="F6436" s="3"/>
      <c r="G6436" s="3"/>
      <c r="I6436" s="1"/>
      <c r="J6436" s="1"/>
      <c r="K6436" s="2"/>
      <c r="Z6436" s="2"/>
      <c r="AA6436" s="1"/>
    </row>
    <row r="6437" spans="2:27" x14ac:dyDescent="0.25">
      <c r="B6437" s="5"/>
      <c r="C6437" s="2"/>
      <c r="D6437" s="3"/>
      <c r="E6437" s="3"/>
      <c r="F6437" s="3"/>
      <c r="G6437" s="3"/>
      <c r="I6437" s="1"/>
      <c r="J6437" s="1"/>
      <c r="K6437" s="2"/>
      <c r="Z6437" s="2"/>
      <c r="AA6437" s="1"/>
    </row>
    <row r="6438" spans="2:27" x14ac:dyDescent="0.25">
      <c r="B6438" s="5"/>
      <c r="C6438" s="2"/>
      <c r="D6438" s="3"/>
      <c r="E6438" s="3"/>
      <c r="F6438" s="3"/>
      <c r="G6438" s="3"/>
      <c r="I6438" s="1"/>
      <c r="J6438" s="1"/>
      <c r="K6438" s="2"/>
      <c r="Z6438" s="2"/>
      <c r="AA6438" s="1"/>
    </row>
    <row r="6439" spans="2:27" x14ac:dyDescent="0.25">
      <c r="B6439" s="5"/>
      <c r="C6439" s="2"/>
      <c r="D6439" s="3"/>
      <c r="F6439" s="3"/>
      <c r="G6439" s="3"/>
      <c r="I6439" s="1"/>
      <c r="J6439" s="1"/>
      <c r="K6439" s="2"/>
      <c r="Z6439" s="2"/>
      <c r="AA6439" s="1"/>
    </row>
    <row r="6440" spans="2:27" x14ac:dyDescent="0.25">
      <c r="B6440" s="5"/>
      <c r="C6440" s="2"/>
      <c r="D6440" s="3"/>
      <c r="E6440" s="3"/>
      <c r="F6440" s="3"/>
      <c r="G6440" s="3"/>
      <c r="I6440" s="1"/>
      <c r="J6440" s="1"/>
      <c r="K6440" s="2"/>
      <c r="Z6440" s="2"/>
      <c r="AA6440" s="1"/>
    </row>
    <row r="6441" spans="2:27" x14ac:dyDescent="0.25">
      <c r="B6441" s="5"/>
      <c r="C6441" s="2"/>
      <c r="D6441" s="3"/>
      <c r="E6441" s="3"/>
      <c r="F6441" s="3"/>
      <c r="G6441" s="3"/>
      <c r="I6441" s="1"/>
      <c r="J6441" s="1"/>
      <c r="K6441" s="2"/>
      <c r="Z6441" s="2"/>
      <c r="AA6441" s="1"/>
    </row>
    <row r="6442" spans="2:27" x14ac:dyDescent="0.25">
      <c r="B6442" s="5"/>
      <c r="C6442" s="2"/>
      <c r="D6442" s="3"/>
      <c r="E6442" s="3"/>
      <c r="F6442" s="3"/>
      <c r="G6442" s="3"/>
      <c r="I6442" s="1"/>
      <c r="J6442" s="1"/>
      <c r="K6442" s="2"/>
      <c r="Z6442" s="2"/>
      <c r="AA6442" s="1"/>
    </row>
    <row r="6443" spans="2:27" x14ac:dyDescent="0.25">
      <c r="B6443" s="5"/>
      <c r="C6443" s="2"/>
      <c r="D6443" s="3"/>
      <c r="F6443" s="3"/>
      <c r="G6443" s="3"/>
      <c r="I6443" s="1"/>
      <c r="J6443" s="1"/>
      <c r="K6443" s="2"/>
      <c r="Z6443" s="2"/>
      <c r="AA6443" s="1"/>
    </row>
    <row r="6444" spans="2:27" x14ac:dyDescent="0.25">
      <c r="B6444" s="5"/>
      <c r="C6444" s="2"/>
      <c r="D6444" s="3"/>
      <c r="E6444" s="3"/>
      <c r="F6444" s="3"/>
      <c r="G6444" s="3"/>
      <c r="I6444" s="1"/>
      <c r="J6444" s="1"/>
      <c r="K6444" s="2"/>
      <c r="Z6444" s="2"/>
      <c r="AA6444" s="1"/>
    </row>
    <row r="6445" spans="2:27" x14ac:dyDescent="0.25">
      <c r="B6445" s="5"/>
      <c r="C6445" s="2"/>
      <c r="D6445" s="3"/>
      <c r="E6445" s="3"/>
      <c r="F6445" s="3"/>
      <c r="G6445" s="3"/>
      <c r="I6445" s="1"/>
      <c r="J6445" s="1"/>
      <c r="K6445" s="2"/>
      <c r="Z6445" s="2"/>
      <c r="AA6445" s="1"/>
    </row>
    <row r="6446" spans="2:27" x14ac:dyDescent="0.25">
      <c r="B6446" s="5"/>
      <c r="C6446" s="2"/>
      <c r="D6446" s="3"/>
      <c r="E6446" s="3"/>
      <c r="F6446" s="3"/>
      <c r="G6446" s="3"/>
      <c r="I6446" s="1"/>
      <c r="J6446" s="1"/>
      <c r="K6446" s="2"/>
      <c r="Z6446" s="2"/>
      <c r="AA6446" s="1"/>
    </row>
    <row r="6447" spans="2:27" x14ac:dyDescent="0.25">
      <c r="B6447" s="5"/>
      <c r="C6447" s="2"/>
      <c r="D6447" s="3"/>
      <c r="E6447" s="3"/>
      <c r="F6447" s="3"/>
      <c r="G6447" s="3"/>
      <c r="I6447" s="1"/>
      <c r="J6447" s="1"/>
      <c r="K6447" s="2"/>
      <c r="Z6447" s="2"/>
      <c r="AA6447" s="1"/>
    </row>
    <row r="6448" spans="2:27" x14ac:dyDescent="0.25">
      <c r="B6448" s="5"/>
      <c r="C6448" s="2"/>
      <c r="D6448" s="3"/>
      <c r="E6448" s="3"/>
      <c r="F6448" s="3"/>
      <c r="G6448" s="3"/>
      <c r="I6448" s="1"/>
      <c r="J6448" s="1"/>
      <c r="K6448" s="2"/>
      <c r="Z6448" s="2"/>
      <c r="AA6448" s="1"/>
    </row>
    <row r="6449" spans="2:27" x14ac:dyDescent="0.25">
      <c r="B6449" s="5"/>
      <c r="C6449" s="2"/>
      <c r="D6449" s="3"/>
      <c r="F6449" s="3"/>
      <c r="G6449" s="3"/>
      <c r="I6449" s="1"/>
      <c r="J6449" s="1"/>
      <c r="K6449" s="2"/>
      <c r="Z6449" s="2"/>
      <c r="AA6449" s="1"/>
    </row>
    <row r="6450" spans="2:27" x14ac:dyDescent="0.25">
      <c r="B6450" s="5"/>
      <c r="C6450" s="2"/>
      <c r="D6450" s="3"/>
      <c r="F6450" s="3"/>
      <c r="G6450" s="3"/>
      <c r="I6450" s="1"/>
      <c r="J6450" s="1"/>
      <c r="K6450" s="2"/>
      <c r="Z6450" s="2"/>
      <c r="AA6450" s="1"/>
    </row>
    <row r="6451" spans="2:27" x14ac:dyDescent="0.25">
      <c r="B6451" s="5"/>
      <c r="C6451" s="2"/>
      <c r="D6451" s="3"/>
      <c r="E6451" s="3"/>
      <c r="F6451" s="3"/>
      <c r="G6451" s="3"/>
      <c r="I6451" s="1"/>
      <c r="J6451" s="1"/>
      <c r="K6451" s="2"/>
      <c r="Z6451" s="2"/>
      <c r="AA6451" s="1"/>
    </row>
    <row r="6452" spans="2:27" x14ac:dyDescent="0.25">
      <c r="B6452" s="5"/>
      <c r="C6452" s="2"/>
      <c r="D6452" s="3"/>
      <c r="E6452" s="3"/>
      <c r="F6452" s="3"/>
      <c r="G6452" s="3"/>
      <c r="I6452" s="1"/>
      <c r="J6452" s="1"/>
      <c r="K6452" s="2"/>
      <c r="Z6452" s="2"/>
      <c r="AA6452" s="1"/>
    </row>
    <row r="6453" spans="2:27" x14ac:dyDescent="0.25">
      <c r="B6453" s="5"/>
      <c r="C6453" s="2"/>
      <c r="D6453" s="3"/>
      <c r="E6453" s="3"/>
      <c r="F6453" s="3"/>
      <c r="G6453" s="3"/>
      <c r="I6453" s="1"/>
      <c r="J6453" s="1"/>
      <c r="K6453" s="2"/>
      <c r="Z6453" s="2"/>
      <c r="AA6453" s="1"/>
    </row>
    <row r="6454" spans="2:27" x14ac:dyDescent="0.25">
      <c r="B6454" s="5"/>
      <c r="C6454" s="2"/>
      <c r="D6454" s="3"/>
      <c r="E6454" s="3"/>
      <c r="F6454" s="3"/>
      <c r="G6454" s="3"/>
      <c r="I6454" s="1"/>
      <c r="J6454" s="1"/>
      <c r="K6454" s="2"/>
      <c r="Z6454" s="2"/>
      <c r="AA6454" s="1"/>
    </row>
    <row r="6455" spans="2:27" x14ac:dyDescent="0.25">
      <c r="B6455" s="5"/>
      <c r="C6455" s="2"/>
      <c r="D6455" s="3"/>
      <c r="E6455" s="3"/>
      <c r="F6455" s="3"/>
      <c r="G6455" s="3"/>
      <c r="I6455" s="1"/>
      <c r="J6455" s="1"/>
      <c r="K6455" s="2"/>
      <c r="Z6455" s="2"/>
      <c r="AA6455" s="1"/>
    </row>
    <row r="6456" spans="2:27" x14ac:dyDescent="0.25">
      <c r="B6456" s="5"/>
      <c r="C6456" s="2"/>
      <c r="D6456" s="3"/>
      <c r="E6456" s="3"/>
      <c r="F6456" s="3"/>
      <c r="G6456" s="3"/>
      <c r="I6456" s="1"/>
      <c r="J6456" s="1"/>
      <c r="K6456" s="2"/>
      <c r="Z6456" s="2"/>
      <c r="AA6456" s="1"/>
    </row>
    <row r="6457" spans="2:27" x14ac:dyDescent="0.25">
      <c r="B6457" s="5"/>
      <c r="C6457" s="2"/>
      <c r="D6457" s="3"/>
      <c r="E6457" s="3"/>
      <c r="F6457" s="3"/>
      <c r="G6457" s="3"/>
      <c r="I6457" s="1"/>
      <c r="J6457" s="1"/>
      <c r="K6457" s="2"/>
      <c r="Z6457" s="2"/>
      <c r="AA6457" s="1"/>
    </row>
    <row r="6458" spans="2:27" x14ac:dyDescent="0.25">
      <c r="B6458" s="5"/>
      <c r="C6458" s="2"/>
      <c r="D6458" s="3"/>
      <c r="E6458" s="3"/>
      <c r="F6458" s="3"/>
      <c r="G6458" s="3"/>
      <c r="I6458" s="1"/>
      <c r="J6458" s="1"/>
      <c r="K6458" s="2"/>
      <c r="Z6458" s="2"/>
      <c r="AA6458" s="1"/>
    </row>
    <row r="6459" spans="2:27" x14ac:dyDescent="0.25">
      <c r="B6459" s="5"/>
      <c r="C6459" s="2"/>
      <c r="D6459" s="3"/>
      <c r="F6459" s="3"/>
      <c r="G6459" s="3"/>
      <c r="I6459" s="1"/>
      <c r="J6459" s="1"/>
      <c r="K6459" s="2"/>
      <c r="Z6459" s="2"/>
      <c r="AA6459" s="1"/>
    </row>
    <row r="6460" spans="2:27" x14ac:dyDescent="0.25">
      <c r="B6460" s="5"/>
      <c r="C6460" s="2"/>
      <c r="D6460" s="3"/>
      <c r="E6460" s="3"/>
      <c r="F6460" s="3"/>
      <c r="G6460" s="3"/>
      <c r="I6460" s="1"/>
      <c r="J6460" s="1"/>
      <c r="K6460" s="2"/>
      <c r="Z6460" s="2"/>
      <c r="AA6460" s="1"/>
    </row>
    <row r="6461" spans="2:27" x14ac:dyDescent="0.25">
      <c r="B6461" s="5"/>
      <c r="C6461" s="2"/>
      <c r="D6461" s="3"/>
      <c r="E6461" s="3"/>
      <c r="F6461" s="3"/>
      <c r="G6461" s="3"/>
      <c r="I6461" s="1"/>
      <c r="J6461" s="1"/>
      <c r="K6461" s="2"/>
      <c r="Z6461" s="2"/>
      <c r="AA6461" s="1"/>
    </row>
    <row r="6462" spans="2:27" x14ac:dyDescent="0.25">
      <c r="B6462" s="5"/>
      <c r="C6462" s="2"/>
      <c r="D6462" s="3"/>
      <c r="F6462" s="3"/>
      <c r="I6462" s="1"/>
      <c r="J6462" s="1"/>
      <c r="K6462" s="2"/>
      <c r="Z6462" s="2"/>
      <c r="AA6462" s="1"/>
    </row>
    <row r="6463" spans="2:27" x14ac:dyDescent="0.25">
      <c r="B6463" s="5"/>
      <c r="C6463" s="2"/>
      <c r="D6463" s="3"/>
      <c r="F6463" s="3"/>
      <c r="G6463" s="3"/>
      <c r="I6463" s="1"/>
      <c r="J6463" s="1"/>
      <c r="K6463" s="2"/>
      <c r="Z6463" s="2"/>
      <c r="AA6463" s="1"/>
    </row>
    <row r="6464" spans="2:27" x14ac:dyDescent="0.25">
      <c r="B6464" s="5"/>
      <c r="C6464" s="2"/>
      <c r="D6464" s="3"/>
      <c r="E6464" s="3"/>
      <c r="F6464" s="3"/>
      <c r="G6464" s="3"/>
      <c r="I6464" s="1"/>
      <c r="J6464" s="1"/>
      <c r="K6464" s="2"/>
      <c r="Z6464" s="2"/>
      <c r="AA6464" s="1"/>
    </row>
    <row r="6465" spans="2:27" x14ac:dyDescent="0.25">
      <c r="B6465" s="5"/>
      <c r="C6465" s="2"/>
      <c r="D6465" s="3"/>
      <c r="E6465" s="3"/>
      <c r="G6465" s="3"/>
      <c r="I6465" s="1"/>
      <c r="J6465" s="1"/>
      <c r="K6465" s="2"/>
      <c r="Z6465" s="2"/>
      <c r="AA6465" s="1"/>
    </row>
    <row r="6466" spans="2:27" x14ac:dyDescent="0.25">
      <c r="B6466" s="5"/>
      <c r="C6466" s="2"/>
      <c r="D6466" s="3"/>
      <c r="E6466" s="3"/>
      <c r="G6466" s="3"/>
      <c r="I6466" s="1"/>
      <c r="J6466" s="1"/>
      <c r="K6466" s="2"/>
      <c r="Z6466" s="2"/>
      <c r="AA6466" s="1"/>
    </row>
    <row r="6467" spans="2:27" x14ac:dyDescent="0.25">
      <c r="B6467" s="5"/>
      <c r="C6467" s="2"/>
      <c r="D6467" s="3"/>
      <c r="F6467" s="3"/>
      <c r="I6467" s="1"/>
      <c r="J6467" s="1"/>
      <c r="K6467" s="2"/>
      <c r="Z6467" s="2"/>
      <c r="AA6467" s="1"/>
    </row>
    <row r="6468" spans="2:27" x14ac:dyDescent="0.25">
      <c r="B6468" s="5"/>
      <c r="C6468" s="2"/>
      <c r="D6468" s="3"/>
      <c r="E6468" s="3"/>
      <c r="F6468" s="3"/>
      <c r="G6468" s="3"/>
      <c r="I6468" s="1"/>
      <c r="J6468" s="1"/>
      <c r="K6468" s="2"/>
      <c r="Z6468" s="2"/>
      <c r="AA6468" s="1"/>
    </row>
    <row r="6469" spans="2:27" x14ac:dyDescent="0.25">
      <c r="B6469" s="5"/>
      <c r="C6469" s="2"/>
      <c r="D6469" s="3"/>
      <c r="F6469" s="3"/>
      <c r="G6469" s="3"/>
      <c r="I6469" s="1"/>
      <c r="J6469" s="1"/>
      <c r="K6469" s="2"/>
      <c r="Z6469" s="2"/>
      <c r="AA6469" s="1"/>
    </row>
    <row r="6470" spans="2:27" x14ac:dyDescent="0.25">
      <c r="B6470" s="5"/>
      <c r="C6470" s="2"/>
      <c r="D6470" s="3"/>
      <c r="E6470" s="3"/>
      <c r="F6470" s="3"/>
      <c r="G6470" s="3"/>
      <c r="I6470" s="1"/>
      <c r="J6470" s="1"/>
      <c r="K6470" s="2"/>
      <c r="Z6470" s="2"/>
      <c r="AA6470" s="1"/>
    </row>
    <row r="6471" spans="2:27" x14ac:dyDescent="0.25">
      <c r="B6471" s="5"/>
      <c r="C6471" s="2"/>
      <c r="D6471" s="3"/>
      <c r="E6471" s="3"/>
      <c r="F6471" s="3"/>
      <c r="G6471" s="3"/>
      <c r="I6471" s="1"/>
      <c r="J6471" s="1"/>
      <c r="K6471" s="2"/>
      <c r="Z6471" s="2"/>
      <c r="AA6471" s="1"/>
    </row>
    <row r="6472" spans="2:27" x14ac:dyDescent="0.25">
      <c r="B6472" s="5"/>
      <c r="C6472" s="2"/>
      <c r="D6472" s="3"/>
      <c r="F6472" s="3"/>
      <c r="G6472" s="3"/>
      <c r="I6472" s="1"/>
      <c r="J6472" s="1"/>
      <c r="K6472" s="2"/>
      <c r="Z6472" s="2"/>
      <c r="AA6472" s="1"/>
    </row>
    <row r="6473" spans="2:27" x14ac:dyDescent="0.25">
      <c r="B6473" s="5"/>
      <c r="C6473" s="2"/>
      <c r="D6473" s="3"/>
      <c r="E6473" s="3"/>
      <c r="F6473" s="3"/>
      <c r="G6473" s="3"/>
      <c r="I6473" s="1"/>
      <c r="J6473" s="1"/>
      <c r="K6473" s="2"/>
      <c r="Z6473" s="2"/>
      <c r="AA6473" s="1"/>
    </row>
    <row r="6474" spans="2:27" x14ac:dyDescent="0.25">
      <c r="B6474" s="5"/>
      <c r="C6474" s="2"/>
      <c r="D6474" s="3"/>
      <c r="E6474" s="3"/>
      <c r="F6474" s="3"/>
      <c r="G6474" s="3"/>
      <c r="I6474" s="1"/>
      <c r="J6474" s="1"/>
      <c r="K6474" s="2"/>
      <c r="Z6474" s="2"/>
      <c r="AA6474" s="1"/>
    </row>
    <row r="6475" spans="2:27" x14ac:dyDescent="0.25">
      <c r="B6475" s="5"/>
      <c r="C6475" s="2"/>
      <c r="D6475" s="3"/>
      <c r="F6475" s="3"/>
      <c r="G6475" s="3"/>
      <c r="I6475" s="1"/>
      <c r="J6475" s="1"/>
      <c r="K6475" s="2"/>
      <c r="Z6475" s="2"/>
      <c r="AA6475" s="1"/>
    </row>
    <row r="6476" spans="2:27" x14ac:dyDescent="0.25">
      <c r="B6476" s="5"/>
      <c r="C6476" s="2"/>
      <c r="D6476" s="3"/>
      <c r="E6476" s="3"/>
      <c r="F6476" s="3"/>
      <c r="G6476" s="3"/>
      <c r="I6476" s="1"/>
      <c r="J6476" s="1"/>
      <c r="K6476" s="2"/>
      <c r="Z6476" s="2"/>
      <c r="AA6476" s="1"/>
    </row>
    <row r="6477" spans="2:27" x14ac:dyDescent="0.25">
      <c r="B6477" s="5"/>
      <c r="C6477" s="2"/>
      <c r="D6477" s="3"/>
      <c r="E6477" s="3"/>
      <c r="F6477" s="3"/>
      <c r="G6477" s="3"/>
      <c r="I6477" s="1"/>
      <c r="J6477" s="1"/>
      <c r="K6477" s="2"/>
      <c r="Z6477" s="2"/>
      <c r="AA6477" s="1"/>
    </row>
    <row r="6478" spans="2:27" x14ac:dyDescent="0.25">
      <c r="B6478" s="5"/>
      <c r="C6478" s="2"/>
      <c r="D6478" s="3"/>
      <c r="F6478" s="3"/>
      <c r="G6478" s="3"/>
      <c r="I6478" s="1"/>
      <c r="J6478" s="1"/>
      <c r="K6478" s="2"/>
      <c r="Z6478" s="2"/>
      <c r="AA6478" s="1"/>
    </row>
    <row r="6479" spans="2:27" x14ac:dyDescent="0.25">
      <c r="B6479" s="5"/>
      <c r="C6479" s="2"/>
      <c r="D6479" s="3"/>
      <c r="E6479" s="3"/>
      <c r="F6479" s="3"/>
      <c r="G6479" s="3"/>
      <c r="I6479" s="1"/>
      <c r="J6479" s="1"/>
      <c r="K6479" s="2"/>
      <c r="Z6479" s="2"/>
      <c r="AA6479" s="1"/>
    </row>
    <row r="6480" spans="2:27" x14ac:dyDescent="0.25">
      <c r="B6480" s="5"/>
      <c r="C6480" s="2"/>
      <c r="D6480" s="3"/>
      <c r="F6480" s="3"/>
      <c r="G6480" s="3"/>
      <c r="I6480" s="1"/>
      <c r="J6480" s="1"/>
      <c r="K6480" s="2"/>
      <c r="Z6480" s="2"/>
      <c r="AA6480" s="1"/>
    </row>
    <row r="6481" spans="2:27" x14ac:dyDescent="0.25">
      <c r="B6481" s="5"/>
      <c r="C6481" s="2"/>
      <c r="D6481" s="3"/>
      <c r="E6481" s="3"/>
      <c r="F6481" s="3"/>
      <c r="G6481" s="3"/>
      <c r="I6481" s="1"/>
      <c r="J6481" s="1"/>
      <c r="K6481" s="2"/>
      <c r="Z6481" s="2"/>
      <c r="AA6481" s="1"/>
    </row>
    <row r="6482" spans="2:27" x14ac:dyDescent="0.25">
      <c r="B6482" s="5"/>
      <c r="C6482" s="2"/>
      <c r="D6482" s="3"/>
      <c r="E6482" s="3"/>
      <c r="F6482" s="3"/>
      <c r="G6482" s="3"/>
      <c r="I6482" s="1"/>
      <c r="J6482" s="1"/>
      <c r="K6482" s="2"/>
      <c r="Z6482" s="2"/>
      <c r="AA6482" s="1"/>
    </row>
    <row r="6483" spans="2:27" x14ac:dyDescent="0.25">
      <c r="B6483" s="5"/>
      <c r="C6483" s="2"/>
      <c r="D6483" s="3"/>
      <c r="E6483" s="3"/>
      <c r="F6483" s="3"/>
      <c r="G6483" s="3"/>
      <c r="I6483" s="1"/>
      <c r="J6483" s="1"/>
      <c r="K6483" s="2"/>
      <c r="Z6483" s="2"/>
      <c r="AA6483" s="1"/>
    </row>
    <row r="6484" spans="2:27" x14ac:dyDescent="0.25">
      <c r="B6484" s="5"/>
      <c r="C6484" s="2"/>
      <c r="D6484" s="3"/>
      <c r="E6484" s="3"/>
      <c r="F6484" s="3"/>
      <c r="G6484" s="3"/>
      <c r="I6484" s="1"/>
      <c r="J6484" s="1"/>
      <c r="K6484" s="2"/>
      <c r="Z6484" s="2"/>
      <c r="AA6484" s="1"/>
    </row>
    <row r="6485" spans="2:27" x14ac:dyDescent="0.25">
      <c r="B6485" s="5"/>
      <c r="C6485" s="2"/>
      <c r="D6485" s="3"/>
      <c r="E6485" s="3"/>
      <c r="F6485" s="3"/>
      <c r="G6485" s="3"/>
      <c r="I6485" s="1"/>
      <c r="J6485" s="1"/>
      <c r="K6485" s="2"/>
      <c r="Z6485" s="2"/>
      <c r="AA6485" s="1"/>
    </row>
    <row r="6486" spans="2:27" x14ac:dyDescent="0.25">
      <c r="B6486" s="5"/>
      <c r="C6486" s="2"/>
      <c r="D6486" s="3"/>
      <c r="E6486" s="3"/>
      <c r="G6486" s="3"/>
      <c r="I6486" s="1"/>
      <c r="J6486" s="1"/>
      <c r="K6486" s="2"/>
      <c r="Z6486" s="2"/>
      <c r="AA6486" s="1"/>
    </row>
    <row r="6487" spans="2:27" x14ac:dyDescent="0.25">
      <c r="B6487" s="5"/>
      <c r="C6487" s="2"/>
      <c r="D6487" s="3"/>
      <c r="E6487" s="3"/>
      <c r="F6487" s="3"/>
      <c r="G6487" s="3"/>
      <c r="I6487" s="1"/>
      <c r="J6487" s="1"/>
      <c r="K6487" s="2"/>
      <c r="Z6487" s="2"/>
      <c r="AA6487" s="1"/>
    </row>
    <row r="6488" spans="2:27" x14ac:dyDescent="0.25">
      <c r="B6488" s="5"/>
      <c r="C6488" s="2"/>
      <c r="D6488" s="3"/>
      <c r="E6488" s="3"/>
      <c r="F6488" s="3"/>
      <c r="G6488" s="3"/>
      <c r="I6488" s="1"/>
      <c r="J6488" s="1"/>
      <c r="K6488" s="2"/>
      <c r="Z6488" s="2"/>
      <c r="AA6488" s="1"/>
    </row>
    <row r="6489" spans="2:27" x14ac:dyDescent="0.25">
      <c r="B6489" s="5"/>
      <c r="C6489" s="2"/>
      <c r="D6489" s="3"/>
      <c r="F6489" s="3"/>
      <c r="I6489" s="1"/>
      <c r="J6489" s="1"/>
      <c r="K6489" s="2"/>
      <c r="Z6489" s="2"/>
      <c r="AA6489" s="1"/>
    </row>
    <row r="6490" spans="2:27" x14ac:dyDescent="0.25">
      <c r="B6490" s="5"/>
      <c r="C6490" s="2"/>
      <c r="D6490" s="3"/>
      <c r="E6490" s="3"/>
      <c r="F6490" s="3"/>
      <c r="G6490" s="3"/>
      <c r="I6490" s="1"/>
      <c r="J6490" s="1"/>
      <c r="K6490" s="2"/>
      <c r="Z6490" s="2"/>
      <c r="AA6490" s="1"/>
    </row>
    <row r="6491" spans="2:27" x14ac:dyDescent="0.25">
      <c r="B6491" s="5"/>
      <c r="C6491" s="2"/>
      <c r="D6491" s="3"/>
      <c r="E6491" s="3"/>
      <c r="F6491" s="3"/>
      <c r="G6491" s="3"/>
      <c r="I6491" s="1"/>
      <c r="J6491" s="1"/>
      <c r="K6491" s="2"/>
      <c r="Z6491" s="2"/>
      <c r="AA6491" s="1"/>
    </row>
    <row r="6492" spans="2:27" x14ac:dyDescent="0.25">
      <c r="B6492" s="5"/>
      <c r="C6492" s="2"/>
      <c r="D6492" s="3"/>
      <c r="E6492" s="3"/>
      <c r="I6492" s="1"/>
      <c r="J6492" s="1"/>
      <c r="K6492" s="2"/>
      <c r="Z6492" s="2"/>
      <c r="AA6492" s="1"/>
    </row>
    <row r="6493" spans="2:27" x14ac:dyDescent="0.25">
      <c r="B6493" s="5"/>
      <c r="C6493" s="2"/>
      <c r="D6493" s="3"/>
      <c r="F6493" s="3"/>
      <c r="G6493" s="3"/>
      <c r="I6493" s="1"/>
      <c r="J6493" s="1"/>
      <c r="K6493" s="2"/>
      <c r="Z6493" s="2"/>
      <c r="AA6493" s="1"/>
    </row>
    <row r="6494" spans="2:27" x14ac:dyDescent="0.25">
      <c r="B6494" s="5"/>
      <c r="C6494" s="2"/>
      <c r="D6494" s="3"/>
      <c r="E6494" s="3"/>
      <c r="F6494" s="3"/>
      <c r="G6494" s="3"/>
      <c r="I6494" s="1"/>
      <c r="J6494" s="1"/>
      <c r="K6494" s="2"/>
      <c r="Z6494" s="2"/>
      <c r="AA6494" s="1"/>
    </row>
    <row r="6495" spans="2:27" x14ac:dyDescent="0.25">
      <c r="B6495" s="5"/>
      <c r="C6495" s="2"/>
      <c r="D6495" s="3"/>
      <c r="E6495" s="3"/>
      <c r="F6495" s="3"/>
      <c r="G6495" s="3"/>
      <c r="I6495" s="1"/>
      <c r="J6495" s="1"/>
      <c r="K6495" s="2"/>
      <c r="Z6495" s="2"/>
      <c r="AA6495" s="1"/>
    </row>
    <row r="6496" spans="2:27" x14ac:dyDescent="0.25">
      <c r="B6496" s="5"/>
      <c r="C6496" s="2"/>
      <c r="D6496" s="3"/>
      <c r="F6496" s="3"/>
      <c r="G6496" s="3"/>
      <c r="I6496" s="1"/>
      <c r="J6496" s="1"/>
      <c r="K6496" s="2"/>
      <c r="Z6496" s="2"/>
      <c r="AA6496" s="1"/>
    </row>
    <row r="6497" spans="2:27" x14ac:dyDescent="0.25">
      <c r="B6497" s="5"/>
      <c r="C6497" s="2"/>
      <c r="D6497" s="3"/>
      <c r="F6497" s="3"/>
      <c r="I6497" s="1"/>
      <c r="J6497" s="1"/>
      <c r="K6497" s="2"/>
      <c r="Z6497" s="2"/>
      <c r="AA6497" s="1"/>
    </row>
    <row r="6498" spans="2:27" x14ac:dyDescent="0.25">
      <c r="B6498" s="5"/>
      <c r="C6498" s="2"/>
      <c r="D6498" s="3"/>
      <c r="F6498" s="3"/>
      <c r="I6498" s="1"/>
      <c r="J6498" s="1"/>
      <c r="K6498" s="2"/>
      <c r="Z6498" s="2"/>
      <c r="AA6498" s="1"/>
    </row>
    <row r="6499" spans="2:27" x14ac:dyDescent="0.25">
      <c r="B6499" s="5"/>
      <c r="C6499" s="2"/>
      <c r="D6499" s="3"/>
      <c r="E6499" s="3"/>
      <c r="F6499" s="3"/>
      <c r="G6499" s="3"/>
      <c r="I6499" s="1"/>
      <c r="J6499" s="1"/>
      <c r="K6499" s="2"/>
      <c r="Z6499" s="2"/>
      <c r="AA6499" s="1"/>
    </row>
    <row r="6500" spans="2:27" x14ac:dyDescent="0.25">
      <c r="B6500" s="5"/>
      <c r="C6500" s="2"/>
      <c r="D6500" s="3"/>
      <c r="E6500" s="3"/>
      <c r="F6500" s="3"/>
      <c r="G6500" s="3"/>
      <c r="I6500" s="1"/>
      <c r="J6500" s="1"/>
      <c r="K6500" s="2"/>
      <c r="Z6500" s="2"/>
      <c r="AA6500" s="1"/>
    </row>
    <row r="6501" spans="2:27" x14ac:dyDescent="0.25">
      <c r="B6501" s="5"/>
      <c r="C6501" s="2"/>
      <c r="D6501" s="3"/>
      <c r="E6501" s="3"/>
      <c r="F6501" s="3"/>
      <c r="G6501" s="3"/>
      <c r="I6501" s="1"/>
      <c r="J6501" s="1"/>
      <c r="K6501" s="2"/>
      <c r="Z6501" s="2"/>
      <c r="AA6501" s="1"/>
    </row>
    <row r="6502" spans="2:27" x14ac:dyDescent="0.25">
      <c r="B6502" s="5"/>
      <c r="C6502" s="2"/>
      <c r="D6502" s="3"/>
      <c r="F6502" s="3"/>
      <c r="G6502" s="3"/>
      <c r="I6502" s="1"/>
      <c r="J6502" s="1"/>
      <c r="K6502" s="2"/>
      <c r="Z6502" s="2"/>
      <c r="AA6502" s="1"/>
    </row>
    <row r="6503" spans="2:27" x14ac:dyDescent="0.25">
      <c r="B6503" s="5"/>
      <c r="C6503" s="2"/>
      <c r="D6503" s="3"/>
      <c r="F6503" s="3"/>
      <c r="I6503" s="1"/>
      <c r="J6503" s="1"/>
      <c r="K6503" s="2"/>
      <c r="Z6503" s="2"/>
      <c r="AA6503" s="1"/>
    </row>
    <row r="6504" spans="2:27" x14ac:dyDescent="0.25">
      <c r="B6504" s="5"/>
      <c r="C6504" s="2"/>
      <c r="D6504" s="3"/>
      <c r="F6504" s="3"/>
      <c r="I6504" s="1"/>
      <c r="J6504" s="1"/>
      <c r="K6504" s="2"/>
      <c r="Z6504" s="2"/>
      <c r="AA6504" s="1"/>
    </row>
    <row r="6505" spans="2:27" x14ac:dyDescent="0.25">
      <c r="B6505" s="5"/>
      <c r="C6505" s="2"/>
      <c r="D6505" s="3"/>
      <c r="E6505" s="3"/>
      <c r="F6505" s="3"/>
      <c r="G6505" s="3"/>
      <c r="I6505" s="1"/>
      <c r="J6505" s="1"/>
      <c r="K6505" s="2"/>
      <c r="Z6505" s="2"/>
      <c r="AA6505" s="1"/>
    </row>
    <row r="6506" spans="2:27" x14ac:dyDescent="0.25">
      <c r="B6506" s="5"/>
      <c r="C6506" s="2"/>
      <c r="D6506" s="3"/>
      <c r="F6506" s="3"/>
      <c r="I6506" s="1"/>
      <c r="J6506" s="1"/>
      <c r="K6506" s="2"/>
      <c r="Z6506" s="2"/>
      <c r="AA6506" s="1"/>
    </row>
    <row r="6507" spans="2:27" x14ac:dyDescent="0.25">
      <c r="B6507" s="5"/>
      <c r="C6507" s="2"/>
      <c r="D6507" s="3"/>
      <c r="E6507" s="3"/>
      <c r="F6507" s="3"/>
      <c r="G6507" s="3"/>
      <c r="I6507" s="1"/>
      <c r="J6507" s="1"/>
      <c r="K6507" s="2"/>
      <c r="Z6507" s="2"/>
      <c r="AA6507" s="1"/>
    </row>
    <row r="6508" spans="2:27" x14ac:dyDescent="0.25">
      <c r="B6508" s="5"/>
      <c r="C6508" s="2"/>
      <c r="D6508" s="3"/>
      <c r="E6508" s="3"/>
      <c r="F6508" s="3"/>
      <c r="G6508" s="3"/>
      <c r="I6508" s="1"/>
      <c r="J6508" s="1"/>
      <c r="K6508" s="2"/>
      <c r="Z6508" s="2"/>
      <c r="AA6508" s="1"/>
    </row>
    <row r="6509" spans="2:27" x14ac:dyDescent="0.25">
      <c r="B6509" s="5"/>
      <c r="C6509" s="2"/>
      <c r="D6509" s="3"/>
      <c r="E6509" s="3"/>
      <c r="F6509" s="3"/>
      <c r="G6509" s="3"/>
      <c r="I6509" s="1"/>
      <c r="J6509" s="1"/>
      <c r="K6509" s="2"/>
      <c r="Z6509" s="2"/>
      <c r="AA6509" s="1"/>
    </row>
    <row r="6510" spans="2:27" x14ac:dyDescent="0.25">
      <c r="B6510" s="5"/>
      <c r="C6510" s="2"/>
      <c r="D6510" s="3"/>
      <c r="E6510" s="3"/>
      <c r="F6510" s="3"/>
      <c r="G6510" s="3"/>
      <c r="I6510" s="1"/>
      <c r="J6510" s="1"/>
      <c r="K6510" s="2"/>
      <c r="Z6510" s="2"/>
      <c r="AA6510" s="1"/>
    </row>
    <row r="6511" spans="2:27" x14ac:dyDescent="0.25">
      <c r="B6511" s="5"/>
      <c r="C6511" s="2"/>
      <c r="D6511" s="3"/>
      <c r="E6511" s="3"/>
      <c r="F6511" s="3"/>
      <c r="G6511" s="3"/>
      <c r="I6511" s="1"/>
      <c r="J6511" s="1"/>
      <c r="K6511" s="2"/>
      <c r="Z6511" s="2"/>
      <c r="AA6511" s="1"/>
    </row>
    <row r="6512" spans="2:27" x14ac:dyDescent="0.25">
      <c r="B6512" s="5"/>
      <c r="C6512" s="2"/>
      <c r="D6512" s="3"/>
      <c r="E6512" s="3"/>
      <c r="G6512" s="3"/>
      <c r="I6512" s="1"/>
      <c r="J6512" s="1"/>
      <c r="K6512" s="2"/>
      <c r="Z6512" s="2"/>
      <c r="AA6512" s="1"/>
    </row>
    <row r="6513" spans="2:27" x14ac:dyDescent="0.25">
      <c r="B6513" s="5"/>
      <c r="C6513" s="2"/>
      <c r="D6513" s="3"/>
      <c r="E6513" s="3"/>
      <c r="F6513" s="3"/>
      <c r="G6513" s="3"/>
      <c r="I6513" s="1"/>
      <c r="J6513" s="1"/>
      <c r="K6513" s="2"/>
      <c r="Z6513" s="2"/>
      <c r="AA6513" s="1"/>
    </row>
    <row r="6514" spans="2:27" x14ac:dyDescent="0.25">
      <c r="B6514" s="5"/>
      <c r="C6514" s="2"/>
      <c r="D6514" s="3"/>
      <c r="E6514" s="3"/>
      <c r="F6514" s="3"/>
      <c r="G6514" s="3"/>
      <c r="I6514" s="1"/>
      <c r="J6514" s="1"/>
      <c r="K6514" s="2"/>
      <c r="Z6514" s="2"/>
      <c r="AA6514" s="1"/>
    </row>
    <row r="6515" spans="2:27" x14ac:dyDescent="0.25">
      <c r="B6515" s="5"/>
      <c r="C6515" s="2"/>
      <c r="D6515" s="3"/>
      <c r="E6515" s="3"/>
      <c r="F6515" s="3"/>
      <c r="G6515" s="3"/>
      <c r="I6515" s="1"/>
      <c r="J6515" s="1"/>
      <c r="K6515" s="2"/>
      <c r="Z6515" s="2"/>
      <c r="AA6515" s="1"/>
    </row>
    <row r="6516" spans="2:27" x14ac:dyDescent="0.25">
      <c r="B6516" s="5"/>
      <c r="C6516" s="2"/>
      <c r="D6516" s="3"/>
      <c r="F6516" s="3"/>
      <c r="G6516" s="3"/>
      <c r="I6516" s="1"/>
      <c r="J6516" s="1"/>
      <c r="K6516" s="2"/>
      <c r="Z6516" s="2"/>
      <c r="AA6516" s="1"/>
    </row>
    <row r="6517" spans="2:27" x14ac:dyDescent="0.25">
      <c r="B6517" s="5"/>
      <c r="C6517" s="2"/>
      <c r="D6517" s="3"/>
      <c r="E6517" s="3"/>
      <c r="F6517" s="3"/>
      <c r="G6517" s="3"/>
      <c r="I6517" s="1"/>
      <c r="J6517" s="1"/>
      <c r="K6517" s="2"/>
      <c r="Z6517" s="2"/>
      <c r="AA6517" s="1"/>
    </row>
    <row r="6518" spans="2:27" x14ac:dyDescent="0.25">
      <c r="B6518" s="5"/>
      <c r="C6518" s="2"/>
      <c r="D6518" s="3"/>
      <c r="F6518" s="3"/>
      <c r="G6518" s="3"/>
      <c r="I6518" s="1"/>
      <c r="J6518" s="1"/>
      <c r="K6518" s="2"/>
      <c r="Z6518" s="2"/>
      <c r="AA6518" s="1"/>
    </row>
    <row r="6519" spans="2:27" x14ac:dyDescent="0.25">
      <c r="B6519" s="5"/>
      <c r="C6519" s="2"/>
      <c r="D6519" s="3"/>
      <c r="E6519" s="3"/>
      <c r="F6519" s="3"/>
      <c r="G6519" s="3"/>
      <c r="I6519" s="1"/>
      <c r="J6519" s="1"/>
      <c r="K6519" s="2"/>
      <c r="Z6519" s="2"/>
      <c r="AA6519" s="1"/>
    </row>
    <row r="6520" spans="2:27" x14ac:dyDescent="0.25">
      <c r="B6520" s="5"/>
      <c r="C6520" s="2"/>
      <c r="D6520" s="3"/>
      <c r="E6520" s="3"/>
      <c r="F6520" s="3"/>
      <c r="G6520" s="3"/>
      <c r="I6520" s="1"/>
      <c r="J6520" s="1"/>
      <c r="K6520" s="2"/>
      <c r="Z6520" s="2"/>
      <c r="AA6520" s="1"/>
    </row>
    <row r="6521" spans="2:27" x14ac:dyDescent="0.25">
      <c r="B6521" s="5"/>
      <c r="C6521" s="2"/>
      <c r="D6521" s="3"/>
      <c r="E6521" s="3"/>
      <c r="F6521" s="3"/>
      <c r="G6521" s="3"/>
      <c r="I6521" s="1"/>
      <c r="J6521" s="1"/>
      <c r="K6521" s="2"/>
      <c r="Z6521" s="2"/>
      <c r="AA6521" s="1"/>
    </row>
    <row r="6522" spans="2:27" x14ac:dyDescent="0.25">
      <c r="B6522" s="5"/>
      <c r="C6522" s="2"/>
      <c r="D6522" s="3"/>
      <c r="E6522" s="3"/>
      <c r="F6522" s="3"/>
      <c r="G6522" s="3"/>
      <c r="I6522" s="1"/>
      <c r="J6522" s="1"/>
      <c r="K6522" s="2"/>
      <c r="Z6522" s="2"/>
      <c r="AA6522" s="1"/>
    </row>
    <row r="6523" spans="2:27" x14ac:dyDescent="0.25">
      <c r="B6523" s="5"/>
      <c r="C6523" s="2"/>
      <c r="D6523" s="3"/>
      <c r="E6523" s="3"/>
      <c r="F6523" s="3"/>
      <c r="G6523" s="3"/>
      <c r="I6523" s="1"/>
      <c r="J6523" s="1"/>
      <c r="K6523" s="2"/>
      <c r="Z6523" s="2"/>
      <c r="AA6523" s="1"/>
    </row>
    <row r="6524" spans="2:27" x14ac:dyDescent="0.25">
      <c r="B6524" s="5"/>
      <c r="C6524" s="2"/>
      <c r="D6524" s="3"/>
      <c r="F6524" s="3"/>
      <c r="G6524" s="3"/>
      <c r="I6524" s="1"/>
      <c r="J6524" s="1"/>
      <c r="K6524" s="2"/>
      <c r="Z6524" s="2"/>
      <c r="AA6524" s="1"/>
    </row>
    <row r="6525" spans="2:27" x14ac:dyDescent="0.25">
      <c r="B6525" s="5"/>
      <c r="C6525" s="2"/>
      <c r="D6525" s="3"/>
      <c r="E6525" s="3"/>
      <c r="F6525" s="3"/>
      <c r="G6525" s="3"/>
      <c r="I6525" s="1"/>
      <c r="J6525" s="1"/>
      <c r="K6525" s="2"/>
      <c r="Z6525" s="2"/>
      <c r="AA6525" s="1"/>
    </row>
    <row r="6526" spans="2:27" x14ac:dyDescent="0.25">
      <c r="B6526" s="5"/>
      <c r="C6526" s="2"/>
      <c r="D6526" s="3"/>
      <c r="E6526" s="3"/>
      <c r="F6526" s="3"/>
      <c r="G6526" s="3"/>
      <c r="I6526" s="1"/>
      <c r="J6526" s="1"/>
      <c r="K6526" s="2"/>
      <c r="Z6526" s="2"/>
      <c r="AA6526" s="1"/>
    </row>
    <row r="6527" spans="2:27" x14ac:dyDescent="0.25">
      <c r="B6527" s="5"/>
      <c r="C6527" s="2"/>
      <c r="D6527" s="3"/>
      <c r="E6527" s="3"/>
      <c r="F6527" s="3"/>
      <c r="G6527" s="3"/>
      <c r="I6527" s="1"/>
      <c r="J6527" s="1"/>
      <c r="K6527" s="2"/>
      <c r="Z6527" s="2"/>
      <c r="AA6527" s="1"/>
    </row>
    <row r="6528" spans="2:27" x14ac:dyDescent="0.25">
      <c r="B6528" s="5"/>
      <c r="C6528" s="2"/>
      <c r="D6528" s="3"/>
      <c r="E6528" s="3"/>
      <c r="F6528" s="3"/>
      <c r="G6528" s="3"/>
      <c r="I6528" s="1"/>
      <c r="J6528" s="1"/>
      <c r="K6528" s="2"/>
      <c r="Z6528" s="2"/>
      <c r="AA6528" s="1"/>
    </row>
    <row r="6529" spans="2:27" x14ac:dyDescent="0.25">
      <c r="B6529" s="5"/>
      <c r="C6529" s="2"/>
      <c r="D6529" s="3"/>
      <c r="F6529" s="3"/>
      <c r="G6529" s="3"/>
      <c r="I6529" s="1"/>
      <c r="J6529" s="1"/>
      <c r="K6529" s="2"/>
      <c r="Z6529" s="2"/>
      <c r="AA6529" s="1"/>
    </row>
    <row r="6530" spans="2:27" x14ac:dyDescent="0.25">
      <c r="B6530" s="5"/>
      <c r="C6530" s="2"/>
      <c r="D6530" s="3"/>
      <c r="E6530" s="3"/>
      <c r="F6530" s="3"/>
      <c r="G6530" s="3"/>
      <c r="I6530" s="1"/>
      <c r="J6530" s="1"/>
      <c r="K6530" s="2"/>
      <c r="Z6530" s="2"/>
      <c r="AA6530" s="1"/>
    </row>
    <row r="6531" spans="2:27" x14ac:dyDescent="0.25">
      <c r="B6531" s="5"/>
      <c r="C6531" s="2"/>
      <c r="D6531" s="3"/>
      <c r="E6531" s="3"/>
      <c r="F6531" s="3"/>
      <c r="G6531" s="3"/>
      <c r="I6531" s="1"/>
      <c r="J6531" s="1"/>
      <c r="K6531" s="2"/>
      <c r="Z6531" s="2"/>
      <c r="AA6531" s="1"/>
    </row>
    <row r="6532" spans="2:27" x14ac:dyDescent="0.25">
      <c r="B6532" s="5"/>
      <c r="C6532" s="2"/>
      <c r="D6532" s="3"/>
      <c r="E6532" s="3"/>
      <c r="F6532" s="3"/>
      <c r="G6532" s="3"/>
      <c r="I6532" s="1"/>
      <c r="J6532" s="1"/>
      <c r="K6532" s="2"/>
      <c r="Z6532" s="2"/>
      <c r="AA6532" s="1"/>
    </row>
    <row r="6533" spans="2:27" x14ac:dyDescent="0.25">
      <c r="B6533" s="5"/>
      <c r="C6533" s="2"/>
      <c r="D6533" s="3"/>
      <c r="E6533" s="3"/>
      <c r="F6533" s="3"/>
      <c r="G6533" s="3"/>
      <c r="I6533" s="1"/>
      <c r="J6533" s="1"/>
      <c r="K6533" s="2"/>
      <c r="Z6533" s="2"/>
      <c r="AA6533" s="1"/>
    </row>
    <row r="6534" spans="2:27" x14ac:dyDescent="0.25">
      <c r="B6534" s="5"/>
      <c r="C6534" s="2"/>
      <c r="D6534" s="3"/>
      <c r="E6534" s="3"/>
      <c r="F6534" s="3"/>
      <c r="G6534" s="3"/>
      <c r="I6534" s="1"/>
      <c r="J6534" s="1"/>
      <c r="K6534" s="2"/>
      <c r="Z6534" s="2"/>
      <c r="AA6534" s="1"/>
    </row>
    <row r="6535" spans="2:27" x14ac:dyDescent="0.25">
      <c r="B6535" s="5"/>
      <c r="C6535" s="2"/>
      <c r="D6535" s="3"/>
      <c r="F6535" s="3"/>
      <c r="G6535" s="3"/>
      <c r="I6535" s="1"/>
      <c r="J6535" s="1"/>
      <c r="K6535" s="2"/>
      <c r="Z6535" s="2"/>
      <c r="AA6535" s="1"/>
    </row>
    <row r="6536" spans="2:27" x14ac:dyDescent="0.25">
      <c r="B6536" s="5"/>
      <c r="C6536" s="2"/>
      <c r="D6536" s="3"/>
      <c r="E6536" s="3"/>
      <c r="F6536" s="3"/>
      <c r="G6536" s="3"/>
      <c r="I6536" s="1"/>
      <c r="J6536" s="1"/>
      <c r="K6536" s="2"/>
      <c r="Z6536" s="2"/>
      <c r="AA6536" s="1"/>
    </row>
    <row r="6537" spans="2:27" x14ac:dyDescent="0.25">
      <c r="B6537" s="5"/>
      <c r="C6537" s="2"/>
      <c r="D6537" s="3"/>
      <c r="E6537" s="3"/>
      <c r="F6537" s="3"/>
      <c r="G6537" s="3"/>
      <c r="I6537" s="1"/>
      <c r="J6537" s="1"/>
      <c r="K6537" s="2"/>
      <c r="Z6537" s="2"/>
      <c r="AA6537" s="1"/>
    </row>
    <row r="6538" spans="2:27" x14ac:dyDescent="0.25">
      <c r="B6538" s="5"/>
      <c r="C6538" s="2"/>
      <c r="D6538" s="3"/>
      <c r="E6538" s="3"/>
      <c r="F6538" s="3"/>
      <c r="G6538" s="3"/>
      <c r="I6538" s="1"/>
      <c r="J6538" s="1"/>
      <c r="K6538" s="2"/>
      <c r="Z6538" s="2"/>
      <c r="AA6538" s="1"/>
    </row>
    <row r="6539" spans="2:27" x14ac:dyDescent="0.25">
      <c r="B6539" s="5"/>
      <c r="C6539" s="2"/>
      <c r="D6539" s="3"/>
      <c r="F6539" s="3"/>
      <c r="G6539" s="3"/>
      <c r="I6539" s="1"/>
      <c r="J6539" s="1"/>
      <c r="K6539" s="2"/>
      <c r="Z6539" s="2"/>
      <c r="AA6539" s="1"/>
    </row>
    <row r="6540" spans="2:27" x14ac:dyDescent="0.25">
      <c r="B6540" s="5"/>
      <c r="C6540" s="2"/>
      <c r="D6540" s="3"/>
      <c r="E6540" s="3"/>
      <c r="F6540" s="3"/>
      <c r="G6540" s="3"/>
      <c r="I6540" s="1"/>
      <c r="J6540" s="1"/>
      <c r="K6540" s="2"/>
      <c r="Z6540" s="2"/>
      <c r="AA6540" s="1"/>
    </row>
    <row r="6541" spans="2:27" x14ac:dyDescent="0.25">
      <c r="B6541" s="5"/>
      <c r="C6541" s="2"/>
      <c r="D6541" s="3"/>
      <c r="E6541" s="3"/>
      <c r="F6541" s="3"/>
      <c r="G6541" s="3"/>
      <c r="I6541" s="1"/>
      <c r="J6541" s="1"/>
      <c r="K6541" s="2"/>
      <c r="Z6541" s="2"/>
      <c r="AA6541" s="1"/>
    </row>
    <row r="6542" spans="2:27" x14ac:dyDescent="0.25">
      <c r="B6542" s="5"/>
      <c r="C6542" s="2"/>
      <c r="D6542" s="3"/>
      <c r="E6542" s="3"/>
      <c r="F6542" s="3"/>
      <c r="G6542" s="3"/>
      <c r="I6542" s="1"/>
      <c r="J6542" s="1"/>
      <c r="K6542" s="2"/>
      <c r="Z6542" s="2"/>
      <c r="AA6542" s="1"/>
    </row>
    <row r="6543" spans="2:27" x14ac:dyDescent="0.25">
      <c r="B6543" s="5"/>
      <c r="C6543" s="2"/>
      <c r="D6543" s="3"/>
      <c r="E6543" s="3"/>
      <c r="F6543" s="3"/>
      <c r="G6543" s="3"/>
      <c r="I6543" s="1"/>
      <c r="J6543" s="1"/>
      <c r="K6543" s="2"/>
      <c r="Z6543" s="2"/>
      <c r="AA6543" s="1"/>
    </row>
    <row r="6544" spans="2:27" x14ac:dyDescent="0.25">
      <c r="B6544" s="5"/>
      <c r="C6544" s="2"/>
      <c r="D6544" s="3"/>
      <c r="E6544" s="3"/>
      <c r="F6544" s="3"/>
      <c r="G6544" s="3"/>
      <c r="I6544" s="1"/>
      <c r="J6544" s="1"/>
      <c r="K6544" s="2"/>
      <c r="Z6544" s="2"/>
      <c r="AA6544" s="1"/>
    </row>
    <row r="6545" spans="2:27" x14ac:dyDescent="0.25">
      <c r="B6545" s="5"/>
      <c r="C6545" s="2"/>
      <c r="D6545" s="3"/>
      <c r="E6545" s="3"/>
      <c r="F6545" s="3"/>
      <c r="G6545" s="3"/>
      <c r="I6545" s="1"/>
      <c r="J6545" s="1"/>
      <c r="K6545" s="2"/>
      <c r="Z6545" s="2"/>
      <c r="AA6545" s="1"/>
    </row>
    <row r="6546" spans="2:27" x14ac:dyDescent="0.25">
      <c r="B6546" s="5"/>
      <c r="C6546" s="2"/>
      <c r="D6546" s="3"/>
      <c r="E6546" s="3"/>
      <c r="F6546" s="3"/>
      <c r="G6546" s="3"/>
      <c r="I6546" s="1"/>
      <c r="J6546" s="1"/>
      <c r="K6546" s="2"/>
      <c r="Z6546" s="2"/>
      <c r="AA6546" s="1"/>
    </row>
    <row r="6547" spans="2:27" x14ac:dyDescent="0.25">
      <c r="B6547" s="5"/>
      <c r="C6547" s="2"/>
      <c r="D6547" s="3"/>
      <c r="F6547" s="3"/>
      <c r="I6547" s="1"/>
      <c r="J6547" s="1"/>
      <c r="K6547" s="2"/>
      <c r="Z6547" s="2"/>
      <c r="AA6547" s="1"/>
    </row>
    <row r="6548" spans="2:27" x14ac:dyDescent="0.25">
      <c r="B6548" s="5"/>
      <c r="C6548" s="2"/>
      <c r="D6548" s="3"/>
      <c r="E6548" s="3"/>
      <c r="F6548" s="3"/>
      <c r="G6548" s="3"/>
      <c r="I6548" s="1"/>
      <c r="J6548" s="1"/>
      <c r="K6548" s="2"/>
      <c r="Z6548" s="2"/>
      <c r="AA6548" s="1"/>
    </row>
    <row r="6549" spans="2:27" x14ac:dyDescent="0.25">
      <c r="B6549" s="5"/>
      <c r="C6549" s="2"/>
      <c r="D6549" s="3"/>
      <c r="E6549" s="3"/>
      <c r="F6549" s="3"/>
      <c r="G6549" s="3"/>
      <c r="I6549" s="1"/>
      <c r="J6549" s="1"/>
      <c r="K6549" s="2"/>
      <c r="Z6549" s="2"/>
      <c r="AA6549" s="1"/>
    </row>
    <row r="6550" spans="2:27" x14ac:dyDescent="0.25">
      <c r="B6550" s="5"/>
      <c r="C6550" s="2"/>
      <c r="D6550" s="3"/>
      <c r="E6550" s="3"/>
      <c r="G6550" s="3"/>
      <c r="I6550" s="1"/>
      <c r="J6550" s="1"/>
      <c r="K6550" s="2"/>
      <c r="Z6550" s="2"/>
      <c r="AA6550" s="1"/>
    </row>
    <row r="6551" spans="2:27" x14ac:dyDescent="0.25">
      <c r="B6551" s="5"/>
      <c r="C6551" s="2"/>
      <c r="D6551" s="3"/>
      <c r="F6551" s="3"/>
      <c r="G6551" s="3"/>
      <c r="I6551" s="1"/>
      <c r="J6551" s="1"/>
      <c r="K6551" s="2"/>
      <c r="Z6551" s="2"/>
      <c r="AA6551" s="1"/>
    </row>
    <row r="6552" spans="2:27" x14ac:dyDescent="0.25">
      <c r="B6552" s="5"/>
      <c r="C6552" s="2"/>
      <c r="D6552" s="3"/>
      <c r="E6552" s="3"/>
      <c r="F6552" s="3"/>
      <c r="G6552" s="3"/>
      <c r="I6552" s="1"/>
      <c r="J6552" s="1"/>
      <c r="K6552" s="2"/>
      <c r="Z6552" s="2"/>
      <c r="AA6552" s="1"/>
    </row>
    <row r="6553" spans="2:27" x14ac:dyDescent="0.25">
      <c r="B6553" s="5"/>
      <c r="C6553" s="2"/>
      <c r="D6553" s="3"/>
      <c r="E6553" s="3"/>
      <c r="F6553" s="3"/>
      <c r="G6553" s="3"/>
      <c r="I6553" s="1"/>
      <c r="J6553" s="1"/>
      <c r="K6553" s="2"/>
      <c r="Z6553" s="2"/>
      <c r="AA6553" s="1"/>
    </row>
    <row r="6554" spans="2:27" x14ac:dyDescent="0.25">
      <c r="B6554" s="5"/>
      <c r="C6554" s="2"/>
      <c r="D6554" s="3"/>
      <c r="E6554" s="3"/>
      <c r="F6554" s="3"/>
      <c r="G6554" s="3"/>
      <c r="I6554" s="1"/>
      <c r="J6554" s="1"/>
      <c r="K6554" s="2"/>
      <c r="Z6554" s="2"/>
      <c r="AA6554" s="1"/>
    </row>
    <row r="6555" spans="2:27" x14ac:dyDescent="0.25">
      <c r="B6555" s="5"/>
      <c r="C6555" s="2"/>
      <c r="D6555" s="3"/>
      <c r="E6555" s="3"/>
      <c r="F6555" s="3"/>
      <c r="G6555" s="3"/>
      <c r="I6555" s="1"/>
      <c r="J6555" s="1"/>
      <c r="K6555" s="2"/>
      <c r="Z6555" s="2"/>
      <c r="AA6555" s="1"/>
    </row>
    <row r="6556" spans="2:27" x14ac:dyDescent="0.25">
      <c r="B6556" s="5"/>
      <c r="C6556" s="2"/>
      <c r="D6556" s="3"/>
      <c r="E6556" s="3"/>
      <c r="F6556" s="3"/>
      <c r="G6556" s="3"/>
      <c r="I6556" s="1"/>
      <c r="J6556" s="1"/>
      <c r="K6556" s="2"/>
      <c r="Z6556" s="2"/>
      <c r="AA6556" s="1"/>
    </row>
    <row r="6557" spans="2:27" x14ac:dyDescent="0.25">
      <c r="B6557" s="5"/>
      <c r="C6557" s="2"/>
      <c r="D6557" s="3"/>
      <c r="E6557" s="3"/>
      <c r="F6557" s="3"/>
      <c r="G6557" s="3"/>
      <c r="I6557" s="1"/>
      <c r="J6557" s="1"/>
      <c r="K6557" s="2"/>
      <c r="Z6557" s="2"/>
      <c r="AA6557" s="1"/>
    </row>
    <row r="6558" spans="2:27" x14ac:dyDescent="0.25">
      <c r="B6558" s="5"/>
      <c r="C6558" s="2"/>
      <c r="D6558" s="3"/>
      <c r="E6558" s="3"/>
      <c r="F6558" s="3"/>
      <c r="G6558" s="3"/>
      <c r="I6558" s="1"/>
      <c r="J6558" s="1"/>
      <c r="K6558" s="2"/>
      <c r="Z6558" s="2"/>
      <c r="AA6558" s="1"/>
    </row>
    <row r="6559" spans="2:27" x14ac:dyDescent="0.25">
      <c r="B6559" s="5"/>
      <c r="C6559" s="2"/>
      <c r="D6559" s="3"/>
      <c r="E6559" s="3"/>
      <c r="F6559" s="3"/>
      <c r="G6559" s="3"/>
      <c r="I6559" s="1"/>
      <c r="J6559" s="1"/>
      <c r="K6559" s="2"/>
      <c r="Z6559" s="2"/>
      <c r="AA6559" s="1"/>
    </row>
    <row r="6560" spans="2:27" x14ac:dyDescent="0.25">
      <c r="B6560" s="5"/>
      <c r="C6560" s="2"/>
      <c r="D6560" s="3"/>
      <c r="E6560" s="3"/>
      <c r="F6560" s="3"/>
      <c r="G6560" s="3"/>
      <c r="I6560" s="1"/>
      <c r="J6560" s="1"/>
      <c r="K6560" s="2"/>
      <c r="Z6560" s="2"/>
      <c r="AA6560" s="1"/>
    </row>
    <row r="6561" spans="2:27" x14ac:dyDescent="0.25">
      <c r="B6561" s="5"/>
      <c r="C6561" s="2"/>
      <c r="D6561" s="3"/>
      <c r="E6561" s="3"/>
      <c r="F6561" s="3"/>
      <c r="G6561" s="3"/>
      <c r="I6561" s="1"/>
      <c r="J6561" s="1"/>
      <c r="K6561" s="2"/>
      <c r="Z6561" s="2"/>
      <c r="AA6561" s="1"/>
    </row>
    <row r="6562" spans="2:27" x14ac:dyDescent="0.25">
      <c r="B6562" s="5"/>
      <c r="C6562" s="2"/>
      <c r="D6562" s="3"/>
      <c r="E6562" s="3"/>
      <c r="F6562" s="3"/>
      <c r="G6562" s="3"/>
      <c r="I6562" s="1"/>
      <c r="J6562" s="1"/>
      <c r="K6562" s="2"/>
      <c r="Z6562" s="2"/>
      <c r="AA6562" s="1"/>
    </row>
    <row r="6563" spans="2:27" x14ac:dyDescent="0.25">
      <c r="B6563" s="5"/>
      <c r="C6563" s="2"/>
      <c r="D6563" s="3"/>
      <c r="E6563" s="3"/>
      <c r="F6563" s="3"/>
      <c r="G6563" s="3"/>
      <c r="I6563" s="1"/>
      <c r="J6563" s="1"/>
      <c r="K6563" s="2"/>
      <c r="Z6563" s="2"/>
      <c r="AA6563" s="1"/>
    </row>
    <row r="6564" spans="2:27" x14ac:dyDescent="0.25">
      <c r="B6564" s="5"/>
      <c r="C6564" s="2"/>
      <c r="D6564" s="3"/>
      <c r="E6564" s="3"/>
      <c r="F6564" s="3"/>
      <c r="G6564" s="3"/>
      <c r="I6564" s="1"/>
      <c r="J6564" s="1"/>
      <c r="K6564" s="2"/>
      <c r="Z6564" s="2"/>
      <c r="AA6564" s="1"/>
    </row>
    <row r="6565" spans="2:27" x14ac:dyDescent="0.25">
      <c r="B6565" s="5"/>
      <c r="C6565" s="2"/>
      <c r="D6565" s="3"/>
      <c r="E6565" s="3"/>
      <c r="F6565" s="3"/>
      <c r="G6565" s="3"/>
      <c r="I6565" s="1"/>
      <c r="J6565" s="1"/>
      <c r="K6565" s="2"/>
      <c r="Z6565" s="2"/>
      <c r="AA6565" s="1"/>
    </row>
    <row r="6566" spans="2:27" x14ac:dyDescent="0.25">
      <c r="B6566" s="5"/>
      <c r="C6566" s="2"/>
      <c r="D6566" s="3"/>
      <c r="E6566" s="3"/>
      <c r="F6566" s="3"/>
      <c r="G6566" s="3"/>
      <c r="I6566" s="1"/>
      <c r="J6566" s="1"/>
      <c r="K6566" s="2"/>
      <c r="Z6566" s="2"/>
      <c r="AA6566" s="1"/>
    </row>
    <row r="6567" spans="2:27" x14ac:dyDescent="0.25">
      <c r="B6567" s="5"/>
      <c r="C6567" s="2"/>
      <c r="D6567" s="3"/>
      <c r="E6567" s="3"/>
      <c r="F6567" s="3"/>
      <c r="G6567" s="3"/>
      <c r="I6567" s="1"/>
      <c r="J6567" s="1"/>
      <c r="K6567" s="2"/>
      <c r="Z6567" s="2"/>
      <c r="AA6567" s="1"/>
    </row>
    <row r="6568" spans="2:27" x14ac:dyDescent="0.25">
      <c r="B6568" s="5"/>
      <c r="C6568" s="2"/>
      <c r="D6568" s="3"/>
      <c r="E6568" s="3"/>
      <c r="F6568" s="3"/>
      <c r="G6568" s="3"/>
      <c r="I6568" s="1"/>
      <c r="J6568" s="1"/>
      <c r="K6568" s="2"/>
      <c r="Z6568" s="2"/>
      <c r="AA6568" s="1"/>
    </row>
    <row r="6569" spans="2:27" x14ac:dyDescent="0.25">
      <c r="B6569" s="5"/>
      <c r="C6569" s="2"/>
      <c r="D6569" s="3"/>
      <c r="E6569" s="3"/>
      <c r="F6569" s="3"/>
      <c r="G6569" s="3"/>
      <c r="I6569" s="1"/>
      <c r="J6569" s="1"/>
      <c r="K6569" s="2"/>
      <c r="Z6569" s="2"/>
      <c r="AA6569" s="1"/>
    </row>
    <row r="6570" spans="2:27" x14ac:dyDescent="0.25">
      <c r="B6570" s="5"/>
      <c r="C6570" s="2"/>
      <c r="D6570" s="3"/>
      <c r="E6570" s="3"/>
      <c r="F6570" s="3"/>
      <c r="G6570" s="3"/>
      <c r="I6570" s="1"/>
      <c r="J6570" s="1"/>
      <c r="K6570" s="2"/>
      <c r="Z6570" s="2"/>
      <c r="AA6570" s="1"/>
    </row>
    <row r="6571" spans="2:27" x14ac:dyDescent="0.25">
      <c r="B6571" s="5"/>
      <c r="C6571" s="2"/>
      <c r="D6571" s="3"/>
      <c r="E6571" s="3"/>
      <c r="F6571" s="3"/>
      <c r="G6571" s="3"/>
      <c r="I6571" s="1"/>
      <c r="J6571" s="1"/>
      <c r="K6571" s="2"/>
      <c r="Z6571" s="2"/>
      <c r="AA6571" s="1"/>
    </row>
    <row r="6572" spans="2:27" x14ac:dyDescent="0.25">
      <c r="B6572" s="5"/>
      <c r="C6572" s="2"/>
      <c r="D6572" s="3"/>
      <c r="E6572" s="3"/>
      <c r="F6572" s="3"/>
      <c r="G6572" s="3"/>
      <c r="I6572" s="1"/>
      <c r="J6572" s="1"/>
      <c r="K6572" s="2"/>
      <c r="Z6572" s="2"/>
      <c r="AA6572" s="1"/>
    </row>
    <row r="6573" spans="2:27" x14ac:dyDescent="0.25">
      <c r="B6573" s="5"/>
      <c r="C6573" s="2"/>
      <c r="D6573" s="3"/>
      <c r="E6573" s="3"/>
      <c r="F6573" s="3"/>
      <c r="I6573" s="1"/>
      <c r="J6573" s="1"/>
      <c r="K6573" s="2"/>
      <c r="Z6573" s="2"/>
      <c r="AA6573" s="1"/>
    </row>
    <row r="6574" spans="2:27" x14ac:dyDescent="0.25">
      <c r="B6574" s="5"/>
      <c r="C6574" s="2"/>
      <c r="D6574" s="3"/>
      <c r="E6574" s="3"/>
      <c r="F6574" s="3"/>
      <c r="G6574" s="3"/>
      <c r="I6574" s="1"/>
      <c r="J6574" s="1"/>
      <c r="K6574" s="2"/>
      <c r="Z6574" s="2"/>
      <c r="AA6574" s="1"/>
    </row>
    <row r="6575" spans="2:27" x14ac:dyDescent="0.25">
      <c r="B6575" s="5"/>
      <c r="C6575" s="2"/>
      <c r="D6575" s="3"/>
      <c r="E6575" s="3"/>
      <c r="F6575" s="3"/>
      <c r="G6575" s="3"/>
      <c r="I6575" s="1"/>
      <c r="J6575" s="1"/>
      <c r="K6575" s="2"/>
      <c r="Z6575" s="2"/>
      <c r="AA6575" s="1"/>
    </row>
    <row r="6576" spans="2:27" x14ac:dyDescent="0.25">
      <c r="B6576" s="5"/>
      <c r="C6576" s="2"/>
      <c r="D6576" s="3"/>
      <c r="E6576" s="3"/>
      <c r="F6576" s="3"/>
      <c r="G6576" s="3"/>
      <c r="I6576" s="1"/>
      <c r="J6576" s="1"/>
      <c r="K6576" s="2"/>
      <c r="Z6576" s="2"/>
      <c r="AA6576" s="1"/>
    </row>
    <row r="6577" spans="2:27" x14ac:dyDescent="0.25">
      <c r="B6577" s="5"/>
      <c r="C6577" s="2"/>
      <c r="D6577" s="3"/>
      <c r="E6577" s="3"/>
      <c r="F6577" s="3"/>
      <c r="G6577" s="3"/>
      <c r="I6577" s="1"/>
      <c r="J6577" s="1"/>
      <c r="K6577" s="2"/>
      <c r="Z6577" s="2"/>
      <c r="AA6577" s="1"/>
    </row>
    <row r="6578" spans="2:27" x14ac:dyDescent="0.25">
      <c r="B6578" s="5"/>
      <c r="C6578" s="2"/>
      <c r="D6578" s="3"/>
      <c r="E6578" s="3"/>
      <c r="F6578" s="3"/>
      <c r="G6578" s="3"/>
      <c r="I6578" s="1"/>
      <c r="J6578" s="1"/>
      <c r="K6578" s="2"/>
      <c r="Z6578" s="2"/>
      <c r="AA6578" s="1"/>
    </row>
    <row r="6579" spans="2:27" x14ac:dyDescent="0.25">
      <c r="B6579" s="5"/>
      <c r="C6579" s="2"/>
      <c r="D6579" s="3"/>
      <c r="F6579" s="3"/>
      <c r="G6579" s="3"/>
      <c r="I6579" s="1"/>
      <c r="J6579" s="1"/>
      <c r="K6579" s="2"/>
      <c r="Z6579" s="2"/>
      <c r="AA6579" s="1"/>
    </row>
    <row r="6580" spans="2:27" x14ac:dyDescent="0.25">
      <c r="B6580" s="5"/>
      <c r="C6580" s="2"/>
      <c r="D6580" s="3"/>
      <c r="E6580" s="3"/>
      <c r="F6580" s="3"/>
      <c r="G6580" s="3"/>
      <c r="I6580" s="1"/>
      <c r="J6580" s="1"/>
      <c r="K6580" s="2"/>
      <c r="Z6580" s="2"/>
      <c r="AA6580" s="1"/>
    </row>
    <row r="6581" spans="2:27" x14ac:dyDescent="0.25">
      <c r="B6581" s="5"/>
      <c r="C6581" s="2"/>
      <c r="D6581" s="3"/>
      <c r="E6581" s="3"/>
      <c r="F6581" s="3"/>
      <c r="G6581" s="3"/>
      <c r="I6581" s="1"/>
      <c r="J6581" s="1"/>
      <c r="K6581" s="2"/>
      <c r="Z6581" s="2"/>
      <c r="AA6581" s="1"/>
    </row>
    <row r="6582" spans="2:27" x14ac:dyDescent="0.25">
      <c r="B6582" s="5"/>
      <c r="C6582" s="2"/>
      <c r="D6582" s="3"/>
      <c r="E6582" s="3"/>
      <c r="F6582" s="3"/>
      <c r="G6582" s="3"/>
      <c r="I6582" s="1"/>
      <c r="J6582" s="1"/>
      <c r="K6582" s="2"/>
      <c r="Z6582" s="2"/>
      <c r="AA6582" s="1"/>
    </row>
    <row r="6583" spans="2:27" x14ac:dyDescent="0.25">
      <c r="B6583" s="5"/>
      <c r="C6583" s="2"/>
      <c r="D6583" s="3"/>
      <c r="E6583" s="3"/>
      <c r="F6583" s="3"/>
      <c r="G6583" s="3"/>
      <c r="I6583" s="1"/>
      <c r="J6583" s="1"/>
      <c r="K6583" s="2"/>
      <c r="Z6583" s="2"/>
      <c r="AA6583" s="1"/>
    </row>
    <row r="6584" spans="2:27" x14ac:dyDescent="0.25">
      <c r="B6584" s="5"/>
      <c r="C6584" s="2"/>
      <c r="D6584" s="3"/>
      <c r="F6584" s="3"/>
      <c r="I6584" s="1"/>
      <c r="J6584" s="1"/>
      <c r="K6584" s="2"/>
      <c r="Z6584" s="2"/>
      <c r="AA6584" s="1"/>
    </row>
    <row r="6585" spans="2:27" x14ac:dyDescent="0.25">
      <c r="B6585" s="5"/>
      <c r="C6585" s="2"/>
      <c r="D6585" s="3"/>
      <c r="E6585" s="3"/>
      <c r="F6585" s="3"/>
      <c r="G6585" s="3"/>
      <c r="I6585" s="1"/>
      <c r="J6585" s="1"/>
      <c r="K6585" s="2"/>
      <c r="Z6585" s="2"/>
      <c r="AA6585" s="1"/>
    </row>
    <row r="6586" spans="2:27" x14ac:dyDescent="0.25">
      <c r="B6586" s="5"/>
      <c r="C6586" s="2"/>
      <c r="D6586" s="3"/>
      <c r="E6586" s="3"/>
      <c r="F6586" s="3"/>
      <c r="G6586" s="3"/>
      <c r="I6586" s="1"/>
      <c r="J6586" s="1"/>
      <c r="K6586" s="2"/>
      <c r="Z6586" s="2"/>
      <c r="AA6586" s="1"/>
    </row>
    <row r="6587" spans="2:27" x14ac:dyDescent="0.25">
      <c r="B6587" s="5"/>
      <c r="C6587" s="2"/>
      <c r="D6587" s="3"/>
      <c r="E6587" s="3"/>
      <c r="F6587" s="3"/>
      <c r="G6587" s="3"/>
      <c r="I6587" s="1"/>
      <c r="J6587" s="1"/>
      <c r="K6587" s="2"/>
      <c r="Z6587" s="2"/>
      <c r="AA6587" s="1"/>
    </row>
    <row r="6588" spans="2:27" x14ac:dyDescent="0.25">
      <c r="B6588" s="5"/>
      <c r="C6588" s="2"/>
      <c r="D6588" s="3"/>
      <c r="E6588" s="3"/>
      <c r="F6588" s="3"/>
      <c r="G6588" s="3"/>
      <c r="I6588" s="1"/>
      <c r="J6588" s="1"/>
      <c r="K6588" s="2"/>
      <c r="Z6588" s="2"/>
      <c r="AA6588" s="1"/>
    </row>
    <row r="6589" spans="2:27" x14ac:dyDescent="0.25">
      <c r="B6589" s="5"/>
      <c r="C6589" s="2"/>
      <c r="D6589" s="3"/>
      <c r="E6589" s="3"/>
      <c r="F6589" s="3"/>
      <c r="G6589" s="3"/>
      <c r="I6589" s="1"/>
      <c r="J6589" s="1"/>
      <c r="K6589" s="2"/>
      <c r="Z6589" s="2"/>
      <c r="AA6589" s="1"/>
    </row>
    <row r="6590" spans="2:27" x14ac:dyDescent="0.25">
      <c r="B6590" s="5"/>
      <c r="C6590" s="2"/>
      <c r="D6590" s="3"/>
      <c r="E6590" s="3"/>
      <c r="F6590" s="3"/>
      <c r="G6590" s="3"/>
      <c r="I6590" s="1"/>
      <c r="J6590" s="1"/>
      <c r="K6590" s="2"/>
      <c r="Z6590" s="2"/>
      <c r="AA6590" s="1"/>
    </row>
    <row r="6591" spans="2:27" x14ac:dyDescent="0.25">
      <c r="B6591" s="5"/>
      <c r="C6591" s="2"/>
      <c r="D6591" s="3"/>
      <c r="E6591" s="3"/>
      <c r="F6591" s="3"/>
      <c r="G6591" s="3"/>
      <c r="I6591" s="1"/>
      <c r="J6591" s="1"/>
      <c r="K6591" s="2"/>
      <c r="Z6591" s="2"/>
      <c r="AA6591" s="1"/>
    </row>
    <row r="6592" spans="2:27" x14ac:dyDescent="0.25">
      <c r="B6592" s="5"/>
      <c r="C6592" s="2"/>
      <c r="D6592" s="3"/>
      <c r="F6592" s="3"/>
      <c r="G6592" s="3"/>
      <c r="I6592" s="1"/>
      <c r="J6592" s="1"/>
      <c r="K6592" s="2"/>
      <c r="Z6592" s="2"/>
      <c r="AA6592" s="1"/>
    </row>
    <row r="6593" spans="2:27" x14ac:dyDescent="0.25">
      <c r="B6593" s="5"/>
      <c r="C6593" s="2"/>
      <c r="D6593" s="3"/>
      <c r="E6593" s="3"/>
      <c r="F6593" s="3"/>
      <c r="G6593" s="3"/>
      <c r="I6593" s="1"/>
      <c r="J6593" s="1"/>
      <c r="K6593" s="2"/>
      <c r="Z6593" s="2"/>
      <c r="AA6593" s="1"/>
    </row>
    <row r="6594" spans="2:27" x14ac:dyDescent="0.25">
      <c r="B6594" s="5"/>
      <c r="C6594" s="2"/>
      <c r="D6594" s="3"/>
      <c r="E6594" s="3"/>
      <c r="F6594" s="3"/>
      <c r="G6594" s="3"/>
      <c r="I6594" s="1"/>
      <c r="J6594" s="1"/>
      <c r="K6594" s="2"/>
      <c r="Z6594" s="2"/>
      <c r="AA6594" s="1"/>
    </row>
    <row r="6595" spans="2:27" x14ac:dyDescent="0.25">
      <c r="B6595" s="5"/>
      <c r="C6595" s="2"/>
      <c r="D6595" s="3"/>
      <c r="E6595" s="3"/>
      <c r="G6595" s="3"/>
      <c r="I6595" s="1"/>
      <c r="J6595" s="1"/>
      <c r="K6595" s="2"/>
      <c r="Z6595" s="2"/>
      <c r="AA6595" s="1"/>
    </row>
    <row r="6596" spans="2:27" x14ac:dyDescent="0.25">
      <c r="B6596" s="5"/>
      <c r="C6596" s="2"/>
      <c r="D6596" s="3"/>
      <c r="E6596" s="3"/>
      <c r="F6596" s="3"/>
      <c r="G6596" s="3"/>
      <c r="I6596" s="1"/>
      <c r="J6596" s="1"/>
      <c r="K6596" s="2"/>
      <c r="Z6596" s="2"/>
      <c r="AA6596" s="1"/>
    </row>
    <row r="6597" spans="2:27" x14ac:dyDescent="0.25">
      <c r="B6597" s="5"/>
      <c r="C6597" s="2"/>
      <c r="D6597" s="3"/>
      <c r="E6597" s="3"/>
      <c r="F6597" s="3"/>
      <c r="G6597" s="3"/>
      <c r="I6597" s="1"/>
      <c r="J6597" s="1"/>
      <c r="K6597" s="2"/>
      <c r="Z6597" s="2"/>
      <c r="AA6597" s="1"/>
    </row>
    <row r="6598" spans="2:27" x14ac:dyDescent="0.25">
      <c r="B6598" s="5"/>
      <c r="C6598" s="2"/>
      <c r="D6598" s="3"/>
      <c r="E6598" s="3"/>
      <c r="F6598" s="3"/>
      <c r="G6598" s="3"/>
      <c r="I6598" s="1"/>
      <c r="J6598" s="1"/>
      <c r="K6598" s="2"/>
      <c r="Z6598" s="2"/>
      <c r="AA6598" s="1"/>
    </row>
    <row r="6599" spans="2:27" x14ac:dyDescent="0.25">
      <c r="B6599" s="5"/>
      <c r="C6599" s="2"/>
      <c r="D6599" s="3"/>
      <c r="F6599" s="3"/>
      <c r="G6599" s="3"/>
      <c r="I6599" s="1"/>
      <c r="J6599" s="1"/>
      <c r="K6599" s="2"/>
      <c r="Z6599" s="2"/>
      <c r="AA6599" s="1"/>
    </row>
    <row r="6600" spans="2:27" x14ac:dyDescent="0.25">
      <c r="B6600" s="5"/>
      <c r="C6600" s="2"/>
      <c r="D6600" s="3"/>
      <c r="E6600" s="3"/>
      <c r="F6600" s="3"/>
      <c r="G6600" s="3"/>
      <c r="I6600" s="1"/>
      <c r="J6600" s="1"/>
      <c r="K6600" s="2"/>
      <c r="Z6600" s="2"/>
      <c r="AA6600" s="1"/>
    </row>
    <row r="6601" spans="2:27" x14ac:dyDescent="0.25">
      <c r="B6601" s="5"/>
      <c r="C6601" s="2"/>
      <c r="D6601" s="3"/>
      <c r="E6601" s="3"/>
      <c r="F6601" s="3"/>
      <c r="G6601" s="3"/>
      <c r="I6601" s="1"/>
      <c r="J6601" s="1"/>
      <c r="K6601" s="2"/>
      <c r="Z6601" s="2"/>
      <c r="AA6601" s="1"/>
    </row>
    <row r="6602" spans="2:27" x14ac:dyDescent="0.25">
      <c r="B6602" s="5"/>
      <c r="C6602" s="2"/>
      <c r="D6602" s="3"/>
      <c r="E6602" s="3"/>
      <c r="F6602" s="3"/>
      <c r="G6602" s="3"/>
      <c r="I6602" s="1"/>
      <c r="J6602" s="1"/>
      <c r="K6602" s="2"/>
      <c r="Z6602" s="2"/>
      <c r="AA6602" s="1"/>
    </row>
    <row r="6603" spans="2:27" x14ac:dyDescent="0.25">
      <c r="B6603" s="5"/>
      <c r="C6603" s="2"/>
      <c r="D6603" s="3"/>
      <c r="E6603" s="3"/>
      <c r="F6603" s="3"/>
      <c r="G6603" s="3"/>
      <c r="I6603" s="1"/>
      <c r="J6603" s="1"/>
      <c r="K6603" s="2"/>
      <c r="Z6603" s="2"/>
      <c r="AA6603" s="1"/>
    </row>
    <row r="6604" spans="2:27" x14ac:dyDescent="0.25">
      <c r="B6604" s="5"/>
      <c r="C6604" s="2"/>
      <c r="D6604" s="3"/>
      <c r="F6604" s="3"/>
      <c r="G6604" s="3"/>
      <c r="I6604" s="1"/>
      <c r="J6604" s="1"/>
      <c r="K6604" s="2"/>
      <c r="Z6604" s="2"/>
      <c r="AA6604" s="1"/>
    </row>
    <row r="6605" spans="2:27" x14ac:dyDescent="0.25">
      <c r="B6605" s="5"/>
      <c r="C6605" s="2"/>
      <c r="D6605" s="3"/>
      <c r="E6605" s="3"/>
      <c r="F6605" s="3"/>
      <c r="G6605" s="3"/>
      <c r="I6605" s="1"/>
      <c r="J6605" s="1"/>
      <c r="K6605" s="2"/>
      <c r="Z6605" s="2"/>
      <c r="AA6605" s="1"/>
    </row>
    <row r="6606" spans="2:27" x14ac:dyDescent="0.25">
      <c r="B6606" s="5"/>
      <c r="C6606" s="2"/>
      <c r="D6606" s="3"/>
      <c r="E6606" s="3"/>
      <c r="F6606" s="3"/>
      <c r="G6606" s="3"/>
      <c r="I6606" s="1"/>
      <c r="J6606" s="1"/>
      <c r="K6606" s="2"/>
      <c r="Z6606" s="2"/>
      <c r="AA6606" s="1"/>
    </row>
    <row r="6607" spans="2:27" x14ac:dyDescent="0.25">
      <c r="B6607" s="5"/>
      <c r="C6607" s="2"/>
      <c r="D6607" s="3"/>
      <c r="E6607" s="3"/>
      <c r="F6607" s="3"/>
      <c r="G6607" s="3"/>
      <c r="I6607" s="1"/>
      <c r="J6607" s="1"/>
      <c r="K6607" s="2"/>
      <c r="Z6607" s="2"/>
      <c r="AA6607" s="1"/>
    </row>
    <row r="6608" spans="2:27" x14ac:dyDescent="0.25">
      <c r="B6608" s="5"/>
      <c r="C6608" s="2"/>
      <c r="D6608" s="3"/>
      <c r="F6608" s="3"/>
      <c r="I6608" s="1"/>
      <c r="J6608" s="1"/>
      <c r="K6608" s="2"/>
      <c r="Z6608" s="2"/>
      <c r="AA6608" s="1"/>
    </row>
    <row r="6609" spans="2:27" x14ac:dyDescent="0.25">
      <c r="B6609" s="5"/>
      <c r="C6609" s="2"/>
      <c r="D6609" s="3"/>
      <c r="E6609" s="3"/>
      <c r="F6609" s="3"/>
      <c r="G6609" s="3"/>
      <c r="I6609" s="1"/>
      <c r="J6609" s="1"/>
      <c r="K6609" s="2"/>
      <c r="Z6609" s="2"/>
      <c r="AA6609" s="1"/>
    </row>
    <row r="6610" spans="2:27" x14ac:dyDescent="0.25">
      <c r="B6610" s="5"/>
      <c r="C6610" s="2"/>
      <c r="D6610" s="3"/>
      <c r="E6610" s="3"/>
      <c r="F6610" s="3"/>
      <c r="G6610" s="3"/>
      <c r="I6610" s="1"/>
      <c r="J6610" s="1"/>
      <c r="K6610" s="2"/>
      <c r="Z6610" s="2"/>
      <c r="AA6610" s="1"/>
    </row>
    <row r="6611" spans="2:27" x14ac:dyDescent="0.25">
      <c r="B6611" s="5"/>
      <c r="C6611" s="2"/>
      <c r="D6611" s="3"/>
      <c r="E6611" s="3"/>
      <c r="F6611" s="3"/>
      <c r="G6611" s="3"/>
      <c r="I6611" s="1"/>
      <c r="J6611" s="1"/>
      <c r="K6611" s="2"/>
      <c r="Z6611" s="2"/>
      <c r="AA6611" s="1"/>
    </row>
    <row r="6612" spans="2:27" x14ac:dyDescent="0.25">
      <c r="B6612" s="5"/>
      <c r="C6612" s="2"/>
      <c r="D6612" s="3"/>
      <c r="F6612" s="3"/>
      <c r="G6612" s="3"/>
      <c r="I6612" s="1"/>
      <c r="J6612" s="1"/>
      <c r="K6612" s="2"/>
      <c r="Z6612" s="2"/>
      <c r="AA6612" s="1"/>
    </row>
    <row r="6613" spans="2:27" x14ac:dyDescent="0.25">
      <c r="B6613" s="5"/>
      <c r="C6613" s="2"/>
      <c r="D6613" s="3"/>
      <c r="E6613" s="3"/>
      <c r="F6613" s="3"/>
      <c r="G6613" s="3"/>
      <c r="I6613" s="1"/>
      <c r="J6613" s="1"/>
      <c r="K6613" s="2"/>
      <c r="Z6613" s="2"/>
      <c r="AA6613" s="1"/>
    </row>
    <row r="6614" spans="2:27" x14ac:dyDescent="0.25">
      <c r="B6614" s="5"/>
      <c r="C6614" s="2"/>
      <c r="D6614" s="3"/>
      <c r="E6614" s="3"/>
      <c r="F6614" s="3"/>
      <c r="G6614" s="3"/>
      <c r="I6614" s="1"/>
      <c r="J6614" s="1"/>
      <c r="K6614" s="2"/>
      <c r="Z6614" s="2"/>
      <c r="AA6614" s="1"/>
    </row>
    <row r="6615" spans="2:27" x14ac:dyDescent="0.25">
      <c r="B6615" s="5"/>
      <c r="C6615" s="2"/>
      <c r="D6615" s="3"/>
      <c r="E6615" s="3"/>
      <c r="F6615" s="3"/>
      <c r="G6615" s="3"/>
      <c r="I6615" s="1"/>
      <c r="J6615" s="1"/>
      <c r="K6615" s="2"/>
      <c r="Z6615" s="2"/>
      <c r="AA6615" s="1"/>
    </row>
    <row r="6616" spans="2:27" x14ac:dyDescent="0.25">
      <c r="B6616" s="5"/>
      <c r="C6616" s="2"/>
      <c r="D6616" s="3"/>
      <c r="E6616" s="3"/>
      <c r="F6616" s="3"/>
      <c r="G6616" s="3"/>
      <c r="I6616" s="1"/>
      <c r="J6616" s="1"/>
      <c r="K6616" s="2"/>
      <c r="Z6616" s="2"/>
      <c r="AA6616" s="1"/>
    </row>
    <row r="6617" spans="2:27" x14ac:dyDescent="0.25">
      <c r="B6617" s="5"/>
      <c r="C6617" s="2"/>
      <c r="D6617" s="3"/>
      <c r="E6617" s="3"/>
      <c r="F6617" s="3"/>
      <c r="G6617" s="3"/>
      <c r="I6617" s="1"/>
      <c r="J6617" s="1"/>
      <c r="K6617" s="2"/>
      <c r="Z6617" s="2"/>
      <c r="AA6617" s="1"/>
    </row>
    <row r="6618" spans="2:27" x14ac:dyDescent="0.25">
      <c r="B6618" s="5"/>
      <c r="C6618" s="2"/>
      <c r="D6618" s="3"/>
      <c r="E6618" s="3"/>
      <c r="F6618" s="3"/>
      <c r="G6618" s="3"/>
      <c r="I6618" s="1"/>
      <c r="J6618" s="1"/>
      <c r="K6618" s="2"/>
      <c r="Z6618" s="2"/>
      <c r="AA6618" s="1"/>
    </row>
    <row r="6619" spans="2:27" x14ac:dyDescent="0.25">
      <c r="B6619" s="5"/>
      <c r="C6619" s="2"/>
      <c r="D6619" s="3"/>
      <c r="F6619" s="3"/>
      <c r="G6619" s="3"/>
      <c r="I6619" s="1"/>
      <c r="J6619" s="1"/>
      <c r="K6619" s="2"/>
      <c r="Z6619" s="2"/>
      <c r="AA6619" s="1"/>
    </row>
    <row r="6620" spans="2:27" x14ac:dyDescent="0.25">
      <c r="B6620" s="5"/>
      <c r="C6620" s="2"/>
      <c r="D6620" s="3"/>
      <c r="E6620" s="3"/>
      <c r="F6620" s="3"/>
      <c r="G6620" s="3"/>
      <c r="I6620" s="1"/>
      <c r="J6620" s="1"/>
      <c r="K6620" s="2"/>
      <c r="Z6620" s="2"/>
      <c r="AA6620" s="1"/>
    </row>
    <row r="6621" spans="2:27" x14ac:dyDescent="0.25">
      <c r="B6621" s="5"/>
      <c r="C6621" s="2"/>
      <c r="D6621" s="3"/>
      <c r="E6621" s="3"/>
      <c r="F6621" s="3"/>
      <c r="G6621" s="3"/>
      <c r="I6621" s="1"/>
      <c r="J6621" s="1"/>
      <c r="K6621" s="2"/>
      <c r="Z6621" s="2"/>
      <c r="AA6621" s="1"/>
    </row>
    <row r="6622" spans="2:27" x14ac:dyDescent="0.25">
      <c r="B6622" s="5"/>
      <c r="C6622" s="2"/>
      <c r="D6622" s="3"/>
      <c r="E6622" s="3"/>
      <c r="F6622" s="3"/>
      <c r="G6622" s="3"/>
      <c r="I6622" s="1"/>
      <c r="J6622" s="1"/>
      <c r="K6622" s="2"/>
      <c r="Z6622" s="2"/>
      <c r="AA6622" s="1"/>
    </row>
    <row r="6623" spans="2:27" x14ac:dyDescent="0.25">
      <c r="B6623" s="5"/>
      <c r="C6623" s="2"/>
      <c r="D6623" s="3"/>
      <c r="F6623" s="3"/>
      <c r="I6623" s="1"/>
      <c r="J6623" s="1"/>
      <c r="K6623" s="2"/>
      <c r="Z6623" s="2"/>
      <c r="AA6623" s="1"/>
    </row>
    <row r="6624" spans="2:27" x14ac:dyDescent="0.25">
      <c r="B6624" s="5"/>
      <c r="C6624" s="2"/>
      <c r="D6624" s="3"/>
      <c r="E6624" s="3"/>
      <c r="F6624" s="3"/>
      <c r="G6624" s="3"/>
      <c r="I6624" s="1"/>
      <c r="J6624" s="1"/>
      <c r="K6624" s="2"/>
      <c r="Z6624" s="2"/>
      <c r="AA6624" s="1"/>
    </row>
    <row r="6625" spans="2:27" x14ac:dyDescent="0.25">
      <c r="B6625" s="5"/>
      <c r="C6625" s="2"/>
      <c r="D6625" s="3"/>
      <c r="E6625" s="3"/>
      <c r="F6625" s="3"/>
      <c r="G6625" s="3"/>
      <c r="I6625" s="1"/>
      <c r="J6625" s="1"/>
      <c r="K6625" s="2"/>
      <c r="Z6625" s="2"/>
      <c r="AA6625" s="1"/>
    </row>
    <row r="6626" spans="2:27" x14ac:dyDescent="0.25">
      <c r="B6626" s="5"/>
      <c r="C6626" s="2"/>
      <c r="D6626" s="3"/>
      <c r="E6626" s="3"/>
      <c r="F6626" s="3"/>
      <c r="G6626" s="3"/>
      <c r="I6626" s="1"/>
      <c r="J6626" s="1"/>
      <c r="K6626" s="2"/>
      <c r="Z6626" s="2"/>
      <c r="AA6626" s="1"/>
    </row>
    <row r="6627" spans="2:27" x14ac:dyDescent="0.25">
      <c r="B6627" s="5"/>
      <c r="C6627" s="2"/>
      <c r="D6627" s="3"/>
      <c r="E6627" s="3"/>
      <c r="F6627" s="3"/>
      <c r="G6627" s="3"/>
      <c r="I6627" s="1"/>
      <c r="J6627" s="1"/>
      <c r="K6627" s="2"/>
      <c r="Z6627" s="2"/>
      <c r="AA6627" s="1"/>
    </row>
    <row r="6628" spans="2:27" x14ac:dyDescent="0.25">
      <c r="B6628" s="5"/>
      <c r="C6628" s="2"/>
      <c r="D6628" s="3"/>
      <c r="E6628" s="3"/>
      <c r="F6628" s="3"/>
      <c r="G6628" s="3"/>
      <c r="I6628" s="1"/>
      <c r="J6628" s="1"/>
      <c r="K6628" s="2"/>
      <c r="Z6628" s="2"/>
      <c r="AA6628" s="1"/>
    </row>
    <row r="6629" spans="2:27" x14ac:dyDescent="0.25">
      <c r="B6629" s="5"/>
      <c r="C6629" s="2"/>
      <c r="D6629" s="3"/>
      <c r="E6629" s="3"/>
      <c r="F6629" s="3"/>
      <c r="G6629" s="3"/>
      <c r="I6629" s="1"/>
      <c r="J6629" s="1"/>
      <c r="K6629" s="2"/>
      <c r="Z6629" s="2"/>
      <c r="AA6629" s="1"/>
    </row>
    <row r="6630" spans="2:27" x14ac:dyDescent="0.25">
      <c r="B6630" s="5"/>
      <c r="C6630" s="2"/>
      <c r="D6630" s="3"/>
      <c r="E6630" s="3"/>
      <c r="F6630" s="3"/>
      <c r="G6630" s="3"/>
      <c r="I6630" s="1"/>
      <c r="J6630" s="1"/>
      <c r="K6630" s="2"/>
      <c r="Z6630" s="2"/>
      <c r="AA6630" s="1"/>
    </row>
    <row r="6631" spans="2:27" x14ac:dyDescent="0.25">
      <c r="B6631" s="5"/>
      <c r="C6631" s="2"/>
      <c r="D6631" s="3"/>
      <c r="E6631" s="3"/>
      <c r="F6631" s="3"/>
      <c r="G6631" s="3"/>
      <c r="I6631" s="1"/>
      <c r="J6631" s="1"/>
      <c r="K6631" s="2"/>
      <c r="Z6631" s="2"/>
      <c r="AA6631" s="1"/>
    </row>
    <row r="6632" spans="2:27" x14ac:dyDescent="0.25">
      <c r="B6632" s="5"/>
      <c r="C6632" s="2"/>
      <c r="D6632" s="3"/>
      <c r="E6632" s="3"/>
      <c r="F6632" s="3"/>
      <c r="G6632" s="3"/>
      <c r="I6632" s="1"/>
      <c r="J6632" s="1"/>
      <c r="K6632" s="2"/>
      <c r="Z6632" s="2"/>
      <c r="AA6632" s="1"/>
    </row>
    <row r="6633" spans="2:27" x14ac:dyDescent="0.25">
      <c r="B6633" s="5"/>
      <c r="C6633" s="2"/>
      <c r="D6633" s="3"/>
      <c r="E6633" s="3"/>
      <c r="F6633" s="3"/>
      <c r="G6633" s="3"/>
      <c r="I6633" s="1"/>
      <c r="J6633" s="1"/>
      <c r="K6633" s="2"/>
      <c r="Z6633" s="2"/>
      <c r="AA6633" s="1"/>
    </row>
    <row r="6634" spans="2:27" x14ac:dyDescent="0.25">
      <c r="B6634" s="5"/>
      <c r="C6634" s="2"/>
      <c r="D6634" s="3"/>
      <c r="E6634" s="3"/>
      <c r="F6634" s="3"/>
      <c r="G6634" s="3"/>
      <c r="I6634" s="1"/>
      <c r="J6634" s="1"/>
      <c r="K6634" s="2"/>
      <c r="Z6634" s="2"/>
      <c r="AA6634" s="1"/>
    </row>
    <row r="6635" spans="2:27" x14ac:dyDescent="0.25">
      <c r="B6635" s="5"/>
      <c r="C6635" s="2"/>
      <c r="D6635" s="3"/>
      <c r="E6635" s="3"/>
      <c r="F6635" s="3"/>
      <c r="G6635" s="3"/>
      <c r="I6635" s="1"/>
      <c r="J6635" s="1"/>
      <c r="K6635" s="2"/>
      <c r="Z6635" s="2"/>
      <c r="AA6635" s="1"/>
    </row>
    <row r="6636" spans="2:27" x14ac:dyDescent="0.25">
      <c r="B6636" s="5"/>
      <c r="C6636" s="2"/>
      <c r="D6636" s="3"/>
      <c r="E6636" s="3"/>
      <c r="F6636" s="3"/>
      <c r="G6636" s="3"/>
      <c r="I6636" s="1"/>
      <c r="J6636" s="1"/>
      <c r="K6636" s="2"/>
      <c r="Z6636" s="2"/>
      <c r="AA6636" s="1"/>
    </row>
    <row r="6637" spans="2:27" x14ac:dyDescent="0.25">
      <c r="B6637" s="5"/>
      <c r="C6637" s="2"/>
      <c r="D6637" s="3"/>
      <c r="E6637" s="3"/>
      <c r="F6637" s="3"/>
      <c r="G6637" s="3"/>
      <c r="I6637" s="1"/>
      <c r="J6637" s="1"/>
      <c r="K6637" s="2"/>
      <c r="Z6637" s="2"/>
      <c r="AA6637" s="1"/>
    </row>
    <row r="6638" spans="2:27" x14ac:dyDescent="0.25">
      <c r="B6638" s="5"/>
      <c r="C6638" s="2"/>
      <c r="D6638" s="3"/>
      <c r="E6638" s="3"/>
      <c r="F6638" s="3"/>
      <c r="G6638" s="3"/>
      <c r="I6638" s="1"/>
      <c r="J6638" s="1"/>
      <c r="K6638" s="2"/>
      <c r="Z6638" s="2"/>
      <c r="AA6638" s="1"/>
    </row>
    <row r="6639" spans="2:27" x14ac:dyDescent="0.25">
      <c r="B6639" s="5"/>
      <c r="C6639" s="2"/>
      <c r="D6639" s="3"/>
      <c r="E6639" s="3"/>
      <c r="F6639" s="3"/>
      <c r="G6639" s="3"/>
      <c r="I6639" s="1"/>
      <c r="J6639" s="1"/>
      <c r="K6639" s="2"/>
      <c r="Z6639" s="2"/>
      <c r="AA6639" s="1"/>
    </row>
    <row r="6640" spans="2:27" x14ac:dyDescent="0.25">
      <c r="B6640" s="5"/>
      <c r="C6640" s="2"/>
      <c r="D6640" s="3"/>
      <c r="E6640" s="3"/>
      <c r="F6640" s="3"/>
      <c r="G6640" s="3"/>
      <c r="I6640" s="1"/>
      <c r="J6640" s="1"/>
      <c r="K6640" s="2"/>
      <c r="Z6640" s="2"/>
      <c r="AA6640" s="1"/>
    </row>
    <row r="6641" spans="2:27" x14ac:dyDescent="0.25">
      <c r="B6641" s="5"/>
      <c r="C6641" s="2"/>
      <c r="D6641" s="3"/>
      <c r="E6641" s="3"/>
      <c r="F6641" s="3"/>
      <c r="G6641" s="3"/>
      <c r="I6641" s="1"/>
      <c r="J6641" s="1"/>
      <c r="K6641" s="2"/>
      <c r="Z6641" s="2"/>
      <c r="AA6641" s="1"/>
    </row>
    <row r="6642" spans="2:27" x14ac:dyDescent="0.25">
      <c r="B6642" s="5"/>
      <c r="C6642" s="2"/>
      <c r="D6642" s="3"/>
      <c r="F6642" s="3"/>
      <c r="G6642" s="3"/>
      <c r="I6642" s="1"/>
      <c r="J6642" s="1"/>
      <c r="K6642" s="2"/>
      <c r="Z6642" s="2"/>
      <c r="AA6642" s="1"/>
    </row>
    <row r="6643" spans="2:27" x14ac:dyDescent="0.25">
      <c r="B6643" s="5"/>
      <c r="C6643" s="2"/>
      <c r="D6643" s="3"/>
      <c r="E6643" s="3"/>
      <c r="F6643" s="3"/>
      <c r="G6643" s="3"/>
      <c r="I6643" s="1"/>
      <c r="J6643" s="1"/>
      <c r="K6643" s="2"/>
      <c r="Z6643" s="2"/>
      <c r="AA6643" s="1"/>
    </row>
    <row r="6644" spans="2:27" x14ac:dyDescent="0.25">
      <c r="B6644" s="5"/>
      <c r="C6644" s="2"/>
      <c r="D6644" s="3"/>
      <c r="E6644" s="3"/>
      <c r="F6644" s="3"/>
      <c r="G6644" s="3"/>
      <c r="I6644" s="1"/>
      <c r="J6644" s="1"/>
      <c r="K6644" s="2"/>
      <c r="Z6644" s="2"/>
      <c r="AA6644" s="1"/>
    </row>
    <row r="6645" spans="2:27" x14ac:dyDescent="0.25">
      <c r="B6645" s="5"/>
      <c r="C6645" s="2"/>
      <c r="D6645" s="3"/>
      <c r="E6645" s="3"/>
      <c r="F6645" s="3"/>
      <c r="G6645" s="3"/>
      <c r="I6645" s="1"/>
      <c r="J6645" s="1"/>
      <c r="K6645" s="2"/>
      <c r="Z6645" s="2"/>
      <c r="AA6645" s="1"/>
    </row>
    <row r="6646" spans="2:27" x14ac:dyDescent="0.25">
      <c r="B6646" s="5"/>
      <c r="C6646" s="2"/>
      <c r="D6646" s="3"/>
      <c r="E6646" s="3"/>
      <c r="F6646" s="3"/>
      <c r="G6646" s="3"/>
      <c r="I6646" s="1"/>
      <c r="J6646" s="1"/>
      <c r="K6646" s="2"/>
      <c r="Z6646" s="2"/>
      <c r="AA6646" s="1"/>
    </row>
    <row r="6647" spans="2:27" x14ac:dyDescent="0.25">
      <c r="B6647" s="5"/>
      <c r="C6647" s="2"/>
      <c r="D6647" s="3"/>
      <c r="E6647" s="3"/>
      <c r="F6647" s="3"/>
      <c r="G6647" s="3"/>
      <c r="I6647" s="1"/>
      <c r="J6647" s="1"/>
      <c r="K6647" s="2"/>
      <c r="Z6647" s="2"/>
      <c r="AA6647" s="1"/>
    </row>
    <row r="6648" spans="2:27" x14ac:dyDescent="0.25">
      <c r="B6648" s="5"/>
      <c r="C6648" s="2"/>
      <c r="D6648" s="3"/>
      <c r="E6648" s="3"/>
      <c r="F6648" s="3"/>
      <c r="G6648" s="3"/>
      <c r="I6648" s="1"/>
      <c r="J6648" s="1"/>
      <c r="K6648" s="2"/>
      <c r="Z6648" s="2"/>
      <c r="AA6648" s="1"/>
    </row>
    <row r="6649" spans="2:27" x14ac:dyDescent="0.25">
      <c r="B6649" s="5"/>
      <c r="C6649" s="2"/>
      <c r="D6649" s="3"/>
      <c r="E6649" s="3"/>
      <c r="F6649" s="3"/>
      <c r="G6649" s="3"/>
      <c r="I6649" s="1"/>
      <c r="J6649" s="1"/>
      <c r="K6649" s="2"/>
      <c r="Z6649" s="2"/>
      <c r="AA6649" s="1"/>
    </row>
    <row r="6650" spans="2:27" x14ac:dyDescent="0.25">
      <c r="B6650" s="5"/>
      <c r="C6650" s="2"/>
      <c r="D6650" s="3"/>
      <c r="E6650" s="3"/>
      <c r="F6650" s="3"/>
      <c r="G6650" s="3"/>
      <c r="I6650" s="1"/>
      <c r="J6650" s="1"/>
      <c r="K6650" s="2"/>
      <c r="Z6650" s="2"/>
      <c r="AA6650" s="1"/>
    </row>
    <row r="6651" spans="2:27" x14ac:dyDescent="0.25">
      <c r="B6651" s="5"/>
      <c r="C6651" s="2"/>
      <c r="D6651" s="3"/>
      <c r="E6651" s="3"/>
      <c r="F6651" s="3"/>
      <c r="G6651" s="3"/>
      <c r="I6651" s="1"/>
      <c r="J6651" s="1"/>
      <c r="K6651" s="2"/>
      <c r="Z6651" s="2"/>
      <c r="AA6651" s="1"/>
    </row>
    <row r="6652" spans="2:27" x14ac:dyDescent="0.25">
      <c r="B6652" s="5"/>
      <c r="C6652" s="2"/>
      <c r="D6652" s="3"/>
      <c r="E6652" s="3"/>
      <c r="F6652" s="3"/>
      <c r="G6652" s="3"/>
      <c r="I6652" s="1"/>
      <c r="J6652" s="1"/>
      <c r="K6652" s="2"/>
      <c r="Z6652" s="2"/>
      <c r="AA6652" s="1"/>
    </row>
    <row r="6653" spans="2:27" x14ac:dyDescent="0.25">
      <c r="B6653" s="5"/>
      <c r="C6653" s="2"/>
      <c r="D6653" s="3"/>
      <c r="F6653" s="3"/>
      <c r="G6653" s="3"/>
      <c r="I6653" s="1"/>
      <c r="J6653" s="1"/>
      <c r="K6653" s="2"/>
      <c r="Z6653" s="2"/>
      <c r="AA6653" s="1"/>
    </row>
    <row r="6654" spans="2:27" x14ac:dyDescent="0.25">
      <c r="B6654" s="5"/>
      <c r="C6654" s="2"/>
      <c r="D6654" s="3"/>
      <c r="F6654" s="3"/>
      <c r="G6654" s="3"/>
      <c r="I6654" s="1"/>
      <c r="J6654" s="1"/>
      <c r="K6654" s="2"/>
      <c r="Z6654" s="2"/>
      <c r="AA6654" s="1"/>
    </row>
    <row r="6655" spans="2:27" x14ac:dyDescent="0.25">
      <c r="B6655" s="5"/>
      <c r="C6655" s="2"/>
      <c r="D6655" s="3"/>
      <c r="E6655" s="3"/>
      <c r="F6655" s="3"/>
      <c r="G6655" s="3"/>
      <c r="I6655" s="1"/>
      <c r="J6655" s="1"/>
      <c r="K6655" s="2"/>
      <c r="Z6655" s="2"/>
      <c r="AA6655" s="1"/>
    </row>
    <row r="6656" spans="2:27" x14ac:dyDescent="0.25">
      <c r="B6656" s="5"/>
      <c r="C6656" s="2"/>
      <c r="D6656" s="3"/>
      <c r="E6656" s="3"/>
      <c r="F6656" s="3"/>
      <c r="G6656" s="3"/>
      <c r="I6656" s="1"/>
      <c r="J6656" s="1"/>
      <c r="K6656" s="2"/>
      <c r="Z6656" s="2"/>
      <c r="AA6656" s="1"/>
    </row>
    <row r="6657" spans="2:27" x14ac:dyDescent="0.25">
      <c r="B6657" s="5"/>
      <c r="C6657" s="2"/>
      <c r="D6657" s="3"/>
      <c r="E6657" s="3"/>
      <c r="F6657" s="3"/>
      <c r="G6657" s="3"/>
      <c r="I6657" s="1"/>
      <c r="J6657" s="1"/>
      <c r="K6657" s="2"/>
      <c r="Z6657" s="2"/>
      <c r="AA6657" s="1"/>
    </row>
    <row r="6658" spans="2:27" x14ac:dyDescent="0.25">
      <c r="B6658" s="5"/>
      <c r="C6658" s="2"/>
      <c r="D6658" s="3"/>
      <c r="E6658" s="3"/>
      <c r="F6658" s="3"/>
      <c r="G6658" s="3"/>
      <c r="I6658" s="1"/>
      <c r="J6658" s="1"/>
      <c r="K6658" s="2"/>
      <c r="Z6658" s="2"/>
      <c r="AA6658" s="1"/>
    </row>
    <row r="6659" spans="2:27" x14ac:dyDescent="0.25">
      <c r="B6659" s="5"/>
      <c r="C6659" s="2"/>
      <c r="D6659" s="3"/>
      <c r="E6659" s="3"/>
      <c r="F6659" s="3"/>
      <c r="G6659" s="3"/>
      <c r="I6659" s="1"/>
      <c r="J6659" s="1"/>
      <c r="K6659" s="2"/>
      <c r="Z6659" s="2"/>
      <c r="AA6659" s="1"/>
    </row>
    <row r="6660" spans="2:27" x14ac:dyDescent="0.25">
      <c r="B6660" s="5"/>
      <c r="C6660" s="2"/>
      <c r="D6660" s="3"/>
      <c r="E6660" s="3"/>
      <c r="F6660" s="3"/>
      <c r="G6660" s="3"/>
      <c r="I6660" s="1"/>
      <c r="J6660" s="1"/>
      <c r="K6660" s="2"/>
      <c r="Z6660" s="2"/>
      <c r="AA6660" s="1"/>
    </row>
    <row r="6661" spans="2:27" x14ac:dyDescent="0.25">
      <c r="B6661" s="5"/>
      <c r="C6661" s="2"/>
      <c r="D6661" s="3"/>
      <c r="E6661" s="3"/>
      <c r="F6661" s="3"/>
      <c r="G6661" s="3"/>
      <c r="I6661" s="1"/>
      <c r="J6661" s="1"/>
      <c r="K6661" s="2"/>
      <c r="Z6661" s="2"/>
      <c r="AA6661" s="1"/>
    </row>
    <row r="6662" spans="2:27" x14ac:dyDescent="0.25">
      <c r="B6662" s="5"/>
      <c r="C6662" s="2"/>
      <c r="D6662" s="3"/>
      <c r="E6662" s="3"/>
      <c r="F6662" s="3"/>
      <c r="G6662" s="3"/>
      <c r="I6662" s="1"/>
      <c r="J6662" s="1"/>
      <c r="K6662" s="2"/>
      <c r="Z6662" s="2"/>
      <c r="AA6662" s="1"/>
    </row>
    <row r="6663" spans="2:27" x14ac:dyDescent="0.25">
      <c r="B6663" s="5"/>
      <c r="C6663" s="2"/>
      <c r="D6663" s="3"/>
      <c r="E6663" s="3"/>
      <c r="F6663" s="3"/>
      <c r="G6663" s="3"/>
      <c r="I6663" s="1"/>
      <c r="J6663" s="1"/>
      <c r="K6663" s="2"/>
      <c r="Z6663" s="2"/>
      <c r="AA6663" s="1"/>
    </row>
    <row r="6664" spans="2:27" x14ac:dyDescent="0.25">
      <c r="B6664" s="5"/>
      <c r="C6664" s="2"/>
      <c r="D6664" s="3"/>
      <c r="F6664" s="3"/>
      <c r="G6664" s="3"/>
      <c r="I6664" s="1"/>
      <c r="J6664" s="1"/>
      <c r="K6664" s="2"/>
      <c r="Z6664" s="2"/>
      <c r="AA6664" s="1"/>
    </row>
    <row r="6665" spans="2:27" x14ac:dyDescent="0.25">
      <c r="B6665" s="5"/>
      <c r="C6665" s="2"/>
      <c r="D6665" s="3"/>
      <c r="E6665" s="3"/>
      <c r="F6665" s="3"/>
      <c r="G6665" s="3"/>
      <c r="I6665" s="1"/>
      <c r="J6665" s="1"/>
      <c r="K6665" s="2"/>
      <c r="Z6665" s="2"/>
      <c r="AA6665" s="1"/>
    </row>
    <row r="6666" spans="2:27" x14ac:dyDescent="0.25">
      <c r="B6666" s="5"/>
      <c r="C6666" s="2"/>
      <c r="D6666" s="3"/>
      <c r="E6666" s="3"/>
      <c r="F6666" s="3"/>
      <c r="G6666" s="3"/>
      <c r="I6666" s="1"/>
      <c r="J6666" s="1"/>
      <c r="K6666" s="2"/>
      <c r="Z6666" s="2"/>
      <c r="AA6666" s="1"/>
    </row>
    <row r="6667" spans="2:27" x14ac:dyDescent="0.25">
      <c r="B6667" s="5"/>
      <c r="C6667" s="2"/>
      <c r="D6667" s="3"/>
      <c r="E6667" s="3"/>
      <c r="F6667" s="3"/>
      <c r="G6667" s="3"/>
      <c r="I6667" s="1"/>
      <c r="J6667" s="1"/>
      <c r="K6667" s="2"/>
      <c r="Z6667" s="2"/>
      <c r="AA6667" s="1"/>
    </row>
    <row r="6668" spans="2:27" x14ac:dyDescent="0.25">
      <c r="B6668" s="5"/>
      <c r="C6668" s="2"/>
      <c r="D6668" s="3"/>
      <c r="E6668" s="3"/>
      <c r="F6668" s="3"/>
      <c r="G6668" s="3"/>
      <c r="I6668" s="1"/>
      <c r="J6668" s="1"/>
      <c r="K6668" s="2"/>
      <c r="Z6668" s="2"/>
      <c r="AA6668" s="1"/>
    </row>
    <row r="6669" spans="2:27" x14ac:dyDescent="0.25">
      <c r="B6669" s="5"/>
      <c r="C6669" s="2"/>
      <c r="D6669" s="3"/>
      <c r="E6669" s="3"/>
      <c r="F6669" s="3"/>
      <c r="G6669" s="3"/>
      <c r="I6669" s="1"/>
      <c r="J6669" s="1"/>
      <c r="K6669" s="2"/>
      <c r="Z6669" s="2"/>
      <c r="AA6669" s="1"/>
    </row>
    <row r="6670" spans="2:27" x14ac:dyDescent="0.25">
      <c r="B6670" s="5"/>
      <c r="C6670" s="2"/>
      <c r="D6670" s="3"/>
      <c r="E6670" s="3"/>
      <c r="F6670" s="3"/>
      <c r="G6670" s="3"/>
      <c r="I6670" s="1"/>
      <c r="J6670" s="1"/>
      <c r="K6670" s="2"/>
      <c r="Z6670" s="2"/>
      <c r="AA6670" s="1"/>
    </row>
    <row r="6671" spans="2:27" x14ac:dyDescent="0.25">
      <c r="B6671" s="5"/>
      <c r="C6671" s="2"/>
      <c r="D6671" s="3"/>
      <c r="E6671" s="3"/>
      <c r="F6671" s="3"/>
      <c r="G6671" s="3"/>
      <c r="I6671" s="1"/>
      <c r="J6671" s="1"/>
      <c r="K6671" s="2"/>
      <c r="Z6671" s="2"/>
      <c r="AA6671" s="1"/>
    </row>
    <row r="6672" spans="2:27" x14ac:dyDescent="0.25">
      <c r="B6672" s="5"/>
      <c r="C6672" s="2"/>
      <c r="D6672" s="3"/>
      <c r="E6672" s="3"/>
      <c r="F6672" s="3"/>
      <c r="G6672" s="3"/>
      <c r="I6672" s="1"/>
      <c r="J6672" s="1"/>
      <c r="K6672" s="2"/>
      <c r="Z6672" s="2"/>
      <c r="AA6672" s="1"/>
    </row>
    <row r="6673" spans="2:27" x14ac:dyDescent="0.25">
      <c r="B6673" s="5"/>
      <c r="C6673" s="2"/>
      <c r="D6673" s="3"/>
      <c r="E6673" s="3"/>
      <c r="F6673" s="3"/>
      <c r="G6673" s="3"/>
      <c r="I6673" s="1"/>
      <c r="J6673" s="1"/>
      <c r="K6673" s="2"/>
      <c r="Z6673" s="2"/>
      <c r="AA6673" s="1"/>
    </row>
    <row r="6674" spans="2:27" x14ac:dyDescent="0.25">
      <c r="B6674" s="5"/>
      <c r="C6674" s="2"/>
      <c r="D6674" s="3"/>
      <c r="E6674" s="3"/>
      <c r="F6674" s="3"/>
      <c r="G6674" s="3"/>
      <c r="I6674" s="1"/>
      <c r="J6674" s="1"/>
      <c r="K6674" s="2"/>
      <c r="Z6674" s="2"/>
      <c r="AA6674" s="1"/>
    </row>
    <row r="6675" spans="2:27" x14ac:dyDescent="0.25">
      <c r="B6675" s="5"/>
      <c r="C6675" s="2"/>
      <c r="D6675" s="3"/>
      <c r="E6675" s="3"/>
      <c r="F6675" s="3"/>
      <c r="G6675" s="3"/>
      <c r="I6675" s="1"/>
      <c r="J6675" s="1"/>
      <c r="K6675" s="2"/>
      <c r="Z6675" s="2"/>
      <c r="AA6675" s="1"/>
    </row>
    <row r="6676" spans="2:27" x14ac:dyDescent="0.25">
      <c r="B6676" s="5"/>
      <c r="C6676" s="2"/>
      <c r="D6676" s="3"/>
      <c r="E6676" s="3"/>
      <c r="F6676" s="3"/>
      <c r="G6676" s="3"/>
      <c r="I6676" s="1"/>
      <c r="J6676" s="1"/>
      <c r="K6676" s="2"/>
      <c r="Z6676" s="2"/>
      <c r="AA6676" s="1"/>
    </row>
    <row r="6677" spans="2:27" x14ac:dyDescent="0.25">
      <c r="B6677" s="5"/>
      <c r="C6677" s="2"/>
      <c r="D6677" s="3"/>
      <c r="G6677" s="3"/>
      <c r="I6677" s="1"/>
      <c r="J6677" s="1"/>
      <c r="K6677" s="2"/>
      <c r="Z6677" s="2"/>
      <c r="AA6677" s="1"/>
    </row>
    <row r="6678" spans="2:27" x14ac:dyDescent="0.25">
      <c r="B6678" s="5"/>
      <c r="C6678" s="2"/>
      <c r="D6678" s="3"/>
      <c r="F6678" s="3"/>
      <c r="G6678" s="3"/>
      <c r="I6678" s="1"/>
      <c r="J6678" s="1"/>
      <c r="K6678" s="2"/>
      <c r="Z6678" s="2"/>
      <c r="AA6678" s="1"/>
    </row>
    <row r="6679" spans="2:27" x14ac:dyDescent="0.25">
      <c r="B6679" s="5"/>
      <c r="C6679" s="2"/>
      <c r="D6679" s="3"/>
      <c r="F6679" s="3"/>
      <c r="G6679" s="3"/>
      <c r="I6679" s="1"/>
      <c r="J6679" s="1"/>
      <c r="K6679" s="2"/>
      <c r="Z6679" s="2"/>
      <c r="AA6679" s="1"/>
    </row>
    <row r="6680" spans="2:27" x14ac:dyDescent="0.25">
      <c r="B6680" s="5"/>
      <c r="C6680" s="2"/>
      <c r="D6680" s="3"/>
      <c r="E6680" s="3"/>
      <c r="F6680" s="3"/>
      <c r="G6680" s="3"/>
      <c r="I6680" s="1"/>
      <c r="J6680" s="1"/>
      <c r="K6680" s="2"/>
      <c r="Z6680" s="2"/>
      <c r="AA6680" s="1"/>
    </row>
    <row r="6681" spans="2:27" x14ac:dyDescent="0.25">
      <c r="B6681" s="5"/>
      <c r="C6681" s="2"/>
      <c r="D6681" s="3"/>
      <c r="E6681" s="3"/>
      <c r="F6681" s="3"/>
      <c r="G6681" s="3"/>
      <c r="I6681" s="1"/>
      <c r="J6681" s="1"/>
      <c r="K6681" s="2"/>
      <c r="Z6681" s="2"/>
      <c r="AA6681" s="1"/>
    </row>
    <row r="6682" spans="2:27" x14ac:dyDescent="0.25">
      <c r="B6682" s="5"/>
      <c r="C6682" s="2"/>
      <c r="D6682" s="3"/>
      <c r="E6682" s="3"/>
      <c r="F6682" s="3"/>
      <c r="G6682" s="3"/>
      <c r="I6682" s="1"/>
      <c r="J6682" s="1"/>
      <c r="K6682" s="2"/>
      <c r="Z6682" s="2"/>
      <c r="AA6682" s="1"/>
    </row>
    <row r="6683" spans="2:27" x14ac:dyDescent="0.25">
      <c r="B6683" s="5"/>
      <c r="C6683" s="2"/>
      <c r="D6683" s="3"/>
      <c r="E6683" s="3"/>
      <c r="F6683" s="3"/>
      <c r="G6683" s="3"/>
      <c r="I6683" s="1"/>
      <c r="J6683" s="1"/>
      <c r="K6683" s="2"/>
      <c r="Z6683" s="2"/>
      <c r="AA6683" s="1"/>
    </row>
    <row r="6684" spans="2:27" x14ac:dyDescent="0.25">
      <c r="B6684" s="5"/>
      <c r="C6684" s="2"/>
      <c r="D6684" s="3"/>
      <c r="F6684" s="3"/>
      <c r="I6684" s="1"/>
      <c r="J6684" s="1"/>
      <c r="K6684" s="2"/>
      <c r="Z6684" s="2"/>
      <c r="AA6684" s="1"/>
    </row>
    <row r="6685" spans="2:27" x14ac:dyDescent="0.25">
      <c r="B6685" s="5"/>
      <c r="C6685" s="2"/>
      <c r="D6685" s="3"/>
      <c r="E6685" s="3"/>
      <c r="F6685" s="3"/>
      <c r="G6685" s="3"/>
      <c r="I6685" s="1"/>
      <c r="J6685" s="1"/>
      <c r="K6685" s="2"/>
      <c r="Z6685" s="2"/>
      <c r="AA6685" s="1"/>
    </row>
    <row r="6686" spans="2:27" x14ac:dyDescent="0.25">
      <c r="B6686" s="5"/>
      <c r="C6686" s="2"/>
      <c r="D6686" s="3"/>
      <c r="E6686" s="3"/>
      <c r="F6686" s="3"/>
      <c r="G6686" s="3"/>
      <c r="I6686" s="1"/>
      <c r="J6686" s="1"/>
      <c r="K6686" s="2"/>
      <c r="Z6686" s="2"/>
      <c r="AA6686" s="1"/>
    </row>
    <row r="6687" spans="2:27" x14ac:dyDescent="0.25">
      <c r="B6687" s="5"/>
      <c r="C6687" s="2"/>
      <c r="D6687" s="3"/>
      <c r="E6687" s="3"/>
      <c r="F6687" s="3"/>
      <c r="G6687" s="3"/>
      <c r="I6687" s="1"/>
      <c r="J6687" s="1"/>
      <c r="K6687" s="2"/>
      <c r="Z6687" s="2"/>
      <c r="AA6687" s="1"/>
    </row>
    <row r="6688" spans="2:27" x14ac:dyDescent="0.25">
      <c r="B6688" s="5"/>
      <c r="C6688" s="2"/>
      <c r="D6688" s="3"/>
      <c r="E6688" s="3"/>
      <c r="F6688" s="3"/>
      <c r="G6688" s="3"/>
      <c r="I6688" s="1"/>
      <c r="J6688" s="1"/>
      <c r="K6688" s="2"/>
      <c r="Z6688" s="2"/>
      <c r="AA6688" s="1"/>
    </row>
    <row r="6689" spans="2:27" x14ac:dyDescent="0.25">
      <c r="B6689" s="5"/>
      <c r="C6689" s="2"/>
      <c r="D6689" s="3"/>
      <c r="E6689" s="3"/>
      <c r="F6689" s="3"/>
      <c r="G6689" s="3"/>
      <c r="I6689" s="1"/>
      <c r="J6689" s="1"/>
      <c r="K6689" s="2"/>
      <c r="Z6689" s="2"/>
      <c r="AA6689" s="1"/>
    </row>
    <row r="6690" spans="2:27" x14ac:dyDescent="0.25">
      <c r="B6690" s="5"/>
      <c r="C6690" s="2"/>
      <c r="D6690" s="3"/>
      <c r="E6690" s="3"/>
      <c r="F6690" s="3"/>
      <c r="G6690" s="3"/>
      <c r="I6690" s="1"/>
      <c r="J6690" s="1"/>
      <c r="K6690" s="2"/>
      <c r="Z6690" s="2"/>
      <c r="AA6690" s="1"/>
    </row>
    <row r="6691" spans="2:27" x14ac:dyDescent="0.25">
      <c r="B6691" s="5"/>
      <c r="C6691" s="2"/>
      <c r="D6691" s="3"/>
      <c r="F6691" s="3"/>
      <c r="G6691" s="3"/>
      <c r="I6691" s="1"/>
      <c r="J6691" s="1"/>
      <c r="K6691" s="2"/>
      <c r="Z6691" s="2"/>
      <c r="AA6691" s="1"/>
    </row>
    <row r="6692" spans="2:27" x14ac:dyDescent="0.25">
      <c r="B6692" s="5"/>
      <c r="C6692" s="2"/>
      <c r="D6692" s="3"/>
      <c r="E6692" s="3"/>
      <c r="F6692" s="3"/>
      <c r="G6692" s="3"/>
      <c r="I6692" s="1"/>
      <c r="J6692" s="1"/>
      <c r="K6692" s="2"/>
      <c r="Z6692" s="2"/>
      <c r="AA6692" s="1"/>
    </row>
    <row r="6693" spans="2:27" x14ac:dyDescent="0.25">
      <c r="B6693" s="5"/>
      <c r="C6693" s="2"/>
      <c r="D6693" s="3"/>
      <c r="E6693" s="3"/>
      <c r="F6693" s="3"/>
      <c r="G6693" s="3"/>
      <c r="I6693" s="1"/>
      <c r="J6693" s="1"/>
      <c r="K6693" s="2"/>
      <c r="Z6693" s="2"/>
      <c r="AA6693" s="1"/>
    </row>
    <row r="6694" spans="2:27" x14ac:dyDescent="0.25">
      <c r="B6694" s="5"/>
      <c r="C6694" s="2"/>
      <c r="D6694" s="3"/>
      <c r="E6694" s="3"/>
      <c r="F6694" s="3"/>
      <c r="G6694" s="3"/>
      <c r="I6694" s="1"/>
      <c r="J6694" s="1"/>
      <c r="K6694" s="2"/>
      <c r="Z6694" s="2"/>
      <c r="AA6694" s="1"/>
    </row>
    <row r="6695" spans="2:27" x14ac:dyDescent="0.25">
      <c r="B6695" s="5"/>
      <c r="C6695" s="2"/>
      <c r="D6695" s="3"/>
      <c r="E6695" s="3"/>
      <c r="F6695" s="3"/>
      <c r="G6695" s="3"/>
      <c r="I6695" s="1"/>
      <c r="J6695" s="1"/>
      <c r="K6695" s="2"/>
      <c r="Z6695" s="2"/>
      <c r="AA6695" s="1"/>
    </row>
    <row r="6696" spans="2:27" x14ac:dyDescent="0.25">
      <c r="B6696" s="5"/>
      <c r="C6696" s="2"/>
      <c r="D6696" s="3"/>
      <c r="E6696" s="3"/>
      <c r="G6696" s="3"/>
      <c r="I6696" s="1"/>
      <c r="J6696" s="1"/>
      <c r="K6696" s="2"/>
      <c r="Z6696" s="2"/>
      <c r="AA6696" s="1"/>
    </row>
    <row r="6697" spans="2:27" x14ac:dyDescent="0.25">
      <c r="B6697" s="5"/>
      <c r="C6697" s="2"/>
      <c r="D6697" s="3"/>
      <c r="E6697" s="3"/>
      <c r="F6697" s="3"/>
      <c r="G6697" s="3"/>
      <c r="I6697" s="1"/>
      <c r="J6697" s="1"/>
      <c r="K6697" s="2"/>
      <c r="Z6697" s="2"/>
      <c r="AA6697" s="1"/>
    </row>
    <row r="6698" spans="2:27" x14ac:dyDescent="0.25">
      <c r="B6698" s="5"/>
      <c r="C6698" s="2"/>
      <c r="D6698" s="3"/>
      <c r="E6698" s="3"/>
      <c r="F6698" s="3"/>
      <c r="G6698" s="3"/>
      <c r="I6698" s="1"/>
      <c r="J6698" s="1"/>
      <c r="K6698" s="2"/>
      <c r="Z6698" s="2"/>
      <c r="AA6698" s="1"/>
    </row>
    <row r="6699" spans="2:27" x14ac:dyDescent="0.25">
      <c r="B6699" s="5"/>
      <c r="C6699" s="2"/>
      <c r="D6699" s="3"/>
      <c r="E6699" s="3"/>
      <c r="F6699" s="3"/>
      <c r="G6699" s="3"/>
      <c r="I6699" s="1"/>
      <c r="J6699" s="1"/>
      <c r="K6699" s="2"/>
      <c r="Z6699" s="2"/>
      <c r="AA6699" s="1"/>
    </row>
    <row r="6700" spans="2:27" x14ac:dyDescent="0.25">
      <c r="B6700" s="5"/>
      <c r="C6700" s="2"/>
      <c r="D6700" s="3"/>
      <c r="E6700" s="3"/>
      <c r="F6700" s="3"/>
      <c r="G6700" s="3"/>
      <c r="I6700" s="1"/>
      <c r="J6700" s="1"/>
      <c r="K6700" s="2"/>
      <c r="Z6700" s="2"/>
      <c r="AA6700" s="1"/>
    </row>
    <row r="6701" spans="2:27" x14ac:dyDescent="0.25">
      <c r="B6701" s="5"/>
      <c r="C6701" s="2"/>
      <c r="D6701" s="3"/>
      <c r="E6701" s="3"/>
      <c r="F6701" s="3"/>
      <c r="G6701" s="3"/>
      <c r="I6701" s="1"/>
      <c r="J6701" s="1"/>
      <c r="K6701" s="2"/>
      <c r="Z6701" s="2"/>
      <c r="AA6701" s="1"/>
    </row>
    <row r="6702" spans="2:27" x14ac:dyDescent="0.25">
      <c r="B6702" s="5"/>
      <c r="C6702" s="2"/>
      <c r="D6702" s="3"/>
      <c r="E6702" s="3"/>
      <c r="F6702" s="3"/>
      <c r="G6702" s="3"/>
      <c r="I6702" s="1"/>
      <c r="J6702" s="1"/>
      <c r="K6702" s="2"/>
      <c r="Z6702" s="2"/>
      <c r="AA6702" s="1"/>
    </row>
    <row r="6703" spans="2:27" x14ac:dyDescent="0.25">
      <c r="B6703" s="5"/>
      <c r="C6703" s="2"/>
      <c r="D6703" s="3"/>
      <c r="E6703" s="3"/>
      <c r="F6703" s="3"/>
      <c r="G6703" s="3"/>
      <c r="I6703" s="1"/>
      <c r="J6703" s="1"/>
      <c r="K6703" s="2"/>
      <c r="Z6703" s="2"/>
      <c r="AA6703" s="1"/>
    </row>
    <row r="6704" spans="2:27" x14ac:dyDescent="0.25">
      <c r="B6704" s="5"/>
      <c r="C6704" s="2"/>
      <c r="D6704" s="3"/>
      <c r="E6704" s="3"/>
      <c r="F6704" s="3"/>
      <c r="G6704" s="3"/>
      <c r="I6704" s="1"/>
      <c r="J6704" s="1"/>
      <c r="K6704" s="2"/>
      <c r="Z6704" s="2"/>
      <c r="AA6704" s="1"/>
    </row>
    <row r="6705" spans="2:27" x14ac:dyDescent="0.25">
      <c r="B6705" s="5"/>
      <c r="C6705" s="2"/>
      <c r="D6705" s="3"/>
      <c r="E6705" s="3"/>
      <c r="F6705" s="3"/>
      <c r="G6705" s="3"/>
      <c r="I6705" s="1"/>
      <c r="J6705" s="1"/>
      <c r="K6705" s="2"/>
      <c r="Z6705" s="2"/>
      <c r="AA6705" s="1"/>
    </row>
    <row r="6706" spans="2:27" x14ac:dyDescent="0.25">
      <c r="B6706" s="5"/>
      <c r="C6706" s="2"/>
      <c r="D6706" s="3"/>
      <c r="E6706" s="3"/>
      <c r="F6706" s="3"/>
      <c r="G6706" s="3"/>
      <c r="I6706" s="1"/>
      <c r="J6706" s="1"/>
      <c r="K6706" s="2"/>
      <c r="Z6706" s="2"/>
      <c r="AA6706" s="1"/>
    </row>
    <row r="6707" spans="2:27" x14ac:dyDescent="0.25">
      <c r="B6707" s="5"/>
      <c r="C6707" s="2"/>
      <c r="D6707" s="3"/>
      <c r="E6707" s="3"/>
      <c r="F6707" s="3"/>
      <c r="G6707" s="3"/>
      <c r="I6707" s="1"/>
      <c r="J6707" s="1"/>
      <c r="K6707" s="2"/>
      <c r="Z6707" s="2"/>
      <c r="AA6707" s="1"/>
    </row>
    <row r="6708" spans="2:27" x14ac:dyDescent="0.25">
      <c r="B6708" s="5"/>
      <c r="C6708" s="2"/>
      <c r="D6708" s="3"/>
      <c r="F6708" s="3"/>
      <c r="G6708" s="3"/>
      <c r="I6708" s="1"/>
      <c r="J6708" s="1"/>
      <c r="K6708" s="2"/>
      <c r="Z6708" s="2"/>
      <c r="AA6708" s="1"/>
    </row>
    <row r="6709" spans="2:27" x14ac:dyDescent="0.25">
      <c r="B6709" s="5"/>
      <c r="C6709" s="2"/>
      <c r="D6709" s="3"/>
      <c r="E6709" s="3"/>
      <c r="F6709" s="3"/>
      <c r="G6709" s="3"/>
      <c r="I6709" s="1"/>
      <c r="J6709" s="1"/>
      <c r="K6709" s="2"/>
      <c r="Z6709" s="2"/>
      <c r="AA6709" s="1"/>
    </row>
    <row r="6710" spans="2:27" x14ac:dyDescent="0.25">
      <c r="B6710" s="5"/>
      <c r="C6710" s="2"/>
      <c r="D6710" s="3"/>
      <c r="E6710" s="3"/>
      <c r="F6710" s="3"/>
      <c r="G6710" s="3"/>
      <c r="I6710" s="1"/>
      <c r="J6710" s="1"/>
      <c r="K6710" s="2"/>
      <c r="Z6710" s="2"/>
      <c r="AA6710" s="1"/>
    </row>
    <row r="6711" spans="2:27" x14ac:dyDescent="0.25">
      <c r="B6711" s="5"/>
      <c r="C6711" s="2"/>
      <c r="D6711" s="3"/>
      <c r="F6711" s="3"/>
      <c r="G6711" s="3"/>
      <c r="I6711" s="1"/>
      <c r="J6711" s="1"/>
      <c r="K6711" s="2"/>
      <c r="Z6711" s="2"/>
      <c r="AA6711" s="1"/>
    </row>
    <row r="6712" spans="2:27" x14ac:dyDescent="0.25">
      <c r="B6712" s="5"/>
      <c r="C6712" s="2"/>
      <c r="D6712" s="3"/>
      <c r="E6712" s="3"/>
      <c r="F6712" s="3"/>
      <c r="G6712" s="3"/>
      <c r="I6712" s="1"/>
      <c r="J6712" s="1"/>
      <c r="K6712" s="2"/>
      <c r="Z6712" s="2"/>
      <c r="AA6712" s="1"/>
    </row>
    <row r="6713" spans="2:27" x14ac:dyDescent="0.25">
      <c r="B6713" s="5"/>
      <c r="C6713" s="2"/>
      <c r="D6713" s="3"/>
      <c r="E6713" s="3"/>
      <c r="F6713" s="3"/>
      <c r="G6713" s="3"/>
      <c r="I6713" s="1"/>
      <c r="J6713" s="1"/>
      <c r="K6713" s="2"/>
      <c r="Z6713" s="2"/>
      <c r="AA6713" s="1"/>
    </row>
    <row r="6714" spans="2:27" x14ac:dyDescent="0.25">
      <c r="B6714" s="5"/>
      <c r="C6714" s="2"/>
      <c r="D6714" s="3"/>
      <c r="F6714" s="3"/>
      <c r="G6714" s="3"/>
      <c r="I6714" s="1"/>
      <c r="J6714" s="1"/>
      <c r="K6714" s="2"/>
      <c r="Z6714" s="2"/>
      <c r="AA6714" s="1"/>
    </row>
    <row r="6715" spans="2:27" x14ac:dyDescent="0.25">
      <c r="B6715" s="5"/>
      <c r="C6715" s="2"/>
      <c r="D6715" s="3"/>
      <c r="E6715" s="3"/>
      <c r="F6715" s="3"/>
      <c r="G6715" s="3"/>
      <c r="I6715" s="1"/>
      <c r="J6715" s="1"/>
      <c r="K6715" s="2"/>
      <c r="Z6715" s="2"/>
      <c r="AA6715" s="1"/>
    </row>
    <row r="6716" spans="2:27" x14ac:dyDescent="0.25">
      <c r="B6716" s="5"/>
      <c r="C6716" s="2"/>
      <c r="D6716" s="3"/>
      <c r="E6716" s="3"/>
      <c r="F6716" s="3"/>
      <c r="G6716" s="3"/>
      <c r="I6716" s="1"/>
      <c r="J6716" s="1"/>
      <c r="K6716" s="2"/>
      <c r="Z6716" s="2"/>
      <c r="AA6716" s="1"/>
    </row>
    <row r="6717" spans="2:27" x14ac:dyDescent="0.25">
      <c r="B6717" s="5"/>
      <c r="C6717" s="2"/>
      <c r="D6717" s="3"/>
      <c r="E6717" s="3"/>
      <c r="F6717" s="3"/>
      <c r="G6717" s="3"/>
      <c r="I6717" s="1"/>
      <c r="J6717" s="1"/>
      <c r="K6717" s="2"/>
      <c r="Z6717" s="2"/>
      <c r="AA6717" s="1"/>
    </row>
    <row r="6718" spans="2:27" x14ac:dyDescent="0.25">
      <c r="B6718" s="5"/>
      <c r="C6718" s="2"/>
      <c r="D6718" s="3"/>
      <c r="E6718" s="3"/>
      <c r="F6718" s="3"/>
      <c r="G6718" s="3"/>
      <c r="I6718" s="1"/>
      <c r="J6718" s="1"/>
      <c r="K6718" s="2"/>
      <c r="Z6718" s="2"/>
      <c r="AA6718" s="1"/>
    </row>
    <row r="6719" spans="2:27" x14ac:dyDescent="0.25">
      <c r="B6719" s="5"/>
      <c r="C6719" s="2"/>
      <c r="D6719" s="3"/>
      <c r="I6719" s="1"/>
      <c r="J6719" s="1"/>
      <c r="K6719" s="2"/>
      <c r="Z6719" s="2"/>
      <c r="AA6719" s="1"/>
    </row>
    <row r="6720" spans="2:27" x14ac:dyDescent="0.25">
      <c r="B6720" s="5"/>
      <c r="C6720" s="2"/>
      <c r="D6720" s="3"/>
      <c r="E6720" s="3"/>
      <c r="F6720" s="3"/>
      <c r="G6720" s="3"/>
      <c r="I6720" s="1"/>
      <c r="J6720" s="1"/>
      <c r="K6720" s="2"/>
      <c r="Z6720" s="2"/>
      <c r="AA6720" s="1"/>
    </row>
    <row r="6721" spans="2:27" x14ac:dyDescent="0.25">
      <c r="B6721" s="5"/>
      <c r="C6721" s="2"/>
      <c r="D6721" s="3"/>
      <c r="E6721" s="3"/>
      <c r="F6721" s="3"/>
      <c r="G6721" s="3"/>
      <c r="I6721" s="1"/>
      <c r="J6721" s="1"/>
      <c r="K6721" s="2"/>
      <c r="Z6721" s="2"/>
      <c r="AA6721" s="1"/>
    </row>
    <row r="6722" spans="2:27" x14ac:dyDescent="0.25">
      <c r="B6722" s="5"/>
      <c r="C6722" s="2"/>
      <c r="D6722" s="3"/>
      <c r="F6722" s="3"/>
      <c r="G6722" s="3"/>
      <c r="I6722" s="1"/>
      <c r="J6722" s="1"/>
      <c r="K6722" s="2"/>
      <c r="Z6722" s="2"/>
      <c r="AA6722" s="1"/>
    </row>
    <row r="6723" spans="2:27" x14ac:dyDescent="0.25">
      <c r="B6723" s="5"/>
      <c r="C6723" s="2"/>
      <c r="D6723" s="3"/>
      <c r="E6723" s="3"/>
      <c r="F6723" s="3"/>
      <c r="G6723" s="3"/>
      <c r="I6723" s="1"/>
      <c r="J6723" s="1"/>
      <c r="K6723" s="2"/>
      <c r="Z6723" s="2"/>
      <c r="AA6723" s="1"/>
    </row>
    <row r="6724" spans="2:27" x14ac:dyDescent="0.25">
      <c r="B6724" s="5"/>
      <c r="C6724" s="2"/>
      <c r="D6724" s="3"/>
      <c r="E6724" s="3"/>
      <c r="F6724" s="3"/>
      <c r="G6724" s="3"/>
      <c r="I6724" s="1"/>
      <c r="J6724" s="1"/>
      <c r="K6724" s="2"/>
      <c r="Z6724" s="2"/>
      <c r="AA6724" s="1"/>
    </row>
    <row r="6725" spans="2:27" x14ac:dyDescent="0.25">
      <c r="B6725" s="5"/>
      <c r="C6725" s="2"/>
      <c r="F6725" s="3"/>
      <c r="G6725" s="3"/>
      <c r="I6725" s="1"/>
      <c r="J6725" s="1"/>
      <c r="K6725" s="2"/>
      <c r="Z6725" s="2"/>
      <c r="AA6725" s="1"/>
    </row>
    <row r="6726" spans="2:27" x14ac:dyDescent="0.25">
      <c r="B6726" s="5"/>
      <c r="C6726" s="2"/>
      <c r="F6726" s="3"/>
      <c r="G6726" s="3"/>
      <c r="I6726" s="1"/>
      <c r="J6726" s="1"/>
      <c r="K6726" s="2"/>
      <c r="Z6726" s="2"/>
      <c r="AA6726" s="1"/>
    </row>
    <row r="6727" spans="2:27" x14ac:dyDescent="0.25">
      <c r="B6727" s="5"/>
      <c r="C6727" s="2"/>
      <c r="D6727" s="3"/>
      <c r="E6727" s="3"/>
      <c r="F6727" s="3"/>
      <c r="G6727" s="3"/>
      <c r="I6727" s="1"/>
      <c r="J6727" s="1"/>
      <c r="K6727" s="2"/>
      <c r="Z6727" s="2"/>
      <c r="AA6727" s="1"/>
    </row>
    <row r="6728" spans="2:27" x14ac:dyDescent="0.25">
      <c r="B6728" s="5"/>
      <c r="C6728" s="2"/>
      <c r="D6728" s="3"/>
      <c r="E6728" s="3"/>
      <c r="F6728" s="3"/>
      <c r="G6728" s="3"/>
      <c r="I6728" s="1"/>
      <c r="J6728" s="1"/>
      <c r="K6728" s="2"/>
      <c r="Z6728" s="2"/>
      <c r="AA6728" s="1"/>
    </row>
    <row r="6729" spans="2:27" x14ac:dyDescent="0.25">
      <c r="B6729" s="5"/>
      <c r="C6729" s="2"/>
      <c r="D6729" s="3"/>
      <c r="F6729" s="3"/>
      <c r="G6729" s="3"/>
      <c r="I6729" s="1"/>
      <c r="J6729" s="1"/>
      <c r="K6729" s="2"/>
      <c r="Z6729" s="2"/>
      <c r="AA6729" s="1"/>
    </row>
    <row r="6730" spans="2:27" x14ac:dyDescent="0.25">
      <c r="B6730" s="5"/>
      <c r="C6730" s="2"/>
      <c r="D6730" s="3"/>
      <c r="F6730" s="3"/>
      <c r="G6730" s="3"/>
      <c r="I6730" s="1"/>
      <c r="J6730" s="1"/>
      <c r="K6730" s="2"/>
      <c r="Z6730" s="2"/>
      <c r="AA6730" s="1"/>
    </row>
    <row r="6731" spans="2:27" x14ac:dyDescent="0.25">
      <c r="B6731" s="5"/>
      <c r="C6731" s="2"/>
      <c r="D6731" s="3"/>
      <c r="F6731" s="3"/>
      <c r="I6731" s="1"/>
      <c r="J6731" s="1"/>
      <c r="K6731" s="2"/>
      <c r="Z6731" s="2"/>
      <c r="AA6731" s="1"/>
    </row>
    <row r="6732" spans="2:27" x14ac:dyDescent="0.25">
      <c r="B6732" s="5"/>
      <c r="C6732" s="2"/>
      <c r="D6732" s="3"/>
      <c r="F6732" s="3"/>
      <c r="G6732" s="3"/>
      <c r="I6732" s="1"/>
      <c r="J6732" s="1"/>
      <c r="K6732" s="2"/>
      <c r="Z6732" s="2"/>
      <c r="AA6732" s="1"/>
    </row>
    <row r="6733" spans="2:27" x14ac:dyDescent="0.25">
      <c r="B6733" s="5"/>
      <c r="C6733" s="2"/>
      <c r="D6733" s="3"/>
      <c r="E6733" s="3"/>
      <c r="F6733" s="3"/>
      <c r="G6733" s="3"/>
      <c r="I6733" s="1"/>
      <c r="J6733" s="1"/>
      <c r="K6733" s="2"/>
      <c r="Z6733" s="2"/>
      <c r="AA6733" s="1"/>
    </row>
    <row r="6734" spans="2:27" x14ac:dyDescent="0.25">
      <c r="B6734" s="5"/>
      <c r="C6734" s="2"/>
      <c r="D6734" s="3"/>
      <c r="F6734" s="3"/>
      <c r="G6734" s="3"/>
      <c r="I6734" s="1"/>
      <c r="J6734" s="1"/>
      <c r="K6734" s="2"/>
      <c r="Z6734" s="2"/>
      <c r="AA6734" s="1"/>
    </row>
    <row r="6735" spans="2:27" x14ac:dyDescent="0.25">
      <c r="B6735" s="5"/>
      <c r="C6735" s="2"/>
      <c r="D6735" s="3"/>
      <c r="F6735" s="3"/>
      <c r="G6735" s="3"/>
      <c r="I6735" s="1"/>
      <c r="J6735" s="1"/>
      <c r="K6735" s="2"/>
      <c r="Z6735" s="2"/>
      <c r="AA6735" s="1"/>
    </row>
    <row r="6736" spans="2:27" x14ac:dyDescent="0.25">
      <c r="B6736" s="5"/>
      <c r="C6736" s="2"/>
      <c r="D6736" s="3"/>
      <c r="E6736" s="3"/>
      <c r="F6736" s="3"/>
      <c r="G6736" s="3"/>
      <c r="I6736" s="1"/>
      <c r="J6736" s="1"/>
      <c r="K6736" s="2"/>
      <c r="Z6736" s="2"/>
      <c r="AA6736" s="1"/>
    </row>
    <row r="6737" spans="2:27" x14ac:dyDescent="0.25">
      <c r="B6737" s="5"/>
      <c r="C6737" s="2"/>
      <c r="D6737" s="3"/>
      <c r="E6737" s="3"/>
      <c r="F6737" s="3"/>
      <c r="G6737" s="3"/>
      <c r="I6737" s="1"/>
      <c r="J6737" s="1"/>
      <c r="K6737" s="2"/>
      <c r="Z6737" s="2"/>
      <c r="AA6737" s="1"/>
    </row>
    <row r="6738" spans="2:27" x14ac:dyDescent="0.25">
      <c r="B6738" s="5"/>
      <c r="C6738" s="2"/>
      <c r="D6738" s="3"/>
      <c r="F6738" s="3"/>
      <c r="G6738" s="3"/>
      <c r="I6738" s="1"/>
      <c r="J6738" s="1"/>
      <c r="K6738" s="2"/>
      <c r="Z6738" s="2"/>
      <c r="AA6738" s="1"/>
    </row>
    <row r="6739" spans="2:27" x14ac:dyDescent="0.25">
      <c r="B6739" s="5"/>
      <c r="C6739" s="2"/>
      <c r="D6739" s="3"/>
      <c r="F6739" s="3"/>
      <c r="G6739" s="3"/>
      <c r="I6739" s="1"/>
      <c r="J6739" s="1"/>
      <c r="K6739" s="2"/>
      <c r="Z6739" s="2"/>
      <c r="AA6739" s="1"/>
    </row>
    <row r="6740" spans="2:27" x14ac:dyDescent="0.25">
      <c r="B6740" s="5"/>
      <c r="C6740" s="2"/>
      <c r="D6740" s="3"/>
      <c r="E6740" s="3"/>
      <c r="F6740" s="3"/>
      <c r="G6740" s="3"/>
      <c r="I6740" s="1"/>
      <c r="J6740" s="1"/>
      <c r="K6740" s="2"/>
      <c r="Z6740" s="2"/>
      <c r="AA6740" s="1"/>
    </row>
    <row r="6741" spans="2:27" x14ac:dyDescent="0.25">
      <c r="B6741" s="5"/>
      <c r="C6741" s="2"/>
      <c r="D6741" s="3"/>
      <c r="E6741" s="3"/>
      <c r="F6741" s="3"/>
      <c r="G6741" s="3"/>
      <c r="I6741" s="1"/>
      <c r="J6741" s="1"/>
      <c r="K6741" s="2"/>
      <c r="Z6741" s="2"/>
      <c r="AA6741" s="1"/>
    </row>
    <row r="6742" spans="2:27" x14ac:dyDescent="0.25">
      <c r="B6742" s="5"/>
      <c r="C6742" s="2"/>
      <c r="D6742" s="3"/>
      <c r="E6742" s="3"/>
      <c r="F6742" s="3"/>
      <c r="G6742" s="3"/>
      <c r="I6742" s="1"/>
      <c r="J6742" s="1"/>
      <c r="K6742" s="2"/>
      <c r="Z6742" s="2"/>
      <c r="AA6742" s="1"/>
    </row>
    <row r="6743" spans="2:27" x14ac:dyDescent="0.25">
      <c r="B6743" s="5"/>
      <c r="C6743" s="2"/>
      <c r="D6743" s="3"/>
      <c r="F6743" s="3"/>
      <c r="G6743" s="3"/>
      <c r="I6743" s="1"/>
      <c r="J6743" s="1"/>
      <c r="K6743" s="2"/>
      <c r="Z6743" s="2"/>
      <c r="AA6743" s="1"/>
    </row>
    <row r="6744" spans="2:27" x14ac:dyDescent="0.25">
      <c r="B6744" s="5"/>
      <c r="C6744" s="2"/>
      <c r="D6744" s="3"/>
      <c r="F6744" s="3"/>
      <c r="G6744" s="3"/>
      <c r="I6744" s="1"/>
      <c r="J6744" s="1"/>
      <c r="K6744" s="2"/>
      <c r="Z6744" s="2"/>
      <c r="AA6744" s="1"/>
    </row>
    <row r="6745" spans="2:27" x14ac:dyDescent="0.25">
      <c r="B6745" s="5"/>
      <c r="C6745" s="2"/>
      <c r="D6745" s="3"/>
      <c r="F6745" s="3"/>
      <c r="G6745" s="3"/>
      <c r="I6745" s="1"/>
      <c r="J6745" s="1"/>
      <c r="K6745" s="2"/>
      <c r="Z6745" s="2"/>
      <c r="AA6745" s="1"/>
    </row>
    <row r="6746" spans="2:27" x14ac:dyDescent="0.25">
      <c r="B6746" s="5"/>
      <c r="C6746" s="2"/>
      <c r="D6746" s="3"/>
      <c r="E6746" s="3"/>
      <c r="F6746" s="3"/>
      <c r="G6746" s="3"/>
      <c r="I6746" s="1"/>
      <c r="J6746" s="1"/>
      <c r="K6746" s="2"/>
      <c r="Z6746" s="2"/>
      <c r="AA6746" s="1"/>
    </row>
    <row r="6747" spans="2:27" x14ac:dyDescent="0.25">
      <c r="B6747" s="5"/>
      <c r="C6747" s="2"/>
      <c r="D6747" s="3"/>
      <c r="E6747" s="3"/>
      <c r="F6747" s="3"/>
      <c r="G6747" s="3"/>
      <c r="I6747" s="1"/>
      <c r="J6747" s="1"/>
      <c r="K6747" s="2"/>
      <c r="Z6747" s="2"/>
      <c r="AA6747" s="1"/>
    </row>
    <row r="6748" spans="2:27" x14ac:dyDescent="0.25">
      <c r="B6748" s="5"/>
      <c r="C6748" s="2"/>
      <c r="D6748" s="3"/>
      <c r="E6748" s="3"/>
      <c r="F6748" s="3"/>
      <c r="G6748" s="3"/>
      <c r="I6748" s="1"/>
      <c r="J6748" s="1"/>
      <c r="K6748" s="2"/>
      <c r="Z6748" s="2"/>
      <c r="AA6748" s="1"/>
    </row>
    <row r="6749" spans="2:27" x14ac:dyDescent="0.25">
      <c r="B6749" s="5"/>
      <c r="C6749" s="2"/>
      <c r="D6749" s="3"/>
      <c r="F6749" s="3"/>
      <c r="G6749" s="3"/>
      <c r="I6749" s="1"/>
      <c r="J6749" s="1"/>
      <c r="K6749" s="2"/>
      <c r="Z6749" s="2"/>
      <c r="AA6749" s="1"/>
    </row>
    <row r="6750" spans="2:27" x14ac:dyDescent="0.25">
      <c r="B6750" s="5"/>
      <c r="C6750" s="2"/>
      <c r="D6750" s="3"/>
      <c r="G6750" s="3"/>
      <c r="I6750" s="1"/>
      <c r="J6750" s="1"/>
      <c r="K6750" s="2"/>
      <c r="Z6750" s="2"/>
      <c r="AA6750" s="1"/>
    </row>
    <row r="6751" spans="2:27" x14ac:dyDescent="0.25">
      <c r="B6751" s="5"/>
      <c r="C6751" s="2"/>
      <c r="D6751" s="3"/>
      <c r="E6751" s="3"/>
      <c r="F6751" s="3"/>
      <c r="G6751" s="3"/>
      <c r="I6751" s="1"/>
      <c r="J6751" s="1"/>
      <c r="K6751" s="2"/>
      <c r="Z6751" s="2"/>
      <c r="AA6751" s="1"/>
    </row>
    <row r="6752" spans="2:27" x14ac:dyDescent="0.25">
      <c r="B6752" s="5"/>
      <c r="C6752" s="2"/>
      <c r="D6752" s="3"/>
      <c r="E6752" s="3"/>
      <c r="F6752" s="3"/>
      <c r="G6752" s="3"/>
      <c r="I6752" s="1"/>
      <c r="J6752" s="1"/>
      <c r="K6752" s="2"/>
      <c r="Z6752" s="2"/>
      <c r="AA6752" s="1"/>
    </row>
    <row r="6753" spans="2:27" x14ac:dyDescent="0.25">
      <c r="B6753" s="5"/>
      <c r="C6753" s="2"/>
      <c r="D6753" s="3"/>
      <c r="E6753" s="3"/>
      <c r="F6753" s="3"/>
      <c r="G6753" s="3"/>
      <c r="I6753" s="1"/>
      <c r="J6753" s="1"/>
      <c r="K6753" s="2"/>
      <c r="Z6753" s="2"/>
      <c r="AA6753" s="1"/>
    </row>
    <row r="6754" spans="2:27" x14ac:dyDescent="0.25">
      <c r="B6754" s="5"/>
      <c r="C6754" s="2"/>
      <c r="D6754" s="3"/>
      <c r="F6754" s="3"/>
      <c r="G6754" s="3"/>
      <c r="I6754" s="1"/>
      <c r="J6754" s="1"/>
      <c r="K6754" s="2"/>
      <c r="Z6754" s="2"/>
      <c r="AA6754" s="1"/>
    </row>
    <row r="6755" spans="2:27" x14ac:dyDescent="0.25">
      <c r="B6755" s="5"/>
      <c r="C6755" s="2"/>
      <c r="D6755" s="3"/>
      <c r="E6755" s="3"/>
      <c r="F6755" s="3"/>
      <c r="G6755" s="3"/>
      <c r="I6755" s="1"/>
      <c r="J6755" s="1"/>
      <c r="K6755" s="2"/>
      <c r="Z6755" s="2"/>
      <c r="AA6755" s="1"/>
    </row>
    <row r="6756" spans="2:27" x14ac:dyDescent="0.25">
      <c r="B6756" s="5"/>
      <c r="C6756" s="2"/>
      <c r="D6756" s="3"/>
      <c r="E6756" s="3"/>
      <c r="F6756" s="3"/>
      <c r="G6756" s="3"/>
      <c r="I6756" s="1"/>
      <c r="J6756" s="1"/>
      <c r="K6756" s="2"/>
      <c r="Z6756" s="2"/>
      <c r="AA6756" s="1"/>
    </row>
    <row r="6757" spans="2:27" x14ac:dyDescent="0.25">
      <c r="B6757" s="5"/>
      <c r="C6757" s="2"/>
      <c r="D6757" s="3"/>
      <c r="F6757" s="3"/>
      <c r="G6757" s="3"/>
      <c r="I6757" s="1"/>
      <c r="J6757" s="1"/>
      <c r="K6757" s="2"/>
      <c r="Z6757" s="2"/>
      <c r="AA6757" s="1"/>
    </row>
    <row r="6758" spans="2:27" x14ac:dyDescent="0.25">
      <c r="B6758" s="5"/>
      <c r="C6758" s="2"/>
      <c r="D6758" s="3"/>
      <c r="F6758" s="3"/>
      <c r="I6758" s="1"/>
      <c r="J6758" s="1"/>
      <c r="K6758" s="2"/>
      <c r="Z6758" s="2"/>
      <c r="AA6758" s="1"/>
    </row>
    <row r="6759" spans="2:27" x14ac:dyDescent="0.25">
      <c r="B6759" s="5"/>
      <c r="C6759" s="2"/>
      <c r="D6759" s="3"/>
      <c r="E6759" s="3"/>
      <c r="F6759" s="3"/>
      <c r="G6759" s="3"/>
      <c r="I6759" s="1"/>
      <c r="J6759" s="1"/>
      <c r="K6759" s="2"/>
      <c r="Z6759" s="2"/>
      <c r="AA6759" s="1"/>
    </row>
    <row r="6760" spans="2:27" x14ac:dyDescent="0.25">
      <c r="B6760" s="5"/>
      <c r="C6760" s="2"/>
      <c r="D6760" s="3"/>
      <c r="E6760" s="3"/>
      <c r="F6760" s="3"/>
      <c r="G6760" s="3"/>
      <c r="I6760" s="1"/>
      <c r="J6760" s="1"/>
      <c r="K6760" s="2"/>
      <c r="Z6760" s="2"/>
      <c r="AA6760" s="1"/>
    </row>
    <row r="6761" spans="2:27" x14ac:dyDescent="0.25">
      <c r="B6761" s="5"/>
      <c r="C6761" s="2"/>
      <c r="D6761" s="3"/>
      <c r="F6761" s="3"/>
      <c r="G6761" s="3"/>
      <c r="I6761" s="1"/>
      <c r="J6761" s="1"/>
      <c r="K6761" s="2"/>
      <c r="Z6761" s="2"/>
      <c r="AA6761" s="1"/>
    </row>
    <row r="6762" spans="2:27" x14ac:dyDescent="0.25">
      <c r="B6762" s="5"/>
      <c r="C6762" s="2"/>
      <c r="D6762" s="3"/>
      <c r="E6762" s="3"/>
      <c r="F6762" s="3"/>
      <c r="G6762" s="3"/>
      <c r="I6762" s="1"/>
      <c r="J6762" s="1"/>
      <c r="K6762" s="2"/>
      <c r="Z6762" s="2"/>
      <c r="AA6762" s="1"/>
    </row>
    <row r="6763" spans="2:27" x14ac:dyDescent="0.25">
      <c r="B6763" s="5"/>
      <c r="C6763" s="2"/>
      <c r="D6763" s="3"/>
      <c r="E6763" s="3"/>
      <c r="F6763" s="3"/>
      <c r="G6763" s="3"/>
      <c r="I6763" s="1"/>
      <c r="J6763" s="1"/>
      <c r="K6763" s="2"/>
      <c r="Z6763" s="2"/>
      <c r="AA6763" s="1"/>
    </row>
    <row r="6764" spans="2:27" x14ac:dyDescent="0.25">
      <c r="B6764" s="5"/>
      <c r="C6764" s="2"/>
      <c r="D6764" s="3"/>
      <c r="F6764" s="3"/>
      <c r="G6764" s="3"/>
      <c r="I6764" s="1"/>
      <c r="J6764" s="1"/>
      <c r="K6764" s="2"/>
      <c r="Z6764" s="2"/>
      <c r="AA6764" s="1"/>
    </row>
    <row r="6765" spans="2:27" x14ac:dyDescent="0.25">
      <c r="B6765" s="5"/>
      <c r="C6765" s="2"/>
      <c r="D6765" s="3"/>
      <c r="F6765" s="3"/>
      <c r="G6765" s="3"/>
      <c r="I6765" s="1"/>
      <c r="J6765" s="1"/>
      <c r="K6765" s="2"/>
      <c r="Z6765" s="2"/>
      <c r="AA6765" s="1"/>
    </row>
    <row r="6766" spans="2:27" x14ac:dyDescent="0.25">
      <c r="B6766" s="5"/>
      <c r="C6766" s="2"/>
      <c r="D6766" s="3"/>
      <c r="F6766" s="3"/>
      <c r="G6766" s="3"/>
      <c r="I6766" s="1"/>
      <c r="J6766" s="1"/>
      <c r="K6766" s="2"/>
      <c r="Z6766" s="2"/>
      <c r="AA6766" s="1"/>
    </row>
    <row r="6767" spans="2:27" x14ac:dyDescent="0.25">
      <c r="B6767" s="5"/>
      <c r="C6767" s="2"/>
      <c r="D6767" s="3"/>
      <c r="E6767" s="3"/>
      <c r="F6767" s="3"/>
      <c r="G6767" s="3"/>
      <c r="I6767" s="1"/>
      <c r="J6767" s="1"/>
      <c r="K6767" s="2"/>
      <c r="Z6767" s="2"/>
      <c r="AA6767" s="1"/>
    </row>
    <row r="6768" spans="2:27" x14ac:dyDescent="0.25">
      <c r="B6768" s="5"/>
      <c r="C6768" s="2"/>
      <c r="D6768" s="3"/>
      <c r="F6768" s="3"/>
      <c r="G6768" s="3"/>
      <c r="I6768" s="1"/>
      <c r="J6768" s="1"/>
      <c r="K6768" s="2"/>
      <c r="Z6768" s="2"/>
      <c r="AA6768" s="1"/>
    </row>
    <row r="6769" spans="2:27" x14ac:dyDescent="0.25">
      <c r="B6769" s="5"/>
      <c r="C6769" s="2"/>
      <c r="D6769" s="3"/>
      <c r="E6769" s="3"/>
      <c r="F6769" s="3"/>
      <c r="G6769" s="3"/>
      <c r="I6769" s="1"/>
      <c r="J6769" s="1"/>
      <c r="K6769" s="2"/>
      <c r="Z6769" s="2"/>
      <c r="AA6769" s="1"/>
    </row>
    <row r="6770" spans="2:27" x14ac:dyDescent="0.25">
      <c r="B6770" s="5"/>
      <c r="C6770" s="2"/>
      <c r="D6770" s="3"/>
      <c r="E6770" s="3"/>
      <c r="F6770" s="3"/>
      <c r="G6770" s="3"/>
      <c r="I6770" s="1"/>
      <c r="J6770" s="1"/>
      <c r="K6770" s="2"/>
      <c r="Z6770" s="2"/>
      <c r="AA6770" s="1"/>
    </row>
    <row r="6771" spans="2:27" x14ac:dyDescent="0.25">
      <c r="B6771" s="5"/>
      <c r="C6771" s="2"/>
      <c r="D6771" s="3"/>
      <c r="F6771" s="3"/>
      <c r="G6771" s="3"/>
      <c r="I6771" s="1"/>
      <c r="J6771" s="1"/>
      <c r="K6771" s="2"/>
      <c r="Z6771" s="2"/>
      <c r="AA6771" s="1"/>
    </row>
    <row r="6772" spans="2:27" x14ac:dyDescent="0.25">
      <c r="B6772" s="5"/>
      <c r="C6772" s="2"/>
      <c r="F6772" s="3"/>
      <c r="G6772" s="3"/>
      <c r="I6772" s="1"/>
      <c r="J6772" s="1"/>
      <c r="K6772" s="2"/>
      <c r="Z6772" s="2"/>
      <c r="AA6772" s="1"/>
    </row>
    <row r="6773" spans="2:27" x14ac:dyDescent="0.25">
      <c r="B6773" s="5"/>
      <c r="C6773" s="2"/>
      <c r="D6773" s="3"/>
      <c r="F6773" s="3"/>
      <c r="I6773" s="1"/>
      <c r="J6773" s="1"/>
      <c r="K6773" s="2"/>
      <c r="Z6773" s="2"/>
      <c r="AA6773" s="1"/>
    </row>
    <row r="6774" spans="2:27" x14ac:dyDescent="0.25">
      <c r="B6774" s="5"/>
      <c r="C6774" s="2"/>
      <c r="D6774" s="3"/>
      <c r="E6774" s="3"/>
      <c r="F6774" s="3"/>
      <c r="G6774" s="3"/>
      <c r="I6774" s="1"/>
      <c r="J6774" s="1"/>
      <c r="K6774" s="2"/>
      <c r="Z6774" s="2"/>
      <c r="AA6774" s="1"/>
    </row>
    <row r="6775" spans="2:27" x14ac:dyDescent="0.25">
      <c r="B6775" s="5"/>
      <c r="C6775" s="2"/>
      <c r="D6775" s="3"/>
      <c r="F6775" s="3"/>
      <c r="G6775" s="3"/>
      <c r="I6775" s="1"/>
      <c r="J6775" s="1"/>
      <c r="K6775" s="2"/>
      <c r="Z6775" s="2"/>
      <c r="AA6775" s="1"/>
    </row>
    <row r="6776" spans="2:27" x14ac:dyDescent="0.25">
      <c r="B6776" s="5"/>
      <c r="C6776" s="2"/>
      <c r="D6776" s="3"/>
      <c r="E6776" s="3"/>
      <c r="F6776" s="3"/>
      <c r="G6776" s="3"/>
      <c r="I6776" s="1"/>
      <c r="J6776" s="1"/>
      <c r="K6776" s="2"/>
      <c r="Z6776" s="2"/>
      <c r="AA6776" s="1"/>
    </row>
    <row r="6777" spans="2:27" x14ac:dyDescent="0.25">
      <c r="B6777" s="5"/>
      <c r="C6777" s="2"/>
      <c r="D6777" s="3"/>
      <c r="E6777" s="3"/>
      <c r="F6777" s="3"/>
      <c r="G6777" s="3"/>
      <c r="I6777" s="1"/>
      <c r="J6777" s="1"/>
      <c r="K6777" s="2"/>
      <c r="Z6777" s="2"/>
      <c r="AA6777" s="1"/>
    </row>
    <row r="6778" spans="2:27" x14ac:dyDescent="0.25">
      <c r="B6778" s="5"/>
      <c r="C6778" s="2"/>
      <c r="D6778" s="3"/>
      <c r="E6778" s="3"/>
      <c r="F6778" s="3"/>
      <c r="G6778" s="3"/>
      <c r="I6778" s="1"/>
      <c r="J6778" s="1"/>
      <c r="K6778" s="2"/>
      <c r="Z6778" s="2"/>
      <c r="AA6778" s="1"/>
    </row>
    <row r="6779" spans="2:27" x14ac:dyDescent="0.25">
      <c r="B6779" s="5"/>
      <c r="C6779" s="2"/>
      <c r="D6779" s="3"/>
      <c r="F6779" s="3"/>
      <c r="G6779" s="3"/>
      <c r="I6779" s="1"/>
      <c r="J6779" s="1"/>
      <c r="K6779" s="2"/>
      <c r="Z6779" s="2"/>
      <c r="AA6779" s="1"/>
    </row>
    <row r="6780" spans="2:27" x14ac:dyDescent="0.25">
      <c r="B6780" s="5"/>
      <c r="C6780" s="2"/>
      <c r="F6780" s="3"/>
      <c r="G6780" s="3"/>
      <c r="I6780" s="1"/>
      <c r="J6780" s="1"/>
      <c r="K6780" s="2"/>
      <c r="Z6780" s="2"/>
      <c r="AA6780" s="1"/>
    </row>
    <row r="6781" spans="2:27" x14ac:dyDescent="0.25">
      <c r="B6781" s="5"/>
      <c r="C6781" s="2"/>
      <c r="D6781" s="3"/>
      <c r="F6781" s="3"/>
      <c r="G6781" s="3"/>
      <c r="I6781" s="1"/>
      <c r="J6781" s="1"/>
      <c r="K6781" s="2"/>
      <c r="Z6781" s="2"/>
      <c r="AA6781" s="1"/>
    </row>
    <row r="6782" spans="2:27" x14ac:dyDescent="0.25">
      <c r="B6782" s="5"/>
      <c r="C6782" s="2"/>
      <c r="D6782" s="3"/>
      <c r="F6782" s="3"/>
      <c r="G6782" s="3"/>
      <c r="I6782" s="1"/>
      <c r="J6782" s="1"/>
      <c r="K6782" s="2"/>
      <c r="Z6782" s="2"/>
      <c r="AA6782" s="1"/>
    </row>
    <row r="6783" spans="2:27" x14ac:dyDescent="0.25">
      <c r="B6783" s="5"/>
      <c r="C6783" s="2"/>
      <c r="D6783" s="3"/>
      <c r="E6783" s="3"/>
      <c r="F6783" s="3"/>
      <c r="G6783" s="3"/>
      <c r="I6783" s="1"/>
      <c r="J6783" s="1"/>
      <c r="K6783" s="2"/>
      <c r="Z6783" s="2"/>
      <c r="AA6783" s="1"/>
    </row>
    <row r="6784" spans="2:27" x14ac:dyDescent="0.25">
      <c r="B6784" s="5"/>
      <c r="C6784" s="2"/>
      <c r="D6784" s="3"/>
      <c r="F6784" s="3"/>
      <c r="G6784" s="3"/>
      <c r="I6784" s="1"/>
      <c r="J6784" s="1"/>
      <c r="K6784" s="2"/>
      <c r="Z6784" s="2"/>
      <c r="AA6784" s="1"/>
    </row>
    <row r="6785" spans="2:27" x14ac:dyDescent="0.25">
      <c r="B6785" s="5"/>
      <c r="C6785" s="2"/>
      <c r="D6785" s="3"/>
      <c r="F6785" s="3"/>
      <c r="G6785" s="3"/>
      <c r="I6785" s="1"/>
      <c r="J6785" s="1"/>
      <c r="K6785" s="2"/>
      <c r="Z6785" s="2"/>
      <c r="AA6785" s="1"/>
    </row>
    <row r="6786" spans="2:27" x14ac:dyDescent="0.25">
      <c r="B6786" s="5"/>
      <c r="C6786" s="2"/>
      <c r="D6786" s="3"/>
      <c r="E6786" s="3"/>
      <c r="F6786" s="3"/>
      <c r="G6786" s="3"/>
      <c r="I6786" s="1"/>
      <c r="J6786" s="1"/>
      <c r="K6786" s="2"/>
      <c r="Z6786" s="2"/>
      <c r="AA6786" s="1"/>
    </row>
    <row r="6787" spans="2:27" x14ac:dyDescent="0.25">
      <c r="B6787" s="5"/>
      <c r="C6787" s="2"/>
      <c r="D6787" s="3"/>
      <c r="F6787" s="3"/>
      <c r="G6787" s="3"/>
      <c r="I6787" s="1"/>
      <c r="J6787" s="1"/>
      <c r="K6787" s="2"/>
      <c r="Z6787" s="2"/>
      <c r="AA6787" s="1"/>
    </row>
    <row r="6788" spans="2:27" x14ac:dyDescent="0.25">
      <c r="B6788" s="5"/>
      <c r="C6788" s="2"/>
      <c r="D6788" s="3"/>
      <c r="F6788" s="3"/>
      <c r="G6788" s="3"/>
      <c r="I6788" s="1"/>
      <c r="J6788" s="1"/>
      <c r="K6788" s="2"/>
      <c r="Z6788" s="2"/>
      <c r="AA6788" s="1"/>
    </row>
    <row r="6789" spans="2:27" x14ac:dyDescent="0.25">
      <c r="B6789" s="5"/>
      <c r="C6789" s="2"/>
      <c r="D6789" s="3"/>
      <c r="F6789" s="3"/>
      <c r="G6789" s="3"/>
      <c r="I6789" s="1"/>
      <c r="J6789" s="1"/>
      <c r="K6789" s="2"/>
      <c r="Z6789" s="2"/>
      <c r="AA6789" s="1"/>
    </row>
    <row r="6790" spans="2:27" x14ac:dyDescent="0.25">
      <c r="B6790" s="5"/>
      <c r="C6790" s="2"/>
      <c r="D6790" s="3"/>
      <c r="F6790" s="3"/>
      <c r="G6790" s="3"/>
      <c r="I6790" s="1"/>
      <c r="J6790" s="1"/>
      <c r="K6790" s="2"/>
      <c r="Z6790" s="2"/>
      <c r="AA6790" s="1"/>
    </row>
    <row r="6791" spans="2:27" x14ac:dyDescent="0.25">
      <c r="B6791" s="5"/>
      <c r="C6791" s="2"/>
      <c r="D6791" s="3"/>
      <c r="F6791" s="3"/>
      <c r="G6791" s="3"/>
      <c r="I6791" s="1"/>
      <c r="J6791" s="1"/>
      <c r="K6791" s="2"/>
      <c r="Z6791" s="2"/>
      <c r="AA6791" s="1"/>
    </row>
    <row r="6792" spans="2:27" x14ac:dyDescent="0.25">
      <c r="B6792" s="5"/>
      <c r="C6792" s="2"/>
      <c r="D6792" s="3"/>
      <c r="F6792" s="3"/>
      <c r="G6792" s="3"/>
      <c r="I6792" s="1"/>
      <c r="J6792" s="1"/>
      <c r="K6792" s="2"/>
      <c r="Z6792" s="2"/>
      <c r="AA6792" s="1"/>
    </row>
    <row r="6793" spans="2:27" x14ac:dyDescent="0.25">
      <c r="B6793" s="5"/>
      <c r="C6793" s="2"/>
      <c r="D6793" s="3"/>
      <c r="F6793" s="3"/>
      <c r="G6793" s="3"/>
      <c r="I6793" s="1"/>
      <c r="J6793" s="1"/>
      <c r="K6793" s="2"/>
      <c r="Z6793" s="2"/>
      <c r="AA6793" s="1"/>
    </row>
    <row r="6794" spans="2:27" x14ac:dyDescent="0.25">
      <c r="B6794" s="5"/>
      <c r="C6794" s="2"/>
      <c r="D6794" s="3"/>
      <c r="F6794" s="3"/>
      <c r="G6794" s="3"/>
      <c r="I6794" s="1"/>
      <c r="J6794" s="1"/>
      <c r="K6794" s="2"/>
      <c r="Z6794" s="2"/>
      <c r="AA6794" s="1"/>
    </row>
    <row r="6795" spans="2:27" x14ac:dyDescent="0.25">
      <c r="B6795" s="5"/>
      <c r="C6795" s="2"/>
      <c r="D6795" s="3"/>
      <c r="E6795" s="3"/>
      <c r="F6795" s="3"/>
      <c r="G6795" s="3"/>
      <c r="I6795" s="1"/>
      <c r="J6795" s="1"/>
      <c r="K6795" s="2"/>
      <c r="Z6795" s="2"/>
      <c r="AA6795" s="1"/>
    </row>
    <row r="6796" spans="2:27" x14ac:dyDescent="0.25">
      <c r="B6796" s="5"/>
      <c r="C6796" s="2"/>
      <c r="D6796" s="3"/>
      <c r="F6796" s="3"/>
      <c r="G6796" s="3"/>
      <c r="I6796" s="1"/>
      <c r="J6796" s="1"/>
      <c r="K6796" s="2"/>
      <c r="Z6796" s="2"/>
      <c r="AA6796" s="1"/>
    </row>
    <row r="6797" spans="2:27" x14ac:dyDescent="0.25">
      <c r="B6797" s="5"/>
      <c r="C6797" s="2"/>
      <c r="D6797" s="3"/>
      <c r="F6797" s="3"/>
      <c r="G6797" s="3"/>
      <c r="I6797" s="1"/>
      <c r="J6797" s="1"/>
      <c r="K6797" s="2"/>
      <c r="Z6797" s="2"/>
      <c r="AA6797" s="1"/>
    </row>
    <row r="6798" spans="2:27" x14ac:dyDescent="0.25">
      <c r="B6798" s="5"/>
      <c r="C6798" s="2"/>
      <c r="D6798" s="3"/>
      <c r="E6798" s="3"/>
      <c r="F6798" s="3"/>
      <c r="G6798" s="3"/>
      <c r="I6798" s="1"/>
      <c r="J6798" s="1"/>
      <c r="K6798" s="2"/>
      <c r="Z6798" s="2"/>
      <c r="AA6798" s="1"/>
    </row>
    <row r="6799" spans="2:27" x14ac:dyDescent="0.25">
      <c r="B6799" s="5"/>
      <c r="C6799" s="2"/>
      <c r="D6799" s="3"/>
      <c r="E6799" s="3"/>
      <c r="F6799" s="3"/>
      <c r="G6799" s="3"/>
      <c r="I6799" s="1"/>
      <c r="J6799" s="1"/>
      <c r="K6799" s="2"/>
      <c r="Z6799" s="2"/>
      <c r="AA6799" s="1"/>
    </row>
    <row r="6800" spans="2:27" x14ac:dyDescent="0.25">
      <c r="B6800" s="5"/>
      <c r="C6800" s="2"/>
      <c r="D6800" s="3"/>
      <c r="E6800" s="3"/>
      <c r="F6800" s="3"/>
      <c r="G6800" s="3"/>
      <c r="I6800" s="1"/>
      <c r="J6800" s="1"/>
      <c r="K6800" s="2"/>
      <c r="Z6800" s="2"/>
      <c r="AA6800" s="1"/>
    </row>
    <row r="6801" spans="2:27" x14ac:dyDescent="0.25">
      <c r="B6801" s="5"/>
      <c r="C6801" s="2"/>
      <c r="D6801" s="3"/>
      <c r="F6801" s="3"/>
      <c r="G6801" s="3"/>
      <c r="I6801" s="1"/>
      <c r="J6801" s="1"/>
      <c r="K6801" s="2"/>
      <c r="Z6801" s="2"/>
      <c r="AA6801" s="1"/>
    </row>
    <row r="6802" spans="2:27" x14ac:dyDescent="0.25">
      <c r="B6802" s="5"/>
      <c r="C6802" s="2"/>
      <c r="D6802" s="3"/>
      <c r="F6802" s="3"/>
      <c r="G6802" s="3"/>
      <c r="I6802" s="1"/>
      <c r="J6802" s="1"/>
      <c r="K6802" s="2"/>
      <c r="Z6802" s="2"/>
      <c r="AA6802" s="1"/>
    </row>
    <row r="6803" spans="2:27" x14ac:dyDescent="0.25">
      <c r="B6803" s="5"/>
      <c r="C6803" s="2"/>
      <c r="D6803" s="3"/>
      <c r="E6803" s="3"/>
      <c r="F6803" s="3"/>
      <c r="G6803" s="3"/>
      <c r="I6803" s="1"/>
      <c r="J6803" s="1"/>
      <c r="K6803" s="2"/>
      <c r="Z6803" s="2"/>
      <c r="AA6803" s="1"/>
    </row>
    <row r="6804" spans="2:27" x14ac:dyDescent="0.25">
      <c r="B6804" s="5"/>
      <c r="C6804" s="2"/>
      <c r="D6804" s="3"/>
      <c r="E6804" s="3"/>
      <c r="F6804" s="3"/>
      <c r="G6804" s="3"/>
      <c r="I6804" s="1"/>
      <c r="J6804" s="1"/>
      <c r="K6804" s="2"/>
      <c r="Z6804" s="2"/>
      <c r="AA6804" s="1"/>
    </row>
    <row r="6805" spans="2:27" x14ac:dyDescent="0.25">
      <c r="B6805" s="5"/>
      <c r="C6805" s="2"/>
      <c r="D6805" s="3"/>
      <c r="F6805" s="3"/>
      <c r="G6805" s="3"/>
      <c r="I6805" s="1"/>
      <c r="J6805" s="1"/>
      <c r="K6805" s="2"/>
      <c r="Z6805" s="2"/>
      <c r="AA6805" s="1"/>
    </row>
    <row r="6806" spans="2:27" x14ac:dyDescent="0.25">
      <c r="B6806" s="5"/>
      <c r="C6806" s="2"/>
      <c r="D6806" s="3"/>
      <c r="F6806" s="3"/>
      <c r="G6806" s="3"/>
      <c r="I6806" s="1"/>
      <c r="J6806" s="1"/>
      <c r="K6806" s="2"/>
      <c r="Z6806" s="2"/>
      <c r="AA6806" s="1"/>
    </row>
    <row r="6807" spans="2:27" x14ac:dyDescent="0.25">
      <c r="B6807" s="5"/>
      <c r="C6807" s="2"/>
      <c r="D6807" s="3"/>
      <c r="F6807" s="3"/>
      <c r="G6807" s="3"/>
      <c r="I6807" s="1"/>
      <c r="J6807" s="1"/>
      <c r="K6807" s="2"/>
      <c r="Z6807" s="2"/>
      <c r="AA6807" s="1"/>
    </row>
    <row r="6808" spans="2:27" x14ac:dyDescent="0.25">
      <c r="B6808" s="5"/>
      <c r="C6808" s="2"/>
      <c r="D6808" s="3"/>
      <c r="F6808" s="3"/>
      <c r="G6808" s="3"/>
      <c r="I6808" s="1"/>
      <c r="J6808" s="1"/>
      <c r="K6808" s="2"/>
      <c r="Z6808" s="2"/>
      <c r="AA6808" s="1"/>
    </row>
    <row r="6809" spans="2:27" x14ac:dyDescent="0.25">
      <c r="B6809" s="5"/>
      <c r="C6809" s="2"/>
      <c r="D6809" s="3"/>
      <c r="E6809" s="3"/>
      <c r="F6809" s="3"/>
      <c r="G6809" s="3"/>
      <c r="I6809" s="1"/>
      <c r="J6809" s="1"/>
      <c r="K6809" s="2"/>
      <c r="Z6809" s="2"/>
      <c r="AA6809" s="1"/>
    </row>
    <row r="6810" spans="2:27" x14ac:dyDescent="0.25">
      <c r="B6810" s="5"/>
      <c r="C6810" s="2"/>
      <c r="D6810" s="3"/>
      <c r="F6810" s="3"/>
      <c r="G6810" s="3"/>
      <c r="I6810" s="1"/>
      <c r="J6810" s="1"/>
      <c r="K6810" s="2"/>
      <c r="Z6810" s="2"/>
      <c r="AA6810" s="1"/>
    </row>
    <row r="6811" spans="2:27" x14ac:dyDescent="0.25">
      <c r="B6811" s="5"/>
      <c r="C6811" s="2"/>
      <c r="D6811" s="3"/>
      <c r="F6811" s="3"/>
      <c r="G6811" s="3"/>
      <c r="I6811" s="1"/>
      <c r="J6811" s="1"/>
      <c r="K6811" s="2"/>
      <c r="Z6811" s="2"/>
      <c r="AA6811" s="1"/>
    </row>
    <row r="6812" spans="2:27" x14ac:dyDescent="0.25">
      <c r="B6812" s="5"/>
      <c r="C6812" s="2"/>
      <c r="D6812" s="3"/>
      <c r="F6812" s="3"/>
      <c r="G6812" s="3"/>
      <c r="I6812" s="1"/>
      <c r="J6812" s="1"/>
      <c r="K6812" s="2"/>
      <c r="Z6812" s="2"/>
      <c r="AA6812" s="1"/>
    </row>
    <row r="6813" spans="2:27" x14ac:dyDescent="0.25">
      <c r="B6813" s="5"/>
      <c r="C6813" s="2"/>
      <c r="D6813" s="3"/>
      <c r="F6813" s="3"/>
      <c r="G6813" s="3"/>
      <c r="I6813" s="1"/>
      <c r="J6813" s="1"/>
      <c r="K6813" s="2"/>
      <c r="Z6813" s="2"/>
      <c r="AA6813" s="1"/>
    </row>
    <row r="6814" spans="2:27" x14ac:dyDescent="0.25">
      <c r="B6814" s="5"/>
      <c r="C6814" s="2"/>
      <c r="D6814" s="3"/>
      <c r="E6814" s="3"/>
      <c r="F6814" s="3"/>
      <c r="G6814" s="3"/>
      <c r="I6814" s="1"/>
      <c r="J6814" s="1"/>
      <c r="K6814" s="2"/>
      <c r="Z6814" s="2"/>
      <c r="AA6814" s="1"/>
    </row>
    <row r="6815" spans="2:27" x14ac:dyDescent="0.25">
      <c r="B6815" s="5"/>
      <c r="C6815" s="2"/>
      <c r="D6815" s="3"/>
      <c r="F6815" s="3"/>
      <c r="G6815" s="3"/>
      <c r="I6815" s="1"/>
      <c r="J6815" s="1"/>
      <c r="K6815" s="2"/>
      <c r="Z6815" s="2"/>
      <c r="AA6815" s="1"/>
    </row>
    <row r="6816" spans="2:27" x14ac:dyDescent="0.25">
      <c r="B6816" s="5"/>
      <c r="C6816" s="2"/>
      <c r="D6816" s="3"/>
      <c r="F6816" s="3"/>
      <c r="G6816" s="3"/>
      <c r="I6816" s="1"/>
      <c r="J6816" s="1"/>
      <c r="K6816" s="2"/>
      <c r="Z6816" s="2"/>
      <c r="AA6816" s="1"/>
    </row>
    <row r="6817" spans="2:27" x14ac:dyDescent="0.25">
      <c r="B6817" s="5"/>
      <c r="C6817" s="2"/>
      <c r="D6817" s="3"/>
      <c r="E6817" s="3"/>
      <c r="F6817" s="3"/>
      <c r="G6817" s="3"/>
      <c r="I6817" s="1"/>
      <c r="J6817" s="1"/>
      <c r="K6817" s="2"/>
      <c r="Z6817" s="2"/>
      <c r="AA6817" s="1"/>
    </row>
    <row r="6818" spans="2:27" x14ac:dyDescent="0.25">
      <c r="B6818" s="5"/>
      <c r="C6818" s="2"/>
      <c r="D6818" s="3"/>
      <c r="F6818" s="3"/>
      <c r="G6818" s="3"/>
      <c r="I6818" s="1"/>
      <c r="J6818" s="1"/>
      <c r="K6818" s="2"/>
      <c r="Z6818" s="2"/>
      <c r="AA6818" s="1"/>
    </row>
    <row r="6819" spans="2:27" x14ac:dyDescent="0.25">
      <c r="B6819" s="5"/>
      <c r="C6819" s="2"/>
      <c r="D6819" s="3"/>
      <c r="E6819" s="3"/>
      <c r="F6819" s="3"/>
      <c r="G6819" s="3"/>
      <c r="I6819" s="1"/>
      <c r="J6819" s="1"/>
      <c r="K6819" s="2"/>
      <c r="Z6819" s="2"/>
      <c r="AA6819" s="1"/>
    </row>
    <row r="6820" spans="2:27" x14ac:dyDescent="0.25">
      <c r="B6820" s="5"/>
      <c r="C6820" s="2"/>
      <c r="D6820" s="3"/>
      <c r="F6820" s="3"/>
      <c r="G6820" s="3"/>
      <c r="I6820" s="1"/>
      <c r="J6820" s="1"/>
      <c r="K6820" s="2"/>
      <c r="Z6820" s="2"/>
      <c r="AA6820" s="1"/>
    </row>
    <row r="6821" spans="2:27" x14ac:dyDescent="0.25">
      <c r="B6821" s="5"/>
      <c r="C6821" s="2"/>
      <c r="D6821" s="3"/>
      <c r="E6821" s="3"/>
      <c r="F6821" s="3"/>
      <c r="G6821" s="3"/>
      <c r="I6821" s="1"/>
      <c r="J6821" s="1"/>
      <c r="K6821" s="2"/>
      <c r="Z6821" s="2"/>
      <c r="AA6821" s="1"/>
    </row>
    <row r="6822" spans="2:27" x14ac:dyDescent="0.25">
      <c r="B6822" s="5"/>
      <c r="C6822" s="2"/>
      <c r="D6822" s="3"/>
      <c r="E6822" s="3"/>
      <c r="F6822" s="3"/>
      <c r="G6822" s="3"/>
      <c r="I6822" s="1"/>
      <c r="J6822" s="1"/>
      <c r="K6822" s="2"/>
      <c r="Z6822" s="2"/>
      <c r="AA6822" s="1"/>
    </row>
    <row r="6823" spans="2:27" x14ac:dyDescent="0.25">
      <c r="B6823" s="5"/>
      <c r="C6823" s="2"/>
      <c r="D6823" s="3"/>
      <c r="E6823" s="3"/>
      <c r="F6823" s="3"/>
      <c r="G6823" s="3"/>
      <c r="I6823" s="1"/>
      <c r="J6823" s="1"/>
      <c r="K6823" s="2"/>
      <c r="Z6823" s="2"/>
      <c r="AA6823" s="1"/>
    </row>
    <row r="6824" spans="2:27" x14ac:dyDescent="0.25">
      <c r="B6824" s="5"/>
      <c r="C6824" s="2"/>
      <c r="D6824" s="3"/>
      <c r="E6824" s="3"/>
      <c r="F6824" s="3"/>
      <c r="G6824" s="3"/>
      <c r="I6824" s="1"/>
      <c r="J6824" s="1"/>
      <c r="K6824" s="2"/>
      <c r="Z6824" s="2"/>
      <c r="AA6824" s="1"/>
    </row>
    <row r="6825" spans="2:27" x14ac:dyDescent="0.25">
      <c r="B6825" s="5"/>
      <c r="C6825" s="2"/>
      <c r="D6825" s="3"/>
      <c r="E6825" s="3"/>
      <c r="F6825" s="3"/>
      <c r="G6825" s="3"/>
      <c r="I6825" s="1"/>
      <c r="J6825" s="1"/>
      <c r="K6825" s="2"/>
      <c r="Z6825" s="2"/>
      <c r="AA6825" s="1"/>
    </row>
    <row r="6826" spans="2:27" x14ac:dyDescent="0.25">
      <c r="B6826" s="5"/>
      <c r="C6826" s="2"/>
      <c r="D6826" s="3"/>
      <c r="F6826" s="3"/>
      <c r="G6826" s="3"/>
      <c r="I6826" s="1"/>
      <c r="J6826" s="1"/>
      <c r="K6826" s="2"/>
      <c r="Z6826" s="2"/>
      <c r="AA6826" s="1"/>
    </row>
    <row r="6827" spans="2:27" x14ac:dyDescent="0.25">
      <c r="B6827" s="5"/>
      <c r="C6827" s="2"/>
      <c r="D6827" s="3"/>
      <c r="E6827" s="3"/>
      <c r="G6827" s="3"/>
      <c r="I6827" s="1"/>
      <c r="J6827" s="1"/>
      <c r="K6827" s="2"/>
      <c r="Z6827" s="2"/>
      <c r="AA6827" s="1"/>
    </row>
    <row r="6828" spans="2:27" x14ac:dyDescent="0.25">
      <c r="B6828" s="5"/>
      <c r="C6828" s="2"/>
      <c r="D6828" s="3"/>
      <c r="E6828" s="3"/>
      <c r="F6828" s="3"/>
      <c r="G6828" s="3"/>
      <c r="I6828" s="1"/>
      <c r="J6828" s="1"/>
      <c r="K6828" s="2"/>
      <c r="Z6828" s="2"/>
      <c r="AA6828" s="1"/>
    </row>
    <row r="6829" spans="2:27" x14ac:dyDescent="0.25">
      <c r="B6829" s="5"/>
      <c r="C6829" s="2"/>
      <c r="D6829" s="3"/>
      <c r="F6829" s="3"/>
      <c r="G6829" s="3"/>
      <c r="I6829" s="1"/>
      <c r="J6829" s="1"/>
      <c r="K6829" s="2"/>
      <c r="Z6829" s="2"/>
      <c r="AA6829" s="1"/>
    </row>
    <row r="6830" spans="2:27" x14ac:dyDescent="0.25">
      <c r="B6830" s="5"/>
      <c r="C6830" s="2"/>
      <c r="D6830" s="3"/>
      <c r="F6830" s="3"/>
      <c r="G6830" s="3"/>
      <c r="I6830" s="1"/>
      <c r="J6830" s="1"/>
      <c r="K6830" s="2"/>
      <c r="Z6830" s="2"/>
      <c r="AA6830" s="1"/>
    </row>
    <row r="6831" spans="2:27" x14ac:dyDescent="0.25">
      <c r="B6831" s="5"/>
      <c r="C6831" s="2"/>
      <c r="D6831" s="3"/>
      <c r="E6831" s="3"/>
      <c r="F6831" s="3"/>
      <c r="G6831" s="3"/>
      <c r="I6831" s="1"/>
      <c r="J6831" s="1"/>
      <c r="K6831" s="2"/>
      <c r="Z6831" s="2"/>
      <c r="AA6831" s="1"/>
    </row>
    <row r="6832" spans="2:27" x14ac:dyDescent="0.25">
      <c r="B6832" s="5"/>
      <c r="C6832" s="2"/>
      <c r="D6832" s="3"/>
      <c r="E6832" s="3"/>
      <c r="F6832" s="3"/>
      <c r="G6832" s="3"/>
      <c r="I6832" s="1"/>
      <c r="J6832" s="1"/>
      <c r="K6832" s="2"/>
      <c r="Z6832" s="2"/>
      <c r="AA6832" s="1"/>
    </row>
    <row r="6833" spans="2:27" x14ac:dyDescent="0.25">
      <c r="B6833" s="5"/>
      <c r="C6833" s="2"/>
      <c r="D6833" s="3"/>
      <c r="E6833" s="3"/>
      <c r="F6833" s="3"/>
      <c r="G6833" s="3"/>
      <c r="I6833" s="1"/>
      <c r="J6833" s="1"/>
      <c r="K6833" s="2"/>
      <c r="Z6833" s="2"/>
      <c r="AA6833" s="1"/>
    </row>
    <row r="6834" spans="2:27" x14ac:dyDescent="0.25">
      <c r="B6834" s="5"/>
      <c r="C6834" s="2"/>
      <c r="D6834" s="3"/>
      <c r="E6834" s="3"/>
      <c r="F6834" s="3"/>
      <c r="G6834" s="3"/>
      <c r="I6834" s="1"/>
      <c r="J6834" s="1"/>
      <c r="K6834" s="2"/>
      <c r="Z6834" s="2"/>
      <c r="AA6834" s="1"/>
    </row>
    <row r="6835" spans="2:27" x14ac:dyDescent="0.25">
      <c r="B6835" s="5"/>
      <c r="C6835" s="2"/>
      <c r="D6835" s="3"/>
      <c r="F6835" s="3"/>
      <c r="G6835" s="3"/>
      <c r="I6835" s="1"/>
      <c r="J6835" s="1"/>
      <c r="K6835" s="2"/>
      <c r="Z6835" s="2"/>
      <c r="AA6835" s="1"/>
    </row>
    <row r="6836" spans="2:27" x14ac:dyDescent="0.25">
      <c r="B6836" s="5"/>
      <c r="C6836" s="2"/>
      <c r="D6836" s="3"/>
      <c r="F6836" s="3"/>
      <c r="G6836" s="3"/>
      <c r="I6836" s="1"/>
      <c r="J6836" s="1"/>
      <c r="K6836" s="2"/>
      <c r="Z6836" s="2"/>
      <c r="AA6836" s="1"/>
    </row>
    <row r="6837" spans="2:27" x14ac:dyDescent="0.25">
      <c r="B6837" s="5"/>
      <c r="C6837" s="2"/>
      <c r="D6837" s="3"/>
      <c r="E6837" s="3"/>
      <c r="F6837" s="3"/>
      <c r="G6837" s="3"/>
      <c r="I6837" s="1"/>
      <c r="J6837" s="1"/>
      <c r="K6837" s="2"/>
      <c r="Z6837" s="2"/>
      <c r="AA6837" s="1"/>
    </row>
    <row r="6838" spans="2:27" x14ac:dyDescent="0.25">
      <c r="B6838" s="5"/>
      <c r="C6838" s="2"/>
      <c r="D6838" s="3"/>
      <c r="F6838" s="3"/>
      <c r="G6838" s="3"/>
      <c r="I6838" s="1"/>
      <c r="J6838" s="1"/>
      <c r="K6838" s="2"/>
      <c r="Z6838" s="2"/>
      <c r="AA6838" s="1"/>
    </row>
    <row r="6839" spans="2:27" x14ac:dyDescent="0.25">
      <c r="B6839" s="5"/>
      <c r="C6839" s="2"/>
      <c r="D6839" s="3"/>
      <c r="F6839" s="3"/>
      <c r="G6839" s="3"/>
      <c r="I6839" s="1"/>
      <c r="J6839" s="1"/>
      <c r="K6839" s="2"/>
      <c r="Z6839" s="2"/>
      <c r="AA6839" s="1"/>
    </row>
    <row r="6840" spans="2:27" x14ac:dyDescent="0.25">
      <c r="B6840" s="5"/>
      <c r="C6840" s="2"/>
      <c r="D6840" s="3"/>
      <c r="F6840" s="3"/>
      <c r="G6840" s="3"/>
      <c r="I6840" s="1"/>
      <c r="J6840" s="1"/>
      <c r="K6840" s="2"/>
      <c r="Z6840" s="2"/>
      <c r="AA6840" s="1"/>
    </row>
    <row r="6841" spans="2:27" x14ac:dyDescent="0.25">
      <c r="B6841" s="5"/>
      <c r="C6841" s="2"/>
      <c r="D6841" s="3"/>
      <c r="F6841" s="3"/>
      <c r="G6841" s="3"/>
      <c r="I6841" s="1"/>
      <c r="J6841" s="1"/>
      <c r="K6841" s="2"/>
      <c r="Z6841" s="2"/>
      <c r="AA6841" s="1"/>
    </row>
    <row r="6842" spans="2:27" x14ac:dyDescent="0.25">
      <c r="B6842" s="5"/>
      <c r="C6842" s="2"/>
      <c r="D6842" s="3"/>
      <c r="G6842" s="3"/>
      <c r="I6842" s="1"/>
      <c r="J6842" s="1"/>
      <c r="K6842" s="2"/>
      <c r="Z6842" s="2"/>
      <c r="AA6842" s="1"/>
    </row>
    <row r="6843" spans="2:27" x14ac:dyDescent="0.25">
      <c r="B6843" s="5"/>
      <c r="C6843" s="2"/>
      <c r="D6843" s="3"/>
      <c r="E6843" s="3"/>
      <c r="I6843" s="1"/>
      <c r="J6843" s="1"/>
      <c r="K6843" s="2"/>
      <c r="Z6843" s="2"/>
      <c r="AA6843" s="1"/>
    </row>
    <row r="6844" spans="2:27" x14ac:dyDescent="0.25">
      <c r="B6844" s="5"/>
      <c r="C6844" s="2"/>
      <c r="D6844" s="3"/>
      <c r="F6844" s="3"/>
      <c r="I6844" s="1"/>
      <c r="J6844" s="1"/>
      <c r="K6844" s="2"/>
      <c r="Z6844" s="2"/>
      <c r="AA6844" s="1"/>
    </row>
    <row r="6845" spans="2:27" x14ac:dyDescent="0.25">
      <c r="B6845" s="5"/>
      <c r="C6845" s="2"/>
      <c r="D6845" s="3"/>
      <c r="F6845" s="3"/>
      <c r="I6845" s="1"/>
      <c r="J6845" s="1"/>
      <c r="K6845" s="2"/>
      <c r="Z6845" s="2"/>
      <c r="AA6845" s="1"/>
    </row>
    <row r="6846" spans="2:27" x14ac:dyDescent="0.25">
      <c r="B6846" s="5"/>
      <c r="C6846" s="2"/>
      <c r="D6846" s="3"/>
      <c r="F6846" s="3"/>
      <c r="G6846" s="3"/>
      <c r="I6846" s="1"/>
      <c r="J6846" s="1"/>
      <c r="K6846" s="2"/>
      <c r="Z6846" s="2"/>
      <c r="AA6846" s="1"/>
    </row>
    <row r="6847" spans="2:27" x14ac:dyDescent="0.25">
      <c r="B6847" s="5"/>
      <c r="C6847" s="2"/>
      <c r="D6847" s="3"/>
      <c r="E6847" s="3"/>
      <c r="F6847" s="3"/>
      <c r="G6847" s="3"/>
      <c r="I6847" s="1"/>
      <c r="J6847" s="1"/>
      <c r="K6847" s="2"/>
      <c r="Z6847" s="2"/>
      <c r="AA6847" s="1"/>
    </row>
    <row r="6848" spans="2:27" x14ac:dyDescent="0.25">
      <c r="B6848" s="5"/>
      <c r="C6848" s="2"/>
      <c r="D6848" s="3"/>
      <c r="E6848" s="3"/>
      <c r="F6848" s="3"/>
      <c r="G6848" s="3"/>
      <c r="I6848" s="1"/>
      <c r="J6848" s="1"/>
      <c r="K6848" s="2"/>
      <c r="Z6848" s="2"/>
      <c r="AA6848" s="1"/>
    </row>
    <row r="6849" spans="2:27" x14ac:dyDescent="0.25">
      <c r="B6849" s="5"/>
      <c r="C6849" s="2"/>
      <c r="D6849" s="3"/>
      <c r="E6849" s="3"/>
      <c r="F6849" s="3"/>
      <c r="G6849" s="3"/>
      <c r="I6849" s="1"/>
      <c r="J6849" s="1"/>
      <c r="K6849" s="2"/>
      <c r="Z6849" s="2"/>
      <c r="AA6849" s="1"/>
    </row>
    <row r="6850" spans="2:27" x14ac:dyDescent="0.25">
      <c r="B6850" s="5"/>
      <c r="C6850" s="2"/>
      <c r="D6850" s="3"/>
      <c r="E6850" s="3"/>
      <c r="F6850" s="3"/>
      <c r="G6850" s="3"/>
      <c r="I6850" s="1"/>
      <c r="J6850" s="1"/>
      <c r="K6850" s="2"/>
      <c r="Z6850" s="2"/>
      <c r="AA6850" s="1"/>
    </row>
    <row r="6851" spans="2:27" x14ac:dyDescent="0.25">
      <c r="B6851" s="5"/>
      <c r="C6851" s="2"/>
      <c r="D6851" s="3"/>
      <c r="F6851" s="3"/>
      <c r="G6851" s="3"/>
      <c r="I6851" s="1"/>
      <c r="J6851" s="1"/>
      <c r="K6851" s="2"/>
      <c r="Z6851" s="2"/>
      <c r="AA6851" s="1"/>
    </row>
    <row r="6852" spans="2:27" x14ac:dyDescent="0.25">
      <c r="B6852" s="5"/>
      <c r="C6852" s="2"/>
      <c r="D6852" s="3"/>
      <c r="E6852" s="3"/>
      <c r="F6852" s="3"/>
      <c r="G6852" s="3"/>
      <c r="I6852" s="1"/>
      <c r="J6852" s="1"/>
      <c r="K6852" s="2"/>
      <c r="Z6852" s="2"/>
      <c r="AA6852" s="1"/>
    </row>
    <row r="6853" spans="2:27" x14ac:dyDescent="0.25">
      <c r="B6853" s="5"/>
      <c r="C6853" s="2"/>
      <c r="D6853" s="3"/>
      <c r="E6853" s="3"/>
      <c r="F6853" s="3"/>
      <c r="G6853" s="3"/>
      <c r="I6853" s="1"/>
      <c r="J6853" s="1"/>
      <c r="K6853" s="2"/>
      <c r="Z6853" s="2"/>
      <c r="AA6853" s="1"/>
    </row>
    <row r="6854" spans="2:27" x14ac:dyDescent="0.25">
      <c r="B6854" s="5"/>
      <c r="C6854" s="2"/>
      <c r="D6854" s="3"/>
      <c r="E6854" s="3"/>
      <c r="F6854" s="3"/>
      <c r="G6854" s="3"/>
      <c r="I6854" s="1"/>
      <c r="J6854" s="1"/>
      <c r="K6854" s="2"/>
      <c r="Z6854" s="2"/>
      <c r="AA6854" s="1"/>
    </row>
    <row r="6855" spans="2:27" x14ac:dyDescent="0.25">
      <c r="B6855" s="5"/>
      <c r="C6855" s="2"/>
      <c r="D6855" s="3"/>
      <c r="E6855" s="3"/>
      <c r="F6855" s="3"/>
      <c r="G6855" s="3"/>
      <c r="I6855" s="1"/>
      <c r="J6855" s="1"/>
      <c r="K6855" s="2"/>
      <c r="Z6855" s="2"/>
      <c r="AA6855" s="1"/>
    </row>
    <row r="6856" spans="2:27" x14ac:dyDescent="0.25">
      <c r="B6856" s="5"/>
      <c r="C6856" s="2"/>
      <c r="D6856" s="3"/>
      <c r="F6856" s="3"/>
      <c r="G6856" s="3"/>
      <c r="I6856" s="1"/>
      <c r="J6856" s="1"/>
      <c r="K6856" s="2"/>
      <c r="Z6856" s="2"/>
      <c r="AA6856" s="1"/>
    </row>
    <row r="6857" spans="2:27" x14ac:dyDescent="0.25">
      <c r="B6857" s="5"/>
      <c r="C6857" s="2"/>
      <c r="D6857" s="3"/>
      <c r="E6857" s="3"/>
      <c r="F6857" s="3"/>
      <c r="G6857" s="3"/>
      <c r="I6857" s="1"/>
      <c r="J6857" s="1"/>
      <c r="K6857" s="2"/>
      <c r="Z6857" s="2"/>
      <c r="AA6857" s="1"/>
    </row>
    <row r="6858" spans="2:27" x14ac:dyDescent="0.25">
      <c r="B6858" s="5"/>
      <c r="C6858" s="2"/>
      <c r="D6858" s="3"/>
      <c r="F6858" s="3"/>
      <c r="I6858" s="1"/>
      <c r="J6858" s="1"/>
      <c r="K6858" s="2"/>
      <c r="Z6858" s="2"/>
      <c r="AA6858" s="1"/>
    </row>
    <row r="6859" spans="2:27" x14ac:dyDescent="0.25">
      <c r="B6859" s="5"/>
      <c r="C6859" s="2"/>
      <c r="D6859" s="3"/>
      <c r="F6859" s="3"/>
      <c r="G6859" s="3"/>
      <c r="I6859" s="1"/>
      <c r="J6859" s="1"/>
      <c r="K6859" s="2"/>
      <c r="Z6859" s="2"/>
      <c r="AA6859" s="1"/>
    </row>
    <row r="6860" spans="2:27" x14ac:dyDescent="0.25">
      <c r="B6860" s="5"/>
      <c r="C6860" s="2"/>
      <c r="D6860" s="3"/>
      <c r="F6860" s="3"/>
      <c r="G6860" s="3"/>
      <c r="I6860" s="1"/>
      <c r="J6860" s="1"/>
      <c r="K6860" s="2"/>
      <c r="Z6860" s="2"/>
      <c r="AA6860" s="1"/>
    </row>
    <row r="6861" spans="2:27" x14ac:dyDescent="0.25">
      <c r="B6861" s="5"/>
      <c r="C6861" s="2"/>
      <c r="D6861" s="3"/>
      <c r="E6861" s="3"/>
      <c r="F6861" s="3"/>
      <c r="G6861" s="3"/>
      <c r="I6861" s="1"/>
      <c r="J6861" s="1"/>
      <c r="K6861" s="2"/>
      <c r="Z6861" s="2"/>
      <c r="AA6861" s="1"/>
    </row>
    <row r="6862" spans="2:27" x14ac:dyDescent="0.25">
      <c r="B6862" s="5"/>
      <c r="C6862" s="2"/>
      <c r="D6862" s="3"/>
      <c r="E6862" s="3"/>
      <c r="F6862" s="3"/>
      <c r="G6862" s="3"/>
      <c r="I6862" s="1"/>
      <c r="J6862" s="1"/>
      <c r="K6862" s="2"/>
      <c r="Z6862" s="2"/>
      <c r="AA6862" s="1"/>
    </row>
    <row r="6863" spans="2:27" x14ac:dyDescent="0.25">
      <c r="B6863" s="5"/>
      <c r="C6863" s="2"/>
      <c r="D6863" s="3"/>
      <c r="E6863" s="3"/>
      <c r="F6863" s="3"/>
      <c r="G6863" s="3"/>
      <c r="I6863" s="1"/>
      <c r="J6863" s="1"/>
      <c r="K6863" s="2"/>
      <c r="Z6863" s="2"/>
      <c r="AA6863" s="1"/>
    </row>
    <row r="6864" spans="2:27" x14ac:dyDescent="0.25">
      <c r="B6864" s="5"/>
      <c r="C6864" s="2"/>
      <c r="D6864" s="3"/>
      <c r="F6864" s="3"/>
      <c r="G6864" s="3"/>
      <c r="I6864" s="1"/>
      <c r="J6864" s="1"/>
      <c r="K6864" s="2"/>
      <c r="Z6864" s="2"/>
      <c r="AA6864" s="1"/>
    </row>
    <row r="6865" spans="2:27" x14ac:dyDescent="0.25">
      <c r="B6865" s="5"/>
      <c r="C6865" s="2"/>
      <c r="D6865" s="3"/>
      <c r="F6865" s="3"/>
      <c r="G6865" s="3"/>
      <c r="I6865" s="1"/>
      <c r="J6865" s="1"/>
      <c r="K6865" s="2"/>
      <c r="Z6865" s="2"/>
      <c r="AA6865" s="1"/>
    </row>
    <row r="6866" spans="2:27" x14ac:dyDescent="0.25">
      <c r="B6866" s="5"/>
      <c r="C6866" s="2"/>
      <c r="D6866" s="3"/>
      <c r="F6866" s="3"/>
      <c r="G6866" s="3"/>
      <c r="I6866" s="1"/>
      <c r="J6866" s="1"/>
      <c r="K6866" s="2"/>
      <c r="Z6866" s="2"/>
      <c r="AA6866" s="1"/>
    </row>
    <row r="6867" spans="2:27" x14ac:dyDescent="0.25">
      <c r="B6867" s="5"/>
      <c r="C6867" s="2"/>
      <c r="D6867" s="3"/>
      <c r="G6867" s="3"/>
      <c r="I6867" s="1"/>
      <c r="J6867" s="1"/>
      <c r="K6867" s="2"/>
      <c r="Z6867" s="2"/>
      <c r="AA6867" s="1"/>
    </row>
    <row r="6868" spans="2:27" x14ac:dyDescent="0.25">
      <c r="B6868" s="5"/>
      <c r="C6868" s="2"/>
      <c r="D6868" s="3"/>
      <c r="F6868" s="3"/>
      <c r="I6868" s="1"/>
      <c r="J6868" s="1"/>
      <c r="K6868" s="2"/>
      <c r="Z6868" s="2"/>
      <c r="AA6868" s="1"/>
    </row>
    <row r="6869" spans="2:27" x14ac:dyDescent="0.25">
      <c r="B6869" s="5"/>
      <c r="C6869" s="2"/>
      <c r="D6869" s="3"/>
      <c r="E6869" s="3"/>
      <c r="F6869" s="3"/>
      <c r="G6869" s="3"/>
      <c r="I6869" s="1"/>
      <c r="J6869" s="1"/>
      <c r="K6869" s="2"/>
      <c r="Z6869" s="2"/>
      <c r="AA6869" s="1"/>
    </row>
    <row r="6870" spans="2:27" x14ac:dyDescent="0.25">
      <c r="B6870" s="5"/>
      <c r="C6870" s="2"/>
      <c r="D6870" s="3"/>
      <c r="E6870" s="3"/>
      <c r="F6870" s="3"/>
      <c r="G6870" s="3"/>
      <c r="I6870" s="1"/>
      <c r="J6870" s="1"/>
      <c r="K6870" s="2"/>
      <c r="Z6870" s="2"/>
      <c r="AA6870" s="1"/>
    </row>
    <row r="6871" spans="2:27" x14ac:dyDescent="0.25">
      <c r="B6871" s="5"/>
      <c r="C6871" s="2"/>
      <c r="D6871" s="3"/>
      <c r="F6871" s="3"/>
      <c r="G6871" s="3"/>
      <c r="I6871" s="1"/>
      <c r="J6871" s="1"/>
      <c r="K6871" s="2"/>
      <c r="Z6871" s="2"/>
      <c r="AA6871" s="1"/>
    </row>
    <row r="6872" spans="2:27" x14ac:dyDescent="0.25">
      <c r="B6872" s="5"/>
      <c r="C6872" s="2"/>
      <c r="D6872" s="3"/>
      <c r="E6872" s="3"/>
      <c r="F6872" s="3"/>
      <c r="G6872" s="3"/>
      <c r="I6872" s="1"/>
      <c r="J6872" s="1"/>
      <c r="K6872" s="2"/>
      <c r="Z6872" s="2"/>
      <c r="AA6872" s="1"/>
    </row>
    <row r="6873" spans="2:27" x14ac:dyDescent="0.25">
      <c r="B6873" s="5"/>
      <c r="C6873" s="2"/>
      <c r="D6873" s="3"/>
      <c r="E6873" s="3"/>
      <c r="F6873" s="3"/>
      <c r="G6873" s="3"/>
      <c r="I6873" s="1"/>
      <c r="J6873" s="1"/>
      <c r="K6873" s="2"/>
      <c r="Z6873" s="2"/>
      <c r="AA6873" s="1"/>
    </row>
    <row r="6874" spans="2:27" x14ac:dyDescent="0.25">
      <c r="B6874" s="5"/>
      <c r="C6874" s="2"/>
      <c r="D6874" s="3"/>
      <c r="F6874" s="3"/>
      <c r="G6874" s="3"/>
      <c r="I6874" s="1"/>
      <c r="J6874" s="1"/>
      <c r="K6874" s="2"/>
      <c r="Z6874" s="2"/>
      <c r="AA6874" s="1"/>
    </row>
    <row r="6875" spans="2:27" x14ac:dyDescent="0.25">
      <c r="B6875" s="5"/>
      <c r="C6875" s="2"/>
      <c r="D6875" s="3"/>
      <c r="F6875" s="3"/>
      <c r="G6875" s="3"/>
      <c r="I6875" s="1"/>
      <c r="J6875" s="1"/>
      <c r="K6875" s="2"/>
      <c r="Z6875" s="2"/>
      <c r="AA6875" s="1"/>
    </row>
    <row r="6876" spans="2:27" x14ac:dyDescent="0.25">
      <c r="B6876" s="5"/>
      <c r="C6876" s="2"/>
      <c r="F6876" s="3"/>
      <c r="G6876" s="3"/>
      <c r="I6876" s="1"/>
      <c r="J6876" s="1"/>
      <c r="K6876" s="2"/>
      <c r="Z6876" s="2"/>
      <c r="AA6876" s="1"/>
    </row>
    <row r="6877" spans="2:27" x14ac:dyDescent="0.25">
      <c r="B6877" s="5"/>
      <c r="C6877" s="2"/>
      <c r="D6877" s="3"/>
      <c r="F6877" s="3"/>
      <c r="G6877" s="3"/>
      <c r="I6877" s="1"/>
      <c r="J6877" s="1"/>
      <c r="K6877" s="2"/>
      <c r="Z6877" s="2"/>
      <c r="AA6877" s="1"/>
    </row>
    <row r="6878" spans="2:27" x14ac:dyDescent="0.25">
      <c r="B6878" s="5"/>
      <c r="C6878" s="2"/>
      <c r="D6878" s="3"/>
      <c r="E6878" s="3"/>
      <c r="F6878" s="3"/>
      <c r="G6878" s="3"/>
      <c r="I6878" s="1"/>
      <c r="J6878" s="1"/>
      <c r="K6878" s="2"/>
      <c r="Z6878" s="2"/>
      <c r="AA6878" s="1"/>
    </row>
    <row r="6879" spans="2:27" x14ac:dyDescent="0.25">
      <c r="B6879" s="5"/>
      <c r="C6879" s="2"/>
      <c r="D6879" s="3"/>
      <c r="F6879" s="3"/>
      <c r="G6879" s="3"/>
      <c r="I6879" s="1"/>
      <c r="J6879" s="1"/>
      <c r="K6879" s="2"/>
      <c r="Z6879" s="2"/>
      <c r="AA6879" s="1"/>
    </row>
    <row r="6880" spans="2:27" x14ac:dyDescent="0.25">
      <c r="B6880" s="5"/>
      <c r="C6880" s="2"/>
      <c r="D6880" s="3"/>
      <c r="F6880" s="3"/>
      <c r="G6880" s="3"/>
      <c r="I6880" s="1"/>
      <c r="J6880" s="1"/>
      <c r="K6880" s="2"/>
      <c r="Z6880" s="2"/>
      <c r="AA6880" s="1"/>
    </row>
    <row r="6881" spans="2:27" x14ac:dyDescent="0.25">
      <c r="B6881" s="5"/>
      <c r="C6881" s="2"/>
      <c r="D6881" s="3"/>
      <c r="F6881" s="3"/>
      <c r="G6881" s="3"/>
      <c r="I6881" s="1"/>
      <c r="J6881" s="1"/>
      <c r="K6881" s="2"/>
      <c r="Z6881" s="2"/>
      <c r="AA6881" s="1"/>
    </row>
    <row r="6882" spans="2:27" x14ac:dyDescent="0.25">
      <c r="B6882" s="5"/>
      <c r="C6882" s="2"/>
      <c r="D6882" s="3"/>
      <c r="E6882" s="3"/>
      <c r="F6882" s="3"/>
      <c r="G6882" s="3"/>
      <c r="I6882" s="1"/>
      <c r="J6882" s="1"/>
      <c r="K6882" s="2"/>
      <c r="Z6882" s="2"/>
      <c r="AA6882" s="1"/>
    </row>
    <row r="6883" spans="2:27" x14ac:dyDescent="0.25">
      <c r="B6883" s="5"/>
      <c r="C6883" s="2"/>
      <c r="D6883" s="3"/>
      <c r="E6883" s="3"/>
      <c r="F6883" s="3"/>
      <c r="G6883" s="3"/>
      <c r="I6883" s="1"/>
      <c r="J6883" s="1"/>
      <c r="K6883" s="2"/>
      <c r="Z6883" s="2"/>
      <c r="AA6883" s="1"/>
    </row>
    <row r="6884" spans="2:27" x14ac:dyDescent="0.25">
      <c r="B6884" s="5"/>
      <c r="C6884" s="2"/>
      <c r="D6884" s="3"/>
      <c r="F6884" s="3"/>
      <c r="G6884" s="3"/>
      <c r="I6884" s="1"/>
      <c r="J6884" s="1"/>
      <c r="K6884" s="2"/>
      <c r="Z6884" s="2"/>
      <c r="AA6884" s="1"/>
    </row>
    <row r="6885" spans="2:27" x14ac:dyDescent="0.25">
      <c r="B6885" s="5"/>
      <c r="C6885" s="2"/>
      <c r="D6885" s="3"/>
      <c r="F6885" s="3"/>
      <c r="G6885" s="3"/>
      <c r="I6885" s="1"/>
      <c r="J6885" s="1"/>
      <c r="K6885" s="2"/>
      <c r="Z6885" s="2"/>
      <c r="AA6885" s="1"/>
    </row>
    <row r="6886" spans="2:27" x14ac:dyDescent="0.25">
      <c r="B6886" s="5"/>
      <c r="C6886" s="2"/>
      <c r="D6886" s="3"/>
      <c r="E6886" s="3"/>
      <c r="F6886" s="3"/>
      <c r="G6886" s="3"/>
      <c r="I6886" s="1"/>
      <c r="J6886" s="1"/>
      <c r="K6886" s="2"/>
      <c r="Z6886" s="2"/>
      <c r="AA6886" s="1"/>
    </row>
    <row r="6887" spans="2:27" x14ac:dyDescent="0.25">
      <c r="B6887" s="5"/>
      <c r="C6887" s="2"/>
      <c r="D6887" s="3"/>
      <c r="E6887" s="3"/>
      <c r="F6887" s="3"/>
      <c r="G6887" s="3"/>
      <c r="I6887" s="1"/>
      <c r="J6887" s="1"/>
      <c r="K6887" s="2"/>
      <c r="Z6887" s="2"/>
      <c r="AA6887" s="1"/>
    </row>
    <row r="6888" spans="2:27" x14ac:dyDescent="0.25">
      <c r="B6888" s="5"/>
      <c r="C6888" s="2"/>
      <c r="D6888" s="3"/>
      <c r="E6888" s="3"/>
      <c r="F6888" s="3"/>
      <c r="G6888" s="3"/>
      <c r="I6888" s="1"/>
      <c r="J6888" s="1"/>
      <c r="K6888" s="2"/>
      <c r="Z6888" s="2"/>
      <c r="AA6888" s="1"/>
    </row>
    <row r="6889" spans="2:27" x14ac:dyDescent="0.25">
      <c r="B6889" s="5"/>
      <c r="C6889" s="2"/>
      <c r="D6889" s="3"/>
      <c r="E6889" s="3"/>
      <c r="F6889" s="3"/>
      <c r="G6889" s="3"/>
      <c r="I6889" s="1"/>
      <c r="J6889" s="1"/>
      <c r="K6889" s="2"/>
      <c r="Z6889" s="2"/>
      <c r="AA6889" s="1"/>
    </row>
    <row r="6890" spans="2:27" x14ac:dyDescent="0.25">
      <c r="B6890" s="5"/>
      <c r="C6890" s="2"/>
      <c r="D6890" s="3"/>
      <c r="E6890" s="3"/>
      <c r="F6890" s="3"/>
      <c r="G6890" s="3"/>
      <c r="I6890" s="1"/>
      <c r="J6890" s="1"/>
      <c r="K6890" s="2"/>
      <c r="Z6890" s="2"/>
      <c r="AA6890" s="1"/>
    </row>
    <row r="6891" spans="2:27" x14ac:dyDescent="0.25">
      <c r="B6891" s="5"/>
      <c r="C6891" s="2"/>
      <c r="D6891" s="3"/>
      <c r="E6891" s="3"/>
      <c r="F6891" s="3"/>
      <c r="G6891" s="3"/>
      <c r="I6891" s="1"/>
      <c r="J6891" s="1"/>
      <c r="K6891" s="2"/>
      <c r="Z6891" s="2"/>
      <c r="AA6891" s="1"/>
    </row>
    <row r="6892" spans="2:27" x14ac:dyDescent="0.25">
      <c r="B6892" s="5"/>
      <c r="C6892" s="2"/>
      <c r="D6892" s="3"/>
      <c r="G6892" s="3"/>
      <c r="I6892" s="1"/>
      <c r="J6892" s="1"/>
      <c r="K6892" s="2"/>
      <c r="Z6892" s="2"/>
      <c r="AA6892" s="1"/>
    </row>
    <row r="6893" spans="2:27" x14ac:dyDescent="0.25">
      <c r="B6893" s="5"/>
      <c r="C6893" s="2"/>
      <c r="D6893" s="3"/>
      <c r="E6893" s="3"/>
      <c r="F6893" s="3"/>
      <c r="G6893" s="3"/>
      <c r="I6893" s="1"/>
      <c r="J6893" s="1"/>
      <c r="K6893" s="2"/>
      <c r="Z6893" s="2"/>
      <c r="AA6893" s="1"/>
    </row>
    <row r="6894" spans="2:27" x14ac:dyDescent="0.25">
      <c r="B6894" s="5"/>
      <c r="C6894" s="2"/>
      <c r="D6894" s="3"/>
      <c r="E6894" s="3"/>
      <c r="F6894" s="3"/>
      <c r="G6894" s="3"/>
      <c r="I6894" s="1"/>
      <c r="J6894" s="1"/>
      <c r="K6894" s="2"/>
      <c r="Z6894" s="2"/>
      <c r="AA6894" s="1"/>
    </row>
    <row r="6895" spans="2:27" x14ac:dyDescent="0.25">
      <c r="B6895" s="5"/>
      <c r="C6895" s="2"/>
      <c r="D6895" s="3"/>
      <c r="E6895" s="3"/>
      <c r="F6895" s="3"/>
      <c r="G6895" s="3"/>
      <c r="I6895" s="1"/>
      <c r="J6895" s="1"/>
      <c r="K6895" s="2"/>
      <c r="Z6895" s="2"/>
      <c r="AA6895" s="1"/>
    </row>
    <row r="6896" spans="2:27" x14ac:dyDescent="0.25">
      <c r="B6896" s="5"/>
      <c r="C6896" s="2"/>
      <c r="D6896" s="3"/>
      <c r="F6896" s="3"/>
      <c r="G6896" s="3"/>
      <c r="I6896" s="1"/>
      <c r="J6896" s="1"/>
      <c r="K6896" s="2"/>
      <c r="Z6896" s="2"/>
      <c r="AA6896" s="1"/>
    </row>
    <row r="6897" spans="2:27" x14ac:dyDescent="0.25">
      <c r="B6897" s="5"/>
      <c r="C6897" s="2"/>
      <c r="D6897" s="3"/>
      <c r="F6897" s="3"/>
      <c r="G6897" s="3"/>
      <c r="I6897" s="1"/>
      <c r="J6897" s="1"/>
      <c r="K6897" s="2"/>
      <c r="Z6897" s="2"/>
      <c r="AA6897" s="1"/>
    </row>
    <row r="6898" spans="2:27" x14ac:dyDescent="0.25">
      <c r="B6898" s="5"/>
      <c r="C6898" s="2"/>
      <c r="D6898" s="3"/>
      <c r="E6898" s="3"/>
      <c r="F6898" s="3"/>
      <c r="G6898" s="3"/>
      <c r="I6898" s="1"/>
      <c r="J6898" s="1"/>
      <c r="K6898" s="2"/>
      <c r="Z6898" s="2"/>
      <c r="AA6898" s="1"/>
    </row>
    <row r="6899" spans="2:27" x14ac:dyDescent="0.25">
      <c r="B6899" s="5"/>
      <c r="C6899" s="2"/>
      <c r="D6899" s="3"/>
      <c r="E6899" s="3"/>
      <c r="F6899" s="3"/>
      <c r="G6899" s="3"/>
      <c r="I6899" s="1"/>
      <c r="J6899" s="1"/>
      <c r="K6899" s="2"/>
      <c r="Z6899" s="2"/>
      <c r="AA6899" s="1"/>
    </row>
    <row r="6900" spans="2:27" x14ac:dyDescent="0.25">
      <c r="B6900" s="5"/>
      <c r="C6900" s="2"/>
      <c r="D6900" s="3"/>
      <c r="F6900" s="3"/>
      <c r="G6900" s="3"/>
      <c r="I6900" s="1"/>
      <c r="J6900" s="1"/>
      <c r="K6900" s="2"/>
      <c r="Z6900" s="2"/>
      <c r="AA6900" s="1"/>
    </row>
    <row r="6901" spans="2:27" x14ac:dyDescent="0.25">
      <c r="B6901" s="5"/>
      <c r="C6901" s="2"/>
      <c r="D6901" s="3"/>
      <c r="E6901" s="3"/>
      <c r="F6901" s="3"/>
      <c r="G6901" s="3"/>
      <c r="I6901" s="1"/>
      <c r="J6901" s="1"/>
      <c r="K6901" s="2"/>
      <c r="Z6901" s="2"/>
      <c r="AA6901" s="1"/>
    </row>
    <row r="6902" spans="2:27" x14ac:dyDescent="0.25">
      <c r="B6902" s="5"/>
      <c r="C6902" s="2"/>
      <c r="D6902" s="3"/>
      <c r="E6902" s="3"/>
      <c r="F6902" s="3"/>
      <c r="G6902" s="3"/>
      <c r="I6902" s="1"/>
      <c r="J6902" s="1"/>
      <c r="K6902" s="2"/>
      <c r="Z6902" s="2"/>
      <c r="AA6902" s="1"/>
    </row>
    <row r="6903" spans="2:27" x14ac:dyDescent="0.25">
      <c r="B6903" s="5"/>
      <c r="C6903" s="2"/>
      <c r="D6903" s="3"/>
      <c r="E6903" s="3"/>
      <c r="F6903" s="3"/>
      <c r="G6903" s="3"/>
      <c r="I6903" s="1"/>
      <c r="J6903" s="1"/>
      <c r="K6903" s="2"/>
      <c r="Z6903" s="2"/>
      <c r="AA6903" s="1"/>
    </row>
    <row r="6904" spans="2:27" x14ac:dyDescent="0.25">
      <c r="B6904" s="5"/>
      <c r="C6904" s="2"/>
      <c r="D6904" s="3"/>
      <c r="G6904" s="3"/>
      <c r="I6904" s="1"/>
      <c r="J6904" s="1"/>
      <c r="K6904" s="2"/>
      <c r="Z6904" s="2"/>
      <c r="AA6904" s="1"/>
    </row>
    <row r="6905" spans="2:27" x14ac:dyDescent="0.25">
      <c r="B6905" s="5"/>
      <c r="C6905" s="2"/>
      <c r="D6905" s="3"/>
      <c r="E6905" s="3"/>
      <c r="F6905" s="3"/>
      <c r="G6905" s="3"/>
      <c r="I6905" s="1"/>
      <c r="J6905" s="1"/>
      <c r="K6905" s="2"/>
      <c r="Z6905" s="2"/>
      <c r="AA6905" s="1"/>
    </row>
    <row r="6906" spans="2:27" x14ac:dyDescent="0.25">
      <c r="B6906" s="5"/>
      <c r="C6906" s="2"/>
      <c r="D6906" s="3"/>
      <c r="F6906" s="3"/>
      <c r="G6906" s="3"/>
      <c r="I6906" s="1"/>
      <c r="J6906" s="1"/>
      <c r="K6906" s="2"/>
      <c r="Z6906" s="2"/>
      <c r="AA6906" s="1"/>
    </row>
    <row r="6907" spans="2:27" x14ac:dyDescent="0.25">
      <c r="B6907" s="5"/>
      <c r="C6907" s="2"/>
      <c r="D6907" s="3"/>
      <c r="E6907" s="3"/>
      <c r="F6907" s="3"/>
      <c r="G6907" s="3"/>
      <c r="I6907" s="1"/>
      <c r="J6907" s="1"/>
      <c r="K6907" s="2"/>
      <c r="Z6907" s="2"/>
      <c r="AA6907" s="1"/>
    </row>
    <row r="6908" spans="2:27" x14ac:dyDescent="0.25">
      <c r="B6908" s="5"/>
      <c r="C6908" s="2"/>
      <c r="D6908" s="3"/>
      <c r="E6908" s="3"/>
      <c r="G6908" s="3"/>
      <c r="I6908" s="1"/>
      <c r="J6908" s="1"/>
      <c r="K6908" s="2"/>
      <c r="Z6908" s="2"/>
      <c r="AA6908" s="1"/>
    </row>
    <row r="6909" spans="2:27" x14ac:dyDescent="0.25">
      <c r="B6909" s="5"/>
      <c r="C6909" s="2"/>
      <c r="D6909" s="3"/>
      <c r="F6909" s="3"/>
      <c r="G6909" s="3"/>
      <c r="I6909" s="1"/>
      <c r="J6909" s="1"/>
      <c r="K6909" s="2"/>
      <c r="Z6909" s="2"/>
      <c r="AA6909" s="1"/>
    </row>
    <row r="6910" spans="2:27" x14ac:dyDescent="0.25">
      <c r="B6910" s="5"/>
      <c r="C6910" s="2"/>
      <c r="D6910" s="3"/>
      <c r="F6910" s="3"/>
      <c r="G6910" s="3"/>
      <c r="I6910" s="1"/>
      <c r="J6910" s="1"/>
      <c r="K6910" s="2"/>
      <c r="Z6910" s="2"/>
      <c r="AA6910" s="1"/>
    </row>
    <row r="6911" spans="2:27" x14ac:dyDescent="0.25">
      <c r="B6911" s="5"/>
      <c r="C6911" s="2"/>
      <c r="D6911" s="3"/>
      <c r="E6911" s="3"/>
      <c r="F6911" s="3"/>
      <c r="G6911" s="3"/>
      <c r="I6911" s="1"/>
      <c r="J6911" s="1"/>
      <c r="K6911" s="2"/>
      <c r="Z6911" s="2"/>
      <c r="AA6911" s="1"/>
    </row>
    <row r="6912" spans="2:27" x14ac:dyDescent="0.25">
      <c r="B6912" s="5"/>
      <c r="C6912" s="2"/>
      <c r="D6912" s="3"/>
      <c r="G6912" s="3"/>
      <c r="I6912" s="1"/>
      <c r="J6912" s="1"/>
      <c r="K6912" s="2"/>
      <c r="Z6912" s="2"/>
      <c r="AA6912" s="1"/>
    </row>
    <row r="6913" spans="2:27" x14ac:dyDescent="0.25">
      <c r="B6913" s="5"/>
      <c r="C6913" s="2"/>
      <c r="D6913" s="3"/>
      <c r="E6913" s="3"/>
      <c r="F6913" s="3"/>
      <c r="G6913" s="3"/>
      <c r="I6913" s="1"/>
      <c r="J6913" s="1"/>
      <c r="K6913" s="2"/>
      <c r="Z6913" s="2"/>
      <c r="AA6913" s="1"/>
    </row>
    <row r="6914" spans="2:27" x14ac:dyDescent="0.25">
      <c r="B6914" s="5"/>
      <c r="C6914" s="2"/>
      <c r="D6914" s="3"/>
      <c r="F6914" s="3"/>
      <c r="G6914" s="3"/>
      <c r="I6914" s="1"/>
      <c r="J6914" s="1"/>
      <c r="K6914" s="2"/>
      <c r="Z6914" s="2"/>
      <c r="AA6914" s="1"/>
    </row>
    <row r="6915" spans="2:27" x14ac:dyDescent="0.25">
      <c r="B6915" s="5"/>
      <c r="C6915" s="2"/>
      <c r="D6915" s="3"/>
      <c r="E6915" s="3"/>
      <c r="F6915" s="3"/>
      <c r="G6915" s="3"/>
      <c r="I6915" s="1"/>
      <c r="J6915" s="1"/>
      <c r="K6915" s="2"/>
      <c r="Z6915" s="2"/>
      <c r="AA6915" s="1"/>
    </row>
    <row r="6916" spans="2:27" x14ac:dyDescent="0.25">
      <c r="B6916" s="5"/>
      <c r="C6916" s="2"/>
      <c r="D6916" s="3"/>
      <c r="G6916" s="3"/>
      <c r="I6916" s="1"/>
      <c r="J6916" s="1"/>
      <c r="K6916" s="2"/>
      <c r="Z6916" s="2"/>
      <c r="AA6916" s="1"/>
    </row>
    <row r="6917" spans="2:27" x14ac:dyDescent="0.25">
      <c r="B6917" s="5"/>
      <c r="C6917" s="2"/>
      <c r="D6917" s="3"/>
      <c r="E6917" s="3"/>
      <c r="F6917" s="3"/>
      <c r="G6917" s="3"/>
      <c r="I6917" s="1"/>
      <c r="J6917" s="1"/>
      <c r="K6917" s="2"/>
      <c r="Z6917" s="2"/>
      <c r="AA6917" s="1"/>
    </row>
    <row r="6918" spans="2:27" x14ac:dyDescent="0.25">
      <c r="B6918" s="5"/>
      <c r="C6918" s="2"/>
      <c r="D6918" s="3"/>
      <c r="F6918" s="3"/>
      <c r="G6918" s="3"/>
      <c r="I6918" s="1"/>
      <c r="J6918" s="1"/>
      <c r="K6918" s="2"/>
      <c r="Z6918" s="2"/>
      <c r="AA6918" s="1"/>
    </row>
    <row r="6919" spans="2:27" x14ac:dyDescent="0.25">
      <c r="B6919" s="5"/>
      <c r="C6919" s="2"/>
      <c r="D6919" s="3"/>
      <c r="F6919" s="3"/>
      <c r="G6919" s="3"/>
      <c r="I6919" s="1"/>
      <c r="J6919" s="1"/>
      <c r="K6919" s="2"/>
      <c r="Z6919" s="2"/>
      <c r="AA6919" s="1"/>
    </row>
    <row r="6920" spans="2:27" x14ac:dyDescent="0.25">
      <c r="B6920" s="5"/>
      <c r="C6920" s="2"/>
      <c r="D6920" s="3"/>
      <c r="E6920" s="3"/>
      <c r="F6920" s="3"/>
      <c r="G6920" s="3"/>
      <c r="I6920" s="1"/>
      <c r="J6920" s="1"/>
      <c r="K6920" s="2"/>
      <c r="Z6920" s="2"/>
      <c r="AA6920" s="1"/>
    </row>
    <row r="6921" spans="2:27" x14ac:dyDescent="0.25">
      <c r="B6921" s="5"/>
      <c r="C6921" s="2"/>
      <c r="D6921" s="3"/>
      <c r="E6921" s="3"/>
      <c r="F6921" s="3"/>
      <c r="G6921" s="3"/>
      <c r="I6921" s="1"/>
      <c r="J6921" s="1"/>
      <c r="K6921" s="2"/>
      <c r="Z6921" s="2"/>
      <c r="AA6921" s="1"/>
    </row>
    <row r="6922" spans="2:27" x14ac:dyDescent="0.25">
      <c r="B6922" s="5"/>
      <c r="C6922" s="2"/>
      <c r="D6922" s="3"/>
      <c r="E6922" s="3"/>
      <c r="F6922" s="3"/>
      <c r="G6922" s="3"/>
      <c r="I6922" s="1"/>
      <c r="J6922" s="1"/>
      <c r="K6922" s="2"/>
      <c r="Z6922" s="2"/>
      <c r="AA6922" s="1"/>
    </row>
    <row r="6923" spans="2:27" x14ac:dyDescent="0.25">
      <c r="B6923" s="5"/>
      <c r="C6923" s="2"/>
      <c r="D6923" s="3"/>
      <c r="E6923" s="3"/>
      <c r="F6923" s="3"/>
      <c r="G6923" s="3"/>
      <c r="I6923" s="1"/>
      <c r="J6923" s="1"/>
      <c r="K6923" s="2"/>
      <c r="Z6923" s="2"/>
      <c r="AA6923" s="1"/>
    </row>
    <row r="6924" spans="2:27" x14ac:dyDescent="0.25">
      <c r="B6924" s="5"/>
      <c r="C6924" s="2"/>
      <c r="D6924" s="3"/>
      <c r="E6924" s="3"/>
      <c r="F6924" s="3"/>
      <c r="G6924" s="3"/>
      <c r="I6924" s="1"/>
      <c r="J6924" s="1"/>
      <c r="K6924" s="2"/>
      <c r="Z6924" s="2"/>
      <c r="AA6924" s="1"/>
    </row>
    <row r="6925" spans="2:27" x14ac:dyDescent="0.25">
      <c r="B6925" s="5"/>
      <c r="C6925" s="2"/>
      <c r="D6925" s="3"/>
      <c r="F6925" s="3"/>
      <c r="I6925" s="1"/>
      <c r="J6925" s="1"/>
      <c r="K6925" s="2"/>
      <c r="Z6925" s="2"/>
      <c r="AA6925" s="1"/>
    </row>
    <row r="6926" spans="2:27" x14ac:dyDescent="0.25">
      <c r="B6926" s="5"/>
      <c r="C6926" s="2"/>
      <c r="D6926" s="3"/>
      <c r="F6926" s="3"/>
      <c r="G6926" s="3"/>
      <c r="I6926" s="1"/>
      <c r="J6926" s="1"/>
      <c r="K6926" s="2"/>
      <c r="Z6926" s="2"/>
      <c r="AA6926" s="1"/>
    </row>
    <row r="6927" spans="2:27" x14ac:dyDescent="0.25">
      <c r="B6927" s="5"/>
      <c r="C6927" s="2"/>
      <c r="D6927" s="3"/>
      <c r="E6927" s="3"/>
      <c r="F6927" s="3"/>
      <c r="G6927" s="3"/>
      <c r="I6927" s="1"/>
      <c r="J6927" s="1"/>
      <c r="K6927" s="2"/>
      <c r="Z6927" s="2"/>
      <c r="AA6927" s="1"/>
    </row>
    <row r="6928" spans="2:27" x14ac:dyDescent="0.25">
      <c r="B6928" s="5"/>
      <c r="C6928" s="2"/>
      <c r="D6928" s="3"/>
      <c r="E6928" s="3"/>
      <c r="F6928" s="3"/>
      <c r="G6928" s="3"/>
      <c r="I6928" s="1"/>
      <c r="J6928" s="1"/>
      <c r="K6928" s="2"/>
      <c r="Z6928" s="2"/>
      <c r="AA6928" s="1"/>
    </row>
    <row r="6929" spans="2:27" x14ac:dyDescent="0.25">
      <c r="B6929" s="5"/>
      <c r="C6929" s="2"/>
      <c r="D6929" s="3"/>
      <c r="G6929" s="3"/>
      <c r="I6929" s="1"/>
      <c r="J6929" s="1"/>
      <c r="K6929" s="2"/>
      <c r="Z6929" s="2"/>
      <c r="AA6929" s="1"/>
    </row>
    <row r="6930" spans="2:27" x14ac:dyDescent="0.25">
      <c r="B6930" s="7"/>
      <c r="C6930" s="2"/>
      <c r="D6930" s="3"/>
      <c r="G6930" s="3"/>
      <c r="I6930" s="1"/>
      <c r="J6930" s="1"/>
      <c r="K6930" s="2"/>
      <c r="Z6930" s="2"/>
      <c r="AA6930" s="1"/>
    </row>
    <row r="6931" spans="2:27" x14ac:dyDescent="0.25">
      <c r="B6931" s="7"/>
      <c r="C6931" s="2"/>
      <c r="D6931" s="3"/>
      <c r="F6931" s="3"/>
      <c r="G6931" s="3"/>
      <c r="I6931" s="1"/>
      <c r="J6931" s="1"/>
      <c r="K6931" s="2"/>
      <c r="Z6931" s="2"/>
      <c r="AA6931" s="1"/>
    </row>
    <row r="6932" spans="2:27" x14ac:dyDescent="0.25">
      <c r="B6932" s="7"/>
      <c r="C6932" s="2"/>
      <c r="D6932" s="3"/>
      <c r="E6932" s="3"/>
      <c r="F6932" s="3"/>
      <c r="G6932" s="3"/>
      <c r="I6932" s="1"/>
      <c r="J6932" s="1"/>
      <c r="K6932" s="2"/>
      <c r="Z6932" s="2"/>
      <c r="AA6932" s="1"/>
    </row>
    <row r="6933" spans="2:27" x14ac:dyDescent="0.25">
      <c r="B6933" s="7"/>
      <c r="C6933" s="2"/>
      <c r="D6933" s="3"/>
      <c r="E6933" s="3"/>
      <c r="F6933" s="3"/>
      <c r="G6933" s="3"/>
      <c r="I6933" s="1"/>
      <c r="J6933" s="1"/>
      <c r="K6933" s="2"/>
      <c r="Z6933" s="2"/>
      <c r="AA6933" s="1"/>
    </row>
    <row r="6934" spans="2:27" x14ac:dyDescent="0.25">
      <c r="B6934" s="7"/>
      <c r="C6934" s="2"/>
      <c r="D6934" s="3"/>
      <c r="E6934" s="3"/>
      <c r="F6934" s="3"/>
      <c r="G6934" s="3"/>
      <c r="I6934" s="1"/>
      <c r="J6934" s="1"/>
      <c r="K6934" s="2"/>
      <c r="Z6934" s="2"/>
      <c r="AA6934" s="1"/>
    </row>
    <row r="6935" spans="2:27" x14ac:dyDescent="0.25">
      <c r="B6935" s="7"/>
      <c r="C6935" s="2"/>
      <c r="D6935" s="3"/>
      <c r="F6935" s="3"/>
      <c r="G6935" s="3"/>
      <c r="I6935" s="1"/>
      <c r="J6935" s="1"/>
      <c r="K6935" s="2"/>
      <c r="Z6935" s="2"/>
      <c r="AA6935" s="1"/>
    </row>
    <row r="6936" spans="2:27" x14ac:dyDescent="0.25">
      <c r="B6936" s="7"/>
      <c r="C6936" s="2"/>
      <c r="D6936" s="3"/>
      <c r="E6936" s="3"/>
      <c r="F6936" s="3"/>
      <c r="G6936" s="3"/>
      <c r="I6936" s="1"/>
      <c r="J6936" s="1"/>
      <c r="K6936" s="2"/>
      <c r="Z6936" s="2"/>
      <c r="AA6936" s="1"/>
    </row>
    <row r="6937" spans="2:27" x14ac:dyDescent="0.25">
      <c r="B6937" s="7"/>
      <c r="C6937" s="2"/>
      <c r="I6937" s="1"/>
      <c r="J6937" s="1"/>
      <c r="K6937" s="2"/>
      <c r="Z6937" s="2"/>
      <c r="AA6937" s="1"/>
    </row>
    <row r="6938" spans="2:27" x14ac:dyDescent="0.25">
      <c r="B6938" s="7"/>
      <c r="C6938" s="2"/>
      <c r="I6938" s="1"/>
      <c r="J6938" s="1"/>
      <c r="K6938" s="2"/>
      <c r="Z6938" s="2"/>
      <c r="AA6938" s="1"/>
    </row>
    <row r="6939" spans="2:27" x14ac:dyDescent="0.25">
      <c r="B6939" s="7"/>
      <c r="C6939" s="2"/>
      <c r="D6939" s="3"/>
      <c r="F6939" s="3"/>
      <c r="G6939" s="3"/>
      <c r="I6939" s="1"/>
      <c r="J6939" s="1"/>
      <c r="K6939" s="2"/>
      <c r="Z6939" s="2"/>
      <c r="AA6939" s="1"/>
    </row>
    <row r="6940" spans="2:27" x14ac:dyDescent="0.25">
      <c r="B6940" s="7"/>
      <c r="C6940" s="2"/>
      <c r="D6940" s="3"/>
      <c r="E6940" s="3"/>
      <c r="F6940" s="3"/>
      <c r="G6940" s="3"/>
      <c r="I6940" s="1"/>
      <c r="J6940" s="1"/>
      <c r="K6940" s="2"/>
      <c r="Z6940" s="2"/>
      <c r="AA6940" s="1"/>
    </row>
    <row r="6941" spans="2:27" x14ac:dyDescent="0.25">
      <c r="B6941" s="7"/>
      <c r="C6941" s="2"/>
      <c r="D6941" s="3"/>
      <c r="F6941" s="3"/>
      <c r="G6941" s="3"/>
      <c r="I6941" s="1"/>
      <c r="J6941" s="1"/>
      <c r="K6941" s="2"/>
      <c r="Z6941" s="2"/>
      <c r="AA6941" s="1"/>
    </row>
    <row r="6942" spans="2:27" x14ac:dyDescent="0.25">
      <c r="B6942" s="7"/>
      <c r="C6942" s="2"/>
      <c r="D6942" s="3"/>
      <c r="F6942" s="3"/>
      <c r="G6942" s="3"/>
      <c r="I6942" s="1"/>
      <c r="J6942" s="1"/>
      <c r="K6942" s="2"/>
      <c r="Z6942" s="2"/>
      <c r="AA6942" s="1"/>
    </row>
    <row r="6943" spans="2:27" x14ac:dyDescent="0.25">
      <c r="B6943" s="7"/>
      <c r="C6943" s="2"/>
      <c r="D6943" s="3"/>
      <c r="F6943" s="3"/>
      <c r="G6943" s="3"/>
      <c r="I6943" s="1"/>
      <c r="J6943" s="1"/>
      <c r="K6943" s="2"/>
      <c r="Z6943" s="2"/>
      <c r="AA6943" s="1"/>
    </row>
    <row r="6944" spans="2:27" x14ac:dyDescent="0.25">
      <c r="B6944" s="7"/>
      <c r="C6944" s="2"/>
      <c r="D6944" s="3"/>
      <c r="E6944" s="3"/>
      <c r="F6944" s="3"/>
      <c r="G6944" s="3"/>
      <c r="I6944" s="1"/>
      <c r="J6944" s="1"/>
      <c r="K6944" s="2"/>
      <c r="Z6944" s="2"/>
      <c r="AA6944" s="1"/>
    </row>
    <row r="6945" spans="2:27" x14ac:dyDescent="0.25">
      <c r="B6945" s="7"/>
      <c r="C6945" s="2"/>
      <c r="D6945" s="3"/>
      <c r="F6945" s="3"/>
      <c r="G6945" s="3"/>
      <c r="I6945" s="1"/>
      <c r="J6945" s="1"/>
      <c r="K6945" s="2"/>
      <c r="Z6945" s="2"/>
      <c r="AA6945" s="1"/>
    </row>
    <row r="6946" spans="2:27" x14ac:dyDescent="0.25">
      <c r="B6946" s="7"/>
      <c r="C6946" s="2"/>
      <c r="D6946" s="3"/>
      <c r="F6946" s="3"/>
      <c r="G6946" s="3"/>
      <c r="I6946" s="1"/>
      <c r="J6946" s="1"/>
      <c r="K6946" s="2"/>
      <c r="Z6946" s="2"/>
      <c r="AA6946" s="1"/>
    </row>
    <row r="6947" spans="2:27" x14ac:dyDescent="0.25">
      <c r="B6947" s="7"/>
      <c r="C6947" s="2"/>
      <c r="D6947" s="3"/>
      <c r="E6947" s="3"/>
      <c r="F6947" s="3"/>
      <c r="G6947" s="3"/>
      <c r="I6947" s="1"/>
      <c r="J6947" s="1"/>
      <c r="K6947" s="2"/>
      <c r="Z6947" s="2"/>
      <c r="AA6947" s="1"/>
    </row>
    <row r="6948" spans="2:27" x14ac:dyDescent="0.25">
      <c r="B6948" s="7"/>
      <c r="C6948" s="2"/>
      <c r="D6948" s="3"/>
      <c r="F6948" s="3"/>
      <c r="I6948" s="1"/>
      <c r="J6948" s="1"/>
      <c r="K6948" s="2"/>
    </row>
    <row r="6949" spans="2:27" x14ac:dyDescent="0.25">
      <c r="B6949" s="7"/>
      <c r="C6949" s="2"/>
      <c r="D6949" s="3"/>
      <c r="E6949" s="3"/>
      <c r="G6949" s="3"/>
      <c r="I6949" s="1"/>
      <c r="J6949" s="1"/>
      <c r="K6949" s="2"/>
    </row>
    <row r="6950" spans="2:27" x14ac:dyDescent="0.25">
      <c r="B6950" s="7"/>
      <c r="C6950" s="2"/>
      <c r="D6950" s="3"/>
      <c r="F6950" s="3"/>
      <c r="G6950" s="3"/>
      <c r="I6950" s="1"/>
      <c r="J6950" s="1"/>
      <c r="K6950" s="2"/>
    </row>
    <row r="6951" spans="2:27" x14ac:dyDescent="0.25">
      <c r="B6951" s="7"/>
      <c r="C6951" s="2"/>
      <c r="D6951" s="3"/>
      <c r="F6951" s="3"/>
      <c r="G6951" s="3"/>
      <c r="I6951" s="1"/>
      <c r="J6951" s="1"/>
      <c r="K6951" s="2"/>
    </row>
    <row r="6952" spans="2:27" x14ac:dyDescent="0.25">
      <c r="B6952" s="7"/>
      <c r="C6952" s="2"/>
      <c r="D6952" s="3"/>
      <c r="E6952" s="3"/>
      <c r="F6952" s="3"/>
      <c r="G6952" s="3"/>
      <c r="I6952" s="1"/>
      <c r="J6952" s="1"/>
      <c r="K6952" s="2"/>
    </row>
    <row r="6953" spans="2:27" x14ac:dyDescent="0.25">
      <c r="B6953" s="7"/>
      <c r="C6953" s="2"/>
      <c r="D6953" s="3"/>
      <c r="E6953" s="3"/>
      <c r="F6953" s="3"/>
      <c r="G6953" s="3"/>
      <c r="I6953" s="1"/>
      <c r="J6953" s="1"/>
      <c r="K6953" s="2"/>
    </row>
    <row r="6954" spans="2:27" x14ac:dyDescent="0.25">
      <c r="B6954" s="7"/>
      <c r="C6954" s="2"/>
      <c r="D6954" s="3"/>
      <c r="E6954" s="3"/>
      <c r="F6954" s="3"/>
      <c r="G6954" s="3"/>
      <c r="I6954" s="1"/>
      <c r="J6954" s="1"/>
      <c r="K6954" s="2"/>
    </row>
    <row r="6955" spans="2:27" x14ac:dyDescent="0.25">
      <c r="B6955" s="7"/>
      <c r="C6955" s="2"/>
      <c r="D6955" s="3"/>
      <c r="E6955" s="3"/>
      <c r="F6955" s="3"/>
      <c r="G6955" s="3"/>
      <c r="I6955" s="1"/>
      <c r="J6955" s="1"/>
      <c r="K6955" s="2"/>
    </row>
    <row r="6956" spans="2:27" x14ac:dyDescent="0.25">
      <c r="B6956" s="7"/>
      <c r="C6956" s="2"/>
      <c r="D6956" s="3"/>
      <c r="F6956" s="3"/>
      <c r="G6956" s="3"/>
      <c r="I6956" s="1"/>
      <c r="J6956" s="1"/>
      <c r="K6956" s="2"/>
    </row>
    <row r="6957" spans="2:27" x14ac:dyDescent="0.25">
      <c r="B6957" s="7"/>
      <c r="C6957" s="2"/>
      <c r="D6957" s="3"/>
      <c r="F6957" s="3"/>
      <c r="G6957" s="3"/>
      <c r="I6957" s="1"/>
      <c r="J6957" s="1"/>
      <c r="K6957" s="2"/>
    </row>
    <row r="6958" spans="2:27" x14ac:dyDescent="0.25">
      <c r="B6958" s="7"/>
      <c r="C6958" s="2"/>
      <c r="D6958" s="3"/>
      <c r="F6958" s="3"/>
      <c r="G6958" s="3"/>
      <c r="I6958" s="1"/>
      <c r="J6958" s="1"/>
      <c r="K6958" s="2"/>
    </row>
    <row r="6959" spans="2:27" x14ac:dyDescent="0.25">
      <c r="B6959" s="7"/>
      <c r="C6959" s="2"/>
      <c r="D6959" s="3"/>
      <c r="F6959" s="3"/>
      <c r="G6959" s="3"/>
      <c r="I6959" s="1"/>
      <c r="J6959" s="1"/>
      <c r="K6959" s="2"/>
    </row>
    <row r="6960" spans="2:27" x14ac:dyDescent="0.25">
      <c r="B6960" s="7"/>
      <c r="C6960" s="2"/>
      <c r="D6960" s="3"/>
      <c r="E6960" s="3"/>
      <c r="F6960" s="3"/>
      <c r="G6960" s="3"/>
      <c r="I6960" s="1"/>
      <c r="J6960" s="1"/>
      <c r="K6960" s="2"/>
    </row>
    <row r="6961" spans="2:11" x14ac:dyDescent="0.25">
      <c r="B6961" s="7"/>
      <c r="C6961" s="2"/>
      <c r="D6961" s="3"/>
      <c r="E6961" s="3"/>
      <c r="F6961" s="3"/>
      <c r="G6961" s="3"/>
      <c r="I6961" s="1"/>
      <c r="J6961" s="1"/>
      <c r="K6961" s="2"/>
    </row>
    <row r="6962" spans="2:11" x14ac:dyDescent="0.25">
      <c r="B6962" s="7"/>
      <c r="C6962" s="2"/>
      <c r="D6962" s="3"/>
      <c r="F6962" s="3"/>
      <c r="G6962" s="3"/>
      <c r="I6962" s="1"/>
      <c r="J6962" s="1"/>
      <c r="K6962" s="2"/>
    </row>
    <row r="6963" spans="2:11" x14ac:dyDescent="0.25">
      <c r="B6963" s="7"/>
      <c r="C6963" s="2"/>
      <c r="D6963" s="3"/>
      <c r="F6963" s="3"/>
      <c r="G6963" s="3"/>
      <c r="I6963" s="1"/>
      <c r="J6963" s="1"/>
      <c r="K6963" s="2"/>
    </row>
    <row r="6964" spans="2:11" x14ac:dyDescent="0.25">
      <c r="B6964" s="7"/>
      <c r="C6964" s="2"/>
      <c r="D6964" s="3"/>
      <c r="E6964" s="3"/>
      <c r="F6964" s="3"/>
      <c r="G6964" s="3"/>
      <c r="I6964" s="1"/>
      <c r="J6964" s="1"/>
      <c r="K6964" s="2"/>
    </row>
    <row r="6965" spans="2:11" x14ac:dyDescent="0.25">
      <c r="B6965" s="7"/>
      <c r="C6965" s="2"/>
      <c r="D6965" s="3"/>
      <c r="G6965" s="3"/>
      <c r="I6965" s="1"/>
      <c r="J6965" s="1"/>
      <c r="K6965" s="2"/>
    </row>
    <row r="6966" spans="2:11" x14ac:dyDescent="0.25">
      <c r="B6966" s="7"/>
      <c r="C6966" s="2"/>
      <c r="D6966" s="3"/>
      <c r="F6966" s="3"/>
      <c r="G6966" s="3"/>
      <c r="I6966" s="1"/>
      <c r="J6966" s="1"/>
      <c r="K6966" s="2"/>
    </row>
    <row r="6967" spans="2:11" x14ac:dyDescent="0.25">
      <c r="B6967" s="7"/>
      <c r="C6967" s="2"/>
      <c r="D6967" s="3"/>
      <c r="F6967" s="3"/>
      <c r="G6967" s="3"/>
      <c r="I6967" s="1"/>
      <c r="J6967" s="1"/>
      <c r="K6967" s="2"/>
    </row>
    <row r="6968" spans="2:11" x14ac:dyDescent="0.25">
      <c r="B6968" s="7"/>
      <c r="C6968" s="2"/>
      <c r="D6968" s="3"/>
      <c r="E6968" s="3"/>
      <c r="F6968" s="3"/>
      <c r="G6968" s="3"/>
      <c r="I6968" s="1"/>
      <c r="J6968" s="1"/>
      <c r="K6968" s="2"/>
    </row>
    <row r="6969" spans="2:11" x14ac:dyDescent="0.25">
      <c r="B6969" s="7"/>
      <c r="C6969" s="2"/>
      <c r="D6969" s="3"/>
      <c r="F6969" s="3"/>
      <c r="G6969" s="3"/>
      <c r="I6969" s="1"/>
      <c r="J6969" s="1"/>
      <c r="K6969" s="2"/>
    </row>
    <row r="6970" spans="2:11" x14ac:dyDescent="0.25">
      <c r="B6970" s="7"/>
      <c r="C6970" s="2"/>
      <c r="D6970" s="3"/>
      <c r="F6970" s="3"/>
      <c r="G6970" s="3"/>
      <c r="I6970" s="1"/>
      <c r="J6970" s="1"/>
      <c r="K6970" s="2"/>
    </row>
    <row r="6971" spans="2:11" x14ac:dyDescent="0.25">
      <c r="B6971" s="7"/>
      <c r="C6971" s="2"/>
      <c r="D6971" s="3"/>
      <c r="G6971" s="3"/>
      <c r="I6971" s="1"/>
      <c r="J6971" s="1"/>
      <c r="K6971" s="2"/>
    </row>
    <row r="6972" spans="2:11" x14ac:dyDescent="0.25">
      <c r="B6972" s="7"/>
      <c r="C6972" s="2"/>
      <c r="D6972" s="3"/>
      <c r="F6972" s="3"/>
      <c r="G6972" s="3"/>
      <c r="I6972" s="1"/>
      <c r="J6972" s="1"/>
      <c r="K6972" s="2"/>
    </row>
    <row r="6973" spans="2:11" x14ac:dyDescent="0.25">
      <c r="B6973" s="7"/>
      <c r="C6973" s="2"/>
      <c r="D6973" s="3"/>
      <c r="F6973" s="3"/>
      <c r="G6973" s="3"/>
      <c r="I6973" s="1"/>
      <c r="J6973" s="1"/>
      <c r="K6973" s="2"/>
    </row>
    <row r="6974" spans="2:11" x14ac:dyDescent="0.25">
      <c r="B6974" s="7"/>
      <c r="C6974" s="2"/>
      <c r="D6974" s="3"/>
      <c r="E6974" s="3"/>
      <c r="F6974" s="3"/>
      <c r="G6974" s="3"/>
      <c r="I6974" s="1"/>
      <c r="J6974" s="1"/>
      <c r="K6974" s="2"/>
    </row>
    <row r="6975" spans="2:11" x14ac:dyDescent="0.25">
      <c r="B6975" s="7"/>
      <c r="C6975" s="2"/>
      <c r="D6975" s="3"/>
      <c r="E6975" s="3"/>
      <c r="F6975" s="3"/>
      <c r="G6975" s="3"/>
      <c r="I6975" s="1"/>
      <c r="J6975" s="1"/>
      <c r="K6975" s="2"/>
    </row>
    <row r="6976" spans="2:11" x14ac:dyDescent="0.25">
      <c r="B6976" s="7"/>
      <c r="C6976" s="2"/>
      <c r="D6976" s="3"/>
      <c r="E6976" s="3"/>
      <c r="F6976" s="3"/>
      <c r="G6976" s="3"/>
      <c r="I6976" s="1"/>
      <c r="J6976" s="1"/>
      <c r="K6976" s="2"/>
    </row>
    <row r="6977" spans="2:11" x14ac:dyDescent="0.25">
      <c r="B6977" s="7"/>
      <c r="C6977" s="2"/>
      <c r="D6977" s="3"/>
      <c r="E6977" s="3"/>
      <c r="F6977" s="3"/>
      <c r="G6977" s="3"/>
      <c r="I6977" s="1"/>
      <c r="J6977" s="1"/>
      <c r="K6977" s="2"/>
    </row>
    <row r="6978" spans="2:11" x14ac:dyDescent="0.25">
      <c r="B6978" s="7"/>
      <c r="C6978" s="2"/>
      <c r="D6978" s="3"/>
      <c r="E6978" s="3"/>
      <c r="F6978" s="3"/>
      <c r="G6978" s="3"/>
      <c r="I6978" s="1"/>
      <c r="J6978" s="1"/>
      <c r="K6978" s="2"/>
    </row>
    <row r="6979" spans="2:11" x14ac:dyDescent="0.25">
      <c r="B6979" s="7"/>
      <c r="C6979" s="2"/>
      <c r="D6979" s="3"/>
      <c r="E6979" s="3"/>
      <c r="F6979" s="3"/>
      <c r="G6979" s="3"/>
      <c r="I6979" s="1"/>
      <c r="J6979" s="1"/>
      <c r="K6979" s="2"/>
    </row>
    <row r="6980" spans="2:11" x14ac:dyDescent="0.25">
      <c r="B6980" s="7"/>
      <c r="C6980" s="2"/>
      <c r="D6980" s="3"/>
      <c r="E6980" s="3"/>
      <c r="F6980" s="3"/>
      <c r="G6980" s="3"/>
      <c r="I6980" s="1"/>
      <c r="J6980" s="1"/>
      <c r="K6980" s="2"/>
    </row>
    <row r="6981" spans="2:11" x14ac:dyDescent="0.25">
      <c r="B6981" s="7"/>
      <c r="C6981" s="2"/>
      <c r="D6981" s="3"/>
      <c r="E6981" s="3"/>
      <c r="F6981" s="3"/>
      <c r="G6981" s="3"/>
      <c r="I6981" s="1"/>
      <c r="J6981" s="1"/>
      <c r="K6981" s="2"/>
    </row>
    <row r="6982" spans="2:11" x14ac:dyDescent="0.25">
      <c r="B6982" s="7"/>
      <c r="C6982" s="2"/>
      <c r="D6982" s="3"/>
      <c r="F6982" s="3"/>
      <c r="G6982" s="3"/>
      <c r="I6982" s="1"/>
      <c r="J6982" s="1"/>
      <c r="K6982" s="2"/>
    </row>
    <row r="6983" spans="2:11" x14ac:dyDescent="0.25">
      <c r="B6983" s="7"/>
      <c r="C6983" s="2"/>
      <c r="D6983" s="3"/>
      <c r="F6983" s="3"/>
      <c r="G6983" s="3"/>
      <c r="I6983" s="1"/>
      <c r="J6983" s="1"/>
      <c r="K6983" s="2"/>
    </row>
    <row r="6984" spans="2:11" x14ac:dyDescent="0.25">
      <c r="B6984" s="7"/>
      <c r="C6984" s="2"/>
      <c r="D6984" s="3"/>
      <c r="E6984" s="3"/>
      <c r="F6984" s="3"/>
      <c r="G6984" s="3"/>
      <c r="I6984" s="1"/>
      <c r="J6984" s="1"/>
      <c r="K6984" s="2"/>
    </row>
    <row r="6985" spans="2:11" x14ac:dyDescent="0.25">
      <c r="B6985" s="7"/>
      <c r="C6985" s="2"/>
      <c r="D6985" s="3"/>
      <c r="E6985" s="3"/>
      <c r="F6985" s="3"/>
      <c r="G6985" s="3"/>
      <c r="I6985" s="1"/>
      <c r="J6985" s="1"/>
      <c r="K6985" s="2"/>
    </row>
    <row r="6986" spans="2:11" x14ac:dyDescent="0.25">
      <c r="B6986" s="7"/>
      <c r="C6986" s="2"/>
      <c r="D6986" s="3"/>
      <c r="F6986" s="3"/>
      <c r="G6986" s="3"/>
      <c r="I6986" s="1"/>
      <c r="J6986" s="1"/>
      <c r="K6986" s="2"/>
    </row>
    <row r="6987" spans="2:11" x14ac:dyDescent="0.25">
      <c r="B6987" s="7"/>
      <c r="C6987" s="2"/>
      <c r="D6987" s="3"/>
      <c r="F6987" s="3"/>
      <c r="G6987" s="3"/>
      <c r="I6987" s="1"/>
      <c r="J6987" s="1"/>
      <c r="K6987" s="2"/>
    </row>
    <row r="6988" spans="2:11" x14ac:dyDescent="0.25">
      <c r="B6988" s="7"/>
      <c r="C6988" s="2"/>
      <c r="D6988" s="3"/>
      <c r="F6988" s="3"/>
      <c r="G6988" s="3"/>
      <c r="I6988" s="1"/>
      <c r="J6988" s="1"/>
      <c r="K6988" s="2"/>
    </row>
    <row r="6989" spans="2:11" x14ac:dyDescent="0.25">
      <c r="B6989" s="7"/>
      <c r="C6989" s="2"/>
      <c r="I6989" s="1"/>
      <c r="J6989" s="1"/>
      <c r="K6989" s="2"/>
    </row>
    <row r="6990" spans="2:11" x14ac:dyDescent="0.25">
      <c r="B6990" s="7"/>
      <c r="C6990" s="2"/>
      <c r="D6990" s="3"/>
      <c r="E6990" s="3"/>
      <c r="F6990" s="3"/>
      <c r="G6990" s="3"/>
      <c r="I6990" s="1"/>
      <c r="J6990" s="1"/>
      <c r="K6990" s="2"/>
    </row>
    <row r="6991" spans="2:11" x14ac:dyDescent="0.25">
      <c r="B6991" s="7"/>
      <c r="C6991" s="2"/>
      <c r="F6991" s="3"/>
      <c r="G6991" s="3"/>
      <c r="I6991" s="1"/>
      <c r="J6991" s="1"/>
      <c r="K6991" s="2"/>
    </row>
    <row r="6992" spans="2:11" x14ac:dyDescent="0.25">
      <c r="B6992" s="7"/>
      <c r="C6992" s="2"/>
      <c r="D6992" s="3"/>
      <c r="F6992" s="3"/>
      <c r="G6992" s="3"/>
      <c r="I6992" s="1"/>
      <c r="J6992" s="1"/>
      <c r="K6992" s="2"/>
    </row>
    <row r="6993" spans="2:11" x14ac:dyDescent="0.25">
      <c r="B6993" s="7"/>
      <c r="C6993" s="2"/>
      <c r="D6993" s="3"/>
      <c r="E6993" s="3"/>
      <c r="G6993" s="3"/>
      <c r="I6993" s="1"/>
      <c r="J6993" s="1"/>
      <c r="K6993" s="2"/>
    </row>
    <row r="6994" spans="2:11" x14ac:dyDescent="0.25">
      <c r="B6994" s="7"/>
      <c r="C6994" s="2"/>
      <c r="D6994" s="3"/>
      <c r="F6994" s="3"/>
      <c r="I6994" s="1"/>
      <c r="J6994" s="1"/>
      <c r="K6994" s="2"/>
    </row>
    <row r="6995" spans="2:11" x14ac:dyDescent="0.25">
      <c r="B6995" s="7"/>
      <c r="C6995" s="2"/>
      <c r="D6995" s="3"/>
      <c r="G6995" s="3"/>
      <c r="I6995" s="1"/>
      <c r="J6995" s="1"/>
      <c r="K6995" s="2"/>
    </row>
    <row r="6996" spans="2:11" x14ac:dyDescent="0.25">
      <c r="B6996" s="7"/>
      <c r="C6996" s="2"/>
      <c r="D6996" s="3"/>
      <c r="I6996" s="1"/>
      <c r="J6996" s="1"/>
      <c r="K6996" s="2"/>
    </row>
    <row r="6997" spans="2:11" x14ac:dyDescent="0.25">
      <c r="B6997" s="7"/>
      <c r="C6997" s="2"/>
      <c r="D6997" s="3"/>
      <c r="G6997" s="3"/>
      <c r="I6997" s="1"/>
      <c r="J6997" s="1"/>
      <c r="K6997" s="2"/>
    </row>
    <row r="6998" spans="2:11" x14ac:dyDescent="0.25">
      <c r="B6998" s="7"/>
      <c r="C6998" s="2"/>
      <c r="D6998" s="3"/>
      <c r="E6998" s="3"/>
      <c r="I6998" s="1"/>
      <c r="J6998" s="1"/>
      <c r="K6998" s="2"/>
    </row>
    <row r="6999" spans="2:11" x14ac:dyDescent="0.25">
      <c r="B6999" s="7"/>
      <c r="C6999" s="2"/>
      <c r="D6999" s="3"/>
      <c r="I6999" s="1"/>
      <c r="J6999" s="1"/>
      <c r="K6999" s="2"/>
    </row>
    <row r="7000" spans="2:11" x14ac:dyDescent="0.25">
      <c r="B7000" s="7"/>
      <c r="C7000" s="2"/>
      <c r="D7000" s="3"/>
      <c r="G7000" s="3"/>
      <c r="I7000" s="1"/>
      <c r="J7000" s="1"/>
      <c r="K7000" s="2"/>
    </row>
    <row r="7001" spans="2:11" x14ac:dyDescent="0.25">
      <c r="B7001" s="7"/>
      <c r="C7001" s="2"/>
      <c r="D7001" s="3"/>
      <c r="I7001" s="1"/>
      <c r="J7001" s="1"/>
      <c r="K7001" s="2"/>
    </row>
    <row r="7002" spans="2:11" x14ac:dyDescent="0.25">
      <c r="B7002" s="7"/>
      <c r="C7002" s="2"/>
      <c r="F7002" s="3"/>
      <c r="I7002" s="1"/>
      <c r="J7002" s="1"/>
      <c r="K7002" s="2"/>
    </row>
    <row r="7003" spans="2:11" x14ac:dyDescent="0.25">
      <c r="B7003" s="7"/>
      <c r="C7003" s="2"/>
      <c r="I7003" s="1"/>
      <c r="J7003" s="1"/>
      <c r="K7003" s="2"/>
    </row>
    <row r="7004" spans="2:11" x14ac:dyDescent="0.25">
      <c r="B7004" s="7"/>
      <c r="C7004" s="2"/>
      <c r="D7004" s="3"/>
      <c r="I7004" s="1"/>
      <c r="J7004" s="1"/>
      <c r="K7004" s="2"/>
    </row>
    <row r="7005" spans="2:11" x14ac:dyDescent="0.25">
      <c r="B7005" s="7"/>
      <c r="C7005" s="2"/>
      <c r="D7005" s="3"/>
      <c r="F7005" s="3"/>
      <c r="G7005" s="3"/>
      <c r="I7005" s="1"/>
      <c r="J7005" s="1"/>
      <c r="K7005" s="2"/>
    </row>
    <row r="7006" spans="2:11" x14ac:dyDescent="0.25">
      <c r="B7006" s="7"/>
      <c r="C7006" s="2"/>
      <c r="D7006" s="3"/>
      <c r="I7006" s="1"/>
      <c r="J7006" s="1"/>
      <c r="K7006" s="2"/>
    </row>
    <row r="7007" spans="2:11" x14ac:dyDescent="0.25">
      <c r="B7007" s="7"/>
      <c r="C7007" s="2"/>
      <c r="D7007" s="3"/>
      <c r="E7007" s="3"/>
      <c r="F7007" s="3"/>
      <c r="G7007" s="3"/>
      <c r="I7007" s="1"/>
      <c r="J7007" s="1"/>
      <c r="K7007" s="2"/>
    </row>
    <row r="7008" spans="2:11" x14ac:dyDescent="0.25">
      <c r="B7008" s="7"/>
      <c r="C7008" s="2"/>
      <c r="D7008" s="3"/>
      <c r="F7008" s="3"/>
      <c r="G7008" s="3"/>
      <c r="I7008" s="1"/>
      <c r="J7008" s="1"/>
      <c r="K7008" s="2"/>
    </row>
    <row r="7009" spans="2:11" x14ac:dyDescent="0.25">
      <c r="B7009" s="7"/>
      <c r="C7009" s="2"/>
      <c r="D7009" s="3"/>
      <c r="I7009" s="1"/>
      <c r="J7009" s="1"/>
      <c r="K7009" s="2"/>
    </row>
    <row r="7010" spans="2:11" x14ac:dyDescent="0.25">
      <c r="B7010" s="7"/>
      <c r="C7010" s="2"/>
      <c r="D7010" s="3"/>
      <c r="E7010" s="3"/>
      <c r="F7010" s="3"/>
      <c r="I7010" s="1"/>
      <c r="J7010" s="1"/>
      <c r="K7010" s="2"/>
    </row>
    <row r="7011" spans="2:11" x14ac:dyDescent="0.25">
      <c r="B7011" s="7"/>
      <c r="C7011" s="2"/>
      <c r="D7011" s="3"/>
      <c r="F7011" s="3"/>
      <c r="G7011" s="3"/>
      <c r="I7011" s="1"/>
      <c r="J7011" s="1"/>
      <c r="K7011" s="2"/>
    </row>
    <row r="7012" spans="2:11" x14ac:dyDescent="0.25">
      <c r="B7012" s="7"/>
      <c r="C7012" s="2"/>
      <c r="D7012" s="3"/>
      <c r="G7012" s="3"/>
      <c r="I7012" s="1"/>
      <c r="J7012" s="1"/>
      <c r="K7012" s="2"/>
    </row>
    <row r="7013" spans="2:11" x14ac:dyDescent="0.25">
      <c r="B7013" s="7"/>
      <c r="C7013" s="2"/>
      <c r="D7013" s="3"/>
      <c r="E7013" s="3"/>
      <c r="F7013" s="3"/>
      <c r="G7013" s="3"/>
      <c r="I7013" s="1"/>
      <c r="J7013" s="1"/>
      <c r="K7013" s="2"/>
    </row>
    <row r="7014" spans="2:11" x14ac:dyDescent="0.25">
      <c r="B7014" s="7"/>
      <c r="C7014" s="2"/>
      <c r="D7014" s="3"/>
      <c r="E7014" s="3"/>
      <c r="F7014" s="3"/>
      <c r="G7014" s="3"/>
      <c r="I7014" s="1"/>
      <c r="J7014" s="1"/>
      <c r="K7014" s="2"/>
    </row>
    <row r="7015" spans="2:11" x14ac:dyDescent="0.25">
      <c r="B7015" s="7"/>
      <c r="C7015" s="2"/>
      <c r="D7015" s="3"/>
      <c r="I7015" s="1"/>
      <c r="J7015" s="1"/>
      <c r="K7015" s="2"/>
    </row>
    <row r="7016" spans="2:11" x14ac:dyDescent="0.25">
      <c r="B7016" s="7"/>
      <c r="C7016" s="2"/>
      <c r="D7016" s="3"/>
      <c r="E7016" s="3"/>
      <c r="F7016" s="3"/>
      <c r="G7016" s="3"/>
      <c r="I7016" s="1"/>
      <c r="J7016" s="1"/>
      <c r="K7016" s="2"/>
    </row>
    <row r="7017" spans="2:11" x14ac:dyDescent="0.25">
      <c r="B7017" s="7"/>
      <c r="C7017" s="2"/>
      <c r="D7017" s="3"/>
      <c r="F7017" s="3"/>
      <c r="I7017" s="1"/>
      <c r="J7017" s="1"/>
      <c r="K7017" s="2"/>
    </row>
    <row r="7018" spans="2:11" x14ac:dyDescent="0.25">
      <c r="B7018" s="7"/>
      <c r="C7018" s="2"/>
      <c r="D7018" s="3"/>
      <c r="F7018" s="3"/>
      <c r="G7018" s="3"/>
      <c r="I7018" s="1"/>
      <c r="J7018" s="1"/>
      <c r="K7018" s="2"/>
    </row>
    <row r="7019" spans="2:11" x14ac:dyDescent="0.25">
      <c r="B7019" s="7"/>
      <c r="C7019" s="2"/>
      <c r="D7019" s="3"/>
      <c r="E7019" s="3"/>
      <c r="F7019" s="3"/>
      <c r="G7019" s="3"/>
      <c r="I7019" s="1"/>
      <c r="J7019" s="1"/>
      <c r="K7019" s="2"/>
    </row>
    <row r="7020" spans="2:11" x14ac:dyDescent="0.25">
      <c r="B7020" s="7"/>
      <c r="C7020" s="2"/>
      <c r="D7020" s="3"/>
      <c r="E7020" s="3"/>
      <c r="F7020" s="3"/>
      <c r="G7020" s="3"/>
      <c r="I7020" s="1"/>
      <c r="J7020" s="1"/>
      <c r="K7020" s="2"/>
    </row>
    <row r="7021" spans="2:11" x14ac:dyDescent="0.25">
      <c r="B7021" s="7"/>
      <c r="C7021" s="2"/>
      <c r="D7021" s="3"/>
      <c r="F7021" s="3"/>
      <c r="G7021" s="3"/>
      <c r="I7021" s="1"/>
      <c r="J7021" s="1"/>
      <c r="K7021" s="2"/>
    </row>
    <row r="7022" spans="2:11" x14ac:dyDescent="0.25">
      <c r="B7022" s="7"/>
      <c r="C7022" s="2"/>
      <c r="D7022" s="3"/>
      <c r="E7022" s="3"/>
      <c r="F7022" s="3"/>
      <c r="G7022" s="3"/>
      <c r="I7022" s="1"/>
      <c r="J7022" s="1"/>
      <c r="K7022" s="2"/>
    </row>
    <row r="7023" spans="2:11" x14ac:dyDescent="0.25">
      <c r="B7023" s="7"/>
      <c r="C7023" s="2"/>
      <c r="D7023" s="3"/>
      <c r="E7023" s="3"/>
      <c r="F7023" s="3"/>
      <c r="G7023" s="3"/>
      <c r="I7023" s="1"/>
      <c r="J7023" s="1"/>
      <c r="K7023" s="2"/>
    </row>
    <row r="7024" spans="2:11" x14ac:dyDescent="0.25">
      <c r="B7024" s="7"/>
      <c r="C7024" s="2"/>
      <c r="D7024" s="3"/>
      <c r="E7024" s="3"/>
      <c r="F7024" s="3"/>
      <c r="G7024" s="3"/>
      <c r="I7024" s="1"/>
      <c r="J7024" s="1"/>
      <c r="K7024" s="2"/>
    </row>
    <row r="7025" spans="2:11" x14ac:dyDescent="0.25">
      <c r="B7025" s="7"/>
      <c r="C7025" s="2"/>
      <c r="D7025" s="3"/>
      <c r="E7025" s="3"/>
      <c r="F7025" s="3"/>
      <c r="G7025" s="3"/>
      <c r="I7025" s="1"/>
      <c r="J7025" s="1"/>
      <c r="K7025" s="2"/>
    </row>
    <row r="7026" spans="2:11" x14ac:dyDescent="0.25">
      <c r="B7026" s="7"/>
      <c r="C7026" s="2"/>
      <c r="D7026" s="3"/>
      <c r="E7026" s="3"/>
      <c r="F7026" s="3"/>
      <c r="G7026" s="3"/>
      <c r="I7026" s="1"/>
      <c r="J7026" s="1"/>
      <c r="K7026" s="2"/>
    </row>
    <row r="7027" spans="2:11" x14ac:dyDescent="0.25">
      <c r="B7027" s="7"/>
      <c r="C7027" s="2"/>
      <c r="D7027" s="3"/>
      <c r="F7027" s="3"/>
      <c r="I7027" s="1"/>
      <c r="J7027" s="1"/>
      <c r="K7027" s="2"/>
    </row>
    <row r="7028" spans="2:11" x14ac:dyDescent="0.25">
      <c r="B7028" s="7"/>
      <c r="C7028" s="2"/>
      <c r="D7028" s="3"/>
      <c r="F7028" s="3"/>
      <c r="G7028" s="3"/>
      <c r="I7028" s="1"/>
      <c r="J7028" s="1"/>
      <c r="K7028" s="2"/>
    </row>
    <row r="7029" spans="2:11" x14ac:dyDescent="0.25">
      <c r="B7029" s="7"/>
      <c r="C7029" s="2"/>
      <c r="D7029" s="3"/>
      <c r="E7029" s="3"/>
      <c r="F7029" s="3"/>
      <c r="G7029" s="3"/>
      <c r="I7029" s="1"/>
      <c r="J7029" s="1"/>
      <c r="K7029" s="2"/>
    </row>
    <row r="7030" spans="2:11" x14ac:dyDescent="0.25">
      <c r="B7030" s="7"/>
      <c r="C7030" s="2"/>
      <c r="D7030" s="3"/>
      <c r="E7030" s="3"/>
      <c r="F7030" s="3"/>
      <c r="G7030" s="3"/>
      <c r="I7030" s="1"/>
      <c r="J7030" s="1"/>
      <c r="K7030" s="2"/>
    </row>
    <row r="7031" spans="2:11" x14ac:dyDescent="0.25">
      <c r="B7031" s="7"/>
      <c r="C7031" s="2"/>
      <c r="D7031" s="3"/>
      <c r="F7031" s="3"/>
      <c r="G7031" s="3"/>
      <c r="I7031" s="1"/>
      <c r="J7031" s="1"/>
      <c r="K7031" s="2"/>
    </row>
    <row r="7032" spans="2:11" x14ac:dyDescent="0.25">
      <c r="B7032" s="7"/>
      <c r="C7032" s="2"/>
      <c r="D7032" s="3"/>
      <c r="F7032" s="3"/>
      <c r="G7032" s="3"/>
      <c r="I7032" s="1"/>
      <c r="J7032" s="1"/>
      <c r="K7032" s="2"/>
    </row>
    <row r="7033" spans="2:11" x14ac:dyDescent="0.25">
      <c r="B7033" s="7"/>
      <c r="C7033" s="2"/>
      <c r="D7033" s="3"/>
      <c r="E7033" s="3"/>
      <c r="F7033" s="3"/>
      <c r="I7033" s="1"/>
      <c r="J7033" s="1"/>
      <c r="K7033" s="2"/>
    </row>
    <row r="7034" spans="2:11" x14ac:dyDescent="0.25">
      <c r="B7034" s="7"/>
      <c r="C7034" s="2"/>
      <c r="D7034" s="3"/>
      <c r="E7034" s="3"/>
      <c r="F7034" s="3"/>
      <c r="G7034" s="3"/>
      <c r="I7034" s="1"/>
      <c r="J7034" s="1"/>
      <c r="K7034" s="2"/>
    </row>
    <row r="7035" spans="2:11" x14ac:dyDescent="0.25">
      <c r="B7035" s="7"/>
      <c r="C7035" s="2"/>
      <c r="D7035" s="3"/>
      <c r="E7035" s="3"/>
      <c r="F7035" s="3"/>
      <c r="G7035" s="3"/>
      <c r="I7035" s="1"/>
      <c r="J7035" s="1"/>
      <c r="K7035" s="2"/>
    </row>
    <row r="7036" spans="2:11" x14ac:dyDescent="0.25">
      <c r="B7036" s="7"/>
      <c r="C7036" s="2"/>
      <c r="D7036" s="3"/>
      <c r="E7036" s="3"/>
      <c r="F7036" s="3"/>
      <c r="G7036" s="3"/>
      <c r="I7036" s="1"/>
      <c r="J7036" s="1"/>
      <c r="K7036" s="2"/>
    </row>
    <row r="7037" spans="2:11" x14ac:dyDescent="0.25">
      <c r="B7037" s="7"/>
      <c r="C7037" s="2"/>
      <c r="D7037" s="3"/>
      <c r="F7037" s="3"/>
      <c r="I7037" s="1"/>
      <c r="J7037" s="1"/>
      <c r="K7037" s="2"/>
    </row>
    <row r="7038" spans="2:11" x14ac:dyDescent="0.25">
      <c r="B7038" s="7"/>
      <c r="C7038" s="2"/>
      <c r="D7038" s="3"/>
      <c r="E7038" s="3"/>
      <c r="F7038" s="3"/>
      <c r="G7038" s="3"/>
      <c r="I7038" s="1"/>
      <c r="J7038" s="1"/>
      <c r="K7038" s="2"/>
    </row>
    <row r="7039" spans="2:11" x14ac:dyDescent="0.25">
      <c r="B7039" s="7"/>
      <c r="C7039" s="2"/>
      <c r="D7039" s="3"/>
      <c r="E7039" s="3"/>
      <c r="F7039" s="3"/>
      <c r="G7039" s="3"/>
      <c r="I7039" s="1"/>
      <c r="J7039" s="1"/>
      <c r="K7039" s="2"/>
    </row>
    <row r="7040" spans="2:11" x14ac:dyDescent="0.25">
      <c r="B7040" s="7"/>
      <c r="C7040" s="2"/>
      <c r="D7040" s="3"/>
      <c r="F7040" s="3"/>
      <c r="I7040" s="1"/>
      <c r="J7040" s="1"/>
      <c r="K7040" s="2"/>
    </row>
    <row r="7041" spans="2:11" x14ac:dyDescent="0.25">
      <c r="B7041" s="7"/>
      <c r="C7041" s="2"/>
      <c r="D7041" s="3"/>
      <c r="E7041" s="3"/>
      <c r="F7041" s="3"/>
      <c r="G7041" s="3"/>
      <c r="I7041" s="1"/>
      <c r="J7041" s="1"/>
      <c r="K7041" s="2"/>
    </row>
    <row r="7042" spans="2:11" x14ac:dyDescent="0.25">
      <c r="B7042" s="7"/>
      <c r="C7042" s="2"/>
      <c r="D7042" s="3"/>
      <c r="E7042" s="3"/>
      <c r="F7042" s="3"/>
      <c r="G7042" s="3"/>
      <c r="I7042" s="1"/>
      <c r="J7042" s="1"/>
      <c r="K7042" s="2"/>
    </row>
    <row r="7043" spans="2:11" x14ac:dyDescent="0.25">
      <c r="B7043" s="7"/>
      <c r="C7043" s="2"/>
      <c r="D7043" s="3"/>
      <c r="F7043" s="3"/>
      <c r="G7043" s="3"/>
      <c r="I7043" s="1"/>
      <c r="J7043" s="1"/>
      <c r="K7043" s="2"/>
    </row>
    <row r="7044" spans="2:11" x14ac:dyDescent="0.25">
      <c r="B7044" s="7"/>
      <c r="C7044" s="2"/>
      <c r="D7044" s="3"/>
      <c r="E7044" s="3"/>
      <c r="F7044" s="3"/>
      <c r="G7044" s="3"/>
      <c r="I7044" s="1"/>
      <c r="J7044" s="1"/>
      <c r="K7044" s="2"/>
    </row>
    <row r="7045" spans="2:11" x14ac:dyDescent="0.25">
      <c r="B7045" s="7"/>
      <c r="C7045" s="2"/>
      <c r="D7045" s="3"/>
      <c r="F7045" s="3"/>
      <c r="G7045" s="3"/>
      <c r="I7045" s="1"/>
      <c r="J7045" s="1"/>
      <c r="K7045" s="2"/>
    </row>
    <row r="7046" spans="2:11" x14ac:dyDescent="0.25">
      <c r="B7046" s="7"/>
      <c r="C7046" s="2"/>
      <c r="D7046" s="3"/>
      <c r="F7046" s="3"/>
      <c r="G7046" s="3"/>
      <c r="I7046" s="1"/>
      <c r="J7046" s="1"/>
      <c r="K7046" s="2"/>
    </row>
    <row r="7047" spans="2:11" x14ac:dyDescent="0.25">
      <c r="B7047" s="7"/>
      <c r="C7047" s="2"/>
      <c r="D7047" s="3"/>
      <c r="E7047" s="3"/>
      <c r="F7047" s="3"/>
      <c r="G7047" s="3"/>
      <c r="I7047" s="1"/>
      <c r="J7047" s="1"/>
      <c r="K7047" s="2"/>
    </row>
    <row r="7048" spans="2:11" x14ac:dyDescent="0.25">
      <c r="B7048" s="7"/>
      <c r="C7048" s="2"/>
      <c r="D7048" s="3"/>
      <c r="E7048" s="3"/>
      <c r="F7048" s="3"/>
      <c r="G7048" s="3"/>
      <c r="I7048" s="1"/>
      <c r="J7048" s="1"/>
      <c r="K7048" s="2"/>
    </row>
    <row r="7049" spans="2:11" x14ac:dyDescent="0.25">
      <c r="B7049" s="7"/>
      <c r="C7049" s="2"/>
      <c r="D7049" s="3"/>
      <c r="E7049" s="3"/>
      <c r="F7049" s="3"/>
      <c r="G7049" s="3"/>
      <c r="I7049" s="1"/>
      <c r="J7049" s="1"/>
      <c r="K7049" s="2"/>
    </row>
    <row r="7050" spans="2:11" x14ac:dyDescent="0.25">
      <c r="B7050" s="7"/>
      <c r="C7050" s="2"/>
      <c r="D7050" s="3"/>
      <c r="E7050" s="3"/>
      <c r="F7050" s="3"/>
      <c r="G7050" s="3"/>
      <c r="I7050" s="1"/>
      <c r="J7050" s="1"/>
      <c r="K7050" s="2"/>
    </row>
    <row r="7051" spans="2:11" x14ac:dyDescent="0.25">
      <c r="B7051" s="7"/>
      <c r="C7051" s="2"/>
      <c r="D7051" s="3"/>
      <c r="E7051" s="3"/>
      <c r="F7051" s="3"/>
      <c r="G7051" s="3"/>
      <c r="I7051" s="1"/>
      <c r="J7051" s="1"/>
      <c r="K7051" s="2"/>
    </row>
    <row r="7052" spans="2:11" x14ac:dyDescent="0.25">
      <c r="B7052" s="7"/>
      <c r="C7052" s="2"/>
      <c r="D7052" s="3"/>
      <c r="E7052" s="3"/>
      <c r="F7052" s="3"/>
      <c r="G7052" s="3"/>
      <c r="I7052" s="1"/>
      <c r="J7052" s="1"/>
      <c r="K7052" s="2"/>
    </row>
    <row r="7053" spans="2:11" x14ac:dyDescent="0.25">
      <c r="B7053" s="7"/>
      <c r="C7053" s="2"/>
      <c r="D7053" s="3"/>
      <c r="E7053" s="3"/>
      <c r="F7053" s="3"/>
      <c r="G7053" s="3"/>
      <c r="I7053" s="1"/>
      <c r="J7053" s="1"/>
      <c r="K7053" s="2"/>
    </row>
    <row r="7054" spans="2:11" x14ac:dyDescent="0.25">
      <c r="B7054" s="7"/>
      <c r="C7054" s="2"/>
      <c r="D7054" s="3"/>
      <c r="F7054" s="3"/>
      <c r="I7054" s="1"/>
      <c r="J7054" s="1"/>
      <c r="K7054" s="2"/>
    </row>
    <row r="7055" spans="2:11" x14ac:dyDescent="0.25">
      <c r="B7055" s="7"/>
      <c r="C7055" s="2"/>
      <c r="D7055" s="3"/>
      <c r="F7055" s="3"/>
      <c r="G7055" s="3"/>
      <c r="I7055" s="1"/>
      <c r="J7055" s="1"/>
      <c r="K7055" s="2"/>
    </row>
    <row r="7056" spans="2:11" x14ac:dyDescent="0.25">
      <c r="B7056" s="7"/>
      <c r="C7056" s="2"/>
      <c r="D7056" s="3"/>
      <c r="F7056" s="3"/>
      <c r="I7056" s="1"/>
      <c r="J7056" s="1"/>
      <c r="K7056" s="2"/>
    </row>
    <row r="7057" spans="2:11" x14ac:dyDescent="0.25">
      <c r="B7057" s="7"/>
      <c r="C7057" s="2"/>
      <c r="D7057" s="3"/>
      <c r="F7057" s="3"/>
      <c r="G7057" s="3"/>
      <c r="I7057" s="1"/>
      <c r="J7057" s="1"/>
      <c r="K7057" s="2"/>
    </row>
    <row r="7058" spans="2:11" x14ac:dyDescent="0.25">
      <c r="B7058" s="7"/>
      <c r="C7058" s="2"/>
      <c r="D7058" s="3"/>
      <c r="E7058" s="3"/>
      <c r="F7058" s="3"/>
      <c r="G7058" s="3"/>
      <c r="I7058" s="1"/>
      <c r="J7058" s="1"/>
      <c r="K7058" s="2"/>
    </row>
    <row r="7059" spans="2:11" x14ac:dyDescent="0.25">
      <c r="B7059" s="7"/>
      <c r="C7059" s="2"/>
      <c r="D7059" s="3"/>
      <c r="I7059" s="1"/>
      <c r="J7059" s="1"/>
      <c r="K7059" s="2"/>
    </row>
    <row r="7060" spans="2:11" x14ac:dyDescent="0.25">
      <c r="B7060" s="7"/>
      <c r="C7060" s="2"/>
      <c r="D7060" s="3"/>
      <c r="E7060" s="3"/>
      <c r="F7060" s="3"/>
      <c r="G7060" s="3"/>
      <c r="I7060" s="1"/>
      <c r="J7060" s="1"/>
      <c r="K7060" s="2"/>
    </row>
    <row r="7061" spans="2:11" x14ac:dyDescent="0.25">
      <c r="B7061" s="7"/>
      <c r="C7061" s="2"/>
      <c r="D7061" s="3"/>
      <c r="F7061" s="3"/>
      <c r="I7061" s="1"/>
      <c r="J7061" s="1"/>
      <c r="K7061" s="2"/>
    </row>
    <row r="7062" spans="2:11" x14ac:dyDescent="0.25">
      <c r="B7062" s="7"/>
      <c r="C7062" s="2"/>
      <c r="D7062" s="3"/>
      <c r="F7062" s="3"/>
      <c r="G7062" s="3"/>
      <c r="I7062" s="1"/>
      <c r="J7062" s="1"/>
      <c r="K7062" s="2"/>
    </row>
    <row r="7063" spans="2:11" x14ac:dyDescent="0.25">
      <c r="B7063" s="7"/>
      <c r="C7063" s="2"/>
      <c r="D7063" s="3"/>
      <c r="E7063" s="3"/>
      <c r="F7063" s="3"/>
      <c r="G7063" s="3"/>
      <c r="I7063" s="1"/>
      <c r="J7063" s="1"/>
      <c r="K7063" s="2"/>
    </row>
    <row r="7064" spans="2:11" x14ac:dyDescent="0.25">
      <c r="B7064" s="7"/>
      <c r="C7064" s="2"/>
      <c r="D7064" s="3"/>
      <c r="F7064" s="3"/>
      <c r="G7064" s="3"/>
      <c r="I7064" s="1"/>
      <c r="J7064" s="1"/>
      <c r="K7064" s="2"/>
    </row>
    <row r="7065" spans="2:11" x14ac:dyDescent="0.25">
      <c r="B7065" s="7"/>
      <c r="C7065" s="2"/>
      <c r="D7065" s="3"/>
      <c r="E7065" s="3"/>
      <c r="F7065" s="3"/>
      <c r="G7065" s="3"/>
      <c r="I7065" s="1"/>
      <c r="J7065" s="1"/>
      <c r="K7065" s="2"/>
    </row>
    <row r="7066" spans="2:11" x14ac:dyDescent="0.25">
      <c r="B7066" s="7"/>
      <c r="C7066" s="2"/>
      <c r="D7066" s="3"/>
      <c r="E7066" s="3"/>
      <c r="F7066" s="3"/>
      <c r="G7066" s="3"/>
      <c r="I7066" s="1"/>
      <c r="J7066" s="1"/>
      <c r="K7066" s="2"/>
    </row>
    <row r="7067" spans="2:11" x14ac:dyDescent="0.25">
      <c r="B7067" s="7"/>
      <c r="C7067" s="2"/>
      <c r="D7067" s="3"/>
      <c r="E7067" s="3"/>
      <c r="F7067" s="3"/>
      <c r="G7067" s="3"/>
      <c r="I7067" s="1"/>
      <c r="J7067" s="1"/>
      <c r="K7067" s="2"/>
    </row>
    <row r="7068" spans="2:11" x14ac:dyDescent="0.25">
      <c r="B7068" s="7"/>
      <c r="C7068" s="2"/>
      <c r="D7068" s="3"/>
      <c r="E7068" s="3"/>
      <c r="F7068" s="3"/>
      <c r="G7068" s="3"/>
      <c r="I7068" s="1"/>
      <c r="J7068" s="1"/>
      <c r="K7068" s="2"/>
    </row>
    <row r="7069" spans="2:11" x14ac:dyDescent="0.25">
      <c r="B7069" s="7"/>
      <c r="C7069" s="2"/>
      <c r="D7069" s="3"/>
      <c r="E7069" s="3"/>
      <c r="F7069" s="3"/>
      <c r="G7069" s="3"/>
      <c r="I7069" s="1"/>
      <c r="J7069" s="1"/>
      <c r="K7069" s="2"/>
    </row>
    <row r="7070" spans="2:11" x14ac:dyDescent="0.25">
      <c r="B7070" s="7"/>
      <c r="C7070" s="2"/>
      <c r="D7070" s="3"/>
      <c r="E7070" s="3"/>
      <c r="F7070" s="3"/>
      <c r="G7070" s="3"/>
      <c r="I7070" s="1"/>
      <c r="J7070" s="1"/>
      <c r="K7070" s="2"/>
    </row>
    <row r="7071" spans="2:11" x14ac:dyDescent="0.25">
      <c r="B7071" s="7"/>
      <c r="C7071" s="2"/>
      <c r="D7071" s="3"/>
      <c r="E7071" s="3"/>
      <c r="F7071" s="3"/>
      <c r="G7071" s="3"/>
      <c r="I7071" s="1"/>
      <c r="J7071" s="1"/>
      <c r="K7071" s="2"/>
    </row>
    <row r="7072" spans="2:11" x14ac:dyDescent="0.25">
      <c r="B7072" s="7"/>
      <c r="C7072" s="2"/>
      <c r="D7072" s="3"/>
      <c r="E7072" s="3"/>
      <c r="F7072" s="3"/>
      <c r="G7072" s="3"/>
      <c r="I7072" s="1"/>
      <c r="J7072" s="1"/>
      <c r="K7072" s="2"/>
    </row>
    <row r="7073" spans="2:11" x14ac:dyDescent="0.25">
      <c r="B7073" s="7"/>
      <c r="C7073" s="2"/>
      <c r="D7073" s="3"/>
      <c r="F7073" s="3"/>
      <c r="I7073" s="1"/>
      <c r="J7073" s="1"/>
      <c r="K7073" s="2"/>
    </row>
    <row r="7074" spans="2:11" x14ac:dyDescent="0.25">
      <c r="B7074" s="7"/>
      <c r="C7074" s="2"/>
      <c r="D7074" s="3"/>
      <c r="E7074" s="3"/>
      <c r="F7074" s="3"/>
      <c r="G7074" s="3"/>
      <c r="I7074" s="1"/>
      <c r="J7074" s="1"/>
      <c r="K7074" s="2"/>
    </row>
    <row r="7075" spans="2:11" x14ac:dyDescent="0.25">
      <c r="B7075" s="7"/>
      <c r="C7075" s="2"/>
      <c r="D7075" s="3"/>
      <c r="E7075" s="3"/>
      <c r="F7075" s="3"/>
      <c r="G7075" s="3"/>
      <c r="I7075" s="1"/>
      <c r="J7075" s="1"/>
      <c r="K7075" s="2"/>
    </row>
    <row r="7076" spans="2:11" x14ac:dyDescent="0.25">
      <c r="B7076" s="7"/>
      <c r="C7076" s="2"/>
      <c r="D7076" s="3"/>
      <c r="E7076" s="3"/>
      <c r="F7076" s="3"/>
      <c r="G7076" s="3"/>
      <c r="I7076" s="1"/>
      <c r="J7076" s="1"/>
      <c r="K7076" s="2"/>
    </row>
    <row r="7077" spans="2:11" x14ac:dyDescent="0.25">
      <c r="B7077" s="7"/>
      <c r="C7077" s="2"/>
      <c r="D7077" s="3"/>
      <c r="E7077" s="3"/>
      <c r="F7077" s="3"/>
      <c r="G7077" s="3"/>
      <c r="I7077" s="1"/>
      <c r="J7077" s="1"/>
      <c r="K7077" s="2"/>
    </row>
    <row r="7078" spans="2:11" x14ac:dyDescent="0.25">
      <c r="B7078" s="7"/>
      <c r="C7078" s="2"/>
      <c r="D7078" s="3"/>
      <c r="E7078" s="3"/>
      <c r="F7078" s="3"/>
      <c r="G7078" s="3"/>
      <c r="I7078" s="1"/>
      <c r="J7078" s="1"/>
      <c r="K7078" s="2"/>
    </row>
    <row r="7079" spans="2:11" x14ac:dyDescent="0.25">
      <c r="B7079" s="7"/>
      <c r="C7079" s="2"/>
      <c r="D7079" s="3"/>
      <c r="F7079" s="3"/>
      <c r="G7079" s="3"/>
      <c r="I7079" s="1"/>
      <c r="J7079" s="1"/>
      <c r="K7079" s="2"/>
    </row>
    <row r="7080" spans="2:11" x14ac:dyDescent="0.25">
      <c r="B7080" s="7"/>
      <c r="C7080" s="2"/>
      <c r="D7080" s="3"/>
      <c r="F7080" s="3"/>
      <c r="G7080" s="3"/>
      <c r="I7080" s="1"/>
      <c r="J7080" s="1"/>
      <c r="K7080" s="2"/>
    </row>
    <row r="7081" spans="2:11" x14ac:dyDescent="0.25">
      <c r="B7081" s="7"/>
      <c r="C7081" s="2"/>
      <c r="D7081" s="3"/>
      <c r="F7081" s="3"/>
      <c r="G7081" s="3"/>
      <c r="I7081" s="1"/>
      <c r="J7081" s="1"/>
      <c r="K7081" s="2"/>
    </row>
    <row r="7082" spans="2:11" x14ac:dyDescent="0.25">
      <c r="B7082" s="7"/>
      <c r="C7082" s="2"/>
      <c r="D7082" s="3"/>
      <c r="E7082" s="3"/>
      <c r="F7082" s="3"/>
      <c r="G7082" s="3"/>
      <c r="I7082" s="1"/>
      <c r="J7082" s="1"/>
      <c r="K7082" s="2"/>
    </row>
    <row r="7083" spans="2:11" x14ac:dyDescent="0.25">
      <c r="B7083" s="7"/>
      <c r="C7083" s="2"/>
      <c r="D7083" s="3"/>
      <c r="F7083" s="3"/>
      <c r="G7083" s="3"/>
      <c r="I7083" s="1"/>
      <c r="J7083" s="1"/>
      <c r="K7083" s="2"/>
    </row>
    <row r="7084" spans="2:11" x14ac:dyDescent="0.25">
      <c r="B7084" s="7"/>
      <c r="C7084" s="2"/>
      <c r="D7084" s="3"/>
      <c r="E7084" s="3"/>
      <c r="F7084" s="3"/>
      <c r="G7084" s="3"/>
      <c r="I7084" s="1"/>
      <c r="J7084" s="1"/>
      <c r="K7084" s="2"/>
    </row>
    <row r="7085" spans="2:11" x14ac:dyDescent="0.25">
      <c r="B7085" s="7"/>
      <c r="C7085" s="2"/>
      <c r="D7085" s="3"/>
      <c r="E7085" s="3"/>
      <c r="F7085" s="3"/>
      <c r="G7085" s="3"/>
      <c r="I7085" s="1"/>
      <c r="J7085" s="1"/>
      <c r="K7085" s="2"/>
    </row>
    <row r="7086" spans="2:11" x14ac:dyDescent="0.25">
      <c r="B7086" s="7"/>
      <c r="C7086" s="2"/>
      <c r="D7086" s="3"/>
      <c r="E7086" s="3"/>
      <c r="F7086" s="3"/>
      <c r="G7086" s="3"/>
      <c r="I7086" s="1"/>
      <c r="J7086" s="1"/>
      <c r="K7086" s="2"/>
    </row>
    <row r="7087" spans="2:11" x14ac:dyDescent="0.25">
      <c r="B7087" s="7"/>
      <c r="C7087" s="2"/>
      <c r="D7087" s="3"/>
      <c r="E7087" s="3"/>
      <c r="F7087" s="3"/>
      <c r="G7087" s="3"/>
      <c r="I7087" s="1"/>
      <c r="J7087" s="1"/>
      <c r="K7087" s="2"/>
    </row>
    <row r="7088" spans="2:11" x14ac:dyDescent="0.25">
      <c r="B7088" s="7"/>
      <c r="C7088" s="2"/>
      <c r="D7088" s="3"/>
      <c r="E7088" s="3"/>
      <c r="F7088" s="3"/>
      <c r="G7088" s="3"/>
      <c r="I7088" s="1"/>
      <c r="J7088" s="1"/>
      <c r="K7088" s="2"/>
    </row>
    <row r="7089" spans="2:11" x14ac:dyDescent="0.25">
      <c r="B7089" s="7"/>
      <c r="C7089" s="2"/>
      <c r="D7089" s="3"/>
      <c r="E7089" s="3"/>
      <c r="F7089" s="3"/>
      <c r="G7089" s="3"/>
      <c r="I7089" s="1"/>
      <c r="J7089" s="1"/>
      <c r="K7089" s="2"/>
    </row>
    <row r="7090" spans="2:11" x14ac:dyDescent="0.25">
      <c r="B7090" s="7"/>
      <c r="C7090" s="2"/>
      <c r="D7090" s="3"/>
      <c r="E7090" s="3"/>
      <c r="F7090" s="3"/>
      <c r="G7090" s="3"/>
      <c r="I7090" s="1"/>
      <c r="J7090" s="1"/>
      <c r="K7090" s="2"/>
    </row>
    <row r="7091" spans="2:11" x14ac:dyDescent="0.25">
      <c r="B7091" s="7"/>
      <c r="C7091" s="2"/>
      <c r="D7091" s="3"/>
      <c r="E7091" s="3"/>
      <c r="F7091" s="3"/>
      <c r="G7091" s="3"/>
      <c r="I7091" s="1"/>
      <c r="J7091" s="1"/>
      <c r="K7091" s="2"/>
    </row>
    <row r="7092" spans="2:11" x14ac:dyDescent="0.25">
      <c r="B7092" s="7"/>
      <c r="C7092" s="2"/>
      <c r="D7092" s="3"/>
      <c r="F7092" s="3"/>
      <c r="G7092" s="3"/>
      <c r="I7092" s="1"/>
      <c r="J7092" s="1"/>
      <c r="K7092" s="2"/>
    </row>
    <row r="7093" spans="2:11" x14ac:dyDescent="0.25">
      <c r="B7093" s="7"/>
      <c r="C7093" s="2"/>
      <c r="D7093" s="3"/>
      <c r="E7093" s="3"/>
      <c r="F7093" s="3"/>
      <c r="G7093" s="3"/>
      <c r="I7093" s="1"/>
      <c r="J7093" s="1"/>
      <c r="K7093" s="2"/>
    </row>
    <row r="7094" spans="2:11" x14ac:dyDescent="0.25">
      <c r="B7094" s="7"/>
      <c r="C7094" s="2"/>
      <c r="D7094" s="3"/>
      <c r="E7094" s="3"/>
      <c r="F7094" s="3"/>
      <c r="G7094" s="3"/>
      <c r="I7094" s="1"/>
      <c r="J7094" s="1"/>
      <c r="K7094" s="2"/>
    </row>
    <row r="7095" spans="2:11" x14ac:dyDescent="0.25">
      <c r="B7095" s="7"/>
      <c r="C7095" s="2"/>
      <c r="D7095" s="3"/>
      <c r="F7095" s="3"/>
      <c r="G7095" s="3"/>
      <c r="I7095" s="1"/>
      <c r="J7095" s="1"/>
      <c r="K7095" s="2"/>
    </row>
    <row r="7096" spans="2:11" x14ac:dyDescent="0.25">
      <c r="B7096" s="7"/>
      <c r="C7096" s="2"/>
      <c r="D7096" s="3"/>
      <c r="F7096" s="3"/>
      <c r="G7096" s="3"/>
      <c r="I7096" s="1"/>
      <c r="J7096" s="1"/>
      <c r="K7096" s="2"/>
    </row>
    <row r="7097" spans="2:11" x14ac:dyDescent="0.25">
      <c r="B7097" s="7"/>
      <c r="C7097" s="2"/>
      <c r="D7097" s="3"/>
      <c r="E7097" s="3"/>
      <c r="F7097" s="3"/>
      <c r="G7097" s="3"/>
      <c r="I7097" s="1"/>
      <c r="J7097" s="1"/>
      <c r="K7097" s="2"/>
    </row>
    <row r="7098" spans="2:11" x14ac:dyDescent="0.25">
      <c r="B7098" s="7"/>
      <c r="C7098" s="2"/>
      <c r="D7098" s="3"/>
      <c r="E7098" s="3"/>
      <c r="F7098" s="3"/>
      <c r="G7098" s="3"/>
      <c r="I7098" s="1"/>
      <c r="J7098" s="1"/>
      <c r="K7098" s="2"/>
    </row>
    <row r="7099" spans="2:11" x14ac:dyDescent="0.25">
      <c r="B7099" s="7"/>
      <c r="C7099" s="2"/>
      <c r="D7099" s="3"/>
      <c r="E7099" s="3"/>
      <c r="F7099" s="3"/>
      <c r="G7099" s="3"/>
      <c r="I7099" s="1"/>
      <c r="J7099" s="1"/>
      <c r="K7099" s="2"/>
    </row>
    <row r="7100" spans="2:11" x14ac:dyDescent="0.25">
      <c r="B7100" s="7"/>
      <c r="C7100" s="2"/>
      <c r="D7100" s="3"/>
      <c r="E7100" s="3"/>
      <c r="F7100" s="3"/>
      <c r="G7100" s="3"/>
      <c r="I7100" s="1"/>
      <c r="J7100" s="1"/>
      <c r="K7100" s="2"/>
    </row>
    <row r="7101" spans="2:11" x14ac:dyDescent="0.25">
      <c r="B7101" s="7"/>
      <c r="C7101" s="2"/>
      <c r="D7101" s="3"/>
      <c r="E7101" s="3"/>
      <c r="F7101" s="3"/>
      <c r="G7101" s="3"/>
      <c r="I7101" s="1"/>
      <c r="J7101" s="1"/>
      <c r="K7101" s="2"/>
    </row>
    <row r="7102" spans="2:11" x14ac:dyDescent="0.25">
      <c r="B7102" s="7"/>
      <c r="C7102" s="2"/>
      <c r="D7102" s="3"/>
      <c r="F7102" s="3"/>
      <c r="I7102" s="1"/>
      <c r="J7102" s="1"/>
      <c r="K7102" s="2"/>
    </row>
    <row r="7103" spans="2:11" x14ac:dyDescent="0.25">
      <c r="B7103" s="7"/>
      <c r="C7103" s="2"/>
      <c r="D7103" s="3"/>
      <c r="E7103" s="3"/>
      <c r="F7103" s="3"/>
      <c r="G7103" s="3"/>
      <c r="I7103" s="1"/>
      <c r="J7103" s="1"/>
      <c r="K7103" s="2"/>
    </row>
    <row r="7104" spans="2:11" x14ac:dyDescent="0.25">
      <c r="B7104" s="7"/>
      <c r="C7104" s="2"/>
      <c r="D7104" s="3"/>
      <c r="F7104" s="3"/>
      <c r="G7104" s="3"/>
      <c r="I7104" s="1"/>
      <c r="J7104" s="1"/>
      <c r="K7104" s="2"/>
    </row>
    <row r="7105" spans="2:11" x14ac:dyDescent="0.25">
      <c r="B7105" s="7"/>
      <c r="C7105" s="2"/>
      <c r="D7105" s="3"/>
      <c r="F7105" s="3"/>
      <c r="I7105" s="1"/>
      <c r="J7105" s="1"/>
      <c r="K7105" s="2"/>
    </row>
    <row r="7106" spans="2:11" x14ac:dyDescent="0.25">
      <c r="B7106" s="7"/>
      <c r="C7106" s="2"/>
      <c r="D7106" s="3"/>
      <c r="E7106" s="3"/>
      <c r="F7106" s="3"/>
      <c r="G7106" s="3"/>
      <c r="I7106" s="1"/>
      <c r="J7106" s="1"/>
      <c r="K7106" s="2"/>
    </row>
    <row r="7107" spans="2:11" x14ac:dyDescent="0.25">
      <c r="B7107" s="7"/>
      <c r="C7107" s="2"/>
      <c r="D7107" s="3"/>
      <c r="E7107" s="3"/>
      <c r="F7107" s="3"/>
      <c r="G7107" s="3"/>
      <c r="I7107" s="1"/>
      <c r="J7107" s="1"/>
      <c r="K7107" s="2"/>
    </row>
    <row r="7108" spans="2:11" x14ac:dyDescent="0.25">
      <c r="B7108" s="7"/>
      <c r="C7108" s="2"/>
      <c r="D7108" s="3"/>
      <c r="E7108" s="3"/>
      <c r="F7108" s="3"/>
      <c r="G7108" s="3"/>
      <c r="I7108" s="1"/>
      <c r="J7108" s="1"/>
      <c r="K7108" s="2"/>
    </row>
    <row r="7109" spans="2:11" x14ac:dyDescent="0.25">
      <c r="B7109" s="7"/>
      <c r="C7109" s="2"/>
      <c r="D7109" s="3"/>
      <c r="E7109" s="3"/>
      <c r="F7109" s="3"/>
      <c r="G7109" s="3"/>
      <c r="I7109" s="1"/>
      <c r="J7109" s="1"/>
      <c r="K7109" s="2"/>
    </row>
    <row r="7110" spans="2:11" x14ac:dyDescent="0.25">
      <c r="B7110" s="7"/>
      <c r="C7110" s="2"/>
      <c r="D7110" s="3"/>
      <c r="E7110" s="3"/>
      <c r="F7110" s="3"/>
      <c r="G7110" s="3"/>
      <c r="I7110" s="1"/>
      <c r="J7110" s="1"/>
      <c r="K7110" s="2"/>
    </row>
    <row r="7111" spans="2:11" x14ac:dyDescent="0.25">
      <c r="B7111" s="7"/>
      <c r="C7111" s="2"/>
      <c r="D7111" s="3"/>
      <c r="F7111" s="3"/>
      <c r="G7111" s="3"/>
      <c r="I7111" s="1"/>
      <c r="J7111" s="1"/>
      <c r="K7111" s="2"/>
    </row>
    <row r="7112" spans="2:11" x14ac:dyDescent="0.25">
      <c r="B7112" s="7"/>
      <c r="C7112" s="2"/>
      <c r="D7112" s="3"/>
      <c r="F7112" s="3"/>
      <c r="G7112" s="3"/>
      <c r="I7112" s="1"/>
      <c r="J7112" s="1"/>
      <c r="K7112" s="2"/>
    </row>
    <row r="7113" spans="2:11" x14ac:dyDescent="0.25">
      <c r="B7113" s="7"/>
      <c r="C7113" s="2"/>
      <c r="D7113" s="3"/>
      <c r="E7113" s="3"/>
      <c r="F7113" s="3"/>
      <c r="G7113" s="3"/>
      <c r="I7113" s="1"/>
      <c r="J7113" s="1"/>
      <c r="K7113" s="2"/>
    </row>
    <row r="7114" spans="2:11" x14ac:dyDescent="0.25">
      <c r="B7114" s="7"/>
      <c r="C7114" s="2"/>
      <c r="D7114" s="3"/>
      <c r="I7114" s="1"/>
      <c r="J7114" s="1"/>
      <c r="K7114" s="2"/>
    </row>
    <row r="7115" spans="2:11" x14ac:dyDescent="0.25">
      <c r="B7115" s="7"/>
      <c r="C7115" s="2"/>
      <c r="D7115" s="3"/>
      <c r="F7115" s="3"/>
      <c r="G7115" s="3"/>
      <c r="I7115" s="1"/>
      <c r="J7115" s="1"/>
      <c r="K7115" s="2"/>
    </row>
    <row r="7116" spans="2:11" x14ac:dyDescent="0.25">
      <c r="B7116" s="7"/>
      <c r="C7116" s="2"/>
      <c r="D7116" s="3"/>
      <c r="E7116" s="3"/>
      <c r="F7116" s="3"/>
      <c r="G7116" s="3"/>
      <c r="I7116" s="1"/>
      <c r="J7116" s="1"/>
      <c r="K7116" s="2"/>
    </row>
    <row r="7117" spans="2:11" x14ac:dyDescent="0.25">
      <c r="B7117" s="7"/>
      <c r="C7117" s="2"/>
      <c r="D7117" s="3"/>
      <c r="F7117" s="3"/>
      <c r="G7117" s="3"/>
      <c r="I7117" s="1"/>
      <c r="J7117" s="1"/>
      <c r="K7117" s="2"/>
    </row>
    <row r="7118" spans="2:11" x14ac:dyDescent="0.25">
      <c r="B7118" s="7"/>
      <c r="C7118" s="2"/>
      <c r="D7118" s="3"/>
      <c r="E7118" s="3"/>
      <c r="F7118" s="3"/>
      <c r="G7118" s="3"/>
      <c r="I7118" s="1"/>
      <c r="J7118" s="1"/>
      <c r="K7118" s="2"/>
    </row>
    <row r="7119" spans="2:11" x14ac:dyDescent="0.25">
      <c r="B7119" s="7"/>
      <c r="C7119" s="2"/>
      <c r="D7119" s="3"/>
      <c r="E7119" s="3"/>
      <c r="F7119" s="3"/>
      <c r="G7119" s="3"/>
      <c r="I7119" s="1"/>
      <c r="J7119" s="1"/>
      <c r="K7119" s="2"/>
    </row>
    <row r="7120" spans="2:11" x14ac:dyDescent="0.25">
      <c r="B7120" s="7"/>
      <c r="C7120" s="2"/>
      <c r="D7120" s="3"/>
      <c r="F7120" s="3"/>
      <c r="I7120" s="1"/>
      <c r="J7120" s="1"/>
      <c r="K7120" s="2"/>
    </row>
    <row r="7121" spans="2:11" x14ac:dyDescent="0.25">
      <c r="B7121" s="7"/>
      <c r="C7121" s="2"/>
      <c r="D7121" s="3"/>
      <c r="E7121" s="3"/>
      <c r="F7121" s="3"/>
      <c r="G7121" s="3"/>
      <c r="I7121" s="1"/>
      <c r="J7121" s="1"/>
      <c r="K7121" s="2"/>
    </row>
    <row r="7122" spans="2:11" x14ac:dyDescent="0.25">
      <c r="B7122" s="7"/>
      <c r="C7122" s="2"/>
      <c r="D7122" s="3"/>
      <c r="F7122" s="3"/>
      <c r="I7122" s="1"/>
      <c r="J7122" s="1"/>
      <c r="K7122" s="2"/>
    </row>
    <row r="7123" spans="2:11" x14ac:dyDescent="0.25">
      <c r="B7123" s="7"/>
      <c r="C7123" s="2"/>
      <c r="D7123" s="3"/>
      <c r="F7123" s="3"/>
      <c r="I7123" s="1"/>
      <c r="J7123" s="1"/>
      <c r="K7123" s="2"/>
    </row>
    <row r="7124" spans="2:11" x14ac:dyDescent="0.25">
      <c r="B7124" s="7"/>
      <c r="C7124" s="2"/>
      <c r="D7124" s="3"/>
      <c r="E7124" s="3"/>
      <c r="F7124" s="3"/>
      <c r="G7124" s="3"/>
      <c r="I7124" s="1"/>
      <c r="J7124" s="1"/>
      <c r="K7124" s="2"/>
    </row>
    <row r="7125" spans="2:11" x14ac:dyDescent="0.25">
      <c r="B7125" s="7"/>
      <c r="C7125" s="2"/>
      <c r="D7125" s="3"/>
      <c r="E7125" s="3"/>
      <c r="F7125" s="3"/>
      <c r="G7125" s="3"/>
      <c r="I7125" s="1"/>
      <c r="J7125" s="1"/>
      <c r="K7125" s="2"/>
    </row>
    <row r="7126" spans="2:11" x14ac:dyDescent="0.25">
      <c r="B7126" s="7"/>
      <c r="C7126" s="2"/>
      <c r="D7126" s="3"/>
      <c r="E7126" s="3"/>
      <c r="F7126" s="3"/>
      <c r="G7126" s="3"/>
      <c r="I7126" s="1"/>
      <c r="J7126" s="1"/>
      <c r="K7126" s="2"/>
    </row>
    <row r="7127" spans="2:11" x14ac:dyDescent="0.25">
      <c r="B7127" s="7"/>
      <c r="C7127" s="2"/>
      <c r="D7127" s="3"/>
      <c r="E7127" s="3"/>
      <c r="F7127" s="3"/>
      <c r="G7127" s="3"/>
      <c r="I7127" s="1"/>
      <c r="J7127" s="1"/>
      <c r="K7127" s="2"/>
    </row>
    <row r="7128" spans="2:11" x14ac:dyDescent="0.25">
      <c r="B7128" s="7"/>
      <c r="C7128" s="2"/>
      <c r="D7128" s="3"/>
      <c r="E7128" s="3"/>
      <c r="F7128" s="3"/>
      <c r="G7128" s="3"/>
      <c r="I7128" s="1"/>
      <c r="J7128" s="1"/>
      <c r="K7128" s="2"/>
    </row>
    <row r="7129" spans="2:11" x14ac:dyDescent="0.25">
      <c r="B7129" s="7"/>
      <c r="C7129" s="2"/>
      <c r="D7129" s="3"/>
      <c r="E7129" s="3"/>
      <c r="F7129" s="3"/>
      <c r="G7129" s="3"/>
      <c r="I7129" s="1"/>
      <c r="J7129" s="1"/>
      <c r="K7129" s="2"/>
    </row>
    <row r="7130" spans="2:11" x14ac:dyDescent="0.25">
      <c r="B7130" s="7"/>
      <c r="C7130" s="2"/>
      <c r="D7130" s="3"/>
      <c r="E7130" s="3"/>
      <c r="F7130" s="3"/>
      <c r="G7130" s="3"/>
      <c r="I7130" s="1"/>
      <c r="J7130" s="1"/>
      <c r="K7130" s="2"/>
    </row>
    <row r="7131" spans="2:11" x14ac:dyDescent="0.25">
      <c r="B7131" s="7"/>
      <c r="C7131" s="2"/>
      <c r="D7131" s="3"/>
      <c r="E7131" s="3"/>
      <c r="F7131" s="3"/>
      <c r="G7131" s="3"/>
      <c r="I7131" s="1"/>
      <c r="J7131" s="1"/>
      <c r="K7131" s="2"/>
    </row>
    <row r="7132" spans="2:11" x14ac:dyDescent="0.25">
      <c r="B7132" s="7"/>
      <c r="C7132" s="2"/>
      <c r="D7132" s="3"/>
      <c r="F7132" s="3"/>
      <c r="G7132" s="3"/>
      <c r="I7132" s="1"/>
      <c r="J7132" s="1"/>
      <c r="K7132" s="2"/>
    </row>
    <row r="7133" spans="2:11" x14ac:dyDescent="0.25">
      <c r="B7133" s="7"/>
      <c r="C7133" s="2"/>
      <c r="D7133" s="3"/>
      <c r="F7133" s="3"/>
      <c r="G7133" s="3"/>
      <c r="I7133" s="1"/>
      <c r="J7133" s="1"/>
      <c r="K7133" s="2"/>
    </row>
    <row r="7134" spans="2:11" x14ac:dyDescent="0.25">
      <c r="B7134" s="7"/>
      <c r="C7134" s="2"/>
      <c r="D7134" s="3"/>
      <c r="F7134" s="3"/>
      <c r="G7134" s="3"/>
      <c r="I7134" s="1"/>
      <c r="J7134" s="1"/>
      <c r="K7134" s="2"/>
    </row>
    <row r="7135" spans="2:11" x14ac:dyDescent="0.25">
      <c r="B7135" s="7"/>
      <c r="C7135" s="2"/>
      <c r="D7135" s="3"/>
      <c r="F7135" s="3"/>
      <c r="G7135" s="3"/>
      <c r="I7135" s="1"/>
      <c r="J7135" s="1"/>
      <c r="K7135" s="2"/>
    </row>
    <row r="7136" spans="2:11" x14ac:dyDescent="0.25">
      <c r="B7136" s="7"/>
      <c r="C7136" s="2"/>
      <c r="D7136" s="3"/>
      <c r="E7136" s="3"/>
      <c r="F7136" s="3"/>
      <c r="G7136" s="3"/>
      <c r="I7136" s="1"/>
      <c r="J7136" s="1"/>
      <c r="K7136" s="2"/>
    </row>
    <row r="7137" spans="2:11" x14ac:dyDescent="0.25">
      <c r="B7137" s="7"/>
      <c r="C7137" s="2"/>
      <c r="D7137" s="3"/>
      <c r="E7137" s="3"/>
      <c r="F7137" s="3"/>
      <c r="G7137" s="3"/>
      <c r="I7137" s="1"/>
      <c r="J7137" s="1"/>
      <c r="K7137" s="2"/>
    </row>
    <row r="7138" spans="2:11" x14ac:dyDescent="0.25">
      <c r="B7138" s="7"/>
      <c r="C7138" s="2"/>
      <c r="D7138" s="3"/>
      <c r="F7138" s="3"/>
      <c r="G7138" s="3"/>
      <c r="I7138" s="1"/>
      <c r="J7138" s="1"/>
      <c r="K7138" s="2"/>
    </row>
    <row r="7139" spans="2:11" x14ac:dyDescent="0.25">
      <c r="B7139" s="7"/>
      <c r="C7139" s="2"/>
      <c r="D7139" s="3"/>
      <c r="F7139" s="3"/>
      <c r="I7139" s="1"/>
      <c r="J7139" s="1"/>
      <c r="K7139" s="2"/>
    </row>
    <row r="7140" spans="2:11" x14ac:dyDescent="0.25">
      <c r="B7140" s="7"/>
      <c r="C7140" s="2"/>
      <c r="D7140" s="3"/>
      <c r="F7140" s="3"/>
      <c r="I7140" s="1"/>
      <c r="J7140" s="1"/>
      <c r="K7140" s="2"/>
    </row>
    <row r="7141" spans="2:11" x14ac:dyDescent="0.25">
      <c r="B7141" s="7"/>
      <c r="C7141" s="2"/>
      <c r="D7141" s="3"/>
      <c r="E7141" s="3"/>
      <c r="F7141" s="3"/>
      <c r="G7141" s="3"/>
      <c r="I7141" s="1"/>
      <c r="J7141" s="1"/>
      <c r="K7141" s="2"/>
    </row>
    <row r="7142" spans="2:11" x14ac:dyDescent="0.25">
      <c r="B7142" s="7"/>
      <c r="C7142" s="2"/>
      <c r="D7142" s="3"/>
      <c r="E7142" s="3"/>
      <c r="F7142" s="3"/>
      <c r="G7142" s="3"/>
      <c r="I7142" s="1"/>
      <c r="J7142" s="1"/>
      <c r="K7142" s="2"/>
    </row>
    <row r="7143" spans="2:11" x14ac:dyDescent="0.25">
      <c r="B7143" s="7"/>
      <c r="C7143" s="2"/>
      <c r="D7143" s="3"/>
      <c r="E7143" s="3"/>
      <c r="F7143" s="3"/>
      <c r="G7143" s="3"/>
      <c r="I7143" s="1"/>
      <c r="J7143" s="1"/>
      <c r="K7143" s="2"/>
    </row>
    <row r="7144" spans="2:11" x14ac:dyDescent="0.25">
      <c r="B7144" s="7"/>
      <c r="C7144" s="2"/>
      <c r="D7144" s="3"/>
      <c r="E7144" s="3"/>
      <c r="F7144" s="3"/>
      <c r="G7144" s="3"/>
      <c r="I7144" s="1"/>
      <c r="J7144" s="1"/>
      <c r="K7144" s="2"/>
    </row>
    <row r="7145" spans="2:11" x14ac:dyDescent="0.25">
      <c r="B7145" s="7"/>
      <c r="C7145" s="2"/>
      <c r="D7145" s="3"/>
      <c r="E7145" s="3"/>
      <c r="F7145" s="3"/>
      <c r="G7145" s="3"/>
      <c r="I7145" s="1"/>
      <c r="J7145" s="1"/>
      <c r="K7145" s="2"/>
    </row>
    <row r="7146" spans="2:11" x14ac:dyDescent="0.25">
      <c r="B7146" s="7"/>
      <c r="C7146" s="2"/>
      <c r="D7146" s="3"/>
      <c r="E7146" s="3"/>
      <c r="F7146" s="3"/>
      <c r="G7146" s="3"/>
      <c r="I7146" s="1"/>
      <c r="J7146" s="1"/>
      <c r="K7146" s="2"/>
    </row>
    <row r="7147" spans="2:11" x14ac:dyDescent="0.25">
      <c r="B7147" s="7"/>
      <c r="C7147" s="2"/>
      <c r="D7147" s="3"/>
      <c r="F7147" s="3"/>
      <c r="I7147" s="1"/>
      <c r="J7147" s="1"/>
      <c r="K7147" s="2"/>
    </row>
    <row r="7148" spans="2:11" x14ac:dyDescent="0.25">
      <c r="B7148" s="7"/>
      <c r="C7148" s="2"/>
      <c r="D7148" s="3"/>
      <c r="E7148" s="3"/>
      <c r="F7148" s="3"/>
      <c r="G7148" s="3"/>
      <c r="I7148" s="1"/>
      <c r="J7148" s="1"/>
      <c r="K7148" s="2"/>
    </row>
    <row r="7149" spans="2:11" x14ac:dyDescent="0.25">
      <c r="B7149" s="7"/>
      <c r="C7149" s="2"/>
      <c r="D7149" s="3"/>
      <c r="F7149" s="3"/>
      <c r="G7149" s="3"/>
      <c r="I7149" s="1"/>
      <c r="J7149" s="1"/>
      <c r="K7149" s="2"/>
    </row>
    <row r="7150" spans="2:11" x14ac:dyDescent="0.25">
      <c r="B7150" s="7"/>
      <c r="C7150" s="2"/>
      <c r="D7150" s="3"/>
      <c r="F7150" s="3"/>
      <c r="G7150" s="3"/>
      <c r="I7150" s="1"/>
      <c r="J7150" s="1"/>
      <c r="K7150" s="2"/>
    </row>
    <row r="7151" spans="2:11" x14ac:dyDescent="0.25">
      <c r="B7151" s="7"/>
      <c r="C7151" s="2"/>
      <c r="D7151" s="3"/>
      <c r="F7151" s="3"/>
      <c r="G7151" s="3"/>
      <c r="I7151" s="1"/>
      <c r="J7151" s="1"/>
      <c r="K7151" s="2"/>
    </row>
    <row r="7152" spans="2:11" x14ac:dyDescent="0.25">
      <c r="B7152" s="7"/>
      <c r="C7152" s="2"/>
      <c r="D7152" s="3"/>
      <c r="E7152" s="3"/>
      <c r="F7152" s="3"/>
      <c r="G7152" s="3"/>
      <c r="I7152" s="1"/>
      <c r="J7152" s="1"/>
      <c r="K7152" s="2"/>
    </row>
    <row r="7153" spans="2:11" x14ac:dyDescent="0.25">
      <c r="B7153" s="7"/>
      <c r="C7153" s="2"/>
      <c r="D7153" s="3"/>
      <c r="F7153" s="3"/>
      <c r="G7153" s="3"/>
      <c r="I7153" s="1"/>
      <c r="J7153" s="1"/>
      <c r="K7153" s="2"/>
    </row>
    <row r="7154" spans="2:11" x14ac:dyDescent="0.25">
      <c r="B7154" s="7"/>
      <c r="C7154" s="2"/>
      <c r="D7154" s="3"/>
      <c r="F7154" s="3"/>
      <c r="I7154" s="1"/>
      <c r="J7154" s="1"/>
      <c r="K7154" s="2"/>
    </row>
    <row r="7155" spans="2:11" x14ac:dyDescent="0.25">
      <c r="B7155" s="7"/>
      <c r="C7155" s="2"/>
      <c r="D7155" s="3"/>
      <c r="E7155" s="3"/>
      <c r="F7155" s="3"/>
      <c r="G7155" s="3"/>
      <c r="I7155" s="1"/>
      <c r="J7155" s="1"/>
      <c r="K7155" s="2"/>
    </row>
    <row r="7156" spans="2:11" x14ac:dyDescent="0.25">
      <c r="B7156" s="7"/>
      <c r="C7156" s="2"/>
      <c r="D7156" s="3"/>
      <c r="E7156" s="3"/>
      <c r="F7156" s="3"/>
      <c r="G7156" s="3"/>
      <c r="I7156" s="1"/>
      <c r="J7156" s="1"/>
      <c r="K7156" s="2"/>
    </row>
    <row r="7157" spans="2:11" x14ac:dyDescent="0.25">
      <c r="B7157" s="7"/>
      <c r="C7157" s="2"/>
      <c r="D7157" s="3"/>
      <c r="E7157" s="3"/>
      <c r="F7157" s="3"/>
      <c r="G7157" s="3"/>
      <c r="I7157" s="1"/>
      <c r="J7157" s="1"/>
      <c r="K7157" s="2"/>
    </row>
    <row r="7158" spans="2:11" x14ac:dyDescent="0.25">
      <c r="B7158" s="7"/>
      <c r="C7158" s="2"/>
      <c r="D7158" s="3"/>
      <c r="E7158" s="3"/>
      <c r="F7158" s="3"/>
      <c r="G7158" s="3"/>
      <c r="I7158" s="1"/>
      <c r="J7158" s="1"/>
      <c r="K7158" s="2"/>
    </row>
    <row r="7159" spans="2:11" x14ac:dyDescent="0.25">
      <c r="B7159" s="7"/>
      <c r="C7159" s="2"/>
      <c r="D7159" s="3"/>
      <c r="E7159" s="3"/>
      <c r="F7159" s="3"/>
      <c r="G7159" s="3"/>
      <c r="I7159" s="1"/>
      <c r="J7159" s="1"/>
      <c r="K7159" s="2"/>
    </row>
    <row r="7160" spans="2:11" x14ac:dyDescent="0.25">
      <c r="B7160" s="7"/>
      <c r="C7160" s="2"/>
      <c r="D7160" s="3"/>
      <c r="F7160" s="3"/>
      <c r="G7160" s="3"/>
      <c r="I7160" s="1"/>
      <c r="J7160" s="1"/>
      <c r="K7160" s="2"/>
    </row>
    <row r="7161" spans="2:11" x14ac:dyDescent="0.25">
      <c r="B7161" s="7"/>
      <c r="C7161" s="2"/>
      <c r="D7161" s="3"/>
      <c r="E7161" s="3"/>
      <c r="F7161" s="3"/>
      <c r="G7161" s="3"/>
      <c r="I7161" s="1"/>
      <c r="J7161" s="1"/>
      <c r="K7161" s="2"/>
    </row>
    <row r="7162" spans="2:11" x14ac:dyDescent="0.25">
      <c r="B7162" s="7"/>
      <c r="C7162" s="2"/>
      <c r="D7162" s="3"/>
      <c r="F7162" s="3"/>
      <c r="I7162" s="1"/>
      <c r="J7162" s="1"/>
      <c r="K7162" s="2"/>
    </row>
    <row r="7163" spans="2:11" x14ac:dyDescent="0.25">
      <c r="B7163" s="7"/>
      <c r="C7163" s="2"/>
      <c r="D7163" s="3"/>
      <c r="E7163" s="3"/>
      <c r="F7163" s="3"/>
      <c r="G7163" s="3"/>
      <c r="I7163" s="1"/>
      <c r="J7163" s="1"/>
      <c r="K7163" s="2"/>
    </row>
    <row r="7164" spans="2:11" x14ac:dyDescent="0.25">
      <c r="B7164" s="7"/>
      <c r="C7164" s="2"/>
      <c r="D7164" s="3"/>
      <c r="E7164" s="3"/>
      <c r="F7164" s="3"/>
      <c r="G7164" s="3"/>
      <c r="I7164" s="1"/>
      <c r="J7164" s="1"/>
      <c r="K7164" s="2"/>
    </row>
    <row r="7165" spans="2:11" x14ac:dyDescent="0.25">
      <c r="B7165" s="7"/>
      <c r="C7165" s="2"/>
      <c r="D7165" s="3"/>
      <c r="I7165" s="1"/>
      <c r="J7165" s="1"/>
      <c r="K7165" s="2"/>
    </row>
    <row r="7166" spans="2:11" x14ac:dyDescent="0.25">
      <c r="B7166" s="7"/>
      <c r="C7166" s="2"/>
      <c r="D7166" s="3"/>
      <c r="F7166" s="3"/>
      <c r="I7166" s="1"/>
      <c r="J7166" s="1"/>
      <c r="K7166" s="2"/>
    </row>
    <row r="7167" spans="2:11" x14ac:dyDescent="0.25">
      <c r="B7167" s="7"/>
      <c r="C7167" s="2"/>
      <c r="D7167" s="3"/>
      <c r="F7167" s="3"/>
      <c r="I7167" s="1"/>
      <c r="J7167" s="1"/>
      <c r="K7167" s="2"/>
    </row>
    <row r="7168" spans="2:11" x14ac:dyDescent="0.25">
      <c r="B7168" s="7"/>
      <c r="C7168" s="2"/>
      <c r="D7168" s="3"/>
      <c r="F7168" s="3"/>
      <c r="G7168" s="3"/>
      <c r="I7168" s="1"/>
      <c r="J7168" s="1"/>
      <c r="K7168" s="2"/>
    </row>
    <row r="7169" spans="2:11" x14ac:dyDescent="0.25">
      <c r="B7169" s="7"/>
      <c r="C7169" s="2"/>
      <c r="D7169" s="3"/>
      <c r="E7169" s="3"/>
      <c r="F7169" s="3"/>
      <c r="G7169" s="3"/>
      <c r="I7169" s="1"/>
      <c r="J7169" s="1"/>
      <c r="K7169" s="2"/>
    </row>
    <row r="7170" spans="2:11" x14ac:dyDescent="0.25">
      <c r="B7170" s="7"/>
      <c r="C7170" s="2"/>
      <c r="D7170" s="3"/>
      <c r="F7170" s="3"/>
      <c r="I7170" s="1"/>
      <c r="J7170" s="1"/>
      <c r="K7170" s="2"/>
    </row>
    <row r="7171" spans="2:11" x14ac:dyDescent="0.25">
      <c r="B7171" s="7"/>
      <c r="C7171" s="2"/>
      <c r="D7171" s="3"/>
      <c r="F7171" s="3"/>
      <c r="I7171" s="1"/>
      <c r="J7171" s="1"/>
      <c r="K7171" s="2"/>
    </row>
    <row r="7172" spans="2:11" x14ac:dyDescent="0.25">
      <c r="B7172" s="7"/>
      <c r="C7172" s="2"/>
      <c r="D7172" s="3"/>
      <c r="E7172" s="3"/>
      <c r="F7172" s="3"/>
      <c r="G7172" s="3"/>
      <c r="I7172" s="1"/>
      <c r="J7172" s="1"/>
      <c r="K7172" s="2"/>
    </row>
    <row r="7173" spans="2:11" x14ac:dyDescent="0.25">
      <c r="B7173" s="7"/>
      <c r="C7173" s="2"/>
      <c r="D7173" s="3"/>
      <c r="E7173" s="3"/>
      <c r="F7173" s="3"/>
      <c r="G7173" s="3"/>
      <c r="I7173" s="1"/>
      <c r="J7173" s="1"/>
      <c r="K7173" s="2"/>
    </row>
    <row r="7174" spans="2:11" x14ac:dyDescent="0.25">
      <c r="B7174" s="7"/>
      <c r="C7174" s="2"/>
      <c r="D7174" s="3"/>
      <c r="E7174" s="3"/>
      <c r="F7174" s="3"/>
      <c r="G7174" s="3"/>
      <c r="I7174" s="1"/>
      <c r="J7174" s="1"/>
      <c r="K7174" s="2"/>
    </row>
    <row r="7175" spans="2:11" x14ac:dyDescent="0.25">
      <c r="B7175" s="7"/>
      <c r="C7175" s="2"/>
      <c r="D7175" s="3"/>
      <c r="F7175" s="3"/>
      <c r="G7175" s="3"/>
      <c r="I7175" s="1"/>
      <c r="J7175" s="1"/>
      <c r="K7175" s="2"/>
    </row>
    <row r="7176" spans="2:11" x14ac:dyDescent="0.25">
      <c r="B7176" s="7"/>
      <c r="C7176" s="2"/>
      <c r="D7176" s="3"/>
      <c r="F7176" s="3"/>
      <c r="G7176" s="3"/>
      <c r="I7176" s="1"/>
      <c r="J7176" s="1"/>
      <c r="K7176" s="2"/>
    </row>
    <row r="7177" spans="2:11" x14ac:dyDescent="0.25">
      <c r="B7177" s="7"/>
      <c r="C7177" s="2"/>
      <c r="D7177" s="3"/>
      <c r="E7177" s="3"/>
      <c r="F7177" s="3"/>
      <c r="G7177" s="3"/>
      <c r="I7177" s="1"/>
      <c r="J7177" s="1"/>
      <c r="K7177" s="2"/>
    </row>
    <row r="7178" spans="2:11" x14ac:dyDescent="0.25">
      <c r="B7178" s="7"/>
      <c r="C7178" s="2"/>
      <c r="D7178" s="3"/>
      <c r="E7178" s="3"/>
      <c r="F7178" s="3"/>
      <c r="G7178" s="3"/>
      <c r="I7178" s="1"/>
      <c r="J7178" s="1"/>
      <c r="K7178" s="2"/>
    </row>
    <row r="7179" spans="2:11" x14ac:dyDescent="0.25">
      <c r="B7179" s="7"/>
      <c r="C7179" s="2"/>
      <c r="D7179" s="3"/>
      <c r="E7179" s="3"/>
      <c r="F7179" s="3"/>
      <c r="G7179" s="3"/>
      <c r="I7179" s="1"/>
      <c r="J7179" s="1"/>
      <c r="K7179" s="2"/>
    </row>
    <row r="7180" spans="2:11" x14ac:dyDescent="0.25">
      <c r="B7180" s="7"/>
      <c r="C7180" s="2"/>
      <c r="D7180" s="3"/>
      <c r="E7180" s="3"/>
      <c r="F7180" s="3"/>
      <c r="G7180" s="3"/>
      <c r="I7180" s="1"/>
      <c r="J7180" s="1"/>
      <c r="K7180" s="2"/>
    </row>
    <row r="7181" spans="2:11" x14ac:dyDescent="0.25">
      <c r="B7181" s="7"/>
      <c r="C7181" s="2"/>
      <c r="D7181" s="3"/>
      <c r="F7181" s="3"/>
      <c r="I7181" s="1"/>
      <c r="J7181" s="1"/>
      <c r="K7181" s="2"/>
    </row>
    <row r="7182" spans="2:11" x14ac:dyDescent="0.25">
      <c r="B7182" s="7"/>
      <c r="C7182" s="2"/>
      <c r="D7182" s="3"/>
      <c r="F7182" s="3"/>
      <c r="G7182" s="3"/>
      <c r="I7182" s="1"/>
      <c r="J7182" s="1"/>
      <c r="K7182" s="2"/>
    </row>
    <row r="7183" spans="2:11" x14ac:dyDescent="0.25">
      <c r="B7183" s="7"/>
      <c r="C7183" s="2"/>
      <c r="D7183" s="3"/>
      <c r="E7183" s="3"/>
      <c r="F7183" s="3"/>
      <c r="G7183" s="3"/>
      <c r="I7183" s="1"/>
      <c r="J7183" s="1"/>
      <c r="K7183" s="2"/>
    </row>
    <row r="7184" spans="2:11" x14ac:dyDescent="0.25">
      <c r="B7184" s="7"/>
      <c r="C7184" s="2"/>
      <c r="D7184" s="3"/>
      <c r="F7184" s="3"/>
      <c r="I7184" s="1"/>
      <c r="J7184" s="1"/>
      <c r="K7184" s="2"/>
    </row>
    <row r="7185" spans="2:11" x14ac:dyDescent="0.25">
      <c r="B7185" s="7"/>
      <c r="C7185" s="2"/>
      <c r="D7185" s="3"/>
      <c r="E7185" s="3"/>
      <c r="F7185" s="3"/>
      <c r="G7185" s="3"/>
      <c r="I7185" s="1"/>
      <c r="J7185" s="1"/>
      <c r="K7185" s="2"/>
    </row>
    <row r="7186" spans="2:11" x14ac:dyDescent="0.25">
      <c r="B7186" s="7"/>
      <c r="C7186" s="2"/>
      <c r="D7186" s="3"/>
      <c r="E7186" s="3"/>
      <c r="F7186" s="3"/>
      <c r="G7186" s="3"/>
      <c r="I7186" s="1"/>
      <c r="J7186" s="1"/>
      <c r="K7186" s="2"/>
    </row>
    <row r="7187" spans="2:11" x14ac:dyDescent="0.25">
      <c r="B7187" s="7"/>
      <c r="C7187" s="2"/>
      <c r="D7187" s="3"/>
      <c r="E7187" s="3"/>
      <c r="F7187" s="3"/>
      <c r="G7187" s="3"/>
      <c r="I7187" s="1"/>
      <c r="J7187" s="1"/>
      <c r="K7187" s="2"/>
    </row>
    <row r="7188" spans="2:11" x14ac:dyDescent="0.25">
      <c r="B7188" s="7"/>
      <c r="C7188" s="2"/>
      <c r="D7188" s="3"/>
      <c r="E7188" s="3"/>
      <c r="F7188" s="3"/>
      <c r="G7188" s="3"/>
      <c r="I7188" s="1"/>
      <c r="J7188" s="1"/>
      <c r="K7188" s="2"/>
    </row>
    <row r="7189" spans="2:11" x14ac:dyDescent="0.25">
      <c r="B7189" s="7"/>
      <c r="C7189" s="2"/>
      <c r="D7189" s="3"/>
      <c r="F7189" s="3"/>
      <c r="G7189" s="3"/>
      <c r="I7189" s="1"/>
      <c r="J7189" s="1"/>
      <c r="K7189" s="2"/>
    </row>
    <row r="7190" spans="2:11" x14ac:dyDescent="0.25">
      <c r="B7190" s="7"/>
      <c r="C7190" s="2"/>
      <c r="D7190" s="3"/>
      <c r="E7190" s="3"/>
      <c r="F7190" s="3"/>
      <c r="G7190" s="3"/>
      <c r="I7190" s="1"/>
      <c r="J7190" s="1"/>
      <c r="K7190" s="2"/>
    </row>
    <row r="7191" spans="2:11" x14ac:dyDescent="0.25">
      <c r="B7191" s="7"/>
      <c r="C7191" s="2"/>
      <c r="D7191" s="3"/>
      <c r="E7191" s="3"/>
      <c r="F7191" s="3"/>
      <c r="G7191" s="3"/>
      <c r="I7191" s="1"/>
      <c r="J7191" s="1"/>
      <c r="K7191" s="2"/>
    </row>
    <row r="7192" spans="2:11" x14ac:dyDescent="0.25">
      <c r="B7192" s="7"/>
      <c r="C7192" s="2"/>
      <c r="D7192" s="3"/>
      <c r="E7192" s="3"/>
      <c r="F7192" s="3"/>
      <c r="G7192" s="3"/>
      <c r="I7192" s="1"/>
      <c r="J7192" s="1"/>
      <c r="K7192" s="2"/>
    </row>
    <row r="7193" spans="2:11" x14ac:dyDescent="0.25">
      <c r="B7193" s="7"/>
      <c r="C7193" s="2"/>
      <c r="D7193" s="3"/>
      <c r="E7193" s="3"/>
      <c r="F7193" s="3"/>
      <c r="G7193" s="3"/>
      <c r="I7193" s="1"/>
      <c r="J7193" s="1"/>
      <c r="K7193" s="2"/>
    </row>
    <row r="7194" spans="2:11" x14ac:dyDescent="0.25">
      <c r="B7194" s="7"/>
      <c r="C7194" s="2"/>
      <c r="D7194" s="3"/>
      <c r="E7194" s="3"/>
      <c r="F7194" s="3"/>
      <c r="G7194" s="3"/>
      <c r="I7194" s="1"/>
      <c r="J7194" s="1"/>
      <c r="K7194" s="2"/>
    </row>
    <row r="7195" spans="2:11" x14ac:dyDescent="0.25">
      <c r="B7195" s="7"/>
      <c r="C7195" s="2"/>
      <c r="D7195" s="3"/>
      <c r="E7195" s="3"/>
      <c r="F7195" s="3"/>
      <c r="G7195" s="3"/>
      <c r="I7195" s="1"/>
      <c r="J7195" s="1"/>
      <c r="K7195" s="2"/>
    </row>
    <row r="7196" spans="2:11" x14ac:dyDescent="0.25">
      <c r="B7196" s="7"/>
      <c r="C7196" s="2"/>
      <c r="D7196" s="3"/>
      <c r="E7196" s="3"/>
      <c r="F7196" s="3"/>
      <c r="G7196" s="3"/>
      <c r="I7196" s="1"/>
      <c r="J7196" s="1"/>
      <c r="K7196" s="2"/>
    </row>
    <row r="7197" spans="2:11" x14ac:dyDescent="0.25">
      <c r="B7197" s="7"/>
      <c r="C7197" s="2"/>
      <c r="D7197" s="3"/>
      <c r="F7197" s="3"/>
      <c r="I7197" s="1"/>
      <c r="J7197" s="1"/>
      <c r="K7197" s="2"/>
    </row>
    <row r="7198" spans="2:11" x14ac:dyDescent="0.25">
      <c r="B7198" s="7"/>
      <c r="C7198" s="2"/>
      <c r="D7198" s="3"/>
      <c r="E7198" s="3"/>
      <c r="F7198" s="3"/>
      <c r="G7198" s="3"/>
      <c r="I7198" s="1"/>
      <c r="J7198" s="1"/>
      <c r="K7198" s="2"/>
    </row>
    <row r="7199" spans="2:11" x14ac:dyDescent="0.25">
      <c r="B7199" s="7"/>
      <c r="C7199" s="2"/>
      <c r="D7199" s="3"/>
      <c r="E7199" s="3"/>
      <c r="F7199" s="3"/>
      <c r="G7199" s="3"/>
      <c r="I7199" s="1"/>
      <c r="J7199" s="1"/>
      <c r="K7199" s="2"/>
    </row>
    <row r="7200" spans="2:11" x14ac:dyDescent="0.25">
      <c r="B7200" s="7"/>
      <c r="C7200" s="2"/>
      <c r="D7200" s="3"/>
      <c r="E7200" s="3"/>
      <c r="F7200" s="3"/>
      <c r="G7200" s="3"/>
      <c r="I7200" s="1"/>
      <c r="J7200" s="1"/>
      <c r="K7200" s="2"/>
    </row>
    <row r="7201" spans="2:11" x14ac:dyDescent="0.25">
      <c r="B7201" s="7"/>
      <c r="C7201" s="2"/>
      <c r="D7201" s="3"/>
      <c r="E7201" s="3"/>
      <c r="F7201" s="3"/>
      <c r="G7201" s="3"/>
      <c r="I7201" s="1"/>
      <c r="J7201" s="1"/>
      <c r="K7201" s="2"/>
    </row>
    <row r="7202" spans="2:11" x14ac:dyDescent="0.25">
      <c r="B7202" s="7"/>
      <c r="C7202" s="2"/>
      <c r="D7202" s="3"/>
      <c r="F7202" s="3"/>
      <c r="G7202" s="3"/>
      <c r="I7202" s="1"/>
      <c r="J7202" s="1"/>
      <c r="K7202" s="2"/>
    </row>
    <row r="7203" spans="2:11" x14ac:dyDescent="0.25">
      <c r="B7203" s="7"/>
      <c r="C7203" s="2"/>
      <c r="D7203" s="3"/>
      <c r="F7203" s="3"/>
      <c r="I7203" s="1"/>
      <c r="J7203" s="1"/>
      <c r="K7203" s="2"/>
    </row>
    <row r="7204" spans="2:11" x14ac:dyDescent="0.25">
      <c r="B7204" s="7"/>
      <c r="C7204" s="2"/>
      <c r="D7204" s="3"/>
      <c r="E7204" s="3"/>
      <c r="F7204" s="3"/>
      <c r="G7204" s="3"/>
      <c r="I7204" s="1"/>
      <c r="J7204" s="1"/>
      <c r="K7204" s="2"/>
    </row>
    <row r="7205" spans="2:11" x14ac:dyDescent="0.25">
      <c r="B7205" s="7"/>
      <c r="C7205" s="2"/>
      <c r="D7205" s="3"/>
      <c r="F7205" s="3"/>
      <c r="G7205" s="3"/>
      <c r="I7205" s="1"/>
      <c r="J7205" s="1"/>
      <c r="K7205" s="2"/>
    </row>
    <row r="7206" spans="2:11" x14ac:dyDescent="0.25">
      <c r="B7206" s="7"/>
      <c r="C7206" s="2"/>
      <c r="D7206" s="3"/>
      <c r="E7206" s="3"/>
      <c r="F7206" s="3"/>
      <c r="G7206" s="3"/>
      <c r="I7206" s="1"/>
      <c r="J7206" s="1"/>
      <c r="K7206" s="2"/>
    </row>
    <row r="7207" spans="2:11" x14ac:dyDescent="0.25">
      <c r="B7207" s="7"/>
      <c r="C7207" s="2"/>
      <c r="D7207" s="3"/>
      <c r="F7207" s="3"/>
      <c r="G7207" s="3"/>
      <c r="I7207" s="1"/>
      <c r="J7207" s="1"/>
      <c r="K7207" s="2"/>
    </row>
    <row r="7208" spans="2:11" x14ac:dyDescent="0.25">
      <c r="B7208" s="7"/>
      <c r="C7208" s="2"/>
      <c r="D7208" s="3"/>
      <c r="F7208" s="3"/>
      <c r="I7208" s="1"/>
      <c r="J7208" s="1"/>
      <c r="K7208" s="2"/>
    </row>
    <row r="7209" spans="2:11" x14ac:dyDescent="0.25">
      <c r="B7209" s="7"/>
      <c r="C7209" s="2"/>
      <c r="D7209" s="3"/>
      <c r="E7209" s="3"/>
      <c r="F7209" s="3"/>
      <c r="G7209" s="3"/>
      <c r="I7209" s="1"/>
      <c r="J7209" s="1"/>
      <c r="K7209" s="2"/>
    </row>
    <row r="7210" spans="2:11" x14ac:dyDescent="0.25">
      <c r="B7210" s="7"/>
      <c r="C7210" s="2"/>
      <c r="D7210" s="3"/>
      <c r="E7210" s="3"/>
      <c r="F7210" s="3"/>
      <c r="G7210" s="3"/>
      <c r="I7210" s="1"/>
      <c r="J7210" s="1"/>
      <c r="K7210" s="2"/>
    </row>
    <row r="7211" spans="2:11" x14ac:dyDescent="0.25">
      <c r="B7211" s="7"/>
      <c r="C7211" s="2"/>
      <c r="D7211" s="3"/>
      <c r="E7211" s="3"/>
      <c r="F7211" s="3"/>
      <c r="G7211" s="3"/>
      <c r="I7211" s="1"/>
      <c r="J7211" s="1"/>
      <c r="K7211" s="2"/>
    </row>
    <row r="7212" spans="2:11" x14ac:dyDescent="0.25">
      <c r="B7212" s="7"/>
      <c r="C7212" s="2"/>
      <c r="D7212" s="3"/>
      <c r="E7212" s="3"/>
      <c r="F7212" s="3"/>
      <c r="G7212" s="3"/>
      <c r="I7212" s="1"/>
      <c r="J7212" s="1"/>
      <c r="K7212" s="2"/>
    </row>
    <row r="7213" spans="2:11" x14ac:dyDescent="0.25">
      <c r="B7213" s="7"/>
      <c r="C7213" s="2"/>
      <c r="D7213" s="3"/>
      <c r="E7213" s="3"/>
      <c r="F7213" s="3"/>
      <c r="G7213" s="3"/>
      <c r="I7213" s="1"/>
      <c r="J7213" s="1"/>
      <c r="K7213" s="2"/>
    </row>
    <row r="7214" spans="2:11" x14ac:dyDescent="0.25">
      <c r="B7214" s="7"/>
      <c r="C7214" s="2"/>
      <c r="D7214" s="3"/>
      <c r="E7214" s="3"/>
      <c r="F7214" s="3"/>
      <c r="G7214" s="3"/>
      <c r="I7214" s="1"/>
      <c r="J7214" s="1"/>
      <c r="K7214" s="2"/>
    </row>
    <row r="7215" spans="2:11" x14ac:dyDescent="0.25">
      <c r="B7215" s="7"/>
      <c r="C7215" s="2"/>
      <c r="D7215" s="3"/>
      <c r="F7215" s="3"/>
      <c r="I7215" s="1"/>
      <c r="J7215" s="1"/>
      <c r="K7215" s="2"/>
    </row>
    <row r="7216" spans="2:11" x14ac:dyDescent="0.25">
      <c r="B7216" s="7"/>
      <c r="C7216" s="2"/>
      <c r="D7216" s="3"/>
      <c r="E7216" s="3"/>
      <c r="F7216" s="3"/>
      <c r="G7216" s="3"/>
      <c r="I7216" s="1"/>
      <c r="J7216" s="1"/>
      <c r="K7216" s="2"/>
    </row>
    <row r="7217" spans="2:11" x14ac:dyDescent="0.25">
      <c r="B7217" s="7"/>
      <c r="C7217" s="2"/>
      <c r="D7217" s="3"/>
      <c r="E7217" s="3"/>
      <c r="F7217" s="3"/>
      <c r="G7217" s="3"/>
      <c r="I7217" s="1"/>
      <c r="J7217" s="1"/>
      <c r="K7217" s="2"/>
    </row>
    <row r="7218" spans="2:11" x14ac:dyDescent="0.25">
      <c r="B7218" s="7"/>
      <c r="C7218" s="2"/>
      <c r="D7218" s="3"/>
      <c r="E7218" s="3"/>
      <c r="F7218" s="3"/>
      <c r="G7218" s="3"/>
      <c r="I7218" s="1"/>
      <c r="J7218" s="1"/>
      <c r="K7218" s="2"/>
    </row>
    <row r="7219" spans="2:11" x14ac:dyDescent="0.25">
      <c r="B7219" s="7"/>
      <c r="C7219" s="2"/>
      <c r="D7219" s="3"/>
      <c r="F7219" s="3"/>
      <c r="I7219" s="1"/>
      <c r="J7219" s="1"/>
      <c r="K7219" s="2"/>
    </row>
    <row r="7220" spans="2:11" x14ac:dyDescent="0.25">
      <c r="B7220" s="7"/>
      <c r="C7220" s="2"/>
      <c r="D7220" s="3"/>
      <c r="E7220" s="3"/>
      <c r="F7220" s="3"/>
      <c r="G7220" s="3"/>
      <c r="I7220" s="1"/>
      <c r="J7220" s="1"/>
      <c r="K7220" s="2"/>
    </row>
    <row r="7221" spans="2:11" x14ac:dyDescent="0.25">
      <c r="B7221" s="7"/>
      <c r="C7221" s="2"/>
      <c r="D7221" s="3"/>
      <c r="E7221" s="3"/>
      <c r="F7221" s="3"/>
      <c r="G7221" s="3"/>
      <c r="I7221" s="1"/>
      <c r="J7221" s="1"/>
      <c r="K7221" s="2"/>
    </row>
    <row r="7222" spans="2:11" x14ac:dyDescent="0.25">
      <c r="B7222" s="7"/>
      <c r="C7222" s="2"/>
      <c r="D7222" s="3"/>
      <c r="E7222" s="3"/>
      <c r="F7222" s="3"/>
      <c r="G7222" s="3"/>
      <c r="I7222" s="1"/>
      <c r="J7222" s="1"/>
      <c r="K7222" s="2"/>
    </row>
    <row r="7223" spans="2:11" x14ac:dyDescent="0.25">
      <c r="B7223" s="7"/>
      <c r="C7223" s="2"/>
      <c r="D7223" s="3"/>
      <c r="F7223" s="3"/>
      <c r="G7223" s="3"/>
      <c r="I7223" s="1"/>
      <c r="J7223" s="1"/>
      <c r="K7223" s="2"/>
    </row>
    <row r="7224" spans="2:11" x14ac:dyDescent="0.25">
      <c r="B7224" s="7"/>
      <c r="C7224" s="2"/>
      <c r="D7224" s="3"/>
      <c r="F7224" s="3"/>
      <c r="G7224" s="3"/>
      <c r="I7224" s="1"/>
      <c r="J7224" s="1"/>
      <c r="K7224" s="2"/>
    </row>
    <row r="7225" spans="2:11" x14ac:dyDescent="0.25">
      <c r="B7225" s="7"/>
      <c r="C7225" s="2"/>
      <c r="D7225" s="3"/>
      <c r="F7225" s="3"/>
      <c r="I7225" s="1"/>
      <c r="J7225" s="1"/>
      <c r="K7225" s="2"/>
    </row>
    <row r="7226" spans="2:11" x14ac:dyDescent="0.25">
      <c r="B7226" s="7"/>
      <c r="C7226" s="2"/>
      <c r="D7226" s="3"/>
      <c r="E7226" s="3"/>
      <c r="F7226" s="3"/>
      <c r="G7226" s="3"/>
      <c r="I7226" s="1"/>
      <c r="J7226" s="1"/>
      <c r="K7226" s="2"/>
    </row>
    <row r="7227" spans="2:11" x14ac:dyDescent="0.25">
      <c r="B7227" s="7"/>
      <c r="C7227" s="2"/>
      <c r="D7227" s="3"/>
      <c r="E7227" s="3"/>
      <c r="F7227" s="3"/>
      <c r="G7227" s="3"/>
      <c r="I7227" s="1"/>
      <c r="J7227" s="1"/>
      <c r="K7227" s="2"/>
    </row>
    <row r="7228" spans="2:11" x14ac:dyDescent="0.25">
      <c r="B7228" s="7"/>
      <c r="C7228" s="2"/>
      <c r="D7228" s="3"/>
      <c r="F7228" s="3"/>
      <c r="G7228" s="3"/>
      <c r="I7228" s="1"/>
      <c r="J7228" s="1"/>
      <c r="K7228" s="2"/>
    </row>
    <row r="7229" spans="2:11" x14ac:dyDescent="0.25">
      <c r="B7229" s="7"/>
      <c r="C7229" s="2"/>
      <c r="D7229" s="3"/>
      <c r="F7229" s="3"/>
      <c r="G7229" s="3"/>
      <c r="I7229" s="1"/>
      <c r="J7229" s="1"/>
      <c r="K7229" s="2"/>
    </row>
    <row r="7230" spans="2:11" x14ac:dyDescent="0.25">
      <c r="B7230" s="7"/>
      <c r="C7230" s="2"/>
      <c r="D7230" s="3"/>
      <c r="F7230" s="3"/>
      <c r="I7230" s="1"/>
      <c r="J7230" s="1"/>
      <c r="K7230" s="2"/>
    </row>
    <row r="7231" spans="2:11" x14ac:dyDescent="0.25">
      <c r="B7231" s="7"/>
      <c r="C7231" s="2"/>
      <c r="D7231" s="3"/>
      <c r="E7231" s="3"/>
      <c r="F7231" s="3"/>
      <c r="G7231" s="3"/>
      <c r="I7231" s="1"/>
      <c r="J7231" s="1"/>
      <c r="K7231" s="2"/>
    </row>
    <row r="7232" spans="2:11" x14ac:dyDescent="0.25">
      <c r="B7232" s="7"/>
      <c r="C7232" s="2"/>
      <c r="D7232" s="3"/>
      <c r="F7232" s="3"/>
      <c r="I7232" s="1"/>
      <c r="J7232" s="1"/>
      <c r="K7232" s="2"/>
    </row>
    <row r="7233" spans="2:11" x14ac:dyDescent="0.25">
      <c r="B7233" s="7"/>
      <c r="C7233" s="2"/>
      <c r="D7233" s="3"/>
      <c r="F7233" s="3"/>
      <c r="G7233" s="3"/>
      <c r="I7233" s="1"/>
      <c r="J7233" s="1"/>
      <c r="K7233" s="2"/>
    </row>
    <row r="7234" spans="2:11" x14ac:dyDescent="0.25">
      <c r="B7234" s="7"/>
      <c r="C7234" s="2"/>
      <c r="D7234" s="3"/>
      <c r="F7234" s="3"/>
      <c r="G7234" s="3"/>
      <c r="I7234" s="1"/>
      <c r="J7234" s="1"/>
      <c r="K7234" s="2"/>
    </row>
    <row r="7235" spans="2:11" x14ac:dyDescent="0.25">
      <c r="B7235" s="7"/>
      <c r="C7235" s="2"/>
      <c r="D7235" s="3"/>
      <c r="I7235" s="1"/>
      <c r="J7235" s="1"/>
      <c r="K7235" s="2"/>
    </row>
    <row r="7236" spans="2:11" x14ac:dyDescent="0.25">
      <c r="B7236" s="7"/>
      <c r="C7236" s="2"/>
      <c r="D7236" s="3"/>
      <c r="E7236" s="3"/>
      <c r="F7236" s="3"/>
      <c r="G7236" s="3"/>
      <c r="I7236" s="1"/>
      <c r="J7236" s="1"/>
      <c r="K7236" s="2"/>
    </row>
    <row r="7237" spans="2:11" x14ac:dyDescent="0.25">
      <c r="B7237" s="7"/>
      <c r="C7237" s="2"/>
      <c r="D7237" s="3"/>
      <c r="F7237" s="3"/>
      <c r="G7237" s="3"/>
      <c r="I7237" s="1"/>
      <c r="J7237" s="1"/>
      <c r="K7237" s="2"/>
    </row>
    <row r="7238" spans="2:11" x14ac:dyDescent="0.25">
      <c r="B7238" s="7"/>
      <c r="C7238" s="2"/>
      <c r="D7238" s="3"/>
      <c r="I7238" s="1"/>
      <c r="J7238" s="1"/>
      <c r="K7238" s="2"/>
    </row>
    <row r="7239" spans="2:11" x14ac:dyDescent="0.25">
      <c r="B7239" s="7"/>
      <c r="C7239" s="2"/>
      <c r="I7239" s="1"/>
      <c r="J7239" s="1"/>
      <c r="K7239" s="2"/>
    </row>
    <row r="7240" spans="2:11" x14ac:dyDescent="0.25">
      <c r="B7240" s="7"/>
      <c r="C7240" s="2"/>
      <c r="D7240" s="3"/>
      <c r="I7240" s="1"/>
      <c r="J7240" s="1"/>
      <c r="K7240" s="2"/>
    </row>
    <row r="7241" spans="2:11" x14ac:dyDescent="0.25">
      <c r="B7241" s="7"/>
      <c r="C7241" s="2"/>
      <c r="D7241" s="3"/>
      <c r="F7241" s="3"/>
      <c r="I7241" s="1"/>
      <c r="J7241" s="1"/>
      <c r="K7241" s="2"/>
    </row>
    <row r="7242" spans="2:11" x14ac:dyDescent="0.25">
      <c r="B7242" s="7"/>
      <c r="C7242" s="2"/>
      <c r="D7242" s="3"/>
      <c r="F7242" s="3"/>
      <c r="I7242" s="1"/>
      <c r="J7242" s="1"/>
      <c r="K7242" s="2"/>
    </row>
    <row r="7243" spans="2:11" x14ac:dyDescent="0.25">
      <c r="B7243" s="7"/>
      <c r="C7243" s="2"/>
      <c r="D7243" s="3"/>
      <c r="G7243" s="3"/>
      <c r="I7243" s="1"/>
      <c r="J7243" s="1"/>
      <c r="K7243" s="2"/>
    </row>
    <row r="7244" spans="2:11" x14ac:dyDescent="0.25">
      <c r="B7244" s="7"/>
      <c r="C7244" s="2"/>
      <c r="D7244" s="3"/>
      <c r="F7244" s="3"/>
      <c r="I7244" s="1"/>
      <c r="J7244" s="1"/>
      <c r="K7244" s="2"/>
    </row>
    <row r="7245" spans="2:11" x14ac:dyDescent="0.25">
      <c r="B7245" s="7"/>
      <c r="C7245" s="2"/>
      <c r="D7245" s="3"/>
      <c r="F7245" s="3"/>
      <c r="G7245" s="3"/>
      <c r="I7245" s="1"/>
      <c r="J7245" s="1"/>
      <c r="K7245" s="2"/>
    </row>
    <row r="7246" spans="2:11" x14ac:dyDescent="0.25">
      <c r="B7246" s="7"/>
      <c r="C7246" s="2"/>
      <c r="D7246" s="3"/>
      <c r="F7246" s="3"/>
      <c r="G7246" s="3"/>
      <c r="I7246" s="1"/>
      <c r="J7246" s="1"/>
      <c r="K7246" s="2"/>
    </row>
    <row r="7247" spans="2:11" x14ac:dyDescent="0.25">
      <c r="B7247" s="7"/>
      <c r="C7247" s="2"/>
      <c r="D7247" s="3"/>
      <c r="E7247" s="3"/>
      <c r="F7247" s="3"/>
      <c r="G7247" s="3"/>
      <c r="I7247" s="1"/>
      <c r="J7247" s="1"/>
      <c r="K7247" s="2"/>
    </row>
    <row r="7248" spans="2:11" x14ac:dyDescent="0.25">
      <c r="B7248" s="7"/>
      <c r="C7248" s="2"/>
      <c r="D7248" s="3"/>
      <c r="F7248" s="3"/>
      <c r="G7248" s="3"/>
      <c r="I7248" s="1"/>
      <c r="J7248" s="1"/>
      <c r="K7248" s="2"/>
    </row>
    <row r="7249" spans="2:11" x14ac:dyDescent="0.25">
      <c r="B7249" s="7"/>
      <c r="C7249" s="2"/>
      <c r="D7249" s="3"/>
      <c r="E7249" s="3"/>
      <c r="F7249" s="3"/>
      <c r="G7249" s="3"/>
      <c r="I7249" s="1"/>
      <c r="J7249" s="1"/>
      <c r="K7249" s="2"/>
    </row>
    <row r="7250" spans="2:11" x14ac:dyDescent="0.25">
      <c r="B7250" s="7"/>
      <c r="C7250" s="2"/>
      <c r="D7250" s="3"/>
      <c r="F7250" s="3"/>
      <c r="I7250" s="1"/>
      <c r="J7250" s="1"/>
      <c r="K7250" s="2"/>
    </row>
    <row r="7251" spans="2:11" x14ac:dyDescent="0.25">
      <c r="B7251" s="7"/>
      <c r="C7251" s="2"/>
      <c r="D7251" s="3"/>
      <c r="I7251" s="1"/>
      <c r="J7251" s="1"/>
      <c r="K7251" s="2"/>
    </row>
    <row r="7252" spans="2:11" x14ac:dyDescent="0.25">
      <c r="B7252" s="7"/>
      <c r="C7252" s="2"/>
      <c r="D7252" s="3"/>
      <c r="F7252" s="3"/>
      <c r="G7252" s="3"/>
      <c r="I7252" s="1"/>
      <c r="J7252" s="1"/>
      <c r="K7252" s="2"/>
    </row>
    <row r="7253" spans="2:11" x14ac:dyDescent="0.25">
      <c r="B7253" s="7"/>
      <c r="C7253" s="2"/>
      <c r="D7253" s="3"/>
      <c r="E7253" s="3"/>
      <c r="F7253" s="3"/>
      <c r="G7253" s="3"/>
      <c r="I7253" s="1"/>
      <c r="J7253" s="1"/>
      <c r="K7253" s="2"/>
    </row>
    <row r="7254" spans="2:11" x14ac:dyDescent="0.25">
      <c r="B7254" s="7"/>
      <c r="C7254" s="2"/>
      <c r="D7254" s="3"/>
      <c r="E7254" s="3"/>
      <c r="F7254" s="3"/>
      <c r="G7254" s="3"/>
      <c r="I7254" s="1"/>
      <c r="J7254" s="1"/>
      <c r="K7254" s="2"/>
    </row>
    <row r="7255" spans="2:11" x14ac:dyDescent="0.25">
      <c r="B7255" s="7"/>
      <c r="C7255" s="2"/>
      <c r="D7255" s="3"/>
      <c r="E7255" s="3"/>
      <c r="F7255" s="3"/>
      <c r="G7255" s="3"/>
      <c r="I7255" s="1"/>
      <c r="J7255" s="1"/>
      <c r="K7255" s="2"/>
    </row>
    <row r="7256" spans="2:11" x14ac:dyDescent="0.25">
      <c r="B7256" s="7"/>
      <c r="C7256" s="2"/>
      <c r="D7256" s="3"/>
      <c r="E7256" s="3"/>
      <c r="F7256" s="3"/>
      <c r="G7256" s="3"/>
      <c r="I7256" s="1"/>
      <c r="J7256" s="1"/>
      <c r="K7256" s="2"/>
    </row>
    <row r="7257" spans="2:11" x14ac:dyDescent="0.25">
      <c r="B7257" s="7"/>
      <c r="C7257" s="2"/>
      <c r="D7257" s="3"/>
      <c r="G7257" s="3"/>
      <c r="I7257" s="1"/>
      <c r="J7257" s="1"/>
      <c r="K7257" s="2"/>
    </row>
    <row r="7258" spans="2:11" x14ac:dyDescent="0.25">
      <c r="B7258" s="7"/>
      <c r="C7258" s="2"/>
      <c r="D7258" s="3"/>
      <c r="E7258" s="3"/>
      <c r="F7258" s="3"/>
      <c r="G7258" s="3"/>
      <c r="I7258" s="1"/>
      <c r="J7258" s="1"/>
      <c r="K7258" s="2"/>
    </row>
    <row r="7259" spans="2:11" x14ac:dyDescent="0.25">
      <c r="B7259" s="7"/>
      <c r="C7259" s="2"/>
      <c r="D7259" s="3"/>
      <c r="E7259" s="3"/>
      <c r="F7259" s="3"/>
      <c r="G7259" s="3"/>
      <c r="I7259" s="1"/>
      <c r="J7259" s="1"/>
      <c r="K7259" s="2"/>
    </row>
    <row r="7260" spans="2:11" x14ac:dyDescent="0.25">
      <c r="B7260" s="7"/>
      <c r="C7260" s="2"/>
      <c r="D7260" s="3"/>
      <c r="E7260" s="3"/>
      <c r="F7260" s="3"/>
      <c r="G7260" s="3"/>
      <c r="I7260" s="1"/>
      <c r="J7260" s="1"/>
      <c r="K7260" s="2"/>
    </row>
    <row r="7261" spans="2:11" x14ac:dyDescent="0.25">
      <c r="B7261" s="7"/>
      <c r="C7261" s="2"/>
      <c r="D7261" s="3"/>
      <c r="G7261" s="3"/>
      <c r="I7261" s="1"/>
      <c r="J7261" s="1"/>
      <c r="K7261" s="2"/>
    </row>
    <row r="7262" spans="2:11" x14ac:dyDescent="0.25">
      <c r="B7262" s="7"/>
      <c r="C7262" s="2"/>
      <c r="D7262" s="3"/>
      <c r="E7262" s="3"/>
      <c r="F7262" s="3"/>
      <c r="G7262" s="3"/>
      <c r="I7262" s="1"/>
      <c r="J7262" s="1"/>
      <c r="K7262" s="2"/>
    </row>
    <row r="7263" spans="2:11" x14ac:dyDescent="0.25">
      <c r="B7263" s="7"/>
      <c r="C7263" s="2"/>
      <c r="D7263" s="3"/>
      <c r="E7263" s="3"/>
      <c r="F7263" s="3"/>
      <c r="G7263" s="3"/>
      <c r="I7263" s="1"/>
      <c r="J7263" s="1"/>
      <c r="K7263" s="2"/>
    </row>
    <row r="7264" spans="2:11" x14ac:dyDescent="0.25">
      <c r="B7264" s="7"/>
      <c r="C7264" s="2"/>
      <c r="D7264" s="3"/>
      <c r="F7264" s="3"/>
      <c r="G7264" s="3"/>
      <c r="I7264" s="1"/>
      <c r="J7264" s="1"/>
      <c r="K7264" s="2"/>
    </row>
    <row r="7265" spans="2:11" x14ac:dyDescent="0.25">
      <c r="B7265" s="7"/>
      <c r="C7265" s="2"/>
      <c r="D7265" s="3"/>
      <c r="E7265" s="3"/>
      <c r="F7265" s="3"/>
      <c r="G7265" s="3"/>
      <c r="I7265" s="1"/>
      <c r="J7265" s="1"/>
      <c r="K7265" s="2"/>
    </row>
    <row r="7266" spans="2:11" x14ac:dyDescent="0.25">
      <c r="B7266" s="7"/>
      <c r="C7266" s="2"/>
      <c r="D7266" s="3"/>
      <c r="E7266" s="3"/>
      <c r="F7266" s="3"/>
      <c r="G7266" s="3"/>
      <c r="I7266" s="1"/>
      <c r="J7266" s="1"/>
      <c r="K7266" s="2"/>
    </row>
    <row r="7267" spans="2:11" x14ac:dyDescent="0.25">
      <c r="B7267" s="7"/>
      <c r="C7267" s="2"/>
      <c r="D7267" s="3"/>
      <c r="E7267" s="3"/>
      <c r="F7267" s="3"/>
      <c r="G7267" s="3"/>
      <c r="I7267" s="1"/>
      <c r="J7267" s="1"/>
      <c r="K7267" s="2"/>
    </row>
    <row r="7268" spans="2:11" x14ac:dyDescent="0.25">
      <c r="B7268" s="7"/>
      <c r="C7268" s="2"/>
      <c r="D7268" s="3"/>
      <c r="E7268" s="3"/>
      <c r="F7268" s="3"/>
      <c r="G7268" s="3"/>
      <c r="I7268" s="1"/>
      <c r="J7268" s="1"/>
      <c r="K7268" s="2"/>
    </row>
    <row r="7269" spans="2:11" x14ac:dyDescent="0.25">
      <c r="B7269" s="7"/>
      <c r="C7269" s="2"/>
      <c r="D7269" s="3"/>
      <c r="F7269" s="3"/>
      <c r="G7269" s="3"/>
      <c r="I7269" s="1"/>
      <c r="J7269" s="1"/>
      <c r="K7269" s="2"/>
    </row>
    <row r="7270" spans="2:11" x14ac:dyDescent="0.25">
      <c r="B7270" s="7"/>
      <c r="C7270" s="2"/>
      <c r="D7270" s="3"/>
      <c r="F7270" s="3"/>
      <c r="I7270" s="1"/>
      <c r="J7270" s="1"/>
      <c r="K7270" s="2"/>
    </row>
    <row r="7271" spans="2:11" x14ac:dyDescent="0.25">
      <c r="B7271" s="7"/>
      <c r="C7271" s="2"/>
      <c r="D7271" s="3"/>
      <c r="E7271" s="3"/>
      <c r="F7271" s="3"/>
      <c r="G7271" s="3"/>
      <c r="I7271" s="1"/>
      <c r="J7271" s="1"/>
      <c r="K7271" s="2"/>
    </row>
    <row r="7272" spans="2:11" x14ac:dyDescent="0.25">
      <c r="B7272" s="7"/>
      <c r="C7272" s="2"/>
      <c r="D7272" s="3"/>
      <c r="E7272" s="3"/>
      <c r="F7272" s="3"/>
      <c r="I7272" s="1"/>
      <c r="J7272" s="1"/>
      <c r="K7272" s="2"/>
    </row>
    <row r="7273" spans="2:11" x14ac:dyDescent="0.25">
      <c r="B7273" s="7"/>
      <c r="C7273" s="2"/>
      <c r="D7273" s="3"/>
      <c r="E7273" s="3"/>
      <c r="F7273" s="3"/>
      <c r="G7273" s="3"/>
      <c r="I7273" s="1"/>
      <c r="J7273" s="1"/>
      <c r="K7273" s="2"/>
    </row>
    <row r="7274" spans="2:11" x14ac:dyDescent="0.25">
      <c r="B7274" s="7"/>
      <c r="C7274" s="2"/>
      <c r="D7274" s="3"/>
      <c r="F7274" s="3"/>
      <c r="G7274" s="3"/>
      <c r="I7274" s="1"/>
      <c r="J7274" s="1"/>
      <c r="K7274" s="2"/>
    </row>
    <row r="7275" spans="2:11" x14ac:dyDescent="0.25">
      <c r="B7275" s="7"/>
      <c r="C7275" s="2"/>
      <c r="D7275" s="3"/>
      <c r="E7275" s="3"/>
      <c r="F7275" s="3"/>
      <c r="G7275" s="3"/>
      <c r="I7275" s="1"/>
      <c r="J7275" s="1"/>
      <c r="K7275" s="2"/>
    </row>
    <row r="7276" spans="2:11" x14ac:dyDescent="0.25">
      <c r="B7276" s="7"/>
      <c r="C7276" s="2"/>
      <c r="D7276" s="3"/>
      <c r="F7276" s="3"/>
      <c r="I7276" s="1"/>
      <c r="J7276" s="1"/>
      <c r="K7276" s="2"/>
    </row>
    <row r="7277" spans="2:11" x14ac:dyDescent="0.25">
      <c r="B7277" s="7"/>
      <c r="C7277" s="2"/>
      <c r="D7277" s="3"/>
      <c r="F7277" s="3"/>
      <c r="G7277" s="3"/>
      <c r="I7277" s="1"/>
      <c r="J7277" s="1"/>
      <c r="K7277" s="2"/>
    </row>
    <row r="7278" spans="2:11" x14ac:dyDescent="0.25">
      <c r="B7278" s="7"/>
      <c r="C7278" s="2"/>
      <c r="D7278" s="3"/>
      <c r="E7278" s="3"/>
      <c r="F7278" s="3"/>
      <c r="G7278" s="3"/>
      <c r="I7278" s="1"/>
      <c r="J7278" s="1"/>
      <c r="K7278" s="2"/>
    </row>
    <row r="7279" spans="2:11" x14ac:dyDescent="0.25">
      <c r="B7279" s="7"/>
      <c r="C7279" s="2"/>
      <c r="D7279" s="3"/>
      <c r="E7279" s="3"/>
      <c r="F7279" s="3"/>
      <c r="G7279" s="3"/>
      <c r="I7279" s="1"/>
      <c r="J7279" s="1"/>
      <c r="K7279" s="2"/>
    </row>
    <row r="7280" spans="2:11" x14ac:dyDescent="0.25">
      <c r="B7280" s="7"/>
      <c r="C7280" s="2"/>
      <c r="D7280" s="3"/>
      <c r="E7280" s="3"/>
      <c r="F7280" s="3"/>
      <c r="G7280" s="3"/>
      <c r="I7280" s="1"/>
      <c r="J7280" s="1"/>
      <c r="K7280" s="2"/>
    </row>
    <row r="7281" spans="2:11" x14ac:dyDescent="0.25">
      <c r="B7281" s="7"/>
      <c r="C7281" s="2"/>
      <c r="D7281" s="3"/>
      <c r="E7281" s="3"/>
      <c r="F7281" s="3"/>
      <c r="G7281" s="3"/>
      <c r="I7281" s="1"/>
      <c r="J7281" s="1"/>
      <c r="K7281" s="2"/>
    </row>
    <row r="7282" spans="2:11" x14ac:dyDescent="0.25">
      <c r="B7282" s="7"/>
      <c r="C7282" s="2"/>
      <c r="D7282" s="3"/>
      <c r="F7282" s="3"/>
      <c r="G7282" s="3"/>
      <c r="I7282" s="1"/>
      <c r="J7282" s="1"/>
      <c r="K7282" s="2"/>
    </row>
    <row r="7283" spans="2:11" x14ac:dyDescent="0.25">
      <c r="B7283" s="7"/>
      <c r="C7283" s="2"/>
      <c r="D7283" s="3"/>
      <c r="E7283" s="3"/>
      <c r="F7283" s="3"/>
      <c r="G7283" s="3"/>
      <c r="I7283" s="1"/>
      <c r="J7283" s="1"/>
      <c r="K7283" s="2"/>
    </row>
    <row r="7284" spans="2:11" x14ac:dyDescent="0.25">
      <c r="B7284" s="7"/>
      <c r="C7284" s="2"/>
      <c r="D7284" s="3"/>
      <c r="E7284" s="3"/>
      <c r="F7284" s="3"/>
      <c r="G7284" s="3"/>
      <c r="I7284" s="1"/>
      <c r="J7284" s="1"/>
      <c r="K7284" s="2"/>
    </row>
    <row r="7285" spans="2:11" x14ac:dyDescent="0.25">
      <c r="B7285" s="7"/>
      <c r="C7285" s="2"/>
      <c r="D7285" s="3"/>
      <c r="E7285" s="3"/>
      <c r="F7285" s="3"/>
      <c r="G7285" s="3"/>
      <c r="I7285" s="1"/>
      <c r="J7285" s="1"/>
      <c r="K7285" s="2"/>
    </row>
    <row r="7286" spans="2:11" x14ac:dyDescent="0.25">
      <c r="B7286" s="7"/>
      <c r="C7286" s="2"/>
      <c r="D7286" s="3"/>
      <c r="E7286" s="3"/>
      <c r="F7286" s="3"/>
      <c r="G7286" s="3"/>
      <c r="I7286" s="1"/>
      <c r="J7286" s="1"/>
      <c r="K7286" s="2"/>
    </row>
    <row r="7287" spans="2:11" x14ac:dyDescent="0.25">
      <c r="B7287" s="7"/>
      <c r="C7287" s="2"/>
      <c r="D7287" s="3"/>
      <c r="E7287" s="3"/>
      <c r="F7287" s="3"/>
      <c r="G7287" s="3"/>
      <c r="I7287" s="1"/>
      <c r="J7287" s="1"/>
      <c r="K7287" s="2"/>
    </row>
    <row r="7288" spans="2:11" x14ac:dyDescent="0.25">
      <c r="B7288" s="7"/>
      <c r="C7288" s="2"/>
      <c r="D7288" s="3"/>
      <c r="F7288" s="3"/>
      <c r="G7288" s="3"/>
      <c r="I7288" s="1"/>
      <c r="J7288" s="1"/>
      <c r="K7288" s="2"/>
    </row>
    <row r="7289" spans="2:11" x14ac:dyDescent="0.25">
      <c r="B7289" s="7"/>
      <c r="C7289" s="2"/>
      <c r="D7289" s="3"/>
      <c r="E7289" s="3"/>
      <c r="F7289" s="3"/>
      <c r="G7289" s="3"/>
      <c r="I7289" s="1"/>
      <c r="J7289" s="1"/>
      <c r="K7289" s="2"/>
    </row>
    <row r="7290" spans="2:11" x14ac:dyDescent="0.25">
      <c r="B7290" s="7"/>
      <c r="C7290" s="2"/>
      <c r="D7290" s="3"/>
      <c r="F7290" s="3"/>
      <c r="G7290" s="3"/>
      <c r="I7290" s="1"/>
      <c r="J7290" s="1"/>
      <c r="K7290" s="2"/>
    </row>
    <row r="7291" spans="2:11" x14ac:dyDescent="0.25">
      <c r="B7291" s="7"/>
      <c r="C7291" s="2"/>
      <c r="D7291" s="3"/>
      <c r="F7291" s="3"/>
      <c r="G7291" s="3"/>
      <c r="I7291" s="1"/>
      <c r="J7291" s="1"/>
      <c r="K7291" s="2"/>
    </row>
    <row r="7292" spans="2:11" x14ac:dyDescent="0.25">
      <c r="B7292" s="7"/>
      <c r="C7292" s="2"/>
      <c r="D7292" s="3"/>
      <c r="E7292" s="3"/>
      <c r="F7292" s="3"/>
      <c r="G7292" s="3"/>
      <c r="I7292" s="1"/>
      <c r="J7292" s="1"/>
      <c r="K7292" s="2"/>
    </row>
    <row r="7293" spans="2:11" x14ac:dyDescent="0.25">
      <c r="B7293" s="7"/>
      <c r="C7293" s="2"/>
      <c r="D7293" s="3"/>
      <c r="F7293" s="3"/>
      <c r="I7293" s="1"/>
      <c r="J7293" s="1"/>
      <c r="K7293" s="2"/>
    </row>
    <row r="7294" spans="2:11" x14ac:dyDescent="0.25">
      <c r="B7294" s="7"/>
      <c r="C7294" s="2"/>
      <c r="D7294" s="3"/>
      <c r="E7294" s="3"/>
      <c r="F7294" s="3"/>
      <c r="G7294" s="3"/>
      <c r="I7294" s="1"/>
      <c r="J7294" s="1"/>
      <c r="K7294" s="2"/>
    </row>
    <row r="7295" spans="2:11" x14ac:dyDescent="0.25">
      <c r="B7295" s="7"/>
      <c r="C7295" s="2"/>
      <c r="D7295" s="3"/>
      <c r="E7295" s="3"/>
      <c r="F7295" s="3"/>
      <c r="G7295" s="3"/>
      <c r="I7295" s="1"/>
      <c r="J7295" s="1"/>
      <c r="K7295" s="2"/>
    </row>
    <row r="7296" spans="2:11" x14ac:dyDescent="0.25">
      <c r="B7296" s="7"/>
      <c r="C7296" s="2"/>
      <c r="D7296" s="3"/>
      <c r="E7296" s="3"/>
      <c r="F7296" s="3"/>
      <c r="G7296" s="3"/>
      <c r="I7296" s="1"/>
      <c r="J7296" s="1"/>
      <c r="K7296" s="2"/>
    </row>
    <row r="7297" spans="2:11" x14ac:dyDescent="0.25">
      <c r="B7297" s="7"/>
      <c r="C7297" s="2"/>
      <c r="D7297" s="3"/>
      <c r="E7297" s="3"/>
      <c r="F7297" s="3"/>
      <c r="G7297" s="3"/>
      <c r="I7297" s="1"/>
      <c r="J7297" s="1"/>
      <c r="K7297" s="2"/>
    </row>
    <row r="7298" spans="2:11" x14ac:dyDescent="0.25">
      <c r="B7298" s="7"/>
      <c r="C7298" s="2"/>
      <c r="D7298" s="3"/>
      <c r="E7298" s="3"/>
      <c r="F7298" s="3"/>
      <c r="G7298" s="3"/>
      <c r="I7298" s="1"/>
      <c r="J7298" s="1"/>
      <c r="K7298" s="2"/>
    </row>
    <row r="7299" spans="2:11" x14ac:dyDescent="0.25">
      <c r="B7299" s="7"/>
      <c r="C7299" s="2"/>
      <c r="D7299" s="3"/>
      <c r="E7299" s="3"/>
      <c r="F7299" s="3"/>
      <c r="G7299" s="3"/>
      <c r="I7299" s="1"/>
      <c r="J7299" s="1"/>
      <c r="K7299" s="2"/>
    </row>
    <row r="7300" spans="2:11" x14ac:dyDescent="0.25">
      <c r="B7300" s="7"/>
      <c r="C7300" s="2"/>
      <c r="D7300" s="3"/>
      <c r="E7300" s="3"/>
      <c r="F7300" s="3"/>
      <c r="G7300" s="3"/>
      <c r="I7300" s="1"/>
      <c r="J7300" s="1"/>
      <c r="K7300" s="2"/>
    </row>
    <row r="7301" spans="2:11" x14ac:dyDescent="0.25">
      <c r="B7301" s="7"/>
      <c r="C7301" s="2"/>
      <c r="D7301" s="3"/>
      <c r="F7301" s="3"/>
      <c r="G7301" s="3"/>
      <c r="I7301" s="1"/>
      <c r="J7301" s="1"/>
      <c r="K7301" s="2"/>
    </row>
    <row r="7302" spans="2:11" x14ac:dyDescent="0.25">
      <c r="B7302" s="7"/>
      <c r="C7302" s="2"/>
      <c r="D7302" s="3"/>
      <c r="F7302" s="3"/>
      <c r="G7302" s="3"/>
      <c r="I7302" s="1"/>
      <c r="J7302" s="1"/>
      <c r="K7302" s="2"/>
    </row>
    <row r="7303" spans="2:11" x14ac:dyDescent="0.25">
      <c r="B7303" s="7"/>
      <c r="C7303" s="2"/>
      <c r="D7303" s="3"/>
      <c r="E7303" s="3"/>
      <c r="F7303" s="3"/>
      <c r="G7303" s="3"/>
      <c r="I7303" s="1"/>
      <c r="J7303" s="1"/>
      <c r="K7303" s="2"/>
    </row>
    <row r="7304" spans="2:11" x14ac:dyDescent="0.25">
      <c r="B7304" s="7"/>
      <c r="C7304" s="2"/>
      <c r="D7304" s="3"/>
      <c r="E7304" s="3"/>
      <c r="F7304" s="3"/>
      <c r="G7304" s="3"/>
      <c r="I7304" s="1"/>
      <c r="J7304" s="1"/>
      <c r="K7304" s="2"/>
    </row>
    <row r="7305" spans="2:11" x14ac:dyDescent="0.25">
      <c r="B7305" s="7"/>
      <c r="C7305" s="2"/>
      <c r="D7305" s="3"/>
      <c r="E7305" s="3"/>
      <c r="F7305" s="3"/>
      <c r="G7305" s="3"/>
      <c r="I7305" s="1"/>
      <c r="J7305" s="1"/>
      <c r="K7305" s="2"/>
    </row>
    <row r="7306" spans="2:11" x14ac:dyDescent="0.25">
      <c r="B7306" s="7"/>
      <c r="C7306" s="2"/>
      <c r="D7306" s="3"/>
      <c r="E7306" s="3"/>
      <c r="F7306" s="3"/>
      <c r="G7306" s="3"/>
      <c r="I7306" s="1"/>
      <c r="J7306" s="1"/>
      <c r="K7306" s="2"/>
    </row>
    <row r="7307" spans="2:11" x14ac:dyDescent="0.25">
      <c r="B7307" s="7"/>
      <c r="C7307" s="2"/>
      <c r="D7307" s="3"/>
      <c r="E7307" s="3"/>
      <c r="F7307" s="3"/>
      <c r="G7307" s="3"/>
      <c r="I7307" s="1"/>
      <c r="J7307" s="1"/>
      <c r="K7307" s="2"/>
    </row>
    <row r="7308" spans="2:11" x14ac:dyDescent="0.25">
      <c r="B7308" s="7"/>
      <c r="C7308" s="2"/>
      <c r="D7308" s="3"/>
      <c r="F7308" s="3"/>
      <c r="G7308" s="3"/>
      <c r="I7308" s="1"/>
      <c r="J7308" s="1"/>
      <c r="K7308" s="2"/>
    </row>
    <row r="7309" spans="2:11" x14ac:dyDescent="0.25">
      <c r="B7309" s="7"/>
      <c r="C7309" s="2"/>
      <c r="D7309" s="3"/>
      <c r="F7309" s="3"/>
      <c r="G7309" s="3"/>
      <c r="I7309" s="1"/>
      <c r="J7309" s="1"/>
      <c r="K7309" s="2"/>
    </row>
    <row r="7310" spans="2:11" x14ac:dyDescent="0.25">
      <c r="B7310" s="7"/>
      <c r="C7310" s="2"/>
      <c r="D7310" s="3"/>
      <c r="E7310" s="3"/>
      <c r="F7310" s="3"/>
      <c r="G7310" s="3"/>
      <c r="I7310" s="1"/>
      <c r="J7310" s="1"/>
      <c r="K7310" s="2"/>
    </row>
    <row r="7311" spans="2:11" x14ac:dyDescent="0.25">
      <c r="B7311" s="7"/>
      <c r="C7311" s="2"/>
      <c r="D7311" s="3"/>
      <c r="G7311" s="3"/>
      <c r="I7311" s="1"/>
      <c r="J7311" s="1"/>
      <c r="K7311" s="2"/>
    </row>
    <row r="7312" spans="2:11" x14ac:dyDescent="0.25">
      <c r="B7312" s="7"/>
      <c r="C7312" s="2"/>
      <c r="D7312" s="3"/>
      <c r="E7312" s="3"/>
      <c r="F7312" s="3"/>
      <c r="G7312" s="3"/>
      <c r="I7312" s="1"/>
      <c r="J7312" s="1"/>
      <c r="K7312" s="2"/>
    </row>
    <row r="7313" spans="2:11" x14ac:dyDescent="0.25">
      <c r="B7313" s="7"/>
      <c r="C7313" s="2"/>
      <c r="D7313" s="3"/>
      <c r="E7313" s="3"/>
      <c r="F7313" s="3"/>
      <c r="G7313" s="3"/>
      <c r="I7313" s="1"/>
      <c r="J7313" s="1"/>
      <c r="K7313" s="2"/>
    </row>
    <row r="7314" spans="2:11" x14ac:dyDescent="0.25">
      <c r="B7314" s="7"/>
      <c r="C7314" s="2"/>
      <c r="D7314" s="3"/>
      <c r="F7314" s="3"/>
      <c r="G7314" s="3"/>
      <c r="I7314" s="1"/>
      <c r="J7314" s="1"/>
      <c r="K7314" s="2"/>
    </row>
    <row r="7315" spans="2:11" x14ac:dyDescent="0.25">
      <c r="B7315" s="7"/>
      <c r="C7315" s="2"/>
      <c r="D7315" s="3"/>
      <c r="E7315" s="3"/>
      <c r="I7315" s="1"/>
      <c r="J7315" s="1"/>
      <c r="K7315" s="2"/>
    </row>
    <row r="7316" spans="2:11" x14ac:dyDescent="0.25">
      <c r="B7316" s="7"/>
      <c r="C7316" s="2"/>
      <c r="D7316" s="3"/>
      <c r="F7316" s="3"/>
      <c r="I7316" s="1"/>
      <c r="J7316" s="1"/>
      <c r="K7316" s="2"/>
    </row>
    <row r="7317" spans="2:11" x14ac:dyDescent="0.25">
      <c r="B7317" s="7"/>
      <c r="C7317" s="2"/>
      <c r="D7317" s="3"/>
      <c r="F7317" s="3"/>
      <c r="I7317" s="1"/>
      <c r="J7317" s="1"/>
      <c r="K7317" s="2"/>
    </row>
    <row r="7318" spans="2:11" x14ac:dyDescent="0.25">
      <c r="B7318" s="7"/>
      <c r="C7318" s="2"/>
      <c r="D7318" s="3"/>
      <c r="F7318" s="3"/>
      <c r="I7318" s="1"/>
      <c r="J7318" s="1"/>
      <c r="K7318" s="2"/>
    </row>
    <row r="7319" spans="2:11" x14ac:dyDescent="0.25">
      <c r="B7319" s="7"/>
      <c r="C7319" s="2"/>
      <c r="D7319" s="3"/>
      <c r="E7319" s="3"/>
      <c r="F7319" s="3"/>
      <c r="G7319" s="3"/>
      <c r="I7319" s="1"/>
      <c r="J7319" s="1"/>
      <c r="K7319" s="2"/>
    </row>
    <row r="7320" spans="2:11" x14ac:dyDescent="0.25">
      <c r="B7320" s="7"/>
      <c r="C7320" s="2"/>
      <c r="D7320" s="3"/>
      <c r="E7320" s="3"/>
      <c r="F7320" s="3"/>
      <c r="G7320" s="3"/>
      <c r="I7320" s="1"/>
      <c r="J7320" s="1"/>
      <c r="K7320" s="2"/>
    </row>
    <row r="7321" spans="2:11" x14ac:dyDescent="0.25">
      <c r="B7321" s="7"/>
      <c r="C7321" s="2"/>
      <c r="D7321" s="3"/>
      <c r="F7321" s="3"/>
      <c r="I7321" s="1"/>
      <c r="J7321" s="1"/>
      <c r="K7321" s="2"/>
    </row>
    <row r="7322" spans="2:11" x14ac:dyDescent="0.25">
      <c r="B7322" s="7"/>
      <c r="C7322" s="2"/>
      <c r="D7322" s="3"/>
      <c r="F7322" s="3"/>
      <c r="I7322" s="1"/>
      <c r="J7322" s="1"/>
      <c r="K7322" s="2"/>
    </row>
    <row r="7323" spans="2:11" x14ac:dyDescent="0.25">
      <c r="B7323" s="7"/>
      <c r="C7323" s="2"/>
      <c r="D7323" s="3"/>
      <c r="E7323" s="3"/>
      <c r="F7323" s="3"/>
      <c r="G7323" s="3"/>
      <c r="I7323" s="1"/>
      <c r="J7323" s="1"/>
      <c r="K7323" s="2"/>
    </row>
    <row r="7324" spans="2:11" x14ac:dyDescent="0.25">
      <c r="B7324" s="7"/>
      <c r="C7324" s="2"/>
      <c r="D7324" s="3"/>
      <c r="E7324" s="3"/>
      <c r="F7324" s="3"/>
      <c r="G7324" s="3"/>
      <c r="I7324" s="1"/>
      <c r="J7324" s="1"/>
      <c r="K7324" s="2"/>
    </row>
    <row r="7325" spans="2:11" x14ac:dyDescent="0.25">
      <c r="B7325" s="7"/>
      <c r="C7325" s="2"/>
      <c r="D7325" s="3"/>
      <c r="E7325" s="3"/>
      <c r="F7325" s="3"/>
      <c r="G7325" s="3"/>
      <c r="I7325" s="1"/>
      <c r="J7325" s="1"/>
      <c r="K7325" s="2"/>
    </row>
    <row r="7326" spans="2:11" x14ac:dyDescent="0.25">
      <c r="B7326" s="7"/>
      <c r="C7326" s="2"/>
      <c r="D7326" s="3"/>
      <c r="E7326" s="3"/>
      <c r="F7326" s="3"/>
      <c r="G7326" s="3"/>
      <c r="I7326" s="1"/>
      <c r="J7326" s="1"/>
      <c r="K7326" s="2"/>
    </row>
    <row r="7327" spans="2:11" x14ac:dyDescent="0.25">
      <c r="B7327" s="7"/>
      <c r="C7327" s="2"/>
      <c r="D7327" s="3"/>
      <c r="E7327" s="3"/>
      <c r="F7327" s="3"/>
      <c r="G7327" s="3"/>
      <c r="I7327" s="1"/>
      <c r="J7327" s="1"/>
      <c r="K7327" s="2"/>
    </row>
    <row r="7328" spans="2:11" x14ac:dyDescent="0.25">
      <c r="B7328" s="7"/>
      <c r="C7328" s="2"/>
      <c r="D7328" s="3"/>
      <c r="F7328" s="3"/>
      <c r="I7328" s="1"/>
      <c r="J7328" s="1"/>
      <c r="K7328" s="2"/>
    </row>
    <row r="7329" spans="2:11" x14ac:dyDescent="0.25">
      <c r="B7329" s="7"/>
      <c r="C7329" s="2"/>
      <c r="D7329" s="3"/>
      <c r="G7329" s="3"/>
      <c r="I7329" s="1"/>
      <c r="J7329" s="1"/>
      <c r="K7329" s="2"/>
    </row>
    <row r="7330" spans="2:11" x14ac:dyDescent="0.25">
      <c r="B7330" s="7"/>
      <c r="C7330" s="2"/>
      <c r="D7330" s="3"/>
      <c r="F7330" s="3"/>
      <c r="G7330" s="3"/>
      <c r="I7330" s="1"/>
      <c r="J7330" s="1"/>
      <c r="K7330" s="2"/>
    </row>
    <row r="7331" spans="2:11" x14ac:dyDescent="0.25">
      <c r="B7331" s="7"/>
      <c r="C7331" s="2"/>
      <c r="D7331" s="3"/>
      <c r="F7331" s="3"/>
      <c r="I7331" s="1"/>
      <c r="J7331" s="1"/>
      <c r="K7331" s="2"/>
    </row>
    <row r="7332" spans="2:11" x14ac:dyDescent="0.25">
      <c r="B7332" s="7"/>
      <c r="C7332" s="2"/>
      <c r="D7332" s="3"/>
      <c r="E7332" s="3"/>
      <c r="F7332" s="3"/>
      <c r="G7332" s="3"/>
      <c r="I7332" s="1"/>
      <c r="J7332" s="1"/>
      <c r="K7332" s="2"/>
    </row>
    <row r="7333" spans="2:11" x14ac:dyDescent="0.25">
      <c r="B7333" s="7"/>
      <c r="C7333" s="2"/>
      <c r="D7333" s="3"/>
      <c r="E7333" s="3"/>
      <c r="F7333" s="3"/>
      <c r="G7333" s="3"/>
      <c r="I7333" s="1"/>
      <c r="J7333" s="1"/>
      <c r="K7333" s="2"/>
    </row>
    <row r="7334" spans="2:11" x14ac:dyDescent="0.25">
      <c r="B7334" s="7"/>
      <c r="C7334" s="2"/>
      <c r="D7334" s="3"/>
      <c r="E7334" s="3"/>
      <c r="F7334" s="3"/>
      <c r="G7334" s="3"/>
      <c r="I7334" s="1"/>
      <c r="J7334" s="1"/>
      <c r="K7334" s="2"/>
    </row>
    <row r="7335" spans="2:11" x14ac:dyDescent="0.25">
      <c r="B7335" s="7"/>
      <c r="C7335" s="2"/>
      <c r="D7335" s="3"/>
      <c r="F7335" s="3"/>
      <c r="G7335" s="3"/>
      <c r="I7335" s="1"/>
      <c r="J7335" s="1"/>
      <c r="K7335" s="2"/>
    </row>
    <row r="7336" spans="2:11" x14ac:dyDescent="0.25">
      <c r="B7336" s="7"/>
      <c r="C7336" s="2"/>
      <c r="D7336" s="3"/>
      <c r="E7336" s="3"/>
      <c r="F7336" s="3"/>
      <c r="G7336" s="3"/>
      <c r="I7336" s="1"/>
      <c r="J7336" s="1"/>
      <c r="K7336" s="2"/>
    </row>
    <row r="7337" spans="2:11" x14ac:dyDescent="0.25">
      <c r="B7337" s="7"/>
      <c r="C7337" s="2"/>
      <c r="D7337" s="3"/>
      <c r="E7337" s="3"/>
      <c r="F7337" s="3"/>
      <c r="G7337" s="3"/>
      <c r="I7337" s="1"/>
      <c r="J7337" s="1"/>
      <c r="K7337" s="2"/>
    </row>
    <row r="7338" spans="2:11" x14ac:dyDescent="0.25">
      <c r="B7338" s="7"/>
      <c r="C7338" s="2"/>
      <c r="D7338" s="3"/>
      <c r="E7338" s="3"/>
      <c r="F7338" s="3"/>
      <c r="G7338" s="3"/>
      <c r="I7338" s="1"/>
      <c r="J7338" s="1"/>
      <c r="K7338" s="2"/>
    </row>
    <row r="7339" spans="2:11" x14ac:dyDescent="0.25">
      <c r="B7339" s="7"/>
      <c r="C7339" s="2"/>
      <c r="D7339" s="3"/>
      <c r="E7339" s="3"/>
      <c r="F7339" s="3"/>
      <c r="G7339" s="3"/>
      <c r="I7339" s="1"/>
      <c r="J7339" s="1"/>
      <c r="K7339" s="2"/>
    </row>
    <row r="7340" spans="2:11" x14ac:dyDescent="0.25">
      <c r="B7340" s="7"/>
      <c r="C7340" s="2"/>
      <c r="D7340" s="3"/>
      <c r="E7340" s="3"/>
      <c r="F7340" s="3"/>
      <c r="G7340" s="3"/>
      <c r="I7340" s="1"/>
      <c r="J7340" s="1"/>
      <c r="K7340" s="2"/>
    </row>
    <row r="7341" spans="2:11" x14ac:dyDescent="0.25">
      <c r="B7341" s="7"/>
      <c r="C7341" s="2"/>
      <c r="D7341" s="3"/>
      <c r="F7341" s="3"/>
      <c r="G7341" s="3"/>
      <c r="I7341" s="1"/>
      <c r="J7341" s="1"/>
      <c r="K7341" s="2"/>
    </row>
    <row r="7342" spans="2:11" x14ac:dyDescent="0.25">
      <c r="B7342" s="7"/>
      <c r="C7342" s="2"/>
      <c r="D7342" s="3"/>
      <c r="E7342" s="3"/>
      <c r="F7342" s="3"/>
      <c r="G7342" s="3"/>
      <c r="I7342" s="1"/>
      <c r="J7342" s="1"/>
      <c r="K7342" s="2"/>
    </row>
    <row r="7343" spans="2:11" x14ac:dyDescent="0.25">
      <c r="B7343" s="7"/>
      <c r="C7343" s="2"/>
      <c r="D7343" s="3"/>
      <c r="F7343" s="3"/>
      <c r="G7343" s="3"/>
      <c r="I7343" s="1"/>
      <c r="J7343" s="1"/>
      <c r="K7343" s="2"/>
    </row>
    <row r="7344" spans="2:11" x14ac:dyDescent="0.25">
      <c r="B7344" s="7"/>
      <c r="C7344" s="2"/>
      <c r="D7344" s="3"/>
      <c r="F7344" s="3"/>
      <c r="G7344" s="3"/>
      <c r="I7344" s="1"/>
      <c r="J7344" s="1"/>
      <c r="K7344" s="2"/>
    </row>
    <row r="7345" spans="2:11" x14ac:dyDescent="0.25">
      <c r="B7345" s="7"/>
      <c r="C7345" s="2"/>
      <c r="D7345" s="3"/>
      <c r="E7345" s="3"/>
      <c r="F7345" s="3"/>
      <c r="G7345" s="3"/>
      <c r="I7345" s="1"/>
      <c r="J7345" s="1"/>
      <c r="K7345" s="2"/>
    </row>
    <row r="7346" spans="2:11" x14ac:dyDescent="0.25">
      <c r="B7346" s="7"/>
      <c r="C7346" s="2"/>
      <c r="D7346" s="3"/>
      <c r="E7346" s="3"/>
      <c r="F7346" s="3"/>
      <c r="G7346" s="3"/>
      <c r="I7346" s="1"/>
      <c r="J7346" s="1"/>
      <c r="K7346" s="2"/>
    </row>
    <row r="7347" spans="2:11" x14ac:dyDescent="0.25">
      <c r="B7347" s="7"/>
      <c r="C7347" s="2"/>
      <c r="D7347" s="3"/>
      <c r="F7347" s="3"/>
      <c r="I7347" s="1"/>
      <c r="J7347" s="1"/>
      <c r="K7347" s="2"/>
    </row>
    <row r="7348" spans="2:11" x14ac:dyDescent="0.25">
      <c r="B7348" s="7"/>
      <c r="C7348" s="2"/>
      <c r="D7348" s="3"/>
      <c r="E7348" s="3"/>
      <c r="F7348" s="3"/>
      <c r="G7348" s="3"/>
      <c r="I7348" s="1"/>
      <c r="J7348" s="1"/>
      <c r="K7348" s="2"/>
    </row>
    <row r="7349" spans="2:11" x14ac:dyDescent="0.25">
      <c r="B7349" s="7"/>
      <c r="C7349" s="2"/>
      <c r="D7349" s="3"/>
      <c r="E7349" s="3"/>
      <c r="F7349" s="3"/>
      <c r="G7349" s="3"/>
      <c r="I7349" s="1"/>
      <c r="J7349" s="1"/>
      <c r="K7349" s="2"/>
    </row>
    <row r="7350" spans="2:11" x14ac:dyDescent="0.25">
      <c r="B7350" s="7"/>
      <c r="C7350" s="2"/>
      <c r="D7350" s="3"/>
      <c r="E7350" s="3"/>
      <c r="F7350" s="3"/>
      <c r="G7350" s="3"/>
      <c r="I7350" s="1"/>
      <c r="J7350" s="1"/>
      <c r="K7350" s="2"/>
    </row>
    <row r="7351" spans="2:11" x14ac:dyDescent="0.25">
      <c r="B7351" s="7"/>
      <c r="C7351" s="2"/>
      <c r="D7351" s="3"/>
      <c r="E7351" s="3"/>
      <c r="F7351" s="3"/>
      <c r="G7351" s="3"/>
      <c r="I7351" s="1"/>
      <c r="J7351" s="1"/>
      <c r="K7351" s="2"/>
    </row>
    <row r="7352" spans="2:11" x14ac:dyDescent="0.25">
      <c r="B7352" s="7"/>
      <c r="C7352" s="2"/>
      <c r="D7352" s="3"/>
      <c r="E7352" s="3"/>
      <c r="F7352" s="3"/>
      <c r="G7352" s="3"/>
      <c r="I7352" s="1"/>
      <c r="J7352" s="1"/>
      <c r="K7352" s="2"/>
    </row>
    <row r="7353" spans="2:11" x14ac:dyDescent="0.25">
      <c r="B7353" s="7"/>
      <c r="C7353" s="2"/>
      <c r="D7353" s="3"/>
      <c r="E7353" s="3"/>
      <c r="F7353" s="3"/>
      <c r="G7353" s="3"/>
      <c r="I7353" s="1"/>
      <c r="J7353" s="1"/>
      <c r="K7353" s="2"/>
    </row>
    <row r="7354" spans="2:11" x14ac:dyDescent="0.25">
      <c r="B7354" s="7"/>
      <c r="C7354" s="2"/>
      <c r="D7354" s="3"/>
      <c r="E7354" s="3"/>
      <c r="F7354" s="3"/>
      <c r="G7354" s="3"/>
      <c r="I7354" s="1"/>
      <c r="J7354" s="1"/>
      <c r="K7354" s="2"/>
    </row>
    <row r="7355" spans="2:11" x14ac:dyDescent="0.25">
      <c r="B7355" s="7"/>
      <c r="C7355" s="2"/>
      <c r="D7355" s="3"/>
      <c r="E7355" s="3"/>
      <c r="F7355" s="3"/>
      <c r="G7355" s="3"/>
      <c r="I7355" s="1"/>
      <c r="J7355" s="1"/>
      <c r="K7355" s="2"/>
    </row>
    <row r="7356" spans="2:11" x14ac:dyDescent="0.25">
      <c r="B7356" s="7"/>
      <c r="C7356" s="2"/>
      <c r="D7356" s="3"/>
      <c r="E7356" s="3"/>
      <c r="F7356" s="3"/>
      <c r="G7356" s="3"/>
      <c r="I7356" s="1"/>
      <c r="J7356" s="1"/>
      <c r="K7356" s="2"/>
    </row>
    <row r="7357" spans="2:11" x14ac:dyDescent="0.25">
      <c r="B7357" s="7"/>
      <c r="C7357" s="2"/>
      <c r="D7357" s="3"/>
      <c r="E7357" s="3"/>
      <c r="F7357" s="3"/>
      <c r="G7357" s="3"/>
      <c r="I7357" s="1"/>
      <c r="J7357" s="1"/>
      <c r="K7357" s="2"/>
    </row>
    <row r="7358" spans="2:11" x14ac:dyDescent="0.25">
      <c r="B7358" s="7"/>
      <c r="C7358" s="2"/>
      <c r="D7358" s="3"/>
      <c r="E7358" s="3"/>
      <c r="F7358" s="3"/>
      <c r="G7358" s="3"/>
      <c r="I7358" s="1"/>
      <c r="J7358" s="1"/>
      <c r="K7358" s="2"/>
    </row>
    <row r="7359" spans="2:11" x14ac:dyDescent="0.25">
      <c r="B7359" s="7"/>
      <c r="C7359" s="2"/>
      <c r="D7359" s="3"/>
      <c r="F7359" s="3"/>
      <c r="G7359" s="3"/>
      <c r="I7359" s="1"/>
      <c r="J7359" s="1"/>
      <c r="K7359" s="2"/>
    </row>
    <row r="7360" spans="2:11" x14ac:dyDescent="0.25">
      <c r="B7360" s="7"/>
      <c r="C7360" s="2"/>
      <c r="D7360" s="3"/>
      <c r="E7360" s="3"/>
      <c r="F7360" s="3"/>
      <c r="G7360" s="3"/>
      <c r="I7360" s="1"/>
      <c r="J7360" s="1"/>
      <c r="K7360" s="2"/>
    </row>
    <row r="7361" spans="2:11" x14ac:dyDescent="0.25">
      <c r="B7361" s="7"/>
      <c r="C7361" s="2"/>
      <c r="D7361" s="3"/>
      <c r="E7361" s="3"/>
      <c r="F7361" s="3"/>
      <c r="G7361" s="3"/>
      <c r="I7361" s="1"/>
      <c r="J7361" s="1"/>
      <c r="K7361" s="2"/>
    </row>
    <row r="7362" spans="2:11" x14ac:dyDescent="0.25">
      <c r="B7362" s="7"/>
      <c r="C7362" s="2"/>
      <c r="D7362" s="3"/>
      <c r="E7362" s="3"/>
      <c r="F7362" s="3"/>
      <c r="G7362" s="3"/>
      <c r="I7362" s="1"/>
      <c r="J7362" s="1"/>
      <c r="K7362" s="2"/>
    </row>
    <row r="7363" spans="2:11" x14ac:dyDescent="0.25">
      <c r="B7363" s="7"/>
      <c r="C7363" s="2"/>
      <c r="D7363" s="3"/>
      <c r="E7363" s="3"/>
      <c r="F7363" s="3"/>
      <c r="G7363" s="3"/>
      <c r="I7363" s="1"/>
      <c r="J7363" s="1"/>
      <c r="K7363" s="2"/>
    </row>
    <row r="7364" spans="2:11" x14ac:dyDescent="0.25">
      <c r="B7364" s="7"/>
      <c r="C7364" s="2"/>
      <c r="D7364" s="3"/>
      <c r="E7364" s="3"/>
      <c r="F7364" s="3"/>
      <c r="G7364" s="3"/>
      <c r="I7364" s="1"/>
      <c r="J7364" s="1"/>
      <c r="K7364" s="2"/>
    </row>
    <row r="7365" spans="2:11" x14ac:dyDescent="0.25">
      <c r="B7365" s="7"/>
      <c r="C7365" s="2"/>
      <c r="D7365" s="3"/>
      <c r="E7365" s="3"/>
      <c r="F7365" s="3"/>
      <c r="G7365" s="3"/>
      <c r="I7365" s="1"/>
      <c r="J7365" s="1"/>
      <c r="K7365" s="2"/>
    </row>
    <row r="7366" spans="2:11" x14ac:dyDescent="0.25">
      <c r="B7366" s="7"/>
      <c r="C7366" s="2"/>
      <c r="D7366" s="3"/>
      <c r="E7366" s="3"/>
      <c r="F7366" s="3"/>
      <c r="G7366" s="3"/>
      <c r="I7366" s="1"/>
      <c r="J7366" s="1"/>
      <c r="K7366" s="2"/>
    </row>
    <row r="7367" spans="2:11" x14ac:dyDescent="0.25">
      <c r="B7367" s="7"/>
      <c r="C7367" s="2"/>
      <c r="D7367" s="3"/>
      <c r="E7367" s="3"/>
      <c r="F7367" s="3"/>
      <c r="G7367" s="3"/>
      <c r="I7367" s="1"/>
      <c r="J7367" s="1"/>
      <c r="K7367" s="2"/>
    </row>
    <row r="7368" spans="2:11" x14ac:dyDescent="0.25">
      <c r="B7368" s="7"/>
      <c r="C7368" s="2"/>
      <c r="D7368" s="3"/>
      <c r="G7368" s="3"/>
      <c r="I7368" s="1"/>
      <c r="J7368" s="1"/>
      <c r="K7368" s="2"/>
    </row>
    <row r="7369" spans="2:11" x14ac:dyDescent="0.25">
      <c r="B7369" s="7"/>
      <c r="C7369" s="2"/>
      <c r="D7369" s="3"/>
      <c r="F7369" s="3"/>
      <c r="G7369" s="3"/>
      <c r="I7369" s="1"/>
      <c r="J7369" s="1"/>
      <c r="K7369" s="2"/>
    </row>
    <row r="7370" spans="2:11" x14ac:dyDescent="0.25">
      <c r="B7370" s="7"/>
      <c r="C7370" s="2"/>
      <c r="D7370" s="3"/>
      <c r="E7370" s="3"/>
      <c r="F7370" s="3"/>
      <c r="G7370" s="3"/>
      <c r="I7370" s="1"/>
      <c r="J7370" s="1"/>
      <c r="K7370" s="2"/>
    </row>
    <row r="7371" spans="2:11" x14ac:dyDescent="0.25">
      <c r="B7371" s="7"/>
      <c r="C7371" s="2"/>
      <c r="D7371" s="3"/>
      <c r="F7371" s="3"/>
      <c r="G7371" s="3"/>
      <c r="I7371" s="1"/>
      <c r="J7371" s="1"/>
      <c r="K7371" s="2"/>
    </row>
    <row r="7372" spans="2:11" x14ac:dyDescent="0.25">
      <c r="B7372" s="7"/>
      <c r="C7372" s="2"/>
      <c r="D7372" s="3"/>
      <c r="E7372" s="3"/>
      <c r="F7372" s="3"/>
      <c r="G7372" s="3"/>
      <c r="I7372" s="1"/>
      <c r="J7372" s="1"/>
      <c r="K7372" s="2"/>
    </row>
    <row r="7373" spans="2:11" x14ac:dyDescent="0.25">
      <c r="B7373" s="7"/>
      <c r="C7373" s="2"/>
      <c r="D7373" s="3"/>
      <c r="E7373" s="3"/>
      <c r="F7373" s="3"/>
      <c r="G7373" s="3"/>
      <c r="I7373" s="1"/>
      <c r="J7373" s="1"/>
      <c r="K7373" s="2"/>
    </row>
    <row r="7374" spans="2:11" x14ac:dyDescent="0.25">
      <c r="B7374" s="7"/>
      <c r="C7374" s="2"/>
      <c r="D7374" s="3"/>
      <c r="E7374" s="3"/>
      <c r="F7374" s="3"/>
      <c r="G7374" s="3"/>
      <c r="I7374" s="1"/>
      <c r="J7374" s="1"/>
      <c r="K7374" s="2"/>
    </row>
    <row r="7375" spans="2:11" x14ac:dyDescent="0.25">
      <c r="B7375" s="7"/>
      <c r="C7375" s="2"/>
      <c r="D7375" s="3"/>
      <c r="E7375" s="3"/>
      <c r="F7375" s="3"/>
      <c r="G7375" s="3"/>
      <c r="I7375" s="1"/>
      <c r="J7375" s="1"/>
      <c r="K7375" s="2"/>
    </row>
    <row r="7376" spans="2:11" x14ac:dyDescent="0.25">
      <c r="B7376" s="7"/>
      <c r="C7376" s="2"/>
      <c r="D7376" s="3"/>
      <c r="F7376" s="3"/>
      <c r="I7376" s="1"/>
      <c r="J7376" s="1"/>
      <c r="K7376" s="2"/>
    </row>
    <row r="7377" spans="2:11" x14ac:dyDescent="0.25">
      <c r="B7377" s="7"/>
      <c r="C7377" s="2"/>
      <c r="D7377" s="3"/>
      <c r="E7377" s="3"/>
      <c r="F7377" s="3"/>
      <c r="G7377" s="3"/>
      <c r="I7377" s="1"/>
      <c r="J7377" s="1"/>
      <c r="K7377" s="2"/>
    </row>
    <row r="7378" spans="2:11" x14ac:dyDescent="0.25">
      <c r="B7378" s="7"/>
      <c r="C7378" s="2"/>
      <c r="D7378" s="3"/>
      <c r="E7378" s="3"/>
      <c r="F7378" s="3"/>
      <c r="G7378" s="3"/>
      <c r="I7378" s="1"/>
      <c r="J7378" s="1"/>
      <c r="K7378" s="2"/>
    </row>
    <row r="7379" spans="2:11" x14ac:dyDescent="0.25">
      <c r="B7379" s="7"/>
      <c r="C7379" s="2"/>
      <c r="D7379" s="3"/>
      <c r="F7379" s="3"/>
      <c r="G7379" s="3"/>
      <c r="I7379" s="1"/>
      <c r="J7379" s="1"/>
      <c r="K7379" s="2"/>
    </row>
    <row r="7380" spans="2:11" x14ac:dyDescent="0.25">
      <c r="B7380" s="7"/>
      <c r="C7380" s="2"/>
      <c r="D7380" s="3"/>
      <c r="E7380" s="3"/>
      <c r="F7380" s="3"/>
      <c r="G7380" s="3"/>
      <c r="I7380" s="1"/>
      <c r="J7380" s="1"/>
      <c r="K7380" s="2"/>
    </row>
    <row r="7381" spans="2:11" x14ac:dyDescent="0.25">
      <c r="B7381" s="7"/>
      <c r="C7381" s="2"/>
      <c r="D7381" s="3"/>
      <c r="E7381" s="3"/>
      <c r="F7381" s="3"/>
      <c r="G7381" s="3"/>
      <c r="I7381" s="1"/>
      <c r="J7381" s="1"/>
      <c r="K7381" s="2"/>
    </row>
    <row r="7382" spans="2:11" x14ac:dyDescent="0.25">
      <c r="B7382" s="7"/>
      <c r="C7382" s="2"/>
      <c r="D7382" s="3"/>
      <c r="F7382" s="3"/>
      <c r="G7382" s="3"/>
      <c r="I7382" s="1"/>
      <c r="J7382" s="1"/>
      <c r="K7382" s="2"/>
    </row>
    <row r="7383" spans="2:11" x14ac:dyDescent="0.25">
      <c r="B7383" s="7"/>
      <c r="C7383" s="2"/>
      <c r="D7383" s="3"/>
      <c r="E7383" s="3"/>
      <c r="F7383" s="3"/>
      <c r="G7383" s="3"/>
      <c r="I7383" s="1"/>
      <c r="J7383" s="1"/>
      <c r="K7383" s="2"/>
    </row>
    <row r="7384" spans="2:11" x14ac:dyDescent="0.25">
      <c r="B7384" s="7"/>
      <c r="C7384" s="2"/>
      <c r="D7384" s="3"/>
      <c r="E7384" s="3"/>
      <c r="F7384" s="3"/>
      <c r="G7384" s="3"/>
      <c r="I7384" s="1"/>
      <c r="J7384" s="1"/>
      <c r="K7384" s="2"/>
    </row>
    <row r="7385" spans="2:11" x14ac:dyDescent="0.25">
      <c r="B7385" s="7"/>
      <c r="C7385" s="2"/>
      <c r="D7385" s="3"/>
      <c r="I7385" s="1"/>
      <c r="J7385" s="1"/>
      <c r="K7385" s="2"/>
    </row>
    <row r="7386" spans="2:11" x14ac:dyDescent="0.25">
      <c r="B7386" s="7"/>
      <c r="C7386" s="2"/>
      <c r="D7386" s="3"/>
      <c r="E7386" s="3"/>
      <c r="F7386" s="3"/>
      <c r="G7386" s="3"/>
      <c r="I7386" s="1"/>
      <c r="J7386" s="1"/>
      <c r="K7386" s="2"/>
    </row>
    <row r="7387" spans="2:11" x14ac:dyDescent="0.25">
      <c r="B7387" s="7"/>
      <c r="C7387" s="2"/>
      <c r="D7387" s="3"/>
      <c r="F7387" s="3"/>
      <c r="G7387" s="3"/>
      <c r="I7387" s="1"/>
      <c r="J7387" s="1"/>
      <c r="K7387" s="2"/>
    </row>
    <row r="7388" spans="2:11" x14ac:dyDescent="0.25">
      <c r="B7388" s="7"/>
      <c r="C7388" s="2"/>
      <c r="D7388" s="3"/>
      <c r="E7388" s="3"/>
      <c r="F7388" s="3"/>
      <c r="G7388" s="3"/>
      <c r="I7388" s="1"/>
      <c r="J7388" s="1"/>
      <c r="K7388" s="2"/>
    </row>
    <row r="7389" spans="2:11" x14ac:dyDescent="0.25">
      <c r="B7389" s="7"/>
      <c r="C7389" s="2"/>
      <c r="D7389" s="3"/>
      <c r="F7389" s="3"/>
      <c r="G7389" s="3"/>
      <c r="I7389" s="1"/>
      <c r="J7389" s="1"/>
      <c r="K7389" s="2"/>
    </row>
    <row r="7390" spans="2:11" x14ac:dyDescent="0.25">
      <c r="B7390" s="7"/>
      <c r="C7390" s="2"/>
      <c r="D7390" s="3"/>
      <c r="E7390" s="3"/>
      <c r="F7390" s="3"/>
      <c r="G7390" s="3"/>
      <c r="I7390" s="1"/>
      <c r="J7390" s="1"/>
      <c r="K7390" s="2"/>
    </row>
    <row r="7391" spans="2:11" x14ac:dyDescent="0.25">
      <c r="B7391" s="7"/>
      <c r="C7391" s="2"/>
      <c r="D7391" s="3"/>
      <c r="E7391" s="3"/>
      <c r="F7391" s="3"/>
      <c r="G7391" s="3"/>
      <c r="I7391" s="1"/>
      <c r="J7391" s="1"/>
      <c r="K7391" s="2"/>
    </row>
    <row r="7392" spans="2:11" x14ac:dyDescent="0.25">
      <c r="B7392" s="7"/>
      <c r="C7392" s="2"/>
      <c r="D7392" s="3"/>
      <c r="G7392" s="3"/>
      <c r="I7392" s="1"/>
      <c r="J7392" s="1"/>
      <c r="K7392" s="2"/>
    </row>
    <row r="7393" spans="2:11" x14ac:dyDescent="0.25">
      <c r="B7393" s="7"/>
      <c r="C7393" s="2"/>
      <c r="D7393" s="3"/>
      <c r="F7393" s="3"/>
      <c r="I7393" s="1"/>
      <c r="J7393" s="1"/>
      <c r="K7393" s="2"/>
    </row>
    <row r="7394" spans="2:11" x14ac:dyDescent="0.25">
      <c r="B7394" s="7"/>
      <c r="C7394" s="2"/>
      <c r="D7394" s="3"/>
      <c r="E7394" s="3"/>
      <c r="F7394" s="3"/>
      <c r="G7394" s="3"/>
      <c r="I7394" s="1"/>
      <c r="J7394" s="1"/>
      <c r="K7394" s="2"/>
    </row>
    <row r="7395" spans="2:11" x14ac:dyDescent="0.25">
      <c r="B7395" s="7"/>
      <c r="C7395" s="2"/>
      <c r="D7395" s="3"/>
      <c r="E7395" s="3"/>
      <c r="G7395" s="3"/>
      <c r="I7395" s="1"/>
      <c r="J7395" s="1"/>
      <c r="K7395" s="2"/>
    </row>
    <row r="7396" spans="2:11" x14ac:dyDescent="0.25">
      <c r="B7396" s="7"/>
      <c r="C7396" s="2"/>
      <c r="D7396" s="3"/>
      <c r="F7396" s="3"/>
      <c r="I7396" s="1"/>
      <c r="J7396" s="1"/>
      <c r="K7396" s="2"/>
    </row>
    <row r="7397" spans="2:11" x14ac:dyDescent="0.25">
      <c r="B7397" s="7"/>
      <c r="C7397" s="2"/>
      <c r="D7397" s="3"/>
      <c r="F7397" s="3"/>
      <c r="G7397" s="3"/>
      <c r="I7397" s="1"/>
      <c r="J7397" s="1"/>
      <c r="K7397" s="2"/>
    </row>
    <row r="7398" spans="2:11" x14ac:dyDescent="0.25">
      <c r="B7398" s="7"/>
      <c r="C7398" s="2"/>
      <c r="D7398" s="3"/>
      <c r="F7398" s="3"/>
      <c r="I7398" s="1"/>
      <c r="J7398" s="1"/>
      <c r="K7398" s="2"/>
    </row>
    <row r="7399" spans="2:11" x14ac:dyDescent="0.25">
      <c r="B7399" s="7"/>
      <c r="C7399" s="2"/>
      <c r="D7399" s="3"/>
      <c r="E7399" s="3"/>
      <c r="F7399" s="3"/>
      <c r="G7399" s="3"/>
      <c r="I7399" s="1"/>
      <c r="J7399" s="1"/>
      <c r="K7399" s="2"/>
    </row>
    <row r="7400" spans="2:11" x14ac:dyDescent="0.25">
      <c r="B7400" s="7"/>
      <c r="C7400" s="2"/>
      <c r="D7400" s="3"/>
      <c r="I7400" s="1"/>
      <c r="J7400" s="1"/>
      <c r="K7400" s="2"/>
    </row>
    <row r="7401" spans="2:11" x14ac:dyDescent="0.25">
      <c r="B7401" s="7"/>
      <c r="C7401" s="2"/>
      <c r="D7401" s="3"/>
      <c r="F7401" s="3"/>
      <c r="G7401" s="3"/>
      <c r="I7401" s="1"/>
      <c r="J7401" s="1"/>
      <c r="K7401" s="2"/>
    </row>
    <row r="7402" spans="2:11" x14ac:dyDescent="0.25">
      <c r="B7402" s="7"/>
      <c r="C7402" s="2"/>
      <c r="D7402" s="3"/>
      <c r="F7402" s="3"/>
      <c r="I7402" s="1"/>
      <c r="J7402" s="1"/>
      <c r="K7402" s="2"/>
    </row>
    <row r="7403" spans="2:11" x14ac:dyDescent="0.25">
      <c r="B7403" s="7"/>
      <c r="C7403" s="2"/>
      <c r="D7403" s="3"/>
      <c r="E7403" s="3"/>
      <c r="F7403" s="3"/>
      <c r="G7403" s="3"/>
      <c r="I7403" s="1"/>
      <c r="J7403" s="1"/>
      <c r="K7403" s="2"/>
    </row>
    <row r="7404" spans="2:11" x14ac:dyDescent="0.25">
      <c r="B7404" s="7"/>
      <c r="C7404" s="2"/>
      <c r="D7404" s="3"/>
      <c r="E7404" s="3"/>
      <c r="F7404" s="3"/>
      <c r="G7404" s="3"/>
      <c r="I7404" s="1"/>
      <c r="J7404" s="1"/>
      <c r="K7404" s="2"/>
    </row>
    <row r="7405" spans="2:11" x14ac:dyDescent="0.25">
      <c r="B7405" s="7"/>
      <c r="C7405" s="2"/>
      <c r="D7405" s="3"/>
      <c r="E7405" s="3"/>
      <c r="F7405" s="3"/>
      <c r="G7405" s="3"/>
      <c r="I7405" s="1"/>
      <c r="J7405" s="1"/>
      <c r="K7405" s="2"/>
    </row>
    <row r="7406" spans="2:11" x14ac:dyDescent="0.25">
      <c r="B7406" s="7"/>
      <c r="C7406" s="2"/>
      <c r="D7406" s="3"/>
      <c r="E7406" s="3"/>
      <c r="F7406" s="3"/>
      <c r="G7406" s="3"/>
      <c r="I7406" s="1"/>
      <c r="J7406" s="1"/>
      <c r="K7406" s="2"/>
    </row>
    <row r="7407" spans="2:11" x14ac:dyDescent="0.25">
      <c r="B7407" s="7"/>
      <c r="C7407" s="2"/>
      <c r="D7407" s="3"/>
      <c r="I7407" s="1"/>
      <c r="J7407" s="1"/>
      <c r="K7407" s="2"/>
    </row>
    <row r="7408" spans="2:11" x14ac:dyDescent="0.25">
      <c r="B7408" s="7"/>
      <c r="C7408" s="2"/>
      <c r="F7408" s="3"/>
      <c r="I7408" s="1"/>
      <c r="J7408" s="1"/>
      <c r="K7408" s="2"/>
    </row>
    <row r="7409" spans="2:11" x14ac:dyDescent="0.25">
      <c r="B7409" s="7"/>
      <c r="C7409" s="2"/>
      <c r="G7409" s="3"/>
      <c r="I7409" s="1"/>
      <c r="J7409" s="1"/>
      <c r="K7409" s="2"/>
    </row>
    <row r="7410" spans="2:11" x14ac:dyDescent="0.25">
      <c r="B7410" s="7"/>
      <c r="C7410" s="2"/>
      <c r="D7410" s="3"/>
      <c r="I7410" s="1"/>
      <c r="J7410" s="1"/>
      <c r="K7410" s="2"/>
    </row>
    <row r="7411" spans="2:11" x14ac:dyDescent="0.25">
      <c r="B7411" s="7"/>
      <c r="C7411" s="2"/>
      <c r="D7411" s="3"/>
      <c r="F7411" s="3"/>
      <c r="G7411" s="3"/>
      <c r="I7411" s="1"/>
      <c r="J7411" s="1"/>
      <c r="K7411" s="2"/>
    </row>
    <row r="7412" spans="2:11" x14ac:dyDescent="0.25">
      <c r="B7412" s="7"/>
      <c r="C7412" s="2"/>
      <c r="D7412" s="3"/>
      <c r="F7412" s="3"/>
      <c r="G7412" s="3"/>
      <c r="I7412" s="1"/>
      <c r="J7412" s="1"/>
      <c r="K7412" s="2"/>
    </row>
    <row r="7413" spans="2:11" x14ac:dyDescent="0.25">
      <c r="B7413" s="7"/>
      <c r="C7413" s="2"/>
      <c r="D7413" s="3"/>
      <c r="F7413" s="3"/>
      <c r="I7413" s="1"/>
      <c r="J7413" s="1"/>
      <c r="K7413" s="2"/>
    </row>
    <row r="7414" spans="2:11" x14ac:dyDescent="0.25">
      <c r="B7414" s="7"/>
      <c r="C7414" s="2"/>
      <c r="D7414" s="3"/>
      <c r="F7414" s="3"/>
      <c r="G7414" s="3"/>
      <c r="I7414" s="1"/>
      <c r="J7414" s="1"/>
      <c r="K7414" s="2"/>
    </row>
    <row r="7415" spans="2:11" x14ac:dyDescent="0.25">
      <c r="B7415" s="7"/>
      <c r="C7415" s="2"/>
      <c r="D7415" s="3"/>
      <c r="E7415" s="3"/>
      <c r="I7415" s="1"/>
      <c r="J7415" s="1"/>
      <c r="K7415" s="2"/>
    </row>
    <row r="7416" spans="2:11" x14ac:dyDescent="0.25">
      <c r="B7416" s="7"/>
      <c r="C7416" s="2"/>
      <c r="D7416" s="3"/>
      <c r="E7416" s="3"/>
      <c r="F7416" s="3"/>
      <c r="G7416" s="3"/>
      <c r="I7416" s="1"/>
      <c r="J7416" s="1"/>
      <c r="K7416" s="2"/>
    </row>
    <row r="7417" spans="2:11" x14ac:dyDescent="0.25">
      <c r="B7417" s="7"/>
      <c r="C7417" s="2"/>
      <c r="D7417" s="3"/>
      <c r="F7417" s="3"/>
      <c r="I7417" s="1"/>
      <c r="J7417" s="1"/>
      <c r="K7417" s="2"/>
    </row>
    <row r="7418" spans="2:11" x14ac:dyDescent="0.25">
      <c r="B7418" s="7"/>
      <c r="C7418" s="2"/>
      <c r="D7418" s="3"/>
      <c r="I7418" s="1"/>
      <c r="J7418" s="1"/>
      <c r="K7418" s="2"/>
    </row>
    <row r="7419" spans="2:11" x14ac:dyDescent="0.25">
      <c r="B7419" s="7"/>
      <c r="C7419" s="2"/>
      <c r="D7419" s="3"/>
      <c r="F7419" s="3"/>
      <c r="I7419" s="1"/>
      <c r="J7419" s="1"/>
      <c r="K7419" s="2"/>
    </row>
    <row r="7420" spans="2:11" x14ac:dyDescent="0.25">
      <c r="B7420" s="7"/>
      <c r="C7420" s="2"/>
      <c r="D7420" s="3"/>
      <c r="E7420" s="3"/>
      <c r="F7420" s="3"/>
      <c r="I7420" s="1"/>
      <c r="J7420" s="1"/>
      <c r="K7420" s="2"/>
    </row>
    <row r="7421" spans="2:11" x14ac:dyDescent="0.25">
      <c r="B7421" s="7"/>
      <c r="C7421" s="2"/>
      <c r="D7421" s="3"/>
      <c r="E7421" s="3"/>
      <c r="F7421" s="3"/>
      <c r="G7421" s="3"/>
      <c r="I7421" s="1"/>
      <c r="J7421" s="1"/>
      <c r="K7421" s="2"/>
    </row>
    <row r="7422" spans="2:11" x14ac:dyDescent="0.25">
      <c r="B7422" s="7"/>
      <c r="C7422" s="2"/>
      <c r="D7422" s="3"/>
      <c r="F7422" s="3"/>
      <c r="I7422" s="1"/>
      <c r="J7422" s="1"/>
      <c r="K7422" s="2"/>
    </row>
    <row r="7423" spans="2:11" x14ac:dyDescent="0.25">
      <c r="B7423" s="7"/>
      <c r="C7423" s="2"/>
      <c r="D7423" s="3"/>
      <c r="F7423" s="3"/>
      <c r="G7423" s="3"/>
      <c r="I7423" s="1"/>
      <c r="J7423" s="1"/>
      <c r="K7423" s="2"/>
    </row>
    <row r="7424" spans="2:11" x14ac:dyDescent="0.25">
      <c r="B7424" s="7"/>
      <c r="C7424" s="2"/>
      <c r="D7424" s="3"/>
      <c r="E7424" s="3"/>
      <c r="F7424" s="3"/>
      <c r="G7424" s="3"/>
      <c r="I7424" s="1"/>
      <c r="J7424" s="1"/>
      <c r="K7424" s="2"/>
    </row>
    <row r="7425" spans="2:11" x14ac:dyDescent="0.25">
      <c r="B7425" s="7"/>
      <c r="C7425" s="2"/>
      <c r="D7425" s="3"/>
      <c r="E7425" s="3"/>
      <c r="F7425" s="3"/>
      <c r="G7425" s="3"/>
      <c r="I7425" s="1"/>
      <c r="J7425" s="1"/>
      <c r="K7425" s="2"/>
    </row>
    <row r="7426" spans="2:11" x14ac:dyDescent="0.25">
      <c r="B7426" s="7"/>
      <c r="C7426" s="2"/>
      <c r="D7426" s="3"/>
      <c r="E7426" s="3"/>
      <c r="G7426" s="3"/>
      <c r="I7426" s="1"/>
      <c r="J7426" s="1"/>
      <c r="K7426" s="2"/>
    </row>
    <row r="7427" spans="2:11" x14ac:dyDescent="0.25">
      <c r="B7427" s="7"/>
      <c r="C7427" s="2"/>
      <c r="D7427" s="3"/>
      <c r="F7427" s="3"/>
      <c r="G7427" s="3"/>
      <c r="I7427" s="1"/>
      <c r="J7427" s="1"/>
      <c r="K7427" s="2"/>
    </row>
    <row r="7428" spans="2:11" x14ac:dyDescent="0.25">
      <c r="B7428" s="7"/>
      <c r="C7428" s="2"/>
      <c r="D7428" s="3"/>
      <c r="F7428" s="3"/>
      <c r="I7428" s="1"/>
      <c r="J7428" s="1"/>
      <c r="K7428" s="2"/>
    </row>
    <row r="7429" spans="2:11" x14ac:dyDescent="0.25">
      <c r="B7429" s="7"/>
      <c r="C7429" s="2"/>
      <c r="D7429" s="3"/>
      <c r="E7429" s="3"/>
      <c r="G7429" s="3"/>
      <c r="I7429" s="1"/>
      <c r="J7429" s="1"/>
      <c r="K7429" s="2"/>
    </row>
    <row r="7430" spans="2:11" x14ac:dyDescent="0.25">
      <c r="B7430" s="7"/>
      <c r="C7430" s="2"/>
      <c r="D7430" s="3"/>
      <c r="F7430" s="3"/>
      <c r="G7430" s="3"/>
      <c r="I7430" s="1"/>
      <c r="J7430" s="1"/>
      <c r="K7430" s="2"/>
    </row>
    <row r="7431" spans="2:11" x14ac:dyDescent="0.25">
      <c r="B7431" s="7"/>
      <c r="C7431" s="2"/>
      <c r="D7431" s="3"/>
      <c r="F7431" s="3"/>
      <c r="G7431" s="3"/>
      <c r="I7431" s="1"/>
      <c r="J7431" s="1"/>
      <c r="K7431" s="2"/>
    </row>
    <row r="7432" spans="2:11" x14ac:dyDescent="0.25">
      <c r="B7432" s="7"/>
      <c r="C7432" s="2"/>
      <c r="D7432" s="3"/>
      <c r="F7432" s="3"/>
      <c r="G7432" s="3"/>
      <c r="I7432" s="1"/>
      <c r="J7432" s="1"/>
      <c r="K7432" s="2"/>
    </row>
    <row r="7433" spans="2:11" x14ac:dyDescent="0.25">
      <c r="B7433" s="7"/>
      <c r="C7433" s="2"/>
      <c r="D7433" s="3"/>
      <c r="F7433" s="3"/>
      <c r="I7433" s="1"/>
      <c r="J7433" s="1"/>
      <c r="K7433" s="2"/>
    </row>
    <row r="7434" spans="2:11" x14ac:dyDescent="0.25">
      <c r="B7434" s="7"/>
      <c r="C7434" s="2"/>
      <c r="D7434" s="3"/>
      <c r="E7434" s="3"/>
      <c r="F7434" s="3"/>
      <c r="G7434" s="3"/>
      <c r="I7434" s="1"/>
      <c r="J7434" s="1"/>
      <c r="K7434" s="2"/>
    </row>
    <row r="7435" spans="2:11" x14ac:dyDescent="0.25">
      <c r="B7435" s="7"/>
      <c r="C7435" s="2"/>
      <c r="D7435" s="3"/>
      <c r="E7435" s="3"/>
      <c r="F7435" s="3"/>
      <c r="G7435" s="3"/>
      <c r="I7435" s="1"/>
      <c r="J7435" s="1"/>
      <c r="K7435" s="2"/>
    </row>
    <row r="7436" spans="2:11" x14ac:dyDescent="0.25">
      <c r="B7436" s="7"/>
      <c r="C7436" s="2"/>
      <c r="D7436" s="3"/>
      <c r="I7436" s="1"/>
      <c r="J7436" s="1"/>
      <c r="K7436" s="2"/>
    </row>
    <row r="7437" spans="2:11" x14ac:dyDescent="0.25">
      <c r="B7437" s="7"/>
      <c r="C7437" s="2"/>
      <c r="D7437" s="3"/>
      <c r="F7437" s="3"/>
      <c r="G7437" s="3"/>
      <c r="I7437" s="1"/>
      <c r="J7437" s="1"/>
      <c r="K7437" s="2"/>
    </row>
    <row r="7438" spans="2:11" x14ac:dyDescent="0.25">
      <c r="B7438" s="7"/>
      <c r="C7438" s="2"/>
      <c r="D7438" s="3"/>
      <c r="F7438" s="3"/>
      <c r="I7438" s="1"/>
      <c r="J7438" s="1"/>
      <c r="K7438" s="2"/>
    </row>
    <row r="7439" spans="2:11" x14ac:dyDescent="0.25">
      <c r="B7439" s="7"/>
      <c r="C7439" s="2"/>
      <c r="D7439" s="3"/>
      <c r="E7439" s="3"/>
      <c r="F7439" s="3"/>
      <c r="G7439" s="3"/>
      <c r="I7439" s="1"/>
      <c r="J7439" s="1"/>
      <c r="K7439" s="2"/>
    </row>
    <row r="7440" spans="2:11" x14ac:dyDescent="0.25">
      <c r="B7440" s="7"/>
      <c r="C7440" s="2"/>
      <c r="D7440" s="3"/>
      <c r="E7440" s="3"/>
      <c r="F7440" s="3"/>
      <c r="G7440" s="3"/>
      <c r="I7440" s="1"/>
      <c r="J7440" s="1"/>
      <c r="K7440" s="2"/>
    </row>
    <row r="7441" spans="2:11" x14ac:dyDescent="0.25">
      <c r="B7441" s="7"/>
      <c r="C7441" s="2"/>
      <c r="D7441" s="3"/>
      <c r="E7441" s="3"/>
      <c r="F7441" s="3"/>
      <c r="G7441" s="3"/>
      <c r="I7441" s="1"/>
      <c r="J7441" s="1"/>
      <c r="K7441" s="2"/>
    </row>
    <row r="7442" spans="2:11" x14ac:dyDescent="0.25">
      <c r="B7442" s="7"/>
      <c r="C7442" s="2"/>
      <c r="D7442" s="3"/>
      <c r="F7442" s="3"/>
      <c r="I7442" s="1"/>
      <c r="J7442" s="1"/>
      <c r="K7442" s="2"/>
    </row>
    <row r="7443" spans="2:11" x14ac:dyDescent="0.25">
      <c r="B7443" s="7"/>
      <c r="C7443" s="2"/>
      <c r="D7443" s="3"/>
      <c r="F7443" s="3"/>
      <c r="I7443" s="1"/>
      <c r="J7443" s="1"/>
      <c r="K7443" s="2"/>
    </row>
    <row r="7444" spans="2:11" x14ac:dyDescent="0.25">
      <c r="B7444" s="7"/>
      <c r="C7444" s="2"/>
      <c r="D7444" s="3"/>
      <c r="E7444" s="3"/>
      <c r="F7444" s="3"/>
      <c r="G7444" s="3"/>
      <c r="I7444" s="1"/>
      <c r="J7444" s="1"/>
      <c r="K7444" s="2"/>
    </row>
    <row r="7445" spans="2:11" x14ac:dyDescent="0.25">
      <c r="B7445" s="7"/>
      <c r="C7445" s="2"/>
      <c r="D7445" s="3"/>
      <c r="E7445" s="3"/>
      <c r="F7445" s="3"/>
      <c r="G7445" s="3"/>
      <c r="I7445" s="1"/>
      <c r="J7445" s="1"/>
      <c r="K7445" s="2"/>
    </row>
    <row r="7446" spans="2:11" x14ac:dyDescent="0.25">
      <c r="B7446" s="7"/>
      <c r="C7446" s="2"/>
      <c r="D7446" s="3"/>
      <c r="F7446" s="3"/>
      <c r="G7446" s="3"/>
      <c r="I7446" s="1"/>
      <c r="J7446" s="1"/>
      <c r="K7446" s="2"/>
    </row>
    <row r="7447" spans="2:11" x14ac:dyDescent="0.25">
      <c r="B7447" s="7"/>
      <c r="C7447" s="2"/>
      <c r="D7447" s="3"/>
      <c r="F7447" s="3"/>
      <c r="I7447" s="1"/>
      <c r="J7447" s="1"/>
      <c r="K7447" s="2"/>
    </row>
    <row r="7448" spans="2:11" x14ac:dyDescent="0.25">
      <c r="B7448" s="7"/>
      <c r="C7448" s="2"/>
      <c r="D7448" s="3"/>
      <c r="E7448" s="3"/>
      <c r="F7448" s="3"/>
      <c r="G7448" s="3"/>
      <c r="I7448" s="1"/>
      <c r="J7448" s="1"/>
      <c r="K7448" s="2"/>
    </row>
    <row r="7449" spans="2:11" x14ac:dyDescent="0.25">
      <c r="B7449" s="7"/>
      <c r="C7449" s="2"/>
      <c r="D7449" s="3"/>
      <c r="F7449" s="3"/>
      <c r="G7449" s="3"/>
      <c r="I7449" s="1"/>
      <c r="J7449" s="1"/>
      <c r="K7449" s="2"/>
    </row>
    <row r="7450" spans="2:11" x14ac:dyDescent="0.25">
      <c r="B7450" s="7"/>
      <c r="C7450" s="2"/>
      <c r="D7450" s="3"/>
      <c r="F7450" s="3"/>
      <c r="G7450" s="3"/>
      <c r="I7450" s="1"/>
      <c r="J7450" s="1"/>
      <c r="K7450" s="2"/>
    </row>
    <row r="7451" spans="2:11" x14ac:dyDescent="0.25">
      <c r="B7451" s="7"/>
      <c r="C7451" s="2"/>
      <c r="D7451" s="3"/>
      <c r="E7451" s="3"/>
      <c r="G7451" s="3"/>
      <c r="I7451" s="1"/>
      <c r="J7451" s="1"/>
      <c r="K7451" s="2"/>
    </row>
    <row r="7452" spans="2:11" x14ac:dyDescent="0.25">
      <c r="B7452" s="7"/>
      <c r="C7452" s="2"/>
      <c r="D7452" s="3"/>
      <c r="F7452" s="3"/>
      <c r="G7452" s="3"/>
      <c r="I7452" s="1"/>
      <c r="J7452" s="1"/>
      <c r="K7452" s="2"/>
    </row>
    <row r="7453" spans="2:11" x14ac:dyDescent="0.25">
      <c r="B7453" s="7"/>
      <c r="C7453" s="2"/>
      <c r="D7453" s="3"/>
      <c r="F7453" s="3"/>
      <c r="G7453" s="3"/>
      <c r="I7453" s="1"/>
      <c r="J7453" s="1"/>
      <c r="K7453" s="2"/>
    </row>
    <row r="7454" spans="2:11" x14ac:dyDescent="0.25">
      <c r="B7454" s="7"/>
      <c r="C7454" s="2"/>
      <c r="D7454" s="3"/>
      <c r="E7454" s="3"/>
      <c r="F7454" s="3"/>
      <c r="G7454" s="3"/>
      <c r="I7454" s="1"/>
      <c r="J7454" s="1"/>
      <c r="K7454" s="2"/>
    </row>
    <row r="7455" spans="2:11" x14ac:dyDescent="0.25">
      <c r="B7455" s="7"/>
      <c r="C7455" s="2"/>
      <c r="D7455" s="3"/>
      <c r="E7455" s="3"/>
      <c r="G7455" s="3"/>
      <c r="I7455" s="1"/>
      <c r="J7455" s="1"/>
      <c r="K7455" s="2"/>
    </row>
    <row r="7456" spans="2:11" x14ac:dyDescent="0.25">
      <c r="B7456" s="7"/>
      <c r="C7456" s="2"/>
      <c r="D7456" s="3"/>
      <c r="E7456" s="3"/>
      <c r="F7456" s="3"/>
      <c r="G7456" s="3"/>
      <c r="I7456" s="1"/>
      <c r="J7456" s="1"/>
      <c r="K7456" s="2"/>
    </row>
    <row r="7457" spans="2:11" x14ac:dyDescent="0.25">
      <c r="B7457" s="7"/>
      <c r="C7457" s="2"/>
      <c r="D7457" s="3"/>
      <c r="E7457" s="3"/>
      <c r="F7457" s="3"/>
      <c r="G7457" s="3"/>
      <c r="I7457" s="1"/>
      <c r="J7457" s="1"/>
      <c r="K7457" s="2"/>
    </row>
    <row r="7458" spans="2:11" x14ac:dyDescent="0.25">
      <c r="B7458" s="7"/>
      <c r="C7458" s="2"/>
      <c r="D7458" s="3"/>
      <c r="E7458" s="3"/>
      <c r="F7458" s="3"/>
      <c r="G7458" s="3"/>
      <c r="I7458" s="1"/>
      <c r="J7458" s="1"/>
      <c r="K7458" s="2"/>
    </row>
    <row r="7459" spans="2:11" x14ac:dyDescent="0.25">
      <c r="B7459" s="7"/>
      <c r="C7459" s="2"/>
      <c r="D7459" s="3"/>
      <c r="F7459" s="3"/>
      <c r="G7459" s="3"/>
      <c r="I7459" s="1"/>
      <c r="J7459" s="1"/>
      <c r="K7459" s="2"/>
    </row>
    <row r="7460" spans="2:11" x14ac:dyDescent="0.25">
      <c r="B7460" s="7"/>
      <c r="C7460" s="2"/>
      <c r="D7460" s="3"/>
      <c r="E7460" s="3"/>
      <c r="F7460" s="3"/>
      <c r="G7460" s="3"/>
      <c r="I7460" s="1"/>
      <c r="J7460" s="1"/>
      <c r="K7460" s="2"/>
    </row>
    <row r="7461" spans="2:11" x14ac:dyDescent="0.25">
      <c r="B7461" s="7"/>
      <c r="C7461" s="2"/>
      <c r="D7461" s="3"/>
      <c r="F7461" s="3"/>
      <c r="I7461" s="1"/>
      <c r="J7461" s="1"/>
      <c r="K7461" s="2"/>
    </row>
    <row r="7462" spans="2:11" x14ac:dyDescent="0.25">
      <c r="B7462" s="7"/>
      <c r="C7462" s="2"/>
      <c r="D7462" s="3"/>
      <c r="F7462" s="3"/>
      <c r="G7462" s="3"/>
      <c r="I7462" s="1"/>
      <c r="J7462" s="1"/>
      <c r="K7462" s="2"/>
    </row>
    <row r="7463" spans="2:11" x14ac:dyDescent="0.25">
      <c r="B7463" s="7"/>
      <c r="C7463" s="2"/>
      <c r="D7463" s="3"/>
      <c r="F7463" s="3"/>
      <c r="G7463" s="3"/>
      <c r="I7463" s="1"/>
      <c r="J7463" s="1"/>
      <c r="K7463" s="2"/>
    </row>
    <row r="7464" spans="2:11" x14ac:dyDescent="0.25">
      <c r="B7464" s="7"/>
      <c r="C7464" s="2"/>
      <c r="D7464" s="3"/>
      <c r="F7464" s="3"/>
      <c r="G7464" s="3"/>
      <c r="I7464" s="1"/>
      <c r="J7464" s="1"/>
      <c r="K7464" s="2"/>
    </row>
    <row r="7465" spans="2:11" x14ac:dyDescent="0.25">
      <c r="B7465" s="7"/>
      <c r="C7465" s="2"/>
      <c r="D7465" s="3"/>
      <c r="F7465" s="3"/>
      <c r="I7465" s="1"/>
      <c r="J7465" s="1"/>
      <c r="K7465" s="2"/>
    </row>
    <row r="7466" spans="2:11" x14ac:dyDescent="0.25">
      <c r="B7466" s="7"/>
      <c r="C7466" s="2"/>
      <c r="D7466" s="3"/>
      <c r="G7466" s="3"/>
      <c r="I7466" s="1"/>
      <c r="J7466" s="1"/>
      <c r="K7466" s="2"/>
    </row>
    <row r="7467" spans="2:11" x14ac:dyDescent="0.25">
      <c r="B7467" s="7"/>
      <c r="C7467" s="2"/>
      <c r="D7467" s="3"/>
      <c r="F7467" s="3"/>
      <c r="G7467" s="3"/>
      <c r="I7467" s="1"/>
      <c r="J7467" s="1"/>
      <c r="K7467" s="2"/>
    </row>
    <row r="7468" spans="2:11" x14ac:dyDescent="0.25">
      <c r="B7468" s="7"/>
      <c r="C7468" s="2"/>
      <c r="D7468" s="3"/>
      <c r="F7468" s="3"/>
      <c r="I7468" s="1"/>
      <c r="J7468" s="1"/>
      <c r="K7468" s="2"/>
    </row>
    <row r="7469" spans="2:11" x14ac:dyDescent="0.25">
      <c r="B7469" s="7"/>
      <c r="C7469" s="2"/>
      <c r="D7469" s="3"/>
      <c r="F7469" s="3"/>
      <c r="G7469" s="3"/>
      <c r="I7469" s="1"/>
      <c r="J7469" s="1"/>
      <c r="K7469" s="2"/>
    </row>
    <row r="7470" spans="2:11" x14ac:dyDescent="0.25">
      <c r="B7470" s="7"/>
      <c r="C7470" s="2"/>
      <c r="D7470" s="3"/>
      <c r="G7470" s="3"/>
      <c r="I7470" s="1"/>
      <c r="J7470" s="1"/>
      <c r="K7470" s="2"/>
    </row>
    <row r="7471" spans="2:11" x14ac:dyDescent="0.25">
      <c r="B7471" s="7"/>
      <c r="C7471" s="2"/>
      <c r="D7471" s="3"/>
      <c r="I7471" s="1"/>
      <c r="J7471" s="1"/>
      <c r="K7471" s="2"/>
    </row>
    <row r="7472" spans="2:11" x14ac:dyDescent="0.25">
      <c r="B7472" s="7"/>
      <c r="C7472" s="2"/>
      <c r="D7472" s="3"/>
      <c r="I7472" s="1"/>
      <c r="J7472" s="1"/>
      <c r="K7472" s="2"/>
    </row>
    <row r="7473" spans="2:11" x14ac:dyDescent="0.25">
      <c r="B7473" s="7"/>
      <c r="C7473" s="2"/>
      <c r="D7473" s="3"/>
      <c r="F7473" s="3"/>
      <c r="I7473" s="1"/>
      <c r="J7473" s="1"/>
      <c r="K7473" s="2"/>
    </row>
    <row r="7474" spans="2:11" x14ac:dyDescent="0.25">
      <c r="B7474" s="7"/>
      <c r="C7474" s="2"/>
      <c r="D7474" s="3"/>
      <c r="E7474" s="3"/>
      <c r="F7474" s="3"/>
      <c r="G7474" s="3"/>
      <c r="I7474" s="1"/>
      <c r="J7474" s="1"/>
      <c r="K7474" s="2"/>
    </row>
    <row r="7475" spans="2:11" x14ac:dyDescent="0.25">
      <c r="B7475" s="7"/>
      <c r="C7475" s="2"/>
      <c r="D7475" s="3"/>
      <c r="G7475" s="3"/>
      <c r="I7475" s="1"/>
      <c r="J7475" s="1"/>
      <c r="K7475" s="2"/>
    </row>
    <row r="7476" spans="2:11" x14ac:dyDescent="0.25">
      <c r="B7476" s="7"/>
      <c r="C7476" s="2"/>
      <c r="D7476" s="3"/>
      <c r="F7476" s="3"/>
      <c r="I7476" s="1"/>
      <c r="J7476" s="1"/>
      <c r="K7476" s="2"/>
    </row>
    <row r="7477" spans="2:11" x14ac:dyDescent="0.25">
      <c r="B7477" s="7"/>
      <c r="C7477" s="2"/>
      <c r="D7477" s="3"/>
      <c r="G7477" s="3"/>
      <c r="I7477" s="1"/>
      <c r="J7477" s="1"/>
      <c r="K7477" s="2"/>
    </row>
    <row r="7478" spans="2:11" x14ac:dyDescent="0.25">
      <c r="B7478" s="7"/>
      <c r="C7478" s="2"/>
      <c r="D7478" s="3"/>
      <c r="F7478" s="3"/>
      <c r="G7478" s="3"/>
      <c r="I7478" s="1"/>
      <c r="J7478" s="1"/>
      <c r="K7478" s="2"/>
    </row>
    <row r="7479" spans="2:11" x14ac:dyDescent="0.25">
      <c r="B7479" s="7"/>
      <c r="C7479" s="2"/>
      <c r="D7479" s="3"/>
      <c r="E7479" s="3"/>
      <c r="F7479" s="3"/>
      <c r="G7479" s="3"/>
      <c r="I7479" s="1"/>
      <c r="J7479" s="1"/>
      <c r="K7479" s="2"/>
    </row>
    <row r="7480" spans="2:11" x14ac:dyDescent="0.25">
      <c r="B7480" s="7"/>
      <c r="C7480" s="2"/>
      <c r="D7480" s="3"/>
      <c r="I7480" s="1"/>
      <c r="J7480" s="1"/>
      <c r="K7480" s="2"/>
    </row>
    <row r="7481" spans="2:11" x14ac:dyDescent="0.25">
      <c r="B7481" s="7"/>
      <c r="C7481" s="2"/>
      <c r="D7481" s="3"/>
      <c r="F7481" s="3"/>
      <c r="G7481" s="3"/>
      <c r="I7481" s="1"/>
      <c r="J7481" s="1"/>
      <c r="K7481" s="2"/>
    </row>
    <row r="7482" spans="2:11" x14ac:dyDescent="0.25">
      <c r="B7482" s="7"/>
      <c r="C7482" s="2"/>
      <c r="D7482" s="3"/>
      <c r="F7482" s="3"/>
      <c r="G7482" s="3"/>
      <c r="I7482" s="1"/>
      <c r="J7482" s="1"/>
      <c r="K7482" s="2"/>
    </row>
    <row r="7483" spans="2:11" x14ac:dyDescent="0.25">
      <c r="B7483" s="7"/>
      <c r="C7483" s="2"/>
      <c r="D7483" s="3"/>
      <c r="F7483" s="3"/>
      <c r="G7483" s="3"/>
      <c r="I7483" s="1"/>
      <c r="J7483" s="1"/>
      <c r="K7483" s="2"/>
    </row>
    <row r="7484" spans="2:11" x14ac:dyDescent="0.25">
      <c r="B7484" s="7"/>
      <c r="C7484" s="2"/>
      <c r="D7484" s="3"/>
      <c r="F7484" s="3"/>
      <c r="G7484" s="3"/>
      <c r="I7484" s="1"/>
      <c r="J7484" s="1"/>
      <c r="K7484" s="2"/>
    </row>
    <row r="7485" spans="2:11" x14ac:dyDescent="0.25">
      <c r="B7485" s="7"/>
      <c r="C7485" s="2"/>
      <c r="D7485" s="3"/>
      <c r="E7485" s="3"/>
      <c r="F7485" s="3"/>
      <c r="G7485" s="3"/>
      <c r="I7485" s="1"/>
      <c r="J7485" s="1"/>
      <c r="K7485" s="2"/>
    </row>
    <row r="7486" spans="2:11" x14ac:dyDescent="0.25">
      <c r="B7486" s="7"/>
      <c r="C7486" s="2"/>
      <c r="D7486" s="3"/>
      <c r="E7486" s="3"/>
      <c r="F7486" s="3"/>
      <c r="G7486" s="3"/>
      <c r="I7486" s="1"/>
      <c r="J7486" s="1"/>
      <c r="K7486" s="2"/>
    </row>
    <row r="7487" spans="2:11" x14ac:dyDescent="0.25">
      <c r="B7487" s="7"/>
      <c r="C7487" s="2"/>
      <c r="D7487" s="3"/>
      <c r="F7487" s="3"/>
      <c r="G7487" s="3"/>
      <c r="I7487" s="1"/>
      <c r="J7487" s="1"/>
      <c r="K7487" s="2"/>
    </row>
    <row r="7488" spans="2:11" x14ac:dyDescent="0.25">
      <c r="B7488" s="7"/>
      <c r="C7488" s="2"/>
      <c r="D7488" s="3"/>
      <c r="E7488" s="3"/>
      <c r="I7488" s="1"/>
      <c r="J7488" s="1"/>
      <c r="K7488" s="2"/>
    </row>
    <row r="7489" spans="2:11" x14ac:dyDescent="0.25">
      <c r="B7489" s="7"/>
      <c r="C7489" s="2"/>
      <c r="D7489" s="3"/>
      <c r="G7489" s="3"/>
      <c r="I7489" s="1"/>
      <c r="J7489" s="1"/>
      <c r="K7489" s="2"/>
    </row>
    <row r="7490" spans="2:11" x14ac:dyDescent="0.25">
      <c r="B7490" s="7"/>
      <c r="C7490" s="2"/>
      <c r="D7490" s="3"/>
      <c r="F7490" s="3"/>
      <c r="G7490" s="3"/>
      <c r="I7490" s="1"/>
      <c r="J7490" s="1"/>
      <c r="K7490" s="2"/>
    </row>
    <row r="7491" spans="2:11" x14ac:dyDescent="0.25">
      <c r="B7491" s="7"/>
      <c r="C7491" s="2"/>
      <c r="D7491" s="3"/>
      <c r="I7491" s="1"/>
      <c r="J7491" s="1"/>
      <c r="K7491" s="2"/>
    </row>
    <row r="7492" spans="2:11" x14ac:dyDescent="0.25">
      <c r="B7492" s="7"/>
      <c r="C7492" s="2"/>
      <c r="D7492" s="3"/>
      <c r="F7492" s="3"/>
      <c r="G7492" s="3"/>
      <c r="I7492" s="1"/>
      <c r="J7492" s="1"/>
      <c r="K7492" s="2"/>
    </row>
    <row r="7493" spans="2:11" x14ac:dyDescent="0.25">
      <c r="B7493" s="7"/>
      <c r="C7493" s="2"/>
      <c r="D7493" s="3"/>
      <c r="G7493" s="3"/>
      <c r="I7493" s="1"/>
      <c r="J7493" s="1"/>
      <c r="K7493" s="2"/>
    </row>
    <row r="7494" spans="2:11" x14ac:dyDescent="0.25">
      <c r="B7494" s="7"/>
      <c r="C7494" s="2"/>
      <c r="D7494" s="3"/>
      <c r="G7494" s="3"/>
      <c r="I7494" s="1"/>
      <c r="J7494" s="1"/>
      <c r="K7494" s="2"/>
    </row>
    <row r="7495" spans="2:11" x14ac:dyDescent="0.25">
      <c r="B7495" s="7"/>
      <c r="C7495" s="2"/>
      <c r="D7495" s="3"/>
      <c r="F7495" s="3"/>
      <c r="G7495" s="3"/>
      <c r="I7495" s="1"/>
      <c r="J7495" s="1"/>
      <c r="K7495" s="2"/>
    </row>
    <row r="7496" spans="2:11" x14ac:dyDescent="0.25">
      <c r="B7496" s="7"/>
      <c r="C7496" s="2"/>
      <c r="D7496" s="3"/>
      <c r="F7496" s="3"/>
      <c r="G7496" s="3"/>
      <c r="I7496" s="1"/>
      <c r="J7496" s="1"/>
      <c r="K7496" s="2"/>
    </row>
    <row r="7497" spans="2:11" x14ac:dyDescent="0.25">
      <c r="B7497" s="7"/>
      <c r="C7497" s="2"/>
      <c r="D7497" s="3"/>
      <c r="G7497" s="3"/>
      <c r="I7497" s="1"/>
      <c r="J7497" s="1"/>
      <c r="K7497" s="2"/>
    </row>
    <row r="7498" spans="2:11" x14ac:dyDescent="0.25">
      <c r="B7498" s="7"/>
      <c r="C7498" s="2"/>
      <c r="D7498" s="3"/>
      <c r="G7498" s="3"/>
      <c r="I7498" s="1"/>
      <c r="J7498" s="1"/>
      <c r="K7498" s="2"/>
    </row>
    <row r="7499" spans="2:11" x14ac:dyDescent="0.25">
      <c r="B7499" s="7"/>
      <c r="C7499" s="2"/>
      <c r="D7499" s="3"/>
      <c r="E7499" s="3"/>
      <c r="F7499" s="3"/>
      <c r="G7499" s="3"/>
      <c r="I7499" s="1"/>
      <c r="J7499" s="1"/>
      <c r="K7499" s="2"/>
    </row>
    <row r="7500" spans="2:11" x14ac:dyDescent="0.25">
      <c r="B7500" s="7"/>
      <c r="C7500" s="2"/>
      <c r="D7500" s="3"/>
      <c r="F7500" s="3"/>
      <c r="G7500" s="3"/>
      <c r="I7500" s="1"/>
      <c r="J7500" s="1"/>
      <c r="K7500" s="2"/>
    </row>
    <row r="7501" spans="2:11" x14ac:dyDescent="0.25">
      <c r="B7501" s="7"/>
      <c r="C7501" s="2"/>
      <c r="D7501" s="3"/>
      <c r="E7501" s="3"/>
      <c r="F7501" s="3"/>
      <c r="G7501" s="3"/>
      <c r="I7501" s="1"/>
      <c r="J7501" s="1"/>
      <c r="K7501" s="2"/>
    </row>
    <row r="7502" spans="2:11" x14ac:dyDescent="0.25">
      <c r="B7502" s="7"/>
      <c r="C7502" s="2"/>
      <c r="D7502" s="3"/>
      <c r="E7502" s="3"/>
      <c r="F7502" s="3"/>
      <c r="I7502" s="1"/>
      <c r="J7502" s="1"/>
      <c r="K7502" s="2"/>
    </row>
    <row r="7503" spans="2:11" x14ac:dyDescent="0.25">
      <c r="B7503" s="7"/>
      <c r="C7503" s="2"/>
      <c r="D7503" s="3"/>
      <c r="F7503" s="3"/>
      <c r="I7503" s="1"/>
      <c r="J7503" s="1"/>
      <c r="K7503" s="2"/>
    </row>
    <row r="7504" spans="2:11" x14ac:dyDescent="0.25">
      <c r="B7504" s="7"/>
      <c r="C7504" s="2"/>
      <c r="D7504" s="3"/>
      <c r="F7504" s="3"/>
      <c r="I7504" s="1"/>
      <c r="J7504" s="1"/>
      <c r="K7504" s="2"/>
    </row>
    <row r="7505" spans="2:11" x14ac:dyDescent="0.25">
      <c r="B7505" s="7"/>
      <c r="C7505" s="2"/>
      <c r="D7505" s="3"/>
      <c r="F7505" s="3"/>
      <c r="G7505" s="3"/>
      <c r="I7505" s="1"/>
      <c r="J7505" s="1"/>
      <c r="K7505" s="2"/>
    </row>
    <row r="7506" spans="2:11" x14ac:dyDescent="0.25">
      <c r="B7506" s="7"/>
      <c r="C7506" s="2"/>
      <c r="D7506" s="3"/>
      <c r="F7506" s="3"/>
      <c r="G7506" s="3"/>
      <c r="I7506" s="1"/>
      <c r="J7506" s="1"/>
      <c r="K7506" s="2"/>
    </row>
    <row r="7507" spans="2:11" x14ac:dyDescent="0.25">
      <c r="B7507" s="7"/>
      <c r="C7507" s="2"/>
      <c r="D7507" s="3"/>
      <c r="I7507" s="1"/>
      <c r="J7507" s="1"/>
      <c r="K7507" s="2"/>
    </row>
    <row r="7508" spans="2:11" x14ac:dyDescent="0.25">
      <c r="B7508" s="7"/>
      <c r="C7508" s="2"/>
      <c r="D7508" s="3"/>
      <c r="F7508" s="3"/>
      <c r="G7508" s="3"/>
      <c r="I7508" s="1"/>
      <c r="J7508" s="1"/>
      <c r="K7508" s="2"/>
    </row>
    <row r="7509" spans="2:11" x14ac:dyDescent="0.25">
      <c r="B7509" s="7"/>
      <c r="C7509" s="2"/>
      <c r="D7509" s="3"/>
      <c r="E7509" s="3"/>
      <c r="F7509" s="3"/>
      <c r="G7509" s="3"/>
      <c r="I7509" s="1"/>
      <c r="J7509" s="1"/>
      <c r="K7509" s="2"/>
    </row>
    <row r="7510" spans="2:11" x14ac:dyDescent="0.25">
      <c r="B7510" s="7"/>
      <c r="C7510" s="2"/>
      <c r="D7510" s="3"/>
      <c r="F7510" s="3"/>
      <c r="G7510" s="3"/>
      <c r="I7510" s="1"/>
      <c r="J7510" s="1"/>
      <c r="K7510" s="2"/>
    </row>
    <row r="7511" spans="2:11" x14ac:dyDescent="0.25">
      <c r="B7511" s="7"/>
      <c r="C7511" s="2"/>
      <c r="D7511" s="3"/>
      <c r="I7511" s="1"/>
      <c r="J7511" s="1"/>
      <c r="K7511" s="2"/>
    </row>
    <row r="7512" spans="2:11" x14ac:dyDescent="0.25">
      <c r="B7512" s="7"/>
      <c r="C7512" s="2"/>
      <c r="D7512" s="3"/>
      <c r="F7512" s="3"/>
      <c r="I7512" s="1"/>
      <c r="J7512" s="1"/>
      <c r="K7512" s="2"/>
    </row>
    <row r="7513" spans="2:11" x14ac:dyDescent="0.25">
      <c r="B7513" s="7"/>
      <c r="C7513" s="2"/>
      <c r="D7513" s="3"/>
      <c r="I7513" s="1"/>
      <c r="J7513" s="1"/>
      <c r="K7513" s="2"/>
    </row>
    <row r="7514" spans="2:11" x14ac:dyDescent="0.25">
      <c r="B7514" s="7"/>
      <c r="C7514" s="2"/>
      <c r="D7514" s="3"/>
      <c r="F7514" s="3"/>
      <c r="I7514" s="1"/>
      <c r="J7514" s="1"/>
      <c r="K7514" s="2"/>
    </row>
    <row r="7515" spans="2:11" x14ac:dyDescent="0.25">
      <c r="B7515" s="7"/>
      <c r="C7515" s="2"/>
      <c r="D7515" s="3"/>
      <c r="F7515" s="3"/>
      <c r="I7515" s="1"/>
      <c r="J7515" s="1"/>
      <c r="K7515" s="2"/>
    </row>
    <row r="7516" spans="2:11" x14ac:dyDescent="0.25">
      <c r="B7516" s="7"/>
      <c r="C7516" s="2"/>
      <c r="D7516" s="3"/>
      <c r="E7516" s="3"/>
      <c r="F7516" s="3"/>
      <c r="G7516" s="3"/>
      <c r="I7516" s="1"/>
      <c r="J7516" s="1"/>
      <c r="K7516" s="2"/>
    </row>
    <row r="7517" spans="2:11" x14ac:dyDescent="0.25">
      <c r="B7517" s="7"/>
      <c r="C7517" s="2"/>
      <c r="D7517" s="3"/>
      <c r="F7517" s="3"/>
      <c r="G7517" s="3"/>
      <c r="I7517" s="1"/>
      <c r="J7517" s="1"/>
      <c r="K7517" s="2"/>
    </row>
    <row r="7518" spans="2:11" x14ac:dyDescent="0.25">
      <c r="B7518" s="7"/>
      <c r="C7518" s="2"/>
      <c r="D7518" s="3"/>
      <c r="F7518" s="3"/>
      <c r="G7518" s="3"/>
      <c r="I7518" s="1"/>
      <c r="J7518" s="1"/>
      <c r="K7518" s="2"/>
    </row>
    <row r="7519" spans="2:11" x14ac:dyDescent="0.25">
      <c r="B7519" s="7"/>
      <c r="C7519" s="2"/>
      <c r="D7519" s="3"/>
      <c r="F7519" s="3"/>
      <c r="G7519" s="3"/>
      <c r="I7519" s="1"/>
      <c r="J7519" s="1"/>
      <c r="K7519" s="2"/>
    </row>
    <row r="7520" spans="2:11" x14ac:dyDescent="0.25">
      <c r="B7520" s="7"/>
      <c r="C7520" s="2"/>
      <c r="D7520" s="3"/>
      <c r="F7520" s="3"/>
      <c r="I7520" s="1"/>
      <c r="J7520" s="1"/>
      <c r="K7520" s="2"/>
    </row>
    <row r="7521" spans="2:11" x14ac:dyDescent="0.25">
      <c r="B7521" s="7"/>
      <c r="C7521" s="2"/>
      <c r="D7521" s="3"/>
      <c r="F7521" s="3"/>
      <c r="I7521" s="1"/>
      <c r="J7521" s="1"/>
      <c r="K7521" s="2"/>
    </row>
    <row r="7522" spans="2:11" x14ac:dyDescent="0.25">
      <c r="B7522" s="7"/>
      <c r="C7522" s="2"/>
      <c r="D7522" s="3"/>
      <c r="E7522" s="3"/>
      <c r="G7522" s="3"/>
      <c r="I7522" s="1"/>
      <c r="J7522" s="1"/>
      <c r="K7522" s="2"/>
    </row>
    <row r="7523" spans="2:11" x14ac:dyDescent="0.25">
      <c r="B7523" s="7"/>
      <c r="C7523" s="2"/>
      <c r="D7523" s="3"/>
      <c r="F7523" s="3"/>
      <c r="I7523" s="1"/>
      <c r="J7523" s="1"/>
      <c r="K7523" s="2"/>
    </row>
    <row r="7524" spans="2:11" x14ac:dyDescent="0.25">
      <c r="B7524" s="7"/>
      <c r="C7524" s="2"/>
      <c r="D7524" s="3"/>
      <c r="E7524" s="3"/>
      <c r="I7524" s="1"/>
      <c r="J7524" s="1"/>
      <c r="K7524" s="2"/>
    </row>
    <row r="7525" spans="2:11" x14ac:dyDescent="0.25">
      <c r="B7525" s="7"/>
      <c r="C7525" s="2"/>
      <c r="D7525" s="3"/>
      <c r="I7525" s="1"/>
      <c r="J7525" s="1"/>
      <c r="K7525" s="2"/>
    </row>
    <row r="7526" spans="2:11" x14ac:dyDescent="0.25">
      <c r="B7526" s="7"/>
      <c r="C7526" s="2"/>
      <c r="D7526" s="3"/>
      <c r="F7526" s="3"/>
      <c r="I7526" s="1"/>
      <c r="J7526" s="1"/>
      <c r="K7526" s="2"/>
    </row>
    <row r="7527" spans="2:11" x14ac:dyDescent="0.25">
      <c r="B7527" s="7"/>
      <c r="C7527" s="2"/>
      <c r="D7527" s="3"/>
      <c r="F7527" s="3"/>
      <c r="I7527" s="1"/>
      <c r="J7527" s="1"/>
      <c r="K7527" s="2"/>
    </row>
    <row r="7528" spans="2:11" x14ac:dyDescent="0.25">
      <c r="B7528" s="7"/>
      <c r="C7528" s="2"/>
      <c r="D7528" s="3"/>
      <c r="F7528" s="3"/>
      <c r="I7528" s="1"/>
      <c r="J7528" s="1"/>
      <c r="K7528" s="2"/>
    </row>
    <row r="7529" spans="2:11" x14ac:dyDescent="0.25">
      <c r="B7529" s="7"/>
      <c r="C7529" s="2"/>
      <c r="D7529" s="3"/>
      <c r="F7529" s="3"/>
      <c r="I7529" s="1"/>
      <c r="J7529" s="1"/>
      <c r="K7529" s="2"/>
    </row>
    <row r="7530" spans="2:11" x14ac:dyDescent="0.25">
      <c r="B7530" s="7"/>
      <c r="C7530" s="2"/>
      <c r="I7530" s="1"/>
      <c r="J7530" s="1"/>
      <c r="K7530" s="2"/>
    </row>
    <row r="7531" spans="2:11" x14ac:dyDescent="0.25">
      <c r="B7531" s="7"/>
      <c r="C7531" s="2"/>
      <c r="D7531" s="3"/>
      <c r="F7531" s="3"/>
      <c r="I7531" s="1"/>
      <c r="J7531" s="1"/>
      <c r="K7531" s="2"/>
    </row>
    <row r="7532" spans="2:11" x14ac:dyDescent="0.25">
      <c r="B7532" s="7"/>
      <c r="C7532" s="2"/>
      <c r="D7532" s="3"/>
      <c r="F7532" s="3"/>
      <c r="G7532" s="3"/>
      <c r="I7532" s="1"/>
      <c r="J7532" s="1"/>
      <c r="K7532" s="2"/>
    </row>
    <row r="7533" spans="2:11" x14ac:dyDescent="0.25">
      <c r="B7533" s="7"/>
      <c r="C7533" s="2"/>
      <c r="D7533" s="3"/>
      <c r="I7533" s="1"/>
      <c r="J7533" s="1"/>
      <c r="K7533" s="2"/>
    </row>
    <row r="7534" spans="2:11" x14ac:dyDescent="0.25">
      <c r="B7534" s="7"/>
      <c r="C7534" s="2"/>
      <c r="F7534" s="3"/>
      <c r="G7534" s="3"/>
      <c r="I7534" s="1"/>
      <c r="J7534" s="1"/>
      <c r="K7534" s="2"/>
    </row>
    <row r="7535" spans="2:11" x14ac:dyDescent="0.25">
      <c r="B7535" s="7"/>
      <c r="C7535" s="2"/>
      <c r="F7535" s="3"/>
      <c r="I7535" s="1"/>
      <c r="J7535" s="1"/>
      <c r="K7535" s="2"/>
    </row>
    <row r="7536" spans="2:11" x14ac:dyDescent="0.25">
      <c r="B7536" s="7"/>
      <c r="C7536" s="2"/>
      <c r="D7536" s="3"/>
      <c r="I7536" s="1"/>
      <c r="J7536" s="1"/>
      <c r="K7536" s="2"/>
    </row>
    <row r="7537" spans="2:11" x14ac:dyDescent="0.25">
      <c r="B7537" s="7"/>
      <c r="C7537" s="2"/>
      <c r="D7537" s="3"/>
      <c r="F7537" s="3"/>
      <c r="I7537" s="1"/>
      <c r="J7537" s="1"/>
      <c r="K7537" s="2"/>
    </row>
    <row r="7538" spans="2:11" x14ac:dyDescent="0.25">
      <c r="B7538" s="7"/>
      <c r="C7538" s="2"/>
      <c r="D7538" s="3"/>
      <c r="F7538" s="3"/>
      <c r="I7538" s="1"/>
      <c r="J7538" s="1"/>
      <c r="K7538" s="2"/>
    </row>
    <row r="7539" spans="2:11" x14ac:dyDescent="0.25">
      <c r="B7539" s="7"/>
      <c r="C7539" s="2"/>
      <c r="D7539" s="3"/>
      <c r="F7539" s="3"/>
      <c r="I7539" s="1"/>
      <c r="J7539" s="1"/>
      <c r="K7539" s="2"/>
    </row>
    <row r="7540" spans="2:11" x14ac:dyDescent="0.25">
      <c r="B7540" s="7"/>
      <c r="C7540" s="2"/>
      <c r="D7540" s="3"/>
      <c r="E7540" s="3"/>
      <c r="G7540" s="3"/>
      <c r="I7540" s="1"/>
      <c r="J7540" s="1"/>
      <c r="K7540" s="2"/>
    </row>
    <row r="7541" spans="2:11" x14ac:dyDescent="0.25">
      <c r="B7541" s="7"/>
      <c r="C7541" s="2"/>
      <c r="D7541" s="3"/>
      <c r="F7541" s="3"/>
      <c r="G7541" s="3"/>
      <c r="I7541" s="1"/>
      <c r="J7541" s="1"/>
      <c r="K7541" s="2"/>
    </row>
    <row r="7542" spans="2:11" x14ac:dyDescent="0.25">
      <c r="B7542" s="7"/>
      <c r="C7542" s="2"/>
      <c r="D7542" s="3"/>
      <c r="F7542" s="3"/>
      <c r="I7542" s="1"/>
      <c r="J7542" s="1"/>
      <c r="K7542" s="2"/>
    </row>
    <row r="7543" spans="2:11" x14ac:dyDescent="0.25">
      <c r="B7543" s="7"/>
      <c r="C7543" s="2"/>
      <c r="D7543" s="3"/>
      <c r="F7543" s="3"/>
      <c r="G7543" s="3"/>
      <c r="I7543" s="1"/>
      <c r="J7543" s="1"/>
      <c r="K7543" s="2"/>
    </row>
    <row r="7544" spans="2:11" x14ac:dyDescent="0.25">
      <c r="B7544" s="7"/>
      <c r="C7544" s="2"/>
      <c r="D7544" s="3"/>
      <c r="F7544" s="3"/>
      <c r="G7544" s="3"/>
      <c r="I7544" s="1"/>
      <c r="J7544" s="1"/>
      <c r="K7544" s="2"/>
    </row>
    <row r="7545" spans="2:11" x14ac:dyDescent="0.25">
      <c r="B7545" s="7"/>
      <c r="C7545" s="2"/>
      <c r="D7545" s="3"/>
      <c r="E7545" s="3"/>
      <c r="F7545" s="3"/>
      <c r="G7545" s="3"/>
      <c r="I7545" s="1"/>
      <c r="J7545" s="1"/>
      <c r="K7545" s="2"/>
    </row>
    <row r="7546" spans="2:11" x14ac:dyDescent="0.25">
      <c r="B7546" s="7"/>
      <c r="C7546" s="2"/>
      <c r="D7546" s="3"/>
      <c r="F7546" s="3"/>
      <c r="I7546" s="1"/>
      <c r="J7546" s="1"/>
      <c r="K7546" s="2"/>
    </row>
    <row r="7547" spans="2:11" x14ac:dyDescent="0.25">
      <c r="B7547" s="7"/>
      <c r="C7547" s="2"/>
      <c r="D7547" s="3"/>
      <c r="F7547" s="3"/>
      <c r="G7547" s="3"/>
      <c r="I7547" s="1"/>
      <c r="J7547" s="1"/>
      <c r="K7547" s="2"/>
    </row>
    <row r="7548" spans="2:11" x14ac:dyDescent="0.25">
      <c r="B7548" s="7"/>
      <c r="C7548" s="2"/>
      <c r="D7548" s="3"/>
      <c r="F7548" s="3"/>
      <c r="G7548" s="3"/>
      <c r="I7548" s="1"/>
      <c r="J7548" s="1"/>
      <c r="K7548" s="2"/>
    </row>
    <row r="7549" spans="2:11" x14ac:dyDescent="0.25">
      <c r="B7549" s="7"/>
      <c r="C7549" s="2"/>
      <c r="D7549" s="3"/>
      <c r="F7549" s="3"/>
      <c r="G7549" s="3"/>
      <c r="I7549" s="1"/>
      <c r="J7549" s="1"/>
      <c r="K7549" s="2"/>
    </row>
    <row r="7550" spans="2:11" x14ac:dyDescent="0.25">
      <c r="B7550" s="7"/>
      <c r="C7550" s="2"/>
      <c r="I7550" s="1"/>
      <c r="J7550" s="1"/>
      <c r="K7550" s="2"/>
    </row>
    <row r="7551" spans="2:11" x14ac:dyDescent="0.25">
      <c r="B7551" s="7"/>
      <c r="C7551" s="2"/>
      <c r="D7551" s="3"/>
      <c r="F7551" s="3"/>
      <c r="G7551" s="3"/>
      <c r="I7551" s="1"/>
      <c r="J7551" s="1"/>
      <c r="K7551" s="2"/>
    </row>
    <row r="7552" spans="2:11" x14ac:dyDescent="0.25">
      <c r="B7552" s="7"/>
      <c r="C7552" s="2"/>
      <c r="D7552" s="3"/>
      <c r="F7552" s="3"/>
      <c r="G7552" s="3"/>
      <c r="I7552" s="1"/>
      <c r="J7552" s="1"/>
      <c r="K7552" s="2"/>
    </row>
    <row r="7553" spans="2:11" x14ac:dyDescent="0.25">
      <c r="B7553" s="7"/>
      <c r="C7553" s="2"/>
      <c r="D7553" s="3"/>
      <c r="F7553" s="3"/>
      <c r="G7553" s="3"/>
      <c r="I7553" s="1"/>
      <c r="J7553" s="1"/>
      <c r="K7553" s="2"/>
    </row>
    <row r="7554" spans="2:11" x14ac:dyDescent="0.25">
      <c r="B7554" s="7"/>
      <c r="C7554" s="2"/>
      <c r="D7554" s="3"/>
      <c r="G7554" s="3"/>
      <c r="I7554" s="1"/>
      <c r="J7554" s="1"/>
      <c r="K7554" s="2"/>
    </row>
    <row r="7555" spans="2:11" x14ac:dyDescent="0.25">
      <c r="B7555" s="7"/>
      <c r="C7555" s="2"/>
      <c r="D7555" s="3"/>
      <c r="F7555" s="3"/>
      <c r="G7555" s="3"/>
      <c r="I7555" s="1"/>
      <c r="J7555" s="1"/>
      <c r="K7555" s="2"/>
    </row>
    <row r="7556" spans="2:11" x14ac:dyDescent="0.25">
      <c r="B7556" s="7"/>
      <c r="C7556" s="2"/>
      <c r="D7556" s="3"/>
      <c r="F7556" s="3"/>
      <c r="G7556" s="3"/>
      <c r="I7556" s="1"/>
      <c r="J7556" s="1"/>
      <c r="K7556" s="2"/>
    </row>
    <row r="7557" spans="2:11" x14ac:dyDescent="0.25">
      <c r="B7557" s="7"/>
      <c r="C7557" s="2"/>
      <c r="D7557" s="3"/>
      <c r="F7557" s="3"/>
      <c r="I7557" s="1"/>
      <c r="J7557" s="1"/>
      <c r="K7557" s="2"/>
    </row>
    <row r="7558" spans="2:11" x14ac:dyDescent="0.25">
      <c r="B7558" s="7"/>
      <c r="C7558" s="2"/>
      <c r="D7558" s="3"/>
      <c r="F7558" s="3"/>
      <c r="I7558" s="1"/>
      <c r="J7558" s="1"/>
      <c r="K7558" s="2"/>
    </row>
    <row r="7559" spans="2:11" x14ac:dyDescent="0.25">
      <c r="B7559" s="7"/>
      <c r="C7559" s="2"/>
      <c r="I7559" s="1"/>
      <c r="J7559" s="1"/>
      <c r="K7559" s="2"/>
    </row>
    <row r="7560" spans="2:11" x14ac:dyDescent="0.25">
      <c r="B7560" s="7"/>
      <c r="C7560" s="2"/>
      <c r="E7560" s="3"/>
      <c r="F7560" s="3"/>
      <c r="I7560" s="1"/>
      <c r="J7560" s="1"/>
      <c r="K7560" s="2"/>
    </row>
    <row r="7561" spans="2:11" x14ac:dyDescent="0.25">
      <c r="B7561" s="7"/>
      <c r="C7561" s="2"/>
      <c r="F7561" s="3"/>
      <c r="G7561" s="3"/>
      <c r="I7561" s="1"/>
      <c r="J7561" s="1"/>
      <c r="K7561" s="2"/>
    </row>
    <row r="7562" spans="2:11" x14ac:dyDescent="0.25">
      <c r="B7562" s="7"/>
      <c r="C7562" s="2"/>
      <c r="F7562" s="3"/>
      <c r="I7562" s="1"/>
      <c r="J7562" s="1"/>
      <c r="K7562" s="2"/>
    </row>
    <row r="7563" spans="2:11" x14ac:dyDescent="0.25">
      <c r="B7563" s="7"/>
      <c r="C7563" s="2"/>
      <c r="I7563" s="1"/>
      <c r="J7563" s="1"/>
      <c r="K7563" s="2"/>
    </row>
    <row r="7564" spans="2:11" x14ac:dyDescent="0.25">
      <c r="B7564" s="7"/>
      <c r="C7564" s="2"/>
      <c r="D7564" s="3"/>
      <c r="G7564" s="3"/>
      <c r="I7564" s="1"/>
      <c r="J7564" s="1"/>
      <c r="K7564" s="2"/>
    </row>
    <row r="7565" spans="2:11" x14ac:dyDescent="0.25">
      <c r="B7565" s="7"/>
      <c r="C7565" s="2"/>
      <c r="D7565" s="3"/>
      <c r="I7565" s="1"/>
      <c r="J7565" s="1"/>
      <c r="K7565" s="2"/>
    </row>
    <row r="7566" spans="2:11" x14ac:dyDescent="0.25">
      <c r="B7566" s="7"/>
      <c r="C7566" s="2"/>
      <c r="D7566" s="3"/>
      <c r="G7566" s="3"/>
      <c r="I7566" s="1"/>
      <c r="J7566" s="1"/>
      <c r="K7566" s="2"/>
    </row>
    <row r="7567" spans="2:11" x14ac:dyDescent="0.25">
      <c r="B7567" s="7"/>
      <c r="C7567" s="2"/>
      <c r="D7567" s="3"/>
      <c r="F7567" s="3"/>
      <c r="I7567" s="1"/>
      <c r="J7567" s="1"/>
      <c r="K7567" s="2"/>
    </row>
    <row r="7568" spans="2:11" x14ac:dyDescent="0.25">
      <c r="B7568" s="7"/>
      <c r="C7568" s="2"/>
      <c r="D7568" s="3"/>
      <c r="I7568" s="1"/>
      <c r="J7568" s="1"/>
      <c r="K7568" s="2"/>
    </row>
    <row r="7569" spans="2:11" x14ac:dyDescent="0.25">
      <c r="B7569" s="7"/>
      <c r="C7569" s="2"/>
      <c r="D7569" s="3"/>
      <c r="F7569" s="3"/>
      <c r="G7569" s="3"/>
      <c r="I7569" s="1"/>
      <c r="J7569" s="1"/>
      <c r="K7569" s="2"/>
    </row>
    <row r="7570" spans="2:11" x14ac:dyDescent="0.25">
      <c r="B7570" s="7"/>
      <c r="C7570" s="2"/>
      <c r="D7570" s="3"/>
      <c r="G7570" s="3"/>
      <c r="I7570" s="1"/>
      <c r="J7570" s="1"/>
      <c r="K7570" s="2"/>
    </row>
    <row r="7571" spans="2:11" x14ac:dyDescent="0.25">
      <c r="B7571" s="7"/>
      <c r="C7571" s="2"/>
      <c r="D7571" s="3"/>
      <c r="I7571" s="1"/>
      <c r="J7571" s="1"/>
      <c r="K7571" s="2"/>
    </row>
    <row r="7572" spans="2:11" x14ac:dyDescent="0.25">
      <c r="B7572" s="7"/>
      <c r="C7572" s="2"/>
      <c r="D7572" s="3"/>
      <c r="F7572" s="3"/>
      <c r="G7572" s="3"/>
      <c r="I7572" s="1"/>
      <c r="J7572" s="1"/>
      <c r="K7572" s="2"/>
    </row>
    <row r="7573" spans="2:11" x14ac:dyDescent="0.25">
      <c r="B7573" s="7"/>
      <c r="C7573" s="2"/>
      <c r="D7573" s="3"/>
      <c r="E7573" s="3"/>
      <c r="F7573" s="3"/>
      <c r="G7573" s="3"/>
      <c r="I7573" s="1"/>
      <c r="J7573" s="1"/>
      <c r="K7573" s="2"/>
    </row>
    <row r="7574" spans="2:11" x14ac:dyDescent="0.25">
      <c r="B7574" s="7"/>
      <c r="C7574" s="2"/>
      <c r="D7574" s="3"/>
      <c r="F7574" s="3"/>
      <c r="I7574" s="1"/>
      <c r="J7574" s="1"/>
      <c r="K7574" s="2"/>
    </row>
    <row r="7575" spans="2:11" x14ac:dyDescent="0.25">
      <c r="B7575" s="7"/>
      <c r="C7575" s="2"/>
      <c r="D7575" s="3"/>
      <c r="F7575" s="3"/>
      <c r="I7575" s="1"/>
      <c r="J7575" s="1"/>
      <c r="K7575" s="2"/>
    </row>
    <row r="7576" spans="2:11" x14ac:dyDescent="0.25">
      <c r="B7576" s="7"/>
      <c r="C7576" s="2"/>
      <c r="I7576" s="1"/>
      <c r="J7576" s="1"/>
      <c r="K7576" s="2"/>
    </row>
    <row r="7577" spans="2:11" x14ac:dyDescent="0.25">
      <c r="B7577" s="7"/>
      <c r="C7577" s="2"/>
      <c r="D7577" s="3"/>
      <c r="E7577" s="3"/>
      <c r="F7577" s="3"/>
      <c r="G7577" s="3"/>
      <c r="I7577" s="1"/>
      <c r="J7577" s="1"/>
      <c r="K7577" s="2"/>
    </row>
    <row r="7578" spans="2:11" x14ac:dyDescent="0.25">
      <c r="B7578" s="7"/>
      <c r="C7578" s="2"/>
      <c r="F7578" s="3"/>
      <c r="G7578" s="3"/>
      <c r="I7578" s="1"/>
      <c r="J7578" s="1"/>
      <c r="K7578" s="2"/>
    </row>
    <row r="7579" spans="2:11" x14ac:dyDescent="0.25">
      <c r="B7579" s="7"/>
      <c r="C7579" s="2"/>
      <c r="G7579" s="3"/>
      <c r="I7579" s="1"/>
      <c r="J7579" s="1"/>
      <c r="K7579" s="2"/>
    </row>
    <row r="7580" spans="2:11" x14ac:dyDescent="0.25">
      <c r="B7580" s="7"/>
      <c r="C7580" s="2"/>
      <c r="D7580" s="3"/>
      <c r="F7580" s="3"/>
      <c r="G7580" s="3"/>
      <c r="I7580" s="1"/>
      <c r="J7580" s="1"/>
      <c r="K7580" s="2"/>
    </row>
    <row r="7581" spans="2:11" x14ac:dyDescent="0.25">
      <c r="B7581" s="7"/>
      <c r="C7581" s="2"/>
      <c r="D7581" s="3"/>
      <c r="F7581" s="3"/>
      <c r="G7581" s="3"/>
      <c r="I7581" s="1"/>
      <c r="J7581" s="1"/>
      <c r="K7581" s="2"/>
    </row>
    <row r="7582" spans="2:11" x14ac:dyDescent="0.25">
      <c r="B7582" s="7"/>
      <c r="C7582" s="2"/>
      <c r="D7582" s="3"/>
      <c r="F7582" s="3"/>
      <c r="I7582" s="1"/>
      <c r="J7582" s="1"/>
      <c r="K7582" s="2"/>
    </row>
    <row r="7583" spans="2:11" x14ac:dyDescent="0.25">
      <c r="B7583" s="7"/>
      <c r="C7583" s="2"/>
      <c r="D7583" s="3"/>
      <c r="F7583" s="3"/>
      <c r="G7583" s="3"/>
      <c r="I7583" s="1"/>
      <c r="J7583" s="1"/>
      <c r="K7583" s="2"/>
    </row>
    <row r="7584" spans="2:11" x14ac:dyDescent="0.25">
      <c r="B7584" s="7"/>
      <c r="C7584" s="2"/>
      <c r="D7584" s="3"/>
      <c r="E7584" s="3"/>
      <c r="F7584" s="3"/>
      <c r="G7584" s="3"/>
      <c r="I7584" s="1"/>
      <c r="J7584" s="1"/>
      <c r="K7584" s="2"/>
    </row>
    <row r="7585" spans="2:11" x14ac:dyDescent="0.25">
      <c r="B7585" s="7"/>
      <c r="C7585" s="2"/>
      <c r="G7585" s="3"/>
      <c r="I7585" s="1"/>
      <c r="J7585" s="1"/>
      <c r="K7585" s="2"/>
    </row>
    <row r="7586" spans="2:11" x14ac:dyDescent="0.25">
      <c r="B7586" s="7"/>
      <c r="C7586" s="2"/>
      <c r="D7586" s="3"/>
      <c r="F7586" s="3"/>
      <c r="G7586" s="3"/>
      <c r="I7586" s="1"/>
      <c r="J7586" s="1"/>
      <c r="K7586" s="2"/>
    </row>
    <row r="7587" spans="2:11" x14ac:dyDescent="0.25">
      <c r="B7587" s="7"/>
      <c r="C7587" s="2"/>
      <c r="D7587" s="3"/>
      <c r="F7587" s="3"/>
      <c r="I7587" s="1"/>
      <c r="J7587" s="1"/>
      <c r="K7587" s="2"/>
    </row>
    <row r="7588" spans="2:11" x14ac:dyDescent="0.25">
      <c r="B7588" s="7"/>
      <c r="C7588" s="2"/>
      <c r="D7588" s="3"/>
      <c r="F7588" s="3"/>
      <c r="G7588" s="3"/>
      <c r="I7588" s="1"/>
      <c r="J7588" s="1"/>
      <c r="K7588" s="2"/>
    </row>
    <row r="7589" spans="2:11" x14ac:dyDescent="0.25">
      <c r="B7589" s="7"/>
      <c r="C7589" s="2"/>
      <c r="D7589" s="3"/>
      <c r="F7589" s="3"/>
      <c r="G7589" s="3"/>
      <c r="I7589" s="1"/>
      <c r="J7589" s="1"/>
      <c r="K7589" s="2"/>
    </row>
    <row r="7590" spans="2:11" x14ac:dyDescent="0.25">
      <c r="B7590" s="7"/>
      <c r="C7590" s="2"/>
      <c r="D7590" s="3"/>
      <c r="E7590" s="3"/>
      <c r="F7590" s="3"/>
      <c r="G7590" s="3"/>
      <c r="I7590" s="1"/>
      <c r="J7590" s="1"/>
      <c r="K7590" s="2"/>
    </row>
    <row r="7591" spans="2:11" x14ac:dyDescent="0.25">
      <c r="B7591" s="7"/>
      <c r="C7591" s="2"/>
      <c r="D7591" s="3"/>
      <c r="G7591" s="3"/>
      <c r="I7591" s="1"/>
      <c r="J7591" s="1"/>
      <c r="K7591" s="2"/>
    </row>
    <row r="7592" spans="2:11" x14ac:dyDescent="0.25">
      <c r="B7592" s="7"/>
      <c r="C7592" s="2"/>
      <c r="D7592" s="3"/>
      <c r="G7592" s="3"/>
      <c r="I7592" s="1"/>
      <c r="J7592" s="1"/>
      <c r="K7592" s="2"/>
    </row>
    <row r="7593" spans="2:11" x14ac:dyDescent="0.25">
      <c r="B7593" s="7"/>
      <c r="C7593" s="2"/>
      <c r="D7593" s="3"/>
      <c r="F7593" s="3"/>
      <c r="G7593" s="3"/>
      <c r="I7593" s="1"/>
      <c r="J7593" s="1"/>
      <c r="K7593" s="2"/>
    </row>
    <row r="7594" spans="2:11" x14ac:dyDescent="0.25">
      <c r="B7594" s="7"/>
      <c r="C7594" s="2"/>
      <c r="F7594" s="3"/>
      <c r="G7594" s="3"/>
      <c r="I7594" s="1"/>
      <c r="J7594" s="1"/>
      <c r="K7594" s="2"/>
    </row>
    <row r="7595" spans="2:11" x14ac:dyDescent="0.25">
      <c r="B7595" s="7"/>
      <c r="C7595" s="2"/>
      <c r="D7595" s="3"/>
      <c r="F7595" s="3"/>
      <c r="G7595" s="3"/>
      <c r="I7595" s="1"/>
      <c r="J7595" s="1"/>
      <c r="K7595" s="2"/>
    </row>
    <row r="7596" spans="2:11" x14ac:dyDescent="0.25">
      <c r="B7596" s="7"/>
      <c r="C7596" s="2"/>
      <c r="D7596" s="3"/>
      <c r="I7596" s="1"/>
      <c r="J7596" s="1"/>
      <c r="K7596" s="2"/>
    </row>
    <row r="7597" spans="2:11" x14ac:dyDescent="0.25">
      <c r="B7597" s="7"/>
      <c r="C7597" s="2"/>
      <c r="D7597" s="3"/>
      <c r="E7597" s="3"/>
      <c r="F7597" s="3"/>
      <c r="I7597" s="1"/>
      <c r="J7597" s="1"/>
      <c r="K7597" s="2"/>
    </row>
    <row r="7598" spans="2:11" x14ac:dyDescent="0.25">
      <c r="B7598" s="7"/>
      <c r="C7598" s="2"/>
      <c r="F7598" s="3"/>
      <c r="G7598" s="3"/>
      <c r="I7598" s="1"/>
      <c r="J7598" s="1"/>
      <c r="K7598" s="2"/>
    </row>
    <row r="7599" spans="2:11" x14ac:dyDescent="0.25">
      <c r="B7599" s="7"/>
      <c r="C7599" s="2"/>
      <c r="D7599" s="3"/>
      <c r="F7599" s="3"/>
      <c r="G7599" s="3"/>
      <c r="I7599" s="1"/>
      <c r="J7599" s="1"/>
      <c r="K7599" s="2"/>
    </row>
    <row r="7600" spans="2:11" x14ac:dyDescent="0.25">
      <c r="B7600" s="7"/>
      <c r="C7600" s="2"/>
      <c r="D7600" s="3"/>
      <c r="G7600" s="3"/>
      <c r="I7600" s="1"/>
      <c r="J7600" s="1"/>
      <c r="K7600" s="2"/>
    </row>
    <row r="7601" spans="2:11" x14ac:dyDescent="0.25">
      <c r="B7601" s="7"/>
      <c r="C7601" s="2"/>
      <c r="G7601" s="3"/>
      <c r="I7601" s="1"/>
      <c r="J7601" s="1"/>
      <c r="K7601" s="2"/>
    </row>
    <row r="7602" spans="2:11" x14ac:dyDescent="0.25">
      <c r="B7602" s="7"/>
      <c r="C7602" s="2"/>
      <c r="D7602" s="3"/>
      <c r="F7602" s="3"/>
      <c r="G7602" s="3"/>
      <c r="I7602" s="1"/>
      <c r="J7602" s="1"/>
      <c r="K7602" s="2"/>
    </row>
    <row r="7603" spans="2:11" x14ac:dyDescent="0.25">
      <c r="B7603" s="7"/>
      <c r="C7603" s="2"/>
      <c r="D7603" s="3"/>
      <c r="F7603" s="3"/>
      <c r="G7603" s="3"/>
      <c r="I7603" s="1"/>
      <c r="J7603" s="1"/>
      <c r="K7603" s="2"/>
    </row>
    <row r="7604" spans="2:11" x14ac:dyDescent="0.25">
      <c r="B7604" s="7"/>
      <c r="C7604" s="2"/>
      <c r="D7604" s="3"/>
      <c r="F7604" s="3"/>
      <c r="G7604" s="3"/>
      <c r="I7604" s="1"/>
      <c r="J7604" s="1"/>
      <c r="K7604" s="2"/>
    </row>
    <row r="7605" spans="2:11" x14ac:dyDescent="0.25">
      <c r="B7605" s="7"/>
      <c r="C7605" s="2"/>
      <c r="D7605" s="3"/>
      <c r="G7605" s="3"/>
      <c r="I7605" s="1"/>
      <c r="J7605" s="1"/>
      <c r="K7605" s="2"/>
    </row>
    <row r="7606" spans="2:11" x14ac:dyDescent="0.25">
      <c r="B7606" s="7"/>
      <c r="C7606" s="2"/>
      <c r="D7606" s="3"/>
      <c r="F7606" s="3"/>
      <c r="G7606" s="3"/>
      <c r="I7606" s="1"/>
      <c r="J7606" s="1"/>
      <c r="K7606" s="2"/>
    </row>
    <row r="7607" spans="2:11" x14ac:dyDescent="0.25">
      <c r="B7607" s="7"/>
      <c r="C7607" s="2"/>
      <c r="D7607" s="3"/>
      <c r="G7607" s="3"/>
      <c r="I7607" s="1"/>
      <c r="J7607" s="1"/>
      <c r="K7607" s="2"/>
    </row>
    <row r="7608" spans="2:11" x14ac:dyDescent="0.25">
      <c r="B7608" s="7"/>
      <c r="C7608" s="2"/>
      <c r="D7608" s="3"/>
      <c r="F7608" s="3"/>
      <c r="I7608" s="1"/>
      <c r="J7608" s="1"/>
      <c r="K7608" s="2"/>
    </row>
    <row r="7609" spans="2:11" x14ac:dyDescent="0.25">
      <c r="B7609" s="7"/>
      <c r="C7609" s="2"/>
      <c r="D7609" s="3"/>
      <c r="F7609" s="3"/>
      <c r="G7609" s="3"/>
      <c r="I7609" s="1"/>
      <c r="J7609" s="1"/>
      <c r="K7609" s="2"/>
    </row>
    <row r="7610" spans="2:11" x14ac:dyDescent="0.25">
      <c r="B7610" s="7"/>
      <c r="C7610" s="2"/>
      <c r="D7610" s="3"/>
      <c r="F7610" s="3"/>
      <c r="G7610" s="3"/>
      <c r="I7610" s="1"/>
      <c r="J7610" s="1"/>
      <c r="K7610" s="2"/>
    </row>
    <row r="7611" spans="2:11" x14ac:dyDescent="0.25">
      <c r="B7611" s="7"/>
      <c r="C7611" s="2"/>
      <c r="D7611" s="3"/>
      <c r="G7611" s="3"/>
      <c r="I7611" s="1"/>
      <c r="J7611" s="1"/>
      <c r="K7611" s="2"/>
    </row>
    <row r="7612" spans="2:11" x14ac:dyDescent="0.25">
      <c r="B7612" s="7"/>
      <c r="C7612" s="2"/>
      <c r="D7612" s="3"/>
      <c r="F7612" s="3"/>
      <c r="G7612" s="3"/>
      <c r="I7612" s="1"/>
      <c r="J7612" s="1"/>
      <c r="K7612" s="2"/>
    </row>
    <row r="7613" spans="2:11" x14ac:dyDescent="0.25">
      <c r="B7613" s="7"/>
      <c r="C7613" s="2"/>
      <c r="D7613" s="3"/>
      <c r="F7613" s="3"/>
      <c r="I7613" s="1"/>
      <c r="J7613" s="1"/>
      <c r="K7613" s="2"/>
    </row>
    <row r="7614" spans="2:11" x14ac:dyDescent="0.25">
      <c r="B7614" s="7"/>
      <c r="C7614" s="2"/>
      <c r="D7614" s="3"/>
      <c r="F7614" s="3"/>
      <c r="G7614" s="3"/>
      <c r="I7614" s="1"/>
      <c r="J7614" s="1"/>
      <c r="K7614" s="2"/>
    </row>
    <row r="7615" spans="2:11" x14ac:dyDescent="0.25">
      <c r="B7615" s="7"/>
      <c r="C7615" s="2"/>
      <c r="D7615" s="3"/>
      <c r="E7615" s="3"/>
      <c r="G7615" s="3"/>
      <c r="I7615" s="1"/>
      <c r="J7615" s="1"/>
      <c r="K7615" s="2"/>
    </row>
    <row r="7616" spans="2:11" x14ac:dyDescent="0.25">
      <c r="B7616" s="7"/>
      <c r="C7616" s="2"/>
      <c r="D7616" s="3"/>
      <c r="F7616" s="3"/>
      <c r="I7616" s="1"/>
      <c r="J7616" s="1"/>
      <c r="K7616" s="2"/>
    </row>
    <row r="7617" spans="2:11" x14ac:dyDescent="0.25">
      <c r="B7617" s="7"/>
      <c r="C7617" s="2"/>
      <c r="D7617" s="3"/>
      <c r="F7617" s="3"/>
      <c r="I7617" s="1"/>
      <c r="J7617" s="1"/>
      <c r="K7617" s="2"/>
    </row>
    <row r="7618" spans="2:11" x14ac:dyDescent="0.25">
      <c r="B7618" s="7"/>
      <c r="C7618" s="2"/>
      <c r="D7618" s="3"/>
      <c r="F7618" s="3"/>
      <c r="I7618" s="1"/>
      <c r="J7618" s="1"/>
      <c r="K7618" s="2"/>
    </row>
    <row r="7619" spans="2:11" x14ac:dyDescent="0.25">
      <c r="B7619" s="7"/>
      <c r="C7619" s="2"/>
      <c r="D7619" s="3"/>
      <c r="G7619" s="3"/>
      <c r="I7619" s="1"/>
      <c r="J7619" s="1"/>
      <c r="K7619" s="2"/>
    </row>
    <row r="7620" spans="2:11" x14ac:dyDescent="0.25">
      <c r="B7620" s="7"/>
      <c r="C7620" s="2"/>
      <c r="D7620" s="3"/>
      <c r="E7620" s="3"/>
      <c r="F7620" s="3"/>
      <c r="G7620" s="3"/>
      <c r="I7620" s="1"/>
      <c r="J7620" s="1"/>
      <c r="K7620" s="2"/>
    </row>
    <row r="7621" spans="2:11" x14ac:dyDescent="0.25">
      <c r="B7621" s="7"/>
      <c r="C7621" s="2"/>
      <c r="D7621" s="3"/>
      <c r="F7621" s="3"/>
      <c r="G7621" s="3"/>
      <c r="I7621" s="1"/>
      <c r="J7621" s="1"/>
      <c r="K7621" s="2"/>
    </row>
    <row r="7622" spans="2:11" x14ac:dyDescent="0.25">
      <c r="B7622" s="7"/>
      <c r="C7622" s="2"/>
      <c r="E7622" s="3"/>
      <c r="F7622" s="3"/>
      <c r="G7622" s="3"/>
      <c r="I7622" s="1"/>
      <c r="J7622" s="1"/>
      <c r="K7622" s="2"/>
    </row>
    <row r="7623" spans="2:11" x14ac:dyDescent="0.25">
      <c r="B7623" s="7"/>
      <c r="C7623" s="2"/>
      <c r="E7623" s="3"/>
      <c r="F7623" s="3"/>
      <c r="G7623" s="3"/>
      <c r="I7623" s="1"/>
      <c r="J7623" s="1"/>
      <c r="K7623" s="2"/>
    </row>
    <row r="7624" spans="2:11" x14ac:dyDescent="0.25">
      <c r="B7624" s="7"/>
      <c r="C7624" s="2"/>
      <c r="D7624" s="3"/>
      <c r="I7624" s="1"/>
      <c r="J7624" s="1"/>
      <c r="K7624" s="2"/>
    </row>
    <row r="7625" spans="2:11" x14ac:dyDescent="0.25">
      <c r="B7625" s="7"/>
      <c r="C7625" s="2"/>
      <c r="D7625" s="3"/>
      <c r="F7625" s="3"/>
      <c r="G7625" s="3"/>
      <c r="I7625" s="1"/>
      <c r="J7625" s="1"/>
      <c r="K7625" s="2"/>
    </row>
    <row r="7626" spans="2:11" x14ac:dyDescent="0.25">
      <c r="B7626" s="7"/>
      <c r="C7626" s="2"/>
      <c r="D7626" s="3"/>
      <c r="I7626" s="1"/>
      <c r="J7626" s="1"/>
      <c r="K7626" s="2"/>
    </row>
    <row r="7627" spans="2:11" x14ac:dyDescent="0.25">
      <c r="B7627" s="7"/>
      <c r="C7627" s="2"/>
      <c r="D7627" s="3"/>
      <c r="F7627" s="3"/>
      <c r="G7627" s="3"/>
      <c r="I7627" s="1"/>
      <c r="J7627" s="1"/>
      <c r="K7627" s="2"/>
    </row>
    <row r="7628" spans="2:11" x14ac:dyDescent="0.25">
      <c r="B7628" s="7"/>
      <c r="C7628" s="2"/>
      <c r="D7628" s="3"/>
      <c r="F7628" s="3"/>
      <c r="G7628" s="3"/>
      <c r="I7628" s="1"/>
      <c r="J7628" s="1"/>
      <c r="K7628" s="2"/>
    </row>
    <row r="7629" spans="2:11" x14ac:dyDescent="0.25">
      <c r="B7629" s="7"/>
      <c r="C7629" s="2"/>
      <c r="D7629" s="3"/>
      <c r="F7629" s="3"/>
      <c r="G7629" s="3"/>
      <c r="I7629" s="1"/>
      <c r="J7629" s="1"/>
      <c r="K7629" s="2"/>
    </row>
    <row r="7630" spans="2:11" x14ac:dyDescent="0.25">
      <c r="B7630" s="7"/>
      <c r="C7630" s="2"/>
      <c r="D7630" s="3"/>
      <c r="F7630" s="3"/>
      <c r="I7630" s="1"/>
      <c r="J7630" s="1"/>
      <c r="K7630" s="2"/>
    </row>
    <row r="7631" spans="2:11" x14ac:dyDescent="0.25">
      <c r="B7631" s="7"/>
      <c r="C7631" s="2"/>
      <c r="D7631" s="3"/>
      <c r="F7631" s="3"/>
      <c r="G7631" s="3"/>
      <c r="I7631" s="1"/>
      <c r="J7631" s="1"/>
      <c r="K7631" s="2"/>
    </row>
    <row r="7632" spans="2:11" x14ac:dyDescent="0.25">
      <c r="B7632" s="7"/>
      <c r="C7632" s="2"/>
      <c r="D7632" s="3"/>
      <c r="F7632" s="3"/>
      <c r="G7632" s="3"/>
      <c r="I7632" s="1"/>
      <c r="J7632" s="1"/>
      <c r="K7632" s="2"/>
    </row>
    <row r="7633" spans="2:11" x14ac:dyDescent="0.25">
      <c r="B7633" s="7"/>
      <c r="C7633" s="2"/>
      <c r="D7633" s="3"/>
      <c r="F7633" s="3"/>
      <c r="G7633" s="3"/>
      <c r="I7633" s="1"/>
      <c r="J7633" s="1"/>
      <c r="K7633" s="2"/>
    </row>
    <row r="7634" spans="2:11" x14ac:dyDescent="0.25">
      <c r="B7634" s="7"/>
      <c r="C7634" s="2"/>
      <c r="D7634" s="3"/>
      <c r="I7634" s="1"/>
      <c r="J7634" s="1"/>
      <c r="K7634" s="2"/>
    </row>
    <row r="7635" spans="2:11" x14ac:dyDescent="0.25">
      <c r="B7635" s="7"/>
      <c r="C7635" s="2"/>
      <c r="D7635" s="3"/>
      <c r="F7635" s="3"/>
      <c r="I7635" s="1"/>
      <c r="J7635" s="1"/>
      <c r="K7635" s="2"/>
    </row>
    <row r="7636" spans="2:11" x14ac:dyDescent="0.25">
      <c r="B7636" s="7"/>
      <c r="C7636" s="2"/>
      <c r="D7636" s="3"/>
      <c r="F7636" s="3"/>
      <c r="I7636" s="1"/>
      <c r="J7636" s="1"/>
      <c r="K7636" s="2"/>
    </row>
    <row r="7637" spans="2:11" x14ac:dyDescent="0.25">
      <c r="B7637" s="7"/>
      <c r="C7637" s="2"/>
      <c r="D7637" s="3"/>
      <c r="G7637" s="3"/>
      <c r="I7637" s="1"/>
      <c r="J7637" s="1"/>
      <c r="K7637" s="2"/>
    </row>
    <row r="7638" spans="2:11" x14ac:dyDescent="0.25">
      <c r="B7638" s="7"/>
      <c r="C7638" s="2"/>
      <c r="D7638" s="3"/>
      <c r="G7638" s="3"/>
      <c r="I7638" s="1"/>
      <c r="J7638" s="1"/>
      <c r="K7638" s="2"/>
    </row>
    <row r="7639" spans="2:11" x14ac:dyDescent="0.25">
      <c r="B7639" s="7"/>
      <c r="C7639" s="2"/>
      <c r="E7639" s="3"/>
      <c r="I7639" s="1"/>
      <c r="J7639" s="1"/>
      <c r="K7639" s="2"/>
    </row>
    <row r="7640" spans="2:11" x14ac:dyDescent="0.25">
      <c r="B7640" s="7"/>
      <c r="C7640" s="2"/>
      <c r="F7640" s="3"/>
      <c r="I7640" s="1"/>
      <c r="J7640" s="1"/>
      <c r="K7640" s="2"/>
    </row>
    <row r="7641" spans="2:11" x14ac:dyDescent="0.25">
      <c r="B7641" s="7"/>
      <c r="C7641" s="2"/>
      <c r="D7641" s="3"/>
      <c r="G7641" s="3"/>
      <c r="I7641" s="1"/>
      <c r="J7641" s="1"/>
      <c r="K7641" s="2"/>
    </row>
    <row r="7642" spans="2:11" x14ac:dyDescent="0.25">
      <c r="B7642" s="7"/>
      <c r="C7642" s="2"/>
      <c r="D7642" s="3"/>
      <c r="G7642" s="3"/>
      <c r="I7642" s="1"/>
      <c r="J7642" s="1"/>
      <c r="K7642" s="2"/>
    </row>
    <row r="7643" spans="2:11" x14ac:dyDescent="0.25">
      <c r="B7643" s="7"/>
      <c r="C7643" s="2"/>
      <c r="D7643" s="3"/>
      <c r="F7643" s="3"/>
      <c r="G7643" s="3"/>
      <c r="I7643" s="1"/>
      <c r="J7643" s="1"/>
      <c r="K7643" s="2"/>
    </row>
    <row r="7644" spans="2:11" x14ac:dyDescent="0.25">
      <c r="B7644" s="7"/>
      <c r="C7644" s="2"/>
      <c r="D7644" s="3"/>
      <c r="F7644" s="3"/>
      <c r="G7644" s="3"/>
      <c r="I7644" s="1"/>
      <c r="J7644" s="1"/>
      <c r="K7644" s="2"/>
    </row>
    <row r="7645" spans="2:11" x14ac:dyDescent="0.25">
      <c r="B7645" s="7"/>
      <c r="C7645" s="2"/>
      <c r="D7645" s="3"/>
      <c r="E7645" s="3"/>
      <c r="G7645" s="3"/>
      <c r="I7645" s="1"/>
      <c r="J7645" s="1"/>
      <c r="K7645" s="2"/>
    </row>
    <row r="7646" spans="2:11" x14ac:dyDescent="0.25">
      <c r="B7646" s="7"/>
      <c r="C7646" s="2"/>
      <c r="D7646" s="3"/>
      <c r="G7646" s="3"/>
      <c r="I7646" s="1"/>
      <c r="J7646" s="1"/>
      <c r="K7646" s="2"/>
    </row>
    <row r="7647" spans="2:11" x14ac:dyDescent="0.25">
      <c r="B7647" s="7"/>
      <c r="C7647" s="2"/>
      <c r="D7647" s="3"/>
      <c r="F7647" s="3"/>
      <c r="I7647" s="1"/>
      <c r="J7647" s="1"/>
      <c r="K7647" s="2"/>
    </row>
    <row r="7648" spans="2:11" x14ac:dyDescent="0.25">
      <c r="B7648" s="7"/>
      <c r="C7648" s="2"/>
      <c r="D7648" s="3"/>
      <c r="F7648" s="3"/>
      <c r="I7648" s="1"/>
      <c r="J7648" s="1"/>
      <c r="K7648" s="2"/>
    </row>
    <row r="7649" spans="2:11" x14ac:dyDescent="0.25">
      <c r="B7649" s="7"/>
      <c r="C7649" s="2"/>
      <c r="D7649" s="3"/>
      <c r="F7649" s="3"/>
      <c r="G7649" s="3"/>
      <c r="I7649" s="1"/>
      <c r="J7649" s="1"/>
      <c r="K7649" s="2"/>
    </row>
    <row r="7650" spans="2:11" x14ac:dyDescent="0.25">
      <c r="B7650" s="7"/>
      <c r="C7650" s="2"/>
      <c r="D7650" s="3"/>
      <c r="E7650" s="3"/>
      <c r="I7650" s="1"/>
      <c r="J7650" s="1"/>
      <c r="K7650" s="2"/>
    </row>
    <row r="7651" spans="2:11" x14ac:dyDescent="0.25">
      <c r="B7651" s="7"/>
      <c r="C7651" s="2"/>
      <c r="D7651" s="3"/>
      <c r="F7651" s="3"/>
      <c r="G7651" s="3"/>
      <c r="I7651" s="1"/>
      <c r="J7651" s="1"/>
      <c r="K7651" s="2"/>
    </row>
    <row r="7652" spans="2:11" x14ac:dyDescent="0.25">
      <c r="B7652" s="7"/>
      <c r="C7652" s="2"/>
      <c r="D7652" s="3"/>
      <c r="I7652" s="1"/>
      <c r="J7652" s="1"/>
      <c r="K7652" s="2"/>
    </row>
    <row r="7653" spans="2:11" x14ac:dyDescent="0.25">
      <c r="B7653" s="7"/>
      <c r="C7653" s="2"/>
      <c r="D7653" s="3"/>
      <c r="I7653" s="1"/>
      <c r="J7653" s="1"/>
      <c r="K7653" s="2"/>
    </row>
    <row r="7654" spans="2:11" x14ac:dyDescent="0.25">
      <c r="B7654" s="7"/>
      <c r="C7654" s="2"/>
      <c r="D7654" s="3"/>
      <c r="E7654" s="3"/>
      <c r="I7654" s="1"/>
      <c r="J7654" s="1"/>
      <c r="K7654" s="2"/>
    </row>
    <row r="7655" spans="2:11" x14ac:dyDescent="0.25">
      <c r="B7655" s="7"/>
      <c r="C7655" s="2"/>
      <c r="D7655" s="3"/>
      <c r="E7655" s="3"/>
      <c r="G7655" s="3"/>
      <c r="I7655" s="1"/>
      <c r="J7655" s="1"/>
      <c r="K7655" s="2"/>
    </row>
    <row r="7656" spans="2:11" x14ac:dyDescent="0.25">
      <c r="B7656" s="7"/>
      <c r="C7656" s="2"/>
      <c r="G7656" s="3"/>
      <c r="I7656" s="1"/>
      <c r="J7656" s="1"/>
      <c r="K7656" s="2"/>
    </row>
    <row r="7657" spans="2:11" x14ac:dyDescent="0.25">
      <c r="B7657" s="7"/>
      <c r="C7657" s="2"/>
      <c r="D7657" s="3"/>
      <c r="I7657" s="1"/>
      <c r="J7657" s="1"/>
      <c r="K7657" s="2"/>
    </row>
    <row r="7658" spans="2:11" x14ac:dyDescent="0.25">
      <c r="B7658" s="7"/>
      <c r="C7658" s="2"/>
      <c r="D7658" s="3"/>
      <c r="G7658" s="3"/>
      <c r="I7658" s="1"/>
      <c r="J7658" s="1"/>
      <c r="K7658" s="2"/>
    </row>
    <row r="7659" spans="2:11" x14ac:dyDescent="0.25">
      <c r="B7659" s="7"/>
      <c r="C7659" s="2"/>
      <c r="D7659" s="3"/>
      <c r="F7659" s="3"/>
      <c r="G7659" s="3"/>
      <c r="I7659" s="1"/>
      <c r="J7659" s="1"/>
      <c r="K7659" s="2"/>
    </row>
    <row r="7660" spans="2:11" x14ac:dyDescent="0.25">
      <c r="B7660" s="7"/>
      <c r="C7660" s="2"/>
      <c r="D7660" s="3"/>
      <c r="F7660" s="3"/>
      <c r="G7660" s="3"/>
      <c r="I7660" s="1"/>
      <c r="J7660" s="1"/>
      <c r="K7660" s="2"/>
    </row>
    <row r="7661" spans="2:11" x14ac:dyDescent="0.25">
      <c r="B7661" s="7"/>
      <c r="C7661" s="2"/>
      <c r="D7661" s="3"/>
      <c r="F7661" s="3"/>
      <c r="I7661" s="1"/>
      <c r="J7661" s="1"/>
      <c r="K7661" s="2"/>
    </row>
    <row r="7662" spans="2:11" x14ac:dyDescent="0.25">
      <c r="B7662" s="7"/>
      <c r="C7662" s="2"/>
      <c r="D7662" s="3"/>
      <c r="I7662" s="1"/>
      <c r="J7662" s="1"/>
      <c r="K7662" s="2"/>
    </row>
    <row r="7663" spans="2:11" x14ac:dyDescent="0.25">
      <c r="B7663" s="7"/>
      <c r="C7663" s="2"/>
      <c r="F7663" s="3"/>
      <c r="I7663" s="1"/>
      <c r="J7663" s="1"/>
      <c r="K7663" s="2"/>
    </row>
    <row r="7664" spans="2:11" x14ac:dyDescent="0.25">
      <c r="B7664" s="7"/>
      <c r="C7664" s="2"/>
      <c r="D7664" s="3"/>
      <c r="F7664" s="3"/>
      <c r="G7664" s="3"/>
      <c r="I7664" s="1"/>
      <c r="J7664" s="1"/>
      <c r="K7664" s="2"/>
    </row>
    <row r="7665" spans="2:11" x14ac:dyDescent="0.25">
      <c r="B7665" s="7"/>
      <c r="C7665" s="2"/>
      <c r="D7665" s="3"/>
      <c r="I7665" s="1"/>
      <c r="J7665" s="1"/>
      <c r="K7665" s="2"/>
    </row>
    <row r="7666" spans="2:11" x14ac:dyDescent="0.25">
      <c r="B7666" s="7"/>
      <c r="C7666" s="2"/>
      <c r="D7666" s="3"/>
      <c r="E7666" s="3"/>
      <c r="G7666" s="3"/>
      <c r="I7666" s="1"/>
      <c r="J7666" s="1"/>
      <c r="K7666" s="2"/>
    </row>
    <row r="7667" spans="2:11" x14ac:dyDescent="0.25">
      <c r="B7667" s="7"/>
      <c r="C7667" s="2"/>
      <c r="D7667" s="3"/>
      <c r="I7667" s="1"/>
      <c r="J7667" s="1"/>
      <c r="K7667" s="2"/>
    </row>
    <row r="7668" spans="2:11" x14ac:dyDescent="0.25">
      <c r="B7668" s="7"/>
      <c r="C7668" s="2"/>
      <c r="F7668" s="3"/>
      <c r="G7668" s="3"/>
      <c r="I7668" s="1"/>
      <c r="J7668" s="1"/>
      <c r="K7668" s="2"/>
    </row>
    <row r="7669" spans="2:11" x14ac:dyDescent="0.25">
      <c r="B7669" s="7"/>
      <c r="C7669" s="2"/>
      <c r="D7669" s="3"/>
      <c r="G7669" s="3"/>
      <c r="I7669" s="1"/>
      <c r="J7669" s="1"/>
      <c r="K7669" s="2"/>
    </row>
    <row r="7670" spans="2:11" x14ac:dyDescent="0.25">
      <c r="B7670" s="7"/>
      <c r="C7670" s="2"/>
      <c r="E7670" s="3"/>
      <c r="F7670" s="3"/>
      <c r="I7670" s="1"/>
      <c r="J7670" s="1"/>
      <c r="K7670" s="2"/>
    </row>
    <row r="7671" spans="2:11" x14ac:dyDescent="0.25">
      <c r="B7671" s="7"/>
      <c r="C7671" s="2"/>
      <c r="E7671" s="3"/>
      <c r="F7671" s="3"/>
      <c r="G7671" s="3"/>
      <c r="I7671" s="1"/>
      <c r="J7671" s="1"/>
      <c r="K7671" s="2"/>
    </row>
    <row r="7672" spans="2:11" x14ac:dyDescent="0.25">
      <c r="B7672" s="7"/>
      <c r="C7672" s="2"/>
      <c r="D7672" s="3"/>
      <c r="G7672" s="3"/>
      <c r="I7672" s="1"/>
      <c r="J7672" s="1"/>
      <c r="K7672" s="2"/>
    </row>
    <row r="7673" spans="2:11" x14ac:dyDescent="0.25">
      <c r="B7673" s="7"/>
      <c r="C7673" s="2"/>
      <c r="D7673" s="3"/>
      <c r="F7673" s="3"/>
      <c r="G7673" s="3"/>
      <c r="I7673" s="1"/>
      <c r="J7673" s="1"/>
      <c r="K7673" s="2"/>
    </row>
    <row r="7674" spans="2:11" x14ac:dyDescent="0.25">
      <c r="B7674" s="7"/>
      <c r="C7674" s="2"/>
      <c r="D7674" s="3"/>
      <c r="E7674" s="3"/>
      <c r="F7674" s="3"/>
      <c r="G7674" s="3"/>
      <c r="I7674" s="1"/>
      <c r="J7674" s="1"/>
      <c r="K7674" s="2"/>
    </row>
    <row r="7675" spans="2:11" x14ac:dyDescent="0.25">
      <c r="B7675" s="7"/>
      <c r="C7675" s="2"/>
      <c r="D7675" s="3"/>
      <c r="F7675" s="3"/>
      <c r="G7675" s="3"/>
      <c r="I7675" s="1"/>
      <c r="J7675" s="1"/>
      <c r="K7675" s="2"/>
    </row>
    <row r="7676" spans="2:11" x14ac:dyDescent="0.25">
      <c r="B7676" s="7"/>
      <c r="C7676" s="2"/>
      <c r="D7676" s="3"/>
      <c r="F7676" s="3"/>
      <c r="G7676" s="3"/>
      <c r="I7676" s="1"/>
      <c r="J7676" s="1"/>
      <c r="K7676" s="2"/>
    </row>
    <row r="7677" spans="2:11" x14ac:dyDescent="0.25">
      <c r="B7677" s="7"/>
      <c r="C7677" s="2"/>
      <c r="D7677" s="3"/>
      <c r="E7677" s="3"/>
      <c r="F7677" s="3"/>
      <c r="G7677" s="3"/>
      <c r="I7677" s="1"/>
      <c r="J7677" s="1"/>
      <c r="K7677" s="2"/>
    </row>
    <row r="7678" spans="2:11" x14ac:dyDescent="0.25">
      <c r="B7678" s="7"/>
      <c r="C7678" s="2"/>
      <c r="D7678" s="3"/>
      <c r="F7678" s="3"/>
      <c r="G7678" s="3"/>
      <c r="I7678" s="1"/>
      <c r="J7678" s="1"/>
      <c r="K7678" s="2"/>
    </row>
    <row r="7679" spans="2:11" x14ac:dyDescent="0.25">
      <c r="B7679" s="7"/>
      <c r="C7679" s="2"/>
      <c r="D7679" s="3"/>
      <c r="F7679" s="3"/>
      <c r="G7679" s="3"/>
      <c r="I7679" s="1"/>
      <c r="J7679" s="1"/>
      <c r="K7679" s="2"/>
    </row>
    <row r="7680" spans="2:11" x14ac:dyDescent="0.25">
      <c r="B7680" s="7"/>
      <c r="C7680" s="2"/>
      <c r="D7680" s="3"/>
      <c r="E7680" s="3"/>
      <c r="G7680" s="3"/>
      <c r="I7680" s="1"/>
      <c r="J7680" s="1"/>
      <c r="K7680" s="2"/>
    </row>
    <row r="7681" spans="2:11" x14ac:dyDescent="0.25">
      <c r="B7681" s="7"/>
      <c r="C7681" s="2"/>
      <c r="D7681" s="3"/>
      <c r="F7681" s="3"/>
      <c r="G7681" s="3"/>
      <c r="I7681" s="1"/>
      <c r="J7681" s="1"/>
      <c r="K7681" s="2"/>
    </row>
  </sheetData>
  <conditionalFormatting sqref="K2:K7681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R2:R7681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7681"/>
  <sheetViews>
    <sheetView tabSelected="1" topLeftCell="K1" workbookViewId="0">
      <selection activeCell="AB2" sqref="AB2:AG723"/>
    </sheetView>
  </sheetViews>
  <sheetFormatPr defaultRowHeight="15" x14ac:dyDescent="0.25"/>
  <cols>
    <col min="2" max="2" width="14.85546875" bestFit="1" customWidth="1"/>
    <col min="3" max="3" width="9.5703125" bestFit="1" customWidth="1"/>
    <col min="4" max="4" width="12.85546875" bestFit="1" customWidth="1"/>
    <col min="5" max="5" width="11.5703125" bestFit="1" customWidth="1"/>
    <col min="6" max="6" width="13.5703125" bestFit="1" customWidth="1"/>
    <col min="7" max="7" width="12.5703125" bestFit="1" customWidth="1"/>
    <col min="8" max="8" width="9.42578125" customWidth="1"/>
    <col min="9" max="10" width="10.7109375" bestFit="1" customWidth="1"/>
    <col min="11" max="11" width="9" bestFit="1" customWidth="1"/>
    <col min="12" max="12" width="12.7109375" bestFit="1" customWidth="1"/>
    <col min="13" max="13" width="11.42578125" bestFit="1" customWidth="1"/>
    <col min="14" max="14" width="13.42578125" bestFit="1" customWidth="1"/>
    <col min="15" max="15" width="12.42578125" bestFit="1" customWidth="1"/>
    <col min="16" max="16" width="12.42578125" customWidth="1"/>
    <col min="18" max="18" width="10.7109375" bestFit="1" customWidth="1"/>
    <col min="19" max="26" width="10.7109375" customWidth="1"/>
    <col min="27" max="27" width="10.7109375" bestFit="1" customWidth="1"/>
    <col min="28" max="28" width="9" bestFit="1" customWidth="1"/>
    <col min="29" max="29" width="12.7109375" bestFit="1" customWidth="1"/>
    <col min="30" max="30" width="11.42578125" bestFit="1" customWidth="1"/>
    <col min="31" max="31" width="13.42578125" bestFit="1" customWidth="1"/>
    <col min="32" max="32" width="12.42578125" bestFit="1" customWidth="1"/>
    <col min="34" max="34" width="12.42578125" bestFit="1" customWidth="1"/>
    <col min="36" max="36" width="12" bestFit="1" customWidth="1"/>
  </cols>
  <sheetData>
    <row r="1" spans="1:33" x14ac:dyDescent="0.25">
      <c r="A1" t="s">
        <v>15</v>
      </c>
      <c r="B1" t="s">
        <v>5</v>
      </c>
      <c r="C1" t="s">
        <v>0</v>
      </c>
      <c r="D1" t="s">
        <v>1</v>
      </c>
      <c r="E1" t="s">
        <v>2</v>
      </c>
      <c r="F1" t="s">
        <v>3</v>
      </c>
      <c r="G1" t="s">
        <v>4</v>
      </c>
      <c r="J1" t="s">
        <v>5</v>
      </c>
      <c r="K1" t="s">
        <v>0</v>
      </c>
      <c r="L1" t="s">
        <v>1</v>
      </c>
      <c r="M1" t="s">
        <v>2</v>
      </c>
      <c r="N1" t="s">
        <v>3</v>
      </c>
      <c r="O1" t="s">
        <v>4</v>
      </c>
      <c r="P1" t="s">
        <v>8</v>
      </c>
      <c r="R1" t="s">
        <v>0</v>
      </c>
      <c r="S1" t="s">
        <v>1</v>
      </c>
      <c r="T1" t="s">
        <v>2</v>
      </c>
      <c r="U1" t="s">
        <v>3</v>
      </c>
      <c r="V1" t="s">
        <v>4</v>
      </c>
      <c r="W1" t="s">
        <v>8</v>
      </c>
      <c r="Y1" t="s">
        <v>13</v>
      </c>
      <c r="AA1" t="s">
        <v>5</v>
      </c>
      <c r="AB1" t="s">
        <v>0</v>
      </c>
      <c r="AC1" t="s">
        <v>1</v>
      </c>
      <c r="AD1" t="s">
        <v>2</v>
      </c>
      <c r="AE1" t="s">
        <v>3</v>
      </c>
      <c r="AF1" t="s">
        <v>4</v>
      </c>
      <c r="AG1" t="s">
        <v>8</v>
      </c>
    </row>
    <row r="2" spans="1:33" x14ac:dyDescent="0.25">
      <c r="A2" t="s">
        <v>13</v>
      </c>
      <c r="B2" s="4">
        <v>36985</v>
      </c>
      <c r="C2" s="9">
        <f>[4]contrs_2year_adj_extra_stack!A1</f>
        <v>1.00000000000001E-3</v>
      </c>
      <c r="D2" s="9">
        <f>[4]contrs_2year_adj_extra_stack!B1</f>
        <v>8.1453371874394597E-4</v>
      </c>
      <c r="E2" s="9">
        <f>[4]contrs_2year_adj_extra_stack!C1</f>
        <v>2.66550749047908E-5</v>
      </c>
      <c r="F2" s="9">
        <f>[4]contrs_2year_adj_extra_stack!D1</f>
        <v>3.8282750626345799E-5</v>
      </c>
      <c r="G2" s="9">
        <f>[4]contrs_2year_adj_extra_stack!E1</f>
        <v>1.3544093404290901E-4</v>
      </c>
      <c r="I2" s="1">
        <f>EOMONTH(J2,-1)+1</f>
        <v>36982</v>
      </c>
      <c r="J2" s="1">
        <f>B2</f>
        <v>36985</v>
      </c>
      <c r="K2" s="2">
        <f>C2*-100</f>
        <v>-0.100000000000001</v>
      </c>
      <c r="L2">
        <f t="shared" ref="L2:O2" si="0">D2*-100</f>
        <v>-8.1453371874394595E-2</v>
      </c>
      <c r="M2">
        <f t="shared" si="0"/>
        <v>-2.6655074904790798E-3</v>
      </c>
      <c r="N2">
        <f t="shared" si="0"/>
        <v>-3.8282750626345797E-3</v>
      </c>
      <c r="O2">
        <f t="shared" si="0"/>
        <v>-1.3544093404290901E-2</v>
      </c>
      <c r="P2">
        <f>K2-L2-M2-N2-O2</f>
        <v>1.4912478317981506E-3</v>
      </c>
      <c r="R2">
        <f>K2</f>
        <v>-0.100000000000001</v>
      </c>
      <c r="S2">
        <f>L2-L$725</f>
        <v>-8.0306428776181216E-2</v>
      </c>
      <c r="T2">
        <f t="shared" ref="T2:W2" si="1">M2-M$725</f>
        <v>-1.5185643922657052E-3</v>
      </c>
      <c r="U2">
        <f t="shared" si="1"/>
        <v>-2.6813319644212038E-3</v>
      </c>
      <c r="V2">
        <f t="shared" si="1"/>
        <v>-1.2397150306077527E-2</v>
      </c>
      <c r="W2">
        <f t="shared" si="1"/>
        <v>-1.8776879959583994E-3</v>
      </c>
      <c r="X2" s="1"/>
      <c r="Y2" s="2" t="b">
        <f>(A2="MP")</f>
        <v>1</v>
      </c>
      <c r="Z2" s="2"/>
      <c r="AA2" s="1">
        <f>J2</f>
        <v>36985</v>
      </c>
      <c r="AB2">
        <f>ABS(R2)</f>
        <v>0.100000000000001</v>
      </c>
      <c r="AC2">
        <f t="shared" ref="AC2:AG2" si="2">ABS(S2)</f>
        <v>8.0306428776181216E-2</v>
      </c>
      <c r="AD2">
        <f t="shared" si="2"/>
        <v>1.5185643922657052E-3</v>
      </c>
      <c r="AE2">
        <f t="shared" si="2"/>
        <v>2.6813319644212038E-3</v>
      </c>
      <c r="AF2">
        <f t="shared" si="2"/>
        <v>1.2397150306077527E-2</v>
      </c>
      <c r="AG2">
        <f t="shared" si="2"/>
        <v>1.8776879959583994E-3</v>
      </c>
    </row>
    <row r="3" spans="1:33" x14ac:dyDescent="0.25">
      <c r="A3" t="s">
        <v>13</v>
      </c>
      <c r="B3" s="4">
        <v>37013</v>
      </c>
      <c r="C3" s="9">
        <f>[4]contrs_2year_adj_extra_stack!A2</f>
        <v>0</v>
      </c>
      <c r="D3" s="9">
        <f>[4]contrs_2year_adj_extra_stack!B2</f>
        <v>-3.2612859732052601E-4</v>
      </c>
      <c r="E3" s="9">
        <f>[4]contrs_2year_adj_extra_stack!C2</f>
        <v>2.6410576804579801E-4</v>
      </c>
      <c r="F3" s="9">
        <f>[4]contrs_2year_adj_extra_stack!D2</f>
        <v>1.6654906734620901E-4</v>
      </c>
      <c r="G3" s="9">
        <f>[4]contrs_2year_adj_extra_stack!E2</f>
        <v>-4.8783267058549798E-5</v>
      </c>
      <c r="I3" s="1">
        <f t="shared" ref="I3:I13" si="3">EOMONTH(J3,-1)+1</f>
        <v>37012</v>
      </c>
      <c r="J3" s="1">
        <f t="shared" ref="J3:J66" si="4">B3</f>
        <v>37013</v>
      </c>
      <c r="K3" s="2">
        <f t="shared" ref="K3:K66" si="5">C3*-100</f>
        <v>0</v>
      </c>
      <c r="L3">
        <f t="shared" ref="L3:L66" si="6">D3*-100</f>
        <v>3.26128597320526E-2</v>
      </c>
      <c r="M3">
        <f t="shared" ref="M3:M66" si="7">E3*-100</f>
        <v>-2.64105768045798E-2</v>
      </c>
      <c r="N3">
        <f t="shared" ref="N3:N66" si="8">F3*-100</f>
        <v>-1.6654906734620899E-2</v>
      </c>
      <c r="O3">
        <f t="shared" ref="O3:O66" si="9">G3*-100</f>
        <v>4.87832670585498E-3</v>
      </c>
      <c r="P3">
        <f t="shared" ref="P3:P13" si="10">K3-L3-M3-N3-O3</f>
        <v>5.5742971012931195E-3</v>
      </c>
      <c r="R3">
        <f t="shared" ref="R3:R66" si="11">K3</f>
        <v>0</v>
      </c>
      <c r="S3">
        <f t="shared" ref="S3:S66" si="12">L3-L$725</f>
        <v>3.3759802830265973E-2</v>
      </c>
      <c r="T3">
        <f t="shared" ref="T3:T66" si="13">M3-M$725</f>
        <v>-2.5263633706366424E-2</v>
      </c>
      <c r="U3">
        <f t="shared" ref="U3:U66" si="14">N3-N$725</f>
        <v>-1.5507963636407524E-2</v>
      </c>
      <c r="V3">
        <f t="shared" ref="V3:V66" si="15">O3-O$725</f>
        <v>6.0252698040683551E-3</v>
      </c>
      <c r="W3">
        <f t="shared" ref="W3:W66" si="16">P3-P$725</f>
        <v>2.2053612735365696E-3</v>
      </c>
      <c r="X3" s="1"/>
      <c r="Y3" s="2" t="b">
        <f t="shared" ref="Y3:Y66" si="17">(A3="MP")</f>
        <v>1</v>
      </c>
      <c r="Z3" s="2"/>
      <c r="AA3" s="1">
        <f t="shared" ref="AA3:AA66" si="18">J3</f>
        <v>37013</v>
      </c>
      <c r="AB3">
        <f t="shared" ref="AB3:AB66" si="19">ABS(R3)</f>
        <v>0</v>
      </c>
      <c r="AC3">
        <f t="shared" ref="AC3:AC66" si="20">ABS(S3)</f>
        <v>3.3759802830265973E-2</v>
      </c>
      <c r="AD3">
        <f t="shared" ref="AD3:AD66" si="21">ABS(T3)</f>
        <v>2.5263633706366424E-2</v>
      </c>
      <c r="AE3">
        <f t="shared" ref="AE3:AE66" si="22">ABS(U3)</f>
        <v>1.5507963636407524E-2</v>
      </c>
      <c r="AF3">
        <f t="shared" ref="AF3:AF66" si="23">ABS(V3)</f>
        <v>6.0252698040683551E-3</v>
      </c>
      <c r="AG3">
        <f t="shared" ref="AG3:AG66" si="24">ABS(W3)</f>
        <v>2.2053612735365696E-3</v>
      </c>
    </row>
    <row r="4" spans="1:33" x14ac:dyDescent="0.25">
      <c r="A4" t="s">
        <v>13</v>
      </c>
      <c r="B4" s="4">
        <v>37048</v>
      </c>
      <c r="C4" s="9">
        <f>[4]contrs_2year_adj_extra_stack!A3</f>
        <v>-5.9999999999999604E-4</v>
      </c>
      <c r="D4" s="9">
        <f>[4]contrs_2year_adj_extra_stack!B3</f>
        <v>-2.1764346568298201E-4</v>
      </c>
      <c r="E4" s="9">
        <f>[4]contrs_2year_adj_extra_stack!C3</f>
        <v>-3.82653151255065E-4</v>
      </c>
      <c r="F4" s="9">
        <f>[4]contrs_2year_adj_extra_stack!D3</f>
        <v>8.1216000640755599E-5</v>
      </c>
      <c r="G4" s="9">
        <f>[4]contrs_2year_adj_extra_stack!E3</f>
        <v>1.6656810212505002E-5</v>
      </c>
      <c r="I4" s="1">
        <f t="shared" si="3"/>
        <v>37043</v>
      </c>
      <c r="J4" s="1">
        <f t="shared" si="4"/>
        <v>37048</v>
      </c>
      <c r="K4" s="2">
        <f t="shared" si="5"/>
        <v>5.9999999999999602E-2</v>
      </c>
      <c r="L4">
        <f t="shared" si="6"/>
        <v>2.1764346568298201E-2</v>
      </c>
      <c r="M4">
        <f t="shared" si="7"/>
        <v>3.8265315125506502E-2</v>
      </c>
      <c r="N4">
        <f t="shared" si="8"/>
        <v>-8.1216000640755605E-3</v>
      </c>
      <c r="O4">
        <f t="shared" si="9"/>
        <v>-1.6656810212505001E-3</v>
      </c>
      <c r="P4">
        <f t="shared" si="10"/>
        <v>9.7576193915209636E-3</v>
      </c>
      <c r="R4">
        <f t="shared" si="11"/>
        <v>5.9999999999999602E-2</v>
      </c>
      <c r="S4">
        <f t="shared" si="12"/>
        <v>2.2911289666511576E-2</v>
      </c>
      <c r="T4">
        <f t="shared" si="13"/>
        <v>3.9412258223719875E-2</v>
      </c>
      <c r="U4">
        <f t="shared" si="14"/>
        <v>-6.9746569658621846E-3</v>
      </c>
      <c r="V4">
        <f t="shared" si="15"/>
        <v>-5.1873792303712527E-4</v>
      </c>
      <c r="W4">
        <f t="shared" si="16"/>
        <v>6.3886835637644137E-3</v>
      </c>
      <c r="X4" s="1"/>
      <c r="Y4" s="2" t="b">
        <f t="shared" si="17"/>
        <v>1</v>
      </c>
      <c r="Z4" s="2"/>
      <c r="AA4" s="1">
        <f t="shared" si="18"/>
        <v>37048</v>
      </c>
      <c r="AB4">
        <f t="shared" si="19"/>
        <v>5.9999999999999602E-2</v>
      </c>
      <c r="AC4">
        <f t="shared" si="20"/>
        <v>2.2911289666511576E-2</v>
      </c>
      <c r="AD4">
        <f t="shared" si="21"/>
        <v>3.9412258223719875E-2</v>
      </c>
      <c r="AE4">
        <f t="shared" si="22"/>
        <v>6.9746569658621846E-3</v>
      </c>
      <c r="AF4">
        <f t="shared" si="23"/>
        <v>5.1873792303712527E-4</v>
      </c>
      <c r="AG4">
        <f t="shared" si="24"/>
        <v>6.3886835637644137E-3</v>
      </c>
    </row>
    <row r="5" spans="1:33" x14ac:dyDescent="0.25">
      <c r="A5" t="s">
        <v>13</v>
      </c>
      <c r="B5" s="4">
        <v>37076</v>
      </c>
      <c r="C5" s="9">
        <f>[4]contrs_2year_adj_extra_stack!A4</f>
        <v>2.00000000000006E-4</v>
      </c>
      <c r="D5" s="9">
        <f>[4]contrs_2year_adj_extra_stack!B4</f>
        <v>-2.4820521867732099E-5</v>
      </c>
      <c r="E5" s="9">
        <f>[4]contrs_2year_adj_extra_stack!C4</f>
        <v>3.31786398943662E-4</v>
      </c>
      <c r="F5" s="9">
        <f>[4]contrs_2year_adj_extra_stack!D4</f>
        <v>-4.7687378136394998E-5</v>
      </c>
      <c r="G5" s="9">
        <f>[4]contrs_2year_adj_extra_stack!E4</f>
        <v>6.0794844880813199E-6</v>
      </c>
      <c r="I5" s="1">
        <f t="shared" si="3"/>
        <v>37073</v>
      </c>
      <c r="J5" s="1">
        <f t="shared" si="4"/>
        <v>37076</v>
      </c>
      <c r="K5" s="2">
        <f t="shared" si="5"/>
        <v>-2.0000000000000601E-2</v>
      </c>
      <c r="L5">
        <f t="shared" si="6"/>
        <v>2.48205218677321E-3</v>
      </c>
      <c r="M5">
        <f t="shared" si="7"/>
        <v>-3.3178639894366202E-2</v>
      </c>
      <c r="N5">
        <f t="shared" si="8"/>
        <v>4.7687378136394998E-3</v>
      </c>
      <c r="O5">
        <f t="shared" si="9"/>
        <v>-6.0794844880813202E-4</v>
      </c>
      <c r="P5">
        <f t="shared" si="10"/>
        <v>6.5357983427610233E-3</v>
      </c>
      <c r="R5">
        <f t="shared" si="11"/>
        <v>-2.0000000000000601E-2</v>
      </c>
      <c r="S5">
        <f t="shared" si="12"/>
        <v>3.6289952849865846E-3</v>
      </c>
      <c r="T5">
        <f t="shared" si="13"/>
        <v>-3.203169679615283E-2</v>
      </c>
      <c r="U5">
        <f t="shared" si="14"/>
        <v>5.9156809118528757E-3</v>
      </c>
      <c r="V5">
        <f t="shared" si="15"/>
        <v>5.3899464940524279E-4</v>
      </c>
      <c r="W5">
        <f t="shared" si="16"/>
        <v>3.1668625150044734E-3</v>
      </c>
      <c r="X5" s="1"/>
      <c r="Y5" s="2" t="b">
        <f t="shared" si="17"/>
        <v>1</v>
      </c>
      <c r="Z5" s="2"/>
      <c r="AA5" s="1">
        <f t="shared" si="18"/>
        <v>37076</v>
      </c>
      <c r="AB5">
        <f t="shared" si="19"/>
        <v>2.0000000000000601E-2</v>
      </c>
      <c r="AC5">
        <f t="shared" si="20"/>
        <v>3.6289952849865846E-3</v>
      </c>
      <c r="AD5">
        <f t="shared" si="21"/>
        <v>3.203169679615283E-2</v>
      </c>
      <c r="AE5">
        <f t="shared" si="22"/>
        <v>5.9156809118528757E-3</v>
      </c>
      <c r="AF5">
        <f t="shared" si="23"/>
        <v>5.3899464940524279E-4</v>
      </c>
      <c r="AG5">
        <f t="shared" si="24"/>
        <v>3.1668625150044734E-3</v>
      </c>
    </row>
    <row r="6" spans="1:33" x14ac:dyDescent="0.25">
      <c r="A6" t="s">
        <v>13</v>
      </c>
      <c r="B6" s="4">
        <v>37111</v>
      </c>
      <c r="C6" s="9">
        <f>[4]contrs_2year_adj_extra_stack!A5</f>
        <v>-9.9999999999995898E-5</v>
      </c>
      <c r="D6" s="9">
        <f>[4]contrs_2year_adj_extra_stack!B5</f>
        <v>-5.8512232517540302E-5</v>
      </c>
      <c r="E6" s="9">
        <f>[4]contrs_2year_adj_extra_stack!C5</f>
        <v>-4.63024593272915E-6</v>
      </c>
      <c r="F6" s="9">
        <f>[4]contrs_2year_adj_extra_stack!D5</f>
        <v>-8.06254319567762E-6</v>
      </c>
      <c r="G6" s="9">
        <f>[4]contrs_2year_adj_extra_stack!E5</f>
        <v>4.2177422209935397E-6</v>
      </c>
      <c r="I6" s="1">
        <f t="shared" si="3"/>
        <v>37104</v>
      </c>
      <c r="J6" s="1">
        <f t="shared" si="4"/>
        <v>37111</v>
      </c>
      <c r="K6" s="2">
        <f t="shared" si="5"/>
        <v>9.9999999999995891E-3</v>
      </c>
      <c r="L6">
        <f t="shared" si="6"/>
        <v>5.85122325175403E-3</v>
      </c>
      <c r="M6">
        <f t="shared" si="7"/>
        <v>4.6302459327291498E-4</v>
      </c>
      <c r="N6">
        <f t="shared" si="8"/>
        <v>8.0625431956776196E-4</v>
      </c>
      <c r="O6">
        <f t="shared" si="9"/>
        <v>-4.2177422209935397E-4</v>
      </c>
      <c r="P6">
        <f t="shared" si="10"/>
        <v>3.3012720575042362E-3</v>
      </c>
      <c r="R6">
        <f t="shared" si="11"/>
        <v>9.9999999999995891E-3</v>
      </c>
      <c r="S6">
        <f t="shared" si="12"/>
        <v>6.9981663499674041E-3</v>
      </c>
      <c r="T6">
        <f t="shared" si="13"/>
        <v>1.6099676914862896E-3</v>
      </c>
      <c r="U6">
        <f t="shared" si="14"/>
        <v>1.9531974177811381E-3</v>
      </c>
      <c r="V6">
        <f t="shared" si="15"/>
        <v>7.2516887611402084E-4</v>
      </c>
      <c r="W6">
        <f t="shared" si="16"/>
        <v>-6.7663770252313678E-5</v>
      </c>
      <c r="X6" s="1"/>
      <c r="Y6" s="2" t="b">
        <f t="shared" si="17"/>
        <v>1</v>
      </c>
      <c r="Z6" s="2"/>
      <c r="AA6" s="1">
        <f t="shared" si="18"/>
        <v>37111</v>
      </c>
      <c r="AB6">
        <f t="shared" si="19"/>
        <v>9.9999999999995891E-3</v>
      </c>
      <c r="AC6">
        <f t="shared" si="20"/>
        <v>6.9981663499674041E-3</v>
      </c>
      <c r="AD6">
        <f t="shared" si="21"/>
        <v>1.6099676914862896E-3</v>
      </c>
      <c r="AE6">
        <f t="shared" si="22"/>
        <v>1.9531974177811381E-3</v>
      </c>
      <c r="AF6">
        <f t="shared" si="23"/>
        <v>7.2516887611402084E-4</v>
      </c>
      <c r="AG6">
        <f t="shared" si="24"/>
        <v>6.7663770252313678E-5</v>
      </c>
    </row>
    <row r="7" spans="1:33" x14ac:dyDescent="0.25">
      <c r="A7" t="s">
        <v>13</v>
      </c>
      <c r="B7" s="4">
        <v>37139</v>
      </c>
      <c r="C7" s="9">
        <f>[4]contrs_2year_adj_extra_stack!A6</f>
        <v>0</v>
      </c>
      <c r="D7" s="9">
        <f>[4]contrs_2year_adj_extra_stack!B6</f>
        <v>3.9335358549867698E-4</v>
      </c>
      <c r="E7" s="9">
        <f>[4]contrs_2year_adj_extra_stack!C6</f>
        <v>-3.25262897471661E-4</v>
      </c>
      <c r="F7" s="9">
        <f>[4]contrs_2year_adj_extra_stack!D6</f>
        <v>-1.6627411632151099E-4</v>
      </c>
      <c r="G7" s="9">
        <f>[4]contrs_2year_adj_extra_stack!E6</f>
        <v>1.9708677491076201E-5</v>
      </c>
      <c r="I7" s="1">
        <f t="shared" si="3"/>
        <v>37135</v>
      </c>
      <c r="J7" s="1">
        <f t="shared" si="4"/>
        <v>37139</v>
      </c>
      <c r="K7" s="2">
        <f t="shared" si="5"/>
        <v>0</v>
      </c>
      <c r="L7">
        <f t="shared" si="6"/>
        <v>-3.9335358549867701E-2</v>
      </c>
      <c r="M7">
        <f t="shared" si="7"/>
        <v>3.25262897471661E-2</v>
      </c>
      <c r="N7">
        <f t="shared" si="8"/>
        <v>1.66274116321511E-2</v>
      </c>
      <c r="O7">
        <f t="shared" si="9"/>
        <v>-1.97086774910762E-3</v>
      </c>
      <c r="P7">
        <f t="shared" si="10"/>
        <v>-7.8474750803418786E-3</v>
      </c>
      <c r="R7">
        <f t="shared" si="11"/>
        <v>0</v>
      </c>
      <c r="S7">
        <f t="shared" si="12"/>
        <v>-3.8188415451654328E-2</v>
      </c>
      <c r="T7">
        <f t="shared" si="13"/>
        <v>3.3673232845379472E-2</v>
      </c>
      <c r="U7">
        <f t="shared" si="14"/>
        <v>1.7774354730364476E-2</v>
      </c>
      <c r="V7">
        <f t="shared" si="15"/>
        <v>-8.2392465089424515E-4</v>
      </c>
      <c r="W7">
        <f t="shared" si="16"/>
        <v>-1.1216410908098429E-2</v>
      </c>
      <c r="X7" s="1"/>
      <c r="Y7" s="2" t="b">
        <f t="shared" si="17"/>
        <v>1</v>
      </c>
      <c r="Z7" s="2"/>
      <c r="AA7" s="1">
        <f t="shared" si="18"/>
        <v>37139</v>
      </c>
      <c r="AB7">
        <f t="shared" si="19"/>
        <v>0</v>
      </c>
      <c r="AC7">
        <f t="shared" si="20"/>
        <v>3.8188415451654328E-2</v>
      </c>
      <c r="AD7">
        <f t="shared" si="21"/>
        <v>3.3673232845379472E-2</v>
      </c>
      <c r="AE7">
        <f t="shared" si="22"/>
        <v>1.7774354730364476E-2</v>
      </c>
      <c r="AF7">
        <f t="shared" si="23"/>
        <v>8.2392465089424515E-4</v>
      </c>
      <c r="AG7">
        <f t="shared" si="24"/>
        <v>1.1216410908098429E-2</v>
      </c>
    </row>
    <row r="8" spans="1:33" x14ac:dyDescent="0.25">
      <c r="A8" t="s">
        <v>13</v>
      </c>
      <c r="B8" s="4">
        <v>37167</v>
      </c>
      <c r="C8" s="9">
        <f>[4]contrs_2year_adj_extra_stack!A7</f>
        <v>-6.9999999999999197E-4</v>
      </c>
      <c r="D8" s="9">
        <f>[4]contrs_2year_adj_extra_stack!B7</f>
        <v>-5.2348703673964897E-4</v>
      </c>
      <c r="E8" s="9">
        <f>[4]contrs_2year_adj_extra_stack!C7</f>
        <v>-3.3233793172561001E-4</v>
      </c>
      <c r="F8" s="9">
        <f>[4]contrs_2year_adj_extra_stack!D7</f>
        <v>1.7500377406614901E-4</v>
      </c>
      <c r="G8" s="9">
        <f>[4]contrs_2year_adj_extra_stack!E7</f>
        <v>-1.2910551148959999E-4</v>
      </c>
      <c r="I8" s="1">
        <f t="shared" si="3"/>
        <v>37165</v>
      </c>
      <c r="J8" s="1">
        <f t="shared" si="4"/>
        <v>37167</v>
      </c>
      <c r="K8" s="2">
        <f t="shared" si="5"/>
        <v>6.9999999999999202E-2</v>
      </c>
      <c r="L8">
        <f t="shared" si="6"/>
        <v>5.2348703673964894E-2</v>
      </c>
      <c r="M8">
        <f t="shared" si="7"/>
        <v>3.3233793172560998E-2</v>
      </c>
      <c r="N8">
        <f t="shared" si="8"/>
        <v>-1.7500377406614899E-2</v>
      </c>
      <c r="O8">
        <f t="shared" si="9"/>
        <v>1.2910551148959998E-2</v>
      </c>
      <c r="P8">
        <f t="shared" si="10"/>
        <v>-1.0992670588871789E-2</v>
      </c>
      <c r="R8">
        <f t="shared" si="11"/>
        <v>6.9999999999999202E-2</v>
      </c>
      <c r="S8">
        <f t="shared" si="12"/>
        <v>5.3495646772178267E-2</v>
      </c>
      <c r="T8">
        <f t="shared" si="13"/>
        <v>3.438073627077437E-2</v>
      </c>
      <c r="U8">
        <f t="shared" si="14"/>
        <v>-1.6353434308401523E-2</v>
      </c>
      <c r="V8">
        <f t="shared" si="15"/>
        <v>1.4057494247173372E-2</v>
      </c>
      <c r="W8">
        <f t="shared" si="16"/>
        <v>-1.4361606416628338E-2</v>
      </c>
      <c r="X8" s="1"/>
      <c r="Y8" s="2" t="b">
        <f t="shared" si="17"/>
        <v>1</v>
      </c>
      <c r="Z8" s="2"/>
      <c r="AA8" s="1">
        <f t="shared" si="18"/>
        <v>37167</v>
      </c>
      <c r="AB8">
        <f t="shared" si="19"/>
        <v>6.9999999999999202E-2</v>
      </c>
      <c r="AC8">
        <f t="shared" si="20"/>
        <v>5.3495646772178267E-2</v>
      </c>
      <c r="AD8">
        <f t="shared" si="21"/>
        <v>3.438073627077437E-2</v>
      </c>
      <c r="AE8">
        <f t="shared" si="22"/>
        <v>1.6353434308401523E-2</v>
      </c>
      <c r="AF8">
        <f t="shared" si="23"/>
        <v>1.4057494247173372E-2</v>
      </c>
      <c r="AG8">
        <f t="shared" si="24"/>
        <v>1.4361606416628338E-2</v>
      </c>
    </row>
    <row r="9" spans="1:33" x14ac:dyDescent="0.25">
      <c r="A9" t="s">
        <v>13</v>
      </c>
      <c r="B9" s="4">
        <v>37202</v>
      </c>
      <c r="C9" s="9">
        <f>[4]contrs_2year_adj_extra_stack!A8</f>
        <v>-1.00000000000003E-4</v>
      </c>
      <c r="D9" s="9">
        <f>[4]contrs_2year_adj_extra_stack!B8</f>
        <v>8.2059323537486605E-5</v>
      </c>
      <c r="E9" s="9">
        <f>[4]contrs_2year_adj_extra_stack!C8</f>
        <v>-2.4741383922881398E-4</v>
      </c>
      <c r="F9" s="9">
        <f>[4]contrs_2year_adj_extra_stack!D8</f>
        <v>2.81329340070228E-5</v>
      </c>
      <c r="G9" s="9">
        <f>[4]contrs_2year_adj_extra_stack!E8</f>
        <v>-2.9881885505373899E-5</v>
      </c>
      <c r="I9" s="1">
        <f t="shared" si="3"/>
        <v>37196</v>
      </c>
      <c r="J9" s="1">
        <f t="shared" si="4"/>
        <v>37202</v>
      </c>
      <c r="K9" s="2">
        <f t="shared" si="5"/>
        <v>1.00000000000003E-2</v>
      </c>
      <c r="L9">
        <f t="shared" si="6"/>
        <v>-8.2059323537486597E-3</v>
      </c>
      <c r="M9">
        <f t="shared" si="7"/>
        <v>2.4741383922881399E-2</v>
      </c>
      <c r="N9">
        <f t="shared" si="8"/>
        <v>-2.8132934007022801E-3</v>
      </c>
      <c r="O9">
        <f t="shared" si="9"/>
        <v>2.9881885505373897E-3</v>
      </c>
      <c r="P9">
        <f t="shared" si="10"/>
        <v>-6.7103467189675459E-3</v>
      </c>
      <c r="R9">
        <f t="shared" si="11"/>
        <v>1.00000000000003E-2</v>
      </c>
      <c r="S9">
        <f t="shared" si="12"/>
        <v>-7.0589892555352855E-3</v>
      </c>
      <c r="T9">
        <f t="shared" si="13"/>
        <v>2.5888327021094774E-2</v>
      </c>
      <c r="U9">
        <f t="shared" si="14"/>
        <v>-1.666350302488904E-3</v>
      </c>
      <c r="V9">
        <f t="shared" si="15"/>
        <v>4.1351316487507643E-3</v>
      </c>
      <c r="W9">
        <f t="shared" si="16"/>
        <v>-1.0079282546724095E-2</v>
      </c>
      <c r="X9" s="1"/>
      <c r="Y9" s="2" t="b">
        <f t="shared" si="17"/>
        <v>1</v>
      </c>
      <c r="Z9" s="2"/>
      <c r="AA9" s="1">
        <f t="shared" si="18"/>
        <v>37202</v>
      </c>
      <c r="AB9">
        <f t="shared" si="19"/>
        <v>1.00000000000003E-2</v>
      </c>
      <c r="AC9">
        <f t="shared" si="20"/>
        <v>7.0589892555352855E-3</v>
      </c>
      <c r="AD9">
        <f t="shared" si="21"/>
        <v>2.5888327021094774E-2</v>
      </c>
      <c r="AE9">
        <f t="shared" si="22"/>
        <v>1.666350302488904E-3</v>
      </c>
      <c r="AF9">
        <f t="shared" si="23"/>
        <v>4.1351316487507643E-3</v>
      </c>
      <c r="AG9">
        <f t="shared" si="24"/>
        <v>1.0079282546724095E-2</v>
      </c>
    </row>
    <row r="10" spans="1:33" x14ac:dyDescent="0.25">
      <c r="A10" t="s">
        <v>13</v>
      </c>
      <c r="B10" s="4">
        <v>37503</v>
      </c>
      <c r="C10" s="9">
        <f>[4]contrs_2year_adj_extra_stack!A9</f>
        <v>1.0000000000001001E-4</v>
      </c>
      <c r="D10" s="9">
        <f>[4]contrs_2year_adj_extra_stack!B9</f>
        <v>-4.7266168431700402E-5</v>
      </c>
      <c r="E10" s="9">
        <f>[4]contrs_2year_adj_extra_stack!C9</f>
        <v>1.41242897779099E-4</v>
      </c>
      <c r="F10" s="9">
        <f>[4]contrs_2year_adj_extra_stack!D9</f>
        <v>3.0961554635737298E-5</v>
      </c>
      <c r="G10" s="9">
        <f>[4]contrs_2year_adj_extra_stack!E9</f>
        <v>8.9200077946529805E-6</v>
      </c>
      <c r="I10" s="1">
        <f t="shared" si="3"/>
        <v>37500</v>
      </c>
      <c r="J10" s="1">
        <f t="shared" si="4"/>
        <v>37503</v>
      </c>
      <c r="K10" s="2">
        <f t="shared" si="5"/>
        <v>-1.0000000000001001E-2</v>
      </c>
      <c r="L10">
        <f t="shared" si="6"/>
        <v>4.7266168431700402E-3</v>
      </c>
      <c r="M10">
        <f t="shared" si="7"/>
        <v>-1.41242897779099E-2</v>
      </c>
      <c r="N10">
        <f t="shared" si="8"/>
        <v>-3.0961554635737299E-3</v>
      </c>
      <c r="O10">
        <f t="shared" si="9"/>
        <v>-8.9200077946529808E-4</v>
      </c>
      <c r="P10">
        <f t="shared" si="10"/>
        <v>3.3858291777778861E-3</v>
      </c>
      <c r="R10">
        <f t="shared" si="11"/>
        <v>-1.0000000000001001E-2</v>
      </c>
      <c r="S10">
        <f t="shared" si="12"/>
        <v>5.8735599413834143E-3</v>
      </c>
      <c r="T10">
        <f t="shared" si="13"/>
        <v>-1.2977346679696525E-2</v>
      </c>
      <c r="U10">
        <f t="shared" si="14"/>
        <v>-1.9492123653603538E-3</v>
      </c>
      <c r="V10">
        <f t="shared" si="15"/>
        <v>2.5494231874807673E-4</v>
      </c>
      <c r="W10">
        <f t="shared" si="16"/>
        <v>1.6893350021336163E-5</v>
      </c>
      <c r="X10" s="1"/>
      <c r="Y10" s="2" t="b">
        <f t="shared" si="17"/>
        <v>1</v>
      </c>
      <c r="Z10" s="2"/>
      <c r="AA10" s="1">
        <f t="shared" si="18"/>
        <v>37503</v>
      </c>
      <c r="AB10">
        <f t="shared" si="19"/>
        <v>1.0000000000001001E-2</v>
      </c>
      <c r="AC10">
        <f t="shared" si="20"/>
        <v>5.8735599413834143E-3</v>
      </c>
      <c r="AD10">
        <f t="shared" si="21"/>
        <v>1.2977346679696525E-2</v>
      </c>
      <c r="AE10">
        <f t="shared" si="22"/>
        <v>1.9492123653603538E-3</v>
      </c>
      <c r="AF10">
        <f t="shared" si="23"/>
        <v>2.5494231874807673E-4</v>
      </c>
      <c r="AG10">
        <f t="shared" si="24"/>
        <v>1.6893350021336163E-5</v>
      </c>
    </row>
    <row r="11" spans="1:33" x14ac:dyDescent="0.25">
      <c r="A11" t="s">
        <v>13</v>
      </c>
      <c r="B11" s="4">
        <v>37531</v>
      </c>
      <c r="C11" s="9">
        <f>[4]contrs_2year_adj_extra_stack!A10</f>
        <v>0</v>
      </c>
      <c r="D11" s="9">
        <f>[4]contrs_2year_adj_extra_stack!B10</f>
        <v>2.1438376252434001E-5</v>
      </c>
      <c r="E11" s="9">
        <f>[4]contrs_2year_adj_extra_stack!C10</f>
        <v>8.3979979412018802E-5</v>
      </c>
      <c r="F11" s="9">
        <f>[4]contrs_2year_adj_extra_stack!D10</f>
        <v>-1.0017075305875701E-4</v>
      </c>
      <c r="G11" s="9">
        <f>[4]contrs_2year_adj_extra_stack!E10</f>
        <v>3.0928588587483602E-5</v>
      </c>
      <c r="I11" s="1">
        <f t="shared" si="3"/>
        <v>37530</v>
      </c>
      <c r="J11" s="1">
        <f t="shared" si="4"/>
        <v>37531</v>
      </c>
      <c r="K11" s="2">
        <f t="shared" si="5"/>
        <v>0</v>
      </c>
      <c r="L11">
        <f t="shared" si="6"/>
        <v>-2.1438376252434E-3</v>
      </c>
      <c r="M11">
        <f t="shared" si="7"/>
        <v>-8.3979979412018811E-3</v>
      </c>
      <c r="N11">
        <f t="shared" si="8"/>
        <v>1.00170753058757E-2</v>
      </c>
      <c r="O11">
        <f t="shared" si="9"/>
        <v>-3.0928588587483602E-3</v>
      </c>
      <c r="P11">
        <f t="shared" si="10"/>
        <v>3.6176191193179408E-3</v>
      </c>
      <c r="R11">
        <f t="shared" si="11"/>
        <v>0</v>
      </c>
      <c r="S11">
        <f t="shared" si="12"/>
        <v>-9.9689452703002543E-4</v>
      </c>
      <c r="T11">
        <f t="shared" si="13"/>
        <v>-7.251054842988507E-3</v>
      </c>
      <c r="U11">
        <f t="shared" si="14"/>
        <v>1.1164018404089076E-2</v>
      </c>
      <c r="V11">
        <f t="shared" si="15"/>
        <v>-1.9459157605349854E-3</v>
      </c>
      <c r="W11">
        <f t="shared" si="16"/>
        <v>2.4868329156139089E-4</v>
      </c>
      <c r="X11" s="1"/>
      <c r="Y11" s="2" t="b">
        <f t="shared" si="17"/>
        <v>1</v>
      </c>
      <c r="Z11" s="2"/>
      <c r="AA11" s="1">
        <f t="shared" si="18"/>
        <v>37531</v>
      </c>
      <c r="AB11">
        <f t="shared" si="19"/>
        <v>0</v>
      </c>
      <c r="AC11">
        <f t="shared" si="20"/>
        <v>9.9689452703002543E-4</v>
      </c>
      <c r="AD11">
        <f t="shared" si="21"/>
        <v>7.251054842988507E-3</v>
      </c>
      <c r="AE11">
        <f t="shared" si="22"/>
        <v>1.1164018404089076E-2</v>
      </c>
      <c r="AF11">
        <f t="shared" si="23"/>
        <v>1.9459157605349854E-3</v>
      </c>
      <c r="AG11">
        <f t="shared" si="24"/>
        <v>2.4868329156139089E-4</v>
      </c>
    </row>
    <row r="12" spans="1:33" x14ac:dyDescent="0.25">
      <c r="A12" t="s">
        <v>13</v>
      </c>
      <c r="B12" s="4">
        <v>37566</v>
      </c>
      <c r="C12" s="9">
        <f>[4]contrs_2year_adj_extra_stack!A11</f>
        <v>-9.9999999999995898E-5</v>
      </c>
      <c r="D12" s="9">
        <f>[4]contrs_2year_adj_extra_stack!B11</f>
        <v>3.3317867499087098E-5</v>
      </c>
      <c r="E12" s="9">
        <f>[4]contrs_2year_adj_extra_stack!C11</f>
        <v>-1.9024996920226399E-4</v>
      </c>
      <c r="F12" s="9">
        <f>[4]contrs_2year_adj_extra_stack!D11</f>
        <v>8.5642519716027095E-5</v>
      </c>
      <c r="G12" s="9">
        <f>[4]contrs_2year_adj_extra_stack!E11</f>
        <v>-2.6480348026425401E-5</v>
      </c>
      <c r="I12" s="1">
        <f t="shared" si="3"/>
        <v>37561</v>
      </c>
      <c r="J12" s="1">
        <f t="shared" si="4"/>
        <v>37566</v>
      </c>
      <c r="K12" s="2">
        <f t="shared" si="5"/>
        <v>9.9999999999995891E-3</v>
      </c>
      <c r="L12">
        <f t="shared" si="6"/>
        <v>-3.3317867499087096E-3</v>
      </c>
      <c r="M12">
        <f t="shared" si="7"/>
        <v>1.9024996920226397E-2</v>
      </c>
      <c r="N12">
        <f t="shared" si="8"/>
        <v>-8.5642519716027099E-3</v>
      </c>
      <c r="O12">
        <f t="shared" si="9"/>
        <v>2.6480348026425402E-3</v>
      </c>
      <c r="P12">
        <f t="shared" si="10"/>
        <v>2.2300699864207093E-4</v>
      </c>
      <c r="R12">
        <f t="shared" si="11"/>
        <v>9.9999999999995891E-3</v>
      </c>
      <c r="S12">
        <f t="shared" si="12"/>
        <v>-2.184843651695335E-3</v>
      </c>
      <c r="T12">
        <f t="shared" si="13"/>
        <v>2.0171940018439773E-2</v>
      </c>
      <c r="U12">
        <f t="shared" si="14"/>
        <v>-7.417308873389334E-3</v>
      </c>
      <c r="V12">
        <f t="shared" si="15"/>
        <v>3.7949779008559148E-3</v>
      </c>
      <c r="W12">
        <f t="shared" si="16"/>
        <v>-3.145928829114479E-3</v>
      </c>
      <c r="X12" s="1"/>
      <c r="Y12" s="2" t="b">
        <f t="shared" si="17"/>
        <v>1</v>
      </c>
      <c r="Z12" s="2"/>
      <c r="AA12" s="1">
        <f t="shared" si="18"/>
        <v>37566</v>
      </c>
      <c r="AB12">
        <f t="shared" si="19"/>
        <v>9.9999999999995891E-3</v>
      </c>
      <c r="AC12">
        <f t="shared" si="20"/>
        <v>2.184843651695335E-3</v>
      </c>
      <c r="AD12">
        <f t="shared" si="21"/>
        <v>2.0171940018439773E-2</v>
      </c>
      <c r="AE12">
        <f t="shared" si="22"/>
        <v>7.417308873389334E-3</v>
      </c>
      <c r="AF12">
        <f t="shared" si="23"/>
        <v>3.7949779008559148E-3</v>
      </c>
      <c r="AG12">
        <f t="shared" si="24"/>
        <v>3.145928829114479E-3</v>
      </c>
    </row>
    <row r="13" spans="1:33" x14ac:dyDescent="0.25">
      <c r="A13" t="s">
        <v>13</v>
      </c>
      <c r="B13" s="4">
        <v>37594</v>
      </c>
      <c r="C13" s="9">
        <f>[4]contrs_2year_adj_extra_stack!A12</f>
        <v>9.9999999999995898E-5</v>
      </c>
      <c r="D13" s="9">
        <f>[4]contrs_2year_adj_extra_stack!B12</f>
        <v>-2.5571402576615002E-5</v>
      </c>
      <c r="E13" s="9">
        <f>[4]contrs_2year_adj_extra_stack!C12</f>
        <v>9.1620065724638805E-5</v>
      </c>
      <c r="F13" s="9">
        <f>[4]contrs_2year_adj_extra_stack!D12</f>
        <v>8.83744720804999E-5</v>
      </c>
      <c r="G13" s="9">
        <f>[4]contrs_2year_adj_extra_stack!E12</f>
        <v>-4.49432778272181E-5</v>
      </c>
      <c r="I13" s="1">
        <f t="shared" si="3"/>
        <v>37591</v>
      </c>
      <c r="J13" s="1">
        <f t="shared" si="4"/>
        <v>37594</v>
      </c>
      <c r="K13" s="2">
        <f t="shared" si="5"/>
        <v>-9.9999999999995891E-3</v>
      </c>
      <c r="L13">
        <f t="shared" si="6"/>
        <v>2.5571402576615001E-3</v>
      </c>
      <c r="M13">
        <f t="shared" si="7"/>
        <v>-9.1620065724638804E-3</v>
      </c>
      <c r="N13">
        <f t="shared" si="8"/>
        <v>-8.8374472080499904E-3</v>
      </c>
      <c r="O13">
        <f t="shared" si="9"/>
        <v>4.4943277827218103E-3</v>
      </c>
      <c r="P13">
        <f t="shared" si="10"/>
        <v>9.4798574013097228E-4</v>
      </c>
      <c r="R13">
        <f t="shared" si="11"/>
        <v>-9.9999999999995891E-3</v>
      </c>
      <c r="S13">
        <f t="shared" si="12"/>
        <v>3.7040833558748746E-3</v>
      </c>
      <c r="T13">
        <f t="shared" si="13"/>
        <v>-8.0150634742505063E-3</v>
      </c>
      <c r="U13">
        <f t="shared" si="14"/>
        <v>-7.6905041098366145E-3</v>
      </c>
      <c r="V13">
        <f t="shared" si="15"/>
        <v>5.6412708809351854E-3</v>
      </c>
      <c r="W13">
        <f t="shared" si="16"/>
        <v>-2.4209500876255776E-3</v>
      </c>
      <c r="X13" s="1"/>
      <c r="Y13" s="2" t="b">
        <f t="shared" si="17"/>
        <v>1</v>
      </c>
      <c r="Z13" s="2"/>
      <c r="AA13" s="1">
        <f t="shared" si="18"/>
        <v>37594</v>
      </c>
      <c r="AB13">
        <f t="shared" si="19"/>
        <v>9.9999999999995891E-3</v>
      </c>
      <c r="AC13">
        <f t="shared" si="20"/>
        <v>3.7040833558748746E-3</v>
      </c>
      <c r="AD13">
        <f t="shared" si="21"/>
        <v>8.0150634742505063E-3</v>
      </c>
      <c r="AE13">
        <f t="shared" si="22"/>
        <v>7.6905041098366145E-3</v>
      </c>
      <c r="AF13">
        <f t="shared" si="23"/>
        <v>5.6412708809351854E-3</v>
      </c>
      <c r="AG13">
        <f t="shared" si="24"/>
        <v>2.4209500876255776E-3</v>
      </c>
    </row>
    <row r="14" spans="1:33" x14ac:dyDescent="0.25">
      <c r="A14" t="s">
        <v>13</v>
      </c>
      <c r="B14" s="4">
        <v>37657</v>
      </c>
      <c r="C14" s="9">
        <f>[4]contrs_2year_adj_extra_stack!A13</f>
        <v>-1.9999999999999901E-4</v>
      </c>
      <c r="D14" s="9">
        <f>[4]contrs_2year_adj_extra_stack!B13</f>
        <v>1.17776367371475E-4</v>
      </c>
      <c r="E14" s="9">
        <f>[4]contrs_2year_adj_extra_stack!C13</f>
        <v>-4.7893424760740298E-4</v>
      </c>
      <c r="F14" s="9">
        <f>[4]contrs_2year_adj_extra_stack!D13</f>
        <v>7.1504127487012793E-5</v>
      </c>
      <c r="G14" s="9">
        <f>[4]contrs_2year_adj_extra_stack!E13</f>
        <v>1.02684840447275E-4</v>
      </c>
      <c r="I14" s="1">
        <f t="shared" ref="I14:I77" si="25">EOMONTH(J14,-1)+1</f>
        <v>37653</v>
      </c>
      <c r="J14" s="1">
        <f t="shared" si="4"/>
        <v>37657</v>
      </c>
      <c r="K14" s="2">
        <f t="shared" si="5"/>
        <v>1.99999999999999E-2</v>
      </c>
      <c r="L14">
        <f t="shared" si="6"/>
        <v>-1.17776367371475E-2</v>
      </c>
      <c r="M14">
        <f t="shared" si="7"/>
        <v>4.7893424760740301E-2</v>
      </c>
      <c r="N14">
        <f t="shared" si="8"/>
        <v>-7.150412748701279E-3</v>
      </c>
      <c r="O14">
        <f t="shared" si="9"/>
        <v>-1.0268484044727501E-2</v>
      </c>
      <c r="P14">
        <f t="shared" ref="P14:P77" si="26">K14-L14-M14-N14-O14</f>
        <v>1.3031087698358763E-3</v>
      </c>
      <c r="R14">
        <f t="shared" si="11"/>
        <v>1.99999999999999E-2</v>
      </c>
      <c r="S14">
        <f t="shared" si="12"/>
        <v>-1.0630693638934126E-2</v>
      </c>
      <c r="T14">
        <f t="shared" si="13"/>
        <v>4.9040367858953673E-2</v>
      </c>
      <c r="U14">
        <f t="shared" si="14"/>
        <v>-6.0034696504879031E-3</v>
      </c>
      <c r="V14">
        <f t="shared" si="15"/>
        <v>-9.1215409465141267E-3</v>
      </c>
      <c r="W14">
        <f t="shared" si="16"/>
        <v>-2.0658270579206736E-3</v>
      </c>
      <c r="X14" s="1"/>
      <c r="Y14" s="2" t="b">
        <f t="shared" si="17"/>
        <v>1</v>
      </c>
      <c r="Z14" s="2"/>
      <c r="AA14" s="1">
        <f t="shared" si="18"/>
        <v>37657</v>
      </c>
      <c r="AB14">
        <f t="shared" si="19"/>
        <v>1.99999999999999E-2</v>
      </c>
      <c r="AC14">
        <f t="shared" si="20"/>
        <v>1.0630693638934126E-2</v>
      </c>
      <c r="AD14">
        <f t="shared" si="21"/>
        <v>4.9040367858953673E-2</v>
      </c>
      <c r="AE14">
        <f t="shared" si="22"/>
        <v>6.0034696504879031E-3</v>
      </c>
      <c r="AF14">
        <f t="shared" si="23"/>
        <v>9.1215409465141267E-3</v>
      </c>
      <c r="AG14">
        <f t="shared" si="24"/>
        <v>2.0658270579206736E-3</v>
      </c>
    </row>
    <row r="15" spans="1:33" x14ac:dyDescent="0.25">
      <c r="A15" t="s">
        <v>13</v>
      </c>
      <c r="B15" s="4">
        <v>37685</v>
      </c>
      <c r="C15" s="9">
        <f>[4]contrs_2year_adj_extra_stack!A14</f>
        <v>0</v>
      </c>
      <c r="D15" s="9">
        <f>[4]contrs_2year_adj_extra_stack!B14</f>
        <v>-1.5576430138053901E-4</v>
      </c>
      <c r="E15" s="9">
        <f>[4]contrs_2year_adj_extra_stack!C14</f>
        <v>-1.1806595132450701E-4</v>
      </c>
      <c r="F15" s="9">
        <f>[4]contrs_2year_adj_extra_stack!D14</f>
        <v>1.3228273936593201E-4</v>
      </c>
      <c r="G15" s="9">
        <f>[4]contrs_2year_adj_extra_stack!E14</f>
        <v>1.01921124842031E-4</v>
      </c>
      <c r="I15" s="1">
        <f t="shared" si="25"/>
        <v>37681</v>
      </c>
      <c r="J15" s="1">
        <f t="shared" si="4"/>
        <v>37685</v>
      </c>
      <c r="K15" s="2">
        <f t="shared" si="5"/>
        <v>0</v>
      </c>
      <c r="L15">
        <f t="shared" si="6"/>
        <v>1.55764301380539E-2</v>
      </c>
      <c r="M15">
        <f t="shared" si="7"/>
        <v>1.1806595132450701E-2</v>
      </c>
      <c r="N15">
        <f t="shared" si="8"/>
        <v>-1.3228273936593201E-2</v>
      </c>
      <c r="O15">
        <f t="shared" si="9"/>
        <v>-1.0192112484203101E-2</v>
      </c>
      <c r="P15">
        <f t="shared" si="26"/>
        <v>-3.9626388497083012E-3</v>
      </c>
      <c r="R15">
        <f t="shared" si="11"/>
        <v>0</v>
      </c>
      <c r="S15">
        <f t="shared" si="12"/>
        <v>1.6723373236267276E-2</v>
      </c>
      <c r="T15">
        <f t="shared" si="13"/>
        <v>1.2953538230664075E-2</v>
      </c>
      <c r="U15">
        <f t="shared" si="14"/>
        <v>-1.2081330838379825E-2</v>
      </c>
      <c r="V15">
        <f t="shared" si="15"/>
        <v>-9.0451693859897268E-3</v>
      </c>
      <c r="W15">
        <f t="shared" si="16"/>
        <v>-7.3315746774648511E-3</v>
      </c>
      <c r="X15" s="1"/>
      <c r="Y15" s="2" t="b">
        <f t="shared" si="17"/>
        <v>1</v>
      </c>
      <c r="Z15" s="2"/>
      <c r="AA15" s="1">
        <f t="shared" si="18"/>
        <v>37685</v>
      </c>
      <c r="AB15">
        <f t="shared" si="19"/>
        <v>0</v>
      </c>
      <c r="AC15">
        <f t="shared" si="20"/>
        <v>1.6723373236267276E-2</v>
      </c>
      <c r="AD15">
        <f t="shared" si="21"/>
        <v>1.2953538230664075E-2</v>
      </c>
      <c r="AE15">
        <f t="shared" si="22"/>
        <v>1.2081330838379825E-2</v>
      </c>
      <c r="AF15">
        <f t="shared" si="23"/>
        <v>9.0451693859897268E-3</v>
      </c>
      <c r="AG15">
        <f t="shared" si="24"/>
        <v>7.3315746774648511E-3</v>
      </c>
    </row>
    <row r="16" spans="1:33" x14ac:dyDescent="0.25">
      <c r="A16" t="s">
        <v>13</v>
      </c>
      <c r="B16" s="4">
        <v>37713</v>
      </c>
      <c r="C16" s="9">
        <f>[4]contrs_2year_adj_extra_stack!A15</f>
        <v>-1.9999999999999199E-4</v>
      </c>
      <c r="D16" s="9">
        <f>[4]contrs_2year_adj_extra_stack!B15</f>
        <v>-1.36277920956838E-4</v>
      </c>
      <c r="E16" s="9">
        <f>[4]contrs_2year_adj_extra_stack!C15</f>
        <v>8.4932469195922802E-5</v>
      </c>
      <c r="F16" s="9">
        <f>[4]contrs_2year_adj_extra_stack!D15</f>
        <v>-1.23120550067289E-4</v>
      </c>
      <c r="G16" s="9">
        <f>[4]contrs_2year_adj_extra_stack!E15</f>
        <v>-4.28667311267878E-5</v>
      </c>
      <c r="I16" s="1">
        <f t="shared" si="25"/>
        <v>37712</v>
      </c>
      <c r="J16" s="1">
        <f t="shared" si="4"/>
        <v>37713</v>
      </c>
      <c r="K16" s="2">
        <f t="shared" si="5"/>
        <v>1.9999999999999199E-2</v>
      </c>
      <c r="L16">
        <f t="shared" si="6"/>
        <v>1.3627792095683799E-2</v>
      </c>
      <c r="M16">
        <f t="shared" si="7"/>
        <v>-8.4932469195922802E-3</v>
      </c>
      <c r="N16">
        <f t="shared" si="8"/>
        <v>1.2312055006728899E-2</v>
      </c>
      <c r="O16">
        <f t="shared" si="9"/>
        <v>4.2866731126787799E-3</v>
      </c>
      <c r="P16">
        <f t="shared" si="26"/>
        <v>-1.7332732954999991E-3</v>
      </c>
      <c r="R16">
        <f t="shared" si="11"/>
        <v>1.9999999999999199E-2</v>
      </c>
      <c r="S16">
        <f t="shared" si="12"/>
        <v>1.4774735193897173E-2</v>
      </c>
      <c r="T16">
        <f t="shared" si="13"/>
        <v>-7.3463038213789061E-3</v>
      </c>
      <c r="U16">
        <f t="shared" si="14"/>
        <v>1.3458998104942275E-2</v>
      </c>
      <c r="V16">
        <f t="shared" si="15"/>
        <v>5.4336162108921549E-3</v>
      </c>
      <c r="W16">
        <f t="shared" si="16"/>
        <v>-5.102209123256549E-3</v>
      </c>
      <c r="X16" s="1"/>
      <c r="Y16" s="2" t="b">
        <f t="shared" si="17"/>
        <v>1</v>
      </c>
      <c r="Z16" s="2"/>
      <c r="AA16" s="1">
        <f t="shared" si="18"/>
        <v>37713</v>
      </c>
      <c r="AB16">
        <f t="shared" si="19"/>
        <v>1.9999999999999199E-2</v>
      </c>
      <c r="AC16">
        <f t="shared" si="20"/>
        <v>1.4774735193897173E-2</v>
      </c>
      <c r="AD16">
        <f t="shared" si="21"/>
        <v>7.3463038213789061E-3</v>
      </c>
      <c r="AE16">
        <f t="shared" si="22"/>
        <v>1.3458998104942275E-2</v>
      </c>
      <c r="AF16">
        <f t="shared" si="23"/>
        <v>5.4336162108921549E-3</v>
      </c>
      <c r="AG16">
        <f t="shared" si="24"/>
        <v>5.102209123256549E-3</v>
      </c>
    </row>
    <row r="17" spans="1:33" x14ac:dyDescent="0.25">
      <c r="A17" t="s">
        <v>13</v>
      </c>
      <c r="B17" s="4">
        <v>37748</v>
      </c>
      <c r="C17" s="9">
        <f>[4]contrs_2year_adj_extra_stack!A16</f>
        <v>-3.0000000000000198E-4</v>
      </c>
      <c r="D17" s="9">
        <f>[4]contrs_2year_adj_extra_stack!B16</f>
        <v>4.35916072944131E-6</v>
      </c>
      <c r="E17" s="9">
        <f>[4]contrs_2year_adj_extra_stack!C16</f>
        <v>-3.9556288660635497E-4</v>
      </c>
      <c r="F17" s="9">
        <f>[4]contrs_2year_adj_extra_stack!D16</f>
        <v>3.0243096907086602E-5</v>
      </c>
      <c r="G17" s="9">
        <f>[4]contrs_2year_adj_extra_stack!E16</f>
        <v>6.0602812156798797E-5</v>
      </c>
      <c r="I17" s="1">
        <f t="shared" si="25"/>
        <v>37742</v>
      </c>
      <c r="J17" s="1">
        <f t="shared" si="4"/>
        <v>37748</v>
      </c>
      <c r="K17" s="2">
        <f t="shared" si="5"/>
        <v>3.0000000000000197E-2</v>
      </c>
      <c r="L17">
        <f t="shared" si="6"/>
        <v>-4.3591607294413099E-4</v>
      </c>
      <c r="M17">
        <f t="shared" si="7"/>
        <v>3.95562886606355E-2</v>
      </c>
      <c r="N17">
        <f t="shared" si="8"/>
        <v>-3.0243096907086602E-3</v>
      </c>
      <c r="O17">
        <f t="shared" si="9"/>
        <v>-6.06028121567988E-3</v>
      </c>
      <c r="P17">
        <f t="shared" si="26"/>
        <v>-3.5781681302631853E-5</v>
      </c>
      <c r="R17">
        <f t="shared" si="11"/>
        <v>3.0000000000000197E-2</v>
      </c>
      <c r="S17">
        <f t="shared" si="12"/>
        <v>7.1102702526924366E-4</v>
      </c>
      <c r="T17">
        <f t="shared" si="13"/>
        <v>4.0703231758848872E-2</v>
      </c>
      <c r="U17">
        <f t="shared" si="14"/>
        <v>-1.8773665924952841E-3</v>
      </c>
      <c r="V17">
        <f t="shared" si="15"/>
        <v>-4.913338117466505E-3</v>
      </c>
      <c r="W17">
        <f t="shared" si="16"/>
        <v>-3.4047175090591818E-3</v>
      </c>
      <c r="X17" s="1"/>
      <c r="Y17" s="2" t="b">
        <f t="shared" si="17"/>
        <v>1</v>
      </c>
      <c r="Z17" s="2"/>
      <c r="AA17" s="1">
        <f t="shared" si="18"/>
        <v>37748</v>
      </c>
      <c r="AB17">
        <f t="shared" si="19"/>
        <v>3.0000000000000197E-2</v>
      </c>
      <c r="AC17">
        <f t="shared" si="20"/>
        <v>7.1102702526924366E-4</v>
      </c>
      <c r="AD17">
        <f t="shared" si="21"/>
        <v>4.0703231758848872E-2</v>
      </c>
      <c r="AE17">
        <f t="shared" si="22"/>
        <v>1.8773665924952841E-3</v>
      </c>
      <c r="AF17">
        <f t="shared" si="23"/>
        <v>4.913338117466505E-3</v>
      </c>
      <c r="AG17">
        <f t="shared" si="24"/>
        <v>3.4047175090591818E-3</v>
      </c>
    </row>
    <row r="18" spans="1:33" x14ac:dyDescent="0.25">
      <c r="A18" t="s">
        <v>13</v>
      </c>
      <c r="B18" s="4">
        <v>37776</v>
      </c>
      <c r="C18" s="9">
        <f>[4]contrs_2year_adj_extra_stack!A17</f>
        <v>-1.9999999999999901E-4</v>
      </c>
      <c r="D18" s="9">
        <f>[4]contrs_2year_adj_extra_stack!B17</f>
        <v>5.80474325745566E-5</v>
      </c>
      <c r="E18" s="9">
        <f>[4]contrs_2year_adj_extra_stack!C17</f>
        <v>-2.73641708156934E-4</v>
      </c>
      <c r="F18" s="9">
        <f>[4]contrs_2year_adj_extra_stack!D17</f>
        <v>5.3768128118548801E-5</v>
      </c>
      <c r="G18" s="9">
        <f>[4]contrs_2year_adj_extra_stack!E17</f>
        <v>4.5315601211234201E-5</v>
      </c>
      <c r="I18" s="1">
        <f t="shared" si="25"/>
        <v>37773</v>
      </c>
      <c r="J18" s="1">
        <f t="shared" si="4"/>
        <v>37776</v>
      </c>
      <c r="K18" s="2">
        <f t="shared" si="5"/>
        <v>1.99999999999999E-2</v>
      </c>
      <c r="L18">
        <f t="shared" si="6"/>
        <v>-5.8047432574556603E-3</v>
      </c>
      <c r="M18">
        <f t="shared" si="7"/>
        <v>2.7364170815693402E-2</v>
      </c>
      <c r="N18">
        <f t="shared" si="8"/>
        <v>-5.3768128118548801E-3</v>
      </c>
      <c r="O18">
        <f t="shared" si="9"/>
        <v>-4.5315601211234199E-3</v>
      </c>
      <c r="P18">
        <f t="shared" si="26"/>
        <v>8.3489453747404609E-3</v>
      </c>
      <c r="R18">
        <f t="shared" si="11"/>
        <v>1.99999999999999E-2</v>
      </c>
      <c r="S18">
        <f t="shared" si="12"/>
        <v>-4.6578001592422862E-3</v>
      </c>
      <c r="T18">
        <f t="shared" si="13"/>
        <v>2.8511113913906778E-2</v>
      </c>
      <c r="U18">
        <f t="shared" si="14"/>
        <v>-4.2298697136415042E-3</v>
      </c>
      <c r="V18">
        <f t="shared" si="15"/>
        <v>-3.3846170229100449E-3</v>
      </c>
      <c r="W18">
        <f t="shared" si="16"/>
        <v>4.9800095469839109E-3</v>
      </c>
      <c r="X18" s="1"/>
      <c r="Y18" s="2" t="b">
        <f t="shared" si="17"/>
        <v>1</v>
      </c>
      <c r="Z18" s="2"/>
      <c r="AA18" s="1">
        <f t="shared" si="18"/>
        <v>37776</v>
      </c>
      <c r="AB18">
        <f t="shared" si="19"/>
        <v>1.99999999999999E-2</v>
      </c>
      <c r="AC18">
        <f t="shared" si="20"/>
        <v>4.6578001592422862E-3</v>
      </c>
      <c r="AD18">
        <f t="shared" si="21"/>
        <v>2.8511113913906778E-2</v>
      </c>
      <c r="AE18">
        <f t="shared" si="22"/>
        <v>4.2298697136415042E-3</v>
      </c>
      <c r="AF18">
        <f t="shared" si="23"/>
        <v>3.3846170229100449E-3</v>
      </c>
      <c r="AG18">
        <f t="shared" si="24"/>
        <v>4.9800095469839109E-3</v>
      </c>
    </row>
    <row r="19" spans="1:33" x14ac:dyDescent="0.25">
      <c r="A19" t="s">
        <v>13</v>
      </c>
      <c r="B19" s="4">
        <v>37804</v>
      </c>
      <c r="C19" s="9">
        <f>[4]contrs_2year_adj_extra_stack!A18</f>
        <v>-1.1999999999999999E-3</v>
      </c>
      <c r="D19" s="9">
        <f>[4]contrs_2year_adj_extra_stack!B18</f>
        <v>-4.7258344568871E-4</v>
      </c>
      <c r="E19" s="9">
        <f>[4]contrs_2year_adj_extra_stack!C18</f>
        <v>-3.7244484154656501E-4</v>
      </c>
      <c r="F19" s="9">
        <f>[4]contrs_2year_adj_extra_stack!D18</f>
        <v>-2.0519868928986601E-4</v>
      </c>
      <c r="G19" s="9">
        <f>[4]contrs_2year_adj_extra_stack!E18</f>
        <v>-5.4977009478495597E-5</v>
      </c>
      <c r="I19" s="1">
        <f t="shared" si="25"/>
        <v>37803</v>
      </c>
      <c r="J19" s="1">
        <f t="shared" si="4"/>
        <v>37804</v>
      </c>
      <c r="K19" s="2">
        <f t="shared" si="5"/>
        <v>0.12</v>
      </c>
      <c r="L19">
        <f t="shared" si="6"/>
        <v>4.7258344568871E-2</v>
      </c>
      <c r="M19">
        <f t="shared" si="7"/>
        <v>3.7244484154656497E-2</v>
      </c>
      <c r="N19">
        <f t="shared" si="8"/>
        <v>2.05198689289866E-2</v>
      </c>
      <c r="O19">
        <f t="shared" si="9"/>
        <v>5.4977009478495596E-3</v>
      </c>
      <c r="P19">
        <f t="shared" si="26"/>
        <v>9.4796013996363386E-3</v>
      </c>
      <c r="R19">
        <f t="shared" si="11"/>
        <v>0.12</v>
      </c>
      <c r="S19">
        <f t="shared" si="12"/>
        <v>4.8405287667084372E-2</v>
      </c>
      <c r="T19">
        <f t="shared" si="13"/>
        <v>3.839142725286987E-2</v>
      </c>
      <c r="U19">
        <f t="shared" si="14"/>
        <v>2.1666812027199975E-2</v>
      </c>
      <c r="V19">
        <f t="shared" si="15"/>
        <v>6.6446440460629346E-3</v>
      </c>
      <c r="W19">
        <f t="shared" si="16"/>
        <v>6.1106655718797887E-3</v>
      </c>
      <c r="X19" s="1"/>
      <c r="Y19" s="2" t="b">
        <f t="shared" si="17"/>
        <v>1</v>
      </c>
      <c r="Z19" s="2"/>
      <c r="AA19" s="1">
        <f t="shared" si="18"/>
        <v>37804</v>
      </c>
      <c r="AB19">
        <f t="shared" si="19"/>
        <v>0.12</v>
      </c>
      <c r="AC19">
        <f t="shared" si="20"/>
        <v>4.8405287667084372E-2</v>
      </c>
      <c r="AD19">
        <f t="shared" si="21"/>
        <v>3.839142725286987E-2</v>
      </c>
      <c r="AE19">
        <f t="shared" si="22"/>
        <v>2.1666812027199975E-2</v>
      </c>
      <c r="AF19">
        <f t="shared" si="23"/>
        <v>6.6446440460629346E-3</v>
      </c>
      <c r="AG19">
        <f t="shared" si="24"/>
        <v>6.1106655718797887E-3</v>
      </c>
    </row>
    <row r="20" spans="1:33" x14ac:dyDescent="0.25">
      <c r="A20" t="s">
        <v>13</v>
      </c>
      <c r="B20" s="4">
        <v>37839</v>
      </c>
      <c r="C20" s="9">
        <f>[4]contrs_2year_adj_extra_stack!A19</f>
        <v>-5.9999999999999604E-4</v>
      </c>
      <c r="D20" s="9">
        <f>[4]contrs_2year_adj_extra_stack!B19</f>
        <v>-3.7631914767064797E-5</v>
      </c>
      <c r="E20" s="9">
        <f>[4]contrs_2year_adj_extra_stack!C19</f>
        <v>-4.7389855693620602E-4</v>
      </c>
      <c r="F20" s="9">
        <f>[4]contrs_2year_adj_extra_stack!D19</f>
        <v>3.0886224106047998E-5</v>
      </c>
      <c r="G20" s="9">
        <f>[4]contrs_2year_adj_extra_stack!E19</f>
        <v>-6.0849582115448102E-5</v>
      </c>
      <c r="I20" s="1">
        <f t="shared" si="25"/>
        <v>37834</v>
      </c>
      <c r="J20" s="1">
        <f t="shared" si="4"/>
        <v>37839</v>
      </c>
      <c r="K20" s="2">
        <f t="shared" si="5"/>
        <v>5.9999999999999602E-2</v>
      </c>
      <c r="L20">
        <f t="shared" si="6"/>
        <v>3.7631914767064798E-3</v>
      </c>
      <c r="M20">
        <f t="shared" si="7"/>
        <v>4.73898556936206E-2</v>
      </c>
      <c r="N20">
        <f t="shared" si="8"/>
        <v>-3.0886224106047998E-3</v>
      </c>
      <c r="O20">
        <f t="shared" si="9"/>
        <v>6.08495821154481E-3</v>
      </c>
      <c r="P20">
        <f t="shared" si="26"/>
        <v>5.8506170287325127E-3</v>
      </c>
      <c r="R20">
        <f t="shared" si="11"/>
        <v>5.9999999999999602E-2</v>
      </c>
      <c r="S20">
        <f t="shared" si="12"/>
        <v>4.9101345749198548E-3</v>
      </c>
      <c r="T20">
        <f t="shared" si="13"/>
        <v>4.8536798791833972E-2</v>
      </c>
      <c r="U20">
        <f t="shared" si="14"/>
        <v>-1.9416793123914237E-3</v>
      </c>
      <c r="V20">
        <f t="shared" si="15"/>
        <v>7.231901309758185E-3</v>
      </c>
      <c r="W20">
        <f t="shared" si="16"/>
        <v>2.4816812009759628E-3</v>
      </c>
      <c r="X20" s="1"/>
      <c r="Y20" s="2" t="b">
        <f t="shared" si="17"/>
        <v>1</v>
      </c>
      <c r="Z20" s="2"/>
      <c r="AA20" s="1">
        <f t="shared" si="18"/>
        <v>37839</v>
      </c>
      <c r="AB20">
        <f t="shared" si="19"/>
        <v>5.9999999999999602E-2</v>
      </c>
      <c r="AC20">
        <f t="shared" si="20"/>
        <v>4.9101345749198548E-3</v>
      </c>
      <c r="AD20">
        <f t="shared" si="21"/>
        <v>4.8536798791833972E-2</v>
      </c>
      <c r="AE20">
        <f t="shared" si="22"/>
        <v>1.9416793123914237E-3</v>
      </c>
      <c r="AF20">
        <f t="shared" si="23"/>
        <v>7.231901309758185E-3</v>
      </c>
      <c r="AG20">
        <f t="shared" si="24"/>
        <v>2.4816812009759628E-3</v>
      </c>
    </row>
    <row r="21" spans="1:33" x14ac:dyDescent="0.25">
      <c r="A21" t="s">
        <v>13</v>
      </c>
      <c r="B21" s="4">
        <v>37867</v>
      </c>
      <c r="C21" s="9">
        <f>[4]contrs_2year_adj_extra_stack!A20</f>
        <v>1.00000000000003E-4</v>
      </c>
      <c r="D21" s="9">
        <f>[4]contrs_2year_adj_extra_stack!B20</f>
        <v>-3.2972002561405198E-5</v>
      </c>
      <c r="E21" s="9">
        <f>[4]contrs_2year_adj_extra_stack!C20</f>
        <v>8.2447401963087902E-5</v>
      </c>
      <c r="F21" s="9">
        <f>[4]contrs_2year_adj_extra_stack!D20</f>
        <v>8.1666477976010795E-5</v>
      </c>
      <c r="G21" s="9">
        <f>[4]contrs_2year_adj_extra_stack!E20</f>
        <v>2.16530142346284E-5</v>
      </c>
      <c r="I21" s="1">
        <f t="shared" si="25"/>
        <v>37865</v>
      </c>
      <c r="J21" s="1">
        <f t="shared" si="4"/>
        <v>37867</v>
      </c>
      <c r="K21" s="2">
        <f t="shared" si="5"/>
        <v>-1.00000000000003E-2</v>
      </c>
      <c r="L21">
        <f t="shared" si="6"/>
        <v>3.2972002561405199E-3</v>
      </c>
      <c r="M21">
        <f t="shared" si="7"/>
        <v>-8.2447401963087908E-3</v>
      </c>
      <c r="N21">
        <f t="shared" si="8"/>
        <v>-8.1666477976010798E-3</v>
      </c>
      <c r="O21">
        <f t="shared" si="9"/>
        <v>-2.16530142346284E-3</v>
      </c>
      <c r="P21">
        <f t="shared" si="26"/>
        <v>5.2794891612318899E-3</v>
      </c>
      <c r="R21">
        <f t="shared" si="11"/>
        <v>-1.00000000000003E-2</v>
      </c>
      <c r="S21">
        <f t="shared" si="12"/>
        <v>4.4441433543538945E-3</v>
      </c>
      <c r="T21">
        <f t="shared" si="13"/>
        <v>-7.0977970980954166E-3</v>
      </c>
      <c r="U21">
        <f t="shared" si="14"/>
        <v>-7.0197046993877039E-3</v>
      </c>
      <c r="V21">
        <f t="shared" si="15"/>
        <v>-1.0183583252494652E-3</v>
      </c>
      <c r="W21">
        <f t="shared" si="16"/>
        <v>1.91055333347534E-3</v>
      </c>
      <c r="X21" s="1"/>
      <c r="Y21" s="2" t="b">
        <f t="shared" si="17"/>
        <v>1</v>
      </c>
      <c r="Z21" s="2"/>
      <c r="AA21" s="1">
        <f t="shared" si="18"/>
        <v>37867</v>
      </c>
      <c r="AB21">
        <f t="shared" si="19"/>
        <v>1.00000000000003E-2</v>
      </c>
      <c r="AC21">
        <f t="shared" si="20"/>
        <v>4.4441433543538945E-3</v>
      </c>
      <c r="AD21">
        <f t="shared" si="21"/>
        <v>7.0977970980954166E-3</v>
      </c>
      <c r="AE21">
        <f t="shared" si="22"/>
        <v>7.0197046993877039E-3</v>
      </c>
      <c r="AF21">
        <f t="shared" si="23"/>
        <v>1.0183583252494652E-3</v>
      </c>
      <c r="AG21">
        <f t="shared" si="24"/>
        <v>1.91055333347534E-3</v>
      </c>
    </row>
    <row r="22" spans="1:33" x14ac:dyDescent="0.25">
      <c r="A22" t="s">
        <v>13</v>
      </c>
      <c r="B22" s="4">
        <v>37902</v>
      </c>
      <c r="C22" s="9">
        <f>[4]contrs_2year_adj_extra_stack!A21</f>
        <v>0</v>
      </c>
      <c r="D22" s="9">
        <f>[4]contrs_2year_adj_extra_stack!B21</f>
        <v>5.9054931397081701E-5</v>
      </c>
      <c r="E22" s="9">
        <f>[4]contrs_2year_adj_extra_stack!C21</f>
        <v>-6.3063332433016894E-5</v>
      </c>
      <c r="F22" s="9">
        <f>[4]contrs_2year_adj_extra_stack!D21</f>
        <v>9.8600586080873795E-6</v>
      </c>
      <c r="G22" s="9">
        <f>[4]contrs_2year_adj_extra_stack!E21</f>
        <v>3.9157304394338102E-5</v>
      </c>
      <c r="I22" s="1">
        <f t="shared" si="25"/>
        <v>37895</v>
      </c>
      <c r="J22" s="1">
        <f t="shared" si="4"/>
        <v>37902</v>
      </c>
      <c r="K22" s="2">
        <f t="shared" si="5"/>
        <v>0</v>
      </c>
      <c r="L22">
        <f t="shared" si="6"/>
        <v>-5.9054931397081699E-3</v>
      </c>
      <c r="M22">
        <f t="shared" si="7"/>
        <v>6.3063332433016895E-3</v>
      </c>
      <c r="N22">
        <f t="shared" si="8"/>
        <v>-9.8600586080873796E-4</v>
      </c>
      <c r="O22">
        <f t="shared" si="9"/>
        <v>-3.9157304394338106E-3</v>
      </c>
      <c r="P22">
        <f t="shared" si="26"/>
        <v>4.5008961966490294E-3</v>
      </c>
      <c r="R22">
        <f t="shared" si="11"/>
        <v>0</v>
      </c>
      <c r="S22">
        <f t="shared" si="12"/>
        <v>-4.7585500414947957E-3</v>
      </c>
      <c r="T22">
        <f t="shared" si="13"/>
        <v>7.4532763415150645E-3</v>
      </c>
      <c r="U22">
        <f t="shared" si="14"/>
        <v>1.6093723740463815E-4</v>
      </c>
      <c r="V22">
        <f t="shared" si="15"/>
        <v>-2.7687873412204356E-3</v>
      </c>
      <c r="W22">
        <f t="shared" si="16"/>
        <v>1.1319603688924795E-3</v>
      </c>
      <c r="X22" s="1"/>
      <c r="Y22" s="2" t="b">
        <f t="shared" si="17"/>
        <v>1</v>
      </c>
      <c r="Z22" s="2"/>
      <c r="AA22" s="1">
        <f t="shared" si="18"/>
        <v>37902</v>
      </c>
      <c r="AB22">
        <f t="shared" si="19"/>
        <v>0</v>
      </c>
      <c r="AC22">
        <f t="shared" si="20"/>
        <v>4.7585500414947957E-3</v>
      </c>
      <c r="AD22">
        <f t="shared" si="21"/>
        <v>7.4532763415150645E-3</v>
      </c>
      <c r="AE22">
        <f t="shared" si="22"/>
        <v>1.6093723740463815E-4</v>
      </c>
      <c r="AF22">
        <f t="shared" si="23"/>
        <v>2.7687873412204356E-3</v>
      </c>
      <c r="AG22">
        <f t="shared" si="24"/>
        <v>1.1319603688924795E-3</v>
      </c>
    </row>
    <row r="23" spans="1:33" x14ac:dyDescent="0.25">
      <c r="A23" t="s">
        <v>13</v>
      </c>
      <c r="B23" s="4">
        <v>37930</v>
      </c>
      <c r="C23" s="9">
        <f>[4]contrs_2year_adj_extra_stack!A22</f>
        <v>-1.1000000000000001E-3</v>
      </c>
      <c r="D23" s="9">
        <f>[4]contrs_2year_adj_extra_stack!B22</f>
        <v>-1.1382480895189701E-3</v>
      </c>
      <c r="E23" s="9">
        <f>[4]contrs_2year_adj_extra_stack!C22</f>
        <v>2.13182091510908E-4</v>
      </c>
      <c r="F23" s="9">
        <f>[4]contrs_2year_adj_extra_stack!D22</f>
        <v>-6.2201299814172197E-5</v>
      </c>
      <c r="G23" s="9">
        <f>[4]contrs_2year_adj_extra_stack!E22</f>
        <v>-5.3622052326170097E-6</v>
      </c>
      <c r="I23" s="1">
        <f t="shared" si="25"/>
        <v>37926</v>
      </c>
      <c r="J23" s="1">
        <f t="shared" si="4"/>
        <v>37930</v>
      </c>
      <c r="K23" s="2">
        <f t="shared" si="5"/>
        <v>0.11</v>
      </c>
      <c r="L23">
        <f t="shared" si="6"/>
        <v>0.11382480895189701</v>
      </c>
      <c r="M23">
        <f t="shared" si="7"/>
        <v>-2.1318209151090801E-2</v>
      </c>
      <c r="N23">
        <f t="shared" si="8"/>
        <v>6.2201299814172197E-3</v>
      </c>
      <c r="O23">
        <f t="shared" si="9"/>
        <v>5.3622052326170102E-4</v>
      </c>
      <c r="P23">
        <f t="shared" si="26"/>
        <v>1.0737049694514875E-2</v>
      </c>
      <c r="R23">
        <f t="shared" si="11"/>
        <v>0.11</v>
      </c>
      <c r="S23">
        <f t="shared" si="12"/>
        <v>0.11497175205011038</v>
      </c>
      <c r="T23">
        <f t="shared" si="13"/>
        <v>-2.0171266052877425E-2</v>
      </c>
      <c r="U23">
        <f t="shared" si="14"/>
        <v>7.3670730796305955E-3</v>
      </c>
      <c r="V23">
        <f t="shared" si="15"/>
        <v>1.6831636214750759E-3</v>
      </c>
      <c r="W23">
        <f t="shared" si="16"/>
        <v>7.3681138667583248E-3</v>
      </c>
      <c r="X23" s="1"/>
      <c r="Y23" s="2" t="b">
        <f t="shared" si="17"/>
        <v>1</v>
      </c>
      <c r="Z23" s="2"/>
      <c r="AA23" s="1">
        <f t="shared" si="18"/>
        <v>37930</v>
      </c>
      <c r="AB23">
        <f t="shared" si="19"/>
        <v>0.11</v>
      </c>
      <c r="AC23">
        <f t="shared" si="20"/>
        <v>0.11497175205011038</v>
      </c>
      <c r="AD23">
        <f t="shared" si="21"/>
        <v>2.0171266052877425E-2</v>
      </c>
      <c r="AE23">
        <f t="shared" si="22"/>
        <v>7.3670730796305955E-3</v>
      </c>
      <c r="AF23">
        <f t="shared" si="23"/>
        <v>1.6831636214750759E-3</v>
      </c>
      <c r="AG23">
        <f t="shared" si="24"/>
        <v>7.3681138667583248E-3</v>
      </c>
    </row>
    <row r="24" spans="1:33" x14ac:dyDescent="0.25">
      <c r="A24" t="s">
        <v>13</v>
      </c>
      <c r="B24" s="4">
        <v>37958</v>
      </c>
      <c r="C24" s="9">
        <f>[4]contrs_2year_adj_extra_stack!A23</f>
        <v>-5.0000000000000001E-4</v>
      </c>
      <c r="D24" s="9">
        <f>[4]contrs_2year_adj_extra_stack!B23</f>
        <v>-2.6678442003501399E-4</v>
      </c>
      <c r="E24" s="9">
        <f>[4]contrs_2year_adj_extra_stack!C23</f>
        <v>-1.5847763846036801E-4</v>
      </c>
      <c r="F24" s="9">
        <f>[4]contrs_2year_adj_extra_stack!D23</f>
        <v>5.86286986762796E-5</v>
      </c>
      <c r="G24" s="9">
        <f>[4]contrs_2year_adj_extra_stack!E23</f>
        <v>-2.42912401006121E-5</v>
      </c>
      <c r="I24" s="1">
        <f t="shared" si="25"/>
        <v>37956</v>
      </c>
      <c r="J24" s="1">
        <f t="shared" si="4"/>
        <v>37958</v>
      </c>
      <c r="K24" s="2">
        <f t="shared" si="5"/>
        <v>0.05</v>
      </c>
      <c r="L24">
        <f t="shared" si="6"/>
        <v>2.6678442003501397E-2</v>
      </c>
      <c r="M24">
        <f t="shared" si="7"/>
        <v>1.58477638460368E-2</v>
      </c>
      <c r="N24">
        <f t="shared" si="8"/>
        <v>-5.8628698676279596E-3</v>
      </c>
      <c r="O24">
        <f t="shared" si="9"/>
        <v>2.4291240100612101E-3</v>
      </c>
      <c r="P24">
        <f t="shared" si="26"/>
        <v>1.0907540008028554E-2</v>
      </c>
      <c r="R24">
        <f t="shared" si="11"/>
        <v>0.05</v>
      </c>
      <c r="S24">
        <f t="shared" si="12"/>
        <v>2.7825385101714773E-2</v>
      </c>
      <c r="T24">
        <f t="shared" si="13"/>
        <v>1.6994706944250176E-2</v>
      </c>
      <c r="U24">
        <f t="shared" si="14"/>
        <v>-4.7159267694145838E-3</v>
      </c>
      <c r="V24">
        <f t="shared" si="15"/>
        <v>3.5760671082745851E-3</v>
      </c>
      <c r="W24">
        <f t="shared" si="16"/>
        <v>7.5386041802720039E-3</v>
      </c>
      <c r="X24" s="1"/>
      <c r="Y24" s="2" t="b">
        <f t="shared" si="17"/>
        <v>1</v>
      </c>
      <c r="Z24" s="2"/>
      <c r="AA24" s="1">
        <f t="shared" si="18"/>
        <v>37958</v>
      </c>
      <c r="AB24">
        <f t="shared" si="19"/>
        <v>0.05</v>
      </c>
      <c r="AC24">
        <f t="shared" si="20"/>
        <v>2.7825385101714773E-2</v>
      </c>
      <c r="AD24">
        <f t="shared" si="21"/>
        <v>1.6994706944250176E-2</v>
      </c>
      <c r="AE24">
        <f t="shared" si="22"/>
        <v>4.7159267694145838E-3</v>
      </c>
      <c r="AF24">
        <f t="shared" si="23"/>
        <v>3.5760671082745851E-3</v>
      </c>
      <c r="AG24">
        <f t="shared" si="24"/>
        <v>7.5386041802720039E-3</v>
      </c>
    </row>
    <row r="25" spans="1:33" x14ac:dyDescent="0.25">
      <c r="A25" t="s">
        <v>13</v>
      </c>
      <c r="B25" s="4">
        <v>38021</v>
      </c>
      <c r="C25" s="9">
        <f>[4]contrs_2year_adj_extra_stack!A24</f>
        <v>6.9999999999999902E-4</v>
      </c>
      <c r="D25" s="9">
        <f>[4]contrs_2year_adj_extra_stack!B24</f>
        <v>1.9886997436244401E-4</v>
      </c>
      <c r="E25" s="9">
        <f>[4]contrs_2year_adj_extra_stack!C24</f>
        <v>3.50305941316036E-4</v>
      </c>
      <c r="F25" s="9">
        <f>[4]contrs_2year_adj_extra_stack!D24</f>
        <v>3.53690340218578E-5</v>
      </c>
      <c r="G25" s="9">
        <f>[4]contrs_2year_adj_extra_stack!E24</f>
        <v>9.8745793145506904E-5</v>
      </c>
      <c r="I25" s="1">
        <f t="shared" si="25"/>
        <v>38018</v>
      </c>
      <c r="J25" s="1">
        <f t="shared" si="4"/>
        <v>38021</v>
      </c>
      <c r="K25" s="2">
        <f t="shared" si="5"/>
        <v>-6.9999999999999896E-2</v>
      </c>
      <c r="L25">
        <f t="shared" si="6"/>
        <v>-1.9886997436244402E-2</v>
      </c>
      <c r="M25">
        <f t="shared" si="7"/>
        <v>-3.5030594131603601E-2</v>
      </c>
      <c r="N25">
        <f t="shared" si="8"/>
        <v>-3.53690340218578E-3</v>
      </c>
      <c r="O25">
        <f t="shared" si="9"/>
        <v>-9.8745793145506907E-3</v>
      </c>
      <c r="P25">
        <f t="shared" si="26"/>
        <v>-1.6709257154154181E-3</v>
      </c>
      <c r="R25">
        <f t="shared" si="11"/>
        <v>-6.9999999999999896E-2</v>
      </c>
      <c r="S25">
        <f t="shared" si="12"/>
        <v>-1.8740054338031026E-2</v>
      </c>
      <c r="T25">
        <f t="shared" si="13"/>
        <v>-3.3883651033390229E-2</v>
      </c>
      <c r="U25">
        <f t="shared" si="14"/>
        <v>-2.3899603039724037E-3</v>
      </c>
      <c r="V25">
        <f t="shared" si="15"/>
        <v>-8.7276362163373165E-3</v>
      </c>
      <c r="W25">
        <f t="shared" si="16"/>
        <v>-5.039861543171968E-3</v>
      </c>
      <c r="X25" s="1"/>
      <c r="Y25" s="2" t="b">
        <f t="shared" si="17"/>
        <v>1</v>
      </c>
      <c r="Z25" s="2"/>
      <c r="AA25" s="1">
        <f t="shared" si="18"/>
        <v>38021</v>
      </c>
      <c r="AB25">
        <f t="shared" si="19"/>
        <v>6.9999999999999896E-2</v>
      </c>
      <c r="AC25">
        <f t="shared" si="20"/>
        <v>1.8740054338031026E-2</v>
      </c>
      <c r="AD25">
        <f t="shared" si="21"/>
        <v>3.3883651033390229E-2</v>
      </c>
      <c r="AE25">
        <f t="shared" si="22"/>
        <v>2.3899603039724037E-3</v>
      </c>
      <c r="AF25">
        <f t="shared" si="23"/>
        <v>8.7276362163373165E-3</v>
      </c>
      <c r="AG25">
        <f t="shared" si="24"/>
        <v>5.039861543171968E-3</v>
      </c>
    </row>
    <row r="26" spans="1:33" x14ac:dyDescent="0.25">
      <c r="A26" t="s">
        <v>13</v>
      </c>
      <c r="B26" s="4">
        <v>38049</v>
      </c>
      <c r="C26" s="9">
        <f>[4]contrs_2year_adj_extra_stack!A25</f>
        <v>0</v>
      </c>
      <c r="D26" s="9">
        <f>[4]contrs_2year_adj_extra_stack!B25</f>
        <v>2.34867048998241E-4</v>
      </c>
      <c r="E26" s="9">
        <f>[4]contrs_2year_adj_extra_stack!C25</f>
        <v>-1.2899607111255799E-4</v>
      </c>
      <c r="F26" s="9">
        <f>[4]contrs_2year_adj_extra_stack!D25</f>
        <v>-2.02931044359759E-4</v>
      </c>
      <c r="G26" s="9">
        <f>[4]contrs_2year_adj_extra_stack!E25</f>
        <v>5.8785336118016199E-5</v>
      </c>
      <c r="I26" s="1">
        <f t="shared" si="25"/>
        <v>38047</v>
      </c>
      <c r="J26" s="1">
        <f t="shared" si="4"/>
        <v>38049</v>
      </c>
      <c r="K26" s="2">
        <f t="shared" si="5"/>
        <v>0</v>
      </c>
      <c r="L26">
        <f t="shared" si="6"/>
        <v>-2.3486704899824101E-2</v>
      </c>
      <c r="M26">
        <f t="shared" si="7"/>
        <v>1.2899607111255798E-2</v>
      </c>
      <c r="N26">
        <f t="shared" si="8"/>
        <v>2.0293104435975901E-2</v>
      </c>
      <c r="O26">
        <f t="shared" si="9"/>
        <v>-5.8785336118016198E-3</v>
      </c>
      <c r="P26">
        <f t="shared" si="26"/>
        <v>-3.8274730356059779E-3</v>
      </c>
      <c r="R26">
        <f t="shared" si="11"/>
        <v>0</v>
      </c>
      <c r="S26">
        <f t="shared" si="12"/>
        <v>-2.2339761801610725E-2</v>
      </c>
      <c r="T26">
        <f t="shared" si="13"/>
        <v>1.4046550209469173E-2</v>
      </c>
      <c r="U26">
        <f t="shared" si="14"/>
        <v>2.1440047534189276E-2</v>
      </c>
      <c r="V26">
        <f t="shared" si="15"/>
        <v>-4.7315905135882448E-3</v>
      </c>
      <c r="W26">
        <f t="shared" si="16"/>
        <v>-7.1964088633625278E-3</v>
      </c>
      <c r="X26" s="1"/>
      <c r="Y26" s="2" t="b">
        <f t="shared" si="17"/>
        <v>1</v>
      </c>
      <c r="Z26" s="2"/>
      <c r="AA26" s="1">
        <f t="shared" si="18"/>
        <v>38049</v>
      </c>
      <c r="AB26">
        <f t="shared" si="19"/>
        <v>0</v>
      </c>
      <c r="AC26">
        <f t="shared" si="20"/>
        <v>2.2339761801610725E-2</v>
      </c>
      <c r="AD26">
        <f t="shared" si="21"/>
        <v>1.4046550209469173E-2</v>
      </c>
      <c r="AE26">
        <f t="shared" si="22"/>
        <v>2.1440047534189276E-2</v>
      </c>
      <c r="AF26">
        <f t="shared" si="23"/>
        <v>4.7315905135882448E-3</v>
      </c>
      <c r="AG26">
        <f t="shared" si="24"/>
        <v>7.1964088633625278E-3</v>
      </c>
    </row>
    <row r="27" spans="1:33" x14ac:dyDescent="0.25">
      <c r="A27" t="s">
        <v>13</v>
      </c>
      <c r="B27" s="4">
        <v>38084</v>
      </c>
      <c r="C27" s="9">
        <f>[4]contrs_2year_adj_extra_stack!A26</f>
        <v>2.00000000000006E-4</v>
      </c>
      <c r="D27" s="9">
        <f>[4]contrs_2year_adj_extra_stack!B26</f>
        <v>3.7506566154885902E-5</v>
      </c>
      <c r="E27" s="9">
        <f>[4]contrs_2year_adj_extra_stack!C26</f>
        <v>1.56763881274748E-4</v>
      </c>
      <c r="F27" s="9">
        <f>[4]contrs_2year_adj_extra_stack!D26</f>
        <v>1.5515091613382201E-5</v>
      </c>
      <c r="G27" s="9">
        <f>[4]contrs_2year_adj_extra_stack!E26</f>
        <v>-1.21661630876935E-5</v>
      </c>
      <c r="I27" s="1">
        <f t="shared" si="25"/>
        <v>38078</v>
      </c>
      <c r="J27" s="1">
        <f t="shared" si="4"/>
        <v>38084</v>
      </c>
      <c r="K27" s="2">
        <f t="shared" si="5"/>
        <v>-2.0000000000000601E-2</v>
      </c>
      <c r="L27">
        <f t="shared" si="6"/>
        <v>-3.75065661548859E-3</v>
      </c>
      <c r="M27">
        <f t="shared" si="7"/>
        <v>-1.5676388127474801E-2</v>
      </c>
      <c r="N27">
        <f t="shared" si="8"/>
        <v>-1.5515091613382201E-3</v>
      </c>
      <c r="O27">
        <f t="shared" si="9"/>
        <v>1.2166163087693499E-3</v>
      </c>
      <c r="P27">
        <f t="shared" si="26"/>
        <v>-2.380624044683408E-4</v>
      </c>
      <c r="R27">
        <f t="shared" si="11"/>
        <v>-2.0000000000000601E-2</v>
      </c>
      <c r="S27">
        <f t="shared" si="12"/>
        <v>-2.6037135172752154E-3</v>
      </c>
      <c r="T27">
        <f t="shared" si="13"/>
        <v>-1.4529445029261427E-2</v>
      </c>
      <c r="U27">
        <f t="shared" si="14"/>
        <v>-4.0456606312484398E-4</v>
      </c>
      <c r="V27">
        <f t="shared" si="15"/>
        <v>2.3635594069827248E-3</v>
      </c>
      <c r="W27">
        <f t="shared" si="16"/>
        <v>-3.6069982322248905E-3</v>
      </c>
      <c r="X27" s="1"/>
      <c r="Y27" s="2" t="b">
        <f t="shared" si="17"/>
        <v>1</v>
      </c>
      <c r="Z27" s="2"/>
      <c r="AA27" s="1">
        <f t="shared" si="18"/>
        <v>38084</v>
      </c>
      <c r="AB27">
        <f t="shared" si="19"/>
        <v>2.0000000000000601E-2</v>
      </c>
      <c r="AC27">
        <f t="shared" si="20"/>
        <v>2.6037135172752154E-3</v>
      </c>
      <c r="AD27">
        <f t="shared" si="21"/>
        <v>1.4529445029261427E-2</v>
      </c>
      <c r="AE27">
        <f t="shared" si="22"/>
        <v>4.0456606312484398E-4</v>
      </c>
      <c r="AF27">
        <f t="shared" si="23"/>
        <v>2.3635594069827248E-3</v>
      </c>
      <c r="AG27">
        <f t="shared" si="24"/>
        <v>3.6069982322248905E-3</v>
      </c>
    </row>
    <row r="28" spans="1:33" x14ac:dyDescent="0.25">
      <c r="A28" t="s">
        <v>13</v>
      </c>
      <c r="B28" s="4">
        <v>38112</v>
      </c>
      <c r="C28" s="9">
        <f>[4]contrs_2year_adj_extra_stack!A27</f>
        <v>0</v>
      </c>
      <c r="D28" s="9">
        <f>[4]contrs_2year_adj_extra_stack!B27</f>
        <v>3.3536481467961901E-4</v>
      </c>
      <c r="E28" s="9">
        <f>[4]contrs_2year_adj_extra_stack!C27</f>
        <v>-2.5547419911285798E-4</v>
      </c>
      <c r="F28" s="9">
        <f>[4]contrs_2year_adj_extra_stack!D27</f>
        <v>2.9233310655184099E-5</v>
      </c>
      <c r="G28" s="9">
        <f>[4]contrs_2year_adj_extra_stack!E27</f>
        <v>3.0178220979417301E-6</v>
      </c>
      <c r="I28" s="1">
        <f t="shared" si="25"/>
        <v>38108</v>
      </c>
      <c r="J28" s="1">
        <f t="shared" si="4"/>
        <v>38112</v>
      </c>
      <c r="K28" s="2">
        <f t="shared" si="5"/>
        <v>0</v>
      </c>
      <c r="L28">
        <f t="shared" si="6"/>
        <v>-3.3536481467961898E-2</v>
      </c>
      <c r="M28">
        <f t="shared" si="7"/>
        <v>2.5547419911285799E-2</v>
      </c>
      <c r="N28">
        <f t="shared" si="8"/>
        <v>-2.9233310655184101E-3</v>
      </c>
      <c r="O28">
        <f t="shared" si="9"/>
        <v>-3.0178220979417303E-4</v>
      </c>
      <c r="P28">
        <f t="shared" si="26"/>
        <v>1.1214174831988683E-2</v>
      </c>
      <c r="R28">
        <f t="shared" si="11"/>
        <v>0</v>
      </c>
      <c r="S28">
        <f t="shared" si="12"/>
        <v>-3.2389538369748526E-2</v>
      </c>
      <c r="T28">
        <f t="shared" si="13"/>
        <v>2.6694363009499174E-2</v>
      </c>
      <c r="U28">
        <f t="shared" si="14"/>
        <v>-1.776387967305034E-3</v>
      </c>
      <c r="V28">
        <f t="shared" si="15"/>
        <v>8.4516088841920178E-4</v>
      </c>
      <c r="W28">
        <f t="shared" si="16"/>
        <v>7.8452390042321324E-3</v>
      </c>
      <c r="X28" s="1"/>
      <c r="Y28" s="2" t="b">
        <f t="shared" si="17"/>
        <v>1</v>
      </c>
      <c r="Z28" s="2"/>
      <c r="AA28" s="1">
        <f t="shared" si="18"/>
        <v>38112</v>
      </c>
      <c r="AB28">
        <f t="shared" si="19"/>
        <v>0</v>
      </c>
      <c r="AC28">
        <f t="shared" si="20"/>
        <v>3.2389538369748526E-2</v>
      </c>
      <c r="AD28">
        <f t="shared" si="21"/>
        <v>2.6694363009499174E-2</v>
      </c>
      <c r="AE28">
        <f t="shared" si="22"/>
        <v>1.776387967305034E-3</v>
      </c>
      <c r="AF28">
        <f t="shared" si="23"/>
        <v>8.4516088841920178E-4</v>
      </c>
      <c r="AG28">
        <f t="shared" si="24"/>
        <v>7.8452390042321324E-3</v>
      </c>
    </row>
    <row r="29" spans="1:33" x14ac:dyDescent="0.25">
      <c r="A29" t="s">
        <v>13</v>
      </c>
      <c r="B29" s="4">
        <v>38140</v>
      </c>
      <c r="C29" s="9">
        <f>[4]contrs_2year_adj_extra_stack!A28</f>
        <v>1.00000000000003E-4</v>
      </c>
      <c r="D29" s="9">
        <f>[4]contrs_2year_adj_extra_stack!B28</f>
        <v>-8.2681395009557592E-6</v>
      </c>
      <c r="E29" s="9">
        <f>[4]contrs_2year_adj_extra_stack!C28</f>
        <v>1.3083727588153999E-4</v>
      </c>
      <c r="F29" s="9">
        <f>[4]contrs_2year_adj_extra_stack!D28</f>
        <v>2.7428914711678799E-5</v>
      </c>
      <c r="G29" s="9">
        <f>[4]contrs_2year_adj_extra_stack!E28</f>
        <v>-1.27351017961322E-5</v>
      </c>
      <c r="I29" s="1">
        <f t="shared" si="25"/>
        <v>38139</v>
      </c>
      <c r="J29" s="1">
        <f t="shared" si="4"/>
        <v>38140</v>
      </c>
      <c r="K29" s="2">
        <f t="shared" si="5"/>
        <v>-1.00000000000003E-2</v>
      </c>
      <c r="L29">
        <f t="shared" si="6"/>
        <v>8.2681395009557592E-4</v>
      </c>
      <c r="M29">
        <f t="shared" si="7"/>
        <v>-1.3083727588153999E-2</v>
      </c>
      <c r="N29">
        <f t="shared" si="8"/>
        <v>-2.7428914711678798E-3</v>
      </c>
      <c r="O29">
        <f t="shared" si="9"/>
        <v>1.27351017961322E-3</v>
      </c>
      <c r="P29">
        <f t="shared" si="26"/>
        <v>3.7262949296127828E-3</v>
      </c>
      <c r="R29">
        <f t="shared" si="11"/>
        <v>-1.00000000000003E-2</v>
      </c>
      <c r="S29">
        <f t="shared" si="12"/>
        <v>1.9737570483089506E-3</v>
      </c>
      <c r="T29">
        <f t="shared" si="13"/>
        <v>-1.1936784489940625E-2</v>
      </c>
      <c r="U29">
        <f t="shared" si="14"/>
        <v>-1.5959483729545037E-3</v>
      </c>
      <c r="V29">
        <f t="shared" si="15"/>
        <v>2.4204532778265946E-3</v>
      </c>
      <c r="W29">
        <f t="shared" si="16"/>
        <v>3.5735910185623289E-4</v>
      </c>
      <c r="X29" s="1"/>
      <c r="Y29" s="2" t="b">
        <f t="shared" si="17"/>
        <v>1</v>
      </c>
      <c r="Z29" s="2"/>
      <c r="AA29" s="1">
        <f t="shared" si="18"/>
        <v>38140</v>
      </c>
      <c r="AB29">
        <f t="shared" si="19"/>
        <v>1.00000000000003E-2</v>
      </c>
      <c r="AC29">
        <f t="shared" si="20"/>
        <v>1.9737570483089506E-3</v>
      </c>
      <c r="AD29">
        <f t="shared" si="21"/>
        <v>1.1936784489940625E-2</v>
      </c>
      <c r="AE29">
        <f t="shared" si="22"/>
        <v>1.5959483729545037E-3</v>
      </c>
      <c r="AF29">
        <f t="shared" si="23"/>
        <v>2.4204532778265946E-3</v>
      </c>
      <c r="AG29">
        <f t="shared" si="24"/>
        <v>3.5735910185623289E-4</v>
      </c>
    </row>
    <row r="30" spans="1:33" x14ac:dyDescent="0.25">
      <c r="A30" t="s">
        <v>13</v>
      </c>
      <c r="B30" s="4">
        <v>38175</v>
      </c>
      <c r="C30" s="9">
        <f>[4]contrs_2year_adj_extra_stack!A29</f>
        <v>2.9999999999999499E-4</v>
      </c>
      <c r="D30" s="9">
        <f>[4]contrs_2year_adj_extra_stack!B29</f>
        <v>-7.8508640331946607E-5</v>
      </c>
      <c r="E30" s="9">
        <f>[4]contrs_2year_adj_extra_stack!C29</f>
        <v>4.1566644503279802E-4</v>
      </c>
      <c r="F30" s="9">
        <f>[4]contrs_2year_adj_extra_stack!D29</f>
        <v>2.0778050202127699E-5</v>
      </c>
      <c r="G30" s="9">
        <f>[4]contrs_2year_adj_extra_stack!E29</f>
        <v>-3.5995001089357598E-5</v>
      </c>
      <c r="I30" s="1">
        <f t="shared" si="25"/>
        <v>38169</v>
      </c>
      <c r="J30" s="1">
        <f t="shared" si="4"/>
        <v>38175</v>
      </c>
      <c r="K30" s="2">
        <f t="shared" si="5"/>
        <v>-2.9999999999999499E-2</v>
      </c>
      <c r="L30">
        <f t="shared" si="6"/>
        <v>7.8508640331946614E-3</v>
      </c>
      <c r="M30">
        <f t="shared" si="7"/>
        <v>-4.15666445032798E-2</v>
      </c>
      <c r="N30">
        <f t="shared" si="8"/>
        <v>-2.0778050202127701E-3</v>
      </c>
      <c r="O30">
        <f t="shared" si="9"/>
        <v>3.59950010893576E-3</v>
      </c>
      <c r="P30">
        <f t="shared" si="26"/>
        <v>2.1940853813626491E-3</v>
      </c>
      <c r="R30">
        <f t="shared" si="11"/>
        <v>-2.9999999999999499E-2</v>
      </c>
      <c r="S30">
        <f t="shared" si="12"/>
        <v>8.9978071314080355E-3</v>
      </c>
      <c r="T30">
        <f t="shared" si="13"/>
        <v>-4.0419701405066427E-2</v>
      </c>
      <c r="U30">
        <f t="shared" si="14"/>
        <v>-9.3086192199939399E-4</v>
      </c>
      <c r="V30">
        <f t="shared" si="15"/>
        <v>4.746443207149135E-3</v>
      </c>
      <c r="W30">
        <f t="shared" si="16"/>
        <v>-1.1748504463939009E-3</v>
      </c>
      <c r="X30" s="1"/>
      <c r="Y30" s="2" t="b">
        <f t="shared" si="17"/>
        <v>1</v>
      </c>
      <c r="Z30" s="2"/>
      <c r="AA30" s="1">
        <f t="shared" si="18"/>
        <v>38175</v>
      </c>
      <c r="AB30">
        <f t="shared" si="19"/>
        <v>2.9999999999999499E-2</v>
      </c>
      <c r="AC30">
        <f t="shared" si="20"/>
        <v>8.9978071314080355E-3</v>
      </c>
      <c r="AD30">
        <f t="shared" si="21"/>
        <v>4.0419701405066427E-2</v>
      </c>
      <c r="AE30">
        <f t="shared" si="22"/>
        <v>9.3086192199939399E-4</v>
      </c>
      <c r="AF30">
        <f t="shared" si="23"/>
        <v>4.746443207149135E-3</v>
      </c>
      <c r="AG30">
        <f t="shared" si="24"/>
        <v>1.1748504463939009E-3</v>
      </c>
    </row>
    <row r="31" spans="1:33" x14ac:dyDescent="0.25">
      <c r="A31" t="s">
        <v>13</v>
      </c>
      <c r="B31" s="4">
        <v>38203</v>
      </c>
      <c r="C31" s="9">
        <f>[4]contrs_2year_adj_extra_stack!A30</f>
        <v>9.9999999999995898E-5</v>
      </c>
      <c r="D31" s="9">
        <f>[4]contrs_2year_adj_extra_stack!B30</f>
        <v>1.98439030631412E-4</v>
      </c>
      <c r="E31" s="9">
        <f>[4]contrs_2year_adj_extra_stack!C30</f>
        <v>-1.6882928387777299E-4</v>
      </c>
      <c r="F31" s="9">
        <f>[4]contrs_2year_adj_extra_stack!D30</f>
        <v>4.92480914686725E-5</v>
      </c>
      <c r="G31" s="9">
        <f>[4]contrs_2year_adj_extra_stack!E30</f>
        <v>9.8858048533577095E-5</v>
      </c>
      <c r="I31" s="1">
        <f t="shared" si="25"/>
        <v>38200</v>
      </c>
      <c r="J31" s="1">
        <f t="shared" si="4"/>
        <v>38203</v>
      </c>
      <c r="K31" s="2">
        <f t="shared" si="5"/>
        <v>-9.9999999999995891E-3</v>
      </c>
      <c r="L31">
        <f t="shared" si="6"/>
        <v>-1.98439030631412E-2</v>
      </c>
      <c r="M31">
        <f t="shared" si="7"/>
        <v>1.6882928387777298E-2</v>
      </c>
      <c r="N31">
        <f t="shared" si="8"/>
        <v>-4.9248091468672497E-3</v>
      </c>
      <c r="O31">
        <f t="shared" si="9"/>
        <v>-9.8858048533577089E-3</v>
      </c>
      <c r="P31">
        <f t="shared" si="26"/>
        <v>7.7715886755892714E-3</v>
      </c>
      <c r="R31">
        <f t="shared" si="11"/>
        <v>-9.9999999999995891E-3</v>
      </c>
      <c r="S31">
        <f t="shared" si="12"/>
        <v>-1.8696959964927824E-2</v>
      </c>
      <c r="T31">
        <f t="shared" si="13"/>
        <v>1.8029871485990674E-2</v>
      </c>
      <c r="U31">
        <f t="shared" si="14"/>
        <v>-3.7778660486538738E-3</v>
      </c>
      <c r="V31">
        <f t="shared" si="15"/>
        <v>-8.7388617551443348E-3</v>
      </c>
      <c r="W31">
        <f t="shared" si="16"/>
        <v>4.4026528478327215E-3</v>
      </c>
      <c r="X31" s="1"/>
      <c r="Y31" s="2" t="b">
        <f t="shared" si="17"/>
        <v>1</v>
      </c>
      <c r="Z31" s="2"/>
      <c r="AA31" s="1">
        <f t="shared" si="18"/>
        <v>38203</v>
      </c>
      <c r="AB31">
        <f t="shared" si="19"/>
        <v>9.9999999999995891E-3</v>
      </c>
      <c r="AC31">
        <f t="shared" si="20"/>
        <v>1.8696959964927824E-2</v>
      </c>
      <c r="AD31">
        <f t="shared" si="21"/>
        <v>1.8029871485990674E-2</v>
      </c>
      <c r="AE31">
        <f t="shared" si="22"/>
        <v>3.7778660486538738E-3</v>
      </c>
      <c r="AF31">
        <f t="shared" si="23"/>
        <v>8.7388617551443348E-3</v>
      </c>
      <c r="AG31">
        <f t="shared" si="24"/>
        <v>4.4026528478327215E-3</v>
      </c>
    </row>
    <row r="32" spans="1:33" x14ac:dyDescent="0.25">
      <c r="A32" t="s">
        <v>13</v>
      </c>
      <c r="B32" s="4">
        <v>38238</v>
      </c>
      <c r="C32" s="9">
        <f>[4]contrs_2year_adj_extra_stack!A31</f>
        <v>0</v>
      </c>
      <c r="D32" s="9">
        <f>[4]contrs_2year_adj_extra_stack!B31</f>
        <v>3.62579194686172E-5</v>
      </c>
      <c r="E32" s="9">
        <f>[4]contrs_2year_adj_extra_stack!C31</f>
        <v>-5.3985987148526E-5</v>
      </c>
      <c r="F32" s="9">
        <f>[4]contrs_2year_adj_extra_stack!D31</f>
        <v>3.6233830830023903E-5</v>
      </c>
      <c r="G32" s="9">
        <f>[4]contrs_2year_adj_extra_stack!E31</f>
        <v>5.9183097801404296E-6</v>
      </c>
      <c r="I32" s="1">
        <f t="shared" si="25"/>
        <v>38231</v>
      </c>
      <c r="J32" s="1">
        <f t="shared" si="4"/>
        <v>38238</v>
      </c>
      <c r="K32" s="2">
        <f t="shared" si="5"/>
        <v>0</v>
      </c>
      <c r="L32">
        <f t="shared" si="6"/>
        <v>-3.6257919468617198E-3</v>
      </c>
      <c r="M32">
        <f t="shared" si="7"/>
        <v>5.3985987148526E-3</v>
      </c>
      <c r="N32">
        <f t="shared" si="8"/>
        <v>-3.6233830830023901E-3</v>
      </c>
      <c r="O32">
        <f t="shared" si="9"/>
        <v>-5.9183097801404302E-4</v>
      </c>
      <c r="P32">
        <f t="shared" si="26"/>
        <v>2.4424072930255532E-3</v>
      </c>
      <c r="R32">
        <f t="shared" si="11"/>
        <v>0</v>
      </c>
      <c r="S32">
        <f t="shared" si="12"/>
        <v>-2.4788488486483452E-3</v>
      </c>
      <c r="T32">
        <f t="shared" si="13"/>
        <v>6.5455418130659741E-3</v>
      </c>
      <c r="U32">
        <f t="shared" si="14"/>
        <v>-2.4764399847890138E-3</v>
      </c>
      <c r="V32">
        <f t="shared" si="15"/>
        <v>5.5511212019933179E-4</v>
      </c>
      <c r="W32">
        <f t="shared" si="16"/>
        <v>-9.2652853473099671E-4</v>
      </c>
      <c r="X32" s="1"/>
      <c r="Y32" s="2" t="b">
        <f t="shared" si="17"/>
        <v>1</v>
      </c>
      <c r="Z32" s="2"/>
      <c r="AA32" s="1">
        <f t="shared" si="18"/>
        <v>38238</v>
      </c>
      <c r="AB32">
        <f t="shared" si="19"/>
        <v>0</v>
      </c>
      <c r="AC32">
        <f t="shared" si="20"/>
        <v>2.4788488486483452E-3</v>
      </c>
      <c r="AD32">
        <f t="shared" si="21"/>
        <v>6.5455418130659741E-3</v>
      </c>
      <c r="AE32">
        <f t="shared" si="22"/>
        <v>2.4764399847890138E-3</v>
      </c>
      <c r="AF32">
        <f t="shared" si="23"/>
        <v>5.5511212019933179E-4</v>
      </c>
      <c r="AG32">
        <f t="shared" si="24"/>
        <v>9.2652853473099671E-4</v>
      </c>
    </row>
    <row r="33" spans="1:33" x14ac:dyDescent="0.25">
      <c r="A33" t="s">
        <v>13</v>
      </c>
      <c r="B33" s="4">
        <v>38266</v>
      </c>
      <c r="C33" s="9">
        <f>[4]contrs_2year_adj_extra_stack!A32</f>
        <v>-1.9999999999999901E-4</v>
      </c>
      <c r="D33" s="9">
        <f>[4]contrs_2year_adj_extra_stack!B32</f>
        <v>6.2141212469820302E-5</v>
      </c>
      <c r="E33" s="9">
        <f>[4]contrs_2year_adj_extra_stack!C32</f>
        <v>-1.4043424024011799E-4</v>
      </c>
      <c r="F33" s="9">
        <f>[4]contrs_2year_adj_extra_stack!D32</f>
        <v>-7.3497937384562595E-5</v>
      </c>
      <c r="G33" s="9">
        <f>[4]contrs_2year_adj_extra_stack!E32</f>
        <v>1.7171794539191298E-5</v>
      </c>
      <c r="I33" s="1">
        <f t="shared" si="25"/>
        <v>38261</v>
      </c>
      <c r="J33" s="1">
        <f t="shared" si="4"/>
        <v>38266</v>
      </c>
      <c r="K33" s="2">
        <f t="shared" si="5"/>
        <v>1.99999999999999E-2</v>
      </c>
      <c r="L33">
        <f t="shared" si="6"/>
        <v>-6.2141212469820298E-3</v>
      </c>
      <c r="M33">
        <f t="shared" si="7"/>
        <v>1.4043424024011798E-2</v>
      </c>
      <c r="N33">
        <f t="shared" si="8"/>
        <v>7.3497937384562591E-3</v>
      </c>
      <c r="O33">
        <f t="shared" si="9"/>
        <v>-1.7171794539191298E-3</v>
      </c>
      <c r="P33">
        <f t="shared" si="26"/>
        <v>6.5380829384330003E-3</v>
      </c>
      <c r="R33">
        <f t="shared" si="11"/>
        <v>1.99999999999999E-2</v>
      </c>
      <c r="S33">
        <f t="shared" si="12"/>
        <v>-5.0671781487686557E-3</v>
      </c>
      <c r="T33">
        <f t="shared" si="13"/>
        <v>1.5190367122225172E-2</v>
      </c>
      <c r="U33">
        <f t="shared" si="14"/>
        <v>8.4967368366696359E-3</v>
      </c>
      <c r="V33">
        <f t="shared" si="15"/>
        <v>-5.7023635570575501E-4</v>
      </c>
      <c r="W33">
        <f t="shared" si="16"/>
        <v>3.1691471106764504E-3</v>
      </c>
      <c r="X33" s="1"/>
      <c r="Y33" s="2" t="b">
        <f t="shared" si="17"/>
        <v>1</v>
      </c>
      <c r="Z33" s="2"/>
      <c r="AA33" s="1">
        <f t="shared" si="18"/>
        <v>38266</v>
      </c>
      <c r="AB33">
        <f t="shared" si="19"/>
        <v>1.99999999999999E-2</v>
      </c>
      <c r="AC33">
        <f t="shared" si="20"/>
        <v>5.0671781487686557E-3</v>
      </c>
      <c r="AD33">
        <f t="shared" si="21"/>
        <v>1.5190367122225172E-2</v>
      </c>
      <c r="AE33">
        <f t="shared" si="22"/>
        <v>8.4967368366696359E-3</v>
      </c>
      <c r="AF33">
        <f t="shared" si="23"/>
        <v>5.7023635570575501E-4</v>
      </c>
      <c r="AG33">
        <f t="shared" si="24"/>
        <v>3.1691471106764504E-3</v>
      </c>
    </row>
    <row r="34" spans="1:33" x14ac:dyDescent="0.25">
      <c r="A34" t="s">
        <v>13</v>
      </c>
      <c r="B34" s="4">
        <v>38294</v>
      </c>
      <c r="C34" s="9">
        <f>[4]contrs_2year_adj_extra_stack!A33</f>
        <v>0</v>
      </c>
      <c r="D34" s="9">
        <f>[4]contrs_2year_adj_extra_stack!B33</f>
        <v>5.1090012898424699E-5</v>
      </c>
      <c r="E34" s="9">
        <f>[4]contrs_2year_adj_extra_stack!C33</f>
        <v>-1.10771407696196E-4</v>
      </c>
      <c r="F34" s="9">
        <f>[4]contrs_2year_adj_extra_stack!D33</f>
        <v>5.5098937148737803E-5</v>
      </c>
      <c r="G34" s="9">
        <f>[4]contrs_2year_adj_extra_stack!E33</f>
        <v>-6.8699989782310596E-7</v>
      </c>
      <c r="I34" s="1">
        <f t="shared" si="25"/>
        <v>38292</v>
      </c>
      <c r="J34" s="1">
        <f t="shared" si="4"/>
        <v>38294</v>
      </c>
      <c r="K34" s="2">
        <f t="shared" si="5"/>
        <v>0</v>
      </c>
      <c r="L34">
        <f t="shared" si="6"/>
        <v>-5.1090012898424696E-3</v>
      </c>
      <c r="M34">
        <f t="shared" si="7"/>
        <v>1.10771407696196E-2</v>
      </c>
      <c r="N34">
        <f t="shared" si="8"/>
        <v>-5.50989371487378E-3</v>
      </c>
      <c r="O34">
        <f t="shared" si="9"/>
        <v>6.8699989782310597E-5</v>
      </c>
      <c r="P34">
        <f t="shared" si="26"/>
        <v>-5.2694575468566077E-4</v>
      </c>
      <c r="R34">
        <f t="shared" si="11"/>
        <v>0</v>
      </c>
      <c r="S34">
        <f t="shared" si="12"/>
        <v>-3.9620581916290955E-3</v>
      </c>
      <c r="T34">
        <f t="shared" si="13"/>
        <v>1.2224083867832974E-2</v>
      </c>
      <c r="U34">
        <f t="shared" si="14"/>
        <v>-4.3629506166604042E-3</v>
      </c>
      <c r="V34">
        <f t="shared" si="15"/>
        <v>1.2156430879956854E-3</v>
      </c>
      <c r="W34">
        <f t="shared" si="16"/>
        <v>-3.8958815824422107E-3</v>
      </c>
      <c r="X34" s="1"/>
      <c r="Y34" s="2" t="b">
        <f t="shared" si="17"/>
        <v>1</v>
      </c>
      <c r="Z34" s="2"/>
      <c r="AA34" s="1">
        <f t="shared" si="18"/>
        <v>38294</v>
      </c>
      <c r="AB34">
        <f t="shared" si="19"/>
        <v>0</v>
      </c>
      <c r="AC34">
        <f t="shared" si="20"/>
        <v>3.9620581916290955E-3</v>
      </c>
      <c r="AD34">
        <f t="shared" si="21"/>
        <v>1.2224083867832974E-2</v>
      </c>
      <c r="AE34">
        <f t="shared" si="22"/>
        <v>4.3629506166604042E-3</v>
      </c>
      <c r="AF34">
        <f t="shared" si="23"/>
        <v>1.2156430879956854E-3</v>
      </c>
      <c r="AG34">
        <f t="shared" si="24"/>
        <v>3.8958815824422107E-3</v>
      </c>
    </row>
    <row r="35" spans="1:33" x14ac:dyDescent="0.25">
      <c r="A35" t="s">
        <v>13</v>
      </c>
      <c r="B35" s="4">
        <v>38329</v>
      </c>
      <c r="C35" s="9">
        <f>[4]contrs_2year_adj_extra_stack!A34</f>
        <v>0</v>
      </c>
      <c r="D35" s="9">
        <f>[4]contrs_2year_adj_extra_stack!B34</f>
        <v>1.8932061548818899E-5</v>
      </c>
      <c r="E35" s="9">
        <f>[4]contrs_2year_adj_extra_stack!C34</f>
        <v>4.6218969194231202E-5</v>
      </c>
      <c r="F35" s="9">
        <f>[4]contrs_2year_adj_extra_stack!D34</f>
        <v>-6.8707434635559902E-5</v>
      </c>
      <c r="G35" s="9">
        <f>[4]contrs_2year_adj_extra_stack!E34</f>
        <v>7.1868765611077896E-5</v>
      </c>
      <c r="I35" s="1">
        <f t="shared" si="25"/>
        <v>38322</v>
      </c>
      <c r="J35" s="1">
        <f t="shared" si="4"/>
        <v>38329</v>
      </c>
      <c r="K35" s="2">
        <f t="shared" si="5"/>
        <v>0</v>
      </c>
      <c r="L35">
        <f t="shared" si="6"/>
        <v>-1.89320615488189E-3</v>
      </c>
      <c r="M35">
        <f t="shared" si="7"/>
        <v>-4.6218969194231204E-3</v>
      </c>
      <c r="N35">
        <f t="shared" si="8"/>
        <v>6.8707434635559899E-3</v>
      </c>
      <c r="O35">
        <f t="shared" si="9"/>
        <v>-7.1868765611077896E-3</v>
      </c>
      <c r="P35">
        <f t="shared" si="26"/>
        <v>6.8312361718568101E-3</v>
      </c>
      <c r="R35">
        <f t="shared" si="11"/>
        <v>0</v>
      </c>
      <c r="S35">
        <f t="shared" si="12"/>
        <v>-7.4626305666851541E-4</v>
      </c>
      <c r="T35">
        <f t="shared" si="13"/>
        <v>-3.4749538212097458E-3</v>
      </c>
      <c r="U35">
        <f t="shared" si="14"/>
        <v>8.0176865617693667E-3</v>
      </c>
      <c r="V35">
        <f t="shared" si="15"/>
        <v>-6.0399334628944146E-3</v>
      </c>
      <c r="W35">
        <f t="shared" si="16"/>
        <v>3.4623003441002602E-3</v>
      </c>
      <c r="X35" s="1"/>
      <c r="Y35" s="2" t="b">
        <f t="shared" si="17"/>
        <v>1</v>
      </c>
      <c r="Z35" s="2"/>
      <c r="AA35" s="1">
        <f t="shared" si="18"/>
        <v>38329</v>
      </c>
      <c r="AB35">
        <f t="shared" si="19"/>
        <v>0</v>
      </c>
      <c r="AC35">
        <f t="shared" si="20"/>
        <v>7.4626305666851541E-4</v>
      </c>
      <c r="AD35">
        <f t="shared" si="21"/>
        <v>3.4749538212097458E-3</v>
      </c>
      <c r="AE35">
        <f t="shared" si="22"/>
        <v>8.0176865617693667E-3</v>
      </c>
      <c r="AF35">
        <f t="shared" si="23"/>
        <v>6.0399334628944146E-3</v>
      </c>
      <c r="AG35">
        <f t="shared" si="24"/>
        <v>3.4623003441002602E-3</v>
      </c>
    </row>
    <row r="36" spans="1:33" x14ac:dyDescent="0.25">
      <c r="A36" t="s">
        <v>13</v>
      </c>
      <c r="B36" s="4">
        <v>38385</v>
      </c>
      <c r="C36" s="9">
        <f>[4]contrs_2year_adj_extra_stack!A35</f>
        <v>1.0000000000001001E-4</v>
      </c>
      <c r="D36" s="9">
        <f>[4]contrs_2year_adj_extra_stack!B35</f>
        <v>1.60512957120937E-4</v>
      </c>
      <c r="E36" s="9">
        <f>[4]contrs_2year_adj_extra_stack!C35</f>
        <v>-1.01461561922899E-4</v>
      </c>
      <c r="F36" s="9">
        <f>[4]contrs_2year_adj_extra_stack!D35</f>
        <v>7.5443614147587402E-5</v>
      </c>
      <c r="G36" s="9">
        <f>[4]contrs_2year_adj_extra_stack!E35</f>
        <v>4.5559645400021602E-5</v>
      </c>
      <c r="I36" s="1">
        <f t="shared" si="25"/>
        <v>38384</v>
      </c>
      <c r="J36" s="1">
        <f t="shared" si="4"/>
        <v>38385</v>
      </c>
      <c r="K36" s="2">
        <f t="shared" si="5"/>
        <v>-1.0000000000001001E-2</v>
      </c>
      <c r="L36">
        <f t="shared" si="6"/>
        <v>-1.60512957120937E-2</v>
      </c>
      <c r="M36">
        <f t="shared" si="7"/>
        <v>1.0146156192289899E-2</v>
      </c>
      <c r="N36">
        <f t="shared" si="8"/>
        <v>-7.5443614147587407E-3</v>
      </c>
      <c r="O36">
        <f t="shared" si="9"/>
        <v>-4.5559645400021602E-3</v>
      </c>
      <c r="P36">
        <f t="shared" si="26"/>
        <v>8.0054654745637006E-3</v>
      </c>
      <c r="R36">
        <f t="shared" si="11"/>
        <v>-1.0000000000001001E-2</v>
      </c>
      <c r="S36">
        <f t="shared" si="12"/>
        <v>-1.4904352613880326E-2</v>
      </c>
      <c r="T36">
        <f t="shared" si="13"/>
        <v>1.1293099290503273E-2</v>
      </c>
      <c r="U36">
        <f t="shared" si="14"/>
        <v>-6.3974183165453648E-3</v>
      </c>
      <c r="V36">
        <f t="shared" si="15"/>
        <v>-3.4090214417887852E-3</v>
      </c>
      <c r="W36">
        <f t="shared" si="16"/>
        <v>4.6365296468071507E-3</v>
      </c>
      <c r="X36" s="1"/>
      <c r="Y36" s="2" t="b">
        <f t="shared" si="17"/>
        <v>1</v>
      </c>
      <c r="Z36" s="2"/>
      <c r="AA36" s="1">
        <f t="shared" si="18"/>
        <v>38385</v>
      </c>
      <c r="AB36">
        <f t="shared" si="19"/>
        <v>1.0000000000001001E-2</v>
      </c>
      <c r="AC36">
        <f t="shared" si="20"/>
        <v>1.4904352613880326E-2</v>
      </c>
      <c r="AD36">
        <f t="shared" si="21"/>
        <v>1.1293099290503273E-2</v>
      </c>
      <c r="AE36">
        <f t="shared" si="22"/>
        <v>6.3974183165453648E-3</v>
      </c>
      <c r="AF36">
        <f t="shared" si="23"/>
        <v>3.4090214417887852E-3</v>
      </c>
      <c r="AG36">
        <f t="shared" si="24"/>
        <v>4.6365296468071507E-3</v>
      </c>
    </row>
    <row r="37" spans="1:33" x14ac:dyDescent="0.25">
      <c r="A37" t="s">
        <v>13</v>
      </c>
      <c r="B37" s="4">
        <v>38413</v>
      </c>
      <c r="C37" s="9">
        <f>[4]contrs_2year_adj_extra_stack!A36</f>
        <v>0</v>
      </c>
      <c r="D37" s="9">
        <f>[4]contrs_2year_adj_extra_stack!B36</f>
        <v>-1.98453317252263E-4</v>
      </c>
      <c r="E37" s="9">
        <f>[4]contrs_2year_adj_extra_stack!C36</f>
        <v>4.6891183352391999E-4</v>
      </c>
      <c r="F37" s="9">
        <f>[4]contrs_2year_adj_extra_stack!D36</f>
        <v>-8.3231426470004496E-5</v>
      </c>
      <c r="G37" s="9">
        <f>[4]contrs_2year_adj_extra_stack!E36</f>
        <v>2.19135438278111E-5</v>
      </c>
      <c r="I37" s="1">
        <f t="shared" si="25"/>
        <v>38412</v>
      </c>
      <c r="J37" s="1">
        <f t="shared" si="4"/>
        <v>38413</v>
      </c>
      <c r="K37" s="2">
        <f t="shared" si="5"/>
        <v>0</v>
      </c>
      <c r="L37">
        <f t="shared" si="6"/>
        <v>1.98453317252263E-2</v>
      </c>
      <c r="M37">
        <f t="shared" si="7"/>
        <v>-4.6891183352392E-2</v>
      </c>
      <c r="N37">
        <f t="shared" si="8"/>
        <v>8.3231426470004501E-3</v>
      </c>
      <c r="O37">
        <f t="shared" si="9"/>
        <v>-2.1913543827811102E-3</v>
      </c>
      <c r="P37">
        <f t="shared" si="26"/>
        <v>2.0914063362946364E-2</v>
      </c>
      <c r="R37">
        <f t="shared" si="11"/>
        <v>0</v>
      </c>
      <c r="S37">
        <f t="shared" si="12"/>
        <v>2.0992274823439676E-2</v>
      </c>
      <c r="T37">
        <f t="shared" si="13"/>
        <v>-4.5744240254178628E-2</v>
      </c>
      <c r="U37">
        <f t="shared" si="14"/>
        <v>9.470085745213826E-3</v>
      </c>
      <c r="V37">
        <f t="shared" si="15"/>
        <v>-1.0444112845677353E-3</v>
      </c>
      <c r="W37">
        <f t="shared" si="16"/>
        <v>1.7545127535189813E-2</v>
      </c>
      <c r="X37" s="1"/>
      <c r="Y37" s="2" t="b">
        <f t="shared" si="17"/>
        <v>1</v>
      </c>
      <c r="Z37" s="2"/>
      <c r="AA37" s="1">
        <f t="shared" si="18"/>
        <v>38413</v>
      </c>
      <c r="AB37">
        <f t="shared" si="19"/>
        <v>0</v>
      </c>
      <c r="AC37">
        <f t="shared" si="20"/>
        <v>2.0992274823439676E-2</v>
      </c>
      <c r="AD37">
        <f t="shared" si="21"/>
        <v>4.5744240254178628E-2</v>
      </c>
      <c r="AE37">
        <f t="shared" si="22"/>
        <v>9.470085745213826E-3</v>
      </c>
      <c r="AF37">
        <f t="shared" si="23"/>
        <v>1.0444112845677353E-3</v>
      </c>
      <c r="AG37">
        <f t="shared" si="24"/>
        <v>1.7545127535189813E-2</v>
      </c>
    </row>
    <row r="38" spans="1:33" x14ac:dyDescent="0.25">
      <c r="A38" t="s">
        <v>13</v>
      </c>
      <c r="B38" s="4">
        <v>38448</v>
      </c>
      <c r="C38" s="9">
        <f>[4]contrs_2year_adj_extra_stack!A37</f>
        <v>8.0000000000000199E-4</v>
      </c>
      <c r="D38" s="9">
        <f>[4]contrs_2year_adj_extra_stack!B37</f>
        <v>6.6859752298634298E-4</v>
      </c>
      <c r="E38" s="9">
        <f>[4]contrs_2year_adj_extra_stack!C37</f>
        <v>1.8919113023211899E-4</v>
      </c>
      <c r="F38" s="9">
        <f>[4]contrs_2year_adj_extra_stack!D37</f>
        <v>3.09231670222997E-5</v>
      </c>
      <c r="G38" s="9">
        <f>[4]contrs_2year_adj_extra_stack!E37</f>
        <v>8.5224305534272506E-5</v>
      </c>
      <c r="I38" s="1">
        <f t="shared" si="25"/>
        <v>38443</v>
      </c>
      <c r="J38" s="1">
        <f t="shared" si="4"/>
        <v>38448</v>
      </c>
      <c r="K38" s="2">
        <f t="shared" si="5"/>
        <v>-8.0000000000000196E-2</v>
      </c>
      <c r="L38">
        <f t="shared" si="6"/>
        <v>-6.6859752298634292E-2</v>
      </c>
      <c r="M38">
        <f t="shared" si="7"/>
        <v>-1.8919113023211899E-2</v>
      </c>
      <c r="N38">
        <f t="shared" si="8"/>
        <v>-3.0923167022299698E-3</v>
      </c>
      <c r="O38">
        <f t="shared" si="9"/>
        <v>-8.5224305534272512E-3</v>
      </c>
      <c r="P38">
        <f t="shared" si="26"/>
        <v>1.7393612577503215E-2</v>
      </c>
      <c r="R38">
        <f t="shared" si="11"/>
        <v>-8.0000000000000196E-2</v>
      </c>
      <c r="S38">
        <f t="shared" si="12"/>
        <v>-6.5712809200420913E-2</v>
      </c>
      <c r="T38">
        <f t="shared" si="13"/>
        <v>-1.7772169924998523E-2</v>
      </c>
      <c r="U38">
        <f t="shared" si="14"/>
        <v>-1.9453736040165937E-3</v>
      </c>
      <c r="V38">
        <f t="shared" si="15"/>
        <v>-7.3754874552138762E-3</v>
      </c>
      <c r="W38">
        <f t="shared" si="16"/>
        <v>1.4024676749746664E-2</v>
      </c>
      <c r="X38" s="1"/>
      <c r="Y38" s="2" t="b">
        <f t="shared" si="17"/>
        <v>1</v>
      </c>
      <c r="Z38" s="2"/>
      <c r="AA38" s="1">
        <f t="shared" si="18"/>
        <v>38448</v>
      </c>
      <c r="AB38">
        <f t="shared" si="19"/>
        <v>8.0000000000000196E-2</v>
      </c>
      <c r="AC38">
        <f t="shared" si="20"/>
        <v>6.5712809200420913E-2</v>
      </c>
      <c r="AD38">
        <f t="shared" si="21"/>
        <v>1.7772169924998523E-2</v>
      </c>
      <c r="AE38">
        <f t="shared" si="22"/>
        <v>1.9453736040165937E-3</v>
      </c>
      <c r="AF38">
        <f t="shared" si="23"/>
        <v>7.3754874552138762E-3</v>
      </c>
      <c r="AG38">
        <f t="shared" si="24"/>
        <v>1.4024676749746664E-2</v>
      </c>
    </row>
    <row r="39" spans="1:33" x14ac:dyDescent="0.25">
      <c r="A39" t="s">
        <v>13</v>
      </c>
      <c r="B39" s="4">
        <v>38476</v>
      </c>
      <c r="C39" s="9">
        <f>[4]contrs_2year_adj_extra_stack!A38</f>
        <v>9.9999999999995898E-5</v>
      </c>
      <c r="D39" s="9">
        <f>[4]contrs_2year_adj_extra_stack!B38</f>
        <v>2.5458175974193101E-6</v>
      </c>
      <c r="E39" s="9">
        <f>[4]contrs_2year_adj_extra_stack!C38</f>
        <v>1.14612715803876E-4</v>
      </c>
      <c r="F39" s="9">
        <f>[4]contrs_2year_adj_extra_stack!D38</f>
        <v>-5.2653893735114702E-5</v>
      </c>
      <c r="G39" s="9">
        <f>[4]contrs_2year_adj_extra_stack!E38</f>
        <v>4.2579476609731303E-5</v>
      </c>
      <c r="I39" s="1">
        <f t="shared" si="25"/>
        <v>38473</v>
      </c>
      <c r="J39" s="1">
        <f t="shared" si="4"/>
        <v>38476</v>
      </c>
      <c r="K39" s="2">
        <f t="shared" si="5"/>
        <v>-9.9999999999995891E-3</v>
      </c>
      <c r="L39">
        <f t="shared" si="6"/>
        <v>-2.5458175974193102E-4</v>
      </c>
      <c r="M39">
        <f t="shared" si="7"/>
        <v>-1.1461271580387601E-2</v>
      </c>
      <c r="N39">
        <f t="shared" si="8"/>
        <v>5.2653893735114705E-3</v>
      </c>
      <c r="O39">
        <f t="shared" si="9"/>
        <v>-4.2579476609731302E-3</v>
      </c>
      <c r="P39">
        <f t="shared" si="26"/>
        <v>7.0841162759160275E-4</v>
      </c>
      <c r="R39">
        <f t="shared" si="11"/>
        <v>-9.9999999999995891E-3</v>
      </c>
      <c r="S39">
        <f t="shared" si="12"/>
        <v>8.9236133847144352E-4</v>
      </c>
      <c r="T39">
        <f t="shared" si="13"/>
        <v>-1.0314328482174227E-2</v>
      </c>
      <c r="U39">
        <f t="shared" si="14"/>
        <v>6.4123324717248464E-3</v>
      </c>
      <c r="V39">
        <f t="shared" si="15"/>
        <v>-3.1110045627597551E-3</v>
      </c>
      <c r="W39">
        <f t="shared" si="16"/>
        <v>-2.6605242001649472E-3</v>
      </c>
      <c r="X39" s="1"/>
      <c r="Y39" s="2" t="b">
        <f t="shared" si="17"/>
        <v>1</v>
      </c>
      <c r="Z39" s="2"/>
      <c r="AA39" s="1">
        <f t="shared" si="18"/>
        <v>38476</v>
      </c>
      <c r="AB39">
        <f t="shared" si="19"/>
        <v>9.9999999999995891E-3</v>
      </c>
      <c r="AC39">
        <f t="shared" si="20"/>
        <v>8.9236133847144352E-4</v>
      </c>
      <c r="AD39">
        <f t="shared" si="21"/>
        <v>1.0314328482174227E-2</v>
      </c>
      <c r="AE39">
        <f t="shared" si="22"/>
        <v>6.4123324717248464E-3</v>
      </c>
      <c r="AF39">
        <f t="shared" si="23"/>
        <v>3.1110045627597551E-3</v>
      </c>
      <c r="AG39">
        <f t="shared" si="24"/>
        <v>2.6605242001649472E-3</v>
      </c>
    </row>
    <row r="40" spans="1:33" x14ac:dyDescent="0.25">
      <c r="A40" t="s">
        <v>13</v>
      </c>
      <c r="B40" s="4">
        <v>38511</v>
      </c>
      <c r="C40" s="9">
        <f>[4]contrs_2year_adj_extra_stack!A39</f>
        <v>-1.00000000000003E-4</v>
      </c>
      <c r="D40" s="9">
        <f>[4]contrs_2year_adj_extra_stack!B39</f>
        <v>1.1869724938572601E-5</v>
      </c>
      <c r="E40" s="9">
        <f>[4]contrs_2year_adj_extra_stack!C39</f>
        <v>-5.6657441588556503E-5</v>
      </c>
      <c r="F40" s="9">
        <f>[4]contrs_2year_adj_extra_stack!D39</f>
        <v>1.8344959848572398E-5</v>
      </c>
      <c r="G40" s="9">
        <f>[4]contrs_2year_adj_extra_stack!E39</f>
        <v>-3.2195804395099899E-5</v>
      </c>
      <c r="I40" s="1">
        <f t="shared" si="25"/>
        <v>38504</v>
      </c>
      <c r="J40" s="1">
        <f t="shared" si="4"/>
        <v>38511</v>
      </c>
      <c r="K40" s="2">
        <f t="shared" si="5"/>
        <v>1.00000000000003E-2</v>
      </c>
      <c r="L40">
        <f t="shared" si="6"/>
        <v>-1.1869724938572601E-3</v>
      </c>
      <c r="M40">
        <f t="shared" si="7"/>
        <v>5.6657441588556503E-3</v>
      </c>
      <c r="N40">
        <f t="shared" si="8"/>
        <v>-1.8344959848572398E-3</v>
      </c>
      <c r="O40">
        <f t="shared" si="9"/>
        <v>3.2195804395099897E-3</v>
      </c>
      <c r="P40">
        <f t="shared" si="26"/>
        <v>4.1361438803491609E-3</v>
      </c>
      <c r="R40">
        <f t="shared" si="11"/>
        <v>1.00000000000003E-2</v>
      </c>
      <c r="S40">
        <f t="shared" si="12"/>
        <v>-4.0029395643885511E-5</v>
      </c>
      <c r="T40">
        <f t="shared" si="13"/>
        <v>6.8126872570690254E-3</v>
      </c>
      <c r="U40">
        <f t="shared" si="14"/>
        <v>-6.8755288664386371E-4</v>
      </c>
      <c r="V40">
        <f t="shared" si="15"/>
        <v>4.3665235377233647E-3</v>
      </c>
      <c r="W40">
        <f t="shared" si="16"/>
        <v>7.6720805259261095E-4</v>
      </c>
      <c r="X40" s="1"/>
      <c r="Y40" s="2" t="b">
        <f t="shared" si="17"/>
        <v>1</v>
      </c>
      <c r="Z40" s="2"/>
      <c r="AA40" s="1">
        <f t="shared" si="18"/>
        <v>38511</v>
      </c>
      <c r="AB40">
        <f t="shared" si="19"/>
        <v>1.00000000000003E-2</v>
      </c>
      <c r="AC40">
        <f t="shared" si="20"/>
        <v>4.0029395643885511E-5</v>
      </c>
      <c r="AD40">
        <f t="shared" si="21"/>
        <v>6.8126872570690254E-3</v>
      </c>
      <c r="AE40">
        <f t="shared" si="22"/>
        <v>6.8755288664386371E-4</v>
      </c>
      <c r="AF40">
        <f t="shared" si="23"/>
        <v>4.3665235377233647E-3</v>
      </c>
      <c r="AG40">
        <f t="shared" si="24"/>
        <v>7.6720805259261095E-4</v>
      </c>
    </row>
    <row r="41" spans="1:33" x14ac:dyDescent="0.25">
      <c r="A41" t="s">
        <v>13</v>
      </c>
      <c r="B41" s="4">
        <v>38539</v>
      </c>
      <c r="C41" s="9">
        <f>[4]contrs_2year_adj_extra_stack!A40</f>
        <v>3.9999999999999801E-4</v>
      </c>
      <c r="D41" s="9">
        <f>[4]contrs_2year_adj_extra_stack!B40</f>
        <v>-4.0396732414421298E-5</v>
      </c>
      <c r="E41" s="9">
        <f>[4]contrs_2year_adj_extra_stack!C40</f>
        <v>2.6303328557191098E-4</v>
      </c>
      <c r="F41" s="9">
        <f>[4]contrs_2year_adj_extra_stack!D40</f>
        <v>1.08918262942359E-4</v>
      </c>
      <c r="G41" s="9">
        <f>[4]contrs_2year_adj_extra_stack!E40</f>
        <v>3.6399310016868698E-6</v>
      </c>
      <c r="I41" s="1">
        <f t="shared" si="25"/>
        <v>38534</v>
      </c>
      <c r="J41" s="1">
        <f t="shared" si="4"/>
        <v>38539</v>
      </c>
      <c r="K41" s="2">
        <f t="shared" si="5"/>
        <v>-3.99999999999998E-2</v>
      </c>
      <c r="L41">
        <f t="shared" si="6"/>
        <v>4.0396732414421299E-3</v>
      </c>
      <c r="M41">
        <f t="shared" si="7"/>
        <v>-2.63033285571911E-2</v>
      </c>
      <c r="N41">
        <f t="shared" si="8"/>
        <v>-1.08918262942359E-2</v>
      </c>
      <c r="O41">
        <f t="shared" si="9"/>
        <v>-3.6399310016868699E-4</v>
      </c>
      <c r="P41">
        <f t="shared" si="26"/>
        <v>-6.4805252898462442E-3</v>
      </c>
      <c r="R41">
        <f t="shared" si="11"/>
        <v>-3.99999999999998E-2</v>
      </c>
      <c r="S41">
        <f t="shared" si="12"/>
        <v>5.1866163396555049E-3</v>
      </c>
      <c r="T41">
        <f t="shared" si="13"/>
        <v>-2.5156385458977724E-2</v>
      </c>
      <c r="U41">
        <f t="shared" si="14"/>
        <v>-9.7448831960225239E-3</v>
      </c>
      <c r="V41">
        <f t="shared" si="15"/>
        <v>7.8294999804468782E-4</v>
      </c>
      <c r="W41">
        <f t="shared" si="16"/>
        <v>-9.8494611176027941E-3</v>
      </c>
      <c r="X41" s="1"/>
      <c r="Y41" s="2" t="b">
        <f t="shared" si="17"/>
        <v>1</v>
      </c>
      <c r="Z41" s="2"/>
      <c r="AA41" s="1">
        <f t="shared" si="18"/>
        <v>38539</v>
      </c>
      <c r="AB41">
        <f t="shared" si="19"/>
        <v>3.99999999999998E-2</v>
      </c>
      <c r="AC41">
        <f t="shared" si="20"/>
        <v>5.1866163396555049E-3</v>
      </c>
      <c r="AD41">
        <f t="shared" si="21"/>
        <v>2.5156385458977724E-2</v>
      </c>
      <c r="AE41">
        <f t="shared" si="22"/>
        <v>9.7448831960225239E-3</v>
      </c>
      <c r="AF41">
        <f t="shared" si="23"/>
        <v>7.8294999804468782E-4</v>
      </c>
      <c r="AG41">
        <f t="shared" si="24"/>
        <v>9.8494611176027941E-3</v>
      </c>
    </row>
    <row r="42" spans="1:33" x14ac:dyDescent="0.25">
      <c r="A42" t="s">
        <v>13</v>
      </c>
      <c r="B42" s="4">
        <v>38567</v>
      </c>
      <c r="C42" s="9">
        <f>[4]contrs_2year_adj_extra_stack!A41</f>
        <v>-9.9999999999995898E-5</v>
      </c>
      <c r="D42" s="9">
        <f>[4]contrs_2year_adj_extra_stack!B41</f>
        <v>4.2813457023398799E-5</v>
      </c>
      <c r="E42" s="9">
        <f>[4]contrs_2year_adj_extra_stack!C41</f>
        <v>-8.8885034167066596E-5</v>
      </c>
      <c r="F42" s="9">
        <f>[4]contrs_2year_adj_extra_stack!D41</f>
        <v>-1.9176650106358799E-5</v>
      </c>
      <c r="G42" s="9">
        <f>[4]contrs_2year_adj_extra_stack!E41</f>
        <v>9.9509276535201902E-6</v>
      </c>
      <c r="I42" s="1">
        <f t="shared" si="25"/>
        <v>38565</v>
      </c>
      <c r="J42" s="1">
        <f t="shared" si="4"/>
        <v>38567</v>
      </c>
      <c r="K42" s="2">
        <f t="shared" si="5"/>
        <v>9.9999999999995891E-3</v>
      </c>
      <c r="L42">
        <f t="shared" si="6"/>
        <v>-4.2813457023398796E-3</v>
      </c>
      <c r="M42">
        <f t="shared" si="7"/>
        <v>8.8885034167066595E-3</v>
      </c>
      <c r="N42">
        <f t="shared" si="8"/>
        <v>1.9176650106358798E-3</v>
      </c>
      <c r="O42">
        <f t="shared" si="9"/>
        <v>-9.9509276535201911E-4</v>
      </c>
      <c r="P42">
        <f t="shared" si="26"/>
        <v>4.4702700403489483E-3</v>
      </c>
      <c r="R42">
        <f t="shared" si="11"/>
        <v>9.9999999999995891E-3</v>
      </c>
      <c r="S42">
        <f t="shared" si="12"/>
        <v>-3.134402604126505E-3</v>
      </c>
      <c r="T42">
        <f t="shared" si="13"/>
        <v>1.0035446514920034E-2</v>
      </c>
      <c r="U42">
        <f t="shared" si="14"/>
        <v>3.0646081088492559E-3</v>
      </c>
      <c r="V42">
        <f t="shared" si="15"/>
        <v>1.518503328613557E-4</v>
      </c>
      <c r="W42">
        <f t="shared" si="16"/>
        <v>1.1013342125923984E-3</v>
      </c>
      <c r="X42" s="1"/>
      <c r="Y42" s="2" t="b">
        <f t="shared" si="17"/>
        <v>1</v>
      </c>
      <c r="Z42" s="2"/>
      <c r="AA42" s="1">
        <f t="shared" si="18"/>
        <v>38567</v>
      </c>
      <c r="AB42">
        <f t="shared" si="19"/>
        <v>9.9999999999995891E-3</v>
      </c>
      <c r="AC42">
        <f t="shared" si="20"/>
        <v>3.134402604126505E-3</v>
      </c>
      <c r="AD42">
        <f t="shared" si="21"/>
        <v>1.0035446514920034E-2</v>
      </c>
      <c r="AE42">
        <f t="shared" si="22"/>
        <v>3.0646081088492559E-3</v>
      </c>
      <c r="AF42">
        <f t="shared" si="23"/>
        <v>1.518503328613557E-4</v>
      </c>
      <c r="AG42">
        <f t="shared" si="24"/>
        <v>1.1013342125923984E-3</v>
      </c>
    </row>
    <row r="43" spans="1:33" x14ac:dyDescent="0.25">
      <c r="A43" t="s">
        <v>13</v>
      </c>
      <c r="B43" s="4">
        <v>38602</v>
      </c>
      <c r="C43" s="9">
        <f>[4]contrs_2year_adj_extra_stack!A42</f>
        <v>0</v>
      </c>
      <c r="D43" s="9">
        <f>[4]contrs_2year_adj_extra_stack!B42</f>
        <v>-4.23661219439631E-6</v>
      </c>
      <c r="E43" s="9">
        <f>[4]contrs_2year_adj_extra_stack!C42</f>
        <v>9.4314416244023006E-5</v>
      </c>
      <c r="F43" s="9">
        <f>[4]contrs_2year_adj_extra_stack!D42</f>
        <v>-6.62748222026182E-5</v>
      </c>
      <c r="G43" s="9">
        <f>[4]contrs_2year_adj_extra_stack!E42</f>
        <v>1.6901713345203599E-5</v>
      </c>
      <c r="I43" s="1">
        <f t="shared" si="25"/>
        <v>38596</v>
      </c>
      <c r="J43" s="1">
        <f t="shared" si="4"/>
        <v>38602</v>
      </c>
      <c r="K43" s="2">
        <f t="shared" si="5"/>
        <v>0</v>
      </c>
      <c r="L43">
        <f t="shared" si="6"/>
        <v>4.23661219439631E-4</v>
      </c>
      <c r="M43">
        <f t="shared" si="7"/>
        <v>-9.4314416244023012E-3</v>
      </c>
      <c r="N43">
        <f t="shared" si="8"/>
        <v>6.6274822202618197E-3</v>
      </c>
      <c r="O43">
        <f t="shared" si="9"/>
        <v>-1.6901713345203598E-3</v>
      </c>
      <c r="P43">
        <f t="shared" si="26"/>
        <v>4.0704695192212113E-3</v>
      </c>
      <c r="R43">
        <f t="shared" si="11"/>
        <v>0</v>
      </c>
      <c r="S43">
        <f t="shared" si="12"/>
        <v>1.5706043176530056E-3</v>
      </c>
      <c r="T43">
        <f t="shared" si="13"/>
        <v>-8.284498526188927E-3</v>
      </c>
      <c r="U43">
        <f t="shared" si="14"/>
        <v>7.7744253184751956E-3</v>
      </c>
      <c r="V43">
        <f t="shared" si="15"/>
        <v>-5.4322823630698503E-4</v>
      </c>
      <c r="W43">
        <f t="shared" si="16"/>
        <v>7.0153369146466141E-4</v>
      </c>
      <c r="X43" s="1"/>
      <c r="Y43" s="2" t="b">
        <f t="shared" si="17"/>
        <v>1</v>
      </c>
      <c r="Z43" s="2"/>
      <c r="AA43" s="1">
        <f t="shared" si="18"/>
        <v>38602</v>
      </c>
      <c r="AB43">
        <f t="shared" si="19"/>
        <v>0</v>
      </c>
      <c r="AC43">
        <f t="shared" si="20"/>
        <v>1.5706043176530056E-3</v>
      </c>
      <c r="AD43">
        <f t="shared" si="21"/>
        <v>8.284498526188927E-3</v>
      </c>
      <c r="AE43">
        <f t="shared" si="22"/>
        <v>7.7744253184751956E-3</v>
      </c>
      <c r="AF43">
        <f t="shared" si="23"/>
        <v>5.4322823630698503E-4</v>
      </c>
      <c r="AG43">
        <f t="shared" si="24"/>
        <v>7.0153369146466141E-4</v>
      </c>
    </row>
    <row r="44" spans="1:33" x14ac:dyDescent="0.25">
      <c r="A44" t="s">
        <v>13</v>
      </c>
      <c r="B44" s="4">
        <v>38630</v>
      </c>
      <c r="C44" s="9">
        <f>[4]contrs_2year_adj_extra_stack!A43</f>
        <v>-1.9999999999999901E-4</v>
      </c>
      <c r="D44" s="9">
        <f>[4]contrs_2year_adj_extra_stack!B43</f>
        <v>5.50595749894003E-5</v>
      </c>
      <c r="E44" s="9">
        <f>[4]contrs_2year_adj_extra_stack!C43</f>
        <v>-2.5560684026301001E-4</v>
      </c>
      <c r="F44" s="9">
        <f>[4]contrs_2year_adj_extra_stack!D43</f>
        <v>7.7153129362333194E-5</v>
      </c>
      <c r="G44" s="9">
        <f>[4]contrs_2year_adj_extra_stack!E43</f>
        <v>2.7902672179212602E-5</v>
      </c>
      <c r="I44" s="1">
        <f t="shared" si="25"/>
        <v>38626</v>
      </c>
      <c r="J44" s="1">
        <f t="shared" si="4"/>
        <v>38630</v>
      </c>
      <c r="K44" s="2">
        <f t="shared" si="5"/>
        <v>1.99999999999999E-2</v>
      </c>
      <c r="L44">
        <f t="shared" si="6"/>
        <v>-5.5059574989400296E-3</v>
      </c>
      <c r="M44">
        <f t="shared" si="7"/>
        <v>2.5560684026301003E-2</v>
      </c>
      <c r="N44">
        <f t="shared" si="8"/>
        <v>-7.7153129362333194E-3</v>
      </c>
      <c r="O44">
        <f t="shared" si="9"/>
        <v>-2.79026721792126E-3</v>
      </c>
      <c r="P44">
        <f t="shared" si="26"/>
        <v>1.0450853626793506E-2</v>
      </c>
      <c r="R44">
        <f t="shared" si="11"/>
        <v>1.99999999999999E-2</v>
      </c>
      <c r="S44">
        <f t="shared" si="12"/>
        <v>-4.3590144007266546E-3</v>
      </c>
      <c r="T44">
        <f t="shared" si="13"/>
        <v>2.6707627124514379E-2</v>
      </c>
      <c r="U44">
        <f t="shared" si="14"/>
        <v>-6.5683698380199435E-3</v>
      </c>
      <c r="V44">
        <f t="shared" si="15"/>
        <v>-1.6433241197078851E-3</v>
      </c>
      <c r="W44">
        <f t="shared" si="16"/>
        <v>7.0819177990369556E-3</v>
      </c>
      <c r="X44" s="1"/>
      <c r="Y44" s="2" t="b">
        <f t="shared" si="17"/>
        <v>1</v>
      </c>
      <c r="Z44" s="2"/>
      <c r="AA44" s="1">
        <f t="shared" si="18"/>
        <v>38630</v>
      </c>
      <c r="AB44">
        <f t="shared" si="19"/>
        <v>1.99999999999999E-2</v>
      </c>
      <c r="AC44">
        <f t="shared" si="20"/>
        <v>4.3590144007266546E-3</v>
      </c>
      <c r="AD44">
        <f t="shared" si="21"/>
        <v>2.6707627124514379E-2</v>
      </c>
      <c r="AE44">
        <f t="shared" si="22"/>
        <v>6.5683698380199435E-3</v>
      </c>
      <c r="AF44">
        <f t="shared" si="23"/>
        <v>1.6433241197078851E-3</v>
      </c>
      <c r="AG44">
        <f t="shared" si="24"/>
        <v>7.0819177990369556E-3</v>
      </c>
    </row>
    <row r="45" spans="1:33" x14ac:dyDescent="0.25">
      <c r="A45" t="s">
        <v>13</v>
      </c>
      <c r="B45" s="4">
        <v>38658</v>
      </c>
      <c r="C45" s="9">
        <f>[4]contrs_2year_adj_extra_stack!A44</f>
        <v>1.9999999999999199E-4</v>
      </c>
      <c r="D45" s="9">
        <f>[4]contrs_2year_adj_extra_stack!B44</f>
        <v>-4.0497874598938399E-5</v>
      </c>
      <c r="E45" s="9">
        <f>[4]contrs_2year_adj_extra_stack!C44</f>
        <v>1.6600249969529399E-4</v>
      </c>
      <c r="F45" s="9">
        <f>[4]contrs_2year_adj_extra_stack!D44</f>
        <v>2.99147083916676E-5</v>
      </c>
      <c r="G45" s="9">
        <f>[4]contrs_2year_adj_extra_stack!E44</f>
        <v>1.8530236543013401E-5</v>
      </c>
      <c r="I45" s="1">
        <f t="shared" si="25"/>
        <v>38657</v>
      </c>
      <c r="J45" s="1">
        <f t="shared" si="4"/>
        <v>38658</v>
      </c>
      <c r="K45" s="2">
        <f t="shared" si="5"/>
        <v>-1.9999999999999199E-2</v>
      </c>
      <c r="L45">
        <f t="shared" si="6"/>
        <v>4.04978745989384E-3</v>
      </c>
      <c r="M45">
        <f t="shared" si="7"/>
        <v>-1.6600249969529399E-2</v>
      </c>
      <c r="N45">
        <f t="shared" si="8"/>
        <v>-2.9914708391667599E-3</v>
      </c>
      <c r="O45">
        <f t="shared" si="9"/>
        <v>-1.8530236543013402E-3</v>
      </c>
      <c r="P45">
        <f t="shared" si="26"/>
        <v>-2.6050429968955411E-3</v>
      </c>
      <c r="R45">
        <f t="shared" si="11"/>
        <v>-1.9999999999999199E-2</v>
      </c>
      <c r="S45">
        <f t="shared" si="12"/>
        <v>5.1967305581072151E-3</v>
      </c>
      <c r="T45">
        <f t="shared" si="13"/>
        <v>-1.5453306871316025E-2</v>
      </c>
      <c r="U45">
        <f t="shared" si="14"/>
        <v>-1.8445277409533838E-3</v>
      </c>
      <c r="V45">
        <f t="shared" si="15"/>
        <v>-7.0608055608796538E-4</v>
      </c>
      <c r="W45">
        <f t="shared" si="16"/>
        <v>-5.973978824652091E-3</v>
      </c>
      <c r="X45" s="1"/>
      <c r="Y45" s="2" t="b">
        <f t="shared" si="17"/>
        <v>1</v>
      </c>
      <c r="Z45" s="2"/>
      <c r="AA45" s="1">
        <f t="shared" si="18"/>
        <v>38658</v>
      </c>
      <c r="AB45">
        <f t="shared" si="19"/>
        <v>1.9999999999999199E-2</v>
      </c>
      <c r="AC45">
        <f t="shared" si="20"/>
        <v>5.1967305581072151E-3</v>
      </c>
      <c r="AD45">
        <f t="shared" si="21"/>
        <v>1.5453306871316025E-2</v>
      </c>
      <c r="AE45">
        <f t="shared" si="22"/>
        <v>1.8445277409533838E-3</v>
      </c>
      <c r="AF45">
        <f t="shared" si="23"/>
        <v>7.0608055608796538E-4</v>
      </c>
      <c r="AG45">
        <f t="shared" si="24"/>
        <v>5.973978824652091E-3</v>
      </c>
    </row>
    <row r="46" spans="1:33" x14ac:dyDescent="0.25">
      <c r="A46" t="s">
        <v>13</v>
      </c>
      <c r="B46" s="4">
        <v>38693</v>
      </c>
      <c r="C46" s="9">
        <f>[4]contrs_2year_adj_extra_stack!A45</f>
        <v>0</v>
      </c>
      <c r="D46" s="9">
        <f>[4]contrs_2year_adj_extra_stack!B45</f>
        <v>9.8878163013963396E-5</v>
      </c>
      <c r="E46" s="9">
        <f>[4]contrs_2year_adj_extra_stack!C45</f>
        <v>-2.0218482351944299E-4</v>
      </c>
      <c r="F46" s="9">
        <f>[4]contrs_2year_adj_extra_stack!D45</f>
        <v>3.6024099169151297E-5</v>
      </c>
      <c r="G46" s="9">
        <f>[4]contrs_2year_adj_extra_stack!E45</f>
        <v>3.9147839335860298E-5</v>
      </c>
      <c r="I46" s="1">
        <f t="shared" si="25"/>
        <v>38687</v>
      </c>
      <c r="J46" s="1">
        <f t="shared" si="4"/>
        <v>38693</v>
      </c>
      <c r="K46" s="2">
        <f t="shared" si="5"/>
        <v>0</v>
      </c>
      <c r="L46">
        <f t="shared" si="6"/>
        <v>-9.8878163013963391E-3</v>
      </c>
      <c r="M46">
        <f t="shared" si="7"/>
        <v>2.02184823519443E-2</v>
      </c>
      <c r="N46">
        <f t="shared" si="8"/>
        <v>-3.6024099169151298E-3</v>
      </c>
      <c r="O46">
        <f t="shared" si="9"/>
        <v>-3.9147839335860295E-3</v>
      </c>
      <c r="P46">
        <f t="shared" si="26"/>
        <v>-2.8134722000468012E-3</v>
      </c>
      <c r="R46">
        <f t="shared" si="11"/>
        <v>0</v>
      </c>
      <c r="S46">
        <f t="shared" si="12"/>
        <v>-8.7408732031829649E-3</v>
      </c>
      <c r="T46">
        <f t="shared" si="13"/>
        <v>2.1365425450157675E-2</v>
      </c>
      <c r="U46">
        <f t="shared" si="14"/>
        <v>-2.4554668187017539E-3</v>
      </c>
      <c r="V46">
        <f t="shared" si="15"/>
        <v>-2.7678408353726544E-3</v>
      </c>
      <c r="W46">
        <f t="shared" si="16"/>
        <v>-6.1824080278033511E-3</v>
      </c>
      <c r="X46" s="1"/>
      <c r="Y46" s="2" t="b">
        <f t="shared" si="17"/>
        <v>1</v>
      </c>
      <c r="Z46" s="2"/>
      <c r="AA46" s="1">
        <f t="shared" si="18"/>
        <v>38693</v>
      </c>
      <c r="AB46">
        <f t="shared" si="19"/>
        <v>0</v>
      </c>
      <c r="AC46">
        <f t="shared" si="20"/>
        <v>8.7408732031829649E-3</v>
      </c>
      <c r="AD46">
        <f t="shared" si="21"/>
        <v>2.1365425450157675E-2</v>
      </c>
      <c r="AE46">
        <f t="shared" si="22"/>
        <v>2.4554668187017539E-3</v>
      </c>
      <c r="AF46">
        <f t="shared" si="23"/>
        <v>2.7678408353726544E-3</v>
      </c>
      <c r="AG46">
        <f t="shared" si="24"/>
        <v>6.1824080278033511E-3</v>
      </c>
    </row>
    <row r="47" spans="1:33" x14ac:dyDescent="0.25">
      <c r="A47" t="s">
        <v>13</v>
      </c>
      <c r="B47" s="4">
        <v>38756</v>
      </c>
      <c r="C47" s="9">
        <f>[4]contrs_2year_adj_extra_stack!A46</f>
        <v>9.9999999999995898E-5</v>
      </c>
      <c r="D47" s="9">
        <f>[4]contrs_2year_adj_extra_stack!B46</f>
        <v>-1.4248737846216501E-6</v>
      </c>
      <c r="E47" s="9">
        <f>[4]contrs_2year_adj_extra_stack!C46</f>
        <v>1.0062586733021501E-4</v>
      </c>
      <c r="F47" s="9">
        <f>[4]contrs_2year_adj_extra_stack!D46</f>
        <v>3.2784263258554702E-5</v>
      </c>
      <c r="G47" s="9">
        <f>[4]contrs_2year_adj_extra_stack!E46</f>
        <v>7.3517696507529203E-6</v>
      </c>
      <c r="I47" s="1">
        <f t="shared" si="25"/>
        <v>38749</v>
      </c>
      <c r="J47" s="1">
        <f t="shared" si="4"/>
        <v>38756</v>
      </c>
      <c r="K47" s="2">
        <f t="shared" si="5"/>
        <v>-9.9999999999995891E-3</v>
      </c>
      <c r="L47">
        <f t="shared" si="6"/>
        <v>1.4248737846216502E-4</v>
      </c>
      <c r="M47">
        <f t="shared" si="7"/>
        <v>-1.0062586733021501E-2</v>
      </c>
      <c r="N47">
        <f t="shared" si="8"/>
        <v>-3.2784263258554703E-3</v>
      </c>
      <c r="O47">
        <f t="shared" si="9"/>
        <v>-7.3517696507529207E-4</v>
      </c>
      <c r="P47">
        <f t="shared" si="26"/>
        <v>3.9337026454905099E-3</v>
      </c>
      <c r="R47">
        <f t="shared" si="11"/>
        <v>-9.9999999999995891E-3</v>
      </c>
      <c r="S47">
        <f t="shared" si="12"/>
        <v>1.2894304766755396E-3</v>
      </c>
      <c r="T47">
        <f t="shared" si="13"/>
        <v>-8.9156436348081271E-3</v>
      </c>
      <c r="U47">
        <f t="shared" si="14"/>
        <v>-2.1314832276420944E-3</v>
      </c>
      <c r="V47">
        <f t="shared" si="15"/>
        <v>4.1176613313808274E-4</v>
      </c>
      <c r="W47">
        <f t="shared" si="16"/>
        <v>5.6476681773395994E-4</v>
      </c>
      <c r="X47" s="1"/>
      <c r="Y47" s="2" t="b">
        <f t="shared" si="17"/>
        <v>1</v>
      </c>
      <c r="Z47" s="2"/>
      <c r="AA47" s="1">
        <f t="shared" si="18"/>
        <v>38756</v>
      </c>
      <c r="AB47">
        <f t="shared" si="19"/>
        <v>9.9999999999995891E-3</v>
      </c>
      <c r="AC47">
        <f t="shared" si="20"/>
        <v>1.2894304766755396E-3</v>
      </c>
      <c r="AD47">
        <f t="shared" si="21"/>
        <v>8.9156436348081271E-3</v>
      </c>
      <c r="AE47">
        <f t="shared" si="22"/>
        <v>2.1314832276420944E-3</v>
      </c>
      <c r="AF47">
        <f t="shared" si="23"/>
        <v>4.1176613313808274E-4</v>
      </c>
      <c r="AG47">
        <f t="shared" si="24"/>
        <v>5.6476681773395994E-4</v>
      </c>
    </row>
    <row r="48" spans="1:33" x14ac:dyDescent="0.25">
      <c r="A48" t="s">
        <v>13</v>
      </c>
      <c r="B48" s="4">
        <v>38784</v>
      </c>
      <c r="C48" s="9">
        <f>[4]contrs_2year_adj_extra_stack!A47</f>
        <v>0</v>
      </c>
      <c r="D48" s="9">
        <f>[4]contrs_2year_adj_extra_stack!B47</f>
        <v>2.1255965332903402E-5</v>
      </c>
      <c r="E48" s="9">
        <f>[4]contrs_2year_adj_extra_stack!C47</f>
        <v>-6.6098636666632707E-5</v>
      </c>
      <c r="F48" s="9">
        <f>[4]contrs_2year_adj_extra_stack!D47</f>
        <v>6.0471580391373197E-5</v>
      </c>
      <c r="G48" s="9">
        <f>[4]contrs_2year_adj_extra_stack!E47</f>
        <v>-7.5559245853391296E-6</v>
      </c>
      <c r="I48" s="1">
        <f t="shared" si="25"/>
        <v>38777</v>
      </c>
      <c r="J48" s="1">
        <f t="shared" si="4"/>
        <v>38784</v>
      </c>
      <c r="K48" s="2">
        <f t="shared" si="5"/>
        <v>0</v>
      </c>
      <c r="L48">
        <f t="shared" si="6"/>
        <v>-2.1255965332903403E-3</v>
      </c>
      <c r="M48">
        <f t="shared" si="7"/>
        <v>6.6098636666632703E-3</v>
      </c>
      <c r="N48">
        <f t="shared" si="8"/>
        <v>-6.0471580391373196E-3</v>
      </c>
      <c r="O48">
        <f t="shared" si="9"/>
        <v>7.5559245853391301E-4</v>
      </c>
      <c r="P48">
        <f t="shared" si="26"/>
        <v>8.0729844723047663E-4</v>
      </c>
      <c r="R48">
        <f t="shared" si="11"/>
        <v>0</v>
      </c>
      <c r="S48">
        <f t="shared" si="12"/>
        <v>-9.7865343507696568E-4</v>
      </c>
      <c r="T48">
        <f t="shared" si="13"/>
        <v>7.7568067648766444E-3</v>
      </c>
      <c r="U48">
        <f t="shared" si="14"/>
        <v>-4.9002149409239438E-3</v>
      </c>
      <c r="V48">
        <f t="shared" si="15"/>
        <v>1.9025355567472879E-3</v>
      </c>
      <c r="W48">
        <f t="shared" si="16"/>
        <v>-2.5616373805260732E-3</v>
      </c>
      <c r="X48" s="1"/>
      <c r="Y48" s="2" t="b">
        <f t="shared" si="17"/>
        <v>1</v>
      </c>
      <c r="Z48" s="2"/>
      <c r="AA48" s="1">
        <f t="shared" si="18"/>
        <v>38784</v>
      </c>
      <c r="AB48">
        <f t="shared" si="19"/>
        <v>0</v>
      </c>
      <c r="AC48">
        <f t="shared" si="20"/>
        <v>9.7865343507696568E-4</v>
      </c>
      <c r="AD48">
        <f t="shared" si="21"/>
        <v>7.7568067648766444E-3</v>
      </c>
      <c r="AE48">
        <f t="shared" si="22"/>
        <v>4.9002149409239438E-3</v>
      </c>
      <c r="AF48">
        <f t="shared" si="23"/>
        <v>1.9025355567472879E-3</v>
      </c>
      <c r="AG48">
        <f t="shared" si="24"/>
        <v>2.5616373805260732E-3</v>
      </c>
    </row>
    <row r="49" spans="1:33" x14ac:dyDescent="0.25">
      <c r="A49" t="s">
        <v>13</v>
      </c>
      <c r="B49" s="4">
        <v>38812</v>
      </c>
      <c r="C49" s="9">
        <f>[4]contrs_2year_adj_extra_stack!A48</f>
        <v>1.00000000000003E-4</v>
      </c>
      <c r="D49" s="9">
        <f>[4]contrs_2year_adj_extra_stack!B48</f>
        <v>-7.7435182028085496E-5</v>
      </c>
      <c r="E49" s="9">
        <f>[4]contrs_2year_adj_extra_stack!C48</f>
        <v>1.9495744883347001E-4</v>
      </c>
      <c r="F49" s="9">
        <f>[4]contrs_2year_adj_extra_stack!D48</f>
        <v>5.86574773462631E-5</v>
      </c>
      <c r="G49" s="9">
        <f>[4]contrs_2year_adj_extra_stack!E48</f>
        <v>-3.1360592978125198E-5</v>
      </c>
      <c r="I49" s="1">
        <f t="shared" si="25"/>
        <v>38808</v>
      </c>
      <c r="J49" s="1">
        <f t="shared" si="4"/>
        <v>38812</v>
      </c>
      <c r="K49" s="2">
        <f t="shared" si="5"/>
        <v>-1.00000000000003E-2</v>
      </c>
      <c r="L49">
        <f t="shared" si="6"/>
        <v>7.7435182028085499E-3</v>
      </c>
      <c r="M49">
        <f t="shared" si="7"/>
        <v>-1.9495744883347002E-2</v>
      </c>
      <c r="N49">
        <f t="shared" si="8"/>
        <v>-5.8657477346263105E-3</v>
      </c>
      <c r="O49">
        <f t="shared" si="9"/>
        <v>3.1360592978125199E-3</v>
      </c>
      <c r="P49">
        <f t="shared" si="26"/>
        <v>4.4819151173519436E-3</v>
      </c>
      <c r="R49">
        <f t="shared" si="11"/>
        <v>-1.00000000000003E-2</v>
      </c>
      <c r="S49">
        <f t="shared" si="12"/>
        <v>8.8904613010219249E-3</v>
      </c>
      <c r="T49">
        <f t="shared" si="13"/>
        <v>-1.8348801785133626E-2</v>
      </c>
      <c r="U49">
        <f t="shared" si="14"/>
        <v>-4.7188046364129346E-3</v>
      </c>
      <c r="V49">
        <f t="shared" si="15"/>
        <v>4.2830023960258945E-3</v>
      </c>
      <c r="W49">
        <f t="shared" si="16"/>
        <v>1.1129792895953937E-3</v>
      </c>
      <c r="X49" s="1"/>
      <c r="Y49" s="2" t="b">
        <f t="shared" si="17"/>
        <v>1</v>
      </c>
      <c r="Z49" s="2"/>
      <c r="AA49" s="1">
        <f t="shared" si="18"/>
        <v>38812</v>
      </c>
      <c r="AB49">
        <f t="shared" si="19"/>
        <v>1.00000000000003E-2</v>
      </c>
      <c r="AC49">
        <f t="shared" si="20"/>
        <v>8.8904613010219249E-3</v>
      </c>
      <c r="AD49">
        <f t="shared" si="21"/>
        <v>1.8348801785133626E-2</v>
      </c>
      <c r="AE49">
        <f t="shared" si="22"/>
        <v>4.7188046364129346E-3</v>
      </c>
      <c r="AF49">
        <f t="shared" si="23"/>
        <v>4.2830023960258945E-3</v>
      </c>
      <c r="AG49">
        <f t="shared" si="24"/>
        <v>1.1129792895953937E-3</v>
      </c>
    </row>
    <row r="50" spans="1:33" x14ac:dyDescent="0.25">
      <c r="A50" t="s">
        <v>13</v>
      </c>
      <c r="B50" s="4">
        <v>38840</v>
      </c>
      <c r="C50" s="9">
        <f>[4]contrs_2year_adj_extra_stack!A49</f>
        <v>-5.0000000000000695E-4</v>
      </c>
      <c r="D50" s="9">
        <f>[4]contrs_2year_adj_extra_stack!B49</f>
        <v>-6.4631390545002597E-4</v>
      </c>
      <c r="E50" s="9">
        <f>[4]contrs_2year_adj_extra_stack!C49</f>
        <v>2.8272904295438799E-4</v>
      </c>
      <c r="F50" s="9">
        <f>[4]contrs_2year_adj_extra_stack!D49</f>
        <v>-6.3884625022431204E-5</v>
      </c>
      <c r="G50" s="9">
        <f>[4]contrs_2year_adj_extra_stack!E49</f>
        <v>1.8166370301590601E-5</v>
      </c>
      <c r="I50" s="1">
        <f t="shared" si="25"/>
        <v>38838</v>
      </c>
      <c r="J50" s="1">
        <f t="shared" si="4"/>
        <v>38840</v>
      </c>
      <c r="K50" s="2">
        <f t="shared" si="5"/>
        <v>5.0000000000000697E-2</v>
      </c>
      <c r="L50">
        <f t="shared" si="6"/>
        <v>6.4631390545002596E-2</v>
      </c>
      <c r="M50">
        <f t="shared" si="7"/>
        <v>-2.82729042954388E-2</v>
      </c>
      <c r="N50">
        <f t="shared" si="8"/>
        <v>6.3884625022431205E-3</v>
      </c>
      <c r="O50">
        <f t="shared" si="9"/>
        <v>-1.8166370301590602E-3</v>
      </c>
      <c r="P50">
        <f t="shared" si="26"/>
        <v>9.0696882783528401E-3</v>
      </c>
      <c r="R50">
        <f t="shared" si="11"/>
        <v>5.0000000000000697E-2</v>
      </c>
      <c r="S50">
        <f t="shared" si="12"/>
        <v>6.5778333643215975E-2</v>
      </c>
      <c r="T50">
        <f t="shared" si="13"/>
        <v>-2.7125961197225424E-2</v>
      </c>
      <c r="U50">
        <f t="shared" si="14"/>
        <v>7.5354056004564964E-3</v>
      </c>
      <c r="V50">
        <f t="shared" si="15"/>
        <v>-6.696939319456854E-4</v>
      </c>
      <c r="W50">
        <f t="shared" si="16"/>
        <v>5.7007524505962902E-3</v>
      </c>
      <c r="X50" s="1"/>
      <c r="Y50" s="2" t="b">
        <f t="shared" si="17"/>
        <v>1</v>
      </c>
      <c r="Z50" s="2"/>
      <c r="AA50" s="1">
        <f t="shared" si="18"/>
        <v>38840</v>
      </c>
      <c r="AB50">
        <f t="shared" si="19"/>
        <v>5.0000000000000697E-2</v>
      </c>
      <c r="AC50">
        <f t="shared" si="20"/>
        <v>6.5778333643215975E-2</v>
      </c>
      <c r="AD50">
        <f t="shared" si="21"/>
        <v>2.7125961197225424E-2</v>
      </c>
      <c r="AE50">
        <f t="shared" si="22"/>
        <v>7.5354056004564964E-3</v>
      </c>
      <c r="AF50">
        <f t="shared" si="23"/>
        <v>6.696939319456854E-4</v>
      </c>
      <c r="AG50">
        <f t="shared" si="24"/>
        <v>5.7007524505962902E-3</v>
      </c>
    </row>
    <row r="51" spans="1:33" x14ac:dyDescent="0.25">
      <c r="A51" t="s">
        <v>13</v>
      </c>
      <c r="B51" s="4">
        <v>38875</v>
      </c>
      <c r="C51" s="9">
        <f>[4]contrs_2year_adj_extra_stack!A50</f>
        <v>0</v>
      </c>
      <c r="D51" s="9">
        <f>[4]contrs_2year_adj_extra_stack!B50</f>
        <v>2.3055380616622301E-5</v>
      </c>
      <c r="E51" s="9">
        <f>[4]contrs_2year_adj_extra_stack!C50</f>
        <v>-1.25217230477413E-5</v>
      </c>
      <c r="F51" s="9">
        <f>[4]contrs_2year_adj_extra_stack!D50</f>
        <v>9.3068576034595004E-6</v>
      </c>
      <c r="G51" s="9">
        <f>[4]contrs_2year_adj_extra_stack!E50</f>
        <v>1.8256874325782699E-5</v>
      </c>
      <c r="I51" s="1">
        <f t="shared" si="25"/>
        <v>38869</v>
      </c>
      <c r="J51" s="1">
        <f t="shared" si="4"/>
        <v>38875</v>
      </c>
      <c r="K51" s="2">
        <f t="shared" si="5"/>
        <v>0</v>
      </c>
      <c r="L51">
        <f t="shared" si="6"/>
        <v>-2.3055380616622302E-3</v>
      </c>
      <c r="M51">
        <f t="shared" si="7"/>
        <v>1.2521723047741299E-3</v>
      </c>
      <c r="N51">
        <f t="shared" si="8"/>
        <v>-9.3068576034595004E-4</v>
      </c>
      <c r="O51">
        <f t="shared" si="9"/>
        <v>-1.82568743257827E-3</v>
      </c>
      <c r="P51">
        <f t="shared" si="26"/>
        <v>3.8097389498123204E-3</v>
      </c>
      <c r="R51">
        <f t="shared" si="11"/>
        <v>0</v>
      </c>
      <c r="S51">
        <f t="shared" si="12"/>
        <v>-1.1585949634488556E-3</v>
      </c>
      <c r="T51">
        <f t="shared" si="13"/>
        <v>2.3991154029875048E-3</v>
      </c>
      <c r="U51">
        <f t="shared" si="14"/>
        <v>2.1625733786742607E-4</v>
      </c>
      <c r="V51">
        <f t="shared" si="15"/>
        <v>-6.7874433436489515E-4</v>
      </c>
      <c r="W51">
        <f t="shared" si="16"/>
        <v>4.4080312205577047E-4</v>
      </c>
      <c r="X51" s="1"/>
      <c r="Y51" s="2" t="b">
        <f t="shared" si="17"/>
        <v>1</v>
      </c>
      <c r="Z51" s="2"/>
      <c r="AA51" s="1">
        <f t="shared" si="18"/>
        <v>38875</v>
      </c>
      <c r="AB51">
        <f t="shared" si="19"/>
        <v>0</v>
      </c>
      <c r="AC51">
        <f t="shared" si="20"/>
        <v>1.1585949634488556E-3</v>
      </c>
      <c r="AD51">
        <f t="shared" si="21"/>
        <v>2.3991154029875048E-3</v>
      </c>
      <c r="AE51">
        <f t="shared" si="22"/>
        <v>2.1625733786742607E-4</v>
      </c>
      <c r="AF51">
        <f t="shared" si="23"/>
        <v>6.7874433436489515E-4</v>
      </c>
      <c r="AG51">
        <f t="shared" si="24"/>
        <v>4.4080312205577047E-4</v>
      </c>
    </row>
    <row r="52" spans="1:33" x14ac:dyDescent="0.25">
      <c r="A52" t="s">
        <v>13</v>
      </c>
      <c r="B52" s="4">
        <v>38903</v>
      </c>
      <c r="C52" s="9">
        <f>[4]contrs_2year_adj_extra_stack!A51</f>
        <v>-1.9999999999999901E-4</v>
      </c>
      <c r="D52" s="9">
        <f>[4]contrs_2year_adj_extra_stack!B51</f>
        <v>6.2517058228128399E-5</v>
      </c>
      <c r="E52" s="9">
        <f>[4]contrs_2year_adj_extra_stack!C51</f>
        <v>-3.2114671932547399E-4</v>
      </c>
      <c r="F52" s="9">
        <f>[4]contrs_2year_adj_extra_stack!D51</f>
        <v>6.4366524055099102E-6</v>
      </c>
      <c r="G52" s="9">
        <f>[4]contrs_2year_adj_extra_stack!E51</f>
        <v>-2.5784014167173202E-5</v>
      </c>
      <c r="I52" s="1">
        <f t="shared" si="25"/>
        <v>38899</v>
      </c>
      <c r="J52" s="1">
        <f t="shared" si="4"/>
        <v>38903</v>
      </c>
      <c r="K52" s="2">
        <f t="shared" si="5"/>
        <v>1.99999999999999E-2</v>
      </c>
      <c r="L52">
        <f t="shared" si="6"/>
        <v>-6.2517058228128402E-3</v>
      </c>
      <c r="M52">
        <f t="shared" si="7"/>
        <v>3.2114671932547398E-2</v>
      </c>
      <c r="N52">
        <f t="shared" si="8"/>
        <v>-6.4366524055099099E-4</v>
      </c>
      <c r="O52">
        <f t="shared" si="9"/>
        <v>2.5784014167173201E-3</v>
      </c>
      <c r="P52">
        <f t="shared" si="26"/>
        <v>-7.7977022859009853E-3</v>
      </c>
      <c r="R52">
        <f t="shared" si="11"/>
        <v>1.99999999999999E-2</v>
      </c>
      <c r="S52">
        <f t="shared" si="12"/>
        <v>-5.104762724599466E-3</v>
      </c>
      <c r="T52">
        <f t="shared" si="13"/>
        <v>3.326161503076077E-2</v>
      </c>
      <c r="U52">
        <f t="shared" si="14"/>
        <v>5.0327785766238512E-4</v>
      </c>
      <c r="V52">
        <f t="shared" si="15"/>
        <v>3.7253445149306947E-3</v>
      </c>
      <c r="W52">
        <f t="shared" si="16"/>
        <v>-1.1166638113657534E-2</v>
      </c>
      <c r="X52" s="1"/>
      <c r="Y52" s="2" t="b">
        <f t="shared" si="17"/>
        <v>1</v>
      </c>
      <c r="Z52" s="2"/>
      <c r="AA52" s="1">
        <f t="shared" si="18"/>
        <v>38903</v>
      </c>
      <c r="AB52">
        <f t="shared" si="19"/>
        <v>1.99999999999999E-2</v>
      </c>
      <c r="AC52">
        <f t="shared" si="20"/>
        <v>5.104762724599466E-3</v>
      </c>
      <c r="AD52">
        <f t="shared" si="21"/>
        <v>3.326161503076077E-2</v>
      </c>
      <c r="AE52">
        <f t="shared" si="22"/>
        <v>5.0327785766238512E-4</v>
      </c>
      <c r="AF52">
        <f t="shared" si="23"/>
        <v>3.7253445149306947E-3</v>
      </c>
      <c r="AG52">
        <f t="shared" si="24"/>
        <v>1.1166638113657534E-2</v>
      </c>
    </row>
    <row r="53" spans="1:33" x14ac:dyDescent="0.25">
      <c r="A53" t="s">
        <v>13</v>
      </c>
      <c r="B53" s="4">
        <v>38931</v>
      </c>
      <c r="C53" s="9">
        <f>[4]contrs_2year_adj_extra_stack!A52</f>
        <v>0</v>
      </c>
      <c r="D53" s="9">
        <f>[4]contrs_2year_adj_extra_stack!B52</f>
        <v>-4.3379048991344197E-5</v>
      </c>
      <c r="E53" s="9">
        <f>[4]contrs_2year_adj_extra_stack!C52</f>
        <v>8.5913906636293495E-5</v>
      </c>
      <c r="F53" s="9">
        <f>[4]contrs_2year_adj_extra_stack!D52</f>
        <v>-4.0080048547055098E-5</v>
      </c>
      <c r="G53" s="9">
        <f>[4]contrs_2year_adj_extra_stack!E52</f>
        <v>5.0992250783350699E-5</v>
      </c>
      <c r="I53" s="1">
        <f t="shared" si="25"/>
        <v>38930</v>
      </c>
      <c r="J53" s="1">
        <f t="shared" si="4"/>
        <v>38931</v>
      </c>
      <c r="K53" s="2">
        <f t="shared" si="5"/>
        <v>0</v>
      </c>
      <c r="L53">
        <f t="shared" si="6"/>
        <v>4.3379048991344198E-3</v>
      </c>
      <c r="M53">
        <f t="shared" si="7"/>
        <v>-8.5913906636293502E-3</v>
      </c>
      <c r="N53">
        <f t="shared" si="8"/>
        <v>4.0080048547055094E-3</v>
      </c>
      <c r="O53">
        <f t="shared" si="9"/>
        <v>-5.09922507833507E-3</v>
      </c>
      <c r="P53">
        <f t="shared" si="26"/>
        <v>5.344705988124491E-3</v>
      </c>
      <c r="R53">
        <f t="shared" si="11"/>
        <v>0</v>
      </c>
      <c r="S53">
        <f t="shared" si="12"/>
        <v>5.4848479973477939E-3</v>
      </c>
      <c r="T53">
        <f t="shared" si="13"/>
        <v>-7.4444475654159761E-3</v>
      </c>
      <c r="U53">
        <f t="shared" si="14"/>
        <v>5.1549479529188853E-3</v>
      </c>
      <c r="V53">
        <f t="shared" si="15"/>
        <v>-3.9522819801216949E-3</v>
      </c>
      <c r="W53">
        <f t="shared" si="16"/>
        <v>1.9757701603679411E-3</v>
      </c>
      <c r="X53" s="1"/>
      <c r="Y53" s="2" t="b">
        <f t="shared" si="17"/>
        <v>1</v>
      </c>
      <c r="Z53" s="2"/>
      <c r="AA53" s="1">
        <f t="shared" si="18"/>
        <v>38931</v>
      </c>
      <c r="AB53">
        <f t="shared" si="19"/>
        <v>0</v>
      </c>
      <c r="AC53">
        <f t="shared" si="20"/>
        <v>5.4848479973477939E-3</v>
      </c>
      <c r="AD53">
        <f t="shared" si="21"/>
        <v>7.4444475654159761E-3</v>
      </c>
      <c r="AE53">
        <f t="shared" si="22"/>
        <v>5.1549479529188853E-3</v>
      </c>
      <c r="AF53">
        <f t="shared" si="23"/>
        <v>3.9522819801216949E-3</v>
      </c>
      <c r="AG53">
        <f t="shared" si="24"/>
        <v>1.9757701603679411E-3</v>
      </c>
    </row>
    <row r="54" spans="1:33" x14ac:dyDescent="0.25">
      <c r="A54" t="s">
        <v>13</v>
      </c>
      <c r="B54" s="4">
        <v>38966</v>
      </c>
      <c r="C54" s="9">
        <f>[4]contrs_2year_adj_extra_stack!A53</f>
        <v>-2.00000000000006E-4</v>
      </c>
      <c r="D54" s="9">
        <f>[4]contrs_2year_adj_extra_stack!B53</f>
        <v>4.9866513693326103E-5</v>
      </c>
      <c r="E54" s="9">
        <f>[4]contrs_2year_adj_extra_stack!C53</f>
        <v>-1.5847586091013901E-4</v>
      </c>
      <c r="F54" s="9">
        <f>[4]contrs_2year_adj_extra_stack!D53</f>
        <v>-2.8725157329350499E-5</v>
      </c>
      <c r="G54" s="9">
        <f>[4]contrs_2year_adj_extra_stack!E53</f>
        <v>-4.1244435570231699E-6</v>
      </c>
      <c r="I54" s="1">
        <f t="shared" si="25"/>
        <v>38961</v>
      </c>
      <c r="J54" s="1">
        <f t="shared" si="4"/>
        <v>38966</v>
      </c>
      <c r="K54" s="2">
        <f t="shared" si="5"/>
        <v>2.0000000000000601E-2</v>
      </c>
      <c r="L54">
        <f t="shared" si="6"/>
        <v>-4.9866513693326104E-3</v>
      </c>
      <c r="M54">
        <f t="shared" si="7"/>
        <v>1.5847586091013902E-2</v>
      </c>
      <c r="N54">
        <f t="shared" si="8"/>
        <v>2.8725157329350499E-3</v>
      </c>
      <c r="O54">
        <f t="shared" si="9"/>
        <v>4.1244435570231698E-4</v>
      </c>
      <c r="P54">
        <f t="shared" si="26"/>
        <v>5.854105189681943E-3</v>
      </c>
      <c r="R54">
        <f t="shared" si="11"/>
        <v>2.0000000000000601E-2</v>
      </c>
      <c r="S54">
        <f t="shared" si="12"/>
        <v>-3.8397082711192358E-3</v>
      </c>
      <c r="T54">
        <f t="shared" si="13"/>
        <v>1.6994529189227277E-2</v>
      </c>
      <c r="U54">
        <f t="shared" si="14"/>
        <v>4.0194588311484262E-3</v>
      </c>
      <c r="V54">
        <f t="shared" si="15"/>
        <v>1.5593874539156917E-3</v>
      </c>
      <c r="W54">
        <f t="shared" si="16"/>
        <v>2.485169361925393E-3</v>
      </c>
      <c r="X54" s="1"/>
      <c r="Y54" s="2" t="b">
        <f t="shared" si="17"/>
        <v>1</v>
      </c>
      <c r="Z54" s="2"/>
      <c r="AA54" s="1">
        <f t="shared" si="18"/>
        <v>38966</v>
      </c>
      <c r="AB54">
        <f t="shared" si="19"/>
        <v>2.0000000000000601E-2</v>
      </c>
      <c r="AC54">
        <f t="shared" si="20"/>
        <v>3.8397082711192358E-3</v>
      </c>
      <c r="AD54">
        <f t="shared" si="21"/>
        <v>1.6994529189227277E-2</v>
      </c>
      <c r="AE54">
        <f t="shared" si="22"/>
        <v>4.0194588311484262E-3</v>
      </c>
      <c r="AF54">
        <f t="shared" si="23"/>
        <v>1.5593874539156917E-3</v>
      </c>
      <c r="AG54">
        <f t="shared" si="24"/>
        <v>2.485169361925393E-3</v>
      </c>
    </row>
    <row r="55" spans="1:33" x14ac:dyDescent="0.25">
      <c r="A55" t="s">
        <v>13</v>
      </c>
      <c r="B55" s="4">
        <v>38994</v>
      </c>
      <c r="C55" s="9">
        <f>[4]contrs_2year_adj_extra_stack!A54</f>
        <v>1.00000000000003E-4</v>
      </c>
      <c r="D55" s="9">
        <f>[4]contrs_2year_adj_extra_stack!B54</f>
        <v>1.7013171054343702E-5</v>
      </c>
      <c r="E55" s="9">
        <f>[4]contrs_2year_adj_extra_stack!C54</f>
        <v>-1.4790486300197701E-5</v>
      </c>
      <c r="F55" s="9">
        <f>[4]contrs_2year_adj_extra_stack!D54</f>
        <v>1.01154507554742E-4</v>
      </c>
      <c r="G55" s="9">
        <f>[4]contrs_2year_adj_extra_stack!E54</f>
        <v>1.0998154464962001E-5</v>
      </c>
      <c r="I55" s="1">
        <f t="shared" si="25"/>
        <v>38991</v>
      </c>
      <c r="J55" s="1">
        <f t="shared" si="4"/>
        <v>38994</v>
      </c>
      <c r="K55" s="2">
        <f t="shared" si="5"/>
        <v>-1.00000000000003E-2</v>
      </c>
      <c r="L55">
        <f t="shared" si="6"/>
        <v>-1.7013171054343702E-3</v>
      </c>
      <c r="M55">
        <f t="shared" si="7"/>
        <v>1.47904863001977E-3</v>
      </c>
      <c r="N55">
        <f t="shared" si="8"/>
        <v>-1.01154507554742E-2</v>
      </c>
      <c r="O55">
        <f t="shared" si="9"/>
        <v>-1.0998154464962001E-3</v>
      </c>
      <c r="P55">
        <f t="shared" si="26"/>
        <v>1.4375346773847014E-3</v>
      </c>
      <c r="R55">
        <f t="shared" si="11"/>
        <v>-1.00000000000003E-2</v>
      </c>
      <c r="S55">
        <f t="shared" si="12"/>
        <v>-5.5437400722099556E-4</v>
      </c>
      <c r="T55">
        <f t="shared" si="13"/>
        <v>2.6259917282331446E-3</v>
      </c>
      <c r="U55">
        <f t="shared" si="14"/>
        <v>-8.9685076572608245E-3</v>
      </c>
      <c r="V55">
        <f t="shared" si="15"/>
        <v>4.7127651717174691E-5</v>
      </c>
      <c r="W55">
        <f t="shared" si="16"/>
        <v>-1.9314011503718486E-3</v>
      </c>
      <c r="X55" s="1"/>
      <c r="Y55" s="2" t="b">
        <f t="shared" si="17"/>
        <v>1</v>
      </c>
      <c r="Z55" s="2"/>
      <c r="AA55" s="1">
        <f t="shared" si="18"/>
        <v>38994</v>
      </c>
      <c r="AB55">
        <f t="shared" si="19"/>
        <v>1.00000000000003E-2</v>
      </c>
      <c r="AC55">
        <f t="shared" si="20"/>
        <v>5.5437400722099556E-4</v>
      </c>
      <c r="AD55">
        <f t="shared" si="21"/>
        <v>2.6259917282331446E-3</v>
      </c>
      <c r="AE55">
        <f t="shared" si="22"/>
        <v>8.9685076572608245E-3</v>
      </c>
      <c r="AF55">
        <f t="shared" si="23"/>
        <v>4.7127651717174691E-5</v>
      </c>
      <c r="AG55">
        <f t="shared" si="24"/>
        <v>1.9314011503718486E-3</v>
      </c>
    </row>
    <row r="56" spans="1:33" x14ac:dyDescent="0.25">
      <c r="A56" t="s">
        <v>13</v>
      </c>
      <c r="B56" s="4">
        <v>39029</v>
      </c>
      <c r="C56" s="9">
        <f>[4]contrs_2year_adj_extra_stack!A55</f>
        <v>3.0000000000000198E-4</v>
      </c>
      <c r="D56" s="9">
        <f>[4]contrs_2year_adj_extra_stack!B55</f>
        <v>-1.25367023162902E-4</v>
      </c>
      <c r="E56" s="9">
        <f>[4]contrs_2year_adj_extra_stack!C55</f>
        <v>5.4995144662979697E-4</v>
      </c>
      <c r="F56" s="9">
        <f>[4]contrs_2year_adj_extra_stack!D55</f>
        <v>-1.32212567541636E-6</v>
      </c>
      <c r="G56" s="9">
        <f>[4]contrs_2year_adj_extra_stack!E55</f>
        <v>1.8615874441073601E-5</v>
      </c>
      <c r="I56" s="1">
        <f t="shared" si="25"/>
        <v>39022</v>
      </c>
      <c r="J56" s="1">
        <f t="shared" si="4"/>
        <v>39029</v>
      </c>
      <c r="K56" s="2">
        <f t="shared" si="5"/>
        <v>-3.0000000000000197E-2</v>
      </c>
      <c r="L56">
        <f t="shared" si="6"/>
        <v>1.2536702316290199E-2</v>
      </c>
      <c r="M56">
        <f t="shared" si="7"/>
        <v>-5.4995144662979695E-2</v>
      </c>
      <c r="N56">
        <f t="shared" si="8"/>
        <v>1.3221256754163599E-4</v>
      </c>
      <c r="O56">
        <f t="shared" si="9"/>
        <v>-1.8615874441073601E-3</v>
      </c>
      <c r="P56">
        <f t="shared" si="26"/>
        <v>1.4187817223255026E-2</v>
      </c>
      <c r="R56">
        <f t="shared" si="11"/>
        <v>-3.0000000000000197E-2</v>
      </c>
      <c r="S56">
        <f t="shared" si="12"/>
        <v>1.3683645414503573E-2</v>
      </c>
      <c r="T56">
        <f t="shared" si="13"/>
        <v>-5.3848201564766322E-2</v>
      </c>
      <c r="U56">
        <f t="shared" si="14"/>
        <v>1.279155665755012E-3</v>
      </c>
      <c r="V56">
        <f t="shared" si="15"/>
        <v>-7.1464434589398529E-4</v>
      </c>
      <c r="W56">
        <f t="shared" si="16"/>
        <v>1.0818881395498477E-2</v>
      </c>
      <c r="X56" s="1"/>
      <c r="Y56" s="2" t="b">
        <f t="shared" si="17"/>
        <v>1</v>
      </c>
      <c r="Z56" s="2"/>
      <c r="AA56" s="1">
        <f t="shared" si="18"/>
        <v>39029</v>
      </c>
      <c r="AB56">
        <f t="shared" si="19"/>
        <v>3.0000000000000197E-2</v>
      </c>
      <c r="AC56">
        <f t="shared" si="20"/>
        <v>1.3683645414503573E-2</v>
      </c>
      <c r="AD56">
        <f t="shared" si="21"/>
        <v>5.3848201564766322E-2</v>
      </c>
      <c r="AE56">
        <f t="shared" si="22"/>
        <v>1.279155665755012E-3</v>
      </c>
      <c r="AF56">
        <f t="shared" si="23"/>
        <v>7.1464434589398529E-4</v>
      </c>
      <c r="AG56">
        <f t="shared" si="24"/>
        <v>1.0818881395498477E-2</v>
      </c>
    </row>
    <row r="57" spans="1:33" x14ac:dyDescent="0.25">
      <c r="A57" t="s">
        <v>13</v>
      </c>
      <c r="B57" s="4">
        <v>39057</v>
      </c>
      <c r="C57" s="9">
        <f>[4]contrs_2year_adj_extra_stack!A56</f>
        <v>0</v>
      </c>
      <c r="D57" s="9">
        <f>[4]contrs_2year_adj_extra_stack!B56</f>
        <v>2.0039037683899701E-5</v>
      </c>
      <c r="E57" s="9">
        <f>[4]contrs_2year_adj_extra_stack!C56</f>
        <v>-1.6187433897747199E-5</v>
      </c>
      <c r="F57" s="9">
        <f>[4]contrs_2year_adj_extra_stack!D56</f>
        <v>2.0551013585169099E-5</v>
      </c>
      <c r="G57" s="9">
        <f>[4]contrs_2year_adj_extra_stack!E56</f>
        <v>7.9225244273165495E-6</v>
      </c>
      <c r="I57" s="1">
        <f t="shared" si="25"/>
        <v>39052</v>
      </c>
      <c r="J57" s="1">
        <f t="shared" si="4"/>
        <v>39057</v>
      </c>
      <c r="K57" s="2">
        <f t="shared" si="5"/>
        <v>0</v>
      </c>
      <c r="L57">
        <f t="shared" si="6"/>
        <v>-2.0039037683899702E-3</v>
      </c>
      <c r="M57">
        <f t="shared" si="7"/>
        <v>1.6187433897747198E-3</v>
      </c>
      <c r="N57">
        <f t="shared" si="8"/>
        <v>-2.0551013585169099E-3</v>
      </c>
      <c r="O57">
        <f t="shared" si="9"/>
        <v>-7.9225244273165496E-4</v>
      </c>
      <c r="P57">
        <f t="shared" si="26"/>
        <v>3.2325141798638149E-3</v>
      </c>
      <c r="R57">
        <f t="shared" si="11"/>
        <v>0</v>
      </c>
      <c r="S57">
        <f t="shared" si="12"/>
        <v>-8.5696067017659557E-4</v>
      </c>
      <c r="T57">
        <f t="shared" si="13"/>
        <v>2.7656864879880942E-3</v>
      </c>
      <c r="U57">
        <f t="shared" si="14"/>
        <v>-9.0815826030353377E-4</v>
      </c>
      <c r="V57">
        <f t="shared" si="15"/>
        <v>3.5469065548171985E-4</v>
      </c>
      <c r="W57">
        <f t="shared" si="16"/>
        <v>-1.3642164789273497E-4</v>
      </c>
      <c r="X57" s="1"/>
      <c r="Y57" s="2" t="b">
        <f t="shared" si="17"/>
        <v>1</v>
      </c>
      <c r="Z57" s="2"/>
      <c r="AA57" s="1">
        <f t="shared" si="18"/>
        <v>39057</v>
      </c>
      <c r="AB57">
        <f t="shared" si="19"/>
        <v>0</v>
      </c>
      <c r="AC57">
        <f t="shared" si="20"/>
        <v>8.5696067017659557E-4</v>
      </c>
      <c r="AD57">
        <f t="shared" si="21"/>
        <v>2.7656864879880942E-3</v>
      </c>
      <c r="AE57">
        <f t="shared" si="22"/>
        <v>9.0815826030353377E-4</v>
      </c>
      <c r="AF57">
        <f t="shared" si="23"/>
        <v>3.5469065548171985E-4</v>
      </c>
      <c r="AG57">
        <f t="shared" si="24"/>
        <v>1.3642164789273497E-4</v>
      </c>
    </row>
    <row r="58" spans="1:33" x14ac:dyDescent="0.25">
      <c r="A58" t="s">
        <v>13</v>
      </c>
      <c r="B58" s="4">
        <v>39120</v>
      </c>
      <c r="C58" s="9">
        <f>[4]contrs_2year_adj_extra_stack!A57</f>
        <v>-9.9999999999995898E-5</v>
      </c>
      <c r="D58" s="9">
        <f>[4]contrs_2year_adj_extra_stack!B57</f>
        <v>5.6487295832686103E-5</v>
      </c>
      <c r="E58" s="9">
        <f>[4]contrs_2year_adj_extra_stack!C57</f>
        <v>-1.61996865260381E-4</v>
      </c>
      <c r="F58" s="9">
        <f>[4]contrs_2year_adj_extra_stack!D57</f>
        <v>-4.1449657725479701E-5</v>
      </c>
      <c r="G58" s="9">
        <f>[4]contrs_2year_adj_extra_stack!E57</f>
        <v>8.9198546164073598E-6</v>
      </c>
      <c r="I58" s="1">
        <f t="shared" si="25"/>
        <v>39114</v>
      </c>
      <c r="J58" s="1">
        <f t="shared" si="4"/>
        <v>39120</v>
      </c>
      <c r="K58" s="2">
        <f t="shared" si="5"/>
        <v>9.9999999999995891E-3</v>
      </c>
      <c r="L58">
        <f t="shared" si="6"/>
        <v>-5.6487295832686104E-3</v>
      </c>
      <c r="M58">
        <f t="shared" si="7"/>
        <v>1.61996865260381E-2</v>
      </c>
      <c r="N58">
        <f t="shared" si="8"/>
        <v>4.1449657725479705E-3</v>
      </c>
      <c r="O58">
        <f t="shared" si="9"/>
        <v>-8.9198546164073592E-4</v>
      </c>
      <c r="P58">
        <f t="shared" si="26"/>
        <v>-3.8039372536771369E-3</v>
      </c>
      <c r="R58">
        <f t="shared" si="11"/>
        <v>9.9999999999995891E-3</v>
      </c>
      <c r="S58">
        <f t="shared" si="12"/>
        <v>-4.5017864850552362E-3</v>
      </c>
      <c r="T58">
        <f t="shared" si="13"/>
        <v>1.7346629624251476E-2</v>
      </c>
      <c r="U58">
        <f t="shared" si="14"/>
        <v>5.2919088707613464E-3</v>
      </c>
      <c r="V58">
        <f t="shared" si="15"/>
        <v>2.5495763657263889E-4</v>
      </c>
      <c r="W58">
        <f t="shared" si="16"/>
        <v>-7.1728730814336868E-3</v>
      </c>
      <c r="X58" s="1"/>
      <c r="Y58" s="2" t="b">
        <f t="shared" si="17"/>
        <v>1</v>
      </c>
      <c r="Z58" s="2"/>
      <c r="AA58" s="1">
        <f t="shared" si="18"/>
        <v>39120</v>
      </c>
      <c r="AB58">
        <f t="shared" si="19"/>
        <v>9.9999999999995891E-3</v>
      </c>
      <c r="AC58">
        <f t="shared" si="20"/>
        <v>4.5017864850552362E-3</v>
      </c>
      <c r="AD58">
        <f t="shared" si="21"/>
        <v>1.7346629624251476E-2</v>
      </c>
      <c r="AE58">
        <f t="shared" si="22"/>
        <v>5.2919088707613464E-3</v>
      </c>
      <c r="AF58">
        <f t="shared" si="23"/>
        <v>2.5495763657263889E-4</v>
      </c>
      <c r="AG58">
        <f t="shared" si="24"/>
        <v>7.1728730814336868E-3</v>
      </c>
    </row>
    <row r="59" spans="1:33" x14ac:dyDescent="0.25">
      <c r="A59" t="s">
        <v>13</v>
      </c>
      <c r="B59" s="4">
        <v>39148</v>
      </c>
      <c r="C59" s="9">
        <f>[4]contrs_2year_adj_extra_stack!A58</f>
        <v>0</v>
      </c>
      <c r="D59" s="9">
        <f>[4]contrs_2year_adj_extra_stack!B58</f>
        <v>9.4249797610836701E-6</v>
      </c>
      <c r="E59" s="9">
        <f>[4]contrs_2year_adj_extra_stack!C58</f>
        <v>-3.9573614697603903E-6</v>
      </c>
      <c r="F59" s="9">
        <f>[4]contrs_2year_adj_extra_stack!D58</f>
        <v>2.89691544297885E-5</v>
      </c>
      <c r="G59" s="9">
        <f>[4]contrs_2year_adj_extra_stack!E58</f>
        <v>-2.7687484376854099E-6</v>
      </c>
      <c r="I59" s="1">
        <f t="shared" si="25"/>
        <v>39142</v>
      </c>
      <c r="J59" s="1">
        <f t="shared" si="4"/>
        <v>39148</v>
      </c>
      <c r="K59" s="2">
        <f t="shared" si="5"/>
        <v>0</v>
      </c>
      <c r="L59">
        <f t="shared" si="6"/>
        <v>-9.4249797610836703E-4</v>
      </c>
      <c r="M59">
        <f t="shared" si="7"/>
        <v>3.9573614697603903E-4</v>
      </c>
      <c r="N59">
        <f t="shared" si="8"/>
        <v>-2.8969154429788501E-3</v>
      </c>
      <c r="O59">
        <f t="shared" si="9"/>
        <v>2.7687484376854096E-4</v>
      </c>
      <c r="P59">
        <f t="shared" si="26"/>
        <v>3.1668024283426372E-3</v>
      </c>
      <c r="R59">
        <f t="shared" si="11"/>
        <v>0</v>
      </c>
      <c r="S59">
        <f t="shared" si="12"/>
        <v>2.0444512210500757E-4</v>
      </c>
      <c r="T59">
        <f t="shared" si="13"/>
        <v>1.5426792451894136E-3</v>
      </c>
      <c r="U59">
        <f t="shared" si="14"/>
        <v>-1.749972344765474E-3</v>
      </c>
      <c r="V59">
        <f t="shared" si="15"/>
        <v>1.4238179419819158E-3</v>
      </c>
      <c r="W59">
        <f t="shared" si="16"/>
        <v>-2.0213339941391271E-4</v>
      </c>
      <c r="X59" s="1"/>
      <c r="Y59" s="2" t="b">
        <f t="shared" si="17"/>
        <v>1</v>
      </c>
      <c r="Z59" s="2"/>
      <c r="AA59" s="1">
        <f t="shared" si="18"/>
        <v>39148</v>
      </c>
      <c r="AB59">
        <f t="shared" si="19"/>
        <v>0</v>
      </c>
      <c r="AC59">
        <f t="shared" si="20"/>
        <v>2.0444512210500757E-4</v>
      </c>
      <c r="AD59">
        <f t="shared" si="21"/>
        <v>1.5426792451894136E-3</v>
      </c>
      <c r="AE59">
        <f t="shared" si="22"/>
        <v>1.749972344765474E-3</v>
      </c>
      <c r="AF59">
        <f t="shared" si="23"/>
        <v>1.4238179419819158E-3</v>
      </c>
      <c r="AG59">
        <f t="shared" si="24"/>
        <v>2.0213339941391271E-4</v>
      </c>
    </row>
    <row r="60" spans="1:33" x14ac:dyDescent="0.25">
      <c r="A60" t="s">
        <v>13</v>
      </c>
      <c r="B60" s="4">
        <v>39176</v>
      </c>
      <c r="C60" s="9">
        <f>[4]contrs_2year_adj_extra_stack!A59</f>
        <v>5.9999999999999604E-4</v>
      </c>
      <c r="D60" s="9">
        <f>[4]contrs_2year_adj_extra_stack!B59</f>
        <v>6.2030173789383498E-4</v>
      </c>
      <c r="E60" s="9">
        <f>[4]contrs_2year_adj_extra_stack!C59</f>
        <v>-1.9140714447541299E-4</v>
      </c>
      <c r="F60" s="9">
        <f>[4]contrs_2year_adj_extra_stack!D59</f>
        <v>1.1311602643407201E-4</v>
      </c>
      <c r="G60" s="9">
        <f>[4]contrs_2year_adj_extra_stack!E59</f>
        <v>3.9849640176245901E-5</v>
      </c>
      <c r="I60" s="1">
        <f t="shared" si="25"/>
        <v>39173</v>
      </c>
      <c r="J60" s="1">
        <f t="shared" si="4"/>
        <v>39176</v>
      </c>
      <c r="K60" s="2">
        <f t="shared" si="5"/>
        <v>-5.9999999999999602E-2</v>
      </c>
      <c r="L60">
        <f t="shared" si="6"/>
        <v>-6.2030173789383497E-2</v>
      </c>
      <c r="M60">
        <f t="shared" si="7"/>
        <v>1.9140714447541299E-2</v>
      </c>
      <c r="N60">
        <f t="shared" si="8"/>
        <v>-1.1311602643407201E-2</v>
      </c>
      <c r="O60">
        <f t="shared" si="9"/>
        <v>-3.9849640176245898E-3</v>
      </c>
      <c r="P60">
        <f t="shared" si="26"/>
        <v>-1.813973997125613E-3</v>
      </c>
      <c r="R60">
        <f t="shared" si="11"/>
        <v>-5.9999999999999602E-2</v>
      </c>
      <c r="S60">
        <f t="shared" si="12"/>
        <v>-6.0883230691170125E-2</v>
      </c>
      <c r="T60">
        <f t="shared" si="13"/>
        <v>2.0287657545754675E-2</v>
      </c>
      <c r="U60">
        <f t="shared" si="14"/>
        <v>-1.0164659545193825E-2</v>
      </c>
      <c r="V60">
        <f t="shared" si="15"/>
        <v>-2.8380209194112148E-3</v>
      </c>
      <c r="W60">
        <f t="shared" si="16"/>
        <v>-5.1829098248821629E-3</v>
      </c>
      <c r="X60" s="1"/>
      <c r="Y60" s="2" t="b">
        <f t="shared" si="17"/>
        <v>1</v>
      </c>
      <c r="Z60" s="2"/>
      <c r="AA60" s="1">
        <f t="shared" si="18"/>
        <v>39176</v>
      </c>
      <c r="AB60">
        <f t="shared" si="19"/>
        <v>5.9999999999999602E-2</v>
      </c>
      <c r="AC60">
        <f t="shared" si="20"/>
        <v>6.0883230691170125E-2</v>
      </c>
      <c r="AD60">
        <f t="shared" si="21"/>
        <v>2.0287657545754675E-2</v>
      </c>
      <c r="AE60">
        <f t="shared" si="22"/>
        <v>1.0164659545193825E-2</v>
      </c>
      <c r="AF60">
        <f t="shared" si="23"/>
        <v>2.8380209194112148E-3</v>
      </c>
      <c r="AG60">
        <f t="shared" si="24"/>
        <v>5.1829098248821629E-3</v>
      </c>
    </row>
    <row r="61" spans="1:33" x14ac:dyDescent="0.25">
      <c r="A61" t="s">
        <v>13</v>
      </c>
      <c r="B61" s="4">
        <v>39204</v>
      </c>
      <c r="C61" s="9">
        <f>[4]contrs_2year_adj_extra_stack!A60</f>
        <v>0</v>
      </c>
      <c r="D61" s="9">
        <f>[4]contrs_2year_adj_extra_stack!B60</f>
        <v>4.0533409355300301E-5</v>
      </c>
      <c r="E61" s="9">
        <f>[4]contrs_2year_adj_extra_stack!C60</f>
        <v>-9.1319470719482799E-5</v>
      </c>
      <c r="F61" s="9">
        <f>[4]contrs_2year_adj_extra_stack!D60</f>
        <v>7.4224268750958201E-5</v>
      </c>
      <c r="G61" s="9">
        <f>[4]contrs_2year_adj_extra_stack!E60</f>
        <v>-2.90252188225484E-5</v>
      </c>
      <c r="I61" s="1">
        <f t="shared" si="25"/>
        <v>39203</v>
      </c>
      <c r="J61" s="1">
        <f t="shared" si="4"/>
        <v>39204</v>
      </c>
      <c r="K61" s="2">
        <f t="shared" si="5"/>
        <v>0</v>
      </c>
      <c r="L61">
        <f t="shared" si="6"/>
        <v>-4.0533409355300301E-3</v>
      </c>
      <c r="M61">
        <f t="shared" si="7"/>
        <v>9.1319470719482803E-3</v>
      </c>
      <c r="N61">
        <f t="shared" si="8"/>
        <v>-7.4224268750958198E-3</v>
      </c>
      <c r="O61">
        <f t="shared" si="9"/>
        <v>2.9025218822548399E-3</v>
      </c>
      <c r="P61">
        <f t="shared" si="26"/>
        <v>-5.5870114357727029E-4</v>
      </c>
      <c r="R61">
        <f t="shared" si="11"/>
        <v>0</v>
      </c>
      <c r="S61">
        <f t="shared" si="12"/>
        <v>-2.9063978373166555E-3</v>
      </c>
      <c r="T61">
        <f t="shared" si="13"/>
        <v>1.0278890170161654E-2</v>
      </c>
      <c r="U61">
        <f t="shared" si="14"/>
        <v>-6.2754837768824439E-3</v>
      </c>
      <c r="V61">
        <f t="shared" si="15"/>
        <v>4.0494649804682144E-3</v>
      </c>
      <c r="W61">
        <f t="shared" si="16"/>
        <v>-3.9276369713338206E-3</v>
      </c>
      <c r="X61" s="1"/>
      <c r="Y61" s="2" t="b">
        <f t="shared" si="17"/>
        <v>1</v>
      </c>
      <c r="Z61" s="2"/>
      <c r="AA61" s="1">
        <f t="shared" si="18"/>
        <v>39204</v>
      </c>
      <c r="AB61">
        <f t="shared" si="19"/>
        <v>0</v>
      </c>
      <c r="AC61">
        <f t="shared" si="20"/>
        <v>2.9063978373166555E-3</v>
      </c>
      <c r="AD61">
        <f t="shared" si="21"/>
        <v>1.0278890170161654E-2</v>
      </c>
      <c r="AE61">
        <f t="shared" si="22"/>
        <v>6.2754837768824439E-3</v>
      </c>
      <c r="AF61">
        <f t="shared" si="23"/>
        <v>4.0494649804682144E-3</v>
      </c>
      <c r="AG61">
        <f t="shared" si="24"/>
        <v>3.9276369713338206E-3</v>
      </c>
    </row>
    <row r="62" spans="1:33" x14ac:dyDescent="0.25">
      <c r="A62" t="s">
        <v>13</v>
      </c>
      <c r="B62" s="4">
        <v>39239</v>
      </c>
      <c r="C62" s="9">
        <f>[4]contrs_2year_adj_extra_stack!A61</f>
        <v>-1.00000000000017E-4</v>
      </c>
      <c r="D62" s="9">
        <f>[4]contrs_2year_adj_extra_stack!B61</f>
        <v>5.8594982607668099E-5</v>
      </c>
      <c r="E62" s="9">
        <f>[4]contrs_2year_adj_extra_stack!C61</f>
        <v>-1.29256561435033E-4</v>
      </c>
      <c r="F62" s="9">
        <f>[4]contrs_2year_adj_extra_stack!D61</f>
        <v>5.5059765789624803E-5</v>
      </c>
      <c r="G62" s="9">
        <f>[4]contrs_2year_adj_extra_stack!E61</f>
        <v>4.0820888682309001E-5</v>
      </c>
      <c r="I62" s="1">
        <f t="shared" si="25"/>
        <v>39234</v>
      </c>
      <c r="J62" s="1">
        <f t="shared" si="4"/>
        <v>39239</v>
      </c>
      <c r="K62" s="2">
        <f t="shared" si="5"/>
        <v>1.00000000000017E-2</v>
      </c>
      <c r="L62">
        <f t="shared" si="6"/>
        <v>-5.8594982607668095E-3</v>
      </c>
      <c r="M62">
        <f t="shared" si="7"/>
        <v>1.29256561435033E-2</v>
      </c>
      <c r="N62">
        <f t="shared" si="8"/>
        <v>-5.5059765789624805E-3</v>
      </c>
      <c r="O62">
        <f t="shared" si="9"/>
        <v>-4.0820888682308997E-3</v>
      </c>
      <c r="P62">
        <f t="shared" si="26"/>
        <v>1.2521907564458592E-2</v>
      </c>
      <c r="R62">
        <f t="shared" si="11"/>
        <v>1.00000000000017E-2</v>
      </c>
      <c r="S62">
        <f t="shared" si="12"/>
        <v>-4.7125551625534345E-3</v>
      </c>
      <c r="T62">
        <f t="shared" si="13"/>
        <v>1.4072599241716674E-2</v>
      </c>
      <c r="U62">
        <f t="shared" si="14"/>
        <v>-4.3590334807491046E-3</v>
      </c>
      <c r="V62">
        <f t="shared" si="15"/>
        <v>-2.9351457700175247E-3</v>
      </c>
      <c r="W62">
        <f t="shared" si="16"/>
        <v>9.1529717367020424E-3</v>
      </c>
      <c r="X62" s="1"/>
      <c r="Y62" s="2" t="b">
        <f t="shared" si="17"/>
        <v>1</v>
      </c>
      <c r="Z62" s="2"/>
      <c r="AA62" s="1">
        <f t="shared" si="18"/>
        <v>39239</v>
      </c>
      <c r="AB62">
        <f t="shared" si="19"/>
        <v>1.00000000000017E-2</v>
      </c>
      <c r="AC62">
        <f t="shared" si="20"/>
        <v>4.7125551625534345E-3</v>
      </c>
      <c r="AD62">
        <f t="shared" si="21"/>
        <v>1.4072599241716674E-2</v>
      </c>
      <c r="AE62">
        <f t="shared" si="22"/>
        <v>4.3590334807491046E-3</v>
      </c>
      <c r="AF62">
        <f t="shared" si="23"/>
        <v>2.9351457700175247E-3</v>
      </c>
      <c r="AG62">
        <f t="shared" si="24"/>
        <v>9.1529717367020424E-3</v>
      </c>
    </row>
    <row r="63" spans="1:33" x14ac:dyDescent="0.25">
      <c r="A63" t="s">
        <v>13</v>
      </c>
      <c r="B63" s="4">
        <v>39267</v>
      </c>
      <c r="C63" s="9">
        <f>[4]contrs_2year_adj_extra_stack!A62</f>
        <v>0</v>
      </c>
      <c r="D63" s="9">
        <f>[4]contrs_2year_adj_extra_stack!B62</f>
        <v>6.7179538662867297E-5</v>
      </c>
      <c r="E63" s="9">
        <f>[4]contrs_2year_adj_extra_stack!C62</f>
        <v>-5.0020898599180802E-5</v>
      </c>
      <c r="F63" s="9">
        <f>[4]contrs_2year_adj_extra_stack!D62</f>
        <v>5.58137271005798E-5</v>
      </c>
      <c r="G63" s="9">
        <f>[4]contrs_2year_adj_extra_stack!E62</f>
        <v>1.08539177323331E-5</v>
      </c>
      <c r="I63" s="1">
        <f t="shared" si="25"/>
        <v>39264</v>
      </c>
      <c r="J63" s="1">
        <f t="shared" si="4"/>
        <v>39267</v>
      </c>
      <c r="K63" s="2">
        <f t="shared" si="5"/>
        <v>0</v>
      </c>
      <c r="L63">
        <f t="shared" si="6"/>
        <v>-6.7179538662867294E-3</v>
      </c>
      <c r="M63">
        <f t="shared" si="7"/>
        <v>5.0020898599180798E-3</v>
      </c>
      <c r="N63">
        <f t="shared" si="8"/>
        <v>-5.5813727100579797E-3</v>
      </c>
      <c r="O63">
        <f t="shared" si="9"/>
        <v>-1.0853917732333101E-3</v>
      </c>
      <c r="P63">
        <f t="shared" si="26"/>
        <v>8.3826284896599389E-3</v>
      </c>
      <c r="R63">
        <f t="shared" si="11"/>
        <v>0</v>
      </c>
      <c r="S63">
        <f t="shared" si="12"/>
        <v>-5.5710107680733544E-3</v>
      </c>
      <c r="T63">
        <f t="shared" si="13"/>
        <v>6.1490329581314548E-3</v>
      </c>
      <c r="U63">
        <f t="shared" si="14"/>
        <v>-4.4344296118446038E-3</v>
      </c>
      <c r="V63">
        <f t="shared" si="15"/>
        <v>6.1551324980064744E-5</v>
      </c>
      <c r="W63">
        <f t="shared" si="16"/>
        <v>5.013692661903389E-3</v>
      </c>
      <c r="X63" s="1"/>
      <c r="Y63" s="2" t="b">
        <f t="shared" si="17"/>
        <v>1</v>
      </c>
      <c r="Z63" s="2"/>
      <c r="AA63" s="1">
        <f t="shared" si="18"/>
        <v>39267</v>
      </c>
      <c r="AB63">
        <f t="shared" si="19"/>
        <v>0</v>
      </c>
      <c r="AC63">
        <f t="shared" si="20"/>
        <v>5.5710107680733544E-3</v>
      </c>
      <c r="AD63">
        <f t="shared" si="21"/>
        <v>6.1490329581314548E-3</v>
      </c>
      <c r="AE63">
        <f t="shared" si="22"/>
        <v>4.4344296118446038E-3</v>
      </c>
      <c r="AF63">
        <f t="shared" si="23"/>
        <v>6.1551324980064744E-5</v>
      </c>
      <c r="AG63">
        <f t="shared" si="24"/>
        <v>5.013692661903389E-3</v>
      </c>
    </row>
    <row r="64" spans="1:33" x14ac:dyDescent="0.25">
      <c r="A64" t="s">
        <v>13</v>
      </c>
      <c r="B64" s="4">
        <v>39302</v>
      </c>
      <c r="C64" s="9">
        <f>[4]contrs_2year_adj_extra_stack!A63</f>
        <v>-9.9999999999989E-5</v>
      </c>
      <c r="D64" s="9">
        <f>[4]contrs_2year_adj_extra_stack!B63</f>
        <v>-1.83344078763339E-4</v>
      </c>
      <c r="E64" s="9">
        <f>[4]contrs_2year_adj_extra_stack!C63</f>
        <v>1.4171294427294201E-4</v>
      </c>
      <c r="F64" s="9">
        <f>[4]contrs_2year_adj_extra_stack!D63</f>
        <v>-2.90620127949461E-5</v>
      </c>
      <c r="G64" s="9">
        <f>[4]contrs_2year_adj_extra_stack!E63</f>
        <v>4.36343693885164E-5</v>
      </c>
      <c r="I64" s="1">
        <f t="shared" si="25"/>
        <v>39295</v>
      </c>
      <c r="J64" s="1">
        <f t="shared" si="4"/>
        <v>39302</v>
      </c>
      <c r="K64" s="2">
        <f t="shared" si="5"/>
        <v>9.9999999999989004E-3</v>
      </c>
      <c r="L64">
        <f t="shared" si="6"/>
        <v>1.8334407876333902E-2</v>
      </c>
      <c r="M64">
        <f t="shared" si="7"/>
        <v>-1.4171294427294201E-2</v>
      </c>
      <c r="N64">
        <f t="shared" si="8"/>
        <v>2.9062012794946099E-3</v>
      </c>
      <c r="O64">
        <f t="shared" si="9"/>
        <v>-4.3634369388516397E-3</v>
      </c>
      <c r="P64">
        <f t="shared" si="26"/>
        <v>7.2941222103162298E-3</v>
      </c>
      <c r="R64">
        <f t="shared" si="11"/>
        <v>9.9999999999989004E-3</v>
      </c>
      <c r="S64">
        <f t="shared" si="12"/>
        <v>1.9481350974547278E-2</v>
      </c>
      <c r="T64">
        <f t="shared" si="13"/>
        <v>-1.3024351329080827E-2</v>
      </c>
      <c r="U64">
        <f t="shared" si="14"/>
        <v>4.0531443777079863E-3</v>
      </c>
      <c r="V64">
        <f t="shared" si="15"/>
        <v>-3.2164938406382647E-3</v>
      </c>
      <c r="W64">
        <f t="shared" si="16"/>
        <v>3.9251863825596799E-3</v>
      </c>
      <c r="X64" s="1"/>
      <c r="Y64" s="2" t="b">
        <f t="shared" si="17"/>
        <v>1</v>
      </c>
      <c r="Z64" s="2"/>
      <c r="AA64" s="1">
        <f t="shared" si="18"/>
        <v>39302</v>
      </c>
      <c r="AB64">
        <f t="shared" si="19"/>
        <v>9.9999999999989004E-3</v>
      </c>
      <c r="AC64">
        <f t="shared" si="20"/>
        <v>1.9481350974547278E-2</v>
      </c>
      <c r="AD64">
        <f t="shared" si="21"/>
        <v>1.3024351329080827E-2</v>
      </c>
      <c r="AE64">
        <f t="shared" si="22"/>
        <v>4.0531443777079863E-3</v>
      </c>
      <c r="AF64">
        <f t="shared" si="23"/>
        <v>3.2164938406382647E-3</v>
      </c>
      <c r="AG64">
        <f t="shared" si="24"/>
        <v>3.9251863825596799E-3</v>
      </c>
    </row>
    <row r="65" spans="1:33" x14ac:dyDescent="0.25">
      <c r="A65" t="s">
        <v>13</v>
      </c>
      <c r="B65" s="4">
        <v>39330</v>
      </c>
      <c r="C65" s="9">
        <f>[4]contrs_2year_adj_extra_stack!A64</f>
        <v>0</v>
      </c>
      <c r="D65" s="9">
        <f>[4]contrs_2year_adj_extra_stack!B64</f>
        <v>3.7854497277491302E-6</v>
      </c>
      <c r="E65" s="9">
        <f>[4]contrs_2year_adj_extra_stack!C64</f>
        <v>-1.11668105924434E-5</v>
      </c>
      <c r="F65" s="9">
        <f>[4]contrs_2year_adj_extra_stack!D64</f>
        <v>-9.6701290392674701E-6</v>
      </c>
      <c r="G65" s="9">
        <f>[4]contrs_2year_adj_extra_stack!E64</f>
        <v>5.9605783891195603E-5</v>
      </c>
      <c r="I65" s="1">
        <f t="shared" si="25"/>
        <v>39326</v>
      </c>
      <c r="J65" s="1">
        <f t="shared" si="4"/>
        <v>39330</v>
      </c>
      <c r="K65" s="2">
        <f t="shared" si="5"/>
        <v>0</v>
      </c>
      <c r="L65">
        <f t="shared" si="6"/>
        <v>-3.78544972774913E-4</v>
      </c>
      <c r="M65">
        <f t="shared" si="7"/>
        <v>1.1166810592443401E-3</v>
      </c>
      <c r="N65">
        <f t="shared" si="8"/>
        <v>9.6701290392674699E-4</v>
      </c>
      <c r="O65">
        <f t="shared" si="9"/>
        <v>-5.9605783891195606E-3</v>
      </c>
      <c r="P65">
        <f t="shared" si="26"/>
        <v>4.2554293987233866E-3</v>
      </c>
      <c r="R65">
        <f t="shared" si="11"/>
        <v>0</v>
      </c>
      <c r="S65">
        <f t="shared" si="12"/>
        <v>7.6839812543846159E-4</v>
      </c>
      <c r="T65">
        <f t="shared" si="13"/>
        <v>2.2636241574577149E-3</v>
      </c>
      <c r="U65">
        <f t="shared" si="14"/>
        <v>2.1139560021401233E-3</v>
      </c>
      <c r="V65">
        <f t="shared" si="15"/>
        <v>-4.8136352909061856E-3</v>
      </c>
      <c r="W65">
        <f t="shared" si="16"/>
        <v>8.8649357096683666E-4</v>
      </c>
      <c r="X65" s="1"/>
      <c r="Y65" s="2" t="b">
        <f t="shared" si="17"/>
        <v>1</v>
      </c>
      <c r="Z65" s="2"/>
      <c r="AA65" s="1">
        <f t="shared" si="18"/>
        <v>39330</v>
      </c>
      <c r="AB65">
        <f t="shared" si="19"/>
        <v>0</v>
      </c>
      <c r="AC65">
        <f t="shared" si="20"/>
        <v>7.6839812543846159E-4</v>
      </c>
      <c r="AD65">
        <f t="shared" si="21"/>
        <v>2.2636241574577149E-3</v>
      </c>
      <c r="AE65">
        <f t="shared" si="22"/>
        <v>2.1139560021401233E-3</v>
      </c>
      <c r="AF65">
        <f t="shared" si="23"/>
        <v>4.8136352909061856E-3</v>
      </c>
      <c r="AG65">
        <f t="shared" si="24"/>
        <v>8.8649357096683666E-4</v>
      </c>
    </row>
    <row r="66" spans="1:33" x14ac:dyDescent="0.25">
      <c r="A66" t="s">
        <v>13</v>
      </c>
      <c r="B66" s="4">
        <v>39358</v>
      </c>
      <c r="C66" s="9">
        <f>[4]contrs_2year_adj_extra_stack!A65</f>
        <v>9.9999999999989E-5</v>
      </c>
      <c r="D66" s="9">
        <f>[4]contrs_2year_adj_extra_stack!B65</f>
        <v>6.42618318812437E-5</v>
      </c>
      <c r="E66" s="9">
        <f>[4]contrs_2year_adj_extra_stack!C65</f>
        <v>-2.5109422505398499E-5</v>
      </c>
      <c r="F66" s="9">
        <f>[4]contrs_2year_adj_extra_stack!D65</f>
        <v>-1.28531732702608E-5</v>
      </c>
      <c r="G66" s="9">
        <f>[4]contrs_2year_adj_extra_stack!E65</f>
        <v>3.1340851540018099E-5</v>
      </c>
      <c r="I66" s="1">
        <f t="shared" si="25"/>
        <v>39356</v>
      </c>
      <c r="J66" s="1">
        <f t="shared" si="4"/>
        <v>39358</v>
      </c>
      <c r="K66" s="2">
        <f t="shared" si="5"/>
        <v>-9.9999999999989004E-3</v>
      </c>
      <c r="L66">
        <f t="shared" si="6"/>
        <v>-6.4261831881243696E-3</v>
      </c>
      <c r="M66">
        <f t="shared" si="7"/>
        <v>2.5109422505398497E-3</v>
      </c>
      <c r="N66">
        <f t="shared" si="8"/>
        <v>1.2853173270260801E-3</v>
      </c>
      <c r="O66">
        <f t="shared" si="9"/>
        <v>-3.13408515400181E-3</v>
      </c>
      <c r="P66">
        <f t="shared" si="26"/>
        <v>-4.2359912354386509E-3</v>
      </c>
      <c r="R66">
        <f t="shared" si="11"/>
        <v>-9.9999999999989004E-3</v>
      </c>
      <c r="S66">
        <f t="shared" si="12"/>
        <v>-5.2792400899109946E-3</v>
      </c>
      <c r="T66">
        <f t="shared" si="13"/>
        <v>3.6578853487532243E-3</v>
      </c>
      <c r="U66">
        <f t="shared" si="14"/>
        <v>2.432260425239456E-3</v>
      </c>
      <c r="V66">
        <f t="shared" si="15"/>
        <v>-1.9871420557884354E-3</v>
      </c>
      <c r="W66">
        <f t="shared" si="16"/>
        <v>-7.6049270631952008E-3</v>
      </c>
      <c r="X66" s="1"/>
      <c r="Y66" s="2" t="b">
        <f t="shared" si="17"/>
        <v>1</v>
      </c>
      <c r="Z66" s="2"/>
      <c r="AA66" s="1">
        <f t="shared" si="18"/>
        <v>39358</v>
      </c>
      <c r="AB66">
        <f t="shared" si="19"/>
        <v>9.9999999999989004E-3</v>
      </c>
      <c r="AC66">
        <f t="shared" si="20"/>
        <v>5.2792400899109946E-3</v>
      </c>
      <c r="AD66">
        <f t="shared" si="21"/>
        <v>3.6578853487532243E-3</v>
      </c>
      <c r="AE66">
        <f t="shared" si="22"/>
        <v>2.432260425239456E-3</v>
      </c>
      <c r="AF66">
        <f t="shared" si="23"/>
        <v>1.9871420557884354E-3</v>
      </c>
      <c r="AG66">
        <f t="shared" si="24"/>
        <v>7.6049270631952008E-3</v>
      </c>
    </row>
    <row r="67" spans="1:33" x14ac:dyDescent="0.25">
      <c r="A67" t="s">
        <v>13</v>
      </c>
      <c r="B67" s="4">
        <v>39393</v>
      </c>
      <c r="C67" s="9">
        <f>[4]contrs_2year_adj_extra_stack!A66</f>
        <v>-3.9999999999999801E-4</v>
      </c>
      <c r="D67" s="9">
        <f>[4]contrs_2year_adj_extra_stack!B66</f>
        <v>1.06984113769216E-4</v>
      </c>
      <c r="E67" s="9">
        <f>[4]contrs_2year_adj_extra_stack!C66</f>
        <v>-4.5619697408598897E-4</v>
      </c>
      <c r="F67" s="9">
        <f>[4]contrs_2year_adj_extra_stack!D66</f>
        <v>4.4902201936622302E-5</v>
      </c>
      <c r="G67" s="9">
        <f>[4]contrs_2year_adj_extra_stack!E66</f>
        <v>1.36179030800723E-5</v>
      </c>
      <c r="I67" s="1">
        <f t="shared" si="25"/>
        <v>39387</v>
      </c>
      <c r="J67" s="1">
        <f t="shared" ref="J67:J130" si="27">B67</f>
        <v>39393</v>
      </c>
      <c r="K67" s="2">
        <f t="shared" ref="K67:K130" si="28">C67*-100</f>
        <v>3.99999999999998E-2</v>
      </c>
      <c r="L67">
        <f t="shared" ref="L67:L130" si="29">D67*-100</f>
        <v>-1.06984113769216E-2</v>
      </c>
      <c r="M67">
        <f t="shared" ref="M67:M130" si="30">E67*-100</f>
        <v>4.5619697408598898E-2</v>
      </c>
      <c r="N67">
        <f t="shared" ref="N67:N130" si="31">F67*-100</f>
        <v>-4.49022019366223E-3</v>
      </c>
      <c r="O67">
        <f t="shared" ref="O67:O130" si="32">G67*-100</f>
        <v>-1.3617903080072301E-3</v>
      </c>
      <c r="P67">
        <f t="shared" si="26"/>
        <v>1.0930724469991958E-2</v>
      </c>
      <c r="R67">
        <f t="shared" ref="R67:R130" si="33">K67</f>
        <v>3.99999999999998E-2</v>
      </c>
      <c r="S67">
        <f t="shared" ref="S67:S130" si="34">L67-L$725</f>
        <v>-9.5514682787082254E-3</v>
      </c>
      <c r="T67">
        <f t="shared" ref="T67:T130" si="35">M67-M$725</f>
        <v>4.6766640506812271E-2</v>
      </c>
      <c r="U67">
        <f t="shared" ref="U67:U130" si="36">N67-N$725</f>
        <v>-3.3432770954488541E-3</v>
      </c>
      <c r="V67">
        <f t="shared" ref="V67:V130" si="37">O67-O$725</f>
        <v>-2.1484720979385525E-4</v>
      </c>
      <c r="W67">
        <f t="shared" ref="W67:W130" si="38">P67-P$725</f>
        <v>7.5617886422354079E-3</v>
      </c>
      <c r="X67" s="1"/>
      <c r="Y67" s="2" t="b">
        <f t="shared" ref="Y67:Y130" si="39">(A67="MP")</f>
        <v>1</v>
      </c>
      <c r="Z67" s="2"/>
      <c r="AA67" s="1">
        <f t="shared" ref="AA67:AA130" si="40">J67</f>
        <v>39393</v>
      </c>
      <c r="AB67">
        <f t="shared" ref="AB67:AB130" si="41">ABS(R67)</f>
        <v>3.99999999999998E-2</v>
      </c>
      <c r="AC67">
        <f t="shared" ref="AC67:AC130" si="42">ABS(S67)</f>
        <v>9.5514682787082254E-3</v>
      </c>
      <c r="AD67">
        <f t="shared" ref="AD67:AD130" si="43">ABS(T67)</f>
        <v>4.6766640506812271E-2</v>
      </c>
      <c r="AE67">
        <f t="shared" ref="AE67:AE130" si="44">ABS(U67)</f>
        <v>3.3432770954488541E-3</v>
      </c>
      <c r="AF67">
        <f t="shared" ref="AF67:AF130" si="45">ABS(V67)</f>
        <v>2.1484720979385525E-4</v>
      </c>
      <c r="AG67">
        <f t="shared" ref="AG67:AG130" si="46">ABS(W67)</f>
        <v>7.5617886422354079E-3</v>
      </c>
    </row>
    <row r="68" spans="1:33" x14ac:dyDescent="0.25">
      <c r="A68" t="s">
        <v>13</v>
      </c>
      <c r="B68" s="4">
        <v>39421</v>
      </c>
      <c r="C68" s="9">
        <f>[4]contrs_2year_adj_extra_stack!A67</f>
        <v>7.9999999999999505E-4</v>
      </c>
      <c r="D68" s="9">
        <f>[4]contrs_2year_adj_extra_stack!B67</f>
        <v>-5.7528344201543897E-5</v>
      </c>
      <c r="E68" s="9">
        <f>[4]contrs_2year_adj_extra_stack!C67</f>
        <v>8.8840985833034002E-4</v>
      </c>
      <c r="F68" s="9">
        <f>[4]contrs_2year_adj_extra_stack!D67</f>
        <v>2.94491763575645E-5</v>
      </c>
      <c r="G68" s="9">
        <f>[4]contrs_2year_adj_extra_stack!E67</f>
        <v>-4.2734252051004798E-5</v>
      </c>
      <c r="I68" s="1">
        <f t="shared" si="25"/>
        <v>39417</v>
      </c>
      <c r="J68" s="1">
        <f t="shared" si="27"/>
        <v>39421</v>
      </c>
      <c r="K68" s="2">
        <f t="shared" si="28"/>
        <v>-7.9999999999999502E-2</v>
      </c>
      <c r="L68">
        <f t="shared" si="29"/>
        <v>5.7528344201543897E-3</v>
      </c>
      <c r="M68">
        <f t="shared" si="30"/>
        <v>-8.8840985833034E-2</v>
      </c>
      <c r="N68">
        <f t="shared" si="31"/>
        <v>-2.9449176357564501E-3</v>
      </c>
      <c r="O68">
        <f t="shared" si="32"/>
        <v>4.27342520510048E-3</v>
      </c>
      <c r="P68">
        <f t="shared" si="26"/>
        <v>1.7596438435360726E-3</v>
      </c>
      <c r="R68">
        <f t="shared" si="33"/>
        <v>-7.9999999999999502E-2</v>
      </c>
      <c r="S68">
        <f t="shared" si="34"/>
        <v>6.8997775183677647E-3</v>
      </c>
      <c r="T68">
        <f t="shared" si="35"/>
        <v>-8.7694042734820621E-2</v>
      </c>
      <c r="U68">
        <f t="shared" si="36"/>
        <v>-1.797974537543074E-3</v>
      </c>
      <c r="V68">
        <f t="shared" si="37"/>
        <v>5.420368303313855E-3</v>
      </c>
      <c r="W68">
        <f t="shared" si="38"/>
        <v>-1.6092919842204774E-3</v>
      </c>
      <c r="X68" s="1"/>
      <c r="Y68" s="2" t="b">
        <f t="shared" si="39"/>
        <v>1</v>
      </c>
      <c r="Z68" s="2"/>
      <c r="AA68" s="1">
        <f t="shared" si="40"/>
        <v>39421</v>
      </c>
      <c r="AB68">
        <f t="shared" si="41"/>
        <v>7.9999999999999502E-2</v>
      </c>
      <c r="AC68">
        <f t="shared" si="42"/>
        <v>6.8997775183677647E-3</v>
      </c>
      <c r="AD68">
        <f t="shared" si="43"/>
        <v>8.7694042734820621E-2</v>
      </c>
      <c r="AE68">
        <f t="shared" si="44"/>
        <v>1.797974537543074E-3</v>
      </c>
      <c r="AF68">
        <f t="shared" si="45"/>
        <v>5.420368303313855E-3</v>
      </c>
      <c r="AG68">
        <f t="shared" si="46"/>
        <v>1.6092919842204774E-3</v>
      </c>
    </row>
    <row r="69" spans="1:33" x14ac:dyDescent="0.25">
      <c r="A69" t="s">
        <v>13</v>
      </c>
      <c r="B69" s="4">
        <v>39483</v>
      </c>
      <c r="C69" s="9">
        <f>[4]contrs_2year_adj_extra_stack!A68</f>
        <v>3.9999999999999801E-4</v>
      </c>
      <c r="D69" s="9">
        <f>[4]contrs_2year_adj_extra_stack!B68</f>
        <v>-1.7429464637561901E-4</v>
      </c>
      <c r="E69" s="9">
        <f>[4]contrs_2year_adj_extra_stack!C68</f>
        <v>6.0825392651744296E-4</v>
      </c>
      <c r="F69" s="9">
        <f>[4]contrs_2year_adj_extra_stack!D68</f>
        <v>5.7398522932051097E-5</v>
      </c>
      <c r="G69" s="9">
        <f>[4]contrs_2year_adj_extra_stack!E68</f>
        <v>3.78323435900367E-6</v>
      </c>
      <c r="I69" s="1">
        <f t="shared" si="25"/>
        <v>39479</v>
      </c>
      <c r="J69" s="1">
        <f t="shared" si="27"/>
        <v>39483</v>
      </c>
      <c r="K69" s="2">
        <f t="shared" si="28"/>
        <v>-3.99999999999998E-2</v>
      </c>
      <c r="L69">
        <f t="shared" si="29"/>
        <v>1.7429464637561901E-2</v>
      </c>
      <c r="M69">
        <f t="shared" si="30"/>
        <v>-6.0825392651744296E-2</v>
      </c>
      <c r="N69">
        <f t="shared" si="31"/>
        <v>-5.7398522932051096E-3</v>
      </c>
      <c r="O69">
        <f t="shared" si="32"/>
        <v>-3.7832343590036698E-4</v>
      </c>
      <c r="P69">
        <f t="shared" si="26"/>
        <v>9.5141037432880764E-3</v>
      </c>
      <c r="R69">
        <f t="shared" si="33"/>
        <v>-3.99999999999998E-2</v>
      </c>
      <c r="S69">
        <f t="shared" si="34"/>
        <v>1.8576407735775277E-2</v>
      </c>
      <c r="T69">
        <f t="shared" si="35"/>
        <v>-5.9678449553530924E-2</v>
      </c>
      <c r="U69">
        <f t="shared" si="36"/>
        <v>-4.5929091949917338E-3</v>
      </c>
      <c r="V69">
        <f t="shared" si="37"/>
        <v>7.6861966231300783E-4</v>
      </c>
      <c r="W69">
        <f t="shared" si="38"/>
        <v>6.1451679155315264E-3</v>
      </c>
      <c r="X69" s="1"/>
      <c r="Y69" s="2" t="b">
        <f t="shared" si="39"/>
        <v>1</v>
      </c>
      <c r="Z69" s="2"/>
      <c r="AA69" s="1">
        <f t="shared" si="40"/>
        <v>39483</v>
      </c>
      <c r="AB69">
        <f t="shared" si="41"/>
        <v>3.99999999999998E-2</v>
      </c>
      <c r="AC69">
        <f t="shared" si="42"/>
        <v>1.8576407735775277E-2</v>
      </c>
      <c r="AD69">
        <f t="shared" si="43"/>
        <v>5.9678449553530924E-2</v>
      </c>
      <c r="AE69">
        <f t="shared" si="44"/>
        <v>4.5929091949917338E-3</v>
      </c>
      <c r="AF69">
        <f t="shared" si="45"/>
        <v>7.6861966231300783E-4</v>
      </c>
      <c r="AG69">
        <f t="shared" si="46"/>
        <v>6.1451679155315264E-3</v>
      </c>
    </row>
    <row r="70" spans="1:33" x14ac:dyDescent="0.25">
      <c r="A70" t="s">
        <v>13</v>
      </c>
      <c r="B70" s="4">
        <v>39511</v>
      </c>
      <c r="C70" s="9">
        <f>[4]contrs_2year_adj_extra_stack!A69</f>
        <v>1.1000000000000001E-3</v>
      </c>
      <c r="D70" s="9">
        <f>[4]contrs_2year_adj_extra_stack!B69</f>
        <v>-1.55393748224539E-4</v>
      </c>
      <c r="E70" s="9">
        <f>[4]contrs_2year_adj_extra_stack!C69</f>
        <v>1.52938877977492E-3</v>
      </c>
      <c r="F70" s="9">
        <f>[4]contrs_2year_adj_extra_stack!D69</f>
        <v>-1.06400862423556E-4</v>
      </c>
      <c r="G70" s="9">
        <f>[4]contrs_2year_adj_extra_stack!E69</f>
        <v>1.67835009325564E-5</v>
      </c>
      <c r="I70" s="1">
        <f t="shared" si="25"/>
        <v>39508</v>
      </c>
      <c r="J70" s="1">
        <f t="shared" si="27"/>
        <v>39511</v>
      </c>
      <c r="K70" s="2">
        <f t="shared" si="28"/>
        <v>-0.11</v>
      </c>
      <c r="L70">
        <f t="shared" si="29"/>
        <v>1.55393748224539E-2</v>
      </c>
      <c r="M70">
        <f t="shared" si="30"/>
        <v>-0.152938877977492</v>
      </c>
      <c r="N70">
        <f t="shared" si="31"/>
        <v>1.0640086242355601E-2</v>
      </c>
      <c r="O70">
        <f t="shared" si="32"/>
        <v>-1.6783500932556401E-3</v>
      </c>
      <c r="P70">
        <f t="shared" si="26"/>
        <v>1.8437767005938153E-2</v>
      </c>
      <c r="R70">
        <f t="shared" si="33"/>
        <v>-0.11</v>
      </c>
      <c r="S70">
        <f t="shared" si="34"/>
        <v>1.6686317920667274E-2</v>
      </c>
      <c r="T70">
        <f t="shared" si="35"/>
        <v>-0.15179193487927864</v>
      </c>
      <c r="U70">
        <f t="shared" si="36"/>
        <v>1.1787029340568977E-2</v>
      </c>
      <c r="V70">
        <f t="shared" si="37"/>
        <v>-5.3140699504226527E-4</v>
      </c>
      <c r="W70">
        <f t="shared" si="38"/>
        <v>1.5068831178181603E-2</v>
      </c>
      <c r="X70" s="1"/>
      <c r="Y70" s="2" t="b">
        <f t="shared" si="39"/>
        <v>1</v>
      </c>
      <c r="Z70" s="2"/>
      <c r="AA70" s="1">
        <f t="shared" si="40"/>
        <v>39511</v>
      </c>
      <c r="AB70">
        <f t="shared" si="41"/>
        <v>0.11</v>
      </c>
      <c r="AC70">
        <f t="shared" si="42"/>
        <v>1.6686317920667274E-2</v>
      </c>
      <c r="AD70">
        <f t="shared" si="43"/>
        <v>0.15179193487927864</v>
      </c>
      <c r="AE70">
        <f t="shared" si="44"/>
        <v>1.1787029340568977E-2</v>
      </c>
      <c r="AF70">
        <f t="shared" si="45"/>
        <v>5.3140699504226527E-4</v>
      </c>
      <c r="AG70">
        <f t="shared" si="46"/>
        <v>1.5068831178181603E-2</v>
      </c>
    </row>
    <row r="71" spans="1:33" x14ac:dyDescent="0.25">
      <c r="A71" t="s">
        <v>13</v>
      </c>
      <c r="B71" s="4">
        <v>39539</v>
      </c>
      <c r="C71" s="9">
        <f>[4]contrs_2year_adj_extra_stack!A70</f>
        <v>4.0000000000000501E-4</v>
      </c>
      <c r="D71" s="9">
        <f>[4]contrs_2year_adj_extra_stack!B70</f>
        <v>-4.7454146760487901E-5</v>
      </c>
      <c r="E71" s="9">
        <f>[4]contrs_2year_adj_extra_stack!C70</f>
        <v>7.5126573132250005E-4</v>
      </c>
      <c r="F71" s="9">
        <f>[4]contrs_2year_adj_extra_stack!D70</f>
        <v>-1.6152084133729501E-4</v>
      </c>
      <c r="G71" s="9">
        <f>[4]contrs_2year_adj_extra_stack!E70</f>
        <v>5.5929564283535099E-5</v>
      </c>
      <c r="I71" s="1">
        <f t="shared" si="25"/>
        <v>39539</v>
      </c>
      <c r="J71" s="1">
        <f t="shared" si="27"/>
        <v>39539</v>
      </c>
      <c r="K71" s="2">
        <f t="shared" si="28"/>
        <v>-4.00000000000005E-2</v>
      </c>
      <c r="L71">
        <f t="shared" si="29"/>
        <v>4.7454146760487897E-3</v>
      </c>
      <c r="M71">
        <f t="shared" si="30"/>
        <v>-7.5126573132250005E-2</v>
      </c>
      <c r="N71">
        <f t="shared" si="31"/>
        <v>1.61520841337295E-2</v>
      </c>
      <c r="O71">
        <f t="shared" si="32"/>
        <v>-5.5929564283535103E-3</v>
      </c>
      <c r="P71">
        <f t="shared" si="26"/>
        <v>1.9822030750824726E-2</v>
      </c>
      <c r="R71">
        <f t="shared" si="33"/>
        <v>-4.00000000000005E-2</v>
      </c>
      <c r="S71">
        <f t="shared" si="34"/>
        <v>5.8923577742621639E-3</v>
      </c>
      <c r="T71">
        <f t="shared" si="35"/>
        <v>-7.3979630034036625E-2</v>
      </c>
      <c r="U71">
        <f t="shared" si="36"/>
        <v>1.7299027231942876E-2</v>
      </c>
      <c r="V71">
        <f t="shared" si="37"/>
        <v>-4.4460133301401352E-3</v>
      </c>
      <c r="W71">
        <f t="shared" si="38"/>
        <v>1.6453094923068175E-2</v>
      </c>
      <c r="X71" s="1"/>
      <c r="Y71" s="2" t="b">
        <f t="shared" si="39"/>
        <v>1</v>
      </c>
      <c r="Z71" s="2"/>
      <c r="AA71" s="1">
        <f t="shared" si="40"/>
        <v>39539</v>
      </c>
      <c r="AB71">
        <f t="shared" si="41"/>
        <v>4.00000000000005E-2</v>
      </c>
      <c r="AC71">
        <f t="shared" si="42"/>
        <v>5.8923577742621639E-3</v>
      </c>
      <c r="AD71">
        <f t="shared" si="43"/>
        <v>7.3979630034036625E-2</v>
      </c>
      <c r="AE71">
        <f t="shared" si="44"/>
        <v>1.7299027231942876E-2</v>
      </c>
      <c r="AF71">
        <f t="shared" si="45"/>
        <v>4.4460133301401352E-3</v>
      </c>
      <c r="AG71">
        <f t="shared" si="46"/>
        <v>1.6453094923068175E-2</v>
      </c>
    </row>
    <row r="72" spans="1:33" x14ac:dyDescent="0.25">
      <c r="A72" t="s">
        <v>13</v>
      </c>
      <c r="B72" s="4">
        <v>39574</v>
      </c>
      <c r="C72" s="9">
        <f>[4]contrs_2year_adj_extra_stack!A71</f>
        <v>7.0000000000000596E-4</v>
      </c>
      <c r="D72" s="9">
        <f>[4]contrs_2year_adj_extra_stack!B71</f>
        <v>1.5753742278189301E-4</v>
      </c>
      <c r="E72" s="9">
        <f>[4]contrs_2year_adj_extra_stack!C71</f>
        <v>3.7427555065216799E-4</v>
      </c>
      <c r="F72" s="9">
        <f>[4]contrs_2year_adj_extra_stack!D71</f>
        <v>4.9377875458657498E-5</v>
      </c>
      <c r="G72" s="9">
        <f>[4]contrs_2year_adj_extra_stack!E71</f>
        <v>1.04221352478976E-4</v>
      </c>
      <c r="I72" s="1">
        <f t="shared" si="25"/>
        <v>39569</v>
      </c>
      <c r="J72" s="1">
        <f t="shared" si="27"/>
        <v>39574</v>
      </c>
      <c r="K72" s="2">
        <f t="shared" si="28"/>
        <v>-7.000000000000059E-2</v>
      </c>
      <c r="L72">
        <f t="shared" si="29"/>
        <v>-1.5753742278189303E-2</v>
      </c>
      <c r="M72">
        <f t="shared" si="30"/>
        <v>-3.7427555065216798E-2</v>
      </c>
      <c r="N72">
        <f t="shared" si="31"/>
        <v>-4.9377875458657501E-3</v>
      </c>
      <c r="O72">
        <f t="shared" si="32"/>
        <v>-1.0422135247897599E-2</v>
      </c>
      <c r="P72">
        <f t="shared" si="26"/>
        <v>-1.458779862831135E-3</v>
      </c>
      <c r="R72">
        <f t="shared" si="33"/>
        <v>-7.000000000000059E-2</v>
      </c>
      <c r="S72">
        <f t="shared" si="34"/>
        <v>-1.4606799179975928E-2</v>
      </c>
      <c r="T72">
        <f t="shared" si="35"/>
        <v>-3.6280611967003426E-2</v>
      </c>
      <c r="U72">
        <f t="shared" si="36"/>
        <v>-3.7908444476523742E-3</v>
      </c>
      <c r="V72">
        <f t="shared" si="37"/>
        <v>-9.2751921496842249E-3</v>
      </c>
      <c r="W72">
        <f t="shared" si="38"/>
        <v>-4.8277156905876849E-3</v>
      </c>
      <c r="X72" s="1"/>
      <c r="Y72" s="2" t="b">
        <f t="shared" si="39"/>
        <v>1</v>
      </c>
      <c r="Z72" s="2"/>
      <c r="AA72" s="1">
        <f t="shared" si="40"/>
        <v>39574</v>
      </c>
      <c r="AB72">
        <f t="shared" si="41"/>
        <v>7.000000000000059E-2</v>
      </c>
      <c r="AC72">
        <f t="shared" si="42"/>
        <v>1.4606799179975928E-2</v>
      </c>
      <c r="AD72">
        <f t="shared" si="43"/>
        <v>3.6280611967003426E-2</v>
      </c>
      <c r="AE72">
        <f t="shared" si="44"/>
        <v>3.7908444476523742E-3</v>
      </c>
      <c r="AF72">
        <f t="shared" si="45"/>
        <v>9.2751921496842249E-3</v>
      </c>
      <c r="AG72">
        <f t="shared" si="46"/>
        <v>4.8277156905876849E-3</v>
      </c>
    </row>
    <row r="73" spans="1:33" x14ac:dyDescent="0.25">
      <c r="A73" t="s">
        <v>13</v>
      </c>
      <c r="B73" s="4">
        <v>39602</v>
      </c>
      <c r="C73" s="9">
        <f>[4]contrs_2year_adj_extra_stack!A72</f>
        <v>5.0000000000000001E-4</v>
      </c>
      <c r="D73" s="9">
        <f>[4]contrs_2year_adj_extra_stack!B72</f>
        <v>1.3217854746000099E-4</v>
      </c>
      <c r="E73" s="9">
        <f>[4]contrs_2year_adj_extra_stack!C72</f>
        <v>2.3947738915865301E-4</v>
      </c>
      <c r="F73" s="9">
        <f>[4]contrs_2year_adj_extra_stack!D72</f>
        <v>1.4720463067970601E-4</v>
      </c>
      <c r="G73" s="9">
        <f>[4]contrs_2year_adj_extra_stack!E72</f>
        <v>2.2975217178708298E-5</v>
      </c>
      <c r="I73" s="1">
        <f t="shared" si="25"/>
        <v>39600</v>
      </c>
      <c r="J73" s="1">
        <f t="shared" si="27"/>
        <v>39602</v>
      </c>
      <c r="K73" s="2">
        <f t="shared" si="28"/>
        <v>-0.05</v>
      </c>
      <c r="L73">
        <f t="shared" si="29"/>
        <v>-1.32178547460001E-2</v>
      </c>
      <c r="M73">
        <f t="shared" si="30"/>
        <v>-2.39477389158653E-2</v>
      </c>
      <c r="N73">
        <f t="shared" si="31"/>
        <v>-1.4720463067970601E-2</v>
      </c>
      <c r="O73">
        <f t="shared" si="32"/>
        <v>-2.2975217178708299E-3</v>
      </c>
      <c r="P73">
        <f t="shared" si="26"/>
        <v>4.1835784477068242E-3</v>
      </c>
      <c r="R73">
        <f t="shared" si="33"/>
        <v>-0.05</v>
      </c>
      <c r="S73">
        <f t="shared" si="34"/>
        <v>-1.2070911647786725E-2</v>
      </c>
      <c r="T73">
        <f t="shared" si="35"/>
        <v>-2.2800795817651924E-2</v>
      </c>
      <c r="U73">
        <f t="shared" si="36"/>
        <v>-1.3573519969757225E-2</v>
      </c>
      <c r="V73">
        <f t="shared" si="37"/>
        <v>-1.1505786196574551E-3</v>
      </c>
      <c r="W73">
        <f t="shared" si="38"/>
        <v>8.1464261995027425E-4</v>
      </c>
      <c r="X73" s="1"/>
      <c r="Y73" s="2" t="b">
        <f t="shared" si="39"/>
        <v>1</v>
      </c>
      <c r="Z73" s="2"/>
      <c r="AA73" s="1">
        <f t="shared" si="40"/>
        <v>39602</v>
      </c>
      <c r="AB73">
        <f t="shared" si="41"/>
        <v>0.05</v>
      </c>
      <c r="AC73">
        <f t="shared" si="42"/>
        <v>1.2070911647786725E-2</v>
      </c>
      <c r="AD73">
        <f t="shared" si="43"/>
        <v>2.2800795817651924E-2</v>
      </c>
      <c r="AE73">
        <f t="shared" si="44"/>
        <v>1.3573519969757225E-2</v>
      </c>
      <c r="AF73">
        <f t="shared" si="45"/>
        <v>1.1505786196574551E-3</v>
      </c>
      <c r="AG73">
        <f t="shared" si="46"/>
        <v>8.1464261995027425E-4</v>
      </c>
    </row>
    <row r="74" spans="1:33" x14ac:dyDescent="0.25">
      <c r="A74" t="s">
        <v>13</v>
      </c>
      <c r="B74" s="4">
        <v>39630</v>
      </c>
      <c r="C74" s="9">
        <f>[4]contrs_2year_adj_extra_stack!A73</f>
        <v>3.9999999999999801E-4</v>
      </c>
      <c r="D74" s="9">
        <f>[4]contrs_2year_adj_extra_stack!B73</f>
        <v>4.1440340489357103E-5</v>
      </c>
      <c r="E74" s="9">
        <f>[4]contrs_2year_adj_extra_stack!C73</f>
        <v>4.67638910045298E-4</v>
      </c>
      <c r="F74" s="9">
        <f>[4]contrs_2year_adj_extra_stack!D73</f>
        <v>5.54443666891876E-5</v>
      </c>
      <c r="G74" s="9">
        <f>[4]contrs_2year_adj_extra_stack!E73</f>
        <v>2.86808273316593E-6</v>
      </c>
      <c r="I74" s="1">
        <f t="shared" si="25"/>
        <v>39630</v>
      </c>
      <c r="J74" s="1">
        <f t="shared" si="27"/>
        <v>39630</v>
      </c>
      <c r="K74" s="2">
        <f t="shared" si="28"/>
        <v>-3.99999999999998E-2</v>
      </c>
      <c r="L74">
        <f t="shared" si="29"/>
        <v>-4.1440340489357101E-3</v>
      </c>
      <c r="M74">
        <f t="shared" si="30"/>
        <v>-4.6763891004529802E-2</v>
      </c>
      <c r="N74">
        <f t="shared" si="31"/>
        <v>-5.5444366689187596E-3</v>
      </c>
      <c r="O74">
        <f t="shared" si="32"/>
        <v>-2.8680827331659299E-4</v>
      </c>
      <c r="P74">
        <f t="shared" si="26"/>
        <v>1.6739169995701065E-2</v>
      </c>
      <c r="R74">
        <f t="shared" si="33"/>
        <v>-3.99999999999998E-2</v>
      </c>
      <c r="S74">
        <f t="shared" si="34"/>
        <v>-2.9970909507223355E-3</v>
      </c>
      <c r="T74">
        <f t="shared" si="35"/>
        <v>-4.561694790631643E-2</v>
      </c>
      <c r="U74">
        <f t="shared" si="36"/>
        <v>-4.3974935707053837E-3</v>
      </c>
      <c r="V74">
        <f t="shared" si="37"/>
        <v>8.6013482489678177E-4</v>
      </c>
      <c r="W74">
        <f t="shared" si="38"/>
        <v>1.3370234167944514E-2</v>
      </c>
      <c r="X74" s="1"/>
      <c r="Y74" s="2" t="b">
        <f t="shared" si="39"/>
        <v>1</v>
      </c>
      <c r="Z74" s="2"/>
      <c r="AA74" s="1">
        <f t="shared" si="40"/>
        <v>39630</v>
      </c>
      <c r="AB74">
        <f t="shared" si="41"/>
        <v>3.99999999999998E-2</v>
      </c>
      <c r="AC74">
        <f t="shared" si="42"/>
        <v>2.9970909507223355E-3</v>
      </c>
      <c r="AD74">
        <f t="shared" si="43"/>
        <v>4.561694790631643E-2</v>
      </c>
      <c r="AE74">
        <f t="shared" si="44"/>
        <v>4.3974935707053837E-3</v>
      </c>
      <c r="AF74">
        <f t="shared" si="45"/>
        <v>8.6013482489678177E-4</v>
      </c>
      <c r="AG74">
        <f t="shared" si="46"/>
        <v>1.3370234167944514E-2</v>
      </c>
    </row>
    <row r="75" spans="1:33" x14ac:dyDescent="0.25">
      <c r="A75" t="s">
        <v>13</v>
      </c>
      <c r="B75" s="4">
        <v>39665</v>
      </c>
      <c r="C75" s="9">
        <f>[4]contrs_2year_adj_extra_stack!A74</f>
        <v>1.4999999999999901E-3</v>
      </c>
      <c r="D75" s="9">
        <f>[4]contrs_2year_adj_extra_stack!B74</f>
        <v>4.2140904509863498E-4</v>
      </c>
      <c r="E75" s="9">
        <f>[4]contrs_2year_adj_extra_stack!C74</f>
        <v>1.81387059148598E-3</v>
      </c>
      <c r="F75" s="9">
        <f>[4]contrs_2year_adj_extra_stack!D74</f>
        <v>-2.8695810815962901E-4</v>
      </c>
      <c r="G75" s="9">
        <f>[4]contrs_2year_adj_extra_stack!E74</f>
        <v>-8.9975289269117806E-5</v>
      </c>
      <c r="I75" s="1">
        <f t="shared" si="25"/>
        <v>39661</v>
      </c>
      <c r="J75" s="1">
        <f t="shared" si="27"/>
        <v>39665</v>
      </c>
      <c r="K75" s="2">
        <f t="shared" si="28"/>
        <v>-0.149999999999999</v>
      </c>
      <c r="L75">
        <f t="shared" si="29"/>
        <v>-4.2140904509863499E-2</v>
      </c>
      <c r="M75">
        <f t="shared" si="30"/>
        <v>-0.18138705914859798</v>
      </c>
      <c r="N75">
        <f t="shared" si="31"/>
        <v>2.86958108159629E-2</v>
      </c>
      <c r="O75">
        <f t="shared" si="32"/>
        <v>8.9975289269117811E-3</v>
      </c>
      <c r="P75">
        <f t="shared" si="26"/>
        <v>3.5834623915587803E-2</v>
      </c>
      <c r="R75">
        <f t="shared" si="33"/>
        <v>-0.149999999999999</v>
      </c>
      <c r="S75">
        <f t="shared" si="34"/>
        <v>-4.0993961411650126E-2</v>
      </c>
      <c r="T75">
        <f t="shared" si="35"/>
        <v>-0.18024011605038462</v>
      </c>
      <c r="U75">
        <f t="shared" si="36"/>
        <v>2.9842753914176276E-2</v>
      </c>
      <c r="V75">
        <f t="shared" si="37"/>
        <v>1.0144472025125155E-2</v>
      </c>
      <c r="W75">
        <f t="shared" si="38"/>
        <v>3.2465688087831256E-2</v>
      </c>
      <c r="X75" s="1"/>
      <c r="Y75" s="2" t="b">
        <f t="shared" si="39"/>
        <v>1</v>
      </c>
      <c r="Z75" s="2"/>
      <c r="AA75" s="1">
        <f t="shared" si="40"/>
        <v>39665</v>
      </c>
      <c r="AB75">
        <f t="shared" si="41"/>
        <v>0.149999999999999</v>
      </c>
      <c r="AC75">
        <f t="shared" si="42"/>
        <v>4.0993961411650126E-2</v>
      </c>
      <c r="AD75">
        <f t="shared" si="43"/>
        <v>0.18024011605038462</v>
      </c>
      <c r="AE75">
        <f t="shared" si="44"/>
        <v>2.9842753914176276E-2</v>
      </c>
      <c r="AF75">
        <f t="shared" si="45"/>
        <v>1.0144472025125155E-2</v>
      </c>
      <c r="AG75">
        <f t="shared" si="46"/>
        <v>3.2465688087831256E-2</v>
      </c>
    </row>
    <row r="76" spans="1:33" x14ac:dyDescent="0.25">
      <c r="A76" t="s">
        <v>13</v>
      </c>
      <c r="B76" s="4">
        <v>39693</v>
      </c>
      <c r="C76" s="9">
        <f>[4]contrs_2year_adj_extra_stack!A75</f>
        <v>0</v>
      </c>
      <c r="D76" s="9">
        <f>[4]contrs_2year_adj_extra_stack!B75</f>
        <v>-1.6092028261673199E-4</v>
      </c>
      <c r="E76" s="9">
        <f>[4]contrs_2year_adj_extra_stack!C75</f>
        <v>3.1370175579257499E-5</v>
      </c>
      <c r="F76" s="9">
        <f>[4]contrs_2year_adj_extra_stack!D75</f>
        <v>7.5698089543544704E-5</v>
      </c>
      <c r="G76" s="9">
        <f>[4]contrs_2year_adj_extra_stack!E75</f>
        <v>-2.19533318361469E-5</v>
      </c>
      <c r="I76" s="1">
        <f t="shared" si="25"/>
        <v>39692</v>
      </c>
      <c r="J76" s="1">
        <f t="shared" si="27"/>
        <v>39693</v>
      </c>
      <c r="K76" s="2">
        <f t="shared" si="28"/>
        <v>0</v>
      </c>
      <c r="L76">
        <f t="shared" si="29"/>
        <v>1.6092028261673198E-2</v>
      </c>
      <c r="M76">
        <f t="shared" si="30"/>
        <v>-3.1370175579257501E-3</v>
      </c>
      <c r="N76">
        <f t="shared" si="31"/>
        <v>-7.5698089543544704E-3</v>
      </c>
      <c r="O76">
        <f t="shared" si="32"/>
        <v>2.1953331836146901E-3</v>
      </c>
      <c r="P76">
        <f t="shared" si="26"/>
        <v>-7.5805349330076684E-3</v>
      </c>
      <c r="R76">
        <f t="shared" si="33"/>
        <v>0</v>
      </c>
      <c r="S76">
        <f t="shared" si="34"/>
        <v>1.7238971359886574E-2</v>
      </c>
      <c r="T76">
        <f t="shared" si="35"/>
        <v>-1.9900744597123755E-3</v>
      </c>
      <c r="U76">
        <f t="shared" si="36"/>
        <v>-6.4228658561410945E-3</v>
      </c>
      <c r="V76">
        <f t="shared" si="37"/>
        <v>3.3422762818280652E-3</v>
      </c>
      <c r="W76">
        <f t="shared" si="38"/>
        <v>-1.0949470760764218E-2</v>
      </c>
      <c r="X76" s="1"/>
      <c r="Y76" s="2" t="b">
        <f t="shared" si="39"/>
        <v>1</v>
      </c>
      <c r="Z76" s="2"/>
      <c r="AA76" s="1">
        <f t="shared" si="40"/>
        <v>39693</v>
      </c>
      <c r="AB76">
        <f t="shared" si="41"/>
        <v>0</v>
      </c>
      <c r="AC76">
        <f t="shared" si="42"/>
        <v>1.7238971359886574E-2</v>
      </c>
      <c r="AD76">
        <f t="shared" si="43"/>
        <v>1.9900744597123755E-3</v>
      </c>
      <c r="AE76">
        <f t="shared" si="44"/>
        <v>6.4228658561410945E-3</v>
      </c>
      <c r="AF76">
        <f t="shared" si="45"/>
        <v>3.3422762818280652E-3</v>
      </c>
      <c r="AG76">
        <f t="shared" si="46"/>
        <v>1.0949470760764218E-2</v>
      </c>
    </row>
    <row r="77" spans="1:33" x14ac:dyDescent="0.25">
      <c r="A77" t="s">
        <v>13</v>
      </c>
      <c r="B77" s="4">
        <v>39728</v>
      </c>
      <c r="C77" s="9">
        <f>[4]contrs_2year_adj_extra_stack!A76</f>
        <v>2.8E-3</v>
      </c>
      <c r="D77" s="9">
        <f>[4]contrs_2year_adj_extra_stack!B76</f>
        <v>3.3886527389502502E-3</v>
      </c>
      <c r="E77" s="9">
        <f>[4]contrs_2year_adj_extra_stack!C76</f>
        <v>-8.9449993778217097E-5</v>
      </c>
      <c r="F77" s="9">
        <f>[4]contrs_2year_adj_extra_stack!D76</f>
        <v>-2.16308852517868E-4</v>
      </c>
      <c r="G77" s="9">
        <f>[4]contrs_2year_adj_extra_stack!E76</f>
        <v>-5.4100511703901097E-4</v>
      </c>
      <c r="I77" s="1">
        <f t="shared" si="25"/>
        <v>39722</v>
      </c>
      <c r="J77" s="1">
        <f t="shared" si="27"/>
        <v>39728</v>
      </c>
      <c r="K77" s="2">
        <f t="shared" si="28"/>
        <v>-0.27999999999999997</v>
      </c>
      <c r="L77">
        <f t="shared" si="29"/>
        <v>-0.33886527389502502</v>
      </c>
      <c r="M77">
        <f t="shared" si="30"/>
        <v>8.94499937782171E-3</v>
      </c>
      <c r="N77">
        <f t="shared" si="31"/>
        <v>2.1630885251786799E-2</v>
      </c>
      <c r="O77">
        <f t="shared" si="32"/>
        <v>5.4100511703901094E-2</v>
      </c>
      <c r="P77">
        <f t="shared" si="26"/>
        <v>-2.5811122438484557E-2</v>
      </c>
      <c r="R77">
        <f t="shared" si="33"/>
        <v>-0.27999999999999997</v>
      </c>
      <c r="S77">
        <f t="shared" si="34"/>
        <v>-0.33771833079681163</v>
      </c>
      <c r="T77">
        <f t="shared" si="35"/>
        <v>1.0091942476035084E-2</v>
      </c>
      <c r="U77">
        <f t="shared" si="36"/>
        <v>2.2777828350000175E-2</v>
      </c>
      <c r="V77">
        <f t="shared" si="37"/>
        <v>5.5247454802114467E-2</v>
      </c>
      <c r="W77">
        <f t="shared" si="38"/>
        <v>-2.9180058266241107E-2</v>
      </c>
      <c r="X77" s="1"/>
      <c r="Y77" s="2" t="b">
        <f t="shared" si="39"/>
        <v>1</v>
      </c>
      <c r="Z77" s="2"/>
      <c r="AA77" s="1">
        <f t="shared" si="40"/>
        <v>39728</v>
      </c>
      <c r="AB77">
        <f t="shared" si="41"/>
        <v>0.27999999999999997</v>
      </c>
      <c r="AC77">
        <f t="shared" si="42"/>
        <v>0.33771833079681163</v>
      </c>
      <c r="AD77">
        <f t="shared" si="43"/>
        <v>1.0091942476035084E-2</v>
      </c>
      <c r="AE77">
        <f t="shared" si="44"/>
        <v>2.2777828350000175E-2</v>
      </c>
      <c r="AF77">
        <f t="shared" si="45"/>
        <v>5.5247454802114467E-2</v>
      </c>
      <c r="AG77">
        <f t="shared" si="46"/>
        <v>2.9180058266241107E-2</v>
      </c>
    </row>
    <row r="78" spans="1:33" x14ac:dyDescent="0.25">
      <c r="A78" t="s">
        <v>13</v>
      </c>
      <c r="B78" s="4">
        <v>39756</v>
      </c>
      <c r="C78" s="9">
        <f>[4]contrs_2year_adj_extra_stack!A77</f>
        <v>2.3E-3</v>
      </c>
      <c r="D78" s="9">
        <f>[4]contrs_2year_adj_extra_stack!B77</f>
        <v>1.9429161957153301E-3</v>
      </c>
      <c r="E78" s="9">
        <f>[4]contrs_2year_adj_extra_stack!C77</f>
        <v>6.6314201908209401E-4</v>
      </c>
      <c r="F78" s="9">
        <f>[4]contrs_2year_adj_extra_stack!D77</f>
        <v>-1.86839435025715E-4</v>
      </c>
      <c r="G78" s="9">
        <f>[4]contrs_2year_adj_extra_stack!E77</f>
        <v>-9.6546725090778402E-5</v>
      </c>
      <c r="I78" s="1">
        <f t="shared" ref="I78:I141" si="47">EOMONTH(J78,-1)+1</f>
        <v>39753</v>
      </c>
      <c r="J78" s="1">
        <f t="shared" si="27"/>
        <v>39756</v>
      </c>
      <c r="K78" s="2">
        <f t="shared" si="28"/>
        <v>-0.22999999999999998</v>
      </c>
      <c r="L78">
        <f t="shared" si="29"/>
        <v>-0.19429161957153301</v>
      </c>
      <c r="M78">
        <f t="shared" si="30"/>
        <v>-6.63142019082094E-2</v>
      </c>
      <c r="N78">
        <f t="shared" si="31"/>
        <v>1.86839435025715E-2</v>
      </c>
      <c r="O78">
        <f t="shared" si="32"/>
        <v>9.6546725090778402E-3</v>
      </c>
      <c r="P78">
        <f t="shared" ref="P78:P141" si="48">K78-L78-M78-N78-O78</f>
        <v>2.2672054680930916E-3</v>
      </c>
      <c r="R78">
        <f t="shared" si="33"/>
        <v>-0.22999999999999998</v>
      </c>
      <c r="S78">
        <f t="shared" si="34"/>
        <v>-0.19314467647331965</v>
      </c>
      <c r="T78">
        <f t="shared" si="35"/>
        <v>-6.516725880999602E-2</v>
      </c>
      <c r="U78">
        <f t="shared" si="36"/>
        <v>1.9830886600784876E-2</v>
      </c>
      <c r="V78">
        <f t="shared" si="37"/>
        <v>1.0801615607291214E-2</v>
      </c>
      <c r="W78">
        <f t="shared" si="38"/>
        <v>-1.1017303596634583E-3</v>
      </c>
      <c r="X78" s="1"/>
      <c r="Y78" s="2" t="b">
        <f t="shared" si="39"/>
        <v>1</v>
      </c>
      <c r="Z78" s="2"/>
      <c r="AA78" s="1">
        <f t="shared" si="40"/>
        <v>39756</v>
      </c>
      <c r="AB78">
        <f t="shared" si="41"/>
        <v>0.22999999999999998</v>
      </c>
      <c r="AC78">
        <f t="shared" si="42"/>
        <v>0.19314467647331965</v>
      </c>
      <c r="AD78">
        <f t="shared" si="43"/>
        <v>6.516725880999602E-2</v>
      </c>
      <c r="AE78">
        <f t="shared" si="44"/>
        <v>1.9830886600784876E-2</v>
      </c>
      <c r="AF78">
        <f t="shared" si="45"/>
        <v>1.0801615607291214E-2</v>
      </c>
      <c r="AG78">
        <f t="shared" si="46"/>
        <v>1.1017303596634583E-3</v>
      </c>
    </row>
    <row r="79" spans="1:33" x14ac:dyDescent="0.25">
      <c r="A79" t="s">
        <v>13</v>
      </c>
      <c r="B79" s="4">
        <v>39784</v>
      </c>
      <c r="C79" s="9">
        <f>[4]contrs_2year_adj_extra_stack!A78</f>
        <v>-1.5E-3</v>
      </c>
      <c r="D79" s="9">
        <f>[4]contrs_2year_adj_extra_stack!B78</f>
        <v>-6.3577766703496201E-4</v>
      </c>
      <c r="E79" s="9">
        <f>[4]contrs_2year_adj_extra_stack!C78</f>
        <v>-1.18986872753411E-3</v>
      </c>
      <c r="F79" s="9">
        <f>[4]contrs_2year_adj_extra_stack!D78</f>
        <v>1.15839388571606E-4</v>
      </c>
      <c r="G79" s="9">
        <f>[4]contrs_2year_adj_extra_stack!E78</f>
        <v>-1.76708471552411E-4</v>
      </c>
      <c r="I79" s="1">
        <f t="shared" si="47"/>
        <v>39783</v>
      </c>
      <c r="J79" s="1">
        <f t="shared" si="27"/>
        <v>39784</v>
      </c>
      <c r="K79" s="2">
        <f t="shared" si="28"/>
        <v>0.15</v>
      </c>
      <c r="L79">
        <f t="shared" si="29"/>
        <v>6.35777667034962E-2</v>
      </c>
      <c r="M79">
        <f t="shared" si="30"/>
        <v>0.11898687275341099</v>
      </c>
      <c r="N79">
        <f t="shared" si="31"/>
        <v>-1.15839388571606E-2</v>
      </c>
      <c r="O79">
        <f t="shared" si="32"/>
        <v>1.7670847155241101E-2</v>
      </c>
      <c r="P79">
        <f t="shared" si="48"/>
        <v>-3.8651547754987699E-2</v>
      </c>
      <c r="R79">
        <f t="shared" si="33"/>
        <v>0.15</v>
      </c>
      <c r="S79">
        <f t="shared" si="34"/>
        <v>6.4724709801709579E-2</v>
      </c>
      <c r="T79">
        <f t="shared" si="35"/>
        <v>0.12013381585162437</v>
      </c>
      <c r="U79">
        <f t="shared" si="36"/>
        <v>-1.0436995758947224E-2</v>
      </c>
      <c r="V79">
        <f t="shared" si="37"/>
        <v>1.8817790253454477E-2</v>
      </c>
      <c r="W79">
        <f t="shared" si="38"/>
        <v>-4.2020483582744246E-2</v>
      </c>
      <c r="X79" s="1"/>
      <c r="Y79" s="2" t="b">
        <f t="shared" si="39"/>
        <v>1</v>
      </c>
      <c r="Z79" s="2"/>
      <c r="AA79" s="1">
        <f t="shared" si="40"/>
        <v>39784</v>
      </c>
      <c r="AB79">
        <f t="shared" si="41"/>
        <v>0.15</v>
      </c>
      <c r="AC79">
        <f t="shared" si="42"/>
        <v>6.4724709801709579E-2</v>
      </c>
      <c r="AD79">
        <f t="shared" si="43"/>
        <v>0.12013381585162437</v>
      </c>
      <c r="AE79">
        <f t="shared" si="44"/>
        <v>1.0436995758947224E-2</v>
      </c>
      <c r="AF79">
        <f t="shared" si="45"/>
        <v>1.8817790253454477E-2</v>
      </c>
      <c r="AG79">
        <f t="shared" si="46"/>
        <v>4.2020483582744246E-2</v>
      </c>
    </row>
    <row r="80" spans="1:33" x14ac:dyDescent="0.25">
      <c r="A80" t="s">
        <v>13</v>
      </c>
      <c r="B80" s="4">
        <v>39847</v>
      </c>
      <c r="C80" s="9">
        <f>[4]contrs_2year_adj_extra_stack!A79</f>
        <v>-7.0000000000000303E-4</v>
      </c>
      <c r="D80" s="9">
        <f>[4]contrs_2year_adj_extra_stack!B79</f>
        <v>-5.8384286613761204E-4</v>
      </c>
      <c r="E80" s="9">
        <f>[4]contrs_2year_adj_extra_stack!C79</f>
        <v>1.5476579746031102E-5</v>
      </c>
      <c r="F80" s="9">
        <f>[4]contrs_2year_adj_extra_stack!D79</f>
        <v>-2.7996583832707E-4</v>
      </c>
      <c r="G80" s="9">
        <f>[4]contrs_2year_adj_extra_stack!E79</f>
        <v>-7.8203264560442303E-5</v>
      </c>
      <c r="I80" s="1">
        <f t="shared" si="47"/>
        <v>39845</v>
      </c>
      <c r="J80" s="1">
        <f t="shared" si="27"/>
        <v>39847</v>
      </c>
      <c r="K80" s="2">
        <f t="shared" si="28"/>
        <v>7.0000000000000298E-2</v>
      </c>
      <c r="L80">
        <f t="shared" si="29"/>
        <v>5.8384286613761202E-2</v>
      </c>
      <c r="M80">
        <f t="shared" si="30"/>
        <v>-1.54765797460311E-3</v>
      </c>
      <c r="N80">
        <f t="shared" si="31"/>
        <v>2.7996583832706999E-2</v>
      </c>
      <c r="O80">
        <f t="shared" si="32"/>
        <v>7.8203264560442309E-3</v>
      </c>
      <c r="P80">
        <f t="shared" si="48"/>
        <v>-2.2653538927909021E-2</v>
      </c>
      <c r="R80">
        <f t="shared" si="33"/>
        <v>7.0000000000000298E-2</v>
      </c>
      <c r="S80">
        <f t="shared" si="34"/>
        <v>5.9531229711974575E-2</v>
      </c>
      <c r="T80">
        <f t="shared" si="35"/>
        <v>-4.0071487638973545E-4</v>
      </c>
      <c r="U80">
        <f t="shared" si="36"/>
        <v>2.9143526930920375E-2</v>
      </c>
      <c r="V80">
        <f t="shared" si="37"/>
        <v>8.967269554257605E-3</v>
      </c>
      <c r="W80">
        <f t="shared" si="38"/>
        <v>-2.6022474755665572E-2</v>
      </c>
      <c r="X80" s="1"/>
      <c r="Y80" s="2" t="b">
        <f t="shared" si="39"/>
        <v>1</v>
      </c>
      <c r="Z80" s="2"/>
      <c r="AA80" s="1">
        <f t="shared" si="40"/>
        <v>39847</v>
      </c>
      <c r="AB80">
        <f t="shared" si="41"/>
        <v>7.0000000000000298E-2</v>
      </c>
      <c r="AC80">
        <f t="shared" si="42"/>
        <v>5.9531229711974575E-2</v>
      </c>
      <c r="AD80">
        <f t="shared" si="43"/>
        <v>4.0071487638973545E-4</v>
      </c>
      <c r="AE80">
        <f t="shared" si="44"/>
        <v>2.9143526930920375E-2</v>
      </c>
      <c r="AF80">
        <f t="shared" si="45"/>
        <v>8.967269554257605E-3</v>
      </c>
      <c r="AG80">
        <f t="shared" si="46"/>
        <v>2.6022474755665572E-2</v>
      </c>
    </row>
    <row r="81" spans="1:33" x14ac:dyDescent="0.25">
      <c r="A81" t="s">
        <v>13</v>
      </c>
      <c r="B81" s="4">
        <v>39875</v>
      </c>
      <c r="C81" s="9">
        <f>[4]contrs_2year_adj_extra_stack!A80</f>
        <v>-1.2999999999999999E-3</v>
      </c>
      <c r="D81" s="9">
        <f>[4]contrs_2year_adj_extra_stack!B80</f>
        <v>-1.85162236701109E-3</v>
      </c>
      <c r="E81" s="9">
        <f>[4]contrs_2year_adj_extra_stack!C80</f>
        <v>9.9562377296336601E-4</v>
      </c>
      <c r="F81" s="9">
        <f>[4]contrs_2year_adj_extra_stack!D80</f>
        <v>-2.0705216722063599E-4</v>
      </c>
      <c r="G81" s="9">
        <f>[4]contrs_2year_adj_extra_stack!E80</f>
        <v>-2.4500754731345302E-4</v>
      </c>
      <c r="I81" s="1">
        <f t="shared" si="47"/>
        <v>39873</v>
      </c>
      <c r="J81" s="1">
        <f t="shared" si="27"/>
        <v>39875</v>
      </c>
      <c r="K81" s="2">
        <f t="shared" si="28"/>
        <v>0.13</v>
      </c>
      <c r="L81">
        <f t="shared" si="29"/>
        <v>0.18516223670110898</v>
      </c>
      <c r="M81">
        <f t="shared" si="30"/>
        <v>-9.9562377296336602E-2</v>
      </c>
      <c r="N81">
        <f t="shared" si="31"/>
        <v>2.0705216722063598E-2</v>
      </c>
      <c r="O81">
        <f t="shared" si="32"/>
        <v>2.4500754731345303E-2</v>
      </c>
      <c r="P81">
        <f t="shared" si="48"/>
        <v>-8.0583085818127995E-4</v>
      </c>
      <c r="R81">
        <f t="shared" si="33"/>
        <v>0.13</v>
      </c>
      <c r="S81">
        <f t="shared" si="34"/>
        <v>0.18630917979932235</v>
      </c>
      <c r="T81">
        <f t="shared" si="35"/>
        <v>-9.8415434198123222E-2</v>
      </c>
      <c r="U81">
        <f t="shared" si="36"/>
        <v>2.1852159820276974E-2</v>
      </c>
      <c r="V81">
        <f t="shared" si="37"/>
        <v>2.5647697829558679E-2</v>
      </c>
      <c r="W81">
        <f t="shared" si="38"/>
        <v>-4.1747666859378299E-3</v>
      </c>
      <c r="X81" s="1"/>
      <c r="Y81" s="2" t="b">
        <f t="shared" si="39"/>
        <v>1</v>
      </c>
      <c r="Z81" s="2"/>
      <c r="AA81" s="1">
        <f t="shared" si="40"/>
        <v>39875</v>
      </c>
      <c r="AB81">
        <f t="shared" si="41"/>
        <v>0.13</v>
      </c>
      <c r="AC81">
        <f t="shared" si="42"/>
        <v>0.18630917979932235</v>
      </c>
      <c r="AD81">
        <f t="shared" si="43"/>
        <v>9.8415434198123222E-2</v>
      </c>
      <c r="AE81">
        <f t="shared" si="44"/>
        <v>2.1852159820276974E-2</v>
      </c>
      <c r="AF81">
        <f t="shared" si="45"/>
        <v>2.5647697829558679E-2</v>
      </c>
      <c r="AG81">
        <f t="shared" si="46"/>
        <v>4.1747666859378299E-3</v>
      </c>
    </row>
    <row r="82" spans="1:33" x14ac:dyDescent="0.25">
      <c r="A82" t="s">
        <v>13</v>
      </c>
      <c r="B82" s="4">
        <v>39910</v>
      </c>
      <c r="C82" s="9">
        <f>[4]contrs_2year_adj_extra_stack!A81</f>
        <v>-5.9999999999999995E-4</v>
      </c>
      <c r="D82" s="9">
        <f>[4]contrs_2year_adj_extra_stack!B81</f>
        <v>-4.3362659504277498E-4</v>
      </c>
      <c r="E82" s="9">
        <f>[4]contrs_2year_adj_extra_stack!C81</f>
        <v>-7.65685136851989E-5</v>
      </c>
      <c r="F82" s="9">
        <f>[4]contrs_2year_adj_extra_stack!D81</f>
        <v>-1.2484853674841101E-4</v>
      </c>
      <c r="G82" s="9">
        <f>[4]contrs_2year_adj_extra_stack!E81</f>
        <v>-2.3154048736078099E-5</v>
      </c>
      <c r="I82" s="1">
        <f t="shared" si="47"/>
        <v>39904</v>
      </c>
      <c r="J82" s="1">
        <f t="shared" si="27"/>
        <v>39910</v>
      </c>
      <c r="K82" s="2">
        <f t="shared" si="28"/>
        <v>0.06</v>
      </c>
      <c r="L82">
        <f t="shared" si="29"/>
        <v>4.33626595042775E-2</v>
      </c>
      <c r="M82">
        <f t="shared" si="30"/>
        <v>7.6568513685198901E-3</v>
      </c>
      <c r="N82">
        <f t="shared" si="31"/>
        <v>1.24848536748411E-2</v>
      </c>
      <c r="O82">
        <f t="shared" si="32"/>
        <v>2.3154048736078099E-3</v>
      </c>
      <c r="P82">
        <f t="shared" si="48"/>
        <v>-5.8197694212463024E-3</v>
      </c>
      <c r="R82">
        <f t="shared" si="33"/>
        <v>0.06</v>
      </c>
      <c r="S82">
        <f t="shared" si="34"/>
        <v>4.4509602602490872E-2</v>
      </c>
      <c r="T82">
        <f t="shared" si="35"/>
        <v>8.8037944667332651E-3</v>
      </c>
      <c r="U82">
        <f t="shared" si="36"/>
        <v>1.3631796773054476E-2</v>
      </c>
      <c r="V82">
        <f t="shared" si="37"/>
        <v>3.4623479718211845E-3</v>
      </c>
      <c r="W82">
        <f t="shared" si="38"/>
        <v>-9.1887052490028515E-3</v>
      </c>
      <c r="X82" s="1"/>
      <c r="Y82" s="2" t="b">
        <f t="shared" si="39"/>
        <v>1</v>
      </c>
      <c r="Z82" s="2"/>
      <c r="AA82" s="1">
        <f t="shared" si="40"/>
        <v>39910</v>
      </c>
      <c r="AB82">
        <f t="shared" si="41"/>
        <v>0.06</v>
      </c>
      <c r="AC82">
        <f t="shared" si="42"/>
        <v>4.4509602602490872E-2</v>
      </c>
      <c r="AD82">
        <f t="shared" si="43"/>
        <v>8.8037944667332651E-3</v>
      </c>
      <c r="AE82">
        <f t="shared" si="44"/>
        <v>1.3631796773054476E-2</v>
      </c>
      <c r="AF82">
        <f t="shared" si="45"/>
        <v>3.4623479718211845E-3</v>
      </c>
      <c r="AG82">
        <f t="shared" si="46"/>
        <v>9.1887052490028515E-3</v>
      </c>
    </row>
    <row r="83" spans="1:33" x14ac:dyDescent="0.25">
      <c r="A83" t="s">
        <v>13</v>
      </c>
      <c r="B83" s="4">
        <v>39938</v>
      </c>
      <c r="C83" s="9">
        <f>[4]contrs_2year_adj_extra_stack!A82</f>
        <v>-6.0000000000000298E-4</v>
      </c>
      <c r="D83" s="9">
        <f>[4]contrs_2year_adj_extra_stack!B82</f>
        <v>-3.1424737377381298E-4</v>
      </c>
      <c r="E83" s="9">
        <f>[4]contrs_2year_adj_extra_stack!C82</f>
        <v>1.1179931476903E-5</v>
      </c>
      <c r="F83" s="9">
        <f>[4]contrs_2year_adj_extra_stack!D82</f>
        <v>-2.40615710812485E-4</v>
      </c>
      <c r="G83" s="9">
        <f>[4]contrs_2year_adj_extra_stack!E82</f>
        <v>-4.13771368320217E-5</v>
      </c>
      <c r="I83" s="1">
        <f t="shared" si="47"/>
        <v>39934</v>
      </c>
      <c r="J83" s="1">
        <f t="shared" si="27"/>
        <v>39938</v>
      </c>
      <c r="K83" s="2">
        <f t="shared" si="28"/>
        <v>6.0000000000000296E-2</v>
      </c>
      <c r="L83">
        <f t="shared" si="29"/>
        <v>3.1424737377381301E-2</v>
      </c>
      <c r="M83">
        <f t="shared" si="30"/>
        <v>-1.1179931476902999E-3</v>
      </c>
      <c r="N83">
        <f t="shared" si="31"/>
        <v>2.4061571081248501E-2</v>
      </c>
      <c r="O83">
        <f t="shared" si="32"/>
        <v>4.1377136832021696E-3</v>
      </c>
      <c r="P83">
        <f t="shared" si="48"/>
        <v>1.4939710058586228E-3</v>
      </c>
      <c r="R83">
        <f t="shared" si="33"/>
        <v>6.0000000000000296E-2</v>
      </c>
      <c r="S83">
        <f t="shared" si="34"/>
        <v>3.2571680475594673E-2</v>
      </c>
      <c r="T83">
        <f t="shared" si="35"/>
        <v>2.8949950523074648E-5</v>
      </c>
      <c r="U83">
        <f t="shared" si="36"/>
        <v>2.5208514179461877E-2</v>
      </c>
      <c r="V83">
        <f t="shared" si="37"/>
        <v>5.2846567814155447E-3</v>
      </c>
      <c r="W83">
        <f t="shared" si="38"/>
        <v>-1.8749648218979271E-3</v>
      </c>
      <c r="X83" s="1"/>
      <c r="Y83" s="2" t="b">
        <f t="shared" si="39"/>
        <v>1</v>
      </c>
      <c r="Z83" s="2"/>
      <c r="AA83" s="1">
        <f t="shared" si="40"/>
        <v>39938</v>
      </c>
      <c r="AB83">
        <f t="shared" si="41"/>
        <v>6.0000000000000296E-2</v>
      </c>
      <c r="AC83">
        <f t="shared" si="42"/>
        <v>3.2571680475594673E-2</v>
      </c>
      <c r="AD83">
        <f t="shared" si="43"/>
        <v>2.8949950523074648E-5</v>
      </c>
      <c r="AE83">
        <f t="shared" si="44"/>
        <v>2.5208514179461877E-2</v>
      </c>
      <c r="AF83">
        <f t="shared" si="45"/>
        <v>5.2846567814155447E-3</v>
      </c>
      <c r="AG83">
        <f t="shared" si="46"/>
        <v>1.8749648218979271E-3</v>
      </c>
    </row>
    <row r="84" spans="1:33" x14ac:dyDescent="0.25">
      <c r="A84" t="s">
        <v>13</v>
      </c>
      <c r="B84" s="4">
        <v>39966</v>
      </c>
      <c r="C84" s="9">
        <f>[4]contrs_2year_adj_extra_stack!A83</f>
        <v>6.9999999999999902E-4</v>
      </c>
      <c r="D84" s="9">
        <f>[4]contrs_2year_adj_extra_stack!B83</f>
        <v>-1.34424360879579E-4</v>
      </c>
      <c r="E84" s="9">
        <f>[4]contrs_2year_adj_extra_stack!C83</f>
        <v>7.7349103460377098E-4</v>
      </c>
      <c r="F84" s="9">
        <f>[4]contrs_2year_adj_extra_stack!D83</f>
        <v>-1.75654039556762E-6</v>
      </c>
      <c r="G84" s="9">
        <f>[4]contrs_2year_adj_extra_stack!E83</f>
        <v>7.46763531989928E-5</v>
      </c>
      <c r="I84" s="1">
        <f t="shared" si="47"/>
        <v>39965</v>
      </c>
      <c r="J84" s="1">
        <f t="shared" si="27"/>
        <v>39966</v>
      </c>
      <c r="K84" s="2">
        <f t="shared" si="28"/>
        <v>-6.9999999999999896E-2</v>
      </c>
      <c r="L84">
        <f t="shared" si="29"/>
        <v>1.34424360879579E-2</v>
      </c>
      <c r="M84">
        <f t="shared" si="30"/>
        <v>-7.73491034603771E-2</v>
      </c>
      <c r="N84">
        <f t="shared" si="31"/>
        <v>1.75654039556762E-4</v>
      </c>
      <c r="O84">
        <f t="shared" si="32"/>
        <v>-7.4676353198992801E-3</v>
      </c>
      <c r="P84">
        <f t="shared" si="48"/>
        <v>1.198648652761829E-3</v>
      </c>
      <c r="R84">
        <f t="shared" si="33"/>
        <v>-6.9999999999999896E-2</v>
      </c>
      <c r="S84">
        <f t="shared" si="34"/>
        <v>1.4589379186171274E-2</v>
      </c>
      <c r="T84">
        <f t="shared" si="35"/>
        <v>-7.6202160362163721E-2</v>
      </c>
      <c r="U84">
        <f t="shared" si="36"/>
        <v>1.3225971377701382E-3</v>
      </c>
      <c r="V84">
        <f t="shared" si="37"/>
        <v>-6.320692221685905E-3</v>
      </c>
      <c r="W84">
        <f t="shared" si="38"/>
        <v>-2.1702871749947209E-3</v>
      </c>
      <c r="X84" s="1"/>
      <c r="Y84" s="2" t="b">
        <f t="shared" si="39"/>
        <v>1</v>
      </c>
      <c r="Z84" s="2"/>
      <c r="AA84" s="1">
        <f t="shared" si="40"/>
        <v>39966</v>
      </c>
      <c r="AB84">
        <f t="shared" si="41"/>
        <v>6.9999999999999896E-2</v>
      </c>
      <c r="AC84">
        <f t="shared" si="42"/>
        <v>1.4589379186171274E-2</v>
      </c>
      <c r="AD84">
        <f t="shared" si="43"/>
        <v>7.6202160362163721E-2</v>
      </c>
      <c r="AE84">
        <f t="shared" si="44"/>
        <v>1.3225971377701382E-3</v>
      </c>
      <c r="AF84">
        <f t="shared" si="45"/>
        <v>6.320692221685905E-3</v>
      </c>
      <c r="AG84">
        <f t="shared" si="46"/>
        <v>2.1702871749947209E-3</v>
      </c>
    </row>
    <row r="85" spans="1:33" x14ac:dyDescent="0.25">
      <c r="A85" t="s">
        <v>13</v>
      </c>
      <c r="B85" s="4">
        <v>40001</v>
      </c>
      <c r="C85" s="9">
        <f>[4]contrs_2year_adj_extra_stack!A84</f>
        <v>-2.9999999999999499E-4</v>
      </c>
      <c r="D85" s="9">
        <f>[4]contrs_2year_adj_extra_stack!B84</f>
        <v>-2.0311389378958099E-5</v>
      </c>
      <c r="E85" s="9">
        <f>[4]contrs_2year_adj_extra_stack!C84</f>
        <v>-1.4133761612327499E-4</v>
      </c>
      <c r="F85" s="9">
        <f>[4]contrs_2year_adj_extra_stack!D84</f>
        <v>-5.1364428049331395E-7</v>
      </c>
      <c r="G85" s="9">
        <f>[4]contrs_2year_adj_extra_stack!E84</f>
        <v>-8.6548220444647805E-5</v>
      </c>
      <c r="I85" s="1">
        <f t="shared" si="47"/>
        <v>39995</v>
      </c>
      <c r="J85" s="1">
        <f t="shared" si="27"/>
        <v>40001</v>
      </c>
      <c r="K85" s="2">
        <f t="shared" si="28"/>
        <v>2.9999999999999499E-2</v>
      </c>
      <c r="L85">
        <f t="shared" si="29"/>
        <v>2.0311389378958097E-3</v>
      </c>
      <c r="M85">
        <f t="shared" si="30"/>
        <v>1.4133761612327499E-2</v>
      </c>
      <c r="N85">
        <f t="shared" si="31"/>
        <v>5.1364428049331398E-5</v>
      </c>
      <c r="O85">
        <f t="shared" si="32"/>
        <v>8.6548220444647803E-3</v>
      </c>
      <c r="P85">
        <f t="shared" si="48"/>
        <v>5.1289129772620762E-3</v>
      </c>
      <c r="R85">
        <f t="shared" si="33"/>
        <v>2.9999999999999499E-2</v>
      </c>
      <c r="S85">
        <f t="shared" si="34"/>
        <v>3.1780820361091843E-3</v>
      </c>
      <c r="T85">
        <f t="shared" si="35"/>
        <v>1.5280704710540874E-2</v>
      </c>
      <c r="U85">
        <f t="shared" si="36"/>
        <v>1.1983075262627075E-3</v>
      </c>
      <c r="V85">
        <f t="shared" si="37"/>
        <v>9.8017651426781545E-3</v>
      </c>
      <c r="W85">
        <f t="shared" si="38"/>
        <v>1.7599771495055263E-3</v>
      </c>
      <c r="X85" s="1"/>
      <c r="Y85" s="2" t="b">
        <f t="shared" si="39"/>
        <v>1</v>
      </c>
      <c r="Z85" s="2"/>
      <c r="AA85" s="1">
        <f t="shared" si="40"/>
        <v>40001</v>
      </c>
      <c r="AB85">
        <f t="shared" si="41"/>
        <v>2.9999999999999499E-2</v>
      </c>
      <c r="AC85">
        <f t="shared" si="42"/>
        <v>3.1780820361091843E-3</v>
      </c>
      <c r="AD85">
        <f t="shared" si="43"/>
        <v>1.5280704710540874E-2</v>
      </c>
      <c r="AE85">
        <f t="shared" si="44"/>
        <v>1.1983075262627075E-3</v>
      </c>
      <c r="AF85">
        <f t="shared" si="45"/>
        <v>9.8017651426781545E-3</v>
      </c>
      <c r="AG85">
        <f t="shared" si="46"/>
        <v>1.7599771495055263E-3</v>
      </c>
    </row>
    <row r="86" spans="1:33" x14ac:dyDescent="0.25">
      <c r="A86" t="s">
        <v>13</v>
      </c>
      <c r="B86" s="4">
        <v>40029</v>
      </c>
      <c r="C86" s="9">
        <f>[4]contrs_2year_adj_extra_stack!A85</f>
        <v>6.9999999999999902E-4</v>
      </c>
      <c r="D86" s="9">
        <f>[4]contrs_2year_adj_extra_stack!B85</f>
        <v>-3.4818837367127899E-5</v>
      </c>
      <c r="E86" s="9">
        <f>[4]contrs_2year_adj_extra_stack!C85</f>
        <v>9.2507146475321299E-4</v>
      </c>
      <c r="F86" s="9">
        <f>[4]contrs_2year_adj_extra_stack!D85</f>
        <v>-3.3511667791669901E-5</v>
      </c>
      <c r="G86" s="9">
        <f>[4]contrs_2year_adj_extra_stack!E85</f>
        <v>-6.7253432197544803E-5</v>
      </c>
      <c r="I86" s="1">
        <f t="shared" si="47"/>
        <v>40026</v>
      </c>
      <c r="J86" s="1">
        <f t="shared" si="27"/>
        <v>40029</v>
      </c>
      <c r="K86" s="2">
        <f t="shared" si="28"/>
        <v>-6.9999999999999896E-2</v>
      </c>
      <c r="L86">
        <f t="shared" si="29"/>
        <v>3.48188373671279E-3</v>
      </c>
      <c r="M86">
        <f t="shared" si="30"/>
        <v>-9.2507146475321295E-2</v>
      </c>
      <c r="N86">
        <f t="shared" si="31"/>
        <v>3.3511667791669901E-3</v>
      </c>
      <c r="O86">
        <f t="shared" si="32"/>
        <v>6.7253432197544802E-3</v>
      </c>
      <c r="P86">
        <f t="shared" si="48"/>
        <v>8.9487527396871352E-3</v>
      </c>
      <c r="R86">
        <f t="shared" si="33"/>
        <v>-6.9999999999999896E-2</v>
      </c>
      <c r="S86">
        <f t="shared" si="34"/>
        <v>4.6288268349261646E-3</v>
      </c>
      <c r="T86">
        <f t="shared" si="35"/>
        <v>-9.1360203377107915E-2</v>
      </c>
      <c r="U86">
        <f t="shared" si="36"/>
        <v>4.4981098773803664E-3</v>
      </c>
      <c r="V86">
        <f t="shared" si="37"/>
        <v>7.8722863179678543E-3</v>
      </c>
      <c r="W86">
        <f t="shared" si="38"/>
        <v>5.5798169119305853E-3</v>
      </c>
      <c r="X86" s="1"/>
      <c r="Y86" s="2" t="b">
        <f t="shared" si="39"/>
        <v>1</v>
      </c>
      <c r="Z86" s="2"/>
      <c r="AA86" s="1">
        <f t="shared" si="40"/>
        <v>40029</v>
      </c>
      <c r="AB86">
        <f t="shared" si="41"/>
        <v>6.9999999999999896E-2</v>
      </c>
      <c r="AC86">
        <f t="shared" si="42"/>
        <v>4.6288268349261646E-3</v>
      </c>
      <c r="AD86">
        <f t="shared" si="43"/>
        <v>9.1360203377107915E-2</v>
      </c>
      <c r="AE86">
        <f t="shared" si="44"/>
        <v>4.4981098773803664E-3</v>
      </c>
      <c r="AF86">
        <f t="shared" si="45"/>
        <v>7.8722863179678543E-3</v>
      </c>
      <c r="AG86">
        <f t="shared" si="46"/>
        <v>5.5798169119305853E-3</v>
      </c>
    </row>
    <row r="87" spans="1:33" x14ac:dyDescent="0.25">
      <c r="A87" t="s">
        <v>13</v>
      </c>
      <c r="B87" s="4">
        <v>40057</v>
      </c>
      <c r="C87" s="9">
        <f>[4]contrs_2year_adj_extra_stack!A86</f>
        <v>1.1999999999999999E-3</v>
      </c>
      <c r="D87" s="9">
        <f>[4]contrs_2year_adj_extra_stack!B86</f>
        <v>2.4864499359723E-4</v>
      </c>
      <c r="E87" s="9">
        <f>[4]contrs_2year_adj_extra_stack!C86</f>
        <v>1.1495690961315799E-3</v>
      </c>
      <c r="F87" s="9">
        <f>[4]contrs_2year_adj_extra_stack!D86</f>
        <v>2.2954353791299399E-5</v>
      </c>
      <c r="G87" s="9">
        <f>[4]contrs_2year_adj_extra_stack!E86</f>
        <v>-1.8009758949013801E-4</v>
      </c>
      <c r="I87" s="1">
        <f t="shared" si="47"/>
        <v>40057</v>
      </c>
      <c r="J87" s="1">
        <f t="shared" si="27"/>
        <v>40057</v>
      </c>
      <c r="K87" s="2">
        <f t="shared" si="28"/>
        <v>-0.12</v>
      </c>
      <c r="L87">
        <f t="shared" si="29"/>
        <v>-2.4864499359723E-2</v>
      </c>
      <c r="M87">
        <f t="shared" si="30"/>
        <v>-0.11495690961315799</v>
      </c>
      <c r="N87">
        <f t="shared" si="31"/>
        <v>-2.2954353791299399E-3</v>
      </c>
      <c r="O87">
        <f t="shared" si="32"/>
        <v>1.8009758949013802E-2</v>
      </c>
      <c r="P87">
        <f t="shared" si="48"/>
        <v>4.1070854029971356E-3</v>
      </c>
      <c r="R87">
        <f t="shared" si="33"/>
        <v>-0.12</v>
      </c>
      <c r="S87">
        <f t="shared" si="34"/>
        <v>-2.3717556261509624E-2</v>
      </c>
      <c r="T87">
        <f t="shared" si="35"/>
        <v>-0.11380996651494461</v>
      </c>
      <c r="U87">
        <f t="shared" si="36"/>
        <v>-1.1484922809165638E-3</v>
      </c>
      <c r="V87">
        <f t="shared" si="37"/>
        <v>1.9156702047227178E-2</v>
      </c>
      <c r="W87">
        <f t="shared" si="38"/>
        <v>7.3814957524058564E-4</v>
      </c>
      <c r="X87" s="1"/>
      <c r="Y87" s="2" t="b">
        <f t="shared" si="39"/>
        <v>1</v>
      </c>
      <c r="Z87" s="2"/>
      <c r="AA87" s="1">
        <f t="shared" si="40"/>
        <v>40057</v>
      </c>
      <c r="AB87">
        <f t="shared" si="41"/>
        <v>0.12</v>
      </c>
      <c r="AC87">
        <f t="shared" si="42"/>
        <v>2.3717556261509624E-2</v>
      </c>
      <c r="AD87">
        <f t="shared" si="43"/>
        <v>0.11380996651494461</v>
      </c>
      <c r="AE87">
        <f t="shared" si="44"/>
        <v>1.1484922809165638E-3</v>
      </c>
      <c r="AF87">
        <f t="shared" si="45"/>
        <v>1.9156702047227178E-2</v>
      </c>
      <c r="AG87">
        <f t="shared" si="46"/>
        <v>7.3814957524058564E-4</v>
      </c>
    </row>
    <row r="88" spans="1:33" x14ac:dyDescent="0.25">
      <c r="A88" t="s">
        <v>13</v>
      </c>
      <c r="B88" s="4">
        <v>40092</v>
      </c>
      <c r="C88" s="9">
        <f>[4]contrs_2year_adj_extra_stack!A87</f>
        <v>-5.0000000000000001E-4</v>
      </c>
      <c r="D88" s="9">
        <f>[4]contrs_2year_adj_extra_stack!B87</f>
        <v>-6.4066414704877105E-4</v>
      </c>
      <c r="E88" s="9">
        <f>[4]contrs_2year_adj_extra_stack!C87</f>
        <v>2.4513307039119903E-4</v>
      </c>
      <c r="F88" s="9">
        <f>[4]contrs_2year_adj_extra_stack!D87</f>
        <v>-3.7605360510037699E-7</v>
      </c>
      <c r="G88" s="9">
        <f>[4]contrs_2year_adj_extra_stack!E87</f>
        <v>1.00110213176369E-5</v>
      </c>
      <c r="I88" s="1">
        <f t="shared" si="47"/>
        <v>40087</v>
      </c>
      <c r="J88" s="1">
        <f t="shared" si="27"/>
        <v>40092</v>
      </c>
      <c r="K88" s="2">
        <f t="shared" si="28"/>
        <v>0.05</v>
      </c>
      <c r="L88">
        <f t="shared" si="29"/>
        <v>6.4066414704877103E-2</v>
      </c>
      <c r="M88">
        <f t="shared" si="30"/>
        <v>-2.4513307039119903E-2</v>
      </c>
      <c r="N88">
        <f t="shared" si="31"/>
        <v>3.7605360510037699E-5</v>
      </c>
      <c r="O88">
        <f t="shared" si="32"/>
        <v>-1.00110213176369E-3</v>
      </c>
      <c r="P88">
        <f t="shared" si="48"/>
        <v>1.1410389105496455E-2</v>
      </c>
      <c r="R88">
        <f t="shared" si="33"/>
        <v>0.05</v>
      </c>
      <c r="S88">
        <f t="shared" si="34"/>
        <v>6.5213357803090483E-2</v>
      </c>
      <c r="T88">
        <f t="shared" si="35"/>
        <v>-2.3366363940906527E-2</v>
      </c>
      <c r="U88">
        <f t="shared" si="36"/>
        <v>1.1845484587234137E-3</v>
      </c>
      <c r="V88">
        <f t="shared" si="37"/>
        <v>1.4584096644968477E-4</v>
      </c>
      <c r="W88">
        <f t="shared" si="38"/>
        <v>8.0414532777399045E-3</v>
      </c>
      <c r="X88" s="1"/>
      <c r="Y88" s="2" t="b">
        <f t="shared" si="39"/>
        <v>1</v>
      </c>
      <c r="Z88" s="2"/>
      <c r="AA88" s="1">
        <f t="shared" si="40"/>
        <v>40092</v>
      </c>
      <c r="AB88">
        <f t="shared" si="41"/>
        <v>0.05</v>
      </c>
      <c r="AC88">
        <f t="shared" si="42"/>
        <v>6.5213357803090483E-2</v>
      </c>
      <c r="AD88">
        <f t="shared" si="43"/>
        <v>2.3366363940906527E-2</v>
      </c>
      <c r="AE88">
        <f t="shared" si="44"/>
        <v>1.1845484587234137E-3</v>
      </c>
      <c r="AF88">
        <f t="shared" si="45"/>
        <v>1.4584096644968477E-4</v>
      </c>
      <c r="AG88">
        <f t="shared" si="46"/>
        <v>8.0414532777399045E-3</v>
      </c>
    </row>
    <row r="89" spans="1:33" x14ac:dyDescent="0.25">
      <c r="A89" t="s">
        <v>13</v>
      </c>
      <c r="B89" s="4">
        <v>40120</v>
      </c>
      <c r="C89" s="9">
        <f>[4]contrs_2year_adj_extra_stack!A88</f>
        <v>1.5999999999999901E-3</v>
      </c>
      <c r="D89" s="9">
        <f>[4]contrs_2year_adj_extra_stack!B88</f>
        <v>4.3015046268895098E-4</v>
      </c>
      <c r="E89" s="9">
        <f>[4]contrs_2year_adj_extra_stack!C88</f>
        <v>1.40444501157375E-3</v>
      </c>
      <c r="F89" s="9">
        <f>[4]contrs_2year_adj_extra_stack!D88</f>
        <v>1.6994479002158701E-5</v>
      </c>
      <c r="G89" s="9">
        <f>[4]contrs_2year_adj_extra_stack!E88</f>
        <v>1.42579153840608E-5</v>
      </c>
      <c r="I89" s="1">
        <f t="shared" si="47"/>
        <v>40118</v>
      </c>
      <c r="J89" s="1">
        <f t="shared" si="27"/>
        <v>40120</v>
      </c>
      <c r="K89" s="2">
        <f t="shared" si="28"/>
        <v>-0.159999999999999</v>
      </c>
      <c r="L89">
        <f t="shared" si="29"/>
        <v>-4.3015046268895095E-2</v>
      </c>
      <c r="M89">
        <f t="shared" si="30"/>
        <v>-0.140444501157375</v>
      </c>
      <c r="N89">
        <f t="shared" si="31"/>
        <v>-1.6994479002158701E-3</v>
      </c>
      <c r="O89">
        <f t="shared" si="32"/>
        <v>-1.42579153840608E-3</v>
      </c>
      <c r="P89">
        <f t="shared" si="48"/>
        <v>2.6584786864893049E-2</v>
      </c>
      <c r="R89">
        <f t="shared" si="33"/>
        <v>-0.159999999999999</v>
      </c>
      <c r="S89">
        <f t="shared" si="34"/>
        <v>-4.1868103170681722E-2</v>
      </c>
      <c r="T89">
        <f t="shared" si="35"/>
        <v>-0.13929755805916164</v>
      </c>
      <c r="U89">
        <f t="shared" si="36"/>
        <v>-5.5250480200249403E-4</v>
      </c>
      <c r="V89">
        <f t="shared" si="37"/>
        <v>-2.7884844019270515E-4</v>
      </c>
      <c r="W89">
        <f t="shared" si="38"/>
        <v>2.3215851037136498E-2</v>
      </c>
      <c r="X89" s="1"/>
      <c r="Y89" s="2" t="b">
        <f t="shared" si="39"/>
        <v>1</v>
      </c>
      <c r="Z89" s="2"/>
      <c r="AA89" s="1">
        <f t="shared" si="40"/>
        <v>40120</v>
      </c>
      <c r="AB89">
        <f t="shared" si="41"/>
        <v>0.159999999999999</v>
      </c>
      <c r="AC89">
        <f t="shared" si="42"/>
        <v>4.1868103170681722E-2</v>
      </c>
      <c r="AD89">
        <f t="shared" si="43"/>
        <v>0.13929755805916164</v>
      </c>
      <c r="AE89">
        <f t="shared" si="44"/>
        <v>5.5250480200249403E-4</v>
      </c>
      <c r="AF89">
        <f t="shared" si="45"/>
        <v>2.7884844019270515E-4</v>
      </c>
      <c r="AG89">
        <f t="shared" si="46"/>
        <v>2.3215851037136498E-2</v>
      </c>
    </row>
    <row r="90" spans="1:33" x14ac:dyDescent="0.25">
      <c r="A90" t="s">
        <v>13</v>
      </c>
      <c r="B90" s="4">
        <v>40148</v>
      </c>
      <c r="C90" s="9">
        <f>[4]contrs_2year_adj_extra_stack!A89</f>
        <v>9.0000000000001201E-4</v>
      </c>
      <c r="D90" s="9">
        <f>[4]contrs_2year_adj_extra_stack!B89</f>
        <v>-2.9430318002826101E-4</v>
      </c>
      <c r="E90" s="9">
        <f>[4]contrs_2year_adj_extra_stack!C89</f>
        <v>1.4018483137884701E-3</v>
      </c>
      <c r="F90" s="9">
        <f>[4]contrs_2year_adj_extra_stack!D89</f>
        <v>-2.42700571221613E-5</v>
      </c>
      <c r="G90" s="9">
        <f>[4]contrs_2year_adj_extra_stack!E89</f>
        <v>8.0272447724057203E-5</v>
      </c>
      <c r="I90" s="1">
        <f t="shared" si="47"/>
        <v>40148</v>
      </c>
      <c r="J90" s="1">
        <f t="shared" si="27"/>
        <v>40148</v>
      </c>
      <c r="K90" s="2">
        <f t="shared" si="28"/>
        <v>-9.0000000000001204E-2</v>
      </c>
      <c r="L90">
        <f t="shared" si="29"/>
        <v>2.9430318002826101E-2</v>
      </c>
      <c r="M90">
        <f t="shared" si="30"/>
        <v>-0.14018483137884702</v>
      </c>
      <c r="N90">
        <f t="shared" si="31"/>
        <v>2.4270057122161301E-3</v>
      </c>
      <c r="O90">
        <f t="shared" si="32"/>
        <v>-8.0272447724057203E-3</v>
      </c>
      <c r="P90">
        <f t="shared" si="48"/>
        <v>2.6354752436209307E-2</v>
      </c>
      <c r="R90">
        <f t="shared" si="33"/>
        <v>-9.0000000000001204E-2</v>
      </c>
      <c r="S90">
        <f t="shared" si="34"/>
        <v>3.0577261101039477E-2</v>
      </c>
      <c r="T90">
        <f t="shared" si="35"/>
        <v>-0.13903788828063365</v>
      </c>
      <c r="U90">
        <f t="shared" si="36"/>
        <v>3.573948810429506E-3</v>
      </c>
      <c r="V90">
        <f t="shared" si="37"/>
        <v>-6.8803016741923453E-3</v>
      </c>
      <c r="W90">
        <f t="shared" si="38"/>
        <v>2.2985816608452756E-2</v>
      </c>
      <c r="X90" s="1"/>
      <c r="Y90" s="2" t="b">
        <f t="shared" si="39"/>
        <v>1</v>
      </c>
      <c r="Z90" s="2"/>
      <c r="AA90" s="1">
        <f t="shared" si="40"/>
        <v>40148</v>
      </c>
      <c r="AB90">
        <f t="shared" si="41"/>
        <v>9.0000000000001204E-2</v>
      </c>
      <c r="AC90">
        <f t="shared" si="42"/>
        <v>3.0577261101039477E-2</v>
      </c>
      <c r="AD90">
        <f t="shared" si="43"/>
        <v>0.13903788828063365</v>
      </c>
      <c r="AE90">
        <f t="shared" si="44"/>
        <v>3.573948810429506E-3</v>
      </c>
      <c r="AF90">
        <f t="shared" si="45"/>
        <v>6.8803016741923453E-3</v>
      </c>
      <c r="AG90">
        <f t="shared" si="46"/>
        <v>2.2985816608452756E-2</v>
      </c>
    </row>
    <row r="91" spans="1:33" x14ac:dyDescent="0.25">
      <c r="A91" t="s">
        <v>13</v>
      </c>
      <c r="B91" s="4">
        <v>40211</v>
      </c>
      <c r="C91" s="9">
        <f>[4]contrs_2year_adj_extra_stack!A90</f>
        <v>1.6999999999999999E-3</v>
      </c>
      <c r="D91" s="9">
        <f>[4]contrs_2year_adj_extra_stack!B90</f>
        <v>1.1227369684768901E-3</v>
      </c>
      <c r="E91" s="9">
        <f>[4]contrs_2year_adj_extra_stack!C90</f>
        <v>1.01864843896013E-3</v>
      </c>
      <c r="F91" s="9">
        <f>[4]contrs_2year_adj_extra_stack!D90</f>
        <v>-2.19138301156066E-4</v>
      </c>
      <c r="G91" s="9">
        <f>[4]contrs_2year_adj_extra_stack!E90</f>
        <v>5.5319042445753303E-5</v>
      </c>
      <c r="I91" s="1">
        <f t="shared" si="47"/>
        <v>40210</v>
      </c>
      <c r="J91" s="1">
        <f t="shared" si="27"/>
        <v>40211</v>
      </c>
      <c r="K91" s="2">
        <f t="shared" si="28"/>
        <v>-0.16999999999999998</v>
      </c>
      <c r="L91">
        <f t="shared" si="29"/>
        <v>-0.11227369684768901</v>
      </c>
      <c r="M91">
        <f t="shared" si="30"/>
        <v>-0.101864843896013</v>
      </c>
      <c r="N91">
        <f t="shared" si="31"/>
        <v>2.1913830115606599E-2</v>
      </c>
      <c r="O91">
        <f t="shared" si="32"/>
        <v>-5.5319042445753303E-3</v>
      </c>
      <c r="P91">
        <f t="shared" si="48"/>
        <v>2.7756614872670751E-2</v>
      </c>
      <c r="R91">
        <f t="shared" si="33"/>
        <v>-0.16999999999999998</v>
      </c>
      <c r="S91">
        <f t="shared" si="34"/>
        <v>-0.11112675374947563</v>
      </c>
      <c r="T91">
        <f t="shared" si="35"/>
        <v>-0.10071790079779962</v>
      </c>
      <c r="U91">
        <f t="shared" si="36"/>
        <v>2.3060773213819975E-2</v>
      </c>
      <c r="V91">
        <f t="shared" si="37"/>
        <v>-4.3849611463619553E-3</v>
      </c>
      <c r="W91">
        <f t="shared" si="38"/>
        <v>2.43876790449142E-2</v>
      </c>
      <c r="X91" s="1"/>
      <c r="Y91" s="2" t="b">
        <f t="shared" si="39"/>
        <v>1</v>
      </c>
      <c r="Z91" s="2"/>
      <c r="AA91" s="1">
        <f t="shared" si="40"/>
        <v>40211</v>
      </c>
      <c r="AB91">
        <f t="shared" si="41"/>
        <v>0.16999999999999998</v>
      </c>
      <c r="AC91">
        <f t="shared" si="42"/>
        <v>0.11112675374947563</v>
      </c>
      <c r="AD91">
        <f t="shared" si="43"/>
        <v>0.10071790079779962</v>
      </c>
      <c r="AE91">
        <f t="shared" si="44"/>
        <v>2.3060773213819975E-2</v>
      </c>
      <c r="AF91">
        <f t="shared" si="45"/>
        <v>4.3849611463619553E-3</v>
      </c>
      <c r="AG91">
        <f t="shared" si="46"/>
        <v>2.43876790449142E-2</v>
      </c>
    </row>
    <row r="92" spans="1:33" x14ac:dyDescent="0.25">
      <c r="A92" t="s">
        <v>13</v>
      </c>
      <c r="B92" s="4">
        <v>40239</v>
      </c>
      <c r="C92" s="9">
        <f>[4]contrs_2year_adj_extra_stack!A91</f>
        <v>-3.0000000000000198E-4</v>
      </c>
      <c r="D92" s="9">
        <f>[4]contrs_2year_adj_extra_stack!B91</f>
        <v>-5.7057892987651495E-4</v>
      </c>
      <c r="E92" s="9">
        <f>[4]contrs_2year_adj_extra_stack!C91</f>
        <v>2.28087917029096E-5</v>
      </c>
      <c r="F92" s="9">
        <f>[4]contrs_2year_adj_extra_stack!D91</f>
        <v>2.9655301631597702E-4</v>
      </c>
      <c r="G92" s="9">
        <f>[4]contrs_2year_adj_extra_stack!E91</f>
        <v>-1.0496039363212401E-4</v>
      </c>
      <c r="I92" s="1">
        <f t="shared" si="47"/>
        <v>40238</v>
      </c>
      <c r="J92" s="1">
        <f t="shared" si="27"/>
        <v>40239</v>
      </c>
      <c r="K92" s="2">
        <f t="shared" si="28"/>
        <v>3.0000000000000197E-2</v>
      </c>
      <c r="L92">
        <f t="shared" si="29"/>
        <v>5.7057892987651494E-2</v>
      </c>
      <c r="M92">
        <f t="shared" si="30"/>
        <v>-2.2808791702909601E-3</v>
      </c>
      <c r="N92">
        <f t="shared" si="31"/>
        <v>-2.9655301631597703E-2</v>
      </c>
      <c r="O92">
        <f t="shared" si="32"/>
        <v>1.04960393632124E-2</v>
      </c>
      <c r="P92">
        <f t="shared" si="48"/>
        <v>-5.6177515489750328E-3</v>
      </c>
      <c r="R92">
        <f t="shared" si="33"/>
        <v>3.0000000000000197E-2</v>
      </c>
      <c r="S92">
        <f t="shared" si="34"/>
        <v>5.8204836085864867E-2</v>
      </c>
      <c r="T92">
        <f t="shared" si="35"/>
        <v>-1.1339360720775855E-3</v>
      </c>
      <c r="U92">
        <f t="shared" si="36"/>
        <v>-2.8508358533384327E-2</v>
      </c>
      <c r="V92">
        <f t="shared" si="37"/>
        <v>1.1642982461425774E-2</v>
      </c>
      <c r="W92">
        <f t="shared" si="38"/>
        <v>-8.9866873767315836E-3</v>
      </c>
      <c r="X92" s="1"/>
      <c r="Y92" s="2" t="b">
        <f t="shared" si="39"/>
        <v>1</v>
      </c>
      <c r="Z92" s="2"/>
      <c r="AA92" s="1">
        <f t="shared" si="40"/>
        <v>40239</v>
      </c>
      <c r="AB92">
        <f t="shared" si="41"/>
        <v>3.0000000000000197E-2</v>
      </c>
      <c r="AC92">
        <f t="shared" si="42"/>
        <v>5.8204836085864867E-2</v>
      </c>
      <c r="AD92">
        <f t="shared" si="43"/>
        <v>1.1339360720775855E-3</v>
      </c>
      <c r="AE92">
        <f t="shared" si="44"/>
        <v>2.8508358533384327E-2</v>
      </c>
      <c r="AF92">
        <f t="shared" si="45"/>
        <v>1.1642982461425774E-2</v>
      </c>
      <c r="AG92">
        <f t="shared" si="46"/>
        <v>8.9866873767315836E-3</v>
      </c>
    </row>
    <row r="93" spans="1:33" x14ac:dyDescent="0.25">
      <c r="A93" t="s">
        <v>13</v>
      </c>
      <c r="B93" s="4">
        <v>40274</v>
      </c>
      <c r="C93" s="9">
        <f>[4]contrs_2year_adj_extra_stack!A92</f>
        <v>-5.9999999999999604E-4</v>
      </c>
      <c r="D93" s="9">
        <f>[4]contrs_2year_adj_extra_stack!B92</f>
        <v>-3.1365352793701501E-4</v>
      </c>
      <c r="E93" s="9">
        <f>[4]contrs_2year_adj_extra_stack!C92</f>
        <v>-2.7210232907683499E-4</v>
      </c>
      <c r="F93" s="9">
        <f>[4]contrs_2year_adj_extra_stack!D92</f>
        <v>7.1852421421689797E-5</v>
      </c>
      <c r="G93" s="9">
        <f>[4]contrs_2year_adj_extra_stack!E92</f>
        <v>-1.5596081883063299E-5</v>
      </c>
      <c r="I93" s="1">
        <f t="shared" si="47"/>
        <v>40269</v>
      </c>
      <c r="J93" s="1">
        <f t="shared" si="27"/>
        <v>40274</v>
      </c>
      <c r="K93" s="2">
        <f t="shared" si="28"/>
        <v>5.9999999999999602E-2</v>
      </c>
      <c r="L93">
        <f t="shared" si="29"/>
        <v>3.1365352793701499E-2</v>
      </c>
      <c r="M93">
        <f t="shared" si="30"/>
        <v>2.7210232907683499E-2</v>
      </c>
      <c r="N93">
        <f t="shared" si="31"/>
        <v>-7.1852421421689794E-3</v>
      </c>
      <c r="O93">
        <f t="shared" si="32"/>
        <v>1.5596081883063298E-3</v>
      </c>
      <c r="P93">
        <f t="shared" si="48"/>
        <v>7.0500482524772541E-3</v>
      </c>
      <c r="R93">
        <f t="shared" si="33"/>
        <v>5.9999999999999602E-2</v>
      </c>
      <c r="S93">
        <f t="shared" si="34"/>
        <v>3.2512295891914872E-2</v>
      </c>
      <c r="T93">
        <f t="shared" si="35"/>
        <v>2.8357176005896875E-2</v>
      </c>
      <c r="U93">
        <f t="shared" si="36"/>
        <v>-6.0382990439556035E-3</v>
      </c>
      <c r="V93">
        <f t="shared" si="37"/>
        <v>2.7065512865197044E-3</v>
      </c>
      <c r="W93">
        <f t="shared" si="38"/>
        <v>3.6811124247207042E-3</v>
      </c>
      <c r="X93" s="1"/>
      <c r="Y93" s="2" t="b">
        <f t="shared" si="39"/>
        <v>1</v>
      </c>
      <c r="Z93" s="2"/>
      <c r="AA93" s="1">
        <f t="shared" si="40"/>
        <v>40274</v>
      </c>
      <c r="AB93">
        <f t="shared" si="41"/>
        <v>5.9999999999999602E-2</v>
      </c>
      <c r="AC93">
        <f t="shared" si="42"/>
        <v>3.2512295891914872E-2</v>
      </c>
      <c r="AD93">
        <f t="shared" si="43"/>
        <v>2.8357176005896875E-2</v>
      </c>
      <c r="AE93">
        <f t="shared" si="44"/>
        <v>6.0382990439556035E-3</v>
      </c>
      <c r="AF93">
        <f t="shared" si="45"/>
        <v>2.7065512865197044E-3</v>
      </c>
      <c r="AG93">
        <f t="shared" si="46"/>
        <v>3.6811124247207042E-3</v>
      </c>
    </row>
    <row r="94" spans="1:33" x14ac:dyDescent="0.25">
      <c r="A94" t="s">
        <v>13</v>
      </c>
      <c r="B94" s="4">
        <v>40302</v>
      </c>
      <c r="C94" s="9">
        <f>[4]contrs_2year_adj_extra_stack!A93</f>
        <v>9.9999999999995898E-5</v>
      </c>
      <c r="D94" s="9">
        <f>[4]contrs_2year_adj_extra_stack!B93</f>
        <v>-3.6003414673649499E-4</v>
      </c>
      <c r="E94" s="9">
        <f>[4]contrs_2year_adj_extra_stack!C93</f>
        <v>5.8019248825056898E-4</v>
      </c>
      <c r="F94" s="9">
        <f>[4]contrs_2year_adj_extra_stack!D93</f>
        <v>-1.3428299985617801E-5</v>
      </c>
      <c r="G94" s="9">
        <f>[4]contrs_2year_adj_extra_stack!E93</f>
        <v>9.2896116191222306E-5</v>
      </c>
      <c r="I94" s="1">
        <f t="shared" si="47"/>
        <v>40299</v>
      </c>
      <c r="J94" s="1">
        <f t="shared" si="27"/>
        <v>40302</v>
      </c>
      <c r="K94" s="2">
        <f t="shared" si="28"/>
        <v>-9.9999999999995891E-3</v>
      </c>
      <c r="L94">
        <f t="shared" si="29"/>
        <v>3.6003414673649502E-2</v>
      </c>
      <c r="M94">
        <f t="shared" si="30"/>
        <v>-5.80192488250569E-2</v>
      </c>
      <c r="N94">
        <f t="shared" si="31"/>
        <v>1.3428299985617799E-3</v>
      </c>
      <c r="O94">
        <f t="shared" si="32"/>
        <v>-9.2896116191222306E-3</v>
      </c>
      <c r="P94">
        <f t="shared" si="48"/>
        <v>1.9962615771968263E-2</v>
      </c>
      <c r="R94">
        <f t="shared" si="33"/>
        <v>-9.9999999999995891E-3</v>
      </c>
      <c r="S94">
        <f t="shared" si="34"/>
        <v>3.7150357771862874E-2</v>
      </c>
      <c r="T94">
        <f t="shared" si="35"/>
        <v>-5.6872305726843528E-2</v>
      </c>
      <c r="U94">
        <f t="shared" si="36"/>
        <v>2.4897730967751563E-3</v>
      </c>
      <c r="V94">
        <f t="shared" si="37"/>
        <v>-8.1426685209088565E-3</v>
      </c>
      <c r="W94">
        <f t="shared" si="38"/>
        <v>1.6593679944211712E-2</v>
      </c>
      <c r="X94" s="1"/>
      <c r="Y94" s="2" t="b">
        <f t="shared" si="39"/>
        <v>1</v>
      </c>
      <c r="Z94" s="2"/>
      <c r="AA94" s="1">
        <f t="shared" si="40"/>
        <v>40302</v>
      </c>
      <c r="AB94">
        <f t="shared" si="41"/>
        <v>9.9999999999995891E-3</v>
      </c>
      <c r="AC94">
        <f t="shared" si="42"/>
        <v>3.7150357771862874E-2</v>
      </c>
      <c r="AD94">
        <f t="shared" si="43"/>
        <v>5.6872305726843528E-2</v>
      </c>
      <c r="AE94">
        <f t="shared" si="44"/>
        <v>2.4897730967751563E-3</v>
      </c>
      <c r="AF94">
        <f t="shared" si="45"/>
        <v>8.1426685209088565E-3</v>
      </c>
      <c r="AG94">
        <f t="shared" si="46"/>
        <v>1.6593679944211712E-2</v>
      </c>
    </row>
    <row r="95" spans="1:33" x14ac:dyDescent="0.25">
      <c r="A95" t="s">
        <v>13</v>
      </c>
      <c r="B95" s="4">
        <v>40330</v>
      </c>
      <c r="C95" s="9">
        <f>[4]contrs_2year_adj_extra_stack!A94</f>
        <v>-3.0000000000000198E-4</v>
      </c>
      <c r="D95" s="9">
        <f>[4]contrs_2year_adj_extra_stack!B94</f>
        <v>1.2993170841997E-4</v>
      </c>
      <c r="E95" s="9">
        <f>[4]contrs_2year_adj_extra_stack!C94</f>
        <v>-3.9940454211620101E-4</v>
      </c>
      <c r="F95" s="9">
        <f>[4]contrs_2year_adj_extra_stack!D94</f>
        <v>-1.52435882580389E-5</v>
      </c>
      <c r="G95" s="9">
        <f>[4]contrs_2year_adj_extra_stack!E94</f>
        <v>1.22987253468875E-5</v>
      </c>
      <c r="I95" s="1">
        <f t="shared" si="47"/>
        <v>40330</v>
      </c>
      <c r="J95" s="1">
        <f t="shared" si="27"/>
        <v>40330</v>
      </c>
      <c r="K95" s="2">
        <f t="shared" si="28"/>
        <v>3.0000000000000197E-2</v>
      </c>
      <c r="L95">
        <f t="shared" si="29"/>
        <v>-1.2993170841997E-2</v>
      </c>
      <c r="M95">
        <f t="shared" si="30"/>
        <v>3.9940454211620104E-2</v>
      </c>
      <c r="N95">
        <f t="shared" si="31"/>
        <v>1.5243588258038901E-3</v>
      </c>
      <c r="O95">
        <f t="shared" si="32"/>
        <v>-1.22987253468875E-3</v>
      </c>
      <c r="P95">
        <f t="shared" si="48"/>
        <v>2.7582303392619549E-3</v>
      </c>
      <c r="R95">
        <f t="shared" si="33"/>
        <v>3.0000000000000197E-2</v>
      </c>
      <c r="S95">
        <f t="shared" si="34"/>
        <v>-1.1846227743783626E-2</v>
      </c>
      <c r="T95">
        <f t="shared" si="35"/>
        <v>4.1087397309833476E-2</v>
      </c>
      <c r="U95">
        <f t="shared" si="36"/>
        <v>2.6713019240172664E-3</v>
      </c>
      <c r="V95">
        <f t="shared" si="37"/>
        <v>-8.2929436475375189E-5</v>
      </c>
      <c r="W95">
        <f t="shared" si="38"/>
        <v>-6.1070548849459505E-4</v>
      </c>
      <c r="X95" s="1"/>
      <c r="Y95" s="2" t="b">
        <f t="shared" si="39"/>
        <v>1</v>
      </c>
      <c r="Z95" s="2"/>
      <c r="AA95" s="1">
        <f t="shared" si="40"/>
        <v>40330</v>
      </c>
      <c r="AB95">
        <f t="shared" si="41"/>
        <v>3.0000000000000197E-2</v>
      </c>
      <c r="AC95">
        <f t="shared" si="42"/>
        <v>1.1846227743783626E-2</v>
      </c>
      <c r="AD95">
        <f t="shared" si="43"/>
        <v>4.1087397309833476E-2</v>
      </c>
      <c r="AE95">
        <f t="shared" si="44"/>
        <v>2.6713019240172664E-3</v>
      </c>
      <c r="AF95">
        <f t="shared" si="45"/>
        <v>8.2929436475375189E-5</v>
      </c>
      <c r="AG95">
        <f t="shared" si="46"/>
        <v>6.1070548849459505E-4</v>
      </c>
    </row>
    <row r="96" spans="1:33" x14ac:dyDescent="0.25">
      <c r="A96" t="s">
        <v>13</v>
      </c>
      <c r="B96" s="4">
        <v>40365</v>
      </c>
      <c r="C96" s="9">
        <f>[4]contrs_2year_adj_extra_stack!A95</f>
        <v>-1.00000000000003E-4</v>
      </c>
      <c r="D96" s="9">
        <f>[4]contrs_2year_adj_extra_stack!B95</f>
        <v>-3.1264488391516598E-5</v>
      </c>
      <c r="E96" s="9">
        <f>[4]contrs_2year_adj_extra_stack!C95</f>
        <v>-5.8482505993822803E-5</v>
      </c>
      <c r="F96" s="9">
        <f>[4]contrs_2year_adj_extra_stack!D95</f>
        <v>6.8208673462573301E-5</v>
      </c>
      <c r="G96" s="9">
        <f>[4]contrs_2year_adj_extra_stack!E95</f>
        <v>1.14588826146928E-5</v>
      </c>
      <c r="I96" s="1">
        <f t="shared" si="47"/>
        <v>40360</v>
      </c>
      <c r="J96" s="1">
        <f t="shared" si="27"/>
        <v>40365</v>
      </c>
      <c r="K96" s="2">
        <f t="shared" si="28"/>
        <v>1.00000000000003E-2</v>
      </c>
      <c r="L96">
        <f t="shared" si="29"/>
        <v>3.1264488391516596E-3</v>
      </c>
      <c r="M96">
        <f t="shared" si="30"/>
        <v>5.8482505993822801E-3</v>
      </c>
      <c r="N96">
        <f t="shared" si="31"/>
        <v>-6.8208673462573297E-3</v>
      </c>
      <c r="O96">
        <f t="shared" si="32"/>
        <v>-1.1458882614692799E-3</v>
      </c>
      <c r="P96">
        <f t="shared" si="48"/>
        <v>8.9920561691929687E-3</v>
      </c>
      <c r="R96">
        <f t="shared" si="33"/>
        <v>1.00000000000003E-2</v>
      </c>
      <c r="S96">
        <f t="shared" si="34"/>
        <v>4.2733919373650342E-3</v>
      </c>
      <c r="T96">
        <f t="shared" si="35"/>
        <v>6.9951936975956551E-3</v>
      </c>
      <c r="U96">
        <f t="shared" si="36"/>
        <v>-5.6739242480439538E-3</v>
      </c>
      <c r="V96">
        <f t="shared" si="37"/>
        <v>1.0548367440949176E-6</v>
      </c>
      <c r="W96">
        <f t="shared" si="38"/>
        <v>5.6231203414364187E-3</v>
      </c>
      <c r="X96" s="1"/>
      <c r="Y96" s="2" t="b">
        <f t="shared" si="39"/>
        <v>1</v>
      </c>
      <c r="Z96" s="2"/>
      <c r="AA96" s="1">
        <f t="shared" si="40"/>
        <v>40365</v>
      </c>
      <c r="AB96">
        <f t="shared" si="41"/>
        <v>1.00000000000003E-2</v>
      </c>
      <c r="AC96">
        <f t="shared" si="42"/>
        <v>4.2733919373650342E-3</v>
      </c>
      <c r="AD96">
        <f t="shared" si="43"/>
        <v>6.9951936975956551E-3</v>
      </c>
      <c r="AE96">
        <f t="shared" si="44"/>
        <v>5.6739242480439538E-3</v>
      </c>
      <c r="AF96">
        <f t="shared" si="45"/>
        <v>1.0548367440949176E-6</v>
      </c>
      <c r="AG96">
        <f t="shared" si="46"/>
        <v>5.6231203414364187E-3</v>
      </c>
    </row>
    <row r="97" spans="1:33" x14ac:dyDescent="0.25">
      <c r="A97" t="s">
        <v>13</v>
      </c>
      <c r="B97" s="4">
        <v>40393</v>
      </c>
      <c r="C97" s="9">
        <f>[4]contrs_2year_adj_extra_stack!A96</f>
        <v>0</v>
      </c>
      <c r="D97" s="9">
        <f>[4]contrs_2year_adj_extra_stack!B96</f>
        <v>3.4534987150225201E-5</v>
      </c>
      <c r="E97" s="9">
        <f>[4]contrs_2year_adj_extra_stack!C96</f>
        <v>-8.9596931093439505E-5</v>
      </c>
      <c r="F97" s="9">
        <f>[4]contrs_2year_adj_extra_stack!D96</f>
        <v>1.9236962380630801E-5</v>
      </c>
      <c r="G97" s="9">
        <f>[4]contrs_2year_adj_extra_stack!E96</f>
        <v>3.9652023859984998E-5</v>
      </c>
      <c r="I97" s="1">
        <f t="shared" si="47"/>
        <v>40391</v>
      </c>
      <c r="J97" s="1">
        <f t="shared" si="27"/>
        <v>40393</v>
      </c>
      <c r="K97" s="2">
        <f t="shared" si="28"/>
        <v>0</v>
      </c>
      <c r="L97">
        <f t="shared" si="29"/>
        <v>-3.4534987150225201E-3</v>
      </c>
      <c r="M97">
        <f t="shared" si="30"/>
        <v>8.95969310934395E-3</v>
      </c>
      <c r="N97">
        <f t="shared" si="31"/>
        <v>-1.92369623806308E-3</v>
      </c>
      <c r="O97">
        <f t="shared" si="32"/>
        <v>-3.9652023859984998E-3</v>
      </c>
      <c r="P97">
        <f t="shared" si="48"/>
        <v>3.8270422974014942E-4</v>
      </c>
      <c r="R97">
        <f t="shared" si="33"/>
        <v>0</v>
      </c>
      <c r="S97">
        <f t="shared" si="34"/>
        <v>-2.3065556168091455E-3</v>
      </c>
      <c r="T97">
        <f t="shared" si="35"/>
        <v>1.0106636207557324E-2</v>
      </c>
      <c r="U97">
        <f t="shared" si="36"/>
        <v>-7.767531398497039E-4</v>
      </c>
      <c r="V97">
        <f t="shared" si="37"/>
        <v>-2.8182592877851248E-3</v>
      </c>
      <c r="W97">
        <f t="shared" si="38"/>
        <v>-2.9862315980164005E-3</v>
      </c>
      <c r="X97" s="1"/>
      <c r="Y97" s="2" t="b">
        <f t="shared" si="39"/>
        <v>1</v>
      </c>
      <c r="Z97" s="2"/>
      <c r="AA97" s="1">
        <f t="shared" si="40"/>
        <v>40393</v>
      </c>
      <c r="AB97">
        <f t="shared" si="41"/>
        <v>0</v>
      </c>
      <c r="AC97">
        <f t="shared" si="42"/>
        <v>2.3065556168091455E-3</v>
      </c>
      <c r="AD97">
        <f t="shared" si="43"/>
        <v>1.0106636207557324E-2</v>
      </c>
      <c r="AE97">
        <f t="shared" si="44"/>
        <v>7.767531398497039E-4</v>
      </c>
      <c r="AF97">
        <f t="shared" si="45"/>
        <v>2.8182592877851248E-3</v>
      </c>
      <c r="AG97">
        <f t="shared" si="46"/>
        <v>2.9862315980164005E-3</v>
      </c>
    </row>
    <row r="98" spans="1:33" x14ac:dyDescent="0.25">
      <c r="A98" t="s">
        <v>13</v>
      </c>
      <c r="B98" s="4">
        <v>40428</v>
      </c>
      <c r="C98" s="9">
        <f>[4]contrs_2year_adj_extra_stack!A97</f>
        <v>4.0000000000000501E-4</v>
      </c>
      <c r="D98" s="9">
        <f>[4]contrs_2year_adj_extra_stack!B97</f>
        <v>-4.7523814305715399E-5</v>
      </c>
      <c r="E98" s="9">
        <f>[4]contrs_2year_adj_extra_stack!C97</f>
        <v>3.2532833830116302E-4</v>
      </c>
      <c r="F98" s="9">
        <f>[4]contrs_2year_adj_extra_stack!D97</f>
        <v>1.00055365333372E-4</v>
      </c>
      <c r="G98" s="9">
        <f>[4]contrs_2year_adj_extra_stack!E97</f>
        <v>3.1889492298745002E-5</v>
      </c>
      <c r="I98" s="1">
        <f t="shared" si="47"/>
        <v>40422</v>
      </c>
      <c r="J98" s="1">
        <f t="shared" si="27"/>
        <v>40428</v>
      </c>
      <c r="K98" s="2">
        <f t="shared" si="28"/>
        <v>-4.00000000000005E-2</v>
      </c>
      <c r="L98">
        <f t="shared" si="29"/>
        <v>4.7523814305715402E-3</v>
      </c>
      <c r="M98">
        <f t="shared" si="30"/>
        <v>-3.2532833830116299E-2</v>
      </c>
      <c r="N98">
        <f t="shared" si="31"/>
        <v>-1.00055365333372E-2</v>
      </c>
      <c r="O98">
        <f t="shared" si="32"/>
        <v>-3.1889492298745E-3</v>
      </c>
      <c r="P98">
        <f t="shared" si="48"/>
        <v>9.7493816275595483E-4</v>
      </c>
      <c r="R98">
        <f t="shared" si="33"/>
        <v>-4.00000000000005E-2</v>
      </c>
      <c r="S98">
        <f t="shared" si="34"/>
        <v>5.8993245287849144E-3</v>
      </c>
      <c r="T98">
        <f t="shared" si="35"/>
        <v>-3.1385890731902927E-2</v>
      </c>
      <c r="U98">
        <f t="shared" si="36"/>
        <v>-8.8585934351238238E-3</v>
      </c>
      <c r="V98">
        <f t="shared" si="37"/>
        <v>-2.0420061316611254E-3</v>
      </c>
      <c r="W98">
        <f t="shared" si="38"/>
        <v>-2.3939976650005951E-3</v>
      </c>
      <c r="X98" s="1"/>
      <c r="Y98" s="2" t="b">
        <f t="shared" si="39"/>
        <v>1</v>
      </c>
      <c r="Z98" s="2"/>
      <c r="AA98" s="1">
        <f t="shared" si="40"/>
        <v>40428</v>
      </c>
      <c r="AB98">
        <f t="shared" si="41"/>
        <v>4.00000000000005E-2</v>
      </c>
      <c r="AC98">
        <f t="shared" si="42"/>
        <v>5.8993245287849144E-3</v>
      </c>
      <c r="AD98">
        <f t="shared" si="43"/>
        <v>3.1385890731902927E-2</v>
      </c>
      <c r="AE98">
        <f t="shared" si="44"/>
        <v>8.8585934351238238E-3</v>
      </c>
      <c r="AF98">
        <f t="shared" si="45"/>
        <v>2.0420061316611254E-3</v>
      </c>
      <c r="AG98">
        <f t="shared" si="46"/>
        <v>2.3939976650005951E-3</v>
      </c>
    </row>
    <row r="99" spans="1:33" x14ac:dyDescent="0.25">
      <c r="A99" t="s">
        <v>13</v>
      </c>
      <c r="B99" s="4">
        <v>40456</v>
      </c>
      <c r="C99" s="9">
        <f>[4]contrs_2year_adj_extra_stack!A98</f>
        <v>1.6000000000000001E-3</v>
      </c>
      <c r="D99" s="9">
        <f>[4]contrs_2year_adj_extra_stack!B98</f>
        <v>1.01139590938638E-3</v>
      </c>
      <c r="E99" s="9">
        <f>[4]contrs_2year_adj_extra_stack!C98</f>
        <v>6.32139706832364E-4</v>
      </c>
      <c r="F99" s="9">
        <f>[4]contrs_2year_adj_extra_stack!D98</f>
        <v>1.53719655983147E-4</v>
      </c>
      <c r="G99" s="9">
        <f>[4]contrs_2year_adj_extra_stack!E98</f>
        <v>-9.6504103156678101E-5</v>
      </c>
      <c r="I99" s="1">
        <f t="shared" si="47"/>
        <v>40452</v>
      </c>
      <c r="J99" s="1">
        <f t="shared" si="27"/>
        <v>40456</v>
      </c>
      <c r="K99" s="2">
        <f t="shared" si="28"/>
        <v>-0.16</v>
      </c>
      <c r="L99">
        <f t="shared" si="29"/>
        <v>-0.101139590938638</v>
      </c>
      <c r="M99">
        <f t="shared" si="30"/>
        <v>-6.3213970683236406E-2</v>
      </c>
      <c r="N99">
        <f t="shared" si="31"/>
        <v>-1.5371965598314701E-2</v>
      </c>
      <c r="O99">
        <f t="shared" si="32"/>
        <v>9.6504103156678095E-3</v>
      </c>
      <c r="P99">
        <f t="shared" si="48"/>
        <v>1.0075116904521297E-2</v>
      </c>
      <c r="R99">
        <f t="shared" si="33"/>
        <v>-0.16</v>
      </c>
      <c r="S99">
        <f t="shared" si="34"/>
        <v>-9.9992647840424623E-2</v>
      </c>
      <c r="T99">
        <f t="shared" si="35"/>
        <v>-6.2067027585023034E-2</v>
      </c>
      <c r="U99">
        <f t="shared" si="36"/>
        <v>-1.4225022500101325E-2</v>
      </c>
      <c r="V99">
        <f t="shared" si="37"/>
        <v>1.0797353413881184E-2</v>
      </c>
      <c r="W99">
        <f t="shared" si="38"/>
        <v>6.7061810767647468E-3</v>
      </c>
      <c r="X99" s="1"/>
      <c r="Y99" s="2" t="b">
        <f t="shared" si="39"/>
        <v>1</v>
      </c>
      <c r="Z99" s="2"/>
      <c r="AA99" s="1">
        <f t="shared" si="40"/>
        <v>40456</v>
      </c>
      <c r="AB99">
        <f t="shared" si="41"/>
        <v>0.16</v>
      </c>
      <c r="AC99">
        <f t="shared" si="42"/>
        <v>9.9992647840424623E-2</v>
      </c>
      <c r="AD99">
        <f t="shared" si="43"/>
        <v>6.2067027585023034E-2</v>
      </c>
      <c r="AE99">
        <f t="shared" si="44"/>
        <v>1.4225022500101325E-2</v>
      </c>
      <c r="AF99">
        <f t="shared" si="45"/>
        <v>1.0797353413881184E-2</v>
      </c>
      <c r="AG99">
        <f t="shared" si="46"/>
        <v>6.7061810767647468E-3</v>
      </c>
    </row>
    <row r="100" spans="1:33" x14ac:dyDescent="0.25">
      <c r="A100" t="s">
        <v>13</v>
      </c>
      <c r="B100" s="4">
        <v>40484</v>
      </c>
      <c r="C100" s="9">
        <f>[4]contrs_2year_adj_extra_stack!A99</f>
        <v>-8.0000000000000199E-4</v>
      </c>
      <c r="D100" s="9">
        <f>[4]contrs_2year_adj_extra_stack!B99</f>
        <v>-9.51358632119231E-4</v>
      </c>
      <c r="E100" s="9">
        <f>[4]contrs_2year_adj_extra_stack!C99</f>
        <v>4.78499055282198E-4</v>
      </c>
      <c r="F100" s="9">
        <f>[4]contrs_2year_adj_extra_stack!D99</f>
        <v>-4.85261702493207E-5</v>
      </c>
      <c r="G100" s="9">
        <f>[4]contrs_2year_adj_extra_stack!E99</f>
        <v>-1.04558347443878E-4</v>
      </c>
      <c r="I100" s="1">
        <f t="shared" si="47"/>
        <v>40483</v>
      </c>
      <c r="J100" s="1">
        <f t="shared" si="27"/>
        <v>40484</v>
      </c>
      <c r="K100" s="2">
        <f t="shared" si="28"/>
        <v>8.0000000000000196E-2</v>
      </c>
      <c r="L100">
        <f t="shared" si="29"/>
        <v>9.5135863211923105E-2</v>
      </c>
      <c r="M100">
        <f t="shared" si="30"/>
        <v>-4.7849905528219799E-2</v>
      </c>
      <c r="N100">
        <f t="shared" si="31"/>
        <v>4.8526170249320703E-3</v>
      </c>
      <c r="O100">
        <f t="shared" si="32"/>
        <v>1.04558347443878E-2</v>
      </c>
      <c r="P100">
        <f t="shared" si="48"/>
        <v>1.7405590546977018E-2</v>
      </c>
      <c r="R100">
        <f t="shared" si="33"/>
        <v>8.0000000000000196E-2</v>
      </c>
      <c r="S100">
        <f t="shared" si="34"/>
        <v>9.6282806310136484E-2</v>
      </c>
      <c r="T100">
        <f t="shared" si="35"/>
        <v>-4.6702962430006427E-2</v>
      </c>
      <c r="U100">
        <f t="shared" si="36"/>
        <v>5.9995601231454462E-3</v>
      </c>
      <c r="V100">
        <f t="shared" si="37"/>
        <v>1.1602777842601174E-2</v>
      </c>
      <c r="W100">
        <f t="shared" si="38"/>
        <v>1.4036654719220467E-2</v>
      </c>
      <c r="X100" s="1"/>
      <c r="Y100" s="2" t="b">
        <f t="shared" si="39"/>
        <v>1</v>
      </c>
      <c r="Z100" s="2"/>
      <c r="AA100" s="1">
        <f t="shared" si="40"/>
        <v>40484</v>
      </c>
      <c r="AB100">
        <f t="shared" si="41"/>
        <v>8.0000000000000196E-2</v>
      </c>
      <c r="AC100">
        <f t="shared" si="42"/>
        <v>9.6282806310136484E-2</v>
      </c>
      <c r="AD100">
        <f t="shared" si="43"/>
        <v>4.6702962430006427E-2</v>
      </c>
      <c r="AE100">
        <f t="shared" si="44"/>
        <v>5.9995601231454462E-3</v>
      </c>
      <c r="AF100">
        <f t="shared" si="45"/>
        <v>1.1602777842601174E-2</v>
      </c>
      <c r="AG100">
        <f t="shared" si="46"/>
        <v>1.4036654719220467E-2</v>
      </c>
    </row>
    <row r="101" spans="1:33" x14ac:dyDescent="0.25">
      <c r="A101" t="s">
        <v>13</v>
      </c>
      <c r="B101" s="4">
        <v>40519</v>
      </c>
      <c r="C101" s="9">
        <f>[4]contrs_2year_adj_extra_stack!A100</f>
        <v>1.0000000000001001E-4</v>
      </c>
      <c r="D101" s="9">
        <f>[4]contrs_2year_adj_extra_stack!B100</f>
        <v>4.7460674377782197E-5</v>
      </c>
      <c r="E101" s="9">
        <f>[4]contrs_2year_adj_extra_stack!C100</f>
        <v>1.2293670739715499E-4</v>
      </c>
      <c r="F101" s="9">
        <f>[4]contrs_2year_adj_extra_stack!D100</f>
        <v>5.5168680068246898E-6</v>
      </c>
      <c r="G101" s="9">
        <f>[4]contrs_2year_adj_extra_stack!E100</f>
        <v>5.05754341631553E-5</v>
      </c>
      <c r="I101" s="1">
        <f t="shared" si="47"/>
        <v>40513</v>
      </c>
      <c r="J101" s="1">
        <f t="shared" si="27"/>
        <v>40519</v>
      </c>
      <c r="K101" s="2">
        <f t="shared" si="28"/>
        <v>-1.0000000000001001E-2</v>
      </c>
      <c r="L101">
        <f t="shared" si="29"/>
        <v>-4.7460674377782196E-3</v>
      </c>
      <c r="M101">
        <f t="shared" si="30"/>
        <v>-1.2293670739715499E-2</v>
      </c>
      <c r="N101">
        <f t="shared" si="31"/>
        <v>-5.5168680068246902E-4</v>
      </c>
      <c r="O101">
        <f t="shared" si="32"/>
        <v>-5.0575434163155301E-3</v>
      </c>
      <c r="P101">
        <f t="shared" si="48"/>
        <v>1.2648968394490716E-2</v>
      </c>
      <c r="R101">
        <f t="shared" si="33"/>
        <v>-1.0000000000001001E-2</v>
      </c>
      <c r="S101">
        <f t="shared" si="34"/>
        <v>-3.599124339564845E-3</v>
      </c>
      <c r="T101">
        <f t="shared" si="35"/>
        <v>-1.1146727641502124E-2</v>
      </c>
      <c r="U101">
        <f t="shared" si="36"/>
        <v>5.9525629753090709E-4</v>
      </c>
      <c r="V101">
        <f t="shared" si="37"/>
        <v>-3.910600318102155E-3</v>
      </c>
      <c r="W101">
        <f t="shared" si="38"/>
        <v>9.2800325667341671E-3</v>
      </c>
      <c r="X101" s="1"/>
      <c r="Y101" s="2" t="b">
        <f t="shared" si="39"/>
        <v>1</v>
      </c>
      <c r="Z101" s="2"/>
      <c r="AA101" s="1">
        <f t="shared" si="40"/>
        <v>40519</v>
      </c>
      <c r="AB101">
        <f t="shared" si="41"/>
        <v>1.0000000000001001E-2</v>
      </c>
      <c r="AC101">
        <f t="shared" si="42"/>
        <v>3.599124339564845E-3</v>
      </c>
      <c r="AD101">
        <f t="shared" si="43"/>
        <v>1.1146727641502124E-2</v>
      </c>
      <c r="AE101">
        <f t="shared" si="44"/>
        <v>5.9525629753090709E-4</v>
      </c>
      <c r="AF101">
        <f t="shared" si="45"/>
        <v>3.910600318102155E-3</v>
      </c>
      <c r="AG101">
        <f t="shared" si="46"/>
        <v>9.2800325667341671E-3</v>
      </c>
    </row>
    <row r="102" spans="1:33" x14ac:dyDescent="0.25">
      <c r="A102" t="s">
        <v>13</v>
      </c>
      <c r="B102" s="4">
        <v>40575</v>
      </c>
      <c r="C102" s="9">
        <f>[4]contrs_2year_adj_extra_stack!A101</f>
        <v>9.9999999999995898E-5</v>
      </c>
      <c r="D102" s="9">
        <f>[4]contrs_2year_adj_extra_stack!B101</f>
        <v>1.0687101752537E-5</v>
      </c>
      <c r="E102" s="9">
        <f>[4]contrs_2year_adj_extra_stack!C101</f>
        <v>2.0588669430325599E-4</v>
      </c>
      <c r="F102" s="9">
        <f>[4]contrs_2year_adj_extra_stack!D101</f>
        <v>-1.56977350355183E-5</v>
      </c>
      <c r="G102" s="9">
        <f>[4]contrs_2year_adj_extra_stack!E101</f>
        <v>-4.8710535848768502E-6</v>
      </c>
      <c r="I102" s="1">
        <f t="shared" si="47"/>
        <v>40575</v>
      </c>
      <c r="J102" s="1">
        <f t="shared" si="27"/>
        <v>40575</v>
      </c>
      <c r="K102" s="2">
        <f t="shared" si="28"/>
        <v>-9.9999999999995891E-3</v>
      </c>
      <c r="L102">
        <f t="shared" si="29"/>
        <v>-1.0687101752537001E-3</v>
      </c>
      <c r="M102">
        <f t="shared" si="30"/>
        <v>-2.0588669430325598E-2</v>
      </c>
      <c r="N102">
        <f t="shared" si="31"/>
        <v>1.56977350355183E-3</v>
      </c>
      <c r="O102">
        <f t="shared" si="32"/>
        <v>4.87105358487685E-4</v>
      </c>
      <c r="P102">
        <f t="shared" si="48"/>
        <v>9.6005007435401944E-3</v>
      </c>
      <c r="R102">
        <f t="shared" si="33"/>
        <v>-9.9999999999995891E-3</v>
      </c>
      <c r="S102">
        <f t="shared" si="34"/>
        <v>7.8232922959674527E-5</v>
      </c>
      <c r="T102">
        <f t="shared" si="35"/>
        <v>-1.9441726332112223E-2</v>
      </c>
      <c r="U102">
        <f t="shared" si="36"/>
        <v>2.7167166017652063E-3</v>
      </c>
      <c r="V102">
        <f t="shared" si="37"/>
        <v>1.6340484567010597E-3</v>
      </c>
      <c r="W102">
        <f t="shared" si="38"/>
        <v>6.2315649157836444E-3</v>
      </c>
      <c r="X102" s="1"/>
      <c r="Y102" s="2" t="b">
        <f t="shared" si="39"/>
        <v>1</v>
      </c>
      <c r="Z102" s="2"/>
      <c r="AA102" s="1">
        <f t="shared" si="40"/>
        <v>40575</v>
      </c>
      <c r="AB102">
        <f t="shared" si="41"/>
        <v>9.9999999999995891E-3</v>
      </c>
      <c r="AC102">
        <f t="shared" si="42"/>
        <v>7.8232922959674527E-5</v>
      </c>
      <c r="AD102">
        <f t="shared" si="43"/>
        <v>1.9441726332112223E-2</v>
      </c>
      <c r="AE102">
        <f t="shared" si="44"/>
        <v>2.7167166017652063E-3</v>
      </c>
      <c r="AF102">
        <f t="shared" si="45"/>
        <v>1.6340484567010597E-3</v>
      </c>
      <c r="AG102">
        <f t="shared" si="46"/>
        <v>6.2315649157836444E-3</v>
      </c>
    </row>
    <row r="103" spans="1:33" x14ac:dyDescent="0.25">
      <c r="A103" t="s">
        <v>13</v>
      </c>
      <c r="B103" s="4">
        <v>40603</v>
      </c>
      <c r="C103" s="9">
        <f>[4]contrs_2year_adj_extra_stack!A102</f>
        <v>9.9999999999995898E-5</v>
      </c>
      <c r="D103" s="9">
        <f>[4]contrs_2year_adj_extra_stack!B102</f>
        <v>7.3154917642927097E-5</v>
      </c>
      <c r="E103" s="9">
        <f>[4]contrs_2year_adj_extra_stack!C102</f>
        <v>9.4927844564695802E-5</v>
      </c>
      <c r="F103" s="9">
        <f>[4]contrs_2year_adj_extra_stack!D102</f>
        <v>-6.9227917482770103E-5</v>
      </c>
      <c r="G103" s="9">
        <f>[4]contrs_2year_adj_extra_stack!E102</f>
        <v>5.8342317546724902E-5</v>
      </c>
      <c r="I103" s="1">
        <f t="shared" si="47"/>
        <v>40603</v>
      </c>
      <c r="J103" s="1">
        <f t="shared" si="27"/>
        <v>40603</v>
      </c>
      <c r="K103" s="2">
        <f t="shared" si="28"/>
        <v>-9.9999999999995891E-3</v>
      </c>
      <c r="L103">
        <f t="shared" si="29"/>
        <v>-7.3154917642927093E-3</v>
      </c>
      <c r="M103">
        <f t="shared" si="30"/>
        <v>-9.4927844564695798E-3</v>
      </c>
      <c r="N103">
        <f t="shared" si="31"/>
        <v>6.92279174827701E-3</v>
      </c>
      <c r="O103">
        <f t="shared" si="32"/>
        <v>-5.8342317546724899E-3</v>
      </c>
      <c r="P103">
        <f t="shared" si="48"/>
        <v>5.71971622715818E-3</v>
      </c>
      <c r="R103">
        <f t="shared" si="33"/>
        <v>-9.9999999999995891E-3</v>
      </c>
      <c r="S103">
        <f t="shared" si="34"/>
        <v>-6.1685486660793352E-3</v>
      </c>
      <c r="T103">
        <f t="shared" si="35"/>
        <v>-8.3458413582562056E-3</v>
      </c>
      <c r="U103">
        <f t="shared" si="36"/>
        <v>8.0697348464903867E-3</v>
      </c>
      <c r="V103">
        <f t="shared" si="37"/>
        <v>-4.6872886564591149E-3</v>
      </c>
      <c r="W103">
        <f t="shared" si="38"/>
        <v>2.3507803994016301E-3</v>
      </c>
      <c r="X103" s="1"/>
      <c r="Y103" s="2" t="b">
        <f t="shared" si="39"/>
        <v>1</v>
      </c>
      <c r="Z103" s="2"/>
      <c r="AA103" s="1">
        <f t="shared" si="40"/>
        <v>40603</v>
      </c>
      <c r="AB103">
        <f t="shared" si="41"/>
        <v>9.9999999999995891E-3</v>
      </c>
      <c r="AC103">
        <f t="shared" si="42"/>
        <v>6.1685486660793352E-3</v>
      </c>
      <c r="AD103">
        <f t="shared" si="43"/>
        <v>8.3458413582562056E-3</v>
      </c>
      <c r="AE103">
        <f t="shared" si="44"/>
        <v>8.0697348464903867E-3</v>
      </c>
      <c r="AF103">
        <f t="shared" si="45"/>
        <v>4.6872886564591149E-3</v>
      </c>
      <c r="AG103">
        <f t="shared" si="46"/>
        <v>2.3507803994016301E-3</v>
      </c>
    </row>
    <row r="104" spans="1:33" x14ac:dyDescent="0.25">
      <c r="A104" t="s">
        <v>13</v>
      </c>
      <c r="B104" s="4">
        <v>40638</v>
      </c>
      <c r="C104" s="9">
        <f>[4]contrs_2year_adj_extra_stack!A103</f>
        <v>9.9999999999995898E-5</v>
      </c>
      <c r="D104" s="9">
        <f>[4]contrs_2year_adj_extra_stack!B103</f>
        <v>-4.2445299399349E-5</v>
      </c>
      <c r="E104" s="9">
        <f>[4]contrs_2year_adj_extra_stack!C103</f>
        <v>2.1762778237645699E-4</v>
      </c>
      <c r="F104" s="9">
        <f>[4]contrs_2year_adj_extra_stack!D103</f>
        <v>-4.7236696181144301E-5</v>
      </c>
      <c r="G104" s="9">
        <f>[4]contrs_2year_adj_extra_stack!E103</f>
        <v>3.0326027171344599E-5</v>
      </c>
      <c r="I104" s="1">
        <f t="shared" si="47"/>
        <v>40634</v>
      </c>
      <c r="J104" s="1">
        <f t="shared" si="27"/>
        <v>40638</v>
      </c>
      <c r="K104" s="2">
        <f t="shared" si="28"/>
        <v>-9.9999999999995891E-3</v>
      </c>
      <c r="L104">
        <f t="shared" si="29"/>
        <v>4.2445299399349002E-3</v>
      </c>
      <c r="M104">
        <f t="shared" si="30"/>
        <v>-2.1762778237645698E-2</v>
      </c>
      <c r="N104">
        <f t="shared" si="31"/>
        <v>4.7236696181144301E-3</v>
      </c>
      <c r="O104">
        <f t="shared" si="32"/>
        <v>-3.03260271713446E-3</v>
      </c>
      <c r="P104">
        <f t="shared" si="48"/>
        <v>5.827181396731238E-3</v>
      </c>
      <c r="R104">
        <f t="shared" si="33"/>
        <v>-9.9999999999995891E-3</v>
      </c>
      <c r="S104">
        <f t="shared" si="34"/>
        <v>5.3914730381482753E-3</v>
      </c>
      <c r="T104">
        <f t="shared" si="35"/>
        <v>-2.0615835139432322E-2</v>
      </c>
      <c r="U104">
        <f t="shared" si="36"/>
        <v>5.870612716327806E-3</v>
      </c>
      <c r="V104">
        <f t="shared" si="37"/>
        <v>-1.8856596189210852E-3</v>
      </c>
      <c r="W104">
        <f t="shared" si="38"/>
        <v>2.4582455689746881E-3</v>
      </c>
      <c r="X104" s="1"/>
      <c r="Y104" s="2" t="b">
        <f t="shared" si="39"/>
        <v>1</v>
      </c>
      <c r="Z104" s="2"/>
      <c r="AA104" s="1">
        <f t="shared" si="40"/>
        <v>40638</v>
      </c>
      <c r="AB104">
        <f t="shared" si="41"/>
        <v>9.9999999999995891E-3</v>
      </c>
      <c r="AC104">
        <f t="shared" si="42"/>
        <v>5.3914730381482753E-3</v>
      </c>
      <c r="AD104">
        <f t="shared" si="43"/>
        <v>2.0615835139432322E-2</v>
      </c>
      <c r="AE104">
        <f t="shared" si="44"/>
        <v>5.870612716327806E-3</v>
      </c>
      <c r="AF104">
        <f t="shared" si="45"/>
        <v>1.8856596189210852E-3</v>
      </c>
      <c r="AG104">
        <f t="shared" si="46"/>
        <v>2.4582455689746881E-3</v>
      </c>
    </row>
    <row r="105" spans="1:33" x14ac:dyDescent="0.25">
      <c r="A105" t="s">
        <v>13</v>
      </c>
      <c r="B105" s="4">
        <v>40666</v>
      </c>
      <c r="C105" s="9">
        <f>[4]contrs_2year_adj_extra_stack!A104</f>
        <v>3.0000000000000903E-4</v>
      </c>
      <c r="D105" s="9">
        <f>[4]contrs_2year_adj_extra_stack!B104</f>
        <v>1.01518889024914E-4</v>
      </c>
      <c r="E105" s="9">
        <f>[4]contrs_2year_adj_extra_stack!C104</f>
        <v>1.4806871083243101E-4</v>
      </c>
      <c r="F105" s="9">
        <f>[4]contrs_2year_adj_extra_stack!D104</f>
        <v>2.5464227448069201E-5</v>
      </c>
      <c r="G105" s="9">
        <f>[4]contrs_2year_adj_extra_stack!E104</f>
        <v>3.5004885220933799E-5</v>
      </c>
      <c r="I105" s="1">
        <f t="shared" si="47"/>
        <v>40664</v>
      </c>
      <c r="J105" s="1">
        <f t="shared" si="27"/>
        <v>40666</v>
      </c>
      <c r="K105" s="2">
        <f t="shared" si="28"/>
        <v>-3.0000000000000901E-2</v>
      </c>
      <c r="L105">
        <f t="shared" si="29"/>
        <v>-1.0151888902491401E-2</v>
      </c>
      <c r="M105">
        <f t="shared" si="30"/>
        <v>-1.4806871083243101E-2</v>
      </c>
      <c r="N105">
        <f t="shared" si="31"/>
        <v>-2.5464227448069201E-3</v>
      </c>
      <c r="O105">
        <f t="shared" si="32"/>
        <v>-3.5004885220933798E-3</v>
      </c>
      <c r="P105">
        <f t="shared" si="48"/>
        <v>1.0056712526338987E-3</v>
      </c>
      <c r="R105">
        <f t="shared" si="33"/>
        <v>-3.0000000000000901E-2</v>
      </c>
      <c r="S105">
        <f t="shared" si="34"/>
        <v>-9.0049458042780264E-3</v>
      </c>
      <c r="T105">
        <f t="shared" si="35"/>
        <v>-1.3659927985029727E-2</v>
      </c>
      <c r="U105">
        <f t="shared" si="36"/>
        <v>-1.399479646593544E-3</v>
      </c>
      <c r="V105">
        <f t="shared" si="37"/>
        <v>-2.3535454238800052E-3</v>
      </c>
      <c r="W105">
        <f t="shared" si="38"/>
        <v>-2.3632645751226512E-3</v>
      </c>
      <c r="X105" s="1"/>
      <c r="Y105" s="2" t="b">
        <f t="shared" si="39"/>
        <v>1</v>
      </c>
      <c r="Z105" s="2"/>
      <c r="AA105" s="1">
        <f t="shared" si="40"/>
        <v>40666</v>
      </c>
      <c r="AB105">
        <f t="shared" si="41"/>
        <v>3.0000000000000901E-2</v>
      </c>
      <c r="AC105">
        <f t="shared" si="42"/>
        <v>9.0049458042780264E-3</v>
      </c>
      <c r="AD105">
        <f t="shared" si="43"/>
        <v>1.3659927985029727E-2</v>
      </c>
      <c r="AE105">
        <f t="shared" si="44"/>
        <v>1.399479646593544E-3</v>
      </c>
      <c r="AF105">
        <f t="shared" si="45"/>
        <v>2.3535454238800052E-3</v>
      </c>
      <c r="AG105">
        <f t="shared" si="46"/>
        <v>2.3632645751226512E-3</v>
      </c>
    </row>
    <row r="106" spans="1:33" x14ac:dyDescent="0.25">
      <c r="A106" t="s">
        <v>13</v>
      </c>
      <c r="B106" s="4">
        <v>40701</v>
      </c>
      <c r="C106" s="9">
        <f>[4]contrs_2year_adj_extra_stack!A105</f>
        <v>6.0000000000001003E-4</v>
      </c>
      <c r="D106" s="9">
        <f>[4]contrs_2year_adj_extra_stack!B105</f>
        <v>3.8215318656777098E-4</v>
      </c>
      <c r="E106" s="9">
        <f>[4]contrs_2year_adj_extra_stack!C105</f>
        <v>3.8694772672637798E-4</v>
      </c>
      <c r="F106" s="9">
        <f>[4]contrs_2year_adj_extra_stack!D105</f>
        <v>-3.4427209981559099E-5</v>
      </c>
      <c r="G106" s="9">
        <f>[4]contrs_2year_adj_extra_stack!E105</f>
        <v>1.9216939610573999E-5</v>
      </c>
      <c r="I106" s="1">
        <f t="shared" si="47"/>
        <v>40695</v>
      </c>
      <c r="J106" s="1">
        <f t="shared" si="27"/>
        <v>40701</v>
      </c>
      <c r="K106" s="2">
        <f t="shared" si="28"/>
        <v>-6.0000000000001004E-2</v>
      </c>
      <c r="L106">
        <f t="shared" si="29"/>
        <v>-3.8215318656777096E-2</v>
      </c>
      <c r="M106">
        <f t="shared" si="30"/>
        <v>-3.8694772672637795E-2</v>
      </c>
      <c r="N106">
        <f t="shared" si="31"/>
        <v>3.4427209981559097E-3</v>
      </c>
      <c r="O106">
        <f t="shared" si="32"/>
        <v>-1.9216939610573998E-3</v>
      </c>
      <c r="P106">
        <f t="shared" si="48"/>
        <v>1.5389064292315378E-2</v>
      </c>
      <c r="R106">
        <f t="shared" si="33"/>
        <v>-6.0000000000001004E-2</v>
      </c>
      <c r="S106">
        <f t="shared" si="34"/>
        <v>-3.7068375558563724E-2</v>
      </c>
      <c r="T106">
        <f t="shared" si="35"/>
        <v>-3.7547829574424423E-2</v>
      </c>
      <c r="U106">
        <f t="shared" si="36"/>
        <v>4.5896640963692861E-3</v>
      </c>
      <c r="V106">
        <f t="shared" si="37"/>
        <v>-7.7475086284402501E-4</v>
      </c>
      <c r="W106">
        <f t="shared" si="38"/>
        <v>1.2020128464558827E-2</v>
      </c>
      <c r="X106" s="1"/>
      <c r="Y106" s="2" t="b">
        <f t="shared" si="39"/>
        <v>1</v>
      </c>
      <c r="Z106" s="2"/>
      <c r="AA106" s="1">
        <f t="shared" si="40"/>
        <v>40701</v>
      </c>
      <c r="AB106">
        <f t="shared" si="41"/>
        <v>6.0000000000001004E-2</v>
      </c>
      <c r="AC106">
        <f t="shared" si="42"/>
        <v>3.7068375558563724E-2</v>
      </c>
      <c r="AD106">
        <f t="shared" si="43"/>
        <v>3.7547829574424423E-2</v>
      </c>
      <c r="AE106">
        <f t="shared" si="44"/>
        <v>4.5896640963692861E-3</v>
      </c>
      <c r="AF106">
        <f t="shared" si="45"/>
        <v>7.7475086284402501E-4</v>
      </c>
      <c r="AG106">
        <f t="shared" si="46"/>
        <v>1.2020128464558827E-2</v>
      </c>
    </row>
    <row r="107" spans="1:33" x14ac:dyDescent="0.25">
      <c r="A107" t="s">
        <v>13</v>
      </c>
      <c r="B107" s="4">
        <v>40729</v>
      </c>
      <c r="C107" s="9">
        <f>[4]contrs_2year_adj_extra_stack!A106</f>
        <v>3.9999999999999801E-4</v>
      </c>
      <c r="D107" s="9">
        <f>[4]contrs_2year_adj_extra_stack!B106</f>
        <v>-2.13678968324591E-5</v>
      </c>
      <c r="E107" s="9">
        <f>[4]contrs_2year_adj_extra_stack!C106</f>
        <v>3.9068494932023898E-4</v>
      </c>
      <c r="F107" s="9">
        <f>[4]contrs_2year_adj_extra_stack!D106</f>
        <v>2.58846837622984E-5</v>
      </c>
      <c r="G107" s="9">
        <f>[4]contrs_2year_adj_extra_stack!E106</f>
        <v>4.60596100870843E-5</v>
      </c>
      <c r="I107" s="1">
        <f t="shared" si="47"/>
        <v>40725</v>
      </c>
      <c r="J107" s="1">
        <f t="shared" si="27"/>
        <v>40729</v>
      </c>
      <c r="K107" s="2">
        <f t="shared" si="28"/>
        <v>-3.99999999999998E-2</v>
      </c>
      <c r="L107">
        <f t="shared" si="29"/>
        <v>2.13678968324591E-3</v>
      </c>
      <c r="M107">
        <f t="shared" si="30"/>
        <v>-3.9068494932023898E-2</v>
      </c>
      <c r="N107">
        <f t="shared" si="31"/>
        <v>-2.5884683762298398E-3</v>
      </c>
      <c r="O107">
        <f t="shared" si="32"/>
        <v>-4.6059610087084302E-3</v>
      </c>
      <c r="P107">
        <f t="shared" si="48"/>
        <v>4.126134633716457E-3</v>
      </c>
      <c r="R107">
        <f t="shared" si="33"/>
        <v>-3.99999999999998E-2</v>
      </c>
      <c r="S107">
        <f t="shared" si="34"/>
        <v>3.2837327814592846E-3</v>
      </c>
      <c r="T107">
        <f t="shared" si="35"/>
        <v>-3.7921551833810525E-2</v>
      </c>
      <c r="U107">
        <f t="shared" si="36"/>
        <v>-1.4415252780164637E-3</v>
      </c>
      <c r="V107">
        <f t="shared" si="37"/>
        <v>-3.4590179104950552E-3</v>
      </c>
      <c r="W107">
        <f t="shared" si="38"/>
        <v>7.5719880595990705E-4</v>
      </c>
      <c r="X107" s="1"/>
      <c r="Y107" s="2" t="b">
        <f t="shared" si="39"/>
        <v>1</v>
      </c>
      <c r="Z107" s="2"/>
      <c r="AA107" s="1">
        <f t="shared" si="40"/>
        <v>40729</v>
      </c>
      <c r="AB107">
        <f t="shared" si="41"/>
        <v>3.99999999999998E-2</v>
      </c>
      <c r="AC107">
        <f t="shared" si="42"/>
        <v>3.2837327814592846E-3</v>
      </c>
      <c r="AD107">
        <f t="shared" si="43"/>
        <v>3.7921551833810525E-2</v>
      </c>
      <c r="AE107">
        <f t="shared" si="44"/>
        <v>1.4415252780164637E-3</v>
      </c>
      <c r="AF107">
        <f t="shared" si="45"/>
        <v>3.4590179104950552E-3</v>
      </c>
      <c r="AG107">
        <f t="shared" si="46"/>
        <v>7.5719880595990705E-4</v>
      </c>
    </row>
    <row r="108" spans="1:33" x14ac:dyDescent="0.25">
      <c r="A108" t="s">
        <v>13</v>
      </c>
      <c r="B108" s="4">
        <v>40757</v>
      </c>
      <c r="C108" s="9">
        <f>[4]contrs_2year_adj_extra_stack!A107</f>
        <v>1E-3</v>
      </c>
      <c r="D108" s="9">
        <f>[4]contrs_2year_adj_extra_stack!B107</f>
        <v>6.5652790164245E-4</v>
      </c>
      <c r="E108" s="9">
        <f>[4]contrs_2year_adj_extra_stack!C107</f>
        <v>6.1224918984363998E-4</v>
      </c>
      <c r="F108" s="9">
        <f>[4]contrs_2year_adj_extra_stack!D107</f>
        <v>-5.02175645702968E-5</v>
      </c>
      <c r="G108" s="9">
        <f>[4]contrs_2year_adj_extra_stack!E107</f>
        <v>1.08622432625978E-4</v>
      </c>
      <c r="I108" s="1">
        <f t="shared" si="47"/>
        <v>40756</v>
      </c>
      <c r="J108" s="1">
        <f t="shared" si="27"/>
        <v>40757</v>
      </c>
      <c r="K108" s="2">
        <f t="shared" si="28"/>
        <v>-0.1</v>
      </c>
      <c r="L108">
        <f t="shared" si="29"/>
        <v>-6.5652790164244995E-2</v>
      </c>
      <c r="M108">
        <f t="shared" si="30"/>
        <v>-6.1224918984363996E-2</v>
      </c>
      <c r="N108">
        <f t="shared" si="31"/>
        <v>5.0217564570296802E-3</v>
      </c>
      <c r="O108">
        <f t="shared" si="32"/>
        <v>-1.08622432625978E-2</v>
      </c>
      <c r="P108">
        <f t="shared" si="48"/>
        <v>3.2718195954177104E-2</v>
      </c>
      <c r="R108">
        <f t="shared" si="33"/>
        <v>-0.1</v>
      </c>
      <c r="S108">
        <f t="shared" si="34"/>
        <v>-6.4505847066031616E-2</v>
      </c>
      <c r="T108">
        <f t="shared" si="35"/>
        <v>-6.0077975886150624E-2</v>
      </c>
      <c r="U108">
        <f t="shared" si="36"/>
        <v>6.1686995552430561E-3</v>
      </c>
      <c r="V108">
        <f t="shared" si="37"/>
        <v>-9.7153001643844258E-3</v>
      </c>
      <c r="W108">
        <f t="shared" si="38"/>
        <v>2.9349260126420553E-2</v>
      </c>
      <c r="X108" s="1"/>
      <c r="Y108" s="2" t="b">
        <f t="shared" si="39"/>
        <v>1</v>
      </c>
      <c r="Z108" s="2"/>
      <c r="AA108" s="1">
        <f t="shared" si="40"/>
        <v>40757</v>
      </c>
      <c r="AB108">
        <f t="shared" si="41"/>
        <v>0.1</v>
      </c>
      <c r="AC108">
        <f t="shared" si="42"/>
        <v>6.4505847066031616E-2</v>
      </c>
      <c r="AD108">
        <f t="shared" si="43"/>
        <v>6.0077975886150624E-2</v>
      </c>
      <c r="AE108">
        <f t="shared" si="44"/>
        <v>6.1686995552430561E-3</v>
      </c>
      <c r="AF108">
        <f t="shared" si="45"/>
        <v>9.7153001643844258E-3</v>
      </c>
      <c r="AG108">
        <f t="shared" si="46"/>
        <v>2.9349260126420553E-2</v>
      </c>
    </row>
    <row r="109" spans="1:33" x14ac:dyDescent="0.25">
      <c r="A109" t="s">
        <v>13</v>
      </c>
      <c r="B109" s="4">
        <v>40792</v>
      </c>
      <c r="C109" s="9">
        <f>[4]contrs_2year_adj_extra_stack!A108</f>
        <v>-9.9999999999995898E-5</v>
      </c>
      <c r="D109" s="9">
        <f>[4]contrs_2year_adj_extra_stack!B108</f>
        <v>-1.5882921486840199E-4</v>
      </c>
      <c r="E109" s="9">
        <f>[4]contrs_2year_adj_extra_stack!C108</f>
        <v>1.01028296196958E-4</v>
      </c>
      <c r="F109" s="9">
        <f>[4]contrs_2year_adj_extra_stack!D108</f>
        <v>-2.0153838779915301E-5</v>
      </c>
      <c r="G109" s="9">
        <f>[4]contrs_2year_adj_extra_stack!E108</f>
        <v>1.63870964526051E-5</v>
      </c>
      <c r="I109" s="1">
        <f t="shared" si="47"/>
        <v>40787</v>
      </c>
      <c r="J109" s="1">
        <f t="shared" si="27"/>
        <v>40792</v>
      </c>
      <c r="K109" s="2">
        <f t="shared" si="28"/>
        <v>9.9999999999995891E-3</v>
      </c>
      <c r="L109">
        <f t="shared" si="29"/>
        <v>1.5882921486840198E-2</v>
      </c>
      <c r="M109">
        <f t="shared" si="30"/>
        <v>-1.0102829619695801E-2</v>
      </c>
      <c r="N109">
        <f t="shared" si="31"/>
        <v>2.0153838779915301E-3</v>
      </c>
      <c r="O109">
        <f t="shared" si="32"/>
        <v>-1.6387096452605099E-3</v>
      </c>
      <c r="P109">
        <f t="shared" si="48"/>
        <v>3.8432339001241715E-3</v>
      </c>
      <c r="R109">
        <f t="shared" si="33"/>
        <v>9.9999999999995891E-3</v>
      </c>
      <c r="S109">
        <f t="shared" si="34"/>
        <v>1.7029864585053574E-2</v>
      </c>
      <c r="T109">
        <f t="shared" si="35"/>
        <v>-8.9558865214824264E-3</v>
      </c>
      <c r="U109">
        <f t="shared" si="36"/>
        <v>3.162326976204906E-3</v>
      </c>
      <c r="V109">
        <f t="shared" si="37"/>
        <v>-4.9176654704713506E-4</v>
      </c>
      <c r="W109">
        <f t="shared" si="38"/>
        <v>4.7429807236762161E-4</v>
      </c>
      <c r="X109" s="1"/>
      <c r="Y109" s="2" t="b">
        <f t="shared" si="39"/>
        <v>1</v>
      </c>
      <c r="Z109" s="2"/>
      <c r="AA109" s="1">
        <f t="shared" si="40"/>
        <v>40792</v>
      </c>
      <c r="AB109">
        <f t="shared" si="41"/>
        <v>9.9999999999995891E-3</v>
      </c>
      <c r="AC109">
        <f t="shared" si="42"/>
        <v>1.7029864585053574E-2</v>
      </c>
      <c r="AD109">
        <f t="shared" si="43"/>
        <v>8.9558865214824264E-3</v>
      </c>
      <c r="AE109">
        <f t="shared" si="44"/>
        <v>3.162326976204906E-3</v>
      </c>
      <c r="AF109">
        <f t="shared" si="45"/>
        <v>4.9176654704713506E-4</v>
      </c>
      <c r="AG109">
        <f t="shared" si="46"/>
        <v>4.7429807236762161E-4</v>
      </c>
    </row>
    <row r="110" spans="1:33" x14ac:dyDescent="0.25">
      <c r="A110" t="s">
        <v>13</v>
      </c>
      <c r="B110" s="4">
        <v>40820</v>
      </c>
      <c r="C110" s="9">
        <f>[4]contrs_2year_adj_extra_stack!A109</f>
        <v>3.9999999999999801E-4</v>
      </c>
      <c r="D110" s="9">
        <f>[4]contrs_2year_adj_extra_stack!B109</f>
        <v>-1.3760731628491599E-4</v>
      </c>
      <c r="E110" s="9">
        <f>[4]contrs_2year_adj_extra_stack!C109</f>
        <v>6.3121044456635801E-4</v>
      </c>
      <c r="F110" s="9">
        <f>[4]contrs_2year_adj_extra_stack!D109</f>
        <v>3.04539423129674E-5</v>
      </c>
      <c r="G110" s="9">
        <f>[4]contrs_2year_adj_extra_stack!E109</f>
        <v>2.0701136833510601E-5</v>
      </c>
      <c r="I110" s="1">
        <f t="shared" si="47"/>
        <v>40817</v>
      </c>
      <c r="J110" s="1">
        <f t="shared" si="27"/>
        <v>40820</v>
      </c>
      <c r="K110" s="2">
        <f t="shared" si="28"/>
        <v>-3.99999999999998E-2</v>
      </c>
      <c r="L110">
        <f t="shared" si="29"/>
        <v>1.3760731628491599E-2</v>
      </c>
      <c r="M110">
        <f t="shared" si="30"/>
        <v>-6.31210444566358E-2</v>
      </c>
      <c r="N110">
        <f t="shared" si="31"/>
        <v>-3.0453942312967399E-3</v>
      </c>
      <c r="O110">
        <f t="shared" si="32"/>
        <v>-2.0701136833510599E-3</v>
      </c>
      <c r="P110">
        <f t="shared" si="48"/>
        <v>1.4475820742792203E-2</v>
      </c>
      <c r="R110">
        <f t="shared" si="33"/>
        <v>-3.99999999999998E-2</v>
      </c>
      <c r="S110">
        <f t="shared" si="34"/>
        <v>1.4907674726704973E-2</v>
      </c>
      <c r="T110">
        <f t="shared" si="35"/>
        <v>-6.1974101358422427E-2</v>
      </c>
      <c r="U110">
        <f t="shared" si="36"/>
        <v>-1.8984511330833638E-3</v>
      </c>
      <c r="V110">
        <f t="shared" si="37"/>
        <v>-9.2317058513768512E-4</v>
      </c>
      <c r="W110">
        <f t="shared" si="38"/>
        <v>1.1106884915035652E-2</v>
      </c>
      <c r="X110" s="1"/>
      <c r="Y110" s="2" t="b">
        <f t="shared" si="39"/>
        <v>1</v>
      </c>
      <c r="Z110" s="2"/>
      <c r="AA110" s="1">
        <f t="shared" si="40"/>
        <v>40820</v>
      </c>
      <c r="AB110">
        <f t="shared" si="41"/>
        <v>3.99999999999998E-2</v>
      </c>
      <c r="AC110">
        <f t="shared" si="42"/>
        <v>1.4907674726704973E-2</v>
      </c>
      <c r="AD110">
        <f t="shared" si="43"/>
        <v>6.1974101358422427E-2</v>
      </c>
      <c r="AE110">
        <f t="shared" si="44"/>
        <v>1.8984511330833638E-3</v>
      </c>
      <c r="AF110">
        <f t="shared" si="45"/>
        <v>9.2317058513768512E-4</v>
      </c>
      <c r="AG110">
        <f t="shared" si="46"/>
        <v>1.1106884915035652E-2</v>
      </c>
    </row>
    <row r="111" spans="1:33" x14ac:dyDescent="0.25">
      <c r="A111" t="s">
        <v>13</v>
      </c>
      <c r="B111" s="4">
        <v>40848</v>
      </c>
      <c r="C111" s="9">
        <f>[4]contrs_2year_adj_extra_stack!A110</f>
        <v>3.0000000000000198E-4</v>
      </c>
      <c r="D111" s="9">
        <f>[4]contrs_2year_adj_extra_stack!B110</f>
        <v>2.0874370508101999E-4</v>
      </c>
      <c r="E111" s="9">
        <f>[4]contrs_2year_adj_extra_stack!C110</f>
        <v>9.2139043168939404E-5</v>
      </c>
      <c r="F111" s="9">
        <f>[4]contrs_2year_adj_extra_stack!D110</f>
        <v>-9.7820258382529296E-6</v>
      </c>
      <c r="G111" s="9">
        <f>[4]contrs_2year_adj_extra_stack!E110</f>
        <v>6.39301003782783E-5</v>
      </c>
      <c r="I111" s="1">
        <f t="shared" si="47"/>
        <v>40848</v>
      </c>
      <c r="J111" s="1">
        <f t="shared" si="27"/>
        <v>40848</v>
      </c>
      <c r="K111" s="2">
        <f t="shared" si="28"/>
        <v>-3.0000000000000197E-2</v>
      </c>
      <c r="L111">
        <f t="shared" si="29"/>
        <v>-2.0874370508102001E-2</v>
      </c>
      <c r="M111">
        <f t="shared" si="30"/>
        <v>-9.2139043168939401E-3</v>
      </c>
      <c r="N111">
        <f t="shared" si="31"/>
        <v>9.7820258382529286E-4</v>
      </c>
      <c r="O111">
        <f t="shared" si="32"/>
        <v>-6.3930100378278305E-3</v>
      </c>
      <c r="P111">
        <f t="shared" si="48"/>
        <v>5.5030822789982822E-3</v>
      </c>
      <c r="R111">
        <f t="shared" si="33"/>
        <v>-3.0000000000000197E-2</v>
      </c>
      <c r="S111">
        <f t="shared" si="34"/>
        <v>-1.9727427409888625E-2</v>
      </c>
      <c r="T111">
        <f t="shared" si="35"/>
        <v>-8.0669612186805659E-3</v>
      </c>
      <c r="U111">
        <f t="shared" si="36"/>
        <v>2.1251456820386688E-3</v>
      </c>
      <c r="V111">
        <f t="shared" si="37"/>
        <v>-5.2460669396144554E-3</v>
      </c>
      <c r="W111">
        <f t="shared" si="38"/>
        <v>2.1341464512417323E-3</v>
      </c>
      <c r="X111" s="1"/>
      <c r="Y111" s="2" t="b">
        <f t="shared" si="39"/>
        <v>1</v>
      </c>
      <c r="Z111" s="2"/>
      <c r="AA111" s="1">
        <f t="shared" si="40"/>
        <v>40848</v>
      </c>
      <c r="AB111">
        <f t="shared" si="41"/>
        <v>3.0000000000000197E-2</v>
      </c>
      <c r="AC111">
        <f t="shared" si="42"/>
        <v>1.9727427409888625E-2</v>
      </c>
      <c r="AD111">
        <f t="shared" si="43"/>
        <v>8.0669612186805659E-3</v>
      </c>
      <c r="AE111">
        <f t="shared" si="44"/>
        <v>2.1251456820386688E-3</v>
      </c>
      <c r="AF111">
        <f t="shared" si="45"/>
        <v>5.2460669396144554E-3</v>
      </c>
      <c r="AG111">
        <f t="shared" si="46"/>
        <v>2.1341464512417323E-3</v>
      </c>
    </row>
    <row r="112" spans="1:33" x14ac:dyDescent="0.25">
      <c r="A112" t="s">
        <v>13</v>
      </c>
      <c r="B112" s="4">
        <v>40883</v>
      </c>
      <c r="C112" s="9">
        <f>[4]contrs_2year_adj_extra_stack!A111</f>
        <v>9.0000000000000496E-4</v>
      </c>
      <c r="D112" s="9">
        <f>[4]contrs_2year_adj_extra_stack!B111</f>
        <v>4.7980086077576599E-4</v>
      </c>
      <c r="E112" s="9">
        <f>[4]contrs_2year_adj_extra_stack!C111</f>
        <v>2.85595631909756E-4</v>
      </c>
      <c r="F112" s="9">
        <f>[4]contrs_2year_adj_extra_stack!D111</f>
        <v>1.18546405641831E-4</v>
      </c>
      <c r="G112" s="9">
        <f>[4]contrs_2year_adj_extra_stack!E111</f>
        <v>4.1979631538132302E-5</v>
      </c>
      <c r="I112" s="1">
        <f t="shared" si="47"/>
        <v>40878</v>
      </c>
      <c r="J112" s="1">
        <f t="shared" si="27"/>
        <v>40883</v>
      </c>
      <c r="K112" s="2">
        <f t="shared" si="28"/>
        <v>-9.0000000000000496E-2</v>
      </c>
      <c r="L112">
        <f t="shared" si="29"/>
        <v>-4.7980086077576596E-2</v>
      </c>
      <c r="M112">
        <f t="shared" si="30"/>
        <v>-2.85595631909756E-2</v>
      </c>
      <c r="N112">
        <f t="shared" si="31"/>
        <v>-1.1854640564183099E-2</v>
      </c>
      <c r="O112">
        <f t="shared" si="32"/>
        <v>-4.1979631538132302E-3</v>
      </c>
      <c r="P112">
        <f t="shared" si="48"/>
        <v>2.5922529865480288E-3</v>
      </c>
      <c r="R112">
        <f t="shared" si="33"/>
        <v>-9.0000000000000496E-2</v>
      </c>
      <c r="S112">
        <f t="shared" si="34"/>
        <v>-4.6833142979363224E-2</v>
      </c>
      <c r="T112">
        <f t="shared" si="35"/>
        <v>-2.7412620092762224E-2</v>
      </c>
      <c r="U112">
        <f t="shared" si="36"/>
        <v>-1.0707697465969723E-2</v>
      </c>
      <c r="V112">
        <f t="shared" si="37"/>
        <v>-3.0510200555998552E-3</v>
      </c>
      <c r="W112">
        <f t="shared" si="38"/>
        <v>-7.7668284120852114E-4</v>
      </c>
      <c r="X112" s="1"/>
      <c r="Y112" s="2" t="b">
        <f t="shared" si="39"/>
        <v>1</v>
      </c>
      <c r="Z112" s="2"/>
      <c r="AA112" s="1">
        <f t="shared" si="40"/>
        <v>40883</v>
      </c>
      <c r="AB112">
        <f t="shared" si="41"/>
        <v>9.0000000000000496E-2</v>
      </c>
      <c r="AC112">
        <f t="shared" si="42"/>
        <v>4.6833142979363224E-2</v>
      </c>
      <c r="AD112">
        <f t="shared" si="43"/>
        <v>2.7412620092762224E-2</v>
      </c>
      <c r="AE112">
        <f t="shared" si="44"/>
        <v>1.0707697465969723E-2</v>
      </c>
      <c r="AF112">
        <f t="shared" si="45"/>
        <v>3.0510200555998552E-3</v>
      </c>
      <c r="AG112">
        <f t="shared" si="46"/>
        <v>7.7668284120852114E-4</v>
      </c>
    </row>
    <row r="113" spans="1:33" x14ac:dyDescent="0.25">
      <c r="A113" t="s">
        <v>13</v>
      </c>
      <c r="B113" s="4">
        <v>40946</v>
      </c>
      <c r="C113" s="9">
        <f>[4]contrs_2year_adj_extra_stack!A112</f>
        <v>-1.1999999999999999E-3</v>
      </c>
      <c r="D113" s="9">
        <f>[4]contrs_2year_adj_extra_stack!B112</f>
        <v>-7.3186147545614005E-4</v>
      </c>
      <c r="E113" s="9">
        <f>[4]contrs_2year_adj_extra_stack!C112</f>
        <v>-4.4683636649057399E-4</v>
      </c>
      <c r="F113" s="9">
        <f>[4]contrs_2year_adj_extra_stack!D112</f>
        <v>-4.7369434248318497E-5</v>
      </c>
      <c r="G113" s="9">
        <f>[4]contrs_2year_adj_extra_stack!E112</f>
        <v>8.5957546348199094E-5</v>
      </c>
      <c r="I113" s="1">
        <f t="shared" si="47"/>
        <v>40940</v>
      </c>
      <c r="J113" s="1">
        <f t="shared" si="27"/>
        <v>40946</v>
      </c>
      <c r="K113" s="2">
        <f t="shared" si="28"/>
        <v>0.12</v>
      </c>
      <c r="L113">
        <f t="shared" si="29"/>
        <v>7.3186147545614005E-2</v>
      </c>
      <c r="M113">
        <f t="shared" si="30"/>
        <v>4.4683636649057397E-2</v>
      </c>
      <c r="N113">
        <f t="shared" si="31"/>
        <v>4.7369434248318498E-3</v>
      </c>
      <c r="O113">
        <f t="shared" si="32"/>
        <v>-8.595754634819909E-3</v>
      </c>
      <c r="P113">
        <f t="shared" si="48"/>
        <v>5.9890270153166525E-3</v>
      </c>
      <c r="R113">
        <f t="shared" si="33"/>
        <v>0.12</v>
      </c>
      <c r="S113">
        <f t="shared" si="34"/>
        <v>7.4333090643827385E-2</v>
      </c>
      <c r="T113">
        <f t="shared" si="35"/>
        <v>4.5830579747270769E-2</v>
      </c>
      <c r="U113">
        <f t="shared" si="36"/>
        <v>5.8838865230452257E-3</v>
      </c>
      <c r="V113">
        <f t="shared" si="37"/>
        <v>-7.448811536606534E-3</v>
      </c>
      <c r="W113">
        <f t="shared" si="38"/>
        <v>2.6200911875601026E-3</v>
      </c>
      <c r="X113" s="1"/>
      <c r="Y113" s="2" t="b">
        <f t="shared" si="39"/>
        <v>1</v>
      </c>
      <c r="Z113" s="2"/>
      <c r="AA113" s="1">
        <f t="shared" si="40"/>
        <v>40946</v>
      </c>
      <c r="AB113">
        <f t="shared" si="41"/>
        <v>0.12</v>
      </c>
      <c r="AC113">
        <f t="shared" si="42"/>
        <v>7.4333090643827385E-2</v>
      </c>
      <c r="AD113">
        <f t="shared" si="43"/>
        <v>4.5830579747270769E-2</v>
      </c>
      <c r="AE113">
        <f t="shared" si="44"/>
        <v>5.8838865230452257E-3</v>
      </c>
      <c r="AF113">
        <f t="shared" si="45"/>
        <v>7.448811536606534E-3</v>
      </c>
      <c r="AG113">
        <f t="shared" si="46"/>
        <v>2.6200911875601026E-3</v>
      </c>
    </row>
    <row r="114" spans="1:33" x14ac:dyDescent="0.25">
      <c r="A114" t="s">
        <v>13</v>
      </c>
      <c r="B114" s="4">
        <v>40974</v>
      </c>
      <c r="C114" s="9">
        <f>[4]contrs_2year_adj_extra_stack!A113</f>
        <v>3.9999999999999801E-4</v>
      </c>
      <c r="D114" s="9">
        <f>[4]contrs_2year_adj_extra_stack!B113</f>
        <v>-3.7181356569855302E-5</v>
      </c>
      <c r="E114" s="9">
        <f>[4]contrs_2year_adj_extra_stack!C113</f>
        <v>4.6839068162922198E-4</v>
      </c>
      <c r="F114" s="9">
        <f>[4]contrs_2year_adj_extra_stack!D113</f>
        <v>3.1343370784532602E-5</v>
      </c>
      <c r="G114" s="9">
        <f>[4]contrs_2year_adj_extra_stack!E113</f>
        <v>2.2720435811185601E-6</v>
      </c>
      <c r="I114" s="1">
        <f t="shared" si="47"/>
        <v>40969</v>
      </c>
      <c r="J114" s="1">
        <f t="shared" si="27"/>
        <v>40974</v>
      </c>
      <c r="K114" s="2">
        <f t="shared" si="28"/>
        <v>-3.99999999999998E-2</v>
      </c>
      <c r="L114">
        <f t="shared" si="29"/>
        <v>3.7181356569855302E-3</v>
      </c>
      <c r="M114">
        <f t="shared" si="30"/>
        <v>-4.6839068162922201E-2</v>
      </c>
      <c r="N114">
        <f t="shared" si="31"/>
        <v>-3.13433707845326E-3</v>
      </c>
      <c r="O114">
        <f t="shared" si="32"/>
        <v>-2.2720435811185601E-4</v>
      </c>
      <c r="P114">
        <f t="shared" si="48"/>
        <v>6.4824739425019852E-3</v>
      </c>
      <c r="R114">
        <f t="shared" si="33"/>
        <v>-3.99999999999998E-2</v>
      </c>
      <c r="S114">
        <f t="shared" si="34"/>
        <v>4.8650787551989053E-3</v>
      </c>
      <c r="T114">
        <f t="shared" si="35"/>
        <v>-4.5692125064708829E-2</v>
      </c>
      <c r="U114">
        <f t="shared" si="36"/>
        <v>-1.9873939802398837E-3</v>
      </c>
      <c r="V114">
        <f t="shared" si="37"/>
        <v>9.1973874010151883E-4</v>
      </c>
      <c r="W114">
        <f t="shared" si="38"/>
        <v>3.1135381147454353E-3</v>
      </c>
      <c r="X114" s="1"/>
      <c r="Y114" s="2" t="b">
        <f t="shared" si="39"/>
        <v>1</v>
      </c>
      <c r="Z114" s="2"/>
      <c r="AA114" s="1">
        <f t="shared" si="40"/>
        <v>40974</v>
      </c>
      <c r="AB114">
        <f t="shared" si="41"/>
        <v>3.99999999999998E-2</v>
      </c>
      <c r="AC114">
        <f t="shared" si="42"/>
        <v>4.8650787551989053E-3</v>
      </c>
      <c r="AD114">
        <f t="shared" si="43"/>
        <v>4.5692125064708829E-2</v>
      </c>
      <c r="AE114">
        <f t="shared" si="44"/>
        <v>1.9873939802398837E-3</v>
      </c>
      <c r="AF114">
        <f t="shared" si="45"/>
        <v>9.1973874010151883E-4</v>
      </c>
      <c r="AG114">
        <f t="shared" si="46"/>
        <v>3.1135381147454353E-3</v>
      </c>
    </row>
    <row r="115" spans="1:33" x14ac:dyDescent="0.25">
      <c r="A115" t="s">
        <v>13</v>
      </c>
      <c r="B115" s="4">
        <v>41002</v>
      </c>
      <c r="C115" s="9">
        <f>[4]contrs_2year_adj_extra_stack!A114</f>
        <v>6.0000000000000298E-4</v>
      </c>
      <c r="D115" s="9">
        <f>[4]contrs_2year_adj_extra_stack!B114</f>
        <v>-2.6689359798898302E-4</v>
      </c>
      <c r="E115" s="9">
        <f>[4]contrs_2year_adj_extra_stack!C114</f>
        <v>8.71516563233411E-4</v>
      </c>
      <c r="F115" s="9">
        <f>[4]contrs_2year_adj_extra_stack!D114</f>
        <v>8.3192319912752497E-5</v>
      </c>
      <c r="G115" s="9">
        <f>[4]contrs_2year_adj_extra_stack!E114</f>
        <v>2.8283301056950101E-5</v>
      </c>
      <c r="I115" s="1">
        <f t="shared" si="47"/>
        <v>41000</v>
      </c>
      <c r="J115" s="1">
        <f t="shared" si="27"/>
        <v>41002</v>
      </c>
      <c r="K115" s="2">
        <f t="shared" si="28"/>
        <v>-6.0000000000000296E-2</v>
      </c>
      <c r="L115">
        <f t="shared" si="29"/>
        <v>2.6689359798898301E-2</v>
      </c>
      <c r="M115">
        <f t="shared" si="30"/>
        <v>-8.7151656323341098E-2</v>
      </c>
      <c r="N115">
        <f t="shared" si="31"/>
        <v>-8.3192319912752492E-3</v>
      </c>
      <c r="O115">
        <f t="shared" si="32"/>
        <v>-2.82833010569501E-3</v>
      </c>
      <c r="P115">
        <f t="shared" si="48"/>
        <v>1.1609858621412764E-2</v>
      </c>
      <c r="R115">
        <f t="shared" si="33"/>
        <v>-6.0000000000000296E-2</v>
      </c>
      <c r="S115">
        <f t="shared" si="34"/>
        <v>2.7836302897111677E-2</v>
      </c>
      <c r="T115">
        <f t="shared" si="35"/>
        <v>-8.6004713225127719E-2</v>
      </c>
      <c r="U115">
        <f t="shared" si="36"/>
        <v>-7.1722888930618733E-3</v>
      </c>
      <c r="V115">
        <f t="shared" si="37"/>
        <v>-1.6813870074816352E-3</v>
      </c>
      <c r="W115">
        <f t="shared" si="38"/>
        <v>8.2409227936562149E-3</v>
      </c>
      <c r="X115" s="1"/>
      <c r="Y115" s="2" t="b">
        <f t="shared" si="39"/>
        <v>1</v>
      </c>
      <c r="Z115" s="2"/>
      <c r="AA115" s="1">
        <f t="shared" si="40"/>
        <v>41002</v>
      </c>
      <c r="AB115">
        <f t="shared" si="41"/>
        <v>6.0000000000000296E-2</v>
      </c>
      <c r="AC115">
        <f t="shared" si="42"/>
        <v>2.7836302897111677E-2</v>
      </c>
      <c r="AD115">
        <f t="shared" si="43"/>
        <v>8.6004713225127719E-2</v>
      </c>
      <c r="AE115">
        <f t="shared" si="44"/>
        <v>7.1722888930618733E-3</v>
      </c>
      <c r="AF115">
        <f t="shared" si="45"/>
        <v>1.6813870074816352E-3</v>
      </c>
      <c r="AG115">
        <f t="shared" si="46"/>
        <v>8.2409227936562149E-3</v>
      </c>
    </row>
    <row r="116" spans="1:33" x14ac:dyDescent="0.25">
      <c r="A116" t="s">
        <v>13</v>
      </c>
      <c r="B116" s="4">
        <v>41030</v>
      </c>
      <c r="C116" s="9">
        <f>[4]contrs_2year_adj_extra_stack!A115</f>
        <v>1.1999999999999999E-3</v>
      </c>
      <c r="D116" s="9">
        <f>[4]contrs_2year_adj_extra_stack!B115</f>
        <v>9.6629233319369496E-4</v>
      </c>
      <c r="E116" s="9">
        <f>[4]contrs_2year_adj_extra_stack!C115</f>
        <v>3.9923096353434797E-5</v>
      </c>
      <c r="F116" s="9">
        <f>[4]contrs_2year_adj_extra_stack!D115</f>
        <v>1.39239290016563E-5</v>
      </c>
      <c r="G116" s="9">
        <f>[4]contrs_2year_adj_extra_stack!E115</f>
        <v>1.4345224622269701E-4</v>
      </c>
      <c r="I116" s="1">
        <f t="shared" si="47"/>
        <v>41030</v>
      </c>
      <c r="J116" s="1">
        <f t="shared" si="27"/>
        <v>41030</v>
      </c>
      <c r="K116" s="2">
        <f t="shared" si="28"/>
        <v>-0.12</v>
      </c>
      <c r="L116">
        <f t="shared" si="29"/>
        <v>-9.6629233319369498E-2</v>
      </c>
      <c r="M116">
        <f t="shared" si="30"/>
        <v>-3.9923096353434795E-3</v>
      </c>
      <c r="N116">
        <f t="shared" si="31"/>
        <v>-1.3923929001656301E-3</v>
      </c>
      <c r="O116">
        <f t="shared" si="32"/>
        <v>-1.4345224622269701E-2</v>
      </c>
      <c r="P116">
        <f t="shared" si="48"/>
        <v>-3.6408395228516889E-3</v>
      </c>
      <c r="R116">
        <f t="shared" si="33"/>
        <v>-0.12</v>
      </c>
      <c r="S116">
        <f t="shared" si="34"/>
        <v>-9.5482290221156119E-2</v>
      </c>
      <c r="T116">
        <f t="shared" si="35"/>
        <v>-2.8453665371301049E-3</v>
      </c>
      <c r="U116">
        <f t="shared" si="36"/>
        <v>-2.4544980195225397E-4</v>
      </c>
      <c r="V116">
        <f t="shared" si="37"/>
        <v>-1.3198281524056327E-2</v>
      </c>
      <c r="W116">
        <f t="shared" si="38"/>
        <v>-7.0097753506082388E-3</v>
      </c>
      <c r="X116" s="1"/>
      <c r="Y116" s="2" t="b">
        <f t="shared" si="39"/>
        <v>1</v>
      </c>
      <c r="Z116" s="2"/>
      <c r="AA116" s="1">
        <f t="shared" si="40"/>
        <v>41030</v>
      </c>
      <c r="AB116">
        <f t="shared" si="41"/>
        <v>0.12</v>
      </c>
      <c r="AC116">
        <f t="shared" si="42"/>
        <v>9.5482290221156119E-2</v>
      </c>
      <c r="AD116">
        <f t="shared" si="43"/>
        <v>2.8453665371301049E-3</v>
      </c>
      <c r="AE116">
        <f t="shared" si="44"/>
        <v>2.4544980195225397E-4</v>
      </c>
      <c r="AF116">
        <f t="shared" si="45"/>
        <v>1.3198281524056327E-2</v>
      </c>
      <c r="AG116">
        <f t="shared" si="46"/>
        <v>7.0097753506082388E-3</v>
      </c>
    </row>
    <row r="117" spans="1:33" x14ac:dyDescent="0.25">
      <c r="A117" t="s">
        <v>13</v>
      </c>
      <c r="B117" s="4">
        <v>41065</v>
      </c>
      <c r="C117" s="9">
        <f>[4]contrs_2year_adj_extra_stack!A116</f>
        <v>-5.0000000000000001E-4</v>
      </c>
      <c r="D117" s="9">
        <f>[4]contrs_2year_adj_extra_stack!B116</f>
        <v>-4.2927928230798701E-4</v>
      </c>
      <c r="E117" s="9">
        <f>[4]contrs_2year_adj_extra_stack!C116</f>
        <v>-3.0188981196586299E-4</v>
      </c>
      <c r="F117" s="9">
        <f>[4]contrs_2year_adj_extra_stack!D116</f>
        <v>1.5106522421533001E-4</v>
      </c>
      <c r="G117" s="9">
        <f>[4]contrs_2year_adj_extra_stack!E116</f>
        <v>-2.41024065303855E-5</v>
      </c>
      <c r="I117" s="1">
        <f t="shared" si="47"/>
        <v>41061</v>
      </c>
      <c r="J117" s="1">
        <f t="shared" si="27"/>
        <v>41065</v>
      </c>
      <c r="K117" s="2">
        <f t="shared" si="28"/>
        <v>0.05</v>
      </c>
      <c r="L117">
        <f t="shared" si="29"/>
        <v>4.2927928230798704E-2</v>
      </c>
      <c r="M117">
        <f t="shared" si="30"/>
        <v>3.0188981196586299E-2</v>
      </c>
      <c r="N117">
        <f t="shared" si="31"/>
        <v>-1.5106522421533E-2</v>
      </c>
      <c r="O117">
        <f t="shared" si="32"/>
        <v>2.41024065303855E-3</v>
      </c>
      <c r="P117">
        <f t="shared" si="48"/>
        <v>-1.042062765889055E-2</v>
      </c>
      <c r="R117">
        <f t="shared" si="33"/>
        <v>0.05</v>
      </c>
      <c r="S117">
        <f t="shared" si="34"/>
        <v>4.4074871329012076E-2</v>
      </c>
      <c r="T117">
        <f t="shared" si="35"/>
        <v>3.1335924294799672E-2</v>
      </c>
      <c r="U117">
        <f t="shared" si="36"/>
        <v>-1.3959579323319624E-2</v>
      </c>
      <c r="V117">
        <f t="shared" si="37"/>
        <v>3.5571837512519246E-3</v>
      </c>
      <c r="W117">
        <f t="shared" si="38"/>
        <v>-1.3789563486647099E-2</v>
      </c>
      <c r="X117" s="1"/>
      <c r="Y117" s="2" t="b">
        <f t="shared" si="39"/>
        <v>1</v>
      </c>
      <c r="Z117" s="2"/>
      <c r="AA117" s="1">
        <f t="shared" si="40"/>
        <v>41065</v>
      </c>
      <c r="AB117">
        <f t="shared" si="41"/>
        <v>0.05</v>
      </c>
      <c r="AC117">
        <f t="shared" si="42"/>
        <v>4.4074871329012076E-2</v>
      </c>
      <c r="AD117">
        <f t="shared" si="43"/>
        <v>3.1335924294799672E-2</v>
      </c>
      <c r="AE117">
        <f t="shared" si="44"/>
        <v>1.3959579323319624E-2</v>
      </c>
      <c r="AF117">
        <f t="shared" si="45"/>
        <v>3.5571837512519246E-3</v>
      </c>
      <c r="AG117">
        <f t="shared" si="46"/>
        <v>1.3789563486647099E-2</v>
      </c>
    </row>
    <row r="118" spans="1:33" x14ac:dyDescent="0.25">
      <c r="A118" t="s">
        <v>13</v>
      </c>
      <c r="B118" s="4">
        <v>41093</v>
      </c>
      <c r="C118" s="9">
        <f>[4]contrs_2year_adj_extra_stack!A117</f>
        <v>2.9999999999999802E-4</v>
      </c>
      <c r="D118" s="9">
        <f>[4]contrs_2year_adj_extra_stack!B117</f>
        <v>-1.4596486777271301E-4</v>
      </c>
      <c r="E118" s="9">
        <f>[4]contrs_2year_adj_extra_stack!C117</f>
        <v>4.4761875252184702E-4</v>
      </c>
      <c r="F118" s="9">
        <f>[4]contrs_2year_adj_extra_stack!D117</f>
        <v>9.0282125239723405E-5</v>
      </c>
      <c r="G118" s="9">
        <f>[4]contrs_2year_adj_extra_stack!E117</f>
        <v>-4.62293937006692E-5</v>
      </c>
      <c r="I118" s="1">
        <f t="shared" si="47"/>
        <v>41091</v>
      </c>
      <c r="J118" s="1">
        <f t="shared" si="27"/>
        <v>41093</v>
      </c>
      <c r="K118" s="2">
        <f t="shared" si="28"/>
        <v>-2.9999999999999801E-2</v>
      </c>
      <c r="L118">
        <f t="shared" si="29"/>
        <v>1.4596486777271302E-2</v>
      </c>
      <c r="M118">
        <f t="shared" si="30"/>
        <v>-4.4761875252184703E-2</v>
      </c>
      <c r="N118">
        <f t="shared" si="31"/>
        <v>-9.0282125239723402E-3</v>
      </c>
      <c r="O118">
        <f t="shared" si="32"/>
        <v>4.6229393700669202E-3</v>
      </c>
      <c r="P118">
        <f t="shared" si="48"/>
        <v>4.5706616288190239E-3</v>
      </c>
      <c r="R118">
        <f t="shared" si="33"/>
        <v>-2.9999999999999801E-2</v>
      </c>
      <c r="S118">
        <f t="shared" si="34"/>
        <v>1.5743429875484678E-2</v>
      </c>
      <c r="T118">
        <f t="shared" si="35"/>
        <v>-4.3614932153971331E-2</v>
      </c>
      <c r="U118">
        <f t="shared" si="36"/>
        <v>-7.8812694257589643E-3</v>
      </c>
      <c r="V118">
        <f t="shared" si="37"/>
        <v>5.7698824682802952E-3</v>
      </c>
      <c r="W118">
        <f t="shared" si="38"/>
        <v>1.201725801062474E-3</v>
      </c>
      <c r="X118" s="1"/>
      <c r="Y118" s="2" t="b">
        <f t="shared" si="39"/>
        <v>1</v>
      </c>
      <c r="Z118" s="2"/>
      <c r="AA118" s="1">
        <f t="shared" si="40"/>
        <v>41093</v>
      </c>
      <c r="AB118">
        <f t="shared" si="41"/>
        <v>2.9999999999999801E-2</v>
      </c>
      <c r="AC118">
        <f t="shared" si="42"/>
        <v>1.5743429875484678E-2</v>
      </c>
      <c r="AD118">
        <f t="shared" si="43"/>
        <v>4.3614932153971331E-2</v>
      </c>
      <c r="AE118">
        <f t="shared" si="44"/>
        <v>7.8812694257589643E-3</v>
      </c>
      <c r="AF118">
        <f t="shared" si="45"/>
        <v>5.7698824682802952E-3</v>
      </c>
      <c r="AG118">
        <f t="shared" si="46"/>
        <v>1.201725801062474E-3</v>
      </c>
    </row>
    <row r="119" spans="1:33" x14ac:dyDescent="0.25">
      <c r="A119" t="s">
        <v>13</v>
      </c>
      <c r="B119" s="4">
        <v>41128</v>
      </c>
      <c r="C119" s="9">
        <f>[4]contrs_2year_adj_extra_stack!A118</f>
        <v>-1.9999999999999901E-4</v>
      </c>
      <c r="D119" s="9">
        <f>[4]contrs_2year_adj_extra_stack!B118</f>
        <v>-1.21707958436184E-5</v>
      </c>
      <c r="E119" s="9">
        <f>[4]contrs_2year_adj_extra_stack!C118</f>
        <v>-8.5392753423993006E-5</v>
      </c>
      <c r="F119" s="9">
        <f>[4]contrs_2year_adj_extra_stack!D118</f>
        <v>-8.4226390546281095E-5</v>
      </c>
      <c r="G119" s="9">
        <f>[4]contrs_2year_adj_extra_stack!E118</f>
        <v>-3.7475743868303201E-6</v>
      </c>
      <c r="I119" s="1">
        <f t="shared" si="47"/>
        <v>41122</v>
      </c>
      <c r="J119" s="1">
        <f t="shared" si="27"/>
        <v>41128</v>
      </c>
      <c r="K119" s="2">
        <f t="shared" si="28"/>
        <v>1.99999999999999E-2</v>
      </c>
      <c r="L119">
        <f t="shared" si="29"/>
        <v>1.21707958436184E-3</v>
      </c>
      <c r="M119">
        <f t="shared" si="30"/>
        <v>8.5392753423993006E-3</v>
      </c>
      <c r="N119">
        <f t="shared" si="31"/>
        <v>8.4226390546281102E-3</v>
      </c>
      <c r="O119">
        <f t="shared" si="32"/>
        <v>3.7475743868303199E-4</v>
      </c>
      <c r="P119">
        <f t="shared" si="48"/>
        <v>1.4462485799276175E-3</v>
      </c>
      <c r="R119">
        <f t="shared" si="33"/>
        <v>1.99999999999999E-2</v>
      </c>
      <c r="S119">
        <f t="shared" si="34"/>
        <v>2.3640226825752146E-3</v>
      </c>
      <c r="T119">
        <f t="shared" si="35"/>
        <v>9.6862184406126747E-3</v>
      </c>
      <c r="U119">
        <f t="shared" si="36"/>
        <v>9.5695821528414861E-3</v>
      </c>
      <c r="V119">
        <f t="shared" si="37"/>
        <v>1.5217005368964069E-3</v>
      </c>
      <c r="W119">
        <f t="shared" si="38"/>
        <v>-1.9226872478289325E-3</v>
      </c>
      <c r="X119" s="1"/>
      <c r="Y119" s="2" t="b">
        <f t="shared" si="39"/>
        <v>1</v>
      </c>
      <c r="Z119" s="2"/>
      <c r="AA119" s="1">
        <f t="shared" si="40"/>
        <v>41128</v>
      </c>
      <c r="AB119">
        <f t="shared" si="41"/>
        <v>1.99999999999999E-2</v>
      </c>
      <c r="AC119">
        <f t="shared" si="42"/>
        <v>2.3640226825752146E-3</v>
      </c>
      <c r="AD119">
        <f t="shared" si="43"/>
        <v>9.6862184406126747E-3</v>
      </c>
      <c r="AE119">
        <f t="shared" si="44"/>
        <v>9.5695821528414861E-3</v>
      </c>
      <c r="AF119">
        <f t="shared" si="45"/>
        <v>1.5217005368964069E-3</v>
      </c>
      <c r="AG119">
        <f t="shared" si="46"/>
        <v>1.9226872478289325E-3</v>
      </c>
    </row>
    <row r="120" spans="1:33" x14ac:dyDescent="0.25">
      <c r="A120" t="s">
        <v>13</v>
      </c>
      <c r="B120" s="4">
        <v>41156</v>
      </c>
      <c r="C120" s="9">
        <f>[4]contrs_2year_adj_extra_stack!A119</f>
        <v>-8.9999999999999802E-4</v>
      </c>
      <c r="D120" s="9">
        <f>[4]contrs_2year_adj_extra_stack!B119</f>
        <v>-2.8991978624926201E-4</v>
      </c>
      <c r="E120" s="9">
        <f>[4]contrs_2year_adj_extra_stack!C119</f>
        <v>-4.0811300466280398E-4</v>
      </c>
      <c r="F120" s="9">
        <f>[4]contrs_2year_adj_extra_stack!D119</f>
        <v>-9.2896224985432695E-5</v>
      </c>
      <c r="G120" s="9">
        <f>[4]contrs_2year_adj_extra_stack!E119</f>
        <v>-7.0993754888508599E-5</v>
      </c>
      <c r="I120" s="1">
        <f t="shared" si="47"/>
        <v>41153</v>
      </c>
      <c r="J120" s="1">
        <f t="shared" si="27"/>
        <v>41156</v>
      </c>
      <c r="K120" s="2">
        <f t="shared" si="28"/>
        <v>8.9999999999999802E-2</v>
      </c>
      <c r="L120">
        <f t="shared" si="29"/>
        <v>2.8991978624926203E-2</v>
      </c>
      <c r="M120">
        <f t="shared" si="30"/>
        <v>4.0811300466280398E-2</v>
      </c>
      <c r="N120">
        <f t="shared" si="31"/>
        <v>9.28962249854327E-3</v>
      </c>
      <c r="O120">
        <f t="shared" si="32"/>
        <v>7.0993754888508597E-3</v>
      </c>
      <c r="P120">
        <f t="shared" si="48"/>
        <v>3.807722921399072E-3</v>
      </c>
      <c r="R120">
        <f t="shared" si="33"/>
        <v>8.9999999999999802E-2</v>
      </c>
      <c r="S120">
        <f t="shared" si="34"/>
        <v>3.0138921723139579E-2</v>
      </c>
      <c r="T120">
        <f t="shared" si="35"/>
        <v>4.195824356449377E-2</v>
      </c>
      <c r="U120">
        <f t="shared" si="36"/>
        <v>1.0436565596756646E-2</v>
      </c>
      <c r="V120">
        <f t="shared" si="37"/>
        <v>8.2463185870642348E-3</v>
      </c>
      <c r="W120">
        <f t="shared" si="38"/>
        <v>4.3878709364252207E-4</v>
      </c>
      <c r="X120" s="1"/>
      <c r="Y120" s="2" t="b">
        <f t="shared" si="39"/>
        <v>1</v>
      </c>
      <c r="Z120" s="2"/>
      <c r="AA120" s="1">
        <f t="shared" si="40"/>
        <v>41156</v>
      </c>
      <c r="AB120">
        <f t="shared" si="41"/>
        <v>8.9999999999999802E-2</v>
      </c>
      <c r="AC120">
        <f t="shared" si="42"/>
        <v>3.0138921723139579E-2</v>
      </c>
      <c r="AD120">
        <f t="shared" si="43"/>
        <v>4.195824356449377E-2</v>
      </c>
      <c r="AE120">
        <f t="shared" si="44"/>
        <v>1.0436565596756646E-2</v>
      </c>
      <c r="AF120">
        <f t="shared" si="45"/>
        <v>8.2463185870642348E-3</v>
      </c>
      <c r="AG120">
        <f t="shared" si="46"/>
        <v>4.3878709364252207E-4</v>
      </c>
    </row>
    <row r="121" spans="1:33" x14ac:dyDescent="0.25">
      <c r="A121" t="s">
        <v>13</v>
      </c>
      <c r="B121" s="4">
        <v>41184</v>
      </c>
      <c r="C121" s="9">
        <f>[4]contrs_2year_adj_extra_stack!A120</f>
        <v>5.9999999999999995E-4</v>
      </c>
      <c r="D121" s="9">
        <f>[4]contrs_2year_adj_extra_stack!B120</f>
        <v>5.8225555103129205E-4</v>
      </c>
      <c r="E121" s="9">
        <f>[4]contrs_2year_adj_extra_stack!C120</f>
        <v>-1.4443460171879801E-5</v>
      </c>
      <c r="F121" s="9">
        <f>[4]contrs_2year_adj_extra_stack!D120</f>
        <v>-1.9763225305235799E-5</v>
      </c>
      <c r="G121" s="9">
        <f>[4]contrs_2year_adj_extra_stack!E120</f>
        <v>3.7104996354952999E-5</v>
      </c>
      <c r="I121" s="1">
        <f t="shared" si="47"/>
        <v>41183</v>
      </c>
      <c r="J121" s="1">
        <f t="shared" si="27"/>
        <v>41184</v>
      </c>
      <c r="K121" s="2">
        <f t="shared" si="28"/>
        <v>-0.06</v>
      </c>
      <c r="L121">
        <f t="shared" si="29"/>
        <v>-5.8225555103129205E-2</v>
      </c>
      <c r="M121">
        <f t="shared" si="30"/>
        <v>1.44434601718798E-3</v>
      </c>
      <c r="N121">
        <f t="shared" si="31"/>
        <v>1.9763225305235799E-3</v>
      </c>
      <c r="O121">
        <f t="shared" si="32"/>
        <v>-3.7104996354953E-3</v>
      </c>
      <c r="P121">
        <f t="shared" si="48"/>
        <v>-1.4846138090870531E-3</v>
      </c>
      <c r="R121">
        <f t="shared" si="33"/>
        <v>-0.06</v>
      </c>
      <c r="S121">
        <f t="shared" si="34"/>
        <v>-5.7078612004915832E-2</v>
      </c>
      <c r="T121">
        <f t="shared" si="35"/>
        <v>2.5912891154013544E-3</v>
      </c>
      <c r="U121">
        <f t="shared" si="36"/>
        <v>3.1232656287369558E-3</v>
      </c>
      <c r="V121">
        <f t="shared" si="37"/>
        <v>-2.5635565372819254E-3</v>
      </c>
      <c r="W121">
        <f t="shared" si="38"/>
        <v>-4.8535496368436026E-3</v>
      </c>
      <c r="X121" s="1"/>
      <c r="Y121" s="2" t="b">
        <f t="shared" si="39"/>
        <v>1</v>
      </c>
      <c r="Z121" s="2"/>
      <c r="AA121" s="1">
        <f t="shared" si="40"/>
        <v>41184</v>
      </c>
      <c r="AB121">
        <f t="shared" si="41"/>
        <v>0.06</v>
      </c>
      <c r="AC121">
        <f t="shared" si="42"/>
        <v>5.7078612004915832E-2</v>
      </c>
      <c r="AD121">
        <f t="shared" si="43"/>
        <v>2.5912891154013544E-3</v>
      </c>
      <c r="AE121">
        <f t="shared" si="44"/>
        <v>3.1232656287369558E-3</v>
      </c>
      <c r="AF121">
        <f t="shared" si="45"/>
        <v>2.5635565372819254E-3</v>
      </c>
      <c r="AG121">
        <f t="shared" si="46"/>
        <v>4.8535496368436026E-3</v>
      </c>
    </row>
    <row r="122" spans="1:33" x14ac:dyDescent="0.25">
      <c r="A122" t="s">
        <v>13</v>
      </c>
      <c r="B122" s="4">
        <v>41219</v>
      </c>
      <c r="C122" s="9">
        <f>[4]contrs_2year_adj_extra_stack!A121</f>
        <v>-6.9999999999999598E-4</v>
      </c>
      <c r="D122" s="9">
        <f>[4]contrs_2year_adj_extra_stack!B121</f>
        <v>-5.1106461228184305E-4</v>
      </c>
      <c r="E122" s="9">
        <f>[4]contrs_2year_adj_extra_stack!C121</f>
        <v>-9.0699438364210796E-5</v>
      </c>
      <c r="F122" s="9">
        <f>[4]contrs_2year_adj_extra_stack!D121</f>
        <v>-6.3981933165217295E-5</v>
      </c>
      <c r="G122" s="9">
        <f>[4]contrs_2year_adj_extra_stack!E121</f>
        <v>5.0512124828210402E-9</v>
      </c>
      <c r="I122" s="1">
        <f t="shared" si="47"/>
        <v>41214</v>
      </c>
      <c r="J122" s="1">
        <f t="shared" si="27"/>
        <v>41219</v>
      </c>
      <c r="K122" s="2">
        <f t="shared" si="28"/>
        <v>6.9999999999999604E-2</v>
      </c>
      <c r="L122">
        <f t="shared" si="29"/>
        <v>5.1106461228184304E-2</v>
      </c>
      <c r="M122">
        <f t="shared" si="30"/>
        <v>9.0699438364210804E-3</v>
      </c>
      <c r="N122">
        <f t="shared" si="31"/>
        <v>6.3981933165217298E-3</v>
      </c>
      <c r="O122">
        <f t="shared" si="32"/>
        <v>-5.0512124828210405E-7</v>
      </c>
      <c r="P122">
        <f t="shared" si="48"/>
        <v>3.4259067401207727E-3</v>
      </c>
      <c r="R122">
        <f t="shared" si="33"/>
        <v>6.9999999999999604E-2</v>
      </c>
      <c r="S122">
        <f t="shared" si="34"/>
        <v>5.2253404326397676E-2</v>
      </c>
      <c r="T122">
        <f t="shared" si="35"/>
        <v>1.0216886934634455E-2</v>
      </c>
      <c r="U122">
        <f t="shared" si="36"/>
        <v>7.5451364147351057E-3</v>
      </c>
      <c r="V122">
        <f t="shared" si="37"/>
        <v>1.1464379769650927E-3</v>
      </c>
      <c r="W122">
        <f t="shared" si="38"/>
        <v>5.6970912364222737E-5</v>
      </c>
      <c r="X122" s="1"/>
      <c r="Y122" s="2" t="b">
        <f t="shared" si="39"/>
        <v>1</v>
      </c>
      <c r="Z122" s="2"/>
      <c r="AA122" s="1">
        <f t="shared" si="40"/>
        <v>41219</v>
      </c>
      <c r="AB122">
        <f t="shared" si="41"/>
        <v>6.9999999999999604E-2</v>
      </c>
      <c r="AC122">
        <f t="shared" si="42"/>
        <v>5.2253404326397676E-2</v>
      </c>
      <c r="AD122">
        <f t="shared" si="43"/>
        <v>1.0216886934634455E-2</v>
      </c>
      <c r="AE122">
        <f t="shared" si="44"/>
        <v>7.5451364147351057E-3</v>
      </c>
      <c r="AF122">
        <f t="shared" si="45"/>
        <v>1.1464379769650927E-3</v>
      </c>
      <c r="AG122">
        <f t="shared" si="46"/>
        <v>5.6970912364222737E-5</v>
      </c>
    </row>
    <row r="123" spans="1:33" x14ac:dyDescent="0.25">
      <c r="A123" t="s">
        <v>13</v>
      </c>
      <c r="B123" s="4">
        <v>41247</v>
      </c>
      <c r="C123" s="9">
        <f>[4]contrs_2year_adj_extra_stack!A122</f>
        <v>9.9999999999999395E-5</v>
      </c>
      <c r="D123" s="9">
        <f>[4]contrs_2year_adj_extra_stack!B122</f>
        <v>1.66711617124568E-4</v>
      </c>
      <c r="E123" s="9">
        <f>[4]contrs_2year_adj_extra_stack!C122</f>
        <v>-1.68663217068857E-4</v>
      </c>
      <c r="F123" s="9">
        <f>[4]contrs_2year_adj_extra_stack!D122</f>
        <v>1.4012856294867199E-5</v>
      </c>
      <c r="G123" s="9">
        <f>[4]contrs_2year_adj_extra_stack!E122</f>
        <v>-1.0242531790188501E-5</v>
      </c>
      <c r="I123" s="1">
        <f t="shared" si="47"/>
        <v>41244</v>
      </c>
      <c r="J123" s="1">
        <f t="shared" si="27"/>
        <v>41247</v>
      </c>
      <c r="K123" s="2">
        <f t="shared" si="28"/>
        <v>-9.9999999999999395E-3</v>
      </c>
      <c r="L123">
        <f t="shared" si="29"/>
        <v>-1.6671161712456799E-2</v>
      </c>
      <c r="M123">
        <f t="shared" si="30"/>
        <v>1.6866321706885699E-2</v>
      </c>
      <c r="N123">
        <f t="shared" si="31"/>
        <v>-1.4012856294867199E-3</v>
      </c>
      <c r="O123">
        <f t="shared" si="32"/>
        <v>1.02425317901885E-3</v>
      </c>
      <c r="P123">
        <f t="shared" si="48"/>
        <v>-9.8181275439609694E-3</v>
      </c>
      <c r="R123">
        <f t="shared" si="33"/>
        <v>-9.9999999999999395E-3</v>
      </c>
      <c r="S123">
        <f t="shared" si="34"/>
        <v>-1.5524218614243425E-2</v>
      </c>
      <c r="T123">
        <f t="shared" si="35"/>
        <v>1.8013264805099075E-2</v>
      </c>
      <c r="U123">
        <f t="shared" si="36"/>
        <v>-2.5434253127334374E-4</v>
      </c>
      <c r="V123">
        <f t="shared" si="37"/>
        <v>2.1711962772322248E-3</v>
      </c>
      <c r="W123">
        <f t="shared" si="38"/>
        <v>-1.318706337171752E-2</v>
      </c>
      <c r="X123" s="1"/>
      <c r="Y123" s="2" t="b">
        <f t="shared" si="39"/>
        <v>1</v>
      </c>
      <c r="Z123" s="2"/>
      <c r="AA123" s="1">
        <f t="shared" si="40"/>
        <v>41247</v>
      </c>
      <c r="AB123">
        <f t="shared" si="41"/>
        <v>9.9999999999999395E-3</v>
      </c>
      <c r="AC123">
        <f t="shared" si="42"/>
        <v>1.5524218614243425E-2</v>
      </c>
      <c r="AD123">
        <f t="shared" si="43"/>
        <v>1.8013264805099075E-2</v>
      </c>
      <c r="AE123">
        <f t="shared" si="44"/>
        <v>2.5434253127334374E-4</v>
      </c>
      <c r="AF123">
        <f t="shared" si="45"/>
        <v>2.1711962772322248E-3</v>
      </c>
      <c r="AG123">
        <f t="shared" si="46"/>
        <v>1.318706337171752E-2</v>
      </c>
    </row>
    <row r="124" spans="1:33" x14ac:dyDescent="0.25">
      <c r="A124" t="s">
        <v>13</v>
      </c>
      <c r="B124" s="4">
        <v>41310</v>
      </c>
      <c r="C124" s="9">
        <f>[4]contrs_2year_adj_extra_stack!A123</f>
        <v>1.9999999999999901E-4</v>
      </c>
      <c r="D124" s="9">
        <f>[4]contrs_2year_adj_extra_stack!B123</f>
        <v>-1.6162335844668299E-4</v>
      </c>
      <c r="E124" s="9">
        <f>[4]contrs_2year_adj_extra_stack!C123</f>
        <v>4.4274642599408202E-4</v>
      </c>
      <c r="F124" s="9">
        <f>[4]contrs_2year_adj_extra_stack!D123</f>
        <v>-8.9688134390194806E-6</v>
      </c>
      <c r="G124" s="9">
        <f>[4]contrs_2year_adj_extra_stack!E123</f>
        <v>-1.95117424755406E-5</v>
      </c>
      <c r="I124" s="1">
        <f t="shared" si="47"/>
        <v>41306</v>
      </c>
      <c r="J124" s="1">
        <f t="shared" si="27"/>
        <v>41310</v>
      </c>
      <c r="K124" s="2">
        <f t="shared" si="28"/>
        <v>-1.99999999999999E-2</v>
      </c>
      <c r="L124">
        <f t="shared" si="29"/>
        <v>1.61623358446683E-2</v>
      </c>
      <c r="M124">
        <f t="shared" si="30"/>
        <v>-4.42746425994082E-2</v>
      </c>
      <c r="N124">
        <f t="shared" si="31"/>
        <v>8.9688134390194802E-4</v>
      </c>
      <c r="O124">
        <f t="shared" si="32"/>
        <v>1.9511742475540601E-3</v>
      </c>
      <c r="P124">
        <f t="shared" si="48"/>
        <v>5.2642511632839915E-3</v>
      </c>
      <c r="R124">
        <f t="shared" si="33"/>
        <v>-1.99999999999999E-2</v>
      </c>
      <c r="S124">
        <f t="shared" si="34"/>
        <v>1.7309278942881676E-2</v>
      </c>
      <c r="T124">
        <f t="shared" si="35"/>
        <v>-4.3127699501194827E-2</v>
      </c>
      <c r="U124">
        <f t="shared" si="36"/>
        <v>2.043824442115324E-3</v>
      </c>
      <c r="V124">
        <f t="shared" si="37"/>
        <v>3.0981173457674347E-3</v>
      </c>
      <c r="W124">
        <f t="shared" si="38"/>
        <v>1.8953153355274416E-3</v>
      </c>
      <c r="X124" s="1"/>
      <c r="Y124" s="2" t="b">
        <f t="shared" si="39"/>
        <v>1</v>
      </c>
      <c r="Z124" s="2"/>
      <c r="AA124" s="1">
        <f t="shared" si="40"/>
        <v>41310</v>
      </c>
      <c r="AB124">
        <f t="shared" si="41"/>
        <v>1.99999999999999E-2</v>
      </c>
      <c r="AC124">
        <f t="shared" si="42"/>
        <v>1.7309278942881676E-2</v>
      </c>
      <c r="AD124">
        <f t="shared" si="43"/>
        <v>4.3127699501194827E-2</v>
      </c>
      <c r="AE124">
        <f t="shared" si="44"/>
        <v>2.043824442115324E-3</v>
      </c>
      <c r="AF124">
        <f t="shared" si="45"/>
        <v>3.0981173457674347E-3</v>
      </c>
      <c r="AG124">
        <f t="shared" si="46"/>
        <v>1.8953153355274416E-3</v>
      </c>
    </row>
    <row r="125" spans="1:33" x14ac:dyDescent="0.25">
      <c r="A125" t="s">
        <v>13</v>
      </c>
      <c r="B125" s="4">
        <v>41338</v>
      </c>
      <c r="C125" s="9">
        <f>[4]contrs_2year_adj_extra_stack!A124</f>
        <v>-2.9999999999999802E-4</v>
      </c>
      <c r="D125" s="9">
        <f>[4]contrs_2year_adj_extra_stack!B124</f>
        <v>-4.5922056367276303E-5</v>
      </c>
      <c r="E125" s="9">
        <f>[4]contrs_2year_adj_extra_stack!C124</f>
        <v>-2.2540625507682201E-4</v>
      </c>
      <c r="F125" s="9">
        <f>[4]contrs_2year_adj_extra_stack!D124</f>
        <v>-1.02073387394529E-4</v>
      </c>
      <c r="G125" s="9">
        <f>[4]contrs_2year_adj_extra_stack!E124</f>
        <v>9.5250773437056003E-5</v>
      </c>
      <c r="I125" s="1">
        <f t="shared" si="47"/>
        <v>41334</v>
      </c>
      <c r="J125" s="1">
        <f t="shared" si="27"/>
        <v>41338</v>
      </c>
      <c r="K125" s="2">
        <f t="shared" si="28"/>
        <v>2.9999999999999801E-2</v>
      </c>
      <c r="L125">
        <f t="shared" si="29"/>
        <v>4.5922056367276301E-3</v>
      </c>
      <c r="M125">
        <f t="shared" si="30"/>
        <v>2.25406255076822E-2</v>
      </c>
      <c r="N125">
        <f t="shared" si="31"/>
        <v>1.02073387394529E-2</v>
      </c>
      <c r="O125">
        <f t="shared" si="32"/>
        <v>-9.5250773437056003E-3</v>
      </c>
      <c r="P125">
        <f t="shared" si="48"/>
        <v>2.1849074598426707E-3</v>
      </c>
      <c r="R125">
        <f t="shared" si="33"/>
        <v>2.9999999999999801E-2</v>
      </c>
      <c r="S125">
        <f t="shared" si="34"/>
        <v>5.7391487349410051E-3</v>
      </c>
      <c r="T125">
        <f t="shared" si="35"/>
        <v>2.3687568605895576E-2</v>
      </c>
      <c r="U125">
        <f t="shared" si="36"/>
        <v>1.1354281837666276E-2</v>
      </c>
      <c r="V125">
        <f t="shared" si="37"/>
        <v>-8.3781342454922261E-3</v>
      </c>
      <c r="W125">
        <f t="shared" si="38"/>
        <v>-1.1840283679138792E-3</v>
      </c>
      <c r="X125" s="1"/>
      <c r="Y125" s="2" t="b">
        <f t="shared" si="39"/>
        <v>1</v>
      </c>
      <c r="Z125" s="2"/>
      <c r="AA125" s="1">
        <f t="shared" si="40"/>
        <v>41338</v>
      </c>
      <c r="AB125">
        <f t="shared" si="41"/>
        <v>2.9999999999999801E-2</v>
      </c>
      <c r="AC125">
        <f t="shared" si="42"/>
        <v>5.7391487349410051E-3</v>
      </c>
      <c r="AD125">
        <f t="shared" si="43"/>
        <v>2.3687568605895576E-2</v>
      </c>
      <c r="AE125">
        <f t="shared" si="44"/>
        <v>1.1354281837666276E-2</v>
      </c>
      <c r="AF125">
        <f t="shared" si="45"/>
        <v>8.3781342454922261E-3</v>
      </c>
      <c r="AG125">
        <f t="shared" si="46"/>
        <v>1.1840283679138792E-3</v>
      </c>
    </row>
    <row r="126" spans="1:33" x14ac:dyDescent="0.25">
      <c r="A126" t="s">
        <v>13</v>
      </c>
      <c r="B126" s="4">
        <v>41366</v>
      </c>
      <c r="C126" s="9">
        <f>[4]contrs_2year_adj_extra_stack!A125</f>
        <v>2.0000000000000199E-4</v>
      </c>
      <c r="D126" s="9">
        <f>[4]contrs_2year_adj_extra_stack!B125</f>
        <v>3.1679774722136798E-8</v>
      </c>
      <c r="E126" s="9">
        <f>[4]contrs_2year_adj_extra_stack!C125</f>
        <v>2.40928535123258E-4</v>
      </c>
      <c r="F126" s="9">
        <f>[4]contrs_2year_adj_extra_stack!D125</f>
        <v>2.6412200271572001E-5</v>
      </c>
      <c r="G126" s="9">
        <f>[4]contrs_2year_adj_extra_stack!E125</f>
        <v>-1.1012223159612601E-5</v>
      </c>
      <c r="I126" s="1">
        <f t="shared" si="47"/>
        <v>41365</v>
      </c>
      <c r="J126" s="1">
        <f t="shared" si="27"/>
        <v>41366</v>
      </c>
      <c r="K126" s="2">
        <f t="shared" si="28"/>
        <v>-2.0000000000000198E-2</v>
      </c>
      <c r="L126">
        <f t="shared" si="29"/>
        <v>-3.1679774722136797E-6</v>
      </c>
      <c r="M126">
        <f t="shared" si="30"/>
        <v>-2.4092853512325801E-2</v>
      </c>
      <c r="N126">
        <f t="shared" si="31"/>
        <v>-2.6412200271572002E-3</v>
      </c>
      <c r="O126">
        <f t="shared" si="32"/>
        <v>1.10122231596126E-3</v>
      </c>
      <c r="P126">
        <f t="shared" si="48"/>
        <v>5.6360192009937554E-3</v>
      </c>
      <c r="R126">
        <f t="shared" si="33"/>
        <v>-2.0000000000000198E-2</v>
      </c>
      <c r="S126">
        <f t="shared" si="34"/>
        <v>1.1437751207411609E-3</v>
      </c>
      <c r="T126">
        <f t="shared" si="35"/>
        <v>-2.2945910414112425E-2</v>
      </c>
      <c r="U126">
        <f t="shared" si="36"/>
        <v>-1.4942769289438241E-3</v>
      </c>
      <c r="V126">
        <f t="shared" si="37"/>
        <v>2.2481654141746346E-3</v>
      </c>
      <c r="W126">
        <f t="shared" si="38"/>
        <v>2.2670833732372055E-3</v>
      </c>
      <c r="X126" s="1"/>
      <c r="Y126" s="2" t="b">
        <f t="shared" si="39"/>
        <v>1</v>
      </c>
      <c r="Z126" s="2"/>
      <c r="AA126" s="1">
        <f t="shared" si="40"/>
        <v>41366</v>
      </c>
      <c r="AB126">
        <f t="shared" si="41"/>
        <v>2.0000000000000198E-2</v>
      </c>
      <c r="AC126">
        <f t="shared" si="42"/>
        <v>1.1437751207411609E-3</v>
      </c>
      <c r="AD126">
        <f t="shared" si="43"/>
        <v>2.2945910414112425E-2</v>
      </c>
      <c r="AE126">
        <f t="shared" si="44"/>
        <v>1.4942769289438241E-3</v>
      </c>
      <c r="AF126">
        <f t="shared" si="45"/>
        <v>2.2481654141746346E-3</v>
      </c>
      <c r="AG126">
        <f t="shared" si="46"/>
        <v>2.2670833732372055E-3</v>
      </c>
    </row>
    <row r="127" spans="1:33" x14ac:dyDescent="0.25">
      <c r="A127" t="s">
        <v>13</v>
      </c>
      <c r="B127" s="4">
        <v>41401</v>
      </c>
      <c r="C127" s="9">
        <f>[4]contrs_2year_adj_extra_stack!A126</f>
        <v>7.9999999999999895E-4</v>
      </c>
      <c r="D127" s="9">
        <f>[4]contrs_2year_adj_extra_stack!B126</f>
        <v>5.4083354530408705E-4</v>
      </c>
      <c r="E127" s="9">
        <f>[4]contrs_2year_adj_extra_stack!C126</f>
        <v>4.0231665459129297E-5</v>
      </c>
      <c r="F127" s="9">
        <f>[4]contrs_2year_adj_extra_stack!D126</f>
        <v>1.27569871249964E-4</v>
      </c>
      <c r="G127" s="9">
        <f>[4]contrs_2year_adj_extra_stack!E126</f>
        <v>4.6098164444254801E-5</v>
      </c>
      <c r="I127" s="1">
        <f t="shared" si="47"/>
        <v>41395</v>
      </c>
      <c r="J127" s="1">
        <f t="shared" si="27"/>
        <v>41401</v>
      </c>
      <c r="K127" s="2">
        <f t="shared" si="28"/>
        <v>-7.9999999999999891E-2</v>
      </c>
      <c r="L127">
        <f t="shared" si="29"/>
        <v>-5.4083354530408703E-2</v>
      </c>
      <c r="M127">
        <f t="shared" si="30"/>
        <v>-4.0231665459129293E-3</v>
      </c>
      <c r="N127">
        <f t="shared" si="31"/>
        <v>-1.27569871249964E-2</v>
      </c>
      <c r="O127">
        <f t="shared" si="32"/>
        <v>-4.60981644442548E-3</v>
      </c>
      <c r="P127">
        <f t="shared" si="48"/>
        <v>-4.5266753542563803E-3</v>
      </c>
      <c r="R127">
        <f t="shared" si="33"/>
        <v>-7.9999999999999891E-2</v>
      </c>
      <c r="S127">
        <f t="shared" si="34"/>
        <v>-5.2936411432195331E-2</v>
      </c>
      <c r="T127">
        <f t="shared" si="35"/>
        <v>-2.8762234476995547E-3</v>
      </c>
      <c r="U127">
        <f t="shared" si="36"/>
        <v>-1.1610044026783024E-2</v>
      </c>
      <c r="V127">
        <f t="shared" si="37"/>
        <v>-3.462873346212105E-3</v>
      </c>
      <c r="W127">
        <f t="shared" si="38"/>
        <v>-7.8956111820129293E-3</v>
      </c>
      <c r="X127" s="1"/>
      <c r="Y127" s="2" t="b">
        <f t="shared" si="39"/>
        <v>1</v>
      </c>
      <c r="Z127" s="2"/>
      <c r="AA127" s="1">
        <f t="shared" si="40"/>
        <v>41401</v>
      </c>
      <c r="AB127">
        <f t="shared" si="41"/>
        <v>7.9999999999999891E-2</v>
      </c>
      <c r="AC127">
        <f t="shared" si="42"/>
        <v>5.2936411432195331E-2</v>
      </c>
      <c r="AD127">
        <f t="shared" si="43"/>
        <v>2.8762234476995547E-3</v>
      </c>
      <c r="AE127">
        <f t="shared" si="44"/>
        <v>1.1610044026783024E-2</v>
      </c>
      <c r="AF127">
        <f t="shared" si="45"/>
        <v>3.462873346212105E-3</v>
      </c>
      <c r="AG127">
        <f t="shared" si="46"/>
        <v>7.8956111820129293E-3</v>
      </c>
    </row>
    <row r="128" spans="1:33" x14ac:dyDescent="0.25">
      <c r="A128" t="s">
        <v>13</v>
      </c>
      <c r="B128" s="4">
        <v>41429</v>
      </c>
      <c r="C128" s="9">
        <f>[4]contrs_2year_adj_extra_stack!A127</f>
        <v>-2.9999999999999802E-4</v>
      </c>
      <c r="D128" s="9">
        <f>[4]contrs_2year_adj_extra_stack!B127</f>
        <v>-2.0593457020255101E-4</v>
      </c>
      <c r="E128" s="9">
        <f>[4]contrs_2year_adj_extra_stack!C127</f>
        <v>6.2503011922141098E-5</v>
      </c>
      <c r="F128" s="9">
        <f>[4]contrs_2year_adj_extra_stack!D127</f>
        <v>-5.7901352779223897E-5</v>
      </c>
      <c r="G128" s="9">
        <f>[4]contrs_2year_adj_extra_stack!E127</f>
        <v>-1.48644961749278E-5</v>
      </c>
      <c r="I128" s="1">
        <f t="shared" si="47"/>
        <v>41426</v>
      </c>
      <c r="J128" s="1">
        <f t="shared" si="27"/>
        <v>41429</v>
      </c>
      <c r="K128" s="2">
        <f t="shared" si="28"/>
        <v>2.9999999999999801E-2</v>
      </c>
      <c r="L128">
        <f t="shared" si="29"/>
        <v>2.0593457020255102E-2</v>
      </c>
      <c r="M128">
        <f t="shared" si="30"/>
        <v>-6.2503011922141099E-3</v>
      </c>
      <c r="N128">
        <f t="shared" si="31"/>
        <v>5.79013527792239E-3</v>
      </c>
      <c r="O128">
        <f t="shared" si="32"/>
        <v>1.4864496174927799E-3</v>
      </c>
      <c r="P128">
        <f t="shared" si="48"/>
        <v>8.380259276543638E-3</v>
      </c>
      <c r="R128">
        <f t="shared" si="33"/>
        <v>2.9999999999999801E-2</v>
      </c>
      <c r="S128">
        <f t="shared" si="34"/>
        <v>2.1740400118468478E-2</v>
      </c>
      <c r="T128">
        <f t="shared" si="35"/>
        <v>-5.1033580940007348E-3</v>
      </c>
      <c r="U128">
        <f t="shared" si="36"/>
        <v>6.9370783761357659E-3</v>
      </c>
      <c r="V128">
        <f t="shared" si="37"/>
        <v>2.633392715706155E-3</v>
      </c>
      <c r="W128">
        <f t="shared" si="38"/>
        <v>5.011323448787088E-3</v>
      </c>
      <c r="X128" s="1"/>
      <c r="Y128" s="2" t="b">
        <f t="shared" si="39"/>
        <v>1</v>
      </c>
      <c r="Z128" s="2"/>
      <c r="AA128" s="1">
        <f t="shared" si="40"/>
        <v>41429</v>
      </c>
      <c r="AB128">
        <f t="shared" si="41"/>
        <v>2.9999999999999801E-2</v>
      </c>
      <c r="AC128">
        <f t="shared" si="42"/>
        <v>2.1740400118468478E-2</v>
      </c>
      <c r="AD128">
        <f t="shared" si="43"/>
        <v>5.1033580940007348E-3</v>
      </c>
      <c r="AE128">
        <f t="shared" si="44"/>
        <v>6.9370783761357659E-3</v>
      </c>
      <c r="AF128">
        <f t="shared" si="45"/>
        <v>2.633392715706155E-3</v>
      </c>
      <c r="AG128">
        <f t="shared" si="46"/>
        <v>5.011323448787088E-3</v>
      </c>
    </row>
    <row r="129" spans="1:33" x14ac:dyDescent="0.25">
      <c r="A129" t="s">
        <v>13</v>
      </c>
      <c r="B129" s="4">
        <v>41457</v>
      </c>
      <c r="C129" s="9">
        <f>[4]contrs_2year_adj_extra_stack!A128</f>
        <v>9.9999999999999395E-5</v>
      </c>
      <c r="D129" s="9">
        <f>[4]contrs_2year_adj_extra_stack!B128</f>
        <v>-1.9106774996021999E-4</v>
      </c>
      <c r="E129" s="9">
        <f>[4]contrs_2year_adj_extra_stack!C128</f>
        <v>2.9039662870731299E-4</v>
      </c>
      <c r="F129" s="9">
        <f>[4]contrs_2year_adj_extra_stack!D128</f>
        <v>9.3945742397576204E-5</v>
      </c>
      <c r="G129" s="9">
        <f>[4]contrs_2year_adj_extra_stack!E128</f>
        <v>-6.2747328191514901E-6</v>
      </c>
      <c r="I129" s="1">
        <f t="shared" si="47"/>
        <v>41456</v>
      </c>
      <c r="J129" s="1">
        <f t="shared" si="27"/>
        <v>41457</v>
      </c>
      <c r="K129" s="2">
        <f t="shared" si="28"/>
        <v>-9.9999999999999395E-3</v>
      </c>
      <c r="L129">
        <f t="shared" si="29"/>
        <v>1.9106774996021997E-2</v>
      </c>
      <c r="M129">
        <f t="shared" si="30"/>
        <v>-2.90396628707313E-2</v>
      </c>
      <c r="N129">
        <f t="shared" si="31"/>
        <v>-9.394574239757621E-3</v>
      </c>
      <c r="O129">
        <f t="shared" si="32"/>
        <v>6.2747328191514902E-4</v>
      </c>
      <c r="P129">
        <f t="shared" si="48"/>
        <v>8.6999888325518353E-3</v>
      </c>
      <c r="R129">
        <f t="shared" si="33"/>
        <v>-9.9999999999999395E-3</v>
      </c>
      <c r="S129">
        <f t="shared" si="34"/>
        <v>2.0253718094235373E-2</v>
      </c>
      <c r="T129">
        <f t="shared" si="35"/>
        <v>-2.7892719772517924E-2</v>
      </c>
      <c r="U129">
        <f t="shared" si="36"/>
        <v>-8.2476311415442451E-3</v>
      </c>
      <c r="V129">
        <f t="shared" si="37"/>
        <v>1.7744163801285237E-3</v>
      </c>
      <c r="W129">
        <f t="shared" si="38"/>
        <v>5.3310530047952854E-3</v>
      </c>
      <c r="X129" s="1"/>
      <c r="Y129" s="2" t="b">
        <f t="shared" si="39"/>
        <v>1</v>
      </c>
      <c r="Z129" s="2"/>
      <c r="AA129" s="1">
        <f t="shared" si="40"/>
        <v>41457</v>
      </c>
      <c r="AB129">
        <f t="shared" si="41"/>
        <v>9.9999999999999395E-3</v>
      </c>
      <c r="AC129">
        <f t="shared" si="42"/>
        <v>2.0253718094235373E-2</v>
      </c>
      <c r="AD129">
        <f t="shared" si="43"/>
        <v>2.7892719772517924E-2</v>
      </c>
      <c r="AE129">
        <f t="shared" si="44"/>
        <v>8.2476311415442451E-3</v>
      </c>
      <c r="AF129">
        <f t="shared" si="45"/>
        <v>1.7744163801285237E-3</v>
      </c>
      <c r="AG129">
        <f t="shared" si="46"/>
        <v>5.3310530047952854E-3</v>
      </c>
    </row>
    <row r="130" spans="1:33" x14ac:dyDescent="0.25">
      <c r="A130" t="s">
        <v>13</v>
      </c>
      <c r="B130" s="4">
        <v>41492</v>
      </c>
      <c r="C130" s="9">
        <f>[4]contrs_2year_adj_extra_stack!A129</f>
        <v>-5.0000000000000402E-4</v>
      </c>
      <c r="D130" s="9">
        <f>[4]contrs_2year_adj_extra_stack!B129</f>
        <v>6.1202017036280401E-5</v>
      </c>
      <c r="E130" s="9">
        <f>[4]contrs_2year_adj_extra_stack!C129</f>
        <v>-5.93776705027889E-4</v>
      </c>
      <c r="F130" s="9">
        <f>[4]contrs_2year_adj_extra_stack!D129</f>
        <v>-1.46965512783998E-4</v>
      </c>
      <c r="G130" s="9">
        <f>[4]contrs_2year_adj_extra_stack!E129</f>
        <v>7.7836099198967798E-5</v>
      </c>
      <c r="I130" s="1">
        <f t="shared" si="47"/>
        <v>41487</v>
      </c>
      <c r="J130" s="1">
        <f t="shared" si="27"/>
        <v>41492</v>
      </c>
      <c r="K130" s="2">
        <f t="shared" si="28"/>
        <v>5.0000000000000405E-2</v>
      </c>
      <c r="L130">
        <f t="shared" si="29"/>
        <v>-6.12020170362804E-3</v>
      </c>
      <c r="M130">
        <f t="shared" si="30"/>
        <v>5.9377670502788901E-2</v>
      </c>
      <c r="N130">
        <f t="shared" si="31"/>
        <v>1.46965512783998E-2</v>
      </c>
      <c r="O130">
        <f t="shared" si="32"/>
        <v>-7.7836099198967798E-3</v>
      </c>
      <c r="P130">
        <f t="shared" si="48"/>
        <v>-1.0170410157663477E-2</v>
      </c>
      <c r="R130">
        <f t="shared" si="33"/>
        <v>5.0000000000000405E-2</v>
      </c>
      <c r="S130">
        <f t="shared" si="34"/>
        <v>-4.9732586054146658E-3</v>
      </c>
      <c r="T130">
        <f t="shared" si="35"/>
        <v>6.0524613601002274E-2</v>
      </c>
      <c r="U130">
        <f t="shared" si="36"/>
        <v>1.5843494376613178E-2</v>
      </c>
      <c r="V130">
        <f t="shared" si="37"/>
        <v>-6.6366668216834047E-3</v>
      </c>
      <c r="W130">
        <f t="shared" si="38"/>
        <v>-1.3539345985420028E-2</v>
      </c>
      <c r="X130" s="1"/>
      <c r="Y130" s="2" t="b">
        <f t="shared" si="39"/>
        <v>1</v>
      </c>
      <c r="Z130" s="2"/>
      <c r="AA130" s="1">
        <f t="shared" si="40"/>
        <v>41492</v>
      </c>
      <c r="AB130">
        <f t="shared" si="41"/>
        <v>5.0000000000000405E-2</v>
      </c>
      <c r="AC130">
        <f t="shared" si="42"/>
        <v>4.9732586054146658E-3</v>
      </c>
      <c r="AD130">
        <f t="shared" si="43"/>
        <v>6.0524613601002274E-2</v>
      </c>
      <c r="AE130">
        <f t="shared" si="44"/>
        <v>1.5843494376613178E-2</v>
      </c>
      <c r="AF130">
        <f t="shared" si="45"/>
        <v>6.6366668216834047E-3</v>
      </c>
      <c r="AG130">
        <f t="shared" si="46"/>
        <v>1.3539345985420028E-2</v>
      </c>
    </row>
    <row r="131" spans="1:33" x14ac:dyDescent="0.25">
      <c r="A131" t="s">
        <v>13</v>
      </c>
      <c r="B131" s="4">
        <v>41520</v>
      </c>
      <c r="C131" s="9">
        <f>[4]contrs_2year_adj_extra_stack!A130</f>
        <v>-6.9999999999999902E-4</v>
      </c>
      <c r="D131" s="9">
        <f>[4]contrs_2year_adj_extra_stack!B130</f>
        <v>5.3612446269192201E-5</v>
      </c>
      <c r="E131" s="9">
        <f>[4]contrs_2year_adj_extra_stack!C130</f>
        <v>-6.6916135765541401E-4</v>
      </c>
      <c r="F131" s="9">
        <f>[4]contrs_2year_adj_extra_stack!D130</f>
        <v>-1.04253445104392E-4</v>
      </c>
      <c r="G131" s="9">
        <f>[4]contrs_2year_adj_extra_stack!E130</f>
        <v>-1.7835144062727199E-5</v>
      </c>
      <c r="I131" s="1">
        <f t="shared" si="47"/>
        <v>41518</v>
      </c>
      <c r="J131" s="1">
        <f t="shared" ref="J131:J194" si="49">B131</f>
        <v>41520</v>
      </c>
      <c r="K131" s="2">
        <f t="shared" ref="K131:K194" si="50">C131*-100</f>
        <v>6.9999999999999896E-2</v>
      </c>
      <c r="L131">
        <f t="shared" ref="L131:L194" si="51">D131*-100</f>
        <v>-5.3612446269192199E-3</v>
      </c>
      <c r="M131">
        <f t="shared" ref="M131:M194" si="52">E131*-100</f>
        <v>6.6916135765541396E-2</v>
      </c>
      <c r="N131">
        <f t="shared" ref="N131:N194" si="53">F131*-100</f>
        <v>1.0425344510439201E-2</v>
      </c>
      <c r="O131">
        <f t="shared" ref="O131:O194" si="54">G131*-100</f>
        <v>1.78351440627272E-3</v>
      </c>
      <c r="P131">
        <f t="shared" si="48"/>
        <v>-3.7637500553341953E-3</v>
      </c>
      <c r="R131">
        <f t="shared" ref="R131:R194" si="55">K131</f>
        <v>6.9999999999999896E-2</v>
      </c>
      <c r="S131">
        <f t="shared" ref="S131:S194" si="56">L131-L$725</f>
        <v>-4.2143015287058449E-3</v>
      </c>
      <c r="T131">
        <f t="shared" ref="T131:T194" si="57">M131-M$725</f>
        <v>6.8063078863754775E-2</v>
      </c>
      <c r="U131">
        <f t="shared" ref="U131:U194" si="58">N131-N$725</f>
        <v>1.1572287608652577E-2</v>
      </c>
      <c r="V131">
        <f t="shared" ref="V131:V194" si="59">O131-O$725</f>
        <v>2.9304575044860949E-3</v>
      </c>
      <c r="W131">
        <f t="shared" ref="W131:W194" si="60">P131-P$725</f>
        <v>-7.1326858830907452E-3</v>
      </c>
      <c r="X131" s="1"/>
      <c r="Y131" s="2" t="b">
        <f t="shared" ref="Y131:Y194" si="61">(A131="MP")</f>
        <v>1</v>
      </c>
      <c r="Z131" s="2"/>
      <c r="AA131" s="1">
        <f t="shared" ref="AA131:AA194" si="62">J131</f>
        <v>41520</v>
      </c>
      <c r="AB131">
        <f t="shared" ref="AB131:AB194" si="63">ABS(R131)</f>
        <v>6.9999999999999896E-2</v>
      </c>
      <c r="AC131">
        <f t="shared" ref="AC131:AC194" si="64">ABS(S131)</f>
        <v>4.2143015287058449E-3</v>
      </c>
      <c r="AD131">
        <f t="shared" ref="AD131:AD194" si="65">ABS(T131)</f>
        <v>6.8063078863754775E-2</v>
      </c>
      <c r="AE131">
        <f t="shared" ref="AE131:AE194" si="66">ABS(U131)</f>
        <v>1.1572287608652577E-2</v>
      </c>
      <c r="AF131">
        <f t="shared" ref="AF131:AF194" si="67">ABS(V131)</f>
        <v>2.9304575044860949E-3</v>
      </c>
      <c r="AG131">
        <f t="shared" ref="AG131:AG194" si="68">ABS(W131)</f>
        <v>7.1326858830907452E-3</v>
      </c>
    </row>
    <row r="132" spans="1:33" x14ac:dyDescent="0.25">
      <c r="A132" t="s">
        <v>13</v>
      </c>
      <c r="B132" s="4">
        <v>41548</v>
      </c>
      <c r="C132" s="9">
        <f>[4]contrs_2year_adj_extra_stack!A131</f>
        <v>-4.0000000000000099E-4</v>
      </c>
      <c r="D132" s="9">
        <f>[4]contrs_2year_adj_extra_stack!B131</f>
        <v>-4.9781547009571499E-5</v>
      </c>
      <c r="E132" s="9">
        <f>[4]contrs_2year_adj_extra_stack!C131</f>
        <v>-4.1547587417658198E-4</v>
      </c>
      <c r="F132" s="9">
        <f>[4]contrs_2year_adj_extra_stack!D131</f>
        <v>6.4189134266491701E-5</v>
      </c>
      <c r="G132" s="9">
        <f>[4]contrs_2year_adj_extra_stack!E131</f>
        <v>-1.5964760440941999E-5</v>
      </c>
      <c r="I132" s="1">
        <f t="shared" si="47"/>
        <v>41548</v>
      </c>
      <c r="J132" s="1">
        <f t="shared" si="49"/>
        <v>41548</v>
      </c>
      <c r="K132" s="2">
        <f t="shared" si="50"/>
        <v>4.0000000000000098E-2</v>
      </c>
      <c r="L132">
        <f t="shared" si="51"/>
        <v>4.9781547009571502E-3</v>
      </c>
      <c r="M132">
        <f t="shared" si="52"/>
        <v>4.1547587417658197E-2</v>
      </c>
      <c r="N132">
        <f t="shared" si="53"/>
        <v>-6.41891342664917E-3</v>
      </c>
      <c r="O132">
        <f t="shared" si="54"/>
        <v>1.5964760440942E-3</v>
      </c>
      <c r="P132">
        <f t="shared" si="48"/>
        <v>-1.7033047360602805E-3</v>
      </c>
      <c r="R132">
        <f t="shared" si="55"/>
        <v>4.0000000000000098E-2</v>
      </c>
      <c r="S132">
        <f t="shared" si="56"/>
        <v>6.1250977991705244E-3</v>
      </c>
      <c r="T132">
        <f t="shared" si="57"/>
        <v>4.2694530515871569E-2</v>
      </c>
      <c r="U132">
        <f t="shared" si="58"/>
        <v>-5.2719703284357941E-3</v>
      </c>
      <c r="V132">
        <f t="shared" si="59"/>
        <v>2.743419142307575E-3</v>
      </c>
      <c r="W132">
        <f t="shared" si="60"/>
        <v>-5.0722405638168305E-3</v>
      </c>
      <c r="X132" s="1"/>
      <c r="Y132" s="2" t="b">
        <f t="shared" si="61"/>
        <v>1</v>
      </c>
      <c r="Z132" s="2"/>
      <c r="AA132" s="1">
        <f t="shared" si="62"/>
        <v>41548</v>
      </c>
      <c r="AB132">
        <f t="shared" si="63"/>
        <v>4.0000000000000098E-2</v>
      </c>
      <c r="AC132">
        <f t="shared" si="64"/>
        <v>6.1250977991705244E-3</v>
      </c>
      <c r="AD132">
        <f t="shared" si="65"/>
        <v>4.2694530515871569E-2</v>
      </c>
      <c r="AE132">
        <f t="shared" si="66"/>
        <v>5.2719703284357941E-3</v>
      </c>
      <c r="AF132">
        <f t="shared" si="67"/>
        <v>2.743419142307575E-3</v>
      </c>
      <c r="AG132">
        <f t="shared" si="68"/>
        <v>5.0722405638168305E-3</v>
      </c>
    </row>
    <row r="133" spans="1:33" x14ac:dyDescent="0.25">
      <c r="A133" t="s">
        <v>13</v>
      </c>
      <c r="B133" s="4">
        <v>41583</v>
      </c>
      <c r="C133" s="9">
        <f>[4]contrs_2year_adj_extra_stack!A132</f>
        <v>3.0000000000000198E-4</v>
      </c>
      <c r="D133" s="9">
        <f>[4]contrs_2year_adj_extra_stack!B132</f>
        <v>-4.5571816733346401E-5</v>
      </c>
      <c r="E133" s="9">
        <f>[4]contrs_2year_adj_extra_stack!C132</f>
        <v>2.6276736059954698E-4</v>
      </c>
      <c r="F133" s="9">
        <f>[4]contrs_2year_adj_extra_stack!D132</f>
        <v>1.20143023156971E-4</v>
      </c>
      <c r="G133" s="9">
        <f>[4]contrs_2year_adj_extra_stack!E132</f>
        <v>-2.5416285580903599E-5</v>
      </c>
      <c r="I133" s="1">
        <f t="shared" si="47"/>
        <v>41579</v>
      </c>
      <c r="J133" s="1">
        <f t="shared" si="49"/>
        <v>41583</v>
      </c>
      <c r="K133" s="2">
        <f t="shared" si="50"/>
        <v>-3.0000000000000197E-2</v>
      </c>
      <c r="L133">
        <f t="shared" si="51"/>
        <v>4.5571816733346402E-3</v>
      </c>
      <c r="M133">
        <f t="shared" si="52"/>
        <v>-2.6276736059954699E-2</v>
      </c>
      <c r="N133">
        <f t="shared" si="53"/>
        <v>-1.20143023156971E-2</v>
      </c>
      <c r="O133">
        <f t="shared" si="54"/>
        <v>2.5416285580903602E-3</v>
      </c>
      <c r="P133">
        <f t="shared" si="48"/>
        <v>1.1922281442266003E-3</v>
      </c>
      <c r="R133">
        <f t="shared" si="55"/>
        <v>-3.0000000000000197E-2</v>
      </c>
      <c r="S133">
        <f t="shared" si="56"/>
        <v>5.7041247715480144E-3</v>
      </c>
      <c r="T133">
        <f t="shared" si="57"/>
        <v>-2.5129792961741323E-2</v>
      </c>
      <c r="U133">
        <f t="shared" si="58"/>
        <v>-1.0867359217483724E-2</v>
      </c>
      <c r="V133">
        <f t="shared" si="59"/>
        <v>3.6885716563037352E-3</v>
      </c>
      <c r="W133">
        <f t="shared" si="60"/>
        <v>-2.1767076835299496E-3</v>
      </c>
      <c r="X133" s="1"/>
      <c r="Y133" s="2" t="b">
        <f t="shared" si="61"/>
        <v>1</v>
      </c>
      <c r="Z133" s="2"/>
      <c r="AA133" s="1">
        <f t="shared" si="62"/>
        <v>41583</v>
      </c>
      <c r="AB133">
        <f t="shared" si="63"/>
        <v>3.0000000000000197E-2</v>
      </c>
      <c r="AC133">
        <f t="shared" si="64"/>
        <v>5.7041247715480144E-3</v>
      </c>
      <c r="AD133">
        <f t="shared" si="65"/>
        <v>2.5129792961741323E-2</v>
      </c>
      <c r="AE133">
        <f t="shared" si="66"/>
        <v>1.0867359217483724E-2</v>
      </c>
      <c r="AF133">
        <f t="shared" si="67"/>
        <v>3.6885716563037352E-3</v>
      </c>
      <c r="AG133">
        <f t="shared" si="68"/>
        <v>2.1767076835299496E-3</v>
      </c>
    </row>
    <row r="134" spans="1:33" x14ac:dyDescent="0.25">
      <c r="A134" t="s">
        <v>13</v>
      </c>
      <c r="B134" s="4">
        <v>41611</v>
      </c>
      <c r="C134" s="9">
        <f>[4]contrs_2year_adj_extra_stack!A133</f>
        <v>-9.9999999999999395E-5</v>
      </c>
      <c r="D134" s="9">
        <f>[4]contrs_2year_adj_extra_stack!B133</f>
        <v>-3.6549373430380902E-5</v>
      </c>
      <c r="E134" s="9">
        <f>[4]contrs_2year_adj_extra_stack!C133</f>
        <v>5.7656271667629803E-5</v>
      </c>
      <c r="F134" s="9">
        <f>[4]contrs_2year_adj_extra_stack!D133</f>
        <v>-7.7004731145143896E-5</v>
      </c>
      <c r="G134" s="9">
        <f>[4]contrs_2year_adj_extra_stack!E133</f>
        <v>1.96439168121669E-5</v>
      </c>
      <c r="I134" s="1">
        <f t="shared" si="47"/>
        <v>41609</v>
      </c>
      <c r="J134" s="1">
        <f t="shared" si="49"/>
        <v>41611</v>
      </c>
      <c r="K134" s="2">
        <f t="shared" si="50"/>
        <v>9.9999999999999395E-3</v>
      </c>
      <c r="L134">
        <f t="shared" si="51"/>
        <v>3.6549373430380902E-3</v>
      </c>
      <c r="M134">
        <f t="shared" si="52"/>
        <v>-5.7656271667629808E-3</v>
      </c>
      <c r="N134">
        <f t="shared" si="53"/>
        <v>7.7004731145143895E-3</v>
      </c>
      <c r="O134">
        <f t="shared" si="54"/>
        <v>-1.9643916812166901E-3</v>
      </c>
      <c r="P134">
        <f t="shared" si="48"/>
        <v>6.3746083904271311E-3</v>
      </c>
      <c r="R134">
        <f t="shared" si="55"/>
        <v>9.9999999999999395E-3</v>
      </c>
      <c r="S134">
        <f t="shared" si="56"/>
        <v>4.8018804412514647E-3</v>
      </c>
      <c r="T134">
        <f t="shared" si="57"/>
        <v>-4.6186840685496066E-3</v>
      </c>
      <c r="U134">
        <f t="shared" si="58"/>
        <v>8.8474162127277663E-3</v>
      </c>
      <c r="V134">
        <f t="shared" si="59"/>
        <v>-8.1744858300331525E-4</v>
      </c>
      <c r="W134">
        <f t="shared" si="60"/>
        <v>3.0056725626705812E-3</v>
      </c>
      <c r="X134" s="1"/>
      <c r="Y134" s="2" t="b">
        <f t="shared" si="61"/>
        <v>1</v>
      </c>
      <c r="Z134" s="2"/>
      <c r="AA134" s="1">
        <f t="shared" si="62"/>
        <v>41611</v>
      </c>
      <c r="AB134">
        <f t="shared" si="63"/>
        <v>9.9999999999999395E-3</v>
      </c>
      <c r="AC134">
        <f t="shared" si="64"/>
        <v>4.8018804412514647E-3</v>
      </c>
      <c r="AD134">
        <f t="shared" si="65"/>
        <v>4.6186840685496066E-3</v>
      </c>
      <c r="AE134">
        <f t="shared" si="66"/>
        <v>8.8474162127277663E-3</v>
      </c>
      <c r="AF134">
        <f t="shared" si="67"/>
        <v>8.1744858300331525E-4</v>
      </c>
      <c r="AG134">
        <f t="shared" si="68"/>
        <v>3.0056725626705812E-3</v>
      </c>
    </row>
    <row r="135" spans="1:33" x14ac:dyDescent="0.25">
      <c r="A135" t="s">
        <v>13</v>
      </c>
      <c r="B135" s="4">
        <v>41674</v>
      </c>
      <c r="C135" s="9">
        <f>[4]contrs_2year_adj_extra_stack!A134</f>
        <v>-7.0000000000000303E-4</v>
      </c>
      <c r="D135" s="9">
        <f>[4]contrs_2year_adj_extra_stack!B134</f>
        <v>1.13512851665122E-4</v>
      </c>
      <c r="E135" s="9">
        <f>[4]contrs_2year_adj_extra_stack!C134</f>
        <v>-7.5777550971207401E-4</v>
      </c>
      <c r="F135" s="9">
        <f>[4]contrs_2year_adj_extra_stack!D134</f>
        <v>-4.4627030143197798E-5</v>
      </c>
      <c r="G135" s="9">
        <f>[4]contrs_2year_adj_extra_stack!E134</f>
        <v>-4.0274488995934403E-5</v>
      </c>
      <c r="I135" s="1">
        <f t="shared" si="47"/>
        <v>41671</v>
      </c>
      <c r="J135" s="1">
        <f t="shared" si="49"/>
        <v>41674</v>
      </c>
      <c r="K135" s="2">
        <f t="shared" si="50"/>
        <v>7.0000000000000298E-2</v>
      </c>
      <c r="L135">
        <f t="shared" si="51"/>
        <v>-1.1351285166512201E-2</v>
      </c>
      <c r="M135">
        <f t="shared" si="52"/>
        <v>7.5777550971207405E-2</v>
      </c>
      <c r="N135">
        <f t="shared" si="53"/>
        <v>4.4627030143197799E-3</v>
      </c>
      <c r="O135">
        <f t="shared" si="54"/>
        <v>4.02744889959344E-3</v>
      </c>
      <c r="P135">
        <f t="shared" si="48"/>
        <v>-2.9164177186081315E-3</v>
      </c>
      <c r="R135">
        <f t="shared" si="55"/>
        <v>7.0000000000000298E-2</v>
      </c>
      <c r="S135">
        <f t="shared" si="56"/>
        <v>-1.0204342068298827E-2</v>
      </c>
      <c r="T135">
        <f t="shared" si="57"/>
        <v>7.6924494069420785E-2</v>
      </c>
      <c r="U135">
        <f t="shared" si="58"/>
        <v>5.6096461125331558E-3</v>
      </c>
      <c r="V135">
        <f t="shared" si="59"/>
        <v>5.174391997806815E-3</v>
      </c>
      <c r="W135">
        <f t="shared" si="60"/>
        <v>-6.2853535463646814E-3</v>
      </c>
      <c r="X135" s="1"/>
      <c r="Y135" s="2" t="b">
        <f t="shared" si="61"/>
        <v>1</v>
      </c>
      <c r="Z135" s="2"/>
      <c r="AA135" s="1">
        <f t="shared" si="62"/>
        <v>41674</v>
      </c>
      <c r="AB135">
        <f t="shared" si="63"/>
        <v>7.0000000000000298E-2</v>
      </c>
      <c r="AC135">
        <f t="shared" si="64"/>
        <v>1.0204342068298827E-2</v>
      </c>
      <c r="AD135">
        <f t="shared" si="65"/>
        <v>7.6924494069420785E-2</v>
      </c>
      <c r="AE135">
        <f t="shared" si="66"/>
        <v>5.6096461125331558E-3</v>
      </c>
      <c r="AF135">
        <f t="shared" si="67"/>
        <v>5.174391997806815E-3</v>
      </c>
      <c r="AG135">
        <f t="shared" si="68"/>
        <v>6.2853535463646814E-3</v>
      </c>
    </row>
    <row r="136" spans="1:33" x14ac:dyDescent="0.25">
      <c r="A136" t="s">
        <v>13</v>
      </c>
      <c r="B136" s="4">
        <v>41702</v>
      </c>
      <c r="C136" s="9">
        <f>[4]contrs_2year_adj_extra_stack!A135</f>
        <v>-9.9999999999999395E-5</v>
      </c>
      <c r="D136" s="9">
        <f>[4]contrs_2year_adj_extra_stack!B135</f>
        <v>6.3037981971489406E-5</v>
      </c>
      <c r="E136" s="9">
        <f>[4]contrs_2year_adj_extra_stack!C135</f>
        <v>-1.07783172995777E-4</v>
      </c>
      <c r="F136" s="9">
        <f>[4]contrs_2year_adj_extra_stack!D135</f>
        <v>-6.1325427010342396E-5</v>
      </c>
      <c r="G136" s="9">
        <f>[4]contrs_2year_adj_extra_stack!E135</f>
        <v>5.0447319816919502E-5</v>
      </c>
      <c r="I136" s="1">
        <f t="shared" si="47"/>
        <v>41699</v>
      </c>
      <c r="J136" s="1">
        <f t="shared" si="49"/>
        <v>41702</v>
      </c>
      <c r="K136" s="2">
        <f t="shared" si="50"/>
        <v>9.9999999999999395E-3</v>
      </c>
      <c r="L136">
        <f t="shared" si="51"/>
        <v>-6.3037981971489406E-3</v>
      </c>
      <c r="M136">
        <f t="shared" si="52"/>
        <v>1.07783172995777E-2</v>
      </c>
      <c r="N136">
        <f t="shared" si="53"/>
        <v>6.1325427010342397E-3</v>
      </c>
      <c r="O136">
        <f t="shared" si="54"/>
        <v>-5.0447319816919502E-3</v>
      </c>
      <c r="P136">
        <f t="shared" si="48"/>
        <v>4.437670178228892E-3</v>
      </c>
      <c r="R136">
        <f t="shared" si="55"/>
        <v>9.9999999999999395E-3</v>
      </c>
      <c r="S136">
        <f t="shared" si="56"/>
        <v>-5.1568550989355665E-3</v>
      </c>
      <c r="T136">
        <f t="shared" si="57"/>
        <v>1.1925260397791074E-2</v>
      </c>
      <c r="U136">
        <f t="shared" si="58"/>
        <v>7.2794857992476156E-3</v>
      </c>
      <c r="V136">
        <f t="shared" si="59"/>
        <v>-3.8977888834785751E-3</v>
      </c>
      <c r="W136">
        <f t="shared" si="60"/>
        <v>1.0687343504723421E-3</v>
      </c>
      <c r="X136" s="1"/>
      <c r="Y136" s="2" t="b">
        <f t="shared" si="61"/>
        <v>1</v>
      </c>
      <c r="Z136" s="2"/>
      <c r="AA136" s="1">
        <f t="shared" si="62"/>
        <v>41702</v>
      </c>
      <c r="AB136">
        <f t="shared" si="63"/>
        <v>9.9999999999999395E-3</v>
      </c>
      <c r="AC136">
        <f t="shared" si="64"/>
        <v>5.1568550989355665E-3</v>
      </c>
      <c r="AD136">
        <f t="shared" si="65"/>
        <v>1.1925260397791074E-2</v>
      </c>
      <c r="AE136">
        <f t="shared" si="66"/>
        <v>7.2794857992476156E-3</v>
      </c>
      <c r="AF136">
        <f t="shared" si="67"/>
        <v>3.8977888834785751E-3</v>
      </c>
      <c r="AG136">
        <f t="shared" si="68"/>
        <v>1.0687343504723421E-3</v>
      </c>
    </row>
    <row r="137" spans="1:33" x14ac:dyDescent="0.25">
      <c r="A137" t="s">
        <v>13</v>
      </c>
      <c r="B137" s="4">
        <v>41730</v>
      </c>
      <c r="C137" s="9">
        <f>[4]contrs_2year_adj_extra_stack!A136</f>
        <v>0</v>
      </c>
      <c r="D137" s="9">
        <f>[4]contrs_2year_adj_extra_stack!B136</f>
        <v>2.7547020707820301E-5</v>
      </c>
      <c r="E137" s="9">
        <f>[4]contrs_2year_adj_extra_stack!C136</f>
        <v>1.9809477027817898E-6</v>
      </c>
      <c r="F137" s="9">
        <f>[4]contrs_2year_adj_extra_stack!D136</f>
        <v>1.22084105881422E-5</v>
      </c>
      <c r="G137" s="9">
        <f>[4]contrs_2year_adj_extra_stack!E136</f>
        <v>2.52117224444299E-6</v>
      </c>
      <c r="I137" s="1">
        <f t="shared" si="47"/>
        <v>41730</v>
      </c>
      <c r="J137" s="1">
        <f t="shared" si="49"/>
        <v>41730</v>
      </c>
      <c r="K137" s="2">
        <f t="shared" si="50"/>
        <v>0</v>
      </c>
      <c r="L137">
        <f t="shared" si="51"/>
        <v>-2.7547020707820299E-3</v>
      </c>
      <c r="M137">
        <f t="shared" si="52"/>
        <v>-1.9809477027817897E-4</v>
      </c>
      <c r="N137">
        <f t="shared" si="53"/>
        <v>-1.2208410588142201E-3</v>
      </c>
      <c r="O137">
        <f t="shared" si="54"/>
        <v>-2.5211722444429897E-4</v>
      </c>
      <c r="P137">
        <f t="shared" si="48"/>
        <v>4.425755124318728E-3</v>
      </c>
      <c r="R137">
        <f t="shared" si="55"/>
        <v>0</v>
      </c>
      <c r="S137">
        <f t="shared" si="56"/>
        <v>-1.6077589725686553E-3</v>
      </c>
      <c r="T137">
        <f t="shared" si="57"/>
        <v>9.4884832793519567E-4</v>
      </c>
      <c r="U137">
        <f t="shared" si="58"/>
        <v>-7.3897960600843946E-5</v>
      </c>
      <c r="V137">
        <f t="shared" si="59"/>
        <v>8.9482587376907589E-4</v>
      </c>
      <c r="W137">
        <f t="shared" si="60"/>
        <v>1.0568192965621781E-3</v>
      </c>
      <c r="X137" s="1"/>
      <c r="Y137" s="2" t="b">
        <f t="shared" si="61"/>
        <v>1</v>
      </c>
      <c r="Z137" s="2"/>
      <c r="AA137" s="1">
        <f t="shared" si="62"/>
        <v>41730</v>
      </c>
      <c r="AB137">
        <f t="shared" si="63"/>
        <v>0</v>
      </c>
      <c r="AC137">
        <f t="shared" si="64"/>
        <v>1.6077589725686553E-3</v>
      </c>
      <c r="AD137">
        <f t="shared" si="65"/>
        <v>9.4884832793519567E-4</v>
      </c>
      <c r="AE137">
        <f t="shared" si="66"/>
        <v>7.3897960600843946E-5</v>
      </c>
      <c r="AF137">
        <f t="shared" si="67"/>
        <v>8.9482587376907589E-4</v>
      </c>
      <c r="AG137">
        <f t="shared" si="68"/>
        <v>1.0568192965621781E-3</v>
      </c>
    </row>
    <row r="138" spans="1:33" x14ac:dyDescent="0.25">
      <c r="A138" t="s">
        <v>13</v>
      </c>
      <c r="B138" s="4">
        <v>41765</v>
      </c>
      <c r="C138" s="9">
        <f>[4]contrs_2year_adj_extra_stack!A137</f>
        <v>9.9999999999995898E-5</v>
      </c>
      <c r="D138" s="9">
        <f>[4]contrs_2year_adj_extra_stack!B137</f>
        <v>-9.7128166871448194E-6</v>
      </c>
      <c r="E138" s="9">
        <f>[4]contrs_2year_adj_extra_stack!C137</f>
        <v>1.5814075730329001E-4</v>
      </c>
      <c r="F138" s="9">
        <f>[4]contrs_2year_adj_extra_stack!D137</f>
        <v>2.99493833867606E-6</v>
      </c>
      <c r="G138" s="9">
        <f>[4]contrs_2year_adj_extra_stack!E137</f>
        <v>5.8060399792936302E-5</v>
      </c>
      <c r="I138" s="1">
        <f t="shared" si="47"/>
        <v>41760</v>
      </c>
      <c r="J138" s="1">
        <f t="shared" si="49"/>
        <v>41765</v>
      </c>
      <c r="K138" s="2">
        <f t="shared" si="50"/>
        <v>-9.9999999999995891E-3</v>
      </c>
      <c r="L138">
        <f t="shared" si="51"/>
        <v>9.7128166871448195E-4</v>
      </c>
      <c r="M138">
        <f t="shared" si="52"/>
        <v>-1.5814075730329002E-2</v>
      </c>
      <c r="N138">
        <f t="shared" si="53"/>
        <v>-2.99493833867606E-4</v>
      </c>
      <c r="O138">
        <f t="shared" si="54"/>
        <v>-5.8060399792936304E-3</v>
      </c>
      <c r="P138">
        <f t="shared" si="48"/>
        <v>1.0948327874776167E-2</v>
      </c>
      <c r="R138">
        <f t="shared" si="55"/>
        <v>-9.9999999999995891E-3</v>
      </c>
      <c r="S138">
        <f t="shared" si="56"/>
        <v>2.1182247669278564E-3</v>
      </c>
      <c r="T138">
        <f t="shared" si="57"/>
        <v>-1.4667132632115628E-2</v>
      </c>
      <c r="U138">
        <f t="shared" si="58"/>
        <v>8.4744926434577011E-4</v>
      </c>
      <c r="V138">
        <f t="shared" si="59"/>
        <v>-4.6590968810802554E-3</v>
      </c>
      <c r="W138">
        <f t="shared" si="60"/>
        <v>7.5793920470196173E-3</v>
      </c>
      <c r="X138" s="1"/>
      <c r="Y138" s="2" t="b">
        <f t="shared" si="61"/>
        <v>1</v>
      </c>
      <c r="Z138" s="2"/>
      <c r="AA138" s="1">
        <f t="shared" si="62"/>
        <v>41765</v>
      </c>
      <c r="AB138">
        <f t="shared" si="63"/>
        <v>9.9999999999995891E-3</v>
      </c>
      <c r="AC138">
        <f t="shared" si="64"/>
        <v>2.1182247669278564E-3</v>
      </c>
      <c r="AD138">
        <f t="shared" si="65"/>
        <v>1.4667132632115628E-2</v>
      </c>
      <c r="AE138">
        <f t="shared" si="66"/>
        <v>8.4744926434577011E-4</v>
      </c>
      <c r="AF138">
        <f t="shared" si="67"/>
        <v>4.6590968810802554E-3</v>
      </c>
      <c r="AG138">
        <f t="shared" si="68"/>
        <v>7.5793920470196173E-3</v>
      </c>
    </row>
    <row r="139" spans="1:33" x14ac:dyDescent="0.25">
      <c r="A139" t="s">
        <v>13</v>
      </c>
      <c r="B139" s="4">
        <v>41793</v>
      </c>
      <c r="C139" s="9">
        <f>[4]contrs_2year_adj_extra_stack!A138</f>
        <v>-1.00000000000003E-4</v>
      </c>
      <c r="D139" s="9">
        <f>[4]contrs_2year_adj_extra_stack!B138</f>
        <v>-2.4813715612359098E-5</v>
      </c>
      <c r="E139" s="9">
        <f>[4]contrs_2year_adj_extra_stack!C138</f>
        <v>-1.22596990974296E-5</v>
      </c>
      <c r="F139" s="9">
        <f>[4]contrs_2year_adj_extra_stack!D138</f>
        <v>-2.45466855439882E-6</v>
      </c>
      <c r="G139" s="9">
        <f>[4]contrs_2year_adj_extra_stack!E138</f>
        <v>5.4697013175019E-6</v>
      </c>
      <c r="I139" s="1">
        <f t="shared" si="47"/>
        <v>41791</v>
      </c>
      <c r="J139" s="1">
        <f t="shared" si="49"/>
        <v>41793</v>
      </c>
      <c r="K139" s="2">
        <f t="shared" si="50"/>
        <v>1.00000000000003E-2</v>
      </c>
      <c r="L139">
        <f t="shared" si="51"/>
        <v>2.4813715612359098E-3</v>
      </c>
      <c r="M139">
        <f t="shared" si="52"/>
        <v>1.2259699097429599E-3</v>
      </c>
      <c r="N139">
        <f t="shared" si="53"/>
        <v>2.4546685543988197E-4</v>
      </c>
      <c r="O139">
        <f t="shared" si="54"/>
        <v>-5.4697013175019E-4</v>
      </c>
      <c r="P139">
        <f t="shared" si="48"/>
        <v>6.5941618053317382E-3</v>
      </c>
      <c r="R139">
        <f t="shared" si="55"/>
        <v>1.00000000000003E-2</v>
      </c>
      <c r="S139">
        <f t="shared" si="56"/>
        <v>3.6283146594492843E-3</v>
      </c>
      <c r="T139">
        <f t="shared" si="57"/>
        <v>2.3729130079563343E-3</v>
      </c>
      <c r="U139">
        <f t="shared" si="58"/>
        <v>1.3924099536532582E-3</v>
      </c>
      <c r="V139">
        <f t="shared" si="59"/>
        <v>5.9997296646318481E-4</v>
      </c>
      <c r="W139">
        <f t="shared" si="60"/>
        <v>3.2252259775751883E-3</v>
      </c>
      <c r="X139" s="1"/>
      <c r="Y139" s="2" t="b">
        <f t="shared" si="61"/>
        <v>1</v>
      </c>
      <c r="Z139" s="2"/>
      <c r="AA139" s="1">
        <f t="shared" si="62"/>
        <v>41793</v>
      </c>
      <c r="AB139">
        <f t="shared" si="63"/>
        <v>1.00000000000003E-2</v>
      </c>
      <c r="AC139">
        <f t="shared" si="64"/>
        <v>3.6283146594492843E-3</v>
      </c>
      <c r="AD139">
        <f t="shared" si="65"/>
        <v>2.3729130079563343E-3</v>
      </c>
      <c r="AE139">
        <f t="shared" si="66"/>
        <v>1.3924099536532582E-3</v>
      </c>
      <c r="AF139">
        <f t="shared" si="67"/>
        <v>5.9997296646318481E-4</v>
      </c>
      <c r="AG139">
        <f t="shared" si="68"/>
        <v>3.2252259775751883E-3</v>
      </c>
    </row>
    <row r="140" spans="1:33" x14ac:dyDescent="0.25">
      <c r="A140" t="s">
        <v>13</v>
      </c>
      <c r="B140" s="4">
        <v>41821</v>
      </c>
      <c r="C140" s="9">
        <f>[4]contrs_2year_adj_extra_stack!A139</f>
        <v>-3.9999999999999801E-4</v>
      </c>
      <c r="D140" s="9">
        <f>[4]contrs_2year_adj_extra_stack!B139</f>
        <v>6.0665593782305398E-6</v>
      </c>
      <c r="E140" s="9">
        <f>[4]contrs_2year_adj_extra_stack!C139</f>
        <v>-2.0505414514875701E-4</v>
      </c>
      <c r="F140" s="9">
        <f>[4]contrs_2year_adj_extra_stack!D139</f>
        <v>-1.18816340514994E-4</v>
      </c>
      <c r="G140" s="9">
        <f>[4]contrs_2year_adj_extra_stack!E139</f>
        <v>4.8740111012018697E-6</v>
      </c>
      <c r="I140" s="1">
        <f t="shared" si="47"/>
        <v>41821</v>
      </c>
      <c r="J140" s="1">
        <f t="shared" si="49"/>
        <v>41821</v>
      </c>
      <c r="K140" s="2">
        <f t="shared" si="50"/>
        <v>3.99999999999998E-2</v>
      </c>
      <c r="L140">
        <f t="shared" si="51"/>
        <v>-6.0665593782305402E-4</v>
      </c>
      <c r="M140">
        <f t="shared" si="52"/>
        <v>2.0505414514875701E-2</v>
      </c>
      <c r="N140">
        <f t="shared" si="53"/>
        <v>1.1881634051499401E-2</v>
      </c>
      <c r="O140">
        <f t="shared" si="54"/>
        <v>-4.8740111012018699E-4</v>
      </c>
      <c r="P140">
        <f t="shared" si="48"/>
        <v>8.7070084815679388E-3</v>
      </c>
      <c r="R140">
        <f t="shared" si="55"/>
        <v>3.99999999999998E-2</v>
      </c>
      <c r="S140">
        <f t="shared" si="56"/>
        <v>5.4028716039032057E-4</v>
      </c>
      <c r="T140">
        <f t="shared" si="57"/>
        <v>2.1652357613089077E-2</v>
      </c>
      <c r="U140">
        <f t="shared" si="58"/>
        <v>1.3028577149712776E-2</v>
      </c>
      <c r="V140">
        <f t="shared" si="59"/>
        <v>6.5954198809318782E-4</v>
      </c>
      <c r="W140">
        <f t="shared" si="60"/>
        <v>5.3380726538113888E-3</v>
      </c>
      <c r="X140" s="1"/>
      <c r="Y140" s="2" t="b">
        <f t="shared" si="61"/>
        <v>1</v>
      </c>
      <c r="Z140" s="2"/>
      <c r="AA140" s="1">
        <f t="shared" si="62"/>
        <v>41821</v>
      </c>
      <c r="AB140">
        <f t="shared" si="63"/>
        <v>3.99999999999998E-2</v>
      </c>
      <c r="AC140">
        <f t="shared" si="64"/>
        <v>5.4028716039032057E-4</v>
      </c>
      <c r="AD140">
        <f t="shared" si="65"/>
        <v>2.1652357613089077E-2</v>
      </c>
      <c r="AE140">
        <f t="shared" si="66"/>
        <v>1.3028577149712776E-2</v>
      </c>
      <c r="AF140">
        <f t="shared" si="67"/>
        <v>6.5954198809318782E-4</v>
      </c>
      <c r="AG140">
        <f t="shared" si="68"/>
        <v>5.3380726538113888E-3</v>
      </c>
    </row>
    <row r="141" spans="1:33" x14ac:dyDescent="0.25">
      <c r="A141" t="s">
        <v>13</v>
      </c>
      <c r="B141" s="4">
        <v>41856</v>
      </c>
      <c r="C141" s="9">
        <f>[4]contrs_2year_adj_extra_stack!A140</f>
        <v>-1.00000000000003E-4</v>
      </c>
      <c r="D141" s="9">
        <f>[4]contrs_2year_adj_extra_stack!B140</f>
        <v>2.0469409625254601E-5</v>
      </c>
      <c r="E141" s="9">
        <f>[4]contrs_2year_adj_extra_stack!C140</f>
        <v>-7.2137709720997796E-5</v>
      </c>
      <c r="F141" s="9">
        <f>[4]contrs_2year_adj_extra_stack!D140</f>
        <v>-1.11977358129397E-5</v>
      </c>
      <c r="G141" s="9">
        <f>[4]contrs_2year_adj_extra_stack!E140</f>
        <v>1.4427220364551801E-5</v>
      </c>
      <c r="I141" s="1">
        <f t="shared" si="47"/>
        <v>41852</v>
      </c>
      <c r="J141" s="1">
        <f t="shared" si="49"/>
        <v>41856</v>
      </c>
      <c r="K141" s="2">
        <f t="shared" si="50"/>
        <v>1.00000000000003E-2</v>
      </c>
      <c r="L141">
        <f t="shared" si="51"/>
        <v>-2.0469409625254601E-3</v>
      </c>
      <c r="M141">
        <f t="shared" si="52"/>
        <v>7.2137709720997796E-3</v>
      </c>
      <c r="N141">
        <f t="shared" si="53"/>
        <v>1.1197735812939701E-3</v>
      </c>
      <c r="O141">
        <f t="shared" si="54"/>
        <v>-1.44272203645518E-3</v>
      </c>
      <c r="P141">
        <f t="shared" si="48"/>
        <v>5.1561184455871899E-3</v>
      </c>
      <c r="R141">
        <f t="shared" si="55"/>
        <v>1.00000000000003E-2</v>
      </c>
      <c r="S141">
        <f t="shared" si="56"/>
        <v>-8.9999786431208548E-4</v>
      </c>
      <c r="T141">
        <f t="shared" si="57"/>
        <v>8.3607140703131546E-3</v>
      </c>
      <c r="U141">
        <f t="shared" si="58"/>
        <v>2.2667166795073464E-3</v>
      </c>
      <c r="V141">
        <f t="shared" si="59"/>
        <v>-2.9577893824180523E-4</v>
      </c>
      <c r="W141">
        <f t="shared" si="60"/>
        <v>1.78718261783064E-3</v>
      </c>
      <c r="X141" s="1"/>
      <c r="Y141" s="2" t="b">
        <f t="shared" si="61"/>
        <v>1</v>
      </c>
      <c r="Z141" s="2"/>
      <c r="AA141" s="1">
        <f t="shared" si="62"/>
        <v>41856</v>
      </c>
      <c r="AB141">
        <f t="shared" si="63"/>
        <v>1.00000000000003E-2</v>
      </c>
      <c r="AC141">
        <f t="shared" si="64"/>
        <v>8.9999786431208548E-4</v>
      </c>
      <c r="AD141">
        <f t="shared" si="65"/>
        <v>8.3607140703131546E-3</v>
      </c>
      <c r="AE141">
        <f t="shared" si="66"/>
        <v>2.2667166795073464E-3</v>
      </c>
      <c r="AF141">
        <f t="shared" si="67"/>
        <v>2.9577893824180523E-4</v>
      </c>
      <c r="AG141">
        <f t="shared" si="68"/>
        <v>1.78718261783064E-3</v>
      </c>
    </row>
    <row r="142" spans="1:33" x14ac:dyDescent="0.25">
      <c r="A142" t="s">
        <v>13</v>
      </c>
      <c r="B142" s="4">
        <v>41884</v>
      </c>
      <c r="C142" s="9">
        <f>[4]contrs_2year_adj_extra_stack!A141</f>
        <v>9.9999999999999395E-5</v>
      </c>
      <c r="D142" s="9">
        <f>[4]contrs_2year_adj_extra_stack!B141</f>
        <v>6.4444628203592403E-6</v>
      </c>
      <c r="E142" s="9">
        <f>[4]contrs_2year_adj_extra_stack!C141</f>
        <v>1.1863045666528401E-4</v>
      </c>
      <c r="F142" s="9">
        <f>[4]contrs_2year_adj_extra_stack!D141</f>
        <v>-4.2040990004913102E-5</v>
      </c>
      <c r="G142" s="9">
        <f>[4]contrs_2year_adj_extra_stack!E141</f>
        <v>6.5261352471333097E-5</v>
      </c>
      <c r="I142" s="1">
        <f t="shared" ref="I142:I205" si="69">EOMONTH(J142,-1)+1</f>
        <v>41883</v>
      </c>
      <c r="J142" s="1">
        <f t="shared" si="49"/>
        <v>41884</v>
      </c>
      <c r="K142" s="2">
        <f t="shared" si="50"/>
        <v>-9.9999999999999395E-3</v>
      </c>
      <c r="L142">
        <f t="shared" si="51"/>
        <v>-6.4444628203592404E-4</v>
      </c>
      <c r="M142">
        <f t="shared" si="52"/>
        <v>-1.1863045666528401E-2</v>
      </c>
      <c r="N142">
        <f t="shared" si="53"/>
        <v>4.2040990004913103E-3</v>
      </c>
      <c r="O142">
        <f t="shared" si="54"/>
        <v>-6.5261352471333092E-3</v>
      </c>
      <c r="P142">
        <f t="shared" ref="P142:P205" si="70">K142-L142-M142-N142-O142</f>
        <v>4.8295281952063845E-3</v>
      </c>
      <c r="R142">
        <f t="shared" si="55"/>
        <v>-9.9999999999999395E-3</v>
      </c>
      <c r="S142">
        <f t="shared" si="56"/>
        <v>5.0249681617745056E-4</v>
      </c>
      <c r="T142">
        <f t="shared" si="57"/>
        <v>-1.0716102568315027E-2</v>
      </c>
      <c r="U142">
        <f t="shared" si="58"/>
        <v>5.3510420987046862E-3</v>
      </c>
      <c r="V142">
        <f t="shared" si="59"/>
        <v>-5.3791921489199342E-3</v>
      </c>
      <c r="W142">
        <f t="shared" si="60"/>
        <v>1.4605923674498346E-3</v>
      </c>
      <c r="X142" s="1"/>
      <c r="Y142" s="2" t="b">
        <f t="shared" si="61"/>
        <v>1</v>
      </c>
      <c r="Z142" s="2"/>
      <c r="AA142" s="1">
        <f t="shared" si="62"/>
        <v>41884</v>
      </c>
      <c r="AB142">
        <f t="shared" si="63"/>
        <v>9.9999999999999395E-3</v>
      </c>
      <c r="AC142">
        <f t="shared" si="64"/>
        <v>5.0249681617745056E-4</v>
      </c>
      <c r="AD142">
        <f t="shared" si="65"/>
        <v>1.0716102568315027E-2</v>
      </c>
      <c r="AE142">
        <f t="shared" si="66"/>
        <v>5.3510420987046862E-3</v>
      </c>
      <c r="AF142">
        <f t="shared" si="67"/>
        <v>5.3791921489199342E-3</v>
      </c>
      <c r="AG142">
        <f t="shared" si="68"/>
        <v>1.4605923674498346E-3</v>
      </c>
    </row>
    <row r="143" spans="1:33" x14ac:dyDescent="0.25">
      <c r="A143" t="s">
        <v>13</v>
      </c>
      <c r="B143" s="4">
        <v>41919</v>
      </c>
      <c r="C143" s="9">
        <f>[4]contrs_2year_adj_extra_stack!A142</f>
        <v>0</v>
      </c>
      <c r="D143" s="9">
        <f>[4]contrs_2year_adj_extra_stack!B142</f>
        <v>4.8278817947313702E-5</v>
      </c>
      <c r="E143" s="9">
        <f>[4]contrs_2year_adj_extra_stack!C142</f>
        <v>3.6219338291859803E-5</v>
      </c>
      <c r="F143" s="9">
        <f>[4]contrs_2year_adj_extra_stack!D142</f>
        <v>2.00468999026697E-5</v>
      </c>
      <c r="G143" s="9">
        <f>[4]contrs_2year_adj_extra_stack!E142</f>
        <v>2.6083360480317201E-5</v>
      </c>
      <c r="I143" s="1">
        <f t="shared" si="69"/>
        <v>41913</v>
      </c>
      <c r="J143" s="1">
        <f t="shared" si="49"/>
        <v>41919</v>
      </c>
      <c r="K143" s="2">
        <f t="shared" si="50"/>
        <v>0</v>
      </c>
      <c r="L143">
        <f t="shared" si="51"/>
        <v>-4.8278817947313701E-3</v>
      </c>
      <c r="M143">
        <f t="shared" si="52"/>
        <v>-3.6219338291859802E-3</v>
      </c>
      <c r="N143">
        <f t="shared" si="53"/>
        <v>-2.00468999026697E-3</v>
      </c>
      <c r="O143">
        <f t="shared" si="54"/>
        <v>-2.6083360480317203E-3</v>
      </c>
      <c r="P143">
        <f t="shared" si="70"/>
        <v>1.3062841662216041E-2</v>
      </c>
      <c r="R143">
        <f t="shared" si="55"/>
        <v>0</v>
      </c>
      <c r="S143">
        <f t="shared" si="56"/>
        <v>-3.6809386965179955E-3</v>
      </c>
      <c r="T143">
        <f t="shared" si="57"/>
        <v>-2.4749907309726056E-3</v>
      </c>
      <c r="U143">
        <f t="shared" si="58"/>
        <v>-8.5774689205359391E-4</v>
      </c>
      <c r="V143">
        <f t="shared" si="59"/>
        <v>-1.4613929498183454E-3</v>
      </c>
      <c r="W143">
        <f t="shared" si="60"/>
        <v>9.6939058344594903E-3</v>
      </c>
      <c r="X143" s="1"/>
      <c r="Y143" s="2" t="b">
        <f t="shared" si="61"/>
        <v>1</v>
      </c>
      <c r="Z143" s="2"/>
      <c r="AA143" s="1">
        <f t="shared" si="62"/>
        <v>41919</v>
      </c>
      <c r="AB143">
        <f t="shared" si="63"/>
        <v>0</v>
      </c>
      <c r="AC143">
        <f t="shared" si="64"/>
        <v>3.6809386965179955E-3</v>
      </c>
      <c r="AD143">
        <f t="shared" si="65"/>
        <v>2.4749907309726056E-3</v>
      </c>
      <c r="AE143">
        <f t="shared" si="66"/>
        <v>8.5774689205359391E-4</v>
      </c>
      <c r="AF143">
        <f t="shared" si="67"/>
        <v>1.4613929498183454E-3</v>
      </c>
      <c r="AG143">
        <f t="shared" si="68"/>
        <v>9.6939058344594903E-3</v>
      </c>
    </row>
    <row r="144" spans="1:33" x14ac:dyDescent="0.25">
      <c r="A144" t="s">
        <v>13</v>
      </c>
      <c r="B144" s="4">
        <v>41947</v>
      </c>
      <c r="C144" s="9">
        <f>[4]contrs_2year_adj_extra_stack!A143</f>
        <v>-1.00000000000003E-4</v>
      </c>
      <c r="D144" s="9">
        <f>[4]contrs_2year_adj_extra_stack!B143</f>
        <v>-3.5453715700010101E-6</v>
      </c>
      <c r="E144" s="9">
        <f>[4]contrs_2year_adj_extra_stack!C143</f>
        <v>7.1952087527703398E-6</v>
      </c>
      <c r="F144" s="9">
        <f>[4]contrs_2year_adj_extra_stack!D143</f>
        <v>-1.6472959688674301E-5</v>
      </c>
      <c r="G144" s="9">
        <f>[4]contrs_2year_adj_extra_stack!E143</f>
        <v>-1.77644844438964E-5</v>
      </c>
      <c r="I144" s="1">
        <f t="shared" si="69"/>
        <v>41944</v>
      </c>
      <c r="J144" s="1">
        <f t="shared" si="49"/>
        <v>41947</v>
      </c>
      <c r="K144" s="2">
        <f t="shared" si="50"/>
        <v>1.00000000000003E-2</v>
      </c>
      <c r="L144">
        <f t="shared" si="51"/>
        <v>3.54537157000101E-4</v>
      </c>
      <c r="M144">
        <f t="shared" si="52"/>
        <v>-7.1952087527703398E-4</v>
      </c>
      <c r="N144">
        <f t="shared" si="53"/>
        <v>1.6472959688674301E-3</v>
      </c>
      <c r="O144">
        <f t="shared" si="54"/>
        <v>1.77644844438964E-3</v>
      </c>
      <c r="P144">
        <f t="shared" si="70"/>
        <v>6.9412393050201637E-3</v>
      </c>
      <c r="R144">
        <f t="shared" si="55"/>
        <v>1.00000000000003E-2</v>
      </c>
      <c r="S144">
        <f t="shared" si="56"/>
        <v>1.5014802552134757E-3</v>
      </c>
      <c r="T144">
        <f t="shared" si="57"/>
        <v>4.2742222293634061E-4</v>
      </c>
      <c r="U144">
        <f t="shared" si="58"/>
        <v>2.7942390670808062E-3</v>
      </c>
      <c r="V144">
        <f t="shared" si="59"/>
        <v>2.9233915426030146E-3</v>
      </c>
      <c r="W144">
        <f t="shared" si="60"/>
        <v>3.5723034772636138E-3</v>
      </c>
      <c r="X144" s="1"/>
      <c r="Y144" s="2" t="b">
        <f t="shared" si="61"/>
        <v>1</v>
      </c>
      <c r="Z144" s="2"/>
      <c r="AA144" s="1">
        <f t="shared" si="62"/>
        <v>41947</v>
      </c>
      <c r="AB144">
        <f t="shared" si="63"/>
        <v>1.00000000000003E-2</v>
      </c>
      <c r="AC144">
        <f t="shared" si="64"/>
        <v>1.5014802552134757E-3</v>
      </c>
      <c r="AD144">
        <f t="shared" si="65"/>
        <v>4.2742222293634061E-4</v>
      </c>
      <c r="AE144">
        <f t="shared" si="66"/>
        <v>2.7942390670808062E-3</v>
      </c>
      <c r="AF144">
        <f t="shared" si="67"/>
        <v>2.9233915426030146E-3</v>
      </c>
      <c r="AG144">
        <f t="shared" si="68"/>
        <v>3.5723034772636138E-3</v>
      </c>
    </row>
    <row r="145" spans="1:33" x14ac:dyDescent="0.25">
      <c r="A145" t="s">
        <v>13</v>
      </c>
      <c r="B145" s="4">
        <v>41975</v>
      </c>
      <c r="C145" s="9">
        <f>[4]contrs_2year_adj_extra_stack!A144</f>
        <v>-2.9999999999999802E-4</v>
      </c>
      <c r="D145" s="9">
        <f>[4]contrs_2year_adj_extra_stack!B144</f>
        <v>-1.17575002030165E-4</v>
      </c>
      <c r="E145" s="9">
        <f>[4]contrs_2year_adj_extra_stack!C144</f>
        <v>-8.7553196129945204E-5</v>
      </c>
      <c r="F145" s="9">
        <f>[4]contrs_2year_adj_extra_stack!D144</f>
        <v>-6.4128177470052698E-5</v>
      </c>
      <c r="G145" s="9">
        <f>[4]contrs_2year_adj_extra_stack!E144</f>
        <v>-1.12128722067796E-4</v>
      </c>
      <c r="I145" s="1">
        <f t="shared" si="69"/>
        <v>41974</v>
      </c>
      <c r="J145" s="1">
        <f t="shared" si="49"/>
        <v>41975</v>
      </c>
      <c r="K145" s="2">
        <f t="shared" si="50"/>
        <v>2.9999999999999801E-2</v>
      </c>
      <c r="L145">
        <f t="shared" si="51"/>
        <v>1.17575002030165E-2</v>
      </c>
      <c r="M145">
        <f t="shared" si="52"/>
        <v>8.7553196129945207E-3</v>
      </c>
      <c r="N145">
        <f t="shared" si="53"/>
        <v>6.4128177470052696E-3</v>
      </c>
      <c r="O145">
        <f t="shared" si="54"/>
        <v>1.1212872206779599E-2</v>
      </c>
      <c r="P145">
        <f t="shared" si="70"/>
        <v>-8.1385097697960884E-3</v>
      </c>
      <c r="R145">
        <f t="shared" si="55"/>
        <v>2.9999999999999801E-2</v>
      </c>
      <c r="S145">
        <f t="shared" si="56"/>
        <v>1.2904443301229874E-2</v>
      </c>
      <c r="T145">
        <f t="shared" si="57"/>
        <v>9.9022627112078949E-3</v>
      </c>
      <c r="U145">
        <f t="shared" si="58"/>
        <v>7.5597608452186455E-3</v>
      </c>
      <c r="V145">
        <f t="shared" si="59"/>
        <v>1.2359815304992973E-2</v>
      </c>
      <c r="W145">
        <f t="shared" si="60"/>
        <v>-1.1507445597552637E-2</v>
      </c>
      <c r="X145" s="1"/>
      <c r="Y145" s="2" t="b">
        <f t="shared" si="61"/>
        <v>1</v>
      </c>
      <c r="Z145" s="2"/>
      <c r="AA145" s="1">
        <f t="shared" si="62"/>
        <v>41975</v>
      </c>
      <c r="AB145">
        <f t="shared" si="63"/>
        <v>2.9999999999999801E-2</v>
      </c>
      <c r="AC145">
        <f t="shared" si="64"/>
        <v>1.2904443301229874E-2</v>
      </c>
      <c r="AD145">
        <f t="shared" si="65"/>
        <v>9.9022627112078949E-3</v>
      </c>
      <c r="AE145">
        <f t="shared" si="66"/>
        <v>7.5597608452186455E-3</v>
      </c>
      <c r="AF145">
        <f t="shared" si="67"/>
        <v>1.2359815304992973E-2</v>
      </c>
      <c r="AG145">
        <f t="shared" si="68"/>
        <v>1.1507445597552637E-2</v>
      </c>
    </row>
    <row r="146" spans="1:33" x14ac:dyDescent="0.25">
      <c r="A146" t="s">
        <v>13</v>
      </c>
      <c r="B146" s="4">
        <v>42038</v>
      </c>
      <c r="C146" s="9">
        <f>[4]contrs_2year_adj_extra_stack!A145</f>
        <v>1.8E-3</v>
      </c>
      <c r="D146" s="9">
        <f>[4]contrs_2year_adj_extra_stack!B145</f>
        <v>5.5217979502478198E-4</v>
      </c>
      <c r="E146" s="9">
        <f>[4]contrs_2year_adj_extra_stack!C145</f>
        <v>7.7302876400197598E-4</v>
      </c>
      <c r="F146" s="9">
        <f>[4]contrs_2year_adj_extra_stack!D145</f>
        <v>4.8017468009947699E-4</v>
      </c>
      <c r="G146" s="9">
        <f>[4]contrs_2year_adj_extra_stack!E145</f>
        <v>-3.11384147576502E-5</v>
      </c>
      <c r="I146" s="1">
        <f t="shared" si="69"/>
        <v>42036</v>
      </c>
      <c r="J146" s="1">
        <f t="shared" si="49"/>
        <v>42038</v>
      </c>
      <c r="K146" s="2">
        <f t="shared" si="50"/>
        <v>-0.18</v>
      </c>
      <c r="L146">
        <f t="shared" si="51"/>
        <v>-5.5217979502478198E-2</v>
      </c>
      <c r="M146">
        <f t="shared" si="52"/>
        <v>-7.7302876400197604E-2</v>
      </c>
      <c r="N146">
        <f t="shared" si="53"/>
        <v>-4.8017468009947696E-2</v>
      </c>
      <c r="O146">
        <f t="shared" si="54"/>
        <v>3.1138414757650198E-3</v>
      </c>
      <c r="P146">
        <f t="shared" si="70"/>
        <v>-2.575517563141515E-3</v>
      </c>
      <c r="R146">
        <f t="shared" si="55"/>
        <v>-0.18</v>
      </c>
      <c r="S146">
        <f t="shared" si="56"/>
        <v>-5.4071036404264826E-2</v>
      </c>
      <c r="T146">
        <f t="shared" si="57"/>
        <v>-7.6155933301984224E-2</v>
      </c>
      <c r="U146">
        <f t="shared" si="58"/>
        <v>-4.6870524911734317E-2</v>
      </c>
      <c r="V146">
        <f t="shared" si="59"/>
        <v>4.2607845739783944E-3</v>
      </c>
      <c r="W146">
        <f t="shared" si="60"/>
        <v>-5.9444533908980645E-3</v>
      </c>
      <c r="X146" s="1"/>
      <c r="Y146" s="2" t="b">
        <f t="shared" si="61"/>
        <v>1</v>
      </c>
      <c r="Z146" s="2"/>
      <c r="AA146" s="1">
        <f t="shared" si="62"/>
        <v>42038</v>
      </c>
      <c r="AB146">
        <f t="shared" si="63"/>
        <v>0.18</v>
      </c>
      <c r="AC146">
        <f t="shared" si="64"/>
        <v>5.4071036404264826E-2</v>
      </c>
      <c r="AD146">
        <f t="shared" si="65"/>
        <v>7.6155933301984224E-2</v>
      </c>
      <c r="AE146">
        <f t="shared" si="66"/>
        <v>4.6870524911734317E-2</v>
      </c>
      <c r="AF146">
        <f t="shared" si="67"/>
        <v>4.2607845739783944E-3</v>
      </c>
      <c r="AG146">
        <f t="shared" si="68"/>
        <v>5.9444533908980645E-3</v>
      </c>
    </row>
    <row r="147" spans="1:33" x14ac:dyDescent="0.25">
      <c r="A147" t="s">
        <v>13</v>
      </c>
      <c r="B147" s="4">
        <v>42066</v>
      </c>
      <c r="C147" s="9">
        <f>[4]contrs_2year_adj_extra_stack!A146</f>
        <v>-7.9999999999999895E-4</v>
      </c>
      <c r="D147" s="9">
        <f>[4]contrs_2year_adj_extra_stack!B146</f>
        <v>-6.8086875200826897E-4</v>
      </c>
      <c r="E147" s="9">
        <f>[4]contrs_2year_adj_extra_stack!C146</f>
        <v>2.9216699487941601E-5</v>
      </c>
      <c r="F147" s="9">
        <f>[4]contrs_2year_adj_extra_stack!D146</f>
        <v>-1.6648177201639001E-4</v>
      </c>
      <c r="G147" s="9">
        <f>[4]contrs_2year_adj_extra_stack!E146</f>
        <v>-2.9668730675993802E-5</v>
      </c>
      <c r="I147" s="1">
        <f t="shared" si="69"/>
        <v>42064</v>
      </c>
      <c r="J147" s="1">
        <f t="shared" si="49"/>
        <v>42066</v>
      </c>
      <c r="K147" s="2">
        <f t="shared" si="50"/>
        <v>7.9999999999999891E-2</v>
      </c>
      <c r="L147">
        <f t="shared" si="51"/>
        <v>6.8086875200826902E-2</v>
      </c>
      <c r="M147">
        <f t="shared" si="52"/>
        <v>-2.92166994879416E-3</v>
      </c>
      <c r="N147">
        <f t="shared" si="53"/>
        <v>1.6648177201639001E-2</v>
      </c>
      <c r="O147">
        <f t="shared" si="54"/>
        <v>2.9668730675993802E-3</v>
      </c>
      <c r="P147">
        <f t="shared" si="70"/>
        <v>-4.7802555212712325E-3</v>
      </c>
      <c r="R147">
        <f t="shared" si="55"/>
        <v>7.9999999999999891E-2</v>
      </c>
      <c r="S147">
        <f t="shared" si="56"/>
        <v>6.9233818299040281E-2</v>
      </c>
      <c r="T147">
        <f t="shared" si="57"/>
        <v>-1.7747268505807854E-3</v>
      </c>
      <c r="U147">
        <f t="shared" si="58"/>
        <v>1.7795120299852377E-2</v>
      </c>
      <c r="V147">
        <f t="shared" si="59"/>
        <v>4.1138161658127552E-3</v>
      </c>
      <c r="W147">
        <f t="shared" si="60"/>
        <v>-8.1491913490277824E-3</v>
      </c>
      <c r="X147" s="1"/>
      <c r="Y147" s="2" t="b">
        <f t="shared" si="61"/>
        <v>1</v>
      </c>
      <c r="Z147" s="2"/>
      <c r="AA147" s="1">
        <f t="shared" si="62"/>
        <v>42066</v>
      </c>
      <c r="AB147">
        <f t="shared" si="63"/>
        <v>7.9999999999999891E-2</v>
      </c>
      <c r="AC147">
        <f t="shared" si="64"/>
        <v>6.9233818299040281E-2</v>
      </c>
      <c r="AD147">
        <f t="shared" si="65"/>
        <v>1.7747268505807854E-3</v>
      </c>
      <c r="AE147">
        <f t="shared" si="66"/>
        <v>1.7795120299852377E-2</v>
      </c>
      <c r="AF147">
        <f t="shared" si="67"/>
        <v>4.1138161658127552E-3</v>
      </c>
      <c r="AG147">
        <f t="shared" si="68"/>
        <v>8.1491913490277824E-3</v>
      </c>
    </row>
    <row r="148" spans="1:33" x14ac:dyDescent="0.25">
      <c r="A148" t="s">
        <v>13</v>
      </c>
      <c r="B148" s="4">
        <v>42101</v>
      </c>
      <c r="C148" s="9">
        <f>[4]contrs_2year_adj_extra_stack!A147</f>
        <v>-1.1999999999999999E-3</v>
      </c>
      <c r="D148" s="9">
        <f>[4]contrs_2year_adj_extra_stack!B147</f>
        <v>-7.0161807222642698E-4</v>
      </c>
      <c r="E148" s="9">
        <f>[4]contrs_2year_adj_extra_stack!C147</f>
        <v>-3.7529604847673598E-4</v>
      </c>
      <c r="F148" s="9">
        <f>[4]contrs_2year_adj_extra_stack!D147</f>
        <v>-1.04929680237108E-4</v>
      </c>
      <c r="G148" s="9">
        <f>[4]contrs_2year_adj_extra_stack!E147</f>
        <v>-2.8344396314486499E-5</v>
      </c>
      <c r="I148" s="1">
        <f t="shared" si="69"/>
        <v>42095</v>
      </c>
      <c r="J148" s="1">
        <f t="shared" si="49"/>
        <v>42101</v>
      </c>
      <c r="K148" s="2">
        <f t="shared" si="50"/>
        <v>0.12</v>
      </c>
      <c r="L148">
        <f t="shared" si="51"/>
        <v>7.0161807222642703E-2</v>
      </c>
      <c r="M148">
        <f t="shared" si="52"/>
        <v>3.7529604847673599E-2</v>
      </c>
      <c r="N148">
        <f t="shared" si="53"/>
        <v>1.0492968023710801E-2</v>
      </c>
      <c r="O148">
        <f t="shared" si="54"/>
        <v>2.8344396314486501E-3</v>
      </c>
      <c r="P148">
        <f t="shared" si="70"/>
        <v>-1.018819725475757E-3</v>
      </c>
      <c r="R148">
        <f t="shared" si="55"/>
        <v>0.12</v>
      </c>
      <c r="S148">
        <f t="shared" si="56"/>
        <v>7.1308750320856082E-2</v>
      </c>
      <c r="T148">
        <f t="shared" si="57"/>
        <v>3.8676547945886972E-2</v>
      </c>
      <c r="U148">
        <f t="shared" si="58"/>
        <v>1.1639911121924177E-2</v>
      </c>
      <c r="V148">
        <f t="shared" si="59"/>
        <v>3.9813827296620247E-3</v>
      </c>
      <c r="W148">
        <f t="shared" si="60"/>
        <v>-4.3877555532323073E-3</v>
      </c>
      <c r="X148" s="1"/>
      <c r="Y148" s="2" t="b">
        <f t="shared" si="61"/>
        <v>1</v>
      </c>
      <c r="Z148" s="2"/>
      <c r="AA148" s="1">
        <f t="shared" si="62"/>
        <v>42101</v>
      </c>
      <c r="AB148">
        <f t="shared" si="63"/>
        <v>0.12</v>
      </c>
      <c r="AC148">
        <f t="shared" si="64"/>
        <v>7.1308750320856082E-2</v>
      </c>
      <c r="AD148">
        <f t="shared" si="65"/>
        <v>3.8676547945886972E-2</v>
      </c>
      <c r="AE148">
        <f t="shared" si="66"/>
        <v>1.1639911121924177E-2</v>
      </c>
      <c r="AF148">
        <f t="shared" si="67"/>
        <v>3.9813827296620247E-3</v>
      </c>
      <c r="AG148">
        <f t="shared" si="68"/>
        <v>4.3877555532323073E-3</v>
      </c>
    </row>
    <row r="149" spans="1:33" x14ac:dyDescent="0.25">
      <c r="A149" t="s">
        <v>13</v>
      </c>
      <c r="B149" s="4">
        <v>42129</v>
      </c>
      <c r="C149" s="9">
        <f>[4]contrs_2year_adj_extra_stack!A148</f>
        <v>-3.0000000000000198E-4</v>
      </c>
      <c r="D149" s="9">
        <f>[4]contrs_2year_adj_extra_stack!B148</f>
        <v>3.25840083915785E-4</v>
      </c>
      <c r="E149" s="9">
        <f>[4]contrs_2year_adj_extra_stack!C148</f>
        <v>-4.7673043495664202E-4</v>
      </c>
      <c r="F149" s="9">
        <f>[4]contrs_2year_adj_extra_stack!D148</f>
        <v>-1.95135603976245E-4</v>
      </c>
      <c r="G149" s="9">
        <f>[4]contrs_2year_adj_extra_stack!E148</f>
        <v>-3.2007990530001602E-5</v>
      </c>
      <c r="I149" s="1">
        <f t="shared" si="69"/>
        <v>42125</v>
      </c>
      <c r="J149" s="1">
        <f t="shared" si="49"/>
        <v>42129</v>
      </c>
      <c r="K149" s="2">
        <f t="shared" si="50"/>
        <v>3.0000000000000197E-2</v>
      </c>
      <c r="L149">
        <f t="shared" si="51"/>
        <v>-3.2584008391578503E-2</v>
      </c>
      <c r="M149">
        <f t="shared" si="52"/>
        <v>4.7673043495664202E-2</v>
      </c>
      <c r="N149">
        <f t="shared" si="53"/>
        <v>1.9513560397624499E-2</v>
      </c>
      <c r="O149">
        <f t="shared" si="54"/>
        <v>3.2007990530001601E-3</v>
      </c>
      <c r="P149">
        <f t="shared" si="70"/>
        <v>-7.8033945547101649E-3</v>
      </c>
      <c r="R149">
        <f t="shared" si="55"/>
        <v>3.0000000000000197E-2</v>
      </c>
      <c r="S149">
        <f t="shared" si="56"/>
        <v>-3.1437065293365131E-2</v>
      </c>
      <c r="T149">
        <f t="shared" si="57"/>
        <v>4.8819986593877575E-2</v>
      </c>
      <c r="U149">
        <f t="shared" si="58"/>
        <v>2.0660503495837874E-2</v>
      </c>
      <c r="V149">
        <f t="shared" si="59"/>
        <v>4.3477421512135347E-3</v>
      </c>
      <c r="W149">
        <f t="shared" si="60"/>
        <v>-1.1172330382466716E-2</v>
      </c>
      <c r="X149" s="1"/>
      <c r="Y149" s="2" t="b">
        <f t="shared" si="61"/>
        <v>1</v>
      </c>
      <c r="Z149" s="2"/>
      <c r="AA149" s="1">
        <f t="shared" si="62"/>
        <v>42129</v>
      </c>
      <c r="AB149">
        <f t="shared" si="63"/>
        <v>3.0000000000000197E-2</v>
      </c>
      <c r="AC149">
        <f t="shared" si="64"/>
        <v>3.1437065293365131E-2</v>
      </c>
      <c r="AD149">
        <f t="shared" si="65"/>
        <v>4.8819986593877575E-2</v>
      </c>
      <c r="AE149">
        <f t="shared" si="66"/>
        <v>2.0660503495837874E-2</v>
      </c>
      <c r="AF149">
        <f t="shared" si="67"/>
        <v>4.3477421512135347E-3</v>
      </c>
      <c r="AG149">
        <f t="shared" si="68"/>
        <v>1.1172330382466716E-2</v>
      </c>
    </row>
    <row r="150" spans="1:33" x14ac:dyDescent="0.25">
      <c r="A150" t="s">
        <v>13</v>
      </c>
      <c r="B150" s="4">
        <v>42157</v>
      </c>
      <c r="C150" s="9">
        <f>[4]contrs_2year_adj_extra_stack!A149</f>
        <v>-4.0000000000000099E-4</v>
      </c>
      <c r="D150" s="9">
        <f>[4]contrs_2year_adj_extra_stack!B149</f>
        <v>1.3029999453535299E-6</v>
      </c>
      <c r="E150" s="9">
        <f>[4]contrs_2year_adj_extra_stack!C149</f>
        <v>-4.6093044614547502E-4</v>
      </c>
      <c r="F150" s="9">
        <f>[4]contrs_2year_adj_extra_stack!D149</f>
        <v>4.8160877200719397E-5</v>
      </c>
      <c r="G150" s="9">
        <f>[4]contrs_2year_adj_extra_stack!E149</f>
        <v>5.5776638281143999E-6</v>
      </c>
      <c r="I150" s="1">
        <f t="shared" si="69"/>
        <v>42156</v>
      </c>
      <c r="J150" s="1">
        <f t="shared" si="49"/>
        <v>42157</v>
      </c>
      <c r="K150" s="2">
        <f t="shared" si="50"/>
        <v>4.0000000000000098E-2</v>
      </c>
      <c r="L150">
        <f t="shared" si="51"/>
        <v>-1.30299994535353E-4</v>
      </c>
      <c r="M150">
        <f t="shared" si="52"/>
        <v>4.6093044614547503E-2</v>
      </c>
      <c r="N150">
        <f t="shared" si="53"/>
        <v>-4.8160877200719397E-3</v>
      </c>
      <c r="O150">
        <f t="shared" si="54"/>
        <v>-5.5776638281144E-4</v>
      </c>
      <c r="P150">
        <f t="shared" si="70"/>
        <v>-5.8889051712867485E-4</v>
      </c>
      <c r="R150">
        <f t="shared" si="55"/>
        <v>4.0000000000000098E-2</v>
      </c>
      <c r="S150">
        <f t="shared" si="56"/>
        <v>1.0166431036780217E-3</v>
      </c>
      <c r="T150">
        <f t="shared" si="57"/>
        <v>4.7239987712760875E-2</v>
      </c>
      <c r="U150">
        <f t="shared" si="58"/>
        <v>-3.6691446218585638E-3</v>
      </c>
      <c r="V150">
        <f t="shared" si="59"/>
        <v>5.8917671540193481E-4</v>
      </c>
      <c r="W150">
        <f t="shared" si="60"/>
        <v>-3.9578263448852248E-3</v>
      </c>
      <c r="X150" s="1"/>
      <c r="Y150" s="2" t="b">
        <f t="shared" si="61"/>
        <v>1</v>
      </c>
      <c r="Z150" s="2"/>
      <c r="AA150" s="1">
        <f t="shared" si="62"/>
        <v>42157</v>
      </c>
      <c r="AB150">
        <f t="shared" si="63"/>
        <v>4.0000000000000098E-2</v>
      </c>
      <c r="AC150">
        <f t="shared" si="64"/>
        <v>1.0166431036780217E-3</v>
      </c>
      <c r="AD150">
        <f t="shared" si="65"/>
        <v>4.7239987712760875E-2</v>
      </c>
      <c r="AE150">
        <f t="shared" si="66"/>
        <v>3.6691446218585638E-3</v>
      </c>
      <c r="AF150">
        <f t="shared" si="67"/>
        <v>5.8917671540193481E-4</v>
      </c>
      <c r="AG150">
        <f t="shared" si="68"/>
        <v>3.9578263448852248E-3</v>
      </c>
    </row>
    <row r="151" spans="1:33" x14ac:dyDescent="0.25">
      <c r="A151" t="s">
        <v>13</v>
      </c>
      <c r="B151" s="4">
        <v>42192</v>
      </c>
      <c r="C151" s="9">
        <f>[4]contrs_2year_adj_extra_stack!A150</f>
        <v>-1.9999999999999901E-4</v>
      </c>
      <c r="D151" s="9">
        <f>[4]contrs_2year_adj_extra_stack!B150</f>
        <v>-8.3260220840461802E-5</v>
      </c>
      <c r="E151" s="9">
        <f>[4]contrs_2year_adj_extra_stack!C150</f>
        <v>-1.4253337535007001E-4</v>
      </c>
      <c r="F151" s="9">
        <f>[4]contrs_2year_adj_extra_stack!D150</f>
        <v>-1.7868280551457E-5</v>
      </c>
      <c r="G151" s="9">
        <f>[4]contrs_2year_adj_extra_stack!E150</f>
        <v>5.1220213001667798E-5</v>
      </c>
      <c r="I151" s="1">
        <f t="shared" si="69"/>
        <v>42186</v>
      </c>
      <c r="J151" s="1">
        <f t="shared" si="49"/>
        <v>42192</v>
      </c>
      <c r="K151" s="2">
        <f t="shared" si="50"/>
        <v>1.99999999999999E-2</v>
      </c>
      <c r="L151">
        <f t="shared" si="51"/>
        <v>8.3260220840461804E-3</v>
      </c>
      <c r="M151">
        <f t="shared" si="52"/>
        <v>1.4253337535007E-2</v>
      </c>
      <c r="N151">
        <f t="shared" si="53"/>
        <v>1.7868280551457001E-3</v>
      </c>
      <c r="O151">
        <f t="shared" si="54"/>
        <v>-5.1220213001667795E-3</v>
      </c>
      <c r="P151">
        <f t="shared" si="70"/>
        <v>7.5583362596779845E-4</v>
      </c>
      <c r="R151">
        <f t="shared" si="55"/>
        <v>1.99999999999999E-2</v>
      </c>
      <c r="S151">
        <f t="shared" si="56"/>
        <v>9.4729651822595545E-3</v>
      </c>
      <c r="T151">
        <f t="shared" si="57"/>
        <v>1.5400280633220374E-2</v>
      </c>
      <c r="U151">
        <f t="shared" si="58"/>
        <v>2.9337711533590763E-3</v>
      </c>
      <c r="V151">
        <f t="shared" si="59"/>
        <v>-3.9750782019534045E-3</v>
      </c>
      <c r="W151">
        <f t="shared" si="60"/>
        <v>-2.6131022017887515E-3</v>
      </c>
      <c r="X151" s="1"/>
      <c r="Y151" s="2" t="b">
        <f t="shared" si="61"/>
        <v>1</v>
      </c>
      <c r="Z151" s="2"/>
      <c r="AA151" s="1">
        <f t="shared" si="62"/>
        <v>42192</v>
      </c>
      <c r="AB151">
        <f t="shared" si="63"/>
        <v>1.99999999999999E-2</v>
      </c>
      <c r="AC151">
        <f t="shared" si="64"/>
        <v>9.4729651822595545E-3</v>
      </c>
      <c r="AD151">
        <f t="shared" si="65"/>
        <v>1.5400280633220374E-2</v>
      </c>
      <c r="AE151">
        <f t="shared" si="66"/>
        <v>2.9337711533590763E-3</v>
      </c>
      <c r="AF151">
        <f t="shared" si="67"/>
        <v>3.9750782019534045E-3</v>
      </c>
      <c r="AG151">
        <f t="shared" si="68"/>
        <v>2.6131022017887515E-3</v>
      </c>
    </row>
    <row r="152" spans="1:33" x14ac:dyDescent="0.25">
      <c r="A152" t="s">
        <v>13</v>
      </c>
      <c r="B152" s="4">
        <v>42220</v>
      </c>
      <c r="C152" s="9">
        <f>[4]contrs_2year_adj_extra_stack!A151</f>
        <v>-4.0000000000000099E-4</v>
      </c>
      <c r="D152" s="9">
        <f>[4]contrs_2year_adj_extra_stack!B151</f>
        <v>-7.4091667845803107E-5</v>
      </c>
      <c r="E152" s="9">
        <f>[4]contrs_2year_adj_extra_stack!C151</f>
        <v>-3.1434056296009898E-4</v>
      </c>
      <c r="F152" s="9">
        <f>[4]contrs_2year_adj_extra_stack!D151</f>
        <v>-1.2270131552013301E-5</v>
      </c>
      <c r="G152" s="9">
        <f>[4]contrs_2year_adj_extra_stack!E151</f>
        <v>3.3958940026025098E-6</v>
      </c>
      <c r="I152" s="1">
        <f t="shared" si="69"/>
        <v>42217</v>
      </c>
      <c r="J152" s="1">
        <f t="shared" si="49"/>
        <v>42220</v>
      </c>
      <c r="K152" s="2">
        <f t="shared" si="50"/>
        <v>4.0000000000000098E-2</v>
      </c>
      <c r="L152">
        <f t="shared" si="51"/>
        <v>7.4091667845803105E-3</v>
      </c>
      <c r="M152">
        <f t="shared" si="52"/>
        <v>3.1434056296009899E-2</v>
      </c>
      <c r="N152">
        <f t="shared" si="53"/>
        <v>1.22701315520133E-3</v>
      </c>
      <c r="O152">
        <f t="shared" si="54"/>
        <v>-3.39589400260251E-4</v>
      </c>
      <c r="P152">
        <f t="shared" si="70"/>
        <v>2.6935316446880778E-4</v>
      </c>
      <c r="R152">
        <f t="shared" si="55"/>
        <v>4.0000000000000098E-2</v>
      </c>
      <c r="S152">
        <f t="shared" si="56"/>
        <v>8.5561098827936846E-3</v>
      </c>
      <c r="T152">
        <f t="shared" si="57"/>
        <v>3.2580999394223271E-2</v>
      </c>
      <c r="U152">
        <f t="shared" si="58"/>
        <v>2.3739562534147059E-3</v>
      </c>
      <c r="V152">
        <f t="shared" si="59"/>
        <v>8.0735369795312381E-4</v>
      </c>
      <c r="W152">
        <f t="shared" si="60"/>
        <v>-3.099582663287742E-3</v>
      </c>
      <c r="X152" s="1"/>
      <c r="Y152" s="2" t="b">
        <f t="shared" si="61"/>
        <v>1</v>
      </c>
      <c r="Z152" s="2"/>
      <c r="AA152" s="1">
        <f t="shared" si="62"/>
        <v>42220</v>
      </c>
      <c r="AB152">
        <f t="shared" si="63"/>
        <v>4.0000000000000098E-2</v>
      </c>
      <c r="AC152">
        <f t="shared" si="64"/>
        <v>8.5561098827936846E-3</v>
      </c>
      <c r="AD152">
        <f t="shared" si="65"/>
        <v>3.2580999394223271E-2</v>
      </c>
      <c r="AE152">
        <f t="shared" si="66"/>
        <v>2.3739562534147059E-3</v>
      </c>
      <c r="AF152">
        <f t="shared" si="67"/>
        <v>8.0735369795312381E-4</v>
      </c>
      <c r="AG152">
        <f t="shared" si="68"/>
        <v>3.099582663287742E-3</v>
      </c>
    </row>
    <row r="153" spans="1:33" x14ac:dyDescent="0.25">
      <c r="A153" t="s">
        <v>13</v>
      </c>
      <c r="B153" s="4">
        <v>42248</v>
      </c>
      <c r="C153" s="9">
        <f>[4]contrs_2year_adj_extra_stack!A152</f>
        <v>0</v>
      </c>
      <c r="D153" s="9">
        <f>[4]contrs_2year_adj_extra_stack!B152</f>
        <v>-2.3264773895172199E-5</v>
      </c>
      <c r="E153" s="9">
        <f>[4]contrs_2year_adj_extra_stack!C152</f>
        <v>4.77639066219399E-5</v>
      </c>
      <c r="F153" s="9">
        <f>[4]contrs_2year_adj_extra_stack!D152</f>
        <v>-1.65894937661067E-5</v>
      </c>
      <c r="G153" s="9">
        <f>[4]contrs_2year_adj_extra_stack!E152</f>
        <v>4.5576207885703401E-5</v>
      </c>
      <c r="I153" s="1">
        <f t="shared" si="69"/>
        <v>42248</v>
      </c>
      <c r="J153" s="1">
        <f t="shared" si="49"/>
        <v>42248</v>
      </c>
      <c r="K153" s="2">
        <f t="shared" si="50"/>
        <v>0</v>
      </c>
      <c r="L153">
        <f t="shared" si="51"/>
        <v>2.3264773895172197E-3</v>
      </c>
      <c r="M153">
        <f t="shared" si="52"/>
        <v>-4.7763906621939899E-3</v>
      </c>
      <c r="N153">
        <f t="shared" si="53"/>
        <v>1.65894937661067E-3</v>
      </c>
      <c r="O153">
        <f t="shared" si="54"/>
        <v>-4.5576207885703402E-3</v>
      </c>
      <c r="P153">
        <f t="shared" si="70"/>
        <v>5.3485846846364404E-3</v>
      </c>
      <c r="R153">
        <f t="shared" si="55"/>
        <v>0</v>
      </c>
      <c r="S153">
        <f t="shared" si="56"/>
        <v>3.4734204877305943E-3</v>
      </c>
      <c r="T153">
        <f t="shared" si="57"/>
        <v>-3.6294475639806153E-3</v>
      </c>
      <c r="U153">
        <f t="shared" si="58"/>
        <v>2.8058924748240463E-3</v>
      </c>
      <c r="V153">
        <f t="shared" si="59"/>
        <v>-3.4106776903569651E-3</v>
      </c>
      <c r="W153">
        <f t="shared" si="60"/>
        <v>1.9796488568798905E-3</v>
      </c>
      <c r="X153" s="1"/>
      <c r="Y153" s="2" t="b">
        <f t="shared" si="61"/>
        <v>1</v>
      </c>
      <c r="Z153" s="2"/>
      <c r="AA153" s="1">
        <f t="shared" si="62"/>
        <v>42248</v>
      </c>
      <c r="AB153">
        <f t="shared" si="63"/>
        <v>0</v>
      </c>
      <c r="AC153">
        <f t="shared" si="64"/>
        <v>3.4734204877305943E-3</v>
      </c>
      <c r="AD153">
        <f t="shared" si="65"/>
        <v>3.6294475639806153E-3</v>
      </c>
      <c r="AE153">
        <f t="shared" si="66"/>
        <v>2.8058924748240463E-3</v>
      </c>
      <c r="AF153">
        <f t="shared" si="67"/>
        <v>3.4106776903569651E-3</v>
      </c>
      <c r="AG153">
        <f t="shared" si="68"/>
        <v>1.9796488568798905E-3</v>
      </c>
    </row>
    <row r="154" spans="1:33" x14ac:dyDescent="0.25">
      <c r="A154" t="s">
        <v>13</v>
      </c>
      <c r="B154" s="4">
        <v>42283</v>
      </c>
      <c r="C154" s="9">
        <f>[4]contrs_2year_adj_extra_stack!A153</f>
        <v>-2.0000000000000199E-4</v>
      </c>
      <c r="D154" s="9">
        <f>[4]contrs_2year_adj_extra_stack!B153</f>
        <v>-7.5036554862731802E-5</v>
      </c>
      <c r="E154" s="9">
        <f>[4]contrs_2year_adj_extra_stack!C153</f>
        <v>-1.3372518219384601E-4</v>
      </c>
      <c r="F154" s="9">
        <f>[4]contrs_2year_adj_extra_stack!D153</f>
        <v>-9.39093132194868E-6</v>
      </c>
      <c r="G154" s="9">
        <f>[4]contrs_2year_adj_extra_stack!E153</f>
        <v>3.5407918113864599E-5</v>
      </c>
      <c r="I154" s="1">
        <f t="shared" si="69"/>
        <v>42278</v>
      </c>
      <c r="J154" s="1">
        <f t="shared" si="49"/>
        <v>42283</v>
      </c>
      <c r="K154" s="2">
        <f t="shared" si="50"/>
        <v>2.0000000000000198E-2</v>
      </c>
      <c r="L154">
        <f t="shared" si="51"/>
        <v>7.5036554862731803E-3</v>
      </c>
      <c r="M154">
        <f t="shared" si="52"/>
        <v>1.3372518219384601E-2</v>
      </c>
      <c r="N154">
        <f t="shared" si="53"/>
        <v>9.3909313219486801E-4</v>
      </c>
      <c r="O154">
        <f t="shared" si="54"/>
        <v>-3.5407918113864599E-3</v>
      </c>
      <c r="P154">
        <f t="shared" si="70"/>
        <v>1.7255249735340099E-3</v>
      </c>
      <c r="R154">
        <f t="shared" si="55"/>
        <v>2.0000000000000198E-2</v>
      </c>
      <c r="S154">
        <f t="shared" si="56"/>
        <v>8.6505985844865553E-3</v>
      </c>
      <c r="T154">
        <f t="shared" si="57"/>
        <v>1.4519461317597975E-2</v>
      </c>
      <c r="U154">
        <f t="shared" si="58"/>
        <v>2.086036230408244E-3</v>
      </c>
      <c r="V154">
        <f t="shared" si="59"/>
        <v>-2.3938487131730853E-3</v>
      </c>
      <c r="W154">
        <f t="shared" si="60"/>
        <v>-1.64341085422254E-3</v>
      </c>
      <c r="X154" s="1"/>
      <c r="Y154" s="2" t="b">
        <f t="shared" si="61"/>
        <v>1</v>
      </c>
      <c r="Z154" s="2"/>
      <c r="AA154" s="1">
        <f t="shared" si="62"/>
        <v>42283</v>
      </c>
      <c r="AB154">
        <f t="shared" si="63"/>
        <v>2.0000000000000198E-2</v>
      </c>
      <c r="AC154">
        <f t="shared" si="64"/>
        <v>8.6505985844865553E-3</v>
      </c>
      <c r="AD154">
        <f t="shared" si="65"/>
        <v>1.4519461317597975E-2</v>
      </c>
      <c r="AE154">
        <f t="shared" si="66"/>
        <v>2.086036230408244E-3</v>
      </c>
      <c r="AF154">
        <f t="shared" si="67"/>
        <v>2.3938487131730853E-3</v>
      </c>
      <c r="AG154">
        <f t="shared" si="68"/>
        <v>1.64341085422254E-3</v>
      </c>
    </row>
    <row r="155" spans="1:33" x14ac:dyDescent="0.25">
      <c r="A155" t="s">
        <v>13</v>
      </c>
      <c r="B155" s="4">
        <v>42311</v>
      </c>
      <c r="C155" s="9">
        <f>[4]contrs_2year_adj_extra_stack!A154</f>
        <v>-1.9999999999999901E-4</v>
      </c>
      <c r="D155" s="9">
        <f>[4]contrs_2year_adj_extra_stack!B154</f>
        <v>-5.0974981612582804E-4</v>
      </c>
      <c r="E155" s="9">
        <f>[4]contrs_2year_adj_extra_stack!C154</f>
        <v>2.83850930809822E-4</v>
      </c>
      <c r="F155" s="9">
        <f>[4]contrs_2year_adj_extra_stack!D154</f>
        <v>-8.6059427372090608E-6</v>
      </c>
      <c r="G155" s="9">
        <f>[4]contrs_2year_adj_extra_stack!E154</f>
        <v>4.3727836260831501E-5</v>
      </c>
      <c r="I155" s="1">
        <f t="shared" si="69"/>
        <v>42309</v>
      </c>
      <c r="J155" s="1">
        <f t="shared" si="49"/>
        <v>42311</v>
      </c>
      <c r="K155" s="2">
        <f t="shared" si="50"/>
        <v>1.99999999999999E-2</v>
      </c>
      <c r="L155">
        <f t="shared" si="51"/>
        <v>5.0974981612582806E-2</v>
      </c>
      <c r="M155">
        <f t="shared" si="52"/>
        <v>-2.83850930809822E-2</v>
      </c>
      <c r="N155">
        <f t="shared" si="53"/>
        <v>8.6059427372090608E-4</v>
      </c>
      <c r="O155">
        <f t="shared" si="54"/>
        <v>-4.3727836260831505E-3</v>
      </c>
      <c r="P155">
        <f t="shared" si="70"/>
        <v>9.2230082076153776E-4</v>
      </c>
      <c r="R155">
        <f t="shared" si="55"/>
        <v>1.99999999999999E-2</v>
      </c>
      <c r="S155">
        <f t="shared" si="56"/>
        <v>5.2121924710796179E-2</v>
      </c>
      <c r="T155">
        <f t="shared" si="57"/>
        <v>-2.7238149982768824E-2</v>
      </c>
      <c r="U155">
        <f t="shared" si="58"/>
        <v>2.0075373719342822E-3</v>
      </c>
      <c r="V155">
        <f t="shared" si="59"/>
        <v>-3.2258405278697755E-3</v>
      </c>
      <c r="W155">
        <f t="shared" si="60"/>
        <v>-2.4466350069950122E-3</v>
      </c>
      <c r="X155" s="1"/>
      <c r="Y155" s="2" t="b">
        <f t="shared" si="61"/>
        <v>1</v>
      </c>
      <c r="Z155" s="2"/>
      <c r="AA155" s="1">
        <f t="shared" si="62"/>
        <v>42311</v>
      </c>
      <c r="AB155">
        <f t="shared" si="63"/>
        <v>1.99999999999999E-2</v>
      </c>
      <c r="AC155">
        <f t="shared" si="64"/>
        <v>5.2121924710796179E-2</v>
      </c>
      <c r="AD155">
        <f t="shared" si="65"/>
        <v>2.7238149982768824E-2</v>
      </c>
      <c r="AE155">
        <f t="shared" si="66"/>
        <v>2.0075373719342822E-3</v>
      </c>
      <c r="AF155">
        <f t="shared" si="67"/>
        <v>3.2258405278697755E-3</v>
      </c>
      <c r="AG155">
        <f t="shared" si="68"/>
        <v>2.4466350069950122E-3</v>
      </c>
    </row>
    <row r="156" spans="1:33" x14ac:dyDescent="0.25">
      <c r="A156" t="s">
        <v>13</v>
      </c>
      <c r="B156" s="4">
        <v>42339</v>
      </c>
      <c r="C156" s="9">
        <f>[4]contrs_2year_adj_extra_stack!A155</f>
        <v>-1.9999999999999901E-4</v>
      </c>
      <c r="D156" s="9">
        <f>[4]contrs_2year_adj_extra_stack!B155</f>
        <v>-1.25146453729523E-5</v>
      </c>
      <c r="E156" s="9">
        <f>[4]contrs_2year_adj_extra_stack!C155</f>
        <v>-1.6209498978645299E-4</v>
      </c>
      <c r="F156" s="9">
        <f>[4]contrs_2year_adj_extra_stack!D155</f>
        <v>1.3657866740436701E-5</v>
      </c>
      <c r="G156" s="9">
        <f>[4]contrs_2year_adj_extra_stack!E155</f>
        <v>-9.4810673919953803E-6</v>
      </c>
      <c r="I156" s="1">
        <f t="shared" si="69"/>
        <v>42339</v>
      </c>
      <c r="J156" s="1">
        <f t="shared" si="49"/>
        <v>42339</v>
      </c>
      <c r="K156" s="2">
        <f t="shared" si="50"/>
        <v>1.99999999999999E-2</v>
      </c>
      <c r="L156">
        <f t="shared" si="51"/>
        <v>1.2514645372952299E-3</v>
      </c>
      <c r="M156">
        <f t="shared" si="52"/>
        <v>1.6209498978645299E-2</v>
      </c>
      <c r="N156">
        <f t="shared" si="53"/>
        <v>-1.3657866740436702E-3</v>
      </c>
      <c r="O156">
        <f t="shared" si="54"/>
        <v>9.4810673919953805E-4</v>
      </c>
      <c r="P156">
        <f t="shared" si="70"/>
        <v>2.9567164189035025E-3</v>
      </c>
      <c r="R156">
        <f t="shared" si="55"/>
        <v>1.99999999999999E-2</v>
      </c>
      <c r="S156">
        <f t="shared" si="56"/>
        <v>2.3984076355086045E-3</v>
      </c>
      <c r="T156">
        <f t="shared" si="57"/>
        <v>1.7356442076858675E-2</v>
      </c>
      <c r="U156">
        <f t="shared" si="58"/>
        <v>-2.1884357583029407E-4</v>
      </c>
      <c r="V156">
        <f t="shared" si="59"/>
        <v>2.0950498374129128E-3</v>
      </c>
      <c r="W156">
        <f t="shared" si="60"/>
        <v>-4.1221940885304746E-4</v>
      </c>
      <c r="X156" s="1"/>
      <c r="Y156" s="2" t="b">
        <f t="shared" si="61"/>
        <v>1</v>
      </c>
      <c r="Z156" s="2"/>
      <c r="AA156" s="1">
        <f t="shared" si="62"/>
        <v>42339</v>
      </c>
      <c r="AB156">
        <f t="shared" si="63"/>
        <v>1.99999999999999E-2</v>
      </c>
      <c r="AC156">
        <f t="shared" si="64"/>
        <v>2.3984076355086045E-3</v>
      </c>
      <c r="AD156">
        <f t="shared" si="65"/>
        <v>1.7356442076858675E-2</v>
      </c>
      <c r="AE156">
        <f t="shared" si="66"/>
        <v>2.1884357583029407E-4</v>
      </c>
      <c r="AF156">
        <f t="shared" si="67"/>
        <v>2.0950498374129128E-3</v>
      </c>
      <c r="AG156">
        <f t="shared" si="68"/>
        <v>4.1221940885304746E-4</v>
      </c>
    </row>
    <row r="157" spans="1:33" x14ac:dyDescent="0.25">
      <c r="A157" t="s">
        <v>13</v>
      </c>
      <c r="B157" s="4">
        <v>42402</v>
      </c>
      <c r="C157" s="9">
        <f>[4]contrs_2year_adj_extra_stack!A156</f>
        <v>1.9999999999999901E-4</v>
      </c>
      <c r="D157" s="9">
        <f>[4]contrs_2year_adj_extra_stack!B156</f>
        <v>-4.2705675141189298E-5</v>
      </c>
      <c r="E157" s="9">
        <f>[4]contrs_2year_adj_extra_stack!C156</f>
        <v>1.8441965349678499E-4</v>
      </c>
      <c r="F157" s="9">
        <f>[4]contrs_2year_adj_extra_stack!D156</f>
        <v>4.6660173107623102E-5</v>
      </c>
      <c r="G157" s="9">
        <f>[4]contrs_2year_adj_extra_stack!E156</f>
        <v>3.6443808207324602E-5</v>
      </c>
      <c r="I157" s="1">
        <f t="shared" si="69"/>
        <v>42401</v>
      </c>
      <c r="J157" s="1">
        <f t="shared" si="49"/>
        <v>42402</v>
      </c>
      <c r="K157" s="2">
        <f t="shared" si="50"/>
        <v>-1.99999999999999E-2</v>
      </c>
      <c r="L157">
        <f t="shared" si="51"/>
        <v>4.27056751411893E-3</v>
      </c>
      <c r="M157">
        <f t="shared" si="52"/>
        <v>-1.8441965349678499E-2</v>
      </c>
      <c r="N157">
        <f t="shared" si="53"/>
        <v>-4.6660173107623106E-3</v>
      </c>
      <c r="O157">
        <f t="shared" si="54"/>
        <v>-3.6443808207324603E-3</v>
      </c>
      <c r="P157">
        <f t="shared" si="70"/>
        <v>2.4817959670544393E-3</v>
      </c>
      <c r="R157">
        <f t="shared" si="55"/>
        <v>-1.99999999999999E-2</v>
      </c>
      <c r="S157">
        <f t="shared" si="56"/>
        <v>5.417510612332305E-3</v>
      </c>
      <c r="T157">
        <f t="shared" si="57"/>
        <v>-1.7295022251465123E-2</v>
      </c>
      <c r="U157">
        <f t="shared" si="58"/>
        <v>-3.5190742125489347E-3</v>
      </c>
      <c r="V157">
        <f t="shared" si="59"/>
        <v>-2.4974377225190853E-3</v>
      </c>
      <c r="W157">
        <f t="shared" si="60"/>
        <v>-8.8713986070211061E-4</v>
      </c>
      <c r="X157" s="1"/>
      <c r="Y157" s="2" t="b">
        <f t="shared" si="61"/>
        <v>1</v>
      </c>
      <c r="Z157" s="2"/>
      <c r="AA157" s="1">
        <f t="shared" si="62"/>
        <v>42402</v>
      </c>
      <c r="AB157">
        <f t="shared" si="63"/>
        <v>1.99999999999999E-2</v>
      </c>
      <c r="AC157">
        <f t="shared" si="64"/>
        <v>5.417510612332305E-3</v>
      </c>
      <c r="AD157">
        <f t="shared" si="65"/>
        <v>1.7295022251465123E-2</v>
      </c>
      <c r="AE157">
        <f t="shared" si="66"/>
        <v>3.5190742125489347E-3</v>
      </c>
      <c r="AF157">
        <f t="shared" si="67"/>
        <v>2.4974377225190853E-3</v>
      </c>
      <c r="AG157">
        <f t="shared" si="68"/>
        <v>8.8713986070211061E-4</v>
      </c>
    </row>
    <row r="158" spans="1:33" x14ac:dyDescent="0.25">
      <c r="A158" t="s">
        <v>13</v>
      </c>
      <c r="B158" s="4">
        <v>42430</v>
      </c>
      <c r="C158" s="9">
        <f>[4]contrs_2year_adj_extra_stack!A157</f>
        <v>-3.0000000000000198E-4</v>
      </c>
      <c r="D158" s="9">
        <f>[4]contrs_2year_adj_extra_stack!B157</f>
        <v>-4.0240187590324501E-5</v>
      </c>
      <c r="E158" s="9">
        <f>[4]contrs_2year_adj_extra_stack!C157</f>
        <v>-1.8474688436439799E-4</v>
      </c>
      <c r="F158" s="9">
        <f>[4]contrs_2year_adj_extra_stack!D157</f>
        <v>-5.2681590692119301E-5</v>
      </c>
      <c r="G158" s="9">
        <f>[4]contrs_2year_adj_extra_stack!E157</f>
        <v>1.16050779146784E-5</v>
      </c>
      <c r="I158" s="1">
        <f t="shared" si="69"/>
        <v>42430</v>
      </c>
      <c r="J158" s="1">
        <f t="shared" si="49"/>
        <v>42430</v>
      </c>
      <c r="K158" s="2">
        <f t="shared" si="50"/>
        <v>3.0000000000000197E-2</v>
      </c>
      <c r="L158">
        <f t="shared" si="51"/>
        <v>4.0240187590324505E-3</v>
      </c>
      <c r="M158">
        <f t="shared" si="52"/>
        <v>1.84746884364398E-2</v>
      </c>
      <c r="N158">
        <f t="shared" si="53"/>
        <v>5.2681590692119301E-3</v>
      </c>
      <c r="O158">
        <f t="shared" si="54"/>
        <v>-1.1605077914678399E-3</v>
      </c>
      <c r="P158">
        <f t="shared" si="70"/>
        <v>3.3936415267838572E-3</v>
      </c>
      <c r="R158">
        <f t="shared" si="55"/>
        <v>3.0000000000000197E-2</v>
      </c>
      <c r="S158">
        <f t="shared" si="56"/>
        <v>5.1709618572458246E-3</v>
      </c>
      <c r="T158">
        <f t="shared" si="57"/>
        <v>1.9621631534653176E-2</v>
      </c>
      <c r="U158">
        <f t="shared" si="58"/>
        <v>6.415102167425306E-3</v>
      </c>
      <c r="V158">
        <f t="shared" si="59"/>
        <v>-1.3564693254465099E-5</v>
      </c>
      <c r="W158">
        <f t="shared" si="60"/>
        <v>2.4705699027307258E-5</v>
      </c>
      <c r="X158" s="1"/>
      <c r="Y158" s="2" t="b">
        <f t="shared" si="61"/>
        <v>1</v>
      </c>
      <c r="Z158" s="2"/>
      <c r="AA158" s="1">
        <f t="shared" si="62"/>
        <v>42430</v>
      </c>
      <c r="AB158">
        <f t="shared" si="63"/>
        <v>3.0000000000000197E-2</v>
      </c>
      <c r="AC158">
        <f t="shared" si="64"/>
        <v>5.1709618572458246E-3</v>
      </c>
      <c r="AD158">
        <f t="shared" si="65"/>
        <v>1.9621631534653176E-2</v>
      </c>
      <c r="AE158">
        <f t="shared" si="66"/>
        <v>6.415102167425306E-3</v>
      </c>
      <c r="AF158">
        <f t="shared" si="67"/>
        <v>1.3564693254465099E-5</v>
      </c>
      <c r="AG158">
        <f t="shared" si="68"/>
        <v>2.4705699027307258E-5</v>
      </c>
    </row>
    <row r="159" spans="1:33" x14ac:dyDescent="0.25">
      <c r="A159" t="s">
        <v>13</v>
      </c>
      <c r="B159" s="4">
        <v>42465</v>
      </c>
      <c r="C159" s="9">
        <f>[4]contrs_2year_adj_extra_stack!A158</f>
        <v>-3.0000000000000198E-4</v>
      </c>
      <c r="D159" s="9">
        <f>[4]contrs_2year_adj_extra_stack!B158</f>
        <v>-4.6458711602587898E-5</v>
      </c>
      <c r="E159" s="9">
        <f>[4]contrs_2year_adj_extra_stack!C158</f>
        <v>-2.0386954293589101E-4</v>
      </c>
      <c r="F159" s="9">
        <f>[4]contrs_2year_adj_extra_stack!D158</f>
        <v>-7.4359522467179598E-5</v>
      </c>
      <c r="G159" s="9">
        <f>[4]contrs_2year_adj_extra_stack!E158</f>
        <v>-1.52729698922196E-5</v>
      </c>
      <c r="I159" s="1">
        <f t="shared" si="69"/>
        <v>42461</v>
      </c>
      <c r="J159" s="1">
        <f t="shared" si="49"/>
        <v>42465</v>
      </c>
      <c r="K159" s="2">
        <f t="shared" si="50"/>
        <v>3.0000000000000197E-2</v>
      </c>
      <c r="L159">
        <f t="shared" si="51"/>
        <v>4.6458711602587899E-3</v>
      </c>
      <c r="M159">
        <f t="shared" si="52"/>
        <v>2.03869542935891E-2</v>
      </c>
      <c r="N159">
        <f t="shared" si="53"/>
        <v>7.4359522467179594E-3</v>
      </c>
      <c r="O159">
        <f t="shared" si="54"/>
        <v>1.52729698922196E-3</v>
      </c>
      <c r="P159">
        <f t="shared" si="70"/>
        <v>-3.9960746897876147E-3</v>
      </c>
      <c r="R159">
        <f t="shared" si="55"/>
        <v>3.0000000000000197E-2</v>
      </c>
      <c r="S159">
        <f t="shared" si="56"/>
        <v>5.7928142584721641E-3</v>
      </c>
      <c r="T159">
        <f t="shared" si="57"/>
        <v>2.1533897391802476E-2</v>
      </c>
      <c r="U159">
        <f t="shared" si="58"/>
        <v>8.5828953449313353E-3</v>
      </c>
      <c r="V159">
        <f t="shared" si="59"/>
        <v>2.6742400874353346E-3</v>
      </c>
      <c r="W159">
        <f t="shared" si="60"/>
        <v>-7.3650105175441646E-3</v>
      </c>
      <c r="X159" s="1"/>
      <c r="Y159" s="2" t="b">
        <f t="shared" si="61"/>
        <v>1</v>
      </c>
      <c r="Z159" s="2"/>
      <c r="AA159" s="1">
        <f t="shared" si="62"/>
        <v>42465</v>
      </c>
      <c r="AB159">
        <f t="shared" si="63"/>
        <v>3.0000000000000197E-2</v>
      </c>
      <c r="AC159">
        <f t="shared" si="64"/>
        <v>5.7928142584721641E-3</v>
      </c>
      <c r="AD159">
        <f t="shared" si="65"/>
        <v>2.1533897391802476E-2</v>
      </c>
      <c r="AE159">
        <f t="shared" si="66"/>
        <v>8.5828953449313353E-3</v>
      </c>
      <c r="AF159">
        <f t="shared" si="67"/>
        <v>2.6742400874353346E-3</v>
      </c>
      <c r="AG159">
        <f t="shared" si="68"/>
        <v>7.3650105175441646E-3</v>
      </c>
    </row>
    <row r="160" spans="1:33" x14ac:dyDescent="0.25">
      <c r="A160" t="s">
        <v>13</v>
      </c>
      <c r="B160" s="4">
        <v>42493</v>
      </c>
      <c r="C160" s="9">
        <f>[4]contrs_2year_adj_extra_stack!A159</f>
        <v>1.9E-3</v>
      </c>
      <c r="D160" s="9">
        <f>[4]contrs_2year_adj_extra_stack!B159</f>
        <v>7.1622591990130001E-4</v>
      </c>
      <c r="E160" s="9">
        <f>[4]contrs_2year_adj_extra_stack!C159</f>
        <v>8.6597074162529902E-4</v>
      </c>
      <c r="F160" s="9">
        <f>[4]contrs_2year_adj_extra_stack!D159</f>
        <v>2.0382523329854201E-4</v>
      </c>
      <c r="G160" s="9">
        <f>[4]contrs_2year_adj_extra_stack!E159</f>
        <v>4.4500694642991902E-5</v>
      </c>
      <c r="I160" s="1">
        <f t="shared" si="69"/>
        <v>42491</v>
      </c>
      <c r="J160" s="1">
        <f t="shared" si="49"/>
        <v>42493</v>
      </c>
      <c r="K160" s="2">
        <f t="shared" si="50"/>
        <v>-0.19</v>
      </c>
      <c r="L160">
        <f t="shared" si="51"/>
        <v>-7.1622591990130005E-2</v>
      </c>
      <c r="M160">
        <f t="shared" si="52"/>
        <v>-8.6597074162529902E-2</v>
      </c>
      <c r="N160">
        <f t="shared" si="53"/>
        <v>-2.0382523329854199E-2</v>
      </c>
      <c r="O160">
        <f t="shared" si="54"/>
        <v>-4.4500694642991903E-3</v>
      </c>
      <c r="P160">
        <f t="shared" si="70"/>
        <v>-6.9477410531867054E-3</v>
      </c>
      <c r="R160">
        <f t="shared" si="55"/>
        <v>-0.19</v>
      </c>
      <c r="S160">
        <f t="shared" si="56"/>
        <v>-7.0475648891916626E-2</v>
      </c>
      <c r="T160">
        <f t="shared" si="57"/>
        <v>-8.5450131064316523E-2</v>
      </c>
      <c r="U160">
        <f t="shared" si="58"/>
        <v>-1.9235580231640823E-2</v>
      </c>
      <c r="V160">
        <f t="shared" si="59"/>
        <v>-3.3031263660858153E-3</v>
      </c>
      <c r="W160">
        <f t="shared" si="60"/>
        <v>-1.0316676880943256E-2</v>
      </c>
      <c r="X160" s="1"/>
      <c r="Y160" s="2" t="b">
        <f t="shared" si="61"/>
        <v>1</v>
      </c>
      <c r="Z160" s="2"/>
      <c r="AA160" s="1">
        <f t="shared" si="62"/>
        <v>42493</v>
      </c>
      <c r="AB160">
        <f t="shared" si="63"/>
        <v>0.19</v>
      </c>
      <c r="AC160">
        <f t="shared" si="64"/>
        <v>7.0475648891916626E-2</v>
      </c>
      <c r="AD160">
        <f t="shared" si="65"/>
        <v>8.5450131064316523E-2</v>
      </c>
      <c r="AE160">
        <f t="shared" si="66"/>
        <v>1.9235580231640823E-2</v>
      </c>
      <c r="AF160">
        <f t="shared" si="67"/>
        <v>3.3031263660858153E-3</v>
      </c>
      <c r="AG160">
        <f t="shared" si="68"/>
        <v>1.0316676880943256E-2</v>
      </c>
    </row>
    <row r="161" spans="1:33" x14ac:dyDescent="0.25">
      <c r="A161" t="s">
        <v>13</v>
      </c>
      <c r="B161" s="4">
        <v>42528</v>
      </c>
      <c r="C161" s="9">
        <f>[4]contrs_2year_adj_extra_stack!A160</f>
        <v>-6.0000000000000201E-4</v>
      </c>
      <c r="D161" s="9">
        <f>[4]contrs_2year_adj_extra_stack!B160</f>
        <v>-1.22950349616057E-4</v>
      </c>
      <c r="E161" s="9">
        <f>[4]contrs_2year_adj_extra_stack!C160</f>
        <v>-4.2786953877698602E-4</v>
      </c>
      <c r="F161" s="9">
        <f>[4]contrs_2year_adj_extra_stack!D160</f>
        <v>-5.6508172373845702E-5</v>
      </c>
      <c r="G161" s="9">
        <f>[4]contrs_2year_adj_extra_stack!E160</f>
        <v>1.9859228409529399E-5</v>
      </c>
      <c r="I161" s="1">
        <f t="shared" si="69"/>
        <v>42522</v>
      </c>
      <c r="J161" s="1">
        <f t="shared" si="49"/>
        <v>42528</v>
      </c>
      <c r="K161" s="2">
        <f t="shared" si="50"/>
        <v>6.0000000000000199E-2</v>
      </c>
      <c r="L161">
        <f t="shared" si="51"/>
        <v>1.2295034961605701E-2</v>
      </c>
      <c r="M161">
        <f t="shared" si="52"/>
        <v>4.2786953877698604E-2</v>
      </c>
      <c r="N161">
        <f t="shared" si="53"/>
        <v>5.6508172373845702E-3</v>
      </c>
      <c r="O161">
        <f t="shared" si="54"/>
        <v>-1.9859228409529399E-3</v>
      </c>
      <c r="P161">
        <f t="shared" si="70"/>
        <v>1.2531167642642637E-3</v>
      </c>
      <c r="R161">
        <f t="shared" si="55"/>
        <v>6.0000000000000199E-2</v>
      </c>
      <c r="S161">
        <f t="shared" si="56"/>
        <v>1.3441978059819075E-2</v>
      </c>
      <c r="T161">
        <f t="shared" si="57"/>
        <v>4.3933896975911976E-2</v>
      </c>
      <c r="U161">
        <f t="shared" si="58"/>
        <v>6.797760335597946E-3</v>
      </c>
      <c r="V161">
        <f t="shared" si="59"/>
        <v>-8.3897974273956506E-4</v>
      </c>
      <c r="W161">
        <f t="shared" si="60"/>
        <v>-2.1158190634922862E-3</v>
      </c>
      <c r="X161" s="1"/>
      <c r="Y161" s="2" t="b">
        <f t="shared" si="61"/>
        <v>1</v>
      </c>
      <c r="Z161" s="2"/>
      <c r="AA161" s="1">
        <f t="shared" si="62"/>
        <v>42528</v>
      </c>
      <c r="AB161">
        <f t="shared" si="63"/>
        <v>6.0000000000000199E-2</v>
      </c>
      <c r="AC161">
        <f t="shared" si="64"/>
        <v>1.3441978059819075E-2</v>
      </c>
      <c r="AD161">
        <f t="shared" si="65"/>
        <v>4.3933896975911976E-2</v>
      </c>
      <c r="AE161">
        <f t="shared" si="66"/>
        <v>6.797760335597946E-3</v>
      </c>
      <c r="AF161">
        <f t="shared" si="67"/>
        <v>8.3897974273956506E-4</v>
      </c>
      <c r="AG161">
        <f t="shared" si="68"/>
        <v>2.1158190634922862E-3</v>
      </c>
    </row>
    <row r="162" spans="1:33" x14ac:dyDescent="0.25">
      <c r="A162" t="s">
        <v>13</v>
      </c>
      <c r="B162" s="4">
        <v>42556</v>
      </c>
      <c r="C162" s="9">
        <f>[4]contrs_2year_adj_extra_stack!A161</f>
        <v>0</v>
      </c>
      <c r="D162" s="9">
        <f>[4]contrs_2year_adj_extra_stack!B161</f>
        <v>-3.7608276691815098E-6</v>
      </c>
      <c r="E162" s="9">
        <f>[4]contrs_2year_adj_extra_stack!C161</f>
        <v>-4.0203818893065101E-5</v>
      </c>
      <c r="F162" s="9">
        <f>[4]contrs_2year_adj_extra_stack!D161</f>
        <v>3.4458301284134002E-5</v>
      </c>
      <c r="G162" s="9">
        <f>[4]contrs_2year_adj_extra_stack!E161</f>
        <v>1.5667989279171098E-5</v>
      </c>
      <c r="I162" s="1">
        <f t="shared" si="69"/>
        <v>42552</v>
      </c>
      <c r="J162" s="1">
        <f t="shared" si="49"/>
        <v>42556</v>
      </c>
      <c r="K162" s="2">
        <f t="shared" si="50"/>
        <v>0</v>
      </c>
      <c r="L162">
        <f t="shared" si="51"/>
        <v>3.7608276691815097E-4</v>
      </c>
      <c r="M162">
        <f t="shared" si="52"/>
        <v>4.0203818893065103E-3</v>
      </c>
      <c r="N162">
        <f t="shared" si="53"/>
        <v>-3.4458301284134001E-3</v>
      </c>
      <c r="O162">
        <f t="shared" si="54"/>
        <v>-1.5667989279171098E-3</v>
      </c>
      <c r="P162">
        <f t="shared" si="70"/>
        <v>6.161644001058484E-4</v>
      </c>
      <c r="R162">
        <f t="shared" si="55"/>
        <v>0</v>
      </c>
      <c r="S162">
        <f t="shared" si="56"/>
        <v>1.5230258651315256E-3</v>
      </c>
      <c r="T162">
        <f t="shared" si="57"/>
        <v>5.1673249875198845E-3</v>
      </c>
      <c r="U162">
        <f t="shared" si="58"/>
        <v>-2.2988870302000242E-3</v>
      </c>
      <c r="V162">
        <f t="shared" si="59"/>
        <v>-4.1985582970373498E-4</v>
      </c>
      <c r="W162">
        <f t="shared" si="60"/>
        <v>-2.7527714276507015E-3</v>
      </c>
      <c r="X162" s="1"/>
      <c r="Y162" s="2" t="b">
        <f t="shared" si="61"/>
        <v>1</v>
      </c>
      <c r="Z162" s="2"/>
      <c r="AA162" s="1">
        <f t="shared" si="62"/>
        <v>42556</v>
      </c>
      <c r="AB162">
        <f t="shared" si="63"/>
        <v>0</v>
      </c>
      <c r="AC162">
        <f t="shared" si="64"/>
        <v>1.5230258651315256E-3</v>
      </c>
      <c r="AD162">
        <f t="shared" si="65"/>
        <v>5.1673249875198845E-3</v>
      </c>
      <c r="AE162">
        <f t="shared" si="66"/>
        <v>2.2988870302000242E-3</v>
      </c>
      <c r="AF162">
        <f t="shared" si="67"/>
        <v>4.1985582970373498E-4</v>
      </c>
      <c r="AG162">
        <f t="shared" si="68"/>
        <v>2.7527714276507015E-3</v>
      </c>
    </row>
    <row r="163" spans="1:33" x14ac:dyDescent="0.25">
      <c r="A163" t="s">
        <v>13</v>
      </c>
      <c r="B163" s="4">
        <v>42584</v>
      </c>
      <c r="C163" s="9">
        <f>[4]contrs_2year_adj_extra_stack!A162</f>
        <v>4.9999999999999697E-4</v>
      </c>
      <c r="D163" s="9">
        <f>[4]contrs_2year_adj_extra_stack!B162</f>
        <v>4.6831939745059102E-4</v>
      </c>
      <c r="E163" s="9">
        <f>[4]contrs_2year_adj_extra_stack!C162</f>
        <v>-8.1348989538034298E-5</v>
      </c>
      <c r="F163" s="9">
        <f>[4]contrs_2year_adj_extra_stack!D162</f>
        <v>4.4707695647804901E-5</v>
      </c>
      <c r="G163" s="9">
        <f>[4]contrs_2year_adj_extra_stack!E162</f>
        <v>6.1516655619590003E-6</v>
      </c>
      <c r="I163" s="1">
        <f t="shared" si="69"/>
        <v>42583</v>
      </c>
      <c r="J163" s="1">
        <f t="shared" si="49"/>
        <v>42584</v>
      </c>
      <c r="K163" s="2">
        <f t="shared" si="50"/>
        <v>-4.9999999999999697E-2</v>
      </c>
      <c r="L163">
        <f t="shared" si="51"/>
        <v>-4.6831939745059101E-2</v>
      </c>
      <c r="M163">
        <f t="shared" si="52"/>
        <v>8.1348989538034301E-3</v>
      </c>
      <c r="N163">
        <f t="shared" si="53"/>
        <v>-4.47076956478049E-3</v>
      </c>
      <c r="O163">
        <f t="shared" si="54"/>
        <v>-6.1516655619589999E-4</v>
      </c>
      <c r="P163">
        <f t="shared" si="70"/>
        <v>-6.2170230877676372E-3</v>
      </c>
      <c r="R163">
        <f t="shared" si="55"/>
        <v>-4.9999999999999697E-2</v>
      </c>
      <c r="S163">
        <f t="shared" si="56"/>
        <v>-4.5684996646845728E-2</v>
      </c>
      <c r="T163">
        <f t="shared" si="57"/>
        <v>9.2818420520168043E-3</v>
      </c>
      <c r="U163">
        <f t="shared" si="58"/>
        <v>-3.3238264665671141E-3</v>
      </c>
      <c r="V163">
        <f t="shared" si="59"/>
        <v>5.3177654201747482E-4</v>
      </c>
      <c r="W163">
        <f t="shared" si="60"/>
        <v>-9.5859589155241863E-3</v>
      </c>
      <c r="X163" s="1"/>
      <c r="Y163" s="2" t="b">
        <f t="shared" si="61"/>
        <v>1</v>
      </c>
      <c r="Z163" s="2"/>
      <c r="AA163" s="1">
        <f t="shared" si="62"/>
        <v>42584</v>
      </c>
      <c r="AB163">
        <f t="shared" si="63"/>
        <v>4.9999999999999697E-2</v>
      </c>
      <c r="AC163">
        <f t="shared" si="64"/>
        <v>4.5684996646845728E-2</v>
      </c>
      <c r="AD163">
        <f t="shared" si="65"/>
        <v>9.2818420520168043E-3</v>
      </c>
      <c r="AE163">
        <f t="shared" si="66"/>
        <v>3.3238264665671141E-3</v>
      </c>
      <c r="AF163">
        <f t="shared" si="67"/>
        <v>5.3177654201747482E-4</v>
      </c>
      <c r="AG163">
        <f t="shared" si="68"/>
        <v>9.5859589155241863E-3</v>
      </c>
    </row>
    <row r="164" spans="1:33" x14ac:dyDescent="0.25">
      <c r="A164" t="s">
        <v>13</v>
      </c>
      <c r="B164" s="4">
        <v>42619</v>
      </c>
      <c r="C164" s="9">
        <f>[4]contrs_2year_adj_extra_stack!A163</f>
        <v>0</v>
      </c>
      <c r="D164" s="9">
        <f>[4]contrs_2year_adj_extra_stack!B163</f>
        <v>-7.9919703922654102E-6</v>
      </c>
      <c r="E164" s="9">
        <f>[4]contrs_2year_adj_extra_stack!C163</f>
        <v>2.8287360051325301E-5</v>
      </c>
      <c r="F164" s="9">
        <f>[4]contrs_2year_adj_extra_stack!D163</f>
        <v>4.0357124594862002E-5</v>
      </c>
      <c r="G164" s="9">
        <f>[4]contrs_2year_adj_extra_stack!E163</f>
        <v>-1.9067364740897199E-5</v>
      </c>
      <c r="I164" s="1">
        <f t="shared" si="69"/>
        <v>42614</v>
      </c>
      <c r="J164" s="1">
        <f t="shared" si="49"/>
        <v>42619</v>
      </c>
      <c r="K164" s="2">
        <f t="shared" si="50"/>
        <v>0</v>
      </c>
      <c r="L164">
        <f t="shared" si="51"/>
        <v>7.9919703922654104E-4</v>
      </c>
      <c r="M164">
        <f t="shared" si="52"/>
        <v>-2.8287360051325299E-3</v>
      </c>
      <c r="N164">
        <f t="shared" si="53"/>
        <v>-4.0357124594862003E-3</v>
      </c>
      <c r="O164">
        <f t="shared" si="54"/>
        <v>1.90673647408972E-3</v>
      </c>
      <c r="P164">
        <f t="shared" si="70"/>
        <v>4.1585149513024694E-3</v>
      </c>
      <c r="R164">
        <f t="shared" si="55"/>
        <v>0</v>
      </c>
      <c r="S164">
        <f t="shared" si="56"/>
        <v>1.9461401374399156E-3</v>
      </c>
      <c r="T164">
        <f t="shared" si="57"/>
        <v>-1.6817929069191553E-3</v>
      </c>
      <c r="U164">
        <f t="shared" si="58"/>
        <v>-2.8887693612728244E-3</v>
      </c>
      <c r="V164">
        <f t="shared" si="59"/>
        <v>3.0536795723030948E-3</v>
      </c>
      <c r="W164">
        <f t="shared" si="60"/>
        <v>7.8957912354591948E-4</v>
      </c>
      <c r="X164" s="1"/>
      <c r="Y164" s="2" t="b">
        <f t="shared" si="61"/>
        <v>1</v>
      </c>
      <c r="Z164" s="2"/>
      <c r="AA164" s="1">
        <f t="shared" si="62"/>
        <v>42619</v>
      </c>
      <c r="AB164">
        <f t="shared" si="63"/>
        <v>0</v>
      </c>
      <c r="AC164">
        <f t="shared" si="64"/>
        <v>1.9461401374399156E-3</v>
      </c>
      <c r="AD164">
        <f t="shared" si="65"/>
        <v>1.6817929069191553E-3</v>
      </c>
      <c r="AE164">
        <f t="shared" si="66"/>
        <v>2.8887693612728244E-3</v>
      </c>
      <c r="AF164">
        <f t="shared" si="67"/>
        <v>3.0536795723030948E-3</v>
      </c>
      <c r="AG164">
        <f t="shared" si="68"/>
        <v>7.8957912354591948E-4</v>
      </c>
    </row>
    <row r="165" spans="1:33" x14ac:dyDescent="0.25">
      <c r="A165" t="s">
        <v>13</v>
      </c>
      <c r="B165" s="4">
        <v>42647</v>
      </c>
      <c r="C165" s="9">
        <f>[4]contrs_2year_adj_extra_stack!A164</f>
        <v>1.0000000000000099E-4</v>
      </c>
      <c r="D165" s="9">
        <f>[4]contrs_2year_adj_extra_stack!B164</f>
        <v>-2.5083918353916699E-5</v>
      </c>
      <c r="E165" s="9">
        <f>[4]contrs_2year_adj_extra_stack!C164</f>
        <v>9.6474658705652101E-5</v>
      </c>
      <c r="F165" s="9">
        <f>[4]contrs_2year_adj_extra_stack!D164</f>
        <v>6.53988055599506E-5</v>
      </c>
      <c r="G165" s="9">
        <f>[4]contrs_2year_adj_extra_stack!E164</f>
        <v>4.6138083107897503E-6</v>
      </c>
      <c r="I165" s="1">
        <f t="shared" si="69"/>
        <v>42644</v>
      </c>
      <c r="J165" s="1">
        <f t="shared" si="49"/>
        <v>42647</v>
      </c>
      <c r="K165" s="2">
        <f t="shared" si="50"/>
        <v>-1.0000000000000099E-2</v>
      </c>
      <c r="L165">
        <f t="shared" si="51"/>
        <v>2.5083918353916699E-3</v>
      </c>
      <c r="M165">
        <f t="shared" si="52"/>
        <v>-9.6474658705652094E-3</v>
      </c>
      <c r="N165">
        <f t="shared" si="53"/>
        <v>-6.5398805559950604E-3</v>
      </c>
      <c r="O165">
        <f t="shared" si="54"/>
        <v>-4.6138083107897501E-4</v>
      </c>
      <c r="P165">
        <f t="shared" si="70"/>
        <v>4.1403354222474759E-3</v>
      </c>
      <c r="R165">
        <f t="shared" si="55"/>
        <v>-1.0000000000000099E-2</v>
      </c>
      <c r="S165">
        <f t="shared" si="56"/>
        <v>3.6553349336050445E-3</v>
      </c>
      <c r="T165">
        <f t="shared" si="57"/>
        <v>-8.5005227723518352E-3</v>
      </c>
      <c r="U165">
        <f t="shared" si="58"/>
        <v>-5.3929374577816845E-3</v>
      </c>
      <c r="V165">
        <f t="shared" si="59"/>
        <v>6.855622671343998E-4</v>
      </c>
      <c r="W165">
        <f t="shared" si="60"/>
        <v>7.7139959449092597E-4</v>
      </c>
      <c r="X165" s="1"/>
      <c r="Y165" s="2" t="b">
        <f t="shared" si="61"/>
        <v>1</v>
      </c>
      <c r="Z165" s="2"/>
      <c r="AA165" s="1">
        <f t="shared" si="62"/>
        <v>42647</v>
      </c>
      <c r="AB165">
        <f t="shared" si="63"/>
        <v>1.0000000000000099E-2</v>
      </c>
      <c r="AC165">
        <f t="shared" si="64"/>
        <v>3.6553349336050445E-3</v>
      </c>
      <c r="AD165">
        <f t="shared" si="65"/>
        <v>8.5005227723518352E-3</v>
      </c>
      <c r="AE165">
        <f t="shared" si="66"/>
        <v>5.3929374577816845E-3</v>
      </c>
      <c r="AF165">
        <f t="shared" si="67"/>
        <v>6.855622671343998E-4</v>
      </c>
      <c r="AG165">
        <f t="shared" si="68"/>
        <v>7.7139959449092597E-4</v>
      </c>
    </row>
    <row r="166" spans="1:33" x14ac:dyDescent="0.25">
      <c r="A166" t="s">
        <v>13</v>
      </c>
      <c r="B166" s="4">
        <v>42675</v>
      </c>
      <c r="C166" s="9">
        <f>[4]contrs_2year_adj_extra_stack!A165</f>
        <v>-4.0000000000000099E-4</v>
      </c>
      <c r="D166" s="9">
        <f>[4]contrs_2year_adj_extra_stack!B165</f>
        <v>4.2391658925167699E-5</v>
      </c>
      <c r="E166" s="9">
        <f>[4]contrs_2year_adj_extra_stack!C165</f>
        <v>-3.3912800515721001E-4</v>
      </c>
      <c r="F166" s="9">
        <f>[4]contrs_2year_adj_extra_stack!D165</f>
        <v>-9.5236304001798406E-5</v>
      </c>
      <c r="G166" s="9">
        <f>[4]contrs_2year_adj_extra_stack!E165</f>
        <v>4.2810449422696898E-5</v>
      </c>
      <c r="I166" s="1">
        <f t="shared" si="69"/>
        <v>42675</v>
      </c>
      <c r="J166" s="1">
        <f t="shared" si="49"/>
        <v>42675</v>
      </c>
      <c r="K166" s="2">
        <f t="shared" si="50"/>
        <v>4.0000000000000098E-2</v>
      </c>
      <c r="L166">
        <f t="shared" si="51"/>
        <v>-4.2391658925167702E-3</v>
      </c>
      <c r="M166">
        <f t="shared" si="52"/>
        <v>3.3912800515721001E-2</v>
      </c>
      <c r="N166">
        <f t="shared" si="53"/>
        <v>9.5236304001798406E-3</v>
      </c>
      <c r="O166">
        <f t="shared" si="54"/>
        <v>-4.2810449422696897E-3</v>
      </c>
      <c r="P166">
        <f t="shared" si="70"/>
        <v>5.0837799188857185E-3</v>
      </c>
      <c r="R166">
        <f t="shared" si="55"/>
        <v>4.0000000000000098E-2</v>
      </c>
      <c r="S166">
        <f t="shared" si="56"/>
        <v>-3.0922227943033956E-3</v>
      </c>
      <c r="T166">
        <f t="shared" si="57"/>
        <v>3.5059743613934373E-2</v>
      </c>
      <c r="U166">
        <f t="shared" si="58"/>
        <v>1.0670573498393216E-2</v>
      </c>
      <c r="V166">
        <f t="shared" si="59"/>
        <v>-3.1341018440563147E-3</v>
      </c>
      <c r="W166">
        <f t="shared" si="60"/>
        <v>1.7148440911291685E-3</v>
      </c>
      <c r="X166" s="1"/>
      <c r="Y166" s="2" t="b">
        <f t="shared" si="61"/>
        <v>1</v>
      </c>
      <c r="Z166" s="2"/>
      <c r="AA166" s="1">
        <f t="shared" si="62"/>
        <v>42675</v>
      </c>
      <c r="AB166">
        <f t="shared" si="63"/>
        <v>4.0000000000000098E-2</v>
      </c>
      <c r="AC166">
        <f t="shared" si="64"/>
        <v>3.0922227943033956E-3</v>
      </c>
      <c r="AD166">
        <f t="shared" si="65"/>
        <v>3.5059743613934373E-2</v>
      </c>
      <c r="AE166">
        <f t="shared" si="66"/>
        <v>1.0670573498393216E-2</v>
      </c>
      <c r="AF166">
        <f t="shared" si="67"/>
        <v>3.1341018440563147E-3</v>
      </c>
      <c r="AG166">
        <f t="shared" si="68"/>
        <v>1.7148440911291685E-3</v>
      </c>
    </row>
    <row r="167" spans="1:33" x14ac:dyDescent="0.25">
      <c r="A167" t="s">
        <v>13</v>
      </c>
      <c r="B167" s="4">
        <v>42710</v>
      </c>
      <c r="C167" s="9">
        <f>[4]contrs_2year_adj_extra_stack!A166</f>
        <v>-3.0000000000000198E-4</v>
      </c>
      <c r="D167" s="9">
        <f>[4]contrs_2year_adj_extra_stack!B166</f>
        <v>8.2201279169361098E-5</v>
      </c>
      <c r="E167" s="9">
        <f>[4]contrs_2year_adj_extra_stack!C166</f>
        <v>-3.1667917002711098E-4</v>
      </c>
      <c r="F167" s="9">
        <f>[4]contrs_2year_adj_extra_stack!D166</f>
        <v>-8.6454783144472397E-6</v>
      </c>
      <c r="G167" s="9">
        <f>[4]contrs_2year_adj_extra_stack!E166</f>
        <v>-1.09669419629114E-5</v>
      </c>
      <c r="I167" s="1">
        <f t="shared" si="69"/>
        <v>42705</v>
      </c>
      <c r="J167" s="1">
        <f t="shared" si="49"/>
        <v>42710</v>
      </c>
      <c r="K167" s="2">
        <f t="shared" si="50"/>
        <v>3.0000000000000197E-2</v>
      </c>
      <c r="L167">
        <f t="shared" si="51"/>
        <v>-8.2201279169361093E-3</v>
      </c>
      <c r="M167">
        <f t="shared" si="52"/>
        <v>3.1667917002711099E-2</v>
      </c>
      <c r="N167">
        <f t="shared" si="53"/>
        <v>8.6454783144472396E-4</v>
      </c>
      <c r="O167">
        <f t="shared" si="54"/>
        <v>1.0966941962911401E-3</v>
      </c>
      <c r="P167">
        <f t="shared" si="70"/>
        <v>4.5909688864893411E-3</v>
      </c>
      <c r="R167">
        <f t="shared" si="55"/>
        <v>3.0000000000000197E-2</v>
      </c>
      <c r="S167">
        <f t="shared" si="56"/>
        <v>-7.0731848187227352E-3</v>
      </c>
      <c r="T167">
        <f t="shared" si="57"/>
        <v>3.2814860100924471E-2</v>
      </c>
      <c r="U167">
        <f t="shared" si="58"/>
        <v>2.0114909296581E-3</v>
      </c>
      <c r="V167">
        <f t="shared" si="59"/>
        <v>2.2436372945045151E-3</v>
      </c>
      <c r="W167">
        <f t="shared" si="60"/>
        <v>1.2220330587327912E-3</v>
      </c>
      <c r="X167" s="1"/>
      <c r="Y167" s="2" t="b">
        <f t="shared" si="61"/>
        <v>1</v>
      </c>
      <c r="Z167" s="2"/>
      <c r="AA167" s="1">
        <f t="shared" si="62"/>
        <v>42710</v>
      </c>
      <c r="AB167">
        <f t="shared" si="63"/>
        <v>3.0000000000000197E-2</v>
      </c>
      <c r="AC167">
        <f t="shared" si="64"/>
        <v>7.0731848187227352E-3</v>
      </c>
      <c r="AD167">
        <f t="shared" si="65"/>
        <v>3.2814860100924471E-2</v>
      </c>
      <c r="AE167">
        <f t="shared" si="66"/>
        <v>2.0114909296581E-3</v>
      </c>
      <c r="AF167">
        <f t="shared" si="67"/>
        <v>2.2436372945045151E-3</v>
      </c>
      <c r="AG167">
        <f t="shared" si="68"/>
        <v>1.2220330587327912E-3</v>
      </c>
    </row>
    <row r="168" spans="1:33" x14ac:dyDescent="0.25">
      <c r="A168" t="s">
        <v>13</v>
      </c>
      <c r="B168" s="4">
        <v>42773</v>
      </c>
      <c r="C168" s="9">
        <f>[4]contrs_2year_adj_extra_stack!A167</f>
        <v>-9.9999999999999395E-5</v>
      </c>
      <c r="D168" s="9">
        <f>[4]contrs_2year_adj_extra_stack!B167</f>
        <v>2.9223260233990201E-5</v>
      </c>
      <c r="E168" s="9">
        <f>[4]contrs_2year_adj_extra_stack!C167</f>
        <v>-1.2849862203267599E-4</v>
      </c>
      <c r="F168" s="9">
        <f>[4]contrs_2year_adj_extra_stack!D167</f>
        <v>-7.7673320367817707E-6</v>
      </c>
      <c r="G168" s="9">
        <f>[4]contrs_2year_adj_extra_stack!E167</f>
        <v>2.69453474035142E-5</v>
      </c>
      <c r="I168" s="1">
        <f t="shared" si="69"/>
        <v>42767</v>
      </c>
      <c r="J168" s="1">
        <f t="shared" si="49"/>
        <v>42773</v>
      </c>
      <c r="K168" s="2">
        <f t="shared" si="50"/>
        <v>9.9999999999999395E-3</v>
      </c>
      <c r="L168">
        <f t="shared" si="51"/>
        <v>-2.92232602339902E-3</v>
      </c>
      <c r="M168">
        <f t="shared" si="52"/>
        <v>1.2849862203267599E-2</v>
      </c>
      <c r="N168">
        <f t="shared" si="53"/>
        <v>7.7673320367817702E-4</v>
      </c>
      <c r="O168">
        <f t="shared" si="54"/>
        <v>-2.6945347403514201E-3</v>
      </c>
      <c r="P168">
        <f t="shared" si="70"/>
        <v>1.9902653568046034E-3</v>
      </c>
      <c r="R168">
        <f t="shared" si="55"/>
        <v>9.9999999999999395E-3</v>
      </c>
      <c r="S168">
        <f t="shared" si="56"/>
        <v>-1.7753829251856454E-3</v>
      </c>
      <c r="T168">
        <f t="shared" si="57"/>
        <v>1.3996805301480973E-2</v>
      </c>
      <c r="U168">
        <f t="shared" si="58"/>
        <v>1.923676301891553E-3</v>
      </c>
      <c r="V168">
        <f t="shared" si="59"/>
        <v>-1.5475916421380453E-3</v>
      </c>
      <c r="W168">
        <f t="shared" si="60"/>
        <v>-1.3786704709519465E-3</v>
      </c>
      <c r="X168" s="1"/>
      <c r="Y168" s="2" t="b">
        <f t="shared" si="61"/>
        <v>1</v>
      </c>
      <c r="Z168" s="2"/>
      <c r="AA168" s="1">
        <f t="shared" si="62"/>
        <v>42773</v>
      </c>
      <c r="AB168">
        <f t="shared" si="63"/>
        <v>9.9999999999999395E-3</v>
      </c>
      <c r="AC168">
        <f t="shared" si="64"/>
        <v>1.7753829251856454E-3</v>
      </c>
      <c r="AD168">
        <f t="shared" si="65"/>
        <v>1.3996805301480973E-2</v>
      </c>
      <c r="AE168">
        <f t="shared" si="66"/>
        <v>1.923676301891553E-3</v>
      </c>
      <c r="AF168">
        <f t="shared" si="67"/>
        <v>1.5475916421380453E-3</v>
      </c>
      <c r="AG168">
        <f t="shared" si="68"/>
        <v>1.3786704709519465E-3</v>
      </c>
    </row>
    <row r="169" spans="1:33" x14ac:dyDescent="0.25">
      <c r="A169" t="s">
        <v>13</v>
      </c>
      <c r="B169" s="4">
        <v>42801</v>
      </c>
      <c r="C169" s="9">
        <f>[4]contrs_2year_adj_extra_stack!A168</f>
        <v>0</v>
      </c>
      <c r="D169" s="9">
        <f>[4]contrs_2year_adj_extra_stack!B168</f>
        <v>4.4406799678259099E-5</v>
      </c>
      <c r="E169" s="9">
        <f>[4]contrs_2year_adj_extra_stack!C168</f>
        <v>-7.9220893601269197E-5</v>
      </c>
      <c r="F169" s="9">
        <f>[4]contrs_2year_adj_extra_stack!D168</f>
        <v>3.4142903580387697E-5</v>
      </c>
      <c r="G169" s="9">
        <f>[4]contrs_2year_adj_extra_stack!E168</f>
        <v>1.62148195889787E-5</v>
      </c>
      <c r="I169" s="1">
        <f t="shared" si="69"/>
        <v>42795</v>
      </c>
      <c r="J169" s="1">
        <f t="shared" si="49"/>
        <v>42801</v>
      </c>
      <c r="K169" s="2">
        <f t="shared" si="50"/>
        <v>0</v>
      </c>
      <c r="L169">
        <f t="shared" si="51"/>
        <v>-4.44067996782591E-3</v>
      </c>
      <c r="M169">
        <f t="shared" si="52"/>
        <v>7.9220893601269198E-3</v>
      </c>
      <c r="N169">
        <f t="shared" si="53"/>
        <v>-3.4142903580387696E-3</v>
      </c>
      <c r="O169">
        <f t="shared" si="54"/>
        <v>-1.6214819588978699E-3</v>
      </c>
      <c r="P169">
        <f t="shared" si="70"/>
        <v>1.5543629246356297E-3</v>
      </c>
      <c r="R169">
        <f t="shared" si="55"/>
        <v>0</v>
      </c>
      <c r="S169">
        <f t="shared" si="56"/>
        <v>-3.2937368696125354E-3</v>
      </c>
      <c r="T169">
        <f t="shared" si="57"/>
        <v>9.069032458340294E-3</v>
      </c>
      <c r="U169">
        <f t="shared" si="58"/>
        <v>-2.2673472598253933E-3</v>
      </c>
      <c r="V169">
        <f t="shared" si="59"/>
        <v>-4.7453886068449507E-4</v>
      </c>
      <c r="W169">
        <f t="shared" si="60"/>
        <v>-1.8145729031209203E-3</v>
      </c>
      <c r="X169" s="1"/>
      <c r="Y169" s="2" t="b">
        <f t="shared" si="61"/>
        <v>1</v>
      </c>
      <c r="Z169" s="2"/>
      <c r="AA169" s="1">
        <f t="shared" si="62"/>
        <v>42801</v>
      </c>
      <c r="AB169">
        <f t="shared" si="63"/>
        <v>0</v>
      </c>
      <c r="AC169">
        <f t="shared" si="64"/>
        <v>3.2937368696125354E-3</v>
      </c>
      <c r="AD169">
        <f t="shared" si="65"/>
        <v>9.069032458340294E-3</v>
      </c>
      <c r="AE169">
        <f t="shared" si="66"/>
        <v>2.2673472598253933E-3</v>
      </c>
      <c r="AF169">
        <f t="shared" si="67"/>
        <v>4.7453886068449507E-4</v>
      </c>
      <c r="AG169">
        <f t="shared" si="68"/>
        <v>1.8145729031209203E-3</v>
      </c>
    </row>
    <row r="170" spans="1:33" x14ac:dyDescent="0.25">
      <c r="A170" t="s">
        <v>13</v>
      </c>
      <c r="B170" s="4">
        <v>42829</v>
      </c>
      <c r="C170" s="9">
        <f>[4]contrs_2year_adj_extra_stack!A169</f>
        <v>0</v>
      </c>
      <c r="D170" s="9">
        <f>[4]contrs_2year_adj_extra_stack!B169</f>
        <v>4.1675863179057402E-5</v>
      </c>
      <c r="E170" s="9">
        <f>[4]contrs_2year_adj_extra_stack!C169</f>
        <v>-3.9465616934270999E-5</v>
      </c>
      <c r="F170" s="9">
        <f>[4]contrs_2year_adj_extra_stack!D169</f>
        <v>1.22533534521957E-5</v>
      </c>
      <c r="G170" s="9">
        <f>[4]contrs_2year_adj_extra_stack!E169</f>
        <v>8.98721663050398E-6</v>
      </c>
      <c r="I170" s="1">
        <f t="shared" si="69"/>
        <v>42826</v>
      </c>
      <c r="J170" s="1">
        <f t="shared" si="49"/>
        <v>42829</v>
      </c>
      <c r="K170" s="2">
        <f t="shared" si="50"/>
        <v>0</v>
      </c>
      <c r="L170">
        <f t="shared" si="51"/>
        <v>-4.16758631790574E-3</v>
      </c>
      <c r="M170">
        <f t="shared" si="52"/>
        <v>3.9465616934270999E-3</v>
      </c>
      <c r="N170">
        <f t="shared" si="53"/>
        <v>-1.2253353452195701E-3</v>
      </c>
      <c r="O170">
        <f t="shared" si="54"/>
        <v>-8.9872166305039801E-4</v>
      </c>
      <c r="P170">
        <f t="shared" si="70"/>
        <v>2.345081632748608E-3</v>
      </c>
      <c r="R170">
        <f t="shared" si="55"/>
        <v>0</v>
      </c>
      <c r="S170">
        <f t="shared" si="56"/>
        <v>-3.0206432196923654E-3</v>
      </c>
      <c r="T170">
        <f t="shared" si="57"/>
        <v>5.0935047916404741E-3</v>
      </c>
      <c r="U170">
        <f t="shared" si="58"/>
        <v>-7.8392247006193972E-5</v>
      </c>
      <c r="V170">
        <f t="shared" si="59"/>
        <v>2.482214351629768E-4</v>
      </c>
      <c r="W170">
        <f t="shared" si="60"/>
        <v>-1.0238541950079419E-3</v>
      </c>
      <c r="X170" s="1"/>
      <c r="Y170" s="2" t="b">
        <f t="shared" si="61"/>
        <v>1</v>
      </c>
      <c r="Z170" s="2"/>
      <c r="AA170" s="1">
        <f t="shared" si="62"/>
        <v>42829</v>
      </c>
      <c r="AB170">
        <f t="shared" si="63"/>
        <v>0</v>
      </c>
      <c r="AC170">
        <f t="shared" si="64"/>
        <v>3.0206432196923654E-3</v>
      </c>
      <c r="AD170">
        <f t="shared" si="65"/>
        <v>5.0935047916404741E-3</v>
      </c>
      <c r="AE170">
        <f t="shared" si="66"/>
        <v>7.8392247006193972E-5</v>
      </c>
      <c r="AF170">
        <f t="shared" si="67"/>
        <v>2.482214351629768E-4</v>
      </c>
      <c r="AG170">
        <f t="shared" si="68"/>
        <v>1.0238541950079419E-3</v>
      </c>
    </row>
    <row r="171" spans="1:33" x14ac:dyDescent="0.25">
      <c r="A171" t="s">
        <v>13</v>
      </c>
      <c r="B171" s="4">
        <v>42857</v>
      </c>
      <c r="C171" s="9">
        <f>[4]contrs_2year_adj_extra_stack!A170</f>
        <v>0</v>
      </c>
      <c r="D171" s="9">
        <f>[4]contrs_2year_adj_extra_stack!B170</f>
        <v>1.15004368415575E-5</v>
      </c>
      <c r="E171" s="9">
        <f>[4]contrs_2year_adj_extra_stack!C170</f>
        <v>4.4375799206315603E-5</v>
      </c>
      <c r="F171" s="9">
        <f>[4]contrs_2year_adj_extra_stack!D170</f>
        <v>-1.32098456164963E-5</v>
      </c>
      <c r="G171" s="9">
        <f>[4]contrs_2year_adj_extra_stack!E170</f>
        <v>1.6572814771540001E-5</v>
      </c>
      <c r="I171" s="1">
        <f t="shared" si="69"/>
        <v>42856</v>
      </c>
      <c r="J171" s="1">
        <f t="shared" si="49"/>
        <v>42857</v>
      </c>
      <c r="K171" s="2">
        <f t="shared" si="50"/>
        <v>0</v>
      </c>
      <c r="L171">
        <f t="shared" si="51"/>
        <v>-1.15004368415575E-3</v>
      </c>
      <c r="M171">
        <f t="shared" si="52"/>
        <v>-4.4375799206315602E-3</v>
      </c>
      <c r="N171">
        <f t="shared" si="53"/>
        <v>1.3209845616496299E-3</v>
      </c>
      <c r="O171">
        <f t="shared" si="54"/>
        <v>-1.6572814771540002E-3</v>
      </c>
      <c r="P171">
        <f t="shared" si="70"/>
        <v>5.9239205202916805E-3</v>
      </c>
      <c r="R171">
        <f t="shared" si="55"/>
        <v>0</v>
      </c>
      <c r="S171">
        <f t="shared" si="56"/>
        <v>-3.1005859423753699E-6</v>
      </c>
      <c r="T171">
        <f t="shared" si="57"/>
        <v>-3.2906368224181856E-3</v>
      </c>
      <c r="U171">
        <f t="shared" si="58"/>
        <v>2.4679276598630062E-3</v>
      </c>
      <c r="V171">
        <f t="shared" si="59"/>
        <v>-5.1033837894062534E-4</v>
      </c>
      <c r="W171">
        <f t="shared" si="60"/>
        <v>2.5549846925351305E-3</v>
      </c>
      <c r="X171" s="1"/>
      <c r="Y171" s="2" t="b">
        <f t="shared" si="61"/>
        <v>1</v>
      </c>
      <c r="Z171" s="2"/>
      <c r="AA171" s="1">
        <f t="shared" si="62"/>
        <v>42857</v>
      </c>
      <c r="AB171">
        <f t="shared" si="63"/>
        <v>0</v>
      </c>
      <c r="AC171">
        <f t="shared" si="64"/>
        <v>3.1005859423753699E-6</v>
      </c>
      <c r="AD171">
        <f t="shared" si="65"/>
        <v>3.2906368224181856E-3</v>
      </c>
      <c r="AE171">
        <f t="shared" si="66"/>
        <v>2.4679276598630062E-3</v>
      </c>
      <c r="AF171">
        <f t="shared" si="67"/>
        <v>5.1033837894062534E-4</v>
      </c>
      <c r="AG171">
        <f t="shared" si="68"/>
        <v>2.5549846925351305E-3</v>
      </c>
    </row>
    <row r="172" spans="1:33" x14ac:dyDescent="0.25">
      <c r="A172" t="s">
        <v>13</v>
      </c>
      <c r="B172" s="4">
        <v>42892</v>
      </c>
      <c r="C172" s="9">
        <f>[4]contrs_2year_adj_extra_stack!A171</f>
        <v>-9.9999999999999395E-5</v>
      </c>
      <c r="D172" s="9">
        <f>[4]contrs_2year_adj_extra_stack!B171</f>
        <v>4.43498320838775E-5</v>
      </c>
      <c r="E172" s="9">
        <f>[4]contrs_2year_adj_extra_stack!C171</f>
        <v>-1.249497317803E-4</v>
      </c>
      <c r="F172" s="9">
        <f>[4]contrs_2year_adj_extra_stack!D171</f>
        <v>2.06272139322666E-5</v>
      </c>
      <c r="G172" s="9">
        <f>[4]contrs_2year_adj_extra_stack!E171</f>
        <v>1.1127771188249201E-6</v>
      </c>
      <c r="I172" s="1">
        <f t="shared" si="69"/>
        <v>42887</v>
      </c>
      <c r="J172" s="1">
        <f t="shared" si="49"/>
        <v>42892</v>
      </c>
      <c r="K172" s="2">
        <f t="shared" si="50"/>
        <v>9.9999999999999395E-3</v>
      </c>
      <c r="L172">
        <f t="shared" si="51"/>
        <v>-4.4349832083877497E-3</v>
      </c>
      <c r="M172">
        <f t="shared" si="52"/>
        <v>1.249497317803E-2</v>
      </c>
      <c r="N172">
        <f t="shared" si="53"/>
        <v>-2.06272139322666E-3</v>
      </c>
      <c r="O172">
        <f t="shared" si="54"/>
        <v>-1.11277711882492E-4</v>
      </c>
      <c r="P172">
        <f t="shared" si="70"/>
        <v>4.1140091354668409E-3</v>
      </c>
      <c r="R172">
        <f t="shared" si="55"/>
        <v>9.9999999999999395E-3</v>
      </c>
      <c r="S172">
        <f t="shared" si="56"/>
        <v>-3.2880401101743752E-3</v>
      </c>
      <c r="T172">
        <f t="shared" si="57"/>
        <v>1.3641916276243374E-2</v>
      </c>
      <c r="U172">
        <f t="shared" si="58"/>
        <v>-9.1577829501328389E-4</v>
      </c>
      <c r="V172">
        <f t="shared" si="59"/>
        <v>1.0356653863308827E-3</v>
      </c>
      <c r="W172">
        <f t="shared" si="60"/>
        <v>7.4507330771029102E-4</v>
      </c>
      <c r="X172" s="1"/>
      <c r="Y172" s="2" t="b">
        <f t="shared" si="61"/>
        <v>1</v>
      </c>
      <c r="Z172" s="2"/>
      <c r="AA172" s="1">
        <f t="shared" si="62"/>
        <v>42892</v>
      </c>
      <c r="AB172">
        <f t="shared" si="63"/>
        <v>9.9999999999999395E-3</v>
      </c>
      <c r="AC172">
        <f t="shared" si="64"/>
        <v>3.2880401101743752E-3</v>
      </c>
      <c r="AD172">
        <f t="shared" si="65"/>
        <v>1.3641916276243374E-2</v>
      </c>
      <c r="AE172">
        <f t="shared" si="66"/>
        <v>9.1577829501328389E-4</v>
      </c>
      <c r="AF172">
        <f t="shared" si="67"/>
        <v>1.0356653863308827E-3</v>
      </c>
      <c r="AG172">
        <f t="shared" si="68"/>
        <v>7.4507330771029102E-4</v>
      </c>
    </row>
    <row r="173" spans="1:33" x14ac:dyDescent="0.25">
      <c r="A173" t="s">
        <v>13</v>
      </c>
      <c r="B173" s="4">
        <v>42920</v>
      </c>
      <c r="C173" s="9">
        <f>[4]contrs_2year_adj_extra_stack!A172</f>
        <v>5.0000000000000001E-4</v>
      </c>
      <c r="D173" s="9">
        <f>[4]contrs_2year_adj_extra_stack!B172</f>
        <v>-1.0088860822463699E-5</v>
      </c>
      <c r="E173" s="9">
        <f>[4]contrs_2year_adj_extra_stack!C172</f>
        <v>3.0870059894272302E-4</v>
      </c>
      <c r="F173" s="9">
        <f>[4]contrs_2year_adj_extra_stack!D172</f>
        <v>1.51680402722152E-4</v>
      </c>
      <c r="G173" s="9">
        <f>[4]contrs_2year_adj_extra_stack!E172</f>
        <v>7.5580882048962195E-5</v>
      </c>
      <c r="I173" s="1">
        <f t="shared" si="69"/>
        <v>42917</v>
      </c>
      <c r="J173" s="1">
        <f t="shared" si="49"/>
        <v>42920</v>
      </c>
      <c r="K173" s="2">
        <f t="shared" si="50"/>
        <v>-0.05</v>
      </c>
      <c r="L173">
        <f t="shared" si="51"/>
        <v>1.0088860822463699E-3</v>
      </c>
      <c r="M173">
        <f t="shared" si="52"/>
        <v>-3.0870059894272304E-2</v>
      </c>
      <c r="N173">
        <f t="shared" si="53"/>
        <v>-1.5168040272215199E-2</v>
      </c>
      <c r="O173">
        <f t="shared" si="54"/>
        <v>-7.558088204896219E-3</v>
      </c>
      <c r="P173">
        <f t="shared" si="70"/>
        <v>2.5873022891373491E-3</v>
      </c>
      <c r="R173">
        <f t="shared" si="55"/>
        <v>-0.05</v>
      </c>
      <c r="S173">
        <f t="shared" si="56"/>
        <v>2.1558291804597445E-3</v>
      </c>
      <c r="T173">
        <f t="shared" si="57"/>
        <v>-2.9723116796058928E-2</v>
      </c>
      <c r="U173">
        <f t="shared" si="58"/>
        <v>-1.4021097174001823E-2</v>
      </c>
      <c r="V173">
        <f t="shared" si="59"/>
        <v>-6.411145106682844E-3</v>
      </c>
      <c r="W173">
        <f t="shared" si="60"/>
        <v>-7.8163353861920078E-4</v>
      </c>
      <c r="X173" s="1"/>
      <c r="Y173" s="2" t="b">
        <f t="shared" si="61"/>
        <v>1</v>
      </c>
      <c r="Z173" s="2"/>
      <c r="AA173" s="1">
        <f t="shared" si="62"/>
        <v>42920</v>
      </c>
      <c r="AB173">
        <f t="shared" si="63"/>
        <v>0.05</v>
      </c>
      <c r="AC173">
        <f t="shared" si="64"/>
        <v>2.1558291804597445E-3</v>
      </c>
      <c r="AD173">
        <f t="shared" si="65"/>
        <v>2.9723116796058928E-2</v>
      </c>
      <c r="AE173">
        <f t="shared" si="66"/>
        <v>1.4021097174001823E-2</v>
      </c>
      <c r="AF173">
        <f t="shared" si="67"/>
        <v>6.411145106682844E-3</v>
      </c>
      <c r="AG173">
        <f t="shared" si="68"/>
        <v>7.8163353861920078E-4</v>
      </c>
    </row>
    <row r="174" spans="1:33" x14ac:dyDescent="0.25">
      <c r="A174" t="s">
        <v>13</v>
      </c>
      <c r="B174" s="4">
        <v>42948</v>
      </c>
      <c r="C174" s="9">
        <f>[4]contrs_2year_adj_extra_stack!A173</f>
        <v>0</v>
      </c>
      <c r="D174" s="9">
        <f>[4]contrs_2year_adj_extra_stack!B173</f>
        <v>1.7520829670253901E-5</v>
      </c>
      <c r="E174" s="9">
        <f>[4]contrs_2year_adj_extra_stack!C173</f>
        <v>2.87291315553657E-6</v>
      </c>
      <c r="F174" s="9">
        <f>[4]contrs_2year_adj_extra_stack!D173</f>
        <v>7.6027317206910704E-6</v>
      </c>
      <c r="G174" s="9">
        <f>[4]contrs_2year_adj_extra_stack!E173</f>
        <v>3.44654611073027E-6</v>
      </c>
      <c r="I174" s="1">
        <f t="shared" si="69"/>
        <v>42948</v>
      </c>
      <c r="J174" s="1">
        <f t="shared" si="49"/>
        <v>42948</v>
      </c>
      <c r="K174" s="2">
        <f t="shared" si="50"/>
        <v>0</v>
      </c>
      <c r="L174">
        <f t="shared" si="51"/>
        <v>-1.7520829670253902E-3</v>
      </c>
      <c r="M174">
        <f t="shared" si="52"/>
        <v>-2.87291315553657E-4</v>
      </c>
      <c r="N174">
        <f t="shared" si="53"/>
        <v>-7.6027317206910701E-4</v>
      </c>
      <c r="O174">
        <f t="shared" si="54"/>
        <v>-3.4465461107302699E-4</v>
      </c>
      <c r="P174">
        <f t="shared" si="70"/>
        <v>3.144302065721181E-3</v>
      </c>
      <c r="R174">
        <f t="shared" si="55"/>
        <v>0</v>
      </c>
      <c r="S174">
        <f t="shared" si="56"/>
        <v>-6.0513986881201558E-4</v>
      </c>
      <c r="T174">
        <f t="shared" si="57"/>
        <v>8.5965178265971754E-4</v>
      </c>
      <c r="U174">
        <f t="shared" si="58"/>
        <v>3.866699261442691E-4</v>
      </c>
      <c r="V174">
        <f t="shared" si="59"/>
        <v>8.0228848714034777E-4</v>
      </c>
      <c r="W174">
        <f t="shared" si="60"/>
        <v>-2.2463376203536896E-4</v>
      </c>
      <c r="X174" s="1"/>
      <c r="Y174" s="2" t="b">
        <f t="shared" si="61"/>
        <v>1</v>
      </c>
      <c r="Z174" s="2"/>
      <c r="AA174" s="1">
        <f t="shared" si="62"/>
        <v>42948</v>
      </c>
      <c r="AB174">
        <f t="shared" si="63"/>
        <v>0</v>
      </c>
      <c r="AC174">
        <f t="shared" si="64"/>
        <v>6.0513986881201558E-4</v>
      </c>
      <c r="AD174">
        <f t="shared" si="65"/>
        <v>8.5965178265971754E-4</v>
      </c>
      <c r="AE174">
        <f t="shared" si="66"/>
        <v>3.866699261442691E-4</v>
      </c>
      <c r="AF174">
        <f t="shared" si="67"/>
        <v>8.0228848714034777E-4</v>
      </c>
      <c r="AG174">
        <f t="shared" si="68"/>
        <v>2.2463376203536896E-4</v>
      </c>
    </row>
    <row r="175" spans="1:33" x14ac:dyDescent="0.25">
      <c r="A175" t="s">
        <v>13</v>
      </c>
      <c r="B175" s="4">
        <v>42983</v>
      </c>
      <c r="C175" s="9">
        <f>[4]contrs_2year_adj_extra_stack!A174</f>
        <v>9.9999999999999395E-5</v>
      </c>
      <c r="D175" s="9">
        <f>[4]contrs_2year_adj_extra_stack!B174</f>
        <v>3.7483897735530901E-6</v>
      </c>
      <c r="E175" s="9">
        <f>[4]contrs_2year_adj_extra_stack!C174</f>
        <v>8.5637838570460799E-5</v>
      </c>
      <c r="F175" s="9">
        <f>[4]contrs_2year_adj_extra_stack!D174</f>
        <v>3.6840906870643799E-5</v>
      </c>
      <c r="G175" s="9">
        <f>[4]contrs_2year_adj_extra_stack!E174</f>
        <v>9.7933977376994797E-6</v>
      </c>
      <c r="I175" s="1">
        <f t="shared" si="69"/>
        <v>42979</v>
      </c>
      <c r="J175" s="1">
        <f t="shared" si="49"/>
        <v>42983</v>
      </c>
      <c r="K175" s="2">
        <f t="shared" si="50"/>
        <v>-9.9999999999999395E-3</v>
      </c>
      <c r="L175">
        <f t="shared" si="51"/>
        <v>-3.7483897735530899E-4</v>
      </c>
      <c r="M175">
        <f t="shared" si="52"/>
        <v>-8.5637838570460801E-3</v>
      </c>
      <c r="N175">
        <f t="shared" si="53"/>
        <v>-3.6840906870643799E-3</v>
      </c>
      <c r="O175">
        <f t="shared" si="54"/>
        <v>-9.7933977376994793E-4</v>
      </c>
      <c r="P175">
        <f t="shared" si="70"/>
        <v>3.6020532952357768E-3</v>
      </c>
      <c r="R175">
        <f t="shared" si="55"/>
        <v>-9.9999999999999395E-3</v>
      </c>
      <c r="S175">
        <f t="shared" si="56"/>
        <v>7.7210412085806555E-4</v>
      </c>
      <c r="T175">
        <f t="shared" si="57"/>
        <v>-7.4168407588327059E-3</v>
      </c>
      <c r="U175">
        <f t="shared" si="58"/>
        <v>-2.5371475888510036E-3</v>
      </c>
      <c r="V175">
        <f t="shared" si="59"/>
        <v>1.6760332444342688E-4</v>
      </c>
      <c r="W175">
        <f t="shared" si="60"/>
        <v>2.331174674792269E-4</v>
      </c>
      <c r="X175" s="1"/>
      <c r="Y175" s="2" t="b">
        <f t="shared" si="61"/>
        <v>1</v>
      </c>
      <c r="Z175" s="2"/>
      <c r="AA175" s="1">
        <f t="shared" si="62"/>
        <v>42983</v>
      </c>
      <c r="AB175">
        <f t="shared" si="63"/>
        <v>9.9999999999999395E-3</v>
      </c>
      <c r="AC175">
        <f t="shared" si="64"/>
        <v>7.7210412085806555E-4</v>
      </c>
      <c r="AD175">
        <f t="shared" si="65"/>
        <v>7.4168407588327059E-3</v>
      </c>
      <c r="AE175">
        <f t="shared" si="66"/>
        <v>2.5371475888510036E-3</v>
      </c>
      <c r="AF175">
        <f t="shared" si="67"/>
        <v>1.6760332444342688E-4</v>
      </c>
      <c r="AG175">
        <f t="shared" si="68"/>
        <v>2.331174674792269E-4</v>
      </c>
    </row>
    <row r="176" spans="1:33" x14ac:dyDescent="0.25">
      <c r="A176" t="s">
        <v>13</v>
      </c>
      <c r="B176" s="4">
        <v>43011</v>
      </c>
      <c r="C176" s="9">
        <f>[4]contrs_2year_adj_extra_stack!A175</f>
        <v>-9.9999999999999395E-5</v>
      </c>
      <c r="D176" s="9">
        <f>[4]contrs_2year_adj_extra_stack!B175</f>
        <v>3.1926727550314298E-5</v>
      </c>
      <c r="E176" s="9">
        <f>[4]contrs_2year_adj_extra_stack!C175</f>
        <v>-2.4785634795568E-5</v>
      </c>
      <c r="F176" s="9">
        <f>[4]contrs_2year_adj_extra_stack!D175</f>
        <v>1.02508019432394E-5</v>
      </c>
      <c r="G176" s="9">
        <f>[4]contrs_2year_adj_extra_stack!E175</f>
        <v>9.2369584959650193E-6</v>
      </c>
      <c r="I176" s="1">
        <f t="shared" si="69"/>
        <v>43009</v>
      </c>
      <c r="J176" s="1">
        <f t="shared" si="49"/>
        <v>43011</v>
      </c>
      <c r="K176" s="2">
        <f t="shared" si="50"/>
        <v>9.9999999999999395E-3</v>
      </c>
      <c r="L176">
        <f t="shared" si="51"/>
        <v>-3.1926727550314299E-3</v>
      </c>
      <c r="M176">
        <f t="shared" si="52"/>
        <v>2.4785634795568001E-3</v>
      </c>
      <c r="N176">
        <f t="shared" si="53"/>
        <v>-1.02508019432394E-3</v>
      </c>
      <c r="O176">
        <f t="shared" si="54"/>
        <v>-9.2369584959650197E-4</v>
      </c>
      <c r="P176">
        <f t="shared" si="70"/>
        <v>1.2662885319395011E-2</v>
      </c>
      <c r="R176">
        <f t="shared" si="55"/>
        <v>9.9999999999999395E-3</v>
      </c>
      <c r="S176">
        <f t="shared" si="56"/>
        <v>-2.0457296568180553E-3</v>
      </c>
      <c r="T176">
        <f t="shared" si="57"/>
        <v>3.6255065777701747E-3</v>
      </c>
      <c r="U176">
        <f t="shared" si="58"/>
        <v>1.218629038894361E-4</v>
      </c>
      <c r="V176">
        <f t="shared" si="59"/>
        <v>2.2324724861687284E-4</v>
      </c>
      <c r="W176">
        <f t="shared" si="60"/>
        <v>9.2939494916384618E-3</v>
      </c>
      <c r="X176" s="1"/>
      <c r="Y176" s="2" t="b">
        <f t="shared" si="61"/>
        <v>1</v>
      </c>
      <c r="Z176" s="2"/>
      <c r="AA176" s="1">
        <f t="shared" si="62"/>
        <v>43011</v>
      </c>
      <c r="AB176">
        <f t="shared" si="63"/>
        <v>9.9999999999999395E-3</v>
      </c>
      <c r="AC176">
        <f t="shared" si="64"/>
        <v>2.0457296568180553E-3</v>
      </c>
      <c r="AD176">
        <f t="shared" si="65"/>
        <v>3.6255065777701747E-3</v>
      </c>
      <c r="AE176">
        <f t="shared" si="66"/>
        <v>1.218629038894361E-4</v>
      </c>
      <c r="AF176">
        <f t="shared" si="67"/>
        <v>2.2324724861687284E-4</v>
      </c>
      <c r="AG176">
        <f t="shared" si="68"/>
        <v>9.2939494916384618E-3</v>
      </c>
    </row>
    <row r="177" spans="1:33" x14ac:dyDescent="0.25">
      <c r="A177" t="s">
        <v>13</v>
      </c>
      <c r="B177" s="4">
        <v>43046</v>
      </c>
      <c r="C177" s="9">
        <f>[4]contrs_2year_adj_extra_stack!A176</f>
        <v>0</v>
      </c>
      <c r="D177" s="9">
        <f>[4]contrs_2year_adj_extra_stack!B176</f>
        <v>2.1677627211191702E-5</v>
      </c>
      <c r="E177" s="9">
        <f>[4]contrs_2year_adj_extra_stack!C176</f>
        <v>-1.3787917006767001E-5</v>
      </c>
      <c r="F177" s="9">
        <f>[4]contrs_2year_adj_extra_stack!D176</f>
        <v>1.2591775557622499E-5</v>
      </c>
      <c r="G177" s="9">
        <f>[4]contrs_2year_adj_extra_stack!E176</f>
        <v>1.3281246772663E-5</v>
      </c>
      <c r="I177" s="1">
        <f t="shared" si="69"/>
        <v>43040</v>
      </c>
      <c r="J177" s="1">
        <f t="shared" si="49"/>
        <v>43046</v>
      </c>
      <c r="K177" s="2">
        <f t="shared" si="50"/>
        <v>0</v>
      </c>
      <c r="L177">
        <f t="shared" si="51"/>
        <v>-2.1677627211191702E-3</v>
      </c>
      <c r="M177">
        <f t="shared" si="52"/>
        <v>1.3787917006767001E-3</v>
      </c>
      <c r="N177">
        <f t="shared" si="53"/>
        <v>-1.25917755576225E-3</v>
      </c>
      <c r="O177">
        <f t="shared" si="54"/>
        <v>-1.3281246772663001E-3</v>
      </c>
      <c r="P177">
        <f t="shared" si="70"/>
        <v>3.3762732534710202E-3</v>
      </c>
      <c r="R177">
        <f t="shared" si="55"/>
        <v>0</v>
      </c>
      <c r="S177">
        <f t="shared" si="56"/>
        <v>-1.0208196229057956E-3</v>
      </c>
      <c r="T177">
        <f t="shared" si="57"/>
        <v>2.5257347988900747E-3</v>
      </c>
      <c r="U177">
        <f t="shared" si="58"/>
        <v>-1.1223445754887391E-4</v>
      </c>
      <c r="V177">
        <f t="shared" si="59"/>
        <v>-1.8118157905292528E-4</v>
      </c>
      <c r="W177">
        <f t="shared" si="60"/>
        <v>7.3374257144702415E-6</v>
      </c>
      <c r="X177" s="1"/>
      <c r="Y177" s="2" t="b">
        <f t="shared" si="61"/>
        <v>1</v>
      </c>
      <c r="Z177" s="2"/>
      <c r="AA177" s="1">
        <f t="shared" si="62"/>
        <v>43046</v>
      </c>
      <c r="AB177">
        <f t="shared" si="63"/>
        <v>0</v>
      </c>
      <c r="AC177">
        <f t="shared" si="64"/>
        <v>1.0208196229057956E-3</v>
      </c>
      <c r="AD177">
        <f t="shared" si="65"/>
        <v>2.5257347988900747E-3</v>
      </c>
      <c r="AE177">
        <f t="shared" si="66"/>
        <v>1.1223445754887391E-4</v>
      </c>
      <c r="AF177">
        <f t="shared" si="67"/>
        <v>1.8118157905292528E-4</v>
      </c>
      <c r="AG177">
        <f t="shared" si="68"/>
        <v>7.3374257144702415E-6</v>
      </c>
    </row>
    <row r="178" spans="1:33" x14ac:dyDescent="0.25">
      <c r="A178" t="s">
        <v>13</v>
      </c>
      <c r="B178" s="4">
        <v>43074</v>
      </c>
      <c r="C178" s="9">
        <f>[4]contrs_2year_adj_extra_stack!A177</f>
        <v>-9.9999999999999395E-5</v>
      </c>
      <c r="D178" s="9">
        <f>[4]contrs_2year_adj_extra_stack!B177</f>
        <v>4.7017030305006599E-5</v>
      </c>
      <c r="E178" s="9">
        <f>[4]contrs_2year_adj_extra_stack!C177</f>
        <v>-1.5249287354768799E-4</v>
      </c>
      <c r="F178" s="9">
        <f>[4]contrs_2year_adj_extra_stack!D177</f>
        <v>-5.0870477204199502E-5</v>
      </c>
      <c r="G178" s="9">
        <f>[4]contrs_2year_adj_extra_stack!E177</f>
        <v>1.29977047475781E-5</v>
      </c>
      <c r="I178" s="1">
        <f t="shared" si="69"/>
        <v>43070</v>
      </c>
      <c r="J178" s="1">
        <f t="shared" si="49"/>
        <v>43074</v>
      </c>
      <c r="K178" s="2">
        <f t="shared" si="50"/>
        <v>9.9999999999999395E-3</v>
      </c>
      <c r="L178">
        <f t="shared" si="51"/>
        <v>-4.7017030305006599E-3</v>
      </c>
      <c r="M178">
        <f t="shared" si="52"/>
        <v>1.52492873547688E-2</v>
      </c>
      <c r="N178">
        <f t="shared" si="53"/>
        <v>5.0870477204199502E-3</v>
      </c>
      <c r="O178">
        <f t="shared" si="54"/>
        <v>-1.2997704747578099E-3</v>
      </c>
      <c r="P178">
        <f t="shared" si="70"/>
        <v>-4.3348615699303414E-3</v>
      </c>
      <c r="R178">
        <f t="shared" si="55"/>
        <v>9.9999999999999395E-3</v>
      </c>
      <c r="S178">
        <f t="shared" si="56"/>
        <v>-3.5547599322872853E-3</v>
      </c>
      <c r="T178">
        <f t="shared" si="57"/>
        <v>1.6396230452982174E-2</v>
      </c>
      <c r="U178">
        <f t="shared" si="58"/>
        <v>6.2339908186333261E-3</v>
      </c>
      <c r="V178">
        <f t="shared" si="59"/>
        <v>-1.5282737654443508E-4</v>
      </c>
      <c r="W178">
        <f t="shared" si="60"/>
        <v>-7.7037973976868913E-3</v>
      </c>
      <c r="X178" s="1"/>
      <c r="Y178" s="2" t="b">
        <f t="shared" si="61"/>
        <v>1</v>
      </c>
      <c r="Z178" s="2"/>
      <c r="AA178" s="1">
        <f t="shared" si="62"/>
        <v>43074</v>
      </c>
      <c r="AB178">
        <f t="shared" si="63"/>
        <v>9.9999999999999395E-3</v>
      </c>
      <c r="AC178">
        <f t="shared" si="64"/>
        <v>3.5547599322872853E-3</v>
      </c>
      <c r="AD178">
        <f t="shared" si="65"/>
        <v>1.6396230452982174E-2</v>
      </c>
      <c r="AE178">
        <f t="shared" si="66"/>
        <v>6.2339908186333261E-3</v>
      </c>
      <c r="AF178">
        <f t="shared" si="67"/>
        <v>1.5282737654443508E-4</v>
      </c>
      <c r="AG178">
        <f t="shared" si="68"/>
        <v>7.7037973976868913E-3</v>
      </c>
    </row>
    <row r="179" spans="1:33" x14ac:dyDescent="0.25">
      <c r="A179" t="s">
        <v>13</v>
      </c>
      <c r="B179" s="4">
        <v>43137</v>
      </c>
      <c r="C179" s="9">
        <f>[4]contrs_2year_adj_extra_stack!A178</f>
        <v>-1.9999999999999901E-4</v>
      </c>
      <c r="D179" s="9">
        <f>[4]contrs_2year_adj_extra_stack!B178</f>
        <v>9.10131110231318E-5</v>
      </c>
      <c r="E179" s="9">
        <f>[4]contrs_2year_adj_extra_stack!C178</f>
        <v>-2.59563549132096E-4</v>
      </c>
      <c r="F179" s="9">
        <f>[4]contrs_2year_adj_extra_stack!D178</f>
        <v>6.5234646632874205E-5</v>
      </c>
      <c r="G179" s="9">
        <f>[4]contrs_2year_adj_extra_stack!E178</f>
        <v>-3.64344625925595E-6</v>
      </c>
      <c r="I179" s="1">
        <f t="shared" si="69"/>
        <v>43132</v>
      </c>
      <c r="J179" s="1">
        <f t="shared" si="49"/>
        <v>43137</v>
      </c>
      <c r="K179" s="2">
        <f t="shared" si="50"/>
        <v>1.99999999999999E-2</v>
      </c>
      <c r="L179">
        <f t="shared" si="51"/>
        <v>-9.1013111023131796E-3</v>
      </c>
      <c r="M179">
        <f t="shared" si="52"/>
        <v>2.5956354913209599E-2</v>
      </c>
      <c r="N179">
        <f t="shared" si="53"/>
        <v>-6.5234646632874203E-3</v>
      </c>
      <c r="O179">
        <f t="shared" si="54"/>
        <v>3.64344625925595E-4</v>
      </c>
      <c r="P179">
        <f t="shared" si="70"/>
        <v>9.3040762264653062E-3</v>
      </c>
      <c r="R179">
        <f t="shared" si="55"/>
        <v>1.99999999999999E-2</v>
      </c>
      <c r="S179">
        <f t="shared" si="56"/>
        <v>-7.9543680040998054E-3</v>
      </c>
      <c r="T179">
        <f t="shared" si="57"/>
        <v>2.7103298011422975E-2</v>
      </c>
      <c r="U179">
        <f t="shared" si="58"/>
        <v>-5.3765215650740444E-3</v>
      </c>
      <c r="V179">
        <f t="shared" si="59"/>
        <v>1.5112877241389698E-3</v>
      </c>
      <c r="W179">
        <f t="shared" si="60"/>
        <v>5.9351403987087563E-3</v>
      </c>
      <c r="X179" s="1"/>
      <c r="Y179" s="2" t="b">
        <f t="shared" si="61"/>
        <v>1</v>
      </c>
      <c r="Z179" s="2"/>
      <c r="AA179" s="1">
        <f t="shared" si="62"/>
        <v>43137</v>
      </c>
      <c r="AB179">
        <f t="shared" si="63"/>
        <v>1.99999999999999E-2</v>
      </c>
      <c r="AC179">
        <f t="shared" si="64"/>
        <v>7.9543680040998054E-3</v>
      </c>
      <c r="AD179">
        <f t="shared" si="65"/>
        <v>2.7103298011422975E-2</v>
      </c>
      <c r="AE179">
        <f t="shared" si="66"/>
        <v>5.3765215650740444E-3</v>
      </c>
      <c r="AF179">
        <f t="shared" si="67"/>
        <v>1.5112877241389698E-3</v>
      </c>
      <c r="AG179">
        <f t="shared" si="68"/>
        <v>5.9351403987087563E-3</v>
      </c>
    </row>
    <row r="180" spans="1:33" x14ac:dyDescent="0.25">
      <c r="A180" t="s">
        <v>13</v>
      </c>
      <c r="B180" s="4">
        <v>43165</v>
      </c>
      <c r="C180" s="9">
        <f>[4]contrs_2year_adj_extra_stack!A179</f>
        <v>0</v>
      </c>
      <c r="D180" s="9">
        <f>[4]contrs_2year_adj_extra_stack!B179</f>
        <v>3.1344736303188298E-5</v>
      </c>
      <c r="E180" s="9">
        <f>[4]contrs_2year_adj_extra_stack!C179</f>
        <v>-7.3841361112186404E-5</v>
      </c>
      <c r="F180" s="9">
        <f>[4]contrs_2year_adj_extra_stack!D179</f>
        <v>3.84755802528586E-5</v>
      </c>
      <c r="G180" s="9">
        <f>[4]contrs_2year_adj_extra_stack!E179</f>
        <v>-5.78282329260782E-6</v>
      </c>
      <c r="I180" s="1">
        <f t="shared" si="69"/>
        <v>43160</v>
      </c>
      <c r="J180" s="1">
        <f t="shared" si="49"/>
        <v>43165</v>
      </c>
      <c r="K180" s="2">
        <f t="shared" si="50"/>
        <v>0</v>
      </c>
      <c r="L180">
        <f t="shared" si="51"/>
        <v>-3.1344736303188297E-3</v>
      </c>
      <c r="M180">
        <f t="shared" si="52"/>
        <v>7.3841361112186405E-3</v>
      </c>
      <c r="N180">
        <f t="shared" si="53"/>
        <v>-3.8475580252858598E-3</v>
      </c>
      <c r="O180">
        <f t="shared" si="54"/>
        <v>5.78282329260782E-4</v>
      </c>
      <c r="P180">
        <f t="shared" si="70"/>
        <v>-9.8038678487473311E-4</v>
      </c>
      <c r="R180">
        <f t="shared" si="55"/>
        <v>0</v>
      </c>
      <c r="S180">
        <f t="shared" si="56"/>
        <v>-1.9875305321054551E-3</v>
      </c>
      <c r="T180">
        <f t="shared" si="57"/>
        <v>8.5310792094320156E-3</v>
      </c>
      <c r="U180">
        <f t="shared" si="58"/>
        <v>-2.7006149270724835E-3</v>
      </c>
      <c r="V180">
        <f t="shared" si="59"/>
        <v>1.7252254274741567E-3</v>
      </c>
      <c r="W180">
        <f t="shared" si="60"/>
        <v>-4.3493226126312835E-3</v>
      </c>
      <c r="X180" s="1"/>
      <c r="Y180" s="2" t="b">
        <f t="shared" si="61"/>
        <v>1</v>
      </c>
      <c r="Z180" s="2"/>
      <c r="AA180" s="1">
        <f t="shared" si="62"/>
        <v>43165</v>
      </c>
      <c r="AB180">
        <f t="shared" si="63"/>
        <v>0</v>
      </c>
      <c r="AC180">
        <f t="shared" si="64"/>
        <v>1.9875305321054551E-3</v>
      </c>
      <c r="AD180">
        <f t="shared" si="65"/>
        <v>8.5310792094320156E-3</v>
      </c>
      <c r="AE180">
        <f t="shared" si="66"/>
        <v>2.7006149270724835E-3</v>
      </c>
      <c r="AF180">
        <f t="shared" si="67"/>
        <v>1.7252254274741567E-3</v>
      </c>
      <c r="AG180">
        <f t="shared" si="68"/>
        <v>4.3493226126312835E-3</v>
      </c>
    </row>
    <row r="181" spans="1:33" x14ac:dyDescent="0.25">
      <c r="A181" t="s">
        <v>13</v>
      </c>
      <c r="B181" s="4">
        <v>43193</v>
      </c>
      <c r="C181" s="9">
        <f>[4]contrs_2year_adj_extra_stack!A180</f>
        <v>9.9999999999999395E-5</v>
      </c>
      <c r="D181" s="9">
        <f>[4]contrs_2year_adj_extra_stack!B180</f>
        <v>1.8795511537114502E-5</v>
      </c>
      <c r="E181" s="9">
        <f>[4]contrs_2year_adj_extra_stack!C180</f>
        <v>6.8946114103216296E-5</v>
      </c>
      <c r="F181" s="9">
        <f>[4]contrs_2year_adj_extra_stack!D180</f>
        <v>2.3365896398699401E-6</v>
      </c>
      <c r="G181" s="9">
        <f>[4]contrs_2year_adj_extra_stack!E180</f>
        <v>4.7713870038021698E-5</v>
      </c>
      <c r="I181" s="1">
        <f t="shared" si="69"/>
        <v>43191</v>
      </c>
      <c r="J181" s="1">
        <f t="shared" si="49"/>
        <v>43193</v>
      </c>
      <c r="K181" s="2">
        <f t="shared" si="50"/>
        <v>-9.9999999999999395E-3</v>
      </c>
      <c r="L181">
        <f t="shared" si="51"/>
        <v>-1.8795511537114502E-3</v>
      </c>
      <c r="M181">
        <f t="shared" si="52"/>
        <v>-6.8946114103216292E-3</v>
      </c>
      <c r="N181">
        <f t="shared" si="53"/>
        <v>-2.3365896398699402E-4</v>
      </c>
      <c r="O181">
        <f t="shared" si="54"/>
        <v>-4.7713870038021697E-3</v>
      </c>
      <c r="P181">
        <f t="shared" si="70"/>
        <v>3.7792085318223033E-3</v>
      </c>
      <c r="R181">
        <f t="shared" si="55"/>
        <v>-9.9999999999999395E-3</v>
      </c>
      <c r="S181">
        <f t="shared" si="56"/>
        <v>-7.3260805549807558E-4</v>
      </c>
      <c r="T181">
        <f t="shared" si="57"/>
        <v>-5.7476683121082551E-3</v>
      </c>
      <c r="U181">
        <f t="shared" si="58"/>
        <v>9.1328413422638206E-4</v>
      </c>
      <c r="V181">
        <f t="shared" si="59"/>
        <v>-3.6244439055887947E-3</v>
      </c>
      <c r="W181">
        <f t="shared" si="60"/>
        <v>4.1027270406575334E-4</v>
      </c>
      <c r="X181" s="1"/>
      <c r="Y181" s="2" t="b">
        <f t="shared" si="61"/>
        <v>1</v>
      </c>
      <c r="Z181" s="2"/>
      <c r="AA181" s="1">
        <f t="shared" si="62"/>
        <v>43193</v>
      </c>
      <c r="AB181">
        <f t="shared" si="63"/>
        <v>9.9999999999999395E-3</v>
      </c>
      <c r="AC181">
        <f t="shared" si="64"/>
        <v>7.3260805549807558E-4</v>
      </c>
      <c r="AD181">
        <f t="shared" si="65"/>
        <v>5.7476683121082551E-3</v>
      </c>
      <c r="AE181">
        <f t="shared" si="66"/>
        <v>9.1328413422638206E-4</v>
      </c>
      <c r="AF181">
        <f t="shared" si="67"/>
        <v>3.6244439055887947E-3</v>
      </c>
      <c r="AG181">
        <f t="shared" si="68"/>
        <v>4.1027270406575334E-4</v>
      </c>
    </row>
    <row r="182" spans="1:33" x14ac:dyDescent="0.25">
      <c r="A182" t="s">
        <v>13</v>
      </c>
      <c r="B182" s="4">
        <v>43221</v>
      </c>
      <c r="C182" s="9">
        <f>[4]contrs_2year_adj_extra_stack!A181</f>
        <v>-9.9999999999999395E-5</v>
      </c>
      <c r="D182" s="9">
        <f>[4]contrs_2year_adj_extra_stack!B181</f>
        <v>1.00738571385069E-5</v>
      </c>
      <c r="E182" s="9">
        <f>[4]contrs_2year_adj_extra_stack!C181</f>
        <v>-3.8264316548680997E-5</v>
      </c>
      <c r="F182" s="9">
        <f>[4]contrs_2year_adj_extra_stack!D181</f>
        <v>-7.1374948629390699E-6</v>
      </c>
      <c r="G182" s="9">
        <f>[4]contrs_2year_adj_extra_stack!E181</f>
        <v>-1.73004792092632E-5</v>
      </c>
      <c r="I182" s="1">
        <f t="shared" si="69"/>
        <v>43221</v>
      </c>
      <c r="J182" s="1">
        <f t="shared" si="49"/>
        <v>43221</v>
      </c>
      <c r="K182" s="2">
        <f t="shared" si="50"/>
        <v>9.9999999999999395E-3</v>
      </c>
      <c r="L182">
        <f t="shared" si="51"/>
        <v>-1.0073857138506899E-3</v>
      </c>
      <c r="M182">
        <f t="shared" si="52"/>
        <v>3.8264316548680998E-3</v>
      </c>
      <c r="N182">
        <f t="shared" si="53"/>
        <v>7.1374948629390701E-4</v>
      </c>
      <c r="O182">
        <f t="shared" si="54"/>
        <v>1.73004792092632E-3</v>
      </c>
      <c r="P182">
        <f t="shared" si="70"/>
        <v>4.7371566517623032E-3</v>
      </c>
      <c r="R182">
        <f t="shared" si="55"/>
        <v>9.9999999999999395E-3</v>
      </c>
      <c r="S182">
        <f t="shared" si="56"/>
        <v>1.395573843626847E-4</v>
      </c>
      <c r="T182">
        <f t="shared" si="57"/>
        <v>4.9733747530814748E-3</v>
      </c>
      <c r="U182">
        <f t="shared" si="58"/>
        <v>1.860692584507283E-3</v>
      </c>
      <c r="V182">
        <f t="shared" si="59"/>
        <v>2.8769910191396948E-3</v>
      </c>
      <c r="W182">
        <f t="shared" si="60"/>
        <v>1.3682208240057532E-3</v>
      </c>
      <c r="X182" s="1"/>
      <c r="Y182" s="2" t="b">
        <f t="shared" si="61"/>
        <v>1</v>
      </c>
      <c r="Z182" s="2"/>
      <c r="AA182" s="1">
        <f t="shared" si="62"/>
        <v>43221</v>
      </c>
      <c r="AB182">
        <f t="shared" si="63"/>
        <v>9.9999999999999395E-3</v>
      </c>
      <c r="AC182">
        <f t="shared" si="64"/>
        <v>1.395573843626847E-4</v>
      </c>
      <c r="AD182">
        <f t="shared" si="65"/>
        <v>4.9733747530814748E-3</v>
      </c>
      <c r="AE182">
        <f t="shared" si="66"/>
        <v>1.860692584507283E-3</v>
      </c>
      <c r="AF182">
        <f t="shared" si="67"/>
        <v>2.8769910191396948E-3</v>
      </c>
      <c r="AG182">
        <f t="shared" si="68"/>
        <v>1.3682208240057532E-3</v>
      </c>
    </row>
    <row r="183" spans="1:33" x14ac:dyDescent="0.25">
      <c r="A183" t="s">
        <v>13</v>
      </c>
      <c r="B183" s="4">
        <v>43256</v>
      </c>
      <c r="C183" s="9">
        <f>[4]contrs_2year_adj_extra_stack!A182</f>
        <v>9.9999999999999395E-5</v>
      </c>
      <c r="D183" s="9">
        <f>[4]contrs_2year_adj_extra_stack!B182</f>
        <v>-1.8874001526751401E-5</v>
      </c>
      <c r="E183" s="9">
        <f>[4]contrs_2year_adj_extra_stack!C182</f>
        <v>1.0315546756243201E-4</v>
      </c>
      <c r="F183" s="9">
        <f>[4]contrs_2year_adj_extra_stack!D182</f>
        <v>5.5999930933853202E-5</v>
      </c>
      <c r="G183" s="9">
        <f>[4]contrs_2year_adj_extra_stack!E182</f>
        <v>1.9357402069335001E-5</v>
      </c>
      <c r="I183" s="1">
        <f t="shared" si="69"/>
        <v>43252</v>
      </c>
      <c r="J183" s="1">
        <f t="shared" si="49"/>
        <v>43256</v>
      </c>
      <c r="K183" s="2">
        <f t="shared" si="50"/>
        <v>-9.9999999999999395E-3</v>
      </c>
      <c r="L183">
        <f t="shared" si="51"/>
        <v>1.8874001526751401E-3</v>
      </c>
      <c r="M183">
        <f t="shared" si="52"/>
        <v>-1.03155467562432E-2</v>
      </c>
      <c r="N183">
        <f t="shared" si="53"/>
        <v>-5.5999930933853205E-3</v>
      </c>
      <c r="O183">
        <f t="shared" si="54"/>
        <v>-1.9357402069335001E-3</v>
      </c>
      <c r="P183">
        <f t="shared" si="70"/>
        <v>5.9638799038869402E-3</v>
      </c>
      <c r="R183">
        <f t="shared" si="55"/>
        <v>-9.9999999999999395E-3</v>
      </c>
      <c r="S183">
        <f t="shared" si="56"/>
        <v>3.0343432508885149E-3</v>
      </c>
      <c r="T183">
        <f t="shared" si="57"/>
        <v>-9.1686036580298259E-3</v>
      </c>
      <c r="U183">
        <f t="shared" si="58"/>
        <v>-4.4530499951719446E-3</v>
      </c>
      <c r="V183">
        <f t="shared" si="59"/>
        <v>-7.8879710872012529E-4</v>
      </c>
      <c r="W183">
        <f t="shared" si="60"/>
        <v>2.5949440761303903E-3</v>
      </c>
      <c r="X183" s="1"/>
      <c r="Y183" s="2" t="b">
        <f t="shared" si="61"/>
        <v>1</v>
      </c>
      <c r="Z183" s="2"/>
      <c r="AA183" s="1">
        <f t="shared" si="62"/>
        <v>43256</v>
      </c>
      <c r="AB183">
        <f t="shared" si="63"/>
        <v>9.9999999999999395E-3</v>
      </c>
      <c r="AC183">
        <f t="shared" si="64"/>
        <v>3.0343432508885149E-3</v>
      </c>
      <c r="AD183">
        <f t="shared" si="65"/>
        <v>9.1686036580298259E-3</v>
      </c>
      <c r="AE183">
        <f t="shared" si="66"/>
        <v>4.4530499951719446E-3</v>
      </c>
      <c r="AF183">
        <f t="shared" si="67"/>
        <v>7.8879710872012529E-4</v>
      </c>
      <c r="AG183">
        <f t="shared" si="68"/>
        <v>2.5949440761303903E-3</v>
      </c>
    </row>
    <row r="184" spans="1:33" x14ac:dyDescent="0.25">
      <c r="A184" t="s">
        <v>13</v>
      </c>
      <c r="B184" s="4">
        <v>43284</v>
      </c>
      <c r="C184" s="9">
        <f>[4]contrs_2year_adj_extra_stack!A183</f>
        <v>-1.00000000000003E-4</v>
      </c>
      <c r="D184" s="9">
        <f>[4]contrs_2year_adj_extra_stack!B183</f>
        <v>-2.2243048177773001E-6</v>
      </c>
      <c r="E184" s="9">
        <f>[4]contrs_2year_adj_extra_stack!C183</f>
        <v>2.3819460238250498E-5</v>
      </c>
      <c r="F184" s="9">
        <f>[4]contrs_2year_adj_extra_stack!D183</f>
        <v>-5.8269915064633402E-5</v>
      </c>
      <c r="G184" s="9">
        <f>[4]contrs_2year_adj_extra_stack!E183</f>
        <v>-2.4726934757862799E-5</v>
      </c>
      <c r="I184" s="1">
        <f t="shared" si="69"/>
        <v>43282</v>
      </c>
      <c r="J184" s="1">
        <f t="shared" si="49"/>
        <v>43284</v>
      </c>
      <c r="K184" s="2">
        <f t="shared" si="50"/>
        <v>1.00000000000003E-2</v>
      </c>
      <c r="L184">
        <f t="shared" si="51"/>
        <v>2.2243048177773001E-4</v>
      </c>
      <c r="M184">
        <f t="shared" si="52"/>
        <v>-2.3819460238250498E-3</v>
      </c>
      <c r="N184">
        <f t="shared" si="53"/>
        <v>5.8269915064633401E-3</v>
      </c>
      <c r="O184">
        <f t="shared" si="54"/>
        <v>2.4726934757862799E-3</v>
      </c>
      <c r="P184">
        <f t="shared" si="70"/>
        <v>3.8598305597980012E-3</v>
      </c>
      <c r="R184">
        <f t="shared" si="55"/>
        <v>1.00000000000003E-2</v>
      </c>
      <c r="S184">
        <f t="shared" si="56"/>
        <v>1.3693735799911045E-3</v>
      </c>
      <c r="T184">
        <f t="shared" si="57"/>
        <v>-1.2350029256116752E-3</v>
      </c>
      <c r="U184">
        <f t="shared" si="58"/>
        <v>6.973934604676716E-3</v>
      </c>
      <c r="V184">
        <f t="shared" si="59"/>
        <v>3.619636573999655E-3</v>
      </c>
      <c r="W184">
        <f t="shared" si="60"/>
        <v>4.9089473204145129E-4</v>
      </c>
      <c r="X184" s="1"/>
      <c r="Y184" s="2" t="b">
        <f t="shared" si="61"/>
        <v>1</v>
      </c>
      <c r="Z184" s="2"/>
      <c r="AA184" s="1">
        <f t="shared" si="62"/>
        <v>43284</v>
      </c>
      <c r="AB184">
        <f t="shared" si="63"/>
        <v>1.00000000000003E-2</v>
      </c>
      <c r="AC184">
        <f t="shared" si="64"/>
        <v>1.3693735799911045E-3</v>
      </c>
      <c r="AD184">
        <f t="shared" si="65"/>
        <v>1.2350029256116752E-3</v>
      </c>
      <c r="AE184">
        <f t="shared" si="66"/>
        <v>6.973934604676716E-3</v>
      </c>
      <c r="AF184">
        <f t="shared" si="67"/>
        <v>3.619636573999655E-3</v>
      </c>
      <c r="AG184">
        <f t="shared" si="68"/>
        <v>4.9089473204145129E-4</v>
      </c>
    </row>
    <row r="185" spans="1:33" x14ac:dyDescent="0.25">
      <c r="A185" t="s">
        <v>13</v>
      </c>
      <c r="B185" s="4">
        <v>43319</v>
      </c>
      <c r="C185" s="9">
        <f>[4]contrs_2year_adj_extra_stack!A184</f>
        <v>0</v>
      </c>
      <c r="D185" s="9">
        <f>[4]contrs_2year_adj_extra_stack!B184</f>
        <v>7.6985496106585607E-6</v>
      </c>
      <c r="E185" s="9">
        <f>[4]contrs_2year_adj_extra_stack!C184</f>
        <v>4.1951518733729601E-5</v>
      </c>
      <c r="F185" s="9">
        <f>[4]contrs_2year_adj_extra_stack!D184</f>
        <v>2.4025651612036299E-5</v>
      </c>
      <c r="G185" s="9">
        <f>[4]contrs_2year_adj_extra_stack!E184</f>
        <v>1.29161258633577E-5</v>
      </c>
      <c r="I185" s="1">
        <f t="shared" si="69"/>
        <v>43313</v>
      </c>
      <c r="J185" s="1">
        <f t="shared" si="49"/>
        <v>43319</v>
      </c>
      <c r="K185" s="2">
        <f t="shared" si="50"/>
        <v>0</v>
      </c>
      <c r="L185">
        <f t="shared" si="51"/>
        <v>-7.6985496106585607E-4</v>
      </c>
      <c r="M185">
        <f t="shared" si="52"/>
        <v>-4.1951518733729602E-3</v>
      </c>
      <c r="N185">
        <f t="shared" si="53"/>
        <v>-2.40256516120363E-3</v>
      </c>
      <c r="O185">
        <f t="shared" si="54"/>
        <v>-1.29161258633577E-3</v>
      </c>
      <c r="P185">
        <f t="shared" si="70"/>
        <v>8.6591845819782159E-3</v>
      </c>
      <c r="R185">
        <f t="shared" si="55"/>
        <v>0</v>
      </c>
      <c r="S185">
        <f t="shared" si="56"/>
        <v>3.7708813714751853E-4</v>
      </c>
      <c r="T185">
        <f t="shared" si="57"/>
        <v>-3.0482087751595856E-3</v>
      </c>
      <c r="U185">
        <f t="shared" si="58"/>
        <v>-1.2556220629902539E-3</v>
      </c>
      <c r="V185">
        <f t="shared" si="59"/>
        <v>-1.446694881223952E-4</v>
      </c>
      <c r="W185">
        <f t="shared" si="60"/>
        <v>5.290248754221666E-3</v>
      </c>
      <c r="X185" s="1"/>
      <c r="Y185" s="2" t="b">
        <f t="shared" si="61"/>
        <v>1</v>
      </c>
      <c r="Z185" s="2"/>
      <c r="AA185" s="1">
        <f t="shared" si="62"/>
        <v>43319</v>
      </c>
      <c r="AB185">
        <f t="shared" si="63"/>
        <v>0</v>
      </c>
      <c r="AC185">
        <f t="shared" si="64"/>
        <v>3.7708813714751853E-4</v>
      </c>
      <c r="AD185">
        <f t="shared" si="65"/>
        <v>3.0482087751595856E-3</v>
      </c>
      <c r="AE185">
        <f t="shared" si="66"/>
        <v>1.2556220629902539E-3</v>
      </c>
      <c r="AF185">
        <f t="shared" si="67"/>
        <v>1.446694881223952E-4</v>
      </c>
      <c r="AG185">
        <f t="shared" si="68"/>
        <v>5.290248754221666E-3</v>
      </c>
    </row>
    <row r="186" spans="1:33" x14ac:dyDescent="0.25">
      <c r="A186" t="s">
        <v>13</v>
      </c>
      <c r="B186" s="4">
        <v>43347</v>
      </c>
      <c r="C186" s="9">
        <f>[4]contrs_2year_adj_extra_stack!A185</f>
        <v>-9.9999999999995898E-5</v>
      </c>
      <c r="D186" s="9">
        <f>[4]contrs_2year_adj_extra_stack!B185</f>
        <v>1.7805713959803401E-5</v>
      </c>
      <c r="E186" s="9">
        <f>[4]contrs_2year_adj_extra_stack!C185</f>
        <v>-6.5484409688119596E-5</v>
      </c>
      <c r="F186" s="9">
        <f>[4]contrs_2year_adj_extra_stack!D185</f>
        <v>-4.8986952320282401E-5</v>
      </c>
      <c r="G186" s="9">
        <f>[4]contrs_2year_adj_extra_stack!E185</f>
        <v>-1.15550018745734E-5</v>
      </c>
      <c r="I186" s="1">
        <f t="shared" si="69"/>
        <v>43344</v>
      </c>
      <c r="J186" s="1">
        <f t="shared" si="49"/>
        <v>43347</v>
      </c>
      <c r="K186" s="2">
        <f t="shared" si="50"/>
        <v>9.9999999999995891E-3</v>
      </c>
      <c r="L186">
        <f t="shared" si="51"/>
        <v>-1.78057139598034E-3</v>
      </c>
      <c r="M186">
        <f t="shared" si="52"/>
        <v>6.5484409688119595E-3</v>
      </c>
      <c r="N186">
        <f t="shared" si="53"/>
        <v>4.8986952320282402E-3</v>
      </c>
      <c r="O186">
        <f t="shared" si="54"/>
        <v>1.1555001874573401E-3</v>
      </c>
      <c r="P186">
        <f t="shared" si="70"/>
        <v>-8.220649923176102E-4</v>
      </c>
      <c r="R186">
        <f t="shared" si="55"/>
        <v>9.9999999999995891E-3</v>
      </c>
      <c r="S186">
        <f t="shared" si="56"/>
        <v>-6.3362829776696539E-4</v>
      </c>
      <c r="T186">
        <f t="shared" si="57"/>
        <v>7.6953840670253345E-3</v>
      </c>
      <c r="U186">
        <f t="shared" si="58"/>
        <v>6.0456383302416161E-3</v>
      </c>
      <c r="V186">
        <f t="shared" si="59"/>
        <v>2.3024432856707149E-3</v>
      </c>
      <c r="W186">
        <f t="shared" si="60"/>
        <v>-4.1910008200741599E-3</v>
      </c>
      <c r="X186" s="1"/>
      <c r="Y186" s="2" t="b">
        <f t="shared" si="61"/>
        <v>1</v>
      </c>
      <c r="Z186" s="2"/>
      <c r="AA186" s="1">
        <f t="shared" si="62"/>
        <v>43347</v>
      </c>
      <c r="AB186">
        <f t="shared" si="63"/>
        <v>9.9999999999995891E-3</v>
      </c>
      <c r="AC186">
        <f t="shared" si="64"/>
        <v>6.3362829776696539E-4</v>
      </c>
      <c r="AD186">
        <f t="shared" si="65"/>
        <v>7.6953840670253345E-3</v>
      </c>
      <c r="AE186">
        <f t="shared" si="66"/>
        <v>6.0456383302416161E-3</v>
      </c>
      <c r="AF186">
        <f t="shared" si="67"/>
        <v>2.3024432856707149E-3</v>
      </c>
      <c r="AG186">
        <f t="shared" si="68"/>
        <v>4.1910008200741599E-3</v>
      </c>
    </row>
    <row r="187" spans="1:33" x14ac:dyDescent="0.25">
      <c r="A187" t="s">
        <v>13</v>
      </c>
      <c r="B187" s="4">
        <v>43375</v>
      </c>
      <c r="C187" s="9">
        <f>[4]contrs_2year_adj_extra_stack!A186</f>
        <v>0</v>
      </c>
      <c r="D187" s="9">
        <f>[4]contrs_2year_adj_extra_stack!B186</f>
        <v>2.8996676167989399E-5</v>
      </c>
      <c r="E187" s="9">
        <f>[4]contrs_2year_adj_extra_stack!C186</f>
        <v>-2.0605011317307899E-6</v>
      </c>
      <c r="F187" s="9">
        <f>[4]contrs_2year_adj_extra_stack!D186</f>
        <v>-1.13601421975154E-5</v>
      </c>
      <c r="G187" s="9">
        <f>[4]contrs_2year_adj_extra_stack!E186</f>
        <v>2.15116639075409E-5</v>
      </c>
      <c r="I187" s="1">
        <f t="shared" si="69"/>
        <v>43374</v>
      </c>
      <c r="J187" s="1">
        <f t="shared" si="49"/>
        <v>43375</v>
      </c>
      <c r="K187" s="2">
        <f t="shared" si="50"/>
        <v>0</v>
      </c>
      <c r="L187">
        <f t="shared" si="51"/>
        <v>-2.8996676167989399E-3</v>
      </c>
      <c r="M187">
        <f t="shared" si="52"/>
        <v>2.06050113173079E-4</v>
      </c>
      <c r="N187">
        <f t="shared" si="53"/>
        <v>1.13601421975154E-3</v>
      </c>
      <c r="O187">
        <f t="shared" si="54"/>
        <v>-2.15116639075409E-3</v>
      </c>
      <c r="P187">
        <f t="shared" si="70"/>
        <v>3.7087696746284111E-3</v>
      </c>
      <c r="R187">
        <f t="shared" si="55"/>
        <v>0</v>
      </c>
      <c r="S187">
        <f t="shared" si="56"/>
        <v>-1.7527245185855653E-3</v>
      </c>
      <c r="T187">
        <f t="shared" si="57"/>
        <v>1.3529932113864535E-3</v>
      </c>
      <c r="U187">
        <f t="shared" si="58"/>
        <v>2.2829573179649161E-3</v>
      </c>
      <c r="V187">
        <f t="shared" si="59"/>
        <v>-1.0042232925407152E-3</v>
      </c>
      <c r="W187">
        <f t="shared" si="60"/>
        <v>3.3983384687186115E-4</v>
      </c>
      <c r="X187" s="1"/>
      <c r="Y187" s="2" t="b">
        <f t="shared" si="61"/>
        <v>1</v>
      </c>
      <c r="Z187" s="2"/>
      <c r="AA187" s="1">
        <f t="shared" si="62"/>
        <v>43375</v>
      </c>
      <c r="AB187">
        <f t="shared" si="63"/>
        <v>0</v>
      </c>
      <c r="AC187">
        <f t="shared" si="64"/>
        <v>1.7527245185855653E-3</v>
      </c>
      <c r="AD187">
        <f t="shared" si="65"/>
        <v>1.3529932113864535E-3</v>
      </c>
      <c r="AE187">
        <f t="shared" si="66"/>
        <v>2.2829573179649161E-3</v>
      </c>
      <c r="AF187">
        <f t="shared" si="67"/>
        <v>1.0042232925407152E-3</v>
      </c>
      <c r="AG187">
        <f t="shared" si="68"/>
        <v>3.3983384687186115E-4</v>
      </c>
    </row>
    <row r="188" spans="1:33" x14ac:dyDescent="0.25">
      <c r="A188" t="s">
        <v>13</v>
      </c>
      <c r="B188" s="4">
        <v>43410</v>
      </c>
      <c r="C188" s="9">
        <f>[4]contrs_2year_adj_extra_stack!A187</f>
        <v>0</v>
      </c>
      <c r="D188" s="9">
        <f>[4]contrs_2year_adj_extra_stack!B187</f>
        <v>1.94173301940269E-5</v>
      </c>
      <c r="E188" s="9">
        <f>[4]contrs_2year_adj_extra_stack!C187</f>
        <v>-3.3337858444900203E-5</v>
      </c>
      <c r="F188" s="9">
        <f>[4]contrs_2year_adj_extra_stack!D187</f>
        <v>1.5294690485199599E-5</v>
      </c>
      <c r="G188" s="9">
        <f>[4]contrs_2year_adj_extra_stack!E187</f>
        <v>-1.2633626531851E-5</v>
      </c>
      <c r="I188" s="1">
        <f t="shared" si="69"/>
        <v>43405</v>
      </c>
      <c r="J188" s="1">
        <f t="shared" si="49"/>
        <v>43410</v>
      </c>
      <c r="K188" s="2">
        <f t="shared" si="50"/>
        <v>0</v>
      </c>
      <c r="L188">
        <f t="shared" si="51"/>
        <v>-1.9417330194026899E-3</v>
      </c>
      <c r="M188">
        <f t="shared" si="52"/>
        <v>3.3337858444900201E-3</v>
      </c>
      <c r="N188">
        <f t="shared" si="53"/>
        <v>-1.5294690485199598E-3</v>
      </c>
      <c r="O188">
        <f t="shared" si="54"/>
        <v>1.2633626531851001E-3</v>
      </c>
      <c r="P188">
        <f t="shared" si="70"/>
        <v>-1.1259464297524704E-3</v>
      </c>
      <c r="R188">
        <f t="shared" si="55"/>
        <v>0</v>
      </c>
      <c r="S188">
        <f t="shared" si="56"/>
        <v>-7.9478992118931532E-4</v>
      </c>
      <c r="T188">
        <f t="shared" si="57"/>
        <v>4.4807289427033943E-3</v>
      </c>
      <c r="U188">
        <f t="shared" si="58"/>
        <v>-3.8252595030658374E-4</v>
      </c>
      <c r="V188">
        <f t="shared" si="59"/>
        <v>2.4103057513984749E-3</v>
      </c>
      <c r="W188">
        <f t="shared" si="60"/>
        <v>-4.4948822575090206E-3</v>
      </c>
      <c r="X188" s="1"/>
      <c r="Y188" s="2" t="b">
        <f t="shared" si="61"/>
        <v>1</v>
      </c>
      <c r="Z188" s="2"/>
      <c r="AA188" s="1">
        <f t="shared" si="62"/>
        <v>43410</v>
      </c>
      <c r="AB188">
        <f t="shared" si="63"/>
        <v>0</v>
      </c>
      <c r="AC188">
        <f t="shared" si="64"/>
        <v>7.9478992118931532E-4</v>
      </c>
      <c r="AD188">
        <f t="shared" si="65"/>
        <v>4.4807289427033943E-3</v>
      </c>
      <c r="AE188">
        <f t="shared" si="66"/>
        <v>3.8252595030658374E-4</v>
      </c>
      <c r="AF188">
        <f t="shared" si="67"/>
        <v>2.4103057513984749E-3</v>
      </c>
      <c r="AG188">
        <f t="shared" si="68"/>
        <v>4.4948822575090206E-3</v>
      </c>
    </row>
    <row r="189" spans="1:33" x14ac:dyDescent="0.25">
      <c r="A189" t="s">
        <v>13</v>
      </c>
      <c r="B189" s="4">
        <v>43438</v>
      </c>
      <c r="C189" s="9">
        <f>[4]contrs_2year_adj_extra_stack!A188</f>
        <v>0</v>
      </c>
      <c r="D189" s="9">
        <f>[4]contrs_2year_adj_extra_stack!B188</f>
        <v>4.3716313961998401E-5</v>
      </c>
      <c r="E189" s="9">
        <f>[4]contrs_2year_adj_extra_stack!C188</f>
        <v>-1.0193287734489199E-4</v>
      </c>
      <c r="F189" s="9">
        <f>[4]contrs_2year_adj_extra_stack!D188</f>
        <v>2.1789143695670001E-5</v>
      </c>
      <c r="G189" s="9">
        <f>[4]contrs_2year_adj_extra_stack!E188</f>
        <v>1.43452621307239E-5</v>
      </c>
      <c r="I189" s="1">
        <f t="shared" si="69"/>
        <v>43435</v>
      </c>
      <c r="J189" s="1">
        <f t="shared" si="49"/>
        <v>43438</v>
      </c>
      <c r="K189" s="2">
        <f t="shared" si="50"/>
        <v>0</v>
      </c>
      <c r="L189">
        <f t="shared" si="51"/>
        <v>-4.3716313961998403E-3</v>
      </c>
      <c r="M189">
        <f t="shared" si="52"/>
        <v>1.0193287734489199E-2</v>
      </c>
      <c r="N189">
        <f t="shared" si="53"/>
        <v>-2.1789143695669999E-3</v>
      </c>
      <c r="O189">
        <f t="shared" si="54"/>
        <v>-1.43452621307239E-3</v>
      </c>
      <c r="P189">
        <f t="shared" si="70"/>
        <v>-2.2082157556499692E-3</v>
      </c>
      <c r="R189">
        <f t="shared" si="55"/>
        <v>0</v>
      </c>
      <c r="S189">
        <f t="shared" si="56"/>
        <v>-3.2246882979864657E-3</v>
      </c>
      <c r="T189">
        <f t="shared" si="57"/>
        <v>1.1340230832702573E-2</v>
      </c>
      <c r="U189">
        <f t="shared" si="58"/>
        <v>-1.0319712713536238E-3</v>
      </c>
      <c r="V189">
        <f t="shared" si="59"/>
        <v>-2.875831148590152E-4</v>
      </c>
      <c r="W189">
        <f t="shared" si="60"/>
        <v>-5.5771515834065191E-3</v>
      </c>
      <c r="X189" s="1"/>
      <c r="Y189" s="2" t="b">
        <f t="shared" si="61"/>
        <v>1</v>
      </c>
      <c r="Z189" s="2"/>
      <c r="AA189" s="1">
        <f t="shared" si="62"/>
        <v>43438</v>
      </c>
      <c r="AB189">
        <f t="shared" si="63"/>
        <v>0</v>
      </c>
      <c r="AC189">
        <f t="shared" si="64"/>
        <v>3.2246882979864657E-3</v>
      </c>
      <c r="AD189">
        <f t="shared" si="65"/>
        <v>1.1340230832702573E-2</v>
      </c>
      <c r="AE189">
        <f t="shared" si="66"/>
        <v>1.0319712713536238E-3</v>
      </c>
      <c r="AF189">
        <f t="shared" si="67"/>
        <v>2.875831148590152E-4</v>
      </c>
      <c r="AG189">
        <f t="shared" si="68"/>
        <v>5.5771515834065191E-3</v>
      </c>
    </row>
    <row r="190" spans="1:33" x14ac:dyDescent="0.25">
      <c r="A190" t="s">
        <v>13</v>
      </c>
      <c r="B190" s="4">
        <v>43501</v>
      </c>
      <c r="C190" s="9">
        <f>[4]contrs_2year_adj_extra_stack!A189</f>
        <v>-4.0000000000000099E-4</v>
      </c>
      <c r="D190" s="9">
        <f>[4]contrs_2year_adj_extra_stack!B189</f>
        <v>6.8173228943245898E-5</v>
      </c>
      <c r="E190" s="9">
        <f>[4]contrs_2year_adj_extra_stack!C189</f>
        <v>-3.8115316400916802E-4</v>
      </c>
      <c r="F190" s="9">
        <f>[4]contrs_2year_adj_extra_stack!D189</f>
        <v>-5.18780108073699E-6</v>
      </c>
      <c r="G190" s="9">
        <f>[4]contrs_2year_adj_extra_stack!E189</f>
        <v>-2.9239018668372701E-5</v>
      </c>
      <c r="I190" s="1">
        <f t="shared" si="69"/>
        <v>43497</v>
      </c>
      <c r="J190" s="1">
        <f t="shared" si="49"/>
        <v>43501</v>
      </c>
      <c r="K190" s="2">
        <f t="shared" si="50"/>
        <v>4.0000000000000098E-2</v>
      </c>
      <c r="L190">
        <f t="shared" si="51"/>
        <v>-6.8173228943245899E-3</v>
      </c>
      <c r="M190">
        <f t="shared" si="52"/>
        <v>3.8115316400916803E-2</v>
      </c>
      <c r="N190">
        <f t="shared" si="53"/>
        <v>5.1878010807369901E-4</v>
      </c>
      <c r="O190">
        <f t="shared" si="54"/>
        <v>2.9239018668372699E-3</v>
      </c>
      <c r="P190">
        <f t="shared" si="70"/>
        <v>5.2593245184969131E-3</v>
      </c>
      <c r="R190">
        <f t="shared" si="55"/>
        <v>4.0000000000000098E-2</v>
      </c>
      <c r="S190">
        <f t="shared" si="56"/>
        <v>-5.6703797961112148E-3</v>
      </c>
      <c r="T190">
        <f t="shared" si="57"/>
        <v>3.9262259499130175E-2</v>
      </c>
      <c r="U190">
        <f t="shared" si="58"/>
        <v>1.6657232062870751E-3</v>
      </c>
      <c r="V190">
        <f t="shared" si="59"/>
        <v>4.070844965050645E-3</v>
      </c>
      <c r="W190">
        <f t="shared" si="60"/>
        <v>1.8903886907403631E-3</v>
      </c>
      <c r="X190" s="1"/>
      <c r="Y190" s="2" t="b">
        <f t="shared" si="61"/>
        <v>1</v>
      </c>
      <c r="Z190" s="2"/>
      <c r="AA190" s="1">
        <f t="shared" si="62"/>
        <v>43501</v>
      </c>
      <c r="AB190">
        <f t="shared" si="63"/>
        <v>4.0000000000000098E-2</v>
      </c>
      <c r="AC190">
        <f t="shared" si="64"/>
        <v>5.6703797961112148E-3</v>
      </c>
      <c r="AD190">
        <f t="shared" si="65"/>
        <v>3.9262259499130175E-2</v>
      </c>
      <c r="AE190">
        <f t="shared" si="66"/>
        <v>1.6657232062870751E-3</v>
      </c>
      <c r="AF190">
        <f t="shared" si="67"/>
        <v>4.070844965050645E-3</v>
      </c>
      <c r="AG190">
        <f t="shared" si="68"/>
        <v>1.8903886907403631E-3</v>
      </c>
    </row>
    <row r="191" spans="1:33" x14ac:dyDescent="0.25">
      <c r="A191" t="s">
        <v>13</v>
      </c>
      <c r="B191" s="4">
        <v>43529</v>
      </c>
      <c r="C191" s="9">
        <f>[4]contrs_2year_adj_extra_stack!A190</f>
        <v>0</v>
      </c>
      <c r="D191" s="9">
        <f>[4]contrs_2year_adj_extra_stack!B190</f>
        <v>4.5077367883731003E-6</v>
      </c>
      <c r="E191" s="9">
        <f>[4]contrs_2year_adj_extra_stack!C190</f>
        <v>-2.3409909460978399E-5</v>
      </c>
      <c r="F191" s="9">
        <f>[4]contrs_2year_adj_extra_stack!D190</f>
        <v>1.4371216066150901E-5</v>
      </c>
      <c r="G191" s="9">
        <f>[4]contrs_2year_adj_extra_stack!E190</f>
        <v>2.2981870666835601E-5</v>
      </c>
      <c r="I191" s="1">
        <f t="shared" si="69"/>
        <v>43525</v>
      </c>
      <c r="J191" s="1">
        <f t="shared" si="49"/>
        <v>43529</v>
      </c>
      <c r="K191" s="2">
        <f t="shared" si="50"/>
        <v>0</v>
      </c>
      <c r="L191">
        <f t="shared" si="51"/>
        <v>-4.5077367883731006E-4</v>
      </c>
      <c r="M191">
        <f t="shared" si="52"/>
        <v>2.3409909460978397E-3</v>
      </c>
      <c r="N191">
        <f t="shared" si="53"/>
        <v>-1.4371216066150902E-3</v>
      </c>
      <c r="O191">
        <f t="shared" si="54"/>
        <v>-2.2981870666835599E-3</v>
      </c>
      <c r="P191">
        <f t="shared" si="70"/>
        <v>1.8450914060381203E-3</v>
      </c>
      <c r="R191">
        <f t="shared" si="55"/>
        <v>0</v>
      </c>
      <c r="S191">
        <f t="shared" si="56"/>
        <v>6.9616941937606454E-4</v>
      </c>
      <c r="T191">
        <f t="shared" si="57"/>
        <v>3.4879340443112142E-3</v>
      </c>
      <c r="U191">
        <f t="shared" si="58"/>
        <v>-2.9017850840171405E-4</v>
      </c>
      <c r="V191">
        <f t="shared" si="59"/>
        <v>-1.1512439684701851E-3</v>
      </c>
      <c r="W191">
        <f t="shared" si="60"/>
        <v>-1.5238444217184296E-3</v>
      </c>
      <c r="X191" s="1"/>
      <c r="Y191" s="2" t="b">
        <f t="shared" si="61"/>
        <v>1</v>
      </c>
      <c r="Z191" s="2"/>
      <c r="AA191" s="1">
        <f t="shared" si="62"/>
        <v>43529</v>
      </c>
      <c r="AB191">
        <f t="shared" si="63"/>
        <v>0</v>
      </c>
      <c r="AC191">
        <f t="shared" si="64"/>
        <v>6.9616941937606454E-4</v>
      </c>
      <c r="AD191">
        <f t="shared" si="65"/>
        <v>3.4879340443112142E-3</v>
      </c>
      <c r="AE191">
        <f t="shared" si="66"/>
        <v>2.9017850840171405E-4</v>
      </c>
      <c r="AF191">
        <f t="shared" si="67"/>
        <v>1.1512439684701851E-3</v>
      </c>
      <c r="AG191">
        <f t="shared" si="68"/>
        <v>1.5238444217184296E-3</v>
      </c>
    </row>
    <row r="192" spans="1:33" x14ac:dyDescent="0.25">
      <c r="A192" t="s">
        <v>13</v>
      </c>
      <c r="B192" s="4">
        <v>43557</v>
      </c>
      <c r="C192" s="9">
        <f>[4]contrs_2year_adj_extra_stack!A191</f>
        <v>4.9999999999999903E-4</v>
      </c>
      <c r="D192" s="9">
        <f>[4]contrs_2year_adj_extra_stack!B191</f>
        <v>1.03742178960084E-4</v>
      </c>
      <c r="E192" s="9">
        <f>[4]contrs_2year_adj_extra_stack!C191</f>
        <v>3.0738796212928299E-4</v>
      </c>
      <c r="F192" s="9">
        <f>[4]contrs_2year_adj_extra_stack!D191</f>
        <v>4.3214514422629402E-5</v>
      </c>
      <c r="G192" s="9">
        <f>[4]contrs_2year_adj_extra_stack!E191</f>
        <v>7.0245366633497504E-5</v>
      </c>
      <c r="I192" s="1">
        <f t="shared" si="69"/>
        <v>43556</v>
      </c>
      <c r="J192" s="1">
        <f t="shared" si="49"/>
        <v>43557</v>
      </c>
      <c r="K192" s="2">
        <f t="shared" si="50"/>
        <v>-4.9999999999999906E-2</v>
      </c>
      <c r="L192">
        <f t="shared" si="51"/>
        <v>-1.0374217896008399E-2</v>
      </c>
      <c r="M192">
        <f t="shared" si="52"/>
        <v>-3.0738796212928299E-2</v>
      </c>
      <c r="N192">
        <f t="shared" si="53"/>
        <v>-4.3214514422629403E-3</v>
      </c>
      <c r="O192">
        <f t="shared" si="54"/>
        <v>-7.0245366633497506E-3</v>
      </c>
      <c r="P192">
        <f t="shared" si="70"/>
        <v>2.4590022145494815E-3</v>
      </c>
      <c r="R192">
        <f t="shared" si="55"/>
        <v>-4.9999999999999906E-2</v>
      </c>
      <c r="S192">
        <f t="shared" si="56"/>
        <v>-9.2272747977950251E-3</v>
      </c>
      <c r="T192">
        <f t="shared" si="57"/>
        <v>-2.9591853114714923E-2</v>
      </c>
      <c r="U192">
        <f t="shared" si="58"/>
        <v>-3.1745083440495644E-3</v>
      </c>
      <c r="V192">
        <f t="shared" si="59"/>
        <v>-5.8775935651363756E-3</v>
      </c>
      <c r="W192">
        <f t="shared" si="60"/>
        <v>-9.0993361320706838E-4</v>
      </c>
      <c r="X192" s="1"/>
      <c r="Y192" s="2" t="b">
        <f t="shared" si="61"/>
        <v>1</v>
      </c>
      <c r="Z192" s="2"/>
      <c r="AA192" s="1">
        <f t="shared" si="62"/>
        <v>43557</v>
      </c>
      <c r="AB192">
        <f t="shared" si="63"/>
        <v>4.9999999999999906E-2</v>
      </c>
      <c r="AC192">
        <f t="shared" si="64"/>
        <v>9.2272747977950251E-3</v>
      </c>
      <c r="AD192">
        <f t="shared" si="65"/>
        <v>2.9591853114714923E-2</v>
      </c>
      <c r="AE192">
        <f t="shared" si="66"/>
        <v>3.1745083440495644E-3</v>
      </c>
      <c r="AF192">
        <f t="shared" si="67"/>
        <v>5.8775935651363756E-3</v>
      </c>
      <c r="AG192">
        <f t="shared" si="68"/>
        <v>9.0993361320706838E-4</v>
      </c>
    </row>
    <row r="193" spans="1:33" x14ac:dyDescent="0.25">
      <c r="A193" t="s">
        <v>13</v>
      </c>
      <c r="B193" s="4">
        <v>43592</v>
      </c>
      <c r="C193" s="9">
        <f>[4]contrs_2year_adj_extra_stack!A192</f>
        <v>-8.9999999999999998E-4</v>
      </c>
      <c r="D193" s="9">
        <f>[4]contrs_2year_adj_extra_stack!B192</f>
        <v>-9.6065323658626502E-4</v>
      </c>
      <c r="E193" s="9">
        <f>[4]contrs_2year_adj_extra_stack!C192</f>
        <v>1.1580356634675599E-4</v>
      </c>
      <c r="F193" s="9">
        <f>[4]contrs_2year_adj_extra_stack!D192</f>
        <v>-3.3439082331440198E-5</v>
      </c>
      <c r="G193" s="9">
        <f>[4]contrs_2year_adj_extra_stack!E192</f>
        <v>5.6225613455840301E-6</v>
      </c>
      <c r="I193" s="1">
        <f t="shared" si="69"/>
        <v>43586</v>
      </c>
      <c r="J193" s="1">
        <f t="shared" si="49"/>
        <v>43592</v>
      </c>
      <c r="K193" s="2">
        <f t="shared" si="50"/>
        <v>0.09</v>
      </c>
      <c r="L193">
        <f t="shared" si="51"/>
        <v>9.6065323658626495E-2</v>
      </c>
      <c r="M193">
        <f t="shared" si="52"/>
        <v>-1.15803566346756E-2</v>
      </c>
      <c r="N193">
        <f t="shared" si="53"/>
        <v>3.3439082331440198E-3</v>
      </c>
      <c r="O193">
        <f t="shared" si="54"/>
        <v>-5.6225613455840296E-4</v>
      </c>
      <c r="P193">
        <f t="shared" si="70"/>
        <v>2.7333808774634852E-3</v>
      </c>
      <c r="R193">
        <f t="shared" si="55"/>
        <v>0.09</v>
      </c>
      <c r="S193">
        <f t="shared" si="56"/>
        <v>9.7212266756839874E-2</v>
      </c>
      <c r="T193">
        <f t="shared" si="57"/>
        <v>-1.0433413536462226E-2</v>
      </c>
      <c r="U193">
        <f t="shared" si="58"/>
        <v>4.4908513313573961E-3</v>
      </c>
      <c r="V193">
        <f t="shared" si="59"/>
        <v>5.8468696365497185E-4</v>
      </c>
      <c r="W193">
        <f t="shared" si="60"/>
        <v>-6.355549502930647E-4</v>
      </c>
      <c r="X193" s="1"/>
      <c r="Y193" s="2" t="b">
        <f t="shared" si="61"/>
        <v>1</v>
      </c>
      <c r="Z193" s="2"/>
      <c r="AA193" s="1">
        <f t="shared" si="62"/>
        <v>43592</v>
      </c>
      <c r="AB193">
        <f t="shared" si="63"/>
        <v>0.09</v>
      </c>
      <c r="AC193">
        <f t="shared" si="64"/>
        <v>9.7212266756839874E-2</v>
      </c>
      <c r="AD193">
        <f t="shared" si="65"/>
        <v>1.0433413536462226E-2</v>
      </c>
      <c r="AE193">
        <f t="shared" si="66"/>
        <v>4.4908513313573961E-3</v>
      </c>
      <c r="AF193">
        <f t="shared" si="67"/>
        <v>5.8468696365497185E-4</v>
      </c>
      <c r="AG193">
        <f t="shared" si="68"/>
        <v>6.355549502930647E-4</v>
      </c>
    </row>
    <row r="194" spans="1:33" x14ac:dyDescent="0.25">
      <c r="A194" t="s">
        <v>13</v>
      </c>
      <c r="B194" s="4">
        <v>43620</v>
      </c>
      <c r="C194" s="9">
        <f>[4]contrs_2year_adj_extra_stack!A193</f>
        <v>2.0000000000000101E-4</v>
      </c>
      <c r="D194" s="9">
        <f>[4]contrs_2year_adj_extra_stack!B193</f>
        <v>3.7120685149499901E-6</v>
      </c>
      <c r="E194" s="9">
        <f>[4]contrs_2year_adj_extra_stack!C193</f>
        <v>4.6439201329216103E-5</v>
      </c>
      <c r="F194" s="9">
        <f>[4]contrs_2year_adj_extra_stack!D193</f>
        <v>2.4211884895219998E-5</v>
      </c>
      <c r="G194" s="9">
        <f>[4]contrs_2year_adj_extra_stack!E193</f>
        <v>1.8484651712614201E-5</v>
      </c>
      <c r="I194" s="1">
        <f t="shared" si="69"/>
        <v>43617</v>
      </c>
      <c r="J194" s="1">
        <f t="shared" si="49"/>
        <v>43620</v>
      </c>
      <c r="K194" s="2">
        <f t="shared" si="50"/>
        <v>-2.0000000000000101E-2</v>
      </c>
      <c r="L194">
        <f t="shared" si="51"/>
        <v>-3.7120685149499903E-4</v>
      </c>
      <c r="M194">
        <f t="shared" si="52"/>
        <v>-4.6439201329216105E-3</v>
      </c>
      <c r="N194">
        <f t="shared" si="53"/>
        <v>-2.4211884895219997E-3</v>
      </c>
      <c r="O194">
        <f t="shared" si="54"/>
        <v>-1.8484651712614201E-3</v>
      </c>
      <c r="P194">
        <f t="shared" si="70"/>
        <v>-1.0715219354800071E-2</v>
      </c>
      <c r="R194">
        <f t="shared" si="55"/>
        <v>-2.0000000000000101E-2</v>
      </c>
      <c r="S194">
        <f t="shared" si="56"/>
        <v>7.7573624671837551E-4</v>
      </c>
      <c r="T194">
        <f t="shared" si="57"/>
        <v>-3.4969770347082359E-3</v>
      </c>
      <c r="U194">
        <f t="shared" si="58"/>
        <v>-1.2742453913086235E-3</v>
      </c>
      <c r="V194">
        <f t="shared" si="59"/>
        <v>-7.0152207304804526E-4</v>
      </c>
      <c r="W194">
        <f t="shared" si="60"/>
        <v>-1.408415518255662E-2</v>
      </c>
      <c r="X194" s="1"/>
      <c r="Y194" s="2" t="b">
        <f t="shared" si="61"/>
        <v>1</v>
      </c>
      <c r="Z194" s="2"/>
      <c r="AA194" s="1">
        <f t="shared" si="62"/>
        <v>43620</v>
      </c>
      <c r="AB194">
        <f t="shared" si="63"/>
        <v>2.0000000000000101E-2</v>
      </c>
      <c r="AC194">
        <f t="shared" si="64"/>
        <v>7.7573624671837551E-4</v>
      </c>
      <c r="AD194">
        <f t="shared" si="65"/>
        <v>3.4969770347082359E-3</v>
      </c>
      <c r="AE194">
        <f t="shared" si="66"/>
        <v>1.2742453913086235E-3</v>
      </c>
      <c r="AF194">
        <f t="shared" si="67"/>
        <v>7.0152207304804526E-4</v>
      </c>
      <c r="AG194">
        <f t="shared" si="68"/>
        <v>1.408415518255662E-2</v>
      </c>
    </row>
    <row r="195" spans="1:33" x14ac:dyDescent="0.25">
      <c r="A195" t="s">
        <v>13</v>
      </c>
      <c r="B195" s="4">
        <v>43648</v>
      </c>
      <c r="C195" s="9">
        <f>[4]contrs_2year_adj_extra_stack!A194</f>
        <v>2.0000000000000101E-4</v>
      </c>
      <c r="D195" s="9">
        <f>[4]contrs_2year_adj_extra_stack!B194</f>
        <v>1.8605169983277101E-4</v>
      </c>
      <c r="E195" s="9">
        <f>[4]contrs_2year_adj_extra_stack!C194</f>
        <v>-1.78072733335245E-4</v>
      </c>
      <c r="F195" s="9">
        <f>[4]contrs_2year_adj_extra_stack!D194</f>
        <v>4.37510816749351E-5</v>
      </c>
      <c r="G195" s="9">
        <f>[4]contrs_2year_adj_extra_stack!E194</f>
        <v>-1.70301458028915E-5</v>
      </c>
      <c r="I195" s="1">
        <f t="shared" si="69"/>
        <v>43647</v>
      </c>
      <c r="J195" s="1">
        <f t="shared" ref="J195:J258" si="71">B195</f>
        <v>43648</v>
      </c>
      <c r="K195" s="2">
        <f t="shared" ref="K195:K258" si="72">C195*-100</f>
        <v>-2.0000000000000101E-2</v>
      </c>
      <c r="L195">
        <f t="shared" ref="L195:L258" si="73">D195*-100</f>
        <v>-1.86051699832771E-2</v>
      </c>
      <c r="M195">
        <f t="shared" ref="M195:M258" si="74">E195*-100</f>
        <v>1.7807273333524498E-2</v>
      </c>
      <c r="N195">
        <f t="shared" ref="N195:N258" si="75">F195*-100</f>
        <v>-4.3751081674935103E-3</v>
      </c>
      <c r="O195">
        <f t="shared" ref="O195:O258" si="76">G195*-100</f>
        <v>1.7030145802891499E-3</v>
      </c>
      <c r="P195">
        <f t="shared" si="70"/>
        <v>-1.6530009763043137E-2</v>
      </c>
      <c r="R195">
        <f t="shared" ref="R195:R258" si="77">K195</f>
        <v>-2.0000000000000101E-2</v>
      </c>
      <c r="S195">
        <f t="shared" ref="S195:S258" si="78">L195-L$725</f>
        <v>-1.7458226885063724E-2</v>
      </c>
      <c r="T195">
        <f t="shared" ref="T195:T258" si="79">M195-M$725</f>
        <v>1.8954216431737874E-2</v>
      </c>
      <c r="U195">
        <f t="shared" ref="U195:U258" si="80">N195-N$725</f>
        <v>-3.2281650692801344E-3</v>
      </c>
      <c r="V195">
        <f t="shared" ref="V195:V258" si="81">O195-O$725</f>
        <v>2.8499576785025247E-3</v>
      </c>
      <c r="W195">
        <f t="shared" ref="W195:W258" si="82">P195-P$725</f>
        <v>-1.9898945590799688E-2</v>
      </c>
      <c r="X195" s="1"/>
      <c r="Y195" s="2" t="b">
        <f t="shared" ref="Y195:Y258" si="83">(A195="MP")</f>
        <v>1</v>
      </c>
      <c r="Z195" s="2"/>
      <c r="AA195" s="1">
        <f t="shared" ref="AA195:AA258" si="84">J195</f>
        <v>43648</v>
      </c>
      <c r="AB195">
        <f t="shared" ref="AB195:AB258" si="85">ABS(R195)</f>
        <v>2.0000000000000101E-2</v>
      </c>
      <c r="AC195">
        <f t="shared" ref="AC195:AC258" si="86">ABS(S195)</f>
        <v>1.7458226885063724E-2</v>
      </c>
      <c r="AD195">
        <f t="shared" ref="AD195:AD258" si="87">ABS(T195)</f>
        <v>1.8954216431737874E-2</v>
      </c>
      <c r="AE195">
        <f t="shared" ref="AE195:AE258" si="88">ABS(U195)</f>
        <v>3.2281650692801344E-3</v>
      </c>
      <c r="AF195">
        <f t="shared" ref="AF195:AF258" si="89">ABS(V195)</f>
        <v>2.8499576785025247E-3</v>
      </c>
      <c r="AG195">
        <f t="shared" ref="AG195:AG258" si="90">ABS(W195)</f>
        <v>1.9898945590799688E-2</v>
      </c>
    </row>
    <row r="196" spans="1:33" x14ac:dyDescent="0.25">
      <c r="A196" t="s">
        <v>13</v>
      </c>
      <c r="B196" s="4">
        <v>43683</v>
      </c>
      <c r="C196" s="9">
        <f>[4]contrs_2year_adj_extra_stack!A195</f>
        <v>0</v>
      </c>
      <c r="D196" s="9">
        <f>[4]contrs_2year_adj_extra_stack!B195</f>
        <v>-7.6743834738421905E-5</v>
      </c>
      <c r="E196" s="9">
        <f>[4]contrs_2year_adj_extra_stack!C195</f>
        <v>8.3470544873350498E-5</v>
      </c>
      <c r="F196" s="9">
        <f>[4]contrs_2year_adj_extra_stack!D195</f>
        <v>-4.0184013837185101E-5</v>
      </c>
      <c r="G196" s="9">
        <f>[4]contrs_2year_adj_extra_stack!E195</f>
        <v>2.95468874612799E-5</v>
      </c>
      <c r="I196" s="1">
        <f t="shared" si="69"/>
        <v>43678</v>
      </c>
      <c r="J196" s="1">
        <f t="shared" si="71"/>
        <v>43683</v>
      </c>
      <c r="K196" s="2">
        <f t="shared" si="72"/>
        <v>0</v>
      </c>
      <c r="L196">
        <f t="shared" si="73"/>
        <v>7.6743834738421902E-3</v>
      </c>
      <c r="M196">
        <f t="shared" si="74"/>
        <v>-8.3470544873350504E-3</v>
      </c>
      <c r="N196">
        <f t="shared" si="75"/>
        <v>4.0184013837185097E-3</v>
      </c>
      <c r="O196">
        <f t="shared" si="76"/>
        <v>-2.9546887461279901E-3</v>
      </c>
      <c r="P196">
        <f t="shared" si="70"/>
        <v>-3.9104162409765936E-4</v>
      </c>
      <c r="R196">
        <f t="shared" si="77"/>
        <v>0</v>
      </c>
      <c r="S196">
        <f t="shared" si="78"/>
        <v>8.8213265720555652E-3</v>
      </c>
      <c r="T196">
        <f t="shared" si="79"/>
        <v>-7.2001113891216762E-3</v>
      </c>
      <c r="U196">
        <f t="shared" si="80"/>
        <v>5.1653444819318856E-3</v>
      </c>
      <c r="V196">
        <f t="shared" si="81"/>
        <v>-1.8077456479146153E-3</v>
      </c>
      <c r="W196">
        <f t="shared" si="82"/>
        <v>-3.7599774518542093E-3</v>
      </c>
      <c r="X196" s="1"/>
      <c r="Y196" s="2" t="b">
        <f t="shared" si="83"/>
        <v>1</v>
      </c>
      <c r="Z196" s="2"/>
      <c r="AA196" s="1">
        <f t="shared" si="84"/>
        <v>43683</v>
      </c>
      <c r="AB196">
        <f t="shared" si="85"/>
        <v>0</v>
      </c>
      <c r="AC196">
        <f t="shared" si="86"/>
        <v>8.8213265720555652E-3</v>
      </c>
      <c r="AD196">
        <f t="shared" si="87"/>
        <v>7.2001113891216762E-3</v>
      </c>
      <c r="AE196">
        <f t="shared" si="88"/>
        <v>5.1653444819318856E-3</v>
      </c>
      <c r="AF196">
        <f t="shared" si="89"/>
        <v>1.8077456479146153E-3</v>
      </c>
      <c r="AG196">
        <f t="shared" si="90"/>
        <v>3.7599774518542093E-3</v>
      </c>
    </row>
    <row r="197" spans="1:33" x14ac:dyDescent="0.25">
      <c r="A197" t="s">
        <v>13</v>
      </c>
      <c r="B197" s="4">
        <v>43711</v>
      </c>
      <c r="C197" s="9">
        <f>[4]contrs_2year_adj_extra_stack!A196</f>
        <v>-1E-4</v>
      </c>
      <c r="D197" s="9">
        <f>[4]contrs_2year_adj_extra_stack!B196</f>
        <v>-7.8700053848895302E-5</v>
      </c>
      <c r="E197" s="9">
        <f>[4]contrs_2year_adj_extra_stack!C196</f>
        <v>-7.1325351005224898E-5</v>
      </c>
      <c r="F197" s="9">
        <f>[4]contrs_2year_adj_extra_stack!D196</f>
        <v>-2.10661213585075E-5</v>
      </c>
      <c r="G197" s="9">
        <f>[4]contrs_2year_adj_extra_stack!E196</f>
        <v>5.33504721035832E-6</v>
      </c>
      <c r="I197" s="1">
        <f t="shared" si="69"/>
        <v>43709</v>
      </c>
      <c r="J197" s="1">
        <f t="shared" si="71"/>
        <v>43711</v>
      </c>
      <c r="K197" s="2">
        <f t="shared" si="72"/>
        <v>0.01</v>
      </c>
      <c r="L197">
        <f t="shared" si="73"/>
        <v>7.8700053848895293E-3</v>
      </c>
      <c r="M197">
        <f t="shared" si="74"/>
        <v>7.1325351005224902E-3</v>
      </c>
      <c r="N197">
        <f t="shared" si="75"/>
        <v>2.1066121358507498E-3</v>
      </c>
      <c r="O197">
        <f t="shared" si="76"/>
        <v>-5.3350472103583203E-4</v>
      </c>
      <c r="P197">
        <f t="shared" si="70"/>
        <v>-6.5756479002269368E-3</v>
      </c>
      <c r="R197">
        <f t="shared" si="77"/>
        <v>0.01</v>
      </c>
      <c r="S197">
        <f t="shared" si="78"/>
        <v>9.0169484831029035E-3</v>
      </c>
      <c r="T197">
        <f t="shared" si="79"/>
        <v>8.2794781987358644E-3</v>
      </c>
      <c r="U197">
        <f t="shared" si="80"/>
        <v>3.2535552340641257E-3</v>
      </c>
      <c r="V197">
        <f t="shared" si="81"/>
        <v>6.1343837717754278E-4</v>
      </c>
      <c r="W197">
        <f t="shared" si="82"/>
        <v>-9.9445837279834859E-3</v>
      </c>
      <c r="X197" s="1"/>
      <c r="Y197" s="2" t="b">
        <f t="shared" si="83"/>
        <v>1</v>
      </c>
      <c r="Z197" s="2"/>
      <c r="AA197" s="1">
        <f t="shared" si="84"/>
        <v>43711</v>
      </c>
      <c r="AB197">
        <f t="shared" si="85"/>
        <v>0.01</v>
      </c>
      <c r="AC197">
        <f t="shared" si="86"/>
        <v>9.0169484831029035E-3</v>
      </c>
      <c r="AD197">
        <f t="shared" si="87"/>
        <v>8.2794781987358644E-3</v>
      </c>
      <c r="AE197">
        <f t="shared" si="88"/>
        <v>3.2535552340641257E-3</v>
      </c>
      <c r="AF197">
        <f t="shared" si="89"/>
        <v>6.1343837717754278E-4</v>
      </c>
      <c r="AG197">
        <f t="shared" si="90"/>
        <v>9.9445837279834859E-3</v>
      </c>
    </row>
    <row r="198" spans="1:33" x14ac:dyDescent="0.25">
      <c r="A198" t="s">
        <v>13</v>
      </c>
      <c r="B198" s="4">
        <v>43739</v>
      </c>
      <c r="C198" s="9">
        <f>[4]contrs_2year_adj_extra_stack!A197</f>
        <v>7.9999999999999895E-4</v>
      </c>
      <c r="D198" s="9">
        <f>[4]contrs_2year_adj_extra_stack!B197</f>
        <v>4.3388778430089098E-4</v>
      </c>
      <c r="E198" s="9">
        <f>[4]contrs_2year_adj_extra_stack!C197</f>
        <v>7.2833690877102406E-5</v>
      </c>
      <c r="F198" s="9">
        <f>[4]contrs_2year_adj_extra_stack!D197</f>
        <v>1.4878475692288399E-4</v>
      </c>
      <c r="G198" s="9">
        <f>[4]contrs_2year_adj_extra_stack!E197</f>
        <v>4.3869039561247198E-5</v>
      </c>
      <c r="I198" s="1">
        <f t="shared" si="69"/>
        <v>43739</v>
      </c>
      <c r="J198" s="1">
        <f t="shared" si="71"/>
        <v>43739</v>
      </c>
      <c r="K198" s="2">
        <f t="shared" si="72"/>
        <v>-7.9999999999999891E-2</v>
      </c>
      <c r="L198">
        <f t="shared" si="73"/>
        <v>-4.3388778430089099E-2</v>
      </c>
      <c r="M198">
        <f t="shared" si="74"/>
        <v>-7.2833690877102406E-3</v>
      </c>
      <c r="N198">
        <f t="shared" si="75"/>
        <v>-1.4878475692288399E-2</v>
      </c>
      <c r="O198">
        <f t="shared" si="76"/>
        <v>-4.3869039561247195E-3</v>
      </c>
      <c r="P198">
        <f t="shared" si="70"/>
        <v>-1.0062472833787434E-2</v>
      </c>
      <c r="R198">
        <f t="shared" si="77"/>
        <v>-7.9999999999999891E-2</v>
      </c>
      <c r="S198">
        <f t="shared" si="78"/>
        <v>-4.2241835331875727E-2</v>
      </c>
      <c r="T198">
        <f t="shared" si="79"/>
        <v>-6.1364259894968656E-3</v>
      </c>
      <c r="U198">
        <f t="shared" si="80"/>
        <v>-1.3731532594075023E-2</v>
      </c>
      <c r="V198">
        <f t="shared" si="81"/>
        <v>-3.2399608579113445E-3</v>
      </c>
      <c r="W198">
        <f t="shared" si="82"/>
        <v>-1.3431408661543985E-2</v>
      </c>
      <c r="X198" s="1"/>
      <c r="Y198" s="2" t="b">
        <f t="shared" si="83"/>
        <v>1</v>
      </c>
      <c r="Z198" s="2"/>
      <c r="AA198" s="1">
        <f t="shared" si="84"/>
        <v>43739</v>
      </c>
      <c r="AB198">
        <f t="shared" si="85"/>
        <v>7.9999999999999891E-2</v>
      </c>
      <c r="AC198">
        <f t="shared" si="86"/>
        <v>4.2241835331875727E-2</v>
      </c>
      <c r="AD198">
        <f t="shared" si="87"/>
        <v>6.1364259894968656E-3</v>
      </c>
      <c r="AE198">
        <f t="shared" si="88"/>
        <v>1.3731532594075023E-2</v>
      </c>
      <c r="AF198">
        <f t="shared" si="89"/>
        <v>3.2399608579113445E-3</v>
      </c>
      <c r="AG198">
        <f t="shared" si="90"/>
        <v>1.3431408661543985E-2</v>
      </c>
    </row>
    <row r="199" spans="1:33" x14ac:dyDescent="0.25">
      <c r="A199" t="s">
        <v>13</v>
      </c>
      <c r="B199" s="4">
        <v>43774</v>
      </c>
      <c r="C199" s="9">
        <f>[4]contrs_2year_adj_extra_stack!A198</f>
        <v>-1.9999999999999901E-4</v>
      </c>
      <c r="D199" s="9">
        <f>[4]contrs_2year_adj_extra_stack!B198</f>
        <v>-2.5950859246094402E-5</v>
      </c>
      <c r="E199" s="9">
        <f>[4]contrs_2year_adj_extra_stack!C198</f>
        <v>-1.2437461074388099E-4</v>
      </c>
      <c r="F199" s="9">
        <f>[4]contrs_2year_adj_extra_stack!D198</f>
        <v>-2.6081287236202999E-5</v>
      </c>
      <c r="G199" s="9">
        <f>[4]contrs_2year_adj_extra_stack!E198</f>
        <v>-1.5407631918581501E-5</v>
      </c>
      <c r="I199" s="1">
        <f t="shared" si="69"/>
        <v>43770</v>
      </c>
      <c r="J199" s="1">
        <f t="shared" si="71"/>
        <v>43774</v>
      </c>
      <c r="K199" s="2">
        <f t="shared" si="72"/>
        <v>1.99999999999999E-2</v>
      </c>
      <c r="L199">
        <f t="shared" si="73"/>
        <v>2.5950859246094402E-3</v>
      </c>
      <c r="M199">
        <f t="shared" si="74"/>
        <v>1.2437461074388098E-2</v>
      </c>
      <c r="N199">
        <f t="shared" si="75"/>
        <v>2.6081287236202999E-3</v>
      </c>
      <c r="O199">
        <f t="shared" si="76"/>
        <v>1.5407631918581501E-3</v>
      </c>
      <c r="P199">
        <f t="shared" si="70"/>
        <v>8.1856108552390977E-4</v>
      </c>
      <c r="R199">
        <f t="shared" si="77"/>
        <v>1.99999999999999E-2</v>
      </c>
      <c r="S199">
        <f t="shared" si="78"/>
        <v>3.7420290228228148E-3</v>
      </c>
      <c r="T199">
        <f t="shared" si="79"/>
        <v>1.3584404172601473E-2</v>
      </c>
      <c r="U199">
        <f t="shared" si="80"/>
        <v>3.7550718218336762E-3</v>
      </c>
      <c r="V199">
        <f t="shared" si="81"/>
        <v>2.6877062900715247E-3</v>
      </c>
      <c r="W199">
        <f t="shared" si="82"/>
        <v>-2.5503747422326402E-3</v>
      </c>
      <c r="X199" s="1"/>
      <c r="Y199" s="2" t="b">
        <f t="shared" si="83"/>
        <v>1</v>
      </c>
      <c r="Z199" s="2"/>
      <c r="AA199" s="1">
        <f t="shared" si="84"/>
        <v>43774</v>
      </c>
      <c r="AB199">
        <f t="shared" si="85"/>
        <v>1.99999999999999E-2</v>
      </c>
      <c r="AC199">
        <f t="shared" si="86"/>
        <v>3.7420290228228148E-3</v>
      </c>
      <c r="AD199">
        <f t="shared" si="87"/>
        <v>1.3584404172601473E-2</v>
      </c>
      <c r="AE199">
        <f t="shared" si="88"/>
        <v>3.7550718218336762E-3</v>
      </c>
      <c r="AF199">
        <f t="shared" si="89"/>
        <v>2.6877062900715247E-3</v>
      </c>
      <c r="AG199">
        <f t="shared" si="90"/>
        <v>2.5503747422326402E-3</v>
      </c>
    </row>
    <row r="200" spans="1:33" x14ac:dyDescent="0.25">
      <c r="A200" t="s">
        <v>13</v>
      </c>
      <c r="B200" s="4">
        <v>43802</v>
      </c>
      <c r="C200" s="9">
        <f>[4]contrs_2year_adj_extra_stack!A199</f>
        <v>-5.0000000000000001E-4</v>
      </c>
      <c r="D200" s="9">
        <f>[4]contrs_2year_adj_extra_stack!B199</f>
        <v>-1.26575721356655E-5</v>
      </c>
      <c r="E200" s="9">
        <f>[4]contrs_2year_adj_extra_stack!C199</f>
        <v>-2.6793487165848102E-4</v>
      </c>
      <c r="F200" s="9">
        <f>[4]contrs_2year_adj_extra_stack!D199</f>
        <v>-1.6038773136187499E-4</v>
      </c>
      <c r="G200" s="9">
        <f>[4]contrs_2year_adj_extra_stack!E199</f>
        <v>2.2515436206747501E-5</v>
      </c>
      <c r="I200" s="1">
        <f t="shared" si="69"/>
        <v>43800</v>
      </c>
      <c r="J200" s="1">
        <f t="shared" si="71"/>
        <v>43802</v>
      </c>
      <c r="K200" s="2">
        <f t="shared" si="72"/>
        <v>0.05</v>
      </c>
      <c r="L200">
        <f t="shared" si="73"/>
        <v>1.26575721356655E-3</v>
      </c>
      <c r="M200">
        <f t="shared" si="74"/>
        <v>2.67934871658481E-2</v>
      </c>
      <c r="N200">
        <f t="shared" si="75"/>
        <v>1.6038773136187498E-2</v>
      </c>
      <c r="O200">
        <f t="shared" si="76"/>
        <v>-2.2515436206747503E-3</v>
      </c>
      <c r="P200">
        <f t="shared" si="70"/>
        <v>8.1535261050726011E-3</v>
      </c>
      <c r="R200">
        <f t="shared" si="77"/>
        <v>0.05</v>
      </c>
      <c r="S200">
        <f t="shared" si="78"/>
        <v>2.4127003117799246E-3</v>
      </c>
      <c r="T200">
        <f t="shared" si="79"/>
        <v>2.7940430264061476E-2</v>
      </c>
      <c r="U200">
        <f t="shared" si="80"/>
        <v>1.7185716234400874E-2</v>
      </c>
      <c r="V200">
        <f t="shared" si="81"/>
        <v>-1.1046005224613754E-3</v>
      </c>
      <c r="W200">
        <f t="shared" si="82"/>
        <v>4.7845902773160512E-3</v>
      </c>
      <c r="X200" s="1"/>
      <c r="Y200" s="2" t="b">
        <f t="shared" si="83"/>
        <v>1</v>
      </c>
      <c r="Z200" s="2"/>
      <c r="AA200" s="1">
        <f t="shared" si="84"/>
        <v>43802</v>
      </c>
      <c r="AB200">
        <f t="shared" si="85"/>
        <v>0.05</v>
      </c>
      <c r="AC200">
        <f t="shared" si="86"/>
        <v>2.4127003117799246E-3</v>
      </c>
      <c r="AD200">
        <f t="shared" si="87"/>
        <v>2.7940430264061476E-2</v>
      </c>
      <c r="AE200">
        <f t="shared" si="88"/>
        <v>1.7185716234400874E-2</v>
      </c>
      <c r="AF200">
        <f t="shared" si="89"/>
        <v>1.1046005224613754E-3</v>
      </c>
      <c r="AG200">
        <f t="shared" si="90"/>
        <v>4.7845902773160512E-3</v>
      </c>
    </row>
    <row r="201" spans="1:33" x14ac:dyDescent="0.25">
      <c r="A201" t="str">
        <f>'[3]post matched'!$A2</f>
        <v>speech</v>
      </c>
      <c r="B201" s="1">
        <v>38835</v>
      </c>
      <c r="C201" s="9">
        <f>[4]contrs_2year_adj_extra_stack!A200</f>
        <v>1.00000000000003E-4</v>
      </c>
      <c r="D201" s="9">
        <f>[4]contrs_2year_adj_extra_stack!B200</f>
        <v>1.5549637719219699E-5</v>
      </c>
      <c r="E201" s="9">
        <f>[4]contrs_2year_adj_extra_stack!C200</f>
        <v>5.8443083433841598E-5</v>
      </c>
      <c r="F201" s="9">
        <f>[4]contrs_2year_adj_extra_stack!D200</f>
        <v>4.4890078196875399E-5</v>
      </c>
      <c r="G201" s="9">
        <f>[4]contrs_2year_adj_extra_stack!E200</f>
        <v>5.1113682229550498E-5</v>
      </c>
      <c r="I201" s="1">
        <f t="shared" si="69"/>
        <v>38808</v>
      </c>
      <c r="J201" s="1">
        <f t="shared" si="71"/>
        <v>38835</v>
      </c>
      <c r="K201" s="2">
        <f t="shared" si="72"/>
        <v>-1.00000000000003E-2</v>
      </c>
      <c r="L201">
        <f t="shared" si="73"/>
        <v>-1.5549637719219698E-3</v>
      </c>
      <c r="M201">
        <f t="shared" si="74"/>
        <v>-5.84430834338416E-3</v>
      </c>
      <c r="N201">
        <f t="shared" si="75"/>
        <v>-4.4890078196875398E-3</v>
      </c>
      <c r="O201">
        <f t="shared" si="76"/>
        <v>-5.1113682229550501E-3</v>
      </c>
      <c r="P201">
        <f t="shared" si="70"/>
        <v>6.9996481579484198E-3</v>
      </c>
      <c r="R201">
        <f t="shared" si="77"/>
        <v>-1.00000000000003E-2</v>
      </c>
      <c r="S201">
        <f t="shared" si="78"/>
        <v>-4.0802067370859525E-4</v>
      </c>
      <c r="T201">
        <f t="shared" si="79"/>
        <v>-4.6973652451707849E-3</v>
      </c>
      <c r="U201">
        <f t="shared" si="80"/>
        <v>-3.3420647214741639E-3</v>
      </c>
      <c r="V201">
        <f t="shared" si="81"/>
        <v>-3.964425124741675E-3</v>
      </c>
      <c r="W201">
        <f t="shared" si="82"/>
        <v>3.6307123301918699E-3</v>
      </c>
      <c r="Y201" s="2" t="b">
        <f t="shared" si="83"/>
        <v>0</v>
      </c>
      <c r="Z201" s="2"/>
      <c r="AA201" s="1">
        <f t="shared" si="84"/>
        <v>38835</v>
      </c>
      <c r="AB201">
        <f t="shared" si="85"/>
        <v>1.00000000000003E-2</v>
      </c>
      <c r="AC201">
        <f t="shared" si="86"/>
        <v>4.0802067370859525E-4</v>
      </c>
      <c r="AD201">
        <f t="shared" si="87"/>
        <v>4.6973652451707849E-3</v>
      </c>
      <c r="AE201">
        <f t="shared" si="88"/>
        <v>3.3420647214741639E-3</v>
      </c>
      <c r="AF201">
        <f t="shared" si="89"/>
        <v>3.964425124741675E-3</v>
      </c>
      <c r="AG201">
        <f t="shared" si="90"/>
        <v>3.6307123301918699E-3</v>
      </c>
    </row>
    <row r="202" spans="1:33" x14ac:dyDescent="0.25">
      <c r="A202" t="str">
        <f>'[3]post matched'!$A3</f>
        <v>smp</v>
      </c>
      <c r="B202" s="1">
        <v>38842</v>
      </c>
      <c r="C202" s="9">
        <f>[4]contrs_2year_adj_extra_stack!A201</f>
        <v>4.9999999999999405E-4</v>
      </c>
      <c r="D202" s="9">
        <f>[4]contrs_2year_adj_extra_stack!B201</f>
        <v>7.2936195929708704E-5</v>
      </c>
      <c r="E202" s="9">
        <f>[4]contrs_2year_adj_extra_stack!C201</f>
        <v>2.54313138778116E-4</v>
      </c>
      <c r="F202" s="9">
        <f>[4]contrs_2year_adj_extra_stack!D201</f>
        <v>1.04563751083153E-4</v>
      </c>
      <c r="G202" s="9">
        <f>[4]contrs_2year_adj_extra_stack!E201</f>
        <v>1.2830277138975601E-4</v>
      </c>
      <c r="I202" s="1">
        <f t="shared" si="69"/>
        <v>38838</v>
      </c>
      <c r="J202" s="1">
        <f t="shared" si="71"/>
        <v>38842</v>
      </c>
      <c r="K202" s="2">
        <f t="shared" si="72"/>
        <v>-4.9999999999999406E-2</v>
      </c>
      <c r="L202">
        <f t="shared" si="73"/>
        <v>-7.2936195929708706E-3</v>
      </c>
      <c r="M202">
        <f t="shared" si="74"/>
        <v>-2.5431313877811598E-2</v>
      </c>
      <c r="N202">
        <f t="shared" si="75"/>
        <v>-1.04563751083153E-2</v>
      </c>
      <c r="O202">
        <f t="shared" si="76"/>
        <v>-1.2830277138975601E-2</v>
      </c>
      <c r="P202">
        <f t="shared" si="70"/>
        <v>6.0115857180739612E-3</v>
      </c>
      <c r="R202">
        <f t="shared" si="77"/>
        <v>-4.9999999999999406E-2</v>
      </c>
      <c r="S202">
        <f t="shared" si="78"/>
        <v>-6.1466764947574956E-3</v>
      </c>
      <c r="T202">
        <f t="shared" si="79"/>
        <v>-2.4284370779598222E-2</v>
      </c>
      <c r="U202">
        <f t="shared" si="80"/>
        <v>-9.3094320101019239E-3</v>
      </c>
      <c r="V202">
        <f t="shared" si="81"/>
        <v>-1.1683334040762227E-2</v>
      </c>
      <c r="W202">
        <f t="shared" si="82"/>
        <v>2.6426498903174113E-3</v>
      </c>
      <c r="Y202" s="2" t="b">
        <f t="shared" si="83"/>
        <v>0</v>
      </c>
      <c r="Z202" s="2"/>
      <c r="AA202" s="1">
        <f t="shared" si="84"/>
        <v>38842</v>
      </c>
      <c r="AB202">
        <f t="shared" si="85"/>
        <v>4.9999999999999406E-2</v>
      </c>
      <c r="AC202">
        <f t="shared" si="86"/>
        <v>6.1466764947574956E-3</v>
      </c>
      <c r="AD202">
        <f t="shared" si="87"/>
        <v>2.4284370779598222E-2</v>
      </c>
      <c r="AE202">
        <f t="shared" si="88"/>
        <v>9.3094320101019239E-3</v>
      </c>
      <c r="AF202">
        <f t="shared" si="89"/>
        <v>1.1683334040762227E-2</v>
      </c>
      <c r="AG202">
        <f t="shared" si="90"/>
        <v>2.6426498903174113E-3</v>
      </c>
    </row>
    <row r="203" spans="1:33" x14ac:dyDescent="0.25">
      <c r="A203" t="str">
        <f>'[3]post matched'!$A4</f>
        <v>speech</v>
      </c>
      <c r="B203" s="1">
        <v>38852</v>
      </c>
      <c r="C203" s="9">
        <f>[4]contrs_2year_adj_extra_stack!A202</f>
        <v>0</v>
      </c>
      <c r="D203" s="9">
        <f>[4]contrs_2year_adj_extra_stack!B202</f>
        <v>-2.5836012387016398E-5</v>
      </c>
      <c r="E203" s="9">
        <f>[4]contrs_2year_adj_extra_stack!C202</f>
        <v>1.17409447319484E-4</v>
      </c>
      <c r="F203" s="9">
        <f>[4]contrs_2year_adj_extra_stack!D202</f>
        <v>-5.3752356891569198E-5</v>
      </c>
      <c r="G203" s="9">
        <f>[4]contrs_2year_adj_extra_stack!E202</f>
        <v>-3.9343256708903103E-5</v>
      </c>
      <c r="I203" s="1">
        <f t="shared" si="69"/>
        <v>38838</v>
      </c>
      <c r="J203" s="1">
        <f t="shared" si="71"/>
        <v>38852</v>
      </c>
      <c r="K203" s="2">
        <f t="shared" si="72"/>
        <v>0</v>
      </c>
      <c r="L203">
        <f t="shared" si="73"/>
        <v>2.5836012387016397E-3</v>
      </c>
      <c r="M203">
        <f t="shared" si="74"/>
        <v>-1.1740944731948399E-2</v>
      </c>
      <c r="N203">
        <f t="shared" si="75"/>
        <v>5.3752356891569198E-3</v>
      </c>
      <c r="O203">
        <f t="shared" si="76"/>
        <v>3.9343256708903101E-3</v>
      </c>
      <c r="P203">
        <f t="shared" si="70"/>
        <v>-1.5221786680047044E-4</v>
      </c>
      <c r="R203">
        <f t="shared" si="77"/>
        <v>0</v>
      </c>
      <c r="S203">
        <f t="shared" si="78"/>
        <v>3.7305443369150143E-3</v>
      </c>
      <c r="T203">
        <f t="shared" si="79"/>
        <v>-1.0594001633735025E-2</v>
      </c>
      <c r="U203">
        <f t="shared" si="80"/>
        <v>6.5221787873702957E-3</v>
      </c>
      <c r="V203">
        <f t="shared" si="81"/>
        <v>5.0812687691036851E-3</v>
      </c>
      <c r="W203">
        <f t="shared" si="82"/>
        <v>-3.5211536945570204E-3</v>
      </c>
      <c r="Y203" s="2" t="b">
        <f t="shared" si="83"/>
        <v>0</v>
      </c>
      <c r="Z203" s="2"/>
      <c r="AA203" s="1">
        <f t="shared" si="84"/>
        <v>38852</v>
      </c>
      <c r="AB203">
        <f t="shared" si="85"/>
        <v>0</v>
      </c>
      <c r="AC203">
        <f t="shared" si="86"/>
        <v>3.7305443369150143E-3</v>
      </c>
      <c r="AD203">
        <f t="shared" si="87"/>
        <v>1.0594001633735025E-2</v>
      </c>
      <c r="AE203">
        <f t="shared" si="88"/>
        <v>6.5221787873702957E-3</v>
      </c>
      <c r="AF203">
        <f t="shared" si="89"/>
        <v>5.0812687691036851E-3</v>
      </c>
      <c r="AG203">
        <f t="shared" si="90"/>
        <v>3.5211536945570204E-3</v>
      </c>
    </row>
    <row r="204" spans="1:33" x14ac:dyDescent="0.25">
      <c r="A204" t="str">
        <f>'[3]post matched'!$A5</f>
        <v>speech</v>
      </c>
      <c r="B204" s="1">
        <v>38853</v>
      </c>
      <c r="C204" s="9">
        <f>[4]contrs_2year_adj_extra_stack!A203</f>
        <v>-9.9999999999995898E-5</v>
      </c>
      <c r="D204" s="9">
        <f>[4]contrs_2year_adj_extra_stack!B203</f>
        <v>7.6356209470504299E-6</v>
      </c>
      <c r="E204" s="9">
        <f>[4]contrs_2year_adj_extra_stack!C203</f>
        <v>-1.9405984561097501E-5</v>
      </c>
      <c r="F204" s="9">
        <f>[4]contrs_2year_adj_extra_stack!D203</f>
        <v>-2.8929211097739001E-5</v>
      </c>
      <c r="G204" s="9">
        <f>[4]contrs_2year_adj_extra_stack!E203</f>
        <v>1.3917364457416399E-6</v>
      </c>
      <c r="I204" s="1">
        <f t="shared" si="69"/>
        <v>38838</v>
      </c>
      <c r="J204" s="1">
        <f t="shared" si="71"/>
        <v>38853</v>
      </c>
      <c r="K204" s="2">
        <f t="shared" si="72"/>
        <v>9.9999999999995891E-3</v>
      </c>
      <c r="L204">
        <f t="shared" si="73"/>
        <v>-7.6356209470504303E-4</v>
      </c>
      <c r="M204">
        <f t="shared" si="74"/>
        <v>1.94059845610975E-3</v>
      </c>
      <c r="N204">
        <f t="shared" si="75"/>
        <v>2.8929211097739002E-3</v>
      </c>
      <c r="O204">
        <f t="shared" si="76"/>
        <v>-1.3917364457416399E-4</v>
      </c>
      <c r="P204">
        <f t="shared" si="70"/>
        <v>6.069216173395146E-3</v>
      </c>
      <c r="R204">
        <f t="shared" si="77"/>
        <v>9.9999999999995891E-3</v>
      </c>
      <c r="S204">
        <f t="shared" si="78"/>
        <v>3.8338100350833156E-4</v>
      </c>
      <c r="T204">
        <f t="shared" si="79"/>
        <v>3.0875415543231248E-3</v>
      </c>
      <c r="U204">
        <f t="shared" si="80"/>
        <v>4.0398642079872765E-3</v>
      </c>
      <c r="V204">
        <f t="shared" si="81"/>
        <v>1.0077694536392108E-3</v>
      </c>
      <c r="W204">
        <f t="shared" si="82"/>
        <v>2.7002803456385961E-3</v>
      </c>
      <c r="Y204" s="2" t="b">
        <f t="shared" si="83"/>
        <v>0</v>
      </c>
      <c r="Z204" s="2"/>
      <c r="AA204" s="1">
        <f t="shared" si="84"/>
        <v>38853</v>
      </c>
      <c r="AB204">
        <f t="shared" si="85"/>
        <v>9.9999999999995891E-3</v>
      </c>
      <c r="AC204">
        <f t="shared" si="86"/>
        <v>3.8338100350833156E-4</v>
      </c>
      <c r="AD204">
        <f t="shared" si="87"/>
        <v>3.0875415543231248E-3</v>
      </c>
      <c r="AE204">
        <f t="shared" si="88"/>
        <v>4.0398642079872765E-3</v>
      </c>
      <c r="AF204">
        <f t="shared" si="89"/>
        <v>1.0077694536392108E-3</v>
      </c>
      <c r="AG204">
        <f t="shared" si="90"/>
        <v>2.7002803456385961E-3</v>
      </c>
    </row>
    <row r="205" spans="1:33" x14ac:dyDescent="0.25">
      <c r="A205" t="str">
        <f>'[3]post matched'!$A6</f>
        <v>speech</v>
      </c>
      <c r="B205" s="1">
        <v>38903</v>
      </c>
      <c r="C205" s="9">
        <f>[4]contrs_2year_adj_extra_stack!A204</f>
        <v>-1.9999999999999901E-4</v>
      </c>
      <c r="D205" s="9">
        <f>[4]contrs_2year_adj_extra_stack!B204</f>
        <v>7.0955093367373201E-5</v>
      </c>
      <c r="E205" s="9">
        <f>[4]contrs_2year_adj_extra_stack!C204</f>
        <v>-2.12838149091388E-4</v>
      </c>
      <c r="F205" s="9">
        <f>[4]contrs_2year_adj_extra_stack!D204</f>
        <v>-1.42547767615254E-5</v>
      </c>
      <c r="G205" s="9">
        <f>[4]contrs_2year_adj_extra_stack!E204</f>
        <v>2.81576252549205E-6</v>
      </c>
      <c r="I205" s="1">
        <f t="shared" si="69"/>
        <v>38899</v>
      </c>
      <c r="J205" s="1">
        <f t="shared" si="71"/>
        <v>38903</v>
      </c>
      <c r="K205" s="2">
        <f t="shared" si="72"/>
        <v>1.99999999999999E-2</v>
      </c>
      <c r="L205">
        <f t="shared" si="73"/>
        <v>-7.0955093367373202E-3</v>
      </c>
      <c r="M205">
        <f t="shared" si="74"/>
        <v>2.1283814909138801E-2</v>
      </c>
      <c r="N205">
        <f t="shared" si="75"/>
        <v>1.4254776761525401E-3</v>
      </c>
      <c r="O205">
        <f t="shared" si="76"/>
        <v>-2.8157625254920498E-4</v>
      </c>
      <c r="P205">
        <f t="shared" si="70"/>
        <v>4.6677930039950829E-3</v>
      </c>
      <c r="R205">
        <f t="shared" si="77"/>
        <v>1.99999999999999E-2</v>
      </c>
      <c r="S205">
        <f t="shared" si="78"/>
        <v>-5.948566238523946E-3</v>
      </c>
      <c r="T205">
        <f t="shared" si="79"/>
        <v>2.2430758007352176E-2</v>
      </c>
      <c r="U205">
        <f t="shared" si="80"/>
        <v>2.5724207743659162E-3</v>
      </c>
      <c r="V205">
        <f t="shared" si="81"/>
        <v>8.6536684566416978E-4</v>
      </c>
      <c r="W205">
        <f t="shared" si="82"/>
        <v>1.2988571762385329E-3</v>
      </c>
      <c r="Y205" s="2" t="b">
        <f t="shared" si="83"/>
        <v>0</v>
      </c>
      <c r="Z205" s="2"/>
      <c r="AA205" s="1">
        <f t="shared" si="84"/>
        <v>38903</v>
      </c>
      <c r="AB205">
        <f t="shared" si="85"/>
        <v>1.99999999999999E-2</v>
      </c>
      <c r="AC205">
        <f t="shared" si="86"/>
        <v>5.948566238523946E-3</v>
      </c>
      <c r="AD205">
        <f t="shared" si="87"/>
        <v>2.2430758007352176E-2</v>
      </c>
      <c r="AE205">
        <f t="shared" si="88"/>
        <v>2.5724207743659162E-3</v>
      </c>
      <c r="AF205">
        <f t="shared" si="89"/>
        <v>8.6536684566416978E-4</v>
      </c>
      <c r="AG205">
        <f t="shared" si="90"/>
        <v>1.2988571762385329E-3</v>
      </c>
    </row>
    <row r="206" spans="1:33" x14ac:dyDescent="0.25">
      <c r="A206" t="str">
        <f>'[3]post matched'!$A7</f>
        <v>speech</v>
      </c>
      <c r="B206" s="1">
        <v>38911</v>
      </c>
      <c r="C206" s="9">
        <f>[4]contrs_2year_adj_extra_stack!A205</f>
        <v>1.9999999999999901E-4</v>
      </c>
      <c r="D206" s="9">
        <f>[4]contrs_2year_adj_extra_stack!B205</f>
        <v>2.7093927985417099E-5</v>
      </c>
      <c r="E206" s="9">
        <f>[4]contrs_2year_adj_extra_stack!C205</f>
        <v>1.15286103261197E-4</v>
      </c>
      <c r="F206" s="9">
        <f>[4]contrs_2year_adj_extra_stack!D205</f>
        <v>9.2953048325197294E-5</v>
      </c>
      <c r="G206" s="9">
        <f>[4]contrs_2year_adj_extra_stack!E205</f>
        <v>1.02782358382499E-6</v>
      </c>
      <c r="I206" s="1">
        <f t="shared" ref="I206:I269" si="91">EOMONTH(J206,-1)+1</f>
        <v>38899</v>
      </c>
      <c r="J206" s="1">
        <f t="shared" si="71"/>
        <v>38911</v>
      </c>
      <c r="K206" s="2">
        <f t="shared" si="72"/>
        <v>-1.99999999999999E-2</v>
      </c>
      <c r="L206">
        <f t="shared" si="73"/>
        <v>-2.7093927985417099E-3</v>
      </c>
      <c r="M206">
        <f t="shared" si="74"/>
        <v>-1.1528610326119701E-2</v>
      </c>
      <c r="N206">
        <f t="shared" si="75"/>
        <v>-9.2953048325197293E-3</v>
      </c>
      <c r="O206">
        <f t="shared" si="76"/>
        <v>-1.02782358382499E-4</v>
      </c>
      <c r="P206">
        <f t="shared" ref="P206:P269" si="92">K206-L206-M206-N206-O206</f>
        <v>3.636090315563739E-3</v>
      </c>
      <c r="R206">
        <f t="shared" si="77"/>
        <v>-1.99999999999999E-2</v>
      </c>
      <c r="S206">
        <f t="shared" si="78"/>
        <v>-1.5624497003283353E-3</v>
      </c>
      <c r="T206">
        <f t="shared" si="79"/>
        <v>-1.0381667227906326E-2</v>
      </c>
      <c r="U206">
        <f t="shared" si="80"/>
        <v>-8.1483617343063534E-3</v>
      </c>
      <c r="V206">
        <f t="shared" si="81"/>
        <v>1.0441607398308757E-3</v>
      </c>
      <c r="W206">
        <f t="shared" si="82"/>
        <v>2.6715448780718909E-4</v>
      </c>
      <c r="Y206" s="2" t="b">
        <f t="shared" si="83"/>
        <v>0</v>
      </c>
      <c r="Z206" s="2"/>
      <c r="AA206" s="1">
        <f t="shared" si="84"/>
        <v>38911</v>
      </c>
      <c r="AB206">
        <f t="shared" si="85"/>
        <v>1.99999999999999E-2</v>
      </c>
      <c r="AC206">
        <f t="shared" si="86"/>
        <v>1.5624497003283353E-3</v>
      </c>
      <c r="AD206">
        <f t="shared" si="87"/>
        <v>1.0381667227906326E-2</v>
      </c>
      <c r="AE206">
        <f t="shared" si="88"/>
        <v>8.1483617343063534E-3</v>
      </c>
      <c r="AF206">
        <f t="shared" si="89"/>
        <v>1.0441607398308757E-3</v>
      </c>
      <c r="AG206">
        <f t="shared" si="90"/>
        <v>2.6715448780718909E-4</v>
      </c>
    </row>
    <row r="207" spans="1:33" x14ac:dyDescent="0.25">
      <c r="A207" t="str">
        <f>'[3]post matched'!$A8</f>
        <v>smp</v>
      </c>
      <c r="B207" s="1">
        <v>38933</v>
      </c>
      <c r="C207" s="9">
        <f>[4]contrs_2year_adj_extra_stack!A206</f>
        <v>1.0000000000001001E-4</v>
      </c>
      <c r="D207" s="9">
        <f>[4]contrs_2year_adj_extra_stack!B206</f>
        <v>4.67034750589987E-5</v>
      </c>
      <c r="E207" s="9">
        <f>[4]contrs_2year_adj_extra_stack!C206</f>
        <v>-3.7248275171058601E-5</v>
      </c>
      <c r="F207" s="9">
        <f>[4]contrs_2year_adj_extra_stack!D206</f>
        <v>3.8498934803548503E-5</v>
      </c>
      <c r="G207" s="9">
        <f>[4]contrs_2year_adj_extra_stack!E206</f>
        <v>4.7135368834097197E-5</v>
      </c>
      <c r="I207" s="1">
        <f t="shared" si="91"/>
        <v>38930</v>
      </c>
      <c r="J207" s="1">
        <f t="shared" si="71"/>
        <v>38933</v>
      </c>
      <c r="K207" s="2">
        <f t="shared" si="72"/>
        <v>-1.0000000000001001E-2</v>
      </c>
      <c r="L207">
        <f t="shared" si="73"/>
        <v>-4.6703475058998698E-3</v>
      </c>
      <c r="M207">
        <f t="shared" si="74"/>
        <v>3.7248275171058599E-3</v>
      </c>
      <c r="N207">
        <f t="shared" si="75"/>
        <v>-3.8498934803548501E-3</v>
      </c>
      <c r="O207">
        <f t="shared" si="76"/>
        <v>-4.7135368834097194E-3</v>
      </c>
      <c r="P207">
        <f t="shared" si="92"/>
        <v>-4.910496474424212E-4</v>
      </c>
      <c r="R207">
        <f t="shared" si="77"/>
        <v>-1.0000000000001001E-2</v>
      </c>
      <c r="S207">
        <f t="shared" si="78"/>
        <v>-3.5234044076864952E-3</v>
      </c>
      <c r="T207">
        <f t="shared" si="79"/>
        <v>4.871770615319234E-3</v>
      </c>
      <c r="U207">
        <f t="shared" si="80"/>
        <v>-2.7029503821414738E-3</v>
      </c>
      <c r="V207">
        <f t="shared" si="81"/>
        <v>-3.5665937851963444E-3</v>
      </c>
      <c r="W207">
        <f t="shared" si="82"/>
        <v>-3.8599854751989711E-3</v>
      </c>
      <c r="Y207" s="2" t="b">
        <f t="shared" si="83"/>
        <v>0</v>
      </c>
      <c r="Z207" s="2"/>
      <c r="AA207" s="1">
        <f t="shared" si="84"/>
        <v>38933</v>
      </c>
      <c r="AB207">
        <f t="shared" si="85"/>
        <v>1.0000000000001001E-2</v>
      </c>
      <c r="AC207">
        <f t="shared" si="86"/>
        <v>3.5234044076864952E-3</v>
      </c>
      <c r="AD207">
        <f t="shared" si="87"/>
        <v>4.871770615319234E-3</v>
      </c>
      <c r="AE207">
        <f t="shared" si="88"/>
        <v>2.7029503821414738E-3</v>
      </c>
      <c r="AF207">
        <f t="shared" si="89"/>
        <v>3.5665937851963444E-3</v>
      </c>
      <c r="AG207">
        <f t="shared" si="90"/>
        <v>3.8599854751989711E-3</v>
      </c>
    </row>
    <row r="208" spans="1:33" x14ac:dyDescent="0.25">
      <c r="A208" t="str">
        <f>'[3]post matched'!$A9</f>
        <v>speech</v>
      </c>
      <c r="B208" s="1">
        <v>38951</v>
      </c>
      <c r="C208" s="9">
        <f>[4]contrs_2year_adj_extra_stack!A207</f>
        <v>1.9999999999999901E-4</v>
      </c>
      <c r="D208" s="9">
        <f>[4]contrs_2year_adj_extra_stack!B207</f>
        <v>3.3058116472121899E-5</v>
      </c>
      <c r="E208" s="9">
        <f>[4]contrs_2year_adj_extra_stack!C207</f>
        <v>7.95824234222126E-5</v>
      </c>
      <c r="F208" s="9">
        <f>[4]contrs_2year_adj_extra_stack!D207</f>
        <v>1.2227465820241301E-5</v>
      </c>
      <c r="G208" s="9">
        <f>[4]contrs_2year_adj_extra_stack!E207</f>
        <v>7.1880508759805494E-5</v>
      </c>
      <c r="I208" s="1">
        <f t="shared" si="91"/>
        <v>38930</v>
      </c>
      <c r="J208" s="1">
        <f t="shared" si="71"/>
        <v>38951</v>
      </c>
      <c r="K208" s="2">
        <f t="shared" si="72"/>
        <v>-1.99999999999999E-2</v>
      </c>
      <c r="L208">
        <f t="shared" si="73"/>
        <v>-3.3058116472121897E-3</v>
      </c>
      <c r="M208">
        <f t="shared" si="74"/>
        <v>-7.9582423422212608E-3</v>
      </c>
      <c r="N208">
        <f t="shared" si="75"/>
        <v>-1.2227465820241301E-3</v>
      </c>
      <c r="O208">
        <f t="shared" si="76"/>
        <v>-7.188050875980549E-3</v>
      </c>
      <c r="P208">
        <f t="shared" si="92"/>
        <v>-3.2514855256177057E-4</v>
      </c>
      <c r="R208">
        <f t="shared" si="77"/>
        <v>-1.99999999999999E-2</v>
      </c>
      <c r="S208">
        <f t="shared" si="78"/>
        <v>-2.1588685489988151E-3</v>
      </c>
      <c r="T208">
        <f t="shared" si="79"/>
        <v>-6.8112992440078866E-3</v>
      </c>
      <c r="U208">
        <f t="shared" si="80"/>
        <v>-7.5803483810753984E-5</v>
      </c>
      <c r="V208">
        <f t="shared" si="81"/>
        <v>-6.041107777767174E-3</v>
      </c>
      <c r="W208">
        <f t="shared" si="82"/>
        <v>-3.6940843803183205E-3</v>
      </c>
      <c r="Y208" s="2" t="b">
        <f t="shared" si="83"/>
        <v>0</v>
      </c>
      <c r="Z208" s="2"/>
      <c r="AA208" s="1">
        <f t="shared" si="84"/>
        <v>38951</v>
      </c>
      <c r="AB208">
        <f t="shared" si="85"/>
        <v>1.99999999999999E-2</v>
      </c>
      <c r="AC208">
        <f t="shared" si="86"/>
        <v>2.1588685489988151E-3</v>
      </c>
      <c r="AD208">
        <f t="shared" si="87"/>
        <v>6.8112992440078866E-3</v>
      </c>
      <c r="AE208">
        <f t="shared" si="88"/>
        <v>7.5803483810753984E-5</v>
      </c>
      <c r="AF208">
        <f t="shared" si="89"/>
        <v>6.041107777767174E-3</v>
      </c>
      <c r="AG208">
        <f t="shared" si="90"/>
        <v>3.6940843803183205E-3</v>
      </c>
    </row>
    <row r="209" spans="1:33" x14ac:dyDescent="0.25">
      <c r="A209" t="str">
        <f>'[3]post matched'!$A10</f>
        <v>speech</v>
      </c>
      <c r="B209" s="1">
        <v>38975</v>
      </c>
      <c r="C209" s="9">
        <f>[4]contrs_2year_adj_extra_stack!A208</f>
        <v>0</v>
      </c>
      <c r="D209" s="9">
        <f>[4]contrs_2year_adj_extra_stack!B208</f>
        <v>3.4727253170967597E-5</v>
      </c>
      <c r="E209" s="9">
        <f>[4]contrs_2year_adj_extra_stack!C208</f>
        <v>2.1179695450102601E-5</v>
      </c>
      <c r="F209" s="9">
        <f>[4]contrs_2year_adj_extra_stack!D208</f>
        <v>-5.9027332951191698E-5</v>
      </c>
      <c r="G209" s="9">
        <f>[4]contrs_2year_adj_extra_stack!E208</f>
        <v>8.7685544348286402E-5</v>
      </c>
      <c r="I209" s="1">
        <f t="shared" si="91"/>
        <v>38961</v>
      </c>
      <c r="J209" s="1">
        <f t="shared" si="71"/>
        <v>38975</v>
      </c>
      <c r="K209" s="2">
        <f t="shared" si="72"/>
        <v>0</v>
      </c>
      <c r="L209">
        <f t="shared" si="73"/>
        <v>-3.4727253170967597E-3</v>
      </c>
      <c r="M209">
        <f t="shared" si="74"/>
        <v>-2.1179695450102599E-3</v>
      </c>
      <c r="N209">
        <f t="shared" si="75"/>
        <v>5.9027332951191698E-3</v>
      </c>
      <c r="O209">
        <f t="shared" si="76"/>
        <v>-8.7685544348286397E-3</v>
      </c>
      <c r="P209">
        <f t="shared" si="92"/>
        <v>8.4565160018164887E-3</v>
      </c>
      <c r="R209">
        <f t="shared" si="77"/>
        <v>0</v>
      </c>
      <c r="S209">
        <f t="shared" si="78"/>
        <v>-2.3257822188833851E-3</v>
      </c>
      <c r="T209">
        <f t="shared" si="79"/>
        <v>-9.7102644679688535E-4</v>
      </c>
      <c r="U209">
        <f t="shared" si="80"/>
        <v>7.0496763933325457E-3</v>
      </c>
      <c r="V209">
        <f t="shared" si="81"/>
        <v>-7.6216113366152647E-3</v>
      </c>
      <c r="W209">
        <f t="shared" si="82"/>
        <v>5.0875801740599387E-3</v>
      </c>
      <c r="Y209" s="2" t="b">
        <f t="shared" si="83"/>
        <v>0</v>
      </c>
      <c r="Z209" s="2"/>
      <c r="AA209" s="1">
        <f t="shared" si="84"/>
        <v>38975</v>
      </c>
      <c r="AB209">
        <f t="shared" si="85"/>
        <v>0</v>
      </c>
      <c r="AC209">
        <f t="shared" si="86"/>
        <v>2.3257822188833851E-3</v>
      </c>
      <c r="AD209">
        <f t="shared" si="87"/>
        <v>9.7102644679688535E-4</v>
      </c>
      <c r="AE209">
        <f t="shared" si="88"/>
        <v>7.0496763933325457E-3</v>
      </c>
      <c r="AF209">
        <f t="shared" si="89"/>
        <v>7.6216113366152647E-3</v>
      </c>
      <c r="AG209">
        <f t="shared" si="90"/>
        <v>5.0875801740599387E-3</v>
      </c>
    </row>
    <row r="210" spans="1:33" x14ac:dyDescent="0.25">
      <c r="A210" t="str">
        <f>'[3]post matched'!$A11</f>
        <v>smp</v>
      </c>
      <c r="B210" s="1">
        <v>39034</v>
      </c>
      <c r="C210" s="9">
        <f>[4]contrs_2year_adj_extra_stack!A209</f>
        <v>3.0000000000000198E-4</v>
      </c>
      <c r="D210" s="9">
        <f>[4]contrs_2year_adj_extra_stack!B209</f>
        <v>-3.2421989010422699E-5</v>
      </c>
      <c r="E210" s="9">
        <f>[4]contrs_2year_adj_extra_stack!C209</f>
        <v>2.5188888884398298E-4</v>
      </c>
      <c r="F210" s="9">
        <f>[4]contrs_2year_adj_extra_stack!D209</f>
        <v>4.0832135894360602E-5</v>
      </c>
      <c r="G210" s="9">
        <f>[4]contrs_2year_adj_extra_stack!E209</f>
        <v>2.3585253748775801E-5</v>
      </c>
      <c r="I210" s="1">
        <f t="shared" si="91"/>
        <v>39022</v>
      </c>
      <c r="J210" s="1">
        <f t="shared" si="71"/>
        <v>39034</v>
      </c>
      <c r="K210" s="2">
        <f t="shared" si="72"/>
        <v>-3.0000000000000197E-2</v>
      </c>
      <c r="L210">
        <f t="shared" si="73"/>
        <v>3.2421989010422698E-3</v>
      </c>
      <c r="M210">
        <f t="shared" si="74"/>
        <v>-2.5188888884398297E-2</v>
      </c>
      <c r="N210">
        <f t="shared" si="75"/>
        <v>-4.0832135894360603E-3</v>
      </c>
      <c r="O210">
        <f t="shared" si="76"/>
        <v>-2.3585253748775801E-3</v>
      </c>
      <c r="P210">
        <f t="shared" si="92"/>
        <v>-1.6115710523305258E-3</v>
      </c>
      <c r="R210">
        <f t="shared" si="77"/>
        <v>-3.0000000000000197E-2</v>
      </c>
      <c r="S210">
        <f t="shared" si="78"/>
        <v>4.3891419992556444E-3</v>
      </c>
      <c r="T210">
        <f t="shared" si="79"/>
        <v>-2.4041945786184921E-2</v>
      </c>
      <c r="U210">
        <f t="shared" si="80"/>
        <v>-2.9362704912226844E-3</v>
      </c>
      <c r="V210">
        <f t="shared" si="81"/>
        <v>-1.2115822766642053E-3</v>
      </c>
      <c r="W210">
        <f t="shared" si="82"/>
        <v>-4.9805068800870753E-3</v>
      </c>
      <c r="Y210" s="2" t="b">
        <f t="shared" si="83"/>
        <v>0</v>
      </c>
      <c r="Z210" s="2"/>
      <c r="AA210" s="1">
        <f t="shared" si="84"/>
        <v>39034</v>
      </c>
      <c r="AB210">
        <f t="shared" si="85"/>
        <v>3.0000000000000197E-2</v>
      </c>
      <c r="AC210">
        <f t="shared" si="86"/>
        <v>4.3891419992556444E-3</v>
      </c>
      <c r="AD210">
        <f t="shared" si="87"/>
        <v>2.4041945786184921E-2</v>
      </c>
      <c r="AE210">
        <f t="shared" si="88"/>
        <v>2.9362704912226844E-3</v>
      </c>
      <c r="AF210">
        <f t="shared" si="89"/>
        <v>1.2115822766642053E-3</v>
      </c>
      <c r="AG210">
        <f t="shared" si="90"/>
        <v>4.9805068800870753E-3</v>
      </c>
    </row>
    <row r="211" spans="1:33" x14ac:dyDescent="0.25">
      <c r="A211" t="str">
        <f>'[3]post matched'!$A12</f>
        <v>speech</v>
      </c>
      <c r="B211" s="1">
        <v>39038</v>
      </c>
      <c r="C211" s="9">
        <f>[4]contrs_2year_adj_extra_stack!A210</f>
        <v>0</v>
      </c>
      <c r="D211" s="9">
        <f>[4]contrs_2year_adj_extra_stack!B210</f>
        <v>-1.41906319057212E-5</v>
      </c>
      <c r="E211" s="9">
        <f>[4]contrs_2year_adj_extra_stack!C210</f>
        <v>1.7060388771367701E-5</v>
      </c>
      <c r="F211" s="9">
        <f>[4]contrs_2year_adj_extra_stack!D210</f>
        <v>1.0787929941939099E-5</v>
      </c>
      <c r="G211" s="9">
        <f>[4]contrs_2year_adj_extra_stack!E210</f>
        <v>-3.1858482409614397E-5</v>
      </c>
      <c r="I211" s="1">
        <f t="shared" si="91"/>
        <v>39022</v>
      </c>
      <c r="J211" s="1">
        <f t="shared" si="71"/>
        <v>39038</v>
      </c>
      <c r="K211" s="2">
        <f t="shared" si="72"/>
        <v>0</v>
      </c>
      <c r="L211">
        <f t="shared" si="73"/>
        <v>1.4190631905721199E-3</v>
      </c>
      <c r="M211">
        <f t="shared" si="74"/>
        <v>-1.7060388771367701E-3</v>
      </c>
      <c r="N211">
        <f t="shared" si="75"/>
        <v>-1.07879299419391E-3</v>
      </c>
      <c r="O211">
        <f t="shared" si="76"/>
        <v>3.1858482409614398E-3</v>
      </c>
      <c r="P211">
        <f t="shared" si="92"/>
        <v>-1.8200795602028796E-3</v>
      </c>
      <c r="R211">
        <f t="shared" si="77"/>
        <v>0</v>
      </c>
      <c r="S211">
        <f t="shared" si="78"/>
        <v>2.5660062887854947E-3</v>
      </c>
      <c r="T211">
        <f t="shared" si="79"/>
        <v>-5.5909577892339552E-4</v>
      </c>
      <c r="U211">
        <f t="shared" si="80"/>
        <v>6.8150104019466112E-5</v>
      </c>
      <c r="V211">
        <f t="shared" si="81"/>
        <v>4.3327913391748149E-3</v>
      </c>
      <c r="W211">
        <f t="shared" si="82"/>
        <v>-5.1890153879594293E-3</v>
      </c>
      <c r="Y211" s="2" t="b">
        <f t="shared" si="83"/>
        <v>0</v>
      </c>
      <c r="Z211" s="2"/>
      <c r="AA211" s="1">
        <f t="shared" si="84"/>
        <v>39038</v>
      </c>
      <c r="AB211">
        <f t="shared" si="85"/>
        <v>0</v>
      </c>
      <c r="AC211">
        <f t="shared" si="86"/>
        <v>2.5660062887854947E-3</v>
      </c>
      <c r="AD211">
        <f t="shared" si="87"/>
        <v>5.5909577892339552E-4</v>
      </c>
      <c r="AE211">
        <f t="shared" si="88"/>
        <v>6.8150104019466112E-5</v>
      </c>
      <c r="AF211">
        <f t="shared" si="89"/>
        <v>4.3327913391748149E-3</v>
      </c>
      <c r="AG211">
        <f t="shared" si="90"/>
        <v>5.1890153879594293E-3</v>
      </c>
    </row>
    <row r="212" spans="1:33" x14ac:dyDescent="0.25">
      <c r="A212" t="str">
        <f>'[3]post matched'!$A13</f>
        <v>speech</v>
      </c>
      <c r="B212" s="1">
        <v>39049</v>
      </c>
      <c r="C212" s="9">
        <f>[4]contrs_2year_adj_extra_stack!A211</f>
        <v>9.9999999999995898E-5</v>
      </c>
      <c r="D212" s="9">
        <f>[4]contrs_2year_adj_extra_stack!B211</f>
        <v>1.6273518207495801E-4</v>
      </c>
      <c r="E212" s="9">
        <f>[4]contrs_2year_adj_extra_stack!C211</f>
        <v>-1.31170332928298E-4</v>
      </c>
      <c r="F212" s="9">
        <f>[4]contrs_2year_adj_extra_stack!D211</f>
        <v>3.0647266411968197E-5</v>
      </c>
      <c r="G212" s="9">
        <f>[4]contrs_2year_adj_extra_stack!E211</f>
        <v>3.5292820620663802E-5</v>
      </c>
      <c r="I212" s="1">
        <f t="shared" si="91"/>
        <v>39022</v>
      </c>
      <c r="J212" s="1">
        <f t="shared" si="71"/>
        <v>39049</v>
      </c>
      <c r="K212" s="2">
        <f t="shared" si="72"/>
        <v>-9.9999999999995891E-3</v>
      </c>
      <c r="L212">
        <f t="shared" si="73"/>
        <v>-1.6273518207495802E-2</v>
      </c>
      <c r="M212">
        <f t="shared" si="74"/>
        <v>1.3117033292829801E-2</v>
      </c>
      <c r="N212">
        <f t="shared" si="75"/>
        <v>-3.0647266411968199E-3</v>
      </c>
      <c r="O212">
        <f t="shared" si="76"/>
        <v>-3.5292820620663802E-3</v>
      </c>
      <c r="P212">
        <f t="shared" si="92"/>
        <v>-2.4950638207038708E-4</v>
      </c>
      <c r="R212">
        <f t="shared" si="77"/>
        <v>-9.9999999999995891E-3</v>
      </c>
      <c r="S212">
        <f t="shared" si="78"/>
        <v>-1.5126575109282428E-2</v>
      </c>
      <c r="T212">
        <f t="shared" si="79"/>
        <v>1.4263976391043175E-2</v>
      </c>
      <c r="U212">
        <f t="shared" si="80"/>
        <v>-1.9177835429834437E-3</v>
      </c>
      <c r="V212">
        <f t="shared" si="81"/>
        <v>-2.3823389638530056E-3</v>
      </c>
      <c r="W212">
        <f t="shared" si="82"/>
        <v>-3.618442209826937E-3</v>
      </c>
      <c r="Y212" s="2" t="b">
        <f t="shared" si="83"/>
        <v>0</v>
      </c>
      <c r="Z212" s="2"/>
      <c r="AA212" s="1">
        <f t="shared" si="84"/>
        <v>39049</v>
      </c>
      <c r="AB212">
        <f t="shared" si="85"/>
        <v>9.9999999999995891E-3</v>
      </c>
      <c r="AC212">
        <f t="shared" si="86"/>
        <v>1.5126575109282428E-2</v>
      </c>
      <c r="AD212">
        <f t="shared" si="87"/>
        <v>1.4263976391043175E-2</v>
      </c>
      <c r="AE212">
        <f t="shared" si="88"/>
        <v>1.9177835429834437E-3</v>
      </c>
      <c r="AF212">
        <f t="shared" si="89"/>
        <v>2.3823389638530056E-3</v>
      </c>
      <c r="AG212">
        <f t="shared" si="90"/>
        <v>3.618442209826937E-3</v>
      </c>
    </row>
    <row r="213" spans="1:33" x14ac:dyDescent="0.25">
      <c r="A213" t="str">
        <f>'[3]post matched'!$A14</f>
        <v>speech</v>
      </c>
      <c r="B213" s="1">
        <v>39084</v>
      </c>
      <c r="C213" s="9">
        <f>[4]contrs_2year_adj_extra_stack!A212</f>
        <v>-1.00000000000003E-4</v>
      </c>
      <c r="D213" s="9">
        <f>[4]contrs_2year_adj_extra_stack!B212</f>
        <v>9.21570431129729E-5</v>
      </c>
      <c r="E213" s="9">
        <f>[4]contrs_2year_adj_extra_stack!C212</f>
        <v>-2.03359334288829E-4</v>
      </c>
      <c r="F213" s="9">
        <f>[4]contrs_2year_adj_extra_stack!D212</f>
        <v>3.15039573643658E-6</v>
      </c>
      <c r="G213" s="9">
        <f>[4]contrs_2year_adj_extra_stack!E212</f>
        <v>3.3237948787272103E-5</v>
      </c>
      <c r="I213" s="1">
        <f t="shared" si="91"/>
        <v>39083</v>
      </c>
      <c r="J213" s="1">
        <f t="shared" si="71"/>
        <v>39084</v>
      </c>
      <c r="K213" s="2">
        <f t="shared" si="72"/>
        <v>1.00000000000003E-2</v>
      </c>
      <c r="L213">
        <f t="shared" si="73"/>
        <v>-9.2157043112972899E-3</v>
      </c>
      <c r="M213">
        <f t="shared" si="74"/>
        <v>2.0335933428882902E-2</v>
      </c>
      <c r="N213">
        <f t="shared" si="75"/>
        <v>-3.15039573643658E-4</v>
      </c>
      <c r="O213">
        <f t="shared" si="76"/>
        <v>-3.3237948787272105E-3</v>
      </c>
      <c r="P213">
        <f t="shared" si="92"/>
        <v>2.5186053347855588E-3</v>
      </c>
      <c r="R213">
        <f t="shared" si="77"/>
        <v>1.00000000000003E-2</v>
      </c>
      <c r="S213">
        <f t="shared" si="78"/>
        <v>-8.0687612130839158E-3</v>
      </c>
      <c r="T213">
        <f t="shared" si="79"/>
        <v>2.1482876527096278E-2</v>
      </c>
      <c r="U213">
        <f t="shared" si="80"/>
        <v>8.3190352456971811E-4</v>
      </c>
      <c r="V213">
        <f t="shared" si="81"/>
        <v>-2.1768517805138355E-3</v>
      </c>
      <c r="W213">
        <f t="shared" si="82"/>
        <v>-8.5033049297099112E-4</v>
      </c>
      <c r="Y213" s="2" t="b">
        <f t="shared" si="83"/>
        <v>0</v>
      </c>
      <c r="Z213" s="2"/>
      <c r="AA213" s="1">
        <f t="shared" si="84"/>
        <v>39084</v>
      </c>
      <c r="AB213">
        <f t="shared" si="85"/>
        <v>1.00000000000003E-2</v>
      </c>
      <c r="AC213">
        <f t="shared" si="86"/>
        <v>8.0687612130839158E-3</v>
      </c>
      <c r="AD213">
        <f t="shared" si="87"/>
        <v>2.1482876527096278E-2</v>
      </c>
      <c r="AE213">
        <f t="shared" si="88"/>
        <v>8.3190352456971811E-4</v>
      </c>
      <c r="AF213">
        <f t="shared" si="89"/>
        <v>2.1768517805138355E-3</v>
      </c>
      <c r="AG213">
        <f t="shared" si="90"/>
        <v>8.5033049297099112E-4</v>
      </c>
    </row>
    <row r="214" spans="1:33" x14ac:dyDescent="0.25">
      <c r="A214" t="str">
        <f>'[3]post matched'!$A15</f>
        <v>smp</v>
      </c>
      <c r="B214" s="1">
        <v>39125</v>
      </c>
      <c r="C214" s="9">
        <f>[4]contrs_2year_adj_extra_stack!A213</f>
        <v>3.0000000000000198E-4</v>
      </c>
      <c r="D214" s="9">
        <f>[4]contrs_2year_adj_extra_stack!B213</f>
        <v>-2.1457926171015801E-5</v>
      </c>
      <c r="E214" s="9">
        <f>[4]contrs_2year_adj_extra_stack!C213</f>
        <v>4.0744491674507701E-4</v>
      </c>
      <c r="F214" s="9">
        <f>[4]contrs_2year_adj_extra_stack!D213</f>
        <v>-3.6292232791603699E-5</v>
      </c>
      <c r="G214" s="9">
        <f>[4]contrs_2year_adj_extra_stack!E213</f>
        <v>2.0686856757200299E-5</v>
      </c>
      <c r="I214" s="1">
        <f t="shared" si="91"/>
        <v>39114</v>
      </c>
      <c r="J214" s="1">
        <f t="shared" si="71"/>
        <v>39125</v>
      </c>
      <c r="K214" s="2">
        <f t="shared" si="72"/>
        <v>-3.0000000000000197E-2</v>
      </c>
      <c r="L214">
        <f t="shared" si="73"/>
        <v>2.14579261710158E-3</v>
      </c>
      <c r="M214">
        <f t="shared" si="74"/>
        <v>-4.07444916745077E-2</v>
      </c>
      <c r="N214">
        <f t="shared" si="75"/>
        <v>3.6292232791603702E-3</v>
      </c>
      <c r="O214">
        <f t="shared" si="76"/>
        <v>-2.0686856757200301E-3</v>
      </c>
      <c r="P214">
        <f t="shared" si="92"/>
        <v>7.0381614539655815E-3</v>
      </c>
      <c r="R214">
        <f t="shared" si="77"/>
        <v>-3.0000000000000197E-2</v>
      </c>
      <c r="S214">
        <f t="shared" si="78"/>
        <v>3.2927357153149546E-3</v>
      </c>
      <c r="T214">
        <f t="shared" si="79"/>
        <v>-3.9597548576294328E-2</v>
      </c>
      <c r="U214">
        <f t="shared" si="80"/>
        <v>4.7761663773737461E-3</v>
      </c>
      <c r="V214">
        <f t="shared" si="81"/>
        <v>-9.2174257750665526E-4</v>
      </c>
      <c r="W214">
        <f t="shared" si="82"/>
        <v>3.6692256262090316E-3</v>
      </c>
      <c r="Y214" s="2" t="b">
        <f t="shared" si="83"/>
        <v>0</v>
      </c>
      <c r="Z214" s="2"/>
      <c r="AA214" s="1">
        <f t="shared" si="84"/>
        <v>39125</v>
      </c>
      <c r="AB214">
        <f t="shared" si="85"/>
        <v>3.0000000000000197E-2</v>
      </c>
      <c r="AC214">
        <f t="shared" si="86"/>
        <v>3.2927357153149546E-3</v>
      </c>
      <c r="AD214">
        <f t="shared" si="87"/>
        <v>3.9597548576294328E-2</v>
      </c>
      <c r="AE214">
        <f t="shared" si="88"/>
        <v>4.7761663773737461E-3</v>
      </c>
      <c r="AF214">
        <f t="shared" si="89"/>
        <v>9.2174257750665526E-4</v>
      </c>
      <c r="AG214">
        <f t="shared" si="90"/>
        <v>3.6692256262090316E-3</v>
      </c>
    </row>
    <row r="215" spans="1:33" x14ac:dyDescent="0.25">
      <c r="A215" t="str">
        <f>'[3]post matched'!$A16</f>
        <v>speech</v>
      </c>
      <c r="B215" s="1">
        <v>39134</v>
      </c>
      <c r="C215" s="9">
        <f>[4]contrs_2year_adj_extra_stack!A214</f>
        <v>0</v>
      </c>
      <c r="D215" s="9">
        <f>[4]contrs_2year_adj_extra_stack!B214</f>
        <v>3.14809455769239E-5</v>
      </c>
      <c r="E215" s="9">
        <f>[4]contrs_2year_adj_extra_stack!C214</f>
        <v>-8.5947332881748095E-6</v>
      </c>
      <c r="F215" s="9">
        <f>[4]contrs_2year_adj_extra_stack!D214</f>
        <v>1.0367812609751301E-5</v>
      </c>
      <c r="G215" s="9">
        <f>[4]contrs_2year_adj_extra_stack!E214</f>
        <v>4.2933651759989197E-5</v>
      </c>
      <c r="I215" s="1">
        <f t="shared" si="91"/>
        <v>39114</v>
      </c>
      <c r="J215" s="1">
        <f t="shared" si="71"/>
        <v>39134</v>
      </c>
      <c r="K215" s="2">
        <f t="shared" si="72"/>
        <v>0</v>
      </c>
      <c r="L215">
        <f t="shared" si="73"/>
        <v>-3.1480945576923898E-3</v>
      </c>
      <c r="M215">
        <f t="shared" si="74"/>
        <v>8.5947332881748098E-4</v>
      </c>
      <c r="N215">
        <f t="shared" si="75"/>
        <v>-1.03678126097513E-3</v>
      </c>
      <c r="O215">
        <f t="shared" si="76"/>
        <v>-4.2933651759989198E-3</v>
      </c>
      <c r="P215">
        <f t="shared" si="92"/>
        <v>7.6187676658489587E-3</v>
      </c>
      <c r="R215">
        <f t="shared" si="77"/>
        <v>0</v>
      </c>
      <c r="S215">
        <f t="shared" si="78"/>
        <v>-2.0011514594790152E-3</v>
      </c>
      <c r="T215">
        <f t="shared" si="79"/>
        <v>2.0064164270308556E-3</v>
      </c>
      <c r="U215">
        <f t="shared" si="80"/>
        <v>1.1016183723824608E-4</v>
      </c>
      <c r="V215">
        <f t="shared" si="81"/>
        <v>-3.1464220777855448E-3</v>
      </c>
      <c r="W215">
        <f t="shared" si="82"/>
        <v>4.2498318380924088E-3</v>
      </c>
      <c r="Y215" s="2" t="b">
        <f t="shared" si="83"/>
        <v>0</v>
      </c>
      <c r="Z215" s="2"/>
      <c r="AA215" s="1">
        <f t="shared" si="84"/>
        <v>39134</v>
      </c>
      <c r="AB215">
        <f t="shared" si="85"/>
        <v>0</v>
      </c>
      <c r="AC215">
        <f t="shared" si="86"/>
        <v>2.0011514594790152E-3</v>
      </c>
      <c r="AD215">
        <f t="shared" si="87"/>
        <v>2.0064164270308556E-3</v>
      </c>
      <c r="AE215">
        <f t="shared" si="88"/>
        <v>1.1016183723824608E-4</v>
      </c>
      <c r="AF215">
        <f t="shared" si="89"/>
        <v>3.1464220777855448E-3</v>
      </c>
      <c r="AG215">
        <f t="shared" si="90"/>
        <v>4.2498318380924088E-3</v>
      </c>
    </row>
    <row r="216" spans="1:33" x14ac:dyDescent="0.25">
      <c r="A216" t="str">
        <f>'[3]post matched'!$A17</f>
        <v>speech</v>
      </c>
      <c r="B216" s="1">
        <v>39148</v>
      </c>
      <c r="C216" s="9">
        <f>[4]contrs_2year_adj_extra_stack!A215</f>
        <v>-9.9999999999995898E-5</v>
      </c>
      <c r="D216" s="9">
        <f>[4]contrs_2year_adj_extra_stack!B215</f>
        <v>-1.4012932211582001E-4</v>
      </c>
      <c r="E216" s="9">
        <f>[4]contrs_2year_adj_extra_stack!C215</f>
        <v>5.8565812913346798E-5</v>
      </c>
      <c r="F216" s="9">
        <f>[4]contrs_2year_adj_extra_stack!D215</f>
        <v>-1.82463790269652E-5</v>
      </c>
      <c r="G216" s="9">
        <f>[4]contrs_2year_adj_extra_stack!E215</f>
        <v>-1.44369371217741E-5</v>
      </c>
      <c r="I216" s="1">
        <f t="shared" si="91"/>
        <v>39142</v>
      </c>
      <c r="J216" s="1">
        <f t="shared" si="71"/>
        <v>39148</v>
      </c>
      <c r="K216" s="2">
        <f t="shared" si="72"/>
        <v>9.9999999999995891E-3</v>
      </c>
      <c r="L216">
        <f t="shared" si="73"/>
        <v>1.4012932211582001E-2</v>
      </c>
      <c r="M216">
        <f t="shared" si="74"/>
        <v>-5.8565812913346799E-3</v>
      </c>
      <c r="N216">
        <f t="shared" si="75"/>
        <v>1.82463790269652E-3</v>
      </c>
      <c r="O216">
        <f t="shared" si="76"/>
        <v>1.4436937121774099E-3</v>
      </c>
      <c r="P216">
        <f t="shared" si="92"/>
        <v>-1.4246825351216616E-3</v>
      </c>
      <c r="R216">
        <f t="shared" si="77"/>
        <v>9.9999999999995891E-3</v>
      </c>
      <c r="S216">
        <f t="shared" si="78"/>
        <v>1.5159875309795375E-2</v>
      </c>
      <c r="T216">
        <f t="shared" si="79"/>
        <v>-4.7096381931213058E-3</v>
      </c>
      <c r="U216">
        <f t="shared" si="80"/>
        <v>2.9715810009098963E-3</v>
      </c>
      <c r="V216">
        <f t="shared" si="81"/>
        <v>2.5906368103907848E-3</v>
      </c>
      <c r="W216">
        <f t="shared" si="82"/>
        <v>-4.7936183628782113E-3</v>
      </c>
      <c r="Y216" s="2" t="b">
        <f t="shared" si="83"/>
        <v>0</v>
      </c>
      <c r="Z216" s="2"/>
      <c r="AA216" s="1">
        <f t="shared" si="84"/>
        <v>39148</v>
      </c>
      <c r="AB216">
        <f t="shared" si="85"/>
        <v>9.9999999999995891E-3</v>
      </c>
      <c r="AC216">
        <f t="shared" si="86"/>
        <v>1.5159875309795375E-2</v>
      </c>
      <c r="AD216">
        <f t="shared" si="87"/>
        <v>4.7096381931213058E-3</v>
      </c>
      <c r="AE216">
        <f t="shared" si="88"/>
        <v>2.9715810009098963E-3</v>
      </c>
      <c r="AF216">
        <f t="shared" si="89"/>
        <v>2.5906368103907848E-3</v>
      </c>
      <c r="AG216">
        <f t="shared" si="90"/>
        <v>4.7936183628782113E-3</v>
      </c>
    </row>
    <row r="217" spans="1:33" x14ac:dyDescent="0.25">
      <c r="A217" t="str">
        <f>'[3]post matched'!$A18</f>
        <v>speech</v>
      </c>
      <c r="B217" s="1">
        <v>39157</v>
      </c>
      <c r="C217" s="9">
        <f>[4]contrs_2year_adj_extra_stack!A216</f>
        <v>-6.0000000000000298E-4</v>
      </c>
      <c r="D217" s="9">
        <f>[4]contrs_2year_adj_extra_stack!B216</f>
        <v>2.19538364955254E-6</v>
      </c>
      <c r="E217" s="9">
        <f>[4]contrs_2year_adj_extra_stack!C216</f>
        <v>-6.5922331606313401E-4</v>
      </c>
      <c r="F217" s="9">
        <f>[4]contrs_2year_adj_extra_stack!D216</f>
        <v>6.8974469936414795E-5</v>
      </c>
      <c r="G217" s="9">
        <f>[4]contrs_2year_adj_extra_stack!E216</f>
        <v>-5.9243477229057997E-5</v>
      </c>
      <c r="I217" s="1">
        <f t="shared" si="91"/>
        <v>39142</v>
      </c>
      <c r="J217" s="1">
        <f t="shared" si="71"/>
        <v>39157</v>
      </c>
      <c r="K217" s="2">
        <f t="shared" si="72"/>
        <v>6.0000000000000296E-2</v>
      </c>
      <c r="L217">
        <f t="shared" si="73"/>
        <v>-2.19538364955254E-4</v>
      </c>
      <c r="M217">
        <f t="shared" si="74"/>
        <v>6.5922331606313403E-2</v>
      </c>
      <c r="N217">
        <f t="shared" si="75"/>
        <v>-6.8974469936414796E-3</v>
      </c>
      <c r="O217">
        <f t="shared" si="76"/>
        <v>5.9243477229057994E-3</v>
      </c>
      <c r="P217">
        <f t="shared" si="92"/>
        <v>-4.7296939706221747E-3</v>
      </c>
      <c r="R217">
        <f t="shared" si="77"/>
        <v>6.0000000000000296E-2</v>
      </c>
      <c r="S217">
        <f t="shared" si="78"/>
        <v>9.2740473325812062E-4</v>
      </c>
      <c r="T217">
        <f t="shared" si="79"/>
        <v>6.7069274704526782E-2</v>
      </c>
      <c r="U217">
        <f t="shared" si="80"/>
        <v>-5.7505038954281038E-3</v>
      </c>
      <c r="V217">
        <f t="shared" si="81"/>
        <v>7.0712908211191744E-3</v>
      </c>
      <c r="W217">
        <f t="shared" si="82"/>
        <v>-8.0986297983787238E-3</v>
      </c>
      <c r="Y217" s="2" t="b">
        <f t="shared" si="83"/>
        <v>0</v>
      </c>
      <c r="Z217" s="2"/>
      <c r="AA217" s="1">
        <f t="shared" si="84"/>
        <v>39157</v>
      </c>
      <c r="AB217">
        <f t="shared" si="85"/>
        <v>6.0000000000000296E-2</v>
      </c>
      <c r="AC217">
        <f t="shared" si="86"/>
        <v>9.2740473325812062E-4</v>
      </c>
      <c r="AD217">
        <f t="shared" si="87"/>
        <v>6.7069274704526782E-2</v>
      </c>
      <c r="AE217">
        <f t="shared" si="88"/>
        <v>5.7505038954281038E-3</v>
      </c>
      <c r="AF217">
        <f t="shared" si="89"/>
        <v>7.0712908211191744E-3</v>
      </c>
      <c r="AG217">
        <f t="shared" si="90"/>
        <v>8.0986297983787238E-3</v>
      </c>
    </row>
    <row r="218" spans="1:33" x14ac:dyDescent="0.25">
      <c r="A218" t="str">
        <f>'[3]post matched'!$A19</f>
        <v>smp</v>
      </c>
      <c r="B218" s="1">
        <v>39206</v>
      </c>
      <c r="C218" s="9">
        <f>[4]contrs_2year_adj_extra_stack!A217</f>
        <v>3.9999999999999801E-4</v>
      </c>
      <c r="D218" s="9">
        <f>[4]contrs_2year_adj_extra_stack!B217</f>
        <v>2.0880572754946999E-5</v>
      </c>
      <c r="E218" s="9">
        <f>[4]contrs_2year_adj_extra_stack!C217</f>
        <v>4.2153763469032502E-4</v>
      </c>
      <c r="F218" s="9">
        <f>[4]contrs_2year_adj_extra_stack!D217</f>
        <v>-3.5321364643257202E-5</v>
      </c>
      <c r="G218" s="9">
        <f>[4]contrs_2year_adj_extra_stack!E217</f>
        <v>1.00303110083341E-6</v>
      </c>
      <c r="I218" s="1">
        <f t="shared" si="91"/>
        <v>39203</v>
      </c>
      <c r="J218" s="1">
        <f t="shared" si="71"/>
        <v>39206</v>
      </c>
      <c r="K218" s="2">
        <f t="shared" si="72"/>
        <v>-3.99999999999998E-2</v>
      </c>
      <c r="L218">
        <f t="shared" si="73"/>
        <v>-2.0880572754946999E-3</v>
      </c>
      <c r="M218">
        <f t="shared" si="74"/>
        <v>-4.2153763469032504E-2</v>
      </c>
      <c r="N218">
        <f t="shared" si="75"/>
        <v>3.5321364643257202E-3</v>
      </c>
      <c r="O218">
        <f t="shared" si="76"/>
        <v>-1.0030311008334101E-4</v>
      </c>
      <c r="P218">
        <f t="shared" si="92"/>
        <v>8.0998739028502616E-4</v>
      </c>
      <c r="R218">
        <f t="shared" si="77"/>
        <v>-3.99999999999998E-2</v>
      </c>
      <c r="S218">
        <f t="shared" si="78"/>
        <v>-9.4111417728132531E-4</v>
      </c>
      <c r="T218">
        <f t="shared" si="79"/>
        <v>-4.1006820370819132E-2</v>
      </c>
      <c r="U218">
        <f t="shared" si="80"/>
        <v>4.6790795625390961E-3</v>
      </c>
      <c r="V218">
        <f t="shared" si="81"/>
        <v>1.0466399881300338E-3</v>
      </c>
      <c r="W218">
        <f t="shared" si="82"/>
        <v>-2.5589484374715235E-3</v>
      </c>
      <c r="Y218" s="2" t="b">
        <f t="shared" si="83"/>
        <v>0</v>
      </c>
      <c r="Z218" s="2"/>
      <c r="AA218" s="1">
        <f t="shared" si="84"/>
        <v>39206</v>
      </c>
      <c r="AB218">
        <f t="shared" si="85"/>
        <v>3.99999999999998E-2</v>
      </c>
      <c r="AC218">
        <f t="shared" si="86"/>
        <v>9.4111417728132531E-4</v>
      </c>
      <c r="AD218">
        <f t="shared" si="87"/>
        <v>4.1006820370819132E-2</v>
      </c>
      <c r="AE218">
        <f t="shared" si="88"/>
        <v>4.6790795625390961E-3</v>
      </c>
      <c r="AF218">
        <f t="shared" si="89"/>
        <v>1.0466399881300338E-3</v>
      </c>
      <c r="AG218">
        <f t="shared" si="90"/>
        <v>2.5589484374715235E-3</v>
      </c>
    </row>
    <row r="219" spans="1:33" x14ac:dyDescent="0.25">
      <c r="A219" t="str">
        <f>'[3]post matched'!$A20</f>
        <v>speech</v>
      </c>
      <c r="B219" s="1">
        <v>39247</v>
      </c>
      <c r="C219" s="9">
        <f>[4]contrs_2year_adj_extra_stack!A218</f>
        <v>5.0000000000000001E-4</v>
      </c>
      <c r="D219" s="9">
        <f>[4]contrs_2year_adj_extra_stack!B218</f>
        <v>2.6190183284928399E-4</v>
      </c>
      <c r="E219" s="9">
        <f>[4]contrs_2year_adj_extra_stack!C218</f>
        <v>4.3669449395848301E-4</v>
      </c>
      <c r="F219" s="9">
        <f>[4]contrs_2year_adj_extra_stack!D218</f>
        <v>-7.9311540363473395E-5</v>
      </c>
      <c r="G219" s="9">
        <f>[4]contrs_2year_adj_extra_stack!E218</f>
        <v>1.6754102304460601E-5</v>
      </c>
      <c r="I219" s="1">
        <f t="shared" si="91"/>
        <v>39234</v>
      </c>
      <c r="J219" s="1">
        <f t="shared" si="71"/>
        <v>39247</v>
      </c>
      <c r="K219" s="2">
        <f t="shared" si="72"/>
        <v>-0.05</v>
      </c>
      <c r="L219">
        <f t="shared" si="73"/>
        <v>-2.6190183284928399E-2</v>
      </c>
      <c r="M219">
        <f t="shared" si="74"/>
        <v>-4.3669449395848298E-2</v>
      </c>
      <c r="N219">
        <f t="shared" si="75"/>
        <v>7.9311540363473394E-3</v>
      </c>
      <c r="O219">
        <f t="shared" si="76"/>
        <v>-1.67541023044606E-3</v>
      </c>
      <c r="P219">
        <f t="shared" si="92"/>
        <v>1.3603888874875415E-2</v>
      </c>
      <c r="R219">
        <f t="shared" si="77"/>
        <v>-0.05</v>
      </c>
      <c r="S219">
        <f t="shared" si="78"/>
        <v>-2.5043240186715023E-2</v>
      </c>
      <c r="T219">
        <f t="shared" si="79"/>
        <v>-4.2522506297634925E-2</v>
      </c>
      <c r="U219">
        <f t="shared" si="80"/>
        <v>9.0780971345607153E-3</v>
      </c>
      <c r="V219">
        <f t="shared" si="81"/>
        <v>-5.2846713223268522E-4</v>
      </c>
      <c r="W219">
        <f t="shared" si="82"/>
        <v>1.0234953047118866E-2</v>
      </c>
      <c r="Y219" s="2" t="b">
        <f t="shared" si="83"/>
        <v>0</v>
      </c>
      <c r="Z219" s="2"/>
      <c r="AA219" s="1">
        <f t="shared" si="84"/>
        <v>39247</v>
      </c>
      <c r="AB219">
        <f t="shared" si="85"/>
        <v>0.05</v>
      </c>
      <c r="AC219">
        <f t="shared" si="86"/>
        <v>2.5043240186715023E-2</v>
      </c>
      <c r="AD219">
        <f t="shared" si="87"/>
        <v>4.2522506297634925E-2</v>
      </c>
      <c r="AE219">
        <f t="shared" si="88"/>
        <v>9.0780971345607153E-3</v>
      </c>
      <c r="AF219">
        <f t="shared" si="89"/>
        <v>5.2846713223268522E-4</v>
      </c>
      <c r="AG219">
        <f t="shared" si="90"/>
        <v>1.0234953047118866E-2</v>
      </c>
    </row>
    <row r="220" spans="1:33" x14ac:dyDescent="0.25">
      <c r="A220" t="str">
        <f>'[3]post matched'!$A21</f>
        <v>speech</v>
      </c>
      <c r="B220" s="1">
        <v>39260</v>
      </c>
      <c r="C220" s="9">
        <f>[4]contrs_2year_adj_extra_stack!A219</f>
        <v>0</v>
      </c>
      <c r="D220" s="9">
        <f>[4]contrs_2year_adj_extra_stack!B219</f>
        <v>2.51236754155432E-5</v>
      </c>
      <c r="E220" s="9">
        <f>[4]contrs_2year_adj_extra_stack!C219</f>
        <v>-2.5316520882262498E-6</v>
      </c>
      <c r="F220" s="9">
        <f>[4]contrs_2year_adj_extra_stack!D219</f>
        <v>4.9779324406308801E-5</v>
      </c>
      <c r="G220" s="9">
        <f>[4]contrs_2year_adj_extra_stack!E219</f>
        <v>-1.9087671315821799E-6</v>
      </c>
      <c r="I220" s="1">
        <f t="shared" si="91"/>
        <v>39234</v>
      </c>
      <c r="J220" s="1">
        <f t="shared" si="71"/>
        <v>39260</v>
      </c>
      <c r="K220" s="2">
        <f t="shared" si="72"/>
        <v>0</v>
      </c>
      <c r="L220">
        <f t="shared" si="73"/>
        <v>-2.5123675415543198E-3</v>
      </c>
      <c r="M220">
        <f t="shared" si="74"/>
        <v>2.5316520882262496E-4</v>
      </c>
      <c r="N220">
        <f t="shared" si="75"/>
        <v>-4.9779324406308799E-3</v>
      </c>
      <c r="O220">
        <f t="shared" si="76"/>
        <v>1.9087671315821798E-4</v>
      </c>
      <c r="P220">
        <f t="shared" si="92"/>
        <v>7.0462580602043568E-3</v>
      </c>
      <c r="R220">
        <f t="shared" si="77"/>
        <v>0</v>
      </c>
      <c r="S220">
        <f t="shared" si="78"/>
        <v>-1.3654244433409452E-3</v>
      </c>
      <c r="T220">
        <f t="shared" si="79"/>
        <v>1.4001083070359997E-3</v>
      </c>
      <c r="U220">
        <f t="shared" si="80"/>
        <v>-3.830989342417504E-3</v>
      </c>
      <c r="V220">
        <f t="shared" si="81"/>
        <v>1.3378198113715928E-3</v>
      </c>
      <c r="W220">
        <f t="shared" si="82"/>
        <v>3.6773222324478069E-3</v>
      </c>
      <c r="Y220" s="2" t="b">
        <f t="shared" si="83"/>
        <v>0</v>
      </c>
      <c r="Z220" s="2"/>
      <c r="AA220" s="1">
        <f t="shared" si="84"/>
        <v>39260</v>
      </c>
      <c r="AB220">
        <f t="shared" si="85"/>
        <v>0</v>
      </c>
      <c r="AC220">
        <f t="shared" si="86"/>
        <v>1.3654244433409452E-3</v>
      </c>
      <c r="AD220">
        <f t="shared" si="87"/>
        <v>1.4001083070359997E-3</v>
      </c>
      <c r="AE220">
        <f t="shared" si="88"/>
        <v>3.830989342417504E-3</v>
      </c>
      <c r="AF220">
        <f t="shared" si="89"/>
        <v>1.3378198113715928E-3</v>
      </c>
      <c r="AG220">
        <f t="shared" si="90"/>
        <v>3.6773222324478069E-3</v>
      </c>
    </row>
    <row r="221" spans="1:33" x14ac:dyDescent="0.25">
      <c r="A221" t="str">
        <f>'[3]post matched'!$A22</f>
        <v>speech</v>
      </c>
      <c r="B221" s="1">
        <v>39281</v>
      </c>
      <c r="C221" s="9">
        <f>[4]contrs_2year_adj_extra_stack!A220</f>
        <v>0</v>
      </c>
      <c r="D221" s="9">
        <f>[4]contrs_2year_adj_extra_stack!B220</f>
        <v>3.2176866534319998E-5</v>
      </c>
      <c r="E221" s="9">
        <f>[4]contrs_2year_adj_extra_stack!C220</f>
        <v>-6.1887507927841306E-5</v>
      </c>
      <c r="F221" s="9">
        <f>[4]contrs_2year_adj_extra_stack!D220</f>
        <v>3.7571998171188801E-6</v>
      </c>
      <c r="G221" s="9">
        <f>[4]contrs_2year_adj_extra_stack!E220</f>
        <v>9.0759806866959998E-6</v>
      </c>
      <c r="I221" s="1">
        <f t="shared" si="91"/>
        <v>39264</v>
      </c>
      <c r="J221" s="1">
        <f t="shared" si="71"/>
        <v>39281</v>
      </c>
      <c r="K221" s="2">
        <f t="shared" si="72"/>
        <v>0</v>
      </c>
      <c r="L221">
        <f t="shared" si="73"/>
        <v>-3.2176866534319999E-3</v>
      </c>
      <c r="M221">
        <f t="shared" si="74"/>
        <v>6.1887507927841307E-3</v>
      </c>
      <c r="N221">
        <f t="shared" si="75"/>
        <v>-3.75719981711888E-4</v>
      </c>
      <c r="O221">
        <f t="shared" si="76"/>
        <v>-9.0759806866959997E-4</v>
      </c>
      <c r="P221">
        <f t="shared" si="92"/>
        <v>-1.6877460889706429E-3</v>
      </c>
      <c r="R221">
        <f t="shared" si="77"/>
        <v>0</v>
      </c>
      <c r="S221">
        <f t="shared" si="78"/>
        <v>-2.0707435552186253E-3</v>
      </c>
      <c r="T221">
        <f t="shared" si="79"/>
        <v>7.3356938909975057E-3</v>
      </c>
      <c r="U221">
        <f t="shared" si="80"/>
        <v>7.7122311650148806E-4</v>
      </c>
      <c r="V221">
        <f t="shared" si="81"/>
        <v>2.3934502954377484E-4</v>
      </c>
      <c r="W221">
        <f t="shared" si="82"/>
        <v>-5.0566819167271928E-3</v>
      </c>
      <c r="Y221" s="2" t="b">
        <f t="shared" si="83"/>
        <v>0</v>
      </c>
      <c r="Z221" s="2"/>
      <c r="AA221" s="1">
        <f t="shared" si="84"/>
        <v>39281</v>
      </c>
      <c r="AB221">
        <f t="shared" si="85"/>
        <v>0</v>
      </c>
      <c r="AC221">
        <f t="shared" si="86"/>
        <v>2.0707435552186253E-3</v>
      </c>
      <c r="AD221">
        <f t="shared" si="87"/>
        <v>7.3356938909975057E-3</v>
      </c>
      <c r="AE221">
        <f t="shared" si="88"/>
        <v>7.7122311650148806E-4</v>
      </c>
      <c r="AF221">
        <f t="shared" si="89"/>
        <v>2.3934502954377484E-4</v>
      </c>
      <c r="AG221">
        <f t="shared" si="90"/>
        <v>5.0566819167271928E-3</v>
      </c>
    </row>
    <row r="222" spans="1:33" x14ac:dyDescent="0.25">
      <c r="A222" t="str">
        <f>'[3]post matched'!$A23</f>
        <v>smp</v>
      </c>
      <c r="B222" s="1">
        <v>39307</v>
      </c>
      <c r="C222" s="9">
        <f>[4]contrs_2year_adj_extra_stack!A221</f>
        <v>-1.9999999999999199E-4</v>
      </c>
      <c r="D222" s="9">
        <f>[4]contrs_2year_adj_extra_stack!B221</f>
        <v>2.7539187854008399E-5</v>
      </c>
      <c r="E222" s="9">
        <f>[4]contrs_2year_adj_extra_stack!C221</f>
        <v>-2.6703823226051002E-4</v>
      </c>
      <c r="F222" s="9">
        <f>[4]contrs_2year_adj_extra_stack!D221</f>
        <v>4.5385347776148801E-5</v>
      </c>
      <c r="G222" s="9">
        <f>[4]contrs_2year_adj_extra_stack!E221</f>
        <v>3.2017340927207799E-6</v>
      </c>
      <c r="I222" s="1">
        <f t="shared" si="91"/>
        <v>39295</v>
      </c>
      <c r="J222" s="1">
        <f t="shared" si="71"/>
        <v>39307</v>
      </c>
      <c r="K222" s="2">
        <f t="shared" si="72"/>
        <v>1.9999999999999199E-2</v>
      </c>
      <c r="L222">
        <f t="shared" si="73"/>
        <v>-2.75391878540084E-3</v>
      </c>
      <c r="M222">
        <f t="shared" si="74"/>
        <v>2.6703823226051002E-2</v>
      </c>
      <c r="N222">
        <f t="shared" si="75"/>
        <v>-4.5385347776148799E-3</v>
      </c>
      <c r="O222">
        <f t="shared" si="76"/>
        <v>-3.2017340927207802E-4</v>
      </c>
      <c r="P222">
        <f t="shared" si="92"/>
        <v>9.088037462359937E-4</v>
      </c>
      <c r="R222">
        <f t="shared" si="77"/>
        <v>1.9999999999999199E-2</v>
      </c>
      <c r="S222">
        <f t="shared" si="78"/>
        <v>-1.6069756871874654E-3</v>
      </c>
      <c r="T222">
        <f t="shared" si="79"/>
        <v>2.7850766324264378E-2</v>
      </c>
      <c r="U222">
        <f t="shared" si="80"/>
        <v>-3.391591679401504E-3</v>
      </c>
      <c r="V222">
        <f t="shared" si="81"/>
        <v>8.2676968894129679E-4</v>
      </c>
      <c r="W222">
        <f t="shared" si="82"/>
        <v>-2.4601320815205562E-3</v>
      </c>
      <c r="Y222" s="2" t="b">
        <f t="shared" si="83"/>
        <v>0</v>
      </c>
      <c r="Z222" s="2"/>
      <c r="AA222" s="1">
        <f t="shared" si="84"/>
        <v>39307</v>
      </c>
      <c r="AB222">
        <f t="shared" si="85"/>
        <v>1.9999999999999199E-2</v>
      </c>
      <c r="AC222">
        <f t="shared" si="86"/>
        <v>1.6069756871874654E-3</v>
      </c>
      <c r="AD222">
        <f t="shared" si="87"/>
        <v>2.7850766324264378E-2</v>
      </c>
      <c r="AE222">
        <f t="shared" si="88"/>
        <v>3.391591679401504E-3</v>
      </c>
      <c r="AF222">
        <f t="shared" si="89"/>
        <v>8.2676968894129679E-4</v>
      </c>
      <c r="AG222">
        <f t="shared" si="90"/>
        <v>2.4601320815205562E-3</v>
      </c>
    </row>
    <row r="223" spans="1:33" x14ac:dyDescent="0.25">
      <c r="A223" t="str">
        <f>'[3]post matched'!$A24</f>
        <v>speech</v>
      </c>
      <c r="B223" s="1">
        <v>39311</v>
      </c>
      <c r="C223" s="9">
        <f>[4]contrs_2year_adj_extra_stack!A222</f>
        <v>-3.0000000000000198E-4</v>
      </c>
      <c r="D223" s="9">
        <f>[4]contrs_2year_adj_extra_stack!B222</f>
        <v>6.57087428238587E-7</v>
      </c>
      <c r="E223" s="9">
        <f>[4]contrs_2year_adj_extra_stack!C222</f>
        <v>-2.81225699013542E-4</v>
      </c>
      <c r="F223" s="9">
        <f>[4]contrs_2year_adj_extra_stack!D222</f>
        <v>1.00104278717709E-4</v>
      </c>
      <c r="G223" s="9">
        <f>[4]contrs_2year_adj_extra_stack!E222</f>
        <v>-6.08684288754929E-5</v>
      </c>
      <c r="I223" s="1">
        <f t="shared" si="91"/>
        <v>39295</v>
      </c>
      <c r="J223" s="1">
        <f t="shared" si="71"/>
        <v>39311</v>
      </c>
      <c r="K223" s="2">
        <f t="shared" si="72"/>
        <v>3.0000000000000197E-2</v>
      </c>
      <c r="L223">
        <f t="shared" si="73"/>
        <v>-6.57087428238587E-5</v>
      </c>
      <c r="M223">
        <f t="shared" si="74"/>
        <v>2.81225699013542E-2</v>
      </c>
      <c r="N223">
        <f t="shared" si="75"/>
        <v>-1.0010427871770901E-2</v>
      </c>
      <c r="O223">
        <f t="shared" si="76"/>
        <v>6.0868428875492896E-3</v>
      </c>
      <c r="P223">
        <f t="shared" si="92"/>
        <v>5.8667238256914674E-3</v>
      </c>
      <c r="R223">
        <f t="shared" si="77"/>
        <v>3.0000000000000197E-2</v>
      </c>
      <c r="S223">
        <f t="shared" si="78"/>
        <v>1.0812343553895159E-3</v>
      </c>
      <c r="T223">
        <f t="shared" si="79"/>
        <v>2.9269512999567576E-2</v>
      </c>
      <c r="U223">
        <f t="shared" si="80"/>
        <v>-8.8634847735575249E-3</v>
      </c>
      <c r="V223">
        <f t="shared" si="81"/>
        <v>7.2337859857626646E-3</v>
      </c>
      <c r="W223">
        <f t="shared" si="82"/>
        <v>2.4977879979349174E-3</v>
      </c>
      <c r="Y223" s="2" t="b">
        <f t="shared" si="83"/>
        <v>0</v>
      </c>
      <c r="Z223" s="2"/>
      <c r="AA223" s="1">
        <f t="shared" si="84"/>
        <v>39311</v>
      </c>
      <c r="AB223">
        <f t="shared" si="85"/>
        <v>3.0000000000000197E-2</v>
      </c>
      <c r="AC223">
        <f t="shared" si="86"/>
        <v>1.0812343553895159E-3</v>
      </c>
      <c r="AD223">
        <f t="shared" si="87"/>
        <v>2.9269512999567576E-2</v>
      </c>
      <c r="AE223">
        <f t="shared" si="88"/>
        <v>8.8634847735575249E-3</v>
      </c>
      <c r="AF223">
        <f t="shared" si="89"/>
        <v>7.2337859857626646E-3</v>
      </c>
      <c r="AG223">
        <f t="shared" si="90"/>
        <v>2.4977879979349174E-3</v>
      </c>
    </row>
    <row r="224" spans="1:33" x14ac:dyDescent="0.25">
      <c r="A224" t="str">
        <f>'[3]post matched'!$A25</f>
        <v>speech</v>
      </c>
      <c r="B224" s="1">
        <v>39343</v>
      </c>
      <c r="C224" s="9">
        <f>[4]contrs_2year_adj_extra_stack!A223</f>
        <v>-1.0000000000001001E-4</v>
      </c>
      <c r="D224" s="9">
        <f>[4]contrs_2year_adj_extra_stack!B223</f>
        <v>-1.1729833280267399E-5</v>
      </c>
      <c r="E224" s="9">
        <f>[4]contrs_2year_adj_extra_stack!C223</f>
        <v>-1.7431129426301499E-4</v>
      </c>
      <c r="F224" s="9">
        <f>[4]contrs_2year_adj_extra_stack!D223</f>
        <v>4.9827886988782501E-5</v>
      </c>
      <c r="G224" s="9">
        <f>[4]contrs_2year_adj_extra_stack!E223</f>
        <v>-6.0622408118081402E-7</v>
      </c>
      <c r="I224" s="1">
        <f t="shared" si="91"/>
        <v>39326</v>
      </c>
      <c r="J224" s="1">
        <f t="shared" si="71"/>
        <v>39343</v>
      </c>
      <c r="K224" s="2">
        <f t="shared" si="72"/>
        <v>1.0000000000001001E-2</v>
      </c>
      <c r="L224">
        <f t="shared" si="73"/>
        <v>1.1729833280267399E-3</v>
      </c>
      <c r="M224">
        <f t="shared" si="74"/>
        <v>1.7431129426301498E-2</v>
      </c>
      <c r="N224">
        <f t="shared" si="75"/>
        <v>-4.9827886988782497E-3</v>
      </c>
      <c r="O224">
        <f t="shared" si="76"/>
        <v>6.06224081180814E-5</v>
      </c>
      <c r="P224">
        <f t="shared" si="92"/>
        <v>-3.6819464635670682E-3</v>
      </c>
      <c r="R224">
        <f t="shared" si="77"/>
        <v>1.0000000000001001E-2</v>
      </c>
      <c r="S224">
        <f t="shared" si="78"/>
        <v>2.3199264262401143E-3</v>
      </c>
      <c r="T224">
        <f t="shared" si="79"/>
        <v>1.8578072524514874E-2</v>
      </c>
      <c r="U224">
        <f t="shared" si="80"/>
        <v>-3.8358456006648738E-3</v>
      </c>
      <c r="V224">
        <f t="shared" si="81"/>
        <v>1.2075655063314562E-3</v>
      </c>
      <c r="W224">
        <f t="shared" si="82"/>
        <v>-7.0508822913236176E-3</v>
      </c>
      <c r="Y224" s="2" t="b">
        <f t="shared" si="83"/>
        <v>0</v>
      </c>
      <c r="Z224" s="2"/>
      <c r="AA224" s="1">
        <f t="shared" si="84"/>
        <v>39343</v>
      </c>
      <c r="AB224">
        <f t="shared" si="85"/>
        <v>1.0000000000001001E-2</v>
      </c>
      <c r="AC224">
        <f t="shared" si="86"/>
        <v>2.3199264262401143E-3</v>
      </c>
      <c r="AD224">
        <f t="shared" si="87"/>
        <v>1.8578072524514874E-2</v>
      </c>
      <c r="AE224">
        <f t="shared" si="88"/>
        <v>3.8358456006648738E-3</v>
      </c>
      <c r="AF224">
        <f t="shared" si="89"/>
        <v>1.2075655063314562E-3</v>
      </c>
      <c r="AG224">
        <f t="shared" si="90"/>
        <v>7.0508822913236176E-3</v>
      </c>
    </row>
    <row r="225" spans="1:33" x14ac:dyDescent="0.25">
      <c r="A225" t="str">
        <f>'[3]post matched'!$A26</f>
        <v>speech</v>
      </c>
      <c r="B225" s="1">
        <v>39350</v>
      </c>
      <c r="C225" s="9">
        <f>[4]contrs_2year_adj_extra_stack!A224</f>
        <v>0</v>
      </c>
      <c r="D225" s="9">
        <f>[4]contrs_2year_adj_extra_stack!B224</f>
        <v>2.6446048632619999E-5</v>
      </c>
      <c r="E225" s="9">
        <f>[4]contrs_2year_adj_extra_stack!C224</f>
        <v>-1.38154208611886E-5</v>
      </c>
      <c r="F225" s="9">
        <f>[4]contrs_2year_adj_extra_stack!D224</f>
        <v>7.4020139099192001E-6</v>
      </c>
      <c r="G225" s="9">
        <f>[4]contrs_2year_adj_extra_stack!E224</f>
        <v>1.5705036147565101E-5</v>
      </c>
      <c r="I225" s="1">
        <f t="shared" si="91"/>
        <v>39326</v>
      </c>
      <c r="J225" s="1">
        <f t="shared" si="71"/>
        <v>39350</v>
      </c>
      <c r="K225" s="2">
        <f t="shared" si="72"/>
        <v>0</v>
      </c>
      <c r="L225">
        <f t="shared" si="73"/>
        <v>-2.6446048632620001E-3</v>
      </c>
      <c r="M225">
        <f t="shared" si="74"/>
        <v>1.38154208611886E-3</v>
      </c>
      <c r="N225">
        <f t="shared" si="75"/>
        <v>-7.4020139099192006E-4</v>
      </c>
      <c r="O225">
        <f t="shared" si="76"/>
        <v>-1.57050361475651E-3</v>
      </c>
      <c r="P225">
        <f t="shared" si="92"/>
        <v>3.57376778289157E-3</v>
      </c>
      <c r="R225">
        <f t="shared" si="77"/>
        <v>0</v>
      </c>
      <c r="S225">
        <f t="shared" si="78"/>
        <v>-1.4976617650486255E-3</v>
      </c>
      <c r="T225">
        <f t="shared" si="79"/>
        <v>2.5284851843322348E-3</v>
      </c>
      <c r="U225">
        <f t="shared" si="80"/>
        <v>4.0674170722145605E-4</v>
      </c>
      <c r="V225">
        <f t="shared" si="81"/>
        <v>-4.2356051654313521E-4</v>
      </c>
      <c r="W225">
        <f t="shared" si="82"/>
        <v>2.0483195513502006E-4</v>
      </c>
      <c r="Y225" s="2" t="b">
        <f t="shared" si="83"/>
        <v>0</v>
      </c>
      <c r="Z225" s="2"/>
      <c r="AA225" s="1">
        <f t="shared" si="84"/>
        <v>39350</v>
      </c>
      <c r="AB225">
        <f t="shared" si="85"/>
        <v>0</v>
      </c>
      <c r="AC225">
        <f t="shared" si="86"/>
        <v>1.4976617650486255E-3</v>
      </c>
      <c r="AD225">
        <f t="shared" si="87"/>
        <v>2.5284851843322348E-3</v>
      </c>
      <c r="AE225">
        <f t="shared" si="88"/>
        <v>4.0674170722145605E-4</v>
      </c>
      <c r="AF225">
        <f t="shared" si="89"/>
        <v>4.2356051654313521E-4</v>
      </c>
      <c r="AG225">
        <f t="shared" si="90"/>
        <v>2.0483195513502006E-4</v>
      </c>
    </row>
    <row r="226" spans="1:33" x14ac:dyDescent="0.25">
      <c r="A226" t="str">
        <f>'[3]post matched'!$A27</f>
        <v>smp</v>
      </c>
      <c r="B226" s="1">
        <v>39398</v>
      </c>
      <c r="C226" s="9">
        <f>[4]contrs_2year_adj_extra_stack!A225</f>
        <v>2.9999999999999499E-4</v>
      </c>
      <c r="D226" s="9">
        <f>[4]contrs_2year_adj_extra_stack!B225</f>
        <v>1.3592135140128801E-4</v>
      </c>
      <c r="E226" s="9">
        <f>[4]contrs_2year_adj_extra_stack!C225</f>
        <v>1.9382626597552299E-4</v>
      </c>
      <c r="F226" s="9">
        <f>[4]contrs_2year_adj_extra_stack!D225</f>
        <v>9.1568354709642301E-8</v>
      </c>
      <c r="G226" s="9">
        <f>[4]contrs_2year_adj_extra_stack!E225</f>
        <v>-1.1938824610221299E-5</v>
      </c>
      <c r="I226" s="1">
        <f t="shared" si="91"/>
        <v>39387</v>
      </c>
      <c r="J226" s="1">
        <f t="shared" si="71"/>
        <v>39398</v>
      </c>
      <c r="K226" s="2">
        <f t="shared" si="72"/>
        <v>-2.9999999999999499E-2</v>
      </c>
      <c r="L226">
        <f t="shared" si="73"/>
        <v>-1.3592135140128801E-2</v>
      </c>
      <c r="M226">
        <f t="shared" si="74"/>
        <v>-1.9382626597552299E-2</v>
      </c>
      <c r="N226">
        <f t="shared" si="75"/>
        <v>-9.1568354709642296E-6</v>
      </c>
      <c r="O226">
        <f t="shared" si="76"/>
        <v>1.19388246102213E-3</v>
      </c>
      <c r="P226">
        <f t="shared" si="92"/>
        <v>1.7900361121304369E-3</v>
      </c>
      <c r="R226">
        <f t="shared" si="77"/>
        <v>-2.9999999999999499E-2</v>
      </c>
      <c r="S226">
        <f t="shared" si="78"/>
        <v>-1.2445192041915427E-2</v>
      </c>
      <c r="T226">
        <f t="shared" si="79"/>
        <v>-1.8235683499338923E-2</v>
      </c>
      <c r="U226">
        <f t="shared" si="80"/>
        <v>1.1377862627424118E-3</v>
      </c>
      <c r="V226">
        <f t="shared" si="81"/>
        <v>2.3408255592355046E-3</v>
      </c>
      <c r="W226">
        <f t="shared" si="82"/>
        <v>-1.578899715626113E-3</v>
      </c>
      <c r="Y226" s="2" t="b">
        <f t="shared" si="83"/>
        <v>0</v>
      </c>
      <c r="Z226" s="2"/>
      <c r="AA226" s="1">
        <f t="shared" si="84"/>
        <v>39398</v>
      </c>
      <c r="AB226">
        <f t="shared" si="85"/>
        <v>2.9999999999999499E-2</v>
      </c>
      <c r="AC226">
        <f t="shared" si="86"/>
        <v>1.2445192041915427E-2</v>
      </c>
      <c r="AD226">
        <f t="shared" si="87"/>
        <v>1.8235683499338923E-2</v>
      </c>
      <c r="AE226">
        <f t="shared" si="88"/>
        <v>1.1377862627424118E-3</v>
      </c>
      <c r="AF226">
        <f t="shared" si="89"/>
        <v>2.3408255592355046E-3</v>
      </c>
      <c r="AG226">
        <f t="shared" si="90"/>
        <v>1.578899715626113E-3</v>
      </c>
    </row>
    <row r="227" spans="1:33" x14ac:dyDescent="0.25">
      <c r="A227" t="str">
        <f>'[3]post matched'!$A28</f>
        <v>minutes</v>
      </c>
      <c r="B227" s="1">
        <v>39434</v>
      </c>
      <c r="C227" s="9">
        <f>[4]contrs_2year_adj_extra_stack!A226</f>
        <v>-2.9999999999999499E-4</v>
      </c>
      <c r="D227" s="9">
        <f>[4]contrs_2year_adj_extra_stack!B226</f>
        <v>1.9213564619382201E-5</v>
      </c>
      <c r="E227" s="9">
        <f>[4]contrs_2year_adj_extra_stack!C226</f>
        <v>-2.9050308033305998E-4</v>
      </c>
      <c r="F227" s="9">
        <f>[4]contrs_2year_adj_extra_stack!D226</f>
        <v>2.2484410528377599E-5</v>
      </c>
      <c r="G227" s="9">
        <f>[4]contrs_2year_adj_extra_stack!E226</f>
        <v>-4.3987268281479501E-5</v>
      </c>
      <c r="I227" s="1">
        <f t="shared" si="91"/>
        <v>39417</v>
      </c>
      <c r="J227" s="1">
        <f t="shared" si="71"/>
        <v>39434</v>
      </c>
      <c r="K227" s="2">
        <f t="shared" si="72"/>
        <v>2.9999999999999499E-2</v>
      </c>
      <c r="L227">
        <f t="shared" si="73"/>
        <v>-1.92135646193822E-3</v>
      </c>
      <c r="M227">
        <f t="shared" si="74"/>
        <v>2.9050308033305997E-2</v>
      </c>
      <c r="N227">
        <f t="shared" si="75"/>
        <v>-2.2484410528377601E-3</v>
      </c>
      <c r="O227">
        <f t="shared" si="76"/>
        <v>4.3987268281479499E-3</v>
      </c>
      <c r="P227">
        <f t="shared" si="92"/>
        <v>7.2076265332153555E-4</v>
      </c>
      <c r="R227">
        <f t="shared" si="77"/>
        <v>2.9999999999999499E-2</v>
      </c>
      <c r="S227">
        <f t="shared" si="78"/>
        <v>-7.7441336372484544E-4</v>
      </c>
      <c r="T227">
        <f t="shared" si="79"/>
        <v>3.0197251131519373E-2</v>
      </c>
      <c r="U227">
        <f t="shared" si="80"/>
        <v>-1.101497954624384E-3</v>
      </c>
      <c r="V227">
        <f t="shared" si="81"/>
        <v>5.5456699263613249E-3</v>
      </c>
      <c r="W227">
        <f t="shared" si="82"/>
        <v>-2.6481731744350144E-3</v>
      </c>
      <c r="Y227" s="2" t="b">
        <f t="shared" si="83"/>
        <v>0</v>
      </c>
      <c r="Z227" s="2"/>
      <c r="AA227" s="1">
        <f t="shared" si="84"/>
        <v>39434</v>
      </c>
      <c r="AB227">
        <f t="shared" si="85"/>
        <v>2.9999999999999499E-2</v>
      </c>
      <c r="AC227">
        <f t="shared" si="86"/>
        <v>7.7441336372484544E-4</v>
      </c>
      <c r="AD227">
        <f t="shared" si="87"/>
        <v>3.0197251131519373E-2</v>
      </c>
      <c r="AE227">
        <f t="shared" si="88"/>
        <v>1.101497954624384E-3</v>
      </c>
      <c r="AF227">
        <f t="shared" si="89"/>
        <v>5.5456699263613249E-3</v>
      </c>
      <c r="AG227">
        <f t="shared" si="90"/>
        <v>2.6481731744350144E-3</v>
      </c>
    </row>
    <row r="228" spans="1:33" x14ac:dyDescent="0.25">
      <c r="A228" t="str">
        <f>'[3]post matched'!$A29</f>
        <v>smp</v>
      </c>
      <c r="B228" s="1">
        <v>39489</v>
      </c>
      <c r="C228" s="9">
        <f>[4]contrs_2year_adj_extra_stack!A227</f>
        <v>-8.0000000000000904E-4</v>
      </c>
      <c r="D228" s="9">
        <f>[4]contrs_2year_adj_extra_stack!B227</f>
        <v>-2.0873751812571501E-4</v>
      </c>
      <c r="E228" s="9">
        <f>[4]contrs_2year_adj_extra_stack!C227</f>
        <v>-7.8016033297017705E-4</v>
      </c>
      <c r="F228" s="9">
        <f>[4]contrs_2year_adj_extra_stack!D227</f>
        <v>1.05650979975654E-4</v>
      </c>
      <c r="G228" s="9">
        <f>[4]contrs_2year_adj_extra_stack!E227</f>
        <v>-7.5683773918773602E-6</v>
      </c>
      <c r="I228" s="1">
        <f t="shared" si="91"/>
        <v>39479</v>
      </c>
      <c r="J228" s="1">
        <f t="shared" si="71"/>
        <v>39489</v>
      </c>
      <c r="K228" s="2">
        <f t="shared" si="72"/>
        <v>8.0000000000000904E-2</v>
      </c>
      <c r="L228">
        <f t="shared" si="73"/>
        <v>2.0873751812571503E-2</v>
      </c>
      <c r="M228">
        <f t="shared" si="74"/>
        <v>7.8016033297017701E-2</v>
      </c>
      <c r="N228">
        <f t="shared" si="75"/>
        <v>-1.0565097997565401E-2</v>
      </c>
      <c r="O228">
        <f t="shared" si="76"/>
        <v>7.5683773918773598E-4</v>
      </c>
      <c r="P228">
        <f t="shared" si="92"/>
        <v>-9.0815248512106372E-3</v>
      </c>
      <c r="R228">
        <f t="shared" si="77"/>
        <v>8.0000000000000904E-2</v>
      </c>
      <c r="S228">
        <f t="shared" si="78"/>
        <v>2.2020694910784878E-2</v>
      </c>
      <c r="T228">
        <f t="shared" si="79"/>
        <v>7.916297639523108E-2</v>
      </c>
      <c r="U228">
        <f t="shared" si="80"/>
        <v>-9.4181548993520249E-3</v>
      </c>
      <c r="V228">
        <f t="shared" si="81"/>
        <v>1.9037808374011108E-3</v>
      </c>
      <c r="W228">
        <f t="shared" si="82"/>
        <v>-1.2450460678967188E-2</v>
      </c>
      <c r="Y228" s="2" t="b">
        <f t="shared" si="83"/>
        <v>0</v>
      </c>
      <c r="Z228" s="2"/>
      <c r="AA228" s="1">
        <f t="shared" si="84"/>
        <v>39489</v>
      </c>
      <c r="AB228">
        <f t="shared" si="85"/>
        <v>8.0000000000000904E-2</v>
      </c>
      <c r="AC228">
        <f t="shared" si="86"/>
        <v>2.2020694910784878E-2</v>
      </c>
      <c r="AD228">
        <f t="shared" si="87"/>
        <v>7.916297639523108E-2</v>
      </c>
      <c r="AE228">
        <f t="shared" si="88"/>
        <v>9.4181548993520249E-3</v>
      </c>
      <c r="AF228">
        <f t="shared" si="89"/>
        <v>1.9037808374011108E-3</v>
      </c>
      <c r="AG228">
        <f t="shared" si="90"/>
        <v>1.2450460678967188E-2</v>
      </c>
    </row>
    <row r="229" spans="1:33" x14ac:dyDescent="0.25">
      <c r="A229" t="str">
        <f>'[3]post matched'!$A30</f>
        <v>minutes</v>
      </c>
      <c r="B229" s="1">
        <v>39497</v>
      </c>
      <c r="C229" s="9">
        <f>[4]contrs_2year_adj_extra_stack!A228</f>
        <v>0</v>
      </c>
      <c r="D229" s="9">
        <f>[4]contrs_2year_adj_extra_stack!B228</f>
        <v>-1.8404354981187E-4</v>
      </c>
      <c r="E229" s="9">
        <f>[4]contrs_2year_adj_extra_stack!C228</f>
        <v>3.3648771700188703E-5</v>
      </c>
      <c r="F229" s="9">
        <f>[4]contrs_2year_adj_extra_stack!D228</f>
        <v>1.0017580503170101E-4</v>
      </c>
      <c r="G229" s="9">
        <f>[4]contrs_2year_adj_extra_stack!E228</f>
        <v>-2.1993027058842801E-5</v>
      </c>
      <c r="I229" s="1">
        <f t="shared" si="91"/>
        <v>39479</v>
      </c>
      <c r="J229" s="1">
        <f t="shared" si="71"/>
        <v>39497</v>
      </c>
      <c r="K229" s="2">
        <f t="shared" si="72"/>
        <v>0</v>
      </c>
      <c r="L229">
        <f t="shared" si="73"/>
        <v>1.8404354981187001E-2</v>
      </c>
      <c r="M229">
        <f t="shared" si="74"/>
        <v>-3.3648771700188701E-3</v>
      </c>
      <c r="N229">
        <f t="shared" si="75"/>
        <v>-1.0017580503170101E-2</v>
      </c>
      <c r="O229">
        <f t="shared" si="76"/>
        <v>2.19930270588428E-3</v>
      </c>
      <c r="P229">
        <f t="shared" si="92"/>
        <v>-7.2212000138823108E-3</v>
      </c>
      <c r="R229">
        <f t="shared" si="77"/>
        <v>0</v>
      </c>
      <c r="S229">
        <f t="shared" si="78"/>
        <v>1.9551298079400377E-2</v>
      </c>
      <c r="T229">
        <f t="shared" si="79"/>
        <v>-2.2179340718054955E-3</v>
      </c>
      <c r="U229">
        <f t="shared" si="80"/>
        <v>-8.8706374049567251E-3</v>
      </c>
      <c r="V229">
        <f t="shared" si="81"/>
        <v>3.3462458040976551E-3</v>
      </c>
      <c r="W229">
        <f t="shared" si="82"/>
        <v>-1.059013584163886E-2</v>
      </c>
      <c r="Y229" s="2" t="b">
        <f t="shared" si="83"/>
        <v>0</v>
      </c>
      <c r="Z229" s="2"/>
      <c r="AA229" s="1">
        <f t="shared" si="84"/>
        <v>39497</v>
      </c>
      <c r="AB229">
        <f t="shared" si="85"/>
        <v>0</v>
      </c>
      <c r="AC229">
        <f t="shared" si="86"/>
        <v>1.9551298079400377E-2</v>
      </c>
      <c r="AD229">
        <f t="shared" si="87"/>
        <v>2.2179340718054955E-3</v>
      </c>
      <c r="AE229">
        <f t="shared" si="88"/>
        <v>8.8706374049567251E-3</v>
      </c>
      <c r="AF229">
        <f t="shared" si="89"/>
        <v>3.3462458040976551E-3</v>
      </c>
      <c r="AG229">
        <f t="shared" si="90"/>
        <v>1.059013584163886E-2</v>
      </c>
    </row>
    <row r="230" spans="1:33" x14ac:dyDescent="0.25">
      <c r="A230" t="str">
        <f>'[3]post matched'!$A31</f>
        <v>speech</v>
      </c>
      <c r="B230" s="1">
        <v>39512</v>
      </c>
      <c r="C230" s="9">
        <f>[4]contrs_2year_adj_extra_stack!A229</f>
        <v>2.00000000000006E-4</v>
      </c>
      <c r="D230" s="9">
        <f>[4]contrs_2year_adj_extra_stack!B229</f>
        <v>-4.3859859468572898E-5</v>
      </c>
      <c r="E230" s="9">
        <f>[4]contrs_2year_adj_extra_stack!C229</f>
        <v>2.99967669890632E-4</v>
      </c>
      <c r="F230" s="9">
        <f>[4]contrs_2year_adj_extra_stack!D229</f>
        <v>-6.5643899849636599E-5</v>
      </c>
      <c r="G230" s="9">
        <f>[4]contrs_2year_adj_extra_stack!E229</f>
        <v>5.6302885110155E-5</v>
      </c>
      <c r="I230" s="1">
        <f t="shared" si="91"/>
        <v>39508</v>
      </c>
      <c r="J230" s="1">
        <f t="shared" si="71"/>
        <v>39512</v>
      </c>
      <c r="K230" s="2">
        <f t="shared" si="72"/>
        <v>-2.0000000000000601E-2</v>
      </c>
      <c r="L230">
        <f t="shared" si="73"/>
        <v>4.3859859468572899E-3</v>
      </c>
      <c r="M230">
        <f t="shared" si="74"/>
        <v>-2.99967669890632E-2</v>
      </c>
      <c r="N230">
        <f t="shared" si="75"/>
        <v>6.5643899849636596E-3</v>
      </c>
      <c r="O230">
        <f t="shared" si="76"/>
        <v>-5.6302885110154997E-3</v>
      </c>
      <c r="P230">
        <f t="shared" si="92"/>
        <v>4.676679568257151E-3</v>
      </c>
      <c r="R230">
        <f t="shared" si="77"/>
        <v>-2.0000000000000601E-2</v>
      </c>
      <c r="S230">
        <f t="shared" si="78"/>
        <v>5.5329290450706649E-3</v>
      </c>
      <c r="T230">
        <f t="shared" si="79"/>
        <v>-2.8849823890849825E-2</v>
      </c>
      <c r="U230">
        <f t="shared" si="80"/>
        <v>7.7113330831770355E-3</v>
      </c>
      <c r="V230">
        <f t="shared" si="81"/>
        <v>-4.4833454128021246E-3</v>
      </c>
      <c r="W230">
        <f t="shared" si="82"/>
        <v>1.307743740500601E-3</v>
      </c>
      <c r="Y230" s="2" t="b">
        <f t="shared" si="83"/>
        <v>0</v>
      </c>
      <c r="Z230" s="2"/>
      <c r="AA230" s="1">
        <f t="shared" si="84"/>
        <v>39512</v>
      </c>
      <c r="AB230">
        <f t="shared" si="85"/>
        <v>2.0000000000000601E-2</v>
      </c>
      <c r="AC230">
        <f t="shared" si="86"/>
        <v>5.5329290450706649E-3</v>
      </c>
      <c r="AD230">
        <f t="shared" si="87"/>
        <v>2.8849823890849825E-2</v>
      </c>
      <c r="AE230">
        <f t="shared" si="88"/>
        <v>7.7113330831770355E-3</v>
      </c>
      <c r="AF230">
        <f t="shared" si="89"/>
        <v>4.4833454128021246E-3</v>
      </c>
      <c r="AG230">
        <f t="shared" si="90"/>
        <v>1.307743740500601E-3</v>
      </c>
    </row>
    <row r="231" spans="1:33" x14ac:dyDescent="0.25">
      <c r="A231" t="str">
        <f>'[3]post matched'!$A32</f>
        <v>speech</v>
      </c>
      <c r="B231" s="1">
        <v>39512</v>
      </c>
      <c r="C231" s="9">
        <f>[4]contrs_2year_adj_extra_stack!A230</f>
        <v>2.00000000000006E-4</v>
      </c>
      <c r="D231" s="9">
        <f>[4]contrs_2year_adj_extra_stack!B230</f>
        <v>-4.3859859468572898E-5</v>
      </c>
      <c r="E231" s="9">
        <f>[4]contrs_2year_adj_extra_stack!C230</f>
        <v>2.99967669890632E-4</v>
      </c>
      <c r="F231" s="9">
        <f>[4]contrs_2year_adj_extra_stack!D230</f>
        <v>-6.5643899849636599E-5</v>
      </c>
      <c r="G231" s="9">
        <f>[4]contrs_2year_adj_extra_stack!E230</f>
        <v>5.6302885110155E-5</v>
      </c>
      <c r="I231" s="1">
        <f t="shared" si="91"/>
        <v>39508</v>
      </c>
      <c r="J231" s="1">
        <f t="shared" si="71"/>
        <v>39512</v>
      </c>
      <c r="K231" s="2">
        <f t="shared" si="72"/>
        <v>-2.0000000000000601E-2</v>
      </c>
      <c r="L231">
        <f t="shared" si="73"/>
        <v>4.3859859468572899E-3</v>
      </c>
      <c r="M231">
        <f t="shared" si="74"/>
        <v>-2.99967669890632E-2</v>
      </c>
      <c r="N231">
        <f t="shared" si="75"/>
        <v>6.5643899849636596E-3</v>
      </c>
      <c r="O231">
        <f t="shared" si="76"/>
        <v>-5.6302885110154997E-3</v>
      </c>
      <c r="P231">
        <f t="shared" si="92"/>
        <v>4.676679568257151E-3</v>
      </c>
      <c r="R231">
        <f t="shared" si="77"/>
        <v>-2.0000000000000601E-2</v>
      </c>
      <c r="S231">
        <f t="shared" si="78"/>
        <v>5.5329290450706649E-3</v>
      </c>
      <c r="T231">
        <f t="shared" si="79"/>
        <v>-2.8849823890849825E-2</v>
      </c>
      <c r="U231">
        <f t="shared" si="80"/>
        <v>7.7113330831770355E-3</v>
      </c>
      <c r="V231">
        <f t="shared" si="81"/>
        <v>-4.4833454128021246E-3</v>
      </c>
      <c r="W231">
        <f t="shared" si="82"/>
        <v>1.307743740500601E-3</v>
      </c>
      <c r="Y231" s="2" t="b">
        <f t="shared" si="83"/>
        <v>0</v>
      </c>
      <c r="Z231" s="2"/>
      <c r="AA231" s="1">
        <f t="shared" si="84"/>
        <v>39512</v>
      </c>
      <c r="AB231">
        <f t="shared" si="85"/>
        <v>2.0000000000000601E-2</v>
      </c>
      <c r="AC231">
        <f t="shared" si="86"/>
        <v>5.5329290450706649E-3</v>
      </c>
      <c r="AD231">
        <f t="shared" si="87"/>
        <v>2.8849823890849825E-2</v>
      </c>
      <c r="AE231">
        <f t="shared" si="88"/>
        <v>7.7113330831770355E-3</v>
      </c>
      <c r="AF231">
        <f t="shared" si="89"/>
        <v>4.4833454128021246E-3</v>
      </c>
      <c r="AG231">
        <f t="shared" si="90"/>
        <v>1.307743740500601E-3</v>
      </c>
    </row>
    <row r="232" spans="1:33" x14ac:dyDescent="0.25">
      <c r="A232" t="str">
        <f>'[3]post matched'!$A33</f>
        <v>minutes</v>
      </c>
      <c r="B232" s="1">
        <v>39525</v>
      </c>
      <c r="C232" s="9">
        <f>[4]contrs_2year_adj_extra_stack!A231</f>
        <v>3.0000000000000903E-4</v>
      </c>
      <c r="D232" s="9">
        <f>[4]contrs_2year_adj_extra_stack!B231</f>
        <v>-3.4083409733711097E-5</v>
      </c>
      <c r="E232" s="9">
        <f>[4]contrs_2year_adj_extra_stack!C231</f>
        <v>4.75716392723307E-4</v>
      </c>
      <c r="F232" s="9">
        <f>[4]contrs_2year_adj_extra_stack!D231</f>
        <v>-1.43051402071713E-4</v>
      </c>
      <c r="G232" s="9">
        <f>[4]contrs_2year_adj_extra_stack!E231</f>
        <v>2.87691111395639E-5</v>
      </c>
      <c r="I232" s="1">
        <f t="shared" si="91"/>
        <v>39508</v>
      </c>
      <c r="J232" s="1">
        <f t="shared" si="71"/>
        <v>39525</v>
      </c>
      <c r="K232" s="2">
        <f t="shared" si="72"/>
        <v>-3.0000000000000901E-2</v>
      </c>
      <c r="L232">
        <f t="shared" si="73"/>
        <v>3.4083409733711096E-3</v>
      </c>
      <c r="M232">
        <f t="shared" si="74"/>
        <v>-4.7571639272330699E-2</v>
      </c>
      <c r="N232">
        <f t="shared" si="75"/>
        <v>1.43051402071713E-2</v>
      </c>
      <c r="O232">
        <f t="shared" si="76"/>
        <v>-2.8769111139563901E-3</v>
      </c>
      <c r="P232">
        <f t="shared" si="92"/>
        <v>2.7350692057437789E-3</v>
      </c>
      <c r="R232">
        <f t="shared" si="77"/>
        <v>-3.0000000000000901E-2</v>
      </c>
      <c r="S232">
        <f t="shared" si="78"/>
        <v>4.5552840715844846E-3</v>
      </c>
      <c r="T232">
        <f t="shared" si="79"/>
        <v>-4.6424696174117326E-2</v>
      </c>
      <c r="U232">
        <f t="shared" si="80"/>
        <v>1.5452083305384676E-2</v>
      </c>
      <c r="V232">
        <f t="shared" si="81"/>
        <v>-1.7299680157430153E-3</v>
      </c>
      <c r="W232">
        <f t="shared" si="82"/>
        <v>-6.3386662201277101E-4</v>
      </c>
      <c r="Y232" s="2" t="b">
        <f t="shared" si="83"/>
        <v>0</v>
      </c>
      <c r="Z232" s="2"/>
      <c r="AA232" s="1">
        <f t="shared" si="84"/>
        <v>39525</v>
      </c>
      <c r="AB232">
        <f t="shared" si="85"/>
        <v>3.0000000000000901E-2</v>
      </c>
      <c r="AC232">
        <f t="shared" si="86"/>
        <v>4.5552840715844846E-3</v>
      </c>
      <c r="AD232">
        <f t="shared" si="87"/>
        <v>4.6424696174117326E-2</v>
      </c>
      <c r="AE232">
        <f t="shared" si="88"/>
        <v>1.5452083305384676E-2</v>
      </c>
      <c r="AF232">
        <f t="shared" si="89"/>
        <v>1.7299680157430153E-3</v>
      </c>
      <c r="AG232">
        <f t="shared" si="90"/>
        <v>6.3386662201277101E-4</v>
      </c>
    </row>
    <row r="233" spans="1:33" x14ac:dyDescent="0.25">
      <c r="A233" t="str">
        <f>'[3]post matched'!$A34</f>
        <v>speech</v>
      </c>
      <c r="B233" s="1">
        <v>39534</v>
      </c>
      <c r="C233" s="9">
        <f>[4]contrs_2year_adj_extra_stack!A232</f>
        <v>0</v>
      </c>
      <c r="D233" s="9">
        <f>[4]contrs_2year_adj_extra_stack!B232</f>
        <v>2.2396204543409202E-6</v>
      </c>
      <c r="E233" s="9">
        <f>[4]contrs_2year_adj_extra_stack!C232</f>
        <v>1.0803115341680299E-4</v>
      </c>
      <c r="F233" s="9">
        <f>[4]contrs_2year_adj_extra_stack!D232</f>
        <v>-1.72657878465815E-5</v>
      </c>
      <c r="G233" s="9">
        <f>[4]contrs_2year_adj_extra_stack!E232</f>
        <v>-2.0338528534635401E-5</v>
      </c>
      <c r="I233" s="1">
        <f t="shared" si="91"/>
        <v>39508</v>
      </c>
      <c r="J233" s="1">
        <f t="shared" si="71"/>
        <v>39534</v>
      </c>
      <c r="K233" s="2">
        <f t="shared" si="72"/>
        <v>0</v>
      </c>
      <c r="L233">
        <f t="shared" si="73"/>
        <v>-2.23962045434092E-4</v>
      </c>
      <c r="M233">
        <f t="shared" si="74"/>
        <v>-1.0803115341680299E-2</v>
      </c>
      <c r="N233">
        <f t="shared" si="75"/>
        <v>1.72657878465815E-3</v>
      </c>
      <c r="O233">
        <f t="shared" si="76"/>
        <v>2.0338528534635399E-3</v>
      </c>
      <c r="P233">
        <f t="shared" si="92"/>
        <v>7.2666457489926999E-3</v>
      </c>
      <c r="R233">
        <f t="shared" si="77"/>
        <v>0</v>
      </c>
      <c r="S233">
        <f t="shared" si="78"/>
        <v>9.2298105277928259E-4</v>
      </c>
      <c r="T233">
        <f t="shared" si="79"/>
        <v>-9.6561722434669248E-3</v>
      </c>
      <c r="U233">
        <f t="shared" si="80"/>
        <v>2.8735218828715263E-3</v>
      </c>
      <c r="V233">
        <f t="shared" si="81"/>
        <v>3.1807959516769145E-3</v>
      </c>
      <c r="W233">
        <f t="shared" si="82"/>
        <v>3.8977099212361499E-3</v>
      </c>
      <c r="Y233" s="2" t="b">
        <f t="shared" si="83"/>
        <v>0</v>
      </c>
      <c r="Z233" s="2"/>
      <c r="AA233" s="1">
        <f t="shared" si="84"/>
        <v>39534</v>
      </c>
      <c r="AB233">
        <f t="shared" si="85"/>
        <v>0</v>
      </c>
      <c r="AC233">
        <f t="shared" si="86"/>
        <v>9.2298105277928259E-4</v>
      </c>
      <c r="AD233">
        <f t="shared" si="87"/>
        <v>9.6561722434669248E-3</v>
      </c>
      <c r="AE233">
        <f t="shared" si="88"/>
        <v>2.8735218828715263E-3</v>
      </c>
      <c r="AF233">
        <f t="shared" si="89"/>
        <v>3.1807959516769145E-3</v>
      </c>
      <c r="AG233">
        <f t="shared" si="90"/>
        <v>3.8977099212361499E-3</v>
      </c>
    </row>
    <row r="234" spans="1:33" x14ac:dyDescent="0.25">
      <c r="A234" t="str">
        <f>'[3]post matched'!$A35</f>
        <v>speech</v>
      </c>
      <c r="B234" s="1">
        <v>39534</v>
      </c>
      <c r="C234" s="9">
        <f>[4]contrs_2year_adj_extra_stack!A233</f>
        <v>0</v>
      </c>
      <c r="D234" s="9">
        <f>[4]contrs_2year_adj_extra_stack!B233</f>
        <v>2.2396204543409202E-6</v>
      </c>
      <c r="E234" s="9">
        <f>[4]contrs_2year_adj_extra_stack!C233</f>
        <v>1.0803115341680299E-4</v>
      </c>
      <c r="F234" s="9">
        <f>[4]contrs_2year_adj_extra_stack!D233</f>
        <v>-1.72657878465815E-5</v>
      </c>
      <c r="G234" s="9">
        <f>[4]contrs_2year_adj_extra_stack!E233</f>
        <v>-2.0338528534635401E-5</v>
      </c>
      <c r="I234" s="1">
        <f t="shared" si="91"/>
        <v>39508</v>
      </c>
      <c r="J234" s="1">
        <f t="shared" si="71"/>
        <v>39534</v>
      </c>
      <c r="K234" s="2">
        <f t="shared" si="72"/>
        <v>0</v>
      </c>
      <c r="L234">
        <f t="shared" si="73"/>
        <v>-2.23962045434092E-4</v>
      </c>
      <c r="M234">
        <f t="shared" si="74"/>
        <v>-1.0803115341680299E-2</v>
      </c>
      <c r="N234">
        <f t="shared" si="75"/>
        <v>1.72657878465815E-3</v>
      </c>
      <c r="O234">
        <f t="shared" si="76"/>
        <v>2.0338528534635399E-3</v>
      </c>
      <c r="P234">
        <f t="shared" si="92"/>
        <v>7.2666457489926999E-3</v>
      </c>
      <c r="R234">
        <f t="shared" si="77"/>
        <v>0</v>
      </c>
      <c r="S234">
        <f t="shared" si="78"/>
        <v>9.2298105277928259E-4</v>
      </c>
      <c r="T234">
        <f t="shared" si="79"/>
        <v>-9.6561722434669248E-3</v>
      </c>
      <c r="U234">
        <f t="shared" si="80"/>
        <v>2.8735218828715263E-3</v>
      </c>
      <c r="V234">
        <f t="shared" si="81"/>
        <v>3.1807959516769145E-3</v>
      </c>
      <c r="W234">
        <f t="shared" si="82"/>
        <v>3.8977099212361499E-3</v>
      </c>
      <c r="Y234" s="2" t="b">
        <f t="shared" si="83"/>
        <v>0</v>
      </c>
      <c r="Z234" s="2"/>
      <c r="AA234" s="1">
        <f t="shared" si="84"/>
        <v>39534</v>
      </c>
      <c r="AB234">
        <f t="shared" si="85"/>
        <v>0</v>
      </c>
      <c r="AC234">
        <f t="shared" si="86"/>
        <v>9.2298105277928259E-4</v>
      </c>
      <c r="AD234">
        <f t="shared" si="87"/>
        <v>9.6561722434669248E-3</v>
      </c>
      <c r="AE234">
        <f t="shared" si="88"/>
        <v>2.8735218828715263E-3</v>
      </c>
      <c r="AF234">
        <f t="shared" si="89"/>
        <v>3.1807959516769145E-3</v>
      </c>
      <c r="AG234">
        <f t="shared" si="90"/>
        <v>3.8977099212361499E-3</v>
      </c>
    </row>
    <row r="235" spans="1:33" x14ac:dyDescent="0.25">
      <c r="A235" t="str">
        <f>'[3]post matched'!$A36</f>
        <v>speech</v>
      </c>
      <c r="B235" s="1">
        <v>39542</v>
      </c>
      <c r="C235" s="9">
        <f>[4]contrs_2year_adj_extra_stack!A234</f>
        <v>2.00000000000006E-4</v>
      </c>
      <c r="D235" s="9">
        <f>[4]contrs_2year_adj_extra_stack!B234</f>
        <v>1.1605482342815699E-5</v>
      </c>
      <c r="E235" s="9">
        <f>[4]contrs_2year_adj_extra_stack!C234</f>
        <v>8.0630300132589306E-5</v>
      </c>
      <c r="F235" s="9">
        <f>[4]contrs_2year_adj_extra_stack!D234</f>
        <v>3.2467320692174299E-5</v>
      </c>
      <c r="G235" s="9">
        <f>[4]contrs_2year_adj_extra_stack!E234</f>
        <v>3.2848891176636001E-5</v>
      </c>
      <c r="I235" s="1">
        <f t="shared" si="91"/>
        <v>39539</v>
      </c>
      <c r="J235" s="1">
        <f t="shared" si="71"/>
        <v>39542</v>
      </c>
      <c r="K235" s="2">
        <f t="shared" si="72"/>
        <v>-2.0000000000000601E-2</v>
      </c>
      <c r="L235">
        <f t="shared" si="73"/>
        <v>-1.16054823428157E-3</v>
      </c>
      <c r="M235">
        <f t="shared" si="74"/>
        <v>-8.063030013258931E-3</v>
      </c>
      <c r="N235">
        <f t="shared" si="75"/>
        <v>-3.24673206921743E-3</v>
      </c>
      <c r="O235">
        <f t="shared" si="76"/>
        <v>-3.2848891176636003E-3</v>
      </c>
      <c r="P235">
        <f t="shared" si="92"/>
        <v>-4.2448005655790688E-3</v>
      </c>
      <c r="R235">
        <f t="shared" si="77"/>
        <v>-2.0000000000000601E-2</v>
      </c>
      <c r="S235">
        <f t="shared" si="78"/>
        <v>-1.3605136068195424E-5</v>
      </c>
      <c r="T235">
        <f t="shared" si="79"/>
        <v>-6.9160869150455568E-3</v>
      </c>
      <c r="U235">
        <f t="shared" si="80"/>
        <v>-2.0997889710040541E-3</v>
      </c>
      <c r="V235">
        <f t="shared" si="81"/>
        <v>-2.1379460194502252E-3</v>
      </c>
      <c r="W235">
        <f t="shared" si="82"/>
        <v>-7.6137363933356187E-3</v>
      </c>
      <c r="Y235" s="2" t="b">
        <f t="shared" si="83"/>
        <v>0</v>
      </c>
      <c r="Z235" s="2"/>
      <c r="AA235" s="1">
        <f t="shared" si="84"/>
        <v>39542</v>
      </c>
      <c r="AB235">
        <f t="shared" si="85"/>
        <v>2.0000000000000601E-2</v>
      </c>
      <c r="AC235">
        <f t="shared" si="86"/>
        <v>1.3605136068195424E-5</v>
      </c>
      <c r="AD235">
        <f t="shared" si="87"/>
        <v>6.9160869150455568E-3</v>
      </c>
      <c r="AE235">
        <f t="shared" si="88"/>
        <v>2.0997889710040541E-3</v>
      </c>
      <c r="AF235">
        <f t="shared" si="89"/>
        <v>2.1379460194502252E-3</v>
      </c>
      <c r="AG235">
        <f t="shared" si="90"/>
        <v>7.6137363933356187E-3</v>
      </c>
    </row>
    <row r="236" spans="1:33" x14ac:dyDescent="0.25">
      <c r="A236" t="str">
        <f>'[3]post matched'!$A37</f>
        <v>minutes</v>
      </c>
      <c r="B236" s="1">
        <v>39553</v>
      </c>
      <c r="C236" s="9">
        <f>[4]contrs_2year_adj_extra_stack!A235</f>
        <v>4.0000000000000501E-4</v>
      </c>
      <c r="D236" s="9">
        <f>[4]contrs_2year_adj_extra_stack!B235</f>
        <v>2.9786105044028999E-5</v>
      </c>
      <c r="E236" s="9">
        <f>[4]contrs_2year_adj_extra_stack!C235</f>
        <v>1.9368722346878501E-4</v>
      </c>
      <c r="F236" s="9">
        <f>[4]contrs_2year_adj_extra_stack!D235</f>
        <v>9.5902843116548004E-5</v>
      </c>
      <c r="G236" s="9">
        <f>[4]contrs_2year_adj_extra_stack!E235</f>
        <v>6.8728211285124199E-5</v>
      </c>
      <c r="I236" s="1">
        <f t="shared" si="91"/>
        <v>39539</v>
      </c>
      <c r="J236" s="1">
        <f t="shared" si="71"/>
        <v>39553</v>
      </c>
      <c r="K236" s="2">
        <f t="shared" si="72"/>
        <v>-4.00000000000005E-2</v>
      </c>
      <c r="L236">
        <f t="shared" si="73"/>
        <v>-2.9786105044029001E-3</v>
      </c>
      <c r="M236">
        <f t="shared" si="74"/>
        <v>-1.93687223468785E-2</v>
      </c>
      <c r="N236">
        <f t="shared" si="75"/>
        <v>-9.5902843116548002E-3</v>
      </c>
      <c r="O236">
        <f t="shared" si="76"/>
        <v>-6.8728211285124198E-3</v>
      </c>
      <c r="P236">
        <f t="shared" si="92"/>
        <v>-1.1895617085518799E-3</v>
      </c>
      <c r="R236">
        <f t="shared" si="77"/>
        <v>-4.00000000000005E-2</v>
      </c>
      <c r="S236">
        <f t="shared" si="78"/>
        <v>-1.8316674061895255E-3</v>
      </c>
      <c r="T236">
        <f t="shared" si="79"/>
        <v>-1.8221779248665124E-2</v>
      </c>
      <c r="U236">
        <f t="shared" si="80"/>
        <v>-8.4433412134414243E-3</v>
      </c>
      <c r="V236">
        <f t="shared" si="81"/>
        <v>-5.7258780302990447E-3</v>
      </c>
      <c r="W236">
        <f t="shared" si="82"/>
        <v>-4.5584975363084299E-3</v>
      </c>
      <c r="Y236" s="2" t="b">
        <f t="shared" si="83"/>
        <v>0</v>
      </c>
      <c r="Z236" s="2"/>
      <c r="AA236" s="1">
        <f t="shared" si="84"/>
        <v>39553</v>
      </c>
      <c r="AB236">
        <f t="shared" si="85"/>
        <v>4.00000000000005E-2</v>
      </c>
      <c r="AC236">
        <f t="shared" si="86"/>
        <v>1.8316674061895255E-3</v>
      </c>
      <c r="AD236">
        <f t="shared" si="87"/>
        <v>1.8221779248665124E-2</v>
      </c>
      <c r="AE236">
        <f t="shared" si="88"/>
        <v>8.4433412134414243E-3</v>
      </c>
      <c r="AF236">
        <f t="shared" si="89"/>
        <v>5.7258780302990447E-3</v>
      </c>
      <c r="AG236">
        <f t="shared" si="90"/>
        <v>4.5584975363084299E-3</v>
      </c>
    </row>
    <row r="237" spans="1:33" x14ac:dyDescent="0.25">
      <c r="A237" t="str">
        <f>'[3]post matched'!$A38</f>
        <v>speech</v>
      </c>
      <c r="B237" s="1">
        <v>39553</v>
      </c>
      <c r="C237" s="9">
        <f>[4]contrs_2year_adj_extra_stack!A236</f>
        <v>4.0000000000000501E-4</v>
      </c>
      <c r="D237" s="9">
        <f>[4]contrs_2year_adj_extra_stack!B236</f>
        <v>2.9786105044028999E-5</v>
      </c>
      <c r="E237" s="9">
        <f>[4]contrs_2year_adj_extra_stack!C236</f>
        <v>1.9368722346878501E-4</v>
      </c>
      <c r="F237" s="9">
        <f>[4]contrs_2year_adj_extra_stack!D236</f>
        <v>9.5902843116548004E-5</v>
      </c>
      <c r="G237" s="9">
        <f>[4]contrs_2year_adj_extra_stack!E236</f>
        <v>6.8728211285124199E-5</v>
      </c>
      <c r="I237" s="1">
        <f t="shared" si="91"/>
        <v>39539</v>
      </c>
      <c r="J237" s="1">
        <f t="shared" si="71"/>
        <v>39553</v>
      </c>
      <c r="K237" s="2">
        <f t="shared" si="72"/>
        <v>-4.00000000000005E-2</v>
      </c>
      <c r="L237">
        <f t="shared" si="73"/>
        <v>-2.9786105044029001E-3</v>
      </c>
      <c r="M237">
        <f t="shared" si="74"/>
        <v>-1.93687223468785E-2</v>
      </c>
      <c r="N237">
        <f t="shared" si="75"/>
        <v>-9.5902843116548002E-3</v>
      </c>
      <c r="O237">
        <f t="shared" si="76"/>
        <v>-6.8728211285124198E-3</v>
      </c>
      <c r="P237">
        <f t="shared" si="92"/>
        <v>-1.1895617085518799E-3</v>
      </c>
      <c r="R237">
        <f t="shared" si="77"/>
        <v>-4.00000000000005E-2</v>
      </c>
      <c r="S237">
        <f t="shared" si="78"/>
        <v>-1.8316674061895255E-3</v>
      </c>
      <c r="T237">
        <f t="shared" si="79"/>
        <v>-1.8221779248665124E-2</v>
      </c>
      <c r="U237">
        <f t="shared" si="80"/>
        <v>-8.4433412134414243E-3</v>
      </c>
      <c r="V237">
        <f t="shared" si="81"/>
        <v>-5.7258780302990447E-3</v>
      </c>
      <c r="W237">
        <f t="shared" si="82"/>
        <v>-4.5584975363084299E-3</v>
      </c>
      <c r="Y237" s="2" t="b">
        <f t="shared" si="83"/>
        <v>0</v>
      </c>
      <c r="Z237" s="2"/>
      <c r="AA237" s="1">
        <f t="shared" si="84"/>
        <v>39553</v>
      </c>
      <c r="AB237">
        <f t="shared" si="85"/>
        <v>4.00000000000005E-2</v>
      </c>
      <c r="AC237">
        <f t="shared" si="86"/>
        <v>1.8316674061895255E-3</v>
      </c>
      <c r="AD237">
        <f t="shared" si="87"/>
        <v>1.8221779248665124E-2</v>
      </c>
      <c r="AE237">
        <f t="shared" si="88"/>
        <v>8.4433412134414243E-3</v>
      </c>
      <c r="AF237">
        <f t="shared" si="89"/>
        <v>5.7258780302990447E-3</v>
      </c>
      <c r="AG237">
        <f t="shared" si="90"/>
        <v>4.5584975363084299E-3</v>
      </c>
    </row>
    <row r="238" spans="1:33" x14ac:dyDescent="0.25">
      <c r="A238" t="str">
        <f>'[3]post matched'!$A39</f>
        <v>smp</v>
      </c>
      <c r="B238" s="1">
        <v>39577</v>
      </c>
      <c r="C238" s="9">
        <f>[4]contrs_2year_adj_extra_stack!A237</f>
        <v>7.0000000000000596E-4</v>
      </c>
      <c r="D238" s="9">
        <f>[4]contrs_2year_adj_extra_stack!B237</f>
        <v>-2.9294298004070901E-5</v>
      </c>
      <c r="E238" s="9">
        <f>[4]contrs_2year_adj_extra_stack!C237</f>
        <v>7.7917145247410197E-4</v>
      </c>
      <c r="F238" s="9">
        <f>[4]contrs_2year_adj_extra_stack!D237</f>
        <v>-4.4726753406320497E-5</v>
      </c>
      <c r="G238" s="9">
        <f>[4]contrs_2year_adj_extra_stack!E237</f>
        <v>5.6728964452786199E-5</v>
      </c>
      <c r="I238" s="1">
        <f t="shared" si="91"/>
        <v>39569</v>
      </c>
      <c r="J238" s="1">
        <f t="shared" si="71"/>
        <v>39577</v>
      </c>
      <c r="K238" s="2">
        <f t="shared" si="72"/>
        <v>-7.000000000000059E-2</v>
      </c>
      <c r="L238">
        <f t="shared" si="73"/>
        <v>2.9294298004070899E-3</v>
      </c>
      <c r="M238">
        <f t="shared" si="74"/>
        <v>-7.7917145247410197E-2</v>
      </c>
      <c r="N238">
        <f t="shared" si="75"/>
        <v>4.4726753406320501E-3</v>
      </c>
      <c r="O238">
        <f t="shared" si="76"/>
        <v>-5.6728964452786197E-3</v>
      </c>
      <c r="P238">
        <f t="shared" si="92"/>
        <v>6.1879365516490916E-3</v>
      </c>
      <c r="R238">
        <f t="shared" si="77"/>
        <v>-7.000000000000059E-2</v>
      </c>
      <c r="S238">
        <f t="shared" si="78"/>
        <v>4.0763728986204645E-3</v>
      </c>
      <c r="T238">
        <f t="shared" si="79"/>
        <v>-7.6770202149196817E-2</v>
      </c>
      <c r="U238">
        <f t="shared" si="80"/>
        <v>5.619618438845426E-3</v>
      </c>
      <c r="V238">
        <f t="shared" si="81"/>
        <v>-4.5259533470652447E-3</v>
      </c>
      <c r="W238">
        <f t="shared" si="82"/>
        <v>2.8190007238925417E-3</v>
      </c>
      <c r="Y238" s="2" t="b">
        <f t="shared" si="83"/>
        <v>0</v>
      </c>
      <c r="Z238" s="2"/>
      <c r="AA238" s="1">
        <f t="shared" si="84"/>
        <v>39577</v>
      </c>
      <c r="AB238">
        <f t="shared" si="85"/>
        <v>7.000000000000059E-2</v>
      </c>
      <c r="AC238">
        <f t="shared" si="86"/>
        <v>4.0763728986204645E-3</v>
      </c>
      <c r="AD238">
        <f t="shared" si="87"/>
        <v>7.6770202149196817E-2</v>
      </c>
      <c r="AE238">
        <f t="shared" si="88"/>
        <v>5.619618438845426E-3</v>
      </c>
      <c r="AF238">
        <f t="shared" si="89"/>
        <v>4.5259533470652447E-3</v>
      </c>
      <c r="AG238">
        <f t="shared" si="90"/>
        <v>2.8190007238925417E-3</v>
      </c>
    </row>
    <row r="239" spans="1:33" x14ac:dyDescent="0.25">
      <c r="A239" t="str">
        <f>'[3]post matched'!$A40</f>
        <v>speech</v>
      </c>
      <c r="B239" s="1">
        <v>39584</v>
      </c>
      <c r="C239" s="9">
        <f>[4]contrs_2year_adj_extra_stack!A238</f>
        <v>0</v>
      </c>
      <c r="D239" s="9">
        <f>[4]contrs_2year_adj_extra_stack!B238</f>
        <v>1.6551694499622299E-5</v>
      </c>
      <c r="E239" s="9">
        <f>[4]contrs_2year_adj_extra_stack!C238</f>
        <v>-3.8125909786931201E-5</v>
      </c>
      <c r="F239" s="9">
        <f>[4]contrs_2year_adj_extra_stack!D238</f>
        <v>1.68488282898856E-6</v>
      </c>
      <c r="G239" s="9">
        <f>[4]contrs_2year_adj_extra_stack!E238</f>
        <v>3.2327357529081799E-6</v>
      </c>
      <c r="I239" s="1">
        <f t="shared" si="91"/>
        <v>39569</v>
      </c>
      <c r="J239" s="1">
        <f t="shared" si="71"/>
        <v>39584</v>
      </c>
      <c r="K239" s="2">
        <f t="shared" si="72"/>
        <v>0</v>
      </c>
      <c r="L239">
        <f t="shared" si="73"/>
        <v>-1.65516944996223E-3</v>
      </c>
      <c r="M239">
        <f t="shared" si="74"/>
        <v>3.8125909786931203E-3</v>
      </c>
      <c r="N239">
        <f t="shared" si="75"/>
        <v>-1.6848828289885601E-4</v>
      </c>
      <c r="O239">
        <f t="shared" si="76"/>
        <v>-3.2327357529081797E-4</v>
      </c>
      <c r="P239">
        <f t="shared" si="92"/>
        <v>-1.6656596705412164E-3</v>
      </c>
      <c r="R239">
        <f t="shared" si="77"/>
        <v>0</v>
      </c>
      <c r="S239">
        <f t="shared" si="78"/>
        <v>-5.0822635174885538E-4</v>
      </c>
      <c r="T239">
        <f t="shared" si="79"/>
        <v>4.9595340769064949E-3</v>
      </c>
      <c r="U239">
        <f t="shared" si="80"/>
        <v>9.7845481531452002E-4</v>
      </c>
      <c r="V239">
        <f t="shared" si="81"/>
        <v>8.2366952292255678E-4</v>
      </c>
      <c r="W239">
        <f t="shared" si="82"/>
        <v>-5.0345954982977661E-3</v>
      </c>
      <c r="Y239" s="2" t="b">
        <f t="shared" si="83"/>
        <v>0</v>
      </c>
      <c r="Z239" s="2"/>
      <c r="AA239" s="1">
        <f t="shared" si="84"/>
        <v>39584</v>
      </c>
      <c r="AB239">
        <f t="shared" si="85"/>
        <v>0</v>
      </c>
      <c r="AC239">
        <f t="shared" si="86"/>
        <v>5.0822635174885538E-4</v>
      </c>
      <c r="AD239">
        <f t="shared" si="87"/>
        <v>4.9595340769064949E-3</v>
      </c>
      <c r="AE239">
        <f t="shared" si="88"/>
        <v>9.7845481531452002E-4</v>
      </c>
      <c r="AF239">
        <f t="shared" si="89"/>
        <v>8.2366952292255678E-4</v>
      </c>
      <c r="AG239">
        <f t="shared" si="90"/>
        <v>5.0345954982977661E-3</v>
      </c>
    </row>
    <row r="240" spans="1:33" x14ac:dyDescent="0.25">
      <c r="A240" t="str">
        <f>'[3]post matched'!$A41</f>
        <v>minutes</v>
      </c>
      <c r="B240" s="1">
        <v>39588</v>
      </c>
      <c r="C240" s="9">
        <f>[4]contrs_2year_adj_extra_stack!A239</f>
        <v>-6.0000000000000298E-4</v>
      </c>
      <c r="D240" s="9">
        <f>[4]contrs_2year_adj_extra_stack!B239</f>
        <v>-9.06614177760834E-5</v>
      </c>
      <c r="E240" s="9">
        <f>[4]contrs_2year_adj_extra_stack!C239</f>
        <v>-5.3525612935784704E-4</v>
      </c>
      <c r="F240" s="9">
        <f>[4]contrs_2year_adj_extra_stack!D239</f>
        <v>1.0554262687069201E-4</v>
      </c>
      <c r="G240" s="9">
        <f>[4]contrs_2year_adj_extra_stack!E239</f>
        <v>-2.7534733909867102E-4</v>
      </c>
      <c r="I240" s="1">
        <f t="shared" si="91"/>
        <v>39569</v>
      </c>
      <c r="J240" s="1">
        <f t="shared" si="71"/>
        <v>39588</v>
      </c>
      <c r="K240" s="2">
        <f t="shared" si="72"/>
        <v>6.0000000000000296E-2</v>
      </c>
      <c r="L240">
        <f t="shared" si="73"/>
        <v>9.0661417776083403E-3</v>
      </c>
      <c r="M240">
        <f t="shared" si="74"/>
        <v>5.3525612935784707E-2</v>
      </c>
      <c r="N240">
        <f t="shared" si="75"/>
        <v>-1.05542626870692E-2</v>
      </c>
      <c r="O240">
        <f t="shared" si="76"/>
        <v>2.7534733909867104E-2</v>
      </c>
      <c r="P240">
        <f t="shared" si="92"/>
        <v>-1.9572225936190651E-2</v>
      </c>
      <c r="R240">
        <f t="shared" si="77"/>
        <v>6.0000000000000296E-2</v>
      </c>
      <c r="S240">
        <f t="shared" si="78"/>
        <v>1.0213084875821715E-2</v>
      </c>
      <c r="T240">
        <f t="shared" si="79"/>
        <v>5.4672556033998079E-2</v>
      </c>
      <c r="U240">
        <f t="shared" si="80"/>
        <v>-9.4073195888558243E-3</v>
      </c>
      <c r="V240">
        <f t="shared" si="81"/>
        <v>2.868167700808048E-2</v>
      </c>
      <c r="W240">
        <f t="shared" si="82"/>
        <v>-2.2941161763947202E-2</v>
      </c>
      <c r="Y240" s="2" t="b">
        <f t="shared" si="83"/>
        <v>0</v>
      </c>
      <c r="Z240" s="2"/>
      <c r="AA240" s="1">
        <f t="shared" si="84"/>
        <v>39588</v>
      </c>
      <c r="AB240">
        <f t="shared" si="85"/>
        <v>6.0000000000000296E-2</v>
      </c>
      <c r="AC240">
        <f t="shared" si="86"/>
        <v>1.0213084875821715E-2</v>
      </c>
      <c r="AD240">
        <f t="shared" si="87"/>
        <v>5.4672556033998079E-2</v>
      </c>
      <c r="AE240">
        <f t="shared" si="88"/>
        <v>9.4073195888558243E-3</v>
      </c>
      <c r="AF240">
        <f t="shared" si="89"/>
        <v>2.868167700808048E-2</v>
      </c>
      <c r="AG240">
        <f t="shared" si="90"/>
        <v>2.2941161763947202E-2</v>
      </c>
    </row>
    <row r="241" spans="1:33" x14ac:dyDescent="0.25">
      <c r="A241" t="str">
        <f>'[3]post matched'!$A42</f>
        <v>speech</v>
      </c>
      <c r="B241" s="1">
        <v>39603</v>
      </c>
      <c r="C241" s="9">
        <f>[4]contrs_2year_adj_extra_stack!A240</f>
        <v>-1.2000000000000101E-3</v>
      </c>
      <c r="D241" s="9">
        <f>[4]contrs_2year_adj_extra_stack!B240</f>
        <v>3.5828362890404002E-5</v>
      </c>
      <c r="E241" s="9">
        <f>[4]contrs_2year_adj_extra_stack!C240</f>
        <v>-1.1544787528199301E-3</v>
      </c>
      <c r="F241" s="9">
        <f>[4]contrs_2year_adj_extra_stack!D240</f>
        <v>-4.1837971349728298E-5</v>
      </c>
      <c r="G241" s="9">
        <f>[4]contrs_2year_adj_extra_stack!E240</f>
        <v>-3.3200210931744802E-5</v>
      </c>
      <c r="I241" s="1">
        <f t="shared" si="91"/>
        <v>39600</v>
      </c>
      <c r="J241" s="1">
        <f t="shared" si="71"/>
        <v>39603</v>
      </c>
      <c r="K241" s="2">
        <f t="shared" si="72"/>
        <v>0.12000000000000101</v>
      </c>
      <c r="L241">
        <f t="shared" si="73"/>
        <v>-3.5828362890404004E-3</v>
      </c>
      <c r="M241">
        <f t="shared" si="74"/>
        <v>0.11544787528199302</v>
      </c>
      <c r="N241">
        <f t="shared" si="75"/>
        <v>4.1837971349728302E-3</v>
      </c>
      <c r="O241">
        <f t="shared" si="76"/>
        <v>3.3200210931744801E-3</v>
      </c>
      <c r="P241">
        <f t="shared" si="92"/>
        <v>6.3114277890107548E-4</v>
      </c>
      <c r="R241">
        <f t="shared" si="77"/>
        <v>0.12000000000000101</v>
      </c>
      <c r="S241">
        <f t="shared" si="78"/>
        <v>-2.4358931908270258E-3</v>
      </c>
      <c r="T241">
        <f t="shared" si="79"/>
        <v>0.1165948183802064</v>
      </c>
      <c r="U241">
        <f t="shared" si="80"/>
        <v>5.3307402331862061E-3</v>
      </c>
      <c r="V241">
        <f t="shared" si="81"/>
        <v>4.4669641913878547E-3</v>
      </c>
      <c r="W241">
        <f t="shared" si="82"/>
        <v>-2.7377930488554744E-3</v>
      </c>
      <c r="Y241" s="2" t="b">
        <f t="shared" si="83"/>
        <v>0</v>
      </c>
      <c r="Z241" s="2"/>
      <c r="AA241" s="1">
        <f t="shared" si="84"/>
        <v>39603</v>
      </c>
      <c r="AB241">
        <f t="shared" si="85"/>
        <v>0.12000000000000101</v>
      </c>
      <c r="AC241">
        <f t="shared" si="86"/>
        <v>2.4358931908270258E-3</v>
      </c>
      <c r="AD241">
        <f t="shared" si="87"/>
        <v>0.1165948183802064</v>
      </c>
      <c r="AE241">
        <f t="shared" si="88"/>
        <v>5.3307402331862061E-3</v>
      </c>
      <c r="AF241">
        <f t="shared" si="89"/>
        <v>4.4669641913878547E-3</v>
      </c>
      <c r="AG241">
        <f t="shared" si="90"/>
        <v>2.7377930488554744E-3</v>
      </c>
    </row>
    <row r="242" spans="1:33" x14ac:dyDescent="0.25">
      <c r="A242" t="str">
        <f>'[3]post matched'!$A43</f>
        <v>speech</v>
      </c>
      <c r="B242" s="1">
        <v>39612</v>
      </c>
      <c r="C242" s="9">
        <f>[4]contrs_2year_adj_extra_stack!A241</f>
        <v>-4.0000000000001102E-4</v>
      </c>
      <c r="D242" s="9">
        <f>[4]contrs_2year_adj_extra_stack!B241</f>
        <v>4.8241629437197501E-5</v>
      </c>
      <c r="E242" s="9">
        <f>[4]contrs_2year_adj_extra_stack!C241</f>
        <v>-2.9439512292298302E-4</v>
      </c>
      <c r="F242" s="9">
        <f>[4]contrs_2year_adj_extra_stack!D241</f>
        <v>-5.87951266369929E-5</v>
      </c>
      <c r="G242" s="9">
        <f>[4]contrs_2year_adj_extra_stack!E241</f>
        <v>-1.39289513956847E-5</v>
      </c>
      <c r="I242" s="1">
        <f t="shared" si="91"/>
        <v>39600</v>
      </c>
      <c r="J242" s="1">
        <f t="shared" si="71"/>
        <v>39612</v>
      </c>
      <c r="K242" s="2">
        <f t="shared" si="72"/>
        <v>4.0000000000001104E-2</v>
      </c>
      <c r="L242">
        <f t="shared" si="73"/>
        <v>-4.8241629437197498E-3</v>
      </c>
      <c r="M242">
        <f t="shared" si="74"/>
        <v>2.9439512292298301E-2</v>
      </c>
      <c r="N242">
        <f t="shared" si="75"/>
        <v>5.8795126636992899E-3</v>
      </c>
      <c r="O242">
        <f t="shared" si="76"/>
        <v>1.39289513956847E-3</v>
      </c>
      <c r="P242">
        <f t="shared" si="92"/>
        <v>8.1122428481547916E-3</v>
      </c>
      <c r="R242">
        <f t="shared" si="77"/>
        <v>4.0000000000001104E-2</v>
      </c>
      <c r="S242">
        <f t="shared" si="78"/>
        <v>-3.6772198455063752E-3</v>
      </c>
      <c r="T242">
        <f t="shared" si="79"/>
        <v>3.0586455390511677E-2</v>
      </c>
      <c r="U242">
        <f t="shared" si="80"/>
        <v>7.0264557619126658E-3</v>
      </c>
      <c r="V242">
        <f t="shared" si="81"/>
        <v>2.5398382377818446E-3</v>
      </c>
      <c r="W242">
        <f t="shared" si="82"/>
        <v>4.7433070203982417E-3</v>
      </c>
      <c r="Y242" s="2" t="b">
        <f t="shared" si="83"/>
        <v>0</v>
      </c>
      <c r="Z242" s="2"/>
      <c r="AA242" s="1">
        <f t="shared" si="84"/>
        <v>39612</v>
      </c>
      <c r="AB242">
        <f t="shared" si="85"/>
        <v>4.0000000000001104E-2</v>
      </c>
      <c r="AC242">
        <f t="shared" si="86"/>
        <v>3.6772198455063752E-3</v>
      </c>
      <c r="AD242">
        <f t="shared" si="87"/>
        <v>3.0586455390511677E-2</v>
      </c>
      <c r="AE242">
        <f t="shared" si="88"/>
        <v>7.0264557619126658E-3</v>
      </c>
      <c r="AF242">
        <f t="shared" si="89"/>
        <v>2.5398382377818446E-3</v>
      </c>
      <c r="AG242">
        <f t="shared" si="90"/>
        <v>4.7433070203982417E-3</v>
      </c>
    </row>
    <row r="243" spans="1:33" x14ac:dyDescent="0.25">
      <c r="A243" t="str">
        <f>'[3]post matched'!$A44</f>
        <v>minutes</v>
      </c>
      <c r="B243" s="1">
        <v>39616</v>
      </c>
      <c r="C243" s="9">
        <f>[4]contrs_2year_adj_extra_stack!A242</f>
        <v>1E-3</v>
      </c>
      <c r="D243" s="9">
        <f>[4]contrs_2year_adj_extra_stack!B242</f>
        <v>-1.75039353949364E-6</v>
      </c>
      <c r="E243" s="9">
        <f>[4]contrs_2year_adj_extra_stack!C242</f>
        <v>9.7289508321420505E-4</v>
      </c>
      <c r="F243" s="9">
        <f>[4]contrs_2year_adj_extra_stack!D242</f>
        <v>-3.3063575326003199E-5</v>
      </c>
      <c r="G243" s="9">
        <f>[4]contrs_2year_adj_extra_stack!E242</f>
        <v>6.7707019527474304E-5</v>
      </c>
      <c r="I243" s="1">
        <f t="shared" si="91"/>
        <v>39600</v>
      </c>
      <c r="J243" s="1">
        <f t="shared" si="71"/>
        <v>39616</v>
      </c>
      <c r="K243" s="2">
        <f t="shared" si="72"/>
        <v>-0.1</v>
      </c>
      <c r="L243">
        <f t="shared" si="73"/>
        <v>1.75039353949364E-4</v>
      </c>
      <c r="M243">
        <f t="shared" si="74"/>
        <v>-9.7289508321420498E-2</v>
      </c>
      <c r="N243">
        <f t="shared" si="75"/>
        <v>3.30635753260032E-3</v>
      </c>
      <c r="O243">
        <f t="shared" si="76"/>
        <v>-6.7707019527474301E-3</v>
      </c>
      <c r="P243">
        <f t="shared" si="92"/>
        <v>5.7881338761824486E-4</v>
      </c>
      <c r="R243">
        <f t="shared" si="77"/>
        <v>-0.1</v>
      </c>
      <c r="S243">
        <f t="shared" si="78"/>
        <v>1.3219824521627386E-3</v>
      </c>
      <c r="T243">
        <f t="shared" si="79"/>
        <v>-9.6142565223207119E-2</v>
      </c>
      <c r="U243">
        <f t="shared" si="80"/>
        <v>4.4533006308136959E-3</v>
      </c>
      <c r="V243">
        <f t="shared" si="81"/>
        <v>-5.623758854534055E-3</v>
      </c>
      <c r="W243">
        <f t="shared" si="82"/>
        <v>-2.7901224401383051E-3</v>
      </c>
      <c r="Y243" s="2" t="b">
        <f t="shared" si="83"/>
        <v>0</v>
      </c>
      <c r="Z243" s="2"/>
      <c r="AA243" s="1">
        <f t="shared" si="84"/>
        <v>39616</v>
      </c>
      <c r="AB243">
        <f t="shared" si="85"/>
        <v>0.1</v>
      </c>
      <c r="AC243">
        <f t="shared" si="86"/>
        <v>1.3219824521627386E-3</v>
      </c>
      <c r="AD243">
        <f t="shared" si="87"/>
        <v>9.6142565223207119E-2</v>
      </c>
      <c r="AE243">
        <f t="shared" si="88"/>
        <v>4.4533006308136959E-3</v>
      </c>
      <c r="AF243">
        <f t="shared" si="89"/>
        <v>5.623758854534055E-3</v>
      </c>
      <c r="AG243">
        <f t="shared" si="90"/>
        <v>2.7901224401383051E-3</v>
      </c>
    </row>
    <row r="244" spans="1:33" x14ac:dyDescent="0.25">
      <c r="A244" t="str">
        <f>'[3]post matched'!$A45</f>
        <v>speech</v>
      </c>
      <c r="B244" s="1">
        <v>39626</v>
      </c>
      <c r="C244" s="9">
        <f>[4]contrs_2year_adj_extra_stack!A243</f>
        <v>-2.00000000000006E-4</v>
      </c>
      <c r="D244" s="9">
        <f>[4]contrs_2year_adj_extra_stack!B243</f>
        <v>2.5842131748117001E-5</v>
      </c>
      <c r="E244" s="9">
        <f>[4]contrs_2year_adj_extra_stack!C243</f>
        <v>-1.5994039879808799E-4</v>
      </c>
      <c r="F244" s="9">
        <f>[4]contrs_2year_adj_extra_stack!D243</f>
        <v>-2.8967756929752999E-5</v>
      </c>
      <c r="G244" s="9">
        <f>[4]contrs_2year_adj_extra_stack!E243</f>
        <v>2.27317885843178E-5</v>
      </c>
      <c r="I244" s="1">
        <f t="shared" si="91"/>
        <v>39600</v>
      </c>
      <c r="J244" s="1">
        <f t="shared" si="71"/>
        <v>39626</v>
      </c>
      <c r="K244" s="2">
        <f t="shared" si="72"/>
        <v>2.0000000000000601E-2</v>
      </c>
      <c r="L244">
        <f t="shared" si="73"/>
        <v>-2.5842131748117E-3</v>
      </c>
      <c r="M244">
        <f t="shared" si="74"/>
        <v>1.59940398798088E-2</v>
      </c>
      <c r="N244">
        <f t="shared" si="75"/>
        <v>2.8967756929752998E-3</v>
      </c>
      <c r="O244">
        <f t="shared" si="76"/>
        <v>-2.2731788584317799E-3</v>
      </c>
      <c r="P244">
        <f t="shared" si="92"/>
        <v>5.9665764604599821E-3</v>
      </c>
      <c r="R244">
        <f t="shared" si="77"/>
        <v>2.0000000000000601E-2</v>
      </c>
      <c r="S244">
        <f t="shared" si="78"/>
        <v>-1.4372700765983254E-3</v>
      </c>
      <c r="T244">
        <f t="shared" si="79"/>
        <v>1.7140982978022176E-2</v>
      </c>
      <c r="U244">
        <f t="shared" si="80"/>
        <v>4.0437187911886762E-3</v>
      </c>
      <c r="V244">
        <f t="shared" si="81"/>
        <v>-1.1262357602184051E-3</v>
      </c>
      <c r="W244">
        <f t="shared" si="82"/>
        <v>2.5976406327034322E-3</v>
      </c>
      <c r="Y244" s="2" t="b">
        <f t="shared" si="83"/>
        <v>0</v>
      </c>
      <c r="Z244" s="2"/>
      <c r="AA244" s="1">
        <f t="shared" si="84"/>
        <v>39626</v>
      </c>
      <c r="AB244">
        <f t="shared" si="85"/>
        <v>2.0000000000000601E-2</v>
      </c>
      <c r="AC244">
        <f t="shared" si="86"/>
        <v>1.4372700765983254E-3</v>
      </c>
      <c r="AD244">
        <f t="shared" si="87"/>
        <v>1.7140982978022176E-2</v>
      </c>
      <c r="AE244">
        <f t="shared" si="88"/>
        <v>4.0437187911886762E-3</v>
      </c>
      <c r="AF244">
        <f t="shared" si="89"/>
        <v>1.1262357602184051E-3</v>
      </c>
      <c r="AG244">
        <f t="shared" si="90"/>
        <v>2.5976406327034322E-3</v>
      </c>
    </row>
    <row r="245" spans="1:33" x14ac:dyDescent="0.25">
      <c r="A245" t="str">
        <f>'[3]post matched'!$A46</f>
        <v>minutes</v>
      </c>
      <c r="B245" s="1">
        <v>39644</v>
      </c>
      <c r="C245" s="9">
        <f>[4]contrs_2year_adj_extra_stack!A244</f>
        <v>9.9999999999989E-5</v>
      </c>
      <c r="D245" s="9">
        <f>[4]contrs_2year_adj_extra_stack!B244</f>
        <v>3.5547744039400699E-5</v>
      </c>
      <c r="E245" s="9">
        <f>[4]contrs_2year_adj_extra_stack!C244</f>
        <v>2.05542880800117E-4</v>
      </c>
      <c r="F245" s="9">
        <f>[4]contrs_2year_adj_extra_stack!D244</f>
        <v>-1.89018433709373E-5</v>
      </c>
      <c r="G245" s="9">
        <f>[4]contrs_2year_adj_extra_stack!E244</f>
        <v>-1.71151237639283E-5</v>
      </c>
      <c r="I245" s="1">
        <f t="shared" si="91"/>
        <v>39630</v>
      </c>
      <c r="J245" s="1">
        <f t="shared" si="71"/>
        <v>39644</v>
      </c>
      <c r="K245" s="2">
        <f t="shared" si="72"/>
        <v>-9.9999999999989004E-3</v>
      </c>
      <c r="L245">
        <f t="shared" si="73"/>
        <v>-3.5547744039400699E-3</v>
      </c>
      <c r="M245">
        <f t="shared" si="74"/>
        <v>-2.0554288080011699E-2</v>
      </c>
      <c r="N245">
        <f t="shared" si="75"/>
        <v>1.8901843370937299E-3</v>
      </c>
      <c r="O245">
        <f t="shared" si="76"/>
        <v>1.71151237639283E-3</v>
      </c>
      <c r="P245">
        <f t="shared" si="92"/>
        <v>1.050736577046631E-2</v>
      </c>
      <c r="R245">
        <f t="shared" si="77"/>
        <v>-9.9999999999989004E-3</v>
      </c>
      <c r="S245">
        <f t="shared" si="78"/>
        <v>-2.4078313057266953E-3</v>
      </c>
      <c r="T245">
        <f t="shared" si="79"/>
        <v>-1.9407344981798323E-2</v>
      </c>
      <c r="U245">
        <f t="shared" si="80"/>
        <v>3.037127435307106E-3</v>
      </c>
      <c r="V245">
        <f t="shared" si="81"/>
        <v>2.8584554746062048E-3</v>
      </c>
      <c r="W245">
        <f t="shared" si="82"/>
        <v>7.13842994270976E-3</v>
      </c>
      <c r="Y245" s="2" t="b">
        <f t="shared" si="83"/>
        <v>0</v>
      </c>
      <c r="Z245" s="2"/>
      <c r="AA245" s="1">
        <f t="shared" si="84"/>
        <v>39644</v>
      </c>
      <c r="AB245">
        <f t="shared" si="85"/>
        <v>9.9999999999989004E-3</v>
      </c>
      <c r="AC245">
        <f t="shared" si="86"/>
        <v>2.4078313057266953E-3</v>
      </c>
      <c r="AD245">
        <f t="shared" si="87"/>
        <v>1.9407344981798323E-2</v>
      </c>
      <c r="AE245">
        <f t="shared" si="88"/>
        <v>3.037127435307106E-3</v>
      </c>
      <c r="AF245">
        <f t="shared" si="89"/>
        <v>2.8584554746062048E-3</v>
      </c>
      <c r="AG245">
        <f t="shared" si="90"/>
        <v>7.13842994270976E-3</v>
      </c>
    </row>
    <row r="246" spans="1:33" x14ac:dyDescent="0.25">
      <c r="A246" t="str">
        <f>'[3]post matched'!$A47</f>
        <v>speech</v>
      </c>
      <c r="B246" s="1">
        <v>39645</v>
      </c>
      <c r="C246" s="9">
        <f>[4]contrs_2year_adj_extra_stack!A245</f>
        <v>6.9999999999999197E-4</v>
      </c>
      <c r="D246" s="9">
        <f>[4]contrs_2year_adj_extra_stack!B245</f>
        <v>-3.4868553287035002E-5</v>
      </c>
      <c r="E246" s="9">
        <f>[4]contrs_2year_adj_extra_stack!C245</f>
        <v>9.0215710596162403E-4</v>
      </c>
      <c r="F246" s="9">
        <f>[4]contrs_2year_adj_extra_stack!D245</f>
        <v>-1.40731181480064E-4</v>
      </c>
      <c r="G246" s="9">
        <f>[4]contrs_2year_adj_extra_stack!E245</f>
        <v>6.2707184486366906E-5</v>
      </c>
      <c r="I246" s="1">
        <f t="shared" si="91"/>
        <v>39630</v>
      </c>
      <c r="J246" s="1">
        <f t="shared" si="71"/>
        <v>39645</v>
      </c>
      <c r="K246" s="2">
        <f t="shared" si="72"/>
        <v>-6.9999999999999202E-2</v>
      </c>
      <c r="L246">
        <f t="shared" si="73"/>
        <v>3.4868553287035003E-3</v>
      </c>
      <c r="M246">
        <f t="shared" si="74"/>
        <v>-9.0215710596162402E-2</v>
      </c>
      <c r="N246">
        <f t="shared" si="75"/>
        <v>1.40731181480064E-2</v>
      </c>
      <c r="O246">
        <f t="shared" si="76"/>
        <v>-6.2707184486366909E-3</v>
      </c>
      <c r="P246">
        <f t="shared" si="92"/>
        <v>8.9264555680899846E-3</v>
      </c>
      <c r="R246">
        <f t="shared" si="77"/>
        <v>-6.9999999999999202E-2</v>
      </c>
      <c r="S246">
        <f t="shared" si="78"/>
        <v>4.6337984269168749E-3</v>
      </c>
      <c r="T246">
        <f t="shared" si="79"/>
        <v>-8.9068767497949022E-2</v>
      </c>
      <c r="U246">
        <f t="shared" si="80"/>
        <v>1.5220061246219775E-2</v>
      </c>
      <c r="V246">
        <f t="shared" si="81"/>
        <v>-5.1237753504233159E-3</v>
      </c>
      <c r="W246">
        <f t="shared" si="82"/>
        <v>5.5575197403334347E-3</v>
      </c>
      <c r="Y246" s="2" t="b">
        <f t="shared" si="83"/>
        <v>0</v>
      </c>
      <c r="Z246" s="2"/>
      <c r="AA246" s="1">
        <f t="shared" si="84"/>
        <v>39645</v>
      </c>
      <c r="AB246">
        <f t="shared" si="85"/>
        <v>6.9999999999999202E-2</v>
      </c>
      <c r="AC246">
        <f t="shared" si="86"/>
        <v>4.6337984269168749E-3</v>
      </c>
      <c r="AD246">
        <f t="shared" si="87"/>
        <v>8.9068767497949022E-2</v>
      </c>
      <c r="AE246">
        <f t="shared" si="88"/>
        <v>1.5220061246219775E-2</v>
      </c>
      <c r="AF246">
        <f t="shared" si="89"/>
        <v>5.1237753504233159E-3</v>
      </c>
      <c r="AG246">
        <f t="shared" si="90"/>
        <v>5.5575197403334347E-3</v>
      </c>
    </row>
    <row r="247" spans="1:33" x14ac:dyDescent="0.25">
      <c r="A247" t="str">
        <f>'[3]post matched'!$A48</f>
        <v>speech</v>
      </c>
      <c r="B247" s="1">
        <v>39657</v>
      </c>
      <c r="C247" s="9">
        <f>[4]contrs_2year_adj_extra_stack!A246</f>
        <v>3.9999999999999801E-4</v>
      </c>
      <c r="D247" s="9">
        <f>[4]contrs_2year_adj_extra_stack!B246</f>
        <v>1.64857458780197E-5</v>
      </c>
      <c r="E247" s="9">
        <f>[4]contrs_2year_adj_extra_stack!C246</f>
        <v>2.1492525260682801E-4</v>
      </c>
      <c r="F247" s="9">
        <f>[4]contrs_2year_adj_extra_stack!D246</f>
        <v>1.55116546703152E-4</v>
      </c>
      <c r="G247" s="9">
        <f>[4]contrs_2year_adj_extra_stack!E246</f>
        <v>-6.8052478203882801E-5</v>
      </c>
      <c r="I247" s="1">
        <f t="shared" si="91"/>
        <v>39630</v>
      </c>
      <c r="J247" s="1">
        <f t="shared" si="71"/>
        <v>39657</v>
      </c>
      <c r="K247" s="2">
        <f t="shared" si="72"/>
        <v>-3.99999999999998E-2</v>
      </c>
      <c r="L247">
        <f t="shared" si="73"/>
        <v>-1.6485745878019699E-3</v>
      </c>
      <c r="M247">
        <f t="shared" si="74"/>
        <v>-2.14925252606828E-2</v>
      </c>
      <c r="N247">
        <f t="shared" si="75"/>
        <v>-1.5511654670315199E-2</v>
      </c>
      <c r="O247">
        <f t="shared" si="76"/>
        <v>6.8052478203882803E-3</v>
      </c>
      <c r="P247">
        <f t="shared" si="92"/>
        <v>-8.1524933015881141E-3</v>
      </c>
      <c r="R247">
        <f t="shared" si="77"/>
        <v>-3.99999999999998E-2</v>
      </c>
      <c r="S247">
        <f t="shared" si="78"/>
        <v>-5.0163148958859535E-4</v>
      </c>
      <c r="T247">
        <f t="shared" si="79"/>
        <v>-2.0345582162469424E-2</v>
      </c>
      <c r="U247">
        <f t="shared" si="80"/>
        <v>-1.4364711572101823E-2</v>
      </c>
      <c r="V247">
        <f t="shared" si="81"/>
        <v>7.9521909186016544E-3</v>
      </c>
      <c r="W247">
        <f t="shared" si="82"/>
        <v>-1.1521429129344663E-2</v>
      </c>
      <c r="Y247" s="2" t="b">
        <f t="shared" si="83"/>
        <v>0</v>
      </c>
      <c r="Z247" s="2"/>
      <c r="AA247" s="1">
        <f t="shared" si="84"/>
        <v>39657</v>
      </c>
      <c r="AB247">
        <f t="shared" si="85"/>
        <v>3.99999999999998E-2</v>
      </c>
      <c r="AC247">
        <f t="shared" si="86"/>
        <v>5.0163148958859535E-4</v>
      </c>
      <c r="AD247">
        <f t="shared" si="87"/>
        <v>2.0345582162469424E-2</v>
      </c>
      <c r="AE247">
        <f t="shared" si="88"/>
        <v>1.4364711572101823E-2</v>
      </c>
      <c r="AF247">
        <f t="shared" si="89"/>
        <v>7.9521909186016544E-3</v>
      </c>
      <c r="AG247">
        <f t="shared" si="90"/>
        <v>1.1521429129344663E-2</v>
      </c>
    </row>
    <row r="248" spans="1:33" x14ac:dyDescent="0.25">
      <c r="A248" t="str">
        <f>'[3]post matched'!$A49</f>
        <v>smp</v>
      </c>
      <c r="B248" s="1">
        <v>39671</v>
      </c>
      <c r="C248" s="9">
        <f>[4]contrs_2year_adj_extra_stack!A247</f>
        <v>-9.9999999999995898E-5</v>
      </c>
      <c r="D248" s="9">
        <f>[4]contrs_2year_adj_extra_stack!B247</f>
        <v>-4.6788021992747799E-5</v>
      </c>
      <c r="E248" s="9">
        <f>[4]contrs_2year_adj_extra_stack!C247</f>
        <v>-2.0105125455998501E-4</v>
      </c>
      <c r="F248" s="9">
        <f>[4]contrs_2year_adj_extra_stack!D247</f>
        <v>7.9105187319155598E-5</v>
      </c>
      <c r="G248" s="9">
        <f>[4]contrs_2year_adj_extra_stack!E247</f>
        <v>4.83372761544374E-5</v>
      </c>
      <c r="I248" s="1">
        <f t="shared" si="91"/>
        <v>39661</v>
      </c>
      <c r="J248" s="1">
        <f t="shared" si="71"/>
        <v>39671</v>
      </c>
      <c r="K248" s="2">
        <f t="shared" si="72"/>
        <v>9.9999999999995891E-3</v>
      </c>
      <c r="L248">
        <f t="shared" si="73"/>
        <v>4.67880219927478E-3</v>
      </c>
      <c r="M248">
        <f t="shared" si="74"/>
        <v>2.0105125455998501E-2</v>
      </c>
      <c r="N248">
        <f t="shared" si="75"/>
        <v>-7.9105187319155595E-3</v>
      </c>
      <c r="O248">
        <f t="shared" si="76"/>
        <v>-4.8337276154437397E-3</v>
      </c>
      <c r="P248">
        <f t="shared" si="92"/>
        <v>-2.0396813079143926E-3</v>
      </c>
      <c r="R248">
        <f t="shared" si="77"/>
        <v>9.9999999999995891E-3</v>
      </c>
      <c r="S248">
        <f t="shared" si="78"/>
        <v>5.8257452974881541E-3</v>
      </c>
      <c r="T248">
        <f t="shared" si="79"/>
        <v>2.1252068554211877E-2</v>
      </c>
      <c r="U248">
        <f t="shared" si="80"/>
        <v>-6.7635756337021836E-3</v>
      </c>
      <c r="V248">
        <f t="shared" si="81"/>
        <v>-3.6867845172303647E-3</v>
      </c>
      <c r="W248">
        <f t="shared" si="82"/>
        <v>-5.4086171356709425E-3</v>
      </c>
      <c r="Y248" s="2" t="b">
        <f t="shared" si="83"/>
        <v>0</v>
      </c>
      <c r="Z248" s="2"/>
      <c r="AA248" s="1">
        <f t="shared" si="84"/>
        <v>39671</v>
      </c>
      <c r="AB248">
        <f t="shared" si="85"/>
        <v>9.9999999999995891E-3</v>
      </c>
      <c r="AC248">
        <f t="shared" si="86"/>
        <v>5.8257452974881541E-3</v>
      </c>
      <c r="AD248">
        <f t="shared" si="87"/>
        <v>2.1252068554211877E-2</v>
      </c>
      <c r="AE248">
        <f t="shared" si="88"/>
        <v>6.7635756337021836E-3</v>
      </c>
      <c r="AF248">
        <f t="shared" si="89"/>
        <v>3.6867845172303647E-3</v>
      </c>
      <c r="AG248">
        <f t="shared" si="90"/>
        <v>5.4086171356709425E-3</v>
      </c>
    </row>
    <row r="249" spans="1:33" x14ac:dyDescent="0.25">
      <c r="A249" t="str">
        <f>'[3]post matched'!$A50</f>
        <v>speech</v>
      </c>
      <c r="B249" s="1">
        <v>39673</v>
      </c>
      <c r="C249" s="9">
        <f>[4]contrs_2year_adj_extra_stack!A248</f>
        <v>-9.9999999999995898E-5</v>
      </c>
      <c r="D249" s="9">
        <f>[4]contrs_2year_adj_extra_stack!B248</f>
        <v>8.7220016991692906E-5</v>
      </c>
      <c r="E249" s="9">
        <f>[4]contrs_2year_adj_extra_stack!C248</f>
        <v>-1.27193784480911E-4</v>
      </c>
      <c r="F249" s="9">
        <f>[4]contrs_2year_adj_extra_stack!D248</f>
        <v>1.83496111058E-5</v>
      </c>
      <c r="G249" s="9">
        <f>[4]contrs_2year_adj_extra_stack!E248</f>
        <v>8.0149206516134303E-7</v>
      </c>
      <c r="I249" s="1">
        <f t="shared" si="91"/>
        <v>39661</v>
      </c>
      <c r="J249" s="1">
        <f t="shared" si="71"/>
        <v>39673</v>
      </c>
      <c r="K249" s="2">
        <f t="shared" si="72"/>
        <v>9.9999999999995891E-3</v>
      </c>
      <c r="L249">
        <f t="shared" si="73"/>
        <v>-8.7220016991692902E-3</v>
      </c>
      <c r="M249">
        <f t="shared" si="74"/>
        <v>1.2719378448091101E-2</v>
      </c>
      <c r="N249">
        <f t="shared" si="75"/>
        <v>-1.83496111058E-3</v>
      </c>
      <c r="O249">
        <f t="shared" si="76"/>
        <v>-8.0149206516134307E-5</v>
      </c>
      <c r="P249">
        <f t="shared" si="92"/>
        <v>7.9177335681739104E-3</v>
      </c>
      <c r="R249">
        <f t="shared" si="77"/>
        <v>9.9999999999995891E-3</v>
      </c>
      <c r="S249">
        <f t="shared" si="78"/>
        <v>-7.5750586009559161E-3</v>
      </c>
      <c r="T249">
        <f t="shared" si="79"/>
        <v>1.3866321546304475E-2</v>
      </c>
      <c r="U249">
        <f t="shared" si="80"/>
        <v>-6.8801801236662388E-4</v>
      </c>
      <c r="V249">
        <f t="shared" si="81"/>
        <v>1.0667938916972405E-3</v>
      </c>
      <c r="W249">
        <f t="shared" si="82"/>
        <v>4.5487977404173605E-3</v>
      </c>
      <c r="Y249" s="2" t="b">
        <f t="shared" si="83"/>
        <v>0</v>
      </c>
      <c r="Z249" s="2"/>
      <c r="AA249" s="1">
        <f t="shared" si="84"/>
        <v>39673</v>
      </c>
      <c r="AB249">
        <f t="shared" si="85"/>
        <v>9.9999999999995891E-3</v>
      </c>
      <c r="AC249">
        <f t="shared" si="86"/>
        <v>7.5750586009559161E-3</v>
      </c>
      <c r="AD249">
        <f t="shared" si="87"/>
        <v>1.3866321546304475E-2</v>
      </c>
      <c r="AE249">
        <f t="shared" si="88"/>
        <v>6.8801801236662388E-4</v>
      </c>
      <c r="AF249">
        <f t="shared" si="89"/>
        <v>1.0667938916972405E-3</v>
      </c>
      <c r="AG249">
        <f t="shared" si="90"/>
        <v>4.5487977404173605E-3</v>
      </c>
    </row>
    <row r="250" spans="1:33" x14ac:dyDescent="0.25">
      <c r="A250" t="str">
        <f>'[3]post matched'!$A51</f>
        <v>minutes</v>
      </c>
      <c r="B250" s="1">
        <v>39679</v>
      </c>
      <c r="C250" s="9">
        <f>[4]contrs_2year_adj_extra_stack!A249</f>
        <v>-2.00000000000006E-4</v>
      </c>
      <c r="D250" s="9">
        <f>[4]contrs_2year_adj_extra_stack!B249</f>
        <v>9.0048224798642401E-6</v>
      </c>
      <c r="E250" s="9">
        <f>[4]contrs_2year_adj_extra_stack!C249</f>
        <v>-1.9656078092132801E-4</v>
      </c>
      <c r="F250" s="9">
        <f>[4]contrs_2year_adj_extra_stack!D249</f>
        <v>3.4742162999384701E-5</v>
      </c>
      <c r="G250" s="9">
        <f>[4]contrs_2year_adj_extra_stack!E249</f>
        <v>-2.9220342433770601E-5</v>
      </c>
      <c r="I250" s="1">
        <f t="shared" si="91"/>
        <v>39661</v>
      </c>
      <c r="J250" s="1">
        <f t="shared" si="71"/>
        <v>39679</v>
      </c>
      <c r="K250" s="2">
        <f t="shared" si="72"/>
        <v>2.0000000000000601E-2</v>
      </c>
      <c r="L250">
        <f t="shared" si="73"/>
        <v>-9.0048224798642401E-4</v>
      </c>
      <c r="M250">
        <f t="shared" si="74"/>
        <v>1.9656078092132802E-2</v>
      </c>
      <c r="N250">
        <f t="shared" si="75"/>
        <v>-3.4742162999384704E-3</v>
      </c>
      <c r="O250">
        <f t="shared" si="76"/>
        <v>2.9220342433770603E-3</v>
      </c>
      <c r="P250">
        <f t="shared" si="92"/>
        <v>1.796586212415633E-3</v>
      </c>
      <c r="R250">
        <f t="shared" si="77"/>
        <v>2.0000000000000601E-2</v>
      </c>
      <c r="S250">
        <f t="shared" si="78"/>
        <v>2.4646085022695058E-4</v>
      </c>
      <c r="T250">
        <f t="shared" si="79"/>
        <v>2.0803021190346178E-2</v>
      </c>
      <c r="U250">
        <f t="shared" si="80"/>
        <v>-2.3272732017250945E-3</v>
      </c>
      <c r="V250">
        <f t="shared" si="81"/>
        <v>4.0689773415904353E-3</v>
      </c>
      <c r="W250">
        <f t="shared" si="82"/>
        <v>-1.5723496153409169E-3</v>
      </c>
      <c r="Y250" s="2" t="b">
        <f t="shared" si="83"/>
        <v>0</v>
      </c>
      <c r="Z250" s="2"/>
      <c r="AA250" s="1">
        <f t="shared" si="84"/>
        <v>39679</v>
      </c>
      <c r="AB250">
        <f t="shared" si="85"/>
        <v>2.0000000000000601E-2</v>
      </c>
      <c r="AC250">
        <f t="shared" si="86"/>
        <v>2.4646085022695058E-4</v>
      </c>
      <c r="AD250">
        <f t="shared" si="87"/>
        <v>2.0803021190346178E-2</v>
      </c>
      <c r="AE250">
        <f t="shared" si="88"/>
        <v>2.3272732017250945E-3</v>
      </c>
      <c r="AF250">
        <f t="shared" si="89"/>
        <v>4.0689773415904353E-3</v>
      </c>
      <c r="AG250">
        <f t="shared" si="90"/>
        <v>1.5723496153409169E-3</v>
      </c>
    </row>
    <row r="251" spans="1:33" x14ac:dyDescent="0.25">
      <c r="A251" t="str">
        <f>'[3]post matched'!$A52</f>
        <v>speech</v>
      </c>
      <c r="B251" s="1">
        <v>39699</v>
      </c>
      <c r="C251" s="9">
        <f>[4]contrs_2year_adj_extra_stack!A250</f>
        <v>-2.9999999999999499E-4</v>
      </c>
      <c r="D251" s="9">
        <f>[4]contrs_2year_adj_extra_stack!B250</f>
        <v>6.6537123755675294E-5</v>
      </c>
      <c r="E251" s="9">
        <f>[4]contrs_2year_adj_extra_stack!C250</f>
        <v>5.4395897874616803E-5</v>
      </c>
      <c r="F251" s="9">
        <f>[4]contrs_2year_adj_extra_stack!D250</f>
        <v>-4.15567720839706E-4</v>
      </c>
      <c r="G251" s="9">
        <f>[4]contrs_2year_adj_extra_stack!E250</f>
        <v>1.20936528468541E-4</v>
      </c>
      <c r="I251" s="1">
        <f t="shared" si="91"/>
        <v>39692</v>
      </c>
      <c r="J251" s="1">
        <f t="shared" si="71"/>
        <v>39699</v>
      </c>
      <c r="K251" s="2">
        <f t="shared" si="72"/>
        <v>2.9999999999999499E-2</v>
      </c>
      <c r="L251">
        <f t="shared" si="73"/>
        <v>-6.6537123755675293E-3</v>
      </c>
      <c r="M251">
        <f t="shared" si="74"/>
        <v>-5.4395897874616799E-3</v>
      </c>
      <c r="N251">
        <f t="shared" si="75"/>
        <v>4.15567720839706E-2</v>
      </c>
      <c r="O251">
        <f t="shared" si="76"/>
        <v>-1.2093652846854101E-2</v>
      </c>
      <c r="P251">
        <f t="shared" si="92"/>
        <v>1.2630182925912208E-2</v>
      </c>
      <c r="R251">
        <f t="shared" si="77"/>
        <v>2.9999999999999499E-2</v>
      </c>
      <c r="S251">
        <f t="shared" si="78"/>
        <v>-5.5067692773541552E-3</v>
      </c>
      <c r="T251">
        <f t="shared" si="79"/>
        <v>-4.2926466892483049E-3</v>
      </c>
      <c r="U251">
        <f t="shared" si="80"/>
        <v>4.2703715182183979E-2</v>
      </c>
      <c r="V251">
        <f t="shared" si="81"/>
        <v>-1.0946709748640726E-2</v>
      </c>
      <c r="W251">
        <f t="shared" si="82"/>
        <v>9.2612470981556574E-3</v>
      </c>
      <c r="Y251" s="2" t="b">
        <f t="shared" si="83"/>
        <v>0</v>
      </c>
      <c r="Z251" s="2"/>
      <c r="AA251" s="1">
        <f t="shared" si="84"/>
        <v>39699</v>
      </c>
      <c r="AB251">
        <f t="shared" si="85"/>
        <v>2.9999999999999499E-2</v>
      </c>
      <c r="AC251">
        <f t="shared" si="86"/>
        <v>5.5067692773541552E-3</v>
      </c>
      <c r="AD251">
        <f t="shared" si="87"/>
        <v>4.2926466892483049E-3</v>
      </c>
      <c r="AE251">
        <f t="shared" si="88"/>
        <v>4.2703715182183979E-2</v>
      </c>
      <c r="AF251">
        <f t="shared" si="89"/>
        <v>1.0946709748640726E-2</v>
      </c>
      <c r="AG251">
        <f t="shared" si="90"/>
        <v>9.2612470981556574E-3</v>
      </c>
    </row>
    <row r="252" spans="1:33" x14ac:dyDescent="0.25">
      <c r="A252" t="str">
        <f>'[3]post matched'!$A53</f>
        <v>minutes</v>
      </c>
      <c r="B252" s="1">
        <v>39707</v>
      </c>
      <c r="C252" s="9">
        <f>[4]contrs_2year_adj_extra_stack!A251</f>
        <v>-2.9999999999999499E-4</v>
      </c>
      <c r="D252" s="9">
        <f>[4]contrs_2year_adj_extra_stack!B251</f>
        <v>-3.2333729108252198E-5</v>
      </c>
      <c r="E252" s="9">
        <f>[4]contrs_2year_adj_extra_stack!C251</f>
        <v>-3.2827333617869601E-4</v>
      </c>
      <c r="F252" s="9">
        <f>[4]contrs_2year_adj_extra_stack!D251</f>
        <v>1.36672165796131E-5</v>
      </c>
      <c r="G252" s="9">
        <f>[4]contrs_2year_adj_extra_stack!E251</f>
        <v>-5.5718656694866397E-6</v>
      </c>
      <c r="I252" s="1">
        <f t="shared" si="91"/>
        <v>39692</v>
      </c>
      <c r="J252" s="1">
        <f t="shared" si="71"/>
        <v>39707</v>
      </c>
      <c r="K252" s="2">
        <f t="shared" si="72"/>
        <v>2.9999999999999499E-2</v>
      </c>
      <c r="L252">
        <f t="shared" si="73"/>
        <v>3.2333729108252199E-3</v>
      </c>
      <c r="M252">
        <f t="shared" si="74"/>
        <v>3.2827333617869603E-2</v>
      </c>
      <c r="N252">
        <f t="shared" si="75"/>
        <v>-1.36672165796131E-3</v>
      </c>
      <c r="O252">
        <f t="shared" si="76"/>
        <v>5.57186566948664E-4</v>
      </c>
      <c r="P252">
        <f t="shared" si="92"/>
        <v>-5.2511714376826764E-3</v>
      </c>
      <c r="R252">
        <f t="shared" si="77"/>
        <v>2.9999999999999499E-2</v>
      </c>
      <c r="S252">
        <f t="shared" si="78"/>
        <v>4.3803160090385949E-3</v>
      </c>
      <c r="T252">
        <f t="shared" si="79"/>
        <v>3.3974276716082975E-2</v>
      </c>
      <c r="U252">
        <f t="shared" si="80"/>
        <v>-2.1977855974793389E-4</v>
      </c>
      <c r="V252">
        <f t="shared" si="81"/>
        <v>1.7041296651620387E-3</v>
      </c>
      <c r="W252">
        <f t="shared" si="82"/>
        <v>-8.6201072654392263E-3</v>
      </c>
      <c r="Y252" s="2" t="b">
        <f t="shared" si="83"/>
        <v>0</v>
      </c>
      <c r="Z252" s="2"/>
      <c r="AA252" s="1">
        <f t="shared" si="84"/>
        <v>39707</v>
      </c>
      <c r="AB252">
        <f t="shared" si="85"/>
        <v>2.9999999999999499E-2</v>
      </c>
      <c r="AC252">
        <f t="shared" si="86"/>
        <v>4.3803160090385949E-3</v>
      </c>
      <c r="AD252">
        <f t="shared" si="87"/>
        <v>3.3974276716082975E-2</v>
      </c>
      <c r="AE252">
        <f t="shared" si="88"/>
        <v>2.1977855974793389E-4</v>
      </c>
      <c r="AF252">
        <f t="shared" si="89"/>
        <v>1.7041296651620387E-3</v>
      </c>
      <c r="AG252">
        <f t="shared" si="90"/>
        <v>8.6201072654392263E-3</v>
      </c>
    </row>
    <row r="253" spans="1:33" x14ac:dyDescent="0.25">
      <c r="A253" t="str">
        <f>'[3]post matched'!$A54</f>
        <v>speech</v>
      </c>
      <c r="B253" s="1">
        <v>39708</v>
      </c>
      <c r="C253" s="9">
        <f>[4]contrs_2year_adj_extra_stack!A252</f>
        <v>9.9999999999995898E-5</v>
      </c>
      <c r="D253" s="9">
        <f>[4]contrs_2year_adj_extra_stack!B252</f>
        <v>-1.15634215259056E-5</v>
      </c>
      <c r="E253" s="9">
        <f>[4]contrs_2year_adj_extra_stack!C252</f>
        <v>5.5219146054655398E-5</v>
      </c>
      <c r="F253" s="9">
        <f>[4]contrs_2year_adj_extra_stack!D252</f>
        <v>7.3089943797651906E-5</v>
      </c>
      <c r="G253" s="9">
        <f>[4]contrs_2year_adj_extra_stack!E252</f>
        <v>-1.27827965423968E-5</v>
      </c>
      <c r="I253" s="1">
        <f t="shared" si="91"/>
        <v>39692</v>
      </c>
      <c r="J253" s="1">
        <f t="shared" si="71"/>
        <v>39708</v>
      </c>
      <c r="K253" s="2">
        <f t="shared" si="72"/>
        <v>-9.9999999999995891E-3</v>
      </c>
      <c r="L253">
        <f t="shared" si="73"/>
        <v>1.1563421525905601E-3</v>
      </c>
      <c r="M253">
        <f t="shared" si="74"/>
        <v>-5.5219146054655398E-3</v>
      </c>
      <c r="N253">
        <f t="shared" si="75"/>
        <v>-7.3089943797651907E-3</v>
      </c>
      <c r="O253">
        <f t="shared" si="76"/>
        <v>1.27827965423968E-3</v>
      </c>
      <c r="P253">
        <f t="shared" si="92"/>
        <v>3.9628717840090207E-4</v>
      </c>
      <c r="R253">
        <f t="shared" si="77"/>
        <v>-9.9999999999995891E-3</v>
      </c>
      <c r="S253">
        <f t="shared" si="78"/>
        <v>2.3032852508039344E-3</v>
      </c>
      <c r="T253">
        <f t="shared" si="79"/>
        <v>-4.3749715072521657E-3</v>
      </c>
      <c r="U253">
        <f t="shared" si="80"/>
        <v>-6.1620512815518148E-3</v>
      </c>
      <c r="V253">
        <f t="shared" si="81"/>
        <v>2.425222752453055E-3</v>
      </c>
      <c r="W253">
        <f t="shared" si="82"/>
        <v>-2.9726486493556479E-3</v>
      </c>
      <c r="Y253" s="2" t="b">
        <f t="shared" si="83"/>
        <v>0</v>
      </c>
      <c r="Z253" s="2"/>
      <c r="AA253" s="1">
        <f t="shared" si="84"/>
        <v>39708</v>
      </c>
      <c r="AB253">
        <f t="shared" si="85"/>
        <v>9.9999999999995891E-3</v>
      </c>
      <c r="AC253">
        <f t="shared" si="86"/>
        <v>2.3032852508039344E-3</v>
      </c>
      <c r="AD253">
        <f t="shared" si="87"/>
        <v>4.3749715072521657E-3</v>
      </c>
      <c r="AE253">
        <f t="shared" si="88"/>
        <v>6.1620512815518148E-3</v>
      </c>
      <c r="AF253">
        <f t="shared" si="89"/>
        <v>2.425222752453055E-3</v>
      </c>
      <c r="AG253">
        <f t="shared" si="90"/>
        <v>2.9726486493556479E-3</v>
      </c>
    </row>
    <row r="254" spans="1:33" x14ac:dyDescent="0.25">
      <c r="A254" t="str">
        <f>'[3]post matched'!$A55</f>
        <v>minutes</v>
      </c>
      <c r="B254" s="1">
        <v>39742</v>
      </c>
      <c r="C254" s="9">
        <f>[4]contrs_2year_adj_extra_stack!A253</f>
        <v>1.00000000000003E-4</v>
      </c>
      <c r="D254" s="9">
        <f>[4]contrs_2year_adj_extra_stack!B253</f>
        <v>1.06777563828177E-4</v>
      </c>
      <c r="E254" s="9">
        <f>[4]contrs_2year_adj_extra_stack!C253</f>
        <v>9.9698449983986399E-5</v>
      </c>
      <c r="F254" s="9">
        <f>[4]contrs_2year_adj_extra_stack!D253</f>
        <v>-1.18846336747318E-4</v>
      </c>
      <c r="G254" s="9">
        <f>[4]contrs_2year_adj_extra_stack!E253</f>
        <v>1.34720770405253E-4</v>
      </c>
      <c r="I254" s="1">
        <f t="shared" si="91"/>
        <v>39722</v>
      </c>
      <c r="J254" s="1">
        <f t="shared" si="71"/>
        <v>39742</v>
      </c>
      <c r="K254" s="2">
        <f t="shared" si="72"/>
        <v>-1.00000000000003E-2</v>
      </c>
      <c r="L254">
        <f t="shared" si="73"/>
        <v>-1.0677756382817699E-2</v>
      </c>
      <c r="M254">
        <f t="shared" si="74"/>
        <v>-9.9698449983986401E-3</v>
      </c>
      <c r="N254">
        <f t="shared" si="75"/>
        <v>1.18846336747318E-2</v>
      </c>
      <c r="O254">
        <f t="shared" si="76"/>
        <v>-1.3472077040525301E-2</v>
      </c>
      <c r="P254">
        <f t="shared" si="92"/>
        <v>1.223504474700954E-2</v>
      </c>
      <c r="R254">
        <f t="shared" si="77"/>
        <v>-1.00000000000003E-2</v>
      </c>
      <c r="S254">
        <f t="shared" si="78"/>
        <v>-9.5308132846043253E-3</v>
      </c>
      <c r="T254">
        <f t="shared" si="79"/>
        <v>-8.8229019001852659E-3</v>
      </c>
      <c r="U254">
        <f t="shared" si="80"/>
        <v>1.3031576772945176E-2</v>
      </c>
      <c r="V254">
        <f t="shared" si="81"/>
        <v>-1.2325133942311927E-2</v>
      </c>
      <c r="W254">
        <f t="shared" si="82"/>
        <v>8.8661089192529907E-3</v>
      </c>
      <c r="Y254" s="2" t="b">
        <f t="shared" si="83"/>
        <v>0</v>
      </c>
      <c r="Z254" s="2"/>
      <c r="AA254" s="1">
        <f t="shared" si="84"/>
        <v>39742</v>
      </c>
      <c r="AB254">
        <f t="shared" si="85"/>
        <v>1.00000000000003E-2</v>
      </c>
      <c r="AC254">
        <f t="shared" si="86"/>
        <v>9.5308132846043253E-3</v>
      </c>
      <c r="AD254">
        <f t="shared" si="87"/>
        <v>8.8229019001852659E-3</v>
      </c>
      <c r="AE254">
        <f t="shared" si="88"/>
        <v>1.3031576772945176E-2</v>
      </c>
      <c r="AF254">
        <f t="shared" si="89"/>
        <v>1.2325133942311927E-2</v>
      </c>
      <c r="AG254">
        <f t="shared" si="90"/>
        <v>8.8661089192529907E-3</v>
      </c>
    </row>
    <row r="255" spans="1:33" x14ac:dyDescent="0.25">
      <c r="A255" t="str">
        <f>'[3]post matched'!$A56</f>
        <v>speech</v>
      </c>
      <c r="B255" s="1">
        <v>39742</v>
      </c>
      <c r="C255" s="9">
        <f>[4]contrs_2year_adj_extra_stack!A254</f>
        <v>1.00000000000003E-4</v>
      </c>
      <c r="D255" s="9">
        <f>[4]contrs_2year_adj_extra_stack!B254</f>
        <v>1.06777563828177E-4</v>
      </c>
      <c r="E255" s="9">
        <f>[4]contrs_2year_adj_extra_stack!C254</f>
        <v>9.9698449983986399E-5</v>
      </c>
      <c r="F255" s="9">
        <f>[4]contrs_2year_adj_extra_stack!D254</f>
        <v>-1.18846336747318E-4</v>
      </c>
      <c r="G255" s="9">
        <f>[4]contrs_2year_adj_extra_stack!E254</f>
        <v>1.34720770405253E-4</v>
      </c>
      <c r="I255" s="1">
        <f t="shared" si="91"/>
        <v>39722</v>
      </c>
      <c r="J255" s="1">
        <f t="shared" si="71"/>
        <v>39742</v>
      </c>
      <c r="K255" s="2">
        <f t="shared" si="72"/>
        <v>-1.00000000000003E-2</v>
      </c>
      <c r="L255">
        <f t="shared" si="73"/>
        <v>-1.0677756382817699E-2</v>
      </c>
      <c r="M255">
        <f t="shared" si="74"/>
        <v>-9.9698449983986401E-3</v>
      </c>
      <c r="N255">
        <f t="shared" si="75"/>
        <v>1.18846336747318E-2</v>
      </c>
      <c r="O255">
        <f t="shared" si="76"/>
        <v>-1.3472077040525301E-2</v>
      </c>
      <c r="P255">
        <f t="shared" si="92"/>
        <v>1.223504474700954E-2</v>
      </c>
      <c r="R255">
        <f t="shared" si="77"/>
        <v>-1.00000000000003E-2</v>
      </c>
      <c r="S255">
        <f t="shared" si="78"/>
        <v>-9.5308132846043253E-3</v>
      </c>
      <c r="T255">
        <f t="shared" si="79"/>
        <v>-8.8229019001852659E-3</v>
      </c>
      <c r="U255">
        <f t="shared" si="80"/>
        <v>1.3031576772945176E-2</v>
      </c>
      <c r="V255">
        <f t="shared" si="81"/>
        <v>-1.2325133942311927E-2</v>
      </c>
      <c r="W255">
        <f t="shared" si="82"/>
        <v>8.8661089192529907E-3</v>
      </c>
      <c r="Y255" s="2" t="b">
        <f t="shared" si="83"/>
        <v>0</v>
      </c>
      <c r="Z255" s="2"/>
      <c r="AA255" s="1">
        <f t="shared" si="84"/>
        <v>39742</v>
      </c>
      <c r="AB255">
        <f t="shared" si="85"/>
        <v>1.00000000000003E-2</v>
      </c>
      <c r="AC255">
        <f t="shared" si="86"/>
        <v>9.5308132846043253E-3</v>
      </c>
      <c r="AD255">
        <f t="shared" si="87"/>
        <v>8.8229019001852659E-3</v>
      </c>
      <c r="AE255">
        <f t="shared" si="88"/>
        <v>1.3031576772945176E-2</v>
      </c>
      <c r="AF255">
        <f t="shared" si="89"/>
        <v>1.2325133942311927E-2</v>
      </c>
      <c r="AG255">
        <f t="shared" si="90"/>
        <v>8.8661089192529907E-3</v>
      </c>
    </row>
    <row r="256" spans="1:33" x14ac:dyDescent="0.25">
      <c r="A256" t="str">
        <f>'[3]post matched'!$A57</f>
        <v>speech</v>
      </c>
      <c r="B256" s="1">
        <v>39751</v>
      </c>
      <c r="C256" s="9">
        <f>[4]contrs_2year_adj_extra_stack!A255</f>
        <v>-2.00000000000006E-4</v>
      </c>
      <c r="D256" s="9">
        <f>[4]contrs_2year_adj_extra_stack!B255</f>
        <v>-9.7137310257224398E-4</v>
      </c>
      <c r="E256" s="9">
        <f>[4]contrs_2year_adj_extra_stack!C255</f>
        <v>7.91149077384301E-4</v>
      </c>
      <c r="F256" s="9">
        <f>[4]contrs_2year_adj_extra_stack!D255</f>
        <v>5.0050953934369102E-5</v>
      </c>
      <c r="G256" s="9">
        <f>[4]contrs_2year_adj_extra_stack!E255</f>
        <v>-1.0209946578618E-4</v>
      </c>
      <c r="I256" s="1">
        <f t="shared" si="91"/>
        <v>39722</v>
      </c>
      <c r="J256" s="1">
        <f t="shared" si="71"/>
        <v>39751</v>
      </c>
      <c r="K256" s="2">
        <f t="shared" si="72"/>
        <v>2.0000000000000601E-2</v>
      </c>
      <c r="L256">
        <f t="shared" si="73"/>
        <v>9.7137310257224399E-2</v>
      </c>
      <c r="M256">
        <f t="shared" si="74"/>
        <v>-7.9114907738430107E-2</v>
      </c>
      <c r="N256">
        <f t="shared" si="75"/>
        <v>-5.00509539343691E-3</v>
      </c>
      <c r="O256">
        <f t="shared" si="76"/>
        <v>1.0209946578618E-2</v>
      </c>
      <c r="P256">
        <f t="shared" si="92"/>
        <v>-3.2272537039747815E-3</v>
      </c>
      <c r="R256">
        <f t="shared" si="77"/>
        <v>2.0000000000000601E-2</v>
      </c>
      <c r="S256">
        <f t="shared" si="78"/>
        <v>9.8284253355437778E-2</v>
      </c>
      <c r="T256">
        <f t="shared" si="79"/>
        <v>-7.7967964640216728E-2</v>
      </c>
      <c r="U256">
        <f t="shared" si="80"/>
        <v>-3.8581522952235341E-3</v>
      </c>
      <c r="V256">
        <f t="shared" si="81"/>
        <v>1.1356889676831374E-2</v>
      </c>
      <c r="W256">
        <f t="shared" si="82"/>
        <v>-6.5961895317313314E-3</v>
      </c>
      <c r="Y256" s="2" t="b">
        <f t="shared" si="83"/>
        <v>0</v>
      </c>
      <c r="Z256" s="2"/>
      <c r="AA256" s="1">
        <f t="shared" si="84"/>
        <v>39751</v>
      </c>
      <c r="AB256">
        <f t="shared" si="85"/>
        <v>2.0000000000000601E-2</v>
      </c>
      <c r="AC256">
        <f t="shared" si="86"/>
        <v>9.8284253355437778E-2</v>
      </c>
      <c r="AD256">
        <f t="shared" si="87"/>
        <v>7.7967964640216728E-2</v>
      </c>
      <c r="AE256">
        <f t="shared" si="88"/>
        <v>3.8581522952235341E-3</v>
      </c>
      <c r="AF256">
        <f t="shared" si="89"/>
        <v>1.1356889676831374E-2</v>
      </c>
      <c r="AG256">
        <f t="shared" si="90"/>
        <v>6.5961895317313314E-3</v>
      </c>
    </row>
    <row r="257" spans="1:33" x14ac:dyDescent="0.25">
      <c r="A257" t="str">
        <f>'[3]post matched'!$A58</f>
        <v>smp</v>
      </c>
      <c r="B257" s="1">
        <v>39762</v>
      </c>
      <c r="C257" s="9">
        <f>[4]contrs_2year_adj_extra_stack!A256</f>
        <v>-1.9999999999999901E-4</v>
      </c>
      <c r="D257" s="9">
        <f>[4]contrs_2year_adj_extra_stack!B256</f>
        <v>1.0598061208779901E-5</v>
      </c>
      <c r="E257" s="9">
        <f>[4]contrs_2year_adj_extra_stack!C256</f>
        <v>-2.3233958740635701E-4</v>
      </c>
      <c r="F257" s="9">
        <f>[4]contrs_2year_adj_extra_stack!D256</f>
        <v>-6.16941483191116E-5</v>
      </c>
      <c r="G257" s="9">
        <f>[4]contrs_2year_adj_extra_stack!E256</f>
        <v>4.3866161047256202E-5</v>
      </c>
      <c r="I257" s="1">
        <f t="shared" si="91"/>
        <v>39753</v>
      </c>
      <c r="J257" s="1">
        <f t="shared" si="71"/>
        <v>39762</v>
      </c>
      <c r="K257" s="2">
        <f t="shared" si="72"/>
        <v>1.99999999999999E-2</v>
      </c>
      <c r="L257">
        <f t="shared" si="73"/>
        <v>-1.0598061208779901E-3</v>
      </c>
      <c r="M257">
        <f t="shared" si="74"/>
        <v>2.3233958740635701E-2</v>
      </c>
      <c r="N257">
        <f t="shared" si="75"/>
        <v>6.1694148319111596E-3</v>
      </c>
      <c r="O257">
        <f t="shared" si="76"/>
        <v>-4.38661610472562E-3</v>
      </c>
      <c r="P257">
        <f t="shared" si="92"/>
        <v>-3.9569513469433493E-3</v>
      </c>
      <c r="R257">
        <f t="shared" si="77"/>
        <v>1.99999999999999E-2</v>
      </c>
      <c r="S257">
        <f t="shared" si="78"/>
        <v>8.7136977335384525E-5</v>
      </c>
      <c r="T257">
        <f t="shared" si="79"/>
        <v>2.4380901838849077E-2</v>
      </c>
      <c r="U257">
        <f t="shared" si="80"/>
        <v>7.3163579301245354E-3</v>
      </c>
      <c r="V257">
        <f t="shared" si="81"/>
        <v>-3.2396730065122449E-3</v>
      </c>
      <c r="W257">
        <f t="shared" si="82"/>
        <v>-7.3258871746998992E-3</v>
      </c>
      <c r="Y257" s="2" t="b">
        <f t="shared" si="83"/>
        <v>0</v>
      </c>
      <c r="Z257" s="2"/>
      <c r="AA257" s="1">
        <f t="shared" si="84"/>
        <v>39762</v>
      </c>
      <c r="AB257">
        <f t="shared" si="85"/>
        <v>1.99999999999999E-2</v>
      </c>
      <c r="AC257">
        <f t="shared" si="86"/>
        <v>8.7136977335384525E-5</v>
      </c>
      <c r="AD257">
        <f t="shared" si="87"/>
        <v>2.4380901838849077E-2</v>
      </c>
      <c r="AE257">
        <f t="shared" si="88"/>
        <v>7.3163579301245354E-3</v>
      </c>
      <c r="AF257">
        <f t="shared" si="89"/>
        <v>3.2396730065122449E-3</v>
      </c>
      <c r="AG257">
        <f t="shared" si="90"/>
        <v>7.3258871746998992E-3</v>
      </c>
    </row>
    <row r="258" spans="1:33" x14ac:dyDescent="0.25">
      <c r="A258" t="str">
        <f>'[3]post matched'!$A59</f>
        <v>minutes</v>
      </c>
      <c r="B258" s="1">
        <v>39770</v>
      </c>
      <c r="C258" s="9">
        <f>[4]contrs_2year_adj_extra_stack!A257</f>
        <v>-4.0000000000000501E-4</v>
      </c>
      <c r="D258" s="9">
        <f>[4]contrs_2year_adj_extra_stack!B257</f>
        <v>7.8470366050357302E-5</v>
      </c>
      <c r="E258" s="9">
        <f>[4]contrs_2year_adj_extra_stack!C257</f>
        <v>-3.8099577183602702E-4</v>
      </c>
      <c r="F258" s="9">
        <f>[4]contrs_2year_adj_extra_stack!D257</f>
        <v>3.7920154378444703E-5</v>
      </c>
      <c r="G258" s="9">
        <f>[4]contrs_2year_adj_extra_stack!E257</f>
        <v>-7.7510442237204805E-5</v>
      </c>
      <c r="I258" s="1">
        <f t="shared" si="91"/>
        <v>39753</v>
      </c>
      <c r="J258" s="1">
        <f t="shared" si="71"/>
        <v>39770</v>
      </c>
      <c r="K258" s="2">
        <f t="shared" si="72"/>
        <v>4.00000000000005E-2</v>
      </c>
      <c r="L258">
        <f t="shared" si="73"/>
        <v>-7.8470366050357298E-3</v>
      </c>
      <c r="M258">
        <f t="shared" si="74"/>
        <v>3.8099577183602705E-2</v>
      </c>
      <c r="N258">
        <f t="shared" si="75"/>
        <v>-3.7920154378444705E-3</v>
      </c>
      <c r="O258">
        <f t="shared" si="76"/>
        <v>7.7510442237204808E-3</v>
      </c>
      <c r="P258">
        <f t="shared" si="92"/>
        <v>5.7884306355575161E-3</v>
      </c>
      <c r="R258">
        <f t="shared" si="77"/>
        <v>4.00000000000005E-2</v>
      </c>
      <c r="S258">
        <f t="shared" si="78"/>
        <v>-6.7000935068223556E-3</v>
      </c>
      <c r="T258">
        <f t="shared" si="79"/>
        <v>3.9246520281816077E-2</v>
      </c>
      <c r="U258">
        <f t="shared" si="80"/>
        <v>-2.6450723396310941E-3</v>
      </c>
      <c r="V258">
        <f t="shared" si="81"/>
        <v>8.8979873219338559E-3</v>
      </c>
      <c r="W258">
        <f t="shared" si="82"/>
        <v>2.4194948078009662E-3</v>
      </c>
      <c r="Y258" s="2" t="b">
        <f t="shared" si="83"/>
        <v>0</v>
      </c>
      <c r="Z258" s="2"/>
      <c r="AA258" s="1">
        <f t="shared" si="84"/>
        <v>39770</v>
      </c>
      <c r="AB258">
        <f t="shared" si="85"/>
        <v>4.00000000000005E-2</v>
      </c>
      <c r="AC258">
        <f t="shared" si="86"/>
        <v>6.7000935068223556E-3</v>
      </c>
      <c r="AD258">
        <f t="shared" si="87"/>
        <v>3.9246520281816077E-2</v>
      </c>
      <c r="AE258">
        <f t="shared" si="88"/>
        <v>2.6450723396310941E-3</v>
      </c>
      <c r="AF258">
        <f t="shared" si="89"/>
        <v>8.8979873219338559E-3</v>
      </c>
      <c r="AG258">
        <f t="shared" si="90"/>
        <v>2.4194948078009662E-3</v>
      </c>
    </row>
    <row r="259" spans="1:33" x14ac:dyDescent="0.25">
      <c r="A259" t="str">
        <f>'[3]post matched'!$A60</f>
        <v>speech</v>
      </c>
      <c r="B259" s="1">
        <v>39771</v>
      </c>
      <c r="C259" s="9">
        <f>[4]contrs_2year_adj_extra_stack!A258</f>
        <v>1.9999999999999901E-4</v>
      </c>
      <c r="D259" s="9">
        <f>[4]contrs_2year_adj_extra_stack!B258</f>
        <v>1.09659142877121E-4</v>
      </c>
      <c r="E259" s="9">
        <f>[4]contrs_2year_adj_extra_stack!C258</f>
        <v>-2.3899306300141498E-6</v>
      </c>
      <c r="F259" s="9">
        <f>[4]contrs_2year_adj_extra_stack!D258</f>
        <v>7.0698782950752496E-5</v>
      </c>
      <c r="G259" s="9">
        <f>[4]contrs_2year_adj_extra_stack!E258</f>
        <v>5.7685376066810299E-6</v>
      </c>
      <c r="I259" s="1">
        <f t="shared" si="91"/>
        <v>39753</v>
      </c>
      <c r="J259" s="1">
        <f t="shared" ref="J259:J322" si="93">B259</f>
        <v>39771</v>
      </c>
      <c r="K259" s="2">
        <f t="shared" ref="K259:K322" si="94">C259*-100</f>
        <v>-1.99999999999999E-2</v>
      </c>
      <c r="L259">
        <f t="shared" ref="L259:L322" si="95">D259*-100</f>
        <v>-1.0965914287712099E-2</v>
      </c>
      <c r="M259">
        <f t="shared" ref="M259:M322" si="96">E259*-100</f>
        <v>2.3899306300141499E-4</v>
      </c>
      <c r="N259">
        <f t="shared" ref="N259:N322" si="97">F259*-100</f>
        <v>-7.0698782950752498E-3</v>
      </c>
      <c r="O259">
        <f t="shared" ref="O259:O322" si="98">G259*-100</f>
        <v>-5.7685376066810294E-4</v>
      </c>
      <c r="P259">
        <f t="shared" si="92"/>
        <v>-1.6263467195458626E-3</v>
      </c>
      <c r="R259">
        <f t="shared" ref="R259:R322" si="99">K259</f>
        <v>-1.99999999999999E-2</v>
      </c>
      <c r="S259">
        <f t="shared" ref="S259:S322" si="100">L259-L$725</f>
        <v>-9.818971189498725E-3</v>
      </c>
      <c r="T259">
        <f t="shared" ref="T259:T322" si="101">M259-M$725</f>
        <v>1.3859361612147895E-3</v>
      </c>
      <c r="U259">
        <f t="shared" ref="U259:U322" si="102">N259-N$725</f>
        <v>-5.9229351968618739E-3</v>
      </c>
      <c r="V259">
        <f t="shared" ref="V259:V322" si="103">O259-O$725</f>
        <v>5.7008933754527187E-4</v>
      </c>
      <c r="W259">
        <f t="shared" ref="W259:W322" si="104">P259-P$725</f>
        <v>-4.9952825473024128E-3</v>
      </c>
      <c r="Y259" s="2" t="b">
        <f t="shared" ref="Y259:Y322" si="105">(A259="MP")</f>
        <v>0</v>
      </c>
      <c r="Z259" s="2"/>
      <c r="AA259" s="1">
        <f t="shared" ref="AA259:AA322" si="106">J259</f>
        <v>39771</v>
      </c>
      <c r="AB259">
        <f t="shared" ref="AB259:AB322" si="107">ABS(R259)</f>
        <v>1.99999999999999E-2</v>
      </c>
      <c r="AC259">
        <f t="shared" ref="AC259:AC322" si="108">ABS(S259)</f>
        <v>9.818971189498725E-3</v>
      </c>
      <c r="AD259">
        <f t="shared" ref="AD259:AD322" si="109">ABS(T259)</f>
        <v>1.3859361612147895E-3</v>
      </c>
      <c r="AE259">
        <f t="shared" ref="AE259:AE322" si="110">ABS(U259)</f>
        <v>5.9229351968618739E-3</v>
      </c>
      <c r="AF259">
        <f t="shared" ref="AF259:AF322" si="111">ABS(V259)</f>
        <v>5.7008933754527187E-4</v>
      </c>
      <c r="AG259">
        <f t="shared" ref="AG259:AG322" si="112">ABS(W259)</f>
        <v>4.9952825473024128E-3</v>
      </c>
    </row>
    <row r="260" spans="1:33" x14ac:dyDescent="0.25">
      <c r="A260" t="str">
        <f>'[3]post matched'!$A61</f>
        <v>minutes</v>
      </c>
      <c r="B260" s="1">
        <v>39798</v>
      </c>
      <c r="C260" s="9">
        <f>[4]contrs_2year_adj_extra_stack!A259</f>
        <v>-5.9999999999999995E-4</v>
      </c>
      <c r="D260" s="9">
        <f>[4]contrs_2year_adj_extra_stack!B259</f>
        <v>-5.2349814517854503E-4</v>
      </c>
      <c r="E260" s="9">
        <f>[4]contrs_2year_adj_extra_stack!C259</f>
        <v>-6.6552949321146699E-5</v>
      </c>
      <c r="F260" s="9">
        <f>[4]contrs_2year_adj_extra_stack!D259</f>
        <v>8.8546654777030802E-5</v>
      </c>
      <c r="G260" s="9">
        <f>[4]contrs_2year_adj_extra_stack!E259</f>
        <v>-8.7471939687146295E-5</v>
      </c>
      <c r="I260" s="1">
        <f t="shared" si="91"/>
        <v>39783</v>
      </c>
      <c r="J260" s="1">
        <f t="shared" si="93"/>
        <v>39798</v>
      </c>
      <c r="K260" s="2">
        <f t="shared" si="94"/>
        <v>0.06</v>
      </c>
      <c r="L260">
        <f t="shared" si="95"/>
        <v>5.2349814517854504E-2</v>
      </c>
      <c r="M260">
        <f t="shared" si="96"/>
        <v>6.6552949321146701E-3</v>
      </c>
      <c r="N260">
        <f t="shared" si="97"/>
        <v>-8.8546654777030796E-3</v>
      </c>
      <c r="O260">
        <f t="shared" si="98"/>
        <v>8.7471939687146297E-3</v>
      </c>
      <c r="P260">
        <f t="shared" si="92"/>
        <v>1.1023620590192747E-3</v>
      </c>
      <c r="R260">
        <f t="shared" si="99"/>
        <v>0.06</v>
      </c>
      <c r="S260">
        <f t="shared" si="100"/>
        <v>5.3496757616067876E-2</v>
      </c>
      <c r="T260">
        <f t="shared" si="101"/>
        <v>7.8022380303280452E-3</v>
      </c>
      <c r="U260">
        <f t="shared" si="102"/>
        <v>-7.7077223794897037E-3</v>
      </c>
      <c r="V260">
        <f t="shared" si="103"/>
        <v>9.8941370669280038E-3</v>
      </c>
      <c r="W260">
        <f t="shared" si="104"/>
        <v>-2.2665737687372753E-3</v>
      </c>
      <c r="Y260" s="2" t="b">
        <f t="shared" si="105"/>
        <v>0</v>
      </c>
      <c r="Z260" s="2"/>
      <c r="AA260" s="1">
        <f t="shared" si="106"/>
        <v>39798</v>
      </c>
      <c r="AB260">
        <f t="shared" si="107"/>
        <v>0.06</v>
      </c>
      <c r="AC260">
        <f t="shared" si="108"/>
        <v>5.3496757616067876E-2</v>
      </c>
      <c r="AD260">
        <f t="shared" si="109"/>
        <v>7.8022380303280452E-3</v>
      </c>
      <c r="AE260">
        <f t="shared" si="110"/>
        <v>7.7077223794897037E-3</v>
      </c>
      <c r="AF260">
        <f t="shared" si="111"/>
        <v>9.8941370669280038E-3</v>
      </c>
      <c r="AG260">
        <f t="shared" si="112"/>
        <v>2.2665737687372753E-3</v>
      </c>
    </row>
    <row r="261" spans="1:33" x14ac:dyDescent="0.25">
      <c r="A261" t="str">
        <f>'[3]post matched'!$A62</f>
        <v>smp</v>
      </c>
      <c r="B261" s="1">
        <v>39850</v>
      </c>
      <c r="C261" s="9">
        <f>[4]contrs_2year_adj_extra_stack!A260</f>
        <v>-8.9999999999999802E-4</v>
      </c>
      <c r="D261" s="9">
        <f>[4]contrs_2year_adj_extra_stack!B260</f>
        <v>-2.2518589267019699E-4</v>
      </c>
      <c r="E261" s="9">
        <f>[4]contrs_2year_adj_extra_stack!C260</f>
        <v>-7.4192863960858299E-4</v>
      </c>
      <c r="F261" s="9">
        <f>[4]contrs_2year_adj_extra_stack!D260</f>
        <v>3.34513397580291E-5</v>
      </c>
      <c r="G261" s="9">
        <f>[4]contrs_2year_adj_extra_stack!E260</f>
        <v>-6.4134511938074295E-5</v>
      </c>
      <c r="I261" s="1">
        <f t="shared" si="91"/>
        <v>39845</v>
      </c>
      <c r="J261" s="1">
        <f t="shared" si="93"/>
        <v>39850</v>
      </c>
      <c r="K261" s="2">
        <f t="shared" si="94"/>
        <v>8.9999999999999802E-2</v>
      </c>
      <c r="L261">
        <f t="shared" si="95"/>
        <v>2.25185892670197E-2</v>
      </c>
      <c r="M261">
        <f t="shared" si="96"/>
        <v>7.4192863960858293E-2</v>
      </c>
      <c r="N261">
        <f t="shared" si="97"/>
        <v>-3.34513397580291E-3</v>
      </c>
      <c r="O261">
        <f t="shared" si="98"/>
        <v>6.4134511938074299E-3</v>
      </c>
      <c r="P261">
        <f t="shared" si="92"/>
        <v>-9.7797704458827146E-3</v>
      </c>
      <c r="R261">
        <f t="shared" si="99"/>
        <v>8.9999999999999802E-2</v>
      </c>
      <c r="S261">
        <f t="shared" si="100"/>
        <v>2.3665532365233076E-2</v>
      </c>
      <c r="T261">
        <f t="shared" si="101"/>
        <v>7.5339807059071673E-2</v>
      </c>
      <c r="U261">
        <f t="shared" si="102"/>
        <v>-2.1981908775895341E-3</v>
      </c>
      <c r="V261">
        <f t="shared" si="103"/>
        <v>7.5603942920208049E-3</v>
      </c>
      <c r="W261">
        <f t="shared" si="104"/>
        <v>-1.3148706273639264E-2</v>
      </c>
      <c r="Y261" s="2" t="b">
        <f t="shared" si="105"/>
        <v>0</v>
      </c>
      <c r="Z261" s="2"/>
      <c r="AA261" s="1">
        <f t="shared" si="106"/>
        <v>39850</v>
      </c>
      <c r="AB261">
        <f t="shared" si="107"/>
        <v>8.9999999999999802E-2</v>
      </c>
      <c r="AC261">
        <f t="shared" si="108"/>
        <v>2.3665532365233076E-2</v>
      </c>
      <c r="AD261">
        <f t="shared" si="109"/>
        <v>7.5339807059071673E-2</v>
      </c>
      <c r="AE261">
        <f t="shared" si="110"/>
        <v>2.1981908775895341E-3</v>
      </c>
      <c r="AF261">
        <f t="shared" si="111"/>
        <v>7.5603942920208049E-3</v>
      </c>
      <c r="AG261">
        <f t="shared" si="112"/>
        <v>1.3148706273639264E-2</v>
      </c>
    </row>
    <row r="262" spans="1:33" x14ac:dyDescent="0.25">
      <c r="A262" t="str">
        <f>'[3]post matched'!$A63</f>
        <v>minutes</v>
      </c>
      <c r="B262" s="1">
        <v>39860</v>
      </c>
      <c r="C262" s="9">
        <f>[4]contrs_2year_adj_extra_stack!A261</f>
        <v>0</v>
      </c>
      <c r="D262" s="9">
        <f>[4]contrs_2year_adj_extra_stack!B261</f>
        <v>1.30437912858891E-4</v>
      </c>
      <c r="E262" s="9">
        <f>[4]contrs_2year_adj_extra_stack!C261</f>
        <v>-8.0551949300086505E-5</v>
      </c>
      <c r="F262" s="9">
        <f>[4]contrs_2year_adj_extra_stack!D261</f>
        <v>-3.4371550719618197E-5</v>
      </c>
      <c r="G262" s="9">
        <f>[4]contrs_2year_adj_extra_stack!E261</f>
        <v>3.3227784589690902E-6</v>
      </c>
      <c r="I262" s="1">
        <f t="shared" si="91"/>
        <v>39845</v>
      </c>
      <c r="J262" s="1">
        <f t="shared" si="93"/>
        <v>39860</v>
      </c>
      <c r="K262" s="2">
        <f t="shared" si="94"/>
        <v>0</v>
      </c>
      <c r="L262">
        <f t="shared" si="95"/>
        <v>-1.30437912858891E-2</v>
      </c>
      <c r="M262">
        <f t="shared" si="96"/>
        <v>8.0551949300086498E-3</v>
      </c>
      <c r="N262">
        <f t="shared" si="97"/>
        <v>3.4371550719618196E-3</v>
      </c>
      <c r="O262">
        <f t="shared" si="98"/>
        <v>-3.3227784589690901E-4</v>
      </c>
      <c r="P262">
        <f t="shared" si="92"/>
        <v>1.8837191298155392E-3</v>
      </c>
      <c r="R262">
        <f t="shared" si="99"/>
        <v>0</v>
      </c>
      <c r="S262">
        <f t="shared" si="100"/>
        <v>-1.1896848187675725E-2</v>
      </c>
      <c r="T262">
        <f t="shared" si="101"/>
        <v>9.202138028222024E-3</v>
      </c>
      <c r="U262">
        <f t="shared" si="102"/>
        <v>4.584098170175196E-3</v>
      </c>
      <c r="V262">
        <f t="shared" si="103"/>
        <v>8.146652523164658E-4</v>
      </c>
      <c r="W262">
        <f t="shared" si="104"/>
        <v>-1.4852166979410107E-3</v>
      </c>
      <c r="Y262" s="2" t="b">
        <f t="shared" si="105"/>
        <v>0</v>
      </c>
      <c r="Z262" s="2"/>
      <c r="AA262" s="1">
        <f t="shared" si="106"/>
        <v>39860</v>
      </c>
      <c r="AB262">
        <f t="shared" si="107"/>
        <v>0</v>
      </c>
      <c r="AC262">
        <f t="shared" si="108"/>
        <v>1.1896848187675725E-2</v>
      </c>
      <c r="AD262">
        <f t="shared" si="109"/>
        <v>9.202138028222024E-3</v>
      </c>
      <c r="AE262">
        <f t="shared" si="110"/>
        <v>4.584098170175196E-3</v>
      </c>
      <c r="AF262">
        <f t="shared" si="111"/>
        <v>8.146652523164658E-4</v>
      </c>
      <c r="AG262">
        <f t="shared" si="112"/>
        <v>1.4852166979410107E-3</v>
      </c>
    </row>
    <row r="263" spans="1:33" x14ac:dyDescent="0.25">
      <c r="A263" t="str">
        <f>'[3]post matched'!$A64</f>
        <v>speech</v>
      </c>
      <c r="B263" s="1">
        <v>39860</v>
      </c>
      <c r="C263" s="9">
        <f>[4]contrs_2year_adj_extra_stack!A262</f>
        <v>0</v>
      </c>
      <c r="D263" s="9">
        <f>[4]contrs_2year_adj_extra_stack!B262</f>
        <v>1.30437912858891E-4</v>
      </c>
      <c r="E263" s="9">
        <f>[4]contrs_2year_adj_extra_stack!C262</f>
        <v>-8.0551949300086505E-5</v>
      </c>
      <c r="F263" s="9">
        <f>[4]contrs_2year_adj_extra_stack!D262</f>
        <v>-3.4371550719618197E-5</v>
      </c>
      <c r="G263" s="9">
        <f>[4]contrs_2year_adj_extra_stack!E262</f>
        <v>3.3227784589690902E-6</v>
      </c>
      <c r="I263" s="1">
        <f t="shared" si="91"/>
        <v>39845</v>
      </c>
      <c r="J263" s="1">
        <f t="shared" si="93"/>
        <v>39860</v>
      </c>
      <c r="K263" s="2">
        <f t="shared" si="94"/>
        <v>0</v>
      </c>
      <c r="L263">
        <f t="shared" si="95"/>
        <v>-1.30437912858891E-2</v>
      </c>
      <c r="M263">
        <f t="shared" si="96"/>
        <v>8.0551949300086498E-3</v>
      </c>
      <c r="N263">
        <f t="shared" si="97"/>
        <v>3.4371550719618196E-3</v>
      </c>
      <c r="O263">
        <f t="shared" si="98"/>
        <v>-3.3227784589690901E-4</v>
      </c>
      <c r="P263">
        <f t="shared" si="92"/>
        <v>1.8837191298155392E-3</v>
      </c>
      <c r="R263">
        <f t="shared" si="99"/>
        <v>0</v>
      </c>
      <c r="S263">
        <f t="shared" si="100"/>
        <v>-1.1896848187675725E-2</v>
      </c>
      <c r="T263">
        <f t="shared" si="101"/>
        <v>9.202138028222024E-3</v>
      </c>
      <c r="U263">
        <f t="shared" si="102"/>
        <v>4.584098170175196E-3</v>
      </c>
      <c r="V263">
        <f t="shared" si="103"/>
        <v>8.146652523164658E-4</v>
      </c>
      <c r="W263">
        <f t="shared" si="104"/>
        <v>-1.4852166979410107E-3</v>
      </c>
      <c r="Y263" s="2" t="b">
        <f t="shared" si="105"/>
        <v>0</v>
      </c>
      <c r="Z263" s="2"/>
      <c r="AA263" s="1">
        <f t="shared" si="106"/>
        <v>39860</v>
      </c>
      <c r="AB263">
        <f t="shared" si="107"/>
        <v>0</v>
      </c>
      <c r="AC263">
        <f t="shared" si="108"/>
        <v>1.1896848187675725E-2</v>
      </c>
      <c r="AD263">
        <f t="shared" si="109"/>
        <v>9.202138028222024E-3</v>
      </c>
      <c r="AE263">
        <f t="shared" si="110"/>
        <v>4.584098170175196E-3</v>
      </c>
      <c r="AF263">
        <f t="shared" si="111"/>
        <v>8.146652523164658E-4</v>
      </c>
      <c r="AG263">
        <f t="shared" si="112"/>
        <v>1.4852166979410107E-3</v>
      </c>
    </row>
    <row r="264" spans="1:33" x14ac:dyDescent="0.25">
      <c r="A264" t="str">
        <f>'[3]post matched'!$A65</f>
        <v>minutes</v>
      </c>
      <c r="B264" s="1">
        <v>39861</v>
      </c>
      <c r="C264" s="9">
        <f>[4]contrs_2year_adj_extra_stack!A263</f>
        <v>5.9999999999999995E-4</v>
      </c>
      <c r="D264" s="9">
        <f>[4]contrs_2year_adj_extra_stack!B263</f>
        <v>1.63294024190566E-5</v>
      </c>
      <c r="E264" s="9">
        <f>[4]contrs_2year_adj_extra_stack!C263</f>
        <v>3.2642760904722298E-4</v>
      </c>
      <c r="F264" s="9">
        <f>[4]contrs_2year_adj_extra_stack!D263</f>
        <v>2.0468462709488799E-4</v>
      </c>
      <c r="G264" s="9">
        <f>[4]contrs_2year_adj_extra_stack!E263</f>
        <v>1.21635285118115E-4</v>
      </c>
      <c r="I264" s="1">
        <f t="shared" si="91"/>
        <v>39845</v>
      </c>
      <c r="J264" s="1">
        <f t="shared" si="93"/>
        <v>39861</v>
      </c>
      <c r="K264" s="2">
        <f t="shared" si="94"/>
        <v>-0.06</v>
      </c>
      <c r="L264">
        <f t="shared" si="95"/>
        <v>-1.63294024190566E-3</v>
      </c>
      <c r="M264">
        <f t="shared" si="96"/>
        <v>-3.2642760904722297E-2</v>
      </c>
      <c r="N264">
        <f t="shared" si="97"/>
        <v>-2.0468462709488797E-2</v>
      </c>
      <c r="O264">
        <f t="shared" si="98"/>
        <v>-1.2163528511811499E-2</v>
      </c>
      <c r="P264">
        <f t="shared" si="92"/>
        <v>6.9076923679282573E-3</v>
      </c>
      <c r="R264">
        <f t="shared" si="99"/>
        <v>-0.06</v>
      </c>
      <c r="S264">
        <f t="shared" si="100"/>
        <v>-4.8599714369228545E-4</v>
      </c>
      <c r="T264">
        <f t="shared" si="101"/>
        <v>-3.1495817806508924E-2</v>
      </c>
      <c r="U264">
        <f t="shared" si="102"/>
        <v>-1.9321519611275421E-2</v>
      </c>
      <c r="V264">
        <f t="shared" si="103"/>
        <v>-1.1016585413598125E-2</v>
      </c>
      <c r="W264">
        <f t="shared" si="104"/>
        <v>3.5387565401717074E-3</v>
      </c>
      <c r="Y264" s="2" t="b">
        <f t="shared" si="105"/>
        <v>0</v>
      </c>
      <c r="Z264" s="2"/>
      <c r="AA264" s="1">
        <f t="shared" si="106"/>
        <v>39861</v>
      </c>
      <c r="AB264">
        <f t="shared" si="107"/>
        <v>0.06</v>
      </c>
      <c r="AC264">
        <f t="shared" si="108"/>
        <v>4.8599714369228545E-4</v>
      </c>
      <c r="AD264">
        <f t="shared" si="109"/>
        <v>3.1495817806508924E-2</v>
      </c>
      <c r="AE264">
        <f t="shared" si="110"/>
        <v>1.9321519611275421E-2</v>
      </c>
      <c r="AF264">
        <f t="shared" si="111"/>
        <v>1.1016585413598125E-2</v>
      </c>
      <c r="AG264">
        <f t="shared" si="112"/>
        <v>3.5387565401717074E-3</v>
      </c>
    </row>
    <row r="265" spans="1:33" x14ac:dyDescent="0.25">
      <c r="A265" t="str">
        <f>'[3]post matched'!$A66</f>
        <v>speech</v>
      </c>
      <c r="B265" s="1">
        <v>39862</v>
      </c>
      <c r="C265" s="9">
        <f>[4]contrs_2year_adj_extra_stack!A264</f>
        <v>-2.9999999999999802E-4</v>
      </c>
      <c r="D265" s="9">
        <f>[4]contrs_2year_adj_extra_stack!B264</f>
        <v>2.7377082279425602E-4</v>
      </c>
      <c r="E265" s="9">
        <f>[4]contrs_2year_adj_extra_stack!C264</f>
        <v>-6.8388930305363701E-4</v>
      </c>
      <c r="F265" s="9">
        <f>[4]contrs_2year_adj_extra_stack!D264</f>
        <v>1.5168509468887001E-4</v>
      </c>
      <c r="G265" s="9">
        <f>[4]contrs_2year_adj_extra_stack!E264</f>
        <v>-3.88748478815493E-5</v>
      </c>
      <c r="I265" s="1">
        <f t="shared" si="91"/>
        <v>39845</v>
      </c>
      <c r="J265" s="1">
        <f t="shared" si="93"/>
        <v>39862</v>
      </c>
      <c r="K265" s="2">
        <f t="shared" si="94"/>
        <v>2.9999999999999801E-2</v>
      </c>
      <c r="L265">
        <f t="shared" si="95"/>
        <v>-2.7377082279425601E-2</v>
      </c>
      <c r="M265">
        <f t="shared" si="96"/>
        <v>6.8388930305363707E-2</v>
      </c>
      <c r="N265">
        <f t="shared" si="97"/>
        <v>-1.5168509468887001E-2</v>
      </c>
      <c r="O265">
        <f t="shared" si="98"/>
        <v>3.8874847881549299E-3</v>
      </c>
      <c r="P265">
        <f t="shared" si="92"/>
        <v>2.6917665479376596E-4</v>
      </c>
      <c r="R265">
        <f t="shared" si="99"/>
        <v>2.9999999999999801E-2</v>
      </c>
      <c r="S265">
        <f t="shared" si="100"/>
        <v>-2.6230139181212225E-2</v>
      </c>
      <c r="T265">
        <f t="shared" si="101"/>
        <v>6.9535873403577086E-2</v>
      </c>
      <c r="U265">
        <f t="shared" si="102"/>
        <v>-1.4021566370673625E-2</v>
      </c>
      <c r="V265">
        <f t="shared" si="103"/>
        <v>5.0344278863683044E-3</v>
      </c>
      <c r="W265">
        <f t="shared" si="104"/>
        <v>-3.099759172962784E-3</v>
      </c>
      <c r="Y265" s="2" t="b">
        <f t="shared" si="105"/>
        <v>0</v>
      </c>
      <c r="Z265" s="2"/>
      <c r="AA265" s="1">
        <f t="shared" si="106"/>
        <v>39862</v>
      </c>
      <c r="AB265">
        <f t="shared" si="107"/>
        <v>2.9999999999999801E-2</v>
      </c>
      <c r="AC265">
        <f t="shared" si="108"/>
        <v>2.6230139181212225E-2</v>
      </c>
      <c r="AD265">
        <f t="shared" si="109"/>
        <v>6.9535873403577086E-2</v>
      </c>
      <c r="AE265">
        <f t="shared" si="110"/>
        <v>1.4021566370673625E-2</v>
      </c>
      <c r="AF265">
        <f t="shared" si="111"/>
        <v>5.0344278863683044E-3</v>
      </c>
      <c r="AG265">
        <f t="shared" si="112"/>
        <v>3.099759172962784E-3</v>
      </c>
    </row>
    <row r="266" spans="1:33" x14ac:dyDescent="0.25">
      <c r="A266" t="str">
        <f>'[3]post matched'!$A67</f>
        <v>speech</v>
      </c>
      <c r="B266" s="1">
        <v>39864</v>
      </c>
      <c r="C266" s="9">
        <f>[4]contrs_2year_adj_extra_stack!A265</f>
        <v>-5.9999999999999604E-4</v>
      </c>
      <c r="D266" s="9">
        <f>[4]contrs_2year_adj_extra_stack!B265</f>
        <v>-2.2556471139653601E-4</v>
      </c>
      <c r="E266" s="9">
        <f>[4]contrs_2year_adj_extra_stack!C265</f>
        <v>-4.0924188926224101E-4</v>
      </c>
      <c r="F266" s="9">
        <f>[4]contrs_2year_adj_extra_stack!D265</f>
        <v>1.9246482186627E-5</v>
      </c>
      <c r="G266" s="9">
        <f>[4]contrs_2year_adj_extra_stack!E265</f>
        <v>-2.222993524789E-5</v>
      </c>
      <c r="I266" s="1">
        <f t="shared" si="91"/>
        <v>39845</v>
      </c>
      <c r="J266" s="1">
        <f t="shared" si="93"/>
        <v>39864</v>
      </c>
      <c r="K266" s="2">
        <f t="shared" si="94"/>
        <v>5.9999999999999602E-2</v>
      </c>
      <c r="L266">
        <f t="shared" si="95"/>
        <v>2.2556471139653603E-2</v>
      </c>
      <c r="M266">
        <f t="shared" si="96"/>
        <v>4.0924188926224105E-2</v>
      </c>
      <c r="N266">
        <f t="shared" si="97"/>
        <v>-1.9246482186627001E-3</v>
      </c>
      <c r="O266">
        <f t="shared" si="98"/>
        <v>2.2229935247889999E-3</v>
      </c>
      <c r="P266">
        <f t="shared" si="92"/>
        <v>-3.7790053720044049E-3</v>
      </c>
      <c r="R266">
        <f t="shared" si="99"/>
        <v>5.9999999999999602E-2</v>
      </c>
      <c r="S266">
        <f t="shared" si="100"/>
        <v>2.3703414237866979E-2</v>
      </c>
      <c r="T266">
        <f t="shared" si="101"/>
        <v>4.2071132024437477E-2</v>
      </c>
      <c r="U266">
        <f t="shared" si="102"/>
        <v>-7.7770512044932397E-4</v>
      </c>
      <c r="V266">
        <f t="shared" si="103"/>
        <v>3.369936623002375E-3</v>
      </c>
      <c r="W266">
        <f t="shared" si="104"/>
        <v>-7.1479411997609548E-3</v>
      </c>
      <c r="Y266" s="2" t="b">
        <f t="shared" si="105"/>
        <v>0</v>
      </c>
      <c r="Z266" s="2"/>
      <c r="AA266" s="1">
        <f t="shared" si="106"/>
        <v>39864</v>
      </c>
      <c r="AB266">
        <f t="shared" si="107"/>
        <v>5.9999999999999602E-2</v>
      </c>
      <c r="AC266">
        <f t="shared" si="108"/>
        <v>2.3703414237866979E-2</v>
      </c>
      <c r="AD266">
        <f t="shared" si="109"/>
        <v>4.2071132024437477E-2</v>
      </c>
      <c r="AE266">
        <f t="shared" si="110"/>
        <v>7.7770512044932397E-4</v>
      </c>
      <c r="AF266">
        <f t="shared" si="111"/>
        <v>3.369936623002375E-3</v>
      </c>
      <c r="AG266">
        <f t="shared" si="112"/>
        <v>7.1479411997609548E-3</v>
      </c>
    </row>
    <row r="267" spans="1:33" x14ac:dyDescent="0.25">
      <c r="A267" t="str">
        <f>'[3]post matched'!$A68</f>
        <v>speech</v>
      </c>
      <c r="B267" s="1">
        <v>39876</v>
      </c>
      <c r="C267" s="9">
        <f>[4]contrs_2year_adj_extra_stack!A266</f>
        <v>7.0000000000000303E-4</v>
      </c>
      <c r="D267" s="9">
        <f>[4]contrs_2year_adj_extra_stack!B266</f>
        <v>-1.08873666320398E-4</v>
      </c>
      <c r="E267" s="9">
        <f>[4]contrs_2year_adj_extra_stack!C266</f>
        <v>9.4478822412522902E-4</v>
      </c>
      <c r="F267" s="9">
        <f>[4]contrs_2year_adj_extra_stack!D266</f>
        <v>-1.34331289827432E-4</v>
      </c>
      <c r="G267" s="9">
        <f>[4]contrs_2year_adj_extra_stack!E266</f>
        <v>8.8906003943890901E-5</v>
      </c>
      <c r="I267" s="1">
        <f t="shared" si="91"/>
        <v>39873</v>
      </c>
      <c r="J267" s="1">
        <f t="shared" si="93"/>
        <v>39876</v>
      </c>
      <c r="K267" s="2">
        <f t="shared" si="94"/>
        <v>-7.0000000000000298E-2</v>
      </c>
      <c r="L267">
        <f t="shared" si="95"/>
        <v>1.08873666320398E-2</v>
      </c>
      <c r="M267">
        <f t="shared" si="96"/>
        <v>-9.4478822412522895E-2</v>
      </c>
      <c r="N267">
        <f t="shared" si="97"/>
        <v>1.34331289827432E-2</v>
      </c>
      <c r="O267">
        <f t="shared" si="98"/>
        <v>-8.8906003943890893E-3</v>
      </c>
      <c r="P267">
        <f t="shared" si="92"/>
        <v>9.048927192128681E-3</v>
      </c>
      <c r="R267">
        <f t="shared" si="99"/>
        <v>-7.0000000000000298E-2</v>
      </c>
      <c r="S267">
        <f t="shared" si="100"/>
        <v>1.2034309730253174E-2</v>
      </c>
      <c r="T267">
        <f t="shared" si="101"/>
        <v>-9.3331879314309515E-2</v>
      </c>
      <c r="U267">
        <f t="shared" si="102"/>
        <v>1.4580072080956576E-2</v>
      </c>
      <c r="V267">
        <f t="shared" si="103"/>
        <v>-7.7436572961757143E-3</v>
      </c>
      <c r="W267">
        <f t="shared" si="104"/>
        <v>5.6799913643721311E-3</v>
      </c>
      <c r="Y267" s="2" t="b">
        <f t="shared" si="105"/>
        <v>0</v>
      </c>
      <c r="Z267" s="2"/>
      <c r="AA267" s="1">
        <f t="shared" si="106"/>
        <v>39876</v>
      </c>
      <c r="AB267">
        <f t="shared" si="107"/>
        <v>7.0000000000000298E-2</v>
      </c>
      <c r="AC267">
        <f t="shared" si="108"/>
        <v>1.2034309730253174E-2</v>
      </c>
      <c r="AD267">
        <f t="shared" si="109"/>
        <v>9.3331879314309515E-2</v>
      </c>
      <c r="AE267">
        <f t="shared" si="110"/>
        <v>1.4580072080956576E-2</v>
      </c>
      <c r="AF267">
        <f t="shared" si="111"/>
        <v>7.7436572961757143E-3</v>
      </c>
      <c r="AG267">
        <f t="shared" si="112"/>
        <v>5.6799913643721311E-3</v>
      </c>
    </row>
    <row r="268" spans="1:33" x14ac:dyDescent="0.25">
      <c r="A268" t="str">
        <f>'[3]post matched'!$A69</f>
        <v>minutes</v>
      </c>
      <c r="B268" s="1">
        <v>39889</v>
      </c>
      <c r="C268" s="9">
        <f>[4]contrs_2year_adj_extra_stack!A267</f>
        <v>2.0000000000000199E-4</v>
      </c>
      <c r="D268" s="9">
        <f>[4]contrs_2year_adj_extra_stack!B267</f>
        <v>6.6916011964120606E-5</v>
      </c>
      <c r="E268" s="9">
        <f>[4]contrs_2year_adj_extra_stack!C267</f>
        <v>2.28112460691624E-4</v>
      </c>
      <c r="F268" s="9">
        <f>[4]contrs_2year_adj_extra_stack!D267</f>
        <v>3.7453779485658598E-5</v>
      </c>
      <c r="G268" s="9">
        <f>[4]contrs_2year_adj_extra_stack!E267</f>
        <v>-2.1635911841373501E-5</v>
      </c>
      <c r="I268" s="1">
        <f t="shared" si="91"/>
        <v>39873</v>
      </c>
      <c r="J268" s="1">
        <f t="shared" si="93"/>
        <v>39889</v>
      </c>
      <c r="K268" s="2">
        <f t="shared" si="94"/>
        <v>-2.0000000000000198E-2</v>
      </c>
      <c r="L268">
        <f t="shared" si="95"/>
        <v>-6.6916011964120604E-3</v>
      </c>
      <c r="M268">
        <f t="shared" si="96"/>
        <v>-2.2811246069162398E-2</v>
      </c>
      <c r="N268">
        <f t="shared" si="97"/>
        <v>-3.7453779485658598E-3</v>
      </c>
      <c r="O268">
        <f t="shared" si="98"/>
        <v>2.1635911841373502E-3</v>
      </c>
      <c r="P268">
        <f t="shared" si="92"/>
        <v>1.1084634030002771E-2</v>
      </c>
      <c r="R268">
        <f t="shared" si="99"/>
        <v>-2.0000000000000198E-2</v>
      </c>
      <c r="S268">
        <f t="shared" si="100"/>
        <v>-5.5446580981986862E-3</v>
      </c>
      <c r="T268">
        <f t="shared" si="101"/>
        <v>-2.1664302970949022E-2</v>
      </c>
      <c r="U268">
        <f t="shared" si="102"/>
        <v>-2.5984348503524839E-3</v>
      </c>
      <c r="V268">
        <f t="shared" si="103"/>
        <v>3.3105342823507248E-3</v>
      </c>
      <c r="W268">
        <f t="shared" si="104"/>
        <v>7.7156982022462206E-3</v>
      </c>
      <c r="Y268" s="2" t="b">
        <f t="shared" si="105"/>
        <v>0</v>
      </c>
      <c r="Z268" s="2"/>
      <c r="AA268" s="1">
        <f t="shared" si="106"/>
        <v>39889</v>
      </c>
      <c r="AB268">
        <f t="shared" si="107"/>
        <v>2.0000000000000198E-2</v>
      </c>
      <c r="AC268">
        <f t="shared" si="108"/>
        <v>5.5446580981986862E-3</v>
      </c>
      <c r="AD268">
        <f t="shared" si="109"/>
        <v>2.1664302970949022E-2</v>
      </c>
      <c r="AE268">
        <f t="shared" si="110"/>
        <v>2.5984348503524839E-3</v>
      </c>
      <c r="AF268">
        <f t="shared" si="111"/>
        <v>3.3105342823507248E-3</v>
      </c>
      <c r="AG268">
        <f t="shared" si="112"/>
        <v>7.7156982022462206E-3</v>
      </c>
    </row>
    <row r="269" spans="1:33" x14ac:dyDescent="0.25">
      <c r="A269" t="str">
        <f>'[3]post matched'!$A70</f>
        <v>speech</v>
      </c>
      <c r="B269" s="1">
        <v>39896</v>
      </c>
      <c r="C269" s="9">
        <f>[4]contrs_2year_adj_extra_stack!A268</f>
        <v>9.9999999999999395E-5</v>
      </c>
      <c r="D269" s="9">
        <f>[4]contrs_2year_adj_extra_stack!B268</f>
        <v>4.7236778520373202E-5</v>
      </c>
      <c r="E269" s="9">
        <f>[4]contrs_2year_adj_extra_stack!C268</f>
        <v>1.2671435913286599E-4</v>
      </c>
      <c r="F269" s="9">
        <f>[4]contrs_2year_adj_extra_stack!D268</f>
        <v>-2.7486862139701299E-5</v>
      </c>
      <c r="G269" s="9">
        <f>[4]contrs_2year_adj_extra_stack!E268</f>
        <v>3.7220104977443797E-5</v>
      </c>
      <c r="I269" s="1">
        <f t="shared" si="91"/>
        <v>39873</v>
      </c>
      <c r="J269" s="1">
        <f t="shared" si="93"/>
        <v>39896</v>
      </c>
      <c r="K269" s="2">
        <f t="shared" si="94"/>
        <v>-9.9999999999999395E-3</v>
      </c>
      <c r="L269">
        <f t="shared" si="95"/>
        <v>-4.7236778520373199E-3</v>
      </c>
      <c r="M269">
        <f t="shared" si="96"/>
        <v>-1.2671435913286599E-2</v>
      </c>
      <c r="N269">
        <f t="shared" si="97"/>
        <v>2.74868621397013E-3</v>
      </c>
      <c r="O269">
        <f t="shared" si="98"/>
        <v>-3.7220104977443796E-3</v>
      </c>
      <c r="P269">
        <f t="shared" si="92"/>
        <v>8.3684380490982296E-3</v>
      </c>
      <c r="R269">
        <f t="shared" si="99"/>
        <v>-9.9999999999999395E-3</v>
      </c>
      <c r="S269">
        <f t="shared" si="100"/>
        <v>-3.5767347538239454E-3</v>
      </c>
      <c r="T269">
        <f t="shared" si="101"/>
        <v>-1.1524492815073225E-2</v>
      </c>
      <c r="U269">
        <f t="shared" si="102"/>
        <v>3.8956293121835059E-3</v>
      </c>
      <c r="V269">
        <f t="shared" si="103"/>
        <v>-2.575067399531005E-3</v>
      </c>
      <c r="W269">
        <f t="shared" si="104"/>
        <v>4.9995022213416796E-3</v>
      </c>
      <c r="Y269" s="2" t="b">
        <f t="shared" si="105"/>
        <v>0</v>
      </c>
      <c r="Z269" s="2"/>
      <c r="AA269" s="1">
        <f t="shared" si="106"/>
        <v>39896</v>
      </c>
      <c r="AB269">
        <f t="shared" si="107"/>
        <v>9.9999999999999395E-3</v>
      </c>
      <c r="AC269">
        <f t="shared" si="108"/>
        <v>3.5767347538239454E-3</v>
      </c>
      <c r="AD269">
        <f t="shared" si="109"/>
        <v>1.1524492815073225E-2</v>
      </c>
      <c r="AE269">
        <f t="shared" si="110"/>
        <v>3.8956293121835059E-3</v>
      </c>
      <c r="AF269">
        <f t="shared" si="111"/>
        <v>2.575067399531005E-3</v>
      </c>
      <c r="AG269">
        <f t="shared" si="112"/>
        <v>4.9995022213416796E-3</v>
      </c>
    </row>
    <row r="270" spans="1:33" x14ac:dyDescent="0.25">
      <c r="A270" t="str">
        <f>'[3]post matched'!$A71</f>
        <v>speech</v>
      </c>
      <c r="B270" s="1">
        <v>39918</v>
      </c>
      <c r="C270" s="9">
        <f>[4]contrs_2year_adj_extra_stack!A269</f>
        <v>9.9999999999995898E-5</v>
      </c>
      <c r="D270" s="9">
        <f>[4]contrs_2year_adj_extra_stack!B269</f>
        <v>-6.8844868723356496E-5</v>
      </c>
      <c r="E270" s="9">
        <f>[4]contrs_2year_adj_extra_stack!C269</f>
        <v>7.2412838531155601E-5</v>
      </c>
      <c r="F270" s="9">
        <f>[4]contrs_2year_adj_extra_stack!D269</f>
        <v>5.2206194381786201E-5</v>
      </c>
      <c r="G270" s="9">
        <f>[4]contrs_2year_adj_extra_stack!E269</f>
        <v>-2.9676273373264701E-5</v>
      </c>
      <c r="I270" s="1">
        <f t="shared" ref="I270:I333" si="113">EOMONTH(J270,-1)+1</f>
        <v>39904</v>
      </c>
      <c r="J270" s="1">
        <f t="shared" si="93"/>
        <v>39918</v>
      </c>
      <c r="K270" s="2">
        <f t="shared" si="94"/>
        <v>-9.9999999999995891E-3</v>
      </c>
      <c r="L270">
        <f t="shared" si="95"/>
        <v>6.8844868723356495E-3</v>
      </c>
      <c r="M270">
        <f t="shared" si="96"/>
        <v>-7.2412838531155602E-3</v>
      </c>
      <c r="N270">
        <f t="shared" si="97"/>
        <v>-5.2206194381786203E-3</v>
      </c>
      <c r="O270">
        <f t="shared" si="98"/>
        <v>2.9676273373264702E-3</v>
      </c>
      <c r="P270">
        <f t="shared" ref="P270:P333" si="114">K270-L270-M270-N270-O270</f>
        <v>-7.3902109183675291E-3</v>
      </c>
      <c r="R270">
        <f t="shared" si="99"/>
        <v>-9.9999999999995891E-3</v>
      </c>
      <c r="S270">
        <f t="shared" si="100"/>
        <v>8.0314299705490245E-3</v>
      </c>
      <c r="T270">
        <f t="shared" si="101"/>
        <v>-6.0943407549021861E-3</v>
      </c>
      <c r="U270">
        <f t="shared" si="102"/>
        <v>-4.0736763399652444E-3</v>
      </c>
      <c r="V270">
        <f t="shared" si="103"/>
        <v>4.1145704355398452E-3</v>
      </c>
      <c r="W270">
        <f t="shared" si="104"/>
        <v>-1.075914674612408E-2</v>
      </c>
      <c r="Y270" s="2" t="b">
        <f t="shared" si="105"/>
        <v>0</v>
      </c>
      <c r="Z270" s="2"/>
      <c r="AA270" s="1">
        <f t="shared" si="106"/>
        <v>39918</v>
      </c>
      <c r="AB270">
        <f t="shared" si="107"/>
        <v>9.9999999999995891E-3</v>
      </c>
      <c r="AC270">
        <f t="shared" si="108"/>
        <v>8.0314299705490245E-3</v>
      </c>
      <c r="AD270">
        <f t="shared" si="109"/>
        <v>6.0943407549021861E-3</v>
      </c>
      <c r="AE270">
        <f t="shared" si="110"/>
        <v>4.0736763399652444E-3</v>
      </c>
      <c r="AF270">
        <f t="shared" si="111"/>
        <v>4.1145704355398452E-3</v>
      </c>
      <c r="AG270">
        <f t="shared" si="112"/>
        <v>1.075914674612408E-2</v>
      </c>
    </row>
    <row r="271" spans="1:33" x14ac:dyDescent="0.25">
      <c r="A271" t="str">
        <f>'[3]post matched'!$A72</f>
        <v>minutes</v>
      </c>
      <c r="B271" s="1">
        <v>39924</v>
      </c>
      <c r="C271" s="9">
        <f>[4]contrs_2year_adj_extra_stack!A270</f>
        <v>2.9999999999999802E-4</v>
      </c>
      <c r="D271" s="9">
        <f>[4]contrs_2year_adj_extra_stack!B270</f>
        <v>2.8608256900729799E-5</v>
      </c>
      <c r="E271" s="9">
        <f>[4]contrs_2year_adj_extra_stack!C270</f>
        <v>1.3027747012494799E-4</v>
      </c>
      <c r="F271" s="9">
        <f>[4]contrs_2year_adj_extra_stack!D270</f>
        <v>1.06075768058131E-4</v>
      </c>
      <c r="G271" s="9">
        <f>[4]contrs_2year_adj_extra_stack!E270</f>
        <v>-5.7751472536758402E-6</v>
      </c>
      <c r="I271" s="1">
        <f t="shared" si="113"/>
        <v>39904</v>
      </c>
      <c r="J271" s="1">
        <f t="shared" si="93"/>
        <v>39924</v>
      </c>
      <c r="K271" s="2">
        <f t="shared" si="94"/>
        <v>-2.9999999999999801E-2</v>
      </c>
      <c r="L271">
        <f t="shared" si="95"/>
        <v>-2.8608256900729801E-3</v>
      </c>
      <c r="M271">
        <f t="shared" si="96"/>
        <v>-1.30277470124948E-2</v>
      </c>
      <c r="N271">
        <f t="shared" si="97"/>
        <v>-1.0607576805813101E-2</v>
      </c>
      <c r="O271">
        <f t="shared" si="98"/>
        <v>5.7751472536758403E-4</v>
      </c>
      <c r="P271">
        <f t="shared" si="114"/>
        <v>-4.081365216986506E-3</v>
      </c>
      <c r="R271">
        <f t="shared" si="99"/>
        <v>-2.9999999999999801E-2</v>
      </c>
      <c r="S271">
        <f t="shared" si="100"/>
        <v>-1.7138825918596055E-3</v>
      </c>
      <c r="T271">
        <f t="shared" si="101"/>
        <v>-1.1880803914281425E-2</v>
      </c>
      <c r="U271">
        <f t="shared" si="102"/>
        <v>-9.4606337075997249E-3</v>
      </c>
      <c r="V271">
        <f t="shared" si="103"/>
        <v>1.7244578235809588E-3</v>
      </c>
      <c r="W271">
        <f t="shared" si="104"/>
        <v>-7.4503010447430559E-3</v>
      </c>
      <c r="Y271" s="2" t="b">
        <f t="shared" si="105"/>
        <v>0</v>
      </c>
      <c r="Z271" s="2"/>
      <c r="AA271" s="1">
        <f t="shared" si="106"/>
        <v>39924</v>
      </c>
      <c r="AB271">
        <f t="shared" si="107"/>
        <v>2.9999999999999801E-2</v>
      </c>
      <c r="AC271">
        <f t="shared" si="108"/>
        <v>1.7138825918596055E-3</v>
      </c>
      <c r="AD271">
        <f t="shared" si="109"/>
        <v>1.1880803914281425E-2</v>
      </c>
      <c r="AE271">
        <f t="shared" si="110"/>
        <v>9.4606337075997249E-3</v>
      </c>
      <c r="AF271">
        <f t="shared" si="111"/>
        <v>1.7244578235809588E-3</v>
      </c>
      <c r="AG271">
        <f t="shared" si="112"/>
        <v>7.4503010447430559E-3</v>
      </c>
    </row>
    <row r="272" spans="1:33" x14ac:dyDescent="0.25">
      <c r="A272" t="str">
        <f>'[3]post matched'!$A73</f>
        <v>speech</v>
      </c>
      <c r="B272" s="1">
        <v>39924</v>
      </c>
      <c r="C272" s="9">
        <f>[4]contrs_2year_adj_extra_stack!A271</f>
        <v>2.9999999999999802E-4</v>
      </c>
      <c r="D272" s="9">
        <f>[4]contrs_2year_adj_extra_stack!B271</f>
        <v>2.8608256900729799E-5</v>
      </c>
      <c r="E272" s="9">
        <f>[4]contrs_2year_adj_extra_stack!C271</f>
        <v>1.3027747012494799E-4</v>
      </c>
      <c r="F272" s="9">
        <f>[4]contrs_2year_adj_extra_stack!D271</f>
        <v>1.06075768058131E-4</v>
      </c>
      <c r="G272" s="9">
        <f>[4]contrs_2year_adj_extra_stack!E271</f>
        <v>-5.7751472536758402E-6</v>
      </c>
      <c r="I272" s="1">
        <f t="shared" si="113"/>
        <v>39904</v>
      </c>
      <c r="J272" s="1">
        <f t="shared" si="93"/>
        <v>39924</v>
      </c>
      <c r="K272" s="2">
        <f t="shared" si="94"/>
        <v>-2.9999999999999801E-2</v>
      </c>
      <c r="L272">
        <f t="shared" si="95"/>
        <v>-2.8608256900729801E-3</v>
      </c>
      <c r="M272">
        <f t="shared" si="96"/>
        <v>-1.30277470124948E-2</v>
      </c>
      <c r="N272">
        <f t="shared" si="97"/>
        <v>-1.0607576805813101E-2</v>
      </c>
      <c r="O272">
        <f t="shared" si="98"/>
        <v>5.7751472536758403E-4</v>
      </c>
      <c r="P272">
        <f t="shared" si="114"/>
        <v>-4.081365216986506E-3</v>
      </c>
      <c r="R272">
        <f t="shared" si="99"/>
        <v>-2.9999999999999801E-2</v>
      </c>
      <c r="S272">
        <f t="shared" si="100"/>
        <v>-1.7138825918596055E-3</v>
      </c>
      <c r="T272">
        <f t="shared" si="101"/>
        <v>-1.1880803914281425E-2</v>
      </c>
      <c r="U272">
        <f t="shared" si="102"/>
        <v>-9.4606337075997249E-3</v>
      </c>
      <c r="V272">
        <f t="shared" si="103"/>
        <v>1.7244578235809588E-3</v>
      </c>
      <c r="W272">
        <f t="shared" si="104"/>
        <v>-7.4503010447430559E-3</v>
      </c>
      <c r="Y272" s="2" t="b">
        <f t="shared" si="105"/>
        <v>0</v>
      </c>
      <c r="Z272" s="2"/>
      <c r="AA272" s="1">
        <f t="shared" si="106"/>
        <v>39924</v>
      </c>
      <c r="AB272">
        <f t="shared" si="107"/>
        <v>2.9999999999999801E-2</v>
      </c>
      <c r="AC272">
        <f t="shared" si="108"/>
        <v>1.7138825918596055E-3</v>
      </c>
      <c r="AD272">
        <f t="shared" si="109"/>
        <v>1.1880803914281425E-2</v>
      </c>
      <c r="AE272">
        <f t="shared" si="110"/>
        <v>9.4606337075997249E-3</v>
      </c>
      <c r="AF272">
        <f t="shared" si="111"/>
        <v>1.7244578235809588E-3</v>
      </c>
      <c r="AG272">
        <f t="shared" si="112"/>
        <v>7.4503010447430559E-3</v>
      </c>
    </row>
    <row r="273" spans="1:33" x14ac:dyDescent="0.25">
      <c r="A273" t="str">
        <f>'[3]post matched'!$A74</f>
        <v>smp</v>
      </c>
      <c r="B273" s="1">
        <v>39941</v>
      </c>
      <c r="C273" s="9">
        <f>[4]contrs_2year_adj_extra_stack!A272</f>
        <v>9.9999999999995898E-5</v>
      </c>
      <c r="D273" s="9">
        <f>[4]contrs_2year_adj_extra_stack!B272</f>
        <v>-4.0634206578050799E-5</v>
      </c>
      <c r="E273" s="9">
        <f>[4]contrs_2year_adj_extra_stack!C272</f>
        <v>2.5418023821361302E-4</v>
      </c>
      <c r="F273" s="9">
        <f>[4]contrs_2year_adj_extra_stack!D272</f>
        <v>1.33012183616881E-5</v>
      </c>
      <c r="G273" s="9">
        <f>[4]contrs_2year_adj_extra_stack!E272</f>
        <v>-2.16050940279635E-5</v>
      </c>
      <c r="I273" s="1">
        <f t="shared" si="113"/>
        <v>39934</v>
      </c>
      <c r="J273" s="1">
        <f t="shared" si="93"/>
        <v>39941</v>
      </c>
      <c r="K273" s="2">
        <f t="shared" si="94"/>
        <v>-9.9999999999995891E-3</v>
      </c>
      <c r="L273">
        <f t="shared" si="95"/>
        <v>4.0634206578050803E-3</v>
      </c>
      <c r="M273">
        <f t="shared" si="96"/>
        <v>-2.5418023821361303E-2</v>
      </c>
      <c r="N273">
        <f t="shared" si="97"/>
        <v>-1.3301218361688101E-3</v>
      </c>
      <c r="O273">
        <f t="shared" si="98"/>
        <v>2.1605094027963498E-3</v>
      </c>
      <c r="P273">
        <f t="shared" si="114"/>
        <v>1.0524215596929095E-2</v>
      </c>
      <c r="R273">
        <f t="shared" si="99"/>
        <v>-9.9999999999995891E-3</v>
      </c>
      <c r="S273">
        <f t="shared" si="100"/>
        <v>5.2103637560184553E-3</v>
      </c>
      <c r="T273">
        <f t="shared" si="101"/>
        <v>-2.4271080723147927E-2</v>
      </c>
      <c r="U273">
        <f t="shared" si="102"/>
        <v>-1.8317873795543394E-4</v>
      </c>
      <c r="V273">
        <f t="shared" si="103"/>
        <v>3.3074525010097248E-3</v>
      </c>
      <c r="W273">
        <f t="shared" si="104"/>
        <v>7.1552797691725447E-3</v>
      </c>
      <c r="Y273" s="2" t="b">
        <f t="shared" si="105"/>
        <v>0</v>
      </c>
      <c r="Z273" s="2"/>
      <c r="AA273" s="1">
        <f t="shared" si="106"/>
        <v>39941</v>
      </c>
      <c r="AB273">
        <f t="shared" si="107"/>
        <v>9.9999999999995891E-3</v>
      </c>
      <c r="AC273">
        <f t="shared" si="108"/>
        <v>5.2103637560184553E-3</v>
      </c>
      <c r="AD273">
        <f t="shared" si="109"/>
        <v>2.4271080723147927E-2</v>
      </c>
      <c r="AE273">
        <f t="shared" si="110"/>
        <v>1.8317873795543394E-4</v>
      </c>
      <c r="AF273">
        <f t="shared" si="111"/>
        <v>3.3074525010097248E-3</v>
      </c>
      <c r="AG273">
        <f t="shared" si="112"/>
        <v>7.1552797691725447E-3</v>
      </c>
    </row>
    <row r="274" spans="1:33" x14ac:dyDescent="0.25">
      <c r="A274" t="str">
        <f>'[3]post matched'!$A75</f>
        <v>minutes</v>
      </c>
      <c r="B274" s="1">
        <v>39952</v>
      </c>
      <c r="C274" s="9">
        <f>[4]contrs_2year_adj_extra_stack!A273</f>
        <v>-1.00000000000003E-4</v>
      </c>
      <c r="D274" s="9">
        <f>[4]contrs_2year_adj_extra_stack!B273</f>
        <v>7.4988305705616997E-5</v>
      </c>
      <c r="E274" s="9">
        <f>[4]contrs_2year_adj_extra_stack!C273</f>
        <v>-1.14050762141365E-4</v>
      </c>
      <c r="F274" s="9">
        <f>[4]contrs_2year_adj_extra_stack!D273</f>
        <v>6.2422083145936201E-5</v>
      </c>
      <c r="G274" s="9">
        <f>[4]contrs_2year_adj_extra_stack!E273</f>
        <v>-1.0020777839953799E-4</v>
      </c>
      <c r="I274" s="1">
        <f t="shared" si="113"/>
        <v>39934</v>
      </c>
      <c r="J274" s="1">
        <f t="shared" si="93"/>
        <v>39952</v>
      </c>
      <c r="K274" s="2">
        <f t="shared" si="94"/>
        <v>1.00000000000003E-2</v>
      </c>
      <c r="L274">
        <f t="shared" si="95"/>
        <v>-7.4988305705617E-3</v>
      </c>
      <c r="M274">
        <f t="shared" si="96"/>
        <v>1.14050762141365E-2</v>
      </c>
      <c r="N274">
        <f t="shared" si="97"/>
        <v>-6.2422083145936202E-3</v>
      </c>
      <c r="O274">
        <f t="shared" si="98"/>
        <v>1.0020777839953799E-2</v>
      </c>
      <c r="P274">
        <f t="shared" si="114"/>
        <v>2.3151848310653221E-3</v>
      </c>
      <c r="R274">
        <f t="shared" si="99"/>
        <v>1.00000000000003E-2</v>
      </c>
      <c r="S274">
        <f t="shared" si="100"/>
        <v>-6.3518874723483259E-3</v>
      </c>
      <c r="T274">
        <f t="shared" si="101"/>
        <v>1.2552019312349874E-2</v>
      </c>
      <c r="U274">
        <f t="shared" si="102"/>
        <v>-5.0952652163802443E-3</v>
      </c>
      <c r="V274">
        <f t="shared" si="103"/>
        <v>1.1167720938167173E-2</v>
      </c>
      <c r="W274">
        <f t="shared" si="104"/>
        <v>-1.0537509966912278E-3</v>
      </c>
      <c r="Y274" s="2" t="b">
        <f t="shared" si="105"/>
        <v>0</v>
      </c>
      <c r="Z274" s="2"/>
      <c r="AA274" s="1">
        <f t="shared" si="106"/>
        <v>39952</v>
      </c>
      <c r="AB274">
        <f t="shared" si="107"/>
        <v>1.00000000000003E-2</v>
      </c>
      <c r="AC274">
        <f t="shared" si="108"/>
        <v>6.3518874723483259E-3</v>
      </c>
      <c r="AD274">
        <f t="shared" si="109"/>
        <v>1.2552019312349874E-2</v>
      </c>
      <c r="AE274">
        <f t="shared" si="110"/>
        <v>5.0952652163802443E-3</v>
      </c>
      <c r="AF274">
        <f t="shared" si="111"/>
        <v>1.1167720938167173E-2</v>
      </c>
      <c r="AG274">
        <f t="shared" si="112"/>
        <v>1.0537509966912278E-3</v>
      </c>
    </row>
    <row r="275" spans="1:33" x14ac:dyDescent="0.25">
      <c r="A275" t="str">
        <f>'[3]post matched'!$A76</f>
        <v>speech</v>
      </c>
      <c r="B275" s="1">
        <v>39961</v>
      </c>
      <c r="C275" s="9">
        <f>[4]contrs_2year_adj_extra_stack!A274</f>
        <v>1.00000000000003E-4</v>
      </c>
      <c r="D275" s="9">
        <f>[4]contrs_2year_adj_extra_stack!B274</f>
        <v>1.8600191652095799E-5</v>
      </c>
      <c r="E275" s="9">
        <f>[4]contrs_2year_adj_extra_stack!C274</f>
        <v>4.6988325880659498E-5</v>
      </c>
      <c r="F275" s="9">
        <f>[4]contrs_2year_adj_extra_stack!D274</f>
        <v>8.6353453950729605E-5</v>
      </c>
      <c r="G275" s="9">
        <f>[4]contrs_2year_adj_extra_stack!E274</f>
        <v>-2.1214605721035101E-5</v>
      </c>
      <c r="I275" s="1">
        <f t="shared" si="113"/>
        <v>39934</v>
      </c>
      <c r="J275" s="1">
        <f t="shared" si="93"/>
        <v>39961</v>
      </c>
      <c r="K275" s="2">
        <f t="shared" si="94"/>
        <v>-1.00000000000003E-2</v>
      </c>
      <c r="L275">
        <f t="shared" si="95"/>
        <v>-1.86001916520958E-3</v>
      </c>
      <c r="M275">
        <f t="shared" si="96"/>
        <v>-4.6988325880659501E-3</v>
      </c>
      <c r="N275">
        <f t="shared" si="97"/>
        <v>-8.6353453950729596E-3</v>
      </c>
      <c r="O275">
        <f t="shared" si="98"/>
        <v>2.1214605721035099E-3</v>
      </c>
      <c r="P275">
        <f t="shared" si="114"/>
        <v>3.0727365762446791E-3</v>
      </c>
      <c r="R275">
        <f t="shared" si="99"/>
        <v>-1.00000000000003E-2</v>
      </c>
      <c r="S275">
        <f t="shared" si="100"/>
        <v>-7.1307606699620545E-4</v>
      </c>
      <c r="T275">
        <f t="shared" si="101"/>
        <v>-3.5518894898525755E-3</v>
      </c>
      <c r="U275">
        <f t="shared" si="102"/>
        <v>-7.4884022968595837E-3</v>
      </c>
      <c r="V275">
        <f t="shared" si="103"/>
        <v>3.2684036703168849E-3</v>
      </c>
      <c r="W275">
        <f t="shared" si="104"/>
        <v>-2.9619925151187082E-4</v>
      </c>
      <c r="Y275" s="2" t="b">
        <f t="shared" si="105"/>
        <v>0</v>
      </c>
      <c r="Z275" s="2"/>
      <c r="AA275" s="1">
        <f t="shared" si="106"/>
        <v>39961</v>
      </c>
      <c r="AB275">
        <f t="shared" si="107"/>
        <v>1.00000000000003E-2</v>
      </c>
      <c r="AC275">
        <f t="shared" si="108"/>
        <v>7.1307606699620545E-4</v>
      </c>
      <c r="AD275">
        <f t="shared" si="109"/>
        <v>3.5518894898525755E-3</v>
      </c>
      <c r="AE275">
        <f t="shared" si="110"/>
        <v>7.4884022968595837E-3</v>
      </c>
      <c r="AF275">
        <f t="shared" si="111"/>
        <v>3.2684036703168849E-3</v>
      </c>
      <c r="AG275">
        <f t="shared" si="112"/>
        <v>2.9619925151187082E-4</v>
      </c>
    </row>
    <row r="276" spans="1:33" x14ac:dyDescent="0.25">
      <c r="A276" t="str">
        <f>'[3]post matched'!$A77</f>
        <v>speech</v>
      </c>
      <c r="B276" s="1">
        <v>39968</v>
      </c>
      <c r="C276" s="9">
        <f>[4]contrs_2year_adj_extra_stack!A275</f>
        <v>-9.9999999999995898E-5</v>
      </c>
      <c r="D276" s="9">
        <f>[4]contrs_2year_adj_extra_stack!B275</f>
        <v>2.8835932971897601E-5</v>
      </c>
      <c r="E276" s="9">
        <f>[4]contrs_2year_adj_extra_stack!C275</f>
        <v>-1.2967089903927201E-4</v>
      </c>
      <c r="F276" s="9">
        <f>[4]contrs_2year_adj_extra_stack!D275</f>
        <v>-2.3563984640250802E-6</v>
      </c>
      <c r="G276" s="9">
        <f>[4]contrs_2year_adj_extra_stack!E275</f>
        <v>3.2436546039846198E-5</v>
      </c>
      <c r="I276" s="1">
        <f t="shared" si="113"/>
        <v>39965</v>
      </c>
      <c r="J276" s="1">
        <f t="shared" si="93"/>
        <v>39968</v>
      </c>
      <c r="K276" s="2">
        <f t="shared" si="94"/>
        <v>9.9999999999995891E-3</v>
      </c>
      <c r="L276">
        <f t="shared" si="95"/>
        <v>-2.88359329718976E-3</v>
      </c>
      <c r="M276">
        <f t="shared" si="96"/>
        <v>1.2967089903927202E-2</v>
      </c>
      <c r="N276">
        <f t="shared" si="97"/>
        <v>2.3563984640250803E-4</v>
      </c>
      <c r="O276">
        <f t="shared" si="98"/>
        <v>-3.2436546039846196E-3</v>
      </c>
      <c r="P276">
        <f t="shared" si="114"/>
        <v>2.9245181508442582E-3</v>
      </c>
      <c r="R276">
        <f t="shared" si="99"/>
        <v>9.9999999999995891E-3</v>
      </c>
      <c r="S276">
        <f t="shared" si="100"/>
        <v>-1.7366501989763855E-3</v>
      </c>
      <c r="T276">
        <f t="shared" si="101"/>
        <v>1.4114033002140576E-2</v>
      </c>
      <c r="U276">
        <f t="shared" si="102"/>
        <v>1.382582944615884E-3</v>
      </c>
      <c r="V276">
        <f t="shared" si="103"/>
        <v>-2.0967115057712446E-3</v>
      </c>
      <c r="W276">
        <f t="shared" si="104"/>
        <v>-4.4441767691229175E-4</v>
      </c>
      <c r="Y276" s="2" t="b">
        <f t="shared" si="105"/>
        <v>0</v>
      </c>
      <c r="Z276" s="2"/>
      <c r="AA276" s="1">
        <f t="shared" si="106"/>
        <v>39968</v>
      </c>
      <c r="AB276">
        <f t="shared" si="107"/>
        <v>9.9999999999995891E-3</v>
      </c>
      <c r="AC276">
        <f t="shared" si="108"/>
        <v>1.7366501989763855E-3</v>
      </c>
      <c r="AD276">
        <f t="shared" si="109"/>
        <v>1.4114033002140576E-2</v>
      </c>
      <c r="AE276">
        <f t="shared" si="110"/>
        <v>1.382582944615884E-3</v>
      </c>
      <c r="AF276">
        <f t="shared" si="111"/>
        <v>2.0967115057712446E-3</v>
      </c>
      <c r="AG276">
        <f t="shared" si="112"/>
        <v>4.4441767691229175E-4</v>
      </c>
    </row>
    <row r="277" spans="1:33" x14ac:dyDescent="0.25">
      <c r="A277" t="str">
        <f>'[3]post matched'!$A78</f>
        <v>minutes</v>
      </c>
      <c r="B277" s="1">
        <v>39980</v>
      </c>
      <c r="C277" s="9">
        <f>[4]contrs_2year_adj_extra_stack!A276</f>
        <v>-9.9999999999995898E-5</v>
      </c>
      <c r="D277" s="9">
        <f>[4]contrs_2year_adj_extra_stack!B276</f>
        <v>1.50791682089353E-5</v>
      </c>
      <c r="E277" s="9">
        <f>[4]contrs_2year_adj_extra_stack!C276</f>
        <v>-2.0873526626596101E-4</v>
      </c>
      <c r="F277" s="9">
        <f>[4]contrs_2year_adj_extra_stack!D276</f>
        <v>6.1572350381618995E-5</v>
      </c>
      <c r="G277" s="9">
        <f>[4]contrs_2year_adj_extra_stack!E276</f>
        <v>3.6344080121831597E-5</v>
      </c>
      <c r="I277" s="1">
        <f t="shared" si="113"/>
        <v>39965</v>
      </c>
      <c r="J277" s="1">
        <f t="shared" si="93"/>
        <v>39980</v>
      </c>
      <c r="K277" s="2">
        <f t="shared" si="94"/>
        <v>9.9999999999995891E-3</v>
      </c>
      <c r="L277">
        <f t="shared" si="95"/>
        <v>-1.50791682089353E-3</v>
      </c>
      <c r="M277">
        <f t="shared" si="96"/>
        <v>2.0873526626596101E-2</v>
      </c>
      <c r="N277">
        <f t="shared" si="97"/>
        <v>-6.1572350381618995E-3</v>
      </c>
      <c r="O277">
        <f t="shared" si="98"/>
        <v>-3.6344080121831599E-3</v>
      </c>
      <c r="P277">
        <f t="shared" si="114"/>
        <v>4.2603324464207714E-4</v>
      </c>
      <c r="R277">
        <f t="shared" si="99"/>
        <v>9.9999999999995891E-3</v>
      </c>
      <c r="S277">
        <f t="shared" si="100"/>
        <v>-3.6097372268015541E-4</v>
      </c>
      <c r="T277">
        <f t="shared" si="101"/>
        <v>2.2020469724809477E-2</v>
      </c>
      <c r="U277">
        <f t="shared" si="102"/>
        <v>-5.0102919399485236E-3</v>
      </c>
      <c r="V277">
        <f t="shared" si="103"/>
        <v>-2.4874649139697853E-3</v>
      </c>
      <c r="W277">
        <f t="shared" si="104"/>
        <v>-2.9429025831144728E-3</v>
      </c>
      <c r="Y277" s="2" t="b">
        <f t="shared" si="105"/>
        <v>0</v>
      </c>
      <c r="Z277" s="2"/>
      <c r="AA277" s="1">
        <f t="shared" si="106"/>
        <v>39980</v>
      </c>
      <c r="AB277">
        <f t="shared" si="107"/>
        <v>9.9999999999995891E-3</v>
      </c>
      <c r="AC277">
        <f t="shared" si="108"/>
        <v>3.6097372268015541E-4</v>
      </c>
      <c r="AD277">
        <f t="shared" si="109"/>
        <v>2.2020469724809477E-2</v>
      </c>
      <c r="AE277">
        <f t="shared" si="110"/>
        <v>5.0102919399485236E-3</v>
      </c>
      <c r="AF277">
        <f t="shared" si="111"/>
        <v>2.4874649139697853E-3</v>
      </c>
      <c r="AG277">
        <f t="shared" si="112"/>
        <v>2.9429025831144728E-3</v>
      </c>
    </row>
    <row r="278" spans="1:33" x14ac:dyDescent="0.25">
      <c r="A278" t="str">
        <f>'[3]post matched'!$A79</f>
        <v>minutes</v>
      </c>
      <c r="B278" s="1">
        <v>40015</v>
      </c>
      <c r="C278" s="9">
        <f>[4]contrs_2year_adj_extra_stack!A277</f>
        <v>3.0000000000000198E-4</v>
      </c>
      <c r="D278" s="9">
        <f>[4]contrs_2year_adj_extra_stack!B277</f>
        <v>-4.3992005204585997E-5</v>
      </c>
      <c r="E278" s="9">
        <f>[4]contrs_2year_adj_extra_stack!C277</f>
        <v>1.9357813665996299E-4</v>
      </c>
      <c r="F278" s="9">
        <f>[4]contrs_2year_adj_extra_stack!D277</f>
        <v>1.9051832702301799E-4</v>
      </c>
      <c r="G278" s="9">
        <f>[4]contrs_2year_adj_extra_stack!E277</f>
        <v>1.22369940869921E-5</v>
      </c>
      <c r="I278" s="1">
        <f t="shared" si="113"/>
        <v>39995</v>
      </c>
      <c r="J278" s="1">
        <f t="shared" si="93"/>
        <v>40015</v>
      </c>
      <c r="K278" s="2">
        <f t="shared" si="94"/>
        <v>-3.0000000000000197E-2</v>
      </c>
      <c r="L278">
        <f t="shared" si="95"/>
        <v>4.3992005204585996E-3</v>
      </c>
      <c r="M278">
        <f t="shared" si="96"/>
        <v>-1.9357813665996298E-2</v>
      </c>
      <c r="N278">
        <f t="shared" si="97"/>
        <v>-1.9051832702301798E-2</v>
      </c>
      <c r="O278">
        <f t="shared" si="98"/>
        <v>-1.2236994086992101E-3</v>
      </c>
      <c r="P278">
        <f t="shared" si="114"/>
        <v>5.2341452565385065E-3</v>
      </c>
      <c r="R278">
        <f t="shared" si="99"/>
        <v>-3.0000000000000197E-2</v>
      </c>
      <c r="S278">
        <f t="shared" si="100"/>
        <v>5.5461436186719747E-3</v>
      </c>
      <c r="T278">
        <f t="shared" si="101"/>
        <v>-1.8210870567782922E-2</v>
      </c>
      <c r="U278">
        <f t="shared" si="102"/>
        <v>-1.7904889604088422E-2</v>
      </c>
      <c r="V278">
        <f t="shared" si="103"/>
        <v>-7.6756310485835266E-5</v>
      </c>
      <c r="W278">
        <f t="shared" si="104"/>
        <v>1.8652094287819566E-3</v>
      </c>
      <c r="Y278" s="2" t="b">
        <f t="shared" si="105"/>
        <v>0</v>
      </c>
      <c r="Z278" s="2"/>
      <c r="AA278" s="1">
        <f t="shared" si="106"/>
        <v>40015</v>
      </c>
      <c r="AB278">
        <f t="shared" si="107"/>
        <v>3.0000000000000197E-2</v>
      </c>
      <c r="AC278">
        <f t="shared" si="108"/>
        <v>5.5461436186719747E-3</v>
      </c>
      <c r="AD278">
        <f t="shared" si="109"/>
        <v>1.8210870567782922E-2</v>
      </c>
      <c r="AE278">
        <f t="shared" si="110"/>
        <v>1.7904889604088422E-2</v>
      </c>
      <c r="AF278">
        <f t="shared" si="111"/>
        <v>7.6756310485835266E-5</v>
      </c>
      <c r="AG278">
        <f t="shared" si="112"/>
        <v>1.8652094287819566E-3</v>
      </c>
    </row>
    <row r="279" spans="1:33" x14ac:dyDescent="0.25">
      <c r="A279" t="str">
        <f>'[3]post matched'!$A80</f>
        <v>speech</v>
      </c>
      <c r="B279" s="1">
        <v>40016</v>
      </c>
      <c r="C279" s="9">
        <f>[4]contrs_2year_adj_extra_stack!A278</f>
        <v>-3.9999999999999801E-4</v>
      </c>
      <c r="D279" s="9">
        <f>[4]contrs_2year_adj_extra_stack!B278</f>
        <v>6.1871697055034303E-5</v>
      </c>
      <c r="E279" s="9">
        <f>[4]contrs_2year_adj_extra_stack!C278</f>
        <v>-2.3487452562176799E-4</v>
      </c>
      <c r="F279" s="9">
        <f>[4]contrs_2year_adj_extra_stack!D278</f>
        <v>-1.3432172900369101E-4</v>
      </c>
      <c r="G279" s="9">
        <f>[4]contrs_2year_adj_extra_stack!E278</f>
        <v>-5.3525397030439097E-5</v>
      </c>
      <c r="I279" s="1">
        <f t="shared" si="113"/>
        <v>39995</v>
      </c>
      <c r="J279" s="1">
        <f t="shared" si="93"/>
        <v>40016</v>
      </c>
      <c r="K279" s="2">
        <f t="shared" si="94"/>
        <v>3.99999999999998E-2</v>
      </c>
      <c r="L279">
        <f t="shared" si="95"/>
        <v>-6.1871697055034302E-3</v>
      </c>
      <c r="M279">
        <f t="shared" si="96"/>
        <v>2.3487452562176801E-2</v>
      </c>
      <c r="N279">
        <f t="shared" si="97"/>
        <v>1.3432172900369101E-2</v>
      </c>
      <c r="O279">
        <f t="shared" si="98"/>
        <v>5.3525397030439095E-3</v>
      </c>
      <c r="P279">
        <f t="shared" si="114"/>
        <v>3.915004539913421E-3</v>
      </c>
      <c r="R279">
        <f t="shared" si="99"/>
        <v>3.99999999999998E-2</v>
      </c>
      <c r="S279">
        <f t="shared" si="100"/>
        <v>-5.0402266072900551E-3</v>
      </c>
      <c r="T279">
        <f t="shared" si="101"/>
        <v>2.4634395660390176E-2</v>
      </c>
      <c r="U279">
        <f t="shared" si="102"/>
        <v>1.4579115998582477E-2</v>
      </c>
      <c r="V279">
        <f t="shared" si="103"/>
        <v>6.4994828012572845E-3</v>
      </c>
      <c r="W279">
        <f t="shared" si="104"/>
        <v>5.4606871215687105E-4</v>
      </c>
      <c r="Y279" s="2" t="b">
        <f t="shared" si="105"/>
        <v>0</v>
      </c>
      <c r="Z279" s="2"/>
      <c r="AA279" s="1">
        <f t="shared" si="106"/>
        <v>40016</v>
      </c>
      <c r="AB279">
        <f t="shared" si="107"/>
        <v>3.99999999999998E-2</v>
      </c>
      <c r="AC279">
        <f t="shared" si="108"/>
        <v>5.0402266072900551E-3</v>
      </c>
      <c r="AD279">
        <f t="shared" si="109"/>
        <v>2.4634395660390176E-2</v>
      </c>
      <c r="AE279">
        <f t="shared" si="110"/>
        <v>1.4579115998582477E-2</v>
      </c>
      <c r="AF279">
        <f t="shared" si="111"/>
        <v>6.4994828012572845E-3</v>
      </c>
      <c r="AG279">
        <f t="shared" si="112"/>
        <v>5.4606871215687105E-4</v>
      </c>
    </row>
    <row r="280" spans="1:33" x14ac:dyDescent="0.25">
      <c r="A280" t="str">
        <f>'[3]post matched'!$A81</f>
        <v>speech</v>
      </c>
      <c r="B280" s="1">
        <v>40022</v>
      </c>
      <c r="C280" s="9">
        <f>[4]contrs_2year_adj_extra_stack!A279</f>
        <v>-1.1999999999999999E-3</v>
      </c>
      <c r="D280" s="9">
        <f>[4]contrs_2year_adj_extra_stack!B279</f>
        <v>7.4006848791660502E-5</v>
      </c>
      <c r="E280" s="9">
        <f>[4]contrs_2year_adj_extra_stack!C279</f>
        <v>-1.4129619711800701E-3</v>
      </c>
      <c r="F280" s="9">
        <f>[4]contrs_2year_adj_extra_stack!D279</f>
        <v>6.9401424465617001E-5</v>
      </c>
      <c r="G280" s="9">
        <f>[4]contrs_2year_adj_extra_stack!E279</f>
        <v>2.1071799485724001E-5</v>
      </c>
      <c r="I280" s="1">
        <f t="shared" si="113"/>
        <v>39995</v>
      </c>
      <c r="J280" s="1">
        <f t="shared" si="93"/>
        <v>40022</v>
      </c>
      <c r="K280" s="2">
        <f t="shared" si="94"/>
        <v>0.12</v>
      </c>
      <c r="L280">
        <f t="shared" si="95"/>
        <v>-7.4006848791660501E-3</v>
      </c>
      <c r="M280">
        <f t="shared" si="96"/>
        <v>0.14129619711800701</v>
      </c>
      <c r="N280">
        <f t="shared" si="97"/>
        <v>-6.9401424465616998E-3</v>
      </c>
      <c r="O280">
        <f t="shared" si="98"/>
        <v>-2.1071799485724001E-3</v>
      </c>
      <c r="P280">
        <f t="shared" si="114"/>
        <v>-4.8481898437068459E-3</v>
      </c>
      <c r="R280">
        <f t="shared" si="99"/>
        <v>0.12</v>
      </c>
      <c r="S280">
        <f t="shared" si="100"/>
        <v>-6.253741780952676E-3</v>
      </c>
      <c r="T280">
        <f t="shared" si="101"/>
        <v>0.14244314021622037</v>
      </c>
      <c r="U280">
        <f t="shared" si="102"/>
        <v>-5.7931993483483239E-3</v>
      </c>
      <c r="V280">
        <f t="shared" si="103"/>
        <v>-9.6023685035902533E-4</v>
      </c>
      <c r="W280">
        <f t="shared" si="104"/>
        <v>-8.2171256714633958E-3</v>
      </c>
      <c r="Y280" s="2" t="b">
        <f t="shared" si="105"/>
        <v>0</v>
      </c>
      <c r="Z280" s="2"/>
      <c r="AA280" s="1">
        <f t="shared" si="106"/>
        <v>40022</v>
      </c>
      <c r="AB280">
        <f t="shared" si="107"/>
        <v>0.12</v>
      </c>
      <c r="AC280">
        <f t="shared" si="108"/>
        <v>6.253741780952676E-3</v>
      </c>
      <c r="AD280">
        <f t="shared" si="109"/>
        <v>0.14244314021622037</v>
      </c>
      <c r="AE280">
        <f t="shared" si="110"/>
        <v>5.7931993483483239E-3</v>
      </c>
      <c r="AF280">
        <f t="shared" si="111"/>
        <v>9.6023685035902533E-4</v>
      </c>
      <c r="AG280">
        <f t="shared" si="112"/>
        <v>8.2171256714633958E-3</v>
      </c>
    </row>
    <row r="281" spans="1:33" x14ac:dyDescent="0.25">
      <c r="A281" t="str">
        <f>'[3]post matched'!$A82</f>
        <v>smp</v>
      </c>
      <c r="B281" s="1">
        <v>40032</v>
      </c>
      <c r="C281" s="9">
        <f>[4]contrs_2year_adj_extra_stack!A280</f>
        <v>5.9999999999999604E-4</v>
      </c>
      <c r="D281" s="9">
        <f>[4]contrs_2year_adj_extra_stack!B280</f>
        <v>1.1125420168670901E-5</v>
      </c>
      <c r="E281" s="9">
        <f>[4]contrs_2year_adj_extra_stack!C280</f>
        <v>5.2623779758310301E-4</v>
      </c>
      <c r="F281" s="9">
        <f>[4]contrs_2year_adj_extra_stack!D280</f>
        <v>8.2548597764585006E-5</v>
      </c>
      <c r="G281" s="9">
        <f>[4]contrs_2year_adj_extra_stack!E280</f>
        <v>7.0344438601296801E-6</v>
      </c>
      <c r="I281" s="1">
        <f t="shared" si="113"/>
        <v>40026</v>
      </c>
      <c r="J281" s="1">
        <f t="shared" si="93"/>
        <v>40032</v>
      </c>
      <c r="K281" s="2">
        <f t="shared" si="94"/>
        <v>-5.9999999999999602E-2</v>
      </c>
      <c r="L281">
        <f t="shared" si="95"/>
        <v>-1.11254201686709E-3</v>
      </c>
      <c r="M281">
        <f t="shared" si="96"/>
        <v>-5.2623779758310299E-2</v>
      </c>
      <c r="N281">
        <f t="shared" si="97"/>
        <v>-8.2548597764585015E-3</v>
      </c>
      <c r="O281">
        <f t="shared" si="98"/>
        <v>-7.0344438601296802E-4</v>
      </c>
      <c r="P281">
        <f t="shared" si="114"/>
        <v>2.6946259376492586E-3</v>
      </c>
      <c r="R281">
        <f t="shared" si="99"/>
        <v>-5.9999999999999602E-2</v>
      </c>
      <c r="S281">
        <f t="shared" si="100"/>
        <v>3.4401081346284619E-5</v>
      </c>
      <c r="T281">
        <f t="shared" si="101"/>
        <v>-5.1476836660096927E-2</v>
      </c>
      <c r="U281">
        <f t="shared" si="102"/>
        <v>-7.1079166782451256E-3</v>
      </c>
      <c r="V281">
        <f t="shared" si="103"/>
        <v>4.4349871220040679E-4</v>
      </c>
      <c r="W281">
        <f t="shared" si="104"/>
        <v>-6.7430989010729137E-4</v>
      </c>
      <c r="Y281" s="2" t="b">
        <f t="shared" si="105"/>
        <v>0</v>
      </c>
      <c r="Z281" s="2"/>
      <c r="AA281" s="1">
        <f t="shared" si="106"/>
        <v>40032</v>
      </c>
      <c r="AB281">
        <f t="shared" si="107"/>
        <v>5.9999999999999602E-2</v>
      </c>
      <c r="AC281">
        <f t="shared" si="108"/>
        <v>3.4401081346284619E-5</v>
      </c>
      <c r="AD281">
        <f t="shared" si="109"/>
        <v>5.1476836660096927E-2</v>
      </c>
      <c r="AE281">
        <f t="shared" si="110"/>
        <v>7.1079166782451256E-3</v>
      </c>
      <c r="AF281">
        <f t="shared" si="111"/>
        <v>4.4349871220040679E-4</v>
      </c>
      <c r="AG281">
        <f t="shared" si="112"/>
        <v>6.7430989010729137E-4</v>
      </c>
    </row>
    <row r="282" spans="1:33" x14ac:dyDescent="0.25">
      <c r="A282" t="str">
        <f>'[3]post matched'!$A83</f>
        <v>speech</v>
      </c>
      <c r="B282" s="1">
        <v>40039</v>
      </c>
      <c r="C282" s="9">
        <f>[4]contrs_2year_adj_extra_stack!A281</f>
        <v>-9.0000000000000496E-4</v>
      </c>
      <c r="D282" s="9">
        <f>[4]contrs_2year_adj_extra_stack!B281</f>
        <v>2.1512889787805099E-4</v>
      </c>
      <c r="E282" s="9">
        <f>[4]contrs_2year_adj_extra_stack!C281</f>
        <v>-9.4763515038868399E-4</v>
      </c>
      <c r="F282" s="9">
        <f>[4]contrs_2year_adj_extra_stack!D281</f>
        <v>-5.29630473746508E-5</v>
      </c>
      <c r="G282" s="9">
        <f>[4]contrs_2year_adj_extra_stack!E281</f>
        <v>-9.8200929487322398E-5</v>
      </c>
      <c r="I282" s="1">
        <f t="shared" si="113"/>
        <v>40026</v>
      </c>
      <c r="J282" s="1">
        <f t="shared" si="93"/>
        <v>40039</v>
      </c>
      <c r="K282" s="2">
        <f t="shared" si="94"/>
        <v>9.0000000000000496E-2</v>
      </c>
      <c r="L282">
        <f t="shared" si="95"/>
        <v>-2.1512889787805099E-2</v>
      </c>
      <c r="M282">
        <f t="shared" si="96"/>
        <v>9.4763515038868401E-2</v>
      </c>
      <c r="N282">
        <f t="shared" si="97"/>
        <v>5.2963047374650803E-3</v>
      </c>
      <c r="O282">
        <f t="shared" si="98"/>
        <v>9.8200929487322394E-3</v>
      </c>
      <c r="P282">
        <f t="shared" si="114"/>
        <v>1.6329770627398817E-3</v>
      </c>
      <c r="R282">
        <f t="shared" si="99"/>
        <v>9.0000000000000496E-2</v>
      </c>
      <c r="S282">
        <f t="shared" si="100"/>
        <v>-2.0365946689591723E-2</v>
      </c>
      <c r="T282">
        <f t="shared" si="101"/>
        <v>9.591045813708178E-2</v>
      </c>
      <c r="U282">
        <f t="shared" si="102"/>
        <v>6.4432478356784562E-3</v>
      </c>
      <c r="V282">
        <f t="shared" si="103"/>
        <v>1.0967036046945614E-2</v>
      </c>
      <c r="W282">
        <f t="shared" si="104"/>
        <v>-1.7359587650166682E-3</v>
      </c>
      <c r="Y282" s="2" t="b">
        <f t="shared" si="105"/>
        <v>0</v>
      </c>
      <c r="Z282" s="2"/>
      <c r="AA282" s="1">
        <f t="shared" si="106"/>
        <v>40039</v>
      </c>
      <c r="AB282">
        <f t="shared" si="107"/>
        <v>9.0000000000000496E-2</v>
      </c>
      <c r="AC282">
        <f t="shared" si="108"/>
        <v>2.0365946689591723E-2</v>
      </c>
      <c r="AD282">
        <f t="shared" si="109"/>
        <v>9.591045813708178E-2</v>
      </c>
      <c r="AE282">
        <f t="shared" si="110"/>
        <v>6.4432478356784562E-3</v>
      </c>
      <c r="AF282">
        <f t="shared" si="111"/>
        <v>1.0967036046945614E-2</v>
      </c>
      <c r="AG282">
        <f t="shared" si="112"/>
        <v>1.7359587650166682E-3</v>
      </c>
    </row>
    <row r="283" spans="1:33" x14ac:dyDescent="0.25">
      <c r="A283" t="str">
        <f>'[3]post matched'!$A84</f>
        <v>minutes</v>
      </c>
      <c r="B283" s="1">
        <v>40043</v>
      </c>
      <c r="C283" s="9">
        <f>[4]contrs_2year_adj_extra_stack!A282</f>
        <v>4.9999999999999405E-4</v>
      </c>
      <c r="D283" s="9">
        <f>[4]contrs_2year_adj_extra_stack!B282</f>
        <v>-4.4215050601994101E-5</v>
      </c>
      <c r="E283" s="9">
        <f>[4]contrs_2year_adj_extra_stack!C282</f>
        <v>5.9203650454429295E-4</v>
      </c>
      <c r="F283" s="9">
        <f>[4]contrs_2year_adj_extra_stack!D282</f>
        <v>2.72589822401648E-5</v>
      </c>
      <c r="G283" s="9">
        <f>[4]contrs_2year_adj_extra_stack!E282</f>
        <v>-2.21513961707845E-5</v>
      </c>
      <c r="I283" s="1">
        <f t="shared" si="113"/>
        <v>40026</v>
      </c>
      <c r="J283" s="1">
        <f t="shared" si="93"/>
        <v>40043</v>
      </c>
      <c r="K283" s="2">
        <f t="shared" si="94"/>
        <v>-4.9999999999999406E-2</v>
      </c>
      <c r="L283">
        <f t="shared" si="95"/>
        <v>4.4215050601994097E-3</v>
      </c>
      <c r="M283">
        <f t="shared" si="96"/>
        <v>-5.9203650454429296E-2</v>
      </c>
      <c r="N283">
        <f t="shared" si="97"/>
        <v>-2.7258982240164799E-3</v>
      </c>
      <c r="O283">
        <f t="shared" si="98"/>
        <v>2.2151396170784501E-3</v>
      </c>
      <c r="P283">
        <f t="shared" si="114"/>
        <v>5.2929040011685125E-3</v>
      </c>
      <c r="R283">
        <f t="shared" si="99"/>
        <v>-4.9999999999999406E-2</v>
      </c>
      <c r="S283">
        <f t="shared" si="100"/>
        <v>5.5684481584127848E-3</v>
      </c>
      <c r="T283">
        <f t="shared" si="101"/>
        <v>-5.8056707356215924E-2</v>
      </c>
      <c r="U283">
        <f t="shared" si="102"/>
        <v>-1.5789551258031038E-3</v>
      </c>
      <c r="V283">
        <f t="shared" si="103"/>
        <v>3.3620827152918246E-3</v>
      </c>
      <c r="W283">
        <f t="shared" si="104"/>
        <v>1.9239681734119626E-3</v>
      </c>
      <c r="Y283" s="2" t="b">
        <f t="shared" si="105"/>
        <v>0</v>
      </c>
      <c r="Z283" s="2"/>
      <c r="AA283" s="1">
        <f t="shared" si="106"/>
        <v>40043</v>
      </c>
      <c r="AB283">
        <f t="shared" si="107"/>
        <v>4.9999999999999406E-2</v>
      </c>
      <c r="AC283">
        <f t="shared" si="108"/>
        <v>5.5684481584127848E-3</v>
      </c>
      <c r="AD283">
        <f t="shared" si="109"/>
        <v>5.8056707356215924E-2</v>
      </c>
      <c r="AE283">
        <f t="shared" si="110"/>
        <v>1.5789551258031038E-3</v>
      </c>
      <c r="AF283">
        <f t="shared" si="111"/>
        <v>3.3620827152918246E-3</v>
      </c>
      <c r="AG283">
        <f t="shared" si="112"/>
        <v>1.9239681734119626E-3</v>
      </c>
    </row>
    <row r="284" spans="1:33" x14ac:dyDescent="0.25">
      <c r="A284" t="str">
        <f>'[3]post matched'!$A85</f>
        <v>speech</v>
      </c>
      <c r="B284" s="1">
        <v>40044</v>
      </c>
      <c r="C284" s="9">
        <f>[4]contrs_2year_adj_extra_stack!A283</f>
        <v>0</v>
      </c>
      <c r="D284" s="9">
        <f>[4]contrs_2year_adj_extra_stack!B283</f>
        <v>1.03973696378642E-4</v>
      </c>
      <c r="E284" s="9">
        <f>[4]contrs_2year_adj_extra_stack!C283</f>
        <v>-1.02779847353331E-4</v>
      </c>
      <c r="F284" s="9">
        <f>[4]contrs_2year_adj_extra_stack!D283</f>
        <v>3.2989419013222799E-5</v>
      </c>
      <c r="G284" s="9">
        <f>[4]contrs_2year_adj_extra_stack!E283</f>
        <v>4.3060006104188301E-6</v>
      </c>
      <c r="I284" s="1">
        <f t="shared" si="113"/>
        <v>40026</v>
      </c>
      <c r="J284" s="1">
        <f t="shared" si="93"/>
        <v>40044</v>
      </c>
      <c r="K284" s="2">
        <f t="shared" si="94"/>
        <v>0</v>
      </c>
      <c r="L284">
        <f t="shared" si="95"/>
        <v>-1.0397369637864199E-2</v>
      </c>
      <c r="M284">
        <f t="shared" si="96"/>
        <v>1.02779847353331E-2</v>
      </c>
      <c r="N284">
        <f t="shared" si="97"/>
        <v>-3.2989419013222799E-3</v>
      </c>
      <c r="O284">
        <f t="shared" si="98"/>
        <v>-4.3060006104188303E-4</v>
      </c>
      <c r="P284">
        <f t="shared" si="114"/>
        <v>3.8489268648952617E-3</v>
      </c>
      <c r="R284">
        <f t="shared" si="99"/>
        <v>0</v>
      </c>
      <c r="S284">
        <f t="shared" si="100"/>
        <v>-9.2504265396508249E-3</v>
      </c>
      <c r="T284">
        <f t="shared" si="101"/>
        <v>1.1424927833546475E-2</v>
      </c>
      <c r="U284">
        <f t="shared" si="102"/>
        <v>-2.1519988031089036E-3</v>
      </c>
      <c r="V284">
        <f t="shared" si="103"/>
        <v>7.1634303717149172E-4</v>
      </c>
      <c r="W284">
        <f t="shared" si="104"/>
        <v>4.7999103713871174E-4</v>
      </c>
      <c r="Y284" s="2" t="b">
        <f t="shared" si="105"/>
        <v>0</v>
      </c>
      <c r="Z284" s="2"/>
      <c r="AA284" s="1">
        <f t="shared" si="106"/>
        <v>40044</v>
      </c>
      <c r="AB284">
        <f t="shared" si="107"/>
        <v>0</v>
      </c>
      <c r="AC284">
        <f t="shared" si="108"/>
        <v>9.2504265396508249E-3</v>
      </c>
      <c r="AD284">
        <f t="shared" si="109"/>
        <v>1.1424927833546475E-2</v>
      </c>
      <c r="AE284">
        <f t="shared" si="110"/>
        <v>2.1519988031089036E-3</v>
      </c>
      <c r="AF284">
        <f t="shared" si="111"/>
        <v>7.1634303717149172E-4</v>
      </c>
      <c r="AG284">
        <f t="shared" si="112"/>
        <v>4.7999103713871174E-4</v>
      </c>
    </row>
    <row r="285" spans="1:33" x14ac:dyDescent="0.25">
      <c r="A285" t="str">
        <f>'[3]post matched'!$A86</f>
        <v>speech</v>
      </c>
      <c r="B285" s="1">
        <v>40057</v>
      </c>
      <c r="C285" s="9">
        <f>[4]contrs_2year_adj_extra_stack!A284</f>
        <v>5.9999999999999604E-4</v>
      </c>
      <c r="D285" s="9">
        <f>[4]contrs_2year_adj_extra_stack!B284</f>
        <v>2.4623482992146799E-4</v>
      </c>
      <c r="E285" s="9">
        <f>[4]contrs_2year_adj_extra_stack!C284</f>
        <v>4.1229547376219199E-4</v>
      </c>
      <c r="F285" s="9">
        <f>[4]contrs_2year_adj_extra_stack!D284</f>
        <v>3.92454266656317E-5</v>
      </c>
      <c r="G285" s="9">
        <f>[4]contrs_2year_adj_extra_stack!E284</f>
        <v>-4.9642843018448197E-5</v>
      </c>
      <c r="I285" s="1">
        <f t="shared" si="113"/>
        <v>40057</v>
      </c>
      <c r="J285" s="1">
        <f t="shared" si="93"/>
        <v>40057</v>
      </c>
      <c r="K285" s="2">
        <f t="shared" si="94"/>
        <v>-5.9999999999999602E-2</v>
      </c>
      <c r="L285">
        <f t="shared" si="95"/>
        <v>-2.4623482992146797E-2</v>
      </c>
      <c r="M285">
        <f t="shared" si="96"/>
        <v>-4.12295473762192E-2</v>
      </c>
      <c r="N285">
        <f t="shared" si="97"/>
        <v>-3.9245426665631697E-3</v>
      </c>
      <c r="O285">
        <f t="shared" si="98"/>
        <v>4.9642843018448193E-3</v>
      </c>
      <c r="P285">
        <f t="shared" si="114"/>
        <v>4.8132887330847446E-3</v>
      </c>
      <c r="R285">
        <f t="shared" si="99"/>
        <v>-5.9999999999999602E-2</v>
      </c>
      <c r="S285">
        <f t="shared" si="100"/>
        <v>-2.3476539893933421E-2</v>
      </c>
      <c r="T285">
        <f t="shared" si="101"/>
        <v>-4.0082604278005828E-2</v>
      </c>
      <c r="U285">
        <f t="shared" si="102"/>
        <v>-2.7775995683497938E-3</v>
      </c>
      <c r="V285">
        <f t="shared" si="103"/>
        <v>6.1112274000581944E-3</v>
      </c>
      <c r="W285">
        <f t="shared" si="104"/>
        <v>1.4443529053281947E-3</v>
      </c>
      <c r="Y285" s="2" t="b">
        <f t="shared" si="105"/>
        <v>0</v>
      </c>
      <c r="Z285" s="2"/>
      <c r="AA285" s="1">
        <f t="shared" si="106"/>
        <v>40057</v>
      </c>
      <c r="AB285">
        <f t="shared" si="107"/>
        <v>5.9999999999999602E-2</v>
      </c>
      <c r="AC285">
        <f t="shared" si="108"/>
        <v>2.3476539893933421E-2</v>
      </c>
      <c r="AD285">
        <f t="shared" si="109"/>
        <v>4.0082604278005828E-2</v>
      </c>
      <c r="AE285">
        <f t="shared" si="110"/>
        <v>2.7775995683497938E-3</v>
      </c>
      <c r="AF285">
        <f t="shared" si="111"/>
        <v>6.1112274000581944E-3</v>
      </c>
      <c r="AG285">
        <f t="shared" si="112"/>
        <v>1.4443529053281947E-3</v>
      </c>
    </row>
    <row r="286" spans="1:33" x14ac:dyDescent="0.25">
      <c r="A286" t="str">
        <f>'[3]post matched'!$A87</f>
        <v>speech</v>
      </c>
      <c r="B286" s="1">
        <v>40057</v>
      </c>
      <c r="C286" s="9">
        <f>[4]contrs_2year_adj_extra_stack!A285</f>
        <v>5.9999999999999604E-4</v>
      </c>
      <c r="D286" s="9">
        <f>[4]contrs_2year_adj_extra_stack!B285</f>
        <v>2.4623482992146799E-4</v>
      </c>
      <c r="E286" s="9">
        <f>[4]contrs_2year_adj_extra_stack!C285</f>
        <v>4.1229547376219199E-4</v>
      </c>
      <c r="F286" s="9">
        <f>[4]contrs_2year_adj_extra_stack!D285</f>
        <v>3.92454266656317E-5</v>
      </c>
      <c r="G286" s="9">
        <f>[4]contrs_2year_adj_extra_stack!E285</f>
        <v>-4.9642843018448197E-5</v>
      </c>
      <c r="I286" s="1">
        <f t="shared" si="113"/>
        <v>40057</v>
      </c>
      <c r="J286" s="1">
        <f t="shared" si="93"/>
        <v>40057</v>
      </c>
      <c r="K286" s="2">
        <f t="shared" si="94"/>
        <v>-5.9999999999999602E-2</v>
      </c>
      <c r="L286">
        <f t="shared" si="95"/>
        <v>-2.4623482992146797E-2</v>
      </c>
      <c r="M286">
        <f t="shared" si="96"/>
        <v>-4.12295473762192E-2</v>
      </c>
      <c r="N286">
        <f t="shared" si="97"/>
        <v>-3.9245426665631697E-3</v>
      </c>
      <c r="O286">
        <f t="shared" si="98"/>
        <v>4.9642843018448193E-3</v>
      </c>
      <c r="P286">
        <f t="shared" si="114"/>
        <v>4.8132887330847446E-3</v>
      </c>
      <c r="R286">
        <f t="shared" si="99"/>
        <v>-5.9999999999999602E-2</v>
      </c>
      <c r="S286">
        <f t="shared" si="100"/>
        <v>-2.3476539893933421E-2</v>
      </c>
      <c r="T286">
        <f t="shared" si="101"/>
        <v>-4.0082604278005828E-2</v>
      </c>
      <c r="U286">
        <f t="shared" si="102"/>
        <v>-2.7775995683497938E-3</v>
      </c>
      <c r="V286">
        <f t="shared" si="103"/>
        <v>6.1112274000581944E-3</v>
      </c>
      <c r="W286">
        <f t="shared" si="104"/>
        <v>1.4443529053281947E-3</v>
      </c>
      <c r="Y286" s="2" t="b">
        <f t="shared" si="105"/>
        <v>0</v>
      </c>
      <c r="Z286" s="2"/>
      <c r="AA286" s="1">
        <f t="shared" si="106"/>
        <v>40057</v>
      </c>
      <c r="AB286">
        <f t="shared" si="107"/>
        <v>5.9999999999999602E-2</v>
      </c>
      <c r="AC286">
        <f t="shared" si="108"/>
        <v>2.3476539893933421E-2</v>
      </c>
      <c r="AD286">
        <f t="shared" si="109"/>
        <v>4.0082604278005828E-2</v>
      </c>
      <c r="AE286">
        <f t="shared" si="110"/>
        <v>2.7775995683497938E-3</v>
      </c>
      <c r="AF286">
        <f t="shared" si="111"/>
        <v>6.1112274000581944E-3</v>
      </c>
      <c r="AG286">
        <f t="shared" si="112"/>
        <v>1.4443529053281947E-3</v>
      </c>
    </row>
    <row r="287" spans="1:33" x14ac:dyDescent="0.25">
      <c r="A287" t="str">
        <f>'[3]post matched'!$A88</f>
        <v>minutes</v>
      </c>
      <c r="B287" s="1">
        <v>40071</v>
      </c>
      <c r="C287" s="9">
        <f>[4]contrs_2year_adj_extra_stack!A286</f>
        <v>5.9999999999999604E-4</v>
      </c>
      <c r="D287" s="9">
        <f>[4]contrs_2year_adj_extra_stack!B286</f>
        <v>6.2235709353332505E-5</v>
      </c>
      <c r="E287" s="9">
        <f>[4]contrs_2year_adj_extra_stack!C286</f>
        <v>7.6405369553251602E-4</v>
      </c>
      <c r="F287" s="9">
        <f>[4]contrs_2year_adj_extra_stack!D286</f>
        <v>-1.7878387277496399E-5</v>
      </c>
      <c r="G287" s="9">
        <f>[4]contrs_2year_adj_extra_stack!E286</f>
        <v>-2.53917781494351E-5</v>
      </c>
      <c r="I287" s="1">
        <f t="shared" si="113"/>
        <v>40057</v>
      </c>
      <c r="J287" s="1">
        <f t="shared" si="93"/>
        <v>40071</v>
      </c>
      <c r="K287" s="2">
        <f t="shared" si="94"/>
        <v>-5.9999999999999602E-2</v>
      </c>
      <c r="L287">
        <f t="shared" si="95"/>
        <v>-6.2235709353332504E-3</v>
      </c>
      <c r="M287">
        <f t="shared" si="96"/>
        <v>-7.6405369553251598E-2</v>
      </c>
      <c r="N287">
        <f t="shared" si="97"/>
        <v>1.7878387277496398E-3</v>
      </c>
      <c r="O287">
        <f t="shared" si="98"/>
        <v>2.5391778149435099E-3</v>
      </c>
      <c r="P287">
        <f t="shared" si="114"/>
        <v>1.8301923945892102E-2</v>
      </c>
      <c r="R287">
        <f t="shared" si="99"/>
        <v>-5.9999999999999602E-2</v>
      </c>
      <c r="S287">
        <f t="shared" si="100"/>
        <v>-5.0766278371198754E-3</v>
      </c>
      <c r="T287">
        <f t="shared" si="101"/>
        <v>-7.5258426455038219E-2</v>
      </c>
      <c r="U287">
        <f t="shared" si="102"/>
        <v>2.9347818259630159E-3</v>
      </c>
      <c r="V287">
        <f t="shared" si="103"/>
        <v>3.6861209131568845E-3</v>
      </c>
      <c r="W287">
        <f t="shared" si="104"/>
        <v>1.4932988118135551E-2</v>
      </c>
      <c r="Y287" s="2" t="b">
        <f t="shared" si="105"/>
        <v>0</v>
      </c>
      <c r="Z287" s="2"/>
      <c r="AA287" s="1">
        <f t="shared" si="106"/>
        <v>40071</v>
      </c>
      <c r="AB287">
        <f t="shared" si="107"/>
        <v>5.9999999999999602E-2</v>
      </c>
      <c r="AC287">
        <f t="shared" si="108"/>
        <v>5.0766278371198754E-3</v>
      </c>
      <c r="AD287">
        <f t="shared" si="109"/>
        <v>7.5258426455038219E-2</v>
      </c>
      <c r="AE287">
        <f t="shared" si="110"/>
        <v>2.9347818259630159E-3</v>
      </c>
      <c r="AF287">
        <f t="shared" si="111"/>
        <v>3.6861209131568845E-3</v>
      </c>
      <c r="AG287">
        <f t="shared" si="112"/>
        <v>1.4932988118135551E-2</v>
      </c>
    </row>
    <row r="288" spans="1:33" x14ac:dyDescent="0.25">
      <c r="A288" t="str">
        <f>'[3]post matched'!$A89</f>
        <v>speech</v>
      </c>
      <c r="B288" s="1">
        <v>40084</v>
      </c>
      <c r="C288" s="9">
        <f>[4]contrs_2year_adj_extra_stack!A287</f>
        <v>-4.0000000000000501E-4</v>
      </c>
      <c r="D288" s="9">
        <f>[4]contrs_2year_adj_extra_stack!B287</f>
        <v>-3.54291427547092E-5</v>
      </c>
      <c r="E288" s="9">
        <f>[4]contrs_2year_adj_extra_stack!C287</f>
        <v>-6.0175246174288004E-4</v>
      </c>
      <c r="F288" s="9">
        <f>[4]contrs_2year_adj_extra_stack!D287</f>
        <v>1.5493543843128499E-4</v>
      </c>
      <c r="G288" s="9">
        <f>[4]contrs_2year_adj_extra_stack!E287</f>
        <v>7.3066074905333395E-5</v>
      </c>
      <c r="I288" s="1">
        <f t="shared" si="113"/>
        <v>40057</v>
      </c>
      <c r="J288" s="1">
        <f t="shared" si="93"/>
        <v>40084</v>
      </c>
      <c r="K288" s="2">
        <f t="shared" si="94"/>
        <v>4.00000000000005E-2</v>
      </c>
      <c r="L288">
        <f t="shared" si="95"/>
        <v>3.5429142754709198E-3</v>
      </c>
      <c r="M288">
        <f t="shared" si="96"/>
        <v>6.0175246174288002E-2</v>
      </c>
      <c r="N288">
        <f t="shared" si="97"/>
        <v>-1.54935438431285E-2</v>
      </c>
      <c r="O288">
        <f t="shared" si="98"/>
        <v>-7.3066074905333393E-3</v>
      </c>
      <c r="P288">
        <f t="shared" si="114"/>
        <v>-9.1800911609658115E-4</v>
      </c>
      <c r="R288">
        <f t="shared" si="99"/>
        <v>4.00000000000005E-2</v>
      </c>
      <c r="S288">
        <f t="shared" si="100"/>
        <v>4.689857373684294E-3</v>
      </c>
      <c r="T288">
        <f t="shared" si="101"/>
        <v>6.1322189272501375E-2</v>
      </c>
      <c r="U288">
        <f t="shared" si="102"/>
        <v>-1.4346600744915124E-2</v>
      </c>
      <c r="V288">
        <f t="shared" si="103"/>
        <v>-6.1596643923199643E-3</v>
      </c>
      <c r="W288">
        <f t="shared" si="104"/>
        <v>-4.2869449438531311E-3</v>
      </c>
      <c r="Y288" s="2" t="b">
        <f t="shared" si="105"/>
        <v>0</v>
      </c>
      <c r="Z288" s="2"/>
      <c r="AA288" s="1">
        <f t="shared" si="106"/>
        <v>40084</v>
      </c>
      <c r="AB288">
        <f t="shared" si="107"/>
        <v>4.00000000000005E-2</v>
      </c>
      <c r="AC288">
        <f t="shared" si="108"/>
        <v>4.689857373684294E-3</v>
      </c>
      <c r="AD288">
        <f t="shared" si="109"/>
        <v>6.1322189272501375E-2</v>
      </c>
      <c r="AE288">
        <f t="shared" si="110"/>
        <v>1.4346600744915124E-2</v>
      </c>
      <c r="AF288">
        <f t="shared" si="111"/>
        <v>6.1596643923199643E-3</v>
      </c>
      <c r="AG288">
        <f t="shared" si="112"/>
        <v>4.2869449438531311E-3</v>
      </c>
    </row>
    <row r="289" spans="1:33" x14ac:dyDescent="0.25">
      <c r="A289" t="str">
        <f>'[3]post matched'!$A90</f>
        <v>speech</v>
      </c>
      <c r="B289" s="1">
        <v>40085</v>
      </c>
      <c r="C289" s="9">
        <f>[4]contrs_2year_adj_extra_stack!A288</f>
        <v>0</v>
      </c>
      <c r="D289" s="9">
        <f>[4]contrs_2year_adj_extra_stack!B288</f>
        <v>8.4307871935628105E-6</v>
      </c>
      <c r="E289" s="9">
        <f>[4]contrs_2year_adj_extra_stack!C288</f>
        <v>8.6261689781085799E-5</v>
      </c>
      <c r="F289" s="9">
        <f>[4]contrs_2year_adj_extra_stack!D288</f>
        <v>-5.0611447366537099E-5</v>
      </c>
      <c r="G289" s="9">
        <f>[4]contrs_2year_adj_extra_stack!E288</f>
        <v>1.04434189772666E-4</v>
      </c>
      <c r="I289" s="1">
        <f t="shared" si="113"/>
        <v>40057</v>
      </c>
      <c r="J289" s="1">
        <f t="shared" si="93"/>
        <v>40085</v>
      </c>
      <c r="K289" s="2">
        <f t="shared" si="94"/>
        <v>0</v>
      </c>
      <c r="L289">
        <f t="shared" si="95"/>
        <v>-8.4307871935628107E-4</v>
      </c>
      <c r="M289">
        <f t="shared" si="96"/>
        <v>-8.6261689781085803E-3</v>
      </c>
      <c r="N289">
        <f t="shared" si="97"/>
        <v>5.0611447366537103E-3</v>
      </c>
      <c r="O289">
        <f t="shared" si="98"/>
        <v>-1.04434189772666E-2</v>
      </c>
      <c r="P289">
        <f t="shared" si="114"/>
        <v>1.4851521938077752E-2</v>
      </c>
      <c r="R289">
        <f t="shared" si="99"/>
        <v>0</v>
      </c>
      <c r="S289">
        <f t="shared" si="100"/>
        <v>3.0386437885709353E-4</v>
      </c>
      <c r="T289">
        <f t="shared" si="101"/>
        <v>-7.4792258798952061E-3</v>
      </c>
      <c r="U289">
        <f t="shared" si="102"/>
        <v>6.2080878348670862E-3</v>
      </c>
      <c r="V289">
        <f t="shared" si="103"/>
        <v>-9.2964758790532263E-3</v>
      </c>
      <c r="W289">
        <f t="shared" si="104"/>
        <v>1.1482586110321203E-2</v>
      </c>
      <c r="Y289" s="2" t="b">
        <f t="shared" si="105"/>
        <v>0</v>
      </c>
      <c r="Z289" s="2"/>
      <c r="AA289" s="1">
        <f t="shared" si="106"/>
        <v>40085</v>
      </c>
      <c r="AB289">
        <f t="shared" si="107"/>
        <v>0</v>
      </c>
      <c r="AC289">
        <f t="shared" si="108"/>
        <v>3.0386437885709353E-4</v>
      </c>
      <c r="AD289">
        <f t="shared" si="109"/>
        <v>7.4792258798952061E-3</v>
      </c>
      <c r="AE289">
        <f t="shared" si="110"/>
        <v>6.2080878348670862E-3</v>
      </c>
      <c r="AF289">
        <f t="shared" si="111"/>
        <v>9.2964758790532263E-3</v>
      </c>
      <c r="AG289">
        <f t="shared" si="112"/>
        <v>1.1482586110321203E-2</v>
      </c>
    </row>
    <row r="290" spans="1:33" x14ac:dyDescent="0.25">
      <c r="A290" t="str">
        <f>'[3]post matched'!$A91</f>
        <v>speech</v>
      </c>
      <c r="B290" s="1">
        <v>40101</v>
      </c>
      <c r="C290" s="9">
        <f>[4]contrs_2year_adj_extra_stack!A289</f>
        <v>-6.9999999999999902E-4</v>
      </c>
      <c r="D290" s="9">
        <f>[4]contrs_2year_adj_extra_stack!B289</f>
        <v>-2.33790719818951E-4</v>
      </c>
      <c r="E290" s="9">
        <f>[4]contrs_2year_adj_extra_stack!C289</f>
        <v>-6.0675874815205603E-4</v>
      </c>
      <c r="F290" s="9">
        <f>[4]contrs_2year_adj_extra_stack!D289</f>
        <v>3.7203942935417603E-5</v>
      </c>
      <c r="G290" s="9">
        <f>[4]contrs_2year_adj_extra_stack!E289</f>
        <v>-4.5746064374752903E-5</v>
      </c>
      <c r="I290" s="1">
        <f t="shared" si="113"/>
        <v>40087</v>
      </c>
      <c r="J290" s="1">
        <f t="shared" si="93"/>
        <v>40101</v>
      </c>
      <c r="K290" s="2">
        <f t="shared" si="94"/>
        <v>6.9999999999999896E-2</v>
      </c>
      <c r="L290">
        <f t="shared" si="95"/>
        <v>2.3379071981895101E-2</v>
      </c>
      <c r="M290">
        <f t="shared" si="96"/>
        <v>6.0675874815205602E-2</v>
      </c>
      <c r="N290">
        <f t="shared" si="97"/>
        <v>-3.7203942935417605E-3</v>
      </c>
      <c r="O290">
        <f t="shared" si="98"/>
        <v>4.5746064374752905E-3</v>
      </c>
      <c r="P290">
        <f t="shared" si="114"/>
        <v>-1.4909158941034338E-2</v>
      </c>
      <c r="R290">
        <f t="shared" si="99"/>
        <v>6.9999999999999896E-2</v>
      </c>
      <c r="S290">
        <f t="shared" si="100"/>
        <v>2.4526015080108477E-2</v>
      </c>
      <c r="T290">
        <f t="shared" si="101"/>
        <v>6.1822817913418975E-2</v>
      </c>
      <c r="U290">
        <f t="shared" si="102"/>
        <v>-2.5734511953283846E-3</v>
      </c>
      <c r="V290">
        <f t="shared" si="103"/>
        <v>5.7215495356886656E-3</v>
      </c>
      <c r="W290">
        <f t="shared" si="104"/>
        <v>-1.8278094768790887E-2</v>
      </c>
      <c r="Y290" s="2" t="b">
        <f t="shared" si="105"/>
        <v>0</v>
      </c>
      <c r="Z290" s="2"/>
      <c r="AA290" s="1">
        <f t="shared" si="106"/>
        <v>40101</v>
      </c>
      <c r="AB290">
        <f t="shared" si="107"/>
        <v>6.9999999999999896E-2</v>
      </c>
      <c r="AC290">
        <f t="shared" si="108"/>
        <v>2.4526015080108477E-2</v>
      </c>
      <c r="AD290">
        <f t="shared" si="109"/>
        <v>6.1822817913418975E-2</v>
      </c>
      <c r="AE290">
        <f t="shared" si="110"/>
        <v>2.5734511953283846E-3</v>
      </c>
      <c r="AF290">
        <f t="shared" si="111"/>
        <v>5.7215495356886656E-3</v>
      </c>
      <c r="AG290">
        <f t="shared" si="112"/>
        <v>1.8278094768790887E-2</v>
      </c>
    </row>
    <row r="291" spans="1:33" x14ac:dyDescent="0.25">
      <c r="A291" t="str">
        <f>'[3]post matched'!$A92</f>
        <v>speech</v>
      </c>
      <c r="B291" s="1">
        <v>40105</v>
      </c>
      <c r="C291" s="9">
        <f>[4]contrs_2year_adj_extra_stack!A290</f>
        <v>0</v>
      </c>
      <c r="D291" s="9">
        <f>[4]contrs_2year_adj_extra_stack!B290</f>
        <v>-5.8434349479187299E-5</v>
      </c>
      <c r="E291" s="9">
        <f>[4]contrs_2year_adj_extra_stack!C290</f>
        <v>-4.7548116196775603E-5</v>
      </c>
      <c r="F291" s="9">
        <f>[4]contrs_2year_adj_extra_stack!D290</f>
        <v>1.1029335203224401E-5</v>
      </c>
      <c r="G291" s="9">
        <f>[4]contrs_2year_adj_extra_stack!E290</f>
        <v>3.2038166372132502E-5</v>
      </c>
      <c r="I291" s="1">
        <f t="shared" si="113"/>
        <v>40087</v>
      </c>
      <c r="J291" s="1">
        <f t="shared" si="93"/>
        <v>40105</v>
      </c>
      <c r="K291" s="2">
        <f t="shared" si="94"/>
        <v>0</v>
      </c>
      <c r="L291">
        <f t="shared" si="95"/>
        <v>5.8434349479187303E-3</v>
      </c>
      <c r="M291">
        <f t="shared" si="96"/>
        <v>4.7548116196775604E-3</v>
      </c>
      <c r="N291">
        <f t="shared" si="97"/>
        <v>-1.10293352032244E-3</v>
      </c>
      <c r="O291">
        <f t="shared" si="98"/>
        <v>-3.20381663721325E-3</v>
      </c>
      <c r="P291">
        <f t="shared" si="114"/>
        <v>-6.2914964100606015E-3</v>
      </c>
      <c r="R291">
        <f t="shared" si="99"/>
        <v>0</v>
      </c>
      <c r="S291">
        <f t="shared" si="100"/>
        <v>6.9903780461321053E-3</v>
      </c>
      <c r="T291">
        <f t="shared" si="101"/>
        <v>5.9017547178909346E-3</v>
      </c>
      <c r="U291">
        <f t="shared" si="102"/>
        <v>4.4009577890936078E-5</v>
      </c>
      <c r="V291">
        <f t="shared" si="103"/>
        <v>-2.056873538999875E-3</v>
      </c>
      <c r="W291">
        <f t="shared" si="104"/>
        <v>-9.6604322378171514E-3</v>
      </c>
      <c r="Y291" s="2" t="b">
        <f t="shared" si="105"/>
        <v>0</v>
      </c>
      <c r="Z291" s="2"/>
      <c r="AA291" s="1">
        <f t="shared" si="106"/>
        <v>40105</v>
      </c>
      <c r="AB291">
        <f t="shared" si="107"/>
        <v>0</v>
      </c>
      <c r="AC291">
        <f t="shared" si="108"/>
        <v>6.9903780461321053E-3</v>
      </c>
      <c r="AD291">
        <f t="shared" si="109"/>
        <v>5.9017547178909346E-3</v>
      </c>
      <c r="AE291">
        <f t="shared" si="110"/>
        <v>4.4009577890936078E-5</v>
      </c>
      <c r="AF291">
        <f t="shared" si="111"/>
        <v>2.056873538999875E-3</v>
      </c>
      <c r="AG291">
        <f t="shared" si="112"/>
        <v>9.6604322378171514E-3</v>
      </c>
    </row>
    <row r="292" spans="1:33" x14ac:dyDescent="0.25">
      <c r="A292" t="str">
        <f>'[3]post matched'!$A93</f>
        <v>minutes</v>
      </c>
      <c r="B292" s="1">
        <v>40106</v>
      </c>
      <c r="C292" s="9">
        <f>[4]contrs_2year_adj_extra_stack!A291</f>
        <v>5.0000000000000001E-4</v>
      </c>
      <c r="D292" s="9">
        <f>[4]contrs_2year_adj_extra_stack!B291</f>
        <v>-4.2800735021959398E-5</v>
      </c>
      <c r="E292" s="9">
        <f>[4]contrs_2year_adj_extra_stack!C291</f>
        <v>3.4592963021900299E-4</v>
      </c>
      <c r="F292" s="9">
        <f>[4]contrs_2year_adj_extra_stack!D291</f>
        <v>1.7190611142567101E-4</v>
      </c>
      <c r="G292" s="9">
        <f>[4]contrs_2year_adj_extra_stack!E291</f>
        <v>2.5592049919779999E-6</v>
      </c>
      <c r="I292" s="1">
        <f t="shared" si="113"/>
        <v>40087</v>
      </c>
      <c r="J292" s="1">
        <f t="shared" si="93"/>
        <v>40106</v>
      </c>
      <c r="K292" s="2">
        <f t="shared" si="94"/>
        <v>-0.05</v>
      </c>
      <c r="L292">
        <f t="shared" si="95"/>
        <v>4.2800735021959399E-3</v>
      </c>
      <c r="M292">
        <f t="shared" si="96"/>
        <v>-3.4592963021900298E-2</v>
      </c>
      <c r="N292">
        <f t="shared" si="97"/>
        <v>-1.7190611142567102E-2</v>
      </c>
      <c r="O292">
        <f t="shared" si="98"/>
        <v>-2.5592049919779999E-4</v>
      </c>
      <c r="P292">
        <f t="shared" si="114"/>
        <v>-2.2405788385307423E-3</v>
      </c>
      <c r="R292">
        <f t="shared" si="99"/>
        <v>-0.05</v>
      </c>
      <c r="S292">
        <f t="shared" si="100"/>
        <v>5.4270166004093141E-3</v>
      </c>
      <c r="T292">
        <f t="shared" si="101"/>
        <v>-3.3446019923686926E-2</v>
      </c>
      <c r="U292">
        <f t="shared" si="102"/>
        <v>-1.6043668044353726E-2</v>
      </c>
      <c r="V292">
        <f t="shared" si="103"/>
        <v>8.9102259901557477E-4</v>
      </c>
      <c r="W292">
        <f t="shared" si="104"/>
        <v>-5.6095146662872922E-3</v>
      </c>
      <c r="Y292" s="2" t="b">
        <f t="shared" si="105"/>
        <v>0</v>
      </c>
      <c r="Z292" s="2"/>
      <c r="AA292" s="1">
        <f t="shared" si="106"/>
        <v>40106</v>
      </c>
      <c r="AB292">
        <f t="shared" si="107"/>
        <v>0.05</v>
      </c>
      <c r="AC292">
        <f t="shared" si="108"/>
        <v>5.4270166004093141E-3</v>
      </c>
      <c r="AD292">
        <f t="shared" si="109"/>
        <v>3.3446019923686926E-2</v>
      </c>
      <c r="AE292">
        <f t="shared" si="110"/>
        <v>1.6043668044353726E-2</v>
      </c>
      <c r="AF292">
        <f t="shared" si="111"/>
        <v>8.9102259901557477E-4</v>
      </c>
      <c r="AG292">
        <f t="shared" si="112"/>
        <v>5.6095146662872922E-3</v>
      </c>
    </row>
    <row r="293" spans="1:33" x14ac:dyDescent="0.25">
      <c r="A293" t="str">
        <f>'[3]post matched'!$A94</f>
        <v>speech</v>
      </c>
      <c r="B293" s="1">
        <v>40114</v>
      </c>
      <c r="C293" s="9">
        <f>[4]contrs_2year_adj_extra_stack!A292</f>
        <v>2.9999999999999499E-4</v>
      </c>
      <c r="D293" s="9">
        <f>[4]contrs_2year_adj_extra_stack!B292</f>
        <v>2.3026224840301901E-4</v>
      </c>
      <c r="E293" s="9">
        <f>[4]contrs_2year_adj_extra_stack!C292</f>
        <v>3.9256157189419601E-5</v>
      </c>
      <c r="F293" s="9">
        <f>[4]contrs_2year_adj_extra_stack!D292</f>
        <v>1.20671229327413E-4</v>
      </c>
      <c r="G293" s="9">
        <f>[4]contrs_2year_adj_extra_stack!E292</f>
        <v>-4.5280038047066298E-5</v>
      </c>
      <c r="I293" s="1">
        <f t="shared" si="113"/>
        <v>40087</v>
      </c>
      <c r="J293" s="1">
        <f t="shared" si="93"/>
        <v>40114</v>
      </c>
      <c r="K293" s="2">
        <f t="shared" si="94"/>
        <v>-2.9999999999999499E-2</v>
      </c>
      <c r="L293">
        <f t="shared" si="95"/>
        <v>-2.3026224840301899E-2</v>
      </c>
      <c r="M293">
        <f t="shared" si="96"/>
        <v>-3.9256157189419601E-3</v>
      </c>
      <c r="N293">
        <f t="shared" si="97"/>
        <v>-1.20671229327413E-2</v>
      </c>
      <c r="O293">
        <f t="shared" si="98"/>
        <v>4.5280038047066295E-3</v>
      </c>
      <c r="P293">
        <f t="shared" si="114"/>
        <v>4.4909596872790307E-3</v>
      </c>
      <c r="R293">
        <f t="shared" si="99"/>
        <v>-2.9999999999999499E-2</v>
      </c>
      <c r="S293">
        <f t="shared" si="100"/>
        <v>-2.1879281742088523E-2</v>
      </c>
      <c r="T293">
        <f t="shared" si="101"/>
        <v>-2.7786726207285855E-3</v>
      </c>
      <c r="U293">
        <f t="shared" si="102"/>
        <v>-1.0920179834527925E-2</v>
      </c>
      <c r="V293">
        <f t="shared" si="103"/>
        <v>5.6749469029200045E-3</v>
      </c>
      <c r="W293">
        <f t="shared" si="104"/>
        <v>1.1220238595224807E-3</v>
      </c>
      <c r="Y293" s="2" t="b">
        <f t="shared" si="105"/>
        <v>0</v>
      </c>
      <c r="Z293" s="2"/>
      <c r="AA293" s="1">
        <f t="shared" si="106"/>
        <v>40114</v>
      </c>
      <c r="AB293">
        <f t="shared" si="107"/>
        <v>2.9999999999999499E-2</v>
      </c>
      <c r="AC293">
        <f t="shared" si="108"/>
        <v>2.1879281742088523E-2</v>
      </c>
      <c r="AD293">
        <f t="shared" si="109"/>
        <v>2.7786726207285855E-3</v>
      </c>
      <c r="AE293">
        <f t="shared" si="110"/>
        <v>1.0920179834527925E-2</v>
      </c>
      <c r="AF293">
        <f t="shared" si="111"/>
        <v>5.6749469029200045E-3</v>
      </c>
      <c r="AG293">
        <f t="shared" si="112"/>
        <v>1.1220238595224807E-3</v>
      </c>
    </row>
    <row r="294" spans="1:33" x14ac:dyDescent="0.25">
      <c r="A294" t="str">
        <f>'[3]post matched'!$A95</f>
        <v>smp</v>
      </c>
      <c r="B294" s="1">
        <v>40123</v>
      </c>
      <c r="C294" s="9">
        <f>[4]contrs_2year_adj_extra_stack!A293</f>
        <v>3.0000000000000198E-4</v>
      </c>
      <c r="D294" s="9">
        <f>[4]contrs_2year_adj_extra_stack!B293</f>
        <v>-1.6836783793955501E-6</v>
      </c>
      <c r="E294" s="9">
        <f>[4]contrs_2year_adj_extra_stack!C293</f>
        <v>2.8612136376576298E-4</v>
      </c>
      <c r="F294" s="9">
        <f>[4]contrs_2year_adj_extra_stack!D293</f>
        <v>5.5122615239669498E-5</v>
      </c>
      <c r="G294" s="9">
        <f>[4]contrs_2year_adj_extra_stack!E293</f>
        <v>-9.3636111345313001E-6</v>
      </c>
      <c r="I294" s="1">
        <f t="shared" si="113"/>
        <v>40118</v>
      </c>
      <c r="J294" s="1">
        <f t="shared" si="93"/>
        <v>40123</v>
      </c>
      <c r="K294" s="2">
        <f t="shared" si="94"/>
        <v>-3.0000000000000197E-2</v>
      </c>
      <c r="L294">
        <f t="shared" si="95"/>
        <v>1.6836783793955501E-4</v>
      </c>
      <c r="M294">
        <f t="shared" si="96"/>
        <v>-2.8612136376576298E-2</v>
      </c>
      <c r="N294">
        <f t="shared" si="97"/>
        <v>-5.5122615239669498E-3</v>
      </c>
      <c r="O294">
        <f t="shared" si="98"/>
        <v>9.3636111345313006E-4</v>
      </c>
      <c r="P294">
        <f t="shared" si="114"/>
        <v>3.0196689491503673E-3</v>
      </c>
      <c r="R294">
        <f t="shared" si="99"/>
        <v>-3.0000000000000197E-2</v>
      </c>
      <c r="S294">
        <f t="shared" si="100"/>
        <v>1.3153109361529296E-3</v>
      </c>
      <c r="T294">
        <f t="shared" si="101"/>
        <v>-2.7465193278362922E-2</v>
      </c>
      <c r="U294">
        <f t="shared" si="102"/>
        <v>-4.3653184257535739E-3</v>
      </c>
      <c r="V294">
        <f t="shared" si="103"/>
        <v>2.0833042116665049E-3</v>
      </c>
      <c r="W294">
        <f t="shared" si="104"/>
        <v>-3.4926687860618259E-4</v>
      </c>
      <c r="Y294" s="2" t="b">
        <f t="shared" si="105"/>
        <v>0</v>
      </c>
      <c r="Z294" s="2"/>
      <c r="AA294" s="1">
        <f t="shared" si="106"/>
        <v>40123</v>
      </c>
      <c r="AB294">
        <f t="shared" si="107"/>
        <v>3.0000000000000197E-2</v>
      </c>
      <c r="AC294">
        <f t="shared" si="108"/>
        <v>1.3153109361529296E-3</v>
      </c>
      <c r="AD294">
        <f t="shared" si="109"/>
        <v>2.7465193278362922E-2</v>
      </c>
      <c r="AE294">
        <f t="shared" si="110"/>
        <v>4.3653184257535739E-3</v>
      </c>
      <c r="AF294">
        <f t="shared" si="111"/>
        <v>2.0833042116665049E-3</v>
      </c>
      <c r="AG294">
        <f t="shared" si="112"/>
        <v>3.4926687860618259E-4</v>
      </c>
    </row>
    <row r="295" spans="1:33" x14ac:dyDescent="0.25">
      <c r="A295" t="str">
        <f>'[3]post matched'!$A96</f>
        <v>speech</v>
      </c>
      <c r="B295" s="1">
        <v>40126</v>
      </c>
      <c r="C295" s="9">
        <f>[4]contrs_2year_adj_extra_stack!A294</f>
        <v>-1.9999999999999199E-4</v>
      </c>
      <c r="D295" s="9">
        <f>[4]contrs_2year_adj_extra_stack!B294</f>
        <v>4.75904760860264E-5</v>
      </c>
      <c r="E295" s="9">
        <f>[4]contrs_2year_adj_extra_stack!C294</f>
        <v>-3.6677947533322198E-5</v>
      </c>
      <c r="F295" s="9">
        <f>[4]contrs_2year_adj_extra_stack!D294</f>
        <v>-2.0822123215797101E-4</v>
      </c>
      <c r="G295" s="9">
        <f>[4]contrs_2year_adj_extra_stack!E294</f>
        <v>7.6291831113135797E-5</v>
      </c>
      <c r="I295" s="1">
        <f t="shared" si="113"/>
        <v>40118</v>
      </c>
      <c r="J295" s="1">
        <f t="shared" si="93"/>
        <v>40126</v>
      </c>
      <c r="K295" s="2">
        <f t="shared" si="94"/>
        <v>1.9999999999999199E-2</v>
      </c>
      <c r="L295">
        <f t="shared" si="95"/>
        <v>-4.7590476086026403E-3</v>
      </c>
      <c r="M295">
        <f t="shared" si="96"/>
        <v>3.6677947533322198E-3</v>
      </c>
      <c r="N295">
        <f t="shared" si="97"/>
        <v>2.08221232157971E-2</v>
      </c>
      <c r="O295">
        <f t="shared" si="98"/>
        <v>-7.6291831113135793E-3</v>
      </c>
      <c r="P295">
        <f t="shared" si="114"/>
        <v>7.8983127507860958E-3</v>
      </c>
      <c r="R295">
        <f t="shared" si="99"/>
        <v>1.9999999999999199E-2</v>
      </c>
      <c r="S295">
        <f t="shared" si="100"/>
        <v>-3.6121045103892657E-3</v>
      </c>
      <c r="T295">
        <f t="shared" si="101"/>
        <v>4.8147378515455939E-3</v>
      </c>
      <c r="U295">
        <f t="shared" si="102"/>
        <v>2.1969066314010476E-2</v>
      </c>
      <c r="V295">
        <f t="shared" si="103"/>
        <v>-6.4822400131002043E-3</v>
      </c>
      <c r="W295">
        <f t="shared" si="104"/>
        <v>4.5293769230295459E-3</v>
      </c>
      <c r="Y295" s="2" t="b">
        <f t="shared" si="105"/>
        <v>0</v>
      </c>
      <c r="Z295" s="2"/>
      <c r="AA295" s="1">
        <f t="shared" si="106"/>
        <v>40126</v>
      </c>
      <c r="AB295">
        <f t="shared" si="107"/>
        <v>1.9999999999999199E-2</v>
      </c>
      <c r="AC295">
        <f t="shared" si="108"/>
        <v>3.6121045103892657E-3</v>
      </c>
      <c r="AD295">
        <f t="shared" si="109"/>
        <v>4.8147378515455939E-3</v>
      </c>
      <c r="AE295">
        <f t="shared" si="110"/>
        <v>2.1969066314010476E-2</v>
      </c>
      <c r="AF295">
        <f t="shared" si="111"/>
        <v>6.4822400131002043E-3</v>
      </c>
      <c r="AG295">
        <f t="shared" si="112"/>
        <v>4.5293769230295459E-3</v>
      </c>
    </row>
    <row r="296" spans="1:33" x14ac:dyDescent="0.25">
      <c r="A296" t="str">
        <f>'[3]post matched'!$A97</f>
        <v>minutes</v>
      </c>
      <c r="B296" s="1">
        <v>40134</v>
      </c>
      <c r="C296" s="9">
        <f>[4]contrs_2year_adj_extra_stack!A295</f>
        <v>5.0000000000000001E-4</v>
      </c>
      <c r="D296" s="9">
        <f>[4]contrs_2year_adj_extra_stack!B295</f>
        <v>7.2836894245658797E-5</v>
      </c>
      <c r="E296" s="9">
        <f>[4]contrs_2year_adj_extra_stack!C295</f>
        <v>4.5354871582494897E-4</v>
      </c>
      <c r="F296" s="9">
        <f>[4]contrs_2year_adj_extra_stack!D295</f>
        <v>6.6893082002984398E-5</v>
      </c>
      <c r="G296" s="9">
        <f>[4]contrs_2year_adj_extra_stack!E295</f>
        <v>5.3557379194127198E-5</v>
      </c>
      <c r="I296" s="1">
        <f t="shared" si="113"/>
        <v>40118</v>
      </c>
      <c r="J296" s="1">
        <f t="shared" si="93"/>
        <v>40134</v>
      </c>
      <c r="K296" s="2">
        <f t="shared" si="94"/>
        <v>-0.05</v>
      </c>
      <c r="L296">
        <f t="shared" si="95"/>
        <v>-7.2836894245658793E-3</v>
      </c>
      <c r="M296">
        <f t="shared" si="96"/>
        <v>-4.5354871582494898E-2</v>
      </c>
      <c r="N296">
        <f t="shared" si="97"/>
        <v>-6.6893082002984399E-3</v>
      </c>
      <c r="O296">
        <f t="shared" si="98"/>
        <v>-5.3557379194127197E-3</v>
      </c>
      <c r="P296">
        <f t="shared" si="114"/>
        <v>1.4683607126771931E-2</v>
      </c>
      <c r="R296">
        <f t="shared" si="99"/>
        <v>-0.05</v>
      </c>
      <c r="S296">
        <f t="shared" si="100"/>
        <v>-6.1367463263525043E-3</v>
      </c>
      <c r="T296">
        <f t="shared" si="101"/>
        <v>-4.4207928484281525E-2</v>
      </c>
      <c r="U296">
        <f t="shared" si="102"/>
        <v>-5.542365102085064E-3</v>
      </c>
      <c r="V296">
        <f t="shared" si="103"/>
        <v>-4.2087948211993447E-3</v>
      </c>
      <c r="W296">
        <f t="shared" si="104"/>
        <v>1.131467129901538E-2</v>
      </c>
      <c r="Y296" s="2" t="b">
        <f t="shared" si="105"/>
        <v>0</v>
      </c>
      <c r="Z296" s="2"/>
      <c r="AA296" s="1">
        <f t="shared" si="106"/>
        <v>40134</v>
      </c>
      <c r="AB296">
        <f t="shared" si="107"/>
        <v>0.05</v>
      </c>
      <c r="AC296">
        <f t="shared" si="108"/>
        <v>6.1367463263525043E-3</v>
      </c>
      <c r="AD296">
        <f t="shared" si="109"/>
        <v>4.4207928484281525E-2</v>
      </c>
      <c r="AE296">
        <f t="shared" si="110"/>
        <v>5.542365102085064E-3</v>
      </c>
      <c r="AF296">
        <f t="shared" si="111"/>
        <v>4.2087948211993447E-3</v>
      </c>
      <c r="AG296">
        <f t="shared" si="112"/>
        <v>1.131467129901538E-2</v>
      </c>
    </row>
    <row r="297" spans="1:33" x14ac:dyDescent="0.25">
      <c r="A297" t="str">
        <f>'[3]post matched'!$A98</f>
        <v>speech</v>
      </c>
      <c r="B297" s="1">
        <v>40142</v>
      </c>
      <c r="C297" s="9">
        <f>[4]contrs_2year_adj_extra_stack!A296</f>
        <v>-2.00000000000006E-4</v>
      </c>
      <c r="D297" s="9">
        <f>[4]contrs_2year_adj_extra_stack!B296</f>
        <v>-4.0577147141907201E-5</v>
      </c>
      <c r="E297" s="9">
        <f>[4]contrs_2year_adj_extra_stack!C296</f>
        <v>-1.84687898144342E-4</v>
      </c>
      <c r="F297" s="9">
        <f>[4]contrs_2year_adj_extra_stack!D296</f>
        <v>5.869688067702E-5</v>
      </c>
      <c r="G297" s="9">
        <f>[4]contrs_2year_adj_extra_stack!E296</f>
        <v>-5.9450865147379199E-6</v>
      </c>
      <c r="I297" s="1">
        <f t="shared" si="113"/>
        <v>40118</v>
      </c>
      <c r="J297" s="1">
        <f t="shared" si="93"/>
        <v>40142</v>
      </c>
      <c r="K297" s="2">
        <f t="shared" si="94"/>
        <v>2.0000000000000601E-2</v>
      </c>
      <c r="L297">
        <f t="shared" si="95"/>
        <v>4.05771471419072E-3</v>
      </c>
      <c r="M297">
        <f t="shared" si="96"/>
        <v>1.84687898144342E-2</v>
      </c>
      <c r="N297">
        <f t="shared" si="97"/>
        <v>-5.8696880677019999E-3</v>
      </c>
      <c r="O297">
        <f t="shared" si="98"/>
        <v>5.9450865147379201E-4</v>
      </c>
      <c r="P297">
        <f t="shared" si="114"/>
        <v>2.7486748876038875E-3</v>
      </c>
      <c r="R297">
        <f t="shared" si="99"/>
        <v>2.0000000000000601E-2</v>
      </c>
      <c r="S297">
        <f t="shared" si="100"/>
        <v>5.2046578124040951E-3</v>
      </c>
      <c r="T297">
        <f t="shared" si="101"/>
        <v>1.9615732912647576E-2</v>
      </c>
      <c r="U297">
        <f t="shared" si="102"/>
        <v>-4.722744969488624E-3</v>
      </c>
      <c r="V297">
        <f t="shared" si="103"/>
        <v>1.7414517496871667E-3</v>
      </c>
      <c r="W297">
        <f t="shared" si="104"/>
        <v>-6.202609401526624E-4</v>
      </c>
      <c r="Y297" s="2" t="b">
        <f t="shared" si="105"/>
        <v>0</v>
      </c>
      <c r="Z297" s="2"/>
      <c r="AA297" s="1">
        <f t="shared" si="106"/>
        <v>40142</v>
      </c>
      <c r="AB297">
        <f t="shared" si="107"/>
        <v>2.0000000000000601E-2</v>
      </c>
      <c r="AC297">
        <f t="shared" si="108"/>
        <v>5.2046578124040951E-3</v>
      </c>
      <c r="AD297">
        <f t="shared" si="109"/>
        <v>1.9615732912647576E-2</v>
      </c>
      <c r="AE297">
        <f t="shared" si="110"/>
        <v>4.722744969488624E-3</v>
      </c>
      <c r="AF297">
        <f t="shared" si="111"/>
        <v>1.7414517496871667E-3</v>
      </c>
      <c r="AG297">
        <f t="shared" si="112"/>
        <v>6.202609401526624E-4</v>
      </c>
    </row>
    <row r="298" spans="1:33" x14ac:dyDescent="0.25">
      <c r="A298" t="str">
        <f>'[3]post matched'!$A99</f>
        <v>speech</v>
      </c>
      <c r="B298" s="1">
        <v>40142</v>
      </c>
      <c r="C298" s="9">
        <f>[4]contrs_2year_adj_extra_stack!A297</f>
        <v>-2.00000000000006E-4</v>
      </c>
      <c r="D298" s="9">
        <f>[4]contrs_2year_adj_extra_stack!B297</f>
        <v>-4.0577147141907201E-5</v>
      </c>
      <c r="E298" s="9">
        <f>[4]contrs_2year_adj_extra_stack!C297</f>
        <v>-1.84687898144342E-4</v>
      </c>
      <c r="F298" s="9">
        <f>[4]contrs_2year_adj_extra_stack!D297</f>
        <v>5.869688067702E-5</v>
      </c>
      <c r="G298" s="9">
        <f>[4]contrs_2year_adj_extra_stack!E297</f>
        <v>-5.9450865147379199E-6</v>
      </c>
      <c r="I298" s="1">
        <f t="shared" si="113"/>
        <v>40118</v>
      </c>
      <c r="J298" s="1">
        <f t="shared" si="93"/>
        <v>40142</v>
      </c>
      <c r="K298" s="2">
        <f t="shared" si="94"/>
        <v>2.0000000000000601E-2</v>
      </c>
      <c r="L298">
        <f t="shared" si="95"/>
        <v>4.05771471419072E-3</v>
      </c>
      <c r="M298">
        <f t="shared" si="96"/>
        <v>1.84687898144342E-2</v>
      </c>
      <c r="N298">
        <f t="shared" si="97"/>
        <v>-5.8696880677019999E-3</v>
      </c>
      <c r="O298">
        <f t="shared" si="98"/>
        <v>5.9450865147379201E-4</v>
      </c>
      <c r="P298">
        <f t="shared" si="114"/>
        <v>2.7486748876038875E-3</v>
      </c>
      <c r="R298">
        <f t="shared" si="99"/>
        <v>2.0000000000000601E-2</v>
      </c>
      <c r="S298">
        <f t="shared" si="100"/>
        <v>5.2046578124040951E-3</v>
      </c>
      <c r="T298">
        <f t="shared" si="101"/>
        <v>1.9615732912647576E-2</v>
      </c>
      <c r="U298">
        <f t="shared" si="102"/>
        <v>-4.722744969488624E-3</v>
      </c>
      <c r="V298">
        <f t="shared" si="103"/>
        <v>1.7414517496871667E-3</v>
      </c>
      <c r="W298">
        <f t="shared" si="104"/>
        <v>-6.202609401526624E-4</v>
      </c>
      <c r="Y298" s="2" t="b">
        <f t="shared" si="105"/>
        <v>0</v>
      </c>
      <c r="Z298" s="2"/>
      <c r="AA298" s="1">
        <f t="shared" si="106"/>
        <v>40142</v>
      </c>
      <c r="AB298">
        <f t="shared" si="107"/>
        <v>2.0000000000000601E-2</v>
      </c>
      <c r="AC298">
        <f t="shared" si="108"/>
        <v>5.2046578124040951E-3</v>
      </c>
      <c r="AD298">
        <f t="shared" si="109"/>
        <v>1.9615732912647576E-2</v>
      </c>
      <c r="AE298">
        <f t="shared" si="110"/>
        <v>4.722744969488624E-3</v>
      </c>
      <c r="AF298">
        <f t="shared" si="111"/>
        <v>1.7414517496871667E-3</v>
      </c>
      <c r="AG298">
        <f t="shared" si="112"/>
        <v>6.202609401526624E-4</v>
      </c>
    </row>
    <row r="299" spans="1:33" x14ac:dyDescent="0.25">
      <c r="A299" t="str">
        <f>'[3]post matched'!$A100</f>
        <v>speech</v>
      </c>
      <c r="B299" s="1">
        <v>40157</v>
      </c>
      <c r="C299" s="9">
        <f>[4]contrs_2year_adj_extra_stack!A298</f>
        <v>9.9999999999995898E-5</v>
      </c>
      <c r="D299" s="9">
        <f>[4]contrs_2year_adj_extra_stack!B298</f>
        <v>-2.4733673823133598E-6</v>
      </c>
      <c r="E299" s="9">
        <f>[4]contrs_2year_adj_extra_stack!C298</f>
        <v>1.2546707361191101E-4</v>
      </c>
      <c r="F299" s="9">
        <f>[4]contrs_2year_adj_extra_stack!D298</f>
        <v>4.82372240040767E-5</v>
      </c>
      <c r="G299" s="9">
        <f>[4]contrs_2year_adj_extra_stack!E298</f>
        <v>-3.2134776518278997E-8</v>
      </c>
      <c r="I299" s="1">
        <f t="shared" si="113"/>
        <v>40148</v>
      </c>
      <c r="J299" s="1">
        <f t="shared" si="93"/>
        <v>40157</v>
      </c>
      <c r="K299" s="2">
        <f t="shared" si="94"/>
        <v>-9.9999999999995891E-3</v>
      </c>
      <c r="L299">
        <f t="shared" si="95"/>
        <v>2.47336738231336E-4</v>
      </c>
      <c r="M299">
        <f t="shared" si="96"/>
        <v>-1.25467073611911E-2</v>
      </c>
      <c r="N299">
        <f t="shared" si="97"/>
        <v>-4.8237224004076696E-3</v>
      </c>
      <c r="O299">
        <f t="shared" si="98"/>
        <v>3.2134776518278995E-6</v>
      </c>
      <c r="P299">
        <f t="shared" si="114"/>
        <v>7.1198795457160166E-3</v>
      </c>
      <c r="R299">
        <f t="shared" si="99"/>
        <v>-9.9999999999995891E-3</v>
      </c>
      <c r="S299">
        <f t="shared" si="100"/>
        <v>1.3942798364447106E-3</v>
      </c>
      <c r="T299">
        <f t="shared" si="101"/>
        <v>-1.1399764262977726E-2</v>
      </c>
      <c r="U299">
        <f t="shared" si="102"/>
        <v>-3.6767793021942937E-3</v>
      </c>
      <c r="V299">
        <f t="shared" si="103"/>
        <v>1.1501565758652028E-3</v>
      </c>
      <c r="W299">
        <f t="shared" si="104"/>
        <v>3.7509437179594667E-3</v>
      </c>
      <c r="Y299" s="2" t="b">
        <f t="shared" si="105"/>
        <v>0</v>
      </c>
      <c r="Z299" s="2"/>
      <c r="AA299" s="1">
        <f t="shared" si="106"/>
        <v>40157</v>
      </c>
      <c r="AB299">
        <f t="shared" si="107"/>
        <v>9.9999999999995891E-3</v>
      </c>
      <c r="AC299">
        <f t="shared" si="108"/>
        <v>1.3942798364447106E-3</v>
      </c>
      <c r="AD299">
        <f t="shared" si="109"/>
        <v>1.1399764262977726E-2</v>
      </c>
      <c r="AE299">
        <f t="shared" si="110"/>
        <v>3.6767793021942937E-3</v>
      </c>
      <c r="AF299">
        <f t="shared" si="111"/>
        <v>1.1501565758652028E-3</v>
      </c>
      <c r="AG299">
        <f t="shared" si="112"/>
        <v>3.7509437179594667E-3</v>
      </c>
    </row>
    <row r="300" spans="1:33" x14ac:dyDescent="0.25">
      <c r="A300" t="str">
        <f>'[3]post matched'!$A101</f>
        <v>minutes</v>
      </c>
      <c r="B300" s="1">
        <v>40162</v>
      </c>
      <c r="C300" s="9">
        <f>[4]contrs_2year_adj_extra_stack!A299</f>
        <v>5.9999999999999604E-4</v>
      </c>
      <c r="D300" s="9">
        <f>[4]contrs_2year_adj_extra_stack!B299</f>
        <v>-5.2804150488001697E-5</v>
      </c>
      <c r="E300" s="9">
        <f>[4]contrs_2year_adj_extra_stack!C299</f>
        <v>6.7825236554193099E-4</v>
      </c>
      <c r="F300" s="9">
        <f>[4]contrs_2year_adj_extra_stack!D299</f>
        <v>4.2178624525608401E-5</v>
      </c>
      <c r="G300" s="9">
        <f>[4]contrs_2year_adj_extra_stack!E299</f>
        <v>-8.1713958008839205E-5</v>
      </c>
      <c r="I300" s="1">
        <f t="shared" si="113"/>
        <v>40148</v>
      </c>
      <c r="J300" s="1">
        <f t="shared" si="93"/>
        <v>40162</v>
      </c>
      <c r="K300" s="2">
        <f t="shared" si="94"/>
        <v>-5.9999999999999602E-2</v>
      </c>
      <c r="L300">
        <f t="shared" si="95"/>
        <v>5.2804150488001697E-3</v>
      </c>
      <c r="M300">
        <f t="shared" si="96"/>
        <v>-6.7825236554193105E-2</v>
      </c>
      <c r="N300">
        <f t="shared" si="97"/>
        <v>-4.2178624525608405E-3</v>
      </c>
      <c r="O300">
        <f t="shared" si="98"/>
        <v>8.1713958008839196E-3</v>
      </c>
      <c r="P300">
        <f t="shared" si="114"/>
        <v>-1.408711842929752E-3</v>
      </c>
      <c r="R300">
        <f t="shared" si="99"/>
        <v>-5.9999999999999602E-2</v>
      </c>
      <c r="S300">
        <f t="shared" si="100"/>
        <v>6.4273581470135448E-3</v>
      </c>
      <c r="T300">
        <f t="shared" si="101"/>
        <v>-6.6678293455979726E-2</v>
      </c>
      <c r="U300">
        <f t="shared" si="102"/>
        <v>-3.0709193543474646E-3</v>
      </c>
      <c r="V300">
        <f t="shared" si="103"/>
        <v>9.3183388990972938E-3</v>
      </c>
      <c r="W300">
        <f t="shared" si="104"/>
        <v>-4.777647670686302E-3</v>
      </c>
      <c r="Y300" s="2" t="b">
        <f t="shared" si="105"/>
        <v>0</v>
      </c>
      <c r="Z300" s="2"/>
      <c r="AA300" s="1">
        <f t="shared" si="106"/>
        <v>40162</v>
      </c>
      <c r="AB300">
        <f t="shared" si="107"/>
        <v>5.9999999999999602E-2</v>
      </c>
      <c r="AC300">
        <f t="shared" si="108"/>
        <v>6.4273581470135448E-3</v>
      </c>
      <c r="AD300">
        <f t="shared" si="109"/>
        <v>6.6678293455979726E-2</v>
      </c>
      <c r="AE300">
        <f t="shared" si="110"/>
        <v>3.0709193543474646E-3</v>
      </c>
      <c r="AF300">
        <f t="shared" si="111"/>
        <v>9.3183388990972938E-3</v>
      </c>
      <c r="AG300">
        <f t="shared" si="112"/>
        <v>4.777647670686302E-3</v>
      </c>
    </row>
    <row r="301" spans="1:33" x14ac:dyDescent="0.25">
      <c r="A301" t="str">
        <f>'[3]post matched'!$A102</f>
        <v>speech</v>
      </c>
      <c r="B301" s="1">
        <v>40163</v>
      </c>
      <c r="C301" s="9">
        <f>[4]contrs_2year_adj_extra_stack!A300</f>
        <v>1.2999999999999999E-3</v>
      </c>
      <c r="D301" s="9">
        <f>[4]contrs_2year_adj_extra_stack!B300</f>
        <v>1.3539140145958601E-4</v>
      </c>
      <c r="E301" s="9">
        <f>[4]contrs_2year_adj_extra_stack!C300</f>
        <v>1.2255900291582101E-3</v>
      </c>
      <c r="F301" s="9">
        <f>[4]contrs_2year_adj_extra_stack!D300</f>
        <v>-1.8110270112959399E-5</v>
      </c>
      <c r="G301" s="9">
        <f>[4]contrs_2year_adj_extra_stack!E300</f>
        <v>1.1828548724665001E-4</v>
      </c>
      <c r="I301" s="1">
        <f t="shared" si="113"/>
        <v>40148</v>
      </c>
      <c r="J301" s="1">
        <f t="shared" si="93"/>
        <v>40163</v>
      </c>
      <c r="K301" s="2">
        <f t="shared" si="94"/>
        <v>-0.13</v>
      </c>
      <c r="L301">
        <f t="shared" si="95"/>
        <v>-1.3539140145958601E-2</v>
      </c>
      <c r="M301">
        <f t="shared" si="96"/>
        <v>-0.122559002915821</v>
      </c>
      <c r="N301">
        <f t="shared" si="97"/>
        <v>1.8110270112959399E-3</v>
      </c>
      <c r="O301">
        <f t="shared" si="98"/>
        <v>-1.1828548724665001E-2</v>
      </c>
      <c r="P301">
        <f t="shared" si="114"/>
        <v>1.6115664775148655E-2</v>
      </c>
      <c r="R301">
        <f t="shared" si="99"/>
        <v>-0.13</v>
      </c>
      <c r="S301">
        <f t="shared" si="100"/>
        <v>-1.2392197047745227E-2</v>
      </c>
      <c r="T301">
        <f t="shared" si="101"/>
        <v>-0.12141205981760762</v>
      </c>
      <c r="U301">
        <f t="shared" si="102"/>
        <v>2.957970109509316E-3</v>
      </c>
      <c r="V301">
        <f t="shared" si="103"/>
        <v>-1.0681605626451627E-2</v>
      </c>
      <c r="W301">
        <f t="shared" si="104"/>
        <v>1.2746728947392105E-2</v>
      </c>
      <c r="Y301" s="2" t="b">
        <f t="shared" si="105"/>
        <v>0</v>
      </c>
      <c r="Z301" s="2"/>
      <c r="AA301" s="1">
        <f t="shared" si="106"/>
        <v>40163</v>
      </c>
      <c r="AB301">
        <f t="shared" si="107"/>
        <v>0.13</v>
      </c>
      <c r="AC301">
        <f t="shared" si="108"/>
        <v>1.2392197047745227E-2</v>
      </c>
      <c r="AD301">
        <f t="shared" si="109"/>
        <v>0.12141205981760762</v>
      </c>
      <c r="AE301">
        <f t="shared" si="110"/>
        <v>2.957970109509316E-3</v>
      </c>
      <c r="AF301">
        <f t="shared" si="111"/>
        <v>1.0681605626451627E-2</v>
      </c>
      <c r="AG301">
        <f t="shared" si="112"/>
        <v>1.2746728947392105E-2</v>
      </c>
    </row>
    <row r="302" spans="1:33" x14ac:dyDescent="0.25">
      <c r="A302" t="str">
        <f>'[3]post matched'!$A103</f>
        <v>smp</v>
      </c>
      <c r="B302" s="1">
        <v>40220</v>
      </c>
      <c r="C302" s="9">
        <f>[4]contrs_2year_adj_extra_stack!A301</f>
        <v>-9.9999999999999395E-4</v>
      </c>
      <c r="D302" s="9">
        <f>[4]contrs_2year_adj_extra_stack!B301</f>
        <v>-2.48784489247242E-4</v>
      </c>
      <c r="E302" s="9">
        <f>[4]contrs_2year_adj_extra_stack!C301</f>
        <v>-8.6488743521865002E-4</v>
      </c>
      <c r="F302" s="9">
        <f>[4]contrs_2year_adj_extra_stack!D301</f>
        <v>-1.9719009139804899E-5</v>
      </c>
      <c r="G302" s="9">
        <f>[4]contrs_2year_adj_extra_stack!E301</f>
        <v>2.9612227465268E-5</v>
      </c>
      <c r="I302" s="1">
        <f t="shared" si="113"/>
        <v>40210</v>
      </c>
      <c r="J302" s="1">
        <f t="shared" si="93"/>
        <v>40220</v>
      </c>
      <c r="K302" s="2">
        <f t="shared" si="94"/>
        <v>9.9999999999999395E-2</v>
      </c>
      <c r="L302">
        <f t="shared" si="95"/>
        <v>2.4878448924724201E-2</v>
      </c>
      <c r="M302">
        <f t="shared" si="96"/>
        <v>8.6488743521865002E-2</v>
      </c>
      <c r="N302">
        <f t="shared" si="97"/>
        <v>1.9719009139804898E-3</v>
      </c>
      <c r="O302">
        <f t="shared" si="98"/>
        <v>-2.9612227465267999E-3</v>
      </c>
      <c r="P302">
        <f t="shared" si="114"/>
        <v>-1.0377870614043496E-2</v>
      </c>
      <c r="R302">
        <f t="shared" si="99"/>
        <v>9.9999999999999395E-2</v>
      </c>
      <c r="S302">
        <f t="shared" si="100"/>
        <v>2.6025392022937577E-2</v>
      </c>
      <c r="T302">
        <f t="shared" si="101"/>
        <v>8.7635686620078382E-2</v>
      </c>
      <c r="U302">
        <f t="shared" si="102"/>
        <v>3.1188440121938657E-3</v>
      </c>
      <c r="V302">
        <f t="shared" si="103"/>
        <v>-1.8142796483134251E-3</v>
      </c>
      <c r="W302">
        <f t="shared" si="104"/>
        <v>-1.3746806441800045E-2</v>
      </c>
      <c r="Y302" s="2" t="b">
        <f t="shared" si="105"/>
        <v>0</v>
      </c>
      <c r="Z302" s="2"/>
      <c r="AA302" s="1">
        <f t="shared" si="106"/>
        <v>40220</v>
      </c>
      <c r="AB302">
        <f t="shared" si="107"/>
        <v>9.9999999999999395E-2</v>
      </c>
      <c r="AC302">
        <f t="shared" si="108"/>
        <v>2.6025392022937577E-2</v>
      </c>
      <c r="AD302">
        <f t="shared" si="109"/>
        <v>8.7635686620078382E-2</v>
      </c>
      <c r="AE302">
        <f t="shared" si="110"/>
        <v>3.1188440121938657E-3</v>
      </c>
      <c r="AF302">
        <f t="shared" si="111"/>
        <v>1.8142796483134251E-3</v>
      </c>
      <c r="AG302">
        <f t="shared" si="112"/>
        <v>1.3746806441800045E-2</v>
      </c>
    </row>
    <row r="303" spans="1:33" x14ac:dyDescent="0.25">
      <c r="A303" t="str">
        <f>'[3]post matched'!$A104</f>
        <v>minutes</v>
      </c>
      <c r="B303" s="1">
        <v>40225</v>
      </c>
      <c r="C303" s="9">
        <f>[4]contrs_2year_adj_extra_stack!A302</f>
        <v>9.9999999999995898E-5</v>
      </c>
      <c r="D303" s="9">
        <f>[4]contrs_2year_adj_extra_stack!B302</f>
        <v>6.7521716934291007E-5</v>
      </c>
      <c r="E303" s="9">
        <f>[4]contrs_2year_adj_extra_stack!C302</f>
        <v>1.3440983421525001E-4</v>
      </c>
      <c r="F303" s="9">
        <f>[4]contrs_2year_adj_extra_stack!D302</f>
        <v>-6.9571443232858201E-5</v>
      </c>
      <c r="G303" s="9">
        <f>[4]contrs_2year_adj_extra_stack!E302</f>
        <v>5.7599693241559998E-5</v>
      </c>
      <c r="I303" s="1">
        <f t="shared" si="113"/>
        <v>40210</v>
      </c>
      <c r="J303" s="1">
        <f t="shared" si="93"/>
        <v>40225</v>
      </c>
      <c r="K303" s="2">
        <f t="shared" si="94"/>
        <v>-9.9999999999995891E-3</v>
      </c>
      <c r="L303">
        <f t="shared" si="95"/>
        <v>-6.752171693429101E-3</v>
      </c>
      <c r="M303">
        <f t="shared" si="96"/>
        <v>-1.3440983421525001E-2</v>
      </c>
      <c r="N303">
        <f t="shared" si="97"/>
        <v>6.9571443232858202E-3</v>
      </c>
      <c r="O303">
        <f t="shared" si="98"/>
        <v>-5.759969324156E-3</v>
      </c>
      <c r="P303">
        <f t="shared" si="114"/>
        <v>8.9959801158246942E-3</v>
      </c>
      <c r="R303">
        <f t="shared" si="99"/>
        <v>-9.9999999999995891E-3</v>
      </c>
      <c r="S303">
        <f t="shared" si="100"/>
        <v>-5.605228595215726E-3</v>
      </c>
      <c r="T303">
        <f t="shared" si="101"/>
        <v>-1.2294040323311627E-2</v>
      </c>
      <c r="U303">
        <f t="shared" si="102"/>
        <v>8.1040874214991961E-3</v>
      </c>
      <c r="V303">
        <f t="shared" si="103"/>
        <v>-4.613026225942625E-3</v>
      </c>
      <c r="W303">
        <f t="shared" si="104"/>
        <v>5.6270442880681443E-3</v>
      </c>
      <c r="Y303" s="2" t="b">
        <f t="shared" si="105"/>
        <v>0</v>
      </c>
      <c r="Z303" s="2"/>
      <c r="AA303" s="1">
        <f t="shared" si="106"/>
        <v>40225</v>
      </c>
      <c r="AB303">
        <f t="shared" si="107"/>
        <v>9.9999999999995891E-3</v>
      </c>
      <c r="AC303">
        <f t="shared" si="108"/>
        <v>5.605228595215726E-3</v>
      </c>
      <c r="AD303">
        <f t="shared" si="109"/>
        <v>1.2294040323311627E-2</v>
      </c>
      <c r="AE303">
        <f t="shared" si="110"/>
        <v>8.1040874214991961E-3</v>
      </c>
      <c r="AF303">
        <f t="shared" si="111"/>
        <v>4.613026225942625E-3</v>
      </c>
      <c r="AG303">
        <f t="shared" si="112"/>
        <v>5.6270442880681443E-3</v>
      </c>
    </row>
    <row r="304" spans="1:33" x14ac:dyDescent="0.25">
      <c r="A304" t="str">
        <f>'[3]post matched'!$A105</f>
        <v>speech</v>
      </c>
      <c r="B304" s="1">
        <v>40227</v>
      </c>
      <c r="C304" s="9">
        <f>[4]contrs_2year_adj_extra_stack!A303</f>
        <v>9.9999999999995898E-5</v>
      </c>
      <c r="D304" s="9">
        <f>[4]contrs_2year_adj_extra_stack!B303</f>
        <v>1.3396331397944501E-6</v>
      </c>
      <c r="E304" s="9">
        <f>[4]contrs_2year_adj_extra_stack!C303</f>
        <v>4.8010455566916903E-5</v>
      </c>
      <c r="F304" s="9">
        <f>[4]contrs_2year_adj_extra_stack!D303</f>
        <v>4.9219961538754499E-5</v>
      </c>
      <c r="G304" s="9">
        <f>[4]contrs_2year_adj_extra_stack!E303</f>
        <v>-9.32100395058854E-6</v>
      </c>
      <c r="I304" s="1">
        <f t="shared" si="113"/>
        <v>40210</v>
      </c>
      <c r="J304" s="1">
        <f t="shared" si="93"/>
        <v>40227</v>
      </c>
      <c r="K304" s="2">
        <f t="shared" si="94"/>
        <v>-9.9999999999995891E-3</v>
      </c>
      <c r="L304">
        <f t="shared" si="95"/>
        <v>-1.33963313979445E-4</v>
      </c>
      <c r="M304">
        <f t="shared" si="96"/>
        <v>-4.8010455566916905E-3</v>
      </c>
      <c r="N304">
        <f t="shared" si="97"/>
        <v>-4.9219961538754502E-3</v>
      </c>
      <c r="O304">
        <f t="shared" si="98"/>
        <v>9.3210039505885395E-4</v>
      </c>
      <c r="P304">
        <f t="shared" si="114"/>
        <v>-1.0750953705118567E-3</v>
      </c>
      <c r="R304">
        <f t="shared" si="99"/>
        <v>-9.9999999999995891E-3</v>
      </c>
      <c r="S304">
        <f t="shared" si="100"/>
        <v>1.0129797842339295E-3</v>
      </c>
      <c r="T304">
        <f t="shared" si="101"/>
        <v>-3.6541024584783159E-3</v>
      </c>
      <c r="U304">
        <f t="shared" si="102"/>
        <v>-3.7750530556620743E-3</v>
      </c>
      <c r="V304">
        <f t="shared" si="103"/>
        <v>2.0790434932722287E-3</v>
      </c>
      <c r="W304">
        <f t="shared" si="104"/>
        <v>-4.4440311982684062E-3</v>
      </c>
      <c r="Y304" s="2" t="b">
        <f t="shared" si="105"/>
        <v>0</v>
      </c>
      <c r="Z304" s="2"/>
      <c r="AA304" s="1">
        <f t="shared" si="106"/>
        <v>40227</v>
      </c>
      <c r="AB304">
        <f t="shared" si="107"/>
        <v>9.9999999999995891E-3</v>
      </c>
      <c r="AC304">
        <f t="shared" si="108"/>
        <v>1.0129797842339295E-3</v>
      </c>
      <c r="AD304">
        <f t="shared" si="109"/>
        <v>3.6541024584783159E-3</v>
      </c>
      <c r="AE304">
        <f t="shared" si="110"/>
        <v>3.7750530556620743E-3</v>
      </c>
      <c r="AF304">
        <f t="shared" si="111"/>
        <v>2.0790434932722287E-3</v>
      </c>
      <c r="AG304">
        <f t="shared" si="112"/>
        <v>4.4440311982684062E-3</v>
      </c>
    </row>
    <row r="305" spans="1:33" x14ac:dyDescent="0.25">
      <c r="A305" t="str">
        <f>'[3]post matched'!$A106</f>
        <v>speech</v>
      </c>
      <c r="B305" s="1">
        <v>40228</v>
      </c>
      <c r="C305" s="9">
        <f>[4]contrs_2year_adj_extra_stack!A304</f>
        <v>0</v>
      </c>
      <c r="D305" s="9">
        <f>[4]contrs_2year_adj_extra_stack!B304</f>
        <v>8.0168200173454197E-5</v>
      </c>
      <c r="E305" s="9">
        <f>[4]contrs_2year_adj_extra_stack!C304</f>
        <v>-3.3101635376692503E-5</v>
      </c>
      <c r="F305" s="9">
        <f>[4]contrs_2year_adj_extra_stack!D304</f>
        <v>1.72443027524734E-5</v>
      </c>
      <c r="G305" s="9">
        <f>[4]contrs_2year_adj_extra_stack!E304</f>
        <v>7.7484446103786898E-6</v>
      </c>
      <c r="I305" s="1">
        <f t="shared" si="113"/>
        <v>40210</v>
      </c>
      <c r="J305" s="1">
        <f t="shared" si="93"/>
        <v>40228</v>
      </c>
      <c r="K305" s="2">
        <f t="shared" si="94"/>
        <v>0</v>
      </c>
      <c r="L305">
        <f t="shared" si="95"/>
        <v>-8.0168200173454194E-3</v>
      </c>
      <c r="M305">
        <f t="shared" si="96"/>
        <v>3.3101635376692503E-3</v>
      </c>
      <c r="N305">
        <f t="shared" si="97"/>
        <v>-1.72443027524734E-3</v>
      </c>
      <c r="O305">
        <f t="shared" si="98"/>
        <v>-7.7484446103786902E-4</v>
      </c>
      <c r="P305">
        <f t="shared" si="114"/>
        <v>7.2059312159613769E-3</v>
      </c>
      <c r="R305">
        <f t="shared" si="99"/>
        <v>0</v>
      </c>
      <c r="S305">
        <f t="shared" si="100"/>
        <v>-6.8698769191320452E-3</v>
      </c>
      <c r="T305">
        <f t="shared" si="101"/>
        <v>4.4571066358826249E-3</v>
      </c>
      <c r="U305">
        <f t="shared" si="102"/>
        <v>-5.7748717703396389E-4</v>
      </c>
      <c r="V305">
        <f t="shared" si="103"/>
        <v>3.7209863717550579E-4</v>
      </c>
      <c r="W305">
        <f t="shared" si="104"/>
        <v>3.836995388204827E-3</v>
      </c>
      <c r="Y305" s="2" t="b">
        <f t="shared" si="105"/>
        <v>0</v>
      </c>
      <c r="Z305" s="2"/>
      <c r="AA305" s="1">
        <f t="shared" si="106"/>
        <v>40228</v>
      </c>
      <c r="AB305">
        <f t="shared" si="107"/>
        <v>0</v>
      </c>
      <c r="AC305">
        <f t="shared" si="108"/>
        <v>6.8698769191320452E-3</v>
      </c>
      <c r="AD305">
        <f t="shared" si="109"/>
        <v>4.4571066358826249E-3</v>
      </c>
      <c r="AE305">
        <f t="shared" si="110"/>
        <v>5.7748717703396389E-4</v>
      </c>
      <c r="AF305">
        <f t="shared" si="111"/>
        <v>3.7209863717550579E-4</v>
      </c>
      <c r="AG305">
        <f t="shared" si="112"/>
        <v>3.836995388204827E-3</v>
      </c>
    </row>
    <row r="306" spans="1:33" x14ac:dyDescent="0.25">
      <c r="A306" t="str">
        <f>'[3]post matched'!$A107</f>
        <v>speech</v>
      </c>
      <c r="B306" s="1">
        <v>40238</v>
      </c>
      <c r="C306" s="9">
        <f>[4]contrs_2year_adj_extra_stack!A305</f>
        <v>-1.00000000000003E-4</v>
      </c>
      <c r="D306" s="9">
        <f>[4]contrs_2year_adj_extra_stack!B305</f>
        <v>-4.5122960148131797E-5</v>
      </c>
      <c r="E306" s="9">
        <f>[4]contrs_2year_adj_extra_stack!C305</f>
        <v>-1.41929663268475E-4</v>
      </c>
      <c r="F306" s="9">
        <f>[4]contrs_2year_adj_extra_stack!D305</f>
        <v>6.5190472389488804E-5</v>
      </c>
      <c r="G306" s="9">
        <f>[4]contrs_2year_adj_extra_stack!E305</f>
        <v>9.8900689179386406E-6</v>
      </c>
      <c r="I306" s="1">
        <f t="shared" si="113"/>
        <v>40238</v>
      </c>
      <c r="J306" s="1">
        <f t="shared" si="93"/>
        <v>40238</v>
      </c>
      <c r="K306" s="2">
        <f t="shared" si="94"/>
        <v>1.00000000000003E-2</v>
      </c>
      <c r="L306">
        <f t="shared" si="95"/>
        <v>4.51229601481318E-3</v>
      </c>
      <c r="M306">
        <f t="shared" si="96"/>
        <v>1.41929663268475E-2</v>
      </c>
      <c r="N306">
        <f t="shared" si="97"/>
        <v>-6.5190472389488807E-3</v>
      </c>
      <c r="O306">
        <f t="shared" si="98"/>
        <v>-9.8900689179386397E-4</v>
      </c>
      <c r="P306">
        <f t="shared" si="114"/>
        <v>-1.1972082109176342E-3</v>
      </c>
      <c r="R306">
        <f t="shared" si="99"/>
        <v>1.00000000000003E-2</v>
      </c>
      <c r="S306">
        <f t="shared" si="100"/>
        <v>5.6592391130265551E-3</v>
      </c>
      <c r="T306">
        <f t="shared" si="101"/>
        <v>1.5339909425060874E-2</v>
      </c>
      <c r="U306">
        <f t="shared" si="102"/>
        <v>-5.3721041407355048E-3</v>
      </c>
      <c r="V306">
        <f t="shared" si="103"/>
        <v>1.5793620641951084E-4</v>
      </c>
      <c r="W306">
        <f t="shared" si="104"/>
        <v>-4.5661440386741839E-3</v>
      </c>
      <c r="Y306" s="2" t="b">
        <f t="shared" si="105"/>
        <v>0</v>
      </c>
      <c r="Z306" s="2"/>
      <c r="AA306" s="1">
        <f t="shared" si="106"/>
        <v>40238</v>
      </c>
      <c r="AB306">
        <f t="shared" si="107"/>
        <v>1.00000000000003E-2</v>
      </c>
      <c r="AC306">
        <f t="shared" si="108"/>
        <v>5.6592391130265551E-3</v>
      </c>
      <c r="AD306">
        <f t="shared" si="109"/>
        <v>1.5339909425060874E-2</v>
      </c>
      <c r="AE306">
        <f t="shared" si="110"/>
        <v>5.3721041407355048E-3</v>
      </c>
      <c r="AF306">
        <f t="shared" si="111"/>
        <v>1.5793620641951084E-4</v>
      </c>
      <c r="AG306">
        <f t="shared" si="112"/>
        <v>4.5661440386741839E-3</v>
      </c>
    </row>
    <row r="307" spans="1:33" x14ac:dyDescent="0.25">
      <c r="A307" t="str">
        <f>'[3]post matched'!$A108</f>
        <v>speech</v>
      </c>
      <c r="B307" s="1">
        <v>40247</v>
      </c>
      <c r="C307" s="9">
        <f>[4]contrs_2year_adj_extra_stack!A306</f>
        <v>-3.9999999999999801E-4</v>
      </c>
      <c r="D307" s="9">
        <f>[4]contrs_2year_adj_extra_stack!B306</f>
        <v>8.3170058073203003E-5</v>
      </c>
      <c r="E307" s="9">
        <f>[4]contrs_2year_adj_extra_stack!C306</f>
        <v>-5.0286036464979999E-4</v>
      </c>
      <c r="F307" s="9">
        <f>[4]contrs_2year_adj_extra_stack!D306</f>
        <v>3.1292534734258803E-5</v>
      </c>
      <c r="G307" s="9">
        <f>[4]contrs_2year_adj_extra_stack!E306</f>
        <v>4.0715369517951298E-5</v>
      </c>
      <c r="I307" s="1">
        <f t="shared" si="113"/>
        <v>40238</v>
      </c>
      <c r="J307" s="1">
        <f t="shared" si="93"/>
        <v>40247</v>
      </c>
      <c r="K307" s="2">
        <f t="shared" si="94"/>
        <v>3.99999999999998E-2</v>
      </c>
      <c r="L307">
        <f t="shared" si="95"/>
        <v>-8.3170058073202997E-3</v>
      </c>
      <c r="M307">
        <f t="shared" si="96"/>
        <v>5.0286036464979998E-2</v>
      </c>
      <c r="N307">
        <f t="shared" si="97"/>
        <v>-3.1292534734258803E-3</v>
      </c>
      <c r="O307">
        <f t="shared" si="98"/>
        <v>-4.0715369517951294E-3</v>
      </c>
      <c r="P307">
        <f t="shared" si="114"/>
        <v>5.2317597675611074E-3</v>
      </c>
      <c r="R307">
        <f t="shared" si="99"/>
        <v>3.99999999999998E-2</v>
      </c>
      <c r="S307">
        <f t="shared" si="100"/>
        <v>-7.1700627091069256E-3</v>
      </c>
      <c r="T307">
        <f t="shared" si="101"/>
        <v>5.1432979563193371E-2</v>
      </c>
      <c r="U307">
        <f t="shared" si="102"/>
        <v>-1.9823103752125044E-3</v>
      </c>
      <c r="V307">
        <f t="shared" si="103"/>
        <v>-2.9245938535817544E-3</v>
      </c>
      <c r="W307">
        <f t="shared" si="104"/>
        <v>1.8628239398045575E-3</v>
      </c>
      <c r="Y307" s="2" t="b">
        <f t="shared" si="105"/>
        <v>0</v>
      </c>
      <c r="Z307" s="2"/>
      <c r="AA307" s="1">
        <f t="shared" si="106"/>
        <v>40247</v>
      </c>
      <c r="AB307">
        <f t="shared" si="107"/>
        <v>3.99999999999998E-2</v>
      </c>
      <c r="AC307">
        <f t="shared" si="108"/>
        <v>7.1700627091069256E-3</v>
      </c>
      <c r="AD307">
        <f t="shared" si="109"/>
        <v>5.1432979563193371E-2</v>
      </c>
      <c r="AE307">
        <f t="shared" si="110"/>
        <v>1.9823103752125044E-3</v>
      </c>
      <c r="AF307">
        <f t="shared" si="111"/>
        <v>2.9245938535817544E-3</v>
      </c>
      <c r="AG307">
        <f t="shared" si="112"/>
        <v>1.8628239398045575E-3</v>
      </c>
    </row>
    <row r="308" spans="1:33" x14ac:dyDescent="0.25">
      <c r="A308" t="str">
        <f>'[3]post matched'!$A109</f>
        <v>speech</v>
      </c>
      <c r="B308" s="1">
        <v>40252</v>
      </c>
      <c r="C308" s="9">
        <f>[4]contrs_2year_adj_extra_stack!A307</f>
        <v>-9.9999999999995898E-5</v>
      </c>
      <c r="D308" s="9">
        <f>[4]contrs_2year_adj_extra_stack!B307</f>
        <v>-2.3474189738470401E-5</v>
      </c>
      <c r="E308" s="9">
        <f>[4]contrs_2year_adj_extra_stack!C307</f>
        <v>6.9073210051535601E-7</v>
      </c>
      <c r="F308" s="9">
        <f>[4]contrs_2year_adj_extra_stack!D307</f>
        <v>-4.8903862376813998E-5</v>
      </c>
      <c r="G308" s="9">
        <f>[4]contrs_2year_adj_extra_stack!E307</f>
        <v>3.3599667762133099E-5</v>
      </c>
      <c r="I308" s="1">
        <f t="shared" si="113"/>
        <v>40238</v>
      </c>
      <c r="J308" s="1">
        <f t="shared" si="93"/>
        <v>40252</v>
      </c>
      <c r="K308" s="2">
        <f t="shared" si="94"/>
        <v>9.9999999999995891E-3</v>
      </c>
      <c r="L308">
        <f t="shared" si="95"/>
        <v>2.3474189738470399E-3</v>
      </c>
      <c r="M308">
        <f t="shared" si="96"/>
        <v>-6.9073210051535607E-5</v>
      </c>
      <c r="N308">
        <f t="shared" si="97"/>
        <v>4.8903862376813998E-3</v>
      </c>
      <c r="O308">
        <f t="shared" si="98"/>
        <v>-3.35996677621331E-3</v>
      </c>
      <c r="P308">
        <f t="shared" si="114"/>
        <v>6.1912347747359944E-3</v>
      </c>
      <c r="R308">
        <f t="shared" si="99"/>
        <v>9.9999999999995891E-3</v>
      </c>
      <c r="S308">
        <f t="shared" si="100"/>
        <v>3.4943620720604145E-3</v>
      </c>
      <c r="T308">
        <f t="shared" si="101"/>
        <v>1.077869888161839E-3</v>
      </c>
      <c r="U308">
        <f t="shared" si="102"/>
        <v>6.0373293358947757E-3</v>
      </c>
      <c r="V308">
        <f t="shared" si="103"/>
        <v>-2.2130236779999354E-3</v>
      </c>
      <c r="W308">
        <f t="shared" si="104"/>
        <v>2.8222989469794445E-3</v>
      </c>
      <c r="Y308" s="2" t="b">
        <f t="shared" si="105"/>
        <v>0</v>
      </c>
      <c r="Z308" s="2"/>
      <c r="AA308" s="1">
        <f t="shared" si="106"/>
        <v>40252</v>
      </c>
      <c r="AB308">
        <f t="shared" si="107"/>
        <v>9.9999999999995891E-3</v>
      </c>
      <c r="AC308">
        <f t="shared" si="108"/>
        <v>3.4943620720604145E-3</v>
      </c>
      <c r="AD308">
        <f t="shared" si="109"/>
        <v>1.077869888161839E-3</v>
      </c>
      <c r="AE308">
        <f t="shared" si="110"/>
        <v>6.0373293358947757E-3</v>
      </c>
      <c r="AF308">
        <f t="shared" si="111"/>
        <v>2.2130236779999354E-3</v>
      </c>
      <c r="AG308">
        <f t="shared" si="112"/>
        <v>2.8222989469794445E-3</v>
      </c>
    </row>
    <row r="309" spans="1:33" x14ac:dyDescent="0.25">
      <c r="A309" t="str">
        <f>'[3]post matched'!$A110</f>
        <v>minutes</v>
      </c>
      <c r="B309" s="1">
        <v>40253</v>
      </c>
      <c r="C309" s="9">
        <f>[4]contrs_2year_adj_extra_stack!A308</f>
        <v>1.00000000000003E-4</v>
      </c>
      <c r="D309" s="9">
        <f>[4]contrs_2year_adj_extra_stack!B308</f>
        <v>2.9606929557097298E-5</v>
      </c>
      <c r="E309" s="9">
        <f>[4]contrs_2year_adj_extra_stack!C308</f>
        <v>7.3419304504979699E-5</v>
      </c>
      <c r="F309" s="9">
        <f>[4]contrs_2year_adj_extra_stack!D308</f>
        <v>5.2195161035423898E-5</v>
      </c>
      <c r="G309" s="9">
        <f>[4]contrs_2year_adj_extra_stack!E308</f>
        <v>-2.31880915103758E-5</v>
      </c>
      <c r="I309" s="1">
        <f t="shared" si="113"/>
        <v>40238</v>
      </c>
      <c r="J309" s="1">
        <f t="shared" si="93"/>
        <v>40253</v>
      </c>
      <c r="K309" s="2">
        <f t="shared" si="94"/>
        <v>-1.00000000000003E-2</v>
      </c>
      <c r="L309">
        <f t="shared" si="95"/>
        <v>-2.9606929557097297E-3</v>
      </c>
      <c r="M309">
        <f t="shared" si="96"/>
        <v>-7.3419304504979696E-3</v>
      </c>
      <c r="N309">
        <f t="shared" si="97"/>
        <v>-5.2195161035423895E-3</v>
      </c>
      <c r="O309">
        <f t="shared" si="98"/>
        <v>2.3188091510375802E-3</v>
      </c>
      <c r="P309">
        <f t="shared" si="114"/>
        <v>3.2033303587122078E-3</v>
      </c>
      <c r="R309">
        <f t="shared" si="99"/>
        <v>-1.00000000000003E-2</v>
      </c>
      <c r="S309">
        <f t="shared" si="100"/>
        <v>-1.8137498574963551E-3</v>
      </c>
      <c r="T309">
        <f t="shared" si="101"/>
        <v>-6.1949873522845946E-3</v>
      </c>
      <c r="U309">
        <f t="shared" si="102"/>
        <v>-4.0725730053290136E-3</v>
      </c>
      <c r="V309">
        <f t="shared" si="103"/>
        <v>3.4657522492509548E-3</v>
      </c>
      <c r="W309">
        <f t="shared" si="104"/>
        <v>-1.6560546904434209E-4</v>
      </c>
      <c r="Y309" s="2" t="b">
        <f t="shared" si="105"/>
        <v>0</v>
      </c>
      <c r="Z309" s="2"/>
      <c r="AA309" s="1">
        <f t="shared" si="106"/>
        <v>40253</v>
      </c>
      <c r="AB309">
        <f t="shared" si="107"/>
        <v>1.00000000000003E-2</v>
      </c>
      <c r="AC309">
        <f t="shared" si="108"/>
        <v>1.8137498574963551E-3</v>
      </c>
      <c r="AD309">
        <f t="shared" si="109"/>
        <v>6.1949873522845946E-3</v>
      </c>
      <c r="AE309">
        <f t="shared" si="110"/>
        <v>4.0725730053290136E-3</v>
      </c>
      <c r="AF309">
        <f t="shared" si="111"/>
        <v>3.4657522492509548E-3</v>
      </c>
      <c r="AG309">
        <f t="shared" si="112"/>
        <v>1.6560546904434209E-4</v>
      </c>
    </row>
    <row r="310" spans="1:33" x14ac:dyDescent="0.25">
      <c r="A310" t="str">
        <f>'[3]post matched'!$A111</f>
        <v>speech</v>
      </c>
      <c r="B310" s="1">
        <v>40254</v>
      </c>
      <c r="C310" s="9">
        <f>[4]contrs_2year_adj_extra_stack!A309</f>
        <v>0</v>
      </c>
      <c r="D310" s="9">
        <f>[4]contrs_2year_adj_extra_stack!B309</f>
        <v>1.40291314676861E-5</v>
      </c>
      <c r="E310" s="9">
        <f>[4]contrs_2year_adj_extra_stack!C309</f>
        <v>-7.0672796494208306E-5</v>
      </c>
      <c r="F310" s="9">
        <f>[4]contrs_2year_adj_extra_stack!D309</f>
        <v>1.05104377503675E-4</v>
      </c>
      <c r="G310" s="9">
        <f>[4]contrs_2year_adj_extra_stack!E309</f>
        <v>-4.82890957606209E-5</v>
      </c>
      <c r="I310" s="1">
        <f t="shared" si="113"/>
        <v>40238</v>
      </c>
      <c r="J310" s="1">
        <f t="shared" si="93"/>
        <v>40254</v>
      </c>
      <c r="K310" s="2">
        <f t="shared" si="94"/>
        <v>0</v>
      </c>
      <c r="L310">
        <f t="shared" si="95"/>
        <v>-1.4029131467686101E-3</v>
      </c>
      <c r="M310">
        <f t="shared" si="96"/>
        <v>7.0672796494208306E-3</v>
      </c>
      <c r="N310">
        <f t="shared" si="97"/>
        <v>-1.05104377503675E-2</v>
      </c>
      <c r="O310">
        <f t="shared" si="98"/>
        <v>4.8289095760620897E-3</v>
      </c>
      <c r="P310">
        <f t="shared" si="114"/>
        <v>1.7161671653189575E-5</v>
      </c>
      <c r="R310">
        <f t="shared" si="99"/>
        <v>0</v>
      </c>
      <c r="S310">
        <f t="shared" si="100"/>
        <v>-2.5597004855523547E-4</v>
      </c>
      <c r="T310">
        <f t="shared" si="101"/>
        <v>8.2142227476342047E-3</v>
      </c>
      <c r="U310">
        <f t="shared" si="102"/>
        <v>-9.3634946521541241E-3</v>
      </c>
      <c r="V310">
        <f t="shared" si="103"/>
        <v>5.9758526742754647E-3</v>
      </c>
      <c r="W310">
        <f t="shared" si="104"/>
        <v>-3.3517741561033603E-3</v>
      </c>
      <c r="Y310" s="2" t="b">
        <f t="shared" si="105"/>
        <v>0</v>
      </c>
      <c r="Z310" s="2"/>
      <c r="AA310" s="1">
        <f t="shared" si="106"/>
        <v>40254</v>
      </c>
      <c r="AB310">
        <f t="shared" si="107"/>
        <v>0</v>
      </c>
      <c r="AC310">
        <f t="shared" si="108"/>
        <v>2.5597004855523547E-4</v>
      </c>
      <c r="AD310">
        <f t="shared" si="109"/>
        <v>8.2142227476342047E-3</v>
      </c>
      <c r="AE310">
        <f t="shared" si="110"/>
        <v>9.3634946521541241E-3</v>
      </c>
      <c r="AF310">
        <f t="shared" si="111"/>
        <v>5.9758526742754647E-3</v>
      </c>
      <c r="AG310">
        <f t="shared" si="112"/>
        <v>3.3517741561033603E-3</v>
      </c>
    </row>
    <row r="311" spans="1:33" x14ac:dyDescent="0.25">
      <c r="A311" t="str">
        <f>'[3]post matched'!$A112</f>
        <v>speech</v>
      </c>
      <c r="B311" s="1">
        <v>40262</v>
      </c>
      <c r="C311" s="9">
        <f>[4]contrs_2year_adj_extra_stack!A310</f>
        <v>9.9999999999995898E-5</v>
      </c>
      <c r="D311" s="9">
        <f>[4]contrs_2year_adj_extra_stack!B310</f>
        <v>-3.03439726186788E-5</v>
      </c>
      <c r="E311" s="9">
        <f>[4]contrs_2year_adj_extra_stack!C310</f>
        <v>9.8557021803201804E-6</v>
      </c>
      <c r="F311" s="9">
        <f>[4]contrs_2year_adj_extra_stack!D310</f>
        <v>9.1492364440854296E-5</v>
      </c>
      <c r="G311" s="9">
        <f>[4]contrs_2year_adj_extra_stack!E310</f>
        <v>1.57176559416514E-5</v>
      </c>
      <c r="I311" s="1">
        <f t="shared" si="113"/>
        <v>40238</v>
      </c>
      <c r="J311" s="1">
        <f t="shared" si="93"/>
        <v>40262</v>
      </c>
      <c r="K311" s="2">
        <f t="shared" si="94"/>
        <v>-9.9999999999995891E-3</v>
      </c>
      <c r="L311">
        <f t="shared" si="95"/>
        <v>3.0343972618678801E-3</v>
      </c>
      <c r="M311">
        <f t="shared" si="96"/>
        <v>-9.8557021803201807E-4</v>
      </c>
      <c r="N311">
        <f t="shared" si="97"/>
        <v>-9.1492364440854297E-3</v>
      </c>
      <c r="O311">
        <f t="shared" si="98"/>
        <v>-1.57176559416514E-3</v>
      </c>
      <c r="P311">
        <f t="shared" si="114"/>
        <v>-1.327825005584881E-3</v>
      </c>
      <c r="R311">
        <f t="shared" si="99"/>
        <v>-9.9999999999995891E-3</v>
      </c>
      <c r="S311">
        <f t="shared" si="100"/>
        <v>4.1813403600812551E-3</v>
      </c>
      <c r="T311">
        <f t="shared" si="101"/>
        <v>1.6137288018135652E-4</v>
      </c>
      <c r="U311">
        <f t="shared" si="102"/>
        <v>-8.0022933458720538E-3</v>
      </c>
      <c r="V311">
        <f t="shared" si="103"/>
        <v>-4.2482249595176516E-4</v>
      </c>
      <c r="W311">
        <f t="shared" si="104"/>
        <v>-4.6967608333414309E-3</v>
      </c>
      <c r="Y311" s="2" t="b">
        <f t="shared" si="105"/>
        <v>0</v>
      </c>
      <c r="Z311" s="2"/>
      <c r="AA311" s="1">
        <f t="shared" si="106"/>
        <v>40262</v>
      </c>
      <c r="AB311">
        <f t="shared" si="107"/>
        <v>9.9999999999995891E-3</v>
      </c>
      <c r="AC311">
        <f t="shared" si="108"/>
        <v>4.1813403600812551E-3</v>
      </c>
      <c r="AD311">
        <f t="shared" si="109"/>
        <v>1.6137288018135652E-4</v>
      </c>
      <c r="AE311">
        <f t="shared" si="110"/>
        <v>8.0022933458720538E-3</v>
      </c>
      <c r="AF311">
        <f t="shared" si="111"/>
        <v>4.2482249595176516E-4</v>
      </c>
      <c r="AG311">
        <f t="shared" si="112"/>
        <v>4.6967608333414309E-3</v>
      </c>
    </row>
    <row r="312" spans="1:33" x14ac:dyDescent="0.25">
      <c r="A312" t="str">
        <f>'[3]post matched'!$A113</f>
        <v>speech</v>
      </c>
      <c r="B312" s="1">
        <v>40263</v>
      </c>
      <c r="C312" s="9">
        <f>[4]contrs_2year_adj_extra_stack!A311</f>
        <v>4.0000000000000501E-4</v>
      </c>
      <c r="D312" s="9">
        <f>[4]contrs_2year_adj_extra_stack!B311</f>
        <v>1.6851374479041599E-5</v>
      </c>
      <c r="E312" s="9">
        <f>[4]contrs_2year_adj_extra_stack!C311</f>
        <v>2.8599729168687801E-4</v>
      </c>
      <c r="F312" s="9">
        <f>[4]contrs_2year_adj_extra_stack!D311</f>
        <v>1.40113009333804E-4</v>
      </c>
      <c r="G312" s="9">
        <f>[4]contrs_2year_adj_extra_stack!E311</f>
        <v>3.8043056949246E-5</v>
      </c>
      <c r="I312" s="1">
        <f t="shared" si="113"/>
        <v>40238</v>
      </c>
      <c r="J312" s="1">
        <f t="shared" si="93"/>
        <v>40263</v>
      </c>
      <c r="K312" s="2">
        <f t="shared" si="94"/>
        <v>-4.00000000000005E-2</v>
      </c>
      <c r="L312">
        <f t="shared" si="95"/>
        <v>-1.6851374479041599E-3</v>
      </c>
      <c r="M312">
        <f t="shared" si="96"/>
        <v>-2.8599729168687801E-2</v>
      </c>
      <c r="N312">
        <f t="shared" si="97"/>
        <v>-1.40113009333804E-2</v>
      </c>
      <c r="O312">
        <f t="shared" si="98"/>
        <v>-3.8043056949246001E-3</v>
      </c>
      <c r="P312">
        <f t="shared" si="114"/>
        <v>8.1004732448964611E-3</v>
      </c>
      <c r="R312">
        <f t="shared" si="99"/>
        <v>-4.00000000000005E-2</v>
      </c>
      <c r="S312">
        <f t="shared" si="100"/>
        <v>-5.3819434969078531E-4</v>
      </c>
      <c r="T312">
        <f t="shared" si="101"/>
        <v>-2.7452786070474425E-2</v>
      </c>
      <c r="U312">
        <f t="shared" si="102"/>
        <v>-1.2864357835167024E-2</v>
      </c>
      <c r="V312">
        <f t="shared" si="103"/>
        <v>-2.6573625967112255E-3</v>
      </c>
      <c r="W312">
        <f t="shared" si="104"/>
        <v>4.7315374171399112E-3</v>
      </c>
      <c r="Y312" s="2" t="b">
        <f t="shared" si="105"/>
        <v>0</v>
      </c>
      <c r="Z312" s="2"/>
      <c r="AA312" s="1">
        <f t="shared" si="106"/>
        <v>40263</v>
      </c>
      <c r="AB312">
        <f t="shared" si="107"/>
        <v>4.00000000000005E-2</v>
      </c>
      <c r="AC312">
        <f t="shared" si="108"/>
        <v>5.3819434969078531E-4</v>
      </c>
      <c r="AD312">
        <f t="shared" si="109"/>
        <v>2.7452786070474425E-2</v>
      </c>
      <c r="AE312">
        <f t="shared" si="110"/>
        <v>1.2864357835167024E-2</v>
      </c>
      <c r="AF312">
        <f t="shared" si="111"/>
        <v>2.6573625967112255E-3</v>
      </c>
      <c r="AG312">
        <f t="shared" si="112"/>
        <v>4.7315374171399112E-3</v>
      </c>
    </row>
    <row r="313" spans="1:33" x14ac:dyDescent="0.25">
      <c r="A313" t="str">
        <f>'[3]post matched'!$A114</f>
        <v>speech</v>
      </c>
      <c r="B313" s="1">
        <v>40267</v>
      </c>
      <c r="C313" s="9">
        <f>[4]contrs_2year_adj_extra_stack!A312</f>
        <v>-1.0000000000001001E-4</v>
      </c>
      <c r="D313" s="9">
        <f>[4]contrs_2year_adj_extra_stack!B312</f>
        <v>3.6348608015141901E-5</v>
      </c>
      <c r="E313" s="9">
        <f>[4]contrs_2year_adj_extra_stack!C312</f>
        <v>4.5799999549167004E-6</v>
      </c>
      <c r="F313" s="9">
        <f>[4]contrs_2year_adj_extra_stack!D312</f>
        <v>-2.7441503044448301E-5</v>
      </c>
      <c r="G313" s="9">
        <f>[4]contrs_2year_adj_extra_stack!E312</f>
        <v>2.84645190492284E-5</v>
      </c>
      <c r="I313" s="1">
        <f t="shared" si="113"/>
        <v>40238</v>
      </c>
      <c r="J313" s="1">
        <f t="shared" si="93"/>
        <v>40267</v>
      </c>
      <c r="K313" s="2">
        <f t="shared" si="94"/>
        <v>1.0000000000001001E-2</v>
      </c>
      <c r="L313">
        <f t="shared" si="95"/>
        <v>-3.6348608015141903E-3</v>
      </c>
      <c r="M313">
        <f t="shared" si="96"/>
        <v>-4.5799999549167006E-4</v>
      </c>
      <c r="N313">
        <f t="shared" si="97"/>
        <v>2.7441503044448299E-3</v>
      </c>
      <c r="O313">
        <f t="shared" si="98"/>
        <v>-2.8464519049228401E-3</v>
      </c>
      <c r="P313">
        <f t="shared" si="114"/>
        <v>1.4195162397484872E-2</v>
      </c>
      <c r="R313">
        <f t="shared" si="99"/>
        <v>1.0000000000001001E-2</v>
      </c>
      <c r="S313">
        <f t="shared" si="100"/>
        <v>-2.4879177033008157E-3</v>
      </c>
      <c r="T313">
        <f t="shared" si="101"/>
        <v>6.8894310272170454E-4</v>
      </c>
      <c r="U313">
        <f t="shared" si="102"/>
        <v>3.8910934026582062E-3</v>
      </c>
      <c r="V313">
        <f t="shared" si="103"/>
        <v>-1.6995088067094653E-3</v>
      </c>
      <c r="W313">
        <f t="shared" si="104"/>
        <v>1.0826226569728321E-2</v>
      </c>
      <c r="Y313" s="2" t="b">
        <f t="shared" si="105"/>
        <v>0</v>
      </c>
      <c r="Z313" s="2"/>
      <c r="AA313" s="1">
        <f t="shared" si="106"/>
        <v>40267</v>
      </c>
      <c r="AB313">
        <f t="shared" si="107"/>
        <v>1.0000000000001001E-2</v>
      </c>
      <c r="AC313">
        <f t="shared" si="108"/>
        <v>2.4879177033008157E-3</v>
      </c>
      <c r="AD313">
        <f t="shared" si="109"/>
        <v>6.8894310272170454E-4</v>
      </c>
      <c r="AE313">
        <f t="shared" si="110"/>
        <v>3.8910934026582062E-3</v>
      </c>
      <c r="AF313">
        <f t="shared" si="111"/>
        <v>1.6995088067094653E-3</v>
      </c>
      <c r="AG313">
        <f t="shared" si="112"/>
        <v>1.0826226569728321E-2</v>
      </c>
    </row>
    <row r="314" spans="1:33" x14ac:dyDescent="0.25">
      <c r="A314" t="str">
        <f>'[3]post matched'!$A115</f>
        <v>minutes</v>
      </c>
      <c r="B314" s="1">
        <v>40287</v>
      </c>
      <c r="C314" s="9">
        <f>[4]contrs_2year_adj_extra_stack!A313</f>
        <v>1.9999999999999199E-4</v>
      </c>
      <c r="D314" s="9">
        <f>[4]contrs_2year_adj_extra_stack!B313</f>
        <v>-4.95696469368152E-6</v>
      </c>
      <c r="E314" s="9">
        <f>[4]contrs_2year_adj_extra_stack!C313</f>
        <v>1.96684232818943E-4</v>
      </c>
      <c r="F314" s="9">
        <f>[4]contrs_2year_adj_extra_stack!D313</f>
        <v>1.8431600791744801E-5</v>
      </c>
      <c r="G314" s="9">
        <f>[4]contrs_2year_adj_extra_stack!E313</f>
        <v>3.1269445027415799E-5</v>
      </c>
      <c r="I314" s="1">
        <f t="shared" si="113"/>
        <v>40269</v>
      </c>
      <c r="J314" s="1">
        <f t="shared" si="93"/>
        <v>40287</v>
      </c>
      <c r="K314" s="2">
        <f t="shared" si="94"/>
        <v>-1.9999999999999199E-2</v>
      </c>
      <c r="L314">
        <f t="shared" si="95"/>
        <v>4.9569646936815199E-4</v>
      </c>
      <c r="M314">
        <f t="shared" si="96"/>
        <v>-1.96684232818943E-2</v>
      </c>
      <c r="N314">
        <f t="shared" si="97"/>
        <v>-1.8431600791744801E-3</v>
      </c>
      <c r="O314">
        <f t="shared" si="98"/>
        <v>-3.1269445027415797E-3</v>
      </c>
      <c r="P314">
        <f t="shared" si="114"/>
        <v>4.1428313944430091E-3</v>
      </c>
      <c r="R314">
        <f t="shared" si="99"/>
        <v>-1.9999999999999199E-2</v>
      </c>
      <c r="S314">
        <f t="shared" si="100"/>
        <v>1.6426395675815265E-3</v>
      </c>
      <c r="T314">
        <f t="shared" si="101"/>
        <v>-1.8521480183680925E-2</v>
      </c>
      <c r="U314">
        <f t="shared" si="102"/>
        <v>-6.9621698096110395E-4</v>
      </c>
      <c r="V314">
        <f t="shared" si="103"/>
        <v>-1.9800014045282047E-3</v>
      </c>
      <c r="W314">
        <f t="shared" si="104"/>
        <v>7.7389556668645918E-4</v>
      </c>
      <c r="Y314" s="2" t="b">
        <f t="shared" si="105"/>
        <v>0</v>
      </c>
      <c r="Z314" s="2"/>
      <c r="AA314" s="1">
        <f t="shared" si="106"/>
        <v>40287</v>
      </c>
      <c r="AB314">
        <f t="shared" si="107"/>
        <v>1.9999999999999199E-2</v>
      </c>
      <c r="AC314">
        <f t="shared" si="108"/>
        <v>1.6426395675815265E-3</v>
      </c>
      <c r="AD314">
        <f t="shared" si="109"/>
        <v>1.8521480183680925E-2</v>
      </c>
      <c r="AE314">
        <f t="shared" si="110"/>
        <v>6.9621698096110395E-4</v>
      </c>
      <c r="AF314">
        <f t="shared" si="111"/>
        <v>1.9800014045282047E-3</v>
      </c>
      <c r="AG314">
        <f t="shared" si="112"/>
        <v>7.7389556668645918E-4</v>
      </c>
    </row>
    <row r="315" spans="1:33" x14ac:dyDescent="0.25">
      <c r="A315" t="str">
        <f>'[3]post matched'!$A116</f>
        <v>minutes</v>
      </c>
      <c r="B315" s="1">
        <v>40288</v>
      </c>
      <c r="C315" s="9">
        <f>[4]contrs_2year_adj_extra_stack!A314</f>
        <v>-9.9999999999995898E-5</v>
      </c>
      <c r="D315" s="9">
        <f>[4]contrs_2year_adj_extra_stack!B314</f>
        <v>-1.2975595351924599E-4</v>
      </c>
      <c r="E315" s="9">
        <f>[4]contrs_2year_adj_extra_stack!C314</f>
        <v>3.3548199093844802E-5</v>
      </c>
      <c r="F315" s="9">
        <f>[4]contrs_2year_adj_extra_stack!D314</f>
        <v>-2.9866713791194599E-5</v>
      </c>
      <c r="G315" s="9">
        <f>[4]contrs_2year_adj_extra_stack!E314</f>
        <v>3.04403583792371E-5</v>
      </c>
      <c r="I315" s="1">
        <f t="shared" si="113"/>
        <v>40269</v>
      </c>
      <c r="J315" s="1">
        <f t="shared" si="93"/>
        <v>40288</v>
      </c>
      <c r="K315" s="2">
        <f t="shared" si="94"/>
        <v>9.9999999999995891E-3</v>
      </c>
      <c r="L315">
        <f t="shared" si="95"/>
        <v>1.2975595351924598E-2</v>
      </c>
      <c r="M315">
        <f t="shared" si="96"/>
        <v>-3.3548199093844802E-3</v>
      </c>
      <c r="N315">
        <f t="shared" si="97"/>
        <v>2.98667137911946E-3</v>
      </c>
      <c r="O315">
        <f t="shared" si="98"/>
        <v>-3.0440358379237101E-3</v>
      </c>
      <c r="P315">
        <f t="shared" si="114"/>
        <v>4.3658901626372109E-4</v>
      </c>
      <c r="R315">
        <f t="shared" si="99"/>
        <v>9.9999999999995891E-3</v>
      </c>
      <c r="S315">
        <f t="shared" si="100"/>
        <v>1.4122538450137972E-2</v>
      </c>
      <c r="T315">
        <f t="shared" si="101"/>
        <v>-2.2078768111711057E-3</v>
      </c>
      <c r="U315">
        <f t="shared" si="102"/>
        <v>4.1336144773328363E-3</v>
      </c>
      <c r="V315">
        <f t="shared" si="103"/>
        <v>-1.8970927397103353E-3</v>
      </c>
      <c r="W315">
        <f t="shared" si="104"/>
        <v>-2.9323468114928288E-3</v>
      </c>
      <c r="Y315" s="2" t="b">
        <f t="shared" si="105"/>
        <v>0</v>
      </c>
      <c r="Z315" s="2"/>
      <c r="AA315" s="1">
        <f t="shared" si="106"/>
        <v>40288</v>
      </c>
      <c r="AB315">
        <f t="shared" si="107"/>
        <v>9.9999999999995891E-3</v>
      </c>
      <c r="AC315">
        <f t="shared" si="108"/>
        <v>1.4122538450137972E-2</v>
      </c>
      <c r="AD315">
        <f t="shared" si="109"/>
        <v>2.2078768111711057E-3</v>
      </c>
      <c r="AE315">
        <f t="shared" si="110"/>
        <v>4.1336144773328363E-3</v>
      </c>
      <c r="AF315">
        <f t="shared" si="111"/>
        <v>1.8970927397103353E-3</v>
      </c>
      <c r="AG315">
        <f t="shared" si="112"/>
        <v>2.9323468114928288E-3</v>
      </c>
    </row>
    <row r="316" spans="1:33" x14ac:dyDescent="0.25">
      <c r="A316" t="str">
        <f>'[3]post matched'!$A117</f>
        <v>speech</v>
      </c>
      <c r="B316" s="1">
        <v>40291</v>
      </c>
      <c r="C316" s="9">
        <f>[4]contrs_2year_adj_extra_stack!A315</f>
        <v>6.0000000000001003E-4</v>
      </c>
      <c r="D316" s="9">
        <f>[4]contrs_2year_adj_extra_stack!B315</f>
        <v>1.37218943124666E-4</v>
      </c>
      <c r="E316" s="9">
        <f>[4]contrs_2year_adj_extra_stack!C315</f>
        <v>5.0373707986827701E-4</v>
      </c>
      <c r="F316" s="9">
        <f>[4]contrs_2year_adj_extra_stack!D315</f>
        <v>-2.6958285999785701E-6</v>
      </c>
      <c r="G316" s="9">
        <f>[4]contrs_2year_adj_extra_stack!E315</f>
        <v>3.3490097495688097E-5</v>
      </c>
      <c r="I316" s="1">
        <f t="shared" si="113"/>
        <v>40269</v>
      </c>
      <c r="J316" s="1">
        <f t="shared" si="93"/>
        <v>40291</v>
      </c>
      <c r="K316" s="2">
        <f t="shared" si="94"/>
        <v>-6.0000000000001004E-2</v>
      </c>
      <c r="L316">
        <f t="shared" si="95"/>
        <v>-1.37218943124666E-2</v>
      </c>
      <c r="M316">
        <f t="shared" si="96"/>
        <v>-5.03737079868277E-2</v>
      </c>
      <c r="N316">
        <f t="shared" si="97"/>
        <v>2.6958285999785703E-4</v>
      </c>
      <c r="O316">
        <f t="shared" si="98"/>
        <v>-3.3490097495688098E-3</v>
      </c>
      <c r="P316">
        <f t="shared" si="114"/>
        <v>7.1750291888642483E-3</v>
      </c>
      <c r="R316">
        <f t="shared" si="99"/>
        <v>-6.0000000000001004E-2</v>
      </c>
      <c r="S316">
        <f t="shared" si="100"/>
        <v>-1.2574951214253225E-2</v>
      </c>
      <c r="T316">
        <f t="shared" si="101"/>
        <v>-4.9226764888614327E-2</v>
      </c>
      <c r="U316">
        <f t="shared" si="102"/>
        <v>1.4165259582112331E-3</v>
      </c>
      <c r="V316">
        <f t="shared" si="103"/>
        <v>-2.2020666513554348E-3</v>
      </c>
      <c r="W316">
        <f t="shared" si="104"/>
        <v>3.8060933611076984E-3</v>
      </c>
      <c r="Y316" s="2" t="b">
        <f t="shared" si="105"/>
        <v>0</v>
      </c>
      <c r="Z316" s="2"/>
      <c r="AA316" s="1">
        <f t="shared" si="106"/>
        <v>40291</v>
      </c>
      <c r="AB316">
        <f t="shared" si="107"/>
        <v>6.0000000000001004E-2</v>
      </c>
      <c r="AC316">
        <f t="shared" si="108"/>
        <v>1.2574951214253225E-2</v>
      </c>
      <c r="AD316">
        <f t="shared" si="109"/>
        <v>4.9226764888614327E-2</v>
      </c>
      <c r="AE316">
        <f t="shared" si="110"/>
        <v>1.4165259582112331E-3</v>
      </c>
      <c r="AF316">
        <f t="shared" si="111"/>
        <v>2.2020666513554348E-3</v>
      </c>
      <c r="AG316">
        <f t="shared" si="112"/>
        <v>3.8060933611076984E-3</v>
      </c>
    </row>
    <row r="317" spans="1:33" x14ac:dyDescent="0.25">
      <c r="A317" t="str">
        <f>'[3]post matched'!$A118</f>
        <v>smp</v>
      </c>
      <c r="B317" s="1">
        <v>40305</v>
      </c>
      <c r="C317" s="9">
        <f>[4]contrs_2year_adj_extra_stack!A316</f>
        <v>-6.0000000000000298E-4</v>
      </c>
      <c r="D317" s="9">
        <f>[4]contrs_2year_adj_extra_stack!B316</f>
        <v>1.10744788280381E-4</v>
      </c>
      <c r="E317" s="9">
        <f>[4]contrs_2year_adj_extra_stack!C316</f>
        <v>-7.6194833151024995E-4</v>
      </c>
      <c r="F317" s="9">
        <f>[4]contrs_2year_adj_extra_stack!D316</f>
        <v>-4.7056728373294599E-5</v>
      </c>
      <c r="G317" s="9">
        <f>[4]contrs_2year_adj_extra_stack!E316</f>
        <v>6.8018575380990301E-5</v>
      </c>
      <c r="I317" s="1">
        <f t="shared" si="113"/>
        <v>40299</v>
      </c>
      <c r="J317" s="1">
        <f t="shared" si="93"/>
        <v>40305</v>
      </c>
      <c r="K317" s="2">
        <f t="shared" si="94"/>
        <v>6.0000000000000296E-2</v>
      </c>
      <c r="L317">
        <f t="shared" si="95"/>
        <v>-1.10744788280381E-2</v>
      </c>
      <c r="M317">
        <f t="shared" si="96"/>
        <v>7.6194833151024988E-2</v>
      </c>
      <c r="N317">
        <f t="shared" si="97"/>
        <v>4.7056728373294603E-3</v>
      </c>
      <c r="O317">
        <f t="shared" si="98"/>
        <v>-6.8018575380990303E-3</v>
      </c>
      <c r="P317">
        <f t="shared" si="114"/>
        <v>-3.0241696222170194E-3</v>
      </c>
      <c r="R317">
        <f t="shared" si="99"/>
        <v>6.0000000000000296E-2</v>
      </c>
      <c r="S317">
        <f t="shared" si="100"/>
        <v>-9.9275357298247262E-3</v>
      </c>
      <c r="T317">
        <f t="shared" si="101"/>
        <v>7.7341776249238367E-2</v>
      </c>
      <c r="U317">
        <f t="shared" si="102"/>
        <v>5.8526159355428362E-3</v>
      </c>
      <c r="V317">
        <f t="shared" si="103"/>
        <v>-5.6549144398856553E-3</v>
      </c>
      <c r="W317">
        <f t="shared" si="104"/>
        <v>-6.3931054499735693E-3</v>
      </c>
      <c r="Y317" s="2" t="b">
        <f t="shared" si="105"/>
        <v>0</v>
      </c>
      <c r="Z317" s="2"/>
      <c r="AA317" s="1">
        <f t="shared" si="106"/>
        <v>40305</v>
      </c>
      <c r="AB317">
        <f t="shared" si="107"/>
        <v>6.0000000000000296E-2</v>
      </c>
      <c r="AC317">
        <f t="shared" si="108"/>
        <v>9.9275357298247262E-3</v>
      </c>
      <c r="AD317">
        <f t="shared" si="109"/>
        <v>7.7341776249238367E-2</v>
      </c>
      <c r="AE317">
        <f t="shared" si="110"/>
        <v>5.8526159355428362E-3</v>
      </c>
      <c r="AF317">
        <f t="shared" si="111"/>
        <v>5.6549144398856553E-3</v>
      </c>
      <c r="AG317">
        <f t="shared" si="112"/>
        <v>6.3931054499735693E-3</v>
      </c>
    </row>
    <row r="318" spans="1:33" x14ac:dyDescent="0.25">
      <c r="A318" t="str">
        <f>'[3]post matched'!$A119</f>
        <v>speech</v>
      </c>
      <c r="B318" s="1">
        <v>40311</v>
      </c>
      <c r="C318" s="9">
        <f>[4]contrs_2year_adj_extra_stack!A317</f>
        <v>-1.9999999999999901E-4</v>
      </c>
      <c r="D318" s="9">
        <f>[4]contrs_2year_adj_extra_stack!B317</f>
        <v>2.0248490001374E-5</v>
      </c>
      <c r="E318" s="9">
        <f>[4]contrs_2year_adj_extra_stack!C317</f>
        <v>-1.8811824374844301E-4</v>
      </c>
      <c r="F318" s="9">
        <f>[4]contrs_2year_adj_extra_stack!D317</f>
        <v>2.16570215261571E-6</v>
      </c>
      <c r="G318" s="9">
        <f>[4]contrs_2year_adj_extra_stack!E317</f>
        <v>-4.6718721804713001E-5</v>
      </c>
      <c r="I318" s="1">
        <f t="shared" si="113"/>
        <v>40299</v>
      </c>
      <c r="J318" s="1">
        <f t="shared" si="93"/>
        <v>40311</v>
      </c>
      <c r="K318" s="2">
        <f t="shared" si="94"/>
        <v>1.99999999999999E-2</v>
      </c>
      <c r="L318">
        <f t="shared" si="95"/>
        <v>-2.0248490001374001E-3</v>
      </c>
      <c r="M318">
        <f t="shared" si="96"/>
        <v>1.8811824374844299E-2</v>
      </c>
      <c r="N318">
        <f t="shared" si="97"/>
        <v>-2.1657021526157099E-4</v>
      </c>
      <c r="O318">
        <f t="shared" si="98"/>
        <v>4.6718721804712999E-3</v>
      </c>
      <c r="P318">
        <f t="shared" si="114"/>
        <v>-1.2422773399167293E-3</v>
      </c>
      <c r="R318">
        <f t="shared" si="99"/>
        <v>1.99999999999999E-2</v>
      </c>
      <c r="S318">
        <f t="shared" si="100"/>
        <v>-8.7790590192402549E-4</v>
      </c>
      <c r="T318">
        <f t="shared" si="101"/>
        <v>1.9958767473057675E-2</v>
      </c>
      <c r="U318">
        <f t="shared" si="102"/>
        <v>9.3037288295180515E-4</v>
      </c>
      <c r="V318">
        <f t="shared" si="103"/>
        <v>5.8188152786846749E-3</v>
      </c>
      <c r="W318">
        <f t="shared" si="104"/>
        <v>-4.6112131676732792E-3</v>
      </c>
      <c r="Y318" s="2" t="b">
        <f t="shared" si="105"/>
        <v>0</v>
      </c>
      <c r="Z318" s="2"/>
      <c r="AA318" s="1">
        <f t="shared" si="106"/>
        <v>40311</v>
      </c>
      <c r="AB318">
        <f t="shared" si="107"/>
        <v>1.99999999999999E-2</v>
      </c>
      <c r="AC318">
        <f t="shared" si="108"/>
        <v>8.7790590192402549E-4</v>
      </c>
      <c r="AD318">
        <f t="shared" si="109"/>
        <v>1.9958767473057675E-2</v>
      </c>
      <c r="AE318">
        <f t="shared" si="110"/>
        <v>9.3037288295180515E-4</v>
      </c>
      <c r="AF318">
        <f t="shared" si="111"/>
        <v>5.8188152786846749E-3</v>
      </c>
      <c r="AG318">
        <f t="shared" si="112"/>
        <v>4.6112131676732792E-3</v>
      </c>
    </row>
    <row r="319" spans="1:33" x14ac:dyDescent="0.25">
      <c r="A319" t="str">
        <f>'[3]post matched'!$A120</f>
        <v>minutes</v>
      </c>
      <c r="B319" s="1">
        <v>40316</v>
      </c>
      <c r="C319" s="9">
        <f>[4]contrs_2year_adj_extra_stack!A318</f>
        <v>2.00000000000006E-4</v>
      </c>
      <c r="D319" s="9">
        <f>[4]contrs_2year_adj_extra_stack!B318</f>
        <v>-8.2535095640495301E-5</v>
      </c>
      <c r="E319" s="9">
        <f>[4]contrs_2year_adj_extra_stack!C318</f>
        <v>4.1437178257943102E-4</v>
      </c>
      <c r="F319" s="9">
        <f>[4]contrs_2year_adj_extra_stack!D318</f>
        <v>-3.99154876288217E-5</v>
      </c>
      <c r="G319" s="9">
        <f>[4]contrs_2year_adj_extra_stack!E318</f>
        <v>-4.3927466154735399E-5</v>
      </c>
      <c r="I319" s="1">
        <f t="shared" si="113"/>
        <v>40299</v>
      </c>
      <c r="J319" s="1">
        <f t="shared" si="93"/>
        <v>40316</v>
      </c>
      <c r="K319" s="2">
        <f t="shared" si="94"/>
        <v>-2.0000000000000601E-2</v>
      </c>
      <c r="L319">
        <f t="shared" si="95"/>
        <v>8.2535095640495302E-3</v>
      </c>
      <c r="M319">
        <f t="shared" si="96"/>
        <v>-4.1437178257943102E-2</v>
      </c>
      <c r="N319">
        <f t="shared" si="97"/>
        <v>3.9915487628821699E-3</v>
      </c>
      <c r="O319">
        <f t="shared" si="98"/>
        <v>4.3927466154735396E-3</v>
      </c>
      <c r="P319">
        <f t="shared" si="114"/>
        <v>4.7993733155372639E-3</v>
      </c>
      <c r="R319">
        <f t="shared" si="99"/>
        <v>-2.0000000000000601E-2</v>
      </c>
      <c r="S319">
        <f t="shared" si="100"/>
        <v>9.4004526622629044E-3</v>
      </c>
      <c r="T319">
        <f t="shared" si="101"/>
        <v>-4.029023515972973E-2</v>
      </c>
      <c r="U319">
        <f t="shared" si="102"/>
        <v>5.1384918610955458E-3</v>
      </c>
      <c r="V319">
        <f t="shared" si="103"/>
        <v>5.5396897136869147E-3</v>
      </c>
      <c r="W319">
        <f t="shared" si="104"/>
        <v>1.4304374877807139E-3</v>
      </c>
      <c r="Y319" s="2" t="b">
        <f t="shared" si="105"/>
        <v>0</v>
      </c>
      <c r="Z319" s="2"/>
      <c r="AA319" s="1">
        <f t="shared" si="106"/>
        <v>40316</v>
      </c>
      <c r="AB319">
        <f t="shared" si="107"/>
        <v>2.0000000000000601E-2</v>
      </c>
      <c r="AC319">
        <f t="shared" si="108"/>
        <v>9.4004526622629044E-3</v>
      </c>
      <c r="AD319">
        <f t="shared" si="109"/>
        <v>4.029023515972973E-2</v>
      </c>
      <c r="AE319">
        <f t="shared" si="110"/>
        <v>5.1384918610955458E-3</v>
      </c>
      <c r="AF319">
        <f t="shared" si="111"/>
        <v>5.5396897136869147E-3</v>
      </c>
      <c r="AG319">
        <f t="shared" si="112"/>
        <v>1.4304374877807139E-3</v>
      </c>
    </row>
    <row r="320" spans="1:33" x14ac:dyDescent="0.25">
      <c r="A320" t="str">
        <f>'[3]post matched'!$A121</f>
        <v>speech</v>
      </c>
      <c r="B320" s="1">
        <v>40338</v>
      </c>
      <c r="C320" s="9">
        <f>[4]contrs_2year_adj_extra_stack!A319</f>
        <v>2.00000000000006E-4</v>
      </c>
      <c r="D320" s="9">
        <f>[4]contrs_2year_adj_extra_stack!B319</f>
        <v>-2.2482954345865601E-5</v>
      </c>
      <c r="E320" s="9">
        <f>[4]contrs_2year_adj_extra_stack!C319</f>
        <v>1.2435855467274001E-4</v>
      </c>
      <c r="F320" s="9">
        <f>[4]contrs_2year_adj_extra_stack!D319</f>
        <v>3.3709443771408603E-5</v>
      </c>
      <c r="G320" s="9">
        <f>[4]contrs_2year_adj_extra_stack!E319</f>
        <v>8.0703624452823007E-6</v>
      </c>
      <c r="I320" s="1">
        <f t="shared" si="113"/>
        <v>40330</v>
      </c>
      <c r="J320" s="1">
        <f t="shared" si="93"/>
        <v>40338</v>
      </c>
      <c r="K320" s="2">
        <f t="shared" si="94"/>
        <v>-2.0000000000000601E-2</v>
      </c>
      <c r="L320">
        <f t="shared" si="95"/>
        <v>2.2482954345865603E-3</v>
      </c>
      <c r="M320">
        <f t="shared" si="96"/>
        <v>-1.2435855467274E-2</v>
      </c>
      <c r="N320">
        <f t="shared" si="97"/>
        <v>-3.3709443771408601E-3</v>
      </c>
      <c r="O320">
        <f t="shared" si="98"/>
        <v>-8.0703624452823004E-4</v>
      </c>
      <c r="P320">
        <f t="shared" si="114"/>
        <v>-5.6344593456440694E-3</v>
      </c>
      <c r="R320">
        <f t="shared" si="99"/>
        <v>-2.0000000000000601E-2</v>
      </c>
      <c r="S320">
        <f t="shared" si="100"/>
        <v>3.3952385327999349E-3</v>
      </c>
      <c r="T320">
        <f t="shared" si="101"/>
        <v>-1.1288912369060626E-2</v>
      </c>
      <c r="U320">
        <f t="shared" si="102"/>
        <v>-2.2240012789274842E-3</v>
      </c>
      <c r="V320">
        <f t="shared" si="103"/>
        <v>3.3990685368514477E-4</v>
      </c>
      <c r="W320">
        <f t="shared" si="104"/>
        <v>-9.0033951734006194E-3</v>
      </c>
      <c r="Y320" s="2" t="b">
        <f t="shared" si="105"/>
        <v>0</v>
      </c>
      <c r="Z320" s="2"/>
      <c r="AA320" s="1">
        <f t="shared" si="106"/>
        <v>40338</v>
      </c>
      <c r="AB320">
        <f t="shared" si="107"/>
        <v>2.0000000000000601E-2</v>
      </c>
      <c r="AC320">
        <f t="shared" si="108"/>
        <v>3.3952385327999349E-3</v>
      </c>
      <c r="AD320">
        <f t="shared" si="109"/>
        <v>1.1288912369060626E-2</v>
      </c>
      <c r="AE320">
        <f t="shared" si="110"/>
        <v>2.2240012789274842E-3</v>
      </c>
      <c r="AF320">
        <f t="shared" si="111"/>
        <v>3.3990685368514477E-4</v>
      </c>
      <c r="AG320">
        <f t="shared" si="112"/>
        <v>9.0033951734006194E-3</v>
      </c>
    </row>
    <row r="321" spans="1:33" x14ac:dyDescent="0.25">
      <c r="A321" t="str">
        <f>'[3]post matched'!$A122</f>
        <v>minutes</v>
      </c>
      <c r="B321" s="1">
        <v>40344</v>
      </c>
      <c r="C321" s="9">
        <f>[4]contrs_2year_adj_extra_stack!A320</f>
        <v>0</v>
      </c>
      <c r="D321" s="9">
        <f>[4]contrs_2year_adj_extra_stack!B320</f>
        <v>-5.01880097436167E-6</v>
      </c>
      <c r="E321" s="9">
        <f>[4]contrs_2year_adj_extra_stack!C320</f>
        <v>1.4545214291466599E-5</v>
      </c>
      <c r="F321" s="9">
        <f>[4]contrs_2year_adj_extra_stack!D320</f>
        <v>-4.6635157391886101E-5</v>
      </c>
      <c r="G321" s="9">
        <f>[4]contrs_2year_adj_extra_stack!E320</f>
        <v>9.0396110299297805E-5</v>
      </c>
      <c r="I321" s="1">
        <f t="shared" si="113"/>
        <v>40330</v>
      </c>
      <c r="J321" s="1">
        <f t="shared" si="93"/>
        <v>40344</v>
      </c>
      <c r="K321" s="2">
        <f t="shared" si="94"/>
        <v>0</v>
      </c>
      <c r="L321">
        <f t="shared" si="95"/>
        <v>5.01880097436167E-4</v>
      </c>
      <c r="M321">
        <f t="shared" si="96"/>
        <v>-1.4545214291466599E-3</v>
      </c>
      <c r="N321">
        <f t="shared" si="97"/>
        <v>4.6635157391886105E-3</v>
      </c>
      <c r="O321">
        <f t="shared" si="98"/>
        <v>-9.0396110299297804E-3</v>
      </c>
      <c r="P321">
        <f t="shared" si="114"/>
        <v>5.3287366224516628E-3</v>
      </c>
      <c r="R321">
        <f t="shared" si="99"/>
        <v>0</v>
      </c>
      <c r="S321">
        <f t="shared" si="100"/>
        <v>1.6488231956495415E-3</v>
      </c>
      <c r="T321">
        <f t="shared" si="101"/>
        <v>-3.0757833093328531E-4</v>
      </c>
      <c r="U321">
        <f t="shared" si="102"/>
        <v>5.8104588374019864E-3</v>
      </c>
      <c r="V321">
        <f t="shared" si="103"/>
        <v>-7.8926679317164062E-3</v>
      </c>
      <c r="W321">
        <f t="shared" si="104"/>
        <v>1.9598007946951129E-3</v>
      </c>
      <c r="Y321" s="2" t="b">
        <f t="shared" si="105"/>
        <v>0</v>
      </c>
      <c r="Z321" s="2"/>
      <c r="AA321" s="1">
        <f t="shared" si="106"/>
        <v>40344</v>
      </c>
      <c r="AB321">
        <f t="shared" si="107"/>
        <v>0</v>
      </c>
      <c r="AC321">
        <f t="shared" si="108"/>
        <v>1.6488231956495415E-3</v>
      </c>
      <c r="AD321">
        <f t="shared" si="109"/>
        <v>3.0757833093328531E-4</v>
      </c>
      <c r="AE321">
        <f t="shared" si="110"/>
        <v>5.8104588374019864E-3</v>
      </c>
      <c r="AF321">
        <f t="shared" si="111"/>
        <v>7.8926679317164062E-3</v>
      </c>
      <c r="AG321">
        <f t="shared" si="112"/>
        <v>1.9598007946951129E-3</v>
      </c>
    </row>
    <row r="322" spans="1:33" x14ac:dyDescent="0.25">
      <c r="A322" t="str">
        <f>'[3]post matched'!$A123</f>
        <v>speech</v>
      </c>
      <c r="B322" s="1">
        <v>40344</v>
      </c>
      <c r="C322" s="9">
        <f>[4]contrs_2year_adj_extra_stack!A321</f>
        <v>0</v>
      </c>
      <c r="D322" s="9">
        <f>[4]contrs_2year_adj_extra_stack!B321</f>
        <v>-5.01880097436167E-6</v>
      </c>
      <c r="E322" s="9">
        <f>[4]contrs_2year_adj_extra_stack!C321</f>
        <v>1.4545214291466599E-5</v>
      </c>
      <c r="F322" s="9">
        <f>[4]contrs_2year_adj_extra_stack!D321</f>
        <v>-4.6635157391886101E-5</v>
      </c>
      <c r="G322" s="9">
        <f>[4]contrs_2year_adj_extra_stack!E321</f>
        <v>9.0396110299297805E-5</v>
      </c>
      <c r="I322" s="1">
        <f t="shared" si="113"/>
        <v>40330</v>
      </c>
      <c r="J322" s="1">
        <f t="shared" si="93"/>
        <v>40344</v>
      </c>
      <c r="K322" s="2">
        <f t="shared" si="94"/>
        <v>0</v>
      </c>
      <c r="L322">
        <f t="shared" si="95"/>
        <v>5.01880097436167E-4</v>
      </c>
      <c r="M322">
        <f t="shared" si="96"/>
        <v>-1.4545214291466599E-3</v>
      </c>
      <c r="N322">
        <f t="shared" si="97"/>
        <v>4.6635157391886105E-3</v>
      </c>
      <c r="O322">
        <f t="shared" si="98"/>
        <v>-9.0396110299297804E-3</v>
      </c>
      <c r="P322">
        <f t="shared" si="114"/>
        <v>5.3287366224516628E-3</v>
      </c>
      <c r="R322">
        <f t="shared" si="99"/>
        <v>0</v>
      </c>
      <c r="S322">
        <f t="shared" si="100"/>
        <v>1.6488231956495415E-3</v>
      </c>
      <c r="T322">
        <f t="shared" si="101"/>
        <v>-3.0757833093328531E-4</v>
      </c>
      <c r="U322">
        <f t="shared" si="102"/>
        <v>5.8104588374019864E-3</v>
      </c>
      <c r="V322">
        <f t="shared" si="103"/>
        <v>-7.8926679317164062E-3</v>
      </c>
      <c r="W322">
        <f t="shared" si="104"/>
        <v>1.9598007946951129E-3</v>
      </c>
      <c r="Y322" s="2" t="b">
        <f t="shared" si="105"/>
        <v>0</v>
      </c>
      <c r="Z322" s="2"/>
      <c r="AA322" s="1">
        <f t="shared" si="106"/>
        <v>40344</v>
      </c>
      <c r="AB322">
        <f t="shared" si="107"/>
        <v>0</v>
      </c>
      <c r="AC322">
        <f t="shared" si="108"/>
        <v>1.6488231956495415E-3</v>
      </c>
      <c r="AD322">
        <f t="shared" si="109"/>
        <v>3.0757833093328531E-4</v>
      </c>
      <c r="AE322">
        <f t="shared" si="110"/>
        <v>5.8104588374019864E-3</v>
      </c>
      <c r="AF322">
        <f t="shared" si="111"/>
        <v>7.8926679317164062E-3</v>
      </c>
      <c r="AG322">
        <f t="shared" si="112"/>
        <v>1.9598007946951129E-3</v>
      </c>
    </row>
    <row r="323" spans="1:33" x14ac:dyDescent="0.25">
      <c r="A323" t="str">
        <f>'[3]post matched'!$A124</f>
        <v>minutes</v>
      </c>
      <c r="B323" s="1">
        <v>40379</v>
      </c>
      <c r="C323" s="9">
        <f>[4]contrs_2year_adj_extra_stack!A322</f>
        <v>0</v>
      </c>
      <c r="D323" s="9">
        <f>[4]contrs_2year_adj_extra_stack!B322</f>
        <v>1.0960125636377E-4</v>
      </c>
      <c r="E323" s="9">
        <f>[4]contrs_2year_adj_extra_stack!C322</f>
        <v>-6.5802969796215994E-5</v>
      </c>
      <c r="F323" s="9">
        <f>[4]contrs_2year_adj_extra_stack!D322</f>
        <v>4.1446636719094898E-5</v>
      </c>
      <c r="G323" s="9">
        <f>[4]contrs_2year_adj_extra_stack!E322</f>
        <v>-3.7282400165909001E-5</v>
      </c>
      <c r="I323" s="1">
        <f t="shared" si="113"/>
        <v>40360</v>
      </c>
      <c r="J323" s="1">
        <f t="shared" ref="J323:J386" si="115">B323</f>
        <v>40379</v>
      </c>
      <c r="K323" s="2">
        <f t="shared" ref="K323:K386" si="116">C323*-100</f>
        <v>0</v>
      </c>
      <c r="L323">
        <f t="shared" ref="L323:L386" si="117">D323*-100</f>
        <v>-1.0960125636376999E-2</v>
      </c>
      <c r="M323">
        <f t="shared" ref="M323:M386" si="118">E323*-100</f>
        <v>6.5802969796215994E-3</v>
      </c>
      <c r="N323">
        <f t="shared" ref="N323:N386" si="119">F323*-100</f>
        <v>-4.1446636719094897E-3</v>
      </c>
      <c r="O323">
        <f t="shared" ref="O323:O386" si="120">G323*-100</f>
        <v>3.7282400165908999E-3</v>
      </c>
      <c r="P323">
        <f t="shared" si="114"/>
        <v>4.796252312073989E-3</v>
      </c>
      <c r="R323">
        <f t="shared" ref="R323:R386" si="121">K323</f>
        <v>0</v>
      </c>
      <c r="S323">
        <f t="shared" ref="S323:S386" si="122">L323-L$725</f>
        <v>-9.8131825381636249E-3</v>
      </c>
      <c r="T323">
        <f t="shared" ref="T323:T386" si="123">M323-M$725</f>
        <v>7.7272400778349744E-3</v>
      </c>
      <c r="U323">
        <f t="shared" ref="U323:U386" si="124">N323-N$725</f>
        <v>-2.9977205736961138E-3</v>
      </c>
      <c r="V323">
        <f t="shared" ref="V323:V386" si="125">O323-O$725</f>
        <v>4.8751831148042745E-3</v>
      </c>
      <c r="W323">
        <f t="shared" ref="W323:W386" si="126">P323-P$725</f>
        <v>1.4273164843174391E-3</v>
      </c>
      <c r="Y323" s="2" t="b">
        <f t="shared" ref="Y323:Y386" si="127">(A323="MP")</f>
        <v>0</v>
      </c>
      <c r="Z323" s="2"/>
      <c r="AA323" s="1">
        <f t="shared" ref="AA323:AA386" si="128">J323</f>
        <v>40379</v>
      </c>
      <c r="AB323">
        <f t="shared" ref="AB323:AB386" si="129">ABS(R323)</f>
        <v>0</v>
      </c>
      <c r="AC323">
        <f t="shared" ref="AC323:AC386" si="130">ABS(S323)</f>
        <v>9.8131825381636249E-3</v>
      </c>
      <c r="AD323">
        <f t="shared" ref="AD323:AD386" si="131">ABS(T323)</f>
        <v>7.7272400778349744E-3</v>
      </c>
      <c r="AE323">
        <f t="shared" ref="AE323:AE386" si="132">ABS(U323)</f>
        <v>2.9977205736961138E-3</v>
      </c>
      <c r="AF323">
        <f t="shared" ref="AF323:AF386" si="133">ABS(V323)</f>
        <v>4.8751831148042745E-3</v>
      </c>
      <c r="AG323">
        <f t="shared" ref="AG323:AG386" si="134">ABS(W323)</f>
        <v>1.4273164843174391E-3</v>
      </c>
    </row>
    <row r="324" spans="1:33" x14ac:dyDescent="0.25">
      <c r="A324" t="str">
        <f>'[3]post matched'!$A125</f>
        <v>speech</v>
      </c>
      <c r="B324" s="1">
        <v>40379</v>
      </c>
      <c r="C324" s="9">
        <f>[4]contrs_2year_adj_extra_stack!A323</f>
        <v>0</v>
      </c>
      <c r="D324" s="9">
        <f>[4]contrs_2year_adj_extra_stack!B323</f>
        <v>1.0960125636377E-4</v>
      </c>
      <c r="E324" s="9">
        <f>[4]contrs_2year_adj_extra_stack!C323</f>
        <v>-6.5802969796215994E-5</v>
      </c>
      <c r="F324" s="9">
        <f>[4]contrs_2year_adj_extra_stack!D323</f>
        <v>4.1446636719094898E-5</v>
      </c>
      <c r="G324" s="9">
        <f>[4]contrs_2year_adj_extra_stack!E323</f>
        <v>-3.7282400165909001E-5</v>
      </c>
      <c r="I324" s="1">
        <f t="shared" si="113"/>
        <v>40360</v>
      </c>
      <c r="J324" s="1">
        <f t="shared" si="115"/>
        <v>40379</v>
      </c>
      <c r="K324" s="2">
        <f t="shared" si="116"/>
        <v>0</v>
      </c>
      <c r="L324">
        <f t="shared" si="117"/>
        <v>-1.0960125636376999E-2</v>
      </c>
      <c r="M324">
        <f t="shared" si="118"/>
        <v>6.5802969796215994E-3</v>
      </c>
      <c r="N324">
        <f t="shared" si="119"/>
        <v>-4.1446636719094897E-3</v>
      </c>
      <c r="O324">
        <f t="shared" si="120"/>
        <v>3.7282400165908999E-3</v>
      </c>
      <c r="P324">
        <f t="shared" si="114"/>
        <v>4.796252312073989E-3</v>
      </c>
      <c r="R324">
        <f t="shared" si="121"/>
        <v>0</v>
      </c>
      <c r="S324">
        <f t="shared" si="122"/>
        <v>-9.8131825381636249E-3</v>
      </c>
      <c r="T324">
        <f t="shared" si="123"/>
        <v>7.7272400778349744E-3</v>
      </c>
      <c r="U324">
        <f t="shared" si="124"/>
        <v>-2.9977205736961138E-3</v>
      </c>
      <c r="V324">
        <f t="shared" si="125"/>
        <v>4.8751831148042745E-3</v>
      </c>
      <c r="W324">
        <f t="shared" si="126"/>
        <v>1.4273164843174391E-3</v>
      </c>
      <c r="Y324" s="2" t="b">
        <f t="shared" si="127"/>
        <v>0</v>
      </c>
      <c r="Z324" s="2"/>
      <c r="AA324" s="1">
        <f t="shared" si="128"/>
        <v>40379</v>
      </c>
      <c r="AB324">
        <f t="shared" si="129"/>
        <v>0</v>
      </c>
      <c r="AC324">
        <f t="shared" si="130"/>
        <v>9.8131825381636249E-3</v>
      </c>
      <c r="AD324">
        <f t="shared" si="131"/>
        <v>7.7272400778349744E-3</v>
      </c>
      <c r="AE324">
        <f t="shared" si="132"/>
        <v>2.9977205736961138E-3</v>
      </c>
      <c r="AF324">
        <f t="shared" si="133"/>
        <v>4.8751831148042745E-3</v>
      </c>
      <c r="AG324">
        <f t="shared" si="134"/>
        <v>1.4273164843174391E-3</v>
      </c>
    </row>
    <row r="325" spans="1:33" x14ac:dyDescent="0.25">
      <c r="A325" t="str">
        <f>'[3]post matched'!$A126</f>
        <v>smp</v>
      </c>
      <c r="B325" s="1">
        <v>40396</v>
      </c>
      <c r="C325" s="9">
        <f>[4]contrs_2year_adj_extra_stack!A324</f>
        <v>-3.0000000000000198E-4</v>
      </c>
      <c r="D325" s="9">
        <f>[4]contrs_2year_adj_extra_stack!B324</f>
        <v>1.05908902946632E-4</v>
      </c>
      <c r="E325" s="9">
        <f>[4]contrs_2year_adj_extra_stack!C324</f>
        <v>-4.60288334633529E-4</v>
      </c>
      <c r="F325" s="9">
        <f>[4]contrs_2year_adj_extra_stack!D324</f>
        <v>-1.04642550112323E-5</v>
      </c>
      <c r="G325" s="9">
        <f>[4]contrs_2year_adj_extra_stack!E324</f>
        <v>1.8921101101709199E-5</v>
      </c>
      <c r="I325" s="1">
        <f t="shared" si="113"/>
        <v>40391</v>
      </c>
      <c r="J325" s="1">
        <f t="shared" si="115"/>
        <v>40396</v>
      </c>
      <c r="K325" s="2">
        <f t="shared" si="116"/>
        <v>3.0000000000000197E-2</v>
      </c>
      <c r="L325">
        <f t="shared" si="117"/>
        <v>-1.05908902946632E-2</v>
      </c>
      <c r="M325">
        <f t="shared" si="118"/>
        <v>4.6028833463352903E-2</v>
      </c>
      <c r="N325">
        <f t="shared" si="119"/>
        <v>1.0464255011232301E-3</v>
      </c>
      <c r="O325">
        <f t="shared" si="120"/>
        <v>-1.8921101101709199E-3</v>
      </c>
      <c r="P325">
        <f t="shared" si="114"/>
        <v>-4.5922585596418174E-3</v>
      </c>
      <c r="R325">
        <f t="shared" si="121"/>
        <v>3.0000000000000197E-2</v>
      </c>
      <c r="S325">
        <f t="shared" si="122"/>
        <v>-9.4439471964498263E-3</v>
      </c>
      <c r="T325">
        <f t="shared" si="123"/>
        <v>4.7175776561566275E-2</v>
      </c>
      <c r="U325">
        <f t="shared" si="124"/>
        <v>2.1933685993366062E-3</v>
      </c>
      <c r="V325">
        <f t="shared" si="125"/>
        <v>-7.4516701195754512E-4</v>
      </c>
      <c r="W325">
        <f t="shared" si="126"/>
        <v>-7.9611943873983682E-3</v>
      </c>
      <c r="Y325" s="2" t="b">
        <f t="shared" si="127"/>
        <v>0</v>
      </c>
      <c r="Z325" s="2"/>
      <c r="AA325" s="1">
        <f t="shared" si="128"/>
        <v>40396</v>
      </c>
      <c r="AB325">
        <f t="shared" si="129"/>
        <v>3.0000000000000197E-2</v>
      </c>
      <c r="AC325">
        <f t="shared" si="130"/>
        <v>9.4439471964498263E-3</v>
      </c>
      <c r="AD325">
        <f t="shared" si="131"/>
        <v>4.7175776561566275E-2</v>
      </c>
      <c r="AE325">
        <f t="shared" si="132"/>
        <v>2.1933685993366062E-3</v>
      </c>
      <c r="AF325">
        <f t="shared" si="133"/>
        <v>7.4516701195754512E-4</v>
      </c>
      <c r="AG325">
        <f t="shared" si="134"/>
        <v>7.9611943873983682E-3</v>
      </c>
    </row>
    <row r="326" spans="1:33" x14ac:dyDescent="0.25">
      <c r="A326" t="str">
        <f>'[3]post matched'!$A127</f>
        <v>minutes</v>
      </c>
      <c r="B326" s="1">
        <v>40407</v>
      </c>
      <c r="C326" s="9">
        <f>[4]contrs_2year_adj_extra_stack!A325</f>
        <v>0</v>
      </c>
      <c r="D326" s="9">
        <f>[4]contrs_2year_adj_extra_stack!B325</f>
        <v>1.6543473290193401E-5</v>
      </c>
      <c r="E326" s="9">
        <f>[4]contrs_2year_adj_extra_stack!C325</f>
        <v>-3.1021077603162198E-5</v>
      </c>
      <c r="F326" s="9">
        <f>[4]contrs_2year_adj_extra_stack!D325</f>
        <v>5.40632602408981E-5</v>
      </c>
      <c r="G326" s="9">
        <f>[4]contrs_2year_adj_extra_stack!E325</f>
        <v>-1.34695893783711E-5</v>
      </c>
      <c r="I326" s="1">
        <f t="shared" si="113"/>
        <v>40391</v>
      </c>
      <c r="J326" s="1">
        <f t="shared" si="115"/>
        <v>40407</v>
      </c>
      <c r="K326" s="2">
        <f t="shared" si="116"/>
        <v>0</v>
      </c>
      <c r="L326">
        <f t="shared" si="117"/>
        <v>-1.65434732901934E-3</v>
      </c>
      <c r="M326">
        <f t="shared" si="118"/>
        <v>3.1021077603162199E-3</v>
      </c>
      <c r="N326">
        <f t="shared" si="119"/>
        <v>-5.4063260240898104E-3</v>
      </c>
      <c r="O326">
        <f t="shared" si="120"/>
        <v>1.3469589378371099E-3</v>
      </c>
      <c r="P326">
        <f t="shared" si="114"/>
        <v>2.6116066549558203E-3</v>
      </c>
      <c r="R326">
        <f t="shared" si="121"/>
        <v>0</v>
      </c>
      <c r="S326">
        <f t="shared" si="122"/>
        <v>-5.0740423080596541E-4</v>
      </c>
      <c r="T326">
        <f t="shared" si="123"/>
        <v>4.2490508585295945E-3</v>
      </c>
      <c r="U326">
        <f t="shared" si="124"/>
        <v>-4.2593829258764345E-3</v>
      </c>
      <c r="V326">
        <f t="shared" si="125"/>
        <v>2.4939020360504847E-3</v>
      </c>
      <c r="W326">
        <f t="shared" si="126"/>
        <v>-7.5732917280072962E-4</v>
      </c>
      <c r="Y326" s="2" t="b">
        <f t="shared" si="127"/>
        <v>0</v>
      </c>
      <c r="Z326" s="2"/>
      <c r="AA326" s="1">
        <f t="shared" si="128"/>
        <v>40407</v>
      </c>
      <c r="AB326">
        <f t="shared" si="129"/>
        <v>0</v>
      </c>
      <c r="AC326">
        <f t="shared" si="130"/>
        <v>5.0740423080596541E-4</v>
      </c>
      <c r="AD326">
        <f t="shared" si="131"/>
        <v>4.2490508585295945E-3</v>
      </c>
      <c r="AE326">
        <f t="shared" si="132"/>
        <v>4.2593829258764345E-3</v>
      </c>
      <c r="AF326">
        <f t="shared" si="133"/>
        <v>2.4939020360504847E-3</v>
      </c>
      <c r="AG326">
        <f t="shared" si="134"/>
        <v>7.5732917280072962E-4</v>
      </c>
    </row>
    <row r="327" spans="1:33" x14ac:dyDescent="0.25">
      <c r="A327" t="str">
        <f>'[3]post matched'!$A128</f>
        <v>speech</v>
      </c>
      <c r="B327" s="1">
        <v>40410</v>
      </c>
      <c r="C327" s="9">
        <f>[4]contrs_2year_adj_extra_stack!A326</f>
        <v>0</v>
      </c>
      <c r="D327" s="9">
        <f>[4]contrs_2year_adj_extra_stack!B326</f>
        <v>7.1225441223714796E-6</v>
      </c>
      <c r="E327" s="9">
        <f>[4]contrs_2year_adj_extra_stack!C326</f>
        <v>9.7840059464357803E-7</v>
      </c>
      <c r="F327" s="9">
        <f>[4]contrs_2year_adj_extra_stack!D326</f>
        <v>1.0946365856404E-5</v>
      </c>
      <c r="G327" s="9">
        <f>[4]contrs_2year_adj_extra_stack!E326</f>
        <v>1.4748035613885E-5</v>
      </c>
      <c r="I327" s="1">
        <f t="shared" si="113"/>
        <v>40391</v>
      </c>
      <c r="J327" s="1">
        <f t="shared" si="115"/>
        <v>40410</v>
      </c>
      <c r="K327" s="2">
        <f t="shared" si="116"/>
        <v>0</v>
      </c>
      <c r="L327">
        <f t="shared" si="117"/>
        <v>-7.1225441223714801E-4</v>
      </c>
      <c r="M327">
        <f t="shared" si="118"/>
        <v>-9.7840059464357807E-5</v>
      </c>
      <c r="N327">
        <f t="shared" si="119"/>
        <v>-1.0946365856404001E-3</v>
      </c>
      <c r="O327">
        <f t="shared" si="120"/>
        <v>-1.4748035613884999E-3</v>
      </c>
      <c r="P327">
        <f t="shared" si="114"/>
        <v>3.3795346187304055E-3</v>
      </c>
      <c r="R327">
        <f t="shared" si="121"/>
        <v>0</v>
      </c>
      <c r="S327">
        <f t="shared" si="122"/>
        <v>4.3468868597622658E-4</v>
      </c>
      <c r="T327">
        <f t="shared" si="123"/>
        <v>1.0491030387490168E-3</v>
      </c>
      <c r="U327">
        <f t="shared" si="124"/>
        <v>5.2306512572976045E-5</v>
      </c>
      <c r="V327">
        <f t="shared" si="125"/>
        <v>-3.2786046317512512E-4</v>
      </c>
      <c r="W327">
        <f t="shared" si="126"/>
        <v>1.0598790973855542E-5</v>
      </c>
      <c r="Y327" s="2" t="b">
        <f t="shared" si="127"/>
        <v>0</v>
      </c>
      <c r="Z327" s="2"/>
      <c r="AA327" s="1">
        <f t="shared" si="128"/>
        <v>40410</v>
      </c>
      <c r="AB327">
        <f t="shared" si="129"/>
        <v>0</v>
      </c>
      <c r="AC327">
        <f t="shared" si="130"/>
        <v>4.3468868597622658E-4</v>
      </c>
      <c r="AD327">
        <f t="shared" si="131"/>
        <v>1.0491030387490168E-3</v>
      </c>
      <c r="AE327">
        <f t="shared" si="132"/>
        <v>5.2306512572976045E-5</v>
      </c>
      <c r="AF327">
        <f t="shared" si="133"/>
        <v>3.2786046317512512E-4</v>
      </c>
      <c r="AG327">
        <f t="shared" si="134"/>
        <v>1.0598790973855542E-5</v>
      </c>
    </row>
    <row r="328" spans="1:33" x14ac:dyDescent="0.25">
      <c r="A328" t="str">
        <f>'[3]post matched'!$A129</f>
        <v>speech</v>
      </c>
      <c r="B328" s="1">
        <v>40421</v>
      </c>
      <c r="C328" s="9">
        <f>[4]contrs_2year_adj_extra_stack!A327</f>
        <v>5.0000000000000695E-4</v>
      </c>
      <c r="D328" s="9">
        <f>[4]contrs_2year_adj_extra_stack!B327</f>
        <v>-5.9779174189538796E-6</v>
      </c>
      <c r="E328" s="9">
        <f>[4]contrs_2year_adj_extra_stack!C327</f>
        <v>5.3372300011571999E-4</v>
      </c>
      <c r="F328" s="9">
        <f>[4]contrs_2year_adj_extra_stack!D327</f>
        <v>1.0968724878607899E-6</v>
      </c>
      <c r="G328" s="9">
        <f>[4]contrs_2year_adj_extra_stack!E327</f>
        <v>3.6473544184167503E-5</v>
      </c>
      <c r="I328" s="1">
        <f t="shared" si="113"/>
        <v>40391</v>
      </c>
      <c r="J328" s="1">
        <f t="shared" si="115"/>
        <v>40421</v>
      </c>
      <c r="K328" s="2">
        <f t="shared" si="116"/>
        <v>-5.0000000000000697E-2</v>
      </c>
      <c r="L328">
        <f t="shared" si="117"/>
        <v>5.9779174189538797E-4</v>
      </c>
      <c r="M328">
        <f t="shared" si="118"/>
        <v>-5.3372300011571998E-2</v>
      </c>
      <c r="N328">
        <f t="shared" si="119"/>
        <v>-1.0968724878607899E-4</v>
      </c>
      <c r="O328">
        <f t="shared" si="120"/>
        <v>-3.6473544184167503E-3</v>
      </c>
      <c r="P328">
        <f t="shared" si="114"/>
        <v>6.5315499368787441E-3</v>
      </c>
      <c r="R328">
        <f t="shared" si="121"/>
        <v>-5.0000000000000697E-2</v>
      </c>
      <c r="S328">
        <f t="shared" si="122"/>
        <v>1.7447348401087625E-3</v>
      </c>
      <c r="T328">
        <f t="shared" si="123"/>
        <v>-5.2225356913358625E-2</v>
      </c>
      <c r="U328">
        <f t="shared" si="124"/>
        <v>1.0372558494272971E-3</v>
      </c>
      <c r="V328">
        <f t="shared" si="125"/>
        <v>-2.5004113202033752E-3</v>
      </c>
      <c r="W328">
        <f t="shared" si="126"/>
        <v>3.1626141091221941E-3</v>
      </c>
      <c r="Y328" s="2" t="b">
        <f t="shared" si="127"/>
        <v>0</v>
      </c>
      <c r="Z328" s="2"/>
      <c r="AA328" s="1">
        <f t="shared" si="128"/>
        <v>40421</v>
      </c>
      <c r="AB328">
        <f t="shared" si="129"/>
        <v>5.0000000000000697E-2</v>
      </c>
      <c r="AC328">
        <f t="shared" si="130"/>
        <v>1.7447348401087625E-3</v>
      </c>
      <c r="AD328">
        <f t="shared" si="131"/>
        <v>5.2225356913358625E-2</v>
      </c>
      <c r="AE328">
        <f t="shared" si="132"/>
        <v>1.0372558494272971E-3</v>
      </c>
      <c r="AF328">
        <f t="shared" si="133"/>
        <v>2.5004113202033752E-3</v>
      </c>
      <c r="AG328">
        <f t="shared" si="134"/>
        <v>3.1626141091221941E-3</v>
      </c>
    </row>
    <row r="329" spans="1:33" x14ac:dyDescent="0.25">
      <c r="A329" t="str">
        <f>'[3]post matched'!$A130</f>
        <v>speech</v>
      </c>
      <c r="B329" s="1">
        <v>40430</v>
      </c>
      <c r="C329" s="9">
        <f>[4]contrs_2year_adj_extra_stack!A328</f>
        <v>0</v>
      </c>
      <c r="D329" s="9">
        <f>[4]contrs_2year_adj_extra_stack!B328</f>
        <v>5.9438528974478997E-6</v>
      </c>
      <c r="E329" s="9">
        <f>[4]contrs_2year_adj_extra_stack!C328</f>
        <v>-6.6028324713963399E-5</v>
      </c>
      <c r="F329" s="9">
        <f>[4]contrs_2year_adj_extra_stack!D328</f>
        <v>6.4455831137571397E-5</v>
      </c>
      <c r="G329" s="9">
        <f>[4]contrs_2year_adj_extra_stack!E328</f>
        <v>6.0858281244225305E-7</v>
      </c>
      <c r="I329" s="1">
        <f t="shared" si="113"/>
        <v>40422</v>
      </c>
      <c r="J329" s="1">
        <f t="shared" si="115"/>
        <v>40430</v>
      </c>
      <c r="K329" s="2">
        <f t="shared" si="116"/>
        <v>0</v>
      </c>
      <c r="L329">
        <f t="shared" si="117"/>
        <v>-5.9438528974479002E-4</v>
      </c>
      <c r="M329">
        <f t="shared" si="118"/>
        <v>6.6028324713963398E-3</v>
      </c>
      <c r="N329">
        <f t="shared" si="119"/>
        <v>-6.4455831137571395E-3</v>
      </c>
      <c r="O329">
        <f t="shared" si="120"/>
        <v>-6.0858281244225302E-5</v>
      </c>
      <c r="P329">
        <f t="shared" si="114"/>
        <v>4.97994213349815E-4</v>
      </c>
      <c r="R329">
        <f t="shared" si="121"/>
        <v>0</v>
      </c>
      <c r="S329">
        <f t="shared" si="122"/>
        <v>5.5255780846858457E-4</v>
      </c>
      <c r="T329">
        <f t="shared" si="123"/>
        <v>7.749775569609714E-3</v>
      </c>
      <c r="U329">
        <f t="shared" si="124"/>
        <v>-5.2986400155437636E-3</v>
      </c>
      <c r="V329">
        <f t="shared" si="125"/>
        <v>1.0860848169691494E-3</v>
      </c>
      <c r="W329">
        <f t="shared" si="126"/>
        <v>-2.8709416144067348E-3</v>
      </c>
      <c r="Y329" s="2" t="b">
        <f t="shared" si="127"/>
        <v>0</v>
      </c>
      <c r="Z329" s="2"/>
      <c r="AA329" s="1">
        <f t="shared" si="128"/>
        <v>40430</v>
      </c>
      <c r="AB329">
        <f t="shared" si="129"/>
        <v>0</v>
      </c>
      <c r="AC329">
        <f t="shared" si="130"/>
        <v>5.5255780846858457E-4</v>
      </c>
      <c r="AD329">
        <f t="shared" si="131"/>
        <v>7.749775569609714E-3</v>
      </c>
      <c r="AE329">
        <f t="shared" si="132"/>
        <v>5.2986400155437636E-3</v>
      </c>
      <c r="AF329">
        <f t="shared" si="133"/>
        <v>1.0860848169691494E-3</v>
      </c>
      <c r="AG329">
        <f t="shared" si="134"/>
        <v>2.8709416144067348E-3</v>
      </c>
    </row>
    <row r="330" spans="1:33" x14ac:dyDescent="0.25">
      <c r="A330" t="str">
        <f>'[3]post matched'!$A131</f>
        <v>speech</v>
      </c>
      <c r="B330" s="1">
        <v>40437</v>
      </c>
      <c r="C330" s="9">
        <f>[4]contrs_2year_adj_extra_stack!A329</f>
        <v>-9.9999999999995898E-5</v>
      </c>
      <c r="D330" s="9">
        <f>[4]contrs_2year_adj_extra_stack!B329</f>
        <v>3.2484698785626398E-5</v>
      </c>
      <c r="E330" s="9">
        <f>[4]contrs_2year_adj_extra_stack!C329</f>
        <v>-1.02620099546328E-4</v>
      </c>
      <c r="F330" s="9">
        <f>[4]contrs_2year_adj_extra_stack!D329</f>
        <v>2.01705581887749E-5</v>
      </c>
      <c r="G330" s="9">
        <f>[4]contrs_2year_adj_extra_stack!E329</f>
        <v>-1.6695999078562399E-5</v>
      </c>
      <c r="I330" s="1">
        <f t="shared" si="113"/>
        <v>40422</v>
      </c>
      <c r="J330" s="1">
        <f t="shared" si="115"/>
        <v>40437</v>
      </c>
      <c r="K330" s="2">
        <f t="shared" si="116"/>
        <v>9.9999999999995891E-3</v>
      </c>
      <c r="L330">
        <f t="shared" si="117"/>
        <v>-3.2484698785626397E-3</v>
      </c>
      <c r="M330">
        <f t="shared" si="118"/>
        <v>1.0262009954632801E-2</v>
      </c>
      <c r="N330">
        <f t="shared" si="119"/>
        <v>-2.0170558188774899E-3</v>
      </c>
      <c r="O330">
        <f t="shared" si="120"/>
        <v>1.66959990785624E-3</v>
      </c>
      <c r="P330">
        <f t="shared" si="114"/>
        <v>3.3339158349506787E-3</v>
      </c>
      <c r="R330">
        <f t="shared" si="121"/>
        <v>9.9999999999995891E-3</v>
      </c>
      <c r="S330">
        <f t="shared" si="122"/>
        <v>-2.1015267803492651E-3</v>
      </c>
      <c r="T330">
        <f t="shared" si="123"/>
        <v>1.1408953052846175E-2</v>
      </c>
      <c r="U330">
        <f t="shared" si="124"/>
        <v>-8.7011272066411381E-4</v>
      </c>
      <c r="V330">
        <f t="shared" si="125"/>
        <v>2.8165430060696148E-3</v>
      </c>
      <c r="W330">
        <f t="shared" si="126"/>
        <v>-3.5019992805871217E-5</v>
      </c>
      <c r="Y330" s="2" t="b">
        <f t="shared" si="127"/>
        <v>0</v>
      </c>
      <c r="Z330" s="2"/>
      <c r="AA330" s="1">
        <f t="shared" si="128"/>
        <v>40437</v>
      </c>
      <c r="AB330">
        <f t="shared" si="129"/>
        <v>9.9999999999995891E-3</v>
      </c>
      <c r="AC330">
        <f t="shared" si="130"/>
        <v>2.1015267803492651E-3</v>
      </c>
      <c r="AD330">
        <f t="shared" si="131"/>
        <v>1.1408953052846175E-2</v>
      </c>
      <c r="AE330">
        <f t="shared" si="132"/>
        <v>8.7011272066411381E-4</v>
      </c>
      <c r="AF330">
        <f t="shared" si="133"/>
        <v>2.8165430060696148E-3</v>
      </c>
      <c r="AG330">
        <f t="shared" si="134"/>
        <v>3.5019992805871217E-5</v>
      </c>
    </row>
    <row r="331" spans="1:33" x14ac:dyDescent="0.25">
      <c r="A331" t="str">
        <f>'[3]post matched'!$A132</f>
        <v>speech</v>
      </c>
      <c r="B331" s="1">
        <v>40441</v>
      </c>
      <c r="C331" s="9">
        <f>[4]contrs_2year_adj_extra_stack!A330</f>
        <v>-6.0000000000000298E-4</v>
      </c>
      <c r="D331" s="9">
        <f>[4]contrs_2year_adj_extra_stack!B330</f>
        <v>-9.0457611499752301E-5</v>
      </c>
      <c r="E331" s="9">
        <f>[4]contrs_2year_adj_extra_stack!C330</f>
        <v>-5.9993533864121696E-4</v>
      </c>
      <c r="F331" s="9">
        <f>[4]contrs_2year_adj_extra_stack!D330</f>
        <v>1.2676014861192299E-5</v>
      </c>
      <c r="G331" s="9">
        <f>[4]contrs_2year_adj_extra_stack!E330</f>
        <v>6.4733552082668601E-6</v>
      </c>
      <c r="I331" s="1">
        <f t="shared" si="113"/>
        <v>40422</v>
      </c>
      <c r="J331" s="1">
        <f t="shared" si="115"/>
        <v>40441</v>
      </c>
      <c r="K331" s="2">
        <f t="shared" si="116"/>
        <v>6.0000000000000296E-2</v>
      </c>
      <c r="L331">
        <f t="shared" si="117"/>
        <v>9.0457611499752295E-3</v>
      </c>
      <c r="M331">
        <f t="shared" si="118"/>
        <v>5.9993533864121699E-2</v>
      </c>
      <c r="N331">
        <f t="shared" si="119"/>
        <v>-1.2676014861192299E-3</v>
      </c>
      <c r="O331">
        <f t="shared" si="120"/>
        <v>-6.47335520826686E-4</v>
      </c>
      <c r="P331">
        <f t="shared" si="114"/>
        <v>-7.12435800715072E-3</v>
      </c>
      <c r="R331">
        <f t="shared" si="121"/>
        <v>6.0000000000000296E-2</v>
      </c>
      <c r="S331">
        <f t="shared" si="122"/>
        <v>1.0192704248188604E-2</v>
      </c>
      <c r="T331">
        <f t="shared" si="123"/>
        <v>6.1140476962335072E-2</v>
      </c>
      <c r="U331">
        <f t="shared" si="124"/>
        <v>-1.2065838790585376E-4</v>
      </c>
      <c r="V331">
        <f t="shared" si="125"/>
        <v>4.9960757738668881E-4</v>
      </c>
      <c r="W331">
        <f t="shared" si="126"/>
        <v>-1.0493293834907269E-2</v>
      </c>
      <c r="Y331" s="2" t="b">
        <f t="shared" si="127"/>
        <v>0</v>
      </c>
      <c r="Z331" s="2"/>
      <c r="AA331" s="1">
        <f t="shared" si="128"/>
        <v>40441</v>
      </c>
      <c r="AB331">
        <f t="shared" si="129"/>
        <v>6.0000000000000296E-2</v>
      </c>
      <c r="AC331">
        <f t="shared" si="130"/>
        <v>1.0192704248188604E-2</v>
      </c>
      <c r="AD331">
        <f t="shared" si="131"/>
        <v>6.1140476962335072E-2</v>
      </c>
      <c r="AE331">
        <f t="shared" si="132"/>
        <v>1.2065838790585376E-4</v>
      </c>
      <c r="AF331">
        <f t="shared" si="133"/>
        <v>4.9960757738668881E-4</v>
      </c>
      <c r="AG331">
        <f t="shared" si="134"/>
        <v>1.0493293834907269E-2</v>
      </c>
    </row>
    <row r="332" spans="1:33" x14ac:dyDescent="0.25">
      <c r="A332" t="str">
        <f>'[3]post matched'!$A133</f>
        <v>minutes</v>
      </c>
      <c r="B332" s="1">
        <v>40442</v>
      </c>
      <c r="C332" s="9">
        <f>[4]contrs_2year_adj_extra_stack!A331</f>
        <v>1.9999999999999901E-4</v>
      </c>
      <c r="D332" s="9">
        <f>[4]contrs_2year_adj_extra_stack!B331</f>
        <v>2.4383990227510398E-5</v>
      </c>
      <c r="E332" s="9">
        <f>[4]contrs_2year_adj_extra_stack!C331</f>
        <v>1.87064967993604E-4</v>
      </c>
      <c r="F332" s="9">
        <f>[4]contrs_2year_adj_extra_stack!D331</f>
        <v>3.4668692291747597E-5</v>
      </c>
      <c r="G332" s="9">
        <f>[4]contrs_2year_adj_extra_stack!E331</f>
        <v>5.0274766579023604E-6</v>
      </c>
      <c r="I332" s="1">
        <f t="shared" si="113"/>
        <v>40422</v>
      </c>
      <c r="J332" s="1">
        <f t="shared" si="115"/>
        <v>40442</v>
      </c>
      <c r="K332" s="2">
        <f t="shared" si="116"/>
        <v>-1.99999999999999E-2</v>
      </c>
      <c r="L332">
        <f t="shared" si="117"/>
        <v>-2.4383990227510397E-3</v>
      </c>
      <c r="M332">
        <f t="shared" si="118"/>
        <v>-1.87064967993604E-2</v>
      </c>
      <c r="N332">
        <f t="shared" si="119"/>
        <v>-3.4668692291747599E-3</v>
      </c>
      <c r="O332">
        <f t="shared" si="120"/>
        <v>-5.0274766579023599E-4</v>
      </c>
      <c r="P332">
        <f t="shared" si="114"/>
        <v>5.1145127170765343E-3</v>
      </c>
      <c r="R332">
        <f t="shared" si="121"/>
        <v>-1.99999999999999E-2</v>
      </c>
      <c r="S332">
        <f t="shared" si="122"/>
        <v>-1.2914559245376651E-3</v>
      </c>
      <c r="T332">
        <f t="shared" si="123"/>
        <v>-1.7559553701147024E-2</v>
      </c>
      <c r="U332">
        <f t="shared" si="124"/>
        <v>-2.319926130961384E-3</v>
      </c>
      <c r="V332">
        <f t="shared" si="125"/>
        <v>6.4419543242313882E-4</v>
      </c>
      <c r="W332">
        <f t="shared" si="126"/>
        <v>1.7455768893199844E-3</v>
      </c>
      <c r="Y332" s="2" t="b">
        <f t="shared" si="127"/>
        <v>0</v>
      </c>
      <c r="Z332" s="2"/>
      <c r="AA332" s="1">
        <f t="shared" si="128"/>
        <v>40442</v>
      </c>
      <c r="AB332">
        <f t="shared" si="129"/>
        <v>1.99999999999999E-2</v>
      </c>
      <c r="AC332">
        <f t="shared" si="130"/>
        <v>1.2914559245376651E-3</v>
      </c>
      <c r="AD332">
        <f t="shared" si="131"/>
        <v>1.7559553701147024E-2</v>
      </c>
      <c r="AE332">
        <f t="shared" si="132"/>
        <v>2.319926130961384E-3</v>
      </c>
      <c r="AF332">
        <f t="shared" si="133"/>
        <v>6.4419543242313882E-4</v>
      </c>
      <c r="AG332">
        <f t="shared" si="134"/>
        <v>1.7455768893199844E-3</v>
      </c>
    </row>
    <row r="333" spans="1:33" x14ac:dyDescent="0.25">
      <c r="A333" t="str">
        <f>'[3]post matched'!$A134</f>
        <v>speech</v>
      </c>
      <c r="B333" s="1">
        <v>40459</v>
      </c>
      <c r="C333" s="9">
        <f>[4]contrs_2year_adj_extra_stack!A332</f>
        <v>-2.00000000000006E-4</v>
      </c>
      <c r="D333" s="9">
        <f>[4]contrs_2year_adj_extra_stack!B332</f>
        <v>1.14540712781607E-4</v>
      </c>
      <c r="E333" s="9">
        <f>[4]contrs_2year_adj_extra_stack!C332</f>
        <v>-2.1408630938051399E-4</v>
      </c>
      <c r="F333" s="9">
        <f>[4]contrs_2year_adj_extra_stack!D332</f>
        <v>-2.2068835024284699E-5</v>
      </c>
      <c r="G333" s="9">
        <f>[4]contrs_2year_adj_extra_stack!E332</f>
        <v>-2.9206148006542001E-5</v>
      </c>
      <c r="I333" s="1">
        <f t="shared" si="113"/>
        <v>40452</v>
      </c>
      <c r="J333" s="1">
        <f t="shared" si="115"/>
        <v>40459</v>
      </c>
      <c r="K333" s="2">
        <f t="shared" si="116"/>
        <v>2.0000000000000601E-2</v>
      </c>
      <c r="L333">
        <f t="shared" si="117"/>
        <v>-1.1454071278160699E-2</v>
      </c>
      <c r="M333">
        <f t="shared" si="118"/>
        <v>2.1408630938051398E-2</v>
      </c>
      <c r="N333">
        <f t="shared" si="119"/>
        <v>2.2068835024284701E-3</v>
      </c>
      <c r="O333">
        <f t="shared" si="120"/>
        <v>2.9206148006542003E-3</v>
      </c>
      <c r="P333">
        <f t="shared" si="114"/>
        <v>4.9179420370272309E-3</v>
      </c>
      <c r="R333">
        <f t="shared" si="121"/>
        <v>2.0000000000000601E-2</v>
      </c>
      <c r="S333">
        <f t="shared" si="122"/>
        <v>-1.0307128179947325E-2</v>
      </c>
      <c r="T333">
        <f t="shared" si="123"/>
        <v>2.2555574036264774E-2</v>
      </c>
      <c r="U333">
        <f t="shared" si="124"/>
        <v>3.353826600641846E-3</v>
      </c>
      <c r="V333">
        <f t="shared" si="125"/>
        <v>4.0675578988675753E-3</v>
      </c>
      <c r="W333">
        <f t="shared" si="126"/>
        <v>1.549006209270681E-3</v>
      </c>
      <c r="Y333" s="2" t="b">
        <f t="shared" si="127"/>
        <v>0</v>
      </c>
      <c r="Z333" s="2"/>
      <c r="AA333" s="1">
        <f t="shared" si="128"/>
        <v>40459</v>
      </c>
      <c r="AB333">
        <f t="shared" si="129"/>
        <v>2.0000000000000601E-2</v>
      </c>
      <c r="AC333">
        <f t="shared" si="130"/>
        <v>1.0307128179947325E-2</v>
      </c>
      <c r="AD333">
        <f t="shared" si="131"/>
        <v>2.2555574036264774E-2</v>
      </c>
      <c r="AE333">
        <f t="shared" si="132"/>
        <v>3.353826600641846E-3</v>
      </c>
      <c r="AF333">
        <f t="shared" si="133"/>
        <v>4.0675578988675753E-3</v>
      </c>
      <c r="AG333">
        <f t="shared" si="134"/>
        <v>1.549006209270681E-3</v>
      </c>
    </row>
    <row r="334" spans="1:33" x14ac:dyDescent="0.25">
      <c r="A334" t="str">
        <f>'[3]post matched'!$A135</f>
        <v>minutes</v>
      </c>
      <c r="B334" s="1">
        <v>40470</v>
      </c>
      <c r="C334" s="9">
        <f>[4]contrs_2year_adj_extra_stack!A333</f>
        <v>0</v>
      </c>
      <c r="D334" s="9">
        <f>[4]contrs_2year_adj_extra_stack!B333</f>
        <v>9.5495679241613404E-6</v>
      </c>
      <c r="E334" s="9">
        <f>[4]contrs_2year_adj_extra_stack!C333</f>
        <v>-1.23037889715004E-4</v>
      </c>
      <c r="F334" s="9">
        <f>[4]contrs_2year_adj_extra_stack!D333</f>
        <v>1.11718408734995E-4</v>
      </c>
      <c r="G334" s="9">
        <f>[4]contrs_2year_adj_extra_stack!E333</f>
        <v>-8.5870167098205298E-6</v>
      </c>
      <c r="I334" s="1">
        <f t="shared" ref="I334:I397" si="135">EOMONTH(J334,-1)+1</f>
        <v>40452</v>
      </c>
      <c r="J334" s="1">
        <f t="shared" si="115"/>
        <v>40470</v>
      </c>
      <c r="K334" s="2">
        <f t="shared" si="116"/>
        <v>0</v>
      </c>
      <c r="L334">
        <f t="shared" si="117"/>
        <v>-9.5495679241613409E-4</v>
      </c>
      <c r="M334">
        <f t="shared" si="118"/>
        <v>1.23037889715004E-2</v>
      </c>
      <c r="N334">
        <f t="shared" si="119"/>
        <v>-1.1171840873499501E-2</v>
      </c>
      <c r="O334">
        <f t="shared" si="120"/>
        <v>8.5870167098205303E-4</v>
      </c>
      <c r="P334">
        <f t="shared" ref="P334:P397" si="136">K334-L334-M334-N334-O334</f>
        <v>-1.0356929765668185E-3</v>
      </c>
      <c r="R334">
        <f t="shared" si="121"/>
        <v>0</v>
      </c>
      <c r="S334">
        <f t="shared" si="122"/>
        <v>1.919863057972405E-4</v>
      </c>
      <c r="T334">
        <f t="shared" si="123"/>
        <v>1.3450732069713775E-2</v>
      </c>
      <c r="U334">
        <f t="shared" si="124"/>
        <v>-1.0024897775286125E-2</v>
      </c>
      <c r="V334">
        <f t="shared" si="125"/>
        <v>2.0056447691954278E-3</v>
      </c>
      <c r="W334">
        <f t="shared" si="126"/>
        <v>-4.4046288043233682E-3</v>
      </c>
      <c r="Y334" s="2" t="b">
        <f t="shared" si="127"/>
        <v>0</v>
      </c>
      <c r="Z334" s="2"/>
      <c r="AA334" s="1">
        <f t="shared" si="128"/>
        <v>40470</v>
      </c>
      <c r="AB334">
        <f t="shared" si="129"/>
        <v>0</v>
      </c>
      <c r="AC334">
        <f t="shared" si="130"/>
        <v>1.919863057972405E-4</v>
      </c>
      <c r="AD334">
        <f t="shared" si="131"/>
        <v>1.3450732069713775E-2</v>
      </c>
      <c r="AE334">
        <f t="shared" si="132"/>
        <v>1.0024897775286125E-2</v>
      </c>
      <c r="AF334">
        <f t="shared" si="133"/>
        <v>2.0056447691954278E-3</v>
      </c>
      <c r="AG334">
        <f t="shared" si="134"/>
        <v>4.4046288043233682E-3</v>
      </c>
    </row>
    <row r="335" spans="1:33" x14ac:dyDescent="0.25">
      <c r="A335" t="str">
        <f>'[3]post matched'!$A136</f>
        <v>speech</v>
      </c>
      <c r="B335" s="1">
        <v>40471</v>
      </c>
      <c r="C335" s="9">
        <f>[4]contrs_2year_adj_extra_stack!A334</f>
        <v>-9.9999999999995898E-5</v>
      </c>
      <c r="D335" s="9">
        <f>[4]contrs_2year_adj_extra_stack!B334</f>
        <v>2.31434055183174E-5</v>
      </c>
      <c r="E335" s="9">
        <f>[4]contrs_2year_adj_extra_stack!C334</f>
        <v>-4.1816988394024199E-5</v>
      </c>
      <c r="F335" s="9">
        <f>[4]contrs_2year_adj_extra_stack!D334</f>
        <v>-4.15409459932248E-6</v>
      </c>
      <c r="G335" s="9">
        <f>[4]contrs_2year_adj_extra_stack!E334</f>
        <v>-4.1129664576201603E-6</v>
      </c>
      <c r="I335" s="1">
        <f t="shared" si="135"/>
        <v>40452</v>
      </c>
      <c r="J335" s="1">
        <f t="shared" si="115"/>
        <v>40471</v>
      </c>
      <c r="K335" s="2">
        <f t="shared" si="116"/>
        <v>9.9999999999995891E-3</v>
      </c>
      <c r="L335">
        <f t="shared" si="117"/>
        <v>-2.3143405518317398E-3</v>
      </c>
      <c r="M335">
        <f t="shared" si="118"/>
        <v>4.1816988394024202E-3</v>
      </c>
      <c r="N335">
        <f t="shared" si="119"/>
        <v>4.1540945993224799E-4</v>
      </c>
      <c r="O335">
        <f t="shared" si="120"/>
        <v>4.1129664576201603E-4</v>
      </c>
      <c r="P335">
        <f t="shared" si="136"/>
        <v>7.3059356067346447E-3</v>
      </c>
      <c r="R335">
        <f t="shared" si="121"/>
        <v>9.9999999999995891E-3</v>
      </c>
      <c r="S335">
        <f t="shared" si="122"/>
        <v>-1.1673974536183652E-3</v>
      </c>
      <c r="T335">
        <f t="shared" si="123"/>
        <v>5.3286419376157943E-3</v>
      </c>
      <c r="U335">
        <f t="shared" si="124"/>
        <v>1.562352558145624E-3</v>
      </c>
      <c r="V335">
        <f t="shared" si="125"/>
        <v>1.5582397439753907E-3</v>
      </c>
      <c r="W335">
        <f t="shared" si="126"/>
        <v>3.9369997789780948E-3</v>
      </c>
      <c r="Y335" s="2" t="b">
        <f t="shared" si="127"/>
        <v>0</v>
      </c>
      <c r="Z335" s="2"/>
      <c r="AA335" s="1">
        <f t="shared" si="128"/>
        <v>40471</v>
      </c>
      <c r="AB335">
        <f t="shared" si="129"/>
        <v>9.9999999999995891E-3</v>
      </c>
      <c r="AC335">
        <f t="shared" si="130"/>
        <v>1.1673974536183652E-3</v>
      </c>
      <c r="AD335">
        <f t="shared" si="131"/>
        <v>5.3286419376157943E-3</v>
      </c>
      <c r="AE335">
        <f t="shared" si="132"/>
        <v>1.562352558145624E-3</v>
      </c>
      <c r="AF335">
        <f t="shared" si="133"/>
        <v>1.5582397439753907E-3</v>
      </c>
      <c r="AG335">
        <f t="shared" si="134"/>
        <v>3.9369997789780948E-3</v>
      </c>
    </row>
    <row r="336" spans="1:33" x14ac:dyDescent="0.25">
      <c r="A336" t="str">
        <f>'[3]post matched'!$A137</f>
        <v>speech</v>
      </c>
      <c r="B336" s="1">
        <v>40476</v>
      </c>
      <c r="C336" s="9">
        <f>[4]contrs_2year_adj_extra_stack!A335</f>
        <v>-5.0000000000000695E-4</v>
      </c>
      <c r="D336" s="9">
        <f>[4]contrs_2year_adj_extra_stack!B335</f>
        <v>-9.4739712474893104E-5</v>
      </c>
      <c r="E336" s="9">
        <f>[4]contrs_2year_adj_extra_stack!C335</f>
        <v>-3.6700633169362202E-4</v>
      </c>
      <c r="F336" s="9">
        <f>[4]contrs_2year_adj_extra_stack!D335</f>
        <v>-1.06897607022354E-5</v>
      </c>
      <c r="G336" s="9">
        <f>[4]contrs_2year_adj_extra_stack!E335</f>
        <v>-3.1696587603596398E-6</v>
      </c>
      <c r="I336" s="1">
        <f t="shared" si="135"/>
        <v>40452</v>
      </c>
      <c r="J336" s="1">
        <f t="shared" si="115"/>
        <v>40476</v>
      </c>
      <c r="K336" s="2">
        <f t="shared" si="116"/>
        <v>5.0000000000000697E-2</v>
      </c>
      <c r="L336">
        <f t="shared" si="117"/>
        <v>9.4739712474893097E-3</v>
      </c>
      <c r="M336">
        <f t="shared" si="118"/>
        <v>3.6700633169362201E-2</v>
      </c>
      <c r="N336">
        <f t="shared" si="119"/>
        <v>1.06897607022354E-3</v>
      </c>
      <c r="O336">
        <f t="shared" si="120"/>
        <v>3.1696587603596398E-4</v>
      </c>
      <c r="P336">
        <f t="shared" si="136"/>
        <v>2.4394536368896802E-3</v>
      </c>
      <c r="R336">
        <f t="shared" si="121"/>
        <v>5.0000000000000697E-2</v>
      </c>
      <c r="S336">
        <f t="shared" si="122"/>
        <v>1.0620914345702684E-2</v>
      </c>
      <c r="T336">
        <f t="shared" si="123"/>
        <v>3.7847576267575574E-2</v>
      </c>
      <c r="U336">
        <f t="shared" si="124"/>
        <v>2.2159191684369161E-3</v>
      </c>
      <c r="V336">
        <f t="shared" si="125"/>
        <v>1.4639089742493388E-3</v>
      </c>
      <c r="W336">
        <f t="shared" si="126"/>
        <v>-9.2948219086686976E-4</v>
      </c>
      <c r="Y336" s="2" t="b">
        <f t="shared" si="127"/>
        <v>0</v>
      </c>
      <c r="Z336" s="2"/>
      <c r="AA336" s="1">
        <f t="shared" si="128"/>
        <v>40476</v>
      </c>
      <c r="AB336">
        <f t="shared" si="129"/>
        <v>5.0000000000000697E-2</v>
      </c>
      <c r="AC336">
        <f t="shared" si="130"/>
        <v>1.0620914345702684E-2</v>
      </c>
      <c r="AD336">
        <f t="shared" si="131"/>
        <v>3.7847576267575574E-2</v>
      </c>
      <c r="AE336">
        <f t="shared" si="132"/>
        <v>2.2159191684369161E-3</v>
      </c>
      <c r="AF336">
        <f t="shared" si="133"/>
        <v>1.4639089742493388E-3</v>
      </c>
      <c r="AG336">
        <f t="shared" si="134"/>
        <v>9.2948219086686976E-4</v>
      </c>
    </row>
    <row r="337" spans="1:33" x14ac:dyDescent="0.25">
      <c r="A337" t="str">
        <f>'[3]post matched'!$A138</f>
        <v>smp</v>
      </c>
      <c r="B337" s="1">
        <v>40487</v>
      </c>
      <c r="C337" s="9">
        <f>[4]contrs_2year_adj_extra_stack!A336</f>
        <v>2.00000000000006E-4</v>
      </c>
      <c r="D337" s="9">
        <f>[4]contrs_2year_adj_extra_stack!B336</f>
        <v>1.24093898272809E-5</v>
      </c>
      <c r="E337" s="9">
        <f>[4]contrs_2year_adj_extra_stack!C336</f>
        <v>1.42395258512789E-4</v>
      </c>
      <c r="F337" s="9">
        <f>[4]contrs_2year_adj_extra_stack!D336</f>
        <v>7.46296651996233E-6</v>
      </c>
      <c r="G337" s="9">
        <f>[4]contrs_2year_adj_extra_stack!E336</f>
        <v>5.7567705372263697E-5</v>
      </c>
      <c r="I337" s="1">
        <f t="shared" si="135"/>
        <v>40483</v>
      </c>
      <c r="J337" s="1">
        <f t="shared" si="115"/>
        <v>40487</v>
      </c>
      <c r="K337" s="2">
        <f t="shared" si="116"/>
        <v>-2.0000000000000601E-2</v>
      </c>
      <c r="L337">
        <f t="shared" si="117"/>
        <v>-1.2409389827280899E-3</v>
      </c>
      <c r="M337">
        <f t="shared" si="118"/>
        <v>-1.4239525851278899E-2</v>
      </c>
      <c r="N337">
        <f t="shared" si="119"/>
        <v>-7.4629665199623296E-4</v>
      </c>
      <c r="O337">
        <f t="shared" si="120"/>
        <v>-5.7567705372263698E-3</v>
      </c>
      <c r="P337">
        <f t="shared" si="136"/>
        <v>1.9835320232289917E-3</v>
      </c>
      <c r="R337">
        <f t="shared" si="121"/>
        <v>-2.0000000000000601E-2</v>
      </c>
      <c r="S337">
        <f t="shared" si="122"/>
        <v>-9.3995884514715307E-5</v>
      </c>
      <c r="T337">
        <f t="shared" si="123"/>
        <v>-1.3092582753065525E-2</v>
      </c>
      <c r="U337">
        <f t="shared" si="124"/>
        <v>4.0064644621714315E-4</v>
      </c>
      <c r="V337">
        <f t="shared" si="125"/>
        <v>-4.6098274390129947E-3</v>
      </c>
      <c r="W337">
        <f t="shared" si="126"/>
        <v>-1.3854038045275582E-3</v>
      </c>
      <c r="Y337" s="2" t="b">
        <f t="shared" si="127"/>
        <v>0</v>
      </c>
      <c r="Z337" s="2"/>
      <c r="AA337" s="1">
        <f t="shared" si="128"/>
        <v>40487</v>
      </c>
      <c r="AB337">
        <f t="shared" si="129"/>
        <v>2.0000000000000601E-2</v>
      </c>
      <c r="AC337">
        <f t="shared" si="130"/>
        <v>9.3995884514715307E-5</v>
      </c>
      <c r="AD337">
        <f t="shared" si="131"/>
        <v>1.3092582753065525E-2</v>
      </c>
      <c r="AE337">
        <f t="shared" si="132"/>
        <v>4.0064644621714315E-4</v>
      </c>
      <c r="AF337">
        <f t="shared" si="133"/>
        <v>4.6098274390129947E-3</v>
      </c>
      <c r="AG337">
        <f t="shared" si="134"/>
        <v>1.3854038045275582E-3</v>
      </c>
    </row>
    <row r="338" spans="1:33" x14ac:dyDescent="0.25">
      <c r="A338" t="str">
        <f>'[3]post matched'!$A139</f>
        <v>minutes</v>
      </c>
      <c r="B338" s="1">
        <v>40498</v>
      </c>
      <c r="C338" s="9">
        <f>[4]contrs_2year_adj_extra_stack!A337</f>
        <v>2.00000000000006E-4</v>
      </c>
      <c r="D338" s="9">
        <f>[4]contrs_2year_adj_extra_stack!B337</f>
        <v>3.5158965027437197E-5</v>
      </c>
      <c r="E338" s="9">
        <f>[4]contrs_2year_adj_extra_stack!C337</f>
        <v>6.0509500037704398E-5</v>
      </c>
      <c r="F338" s="9">
        <f>[4]contrs_2year_adj_extra_stack!D337</f>
        <v>8.38849713054832E-5</v>
      </c>
      <c r="G338" s="9">
        <f>[4]contrs_2year_adj_extra_stack!E337</f>
        <v>1.00697134518915E-5</v>
      </c>
      <c r="I338" s="1">
        <f t="shared" si="135"/>
        <v>40483</v>
      </c>
      <c r="J338" s="1">
        <f t="shared" si="115"/>
        <v>40498</v>
      </c>
      <c r="K338" s="2">
        <f t="shared" si="116"/>
        <v>-2.0000000000000601E-2</v>
      </c>
      <c r="L338">
        <f t="shared" si="117"/>
        <v>-3.5158965027437196E-3</v>
      </c>
      <c r="M338">
        <f t="shared" si="118"/>
        <v>-6.0509500037704399E-3</v>
      </c>
      <c r="N338">
        <f t="shared" si="119"/>
        <v>-8.3884971305483204E-3</v>
      </c>
      <c r="O338">
        <f t="shared" si="120"/>
        <v>-1.00697134518915E-3</v>
      </c>
      <c r="P338">
        <f t="shared" si="136"/>
        <v>-1.0376850177489711E-3</v>
      </c>
      <c r="R338">
        <f t="shared" si="121"/>
        <v>-2.0000000000000601E-2</v>
      </c>
      <c r="S338">
        <f t="shared" si="122"/>
        <v>-2.368953404530345E-3</v>
      </c>
      <c r="T338">
        <f t="shared" si="123"/>
        <v>-4.9040069055570658E-3</v>
      </c>
      <c r="U338">
        <f t="shared" si="124"/>
        <v>-7.2415540323349445E-3</v>
      </c>
      <c r="V338">
        <f t="shared" si="125"/>
        <v>1.3997175302422481E-4</v>
      </c>
      <c r="W338">
        <f t="shared" si="126"/>
        <v>-4.4066208455055215E-3</v>
      </c>
      <c r="Y338" s="2" t="b">
        <f t="shared" si="127"/>
        <v>0</v>
      </c>
      <c r="Z338" s="2"/>
      <c r="AA338" s="1">
        <f t="shared" si="128"/>
        <v>40498</v>
      </c>
      <c r="AB338">
        <f t="shared" si="129"/>
        <v>2.0000000000000601E-2</v>
      </c>
      <c r="AC338">
        <f t="shared" si="130"/>
        <v>2.368953404530345E-3</v>
      </c>
      <c r="AD338">
        <f t="shared" si="131"/>
        <v>4.9040069055570658E-3</v>
      </c>
      <c r="AE338">
        <f t="shared" si="132"/>
        <v>7.2415540323349445E-3</v>
      </c>
      <c r="AF338">
        <f t="shared" si="133"/>
        <v>1.3997175302422481E-4</v>
      </c>
      <c r="AG338">
        <f t="shared" si="134"/>
        <v>4.4066208455055215E-3</v>
      </c>
    </row>
    <row r="339" spans="1:33" x14ac:dyDescent="0.25">
      <c r="A339" t="str">
        <f>'[3]post matched'!$A140</f>
        <v>speech</v>
      </c>
      <c r="B339" s="1">
        <v>40508</v>
      </c>
      <c r="C339" s="9">
        <f>[4]contrs_2year_adj_extra_stack!A338</f>
        <v>5.0000000000000001E-4</v>
      </c>
      <c r="D339" s="9">
        <f>[4]contrs_2year_adj_extra_stack!B338</f>
        <v>1.3497335507514499E-5</v>
      </c>
      <c r="E339" s="9">
        <f>[4]contrs_2year_adj_extra_stack!C338</f>
        <v>5.1980486327010103E-4</v>
      </c>
      <c r="F339" s="9">
        <f>[4]contrs_2year_adj_extra_stack!D338</f>
        <v>-3.3086333470298299E-5</v>
      </c>
      <c r="G339" s="9">
        <f>[4]contrs_2year_adj_extra_stack!E338</f>
        <v>6.8066590227595201E-5</v>
      </c>
      <c r="I339" s="1">
        <f t="shared" si="135"/>
        <v>40483</v>
      </c>
      <c r="J339" s="1">
        <f t="shared" si="115"/>
        <v>40508</v>
      </c>
      <c r="K339" s="2">
        <f t="shared" si="116"/>
        <v>-0.05</v>
      </c>
      <c r="L339">
        <f t="shared" si="117"/>
        <v>-1.34973355075145E-3</v>
      </c>
      <c r="M339">
        <f t="shared" si="118"/>
        <v>-5.1980486327010106E-2</v>
      </c>
      <c r="N339">
        <f t="shared" si="119"/>
        <v>3.3086333470298298E-3</v>
      </c>
      <c r="O339">
        <f t="shared" si="120"/>
        <v>-6.8066590227595205E-3</v>
      </c>
      <c r="P339">
        <f t="shared" si="136"/>
        <v>6.8282455534912443E-3</v>
      </c>
      <c r="R339">
        <f t="shared" si="121"/>
        <v>-0.05</v>
      </c>
      <c r="S339">
        <f t="shared" si="122"/>
        <v>-2.0279045253807537E-4</v>
      </c>
      <c r="T339">
        <f t="shared" si="123"/>
        <v>-5.0833543228796733E-2</v>
      </c>
      <c r="U339">
        <f t="shared" si="124"/>
        <v>4.4555764452432062E-3</v>
      </c>
      <c r="V339">
        <f t="shared" si="125"/>
        <v>-5.6597159245461454E-3</v>
      </c>
      <c r="W339">
        <f t="shared" si="126"/>
        <v>3.4593097257346944E-3</v>
      </c>
      <c r="Y339" s="2" t="b">
        <f t="shared" si="127"/>
        <v>0</v>
      </c>
      <c r="Z339" s="2"/>
      <c r="AA339" s="1">
        <f t="shared" si="128"/>
        <v>40508</v>
      </c>
      <c r="AB339">
        <f t="shared" si="129"/>
        <v>0.05</v>
      </c>
      <c r="AC339">
        <f t="shared" si="130"/>
        <v>2.0279045253807537E-4</v>
      </c>
      <c r="AD339">
        <f t="shared" si="131"/>
        <v>5.0833543228796733E-2</v>
      </c>
      <c r="AE339">
        <f t="shared" si="132"/>
        <v>4.4555764452432062E-3</v>
      </c>
      <c r="AF339">
        <f t="shared" si="133"/>
        <v>5.6597159245461454E-3</v>
      </c>
      <c r="AG339">
        <f t="shared" si="134"/>
        <v>3.4593097257346944E-3</v>
      </c>
    </row>
    <row r="340" spans="1:33" x14ac:dyDescent="0.25">
      <c r="A340" t="str">
        <f>'[3]post matched'!$A141</f>
        <v>speech</v>
      </c>
      <c r="B340" s="1">
        <v>40512</v>
      </c>
      <c r="C340" s="9">
        <f>[4]contrs_2year_adj_extra_stack!A339</f>
        <v>9.9999999999995898E-5</v>
      </c>
      <c r="D340" s="9">
        <f>[4]contrs_2year_adj_extra_stack!B339</f>
        <v>-2.4084589768701502E-5</v>
      </c>
      <c r="E340" s="9">
        <f>[4]contrs_2year_adj_extra_stack!C339</f>
        <v>1.86264161655039E-4</v>
      </c>
      <c r="F340" s="9">
        <f>[4]contrs_2year_adj_extra_stack!D339</f>
        <v>8.14443581699215E-7</v>
      </c>
      <c r="G340" s="9">
        <f>[4]contrs_2year_adj_extra_stack!E339</f>
        <v>5.6061831609917801E-5</v>
      </c>
      <c r="I340" s="1">
        <f t="shared" si="135"/>
        <v>40483</v>
      </c>
      <c r="J340" s="1">
        <f t="shared" si="115"/>
        <v>40512</v>
      </c>
      <c r="K340" s="2">
        <f t="shared" si="116"/>
        <v>-9.9999999999995891E-3</v>
      </c>
      <c r="L340">
        <f t="shared" si="117"/>
        <v>2.4084589768701503E-3</v>
      </c>
      <c r="M340">
        <f t="shared" si="118"/>
        <v>-1.8626416165503899E-2</v>
      </c>
      <c r="N340">
        <f t="shared" si="119"/>
        <v>-8.1444358169921498E-5</v>
      </c>
      <c r="O340">
        <f t="shared" si="120"/>
        <v>-5.6061831609917796E-3</v>
      </c>
      <c r="P340">
        <f t="shared" si="136"/>
        <v>1.190558470779586E-2</v>
      </c>
      <c r="R340">
        <f t="shared" si="121"/>
        <v>-9.9999999999995891E-3</v>
      </c>
      <c r="S340">
        <f t="shared" si="122"/>
        <v>3.5554020750835249E-3</v>
      </c>
      <c r="T340">
        <f t="shared" si="123"/>
        <v>-1.7479473067290523E-2</v>
      </c>
      <c r="U340">
        <f t="shared" si="124"/>
        <v>1.0654987400434547E-3</v>
      </c>
      <c r="V340">
        <f t="shared" si="125"/>
        <v>-4.4592400627784046E-3</v>
      </c>
      <c r="W340">
        <f t="shared" si="126"/>
        <v>8.5366488800393096E-3</v>
      </c>
      <c r="Y340" s="2" t="b">
        <f t="shared" si="127"/>
        <v>0</v>
      </c>
      <c r="Z340" s="2"/>
      <c r="AA340" s="1">
        <f t="shared" si="128"/>
        <v>40512</v>
      </c>
      <c r="AB340">
        <f t="shared" si="129"/>
        <v>9.9999999999995891E-3</v>
      </c>
      <c r="AC340">
        <f t="shared" si="130"/>
        <v>3.5554020750835249E-3</v>
      </c>
      <c r="AD340">
        <f t="shared" si="131"/>
        <v>1.7479473067290523E-2</v>
      </c>
      <c r="AE340">
        <f t="shared" si="132"/>
        <v>1.0654987400434547E-3</v>
      </c>
      <c r="AF340">
        <f t="shared" si="133"/>
        <v>4.4592400627784046E-3</v>
      </c>
      <c r="AG340">
        <f t="shared" si="134"/>
        <v>8.5366488800393096E-3</v>
      </c>
    </row>
    <row r="341" spans="1:33" x14ac:dyDescent="0.25">
      <c r="A341" t="str">
        <f>'[3]post matched'!$A142</f>
        <v>speech</v>
      </c>
      <c r="B341" s="1">
        <v>40522</v>
      </c>
      <c r="C341" s="9">
        <f>[4]contrs_2year_adj_extra_stack!A340</f>
        <v>-9.9999999999995898E-5</v>
      </c>
      <c r="D341" s="9">
        <f>[4]contrs_2year_adj_extra_stack!B340</f>
        <v>3.6275661429866397E-5</v>
      </c>
      <c r="E341" s="9">
        <f>[4]contrs_2year_adj_extra_stack!C340</f>
        <v>-7.0747170726659595E-5</v>
      </c>
      <c r="F341" s="9">
        <f>[4]contrs_2year_adj_extra_stack!D340</f>
        <v>2.1788449076696899E-5</v>
      </c>
      <c r="G341" s="9">
        <f>[4]contrs_2year_adj_extra_stack!E340</f>
        <v>2.7668473660949499E-5</v>
      </c>
      <c r="I341" s="1">
        <f t="shared" si="135"/>
        <v>40513</v>
      </c>
      <c r="J341" s="1">
        <f t="shared" si="115"/>
        <v>40522</v>
      </c>
      <c r="K341" s="2">
        <f t="shared" si="116"/>
        <v>9.9999999999995891E-3</v>
      </c>
      <c r="L341">
        <f t="shared" si="117"/>
        <v>-3.6275661429866399E-3</v>
      </c>
      <c r="M341">
        <f t="shared" si="118"/>
        <v>7.0747170726659595E-3</v>
      </c>
      <c r="N341">
        <f t="shared" si="119"/>
        <v>-2.1788449076696899E-3</v>
      </c>
      <c r="O341">
        <f t="shared" si="120"/>
        <v>-2.7668473660949497E-3</v>
      </c>
      <c r="P341">
        <f t="shared" si="136"/>
        <v>1.1498541344084911E-2</v>
      </c>
      <c r="R341">
        <f t="shared" si="121"/>
        <v>9.9999999999995891E-3</v>
      </c>
      <c r="S341">
        <f t="shared" si="122"/>
        <v>-2.4806230447732653E-3</v>
      </c>
      <c r="T341">
        <f t="shared" si="123"/>
        <v>8.2216601708793337E-3</v>
      </c>
      <c r="U341">
        <f t="shared" si="124"/>
        <v>-1.0319018094563138E-3</v>
      </c>
      <c r="V341">
        <f t="shared" si="125"/>
        <v>-1.6199042678815749E-3</v>
      </c>
      <c r="W341">
        <f t="shared" si="126"/>
        <v>8.1296055163283601E-3</v>
      </c>
      <c r="Y341" s="2" t="b">
        <f t="shared" si="127"/>
        <v>0</v>
      </c>
      <c r="Z341" s="2"/>
      <c r="AA341" s="1">
        <f t="shared" si="128"/>
        <v>40522</v>
      </c>
      <c r="AB341">
        <f t="shared" si="129"/>
        <v>9.9999999999995891E-3</v>
      </c>
      <c r="AC341">
        <f t="shared" si="130"/>
        <v>2.4806230447732653E-3</v>
      </c>
      <c r="AD341">
        <f t="shared" si="131"/>
        <v>8.2216601708793337E-3</v>
      </c>
      <c r="AE341">
        <f t="shared" si="132"/>
        <v>1.0319018094563138E-3</v>
      </c>
      <c r="AF341">
        <f t="shared" si="133"/>
        <v>1.6199042678815749E-3</v>
      </c>
      <c r="AG341">
        <f t="shared" si="134"/>
        <v>8.1296055163283601E-3</v>
      </c>
    </row>
    <row r="342" spans="1:33" x14ac:dyDescent="0.25">
      <c r="A342" t="str">
        <f>'[3]post matched'!$A143</f>
        <v>speech</v>
      </c>
      <c r="B342" s="1">
        <v>40527</v>
      </c>
      <c r="C342" s="9">
        <f>[4]contrs_2year_adj_extra_stack!A341</f>
        <v>1.0000000000001001E-4</v>
      </c>
      <c r="D342" s="9">
        <f>[4]contrs_2year_adj_extra_stack!B341</f>
        <v>-2.8032819690688998E-6</v>
      </c>
      <c r="E342" s="9">
        <f>[4]contrs_2year_adj_extra_stack!C341</f>
        <v>1.80227587637599E-5</v>
      </c>
      <c r="F342" s="9">
        <f>[4]contrs_2year_adj_extra_stack!D341</f>
        <v>4.6248784845881199E-5</v>
      </c>
      <c r="G342" s="9">
        <f>[4]contrs_2year_adj_extra_stack!E341</f>
        <v>1.3008373811755401E-5</v>
      </c>
      <c r="I342" s="1">
        <f t="shared" si="135"/>
        <v>40513</v>
      </c>
      <c r="J342" s="1">
        <f t="shared" si="115"/>
        <v>40527</v>
      </c>
      <c r="K342" s="2">
        <f t="shared" si="116"/>
        <v>-1.0000000000001001E-2</v>
      </c>
      <c r="L342">
        <f t="shared" si="117"/>
        <v>2.8032819690688998E-4</v>
      </c>
      <c r="M342">
        <f t="shared" si="118"/>
        <v>-1.8022758763759899E-3</v>
      </c>
      <c r="N342">
        <f t="shared" si="119"/>
        <v>-4.6248784845881203E-3</v>
      </c>
      <c r="O342">
        <f t="shared" si="120"/>
        <v>-1.3008373811755401E-3</v>
      </c>
      <c r="P342">
        <f t="shared" si="136"/>
        <v>-2.552336454768241E-3</v>
      </c>
      <c r="R342">
        <f t="shared" si="121"/>
        <v>-1.0000000000001001E-2</v>
      </c>
      <c r="S342">
        <f t="shared" si="122"/>
        <v>1.4272712951202645E-3</v>
      </c>
      <c r="T342">
        <f t="shared" si="123"/>
        <v>-6.553327781626153E-4</v>
      </c>
      <c r="U342">
        <f t="shared" si="124"/>
        <v>-3.4779353863747444E-3</v>
      </c>
      <c r="V342">
        <f t="shared" si="125"/>
        <v>-1.5389428296216532E-4</v>
      </c>
      <c r="W342">
        <f t="shared" si="126"/>
        <v>-5.9212722825247909E-3</v>
      </c>
      <c r="Y342" s="2" t="b">
        <f t="shared" si="127"/>
        <v>0</v>
      </c>
      <c r="Z342" s="2"/>
      <c r="AA342" s="1">
        <f t="shared" si="128"/>
        <v>40527</v>
      </c>
      <c r="AB342">
        <f t="shared" si="129"/>
        <v>1.0000000000001001E-2</v>
      </c>
      <c r="AC342">
        <f t="shared" si="130"/>
        <v>1.4272712951202645E-3</v>
      </c>
      <c r="AD342">
        <f t="shared" si="131"/>
        <v>6.553327781626153E-4</v>
      </c>
      <c r="AE342">
        <f t="shared" si="132"/>
        <v>3.4779353863747444E-3</v>
      </c>
      <c r="AF342">
        <f t="shared" si="133"/>
        <v>1.5389428296216532E-4</v>
      </c>
      <c r="AG342">
        <f t="shared" si="134"/>
        <v>5.9212722825247909E-3</v>
      </c>
    </row>
    <row r="343" spans="1:33" x14ac:dyDescent="0.25">
      <c r="A343" t="str">
        <f>'[3]post matched'!$A144</f>
        <v>minutes</v>
      </c>
      <c r="B343" s="1">
        <v>40533</v>
      </c>
      <c r="C343" s="9">
        <f>[4]contrs_2year_adj_extra_stack!A342</f>
        <v>0</v>
      </c>
      <c r="D343" s="9">
        <f>[4]contrs_2year_adj_extra_stack!B342</f>
        <v>-8.2131448894320892E-6</v>
      </c>
      <c r="E343" s="9">
        <f>[4]contrs_2year_adj_extra_stack!C342</f>
        <v>1.59326766537245E-4</v>
      </c>
      <c r="F343" s="9">
        <f>[4]contrs_2year_adj_extra_stack!D342</f>
        <v>-6.4498627756391606E-5</v>
      </c>
      <c r="G343" s="9">
        <f>[4]contrs_2year_adj_extra_stack!E342</f>
        <v>5.4986734519658097E-6</v>
      </c>
      <c r="I343" s="1">
        <f t="shared" si="135"/>
        <v>40513</v>
      </c>
      <c r="J343" s="1">
        <f t="shared" si="115"/>
        <v>40533</v>
      </c>
      <c r="K343" s="2">
        <f t="shared" si="116"/>
        <v>0</v>
      </c>
      <c r="L343">
        <f t="shared" si="117"/>
        <v>8.2131448894320891E-4</v>
      </c>
      <c r="M343">
        <f t="shared" si="118"/>
        <v>-1.5932676653724501E-2</v>
      </c>
      <c r="N343">
        <f t="shared" si="119"/>
        <v>6.4498627756391603E-3</v>
      </c>
      <c r="O343">
        <f t="shared" si="120"/>
        <v>-5.4986734519658095E-4</v>
      </c>
      <c r="P343">
        <f t="shared" si="136"/>
        <v>9.2113667343387117E-3</v>
      </c>
      <c r="R343">
        <f t="shared" si="121"/>
        <v>0</v>
      </c>
      <c r="S343">
        <f t="shared" si="122"/>
        <v>1.9682575871565835E-3</v>
      </c>
      <c r="T343">
        <f t="shared" si="123"/>
        <v>-1.4785733555511127E-2</v>
      </c>
      <c r="U343">
        <f t="shared" si="124"/>
        <v>7.5968058738525362E-3</v>
      </c>
      <c r="V343">
        <f t="shared" si="125"/>
        <v>5.9707575301679386E-4</v>
      </c>
      <c r="W343">
        <f t="shared" si="126"/>
        <v>5.8424309065821618E-3</v>
      </c>
      <c r="Y343" s="2" t="b">
        <f t="shared" si="127"/>
        <v>0</v>
      </c>
      <c r="Z343" s="2"/>
      <c r="AA343" s="1">
        <f t="shared" si="128"/>
        <v>40533</v>
      </c>
      <c r="AB343">
        <f t="shared" si="129"/>
        <v>0</v>
      </c>
      <c r="AC343">
        <f t="shared" si="130"/>
        <v>1.9682575871565835E-3</v>
      </c>
      <c r="AD343">
        <f t="shared" si="131"/>
        <v>1.4785733555511127E-2</v>
      </c>
      <c r="AE343">
        <f t="shared" si="132"/>
        <v>7.5968058738525362E-3</v>
      </c>
      <c r="AF343">
        <f t="shared" si="133"/>
        <v>5.9707575301679386E-4</v>
      </c>
      <c r="AG343">
        <f t="shared" si="134"/>
        <v>5.8424309065821618E-3</v>
      </c>
    </row>
    <row r="344" spans="1:33" x14ac:dyDescent="0.25">
      <c r="A344" t="str">
        <f>'[3]post matched'!$A145</f>
        <v>smp</v>
      </c>
      <c r="B344" s="1">
        <v>40578</v>
      </c>
      <c r="C344" s="9">
        <f>[4]contrs_2year_adj_extra_stack!A343</f>
        <v>-4.0000000000000501E-4</v>
      </c>
      <c r="D344" s="9">
        <f>[4]contrs_2year_adj_extra_stack!B343</f>
        <v>4.7303052011579503E-5</v>
      </c>
      <c r="E344" s="9">
        <f>[4]contrs_2year_adj_extra_stack!C343</f>
        <v>-3.5603698446454298E-4</v>
      </c>
      <c r="F344" s="9">
        <f>[4]contrs_2year_adj_extra_stack!D343</f>
        <v>-4.46402112707921E-5</v>
      </c>
      <c r="G344" s="9">
        <f>[4]contrs_2year_adj_extra_stack!E343</f>
        <v>-5.9170837721971501E-5</v>
      </c>
      <c r="I344" s="1">
        <f t="shared" si="135"/>
        <v>40575</v>
      </c>
      <c r="J344" s="1">
        <f t="shared" si="115"/>
        <v>40578</v>
      </c>
      <c r="K344" s="2">
        <f t="shared" si="116"/>
        <v>4.00000000000005E-2</v>
      </c>
      <c r="L344">
        <f t="shared" si="117"/>
        <v>-4.7303052011579503E-3</v>
      </c>
      <c r="M344">
        <f t="shared" si="118"/>
        <v>3.56036984464543E-2</v>
      </c>
      <c r="N344">
        <f t="shared" si="119"/>
        <v>4.4640211270792103E-3</v>
      </c>
      <c r="O344">
        <f t="shared" si="120"/>
        <v>5.91708377219715E-3</v>
      </c>
      <c r="P344">
        <f t="shared" si="136"/>
        <v>-1.2544981445722116E-3</v>
      </c>
      <c r="R344">
        <f t="shared" si="121"/>
        <v>4.00000000000005E-2</v>
      </c>
      <c r="S344">
        <f t="shared" si="122"/>
        <v>-3.5833621029445757E-3</v>
      </c>
      <c r="T344">
        <f t="shared" si="123"/>
        <v>3.6750641544667673E-2</v>
      </c>
      <c r="U344">
        <f t="shared" si="124"/>
        <v>5.6109642252925862E-3</v>
      </c>
      <c r="V344">
        <f t="shared" si="125"/>
        <v>7.0640268704105251E-3</v>
      </c>
      <c r="W344">
        <f t="shared" si="126"/>
        <v>-4.6234339723287615E-3</v>
      </c>
      <c r="Y344" s="2" t="b">
        <f t="shared" si="127"/>
        <v>0</v>
      </c>
      <c r="Z344" s="2"/>
      <c r="AA344" s="1">
        <f t="shared" si="128"/>
        <v>40578</v>
      </c>
      <c r="AB344">
        <f t="shared" si="129"/>
        <v>4.00000000000005E-2</v>
      </c>
      <c r="AC344">
        <f t="shared" si="130"/>
        <v>3.5833621029445757E-3</v>
      </c>
      <c r="AD344">
        <f t="shared" si="131"/>
        <v>3.6750641544667673E-2</v>
      </c>
      <c r="AE344">
        <f t="shared" si="132"/>
        <v>5.6109642252925862E-3</v>
      </c>
      <c r="AF344">
        <f t="shared" si="133"/>
        <v>7.0640268704105251E-3</v>
      </c>
      <c r="AG344">
        <f t="shared" si="134"/>
        <v>4.6234339723287615E-3</v>
      </c>
    </row>
    <row r="345" spans="1:33" x14ac:dyDescent="0.25">
      <c r="A345" t="str">
        <f>'[3]post matched'!$A146</f>
        <v>speech</v>
      </c>
      <c r="B345" s="1">
        <v>40585</v>
      </c>
      <c r="C345" s="9">
        <f>[4]contrs_2year_adj_extra_stack!A344</f>
        <v>5.0000000000000001E-4</v>
      </c>
      <c r="D345" s="9">
        <f>[4]contrs_2year_adj_extra_stack!B344</f>
        <v>-7.5192466636302098E-6</v>
      </c>
      <c r="E345" s="9">
        <f>[4]contrs_2year_adj_extra_stack!C344</f>
        <v>5.0077506871373605E-4</v>
      </c>
      <c r="F345" s="9">
        <f>[4]contrs_2year_adj_extra_stack!D344</f>
        <v>6.6972210321718102E-8</v>
      </c>
      <c r="G345" s="9">
        <f>[4]contrs_2year_adj_extra_stack!E344</f>
        <v>3.9575357682804802E-5</v>
      </c>
      <c r="I345" s="1">
        <f t="shared" si="135"/>
        <v>40575</v>
      </c>
      <c r="J345" s="1">
        <f t="shared" si="115"/>
        <v>40585</v>
      </c>
      <c r="K345" s="2">
        <f t="shared" si="116"/>
        <v>-0.05</v>
      </c>
      <c r="L345">
        <f t="shared" si="117"/>
        <v>7.5192466636302103E-4</v>
      </c>
      <c r="M345">
        <f t="shared" si="118"/>
        <v>-5.0077506871373606E-2</v>
      </c>
      <c r="N345">
        <f t="shared" si="119"/>
        <v>-6.6972210321718105E-6</v>
      </c>
      <c r="O345">
        <f t="shared" si="120"/>
        <v>-3.9575357682804799E-3</v>
      </c>
      <c r="P345">
        <f t="shared" si="136"/>
        <v>3.2898151943232335E-3</v>
      </c>
      <c r="R345">
        <f t="shared" si="121"/>
        <v>-0.05</v>
      </c>
      <c r="S345">
        <f t="shared" si="122"/>
        <v>1.8988677645763955E-3</v>
      </c>
      <c r="T345">
        <f t="shared" si="123"/>
        <v>-4.8930563773160234E-2</v>
      </c>
      <c r="U345">
        <f t="shared" si="124"/>
        <v>1.1402458771812042E-3</v>
      </c>
      <c r="V345">
        <f t="shared" si="125"/>
        <v>-2.8105926700671049E-3</v>
      </c>
      <c r="W345">
        <f t="shared" si="126"/>
        <v>-7.9120633433316448E-5</v>
      </c>
      <c r="Y345" s="2" t="b">
        <f t="shared" si="127"/>
        <v>0</v>
      </c>
      <c r="Z345" s="2"/>
      <c r="AA345" s="1">
        <f t="shared" si="128"/>
        <v>40585</v>
      </c>
      <c r="AB345">
        <f t="shared" si="129"/>
        <v>0.05</v>
      </c>
      <c r="AC345">
        <f t="shared" si="130"/>
        <v>1.8988677645763955E-3</v>
      </c>
      <c r="AD345">
        <f t="shared" si="131"/>
        <v>4.8930563773160234E-2</v>
      </c>
      <c r="AE345">
        <f t="shared" si="132"/>
        <v>1.1402458771812042E-3</v>
      </c>
      <c r="AF345">
        <f t="shared" si="133"/>
        <v>2.8105926700671049E-3</v>
      </c>
      <c r="AG345">
        <f t="shared" si="134"/>
        <v>7.9120633433316448E-5</v>
      </c>
    </row>
    <row r="346" spans="1:33" x14ac:dyDescent="0.25">
      <c r="A346" t="str">
        <f>'[3]post matched'!$A147</f>
        <v>minutes</v>
      </c>
      <c r="B346" s="1">
        <v>40589</v>
      </c>
      <c r="C346" s="9">
        <f>[4]contrs_2year_adj_extra_stack!A345</f>
        <v>9.9999999999995898E-5</v>
      </c>
      <c r="D346" s="9">
        <f>[4]contrs_2year_adj_extra_stack!B345</f>
        <v>2.3403463928788299E-5</v>
      </c>
      <c r="E346" s="9">
        <f>[4]contrs_2year_adj_extra_stack!C345</f>
        <v>9.3060821734569705E-5</v>
      </c>
      <c r="F346" s="9">
        <f>[4]contrs_2year_adj_extra_stack!D345</f>
        <v>-1.34018952800352E-5</v>
      </c>
      <c r="G346" s="9">
        <f>[4]contrs_2year_adj_extra_stack!E345</f>
        <v>3.9069342441078601E-5</v>
      </c>
      <c r="I346" s="1">
        <f t="shared" si="135"/>
        <v>40575</v>
      </c>
      <c r="J346" s="1">
        <f t="shared" si="115"/>
        <v>40589</v>
      </c>
      <c r="K346" s="2">
        <f t="shared" si="116"/>
        <v>-9.9999999999995891E-3</v>
      </c>
      <c r="L346">
        <f t="shared" si="117"/>
        <v>-2.3403463928788298E-3</v>
      </c>
      <c r="M346">
        <f t="shared" si="118"/>
        <v>-9.3060821734569713E-3</v>
      </c>
      <c r="N346">
        <f t="shared" si="119"/>
        <v>1.3401895280035201E-3</v>
      </c>
      <c r="O346">
        <f t="shared" si="120"/>
        <v>-3.9069342441078597E-3</v>
      </c>
      <c r="P346">
        <f t="shared" si="136"/>
        <v>4.2131732824405525E-3</v>
      </c>
      <c r="R346">
        <f t="shared" si="121"/>
        <v>-9.9999999999995891E-3</v>
      </c>
      <c r="S346">
        <f t="shared" si="122"/>
        <v>-1.1934032946654552E-3</v>
      </c>
      <c r="T346">
        <f t="shared" si="123"/>
        <v>-8.1591390752435971E-3</v>
      </c>
      <c r="U346">
        <f t="shared" si="124"/>
        <v>2.4871326262168965E-3</v>
      </c>
      <c r="V346">
        <f t="shared" si="125"/>
        <v>-2.7599911458944847E-3</v>
      </c>
      <c r="W346">
        <f t="shared" si="126"/>
        <v>8.4423745468400254E-4</v>
      </c>
      <c r="Y346" s="2" t="b">
        <f t="shared" si="127"/>
        <v>0</v>
      </c>
      <c r="Z346" s="2"/>
      <c r="AA346" s="1">
        <f t="shared" si="128"/>
        <v>40589</v>
      </c>
      <c r="AB346">
        <f t="shared" si="129"/>
        <v>9.9999999999995891E-3</v>
      </c>
      <c r="AC346">
        <f t="shared" si="130"/>
        <v>1.1934032946654552E-3</v>
      </c>
      <c r="AD346">
        <f t="shared" si="131"/>
        <v>8.1591390752435971E-3</v>
      </c>
      <c r="AE346">
        <f t="shared" si="132"/>
        <v>2.4871326262168965E-3</v>
      </c>
      <c r="AF346">
        <f t="shared" si="133"/>
        <v>2.7599911458944847E-3</v>
      </c>
      <c r="AG346">
        <f t="shared" si="134"/>
        <v>8.4423745468400254E-4</v>
      </c>
    </row>
    <row r="347" spans="1:33" x14ac:dyDescent="0.25">
      <c r="A347" t="str">
        <f>'[3]post matched'!$A148</f>
        <v>speech</v>
      </c>
      <c r="B347" s="1">
        <v>40591</v>
      </c>
      <c r="C347" s="9">
        <f>[4]contrs_2year_adj_extra_stack!A346</f>
        <v>-1.0000000000001001E-4</v>
      </c>
      <c r="D347" s="9">
        <f>[4]contrs_2year_adj_extra_stack!B346</f>
        <v>4.0052744118357802E-5</v>
      </c>
      <c r="E347" s="9">
        <f>[4]contrs_2year_adj_extra_stack!C346</f>
        <v>-1.0597729674953801E-4</v>
      </c>
      <c r="F347" s="9">
        <f>[4]contrs_2year_adj_extra_stack!D346</f>
        <v>3.6978254929584802E-6</v>
      </c>
      <c r="G347" s="9">
        <f>[4]contrs_2year_adj_extra_stack!E346</f>
        <v>4.48902669219144E-6</v>
      </c>
      <c r="I347" s="1">
        <f t="shared" si="135"/>
        <v>40575</v>
      </c>
      <c r="J347" s="1">
        <f t="shared" si="115"/>
        <v>40591</v>
      </c>
      <c r="K347" s="2">
        <f t="shared" si="116"/>
        <v>1.0000000000001001E-2</v>
      </c>
      <c r="L347">
        <f t="shared" si="117"/>
        <v>-4.0052744118357804E-3</v>
      </c>
      <c r="M347">
        <f t="shared" si="118"/>
        <v>1.0597729674953801E-2</v>
      </c>
      <c r="N347">
        <f t="shared" si="119"/>
        <v>-3.6978254929584804E-4</v>
      </c>
      <c r="O347">
        <f t="shared" si="120"/>
        <v>-4.4890266921914401E-4</v>
      </c>
      <c r="P347">
        <f t="shared" si="136"/>
        <v>4.2262299553979723E-3</v>
      </c>
      <c r="R347">
        <f t="shared" si="121"/>
        <v>1.0000000000001001E-2</v>
      </c>
      <c r="S347">
        <f t="shared" si="122"/>
        <v>-2.8583313136224058E-3</v>
      </c>
      <c r="T347">
        <f t="shared" si="123"/>
        <v>1.1744672773167176E-2</v>
      </c>
      <c r="U347">
        <f t="shared" si="124"/>
        <v>7.7716054891752802E-4</v>
      </c>
      <c r="V347">
        <f t="shared" si="125"/>
        <v>6.980404289942308E-4</v>
      </c>
      <c r="W347">
        <f t="shared" si="126"/>
        <v>8.5729412764142237E-4</v>
      </c>
      <c r="Y347" s="2" t="b">
        <f t="shared" si="127"/>
        <v>0</v>
      </c>
      <c r="Z347" s="2"/>
      <c r="AA347" s="1">
        <f t="shared" si="128"/>
        <v>40591</v>
      </c>
      <c r="AB347">
        <f t="shared" si="129"/>
        <v>1.0000000000001001E-2</v>
      </c>
      <c r="AC347">
        <f t="shared" si="130"/>
        <v>2.8583313136224058E-3</v>
      </c>
      <c r="AD347">
        <f t="shared" si="131"/>
        <v>1.1744672773167176E-2</v>
      </c>
      <c r="AE347">
        <f t="shared" si="132"/>
        <v>7.7716054891752802E-4</v>
      </c>
      <c r="AF347">
        <f t="shared" si="133"/>
        <v>6.980404289942308E-4</v>
      </c>
      <c r="AG347">
        <f t="shared" si="134"/>
        <v>8.5729412764142237E-4</v>
      </c>
    </row>
    <row r="348" spans="1:33" x14ac:dyDescent="0.25">
      <c r="A348" t="str">
        <f>'[3]post matched'!$A149</f>
        <v>speech</v>
      </c>
      <c r="B348" s="1">
        <v>40597</v>
      </c>
      <c r="C348" s="9">
        <f>[4]contrs_2year_adj_extra_stack!A347</f>
        <v>-1.00000000000003E-4</v>
      </c>
      <c r="D348" s="9">
        <f>[4]contrs_2year_adj_extra_stack!B347</f>
        <v>9.5647148325099301E-5</v>
      </c>
      <c r="E348" s="9">
        <f>[4]contrs_2year_adj_extra_stack!C347</f>
        <v>-1.5008032351130699E-4</v>
      </c>
      <c r="F348" s="9">
        <f>[4]contrs_2year_adj_extra_stack!D347</f>
        <v>4.0254098615717498E-5</v>
      </c>
      <c r="G348" s="9">
        <f>[4]contrs_2year_adj_extra_stack!E347</f>
        <v>-3.8594195544830501E-5</v>
      </c>
      <c r="I348" s="1">
        <f t="shared" si="135"/>
        <v>40575</v>
      </c>
      <c r="J348" s="1">
        <f t="shared" si="115"/>
        <v>40597</v>
      </c>
      <c r="K348" s="2">
        <f t="shared" si="116"/>
        <v>1.00000000000003E-2</v>
      </c>
      <c r="L348">
        <f t="shared" si="117"/>
        <v>-9.564714832509931E-3</v>
      </c>
      <c r="M348">
        <f t="shared" si="118"/>
        <v>1.5008032351130698E-2</v>
      </c>
      <c r="N348">
        <f t="shared" si="119"/>
        <v>-4.0254098615717495E-3</v>
      </c>
      <c r="O348">
        <f t="shared" si="120"/>
        <v>3.85941955448305E-3</v>
      </c>
      <c r="P348">
        <f t="shared" si="136"/>
        <v>4.7226727884682315E-3</v>
      </c>
      <c r="R348">
        <f t="shared" si="121"/>
        <v>1.00000000000003E-2</v>
      </c>
      <c r="S348">
        <f t="shared" si="122"/>
        <v>-8.4177717342965568E-3</v>
      </c>
      <c r="T348">
        <f t="shared" si="123"/>
        <v>1.6154975449344074E-2</v>
      </c>
      <c r="U348">
        <f t="shared" si="124"/>
        <v>-2.8784667633583736E-3</v>
      </c>
      <c r="V348">
        <f t="shared" si="125"/>
        <v>5.006362652696425E-3</v>
      </c>
      <c r="W348">
        <f t="shared" si="126"/>
        <v>1.3537369607116816E-3</v>
      </c>
      <c r="Y348" s="2" t="b">
        <f t="shared" si="127"/>
        <v>0</v>
      </c>
      <c r="Z348" s="2"/>
      <c r="AA348" s="1">
        <f t="shared" si="128"/>
        <v>40597</v>
      </c>
      <c r="AB348">
        <f t="shared" si="129"/>
        <v>1.00000000000003E-2</v>
      </c>
      <c r="AC348">
        <f t="shared" si="130"/>
        <v>8.4177717342965568E-3</v>
      </c>
      <c r="AD348">
        <f t="shared" si="131"/>
        <v>1.6154975449344074E-2</v>
      </c>
      <c r="AE348">
        <f t="shared" si="132"/>
        <v>2.8784667633583736E-3</v>
      </c>
      <c r="AF348">
        <f t="shared" si="133"/>
        <v>5.006362652696425E-3</v>
      </c>
      <c r="AG348">
        <f t="shared" si="134"/>
        <v>1.3537369607116816E-3</v>
      </c>
    </row>
    <row r="349" spans="1:33" x14ac:dyDescent="0.25">
      <c r="A349" t="str">
        <f>'[3]post matched'!$A150</f>
        <v>speech</v>
      </c>
      <c r="B349" s="1">
        <v>40611</v>
      </c>
      <c r="C349" s="9">
        <f>[4]contrs_2year_adj_extra_stack!A348</f>
        <v>0</v>
      </c>
      <c r="D349" s="9">
        <f>[4]contrs_2year_adj_extra_stack!B348</f>
        <v>-5.3206134983122002E-6</v>
      </c>
      <c r="E349" s="9">
        <f>[4]contrs_2year_adj_extra_stack!C348</f>
        <v>2.4394273767466501E-5</v>
      </c>
      <c r="F349" s="9">
        <f>[4]contrs_2year_adj_extra_stack!D348</f>
        <v>8.1317028290754804E-6</v>
      </c>
      <c r="G349" s="9">
        <f>[4]contrs_2year_adj_extra_stack!E348</f>
        <v>8.8047854773931407E-6</v>
      </c>
      <c r="I349" s="1">
        <f t="shared" si="135"/>
        <v>40603</v>
      </c>
      <c r="J349" s="1">
        <f t="shared" si="115"/>
        <v>40611</v>
      </c>
      <c r="K349" s="2">
        <f t="shared" si="116"/>
        <v>0</v>
      </c>
      <c r="L349">
        <f t="shared" si="117"/>
        <v>5.3206134983122E-4</v>
      </c>
      <c r="M349">
        <f t="shared" si="118"/>
        <v>-2.43942737674665E-3</v>
      </c>
      <c r="N349">
        <f t="shared" si="119"/>
        <v>-8.1317028290754808E-4</v>
      </c>
      <c r="O349">
        <f t="shared" si="120"/>
        <v>-8.8047854773931405E-4</v>
      </c>
      <c r="P349">
        <f t="shared" si="136"/>
        <v>3.601014857562292E-3</v>
      </c>
      <c r="R349">
        <f t="shared" si="121"/>
        <v>0</v>
      </c>
      <c r="S349">
        <f t="shared" si="122"/>
        <v>1.6790044480445945E-3</v>
      </c>
      <c r="T349">
        <f t="shared" si="123"/>
        <v>-1.2924842785332754E-3</v>
      </c>
      <c r="U349">
        <f t="shared" si="124"/>
        <v>3.3377281530582803E-4</v>
      </c>
      <c r="V349">
        <f t="shared" si="125"/>
        <v>2.6646455047406076E-4</v>
      </c>
      <c r="W349">
        <f t="shared" si="126"/>
        <v>2.3207902980574213E-4</v>
      </c>
      <c r="Y349" s="2" t="b">
        <f t="shared" si="127"/>
        <v>0</v>
      </c>
      <c r="Z349" s="2"/>
      <c r="AA349" s="1">
        <f t="shared" si="128"/>
        <v>40611</v>
      </c>
      <c r="AB349">
        <f t="shared" si="129"/>
        <v>0</v>
      </c>
      <c r="AC349">
        <f t="shared" si="130"/>
        <v>1.6790044480445945E-3</v>
      </c>
      <c r="AD349">
        <f t="shared" si="131"/>
        <v>1.2924842785332754E-3</v>
      </c>
      <c r="AE349">
        <f t="shared" si="132"/>
        <v>3.3377281530582803E-4</v>
      </c>
      <c r="AF349">
        <f t="shared" si="133"/>
        <v>2.6646455047406076E-4</v>
      </c>
      <c r="AG349">
        <f t="shared" si="134"/>
        <v>2.3207902980574213E-4</v>
      </c>
    </row>
    <row r="350" spans="1:33" x14ac:dyDescent="0.25">
      <c r="A350" t="str">
        <f>'[3]post matched'!$A151</f>
        <v>speech</v>
      </c>
      <c r="B350" s="1">
        <v>40617</v>
      </c>
      <c r="C350" s="9">
        <f>[4]contrs_2year_adj_extra_stack!A349</f>
        <v>-1.9999999999999199E-4</v>
      </c>
      <c r="D350" s="9">
        <f>[4]contrs_2year_adj_extra_stack!B349</f>
        <v>7.3667565946923099E-5</v>
      </c>
      <c r="E350" s="9">
        <f>[4]contrs_2year_adj_extra_stack!C349</f>
        <v>-2.7832668226376801E-4</v>
      </c>
      <c r="F350" s="9">
        <f>[4]contrs_2year_adj_extra_stack!D349</f>
        <v>-6.6905940434478607E-5</v>
      </c>
      <c r="G350" s="9">
        <f>[4]contrs_2year_adj_extra_stack!E349</f>
        <v>4.6574081417361702E-5</v>
      </c>
      <c r="I350" s="1">
        <f t="shared" si="135"/>
        <v>40603</v>
      </c>
      <c r="J350" s="1">
        <f t="shared" si="115"/>
        <v>40617</v>
      </c>
      <c r="K350" s="2">
        <f t="shared" si="116"/>
        <v>1.9999999999999199E-2</v>
      </c>
      <c r="L350">
        <f t="shared" si="117"/>
        <v>-7.3667565946923096E-3</v>
      </c>
      <c r="M350">
        <f t="shared" si="118"/>
        <v>2.7832668226376801E-2</v>
      </c>
      <c r="N350">
        <f t="shared" si="119"/>
        <v>6.690594043447861E-3</v>
      </c>
      <c r="O350">
        <f t="shared" si="120"/>
        <v>-4.6574081417361706E-3</v>
      </c>
      <c r="P350">
        <f t="shared" si="136"/>
        <v>-2.4990975333969807E-3</v>
      </c>
      <c r="R350">
        <f t="shared" si="121"/>
        <v>1.9999999999999199E-2</v>
      </c>
      <c r="S350">
        <f t="shared" si="122"/>
        <v>-6.2198134964789355E-3</v>
      </c>
      <c r="T350">
        <f t="shared" si="123"/>
        <v>2.8979611324590177E-2</v>
      </c>
      <c r="U350">
        <f t="shared" si="124"/>
        <v>7.8375371416612369E-3</v>
      </c>
      <c r="V350">
        <f t="shared" si="125"/>
        <v>-3.5104650435227956E-3</v>
      </c>
      <c r="W350">
        <f t="shared" si="126"/>
        <v>-5.8680333611535306E-3</v>
      </c>
      <c r="Y350" s="2" t="b">
        <f t="shared" si="127"/>
        <v>0</v>
      </c>
      <c r="Z350" s="2"/>
      <c r="AA350" s="1">
        <f t="shared" si="128"/>
        <v>40617</v>
      </c>
      <c r="AB350">
        <f t="shared" si="129"/>
        <v>1.9999999999999199E-2</v>
      </c>
      <c r="AC350">
        <f t="shared" si="130"/>
        <v>6.2198134964789355E-3</v>
      </c>
      <c r="AD350">
        <f t="shared" si="131"/>
        <v>2.8979611324590177E-2</v>
      </c>
      <c r="AE350">
        <f t="shared" si="132"/>
        <v>7.8375371416612369E-3</v>
      </c>
      <c r="AF350">
        <f t="shared" si="133"/>
        <v>3.5104650435227956E-3</v>
      </c>
      <c r="AG350">
        <f t="shared" si="134"/>
        <v>5.8680333611535306E-3</v>
      </c>
    </row>
    <row r="351" spans="1:33" x14ac:dyDescent="0.25">
      <c r="A351" t="str">
        <f>'[3]post matched'!$A152</f>
        <v>minutes</v>
      </c>
      <c r="B351" s="1">
        <v>40617</v>
      </c>
      <c r="C351" s="9">
        <f>[4]contrs_2year_adj_extra_stack!A350</f>
        <v>-1.9999999999999199E-4</v>
      </c>
      <c r="D351" s="9">
        <f>[4]contrs_2year_adj_extra_stack!B350</f>
        <v>7.3667565946923099E-5</v>
      </c>
      <c r="E351" s="9">
        <f>[4]contrs_2year_adj_extra_stack!C350</f>
        <v>-2.7832668226376801E-4</v>
      </c>
      <c r="F351" s="9">
        <f>[4]contrs_2year_adj_extra_stack!D350</f>
        <v>-6.6905940434478607E-5</v>
      </c>
      <c r="G351" s="9">
        <f>[4]contrs_2year_adj_extra_stack!E350</f>
        <v>4.6574081417361702E-5</v>
      </c>
      <c r="I351" s="1">
        <f t="shared" si="135"/>
        <v>40603</v>
      </c>
      <c r="J351" s="1">
        <f t="shared" si="115"/>
        <v>40617</v>
      </c>
      <c r="K351" s="2">
        <f t="shared" si="116"/>
        <v>1.9999999999999199E-2</v>
      </c>
      <c r="L351">
        <f t="shared" si="117"/>
        <v>-7.3667565946923096E-3</v>
      </c>
      <c r="M351">
        <f t="shared" si="118"/>
        <v>2.7832668226376801E-2</v>
      </c>
      <c r="N351">
        <f t="shared" si="119"/>
        <v>6.690594043447861E-3</v>
      </c>
      <c r="O351">
        <f t="shared" si="120"/>
        <v>-4.6574081417361706E-3</v>
      </c>
      <c r="P351">
        <f t="shared" si="136"/>
        <v>-2.4990975333969807E-3</v>
      </c>
      <c r="R351">
        <f t="shared" si="121"/>
        <v>1.9999999999999199E-2</v>
      </c>
      <c r="S351">
        <f t="shared" si="122"/>
        <v>-6.2198134964789355E-3</v>
      </c>
      <c r="T351">
        <f t="shared" si="123"/>
        <v>2.8979611324590177E-2</v>
      </c>
      <c r="U351">
        <f t="shared" si="124"/>
        <v>7.8375371416612369E-3</v>
      </c>
      <c r="V351">
        <f t="shared" si="125"/>
        <v>-3.5104650435227956E-3</v>
      </c>
      <c r="W351">
        <f t="shared" si="126"/>
        <v>-5.8680333611535306E-3</v>
      </c>
      <c r="Y351" s="2" t="b">
        <f t="shared" si="127"/>
        <v>0</v>
      </c>
      <c r="Z351" s="2"/>
      <c r="AA351" s="1">
        <f t="shared" si="128"/>
        <v>40617</v>
      </c>
      <c r="AB351">
        <f t="shared" si="129"/>
        <v>1.9999999999999199E-2</v>
      </c>
      <c r="AC351">
        <f t="shared" si="130"/>
        <v>6.2198134964789355E-3</v>
      </c>
      <c r="AD351">
        <f t="shared" si="131"/>
        <v>2.8979611324590177E-2</v>
      </c>
      <c r="AE351">
        <f t="shared" si="132"/>
        <v>7.8375371416612369E-3</v>
      </c>
      <c r="AF351">
        <f t="shared" si="133"/>
        <v>3.5104650435227956E-3</v>
      </c>
      <c r="AG351">
        <f t="shared" si="134"/>
        <v>5.8680333611535306E-3</v>
      </c>
    </row>
    <row r="352" spans="1:33" x14ac:dyDescent="0.25">
      <c r="A352" t="str">
        <f>'[3]post matched'!$A153</f>
        <v>speech</v>
      </c>
      <c r="B352" s="1">
        <v>40626</v>
      </c>
      <c r="C352" s="9">
        <f>[4]contrs_2year_adj_extra_stack!A351</f>
        <v>2.00000000000006E-4</v>
      </c>
      <c r="D352" s="9">
        <f>[4]contrs_2year_adj_extra_stack!B351</f>
        <v>8.8907798121554294E-6</v>
      </c>
      <c r="E352" s="9">
        <f>[4]contrs_2year_adj_extra_stack!C351</f>
        <v>1.4525013126950799E-4</v>
      </c>
      <c r="F352" s="9">
        <f>[4]contrs_2year_adj_extra_stack!D351</f>
        <v>2.48068424473361E-5</v>
      </c>
      <c r="G352" s="9">
        <f>[4]contrs_2year_adj_extra_stack!E351</f>
        <v>3.8725208266017102E-5</v>
      </c>
      <c r="I352" s="1">
        <f t="shared" si="135"/>
        <v>40603</v>
      </c>
      <c r="J352" s="1">
        <f t="shared" si="115"/>
        <v>40626</v>
      </c>
      <c r="K352" s="2">
        <f t="shared" si="116"/>
        <v>-2.0000000000000601E-2</v>
      </c>
      <c r="L352">
        <f t="shared" si="117"/>
        <v>-8.890779812155429E-4</v>
      </c>
      <c r="M352">
        <f t="shared" si="118"/>
        <v>-1.4525013126950799E-2</v>
      </c>
      <c r="N352">
        <f t="shared" si="119"/>
        <v>-2.48068424473361E-3</v>
      </c>
      <c r="O352">
        <f t="shared" si="120"/>
        <v>-3.8725208266017102E-3</v>
      </c>
      <c r="P352">
        <f t="shared" si="136"/>
        <v>1.7672961795010596E-3</v>
      </c>
      <c r="R352">
        <f t="shared" si="121"/>
        <v>-2.0000000000000601E-2</v>
      </c>
      <c r="S352">
        <f t="shared" si="122"/>
        <v>2.578651169978317E-4</v>
      </c>
      <c r="T352">
        <f t="shared" si="123"/>
        <v>-1.3378070028737424E-2</v>
      </c>
      <c r="U352">
        <f t="shared" si="124"/>
        <v>-1.3337411465202339E-3</v>
      </c>
      <c r="V352">
        <f t="shared" si="125"/>
        <v>-2.7255777283883356E-3</v>
      </c>
      <c r="W352">
        <f t="shared" si="126"/>
        <v>-1.6016396482554903E-3</v>
      </c>
      <c r="Y352" s="2" t="b">
        <f t="shared" si="127"/>
        <v>0</v>
      </c>
      <c r="Z352" s="2"/>
      <c r="AA352" s="1">
        <f t="shared" si="128"/>
        <v>40626</v>
      </c>
      <c r="AB352">
        <f t="shared" si="129"/>
        <v>2.0000000000000601E-2</v>
      </c>
      <c r="AC352">
        <f t="shared" si="130"/>
        <v>2.578651169978317E-4</v>
      </c>
      <c r="AD352">
        <f t="shared" si="131"/>
        <v>1.3378070028737424E-2</v>
      </c>
      <c r="AE352">
        <f t="shared" si="132"/>
        <v>1.3337411465202339E-3</v>
      </c>
      <c r="AF352">
        <f t="shared" si="133"/>
        <v>2.7255777283883356E-3</v>
      </c>
      <c r="AG352">
        <f t="shared" si="134"/>
        <v>1.6016396482554903E-3</v>
      </c>
    </row>
    <row r="353" spans="1:33" x14ac:dyDescent="0.25">
      <c r="A353" t="str">
        <f>'[3]post matched'!$A154</f>
        <v>speech</v>
      </c>
      <c r="B353" s="1">
        <v>40631</v>
      </c>
      <c r="C353" s="9">
        <f>[4]contrs_2year_adj_extra_stack!A352</f>
        <v>0</v>
      </c>
      <c r="D353" s="9">
        <f>[4]contrs_2year_adj_extra_stack!B352</f>
        <v>6.1369154690533496E-5</v>
      </c>
      <c r="E353" s="9">
        <f>[4]contrs_2year_adj_extra_stack!C352</f>
        <v>-7.9776677077494606E-5</v>
      </c>
      <c r="F353" s="9">
        <f>[4]contrs_2year_adj_extra_stack!D352</f>
        <v>8.3980899823644204E-5</v>
      </c>
      <c r="G353" s="9">
        <f>[4]contrs_2year_adj_extra_stack!E352</f>
        <v>3.4146881447577201E-5</v>
      </c>
      <c r="I353" s="1">
        <f t="shared" si="135"/>
        <v>40603</v>
      </c>
      <c r="J353" s="1">
        <f t="shared" si="115"/>
        <v>40631</v>
      </c>
      <c r="K353" s="2">
        <f t="shared" si="116"/>
        <v>0</v>
      </c>
      <c r="L353">
        <f t="shared" si="117"/>
        <v>-6.1369154690533497E-3</v>
      </c>
      <c r="M353">
        <f t="shared" si="118"/>
        <v>7.9776677077494605E-3</v>
      </c>
      <c r="N353">
        <f t="shared" si="119"/>
        <v>-8.3980899823644199E-3</v>
      </c>
      <c r="O353">
        <f t="shared" si="120"/>
        <v>-3.4146881447577201E-3</v>
      </c>
      <c r="P353">
        <f t="shared" si="136"/>
        <v>9.9720258884260296E-3</v>
      </c>
      <c r="R353">
        <f t="shared" si="121"/>
        <v>0</v>
      </c>
      <c r="S353">
        <f t="shared" si="122"/>
        <v>-4.9899723708399756E-3</v>
      </c>
      <c r="T353">
        <f t="shared" si="123"/>
        <v>9.1246108059628347E-3</v>
      </c>
      <c r="U353">
        <f t="shared" si="124"/>
        <v>-7.251146884151044E-3</v>
      </c>
      <c r="V353">
        <f t="shared" si="125"/>
        <v>-2.2677450465443455E-3</v>
      </c>
      <c r="W353">
        <f t="shared" si="126"/>
        <v>6.6030900606694797E-3</v>
      </c>
      <c r="Y353" s="2" t="b">
        <f t="shared" si="127"/>
        <v>0</v>
      </c>
      <c r="Z353" s="2"/>
      <c r="AA353" s="1">
        <f t="shared" si="128"/>
        <v>40631</v>
      </c>
      <c r="AB353">
        <f t="shared" si="129"/>
        <v>0</v>
      </c>
      <c r="AC353">
        <f t="shared" si="130"/>
        <v>4.9899723708399756E-3</v>
      </c>
      <c r="AD353">
        <f t="shared" si="131"/>
        <v>9.1246108059628347E-3</v>
      </c>
      <c r="AE353">
        <f t="shared" si="132"/>
        <v>7.251146884151044E-3</v>
      </c>
      <c r="AF353">
        <f t="shared" si="133"/>
        <v>2.2677450465443455E-3</v>
      </c>
      <c r="AG353">
        <f t="shared" si="134"/>
        <v>6.6030900606694797E-3</v>
      </c>
    </row>
    <row r="354" spans="1:33" x14ac:dyDescent="0.25">
      <c r="A354" t="str">
        <f>'[3]post matched'!$A155</f>
        <v>minutes</v>
      </c>
      <c r="B354" s="1">
        <v>40652</v>
      </c>
      <c r="C354" s="9">
        <f>[4]contrs_2year_adj_extra_stack!A353</f>
        <v>9.9999999999995898E-5</v>
      </c>
      <c r="D354" s="9">
        <f>[4]contrs_2year_adj_extra_stack!B353</f>
        <v>-1.2245918762215699E-5</v>
      </c>
      <c r="E354" s="9">
        <f>[4]contrs_2year_adj_extra_stack!C353</f>
        <v>1.4005153600731601E-4</v>
      </c>
      <c r="F354" s="9">
        <f>[4]contrs_2year_adj_extra_stack!D353</f>
        <v>6.2591615295083297E-6</v>
      </c>
      <c r="G354" s="9">
        <f>[4]contrs_2year_adj_extra_stack!E353</f>
        <v>-1.1738637576849601E-5</v>
      </c>
      <c r="I354" s="1">
        <f t="shared" si="135"/>
        <v>40634</v>
      </c>
      <c r="J354" s="1">
        <f t="shared" si="115"/>
        <v>40652</v>
      </c>
      <c r="K354" s="2">
        <f t="shared" si="116"/>
        <v>-9.9999999999995891E-3</v>
      </c>
      <c r="L354">
        <f t="shared" si="117"/>
        <v>1.22459187622157E-3</v>
      </c>
      <c r="M354">
        <f t="shared" si="118"/>
        <v>-1.4005153600731601E-2</v>
      </c>
      <c r="N354">
        <f t="shared" si="119"/>
        <v>-6.25916152950833E-4</v>
      </c>
      <c r="O354">
        <f t="shared" si="120"/>
        <v>1.1738637576849602E-3</v>
      </c>
      <c r="P354">
        <f t="shared" si="136"/>
        <v>2.2326141197763151E-3</v>
      </c>
      <c r="R354">
        <f t="shared" si="121"/>
        <v>-9.9999999999995891E-3</v>
      </c>
      <c r="S354">
        <f t="shared" si="122"/>
        <v>2.3715349744349449E-3</v>
      </c>
      <c r="T354">
        <f t="shared" si="123"/>
        <v>-1.2858210502518227E-2</v>
      </c>
      <c r="U354">
        <f t="shared" si="124"/>
        <v>5.2102694526254311E-4</v>
      </c>
      <c r="V354">
        <f t="shared" si="125"/>
        <v>2.3208068558983348E-3</v>
      </c>
      <c r="W354">
        <f t="shared" si="126"/>
        <v>-1.1363217079802348E-3</v>
      </c>
      <c r="Y354" s="2" t="b">
        <f t="shared" si="127"/>
        <v>0</v>
      </c>
      <c r="Z354" s="2"/>
      <c r="AA354" s="1">
        <f t="shared" si="128"/>
        <v>40652</v>
      </c>
      <c r="AB354">
        <f t="shared" si="129"/>
        <v>9.9999999999995891E-3</v>
      </c>
      <c r="AC354">
        <f t="shared" si="130"/>
        <v>2.3715349744349449E-3</v>
      </c>
      <c r="AD354">
        <f t="shared" si="131"/>
        <v>1.2858210502518227E-2</v>
      </c>
      <c r="AE354">
        <f t="shared" si="132"/>
        <v>5.2102694526254311E-4</v>
      </c>
      <c r="AF354">
        <f t="shared" si="133"/>
        <v>2.3208068558983348E-3</v>
      </c>
      <c r="AG354">
        <f t="shared" si="134"/>
        <v>1.1363217079802348E-3</v>
      </c>
    </row>
    <row r="355" spans="1:33" x14ac:dyDescent="0.25">
      <c r="A355" t="str">
        <f>'[3]post matched'!$A156</f>
        <v>smp</v>
      </c>
      <c r="B355" s="1">
        <v>40669</v>
      </c>
      <c r="C355" s="9">
        <f>[4]contrs_2year_adj_extra_stack!A354</f>
        <v>-8.9999999999999802E-4</v>
      </c>
      <c r="D355" s="9">
        <f>[4]contrs_2year_adj_extra_stack!B354</f>
        <v>-6.8127856810062793E-5</v>
      </c>
      <c r="E355" s="9">
        <f>[4]contrs_2year_adj_extra_stack!C354</f>
        <v>-8.6017150071590403E-4</v>
      </c>
      <c r="F355" s="9">
        <f>[4]contrs_2year_adj_extra_stack!D354</f>
        <v>-1.8040141472346801E-5</v>
      </c>
      <c r="G355" s="9">
        <f>[4]contrs_2year_adj_extra_stack!E354</f>
        <v>-2.05184445050567E-5</v>
      </c>
      <c r="I355" s="1">
        <f t="shared" si="135"/>
        <v>40664</v>
      </c>
      <c r="J355" s="1">
        <f t="shared" si="115"/>
        <v>40669</v>
      </c>
      <c r="K355" s="2">
        <f t="shared" si="116"/>
        <v>8.9999999999999802E-2</v>
      </c>
      <c r="L355">
        <f t="shared" si="117"/>
        <v>6.8127856810062792E-3</v>
      </c>
      <c r="M355">
        <f t="shared" si="118"/>
        <v>8.6017150071590401E-2</v>
      </c>
      <c r="N355">
        <f t="shared" si="119"/>
        <v>1.80401414723468E-3</v>
      </c>
      <c r="O355">
        <f t="shared" si="120"/>
        <v>2.0518444505056698E-3</v>
      </c>
      <c r="P355">
        <f t="shared" si="136"/>
        <v>-6.685794350337229E-3</v>
      </c>
      <c r="R355">
        <f t="shared" si="121"/>
        <v>8.9999999999999802E-2</v>
      </c>
      <c r="S355">
        <f t="shared" si="122"/>
        <v>7.9597287792196533E-3</v>
      </c>
      <c r="T355">
        <f t="shared" si="123"/>
        <v>8.716409316980378E-2</v>
      </c>
      <c r="U355">
        <f t="shared" si="124"/>
        <v>2.9509572454480561E-3</v>
      </c>
      <c r="V355">
        <f t="shared" si="125"/>
        <v>3.1987875487190448E-3</v>
      </c>
      <c r="W355">
        <f t="shared" si="126"/>
        <v>-1.0054730178093779E-2</v>
      </c>
      <c r="Y355" s="2" t="b">
        <f t="shared" si="127"/>
        <v>0</v>
      </c>
      <c r="Z355" s="2"/>
      <c r="AA355" s="1">
        <f t="shared" si="128"/>
        <v>40669</v>
      </c>
      <c r="AB355">
        <f t="shared" si="129"/>
        <v>8.9999999999999802E-2</v>
      </c>
      <c r="AC355">
        <f t="shared" si="130"/>
        <v>7.9597287792196533E-3</v>
      </c>
      <c r="AD355">
        <f t="shared" si="131"/>
        <v>8.716409316980378E-2</v>
      </c>
      <c r="AE355">
        <f t="shared" si="132"/>
        <v>2.9509572454480561E-3</v>
      </c>
      <c r="AF355">
        <f t="shared" si="133"/>
        <v>3.1987875487190448E-3</v>
      </c>
      <c r="AG355">
        <f t="shared" si="134"/>
        <v>1.0054730178093779E-2</v>
      </c>
    </row>
    <row r="356" spans="1:33" x14ac:dyDescent="0.25">
      <c r="A356" t="str">
        <f>'[3]post matched'!$A157</f>
        <v>minutes</v>
      </c>
      <c r="B356" s="1">
        <v>40680</v>
      </c>
      <c r="C356" s="9">
        <f>[4]contrs_2year_adj_extra_stack!A355</f>
        <v>2.00000000000006E-4</v>
      </c>
      <c r="D356" s="9">
        <f>[4]contrs_2year_adj_extra_stack!B355</f>
        <v>5.5039215384304297E-5</v>
      </c>
      <c r="E356" s="9">
        <f>[4]contrs_2year_adj_extra_stack!C355</f>
        <v>1.5198341637268799E-4</v>
      </c>
      <c r="F356" s="9">
        <f>[4]contrs_2year_adj_extra_stack!D355</f>
        <v>3.1321673733029002E-5</v>
      </c>
      <c r="G356" s="9">
        <f>[4]contrs_2year_adj_extra_stack!E355</f>
        <v>2.2558073333933001E-6</v>
      </c>
      <c r="I356" s="1">
        <f t="shared" si="135"/>
        <v>40664</v>
      </c>
      <c r="J356" s="1">
        <f t="shared" si="115"/>
        <v>40680</v>
      </c>
      <c r="K356" s="2">
        <f t="shared" si="116"/>
        <v>-2.0000000000000601E-2</v>
      </c>
      <c r="L356">
        <f t="shared" si="117"/>
        <v>-5.5039215384304297E-3</v>
      </c>
      <c r="M356">
        <f t="shared" si="118"/>
        <v>-1.5198341637268799E-2</v>
      </c>
      <c r="N356">
        <f t="shared" si="119"/>
        <v>-3.1321673733029002E-3</v>
      </c>
      <c r="O356">
        <f t="shared" si="120"/>
        <v>-2.2558073333933001E-4</v>
      </c>
      <c r="P356">
        <f t="shared" si="136"/>
        <v>4.0600112823408595E-3</v>
      </c>
      <c r="R356">
        <f t="shared" si="121"/>
        <v>-2.0000000000000601E-2</v>
      </c>
      <c r="S356">
        <f t="shared" si="122"/>
        <v>-4.3569784402170547E-3</v>
      </c>
      <c r="T356">
        <f t="shared" si="123"/>
        <v>-1.4051398539055425E-2</v>
      </c>
      <c r="U356">
        <f t="shared" si="124"/>
        <v>-1.9852242750895239E-3</v>
      </c>
      <c r="V356">
        <f t="shared" si="125"/>
        <v>9.2136236487404483E-4</v>
      </c>
      <c r="W356">
        <f t="shared" si="126"/>
        <v>6.9107545458430963E-4</v>
      </c>
      <c r="Y356" s="2" t="b">
        <f t="shared" si="127"/>
        <v>0</v>
      </c>
      <c r="Z356" s="2"/>
      <c r="AA356" s="1">
        <f t="shared" si="128"/>
        <v>40680</v>
      </c>
      <c r="AB356">
        <f t="shared" si="129"/>
        <v>2.0000000000000601E-2</v>
      </c>
      <c r="AC356">
        <f t="shared" si="130"/>
        <v>4.3569784402170547E-3</v>
      </c>
      <c r="AD356">
        <f t="shared" si="131"/>
        <v>1.4051398539055425E-2</v>
      </c>
      <c r="AE356">
        <f t="shared" si="132"/>
        <v>1.9852242750895239E-3</v>
      </c>
      <c r="AF356">
        <f t="shared" si="133"/>
        <v>9.2136236487404483E-4</v>
      </c>
      <c r="AG356">
        <f t="shared" si="134"/>
        <v>6.9107545458430963E-4</v>
      </c>
    </row>
    <row r="357" spans="1:33" x14ac:dyDescent="0.25">
      <c r="A357" t="str">
        <f>'[3]post matched'!$A158</f>
        <v>speech</v>
      </c>
      <c r="B357" s="1">
        <v>40689</v>
      </c>
      <c r="C357" s="9">
        <f>[4]contrs_2year_adj_extra_stack!A356</f>
        <v>9.9999999999995898E-5</v>
      </c>
      <c r="D357" s="9">
        <f>[4]contrs_2year_adj_extra_stack!B356</f>
        <v>3.4396066068295699E-5</v>
      </c>
      <c r="E357" s="9">
        <f>[4]contrs_2year_adj_extra_stack!C356</f>
        <v>7.7253416999079093E-5</v>
      </c>
      <c r="F357" s="9">
        <f>[4]contrs_2year_adj_extra_stack!D356</f>
        <v>9.17339808817436E-6</v>
      </c>
      <c r="G357" s="9">
        <f>[4]contrs_2year_adj_extra_stack!E356</f>
        <v>1.66380203067778E-5</v>
      </c>
      <c r="I357" s="1">
        <f t="shared" si="135"/>
        <v>40664</v>
      </c>
      <c r="J357" s="1">
        <f t="shared" si="115"/>
        <v>40689</v>
      </c>
      <c r="K357" s="2">
        <f t="shared" si="116"/>
        <v>-9.9999999999995891E-3</v>
      </c>
      <c r="L357">
        <f t="shared" si="117"/>
        <v>-3.4396066068295697E-3</v>
      </c>
      <c r="M357">
        <f t="shared" si="118"/>
        <v>-7.7253416999079096E-3</v>
      </c>
      <c r="N357">
        <f t="shared" si="119"/>
        <v>-9.1733980881743597E-4</v>
      </c>
      <c r="O357">
        <f t="shared" si="120"/>
        <v>-1.66380203067778E-3</v>
      </c>
      <c r="P357">
        <f t="shared" si="136"/>
        <v>3.746090146233106E-3</v>
      </c>
      <c r="R357">
        <f t="shared" si="121"/>
        <v>-9.9999999999995891E-3</v>
      </c>
      <c r="S357">
        <f t="shared" si="122"/>
        <v>-2.2926635086161951E-3</v>
      </c>
      <c r="T357">
        <f t="shared" si="123"/>
        <v>-6.5783986016945354E-3</v>
      </c>
      <c r="U357">
        <f t="shared" si="124"/>
        <v>2.2960328939594014E-4</v>
      </c>
      <c r="V357">
        <f t="shared" si="125"/>
        <v>-5.168589324644052E-4</v>
      </c>
      <c r="W357">
        <f t="shared" si="126"/>
        <v>3.771543184765561E-4</v>
      </c>
      <c r="Y357" s="2" t="b">
        <f t="shared" si="127"/>
        <v>0</v>
      </c>
      <c r="Z357" s="2"/>
      <c r="AA357" s="1">
        <f t="shared" si="128"/>
        <v>40689</v>
      </c>
      <c r="AB357">
        <f t="shared" si="129"/>
        <v>9.9999999999995891E-3</v>
      </c>
      <c r="AC357">
        <f t="shared" si="130"/>
        <v>2.2926635086161951E-3</v>
      </c>
      <c r="AD357">
        <f t="shared" si="131"/>
        <v>6.5783986016945354E-3</v>
      </c>
      <c r="AE357">
        <f t="shared" si="132"/>
        <v>2.2960328939594014E-4</v>
      </c>
      <c r="AF357">
        <f t="shared" si="133"/>
        <v>5.168589324644052E-4</v>
      </c>
      <c r="AG357">
        <f t="shared" si="134"/>
        <v>3.771543184765561E-4</v>
      </c>
    </row>
    <row r="358" spans="1:33" x14ac:dyDescent="0.25">
      <c r="A358" t="str">
        <f>'[3]post matched'!$A159</f>
        <v>minutes</v>
      </c>
      <c r="B358" s="1">
        <v>40715</v>
      </c>
      <c r="C358" s="9">
        <f>[4]contrs_2year_adj_extra_stack!A357</f>
        <v>7.0000000000000596E-4</v>
      </c>
      <c r="D358" s="9">
        <f>[4]contrs_2year_adj_extra_stack!B357</f>
        <v>-3.1882332378139298E-5</v>
      </c>
      <c r="E358" s="9">
        <f>[4]contrs_2year_adj_extra_stack!C357</f>
        <v>8.0368294218996603E-4</v>
      </c>
      <c r="F358" s="9">
        <f>[4]contrs_2year_adj_extra_stack!D357</f>
        <v>-3.9170451919691697E-5</v>
      </c>
      <c r="G358" s="9">
        <f>[4]contrs_2year_adj_extra_stack!E357</f>
        <v>1.2465020320324101E-4</v>
      </c>
      <c r="I358" s="1">
        <f t="shared" si="135"/>
        <v>40695</v>
      </c>
      <c r="J358" s="1">
        <f t="shared" si="115"/>
        <v>40715</v>
      </c>
      <c r="K358" s="2">
        <f t="shared" si="116"/>
        <v>-7.000000000000059E-2</v>
      </c>
      <c r="L358">
        <f t="shared" si="117"/>
        <v>3.18823323781393E-3</v>
      </c>
      <c r="M358">
        <f t="shared" si="118"/>
        <v>-8.0368294218996605E-2</v>
      </c>
      <c r="N358">
        <f t="shared" si="119"/>
        <v>3.9170451919691698E-3</v>
      </c>
      <c r="O358">
        <f t="shared" si="120"/>
        <v>-1.2465020320324101E-2</v>
      </c>
      <c r="P358">
        <f t="shared" si="136"/>
        <v>1.5728036109537012E-2</v>
      </c>
      <c r="R358">
        <f t="shared" si="121"/>
        <v>-7.000000000000059E-2</v>
      </c>
      <c r="S358">
        <f t="shared" si="122"/>
        <v>4.3351763360273046E-3</v>
      </c>
      <c r="T358">
        <f t="shared" si="123"/>
        <v>-7.9221351120783226E-2</v>
      </c>
      <c r="U358">
        <f t="shared" si="124"/>
        <v>5.0639882901825457E-3</v>
      </c>
      <c r="V358">
        <f t="shared" si="125"/>
        <v>-1.1318077222110727E-2</v>
      </c>
      <c r="W358">
        <f t="shared" si="126"/>
        <v>1.2359100281780461E-2</v>
      </c>
      <c r="Y358" s="2" t="b">
        <f t="shared" si="127"/>
        <v>0</v>
      </c>
      <c r="Z358" s="2"/>
      <c r="AA358" s="1">
        <f t="shared" si="128"/>
        <v>40715</v>
      </c>
      <c r="AB358">
        <f t="shared" si="129"/>
        <v>7.000000000000059E-2</v>
      </c>
      <c r="AC358">
        <f t="shared" si="130"/>
        <v>4.3351763360273046E-3</v>
      </c>
      <c r="AD358">
        <f t="shared" si="131"/>
        <v>7.9221351120783226E-2</v>
      </c>
      <c r="AE358">
        <f t="shared" si="132"/>
        <v>5.0639882901825457E-3</v>
      </c>
      <c r="AF358">
        <f t="shared" si="133"/>
        <v>1.1318077222110727E-2</v>
      </c>
      <c r="AG358">
        <f t="shared" si="134"/>
        <v>1.2359100281780461E-2</v>
      </c>
    </row>
    <row r="359" spans="1:33" x14ac:dyDescent="0.25">
      <c r="A359" t="str">
        <f>'[3]post matched'!$A160</f>
        <v>speech</v>
      </c>
      <c r="B359" s="1">
        <v>40718</v>
      </c>
      <c r="C359" s="9">
        <f>[4]contrs_2year_adj_extra_stack!A358</f>
        <v>-1.00000000000003E-4</v>
      </c>
      <c r="D359" s="9">
        <f>[4]contrs_2year_adj_extra_stack!B358</f>
        <v>3.1291749063557501E-5</v>
      </c>
      <c r="E359" s="9">
        <f>[4]contrs_2year_adj_extra_stack!C358</f>
        <v>-4.0233435011666099E-5</v>
      </c>
      <c r="F359" s="9">
        <f>[4]contrs_2year_adj_extra_stack!D358</f>
        <v>-2.21525374555886E-5</v>
      </c>
      <c r="G359" s="9">
        <f>[4]contrs_2year_adj_extra_stack!E358</f>
        <v>5.9994450834304102E-5</v>
      </c>
      <c r="I359" s="1">
        <f t="shared" si="135"/>
        <v>40695</v>
      </c>
      <c r="J359" s="1">
        <f t="shared" si="115"/>
        <v>40718</v>
      </c>
      <c r="K359" s="2">
        <f t="shared" si="116"/>
        <v>1.00000000000003E-2</v>
      </c>
      <c r="L359">
        <f t="shared" si="117"/>
        <v>-3.1291749063557502E-3</v>
      </c>
      <c r="M359">
        <f t="shared" si="118"/>
        <v>4.0233435011666104E-3</v>
      </c>
      <c r="N359">
        <f t="shared" si="119"/>
        <v>2.2152537455588598E-3</v>
      </c>
      <c r="O359">
        <f t="shared" si="120"/>
        <v>-5.9994450834304101E-3</v>
      </c>
      <c r="P359">
        <f t="shared" si="136"/>
        <v>1.2890022743060989E-2</v>
      </c>
      <c r="R359">
        <f t="shared" si="121"/>
        <v>1.00000000000003E-2</v>
      </c>
      <c r="S359">
        <f t="shared" si="122"/>
        <v>-1.9822318081423756E-3</v>
      </c>
      <c r="T359">
        <f t="shared" si="123"/>
        <v>5.1702865993799845E-3</v>
      </c>
      <c r="U359">
        <f t="shared" si="124"/>
        <v>3.3621968437722357E-3</v>
      </c>
      <c r="V359">
        <f t="shared" si="125"/>
        <v>-4.8525019852170351E-3</v>
      </c>
      <c r="W359">
        <f t="shared" si="126"/>
        <v>9.5210869153044379E-3</v>
      </c>
      <c r="Y359" s="2" t="b">
        <f t="shared" si="127"/>
        <v>0</v>
      </c>
      <c r="Z359" s="2"/>
      <c r="AA359" s="1">
        <f t="shared" si="128"/>
        <v>40718</v>
      </c>
      <c r="AB359">
        <f t="shared" si="129"/>
        <v>1.00000000000003E-2</v>
      </c>
      <c r="AC359">
        <f t="shared" si="130"/>
        <v>1.9822318081423756E-3</v>
      </c>
      <c r="AD359">
        <f t="shared" si="131"/>
        <v>5.1702865993799845E-3</v>
      </c>
      <c r="AE359">
        <f t="shared" si="132"/>
        <v>3.3621968437722357E-3</v>
      </c>
      <c r="AF359">
        <f t="shared" si="133"/>
        <v>4.8525019852170351E-3</v>
      </c>
      <c r="AG359">
        <f t="shared" si="134"/>
        <v>9.5210869153044379E-3</v>
      </c>
    </row>
    <row r="360" spans="1:33" x14ac:dyDescent="0.25">
      <c r="A360" t="str">
        <f>'[3]post matched'!$A161</f>
        <v>speech</v>
      </c>
      <c r="B360" s="1">
        <v>40722</v>
      </c>
      <c r="C360" s="9">
        <f>[4]contrs_2year_adj_extra_stack!A359</f>
        <v>0</v>
      </c>
      <c r="D360" s="9">
        <f>[4]contrs_2year_adj_extra_stack!B359</f>
        <v>-7.9728234869649506E-5</v>
      </c>
      <c r="E360" s="9">
        <f>[4]contrs_2year_adj_extra_stack!C359</f>
        <v>-3.6909964123159199E-5</v>
      </c>
      <c r="F360" s="9">
        <f>[4]contrs_2year_adj_extra_stack!D359</f>
        <v>4.2424079552967803E-5</v>
      </c>
      <c r="G360" s="9">
        <f>[4]contrs_2year_adj_extra_stack!E359</f>
        <v>-2.3592638309325099E-6</v>
      </c>
      <c r="I360" s="1">
        <f t="shared" si="135"/>
        <v>40695</v>
      </c>
      <c r="J360" s="1">
        <f t="shared" si="115"/>
        <v>40722</v>
      </c>
      <c r="K360" s="2">
        <f t="shared" si="116"/>
        <v>0</v>
      </c>
      <c r="L360">
        <f t="shared" si="117"/>
        <v>7.9728234869649514E-3</v>
      </c>
      <c r="M360">
        <f t="shared" si="118"/>
        <v>3.6909964123159199E-3</v>
      </c>
      <c r="N360">
        <f t="shared" si="119"/>
        <v>-4.2424079552967802E-3</v>
      </c>
      <c r="O360">
        <f t="shared" si="120"/>
        <v>2.3592638309325099E-4</v>
      </c>
      <c r="P360">
        <f t="shared" si="136"/>
        <v>-7.6573383270773414E-3</v>
      </c>
      <c r="R360">
        <f t="shared" si="121"/>
        <v>0</v>
      </c>
      <c r="S360">
        <f t="shared" si="122"/>
        <v>9.1197665851783256E-3</v>
      </c>
      <c r="T360">
        <f t="shared" si="123"/>
        <v>4.8379395105292945E-3</v>
      </c>
      <c r="U360">
        <f t="shared" si="124"/>
        <v>-3.0954648570834043E-3</v>
      </c>
      <c r="V360">
        <f t="shared" si="125"/>
        <v>1.3828694813066257E-3</v>
      </c>
      <c r="W360">
        <f t="shared" si="126"/>
        <v>-1.1026274154833891E-2</v>
      </c>
      <c r="Y360" s="2" t="b">
        <f t="shared" si="127"/>
        <v>0</v>
      </c>
      <c r="Z360" s="2"/>
      <c r="AA360" s="1">
        <f t="shared" si="128"/>
        <v>40722</v>
      </c>
      <c r="AB360">
        <f t="shared" si="129"/>
        <v>0</v>
      </c>
      <c r="AC360">
        <f t="shared" si="130"/>
        <v>9.1197665851783256E-3</v>
      </c>
      <c r="AD360">
        <f t="shared" si="131"/>
        <v>4.8379395105292945E-3</v>
      </c>
      <c r="AE360">
        <f t="shared" si="132"/>
        <v>3.0954648570834043E-3</v>
      </c>
      <c r="AF360">
        <f t="shared" si="133"/>
        <v>1.3828694813066257E-3</v>
      </c>
      <c r="AG360">
        <f t="shared" si="134"/>
        <v>1.1026274154833891E-2</v>
      </c>
    </row>
    <row r="361" spans="1:33" x14ac:dyDescent="0.25">
      <c r="A361" t="str">
        <f>'[3]post matched'!$A162</f>
        <v>speech</v>
      </c>
      <c r="B361" s="1">
        <v>40732</v>
      </c>
      <c r="C361" s="9">
        <f>[4]contrs_2year_adj_extra_stack!A360</f>
        <v>-9.9999999999995898E-5</v>
      </c>
      <c r="D361" s="9">
        <f>[4]contrs_2year_adj_extra_stack!B360</f>
        <v>3.2483642472564997E-5</v>
      </c>
      <c r="E361" s="9">
        <f>[4]contrs_2year_adj_extra_stack!C360</f>
        <v>-2.3417760673639999E-5</v>
      </c>
      <c r="F361" s="9">
        <f>[4]contrs_2year_adj_extra_stack!D360</f>
        <v>-5.9661863880453102E-6</v>
      </c>
      <c r="G361" s="9">
        <f>[4]contrs_2year_adj_extra_stack!E360</f>
        <v>3.4723062668421402E-5</v>
      </c>
      <c r="I361" s="1">
        <f t="shared" si="135"/>
        <v>40725</v>
      </c>
      <c r="J361" s="1">
        <f t="shared" si="115"/>
        <v>40732</v>
      </c>
      <c r="K361" s="2">
        <f t="shared" si="116"/>
        <v>9.9999999999995891E-3</v>
      </c>
      <c r="L361">
        <f t="shared" si="117"/>
        <v>-3.2483642472564997E-3</v>
      </c>
      <c r="M361">
        <f t="shared" si="118"/>
        <v>2.3417760673640001E-3</v>
      </c>
      <c r="N361">
        <f t="shared" si="119"/>
        <v>5.9661863880453101E-4</v>
      </c>
      <c r="O361">
        <f t="shared" si="120"/>
        <v>-3.4723062668421401E-3</v>
      </c>
      <c r="P361">
        <f t="shared" si="136"/>
        <v>1.3782275807929699E-2</v>
      </c>
      <c r="R361">
        <f t="shared" si="121"/>
        <v>9.9999999999995891E-3</v>
      </c>
      <c r="S361">
        <f t="shared" si="122"/>
        <v>-2.1014211490431251E-3</v>
      </c>
      <c r="T361">
        <f t="shared" si="123"/>
        <v>3.4887191655773747E-3</v>
      </c>
      <c r="U361">
        <f t="shared" si="124"/>
        <v>1.743561737017907E-3</v>
      </c>
      <c r="V361">
        <f t="shared" si="125"/>
        <v>-2.325363168628765E-3</v>
      </c>
      <c r="W361">
        <f t="shared" si="126"/>
        <v>1.0413339980173148E-2</v>
      </c>
      <c r="Y361" s="2" t="b">
        <f t="shared" si="127"/>
        <v>0</v>
      </c>
      <c r="Z361" s="2"/>
      <c r="AA361" s="1">
        <f t="shared" si="128"/>
        <v>40732</v>
      </c>
      <c r="AB361">
        <f t="shared" si="129"/>
        <v>9.9999999999995891E-3</v>
      </c>
      <c r="AC361">
        <f t="shared" si="130"/>
        <v>2.1014211490431251E-3</v>
      </c>
      <c r="AD361">
        <f t="shared" si="131"/>
        <v>3.4887191655773747E-3</v>
      </c>
      <c r="AE361">
        <f t="shared" si="132"/>
        <v>1.743561737017907E-3</v>
      </c>
      <c r="AF361">
        <f t="shared" si="133"/>
        <v>2.325363168628765E-3</v>
      </c>
      <c r="AG361">
        <f t="shared" si="134"/>
        <v>1.0413339980173148E-2</v>
      </c>
    </row>
    <row r="362" spans="1:33" x14ac:dyDescent="0.25">
      <c r="A362" t="str">
        <f>'[3]post matched'!$A163</f>
        <v>minutes</v>
      </c>
      <c r="B362" s="1">
        <v>40743</v>
      </c>
      <c r="C362" s="9">
        <f>[4]contrs_2year_adj_extra_stack!A361</f>
        <v>0</v>
      </c>
      <c r="D362" s="9">
        <f>[4]contrs_2year_adj_extra_stack!B361</f>
        <v>3.2011265343865601E-6</v>
      </c>
      <c r="E362" s="9">
        <f>[4]contrs_2year_adj_extra_stack!C361</f>
        <v>1.60402832271007E-5</v>
      </c>
      <c r="F362" s="9">
        <f>[4]contrs_2year_adj_extra_stack!D361</f>
        <v>8.2762006563852199E-6</v>
      </c>
      <c r="G362" s="9">
        <f>[4]contrs_2year_adj_extra_stack!E361</f>
        <v>1.02418116800081E-5</v>
      </c>
      <c r="I362" s="1">
        <f t="shared" si="135"/>
        <v>40725</v>
      </c>
      <c r="J362" s="1">
        <f t="shared" si="115"/>
        <v>40743</v>
      </c>
      <c r="K362" s="2">
        <f t="shared" si="116"/>
        <v>0</v>
      </c>
      <c r="L362">
        <f t="shared" si="117"/>
        <v>-3.20112653438656E-4</v>
      </c>
      <c r="M362">
        <f t="shared" si="118"/>
        <v>-1.60402832271007E-3</v>
      </c>
      <c r="N362">
        <f t="shared" si="119"/>
        <v>-8.2762006563852201E-4</v>
      </c>
      <c r="O362">
        <f t="shared" si="120"/>
        <v>-1.02418116800081E-3</v>
      </c>
      <c r="P362">
        <f t="shared" si="136"/>
        <v>3.7759422097880585E-3</v>
      </c>
      <c r="R362">
        <f t="shared" si="121"/>
        <v>0</v>
      </c>
      <c r="S362">
        <f t="shared" si="122"/>
        <v>8.2683044477471854E-4</v>
      </c>
      <c r="T362">
        <f t="shared" si="123"/>
        <v>-4.5708522449669541E-4</v>
      </c>
      <c r="U362">
        <f t="shared" si="124"/>
        <v>3.193230325748541E-4</v>
      </c>
      <c r="V362">
        <f t="shared" si="125"/>
        <v>1.2276193021256484E-4</v>
      </c>
      <c r="W362">
        <f t="shared" si="126"/>
        <v>4.0700638203150855E-4</v>
      </c>
      <c r="Y362" s="2" t="b">
        <f t="shared" si="127"/>
        <v>0</v>
      </c>
      <c r="Z362" s="2"/>
      <c r="AA362" s="1">
        <f t="shared" si="128"/>
        <v>40743</v>
      </c>
      <c r="AB362">
        <f t="shared" si="129"/>
        <v>0</v>
      </c>
      <c r="AC362">
        <f t="shared" si="130"/>
        <v>8.2683044477471854E-4</v>
      </c>
      <c r="AD362">
        <f t="shared" si="131"/>
        <v>4.5708522449669541E-4</v>
      </c>
      <c r="AE362">
        <f t="shared" si="132"/>
        <v>3.193230325748541E-4</v>
      </c>
      <c r="AF362">
        <f t="shared" si="133"/>
        <v>1.2276193021256484E-4</v>
      </c>
      <c r="AG362">
        <f t="shared" si="134"/>
        <v>4.0700638203150855E-4</v>
      </c>
    </row>
    <row r="363" spans="1:33" x14ac:dyDescent="0.25">
      <c r="A363" t="str">
        <f>'[3]post matched'!$A164</f>
        <v>speech</v>
      </c>
      <c r="B363" s="1">
        <v>40749</v>
      </c>
      <c r="C363" s="9">
        <f>[4]contrs_2year_adj_extra_stack!A362</f>
        <v>-1.00000000000003E-4</v>
      </c>
      <c r="D363" s="9">
        <f>[4]contrs_2year_adj_extra_stack!B362</f>
        <v>1.0053821573581201E-4</v>
      </c>
      <c r="E363" s="9">
        <f>[4]contrs_2year_adj_extra_stack!C362</f>
        <v>-9.3645890233373403E-5</v>
      </c>
      <c r="F363" s="9">
        <f>[4]contrs_2year_adj_extra_stack!D362</f>
        <v>-4.41361635385577E-6</v>
      </c>
      <c r="G363" s="9">
        <f>[4]contrs_2year_adj_extra_stack!E362</f>
        <v>3.09670329540627E-5</v>
      </c>
      <c r="I363" s="1">
        <f t="shared" si="135"/>
        <v>40725</v>
      </c>
      <c r="J363" s="1">
        <f t="shared" si="115"/>
        <v>40749</v>
      </c>
      <c r="K363" s="2">
        <f t="shared" si="116"/>
        <v>1.00000000000003E-2</v>
      </c>
      <c r="L363">
        <f t="shared" si="117"/>
        <v>-1.0053821573581201E-2</v>
      </c>
      <c r="M363">
        <f t="shared" si="118"/>
        <v>9.3645890233373403E-3</v>
      </c>
      <c r="N363">
        <f t="shared" si="119"/>
        <v>4.4136163538557698E-4</v>
      </c>
      <c r="O363">
        <f t="shared" si="120"/>
        <v>-3.0967032954062699E-3</v>
      </c>
      <c r="P363">
        <f t="shared" si="136"/>
        <v>1.3344574210264854E-2</v>
      </c>
      <c r="R363">
        <f t="shared" si="121"/>
        <v>1.00000000000003E-2</v>
      </c>
      <c r="S363">
        <f t="shared" si="122"/>
        <v>-8.9068784753678267E-3</v>
      </c>
      <c r="T363">
        <f t="shared" si="123"/>
        <v>1.0511532121550714E-2</v>
      </c>
      <c r="U363">
        <f t="shared" si="124"/>
        <v>1.5883047335989531E-3</v>
      </c>
      <c r="V363">
        <f t="shared" si="125"/>
        <v>-1.9497601971928951E-3</v>
      </c>
      <c r="W363">
        <f t="shared" si="126"/>
        <v>9.9756383825083048E-3</v>
      </c>
      <c r="Y363" s="2" t="b">
        <f t="shared" si="127"/>
        <v>0</v>
      </c>
      <c r="Z363" s="2"/>
      <c r="AA363" s="1">
        <f t="shared" si="128"/>
        <v>40749</v>
      </c>
      <c r="AB363">
        <f t="shared" si="129"/>
        <v>1.00000000000003E-2</v>
      </c>
      <c r="AC363">
        <f t="shared" si="130"/>
        <v>8.9068784753678267E-3</v>
      </c>
      <c r="AD363">
        <f t="shared" si="131"/>
        <v>1.0511532121550714E-2</v>
      </c>
      <c r="AE363">
        <f t="shared" si="132"/>
        <v>1.5883047335989531E-3</v>
      </c>
      <c r="AF363">
        <f t="shared" si="133"/>
        <v>1.9497601971928951E-3</v>
      </c>
      <c r="AG363">
        <f t="shared" si="134"/>
        <v>9.9756383825083048E-3</v>
      </c>
    </row>
    <row r="364" spans="1:33" x14ac:dyDescent="0.25">
      <c r="A364" t="str">
        <f>'[3]post matched'!$A165</f>
        <v>speech</v>
      </c>
      <c r="B364" s="1">
        <v>40750</v>
      </c>
      <c r="C364" s="9">
        <f>[4]contrs_2year_adj_extra_stack!A363</f>
        <v>-3.9999999999999801E-4</v>
      </c>
      <c r="D364" s="9">
        <f>[4]contrs_2year_adj_extra_stack!B363</f>
        <v>8.4583518324138103E-6</v>
      </c>
      <c r="E364" s="9">
        <f>[4]contrs_2year_adj_extra_stack!C363</f>
        <v>-3.4965500958203898E-4</v>
      </c>
      <c r="F364" s="9">
        <f>[4]contrs_2year_adj_extra_stack!D363</f>
        <v>-3.1881372275755899E-5</v>
      </c>
      <c r="G364" s="9">
        <f>[4]contrs_2year_adj_extra_stack!E363</f>
        <v>-5.5976574566637799E-5</v>
      </c>
      <c r="I364" s="1">
        <f t="shared" si="135"/>
        <v>40725</v>
      </c>
      <c r="J364" s="1">
        <f t="shared" si="115"/>
        <v>40750</v>
      </c>
      <c r="K364" s="2">
        <f t="shared" si="116"/>
        <v>3.99999999999998E-2</v>
      </c>
      <c r="L364">
        <f t="shared" si="117"/>
        <v>-8.4583518324138102E-4</v>
      </c>
      <c r="M364">
        <f t="shared" si="118"/>
        <v>3.4965500958203895E-2</v>
      </c>
      <c r="N364">
        <f t="shared" si="119"/>
        <v>3.1881372275755901E-3</v>
      </c>
      <c r="O364">
        <f t="shared" si="120"/>
        <v>5.5976574566637795E-3</v>
      </c>
      <c r="P364">
        <f t="shared" si="136"/>
        <v>-2.9054604592020812E-3</v>
      </c>
      <c r="R364">
        <f t="shared" si="121"/>
        <v>3.99999999999998E-2</v>
      </c>
      <c r="S364">
        <f t="shared" si="122"/>
        <v>3.0110791497199357E-4</v>
      </c>
      <c r="T364">
        <f t="shared" si="123"/>
        <v>3.6112444056417267E-2</v>
      </c>
      <c r="U364">
        <f t="shared" si="124"/>
        <v>4.335080325788966E-3</v>
      </c>
      <c r="V364">
        <f t="shared" si="125"/>
        <v>6.7446005548771545E-3</v>
      </c>
      <c r="W364">
        <f t="shared" si="126"/>
        <v>-6.2743962869586311E-3</v>
      </c>
      <c r="Y364" s="2" t="b">
        <f t="shared" si="127"/>
        <v>0</v>
      </c>
      <c r="Z364" s="2"/>
      <c r="AA364" s="1">
        <f t="shared" si="128"/>
        <v>40750</v>
      </c>
      <c r="AB364">
        <f t="shared" si="129"/>
        <v>3.99999999999998E-2</v>
      </c>
      <c r="AC364">
        <f t="shared" si="130"/>
        <v>3.0110791497199357E-4</v>
      </c>
      <c r="AD364">
        <f t="shared" si="131"/>
        <v>3.6112444056417267E-2</v>
      </c>
      <c r="AE364">
        <f t="shared" si="132"/>
        <v>4.335080325788966E-3</v>
      </c>
      <c r="AF364">
        <f t="shared" si="133"/>
        <v>6.7446005548771545E-3</v>
      </c>
      <c r="AG364">
        <f t="shared" si="134"/>
        <v>6.2743962869586311E-3</v>
      </c>
    </row>
    <row r="365" spans="1:33" x14ac:dyDescent="0.25">
      <c r="A365" t="str">
        <f>'[3]post matched'!$A166</f>
        <v>smp</v>
      </c>
      <c r="B365" s="1">
        <v>40760</v>
      </c>
      <c r="C365" s="9">
        <f>[4]contrs_2year_adj_extra_stack!A364</f>
        <v>-1.9999999999999901E-4</v>
      </c>
      <c r="D365" s="9">
        <f>[4]contrs_2year_adj_extra_stack!B364</f>
        <v>-3.0733167916163503E-5</v>
      </c>
      <c r="E365" s="9">
        <f>[4]contrs_2year_adj_extra_stack!C364</f>
        <v>-3.20615165609369E-4</v>
      </c>
      <c r="F365" s="9">
        <f>[4]contrs_2year_adj_extra_stack!D364</f>
        <v>1.2757935474600699E-4</v>
      </c>
      <c r="G365" s="9">
        <f>[4]contrs_2year_adj_extra_stack!E364</f>
        <v>-9.0591421847396601E-5</v>
      </c>
      <c r="I365" s="1">
        <f t="shared" si="135"/>
        <v>40756</v>
      </c>
      <c r="J365" s="1">
        <f t="shared" si="115"/>
        <v>40760</v>
      </c>
      <c r="K365" s="2">
        <f t="shared" si="116"/>
        <v>1.99999999999999E-2</v>
      </c>
      <c r="L365">
        <f t="shared" si="117"/>
        <v>3.0733167916163501E-3</v>
      </c>
      <c r="M365">
        <f t="shared" si="118"/>
        <v>3.2061516560936899E-2</v>
      </c>
      <c r="N365">
        <f t="shared" si="119"/>
        <v>-1.2757935474600699E-2</v>
      </c>
      <c r="O365">
        <f t="shared" si="120"/>
        <v>9.0591421847396603E-3</v>
      </c>
      <c r="P365">
        <f t="shared" si="136"/>
        <v>-1.1436040062692309E-2</v>
      </c>
      <c r="R365">
        <f t="shared" si="121"/>
        <v>1.99999999999999E-2</v>
      </c>
      <c r="S365">
        <f t="shared" si="122"/>
        <v>4.2202598898297243E-3</v>
      </c>
      <c r="T365">
        <f t="shared" si="123"/>
        <v>3.3208459659150272E-2</v>
      </c>
      <c r="U365">
        <f t="shared" si="124"/>
        <v>-1.1610992376387323E-2</v>
      </c>
      <c r="V365">
        <f t="shared" si="125"/>
        <v>1.0206085282953034E-2</v>
      </c>
      <c r="W365">
        <f t="shared" si="126"/>
        <v>-1.4804975890448858E-2</v>
      </c>
      <c r="Y365" s="2" t="b">
        <f t="shared" si="127"/>
        <v>0</v>
      </c>
      <c r="Z365" s="2"/>
      <c r="AA365" s="1">
        <f t="shared" si="128"/>
        <v>40760</v>
      </c>
      <c r="AB365">
        <f t="shared" si="129"/>
        <v>1.99999999999999E-2</v>
      </c>
      <c r="AC365">
        <f t="shared" si="130"/>
        <v>4.2202598898297243E-3</v>
      </c>
      <c r="AD365">
        <f t="shared" si="131"/>
        <v>3.3208459659150272E-2</v>
      </c>
      <c r="AE365">
        <f t="shared" si="132"/>
        <v>1.1610992376387323E-2</v>
      </c>
      <c r="AF365">
        <f t="shared" si="133"/>
        <v>1.0206085282953034E-2</v>
      </c>
      <c r="AG365">
        <f t="shared" si="134"/>
        <v>1.4804975890448858E-2</v>
      </c>
    </row>
    <row r="366" spans="1:33" x14ac:dyDescent="0.25">
      <c r="A366" t="str">
        <f>'[3]post matched'!$A167</f>
        <v>minutes</v>
      </c>
      <c r="B366" s="1">
        <v>40771</v>
      </c>
      <c r="C366" s="9">
        <f>[4]contrs_2year_adj_extra_stack!A365</f>
        <v>-1.9999999999999901E-4</v>
      </c>
      <c r="D366" s="9">
        <f>[4]contrs_2year_adj_extra_stack!B365</f>
        <v>-1.02917366982889E-4</v>
      </c>
      <c r="E366" s="9">
        <f>[4]contrs_2year_adj_extra_stack!C365</f>
        <v>-1.1236757178289699E-4</v>
      </c>
      <c r="F366" s="9">
        <f>[4]contrs_2year_adj_extra_stack!D365</f>
        <v>-7.5141463549459401E-6</v>
      </c>
      <c r="G366" s="9">
        <f>[4]contrs_2year_adj_extra_stack!E365</f>
        <v>2.53121894259741E-5</v>
      </c>
      <c r="I366" s="1">
        <f t="shared" si="135"/>
        <v>40756</v>
      </c>
      <c r="J366" s="1">
        <f t="shared" si="115"/>
        <v>40771</v>
      </c>
      <c r="K366" s="2">
        <f t="shared" si="116"/>
        <v>1.99999999999999E-2</v>
      </c>
      <c r="L366">
        <f t="shared" si="117"/>
        <v>1.02917366982889E-2</v>
      </c>
      <c r="M366">
        <f t="shared" si="118"/>
        <v>1.1236757178289699E-2</v>
      </c>
      <c r="N366">
        <f t="shared" si="119"/>
        <v>7.5141463549459396E-4</v>
      </c>
      <c r="O366">
        <f t="shared" si="120"/>
        <v>-2.5312189425974099E-3</v>
      </c>
      <c r="P366">
        <f t="shared" si="136"/>
        <v>2.5131043052411661E-4</v>
      </c>
      <c r="R366">
        <f t="shared" si="121"/>
        <v>1.99999999999999E-2</v>
      </c>
      <c r="S366">
        <f t="shared" si="122"/>
        <v>1.1438679796502274E-2</v>
      </c>
      <c r="T366">
        <f t="shared" si="123"/>
        <v>1.2383700276503073E-2</v>
      </c>
      <c r="U366">
        <f t="shared" si="124"/>
        <v>1.8983577337079701E-3</v>
      </c>
      <c r="V366">
        <f t="shared" si="125"/>
        <v>-1.384275844384035E-3</v>
      </c>
      <c r="W366">
        <f t="shared" si="126"/>
        <v>-3.1176253972324333E-3</v>
      </c>
      <c r="Y366" s="2" t="b">
        <f t="shared" si="127"/>
        <v>0</v>
      </c>
      <c r="Z366" s="2"/>
      <c r="AA366" s="1">
        <f t="shared" si="128"/>
        <v>40771</v>
      </c>
      <c r="AB366">
        <f t="shared" si="129"/>
        <v>1.99999999999999E-2</v>
      </c>
      <c r="AC366">
        <f t="shared" si="130"/>
        <v>1.1438679796502274E-2</v>
      </c>
      <c r="AD366">
        <f t="shared" si="131"/>
        <v>1.2383700276503073E-2</v>
      </c>
      <c r="AE366">
        <f t="shared" si="132"/>
        <v>1.8983577337079701E-3</v>
      </c>
      <c r="AF366">
        <f t="shared" si="133"/>
        <v>1.384275844384035E-3</v>
      </c>
      <c r="AG366">
        <f t="shared" si="134"/>
        <v>3.1176253972324333E-3</v>
      </c>
    </row>
    <row r="367" spans="1:33" x14ac:dyDescent="0.25">
      <c r="A367" t="str">
        <f>'[3]post matched'!$A168</f>
        <v>speech</v>
      </c>
      <c r="B367" s="1">
        <v>40778</v>
      </c>
      <c r="C367" s="9">
        <f>[4]contrs_2year_adj_extra_stack!A366</f>
        <v>-8.0000000000000199E-4</v>
      </c>
      <c r="D367" s="9">
        <f>[4]contrs_2year_adj_extra_stack!B366</f>
        <v>-1.8472896573549699E-4</v>
      </c>
      <c r="E367" s="9">
        <f>[4]contrs_2year_adj_extra_stack!C366</f>
        <v>-5.9107725987514795E-4</v>
      </c>
      <c r="F367" s="9">
        <f>[4]contrs_2year_adj_extra_stack!D366</f>
        <v>-6.6856063764126003E-5</v>
      </c>
      <c r="G367" s="9">
        <f>[4]contrs_2year_adj_extra_stack!E366</f>
        <v>-3.7775592320733697E-5</v>
      </c>
      <c r="I367" s="1">
        <f t="shared" si="135"/>
        <v>40756</v>
      </c>
      <c r="J367" s="1">
        <f t="shared" si="115"/>
        <v>40778</v>
      </c>
      <c r="K367" s="2">
        <f t="shared" si="116"/>
        <v>8.0000000000000196E-2</v>
      </c>
      <c r="L367">
        <f t="shared" si="117"/>
        <v>1.84728965735497E-2</v>
      </c>
      <c r="M367">
        <f t="shared" si="118"/>
        <v>5.9107725987514792E-2</v>
      </c>
      <c r="N367">
        <f t="shared" si="119"/>
        <v>6.6856063764126001E-3</v>
      </c>
      <c r="O367">
        <f t="shared" si="120"/>
        <v>3.7775592320733698E-3</v>
      </c>
      <c r="P367">
        <f t="shared" si="136"/>
        <v>-8.0437881695502624E-3</v>
      </c>
      <c r="R367">
        <f t="shared" si="121"/>
        <v>8.0000000000000196E-2</v>
      </c>
      <c r="S367">
        <f t="shared" si="122"/>
        <v>1.9619839671763076E-2</v>
      </c>
      <c r="T367">
        <f t="shared" si="123"/>
        <v>6.0254669085728164E-2</v>
      </c>
      <c r="U367">
        <f t="shared" si="124"/>
        <v>7.8325494746259768E-3</v>
      </c>
      <c r="V367">
        <f t="shared" si="125"/>
        <v>4.9245023302867449E-3</v>
      </c>
      <c r="W367">
        <f t="shared" si="126"/>
        <v>-1.1412723997306813E-2</v>
      </c>
      <c r="Y367" s="2" t="b">
        <f t="shared" si="127"/>
        <v>0</v>
      </c>
      <c r="Z367" s="2"/>
      <c r="AA367" s="1">
        <f t="shared" si="128"/>
        <v>40778</v>
      </c>
      <c r="AB367">
        <f t="shared" si="129"/>
        <v>8.0000000000000196E-2</v>
      </c>
      <c r="AC367">
        <f t="shared" si="130"/>
        <v>1.9619839671763076E-2</v>
      </c>
      <c r="AD367">
        <f t="shared" si="131"/>
        <v>6.0254669085728164E-2</v>
      </c>
      <c r="AE367">
        <f t="shared" si="132"/>
        <v>7.8325494746259768E-3</v>
      </c>
      <c r="AF367">
        <f t="shared" si="133"/>
        <v>4.9245023302867449E-3</v>
      </c>
      <c r="AG367">
        <f t="shared" si="134"/>
        <v>1.1412723997306813E-2</v>
      </c>
    </row>
    <row r="368" spans="1:33" x14ac:dyDescent="0.25">
      <c r="A368" t="str">
        <f>'[3]post matched'!$A169</f>
        <v>speech</v>
      </c>
      <c r="B368" s="1">
        <v>40781</v>
      </c>
      <c r="C368" s="9">
        <f>[4]contrs_2year_adj_extra_stack!A367</f>
        <v>-7.9999999999999505E-4</v>
      </c>
      <c r="D368" s="9">
        <f>[4]contrs_2year_adj_extra_stack!B367</f>
        <v>-2.0292936704785101E-4</v>
      </c>
      <c r="E368" s="9">
        <f>[4]contrs_2year_adj_extra_stack!C367</f>
        <v>-6.3181681576591803E-4</v>
      </c>
      <c r="F368" s="9">
        <f>[4]contrs_2year_adj_extra_stack!D367</f>
        <v>-2.43388841472046E-5</v>
      </c>
      <c r="G368" s="9">
        <f>[4]contrs_2year_adj_extra_stack!E367</f>
        <v>3.2224276460794099E-5</v>
      </c>
      <c r="I368" s="1">
        <f t="shared" si="135"/>
        <v>40756</v>
      </c>
      <c r="J368" s="1">
        <f t="shared" si="115"/>
        <v>40781</v>
      </c>
      <c r="K368" s="2">
        <f t="shared" si="116"/>
        <v>7.9999999999999502E-2</v>
      </c>
      <c r="L368">
        <f t="shared" si="117"/>
        <v>2.0292936704785103E-2</v>
      </c>
      <c r="M368">
        <f t="shared" si="118"/>
        <v>6.3181681576591806E-2</v>
      </c>
      <c r="N368">
        <f t="shared" si="119"/>
        <v>2.4338884147204602E-3</v>
      </c>
      <c r="O368">
        <f t="shared" si="120"/>
        <v>-3.22242764607941E-3</v>
      </c>
      <c r="P368">
        <f t="shared" si="136"/>
        <v>-2.686079050018456E-3</v>
      </c>
      <c r="R368">
        <f t="shared" si="121"/>
        <v>7.9999999999999502E-2</v>
      </c>
      <c r="S368">
        <f t="shared" si="122"/>
        <v>2.1439879802998479E-2</v>
      </c>
      <c r="T368">
        <f t="shared" si="123"/>
        <v>6.4328624674805185E-2</v>
      </c>
      <c r="U368">
        <f t="shared" si="124"/>
        <v>3.5808315129338365E-3</v>
      </c>
      <c r="V368">
        <f t="shared" si="125"/>
        <v>-2.0754845478660354E-3</v>
      </c>
      <c r="W368">
        <f t="shared" si="126"/>
        <v>-6.0550148777750064E-3</v>
      </c>
      <c r="Y368" s="2" t="b">
        <f t="shared" si="127"/>
        <v>0</v>
      </c>
      <c r="Z368" s="2"/>
      <c r="AA368" s="1">
        <f t="shared" si="128"/>
        <v>40781</v>
      </c>
      <c r="AB368">
        <f t="shared" si="129"/>
        <v>7.9999999999999502E-2</v>
      </c>
      <c r="AC368">
        <f t="shared" si="130"/>
        <v>2.1439879802998479E-2</v>
      </c>
      <c r="AD368">
        <f t="shared" si="131"/>
        <v>6.4328624674805185E-2</v>
      </c>
      <c r="AE368">
        <f t="shared" si="132"/>
        <v>3.5808315129338365E-3</v>
      </c>
      <c r="AF368">
        <f t="shared" si="133"/>
        <v>2.0754845478660354E-3</v>
      </c>
      <c r="AG368">
        <f t="shared" si="134"/>
        <v>6.0550148777750064E-3</v>
      </c>
    </row>
    <row r="369" spans="1:33" x14ac:dyDescent="0.25">
      <c r="A369" t="str">
        <f>'[3]post matched'!$A170</f>
        <v>speech</v>
      </c>
      <c r="B369" s="1">
        <v>40793</v>
      </c>
      <c r="C369" s="9">
        <f>[4]contrs_2year_adj_extra_stack!A368</f>
        <v>-1.9999999999999901E-4</v>
      </c>
      <c r="D369" s="9">
        <f>[4]contrs_2year_adj_extra_stack!B368</f>
        <v>-6.9315658300631301E-5</v>
      </c>
      <c r="E369" s="9">
        <f>[4]contrs_2year_adj_extra_stack!C368</f>
        <v>-1.53547102781735E-4</v>
      </c>
      <c r="F369" s="9">
        <f>[4]contrs_2year_adj_extra_stack!D368</f>
        <v>5.7051210561072902E-7</v>
      </c>
      <c r="G369" s="9">
        <f>[4]contrs_2year_adj_extra_stack!E368</f>
        <v>3.7060557591304198E-5</v>
      </c>
      <c r="I369" s="1">
        <f t="shared" si="135"/>
        <v>40787</v>
      </c>
      <c r="J369" s="1">
        <f t="shared" si="115"/>
        <v>40793</v>
      </c>
      <c r="K369" s="2">
        <f t="shared" si="116"/>
        <v>1.99999999999999E-2</v>
      </c>
      <c r="L369">
        <f t="shared" si="117"/>
        <v>6.93156583006313E-3</v>
      </c>
      <c r="M369">
        <f t="shared" si="118"/>
        <v>1.53547102781735E-2</v>
      </c>
      <c r="N369">
        <f t="shared" si="119"/>
        <v>-5.7051210561072904E-5</v>
      </c>
      <c r="O369">
        <f t="shared" si="120"/>
        <v>-3.7060557591304197E-3</v>
      </c>
      <c r="P369">
        <f t="shared" si="136"/>
        <v>1.4768308614547618E-3</v>
      </c>
      <c r="R369">
        <f t="shared" si="121"/>
        <v>1.99999999999999E-2</v>
      </c>
      <c r="S369">
        <f t="shared" si="122"/>
        <v>8.0785089282765041E-3</v>
      </c>
      <c r="T369">
        <f t="shared" si="123"/>
        <v>1.6501653376386875E-2</v>
      </c>
      <c r="U369">
        <f t="shared" si="124"/>
        <v>1.0898918876523032E-3</v>
      </c>
      <c r="V369">
        <f t="shared" si="125"/>
        <v>-2.5591126609170447E-3</v>
      </c>
      <c r="W369">
        <f t="shared" si="126"/>
        <v>-1.8921049663017881E-3</v>
      </c>
      <c r="Y369" s="2" t="b">
        <f t="shared" si="127"/>
        <v>0</v>
      </c>
      <c r="Z369" s="2"/>
      <c r="AA369" s="1">
        <f t="shared" si="128"/>
        <v>40793</v>
      </c>
      <c r="AB369">
        <f t="shared" si="129"/>
        <v>1.99999999999999E-2</v>
      </c>
      <c r="AC369">
        <f t="shared" si="130"/>
        <v>8.0785089282765041E-3</v>
      </c>
      <c r="AD369">
        <f t="shared" si="131"/>
        <v>1.6501653376386875E-2</v>
      </c>
      <c r="AE369">
        <f t="shared" si="132"/>
        <v>1.0898918876523032E-3</v>
      </c>
      <c r="AF369">
        <f t="shared" si="133"/>
        <v>2.5591126609170447E-3</v>
      </c>
      <c r="AG369">
        <f t="shared" si="134"/>
        <v>1.8921049663017881E-3</v>
      </c>
    </row>
    <row r="370" spans="1:33" x14ac:dyDescent="0.25">
      <c r="A370" t="str">
        <f>'[3]post matched'!$A171</f>
        <v>minutes</v>
      </c>
      <c r="B370" s="1">
        <v>40806</v>
      </c>
      <c r="C370" s="9">
        <f>[4]contrs_2year_adj_extra_stack!A369</f>
        <v>0</v>
      </c>
      <c r="D370" s="9">
        <f>[4]contrs_2year_adj_extra_stack!B369</f>
        <v>-2.9002361553249898E-4</v>
      </c>
      <c r="E370" s="9">
        <f>[4]contrs_2year_adj_extra_stack!C369</f>
        <v>3.6530260773911703E-4</v>
      </c>
      <c r="F370" s="9">
        <f>[4]contrs_2year_adj_extra_stack!D369</f>
        <v>1.8626459262058499E-5</v>
      </c>
      <c r="G370" s="9">
        <f>[4]contrs_2year_adj_extra_stack!E369</f>
        <v>4.50690580919856E-5</v>
      </c>
      <c r="I370" s="1">
        <f t="shared" si="135"/>
        <v>40787</v>
      </c>
      <c r="J370" s="1">
        <f t="shared" si="115"/>
        <v>40806</v>
      </c>
      <c r="K370" s="2">
        <f t="shared" si="116"/>
        <v>0</v>
      </c>
      <c r="L370">
        <f t="shared" si="117"/>
        <v>2.9002361553249898E-2</v>
      </c>
      <c r="M370">
        <f t="shared" si="118"/>
        <v>-3.6530260773911701E-2</v>
      </c>
      <c r="N370">
        <f t="shared" si="119"/>
        <v>-1.8626459262058499E-3</v>
      </c>
      <c r="O370">
        <f t="shared" si="120"/>
        <v>-4.50690580919856E-3</v>
      </c>
      <c r="P370">
        <f t="shared" si="136"/>
        <v>1.3897450956066211E-2</v>
      </c>
      <c r="R370">
        <f t="shared" si="121"/>
        <v>0</v>
      </c>
      <c r="S370">
        <f t="shared" si="122"/>
        <v>3.0149304651463274E-2</v>
      </c>
      <c r="T370">
        <f t="shared" si="123"/>
        <v>-3.5383317675698328E-2</v>
      </c>
      <c r="U370">
        <f t="shared" si="124"/>
        <v>-7.1570282799247376E-4</v>
      </c>
      <c r="V370">
        <f t="shared" si="125"/>
        <v>-3.359962710985185E-3</v>
      </c>
      <c r="W370">
        <f t="shared" si="126"/>
        <v>1.052851512830966E-2</v>
      </c>
      <c r="Y370" s="2" t="b">
        <f t="shared" si="127"/>
        <v>0</v>
      </c>
      <c r="Z370" s="2"/>
      <c r="AA370" s="1">
        <f t="shared" si="128"/>
        <v>40806</v>
      </c>
      <c r="AB370">
        <f t="shared" si="129"/>
        <v>0</v>
      </c>
      <c r="AC370">
        <f t="shared" si="130"/>
        <v>3.0149304651463274E-2</v>
      </c>
      <c r="AD370">
        <f t="shared" si="131"/>
        <v>3.5383317675698328E-2</v>
      </c>
      <c r="AE370">
        <f t="shared" si="132"/>
        <v>7.1570282799247376E-4</v>
      </c>
      <c r="AF370">
        <f t="shared" si="133"/>
        <v>3.359962710985185E-3</v>
      </c>
      <c r="AG370">
        <f t="shared" si="134"/>
        <v>1.052851512830966E-2</v>
      </c>
    </row>
    <row r="371" spans="1:33" x14ac:dyDescent="0.25">
      <c r="A371" t="str">
        <f>'[3]post matched'!$A172</f>
        <v>speech</v>
      </c>
      <c r="B371" s="1">
        <v>40808</v>
      </c>
      <c r="C371" s="9">
        <f>[4]contrs_2year_adj_extra_stack!A370</f>
        <v>-1.9999999999999901E-4</v>
      </c>
      <c r="D371" s="9">
        <f>[4]contrs_2year_adj_extra_stack!B370</f>
        <v>-1.68376958022714E-4</v>
      </c>
      <c r="E371" s="9">
        <f>[4]contrs_2year_adj_extra_stack!C370</f>
        <v>3.7709762325352997E-5</v>
      </c>
      <c r="F371" s="9">
        <f>[4]contrs_2year_adj_extra_stack!D370</f>
        <v>1.68561549803988E-5</v>
      </c>
      <c r="G371" s="9">
        <f>[4]contrs_2year_adj_extra_stack!E370</f>
        <v>-4.9347632302705102E-5</v>
      </c>
      <c r="I371" s="1">
        <f t="shared" si="135"/>
        <v>40787</v>
      </c>
      <c r="J371" s="1">
        <f t="shared" si="115"/>
        <v>40808</v>
      </c>
      <c r="K371" s="2">
        <f t="shared" si="116"/>
        <v>1.99999999999999E-2</v>
      </c>
      <c r="L371">
        <f t="shared" si="117"/>
        <v>1.6837695802271402E-2</v>
      </c>
      <c r="M371">
        <f t="shared" si="118"/>
        <v>-3.7709762325352997E-3</v>
      </c>
      <c r="N371">
        <f t="shared" si="119"/>
        <v>-1.6856154980398801E-3</v>
      </c>
      <c r="O371">
        <f t="shared" si="120"/>
        <v>4.9347632302705101E-3</v>
      </c>
      <c r="P371">
        <f t="shared" si="136"/>
        <v>3.6841326980331683E-3</v>
      </c>
      <c r="R371">
        <f t="shared" si="121"/>
        <v>1.99999999999999E-2</v>
      </c>
      <c r="S371">
        <f t="shared" si="122"/>
        <v>1.7984638900484778E-2</v>
      </c>
      <c r="T371">
        <f t="shared" si="123"/>
        <v>-2.6240331343219251E-3</v>
      </c>
      <c r="U371">
        <f t="shared" si="124"/>
        <v>-5.3867239982650396E-4</v>
      </c>
      <c r="V371">
        <f t="shared" si="125"/>
        <v>6.0817063284838851E-3</v>
      </c>
      <c r="W371">
        <f t="shared" si="126"/>
        <v>3.1519687027661836E-4</v>
      </c>
      <c r="Y371" s="2" t="b">
        <f t="shared" si="127"/>
        <v>0</v>
      </c>
      <c r="Z371" s="2"/>
      <c r="AA371" s="1">
        <f t="shared" si="128"/>
        <v>40808</v>
      </c>
      <c r="AB371">
        <f t="shared" si="129"/>
        <v>1.99999999999999E-2</v>
      </c>
      <c r="AC371">
        <f t="shared" si="130"/>
        <v>1.7984638900484778E-2</v>
      </c>
      <c r="AD371">
        <f t="shared" si="131"/>
        <v>2.6240331343219251E-3</v>
      </c>
      <c r="AE371">
        <f t="shared" si="132"/>
        <v>5.3867239982650396E-4</v>
      </c>
      <c r="AF371">
        <f t="shared" si="133"/>
        <v>6.0817063284838851E-3</v>
      </c>
      <c r="AG371">
        <f t="shared" si="134"/>
        <v>3.1519687027661836E-4</v>
      </c>
    </row>
    <row r="372" spans="1:33" x14ac:dyDescent="0.25">
      <c r="A372" t="str">
        <f>'[3]post matched'!$A173</f>
        <v>speech</v>
      </c>
      <c r="B372" s="1">
        <v>40828</v>
      </c>
      <c r="C372" s="9">
        <f>[4]contrs_2year_adj_extra_stack!A371</f>
        <v>0</v>
      </c>
      <c r="D372" s="9">
        <f>[4]contrs_2year_adj_extra_stack!B371</f>
        <v>-3.26551889994274E-6</v>
      </c>
      <c r="E372" s="9">
        <f>[4]contrs_2year_adj_extra_stack!C371</f>
        <v>1.03193924205315E-5</v>
      </c>
      <c r="F372" s="9">
        <f>[4]contrs_2year_adj_extra_stack!D371</f>
        <v>9.8815895235916599E-7</v>
      </c>
      <c r="G372" s="9">
        <f>[4]contrs_2year_adj_extra_stack!E371</f>
        <v>2.51256438645948E-5</v>
      </c>
      <c r="I372" s="1">
        <f t="shared" si="135"/>
        <v>40817</v>
      </c>
      <c r="J372" s="1">
        <f t="shared" si="115"/>
        <v>40828</v>
      </c>
      <c r="K372" s="2">
        <f t="shared" si="116"/>
        <v>0</v>
      </c>
      <c r="L372">
        <f t="shared" si="117"/>
        <v>3.2655188999427398E-4</v>
      </c>
      <c r="M372">
        <f t="shared" si="118"/>
        <v>-1.03193924205315E-3</v>
      </c>
      <c r="N372">
        <f t="shared" si="119"/>
        <v>-9.8815895235916602E-5</v>
      </c>
      <c r="O372">
        <f t="shared" si="120"/>
        <v>-2.51256438645948E-3</v>
      </c>
      <c r="P372">
        <f t="shared" si="136"/>
        <v>3.3167676337542726E-3</v>
      </c>
      <c r="R372">
        <f t="shared" si="121"/>
        <v>0</v>
      </c>
      <c r="S372">
        <f t="shared" si="122"/>
        <v>1.4734949882076486E-3</v>
      </c>
      <c r="T372">
        <f t="shared" si="123"/>
        <v>1.1500385616022455E-4</v>
      </c>
      <c r="U372">
        <f t="shared" si="124"/>
        <v>1.0481272029774595E-3</v>
      </c>
      <c r="V372">
        <f t="shared" si="125"/>
        <v>-1.3656212882461052E-3</v>
      </c>
      <c r="W372">
        <f t="shared" si="126"/>
        <v>-5.2168194002277356E-5</v>
      </c>
      <c r="Y372" s="2" t="b">
        <f t="shared" si="127"/>
        <v>0</v>
      </c>
      <c r="Z372" s="2"/>
      <c r="AA372" s="1">
        <f t="shared" si="128"/>
        <v>40828</v>
      </c>
      <c r="AB372">
        <f t="shared" si="129"/>
        <v>0</v>
      </c>
      <c r="AC372">
        <f t="shared" si="130"/>
        <v>1.4734949882076486E-3</v>
      </c>
      <c r="AD372">
        <f t="shared" si="131"/>
        <v>1.1500385616022455E-4</v>
      </c>
      <c r="AE372">
        <f t="shared" si="132"/>
        <v>1.0481272029774595E-3</v>
      </c>
      <c r="AF372">
        <f t="shared" si="133"/>
        <v>1.3656212882461052E-3</v>
      </c>
      <c r="AG372">
        <f t="shared" si="134"/>
        <v>5.2168194002277356E-5</v>
      </c>
    </row>
    <row r="373" spans="1:33" x14ac:dyDescent="0.25">
      <c r="A373" t="str">
        <f>'[3]post matched'!$A174</f>
        <v>speech</v>
      </c>
      <c r="B373" s="1">
        <v>40829</v>
      </c>
      <c r="C373" s="9">
        <f>[4]contrs_2year_adj_extra_stack!A372</f>
        <v>0</v>
      </c>
      <c r="D373" s="9">
        <f>[4]contrs_2year_adj_extra_stack!B372</f>
        <v>-4.8286398593547503E-5</v>
      </c>
      <c r="E373" s="9">
        <f>[4]contrs_2year_adj_extra_stack!C372</f>
        <v>4.71600751618768E-5</v>
      </c>
      <c r="F373" s="9">
        <f>[4]contrs_2year_adj_extra_stack!D372</f>
        <v>-6.0736282114159996E-6</v>
      </c>
      <c r="G373" s="9">
        <f>[4]contrs_2year_adj_extra_stack!E372</f>
        <v>4.3368748626459403E-5</v>
      </c>
      <c r="I373" s="1">
        <f t="shared" si="135"/>
        <v>40817</v>
      </c>
      <c r="J373" s="1">
        <f t="shared" si="115"/>
        <v>40829</v>
      </c>
      <c r="K373" s="2">
        <f t="shared" si="116"/>
        <v>0</v>
      </c>
      <c r="L373">
        <f t="shared" si="117"/>
        <v>4.8286398593547506E-3</v>
      </c>
      <c r="M373">
        <f t="shared" si="118"/>
        <v>-4.7160075161876798E-3</v>
      </c>
      <c r="N373">
        <f t="shared" si="119"/>
        <v>6.0736282114159999E-4</v>
      </c>
      <c r="O373">
        <f t="shared" si="120"/>
        <v>-4.33687486264594E-3</v>
      </c>
      <c r="P373">
        <f t="shared" si="136"/>
        <v>3.616879698337269E-3</v>
      </c>
      <c r="R373">
        <f t="shared" si="121"/>
        <v>0</v>
      </c>
      <c r="S373">
        <f t="shared" si="122"/>
        <v>5.9755829575681256E-3</v>
      </c>
      <c r="T373">
        <f t="shared" si="123"/>
        <v>-3.5690644179743052E-3</v>
      </c>
      <c r="U373">
        <f t="shared" si="124"/>
        <v>1.7543059193549761E-3</v>
      </c>
      <c r="V373">
        <f t="shared" si="125"/>
        <v>-3.189931764432565E-3</v>
      </c>
      <c r="W373">
        <f t="shared" si="126"/>
        <v>2.4794387058071909E-4</v>
      </c>
      <c r="Y373" s="2" t="b">
        <f t="shared" si="127"/>
        <v>0</v>
      </c>
      <c r="Z373" s="2"/>
      <c r="AA373" s="1">
        <f t="shared" si="128"/>
        <v>40829</v>
      </c>
      <c r="AB373">
        <f t="shared" si="129"/>
        <v>0</v>
      </c>
      <c r="AC373">
        <f t="shared" si="130"/>
        <v>5.9755829575681256E-3</v>
      </c>
      <c r="AD373">
        <f t="shared" si="131"/>
        <v>3.5690644179743052E-3</v>
      </c>
      <c r="AE373">
        <f t="shared" si="132"/>
        <v>1.7543059193549761E-3</v>
      </c>
      <c r="AF373">
        <f t="shared" si="133"/>
        <v>3.189931764432565E-3</v>
      </c>
      <c r="AG373">
        <f t="shared" si="134"/>
        <v>2.4794387058071909E-4</v>
      </c>
    </row>
    <row r="374" spans="1:33" x14ac:dyDescent="0.25">
      <c r="A374" t="str">
        <f>'[3]post matched'!$A175</f>
        <v>minutes</v>
      </c>
      <c r="B374" s="1">
        <v>40834</v>
      </c>
      <c r="C374" s="9">
        <f>[4]contrs_2year_adj_extra_stack!A373</f>
        <v>-1.9999999999999901E-4</v>
      </c>
      <c r="D374" s="9">
        <f>[4]contrs_2year_adj_extra_stack!B373</f>
        <v>-5.7545528071205103E-5</v>
      </c>
      <c r="E374" s="9">
        <f>[4]contrs_2year_adj_extra_stack!C373</f>
        <v>-1.0665635731802699E-5</v>
      </c>
      <c r="F374" s="9">
        <f>[4]contrs_2year_adj_extra_stack!D373</f>
        <v>-8.0135502330335901E-5</v>
      </c>
      <c r="G374" s="9">
        <f>[4]contrs_2year_adj_extra_stack!E373</f>
        <v>1.7533036514835101E-5</v>
      </c>
      <c r="I374" s="1">
        <f t="shared" si="135"/>
        <v>40817</v>
      </c>
      <c r="J374" s="1">
        <f t="shared" si="115"/>
        <v>40834</v>
      </c>
      <c r="K374" s="2">
        <f t="shared" si="116"/>
        <v>1.99999999999999E-2</v>
      </c>
      <c r="L374">
        <f t="shared" si="117"/>
        <v>5.7545528071205106E-3</v>
      </c>
      <c r="M374">
        <f t="shared" si="118"/>
        <v>1.0665635731802699E-3</v>
      </c>
      <c r="N374">
        <f t="shared" si="119"/>
        <v>8.0135502330335902E-3</v>
      </c>
      <c r="O374">
        <f t="shared" si="120"/>
        <v>-1.75330365148351E-3</v>
      </c>
      <c r="P374">
        <f t="shared" si="136"/>
        <v>6.9186370381490387E-3</v>
      </c>
      <c r="R374">
        <f t="shared" si="121"/>
        <v>1.99999999999999E-2</v>
      </c>
      <c r="S374">
        <f t="shared" si="122"/>
        <v>6.9014959053338848E-3</v>
      </c>
      <c r="T374">
        <f t="shared" si="123"/>
        <v>2.2135066713936443E-3</v>
      </c>
      <c r="U374">
        <f t="shared" si="124"/>
        <v>9.1604933312469661E-3</v>
      </c>
      <c r="V374">
        <f t="shared" si="125"/>
        <v>-6.0636055327013523E-4</v>
      </c>
      <c r="W374">
        <f t="shared" si="126"/>
        <v>3.5497012103924887E-3</v>
      </c>
      <c r="Y374" s="2" t="b">
        <f t="shared" si="127"/>
        <v>0</v>
      </c>
      <c r="Z374" s="2"/>
      <c r="AA374" s="1">
        <f t="shared" si="128"/>
        <v>40834</v>
      </c>
      <c r="AB374">
        <f t="shared" si="129"/>
        <v>1.99999999999999E-2</v>
      </c>
      <c r="AC374">
        <f t="shared" si="130"/>
        <v>6.9014959053338848E-3</v>
      </c>
      <c r="AD374">
        <f t="shared" si="131"/>
        <v>2.2135066713936443E-3</v>
      </c>
      <c r="AE374">
        <f t="shared" si="132"/>
        <v>9.1604933312469661E-3</v>
      </c>
      <c r="AF374">
        <f t="shared" si="133"/>
        <v>6.0636055327013523E-4</v>
      </c>
      <c r="AG374">
        <f t="shared" si="134"/>
        <v>3.5497012103924887E-3</v>
      </c>
    </row>
    <row r="375" spans="1:33" x14ac:dyDescent="0.25">
      <c r="A375" t="str">
        <f>'[3]post matched'!$A176</f>
        <v>speech</v>
      </c>
      <c r="B375" s="1">
        <v>40836</v>
      </c>
      <c r="C375" s="9">
        <f>[4]contrs_2year_adj_extra_stack!A374</f>
        <v>-3.0000000000000903E-4</v>
      </c>
      <c r="D375" s="9">
        <f>[4]contrs_2year_adj_extra_stack!B374</f>
        <v>2.10396606687869E-6</v>
      </c>
      <c r="E375" s="9">
        <f>[4]contrs_2year_adj_extra_stack!C374</f>
        <v>-3.4074168863183502E-4</v>
      </c>
      <c r="F375" s="9">
        <f>[4]contrs_2year_adj_extra_stack!D374</f>
        <v>4.1560532507337503E-5</v>
      </c>
      <c r="G375" s="9">
        <f>[4]contrs_2year_adj_extra_stack!E374</f>
        <v>-1.08600401795896E-5</v>
      </c>
      <c r="I375" s="1">
        <f t="shared" si="135"/>
        <v>40817</v>
      </c>
      <c r="J375" s="1">
        <f t="shared" si="115"/>
        <v>40836</v>
      </c>
      <c r="K375" s="2">
        <f t="shared" si="116"/>
        <v>3.0000000000000901E-2</v>
      </c>
      <c r="L375">
        <f t="shared" si="117"/>
        <v>-2.1039660668786901E-4</v>
      </c>
      <c r="M375">
        <f t="shared" si="118"/>
        <v>3.4074168863183499E-2</v>
      </c>
      <c r="N375">
        <f t="shared" si="119"/>
        <v>-4.1560532507337504E-3</v>
      </c>
      <c r="O375">
        <f t="shared" si="120"/>
        <v>1.0860040179589601E-3</v>
      </c>
      <c r="P375">
        <f t="shared" si="136"/>
        <v>-7.9372302371993929E-4</v>
      </c>
      <c r="R375">
        <f t="shared" si="121"/>
        <v>3.0000000000000901E-2</v>
      </c>
      <c r="S375">
        <f t="shared" si="122"/>
        <v>9.3654649152550553E-4</v>
      </c>
      <c r="T375">
        <f t="shared" si="123"/>
        <v>3.5221111961396871E-2</v>
      </c>
      <c r="U375">
        <f t="shared" si="124"/>
        <v>-3.0091101525203745E-3</v>
      </c>
      <c r="V375">
        <f t="shared" si="125"/>
        <v>2.2329471161723347E-3</v>
      </c>
      <c r="W375">
        <f t="shared" si="126"/>
        <v>-4.1626588514764896E-3</v>
      </c>
      <c r="Y375" s="2" t="b">
        <f t="shared" si="127"/>
        <v>0</v>
      </c>
      <c r="Z375" s="2"/>
      <c r="AA375" s="1">
        <f t="shared" si="128"/>
        <v>40836</v>
      </c>
      <c r="AB375">
        <f t="shared" si="129"/>
        <v>3.0000000000000901E-2</v>
      </c>
      <c r="AC375">
        <f t="shared" si="130"/>
        <v>9.3654649152550553E-4</v>
      </c>
      <c r="AD375">
        <f t="shared" si="131"/>
        <v>3.5221111961396871E-2</v>
      </c>
      <c r="AE375">
        <f t="shared" si="132"/>
        <v>3.0091101525203745E-3</v>
      </c>
      <c r="AF375">
        <f t="shared" si="133"/>
        <v>2.2329471161723347E-3</v>
      </c>
      <c r="AG375">
        <f t="shared" si="134"/>
        <v>4.1626588514764896E-3</v>
      </c>
    </row>
    <row r="376" spans="1:33" x14ac:dyDescent="0.25">
      <c r="A376" t="str">
        <f>'[3]post matched'!$A177</f>
        <v>speech</v>
      </c>
      <c r="B376" s="1">
        <v>40841</v>
      </c>
      <c r="C376" s="9">
        <f>[4]contrs_2year_adj_extra_stack!A375</f>
        <v>0</v>
      </c>
      <c r="D376" s="9">
        <f>[4]contrs_2year_adj_extra_stack!B375</f>
        <v>-6.5783415212375594E-5</v>
      </c>
      <c r="E376" s="9">
        <f>[4]contrs_2year_adj_extra_stack!C375</f>
        <v>1.30686265259331E-4</v>
      </c>
      <c r="F376" s="9">
        <f>[4]contrs_2year_adj_extra_stack!D375</f>
        <v>2.64019136739028E-6</v>
      </c>
      <c r="G376" s="9">
        <f>[4]contrs_2year_adj_extra_stack!E375</f>
        <v>-5.8116718519576896E-6</v>
      </c>
      <c r="I376" s="1">
        <f t="shared" si="135"/>
        <v>40817</v>
      </c>
      <c r="J376" s="1">
        <f t="shared" si="115"/>
        <v>40841</v>
      </c>
      <c r="K376" s="2">
        <f t="shared" si="116"/>
        <v>0</v>
      </c>
      <c r="L376">
        <f t="shared" si="117"/>
        <v>6.5783415212375598E-3</v>
      </c>
      <c r="M376">
        <f t="shared" si="118"/>
        <v>-1.3068626525933099E-2</v>
      </c>
      <c r="N376">
        <f t="shared" si="119"/>
        <v>-2.6401913673902803E-4</v>
      </c>
      <c r="O376">
        <f t="shared" si="120"/>
        <v>5.8116718519576893E-4</v>
      </c>
      <c r="P376">
        <f t="shared" si="136"/>
        <v>6.1731369562387983E-3</v>
      </c>
      <c r="R376">
        <f t="shared" si="121"/>
        <v>0</v>
      </c>
      <c r="S376">
        <f t="shared" si="122"/>
        <v>7.7252846194509339E-3</v>
      </c>
      <c r="T376">
        <f t="shared" si="123"/>
        <v>-1.1921683427719725E-2</v>
      </c>
      <c r="U376">
        <f t="shared" si="124"/>
        <v>8.8292396147434814E-4</v>
      </c>
      <c r="V376">
        <f t="shared" si="125"/>
        <v>1.7281102834091437E-3</v>
      </c>
      <c r="W376">
        <f t="shared" si="126"/>
        <v>2.8042011284822484E-3</v>
      </c>
      <c r="Y376" s="2" t="b">
        <f t="shared" si="127"/>
        <v>0</v>
      </c>
      <c r="Z376" s="2"/>
      <c r="AA376" s="1">
        <f t="shared" si="128"/>
        <v>40841</v>
      </c>
      <c r="AB376">
        <f t="shared" si="129"/>
        <v>0</v>
      </c>
      <c r="AC376">
        <f t="shared" si="130"/>
        <v>7.7252846194509339E-3</v>
      </c>
      <c r="AD376">
        <f t="shared" si="131"/>
        <v>1.1921683427719725E-2</v>
      </c>
      <c r="AE376">
        <f t="shared" si="132"/>
        <v>8.8292396147434814E-4</v>
      </c>
      <c r="AF376">
        <f t="shared" si="133"/>
        <v>1.7281102834091437E-3</v>
      </c>
      <c r="AG376">
        <f t="shared" si="134"/>
        <v>2.8042011284822484E-3</v>
      </c>
    </row>
    <row r="377" spans="1:33" x14ac:dyDescent="0.25">
      <c r="A377" t="str">
        <f>'[3]post matched'!$A178</f>
        <v>smp</v>
      </c>
      <c r="B377" s="1">
        <v>40851</v>
      </c>
      <c r="C377" s="9">
        <f>[4]contrs_2year_adj_extra_stack!A376</f>
        <v>2.00000000000006E-4</v>
      </c>
      <c r="D377" s="9">
        <f>[4]contrs_2year_adj_extra_stack!B376</f>
        <v>1.92545778858806E-5</v>
      </c>
      <c r="E377" s="9">
        <f>[4]contrs_2year_adj_extra_stack!C376</f>
        <v>2.2067682542837699E-4</v>
      </c>
      <c r="F377" s="9">
        <f>[4]contrs_2year_adj_extra_stack!D376</f>
        <v>8.12347852822057E-7</v>
      </c>
      <c r="G377" s="9">
        <f>[4]contrs_2year_adj_extra_stack!E376</f>
        <v>1.6513830586803599E-5</v>
      </c>
      <c r="I377" s="1">
        <f t="shared" si="135"/>
        <v>40848</v>
      </c>
      <c r="J377" s="1">
        <f t="shared" si="115"/>
        <v>40851</v>
      </c>
      <c r="K377" s="2">
        <f t="shared" si="116"/>
        <v>-2.0000000000000601E-2</v>
      </c>
      <c r="L377">
        <f t="shared" si="117"/>
        <v>-1.9254577885880599E-3</v>
      </c>
      <c r="M377">
        <f t="shared" si="118"/>
        <v>-2.20676825428377E-2</v>
      </c>
      <c r="N377">
        <f t="shared" si="119"/>
        <v>-8.1234785282205705E-5</v>
      </c>
      <c r="O377">
        <f t="shared" si="120"/>
        <v>-1.6513830586803598E-3</v>
      </c>
      <c r="P377">
        <f t="shared" si="136"/>
        <v>5.7257581753877261E-3</v>
      </c>
      <c r="R377">
        <f t="shared" si="121"/>
        <v>-2.0000000000000601E-2</v>
      </c>
      <c r="S377">
        <f t="shared" si="122"/>
        <v>-7.7851469037468527E-4</v>
      </c>
      <c r="T377">
        <f t="shared" si="123"/>
        <v>-2.0920739444624324E-2</v>
      </c>
      <c r="U377">
        <f t="shared" si="124"/>
        <v>1.0657083129311704E-3</v>
      </c>
      <c r="V377">
        <f t="shared" si="125"/>
        <v>-5.04439960466985E-4</v>
      </c>
      <c r="W377">
        <f t="shared" si="126"/>
        <v>2.3568223476311762E-3</v>
      </c>
      <c r="Y377" s="2" t="b">
        <f t="shared" si="127"/>
        <v>0</v>
      </c>
      <c r="Z377" s="2"/>
      <c r="AA377" s="1">
        <f t="shared" si="128"/>
        <v>40851</v>
      </c>
      <c r="AB377">
        <f t="shared" si="129"/>
        <v>2.0000000000000601E-2</v>
      </c>
      <c r="AC377">
        <f t="shared" si="130"/>
        <v>7.7851469037468527E-4</v>
      </c>
      <c r="AD377">
        <f t="shared" si="131"/>
        <v>2.0920739444624324E-2</v>
      </c>
      <c r="AE377">
        <f t="shared" si="132"/>
        <v>1.0657083129311704E-3</v>
      </c>
      <c r="AF377">
        <f t="shared" si="133"/>
        <v>5.04439960466985E-4</v>
      </c>
      <c r="AG377">
        <f t="shared" si="134"/>
        <v>2.3568223476311762E-3</v>
      </c>
    </row>
    <row r="378" spans="1:33" x14ac:dyDescent="0.25">
      <c r="A378" t="str">
        <f>'[3]post matched'!$A179</f>
        <v>speech</v>
      </c>
      <c r="B378" s="1">
        <v>40857</v>
      </c>
      <c r="C378" s="9">
        <f>[4]contrs_2year_adj_extra_stack!A377</f>
        <v>1.00000000000003E-4</v>
      </c>
      <c r="D378" s="9">
        <f>[4]contrs_2year_adj_extra_stack!B377</f>
        <v>1.8999802199381799E-4</v>
      </c>
      <c r="E378" s="9">
        <f>[4]contrs_2year_adj_extra_stack!C377</f>
        <v>3.84483277377323E-5</v>
      </c>
      <c r="F378" s="9">
        <f>[4]contrs_2year_adj_extra_stack!D377</f>
        <v>-4.9966561690852103E-5</v>
      </c>
      <c r="G378" s="9">
        <f>[4]contrs_2year_adj_extra_stack!E377</f>
        <v>-6.0530478280602297E-6</v>
      </c>
      <c r="I378" s="1">
        <f t="shared" si="135"/>
        <v>40848</v>
      </c>
      <c r="J378" s="1">
        <f t="shared" si="115"/>
        <v>40857</v>
      </c>
      <c r="K378" s="2">
        <f t="shared" si="116"/>
        <v>-1.00000000000003E-2</v>
      </c>
      <c r="L378">
        <f t="shared" si="117"/>
        <v>-1.8999802199381799E-2</v>
      </c>
      <c r="M378">
        <f t="shared" si="118"/>
        <v>-3.8448327737732298E-3</v>
      </c>
      <c r="N378">
        <f t="shared" si="119"/>
        <v>4.9966561690852106E-3</v>
      </c>
      <c r="O378">
        <f t="shared" si="120"/>
        <v>6.05304782806023E-4</v>
      </c>
      <c r="P378">
        <f t="shared" si="136"/>
        <v>7.2426740212634946E-3</v>
      </c>
      <c r="R378">
        <f t="shared" si="121"/>
        <v>-1.00000000000003E-2</v>
      </c>
      <c r="S378">
        <f t="shared" si="122"/>
        <v>-1.7852859101168423E-2</v>
      </c>
      <c r="T378">
        <f t="shared" si="123"/>
        <v>-2.6978896755598552E-3</v>
      </c>
      <c r="U378">
        <f t="shared" si="124"/>
        <v>6.1435992672985865E-3</v>
      </c>
      <c r="V378">
        <f t="shared" si="125"/>
        <v>1.7522478810193978E-3</v>
      </c>
      <c r="W378">
        <f t="shared" si="126"/>
        <v>3.8737381935069447E-3</v>
      </c>
      <c r="Y378" s="2" t="b">
        <f t="shared" si="127"/>
        <v>0</v>
      </c>
      <c r="Z378" s="2"/>
      <c r="AA378" s="1">
        <f t="shared" si="128"/>
        <v>40857</v>
      </c>
      <c r="AB378">
        <f t="shared" si="129"/>
        <v>1.00000000000003E-2</v>
      </c>
      <c r="AC378">
        <f t="shared" si="130"/>
        <v>1.7852859101168423E-2</v>
      </c>
      <c r="AD378">
        <f t="shared" si="131"/>
        <v>2.6978896755598552E-3</v>
      </c>
      <c r="AE378">
        <f t="shared" si="132"/>
        <v>6.1435992672985865E-3</v>
      </c>
      <c r="AF378">
        <f t="shared" si="133"/>
        <v>1.7522478810193978E-3</v>
      </c>
      <c r="AG378">
        <f t="shared" si="134"/>
        <v>3.8737381935069447E-3</v>
      </c>
    </row>
    <row r="379" spans="1:33" x14ac:dyDescent="0.25">
      <c r="A379" t="str">
        <f>'[3]post matched'!$A180</f>
        <v>minutes</v>
      </c>
      <c r="B379" s="1">
        <v>40862</v>
      </c>
      <c r="C379" s="9">
        <f>[4]contrs_2year_adj_extra_stack!A378</f>
        <v>0</v>
      </c>
      <c r="D379" s="9">
        <f>[4]contrs_2year_adj_extra_stack!B378</f>
        <v>-2.5010518631143902E-4</v>
      </c>
      <c r="E379" s="9">
        <f>[4]contrs_2year_adj_extra_stack!C378</f>
        <v>9.5081023895326506E-5</v>
      </c>
      <c r="F379" s="9">
        <f>[4]contrs_2year_adj_extra_stack!D378</f>
        <v>1.61404461277029E-4</v>
      </c>
      <c r="G379" s="9">
        <f>[4]contrs_2year_adj_extra_stack!E378</f>
        <v>-4.9889038475373599E-5</v>
      </c>
      <c r="I379" s="1">
        <f t="shared" si="135"/>
        <v>40848</v>
      </c>
      <c r="J379" s="1">
        <f t="shared" si="115"/>
        <v>40862</v>
      </c>
      <c r="K379" s="2">
        <f t="shared" si="116"/>
        <v>0</v>
      </c>
      <c r="L379">
        <f t="shared" si="117"/>
        <v>2.5010518631143903E-2</v>
      </c>
      <c r="M379">
        <f t="shared" si="118"/>
        <v>-9.5081023895326501E-3</v>
      </c>
      <c r="N379">
        <f t="shared" si="119"/>
        <v>-1.61404461277029E-2</v>
      </c>
      <c r="O379">
        <f t="shared" si="120"/>
        <v>4.98890384753736E-3</v>
      </c>
      <c r="P379">
        <f t="shared" si="136"/>
        <v>-4.3508739614457137E-3</v>
      </c>
      <c r="R379">
        <f t="shared" si="121"/>
        <v>0</v>
      </c>
      <c r="S379">
        <f t="shared" si="122"/>
        <v>2.6157461729357279E-2</v>
      </c>
      <c r="T379">
        <f t="shared" si="123"/>
        <v>-8.3611592913192759E-3</v>
      </c>
      <c r="U379">
        <f t="shared" si="124"/>
        <v>-1.4993503029489524E-2</v>
      </c>
      <c r="V379">
        <f t="shared" si="125"/>
        <v>6.135846945750735E-3</v>
      </c>
      <c r="W379">
        <f t="shared" si="126"/>
        <v>-7.7198097892022637E-3</v>
      </c>
      <c r="Y379" s="2" t="b">
        <f t="shared" si="127"/>
        <v>0</v>
      </c>
      <c r="Z379" s="2"/>
      <c r="AA379" s="1">
        <f t="shared" si="128"/>
        <v>40862</v>
      </c>
      <c r="AB379">
        <f t="shared" si="129"/>
        <v>0</v>
      </c>
      <c r="AC379">
        <f t="shared" si="130"/>
        <v>2.6157461729357279E-2</v>
      </c>
      <c r="AD379">
        <f t="shared" si="131"/>
        <v>8.3611592913192759E-3</v>
      </c>
      <c r="AE379">
        <f t="shared" si="132"/>
        <v>1.4993503029489524E-2</v>
      </c>
      <c r="AF379">
        <f t="shared" si="133"/>
        <v>6.135846945750735E-3</v>
      </c>
      <c r="AG379">
        <f t="shared" si="134"/>
        <v>7.7198097892022637E-3</v>
      </c>
    </row>
    <row r="380" spans="1:33" x14ac:dyDescent="0.25">
      <c r="A380" t="str">
        <f>'[3]post matched'!$A181</f>
        <v>speech</v>
      </c>
      <c r="B380" s="1">
        <v>40868</v>
      </c>
      <c r="C380" s="9">
        <f>[4]contrs_2year_adj_extra_stack!A379</f>
        <v>-1.00000000000003E-4</v>
      </c>
      <c r="D380" s="9">
        <f>[4]contrs_2year_adj_extra_stack!B379</f>
        <v>2.69249771705935E-5</v>
      </c>
      <c r="E380" s="9">
        <f>[4]contrs_2year_adj_extra_stack!C379</f>
        <v>-4.9443813475956302E-5</v>
      </c>
      <c r="F380" s="9">
        <f>[4]contrs_2year_adj_extra_stack!D379</f>
        <v>-2.38161663431958E-5</v>
      </c>
      <c r="G380" s="9">
        <f>[4]contrs_2year_adj_extra_stack!E379</f>
        <v>1.9082798762148299E-6</v>
      </c>
      <c r="I380" s="1">
        <f t="shared" si="135"/>
        <v>40848</v>
      </c>
      <c r="J380" s="1">
        <f t="shared" si="115"/>
        <v>40868</v>
      </c>
      <c r="K380" s="2">
        <f t="shared" si="116"/>
        <v>1.00000000000003E-2</v>
      </c>
      <c r="L380">
        <f t="shared" si="117"/>
        <v>-2.6924977170593501E-3</v>
      </c>
      <c r="M380">
        <f t="shared" si="118"/>
        <v>4.9443813475956305E-3</v>
      </c>
      <c r="N380">
        <f t="shared" si="119"/>
        <v>2.38161663431958E-3</v>
      </c>
      <c r="O380">
        <f t="shared" si="120"/>
        <v>-1.9082798762148299E-4</v>
      </c>
      <c r="P380">
        <f t="shared" si="136"/>
        <v>5.5573277227659226E-3</v>
      </c>
      <c r="R380">
        <f t="shared" si="121"/>
        <v>1.00000000000003E-2</v>
      </c>
      <c r="S380">
        <f t="shared" si="122"/>
        <v>-1.5455546188459755E-3</v>
      </c>
      <c r="T380">
        <f t="shared" si="123"/>
        <v>6.0913244458090047E-3</v>
      </c>
      <c r="U380">
        <f t="shared" si="124"/>
        <v>3.5285597325329559E-3</v>
      </c>
      <c r="V380">
        <f t="shared" si="125"/>
        <v>9.5611511059189177E-4</v>
      </c>
      <c r="W380">
        <f t="shared" si="126"/>
        <v>2.1883918950093726E-3</v>
      </c>
      <c r="Y380" s="2" t="b">
        <f t="shared" si="127"/>
        <v>0</v>
      </c>
      <c r="Z380" s="2"/>
      <c r="AA380" s="1">
        <f t="shared" si="128"/>
        <v>40868</v>
      </c>
      <c r="AB380">
        <f t="shared" si="129"/>
        <v>1.00000000000003E-2</v>
      </c>
      <c r="AC380">
        <f t="shared" si="130"/>
        <v>1.5455546188459755E-3</v>
      </c>
      <c r="AD380">
        <f t="shared" si="131"/>
        <v>6.0913244458090047E-3</v>
      </c>
      <c r="AE380">
        <f t="shared" si="132"/>
        <v>3.5285597325329559E-3</v>
      </c>
      <c r="AF380">
        <f t="shared" si="133"/>
        <v>9.5611511059189177E-4</v>
      </c>
      <c r="AG380">
        <f t="shared" si="134"/>
        <v>2.1883918950093726E-3</v>
      </c>
    </row>
    <row r="381" spans="1:33" x14ac:dyDescent="0.25">
      <c r="A381" t="str">
        <f>'[3]post matched'!$A182</f>
        <v>speech</v>
      </c>
      <c r="B381" s="1">
        <v>40870</v>
      </c>
      <c r="C381" s="9">
        <f>[4]contrs_2year_adj_extra_stack!A380</f>
        <v>-3.0000000000000198E-4</v>
      </c>
      <c r="D381" s="9">
        <f>[4]contrs_2year_adj_extra_stack!B380</f>
        <v>2.45684603763481E-5</v>
      </c>
      <c r="E381" s="9">
        <f>[4]contrs_2year_adj_extra_stack!C380</f>
        <v>-1.6621378424093699E-4</v>
      </c>
      <c r="F381" s="9">
        <f>[4]contrs_2year_adj_extra_stack!D380</f>
        <v>-6.1341166788966205E-5</v>
      </c>
      <c r="G381" s="9">
        <f>[4]contrs_2year_adj_extra_stack!E380</f>
        <v>-2.4671833040961399E-5</v>
      </c>
      <c r="I381" s="1">
        <f t="shared" si="135"/>
        <v>40848</v>
      </c>
      <c r="J381" s="1">
        <f t="shared" si="115"/>
        <v>40870</v>
      </c>
      <c r="K381" s="2">
        <f t="shared" si="116"/>
        <v>3.0000000000000197E-2</v>
      </c>
      <c r="L381">
        <f t="shared" si="117"/>
        <v>-2.4568460376348101E-3</v>
      </c>
      <c r="M381">
        <f t="shared" si="118"/>
        <v>1.66213784240937E-2</v>
      </c>
      <c r="N381">
        <f t="shared" si="119"/>
        <v>6.1341166788966206E-3</v>
      </c>
      <c r="O381">
        <f t="shared" si="120"/>
        <v>2.4671833040961397E-3</v>
      </c>
      <c r="P381">
        <f t="shared" si="136"/>
        <v>7.2341676305485419E-3</v>
      </c>
      <c r="R381">
        <f t="shared" si="121"/>
        <v>3.0000000000000197E-2</v>
      </c>
      <c r="S381">
        <f t="shared" si="122"/>
        <v>-1.3099029394214355E-3</v>
      </c>
      <c r="T381">
        <f t="shared" si="123"/>
        <v>1.7768321522307076E-2</v>
      </c>
      <c r="U381">
        <f t="shared" si="124"/>
        <v>7.2810597771099965E-3</v>
      </c>
      <c r="V381">
        <f t="shared" si="125"/>
        <v>3.6141264023095143E-3</v>
      </c>
      <c r="W381">
        <f t="shared" si="126"/>
        <v>3.865231802791992E-3</v>
      </c>
      <c r="Y381" s="2" t="b">
        <f t="shared" si="127"/>
        <v>0</v>
      </c>
      <c r="Z381" s="2"/>
      <c r="AA381" s="1">
        <f t="shared" si="128"/>
        <v>40870</v>
      </c>
      <c r="AB381">
        <f t="shared" si="129"/>
        <v>3.0000000000000197E-2</v>
      </c>
      <c r="AC381">
        <f t="shared" si="130"/>
        <v>1.3099029394214355E-3</v>
      </c>
      <c r="AD381">
        <f t="shared" si="131"/>
        <v>1.7768321522307076E-2</v>
      </c>
      <c r="AE381">
        <f t="shared" si="132"/>
        <v>7.2810597771099965E-3</v>
      </c>
      <c r="AF381">
        <f t="shared" si="133"/>
        <v>3.6141264023095143E-3</v>
      </c>
      <c r="AG381">
        <f t="shared" si="134"/>
        <v>3.865231802791992E-3</v>
      </c>
    </row>
    <row r="382" spans="1:33" x14ac:dyDescent="0.25">
      <c r="A382" t="str">
        <f>'[3]post matched'!$A183</f>
        <v>speech</v>
      </c>
      <c r="B382" s="1">
        <v>40891</v>
      </c>
      <c r="C382" s="9">
        <f>[4]contrs_2year_adj_extra_stack!A381</f>
        <v>-1.00000000000003E-4</v>
      </c>
      <c r="D382" s="9">
        <f>[4]contrs_2year_adj_extra_stack!B381</f>
        <v>7.2274396461812699E-5</v>
      </c>
      <c r="E382" s="9">
        <f>[4]contrs_2year_adj_extra_stack!C381</f>
        <v>-8.8556711122645304E-5</v>
      </c>
      <c r="F382" s="9">
        <f>[4]contrs_2year_adj_extra_stack!D381</f>
        <v>-7.8387127153588406E-5</v>
      </c>
      <c r="G382" s="9">
        <f>[4]contrs_2year_adj_extra_stack!E381</f>
        <v>5.3673505102420697E-5</v>
      </c>
      <c r="I382" s="1">
        <f t="shared" si="135"/>
        <v>40878</v>
      </c>
      <c r="J382" s="1">
        <f t="shared" si="115"/>
        <v>40891</v>
      </c>
      <c r="K382" s="2">
        <f t="shared" si="116"/>
        <v>1.00000000000003E-2</v>
      </c>
      <c r="L382">
        <f t="shared" si="117"/>
        <v>-7.2274396461812704E-3</v>
      </c>
      <c r="M382">
        <f t="shared" si="118"/>
        <v>8.85567111226453E-3</v>
      </c>
      <c r="N382">
        <f t="shared" si="119"/>
        <v>7.838712715358841E-3</v>
      </c>
      <c r="O382">
        <f t="shared" si="120"/>
        <v>-5.3673505102420698E-3</v>
      </c>
      <c r="P382">
        <f t="shared" si="136"/>
        <v>5.9004063288002695E-3</v>
      </c>
      <c r="R382">
        <f t="shared" si="121"/>
        <v>1.00000000000003E-2</v>
      </c>
      <c r="S382">
        <f t="shared" si="122"/>
        <v>-6.0804965479678962E-3</v>
      </c>
      <c r="T382">
        <f t="shared" si="123"/>
        <v>1.0002614210477904E-2</v>
      </c>
      <c r="U382">
        <f t="shared" si="124"/>
        <v>8.9856558135722169E-3</v>
      </c>
      <c r="V382">
        <f t="shared" si="125"/>
        <v>-4.2204074120286948E-3</v>
      </c>
      <c r="W382">
        <f t="shared" si="126"/>
        <v>2.5314705010437196E-3</v>
      </c>
      <c r="Y382" s="2" t="b">
        <f t="shared" si="127"/>
        <v>0</v>
      </c>
      <c r="Z382" s="2"/>
      <c r="AA382" s="1">
        <f t="shared" si="128"/>
        <v>40891</v>
      </c>
      <c r="AB382">
        <f t="shared" si="129"/>
        <v>1.00000000000003E-2</v>
      </c>
      <c r="AC382">
        <f t="shared" si="130"/>
        <v>6.0804965479678962E-3</v>
      </c>
      <c r="AD382">
        <f t="shared" si="131"/>
        <v>1.0002614210477904E-2</v>
      </c>
      <c r="AE382">
        <f t="shared" si="132"/>
        <v>8.9856558135722169E-3</v>
      </c>
      <c r="AF382">
        <f t="shared" si="133"/>
        <v>4.2204074120286948E-3</v>
      </c>
      <c r="AG382">
        <f t="shared" si="134"/>
        <v>2.5314705010437196E-3</v>
      </c>
    </row>
    <row r="383" spans="1:33" x14ac:dyDescent="0.25">
      <c r="A383" t="str">
        <f>'[3]post matched'!$A184</f>
        <v>minutes</v>
      </c>
      <c r="B383" s="1">
        <v>40897</v>
      </c>
      <c r="C383" s="9">
        <f>[4]contrs_2year_adj_extra_stack!A382</f>
        <v>-2.9999999999999802E-4</v>
      </c>
      <c r="D383" s="9">
        <f>[4]contrs_2year_adj_extra_stack!B382</f>
        <v>-9.2506917106269001E-6</v>
      </c>
      <c r="E383" s="9">
        <f>[4]contrs_2year_adj_extra_stack!C382</f>
        <v>-1.92109244569866E-4</v>
      </c>
      <c r="F383" s="9">
        <f>[4]contrs_2year_adj_extra_stack!D382</f>
        <v>-1.50833497371367E-5</v>
      </c>
      <c r="G383" s="9">
        <f>[4]contrs_2year_adj_extra_stack!E382</f>
        <v>3.6249478152702001E-5</v>
      </c>
      <c r="I383" s="1">
        <f t="shared" si="135"/>
        <v>40878</v>
      </c>
      <c r="J383" s="1">
        <f t="shared" si="115"/>
        <v>40897</v>
      </c>
      <c r="K383" s="2">
        <f t="shared" si="116"/>
        <v>2.9999999999999801E-2</v>
      </c>
      <c r="L383">
        <f t="shared" si="117"/>
        <v>9.2506917106268999E-4</v>
      </c>
      <c r="M383">
        <f t="shared" si="118"/>
        <v>1.9210924456986599E-2</v>
      </c>
      <c r="N383">
        <f t="shared" si="119"/>
        <v>1.5083349737136699E-3</v>
      </c>
      <c r="O383">
        <f t="shared" si="120"/>
        <v>-3.6249478152702002E-3</v>
      </c>
      <c r="P383">
        <f t="shared" si="136"/>
        <v>1.1980619213507043E-2</v>
      </c>
      <c r="R383">
        <f t="shared" si="121"/>
        <v>2.9999999999999801E-2</v>
      </c>
      <c r="S383">
        <f t="shared" si="122"/>
        <v>2.0720122692760648E-3</v>
      </c>
      <c r="T383">
        <f t="shared" si="123"/>
        <v>2.0357867555199975E-2</v>
      </c>
      <c r="U383">
        <f t="shared" si="124"/>
        <v>2.655278071927046E-3</v>
      </c>
      <c r="V383">
        <f t="shared" si="125"/>
        <v>-2.4780047170568252E-3</v>
      </c>
      <c r="W383">
        <f t="shared" si="126"/>
        <v>8.6116833857504925E-3</v>
      </c>
      <c r="Y383" s="2" t="b">
        <f t="shared" si="127"/>
        <v>0</v>
      </c>
      <c r="Z383" s="2"/>
      <c r="AA383" s="1">
        <f t="shared" si="128"/>
        <v>40897</v>
      </c>
      <c r="AB383">
        <f t="shared" si="129"/>
        <v>2.9999999999999801E-2</v>
      </c>
      <c r="AC383">
        <f t="shared" si="130"/>
        <v>2.0720122692760648E-3</v>
      </c>
      <c r="AD383">
        <f t="shared" si="131"/>
        <v>2.0357867555199975E-2</v>
      </c>
      <c r="AE383">
        <f t="shared" si="132"/>
        <v>2.655278071927046E-3</v>
      </c>
      <c r="AF383">
        <f t="shared" si="133"/>
        <v>2.4780047170568252E-3</v>
      </c>
      <c r="AG383">
        <f t="shared" si="134"/>
        <v>8.6116833857504925E-3</v>
      </c>
    </row>
    <row r="384" spans="1:33" x14ac:dyDescent="0.25">
      <c r="A384" t="str">
        <f>'[3]post matched'!$A185</f>
        <v>smp</v>
      </c>
      <c r="B384" s="1">
        <v>40949</v>
      </c>
      <c r="C384" s="9">
        <f>[4]contrs_2year_adj_extra_stack!A383</f>
        <v>5.0000000000000001E-4</v>
      </c>
      <c r="D384" s="9">
        <f>[4]contrs_2year_adj_extra_stack!B383</f>
        <v>1.6574239966441899E-4</v>
      </c>
      <c r="E384" s="9">
        <f>[4]contrs_2year_adj_extra_stack!C383</f>
        <v>3.1012965587684402E-4</v>
      </c>
      <c r="F384" s="9">
        <f>[4]contrs_2year_adj_extra_stack!D383</f>
        <v>3.7846014589060599E-6</v>
      </c>
      <c r="G384" s="9">
        <f>[4]contrs_2year_adj_extra_stack!E383</f>
        <v>8.70944612173677E-5</v>
      </c>
      <c r="I384" s="1">
        <f t="shared" si="135"/>
        <v>40940</v>
      </c>
      <c r="J384" s="1">
        <f t="shared" si="115"/>
        <v>40949</v>
      </c>
      <c r="K384" s="2">
        <f t="shared" si="116"/>
        <v>-0.05</v>
      </c>
      <c r="L384">
        <f t="shared" si="117"/>
        <v>-1.65742399664419E-2</v>
      </c>
      <c r="M384">
        <f t="shared" si="118"/>
        <v>-3.1012965587684401E-2</v>
      </c>
      <c r="N384">
        <f t="shared" si="119"/>
        <v>-3.7846014589060597E-4</v>
      </c>
      <c r="O384">
        <f t="shared" si="120"/>
        <v>-8.7094461217367691E-3</v>
      </c>
      <c r="P384">
        <f t="shared" si="136"/>
        <v>6.6751118217536765E-3</v>
      </c>
      <c r="R384">
        <f t="shared" si="121"/>
        <v>-0.05</v>
      </c>
      <c r="S384">
        <f t="shared" si="122"/>
        <v>-1.5427296868228526E-2</v>
      </c>
      <c r="T384">
        <f t="shared" si="123"/>
        <v>-2.9866022489471025E-2</v>
      </c>
      <c r="U384">
        <f t="shared" si="124"/>
        <v>7.6848295232277014E-4</v>
      </c>
      <c r="V384">
        <f t="shared" si="125"/>
        <v>-7.5625030235233941E-3</v>
      </c>
      <c r="W384">
        <f t="shared" si="126"/>
        <v>3.3061759939971265E-3</v>
      </c>
      <c r="Y384" s="2" t="b">
        <f t="shared" si="127"/>
        <v>0</v>
      </c>
      <c r="Z384" s="2"/>
      <c r="AA384" s="1">
        <f t="shared" si="128"/>
        <v>40949</v>
      </c>
      <c r="AB384">
        <f t="shared" si="129"/>
        <v>0.05</v>
      </c>
      <c r="AC384">
        <f t="shared" si="130"/>
        <v>1.5427296868228526E-2</v>
      </c>
      <c r="AD384">
        <f t="shared" si="131"/>
        <v>2.9866022489471025E-2</v>
      </c>
      <c r="AE384">
        <f t="shared" si="132"/>
        <v>7.6848295232277014E-4</v>
      </c>
      <c r="AF384">
        <f t="shared" si="133"/>
        <v>7.5625030235233941E-3</v>
      </c>
      <c r="AG384">
        <f t="shared" si="134"/>
        <v>3.3061759939971265E-3</v>
      </c>
    </row>
    <row r="385" spans="1:33" x14ac:dyDescent="0.25">
      <c r="A385" t="str">
        <f>'[3]post matched'!$A186</f>
        <v>speech</v>
      </c>
      <c r="B385" s="1">
        <v>40955</v>
      </c>
      <c r="C385" s="9">
        <f>[4]contrs_2year_adj_extra_stack!A384</f>
        <v>0</v>
      </c>
      <c r="D385" s="9">
        <f>[4]contrs_2year_adj_extra_stack!B384</f>
        <v>1.13519415235418E-4</v>
      </c>
      <c r="E385" s="9">
        <f>[4]contrs_2year_adj_extra_stack!C384</f>
        <v>-1.5372667982511699E-4</v>
      </c>
      <c r="F385" s="9">
        <f>[4]contrs_2year_adj_extra_stack!D384</f>
        <v>6.4389205020469998E-5</v>
      </c>
      <c r="G385" s="9">
        <f>[4]contrs_2year_adj_extra_stack!E384</f>
        <v>-6.1605982040023096E-6</v>
      </c>
      <c r="I385" s="1">
        <f t="shared" si="135"/>
        <v>40940</v>
      </c>
      <c r="J385" s="1">
        <f t="shared" si="115"/>
        <v>40955</v>
      </c>
      <c r="K385" s="2">
        <f t="shared" si="116"/>
        <v>0</v>
      </c>
      <c r="L385">
        <f t="shared" si="117"/>
        <v>-1.1351941523541799E-2</v>
      </c>
      <c r="M385">
        <f t="shared" si="118"/>
        <v>1.5372667982511698E-2</v>
      </c>
      <c r="N385">
        <f t="shared" si="119"/>
        <v>-6.4389205020470002E-3</v>
      </c>
      <c r="O385">
        <f t="shared" si="120"/>
        <v>6.16059820400231E-4</v>
      </c>
      <c r="P385">
        <f t="shared" si="136"/>
        <v>1.8021342226768702E-3</v>
      </c>
      <c r="R385">
        <f t="shared" si="121"/>
        <v>0</v>
      </c>
      <c r="S385">
        <f t="shared" si="122"/>
        <v>-1.0204998425328425E-2</v>
      </c>
      <c r="T385">
        <f t="shared" si="123"/>
        <v>1.6519611080725072E-2</v>
      </c>
      <c r="U385">
        <f t="shared" si="124"/>
        <v>-5.2919774038336243E-3</v>
      </c>
      <c r="V385">
        <f t="shared" si="125"/>
        <v>1.7630029186136058E-3</v>
      </c>
      <c r="W385">
        <f t="shared" si="126"/>
        <v>-1.5668016050796798E-3</v>
      </c>
      <c r="Y385" s="2" t="b">
        <f t="shared" si="127"/>
        <v>0</v>
      </c>
      <c r="Z385" s="2"/>
      <c r="AA385" s="1">
        <f t="shared" si="128"/>
        <v>40955</v>
      </c>
      <c r="AB385">
        <f t="shared" si="129"/>
        <v>0</v>
      </c>
      <c r="AC385">
        <f t="shared" si="130"/>
        <v>1.0204998425328425E-2</v>
      </c>
      <c r="AD385">
        <f t="shared" si="131"/>
        <v>1.6519611080725072E-2</v>
      </c>
      <c r="AE385">
        <f t="shared" si="132"/>
        <v>5.2919774038336243E-3</v>
      </c>
      <c r="AF385">
        <f t="shared" si="133"/>
        <v>1.7630029186136058E-3</v>
      </c>
      <c r="AG385">
        <f t="shared" si="134"/>
        <v>1.5668016050796798E-3</v>
      </c>
    </row>
    <row r="386" spans="1:33" x14ac:dyDescent="0.25">
      <c r="A386" t="str">
        <f>'[3]post matched'!$A187</f>
        <v>minutes</v>
      </c>
      <c r="B386" s="1">
        <v>40960</v>
      </c>
      <c r="C386" s="9">
        <f>[4]contrs_2year_adj_extra_stack!A385</f>
        <v>-1.00000000000003E-4</v>
      </c>
      <c r="D386" s="9">
        <f>[4]contrs_2year_adj_extra_stack!B385</f>
        <v>2.0524485199153301E-5</v>
      </c>
      <c r="E386" s="9">
        <f>[4]contrs_2year_adj_extra_stack!C385</f>
        <v>-1.35802337287776E-4</v>
      </c>
      <c r="F386" s="9">
        <f>[4]contrs_2year_adj_extra_stack!D385</f>
        <v>1.5422728157955901E-5</v>
      </c>
      <c r="G386" s="9">
        <f>[4]contrs_2year_adj_extra_stack!E385</f>
        <v>2.3579462752918899E-5</v>
      </c>
      <c r="I386" s="1">
        <f t="shared" si="135"/>
        <v>40940</v>
      </c>
      <c r="J386" s="1">
        <f t="shared" si="115"/>
        <v>40960</v>
      </c>
      <c r="K386" s="2">
        <f t="shared" si="116"/>
        <v>1.00000000000003E-2</v>
      </c>
      <c r="L386">
        <f t="shared" si="117"/>
        <v>-2.0524485199153301E-3</v>
      </c>
      <c r="M386">
        <f t="shared" si="118"/>
        <v>1.35802337287776E-2</v>
      </c>
      <c r="N386">
        <f t="shared" si="119"/>
        <v>-1.5422728157955901E-3</v>
      </c>
      <c r="O386">
        <f t="shared" si="120"/>
        <v>-2.3579462752918901E-3</v>
      </c>
      <c r="P386">
        <f t="shared" si="136"/>
        <v>2.3724338822255107E-3</v>
      </c>
      <c r="R386">
        <f t="shared" si="121"/>
        <v>1.00000000000003E-2</v>
      </c>
      <c r="S386">
        <f t="shared" si="122"/>
        <v>-9.055054217019555E-4</v>
      </c>
      <c r="T386">
        <f t="shared" si="123"/>
        <v>1.4727176826990974E-2</v>
      </c>
      <c r="U386">
        <f t="shared" si="124"/>
        <v>-3.9532971758221395E-4</v>
      </c>
      <c r="V386">
        <f t="shared" si="125"/>
        <v>-1.2110031770785153E-3</v>
      </c>
      <c r="W386">
        <f t="shared" si="126"/>
        <v>-9.9650194553103921E-4</v>
      </c>
      <c r="Y386" s="2" t="b">
        <f t="shared" si="127"/>
        <v>0</v>
      </c>
      <c r="Z386" s="2"/>
      <c r="AA386" s="1">
        <f t="shared" si="128"/>
        <v>40960</v>
      </c>
      <c r="AB386">
        <f t="shared" si="129"/>
        <v>1.00000000000003E-2</v>
      </c>
      <c r="AC386">
        <f t="shared" si="130"/>
        <v>9.055054217019555E-4</v>
      </c>
      <c r="AD386">
        <f t="shared" si="131"/>
        <v>1.4727176826990974E-2</v>
      </c>
      <c r="AE386">
        <f t="shared" si="132"/>
        <v>3.9532971758221395E-4</v>
      </c>
      <c r="AF386">
        <f t="shared" si="133"/>
        <v>1.2110031770785153E-3</v>
      </c>
      <c r="AG386">
        <f t="shared" si="134"/>
        <v>9.9650194553103921E-4</v>
      </c>
    </row>
    <row r="387" spans="1:33" x14ac:dyDescent="0.25">
      <c r="A387" t="str">
        <f>'[3]post matched'!$A188</f>
        <v>speech</v>
      </c>
      <c r="B387" s="1">
        <v>40960</v>
      </c>
      <c r="C387" s="9">
        <f>[4]contrs_2year_adj_extra_stack!A386</f>
        <v>-1.00000000000003E-4</v>
      </c>
      <c r="D387" s="9">
        <f>[4]contrs_2year_adj_extra_stack!B386</f>
        <v>2.0524485199153301E-5</v>
      </c>
      <c r="E387" s="9">
        <f>[4]contrs_2year_adj_extra_stack!C386</f>
        <v>-1.35802337287776E-4</v>
      </c>
      <c r="F387" s="9">
        <f>[4]contrs_2year_adj_extra_stack!D386</f>
        <v>1.5422728157955901E-5</v>
      </c>
      <c r="G387" s="9">
        <f>[4]contrs_2year_adj_extra_stack!E386</f>
        <v>2.3579462752918899E-5</v>
      </c>
      <c r="I387" s="1">
        <f t="shared" si="135"/>
        <v>40940</v>
      </c>
      <c r="J387" s="1">
        <f t="shared" ref="J387:J450" si="137">B387</f>
        <v>40960</v>
      </c>
      <c r="K387" s="2">
        <f t="shared" ref="K387:K450" si="138">C387*-100</f>
        <v>1.00000000000003E-2</v>
      </c>
      <c r="L387">
        <f t="shared" ref="L387:L450" si="139">D387*-100</f>
        <v>-2.0524485199153301E-3</v>
      </c>
      <c r="M387">
        <f t="shared" ref="M387:M450" si="140">E387*-100</f>
        <v>1.35802337287776E-2</v>
      </c>
      <c r="N387">
        <f t="shared" ref="N387:N450" si="141">F387*-100</f>
        <v>-1.5422728157955901E-3</v>
      </c>
      <c r="O387">
        <f t="shared" ref="O387:O450" si="142">G387*-100</f>
        <v>-2.3579462752918901E-3</v>
      </c>
      <c r="P387">
        <f t="shared" si="136"/>
        <v>2.3724338822255107E-3</v>
      </c>
      <c r="R387">
        <f t="shared" ref="R387:R450" si="143">K387</f>
        <v>1.00000000000003E-2</v>
      </c>
      <c r="S387">
        <f t="shared" ref="S387:S450" si="144">L387-L$725</f>
        <v>-9.055054217019555E-4</v>
      </c>
      <c r="T387">
        <f t="shared" ref="T387:T450" si="145">M387-M$725</f>
        <v>1.4727176826990974E-2</v>
      </c>
      <c r="U387">
        <f t="shared" ref="U387:U450" si="146">N387-N$725</f>
        <v>-3.9532971758221395E-4</v>
      </c>
      <c r="V387">
        <f t="shared" ref="V387:V450" si="147">O387-O$725</f>
        <v>-1.2110031770785153E-3</v>
      </c>
      <c r="W387">
        <f t="shared" ref="W387:W450" si="148">P387-P$725</f>
        <v>-9.9650194553103921E-4</v>
      </c>
      <c r="Y387" s="2" t="b">
        <f t="shared" ref="Y387:Y450" si="149">(A387="MP")</f>
        <v>0</v>
      </c>
      <c r="Z387" s="2"/>
      <c r="AA387" s="1">
        <f t="shared" ref="AA387:AA450" si="150">J387</f>
        <v>40960</v>
      </c>
      <c r="AB387">
        <f t="shared" ref="AB387:AB450" si="151">ABS(R387)</f>
        <v>1.00000000000003E-2</v>
      </c>
      <c r="AC387">
        <f t="shared" ref="AC387:AC450" si="152">ABS(S387)</f>
        <v>9.055054217019555E-4</v>
      </c>
      <c r="AD387">
        <f t="shared" ref="AD387:AD450" si="153">ABS(T387)</f>
        <v>1.4727176826990974E-2</v>
      </c>
      <c r="AE387">
        <f t="shared" ref="AE387:AE450" si="154">ABS(U387)</f>
        <v>3.9532971758221395E-4</v>
      </c>
      <c r="AF387">
        <f t="shared" ref="AF387:AF450" si="155">ABS(V387)</f>
        <v>1.2110031770785153E-3</v>
      </c>
      <c r="AG387">
        <f t="shared" ref="AG387:AG450" si="156">ABS(W387)</f>
        <v>9.9650194553103921E-4</v>
      </c>
    </row>
    <row r="388" spans="1:33" x14ac:dyDescent="0.25">
      <c r="A388" t="str">
        <f>'[3]post matched'!$A189</f>
        <v>speech</v>
      </c>
      <c r="B388" s="1">
        <v>40962</v>
      </c>
      <c r="C388" s="9">
        <f>[4]contrs_2year_adj_extra_stack!A387</f>
        <v>0</v>
      </c>
      <c r="D388" s="9">
        <f>[4]contrs_2year_adj_extra_stack!B387</f>
        <v>2.07144715432591E-4</v>
      </c>
      <c r="E388" s="9">
        <f>[4]contrs_2year_adj_extra_stack!C387</f>
        <v>-2.08348686753283E-4</v>
      </c>
      <c r="F388" s="9">
        <f>[4]contrs_2year_adj_extra_stack!D387</f>
        <v>6.0914998512671302E-5</v>
      </c>
      <c r="G388" s="9">
        <f>[4]contrs_2year_adj_extra_stack!E387</f>
        <v>-2.36846988528967E-5</v>
      </c>
      <c r="I388" s="1">
        <f t="shared" si="135"/>
        <v>40940</v>
      </c>
      <c r="J388" s="1">
        <f t="shared" si="137"/>
        <v>40962</v>
      </c>
      <c r="K388" s="2">
        <f t="shared" si="138"/>
        <v>0</v>
      </c>
      <c r="L388">
        <f t="shared" si="139"/>
        <v>-2.0714471543259099E-2</v>
      </c>
      <c r="M388">
        <f t="shared" si="140"/>
        <v>2.08348686753283E-2</v>
      </c>
      <c r="N388">
        <f t="shared" si="141"/>
        <v>-6.0914998512671299E-3</v>
      </c>
      <c r="O388">
        <f t="shared" si="142"/>
        <v>2.3684698852896699E-3</v>
      </c>
      <c r="P388">
        <f t="shared" si="136"/>
        <v>3.6026328339082594E-3</v>
      </c>
      <c r="R388">
        <f t="shared" si="143"/>
        <v>0</v>
      </c>
      <c r="S388">
        <f t="shared" si="144"/>
        <v>-1.9567528445045723E-2</v>
      </c>
      <c r="T388">
        <f t="shared" si="145"/>
        <v>2.1981811773541676E-2</v>
      </c>
      <c r="U388">
        <f t="shared" si="146"/>
        <v>-4.944556753053754E-3</v>
      </c>
      <c r="V388">
        <f t="shared" si="147"/>
        <v>3.5154129835030445E-3</v>
      </c>
      <c r="W388">
        <f t="shared" si="148"/>
        <v>2.3369700615170951E-4</v>
      </c>
      <c r="Y388" s="2" t="b">
        <f t="shared" si="149"/>
        <v>0</v>
      </c>
      <c r="Z388" s="2"/>
      <c r="AA388" s="1">
        <f t="shared" si="150"/>
        <v>40962</v>
      </c>
      <c r="AB388">
        <f t="shared" si="151"/>
        <v>0</v>
      </c>
      <c r="AC388">
        <f t="shared" si="152"/>
        <v>1.9567528445045723E-2</v>
      </c>
      <c r="AD388">
        <f t="shared" si="153"/>
        <v>2.1981811773541676E-2</v>
      </c>
      <c r="AE388">
        <f t="shared" si="154"/>
        <v>4.944556753053754E-3</v>
      </c>
      <c r="AF388">
        <f t="shared" si="155"/>
        <v>3.5154129835030445E-3</v>
      </c>
      <c r="AG388">
        <f t="shared" si="156"/>
        <v>2.3369700615170951E-4</v>
      </c>
    </row>
    <row r="389" spans="1:33" x14ac:dyDescent="0.25">
      <c r="A389" t="str">
        <f>'[3]post matched'!$A190</f>
        <v>minutes</v>
      </c>
      <c r="B389" s="1">
        <v>40988</v>
      </c>
      <c r="C389" s="9">
        <f>[4]contrs_2year_adj_extra_stack!A388</f>
        <v>0</v>
      </c>
      <c r="D389" s="9">
        <f>[4]contrs_2year_adj_extra_stack!B388</f>
        <v>-3.4290225841630003E-5</v>
      </c>
      <c r="E389" s="9">
        <f>[4]contrs_2year_adj_extra_stack!C388</f>
        <v>4.3839662570621799E-5</v>
      </c>
      <c r="F389" s="9">
        <f>[4]contrs_2year_adj_extra_stack!D388</f>
        <v>-3.58391475608742E-6</v>
      </c>
      <c r="G389" s="9">
        <f>[4]contrs_2year_adj_extra_stack!E388</f>
        <v>3.4941158434807398E-5</v>
      </c>
      <c r="I389" s="1">
        <f t="shared" si="135"/>
        <v>40969</v>
      </c>
      <c r="J389" s="1">
        <f t="shared" si="137"/>
        <v>40988</v>
      </c>
      <c r="K389" s="2">
        <f t="shared" si="138"/>
        <v>0</v>
      </c>
      <c r="L389">
        <f t="shared" si="139"/>
        <v>3.4290225841630004E-3</v>
      </c>
      <c r="M389">
        <f t="shared" si="140"/>
        <v>-4.3839662570621801E-3</v>
      </c>
      <c r="N389">
        <f t="shared" si="141"/>
        <v>3.5839147560874201E-4</v>
      </c>
      <c r="O389">
        <f t="shared" si="142"/>
        <v>-3.4941158434807396E-3</v>
      </c>
      <c r="P389">
        <f t="shared" si="136"/>
        <v>4.0906680407711768E-3</v>
      </c>
      <c r="R389">
        <f t="shared" si="143"/>
        <v>0</v>
      </c>
      <c r="S389">
        <f t="shared" si="144"/>
        <v>4.5759656823763754E-3</v>
      </c>
      <c r="T389">
        <f t="shared" si="145"/>
        <v>-3.2370231588488055E-3</v>
      </c>
      <c r="U389">
        <f t="shared" si="146"/>
        <v>1.5053345738221182E-3</v>
      </c>
      <c r="V389">
        <f t="shared" si="147"/>
        <v>-2.347172745267365E-3</v>
      </c>
      <c r="W389">
        <f t="shared" si="148"/>
        <v>7.2173221301462687E-4</v>
      </c>
      <c r="Y389" s="2" t="b">
        <f t="shared" si="149"/>
        <v>0</v>
      </c>
      <c r="Z389" s="2"/>
      <c r="AA389" s="1">
        <f t="shared" si="150"/>
        <v>40988</v>
      </c>
      <c r="AB389">
        <f t="shared" si="151"/>
        <v>0</v>
      </c>
      <c r="AC389">
        <f t="shared" si="152"/>
        <v>4.5759656823763754E-3</v>
      </c>
      <c r="AD389">
        <f t="shared" si="153"/>
        <v>3.2370231588488055E-3</v>
      </c>
      <c r="AE389">
        <f t="shared" si="154"/>
        <v>1.5053345738221182E-3</v>
      </c>
      <c r="AF389">
        <f t="shared" si="155"/>
        <v>2.347172745267365E-3</v>
      </c>
      <c r="AG389">
        <f t="shared" si="156"/>
        <v>7.2173221301462687E-4</v>
      </c>
    </row>
    <row r="390" spans="1:33" x14ac:dyDescent="0.25">
      <c r="A390" t="str">
        <f>'[3]post matched'!$A191</f>
        <v>speech</v>
      </c>
      <c r="B390" s="1">
        <v>40988</v>
      </c>
      <c r="C390" s="9">
        <f>[4]contrs_2year_adj_extra_stack!A389</f>
        <v>0</v>
      </c>
      <c r="D390" s="9">
        <f>[4]contrs_2year_adj_extra_stack!B389</f>
        <v>-3.4290225841630003E-5</v>
      </c>
      <c r="E390" s="9">
        <f>[4]contrs_2year_adj_extra_stack!C389</f>
        <v>4.3839662570621799E-5</v>
      </c>
      <c r="F390" s="9">
        <f>[4]contrs_2year_adj_extra_stack!D389</f>
        <v>-3.58391475608742E-6</v>
      </c>
      <c r="G390" s="9">
        <f>[4]contrs_2year_adj_extra_stack!E389</f>
        <v>3.4941158434807398E-5</v>
      </c>
      <c r="I390" s="1">
        <f t="shared" si="135"/>
        <v>40969</v>
      </c>
      <c r="J390" s="1">
        <f t="shared" si="137"/>
        <v>40988</v>
      </c>
      <c r="K390" s="2">
        <f t="shared" si="138"/>
        <v>0</v>
      </c>
      <c r="L390">
        <f t="shared" si="139"/>
        <v>3.4290225841630004E-3</v>
      </c>
      <c r="M390">
        <f t="shared" si="140"/>
        <v>-4.3839662570621801E-3</v>
      </c>
      <c r="N390">
        <f t="shared" si="141"/>
        <v>3.5839147560874201E-4</v>
      </c>
      <c r="O390">
        <f t="shared" si="142"/>
        <v>-3.4941158434807396E-3</v>
      </c>
      <c r="P390">
        <f t="shared" si="136"/>
        <v>4.0906680407711768E-3</v>
      </c>
      <c r="R390">
        <f t="shared" si="143"/>
        <v>0</v>
      </c>
      <c r="S390">
        <f t="shared" si="144"/>
        <v>4.5759656823763754E-3</v>
      </c>
      <c r="T390">
        <f t="shared" si="145"/>
        <v>-3.2370231588488055E-3</v>
      </c>
      <c r="U390">
        <f t="shared" si="146"/>
        <v>1.5053345738221182E-3</v>
      </c>
      <c r="V390">
        <f t="shared" si="147"/>
        <v>-2.347172745267365E-3</v>
      </c>
      <c r="W390">
        <f t="shared" si="148"/>
        <v>7.2173221301462687E-4</v>
      </c>
      <c r="Y390" s="2" t="b">
        <f t="shared" si="149"/>
        <v>0</v>
      </c>
      <c r="Z390" s="2"/>
      <c r="AA390" s="1">
        <f t="shared" si="150"/>
        <v>40988</v>
      </c>
      <c r="AB390">
        <f t="shared" si="151"/>
        <v>0</v>
      </c>
      <c r="AC390">
        <f t="shared" si="152"/>
        <v>4.5759656823763754E-3</v>
      </c>
      <c r="AD390">
        <f t="shared" si="153"/>
        <v>3.2370231588488055E-3</v>
      </c>
      <c r="AE390">
        <f t="shared" si="154"/>
        <v>1.5053345738221182E-3</v>
      </c>
      <c r="AF390">
        <f t="shared" si="155"/>
        <v>2.347172745267365E-3</v>
      </c>
      <c r="AG390">
        <f t="shared" si="156"/>
        <v>7.2173221301462687E-4</v>
      </c>
    </row>
    <row r="391" spans="1:33" x14ac:dyDescent="0.25">
      <c r="A391" t="str">
        <f>'[3]post matched'!$A192</f>
        <v>speech</v>
      </c>
      <c r="B391" s="1">
        <v>40990</v>
      </c>
      <c r="C391" s="9">
        <f>[4]contrs_2year_adj_extra_stack!A390</f>
        <v>-1.00000000000003E-4</v>
      </c>
      <c r="D391" s="9">
        <f>[4]contrs_2year_adj_extra_stack!B390</f>
        <v>1.12437789947502E-5</v>
      </c>
      <c r="E391" s="9">
        <f>[4]contrs_2year_adj_extra_stack!C390</f>
        <v>-7.1626464956609897E-5</v>
      </c>
      <c r="F391" s="9">
        <f>[4]contrs_2year_adj_extra_stack!D390</f>
        <v>2.4472216597769202E-6</v>
      </c>
      <c r="G391" s="9">
        <f>[4]contrs_2year_adj_extra_stack!E390</f>
        <v>-5.9713359700969901E-6</v>
      </c>
      <c r="I391" s="1">
        <f t="shared" si="135"/>
        <v>40969</v>
      </c>
      <c r="J391" s="1">
        <f t="shared" si="137"/>
        <v>40990</v>
      </c>
      <c r="K391" s="2">
        <f t="shared" si="138"/>
        <v>1.00000000000003E-2</v>
      </c>
      <c r="L391">
        <f t="shared" si="139"/>
        <v>-1.12437789947502E-3</v>
      </c>
      <c r="M391">
        <f t="shared" si="140"/>
        <v>7.1626464956609896E-3</v>
      </c>
      <c r="N391">
        <f t="shared" si="141"/>
        <v>-2.4472216597769199E-4</v>
      </c>
      <c r="O391">
        <f t="shared" si="142"/>
        <v>5.9713359700969896E-4</v>
      </c>
      <c r="P391">
        <f t="shared" si="136"/>
        <v>3.6093199727823232E-3</v>
      </c>
      <c r="R391">
        <f t="shared" si="143"/>
        <v>1.00000000000003E-2</v>
      </c>
      <c r="S391">
        <f t="shared" si="144"/>
        <v>2.2565198738354547E-5</v>
      </c>
      <c r="T391">
        <f t="shared" si="145"/>
        <v>8.3095895938743638E-3</v>
      </c>
      <c r="U391">
        <f t="shared" si="146"/>
        <v>9.0222093223568407E-4</v>
      </c>
      <c r="V391">
        <f t="shared" si="147"/>
        <v>1.7440766952230738E-3</v>
      </c>
      <c r="W391">
        <f t="shared" si="148"/>
        <v>2.4038414502577325E-4</v>
      </c>
      <c r="Y391" s="2" t="b">
        <f t="shared" si="149"/>
        <v>0</v>
      </c>
      <c r="Z391" s="2"/>
      <c r="AA391" s="1">
        <f t="shared" si="150"/>
        <v>40990</v>
      </c>
      <c r="AB391">
        <f t="shared" si="151"/>
        <v>1.00000000000003E-2</v>
      </c>
      <c r="AC391">
        <f t="shared" si="152"/>
        <v>2.2565198738354547E-5</v>
      </c>
      <c r="AD391">
        <f t="shared" si="153"/>
        <v>8.3095895938743638E-3</v>
      </c>
      <c r="AE391">
        <f t="shared" si="154"/>
        <v>9.0222093223568407E-4</v>
      </c>
      <c r="AF391">
        <f t="shared" si="155"/>
        <v>1.7440766952230738E-3</v>
      </c>
      <c r="AG391">
        <f t="shared" si="156"/>
        <v>2.4038414502577325E-4</v>
      </c>
    </row>
    <row r="392" spans="1:33" x14ac:dyDescent="0.25">
      <c r="A392" t="str">
        <f>'[3]post matched'!$A193</f>
        <v>speech</v>
      </c>
      <c r="B392" s="1">
        <v>40995</v>
      </c>
      <c r="C392" s="9">
        <f>[4]contrs_2year_adj_extra_stack!A391</f>
        <v>0</v>
      </c>
      <c r="D392" s="9">
        <f>[4]contrs_2year_adj_extra_stack!B391</f>
        <v>-2.51457536956368E-4</v>
      </c>
      <c r="E392" s="9">
        <f>[4]contrs_2year_adj_extra_stack!C391</f>
        <v>3.3878319757813202E-4</v>
      </c>
      <c r="F392" s="9">
        <f>[4]contrs_2year_adj_extra_stack!D391</f>
        <v>1.26896432537612E-5</v>
      </c>
      <c r="G392" s="9">
        <f>[4]contrs_2year_adj_extra_stack!E391</f>
        <v>-3.5638495172895499E-5</v>
      </c>
      <c r="I392" s="1">
        <f t="shared" si="135"/>
        <v>40969</v>
      </c>
      <c r="J392" s="1">
        <f t="shared" si="137"/>
        <v>40995</v>
      </c>
      <c r="K392" s="2">
        <f t="shared" si="138"/>
        <v>0</v>
      </c>
      <c r="L392">
        <f t="shared" si="139"/>
        <v>2.5145753695636801E-2</v>
      </c>
      <c r="M392">
        <f t="shared" si="140"/>
        <v>-3.3878319757813205E-2</v>
      </c>
      <c r="N392">
        <f t="shared" si="141"/>
        <v>-1.26896432537612E-3</v>
      </c>
      <c r="O392">
        <f t="shared" si="142"/>
        <v>3.5638495172895497E-3</v>
      </c>
      <c r="P392">
        <f t="shared" si="136"/>
        <v>6.4376808702629731E-3</v>
      </c>
      <c r="R392">
        <f t="shared" si="143"/>
        <v>0</v>
      </c>
      <c r="S392">
        <f t="shared" si="144"/>
        <v>2.6292696793850177E-2</v>
      </c>
      <c r="T392">
        <f t="shared" si="145"/>
        <v>-3.2731376659599833E-2</v>
      </c>
      <c r="U392">
        <f t="shared" si="146"/>
        <v>-1.2202122716274385E-4</v>
      </c>
      <c r="V392">
        <f t="shared" si="147"/>
        <v>4.7107926155029248E-3</v>
      </c>
      <c r="W392">
        <f t="shared" si="148"/>
        <v>3.0687450425064232E-3</v>
      </c>
      <c r="Y392" s="2" t="b">
        <f t="shared" si="149"/>
        <v>0</v>
      </c>
      <c r="Z392" s="2"/>
      <c r="AA392" s="1">
        <f t="shared" si="150"/>
        <v>40995</v>
      </c>
      <c r="AB392">
        <f t="shared" si="151"/>
        <v>0</v>
      </c>
      <c r="AC392">
        <f t="shared" si="152"/>
        <v>2.6292696793850177E-2</v>
      </c>
      <c r="AD392">
        <f t="shared" si="153"/>
        <v>3.2731376659599833E-2</v>
      </c>
      <c r="AE392">
        <f t="shared" si="154"/>
        <v>1.2202122716274385E-4</v>
      </c>
      <c r="AF392">
        <f t="shared" si="155"/>
        <v>4.7107926155029248E-3</v>
      </c>
      <c r="AG392">
        <f t="shared" si="156"/>
        <v>3.0687450425064232E-3</v>
      </c>
    </row>
    <row r="393" spans="1:33" x14ac:dyDescent="0.25">
      <c r="A393" t="str">
        <f>'[3]post matched'!$A194</f>
        <v>minutes</v>
      </c>
      <c r="B393" s="1">
        <v>41016</v>
      </c>
      <c r="C393" s="9">
        <f>[4]contrs_2year_adj_extra_stack!A392</f>
        <v>0</v>
      </c>
      <c r="D393" s="9">
        <f>[4]contrs_2year_adj_extra_stack!B392</f>
        <v>-4.453324466343E-5</v>
      </c>
      <c r="E393" s="9">
        <f>[4]contrs_2year_adj_extra_stack!C392</f>
        <v>8.2530758141072298E-5</v>
      </c>
      <c r="F393" s="9">
        <f>[4]contrs_2year_adj_extra_stack!D392</f>
        <v>2.6313533597181299E-5</v>
      </c>
      <c r="G393" s="9">
        <f>[4]contrs_2year_adj_extra_stack!E392</f>
        <v>1.79488368531013E-5</v>
      </c>
      <c r="I393" s="1">
        <f t="shared" si="135"/>
        <v>41000</v>
      </c>
      <c r="J393" s="1">
        <f t="shared" si="137"/>
        <v>41016</v>
      </c>
      <c r="K393" s="2">
        <f t="shared" si="138"/>
        <v>0</v>
      </c>
      <c r="L393">
        <f t="shared" si="139"/>
        <v>4.4533244663429996E-3</v>
      </c>
      <c r="M393">
        <f t="shared" si="140"/>
        <v>-8.2530758141072299E-3</v>
      </c>
      <c r="N393">
        <f t="shared" si="141"/>
        <v>-2.6313533597181298E-3</v>
      </c>
      <c r="O393">
        <f t="shared" si="142"/>
        <v>-1.79488368531013E-3</v>
      </c>
      <c r="P393">
        <f t="shared" si="136"/>
        <v>8.2259883927924896E-3</v>
      </c>
      <c r="R393">
        <f t="shared" si="143"/>
        <v>0</v>
      </c>
      <c r="S393">
        <f t="shared" si="144"/>
        <v>5.6002675645563747E-3</v>
      </c>
      <c r="T393">
        <f t="shared" si="145"/>
        <v>-7.1061327158938557E-3</v>
      </c>
      <c r="U393">
        <f t="shared" si="146"/>
        <v>-1.4844102615047536E-3</v>
      </c>
      <c r="V393">
        <f t="shared" si="147"/>
        <v>-6.4794058709675517E-4</v>
      </c>
      <c r="W393">
        <f t="shared" si="148"/>
        <v>4.8570525650359396E-3</v>
      </c>
      <c r="Y393" s="2" t="b">
        <f t="shared" si="149"/>
        <v>0</v>
      </c>
      <c r="Z393" s="2"/>
      <c r="AA393" s="1">
        <f t="shared" si="150"/>
        <v>41016</v>
      </c>
      <c r="AB393">
        <f t="shared" si="151"/>
        <v>0</v>
      </c>
      <c r="AC393">
        <f t="shared" si="152"/>
        <v>5.6002675645563747E-3</v>
      </c>
      <c r="AD393">
        <f t="shared" si="153"/>
        <v>7.1061327158938557E-3</v>
      </c>
      <c r="AE393">
        <f t="shared" si="154"/>
        <v>1.4844102615047536E-3</v>
      </c>
      <c r="AF393">
        <f t="shared" si="155"/>
        <v>6.4794058709675517E-4</v>
      </c>
      <c r="AG393">
        <f t="shared" si="156"/>
        <v>4.8570525650359396E-3</v>
      </c>
    </row>
    <row r="394" spans="1:33" x14ac:dyDescent="0.25">
      <c r="A394" t="str">
        <f>'[3]post matched'!$A195</f>
        <v>smp</v>
      </c>
      <c r="B394" s="1">
        <v>41033</v>
      </c>
      <c r="C394" s="9">
        <f>[4]contrs_2year_adj_extra_stack!A393</f>
        <v>-2.0000000000000199E-4</v>
      </c>
      <c r="D394" s="9">
        <f>[4]contrs_2year_adj_extra_stack!B393</f>
        <v>-4.7004326420173998E-5</v>
      </c>
      <c r="E394" s="9">
        <f>[4]contrs_2year_adj_extra_stack!C393</f>
        <v>-5.24931080629071E-5</v>
      </c>
      <c r="F394" s="9">
        <f>[4]contrs_2year_adj_extra_stack!D393</f>
        <v>-1.44811855310931E-5</v>
      </c>
      <c r="G394" s="9">
        <f>[4]contrs_2year_adj_extra_stack!E393</f>
        <v>-3.2657251673117401E-5</v>
      </c>
      <c r="I394" s="1">
        <f t="shared" si="135"/>
        <v>41030</v>
      </c>
      <c r="J394" s="1">
        <f t="shared" si="137"/>
        <v>41033</v>
      </c>
      <c r="K394" s="2">
        <f t="shared" si="138"/>
        <v>2.0000000000000198E-2</v>
      </c>
      <c r="L394">
        <f t="shared" si="139"/>
        <v>4.7004326420174002E-3</v>
      </c>
      <c r="M394">
        <f t="shared" si="140"/>
        <v>5.2493108062907096E-3</v>
      </c>
      <c r="N394">
        <f t="shared" si="141"/>
        <v>1.4481185531093101E-3</v>
      </c>
      <c r="O394">
        <f t="shared" si="142"/>
        <v>3.2657251673117401E-3</v>
      </c>
      <c r="P394">
        <f t="shared" si="136"/>
        <v>5.3364128312710386E-3</v>
      </c>
      <c r="R394">
        <f t="shared" si="143"/>
        <v>2.0000000000000198E-2</v>
      </c>
      <c r="S394">
        <f t="shared" si="144"/>
        <v>5.8473757402307744E-3</v>
      </c>
      <c r="T394">
        <f t="shared" si="145"/>
        <v>6.3962539045040838E-3</v>
      </c>
      <c r="U394">
        <f t="shared" si="146"/>
        <v>2.595061651322686E-3</v>
      </c>
      <c r="V394">
        <f t="shared" si="147"/>
        <v>4.4126682655251147E-3</v>
      </c>
      <c r="W394">
        <f t="shared" si="148"/>
        <v>1.9674770035144886E-3</v>
      </c>
      <c r="Y394" s="2" t="b">
        <f t="shared" si="149"/>
        <v>0</v>
      </c>
      <c r="Z394" s="2"/>
      <c r="AA394" s="1">
        <f t="shared" si="150"/>
        <v>41033</v>
      </c>
      <c r="AB394">
        <f t="shared" si="151"/>
        <v>2.0000000000000198E-2</v>
      </c>
      <c r="AC394">
        <f t="shared" si="152"/>
        <v>5.8473757402307744E-3</v>
      </c>
      <c r="AD394">
        <f t="shared" si="153"/>
        <v>6.3962539045040838E-3</v>
      </c>
      <c r="AE394">
        <f t="shared" si="154"/>
        <v>2.595061651322686E-3</v>
      </c>
      <c r="AF394">
        <f t="shared" si="155"/>
        <v>4.4126682655251147E-3</v>
      </c>
      <c r="AG394">
        <f t="shared" si="156"/>
        <v>1.9674770035144886E-3</v>
      </c>
    </row>
    <row r="395" spans="1:33" x14ac:dyDescent="0.25">
      <c r="A395" t="str">
        <f>'[3]post matched'!$A196</f>
        <v>speech</v>
      </c>
      <c r="B395" s="1">
        <v>41043</v>
      </c>
      <c r="C395" s="9">
        <f>[4]contrs_2year_adj_extra_stack!A394</f>
        <v>0</v>
      </c>
      <c r="D395" s="9">
        <f>[4]contrs_2year_adj_extra_stack!B394</f>
        <v>1.52432642417193E-5</v>
      </c>
      <c r="E395" s="9">
        <f>[4]contrs_2year_adj_extra_stack!C394</f>
        <v>2.2382633204886101E-5</v>
      </c>
      <c r="F395" s="9">
        <f>[4]contrs_2year_adj_extra_stack!D394</f>
        <v>-3.5203939134940199E-5</v>
      </c>
      <c r="G395" s="9">
        <f>[4]contrs_2year_adj_extra_stack!E394</f>
        <v>4.4381010803286103E-5</v>
      </c>
      <c r="I395" s="1">
        <f t="shared" si="135"/>
        <v>41030</v>
      </c>
      <c r="J395" s="1">
        <f t="shared" si="137"/>
        <v>41043</v>
      </c>
      <c r="K395" s="2">
        <f t="shared" si="138"/>
        <v>0</v>
      </c>
      <c r="L395">
        <f t="shared" si="139"/>
        <v>-1.5243264241719299E-3</v>
      </c>
      <c r="M395">
        <f t="shared" si="140"/>
        <v>-2.2382633204886099E-3</v>
      </c>
      <c r="N395">
        <f t="shared" si="141"/>
        <v>3.5203939134940197E-3</v>
      </c>
      <c r="O395">
        <f t="shared" si="142"/>
        <v>-4.4381010803286099E-3</v>
      </c>
      <c r="P395">
        <f t="shared" si="136"/>
        <v>4.6802969114951298E-3</v>
      </c>
      <c r="R395">
        <f t="shared" si="143"/>
        <v>0</v>
      </c>
      <c r="S395">
        <f t="shared" si="144"/>
        <v>-3.773833259585553E-4</v>
      </c>
      <c r="T395">
        <f t="shared" si="145"/>
        <v>-1.0913202222752353E-3</v>
      </c>
      <c r="U395">
        <f t="shared" si="146"/>
        <v>4.667337011707396E-3</v>
      </c>
      <c r="V395">
        <f t="shared" si="147"/>
        <v>-3.2911579821152349E-3</v>
      </c>
      <c r="W395">
        <f t="shared" si="148"/>
        <v>1.3113610837385799E-3</v>
      </c>
      <c r="Y395" s="2" t="b">
        <f t="shared" si="149"/>
        <v>0</v>
      </c>
      <c r="Z395" s="2"/>
      <c r="AA395" s="1">
        <f t="shared" si="150"/>
        <v>41043</v>
      </c>
      <c r="AB395">
        <f t="shared" si="151"/>
        <v>0</v>
      </c>
      <c r="AC395">
        <f t="shared" si="152"/>
        <v>3.773833259585553E-4</v>
      </c>
      <c r="AD395">
        <f t="shared" si="153"/>
        <v>1.0913202222752353E-3</v>
      </c>
      <c r="AE395">
        <f t="shared" si="154"/>
        <v>4.667337011707396E-3</v>
      </c>
      <c r="AF395">
        <f t="shared" si="155"/>
        <v>3.2911579821152349E-3</v>
      </c>
      <c r="AG395">
        <f t="shared" si="156"/>
        <v>1.3113610837385799E-3</v>
      </c>
    </row>
    <row r="396" spans="1:33" x14ac:dyDescent="0.25">
      <c r="A396" t="str">
        <f>'[3]post matched'!$A197</f>
        <v>minutes</v>
      </c>
      <c r="B396" s="1">
        <v>41044</v>
      </c>
      <c r="C396" s="9">
        <f>[4]contrs_2year_adj_extra_stack!A395</f>
        <v>1.9999999999999901E-4</v>
      </c>
      <c r="D396" s="9">
        <f>[4]contrs_2year_adj_extra_stack!B395</f>
        <v>-1.9958952773623199E-5</v>
      </c>
      <c r="E396" s="9">
        <f>[4]contrs_2year_adj_extra_stack!C395</f>
        <v>2.07443008550073E-4</v>
      </c>
      <c r="F396" s="9">
        <f>[4]contrs_2year_adj_extra_stack!D395</f>
        <v>1.8610568701292801E-5</v>
      </c>
      <c r="G396" s="9">
        <f>[4]contrs_2year_adj_extra_stack!E395</f>
        <v>3.0181875234587599E-5</v>
      </c>
      <c r="I396" s="1">
        <f t="shared" si="135"/>
        <v>41030</v>
      </c>
      <c r="J396" s="1">
        <f t="shared" si="137"/>
        <v>41044</v>
      </c>
      <c r="K396" s="2">
        <f t="shared" si="138"/>
        <v>-1.99999999999999E-2</v>
      </c>
      <c r="L396">
        <f t="shared" si="139"/>
        <v>1.9958952773623199E-3</v>
      </c>
      <c r="M396">
        <f t="shared" si="140"/>
        <v>-2.0744300855007301E-2</v>
      </c>
      <c r="N396">
        <f t="shared" si="141"/>
        <v>-1.8610568701292801E-3</v>
      </c>
      <c r="O396">
        <f t="shared" si="142"/>
        <v>-3.0181875234587597E-3</v>
      </c>
      <c r="P396">
        <f t="shared" si="136"/>
        <v>3.6276499712331232E-3</v>
      </c>
      <c r="R396">
        <f t="shared" si="143"/>
        <v>-1.99999999999999E-2</v>
      </c>
      <c r="S396">
        <f t="shared" si="144"/>
        <v>3.1428383755756945E-3</v>
      </c>
      <c r="T396">
        <f t="shared" si="145"/>
        <v>-1.9597357756793925E-2</v>
      </c>
      <c r="U396">
        <f t="shared" si="146"/>
        <v>-7.1411377191590397E-4</v>
      </c>
      <c r="V396">
        <f t="shared" si="147"/>
        <v>-1.8712444252453849E-3</v>
      </c>
      <c r="W396">
        <f t="shared" si="148"/>
        <v>2.5871414347657324E-4</v>
      </c>
      <c r="Y396" s="2" t="b">
        <f t="shared" si="149"/>
        <v>0</v>
      </c>
      <c r="Z396" s="2"/>
      <c r="AA396" s="1">
        <f t="shared" si="150"/>
        <v>41044</v>
      </c>
      <c r="AB396">
        <f t="shared" si="151"/>
        <v>1.99999999999999E-2</v>
      </c>
      <c r="AC396">
        <f t="shared" si="152"/>
        <v>3.1428383755756945E-3</v>
      </c>
      <c r="AD396">
        <f t="shared" si="153"/>
        <v>1.9597357756793925E-2</v>
      </c>
      <c r="AE396">
        <f t="shared" si="154"/>
        <v>7.1411377191590397E-4</v>
      </c>
      <c r="AF396">
        <f t="shared" si="155"/>
        <v>1.8712444252453849E-3</v>
      </c>
      <c r="AG396">
        <f t="shared" si="156"/>
        <v>2.5871414347657324E-4</v>
      </c>
    </row>
    <row r="397" spans="1:33" x14ac:dyDescent="0.25">
      <c r="A397" t="str">
        <f>'[3]post matched'!$A198</f>
        <v>speech</v>
      </c>
      <c r="B397" s="1">
        <v>41057</v>
      </c>
      <c r="C397" s="9">
        <f>[4]contrs_2year_adj_extra_stack!A396</f>
        <v>1.9999999999999901E-4</v>
      </c>
      <c r="D397" s="9">
        <f>[4]contrs_2year_adj_extra_stack!B396</f>
        <v>1.18453965118839E-4</v>
      </c>
      <c r="E397" s="9">
        <f>[4]contrs_2year_adj_extra_stack!C396</f>
        <v>4.3200773295931703E-5</v>
      </c>
      <c r="F397" s="9">
        <f>[4]contrs_2year_adj_extra_stack!D396</f>
        <v>6.5824397000010704E-5</v>
      </c>
      <c r="G397" s="9">
        <f>[4]contrs_2year_adj_extra_stack!E396</f>
        <v>3.1752612113259899E-6</v>
      </c>
      <c r="I397" s="1">
        <f t="shared" si="135"/>
        <v>41030</v>
      </c>
      <c r="J397" s="1">
        <f t="shared" si="137"/>
        <v>41057</v>
      </c>
      <c r="K397" s="2">
        <f t="shared" si="138"/>
        <v>-1.99999999999999E-2</v>
      </c>
      <c r="L397">
        <f t="shared" si="139"/>
        <v>-1.1845396511883899E-2</v>
      </c>
      <c r="M397">
        <f t="shared" si="140"/>
        <v>-4.3200773295931708E-3</v>
      </c>
      <c r="N397">
        <f t="shared" si="141"/>
        <v>-6.5824397000010708E-3</v>
      </c>
      <c r="O397">
        <f t="shared" si="142"/>
        <v>-3.1752612113259901E-4</v>
      </c>
      <c r="P397">
        <f t="shared" si="136"/>
        <v>3.06543966261084E-3</v>
      </c>
      <c r="R397">
        <f t="shared" si="143"/>
        <v>-1.99999999999999E-2</v>
      </c>
      <c r="S397">
        <f t="shared" si="144"/>
        <v>-1.0698453413670525E-2</v>
      </c>
      <c r="T397">
        <f t="shared" si="145"/>
        <v>-3.1731342313797962E-3</v>
      </c>
      <c r="U397">
        <f t="shared" si="146"/>
        <v>-5.4354966017876949E-3</v>
      </c>
      <c r="V397">
        <f t="shared" si="147"/>
        <v>8.294169770807758E-4</v>
      </c>
      <c r="W397">
        <f t="shared" si="148"/>
        <v>-3.0349616514570993E-4</v>
      </c>
      <c r="Y397" s="2" t="b">
        <f t="shared" si="149"/>
        <v>0</v>
      </c>
      <c r="Z397" s="2"/>
      <c r="AA397" s="1">
        <f t="shared" si="150"/>
        <v>41057</v>
      </c>
      <c r="AB397">
        <f t="shared" si="151"/>
        <v>1.99999999999999E-2</v>
      </c>
      <c r="AC397">
        <f t="shared" si="152"/>
        <v>1.0698453413670525E-2</v>
      </c>
      <c r="AD397">
        <f t="shared" si="153"/>
        <v>3.1731342313797962E-3</v>
      </c>
      <c r="AE397">
        <f t="shared" si="154"/>
        <v>5.4354966017876949E-3</v>
      </c>
      <c r="AF397">
        <f t="shared" si="155"/>
        <v>8.294169770807758E-4</v>
      </c>
      <c r="AG397">
        <f t="shared" si="156"/>
        <v>3.0349616514570993E-4</v>
      </c>
    </row>
    <row r="398" spans="1:33" x14ac:dyDescent="0.25">
      <c r="A398" t="str">
        <f>'[3]post matched'!$A199</f>
        <v>speech</v>
      </c>
      <c r="B398" s="1">
        <v>41068</v>
      </c>
      <c r="C398" s="9">
        <f>[4]contrs_2year_adj_extra_stack!A397</f>
        <v>-2.0000000000000199E-4</v>
      </c>
      <c r="D398" s="9">
        <f>[4]contrs_2year_adj_extra_stack!B397</f>
        <v>-1.06883487716815E-4</v>
      </c>
      <c r="E398" s="9">
        <f>[4]contrs_2year_adj_extra_stack!C397</f>
        <v>-1.0771151463306101E-4</v>
      </c>
      <c r="F398" s="9">
        <f>[4]contrs_2year_adj_extra_stack!D397</f>
        <v>-1.8447509902286699E-5</v>
      </c>
      <c r="G398" s="9">
        <f>[4]contrs_2year_adj_extra_stack!E397</f>
        <v>3.9803921587726398E-5</v>
      </c>
      <c r="I398" s="1">
        <f t="shared" ref="I398:I461" si="157">EOMONTH(J398,-1)+1</f>
        <v>41061</v>
      </c>
      <c r="J398" s="1">
        <f t="shared" si="137"/>
        <v>41068</v>
      </c>
      <c r="K398" s="2">
        <f t="shared" si="138"/>
        <v>2.0000000000000198E-2</v>
      </c>
      <c r="L398">
        <f t="shared" si="139"/>
        <v>1.06883487716815E-2</v>
      </c>
      <c r="M398">
        <f t="shared" si="140"/>
        <v>1.07711514633061E-2</v>
      </c>
      <c r="N398">
        <f t="shared" si="141"/>
        <v>1.8447509902286699E-3</v>
      </c>
      <c r="O398">
        <f t="shared" si="142"/>
        <v>-3.9803921587726401E-3</v>
      </c>
      <c r="P398">
        <f t="shared" ref="P398:P461" si="158">K398-L398-M398-N398-O398</f>
        <v>6.7614093355656841E-4</v>
      </c>
      <c r="R398">
        <f t="shared" si="143"/>
        <v>2.0000000000000198E-2</v>
      </c>
      <c r="S398">
        <f t="shared" si="144"/>
        <v>1.1835291869894874E-2</v>
      </c>
      <c r="T398">
        <f t="shared" si="145"/>
        <v>1.1918094561519474E-2</v>
      </c>
      <c r="U398">
        <f t="shared" si="146"/>
        <v>2.9916940884420458E-3</v>
      </c>
      <c r="V398">
        <f t="shared" si="147"/>
        <v>-2.8334490605592651E-3</v>
      </c>
      <c r="W398">
        <f t="shared" si="148"/>
        <v>-2.6927948941999815E-3</v>
      </c>
      <c r="Y398" s="2" t="b">
        <f t="shared" si="149"/>
        <v>0</v>
      </c>
      <c r="Z398" s="2"/>
      <c r="AA398" s="1">
        <f t="shared" si="150"/>
        <v>41068</v>
      </c>
      <c r="AB398">
        <f t="shared" si="151"/>
        <v>2.0000000000000198E-2</v>
      </c>
      <c r="AC398">
        <f t="shared" si="152"/>
        <v>1.1835291869894874E-2</v>
      </c>
      <c r="AD398">
        <f t="shared" si="153"/>
        <v>1.1918094561519474E-2</v>
      </c>
      <c r="AE398">
        <f t="shared" si="154"/>
        <v>2.9916940884420458E-3</v>
      </c>
      <c r="AF398">
        <f t="shared" si="155"/>
        <v>2.8334490605592651E-3</v>
      </c>
      <c r="AG398">
        <f t="shared" si="156"/>
        <v>2.6927948941999815E-3</v>
      </c>
    </row>
    <row r="399" spans="1:33" x14ac:dyDescent="0.25">
      <c r="A399" t="str">
        <f>'[3]post matched'!$A200</f>
        <v>speech</v>
      </c>
      <c r="B399" s="1">
        <v>41073</v>
      </c>
      <c r="C399" s="9">
        <f>[4]contrs_2year_adj_extra_stack!A398</f>
        <v>4.0000000000000099E-4</v>
      </c>
      <c r="D399" s="9">
        <f>[4]contrs_2year_adj_extra_stack!B398</f>
        <v>1.9768118025454299E-5</v>
      </c>
      <c r="E399" s="9">
        <f>[4]contrs_2year_adj_extra_stack!C398</f>
        <v>2.3179598433261501E-4</v>
      </c>
      <c r="F399" s="9">
        <f>[4]contrs_2year_adj_extra_stack!D398</f>
        <v>1.6094624949631001E-4</v>
      </c>
      <c r="G399" s="9">
        <f>[4]contrs_2year_adj_extra_stack!E398</f>
        <v>-1.9318820755482099E-5</v>
      </c>
      <c r="I399" s="1">
        <f t="shared" si="157"/>
        <v>41061</v>
      </c>
      <c r="J399" s="1">
        <f t="shared" si="137"/>
        <v>41073</v>
      </c>
      <c r="K399" s="2">
        <f t="shared" si="138"/>
        <v>-4.0000000000000098E-2</v>
      </c>
      <c r="L399">
        <f t="shared" si="139"/>
        <v>-1.97681180254543E-3</v>
      </c>
      <c r="M399">
        <f t="shared" si="140"/>
        <v>-2.3179598433261502E-2</v>
      </c>
      <c r="N399">
        <f t="shared" si="141"/>
        <v>-1.6094624949631001E-2</v>
      </c>
      <c r="O399">
        <f t="shared" si="142"/>
        <v>1.9318820755482098E-3</v>
      </c>
      <c r="P399">
        <f t="shared" si="158"/>
        <v>-6.8084689011037704E-4</v>
      </c>
      <c r="R399">
        <f t="shared" si="143"/>
        <v>-4.0000000000000098E-2</v>
      </c>
      <c r="S399">
        <f t="shared" si="144"/>
        <v>-8.2986870433205545E-4</v>
      </c>
      <c r="T399">
        <f t="shared" si="145"/>
        <v>-2.2032655335048126E-2</v>
      </c>
      <c r="U399">
        <f t="shared" si="146"/>
        <v>-1.4947681851417625E-2</v>
      </c>
      <c r="V399">
        <f t="shared" si="147"/>
        <v>3.0788251737615844E-3</v>
      </c>
      <c r="W399">
        <f t="shared" si="148"/>
        <v>-4.0497827178669274E-3</v>
      </c>
      <c r="Y399" s="2" t="b">
        <f t="shared" si="149"/>
        <v>0</v>
      </c>
      <c r="Z399" s="2"/>
      <c r="AA399" s="1">
        <f t="shared" si="150"/>
        <v>41073</v>
      </c>
      <c r="AB399">
        <f t="shared" si="151"/>
        <v>4.0000000000000098E-2</v>
      </c>
      <c r="AC399">
        <f t="shared" si="152"/>
        <v>8.2986870433205545E-4</v>
      </c>
      <c r="AD399">
        <f t="shared" si="153"/>
        <v>2.2032655335048126E-2</v>
      </c>
      <c r="AE399">
        <f t="shared" si="154"/>
        <v>1.4947681851417625E-2</v>
      </c>
      <c r="AF399">
        <f t="shared" si="155"/>
        <v>3.0788251737615844E-3</v>
      </c>
      <c r="AG399">
        <f t="shared" si="156"/>
        <v>4.0497827178669274E-3</v>
      </c>
    </row>
    <row r="400" spans="1:33" x14ac:dyDescent="0.25">
      <c r="A400" t="str">
        <f>'[3]post matched'!$A201</f>
        <v>minutes</v>
      </c>
      <c r="B400" s="1">
        <v>41079</v>
      </c>
      <c r="C400" s="9">
        <f>[4]contrs_2year_adj_extra_stack!A399</f>
        <v>-2.0000000000000199E-4</v>
      </c>
      <c r="D400" s="9">
        <f>[4]contrs_2year_adj_extra_stack!B399</f>
        <v>-1.9119380186940899E-4</v>
      </c>
      <c r="E400" s="9">
        <f>[4]contrs_2year_adj_extra_stack!C399</f>
        <v>1.0275602514148E-5</v>
      </c>
      <c r="F400" s="9">
        <f>[4]contrs_2year_adj_extra_stack!D399</f>
        <v>-3.4268429706424798E-5</v>
      </c>
      <c r="G400" s="9">
        <f>[4]contrs_2year_adj_extra_stack!E399</f>
        <v>4.1964764981628498E-5</v>
      </c>
      <c r="I400" s="1">
        <f t="shared" si="157"/>
        <v>41061</v>
      </c>
      <c r="J400" s="1">
        <f t="shared" si="137"/>
        <v>41079</v>
      </c>
      <c r="K400" s="2">
        <f t="shared" si="138"/>
        <v>2.0000000000000198E-2</v>
      </c>
      <c r="L400">
        <f t="shared" si="139"/>
        <v>1.9119380186940899E-2</v>
      </c>
      <c r="M400">
        <f t="shared" si="140"/>
        <v>-1.0275602514148001E-3</v>
      </c>
      <c r="N400">
        <f t="shared" si="141"/>
        <v>3.4268429706424798E-3</v>
      </c>
      <c r="O400">
        <f t="shared" si="142"/>
        <v>-4.1964764981628497E-3</v>
      </c>
      <c r="P400">
        <f t="shared" si="158"/>
        <v>2.6778135919944693E-3</v>
      </c>
      <c r="R400">
        <f t="shared" si="143"/>
        <v>2.0000000000000198E-2</v>
      </c>
      <c r="S400">
        <f t="shared" si="144"/>
        <v>2.0266323285154274E-2</v>
      </c>
      <c r="T400">
        <f t="shared" si="145"/>
        <v>1.1938284679857453E-4</v>
      </c>
      <c r="U400">
        <f t="shared" si="146"/>
        <v>4.5737860688558557E-3</v>
      </c>
      <c r="V400">
        <f t="shared" si="147"/>
        <v>-3.0495333999494747E-3</v>
      </c>
      <c r="W400">
        <f t="shared" si="148"/>
        <v>-6.9112223576208061E-4</v>
      </c>
      <c r="Y400" s="2" t="b">
        <f t="shared" si="149"/>
        <v>0</v>
      </c>
      <c r="Z400" s="2"/>
      <c r="AA400" s="1">
        <f t="shared" si="150"/>
        <v>41079</v>
      </c>
      <c r="AB400">
        <f t="shared" si="151"/>
        <v>2.0000000000000198E-2</v>
      </c>
      <c r="AC400">
        <f t="shared" si="152"/>
        <v>2.0266323285154274E-2</v>
      </c>
      <c r="AD400">
        <f t="shared" si="153"/>
        <v>1.1938284679857453E-4</v>
      </c>
      <c r="AE400">
        <f t="shared" si="154"/>
        <v>4.5737860688558557E-3</v>
      </c>
      <c r="AF400">
        <f t="shared" si="155"/>
        <v>3.0495333999494747E-3</v>
      </c>
      <c r="AG400">
        <f t="shared" si="156"/>
        <v>6.9112223576208061E-4</v>
      </c>
    </row>
    <row r="401" spans="1:33" x14ac:dyDescent="0.25">
      <c r="A401" t="str">
        <f>'[3]post matched'!$A202</f>
        <v>speech</v>
      </c>
      <c r="B401" s="1">
        <v>41080</v>
      </c>
      <c r="C401" s="9">
        <f>[4]contrs_2year_adj_extra_stack!A400</f>
        <v>2.0000000000000199E-4</v>
      </c>
      <c r="D401" s="9">
        <f>[4]contrs_2year_adj_extra_stack!B400</f>
        <v>-8.1145447593852603E-5</v>
      </c>
      <c r="E401" s="9">
        <f>[4]contrs_2year_adj_extra_stack!C400</f>
        <v>5.1367980027086703E-5</v>
      </c>
      <c r="F401" s="9">
        <f>[4]contrs_2year_adj_extra_stack!D400</f>
        <v>1.45291510972042E-4</v>
      </c>
      <c r="G401" s="9">
        <f>[4]contrs_2year_adj_extra_stack!E400</f>
        <v>3.2951318797096899E-5</v>
      </c>
      <c r="I401" s="1">
        <f t="shared" si="157"/>
        <v>41061</v>
      </c>
      <c r="J401" s="1">
        <f t="shared" si="137"/>
        <v>41080</v>
      </c>
      <c r="K401" s="2">
        <f t="shared" si="138"/>
        <v>-2.0000000000000198E-2</v>
      </c>
      <c r="L401">
        <f t="shared" si="139"/>
        <v>8.1145447593852608E-3</v>
      </c>
      <c r="M401">
        <f t="shared" si="140"/>
        <v>-5.1367980027086707E-3</v>
      </c>
      <c r="N401">
        <f t="shared" si="141"/>
        <v>-1.45291510972042E-2</v>
      </c>
      <c r="O401">
        <f t="shared" si="142"/>
        <v>-3.2951318797096898E-3</v>
      </c>
      <c r="P401">
        <f t="shared" si="158"/>
        <v>-5.1534637797628971E-3</v>
      </c>
      <c r="R401">
        <f t="shared" si="143"/>
        <v>-2.0000000000000198E-2</v>
      </c>
      <c r="S401">
        <f t="shared" si="144"/>
        <v>9.261487857598635E-3</v>
      </c>
      <c r="T401">
        <f t="shared" si="145"/>
        <v>-3.9898549044952956E-3</v>
      </c>
      <c r="U401">
        <f t="shared" si="146"/>
        <v>-1.3382207998990824E-2</v>
      </c>
      <c r="V401">
        <f t="shared" si="147"/>
        <v>-2.1481887814963152E-3</v>
      </c>
      <c r="W401">
        <f t="shared" si="148"/>
        <v>-8.5223996075194479E-3</v>
      </c>
      <c r="Y401" s="2" t="b">
        <f t="shared" si="149"/>
        <v>0</v>
      </c>
      <c r="Z401" s="2"/>
      <c r="AA401" s="1">
        <f t="shared" si="150"/>
        <v>41080</v>
      </c>
      <c r="AB401">
        <f t="shared" si="151"/>
        <v>2.0000000000000198E-2</v>
      </c>
      <c r="AC401">
        <f t="shared" si="152"/>
        <v>9.261487857598635E-3</v>
      </c>
      <c r="AD401">
        <f t="shared" si="153"/>
        <v>3.9898549044952956E-3</v>
      </c>
      <c r="AE401">
        <f t="shared" si="154"/>
        <v>1.3382207998990824E-2</v>
      </c>
      <c r="AF401">
        <f t="shared" si="155"/>
        <v>2.1481887814963152E-3</v>
      </c>
      <c r="AG401">
        <f t="shared" si="156"/>
        <v>8.5223996075194479E-3</v>
      </c>
    </row>
    <row r="402" spans="1:33" x14ac:dyDescent="0.25">
      <c r="A402" t="str">
        <f>'[3]post matched'!$A203</f>
        <v>speech</v>
      </c>
      <c r="B402" s="1">
        <v>41086</v>
      </c>
      <c r="C402" s="9">
        <f>[4]contrs_2year_adj_extra_stack!A401</f>
        <v>9.9999999999999395E-5</v>
      </c>
      <c r="D402" s="9">
        <f>[4]contrs_2year_adj_extra_stack!B401</f>
        <v>-6.4979817416115497E-5</v>
      </c>
      <c r="E402" s="9">
        <f>[4]contrs_2year_adj_extra_stack!C401</f>
        <v>1.6545058457483999E-4</v>
      </c>
      <c r="F402" s="9">
        <f>[4]contrs_2year_adj_extra_stack!D401</f>
        <v>1.5254846023951199E-5</v>
      </c>
      <c r="G402" s="9">
        <f>[4]contrs_2year_adj_extra_stack!E401</f>
        <v>1.9878342164284599E-5</v>
      </c>
      <c r="I402" s="1">
        <f t="shared" si="157"/>
        <v>41061</v>
      </c>
      <c r="J402" s="1">
        <f t="shared" si="137"/>
        <v>41086</v>
      </c>
      <c r="K402" s="2">
        <f t="shared" si="138"/>
        <v>-9.9999999999999395E-3</v>
      </c>
      <c r="L402">
        <f t="shared" si="139"/>
        <v>6.4979817416115498E-3</v>
      </c>
      <c r="M402">
        <f t="shared" si="140"/>
        <v>-1.6545058457484E-2</v>
      </c>
      <c r="N402">
        <f t="shared" si="141"/>
        <v>-1.52548460239512E-3</v>
      </c>
      <c r="O402">
        <f t="shared" si="142"/>
        <v>-1.9878342164284597E-3</v>
      </c>
      <c r="P402">
        <f t="shared" si="158"/>
        <v>3.5603955346960904E-3</v>
      </c>
      <c r="R402">
        <f t="shared" si="143"/>
        <v>-9.9999999999999395E-3</v>
      </c>
      <c r="S402">
        <f t="shared" si="144"/>
        <v>7.644924839824924E-3</v>
      </c>
      <c r="T402">
        <f t="shared" si="145"/>
        <v>-1.5398115359270626E-2</v>
      </c>
      <c r="U402">
        <f t="shared" si="146"/>
        <v>-3.7854150418174391E-4</v>
      </c>
      <c r="V402">
        <f t="shared" si="147"/>
        <v>-8.4089111821508493E-4</v>
      </c>
      <c r="W402">
        <f t="shared" si="148"/>
        <v>1.9145970693954049E-4</v>
      </c>
      <c r="Y402" s="2" t="b">
        <f t="shared" si="149"/>
        <v>0</v>
      </c>
      <c r="Z402" s="2"/>
      <c r="AA402" s="1">
        <f t="shared" si="150"/>
        <v>41086</v>
      </c>
      <c r="AB402">
        <f t="shared" si="151"/>
        <v>9.9999999999999395E-3</v>
      </c>
      <c r="AC402">
        <f t="shared" si="152"/>
        <v>7.644924839824924E-3</v>
      </c>
      <c r="AD402">
        <f t="shared" si="153"/>
        <v>1.5398115359270626E-2</v>
      </c>
      <c r="AE402">
        <f t="shared" si="154"/>
        <v>3.7854150418174391E-4</v>
      </c>
      <c r="AF402">
        <f t="shared" si="155"/>
        <v>8.4089111821508493E-4</v>
      </c>
      <c r="AG402">
        <f t="shared" si="156"/>
        <v>1.9145970693954049E-4</v>
      </c>
    </row>
    <row r="403" spans="1:33" x14ac:dyDescent="0.25">
      <c r="A403" t="str">
        <f>'[3]post matched'!$A204</f>
        <v>speech</v>
      </c>
      <c r="B403" s="1">
        <v>41101</v>
      </c>
      <c r="C403" s="9">
        <f>[4]contrs_2year_adj_extra_stack!A402</f>
        <v>0</v>
      </c>
      <c r="D403" s="9">
        <f>[4]contrs_2year_adj_extra_stack!B402</f>
        <v>6.9458755776766797E-5</v>
      </c>
      <c r="E403" s="9">
        <f>[4]contrs_2year_adj_extra_stack!C402</f>
        <v>-8.1535147274764606E-5</v>
      </c>
      <c r="F403" s="9">
        <f>[4]contrs_2year_adj_extra_stack!D402</f>
        <v>2.60124270635153E-5</v>
      </c>
      <c r="G403" s="9">
        <f>[4]contrs_2year_adj_extra_stack!E402</f>
        <v>6.5753106767376401E-6</v>
      </c>
      <c r="I403" s="1">
        <f t="shared" si="157"/>
        <v>41091</v>
      </c>
      <c r="J403" s="1">
        <f t="shared" si="137"/>
        <v>41101</v>
      </c>
      <c r="K403" s="2">
        <f t="shared" si="138"/>
        <v>0</v>
      </c>
      <c r="L403">
        <f t="shared" si="139"/>
        <v>-6.9458755776766797E-3</v>
      </c>
      <c r="M403">
        <f t="shared" si="140"/>
        <v>8.1535147274764599E-3</v>
      </c>
      <c r="N403">
        <f t="shared" si="141"/>
        <v>-2.6012427063515299E-3</v>
      </c>
      <c r="O403">
        <f t="shared" si="142"/>
        <v>-6.5753106767376399E-4</v>
      </c>
      <c r="P403">
        <f t="shared" si="158"/>
        <v>2.0511346242255138E-3</v>
      </c>
      <c r="R403">
        <f t="shared" si="143"/>
        <v>0</v>
      </c>
      <c r="S403">
        <f t="shared" si="144"/>
        <v>-5.7989324794633056E-3</v>
      </c>
      <c r="T403">
        <f t="shared" si="145"/>
        <v>9.300457825689834E-3</v>
      </c>
      <c r="U403">
        <f t="shared" si="146"/>
        <v>-1.4542996081381538E-3</v>
      </c>
      <c r="V403">
        <f t="shared" si="147"/>
        <v>4.8941203053961082E-4</v>
      </c>
      <c r="W403">
        <f t="shared" si="148"/>
        <v>-1.3178012035310362E-3</v>
      </c>
      <c r="Y403" s="2" t="b">
        <f t="shared" si="149"/>
        <v>0</v>
      </c>
      <c r="Z403" s="2"/>
      <c r="AA403" s="1">
        <f t="shared" si="150"/>
        <v>41101</v>
      </c>
      <c r="AB403">
        <f t="shared" si="151"/>
        <v>0</v>
      </c>
      <c r="AC403">
        <f t="shared" si="152"/>
        <v>5.7989324794633056E-3</v>
      </c>
      <c r="AD403">
        <f t="shared" si="153"/>
        <v>9.300457825689834E-3</v>
      </c>
      <c r="AE403">
        <f t="shared" si="154"/>
        <v>1.4542996081381538E-3</v>
      </c>
      <c r="AF403">
        <f t="shared" si="155"/>
        <v>4.8941203053961082E-4</v>
      </c>
      <c r="AG403">
        <f t="shared" si="156"/>
        <v>1.3178012035310362E-3</v>
      </c>
    </row>
    <row r="404" spans="1:33" x14ac:dyDescent="0.25">
      <c r="A404" t="str">
        <f>'[3]post matched'!$A205</f>
        <v>speech</v>
      </c>
      <c r="B404" s="1">
        <v>41102</v>
      </c>
      <c r="C404" s="9">
        <f>[4]contrs_2year_adj_extra_stack!A403</f>
        <v>1.9999999999999901E-4</v>
      </c>
      <c r="D404" s="9">
        <f>[4]contrs_2year_adj_extra_stack!B403</f>
        <v>2.1111528924567402E-5</v>
      </c>
      <c r="E404" s="9">
        <f>[4]contrs_2year_adj_extra_stack!C403</f>
        <v>1.6050639125916299E-4</v>
      </c>
      <c r="F404" s="9">
        <f>[4]contrs_2year_adj_extra_stack!D403</f>
        <v>2.0918733008136999E-5</v>
      </c>
      <c r="G404" s="9">
        <f>[4]contrs_2year_adj_extra_stack!E403</f>
        <v>3.3869023637001702E-5</v>
      </c>
      <c r="I404" s="1">
        <f t="shared" si="157"/>
        <v>41091</v>
      </c>
      <c r="J404" s="1">
        <f t="shared" si="137"/>
        <v>41102</v>
      </c>
      <c r="K404" s="2">
        <f t="shared" si="138"/>
        <v>-1.99999999999999E-2</v>
      </c>
      <c r="L404">
        <f t="shared" si="139"/>
        <v>-2.1111528924567403E-3</v>
      </c>
      <c r="M404">
        <f t="shared" si="140"/>
        <v>-1.60506391259163E-2</v>
      </c>
      <c r="N404">
        <f t="shared" si="141"/>
        <v>-2.0918733008137001E-3</v>
      </c>
      <c r="O404">
        <f t="shared" si="142"/>
        <v>-3.38690236370017E-3</v>
      </c>
      <c r="P404">
        <f t="shared" si="158"/>
        <v>3.640567682887009E-3</v>
      </c>
      <c r="R404">
        <f t="shared" si="143"/>
        <v>-1.99999999999999E-2</v>
      </c>
      <c r="S404">
        <f t="shared" si="144"/>
        <v>-9.6420979424336568E-4</v>
      </c>
      <c r="T404">
        <f t="shared" si="145"/>
        <v>-1.4903696027702926E-2</v>
      </c>
      <c r="U404">
        <f t="shared" si="146"/>
        <v>-9.4493020260032396E-4</v>
      </c>
      <c r="V404">
        <f t="shared" si="147"/>
        <v>-2.2399592654867954E-3</v>
      </c>
      <c r="W404">
        <f t="shared" si="148"/>
        <v>2.7163185513045911E-4</v>
      </c>
      <c r="Y404" s="2" t="b">
        <f t="shared" si="149"/>
        <v>0</v>
      </c>
      <c r="Z404" s="2"/>
      <c r="AA404" s="1">
        <f t="shared" si="150"/>
        <v>41102</v>
      </c>
      <c r="AB404">
        <f t="shared" si="151"/>
        <v>1.99999999999999E-2</v>
      </c>
      <c r="AC404">
        <f t="shared" si="152"/>
        <v>9.6420979424336568E-4</v>
      </c>
      <c r="AD404">
        <f t="shared" si="153"/>
        <v>1.4903696027702926E-2</v>
      </c>
      <c r="AE404">
        <f t="shared" si="154"/>
        <v>9.4493020260032396E-4</v>
      </c>
      <c r="AF404">
        <f t="shared" si="155"/>
        <v>2.2399592654867954E-3</v>
      </c>
      <c r="AG404">
        <f t="shared" si="156"/>
        <v>2.7163185513045911E-4</v>
      </c>
    </row>
    <row r="405" spans="1:33" x14ac:dyDescent="0.25">
      <c r="A405" t="str">
        <f>'[3]post matched'!$A206</f>
        <v>minutes</v>
      </c>
      <c r="B405" s="1">
        <v>41107</v>
      </c>
      <c r="C405" s="9">
        <f>[4]contrs_2year_adj_extra_stack!A404</f>
        <v>-4.0000000000000099E-4</v>
      </c>
      <c r="D405" s="9">
        <f>[4]contrs_2year_adj_extra_stack!B404</f>
        <v>-1.14275330399375E-4</v>
      </c>
      <c r="E405" s="9">
        <f>[4]contrs_2year_adj_extra_stack!C404</f>
        <v>-1.6416547590782701E-4</v>
      </c>
      <c r="F405" s="9">
        <f>[4]contrs_2year_adj_extra_stack!D404</f>
        <v>-4.82273377339317E-5</v>
      </c>
      <c r="G405" s="9">
        <f>[4]contrs_2year_adj_extra_stack!E404</f>
        <v>-2.7131083350317901E-5</v>
      </c>
      <c r="I405" s="1">
        <f t="shared" si="157"/>
        <v>41091</v>
      </c>
      <c r="J405" s="1">
        <f t="shared" si="137"/>
        <v>41107</v>
      </c>
      <c r="K405" s="2">
        <f t="shared" si="138"/>
        <v>4.0000000000000098E-2</v>
      </c>
      <c r="L405">
        <f t="shared" si="139"/>
        <v>1.14275330399375E-2</v>
      </c>
      <c r="M405">
        <f t="shared" si="140"/>
        <v>1.6416547590782701E-2</v>
      </c>
      <c r="N405">
        <f t="shared" si="141"/>
        <v>4.8227337733931699E-3</v>
      </c>
      <c r="O405">
        <f t="shared" si="142"/>
        <v>2.7131083350317902E-3</v>
      </c>
      <c r="P405">
        <f t="shared" si="158"/>
        <v>4.620077260854936E-3</v>
      </c>
      <c r="R405">
        <f t="shared" si="143"/>
        <v>4.0000000000000098E-2</v>
      </c>
      <c r="S405">
        <f t="shared" si="144"/>
        <v>1.2574476138150874E-2</v>
      </c>
      <c r="T405">
        <f t="shared" si="145"/>
        <v>1.7563490688996077E-2</v>
      </c>
      <c r="U405">
        <f t="shared" si="146"/>
        <v>5.9696768716065458E-3</v>
      </c>
      <c r="V405">
        <f t="shared" si="147"/>
        <v>3.8600514332451652E-3</v>
      </c>
      <c r="W405">
        <f t="shared" si="148"/>
        <v>1.251141433098386E-3</v>
      </c>
      <c r="Y405" s="2" t="b">
        <f t="shared" si="149"/>
        <v>0</v>
      </c>
      <c r="Z405" s="2"/>
      <c r="AA405" s="1">
        <f t="shared" si="150"/>
        <v>41107</v>
      </c>
      <c r="AB405">
        <f t="shared" si="151"/>
        <v>4.0000000000000098E-2</v>
      </c>
      <c r="AC405">
        <f t="shared" si="152"/>
        <v>1.2574476138150874E-2</v>
      </c>
      <c r="AD405">
        <f t="shared" si="153"/>
        <v>1.7563490688996077E-2</v>
      </c>
      <c r="AE405">
        <f t="shared" si="154"/>
        <v>5.9696768716065458E-3</v>
      </c>
      <c r="AF405">
        <f t="shared" si="155"/>
        <v>3.8600514332451652E-3</v>
      </c>
      <c r="AG405">
        <f t="shared" si="156"/>
        <v>1.251141433098386E-3</v>
      </c>
    </row>
    <row r="406" spans="1:33" x14ac:dyDescent="0.25">
      <c r="A406" t="str">
        <f>'[3]post matched'!$A207</f>
        <v>speech</v>
      </c>
      <c r="B406" s="1">
        <v>41109</v>
      </c>
      <c r="C406" s="9">
        <f>[4]contrs_2year_adj_extra_stack!A405</f>
        <v>-9.9999999999999395E-5</v>
      </c>
      <c r="D406" s="9">
        <f>[4]contrs_2year_adj_extra_stack!B405</f>
        <v>1.52771231132472E-4</v>
      </c>
      <c r="E406" s="9">
        <f>[4]contrs_2year_adj_extra_stack!C405</f>
        <v>-3.24167088109757E-4</v>
      </c>
      <c r="F406" s="9">
        <f>[4]contrs_2year_adj_extra_stack!D405</f>
        <v>8.0657043308132996E-5</v>
      </c>
      <c r="G406" s="9">
        <f>[4]contrs_2year_adj_extra_stack!E405</f>
        <v>1.01124743040149E-4</v>
      </c>
      <c r="I406" s="1">
        <f t="shared" si="157"/>
        <v>41091</v>
      </c>
      <c r="J406" s="1">
        <f t="shared" si="137"/>
        <v>41109</v>
      </c>
      <c r="K406" s="2">
        <f t="shared" si="138"/>
        <v>9.9999999999999395E-3</v>
      </c>
      <c r="L406">
        <f t="shared" si="139"/>
        <v>-1.52771231132472E-2</v>
      </c>
      <c r="M406">
        <f t="shared" si="140"/>
        <v>3.2416708810975699E-2</v>
      </c>
      <c r="N406">
        <f t="shared" si="141"/>
        <v>-8.0657043308133003E-3</v>
      </c>
      <c r="O406">
        <f t="shared" si="142"/>
        <v>-1.01124743040149E-2</v>
      </c>
      <c r="P406">
        <f t="shared" si="158"/>
        <v>1.1038592937099641E-2</v>
      </c>
      <c r="R406">
        <f t="shared" si="143"/>
        <v>9.9999999999999395E-3</v>
      </c>
      <c r="S406">
        <f t="shared" si="144"/>
        <v>-1.4130180015033826E-2</v>
      </c>
      <c r="T406">
        <f t="shared" si="145"/>
        <v>3.3563651909189071E-2</v>
      </c>
      <c r="U406">
        <f t="shared" si="146"/>
        <v>-6.9187612325999244E-3</v>
      </c>
      <c r="V406">
        <f t="shared" si="147"/>
        <v>-8.9655312058015257E-3</v>
      </c>
      <c r="W406">
        <f t="shared" si="148"/>
        <v>7.6696571093430909E-3</v>
      </c>
      <c r="Y406" s="2" t="b">
        <f t="shared" si="149"/>
        <v>0</v>
      </c>
      <c r="Z406" s="2"/>
      <c r="AA406" s="1">
        <f t="shared" si="150"/>
        <v>41109</v>
      </c>
      <c r="AB406">
        <f t="shared" si="151"/>
        <v>9.9999999999999395E-3</v>
      </c>
      <c r="AC406">
        <f t="shared" si="152"/>
        <v>1.4130180015033826E-2</v>
      </c>
      <c r="AD406">
        <f t="shared" si="153"/>
        <v>3.3563651909189071E-2</v>
      </c>
      <c r="AE406">
        <f t="shared" si="154"/>
        <v>6.9187612325999244E-3</v>
      </c>
      <c r="AF406">
        <f t="shared" si="155"/>
        <v>8.9655312058015257E-3</v>
      </c>
      <c r="AG406">
        <f t="shared" si="156"/>
        <v>7.6696571093430909E-3</v>
      </c>
    </row>
    <row r="407" spans="1:33" x14ac:dyDescent="0.25">
      <c r="A407" t="str">
        <f>'[3]post matched'!$A208</f>
        <v>speech</v>
      </c>
      <c r="B407" s="1">
        <v>41110</v>
      </c>
      <c r="C407" s="9">
        <f>[4]contrs_2year_adj_extra_stack!A406</f>
        <v>9.9999999999999395E-5</v>
      </c>
      <c r="D407" s="9">
        <f>[4]contrs_2year_adj_extra_stack!B406</f>
        <v>4.3543548980960402E-5</v>
      </c>
      <c r="E407" s="9">
        <f>[4]contrs_2year_adj_extra_stack!C406</f>
        <v>1.0457694852143E-4</v>
      </c>
      <c r="F407" s="9">
        <f>[4]contrs_2year_adj_extra_stack!D406</f>
        <v>4.01792377669596E-5</v>
      </c>
      <c r="G407" s="9">
        <f>[4]contrs_2year_adj_extra_stack!E406</f>
        <v>-1.51094185308085E-5</v>
      </c>
      <c r="I407" s="1">
        <f t="shared" si="157"/>
        <v>41091</v>
      </c>
      <c r="J407" s="1">
        <f t="shared" si="137"/>
        <v>41110</v>
      </c>
      <c r="K407" s="2">
        <f t="shared" si="138"/>
        <v>-9.9999999999999395E-3</v>
      </c>
      <c r="L407">
        <f t="shared" si="139"/>
        <v>-4.3543548980960398E-3</v>
      </c>
      <c r="M407">
        <f t="shared" si="140"/>
        <v>-1.0457694852143E-2</v>
      </c>
      <c r="N407">
        <f t="shared" si="141"/>
        <v>-4.0179237766959598E-3</v>
      </c>
      <c r="O407">
        <f t="shared" si="142"/>
        <v>1.5109418530808499E-3</v>
      </c>
      <c r="P407">
        <f t="shared" si="158"/>
        <v>7.3190316738542096E-3</v>
      </c>
      <c r="R407">
        <f t="shared" si="143"/>
        <v>-9.9999999999999395E-3</v>
      </c>
      <c r="S407">
        <f t="shared" si="144"/>
        <v>-3.2074117998826652E-3</v>
      </c>
      <c r="T407">
        <f t="shared" si="145"/>
        <v>-9.3107517539296261E-3</v>
      </c>
      <c r="U407">
        <f t="shared" si="146"/>
        <v>-2.8709806784825839E-3</v>
      </c>
      <c r="V407">
        <f t="shared" si="147"/>
        <v>2.6578849512942249E-3</v>
      </c>
      <c r="W407">
        <f t="shared" si="148"/>
        <v>3.9500958460976596E-3</v>
      </c>
      <c r="Y407" s="2" t="b">
        <f t="shared" si="149"/>
        <v>0</v>
      </c>
      <c r="Z407" s="2"/>
      <c r="AA407" s="1">
        <f t="shared" si="150"/>
        <v>41110</v>
      </c>
      <c r="AB407">
        <f t="shared" si="151"/>
        <v>9.9999999999999395E-3</v>
      </c>
      <c r="AC407">
        <f t="shared" si="152"/>
        <v>3.2074117998826652E-3</v>
      </c>
      <c r="AD407">
        <f t="shared" si="153"/>
        <v>9.3107517539296261E-3</v>
      </c>
      <c r="AE407">
        <f t="shared" si="154"/>
        <v>2.8709806784825839E-3</v>
      </c>
      <c r="AF407">
        <f t="shared" si="155"/>
        <v>2.6578849512942249E-3</v>
      </c>
      <c r="AG407">
        <f t="shared" si="156"/>
        <v>3.9500958460976596E-3</v>
      </c>
    </row>
    <row r="408" spans="1:33" x14ac:dyDescent="0.25">
      <c r="A408" t="str">
        <f>'[3]post matched'!$A209</f>
        <v>speech</v>
      </c>
      <c r="B408" s="1">
        <v>41114</v>
      </c>
      <c r="C408" s="9">
        <f>[4]contrs_2year_adj_extra_stack!A407</f>
        <v>-4.0000000000000099E-4</v>
      </c>
      <c r="D408" s="9">
        <f>[4]contrs_2year_adj_extra_stack!B407</f>
        <v>-2.2463187360899199E-4</v>
      </c>
      <c r="E408" s="9">
        <f>[4]contrs_2year_adj_extra_stack!C407</f>
        <v>-2.3442187696688701E-5</v>
      </c>
      <c r="F408" s="9">
        <f>[4]contrs_2year_adj_extra_stack!D407</f>
        <v>-9.4816578999542194E-5</v>
      </c>
      <c r="G408" s="9">
        <f>[4]contrs_2year_adj_extra_stack!E407</f>
        <v>2.0231597212549101E-5</v>
      </c>
      <c r="I408" s="1">
        <f t="shared" si="157"/>
        <v>41091</v>
      </c>
      <c r="J408" s="1">
        <f t="shared" si="137"/>
        <v>41114</v>
      </c>
      <c r="K408" s="2">
        <f t="shared" si="138"/>
        <v>4.0000000000000098E-2</v>
      </c>
      <c r="L408">
        <f t="shared" si="139"/>
        <v>2.2463187360899198E-2</v>
      </c>
      <c r="M408">
        <f t="shared" si="140"/>
        <v>2.3442187696688702E-3</v>
      </c>
      <c r="N408">
        <f t="shared" si="141"/>
        <v>9.4816578999542198E-3</v>
      </c>
      <c r="O408">
        <f t="shared" si="142"/>
        <v>-2.02315972125491E-3</v>
      </c>
      <c r="P408">
        <f t="shared" si="158"/>
        <v>7.7340956907327191E-3</v>
      </c>
      <c r="R408">
        <f t="shared" si="143"/>
        <v>4.0000000000000098E-2</v>
      </c>
      <c r="S408">
        <f t="shared" si="144"/>
        <v>2.3610130459112574E-2</v>
      </c>
      <c r="T408">
        <f t="shared" si="145"/>
        <v>3.4911618678822448E-3</v>
      </c>
      <c r="U408">
        <f t="shared" si="146"/>
        <v>1.0628600998167596E-2</v>
      </c>
      <c r="V408">
        <f t="shared" si="147"/>
        <v>-8.7621662304153522E-4</v>
      </c>
      <c r="W408">
        <f t="shared" si="148"/>
        <v>4.3651598629761692E-3</v>
      </c>
      <c r="Y408" s="2" t="b">
        <f t="shared" si="149"/>
        <v>0</v>
      </c>
      <c r="Z408" s="2"/>
      <c r="AA408" s="1">
        <f t="shared" si="150"/>
        <v>41114</v>
      </c>
      <c r="AB408">
        <f t="shared" si="151"/>
        <v>4.0000000000000098E-2</v>
      </c>
      <c r="AC408">
        <f t="shared" si="152"/>
        <v>2.3610130459112574E-2</v>
      </c>
      <c r="AD408">
        <f t="shared" si="153"/>
        <v>3.4911618678822448E-3</v>
      </c>
      <c r="AE408">
        <f t="shared" si="154"/>
        <v>1.0628600998167596E-2</v>
      </c>
      <c r="AF408">
        <f t="shared" si="155"/>
        <v>8.7621662304153522E-4</v>
      </c>
      <c r="AG408">
        <f t="shared" si="156"/>
        <v>4.3651598629761692E-3</v>
      </c>
    </row>
    <row r="409" spans="1:33" x14ac:dyDescent="0.25">
      <c r="A409" t="str">
        <f>'[3]post matched'!$A210</f>
        <v>speech</v>
      </c>
      <c r="B409" s="1">
        <v>41130</v>
      </c>
      <c r="C409" s="9">
        <f>[4]contrs_2year_adj_extra_stack!A408</f>
        <v>0</v>
      </c>
      <c r="D409" s="9">
        <f>[4]contrs_2year_adj_extra_stack!B408</f>
        <v>-9.48604827180271E-7</v>
      </c>
      <c r="E409" s="9">
        <f>[4]contrs_2year_adj_extra_stack!C408</f>
        <v>-4.8917761501729898E-5</v>
      </c>
      <c r="F409" s="9">
        <f>[4]contrs_2year_adj_extra_stack!D408</f>
        <v>4.0916068057136498E-5</v>
      </c>
      <c r="G409" s="9">
        <f>[4]contrs_2year_adj_extra_stack!E408</f>
        <v>1.6935679487696201E-5</v>
      </c>
      <c r="I409" s="1">
        <f t="shared" si="157"/>
        <v>41122</v>
      </c>
      <c r="J409" s="1">
        <f t="shared" si="137"/>
        <v>41130</v>
      </c>
      <c r="K409" s="2">
        <f t="shared" si="138"/>
        <v>0</v>
      </c>
      <c r="L409">
        <f t="shared" si="139"/>
        <v>9.48604827180271E-5</v>
      </c>
      <c r="M409">
        <f t="shared" si="140"/>
        <v>4.89177615017299E-3</v>
      </c>
      <c r="N409">
        <f t="shared" si="141"/>
        <v>-4.0916068057136497E-3</v>
      </c>
      <c r="O409">
        <f t="shared" si="142"/>
        <v>-1.6935679487696201E-3</v>
      </c>
      <c r="P409">
        <f t="shared" si="158"/>
        <v>7.9853812159225244E-4</v>
      </c>
      <c r="R409">
        <f t="shared" si="143"/>
        <v>0</v>
      </c>
      <c r="S409">
        <f t="shared" si="144"/>
        <v>1.2418035809314016E-3</v>
      </c>
      <c r="T409">
        <f t="shared" si="145"/>
        <v>6.038719248386365E-3</v>
      </c>
      <c r="U409">
        <f t="shared" si="146"/>
        <v>-2.9446637075002738E-3</v>
      </c>
      <c r="V409">
        <f t="shared" si="147"/>
        <v>-5.4662485055624534E-4</v>
      </c>
      <c r="W409">
        <f t="shared" si="148"/>
        <v>-2.5703977061642975E-3</v>
      </c>
      <c r="Y409" s="2" t="b">
        <f t="shared" si="149"/>
        <v>0</v>
      </c>
      <c r="Z409" s="2"/>
      <c r="AA409" s="1">
        <f t="shared" si="150"/>
        <v>41130</v>
      </c>
      <c r="AB409">
        <f t="shared" si="151"/>
        <v>0</v>
      </c>
      <c r="AC409">
        <f t="shared" si="152"/>
        <v>1.2418035809314016E-3</v>
      </c>
      <c r="AD409">
        <f t="shared" si="153"/>
        <v>6.038719248386365E-3</v>
      </c>
      <c r="AE409">
        <f t="shared" si="154"/>
        <v>2.9446637075002738E-3</v>
      </c>
      <c r="AF409">
        <f t="shared" si="155"/>
        <v>5.4662485055624534E-4</v>
      </c>
      <c r="AG409">
        <f t="shared" si="156"/>
        <v>2.5703977061642975E-3</v>
      </c>
    </row>
    <row r="410" spans="1:33" x14ac:dyDescent="0.25">
      <c r="A410" t="str">
        <f>'[3]post matched'!$A211</f>
        <v>smp</v>
      </c>
      <c r="B410" s="1">
        <v>41131</v>
      </c>
      <c r="C410" s="9">
        <f>[4]contrs_2year_adj_extra_stack!A409</f>
        <v>2.9999999999999802E-4</v>
      </c>
      <c r="D410" s="9">
        <f>[4]contrs_2year_adj_extra_stack!B409</f>
        <v>7.5794666874331594E-5</v>
      </c>
      <c r="E410" s="9">
        <f>[4]contrs_2year_adj_extra_stack!C409</f>
        <v>2.38299303076777E-4</v>
      </c>
      <c r="F410" s="9">
        <f>[4]contrs_2year_adj_extra_stack!D409</f>
        <v>3.4480098632663603E-5</v>
      </c>
      <c r="G410" s="9">
        <f>[4]contrs_2year_adj_extra_stack!E409</f>
        <v>4.5406062631823498E-6</v>
      </c>
      <c r="I410" s="1">
        <f t="shared" si="157"/>
        <v>41122</v>
      </c>
      <c r="J410" s="1">
        <f t="shared" si="137"/>
        <v>41131</v>
      </c>
      <c r="K410" s="2">
        <f t="shared" si="138"/>
        <v>-2.9999999999999801E-2</v>
      </c>
      <c r="L410">
        <f t="shared" si="139"/>
        <v>-7.579466687433159E-3</v>
      </c>
      <c r="M410">
        <f t="shared" si="140"/>
        <v>-2.3829930307677702E-2</v>
      </c>
      <c r="N410">
        <f t="shared" si="141"/>
        <v>-3.4480098632663604E-3</v>
      </c>
      <c r="O410">
        <f t="shared" si="142"/>
        <v>-4.5406062631823496E-4</v>
      </c>
      <c r="P410">
        <f t="shared" si="158"/>
        <v>5.3114674846956554E-3</v>
      </c>
      <c r="R410">
        <f t="shared" si="143"/>
        <v>-2.9999999999999801E-2</v>
      </c>
      <c r="S410">
        <f t="shared" si="144"/>
        <v>-6.4325235892197848E-3</v>
      </c>
      <c r="T410">
        <f t="shared" si="145"/>
        <v>-2.2682987209464326E-2</v>
      </c>
      <c r="U410">
        <f t="shared" si="146"/>
        <v>-2.3010667650529846E-3</v>
      </c>
      <c r="V410">
        <f t="shared" si="147"/>
        <v>6.9288247189513985E-4</v>
      </c>
      <c r="W410">
        <f t="shared" si="148"/>
        <v>1.9425316569391055E-3</v>
      </c>
      <c r="Y410" s="2" t="b">
        <f t="shared" si="149"/>
        <v>0</v>
      </c>
      <c r="Z410" s="2"/>
      <c r="AA410" s="1">
        <f t="shared" si="150"/>
        <v>41131</v>
      </c>
      <c r="AB410">
        <f t="shared" si="151"/>
        <v>2.9999999999999801E-2</v>
      </c>
      <c r="AC410">
        <f t="shared" si="152"/>
        <v>6.4325235892197848E-3</v>
      </c>
      <c r="AD410">
        <f t="shared" si="153"/>
        <v>2.2682987209464326E-2</v>
      </c>
      <c r="AE410">
        <f t="shared" si="154"/>
        <v>2.3010667650529846E-3</v>
      </c>
      <c r="AF410">
        <f t="shared" si="155"/>
        <v>6.9288247189513985E-4</v>
      </c>
      <c r="AG410">
        <f t="shared" si="156"/>
        <v>1.9425316569391055E-3</v>
      </c>
    </row>
    <row r="411" spans="1:33" x14ac:dyDescent="0.25">
      <c r="A411" t="str">
        <f>'[3]post matched'!$A212</f>
        <v>minutes</v>
      </c>
      <c r="B411" s="1">
        <v>41142</v>
      </c>
      <c r="C411" s="9">
        <f>[4]contrs_2year_adj_extra_stack!A410</f>
        <v>-9.9999999999995898E-5</v>
      </c>
      <c r="D411" s="9">
        <f>[4]contrs_2year_adj_extra_stack!B410</f>
        <v>-2.3129470144484601E-5</v>
      </c>
      <c r="E411" s="9">
        <f>[4]contrs_2year_adj_extra_stack!C410</f>
        <v>-4.53912152252754E-5</v>
      </c>
      <c r="F411" s="9">
        <f>[4]contrs_2year_adj_extra_stack!D410</f>
        <v>-1.63265898639054E-5</v>
      </c>
      <c r="G411" s="9">
        <f>[4]contrs_2year_adj_extra_stack!E410</f>
        <v>2.1185600716559E-5</v>
      </c>
      <c r="I411" s="1">
        <f t="shared" si="157"/>
        <v>41122</v>
      </c>
      <c r="J411" s="1">
        <f t="shared" si="137"/>
        <v>41142</v>
      </c>
      <c r="K411" s="2">
        <f t="shared" si="138"/>
        <v>9.9999999999995891E-3</v>
      </c>
      <c r="L411">
        <f t="shared" si="139"/>
        <v>2.3129470144484599E-3</v>
      </c>
      <c r="M411">
        <f t="shared" si="140"/>
        <v>4.5391215225275396E-3</v>
      </c>
      <c r="N411">
        <f t="shared" si="141"/>
        <v>1.6326589863905399E-3</v>
      </c>
      <c r="O411">
        <f t="shared" si="142"/>
        <v>-2.1185600716559002E-3</v>
      </c>
      <c r="P411">
        <f t="shared" si="158"/>
        <v>3.6338325482889499E-3</v>
      </c>
      <c r="R411">
        <f t="shared" si="143"/>
        <v>9.9999999999995891E-3</v>
      </c>
      <c r="S411">
        <f t="shared" si="144"/>
        <v>3.4598901126618345E-3</v>
      </c>
      <c r="T411">
        <f t="shared" si="145"/>
        <v>5.6860646207409146E-3</v>
      </c>
      <c r="U411">
        <f t="shared" si="146"/>
        <v>2.7796020846039158E-3</v>
      </c>
      <c r="V411">
        <f t="shared" si="147"/>
        <v>-9.7161697344252539E-4</v>
      </c>
      <c r="W411">
        <f t="shared" si="148"/>
        <v>2.6489672053239995E-4</v>
      </c>
      <c r="Y411" s="2" t="b">
        <f t="shared" si="149"/>
        <v>0</v>
      </c>
      <c r="Z411" s="2"/>
      <c r="AA411" s="1">
        <f t="shared" si="150"/>
        <v>41142</v>
      </c>
      <c r="AB411">
        <f t="shared" si="151"/>
        <v>9.9999999999995891E-3</v>
      </c>
      <c r="AC411">
        <f t="shared" si="152"/>
        <v>3.4598901126618345E-3</v>
      </c>
      <c r="AD411">
        <f t="shared" si="153"/>
        <v>5.6860646207409146E-3</v>
      </c>
      <c r="AE411">
        <f t="shared" si="154"/>
        <v>2.7796020846039158E-3</v>
      </c>
      <c r="AF411">
        <f t="shared" si="155"/>
        <v>9.7161697344252539E-4</v>
      </c>
      <c r="AG411">
        <f t="shared" si="156"/>
        <v>2.6489672053239995E-4</v>
      </c>
    </row>
    <row r="412" spans="1:33" x14ac:dyDescent="0.25">
      <c r="A412" t="str">
        <f>'[3]post matched'!$A213</f>
        <v>minutes</v>
      </c>
      <c r="B412" s="1">
        <v>41170</v>
      </c>
      <c r="C412" s="9">
        <f>[4]contrs_2year_adj_extra_stack!A411</f>
        <v>-1.00000000000003E-4</v>
      </c>
      <c r="D412" s="9">
        <f>[4]contrs_2year_adj_extra_stack!B411</f>
        <v>-7.28309454254259E-5</v>
      </c>
      <c r="E412" s="9">
        <f>[4]contrs_2year_adj_extra_stack!C411</f>
        <v>-1.25083565794858E-4</v>
      </c>
      <c r="F412" s="9">
        <f>[4]contrs_2year_adj_extra_stack!D411</f>
        <v>3.9014551783049701E-5</v>
      </c>
      <c r="G412" s="9">
        <f>[4]contrs_2year_adj_extra_stack!E411</f>
        <v>3.9432811829035398E-5</v>
      </c>
      <c r="I412" s="1">
        <f t="shared" si="157"/>
        <v>41153</v>
      </c>
      <c r="J412" s="1">
        <f t="shared" si="137"/>
        <v>41170</v>
      </c>
      <c r="K412" s="2">
        <f t="shared" si="138"/>
        <v>1.00000000000003E-2</v>
      </c>
      <c r="L412">
        <f t="shared" si="139"/>
        <v>7.2830945425425902E-3</v>
      </c>
      <c r="M412">
        <f t="shared" si="140"/>
        <v>1.25083565794858E-2</v>
      </c>
      <c r="N412">
        <f t="shared" si="141"/>
        <v>-3.90145517830497E-3</v>
      </c>
      <c r="O412">
        <f t="shared" si="142"/>
        <v>-3.9432811829035394E-3</v>
      </c>
      <c r="P412">
        <f t="shared" si="158"/>
        <v>-1.9467147608195796E-3</v>
      </c>
      <c r="R412">
        <f t="shared" si="143"/>
        <v>1.00000000000003E-2</v>
      </c>
      <c r="S412">
        <f t="shared" si="144"/>
        <v>8.4300376407559652E-3</v>
      </c>
      <c r="T412">
        <f t="shared" si="145"/>
        <v>1.3655299677699174E-2</v>
      </c>
      <c r="U412">
        <f t="shared" si="146"/>
        <v>-2.7545120800915937E-3</v>
      </c>
      <c r="V412">
        <f t="shared" si="147"/>
        <v>-2.7963380846901644E-3</v>
      </c>
      <c r="W412">
        <f t="shared" si="148"/>
        <v>-5.3156505885761296E-3</v>
      </c>
      <c r="Y412" s="2" t="b">
        <f t="shared" si="149"/>
        <v>0</v>
      </c>
      <c r="Z412" s="2"/>
      <c r="AA412" s="1">
        <f t="shared" si="150"/>
        <v>41170</v>
      </c>
      <c r="AB412">
        <f t="shared" si="151"/>
        <v>1.00000000000003E-2</v>
      </c>
      <c r="AC412">
        <f t="shared" si="152"/>
        <v>8.4300376407559652E-3</v>
      </c>
      <c r="AD412">
        <f t="shared" si="153"/>
        <v>1.3655299677699174E-2</v>
      </c>
      <c r="AE412">
        <f t="shared" si="154"/>
        <v>2.7545120800915937E-3</v>
      </c>
      <c r="AF412">
        <f t="shared" si="155"/>
        <v>2.7963380846901644E-3</v>
      </c>
      <c r="AG412">
        <f t="shared" si="156"/>
        <v>5.3156505885761296E-3</v>
      </c>
    </row>
    <row r="413" spans="1:33" x14ac:dyDescent="0.25">
      <c r="A413" t="str">
        <f>'[3]post matched'!$A214</f>
        <v>speech</v>
      </c>
      <c r="B413" s="1">
        <v>41170</v>
      </c>
      <c r="C413" s="9">
        <f>[4]contrs_2year_adj_extra_stack!A412</f>
        <v>-1.00000000000003E-4</v>
      </c>
      <c r="D413" s="9">
        <f>[4]contrs_2year_adj_extra_stack!B412</f>
        <v>-7.28309454254259E-5</v>
      </c>
      <c r="E413" s="9">
        <f>[4]contrs_2year_adj_extra_stack!C412</f>
        <v>-1.25083565794858E-4</v>
      </c>
      <c r="F413" s="9">
        <f>[4]contrs_2year_adj_extra_stack!D412</f>
        <v>3.9014551783049701E-5</v>
      </c>
      <c r="G413" s="9">
        <f>[4]contrs_2year_adj_extra_stack!E412</f>
        <v>3.9432811829035398E-5</v>
      </c>
      <c r="I413" s="1">
        <f t="shared" si="157"/>
        <v>41153</v>
      </c>
      <c r="J413" s="1">
        <f t="shared" si="137"/>
        <v>41170</v>
      </c>
      <c r="K413" s="2">
        <f t="shared" si="138"/>
        <v>1.00000000000003E-2</v>
      </c>
      <c r="L413">
        <f t="shared" si="139"/>
        <v>7.2830945425425902E-3</v>
      </c>
      <c r="M413">
        <f t="shared" si="140"/>
        <v>1.25083565794858E-2</v>
      </c>
      <c r="N413">
        <f t="shared" si="141"/>
        <v>-3.90145517830497E-3</v>
      </c>
      <c r="O413">
        <f t="shared" si="142"/>
        <v>-3.9432811829035394E-3</v>
      </c>
      <c r="P413">
        <f t="shared" si="158"/>
        <v>-1.9467147608195796E-3</v>
      </c>
      <c r="R413">
        <f t="shared" si="143"/>
        <v>1.00000000000003E-2</v>
      </c>
      <c r="S413">
        <f t="shared" si="144"/>
        <v>8.4300376407559652E-3</v>
      </c>
      <c r="T413">
        <f t="shared" si="145"/>
        <v>1.3655299677699174E-2</v>
      </c>
      <c r="U413">
        <f t="shared" si="146"/>
        <v>-2.7545120800915937E-3</v>
      </c>
      <c r="V413">
        <f t="shared" si="147"/>
        <v>-2.7963380846901644E-3</v>
      </c>
      <c r="W413">
        <f t="shared" si="148"/>
        <v>-5.3156505885761296E-3</v>
      </c>
      <c r="Y413" s="2" t="b">
        <f t="shared" si="149"/>
        <v>0</v>
      </c>
      <c r="Z413" s="2"/>
      <c r="AA413" s="1">
        <f t="shared" si="150"/>
        <v>41170</v>
      </c>
      <c r="AB413">
        <f t="shared" si="151"/>
        <v>1.00000000000003E-2</v>
      </c>
      <c r="AC413">
        <f t="shared" si="152"/>
        <v>8.4300376407559652E-3</v>
      </c>
      <c r="AD413">
        <f t="shared" si="153"/>
        <v>1.3655299677699174E-2</v>
      </c>
      <c r="AE413">
        <f t="shared" si="154"/>
        <v>2.7545120800915937E-3</v>
      </c>
      <c r="AF413">
        <f t="shared" si="155"/>
        <v>2.7963380846901644E-3</v>
      </c>
      <c r="AG413">
        <f t="shared" si="156"/>
        <v>5.3156505885761296E-3</v>
      </c>
    </row>
    <row r="414" spans="1:33" x14ac:dyDescent="0.25">
      <c r="A414" t="str">
        <f>'[3]post matched'!$A215</f>
        <v>speech</v>
      </c>
      <c r="B414" s="1">
        <v>41171</v>
      </c>
      <c r="C414" s="9">
        <f>[4]contrs_2year_adj_extra_stack!A413</f>
        <v>2.9999999999999802E-4</v>
      </c>
      <c r="D414" s="9">
        <f>[4]contrs_2year_adj_extra_stack!B413</f>
        <v>3.1040210612172302E-5</v>
      </c>
      <c r="E414" s="9">
        <f>[4]contrs_2year_adj_extra_stack!C413</f>
        <v>3.5540895504960698E-4</v>
      </c>
      <c r="F414" s="9">
        <f>[4]contrs_2year_adj_extra_stack!D413</f>
        <v>-6.1918146287628403E-6</v>
      </c>
      <c r="G414" s="9">
        <f>[4]contrs_2year_adj_extra_stack!E413</f>
        <v>7.9776114871801507E-6</v>
      </c>
      <c r="I414" s="1">
        <f t="shared" si="157"/>
        <v>41153</v>
      </c>
      <c r="J414" s="1">
        <f t="shared" si="137"/>
        <v>41171</v>
      </c>
      <c r="K414" s="2">
        <f t="shared" si="138"/>
        <v>-2.9999999999999801E-2</v>
      </c>
      <c r="L414">
        <f t="shared" si="139"/>
        <v>-3.1040210612172303E-3</v>
      </c>
      <c r="M414">
        <f t="shared" si="140"/>
        <v>-3.5540895504960701E-2</v>
      </c>
      <c r="N414">
        <f t="shared" si="141"/>
        <v>6.1918146287628407E-4</v>
      </c>
      <c r="O414">
        <f t="shared" si="142"/>
        <v>-7.9776114871801503E-4</v>
      </c>
      <c r="P414">
        <f t="shared" si="158"/>
        <v>8.8234962520198617E-3</v>
      </c>
      <c r="R414">
        <f t="shared" si="143"/>
        <v>-2.9999999999999801E-2</v>
      </c>
      <c r="S414">
        <f t="shared" si="144"/>
        <v>-1.9570779630038557E-3</v>
      </c>
      <c r="T414">
        <f t="shared" si="145"/>
        <v>-3.4393952406747329E-2</v>
      </c>
      <c r="U414">
        <f t="shared" si="146"/>
        <v>1.7661245610896602E-3</v>
      </c>
      <c r="V414">
        <f t="shared" si="147"/>
        <v>3.4918194949535978E-4</v>
      </c>
      <c r="W414">
        <f t="shared" si="148"/>
        <v>5.4545604242633118E-3</v>
      </c>
      <c r="Y414" s="2" t="b">
        <f t="shared" si="149"/>
        <v>0</v>
      </c>
      <c r="Z414" s="2"/>
      <c r="AA414" s="1">
        <f t="shared" si="150"/>
        <v>41171</v>
      </c>
      <c r="AB414">
        <f t="shared" si="151"/>
        <v>2.9999999999999801E-2</v>
      </c>
      <c r="AC414">
        <f t="shared" si="152"/>
        <v>1.9570779630038557E-3</v>
      </c>
      <c r="AD414">
        <f t="shared" si="153"/>
        <v>3.4393952406747329E-2</v>
      </c>
      <c r="AE414">
        <f t="shared" si="154"/>
        <v>1.7661245610896602E-3</v>
      </c>
      <c r="AF414">
        <f t="shared" si="155"/>
        <v>3.4918194949535978E-4</v>
      </c>
      <c r="AG414">
        <f t="shared" si="156"/>
        <v>5.4545604242633118E-3</v>
      </c>
    </row>
    <row r="415" spans="1:33" x14ac:dyDescent="0.25">
      <c r="A415" t="str">
        <f>'[3]post matched'!$A216</f>
        <v>speech</v>
      </c>
      <c r="B415" s="1">
        <v>41171</v>
      </c>
      <c r="C415" s="9">
        <f>[4]contrs_2year_adj_extra_stack!A414</f>
        <v>2.9999999999999802E-4</v>
      </c>
      <c r="D415" s="9">
        <f>[4]contrs_2year_adj_extra_stack!B414</f>
        <v>3.1040210612172302E-5</v>
      </c>
      <c r="E415" s="9">
        <f>[4]contrs_2year_adj_extra_stack!C414</f>
        <v>3.5540895504960698E-4</v>
      </c>
      <c r="F415" s="9">
        <f>[4]contrs_2year_adj_extra_stack!D414</f>
        <v>-6.1918146287628403E-6</v>
      </c>
      <c r="G415" s="9">
        <f>[4]contrs_2year_adj_extra_stack!E414</f>
        <v>7.9776114871801507E-6</v>
      </c>
      <c r="I415" s="1">
        <f t="shared" si="157"/>
        <v>41153</v>
      </c>
      <c r="J415" s="1">
        <f t="shared" si="137"/>
        <v>41171</v>
      </c>
      <c r="K415" s="2">
        <f t="shared" si="138"/>
        <v>-2.9999999999999801E-2</v>
      </c>
      <c r="L415">
        <f t="shared" si="139"/>
        <v>-3.1040210612172303E-3</v>
      </c>
      <c r="M415">
        <f t="shared" si="140"/>
        <v>-3.5540895504960701E-2</v>
      </c>
      <c r="N415">
        <f t="shared" si="141"/>
        <v>6.1918146287628407E-4</v>
      </c>
      <c r="O415">
        <f t="shared" si="142"/>
        <v>-7.9776114871801503E-4</v>
      </c>
      <c r="P415">
        <f t="shared" si="158"/>
        <v>8.8234962520198617E-3</v>
      </c>
      <c r="R415">
        <f t="shared" si="143"/>
        <v>-2.9999999999999801E-2</v>
      </c>
      <c r="S415">
        <f t="shared" si="144"/>
        <v>-1.9570779630038557E-3</v>
      </c>
      <c r="T415">
        <f t="shared" si="145"/>
        <v>-3.4393952406747329E-2</v>
      </c>
      <c r="U415">
        <f t="shared" si="146"/>
        <v>1.7661245610896602E-3</v>
      </c>
      <c r="V415">
        <f t="shared" si="147"/>
        <v>3.4918194949535978E-4</v>
      </c>
      <c r="W415">
        <f t="shared" si="148"/>
        <v>5.4545604242633118E-3</v>
      </c>
      <c r="Y415" s="2" t="b">
        <f t="shared" si="149"/>
        <v>0</v>
      </c>
      <c r="Z415" s="2"/>
      <c r="AA415" s="1">
        <f t="shared" si="150"/>
        <v>41171</v>
      </c>
      <c r="AB415">
        <f t="shared" si="151"/>
        <v>2.9999999999999801E-2</v>
      </c>
      <c r="AC415">
        <f t="shared" si="152"/>
        <v>1.9570779630038557E-3</v>
      </c>
      <c r="AD415">
        <f t="shared" si="153"/>
        <v>3.4393952406747329E-2</v>
      </c>
      <c r="AE415">
        <f t="shared" si="154"/>
        <v>1.7661245610896602E-3</v>
      </c>
      <c r="AF415">
        <f t="shared" si="155"/>
        <v>3.4918194949535978E-4</v>
      </c>
      <c r="AG415">
        <f t="shared" si="156"/>
        <v>5.4545604242633118E-3</v>
      </c>
    </row>
    <row r="416" spans="1:33" x14ac:dyDescent="0.25">
      <c r="A416" t="str">
        <f>'[3]post matched'!$A217</f>
        <v>speech</v>
      </c>
      <c r="B416" s="1">
        <v>41190</v>
      </c>
      <c r="C416" s="9">
        <f>[4]contrs_2year_adj_extra_stack!A415</f>
        <v>0</v>
      </c>
      <c r="D416" s="9">
        <f>[4]contrs_2year_adj_extra_stack!B415</f>
        <v>2.0220667567709E-5</v>
      </c>
      <c r="E416" s="9">
        <f>[4]contrs_2year_adj_extra_stack!C415</f>
        <v>-4.5149259642451098E-5</v>
      </c>
      <c r="F416" s="9">
        <f>[4]contrs_2year_adj_extra_stack!D415</f>
        <v>7.6482574121081897E-5</v>
      </c>
      <c r="G416" s="9">
        <f>[4]contrs_2year_adj_extra_stack!E415</f>
        <v>-3.6888513406448299E-5</v>
      </c>
      <c r="I416" s="1">
        <f t="shared" si="157"/>
        <v>41183</v>
      </c>
      <c r="J416" s="1">
        <f t="shared" si="137"/>
        <v>41190</v>
      </c>
      <c r="K416" s="2">
        <f t="shared" si="138"/>
        <v>0</v>
      </c>
      <c r="L416">
        <f t="shared" si="139"/>
        <v>-2.0220667567709002E-3</v>
      </c>
      <c r="M416">
        <f t="shared" si="140"/>
        <v>4.5149259642451095E-3</v>
      </c>
      <c r="N416">
        <f t="shared" si="141"/>
        <v>-7.6482574121081899E-3</v>
      </c>
      <c r="O416">
        <f t="shared" si="142"/>
        <v>3.68885134064483E-3</v>
      </c>
      <c r="P416">
        <f t="shared" si="158"/>
        <v>1.4665468639891502E-3</v>
      </c>
      <c r="R416">
        <f t="shared" si="143"/>
        <v>0</v>
      </c>
      <c r="S416">
        <f t="shared" si="144"/>
        <v>-8.7512365855752557E-4</v>
      </c>
      <c r="T416">
        <f t="shared" si="145"/>
        <v>5.6618690624584845E-3</v>
      </c>
      <c r="U416">
        <f t="shared" si="146"/>
        <v>-6.501314313894814E-3</v>
      </c>
      <c r="V416">
        <f t="shared" si="147"/>
        <v>4.835794438858205E-3</v>
      </c>
      <c r="W416">
        <f t="shared" si="148"/>
        <v>-1.9023889637673997E-3</v>
      </c>
      <c r="Y416" s="2" t="b">
        <f t="shared" si="149"/>
        <v>0</v>
      </c>
      <c r="Z416" s="2"/>
      <c r="AA416" s="1">
        <f t="shared" si="150"/>
        <v>41190</v>
      </c>
      <c r="AB416">
        <f t="shared" si="151"/>
        <v>0</v>
      </c>
      <c r="AC416">
        <f t="shared" si="152"/>
        <v>8.7512365855752557E-4</v>
      </c>
      <c r="AD416">
        <f t="shared" si="153"/>
        <v>5.6618690624584845E-3</v>
      </c>
      <c r="AE416">
        <f t="shared" si="154"/>
        <v>6.501314313894814E-3</v>
      </c>
      <c r="AF416">
        <f t="shared" si="155"/>
        <v>4.835794438858205E-3</v>
      </c>
      <c r="AG416">
        <f t="shared" si="156"/>
        <v>1.9023889637673997E-3</v>
      </c>
    </row>
    <row r="417" spans="1:33" x14ac:dyDescent="0.25">
      <c r="A417" t="str">
        <f>'[3]post matched'!$A218</f>
        <v>speech</v>
      </c>
      <c r="B417" s="1">
        <v>41191</v>
      </c>
      <c r="C417" s="9">
        <f>[4]contrs_2year_adj_extra_stack!A416</f>
        <v>0</v>
      </c>
      <c r="D417" s="9">
        <f>[4]contrs_2year_adj_extra_stack!B416</f>
        <v>2.9871096792515201E-5</v>
      </c>
      <c r="E417" s="9">
        <f>[4]contrs_2year_adj_extra_stack!C416</f>
        <v>-3.9215158079046899E-5</v>
      </c>
      <c r="F417" s="9">
        <f>[4]contrs_2year_adj_extra_stack!D416</f>
        <v>-3.8769598265051197E-6</v>
      </c>
      <c r="G417" s="9">
        <f>[4]contrs_2year_adj_extra_stack!E416</f>
        <v>4.9227724396825898E-5</v>
      </c>
      <c r="I417" s="1">
        <f t="shared" si="157"/>
        <v>41183</v>
      </c>
      <c r="J417" s="1">
        <f t="shared" si="137"/>
        <v>41191</v>
      </c>
      <c r="K417" s="2">
        <f t="shared" si="138"/>
        <v>0</v>
      </c>
      <c r="L417">
        <f t="shared" si="139"/>
        <v>-2.98710967925152E-3</v>
      </c>
      <c r="M417">
        <f t="shared" si="140"/>
        <v>3.9215158079046897E-3</v>
      </c>
      <c r="N417">
        <f t="shared" si="141"/>
        <v>3.8769598265051198E-4</v>
      </c>
      <c r="O417">
        <f t="shared" si="142"/>
        <v>-4.9227724396825896E-3</v>
      </c>
      <c r="P417">
        <f t="shared" si="158"/>
        <v>3.6006703283789077E-3</v>
      </c>
      <c r="R417">
        <f t="shared" si="143"/>
        <v>0</v>
      </c>
      <c r="S417">
        <f t="shared" si="144"/>
        <v>-1.8401665810381454E-3</v>
      </c>
      <c r="T417">
        <f t="shared" si="145"/>
        <v>5.0684589061180639E-3</v>
      </c>
      <c r="U417">
        <f t="shared" si="146"/>
        <v>1.534639080863888E-3</v>
      </c>
      <c r="V417">
        <f t="shared" si="147"/>
        <v>-3.7758293414692145E-3</v>
      </c>
      <c r="W417">
        <f t="shared" si="148"/>
        <v>2.3173450062235774E-4</v>
      </c>
      <c r="Y417" s="2" t="b">
        <f t="shared" si="149"/>
        <v>0</v>
      </c>
      <c r="Z417" s="2"/>
      <c r="AA417" s="1">
        <f t="shared" si="150"/>
        <v>41191</v>
      </c>
      <c r="AB417">
        <f t="shared" si="151"/>
        <v>0</v>
      </c>
      <c r="AC417">
        <f t="shared" si="152"/>
        <v>1.8401665810381454E-3</v>
      </c>
      <c r="AD417">
        <f t="shared" si="153"/>
        <v>5.0684589061180639E-3</v>
      </c>
      <c r="AE417">
        <f t="shared" si="154"/>
        <v>1.534639080863888E-3</v>
      </c>
      <c r="AF417">
        <f t="shared" si="155"/>
        <v>3.7758293414692145E-3</v>
      </c>
      <c r="AG417">
        <f t="shared" si="156"/>
        <v>2.3173450062235774E-4</v>
      </c>
    </row>
    <row r="418" spans="1:33" x14ac:dyDescent="0.25">
      <c r="A418" t="str">
        <f>'[3]post matched'!$A219</f>
        <v>speech</v>
      </c>
      <c r="B418" s="1">
        <v>41193</v>
      </c>
      <c r="C418" s="9">
        <f>[4]contrs_2year_adj_extra_stack!A417</f>
        <v>1.9999999999999901E-4</v>
      </c>
      <c r="D418" s="9">
        <f>[4]contrs_2year_adj_extra_stack!B417</f>
        <v>-4.8375101657022498E-5</v>
      </c>
      <c r="E418" s="9">
        <f>[4]contrs_2year_adj_extra_stack!C417</f>
        <v>2.25468606452172E-4</v>
      </c>
      <c r="F418" s="9">
        <f>[4]contrs_2year_adj_extra_stack!D417</f>
        <v>4.2377370447220897E-5</v>
      </c>
      <c r="G418" s="9">
        <f>[4]contrs_2year_adj_extra_stack!E417</f>
        <v>1.7302004979525301E-5</v>
      </c>
      <c r="I418" s="1">
        <f t="shared" si="157"/>
        <v>41183</v>
      </c>
      <c r="J418" s="1">
        <f t="shared" si="137"/>
        <v>41193</v>
      </c>
      <c r="K418" s="2">
        <f t="shared" si="138"/>
        <v>-1.99999999999999E-2</v>
      </c>
      <c r="L418">
        <f t="shared" si="139"/>
        <v>4.8375101657022494E-3</v>
      </c>
      <c r="M418">
        <f t="shared" si="140"/>
        <v>-2.2546860645217201E-2</v>
      </c>
      <c r="N418">
        <f t="shared" si="141"/>
        <v>-4.2377370447220898E-3</v>
      </c>
      <c r="O418">
        <f t="shared" si="142"/>
        <v>-1.7302004979525302E-3</v>
      </c>
      <c r="P418">
        <f t="shared" si="158"/>
        <v>3.677288022189671E-3</v>
      </c>
      <c r="R418">
        <f t="shared" si="143"/>
        <v>-1.99999999999999E-2</v>
      </c>
      <c r="S418">
        <f t="shared" si="144"/>
        <v>5.9844532639156244E-3</v>
      </c>
      <c r="T418">
        <f t="shared" si="145"/>
        <v>-2.1399917547003825E-2</v>
      </c>
      <c r="U418">
        <f t="shared" si="146"/>
        <v>-3.090793946508714E-3</v>
      </c>
      <c r="V418">
        <f t="shared" si="147"/>
        <v>-5.8325739973915541E-4</v>
      </c>
      <c r="W418">
        <f t="shared" si="148"/>
        <v>3.083521944331211E-4</v>
      </c>
      <c r="Y418" s="2" t="b">
        <f t="shared" si="149"/>
        <v>0</v>
      </c>
      <c r="Z418" s="2"/>
      <c r="AA418" s="1">
        <f t="shared" si="150"/>
        <v>41193</v>
      </c>
      <c r="AB418">
        <f t="shared" si="151"/>
        <v>1.99999999999999E-2</v>
      </c>
      <c r="AC418">
        <f t="shared" si="152"/>
        <v>5.9844532639156244E-3</v>
      </c>
      <c r="AD418">
        <f t="shared" si="153"/>
        <v>2.1399917547003825E-2</v>
      </c>
      <c r="AE418">
        <f t="shared" si="154"/>
        <v>3.090793946508714E-3</v>
      </c>
      <c r="AF418">
        <f t="shared" si="155"/>
        <v>5.8325739973915541E-4</v>
      </c>
      <c r="AG418">
        <f t="shared" si="156"/>
        <v>3.083521944331211E-4</v>
      </c>
    </row>
    <row r="419" spans="1:33" x14ac:dyDescent="0.25">
      <c r="A419" t="str">
        <f>'[3]post matched'!$A220</f>
        <v>minutes</v>
      </c>
      <c r="B419" s="1">
        <v>41198</v>
      </c>
      <c r="C419" s="9">
        <f>[4]contrs_2year_adj_extra_stack!A418</f>
        <v>-2.0000000000000199E-4</v>
      </c>
      <c r="D419" s="9">
        <f>[4]contrs_2year_adj_extra_stack!B418</f>
        <v>1.2050516131958E-5</v>
      </c>
      <c r="E419" s="9">
        <f>[4]contrs_2year_adj_extra_stack!C418</f>
        <v>-2.1171448086727501E-4</v>
      </c>
      <c r="F419" s="9">
        <f>[4]contrs_2year_adj_extra_stack!D418</f>
        <v>-1.1926578102681899E-5</v>
      </c>
      <c r="G419" s="9">
        <f>[4]contrs_2year_adj_extra_stack!E418</f>
        <v>2.9852625945831901E-5</v>
      </c>
      <c r="I419" s="1">
        <f t="shared" si="157"/>
        <v>41183</v>
      </c>
      <c r="J419" s="1">
        <f t="shared" si="137"/>
        <v>41198</v>
      </c>
      <c r="K419" s="2">
        <f t="shared" si="138"/>
        <v>2.0000000000000198E-2</v>
      </c>
      <c r="L419">
        <f t="shared" si="139"/>
        <v>-1.2050516131958001E-3</v>
      </c>
      <c r="M419">
        <f t="shared" si="140"/>
        <v>2.1171448086727499E-2</v>
      </c>
      <c r="N419">
        <f t="shared" si="141"/>
        <v>1.19265781026819E-3</v>
      </c>
      <c r="O419">
        <f t="shared" si="142"/>
        <v>-2.9852625945831902E-3</v>
      </c>
      <c r="P419">
        <f t="shared" si="158"/>
        <v>1.8262083107834976E-3</v>
      </c>
      <c r="R419">
        <f t="shared" si="143"/>
        <v>2.0000000000000198E-2</v>
      </c>
      <c r="S419">
        <f t="shared" si="144"/>
        <v>-5.8108514982425485E-5</v>
      </c>
      <c r="T419">
        <f t="shared" si="145"/>
        <v>2.2318391184940875E-2</v>
      </c>
      <c r="U419">
        <f t="shared" si="146"/>
        <v>2.3396009084815659E-3</v>
      </c>
      <c r="V419">
        <f t="shared" si="147"/>
        <v>-1.8383194963698154E-3</v>
      </c>
      <c r="W419">
        <f t="shared" si="148"/>
        <v>-1.5427275169730523E-3</v>
      </c>
      <c r="Y419" s="2" t="b">
        <f t="shared" si="149"/>
        <v>0</v>
      </c>
      <c r="Z419" s="2"/>
      <c r="AA419" s="1">
        <f t="shared" si="150"/>
        <v>41198</v>
      </c>
      <c r="AB419">
        <f t="shared" si="151"/>
        <v>2.0000000000000198E-2</v>
      </c>
      <c r="AC419">
        <f t="shared" si="152"/>
        <v>5.8108514982425485E-5</v>
      </c>
      <c r="AD419">
        <f t="shared" si="153"/>
        <v>2.2318391184940875E-2</v>
      </c>
      <c r="AE419">
        <f t="shared" si="154"/>
        <v>2.3396009084815659E-3</v>
      </c>
      <c r="AF419">
        <f t="shared" si="155"/>
        <v>1.8383194963698154E-3</v>
      </c>
      <c r="AG419">
        <f t="shared" si="156"/>
        <v>1.5427275169730523E-3</v>
      </c>
    </row>
    <row r="420" spans="1:33" x14ac:dyDescent="0.25">
      <c r="A420" t="str">
        <f>'[3]post matched'!$A221</f>
        <v>speech</v>
      </c>
      <c r="B420" s="1">
        <v>41200</v>
      </c>
      <c r="C420" s="9">
        <f>[4]contrs_2year_adj_extra_stack!A419</f>
        <v>0</v>
      </c>
      <c r="D420" s="9">
        <f>[4]contrs_2year_adj_extra_stack!B419</f>
        <v>9.4991714407855894E-6</v>
      </c>
      <c r="E420" s="9">
        <f>[4]contrs_2year_adj_extra_stack!C419</f>
        <v>-1.47680553741497E-5</v>
      </c>
      <c r="F420" s="9">
        <f>[4]contrs_2year_adj_extra_stack!D419</f>
        <v>3.82570891347847E-5</v>
      </c>
      <c r="G420" s="9">
        <f>[4]contrs_2year_adj_extra_stack!E419</f>
        <v>-5.4108318656537595E-7</v>
      </c>
      <c r="I420" s="1">
        <f t="shared" si="157"/>
        <v>41183</v>
      </c>
      <c r="J420" s="1">
        <f t="shared" si="137"/>
        <v>41200</v>
      </c>
      <c r="K420" s="2">
        <f t="shared" si="138"/>
        <v>0</v>
      </c>
      <c r="L420">
        <f t="shared" si="139"/>
        <v>-9.4991714407855897E-4</v>
      </c>
      <c r="M420">
        <f t="shared" si="140"/>
        <v>1.47680553741497E-3</v>
      </c>
      <c r="N420">
        <f t="shared" si="141"/>
        <v>-3.8257089134784701E-3</v>
      </c>
      <c r="O420">
        <f t="shared" si="142"/>
        <v>5.4108318656537596E-5</v>
      </c>
      <c r="P420">
        <f t="shared" si="158"/>
        <v>3.2447122014855213E-3</v>
      </c>
      <c r="R420">
        <f t="shared" si="143"/>
        <v>0</v>
      </c>
      <c r="S420">
        <f t="shared" si="144"/>
        <v>1.9702595413481562E-4</v>
      </c>
      <c r="T420">
        <f t="shared" si="145"/>
        <v>2.6237486356283446E-3</v>
      </c>
      <c r="U420">
        <f t="shared" si="146"/>
        <v>-2.6787658152650938E-3</v>
      </c>
      <c r="V420">
        <f t="shared" si="147"/>
        <v>1.2010514168699124E-3</v>
      </c>
      <c r="W420">
        <f t="shared" si="148"/>
        <v>-1.2422362627102865E-4</v>
      </c>
      <c r="Y420" s="2" t="b">
        <f t="shared" si="149"/>
        <v>0</v>
      </c>
      <c r="Z420" s="2"/>
      <c r="AA420" s="1">
        <f t="shared" si="150"/>
        <v>41200</v>
      </c>
      <c r="AB420">
        <f t="shared" si="151"/>
        <v>0</v>
      </c>
      <c r="AC420">
        <f t="shared" si="152"/>
        <v>1.9702595413481562E-4</v>
      </c>
      <c r="AD420">
        <f t="shared" si="153"/>
        <v>2.6237486356283446E-3</v>
      </c>
      <c r="AE420">
        <f t="shared" si="154"/>
        <v>2.6787658152650938E-3</v>
      </c>
      <c r="AF420">
        <f t="shared" si="155"/>
        <v>1.2010514168699124E-3</v>
      </c>
      <c r="AG420">
        <f t="shared" si="156"/>
        <v>1.2422362627102865E-4</v>
      </c>
    </row>
    <row r="421" spans="1:33" x14ac:dyDescent="0.25">
      <c r="A421" t="str">
        <f>'[3]post matched'!$A222</f>
        <v>speech</v>
      </c>
      <c r="B421" s="1">
        <v>41204</v>
      </c>
      <c r="C421" s="9">
        <f>[4]contrs_2year_adj_extra_stack!A420</f>
        <v>-9.9999999999999395E-5</v>
      </c>
      <c r="D421" s="9">
        <f>[4]contrs_2year_adj_extra_stack!B420</f>
        <v>3.8627121043358301E-5</v>
      </c>
      <c r="E421" s="9">
        <f>[4]contrs_2year_adj_extra_stack!C420</f>
        <v>-1.15034825899638E-4</v>
      </c>
      <c r="F421" s="9">
        <f>[4]contrs_2year_adj_extra_stack!D420</f>
        <v>-1.38150431819714E-5</v>
      </c>
      <c r="G421" s="9">
        <f>[4]contrs_2year_adj_extra_stack!E420</f>
        <v>2.4604147869109102E-5</v>
      </c>
      <c r="I421" s="1">
        <f t="shared" si="157"/>
        <v>41183</v>
      </c>
      <c r="J421" s="1">
        <f t="shared" si="137"/>
        <v>41204</v>
      </c>
      <c r="K421" s="2">
        <f t="shared" si="138"/>
        <v>9.9999999999999395E-3</v>
      </c>
      <c r="L421">
        <f t="shared" si="139"/>
        <v>-3.8627121043358303E-3</v>
      </c>
      <c r="M421">
        <f t="shared" si="140"/>
        <v>1.1503482589963799E-2</v>
      </c>
      <c r="N421">
        <f t="shared" si="141"/>
        <v>1.3815043181971401E-3</v>
      </c>
      <c r="O421">
        <f t="shared" si="142"/>
        <v>-2.4604147869109103E-3</v>
      </c>
      <c r="P421">
        <f t="shared" si="158"/>
        <v>3.4381399830857415E-3</v>
      </c>
      <c r="R421">
        <f t="shared" si="143"/>
        <v>9.9999999999999395E-3</v>
      </c>
      <c r="S421">
        <f t="shared" si="144"/>
        <v>-2.7157690061224557E-3</v>
      </c>
      <c r="T421">
        <f t="shared" si="145"/>
        <v>1.2650425688177173E-2</v>
      </c>
      <c r="U421">
        <f t="shared" si="146"/>
        <v>2.528447416410516E-3</v>
      </c>
      <c r="V421">
        <f t="shared" si="147"/>
        <v>-1.3134716886975355E-3</v>
      </c>
      <c r="W421">
        <f t="shared" si="148"/>
        <v>6.9204155329191577E-5</v>
      </c>
      <c r="Y421" s="2" t="b">
        <f t="shared" si="149"/>
        <v>0</v>
      </c>
      <c r="Z421" s="2"/>
      <c r="AA421" s="1">
        <f t="shared" si="150"/>
        <v>41204</v>
      </c>
      <c r="AB421">
        <f t="shared" si="151"/>
        <v>9.9999999999999395E-3</v>
      </c>
      <c r="AC421">
        <f t="shared" si="152"/>
        <v>2.7157690061224557E-3</v>
      </c>
      <c r="AD421">
        <f t="shared" si="153"/>
        <v>1.2650425688177173E-2</v>
      </c>
      <c r="AE421">
        <f t="shared" si="154"/>
        <v>2.528447416410516E-3</v>
      </c>
      <c r="AF421">
        <f t="shared" si="155"/>
        <v>1.3134716886975355E-3</v>
      </c>
      <c r="AG421">
        <f t="shared" si="156"/>
        <v>6.9204155329191577E-5</v>
      </c>
    </row>
    <row r="422" spans="1:33" x14ac:dyDescent="0.25">
      <c r="A422" t="str">
        <f>'[3]post matched'!$A223</f>
        <v>speech</v>
      </c>
      <c r="B422" s="1">
        <v>41206</v>
      </c>
      <c r="C422" s="9">
        <f>[4]contrs_2year_adj_extra_stack!A421</f>
        <v>0</v>
      </c>
      <c r="D422" s="9">
        <f>[4]contrs_2year_adj_extra_stack!B421</f>
        <v>-4.1376995371600502E-4</v>
      </c>
      <c r="E422" s="9">
        <f>[4]contrs_2year_adj_extra_stack!C421</f>
        <v>1.5519497685973499E-4</v>
      </c>
      <c r="F422" s="9">
        <f>[4]contrs_2year_adj_extra_stack!D421</f>
        <v>2.8534534287328601E-5</v>
      </c>
      <c r="G422" s="9">
        <f>[4]contrs_2year_adj_extra_stack!E421</f>
        <v>1.63131007129889E-4</v>
      </c>
      <c r="I422" s="1">
        <f t="shared" si="157"/>
        <v>41183</v>
      </c>
      <c r="J422" s="1">
        <f t="shared" si="137"/>
        <v>41206</v>
      </c>
      <c r="K422" s="2">
        <f t="shared" si="138"/>
        <v>0</v>
      </c>
      <c r="L422">
        <f t="shared" si="139"/>
        <v>4.13769953716005E-2</v>
      </c>
      <c r="M422">
        <f t="shared" si="140"/>
        <v>-1.5519497685973499E-2</v>
      </c>
      <c r="N422">
        <f t="shared" si="141"/>
        <v>-2.8534534287328601E-3</v>
      </c>
      <c r="O422">
        <f t="shared" si="142"/>
        <v>-1.6313100712988901E-2</v>
      </c>
      <c r="P422">
        <f t="shared" si="158"/>
        <v>-6.6909435439052381E-3</v>
      </c>
      <c r="R422">
        <f t="shared" si="143"/>
        <v>0</v>
      </c>
      <c r="S422">
        <f t="shared" si="144"/>
        <v>4.2523938469813873E-2</v>
      </c>
      <c r="T422">
        <f t="shared" si="145"/>
        <v>-1.4372554587760124E-2</v>
      </c>
      <c r="U422">
        <f t="shared" si="146"/>
        <v>-1.706510330519484E-3</v>
      </c>
      <c r="V422">
        <f t="shared" si="147"/>
        <v>-1.5166157614775527E-2</v>
      </c>
      <c r="W422">
        <f t="shared" si="148"/>
        <v>-1.0059879371661789E-2</v>
      </c>
      <c r="Y422" s="2" t="b">
        <f t="shared" si="149"/>
        <v>0</v>
      </c>
      <c r="Z422" s="2"/>
      <c r="AA422" s="1">
        <f t="shared" si="150"/>
        <v>41206</v>
      </c>
      <c r="AB422">
        <f t="shared" si="151"/>
        <v>0</v>
      </c>
      <c r="AC422">
        <f t="shared" si="152"/>
        <v>4.2523938469813873E-2</v>
      </c>
      <c r="AD422">
        <f t="shared" si="153"/>
        <v>1.4372554587760124E-2</v>
      </c>
      <c r="AE422">
        <f t="shared" si="154"/>
        <v>1.706510330519484E-3</v>
      </c>
      <c r="AF422">
        <f t="shared" si="155"/>
        <v>1.5166157614775527E-2</v>
      </c>
      <c r="AG422">
        <f t="shared" si="156"/>
        <v>1.0059879371661789E-2</v>
      </c>
    </row>
    <row r="423" spans="1:33" x14ac:dyDescent="0.25">
      <c r="A423" t="str">
        <f>'[3]post matched'!$A224</f>
        <v>smp</v>
      </c>
      <c r="B423" s="1">
        <v>41222</v>
      </c>
      <c r="C423" s="9">
        <f>[4]contrs_2year_adj_extra_stack!A422</f>
        <v>1.00000000000003E-4</v>
      </c>
      <c r="D423" s="9">
        <f>[4]contrs_2year_adj_extra_stack!B422</f>
        <v>-2.00372786013346E-5</v>
      </c>
      <c r="E423" s="9">
        <f>[4]contrs_2year_adj_extra_stack!C422</f>
        <v>4.2398357675683603E-5</v>
      </c>
      <c r="F423" s="9">
        <f>[4]contrs_2year_adj_extra_stack!D422</f>
        <v>1.2381443349165699E-5</v>
      </c>
      <c r="G423" s="9">
        <f>[4]contrs_2year_adj_extra_stack!E422</f>
        <v>7.5473748539180496E-5</v>
      </c>
      <c r="I423" s="1">
        <f t="shared" si="157"/>
        <v>41214</v>
      </c>
      <c r="J423" s="1">
        <f t="shared" si="137"/>
        <v>41222</v>
      </c>
      <c r="K423" s="2">
        <f t="shared" si="138"/>
        <v>-1.00000000000003E-2</v>
      </c>
      <c r="L423">
        <f t="shared" si="139"/>
        <v>2.00372786013346E-3</v>
      </c>
      <c r="M423">
        <f t="shared" si="140"/>
        <v>-4.2398357675683604E-3</v>
      </c>
      <c r="N423">
        <f t="shared" si="141"/>
        <v>-1.23814433491657E-3</v>
      </c>
      <c r="O423">
        <f t="shared" si="142"/>
        <v>-7.5473748539180499E-3</v>
      </c>
      <c r="P423">
        <f t="shared" si="158"/>
        <v>1.0216270962692207E-3</v>
      </c>
      <c r="R423">
        <f t="shared" si="143"/>
        <v>-1.00000000000003E-2</v>
      </c>
      <c r="S423">
        <f t="shared" si="144"/>
        <v>3.1506709583468346E-3</v>
      </c>
      <c r="T423">
        <f t="shared" si="145"/>
        <v>-3.0928926693549858E-3</v>
      </c>
      <c r="U423">
        <f t="shared" si="146"/>
        <v>-9.1201236703193894E-5</v>
      </c>
      <c r="V423">
        <f t="shared" si="147"/>
        <v>-6.4004317557046749E-3</v>
      </c>
      <c r="W423">
        <f t="shared" si="148"/>
        <v>-2.3473087314873292E-3</v>
      </c>
      <c r="Y423" s="2" t="b">
        <f t="shared" si="149"/>
        <v>0</v>
      </c>
      <c r="Z423" s="2"/>
      <c r="AA423" s="1">
        <f t="shared" si="150"/>
        <v>41222</v>
      </c>
      <c r="AB423">
        <f t="shared" si="151"/>
        <v>1.00000000000003E-2</v>
      </c>
      <c r="AC423">
        <f t="shared" si="152"/>
        <v>3.1506709583468346E-3</v>
      </c>
      <c r="AD423">
        <f t="shared" si="153"/>
        <v>3.0928926693549858E-3</v>
      </c>
      <c r="AE423">
        <f t="shared" si="154"/>
        <v>9.1201236703193894E-5</v>
      </c>
      <c r="AF423">
        <f t="shared" si="155"/>
        <v>6.4004317557046749E-3</v>
      </c>
      <c r="AG423">
        <f t="shared" si="156"/>
        <v>2.3473087314873292E-3</v>
      </c>
    </row>
    <row r="424" spans="1:33" x14ac:dyDescent="0.25">
      <c r="A424" t="str">
        <f>'[3]post matched'!$A225</f>
        <v>minutes</v>
      </c>
      <c r="B424" s="1">
        <v>41233</v>
      </c>
      <c r="C424" s="9">
        <f>[4]contrs_2year_adj_extra_stack!A423</f>
        <v>1.9999999999999901E-4</v>
      </c>
      <c r="D424" s="9">
        <f>[4]contrs_2year_adj_extra_stack!B423</f>
        <v>5.9625419085367997E-5</v>
      </c>
      <c r="E424" s="9">
        <f>[4]contrs_2year_adj_extra_stack!C423</f>
        <v>2.65636242877531E-4</v>
      </c>
      <c r="F424" s="9">
        <f>[4]contrs_2year_adj_extra_stack!D423</f>
        <v>-7.0340540514969799E-5</v>
      </c>
      <c r="G424" s="9">
        <f>[4]contrs_2year_adj_extra_stack!E423</f>
        <v>-1.9024898518573099E-5</v>
      </c>
      <c r="I424" s="1">
        <f t="shared" si="157"/>
        <v>41214</v>
      </c>
      <c r="J424" s="1">
        <f t="shared" si="137"/>
        <v>41233</v>
      </c>
      <c r="K424" s="2">
        <f t="shared" si="138"/>
        <v>-1.99999999999999E-2</v>
      </c>
      <c r="L424">
        <f t="shared" si="139"/>
        <v>-5.9625419085367996E-3</v>
      </c>
      <c r="M424">
        <f t="shared" si="140"/>
        <v>-2.65636242877531E-2</v>
      </c>
      <c r="N424">
        <f t="shared" si="141"/>
        <v>7.0340540514969799E-3</v>
      </c>
      <c r="O424">
        <f t="shared" si="142"/>
        <v>1.9024898518573098E-3</v>
      </c>
      <c r="P424">
        <f t="shared" si="158"/>
        <v>3.5896222929357102E-3</v>
      </c>
      <c r="R424">
        <f t="shared" si="143"/>
        <v>-1.99999999999999E-2</v>
      </c>
      <c r="S424">
        <f t="shared" si="144"/>
        <v>-4.8155988103234255E-3</v>
      </c>
      <c r="T424">
        <f t="shared" si="145"/>
        <v>-2.5416681189539724E-2</v>
      </c>
      <c r="U424">
        <f t="shared" si="146"/>
        <v>8.1809971497103558E-3</v>
      </c>
      <c r="V424">
        <f t="shared" si="147"/>
        <v>3.0494329500706848E-3</v>
      </c>
      <c r="W424">
        <f t="shared" si="148"/>
        <v>2.2068646517916027E-4</v>
      </c>
      <c r="Y424" s="2" t="b">
        <f t="shared" si="149"/>
        <v>0</v>
      </c>
      <c r="Z424" s="2"/>
      <c r="AA424" s="1">
        <f t="shared" si="150"/>
        <v>41233</v>
      </c>
      <c r="AB424">
        <f t="shared" si="151"/>
        <v>1.99999999999999E-2</v>
      </c>
      <c r="AC424">
        <f t="shared" si="152"/>
        <v>4.8155988103234255E-3</v>
      </c>
      <c r="AD424">
        <f t="shared" si="153"/>
        <v>2.5416681189539724E-2</v>
      </c>
      <c r="AE424">
        <f t="shared" si="154"/>
        <v>8.1809971497103558E-3</v>
      </c>
      <c r="AF424">
        <f t="shared" si="155"/>
        <v>3.0494329500706848E-3</v>
      </c>
      <c r="AG424">
        <f t="shared" si="156"/>
        <v>2.2068646517916027E-4</v>
      </c>
    </row>
    <row r="425" spans="1:33" x14ac:dyDescent="0.25">
      <c r="A425" t="str">
        <f>'[3]post matched'!$A226</f>
        <v>speech</v>
      </c>
      <c r="B425" s="1">
        <v>41243</v>
      </c>
      <c r="C425" s="9">
        <f>[4]contrs_2year_adj_extra_stack!A424</f>
        <v>0</v>
      </c>
      <c r="D425" s="9">
        <f>[4]contrs_2year_adj_extra_stack!B424</f>
        <v>7.4037780162800298E-5</v>
      </c>
      <c r="E425" s="9">
        <f>[4]contrs_2year_adj_extra_stack!C424</f>
        <v>-1.6628199761452999E-5</v>
      </c>
      <c r="F425" s="9">
        <f>[4]contrs_2year_adj_extra_stack!D424</f>
        <v>-1.6436417009351299E-5</v>
      </c>
      <c r="G425" s="9">
        <f>[4]contrs_2year_adj_extra_stack!E424</f>
        <v>1.32191592932989E-5</v>
      </c>
      <c r="I425" s="1">
        <f t="shared" si="157"/>
        <v>41214</v>
      </c>
      <c r="J425" s="1">
        <f t="shared" si="137"/>
        <v>41243</v>
      </c>
      <c r="K425" s="2">
        <f t="shared" si="138"/>
        <v>0</v>
      </c>
      <c r="L425">
        <f t="shared" si="139"/>
        <v>-7.40377801628003E-3</v>
      </c>
      <c r="M425">
        <f t="shared" si="140"/>
        <v>1.6628199761452999E-3</v>
      </c>
      <c r="N425">
        <f t="shared" si="141"/>
        <v>1.6436417009351298E-3</v>
      </c>
      <c r="O425">
        <f t="shared" si="142"/>
        <v>-1.3219159293298901E-3</v>
      </c>
      <c r="P425">
        <f t="shared" si="158"/>
        <v>5.4192322685294898E-3</v>
      </c>
      <c r="R425">
        <f t="shared" si="143"/>
        <v>0</v>
      </c>
      <c r="S425">
        <f t="shared" si="144"/>
        <v>-6.256834918066655E-3</v>
      </c>
      <c r="T425">
        <f t="shared" si="145"/>
        <v>2.8097630743586744E-3</v>
      </c>
      <c r="U425">
        <f t="shared" si="146"/>
        <v>2.7905847991485057E-3</v>
      </c>
      <c r="V425">
        <f t="shared" si="147"/>
        <v>-1.7497283111651525E-4</v>
      </c>
      <c r="W425">
        <f t="shared" si="148"/>
        <v>2.0502964407729399E-3</v>
      </c>
      <c r="Y425" s="2" t="b">
        <f t="shared" si="149"/>
        <v>0</v>
      </c>
      <c r="Z425" s="2"/>
      <c r="AA425" s="1">
        <f t="shared" si="150"/>
        <v>41243</v>
      </c>
      <c r="AB425">
        <f t="shared" si="151"/>
        <v>0</v>
      </c>
      <c r="AC425">
        <f t="shared" si="152"/>
        <v>6.256834918066655E-3</v>
      </c>
      <c r="AD425">
        <f t="shared" si="153"/>
        <v>2.8097630743586744E-3</v>
      </c>
      <c r="AE425">
        <f t="shared" si="154"/>
        <v>2.7905847991485057E-3</v>
      </c>
      <c r="AF425">
        <f t="shared" si="155"/>
        <v>1.7497283111651525E-4</v>
      </c>
      <c r="AG425">
        <f t="shared" si="156"/>
        <v>2.0502964407729399E-3</v>
      </c>
    </row>
    <row r="426" spans="1:33" x14ac:dyDescent="0.25">
      <c r="A426" t="str">
        <f>'[3]post matched'!$A227</f>
        <v>speech</v>
      </c>
      <c r="B426" s="1">
        <v>41249</v>
      </c>
      <c r="C426" s="9">
        <f>[4]contrs_2year_adj_extra_stack!A425</f>
        <v>1.9999999999999901E-4</v>
      </c>
      <c r="D426" s="9">
        <f>[4]contrs_2year_adj_extra_stack!B425</f>
        <v>1.43634468575212E-5</v>
      </c>
      <c r="E426" s="9">
        <f>[4]contrs_2year_adj_extra_stack!C425</f>
        <v>8.80087466240198E-5</v>
      </c>
      <c r="F426" s="9">
        <f>[4]contrs_2year_adj_extra_stack!D425</f>
        <v>7.4849173152646505E-5</v>
      </c>
      <c r="G426" s="9">
        <f>[4]contrs_2year_adj_extra_stack!E425</f>
        <v>5.4963179202524599E-6</v>
      </c>
      <c r="I426" s="1">
        <f t="shared" si="157"/>
        <v>41244</v>
      </c>
      <c r="J426" s="1">
        <f t="shared" si="137"/>
        <v>41249</v>
      </c>
      <c r="K426" s="2">
        <f t="shared" si="138"/>
        <v>-1.99999999999999E-2</v>
      </c>
      <c r="L426">
        <f t="shared" si="139"/>
        <v>-1.43634468575212E-3</v>
      </c>
      <c r="M426">
        <f t="shared" si="140"/>
        <v>-8.8008746624019807E-3</v>
      </c>
      <c r="N426">
        <f t="shared" si="141"/>
        <v>-7.4849173152646501E-3</v>
      </c>
      <c r="O426">
        <f t="shared" si="142"/>
        <v>-5.4963179202524603E-4</v>
      </c>
      <c r="P426">
        <f t="shared" si="158"/>
        <v>-1.7282315445559021E-3</v>
      </c>
      <c r="R426">
        <f t="shared" si="143"/>
        <v>-1.99999999999999E-2</v>
      </c>
      <c r="S426">
        <f t="shared" si="144"/>
        <v>-2.8940158753874541E-4</v>
      </c>
      <c r="T426">
        <f t="shared" si="145"/>
        <v>-7.6539315641886065E-3</v>
      </c>
      <c r="U426">
        <f t="shared" si="146"/>
        <v>-6.3379742170512742E-3</v>
      </c>
      <c r="V426">
        <f t="shared" si="147"/>
        <v>5.9731130618812878E-4</v>
      </c>
      <c r="W426">
        <f t="shared" si="148"/>
        <v>-5.0971673723124522E-3</v>
      </c>
      <c r="Y426" s="2" t="b">
        <f t="shared" si="149"/>
        <v>0</v>
      </c>
      <c r="Z426" s="2"/>
      <c r="AA426" s="1">
        <f t="shared" si="150"/>
        <v>41249</v>
      </c>
      <c r="AB426">
        <f t="shared" si="151"/>
        <v>1.99999999999999E-2</v>
      </c>
      <c r="AC426">
        <f t="shared" si="152"/>
        <v>2.8940158753874541E-4</v>
      </c>
      <c r="AD426">
        <f t="shared" si="153"/>
        <v>7.6539315641886065E-3</v>
      </c>
      <c r="AE426">
        <f t="shared" si="154"/>
        <v>6.3379742170512742E-3</v>
      </c>
      <c r="AF426">
        <f t="shared" si="155"/>
        <v>5.9731130618812878E-4</v>
      </c>
      <c r="AG426">
        <f t="shared" si="156"/>
        <v>5.0971673723124522E-3</v>
      </c>
    </row>
    <row r="427" spans="1:33" x14ac:dyDescent="0.25">
      <c r="A427" t="str">
        <f>'[3]post matched'!$A228</f>
        <v>speech</v>
      </c>
      <c r="B427" s="1">
        <v>41255</v>
      </c>
      <c r="C427" s="9">
        <f>[4]contrs_2year_adj_extra_stack!A426</f>
        <v>-3.0000000000000198E-4</v>
      </c>
      <c r="D427" s="9">
        <f>[4]contrs_2year_adj_extra_stack!B426</f>
        <v>1.10735248772675E-4</v>
      </c>
      <c r="E427" s="9">
        <f>[4]contrs_2year_adj_extra_stack!C426</f>
        <v>-2.9726760610469197E-4</v>
      </c>
      <c r="F427" s="9">
        <f>[4]contrs_2year_adj_extra_stack!D426</f>
        <v>-6.7152920115548094E-5</v>
      </c>
      <c r="G427" s="9">
        <f>[4]contrs_2year_adj_extra_stack!E426</f>
        <v>7.4440347965321101E-6</v>
      </c>
      <c r="I427" s="1">
        <f t="shared" si="157"/>
        <v>41244</v>
      </c>
      <c r="J427" s="1">
        <f t="shared" si="137"/>
        <v>41255</v>
      </c>
      <c r="K427" s="2">
        <f t="shared" si="138"/>
        <v>3.0000000000000197E-2</v>
      </c>
      <c r="L427">
        <f t="shared" si="139"/>
        <v>-1.1073524877267499E-2</v>
      </c>
      <c r="M427">
        <f t="shared" si="140"/>
        <v>2.9726760610469197E-2</v>
      </c>
      <c r="N427">
        <f t="shared" si="141"/>
        <v>6.7152920115548095E-3</v>
      </c>
      <c r="O427">
        <f t="shared" si="142"/>
        <v>-7.4440347965321106E-4</v>
      </c>
      <c r="P427">
        <f t="shared" si="158"/>
        <v>5.3758757348969007E-3</v>
      </c>
      <c r="R427">
        <f t="shared" si="143"/>
        <v>3.0000000000000197E-2</v>
      </c>
      <c r="S427">
        <f t="shared" si="144"/>
        <v>-9.9265817790541253E-3</v>
      </c>
      <c r="T427">
        <f t="shared" si="145"/>
        <v>3.0873703708682573E-2</v>
      </c>
      <c r="U427">
        <f t="shared" si="146"/>
        <v>7.8622351097681863E-3</v>
      </c>
      <c r="V427">
        <f t="shared" si="147"/>
        <v>4.0253961856016375E-4</v>
      </c>
      <c r="W427">
        <f t="shared" si="148"/>
        <v>2.0069399071403508E-3</v>
      </c>
      <c r="Y427" s="2" t="b">
        <f t="shared" si="149"/>
        <v>0</v>
      </c>
      <c r="Z427" s="2"/>
      <c r="AA427" s="1">
        <f t="shared" si="150"/>
        <v>41255</v>
      </c>
      <c r="AB427">
        <f t="shared" si="151"/>
        <v>3.0000000000000197E-2</v>
      </c>
      <c r="AC427">
        <f t="shared" si="152"/>
        <v>9.9265817790541253E-3</v>
      </c>
      <c r="AD427">
        <f t="shared" si="153"/>
        <v>3.0873703708682573E-2</v>
      </c>
      <c r="AE427">
        <f t="shared" si="154"/>
        <v>7.8622351097681863E-3</v>
      </c>
      <c r="AF427">
        <f t="shared" si="155"/>
        <v>4.0253961856016375E-4</v>
      </c>
      <c r="AG427">
        <f t="shared" si="156"/>
        <v>2.0069399071403508E-3</v>
      </c>
    </row>
    <row r="428" spans="1:33" x14ac:dyDescent="0.25">
      <c r="A428" t="str">
        <f>'[3]post matched'!$A229</f>
        <v>speech</v>
      </c>
      <c r="B428" s="1">
        <v>41260</v>
      </c>
      <c r="C428" s="9">
        <f>[4]contrs_2year_adj_extra_stack!A427</f>
        <v>1.9999999999999901E-4</v>
      </c>
      <c r="D428" s="9">
        <f>[4]contrs_2year_adj_extra_stack!B427</f>
        <v>-1.4030213452488099E-5</v>
      </c>
      <c r="E428" s="9">
        <f>[4]contrs_2year_adj_extra_stack!C427</f>
        <v>1.85600648279115E-4</v>
      </c>
      <c r="F428" s="9">
        <f>[4]contrs_2year_adj_extra_stack!D427</f>
        <v>1.1994652110717899E-4</v>
      </c>
      <c r="G428" s="9">
        <f>[4]contrs_2year_adj_extra_stack!E427</f>
        <v>-4.0778455803065201E-5</v>
      </c>
      <c r="I428" s="1">
        <f t="shared" si="157"/>
        <v>41244</v>
      </c>
      <c r="J428" s="1">
        <f t="shared" si="137"/>
        <v>41260</v>
      </c>
      <c r="K428" s="2">
        <f t="shared" si="138"/>
        <v>-1.99999999999999E-2</v>
      </c>
      <c r="L428">
        <f t="shared" si="139"/>
        <v>1.40302134524881E-3</v>
      </c>
      <c r="M428">
        <f t="shared" si="140"/>
        <v>-1.8560064827911501E-2</v>
      </c>
      <c r="N428">
        <f t="shared" si="141"/>
        <v>-1.19946521107179E-2</v>
      </c>
      <c r="O428">
        <f t="shared" si="142"/>
        <v>4.0778455803065199E-3</v>
      </c>
      <c r="P428">
        <f t="shared" si="158"/>
        <v>5.0738500130741715E-3</v>
      </c>
      <c r="R428">
        <f t="shared" si="143"/>
        <v>-1.99999999999999E-2</v>
      </c>
      <c r="S428">
        <f t="shared" si="144"/>
        <v>2.5499644434621846E-3</v>
      </c>
      <c r="T428">
        <f t="shared" si="145"/>
        <v>-1.7413121729698125E-2</v>
      </c>
      <c r="U428">
        <f t="shared" si="146"/>
        <v>-1.0847709012504524E-2</v>
      </c>
      <c r="V428">
        <f t="shared" si="147"/>
        <v>5.224788678519895E-3</v>
      </c>
      <c r="W428">
        <f t="shared" si="148"/>
        <v>1.7049141853176216E-3</v>
      </c>
      <c r="Y428" s="2" t="b">
        <f t="shared" si="149"/>
        <v>0</v>
      </c>
      <c r="Z428" s="2"/>
      <c r="AA428" s="1">
        <f t="shared" si="150"/>
        <v>41260</v>
      </c>
      <c r="AB428">
        <f t="shared" si="151"/>
        <v>1.99999999999999E-2</v>
      </c>
      <c r="AC428">
        <f t="shared" si="152"/>
        <v>2.5499644434621846E-3</v>
      </c>
      <c r="AD428">
        <f t="shared" si="153"/>
        <v>1.7413121729698125E-2</v>
      </c>
      <c r="AE428">
        <f t="shared" si="154"/>
        <v>1.0847709012504524E-2</v>
      </c>
      <c r="AF428">
        <f t="shared" si="155"/>
        <v>5.224788678519895E-3</v>
      </c>
      <c r="AG428">
        <f t="shared" si="156"/>
        <v>1.7049141853176216E-3</v>
      </c>
    </row>
    <row r="429" spans="1:33" x14ac:dyDescent="0.25">
      <c r="A429" t="str">
        <f>'[3]post matched'!$A230</f>
        <v>minutes</v>
      </c>
      <c r="B429" s="1">
        <v>41261</v>
      </c>
      <c r="C429" s="9">
        <f>[4]contrs_2year_adj_extra_stack!A428</f>
        <v>-2.0000000000000199E-4</v>
      </c>
      <c r="D429" s="9">
        <f>[4]contrs_2year_adj_extra_stack!B428</f>
        <v>-1.6923320606521E-5</v>
      </c>
      <c r="E429" s="9">
        <f>[4]contrs_2year_adj_extra_stack!C428</f>
        <v>-2.9434319596831899E-5</v>
      </c>
      <c r="F429" s="9">
        <f>[4]contrs_2year_adj_extra_stack!D428</f>
        <v>-8.0627196264311903E-5</v>
      </c>
      <c r="G429" s="9">
        <f>[4]contrs_2year_adj_extra_stack!E428</f>
        <v>2.4809923313636399E-5</v>
      </c>
      <c r="I429" s="1">
        <f t="shared" si="157"/>
        <v>41244</v>
      </c>
      <c r="J429" s="1">
        <f t="shared" si="137"/>
        <v>41261</v>
      </c>
      <c r="K429" s="2">
        <f t="shared" si="138"/>
        <v>2.0000000000000198E-2</v>
      </c>
      <c r="L429">
        <f t="shared" si="139"/>
        <v>1.6923320606521E-3</v>
      </c>
      <c r="M429">
        <f t="shared" si="140"/>
        <v>2.9434319596831899E-3</v>
      </c>
      <c r="N429">
        <f t="shared" si="141"/>
        <v>8.0627196264311911E-3</v>
      </c>
      <c r="O429">
        <f t="shared" si="142"/>
        <v>-2.4809923313636401E-3</v>
      </c>
      <c r="P429">
        <f t="shared" si="158"/>
        <v>9.7825086845973568E-3</v>
      </c>
      <c r="R429">
        <f t="shared" si="143"/>
        <v>2.0000000000000198E-2</v>
      </c>
      <c r="S429">
        <f t="shared" si="144"/>
        <v>2.8392751588654746E-3</v>
      </c>
      <c r="T429">
        <f t="shared" si="145"/>
        <v>4.0903750578965645E-3</v>
      </c>
      <c r="U429">
        <f t="shared" si="146"/>
        <v>9.209662724644567E-3</v>
      </c>
      <c r="V429">
        <f t="shared" si="147"/>
        <v>-1.3340492331502653E-3</v>
      </c>
      <c r="W429">
        <f t="shared" si="148"/>
        <v>6.4135728568408068E-3</v>
      </c>
      <c r="Y429" s="2" t="b">
        <f t="shared" si="149"/>
        <v>0</v>
      </c>
      <c r="Z429" s="2"/>
      <c r="AA429" s="1">
        <f t="shared" si="150"/>
        <v>41261</v>
      </c>
      <c r="AB429">
        <f t="shared" si="151"/>
        <v>2.0000000000000198E-2</v>
      </c>
      <c r="AC429">
        <f t="shared" si="152"/>
        <v>2.8392751588654746E-3</v>
      </c>
      <c r="AD429">
        <f t="shared" si="153"/>
        <v>4.0903750578965645E-3</v>
      </c>
      <c r="AE429">
        <f t="shared" si="154"/>
        <v>9.209662724644567E-3</v>
      </c>
      <c r="AF429">
        <f t="shared" si="155"/>
        <v>1.3340492331502653E-3</v>
      </c>
      <c r="AG429">
        <f t="shared" si="156"/>
        <v>6.4135728568408068E-3</v>
      </c>
    </row>
    <row r="430" spans="1:33" x14ac:dyDescent="0.25">
      <c r="A430" t="str">
        <f>'[3]post matched'!$A231</f>
        <v>smp</v>
      </c>
      <c r="B430" s="1">
        <v>41313</v>
      </c>
      <c r="C430" s="9">
        <f>[4]contrs_2year_adj_extra_stack!A429</f>
        <v>0</v>
      </c>
      <c r="D430" s="9">
        <f>[4]contrs_2year_adj_extra_stack!B429</f>
        <v>-3.91355066842017E-5</v>
      </c>
      <c r="E430" s="9">
        <f>[4]contrs_2year_adj_extra_stack!C429</f>
        <v>3.1565262431448202E-5</v>
      </c>
      <c r="F430" s="9">
        <f>[4]contrs_2year_adj_extra_stack!D429</f>
        <v>5.4056686408725803E-5</v>
      </c>
      <c r="G430" s="9">
        <f>[4]contrs_2year_adj_extra_stack!E429</f>
        <v>-1.20405117625929E-5</v>
      </c>
      <c r="I430" s="1">
        <f t="shared" si="157"/>
        <v>41306</v>
      </c>
      <c r="J430" s="1">
        <f t="shared" si="137"/>
        <v>41313</v>
      </c>
      <c r="K430" s="2">
        <f t="shared" si="138"/>
        <v>0</v>
      </c>
      <c r="L430">
        <f t="shared" si="139"/>
        <v>3.9135506684201699E-3</v>
      </c>
      <c r="M430">
        <f t="shared" si="140"/>
        <v>-3.15652624314482E-3</v>
      </c>
      <c r="N430">
        <f t="shared" si="141"/>
        <v>-5.4056686408725805E-3</v>
      </c>
      <c r="O430">
        <f t="shared" si="142"/>
        <v>1.20405117625929E-3</v>
      </c>
      <c r="P430">
        <f t="shared" si="158"/>
        <v>3.4445930393379406E-3</v>
      </c>
      <c r="R430">
        <f t="shared" si="143"/>
        <v>0</v>
      </c>
      <c r="S430">
        <f t="shared" si="144"/>
        <v>5.0604937666335441E-3</v>
      </c>
      <c r="T430">
        <f t="shared" si="145"/>
        <v>-2.0095831449314454E-3</v>
      </c>
      <c r="U430">
        <f t="shared" si="146"/>
        <v>-4.2587255426592046E-3</v>
      </c>
      <c r="V430">
        <f t="shared" si="147"/>
        <v>2.3509942744726646E-3</v>
      </c>
      <c r="W430">
        <f t="shared" si="148"/>
        <v>7.565721158139067E-5</v>
      </c>
      <c r="Y430" s="2" t="b">
        <f t="shared" si="149"/>
        <v>0</v>
      </c>
      <c r="Z430" s="2"/>
      <c r="AA430" s="1">
        <f t="shared" si="150"/>
        <v>41313</v>
      </c>
      <c r="AB430">
        <f t="shared" si="151"/>
        <v>0</v>
      </c>
      <c r="AC430">
        <f t="shared" si="152"/>
        <v>5.0604937666335441E-3</v>
      </c>
      <c r="AD430">
        <f t="shared" si="153"/>
        <v>2.0095831449314454E-3</v>
      </c>
      <c r="AE430">
        <f t="shared" si="154"/>
        <v>4.2587255426592046E-3</v>
      </c>
      <c r="AF430">
        <f t="shared" si="155"/>
        <v>2.3509942744726646E-3</v>
      </c>
      <c r="AG430">
        <f t="shared" si="156"/>
        <v>7.565721158139067E-5</v>
      </c>
    </row>
    <row r="431" spans="1:33" x14ac:dyDescent="0.25">
      <c r="A431" t="str">
        <f>'[3]post matched'!$A232</f>
        <v>minutes</v>
      </c>
      <c r="B431" s="1">
        <v>41324</v>
      </c>
      <c r="C431" s="9">
        <f>[4]contrs_2year_adj_extra_stack!A430</f>
        <v>-3.0000000000000198E-4</v>
      </c>
      <c r="D431" s="9">
        <f>[4]contrs_2year_adj_extra_stack!B430</f>
        <v>-7.3596136807909204E-5</v>
      </c>
      <c r="E431" s="9">
        <f>[4]contrs_2year_adj_extra_stack!C430</f>
        <v>-1.8427176794184801E-4</v>
      </c>
      <c r="F431" s="9">
        <f>[4]contrs_2year_adj_extra_stack!D430</f>
        <v>-3.8916461547513097E-5</v>
      </c>
      <c r="G431" s="9">
        <f>[4]contrs_2year_adj_extra_stack!E430</f>
        <v>2.5082348618907899E-5</v>
      </c>
      <c r="I431" s="1">
        <f t="shared" si="157"/>
        <v>41306</v>
      </c>
      <c r="J431" s="1">
        <f t="shared" si="137"/>
        <v>41324</v>
      </c>
      <c r="K431" s="2">
        <f t="shared" si="138"/>
        <v>3.0000000000000197E-2</v>
      </c>
      <c r="L431">
        <f t="shared" si="139"/>
        <v>7.3596136807909203E-3</v>
      </c>
      <c r="M431">
        <f t="shared" si="140"/>
        <v>1.8427176794184801E-2</v>
      </c>
      <c r="N431">
        <f t="shared" si="141"/>
        <v>3.8916461547513098E-3</v>
      </c>
      <c r="O431">
        <f t="shared" si="142"/>
        <v>-2.5082348618907899E-3</v>
      </c>
      <c r="P431">
        <f t="shared" si="158"/>
        <v>2.8297982321639544E-3</v>
      </c>
      <c r="R431">
        <f t="shared" si="143"/>
        <v>3.0000000000000197E-2</v>
      </c>
      <c r="S431">
        <f t="shared" si="144"/>
        <v>8.5065567790042953E-3</v>
      </c>
      <c r="T431">
        <f t="shared" si="145"/>
        <v>1.9574119892398177E-2</v>
      </c>
      <c r="U431">
        <f t="shared" si="146"/>
        <v>5.0385892529646861E-3</v>
      </c>
      <c r="V431">
        <f t="shared" si="147"/>
        <v>-1.3612917636774151E-3</v>
      </c>
      <c r="W431">
        <f t="shared" si="148"/>
        <v>-5.391375955925955E-4</v>
      </c>
      <c r="Y431" s="2" t="b">
        <f t="shared" si="149"/>
        <v>0</v>
      </c>
      <c r="Z431" s="2"/>
      <c r="AA431" s="1">
        <f t="shared" si="150"/>
        <v>41324</v>
      </c>
      <c r="AB431">
        <f t="shared" si="151"/>
        <v>3.0000000000000197E-2</v>
      </c>
      <c r="AC431">
        <f t="shared" si="152"/>
        <v>8.5065567790042953E-3</v>
      </c>
      <c r="AD431">
        <f t="shared" si="153"/>
        <v>1.9574119892398177E-2</v>
      </c>
      <c r="AE431">
        <f t="shared" si="154"/>
        <v>5.0385892529646861E-3</v>
      </c>
      <c r="AF431">
        <f t="shared" si="155"/>
        <v>1.3612917636774151E-3</v>
      </c>
      <c r="AG431">
        <f t="shared" si="156"/>
        <v>5.391375955925955E-4</v>
      </c>
    </row>
    <row r="432" spans="1:33" x14ac:dyDescent="0.25">
      <c r="A432" t="str">
        <f>'[3]post matched'!$A233</f>
        <v>speech</v>
      </c>
      <c r="B432" s="1">
        <v>41327</v>
      </c>
      <c r="C432" s="9">
        <f>[4]contrs_2year_adj_extra_stack!A431</f>
        <v>-2.9999999999999802E-4</v>
      </c>
      <c r="D432" s="9">
        <f>[4]contrs_2year_adj_extra_stack!B431</f>
        <v>-9.0079525044675207E-5</v>
      </c>
      <c r="E432" s="9">
        <f>[4]contrs_2year_adj_extra_stack!C431</f>
        <v>-2.15556144923433E-4</v>
      </c>
      <c r="F432" s="9">
        <f>[4]contrs_2year_adj_extra_stack!D431</f>
        <v>-1.20179045713247E-5</v>
      </c>
      <c r="G432" s="9">
        <f>[4]contrs_2year_adj_extra_stack!E431</f>
        <v>2.7292604993969099E-5</v>
      </c>
      <c r="I432" s="1">
        <f t="shared" si="157"/>
        <v>41306</v>
      </c>
      <c r="J432" s="1">
        <f t="shared" si="137"/>
        <v>41327</v>
      </c>
      <c r="K432" s="2">
        <f t="shared" si="138"/>
        <v>2.9999999999999801E-2</v>
      </c>
      <c r="L432">
        <f t="shared" si="139"/>
        <v>9.0079525044675212E-3</v>
      </c>
      <c r="M432">
        <f t="shared" si="140"/>
        <v>2.1555614492343299E-2</v>
      </c>
      <c r="N432">
        <f t="shared" si="141"/>
        <v>1.20179045713247E-3</v>
      </c>
      <c r="O432">
        <f t="shared" si="142"/>
        <v>-2.72926049939691E-3</v>
      </c>
      <c r="P432">
        <f t="shared" si="158"/>
        <v>9.6390304545342282E-4</v>
      </c>
      <c r="R432">
        <f t="shared" si="143"/>
        <v>2.9999999999999801E-2</v>
      </c>
      <c r="S432">
        <f t="shared" si="144"/>
        <v>1.0154895602680895E-2</v>
      </c>
      <c r="T432">
        <f t="shared" si="145"/>
        <v>2.2702557590556675E-2</v>
      </c>
      <c r="U432">
        <f t="shared" si="146"/>
        <v>2.3487335553458461E-3</v>
      </c>
      <c r="V432">
        <f t="shared" si="147"/>
        <v>-1.5823174011835351E-3</v>
      </c>
      <c r="W432">
        <f t="shared" si="148"/>
        <v>-2.4050327823031273E-3</v>
      </c>
      <c r="Y432" s="2" t="b">
        <f t="shared" si="149"/>
        <v>0</v>
      </c>
      <c r="Z432" s="2"/>
      <c r="AA432" s="1">
        <f t="shared" si="150"/>
        <v>41327</v>
      </c>
      <c r="AB432">
        <f t="shared" si="151"/>
        <v>2.9999999999999801E-2</v>
      </c>
      <c r="AC432">
        <f t="shared" si="152"/>
        <v>1.0154895602680895E-2</v>
      </c>
      <c r="AD432">
        <f t="shared" si="153"/>
        <v>2.2702557590556675E-2</v>
      </c>
      <c r="AE432">
        <f t="shared" si="154"/>
        <v>2.3487335553458461E-3</v>
      </c>
      <c r="AF432">
        <f t="shared" si="155"/>
        <v>1.5823174011835351E-3</v>
      </c>
      <c r="AG432">
        <f t="shared" si="156"/>
        <v>2.4050327823031273E-3</v>
      </c>
    </row>
    <row r="433" spans="1:33" x14ac:dyDescent="0.25">
      <c r="A433" t="str">
        <f>'[3]post matched'!$A234</f>
        <v>speech</v>
      </c>
      <c r="B433" s="1">
        <v>41352</v>
      </c>
      <c r="C433" s="9">
        <f>[4]contrs_2year_adj_extra_stack!A432</f>
        <v>-1.00000000000003E-4</v>
      </c>
      <c r="D433" s="9">
        <f>[4]contrs_2year_adj_extra_stack!B432</f>
        <v>-3.8716794506094297E-5</v>
      </c>
      <c r="E433" s="9">
        <f>[4]contrs_2year_adj_extra_stack!C432</f>
        <v>-5.5198319315517599E-5</v>
      </c>
      <c r="F433" s="9">
        <f>[4]contrs_2year_adj_extra_stack!D432</f>
        <v>2.31811753365407E-5</v>
      </c>
      <c r="G433" s="9">
        <f>[4]contrs_2year_adj_extra_stack!E432</f>
        <v>8.4281432921549898E-6</v>
      </c>
      <c r="I433" s="1">
        <f t="shared" si="157"/>
        <v>41334</v>
      </c>
      <c r="J433" s="1">
        <f t="shared" si="137"/>
        <v>41352</v>
      </c>
      <c r="K433" s="2">
        <f t="shared" si="138"/>
        <v>1.00000000000003E-2</v>
      </c>
      <c r="L433">
        <f t="shared" si="139"/>
        <v>3.8716794506094298E-3</v>
      </c>
      <c r="M433">
        <f t="shared" si="140"/>
        <v>5.5198319315517596E-3</v>
      </c>
      <c r="N433">
        <f t="shared" si="141"/>
        <v>-2.3181175336540699E-3</v>
      </c>
      <c r="O433">
        <f t="shared" si="142"/>
        <v>-8.4281432921549894E-4</v>
      </c>
      <c r="P433">
        <f t="shared" si="158"/>
        <v>3.7694204807086802E-3</v>
      </c>
      <c r="R433">
        <f t="shared" si="143"/>
        <v>1.00000000000003E-2</v>
      </c>
      <c r="S433">
        <f t="shared" si="144"/>
        <v>5.0186225488228044E-3</v>
      </c>
      <c r="T433">
        <f t="shared" si="145"/>
        <v>6.6667750297651346E-3</v>
      </c>
      <c r="U433">
        <f t="shared" si="146"/>
        <v>-1.1711744354406938E-3</v>
      </c>
      <c r="V433">
        <f t="shared" si="147"/>
        <v>3.0412876899787587E-4</v>
      </c>
      <c r="W433">
        <f t="shared" si="148"/>
        <v>4.0048465295213029E-4</v>
      </c>
      <c r="Y433" s="2" t="b">
        <f t="shared" si="149"/>
        <v>0</v>
      </c>
      <c r="Z433" s="2"/>
      <c r="AA433" s="1">
        <f t="shared" si="150"/>
        <v>41352</v>
      </c>
      <c r="AB433">
        <f t="shared" si="151"/>
        <v>1.00000000000003E-2</v>
      </c>
      <c r="AC433">
        <f t="shared" si="152"/>
        <v>5.0186225488228044E-3</v>
      </c>
      <c r="AD433">
        <f t="shared" si="153"/>
        <v>6.6667750297651346E-3</v>
      </c>
      <c r="AE433">
        <f t="shared" si="154"/>
        <v>1.1711744354406938E-3</v>
      </c>
      <c r="AF433">
        <f t="shared" si="155"/>
        <v>3.0412876899787587E-4</v>
      </c>
      <c r="AG433">
        <f t="shared" si="156"/>
        <v>4.0048465295213029E-4</v>
      </c>
    </row>
    <row r="434" spans="1:33" x14ac:dyDescent="0.25">
      <c r="A434" t="str">
        <f>'[3]post matched'!$A235</f>
        <v>speech</v>
      </c>
      <c r="B434" s="1">
        <v>41352</v>
      </c>
      <c r="C434" s="9">
        <f>[4]contrs_2year_adj_extra_stack!A433</f>
        <v>-1.00000000000003E-4</v>
      </c>
      <c r="D434" s="9">
        <f>[4]contrs_2year_adj_extra_stack!B433</f>
        <v>-3.8716794506094297E-5</v>
      </c>
      <c r="E434" s="9">
        <f>[4]contrs_2year_adj_extra_stack!C433</f>
        <v>-5.5198319315517599E-5</v>
      </c>
      <c r="F434" s="9">
        <f>[4]contrs_2year_adj_extra_stack!D433</f>
        <v>2.31811753365407E-5</v>
      </c>
      <c r="G434" s="9">
        <f>[4]contrs_2year_adj_extra_stack!E433</f>
        <v>8.4281432921549898E-6</v>
      </c>
      <c r="I434" s="1">
        <f t="shared" si="157"/>
        <v>41334</v>
      </c>
      <c r="J434" s="1">
        <f t="shared" si="137"/>
        <v>41352</v>
      </c>
      <c r="K434" s="2">
        <f t="shared" si="138"/>
        <v>1.00000000000003E-2</v>
      </c>
      <c r="L434">
        <f t="shared" si="139"/>
        <v>3.8716794506094298E-3</v>
      </c>
      <c r="M434">
        <f t="shared" si="140"/>
        <v>5.5198319315517596E-3</v>
      </c>
      <c r="N434">
        <f t="shared" si="141"/>
        <v>-2.3181175336540699E-3</v>
      </c>
      <c r="O434">
        <f t="shared" si="142"/>
        <v>-8.4281432921549894E-4</v>
      </c>
      <c r="P434">
        <f t="shared" si="158"/>
        <v>3.7694204807086802E-3</v>
      </c>
      <c r="R434">
        <f t="shared" si="143"/>
        <v>1.00000000000003E-2</v>
      </c>
      <c r="S434">
        <f t="shared" si="144"/>
        <v>5.0186225488228044E-3</v>
      </c>
      <c r="T434">
        <f t="shared" si="145"/>
        <v>6.6667750297651346E-3</v>
      </c>
      <c r="U434">
        <f t="shared" si="146"/>
        <v>-1.1711744354406938E-3</v>
      </c>
      <c r="V434">
        <f t="shared" si="147"/>
        <v>3.0412876899787587E-4</v>
      </c>
      <c r="W434">
        <f t="shared" si="148"/>
        <v>4.0048465295213029E-4</v>
      </c>
      <c r="Y434" s="2" t="b">
        <f t="shared" si="149"/>
        <v>0</v>
      </c>
      <c r="Z434" s="2"/>
      <c r="AA434" s="1">
        <f t="shared" si="150"/>
        <v>41352</v>
      </c>
      <c r="AB434">
        <f t="shared" si="151"/>
        <v>1.00000000000003E-2</v>
      </c>
      <c r="AC434">
        <f t="shared" si="152"/>
        <v>5.0186225488228044E-3</v>
      </c>
      <c r="AD434">
        <f t="shared" si="153"/>
        <v>6.6667750297651346E-3</v>
      </c>
      <c r="AE434">
        <f t="shared" si="154"/>
        <v>1.1711744354406938E-3</v>
      </c>
      <c r="AF434">
        <f t="shared" si="155"/>
        <v>3.0412876899787587E-4</v>
      </c>
      <c r="AG434">
        <f t="shared" si="156"/>
        <v>4.0048465295213029E-4</v>
      </c>
    </row>
    <row r="435" spans="1:33" x14ac:dyDescent="0.25">
      <c r="A435" t="str">
        <f>'[3]post matched'!$A236</f>
        <v>minutes</v>
      </c>
      <c r="B435" s="1">
        <v>41352</v>
      </c>
      <c r="C435" s="9">
        <f>[4]contrs_2year_adj_extra_stack!A434</f>
        <v>-1.00000000000003E-4</v>
      </c>
      <c r="D435" s="9">
        <f>[4]contrs_2year_adj_extra_stack!B434</f>
        <v>-3.8716794506094297E-5</v>
      </c>
      <c r="E435" s="9">
        <f>[4]contrs_2year_adj_extra_stack!C434</f>
        <v>-5.5198319315517599E-5</v>
      </c>
      <c r="F435" s="9">
        <f>[4]contrs_2year_adj_extra_stack!D434</f>
        <v>2.31811753365407E-5</v>
      </c>
      <c r="G435" s="9">
        <f>[4]contrs_2year_adj_extra_stack!E434</f>
        <v>8.4281432921549898E-6</v>
      </c>
      <c r="I435" s="1">
        <f t="shared" si="157"/>
        <v>41334</v>
      </c>
      <c r="J435" s="1">
        <f t="shared" si="137"/>
        <v>41352</v>
      </c>
      <c r="K435" s="2">
        <f t="shared" si="138"/>
        <v>1.00000000000003E-2</v>
      </c>
      <c r="L435">
        <f t="shared" si="139"/>
        <v>3.8716794506094298E-3</v>
      </c>
      <c r="M435">
        <f t="shared" si="140"/>
        <v>5.5198319315517596E-3</v>
      </c>
      <c r="N435">
        <f t="shared" si="141"/>
        <v>-2.3181175336540699E-3</v>
      </c>
      <c r="O435">
        <f t="shared" si="142"/>
        <v>-8.4281432921549894E-4</v>
      </c>
      <c r="P435">
        <f t="shared" si="158"/>
        <v>3.7694204807086802E-3</v>
      </c>
      <c r="R435">
        <f t="shared" si="143"/>
        <v>1.00000000000003E-2</v>
      </c>
      <c r="S435">
        <f t="shared" si="144"/>
        <v>5.0186225488228044E-3</v>
      </c>
      <c r="T435">
        <f t="shared" si="145"/>
        <v>6.6667750297651346E-3</v>
      </c>
      <c r="U435">
        <f t="shared" si="146"/>
        <v>-1.1711744354406938E-3</v>
      </c>
      <c r="V435">
        <f t="shared" si="147"/>
        <v>3.0412876899787587E-4</v>
      </c>
      <c r="W435">
        <f t="shared" si="148"/>
        <v>4.0048465295213029E-4</v>
      </c>
      <c r="Y435" s="2" t="b">
        <f t="shared" si="149"/>
        <v>0</v>
      </c>
      <c r="Z435" s="2"/>
      <c r="AA435" s="1">
        <f t="shared" si="150"/>
        <v>41352</v>
      </c>
      <c r="AB435">
        <f t="shared" si="151"/>
        <v>1.00000000000003E-2</v>
      </c>
      <c r="AC435">
        <f t="shared" si="152"/>
        <v>5.0186225488228044E-3</v>
      </c>
      <c r="AD435">
        <f t="shared" si="153"/>
        <v>6.6667750297651346E-3</v>
      </c>
      <c r="AE435">
        <f t="shared" si="154"/>
        <v>1.1711744354406938E-3</v>
      </c>
      <c r="AF435">
        <f t="shared" si="155"/>
        <v>3.0412876899787587E-4</v>
      </c>
      <c r="AG435">
        <f t="shared" si="156"/>
        <v>4.0048465295213029E-4</v>
      </c>
    </row>
    <row r="436" spans="1:33" x14ac:dyDescent="0.25">
      <c r="A436" t="str">
        <f>'[3]post matched'!$A237</f>
        <v>speech</v>
      </c>
      <c r="B436" s="1">
        <v>41355</v>
      </c>
      <c r="C436" s="9">
        <f>[4]contrs_2year_adj_extra_stack!A435</f>
        <v>0</v>
      </c>
      <c r="D436" s="9">
        <f>[4]contrs_2year_adj_extra_stack!B435</f>
        <v>5.2045811818828098E-5</v>
      </c>
      <c r="E436" s="9">
        <f>[4]contrs_2year_adj_extra_stack!C435</f>
        <v>-3.3494917807785699E-5</v>
      </c>
      <c r="F436" s="9">
        <f>[4]contrs_2year_adj_extra_stack!D435</f>
        <v>-1.46810504947229E-5</v>
      </c>
      <c r="G436" s="9">
        <f>[4]contrs_2year_adj_extra_stack!E435</f>
        <v>3.1878922449437299E-5</v>
      </c>
      <c r="I436" s="1">
        <f t="shared" si="157"/>
        <v>41334</v>
      </c>
      <c r="J436" s="1">
        <f t="shared" si="137"/>
        <v>41355</v>
      </c>
      <c r="K436" s="2">
        <f t="shared" si="138"/>
        <v>0</v>
      </c>
      <c r="L436">
        <f t="shared" si="139"/>
        <v>-5.2045811818828098E-3</v>
      </c>
      <c r="M436">
        <f t="shared" si="140"/>
        <v>3.3494917807785698E-3</v>
      </c>
      <c r="N436">
        <f t="shared" si="141"/>
        <v>1.4681050494722901E-3</v>
      </c>
      <c r="O436">
        <f t="shared" si="142"/>
        <v>-3.1878922449437297E-3</v>
      </c>
      <c r="P436">
        <f t="shared" si="158"/>
        <v>3.5748765965756798E-3</v>
      </c>
      <c r="R436">
        <f t="shared" si="143"/>
        <v>0</v>
      </c>
      <c r="S436">
        <f t="shared" si="144"/>
        <v>-4.0576380836694348E-3</v>
      </c>
      <c r="T436">
        <f t="shared" si="145"/>
        <v>4.496434878991944E-3</v>
      </c>
      <c r="U436">
        <f t="shared" si="146"/>
        <v>2.6150481476856662E-3</v>
      </c>
      <c r="V436">
        <f t="shared" si="147"/>
        <v>-2.0409491467303547E-3</v>
      </c>
      <c r="W436">
        <f t="shared" si="148"/>
        <v>2.0594076881912983E-4</v>
      </c>
      <c r="Y436" s="2" t="b">
        <f t="shared" si="149"/>
        <v>0</v>
      </c>
      <c r="Z436" s="2"/>
      <c r="AA436" s="1">
        <f t="shared" si="150"/>
        <v>41355</v>
      </c>
      <c r="AB436">
        <f t="shared" si="151"/>
        <v>0</v>
      </c>
      <c r="AC436">
        <f t="shared" si="152"/>
        <v>4.0576380836694348E-3</v>
      </c>
      <c r="AD436">
        <f t="shared" si="153"/>
        <v>4.496434878991944E-3</v>
      </c>
      <c r="AE436">
        <f t="shared" si="154"/>
        <v>2.6150481476856662E-3</v>
      </c>
      <c r="AF436">
        <f t="shared" si="155"/>
        <v>2.0409491467303547E-3</v>
      </c>
      <c r="AG436">
        <f t="shared" si="156"/>
        <v>2.0594076881912983E-4</v>
      </c>
    </row>
    <row r="437" spans="1:33" x14ac:dyDescent="0.25">
      <c r="A437" t="str">
        <f>'[3]post matched'!$A238</f>
        <v>speech</v>
      </c>
      <c r="B437" s="1">
        <v>41374</v>
      </c>
      <c r="C437" s="9">
        <f>[4]contrs_2year_adj_extra_stack!A436</f>
        <v>4.9999999999999697E-4</v>
      </c>
      <c r="D437" s="9">
        <f>[4]contrs_2year_adj_extra_stack!B436</f>
        <v>-8.4214848598799605E-5</v>
      </c>
      <c r="E437" s="9">
        <f>[4]contrs_2year_adj_extra_stack!C436</f>
        <v>5.0834136839765097E-4</v>
      </c>
      <c r="F437" s="9">
        <f>[4]contrs_2year_adj_extra_stack!D436</f>
        <v>7.5870180442196697E-5</v>
      </c>
      <c r="G437" s="9">
        <f>[4]contrs_2year_adj_extra_stack!E436</f>
        <v>2.01099718129431E-5</v>
      </c>
      <c r="I437" s="1">
        <f t="shared" si="157"/>
        <v>41365</v>
      </c>
      <c r="J437" s="1">
        <f t="shared" si="137"/>
        <v>41374</v>
      </c>
      <c r="K437" s="2">
        <f t="shared" si="138"/>
        <v>-4.9999999999999697E-2</v>
      </c>
      <c r="L437">
        <f t="shared" si="139"/>
        <v>8.4214848598799606E-3</v>
      </c>
      <c r="M437">
        <f t="shared" si="140"/>
        <v>-5.08341368397651E-2</v>
      </c>
      <c r="N437">
        <f t="shared" si="141"/>
        <v>-7.5870180442196697E-3</v>
      </c>
      <c r="O437">
        <f t="shared" si="142"/>
        <v>-2.0109971812943099E-3</v>
      </c>
      <c r="P437">
        <f t="shared" si="158"/>
        <v>2.010667205399423E-3</v>
      </c>
      <c r="R437">
        <f t="shared" si="143"/>
        <v>-4.9999999999999697E-2</v>
      </c>
      <c r="S437">
        <f t="shared" si="144"/>
        <v>9.5684279580933347E-3</v>
      </c>
      <c r="T437">
        <f t="shared" si="145"/>
        <v>-4.9687193741551727E-2</v>
      </c>
      <c r="U437">
        <f t="shared" si="146"/>
        <v>-6.4400749460062938E-3</v>
      </c>
      <c r="V437">
        <f t="shared" si="147"/>
        <v>-8.6405408308093509E-4</v>
      </c>
      <c r="W437">
        <f t="shared" si="148"/>
        <v>-1.3582686223571269E-3</v>
      </c>
      <c r="Y437" s="2" t="b">
        <f t="shared" si="149"/>
        <v>0</v>
      </c>
      <c r="Z437" s="2"/>
      <c r="AA437" s="1">
        <f t="shared" si="150"/>
        <v>41374</v>
      </c>
      <c r="AB437">
        <f t="shared" si="151"/>
        <v>4.9999999999999697E-2</v>
      </c>
      <c r="AC437">
        <f t="shared" si="152"/>
        <v>9.5684279580933347E-3</v>
      </c>
      <c r="AD437">
        <f t="shared" si="153"/>
        <v>4.9687193741551727E-2</v>
      </c>
      <c r="AE437">
        <f t="shared" si="154"/>
        <v>6.4400749460062938E-3</v>
      </c>
      <c r="AF437">
        <f t="shared" si="155"/>
        <v>8.6405408308093509E-4</v>
      </c>
      <c r="AG437">
        <f t="shared" si="156"/>
        <v>1.3582686223571269E-3</v>
      </c>
    </row>
    <row r="438" spans="1:33" x14ac:dyDescent="0.25">
      <c r="A438" t="str">
        <f>'[3]post matched'!$A239</f>
        <v>minutes</v>
      </c>
      <c r="B438" s="1">
        <v>41380</v>
      </c>
      <c r="C438" s="9">
        <f>[4]contrs_2year_adj_extra_stack!A437</f>
        <v>-9.9999999999999395E-5</v>
      </c>
      <c r="D438" s="9">
        <f>[4]contrs_2year_adj_extra_stack!B437</f>
        <v>3.4299049040723798E-5</v>
      </c>
      <c r="E438" s="9">
        <f>[4]contrs_2year_adj_extra_stack!C437</f>
        <v>-1.05178335357655E-4</v>
      </c>
      <c r="F438" s="9">
        <f>[4]contrs_2year_adj_extra_stack!D437</f>
        <v>-3.7982708836728703E-5</v>
      </c>
      <c r="G438" s="9">
        <f>[4]contrs_2year_adj_extra_stack!E437</f>
        <v>4.2378746551769602E-5</v>
      </c>
      <c r="I438" s="1">
        <f t="shared" si="157"/>
        <v>41365</v>
      </c>
      <c r="J438" s="1">
        <f t="shared" si="137"/>
        <v>41380</v>
      </c>
      <c r="K438" s="2">
        <f t="shared" si="138"/>
        <v>9.9999999999999395E-3</v>
      </c>
      <c r="L438">
        <f t="shared" si="139"/>
        <v>-3.4299049040723796E-3</v>
      </c>
      <c r="M438">
        <f t="shared" si="140"/>
        <v>1.05178335357655E-2</v>
      </c>
      <c r="N438">
        <f t="shared" si="141"/>
        <v>3.7982708836728704E-3</v>
      </c>
      <c r="O438">
        <f t="shared" si="142"/>
        <v>-4.2378746551769604E-3</v>
      </c>
      <c r="P438">
        <f t="shared" si="158"/>
        <v>3.3516751398109095E-3</v>
      </c>
      <c r="R438">
        <f t="shared" si="143"/>
        <v>9.9999999999999395E-3</v>
      </c>
      <c r="S438">
        <f t="shared" si="144"/>
        <v>-2.282961805859005E-3</v>
      </c>
      <c r="T438">
        <f t="shared" si="145"/>
        <v>1.1664776633978875E-2</v>
      </c>
      <c r="U438">
        <f t="shared" si="146"/>
        <v>4.9452139818862463E-3</v>
      </c>
      <c r="V438">
        <f t="shared" si="147"/>
        <v>-3.0909315569635854E-3</v>
      </c>
      <c r="W438">
        <f t="shared" si="148"/>
        <v>-1.7260687945640403E-5</v>
      </c>
      <c r="Y438" s="2" t="b">
        <f t="shared" si="149"/>
        <v>0</v>
      </c>
      <c r="Z438" s="2"/>
      <c r="AA438" s="1">
        <f t="shared" si="150"/>
        <v>41380</v>
      </c>
      <c r="AB438">
        <f t="shared" si="151"/>
        <v>9.9999999999999395E-3</v>
      </c>
      <c r="AC438">
        <f t="shared" si="152"/>
        <v>2.282961805859005E-3</v>
      </c>
      <c r="AD438">
        <f t="shared" si="153"/>
        <v>1.1664776633978875E-2</v>
      </c>
      <c r="AE438">
        <f t="shared" si="154"/>
        <v>4.9452139818862463E-3</v>
      </c>
      <c r="AF438">
        <f t="shared" si="155"/>
        <v>3.0909315569635854E-3</v>
      </c>
      <c r="AG438">
        <f t="shared" si="156"/>
        <v>1.7260687945640403E-5</v>
      </c>
    </row>
    <row r="439" spans="1:33" x14ac:dyDescent="0.25">
      <c r="A439" t="str">
        <f>'[3]post matched'!$A240</f>
        <v>speech</v>
      </c>
      <c r="B439" s="1">
        <v>41380</v>
      </c>
      <c r="C439" s="9">
        <f>[4]contrs_2year_adj_extra_stack!A438</f>
        <v>-9.9999999999999395E-5</v>
      </c>
      <c r="D439" s="9">
        <f>[4]contrs_2year_adj_extra_stack!B438</f>
        <v>3.4299049040723798E-5</v>
      </c>
      <c r="E439" s="9">
        <f>[4]contrs_2year_adj_extra_stack!C438</f>
        <v>-1.05178335357655E-4</v>
      </c>
      <c r="F439" s="9">
        <f>[4]contrs_2year_adj_extra_stack!D438</f>
        <v>-3.7982708836728703E-5</v>
      </c>
      <c r="G439" s="9">
        <f>[4]contrs_2year_adj_extra_stack!E438</f>
        <v>4.2378746551769602E-5</v>
      </c>
      <c r="I439" s="1">
        <f t="shared" si="157"/>
        <v>41365</v>
      </c>
      <c r="J439" s="1">
        <f t="shared" si="137"/>
        <v>41380</v>
      </c>
      <c r="K439" s="2">
        <f t="shared" si="138"/>
        <v>9.9999999999999395E-3</v>
      </c>
      <c r="L439">
        <f t="shared" si="139"/>
        <v>-3.4299049040723796E-3</v>
      </c>
      <c r="M439">
        <f t="shared" si="140"/>
        <v>1.05178335357655E-2</v>
      </c>
      <c r="N439">
        <f t="shared" si="141"/>
        <v>3.7982708836728704E-3</v>
      </c>
      <c r="O439">
        <f t="shared" si="142"/>
        <v>-4.2378746551769604E-3</v>
      </c>
      <c r="P439">
        <f t="shared" si="158"/>
        <v>3.3516751398109095E-3</v>
      </c>
      <c r="R439">
        <f t="shared" si="143"/>
        <v>9.9999999999999395E-3</v>
      </c>
      <c r="S439">
        <f t="shared" si="144"/>
        <v>-2.282961805859005E-3</v>
      </c>
      <c r="T439">
        <f t="shared" si="145"/>
        <v>1.1664776633978875E-2</v>
      </c>
      <c r="U439">
        <f t="shared" si="146"/>
        <v>4.9452139818862463E-3</v>
      </c>
      <c r="V439">
        <f t="shared" si="147"/>
        <v>-3.0909315569635854E-3</v>
      </c>
      <c r="W439">
        <f t="shared" si="148"/>
        <v>-1.7260687945640403E-5</v>
      </c>
      <c r="Y439" s="2" t="b">
        <f t="shared" si="149"/>
        <v>0</v>
      </c>
      <c r="Z439" s="2"/>
      <c r="AA439" s="1">
        <f t="shared" si="150"/>
        <v>41380</v>
      </c>
      <c r="AB439">
        <f t="shared" si="151"/>
        <v>9.9999999999999395E-3</v>
      </c>
      <c r="AC439">
        <f t="shared" si="152"/>
        <v>2.282961805859005E-3</v>
      </c>
      <c r="AD439">
        <f t="shared" si="153"/>
        <v>1.1664776633978875E-2</v>
      </c>
      <c r="AE439">
        <f t="shared" si="154"/>
        <v>4.9452139818862463E-3</v>
      </c>
      <c r="AF439">
        <f t="shared" si="155"/>
        <v>3.0909315569635854E-3</v>
      </c>
      <c r="AG439">
        <f t="shared" si="156"/>
        <v>1.7260687945640403E-5</v>
      </c>
    </row>
    <row r="440" spans="1:33" x14ac:dyDescent="0.25">
      <c r="A440" t="str">
        <f>'[3]post matched'!$A241</f>
        <v>speech</v>
      </c>
      <c r="B440" s="1">
        <v>41388</v>
      </c>
      <c r="C440" s="9">
        <f>[4]contrs_2year_adj_extra_stack!A439</f>
        <v>-9.9999999999999395E-5</v>
      </c>
      <c r="D440" s="9">
        <f>[4]contrs_2year_adj_extra_stack!B439</f>
        <v>-2.7546028566898301E-5</v>
      </c>
      <c r="E440" s="9">
        <f>[4]contrs_2year_adj_extra_stack!C439</f>
        <v>2.3966093483274499E-6</v>
      </c>
      <c r="F440" s="9">
        <f>[4]contrs_2year_adj_extra_stack!D439</f>
        <v>-6.3503729245941999E-5</v>
      </c>
      <c r="G440" s="9">
        <f>[4]contrs_2year_adj_extra_stack!E439</f>
        <v>4.5312729184282199E-5</v>
      </c>
      <c r="I440" s="1">
        <f t="shared" si="157"/>
        <v>41365</v>
      </c>
      <c r="J440" s="1">
        <f t="shared" si="137"/>
        <v>41388</v>
      </c>
      <c r="K440" s="2">
        <f t="shared" si="138"/>
        <v>9.9999999999999395E-3</v>
      </c>
      <c r="L440">
        <f t="shared" si="139"/>
        <v>2.7546028566898303E-3</v>
      </c>
      <c r="M440">
        <f t="shared" si="140"/>
        <v>-2.3966093483274498E-4</v>
      </c>
      <c r="N440">
        <f t="shared" si="141"/>
        <v>6.3503729245941998E-3</v>
      </c>
      <c r="O440">
        <f t="shared" si="142"/>
        <v>-4.53127291842822E-3</v>
      </c>
      <c r="P440">
        <f t="shared" si="158"/>
        <v>5.6659580719768746E-3</v>
      </c>
      <c r="R440">
        <f t="shared" si="143"/>
        <v>9.9999999999999395E-3</v>
      </c>
      <c r="S440">
        <f t="shared" si="144"/>
        <v>3.9015459549032049E-3</v>
      </c>
      <c r="T440">
        <f t="shared" si="145"/>
        <v>9.0728216338062959E-4</v>
      </c>
      <c r="U440">
        <f t="shared" si="146"/>
        <v>7.4973160228075757E-3</v>
      </c>
      <c r="V440">
        <f t="shared" si="147"/>
        <v>-3.384329820214845E-3</v>
      </c>
      <c r="W440">
        <f t="shared" si="148"/>
        <v>2.2970222442203246E-3</v>
      </c>
      <c r="Y440" s="2" t="b">
        <f t="shared" si="149"/>
        <v>0</v>
      </c>
      <c r="Z440" s="2"/>
      <c r="AA440" s="1">
        <f t="shared" si="150"/>
        <v>41388</v>
      </c>
      <c r="AB440">
        <f t="shared" si="151"/>
        <v>9.9999999999999395E-3</v>
      </c>
      <c r="AC440">
        <f t="shared" si="152"/>
        <v>3.9015459549032049E-3</v>
      </c>
      <c r="AD440">
        <f t="shared" si="153"/>
        <v>9.0728216338062959E-4</v>
      </c>
      <c r="AE440">
        <f t="shared" si="154"/>
        <v>7.4973160228075757E-3</v>
      </c>
      <c r="AF440">
        <f t="shared" si="155"/>
        <v>3.384329820214845E-3</v>
      </c>
      <c r="AG440">
        <f t="shared" si="156"/>
        <v>2.2970222442203246E-3</v>
      </c>
    </row>
    <row r="441" spans="1:33" x14ac:dyDescent="0.25">
      <c r="A441" t="str">
        <f>'[3]post matched'!$A242</f>
        <v>speech</v>
      </c>
      <c r="B441" s="1">
        <v>41395</v>
      </c>
      <c r="C441" s="9">
        <f>[4]contrs_2year_adj_extra_stack!A440</f>
        <v>9.9999999999995898E-5</v>
      </c>
      <c r="D441" s="9">
        <f>[4]contrs_2year_adj_extra_stack!B440</f>
        <v>2.8677130536904701E-5</v>
      </c>
      <c r="E441" s="9">
        <f>[4]contrs_2year_adj_extra_stack!C440</f>
        <v>9.8504044355920105E-5</v>
      </c>
      <c r="F441" s="9">
        <f>[4]contrs_2year_adj_extra_stack!D440</f>
        <v>6.0454496209995198E-6</v>
      </c>
      <c r="G441" s="9">
        <f>[4]contrs_2year_adj_extra_stack!E440</f>
        <v>1.12710426822626E-5</v>
      </c>
      <c r="I441" s="1">
        <f t="shared" si="157"/>
        <v>41395</v>
      </c>
      <c r="J441" s="1">
        <f t="shared" si="137"/>
        <v>41395</v>
      </c>
      <c r="K441" s="2">
        <f t="shared" si="138"/>
        <v>-9.9999999999995891E-3</v>
      </c>
      <c r="L441">
        <f t="shared" si="139"/>
        <v>-2.8677130536904701E-3</v>
      </c>
      <c r="M441">
        <f t="shared" si="140"/>
        <v>-9.8504044355920105E-3</v>
      </c>
      <c r="N441">
        <f t="shared" si="141"/>
        <v>-6.0454496209995194E-4</v>
      </c>
      <c r="O441">
        <f t="shared" si="142"/>
        <v>-1.1271042682262601E-3</v>
      </c>
      <c r="P441">
        <f t="shared" si="158"/>
        <v>4.4497667196091032E-3</v>
      </c>
      <c r="R441">
        <f t="shared" si="143"/>
        <v>-9.9999999999995891E-3</v>
      </c>
      <c r="S441">
        <f t="shared" si="144"/>
        <v>-1.7207699554770955E-3</v>
      </c>
      <c r="T441">
        <f t="shared" si="145"/>
        <v>-8.7034613373786363E-3</v>
      </c>
      <c r="U441">
        <f t="shared" si="146"/>
        <v>5.4239813611342417E-4</v>
      </c>
      <c r="V441">
        <f t="shared" si="147"/>
        <v>1.9838829987114731E-5</v>
      </c>
      <c r="W441">
        <f t="shared" si="148"/>
        <v>1.0808308918525533E-3</v>
      </c>
      <c r="Y441" s="2" t="b">
        <f t="shared" si="149"/>
        <v>0</v>
      </c>
      <c r="Z441" s="2"/>
      <c r="AA441" s="1">
        <f t="shared" si="150"/>
        <v>41395</v>
      </c>
      <c r="AB441">
        <f t="shared" si="151"/>
        <v>9.9999999999995891E-3</v>
      </c>
      <c r="AC441">
        <f t="shared" si="152"/>
        <v>1.7207699554770955E-3</v>
      </c>
      <c r="AD441">
        <f t="shared" si="153"/>
        <v>8.7034613373786363E-3</v>
      </c>
      <c r="AE441">
        <f t="shared" si="154"/>
        <v>5.4239813611342417E-4</v>
      </c>
      <c r="AF441">
        <f t="shared" si="155"/>
        <v>1.9838829987114731E-5</v>
      </c>
      <c r="AG441">
        <f t="shared" si="156"/>
        <v>1.0808308918525533E-3</v>
      </c>
    </row>
    <row r="442" spans="1:33" x14ac:dyDescent="0.25">
      <c r="A442" t="str">
        <f>'[3]post matched'!$A243</f>
        <v>smp</v>
      </c>
      <c r="B442" s="1">
        <v>41404</v>
      </c>
      <c r="C442" s="9">
        <f>[4]contrs_2year_adj_extra_stack!A441</f>
        <v>-2.9999999999999802E-4</v>
      </c>
      <c r="D442" s="9">
        <f>[4]contrs_2year_adj_extra_stack!B441</f>
        <v>6.8894656840870202E-6</v>
      </c>
      <c r="E442" s="9">
        <f>[4]contrs_2year_adj_extra_stack!C441</f>
        <v>-2.3994465284521801E-4</v>
      </c>
      <c r="F442" s="9">
        <f>[4]contrs_2year_adj_extra_stack!D441</f>
        <v>-5.2351629580472202E-5</v>
      </c>
      <c r="G442" s="9">
        <f>[4]contrs_2year_adj_extra_stack!E441</f>
        <v>2.6168188150514399E-5</v>
      </c>
      <c r="I442" s="1">
        <f t="shared" si="157"/>
        <v>41395</v>
      </c>
      <c r="J442" s="1">
        <f t="shared" si="137"/>
        <v>41404</v>
      </c>
      <c r="K442" s="2">
        <f t="shared" si="138"/>
        <v>2.9999999999999801E-2</v>
      </c>
      <c r="L442">
        <f t="shared" si="139"/>
        <v>-6.8894656840870201E-4</v>
      </c>
      <c r="M442">
        <f t="shared" si="140"/>
        <v>2.3994465284521801E-2</v>
      </c>
      <c r="N442">
        <f t="shared" si="141"/>
        <v>5.2351629580472204E-3</v>
      </c>
      <c r="O442">
        <f t="shared" si="142"/>
        <v>-2.6168188150514399E-3</v>
      </c>
      <c r="P442">
        <f t="shared" si="158"/>
        <v>4.076137140890921E-3</v>
      </c>
      <c r="R442">
        <f t="shared" si="143"/>
        <v>2.9999999999999801E-2</v>
      </c>
      <c r="S442">
        <f t="shared" si="144"/>
        <v>4.5799652980467258E-4</v>
      </c>
      <c r="T442">
        <f t="shared" si="145"/>
        <v>2.5141408382735177E-2</v>
      </c>
      <c r="U442">
        <f t="shared" si="146"/>
        <v>6.3821060562605962E-3</v>
      </c>
      <c r="V442">
        <f t="shared" si="147"/>
        <v>-1.4698757168380651E-3</v>
      </c>
      <c r="W442">
        <f t="shared" si="148"/>
        <v>7.0720131313437105E-4</v>
      </c>
      <c r="Y442" s="2" t="b">
        <f t="shared" si="149"/>
        <v>0</v>
      </c>
      <c r="Z442" s="2"/>
      <c r="AA442" s="1">
        <f t="shared" si="150"/>
        <v>41404</v>
      </c>
      <c r="AB442">
        <f t="shared" si="151"/>
        <v>2.9999999999999801E-2</v>
      </c>
      <c r="AC442">
        <f t="shared" si="152"/>
        <v>4.5799652980467258E-4</v>
      </c>
      <c r="AD442">
        <f t="shared" si="153"/>
        <v>2.5141408382735177E-2</v>
      </c>
      <c r="AE442">
        <f t="shared" si="154"/>
        <v>6.3821060562605962E-3</v>
      </c>
      <c r="AF442">
        <f t="shared" si="155"/>
        <v>1.4698757168380651E-3</v>
      </c>
      <c r="AG442">
        <f t="shared" si="156"/>
        <v>7.0720131313437105E-4</v>
      </c>
    </row>
    <row r="443" spans="1:33" x14ac:dyDescent="0.25">
      <c r="A443" t="str">
        <f>'[3]post matched'!$A244</f>
        <v>minutes</v>
      </c>
      <c r="B443" s="1">
        <v>41415</v>
      </c>
      <c r="C443" s="9">
        <f>[4]contrs_2year_adj_extra_stack!A442</f>
        <v>-9.9999999999999395E-5</v>
      </c>
      <c r="D443" s="9">
        <f>[4]contrs_2year_adj_extra_stack!B442</f>
        <v>1.7102323367835201E-5</v>
      </c>
      <c r="E443" s="9">
        <f>[4]contrs_2year_adj_extra_stack!C442</f>
        <v>-8.9177053974260503E-5</v>
      </c>
      <c r="F443" s="9">
        <f>[4]contrs_2year_adj_extra_stack!D442</f>
        <v>-3.2875398948852001E-5</v>
      </c>
      <c r="G443" s="9">
        <f>[4]contrs_2year_adj_extra_stack!E442</f>
        <v>4.8123520266275502E-5</v>
      </c>
      <c r="I443" s="1">
        <f t="shared" si="157"/>
        <v>41395</v>
      </c>
      <c r="J443" s="1">
        <f t="shared" si="137"/>
        <v>41415</v>
      </c>
      <c r="K443" s="2">
        <f t="shared" si="138"/>
        <v>9.9999999999999395E-3</v>
      </c>
      <c r="L443">
        <f t="shared" si="139"/>
        <v>-1.71023233678352E-3</v>
      </c>
      <c r="M443">
        <f t="shared" si="140"/>
        <v>8.9177053974260501E-3</v>
      </c>
      <c r="N443">
        <f t="shared" si="141"/>
        <v>3.2875398948852001E-3</v>
      </c>
      <c r="O443">
        <f t="shared" si="142"/>
        <v>-4.8123520266275506E-3</v>
      </c>
      <c r="P443">
        <f t="shared" si="158"/>
        <v>4.3173390710997597E-3</v>
      </c>
      <c r="R443">
        <f t="shared" si="143"/>
        <v>9.9999999999999395E-3</v>
      </c>
      <c r="S443">
        <f t="shared" si="144"/>
        <v>-5.6328923857014543E-4</v>
      </c>
      <c r="T443">
        <f t="shared" si="145"/>
        <v>1.0064648495639424E-2</v>
      </c>
      <c r="U443">
        <f t="shared" si="146"/>
        <v>4.4344829930985765E-3</v>
      </c>
      <c r="V443">
        <f t="shared" si="147"/>
        <v>-3.6654089284141756E-3</v>
      </c>
      <c r="W443">
        <f t="shared" si="148"/>
        <v>9.4840324334320974E-4</v>
      </c>
      <c r="Y443" s="2" t="b">
        <f t="shared" si="149"/>
        <v>0</v>
      </c>
      <c r="Z443" s="2"/>
      <c r="AA443" s="1">
        <f t="shared" si="150"/>
        <v>41415</v>
      </c>
      <c r="AB443">
        <f t="shared" si="151"/>
        <v>9.9999999999999395E-3</v>
      </c>
      <c r="AC443">
        <f t="shared" si="152"/>
        <v>5.6328923857014543E-4</v>
      </c>
      <c r="AD443">
        <f t="shared" si="153"/>
        <v>1.0064648495639424E-2</v>
      </c>
      <c r="AE443">
        <f t="shared" si="154"/>
        <v>4.4344829930985765E-3</v>
      </c>
      <c r="AF443">
        <f t="shared" si="155"/>
        <v>3.6654089284141756E-3</v>
      </c>
      <c r="AG443">
        <f t="shared" si="156"/>
        <v>9.4840324334320974E-4</v>
      </c>
    </row>
    <row r="444" spans="1:33" x14ac:dyDescent="0.25">
      <c r="A444" t="str">
        <f>'[3]post matched'!$A245</f>
        <v>minutes</v>
      </c>
      <c r="B444" s="1">
        <v>41443</v>
      </c>
      <c r="C444" s="9">
        <f>[4]contrs_2year_adj_extra_stack!A443</f>
        <v>9.9999999999999395E-5</v>
      </c>
      <c r="D444" s="9">
        <f>[4]contrs_2year_adj_extra_stack!B443</f>
        <v>-7.89819526417394E-5</v>
      </c>
      <c r="E444" s="9">
        <f>[4]contrs_2year_adj_extra_stack!C443</f>
        <v>1.8324073288377701E-4</v>
      </c>
      <c r="F444" s="9">
        <f>[4]contrs_2year_adj_extra_stack!D443</f>
        <v>3.2574042412188897E-5</v>
      </c>
      <c r="G444" s="9">
        <f>[4]contrs_2year_adj_extra_stack!E443</f>
        <v>6.8842169286864301E-6</v>
      </c>
      <c r="I444" s="1">
        <f t="shared" si="157"/>
        <v>41426</v>
      </c>
      <c r="J444" s="1">
        <f t="shared" si="137"/>
        <v>41443</v>
      </c>
      <c r="K444" s="2">
        <f t="shared" si="138"/>
        <v>-9.9999999999999395E-3</v>
      </c>
      <c r="L444">
        <f t="shared" si="139"/>
        <v>7.8981952641739399E-3</v>
      </c>
      <c r="M444">
        <f t="shared" si="140"/>
        <v>-1.83240732883777E-2</v>
      </c>
      <c r="N444">
        <f t="shared" si="141"/>
        <v>-3.2574042412188897E-3</v>
      </c>
      <c r="O444">
        <f t="shared" si="142"/>
        <v>-6.8842169286864304E-4</v>
      </c>
      <c r="P444">
        <f t="shared" si="158"/>
        <v>4.3717039582913536E-3</v>
      </c>
      <c r="R444">
        <f t="shared" si="143"/>
        <v>-9.9999999999999395E-3</v>
      </c>
      <c r="S444">
        <f t="shared" si="144"/>
        <v>9.045138362387314E-3</v>
      </c>
      <c r="T444">
        <f t="shared" si="145"/>
        <v>-1.7177130190164324E-2</v>
      </c>
      <c r="U444">
        <f t="shared" si="146"/>
        <v>-2.1104611430055138E-3</v>
      </c>
      <c r="V444">
        <f t="shared" si="147"/>
        <v>4.5852140534473178E-4</v>
      </c>
      <c r="W444">
        <f t="shared" si="148"/>
        <v>1.0027681305348037E-3</v>
      </c>
      <c r="Y444" s="2" t="b">
        <f t="shared" si="149"/>
        <v>0</v>
      </c>
      <c r="Z444" s="2"/>
      <c r="AA444" s="1">
        <f t="shared" si="150"/>
        <v>41443</v>
      </c>
      <c r="AB444">
        <f t="shared" si="151"/>
        <v>9.9999999999999395E-3</v>
      </c>
      <c r="AC444">
        <f t="shared" si="152"/>
        <v>9.045138362387314E-3</v>
      </c>
      <c r="AD444">
        <f t="shared" si="153"/>
        <v>1.7177130190164324E-2</v>
      </c>
      <c r="AE444">
        <f t="shared" si="154"/>
        <v>2.1104611430055138E-3</v>
      </c>
      <c r="AF444">
        <f t="shared" si="155"/>
        <v>4.5852140534473178E-4</v>
      </c>
      <c r="AG444">
        <f t="shared" si="156"/>
        <v>1.0027681305348037E-3</v>
      </c>
    </row>
    <row r="445" spans="1:33" x14ac:dyDescent="0.25">
      <c r="A445" t="str">
        <f>'[3]post matched'!$A246</f>
        <v>speech</v>
      </c>
      <c r="B445" s="1">
        <v>41458</v>
      </c>
      <c r="C445" s="9">
        <f>[4]contrs_2year_adj_extra_stack!A444</f>
        <v>3.0000000000000198E-4</v>
      </c>
      <c r="D445" s="9">
        <f>[4]contrs_2year_adj_extra_stack!B444</f>
        <v>1.40815011202518E-4</v>
      </c>
      <c r="E445" s="9">
        <f>[4]contrs_2year_adj_extra_stack!C444</f>
        <v>2.5781995393201E-4</v>
      </c>
      <c r="F445" s="9">
        <f>[4]contrs_2year_adj_extra_stack!D444</f>
        <v>2.6647969553608701E-5</v>
      </c>
      <c r="G445" s="9">
        <f>[4]contrs_2year_adj_extra_stack!E444</f>
        <v>4.0755302664344903E-6</v>
      </c>
      <c r="I445" s="1">
        <f t="shared" si="157"/>
        <v>41456</v>
      </c>
      <c r="J445" s="1">
        <f t="shared" si="137"/>
        <v>41458</v>
      </c>
      <c r="K445" s="2">
        <f t="shared" si="138"/>
        <v>-3.0000000000000197E-2</v>
      </c>
      <c r="L445">
        <f t="shared" si="139"/>
        <v>-1.40815011202518E-2</v>
      </c>
      <c r="M445">
        <f t="shared" si="140"/>
        <v>-2.5781995393200998E-2</v>
      </c>
      <c r="N445">
        <f t="shared" si="141"/>
        <v>-2.6647969553608699E-3</v>
      </c>
      <c r="O445">
        <f t="shared" si="142"/>
        <v>-4.0755302664344901E-4</v>
      </c>
      <c r="P445">
        <f t="shared" si="158"/>
        <v>1.2935846495456923E-2</v>
      </c>
      <c r="R445">
        <f t="shared" si="143"/>
        <v>-3.0000000000000197E-2</v>
      </c>
      <c r="S445">
        <f t="shared" si="144"/>
        <v>-1.2934558022038425E-2</v>
      </c>
      <c r="T445">
        <f t="shared" si="145"/>
        <v>-2.4635052294987622E-2</v>
      </c>
      <c r="U445">
        <f t="shared" si="146"/>
        <v>-1.5178538571474938E-3</v>
      </c>
      <c r="V445">
        <f t="shared" si="147"/>
        <v>7.393900715699258E-4</v>
      </c>
      <c r="W445">
        <f t="shared" si="148"/>
        <v>9.5669106677003721E-3</v>
      </c>
      <c r="Y445" s="2" t="b">
        <f t="shared" si="149"/>
        <v>0</v>
      </c>
      <c r="Z445" s="2"/>
      <c r="AA445" s="1">
        <f t="shared" si="150"/>
        <v>41458</v>
      </c>
      <c r="AB445">
        <f t="shared" si="151"/>
        <v>3.0000000000000197E-2</v>
      </c>
      <c r="AC445">
        <f t="shared" si="152"/>
        <v>1.2934558022038425E-2</v>
      </c>
      <c r="AD445">
        <f t="shared" si="153"/>
        <v>2.4635052294987622E-2</v>
      </c>
      <c r="AE445">
        <f t="shared" si="154"/>
        <v>1.5178538571474938E-3</v>
      </c>
      <c r="AF445">
        <f t="shared" si="155"/>
        <v>7.393900715699258E-4</v>
      </c>
      <c r="AG445">
        <f t="shared" si="156"/>
        <v>9.5669106677003721E-3</v>
      </c>
    </row>
    <row r="446" spans="1:33" x14ac:dyDescent="0.25">
      <c r="A446" t="str">
        <f>'[3]post matched'!$A247</f>
        <v>speech</v>
      </c>
      <c r="B446" s="1">
        <v>41459</v>
      </c>
      <c r="C446" s="9">
        <f>[4]contrs_2year_adj_extra_stack!A445</f>
        <v>-1.9999999999999901E-4</v>
      </c>
      <c r="D446" s="9">
        <f>[4]contrs_2year_adj_extra_stack!B445</f>
        <v>-7.57477840265838E-5</v>
      </c>
      <c r="E446" s="9">
        <f>[4]contrs_2year_adj_extra_stack!C445</f>
        <v>-6.4246846352164101E-5</v>
      </c>
      <c r="F446" s="9">
        <f>[4]contrs_2year_adj_extra_stack!D445</f>
        <v>1.2694694284821101E-5</v>
      </c>
      <c r="G446" s="9">
        <f>[4]contrs_2year_adj_extra_stack!E445</f>
        <v>-3.70345027255185E-5</v>
      </c>
      <c r="I446" s="1">
        <f t="shared" si="157"/>
        <v>41456</v>
      </c>
      <c r="J446" s="1">
        <f t="shared" si="137"/>
        <v>41459</v>
      </c>
      <c r="K446" s="2">
        <f t="shared" si="138"/>
        <v>1.99999999999999E-2</v>
      </c>
      <c r="L446">
        <f t="shared" si="139"/>
        <v>7.5747784026583796E-3</v>
      </c>
      <c r="M446">
        <f t="shared" si="140"/>
        <v>6.4246846352164098E-3</v>
      </c>
      <c r="N446">
        <f t="shared" si="141"/>
        <v>-1.2694694284821101E-3</v>
      </c>
      <c r="O446">
        <f t="shared" si="142"/>
        <v>3.7034502725518501E-3</v>
      </c>
      <c r="P446">
        <f t="shared" si="158"/>
        <v>3.5665561180553708E-3</v>
      </c>
      <c r="R446">
        <f t="shared" si="143"/>
        <v>1.99999999999999E-2</v>
      </c>
      <c r="S446">
        <f t="shared" si="144"/>
        <v>8.7217215008717538E-3</v>
      </c>
      <c r="T446">
        <f t="shared" si="145"/>
        <v>7.5716277334297848E-3</v>
      </c>
      <c r="U446">
        <f t="shared" si="146"/>
        <v>-1.2252633026873399E-4</v>
      </c>
      <c r="V446">
        <f t="shared" si="147"/>
        <v>4.8503933707652247E-3</v>
      </c>
      <c r="W446">
        <f t="shared" si="148"/>
        <v>1.9762029029882092E-4</v>
      </c>
      <c r="Y446" s="2" t="b">
        <f t="shared" si="149"/>
        <v>0</v>
      </c>
      <c r="Z446" s="2"/>
      <c r="AA446" s="1">
        <f t="shared" si="150"/>
        <v>41459</v>
      </c>
      <c r="AB446">
        <f t="shared" si="151"/>
        <v>1.99999999999999E-2</v>
      </c>
      <c r="AC446">
        <f t="shared" si="152"/>
        <v>8.7217215008717538E-3</v>
      </c>
      <c r="AD446">
        <f t="shared" si="153"/>
        <v>7.5716277334297848E-3</v>
      </c>
      <c r="AE446">
        <f t="shared" si="154"/>
        <v>1.2252633026873399E-4</v>
      </c>
      <c r="AF446">
        <f t="shared" si="155"/>
        <v>4.8503933707652247E-3</v>
      </c>
      <c r="AG446">
        <f t="shared" si="156"/>
        <v>1.9762029029882092E-4</v>
      </c>
    </row>
    <row r="447" spans="1:33" x14ac:dyDescent="0.25">
      <c r="A447" t="str">
        <f>'[3]post matched'!$A248</f>
        <v>minutes</v>
      </c>
      <c r="B447" s="1">
        <v>41471</v>
      </c>
      <c r="C447" s="9">
        <f>[4]contrs_2year_adj_extra_stack!A446</f>
        <v>-4.0000000000000099E-4</v>
      </c>
      <c r="D447" s="9">
        <f>[4]contrs_2year_adj_extra_stack!B446</f>
        <v>-7.7760099751134898E-5</v>
      </c>
      <c r="E447" s="9">
        <f>[4]contrs_2year_adj_extra_stack!C446</f>
        <v>-3.5011312669267202E-4</v>
      </c>
      <c r="F447" s="9">
        <f>[4]contrs_2year_adj_extra_stack!D446</f>
        <v>2.0326514409005499E-5</v>
      </c>
      <c r="G447" s="9">
        <f>[4]contrs_2year_adj_extra_stack!E446</f>
        <v>2.93276637961376E-5</v>
      </c>
      <c r="I447" s="1">
        <f t="shared" si="157"/>
        <v>41456</v>
      </c>
      <c r="J447" s="1">
        <f t="shared" si="137"/>
        <v>41471</v>
      </c>
      <c r="K447" s="2">
        <f t="shared" si="138"/>
        <v>4.0000000000000098E-2</v>
      </c>
      <c r="L447">
        <f t="shared" si="139"/>
        <v>7.7760099751134895E-3</v>
      </c>
      <c r="M447">
        <f t="shared" si="140"/>
        <v>3.50113126692672E-2</v>
      </c>
      <c r="N447">
        <f t="shared" si="141"/>
        <v>-2.0326514409005499E-3</v>
      </c>
      <c r="O447">
        <f t="shared" si="142"/>
        <v>-2.93276637961376E-3</v>
      </c>
      <c r="P447">
        <f t="shared" si="158"/>
        <v>2.1780951761337175E-3</v>
      </c>
      <c r="R447">
        <f t="shared" si="143"/>
        <v>4.0000000000000098E-2</v>
      </c>
      <c r="S447">
        <f t="shared" si="144"/>
        <v>8.9229530733268645E-3</v>
      </c>
      <c r="T447">
        <f t="shared" si="145"/>
        <v>3.6158255767480572E-2</v>
      </c>
      <c r="U447">
        <f t="shared" si="146"/>
        <v>-8.857083426871738E-4</v>
      </c>
      <c r="V447">
        <f t="shared" si="147"/>
        <v>-1.7858232814003852E-3</v>
      </c>
      <c r="W447">
        <f t="shared" si="148"/>
        <v>-1.1908406516228324E-3</v>
      </c>
      <c r="Y447" s="2" t="b">
        <f t="shared" si="149"/>
        <v>0</v>
      </c>
      <c r="Z447" s="2"/>
      <c r="AA447" s="1">
        <f t="shared" si="150"/>
        <v>41471</v>
      </c>
      <c r="AB447">
        <f t="shared" si="151"/>
        <v>4.0000000000000098E-2</v>
      </c>
      <c r="AC447">
        <f t="shared" si="152"/>
        <v>8.9229530733268645E-3</v>
      </c>
      <c r="AD447">
        <f t="shared" si="153"/>
        <v>3.6158255767480572E-2</v>
      </c>
      <c r="AE447">
        <f t="shared" si="154"/>
        <v>8.857083426871738E-4</v>
      </c>
      <c r="AF447">
        <f t="shared" si="155"/>
        <v>1.7858232814003852E-3</v>
      </c>
      <c r="AG447">
        <f t="shared" si="156"/>
        <v>1.1908406516228324E-3</v>
      </c>
    </row>
    <row r="448" spans="1:33" x14ac:dyDescent="0.25">
      <c r="A448" t="str">
        <f>'[3]post matched'!$A249</f>
        <v>speech</v>
      </c>
      <c r="B448" s="1">
        <v>41485</v>
      </c>
      <c r="C448" s="9">
        <f>[4]contrs_2year_adj_extra_stack!A447</f>
        <v>5.9999999999999995E-4</v>
      </c>
      <c r="D448" s="9">
        <f>[4]contrs_2year_adj_extra_stack!B447</f>
        <v>9.4182914417720106E-5</v>
      </c>
      <c r="E448" s="9">
        <f>[4]contrs_2year_adj_extra_stack!C447</f>
        <v>3.6758553395084602E-4</v>
      </c>
      <c r="F448" s="9">
        <f>[4]contrs_2year_adj_extra_stack!D447</f>
        <v>1.97326119234043E-4</v>
      </c>
      <c r="G448" s="9">
        <f>[4]contrs_2year_adj_extra_stack!E447</f>
        <v>-4.8606951360924801E-5</v>
      </c>
      <c r="I448" s="1">
        <f t="shared" si="157"/>
        <v>41456</v>
      </c>
      <c r="J448" s="1">
        <f t="shared" si="137"/>
        <v>41485</v>
      </c>
      <c r="K448" s="2">
        <f t="shared" si="138"/>
        <v>-0.06</v>
      </c>
      <c r="L448">
        <f t="shared" si="139"/>
        <v>-9.4182914417720101E-3</v>
      </c>
      <c r="M448">
        <f t="shared" si="140"/>
        <v>-3.6758553395084603E-2</v>
      </c>
      <c r="N448">
        <f t="shared" si="141"/>
        <v>-1.9732611923404298E-2</v>
      </c>
      <c r="O448">
        <f t="shared" si="142"/>
        <v>4.8606951360924801E-3</v>
      </c>
      <c r="P448">
        <f t="shared" si="158"/>
        <v>1.0487616241684336E-3</v>
      </c>
      <c r="R448">
        <f t="shared" si="143"/>
        <v>-0.06</v>
      </c>
      <c r="S448">
        <f t="shared" si="144"/>
        <v>-8.2713483435586359E-3</v>
      </c>
      <c r="T448">
        <f t="shared" si="145"/>
        <v>-3.5611610296871231E-2</v>
      </c>
      <c r="U448">
        <f t="shared" si="146"/>
        <v>-1.8585668825190922E-2</v>
      </c>
      <c r="V448">
        <f t="shared" si="147"/>
        <v>6.0076382343058551E-3</v>
      </c>
      <c r="W448">
        <f t="shared" si="148"/>
        <v>-2.3201742035881164E-3</v>
      </c>
      <c r="Y448" s="2" t="b">
        <f t="shared" si="149"/>
        <v>0</v>
      </c>
      <c r="Z448" s="2"/>
      <c r="AA448" s="1">
        <f t="shared" si="150"/>
        <v>41485</v>
      </c>
      <c r="AB448">
        <f t="shared" si="151"/>
        <v>0.06</v>
      </c>
      <c r="AC448">
        <f t="shared" si="152"/>
        <v>8.2713483435586359E-3</v>
      </c>
      <c r="AD448">
        <f t="shared" si="153"/>
        <v>3.5611610296871231E-2</v>
      </c>
      <c r="AE448">
        <f t="shared" si="154"/>
        <v>1.8585668825190922E-2</v>
      </c>
      <c r="AF448">
        <f t="shared" si="155"/>
        <v>6.0076382343058551E-3</v>
      </c>
      <c r="AG448">
        <f t="shared" si="156"/>
        <v>2.3201742035881164E-3</v>
      </c>
    </row>
    <row r="449" spans="1:33" x14ac:dyDescent="0.25">
      <c r="A449" t="str">
        <f>'[3]post matched'!$A250</f>
        <v>smp</v>
      </c>
      <c r="B449" s="1">
        <v>41495</v>
      </c>
      <c r="C449" s="9">
        <f>[4]contrs_2year_adj_extra_stack!A448</f>
        <v>-9.9999999999999395E-5</v>
      </c>
      <c r="D449" s="9">
        <f>[4]contrs_2year_adj_extra_stack!B448</f>
        <v>4.7536632562147499E-5</v>
      </c>
      <c r="E449" s="9">
        <f>[4]contrs_2year_adj_extra_stack!C448</f>
        <v>-1.30322035485239E-4</v>
      </c>
      <c r="F449" s="9">
        <f>[4]contrs_2year_adj_extra_stack!D448</f>
        <v>-3.5317231552934E-5</v>
      </c>
      <c r="G449" s="9">
        <f>[4]contrs_2year_adj_extra_stack!E448</f>
        <v>4.8270900370479003E-5</v>
      </c>
      <c r="I449" s="1">
        <f t="shared" si="157"/>
        <v>41487</v>
      </c>
      <c r="J449" s="1">
        <f t="shared" si="137"/>
        <v>41495</v>
      </c>
      <c r="K449" s="2">
        <f t="shared" si="138"/>
        <v>9.9999999999999395E-3</v>
      </c>
      <c r="L449">
        <f t="shared" si="139"/>
        <v>-4.7536632562147499E-3</v>
      </c>
      <c r="M449">
        <f t="shared" si="140"/>
        <v>1.3032203548523901E-2</v>
      </c>
      <c r="N449">
        <f t="shared" si="141"/>
        <v>3.5317231552934002E-3</v>
      </c>
      <c r="O449">
        <f t="shared" si="142"/>
        <v>-4.8270900370479004E-3</v>
      </c>
      <c r="P449">
        <f t="shared" si="158"/>
        <v>3.0168265894452879E-3</v>
      </c>
      <c r="R449">
        <f t="shared" si="143"/>
        <v>9.9999999999999395E-3</v>
      </c>
      <c r="S449">
        <f t="shared" si="144"/>
        <v>-3.6067201580013753E-3</v>
      </c>
      <c r="T449">
        <f t="shared" si="145"/>
        <v>1.4179146646737275E-2</v>
      </c>
      <c r="U449">
        <f t="shared" si="146"/>
        <v>4.6786662535067761E-3</v>
      </c>
      <c r="V449">
        <f t="shared" si="147"/>
        <v>-3.6801469388345253E-3</v>
      </c>
      <c r="W449">
        <f t="shared" si="148"/>
        <v>-3.5210923831126197E-4</v>
      </c>
      <c r="Y449" s="2" t="b">
        <f t="shared" si="149"/>
        <v>0</v>
      </c>
      <c r="Z449" s="2"/>
      <c r="AA449" s="1">
        <f t="shared" si="150"/>
        <v>41495</v>
      </c>
      <c r="AB449">
        <f t="shared" si="151"/>
        <v>9.9999999999999395E-3</v>
      </c>
      <c r="AC449">
        <f t="shared" si="152"/>
        <v>3.6067201580013753E-3</v>
      </c>
      <c r="AD449">
        <f t="shared" si="153"/>
        <v>1.4179146646737275E-2</v>
      </c>
      <c r="AE449">
        <f t="shared" si="154"/>
        <v>4.6786662535067761E-3</v>
      </c>
      <c r="AF449">
        <f t="shared" si="155"/>
        <v>3.6801469388345253E-3</v>
      </c>
      <c r="AG449">
        <f t="shared" si="156"/>
        <v>3.5210923831126197E-4</v>
      </c>
    </row>
    <row r="450" spans="1:33" x14ac:dyDescent="0.25">
      <c r="A450" t="str">
        <f>'[3]post matched'!$A251</f>
        <v>speech</v>
      </c>
      <c r="B450" s="1">
        <v>41502</v>
      </c>
      <c r="C450" s="9">
        <f>[4]contrs_2year_adj_extra_stack!A449</f>
        <v>9.9999999999999395E-5</v>
      </c>
      <c r="D450" s="9">
        <f>[4]contrs_2year_adj_extra_stack!B449</f>
        <v>3.8357437782910799E-5</v>
      </c>
      <c r="E450" s="9">
        <f>[4]contrs_2year_adj_extra_stack!C449</f>
        <v>7.2033288513737105E-5</v>
      </c>
      <c r="F450" s="9">
        <f>[4]contrs_2year_adj_extra_stack!D449</f>
        <v>-2.5856345803990702E-6</v>
      </c>
      <c r="G450" s="9">
        <f>[4]contrs_2year_adj_extra_stack!E449</f>
        <v>3.1842649655670498E-5</v>
      </c>
      <c r="I450" s="1">
        <f t="shared" si="157"/>
        <v>41487</v>
      </c>
      <c r="J450" s="1">
        <f t="shared" si="137"/>
        <v>41502</v>
      </c>
      <c r="K450" s="2">
        <f t="shared" si="138"/>
        <v>-9.9999999999999395E-3</v>
      </c>
      <c r="L450">
        <f t="shared" si="139"/>
        <v>-3.83574377829108E-3</v>
      </c>
      <c r="M450">
        <f t="shared" si="140"/>
        <v>-7.2033288513737104E-3</v>
      </c>
      <c r="N450">
        <f t="shared" si="141"/>
        <v>2.5856345803990701E-4</v>
      </c>
      <c r="O450">
        <f t="shared" si="142"/>
        <v>-3.1842649655670499E-3</v>
      </c>
      <c r="P450">
        <f t="shared" si="158"/>
        <v>3.9647741371919938E-3</v>
      </c>
      <c r="R450">
        <f t="shared" si="143"/>
        <v>-9.9999999999999395E-3</v>
      </c>
      <c r="S450">
        <f t="shared" si="144"/>
        <v>-2.6888006800777054E-3</v>
      </c>
      <c r="T450">
        <f t="shared" si="145"/>
        <v>-6.0563857531603354E-3</v>
      </c>
      <c r="U450">
        <f t="shared" si="146"/>
        <v>1.4055065562532832E-3</v>
      </c>
      <c r="V450">
        <f t="shared" si="147"/>
        <v>-2.0373218673536749E-3</v>
      </c>
      <c r="W450">
        <f t="shared" si="148"/>
        <v>5.9583830943544386E-4</v>
      </c>
      <c r="Y450" s="2" t="b">
        <f t="shared" si="149"/>
        <v>0</v>
      </c>
      <c r="Z450" s="2"/>
      <c r="AA450" s="1">
        <f t="shared" si="150"/>
        <v>41502</v>
      </c>
      <c r="AB450">
        <f t="shared" si="151"/>
        <v>9.9999999999999395E-3</v>
      </c>
      <c r="AC450">
        <f t="shared" si="152"/>
        <v>2.6888006800777054E-3</v>
      </c>
      <c r="AD450">
        <f t="shared" si="153"/>
        <v>6.0563857531603354E-3</v>
      </c>
      <c r="AE450">
        <f t="shared" si="154"/>
        <v>1.4055065562532832E-3</v>
      </c>
      <c r="AF450">
        <f t="shared" si="155"/>
        <v>2.0373218673536749E-3</v>
      </c>
      <c r="AG450">
        <f t="shared" si="156"/>
        <v>5.9583830943544386E-4</v>
      </c>
    </row>
    <row r="451" spans="1:33" x14ac:dyDescent="0.25">
      <c r="A451" t="str">
        <f>'[3]post matched'!$A252</f>
        <v>minutes</v>
      </c>
      <c r="B451" s="1">
        <v>41506</v>
      </c>
      <c r="C451" s="9">
        <f>[4]contrs_2year_adj_extra_stack!A450</f>
        <v>0</v>
      </c>
      <c r="D451" s="9">
        <f>[4]contrs_2year_adj_extra_stack!B450</f>
        <v>-5.6833086819983002E-5</v>
      </c>
      <c r="E451" s="9">
        <f>[4]contrs_2year_adj_extra_stack!C450</f>
        <v>7.4137832728318699E-5</v>
      </c>
      <c r="F451" s="9">
        <f>[4]contrs_2year_adj_extra_stack!D450</f>
        <v>4.1689200148050802E-5</v>
      </c>
      <c r="G451" s="9">
        <f>[4]contrs_2year_adj_extra_stack!E450</f>
        <v>-2.1326633887081201E-5</v>
      </c>
      <c r="I451" s="1">
        <f t="shared" si="157"/>
        <v>41487</v>
      </c>
      <c r="J451" s="1">
        <f t="shared" ref="J451:J514" si="159">B451</f>
        <v>41506</v>
      </c>
      <c r="K451" s="2">
        <f t="shared" ref="K451:K514" si="160">C451*-100</f>
        <v>0</v>
      </c>
      <c r="L451">
        <f t="shared" ref="L451:L514" si="161">D451*-100</f>
        <v>5.6833086819983005E-3</v>
      </c>
      <c r="M451">
        <f t="shared" ref="M451:M514" si="162">E451*-100</f>
        <v>-7.4137832728318701E-3</v>
      </c>
      <c r="N451">
        <f t="shared" ref="N451:N514" si="163">F451*-100</f>
        <v>-4.1689200148050803E-3</v>
      </c>
      <c r="O451">
        <f t="shared" ref="O451:O514" si="164">G451*-100</f>
        <v>2.1326633887081199E-3</v>
      </c>
      <c r="P451">
        <f t="shared" si="158"/>
        <v>3.7667312169305301E-3</v>
      </c>
      <c r="R451">
        <f t="shared" ref="R451:R514" si="165">K451</f>
        <v>0</v>
      </c>
      <c r="S451">
        <f t="shared" ref="S451:S514" si="166">L451-L$725</f>
        <v>6.8302517802116755E-3</v>
      </c>
      <c r="T451">
        <f t="shared" ref="T451:T514" si="167">M451-M$725</f>
        <v>-6.266840174618496E-3</v>
      </c>
      <c r="U451">
        <f t="shared" ref="U451:U514" si="168">N451-N$725</f>
        <v>-3.0219769165917044E-3</v>
      </c>
      <c r="V451">
        <f t="shared" ref="V451:V514" si="169">O451-O$725</f>
        <v>3.2796064869214945E-3</v>
      </c>
      <c r="W451">
        <f t="shared" ref="W451:W514" si="170">P451-P$725</f>
        <v>3.977953891739802E-4</v>
      </c>
      <c r="Y451" s="2" t="b">
        <f t="shared" ref="Y451:Y514" si="171">(A451="MP")</f>
        <v>0</v>
      </c>
      <c r="Z451" s="2"/>
      <c r="AA451" s="1">
        <f t="shared" ref="AA451:AA514" si="172">J451</f>
        <v>41506</v>
      </c>
      <c r="AB451">
        <f t="shared" ref="AB451:AB514" si="173">ABS(R451)</f>
        <v>0</v>
      </c>
      <c r="AC451">
        <f t="shared" ref="AC451:AC514" si="174">ABS(S451)</f>
        <v>6.8302517802116755E-3</v>
      </c>
      <c r="AD451">
        <f t="shared" ref="AD451:AD514" si="175">ABS(T451)</f>
        <v>6.266840174618496E-3</v>
      </c>
      <c r="AE451">
        <f t="shared" ref="AE451:AE514" si="176">ABS(U451)</f>
        <v>3.0219769165917044E-3</v>
      </c>
      <c r="AF451">
        <f t="shared" ref="AF451:AF514" si="177">ABS(V451)</f>
        <v>3.2796064869214945E-3</v>
      </c>
      <c r="AG451">
        <f t="shared" ref="AG451:AG514" si="178">ABS(W451)</f>
        <v>3.977953891739802E-4</v>
      </c>
    </row>
    <row r="452" spans="1:33" x14ac:dyDescent="0.25">
      <c r="A452" t="str">
        <f>'[3]post matched'!$A253</f>
        <v>minutes</v>
      </c>
      <c r="B452" s="1">
        <v>41534</v>
      </c>
      <c r="C452" s="9">
        <f>[4]contrs_2year_adj_extra_stack!A451</f>
        <v>0</v>
      </c>
      <c r="D452" s="9">
        <f>[4]contrs_2year_adj_extra_stack!B451</f>
        <v>-3.00062777879173E-5</v>
      </c>
      <c r="E452" s="9">
        <f>[4]contrs_2year_adj_extra_stack!C451</f>
        <v>-3.8590416304729399E-5</v>
      </c>
      <c r="F452" s="9">
        <f>[4]contrs_2year_adj_extra_stack!D451</f>
        <v>1.12018124300172E-5</v>
      </c>
      <c r="G452" s="9">
        <f>[4]contrs_2year_adj_extra_stack!E451</f>
        <v>-5.6233574382162901E-7</v>
      </c>
      <c r="I452" s="1">
        <f t="shared" si="157"/>
        <v>41518</v>
      </c>
      <c r="J452" s="1">
        <f t="shared" si="159"/>
        <v>41534</v>
      </c>
      <c r="K452" s="2">
        <f t="shared" si="160"/>
        <v>0</v>
      </c>
      <c r="L452">
        <f t="shared" si="161"/>
        <v>3.00062777879173E-3</v>
      </c>
      <c r="M452">
        <f t="shared" si="162"/>
        <v>3.85904163047294E-3</v>
      </c>
      <c r="N452">
        <f t="shared" si="163"/>
        <v>-1.1201812430017201E-3</v>
      </c>
      <c r="O452">
        <f t="shared" si="164"/>
        <v>5.6233574382162901E-5</v>
      </c>
      <c r="P452">
        <f t="shared" si="158"/>
        <v>-5.7957217406451123E-3</v>
      </c>
      <c r="R452">
        <f t="shared" si="165"/>
        <v>0</v>
      </c>
      <c r="S452">
        <f t="shared" si="166"/>
        <v>4.1475708770051046E-3</v>
      </c>
      <c r="T452">
        <f t="shared" si="167"/>
        <v>5.0059847286863142E-3</v>
      </c>
      <c r="U452">
        <f t="shared" si="168"/>
        <v>2.6761855211655979E-5</v>
      </c>
      <c r="V452">
        <f t="shared" si="169"/>
        <v>1.2031766725955377E-3</v>
      </c>
      <c r="W452">
        <f t="shared" si="170"/>
        <v>-9.1646575684016622E-3</v>
      </c>
      <c r="Y452" s="2" t="b">
        <f t="shared" si="171"/>
        <v>0</v>
      </c>
      <c r="Z452" s="2"/>
      <c r="AA452" s="1">
        <f t="shared" si="172"/>
        <v>41534</v>
      </c>
      <c r="AB452">
        <f t="shared" si="173"/>
        <v>0</v>
      </c>
      <c r="AC452">
        <f t="shared" si="174"/>
        <v>4.1475708770051046E-3</v>
      </c>
      <c r="AD452">
        <f t="shared" si="175"/>
        <v>5.0059847286863142E-3</v>
      </c>
      <c r="AE452">
        <f t="shared" si="176"/>
        <v>2.6761855211655979E-5</v>
      </c>
      <c r="AF452">
        <f t="shared" si="177"/>
        <v>1.2031766725955377E-3</v>
      </c>
      <c r="AG452">
        <f t="shared" si="178"/>
        <v>9.1646575684016622E-3</v>
      </c>
    </row>
    <row r="453" spans="1:33" x14ac:dyDescent="0.25">
      <c r="A453" t="str">
        <f>'[3]post matched'!$A254</f>
        <v>speech</v>
      </c>
      <c r="B453" s="1">
        <v>41535</v>
      </c>
      <c r="C453" s="9">
        <f>[4]contrs_2year_adj_extra_stack!A452</f>
        <v>-9.9999999999995898E-5</v>
      </c>
      <c r="D453" s="9">
        <f>[4]contrs_2year_adj_extra_stack!B452</f>
        <v>4.58935227616172E-5</v>
      </c>
      <c r="E453" s="9">
        <f>[4]contrs_2year_adj_extra_stack!C452</f>
        <v>-1.3400882650420101E-4</v>
      </c>
      <c r="F453" s="9">
        <f>[4]contrs_2year_adj_extra_stack!D452</f>
        <v>2.3845168398245499E-5</v>
      </c>
      <c r="G453" s="9">
        <f>[4]contrs_2year_adj_extra_stack!E452</f>
        <v>-4.6826865149313899E-6</v>
      </c>
      <c r="I453" s="1">
        <f t="shared" si="157"/>
        <v>41518</v>
      </c>
      <c r="J453" s="1">
        <f t="shared" si="159"/>
        <v>41535</v>
      </c>
      <c r="K453" s="2">
        <f t="shared" si="160"/>
        <v>9.9999999999995891E-3</v>
      </c>
      <c r="L453">
        <f t="shared" si="161"/>
        <v>-4.5893522761617199E-3</v>
      </c>
      <c r="M453">
        <f t="shared" si="162"/>
        <v>1.3400882650420101E-2</v>
      </c>
      <c r="N453">
        <f t="shared" si="163"/>
        <v>-2.3845168398245499E-3</v>
      </c>
      <c r="O453">
        <f t="shared" si="164"/>
        <v>4.6826865149313899E-4</v>
      </c>
      <c r="P453">
        <f t="shared" si="158"/>
        <v>3.1047178140726191E-3</v>
      </c>
      <c r="R453">
        <f t="shared" si="165"/>
        <v>9.9999999999995891E-3</v>
      </c>
      <c r="S453">
        <f t="shared" si="166"/>
        <v>-3.4424091779483453E-3</v>
      </c>
      <c r="T453">
        <f t="shared" si="167"/>
        <v>1.4547825748633475E-2</v>
      </c>
      <c r="U453">
        <f t="shared" si="168"/>
        <v>-1.2375737416111738E-3</v>
      </c>
      <c r="V453">
        <f t="shared" si="169"/>
        <v>1.6152117497065137E-3</v>
      </c>
      <c r="W453">
        <f t="shared" si="170"/>
        <v>-2.6421801368393082E-4</v>
      </c>
      <c r="Y453" s="2" t="b">
        <f t="shared" si="171"/>
        <v>0</v>
      </c>
      <c r="Z453" s="2"/>
      <c r="AA453" s="1">
        <f t="shared" si="172"/>
        <v>41535</v>
      </c>
      <c r="AB453">
        <f t="shared" si="173"/>
        <v>9.9999999999995891E-3</v>
      </c>
      <c r="AC453">
        <f t="shared" si="174"/>
        <v>3.4424091779483453E-3</v>
      </c>
      <c r="AD453">
        <f t="shared" si="175"/>
        <v>1.4547825748633475E-2</v>
      </c>
      <c r="AE453">
        <f t="shared" si="176"/>
        <v>1.2375737416111738E-3</v>
      </c>
      <c r="AF453">
        <f t="shared" si="177"/>
        <v>1.6152117497065137E-3</v>
      </c>
      <c r="AG453">
        <f t="shared" si="178"/>
        <v>2.6421801368393082E-4</v>
      </c>
    </row>
    <row r="454" spans="1:33" x14ac:dyDescent="0.25">
      <c r="A454" t="str">
        <f>'[3]post matched'!$A255</f>
        <v>minutes</v>
      </c>
      <c r="B454" s="1">
        <v>41562</v>
      </c>
      <c r="C454" s="9">
        <f>[4]contrs_2year_adj_extra_stack!A453</f>
        <v>0</v>
      </c>
      <c r="D454" s="9">
        <f>[4]contrs_2year_adj_extra_stack!B453</f>
        <v>4.5362697337468799E-5</v>
      </c>
      <c r="E454" s="9">
        <f>[4]contrs_2year_adj_extra_stack!C453</f>
        <v>-1.28248286370581E-4</v>
      </c>
      <c r="F454" s="9">
        <f>[4]contrs_2year_adj_extra_stack!D453</f>
        <v>3.1931696093781997E-5</v>
      </c>
      <c r="G454" s="9">
        <f>[4]contrs_2year_adj_extra_stack!E453</f>
        <v>4.9622091517322997E-5</v>
      </c>
      <c r="I454" s="1">
        <f t="shared" si="157"/>
        <v>41548</v>
      </c>
      <c r="J454" s="1">
        <f t="shared" si="159"/>
        <v>41562</v>
      </c>
      <c r="K454" s="2">
        <f t="shared" si="160"/>
        <v>0</v>
      </c>
      <c r="L454">
        <f t="shared" si="161"/>
        <v>-4.53626973374688E-3</v>
      </c>
      <c r="M454">
        <f t="shared" si="162"/>
        <v>1.2824828637058101E-2</v>
      </c>
      <c r="N454">
        <f t="shared" si="163"/>
        <v>-3.1931696093781999E-3</v>
      </c>
      <c r="O454">
        <f t="shared" si="164"/>
        <v>-4.9622091517322999E-3</v>
      </c>
      <c r="P454">
        <f t="shared" si="158"/>
        <v>-1.3318014220072092E-4</v>
      </c>
      <c r="R454">
        <f t="shared" si="165"/>
        <v>0</v>
      </c>
      <c r="S454">
        <f t="shared" si="166"/>
        <v>-3.3893266355335054E-3</v>
      </c>
      <c r="T454">
        <f t="shared" si="167"/>
        <v>1.3971771735271475E-2</v>
      </c>
      <c r="U454">
        <f t="shared" si="168"/>
        <v>-2.046226511164824E-3</v>
      </c>
      <c r="V454">
        <f t="shared" si="169"/>
        <v>-3.8152660535189249E-3</v>
      </c>
      <c r="W454">
        <f t="shared" si="170"/>
        <v>-3.5021159699572708E-3</v>
      </c>
      <c r="Y454" s="2" t="b">
        <f t="shared" si="171"/>
        <v>0</v>
      </c>
      <c r="Z454" s="2"/>
      <c r="AA454" s="1">
        <f t="shared" si="172"/>
        <v>41562</v>
      </c>
      <c r="AB454">
        <f t="shared" si="173"/>
        <v>0</v>
      </c>
      <c r="AC454">
        <f t="shared" si="174"/>
        <v>3.3893266355335054E-3</v>
      </c>
      <c r="AD454">
        <f t="shared" si="175"/>
        <v>1.3971771735271475E-2</v>
      </c>
      <c r="AE454">
        <f t="shared" si="176"/>
        <v>2.046226511164824E-3</v>
      </c>
      <c r="AF454">
        <f t="shared" si="177"/>
        <v>3.8152660535189249E-3</v>
      </c>
      <c r="AG454">
        <f t="shared" si="178"/>
        <v>3.5021159699572708E-3</v>
      </c>
    </row>
    <row r="455" spans="1:33" x14ac:dyDescent="0.25">
      <c r="A455" t="str">
        <f>'[3]post matched'!$A256</f>
        <v>speech</v>
      </c>
      <c r="B455" s="1">
        <v>41565</v>
      </c>
      <c r="C455" s="9">
        <f>[4]contrs_2year_adj_extra_stack!A454</f>
        <v>0</v>
      </c>
      <c r="D455" s="9">
        <f>[4]contrs_2year_adj_extra_stack!B454</f>
        <v>-2.3652097215036399E-5</v>
      </c>
      <c r="E455" s="9">
        <f>[4]contrs_2year_adj_extra_stack!C454</f>
        <v>-6.7864550345008104E-5</v>
      </c>
      <c r="F455" s="9">
        <f>[4]contrs_2year_adj_extra_stack!D454</f>
        <v>9.1262280438136507E-6</v>
      </c>
      <c r="G455" s="9">
        <f>[4]contrs_2year_adj_extra_stack!E454</f>
        <v>1.37764214820546E-5</v>
      </c>
      <c r="I455" s="1">
        <f t="shared" si="157"/>
        <v>41548</v>
      </c>
      <c r="J455" s="1">
        <f t="shared" si="159"/>
        <v>41565</v>
      </c>
      <c r="K455" s="2">
        <f t="shared" si="160"/>
        <v>0</v>
      </c>
      <c r="L455">
        <f t="shared" si="161"/>
        <v>2.3652097215036399E-3</v>
      </c>
      <c r="M455">
        <f t="shared" si="162"/>
        <v>6.7864550345008105E-3</v>
      </c>
      <c r="N455">
        <f t="shared" si="163"/>
        <v>-9.126228043813651E-4</v>
      </c>
      <c r="O455">
        <f t="shared" si="164"/>
        <v>-1.3776421482054599E-3</v>
      </c>
      <c r="P455">
        <f t="shared" si="158"/>
        <v>-6.8613998034176248E-3</v>
      </c>
      <c r="R455">
        <f t="shared" si="165"/>
        <v>0</v>
      </c>
      <c r="S455">
        <f t="shared" si="166"/>
        <v>3.5121528197170145E-3</v>
      </c>
      <c r="T455">
        <f t="shared" si="167"/>
        <v>7.9333981327141846E-3</v>
      </c>
      <c r="U455">
        <f t="shared" si="168"/>
        <v>2.3432029383201102E-4</v>
      </c>
      <c r="V455">
        <f t="shared" si="169"/>
        <v>-2.3069904999208513E-4</v>
      </c>
      <c r="W455">
        <f t="shared" si="170"/>
        <v>-1.0230335631174176E-2</v>
      </c>
      <c r="Y455" s="2" t="b">
        <f t="shared" si="171"/>
        <v>0</v>
      </c>
      <c r="Z455" s="2"/>
      <c r="AA455" s="1">
        <f t="shared" si="172"/>
        <v>41565</v>
      </c>
      <c r="AB455">
        <f t="shared" si="173"/>
        <v>0</v>
      </c>
      <c r="AC455">
        <f t="shared" si="174"/>
        <v>3.5121528197170145E-3</v>
      </c>
      <c r="AD455">
        <f t="shared" si="175"/>
        <v>7.9333981327141846E-3</v>
      </c>
      <c r="AE455">
        <f t="shared" si="176"/>
        <v>2.3432029383201102E-4</v>
      </c>
      <c r="AF455">
        <f t="shared" si="177"/>
        <v>2.3069904999208513E-4</v>
      </c>
      <c r="AG455">
        <f t="shared" si="178"/>
        <v>1.0230335631174176E-2</v>
      </c>
    </row>
    <row r="456" spans="1:33" x14ac:dyDescent="0.25">
      <c r="A456" t="str">
        <f>'[3]post matched'!$A257</f>
        <v>speech</v>
      </c>
      <c r="B456" s="1">
        <v>41565</v>
      </c>
      <c r="C456" s="9">
        <f>[4]contrs_2year_adj_extra_stack!A455</f>
        <v>0</v>
      </c>
      <c r="D456" s="9">
        <f>[4]contrs_2year_adj_extra_stack!B455</f>
        <v>-2.3652097215036399E-5</v>
      </c>
      <c r="E456" s="9">
        <f>[4]contrs_2year_adj_extra_stack!C455</f>
        <v>-6.7864550345008104E-5</v>
      </c>
      <c r="F456" s="9">
        <f>[4]contrs_2year_adj_extra_stack!D455</f>
        <v>9.1262280438136507E-6</v>
      </c>
      <c r="G456" s="9">
        <f>[4]contrs_2year_adj_extra_stack!E455</f>
        <v>1.37764214820546E-5</v>
      </c>
      <c r="I456" s="1">
        <f t="shared" si="157"/>
        <v>41548</v>
      </c>
      <c r="J456" s="1">
        <f t="shared" si="159"/>
        <v>41565</v>
      </c>
      <c r="K456" s="2">
        <f t="shared" si="160"/>
        <v>0</v>
      </c>
      <c r="L456">
        <f t="shared" si="161"/>
        <v>2.3652097215036399E-3</v>
      </c>
      <c r="M456">
        <f t="shared" si="162"/>
        <v>6.7864550345008105E-3</v>
      </c>
      <c r="N456">
        <f t="shared" si="163"/>
        <v>-9.126228043813651E-4</v>
      </c>
      <c r="O456">
        <f t="shared" si="164"/>
        <v>-1.3776421482054599E-3</v>
      </c>
      <c r="P456">
        <f t="shared" si="158"/>
        <v>-6.8613998034176248E-3</v>
      </c>
      <c r="R456">
        <f t="shared" si="165"/>
        <v>0</v>
      </c>
      <c r="S456">
        <f t="shared" si="166"/>
        <v>3.5121528197170145E-3</v>
      </c>
      <c r="T456">
        <f t="shared" si="167"/>
        <v>7.9333981327141846E-3</v>
      </c>
      <c r="U456">
        <f t="shared" si="168"/>
        <v>2.3432029383201102E-4</v>
      </c>
      <c r="V456">
        <f t="shared" si="169"/>
        <v>-2.3069904999208513E-4</v>
      </c>
      <c r="W456">
        <f t="shared" si="170"/>
        <v>-1.0230335631174176E-2</v>
      </c>
      <c r="Y456" s="2" t="b">
        <f t="shared" si="171"/>
        <v>0</v>
      </c>
      <c r="Z456" s="2"/>
      <c r="AA456" s="1">
        <f t="shared" si="172"/>
        <v>41565</v>
      </c>
      <c r="AB456">
        <f t="shared" si="173"/>
        <v>0</v>
      </c>
      <c r="AC456">
        <f t="shared" si="174"/>
        <v>3.5121528197170145E-3</v>
      </c>
      <c r="AD456">
        <f t="shared" si="175"/>
        <v>7.9333981327141846E-3</v>
      </c>
      <c r="AE456">
        <f t="shared" si="176"/>
        <v>2.3432029383201102E-4</v>
      </c>
      <c r="AF456">
        <f t="shared" si="177"/>
        <v>2.3069904999208513E-4</v>
      </c>
      <c r="AG456">
        <f t="shared" si="178"/>
        <v>1.0230335631174176E-2</v>
      </c>
    </row>
    <row r="457" spans="1:33" x14ac:dyDescent="0.25">
      <c r="A457" t="str">
        <f>'[3]post matched'!$A258</f>
        <v>speech</v>
      </c>
      <c r="B457" s="1">
        <v>41571</v>
      </c>
      <c r="C457" s="9">
        <f>[4]contrs_2year_adj_extra_stack!A456</f>
        <v>0</v>
      </c>
      <c r="D457" s="9">
        <f>[4]contrs_2year_adj_extra_stack!B456</f>
        <v>1.8886126751969799E-5</v>
      </c>
      <c r="E457" s="9">
        <f>[4]contrs_2year_adj_extra_stack!C456</f>
        <v>-1.2502665986626E-5</v>
      </c>
      <c r="F457" s="9">
        <f>[4]contrs_2year_adj_extra_stack!D456</f>
        <v>8.1201822320693598E-6</v>
      </c>
      <c r="G457" s="9">
        <f>[4]contrs_2year_adj_extra_stack!E456</f>
        <v>2.7251858877505599E-5</v>
      </c>
      <c r="I457" s="1">
        <f t="shared" si="157"/>
        <v>41548</v>
      </c>
      <c r="J457" s="1">
        <f t="shared" si="159"/>
        <v>41571</v>
      </c>
      <c r="K457" s="2">
        <f t="shared" si="160"/>
        <v>0</v>
      </c>
      <c r="L457">
        <f t="shared" si="161"/>
        <v>-1.8886126751969799E-3</v>
      </c>
      <c r="M457">
        <f t="shared" si="162"/>
        <v>1.2502665986626001E-3</v>
      </c>
      <c r="N457">
        <f t="shared" si="163"/>
        <v>-8.1201822320693597E-4</v>
      </c>
      <c r="O457">
        <f t="shared" si="164"/>
        <v>-2.7251858877505599E-3</v>
      </c>
      <c r="P457">
        <f t="shared" si="158"/>
        <v>4.1755501874918763E-3</v>
      </c>
      <c r="R457">
        <f t="shared" si="165"/>
        <v>0</v>
      </c>
      <c r="S457">
        <f t="shared" si="166"/>
        <v>-7.4166957698360535E-4</v>
      </c>
      <c r="T457">
        <f t="shared" si="167"/>
        <v>2.3972096968759744E-3</v>
      </c>
      <c r="U457">
        <f t="shared" si="168"/>
        <v>3.3492487500644014E-4</v>
      </c>
      <c r="V457">
        <f t="shared" si="169"/>
        <v>-1.5782427895371851E-3</v>
      </c>
      <c r="W457">
        <f t="shared" si="170"/>
        <v>8.0661435973532637E-4</v>
      </c>
      <c r="Y457" s="2" t="b">
        <f t="shared" si="171"/>
        <v>0</v>
      </c>
      <c r="Z457" s="2"/>
      <c r="AA457" s="1">
        <f t="shared" si="172"/>
        <v>41571</v>
      </c>
      <c r="AB457">
        <f t="shared" si="173"/>
        <v>0</v>
      </c>
      <c r="AC457">
        <f t="shared" si="174"/>
        <v>7.4166957698360535E-4</v>
      </c>
      <c r="AD457">
        <f t="shared" si="175"/>
        <v>2.3972096968759744E-3</v>
      </c>
      <c r="AE457">
        <f t="shared" si="176"/>
        <v>3.3492487500644014E-4</v>
      </c>
      <c r="AF457">
        <f t="shared" si="177"/>
        <v>1.5782427895371851E-3</v>
      </c>
      <c r="AG457">
        <f t="shared" si="178"/>
        <v>8.0661435973532637E-4</v>
      </c>
    </row>
    <row r="458" spans="1:33" x14ac:dyDescent="0.25">
      <c r="A458" t="str">
        <f>'[3]post matched'!$A259</f>
        <v>speech</v>
      </c>
      <c r="B458" s="1">
        <v>41576</v>
      </c>
      <c r="C458" s="9">
        <f>[4]contrs_2year_adj_extra_stack!A457</f>
        <v>2.9999999999999802E-4</v>
      </c>
      <c r="D458" s="9">
        <f>[4]contrs_2year_adj_extra_stack!B457</f>
        <v>-1.1011247226219401E-5</v>
      </c>
      <c r="E458" s="9">
        <f>[4]contrs_2year_adj_extra_stack!C457</f>
        <v>2.01089179589939E-4</v>
      </c>
      <c r="F458" s="9">
        <f>[4]contrs_2year_adj_extra_stack!D457</f>
        <v>4.4849908107104898E-5</v>
      </c>
      <c r="G458" s="9">
        <f>[4]contrs_2year_adj_extra_stack!E457</f>
        <v>6.27883908065125E-5</v>
      </c>
      <c r="I458" s="1">
        <f t="shared" si="157"/>
        <v>41548</v>
      </c>
      <c r="J458" s="1">
        <f t="shared" si="159"/>
        <v>41576</v>
      </c>
      <c r="K458" s="2">
        <f t="shared" si="160"/>
        <v>-2.9999999999999801E-2</v>
      </c>
      <c r="L458">
        <f t="shared" si="161"/>
        <v>1.1011247226219401E-3</v>
      </c>
      <c r="M458">
        <f t="shared" si="162"/>
        <v>-2.0108917958993899E-2</v>
      </c>
      <c r="N458">
        <f t="shared" si="163"/>
        <v>-4.4849908107104895E-3</v>
      </c>
      <c r="O458">
        <f t="shared" si="164"/>
        <v>-6.27883908065125E-3</v>
      </c>
      <c r="P458">
        <f t="shared" si="158"/>
        <v>-2.2837687226610285E-4</v>
      </c>
      <c r="R458">
        <f t="shared" si="165"/>
        <v>-2.9999999999999801E-2</v>
      </c>
      <c r="S458">
        <f t="shared" si="166"/>
        <v>2.2480678208353149E-3</v>
      </c>
      <c r="T458">
        <f t="shared" si="167"/>
        <v>-1.8961974860780523E-2</v>
      </c>
      <c r="U458">
        <f t="shared" si="168"/>
        <v>-3.3380477124971136E-3</v>
      </c>
      <c r="V458">
        <f t="shared" si="169"/>
        <v>-5.131895982437875E-3</v>
      </c>
      <c r="W458">
        <f t="shared" si="170"/>
        <v>-3.5973127000226528E-3</v>
      </c>
      <c r="Y458" s="2" t="b">
        <f t="shared" si="171"/>
        <v>0</v>
      </c>
      <c r="Z458" s="2"/>
      <c r="AA458" s="1">
        <f t="shared" si="172"/>
        <v>41576</v>
      </c>
      <c r="AB458">
        <f t="shared" si="173"/>
        <v>2.9999999999999801E-2</v>
      </c>
      <c r="AC458">
        <f t="shared" si="174"/>
        <v>2.2480678208353149E-3</v>
      </c>
      <c r="AD458">
        <f t="shared" si="175"/>
        <v>1.8961974860780523E-2</v>
      </c>
      <c r="AE458">
        <f t="shared" si="176"/>
        <v>3.3380477124971136E-3</v>
      </c>
      <c r="AF458">
        <f t="shared" si="177"/>
        <v>5.131895982437875E-3</v>
      </c>
      <c r="AG458">
        <f t="shared" si="178"/>
        <v>3.5973127000226528E-3</v>
      </c>
    </row>
    <row r="459" spans="1:33" x14ac:dyDescent="0.25">
      <c r="A459" t="str">
        <f>'[3]post matched'!$A260</f>
        <v>smp</v>
      </c>
      <c r="B459" s="1">
        <v>41586</v>
      </c>
      <c r="C459" s="9">
        <f>[4]contrs_2year_adj_extra_stack!A458</f>
        <v>-9.9999999999999395E-5</v>
      </c>
      <c r="D459" s="9">
        <f>[4]contrs_2year_adj_extra_stack!B458</f>
        <v>5.2797668790761401E-5</v>
      </c>
      <c r="E459" s="9">
        <f>[4]contrs_2year_adj_extra_stack!C458</f>
        <v>-9.6051139361933295E-5</v>
      </c>
      <c r="F459" s="9">
        <f>[4]contrs_2year_adj_extra_stack!D458</f>
        <v>-1.78957826071749E-5</v>
      </c>
      <c r="G459" s="9">
        <f>[4]contrs_2year_adj_extra_stack!E458</f>
        <v>1.2506139596560299E-5</v>
      </c>
      <c r="I459" s="1">
        <f t="shared" si="157"/>
        <v>41579</v>
      </c>
      <c r="J459" s="1">
        <f t="shared" si="159"/>
        <v>41586</v>
      </c>
      <c r="K459" s="2">
        <f t="shared" si="160"/>
        <v>9.9999999999999395E-3</v>
      </c>
      <c r="L459">
        <f t="shared" si="161"/>
        <v>-5.27976687907614E-3</v>
      </c>
      <c r="M459">
        <f t="shared" si="162"/>
        <v>9.6051139361933296E-3</v>
      </c>
      <c r="N459">
        <f t="shared" si="163"/>
        <v>1.7895782607174901E-3</v>
      </c>
      <c r="O459">
        <f t="shared" si="164"/>
        <v>-1.25061395965603E-3</v>
      </c>
      <c r="P459">
        <f t="shared" si="158"/>
        <v>5.1356886418212899E-3</v>
      </c>
      <c r="R459">
        <f t="shared" si="165"/>
        <v>9.9999999999999395E-3</v>
      </c>
      <c r="S459">
        <f t="shared" si="166"/>
        <v>-4.1328237808627658E-3</v>
      </c>
      <c r="T459">
        <f t="shared" si="167"/>
        <v>1.0752057034406704E-2</v>
      </c>
      <c r="U459">
        <f t="shared" si="168"/>
        <v>2.936521358930866E-3</v>
      </c>
      <c r="V459">
        <f t="shared" si="169"/>
        <v>-1.0367086144265521E-4</v>
      </c>
      <c r="W459">
        <f t="shared" si="170"/>
        <v>1.76675281406474E-3</v>
      </c>
      <c r="Y459" s="2" t="b">
        <f t="shared" si="171"/>
        <v>0</v>
      </c>
      <c r="Z459" s="2"/>
      <c r="AA459" s="1">
        <f t="shared" si="172"/>
        <v>41586</v>
      </c>
      <c r="AB459">
        <f t="shared" si="173"/>
        <v>9.9999999999999395E-3</v>
      </c>
      <c r="AC459">
        <f t="shared" si="174"/>
        <v>4.1328237808627658E-3</v>
      </c>
      <c r="AD459">
        <f t="shared" si="175"/>
        <v>1.0752057034406704E-2</v>
      </c>
      <c r="AE459">
        <f t="shared" si="176"/>
        <v>2.936521358930866E-3</v>
      </c>
      <c r="AF459">
        <f t="shared" si="177"/>
        <v>1.0367086144265521E-4</v>
      </c>
      <c r="AG459">
        <f t="shared" si="178"/>
        <v>1.76675281406474E-3</v>
      </c>
    </row>
    <row r="460" spans="1:33" x14ac:dyDescent="0.25">
      <c r="A460" t="str">
        <f>'[3]post matched'!$A261</f>
        <v>minutes</v>
      </c>
      <c r="B460" s="1">
        <v>41597</v>
      </c>
      <c r="C460" s="9">
        <f>[4]contrs_2year_adj_extra_stack!A459</f>
        <v>0</v>
      </c>
      <c r="D460" s="9">
        <f>[4]contrs_2year_adj_extra_stack!B459</f>
        <v>2.6822419521934598E-5</v>
      </c>
      <c r="E460" s="9">
        <f>[4]contrs_2year_adj_extra_stack!C459</f>
        <v>-2.8454030493285399E-5</v>
      </c>
      <c r="F460" s="9">
        <f>[4]contrs_2year_adj_extra_stack!D459</f>
        <v>1.2174798910325601E-5</v>
      </c>
      <c r="G460" s="9">
        <f>[4]contrs_2year_adj_extra_stack!E459</f>
        <v>1.7159305615088401E-5</v>
      </c>
      <c r="I460" s="1">
        <f t="shared" si="157"/>
        <v>41579</v>
      </c>
      <c r="J460" s="1">
        <f t="shared" si="159"/>
        <v>41597</v>
      </c>
      <c r="K460" s="2">
        <f t="shared" si="160"/>
        <v>0</v>
      </c>
      <c r="L460">
        <f t="shared" si="161"/>
        <v>-2.6822419521934596E-3</v>
      </c>
      <c r="M460">
        <f t="shared" si="162"/>
        <v>2.8454030493285398E-3</v>
      </c>
      <c r="N460">
        <f t="shared" si="163"/>
        <v>-1.2174798910325601E-3</v>
      </c>
      <c r="O460">
        <f t="shared" si="164"/>
        <v>-1.7159305615088401E-3</v>
      </c>
      <c r="P460">
        <f t="shared" si="158"/>
        <v>2.7702493554063201E-3</v>
      </c>
      <c r="R460">
        <f t="shared" si="165"/>
        <v>0</v>
      </c>
      <c r="S460">
        <f t="shared" si="166"/>
        <v>-1.535298853980085E-3</v>
      </c>
      <c r="T460">
        <f t="shared" si="167"/>
        <v>3.9923461475419144E-3</v>
      </c>
      <c r="U460">
        <f t="shared" si="168"/>
        <v>-7.0536792819183951E-5</v>
      </c>
      <c r="V460">
        <f t="shared" si="169"/>
        <v>-5.6898746329546532E-4</v>
      </c>
      <c r="W460">
        <f t="shared" si="170"/>
        <v>-5.9868647235022986E-4</v>
      </c>
      <c r="Y460" s="2" t="b">
        <f t="shared" si="171"/>
        <v>0</v>
      </c>
      <c r="Z460" s="2"/>
      <c r="AA460" s="1">
        <f t="shared" si="172"/>
        <v>41597</v>
      </c>
      <c r="AB460">
        <f t="shared" si="173"/>
        <v>0</v>
      </c>
      <c r="AC460">
        <f t="shared" si="174"/>
        <v>1.535298853980085E-3</v>
      </c>
      <c r="AD460">
        <f t="shared" si="175"/>
        <v>3.9923461475419144E-3</v>
      </c>
      <c r="AE460">
        <f t="shared" si="176"/>
        <v>7.0536792819183951E-5</v>
      </c>
      <c r="AF460">
        <f t="shared" si="177"/>
        <v>5.6898746329546532E-4</v>
      </c>
      <c r="AG460">
        <f t="shared" si="178"/>
        <v>5.9868647235022986E-4</v>
      </c>
    </row>
    <row r="461" spans="1:33" x14ac:dyDescent="0.25">
      <c r="A461" t="str">
        <f>'[3]post matched'!$A262</f>
        <v>speech</v>
      </c>
      <c r="B461" s="1">
        <v>41598</v>
      </c>
      <c r="C461" s="9">
        <f>[4]contrs_2year_adj_extra_stack!A460</f>
        <v>-9.9999999999999395E-5</v>
      </c>
      <c r="D461" s="9">
        <f>[4]contrs_2year_adj_extra_stack!B460</f>
        <v>1.4243211274250699E-5</v>
      </c>
      <c r="E461" s="9">
        <f>[4]contrs_2year_adj_extra_stack!C460</f>
        <v>3.2397657023960501E-5</v>
      </c>
      <c r="F461" s="9">
        <f>[4]contrs_2year_adj_extra_stack!D460</f>
        <v>-3.9121807766444797E-5</v>
      </c>
      <c r="G461" s="9">
        <f>[4]contrs_2year_adj_extra_stack!E460</f>
        <v>-2.37740318485114E-5</v>
      </c>
      <c r="I461" s="1">
        <f t="shared" si="157"/>
        <v>41579</v>
      </c>
      <c r="J461" s="1">
        <f t="shared" si="159"/>
        <v>41598</v>
      </c>
      <c r="K461" s="2">
        <f t="shared" si="160"/>
        <v>9.9999999999999395E-3</v>
      </c>
      <c r="L461">
        <f t="shared" si="161"/>
        <v>-1.4243211274250699E-3</v>
      </c>
      <c r="M461">
        <f t="shared" si="162"/>
        <v>-3.2397657023960501E-3</v>
      </c>
      <c r="N461">
        <f t="shared" si="163"/>
        <v>3.91218077664448E-3</v>
      </c>
      <c r="O461">
        <f t="shared" si="164"/>
        <v>2.3774031848511402E-3</v>
      </c>
      <c r="P461">
        <f t="shared" si="158"/>
        <v>8.37450286832544E-3</v>
      </c>
      <c r="R461">
        <f t="shared" si="165"/>
        <v>9.9999999999999395E-3</v>
      </c>
      <c r="S461">
        <f t="shared" si="166"/>
        <v>-2.7737802921169535E-4</v>
      </c>
      <c r="T461">
        <f t="shared" si="167"/>
        <v>-2.0928226041826755E-3</v>
      </c>
      <c r="U461">
        <f t="shared" si="168"/>
        <v>5.0591238748578559E-3</v>
      </c>
      <c r="V461">
        <f t="shared" si="169"/>
        <v>3.5243462830645148E-3</v>
      </c>
      <c r="W461">
        <f t="shared" si="170"/>
        <v>5.0055670405688901E-3</v>
      </c>
      <c r="Y461" s="2" t="b">
        <f t="shared" si="171"/>
        <v>0</v>
      </c>
      <c r="Z461" s="2"/>
      <c r="AA461" s="1">
        <f t="shared" si="172"/>
        <v>41598</v>
      </c>
      <c r="AB461">
        <f t="shared" si="173"/>
        <v>9.9999999999999395E-3</v>
      </c>
      <c r="AC461">
        <f t="shared" si="174"/>
        <v>2.7737802921169535E-4</v>
      </c>
      <c r="AD461">
        <f t="shared" si="175"/>
        <v>2.0928226041826755E-3</v>
      </c>
      <c r="AE461">
        <f t="shared" si="176"/>
        <v>5.0591238748578559E-3</v>
      </c>
      <c r="AF461">
        <f t="shared" si="177"/>
        <v>3.5243462830645148E-3</v>
      </c>
      <c r="AG461">
        <f t="shared" si="178"/>
        <v>5.0055670405688901E-3</v>
      </c>
    </row>
    <row r="462" spans="1:33" x14ac:dyDescent="0.25">
      <c r="A462" t="str">
        <f>'[3]post matched'!$A263</f>
        <v>speech</v>
      </c>
      <c r="B462" s="1">
        <v>41604</v>
      </c>
      <c r="C462" s="9">
        <f>[4]contrs_2year_adj_extra_stack!A461</f>
        <v>0</v>
      </c>
      <c r="D462" s="9">
        <f>[4]contrs_2year_adj_extra_stack!B461</f>
        <v>1.2131326433831901E-6</v>
      </c>
      <c r="E462" s="9">
        <f>[4]contrs_2year_adj_extra_stack!C461</f>
        <v>4.0289131566393698E-5</v>
      </c>
      <c r="F462" s="9">
        <f>[4]contrs_2year_adj_extra_stack!D461</f>
        <v>4.7934505910357801E-5</v>
      </c>
      <c r="G462" s="9">
        <f>[4]contrs_2year_adj_extra_stack!E461</f>
        <v>2.0850317297501799E-5</v>
      </c>
      <c r="I462" s="1">
        <f t="shared" ref="I462:I525" si="179">EOMONTH(J462,-1)+1</f>
        <v>41579</v>
      </c>
      <c r="J462" s="1">
        <f t="shared" si="159"/>
        <v>41604</v>
      </c>
      <c r="K462" s="2">
        <f t="shared" si="160"/>
        <v>0</v>
      </c>
      <c r="L462">
        <f t="shared" si="161"/>
        <v>-1.2131326433831901E-4</v>
      </c>
      <c r="M462">
        <f t="shared" si="162"/>
        <v>-4.0289131566393702E-3</v>
      </c>
      <c r="N462">
        <f t="shared" si="163"/>
        <v>-4.7934505910357805E-3</v>
      </c>
      <c r="O462">
        <f t="shared" si="164"/>
        <v>-2.0850317297501798E-3</v>
      </c>
      <c r="P462">
        <f t="shared" ref="P462:P525" si="180">K462-L462-M462-N462-O462</f>
        <v>1.102870874176365E-2</v>
      </c>
      <c r="R462">
        <f t="shared" si="165"/>
        <v>0</v>
      </c>
      <c r="S462">
        <f t="shared" si="166"/>
        <v>1.0256298338750555E-3</v>
      </c>
      <c r="T462">
        <f t="shared" si="167"/>
        <v>-2.8819700584259956E-3</v>
      </c>
      <c r="U462">
        <f t="shared" si="168"/>
        <v>-3.6465074928224046E-3</v>
      </c>
      <c r="V462">
        <f t="shared" si="169"/>
        <v>-9.3808863153680496E-4</v>
      </c>
      <c r="W462">
        <f t="shared" si="170"/>
        <v>7.6597729140071005E-3</v>
      </c>
      <c r="Y462" s="2" t="b">
        <f t="shared" si="171"/>
        <v>0</v>
      </c>
      <c r="Z462" s="2"/>
      <c r="AA462" s="1">
        <f t="shared" si="172"/>
        <v>41604</v>
      </c>
      <c r="AB462">
        <f t="shared" si="173"/>
        <v>0</v>
      </c>
      <c r="AC462">
        <f t="shared" si="174"/>
        <v>1.0256298338750555E-3</v>
      </c>
      <c r="AD462">
        <f t="shared" si="175"/>
        <v>2.8819700584259956E-3</v>
      </c>
      <c r="AE462">
        <f t="shared" si="176"/>
        <v>3.6465074928224046E-3</v>
      </c>
      <c r="AF462">
        <f t="shared" si="177"/>
        <v>9.3808863153680496E-4</v>
      </c>
      <c r="AG462">
        <f t="shared" si="178"/>
        <v>7.6597729140071005E-3</v>
      </c>
    </row>
    <row r="463" spans="1:33" x14ac:dyDescent="0.25">
      <c r="A463" t="str">
        <f>'[3]post matched'!$A264</f>
        <v>minutes</v>
      </c>
      <c r="B463" s="1">
        <v>41625</v>
      </c>
      <c r="C463" s="9">
        <f>[4]contrs_2year_adj_extra_stack!A462</f>
        <v>9.9999999999995898E-5</v>
      </c>
      <c r="D463" s="9">
        <f>[4]contrs_2year_adj_extra_stack!B462</f>
        <v>2.40961559094714E-5</v>
      </c>
      <c r="E463" s="9">
        <f>[4]contrs_2year_adj_extra_stack!C462</f>
        <v>1.7011764172972199E-5</v>
      </c>
      <c r="F463" s="9">
        <f>[4]contrs_2year_adj_extra_stack!D462</f>
        <v>4.6078082476197402E-5</v>
      </c>
      <c r="G463" s="9">
        <f>[4]contrs_2year_adj_extra_stack!E462</f>
        <v>1.75350952364403E-5</v>
      </c>
      <c r="I463" s="1">
        <f t="shared" si="179"/>
        <v>41609</v>
      </c>
      <c r="J463" s="1">
        <f t="shared" si="159"/>
        <v>41625</v>
      </c>
      <c r="K463" s="2">
        <f t="shared" si="160"/>
        <v>-9.9999999999995891E-3</v>
      </c>
      <c r="L463">
        <f t="shared" si="161"/>
        <v>-2.4096155909471401E-3</v>
      </c>
      <c r="M463">
        <f t="shared" si="162"/>
        <v>-1.7011764172972198E-3</v>
      </c>
      <c r="N463">
        <f t="shared" si="163"/>
        <v>-4.6078082476197404E-3</v>
      </c>
      <c r="O463">
        <f t="shared" si="164"/>
        <v>-1.7535095236440299E-3</v>
      </c>
      <c r="P463">
        <f t="shared" si="180"/>
        <v>4.7210977950854155E-4</v>
      </c>
      <c r="R463">
        <f t="shared" si="165"/>
        <v>-9.9999999999995891E-3</v>
      </c>
      <c r="S463">
        <f t="shared" si="166"/>
        <v>-1.2626724927337655E-3</v>
      </c>
      <c r="T463">
        <f t="shared" si="167"/>
        <v>-5.5423331908384518E-4</v>
      </c>
      <c r="U463">
        <f t="shared" si="168"/>
        <v>-3.4608651494063645E-3</v>
      </c>
      <c r="V463">
        <f t="shared" si="169"/>
        <v>-6.0656642543065512E-4</v>
      </c>
      <c r="W463">
        <f t="shared" si="170"/>
        <v>-2.8968260482480084E-3</v>
      </c>
      <c r="Y463" s="2" t="b">
        <f t="shared" si="171"/>
        <v>0</v>
      </c>
      <c r="Z463" s="2"/>
      <c r="AA463" s="1">
        <f t="shared" si="172"/>
        <v>41625</v>
      </c>
      <c r="AB463">
        <f t="shared" si="173"/>
        <v>9.9999999999995891E-3</v>
      </c>
      <c r="AC463">
        <f t="shared" si="174"/>
        <v>1.2626724927337655E-3</v>
      </c>
      <c r="AD463">
        <f t="shared" si="175"/>
        <v>5.5423331908384518E-4</v>
      </c>
      <c r="AE463">
        <f t="shared" si="176"/>
        <v>3.4608651494063645E-3</v>
      </c>
      <c r="AF463">
        <f t="shared" si="177"/>
        <v>6.0656642543065512E-4</v>
      </c>
      <c r="AG463">
        <f t="shared" si="178"/>
        <v>2.8968260482480084E-3</v>
      </c>
    </row>
    <row r="464" spans="1:33" x14ac:dyDescent="0.25">
      <c r="A464" t="str">
        <f>'[3]post matched'!$A265</f>
        <v>speech</v>
      </c>
      <c r="B464" s="1">
        <v>41625</v>
      </c>
      <c r="C464" s="9">
        <f>[4]contrs_2year_adj_extra_stack!A463</f>
        <v>9.9999999999995898E-5</v>
      </c>
      <c r="D464" s="9">
        <f>[4]contrs_2year_adj_extra_stack!B463</f>
        <v>2.40961559094714E-5</v>
      </c>
      <c r="E464" s="9">
        <f>[4]contrs_2year_adj_extra_stack!C463</f>
        <v>1.7011764172972199E-5</v>
      </c>
      <c r="F464" s="9">
        <f>[4]contrs_2year_adj_extra_stack!D463</f>
        <v>4.6078082476197402E-5</v>
      </c>
      <c r="G464" s="9">
        <f>[4]contrs_2year_adj_extra_stack!E463</f>
        <v>1.75350952364403E-5</v>
      </c>
      <c r="I464" s="1">
        <f t="shared" si="179"/>
        <v>41609</v>
      </c>
      <c r="J464" s="1">
        <f t="shared" si="159"/>
        <v>41625</v>
      </c>
      <c r="K464" s="2">
        <f t="shared" si="160"/>
        <v>-9.9999999999995891E-3</v>
      </c>
      <c r="L464">
        <f t="shared" si="161"/>
        <v>-2.4096155909471401E-3</v>
      </c>
      <c r="M464">
        <f t="shared" si="162"/>
        <v>-1.7011764172972198E-3</v>
      </c>
      <c r="N464">
        <f t="shared" si="163"/>
        <v>-4.6078082476197404E-3</v>
      </c>
      <c r="O464">
        <f t="shared" si="164"/>
        <v>-1.7535095236440299E-3</v>
      </c>
      <c r="P464">
        <f t="shared" si="180"/>
        <v>4.7210977950854155E-4</v>
      </c>
      <c r="R464">
        <f t="shared" si="165"/>
        <v>-9.9999999999995891E-3</v>
      </c>
      <c r="S464">
        <f t="shared" si="166"/>
        <v>-1.2626724927337655E-3</v>
      </c>
      <c r="T464">
        <f t="shared" si="167"/>
        <v>-5.5423331908384518E-4</v>
      </c>
      <c r="U464">
        <f t="shared" si="168"/>
        <v>-3.4608651494063645E-3</v>
      </c>
      <c r="V464">
        <f t="shared" si="169"/>
        <v>-6.0656642543065512E-4</v>
      </c>
      <c r="W464">
        <f t="shared" si="170"/>
        <v>-2.8968260482480084E-3</v>
      </c>
      <c r="Y464" s="2" t="b">
        <f t="shared" si="171"/>
        <v>0</v>
      </c>
      <c r="Z464" s="2"/>
      <c r="AA464" s="1">
        <f t="shared" si="172"/>
        <v>41625</v>
      </c>
      <c r="AB464">
        <f t="shared" si="173"/>
        <v>9.9999999999995891E-3</v>
      </c>
      <c r="AC464">
        <f t="shared" si="174"/>
        <v>1.2626724927337655E-3</v>
      </c>
      <c r="AD464">
        <f t="shared" si="175"/>
        <v>5.5423331908384518E-4</v>
      </c>
      <c r="AE464">
        <f t="shared" si="176"/>
        <v>3.4608651494063645E-3</v>
      </c>
      <c r="AF464">
        <f t="shared" si="177"/>
        <v>6.0656642543065512E-4</v>
      </c>
      <c r="AG464">
        <f t="shared" si="178"/>
        <v>2.8968260482480084E-3</v>
      </c>
    </row>
    <row r="465" spans="1:33" x14ac:dyDescent="0.25">
      <c r="A465" t="str">
        <f>'[3]post matched'!$A266</f>
        <v>speech</v>
      </c>
      <c r="B465" s="1">
        <v>41626</v>
      </c>
      <c r="C465" s="9">
        <f>[4]contrs_2year_adj_extra_stack!A464</f>
        <v>-3.0000000000000502E-4</v>
      </c>
      <c r="D465" s="9">
        <f>[4]contrs_2year_adj_extra_stack!B464</f>
        <v>6.8753173661008897E-5</v>
      </c>
      <c r="E465" s="9">
        <f>[4]contrs_2year_adj_extra_stack!C464</f>
        <v>-3.20664961434863E-4</v>
      </c>
      <c r="F465" s="9">
        <f>[4]contrs_2year_adj_extra_stack!D464</f>
        <v>-4.7322702774660201E-5</v>
      </c>
      <c r="G465" s="9">
        <f>[4]contrs_2year_adj_extra_stack!E464</f>
        <v>3.09930570592407E-5</v>
      </c>
      <c r="I465" s="1">
        <f t="shared" si="179"/>
        <v>41609</v>
      </c>
      <c r="J465" s="1">
        <f t="shared" si="159"/>
        <v>41626</v>
      </c>
      <c r="K465" s="2">
        <f t="shared" si="160"/>
        <v>3.0000000000000502E-2</v>
      </c>
      <c r="L465">
        <f t="shared" si="161"/>
        <v>-6.8753173661008898E-3</v>
      </c>
      <c r="M465">
        <f t="shared" si="162"/>
        <v>3.2066496143486299E-2</v>
      </c>
      <c r="N465">
        <f t="shared" si="163"/>
        <v>4.73227027746602E-3</v>
      </c>
      <c r="O465">
        <f t="shared" si="164"/>
        <v>-3.0993057059240702E-3</v>
      </c>
      <c r="P465">
        <f t="shared" si="180"/>
        <v>3.1758566510731411E-3</v>
      </c>
      <c r="R465">
        <f t="shared" si="165"/>
        <v>3.0000000000000502E-2</v>
      </c>
      <c r="S465">
        <f t="shared" si="166"/>
        <v>-5.7283742678875156E-3</v>
      </c>
      <c r="T465">
        <f t="shared" si="167"/>
        <v>3.3213439241699672E-2</v>
      </c>
      <c r="U465">
        <f t="shared" si="168"/>
        <v>5.8792133756793959E-3</v>
      </c>
      <c r="V465">
        <f t="shared" si="169"/>
        <v>-1.9523626077106954E-3</v>
      </c>
      <c r="W465">
        <f t="shared" si="170"/>
        <v>-1.9307917668340887E-4</v>
      </c>
      <c r="Y465" s="2" t="b">
        <f t="shared" si="171"/>
        <v>0</v>
      </c>
      <c r="Z465" s="2"/>
      <c r="AA465" s="1">
        <f t="shared" si="172"/>
        <v>41626</v>
      </c>
      <c r="AB465">
        <f t="shared" si="173"/>
        <v>3.0000000000000502E-2</v>
      </c>
      <c r="AC465">
        <f t="shared" si="174"/>
        <v>5.7283742678875156E-3</v>
      </c>
      <c r="AD465">
        <f t="shared" si="175"/>
        <v>3.3213439241699672E-2</v>
      </c>
      <c r="AE465">
        <f t="shared" si="176"/>
        <v>5.8792133756793959E-3</v>
      </c>
      <c r="AF465">
        <f t="shared" si="177"/>
        <v>1.9523626077106954E-3</v>
      </c>
      <c r="AG465">
        <f t="shared" si="178"/>
        <v>1.9307917668340887E-4</v>
      </c>
    </row>
    <row r="466" spans="1:33" x14ac:dyDescent="0.25">
      <c r="A466" t="str">
        <f>'[3]post matched'!$A267</f>
        <v>smp</v>
      </c>
      <c r="B466" s="1">
        <v>41677</v>
      </c>
      <c r="C466" s="9">
        <f>[4]contrs_2year_adj_extra_stack!A465</f>
        <v>-9.9999999999995898E-5</v>
      </c>
      <c r="D466" s="9">
        <f>[4]contrs_2year_adj_extra_stack!B465</f>
        <v>2.9160955031952201E-5</v>
      </c>
      <c r="E466" s="9">
        <f>[4]contrs_2year_adj_extra_stack!C465</f>
        <v>-9.5879339868346202E-5</v>
      </c>
      <c r="F466" s="9">
        <f>[4]contrs_2year_adj_extra_stack!D465</f>
        <v>-4.7324181024662602E-5</v>
      </c>
      <c r="G466" s="9">
        <f>[4]contrs_2year_adj_extra_stack!E465</f>
        <v>2.7291833761216499E-6</v>
      </c>
      <c r="I466" s="1">
        <f t="shared" si="179"/>
        <v>41671</v>
      </c>
      <c r="J466" s="1">
        <f t="shared" si="159"/>
        <v>41677</v>
      </c>
      <c r="K466" s="2">
        <f t="shared" si="160"/>
        <v>9.9999999999995891E-3</v>
      </c>
      <c r="L466">
        <f t="shared" si="161"/>
        <v>-2.9160955031952204E-3</v>
      </c>
      <c r="M466">
        <f t="shared" si="162"/>
        <v>9.5879339868346208E-3</v>
      </c>
      <c r="N466">
        <f t="shared" si="163"/>
        <v>4.7324181024662598E-3</v>
      </c>
      <c r="O466">
        <f t="shared" si="164"/>
        <v>-2.7291833761216498E-4</v>
      </c>
      <c r="P466">
        <f t="shared" si="180"/>
        <v>-1.1313382484939062E-3</v>
      </c>
      <c r="R466">
        <f t="shared" si="165"/>
        <v>9.9999999999995891E-3</v>
      </c>
      <c r="S466">
        <f t="shared" si="166"/>
        <v>-1.7691524049818458E-3</v>
      </c>
      <c r="T466">
        <f t="shared" si="167"/>
        <v>1.0734877085047995E-2</v>
      </c>
      <c r="U466">
        <f t="shared" si="168"/>
        <v>5.8793612006796357E-3</v>
      </c>
      <c r="V466">
        <f t="shared" si="169"/>
        <v>8.7402476060120977E-4</v>
      </c>
      <c r="W466">
        <f t="shared" si="170"/>
        <v>-4.5002740762504559E-3</v>
      </c>
      <c r="Y466" s="2" t="b">
        <f t="shared" si="171"/>
        <v>0</v>
      </c>
      <c r="Z466" s="2"/>
      <c r="AA466" s="1">
        <f t="shared" si="172"/>
        <v>41677</v>
      </c>
      <c r="AB466">
        <f t="shared" si="173"/>
        <v>9.9999999999995891E-3</v>
      </c>
      <c r="AC466">
        <f t="shared" si="174"/>
        <v>1.7691524049818458E-3</v>
      </c>
      <c r="AD466">
        <f t="shared" si="175"/>
        <v>1.0734877085047995E-2</v>
      </c>
      <c r="AE466">
        <f t="shared" si="176"/>
        <v>5.8793612006796357E-3</v>
      </c>
      <c r="AF466">
        <f t="shared" si="177"/>
        <v>8.7402476060120977E-4</v>
      </c>
      <c r="AG466">
        <f t="shared" si="178"/>
        <v>4.5002740762504559E-3</v>
      </c>
    </row>
    <row r="467" spans="1:33" x14ac:dyDescent="0.25">
      <c r="A467" t="str">
        <f>'[3]post matched'!$A268</f>
        <v>speech</v>
      </c>
      <c r="B467" s="1">
        <v>41683</v>
      </c>
      <c r="C467" s="9">
        <f>[4]contrs_2year_adj_extra_stack!A466</f>
        <v>0</v>
      </c>
      <c r="D467" s="9">
        <f>[4]contrs_2year_adj_extra_stack!B466</f>
        <v>2.5671476485130102E-5</v>
      </c>
      <c r="E467" s="9">
        <f>[4]contrs_2year_adj_extra_stack!C466</f>
        <v>-2.4135635366122299E-5</v>
      </c>
      <c r="F467" s="9">
        <f>[4]contrs_2year_adj_extra_stack!D466</f>
        <v>1.5735745862609201E-5</v>
      </c>
      <c r="G467" s="9">
        <f>[4]contrs_2year_adj_extra_stack!E466</f>
        <v>1.6206862268369499E-5</v>
      </c>
      <c r="I467" s="1">
        <f t="shared" si="179"/>
        <v>41671</v>
      </c>
      <c r="J467" s="1">
        <f t="shared" si="159"/>
        <v>41683</v>
      </c>
      <c r="K467" s="2">
        <f t="shared" si="160"/>
        <v>0</v>
      </c>
      <c r="L467">
        <f t="shared" si="161"/>
        <v>-2.5671476485130103E-3</v>
      </c>
      <c r="M467">
        <f t="shared" si="162"/>
        <v>2.41356353661223E-3</v>
      </c>
      <c r="N467">
        <f t="shared" si="163"/>
        <v>-1.5735745862609201E-3</v>
      </c>
      <c r="O467">
        <f t="shared" si="164"/>
        <v>-1.6206862268369499E-3</v>
      </c>
      <c r="P467">
        <f t="shared" si="180"/>
        <v>3.3478449249986506E-3</v>
      </c>
      <c r="R467">
        <f t="shared" si="165"/>
        <v>0</v>
      </c>
      <c r="S467">
        <f t="shared" si="166"/>
        <v>-1.4202045502996357E-3</v>
      </c>
      <c r="T467">
        <f t="shared" si="167"/>
        <v>3.5605066348256046E-3</v>
      </c>
      <c r="U467">
        <f t="shared" si="168"/>
        <v>-4.2663148804754402E-4</v>
      </c>
      <c r="V467">
        <f t="shared" si="169"/>
        <v>-4.7374312862357511E-4</v>
      </c>
      <c r="W467">
        <f t="shared" si="170"/>
        <v>-2.1090902757899335E-5</v>
      </c>
      <c r="Y467" s="2" t="b">
        <f t="shared" si="171"/>
        <v>0</v>
      </c>
      <c r="Z467" s="2"/>
      <c r="AA467" s="1">
        <f t="shared" si="172"/>
        <v>41683</v>
      </c>
      <c r="AB467">
        <f t="shared" si="173"/>
        <v>0</v>
      </c>
      <c r="AC467">
        <f t="shared" si="174"/>
        <v>1.4202045502996357E-3</v>
      </c>
      <c r="AD467">
        <f t="shared" si="175"/>
        <v>3.5605066348256046E-3</v>
      </c>
      <c r="AE467">
        <f t="shared" si="176"/>
        <v>4.2663148804754402E-4</v>
      </c>
      <c r="AF467">
        <f t="shared" si="177"/>
        <v>4.7374312862357511E-4</v>
      </c>
      <c r="AG467">
        <f t="shared" si="178"/>
        <v>2.1090902757899335E-5</v>
      </c>
    </row>
    <row r="468" spans="1:33" x14ac:dyDescent="0.25">
      <c r="A468" t="str">
        <f>'[3]post matched'!$A269</f>
        <v>speech</v>
      </c>
      <c r="B468" s="1">
        <v>41684</v>
      </c>
      <c r="C468" s="9">
        <f>[4]contrs_2year_adj_extra_stack!A467</f>
        <v>-9.9999999999999395E-5</v>
      </c>
      <c r="D468" s="9">
        <f>[4]contrs_2year_adj_extra_stack!B467</f>
        <v>4.7119862800166898E-5</v>
      </c>
      <c r="E468" s="9">
        <f>[4]contrs_2year_adj_extra_stack!C467</f>
        <v>-1.17011316631876E-4</v>
      </c>
      <c r="F468" s="9">
        <f>[4]contrs_2year_adj_extra_stack!D467</f>
        <v>-3.9515597704723199E-6</v>
      </c>
      <c r="G468" s="9">
        <f>[4]contrs_2year_adj_extra_stack!E467</f>
        <v>1.01129834944211E-5</v>
      </c>
      <c r="I468" s="1">
        <f t="shared" si="179"/>
        <v>41671</v>
      </c>
      <c r="J468" s="1">
        <f t="shared" si="159"/>
        <v>41684</v>
      </c>
      <c r="K468" s="2">
        <f t="shared" si="160"/>
        <v>9.9999999999999395E-3</v>
      </c>
      <c r="L468">
        <f t="shared" si="161"/>
        <v>-4.71198628001669E-3</v>
      </c>
      <c r="M468">
        <f t="shared" si="162"/>
        <v>1.17011316631876E-2</v>
      </c>
      <c r="N468">
        <f t="shared" si="163"/>
        <v>3.9515597704723197E-4</v>
      </c>
      <c r="O468">
        <f t="shared" si="164"/>
        <v>-1.0112983494421099E-3</v>
      </c>
      <c r="P468">
        <f t="shared" si="180"/>
        <v>3.6269969892239072E-3</v>
      </c>
      <c r="R468">
        <f t="shared" si="165"/>
        <v>9.9999999999999395E-3</v>
      </c>
      <c r="S468">
        <f t="shared" si="166"/>
        <v>-3.5650431818033154E-3</v>
      </c>
      <c r="T468">
        <f t="shared" si="167"/>
        <v>1.2848074761400975E-2</v>
      </c>
      <c r="U468">
        <f t="shared" si="168"/>
        <v>1.542099075260608E-3</v>
      </c>
      <c r="V468">
        <f t="shared" si="169"/>
        <v>1.3564474877126491E-4</v>
      </c>
      <c r="W468">
        <f t="shared" si="170"/>
        <v>2.5806116146735725E-4</v>
      </c>
      <c r="Y468" s="2" t="b">
        <f t="shared" si="171"/>
        <v>0</v>
      </c>
      <c r="Z468" s="2"/>
      <c r="AA468" s="1">
        <f t="shared" si="172"/>
        <v>41684</v>
      </c>
      <c r="AB468">
        <f t="shared" si="173"/>
        <v>9.9999999999999395E-3</v>
      </c>
      <c r="AC468">
        <f t="shared" si="174"/>
        <v>3.5650431818033154E-3</v>
      </c>
      <c r="AD468">
        <f t="shared" si="175"/>
        <v>1.2848074761400975E-2</v>
      </c>
      <c r="AE468">
        <f t="shared" si="176"/>
        <v>1.542099075260608E-3</v>
      </c>
      <c r="AF468">
        <f t="shared" si="177"/>
        <v>1.3564474877126491E-4</v>
      </c>
      <c r="AG468">
        <f t="shared" si="178"/>
        <v>2.5806116146735725E-4</v>
      </c>
    </row>
    <row r="469" spans="1:33" x14ac:dyDescent="0.25">
      <c r="A469" t="str">
        <f>'[3]post matched'!$A270</f>
        <v>minutes</v>
      </c>
      <c r="B469" s="1">
        <v>41688</v>
      </c>
      <c r="C469" s="9">
        <f>[4]contrs_2year_adj_extra_stack!A468</f>
        <v>9.9999999999999395E-5</v>
      </c>
      <c r="D469" s="9">
        <f>[4]contrs_2year_adj_extra_stack!B468</f>
        <v>-3.9505155317358999E-5</v>
      </c>
      <c r="E469" s="9">
        <f>[4]contrs_2year_adj_extra_stack!C468</f>
        <v>1.3426902474922601E-4</v>
      </c>
      <c r="F469" s="9">
        <f>[4]contrs_2year_adj_extra_stack!D468</f>
        <v>3.3179899961426503E-5</v>
      </c>
      <c r="G469" s="9">
        <f>[4]contrs_2year_adj_extra_stack!E468</f>
        <v>4.7548754872111701E-6</v>
      </c>
      <c r="I469" s="1">
        <f t="shared" si="179"/>
        <v>41671</v>
      </c>
      <c r="J469" s="1">
        <f t="shared" si="159"/>
        <v>41688</v>
      </c>
      <c r="K469" s="2">
        <f t="shared" si="160"/>
        <v>-9.9999999999999395E-3</v>
      </c>
      <c r="L469">
        <f t="shared" si="161"/>
        <v>3.9505155317359E-3</v>
      </c>
      <c r="M469">
        <f t="shared" si="162"/>
        <v>-1.34269024749226E-2</v>
      </c>
      <c r="N469">
        <f t="shared" si="163"/>
        <v>-3.3179899961426505E-3</v>
      </c>
      <c r="O469">
        <f t="shared" si="164"/>
        <v>-4.7548754872111702E-4</v>
      </c>
      <c r="P469">
        <f t="shared" si="180"/>
        <v>3.2698644880505283E-3</v>
      </c>
      <c r="R469">
        <f t="shared" si="165"/>
        <v>-9.9999999999999395E-3</v>
      </c>
      <c r="S469">
        <f t="shared" si="166"/>
        <v>5.0974586299492742E-3</v>
      </c>
      <c r="T469">
        <f t="shared" si="167"/>
        <v>-1.2279959376709226E-2</v>
      </c>
      <c r="U469">
        <f t="shared" si="168"/>
        <v>-2.1710468979292746E-3</v>
      </c>
      <c r="V469">
        <f t="shared" si="169"/>
        <v>6.7145554949225774E-4</v>
      </c>
      <c r="W469">
        <f t="shared" si="170"/>
        <v>-9.9071339706021614E-5</v>
      </c>
      <c r="Y469" s="2" t="b">
        <f t="shared" si="171"/>
        <v>0</v>
      </c>
      <c r="Z469" s="2"/>
      <c r="AA469" s="1">
        <f t="shared" si="172"/>
        <v>41688</v>
      </c>
      <c r="AB469">
        <f t="shared" si="173"/>
        <v>9.9999999999999395E-3</v>
      </c>
      <c r="AC469">
        <f t="shared" si="174"/>
        <v>5.0974586299492742E-3</v>
      </c>
      <c r="AD469">
        <f t="shared" si="175"/>
        <v>1.2279959376709226E-2</v>
      </c>
      <c r="AE469">
        <f t="shared" si="176"/>
        <v>2.1710468979292746E-3</v>
      </c>
      <c r="AF469">
        <f t="shared" si="177"/>
        <v>6.7145554949225774E-4</v>
      </c>
      <c r="AG469">
        <f t="shared" si="178"/>
        <v>9.9071339706021614E-5</v>
      </c>
    </row>
    <row r="470" spans="1:33" x14ac:dyDescent="0.25">
      <c r="A470" t="str">
        <f>'[3]post matched'!$A271</f>
        <v>speech</v>
      </c>
      <c r="B470" s="1">
        <v>41705</v>
      </c>
      <c r="C470" s="9">
        <f>[4]contrs_2year_adj_extra_stack!A469</f>
        <v>-1.9999999999999901E-4</v>
      </c>
      <c r="D470" s="9">
        <f>[4]contrs_2year_adj_extra_stack!B469</f>
        <v>5.0437556016156001E-5</v>
      </c>
      <c r="E470" s="9">
        <f>[4]contrs_2year_adj_extra_stack!C469</f>
        <v>-7.2986613996497805E-5</v>
      </c>
      <c r="F470" s="9">
        <f>[4]contrs_2year_adj_extra_stack!D469</f>
        <v>-6.8831970551129894E-5</v>
      </c>
      <c r="G470" s="9">
        <f>[4]contrs_2year_adj_extra_stack!E469</f>
        <v>-1.34846924551894E-5</v>
      </c>
      <c r="I470" s="1">
        <f t="shared" si="179"/>
        <v>41699</v>
      </c>
      <c r="J470" s="1">
        <f t="shared" si="159"/>
        <v>41705</v>
      </c>
      <c r="K470" s="2">
        <f t="shared" si="160"/>
        <v>1.99999999999999E-2</v>
      </c>
      <c r="L470">
        <f t="shared" si="161"/>
        <v>-5.0437556016155998E-3</v>
      </c>
      <c r="M470">
        <f t="shared" si="162"/>
        <v>7.2986613996497808E-3</v>
      </c>
      <c r="N470">
        <f t="shared" si="163"/>
        <v>6.8831970551129894E-3</v>
      </c>
      <c r="O470">
        <f t="shared" si="164"/>
        <v>1.34846924551894E-3</v>
      </c>
      <c r="P470">
        <f t="shared" si="180"/>
        <v>9.513427901333792E-3</v>
      </c>
      <c r="R470">
        <f t="shared" si="165"/>
        <v>1.99999999999999E-2</v>
      </c>
      <c r="S470">
        <f t="shared" si="166"/>
        <v>-3.8968125034022252E-3</v>
      </c>
      <c r="T470">
        <f t="shared" si="167"/>
        <v>8.4456044978631559E-3</v>
      </c>
      <c r="U470">
        <f t="shared" si="168"/>
        <v>8.0301401533263653E-3</v>
      </c>
      <c r="V470">
        <f t="shared" si="169"/>
        <v>2.495412343732315E-3</v>
      </c>
      <c r="W470">
        <f t="shared" si="170"/>
        <v>6.1444920735772421E-3</v>
      </c>
      <c r="Y470" s="2" t="b">
        <f t="shared" si="171"/>
        <v>0</v>
      </c>
      <c r="Z470" s="2"/>
      <c r="AA470" s="1">
        <f t="shared" si="172"/>
        <v>41705</v>
      </c>
      <c r="AB470">
        <f t="shared" si="173"/>
        <v>1.99999999999999E-2</v>
      </c>
      <c r="AC470">
        <f t="shared" si="174"/>
        <v>3.8968125034022252E-3</v>
      </c>
      <c r="AD470">
        <f t="shared" si="175"/>
        <v>8.4456044978631559E-3</v>
      </c>
      <c r="AE470">
        <f t="shared" si="176"/>
        <v>8.0301401533263653E-3</v>
      </c>
      <c r="AF470">
        <f t="shared" si="177"/>
        <v>2.495412343732315E-3</v>
      </c>
      <c r="AG470">
        <f t="shared" si="178"/>
        <v>6.1444920735772421E-3</v>
      </c>
    </row>
    <row r="471" spans="1:33" x14ac:dyDescent="0.25">
      <c r="A471" t="str">
        <f>'[3]post matched'!$A272</f>
        <v>minutes</v>
      </c>
      <c r="B471" s="1">
        <v>41716</v>
      </c>
      <c r="C471" s="9">
        <f>[4]contrs_2year_adj_extra_stack!A470</f>
        <v>1.00000000000003E-4</v>
      </c>
      <c r="D471" s="9">
        <f>[4]contrs_2year_adj_extra_stack!B470</f>
        <v>1.18451309154714E-5</v>
      </c>
      <c r="E471" s="9">
        <f>[4]contrs_2year_adj_extra_stack!C470</f>
        <v>2.8048866032968401E-5</v>
      </c>
      <c r="F471" s="9">
        <f>[4]contrs_2year_adj_extra_stack!D470</f>
        <v>3.2266348549802599E-5</v>
      </c>
      <c r="G471" s="9">
        <f>[4]contrs_2year_adj_extra_stack!E470</f>
        <v>3.8426554494418896E-6</v>
      </c>
      <c r="I471" s="1">
        <f t="shared" si="179"/>
        <v>41699</v>
      </c>
      <c r="J471" s="1">
        <f t="shared" si="159"/>
        <v>41716</v>
      </c>
      <c r="K471" s="2">
        <f t="shared" si="160"/>
        <v>-1.00000000000003E-2</v>
      </c>
      <c r="L471">
        <f t="shared" si="161"/>
        <v>-1.18451309154714E-3</v>
      </c>
      <c r="M471">
        <f t="shared" si="162"/>
        <v>-2.8048866032968399E-3</v>
      </c>
      <c r="N471">
        <f t="shared" si="163"/>
        <v>-3.2266348549802597E-3</v>
      </c>
      <c r="O471">
        <f t="shared" si="164"/>
        <v>-3.8426554494418896E-4</v>
      </c>
      <c r="P471">
        <f t="shared" si="180"/>
        <v>-2.399699905231872E-3</v>
      </c>
      <c r="R471">
        <f t="shared" si="165"/>
        <v>-1.00000000000003E-2</v>
      </c>
      <c r="S471">
        <f t="shared" si="166"/>
        <v>-3.7569993333765386E-5</v>
      </c>
      <c r="T471">
        <f t="shared" si="167"/>
        <v>-1.6579435050834653E-3</v>
      </c>
      <c r="U471">
        <f t="shared" si="168"/>
        <v>-2.0796917567668834E-3</v>
      </c>
      <c r="V471">
        <f t="shared" si="169"/>
        <v>7.6267755326918591E-4</v>
      </c>
      <c r="W471">
        <f t="shared" si="170"/>
        <v>-5.768635732988422E-3</v>
      </c>
      <c r="Y471" s="2" t="b">
        <f t="shared" si="171"/>
        <v>0</v>
      </c>
      <c r="Z471" s="2"/>
      <c r="AA471" s="1">
        <f t="shared" si="172"/>
        <v>41716</v>
      </c>
      <c r="AB471">
        <f t="shared" si="173"/>
        <v>1.00000000000003E-2</v>
      </c>
      <c r="AC471">
        <f t="shared" si="174"/>
        <v>3.7569993333765386E-5</v>
      </c>
      <c r="AD471">
        <f t="shared" si="175"/>
        <v>1.6579435050834653E-3</v>
      </c>
      <c r="AE471">
        <f t="shared" si="176"/>
        <v>2.0796917567668834E-3</v>
      </c>
      <c r="AF471">
        <f t="shared" si="177"/>
        <v>7.6267755326918591E-4</v>
      </c>
      <c r="AG471">
        <f t="shared" si="178"/>
        <v>5.768635732988422E-3</v>
      </c>
    </row>
    <row r="472" spans="1:33" x14ac:dyDescent="0.25">
      <c r="A472" t="str">
        <f>'[3]post matched'!$A273</f>
        <v>speech</v>
      </c>
      <c r="B472" s="1">
        <v>41724</v>
      </c>
      <c r="C472" s="9">
        <f>[4]contrs_2year_adj_extra_stack!A471</f>
        <v>0</v>
      </c>
      <c r="D472" s="9">
        <f>[4]contrs_2year_adj_extra_stack!B471</f>
        <v>-6.1562247530053701E-6</v>
      </c>
      <c r="E472" s="9">
        <f>[4]contrs_2year_adj_extra_stack!C471</f>
        <v>8.9622429010825905E-5</v>
      </c>
      <c r="F472" s="9">
        <f>[4]contrs_2year_adj_extra_stack!D471</f>
        <v>4.2601538453888398E-5</v>
      </c>
      <c r="G472" s="9">
        <f>[4]contrs_2year_adj_extra_stack!E471</f>
        <v>1.05729422390785E-5</v>
      </c>
      <c r="I472" s="1">
        <f t="shared" si="179"/>
        <v>41699</v>
      </c>
      <c r="J472" s="1">
        <f t="shared" si="159"/>
        <v>41724</v>
      </c>
      <c r="K472" s="2">
        <f t="shared" si="160"/>
        <v>0</v>
      </c>
      <c r="L472">
        <f t="shared" si="161"/>
        <v>6.1562247530053702E-4</v>
      </c>
      <c r="M472">
        <f t="shared" si="162"/>
        <v>-8.962242901082591E-3</v>
      </c>
      <c r="N472">
        <f t="shared" si="163"/>
        <v>-4.2601538453888397E-3</v>
      </c>
      <c r="O472">
        <f t="shared" si="164"/>
        <v>-1.05729422390785E-3</v>
      </c>
      <c r="P472">
        <f t="shared" si="180"/>
        <v>1.3664068495078743E-2</v>
      </c>
      <c r="R472">
        <f t="shared" si="165"/>
        <v>0</v>
      </c>
      <c r="S472">
        <f t="shared" si="166"/>
        <v>1.7625655735139115E-3</v>
      </c>
      <c r="T472">
        <f t="shared" si="167"/>
        <v>-7.8152998028692168E-3</v>
      </c>
      <c r="U472">
        <f t="shared" si="168"/>
        <v>-3.1132107471754638E-3</v>
      </c>
      <c r="V472">
        <f t="shared" si="169"/>
        <v>8.9648874305524795E-5</v>
      </c>
      <c r="W472">
        <f t="shared" si="170"/>
        <v>1.0295132667322193E-2</v>
      </c>
      <c r="Y472" s="2" t="b">
        <f t="shared" si="171"/>
        <v>0</v>
      </c>
      <c r="Z472" s="2"/>
      <c r="AA472" s="1">
        <f t="shared" si="172"/>
        <v>41724</v>
      </c>
      <c r="AB472">
        <f t="shared" si="173"/>
        <v>0</v>
      </c>
      <c r="AC472">
        <f t="shared" si="174"/>
        <v>1.7625655735139115E-3</v>
      </c>
      <c r="AD472">
        <f t="shared" si="175"/>
        <v>7.8152998028692168E-3</v>
      </c>
      <c r="AE472">
        <f t="shared" si="176"/>
        <v>3.1132107471754638E-3</v>
      </c>
      <c r="AF472">
        <f t="shared" si="177"/>
        <v>8.9648874305524795E-5</v>
      </c>
      <c r="AG472">
        <f t="shared" si="178"/>
        <v>1.0295132667322193E-2</v>
      </c>
    </row>
    <row r="473" spans="1:33" x14ac:dyDescent="0.25">
      <c r="A473" t="str">
        <f>'[3]post matched'!$A274</f>
        <v>speech</v>
      </c>
      <c r="B473" s="1">
        <v>41724</v>
      </c>
      <c r="C473" s="9">
        <f>[4]contrs_2year_adj_extra_stack!A472</f>
        <v>0</v>
      </c>
      <c r="D473" s="9">
        <f>[4]contrs_2year_adj_extra_stack!B472</f>
        <v>-6.1562247530053701E-6</v>
      </c>
      <c r="E473" s="9">
        <f>[4]contrs_2year_adj_extra_stack!C472</f>
        <v>8.9622429010825905E-5</v>
      </c>
      <c r="F473" s="9">
        <f>[4]contrs_2year_adj_extra_stack!D472</f>
        <v>4.2601538453888398E-5</v>
      </c>
      <c r="G473" s="9">
        <f>[4]contrs_2year_adj_extra_stack!E472</f>
        <v>1.05729422390785E-5</v>
      </c>
      <c r="I473" s="1">
        <f t="shared" si="179"/>
        <v>41699</v>
      </c>
      <c r="J473" s="1">
        <f t="shared" si="159"/>
        <v>41724</v>
      </c>
      <c r="K473" s="2">
        <f t="shared" si="160"/>
        <v>0</v>
      </c>
      <c r="L473">
        <f t="shared" si="161"/>
        <v>6.1562247530053702E-4</v>
      </c>
      <c r="M473">
        <f t="shared" si="162"/>
        <v>-8.962242901082591E-3</v>
      </c>
      <c r="N473">
        <f t="shared" si="163"/>
        <v>-4.2601538453888397E-3</v>
      </c>
      <c r="O473">
        <f t="shared" si="164"/>
        <v>-1.05729422390785E-3</v>
      </c>
      <c r="P473">
        <f t="shared" si="180"/>
        <v>1.3664068495078743E-2</v>
      </c>
      <c r="R473">
        <f t="shared" si="165"/>
        <v>0</v>
      </c>
      <c r="S473">
        <f t="shared" si="166"/>
        <v>1.7625655735139115E-3</v>
      </c>
      <c r="T473">
        <f t="shared" si="167"/>
        <v>-7.8152998028692168E-3</v>
      </c>
      <c r="U473">
        <f t="shared" si="168"/>
        <v>-3.1132107471754638E-3</v>
      </c>
      <c r="V473">
        <f t="shared" si="169"/>
        <v>8.9648874305524795E-5</v>
      </c>
      <c r="W473">
        <f t="shared" si="170"/>
        <v>1.0295132667322193E-2</v>
      </c>
      <c r="Y473" s="2" t="b">
        <f t="shared" si="171"/>
        <v>0</v>
      </c>
      <c r="Z473" s="2"/>
      <c r="AA473" s="1">
        <f t="shared" si="172"/>
        <v>41724</v>
      </c>
      <c r="AB473">
        <f t="shared" si="173"/>
        <v>0</v>
      </c>
      <c r="AC473">
        <f t="shared" si="174"/>
        <v>1.7625655735139115E-3</v>
      </c>
      <c r="AD473">
        <f t="shared" si="175"/>
        <v>7.8152998028692168E-3</v>
      </c>
      <c r="AE473">
        <f t="shared" si="176"/>
        <v>3.1132107471754638E-3</v>
      </c>
      <c r="AF473">
        <f t="shared" si="177"/>
        <v>8.9648874305524795E-5</v>
      </c>
      <c r="AG473">
        <f t="shared" si="178"/>
        <v>1.0295132667322193E-2</v>
      </c>
    </row>
    <row r="474" spans="1:33" x14ac:dyDescent="0.25">
      <c r="A474" t="str">
        <f>'[3]post matched'!$A275</f>
        <v>speech</v>
      </c>
      <c r="B474" s="1">
        <v>41732</v>
      </c>
      <c r="C474" s="9">
        <f>[4]contrs_2year_adj_extra_stack!A473</f>
        <v>0</v>
      </c>
      <c r="D474" s="9">
        <f>[4]contrs_2year_adj_extra_stack!B473</f>
        <v>1.4936198618750599E-6</v>
      </c>
      <c r="E474" s="9">
        <f>[4]contrs_2year_adj_extra_stack!C473</f>
        <v>1.5364864074094599E-6</v>
      </c>
      <c r="F474" s="9">
        <f>[4]contrs_2year_adj_extra_stack!D473</f>
        <v>3.7255459985845097E-5</v>
      </c>
      <c r="G474" s="9">
        <f>[4]contrs_2year_adj_extra_stack!E473</f>
        <v>-8.6502894601569597E-6</v>
      </c>
      <c r="I474" s="1">
        <f t="shared" si="179"/>
        <v>41730</v>
      </c>
      <c r="J474" s="1">
        <f t="shared" si="159"/>
        <v>41732</v>
      </c>
      <c r="K474" s="2">
        <f t="shared" si="160"/>
        <v>0</v>
      </c>
      <c r="L474">
        <f t="shared" si="161"/>
        <v>-1.4936198618750599E-4</v>
      </c>
      <c r="M474">
        <f t="shared" si="162"/>
        <v>-1.5364864074094599E-4</v>
      </c>
      <c r="N474">
        <f t="shared" si="163"/>
        <v>-3.7255459985845096E-3</v>
      </c>
      <c r="O474">
        <f t="shared" si="164"/>
        <v>8.6502894601569601E-4</v>
      </c>
      <c r="P474">
        <f t="shared" si="180"/>
        <v>3.1635276794972659E-3</v>
      </c>
      <c r="R474">
        <f t="shared" si="165"/>
        <v>0</v>
      </c>
      <c r="S474">
        <f t="shared" si="166"/>
        <v>9.975811120258686E-4</v>
      </c>
      <c r="T474">
        <f t="shared" si="167"/>
        <v>9.9329445747242868E-4</v>
      </c>
      <c r="U474">
        <f t="shared" si="168"/>
        <v>-2.5786029003711337E-3</v>
      </c>
      <c r="V474">
        <f t="shared" si="169"/>
        <v>2.0119720442290708E-3</v>
      </c>
      <c r="W474">
        <f t="shared" si="170"/>
        <v>-2.05408148259284E-4</v>
      </c>
      <c r="Y474" s="2" t="b">
        <f t="shared" si="171"/>
        <v>0</v>
      </c>
      <c r="Z474" s="2"/>
      <c r="AA474" s="1">
        <f t="shared" si="172"/>
        <v>41732</v>
      </c>
      <c r="AB474">
        <f t="shared" si="173"/>
        <v>0</v>
      </c>
      <c r="AC474">
        <f t="shared" si="174"/>
        <v>9.975811120258686E-4</v>
      </c>
      <c r="AD474">
        <f t="shared" si="175"/>
        <v>9.9329445747242868E-4</v>
      </c>
      <c r="AE474">
        <f t="shared" si="176"/>
        <v>2.5786029003711337E-3</v>
      </c>
      <c r="AF474">
        <f t="shared" si="177"/>
        <v>2.0119720442290708E-3</v>
      </c>
      <c r="AG474">
        <f t="shared" si="178"/>
        <v>2.05408148259284E-4</v>
      </c>
    </row>
    <row r="475" spans="1:33" x14ac:dyDescent="0.25">
      <c r="A475" t="str">
        <f>'[3]post matched'!$A276</f>
        <v>minutes</v>
      </c>
      <c r="B475" s="1">
        <v>41744</v>
      </c>
      <c r="C475" s="9">
        <f>[4]contrs_2year_adj_extra_stack!A474</f>
        <v>9.9999999999999395E-5</v>
      </c>
      <c r="D475" s="9">
        <f>[4]contrs_2year_adj_extra_stack!B474</f>
        <v>1.3647534627303599E-5</v>
      </c>
      <c r="E475" s="9">
        <f>[4]contrs_2year_adj_extra_stack!C474</f>
        <v>7.5654828055769696E-5</v>
      </c>
      <c r="F475" s="9">
        <f>[4]contrs_2year_adj_extra_stack!D474</f>
        <v>3.6539884854012501E-5</v>
      </c>
      <c r="G475" s="9">
        <f>[4]contrs_2year_adj_extra_stack!E474</f>
        <v>2.1354163087026701E-7</v>
      </c>
      <c r="I475" s="1">
        <f t="shared" si="179"/>
        <v>41730</v>
      </c>
      <c r="J475" s="1">
        <f t="shared" si="159"/>
        <v>41744</v>
      </c>
      <c r="K475" s="2">
        <f t="shared" si="160"/>
        <v>-9.9999999999999395E-3</v>
      </c>
      <c r="L475">
        <f t="shared" si="161"/>
        <v>-1.3647534627303599E-3</v>
      </c>
      <c r="M475">
        <f t="shared" si="162"/>
        <v>-7.5654828055769698E-3</v>
      </c>
      <c r="N475">
        <f t="shared" si="163"/>
        <v>-3.65398848540125E-3</v>
      </c>
      <c r="O475">
        <f t="shared" si="164"/>
        <v>-2.1354163087026701E-5</v>
      </c>
      <c r="P475">
        <f t="shared" si="180"/>
        <v>2.6055789167956679E-3</v>
      </c>
      <c r="R475">
        <f t="shared" si="165"/>
        <v>-9.9999999999999395E-3</v>
      </c>
      <c r="S475">
        <f t="shared" si="166"/>
        <v>-2.1781036451698531E-4</v>
      </c>
      <c r="T475">
        <f t="shared" si="167"/>
        <v>-6.4185397073635957E-3</v>
      </c>
      <c r="U475">
        <f t="shared" si="168"/>
        <v>-2.5070453871878741E-3</v>
      </c>
      <c r="V475">
        <f t="shared" si="169"/>
        <v>1.1255889351263482E-3</v>
      </c>
      <c r="W475">
        <f t="shared" si="170"/>
        <v>-7.6335691096088201E-4</v>
      </c>
      <c r="Y475" s="2" t="b">
        <f t="shared" si="171"/>
        <v>0</v>
      </c>
      <c r="Z475" s="2"/>
      <c r="AA475" s="1">
        <f t="shared" si="172"/>
        <v>41744</v>
      </c>
      <c r="AB475">
        <f t="shared" si="173"/>
        <v>9.9999999999999395E-3</v>
      </c>
      <c r="AC475">
        <f t="shared" si="174"/>
        <v>2.1781036451698531E-4</v>
      </c>
      <c r="AD475">
        <f t="shared" si="175"/>
        <v>6.4185397073635957E-3</v>
      </c>
      <c r="AE475">
        <f t="shared" si="176"/>
        <v>2.5070453871878741E-3</v>
      </c>
      <c r="AF475">
        <f t="shared" si="177"/>
        <v>1.1255889351263482E-3</v>
      </c>
      <c r="AG475">
        <f t="shared" si="178"/>
        <v>7.6335691096088201E-4</v>
      </c>
    </row>
    <row r="476" spans="1:33" x14ac:dyDescent="0.25">
      <c r="A476" t="str">
        <f>'[3]post matched'!$A277</f>
        <v>speech</v>
      </c>
      <c r="B476" s="1">
        <v>41744</v>
      </c>
      <c r="C476" s="9">
        <f>[4]contrs_2year_adj_extra_stack!A475</f>
        <v>9.9999999999999395E-5</v>
      </c>
      <c r="D476" s="9">
        <f>[4]contrs_2year_adj_extra_stack!B475</f>
        <v>1.3647534627303599E-5</v>
      </c>
      <c r="E476" s="9">
        <f>[4]contrs_2year_adj_extra_stack!C475</f>
        <v>7.5654828055769696E-5</v>
      </c>
      <c r="F476" s="9">
        <f>[4]contrs_2year_adj_extra_stack!D475</f>
        <v>3.6539884854012501E-5</v>
      </c>
      <c r="G476" s="9">
        <f>[4]contrs_2year_adj_extra_stack!E475</f>
        <v>2.1354163087026701E-7</v>
      </c>
      <c r="I476" s="1">
        <f t="shared" si="179"/>
        <v>41730</v>
      </c>
      <c r="J476" s="1">
        <f t="shared" si="159"/>
        <v>41744</v>
      </c>
      <c r="K476" s="2">
        <f t="shared" si="160"/>
        <v>-9.9999999999999395E-3</v>
      </c>
      <c r="L476">
        <f t="shared" si="161"/>
        <v>-1.3647534627303599E-3</v>
      </c>
      <c r="M476">
        <f t="shared" si="162"/>
        <v>-7.5654828055769698E-3</v>
      </c>
      <c r="N476">
        <f t="shared" si="163"/>
        <v>-3.65398848540125E-3</v>
      </c>
      <c r="O476">
        <f t="shared" si="164"/>
        <v>-2.1354163087026701E-5</v>
      </c>
      <c r="P476">
        <f t="shared" si="180"/>
        <v>2.6055789167956679E-3</v>
      </c>
      <c r="R476">
        <f t="shared" si="165"/>
        <v>-9.9999999999999395E-3</v>
      </c>
      <c r="S476">
        <f t="shared" si="166"/>
        <v>-2.1781036451698531E-4</v>
      </c>
      <c r="T476">
        <f t="shared" si="167"/>
        <v>-6.4185397073635957E-3</v>
      </c>
      <c r="U476">
        <f t="shared" si="168"/>
        <v>-2.5070453871878741E-3</v>
      </c>
      <c r="V476">
        <f t="shared" si="169"/>
        <v>1.1255889351263482E-3</v>
      </c>
      <c r="W476">
        <f t="shared" si="170"/>
        <v>-7.6335691096088201E-4</v>
      </c>
      <c r="Y476" s="2" t="b">
        <f t="shared" si="171"/>
        <v>0</v>
      </c>
      <c r="Z476" s="2"/>
      <c r="AA476" s="1">
        <f t="shared" si="172"/>
        <v>41744</v>
      </c>
      <c r="AB476">
        <f t="shared" si="173"/>
        <v>9.9999999999999395E-3</v>
      </c>
      <c r="AC476">
        <f t="shared" si="174"/>
        <v>2.1781036451698531E-4</v>
      </c>
      <c r="AD476">
        <f t="shared" si="175"/>
        <v>6.4185397073635957E-3</v>
      </c>
      <c r="AE476">
        <f t="shared" si="176"/>
        <v>2.5070453871878741E-3</v>
      </c>
      <c r="AF476">
        <f t="shared" si="177"/>
        <v>1.1255889351263482E-3</v>
      </c>
      <c r="AG476">
        <f t="shared" si="178"/>
        <v>7.6335691096088201E-4</v>
      </c>
    </row>
    <row r="477" spans="1:33" x14ac:dyDescent="0.25">
      <c r="A477" t="str">
        <f>'[3]post matched'!$A278</f>
        <v>smp</v>
      </c>
      <c r="B477" s="1">
        <v>41768</v>
      </c>
      <c r="C477" s="9">
        <f>[4]contrs_2year_adj_extra_stack!A476</f>
        <v>0</v>
      </c>
      <c r="D477" s="9">
        <f>[4]contrs_2year_adj_extra_stack!B476</f>
        <v>1.32189951856354E-5</v>
      </c>
      <c r="E477" s="9">
        <f>[4]contrs_2year_adj_extra_stack!C476</f>
        <v>1.22761684436226E-5</v>
      </c>
      <c r="F477" s="9">
        <f>[4]contrs_2year_adj_extra_stack!D476</f>
        <v>-1.1974637818783201E-5</v>
      </c>
      <c r="G477" s="9">
        <f>[4]contrs_2year_adj_extra_stack!E476</f>
        <v>2.5998965000567001E-5</v>
      </c>
      <c r="I477" s="1">
        <f t="shared" si="179"/>
        <v>41760</v>
      </c>
      <c r="J477" s="1">
        <f t="shared" si="159"/>
        <v>41768</v>
      </c>
      <c r="K477" s="2">
        <f t="shared" si="160"/>
        <v>0</v>
      </c>
      <c r="L477">
        <f t="shared" si="161"/>
        <v>-1.3218995185635401E-3</v>
      </c>
      <c r="M477">
        <f t="shared" si="162"/>
        <v>-1.22761684436226E-3</v>
      </c>
      <c r="N477">
        <f t="shared" si="163"/>
        <v>1.1974637818783201E-3</v>
      </c>
      <c r="O477">
        <f t="shared" si="164"/>
        <v>-2.5998965000567E-3</v>
      </c>
      <c r="P477">
        <f t="shared" si="180"/>
        <v>3.9519490811041804E-3</v>
      </c>
      <c r="R477">
        <f t="shared" si="165"/>
        <v>0</v>
      </c>
      <c r="S477">
        <f t="shared" si="166"/>
        <v>-1.7495642035016547E-4</v>
      </c>
      <c r="T477">
        <f t="shared" si="167"/>
        <v>-8.0673746148885372E-5</v>
      </c>
      <c r="U477">
        <f t="shared" si="168"/>
        <v>2.344406880091696E-3</v>
      </c>
      <c r="V477">
        <f t="shared" si="169"/>
        <v>-1.4529534018433252E-3</v>
      </c>
      <c r="W477">
        <f t="shared" si="170"/>
        <v>5.8301325334763048E-4</v>
      </c>
      <c r="Y477" s="2" t="b">
        <f t="shared" si="171"/>
        <v>0</v>
      </c>
      <c r="Z477" s="2"/>
      <c r="AA477" s="1">
        <f t="shared" si="172"/>
        <v>41768</v>
      </c>
      <c r="AB477">
        <f t="shared" si="173"/>
        <v>0</v>
      </c>
      <c r="AC477">
        <f t="shared" si="174"/>
        <v>1.7495642035016547E-4</v>
      </c>
      <c r="AD477">
        <f t="shared" si="175"/>
        <v>8.0673746148885372E-5</v>
      </c>
      <c r="AE477">
        <f t="shared" si="176"/>
        <v>2.344406880091696E-3</v>
      </c>
      <c r="AF477">
        <f t="shared" si="177"/>
        <v>1.4529534018433252E-3</v>
      </c>
      <c r="AG477">
        <f t="shared" si="178"/>
        <v>5.8301325334763048E-4</v>
      </c>
    </row>
    <row r="478" spans="1:33" x14ac:dyDescent="0.25">
      <c r="A478" t="str">
        <f>'[3]post matched'!$A279</f>
        <v>speech</v>
      </c>
      <c r="B478" s="1">
        <v>41772</v>
      </c>
      <c r="C478" s="9">
        <f>[4]contrs_2year_adj_extra_stack!A477</f>
        <v>1.00000000000003E-4</v>
      </c>
      <c r="D478" s="9">
        <f>[4]contrs_2year_adj_extra_stack!B477</f>
        <v>1.26627993768568E-5</v>
      </c>
      <c r="E478" s="9">
        <f>[4]contrs_2year_adj_extra_stack!C477</f>
        <v>4.0647725332757797E-5</v>
      </c>
      <c r="F478" s="9">
        <f>[4]contrs_2year_adj_extra_stack!D477</f>
        <v>4.0423483488834298E-6</v>
      </c>
      <c r="G478" s="9">
        <f>[4]contrs_2year_adj_extra_stack!E477</f>
        <v>5.50171508920925E-5</v>
      </c>
      <c r="I478" s="1">
        <f t="shared" si="179"/>
        <v>41760</v>
      </c>
      <c r="J478" s="1">
        <f t="shared" si="159"/>
        <v>41772</v>
      </c>
      <c r="K478" s="2">
        <f t="shared" si="160"/>
        <v>-1.00000000000003E-2</v>
      </c>
      <c r="L478">
        <f t="shared" si="161"/>
        <v>-1.2662799376856801E-3</v>
      </c>
      <c r="M478">
        <f t="shared" si="162"/>
        <v>-4.0647725332757798E-3</v>
      </c>
      <c r="N478">
        <f t="shared" si="163"/>
        <v>-4.0423483488834298E-4</v>
      </c>
      <c r="O478">
        <f t="shared" si="164"/>
        <v>-5.5017150892092501E-3</v>
      </c>
      <c r="P478">
        <f t="shared" si="180"/>
        <v>1.2370023950587523E-3</v>
      </c>
      <c r="R478">
        <f t="shared" si="165"/>
        <v>-1.00000000000003E-2</v>
      </c>
      <c r="S478">
        <f t="shared" si="166"/>
        <v>-1.1933683947230552E-4</v>
      </c>
      <c r="T478">
        <f t="shared" si="167"/>
        <v>-2.9178294350624052E-3</v>
      </c>
      <c r="U478">
        <f t="shared" si="168"/>
        <v>7.4270826332503313E-4</v>
      </c>
      <c r="V478">
        <f t="shared" si="169"/>
        <v>-4.3547719909958751E-3</v>
      </c>
      <c r="W478">
        <f t="shared" si="170"/>
        <v>-2.1319334326977976E-3</v>
      </c>
      <c r="Y478" s="2" t="b">
        <f t="shared" si="171"/>
        <v>0</v>
      </c>
      <c r="Z478" s="2"/>
      <c r="AA478" s="1">
        <f t="shared" si="172"/>
        <v>41772</v>
      </c>
      <c r="AB478">
        <f t="shared" si="173"/>
        <v>1.00000000000003E-2</v>
      </c>
      <c r="AC478">
        <f t="shared" si="174"/>
        <v>1.1933683947230552E-4</v>
      </c>
      <c r="AD478">
        <f t="shared" si="175"/>
        <v>2.9178294350624052E-3</v>
      </c>
      <c r="AE478">
        <f t="shared" si="176"/>
        <v>7.4270826332503313E-4</v>
      </c>
      <c r="AF478">
        <f t="shared" si="177"/>
        <v>4.3547719909958751E-3</v>
      </c>
      <c r="AG478">
        <f t="shared" si="178"/>
        <v>2.1319334326977976E-3</v>
      </c>
    </row>
    <row r="479" spans="1:33" x14ac:dyDescent="0.25">
      <c r="A479" t="str">
        <f>'[3]post matched'!$A280</f>
        <v>speech</v>
      </c>
      <c r="B479" s="1">
        <v>41774</v>
      </c>
      <c r="C479" s="9">
        <f>[4]contrs_2year_adj_extra_stack!A478</f>
        <v>9.9999999999999395E-5</v>
      </c>
      <c r="D479" s="9">
        <f>[4]contrs_2year_adj_extra_stack!B478</f>
        <v>2.3429143377273299E-5</v>
      </c>
      <c r="E479" s="9">
        <f>[4]contrs_2year_adj_extra_stack!C478</f>
        <v>4.5338801478437497E-5</v>
      </c>
      <c r="F479" s="9">
        <f>[4]contrs_2year_adj_extra_stack!D478</f>
        <v>4.0142839345513899E-5</v>
      </c>
      <c r="G479" s="9">
        <f>[4]contrs_2year_adj_extra_stack!E478</f>
        <v>8.8625141168183696E-6</v>
      </c>
      <c r="I479" s="1">
        <f t="shared" si="179"/>
        <v>41760</v>
      </c>
      <c r="J479" s="1">
        <f t="shared" si="159"/>
        <v>41774</v>
      </c>
      <c r="K479" s="2">
        <f t="shared" si="160"/>
        <v>-9.9999999999999395E-3</v>
      </c>
      <c r="L479">
        <f t="shared" si="161"/>
        <v>-2.3429143377273298E-3</v>
      </c>
      <c r="M479">
        <f t="shared" si="162"/>
        <v>-4.5338801478437499E-3</v>
      </c>
      <c r="N479">
        <f t="shared" si="163"/>
        <v>-4.0142839345513898E-3</v>
      </c>
      <c r="O479">
        <f t="shared" si="164"/>
        <v>-8.8625141168183696E-4</v>
      </c>
      <c r="P479">
        <f t="shared" si="180"/>
        <v>1.7773298318043674E-3</v>
      </c>
      <c r="R479">
        <f t="shared" si="165"/>
        <v>-9.9999999999999395E-3</v>
      </c>
      <c r="S479">
        <f t="shared" si="166"/>
        <v>-1.1959712395139552E-3</v>
      </c>
      <c r="T479">
        <f t="shared" si="167"/>
        <v>-3.3869370496303754E-3</v>
      </c>
      <c r="U479">
        <f t="shared" si="168"/>
        <v>-2.8673408363380139E-3</v>
      </c>
      <c r="V479">
        <f t="shared" si="169"/>
        <v>2.6069168653153785E-4</v>
      </c>
      <c r="W479">
        <f t="shared" si="170"/>
        <v>-1.5916059959521825E-3</v>
      </c>
      <c r="Y479" s="2" t="b">
        <f t="shared" si="171"/>
        <v>0</v>
      </c>
      <c r="Z479" s="2"/>
      <c r="AA479" s="1">
        <f t="shared" si="172"/>
        <v>41774</v>
      </c>
      <c r="AB479">
        <f t="shared" si="173"/>
        <v>9.9999999999999395E-3</v>
      </c>
      <c r="AC479">
        <f t="shared" si="174"/>
        <v>1.1959712395139552E-3</v>
      </c>
      <c r="AD479">
        <f t="shared" si="175"/>
        <v>3.3869370496303754E-3</v>
      </c>
      <c r="AE479">
        <f t="shared" si="176"/>
        <v>2.8673408363380139E-3</v>
      </c>
      <c r="AF479">
        <f t="shared" si="177"/>
        <v>2.6069168653153785E-4</v>
      </c>
      <c r="AG479">
        <f t="shared" si="178"/>
        <v>1.5916059959521825E-3</v>
      </c>
    </row>
    <row r="480" spans="1:33" x14ac:dyDescent="0.25">
      <c r="A480" t="str">
        <f>'[3]post matched'!$A281</f>
        <v>minutes</v>
      </c>
      <c r="B480" s="1">
        <v>41779</v>
      </c>
      <c r="C480" s="9">
        <f>[4]contrs_2year_adj_extra_stack!A479</f>
        <v>9.9999999999999395E-5</v>
      </c>
      <c r="D480" s="9">
        <f>[4]contrs_2year_adj_extra_stack!B479</f>
        <v>8.7773476076326102E-6</v>
      </c>
      <c r="E480" s="9">
        <f>[4]contrs_2year_adj_extra_stack!C479</f>
        <v>8.5160407579630302E-5</v>
      </c>
      <c r="F480" s="9">
        <f>[4]contrs_2year_adj_extra_stack!D479</f>
        <v>3.5687054177210399E-5</v>
      </c>
      <c r="G480" s="9">
        <f>[4]contrs_2year_adj_extra_stack!E479</f>
        <v>5.7779941417925097E-6</v>
      </c>
      <c r="I480" s="1">
        <f t="shared" si="179"/>
        <v>41760</v>
      </c>
      <c r="J480" s="1">
        <f t="shared" si="159"/>
        <v>41779</v>
      </c>
      <c r="K480" s="2">
        <f t="shared" si="160"/>
        <v>-9.9999999999999395E-3</v>
      </c>
      <c r="L480">
        <f t="shared" si="161"/>
        <v>-8.77734760763261E-4</v>
      </c>
      <c r="M480">
        <f t="shared" si="162"/>
        <v>-8.5160407579630299E-3</v>
      </c>
      <c r="N480">
        <f t="shared" si="163"/>
        <v>-3.5687054177210398E-3</v>
      </c>
      <c r="O480">
        <f t="shared" si="164"/>
        <v>-5.7779941417925094E-4</v>
      </c>
      <c r="P480">
        <f t="shared" si="180"/>
        <v>3.5402803506266421E-3</v>
      </c>
      <c r="R480">
        <f t="shared" si="165"/>
        <v>-9.9999999999999395E-3</v>
      </c>
      <c r="S480">
        <f t="shared" si="166"/>
        <v>2.6920833745011359E-4</v>
      </c>
      <c r="T480">
        <f t="shared" si="167"/>
        <v>-7.3690976597496557E-3</v>
      </c>
      <c r="U480">
        <f t="shared" si="168"/>
        <v>-2.4217623195076634E-3</v>
      </c>
      <c r="V480">
        <f t="shared" si="169"/>
        <v>5.6914368403412387E-4</v>
      </c>
      <c r="W480">
        <f t="shared" si="170"/>
        <v>1.713445228700922E-4</v>
      </c>
      <c r="Y480" s="2" t="b">
        <f t="shared" si="171"/>
        <v>0</v>
      </c>
      <c r="Z480" s="2"/>
      <c r="AA480" s="1">
        <f t="shared" si="172"/>
        <v>41779</v>
      </c>
      <c r="AB480">
        <f t="shared" si="173"/>
        <v>9.9999999999999395E-3</v>
      </c>
      <c r="AC480">
        <f t="shared" si="174"/>
        <v>2.6920833745011359E-4</v>
      </c>
      <c r="AD480">
        <f t="shared" si="175"/>
        <v>7.3690976597496557E-3</v>
      </c>
      <c r="AE480">
        <f t="shared" si="176"/>
        <v>2.4217623195076634E-3</v>
      </c>
      <c r="AF480">
        <f t="shared" si="177"/>
        <v>5.6914368403412387E-4</v>
      </c>
      <c r="AG480">
        <f t="shared" si="178"/>
        <v>1.713445228700922E-4</v>
      </c>
    </row>
    <row r="481" spans="1:33" x14ac:dyDescent="0.25">
      <c r="A481" t="str">
        <f>'[3]post matched'!$A282</f>
        <v>speech</v>
      </c>
      <c r="B481" s="1">
        <v>41779</v>
      </c>
      <c r="C481" s="9">
        <f>[4]contrs_2year_adj_extra_stack!A480</f>
        <v>9.9999999999999395E-5</v>
      </c>
      <c r="D481" s="9">
        <f>[4]contrs_2year_adj_extra_stack!B480</f>
        <v>8.7773476076326102E-6</v>
      </c>
      <c r="E481" s="9">
        <f>[4]contrs_2year_adj_extra_stack!C480</f>
        <v>8.5160407579630302E-5</v>
      </c>
      <c r="F481" s="9">
        <f>[4]contrs_2year_adj_extra_stack!D480</f>
        <v>3.5687054177210399E-5</v>
      </c>
      <c r="G481" s="9">
        <f>[4]contrs_2year_adj_extra_stack!E480</f>
        <v>5.7779941417925097E-6</v>
      </c>
      <c r="I481" s="1">
        <f t="shared" si="179"/>
        <v>41760</v>
      </c>
      <c r="J481" s="1">
        <f t="shared" si="159"/>
        <v>41779</v>
      </c>
      <c r="K481" s="2">
        <f t="shared" si="160"/>
        <v>-9.9999999999999395E-3</v>
      </c>
      <c r="L481">
        <f t="shared" si="161"/>
        <v>-8.77734760763261E-4</v>
      </c>
      <c r="M481">
        <f t="shared" si="162"/>
        <v>-8.5160407579630299E-3</v>
      </c>
      <c r="N481">
        <f t="shared" si="163"/>
        <v>-3.5687054177210398E-3</v>
      </c>
      <c r="O481">
        <f t="shared" si="164"/>
        <v>-5.7779941417925094E-4</v>
      </c>
      <c r="P481">
        <f t="shared" si="180"/>
        <v>3.5402803506266421E-3</v>
      </c>
      <c r="R481">
        <f t="shared" si="165"/>
        <v>-9.9999999999999395E-3</v>
      </c>
      <c r="S481">
        <f t="shared" si="166"/>
        <v>2.6920833745011359E-4</v>
      </c>
      <c r="T481">
        <f t="shared" si="167"/>
        <v>-7.3690976597496557E-3</v>
      </c>
      <c r="U481">
        <f t="shared" si="168"/>
        <v>-2.4217623195076634E-3</v>
      </c>
      <c r="V481">
        <f t="shared" si="169"/>
        <v>5.6914368403412387E-4</v>
      </c>
      <c r="W481">
        <f t="shared" si="170"/>
        <v>1.713445228700922E-4</v>
      </c>
      <c r="Y481" s="2" t="b">
        <f t="shared" si="171"/>
        <v>0</v>
      </c>
      <c r="Z481" s="2"/>
      <c r="AA481" s="1">
        <f t="shared" si="172"/>
        <v>41779</v>
      </c>
      <c r="AB481">
        <f t="shared" si="173"/>
        <v>9.9999999999999395E-3</v>
      </c>
      <c r="AC481">
        <f t="shared" si="174"/>
        <v>2.6920833745011359E-4</v>
      </c>
      <c r="AD481">
        <f t="shared" si="175"/>
        <v>7.3690976597496557E-3</v>
      </c>
      <c r="AE481">
        <f t="shared" si="176"/>
        <v>2.4217623195076634E-3</v>
      </c>
      <c r="AF481">
        <f t="shared" si="177"/>
        <v>5.6914368403412387E-4</v>
      </c>
      <c r="AG481">
        <f t="shared" si="178"/>
        <v>1.713445228700922E-4</v>
      </c>
    </row>
    <row r="482" spans="1:33" x14ac:dyDescent="0.25">
      <c r="A482" t="str">
        <f>'[3]post matched'!$A283</f>
        <v>speech</v>
      </c>
      <c r="B482" s="1">
        <v>41794</v>
      </c>
      <c r="C482" s="9">
        <f>[4]contrs_2year_adj_extra_stack!A481</f>
        <v>-9.9999999999999395E-5</v>
      </c>
      <c r="D482" s="9">
        <f>[4]contrs_2year_adj_extra_stack!B481</f>
        <v>-7.7582407579459902E-6</v>
      </c>
      <c r="E482" s="9">
        <f>[4]contrs_2year_adj_extra_stack!C481</f>
        <v>-3.9156132498874503E-6</v>
      </c>
      <c r="F482" s="9">
        <f>[4]contrs_2year_adj_extra_stack!D481</f>
        <v>1.6585402034299499E-5</v>
      </c>
      <c r="G482" s="9">
        <f>[4]contrs_2year_adj_extra_stack!E481</f>
        <v>-3.1016493191599501E-5</v>
      </c>
      <c r="I482" s="1">
        <f t="shared" si="179"/>
        <v>41791</v>
      </c>
      <c r="J482" s="1">
        <f t="shared" si="159"/>
        <v>41794</v>
      </c>
      <c r="K482" s="2">
        <f t="shared" si="160"/>
        <v>9.9999999999999395E-3</v>
      </c>
      <c r="L482">
        <f t="shared" si="161"/>
        <v>7.7582407579459905E-4</v>
      </c>
      <c r="M482">
        <f t="shared" si="162"/>
        <v>3.9156132498874502E-4</v>
      </c>
      <c r="N482">
        <f t="shared" si="163"/>
        <v>-1.65854020342995E-3</v>
      </c>
      <c r="O482">
        <f t="shared" si="164"/>
        <v>3.1016493191599499E-3</v>
      </c>
      <c r="P482">
        <f t="shared" si="180"/>
        <v>7.3895054834865956E-3</v>
      </c>
      <c r="R482">
        <f t="shared" si="165"/>
        <v>9.9999999999999395E-3</v>
      </c>
      <c r="S482">
        <f t="shared" si="166"/>
        <v>1.9227671740079735E-3</v>
      </c>
      <c r="T482">
        <f t="shared" si="167"/>
        <v>1.5385044232021196E-3</v>
      </c>
      <c r="U482">
        <f t="shared" si="168"/>
        <v>-5.1159710521657387E-4</v>
      </c>
      <c r="V482">
        <f t="shared" si="169"/>
        <v>4.248592417373325E-3</v>
      </c>
      <c r="W482">
        <f t="shared" si="170"/>
        <v>4.0205696557300457E-3</v>
      </c>
      <c r="Y482" s="2" t="b">
        <f t="shared" si="171"/>
        <v>0</v>
      </c>
      <c r="Z482" s="2"/>
      <c r="AA482" s="1">
        <f t="shared" si="172"/>
        <v>41794</v>
      </c>
      <c r="AB482">
        <f t="shared" si="173"/>
        <v>9.9999999999999395E-3</v>
      </c>
      <c r="AC482">
        <f t="shared" si="174"/>
        <v>1.9227671740079735E-3</v>
      </c>
      <c r="AD482">
        <f t="shared" si="175"/>
        <v>1.5385044232021196E-3</v>
      </c>
      <c r="AE482">
        <f t="shared" si="176"/>
        <v>5.1159710521657387E-4</v>
      </c>
      <c r="AF482">
        <f t="shared" si="177"/>
        <v>4.248592417373325E-3</v>
      </c>
      <c r="AG482">
        <f t="shared" si="178"/>
        <v>4.0205696557300457E-3</v>
      </c>
    </row>
    <row r="483" spans="1:33" x14ac:dyDescent="0.25">
      <c r="A483" t="str">
        <f>'[3]post matched'!$A284</f>
        <v>speech</v>
      </c>
      <c r="B483" s="1">
        <v>41806</v>
      </c>
      <c r="C483" s="9">
        <f>[4]contrs_2year_adj_extra_stack!A482</f>
        <v>0</v>
      </c>
      <c r="D483" s="9">
        <f>[4]contrs_2year_adj_extra_stack!B482</f>
        <v>1.4420834265668501E-6</v>
      </c>
      <c r="E483" s="9">
        <f>[4]contrs_2year_adj_extra_stack!C482</f>
        <v>9.6514744196086308E-6</v>
      </c>
      <c r="F483" s="9">
        <f>[4]contrs_2year_adj_extra_stack!D482</f>
        <v>6.7481371136877104E-5</v>
      </c>
      <c r="G483" s="9">
        <f>[4]contrs_2year_adj_extra_stack!E482</f>
        <v>-1.1759538526302499E-5</v>
      </c>
      <c r="I483" s="1">
        <f t="shared" si="179"/>
        <v>41791</v>
      </c>
      <c r="J483" s="1">
        <f t="shared" si="159"/>
        <v>41806</v>
      </c>
      <c r="K483" s="2">
        <f t="shared" si="160"/>
        <v>0</v>
      </c>
      <c r="L483">
        <f t="shared" si="161"/>
        <v>-1.4420834265668501E-4</v>
      </c>
      <c r="M483">
        <f t="shared" si="162"/>
        <v>-9.6514744196086306E-4</v>
      </c>
      <c r="N483">
        <f t="shared" si="163"/>
        <v>-6.7481371136877107E-3</v>
      </c>
      <c r="O483">
        <f t="shared" si="164"/>
        <v>1.17595385263025E-3</v>
      </c>
      <c r="P483">
        <f t="shared" si="180"/>
        <v>6.6815390456750091E-3</v>
      </c>
      <c r="R483">
        <f t="shared" si="165"/>
        <v>0</v>
      </c>
      <c r="S483">
        <f t="shared" si="166"/>
        <v>1.0027347555566896E-3</v>
      </c>
      <c r="T483">
        <f t="shared" si="167"/>
        <v>1.8179565625251154E-4</v>
      </c>
      <c r="U483">
        <f t="shared" si="168"/>
        <v>-5.6011940154743348E-3</v>
      </c>
      <c r="V483">
        <f t="shared" si="169"/>
        <v>2.3228969508436248E-3</v>
      </c>
      <c r="W483">
        <f t="shared" si="170"/>
        <v>3.3126032179184592E-3</v>
      </c>
      <c r="Y483" s="2" t="b">
        <f t="shared" si="171"/>
        <v>0</v>
      </c>
      <c r="Z483" s="2"/>
      <c r="AA483" s="1">
        <f t="shared" si="172"/>
        <v>41806</v>
      </c>
      <c r="AB483">
        <f t="shared" si="173"/>
        <v>0</v>
      </c>
      <c r="AC483">
        <f t="shared" si="174"/>
        <v>1.0027347555566896E-3</v>
      </c>
      <c r="AD483">
        <f t="shared" si="175"/>
        <v>1.8179565625251154E-4</v>
      </c>
      <c r="AE483">
        <f t="shared" si="176"/>
        <v>5.6011940154743348E-3</v>
      </c>
      <c r="AF483">
        <f t="shared" si="177"/>
        <v>2.3228969508436248E-3</v>
      </c>
      <c r="AG483">
        <f t="shared" si="178"/>
        <v>3.3126032179184592E-3</v>
      </c>
    </row>
    <row r="484" spans="1:33" x14ac:dyDescent="0.25">
      <c r="A484" t="str">
        <f>'[3]post matched'!$A285</f>
        <v>minutes</v>
      </c>
      <c r="B484" s="1">
        <v>41807</v>
      </c>
      <c r="C484" s="9">
        <f>[4]contrs_2year_adj_extra_stack!A483</f>
        <v>2.9999999999999802E-4</v>
      </c>
      <c r="D484" s="9">
        <f>[4]contrs_2year_adj_extra_stack!B483</f>
        <v>-1.5939732568326798E-5</v>
      </c>
      <c r="E484" s="9">
        <f>[4]contrs_2year_adj_extra_stack!C483</f>
        <v>1.94088032182625E-4</v>
      </c>
      <c r="F484" s="9">
        <f>[4]contrs_2year_adj_extra_stack!D483</f>
        <v>8.6777731569069794E-5</v>
      </c>
      <c r="G484" s="9">
        <f>[4]contrs_2year_adj_extra_stack!E483</f>
        <v>2.0318940556300098E-5</v>
      </c>
      <c r="I484" s="1">
        <f t="shared" si="179"/>
        <v>41791</v>
      </c>
      <c r="J484" s="1">
        <f t="shared" si="159"/>
        <v>41807</v>
      </c>
      <c r="K484" s="2">
        <f t="shared" si="160"/>
        <v>-2.9999999999999801E-2</v>
      </c>
      <c r="L484">
        <f t="shared" si="161"/>
        <v>1.59397325683268E-3</v>
      </c>
      <c r="M484">
        <f t="shared" si="162"/>
        <v>-1.9408803218262501E-2</v>
      </c>
      <c r="N484">
        <f t="shared" si="163"/>
        <v>-8.6777731569069802E-3</v>
      </c>
      <c r="O484">
        <f t="shared" si="164"/>
        <v>-2.0318940556300099E-3</v>
      </c>
      <c r="P484">
        <f t="shared" si="180"/>
        <v>-1.4755028260329925E-3</v>
      </c>
      <c r="R484">
        <f t="shared" si="165"/>
        <v>-2.9999999999999801E-2</v>
      </c>
      <c r="S484">
        <f t="shared" si="166"/>
        <v>2.7409163550460545E-3</v>
      </c>
      <c r="T484">
        <f t="shared" si="167"/>
        <v>-1.8261860120049125E-2</v>
      </c>
      <c r="U484">
        <f t="shared" si="168"/>
        <v>-7.5308300586936043E-3</v>
      </c>
      <c r="V484">
        <f t="shared" si="169"/>
        <v>-8.8495095741663514E-4</v>
      </c>
      <c r="W484">
        <f t="shared" si="170"/>
        <v>-4.8444386537895429E-3</v>
      </c>
      <c r="Y484" s="2" t="b">
        <f t="shared" si="171"/>
        <v>0</v>
      </c>
      <c r="Z484" s="2"/>
      <c r="AA484" s="1">
        <f t="shared" si="172"/>
        <v>41807</v>
      </c>
      <c r="AB484">
        <f t="shared" si="173"/>
        <v>2.9999999999999801E-2</v>
      </c>
      <c r="AC484">
        <f t="shared" si="174"/>
        <v>2.7409163550460545E-3</v>
      </c>
      <c r="AD484">
        <f t="shared" si="175"/>
        <v>1.8261860120049125E-2</v>
      </c>
      <c r="AE484">
        <f t="shared" si="176"/>
        <v>7.5308300586936043E-3</v>
      </c>
      <c r="AF484">
        <f t="shared" si="177"/>
        <v>8.8495095741663514E-4</v>
      </c>
      <c r="AG484">
        <f t="shared" si="178"/>
        <v>4.8444386537895429E-3</v>
      </c>
    </row>
    <row r="485" spans="1:33" x14ac:dyDescent="0.25">
      <c r="A485" t="str">
        <f>'[3]post matched'!$A286</f>
        <v>speech</v>
      </c>
      <c r="B485" s="1">
        <v>41815</v>
      </c>
      <c r="C485" s="9">
        <f>[4]contrs_2year_adj_extra_stack!A484</f>
        <v>0</v>
      </c>
      <c r="D485" s="9">
        <f>[4]contrs_2year_adj_extra_stack!B484</f>
        <v>-4.3129960944228301E-8</v>
      </c>
      <c r="E485" s="9">
        <f>[4]contrs_2year_adj_extra_stack!C484</f>
        <v>1.56002906648038E-5</v>
      </c>
      <c r="F485" s="9">
        <f>[4]contrs_2year_adj_extra_stack!D484</f>
        <v>2.8212227732290501E-5</v>
      </c>
      <c r="G485" s="9">
        <f>[4]contrs_2year_adj_extra_stack!E484</f>
        <v>-5.8254273362559998E-6</v>
      </c>
      <c r="I485" s="1">
        <f t="shared" si="179"/>
        <v>41791</v>
      </c>
      <c r="J485" s="1">
        <f t="shared" si="159"/>
        <v>41815</v>
      </c>
      <c r="K485" s="2">
        <f t="shared" si="160"/>
        <v>0</v>
      </c>
      <c r="L485">
        <f t="shared" si="161"/>
        <v>4.31299609442283E-6</v>
      </c>
      <c r="M485">
        <f t="shared" si="162"/>
        <v>-1.5600290664803799E-3</v>
      </c>
      <c r="N485">
        <f t="shared" si="163"/>
        <v>-2.8212227732290502E-3</v>
      </c>
      <c r="O485">
        <f t="shared" si="164"/>
        <v>5.8254273362559996E-4</v>
      </c>
      <c r="P485">
        <f t="shared" si="180"/>
        <v>3.7943961099894071E-3</v>
      </c>
      <c r="R485">
        <f t="shared" si="165"/>
        <v>0</v>
      </c>
      <c r="S485">
        <f t="shared" si="166"/>
        <v>1.1512560943077975E-3</v>
      </c>
      <c r="T485">
        <f t="shared" si="167"/>
        <v>-4.130859682670053E-4</v>
      </c>
      <c r="U485">
        <f t="shared" si="168"/>
        <v>-1.6742796750156741E-3</v>
      </c>
      <c r="V485">
        <f t="shared" si="169"/>
        <v>1.7294858318389747E-3</v>
      </c>
      <c r="W485">
        <f t="shared" si="170"/>
        <v>4.2546028223285721E-4</v>
      </c>
      <c r="Y485" s="2" t="b">
        <f t="shared" si="171"/>
        <v>0</v>
      </c>
      <c r="Z485" s="2"/>
      <c r="AA485" s="1">
        <f t="shared" si="172"/>
        <v>41815</v>
      </c>
      <c r="AB485">
        <f t="shared" si="173"/>
        <v>0</v>
      </c>
      <c r="AC485">
        <f t="shared" si="174"/>
        <v>1.1512560943077975E-3</v>
      </c>
      <c r="AD485">
        <f t="shared" si="175"/>
        <v>4.130859682670053E-4</v>
      </c>
      <c r="AE485">
        <f t="shared" si="176"/>
        <v>1.6742796750156741E-3</v>
      </c>
      <c r="AF485">
        <f t="shared" si="177"/>
        <v>1.7294858318389747E-3</v>
      </c>
      <c r="AG485">
        <f t="shared" si="178"/>
        <v>4.2546028223285721E-4</v>
      </c>
    </row>
    <row r="486" spans="1:33" x14ac:dyDescent="0.25">
      <c r="A486" t="str">
        <f>'[3]post matched'!$A287</f>
        <v>speech</v>
      </c>
      <c r="B486" s="1">
        <v>41817</v>
      </c>
      <c r="C486" s="9">
        <f>[4]contrs_2year_adj_extra_stack!A485</f>
        <v>9.9999999999995898E-5</v>
      </c>
      <c r="D486" s="9">
        <f>[4]contrs_2year_adj_extra_stack!B485</f>
        <v>7.6974834695247797E-6</v>
      </c>
      <c r="E486" s="9">
        <f>[4]contrs_2year_adj_extra_stack!C485</f>
        <v>2.5488826263585201E-5</v>
      </c>
      <c r="F486" s="9">
        <f>[4]contrs_2year_adj_extra_stack!D485</f>
        <v>8.9856323856702294E-5</v>
      </c>
      <c r="G486" s="9">
        <f>[4]contrs_2year_adj_extra_stack!E485</f>
        <v>-1.0850555262625001E-5</v>
      </c>
      <c r="I486" s="1">
        <f t="shared" si="179"/>
        <v>41791</v>
      </c>
      <c r="J486" s="1">
        <f t="shared" si="159"/>
        <v>41817</v>
      </c>
      <c r="K486" s="2">
        <f t="shared" si="160"/>
        <v>-9.9999999999995891E-3</v>
      </c>
      <c r="L486">
        <f t="shared" si="161"/>
        <v>-7.6974834695247793E-4</v>
      </c>
      <c r="M486">
        <f t="shared" si="162"/>
        <v>-2.5488826263585203E-3</v>
      </c>
      <c r="N486">
        <f t="shared" si="163"/>
        <v>-8.9856323856702287E-3</v>
      </c>
      <c r="O486">
        <f t="shared" si="164"/>
        <v>1.0850555262625001E-3</v>
      </c>
      <c r="P486">
        <f t="shared" si="180"/>
        <v>1.2192078327191377E-3</v>
      </c>
      <c r="R486">
        <f t="shared" si="165"/>
        <v>-9.9999999999995891E-3</v>
      </c>
      <c r="S486">
        <f t="shared" si="166"/>
        <v>3.7719475126089667E-4</v>
      </c>
      <c r="T486">
        <f t="shared" si="167"/>
        <v>-1.4019395281451457E-3</v>
      </c>
      <c r="U486">
        <f t="shared" si="168"/>
        <v>-7.8386892874568528E-3</v>
      </c>
      <c r="V486">
        <f t="shared" si="169"/>
        <v>2.2319986244758749E-3</v>
      </c>
      <c r="W486">
        <f t="shared" si="170"/>
        <v>-2.1497279950374124E-3</v>
      </c>
      <c r="Y486" s="2" t="b">
        <f t="shared" si="171"/>
        <v>0</v>
      </c>
      <c r="Z486" s="2"/>
      <c r="AA486" s="1">
        <f t="shared" si="172"/>
        <v>41817</v>
      </c>
      <c r="AB486">
        <f t="shared" si="173"/>
        <v>9.9999999999995891E-3</v>
      </c>
      <c r="AC486">
        <f t="shared" si="174"/>
        <v>3.7719475126089667E-4</v>
      </c>
      <c r="AD486">
        <f t="shared" si="175"/>
        <v>1.4019395281451457E-3</v>
      </c>
      <c r="AE486">
        <f t="shared" si="176"/>
        <v>7.8386892874568528E-3</v>
      </c>
      <c r="AF486">
        <f t="shared" si="177"/>
        <v>2.2319986244758749E-3</v>
      </c>
      <c r="AG486">
        <f t="shared" si="178"/>
        <v>2.1497279950374124E-3</v>
      </c>
    </row>
    <row r="487" spans="1:33" x14ac:dyDescent="0.25">
      <c r="A487" t="str">
        <f>'[3]post matched'!$A288</f>
        <v>speech</v>
      </c>
      <c r="B487" s="1">
        <v>41823</v>
      </c>
      <c r="C487" s="9">
        <f>[4]contrs_2year_adj_extra_stack!A486</f>
        <v>3.9999999999999801E-4</v>
      </c>
      <c r="D487" s="9">
        <f>[4]contrs_2year_adj_extra_stack!B486</f>
        <v>1.3692122890408099E-4</v>
      </c>
      <c r="E487" s="9">
        <f>[4]contrs_2year_adj_extra_stack!C486</f>
        <v>-9.8994703753753997E-5</v>
      </c>
      <c r="F487" s="9">
        <f>[4]contrs_2year_adj_extra_stack!D486</f>
        <v>2.22746968345889E-4</v>
      </c>
      <c r="G487" s="9">
        <f>[4]contrs_2year_adj_extra_stack!E486</f>
        <v>2.2791091481146701E-4</v>
      </c>
      <c r="I487" s="1">
        <f t="shared" si="179"/>
        <v>41821</v>
      </c>
      <c r="J487" s="1">
        <f t="shared" si="159"/>
        <v>41823</v>
      </c>
      <c r="K487" s="2">
        <f t="shared" si="160"/>
        <v>-3.99999999999998E-2</v>
      </c>
      <c r="L487">
        <f t="shared" si="161"/>
        <v>-1.3692122890408099E-2</v>
      </c>
      <c r="M487">
        <f t="shared" si="162"/>
        <v>9.8994703753753997E-3</v>
      </c>
      <c r="N487">
        <f t="shared" si="163"/>
        <v>-2.2274696834588902E-2</v>
      </c>
      <c r="O487">
        <f t="shared" si="164"/>
        <v>-2.2791091481146702E-2</v>
      </c>
      <c r="P487">
        <f t="shared" si="180"/>
        <v>8.8584408307685013E-3</v>
      </c>
      <c r="R487">
        <f t="shared" si="165"/>
        <v>-3.99999999999998E-2</v>
      </c>
      <c r="S487">
        <f t="shared" si="166"/>
        <v>-1.2545179792194725E-2</v>
      </c>
      <c r="T487">
        <f t="shared" si="167"/>
        <v>1.1046413473588774E-2</v>
      </c>
      <c r="U487">
        <f t="shared" si="168"/>
        <v>-2.1127753736375526E-2</v>
      </c>
      <c r="V487">
        <f t="shared" si="169"/>
        <v>-2.1644148382933326E-2</v>
      </c>
      <c r="W487">
        <f t="shared" si="170"/>
        <v>5.4895050030119514E-3</v>
      </c>
      <c r="Y487" s="2" t="b">
        <f t="shared" si="171"/>
        <v>0</v>
      </c>
      <c r="Z487" s="2"/>
      <c r="AA487" s="1">
        <f t="shared" si="172"/>
        <v>41823</v>
      </c>
      <c r="AB487">
        <f t="shared" si="173"/>
        <v>3.99999999999998E-2</v>
      </c>
      <c r="AC487">
        <f t="shared" si="174"/>
        <v>1.2545179792194725E-2</v>
      </c>
      <c r="AD487">
        <f t="shared" si="175"/>
        <v>1.1046413473588774E-2</v>
      </c>
      <c r="AE487">
        <f t="shared" si="176"/>
        <v>2.1127753736375526E-2</v>
      </c>
      <c r="AF487">
        <f t="shared" si="177"/>
        <v>2.1644148382933326E-2</v>
      </c>
      <c r="AG487">
        <f t="shared" si="178"/>
        <v>5.4895050030119514E-3</v>
      </c>
    </row>
    <row r="488" spans="1:33" x14ac:dyDescent="0.25">
      <c r="A488" t="str">
        <f>'[3]post matched'!$A289</f>
        <v>speech</v>
      </c>
      <c r="B488" s="1">
        <v>41824</v>
      </c>
      <c r="C488" s="9">
        <f>[4]contrs_2year_adj_extra_stack!A487</f>
        <v>0</v>
      </c>
      <c r="D488" s="9">
        <f>[4]contrs_2year_adj_extra_stack!B487</f>
        <v>2.41613010167092E-5</v>
      </c>
      <c r="E488" s="9">
        <f>[4]contrs_2year_adj_extra_stack!C487</f>
        <v>-3.1016191159482303E-5</v>
      </c>
      <c r="F488" s="9">
        <f>[4]contrs_2year_adj_extra_stack!D487</f>
        <v>2.6513019504065801E-5</v>
      </c>
      <c r="G488" s="9">
        <f>[4]contrs_2year_adj_extra_stack!E487</f>
        <v>8.2116527394142993E-6</v>
      </c>
      <c r="I488" s="1">
        <f t="shared" si="179"/>
        <v>41821</v>
      </c>
      <c r="J488" s="1">
        <f t="shared" si="159"/>
        <v>41824</v>
      </c>
      <c r="K488" s="2">
        <f t="shared" si="160"/>
        <v>0</v>
      </c>
      <c r="L488">
        <f t="shared" si="161"/>
        <v>-2.4161301016709198E-3</v>
      </c>
      <c r="M488">
        <f t="shared" si="162"/>
        <v>3.1016191159482301E-3</v>
      </c>
      <c r="N488">
        <f t="shared" si="163"/>
        <v>-2.6513019504065803E-3</v>
      </c>
      <c r="O488">
        <f t="shared" si="164"/>
        <v>-8.2116527394142998E-4</v>
      </c>
      <c r="P488">
        <f t="shared" si="180"/>
        <v>2.7869782100706998E-3</v>
      </c>
      <c r="R488">
        <f t="shared" si="165"/>
        <v>0</v>
      </c>
      <c r="S488">
        <f t="shared" si="166"/>
        <v>-1.2691870034575452E-3</v>
      </c>
      <c r="T488">
        <f t="shared" si="167"/>
        <v>4.2485622141616042E-3</v>
      </c>
      <c r="U488">
        <f t="shared" si="168"/>
        <v>-1.5043588521932042E-3</v>
      </c>
      <c r="V488">
        <f t="shared" si="169"/>
        <v>3.2577782427194483E-4</v>
      </c>
      <c r="W488">
        <f t="shared" si="170"/>
        <v>-5.8195761768585009E-4</v>
      </c>
      <c r="Y488" s="2" t="b">
        <f t="shared" si="171"/>
        <v>0</v>
      </c>
      <c r="Z488" s="2"/>
      <c r="AA488" s="1">
        <f t="shared" si="172"/>
        <v>41824</v>
      </c>
      <c r="AB488">
        <f t="shared" si="173"/>
        <v>0</v>
      </c>
      <c r="AC488">
        <f t="shared" si="174"/>
        <v>1.2691870034575452E-3</v>
      </c>
      <c r="AD488">
        <f t="shared" si="175"/>
        <v>4.2485622141616042E-3</v>
      </c>
      <c r="AE488">
        <f t="shared" si="176"/>
        <v>1.5043588521932042E-3</v>
      </c>
      <c r="AF488">
        <f t="shared" si="177"/>
        <v>3.2577782427194483E-4</v>
      </c>
      <c r="AG488">
        <f t="shared" si="178"/>
        <v>5.8195761768585009E-4</v>
      </c>
    </row>
    <row r="489" spans="1:33" x14ac:dyDescent="0.25">
      <c r="A489" t="str">
        <f>'[3]post matched'!$A290</f>
        <v>speech</v>
      </c>
      <c r="B489" s="1">
        <v>41829</v>
      </c>
      <c r="C489" s="9">
        <f>[4]contrs_2year_adj_extra_stack!A488</f>
        <v>-1.9999999999999901E-4</v>
      </c>
      <c r="D489" s="9">
        <f>[4]contrs_2year_adj_extra_stack!B488</f>
        <v>7.2636455292354206E-5</v>
      </c>
      <c r="E489" s="9">
        <f>[4]contrs_2year_adj_extra_stack!C488</f>
        <v>-1.7963967686910099E-4</v>
      </c>
      <c r="F489" s="9">
        <f>[4]contrs_2year_adj_extra_stack!D488</f>
        <v>-4.7007053083182197E-5</v>
      </c>
      <c r="G489" s="9">
        <f>[4]contrs_2year_adj_extra_stack!E488</f>
        <v>3.7293958469925399E-6</v>
      </c>
      <c r="I489" s="1">
        <f t="shared" si="179"/>
        <v>41821</v>
      </c>
      <c r="J489" s="1">
        <f t="shared" si="159"/>
        <v>41829</v>
      </c>
      <c r="K489" s="2">
        <f t="shared" si="160"/>
        <v>1.99999999999999E-2</v>
      </c>
      <c r="L489">
        <f t="shared" si="161"/>
        <v>-7.2636455292354202E-3</v>
      </c>
      <c r="M489">
        <f t="shared" si="162"/>
        <v>1.7963967686910099E-2</v>
      </c>
      <c r="N489">
        <f t="shared" si="163"/>
        <v>4.7007053083182194E-3</v>
      </c>
      <c r="O489">
        <f t="shared" si="164"/>
        <v>-3.7293958469925399E-4</v>
      </c>
      <c r="P489">
        <f t="shared" si="180"/>
        <v>4.9719121187062542E-3</v>
      </c>
      <c r="R489">
        <f t="shared" si="165"/>
        <v>1.99999999999999E-2</v>
      </c>
      <c r="S489">
        <f t="shared" si="166"/>
        <v>-6.1167024310220461E-3</v>
      </c>
      <c r="T489">
        <f t="shared" si="167"/>
        <v>1.9110910785123475E-2</v>
      </c>
      <c r="U489">
        <f t="shared" si="168"/>
        <v>5.8476484065315953E-3</v>
      </c>
      <c r="V489">
        <f t="shared" si="169"/>
        <v>7.7400351351412087E-4</v>
      </c>
      <c r="W489">
        <f t="shared" si="170"/>
        <v>1.6029762909497043E-3</v>
      </c>
      <c r="Y489" s="2" t="b">
        <f t="shared" si="171"/>
        <v>0</v>
      </c>
      <c r="Z489" s="2"/>
      <c r="AA489" s="1">
        <f t="shared" si="172"/>
        <v>41829</v>
      </c>
      <c r="AB489">
        <f t="shared" si="173"/>
        <v>1.99999999999999E-2</v>
      </c>
      <c r="AC489">
        <f t="shared" si="174"/>
        <v>6.1167024310220461E-3</v>
      </c>
      <c r="AD489">
        <f t="shared" si="175"/>
        <v>1.9110910785123475E-2</v>
      </c>
      <c r="AE489">
        <f t="shared" si="176"/>
        <v>5.8476484065315953E-3</v>
      </c>
      <c r="AF489">
        <f t="shared" si="177"/>
        <v>7.7400351351412087E-4</v>
      </c>
      <c r="AG489">
        <f t="shared" si="178"/>
        <v>1.6029762909497043E-3</v>
      </c>
    </row>
    <row r="490" spans="1:33" x14ac:dyDescent="0.25">
      <c r="A490" t="str">
        <f>'[3]post matched'!$A291</f>
        <v>minutes</v>
      </c>
      <c r="B490" s="1">
        <v>41835</v>
      </c>
      <c r="C490" s="9">
        <f>[4]contrs_2year_adj_extra_stack!A489</f>
        <v>-1.00000000000003E-4</v>
      </c>
      <c r="D490" s="9">
        <f>[4]contrs_2year_adj_extra_stack!B489</f>
        <v>-1.7651200884610302E-5</v>
      </c>
      <c r="E490" s="9">
        <f>[4]contrs_2year_adj_extra_stack!C489</f>
        <v>-5.8384329942891797E-5</v>
      </c>
      <c r="F490" s="9">
        <f>[4]contrs_2year_adj_extra_stack!D489</f>
        <v>-1.45018698213094E-5</v>
      </c>
      <c r="G490" s="9">
        <f>[4]contrs_2year_adj_extra_stack!E489</f>
        <v>2.27537005712919E-5</v>
      </c>
      <c r="I490" s="1">
        <f t="shared" si="179"/>
        <v>41821</v>
      </c>
      <c r="J490" s="1">
        <f t="shared" si="159"/>
        <v>41835</v>
      </c>
      <c r="K490" s="2">
        <f t="shared" si="160"/>
        <v>1.00000000000003E-2</v>
      </c>
      <c r="L490">
        <f t="shared" si="161"/>
        <v>1.7651200884610302E-3</v>
      </c>
      <c r="M490">
        <f t="shared" si="162"/>
        <v>5.8384329942891798E-3</v>
      </c>
      <c r="N490">
        <f t="shared" si="163"/>
        <v>1.45018698213094E-3</v>
      </c>
      <c r="O490">
        <f t="shared" si="164"/>
        <v>-2.2753700571291899E-3</v>
      </c>
      <c r="P490">
        <f t="shared" si="180"/>
        <v>3.2216299922483401E-3</v>
      </c>
      <c r="R490">
        <f t="shared" si="165"/>
        <v>1.00000000000003E-2</v>
      </c>
      <c r="S490">
        <f t="shared" si="166"/>
        <v>2.9120631866744046E-3</v>
      </c>
      <c r="T490">
        <f t="shared" si="167"/>
        <v>6.985376092502554E-3</v>
      </c>
      <c r="U490">
        <f t="shared" si="168"/>
        <v>2.5971300803443158E-3</v>
      </c>
      <c r="V490">
        <f t="shared" si="169"/>
        <v>-1.1284269589158151E-3</v>
      </c>
      <c r="W490">
        <f t="shared" si="170"/>
        <v>-1.4730583550820985E-4</v>
      </c>
      <c r="Y490" s="2" t="b">
        <f t="shared" si="171"/>
        <v>0</v>
      </c>
      <c r="Z490" s="2"/>
      <c r="AA490" s="1">
        <f t="shared" si="172"/>
        <v>41835</v>
      </c>
      <c r="AB490">
        <f t="shared" si="173"/>
        <v>1.00000000000003E-2</v>
      </c>
      <c r="AC490">
        <f t="shared" si="174"/>
        <v>2.9120631866744046E-3</v>
      </c>
      <c r="AD490">
        <f t="shared" si="175"/>
        <v>6.985376092502554E-3</v>
      </c>
      <c r="AE490">
        <f t="shared" si="176"/>
        <v>2.5971300803443158E-3</v>
      </c>
      <c r="AF490">
        <f t="shared" si="177"/>
        <v>1.1284269589158151E-3</v>
      </c>
      <c r="AG490">
        <f t="shared" si="178"/>
        <v>1.4730583550820985E-4</v>
      </c>
    </row>
    <row r="491" spans="1:33" x14ac:dyDescent="0.25">
      <c r="A491" t="str">
        <f>'[3]post matched'!$A292</f>
        <v>speech</v>
      </c>
      <c r="B491" s="1">
        <v>41837</v>
      </c>
      <c r="C491" s="9">
        <f>[4]contrs_2year_adj_extra_stack!A490</f>
        <v>0</v>
      </c>
      <c r="D491" s="9">
        <f>[4]contrs_2year_adj_extra_stack!B490</f>
        <v>5.9157896682863197E-5</v>
      </c>
      <c r="E491" s="9">
        <f>[4]contrs_2year_adj_extra_stack!C490</f>
        <v>-9.9238361566395802E-5</v>
      </c>
      <c r="F491" s="9">
        <f>[4]contrs_2year_adj_extra_stack!D490</f>
        <v>2.0370358824995799E-5</v>
      </c>
      <c r="G491" s="9">
        <f>[4]contrs_2year_adj_extra_stack!E490</f>
        <v>3.3731426627353297E-5</v>
      </c>
      <c r="I491" s="1">
        <f t="shared" si="179"/>
        <v>41821</v>
      </c>
      <c r="J491" s="1">
        <f t="shared" si="159"/>
        <v>41837</v>
      </c>
      <c r="K491" s="2">
        <f t="shared" si="160"/>
        <v>0</v>
      </c>
      <c r="L491">
        <f t="shared" si="161"/>
        <v>-5.9157896682863198E-3</v>
      </c>
      <c r="M491">
        <f t="shared" si="162"/>
        <v>9.9238361566395799E-3</v>
      </c>
      <c r="N491">
        <f t="shared" si="163"/>
        <v>-2.0370358824995799E-3</v>
      </c>
      <c r="O491">
        <f t="shared" si="164"/>
        <v>-3.3731426627353297E-3</v>
      </c>
      <c r="P491">
        <f t="shared" si="180"/>
        <v>1.4021320568816495E-3</v>
      </c>
      <c r="R491">
        <f t="shared" si="165"/>
        <v>0</v>
      </c>
      <c r="S491">
        <f t="shared" si="166"/>
        <v>-4.7688465700729456E-3</v>
      </c>
      <c r="T491">
        <f t="shared" si="167"/>
        <v>1.1070779254852954E-2</v>
      </c>
      <c r="U491">
        <f t="shared" si="168"/>
        <v>-8.9009278428620379E-4</v>
      </c>
      <c r="V491">
        <f t="shared" si="169"/>
        <v>-2.2261995645219551E-3</v>
      </c>
      <c r="W491">
        <f t="shared" si="170"/>
        <v>-1.9668037708749004E-3</v>
      </c>
      <c r="Y491" s="2" t="b">
        <f t="shared" si="171"/>
        <v>0</v>
      </c>
      <c r="Z491" s="2"/>
      <c r="AA491" s="1">
        <f t="shared" si="172"/>
        <v>41837</v>
      </c>
      <c r="AB491">
        <f t="shared" si="173"/>
        <v>0</v>
      </c>
      <c r="AC491">
        <f t="shared" si="174"/>
        <v>4.7688465700729456E-3</v>
      </c>
      <c r="AD491">
        <f t="shared" si="175"/>
        <v>1.1070779254852954E-2</v>
      </c>
      <c r="AE491">
        <f t="shared" si="176"/>
        <v>8.9009278428620379E-4</v>
      </c>
      <c r="AF491">
        <f t="shared" si="177"/>
        <v>2.2261995645219551E-3</v>
      </c>
      <c r="AG491">
        <f t="shared" si="178"/>
        <v>1.9668037708749004E-3</v>
      </c>
    </row>
    <row r="492" spans="1:33" x14ac:dyDescent="0.25">
      <c r="A492" t="str">
        <f>'[3]post matched'!$A293</f>
        <v>speech</v>
      </c>
      <c r="B492" s="1">
        <v>41842</v>
      </c>
      <c r="C492" s="9">
        <f>[4]contrs_2year_adj_extra_stack!A491</f>
        <v>-9.9999999999999395E-5</v>
      </c>
      <c r="D492" s="9">
        <f>[4]contrs_2year_adj_extra_stack!B491</f>
        <v>4.0593144961871401E-5</v>
      </c>
      <c r="E492" s="9">
        <f>[4]contrs_2year_adj_extra_stack!C491</f>
        <v>-1.2936114374996599E-4</v>
      </c>
      <c r="F492" s="9">
        <f>[4]contrs_2year_adj_extra_stack!D491</f>
        <v>1.5398854784065799E-5</v>
      </c>
      <c r="G492" s="9">
        <f>[4]contrs_2year_adj_extra_stack!E491</f>
        <v>3.8997405785319398E-6</v>
      </c>
      <c r="I492" s="1">
        <f t="shared" si="179"/>
        <v>41821</v>
      </c>
      <c r="J492" s="1">
        <f t="shared" si="159"/>
        <v>41842</v>
      </c>
      <c r="K492" s="2">
        <f t="shared" si="160"/>
        <v>9.9999999999999395E-3</v>
      </c>
      <c r="L492">
        <f t="shared" si="161"/>
        <v>-4.0593144961871396E-3</v>
      </c>
      <c r="M492">
        <f t="shared" si="162"/>
        <v>1.2936114374996598E-2</v>
      </c>
      <c r="N492">
        <f t="shared" si="163"/>
        <v>-1.5398854784065799E-3</v>
      </c>
      <c r="O492">
        <f t="shared" si="164"/>
        <v>-3.8997405785319399E-4</v>
      </c>
      <c r="P492">
        <f t="shared" si="180"/>
        <v>3.0530596574502547E-3</v>
      </c>
      <c r="R492">
        <f t="shared" si="165"/>
        <v>9.9999999999999395E-3</v>
      </c>
      <c r="S492">
        <f t="shared" si="166"/>
        <v>-2.912371397973765E-3</v>
      </c>
      <c r="T492">
        <f t="shared" si="167"/>
        <v>1.4083057473209972E-2</v>
      </c>
      <c r="U492">
        <f t="shared" si="168"/>
        <v>-3.9294238019320382E-4</v>
      </c>
      <c r="V492">
        <f t="shared" si="169"/>
        <v>7.5696904036018082E-4</v>
      </c>
      <c r="W492">
        <f t="shared" si="170"/>
        <v>-3.158761703062952E-4</v>
      </c>
      <c r="Y492" s="2" t="b">
        <f t="shared" si="171"/>
        <v>0</v>
      </c>
      <c r="Z492" s="2"/>
      <c r="AA492" s="1">
        <f t="shared" si="172"/>
        <v>41842</v>
      </c>
      <c r="AB492">
        <f t="shared" si="173"/>
        <v>9.9999999999999395E-3</v>
      </c>
      <c r="AC492">
        <f t="shared" si="174"/>
        <v>2.912371397973765E-3</v>
      </c>
      <c r="AD492">
        <f t="shared" si="175"/>
        <v>1.4083057473209972E-2</v>
      </c>
      <c r="AE492">
        <f t="shared" si="176"/>
        <v>3.9294238019320382E-4</v>
      </c>
      <c r="AF492">
        <f t="shared" si="177"/>
        <v>7.5696904036018082E-4</v>
      </c>
      <c r="AG492">
        <f t="shared" si="178"/>
        <v>3.158761703062952E-4</v>
      </c>
    </row>
    <row r="493" spans="1:33" x14ac:dyDescent="0.25">
      <c r="A493" t="str">
        <f>'[3]post matched'!$A294</f>
        <v>speech</v>
      </c>
      <c r="B493" s="1">
        <v>41842</v>
      </c>
      <c r="C493" s="9">
        <f>[4]contrs_2year_adj_extra_stack!A492</f>
        <v>-9.9999999999999395E-5</v>
      </c>
      <c r="D493" s="9">
        <f>[4]contrs_2year_adj_extra_stack!B492</f>
        <v>4.0593144961871401E-5</v>
      </c>
      <c r="E493" s="9">
        <f>[4]contrs_2year_adj_extra_stack!C492</f>
        <v>-1.2936114374996599E-4</v>
      </c>
      <c r="F493" s="9">
        <f>[4]contrs_2year_adj_extra_stack!D492</f>
        <v>1.5398854784065799E-5</v>
      </c>
      <c r="G493" s="9">
        <f>[4]contrs_2year_adj_extra_stack!E492</f>
        <v>3.8997405785319398E-6</v>
      </c>
      <c r="I493" s="1">
        <f t="shared" si="179"/>
        <v>41821</v>
      </c>
      <c r="J493" s="1">
        <f t="shared" si="159"/>
        <v>41842</v>
      </c>
      <c r="K493" s="2">
        <f t="shared" si="160"/>
        <v>9.9999999999999395E-3</v>
      </c>
      <c r="L493">
        <f t="shared" si="161"/>
        <v>-4.0593144961871396E-3</v>
      </c>
      <c r="M493">
        <f t="shared" si="162"/>
        <v>1.2936114374996598E-2</v>
      </c>
      <c r="N493">
        <f t="shared" si="163"/>
        <v>-1.5398854784065799E-3</v>
      </c>
      <c r="O493">
        <f t="shared" si="164"/>
        <v>-3.8997405785319399E-4</v>
      </c>
      <c r="P493">
        <f t="shared" si="180"/>
        <v>3.0530596574502547E-3</v>
      </c>
      <c r="R493">
        <f t="shared" si="165"/>
        <v>9.9999999999999395E-3</v>
      </c>
      <c r="S493">
        <f t="shared" si="166"/>
        <v>-2.912371397973765E-3</v>
      </c>
      <c r="T493">
        <f t="shared" si="167"/>
        <v>1.4083057473209972E-2</v>
      </c>
      <c r="U493">
        <f t="shared" si="168"/>
        <v>-3.9294238019320382E-4</v>
      </c>
      <c r="V493">
        <f t="shared" si="169"/>
        <v>7.5696904036018082E-4</v>
      </c>
      <c r="W493">
        <f t="shared" si="170"/>
        <v>-3.158761703062952E-4</v>
      </c>
      <c r="Y493" s="2" t="b">
        <f t="shared" si="171"/>
        <v>0</v>
      </c>
      <c r="Z493" s="2"/>
      <c r="AA493" s="1">
        <f t="shared" si="172"/>
        <v>41842</v>
      </c>
      <c r="AB493">
        <f t="shared" si="173"/>
        <v>9.9999999999999395E-3</v>
      </c>
      <c r="AC493">
        <f t="shared" si="174"/>
        <v>2.912371397973765E-3</v>
      </c>
      <c r="AD493">
        <f t="shared" si="175"/>
        <v>1.4083057473209972E-2</v>
      </c>
      <c r="AE493">
        <f t="shared" si="176"/>
        <v>3.9294238019320382E-4</v>
      </c>
      <c r="AF493">
        <f t="shared" si="177"/>
        <v>7.5696904036018082E-4</v>
      </c>
      <c r="AG493">
        <f t="shared" si="178"/>
        <v>3.158761703062952E-4</v>
      </c>
    </row>
    <row r="494" spans="1:33" x14ac:dyDescent="0.25">
      <c r="A494" t="str">
        <f>'[3]post matched'!$A295</f>
        <v>speech</v>
      </c>
      <c r="B494" s="1">
        <v>41843</v>
      </c>
      <c r="C494" s="9">
        <f>[4]contrs_2year_adj_extra_stack!A493</f>
        <v>-5.0000000000000001E-4</v>
      </c>
      <c r="D494" s="9">
        <f>[4]contrs_2year_adj_extra_stack!B493</f>
        <v>8.9405581069889699E-7</v>
      </c>
      <c r="E494" s="9">
        <f>[4]contrs_2year_adj_extra_stack!C493</f>
        <v>-4.4789705590201701E-4</v>
      </c>
      <c r="F494" s="9">
        <f>[4]contrs_2year_adj_extra_stack!D493</f>
        <v>-4.5018980043796302E-5</v>
      </c>
      <c r="G494" s="9">
        <f>[4]contrs_2year_adj_extra_stack!E493</f>
        <v>-2.6657080270055199E-5</v>
      </c>
      <c r="I494" s="1">
        <f t="shared" si="179"/>
        <v>41821</v>
      </c>
      <c r="J494" s="1">
        <f t="shared" si="159"/>
        <v>41843</v>
      </c>
      <c r="K494" s="2">
        <f t="shared" si="160"/>
        <v>0.05</v>
      </c>
      <c r="L494">
        <f t="shared" si="161"/>
        <v>-8.9405581069889703E-5</v>
      </c>
      <c r="M494">
        <f t="shared" si="162"/>
        <v>4.4789705590201699E-2</v>
      </c>
      <c r="N494">
        <f t="shared" si="163"/>
        <v>4.5018980043796302E-3</v>
      </c>
      <c r="O494">
        <f t="shared" si="164"/>
        <v>2.6657080270055199E-3</v>
      </c>
      <c r="P494">
        <f t="shared" si="180"/>
        <v>-1.8679060405169591E-3</v>
      </c>
      <c r="R494">
        <f t="shared" si="165"/>
        <v>0.05</v>
      </c>
      <c r="S494">
        <f t="shared" si="166"/>
        <v>1.0575375171434848E-3</v>
      </c>
      <c r="T494">
        <f t="shared" si="167"/>
        <v>4.5936648688415072E-2</v>
      </c>
      <c r="U494">
        <f t="shared" si="168"/>
        <v>5.6488411025930061E-3</v>
      </c>
      <c r="V494">
        <f t="shared" si="169"/>
        <v>3.8126511252188945E-3</v>
      </c>
      <c r="W494">
        <f t="shared" si="170"/>
        <v>-5.2368418682735094E-3</v>
      </c>
      <c r="Y494" s="2" t="b">
        <f t="shared" si="171"/>
        <v>0</v>
      </c>
      <c r="Z494" s="2"/>
      <c r="AA494" s="1">
        <f t="shared" si="172"/>
        <v>41843</v>
      </c>
      <c r="AB494">
        <f t="shared" si="173"/>
        <v>0.05</v>
      </c>
      <c r="AC494">
        <f t="shared" si="174"/>
        <v>1.0575375171434848E-3</v>
      </c>
      <c r="AD494">
        <f t="shared" si="175"/>
        <v>4.5936648688415072E-2</v>
      </c>
      <c r="AE494">
        <f t="shared" si="176"/>
        <v>5.6488411025930061E-3</v>
      </c>
      <c r="AF494">
        <f t="shared" si="177"/>
        <v>3.8126511252188945E-3</v>
      </c>
      <c r="AG494">
        <f t="shared" si="178"/>
        <v>5.2368418682735094E-3</v>
      </c>
    </row>
    <row r="495" spans="1:33" x14ac:dyDescent="0.25">
      <c r="A495" t="str">
        <f>'[3]post matched'!$A296</f>
        <v>smp</v>
      </c>
      <c r="B495" s="1">
        <v>41859</v>
      </c>
      <c r="C495" s="9">
        <f>[4]contrs_2year_adj_extra_stack!A494</f>
        <v>2.9999999999999802E-4</v>
      </c>
      <c r="D495" s="9">
        <f>[4]contrs_2year_adj_extra_stack!B494</f>
        <v>2.6883552613181601E-5</v>
      </c>
      <c r="E495" s="9">
        <f>[4]contrs_2year_adj_extra_stack!C494</f>
        <v>1.4714500863186901E-4</v>
      </c>
      <c r="F495" s="9">
        <f>[4]contrs_2year_adj_extra_stack!D494</f>
        <v>1.6875718508344901E-4</v>
      </c>
      <c r="G495" s="9">
        <f>[4]contrs_2year_adj_extra_stack!E494</f>
        <v>1.9676208195343001E-5</v>
      </c>
      <c r="I495" s="1">
        <f t="shared" si="179"/>
        <v>41852</v>
      </c>
      <c r="J495" s="1">
        <f t="shared" si="159"/>
        <v>41859</v>
      </c>
      <c r="K495" s="2">
        <f t="shared" si="160"/>
        <v>-2.9999999999999801E-2</v>
      </c>
      <c r="L495">
        <f t="shared" si="161"/>
        <v>-2.6883552613181602E-3</v>
      </c>
      <c r="M495">
        <f t="shared" si="162"/>
        <v>-1.4714500863186901E-2</v>
      </c>
      <c r="N495">
        <f t="shared" si="163"/>
        <v>-1.6875718508344902E-2</v>
      </c>
      <c r="O495">
        <f t="shared" si="164"/>
        <v>-1.9676208195343E-3</v>
      </c>
      <c r="P495">
        <f t="shared" si="180"/>
        <v>6.2461954523844627E-3</v>
      </c>
      <c r="R495">
        <f t="shared" si="165"/>
        <v>-2.9999999999999801E-2</v>
      </c>
      <c r="S495">
        <f t="shared" si="166"/>
        <v>-1.5414121631047856E-3</v>
      </c>
      <c r="T495">
        <f t="shared" si="167"/>
        <v>-1.3567557764973526E-2</v>
      </c>
      <c r="U495">
        <f t="shared" si="168"/>
        <v>-1.5728775410131526E-2</v>
      </c>
      <c r="V495">
        <f t="shared" si="169"/>
        <v>-8.2067772132092521E-4</v>
      </c>
      <c r="W495">
        <f t="shared" si="170"/>
        <v>2.8772596246279128E-3</v>
      </c>
      <c r="Y495" s="2" t="b">
        <f t="shared" si="171"/>
        <v>0</v>
      </c>
      <c r="Z495" s="2"/>
      <c r="AA495" s="1">
        <f t="shared" si="172"/>
        <v>41859</v>
      </c>
      <c r="AB495">
        <f t="shared" si="173"/>
        <v>2.9999999999999801E-2</v>
      </c>
      <c r="AC495">
        <f t="shared" si="174"/>
        <v>1.5414121631047856E-3</v>
      </c>
      <c r="AD495">
        <f t="shared" si="175"/>
        <v>1.3567557764973526E-2</v>
      </c>
      <c r="AE495">
        <f t="shared" si="176"/>
        <v>1.5728775410131526E-2</v>
      </c>
      <c r="AF495">
        <f t="shared" si="177"/>
        <v>8.2067772132092521E-4</v>
      </c>
      <c r="AG495">
        <f t="shared" si="178"/>
        <v>2.8772596246279128E-3</v>
      </c>
    </row>
    <row r="496" spans="1:33" x14ac:dyDescent="0.25">
      <c r="A496" t="str">
        <f>'[3]post matched'!$A297</f>
        <v>speech</v>
      </c>
      <c r="B496" s="1">
        <v>41865</v>
      </c>
      <c r="C496" s="9">
        <f>[4]contrs_2year_adj_extra_stack!A495</f>
        <v>9.9999999999999395E-5</v>
      </c>
      <c r="D496" s="9">
        <f>[4]contrs_2year_adj_extra_stack!B495</f>
        <v>1.47966386927987E-5</v>
      </c>
      <c r="E496" s="9">
        <f>[4]contrs_2year_adj_extra_stack!C495</f>
        <v>3.1956538237300999E-5</v>
      </c>
      <c r="F496" s="9">
        <f>[4]contrs_2year_adj_extra_stack!D495</f>
        <v>4.7038574245826E-5</v>
      </c>
      <c r="G496" s="9">
        <f>[4]contrs_2year_adj_extra_stack!E495</f>
        <v>2.3330700787985901E-5</v>
      </c>
      <c r="I496" s="1">
        <f t="shared" si="179"/>
        <v>41852</v>
      </c>
      <c r="J496" s="1">
        <f t="shared" si="159"/>
        <v>41865</v>
      </c>
      <c r="K496" s="2">
        <f t="shared" si="160"/>
        <v>-9.9999999999999395E-3</v>
      </c>
      <c r="L496">
        <f t="shared" si="161"/>
        <v>-1.4796638692798701E-3</v>
      </c>
      <c r="M496">
        <f t="shared" si="162"/>
        <v>-3.1956538237300999E-3</v>
      </c>
      <c r="N496">
        <f t="shared" si="163"/>
        <v>-4.7038574245825996E-3</v>
      </c>
      <c r="O496">
        <f t="shared" si="164"/>
        <v>-2.3330700787985901E-3</v>
      </c>
      <c r="P496">
        <f t="shared" si="180"/>
        <v>1.7122451963912191E-3</v>
      </c>
      <c r="R496">
        <f t="shared" si="165"/>
        <v>-9.9999999999999395E-3</v>
      </c>
      <c r="S496">
        <f t="shared" si="166"/>
        <v>-3.3272077106649548E-4</v>
      </c>
      <c r="T496">
        <f t="shared" si="167"/>
        <v>-2.0487107255167253E-3</v>
      </c>
      <c r="U496">
        <f t="shared" si="168"/>
        <v>-3.5569143263692237E-3</v>
      </c>
      <c r="V496">
        <f t="shared" si="169"/>
        <v>-1.1861269805852153E-3</v>
      </c>
      <c r="W496">
        <f t="shared" si="170"/>
        <v>-1.6566906313653308E-3</v>
      </c>
      <c r="Y496" s="2" t="b">
        <f t="shared" si="171"/>
        <v>0</v>
      </c>
      <c r="Z496" s="2"/>
      <c r="AA496" s="1">
        <f t="shared" si="172"/>
        <v>41865</v>
      </c>
      <c r="AB496">
        <f t="shared" si="173"/>
        <v>9.9999999999999395E-3</v>
      </c>
      <c r="AC496">
        <f t="shared" si="174"/>
        <v>3.3272077106649548E-4</v>
      </c>
      <c r="AD496">
        <f t="shared" si="175"/>
        <v>2.0487107255167253E-3</v>
      </c>
      <c r="AE496">
        <f t="shared" si="176"/>
        <v>3.5569143263692237E-3</v>
      </c>
      <c r="AF496">
        <f t="shared" si="177"/>
        <v>1.1861269805852153E-3</v>
      </c>
      <c r="AG496">
        <f t="shared" si="178"/>
        <v>1.6566906313653308E-3</v>
      </c>
    </row>
    <row r="497" spans="1:33" x14ac:dyDescent="0.25">
      <c r="A497" t="str">
        <f>'[3]post matched'!$A298</f>
        <v>minutes</v>
      </c>
      <c r="B497" s="1">
        <v>41870</v>
      </c>
      <c r="C497" s="9">
        <f>[4]contrs_2year_adj_extra_stack!A496</f>
        <v>0</v>
      </c>
      <c r="D497" s="9">
        <f>[4]contrs_2year_adj_extra_stack!B496</f>
        <v>3.2005973118967903E-5</v>
      </c>
      <c r="E497" s="9">
        <f>[4]contrs_2year_adj_extra_stack!C496</f>
        <v>1.6056214004867501E-5</v>
      </c>
      <c r="F497" s="9">
        <f>[4]contrs_2year_adj_extra_stack!D496</f>
        <v>-4.5452239419449697E-5</v>
      </c>
      <c r="G497" s="9">
        <f>[4]contrs_2year_adj_extra_stack!E496</f>
        <v>5.17023028306309E-5</v>
      </c>
      <c r="I497" s="1">
        <f t="shared" si="179"/>
        <v>41852</v>
      </c>
      <c r="J497" s="1">
        <f t="shared" si="159"/>
        <v>41870</v>
      </c>
      <c r="K497" s="2">
        <f t="shared" si="160"/>
        <v>0</v>
      </c>
      <c r="L497">
        <f t="shared" si="161"/>
        <v>-3.2005973118967904E-3</v>
      </c>
      <c r="M497">
        <f t="shared" si="162"/>
        <v>-1.6056214004867501E-3</v>
      </c>
      <c r="N497">
        <f t="shared" si="163"/>
        <v>4.5452239419449701E-3</v>
      </c>
      <c r="O497">
        <f t="shared" si="164"/>
        <v>-5.1702302830630899E-3</v>
      </c>
      <c r="P497">
        <f t="shared" si="180"/>
        <v>5.4312250535016602E-3</v>
      </c>
      <c r="R497">
        <f t="shared" si="165"/>
        <v>0</v>
      </c>
      <c r="S497">
        <f t="shared" si="166"/>
        <v>-2.0536542136834158E-3</v>
      </c>
      <c r="T497">
        <f t="shared" si="167"/>
        <v>-4.5867830227337551E-4</v>
      </c>
      <c r="U497">
        <f t="shared" si="168"/>
        <v>5.692167040158346E-3</v>
      </c>
      <c r="V497">
        <f t="shared" si="169"/>
        <v>-4.0232871848497149E-3</v>
      </c>
      <c r="W497">
        <f t="shared" si="170"/>
        <v>2.0622892257451102E-3</v>
      </c>
      <c r="Y497" s="2" t="b">
        <f t="shared" si="171"/>
        <v>0</v>
      </c>
      <c r="Z497" s="2"/>
      <c r="AA497" s="1">
        <f t="shared" si="172"/>
        <v>41870</v>
      </c>
      <c r="AB497">
        <f t="shared" si="173"/>
        <v>0</v>
      </c>
      <c r="AC497">
        <f t="shared" si="174"/>
        <v>2.0536542136834158E-3</v>
      </c>
      <c r="AD497">
        <f t="shared" si="175"/>
        <v>4.5867830227337551E-4</v>
      </c>
      <c r="AE497">
        <f t="shared" si="176"/>
        <v>5.692167040158346E-3</v>
      </c>
      <c r="AF497">
        <f t="shared" si="177"/>
        <v>4.0232871848497149E-3</v>
      </c>
      <c r="AG497">
        <f t="shared" si="178"/>
        <v>2.0622892257451102E-3</v>
      </c>
    </row>
    <row r="498" spans="1:33" x14ac:dyDescent="0.25">
      <c r="A498" t="str">
        <f>'[3]post matched'!$A299</f>
        <v>speech</v>
      </c>
      <c r="B498" s="1">
        <v>41871</v>
      </c>
      <c r="C498" s="9">
        <f>[4]contrs_2year_adj_extra_stack!A497</f>
        <v>-2.0000000000000199E-4</v>
      </c>
      <c r="D498" s="9">
        <f>[4]contrs_2year_adj_extra_stack!B497</f>
        <v>-1.5975901208628999E-4</v>
      </c>
      <c r="E498" s="9">
        <f>[4]contrs_2year_adj_extra_stack!C497</f>
        <v>7.7906517920083295E-5</v>
      </c>
      <c r="F498" s="9">
        <f>[4]contrs_2year_adj_extra_stack!D497</f>
        <v>-3.7145434548351503E-5</v>
      </c>
      <c r="G498" s="9">
        <f>[4]contrs_2year_adj_extra_stack!E497</f>
        <v>-2.3326671786661699E-5</v>
      </c>
      <c r="I498" s="1">
        <f t="shared" si="179"/>
        <v>41852</v>
      </c>
      <c r="J498" s="1">
        <f t="shared" si="159"/>
        <v>41871</v>
      </c>
      <c r="K498" s="2">
        <f t="shared" si="160"/>
        <v>2.0000000000000198E-2</v>
      </c>
      <c r="L498">
        <f t="shared" si="161"/>
        <v>1.5975901208629E-2</v>
      </c>
      <c r="M498">
        <f t="shared" si="162"/>
        <v>-7.7906517920083296E-3</v>
      </c>
      <c r="N498">
        <f t="shared" si="163"/>
        <v>3.7145434548351503E-3</v>
      </c>
      <c r="O498">
        <f t="shared" si="164"/>
        <v>2.33266717866617E-3</v>
      </c>
      <c r="P498">
        <f t="shared" si="180"/>
        <v>5.7675399498782077E-3</v>
      </c>
      <c r="R498">
        <f t="shared" si="165"/>
        <v>2.0000000000000198E-2</v>
      </c>
      <c r="S498">
        <f t="shared" si="166"/>
        <v>1.7122844306842376E-2</v>
      </c>
      <c r="T498">
        <f t="shared" si="167"/>
        <v>-6.6437086937949554E-3</v>
      </c>
      <c r="U498">
        <f t="shared" si="168"/>
        <v>4.8614865530485262E-3</v>
      </c>
      <c r="V498">
        <f t="shared" si="169"/>
        <v>3.4796102768795446E-3</v>
      </c>
      <c r="W498">
        <f t="shared" si="170"/>
        <v>2.3986041221216578E-3</v>
      </c>
      <c r="Y498" s="2" t="b">
        <f t="shared" si="171"/>
        <v>0</v>
      </c>
      <c r="Z498" s="2"/>
      <c r="AA498" s="1">
        <f t="shared" si="172"/>
        <v>41871</v>
      </c>
      <c r="AB498">
        <f t="shared" si="173"/>
        <v>2.0000000000000198E-2</v>
      </c>
      <c r="AC498">
        <f t="shared" si="174"/>
        <v>1.7122844306842376E-2</v>
      </c>
      <c r="AD498">
        <f t="shared" si="175"/>
        <v>6.6437086937949554E-3</v>
      </c>
      <c r="AE498">
        <f t="shared" si="176"/>
        <v>4.8614865530485262E-3</v>
      </c>
      <c r="AF498">
        <f t="shared" si="177"/>
        <v>3.4796102768795446E-3</v>
      </c>
      <c r="AG498">
        <f t="shared" si="178"/>
        <v>2.3986041221216578E-3</v>
      </c>
    </row>
    <row r="499" spans="1:33" x14ac:dyDescent="0.25">
      <c r="A499" t="str">
        <f>'[3]post matched'!$A300</f>
        <v>speech</v>
      </c>
      <c r="B499" s="1">
        <v>41885</v>
      </c>
      <c r="C499" s="9">
        <f>[4]contrs_2year_adj_extra_stack!A498</f>
        <v>0</v>
      </c>
      <c r="D499" s="9">
        <f>[4]contrs_2year_adj_extra_stack!B498</f>
        <v>1.6636922544327201E-5</v>
      </c>
      <c r="E499" s="9">
        <f>[4]contrs_2year_adj_extra_stack!C498</f>
        <v>-9.7564037848908801E-6</v>
      </c>
      <c r="F499" s="9">
        <f>[4]contrs_2year_adj_extra_stack!D498</f>
        <v>1.15424933009857E-5</v>
      </c>
      <c r="G499" s="9">
        <f>[4]contrs_2year_adj_extra_stack!E498</f>
        <v>1.63926506249905E-5</v>
      </c>
      <c r="I499" s="1">
        <f t="shared" si="179"/>
        <v>41883</v>
      </c>
      <c r="J499" s="1">
        <f t="shared" si="159"/>
        <v>41885</v>
      </c>
      <c r="K499" s="2">
        <f t="shared" si="160"/>
        <v>0</v>
      </c>
      <c r="L499">
        <f t="shared" si="161"/>
        <v>-1.6636922544327202E-3</v>
      </c>
      <c r="M499">
        <f t="shared" si="162"/>
        <v>9.75640378489088E-4</v>
      </c>
      <c r="N499">
        <f t="shared" si="163"/>
        <v>-1.15424933009857E-3</v>
      </c>
      <c r="O499">
        <f t="shared" si="164"/>
        <v>-1.63926506249905E-3</v>
      </c>
      <c r="P499">
        <f t="shared" si="180"/>
        <v>3.4815662685412519E-3</v>
      </c>
      <c r="R499">
        <f t="shared" si="165"/>
        <v>0</v>
      </c>
      <c r="S499">
        <f t="shared" si="166"/>
        <v>-5.1674915621934556E-4</v>
      </c>
      <c r="T499">
        <f t="shared" si="167"/>
        <v>2.1225834767024626E-3</v>
      </c>
      <c r="U499">
        <f t="shared" si="168"/>
        <v>-7.3062318851938816E-6</v>
      </c>
      <c r="V499">
        <f t="shared" si="169"/>
        <v>-4.9232196428567517E-4</v>
      </c>
      <c r="W499">
        <f t="shared" si="170"/>
        <v>1.1263044078470199E-4</v>
      </c>
      <c r="Y499" s="2" t="b">
        <f t="shared" si="171"/>
        <v>0</v>
      </c>
      <c r="Z499" s="2"/>
      <c r="AA499" s="1">
        <f t="shared" si="172"/>
        <v>41885</v>
      </c>
      <c r="AB499">
        <f t="shared" si="173"/>
        <v>0</v>
      </c>
      <c r="AC499">
        <f t="shared" si="174"/>
        <v>5.1674915621934556E-4</v>
      </c>
      <c r="AD499">
        <f t="shared" si="175"/>
        <v>2.1225834767024626E-3</v>
      </c>
      <c r="AE499">
        <f t="shared" si="176"/>
        <v>7.3062318851938816E-6</v>
      </c>
      <c r="AF499">
        <f t="shared" si="177"/>
        <v>4.9232196428567517E-4</v>
      </c>
      <c r="AG499">
        <f t="shared" si="178"/>
        <v>1.1263044078470199E-4</v>
      </c>
    </row>
    <row r="500" spans="1:33" x14ac:dyDescent="0.25">
      <c r="A500" t="str">
        <f>'[3]post matched'!$A301</f>
        <v>speech</v>
      </c>
      <c r="B500" s="1">
        <v>41898</v>
      </c>
      <c r="C500" s="9">
        <f>[4]contrs_2year_adj_extra_stack!A499</f>
        <v>0</v>
      </c>
      <c r="D500" s="9">
        <f>[4]contrs_2year_adj_extra_stack!B499</f>
        <v>2.4184679404542598E-5</v>
      </c>
      <c r="E500" s="9">
        <f>[4]contrs_2year_adj_extra_stack!C499</f>
        <v>-4.1315848712053097E-5</v>
      </c>
      <c r="F500" s="9">
        <f>[4]contrs_2year_adj_extra_stack!D499</f>
        <v>4.23445535245059E-5</v>
      </c>
      <c r="G500" s="9">
        <f>[4]contrs_2year_adj_extra_stack!E499</f>
        <v>-1.17593977516797E-6</v>
      </c>
      <c r="I500" s="1">
        <f t="shared" si="179"/>
        <v>41883</v>
      </c>
      <c r="J500" s="1">
        <f t="shared" si="159"/>
        <v>41898</v>
      </c>
      <c r="K500" s="2">
        <f t="shared" si="160"/>
        <v>0</v>
      </c>
      <c r="L500">
        <f t="shared" si="161"/>
        <v>-2.4184679404542597E-3</v>
      </c>
      <c r="M500">
        <f t="shared" si="162"/>
        <v>4.1315848712053099E-3</v>
      </c>
      <c r="N500">
        <f t="shared" si="163"/>
        <v>-4.2344553524505902E-3</v>
      </c>
      <c r="O500">
        <f t="shared" si="164"/>
        <v>1.1759397751679701E-4</v>
      </c>
      <c r="P500">
        <f t="shared" si="180"/>
        <v>2.4037444441827429E-3</v>
      </c>
      <c r="R500">
        <f t="shared" si="165"/>
        <v>0</v>
      </c>
      <c r="S500">
        <f t="shared" si="166"/>
        <v>-1.2715248422408851E-3</v>
      </c>
      <c r="T500">
        <f t="shared" si="167"/>
        <v>5.2785279694186841E-3</v>
      </c>
      <c r="U500">
        <f t="shared" si="168"/>
        <v>-3.0875122542372143E-3</v>
      </c>
      <c r="V500">
        <f t="shared" si="169"/>
        <v>1.2645370757301717E-3</v>
      </c>
      <c r="W500">
        <f t="shared" si="170"/>
        <v>-9.6519138357380706E-4</v>
      </c>
      <c r="Y500" s="2" t="b">
        <f t="shared" si="171"/>
        <v>0</v>
      </c>
      <c r="Z500" s="2"/>
      <c r="AA500" s="1">
        <f t="shared" si="172"/>
        <v>41898</v>
      </c>
      <c r="AB500">
        <f t="shared" si="173"/>
        <v>0</v>
      </c>
      <c r="AC500">
        <f t="shared" si="174"/>
        <v>1.2715248422408851E-3</v>
      </c>
      <c r="AD500">
        <f t="shared" si="175"/>
        <v>5.2785279694186841E-3</v>
      </c>
      <c r="AE500">
        <f t="shared" si="176"/>
        <v>3.0875122542372143E-3</v>
      </c>
      <c r="AF500">
        <f t="shared" si="177"/>
        <v>1.2645370757301717E-3</v>
      </c>
      <c r="AG500">
        <f t="shared" si="178"/>
        <v>9.6519138357380706E-4</v>
      </c>
    </row>
    <row r="501" spans="1:33" x14ac:dyDescent="0.25">
      <c r="A501" t="str">
        <f>'[3]post matched'!$A302</f>
        <v>minutes</v>
      </c>
      <c r="B501" s="1">
        <v>41898</v>
      </c>
      <c r="C501" s="9">
        <f>[4]contrs_2year_adj_extra_stack!A500</f>
        <v>0</v>
      </c>
      <c r="D501" s="9">
        <f>[4]contrs_2year_adj_extra_stack!B500</f>
        <v>2.4184679404542598E-5</v>
      </c>
      <c r="E501" s="9">
        <f>[4]contrs_2year_adj_extra_stack!C500</f>
        <v>-4.1315848712053097E-5</v>
      </c>
      <c r="F501" s="9">
        <f>[4]contrs_2year_adj_extra_stack!D500</f>
        <v>4.23445535245059E-5</v>
      </c>
      <c r="G501" s="9">
        <f>[4]contrs_2year_adj_extra_stack!E500</f>
        <v>-1.17593977516797E-6</v>
      </c>
      <c r="I501" s="1">
        <f t="shared" si="179"/>
        <v>41883</v>
      </c>
      <c r="J501" s="1">
        <f t="shared" si="159"/>
        <v>41898</v>
      </c>
      <c r="K501" s="2">
        <f t="shared" si="160"/>
        <v>0</v>
      </c>
      <c r="L501">
        <f t="shared" si="161"/>
        <v>-2.4184679404542597E-3</v>
      </c>
      <c r="M501">
        <f t="shared" si="162"/>
        <v>4.1315848712053099E-3</v>
      </c>
      <c r="N501">
        <f t="shared" si="163"/>
        <v>-4.2344553524505902E-3</v>
      </c>
      <c r="O501">
        <f t="shared" si="164"/>
        <v>1.1759397751679701E-4</v>
      </c>
      <c r="P501">
        <f t="shared" si="180"/>
        <v>2.4037444441827429E-3</v>
      </c>
      <c r="R501">
        <f t="shared" si="165"/>
        <v>0</v>
      </c>
      <c r="S501">
        <f t="shared" si="166"/>
        <v>-1.2715248422408851E-3</v>
      </c>
      <c r="T501">
        <f t="shared" si="167"/>
        <v>5.2785279694186841E-3</v>
      </c>
      <c r="U501">
        <f t="shared" si="168"/>
        <v>-3.0875122542372143E-3</v>
      </c>
      <c r="V501">
        <f t="shared" si="169"/>
        <v>1.2645370757301717E-3</v>
      </c>
      <c r="W501">
        <f t="shared" si="170"/>
        <v>-9.6519138357380706E-4</v>
      </c>
      <c r="Y501" s="2" t="b">
        <f t="shared" si="171"/>
        <v>0</v>
      </c>
      <c r="Z501" s="2"/>
      <c r="AA501" s="1">
        <f t="shared" si="172"/>
        <v>41898</v>
      </c>
      <c r="AB501">
        <f t="shared" si="173"/>
        <v>0</v>
      </c>
      <c r="AC501">
        <f t="shared" si="174"/>
        <v>1.2715248422408851E-3</v>
      </c>
      <c r="AD501">
        <f t="shared" si="175"/>
        <v>5.2785279694186841E-3</v>
      </c>
      <c r="AE501">
        <f t="shared" si="176"/>
        <v>3.0875122542372143E-3</v>
      </c>
      <c r="AF501">
        <f t="shared" si="177"/>
        <v>1.2645370757301717E-3</v>
      </c>
      <c r="AG501">
        <f t="shared" si="178"/>
        <v>9.6519138357380706E-4</v>
      </c>
    </row>
    <row r="502" spans="1:33" x14ac:dyDescent="0.25">
      <c r="A502" t="str">
        <f>'[3]post matched'!$A303</f>
        <v>speech</v>
      </c>
      <c r="B502" s="1">
        <v>41921</v>
      </c>
      <c r="C502" s="9">
        <f>[4]contrs_2year_adj_extra_stack!A501</f>
        <v>-1.00000000000003E-4</v>
      </c>
      <c r="D502" s="9">
        <f>[4]contrs_2year_adj_extra_stack!B501</f>
        <v>8.1783933436944099E-5</v>
      </c>
      <c r="E502" s="9">
        <f>[4]contrs_2year_adj_extra_stack!C501</f>
        <v>-2.0839236502981099E-4</v>
      </c>
      <c r="F502" s="9">
        <f>[4]contrs_2year_adj_extra_stack!D501</f>
        <v>6.0862858274176503E-5</v>
      </c>
      <c r="G502" s="9">
        <f>[4]contrs_2year_adj_extra_stack!E501</f>
        <v>2.5912562773594401E-5</v>
      </c>
      <c r="I502" s="1">
        <f t="shared" si="179"/>
        <v>41913</v>
      </c>
      <c r="J502" s="1">
        <f t="shared" si="159"/>
        <v>41921</v>
      </c>
      <c r="K502" s="2">
        <f t="shared" si="160"/>
        <v>1.00000000000003E-2</v>
      </c>
      <c r="L502">
        <f t="shared" si="161"/>
        <v>-8.1783933436944106E-3</v>
      </c>
      <c r="M502">
        <f t="shared" si="162"/>
        <v>2.0839236502981098E-2</v>
      </c>
      <c r="N502">
        <f t="shared" si="163"/>
        <v>-6.0862858274176503E-3</v>
      </c>
      <c r="O502">
        <f t="shared" si="164"/>
        <v>-2.5912562773594402E-3</v>
      </c>
      <c r="P502">
        <f t="shared" si="180"/>
        <v>6.0166989454907048E-3</v>
      </c>
      <c r="R502">
        <f t="shared" si="165"/>
        <v>1.00000000000003E-2</v>
      </c>
      <c r="S502">
        <f t="shared" si="166"/>
        <v>-7.0314502454810364E-3</v>
      </c>
      <c r="T502">
        <f t="shared" si="167"/>
        <v>2.1986179601194474E-2</v>
      </c>
      <c r="U502">
        <f t="shared" si="168"/>
        <v>-4.9393427292042744E-3</v>
      </c>
      <c r="V502">
        <f t="shared" si="169"/>
        <v>-1.4443131791460654E-3</v>
      </c>
      <c r="W502">
        <f t="shared" si="170"/>
        <v>2.6477631177341549E-3</v>
      </c>
      <c r="Y502" s="2" t="b">
        <f t="shared" si="171"/>
        <v>0</v>
      </c>
      <c r="Z502" s="2"/>
      <c r="AA502" s="1">
        <f t="shared" si="172"/>
        <v>41921</v>
      </c>
      <c r="AB502">
        <f t="shared" si="173"/>
        <v>1.00000000000003E-2</v>
      </c>
      <c r="AC502">
        <f t="shared" si="174"/>
        <v>7.0314502454810364E-3</v>
      </c>
      <c r="AD502">
        <f t="shared" si="175"/>
        <v>2.1986179601194474E-2</v>
      </c>
      <c r="AE502">
        <f t="shared" si="176"/>
        <v>4.9393427292042744E-3</v>
      </c>
      <c r="AF502">
        <f t="shared" si="177"/>
        <v>1.4443131791460654E-3</v>
      </c>
      <c r="AG502">
        <f t="shared" si="178"/>
        <v>2.6477631177341549E-3</v>
      </c>
    </row>
    <row r="503" spans="1:33" x14ac:dyDescent="0.25">
      <c r="A503" t="str">
        <f>'[3]post matched'!$A304</f>
        <v>speech</v>
      </c>
      <c r="B503" s="1">
        <v>41922</v>
      </c>
      <c r="C503" s="9">
        <f>[4]contrs_2year_adj_extra_stack!A502</f>
        <v>9.9999999999999395E-5</v>
      </c>
      <c r="D503" s="9">
        <f>[4]contrs_2year_adj_extra_stack!B502</f>
        <v>5.7507596611421999E-5</v>
      </c>
      <c r="E503" s="9">
        <f>[4]contrs_2year_adj_extra_stack!C502</f>
        <v>-3.7368193229754197E-5</v>
      </c>
      <c r="F503" s="9">
        <f>[4]contrs_2year_adj_extra_stack!D502</f>
        <v>4.0847784248798102E-5</v>
      </c>
      <c r="G503" s="9">
        <f>[4]contrs_2year_adj_extra_stack!E502</f>
        <v>3.8083161339704002E-5</v>
      </c>
      <c r="I503" s="1">
        <f t="shared" si="179"/>
        <v>41913</v>
      </c>
      <c r="J503" s="1">
        <f t="shared" si="159"/>
        <v>41922</v>
      </c>
      <c r="K503" s="2">
        <f t="shared" si="160"/>
        <v>-9.9999999999999395E-3</v>
      </c>
      <c r="L503">
        <f t="shared" si="161"/>
        <v>-5.7507596611422003E-3</v>
      </c>
      <c r="M503">
        <f t="shared" si="162"/>
        <v>3.7368193229754196E-3</v>
      </c>
      <c r="N503">
        <f t="shared" si="163"/>
        <v>-4.08477842487981E-3</v>
      </c>
      <c r="O503">
        <f t="shared" si="164"/>
        <v>-3.8083161339704003E-3</v>
      </c>
      <c r="P503">
        <f t="shared" si="180"/>
        <v>-9.2965102982947665E-5</v>
      </c>
      <c r="R503">
        <f t="shared" si="165"/>
        <v>-9.9999999999999395E-3</v>
      </c>
      <c r="S503">
        <f t="shared" si="166"/>
        <v>-4.6038165629288252E-3</v>
      </c>
      <c r="T503">
        <f t="shared" si="167"/>
        <v>4.8837624211887937E-3</v>
      </c>
      <c r="U503">
        <f t="shared" si="168"/>
        <v>-2.9378353266664341E-3</v>
      </c>
      <c r="V503">
        <f t="shared" si="169"/>
        <v>-2.6613730357570257E-3</v>
      </c>
      <c r="W503">
        <f t="shared" si="170"/>
        <v>-3.4619009307394976E-3</v>
      </c>
      <c r="Y503" s="2" t="b">
        <f t="shared" si="171"/>
        <v>0</v>
      </c>
      <c r="Z503" s="2"/>
      <c r="AA503" s="1">
        <f t="shared" si="172"/>
        <v>41922</v>
      </c>
      <c r="AB503">
        <f t="shared" si="173"/>
        <v>9.9999999999999395E-3</v>
      </c>
      <c r="AC503">
        <f t="shared" si="174"/>
        <v>4.6038165629288252E-3</v>
      </c>
      <c r="AD503">
        <f t="shared" si="175"/>
        <v>4.8837624211887937E-3</v>
      </c>
      <c r="AE503">
        <f t="shared" si="176"/>
        <v>2.9378353266664341E-3</v>
      </c>
      <c r="AF503">
        <f t="shared" si="177"/>
        <v>2.6613730357570257E-3</v>
      </c>
      <c r="AG503">
        <f t="shared" si="178"/>
        <v>3.4619009307394976E-3</v>
      </c>
    </row>
    <row r="504" spans="1:33" x14ac:dyDescent="0.25">
      <c r="A504" t="str">
        <f>'[3]post matched'!$A305</f>
        <v>speech</v>
      </c>
      <c r="B504" s="1">
        <v>41926</v>
      </c>
      <c r="C504" s="9">
        <f>[4]contrs_2year_adj_extra_stack!A503</f>
        <v>-1.00000000000003E-4</v>
      </c>
      <c r="D504" s="9">
        <f>[4]contrs_2year_adj_extra_stack!B503</f>
        <v>5.78855408232941E-5</v>
      </c>
      <c r="E504" s="9">
        <f>[4]contrs_2year_adj_extra_stack!C503</f>
        <v>-7.3900840327116005E-5</v>
      </c>
      <c r="F504" s="9">
        <f>[4]contrs_2year_adj_extra_stack!D503</f>
        <v>-6.68685610996527E-5</v>
      </c>
      <c r="G504" s="9">
        <f>[4]contrs_2year_adj_extra_stack!E503</f>
        <v>3.9135979231748901E-5</v>
      </c>
      <c r="I504" s="1">
        <f t="shared" si="179"/>
        <v>41913</v>
      </c>
      <c r="J504" s="1">
        <f t="shared" si="159"/>
        <v>41926</v>
      </c>
      <c r="K504" s="2">
        <f t="shared" si="160"/>
        <v>1.00000000000003E-2</v>
      </c>
      <c r="L504">
        <f t="shared" si="161"/>
        <v>-5.7885540823294102E-3</v>
      </c>
      <c r="M504">
        <f t="shared" si="162"/>
        <v>7.3900840327116007E-3</v>
      </c>
      <c r="N504">
        <f t="shared" si="163"/>
        <v>6.6868561099652701E-3</v>
      </c>
      <c r="O504">
        <f t="shared" si="164"/>
        <v>-3.9135979231748903E-3</v>
      </c>
      <c r="P504">
        <f t="shared" si="180"/>
        <v>5.6252118628277283E-3</v>
      </c>
      <c r="R504">
        <f t="shared" si="165"/>
        <v>1.00000000000003E-2</v>
      </c>
      <c r="S504">
        <f t="shared" si="166"/>
        <v>-4.6416109841160361E-3</v>
      </c>
      <c r="T504">
        <f t="shared" si="167"/>
        <v>8.5370271309249748E-3</v>
      </c>
      <c r="U504">
        <f t="shared" si="168"/>
        <v>7.8337992081786469E-3</v>
      </c>
      <c r="V504">
        <f t="shared" si="169"/>
        <v>-2.7666548249615152E-3</v>
      </c>
      <c r="W504">
        <f t="shared" si="170"/>
        <v>2.2562760350711784E-3</v>
      </c>
      <c r="Y504" s="2" t="b">
        <f t="shared" si="171"/>
        <v>0</v>
      </c>
      <c r="Z504" s="2"/>
      <c r="AA504" s="1">
        <f t="shared" si="172"/>
        <v>41926</v>
      </c>
      <c r="AB504">
        <f t="shared" si="173"/>
        <v>1.00000000000003E-2</v>
      </c>
      <c r="AC504">
        <f t="shared" si="174"/>
        <v>4.6416109841160361E-3</v>
      </c>
      <c r="AD504">
        <f t="shared" si="175"/>
        <v>8.5370271309249748E-3</v>
      </c>
      <c r="AE504">
        <f t="shared" si="176"/>
        <v>7.8337992081786469E-3</v>
      </c>
      <c r="AF504">
        <f t="shared" si="177"/>
        <v>2.7666548249615152E-3</v>
      </c>
      <c r="AG504">
        <f t="shared" si="178"/>
        <v>2.2562760350711784E-3</v>
      </c>
    </row>
    <row r="505" spans="1:33" x14ac:dyDescent="0.25">
      <c r="A505" t="str">
        <f>'[3]post matched'!$A306</f>
        <v>speech</v>
      </c>
      <c r="B505" s="1">
        <v>41932</v>
      </c>
      <c r="C505" s="9">
        <f>[4]contrs_2year_adj_extra_stack!A504</f>
        <v>9.9999999999995898E-5</v>
      </c>
      <c r="D505" s="9">
        <f>[4]contrs_2year_adj_extra_stack!B504</f>
        <v>-1.7048249247243099E-6</v>
      </c>
      <c r="E505" s="9">
        <f>[4]contrs_2year_adj_extra_stack!C504</f>
        <v>7.8006109133110994E-5</v>
      </c>
      <c r="F505" s="9">
        <f>[4]contrs_2year_adj_extra_stack!D504</f>
        <v>-3.0931612524310198E-6</v>
      </c>
      <c r="G505" s="9">
        <f>[4]contrs_2year_adj_extra_stack!E504</f>
        <v>-2.0151281097636599E-5</v>
      </c>
      <c r="I505" s="1">
        <f t="shared" si="179"/>
        <v>41913</v>
      </c>
      <c r="J505" s="1">
        <f t="shared" si="159"/>
        <v>41932</v>
      </c>
      <c r="K505" s="2">
        <f t="shared" si="160"/>
        <v>-9.9999999999995891E-3</v>
      </c>
      <c r="L505">
        <f t="shared" si="161"/>
        <v>1.7048249247243098E-4</v>
      </c>
      <c r="M505">
        <f t="shared" si="162"/>
        <v>-7.800610913311099E-3</v>
      </c>
      <c r="N505">
        <f t="shared" si="163"/>
        <v>3.0931612524310199E-4</v>
      </c>
      <c r="O505">
        <f t="shared" si="164"/>
        <v>2.0151281097636601E-3</v>
      </c>
      <c r="P505">
        <f t="shared" si="180"/>
        <v>-4.6943158141676822E-3</v>
      </c>
      <c r="R505">
        <f t="shared" si="165"/>
        <v>-9.9999999999995891E-3</v>
      </c>
      <c r="S505">
        <f t="shared" si="166"/>
        <v>1.3174255906858055E-3</v>
      </c>
      <c r="T505">
        <f t="shared" si="167"/>
        <v>-6.653667815097724E-3</v>
      </c>
      <c r="U505">
        <f t="shared" si="168"/>
        <v>1.456259223456478E-3</v>
      </c>
      <c r="V505">
        <f t="shared" si="169"/>
        <v>3.1620712079770347E-3</v>
      </c>
      <c r="W505">
        <f t="shared" si="170"/>
        <v>-8.063251641924233E-3</v>
      </c>
      <c r="Y505" s="2" t="b">
        <f t="shared" si="171"/>
        <v>0</v>
      </c>
      <c r="Z505" s="2"/>
      <c r="AA505" s="1">
        <f t="shared" si="172"/>
        <v>41932</v>
      </c>
      <c r="AB505">
        <f t="shared" si="173"/>
        <v>9.9999999999995891E-3</v>
      </c>
      <c r="AC505">
        <f t="shared" si="174"/>
        <v>1.3174255906858055E-3</v>
      </c>
      <c r="AD505">
        <f t="shared" si="175"/>
        <v>6.653667815097724E-3</v>
      </c>
      <c r="AE505">
        <f t="shared" si="176"/>
        <v>1.456259223456478E-3</v>
      </c>
      <c r="AF505">
        <f t="shared" si="177"/>
        <v>3.1620712079770347E-3</v>
      </c>
      <c r="AG505">
        <f t="shared" si="178"/>
        <v>8.063251641924233E-3</v>
      </c>
    </row>
    <row r="506" spans="1:33" x14ac:dyDescent="0.25">
      <c r="A506" t="str">
        <f>'[3]post matched'!$A307</f>
        <v>minutes</v>
      </c>
      <c r="B506" s="1">
        <v>41933</v>
      </c>
      <c r="C506" s="9">
        <f>[4]contrs_2year_adj_extra_stack!A505</f>
        <v>0</v>
      </c>
      <c r="D506" s="9">
        <f>[4]contrs_2year_adj_extra_stack!B505</f>
        <v>4.4131938245659999E-5</v>
      </c>
      <c r="E506" s="9">
        <f>[4]contrs_2year_adj_extra_stack!C505</f>
        <v>-9.3824721893953606E-5</v>
      </c>
      <c r="F506" s="9">
        <f>[4]contrs_2year_adj_extra_stack!D505</f>
        <v>6.2789316822574304E-5</v>
      </c>
      <c r="G506" s="9">
        <f>[4]contrs_2year_adj_extra_stack!E505</f>
        <v>-1.4752670018598201E-6</v>
      </c>
      <c r="I506" s="1">
        <f t="shared" si="179"/>
        <v>41913</v>
      </c>
      <c r="J506" s="1">
        <f t="shared" si="159"/>
        <v>41933</v>
      </c>
      <c r="K506" s="2">
        <f t="shared" si="160"/>
        <v>0</v>
      </c>
      <c r="L506">
        <f t="shared" si="161"/>
        <v>-4.4131938245659998E-3</v>
      </c>
      <c r="M506">
        <f t="shared" si="162"/>
        <v>9.3824721893953598E-3</v>
      </c>
      <c r="N506">
        <f t="shared" si="163"/>
        <v>-6.2789316822574309E-3</v>
      </c>
      <c r="O506">
        <f t="shared" si="164"/>
        <v>1.4752670018598201E-4</v>
      </c>
      <c r="P506">
        <f t="shared" si="180"/>
        <v>1.1621266172420889E-3</v>
      </c>
      <c r="R506">
        <f t="shared" si="165"/>
        <v>0</v>
      </c>
      <c r="S506">
        <f t="shared" si="166"/>
        <v>-3.2662507263526252E-3</v>
      </c>
      <c r="T506">
        <f t="shared" si="167"/>
        <v>1.0529415287608734E-2</v>
      </c>
      <c r="U506">
        <f t="shared" si="168"/>
        <v>-5.131988584044055E-3</v>
      </c>
      <c r="V506">
        <f t="shared" si="169"/>
        <v>1.2944697983993567E-3</v>
      </c>
      <c r="W506">
        <f t="shared" si="170"/>
        <v>-2.206809210514461E-3</v>
      </c>
      <c r="Y506" s="2" t="b">
        <f t="shared" si="171"/>
        <v>0</v>
      </c>
      <c r="Z506" s="2"/>
      <c r="AA506" s="1">
        <f t="shared" si="172"/>
        <v>41933</v>
      </c>
      <c r="AB506">
        <f t="shared" si="173"/>
        <v>0</v>
      </c>
      <c r="AC506">
        <f t="shared" si="174"/>
        <v>3.2662507263526252E-3</v>
      </c>
      <c r="AD506">
        <f t="shared" si="175"/>
        <v>1.0529415287608734E-2</v>
      </c>
      <c r="AE506">
        <f t="shared" si="176"/>
        <v>5.131988584044055E-3</v>
      </c>
      <c r="AF506">
        <f t="shared" si="177"/>
        <v>1.2944697983993567E-3</v>
      </c>
      <c r="AG506">
        <f t="shared" si="178"/>
        <v>2.206809210514461E-3</v>
      </c>
    </row>
    <row r="507" spans="1:33" x14ac:dyDescent="0.25">
      <c r="A507" t="str">
        <f>'[3]post matched'!$A308</f>
        <v>smp</v>
      </c>
      <c r="B507" s="1">
        <v>41950</v>
      </c>
      <c r="C507" s="9">
        <f>[4]contrs_2year_adj_extra_stack!A506</f>
        <v>0</v>
      </c>
      <c r="D507" s="9">
        <f>[4]contrs_2year_adj_extra_stack!B506</f>
        <v>1.5350006345814401E-5</v>
      </c>
      <c r="E507" s="9">
        <f>[4]contrs_2year_adj_extra_stack!C506</f>
        <v>-1.5412899208990601E-5</v>
      </c>
      <c r="F507" s="9">
        <f>[4]contrs_2year_adj_extra_stack!D506</f>
        <v>1.2194207152752001E-5</v>
      </c>
      <c r="G507" s="9">
        <f>[4]contrs_2year_adj_extra_stack!E506</f>
        <v>1.4914449401166799E-5</v>
      </c>
      <c r="I507" s="1">
        <f t="shared" si="179"/>
        <v>41944</v>
      </c>
      <c r="J507" s="1">
        <f t="shared" si="159"/>
        <v>41950</v>
      </c>
      <c r="K507" s="2">
        <f t="shared" si="160"/>
        <v>0</v>
      </c>
      <c r="L507">
        <f t="shared" si="161"/>
        <v>-1.53500063458144E-3</v>
      </c>
      <c r="M507">
        <f t="shared" si="162"/>
        <v>1.5412899208990601E-3</v>
      </c>
      <c r="N507">
        <f t="shared" si="163"/>
        <v>-1.2194207152752001E-3</v>
      </c>
      <c r="O507">
        <f t="shared" si="164"/>
        <v>-1.49144494011668E-3</v>
      </c>
      <c r="P507">
        <f t="shared" si="180"/>
        <v>2.7045763690742601E-3</v>
      </c>
      <c r="R507">
        <f t="shared" si="165"/>
        <v>0</v>
      </c>
      <c r="S507">
        <f t="shared" si="166"/>
        <v>-3.8805753636806544E-4</v>
      </c>
      <c r="T507">
        <f t="shared" si="167"/>
        <v>2.6882330191124347E-3</v>
      </c>
      <c r="U507">
        <f t="shared" si="168"/>
        <v>-7.2477617061823991E-5</v>
      </c>
      <c r="V507">
        <f t="shared" si="169"/>
        <v>-3.445018419033052E-4</v>
      </c>
      <c r="W507">
        <f t="shared" si="170"/>
        <v>-6.6435945868228985E-4</v>
      </c>
      <c r="Y507" s="2" t="b">
        <f t="shared" si="171"/>
        <v>0</v>
      </c>
      <c r="Z507" s="2"/>
      <c r="AA507" s="1">
        <f t="shared" si="172"/>
        <v>41950</v>
      </c>
      <c r="AB507">
        <f t="shared" si="173"/>
        <v>0</v>
      </c>
      <c r="AC507">
        <f t="shared" si="174"/>
        <v>3.8805753636806544E-4</v>
      </c>
      <c r="AD507">
        <f t="shared" si="175"/>
        <v>2.6882330191124347E-3</v>
      </c>
      <c r="AE507">
        <f t="shared" si="176"/>
        <v>7.2477617061823991E-5</v>
      </c>
      <c r="AF507">
        <f t="shared" si="177"/>
        <v>3.445018419033052E-4</v>
      </c>
      <c r="AG507">
        <f t="shared" si="178"/>
        <v>6.6435945868228985E-4</v>
      </c>
    </row>
    <row r="508" spans="1:33" x14ac:dyDescent="0.25">
      <c r="A508" t="str">
        <f>'[3]post matched'!$A309</f>
        <v>speech</v>
      </c>
      <c r="B508" s="1">
        <v>41954</v>
      </c>
      <c r="C508" s="9">
        <f>[4]contrs_2year_adj_extra_stack!A507</f>
        <v>0</v>
      </c>
      <c r="D508" s="9">
        <f>[4]contrs_2year_adj_extra_stack!B507</f>
        <v>1.7755123984019701E-5</v>
      </c>
      <c r="E508" s="9">
        <f>[4]contrs_2year_adj_extra_stack!C507</f>
        <v>-1.6766857157689799E-5</v>
      </c>
      <c r="F508" s="9">
        <f>[4]contrs_2year_adj_extra_stack!D507</f>
        <v>2.7646882895398602E-5</v>
      </c>
      <c r="G508" s="9">
        <f>[4]contrs_2year_adj_extra_stack!E507</f>
        <v>-2.2456984216765901E-6</v>
      </c>
      <c r="I508" s="1">
        <f t="shared" si="179"/>
        <v>41944</v>
      </c>
      <c r="J508" s="1">
        <f t="shared" si="159"/>
        <v>41954</v>
      </c>
      <c r="K508" s="2">
        <f t="shared" si="160"/>
        <v>0</v>
      </c>
      <c r="L508">
        <f t="shared" si="161"/>
        <v>-1.7755123984019702E-3</v>
      </c>
      <c r="M508">
        <f t="shared" si="162"/>
        <v>1.6766857157689799E-3</v>
      </c>
      <c r="N508">
        <f t="shared" si="163"/>
        <v>-2.7646882895398604E-3</v>
      </c>
      <c r="O508">
        <f t="shared" si="164"/>
        <v>2.24569842167659E-4</v>
      </c>
      <c r="P508">
        <f t="shared" si="180"/>
        <v>2.6389451300051917E-3</v>
      </c>
      <c r="R508">
        <f t="shared" si="165"/>
        <v>0</v>
      </c>
      <c r="S508">
        <f t="shared" si="166"/>
        <v>-6.285693001885956E-4</v>
      </c>
      <c r="T508">
        <f t="shared" si="167"/>
        <v>2.8236288139823545E-3</v>
      </c>
      <c r="U508">
        <f t="shared" si="168"/>
        <v>-1.6177451913264842E-3</v>
      </c>
      <c r="V508">
        <f t="shared" si="169"/>
        <v>1.3715129403810338E-3</v>
      </c>
      <c r="W508">
        <f t="shared" si="170"/>
        <v>-7.2999069775135823E-4</v>
      </c>
      <c r="Y508" s="2" t="b">
        <f t="shared" si="171"/>
        <v>0</v>
      </c>
      <c r="Z508" s="2"/>
      <c r="AA508" s="1">
        <f t="shared" si="172"/>
        <v>41954</v>
      </c>
      <c r="AB508">
        <f t="shared" si="173"/>
        <v>0</v>
      </c>
      <c r="AC508">
        <f t="shared" si="174"/>
        <v>6.285693001885956E-4</v>
      </c>
      <c r="AD508">
        <f t="shared" si="175"/>
        <v>2.8236288139823545E-3</v>
      </c>
      <c r="AE508">
        <f t="shared" si="176"/>
        <v>1.6177451913264842E-3</v>
      </c>
      <c r="AF508">
        <f t="shared" si="177"/>
        <v>1.3715129403810338E-3</v>
      </c>
      <c r="AG508">
        <f t="shared" si="178"/>
        <v>7.2999069775135823E-4</v>
      </c>
    </row>
    <row r="509" spans="1:33" x14ac:dyDescent="0.25">
      <c r="A509" t="str">
        <f>'[3]post matched'!$A310</f>
        <v>speech</v>
      </c>
      <c r="B509" s="1">
        <v>41956</v>
      </c>
      <c r="C509" s="9">
        <f>[4]contrs_2year_adj_extra_stack!A508</f>
        <v>0</v>
      </c>
      <c r="D509" s="9">
        <f>[4]contrs_2year_adj_extra_stack!B508</f>
        <v>3.2326038865391301E-5</v>
      </c>
      <c r="E509" s="9">
        <f>[4]contrs_2year_adj_extra_stack!C508</f>
        <v>-5.6635148416675003E-5</v>
      </c>
      <c r="F509" s="9">
        <f>[4]contrs_2year_adj_extra_stack!D508</f>
        <v>1.9441338149468701E-5</v>
      </c>
      <c r="G509" s="9">
        <f>[4]contrs_2year_adj_extra_stack!E508</f>
        <v>2.34492953312193E-5</v>
      </c>
      <c r="I509" s="1">
        <f t="shared" si="179"/>
        <v>41944</v>
      </c>
      <c r="J509" s="1">
        <f t="shared" si="159"/>
        <v>41956</v>
      </c>
      <c r="K509" s="2">
        <f t="shared" si="160"/>
        <v>0</v>
      </c>
      <c r="L509">
        <f t="shared" si="161"/>
        <v>-3.23260388653913E-3</v>
      </c>
      <c r="M509">
        <f t="shared" si="162"/>
        <v>5.6635148416675002E-3</v>
      </c>
      <c r="N509">
        <f t="shared" si="163"/>
        <v>-1.9441338149468702E-3</v>
      </c>
      <c r="O509">
        <f t="shared" si="164"/>
        <v>-2.3449295331219302E-3</v>
      </c>
      <c r="P509">
        <f t="shared" si="180"/>
        <v>1.8581523929404303E-3</v>
      </c>
      <c r="R509">
        <f t="shared" si="165"/>
        <v>0</v>
      </c>
      <c r="S509">
        <f t="shared" si="166"/>
        <v>-2.0856607883257554E-3</v>
      </c>
      <c r="T509">
        <f t="shared" si="167"/>
        <v>6.8104579398808752E-3</v>
      </c>
      <c r="U509">
        <f t="shared" si="168"/>
        <v>-7.9719071673349409E-4</v>
      </c>
      <c r="V509">
        <f t="shared" si="169"/>
        <v>-1.1979864349085554E-3</v>
      </c>
      <c r="W509">
        <f t="shared" si="170"/>
        <v>-1.5107834348161197E-3</v>
      </c>
      <c r="Y509" s="2" t="b">
        <f t="shared" si="171"/>
        <v>0</v>
      </c>
      <c r="Z509" s="2"/>
      <c r="AA509" s="1">
        <f t="shared" si="172"/>
        <v>41956</v>
      </c>
      <c r="AB509">
        <f t="shared" si="173"/>
        <v>0</v>
      </c>
      <c r="AC509">
        <f t="shared" si="174"/>
        <v>2.0856607883257554E-3</v>
      </c>
      <c r="AD509">
        <f t="shared" si="175"/>
        <v>6.8104579398808752E-3</v>
      </c>
      <c r="AE509">
        <f t="shared" si="176"/>
        <v>7.9719071673349409E-4</v>
      </c>
      <c r="AF509">
        <f t="shared" si="177"/>
        <v>1.1979864349085554E-3</v>
      </c>
      <c r="AG509">
        <f t="shared" si="178"/>
        <v>1.5107834348161197E-3</v>
      </c>
    </row>
    <row r="510" spans="1:33" x14ac:dyDescent="0.25">
      <c r="A510" t="str">
        <f>'[3]post matched'!$A311</f>
        <v>minutes</v>
      </c>
      <c r="B510" s="1">
        <v>41961</v>
      </c>
      <c r="C510" s="9">
        <f>[4]contrs_2year_adj_extra_stack!A509</f>
        <v>0</v>
      </c>
      <c r="D510" s="9">
        <f>[4]contrs_2year_adj_extra_stack!B509</f>
        <v>2.4974191683641899E-5</v>
      </c>
      <c r="E510" s="9">
        <f>[4]contrs_2year_adj_extra_stack!C509</f>
        <v>-2.2595017603419502E-5</v>
      </c>
      <c r="F510" s="9">
        <f>[4]contrs_2year_adj_extra_stack!D509</f>
        <v>1.3078395491525801E-5</v>
      </c>
      <c r="G510" s="9">
        <f>[4]contrs_2year_adj_extra_stack!E509</f>
        <v>1.5532889628038699E-5</v>
      </c>
      <c r="I510" s="1">
        <f t="shared" si="179"/>
        <v>41944</v>
      </c>
      <c r="J510" s="1">
        <f t="shared" si="159"/>
        <v>41961</v>
      </c>
      <c r="K510" s="2">
        <f t="shared" si="160"/>
        <v>0</v>
      </c>
      <c r="L510">
        <f t="shared" si="161"/>
        <v>-2.4974191683641901E-3</v>
      </c>
      <c r="M510">
        <f t="shared" si="162"/>
        <v>2.2595017603419501E-3</v>
      </c>
      <c r="N510">
        <f t="shared" si="163"/>
        <v>-1.3078395491525801E-3</v>
      </c>
      <c r="O510">
        <f t="shared" si="164"/>
        <v>-1.5532889628038699E-3</v>
      </c>
      <c r="P510">
        <f t="shared" si="180"/>
        <v>3.0990459199786899E-3</v>
      </c>
      <c r="R510">
        <f t="shared" si="165"/>
        <v>0</v>
      </c>
      <c r="S510">
        <f t="shared" si="166"/>
        <v>-1.3504760701508155E-3</v>
      </c>
      <c r="T510">
        <f t="shared" si="167"/>
        <v>3.4064448585553247E-3</v>
      </c>
      <c r="U510">
        <f t="shared" si="168"/>
        <v>-1.6089645093920395E-4</v>
      </c>
      <c r="V510">
        <f t="shared" si="169"/>
        <v>-4.0634586459049513E-4</v>
      </c>
      <c r="W510">
        <f t="shared" si="170"/>
        <v>-2.6988990777785998E-4</v>
      </c>
      <c r="Y510" s="2" t="b">
        <f t="shared" si="171"/>
        <v>0</v>
      </c>
      <c r="Z510" s="2"/>
      <c r="AA510" s="1">
        <f t="shared" si="172"/>
        <v>41961</v>
      </c>
      <c r="AB510">
        <f t="shared" si="173"/>
        <v>0</v>
      </c>
      <c r="AC510">
        <f t="shared" si="174"/>
        <v>1.3504760701508155E-3</v>
      </c>
      <c r="AD510">
        <f t="shared" si="175"/>
        <v>3.4064448585553247E-3</v>
      </c>
      <c r="AE510">
        <f t="shared" si="176"/>
        <v>1.6089645093920395E-4</v>
      </c>
      <c r="AF510">
        <f t="shared" si="177"/>
        <v>4.0634586459049513E-4</v>
      </c>
      <c r="AG510">
        <f t="shared" si="178"/>
        <v>2.6988990777785998E-4</v>
      </c>
    </row>
    <row r="511" spans="1:33" x14ac:dyDescent="0.25">
      <c r="A511" t="str">
        <f>'[3]post matched'!$A312</f>
        <v>speech</v>
      </c>
      <c r="B511" s="1">
        <v>41964</v>
      </c>
      <c r="C511" s="9">
        <f>[4]contrs_2year_adj_extra_stack!A510</f>
        <v>9.9999999999995898E-5</v>
      </c>
      <c r="D511" s="9">
        <f>[4]contrs_2year_adj_extra_stack!B510</f>
        <v>5.02251306326696E-5</v>
      </c>
      <c r="E511" s="9">
        <f>[4]contrs_2year_adj_extra_stack!C510</f>
        <v>-3.00011423803989E-5</v>
      </c>
      <c r="F511" s="9">
        <f>[4]contrs_2year_adj_extra_stack!D510</f>
        <v>1.7588699725177998E-5</v>
      </c>
      <c r="G511" s="9">
        <f>[4]contrs_2year_adj_extra_stack!E510</f>
        <v>7.0615667658958001E-5</v>
      </c>
      <c r="I511" s="1">
        <f t="shared" si="179"/>
        <v>41944</v>
      </c>
      <c r="J511" s="1">
        <f t="shared" si="159"/>
        <v>41964</v>
      </c>
      <c r="K511" s="2">
        <f t="shared" si="160"/>
        <v>-9.9999999999995891E-3</v>
      </c>
      <c r="L511">
        <f t="shared" si="161"/>
        <v>-5.0225130632669604E-3</v>
      </c>
      <c r="M511">
        <f t="shared" si="162"/>
        <v>3.0001142380398898E-3</v>
      </c>
      <c r="N511">
        <f t="shared" si="163"/>
        <v>-1.7588699725177999E-3</v>
      </c>
      <c r="O511">
        <f t="shared" si="164"/>
        <v>-7.0615667658957999E-3</v>
      </c>
      <c r="P511">
        <f t="shared" si="180"/>
        <v>8.4283556364108184E-4</v>
      </c>
      <c r="R511">
        <f t="shared" si="165"/>
        <v>-9.9999999999995891E-3</v>
      </c>
      <c r="S511">
        <f t="shared" si="166"/>
        <v>-3.8755699650535858E-3</v>
      </c>
      <c r="T511">
        <f t="shared" si="167"/>
        <v>4.1470573362532639E-3</v>
      </c>
      <c r="U511">
        <f t="shared" si="168"/>
        <v>-6.1192687430442383E-4</v>
      </c>
      <c r="V511">
        <f t="shared" si="169"/>
        <v>-5.9146236676824249E-3</v>
      </c>
      <c r="W511">
        <f t="shared" si="170"/>
        <v>-2.5261002641154681E-3</v>
      </c>
      <c r="Y511" s="2" t="b">
        <f t="shared" si="171"/>
        <v>0</v>
      </c>
      <c r="Z511" s="2"/>
      <c r="AA511" s="1">
        <f t="shared" si="172"/>
        <v>41964</v>
      </c>
      <c r="AB511">
        <f t="shared" si="173"/>
        <v>9.9999999999995891E-3</v>
      </c>
      <c r="AC511">
        <f t="shared" si="174"/>
        <v>3.8755699650535858E-3</v>
      </c>
      <c r="AD511">
        <f t="shared" si="175"/>
        <v>4.1470573362532639E-3</v>
      </c>
      <c r="AE511">
        <f t="shared" si="176"/>
        <v>6.1192687430442383E-4</v>
      </c>
      <c r="AF511">
        <f t="shared" si="177"/>
        <v>5.9146236676824249E-3</v>
      </c>
      <c r="AG511">
        <f t="shared" si="178"/>
        <v>2.5261002641154681E-3</v>
      </c>
    </row>
    <row r="512" spans="1:33" x14ac:dyDescent="0.25">
      <c r="A512" t="str">
        <f>'[3]post matched'!$A313</f>
        <v>minutes</v>
      </c>
      <c r="B512" s="1">
        <v>41989</v>
      </c>
      <c r="C512" s="9">
        <f>[4]contrs_2year_adj_extra_stack!A511</f>
        <v>0</v>
      </c>
      <c r="D512" s="9">
        <f>[4]contrs_2year_adj_extra_stack!B511</f>
        <v>2.13198916318318E-6</v>
      </c>
      <c r="E512" s="9">
        <f>[4]contrs_2year_adj_extra_stack!C511</f>
        <v>-1.29382393837171E-5</v>
      </c>
      <c r="F512" s="9">
        <f>[4]contrs_2year_adj_extra_stack!D511</f>
        <v>6.9561036828809296E-5</v>
      </c>
      <c r="G512" s="9">
        <f>[4]contrs_2year_adj_extra_stack!E511</f>
        <v>-2.6881965034217599E-5</v>
      </c>
      <c r="I512" s="1">
        <f t="shared" si="179"/>
        <v>41974</v>
      </c>
      <c r="J512" s="1">
        <f t="shared" si="159"/>
        <v>41989</v>
      </c>
      <c r="K512" s="2">
        <f t="shared" si="160"/>
        <v>0</v>
      </c>
      <c r="L512">
        <f t="shared" si="161"/>
        <v>-2.1319891631831799E-4</v>
      </c>
      <c r="M512">
        <f t="shared" si="162"/>
        <v>1.2938239383717099E-3</v>
      </c>
      <c r="N512">
        <f t="shared" si="163"/>
        <v>-6.9561036828809297E-3</v>
      </c>
      <c r="O512">
        <f t="shared" si="164"/>
        <v>2.6881965034217599E-3</v>
      </c>
      <c r="P512">
        <f t="shared" si="180"/>
        <v>3.1872821574057777E-3</v>
      </c>
      <c r="R512">
        <f t="shared" si="165"/>
        <v>0</v>
      </c>
      <c r="S512">
        <f t="shared" si="166"/>
        <v>9.3374418189505655E-4</v>
      </c>
      <c r="T512">
        <f t="shared" si="167"/>
        <v>2.4407670365850847E-3</v>
      </c>
      <c r="U512">
        <f t="shared" si="168"/>
        <v>-5.8091605846675538E-3</v>
      </c>
      <c r="V512">
        <f t="shared" si="169"/>
        <v>3.8351396016351345E-3</v>
      </c>
      <c r="W512">
        <f t="shared" si="170"/>
        <v>-1.8165367035077222E-4</v>
      </c>
      <c r="Y512" s="2" t="b">
        <f t="shared" si="171"/>
        <v>0</v>
      </c>
      <c r="Z512" s="2"/>
      <c r="AA512" s="1">
        <f t="shared" si="172"/>
        <v>41989</v>
      </c>
      <c r="AB512">
        <f t="shared" si="173"/>
        <v>0</v>
      </c>
      <c r="AC512">
        <f t="shared" si="174"/>
        <v>9.3374418189505655E-4</v>
      </c>
      <c r="AD512">
        <f t="shared" si="175"/>
        <v>2.4407670365850847E-3</v>
      </c>
      <c r="AE512">
        <f t="shared" si="176"/>
        <v>5.8091605846675538E-3</v>
      </c>
      <c r="AF512">
        <f t="shared" si="177"/>
        <v>3.8351396016351345E-3</v>
      </c>
      <c r="AG512">
        <f t="shared" si="178"/>
        <v>1.8165367035077222E-4</v>
      </c>
    </row>
    <row r="513" spans="1:33" x14ac:dyDescent="0.25">
      <c r="A513" t="str">
        <f>'[3]post matched'!$A314</f>
        <v>speech</v>
      </c>
      <c r="B513" s="1">
        <v>41989</v>
      </c>
      <c r="C513" s="9">
        <f>[4]contrs_2year_adj_extra_stack!A512</f>
        <v>0</v>
      </c>
      <c r="D513" s="9">
        <f>[4]contrs_2year_adj_extra_stack!B512</f>
        <v>2.13198916318318E-6</v>
      </c>
      <c r="E513" s="9">
        <f>[4]contrs_2year_adj_extra_stack!C512</f>
        <v>-1.29382393837171E-5</v>
      </c>
      <c r="F513" s="9">
        <f>[4]contrs_2year_adj_extra_stack!D512</f>
        <v>6.9561036828809296E-5</v>
      </c>
      <c r="G513" s="9">
        <f>[4]contrs_2year_adj_extra_stack!E512</f>
        <v>-2.6881965034217599E-5</v>
      </c>
      <c r="I513" s="1">
        <f t="shared" si="179"/>
        <v>41974</v>
      </c>
      <c r="J513" s="1">
        <f t="shared" si="159"/>
        <v>41989</v>
      </c>
      <c r="K513" s="2">
        <f t="shared" si="160"/>
        <v>0</v>
      </c>
      <c r="L513">
        <f t="shared" si="161"/>
        <v>-2.1319891631831799E-4</v>
      </c>
      <c r="M513">
        <f t="shared" si="162"/>
        <v>1.2938239383717099E-3</v>
      </c>
      <c r="N513">
        <f t="shared" si="163"/>
        <v>-6.9561036828809297E-3</v>
      </c>
      <c r="O513">
        <f t="shared" si="164"/>
        <v>2.6881965034217599E-3</v>
      </c>
      <c r="P513">
        <f t="shared" si="180"/>
        <v>3.1872821574057777E-3</v>
      </c>
      <c r="R513">
        <f t="shared" si="165"/>
        <v>0</v>
      </c>
      <c r="S513">
        <f t="shared" si="166"/>
        <v>9.3374418189505655E-4</v>
      </c>
      <c r="T513">
        <f t="shared" si="167"/>
        <v>2.4407670365850847E-3</v>
      </c>
      <c r="U513">
        <f t="shared" si="168"/>
        <v>-5.8091605846675538E-3</v>
      </c>
      <c r="V513">
        <f t="shared" si="169"/>
        <v>3.8351396016351345E-3</v>
      </c>
      <c r="W513">
        <f t="shared" si="170"/>
        <v>-1.8165367035077222E-4</v>
      </c>
      <c r="Y513" s="2" t="b">
        <f t="shared" si="171"/>
        <v>0</v>
      </c>
      <c r="Z513" s="2"/>
      <c r="AA513" s="1">
        <f t="shared" si="172"/>
        <v>41989</v>
      </c>
      <c r="AB513">
        <f t="shared" si="173"/>
        <v>0</v>
      </c>
      <c r="AC513">
        <f t="shared" si="174"/>
        <v>9.3374418189505655E-4</v>
      </c>
      <c r="AD513">
        <f t="shared" si="175"/>
        <v>2.4407670365850847E-3</v>
      </c>
      <c r="AE513">
        <f t="shared" si="176"/>
        <v>5.8091605846675538E-3</v>
      </c>
      <c r="AF513">
        <f t="shared" si="177"/>
        <v>3.8351396016351345E-3</v>
      </c>
      <c r="AG513">
        <f t="shared" si="178"/>
        <v>1.8165367035077222E-4</v>
      </c>
    </row>
    <row r="514" spans="1:33" x14ac:dyDescent="0.25">
      <c r="A514" t="str">
        <f>'[3]post matched'!$A315</f>
        <v>smp</v>
      </c>
      <c r="B514" s="1">
        <v>42041</v>
      </c>
      <c r="C514" s="9">
        <f>[4]contrs_2year_adj_extra_stack!A513</f>
        <v>0</v>
      </c>
      <c r="D514" s="9">
        <f>[4]contrs_2year_adj_extra_stack!B513</f>
        <v>-7.4851236531280706E-5</v>
      </c>
      <c r="E514" s="9">
        <f>[4]contrs_2year_adj_extra_stack!C513</f>
        <v>-2.70987142739901E-5</v>
      </c>
      <c r="F514" s="9">
        <f>[4]contrs_2year_adj_extra_stack!D513</f>
        <v>6.6537558533957396E-5</v>
      </c>
      <c r="G514" s="9">
        <f>[4]contrs_2year_adj_extra_stack!E513</f>
        <v>3.4951458108003698E-5</v>
      </c>
      <c r="I514" s="1">
        <f t="shared" si="179"/>
        <v>42036</v>
      </c>
      <c r="J514" s="1">
        <f t="shared" si="159"/>
        <v>42041</v>
      </c>
      <c r="K514" s="2">
        <f t="shared" si="160"/>
        <v>0</v>
      </c>
      <c r="L514">
        <f t="shared" si="161"/>
        <v>7.4851236531280705E-3</v>
      </c>
      <c r="M514">
        <f t="shared" si="162"/>
        <v>2.7098714273990098E-3</v>
      </c>
      <c r="N514">
        <f t="shared" si="163"/>
        <v>-6.6537558533957394E-3</v>
      </c>
      <c r="O514">
        <f t="shared" si="164"/>
        <v>-3.4951458108003698E-3</v>
      </c>
      <c r="P514">
        <f t="shared" si="180"/>
        <v>-4.6093416330970655E-5</v>
      </c>
      <c r="R514">
        <f t="shared" si="165"/>
        <v>0</v>
      </c>
      <c r="S514">
        <f t="shared" si="166"/>
        <v>8.6320667513414447E-3</v>
      </c>
      <c r="T514">
        <f t="shared" si="167"/>
        <v>3.8568145256123844E-3</v>
      </c>
      <c r="U514">
        <f t="shared" si="168"/>
        <v>-5.5068127551823635E-3</v>
      </c>
      <c r="V514">
        <f t="shared" si="169"/>
        <v>-2.3482027125869952E-3</v>
      </c>
      <c r="W514">
        <f t="shared" si="170"/>
        <v>-3.4150292440875206E-3</v>
      </c>
      <c r="Y514" s="2" t="b">
        <f t="shared" si="171"/>
        <v>0</v>
      </c>
      <c r="Z514" s="2"/>
      <c r="AA514" s="1">
        <f t="shared" si="172"/>
        <v>42041</v>
      </c>
      <c r="AB514">
        <f t="shared" si="173"/>
        <v>0</v>
      </c>
      <c r="AC514">
        <f t="shared" si="174"/>
        <v>8.6320667513414447E-3</v>
      </c>
      <c r="AD514">
        <f t="shared" si="175"/>
        <v>3.8568145256123844E-3</v>
      </c>
      <c r="AE514">
        <f t="shared" si="176"/>
        <v>5.5068127551823635E-3</v>
      </c>
      <c r="AF514">
        <f t="shared" si="177"/>
        <v>2.3482027125869952E-3</v>
      </c>
      <c r="AG514">
        <f t="shared" si="178"/>
        <v>3.4150292440875206E-3</v>
      </c>
    </row>
    <row r="515" spans="1:33" x14ac:dyDescent="0.25">
      <c r="A515" t="str">
        <f>'[3]post matched'!$A316</f>
        <v>speech</v>
      </c>
      <c r="B515" s="1">
        <v>42044</v>
      </c>
      <c r="C515" s="9">
        <f>[4]contrs_2year_adj_extra_stack!A514</f>
        <v>9.9999999999999395E-5</v>
      </c>
      <c r="D515" s="9">
        <f>[4]contrs_2year_adj_extra_stack!B514</f>
        <v>2.46584309270485E-5</v>
      </c>
      <c r="E515" s="9">
        <f>[4]contrs_2year_adj_extra_stack!C514</f>
        <v>3.7349524486902698E-5</v>
      </c>
      <c r="F515" s="9">
        <f>[4]contrs_2year_adj_extra_stack!D514</f>
        <v>6.0202182656984201E-5</v>
      </c>
      <c r="G515" s="9">
        <f>[4]contrs_2year_adj_extra_stack!E514</f>
        <v>3.0836020957548699E-6</v>
      </c>
      <c r="I515" s="1">
        <f t="shared" si="179"/>
        <v>42036</v>
      </c>
      <c r="J515" s="1">
        <f t="shared" ref="J515:J578" si="181">B515</f>
        <v>42044</v>
      </c>
      <c r="K515" s="2">
        <f t="shared" ref="K515:K578" si="182">C515*-100</f>
        <v>-9.9999999999999395E-3</v>
      </c>
      <c r="L515">
        <f t="shared" ref="L515:L578" si="183">D515*-100</f>
        <v>-2.46584309270485E-3</v>
      </c>
      <c r="M515">
        <f t="shared" ref="M515:M578" si="184">E515*-100</f>
        <v>-3.73495244869027E-3</v>
      </c>
      <c r="N515">
        <f t="shared" ref="N515:N578" si="185">F515*-100</f>
        <v>-6.0202182656984198E-3</v>
      </c>
      <c r="O515">
        <f t="shared" ref="O515:O578" si="186">G515*-100</f>
        <v>-3.0836020957548699E-4</v>
      </c>
      <c r="P515">
        <f t="shared" si="180"/>
        <v>2.5293740166690867E-3</v>
      </c>
      <c r="R515">
        <f t="shared" ref="R515:R578" si="187">K515</f>
        <v>-9.9999999999999395E-3</v>
      </c>
      <c r="S515">
        <f t="shared" ref="S515:S578" si="188">L515-L$725</f>
        <v>-1.3188999944914754E-3</v>
      </c>
      <c r="T515">
        <f t="shared" ref="T515:T578" si="189">M515-M$725</f>
        <v>-2.5880093504768954E-3</v>
      </c>
      <c r="U515">
        <f t="shared" ref="U515:U578" si="190">N515-N$725</f>
        <v>-4.8732751674850439E-3</v>
      </c>
      <c r="V515">
        <f t="shared" ref="V515:V578" si="191">O515-O$725</f>
        <v>8.3858288863788782E-4</v>
      </c>
      <c r="W515">
        <f t="shared" ref="W515:W578" si="192">P515-P$725</f>
        <v>-8.395618110874632E-4</v>
      </c>
      <c r="Y515" s="2" t="b">
        <f t="shared" ref="Y515:Y578" si="193">(A515="MP")</f>
        <v>0</v>
      </c>
      <c r="Z515" s="2"/>
      <c r="AA515" s="1">
        <f t="shared" ref="AA515:AA578" si="194">J515</f>
        <v>42044</v>
      </c>
      <c r="AB515">
        <f t="shared" ref="AB515:AB578" si="195">ABS(R515)</f>
        <v>9.9999999999999395E-3</v>
      </c>
      <c r="AC515">
        <f t="shared" ref="AC515:AC578" si="196">ABS(S515)</f>
        <v>1.3188999944914754E-3</v>
      </c>
      <c r="AD515">
        <f t="shared" ref="AD515:AD578" si="197">ABS(T515)</f>
        <v>2.5880093504768954E-3</v>
      </c>
      <c r="AE515">
        <f t="shared" ref="AE515:AE578" si="198">ABS(U515)</f>
        <v>4.8732751674850439E-3</v>
      </c>
      <c r="AF515">
        <f t="shared" ref="AF515:AF578" si="199">ABS(V515)</f>
        <v>8.3858288863788782E-4</v>
      </c>
      <c r="AG515">
        <f t="shared" ref="AG515:AG578" si="200">ABS(W515)</f>
        <v>8.395618110874632E-4</v>
      </c>
    </row>
    <row r="516" spans="1:33" x14ac:dyDescent="0.25">
      <c r="A516" t="str">
        <f>'[3]post matched'!$A317</f>
        <v>speech</v>
      </c>
      <c r="B516" s="1">
        <v>42047</v>
      </c>
      <c r="C516" s="9">
        <f>[4]contrs_2year_adj_extra_stack!A515</f>
        <v>0</v>
      </c>
      <c r="D516" s="9">
        <f>[4]contrs_2year_adj_extra_stack!B515</f>
        <v>1.6597410792426099E-4</v>
      </c>
      <c r="E516" s="9">
        <f>[4]contrs_2year_adj_extra_stack!C515</f>
        <v>-1.7322904691659201E-4</v>
      </c>
      <c r="F516" s="9">
        <f>[4]contrs_2year_adj_extra_stack!D515</f>
        <v>-3.8976610611934497E-5</v>
      </c>
      <c r="G516" s="9">
        <f>[4]contrs_2year_adj_extra_stack!E515</f>
        <v>6.979974699303E-5</v>
      </c>
      <c r="I516" s="1">
        <f t="shared" si="179"/>
        <v>42036</v>
      </c>
      <c r="J516" s="1">
        <f t="shared" si="181"/>
        <v>42047</v>
      </c>
      <c r="K516" s="2">
        <f t="shared" si="182"/>
        <v>0</v>
      </c>
      <c r="L516">
        <f t="shared" si="183"/>
        <v>-1.65974107924261E-2</v>
      </c>
      <c r="M516">
        <f t="shared" si="184"/>
        <v>1.7322904691659202E-2</v>
      </c>
      <c r="N516">
        <f t="shared" si="185"/>
        <v>3.8976610611934498E-3</v>
      </c>
      <c r="O516">
        <f t="shared" si="186"/>
        <v>-6.979974699303E-3</v>
      </c>
      <c r="P516">
        <f t="shared" si="180"/>
        <v>2.3568197388764483E-3</v>
      </c>
      <c r="R516">
        <f t="shared" si="187"/>
        <v>0</v>
      </c>
      <c r="S516">
        <f t="shared" si="188"/>
        <v>-1.5450467694212726E-2</v>
      </c>
      <c r="T516">
        <f t="shared" si="189"/>
        <v>1.8469847789872578E-2</v>
      </c>
      <c r="U516">
        <f t="shared" si="190"/>
        <v>5.0446041594068257E-3</v>
      </c>
      <c r="V516">
        <f t="shared" si="191"/>
        <v>-5.8330316010896249E-3</v>
      </c>
      <c r="W516">
        <f t="shared" si="192"/>
        <v>-1.0121160888801016E-3</v>
      </c>
      <c r="Y516" s="2" t="b">
        <f t="shared" si="193"/>
        <v>0</v>
      </c>
      <c r="Z516" s="2"/>
      <c r="AA516" s="1">
        <f t="shared" si="194"/>
        <v>42047</v>
      </c>
      <c r="AB516">
        <f t="shared" si="195"/>
        <v>0</v>
      </c>
      <c r="AC516">
        <f t="shared" si="196"/>
        <v>1.5450467694212726E-2</v>
      </c>
      <c r="AD516">
        <f t="shared" si="197"/>
        <v>1.8469847789872578E-2</v>
      </c>
      <c r="AE516">
        <f t="shared" si="198"/>
        <v>5.0446041594068257E-3</v>
      </c>
      <c r="AF516">
        <f t="shared" si="199"/>
        <v>5.8330316010896249E-3</v>
      </c>
      <c r="AG516">
        <f t="shared" si="200"/>
        <v>1.0121160888801016E-3</v>
      </c>
    </row>
    <row r="517" spans="1:33" x14ac:dyDescent="0.25">
      <c r="A517" t="str">
        <f>'[3]post matched'!$A318</f>
        <v>speech</v>
      </c>
      <c r="B517" s="1">
        <v>42048</v>
      </c>
      <c r="C517" s="9">
        <f>[4]contrs_2year_adj_extra_stack!A516</f>
        <v>-9.9999999999999395E-5</v>
      </c>
      <c r="D517" s="9">
        <f>[4]contrs_2year_adj_extra_stack!B516</f>
        <v>-4.41262427043276E-5</v>
      </c>
      <c r="E517" s="9">
        <f>[4]contrs_2year_adj_extra_stack!C516</f>
        <v>-4.1139462212351401E-5</v>
      </c>
      <c r="F517" s="9">
        <f>[4]contrs_2year_adj_extra_stack!D516</f>
        <v>-1.4821336973276899E-5</v>
      </c>
      <c r="G517" s="9">
        <f>[4]contrs_2year_adj_extra_stack!E516</f>
        <v>2.4409802666439099E-5</v>
      </c>
      <c r="I517" s="1">
        <f t="shared" si="179"/>
        <v>42036</v>
      </c>
      <c r="J517" s="1">
        <f t="shared" si="181"/>
        <v>42048</v>
      </c>
      <c r="K517" s="2">
        <f t="shared" si="182"/>
        <v>9.9999999999999395E-3</v>
      </c>
      <c r="L517">
        <f t="shared" si="183"/>
        <v>4.4126242704327599E-3</v>
      </c>
      <c r="M517">
        <f t="shared" si="184"/>
        <v>4.1139462212351399E-3</v>
      </c>
      <c r="N517">
        <f t="shared" si="185"/>
        <v>1.48213369732769E-3</v>
      </c>
      <c r="O517">
        <f t="shared" si="186"/>
        <v>-2.4409802666439098E-3</v>
      </c>
      <c r="P517">
        <f t="shared" si="180"/>
        <v>2.4322760776482595E-3</v>
      </c>
      <c r="R517">
        <f t="shared" si="187"/>
        <v>9.9999999999999395E-3</v>
      </c>
      <c r="S517">
        <f t="shared" si="188"/>
        <v>5.5595673686461341E-3</v>
      </c>
      <c r="T517">
        <f t="shared" si="189"/>
        <v>5.260889319448514E-3</v>
      </c>
      <c r="U517">
        <f t="shared" si="190"/>
        <v>2.6290767955410663E-3</v>
      </c>
      <c r="V517">
        <f t="shared" si="191"/>
        <v>-1.294037168430535E-3</v>
      </c>
      <c r="W517">
        <f t="shared" si="192"/>
        <v>-9.3665975010829043E-4</v>
      </c>
      <c r="Y517" s="2" t="b">
        <f t="shared" si="193"/>
        <v>0</v>
      </c>
      <c r="Z517" s="2"/>
      <c r="AA517" s="1">
        <f t="shared" si="194"/>
        <v>42048</v>
      </c>
      <c r="AB517">
        <f t="shared" si="195"/>
        <v>9.9999999999999395E-3</v>
      </c>
      <c r="AC517">
        <f t="shared" si="196"/>
        <v>5.5595673686461341E-3</v>
      </c>
      <c r="AD517">
        <f t="shared" si="197"/>
        <v>5.260889319448514E-3</v>
      </c>
      <c r="AE517">
        <f t="shared" si="198"/>
        <v>2.6290767955410663E-3</v>
      </c>
      <c r="AF517">
        <f t="shared" si="199"/>
        <v>1.294037168430535E-3</v>
      </c>
      <c r="AG517">
        <f t="shared" si="200"/>
        <v>9.3665975010829043E-4</v>
      </c>
    </row>
    <row r="518" spans="1:33" x14ac:dyDescent="0.25">
      <c r="A518" t="str">
        <f>'[3]post matched'!$A319</f>
        <v>minutes</v>
      </c>
      <c r="B518" s="1">
        <v>42052</v>
      </c>
      <c r="C518" s="9">
        <f>[4]contrs_2year_adj_extra_stack!A517</f>
        <v>-3.0000000000000198E-4</v>
      </c>
      <c r="D518" s="9">
        <f>[4]contrs_2year_adj_extra_stack!B517</f>
        <v>-1.26004984926579E-4</v>
      </c>
      <c r="E518" s="9">
        <f>[4]contrs_2year_adj_extra_stack!C517</f>
        <v>-1.0569191960169001E-4</v>
      </c>
      <c r="F518" s="9">
        <f>[4]contrs_2year_adj_extra_stack!D517</f>
        <v>-4.8466471824881797E-5</v>
      </c>
      <c r="G518" s="9">
        <f>[4]contrs_2year_adj_extra_stack!E517</f>
        <v>2.05933764744454E-5</v>
      </c>
      <c r="I518" s="1">
        <f t="shared" si="179"/>
        <v>42036</v>
      </c>
      <c r="J518" s="1">
        <f t="shared" si="181"/>
        <v>42052</v>
      </c>
      <c r="K518" s="2">
        <f t="shared" si="182"/>
        <v>3.0000000000000197E-2</v>
      </c>
      <c r="L518">
        <f t="shared" si="183"/>
        <v>1.26004984926579E-2</v>
      </c>
      <c r="M518">
        <f t="shared" si="184"/>
        <v>1.0569191960169E-2</v>
      </c>
      <c r="N518">
        <f t="shared" si="185"/>
        <v>4.8466471824881799E-3</v>
      </c>
      <c r="O518">
        <f t="shared" si="186"/>
        <v>-2.0593376474445399E-3</v>
      </c>
      <c r="P518">
        <f t="shared" si="180"/>
        <v>4.0430000121296581E-3</v>
      </c>
      <c r="R518">
        <f t="shared" si="187"/>
        <v>3.0000000000000197E-2</v>
      </c>
      <c r="S518">
        <f t="shared" si="188"/>
        <v>1.3747441590871275E-2</v>
      </c>
      <c r="T518">
        <f t="shared" si="189"/>
        <v>1.1716135058382374E-2</v>
      </c>
      <c r="U518">
        <f t="shared" si="190"/>
        <v>5.9935902807015558E-3</v>
      </c>
      <c r="V518">
        <f t="shared" si="191"/>
        <v>-9.1239454923116507E-4</v>
      </c>
      <c r="W518">
        <f t="shared" si="192"/>
        <v>6.7406418437310819E-4</v>
      </c>
      <c r="Y518" s="2" t="b">
        <f t="shared" si="193"/>
        <v>0</v>
      </c>
      <c r="Z518" s="2"/>
      <c r="AA518" s="1">
        <f t="shared" si="194"/>
        <v>42052</v>
      </c>
      <c r="AB518">
        <f t="shared" si="195"/>
        <v>3.0000000000000197E-2</v>
      </c>
      <c r="AC518">
        <f t="shared" si="196"/>
        <v>1.3747441590871275E-2</v>
      </c>
      <c r="AD518">
        <f t="shared" si="197"/>
        <v>1.1716135058382374E-2</v>
      </c>
      <c r="AE518">
        <f t="shared" si="198"/>
        <v>5.9935902807015558E-3</v>
      </c>
      <c r="AF518">
        <f t="shared" si="199"/>
        <v>9.1239454923116507E-4</v>
      </c>
      <c r="AG518">
        <f t="shared" si="200"/>
        <v>6.7406418437310819E-4</v>
      </c>
    </row>
    <row r="519" spans="1:33" x14ac:dyDescent="0.25">
      <c r="A519" t="str">
        <f>'[3]post matched'!$A320</f>
        <v>speech</v>
      </c>
      <c r="B519" s="1">
        <v>42068</v>
      </c>
      <c r="C519" s="9">
        <f>[4]contrs_2year_adj_extra_stack!A518</f>
        <v>9.9999999999999395E-5</v>
      </c>
      <c r="D519" s="9">
        <f>[4]contrs_2year_adj_extra_stack!B518</f>
        <v>-2.3841996442717201E-6</v>
      </c>
      <c r="E519" s="9">
        <f>[4]contrs_2year_adj_extra_stack!C518</f>
        <v>9.8480791368856194E-5</v>
      </c>
      <c r="F519" s="9">
        <f>[4]contrs_2year_adj_extra_stack!D518</f>
        <v>1.3464406620928701E-5</v>
      </c>
      <c r="G519" s="9">
        <f>[4]contrs_2year_adj_extra_stack!E518</f>
        <v>2.46453136165672E-5</v>
      </c>
      <c r="I519" s="1">
        <f t="shared" si="179"/>
        <v>42064</v>
      </c>
      <c r="J519" s="1">
        <f t="shared" si="181"/>
        <v>42068</v>
      </c>
      <c r="K519" s="2">
        <f t="shared" si="182"/>
        <v>-9.9999999999999395E-3</v>
      </c>
      <c r="L519">
        <f t="shared" si="183"/>
        <v>2.3841996442717202E-4</v>
      </c>
      <c r="M519">
        <f t="shared" si="184"/>
        <v>-9.8480791368856201E-3</v>
      </c>
      <c r="N519">
        <f t="shared" si="185"/>
        <v>-1.3464406620928701E-3</v>
      </c>
      <c r="O519">
        <f t="shared" si="186"/>
        <v>-2.46453136165672E-3</v>
      </c>
      <c r="P519">
        <f t="shared" si="180"/>
        <v>3.4206311962080987E-3</v>
      </c>
      <c r="R519">
        <f t="shared" si="187"/>
        <v>-9.9999999999999395E-3</v>
      </c>
      <c r="S519">
        <f t="shared" si="188"/>
        <v>1.3853630626405465E-3</v>
      </c>
      <c r="T519">
        <f t="shared" si="189"/>
        <v>-8.7011360386722459E-3</v>
      </c>
      <c r="U519">
        <f t="shared" si="190"/>
        <v>-1.9949756387949396E-4</v>
      </c>
      <c r="V519">
        <f t="shared" si="191"/>
        <v>-1.3175882634433452E-3</v>
      </c>
      <c r="W519">
        <f t="shared" si="192"/>
        <v>5.1695368451548825E-5</v>
      </c>
      <c r="Y519" s="2" t="b">
        <f t="shared" si="193"/>
        <v>0</v>
      </c>
      <c r="Z519" s="2"/>
      <c r="AA519" s="1">
        <f t="shared" si="194"/>
        <v>42068</v>
      </c>
      <c r="AB519">
        <f t="shared" si="195"/>
        <v>9.9999999999999395E-3</v>
      </c>
      <c r="AC519">
        <f t="shared" si="196"/>
        <v>1.3853630626405465E-3</v>
      </c>
      <c r="AD519">
        <f t="shared" si="197"/>
        <v>8.7011360386722459E-3</v>
      </c>
      <c r="AE519">
        <f t="shared" si="198"/>
        <v>1.9949756387949396E-4</v>
      </c>
      <c r="AF519">
        <f t="shared" si="199"/>
        <v>1.3175882634433452E-3</v>
      </c>
      <c r="AG519">
        <f t="shared" si="200"/>
        <v>5.1695368451548825E-5</v>
      </c>
    </row>
    <row r="520" spans="1:33" x14ac:dyDescent="0.25">
      <c r="A520" t="str">
        <f>'[3]post matched'!$A321</f>
        <v>speech</v>
      </c>
      <c r="B520" s="1">
        <v>42074</v>
      </c>
      <c r="C520" s="9">
        <f>[4]contrs_2year_adj_extra_stack!A519</f>
        <v>0</v>
      </c>
      <c r="D520" s="9">
        <f>[4]contrs_2year_adj_extra_stack!B519</f>
        <v>4.71203159394381E-5</v>
      </c>
      <c r="E520" s="9">
        <f>[4]contrs_2year_adj_extra_stack!C519</f>
        <v>-8.90894786926756E-5</v>
      </c>
      <c r="F520" s="9">
        <f>[4]contrs_2year_adj_extra_stack!D519</f>
        <v>4.5537249224196803E-5</v>
      </c>
      <c r="G520" s="9">
        <f>[4]contrs_2year_adj_extra_stack!E519</f>
        <v>2.02047256764461E-5</v>
      </c>
      <c r="I520" s="1">
        <f t="shared" si="179"/>
        <v>42064</v>
      </c>
      <c r="J520" s="1">
        <f t="shared" si="181"/>
        <v>42074</v>
      </c>
      <c r="K520" s="2">
        <f t="shared" si="182"/>
        <v>0</v>
      </c>
      <c r="L520">
        <f t="shared" si="183"/>
        <v>-4.7120315939438101E-3</v>
      </c>
      <c r="M520">
        <f t="shared" si="184"/>
        <v>8.9089478692675594E-3</v>
      </c>
      <c r="N520">
        <f t="shared" si="185"/>
        <v>-4.55372492241968E-3</v>
      </c>
      <c r="O520">
        <f t="shared" si="186"/>
        <v>-2.0204725676446099E-3</v>
      </c>
      <c r="P520">
        <f t="shared" si="180"/>
        <v>2.3772812147405406E-3</v>
      </c>
      <c r="R520">
        <f t="shared" si="187"/>
        <v>0</v>
      </c>
      <c r="S520">
        <f t="shared" si="188"/>
        <v>-3.5650884957304355E-3</v>
      </c>
      <c r="T520">
        <f t="shared" si="189"/>
        <v>1.0055890967480934E-2</v>
      </c>
      <c r="U520">
        <f t="shared" si="190"/>
        <v>-3.4067818242063041E-3</v>
      </c>
      <c r="V520">
        <f t="shared" si="191"/>
        <v>-8.7352946943123505E-4</v>
      </c>
      <c r="W520">
        <f t="shared" si="192"/>
        <v>-9.9165461301600928E-4</v>
      </c>
      <c r="Y520" s="2" t="b">
        <f t="shared" si="193"/>
        <v>0</v>
      </c>
      <c r="Z520" s="2"/>
      <c r="AA520" s="1">
        <f t="shared" si="194"/>
        <v>42074</v>
      </c>
      <c r="AB520">
        <f t="shared" si="195"/>
        <v>0</v>
      </c>
      <c r="AC520">
        <f t="shared" si="196"/>
        <v>3.5650884957304355E-3</v>
      </c>
      <c r="AD520">
        <f t="shared" si="197"/>
        <v>1.0055890967480934E-2</v>
      </c>
      <c r="AE520">
        <f t="shared" si="198"/>
        <v>3.4067818242063041E-3</v>
      </c>
      <c r="AF520">
        <f t="shared" si="199"/>
        <v>8.7352946943123505E-4</v>
      </c>
      <c r="AG520">
        <f t="shared" si="200"/>
        <v>9.9165461301600928E-4</v>
      </c>
    </row>
    <row r="521" spans="1:33" x14ac:dyDescent="0.25">
      <c r="A521" t="str">
        <f>'[3]post matched'!$A322</f>
        <v>speech</v>
      </c>
      <c r="B521" s="1">
        <v>42079</v>
      </c>
      <c r="C521" s="9">
        <f>[4]contrs_2year_adj_extra_stack!A520</f>
        <v>3.0000000000000198E-4</v>
      </c>
      <c r="D521" s="9">
        <f>[4]contrs_2year_adj_extra_stack!B520</f>
        <v>1.4340328541004999E-4</v>
      </c>
      <c r="E521" s="9">
        <f>[4]contrs_2year_adj_extra_stack!C520</f>
        <v>2.32006446698445E-5</v>
      </c>
      <c r="F521" s="9">
        <f>[4]contrs_2year_adj_extra_stack!D520</f>
        <v>1.17200880922584E-4</v>
      </c>
      <c r="G521" s="9">
        <f>[4]contrs_2year_adj_extra_stack!E520</f>
        <v>7.1453930238028095E-5</v>
      </c>
      <c r="I521" s="1">
        <f t="shared" si="179"/>
        <v>42064</v>
      </c>
      <c r="J521" s="1">
        <f t="shared" si="181"/>
        <v>42079</v>
      </c>
      <c r="K521" s="2">
        <f t="shared" si="182"/>
        <v>-3.0000000000000197E-2</v>
      </c>
      <c r="L521">
        <f t="shared" si="183"/>
        <v>-1.4340328541004999E-2</v>
      </c>
      <c r="M521">
        <f t="shared" si="184"/>
        <v>-2.32006446698445E-3</v>
      </c>
      <c r="N521">
        <f t="shared" si="185"/>
        <v>-1.1720088092258401E-2</v>
      </c>
      <c r="O521">
        <f t="shared" si="186"/>
        <v>-7.1453930238028094E-3</v>
      </c>
      <c r="P521">
        <f t="shared" si="180"/>
        <v>5.5258741240504635E-3</v>
      </c>
      <c r="R521">
        <f t="shared" si="187"/>
        <v>-3.0000000000000197E-2</v>
      </c>
      <c r="S521">
        <f t="shared" si="188"/>
        <v>-1.3193385442791625E-2</v>
      </c>
      <c r="T521">
        <f t="shared" si="189"/>
        <v>-1.1731213687710754E-3</v>
      </c>
      <c r="U521">
        <f t="shared" si="190"/>
        <v>-1.0573144994045025E-2</v>
      </c>
      <c r="V521">
        <f t="shared" si="191"/>
        <v>-5.9984499255894344E-3</v>
      </c>
      <c r="W521">
        <f t="shared" si="192"/>
        <v>2.1569382962939136E-3</v>
      </c>
      <c r="Y521" s="2" t="b">
        <f t="shared" si="193"/>
        <v>0</v>
      </c>
      <c r="Z521" s="2"/>
      <c r="AA521" s="1">
        <f t="shared" si="194"/>
        <v>42079</v>
      </c>
      <c r="AB521">
        <f t="shared" si="195"/>
        <v>3.0000000000000197E-2</v>
      </c>
      <c r="AC521">
        <f t="shared" si="196"/>
        <v>1.3193385442791625E-2</v>
      </c>
      <c r="AD521">
        <f t="shared" si="197"/>
        <v>1.1731213687710754E-3</v>
      </c>
      <c r="AE521">
        <f t="shared" si="198"/>
        <v>1.0573144994045025E-2</v>
      </c>
      <c r="AF521">
        <f t="shared" si="199"/>
        <v>5.9984499255894344E-3</v>
      </c>
      <c r="AG521">
        <f t="shared" si="200"/>
        <v>2.1569382962939136E-3</v>
      </c>
    </row>
    <row r="522" spans="1:33" x14ac:dyDescent="0.25">
      <c r="A522" t="str">
        <f>'[3]post matched'!$A323</f>
        <v>minutes</v>
      </c>
      <c r="B522" s="1">
        <v>42080</v>
      </c>
      <c r="C522" s="9">
        <f>[4]contrs_2year_adj_extra_stack!A521</f>
        <v>9.9999999999999395E-5</v>
      </c>
      <c r="D522" s="9">
        <f>[4]contrs_2year_adj_extra_stack!B521</f>
        <v>-1.1926627084016599E-5</v>
      </c>
      <c r="E522" s="9">
        <f>[4]contrs_2year_adj_extra_stack!C521</f>
        <v>5.4031139794987799E-5</v>
      </c>
      <c r="F522" s="9">
        <f>[4]contrs_2year_adj_extra_stack!D521</f>
        <v>8.4004614936950499E-5</v>
      </c>
      <c r="G522" s="9">
        <f>[4]contrs_2year_adj_extra_stack!E521</f>
        <v>-2.6924019569314001E-6</v>
      </c>
      <c r="I522" s="1">
        <f t="shared" si="179"/>
        <v>42064</v>
      </c>
      <c r="J522" s="1">
        <f t="shared" si="181"/>
        <v>42080</v>
      </c>
      <c r="K522" s="2">
        <f t="shared" si="182"/>
        <v>-9.9999999999999395E-3</v>
      </c>
      <c r="L522">
        <f t="shared" si="183"/>
        <v>1.19266270840166E-3</v>
      </c>
      <c r="M522">
        <f t="shared" si="184"/>
        <v>-5.40311397949878E-3</v>
      </c>
      <c r="N522">
        <f t="shared" si="185"/>
        <v>-8.4004614936950498E-3</v>
      </c>
      <c r="O522">
        <f t="shared" si="186"/>
        <v>2.6924019569313999E-4</v>
      </c>
      <c r="P522">
        <f t="shared" si="180"/>
        <v>2.3416725690990894E-3</v>
      </c>
      <c r="R522">
        <f t="shared" si="187"/>
        <v>-9.9999999999999395E-3</v>
      </c>
      <c r="S522">
        <f t="shared" si="188"/>
        <v>2.3396058066150346E-3</v>
      </c>
      <c r="T522">
        <f t="shared" si="189"/>
        <v>-4.2561708812854059E-3</v>
      </c>
      <c r="U522">
        <f t="shared" si="190"/>
        <v>-7.2535183954816739E-3</v>
      </c>
      <c r="V522">
        <f t="shared" si="191"/>
        <v>1.4161832939065147E-3</v>
      </c>
      <c r="W522">
        <f t="shared" si="192"/>
        <v>-1.0272632586574605E-3</v>
      </c>
      <c r="Y522" s="2" t="b">
        <f t="shared" si="193"/>
        <v>0</v>
      </c>
      <c r="Z522" s="2"/>
      <c r="AA522" s="1">
        <f t="shared" si="194"/>
        <v>42080</v>
      </c>
      <c r="AB522">
        <f t="shared" si="195"/>
        <v>9.9999999999999395E-3</v>
      </c>
      <c r="AC522">
        <f t="shared" si="196"/>
        <v>2.3396058066150346E-3</v>
      </c>
      <c r="AD522">
        <f t="shared" si="197"/>
        <v>4.2561708812854059E-3</v>
      </c>
      <c r="AE522">
        <f t="shared" si="198"/>
        <v>7.2535183954816739E-3</v>
      </c>
      <c r="AF522">
        <f t="shared" si="199"/>
        <v>1.4161832939065147E-3</v>
      </c>
      <c r="AG522">
        <f t="shared" si="200"/>
        <v>1.0272632586574605E-3</v>
      </c>
    </row>
    <row r="523" spans="1:33" x14ac:dyDescent="0.25">
      <c r="A523" t="str">
        <f>'[3]post matched'!$A324</f>
        <v>speech</v>
      </c>
      <c r="B523" s="1">
        <v>42083</v>
      </c>
      <c r="C523" s="9">
        <f>[4]contrs_2year_adj_extra_stack!A522</f>
        <v>-9.9999999999999395E-5</v>
      </c>
      <c r="D523" s="9">
        <f>[4]contrs_2year_adj_extra_stack!B522</f>
        <v>-3.9198371304007797E-5</v>
      </c>
      <c r="E523" s="9">
        <f>[4]contrs_2year_adj_extra_stack!C522</f>
        <v>-3.8638216901659297E-5</v>
      </c>
      <c r="F523" s="9">
        <f>[4]contrs_2year_adj_extra_stack!D522</f>
        <v>4.0923419118335098E-5</v>
      </c>
      <c r="G523" s="9">
        <f>[4]contrs_2year_adj_extra_stack!E522</f>
        <v>-3.2766994019664802E-5</v>
      </c>
      <c r="I523" s="1">
        <f t="shared" si="179"/>
        <v>42064</v>
      </c>
      <c r="J523" s="1">
        <f t="shared" si="181"/>
        <v>42083</v>
      </c>
      <c r="K523" s="2">
        <f t="shared" si="182"/>
        <v>9.9999999999999395E-3</v>
      </c>
      <c r="L523">
        <f t="shared" si="183"/>
        <v>3.9198371304007794E-3</v>
      </c>
      <c r="M523">
        <f t="shared" si="184"/>
        <v>3.8638216901659295E-3</v>
      </c>
      <c r="N523">
        <f t="shared" si="185"/>
        <v>-4.0923419118335099E-3</v>
      </c>
      <c r="O523">
        <f t="shared" si="186"/>
        <v>3.2766994019664802E-3</v>
      </c>
      <c r="P523">
        <f t="shared" si="180"/>
        <v>3.0319836893002603E-3</v>
      </c>
      <c r="R523">
        <f t="shared" si="187"/>
        <v>9.9999999999999395E-3</v>
      </c>
      <c r="S523">
        <f t="shared" si="188"/>
        <v>5.0667802286141535E-3</v>
      </c>
      <c r="T523">
        <f t="shared" si="189"/>
        <v>5.0107647883793037E-3</v>
      </c>
      <c r="U523">
        <f t="shared" si="190"/>
        <v>-2.9453988136201341E-3</v>
      </c>
      <c r="V523">
        <f t="shared" si="191"/>
        <v>4.4236425001798552E-3</v>
      </c>
      <c r="W523">
        <f t="shared" si="192"/>
        <v>-3.3695213845628957E-4</v>
      </c>
      <c r="Y523" s="2" t="b">
        <f t="shared" si="193"/>
        <v>0</v>
      </c>
      <c r="Z523" s="2"/>
      <c r="AA523" s="1">
        <f t="shared" si="194"/>
        <v>42083</v>
      </c>
      <c r="AB523">
        <f t="shared" si="195"/>
        <v>9.9999999999999395E-3</v>
      </c>
      <c r="AC523">
        <f t="shared" si="196"/>
        <v>5.0667802286141535E-3</v>
      </c>
      <c r="AD523">
        <f t="shared" si="197"/>
        <v>5.0107647883793037E-3</v>
      </c>
      <c r="AE523">
        <f t="shared" si="198"/>
        <v>2.9453988136201341E-3</v>
      </c>
      <c r="AF523">
        <f t="shared" si="199"/>
        <v>4.4236425001798552E-3</v>
      </c>
      <c r="AG523">
        <f t="shared" si="200"/>
        <v>3.3695213845628957E-4</v>
      </c>
    </row>
    <row r="524" spans="1:33" x14ac:dyDescent="0.25">
      <c r="A524" t="str">
        <f>'[3]post matched'!$A325</f>
        <v>minutes</v>
      </c>
      <c r="B524" s="1">
        <v>42115</v>
      </c>
      <c r="C524" s="9">
        <f>[4]contrs_2year_adj_extra_stack!A523</f>
        <v>0</v>
      </c>
      <c r="D524" s="9">
        <f>[4]contrs_2year_adj_extra_stack!B523</f>
        <v>3.1593408498067102E-6</v>
      </c>
      <c r="E524" s="9">
        <f>[4]contrs_2year_adj_extra_stack!C523</f>
        <v>3.23326479845052E-5</v>
      </c>
      <c r="F524" s="9">
        <f>[4]contrs_2year_adj_extra_stack!D523</f>
        <v>2.09834759888734E-5</v>
      </c>
      <c r="G524" s="9">
        <f>[4]contrs_2year_adj_extra_stack!E523</f>
        <v>-9.6214947105828999E-6</v>
      </c>
      <c r="I524" s="1">
        <f t="shared" si="179"/>
        <v>42095</v>
      </c>
      <c r="J524" s="1">
        <f t="shared" si="181"/>
        <v>42115</v>
      </c>
      <c r="K524" s="2">
        <f t="shared" si="182"/>
        <v>0</v>
      </c>
      <c r="L524">
        <f t="shared" si="183"/>
        <v>-3.1593408498067102E-4</v>
      </c>
      <c r="M524">
        <f t="shared" si="184"/>
        <v>-3.2332647984505201E-3</v>
      </c>
      <c r="N524">
        <f t="shared" si="185"/>
        <v>-2.0983475988873399E-3</v>
      </c>
      <c r="O524">
        <f t="shared" si="186"/>
        <v>9.6214947105828996E-4</v>
      </c>
      <c r="P524">
        <f t="shared" si="180"/>
        <v>4.6853970112602401E-3</v>
      </c>
      <c r="R524">
        <f t="shared" si="187"/>
        <v>0</v>
      </c>
      <c r="S524">
        <f t="shared" si="188"/>
        <v>8.3100901323270352E-4</v>
      </c>
      <c r="T524">
        <f t="shared" si="189"/>
        <v>-2.0863217002371455E-3</v>
      </c>
      <c r="U524">
        <f t="shared" si="190"/>
        <v>-9.5140450067396375E-4</v>
      </c>
      <c r="V524">
        <f t="shared" si="191"/>
        <v>2.1090925692716649E-3</v>
      </c>
      <c r="W524">
        <f t="shared" si="192"/>
        <v>1.3164611835036902E-3</v>
      </c>
      <c r="Y524" s="2" t="b">
        <f t="shared" si="193"/>
        <v>0</v>
      </c>
      <c r="Z524" s="2"/>
      <c r="AA524" s="1">
        <f t="shared" si="194"/>
        <v>42115</v>
      </c>
      <c r="AB524">
        <f t="shared" si="195"/>
        <v>0</v>
      </c>
      <c r="AC524">
        <f t="shared" si="196"/>
        <v>8.3100901323270352E-4</v>
      </c>
      <c r="AD524">
        <f t="shared" si="197"/>
        <v>2.0863217002371455E-3</v>
      </c>
      <c r="AE524">
        <f t="shared" si="198"/>
        <v>9.5140450067396375E-4</v>
      </c>
      <c r="AF524">
        <f t="shared" si="199"/>
        <v>2.1090925692716649E-3</v>
      </c>
      <c r="AG524">
        <f t="shared" si="200"/>
        <v>1.3164611835036902E-3</v>
      </c>
    </row>
    <row r="525" spans="1:33" x14ac:dyDescent="0.25">
      <c r="A525" t="str">
        <f>'[3]post matched'!$A326</f>
        <v>smp</v>
      </c>
      <c r="B525" s="1">
        <v>42132</v>
      </c>
      <c r="C525" s="9">
        <f>[4]contrs_2year_adj_extra_stack!A524</f>
        <v>-2.0000000000000199E-4</v>
      </c>
      <c r="D525" s="9">
        <f>[4]contrs_2year_adj_extra_stack!B524</f>
        <v>1.6071141164180101E-4</v>
      </c>
      <c r="E525" s="9">
        <f>[4]contrs_2year_adj_extra_stack!C524</f>
        <v>-4.5425596522960602E-4</v>
      </c>
      <c r="F525" s="9">
        <f>[4]contrs_2year_adj_extra_stack!D524</f>
        <v>1.31555362773355E-4</v>
      </c>
      <c r="G525" s="9">
        <f>[4]contrs_2year_adj_extra_stack!E524</f>
        <v>6.0247693797108097E-5</v>
      </c>
      <c r="I525" s="1">
        <f t="shared" si="179"/>
        <v>42125</v>
      </c>
      <c r="J525" s="1">
        <f t="shared" si="181"/>
        <v>42132</v>
      </c>
      <c r="K525" s="2">
        <f t="shared" si="182"/>
        <v>2.0000000000000198E-2</v>
      </c>
      <c r="L525">
        <f t="shared" si="183"/>
        <v>-1.6071141164180101E-2</v>
      </c>
      <c r="M525">
        <f t="shared" si="184"/>
        <v>4.5425596522960604E-2</v>
      </c>
      <c r="N525">
        <f t="shared" si="185"/>
        <v>-1.3155536277335501E-2</v>
      </c>
      <c r="O525">
        <f t="shared" si="186"/>
        <v>-6.0247693797108098E-3</v>
      </c>
      <c r="P525">
        <f t="shared" si="180"/>
        <v>9.8258502982660027E-3</v>
      </c>
      <c r="R525">
        <f t="shared" si="187"/>
        <v>2.0000000000000198E-2</v>
      </c>
      <c r="S525">
        <f t="shared" si="188"/>
        <v>-1.4924198065966727E-2</v>
      </c>
      <c r="T525">
        <f t="shared" si="189"/>
        <v>4.6572539621173976E-2</v>
      </c>
      <c r="U525">
        <f t="shared" si="190"/>
        <v>-1.2008593179122125E-2</v>
      </c>
      <c r="V525">
        <f t="shared" si="191"/>
        <v>-4.8778262814974348E-3</v>
      </c>
      <c r="W525">
        <f t="shared" si="192"/>
        <v>6.4569144705094528E-3</v>
      </c>
      <c r="Y525" s="2" t="b">
        <f t="shared" si="193"/>
        <v>0</v>
      </c>
      <c r="Z525" s="2"/>
      <c r="AA525" s="1">
        <f t="shared" si="194"/>
        <v>42132</v>
      </c>
      <c r="AB525">
        <f t="shared" si="195"/>
        <v>2.0000000000000198E-2</v>
      </c>
      <c r="AC525">
        <f t="shared" si="196"/>
        <v>1.4924198065966727E-2</v>
      </c>
      <c r="AD525">
        <f t="shared" si="197"/>
        <v>4.6572539621173976E-2</v>
      </c>
      <c r="AE525">
        <f t="shared" si="198"/>
        <v>1.2008593179122125E-2</v>
      </c>
      <c r="AF525">
        <f t="shared" si="199"/>
        <v>4.8778262814974348E-3</v>
      </c>
      <c r="AG525">
        <f t="shared" si="200"/>
        <v>6.4569144705094528E-3</v>
      </c>
    </row>
    <row r="526" spans="1:33" x14ac:dyDescent="0.25">
      <c r="A526" t="str">
        <f>'[3]post matched'!$A327</f>
        <v>speech</v>
      </c>
      <c r="B526" s="1">
        <v>42142</v>
      </c>
      <c r="C526" s="9">
        <f>[4]contrs_2year_adj_extra_stack!A525</f>
        <v>-9.9999999999999395E-5</v>
      </c>
      <c r="D526" s="9">
        <f>[4]contrs_2year_adj_extra_stack!B525</f>
        <v>2.12946444544828E-5</v>
      </c>
      <c r="E526" s="9">
        <f>[4]contrs_2year_adj_extra_stack!C525</f>
        <v>-8.9812469028216697E-5</v>
      </c>
      <c r="F526" s="9">
        <f>[4]contrs_2year_adj_extra_stack!D525</f>
        <v>-7.4711372742006804E-7</v>
      </c>
      <c r="G526" s="9">
        <f>[4]contrs_2year_adj_extra_stack!E525</f>
        <v>1.30091050790115E-5</v>
      </c>
      <c r="I526" s="1">
        <f t="shared" ref="I526:I589" si="201">EOMONTH(J526,-1)+1</f>
        <v>42125</v>
      </c>
      <c r="J526" s="1">
        <f t="shared" si="181"/>
        <v>42142</v>
      </c>
      <c r="K526" s="2">
        <f t="shared" si="182"/>
        <v>9.9999999999999395E-3</v>
      </c>
      <c r="L526">
        <f t="shared" si="183"/>
        <v>-2.12946444544828E-3</v>
      </c>
      <c r="M526">
        <f t="shared" si="184"/>
        <v>8.9812469028216699E-3</v>
      </c>
      <c r="N526">
        <f t="shared" si="185"/>
        <v>7.4711372742006799E-5</v>
      </c>
      <c r="O526">
        <f t="shared" si="186"/>
        <v>-1.3009105079011499E-3</v>
      </c>
      <c r="P526">
        <f t="shared" ref="P526:P589" si="202">K526-L526-M526-N526-O526</f>
        <v>4.3744166777856929E-3</v>
      </c>
      <c r="R526">
        <f t="shared" si="187"/>
        <v>9.9999999999999395E-3</v>
      </c>
      <c r="S526">
        <f t="shared" si="188"/>
        <v>-9.8252134723490541E-4</v>
      </c>
      <c r="T526">
        <f t="shared" si="189"/>
        <v>1.0128190001035044E-2</v>
      </c>
      <c r="U526">
        <f t="shared" si="190"/>
        <v>1.221654470955383E-3</v>
      </c>
      <c r="V526">
        <f t="shared" si="191"/>
        <v>-1.539674096877751E-4</v>
      </c>
      <c r="W526">
        <f t="shared" si="192"/>
        <v>1.005480850029143E-3</v>
      </c>
      <c r="Y526" s="2" t="b">
        <f t="shared" si="193"/>
        <v>0</v>
      </c>
      <c r="Z526" s="2"/>
      <c r="AA526" s="1">
        <f t="shared" si="194"/>
        <v>42142</v>
      </c>
      <c r="AB526">
        <f t="shared" si="195"/>
        <v>9.9999999999999395E-3</v>
      </c>
      <c r="AC526">
        <f t="shared" si="196"/>
        <v>9.8252134723490541E-4</v>
      </c>
      <c r="AD526">
        <f t="shared" si="197"/>
        <v>1.0128190001035044E-2</v>
      </c>
      <c r="AE526">
        <f t="shared" si="198"/>
        <v>1.221654470955383E-3</v>
      </c>
      <c r="AF526">
        <f t="shared" si="199"/>
        <v>1.539674096877751E-4</v>
      </c>
      <c r="AG526">
        <f t="shared" si="200"/>
        <v>1.005480850029143E-3</v>
      </c>
    </row>
    <row r="527" spans="1:33" x14ac:dyDescent="0.25">
      <c r="A527" t="str">
        <f>'[3]post matched'!$A328</f>
        <v>minutes</v>
      </c>
      <c r="B527" s="1">
        <v>42143</v>
      </c>
      <c r="C527" s="9">
        <f>[4]contrs_2year_adj_extra_stack!A526</f>
        <v>-1.00000000000003E-4</v>
      </c>
      <c r="D527" s="9">
        <f>[4]contrs_2year_adj_extra_stack!B526</f>
        <v>3.6096711995331299E-5</v>
      </c>
      <c r="E527" s="9">
        <f>[4]contrs_2year_adj_extra_stack!C526</f>
        <v>-1.04593185838297E-4</v>
      </c>
      <c r="F527" s="9">
        <f>[4]contrs_2year_adj_extra_stack!D526</f>
        <v>-3.8415542161988898E-5</v>
      </c>
      <c r="G527" s="9">
        <f>[4]contrs_2year_adj_extra_stack!E526</f>
        <v>4.4152258008928499E-5</v>
      </c>
      <c r="I527" s="1">
        <f t="shared" si="201"/>
        <v>42125</v>
      </c>
      <c r="J527" s="1">
        <f t="shared" si="181"/>
        <v>42143</v>
      </c>
      <c r="K527" s="2">
        <f t="shared" si="182"/>
        <v>1.00000000000003E-2</v>
      </c>
      <c r="L527">
        <f t="shared" si="183"/>
        <v>-3.6096711995331301E-3</v>
      </c>
      <c r="M527">
        <f t="shared" si="184"/>
        <v>1.04593185838297E-2</v>
      </c>
      <c r="N527">
        <f t="shared" si="185"/>
        <v>3.84155421619889E-3</v>
      </c>
      <c r="O527">
        <f t="shared" si="186"/>
        <v>-4.4152258008928495E-3</v>
      </c>
      <c r="P527">
        <f t="shared" si="202"/>
        <v>3.7240242003976892E-3</v>
      </c>
      <c r="R527">
        <f t="shared" si="187"/>
        <v>1.00000000000003E-2</v>
      </c>
      <c r="S527">
        <f t="shared" si="188"/>
        <v>-2.4627281013197555E-3</v>
      </c>
      <c r="T527">
        <f t="shared" si="189"/>
        <v>1.1606261682043074E-2</v>
      </c>
      <c r="U527">
        <f t="shared" si="190"/>
        <v>4.9884973144122659E-3</v>
      </c>
      <c r="V527">
        <f t="shared" si="191"/>
        <v>-3.2682827026794745E-3</v>
      </c>
      <c r="W527">
        <f t="shared" si="192"/>
        <v>3.5508837264113923E-4</v>
      </c>
      <c r="Y527" s="2" t="b">
        <f t="shared" si="193"/>
        <v>0</v>
      </c>
      <c r="Z527" s="2"/>
      <c r="AA527" s="1">
        <f t="shared" si="194"/>
        <v>42143</v>
      </c>
      <c r="AB527">
        <f t="shared" si="195"/>
        <v>1.00000000000003E-2</v>
      </c>
      <c r="AC527">
        <f t="shared" si="196"/>
        <v>2.4627281013197555E-3</v>
      </c>
      <c r="AD527">
        <f t="shared" si="197"/>
        <v>1.1606261682043074E-2</v>
      </c>
      <c r="AE527">
        <f t="shared" si="198"/>
        <v>4.9884973144122659E-3</v>
      </c>
      <c r="AF527">
        <f t="shared" si="199"/>
        <v>3.2682827026794745E-3</v>
      </c>
      <c r="AG527">
        <f t="shared" si="200"/>
        <v>3.5508837264113923E-4</v>
      </c>
    </row>
    <row r="528" spans="1:33" x14ac:dyDescent="0.25">
      <c r="A528" t="str">
        <f>'[3]post matched'!$A329</f>
        <v>speech</v>
      </c>
      <c r="B528" s="1">
        <v>42144</v>
      </c>
      <c r="C528" s="9">
        <f>[4]contrs_2year_adj_extra_stack!A527</f>
        <v>1.9999999999999901E-4</v>
      </c>
      <c r="D528" s="9">
        <f>[4]contrs_2year_adj_extra_stack!B527</f>
        <v>-1.6052275822576501E-5</v>
      </c>
      <c r="E528" s="9">
        <f>[4]contrs_2year_adj_extra_stack!C527</f>
        <v>1.72584830198745E-4</v>
      </c>
      <c r="F528" s="9">
        <f>[4]contrs_2year_adj_extra_stack!D527</f>
        <v>6.9590137675087005E-5</v>
      </c>
      <c r="G528" s="9">
        <f>[4]contrs_2year_adj_extra_stack!E527</f>
        <v>1.1507825046556699E-6</v>
      </c>
      <c r="I528" s="1">
        <f t="shared" si="201"/>
        <v>42125</v>
      </c>
      <c r="J528" s="1">
        <f t="shared" si="181"/>
        <v>42144</v>
      </c>
      <c r="K528" s="2">
        <f t="shared" si="182"/>
        <v>-1.99999999999999E-2</v>
      </c>
      <c r="L528">
        <f t="shared" si="183"/>
        <v>1.6052275822576502E-3</v>
      </c>
      <c r="M528">
        <f t="shared" si="184"/>
        <v>-1.7258483019874499E-2</v>
      </c>
      <c r="N528">
        <f t="shared" si="185"/>
        <v>-6.9590137675087007E-3</v>
      </c>
      <c r="O528">
        <f t="shared" si="186"/>
        <v>-1.1507825046556699E-4</v>
      </c>
      <c r="P528">
        <f t="shared" si="202"/>
        <v>2.7273474555912182E-3</v>
      </c>
      <c r="R528">
        <f t="shared" si="187"/>
        <v>-1.99999999999999E-2</v>
      </c>
      <c r="S528">
        <f t="shared" si="188"/>
        <v>2.752170680471025E-3</v>
      </c>
      <c r="T528">
        <f t="shared" si="189"/>
        <v>-1.6111539921661124E-2</v>
      </c>
      <c r="U528">
        <f t="shared" si="190"/>
        <v>-5.8120706692953248E-3</v>
      </c>
      <c r="V528">
        <f t="shared" si="191"/>
        <v>1.0318648477478079E-3</v>
      </c>
      <c r="W528">
        <f t="shared" si="192"/>
        <v>-6.4158837216533177E-4</v>
      </c>
      <c r="Y528" s="2" t="b">
        <f t="shared" si="193"/>
        <v>0</v>
      </c>
      <c r="Z528" s="2"/>
      <c r="AA528" s="1">
        <f t="shared" si="194"/>
        <v>42144</v>
      </c>
      <c r="AB528">
        <f t="shared" si="195"/>
        <v>1.99999999999999E-2</v>
      </c>
      <c r="AC528">
        <f t="shared" si="196"/>
        <v>2.752170680471025E-3</v>
      </c>
      <c r="AD528">
        <f t="shared" si="197"/>
        <v>1.6111539921661124E-2</v>
      </c>
      <c r="AE528">
        <f t="shared" si="198"/>
        <v>5.8120706692953248E-3</v>
      </c>
      <c r="AF528">
        <f t="shared" si="199"/>
        <v>1.0318648477478079E-3</v>
      </c>
      <c r="AG528">
        <f t="shared" si="200"/>
        <v>6.4158837216533177E-4</v>
      </c>
    </row>
    <row r="529" spans="1:33" x14ac:dyDescent="0.25">
      <c r="A529" t="str">
        <f>'[3]post matched'!$A330</f>
        <v>speech</v>
      </c>
      <c r="B529" s="1">
        <v>42145</v>
      </c>
      <c r="C529" s="9">
        <f>[4]contrs_2year_adj_extra_stack!A528</f>
        <v>-2.9999999999999802E-4</v>
      </c>
      <c r="D529" s="9">
        <f>[4]contrs_2year_adj_extra_stack!B528</f>
        <v>7.3993705414414999E-5</v>
      </c>
      <c r="E529" s="9">
        <f>[4]contrs_2year_adj_extra_stack!C528</f>
        <v>-2.60457415057417E-4</v>
      </c>
      <c r="F529" s="9">
        <f>[4]contrs_2year_adj_extra_stack!D528</f>
        <v>8.7619751567646296E-6</v>
      </c>
      <c r="G529" s="9">
        <f>[4]contrs_2year_adj_extra_stack!E528</f>
        <v>-1.43182970437104E-5</v>
      </c>
      <c r="I529" s="1">
        <f t="shared" si="201"/>
        <v>42125</v>
      </c>
      <c r="J529" s="1">
        <f t="shared" si="181"/>
        <v>42145</v>
      </c>
      <c r="K529" s="2">
        <f t="shared" si="182"/>
        <v>2.9999999999999801E-2</v>
      </c>
      <c r="L529">
        <f t="shared" si="183"/>
        <v>-7.3993705414414999E-3</v>
      </c>
      <c r="M529">
        <f t="shared" si="184"/>
        <v>2.6045741505741699E-2</v>
      </c>
      <c r="N529">
        <f t="shared" si="185"/>
        <v>-8.761975156764629E-4</v>
      </c>
      <c r="O529">
        <f t="shared" si="186"/>
        <v>1.4318297043710399E-3</v>
      </c>
      <c r="P529">
        <f t="shared" si="202"/>
        <v>1.0797996847005026E-2</v>
      </c>
      <c r="R529">
        <f t="shared" si="187"/>
        <v>2.9999999999999801E-2</v>
      </c>
      <c r="S529">
        <f t="shared" si="188"/>
        <v>-6.2524274432281257E-3</v>
      </c>
      <c r="T529">
        <f t="shared" si="189"/>
        <v>2.7192684603955075E-2</v>
      </c>
      <c r="U529">
        <f t="shared" si="190"/>
        <v>2.7074558253691321E-4</v>
      </c>
      <c r="V529">
        <f t="shared" si="191"/>
        <v>2.5787728025844147E-3</v>
      </c>
      <c r="W529">
        <f t="shared" si="192"/>
        <v>7.4290610192484759E-3</v>
      </c>
      <c r="Y529" s="2" t="b">
        <f t="shared" si="193"/>
        <v>0</v>
      </c>
      <c r="Z529" s="2"/>
      <c r="AA529" s="1">
        <f t="shared" si="194"/>
        <v>42145</v>
      </c>
      <c r="AB529">
        <f t="shared" si="195"/>
        <v>2.9999999999999801E-2</v>
      </c>
      <c r="AC529">
        <f t="shared" si="196"/>
        <v>6.2524274432281257E-3</v>
      </c>
      <c r="AD529">
        <f t="shared" si="197"/>
        <v>2.7192684603955075E-2</v>
      </c>
      <c r="AE529">
        <f t="shared" si="198"/>
        <v>2.7074558253691321E-4</v>
      </c>
      <c r="AF529">
        <f t="shared" si="199"/>
        <v>2.5787728025844147E-3</v>
      </c>
      <c r="AG529">
        <f t="shared" si="200"/>
        <v>7.4290610192484759E-3</v>
      </c>
    </row>
    <row r="530" spans="1:33" x14ac:dyDescent="0.25">
      <c r="A530" t="str">
        <f>'[3]post matched'!$A331</f>
        <v>speech</v>
      </c>
      <c r="B530" s="1">
        <v>42151</v>
      </c>
      <c r="C530" s="9">
        <f>[4]contrs_2year_adj_extra_stack!A529</f>
        <v>0</v>
      </c>
      <c r="D530" s="9">
        <f>[4]contrs_2year_adj_extra_stack!B529</f>
        <v>1.7539170922476499E-5</v>
      </c>
      <c r="E530" s="9">
        <f>[4]contrs_2year_adj_extra_stack!C529</f>
        <v>2.2946063971965801E-6</v>
      </c>
      <c r="F530" s="9">
        <f>[4]contrs_2year_adj_extra_stack!D529</f>
        <v>4.3736894444484003E-5</v>
      </c>
      <c r="G530" s="9">
        <f>[4]contrs_2year_adj_extra_stack!E529</f>
        <v>-2.8094343696432401E-5</v>
      </c>
      <c r="I530" s="1">
        <f t="shared" si="201"/>
        <v>42125</v>
      </c>
      <c r="J530" s="1">
        <f t="shared" si="181"/>
        <v>42151</v>
      </c>
      <c r="K530" s="2">
        <f t="shared" si="182"/>
        <v>0</v>
      </c>
      <c r="L530">
        <f t="shared" si="183"/>
        <v>-1.7539170922476499E-3</v>
      </c>
      <c r="M530">
        <f t="shared" si="184"/>
        <v>-2.2946063971965801E-4</v>
      </c>
      <c r="N530">
        <f t="shared" si="185"/>
        <v>-4.3736894444484E-3</v>
      </c>
      <c r="O530">
        <f t="shared" si="186"/>
        <v>2.80943436964324E-3</v>
      </c>
      <c r="P530">
        <f t="shared" si="202"/>
        <v>3.5476328067724676E-3</v>
      </c>
      <c r="R530">
        <f t="shared" si="187"/>
        <v>0</v>
      </c>
      <c r="S530">
        <f t="shared" si="188"/>
        <v>-6.0697399403427527E-4</v>
      </c>
      <c r="T530">
        <f t="shared" si="189"/>
        <v>9.1748245849371658E-4</v>
      </c>
      <c r="U530">
        <f t="shared" si="190"/>
        <v>-3.2267463462350241E-3</v>
      </c>
      <c r="V530">
        <f t="shared" si="191"/>
        <v>3.9563774678566151E-3</v>
      </c>
      <c r="W530">
        <f t="shared" si="192"/>
        <v>1.786969790159177E-4</v>
      </c>
      <c r="Y530" s="2" t="b">
        <f t="shared" si="193"/>
        <v>0</v>
      </c>
      <c r="Z530" s="2"/>
      <c r="AA530" s="1">
        <f t="shared" si="194"/>
        <v>42151</v>
      </c>
      <c r="AB530">
        <f t="shared" si="195"/>
        <v>0</v>
      </c>
      <c r="AC530">
        <f t="shared" si="196"/>
        <v>6.0697399403427527E-4</v>
      </c>
      <c r="AD530">
        <f t="shared" si="197"/>
        <v>9.1748245849371658E-4</v>
      </c>
      <c r="AE530">
        <f t="shared" si="198"/>
        <v>3.2267463462350241E-3</v>
      </c>
      <c r="AF530">
        <f t="shared" si="199"/>
        <v>3.9563774678566151E-3</v>
      </c>
      <c r="AG530">
        <f t="shared" si="200"/>
        <v>1.786969790159177E-4</v>
      </c>
    </row>
    <row r="531" spans="1:33" x14ac:dyDescent="0.25">
      <c r="A531" t="str">
        <f>'[3]post matched'!$A332</f>
        <v>minutes</v>
      </c>
      <c r="B531" s="1">
        <v>42171</v>
      </c>
      <c r="C531" s="9">
        <f>[4]contrs_2year_adj_extra_stack!A530</f>
        <v>0</v>
      </c>
      <c r="D531" s="9">
        <f>[4]contrs_2year_adj_extra_stack!B530</f>
        <v>-1.05053835242648E-5</v>
      </c>
      <c r="E531" s="9">
        <f>[4]contrs_2year_adj_extra_stack!C530</f>
        <v>3.1061669334044E-5</v>
      </c>
      <c r="F531" s="9">
        <f>[4]contrs_2year_adj_extra_stack!D530</f>
        <v>6.79969204305104E-6</v>
      </c>
      <c r="G531" s="9">
        <f>[4]contrs_2year_adj_extra_stack!E530</f>
        <v>1.4959119153507901E-7</v>
      </c>
      <c r="I531" s="1">
        <f t="shared" si="201"/>
        <v>42156</v>
      </c>
      <c r="J531" s="1">
        <f t="shared" si="181"/>
        <v>42171</v>
      </c>
      <c r="K531" s="2">
        <f t="shared" si="182"/>
        <v>0</v>
      </c>
      <c r="L531">
        <f t="shared" si="183"/>
        <v>1.0505383524264799E-3</v>
      </c>
      <c r="M531">
        <f t="shared" si="184"/>
        <v>-3.1061669334043998E-3</v>
      </c>
      <c r="N531">
        <f t="shared" si="185"/>
        <v>-6.7996920430510397E-4</v>
      </c>
      <c r="O531">
        <f t="shared" si="186"/>
        <v>-1.49591191535079E-5</v>
      </c>
      <c r="P531">
        <f t="shared" si="202"/>
        <v>2.7505569044365317E-3</v>
      </c>
      <c r="R531">
        <f t="shared" si="187"/>
        <v>0</v>
      </c>
      <c r="S531">
        <f t="shared" si="188"/>
        <v>2.1974814506398547E-3</v>
      </c>
      <c r="T531">
        <f t="shared" si="189"/>
        <v>-1.9592238351910252E-3</v>
      </c>
      <c r="U531">
        <f t="shared" si="190"/>
        <v>4.6697389390827214E-4</v>
      </c>
      <c r="V531">
        <f t="shared" si="191"/>
        <v>1.1319839790598669E-3</v>
      </c>
      <c r="W531">
        <f t="shared" si="192"/>
        <v>-6.1837892332001826E-4</v>
      </c>
      <c r="Y531" s="2" t="b">
        <f t="shared" si="193"/>
        <v>0</v>
      </c>
      <c r="Z531" s="2"/>
      <c r="AA531" s="1">
        <f t="shared" si="194"/>
        <v>42171</v>
      </c>
      <c r="AB531">
        <f t="shared" si="195"/>
        <v>0</v>
      </c>
      <c r="AC531">
        <f t="shared" si="196"/>
        <v>2.1974814506398547E-3</v>
      </c>
      <c r="AD531">
        <f t="shared" si="197"/>
        <v>1.9592238351910252E-3</v>
      </c>
      <c r="AE531">
        <f t="shared" si="198"/>
        <v>4.6697389390827214E-4</v>
      </c>
      <c r="AF531">
        <f t="shared" si="199"/>
        <v>1.1319839790598669E-3</v>
      </c>
      <c r="AG531">
        <f t="shared" si="200"/>
        <v>6.1837892332001826E-4</v>
      </c>
    </row>
    <row r="532" spans="1:33" x14ac:dyDescent="0.25">
      <c r="A532" t="str">
        <f>'[3]post matched'!$A333</f>
        <v>minutes</v>
      </c>
      <c r="B532" s="1">
        <v>42206</v>
      </c>
      <c r="C532" s="9">
        <f>[4]contrs_2year_adj_extra_stack!A531</f>
        <v>0</v>
      </c>
      <c r="D532" s="9">
        <f>[4]contrs_2year_adj_extra_stack!B531</f>
        <v>7.5619877214239706E-5</v>
      </c>
      <c r="E532" s="9">
        <f>[4]contrs_2year_adj_extra_stack!C531</f>
        <v>-1.16318138992356E-4</v>
      </c>
      <c r="F532" s="9">
        <f>[4]contrs_2year_adj_extra_stack!D531</f>
        <v>2.4568410599277901E-5</v>
      </c>
      <c r="G532" s="9">
        <f>[4]contrs_2year_adj_extra_stack!E531</f>
        <v>3.45512260377738E-5</v>
      </c>
      <c r="I532" s="1">
        <f t="shared" si="201"/>
        <v>42186</v>
      </c>
      <c r="J532" s="1">
        <f t="shared" si="181"/>
        <v>42206</v>
      </c>
      <c r="K532" s="2">
        <f t="shared" si="182"/>
        <v>0</v>
      </c>
      <c r="L532">
        <f t="shared" si="183"/>
        <v>-7.561987721423971E-3</v>
      </c>
      <c r="M532">
        <f t="shared" si="184"/>
        <v>1.16318138992356E-2</v>
      </c>
      <c r="N532">
        <f t="shared" si="185"/>
        <v>-2.4568410599277901E-3</v>
      </c>
      <c r="O532">
        <f t="shared" si="186"/>
        <v>-3.4551226037773802E-3</v>
      </c>
      <c r="P532">
        <f t="shared" si="202"/>
        <v>1.8421374858935409E-3</v>
      </c>
      <c r="R532">
        <f t="shared" si="187"/>
        <v>0</v>
      </c>
      <c r="S532">
        <f t="shared" si="188"/>
        <v>-6.4150446232105959E-3</v>
      </c>
      <c r="T532">
        <f t="shared" si="189"/>
        <v>1.2778756997448975E-2</v>
      </c>
      <c r="U532">
        <f t="shared" si="190"/>
        <v>-1.309897961714414E-3</v>
      </c>
      <c r="V532">
        <f t="shared" si="191"/>
        <v>-2.3081795055640052E-3</v>
      </c>
      <c r="W532">
        <f t="shared" si="192"/>
        <v>-1.526798341863009E-3</v>
      </c>
      <c r="Y532" s="2" t="b">
        <f t="shared" si="193"/>
        <v>0</v>
      </c>
      <c r="Z532" s="2"/>
      <c r="AA532" s="1">
        <f t="shared" si="194"/>
        <v>42206</v>
      </c>
      <c r="AB532">
        <f t="shared" si="195"/>
        <v>0</v>
      </c>
      <c r="AC532">
        <f t="shared" si="196"/>
        <v>6.4150446232105959E-3</v>
      </c>
      <c r="AD532">
        <f t="shared" si="197"/>
        <v>1.2778756997448975E-2</v>
      </c>
      <c r="AE532">
        <f t="shared" si="198"/>
        <v>1.309897961714414E-3</v>
      </c>
      <c r="AF532">
        <f t="shared" si="199"/>
        <v>2.3081795055640052E-3</v>
      </c>
      <c r="AG532">
        <f t="shared" si="200"/>
        <v>1.526798341863009E-3</v>
      </c>
    </row>
    <row r="533" spans="1:33" x14ac:dyDescent="0.25">
      <c r="A533" t="str">
        <f>'[3]post matched'!$A334</f>
        <v>speech</v>
      </c>
      <c r="B533" s="1">
        <v>42207</v>
      </c>
      <c r="C533" s="9">
        <f>[4]contrs_2year_adj_extra_stack!A532</f>
        <v>-1.9999999999999901E-4</v>
      </c>
      <c r="D533" s="9">
        <f>[4]contrs_2year_adj_extra_stack!B532</f>
        <v>-2.70424099858926E-5</v>
      </c>
      <c r="E533" s="9">
        <f>[4]contrs_2year_adj_extra_stack!C532</f>
        <v>-1.4776701717823701E-4</v>
      </c>
      <c r="F533" s="9">
        <f>[4]contrs_2year_adj_extra_stack!D532</f>
        <v>-2.2361944667352699E-5</v>
      </c>
      <c r="G533" s="9">
        <f>[4]contrs_2year_adj_extra_stack!E532</f>
        <v>-4.81648778727665E-5</v>
      </c>
      <c r="I533" s="1">
        <f t="shared" si="201"/>
        <v>42186</v>
      </c>
      <c r="J533" s="1">
        <f t="shared" si="181"/>
        <v>42207</v>
      </c>
      <c r="K533" s="2">
        <f t="shared" si="182"/>
        <v>1.99999999999999E-2</v>
      </c>
      <c r="L533">
        <f t="shared" si="183"/>
        <v>2.70424099858926E-3</v>
      </c>
      <c r="M533">
        <f t="shared" si="184"/>
        <v>1.4776701717823701E-2</v>
      </c>
      <c r="N533">
        <f t="shared" si="185"/>
        <v>2.2361944667352697E-3</v>
      </c>
      <c r="O533">
        <f t="shared" si="186"/>
        <v>4.8164877872766496E-3</v>
      </c>
      <c r="P533">
        <f t="shared" si="202"/>
        <v>-4.5336249704249808E-3</v>
      </c>
      <c r="R533">
        <f t="shared" si="187"/>
        <v>1.99999999999999E-2</v>
      </c>
      <c r="S533">
        <f t="shared" si="188"/>
        <v>3.8511840968026346E-3</v>
      </c>
      <c r="T533">
        <f t="shared" si="189"/>
        <v>1.5923644816037075E-2</v>
      </c>
      <c r="U533">
        <f t="shared" si="190"/>
        <v>3.3831375649486456E-3</v>
      </c>
      <c r="V533">
        <f t="shared" si="191"/>
        <v>5.9634308854900247E-3</v>
      </c>
      <c r="W533">
        <f t="shared" si="192"/>
        <v>-7.9025607981815307E-3</v>
      </c>
      <c r="Y533" s="2" t="b">
        <f t="shared" si="193"/>
        <v>0</v>
      </c>
      <c r="Z533" s="2"/>
      <c r="AA533" s="1">
        <f t="shared" si="194"/>
        <v>42207</v>
      </c>
      <c r="AB533">
        <f t="shared" si="195"/>
        <v>1.99999999999999E-2</v>
      </c>
      <c r="AC533">
        <f t="shared" si="196"/>
        <v>3.8511840968026346E-3</v>
      </c>
      <c r="AD533">
        <f t="shared" si="197"/>
        <v>1.5923644816037075E-2</v>
      </c>
      <c r="AE533">
        <f t="shared" si="198"/>
        <v>3.3831375649486456E-3</v>
      </c>
      <c r="AF533">
        <f t="shared" si="199"/>
        <v>5.9634308854900247E-3</v>
      </c>
      <c r="AG533">
        <f t="shared" si="200"/>
        <v>7.9025607981815307E-3</v>
      </c>
    </row>
    <row r="534" spans="1:33" x14ac:dyDescent="0.25">
      <c r="A534" t="str">
        <f>'[3]post matched'!$A335</f>
        <v>speech</v>
      </c>
      <c r="B534" s="1">
        <v>42215</v>
      </c>
      <c r="C534" s="9">
        <f>[4]contrs_2year_adj_extra_stack!A533</f>
        <v>-2.9999999999999499E-4</v>
      </c>
      <c r="D534" s="9">
        <f>[4]contrs_2year_adj_extra_stack!B533</f>
        <v>1.8053624947928298E-5</v>
      </c>
      <c r="E534" s="9">
        <f>[4]contrs_2year_adj_extra_stack!C533</f>
        <v>-1.20936412807497E-4</v>
      </c>
      <c r="F534" s="9">
        <f>[4]contrs_2year_adj_extra_stack!D533</f>
        <v>-1.5331674166686699E-4</v>
      </c>
      <c r="G534" s="9">
        <f>[4]contrs_2year_adj_extra_stack!E533</f>
        <v>5.8535531259392201E-6</v>
      </c>
      <c r="I534" s="1">
        <f t="shared" si="201"/>
        <v>42186</v>
      </c>
      <c r="J534" s="1">
        <f t="shared" si="181"/>
        <v>42215</v>
      </c>
      <c r="K534" s="2">
        <f t="shared" si="182"/>
        <v>2.9999999999999499E-2</v>
      </c>
      <c r="L534">
        <f t="shared" si="183"/>
        <v>-1.8053624947928298E-3</v>
      </c>
      <c r="M534">
        <f t="shared" si="184"/>
        <v>1.20936412807497E-2</v>
      </c>
      <c r="N534">
        <f t="shared" si="185"/>
        <v>1.5331674166686699E-2</v>
      </c>
      <c r="O534">
        <f t="shared" si="186"/>
        <v>-5.8535531259392196E-4</v>
      </c>
      <c r="P534">
        <f t="shared" si="202"/>
        <v>4.9654023599498519E-3</v>
      </c>
      <c r="R534">
        <f t="shared" si="187"/>
        <v>2.9999999999999499E-2</v>
      </c>
      <c r="S534">
        <f t="shared" si="188"/>
        <v>-6.5841939657945519E-4</v>
      </c>
      <c r="T534">
        <f t="shared" si="189"/>
        <v>1.3240584378963074E-2</v>
      </c>
      <c r="U534">
        <f t="shared" si="190"/>
        <v>1.6478617264900075E-2</v>
      </c>
      <c r="V534">
        <f t="shared" si="191"/>
        <v>5.6158778561945285E-4</v>
      </c>
      <c r="W534">
        <f t="shared" si="192"/>
        <v>1.596466532193302E-3</v>
      </c>
      <c r="Y534" s="2" t="b">
        <f t="shared" si="193"/>
        <v>0</v>
      </c>
      <c r="Z534" s="2"/>
      <c r="AA534" s="1">
        <f t="shared" si="194"/>
        <v>42215</v>
      </c>
      <c r="AB534">
        <f t="shared" si="195"/>
        <v>2.9999999999999499E-2</v>
      </c>
      <c r="AC534">
        <f t="shared" si="196"/>
        <v>6.5841939657945519E-4</v>
      </c>
      <c r="AD534">
        <f t="shared" si="197"/>
        <v>1.3240584378963074E-2</v>
      </c>
      <c r="AE534">
        <f t="shared" si="198"/>
        <v>1.6478617264900075E-2</v>
      </c>
      <c r="AF534">
        <f t="shared" si="199"/>
        <v>5.6158778561945285E-4</v>
      </c>
      <c r="AG534">
        <f t="shared" si="200"/>
        <v>1.596466532193302E-3</v>
      </c>
    </row>
    <row r="535" spans="1:33" x14ac:dyDescent="0.25">
      <c r="A535" t="str">
        <f>'[3]post matched'!$A336</f>
        <v>smp</v>
      </c>
      <c r="B535" s="1">
        <v>42223</v>
      </c>
      <c r="C535" s="9">
        <f>[4]contrs_2year_adj_extra_stack!A534</f>
        <v>-1.9999999999999901E-4</v>
      </c>
      <c r="D535" s="9">
        <f>[4]contrs_2year_adj_extra_stack!B534</f>
        <v>3.3557771798495201E-5</v>
      </c>
      <c r="E535" s="9">
        <f>[4]contrs_2year_adj_extra_stack!C534</f>
        <v>-1.12999548473826E-4</v>
      </c>
      <c r="F535" s="9">
        <f>[4]contrs_2year_adj_extra_stack!D534</f>
        <v>-1.1347501086705E-4</v>
      </c>
      <c r="G535" s="9">
        <f>[4]contrs_2year_adj_extra_stack!E534</f>
        <v>8.1633674822268197E-5</v>
      </c>
      <c r="I535" s="1">
        <f t="shared" si="201"/>
        <v>42217</v>
      </c>
      <c r="J535" s="1">
        <f t="shared" si="181"/>
        <v>42223</v>
      </c>
      <c r="K535" s="2">
        <f t="shared" si="182"/>
        <v>1.99999999999999E-2</v>
      </c>
      <c r="L535">
        <f t="shared" si="183"/>
        <v>-3.3557771798495202E-3</v>
      </c>
      <c r="M535">
        <f t="shared" si="184"/>
        <v>1.1299954847382601E-2</v>
      </c>
      <c r="N535">
        <f t="shared" si="185"/>
        <v>1.1347501086705E-2</v>
      </c>
      <c r="O535">
        <f t="shared" si="186"/>
        <v>-8.1633674822268205E-3</v>
      </c>
      <c r="P535">
        <f t="shared" si="202"/>
        <v>8.8716887279886407E-3</v>
      </c>
      <c r="R535">
        <f t="shared" si="187"/>
        <v>1.99999999999999E-2</v>
      </c>
      <c r="S535">
        <f t="shared" si="188"/>
        <v>-2.2088340816361456E-3</v>
      </c>
      <c r="T535">
        <f t="shared" si="189"/>
        <v>1.2446897945595975E-2</v>
      </c>
      <c r="U535">
        <f t="shared" si="190"/>
        <v>1.2494444184918376E-2</v>
      </c>
      <c r="V535">
        <f t="shared" si="191"/>
        <v>-7.0164243840134454E-3</v>
      </c>
      <c r="W535">
        <f t="shared" si="192"/>
        <v>5.5027529002320908E-3</v>
      </c>
      <c r="Y535" s="2" t="b">
        <f t="shared" si="193"/>
        <v>0</v>
      </c>
      <c r="Z535" s="2"/>
      <c r="AA535" s="1">
        <f t="shared" si="194"/>
        <v>42223</v>
      </c>
      <c r="AB535">
        <f t="shared" si="195"/>
        <v>1.99999999999999E-2</v>
      </c>
      <c r="AC535">
        <f t="shared" si="196"/>
        <v>2.2088340816361456E-3</v>
      </c>
      <c r="AD535">
        <f t="shared" si="197"/>
        <v>1.2446897945595975E-2</v>
      </c>
      <c r="AE535">
        <f t="shared" si="198"/>
        <v>1.2494444184918376E-2</v>
      </c>
      <c r="AF535">
        <f t="shared" si="199"/>
        <v>7.0164243840134454E-3</v>
      </c>
      <c r="AG535">
        <f t="shared" si="200"/>
        <v>5.5027529002320908E-3</v>
      </c>
    </row>
    <row r="536" spans="1:33" x14ac:dyDescent="0.25">
      <c r="A536" t="str">
        <f>'[3]post matched'!$A337</f>
        <v>speech</v>
      </c>
      <c r="B536" s="1">
        <v>42230</v>
      </c>
      <c r="C536" s="9">
        <f>[4]contrs_2year_adj_extra_stack!A535</f>
        <v>0</v>
      </c>
      <c r="D536" s="9">
        <f>[4]contrs_2year_adj_extra_stack!B535</f>
        <v>4.6989086503591603E-5</v>
      </c>
      <c r="E536" s="9">
        <f>[4]contrs_2year_adj_extra_stack!C535</f>
        <v>-1.16825743742428E-4</v>
      </c>
      <c r="F536" s="9">
        <f>[4]contrs_2year_adj_extra_stack!D535</f>
        <v>4.1295348074414001E-5</v>
      </c>
      <c r="G536" s="9">
        <f>[4]contrs_2year_adj_extra_stack!E535</f>
        <v>2.77396338105727E-5</v>
      </c>
      <c r="I536" s="1">
        <f t="shared" si="201"/>
        <v>42217</v>
      </c>
      <c r="J536" s="1">
        <f t="shared" si="181"/>
        <v>42230</v>
      </c>
      <c r="K536" s="2">
        <f t="shared" si="182"/>
        <v>0</v>
      </c>
      <c r="L536">
        <f t="shared" si="183"/>
        <v>-4.6989086503591605E-3</v>
      </c>
      <c r="M536">
        <f t="shared" si="184"/>
        <v>1.1682574374242801E-2</v>
      </c>
      <c r="N536">
        <f t="shared" si="185"/>
        <v>-4.1295348074414E-3</v>
      </c>
      <c r="O536">
        <f t="shared" si="186"/>
        <v>-2.7739633810572699E-3</v>
      </c>
      <c r="P536">
        <f t="shared" si="202"/>
        <v>-8.0167535384970644E-5</v>
      </c>
      <c r="R536">
        <f t="shared" si="187"/>
        <v>0</v>
      </c>
      <c r="S536">
        <f t="shared" si="188"/>
        <v>-3.5519655521457859E-3</v>
      </c>
      <c r="T536">
        <f t="shared" si="189"/>
        <v>1.2829517472456175E-2</v>
      </c>
      <c r="U536">
        <f t="shared" si="190"/>
        <v>-2.9825917092280241E-3</v>
      </c>
      <c r="V536">
        <f t="shared" si="191"/>
        <v>-1.6270202828438951E-3</v>
      </c>
      <c r="W536">
        <f t="shared" si="192"/>
        <v>-3.4491033631415206E-3</v>
      </c>
      <c r="Y536" s="2" t="b">
        <f t="shared" si="193"/>
        <v>0</v>
      </c>
      <c r="Z536" s="2"/>
      <c r="AA536" s="1">
        <f t="shared" si="194"/>
        <v>42230</v>
      </c>
      <c r="AB536">
        <f t="shared" si="195"/>
        <v>0</v>
      </c>
      <c r="AC536">
        <f t="shared" si="196"/>
        <v>3.5519655521457859E-3</v>
      </c>
      <c r="AD536">
        <f t="shared" si="197"/>
        <v>1.2829517472456175E-2</v>
      </c>
      <c r="AE536">
        <f t="shared" si="198"/>
        <v>2.9825917092280241E-3</v>
      </c>
      <c r="AF536">
        <f t="shared" si="199"/>
        <v>1.6270202828438951E-3</v>
      </c>
      <c r="AG536">
        <f t="shared" si="200"/>
        <v>3.4491033631415206E-3</v>
      </c>
    </row>
    <row r="537" spans="1:33" x14ac:dyDescent="0.25">
      <c r="A537" t="str">
        <f>'[3]post matched'!$A338</f>
        <v>minutes</v>
      </c>
      <c r="B537" s="1">
        <v>42234</v>
      </c>
      <c r="C537" s="9">
        <f>[4]contrs_2year_adj_extra_stack!A536</f>
        <v>0</v>
      </c>
      <c r="D537" s="9">
        <f>[4]contrs_2year_adj_extra_stack!B536</f>
        <v>6.5545634893948401E-7</v>
      </c>
      <c r="E537" s="9">
        <f>[4]contrs_2year_adj_extra_stack!C536</f>
        <v>3.5186772738054898E-5</v>
      </c>
      <c r="F537" s="9">
        <f>[4]contrs_2year_adj_extra_stack!D536</f>
        <v>-2.02319579779E-5</v>
      </c>
      <c r="G537" s="9">
        <f>[4]contrs_2year_adj_extra_stack!E536</f>
        <v>3.1793387692087803E-5</v>
      </c>
      <c r="I537" s="1">
        <f t="shared" si="201"/>
        <v>42217</v>
      </c>
      <c r="J537" s="1">
        <f t="shared" si="181"/>
        <v>42234</v>
      </c>
      <c r="K537" s="2">
        <f t="shared" si="182"/>
        <v>0</v>
      </c>
      <c r="L537">
        <f t="shared" si="183"/>
        <v>-6.5545634893948406E-5</v>
      </c>
      <c r="M537">
        <f t="shared" si="184"/>
        <v>-3.51867727380549E-3</v>
      </c>
      <c r="N537">
        <f t="shared" si="185"/>
        <v>2.0231957977900001E-3</v>
      </c>
      <c r="O537">
        <f t="shared" si="186"/>
        <v>-3.1793387692087803E-3</v>
      </c>
      <c r="P537">
        <f t="shared" si="202"/>
        <v>4.7403658801182186E-3</v>
      </c>
      <c r="R537">
        <f t="shared" si="187"/>
        <v>0</v>
      </c>
      <c r="S537">
        <f t="shared" si="188"/>
        <v>1.0813974633194262E-3</v>
      </c>
      <c r="T537">
        <f t="shared" si="189"/>
        <v>-2.3717341755921154E-3</v>
      </c>
      <c r="U537">
        <f t="shared" si="190"/>
        <v>3.170138896003376E-3</v>
      </c>
      <c r="V537">
        <f t="shared" si="191"/>
        <v>-2.0323956709954053E-3</v>
      </c>
      <c r="W537">
        <f t="shared" si="192"/>
        <v>1.3714300523616687E-3</v>
      </c>
      <c r="Y537" s="2" t="b">
        <f t="shared" si="193"/>
        <v>0</v>
      </c>
      <c r="Z537" s="2"/>
      <c r="AA537" s="1">
        <f t="shared" si="194"/>
        <v>42234</v>
      </c>
      <c r="AB537">
        <f t="shared" si="195"/>
        <v>0</v>
      </c>
      <c r="AC537">
        <f t="shared" si="196"/>
        <v>1.0813974633194262E-3</v>
      </c>
      <c r="AD537">
        <f t="shared" si="197"/>
        <v>2.3717341755921154E-3</v>
      </c>
      <c r="AE537">
        <f t="shared" si="198"/>
        <v>3.170138896003376E-3</v>
      </c>
      <c r="AF537">
        <f t="shared" si="199"/>
        <v>2.0323956709954053E-3</v>
      </c>
      <c r="AG537">
        <f t="shared" si="200"/>
        <v>1.3714300523616687E-3</v>
      </c>
    </row>
    <row r="538" spans="1:33" x14ac:dyDescent="0.25">
      <c r="A538" t="str">
        <f>'[3]post matched'!$A339</f>
        <v>speech</v>
      </c>
      <c r="B538" s="1">
        <v>42242</v>
      </c>
      <c r="C538" s="9">
        <f>[4]contrs_2year_adj_extra_stack!A537</f>
        <v>0</v>
      </c>
      <c r="D538" s="9">
        <f>[4]contrs_2year_adj_extra_stack!B537</f>
        <v>9.2935879198797306E-5</v>
      </c>
      <c r="E538" s="9">
        <f>[4]contrs_2year_adj_extra_stack!C537</f>
        <v>-2.8861948765227701E-5</v>
      </c>
      <c r="F538" s="9">
        <f>[4]contrs_2year_adj_extra_stack!D537</f>
        <v>-2.2410240178881799E-5</v>
      </c>
      <c r="G538" s="9">
        <f>[4]contrs_2year_adj_extra_stack!E537</f>
        <v>1.23315277544073E-5</v>
      </c>
      <c r="I538" s="1">
        <f t="shared" si="201"/>
        <v>42217</v>
      </c>
      <c r="J538" s="1">
        <f t="shared" si="181"/>
        <v>42242</v>
      </c>
      <c r="K538" s="2">
        <f t="shared" si="182"/>
        <v>0</v>
      </c>
      <c r="L538">
        <f t="shared" si="183"/>
        <v>-9.2935879198797304E-3</v>
      </c>
      <c r="M538">
        <f t="shared" si="184"/>
        <v>2.8861948765227701E-3</v>
      </c>
      <c r="N538">
        <f t="shared" si="185"/>
        <v>2.24102401788818E-3</v>
      </c>
      <c r="O538">
        <f t="shared" si="186"/>
        <v>-1.23315277544073E-3</v>
      </c>
      <c r="P538">
        <f t="shared" si="202"/>
        <v>5.3995218009095106E-3</v>
      </c>
      <c r="R538">
        <f t="shared" si="187"/>
        <v>0</v>
      </c>
      <c r="S538">
        <f t="shared" si="188"/>
        <v>-8.1466448216663562E-3</v>
      </c>
      <c r="T538">
        <f t="shared" si="189"/>
        <v>4.0331379747361451E-3</v>
      </c>
      <c r="U538">
        <f t="shared" si="190"/>
        <v>3.3879671161015559E-3</v>
      </c>
      <c r="V538">
        <f t="shared" si="191"/>
        <v>-8.6209677227355209E-5</v>
      </c>
      <c r="W538">
        <f t="shared" si="192"/>
        <v>2.0305859731529607E-3</v>
      </c>
      <c r="Y538" s="2" t="b">
        <f t="shared" si="193"/>
        <v>0</v>
      </c>
      <c r="Z538" s="2"/>
      <c r="AA538" s="1">
        <f t="shared" si="194"/>
        <v>42242</v>
      </c>
      <c r="AB538">
        <f t="shared" si="195"/>
        <v>0</v>
      </c>
      <c r="AC538">
        <f t="shared" si="196"/>
        <v>8.1466448216663562E-3</v>
      </c>
      <c r="AD538">
        <f t="shared" si="197"/>
        <v>4.0331379747361451E-3</v>
      </c>
      <c r="AE538">
        <f t="shared" si="198"/>
        <v>3.3879671161015559E-3</v>
      </c>
      <c r="AF538">
        <f t="shared" si="199"/>
        <v>8.6209677227355209E-5</v>
      </c>
      <c r="AG538">
        <f t="shared" si="200"/>
        <v>2.0305859731529607E-3</v>
      </c>
    </row>
    <row r="539" spans="1:33" x14ac:dyDescent="0.25">
      <c r="A539" t="str">
        <f>'[3]post matched'!$A340</f>
        <v>speech</v>
      </c>
      <c r="B539" s="1">
        <v>42255</v>
      </c>
      <c r="C539" s="9">
        <f>[4]contrs_2year_adj_extra_stack!A538</f>
        <v>0</v>
      </c>
      <c r="D539" s="9">
        <f>[4]contrs_2year_adj_extra_stack!B538</f>
        <v>-2.7575141852523999E-5</v>
      </c>
      <c r="E539" s="9">
        <f>[4]contrs_2year_adj_extra_stack!C538</f>
        <v>-1.5029336402169401E-6</v>
      </c>
      <c r="F539" s="9">
        <f>[4]contrs_2year_adj_extra_stack!D538</f>
        <v>4.4645284800754903E-6</v>
      </c>
      <c r="G539" s="9">
        <f>[4]contrs_2year_adj_extra_stack!E538</f>
        <v>4.9700380599185497E-5</v>
      </c>
      <c r="I539" s="1">
        <f t="shared" si="201"/>
        <v>42248</v>
      </c>
      <c r="J539" s="1">
        <f t="shared" si="181"/>
        <v>42255</v>
      </c>
      <c r="K539" s="2">
        <f t="shared" si="182"/>
        <v>0</v>
      </c>
      <c r="L539">
        <f t="shared" si="183"/>
        <v>2.7575141852523998E-3</v>
      </c>
      <c r="M539">
        <f t="shared" si="184"/>
        <v>1.5029336402169399E-4</v>
      </c>
      <c r="N539">
        <f t="shared" si="185"/>
        <v>-4.4645284800754902E-4</v>
      </c>
      <c r="O539">
        <f t="shared" si="186"/>
        <v>-4.9700380599185497E-3</v>
      </c>
      <c r="P539">
        <f t="shared" si="202"/>
        <v>2.5086833586520051E-3</v>
      </c>
      <c r="R539">
        <f t="shared" si="187"/>
        <v>0</v>
      </c>
      <c r="S539">
        <f t="shared" si="188"/>
        <v>3.9044572834657744E-3</v>
      </c>
      <c r="T539">
        <f t="shared" si="189"/>
        <v>1.2972364622350686E-3</v>
      </c>
      <c r="U539">
        <f t="shared" si="190"/>
        <v>7.004902502058271E-4</v>
      </c>
      <c r="V539">
        <f t="shared" si="191"/>
        <v>-3.8230949617051747E-3</v>
      </c>
      <c r="W539">
        <f t="shared" si="192"/>
        <v>-8.6025246910454486E-4</v>
      </c>
      <c r="Y539" s="2" t="b">
        <f t="shared" si="193"/>
        <v>0</v>
      </c>
      <c r="Z539" s="2"/>
      <c r="AA539" s="1">
        <f t="shared" si="194"/>
        <v>42255</v>
      </c>
      <c r="AB539">
        <f t="shared" si="195"/>
        <v>0</v>
      </c>
      <c r="AC539">
        <f t="shared" si="196"/>
        <v>3.9044572834657744E-3</v>
      </c>
      <c r="AD539">
        <f t="shared" si="197"/>
        <v>1.2972364622350686E-3</v>
      </c>
      <c r="AE539">
        <f t="shared" si="198"/>
        <v>7.004902502058271E-4</v>
      </c>
      <c r="AF539">
        <f t="shared" si="199"/>
        <v>3.8230949617051747E-3</v>
      </c>
      <c r="AG539">
        <f t="shared" si="200"/>
        <v>8.6025246910454486E-4</v>
      </c>
    </row>
    <row r="540" spans="1:33" x14ac:dyDescent="0.25">
      <c r="A540" t="str">
        <f>'[3]post matched'!$A341</f>
        <v>speech</v>
      </c>
      <c r="B540" s="1">
        <v>42256</v>
      </c>
      <c r="C540" s="9">
        <f>[4]contrs_2year_adj_extra_stack!A539</f>
        <v>-9.9999999999999395E-5</v>
      </c>
      <c r="D540" s="9">
        <f>[4]contrs_2year_adj_extra_stack!B539</f>
        <v>3.77296994412579E-5</v>
      </c>
      <c r="E540" s="9">
        <f>[4]contrs_2year_adj_extra_stack!C539</f>
        <v>-1.18854676628239E-4</v>
      </c>
      <c r="F540" s="9">
        <f>[4]contrs_2year_adj_extra_stack!D539</f>
        <v>-1.6052779980682599E-5</v>
      </c>
      <c r="G540" s="9">
        <f>[4]contrs_2year_adj_extra_stack!E539</f>
        <v>-9.8302163486088099E-6</v>
      </c>
      <c r="I540" s="1">
        <f t="shared" si="201"/>
        <v>42248</v>
      </c>
      <c r="J540" s="1">
        <f t="shared" si="181"/>
        <v>42256</v>
      </c>
      <c r="K540" s="2">
        <f t="shared" si="182"/>
        <v>9.9999999999999395E-3</v>
      </c>
      <c r="L540">
        <f t="shared" si="183"/>
        <v>-3.7729699441257898E-3</v>
      </c>
      <c r="M540">
        <f t="shared" si="184"/>
        <v>1.18854676628239E-2</v>
      </c>
      <c r="N540">
        <f t="shared" si="185"/>
        <v>1.60527799806826E-3</v>
      </c>
      <c r="O540">
        <f t="shared" si="186"/>
        <v>9.8302163486088103E-4</v>
      </c>
      <c r="P540">
        <f t="shared" si="202"/>
        <v>-7.0079735162731274E-4</v>
      </c>
      <c r="R540">
        <f t="shared" si="187"/>
        <v>9.9999999999999395E-3</v>
      </c>
      <c r="S540">
        <f t="shared" si="188"/>
        <v>-2.6260268459124153E-3</v>
      </c>
      <c r="T540">
        <f t="shared" si="189"/>
        <v>1.3032410761037274E-2</v>
      </c>
      <c r="U540">
        <f t="shared" si="190"/>
        <v>2.7522210962816363E-3</v>
      </c>
      <c r="V540">
        <f t="shared" si="191"/>
        <v>2.1299647330742556E-3</v>
      </c>
      <c r="W540">
        <f t="shared" si="192"/>
        <v>-4.0697331793838627E-3</v>
      </c>
      <c r="Y540" s="2" t="b">
        <f t="shared" si="193"/>
        <v>0</v>
      </c>
      <c r="Z540" s="2"/>
      <c r="AA540" s="1">
        <f t="shared" si="194"/>
        <v>42256</v>
      </c>
      <c r="AB540">
        <f t="shared" si="195"/>
        <v>9.9999999999999395E-3</v>
      </c>
      <c r="AC540">
        <f t="shared" si="196"/>
        <v>2.6260268459124153E-3</v>
      </c>
      <c r="AD540">
        <f t="shared" si="197"/>
        <v>1.3032410761037274E-2</v>
      </c>
      <c r="AE540">
        <f t="shared" si="198"/>
        <v>2.7522210962816363E-3</v>
      </c>
      <c r="AF540">
        <f t="shared" si="199"/>
        <v>2.1299647330742556E-3</v>
      </c>
      <c r="AG540">
        <f t="shared" si="200"/>
        <v>4.0697331793838627E-3</v>
      </c>
    </row>
    <row r="541" spans="1:33" x14ac:dyDescent="0.25">
      <c r="A541" t="str">
        <f>'[3]post matched'!$A342</f>
        <v>minutes</v>
      </c>
      <c r="B541" s="1">
        <v>42262</v>
      </c>
      <c r="C541" s="9">
        <f>[4]contrs_2year_adj_extra_stack!A540</f>
        <v>1.9999999999999901E-4</v>
      </c>
      <c r="D541" s="9">
        <f>[4]contrs_2year_adj_extra_stack!B540</f>
        <v>-1.4328210761324401E-5</v>
      </c>
      <c r="E541" s="9">
        <f>[4]contrs_2year_adj_extra_stack!C540</f>
        <v>2.28840188126467E-4</v>
      </c>
      <c r="F541" s="9">
        <f>[4]contrs_2year_adj_extra_stack!D540</f>
        <v>4.8995656167766201E-5</v>
      </c>
      <c r="G541" s="9">
        <f>[4]contrs_2year_adj_extra_stack!E540</f>
        <v>2.0846869598385799E-5</v>
      </c>
      <c r="I541" s="1">
        <f t="shared" si="201"/>
        <v>42248</v>
      </c>
      <c r="J541" s="1">
        <f t="shared" si="181"/>
        <v>42262</v>
      </c>
      <c r="K541" s="2">
        <f t="shared" si="182"/>
        <v>-1.99999999999999E-2</v>
      </c>
      <c r="L541">
        <f t="shared" si="183"/>
        <v>1.4328210761324401E-3</v>
      </c>
      <c r="M541">
        <f t="shared" si="184"/>
        <v>-2.2884018812646699E-2</v>
      </c>
      <c r="N541">
        <f t="shared" si="185"/>
        <v>-4.8995656167766201E-3</v>
      </c>
      <c r="O541">
        <f t="shared" si="186"/>
        <v>-2.0846869598385798E-3</v>
      </c>
      <c r="P541">
        <f t="shared" si="202"/>
        <v>8.4354503131295576E-3</v>
      </c>
      <c r="R541">
        <f t="shared" si="187"/>
        <v>-1.99999999999999E-2</v>
      </c>
      <c r="S541">
        <f t="shared" si="188"/>
        <v>2.5797641743458147E-3</v>
      </c>
      <c r="T541">
        <f t="shared" si="189"/>
        <v>-2.1737075714433323E-2</v>
      </c>
      <c r="U541">
        <f t="shared" si="190"/>
        <v>-3.7526225185632442E-3</v>
      </c>
      <c r="V541">
        <f t="shared" si="191"/>
        <v>-9.3774386162520499E-4</v>
      </c>
      <c r="W541">
        <f t="shared" si="192"/>
        <v>5.0665144853730077E-3</v>
      </c>
      <c r="Y541" s="2" t="b">
        <f t="shared" si="193"/>
        <v>0</v>
      </c>
      <c r="Z541" s="2"/>
      <c r="AA541" s="1">
        <f t="shared" si="194"/>
        <v>42262</v>
      </c>
      <c r="AB541">
        <f t="shared" si="195"/>
        <v>1.99999999999999E-2</v>
      </c>
      <c r="AC541">
        <f t="shared" si="196"/>
        <v>2.5797641743458147E-3</v>
      </c>
      <c r="AD541">
        <f t="shared" si="197"/>
        <v>2.1737075714433323E-2</v>
      </c>
      <c r="AE541">
        <f t="shared" si="198"/>
        <v>3.7526225185632442E-3</v>
      </c>
      <c r="AF541">
        <f t="shared" si="199"/>
        <v>9.3774386162520499E-4</v>
      </c>
      <c r="AG541">
        <f t="shared" si="200"/>
        <v>5.0665144853730077E-3</v>
      </c>
    </row>
    <row r="542" spans="1:33" x14ac:dyDescent="0.25">
      <c r="A542" t="str">
        <f>'[3]post matched'!$A343</f>
        <v>speech</v>
      </c>
      <c r="B542" s="1">
        <v>42263</v>
      </c>
      <c r="C542" s="9">
        <f>[4]contrs_2year_adj_extra_stack!A541</f>
        <v>0</v>
      </c>
      <c r="D542" s="9">
        <f>[4]contrs_2year_adj_extra_stack!B541</f>
        <v>1.4740051001335401E-5</v>
      </c>
      <c r="E542" s="9">
        <f>[4]contrs_2year_adj_extra_stack!C541</f>
        <v>2.0835217513560799E-5</v>
      </c>
      <c r="F542" s="9">
        <f>[4]contrs_2year_adj_extra_stack!D541</f>
        <v>2.3981171587328601E-5</v>
      </c>
      <c r="G542" s="9">
        <f>[4]contrs_2year_adj_extra_stack!E541</f>
        <v>-3.2136379175543399E-5</v>
      </c>
      <c r="I542" s="1">
        <f t="shared" si="201"/>
        <v>42248</v>
      </c>
      <c r="J542" s="1">
        <f t="shared" si="181"/>
        <v>42263</v>
      </c>
      <c r="K542" s="2">
        <f t="shared" si="182"/>
        <v>0</v>
      </c>
      <c r="L542">
        <f t="shared" si="183"/>
        <v>-1.4740051001335402E-3</v>
      </c>
      <c r="M542">
        <f t="shared" si="184"/>
        <v>-2.0835217513560799E-3</v>
      </c>
      <c r="N542">
        <f t="shared" si="185"/>
        <v>-2.3981171587328601E-3</v>
      </c>
      <c r="O542">
        <f t="shared" si="186"/>
        <v>3.2136379175543399E-3</v>
      </c>
      <c r="P542">
        <f t="shared" si="202"/>
        <v>2.7420060926681405E-3</v>
      </c>
      <c r="R542">
        <f t="shared" si="187"/>
        <v>0</v>
      </c>
      <c r="S542">
        <f t="shared" si="188"/>
        <v>-3.2706200192016556E-4</v>
      </c>
      <c r="T542">
        <f t="shared" si="189"/>
        <v>-9.3657865314270526E-4</v>
      </c>
      <c r="U542">
        <f t="shared" si="190"/>
        <v>-1.251174060519484E-3</v>
      </c>
      <c r="V542">
        <f t="shared" si="191"/>
        <v>4.3605810157677149E-3</v>
      </c>
      <c r="W542">
        <f t="shared" si="192"/>
        <v>-6.2692973508840944E-4</v>
      </c>
      <c r="Y542" s="2" t="b">
        <f t="shared" si="193"/>
        <v>0</v>
      </c>
      <c r="Z542" s="2"/>
      <c r="AA542" s="1">
        <f t="shared" si="194"/>
        <v>42263</v>
      </c>
      <c r="AB542">
        <f t="shared" si="195"/>
        <v>0</v>
      </c>
      <c r="AC542">
        <f t="shared" si="196"/>
        <v>3.2706200192016556E-4</v>
      </c>
      <c r="AD542">
        <f t="shared" si="197"/>
        <v>9.3657865314270526E-4</v>
      </c>
      <c r="AE542">
        <f t="shared" si="198"/>
        <v>1.251174060519484E-3</v>
      </c>
      <c r="AF542">
        <f t="shared" si="199"/>
        <v>4.3605810157677149E-3</v>
      </c>
      <c r="AG542">
        <f t="shared" si="200"/>
        <v>6.2692973508840944E-4</v>
      </c>
    </row>
    <row r="543" spans="1:33" x14ac:dyDescent="0.25">
      <c r="A543" t="str">
        <f>'[3]post matched'!$A344</f>
        <v>speech</v>
      </c>
      <c r="B543" s="1">
        <v>42265</v>
      </c>
      <c r="C543" s="9">
        <f>[4]contrs_2year_adj_extra_stack!A542</f>
        <v>-9.9999999999999395E-5</v>
      </c>
      <c r="D543" s="9">
        <f>[4]contrs_2year_adj_extra_stack!B542</f>
        <v>2.8671107861908098E-6</v>
      </c>
      <c r="E543" s="9">
        <f>[4]contrs_2year_adj_extra_stack!C542</f>
        <v>-1.5987363557289501E-4</v>
      </c>
      <c r="F543" s="9">
        <f>[4]contrs_2year_adj_extra_stack!D542</f>
        <v>5.1684322171061703E-6</v>
      </c>
      <c r="G543" s="9">
        <f>[4]contrs_2year_adj_extra_stack!E542</f>
        <v>5.6830904320069399E-5</v>
      </c>
      <c r="I543" s="1">
        <f t="shared" si="201"/>
        <v>42248</v>
      </c>
      <c r="J543" s="1">
        <f t="shared" si="181"/>
        <v>42265</v>
      </c>
      <c r="K543" s="2">
        <f t="shared" si="182"/>
        <v>9.9999999999999395E-3</v>
      </c>
      <c r="L543">
        <f t="shared" si="183"/>
        <v>-2.8671107861908096E-4</v>
      </c>
      <c r="M543">
        <f t="shared" si="184"/>
        <v>1.59873635572895E-2</v>
      </c>
      <c r="N543">
        <f t="shared" si="185"/>
        <v>-5.16843221710617E-4</v>
      </c>
      <c r="O543">
        <f t="shared" si="186"/>
        <v>-5.6830904320069398E-3</v>
      </c>
      <c r="P543">
        <f t="shared" si="202"/>
        <v>4.9928117504707652E-4</v>
      </c>
      <c r="R543">
        <f t="shared" si="187"/>
        <v>9.9999999999999395E-3</v>
      </c>
      <c r="S543">
        <f t="shared" si="188"/>
        <v>8.6023201959429369E-4</v>
      </c>
      <c r="T543">
        <f t="shared" si="189"/>
        <v>1.7134306655502876E-2</v>
      </c>
      <c r="U543">
        <f t="shared" si="190"/>
        <v>6.3009987650275911E-4</v>
      </c>
      <c r="V543">
        <f t="shared" si="191"/>
        <v>-4.5361473337935648E-3</v>
      </c>
      <c r="W543">
        <f t="shared" si="192"/>
        <v>-2.8696546527094734E-3</v>
      </c>
      <c r="Y543" s="2" t="b">
        <f t="shared" si="193"/>
        <v>0</v>
      </c>
      <c r="Z543" s="2"/>
      <c r="AA543" s="1">
        <f t="shared" si="194"/>
        <v>42265</v>
      </c>
      <c r="AB543">
        <f t="shared" si="195"/>
        <v>9.9999999999999395E-3</v>
      </c>
      <c r="AC543">
        <f t="shared" si="196"/>
        <v>8.6023201959429369E-4</v>
      </c>
      <c r="AD543">
        <f t="shared" si="197"/>
        <v>1.7134306655502876E-2</v>
      </c>
      <c r="AE543">
        <f t="shared" si="198"/>
        <v>6.3009987650275911E-4</v>
      </c>
      <c r="AF543">
        <f t="shared" si="199"/>
        <v>4.5361473337935648E-3</v>
      </c>
      <c r="AG543">
        <f t="shared" si="200"/>
        <v>2.8696546527094734E-3</v>
      </c>
    </row>
    <row r="544" spans="1:33" x14ac:dyDescent="0.25">
      <c r="A544" t="str">
        <f>'[3]post matched'!$A345</f>
        <v>speech</v>
      </c>
      <c r="B544" s="1">
        <v>42271</v>
      </c>
      <c r="C544" s="9">
        <f>[4]contrs_2year_adj_extra_stack!A543</f>
        <v>-1.00000000000003E-4</v>
      </c>
      <c r="D544" s="9">
        <f>[4]contrs_2year_adj_extra_stack!B543</f>
        <v>3.5128297772038797E-5</v>
      </c>
      <c r="E544" s="9">
        <f>[4]contrs_2year_adj_extra_stack!C543</f>
        <v>5.8547393951356299E-5</v>
      </c>
      <c r="F544" s="9">
        <f>[4]contrs_2year_adj_extra_stack!D543</f>
        <v>-1.24889633964874E-4</v>
      </c>
      <c r="G544" s="9">
        <f>[4]contrs_2year_adj_extra_stack!E543</f>
        <v>4.63173896874968E-5</v>
      </c>
      <c r="I544" s="1">
        <f t="shared" si="201"/>
        <v>42248</v>
      </c>
      <c r="J544" s="1">
        <f t="shared" si="181"/>
        <v>42271</v>
      </c>
      <c r="K544" s="2">
        <f t="shared" si="182"/>
        <v>1.00000000000003E-2</v>
      </c>
      <c r="L544">
        <f t="shared" si="183"/>
        <v>-3.5128297772038797E-3</v>
      </c>
      <c r="M544">
        <f t="shared" si="184"/>
        <v>-5.8547393951356302E-3</v>
      </c>
      <c r="N544">
        <f t="shared" si="185"/>
        <v>1.2488963396487399E-2</v>
      </c>
      <c r="O544">
        <f t="shared" si="186"/>
        <v>-4.6317389687496801E-3</v>
      </c>
      <c r="P544">
        <f t="shared" si="202"/>
        <v>1.1510344744602091E-2</v>
      </c>
      <c r="R544">
        <f t="shared" si="187"/>
        <v>1.00000000000003E-2</v>
      </c>
      <c r="S544">
        <f t="shared" si="188"/>
        <v>-2.3658866789905051E-3</v>
      </c>
      <c r="T544">
        <f t="shared" si="189"/>
        <v>-4.7077962969222561E-3</v>
      </c>
      <c r="U544">
        <f t="shared" si="190"/>
        <v>1.3635906494700775E-2</v>
      </c>
      <c r="V544">
        <f t="shared" si="191"/>
        <v>-3.4847958705363051E-3</v>
      </c>
      <c r="W544">
        <f t="shared" si="192"/>
        <v>8.1414089168455397E-3</v>
      </c>
      <c r="Y544" s="2" t="b">
        <f t="shared" si="193"/>
        <v>0</v>
      </c>
      <c r="Z544" s="2"/>
      <c r="AA544" s="1">
        <f t="shared" si="194"/>
        <v>42271</v>
      </c>
      <c r="AB544">
        <f t="shared" si="195"/>
        <v>1.00000000000003E-2</v>
      </c>
      <c r="AC544">
        <f t="shared" si="196"/>
        <v>2.3658866789905051E-3</v>
      </c>
      <c r="AD544">
        <f t="shared" si="197"/>
        <v>4.7077962969222561E-3</v>
      </c>
      <c r="AE544">
        <f t="shared" si="198"/>
        <v>1.3635906494700775E-2</v>
      </c>
      <c r="AF544">
        <f t="shared" si="199"/>
        <v>3.4847958705363051E-3</v>
      </c>
      <c r="AG544">
        <f t="shared" si="200"/>
        <v>8.1414089168455397E-3</v>
      </c>
    </row>
    <row r="545" spans="1:33" x14ac:dyDescent="0.25">
      <c r="A545" t="str">
        <f>'[3]post matched'!$A346</f>
        <v>speech</v>
      </c>
      <c r="B545" s="1">
        <v>42285</v>
      </c>
      <c r="C545" s="9">
        <f>[4]contrs_2year_adj_extra_stack!A544</f>
        <v>9.9999999999999395E-5</v>
      </c>
      <c r="D545" s="9">
        <f>[4]contrs_2year_adj_extra_stack!B544</f>
        <v>2.6915333813032401E-5</v>
      </c>
      <c r="E545" s="9">
        <f>[4]contrs_2year_adj_extra_stack!C544</f>
        <v>4.1042053684477299E-5</v>
      </c>
      <c r="F545" s="9">
        <f>[4]contrs_2year_adj_extra_stack!D544</f>
        <v>3.9867068291780098E-5</v>
      </c>
      <c r="G545" s="9">
        <f>[4]contrs_2year_adj_extra_stack!E544</f>
        <v>1.29688655267532E-5</v>
      </c>
      <c r="I545" s="1">
        <f t="shared" si="201"/>
        <v>42278</v>
      </c>
      <c r="J545" s="1">
        <f t="shared" si="181"/>
        <v>42285</v>
      </c>
      <c r="K545" s="2">
        <f t="shared" si="182"/>
        <v>-9.9999999999999395E-3</v>
      </c>
      <c r="L545">
        <f t="shared" si="183"/>
        <v>-2.6915333813032401E-3</v>
      </c>
      <c r="M545">
        <f t="shared" si="184"/>
        <v>-4.1042053684477295E-3</v>
      </c>
      <c r="N545">
        <f t="shared" si="185"/>
        <v>-3.9867068291780097E-3</v>
      </c>
      <c r="O545">
        <f t="shared" si="186"/>
        <v>-1.2968865526753199E-3</v>
      </c>
      <c r="P545">
        <f t="shared" si="202"/>
        <v>2.0793321316043599E-3</v>
      </c>
      <c r="R545">
        <f t="shared" si="187"/>
        <v>-9.9999999999999395E-3</v>
      </c>
      <c r="S545">
        <f t="shared" si="188"/>
        <v>-1.5445902830898656E-3</v>
      </c>
      <c r="T545">
        <f t="shared" si="189"/>
        <v>-2.9572622702343549E-3</v>
      </c>
      <c r="U545">
        <f t="shared" si="190"/>
        <v>-2.8397637309646338E-3</v>
      </c>
      <c r="V545">
        <f t="shared" si="191"/>
        <v>-1.4994345446194511E-4</v>
      </c>
      <c r="W545">
        <f t="shared" si="192"/>
        <v>-1.28960369615219E-3</v>
      </c>
      <c r="Y545" s="2" t="b">
        <f t="shared" si="193"/>
        <v>0</v>
      </c>
      <c r="Z545" s="2"/>
      <c r="AA545" s="1">
        <f t="shared" si="194"/>
        <v>42285</v>
      </c>
      <c r="AB545">
        <f t="shared" si="195"/>
        <v>9.9999999999999395E-3</v>
      </c>
      <c r="AC545">
        <f t="shared" si="196"/>
        <v>1.5445902830898656E-3</v>
      </c>
      <c r="AD545">
        <f t="shared" si="197"/>
        <v>2.9572622702343549E-3</v>
      </c>
      <c r="AE545">
        <f t="shared" si="198"/>
        <v>2.8397637309646338E-3</v>
      </c>
      <c r="AF545">
        <f t="shared" si="199"/>
        <v>1.4994345446194511E-4</v>
      </c>
      <c r="AG545">
        <f t="shared" si="200"/>
        <v>1.28960369615219E-3</v>
      </c>
    </row>
    <row r="546" spans="1:33" x14ac:dyDescent="0.25">
      <c r="A546" t="str">
        <f>'[3]post matched'!$A347</f>
        <v>minutes</v>
      </c>
      <c r="B546" s="1">
        <v>42297</v>
      </c>
      <c r="C546" s="9">
        <f>[4]contrs_2year_adj_extra_stack!A545</f>
        <v>-1.9999999999999901E-4</v>
      </c>
      <c r="D546" s="9">
        <f>[4]contrs_2year_adj_extra_stack!B545</f>
        <v>-7.2985933019726102E-5</v>
      </c>
      <c r="E546" s="9">
        <f>[4]contrs_2year_adj_extra_stack!C545</f>
        <v>-8.29168600283814E-5</v>
      </c>
      <c r="F546" s="9">
        <f>[4]contrs_2year_adj_extra_stack!D545</f>
        <v>4.4506447126988602E-5</v>
      </c>
      <c r="G546" s="9">
        <f>[4]contrs_2year_adj_extra_stack!E545</f>
        <v>1.13570101620613E-5</v>
      </c>
      <c r="I546" s="1">
        <f t="shared" si="201"/>
        <v>42278</v>
      </c>
      <c r="J546" s="1">
        <f t="shared" si="181"/>
        <v>42297</v>
      </c>
      <c r="K546" s="2">
        <f t="shared" si="182"/>
        <v>1.99999999999999E-2</v>
      </c>
      <c r="L546">
        <f t="shared" si="183"/>
        <v>7.29859330197261E-3</v>
      </c>
      <c r="M546">
        <f t="shared" si="184"/>
        <v>8.2916860028381407E-3</v>
      </c>
      <c r="N546">
        <f t="shared" si="185"/>
        <v>-4.4506447126988601E-3</v>
      </c>
      <c r="O546">
        <f t="shared" si="186"/>
        <v>-1.13570101620613E-3</v>
      </c>
      <c r="P546">
        <f t="shared" si="202"/>
        <v>9.9960664240941396E-3</v>
      </c>
      <c r="R546">
        <f t="shared" si="187"/>
        <v>1.99999999999999E-2</v>
      </c>
      <c r="S546">
        <f t="shared" si="188"/>
        <v>8.4455364001859851E-3</v>
      </c>
      <c r="T546">
        <f t="shared" si="189"/>
        <v>9.4386291010515148E-3</v>
      </c>
      <c r="U546">
        <f t="shared" si="190"/>
        <v>-3.3037016144854842E-3</v>
      </c>
      <c r="V546">
        <f t="shared" si="191"/>
        <v>1.1242082007244811E-5</v>
      </c>
      <c r="W546">
        <f t="shared" si="192"/>
        <v>6.6271305963375897E-3</v>
      </c>
      <c r="Y546" s="2" t="b">
        <f t="shared" si="193"/>
        <v>0</v>
      </c>
      <c r="Z546" s="2"/>
      <c r="AA546" s="1">
        <f t="shared" si="194"/>
        <v>42297</v>
      </c>
      <c r="AB546">
        <f t="shared" si="195"/>
        <v>1.99999999999999E-2</v>
      </c>
      <c r="AC546">
        <f t="shared" si="196"/>
        <v>8.4455364001859851E-3</v>
      </c>
      <c r="AD546">
        <f t="shared" si="197"/>
        <v>9.4386291010515148E-3</v>
      </c>
      <c r="AE546">
        <f t="shared" si="198"/>
        <v>3.3037016144854842E-3</v>
      </c>
      <c r="AF546">
        <f t="shared" si="199"/>
        <v>1.1242082007244811E-5</v>
      </c>
      <c r="AG546">
        <f t="shared" si="200"/>
        <v>6.6271305963375897E-3</v>
      </c>
    </row>
    <row r="547" spans="1:33" x14ac:dyDescent="0.25">
      <c r="A547" t="str">
        <f>'[3]post matched'!$A348</f>
        <v>speech</v>
      </c>
      <c r="B547" s="1">
        <v>42299</v>
      </c>
      <c r="C547" s="9">
        <f>[4]contrs_2year_adj_extra_stack!A546</f>
        <v>0</v>
      </c>
      <c r="D547" s="9">
        <f>[4]contrs_2year_adj_extra_stack!B546</f>
        <v>1.7640504099390401E-5</v>
      </c>
      <c r="E547" s="9">
        <f>[4]contrs_2year_adj_extra_stack!C546</f>
        <v>3.2792827415161099E-5</v>
      </c>
      <c r="F547" s="9">
        <f>[4]contrs_2year_adj_extra_stack!D546</f>
        <v>-2.0940786392205799E-5</v>
      </c>
      <c r="G547" s="9">
        <f>[4]contrs_2year_adj_extra_stack!E546</f>
        <v>2.3072599267951701E-5</v>
      </c>
      <c r="I547" s="1">
        <f t="shared" si="201"/>
        <v>42278</v>
      </c>
      <c r="J547" s="1">
        <f t="shared" si="181"/>
        <v>42299</v>
      </c>
      <c r="K547" s="2">
        <f t="shared" si="182"/>
        <v>0</v>
      </c>
      <c r="L547">
        <f t="shared" si="183"/>
        <v>-1.76405040993904E-3</v>
      </c>
      <c r="M547">
        <f t="shared" si="184"/>
        <v>-3.2792827415161099E-3</v>
      </c>
      <c r="N547">
        <f t="shared" si="185"/>
        <v>2.0940786392205798E-3</v>
      </c>
      <c r="O547">
        <f t="shared" si="186"/>
        <v>-2.30725992679517E-3</v>
      </c>
      <c r="P547">
        <f t="shared" si="202"/>
        <v>5.25651443902974E-3</v>
      </c>
      <c r="R547">
        <f t="shared" si="187"/>
        <v>0</v>
      </c>
      <c r="S547">
        <f t="shared" si="188"/>
        <v>-6.1710731172566545E-4</v>
      </c>
      <c r="T547">
        <f t="shared" si="189"/>
        <v>-2.1323396433027353E-3</v>
      </c>
      <c r="U547">
        <f t="shared" si="190"/>
        <v>3.2410217374339561E-3</v>
      </c>
      <c r="V547">
        <f t="shared" si="191"/>
        <v>-1.1603168285817952E-3</v>
      </c>
      <c r="W547">
        <f t="shared" si="192"/>
        <v>1.8875786112731901E-3</v>
      </c>
      <c r="Y547" s="2" t="b">
        <f t="shared" si="193"/>
        <v>0</v>
      </c>
      <c r="Z547" s="2"/>
      <c r="AA547" s="1">
        <f t="shared" si="194"/>
        <v>42299</v>
      </c>
      <c r="AB547">
        <f t="shared" si="195"/>
        <v>0</v>
      </c>
      <c r="AC547">
        <f t="shared" si="196"/>
        <v>6.1710731172566545E-4</v>
      </c>
      <c r="AD547">
        <f t="shared" si="197"/>
        <v>2.1323396433027353E-3</v>
      </c>
      <c r="AE547">
        <f t="shared" si="198"/>
        <v>3.2410217374339561E-3</v>
      </c>
      <c r="AF547">
        <f t="shared" si="199"/>
        <v>1.1603168285817952E-3</v>
      </c>
      <c r="AG547">
        <f t="shared" si="200"/>
        <v>1.8875786112731901E-3</v>
      </c>
    </row>
    <row r="548" spans="1:33" x14ac:dyDescent="0.25">
      <c r="A548" t="str">
        <f>'[3]post matched'!$A349</f>
        <v>speech</v>
      </c>
      <c r="B548" s="1">
        <v>42313</v>
      </c>
      <c r="C548" s="9">
        <f>[4]contrs_2year_adj_extra_stack!A547</f>
        <v>-1.9999999999999901E-4</v>
      </c>
      <c r="D548" s="9">
        <f>[4]contrs_2year_adj_extra_stack!B547</f>
        <v>3.3173355940016599E-5</v>
      </c>
      <c r="E548" s="9">
        <f>[4]contrs_2year_adj_extra_stack!C547</f>
        <v>-1.36509953909822E-4</v>
      </c>
      <c r="F548" s="9">
        <f>[4]contrs_2year_adj_extra_stack!D547</f>
        <v>-8.3633095954188297E-5</v>
      </c>
      <c r="G548" s="9">
        <f>[4]contrs_2year_adj_extra_stack!E547</f>
        <v>4.1153319167880802E-5</v>
      </c>
      <c r="I548" s="1">
        <f t="shared" si="201"/>
        <v>42309</v>
      </c>
      <c r="J548" s="1">
        <f t="shared" si="181"/>
        <v>42313</v>
      </c>
      <c r="K548" s="2">
        <f t="shared" si="182"/>
        <v>1.99999999999999E-2</v>
      </c>
      <c r="L548">
        <f t="shared" si="183"/>
        <v>-3.3173355940016597E-3</v>
      </c>
      <c r="M548">
        <f t="shared" si="184"/>
        <v>1.3650995390982201E-2</v>
      </c>
      <c r="N548">
        <f t="shared" si="185"/>
        <v>8.3633095954188299E-3</v>
      </c>
      <c r="O548">
        <f t="shared" si="186"/>
        <v>-4.1153319167880802E-3</v>
      </c>
      <c r="P548">
        <f t="shared" si="202"/>
        <v>5.4183625243886075E-3</v>
      </c>
      <c r="R548">
        <f t="shared" si="187"/>
        <v>1.99999999999999E-2</v>
      </c>
      <c r="S548">
        <f t="shared" si="188"/>
        <v>-2.1703924957882851E-3</v>
      </c>
      <c r="T548">
        <f t="shared" si="189"/>
        <v>1.4797938489195575E-2</v>
      </c>
      <c r="U548">
        <f t="shared" si="190"/>
        <v>9.5102526936322058E-3</v>
      </c>
      <c r="V548">
        <f t="shared" si="191"/>
        <v>-2.9683888185747052E-3</v>
      </c>
      <c r="W548">
        <f t="shared" si="192"/>
        <v>2.0494266966320576E-3</v>
      </c>
      <c r="Y548" s="2" t="b">
        <f t="shared" si="193"/>
        <v>0</v>
      </c>
      <c r="Z548" s="2"/>
      <c r="AA548" s="1">
        <f t="shared" si="194"/>
        <v>42313</v>
      </c>
      <c r="AB548">
        <f t="shared" si="195"/>
        <v>1.99999999999999E-2</v>
      </c>
      <c r="AC548">
        <f t="shared" si="196"/>
        <v>2.1703924957882851E-3</v>
      </c>
      <c r="AD548">
        <f t="shared" si="197"/>
        <v>1.4797938489195575E-2</v>
      </c>
      <c r="AE548">
        <f t="shared" si="198"/>
        <v>9.5102526936322058E-3</v>
      </c>
      <c r="AF548">
        <f t="shared" si="199"/>
        <v>2.9683888185747052E-3</v>
      </c>
      <c r="AG548">
        <f t="shared" si="200"/>
        <v>2.0494266966320576E-3</v>
      </c>
    </row>
    <row r="549" spans="1:33" x14ac:dyDescent="0.25">
      <c r="A549" t="str">
        <f>'[3]post matched'!$A350</f>
        <v>speech</v>
      </c>
      <c r="B549" s="1">
        <v>42313</v>
      </c>
      <c r="C549" s="9">
        <f>[4]contrs_2year_adj_extra_stack!A548</f>
        <v>-1.9999999999999901E-4</v>
      </c>
      <c r="D549" s="9">
        <f>[4]contrs_2year_adj_extra_stack!B548</f>
        <v>3.3173355940016599E-5</v>
      </c>
      <c r="E549" s="9">
        <f>[4]contrs_2year_adj_extra_stack!C548</f>
        <v>-1.36509953909822E-4</v>
      </c>
      <c r="F549" s="9">
        <f>[4]contrs_2year_adj_extra_stack!D548</f>
        <v>-8.3633095954188297E-5</v>
      </c>
      <c r="G549" s="9">
        <f>[4]contrs_2year_adj_extra_stack!E548</f>
        <v>4.1153319167880802E-5</v>
      </c>
      <c r="I549" s="1">
        <f t="shared" si="201"/>
        <v>42309</v>
      </c>
      <c r="J549" s="1">
        <f t="shared" si="181"/>
        <v>42313</v>
      </c>
      <c r="K549" s="2">
        <f t="shared" si="182"/>
        <v>1.99999999999999E-2</v>
      </c>
      <c r="L549">
        <f t="shared" si="183"/>
        <v>-3.3173355940016597E-3</v>
      </c>
      <c r="M549">
        <f t="shared" si="184"/>
        <v>1.3650995390982201E-2</v>
      </c>
      <c r="N549">
        <f t="shared" si="185"/>
        <v>8.3633095954188299E-3</v>
      </c>
      <c r="O549">
        <f t="shared" si="186"/>
        <v>-4.1153319167880802E-3</v>
      </c>
      <c r="P549">
        <f t="shared" si="202"/>
        <v>5.4183625243886075E-3</v>
      </c>
      <c r="R549">
        <f t="shared" si="187"/>
        <v>1.99999999999999E-2</v>
      </c>
      <c r="S549">
        <f t="shared" si="188"/>
        <v>-2.1703924957882851E-3</v>
      </c>
      <c r="T549">
        <f t="shared" si="189"/>
        <v>1.4797938489195575E-2</v>
      </c>
      <c r="U549">
        <f t="shared" si="190"/>
        <v>9.5102526936322058E-3</v>
      </c>
      <c r="V549">
        <f t="shared" si="191"/>
        <v>-2.9683888185747052E-3</v>
      </c>
      <c r="W549">
        <f t="shared" si="192"/>
        <v>2.0494266966320576E-3</v>
      </c>
      <c r="Y549" s="2" t="b">
        <f t="shared" si="193"/>
        <v>0</v>
      </c>
      <c r="Z549" s="2"/>
      <c r="AA549" s="1">
        <f t="shared" si="194"/>
        <v>42313</v>
      </c>
      <c r="AB549">
        <f t="shared" si="195"/>
        <v>1.99999999999999E-2</v>
      </c>
      <c r="AC549">
        <f t="shared" si="196"/>
        <v>2.1703924957882851E-3</v>
      </c>
      <c r="AD549">
        <f t="shared" si="197"/>
        <v>1.4797938489195575E-2</v>
      </c>
      <c r="AE549">
        <f t="shared" si="198"/>
        <v>9.5102526936322058E-3</v>
      </c>
      <c r="AF549">
        <f t="shared" si="199"/>
        <v>2.9683888185747052E-3</v>
      </c>
      <c r="AG549">
        <f t="shared" si="200"/>
        <v>2.0494266966320576E-3</v>
      </c>
    </row>
    <row r="550" spans="1:33" x14ac:dyDescent="0.25">
      <c r="A550" t="str">
        <f>'[3]post matched'!$A351</f>
        <v>smp</v>
      </c>
      <c r="B550" s="1">
        <v>42314</v>
      </c>
      <c r="C550" s="9">
        <f>[4]contrs_2year_adj_extra_stack!A549</f>
        <v>1.9999999999999901E-4</v>
      </c>
      <c r="D550" s="9">
        <f>[4]contrs_2year_adj_extra_stack!B549</f>
        <v>-2.96278027768832E-5</v>
      </c>
      <c r="E550" s="9">
        <f>[4]contrs_2year_adj_extra_stack!C549</f>
        <v>2.38470900994455E-4</v>
      </c>
      <c r="F550" s="9">
        <f>[4]contrs_2year_adj_extra_stack!D549</f>
        <v>7.0446064131627806E-5</v>
      </c>
      <c r="G550" s="9">
        <f>[4]contrs_2year_adj_extra_stack!E549</f>
        <v>-2.8258133196057698E-5</v>
      </c>
      <c r="I550" s="1">
        <f t="shared" si="201"/>
        <v>42309</v>
      </c>
      <c r="J550" s="1">
        <f t="shared" si="181"/>
        <v>42314</v>
      </c>
      <c r="K550" s="2">
        <f t="shared" si="182"/>
        <v>-1.99999999999999E-2</v>
      </c>
      <c r="L550">
        <f t="shared" si="183"/>
        <v>2.9627802776883202E-3</v>
      </c>
      <c r="M550">
        <f t="shared" si="184"/>
        <v>-2.3847090099445502E-2</v>
      </c>
      <c r="N550">
        <f t="shared" si="185"/>
        <v>-7.044606413162781E-3</v>
      </c>
      <c r="O550">
        <f t="shared" si="186"/>
        <v>2.8258133196057697E-3</v>
      </c>
      <c r="P550">
        <f t="shared" si="202"/>
        <v>5.1031029153142905E-3</v>
      </c>
      <c r="R550">
        <f t="shared" si="187"/>
        <v>-1.99999999999999E-2</v>
      </c>
      <c r="S550">
        <f t="shared" si="188"/>
        <v>4.1097233759016943E-3</v>
      </c>
      <c r="T550">
        <f t="shared" si="189"/>
        <v>-2.2700147001232126E-2</v>
      </c>
      <c r="U550">
        <f t="shared" si="190"/>
        <v>-5.8976633149494051E-3</v>
      </c>
      <c r="V550">
        <f t="shared" si="191"/>
        <v>3.9727564178191448E-3</v>
      </c>
      <c r="W550">
        <f t="shared" si="192"/>
        <v>1.7341670875577406E-3</v>
      </c>
      <c r="Y550" s="2" t="b">
        <f t="shared" si="193"/>
        <v>0</v>
      </c>
      <c r="Z550" s="2"/>
      <c r="AA550" s="1">
        <f t="shared" si="194"/>
        <v>42314</v>
      </c>
      <c r="AB550">
        <f t="shared" si="195"/>
        <v>1.99999999999999E-2</v>
      </c>
      <c r="AC550">
        <f t="shared" si="196"/>
        <v>4.1097233759016943E-3</v>
      </c>
      <c r="AD550">
        <f t="shared" si="197"/>
        <v>2.2700147001232126E-2</v>
      </c>
      <c r="AE550">
        <f t="shared" si="198"/>
        <v>5.8976633149494051E-3</v>
      </c>
      <c r="AF550">
        <f t="shared" si="199"/>
        <v>3.9727564178191448E-3</v>
      </c>
      <c r="AG550">
        <f t="shared" si="200"/>
        <v>1.7341670875577406E-3</v>
      </c>
    </row>
    <row r="551" spans="1:33" x14ac:dyDescent="0.25">
      <c r="A551" t="str">
        <f>'[3]post matched'!$A352</f>
        <v>speech</v>
      </c>
      <c r="B551" s="1">
        <v>42314</v>
      </c>
      <c r="C551" s="9">
        <f>[4]contrs_2year_adj_extra_stack!A550</f>
        <v>1.9999999999999901E-4</v>
      </c>
      <c r="D551" s="9">
        <f>[4]contrs_2year_adj_extra_stack!B550</f>
        <v>-2.96278027768832E-5</v>
      </c>
      <c r="E551" s="9">
        <f>[4]contrs_2year_adj_extra_stack!C550</f>
        <v>2.38470900994455E-4</v>
      </c>
      <c r="F551" s="9">
        <f>[4]contrs_2year_adj_extra_stack!D550</f>
        <v>7.0446064131627806E-5</v>
      </c>
      <c r="G551" s="9">
        <f>[4]contrs_2year_adj_extra_stack!E550</f>
        <v>-2.8258133196057698E-5</v>
      </c>
      <c r="I551" s="1">
        <f t="shared" si="201"/>
        <v>42309</v>
      </c>
      <c r="J551" s="1">
        <f t="shared" si="181"/>
        <v>42314</v>
      </c>
      <c r="K551" s="2">
        <f t="shared" si="182"/>
        <v>-1.99999999999999E-2</v>
      </c>
      <c r="L551">
        <f t="shared" si="183"/>
        <v>2.9627802776883202E-3</v>
      </c>
      <c r="M551">
        <f t="shared" si="184"/>
        <v>-2.3847090099445502E-2</v>
      </c>
      <c r="N551">
        <f t="shared" si="185"/>
        <v>-7.044606413162781E-3</v>
      </c>
      <c r="O551">
        <f t="shared" si="186"/>
        <v>2.8258133196057697E-3</v>
      </c>
      <c r="P551">
        <f t="shared" si="202"/>
        <v>5.1031029153142905E-3</v>
      </c>
      <c r="R551">
        <f t="shared" si="187"/>
        <v>-1.99999999999999E-2</v>
      </c>
      <c r="S551">
        <f t="shared" si="188"/>
        <v>4.1097233759016943E-3</v>
      </c>
      <c r="T551">
        <f t="shared" si="189"/>
        <v>-2.2700147001232126E-2</v>
      </c>
      <c r="U551">
        <f t="shared" si="190"/>
        <v>-5.8976633149494051E-3</v>
      </c>
      <c r="V551">
        <f t="shared" si="191"/>
        <v>3.9727564178191448E-3</v>
      </c>
      <c r="W551">
        <f t="shared" si="192"/>
        <v>1.7341670875577406E-3</v>
      </c>
      <c r="Y551" s="2" t="b">
        <f t="shared" si="193"/>
        <v>0</v>
      </c>
      <c r="Z551" s="2"/>
      <c r="AA551" s="1">
        <f t="shared" si="194"/>
        <v>42314</v>
      </c>
      <c r="AB551">
        <f t="shared" si="195"/>
        <v>1.99999999999999E-2</v>
      </c>
      <c r="AC551">
        <f t="shared" si="196"/>
        <v>4.1097233759016943E-3</v>
      </c>
      <c r="AD551">
        <f t="shared" si="197"/>
        <v>2.2700147001232126E-2</v>
      </c>
      <c r="AE551">
        <f t="shared" si="198"/>
        <v>5.8976633149494051E-3</v>
      </c>
      <c r="AF551">
        <f t="shared" si="199"/>
        <v>3.9727564178191448E-3</v>
      </c>
      <c r="AG551">
        <f t="shared" si="200"/>
        <v>1.7341670875577406E-3</v>
      </c>
    </row>
    <row r="552" spans="1:33" x14ac:dyDescent="0.25">
      <c r="A552" t="str">
        <f>'[3]post matched'!$A353</f>
        <v>minutes</v>
      </c>
      <c r="B552" s="1">
        <v>42325</v>
      </c>
      <c r="C552" s="9">
        <f>[4]contrs_2year_adj_extra_stack!A551</f>
        <v>2.0000000000000199E-4</v>
      </c>
      <c r="D552" s="9">
        <f>[4]contrs_2year_adj_extra_stack!B551</f>
        <v>-6.8537510941780406E-5</v>
      </c>
      <c r="E552" s="9">
        <f>[4]contrs_2year_adj_extra_stack!C551</f>
        <v>2.1723496004593301E-4</v>
      </c>
      <c r="F552" s="9">
        <f>[4]contrs_2year_adj_extra_stack!D551</f>
        <v>8.4484369094590299E-5</v>
      </c>
      <c r="G552" s="9">
        <f>[4]contrs_2year_adj_extra_stack!E551</f>
        <v>-1.1413296077977E-5</v>
      </c>
      <c r="I552" s="1">
        <f t="shared" si="201"/>
        <v>42309</v>
      </c>
      <c r="J552" s="1">
        <f t="shared" si="181"/>
        <v>42325</v>
      </c>
      <c r="K552" s="2">
        <f t="shared" si="182"/>
        <v>-2.0000000000000198E-2</v>
      </c>
      <c r="L552">
        <f t="shared" si="183"/>
        <v>6.8537510941780403E-3</v>
      </c>
      <c r="M552">
        <f t="shared" si="184"/>
        <v>-2.17234960045933E-2</v>
      </c>
      <c r="N552">
        <f t="shared" si="185"/>
        <v>-8.4484369094590291E-3</v>
      </c>
      <c r="O552">
        <f t="shared" si="186"/>
        <v>1.1413296077976999E-3</v>
      </c>
      <c r="P552">
        <f t="shared" si="202"/>
        <v>2.176852212076392E-3</v>
      </c>
      <c r="R552">
        <f t="shared" si="187"/>
        <v>-2.0000000000000198E-2</v>
      </c>
      <c r="S552">
        <f t="shared" si="188"/>
        <v>8.0006941923914145E-3</v>
      </c>
      <c r="T552">
        <f t="shared" si="189"/>
        <v>-2.0576552906379924E-2</v>
      </c>
      <c r="U552">
        <f t="shared" si="190"/>
        <v>-7.3014938112456532E-3</v>
      </c>
      <c r="V552">
        <f t="shared" si="191"/>
        <v>2.2882727060110747E-3</v>
      </c>
      <c r="W552">
        <f t="shared" si="192"/>
        <v>-1.1920836156801579E-3</v>
      </c>
      <c r="Y552" s="2" t="b">
        <f t="shared" si="193"/>
        <v>0</v>
      </c>
      <c r="Z552" s="2"/>
      <c r="AA552" s="1">
        <f t="shared" si="194"/>
        <v>42325</v>
      </c>
      <c r="AB552">
        <f t="shared" si="195"/>
        <v>2.0000000000000198E-2</v>
      </c>
      <c r="AC552">
        <f t="shared" si="196"/>
        <v>8.0006941923914145E-3</v>
      </c>
      <c r="AD552">
        <f t="shared" si="197"/>
        <v>2.0576552906379924E-2</v>
      </c>
      <c r="AE552">
        <f t="shared" si="198"/>
        <v>7.3014938112456532E-3</v>
      </c>
      <c r="AF552">
        <f t="shared" si="199"/>
        <v>2.2882727060110747E-3</v>
      </c>
      <c r="AG552">
        <f t="shared" si="200"/>
        <v>1.1920836156801579E-3</v>
      </c>
    </row>
    <row r="553" spans="1:33" x14ac:dyDescent="0.25">
      <c r="A553" t="str">
        <f>'[3]post matched'!$A354</f>
        <v>speech</v>
      </c>
      <c r="B553" s="1">
        <v>42326</v>
      </c>
      <c r="C553" s="9">
        <f>[4]contrs_2year_adj_extra_stack!A552</f>
        <v>-1.00000000000003E-4</v>
      </c>
      <c r="D553" s="9">
        <f>[4]contrs_2year_adj_extra_stack!B552</f>
        <v>4.2574772582483397E-5</v>
      </c>
      <c r="E553" s="9">
        <f>[4]contrs_2year_adj_extra_stack!C552</f>
        <v>-1.1373084824710299E-4</v>
      </c>
      <c r="F553" s="9">
        <f>[4]contrs_2year_adj_extra_stack!D552</f>
        <v>8.7129581554946895E-6</v>
      </c>
      <c r="G553" s="9">
        <f>[4]contrs_2year_adj_extra_stack!E552</f>
        <v>4.19383156592236E-6</v>
      </c>
      <c r="I553" s="1">
        <f t="shared" si="201"/>
        <v>42309</v>
      </c>
      <c r="J553" s="1">
        <f t="shared" si="181"/>
        <v>42326</v>
      </c>
      <c r="K553" s="2">
        <f t="shared" si="182"/>
        <v>1.00000000000003E-2</v>
      </c>
      <c r="L553">
        <f t="shared" si="183"/>
        <v>-4.2574772582483393E-3</v>
      </c>
      <c r="M553">
        <f t="shared" si="184"/>
        <v>1.1373084824710299E-2</v>
      </c>
      <c r="N553">
        <f t="shared" si="185"/>
        <v>-8.712958155494689E-4</v>
      </c>
      <c r="O553">
        <f t="shared" si="186"/>
        <v>-4.1938315659223598E-4</v>
      </c>
      <c r="P553">
        <f t="shared" si="202"/>
        <v>4.1750714056800449E-3</v>
      </c>
      <c r="R553">
        <f t="shared" si="187"/>
        <v>1.00000000000003E-2</v>
      </c>
      <c r="S553">
        <f t="shared" si="188"/>
        <v>-3.1105341600349647E-3</v>
      </c>
      <c r="T553">
        <f t="shared" si="189"/>
        <v>1.2520027922923673E-2</v>
      </c>
      <c r="U553">
        <f t="shared" si="190"/>
        <v>2.7564728266390721E-4</v>
      </c>
      <c r="V553">
        <f t="shared" si="191"/>
        <v>7.2755994162113883E-4</v>
      </c>
      <c r="W553">
        <f t="shared" si="192"/>
        <v>8.0613557792349501E-4</v>
      </c>
      <c r="Y553" s="2" t="b">
        <f t="shared" si="193"/>
        <v>0</v>
      </c>
      <c r="Z553" s="2"/>
      <c r="AA553" s="1">
        <f t="shared" si="194"/>
        <v>42326</v>
      </c>
      <c r="AB553">
        <f t="shared" si="195"/>
        <v>1.00000000000003E-2</v>
      </c>
      <c r="AC553">
        <f t="shared" si="196"/>
        <v>3.1105341600349647E-3</v>
      </c>
      <c r="AD553">
        <f t="shared" si="197"/>
        <v>1.2520027922923673E-2</v>
      </c>
      <c r="AE553">
        <f t="shared" si="198"/>
        <v>2.7564728266390721E-4</v>
      </c>
      <c r="AF553">
        <f t="shared" si="199"/>
        <v>7.2755994162113883E-4</v>
      </c>
      <c r="AG553">
        <f t="shared" si="200"/>
        <v>8.0613557792349501E-4</v>
      </c>
    </row>
    <row r="554" spans="1:33" x14ac:dyDescent="0.25">
      <c r="A554" t="str">
        <f>'[3]post matched'!$A355</f>
        <v>speech</v>
      </c>
      <c r="B554" s="1">
        <v>42328</v>
      </c>
      <c r="C554" s="9">
        <f>[4]contrs_2year_adj_extra_stack!A553</f>
        <v>0</v>
      </c>
      <c r="D554" s="9">
        <f>[4]contrs_2year_adj_extra_stack!B553</f>
        <v>1.2260069936330999E-5</v>
      </c>
      <c r="E554" s="9">
        <f>[4]contrs_2year_adj_extra_stack!C553</f>
        <v>-2.4866124953362001E-5</v>
      </c>
      <c r="F554" s="9">
        <f>[4]contrs_2year_adj_extra_stack!D553</f>
        <v>-6.9117676924173296E-8</v>
      </c>
      <c r="G554" s="9">
        <f>[4]contrs_2year_adj_extra_stack!E553</f>
        <v>5.9897693936059703E-5</v>
      </c>
      <c r="I554" s="1">
        <f t="shared" si="201"/>
        <v>42309</v>
      </c>
      <c r="J554" s="1">
        <f t="shared" si="181"/>
        <v>42328</v>
      </c>
      <c r="K554" s="2">
        <f t="shared" si="182"/>
        <v>0</v>
      </c>
      <c r="L554">
        <f t="shared" si="183"/>
        <v>-1.2260069936330998E-3</v>
      </c>
      <c r="M554">
        <f t="shared" si="184"/>
        <v>2.4866124953362E-3</v>
      </c>
      <c r="N554">
        <f t="shared" si="185"/>
        <v>6.9117676924173295E-6</v>
      </c>
      <c r="O554">
        <f t="shared" si="186"/>
        <v>-5.9897693936059706E-3</v>
      </c>
      <c r="P554">
        <f t="shared" si="202"/>
        <v>4.7222521242104533E-3</v>
      </c>
      <c r="R554">
        <f t="shared" si="187"/>
        <v>0</v>
      </c>
      <c r="S554">
        <f t="shared" si="188"/>
        <v>-7.9063895419725222E-5</v>
      </c>
      <c r="T554">
        <f t="shared" si="189"/>
        <v>3.6335555935495746E-3</v>
      </c>
      <c r="U554">
        <f t="shared" si="190"/>
        <v>1.1538548659057934E-3</v>
      </c>
      <c r="V554">
        <f t="shared" si="191"/>
        <v>-4.8428262953925955E-3</v>
      </c>
      <c r="W554">
        <f t="shared" si="192"/>
        <v>1.3533162964539033E-3</v>
      </c>
      <c r="Y554" s="2" t="b">
        <f t="shared" si="193"/>
        <v>0</v>
      </c>
      <c r="Z554" s="2"/>
      <c r="AA554" s="1">
        <f t="shared" si="194"/>
        <v>42328</v>
      </c>
      <c r="AB554">
        <f t="shared" si="195"/>
        <v>0</v>
      </c>
      <c r="AC554">
        <f t="shared" si="196"/>
        <v>7.9063895419725222E-5</v>
      </c>
      <c r="AD554">
        <f t="shared" si="197"/>
        <v>3.6335555935495746E-3</v>
      </c>
      <c r="AE554">
        <f t="shared" si="198"/>
        <v>1.1538548659057934E-3</v>
      </c>
      <c r="AF554">
        <f t="shared" si="199"/>
        <v>4.8428262953925955E-3</v>
      </c>
      <c r="AG554">
        <f t="shared" si="200"/>
        <v>1.3533162964539033E-3</v>
      </c>
    </row>
    <row r="555" spans="1:33" x14ac:dyDescent="0.25">
      <c r="A555" t="str">
        <f>'[3]post matched'!$A356</f>
        <v>speech</v>
      </c>
      <c r="B555" s="1">
        <v>42340</v>
      </c>
      <c r="C555" s="9">
        <f>[4]contrs_2year_adj_extra_stack!A554</f>
        <v>-2.9999999999999802E-4</v>
      </c>
      <c r="D555" s="9">
        <f>[4]contrs_2year_adj_extra_stack!B554</f>
        <v>3.54378802871465E-5</v>
      </c>
      <c r="E555" s="9">
        <f>[4]contrs_2year_adj_extra_stack!C554</f>
        <v>-2.6973554725029099E-4</v>
      </c>
      <c r="F555" s="9">
        <f>[4]contrs_2year_adj_extra_stack!D554</f>
        <v>3.1174314911722401E-5</v>
      </c>
      <c r="G555" s="9">
        <f>[4]contrs_2year_adj_extra_stack!E554</f>
        <v>1.04598860002154E-5</v>
      </c>
      <c r="I555" s="1">
        <f t="shared" si="201"/>
        <v>42339</v>
      </c>
      <c r="J555" s="1">
        <f t="shared" si="181"/>
        <v>42340</v>
      </c>
      <c r="K555" s="2">
        <f t="shared" si="182"/>
        <v>2.9999999999999801E-2</v>
      </c>
      <c r="L555">
        <f t="shared" si="183"/>
        <v>-3.54378802871465E-3</v>
      </c>
      <c r="M555">
        <f t="shared" si="184"/>
        <v>2.69735547250291E-2</v>
      </c>
      <c r="N555">
        <f t="shared" si="185"/>
        <v>-3.11743149117224E-3</v>
      </c>
      <c r="O555">
        <f t="shared" si="186"/>
        <v>-1.0459886000215399E-3</v>
      </c>
      <c r="P555">
        <f t="shared" si="202"/>
        <v>1.0733653394879134E-2</v>
      </c>
      <c r="R555">
        <f t="shared" si="187"/>
        <v>2.9999999999999801E-2</v>
      </c>
      <c r="S555">
        <f t="shared" si="188"/>
        <v>-2.3968449305012754E-3</v>
      </c>
      <c r="T555">
        <f t="shared" si="189"/>
        <v>2.8120497823242475E-2</v>
      </c>
      <c r="U555">
        <f t="shared" si="190"/>
        <v>-1.9704883929588636E-3</v>
      </c>
      <c r="V555">
        <f t="shared" si="191"/>
        <v>1.009544981918349E-4</v>
      </c>
      <c r="W555">
        <f t="shared" si="192"/>
        <v>7.3647175671225839E-3</v>
      </c>
      <c r="Y555" s="2" t="b">
        <f t="shared" si="193"/>
        <v>0</v>
      </c>
      <c r="Z555" s="2"/>
      <c r="AA555" s="1">
        <f t="shared" si="194"/>
        <v>42340</v>
      </c>
      <c r="AB555">
        <f t="shared" si="195"/>
        <v>2.9999999999999801E-2</v>
      </c>
      <c r="AC555">
        <f t="shared" si="196"/>
        <v>2.3968449305012754E-3</v>
      </c>
      <c r="AD555">
        <f t="shared" si="197"/>
        <v>2.8120497823242475E-2</v>
      </c>
      <c r="AE555">
        <f t="shared" si="198"/>
        <v>1.9704883929588636E-3</v>
      </c>
      <c r="AF555">
        <f t="shared" si="199"/>
        <v>1.009544981918349E-4</v>
      </c>
      <c r="AG555">
        <f t="shared" si="200"/>
        <v>7.3647175671225839E-3</v>
      </c>
    </row>
    <row r="556" spans="1:33" x14ac:dyDescent="0.25">
      <c r="A556" t="str">
        <f>'[3]post matched'!$A357</f>
        <v>minutes</v>
      </c>
      <c r="B556" s="1">
        <v>42353</v>
      </c>
      <c r="C556" s="9">
        <f>[4]contrs_2year_adj_extra_stack!A555</f>
        <v>9.9999999999995898E-5</v>
      </c>
      <c r="D556" s="9">
        <f>[4]contrs_2year_adj_extra_stack!B555</f>
        <v>-1.27397254798302E-5</v>
      </c>
      <c r="E556" s="9">
        <f>[4]contrs_2year_adj_extra_stack!C555</f>
        <v>7.7159371514803999E-5</v>
      </c>
      <c r="F556" s="9">
        <f>[4]contrs_2year_adj_extra_stack!D555</f>
        <v>4.0820106729259801E-5</v>
      </c>
      <c r="G556" s="9">
        <f>[4]contrs_2year_adj_extra_stack!E555</f>
        <v>1.7584890763526501E-5</v>
      </c>
      <c r="I556" s="1">
        <f t="shared" si="201"/>
        <v>42339</v>
      </c>
      <c r="J556" s="1">
        <f t="shared" si="181"/>
        <v>42353</v>
      </c>
      <c r="K556" s="2">
        <f t="shared" si="182"/>
        <v>-9.9999999999995891E-3</v>
      </c>
      <c r="L556">
        <f t="shared" si="183"/>
        <v>1.27397254798302E-3</v>
      </c>
      <c r="M556">
        <f t="shared" si="184"/>
        <v>-7.7159371514804002E-3</v>
      </c>
      <c r="N556">
        <f t="shared" si="185"/>
        <v>-4.0820106729259802E-3</v>
      </c>
      <c r="O556">
        <f t="shared" si="186"/>
        <v>-1.7584890763526501E-3</v>
      </c>
      <c r="P556">
        <f t="shared" si="202"/>
        <v>2.2824643527764215E-3</v>
      </c>
      <c r="R556">
        <f t="shared" si="187"/>
        <v>-9.9999999999995891E-3</v>
      </c>
      <c r="S556">
        <f t="shared" si="188"/>
        <v>2.4209156461963946E-3</v>
      </c>
      <c r="T556">
        <f t="shared" si="189"/>
        <v>-6.5689940532670261E-3</v>
      </c>
      <c r="U556">
        <f t="shared" si="190"/>
        <v>-2.9350675747126043E-3</v>
      </c>
      <c r="V556">
        <f t="shared" si="191"/>
        <v>-6.1154597813927532E-4</v>
      </c>
      <c r="W556">
        <f t="shared" si="192"/>
        <v>-1.0864714749801285E-3</v>
      </c>
      <c r="Y556" s="2" t="b">
        <f t="shared" si="193"/>
        <v>0</v>
      </c>
      <c r="Z556" s="2"/>
      <c r="AA556" s="1">
        <f t="shared" si="194"/>
        <v>42353</v>
      </c>
      <c r="AB556">
        <f t="shared" si="195"/>
        <v>9.9999999999995891E-3</v>
      </c>
      <c r="AC556">
        <f t="shared" si="196"/>
        <v>2.4209156461963946E-3</v>
      </c>
      <c r="AD556">
        <f t="shared" si="197"/>
        <v>6.5689940532670261E-3</v>
      </c>
      <c r="AE556">
        <f t="shared" si="198"/>
        <v>2.9350675747126043E-3</v>
      </c>
      <c r="AF556">
        <f t="shared" si="199"/>
        <v>6.1154597813927532E-4</v>
      </c>
      <c r="AG556">
        <f t="shared" si="200"/>
        <v>1.0864714749801285E-3</v>
      </c>
    </row>
    <row r="557" spans="1:33" x14ac:dyDescent="0.25">
      <c r="A557" t="str">
        <f>'[3]post matched'!$A358</f>
        <v>speech</v>
      </c>
      <c r="B557" s="1">
        <v>42354</v>
      </c>
      <c r="C557" s="9">
        <f>[4]contrs_2year_adj_extra_stack!A556</f>
        <v>-9.9999999999995898E-5</v>
      </c>
      <c r="D557" s="9">
        <f>[4]contrs_2year_adj_extra_stack!B556</f>
        <v>5.6006583976858399E-5</v>
      </c>
      <c r="E557" s="9">
        <f>[4]contrs_2year_adj_extra_stack!C556</f>
        <v>-8.5794217872146606E-5</v>
      </c>
      <c r="F557" s="9">
        <f>[4]contrs_2year_adj_extra_stack!D556</f>
        <v>-1.82590595662853E-5</v>
      </c>
      <c r="G557" s="9">
        <f>[4]contrs_2year_adj_extra_stack!E556</f>
        <v>-1.15802984514828E-6</v>
      </c>
      <c r="I557" s="1">
        <f t="shared" si="201"/>
        <v>42339</v>
      </c>
      <c r="J557" s="1">
        <f t="shared" si="181"/>
        <v>42354</v>
      </c>
      <c r="K557" s="2">
        <f t="shared" si="182"/>
        <v>9.9999999999995891E-3</v>
      </c>
      <c r="L557">
        <f t="shared" si="183"/>
        <v>-5.6006583976858397E-3</v>
      </c>
      <c r="M557">
        <f t="shared" si="184"/>
        <v>8.57942178721466E-3</v>
      </c>
      <c r="N557">
        <f t="shared" si="185"/>
        <v>1.8259059566285301E-3</v>
      </c>
      <c r="O557">
        <f t="shared" si="186"/>
        <v>1.1580298451482801E-4</v>
      </c>
      <c r="P557">
        <f t="shared" si="202"/>
        <v>5.0795276693274116E-3</v>
      </c>
      <c r="R557">
        <f t="shared" si="187"/>
        <v>9.9999999999995891E-3</v>
      </c>
      <c r="S557">
        <f t="shared" si="188"/>
        <v>-4.4537152994724646E-3</v>
      </c>
      <c r="T557">
        <f t="shared" si="189"/>
        <v>9.7263648854280342E-3</v>
      </c>
      <c r="U557">
        <f t="shared" si="190"/>
        <v>2.9728490548419063E-3</v>
      </c>
      <c r="V557">
        <f t="shared" si="191"/>
        <v>1.2627460827282029E-3</v>
      </c>
      <c r="W557">
        <f t="shared" si="192"/>
        <v>1.7105918415708616E-3</v>
      </c>
      <c r="Y557" s="2" t="b">
        <f t="shared" si="193"/>
        <v>0</v>
      </c>
      <c r="Z557" s="2"/>
      <c r="AA557" s="1">
        <f t="shared" si="194"/>
        <v>42354</v>
      </c>
      <c r="AB557">
        <f t="shared" si="195"/>
        <v>9.9999999999995891E-3</v>
      </c>
      <c r="AC557">
        <f t="shared" si="196"/>
        <v>4.4537152994724646E-3</v>
      </c>
      <c r="AD557">
        <f t="shared" si="197"/>
        <v>9.7263648854280342E-3</v>
      </c>
      <c r="AE557">
        <f t="shared" si="198"/>
        <v>2.9728490548419063E-3</v>
      </c>
      <c r="AF557">
        <f t="shared" si="199"/>
        <v>1.2627460827282029E-3</v>
      </c>
      <c r="AG557">
        <f t="shared" si="200"/>
        <v>1.7105918415708616E-3</v>
      </c>
    </row>
    <row r="558" spans="1:33" x14ac:dyDescent="0.25">
      <c r="A558" t="str">
        <f>'[3]post matched'!$A359</f>
        <v>smp</v>
      </c>
      <c r="B558" s="1">
        <v>42405</v>
      </c>
      <c r="C558" s="9">
        <f>[4]contrs_2year_adj_extra_stack!A557</f>
        <v>2.0000000000000199E-4</v>
      </c>
      <c r="D558" s="9">
        <f>[4]contrs_2year_adj_extra_stack!B557</f>
        <v>-5.9975322387555399E-6</v>
      </c>
      <c r="E558" s="9">
        <f>[4]contrs_2year_adj_extra_stack!C557</f>
        <v>1.65076555924325E-4</v>
      </c>
      <c r="F558" s="9">
        <f>[4]contrs_2year_adj_extra_stack!D557</f>
        <v>9.6943162032775594E-5</v>
      </c>
      <c r="G558" s="9">
        <f>[4]contrs_2year_adj_extra_stack!E557</f>
        <v>-3.7271624570210101E-5</v>
      </c>
      <c r="I558" s="1">
        <f t="shared" si="201"/>
        <v>42401</v>
      </c>
      <c r="J558" s="1">
        <f t="shared" si="181"/>
        <v>42405</v>
      </c>
      <c r="K558" s="2">
        <f t="shared" si="182"/>
        <v>-2.0000000000000198E-2</v>
      </c>
      <c r="L558">
        <f t="shared" si="183"/>
        <v>5.9975322387555402E-4</v>
      </c>
      <c r="M558">
        <f t="shared" si="184"/>
        <v>-1.6507655592432498E-2</v>
      </c>
      <c r="N558">
        <f t="shared" si="185"/>
        <v>-9.6943162032775594E-3</v>
      </c>
      <c r="O558">
        <f t="shared" si="186"/>
        <v>3.72716245702101E-3</v>
      </c>
      <c r="P558">
        <f t="shared" si="202"/>
        <v>1.8750561148132947E-3</v>
      </c>
      <c r="R558">
        <f t="shared" si="187"/>
        <v>-2.0000000000000198E-2</v>
      </c>
      <c r="S558">
        <f t="shared" si="188"/>
        <v>1.7466963220889287E-3</v>
      </c>
      <c r="T558">
        <f t="shared" si="189"/>
        <v>-1.5360712494219124E-2</v>
      </c>
      <c r="U558">
        <f t="shared" si="190"/>
        <v>-8.5473731050641835E-3</v>
      </c>
      <c r="V558">
        <f t="shared" si="191"/>
        <v>4.8741055552343846E-3</v>
      </c>
      <c r="W558">
        <f t="shared" si="192"/>
        <v>-1.4938797129432553E-3</v>
      </c>
      <c r="Y558" s="2" t="b">
        <f t="shared" si="193"/>
        <v>0</v>
      </c>
      <c r="Z558" s="2"/>
      <c r="AA558" s="1">
        <f t="shared" si="194"/>
        <v>42405</v>
      </c>
      <c r="AB558">
        <f t="shared" si="195"/>
        <v>2.0000000000000198E-2</v>
      </c>
      <c r="AC558">
        <f t="shared" si="196"/>
        <v>1.7466963220889287E-3</v>
      </c>
      <c r="AD558">
        <f t="shared" si="197"/>
        <v>1.5360712494219124E-2</v>
      </c>
      <c r="AE558">
        <f t="shared" si="198"/>
        <v>8.5473731050641835E-3</v>
      </c>
      <c r="AF558">
        <f t="shared" si="199"/>
        <v>4.8741055552343846E-3</v>
      </c>
      <c r="AG558">
        <f t="shared" si="200"/>
        <v>1.4938797129432553E-3</v>
      </c>
    </row>
    <row r="559" spans="1:33" x14ac:dyDescent="0.25">
      <c r="A559" t="str">
        <f>'[3]post matched'!$A360</f>
        <v>speech</v>
      </c>
      <c r="B559" s="1">
        <v>42412</v>
      </c>
      <c r="C559" s="9">
        <f>[4]contrs_2year_adj_extra_stack!A558</f>
        <v>9.9999999999999395E-5</v>
      </c>
      <c r="D559" s="9">
        <f>[4]contrs_2year_adj_extra_stack!B558</f>
        <v>1.28636039925486E-5</v>
      </c>
      <c r="E559" s="9">
        <f>[4]contrs_2year_adj_extra_stack!C558</f>
        <v>3.2765238863383001E-5</v>
      </c>
      <c r="F559" s="9">
        <f>[4]contrs_2year_adj_extra_stack!D558</f>
        <v>1.72443285147488E-5</v>
      </c>
      <c r="G559" s="9">
        <f>[4]contrs_2year_adj_extra_stack!E558</f>
        <v>5.91036372832812E-5</v>
      </c>
      <c r="I559" s="1">
        <f t="shared" si="201"/>
        <v>42401</v>
      </c>
      <c r="J559" s="1">
        <f t="shared" si="181"/>
        <v>42412</v>
      </c>
      <c r="K559" s="2">
        <f t="shared" si="182"/>
        <v>-9.9999999999999395E-3</v>
      </c>
      <c r="L559">
        <f t="shared" si="183"/>
        <v>-1.2863603992548599E-3</v>
      </c>
      <c r="M559">
        <f t="shared" si="184"/>
        <v>-3.2765238863383E-3</v>
      </c>
      <c r="N559">
        <f t="shared" si="185"/>
        <v>-1.7244328514748801E-3</v>
      </c>
      <c r="O559">
        <f t="shared" si="186"/>
        <v>-5.9103637283281201E-3</v>
      </c>
      <c r="P559">
        <f t="shared" si="202"/>
        <v>2.1976808653962204E-3</v>
      </c>
      <c r="R559">
        <f t="shared" si="187"/>
        <v>-9.9999999999999395E-3</v>
      </c>
      <c r="S559">
        <f t="shared" si="188"/>
        <v>-1.3941730104148533E-4</v>
      </c>
      <c r="T559">
        <f t="shared" si="189"/>
        <v>-2.1295807881249254E-3</v>
      </c>
      <c r="U559">
        <f t="shared" si="190"/>
        <v>-5.7748975326150399E-4</v>
      </c>
      <c r="V559">
        <f t="shared" si="191"/>
        <v>-4.7634206301147451E-3</v>
      </c>
      <c r="W559">
        <f t="shared" si="192"/>
        <v>-1.1712549623603295E-3</v>
      </c>
      <c r="Y559" s="2" t="b">
        <f t="shared" si="193"/>
        <v>0</v>
      </c>
      <c r="Z559" s="2"/>
      <c r="AA559" s="1">
        <f t="shared" si="194"/>
        <v>42412</v>
      </c>
      <c r="AB559">
        <f t="shared" si="195"/>
        <v>9.9999999999999395E-3</v>
      </c>
      <c r="AC559">
        <f t="shared" si="196"/>
        <v>1.3941730104148533E-4</v>
      </c>
      <c r="AD559">
        <f t="shared" si="197"/>
        <v>2.1295807881249254E-3</v>
      </c>
      <c r="AE559">
        <f t="shared" si="198"/>
        <v>5.7748975326150399E-4</v>
      </c>
      <c r="AF559">
        <f t="shared" si="199"/>
        <v>4.7634206301147451E-3</v>
      </c>
      <c r="AG559">
        <f t="shared" si="200"/>
        <v>1.1712549623603295E-3</v>
      </c>
    </row>
    <row r="560" spans="1:33" x14ac:dyDescent="0.25">
      <c r="A560" t="str">
        <f>'[3]post matched'!$A361</f>
        <v>minutes</v>
      </c>
      <c r="B560" s="1">
        <v>42416</v>
      </c>
      <c r="C560" s="9">
        <f>[4]contrs_2year_adj_extra_stack!A559</f>
        <v>1.00000000000003E-4</v>
      </c>
      <c r="D560" s="9">
        <f>[4]contrs_2year_adj_extra_stack!B559</f>
        <v>8.6431150082162396E-5</v>
      </c>
      <c r="E560" s="9">
        <f>[4]contrs_2year_adj_extra_stack!C559</f>
        <v>3.7816107150132603E-5</v>
      </c>
      <c r="F560" s="9">
        <f>[4]contrs_2year_adj_extra_stack!D559</f>
        <v>3.0856446251482697E-5</v>
      </c>
      <c r="G560" s="9">
        <f>[4]contrs_2year_adj_extra_stack!E559</f>
        <v>-6.66995911417259E-6</v>
      </c>
      <c r="I560" s="1">
        <f t="shared" si="201"/>
        <v>42401</v>
      </c>
      <c r="J560" s="1">
        <f t="shared" si="181"/>
        <v>42416</v>
      </c>
      <c r="K560" s="2">
        <f t="shared" si="182"/>
        <v>-1.00000000000003E-2</v>
      </c>
      <c r="L560">
        <f t="shared" si="183"/>
        <v>-8.64311500821624E-3</v>
      </c>
      <c r="M560">
        <f t="shared" si="184"/>
        <v>-3.7816107150132603E-3</v>
      </c>
      <c r="N560">
        <f t="shared" si="185"/>
        <v>-3.0856446251482698E-3</v>
      </c>
      <c r="O560">
        <f t="shared" si="186"/>
        <v>6.6699591141725903E-4</v>
      </c>
      <c r="P560">
        <f t="shared" si="202"/>
        <v>4.8433744369602103E-3</v>
      </c>
      <c r="R560">
        <f t="shared" si="187"/>
        <v>-1.00000000000003E-2</v>
      </c>
      <c r="S560">
        <f t="shared" si="188"/>
        <v>-7.4961719100028659E-3</v>
      </c>
      <c r="T560">
        <f t="shared" si="189"/>
        <v>-2.6346676167998857E-3</v>
      </c>
      <c r="U560">
        <f t="shared" si="190"/>
        <v>-1.9387015269348936E-3</v>
      </c>
      <c r="V560">
        <f t="shared" si="191"/>
        <v>1.8139390096306338E-3</v>
      </c>
      <c r="W560">
        <f t="shared" si="192"/>
        <v>1.4744386092036604E-3</v>
      </c>
      <c r="Y560" s="2" t="b">
        <f t="shared" si="193"/>
        <v>0</v>
      </c>
      <c r="Z560" s="2"/>
      <c r="AA560" s="1">
        <f t="shared" si="194"/>
        <v>42416</v>
      </c>
      <c r="AB560">
        <f t="shared" si="195"/>
        <v>1.00000000000003E-2</v>
      </c>
      <c r="AC560">
        <f t="shared" si="196"/>
        <v>7.4961719100028659E-3</v>
      </c>
      <c r="AD560">
        <f t="shared" si="197"/>
        <v>2.6346676167998857E-3</v>
      </c>
      <c r="AE560">
        <f t="shared" si="198"/>
        <v>1.9387015269348936E-3</v>
      </c>
      <c r="AF560">
        <f t="shared" si="199"/>
        <v>1.8139390096306338E-3</v>
      </c>
      <c r="AG560">
        <f t="shared" si="200"/>
        <v>1.4744386092036604E-3</v>
      </c>
    </row>
    <row r="561" spans="1:33" x14ac:dyDescent="0.25">
      <c r="A561" t="str">
        <f>'[3]post matched'!$A362</f>
        <v>speech</v>
      </c>
      <c r="B561" s="1">
        <v>42418</v>
      </c>
      <c r="C561" s="9">
        <f>[4]contrs_2year_adj_extra_stack!A560</f>
        <v>1.9999999999999901E-4</v>
      </c>
      <c r="D561" s="9">
        <f>[4]contrs_2year_adj_extra_stack!B560</f>
        <v>-8.7058820995826904E-6</v>
      </c>
      <c r="E561" s="9">
        <f>[4]contrs_2year_adj_extra_stack!C560</f>
        <v>1.34028553256978E-4</v>
      </c>
      <c r="F561" s="9">
        <f>[4]contrs_2year_adj_extra_stack!D560</f>
        <v>6.5891213945460506E-5</v>
      </c>
      <c r="G561" s="9">
        <f>[4]contrs_2year_adj_extra_stack!E560</f>
        <v>8.4869755760349705E-5</v>
      </c>
      <c r="I561" s="1">
        <f t="shared" si="201"/>
        <v>42401</v>
      </c>
      <c r="J561" s="1">
        <f t="shared" si="181"/>
        <v>42418</v>
      </c>
      <c r="K561" s="2">
        <f t="shared" si="182"/>
        <v>-1.99999999999999E-2</v>
      </c>
      <c r="L561">
        <f t="shared" si="183"/>
        <v>8.7058820995826903E-4</v>
      </c>
      <c r="M561">
        <f t="shared" si="184"/>
        <v>-1.34028553256978E-2</v>
      </c>
      <c r="N561">
        <f t="shared" si="185"/>
        <v>-6.5891213945460502E-3</v>
      </c>
      <c r="O561">
        <f t="shared" si="186"/>
        <v>-8.4869755760349705E-3</v>
      </c>
      <c r="P561">
        <f t="shared" si="202"/>
        <v>7.6083640863206532E-3</v>
      </c>
      <c r="R561">
        <f t="shared" si="187"/>
        <v>-1.99999999999999E-2</v>
      </c>
      <c r="S561">
        <f t="shared" si="188"/>
        <v>2.0175313081716435E-3</v>
      </c>
      <c r="T561">
        <f t="shared" si="189"/>
        <v>-1.2255912227484426E-2</v>
      </c>
      <c r="U561">
        <f t="shared" si="190"/>
        <v>-5.4421782963326743E-3</v>
      </c>
      <c r="V561">
        <f t="shared" si="191"/>
        <v>-7.3400324778215955E-3</v>
      </c>
      <c r="W561">
        <f t="shared" si="192"/>
        <v>4.2394282585641032E-3</v>
      </c>
      <c r="Y561" s="2" t="b">
        <f t="shared" si="193"/>
        <v>0</v>
      </c>
      <c r="Z561" s="2"/>
      <c r="AA561" s="1">
        <f t="shared" si="194"/>
        <v>42418</v>
      </c>
      <c r="AB561">
        <f t="shared" si="195"/>
        <v>1.99999999999999E-2</v>
      </c>
      <c r="AC561">
        <f t="shared" si="196"/>
        <v>2.0175313081716435E-3</v>
      </c>
      <c r="AD561">
        <f t="shared" si="197"/>
        <v>1.2255912227484426E-2</v>
      </c>
      <c r="AE561">
        <f t="shared" si="198"/>
        <v>5.4421782963326743E-3</v>
      </c>
      <c r="AF561">
        <f t="shared" si="199"/>
        <v>7.3400324778215955E-3</v>
      </c>
      <c r="AG561">
        <f t="shared" si="200"/>
        <v>4.2394282585641032E-3</v>
      </c>
    </row>
    <row r="562" spans="1:33" x14ac:dyDescent="0.25">
      <c r="A562" t="str">
        <f>'[3]post matched'!$A363</f>
        <v>speech</v>
      </c>
      <c r="B562" s="1">
        <v>42422</v>
      </c>
      <c r="C562" s="9">
        <f>[4]contrs_2year_adj_extra_stack!A561</f>
        <v>0</v>
      </c>
      <c r="D562" s="9">
        <f>[4]contrs_2year_adj_extra_stack!B561</f>
        <v>3.2083589271735402E-5</v>
      </c>
      <c r="E562" s="9">
        <f>[4]contrs_2year_adj_extra_stack!C561</f>
        <v>-1.8175698513376001E-5</v>
      </c>
      <c r="F562" s="9">
        <f>[4]contrs_2year_adj_extra_stack!D561</f>
        <v>8.8502893054269201E-6</v>
      </c>
      <c r="G562" s="9">
        <f>[4]contrs_2year_adj_extra_stack!E561</f>
        <v>-3.0624106706635E-6</v>
      </c>
      <c r="I562" s="1">
        <f t="shared" si="201"/>
        <v>42401</v>
      </c>
      <c r="J562" s="1">
        <f t="shared" si="181"/>
        <v>42422</v>
      </c>
      <c r="K562" s="2">
        <f t="shared" si="182"/>
        <v>0</v>
      </c>
      <c r="L562">
        <f t="shared" si="183"/>
        <v>-3.2083589271735403E-3</v>
      </c>
      <c r="M562">
        <f t="shared" si="184"/>
        <v>1.8175698513376E-3</v>
      </c>
      <c r="N562">
        <f t="shared" si="185"/>
        <v>-8.85028930542692E-4</v>
      </c>
      <c r="O562">
        <f t="shared" si="186"/>
        <v>3.0624106706634999E-4</v>
      </c>
      <c r="P562">
        <f t="shared" si="202"/>
        <v>1.9695769393122823E-3</v>
      </c>
      <c r="R562">
        <f t="shared" si="187"/>
        <v>0</v>
      </c>
      <c r="S562">
        <f t="shared" si="188"/>
        <v>-2.0614158289601657E-3</v>
      </c>
      <c r="T562">
        <f t="shared" si="189"/>
        <v>2.9645129495509746E-3</v>
      </c>
      <c r="U562">
        <f t="shared" si="190"/>
        <v>2.6191416767068411E-4</v>
      </c>
      <c r="V562">
        <f t="shared" si="191"/>
        <v>1.4531841652797247E-3</v>
      </c>
      <c r="W562">
        <f t="shared" si="192"/>
        <v>-1.3993588884442677E-3</v>
      </c>
      <c r="Y562" s="2" t="b">
        <f t="shared" si="193"/>
        <v>0</v>
      </c>
      <c r="Z562" s="2"/>
      <c r="AA562" s="1">
        <f t="shared" si="194"/>
        <v>42422</v>
      </c>
      <c r="AB562">
        <f t="shared" si="195"/>
        <v>0</v>
      </c>
      <c r="AC562">
        <f t="shared" si="196"/>
        <v>2.0614158289601657E-3</v>
      </c>
      <c r="AD562">
        <f t="shared" si="197"/>
        <v>2.9645129495509746E-3</v>
      </c>
      <c r="AE562">
        <f t="shared" si="198"/>
        <v>2.6191416767068411E-4</v>
      </c>
      <c r="AF562">
        <f t="shared" si="199"/>
        <v>1.4531841652797247E-3</v>
      </c>
      <c r="AG562">
        <f t="shared" si="200"/>
        <v>1.3993588884442677E-3</v>
      </c>
    </row>
    <row r="563" spans="1:33" x14ac:dyDescent="0.25">
      <c r="A563" t="str">
        <f>'[3]post matched'!$A364</f>
        <v>speech</v>
      </c>
      <c r="B563" s="1">
        <v>42423</v>
      </c>
      <c r="C563" s="9">
        <f>[4]contrs_2year_adj_extra_stack!A562</f>
        <v>-9.9999999999999395E-5</v>
      </c>
      <c r="D563" s="9">
        <f>[4]contrs_2year_adj_extra_stack!B562</f>
        <v>5.94289587019095E-5</v>
      </c>
      <c r="E563" s="9">
        <f>[4]contrs_2year_adj_extra_stack!C562</f>
        <v>-1.25343359764623E-4</v>
      </c>
      <c r="F563" s="9">
        <f>[4]contrs_2year_adj_extra_stack!D562</f>
        <v>-2.9838857122861101E-5</v>
      </c>
      <c r="G563" s="9">
        <f>[4]contrs_2year_adj_extra_stack!E562</f>
        <v>4.0587180345382599E-5</v>
      </c>
      <c r="I563" s="1">
        <f t="shared" si="201"/>
        <v>42401</v>
      </c>
      <c r="J563" s="1">
        <f t="shared" si="181"/>
        <v>42423</v>
      </c>
      <c r="K563" s="2">
        <f t="shared" si="182"/>
        <v>9.9999999999999395E-3</v>
      </c>
      <c r="L563">
        <f t="shared" si="183"/>
        <v>-5.9428958701909498E-3</v>
      </c>
      <c r="M563">
        <f t="shared" si="184"/>
        <v>1.2534335976462299E-2</v>
      </c>
      <c r="N563">
        <f t="shared" si="185"/>
        <v>2.9838857122861102E-3</v>
      </c>
      <c r="O563">
        <f t="shared" si="186"/>
        <v>-4.0587180345382596E-3</v>
      </c>
      <c r="P563">
        <f t="shared" si="202"/>
        <v>4.4833922159807412E-3</v>
      </c>
      <c r="R563">
        <f t="shared" si="187"/>
        <v>9.9999999999999395E-3</v>
      </c>
      <c r="S563">
        <f t="shared" si="188"/>
        <v>-4.7959527719775748E-3</v>
      </c>
      <c r="T563">
        <f t="shared" si="189"/>
        <v>1.3681279074675673E-2</v>
      </c>
      <c r="U563">
        <f t="shared" si="190"/>
        <v>4.1308288104994866E-3</v>
      </c>
      <c r="V563">
        <f t="shared" si="191"/>
        <v>-2.9117749363248846E-3</v>
      </c>
      <c r="W563">
        <f t="shared" si="192"/>
        <v>1.1144563882241913E-3</v>
      </c>
      <c r="Y563" s="2" t="b">
        <f t="shared" si="193"/>
        <v>0</v>
      </c>
      <c r="Z563" s="2"/>
      <c r="AA563" s="1">
        <f t="shared" si="194"/>
        <v>42423</v>
      </c>
      <c r="AB563">
        <f t="shared" si="195"/>
        <v>9.9999999999999395E-3</v>
      </c>
      <c r="AC563">
        <f t="shared" si="196"/>
        <v>4.7959527719775748E-3</v>
      </c>
      <c r="AD563">
        <f t="shared" si="197"/>
        <v>1.3681279074675673E-2</v>
      </c>
      <c r="AE563">
        <f t="shared" si="198"/>
        <v>4.1308288104994866E-3</v>
      </c>
      <c r="AF563">
        <f t="shared" si="199"/>
        <v>2.9117749363248846E-3</v>
      </c>
      <c r="AG563">
        <f t="shared" si="200"/>
        <v>1.1144563882241913E-3</v>
      </c>
    </row>
    <row r="564" spans="1:33" x14ac:dyDescent="0.25">
      <c r="A564" t="str">
        <f>'[3]post matched'!$A365</f>
        <v>speech</v>
      </c>
      <c r="B564" s="1">
        <v>42437</v>
      </c>
      <c r="C564" s="9">
        <f>[4]contrs_2year_adj_extra_stack!A563</f>
        <v>0</v>
      </c>
      <c r="D564" s="9">
        <f>[4]contrs_2year_adj_extra_stack!B563</f>
        <v>4.7263582988594003E-5</v>
      </c>
      <c r="E564" s="9">
        <f>[4]contrs_2year_adj_extra_stack!C563</f>
        <v>-5.5659820928061501E-5</v>
      </c>
      <c r="F564" s="9">
        <f>[4]contrs_2year_adj_extra_stack!D563</f>
        <v>3.4542719174080798E-5</v>
      </c>
      <c r="G564" s="9">
        <f>[4]contrs_2year_adj_extra_stack!E563</f>
        <v>1.1211885046520599E-6</v>
      </c>
      <c r="I564" s="1">
        <f t="shared" si="201"/>
        <v>42430</v>
      </c>
      <c r="J564" s="1">
        <f t="shared" si="181"/>
        <v>42437</v>
      </c>
      <c r="K564" s="2">
        <f t="shared" si="182"/>
        <v>0</v>
      </c>
      <c r="L564">
        <f t="shared" si="183"/>
        <v>-4.7263582988594007E-3</v>
      </c>
      <c r="M564">
        <f t="shared" si="184"/>
        <v>5.5659820928061505E-3</v>
      </c>
      <c r="N564">
        <f t="shared" si="185"/>
        <v>-3.4542719174080797E-3</v>
      </c>
      <c r="O564">
        <f t="shared" si="186"/>
        <v>-1.1211885046520599E-4</v>
      </c>
      <c r="P564">
        <f t="shared" si="202"/>
        <v>2.726766973926536E-3</v>
      </c>
      <c r="R564">
        <f t="shared" si="187"/>
        <v>0</v>
      </c>
      <c r="S564">
        <f t="shared" si="188"/>
        <v>-3.5794152006460261E-3</v>
      </c>
      <c r="T564">
        <f t="shared" si="189"/>
        <v>6.7129251910195246E-3</v>
      </c>
      <c r="U564">
        <f t="shared" si="190"/>
        <v>-2.3073288191947034E-3</v>
      </c>
      <c r="V564">
        <f t="shared" si="191"/>
        <v>1.0348242477481689E-3</v>
      </c>
      <c r="W564">
        <f t="shared" si="192"/>
        <v>-6.4216885383001389E-4</v>
      </c>
      <c r="Y564" s="2" t="b">
        <f t="shared" si="193"/>
        <v>0</v>
      </c>
      <c r="Z564" s="2"/>
      <c r="AA564" s="1">
        <f t="shared" si="194"/>
        <v>42437</v>
      </c>
      <c r="AB564">
        <f t="shared" si="195"/>
        <v>0</v>
      </c>
      <c r="AC564">
        <f t="shared" si="196"/>
        <v>3.5794152006460261E-3</v>
      </c>
      <c r="AD564">
        <f t="shared" si="197"/>
        <v>6.7129251910195246E-3</v>
      </c>
      <c r="AE564">
        <f t="shared" si="198"/>
        <v>2.3073288191947034E-3</v>
      </c>
      <c r="AF564">
        <f t="shared" si="199"/>
        <v>1.0348242477481689E-3</v>
      </c>
      <c r="AG564">
        <f t="shared" si="200"/>
        <v>6.4216885383001389E-4</v>
      </c>
    </row>
    <row r="565" spans="1:33" x14ac:dyDescent="0.25">
      <c r="A565" t="str">
        <f>'[3]post matched'!$A366</f>
        <v>minutes</v>
      </c>
      <c r="B565" s="1">
        <v>42444</v>
      </c>
      <c r="C565" s="9">
        <f>[4]contrs_2year_adj_extra_stack!A564</f>
        <v>0</v>
      </c>
      <c r="D565" s="9">
        <f>[4]contrs_2year_adj_extra_stack!B564</f>
        <v>1.7110391829601101E-5</v>
      </c>
      <c r="E565" s="9">
        <f>[4]contrs_2year_adj_extra_stack!C564</f>
        <v>-7.1223255759296695E-5</v>
      </c>
      <c r="F565" s="9">
        <f>[4]contrs_2year_adj_extra_stack!D564</f>
        <v>5.2158056576223996E-6</v>
      </c>
      <c r="G565" s="9">
        <f>[4]contrs_2year_adj_extra_stack!E564</f>
        <v>2.4423817439018499E-5</v>
      </c>
      <c r="I565" s="1">
        <f t="shared" si="201"/>
        <v>42430</v>
      </c>
      <c r="J565" s="1">
        <f t="shared" si="181"/>
        <v>42444</v>
      </c>
      <c r="K565" s="2">
        <f t="shared" si="182"/>
        <v>0</v>
      </c>
      <c r="L565">
        <f t="shared" si="183"/>
        <v>-1.7110391829601101E-3</v>
      </c>
      <c r="M565">
        <f t="shared" si="184"/>
        <v>7.1223255759296691E-3</v>
      </c>
      <c r="N565">
        <f t="shared" si="185"/>
        <v>-5.2158056576224001E-4</v>
      </c>
      <c r="O565">
        <f t="shared" si="186"/>
        <v>-2.4423817439018498E-3</v>
      </c>
      <c r="P565">
        <f t="shared" si="202"/>
        <v>-2.4473240833054696E-3</v>
      </c>
      <c r="R565">
        <f t="shared" si="187"/>
        <v>0</v>
      </c>
      <c r="S565">
        <f t="shared" si="188"/>
        <v>-5.640960847467355E-4</v>
      </c>
      <c r="T565">
        <f t="shared" si="189"/>
        <v>8.2692686741430432E-3</v>
      </c>
      <c r="U565">
        <f t="shared" si="190"/>
        <v>6.253625324511361E-4</v>
      </c>
      <c r="V565">
        <f t="shared" si="191"/>
        <v>-1.295438645688475E-3</v>
      </c>
      <c r="W565">
        <f t="shared" si="192"/>
        <v>-5.8162599110620199E-3</v>
      </c>
      <c r="Y565" s="2" t="b">
        <f t="shared" si="193"/>
        <v>0</v>
      </c>
      <c r="Z565" s="2"/>
      <c r="AA565" s="1">
        <f t="shared" si="194"/>
        <v>42444</v>
      </c>
      <c r="AB565">
        <f t="shared" si="195"/>
        <v>0</v>
      </c>
      <c r="AC565">
        <f t="shared" si="196"/>
        <v>5.640960847467355E-4</v>
      </c>
      <c r="AD565">
        <f t="shared" si="197"/>
        <v>8.2692686741430432E-3</v>
      </c>
      <c r="AE565">
        <f t="shared" si="198"/>
        <v>6.253625324511361E-4</v>
      </c>
      <c r="AF565">
        <f t="shared" si="199"/>
        <v>1.295438645688475E-3</v>
      </c>
      <c r="AG565">
        <f t="shared" si="200"/>
        <v>5.8162599110620199E-3</v>
      </c>
    </row>
    <row r="566" spans="1:33" x14ac:dyDescent="0.25">
      <c r="A566" t="str">
        <f>'[3]post matched'!$A367</f>
        <v>speech</v>
      </c>
      <c r="B566" s="1">
        <v>42446</v>
      </c>
      <c r="C566" s="9">
        <f>[4]contrs_2year_adj_extra_stack!A565</f>
        <v>-9.9999999999995898E-5</v>
      </c>
      <c r="D566" s="9">
        <f>[4]contrs_2year_adj_extra_stack!B565</f>
        <v>3.9829455412557499E-5</v>
      </c>
      <c r="E566" s="9">
        <f>[4]contrs_2year_adj_extra_stack!C565</f>
        <v>-7.6119071853408105E-5</v>
      </c>
      <c r="F566" s="9">
        <f>[4]contrs_2year_adj_extra_stack!D565</f>
        <v>-1.10404181494524E-5</v>
      </c>
      <c r="G566" s="9">
        <f>[4]contrs_2year_adj_extra_stack!E565</f>
        <v>-8.8101112440307095E-6</v>
      </c>
      <c r="I566" s="1">
        <f t="shared" si="201"/>
        <v>42430</v>
      </c>
      <c r="J566" s="1">
        <f t="shared" si="181"/>
        <v>42446</v>
      </c>
      <c r="K566" s="2">
        <f t="shared" si="182"/>
        <v>9.9999999999995891E-3</v>
      </c>
      <c r="L566">
        <f t="shared" si="183"/>
        <v>-3.9829455412557502E-3</v>
      </c>
      <c r="M566">
        <f t="shared" si="184"/>
        <v>7.6119071853408106E-3</v>
      </c>
      <c r="N566">
        <f t="shared" si="185"/>
        <v>1.10404181494524E-3</v>
      </c>
      <c r="O566">
        <f t="shared" si="186"/>
        <v>8.8101112440307097E-4</v>
      </c>
      <c r="P566">
        <f t="shared" si="202"/>
        <v>4.3859854165662175E-3</v>
      </c>
      <c r="R566">
        <f t="shared" si="187"/>
        <v>9.9999999999995891E-3</v>
      </c>
      <c r="S566">
        <f t="shared" si="188"/>
        <v>-2.8360024430423756E-3</v>
      </c>
      <c r="T566">
        <f t="shared" si="189"/>
        <v>8.7588502835541857E-3</v>
      </c>
      <c r="U566">
        <f t="shared" si="190"/>
        <v>2.2509849131586161E-3</v>
      </c>
      <c r="V566">
        <f t="shared" si="191"/>
        <v>2.0279542226164459E-3</v>
      </c>
      <c r="W566">
        <f t="shared" si="192"/>
        <v>1.0170495888096676E-3</v>
      </c>
      <c r="Y566" s="2" t="b">
        <f t="shared" si="193"/>
        <v>0</v>
      </c>
      <c r="Z566" s="2"/>
      <c r="AA566" s="1">
        <f t="shared" si="194"/>
        <v>42446</v>
      </c>
      <c r="AB566">
        <f t="shared" si="195"/>
        <v>9.9999999999995891E-3</v>
      </c>
      <c r="AC566">
        <f t="shared" si="196"/>
        <v>2.8360024430423756E-3</v>
      </c>
      <c r="AD566">
        <f t="shared" si="197"/>
        <v>8.7588502835541857E-3</v>
      </c>
      <c r="AE566">
        <f t="shared" si="198"/>
        <v>2.2509849131586161E-3</v>
      </c>
      <c r="AF566">
        <f t="shared" si="199"/>
        <v>2.0279542226164459E-3</v>
      </c>
      <c r="AG566">
        <f t="shared" si="200"/>
        <v>1.0170495888096676E-3</v>
      </c>
    </row>
    <row r="567" spans="1:33" x14ac:dyDescent="0.25">
      <c r="A567" t="str">
        <f>'[3]post matched'!$A368</f>
        <v>speech</v>
      </c>
      <c r="B567" s="1">
        <v>42447</v>
      </c>
      <c r="C567" s="9">
        <f>[4]contrs_2year_adj_extra_stack!A566</f>
        <v>-9.9999999999999395E-5</v>
      </c>
      <c r="D567" s="9">
        <f>[4]contrs_2year_adj_extra_stack!B566</f>
        <v>5.2321692476852101E-5</v>
      </c>
      <c r="E567" s="9">
        <f>[4]contrs_2year_adj_extra_stack!C566</f>
        <v>-8.0745637027279194E-5</v>
      </c>
      <c r="F567" s="9">
        <f>[4]contrs_2year_adj_extra_stack!D566</f>
        <v>-4.2206888266787499E-5</v>
      </c>
      <c r="G567" s="9">
        <f>[4]contrs_2year_adj_extra_stack!E566</f>
        <v>2.2542918765100101E-5</v>
      </c>
      <c r="I567" s="1">
        <f t="shared" si="201"/>
        <v>42430</v>
      </c>
      <c r="J567" s="1">
        <f t="shared" si="181"/>
        <v>42447</v>
      </c>
      <c r="K567" s="2">
        <f t="shared" si="182"/>
        <v>9.9999999999999395E-3</v>
      </c>
      <c r="L567">
        <f t="shared" si="183"/>
        <v>-5.2321692476852101E-3</v>
      </c>
      <c r="M567">
        <f t="shared" si="184"/>
        <v>8.0745637027279191E-3</v>
      </c>
      <c r="N567">
        <f t="shared" si="185"/>
        <v>4.22068882667875E-3</v>
      </c>
      <c r="O567">
        <f t="shared" si="186"/>
        <v>-2.2542918765100103E-3</v>
      </c>
      <c r="P567">
        <f t="shared" si="202"/>
        <v>5.191208594788492E-3</v>
      </c>
      <c r="R567">
        <f t="shared" si="187"/>
        <v>9.9999999999999395E-3</v>
      </c>
      <c r="S567">
        <f t="shared" si="188"/>
        <v>-4.085226149471835E-3</v>
      </c>
      <c r="T567">
        <f t="shared" si="189"/>
        <v>9.2215068009412933E-3</v>
      </c>
      <c r="U567">
        <f t="shared" si="190"/>
        <v>5.3676319248921259E-3</v>
      </c>
      <c r="V567">
        <f t="shared" si="191"/>
        <v>-1.1073487782966354E-3</v>
      </c>
      <c r="W567">
        <f t="shared" si="192"/>
        <v>1.8222727670319421E-3</v>
      </c>
      <c r="Y567" s="2" t="b">
        <f t="shared" si="193"/>
        <v>0</v>
      </c>
      <c r="Z567" s="2"/>
      <c r="AA567" s="1">
        <f t="shared" si="194"/>
        <v>42447</v>
      </c>
      <c r="AB567">
        <f t="shared" si="195"/>
        <v>9.9999999999999395E-3</v>
      </c>
      <c r="AC567">
        <f t="shared" si="196"/>
        <v>4.085226149471835E-3</v>
      </c>
      <c r="AD567">
        <f t="shared" si="197"/>
        <v>9.2215068009412933E-3</v>
      </c>
      <c r="AE567">
        <f t="shared" si="198"/>
        <v>5.3676319248921259E-3</v>
      </c>
      <c r="AF567">
        <f t="shared" si="199"/>
        <v>1.1073487782966354E-3</v>
      </c>
      <c r="AG567">
        <f t="shared" si="200"/>
        <v>1.8222727670319421E-3</v>
      </c>
    </row>
    <row r="568" spans="1:33" x14ac:dyDescent="0.25">
      <c r="A568" t="str">
        <f>'[3]post matched'!$A369</f>
        <v>speech</v>
      </c>
      <c r="B568" s="1">
        <v>42451</v>
      </c>
      <c r="C568" s="9">
        <f>[4]contrs_2year_adj_extra_stack!A567</f>
        <v>9.9999999999999395E-5</v>
      </c>
      <c r="D568" s="9">
        <f>[4]contrs_2year_adj_extra_stack!B567</f>
        <v>-3.6086751829573498E-5</v>
      </c>
      <c r="E568" s="9">
        <f>[4]contrs_2year_adj_extra_stack!C567</f>
        <v>1.95247426187231E-4</v>
      </c>
      <c r="F568" s="9">
        <f>[4]contrs_2year_adj_extra_stack!D567</f>
        <v>-4.2526436408005801E-5</v>
      </c>
      <c r="G568" s="9">
        <f>[4]contrs_2year_adj_extra_stack!E567</f>
        <v>-2.0880556921752499E-5</v>
      </c>
      <c r="I568" s="1">
        <f t="shared" si="201"/>
        <v>42430</v>
      </c>
      <c r="J568" s="1">
        <f t="shared" si="181"/>
        <v>42451</v>
      </c>
      <c r="K568" s="2">
        <f t="shared" si="182"/>
        <v>-9.9999999999999395E-3</v>
      </c>
      <c r="L568">
        <f t="shared" si="183"/>
        <v>3.6086751829573498E-3</v>
      </c>
      <c r="M568">
        <f t="shared" si="184"/>
        <v>-1.9524742618723098E-2</v>
      </c>
      <c r="N568">
        <f t="shared" si="185"/>
        <v>4.2526436408005805E-3</v>
      </c>
      <c r="O568">
        <f t="shared" si="186"/>
        <v>2.08805569217525E-3</v>
      </c>
      <c r="P568">
        <f t="shared" si="202"/>
        <v>-4.2463189721002109E-4</v>
      </c>
      <c r="R568">
        <f t="shared" si="187"/>
        <v>-9.9999999999999395E-3</v>
      </c>
      <c r="S568">
        <f t="shared" si="188"/>
        <v>4.7556182811707244E-3</v>
      </c>
      <c r="T568">
        <f t="shared" si="189"/>
        <v>-1.8377799520509722E-2</v>
      </c>
      <c r="U568">
        <f t="shared" si="190"/>
        <v>5.3995867390139564E-3</v>
      </c>
      <c r="V568">
        <f t="shared" si="191"/>
        <v>3.2349987903886246E-3</v>
      </c>
      <c r="W568">
        <f t="shared" si="192"/>
        <v>-3.793567724966571E-3</v>
      </c>
      <c r="Y568" s="2" t="b">
        <f t="shared" si="193"/>
        <v>0</v>
      </c>
      <c r="Z568" s="2"/>
      <c r="AA568" s="1">
        <f t="shared" si="194"/>
        <v>42451</v>
      </c>
      <c r="AB568">
        <f t="shared" si="195"/>
        <v>9.9999999999999395E-3</v>
      </c>
      <c r="AC568">
        <f t="shared" si="196"/>
        <v>4.7556182811707244E-3</v>
      </c>
      <c r="AD568">
        <f t="shared" si="197"/>
        <v>1.8377799520509722E-2</v>
      </c>
      <c r="AE568">
        <f t="shared" si="198"/>
        <v>5.3995867390139564E-3</v>
      </c>
      <c r="AF568">
        <f t="shared" si="199"/>
        <v>3.2349987903886246E-3</v>
      </c>
      <c r="AG568">
        <f t="shared" si="200"/>
        <v>3.793567724966571E-3</v>
      </c>
    </row>
    <row r="569" spans="1:33" x14ac:dyDescent="0.25">
      <c r="A569" t="str">
        <f>'[3]post matched'!$A370</f>
        <v>minutes</v>
      </c>
      <c r="B569" s="1">
        <v>42479</v>
      </c>
      <c r="C569" s="9">
        <f>[4]contrs_2year_adj_extra_stack!A568</f>
        <v>0</v>
      </c>
      <c r="D569" s="9">
        <f>[4]contrs_2year_adj_extra_stack!B568</f>
        <v>5.2066135990971799E-5</v>
      </c>
      <c r="E569" s="9">
        <f>[4]contrs_2year_adj_extra_stack!C568</f>
        <v>-6.7960322856846394E-5</v>
      </c>
      <c r="F569" s="9">
        <f>[4]contrs_2year_adj_extra_stack!D568</f>
        <v>1.83390431341965E-5</v>
      </c>
      <c r="G569" s="9">
        <f>[4]contrs_2year_adj_extra_stack!E568</f>
        <v>2.2169430981679101E-5</v>
      </c>
      <c r="I569" s="1">
        <f t="shared" si="201"/>
        <v>42461</v>
      </c>
      <c r="J569" s="1">
        <f t="shared" si="181"/>
        <v>42479</v>
      </c>
      <c r="K569" s="2">
        <f t="shared" si="182"/>
        <v>0</v>
      </c>
      <c r="L569">
        <f t="shared" si="183"/>
        <v>-5.2066135990971795E-3</v>
      </c>
      <c r="M569">
        <f t="shared" si="184"/>
        <v>6.7960322856846396E-3</v>
      </c>
      <c r="N569">
        <f t="shared" si="185"/>
        <v>-1.83390431341965E-3</v>
      </c>
      <c r="O569">
        <f t="shared" si="186"/>
        <v>-2.2169430981679099E-3</v>
      </c>
      <c r="P569">
        <f t="shared" si="202"/>
        <v>2.4614287250000998E-3</v>
      </c>
      <c r="R569">
        <f t="shared" si="187"/>
        <v>0</v>
      </c>
      <c r="S569">
        <f t="shared" si="188"/>
        <v>-4.0596705008838045E-3</v>
      </c>
      <c r="T569">
        <f t="shared" si="189"/>
        <v>7.9429753838980138E-3</v>
      </c>
      <c r="U569">
        <f t="shared" si="190"/>
        <v>-6.8696121520627385E-4</v>
      </c>
      <c r="V569">
        <f t="shared" si="191"/>
        <v>-1.0699999999545351E-3</v>
      </c>
      <c r="W569">
        <f t="shared" si="192"/>
        <v>-9.0750710275645016E-4</v>
      </c>
      <c r="Y569" s="2" t="b">
        <f t="shared" si="193"/>
        <v>0</v>
      </c>
      <c r="Z569" s="2"/>
      <c r="AA569" s="1">
        <f t="shared" si="194"/>
        <v>42479</v>
      </c>
      <c r="AB569">
        <f t="shared" si="195"/>
        <v>0</v>
      </c>
      <c r="AC569">
        <f t="shared" si="196"/>
        <v>4.0596705008838045E-3</v>
      </c>
      <c r="AD569">
        <f t="shared" si="197"/>
        <v>7.9429753838980138E-3</v>
      </c>
      <c r="AE569">
        <f t="shared" si="198"/>
        <v>6.8696121520627385E-4</v>
      </c>
      <c r="AF569">
        <f t="shared" si="199"/>
        <v>1.0699999999545351E-3</v>
      </c>
      <c r="AG569">
        <f t="shared" si="200"/>
        <v>9.0750710275645016E-4</v>
      </c>
    </row>
    <row r="570" spans="1:33" x14ac:dyDescent="0.25">
      <c r="A570" t="str">
        <f>'[3]post matched'!$A371</f>
        <v>speech</v>
      </c>
      <c r="B570" s="1">
        <v>42489</v>
      </c>
      <c r="C570" s="9">
        <f>[4]contrs_2year_adj_extra_stack!A569</f>
        <v>9.9999999999999395E-5</v>
      </c>
      <c r="D570" s="9">
        <f>[4]contrs_2year_adj_extra_stack!B569</f>
        <v>-3.6029827727535502E-7</v>
      </c>
      <c r="E570" s="9">
        <f>[4]contrs_2year_adj_extra_stack!C569</f>
        <v>8.3742678239285005E-5</v>
      </c>
      <c r="F570" s="9">
        <f>[4]contrs_2year_adj_extra_stack!D569</f>
        <v>-1.29106090122778E-6</v>
      </c>
      <c r="G570" s="9">
        <f>[4]contrs_2year_adj_extra_stack!E569</f>
        <v>4.4684814680990903E-5</v>
      </c>
      <c r="I570" s="1">
        <f t="shared" si="201"/>
        <v>42461</v>
      </c>
      <c r="J570" s="1">
        <f t="shared" si="181"/>
        <v>42489</v>
      </c>
      <c r="K570" s="2">
        <f t="shared" si="182"/>
        <v>-9.9999999999999395E-3</v>
      </c>
      <c r="L570">
        <f t="shared" si="183"/>
        <v>3.6029827727535503E-5</v>
      </c>
      <c r="M570">
        <f t="shared" si="184"/>
        <v>-8.3742678239285013E-3</v>
      </c>
      <c r="N570">
        <f t="shared" si="185"/>
        <v>1.2910609012277801E-4</v>
      </c>
      <c r="O570">
        <f t="shared" si="186"/>
        <v>-4.4684814680990906E-3</v>
      </c>
      <c r="P570">
        <f t="shared" si="202"/>
        <v>2.6776133741773385E-3</v>
      </c>
      <c r="R570">
        <f t="shared" si="187"/>
        <v>-9.9999999999999395E-3</v>
      </c>
      <c r="S570">
        <f t="shared" si="188"/>
        <v>1.1829729259409101E-3</v>
      </c>
      <c r="T570">
        <f t="shared" si="189"/>
        <v>-7.2273247257151271E-3</v>
      </c>
      <c r="U570">
        <f t="shared" si="190"/>
        <v>1.2760491883361542E-3</v>
      </c>
      <c r="V570">
        <f t="shared" si="191"/>
        <v>-3.3215383698857156E-3</v>
      </c>
      <c r="W570">
        <f t="shared" si="192"/>
        <v>-6.9132245357921137E-4</v>
      </c>
      <c r="Y570" s="2" t="b">
        <f t="shared" si="193"/>
        <v>0</v>
      </c>
      <c r="Z570" s="2"/>
      <c r="AA570" s="1">
        <f t="shared" si="194"/>
        <v>42489</v>
      </c>
      <c r="AB570">
        <f t="shared" si="195"/>
        <v>9.9999999999999395E-3</v>
      </c>
      <c r="AC570">
        <f t="shared" si="196"/>
        <v>1.1829729259409101E-3</v>
      </c>
      <c r="AD570">
        <f t="shared" si="197"/>
        <v>7.2273247257151271E-3</v>
      </c>
      <c r="AE570">
        <f t="shared" si="198"/>
        <v>1.2760491883361542E-3</v>
      </c>
      <c r="AF570">
        <f t="shared" si="199"/>
        <v>3.3215383698857156E-3</v>
      </c>
      <c r="AG570">
        <f t="shared" si="200"/>
        <v>6.9132245357921137E-4</v>
      </c>
    </row>
    <row r="571" spans="1:33" x14ac:dyDescent="0.25">
      <c r="A571" t="str">
        <f>'[3]post matched'!$A372</f>
        <v>smp</v>
      </c>
      <c r="B571" s="1">
        <v>42496</v>
      </c>
      <c r="C571" s="9">
        <f>[4]contrs_2year_adj_extra_stack!A570</f>
        <v>9.0000000000000095E-4</v>
      </c>
      <c r="D571" s="9">
        <f>[4]contrs_2year_adj_extra_stack!B570</f>
        <v>1.04707643887908E-4</v>
      </c>
      <c r="E571" s="9">
        <f>[4]contrs_2year_adj_extra_stack!C570</f>
        <v>7.3633104039936095E-4</v>
      </c>
      <c r="F571" s="9">
        <f>[4]contrs_2year_adj_extra_stack!D570</f>
        <v>5.8463228485755197E-5</v>
      </c>
      <c r="G571" s="9">
        <f>[4]contrs_2year_adj_extra_stack!E570</f>
        <v>5.11532594458084E-5</v>
      </c>
      <c r="I571" s="1">
        <f t="shared" si="201"/>
        <v>42491</v>
      </c>
      <c r="J571" s="1">
        <f t="shared" si="181"/>
        <v>42496</v>
      </c>
      <c r="K571" s="2">
        <f t="shared" si="182"/>
        <v>-9.0000000000000094E-2</v>
      </c>
      <c r="L571">
        <f t="shared" si="183"/>
        <v>-1.04707643887908E-2</v>
      </c>
      <c r="M571">
        <f t="shared" si="184"/>
        <v>-7.3633104039936101E-2</v>
      </c>
      <c r="N571">
        <f t="shared" si="185"/>
        <v>-5.8463228485755199E-3</v>
      </c>
      <c r="O571">
        <f t="shared" si="186"/>
        <v>-5.1153259445808402E-3</v>
      </c>
      <c r="P571">
        <f t="shared" si="202"/>
        <v>5.0655172218831658E-3</v>
      </c>
      <c r="R571">
        <f t="shared" si="187"/>
        <v>-9.0000000000000094E-2</v>
      </c>
      <c r="S571">
        <f t="shared" si="188"/>
        <v>-9.3238212905774262E-3</v>
      </c>
      <c r="T571">
        <f t="shared" si="189"/>
        <v>-7.2486160941722722E-2</v>
      </c>
      <c r="U571">
        <f t="shared" si="190"/>
        <v>-4.699379750362144E-3</v>
      </c>
      <c r="V571">
        <f t="shared" si="191"/>
        <v>-3.9683828463674652E-3</v>
      </c>
      <c r="W571">
        <f t="shared" si="192"/>
        <v>1.6965813941266158E-3</v>
      </c>
      <c r="Y571" s="2" t="b">
        <f t="shared" si="193"/>
        <v>0</v>
      </c>
      <c r="Z571" s="2"/>
      <c r="AA571" s="1">
        <f t="shared" si="194"/>
        <v>42496</v>
      </c>
      <c r="AB571">
        <f t="shared" si="195"/>
        <v>9.0000000000000094E-2</v>
      </c>
      <c r="AC571">
        <f t="shared" si="196"/>
        <v>9.3238212905774262E-3</v>
      </c>
      <c r="AD571">
        <f t="shared" si="197"/>
        <v>7.2486160941722722E-2</v>
      </c>
      <c r="AE571">
        <f t="shared" si="198"/>
        <v>4.699379750362144E-3</v>
      </c>
      <c r="AF571">
        <f t="shared" si="199"/>
        <v>3.9683828463674652E-3</v>
      </c>
      <c r="AG571">
        <f t="shared" si="200"/>
        <v>1.6965813941266158E-3</v>
      </c>
    </row>
    <row r="572" spans="1:33" x14ac:dyDescent="0.25">
      <c r="A572" t="str">
        <f>'[3]post matched'!$A373</f>
        <v>speech</v>
      </c>
      <c r="B572" s="1">
        <v>42502</v>
      </c>
      <c r="C572" s="9">
        <f>[4]contrs_2year_adj_extra_stack!A571</f>
        <v>1.0000000000000099E-4</v>
      </c>
      <c r="D572" s="9">
        <f>[4]contrs_2year_adj_extra_stack!B571</f>
        <v>5.7569465391567999E-5</v>
      </c>
      <c r="E572" s="9">
        <f>[4]contrs_2year_adj_extra_stack!C571</f>
        <v>1.36101860301631E-4</v>
      </c>
      <c r="F572" s="9">
        <f>[4]contrs_2year_adj_extra_stack!D571</f>
        <v>3.14446694711827E-5</v>
      </c>
      <c r="G572" s="9">
        <f>[4]contrs_2year_adj_extra_stack!E571</f>
        <v>-5.0222955675165199E-5</v>
      </c>
      <c r="I572" s="1">
        <f t="shared" si="201"/>
        <v>42491</v>
      </c>
      <c r="J572" s="1">
        <f t="shared" si="181"/>
        <v>42502</v>
      </c>
      <c r="K572" s="2">
        <f t="shared" si="182"/>
        <v>-1.0000000000000099E-2</v>
      </c>
      <c r="L572">
        <f t="shared" si="183"/>
        <v>-5.7569465391567997E-3</v>
      </c>
      <c r="M572">
        <f t="shared" si="184"/>
        <v>-1.3610186030163101E-2</v>
      </c>
      <c r="N572">
        <f t="shared" si="185"/>
        <v>-3.1444669471182699E-3</v>
      </c>
      <c r="O572">
        <f t="shared" si="186"/>
        <v>5.0222955675165203E-3</v>
      </c>
      <c r="P572">
        <f t="shared" si="202"/>
        <v>7.4893039489215508E-3</v>
      </c>
      <c r="R572">
        <f t="shared" si="187"/>
        <v>-1.0000000000000099E-2</v>
      </c>
      <c r="S572">
        <f t="shared" si="188"/>
        <v>-4.6100034409434255E-3</v>
      </c>
      <c r="T572">
        <f t="shared" si="189"/>
        <v>-1.2463242931949727E-2</v>
      </c>
      <c r="U572">
        <f t="shared" si="190"/>
        <v>-1.9975238489048936E-3</v>
      </c>
      <c r="V572">
        <f t="shared" si="191"/>
        <v>6.1692386657298953E-3</v>
      </c>
      <c r="W572">
        <f t="shared" si="192"/>
        <v>4.1203681211650009E-3</v>
      </c>
      <c r="Y572" s="2" t="b">
        <f t="shared" si="193"/>
        <v>0</v>
      </c>
      <c r="Z572" s="2"/>
      <c r="AA572" s="1">
        <f t="shared" si="194"/>
        <v>42502</v>
      </c>
      <c r="AB572">
        <f t="shared" si="195"/>
        <v>1.0000000000000099E-2</v>
      </c>
      <c r="AC572">
        <f t="shared" si="196"/>
        <v>4.6100034409434255E-3</v>
      </c>
      <c r="AD572">
        <f t="shared" si="197"/>
        <v>1.2463242931949727E-2</v>
      </c>
      <c r="AE572">
        <f t="shared" si="198"/>
        <v>1.9975238489048936E-3</v>
      </c>
      <c r="AF572">
        <f t="shared" si="199"/>
        <v>6.1692386657298953E-3</v>
      </c>
      <c r="AG572">
        <f t="shared" si="200"/>
        <v>4.1203681211650009E-3</v>
      </c>
    </row>
    <row r="573" spans="1:33" x14ac:dyDescent="0.25">
      <c r="A573" t="str">
        <f>'[3]post matched'!$A374</f>
        <v>minutes</v>
      </c>
      <c r="B573" s="1">
        <v>42507</v>
      </c>
      <c r="C573" s="9">
        <f>[4]contrs_2year_adj_extra_stack!A572</f>
        <v>-4.0000000000000099E-4</v>
      </c>
      <c r="D573" s="9">
        <f>[4]contrs_2year_adj_extra_stack!B572</f>
        <v>-1.0172542653676001E-4</v>
      </c>
      <c r="E573" s="9">
        <f>[4]contrs_2year_adj_extra_stack!C572</f>
        <v>-9.2440147458142203E-5</v>
      </c>
      <c r="F573" s="9">
        <f>[4]contrs_2year_adj_extra_stack!D572</f>
        <v>-4.6704979213316903E-5</v>
      </c>
      <c r="G573" s="9">
        <f>[4]contrs_2year_adj_extra_stack!E572</f>
        <v>-6.5913431748115901E-5</v>
      </c>
      <c r="I573" s="1">
        <f t="shared" si="201"/>
        <v>42491</v>
      </c>
      <c r="J573" s="1">
        <f t="shared" si="181"/>
        <v>42507</v>
      </c>
      <c r="K573" s="2">
        <f t="shared" si="182"/>
        <v>4.0000000000000098E-2</v>
      </c>
      <c r="L573">
        <f t="shared" si="183"/>
        <v>1.0172542653676E-2</v>
      </c>
      <c r="M573">
        <f t="shared" si="184"/>
        <v>9.2440147458142195E-3</v>
      </c>
      <c r="N573">
        <f t="shared" si="185"/>
        <v>4.6704979213316906E-3</v>
      </c>
      <c r="O573">
        <f t="shared" si="186"/>
        <v>6.5913431748115901E-3</v>
      </c>
      <c r="P573">
        <f t="shared" si="202"/>
        <v>9.3216015043665976E-3</v>
      </c>
      <c r="R573">
        <f t="shared" si="187"/>
        <v>4.0000000000000098E-2</v>
      </c>
      <c r="S573">
        <f t="shared" si="188"/>
        <v>1.1319485751889374E-2</v>
      </c>
      <c r="T573">
        <f t="shared" si="189"/>
        <v>1.0390957844027594E-2</v>
      </c>
      <c r="U573">
        <f t="shared" si="190"/>
        <v>5.8174410195450665E-3</v>
      </c>
      <c r="V573">
        <f t="shared" si="191"/>
        <v>7.7382862730249651E-3</v>
      </c>
      <c r="W573">
        <f t="shared" si="192"/>
        <v>5.9526656766100477E-3</v>
      </c>
      <c r="Y573" s="2" t="b">
        <f t="shared" si="193"/>
        <v>0</v>
      </c>
      <c r="Z573" s="2"/>
      <c r="AA573" s="1">
        <f t="shared" si="194"/>
        <v>42507</v>
      </c>
      <c r="AB573">
        <f t="shared" si="195"/>
        <v>4.0000000000000098E-2</v>
      </c>
      <c r="AC573">
        <f t="shared" si="196"/>
        <v>1.1319485751889374E-2</v>
      </c>
      <c r="AD573">
        <f t="shared" si="197"/>
        <v>1.0390957844027594E-2</v>
      </c>
      <c r="AE573">
        <f t="shared" si="198"/>
        <v>5.8174410195450665E-3</v>
      </c>
      <c r="AF573">
        <f t="shared" si="199"/>
        <v>7.7382862730249651E-3</v>
      </c>
      <c r="AG573">
        <f t="shared" si="200"/>
        <v>5.9526656766100477E-3</v>
      </c>
    </row>
    <row r="574" spans="1:33" x14ac:dyDescent="0.25">
      <c r="A574" t="str">
        <f>'[3]post matched'!$A375</f>
        <v>speech</v>
      </c>
      <c r="B574" s="1">
        <v>42508</v>
      </c>
      <c r="C574" s="9">
        <f>[4]contrs_2year_adj_extra_stack!A573</f>
        <v>2.0000000000000101E-4</v>
      </c>
      <c r="D574" s="9">
        <f>[4]contrs_2year_adj_extra_stack!B573</f>
        <v>-1.80416692722052E-5</v>
      </c>
      <c r="E574" s="9">
        <f>[4]contrs_2year_adj_extra_stack!C573</f>
        <v>2.4428764294620099E-4</v>
      </c>
      <c r="F574" s="9">
        <f>[4]contrs_2year_adj_extra_stack!D573</f>
        <v>-2.7304778366064099E-5</v>
      </c>
      <c r="G574" s="9">
        <f>[4]contrs_2year_adj_extra_stack!E573</f>
        <v>3.9865775629107103E-5</v>
      </c>
      <c r="I574" s="1">
        <f t="shared" si="201"/>
        <v>42491</v>
      </c>
      <c r="J574" s="1">
        <f t="shared" si="181"/>
        <v>42508</v>
      </c>
      <c r="K574" s="2">
        <f t="shared" si="182"/>
        <v>-2.0000000000000101E-2</v>
      </c>
      <c r="L574">
        <f t="shared" si="183"/>
        <v>1.80416692722052E-3</v>
      </c>
      <c r="M574">
        <f t="shared" si="184"/>
        <v>-2.4428764294620098E-2</v>
      </c>
      <c r="N574">
        <f t="shared" si="185"/>
        <v>2.7304778366064098E-3</v>
      </c>
      <c r="O574">
        <f t="shared" si="186"/>
        <v>-3.9865775629107101E-3</v>
      </c>
      <c r="P574">
        <f t="shared" si="202"/>
        <v>3.8806970937037785E-3</v>
      </c>
      <c r="R574">
        <f t="shared" si="187"/>
        <v>-2.0000000000000101E-2</v>
      </c>
      <c r="S574">
        <f t="shared" si="188"/>
        <v>2.9511100254338944E-3</v>
      </c>
      <c r="T574">
        <f t="shared" si="189"/>
        <v>-2.3281821196406722E-2</v>
      </c>
      <c r="U574">
        <f t="shared" si="190"/>
        <v>3.8774209348197862E-3</v>
      </c>
      <c r="V574">
        <f t="shared" si="191"/>
        <v>-2.839634464697335E-3</v>
      </c>
      <c r="W574">
        <f t="shared" si="192"/>
        <v>5.1176126594722855E-4</v>
      </c>
      <c r="Y574" s="2" t="b">
        <f t="shared" si="193"/>
        <v>0</v>
      </c>
      <c r="Z574" s="2"/>
      <c r="AA574" s="1">
        <f t="shared" si="194"/>
        <v>42508</v>
      </c>
      <c r="AB574">
        <f t="shared" si="195"/>
        <v>2.0000000000000101E-2</v>
      </c>
      <c r="AC574">
        <f t="shared" si="196"/>
        <v>2.9511100254338944E-3</v>
      </c>
      <c r="AD574">
        <f t="shared" si="197"/>
        <v>2.3281821196406722E-2</v>
      </c>
      <c r="AE574">
        <f t="shared" si="198"/>
        <v>3.8774209348197862E-3</v>
      </c>
      <c r="AF574">
        <f t="shared" si="199"/>
        <v>2.839634464697335E-3</v>
      </c>
      <c r="AG574">
        <f t="shared" si="200"/>
        <v>5.1176126594722855E-4</v>
      </c>
    </row>
    <row r="575" spans="1:33" x14ac:dyDescent="0.25">
      <c r="A575" t="str">
        <f>'[3]post matched'!$A376</f>
        <v>speech</v>
      </c>
      <c r="B575" s="1">
        <v>42537</v>
      </c>
      <c r="C575" s="9">
        <f>[4]contrs_2year_adj_extra_stack!A574</f>
        <v>-9.9999999999999395E-5</v>
      </c>
      <c r="D575" s="9">
        <f>[4]contrs_2year_adj_extra_stack!B574</f>
        <v>4.7507459687975501E-5</v>
      </c>
      <c r="E575" s="9">
        <f>[4]contrs_2year_adj_extra_stack!C574</f>
        <v>-1.19367464196216E-4</v>
      </c>
      <c r="F575" s="9">
        <f>[4]contrs_2year_adj_extra_stack!D574</f>
        <v>-1.57574686274573E-5</v>
      </c>
      <c r="G575" s="9">
        <f>[4]contrs_2year_adj_extra_stack!E574</f>
        <v>1.8710686193463899E-5</v>
      </c>
      <c r="I575" s="1">
        <f t="shared" si="201"/>
        <v>42522</v>
      </c>
      <c r="J575" s="1">
        <f t="shared" si="181"/>
        <v>42537</v>
      </c>
      <c r="K575" s="2">
        <f t="shared" si="182"/>
        <v>9.9999999999999395E-3</v>
      </c>
      <c r="L575">
        <f t="shared" si="183"/>
        <v>-4.7507459687975498E-3</v>
      </c>
      <c r="M575">
        <f t="shared" si="184"/>
        <v>1.1936746419621599E-2</v>
      </c>
      <c r="N575">
        <f t="shared" si="185"/>
        <v>1.5757468627457299E-3</v>
      </c>
      <c r="O575">
        <f t="shared" si="186"/>
        <v>-1.87106861934639E-3</v>
      </c>
      <c r="P575">
        <f t="shared" si="202"/>
        <v>3.1093213057765499E-3</v>
      </c>
      <c r="R575">
        <f t="shared" si="187"/>
        <v>9.9999999999999395E-3</v>
      </c>
      <c r="S575">
        <f t="shared" si="188"/>
        <v>-3.6038028705841752E-3</v>
      </c>
      <c r="T575">
        <f t="shared" si="189"/>
        <v>1.3083689517834974E-2</v>
      </c>
      <c r="U575">
        <f t="shared" si="190"/>
        <v>2.7226899609591061E-3</v>
      </c>
      <c r="V575">
        <f t="shared" si="191"/>
        <v>-7.2412552113301516E-4</v>
      </c>
      <c r="W575">
        <f t="shared" si="192"/>
        <v>-2.5961452198000005E-4</v>
      </c>
      <c r="Y575" s="2" t="b">
        <f t="shared" si="193"/>
        <v>0</v>
      </c>
      <c r="Z575" s="2"/>
      <c r="AA575" s="1">
        <f t="shared" si="194"/>
        <v>42537</v>
      </c>
      <c r="AB575">
        <f t="shared" si="195"/>
        <v>9.9999999999999395E-3</v>
      </c>
      <c r="AC575">
        <f t="shared" si="196"/>
        <v>3.6038028705841752E-3</v>
      </c>
      <c r="AD575">
        <f t="shared" si="197"/>
        <v>1.3083689517834974E-2</v>
      </c>
      <c r="AE575">
        <f t="shared" si="198"/>
        <v>2.7226899609591061E-3</v>
      </c>
      <c r="AF575">
        <f t="shared" si="199"/>
        <v>7.2412552113301516E-4</v>
      </c>
      <c r="AG575">
        <f t="shared" si="200"/>
        <v>2.5961452198000005E-4</v>
      </c>
    </row>
    <row r="576" spans="1:33" x14ac:dyDescent="0.25">
      <c r="A576" t="str">
        <f>'[3]post matched'!$A377</f>
        <v>speech</v>
      </c>
      <c r="B576" s="1">
        <v>42542</v>
      </c>
      <c r="C576" s="9">
        <f>[4]contrs_2year_adj_extra_stack!A575</f>
        <v>0</v>
      </c>
      <c r="D576" s="9">
        <f>[4]contrs_2year_adj_extra_stack!B575</f>
        <v>8.8739014570502606E-5</v>
      </c>
      <c r="E576" s="9">
        <f>[4]contrs_2year_adj_extra_stack!C575</f>
        <v>-1.2202518091420699E-4</v>
      </c>
      <c r="F576" s="9">
        <f>[4]contrs_2year_adj_extra_stack!D575</f>
        <v>-4.3638442355809199E-6</v>
      </c>
      <c r="G576" s="9">
        <f>[4]contrs_2year_adj_extra_stack!E575</f>
        <v>-8.8288409781128005E-6</v>
      </c>
      <c r="I576" s="1">
        <f t="shared" si="201"/>
        <v>42522</v>
      </c>
      <c r="J576" s="1">
        <f t="shared" si="181"/>
        <v>42542</v>
      </c>
      <c r="K576" s="2">
        <f t="shared" si="182"/>
        <v>0</v>
      </c>
      <c r="L576">
        <f t="shared" si="183"/>
        <v>-8.8739014570502605E-3</v>
      </c>
      <c r="M576">
        <f t="shared" si="184"/>
        <v>1.22025180914207E-2</v>
      </c>
      <c r="N576">
        <f t="shared" si="185"/>
        <v>4.3638442355809198E-4</v>
      </c>
      <c r="O576">
        <f t="shared" si="186"/>
        <v>8.8288409781128003E-4</v>
      </c>
      <c r="P576">
        <f t="shared" si="202"/>
        <v>-4.6478851557398117E-3</v>
      </c>
      <c r="R576">
        <f t="shared" si="187"/>
        <v>0</v>
      </c>
      <c r="S576">
        <f t="shared" si="188"/>
        <v>-7.7269583588368863E-3</v>
      </c>
      <c r="T576">
        <f t="shared" si="189"/>
        <v>1.3349461189634074E-2</v>
      </c>
      <c r="U576">
        <f t="shared" si="190"/>
        <v>1.5833275217714681E-3</v>
      </c>
      <c r="V576">
        <f t="shared" si="191"/>
        <v>2.0298271960246549E-3</v>
      </c>
      <c r="W576">
        <f t="shared" si="192"/>
        <v>-8.0168209834963616E-3</v>
      </c>
      <c r="Y576" s="2" t="b">
        <f t="shared" si="193"/>
        <v>0</v>
      </c>
      <c r="Z576" s="2"/>
      <c r="AA576" s="1">
        <f t="shared" si="194"/>
        <v>42542</v>
      </c>
      <c r="AB576">
        <f t="shared" si="195"/>
        <v>0</v>
      </c>
      <c r="AC576">
        <f t="shared" si="196"/>
        <v>7.7269583588368863E-3</v>
      </c>
      <c r="AD576">
        <f t="shared" si="197"/>
        <v>1.3349461189634074E-2</v>
      </c>
      <c r="AE576">
        <f t="shared" si="198"/>
        <v>1.5833275217714681E-3</v>
      </c>
      <c r="AF576">
        <f t="shared" si="199"/>
        <v>2.0298271960246549E-3</v>
      </c>
      <c r="AG576">
        <f t="shared" si="200"/>
        <v>8.0168209834963616E-3</v>
      </c>
    </row>
    <row r="577" spans="1:33" x14ac:dyDescent="0.25">
      <c r="A577" t="str">
        <f>'[3]post matched'!$A378</f>
        <v>minutes</v>
      </c>
      <c r="B577" s="1">
        <v>42542</v>
      </c>
      <c r="C577" s="9">
        <f>[4]contrs_2year_adj_extra_stack!A576</f>
        <v>0</v>
      </c>
      <c r="D577" s="9">
        <f>[4]contrs_2year_adj_extra_stack!B576</f>
        <v>8.8739014570502606E-5</v>
      </c>
      <c r="E577" s="9">
        <f>[4]contrs_2year_adj_extra_stack!C576</f>
        <v>-1.2202518091420699E-4</v>
      </c>
      <c r="F577" s="9">
        <f>[4]contrs_2year_adj_extra_stack!D576</f>
        <v>-4.3638442355809199E-6</v>
      </c>
      <c r="G577" s="9">
        <f>[4]contrs_2year_adj_extra_stack!E576</f>
        <v>-8.8288409781128005E-6</v>
      </c>
      <c r="I577" s="1">
        <f t="shared" si="201"/>
        <v>42522</v>
      </c>
      <c r="J577" s="1">
        <f t="shared" si="181"/>
        <v>42542</v>
      </c>
      <c r="K577" s="2">
        <f t="shared" si="182"/>
        <v>0</v>
      </c>
      <c r="L577">
        <f t="shared" si="183"/>
        <v>-8.8739014570502605E-3</v>
      </c>
      <c r="M577">
        <f t="shared" si="184"/>
        <v>1.22025180914207E-2</v>
      </c>
      <c r="N577">
        <f t="shared" si="185"/>
        <v>4.3638442355809198E-4</v>
      </c>
      <c r="O577">
        <f t="shared" si="186"/>
        <v>8.8288409781128003E-4</v>
      </c>
      <c r="P577">
        <f t="shared" si="202"/>
        <v>-4.6478851557398117E-3</v>
      </c>
      <c r="R577">
        <f t="shared" si="187"/>
        <v>0</v>
      </c>
      <c r="S577">
        <f t="shared" si="188"/>
        <v>-7.7269583588368863E-3</v>
      </c>
      <c r="T577">
        <f t="shared" si="189"/>
        <v>1.3349461189634074E-2</v>
      </c>
      <c r="U577">
        <f t="shared" si="190"/>
        <v>1.5833275217714681E-3</v>
      </c>
      <c r="V577">
        <f t="shared" si="191"/>
        <v>2.0298271960246549E-3</v>
      </c>
      <c r="W577">
        <f t="shared" si="192"/>
        <v>-8.0168209834963616E-3</v>
      </c>
      <c r="Y577" s="2" t="b">
        <f t="shared" si="193"/>
        <v>0</v>
      </c>
      <c r="Z577" s="2"/>
      <c r="AA577" s="1">
        <f t="shared" si="194"/>
        <v>42542</v>
      </c>
      <c r="AB577">
        <f t="shared" si="195"/>
        <v>0</v>
      </c>
      <c r="AC577">
        <f t="shared" si="196"/>
        <v>7.7269583588368863E-3</v>
      </c>
      <c r="AD577">
        <f t="shared" si="197"/>
        <v>1.3349461189634074E-2</v>
      </c>
      <c r="AE577">
        <f t="shared" si="198"/>
        <v>1.5833275217714681E-3</v>
      </c>
      <c r="AF577">
        <f t="shared" si="199"/>
        <v>2.0298271960246549E-3</v>
      </c>
      <c r="AG577">
        <f t="shared" si="200"/>
        <v>8.0168209834963616E-3</v>
      </c>
    </row>
    <row r="578" spans="1:33" x14ac:dyDescent="0.25">
      <c r="A578" t="str">
        <f>'[3]post matched'!$A379</f>
        <v>speech</v>
      </c>
      <c r="B578" s="1">
        <v>42542</v>
      </c>
      <c r="C578" s="9">
        <f>[4]contrs_2year_adj_extra_stack!A577</f>
        <v>0</v>
      </c>
      <c r="D578" s="9">
        <f>[4]contrs_2year_adj_extra_stack!B577</f>
        <v>8.8739014570502606E-5</v>
      </c>
      <c r="E578" s="9">
        <f>[4]contrs_2year_adj_extra_stack!C577</f>
        <v>-1.2202518091420699E-4</v>
      </c>
      <c r="F578" s="9">
        <f>[4]contrs_2year_adj_extra_stack!D577</f>
        <v>-4.3638442355809199E-6</v>
      </c>
      <c r="G578" s="9">
        <f>[4]contrs_2year_adj_extra_stack!E577</f>
        <v>-8.8288409781128005E-6</v>
      </c>
      <c r="I578" s="1">
        <f t="shared" si="201"/>
        <v>42522</v>
      </c>
      <c r="J578" s="1">
        <f t="shared" si="181"/>
        <v>42542</v>
      </c>
      <c r="K578" s="2">
        <f t="shared" si="182"/>
        <v>0</v>
      </c>
      <c r="L578">
        <f t="shared" si="183"/>
        <v>-8.8739014570502605E-3</v>
      </c>
      <c r="M578">
        <f t="shared" si="184"/>
        <v>1.22025180914207E-2</v>
      </c>
      <c r="N578">
        <f t="shared" si="185"/>
        <v>4.3638442355809198E-4</v>
      </c>
      <c r="O578">
        <f t="shared" si="186"/>
        <v>8.8288409781128003E-4</v>
      </c>
      <c r="P578">
        <f t="shared" si="202"/>
        <v>-4.6478851557398117E-3</v>
      </c>
      <c r="R578">
        <f t="shared" si="187"/>
        <v>0</v>
      </c>
      <c r="S578">
        <f t="shared" si="188"/>
        <v>-7.7269583588368863E-3</v>
      </c>
      <c r="T578">
        <f t="shared" si="189"/>
        <v>1.3349461189634074E-2</v>
      </c>
      <c r="U578">
        <f t="shared" si="190"/>
        <v>1.5833275217714681E-3</v>
      </c>
      <c r="V578">
        <f t="shared" si="191"/>
        <v>2.0298271960246549E-3</v>
      </c>
      <c r="W578">
        <f t="shared" si="192"/>
        <v>-8.0168209834963616E-3</v>
      </c>
      <c r="Y578" s="2" t="b">
        <f t="shared" si="193"/>
        <v>0</v>
      </c>
      <c r="Z578" s="2"/>
      <c r="AA578" s="1">
        <f t="shared" si="194"/>
        <v>42542</v>
      </c>
      <c r="AB578">
        <f t="shared" si="195"/>
        <v>0</v>
      </c>
      <c r="AC578">
        <f t="shared" si="196"/>
        <v>7.7269583588368863E-3</v>
      </c>
      <c r="AD578">
        <f t="shared" si="197"/>
        <v>1.3349461189634074E-2</v>
      </c>
      <c r="AE578">
        <f t="shared" si="198"/>
        <v>1.5833275217714681E-3</v>
      </c>
      <c r="AF578">
        <f t="shared" si="199"/>
        <v>2.0298271960246549E-3</v>
      </c>
      <c r="AG578">
        <f t="shared" si="200"/>
        <v>8.0168209834963616E-3</v>
      </c>
    </row>
    <row r="579" spans="1:33" x14ac:dyDescent="0.25">
      <c r="A579" t="str">
        <f>'[3]post matched'!$A380</f>
        <v>speech</v>
      </c>
      <c r="B579" s="1">
        <v>42544</v>
      </c>
      <c r="C579" s="9">
        <f>[4]contrs_2year_adj_extra_stack!A578</f>
        <v>0</v>
      </c>
      <c r="D579" s="9">
        <f>[4]contrs_2year_adj_extra_stack!B578</f>
        <v>2.3922723350649099E-5</v>
      </c>
      <c r="E579" s="9">
        <f>[4]contrs_2year_adj_extra_stack!C578</f>
        <v>-1.6418537676291702E-5</v>
      </c>
      <c r="F579" s="9">
        <f>[4]contrs_2year_adj_extra_stack!D578</f>
        <v>1.21918554153725E-5</v>
      </c>
      <c r="G579" s="9">
        <f>[4]contrs_2year_adj_extra_stack!E578</f>
        <v>1.7353011023347201E-5</v>
      </c>
      <c r="I579" s="1">
        <f t="shared" si="201"/>
        <v>42522</v>
      </c>
      <c r="J579" s="1">
        <f t="shared" ref="J579:J642" si="203">B579</f>
        <v>42544</v>
      </c>
      <c r="K579" s="2">
        <f t="shared" ref="K579:K642" si="204">C579*-100</f>
        <v>0</v>
      </c>
      <c r="L579">
        <f t="shared" ref="L579:L642" si="205">D579*-100</f>
        <v>-2.3922723350649098E-3</v>
      </c>
      <c r="M579">
        <f t="shared" ref="M579:M642" si="206">E579*-100</f>
        <v>1.6418537676291701E-3</v>
      </c>
      <c r="N579">
        <f t="shared" ref="N579:N642" si="207">F579*-100</f>
        <v>-1.21918554153725E-3</v>
      </c>
      <c r="O579">
        <f t="shared" ref="O579:O642" si="208">G579*-100</f>
        <v>-1.73530110233472E-3</v>
      </c>
      <c r="P579">
        <f t="shared" si="202"/>
        <v>3.7049052113077097E-3</v>
      </c>
      <c r="R579">
        <f t="shared" ref="R579:R642" si="209">K579</f>
        <v>0</v>
      </c>
      <c r="S579">
        <f t="shared" ref="S579:S642" si="210">L579-L$725</f>
        <v>-1.2453292368515352E-3</v>
      </c>
      <c r="T579">
        <f t="shared" ref="T579:T642" si="211">M579-M$725</f>
        <v>2.7887968658425449E-3</v>
      </c>
      <c r="U579">
        <f t="shared" ref="U579:U642" si="212">N579-N$725</f>
        <v>-7.2242443323873844E-5</v>
      </c>
      <c r="V579">
        <f t="shared" ref="V579:V642" si="213">O579-O$725</f>
        <v>-5.8835800412134517E-4</v>
      </c>
      <c r="W579">
        <f t="shared" ref="W579:W642" si="214">P579-P$725</f>
        <v>3.3596938355115978E-4</v>
      </c>
      <c r="Y579" s="2" t="b">
        <f t="shared" ref="Y579:Y642" si="215">(A579="MP")</f>
        <v>0</v>
      </c>
      <c r="Z579" s="2"/>
      <c r="AA579" s="1">
        <f t="shared" ref="AA579:AA642" si="216">J579</f>
        <v>42544</v>
      </c>
      <c r="AB579">
        <f t="shared" ref="AB579:AB642" si="217">ABS(R579)</f>
        <v>0</v>
      </c>
      <c r="AC579">
        <f t="shared" ref="AC579:AC642" si="218">ABS(S579)</f>
        <v>1.2453292368515352E-3</v>
      </c>
      <c r="AD579">
        <f t="shared" ref="AD579:AD642" si="219">ABS(T579)</f>
        <v>2.7887968658425449E-3</v>
      </c>
      <c r="AE579">
        <f t="shared" ref="AE579:AE642" si="220">ABS(U579)</f>
        <v>7.2242443323873844E-5</v>
      </c>
      <c r="AF579">
        <f t="shared" ref="AF579:AF642" si="221">ABS(V579)</f>
        <v>5.8835800412134517E-4</v>
      </c>
      <c r="AG579">
        <f t="shared" ref="AG579:AG642" si="222">ABS(W579)</f>
        <v>3.3596938355115978E-4</v>
      </c>
    </row>
    <row r="580" spans="1:33" x14ac:dyDescent="0.25">
      <c r="A580" t="str">
        <f>'[3]post matched'!$A381</f>
        <v>speech</v>
      </c>
      <c r="B580" s="1">
        <v>42563</v>
      </c>
      <c r="C580" s="9">
        <f>[4]contrs_2year_adj_extra_stack!A579</f>
        <v>0</v>
      </c>
      <c r="D580" s="9">
        <f>[4]contrs_2year_adj_extra_stack!B579</f>
        <v>2.9252213118813701E-5</v>
      </c>
      <c r="E580" s="9">
        <f>[4]contrs_2year_adj_extra_stack!C579</f>
        <v>-1.26798969897845E-5</v>
      </c>
      <c r="F580" s="9">
        <f>[4]contrs_2year_adj_extra_stack!D579</f>
        <v>7.3148635871663304E-6</v>
      </c>
      <c r="G580" s="9">
        <f>[4]contrs_2year_adj_extra_stack!E579</f>
        <v>1.93316583535033E-5</v>
      </c>
      <c r="I580" s="1">
        <f t="shared" si="201"/>
        <v>42552</v>
      </c>
      <c r="J580" s="1">
        <f t="shared" si="203"/>
        <v>42563</v>
      </c>
      <c r="K580" s="2">
        <f t="shared" si="204"/>
        <v>0</v>
      </c>
      <c r="L580">
        <f t="shared" si="205"/>
        <v>-2.9252213118813701E-3</v>
      </c>
      <c r="M580">
        <f t="shared" si="206"/>
        <v>1.26798969897845E-3</v>
      </c>
      <c r="N580">
        <f t="shared" si="207"/>
        <v>-7.3148635871663305E-4</v>
      </c>
      <c r="O580">
        <f t="shared" si="208"/>
        <v>-1.9331658353503301E-3</v>
      </c>
      <c r="P580">
        <f t="shared" si="202"/>
        <v>4.3218838069698836E-3</v>
      </c>
      <c r="R580">
        <f t="shared" si="209"/>
        <v>0</v>
      </c>
      <c r="S580">
        <f t="shared" si="210"/>
        <v>-1.7782782136679955E-3</v>
      </c>
      <c r="T580">
        <f t="shared" si="211"/>
        <v>2.4149327971918245E-3</v>
      </c>
      <c r="U580">
        <f t="shared" si="212"/>
        <v>4.1545673949674306E-4</v>
      </c>
      <c r="V580">
        <f t="shared" si="213"/>
        <v>-7.8622273713695526E-4</v>
      </c>
      <c r="W580">
        <f t="shared" si="214"/>
        <v>9.5294797921333368E-4</v>
      </c>
      <c r="Y580" s="2" t="b">
        <f t="shared" si="215"/>
        <v>0</v>
      </c>
      <c r="Z580" s="2"/>
      <c r="AA580" s="1">
        <f t="shared" si="216"/>
        <v>42563</v>
      </c>
      <c r="AB580">
        <f t="shared" si="217"/>
        <v>0</v>
      </c>
      <c r="AC580">
        <f t="shared" si="218"/>
        <v>1.7782782136679955E-3</v>
      </c>
      <c r="AD580">
        <f t="shared" si="219"/>
        <v>2.4149327971918245E-3</v>
      </c>
      <c r="AE580">
        <f t="shared" si="220"/>
        <v>4.1545673949674306E-4</v>
      </c>
      <c r="AF580">
        <f t="shared" si="221"/>
        <v>7.8622273713695526E-4</v>
      </c>
      <c r="AG580">
        <f t="shared" si="222"/>
        <v>9.5294797921333368E-4</v>
      </c>
    </row>
    <row r="581" spans="1:33" x14ac:dyDescent="0.25">
      <c r="A581" t="str">
        <f>'[3]post matched'!$A382</f>
        <v>minutes</v>
      </c>
      <c r="B581" s="1">
        <v>42570</v>
      </c>
      <c r="C581" s="9">
        <f>[4]contrs_2year_adj_extra_stack!A580</f>
        <v>9.9999999999999395E-5</v>
      </c>
      <c r="D581" s="9">
        <f>[4]contrs_2year_adj_extra_stack!B580</f>
        <v>-3.56714024781539E-6</v>
      </c>
      <c r="E581" s="9">
        <f>[4]contrs_2year_adj_extra_stack!C580</f>
        <v>1.01619661719497E-4</v>
      </c>
      <c r="F581" s="9">
        <f>[4]contrs_2year_adj_extra_stack!D580</f>
        <v>1.7399101012401501E-5</v>
      </c>
      <c r="G581" s="9">
        <f>[4]contrs_2year_adj_extra_stack!E580</f>
        <v>1.9847322566774999E-5</v>
      </c>
      <c r="I581" s="1">
        <f t="shared" si="201"/>
        <v>42552</v>
      </c>
      <c r="J581" s="1">
        <f t="shared" si="203"/>
        <v>42570</v>
      </c>
      <c r="K581" s="2">
        <f t="shared" si="204"/>
        <v>-9.9999999999999395E-3</v>
      </c>
      <c r="L581">
        <f t="shared" si="205"/>
        <v>3.5671402478153902E-4</v>
      </c>
      <c r="M581">
        <f t="shared" si="206"/>
        <v>-1.0161966171949701E-2</v>
      </c>
      <c r="N581">
        <f t="shared" si="207"/>
        <v>-1.7399101012401501E-3</v>
      </c>
      <c r="O581">
        <f t="shared" si="208"/>
        <v>-1.9847322566774999E-3</v>
      </c>
      <c r="P581">
        <f t="shared" si="202"/>
        <v>3.529894505085872E-3</v>
      </c>
      <c r="R581">
        <f t="shared" si="209"/>
        <v>-9.9999999999999395E-3</v>
      </c>
      <c r="S581">
        <f t="shared" si="210"/>
        <v>1.5036571229949136E-3</v>
      </c>
      <c r="T581">
        <f t="shared" si="211"/>
        <v>-9.0150230737363266E-3</v>
      </c>
      <c r="U581">
        <f t="shared" si="212"/>
        <v>-5.9296700302677394E-4</v>
      </c>
      <c r="V581">
        <f t="shared" si="213"/>
        <v>-8.3778915846412509E-4</v>
      </c>
      <c r="W581">
        <f t="shared" si="214"/>
        <v>1.6095867732932208E-4</v>
      </c>
      <c r="Y581" s="2" t="b">
        <f t="shared" si="215"/>
        <v>0</v>
      </c>
      <c r="Z581" s="2"/>
      <c r="AA581" s="1">
        <f t="shared" si="216"/>
        <v>42570</v>
      </c>
      <c r="AB581">
        <f t="shared" si="217"/>
        <v>9.9999999999999395E-3</v>
      </c>
      <c r="AC581">
        <f t="shared" si="218"/>
        <v>1.5036571229949136E-3</v>
      </c>
      <c r="AD581">
        <f t="shared" si="219"/>
        <v>9.0150230737363266E-3</v>
      </c>
      <c r="AE581">
        <f t="shared" si="220"/>
        <v>5.9296700302677394E-4</v>
      </c>
      <c r="AF581">
        <f t="shared" si="221"/>
        <v>8.3778915846412509E-4</v>
      </c>
      <c r="AG581">
        <f t="shared" si="222"/>
        <v>1.6095867732932208E-4</v>
      </c>
    </row>
    <row r="582" spans="1:33" x14ac:dyDescent="0.25">
      <c r="A582" t="str">
        <f>'[3]post matched'!$A383</f>
        <v>smp</v>
      </c>
      <c r="B582" s="1">
        <v>42587</v>
      </c>
      <c r="C582" s="9">
        <f>[4]contrs_2year_adj_extra_stack!A581</f>
        <v>9.9999999999999395E-5</v>
      </c>
      <c r="D582" s="9">
        <f>[4]contrs_2year_adj_extra_stack!B581</f>
        <v>2.33806659482412E-5</v>
      </c>
      <c r="E582" s="9">
        <f>[4]contrs_2year_adj_extra_stack!C581</f>
        <v>1.8358425540562399E-5</v>
      </c>
      <c r="F582" s="9">
        <f>[4]contrs_2year_adj_extra_stack!D581</f>
        <v>3.39827042492033E-5</v>
      </c>
      <c r="G582" s="9">
        <f>[4]contrs_2year_adj_extra_stack!E581</f>
        <v>4.0859755553652598E-5</v>
      </c>
      <c r="I582" s="1">
        <f t="shared" si="201"/>
        <v>42583</v>
      </c>
      <c r="J582" s="1">
        <f t="shared" si="203"/>
        <v>42587</v>
      </c>
      <c r="K582" s="2">
        <f t="shared" si="204"/>
        <v>-9.9999999999999395E-3</v>
      </c>
      <c r="L582">
        <f t="shared" si="205"/>
        <v>-2.3380665948241198E-3</v>
      </c>
      <c r="M582">
        <f t="shared" si="206"/>
        <v>-1.83584255405624E-3</v>
      </c>
      <c r="N582">
        <f t="shared" si="207"/>
        <v>-3.3982704249203299E-3</v>
      </c>
      <c r="O582">
        <f t="shared" si="208"/>
        <v>-4.0859755553652594E-3</v>
      </c>
      <c r="P582">
        <f t="shared" si="202"/>
        <v>1.6581551291660101E-3</v>
      </c>
      <c r="R582">
        <f t="shared" si="209"/>
        <v>-9.9999999999999395E-3</v>
      </c>
      <c r="S582">
        <f t="shared" si="210"/>
        <v>-1.1911234966107452E-3</v>
      </c>
      <c r="T582">
        <f t="shared" si="211"/>
        <v>-6.8889945584286539E-4</v>
      </c>
      <c r="U582">
        <f t="shared" si="212"/>
        <v>-2.251327326706954E-3</v>
      </c>
      <c r="V582">
        <f t="shared" si="213"/>
        <v>-2.9390324571518843E-3</v>
      </c>
      <c r="W582">
        <f t="shared" si="214"/>
        <v>-1.7107806985905399E-3</v>
      </c>
      <c r="Y582" s="2" t="b">
        <f t="shared" si="215"/>
        <v>0</v>
      </c>
      <c r="Z582" s="2"/>
      <c r="AA582" s="1">
        <f t="shared" si="216"/>
        <v>42587</v>
      </c>
      <c r="AB582">
        <f t="shared" si="217"/>
        <v>9.9999999999999395E-3</v>
      </c>
      <c r="AC582">
        <f t="shared" si="218"/>
        <v>1.1911234966107452E-3</v>
      </c>
      <c r="AD582">
        <f t="shared" si="219"/>
        <v>6.8889945584286539E-4</v>
      </c>
      <c r="AE582">
        <f t="shared" si="220"/>
        <v>2.251327326706954E-3</v>
      </c>
      <c r="AF582">
        <f t="shared" si="221"/>
        <v>2.9390324571518843E-3</v>
      </c>
      <c r="AG582">
        <f t="shared" si="222"/>
        <v>1.7107806985905399E-3</v>
      </c>
    </row>
    <row r="583" spans="1:33" x14ac:dyDescent="0.25">
      <c r="A583" t="str">
        <f>'[3]post matched'!$A384</f>
        <v>speech</v>
      </c>
      <c r="B583" s="1">
        <v>42592</v>
      </c>
      <c r="C583" s="9">
        <f>[4]contrs_2year_adj_extra_stack!A582</f>
        <v>9.9999999999999395E-5</v>
      </c>
      <c r="D583" s="9">
        <f>[4]contrs_2year_adj_extra_stack!B582</f>
        <v>-3.4081416368852302E-6</v>
      </c>
      <c r="E583" s="9">
        <f>[4]contrs_2year_adj_extra_stack!C582</f>
        <v>5.33471772219227E-5</v>
      </c>
      <c r="F583" s="9">
        <f>[4]contrs_2year_adj_extra_stack!D582</f>
        <v>4.6680038551366201E-5</v>
      </c>
      <c r="G583" s="9">
        <f>[4]contrs_2year_adj_extra_stack!E582</f>
        <v>2.3727467507558099E-5</v>
      </c>
      <c r="I583" s="1">
        <f t="shared" si="201"/>
        <v>42583</v>
      </c>
      <c r="J583" s="1">
        <f t="shared" si="203"/>
        <v>42592</v>
      </c>
      <c r="K583" s="2">
        <f t="shared" si="204"/>
        <v>-9.9999999999999395E-3</v>
      </c>
      <c r="L583">
        <f t="shared" si="205"/>
        <v>3.4081416368852302E-4</v>
      </c>
      <c r="M583">
        <f t="shared" si="206"/>
        <v>-5.3347177221922696E-3</v>
      </c>
      <c r="N583">
        <f t="shared" si="207"/>
        <v>-4.6680038551366199E-3</v>
      </c>
      <c r="O583">
        <f t="shared" si="208"/>
        <v>-2.3727467507558097E-3</v>
      </c>
      <c r="P583">
        <f t="shared" si="202"/>
        <v>2.034654164396237E-3</v>
      </c>
      <c r="R583">
        <f t="shared" si="209"/>
        <v>-9.9999999999999395E-3</v>
      </c>
      <c r="S583">
        <f t="shared" si="210"/>
        <v>1.4877572619018977E-3</v>
      </c>
      <c r="T583">
        <f t="shared" si="211"/>
        <v>-4.1877746239788946E-3</v>
      </c>
      <c r="U583">
        <f t="shared" si="212"/>
        <v>-3.521060756923244E-3</v>
      </c>
      <c r="V583">
        <f t="shared" si="213"/>
        <v>-1.2258036525424349E-3</v>
      </c>
      <c r="W583">
        <f t="shared" si="214"/>
        <v>-1.334281663360313E-3</v>
      </c>
      <c r="Y583" s="2" t="b">
        <f t="shared" si="215"/>
        <v>0</v>
      </c>
      <c r="Z583" s="2"/>
      <c r="AA583" s="1">
        <f t="shared" si="216"/>
        <v>42592</v>
      </c>
      <c r="AB583">
        <f t="shared" si="217"/>
        <v>9.9999999999999395E-3</v>
      </c>
      <c r="AC583">
        <f t="shared" si="218"/>
        <v>1.4877572619018977E-3</v>
      </c>
      <c r="AD583">
        <f t="shared" si="219"/>
        <v>4.1877746239788946E-3</v>
      </c>
      <c r="AE583">
        <f t="shared" si="220"/>
        <v>3.521060756923244E-3</v>
      </c>
      <c r="AF583">
        <f t="shared" si="221"/>
        <v>1.2258036525424349E-3</v>
      </c>
      <c r="AG583">
        <f t="shared" si="222"/>
        <v>1.334281663360313E-3</v>
      </c>
    </row>
    <row r="584" spans="1:33" x14ac:dyDescent="0.25">
      <c r="A584" t="str">
        <f>'[3]post matched'!$A385</f>
        <v>minutes</v>
      </c>
      <c r="B584" s="1">
        <v>42598</v>
      </c>
      <c r="C584" s="9">
        <f>[4]contrs_2year_adj_extra_stack!A583</f>
        <v>0</v>
      </c>
      <c r="D584" s="9">
        <f>[4]contrs_2year_adj_extra_stack!B583</f>
        <v>5.6840708859095595E-7</v>
      </c>
      <c r="E584" s="9">
        <f>[4]contrs_2year_adj_extra_stack!C583</f>
        <v>1.3549730515017799E-5</v>
      </c>
      <c r="F584" s="9">
        <f>[4]contrs_2year_adj_extra_stack!D583</f>
        <v>2.5261884718457699E-5</v>
      </c>
      <c r="G584" s="9">
        <f>[4]contrs_2year_adj_extra_stack!E583</f>
        <v>-8.2822842603369196E-6</v>
      </c>
      <c r="I584" s="1">
        <f t="shared" si="201"/>
        <v>42583</v>
      </c>
      <c r="J584" s="1">
        <f t="shared" si="203"/>
        <v>42598</v>
      </c>
      <c r="K584" s="2">
        <f t="shared" si="204"/>
        <v>0</v>
      </c>
      <c r="L584">
        <f t="shared" si="205"/>
        <v>-5.6840708859095592E-5</v>
      </c>
      <c r="M584">
        <f t="shared" si="206"/>
        <v>-1.35497305150178E-3</v>
      </c>
      <c r="N584">
        <f t="shared" si="207"/>
        <v>-2.5261884718457699E-3</v>
      </c>
      <c r="O584">
        <f t="shared" si="208"/>
        <v>8.2822842603369191E-4</v>
      </c>
      <c r="P584">
        <f t="shared" si="202"/>
        <v>3.1097738061729536E-3</v>
      </c>
      <c r="R584">
        <f t="shared" si="209"/>
        <v>0</v>
      </c>
      <c r="S584">
        <f t="shared" si="210"/>
        <v>1.090102389354279E-3</v>
      </c>
      <c r="T584">
        <f t="shared" si="211"/>
        <v>-2.0802995328840545E-4</v>
      </c>
      <c r="U584">
        <f t="shared" si="212"/>
        <v>-1.3792453736323938E-3</v>
      </c>
      <c r="V584">
        <f t="shared" si="213"/>
        <v>1.9751715242470667E-3</v>
      </c>
      <c r="W584">
        <f t="shared" si="214"/>
        <v>-2.591620215835963E-4</v>
      </c>
      <c r="Y584" s="2" t="b">
        <f t="shared" si="215"/>
        <v>0</v>
      </c>
      <c r="Z584" s="2"/>
      <c r="AA584" s="1">
        <f t="shared" si="216"/>
        <v>42598</v>
      </c>
      <c r="AB584">
        <f t="shared" si="217"/>
        <v>0</v>
      </c>
      <c r="AC584">
        <f t="shared" si="218"/>
        <v>1.090102389354279E-3</v>
      </c>
      <c r="AD584">
        <f t="shared" si="219"/>
        <v>2.0802995328840545E-4</v>
      </c>
      <c r="AE584">
        <f t="shared" si="220"/>
        <v>1.3792453736323938E-3</v>
      </c>
      <c r="AF584">
        <f t="shared" si="221"/>
        <v>1.9751715242470667E-3</v>
      </c>
      <c r="AG584">
        <f t="shared" si="222"/>
        <v>2.591620215835963E-4</v>
      </c>
    </row>
    <row r="585" spans="1:33" x14ac:dyDescent="0.25">
      <c r="A585" t="str">
        <f>'[3]post matched'!$A386</f>
        <v>speech</v>
      </c>
      <c r="B585" s="1">
        <v>42600</v>
      </c>
      <c r="C585" s="9">
        <f>[4]contrs_2year_adj_extra_stack!A584</f>
        <v>-9.9999999999999395E-5</v>
      </c>
      <c r="D585" s="9">
        <f>[4]contrs_2year_adj_extra_stack!B584</f>
        <v>4.3287060797516301E-5</v>
      </c>
      <c r="E585" s="9">
        <f>[4]contrs_2year_adj_extra_stack!C584</f>
        <v>-1.2656893766409901E-4</v>
      </c>
      <c r="F585" s="9">
        <f>[4]contrs_2year_adj_extra_stack!D584</f>
        <v>2.2800603937355501E-5</v>
      </c>
      <c r="G585" s="9">
        <f>[4]contrs_2year_adj_extra_stack!E584</f>
        <v>-9.9781488508748904E-6</v>
      </c>
      <c r="I585" s="1">
        <f t="shared" si="201"/>
        <v>42583</v>
      </c>
      <c r="J585" s="1">
        <f t="shared" si="203"/>
        <v>42600</v>
      </c>
      <c r="K585" s="2">
        <f t="shared" si="204"/>
        <v>9.9999999999999395E-3</v>
      </c>
      <c r="L585">
        <f t="shared" si="205"/>
        <v>-4.3287060797516297E-3</v>
      </c>
      <c r="M585">
        <f t="shared" si="206"/>
        <v>1.26568937664099E-2</v>
      </c>
      <c r="N585">
        <f t="shared" si="207"/>
        <v>-2.2800603937355502E-3</v>
      </c>
      <c r="O585">
        <f t="shared" si="208"/>
        <v>9.9781488508748906E-4</v>
      </c>
      <c r="P585">
        <f t="shared" si="202"/>
        <v>2.954057821989731E-3</v>
      </c>
      <c r="R585">
        <f t="shared" si="209"/>
        <v>9.9999999999999395E-3</v>
      </c>
      <c r="S585">
        <f t="shared" si="210"/>
        <v>-3.1817629815382551E-3</v>
      </c>
      <c r="T585">
        <f t="shared" si="211"/>
        <v>1.3803836864623274E-2</v>
      </c>
      <c r="U585">
        <f t="shared" si="212"/>
        <v>-1.1331172955221741E-3</v>
      </c>
      <c r="V585">
        <f t="shared" si="213"/>
        <v>2.1447579833008641E-3</v>
      </c>
      <c r="W585">
        <f t="shared" si="214"/>
        <v>-4.1487800576681892E-4</v>
      </c>
      <c r="Y585" s="2" t="b">
        <f t="shared" si="215"/>
        <v>0</v>
      </c>
      <c r="Z585" s="2"/>
      <c r="AA585" s="1">
        <f t="shared" si="216"/>
        <v>42600</v>
      </c>
      <c r="AB585">
        <f t="shared" si="217"/>
        <v>9.9999999999999395E-3</v>
      </c>
      <c r="AC585">
        <f t="shared" si="218"/>
        <v>3.1817629815382551E-3</v>
      </c>
      <c r="AD585">
        <f t="shared" si="219"/>
        <v>1.3803836864623274E-2</v>
      </c>
      <c r="AE585">
        <f t="shared" si="220"/>
        <v>1.1331172955221741E-3</v>
      </c>
      <c r="AF585">
        <f t="shared" si="221"/>
        <v>2.1447579833008641E-3</v>
      </c>
      <c r="AG585">
        <f t="shared" si="222"/>
        <v>4.1487800576681892E-4</v>
      </c>
    </row>
    <row r="586" spans="1:33" x14ac:dyDescent="0.25">
      <c r="A586" t="str">
        <f>'[3]post matched'!$A387</f>
        <v>speech</v>
      </c>
      <c r="B586" s="1">
        <v>42613</v>
      </c>
      <c r="C586" s="9">
        <f>[4]contrs_2year_adj_extra_stack!A585</f>
        <v>-1.9999999999999901E-4</v>
      </c>
      <c r="D586" s="9">
        <f>[4]contrs_2year_adj_extra_stack!B585</f>
        <v>3.5466011057433197E-5</v>
      </c>
      <c r="E586" s="9">
        <f>[4]contrs_2year_adj_extra_stack!C585</f>
        <v>-1.19448345762309E-4</v>
      </c>
      <c r="F586" s="9">
        <f>[4]contrs_2year_adj_extra_stack!D585</f>
        <v>-2.34153032271954E-5</v>
      </c>
      <c r="G586" s="9">
        <f>[4]contrs_2year_adj_extra_stack!E585</f>
        <v>-2.9190220338932999E-5</v>
      </c>
      <c r="I586" s="1">
        <f t="shared" si="201"/>
        <v>42583</v>
      </c>
      <c r="J586" s="1">
        <f t="shared" si="203"/>
        <v>42613</v>
      </c>
      <c r="K586" s="2">
        <f t="shared" si="204"/>
        <v>1.99999999999999E-2</v>
      </c>
      <c r="L586">
        <f t="shared" si="205"/>
        <v>-3.5466011057433198E-3</v>
      </c>
      <c r="M586">
        <f t="shared" si="206"/>
        <v>1.1944834576230899E-2</v>
      </c>
      <c r="N586">
        <f t="shared" si="207"/>
        <v>2.34153032271954E-3</v>
      </c>
      <c r="O586">
        <f t="shared" si="208"/>
        <v>2.9190220338932999E-3</v>
      </c>
      <c r="P586">
        <f t="shared" si="202"/>
        <v>6.3412141728994807E-3</v>
      </c>
      <c r="R586">
        <f t="shared" si="209"/>
        <v>1.99999999999999E-2</v>
      </c>
      <c r="S586">
        <f t="shared" si="210"/>
        <v>-2.3996580075299452E-3</v>
      </c>
      <c r="T586">
        <f t="shared" si="211"/>
        <v>1.3091777674444274E-2</v>
      </c>
      <c r="U586">
        <f t="shared" si="212"/>
        <v>3.4884734209329159E-3</v>
      </c>
      <c r="V586">
        <f t="shared" si="213"/>
        <v>4.0659651321066749E-3</v>
      </c>
      <c r="W586">
        <f t="shared" si="214"/>
        <v>2.9722783451429308E-3</v>
      </c>
      <c r="Y586" s="2" t="b">
        <f t="shared" si="215"/>
        <v>0</v>
      </c>
      <c r="Z586" s="2"/>
      <c r="AA586" s="1">
        <f t="shared" si="216"/>
        <v>42613</v>
      </c>
      <c r="AB586">
        <f t="shared" si="217"/>
        <v>1.99999999999999E-2</v>
      </c>
      <c r="AC586">
        <f t="shared" si="218"/>
        <v>2.3996580075299452E-3</v>
      </c>
      <c r="AD586">
        <f t="shared" si="219"/>
        <v>1.3091777674444274E-2</v>
      </c>
      <c r="AE586">
        <f t="shared" si="220"/>
        <v>3.4884734209329159E-3</v>
      </c>
      <c r="AF586">
        <f t="shared" si="221"/>
        <v>4.0659651321066749E-3</v>
      </c>
      <c r="AG586">
        <f t="shared" si="222"/>
        <v>2.9722783451429308E-3</v>
      </c>
    </row>
    <row r="587" spans="1:33" x14ac:dyDescent="0.25">
      <c r="A587" t="str">
        <f>'[3]post matched'!$A388</f>
        <v>minutes</v>
      </c>
      <c r="B587" s="1">
        <v>42633</v>
      </c>
      <c r="C587" s="9">
        <f>[4]contrs_2year_adj_extra_stack!A586</f>
        <v>0</v>
      </c>
      <c r="D587" s="9">
        <f>[4]contrs_2year_adj_extra_stack!B586</f>
        <v>-1.37648933185319E-5</v>
      </c>
      <c r="E587" s="9">
        <f>[4]contrs_2year_adj_extra_stack!C586</f>
        <v>1.06973264030215E-5</v>
      </c>
      <c r="F587" s="9">
        <f>[4]contrs_2year_adj_extra_stack!D586</f>
        <v>3.03498648055976E-5</v>
      </c>
      <c r="G587" s="9">
        <f>[4]contrs_2year_adj_extra_stack!E586</f>
        <v>-1.73204482713179E-6</v>
      </c>
      <c r="I587" s="1">
        <f t="shared" si="201"/>
        <v>42614</v>
      </c>
      <c r="J587" s="1">
        <f t="shared" si="203"/>
        <v>42633</v>
      </c>
      <c r="K587" s="2">
        <f t="shared" si="204"/>
        <v>0</v>
      </c>
      <c r="L587">
        <f t="shared" si="205"/>
        <v>1.3764893318531899E-3</v>
      </c>
      <c r="M587">
        <f t="shared" si="206"/>
        <v>-1.0697326403021499E-3</v>
      </c>
      <c r="N587">
        <f t="shared" si="207"/>
        <v>-3.0349864805597599E-3</v>
      </c>
      <c r="O587">
        <f t="shared" si="208"/>
        <v>1.7320448271317902E-4</v>
      </c>
      <c r="P587">
        <f t="shared" si="202"/>
        <v>2.5550253062955408E-3</v>
      </c>
      <c r="R587">
        <f t="shared" si="209"/>
        <v>0</v>
      </c>
      <c r="S587">
        <f t="shared" si="210"/>
        <v>2.5234324300665648E-3</v>
      </c>
      <c r="T587">
        <f t="shared" si="211"/>
        <v>7.7210457911224646E-5</v>
      </c>
      <c r="U587">
        <f t="shared" si="212"/>
        <v>-1.8880433823463838E-3</v>
      </c>
      <c r="V587">
        <f t="shared" si="213"/>
        <v>1.3201475809265539E-3</v>
      </c>
      <c r="W587">
        <f t="shared" si="214"/>
        <v>-8.1391052146100908E-4</v>
      </c>
      <c r="Y587" s="2" t="b">
        <f t="shared" si="215"/>
        <v>0</v>
      </c>
      <c r="Z587" s="2"/>
      <c r="AA587" s="1">
        <f t="shared" si="216"/>
        <v>42633</v>
      </c>
      <c r="AB587">
        <f t="shared" si="217"/>
        <v>0</v>
      </c>
      <c r="AC587">
        <f t="shared" si="218"/>
        <v>2.5234324300665648E-3</v>
      </c>
      <c r="AD587">
        <f t="shared" si="219"/>
        <v>7.7210457911224646E-5</v>
      </c>
      <c r="AE587">
        <f t="shared" si="220"/>
        <v>1.8880433823463838E-3</v>
      </c>
      <c r="AF587">
        <f t="shared" si="221"/>
        <v>1.3201475809265539E-3</v>
      </c>
      <c r="AG587">
        <f t="shared" si="222"/>
        <v>8.1391052146100908E-4</v>
      </c>
    </row>
    <row r="588" spans="1:33" x14ac:dyDescent="0.25">
      <c r="A588" t="str">
        <f>'[3]post matched'!$A389</f>
        <v>speech</v>
      </c>
      <c r="B588" s="1">
        <v>42634</v>
      </c>
      <c r="C588" s="9">
        <f>[4]contrs_2year_adj_extra_stack!A587</f>
        <v>-1.0000000000000099E-4</v>
      </c>
      <c r="D588" s="9">
        <f>[4]contrs_2year_adj_extra_stack!B587</f>
        <v>1.9565800376913902E-5</v>
      </c>
      <c r="E588" s="9">
        <f>[4]contrs_2year_adj_extra_stack!C587</f>
        <v>-4.1393162054934198E-5</v>
      </c>
      <c r="F588" s="9">
        <f>[4]contrs_2year_adj_extra_stack!D587</f>
        <v>-2.1040612566799001E-5</v>
      </c>
      <c r="G588" s="9">
        <f>[4]contrs_2year_adj_extra_stack!E587</f>
        <v>1.3596500908676801E-6</v>
      </c>
      <c r="I588" s="1">
        <f t="shared" si="201"/>
        <v>42614</v>
      </c>
      <c r="J588" s="1">
        <f t="shared" si="203"/>
        <v>42634</v>
      </c>
      <c r="K588" s="2">
        <f t="shared" si="204"/>
        <v>1.0000000000000099E-2</v>
      </c>
      <c r="L588">
        <f t="shared" si="205"/>
        <v>-1.9565800376913902E-3</v>
      </c>
      <c r="M588">
        <f t="shared" si="206"/>
        <v>4.1393162054934197E-3</v>
      </c>
      <c r="N588">
        <f t="shared" si="207"/>
        <v>2.1040612566798999E-3</v>
      </c>
      <c r="O588">
        <f t="shared" si="208"/>
        <v>-1.35965009086768E-4</v>
      </c>
      <c r="P588">
        <f t="shared" si="202"/>
        <v>5.849167584604938E-3</v>
      </c>
      <c r="R588">
        <f t="shared" si="209"/>
        <v>1.0000000000000099E-2</v>
      </c>
      <c r="S588">
        <f t="shared" si="210"/>
        <v>-8.0963693947801564E-4</v>
      </c>
      <c r="T588">
        <f t="shared" si="211"/>
        <v>5.2862593037067938E-3</v>
      </c>
      <c r="U588">
        <f t="shared" si="212"/>
        <v>3.2510043548932763E-3</v>
      </c>
      <c r="V588">
        <f t="shared" si="213"/>
        <v>1.0109780891266068E-3</v>
      </c>
      <c r="W588">
        <f t="shared" si="214"/>
        <v>2.4802317568483881E-3</v>
      </c>
      <c r="Y588" s="2" t="b">
        <f t="shared" si="215"/>
        <v>0</v>
      </c>
      <c r="Z588" s="2"/>
      <c r="AA588" s="1">
        <f t="shared" si="216"/>
        <v>42634</v>
      </c>
      <c r="AB588">
        <f t="shared" si="217"/>
        <v>1.0000000000000099E-2</v>
      </c>
      <c r="AC588">
        <f t="shared" si="218"/>
        <v>8.0963693947801564E-4</v>
      </c>
      <c r="AD588">
        <f t="shared" si="219"/>
        <v>5.2862593037067938E-3</v>
      </c>
      <c r="AE588">
        <f t="shared" si="220"/>
        <v>3.2510043548932763E-3</v>
      </c>
      <c r="AF588">
        <f t="shared" si="221"/>
        <v>1.0109780891266068E-3</v>
      </c>
      <c r="AG588">
        <f t="shared" si="222"/>
        <v>2.4802317568483881E-3</v>
      </c>
    </row>
    <row r="589" spans="1:33" x14ac:dyDescent="0.25">
      <c r="A589" t="str">
        <f>'[3]post matched'!$A390</f>
        <v>speech</v>
      </c>
      <c r="B589" s="1">
        <v>42635</v>
      </c>
      <c r="C589" s="9">
        <f>[4]contrs_2year_adj_extra_stack!A588</f>
        <v>0</v>
      </c>
      <c r="D589" s="9">
        <f>[4]contrs_2year_adj_extra_stack!B588</f>
        <v>-7.6902624492308194E-6</v>
      </c>
      <c r="E589" s="9">
        <f>[4]contrs_2year_adj_extra_stack!C588</f>
        <v>1.9930088683475901E-5</v>
      </c>
      <c r="F589" s="9">
        <f>[4]contrs_2year_adj_extra_stack!D588</f>
        <v>5.7140231591398001E-5</v>
      </c>
      <c r="G589" s="9">
        <f>[4]contrs_2year_adj_extra_stack!E588</f>
        <v>-2.7967532926748801E-5</v>
      </c>
      <c r="I589" s="1">
        <f t="shared" si="201"/>
        <v>42614</v>
      </c>
      <c r="J589" s="1">
        <f t="shared" si="203"/>
        <v>42635</v>
      </c>
      <c r="K589" s="2">
        <f t="shared" si="204"/>
        <v>0</v>
      </c>
      <c r="L589">
        <f t="shared" si="205"/>
        <v>7.6902624492308194E-4</v>
      </c>
      <c r="M589">
        <f t="shared" si="206"/>
        <v>-1.9930088683475901E-3</v>
      </c>
      <c r="N589">
        <f t="shared" si="207"/>
        <v>-5.7140231591397998E-3</v>
      </c>
      <c r="O589">
        <f t="shared" si="208"/>
        <v>2.7967532926748799E-3</v>
      </c>
      <c r="P589">
        <f t="shared" si="202"/>
        <v>4.1412524898894283E-3</v>
      </c>
      <c r="R589">
        <f t="shared" si="209"/>
        <v>0</v>
      </c>
      <c r="S589">
        <f t="shared" si="210"/>
        <v>1.9159693431364565E-3</v>
      </c>
      <c r="T589">
        <f t="shared" si="211"/>
        <v>-8.4606577013421553E-4</v>
      </c>
      <c r="U589">
        <f t="shared" si="212"/>
        <v>-4.5670800609264239E-3</v>
      </c>
      <c r="V589">
        <f t="shared" si="213"/>
        <v>3.9436963908882549E-3</v>
      </c>
      <c r="W589">
        <f t="shared" si="214"/>
        <v>7.7231666213287836E-4</v>
      </c>
      <c r="Y589" s="2" t="b">
        <f t="shared" si="215"/>
        <v>0</v>
      </c>
      <c r="Z589" s="2"/>
      <c r="AA589" s="1">
        <f t="shared" si="216"/>
        <v>42635</v>
      </c>
      <c r="AB589">
        <f t="shared" si="217"/>
        <v>0</v>
      </c>
      <c r="AC589">
        <f t="shared" si="218"/>
        <v>1.9159693431364565E-3</v>
      </c>
      <c r="AD589">
        <f t="shared" si="219"/>
        <v>8.4606577013421553E-4</v>
      </c>
      <c r="AE589">
        <f t="shared" si="220"/>
        <v>4.5670800609264239E-3</v>
      </c>
      <c r="AF589">
        <f t="shared" si="221"/>
        <v>3.9436963908882549E-3</v>
      </c>
      <c r="AG589">
        <f t="shared" si="222"/>
        <v>7.7231666213287836E-4</v>
      </c>
    </row>
    <row r="590" spans="1:33" x14ac:dyDescent="0.25">
      <c r="A590" t="str">
        <f>'[3]post matched'!$A391</f>
        <v>speech</v>
      </c>
      <c r="B590" s="1">
        <v>42641</v>
      </c>
      <c r="C590" s="9">
        <f>[4]contrs_2year_adj_extra_stack!A589</f>
        <v>0</v>
      </c>
      <c r="D590" s="9">
        <f>[4]contrs_2year_adj_extra_stack!B589</f>
        <v>4.1632507998118503E-5</v>
      </c>
      <c r="E590" s="9">
        <f>[4]contrs_2year_adj_extra_stack!C589</f>
        <v>-1.12517518402615E-5</v>
      </c>
      <c r="F590" s="9">
        <f>[4]contrs_2year_adj_extra_stack!D589</f>
        <v>-3.2018115843055503E-5</v>
      </c>
      <c r="G590" s="9">
        <f>[4]contrs_2year_adj_extra_stack!E589</f>
        <v>4.3341485984095703E-5</v>
      </c>
      <c r="I590" s="1">
        <f t="shared" ref="I590:I653" si="223">EOMONTH(J590,-1)+1</f>
        <v>42614</v>
      </c>
      <c r="J590" s="1">
        <f t="shared" si="203"/>
        <v>42641</v>
      </c>
      <c r="K590" s="2">
        <f t="shared" si="204"/>
        <v>0</v>
      </c>
      <c r="L590">
        <f t="shared" si="205"/>
        <v>-4.1632507998118507E-3</v>
      </c>
      <c r="M590">
        <f t="shared" si="206"/>
        <v>1.12517518402615E-3</v>
      </c>
      <c r="N590">
        <f t="shared" si="207"/>
        <v>3.2018115843055503E-3</v>
      </c>
      <c r="O590">
        <f t="shared" si="208"/>
        <v>-4.3341485984095705E-3</v>
      </c>
      <c r="P590">
        <f t="shared" ref="P590:P653" si="224">K590-L590-M590-N590-O590</f>
        <v>4.1704126298897203E-3</v>
      </c>
      <c r="R590">
        <f t="shared" si="209"/>
        <v>0</v>
      </c>
      <c r="S590">
        <f t="shared" si="210"/>
        <v>-3.0163077015984761E-3</v>
      </c>
      <c r="T590">
        <f t="shared" si="211"/>
        <v>2.2721182822395243E-3</v>
      </c>
      <c r="U590">
        <f t="shared" si="212"/>
        <v>4.3487546825189266E-3</v>
      </c>
      <c r="V590">
        <f t="shared" si="213"/>
        <v>-3.1872055001961955E-3</v>
      </c>
      <c r="W590">
        <f t="shared" si="214"/>
        <v>8.014768021331704E-4</v>
      </c>
      <c r="Y590" s="2" t="b">
        <f t="shared" si="215"/>
        <v>0</v>
      </c>
      <c r="Z590" s="2"/>
      <c r="AA590" s="1">
        <f t="shared" si="216"/>
        <v>42641</v>
      </c>
      <c r="AB590">
        <f t="shared" si="217"/>
        <v>0</v>
      </c>
      <c r="AC590">
        <f t="shared" si="218"/>
        <v>3.0163077015984761E-3</v>
      </c>
      <c r="AD590">
        <f t="shared" si="219"/>
        <v>2.2721182822395243E-3</v>
      </c>
      <c r="AE590">
        <f t="shared" si="220"/>
        <v>4.3487546825189266E-3</v>
      </c>
      <c r="AF590">
        <f t="shared" si="221"/>
        <v>3.1872055001961955E-3</v>
      </c>
      <c r="AG590">
        <f t="shared" si="222"/>
        <v>8.014768021331704E-4</v>
      </c>
    </row>
    <row r="591" spans="1:33" x14ac:dyDescent="0.25">
      <c r="A591" t="str">
        <f>'[3]post matched'!$A392</f>
        <v>minutes</v>
      </c>
      <c r="B591" s="1">
        <v>42661</v>
      </c>
      <c r="C591" s="9">
        <f>[4]contrs_2year_adj_extra_stack!A590</f>
        <v>0</v>
      </c>
      <c r="D591" s="9">
        <f>[4]contrs_2year_adj_extra_stack!B590</f>
        <v>6.2410296740324499E-5</v>
      </c>
      <c r="E591" s="9">
        <f>[4]contrs_2year_adj_extra_stack!C590</f>
        <v>-3.3254604033095403E-5</v>
      </c>
      <c r="F591" s="9">
        <f>[4]contrs_2year_adj_extra_stack!D590</f>
        <v>-4.1606078752413202E-5</v>
      </c>
      <c r="G591" s="9">
        <f>[4]contrs_2year_adj_extra_stack!E590</f>
        <v>6.6926227823370997E-5</v>
      </c>
      <c r="I591" s="1">
        <f t="shared" si="223"/>
        <v>42644</v>
      </c>
      <c r="J591" s="1">
        <f t="shared" si="203"/>
        <v>42661</v>
      </c>
      <c r="K591" s="2">
        <f t="shared" si="204"/>
        <v>0</v>
      </c>
      <c r="L591">
        <f t="shared" si="205"/>
        <v>-6.24102967403245E-3</v>
      </c>
      <c r="M591">
        <f t="shared" si="206"/>
        <v>3.3254604033095404E-3</v>
      </c>
      <c r="N591">
        <f t="shared" si="207"/>
        <v>4.1606078752413206E-3</v>
      </c>
      <c r="O591">
        <f t="shared" si="208"/>
        <v>-6.6926227823371001E-3</v>
      </c>
      <c r="P591">
        <f t="shared" si="224"/>
        <v>5.4475841778186887E-3</v>
      </c>
      <c r="R591">
        <f t="shared" si="209"/>
        <v>0</v>
      </c>
      <c r="S591">
        <f t="shared" si="210"/>
        <v>-5.0940865758190759E-3</v>
      </c>
      <c r="T591">
        <f t="shared" si="211"/>
        <v>4.472403501522915E-3</v>
      </c>
      <c r="U591">
        <f t="shared" si="212"/>
        <v>5.3075509734546965E-3</v>
      </c>
      <c r="V591">
        <f t="shared" si="213"/>
        <v>-5.5456796841237251E-3</v>
      </c>
      <c r="W591">
        <f t="shared" si="214"/>
        <v>2.0786483500621388E-3</v>
      </c>
      <c r="Y591" s="2" t="b">
        <f t="shared" si="215"/>
        <v>0</v>
      </c>
      <c r="Z591" s="2"/>
      <c r="AA591" s="1">
        <f t="shared" si="216"/>
        <v>42661</v>
      </c>
      <c r="AB591">
        <f t="shared" si="217"/>
        <v>0</v>
      </c>
      <c r="AC591">
        <f t="shared" si="218"/>
        <v>5.0940865758190759E-3</v>
      </c>
      <c r="AD591">
        <f t="shared" si="219"/>
        <v>4.472403501522915E-3</v>
      </c>
      <c r="AE591">
        <f t="shared" si="220"/>
        <v>5.3075509734546965E-3</v>
      </c>
      <c r="AF591">
        <f t="shared" si="221"/>
        <v>5.5456796841237251E-3</v>
      </c>
      <c r="AG591">
        <f t="shared" si="222"/>
        <v>2.0786483500621388E-3</v>
      </c>
    </row>
    <row r="592" spans="1:33" x14ac:dyDescent="0.25">
      <c r="A592" t="str">
        <f>'[3]post matched'!$A393</f>
        <v>speech</v>
      </c>
      <c r="B592" s="1">
        <v>42669</v>
      </c>
      <c r="C592" s="9">
        <f>[4]contrs_2year_adj_extra_stack!A591</f>
        <v>-2.9999999999999802E-4</v>
      </c>
      <c r="D592" s="9">
        <f>[4]contrs_2year_adj_extra_stack!B591</f>
        <v>-9.9809019220580903E-5</v>
      </c>
      <c r="E592" s="9">
        <f>[4]contrs_2year_adj_extra_stack!C591</f>
        <v>-1.72859491049038E-4</v>
      </c>
      <c r="F592" s="9">
        <f>[4]contrs_2year_adj_extra_stack!D591</f>
        <v>-2.0423667692037599E-5</v>
      </c>
      <c r="G592" s="9">
        <f>[4]contrs_2year_adj_extra_stack!E591</f>
        <v>2.69145135464879E-5</v>
      </c>
      <c r="I592" s="1">
        <f t="shared" si="223"/>
        <v>42644</v>
      </c>
      <c r="J592" s="1">
        <f t="shared" si="203"/>
        <v>42669</v>
      </c>
      <c r="K592" s="2">
        <f t="shared" si="204"/>
        <v>2.9999999999999801E-2</v>
      </c>
      <c r="L592">
        <f t="shared" si="205"/>
        <v>9.98090192205809E-3</v>
      </c>
      <c r="M592">
        <f t="shared" si="206"/>
        <v>1.7285949104903799E-2</v>
      </c>
      <c r="N592">
        <f t="shared" si="207"/>
        <v>2.04236676920376E-3</v>
      </c>
      <c r="O592">
        <f t="shared" si="208"/>
        <v>-2.69145135464879E-3</v>
      </c>
      <c r="P592">
        <f t="shared" si="224"/>
        <v>3.3822335584829419E-3</v>
      </c>
      <c r="R592">
        <f t="shared" si="209"/>
        <v>2.9999999999999801E-2</v>
      </c>
      <c r="S592">
        <f t="shared" si="210"/>
        <v>1.1127845020271464E-2</v>
      </c>
      <c r="T592">
        <f t="shared" si="211"/>
        <v>1.8432892203117175E-2</v>
      </c>
      <c r="U592">
        <f t="shared" si="212"/>
        <v>3.1893098674171359E-3</v>
      </c>
      <c r="V592">
        <f t="shared" si="213"/>
        <v>-1.5445082564354152E-3</v>
      </c>
      <c r="W592">
        <f t="shared" si="214"/>
        <v>1.3297730726391944E-5</v>
      </c>
      <c r="Y592" s="2" t="b">
        <f t="shared" si="215"/>
        <v>0</v>
      </c>
      <c r="Z592" s="2"/>
      <c r="AA592" s="1">
        <f t="shared" si="216"/>
        <v>42669</v>
      </c>
      <c r="AB592">
        <f t="shared" si="217"/>
        <v>2.9999999999999801E-2</v>
      </c>
      <c r="AC592">
        <f t="shared" si="218"/>
        <v>1.1127845020271464E-2</v>
      </c>
      <c r="AD592">
        <f t="shared" si="219"/>
        <v>1.8432892203117175E-2</v>
      </c>
      <c r="AE592">
        <f t="shared" si="220"/>
        <v>3.1893098674171359E-3</v>
      </c>
      <c r="AF592">
        <f t="shared" si="221"/>
        <v>1.5445082564354152E-3</v>
      </c>
      <c r="AG592">
        <f t="shared" si="222"/>
        <v>1.3297730726391944E-5</v>
      </c>
    </row>
    <row r="593" spans="1:33" x14ac:dyDescent="0.25">
      <c r="A593" t="str">
        <f>'[3]post matched'!$A394</f>
        <v>smp</v>
      </c>
      <c r="B593" s="1">
        <v>42678</v>
      </c>
      <c r="C593" s="9">
        <f>[4]contrs_2year_adj_extra_stack!A592</f>
        <v>9.9999999999999395E-5</v>
      </c>
      <c r="D593" s="9">
        <f>[4]contrs_2year_adj_extra_stack!B592</f>
        <v>2.5859635233639501E-5</v>
      </c>
      <c r="E593" s="9">
        <f>[4]contrs_2year_adj_extra_stack!C592</f>
        <v>-1.13314442016462E-5</v>
      </c>
      <c r="F593" s="9">
        <f>[4]contrs_2year_adj_extra_stack!D592</f>
        <v>5.4319908336620702E-5</v>
      </c>
      <c r="G593" s="9">
        <f>[4]contrs_2year_adj_extra_stack!E592</f>
        <v>3.1567696075830599E-5</v>
      </c>
      <c r="I593" s="1">
        <f t="shared" si="223"/>
        <v>42675</v>
      </c>
      <c r="J593" s="1">
        <f t="shared" si="203"/>
        <v>42678</v>
      </c>
      <c r="K593" s="2">
        <f t="shared" si="204"/>
        <v>-9.9999999999999395E-3</v>
      </c>
      <c r="L593">
        <f t="shared" si="205"/>
        <v>-2.58596352336395E-3</v>
      </c>
      <c r="M593">
        <f t="shared" si="206"/>
        <v>1.1331444201646201E-3</v>
      </c>
      <c r="N593">
        <f t="shared" si="207"/>
        <v>-5.4319908336620702E-3</v>
      </c>
      <c r="O593">
        <f t="shared" si="208"/>
        <v>-3.1567696075830601E-3</v>
      </c>
      <c r="P593">
        <f t="shared" si="224"/>
        <v>4.1579544444519338E-5</v>
      </c>
      <c r="R593">
        <f t="shared" si="209"/>
        <v>-9.9999999999999395E-3</v>
      </c>
      <c r="S593">
        <f t="shared" si="210"/>
        <v>-1.4390204251505754E-3</v>
      </c>
      <c r="T593">
        <f t="shared" si="211"/>
        <v>2.2800875183779947E-3</v>
      </c>
      <c r="U593">
        <f t="shared" si="212"/>
        <v>-4.2850477354486943E-3</v>
      </c>
      <c r="V593">
        <f t="shared" si="213"/>
        <v>-2.0098265093696855E-3</v>
      </c>
      <c r="W593">
        <f t="shared" si="214"/>
        <v>-3.3273562833120306E-3</v>
      </c>
      <c r="Y593" s="2" t="b">
        <f t="shared" si="215"/>
        <v>0</v>
      </c>
      <c r="Z593" s="2"/>
      <c r="AA593" s="1">
        <f t="shared" si="216"/>
        <v>42678</v>
      </c>
      <c r="AB593">
        <f t="shared" si="217"/>
        <v>9.9999999999999395E-3</v>
      </c>
      <c r="AC593">
        <f t="shared" si="218"/>
        <v>1.4390204251505754E-3</v>
      </c>
      <c r="AD593">
        <f t="shared" si="219"/>
        <v>2.2800875183779947E-3</v>
      </c>
      <c r="AE593">
        <f t="shared" si="220"/>
        <v>4.2850477354486943E-3</v>
      </c>
      <c r="AF593">
        <f t="shared" si="221"/>
        <v>2.0098265093696855E-3</v>
      </c>
      <c r="AG593">
        <f t="shared" si="222"/>
        <v>3.3273562833120306E-3</v>
      </c>
    </row>
    <row r="594" spans="1:33" x14ac:dyDescent="0.25">
      <c r="A594" t="str">
        <f>'[3]post matched'!$A395</f>
        <v>speech</v>
      </c>
      <c r="B594" s="1">
        <v>42685</v>
      </c>
      <c r="C594" s="9">
        <f>[4]contrs_2year_adj_extra_stack!A593</f>
        <v>0</v>
      </c>
      <c r="D594" s="9">
        <f>[4]contrs_2year_adj_extra_stack!B593</f>
        <v>3.19582022437648E-5</v>
      </c>
      <c r="E594" s="9">
        <f>[4]contrs_2year_adj_extra_stack!C593</f>
        <v>-1.5620875885087999E-5</v>
      </c>
      <c r="F594" s="9">
        <f>[4]contrs_2year_adj_extra_stack!D593</f>
        <v>8.79841190091621E-6</v>
      </c>
      <c r="G594" s="9">
        <f>[4]contrs_2year_adj_extra_stack!E593</f>
        <v>1.9261353337084699E-5</v>
      </c>
      <c r="I594" s="1">
        <f t="shared" si="223"/>
        <v>42675</v>
      </c>
      <c r="J594" s="1">
        <f t="shared" si="203"/>
        <v>42685</v>
      </c>
      <c r="K594" s="2">
        <f t="shared" si="204"/>
        <v>0</v>
      </c>
      <c r="L594">
        <f t="shared" si="205"/>
        <v>-3.1958202243764799E-3</v>
      </c>
      <c r="M594">
        <f t="shared" si="206"/>
        <v>1.5620875885088E-3</v>
      </c>
      <c r="N594">
        <f t="shared" si="207"/>
        <v>-8.7984119009162096E-4</v>
      </c>
      <c r="O594">
        <f t="shared" si="208"/>
        <v>-1.92613533370847E-3</v>
      </c>
      <c r="P594">
        <f t="shared" si="224"/>
        <v>4.4397091596677703E-3</v>
      </c>
      <c r="R594">
        <f t="shared" si="209"/>
        <v>0</v>
      </c>
      <c r="S594">
        <f t="shared" si="210"/>
        <v>-2.0488771261631053E-3</v>
      </c>
      <c r="T594">
        <f t="shared" si="211"/>
        <v>2.7090306867221746E-3</v>
      </c>
      <c r="U594">
        <f t="shared" si="212"/>
        <v>2.6710190812175515E-4</v>
      </c>
      <c r="V594">
        <f t="shared" si="213"/>
        <v>-7.7919223549509516E-4</v>
      </c>
      <c r="W594">
        <f t="shared" si="214"/>
        <v>1.0707733319112204E-3</v>
      </c>
      <c r="Y594" s="2" t="b">
        <f t="shared" si="215"/>
        <v>0</v>
      </c>
      <c r="Z594" s="2"/>
      <c r="AA594" s="1">
        <f t="shared" si="216"/>
        <v>42685</v>
      </c>
      <c r="AB594">
        <f t="shared" si="217"/>
        <v>0</v>
      </c>
      <c r="AC594">
        <f t="shared" si="218"/>
        <v>2.0488771261631053E-3</v>
      </c>
      <c r="AD594">
        <f t="shared" si="219"/>
        <v>2.7090306867221746E-3</v>
      </c>
      <c r="AE594">
        <f t="shared" si="220"/>
        <v>2.6710190812175515E-4</v>
      </c>
      <c r="AF594">
        <f t="shared" si="221"/>
        <v>7.7919223549509516E-4</v>
      </c>
      <c r="AG594">
        <f t="shared" si="222"/>
        <v>1.0707733319112204E-3</v>
      </c>
    </row>
    <row r="595" spans="1:33" x14ac:dyDescent="0.25">
      <c r="A595" t="str">
        <f>'[3]post matched'!$A396</f>
        <v>minutes</v>
      </c>
      <c r="B595" s="1">
        <v>42689</v>
      </c>
      <c r="C595" s="9">
        <f>[4]contrs_2year_adj_extra_stack!A594</f>
        <v>3.0000000000000198E-4</v>
      </c>
      <c r="D595" s="9">
        <f>[4]contrs_2year_adj_extra_stack!B594</f>
        <v>-8.0453893311244201E-5</v>
      </c>
      <c r="E595" s="9">
        <f>[4]contrs_2year_adj_extra_stack!C594</f>
        <v>2.7205305324914199E-4</v>
      </c>
      <c r="F595" s="9">
        <f>[4]contrs_2year_adj_extra_stack!D594</f>
        <v>2.1344456299567899E-4</v>
      </c>
      <c r="G595" s="9">
        <f>[4]contrs_2year_adj_extra_stack!E594</f>
        <v>-3.9331716569423203E-5</v>
      </c>
      <c r="I595" s="1">
        <f t="shared" si="223"/>
        <v>42675</v>
      </c>
      <c r="J595" s="1">
        <f t="shared" si="203"/>
        <v>42689</v>
      </c>
      <c r="K595" s="2">
        <f t="shared" si="204"/>
        <v>-3.0000000000000197E-2</v>
      </c>
      <c r="L595">
        <f t="shared" si="205"/>
        <v>8.0453893311244196E-3</v>
      </c>
      <c r="M595">
        <f t="shared" si="206"/>
        <v>-2.7205305324914199E-2</v>
      </c>
      <c r="N595">
        <f t="shared" si="207"/>
        <v>-2.1344456299567899E-2</v>
      </c>
      <c r="O595">
        <f t="shared" si="208"/>
        <v>3.9331716569423201E-3</v>
      </c>
      <c r="P595">
        <f t="shared" si="224"/>
        <v>6.5712006364151655E-3</v>
      </c>
      <c r="R595">
        <f t="shared" si="209"/>
        <v>-3.0000000000000197E-2</v>
      </c>
      <c r="S595">
        <f t="shared" si="210"/>
        <v>9.1923324293377937E-3</v>
      </c>
      <c r="T595">
        <f t="shared" si="211"/>
        <v>-2.6058362226700823E-2</v>
      </c>
      <c r="U595">
        <f t="shared" si="212"/>
        <v>-2.0197513201354524E-2</v>
      </c>
      <c r="V595">
        <f t="shared" si="213"/>
        <v>5.0801147551556951E-3</v>
      </c>
      <c r="W595">
        <f t="shared" si="214"/>
        <v>3.2022648086586156E-3</v>
      </c>
      <c r="Y595" s="2" t="b">
        <f t="shared" si="215"/>
        <v>0</v>
      </c>
      <c r="Z595" s="2"/>
      <c r="AA595" s="1">
        <f t="shared" si="216"/>
        <v>42689</v>
      </c>
      <c r="AB595">
        <f t="shared" si="217"/>
        <v>3.0000000000000197E-2</v>
      </c>
      <c r="AC595">
        <f t="shared" si="218"/>
        <v>9.1923324293377937E-3</v>
      </c>
      <c r="AD595">
        <f t="shared" si="219"/>
        <v>2.6058362226700823E-2</v>
      </c>
      <c r="AE595">
        <f t="shared" si="220"/>
        <v>2.0197513201354524E-2</v>
      </c>
      <c r="AF595">
        <f t="shared" si="221"/>
        <v>5.0801147551556951E-3</v>
      </c>
      <c r="AG595">
        <f t="shared" si="222"/>
        <v>3.2022648086586156E-3</v>
      </c>
    </row>
    <row r="596" spans="1:33" x14ac:dyDescent="0.25">
      <c r="A596" t="str">
        <f>'[3]post matched'!$A397</f>
        <v>speech</v>
      </c>
      <c r="B596" s="1">
        <v>42696</v>
      </c>
      <c r="C596" s="9">
        <f>[4]contrs_2year_adj_extra_stack!A595</f>
        <v>1.9999999999999901E-4</v>
      </c>
      <c r="D596" s="9">
        <f>[4]contrs_2year_adj_extra_stack!B595</f>
        <v>1.2123401639556E-4</v>
      </c>
      <c r="E596" s="9">
        <f>[4]contrs_2year_adj_extra_stack!C595</f>
        <v>-1.65704137899977E-4</v>
      </c>
      <c r="F596" s="9">
        <f>[4]contrs_2year_adj_extra_stack!D595</f>
        <v>1.2379345543688799E-4</v>
      </c>
      <c r="G596" s="9">
        <f>[4]contrs_2year_adj_extra_stack!E595</f>
        <v>7.3175715810409105E-5</v>
      </c>
      <c r="I596" s="1">
        <f t="shared" si="223"/>
        <v>42675</v>
      </c>
      <c r="J596" s="1">
        <f t="shared" si="203"/>
        <v>42696</v>
      </c>
      <c r="K596" s="2">
        <f t="shared" si="204"/>
        <v>-1.99999999999999E-2</v>
      </c>
      <c r="L596">
        <f t="shared" si="205"/>
        <v>-1.2123401639555999E-2</v>
      </c>
      <c r="M596">
        <f t="shared" si="206"/>
        <v>1.6570413789997698E-2</v>
      </c>
      <c r="N596">
        <f t="shared" si="207"/>
        <v>-1.2379345543688799E-2</v>
      </c>
      <c r="O596">
        <f t="shared" si="208"/>
        <v>-7.3175715810409108E-3</v>
      </c>
      <c r="P596">
        <f t="shared" si="224"/>
        <v>-4.7500950257118911E-3</v>
      </c>
      <c r="R596">
        <f t="shared" si="209"/>
        <v>-1.99999999999999E-2</v>
      </c>
      <c r="S596">
        <f t="shared" si="210"/>
        <v>-1.0976458541342625E-2</v>
      </c>
      <c r="T596">
        <f t="shared" si="211"/>
        <v>1.7717356888211074E-2</v>
      </c>
      <c r="U596">
        <f t="shared" si="212"/>
        <v>-1.1232402445475423E-2</v>
      </c>
      <c r="V596">
        <f t="shared" si="213"/>
        <v>-6.1706284828275358E-3</v>
      </c>
      <c r="W596">
        <f t="shared" si="214"/>
        <v>-8.1190308534684411E-3</v>
      </c>
      <c r="Y596" s="2" t="b">
        <f t="shared" si="215"/>
        <v>0</v>
      </c>
      <c r="Z596" s="2"/>
      <c r="AA596" s="1">
        <f t="shared" si="216"/>
        <v>42696</v>
      </c>
      <c r="AB596">
        <f t="shared" si="217"/>
        <v>1.99999999999999E-2</v>
      </c>
      <c r="AC596">
        <f t="shared" si="218"/>
        <v>1.0976458541342625E-2</v>
      </c>
      <c r="AD596">
        <f t="shared" si="219"/>
        <v>1.7717356888211074E-2</v>
      </c>
      <c r="AE596">
        <f t="shared" si="220"/>
        <v>1.1232402445475423E-2</v>
      </c>
      <c r="AF596">
        <f t="shared" si="221"/>
        <v>6.1706284828275358E-3</v>
      </c>
      <c r="AG596">
        <f t="shared" si="222"/>
        <v>8.1190308534684411E-3</v>
      </c>
    </row>
    <row r="597" spans="1:33" x14ac:dyDescent="0.25">
      <c r="A597" t="str">
        <f>'[3]post matched'!$A398</f>
        <v>minutes</v>
      </c>
      <c r="B597" s="1">
        <v>42724</v>
      </c>
      <c r="C597" s="9">
        <f>[4]contrs_2year_adj_extra_stack!A596</f>
        <v>-9.9999999999999395E-5</v>
      </c>
      <c r="D597" s="9">
        <f>[4]contrs_2year_adj_extra_stack!B596</f>
        <v>3.82478874821253E-5</v>
      </c>
      <c r="E597" s="9">
        <f>[4]contrs_2year_adj_extra_stack!C596</f>
        <v>-1.19339492421958E-4</v>
      </c>
      <c r="F597" s="9">
        <f>[4]contrs_2year_adj_extra_stack!D596</f>
        <v>-3.6542106489053398E-5</v>
      </c>
      <c r="G597" s="9">
        <f>[4]contrs_2year_adj_extra_stack!E596</f>
        <v>-1.9204667351945001E-5</v>
      </c>
      <c r="I597" s="1">
        <f t="shared" si="223"/>
        <v>42705</v>
      </c>
      <c r="J597" s="1">
        <f t="shared" si="203"/>
        <v>42724</v>
      </c>
      <c r="K597" s="2">
        <f t="shared" si="204"/>
        <v>9.9999999999999395E-3</v>
      </c>
      <c r="L597">
        <f t="shared" si="205"/>
        <v>-3.8247887482125301E-3</v>
      </c>
      <c r="M597">
        <f t="shared" si="206"/>
        <v>1.1933949242195801E-2</v>
      </c>
      <c r="N597">
        <f t="shared" si="207"/>
        <v>3.6542106489053398E-3</v>
      </c>
      <c r="O597">
        <f t="shared" si="208"/>
        <v>1.9204667351945001E-3</v>
      </c>
      <c r="P597">
        <f t="shared" si="224"/>
        <v>-3.6838378780831718E-3</v>
      </c>
      <c r="R597">
        <f t="shared" si="209"/>
        <v>9.9999999999999395E-3</v>
      </c>
      <c r="S597">
        <f t="shared" si="210"/>
        <v>-2.6778456499991555E-3</v>
      </c>
      <c r="T597">
        <f t="shared" si="211"/>
        <v>1.3080892340409175E-2</v>
      </c>
      <c r="U597">
        <f t="shared" si="212"/>
        <v>4.8011537471187157E-3</v>
      </c>
      <c r="V597">
        <f t="shared" si="213"/>
        <v>3.0674098334078749E-3</v>
      </c>
      <c r="W597">
        <f t="shared" si="214"/>
        <v>-7.0527737058397218E-3</v>
      </c>
      <c r="Y597" s="2" t="b">
        <f t="shared" si="215"/>
        <v>0</v>
      </c>
      <c r="Z597" s="2"/>
      <c r="AA597" s="1">
        <f t="shared" si="216"/>
        <v>42724</v>
      </c>
      <c r="AB597">
        <f t="shared" si="217"/>
        <v>9.9999999999999395E-3</v>
      </c>
      <c r="AC597">
        <f t="shared" si="218"/>
        <v>2.6778456499991555E-3</v>
      </c>
      <c r="AD597">
        <f t="shared" si="219"/>
        <v>1.3080892340409175E-2</v>
      </c>
      <c r="AE597">
        <f t="shared" si="220"/>
        <v>4.8011537471187157E-3</v>
      </c>
      <c r="AF597">
        <f t="shared" si="221"/>
        <v>3.0674098334078749E-3</v>
      </c>
      <c r="AG597">
        <f t="shared" si="222"/>
        <v>7.0527737058397218E-3</v>
      </c>
    </row>
    <row r="598" spans="1:33" x14ac:dyDescent="0.25">
      <c r="A598" t="str">
        <f>'[3]post matched'!$A399</f>
        <v>smp</v>
      </c>
      <c r="B598" s="1">
        <v>42776</v>
      </c>
      <c r="C598" s="9">
        <f>[4]contrs_2year_adj_extra_stack!A597</f>
        <v>0</v>
      </c>
      <c r="D598" s="9">
        <f>[4]contrs_2year_adj_extra_stack!B597</f>
        <v>-4.0364991237498402E-5</v>
      </c>
      <c r="E598" s="9">
        <f>[4]contrs_2year_adj_extra_stack!C597</f>
        <v>1.15038469208478E-4</v>
      </c>
      <c r="F598" s="9">
        <f>[4]contrs_2year_adj_extra_stack!D597</f>
        <v>-1.8199662733936701E-6</v>
      </c>
      <c r="G598" s="9">
        <f>[4]contrs_2year_adj_extra_stack!E597</f>
        <v>-1.15014445648926E-5</v>
      </c>
      <c r="I598" s="1">
        <f t="shared" si="223"/>
        <v>42767</v>
      </c>
      <c r="J598" s="1">
        <f t="shared" si="203"/>
        <v>42776</v>
      </c>
      <c r="K598" s="2">
        <f t="shared" si="204"/>
        <v>0</v>
      </c>
      <c r="L598">
        <f t="shared" si="205"/>
        <v>4.0364991237498401E-3</v>
      </c>
      <c r="M598">
        <f t="shared" si="206"/>
        <v>-1.1503846920847801E-2</v>
      </c>
      <c r="N598">
        <f t="shared" si="207"/>
        <v>1.81996627339367E-4</v>
      </c>
      <c r="O598">
        <f t="shared" si="208"/>
        <v>1.1501444564892601E-3</v>
      </c>
      <c r="P598">
        <f t="shared" si="224"/>
        <v>6.1352067132693332E-3</v>
      </c>
      <c r="R598">
        <f t="shared" si="209"/>
        <v>0</v>
      </c>
      <c r="S598">
        <f t="shared" si="210"/>
        <v>5.1834422219632151E-3</v>
      </c>
      <c r="T598">
        <f t="shared" si="211"/>
        <v>-1.0356903822634426E-2</v>
      </c>
      <c r="U598">
        <f t="shared" si="212"/>
        <v>1.3289397255527432E-3</v>
      </c>
      <c r="V598">
        <f t="shared" si="213"/>
        <v>2.2970875547026351E-3</v>
      </c>
      <c r="W598">
        <f t="shared" si="214"/>
        <v>2.7662708855127833E-3</v>
      </c>
      <c r="Y598" s="2" t="b">
        <f t="shared" si="215"/>
        <v>0</v>
      </c>
      <c r="Z598" s="2"/>
      <c r="AA598" s="1">
        <f t="shared" si="216"/>
        <v>42776</v>
      </c>
      <c r="AB598">
        <f t="shared" si="217"/>
        <v>0</v>
      </c>
      <c r="AC598">
        <f t="shared" si="218"/>
        <v>5.1834422219632151E-3</v>
      </c>
      <c r="AD598">
        <f t="shared" si="219"/>
        <v>1.0356903822634426E-2</v>
      </c>
      <c r="AE598">
        <f t="shared" si="220"/>
        <v>1.3289397255527432E-3</v>
      </c>
      <c r="AF598">
        <f t="shared" si="221"/>
        <v>2.2970875547026351E-3</v>
      </c>
      <c r="AG598">
        <f t="shared" si="222"/>
        <v>2.7662708855127833E-3</v>
      </c>
    </row>
    <row r="599" spans="1:33" x14ac:dyDescent="0.25">
      <c r="A599" t="str">
        <f>'[3]post matched'!$A400</f>
        <v>minutes</v>
      </c>
      <c r="B599" s="1">
        <v>42787</v>
      </c>
      <c r="C599" s="9">
        <f>[4]contrs_2year_adj_extra_stack!A598</f>
        <v>0</v>
      </c>
      <c r="D599" s="9">
        <f>[4]contrs_2year_adj_extra_stack!B598</f>
        <v>1.21281029285107E-5</v>
      </c>
      <c r="E599" s="9">
        <f>[4]contrs_2year_adj_extra_stack!C598</f>
        <v>-1.57518122054655E-7</v>
      </c>
      <c r="F599" s="9">
        <f>[4]contrs_2year_adj_extra_stack!D598</f>
        <v>6.8794865565421399E-6</v>
      </c>
      <c r="G599" s="9">
        <f>[4]contrs_2year_adj_extra_stack!E598</f>
        <v>9.2065033843994305E-6</v>
      </c>
      <c r="I599" s="1">
        <f t="shared" si="223"/>
        <v>42767</v>
      </c>
      <c r="J599" s="1">
        <f t="shared" si="203"/>
        <v>42787</v>
      </c>
      <c r="K599" s="2">
        <f t="shared" si="204"/>
        <v>0</v>
      </c>
      <c r="L599">
        <f t="shared" si="205"/>
        <v>-1.2128102928510699E-3</v>
      </c>
      <c r="M599">
        <f t="shared" si="206"/>
        <v>1.57518122054655E-5</v>
      </c>
      <c r="N599">
        <f t="shared" si="207"/>
        <v>-6.8794865565421394E-4</v>
      </c>
      <c r="O599">
        <f t="shared" si="208"/>
        <v>-9.2065033843994303E-4</v>
      </c>
      <c r="P599">
        <f t="shared" si="224"/>
        <v>2.8056574747397614E-3</v>
      </c>
      <c r="R599">
        <f t="shared" si="209"/>
        <v>0</v>
      </c>
      <c r="S599">
        <f t="shared" si="210"/>
        <v>-6.5867194637695336E-5</v>
      </c>
      <c r="T599">
        <f t="shared" si="211"/>
        <v>1.1626949104188401E-3</v>
      </c>
      <c r="U599">
        <f t="shared" si="212"/>
        <v>4.5899444255916217E-4</v>
      </c>
      <c r="V599">
        <f t="shared" si="213"/>
        <v>2.2629275977343179E-4</v>
      </c>
      <c r="W599">
        <f t="shared" si="214"/>
        <v>-5.632783530167885E-4</v>
      </c>
      <c r="Y599" s="2" t="b">
        <f t="shared" si="215"/>
        <v>0</v>
      </c>
      <c r="Z599" s="2"/>
      <c r="AA599" s="1">
        <f t="shared" si="216"/>
        <v>42787</v>
      </c>
      <c r="AB599">
        <f t="shared" si="217"/>
        <v>0</v>
      </c>
      <c r="AC599">
        <f t="shared" si="218"/>
        <v>6.5867194637695336E-5</v>
      </c>
      <c r="AD599">
        <f t="shared" si="219"/>
        <v>1.1626949104188401E-3</v>
      </c>
      <c r="AE599">
        <f t="shared" si="220"/>
        <v>4.5899444255916217E-4</v>
      </c>
      <c r="AF599">
        <f t="shared" si="221"/>
        <v>2.2629275977343179E-4</v>
      </c>
      <c r="AG599">
        <f t="shared" si="222"/>
        <v>5.632783530167885E-4</v>
      </c>
    </row>
    <row r="600" spans="1:33" x14ac:dyDescent="0.25">
      <c r="A600" t="str">
        <f>'[3]post matched'!$A401</f>
        <v>speech</v>
      </c>
      <c r="B600" s="1">
        <v>42790</v>
      </c>
      <c r="C600" s="9">
        <f>[4]contrs_2year_adj_extra_stack!A599</f>
        <v>-9.9999999999999395E-5</v>
      </c>
      <c r="D600" s="9">
        <f>[4]contrs_2year_adj_extra_stack!B599</f>
        <v>5.5897062121236998E-5</v>
      </c>
      <c r="E600" s="9">
        <f>[4]contrs_2year_adj_extra_stack!C599</f>
        <v>-1.5658466686535599E-4</v>
      </c>
      <c r="F600" s="9">
        <f>[4]contrs_2year_adj_extra_stack!D599</f>
        <v>-6.4158669342150197E-6</v>
      </c>
      <c r="G600" s="9">
        <f>[4]contrs_2year_adj_extra_stack!E599</f>
        <v>2.8100242458230398E-5</v>
      </c>
      <c r="I600" s="1">
        <f t="shared" si="223"/>
        <v>42767</v>
      </c>
      <c r="J600" s="1">
        <f t="shared" si="203"/>
        <v>42790</v>
      </c>
      <c r="K600" s="2">
        <f t="shared" si="204"/>
        <v>9.9999999999999395E-3</v>
      </c>
      <c r="L600">
        <f t="shared" si="205"/>
        <v>-5.5897062121236995E-3</v>
      </c>
      <c r="M600">
        <f t="shared" si="206"/>
        <v>1.5658466686535599E-2</v>
      </c>
      <c r="N600">
        <f t="shared" si="207"/>
        <v>6.4158669342150195E-4</v>
      </c>
      <c r="O600">
        <f t="shared" si="208"/>
        <v>-2.8100242458230398E-3</v>
      </c>
      <c r="P600">
        <f t="shared" si="224"/>
        <v>2.0996770779895791E-3</v>
      </c>
      <c r="R600">
        <f t="shared" si="209"/>
        <v>9.9999999999999395E-3</v>
      </c>
      <c r="S600">
        <f t="shared" si="210"/>
        <v>-4.4427631139103245E-3</v>
      </c>
      <c r="T600">
        <f t="shared" si="211"/>
        <v>1.6805409784748974E-2</v>
      </c>
      <c r="U600">
        <f t="shared" si="212"/>
        <v>1.7885297916348779E-3</v>
      </c>
      <c r="V600">
        <f t="shared" si="213"/>
        <v>-1.663081147609665E-3</v>
      </c>
      <c r="W600">
        <f t="shared" si="214"/>
        <v>-1.2692587497669708E-3</v>
      </c>
      <c r="Y600" s="2" t="b">
        <f t="shared" si="215"/>
        <v>0</v>
      </c>
      <c r="Z600" s="2"/>
      <c r="AA600" s="1">
        <f t="shared" si="216"/>
        <v>42790</v>
      </c>
      <c r="AB600">
        <f t="shared" si="217"/>
        <v>9.9999999999999395E-3</v>
      </c>
      <c r="AC600">
        <f t="shared" si="218"/>
        <v>4.4427631139103245E-3</v>
      </c>
      <c r="AD600">
        <f t="shared" si="219"/>
        <v>1.6805409784748974E-2</v>
      </c>
      <c r="AE600">
        <f t="shared" si="220"/>
        <v>1.7885297916348779E-3</v>
      </c>
      <c r="AF600">
        <f t="shared" si="221"/>
        <v>1.663081147609665E-3</v>
      </c>
      <c r="AG600">
        <f t="shared" si="222"/>
        <v>1.2692587497669708E-3</v>
      </c>
    </row>
    <row r="601" spans="1:33" x14ac:dyDescent="0.25">
      <c r="A601" t="str">
        <f>'[3]post matched'!$A402</f>
        <v>speech</v>
      </c>
      <c r="B601" s="1">
        <v>42814</v>
      </c>
      <c r="C601" s="9">
        <f>[4]contrs_2year_adj_extra_stack!A600</f>
        <v>0</v>
      </c>
      <c r="D601" s="9">
        <f>[4]contrs_2year_adj_extra_stack!B600</f>
        <v>2.5274638789645199E-5</v>
      </c>
      <c r="E601" s="9">
        <f>[4]contrs_2year_adj_extra_stack!C600</f>
        <v>-2.3955516039067001E-5</v>
      </c>
      <c r="F601" s="9">
        <f>[4]contrs_2year_adj_extra_stack!D600</f>
        <v>1.26918769050777E-5</v>
      </c>
      <c r="G601" s="9">
        <f>[4]contrs_2year_adj_extra_stack!E600</f>
        <v>1.4597717676209299E-5</v>
      </c>
      <c r="I601" s="1">
        <f t="shared" si="223"/>
        <v>42795</v>
      </c>
      <c r="J601" s="1">
        <f t="shared" si="203"/>
        <v>42814</v>
      </c>
      <c r="K601" s="2">
        <f t="shared" si="204"/>
        <v>0</v>
      </c>
      <c r="L601">
        <f t="shared" si="205"/>
        <v>-2.5274638789645199E-3</v>
      </c>
      <c r="M601">
        <f t="shared" si="206"/>
        <v>2.3955516039066999E-3</v>
      </c>
      <c r="N601">
        <f t="shared" si="207"/>
        <v>-1.2691876905077701E-3</v>
      </c>
      <c r="O601">
        <f t="shared" si="208"/>
        <v>-1.45977176762093E-3</v>
      </c>
      <c r="P601">
        <f t="shared" si="224"/>
        <v>2.8608717331865203E-3</v>
      </c>
      <c r="R601">
        <f t="shared" si="209"/>
        <v>0</v>
      </c>
      <c r="S601">
        <f t="shared" si="210"/>
        <v>-1.3805207807511453E-3</v>
      </c>
      <c r="T601">
        <f t="shared" si="211"/>
        <v>3.5424947021200745E-3</v>
      </c>
      <c r="U601">
        <f t="shared" si="212"/>
        <v>-1.2224459229439395E-4</v>
      </c>
      <c r="V601">
        <f t="shared" si="213"/>
        <v>-3.1282866940755523E-4</v>
      </c>
      <c r="W601">
        <f t="shared" si="214"/>
        <v>-5.0806409457002967E-4</v>
      </c>
      <c r="Y601" s="2" t="b">
        <f t="shared" si="215"/>
        <v>0</v>
      </c>
      <c r="Z601" s="2"/>
      <c r="AA601" s="1">
        <f t="shared" si="216"/>
        <v>42814</v>
      </c>
      <c r="AB601">
        <f t="shared" si="217"/>
        <v>0</v>
      </c>
      <c r="AC601">
        <f t="shared" si="218"/>
        <v>1.3805207807511453E-3</v>
      </c>
      <c r="AD601">
        <f t="shared" si="219"/>
        <v>3.5424947021200745E-3</v>
      </c>
      <c r="AE601">
        <f t="shared" si="220"/>
        <v>1.2224459229439395E-4</v>
      </c>
      <c r="AF601">
        <f t="shared" si="221"/>
        <v>3.1282866940755523E-4</v>
      </c>
      <c r="AG601">
        <f t="shared" si="222"/>
        <v>5.0806409457002967E-4</v>
      </c>
    </row>
    <row r="602" spans="1:33" x14ac:dyDescent="0.25">
      <c r="A602" t="str">
        <f>'[3]post matched'!$A403</f>
        <v>minutes</v>
      </c>
      <c r="B602" s="1">
        <v>42815</v>
      </c>
      <c r="C602" s="9">
        <f>[4]contrs_2year_adj_extra_stack!A601</f>
        <v>0</v>
      </c>
      <c r="D602" s="9">
        <f>[4]contrs_2year_adj_extra_stack!B601</f>
        <v>1.7854588150430501E-5</v>
      </c>
      <c r="E602" s="9">
        <f>[4]contrs_2year_adj_extra_stack!C601</f>
        <v>-2.7500733449833001E-7</v>
      </c>
      <c r="F602" s="9">
        <f>[4]contrs_2year_adj_extra_stack!D601</f>
        <v>8.8346493346558607E-6</v>
      </c>
      <c r="G602" s="9">
        <f>[4]contrs_2year_adj_extra_stack!E601</f>
        <v>1.15922513924473E-5</v>
      </c>
      <c r="I602" s="1">
        <f t="shared" si="223"/>
        <v>42795</v>
      </c>
      <c r="J602" s="1">
        <f t="shared" si="203"/>
        <v>42815</v>
      </c>
      <c r="K602" s="2">
        <f t="shared" si="204"/>
        <v>0</v>
      </c>
      <c r="L602">
        <f t="shared" si="205"/>
        <v>-1.7854588150430502E-3</v>
      </c>
      <c r="M602">
        <f t="shared" si="206"/>
        <v>2.7500733449833001E-5</v>
      </c>
      <c r="N602">
        <f t="shared" si="207"/>
        <v>-8.8346493346558612E-4</v>
      </c>
      <c r="O602">
        <f t="shared" si="208"/>
        <v>-1.15922513924473E-3</v>
      </c>
      <c r="P602">
        <f t="shared" si="224"/>
        <v>3.8006481543035337E-3</v>
      </c>
      <c r="R602">
        <f t="shared" si="209"/>
        <v>0</v>
      </c>
      <c r="S602">
        <f t="shared" si="210"/>
        <v>-6.3851571682967557E-4</v>
      </c>
      <c r="T602">
        <f t="shared" si="211"/>
        <v>1.1744438316632075E-3</v>
      </c>
      <c r="U602">
        <f t="shared" si="212"/>
        <v>2.6347816474779E-4</v>
      </c>
      <c r="V602">
        <f t="shared" si="213"/>
        <v>-1.2282041031355141E-5</v>
      </c>
      <c r="W602">
        <f t="shared" si="214"/>
        <v>4.3171232654698379E-4</v>
      </c>
      <c r="Y602" s="2" t="b">
        <f t="shared" si="215"/>
        <v>0</v>
      </c>
      <c r="Z602" s="2"/>
      <c r="AA602" s="1">
        <f t="shared" si="216"/>
        <v>42815</v>
      </c>
      <c r="AB602">
        <f t="shared" si="217"/>
        <v>0</v>
      </c>
      <c r="AC602">
        <f t="shared" si="218"/>
        <v>6.3851571682967557E-4</v>
      </c>
      <c r="AD602">
        <f t="shared" si="219"/>
        <v>1.1744438316632075E-3</v>
      </c>
      <c r="AE602">
        <f t="shared" si="220"/>
        <v>2.6347816474779E-4</v>
      </c>
      <c r="AF602">
        <f t="shared" si="221"/>
        <v>1.2282041031355141E-5</v>
      </c>
      <c r="AG602">
        <f t="shared" si="222"/>
        <v>4.3171232654698379E-4</v>
      </c>
    </row>
    <row r="603" spans="1:33" x14ac:dyDescent="0.25">
      <c r="A603" t="str">
        <f>'[3]post matched'!$A404</f>
        <v>speech</v>
      </c>
      <c r="B603" s="1">
        <v>42816</v>
      </c>
      <c r="C603" s="9">
        <f>[4]contrs_2year_adj_extra_stack!A602</f>
        <v>1.00000000000003E-4</v>
      </c>
      <c r="D603" s="9">
        <f>[4]contrs_2year_adj_extra_stack!B602</f>
        <v>1.7429498450724799E-5</v>
      </c>
      <c r="E603" s="9">
        <f>[4]contrs_2year_adj_extra_stack!C602</f>
        <v>6.2616773332913099E-5</v>
      </c>
      <c r="F603" s="9">
        <f>[4]contrs_2year_adj_extra_stack!D602</f>
        <v>2.1420183073081199E-5</v>
      </c>
      <c r="G603" s="9">
        <f>[4]contrs_2year_adj_extra_stack!E602</f>
        <v>3.06690213057184E-5</v>
      </c>
      <c r="I603" s="1">
        <f t="shared" si="223"/>
        <v>42795</v>
      </c>
      <c r="J603" s="1">
        <f t="shared" si="203"/>
        <v>42816</v>
      </c>
      <c r="K603" s="2">
        <f t="shared" si="204"/>
        <v>-1.00000000000003E-2</v>
      </c>
      <c r="L603">
        <f t="shared" si="205"/>
        <v>-1.74294984507248E-3</v>
      </c>
      <c r="M603">
        <f t="shared" si="206"/>
        <v>-6.2616773332913097E-3</v>
      </c>
      <c r="N603">
        <f t="shared" si="207"/>
        <v>-2.1420183073081198E-3</v>
      </c>
      <c r="O603">
        <f t="shared" si="208"/>
        <v>-3.0669021305718401E-3</v>
      </c>
      <c r="P603">
        <f t="shared" si="224"/>
        <v>3.2135476162434488E-3</v>
      </c>
      <c r="R603">
        <f t="shared" si="209"/>
        <v>-1.00000000000003E-2</v>
      </c>
      <c r="S603">
        <f t="shared" si="210"/>
        <v>-5.9600674685910543E-4</v>
      </c>
      <c r="T603">
        <f t="shared" si="211"/>
        <v>-5.1147342350779355E-3</v>
      </c>
      <c r="U603">
        <f t="shared" si="212"/>
        <v>-9.9507520909474369E-4</v>
      </c>
      <c r="V603">
        <f t="shared" si="213"/>
        <v>-1.9199590323584652E-3</v>
      </c>
      <c r="W603">
        <f t="shared" si="214"/>
        <v>-1.553882115131011E-4</v>
      </c>
      <c r="Y603" s="2" t="b">
        <f t="shared" si="215"/>
        <v>0</v>
      </c>
      <c r="Z603" s="2"/>
      <c r="AA603" s="1">
        <f t="shared" si="216"/>
        <v>42816</v>
      </c>
      <c r="AB603">
        <f t="shared" si="217"/>
        <v>1.00000000000003E-2</v>
      </c>
      <c r="AC603">
        <f t="shared" si="218"/>
        <v>5.9600674685910543E-4</v>
      </c>
      <c r="AD603">
        <f t="shared" si="219"/>
        <v>5.1147342350779355E-3</v>
      </c>
      <c r="AE603">
        <f t="shared" si="220"/>
        <v>9.9507520909474369E-4</v>
      </c>
      <c r="AF603">
        <f t="shared" si="221"/>
        <v>1.9199590323584652E-3</v>
      </c>
      <c r="AG603">
        <f t="shared" si="222"/>
        <v>1.553882115131011E-4</v>
      </c>
    </row>
    <row r="604" spans="1:33" x14ac:dyDescent="0.25">
      <c r="A604" t="str">
        <f>'[3]post matched'!$A405</f>
        <v>speech</v>
      </c>
      <c r="B604" s="1">
        <v>42822</v>
      </c>
      <c r="C604" s="9">
        <f>[4]contrs_2year_adj_extra_stack!A603</f>
        <v>-9.9999999999999395E-5</v>
      </c>
      <c r="D604" s="9">
        <f>[4]contrs_2year_adj_extra_stack!B603</f>
        <v>4.2503299763796897E-5</v>
      </c>
      <c r="E604" s="9">
        <f>[4]contrs_2year_adj_extra_stack!C603</f>
        <v>-1.11988395869646E-4</v>
      </c>
      <c r="F604" s="9">
        <f>[4]contrs_2year_adj_extra_stack!D603</f>
        <v>3.1110013366768601E-5</v>
      </c>
      <c r="G604" s="9">
        <f>[4]contrs_2year_adj_extra_stack!E603</f>
        <v>1.68569142332203E-7</v>
      </c>
      <c r="I604" s="1">
        <f t="shared" si="223"/>
        <v>42795</v>
      </c>
      <c r="J604" s="1">
        <f t="shared" si="203"/>
        <v>42822</v>
      </c>
      <c r="K604" s="2">
        <f t="shared" si="204"/>
        <v>9.9999999999999395E-3</v>
      </c>
      <c r="L604">
        <f t="shared" si="205"/>
        <v>-4.2503299763796895E-3</v>
      </c>
      <c r="M604">
        <f t="shared" si="206"/>
        <v>1.1198839586964599E-2</v>
      </c>
      <c r="N604">
        <f t="shared" si="207"/>
        <v>-3.11100133667686E-3</v>
      </c>
      <c r="O604">
        <f t="shared" si="208"/>
        <v>-1.6856914233220299E-5</v>
      </c>
      <c r="P604">
        <f t="shared" si="224"/>
        <v>6.1793486403251109E-3</v>
      </c>
      <c r="R604">
        <f t="shared" si="209"/>
        <v>9.9999999999999395E-3</v>
      </c>
      <c r="S604">
        <f t="shared" si="210"/>
        <v>-3.1033868781663149E-3</v>
      </c>
      <c r="T604">
        <f t="shared" si="211"/>
        <v>1.2345782685177973E-2</v>
      </c>
      <c r="U604">
        <f t="shared" si="212"/>
        <v>-1.9640582384634836E-3</v>
      </c>
      <c r="V604">
        <f t="shared" si="213"/>
        <v>1.1300861839801544E-3</v>
      </c>
      <c r="W604">
        <f t="shared" si="214"/>
        <v>2.810412812568561E-3</v>
      </c>
      <c r="Y604" s="2" t="b">
        <f t="shared" si="215"/>
        <v>0</v>
      </c>
      <c r="Z604" s="2"/>
      <c r="AA604" s="1">
        <f t="shared" si="216"/>
        <v>42822</v>
      </c>
      <c r="AB604">
        <f t="shared" si="217"/>
        <v>9.9999999999999395E-3</v>
      </c>
      <c r="AC604">
        <f t="shared" si="218"/>
        <v>3.1033868781663149E-3</v>
      </c>
      <c r="AD604">
        <f t="shared" si="219"/>
        <v>1.2345782685177973E-2</v>
      </c>
      <c r="AE604">
        <f t="shared" si="220"/>
        <v>1.9640582384634836E-3</v>
      </c>
      <c r="AF604">
        <f t="shared" si="221"/>
        <v>1.1300861839801544E-3</v>
      </c>
      <c r="AG604">
        <f t="shared" si="222"/>
        <v>2.810412812568561E-3</v>
      </c>
    </row>
    <row r="605" spans="1:33" x14ac:dyDescent="0.25">
      <c r="A605" t="str">
        <f>'[3]post matched'!$A406</f>
        <v>minutes</v>
      </c>
      <c r="B605" s="1">
        <v>42843</v>
      </c>
      <c r="C605" s="9">
        <f>[4]contrs_2year_adj_extra_stack!A604</f>
        <v>1.9999999999999901E-4</v>
      </c>
      <c r="D605" s="9">
        <f>[4]contrs_2year_adj_extra_stack!B604</f>
        <v>3.07806191855268E-6</v>
      </c>
      <c r="E605" s="9">
        <f>[4]contrs_2year_adj_extra_stack!C604</f>
        <v>9.5589074554288506E-5</v>
      </c>
      <c r="F605" s="9">
        <f>[4]contrs_2year_adj_extra_stack!D604</f>
        <v>9.7346208539807804E-5</v>
      </c>
      <c r="G605" s="9">
        <f>[4]contrs_2year_adj_extra_stack!E604</f>
        <v>8.7374683245760405E-6</v>
      </c>
      <c r="I605" s="1">
        <f t="shared" si="223"/>
        <v>42826</v>
      </c>
      <c r="J605" s="1">
        <f t="shared" si="203"/>
        <v>42843</v>
      </c>
      <c r="K605" s="2">
        <f t="shared" si="204"/>
        <v>-1.99999999999999E-2</v>
      </c>
      <c r="L605">
        <f t="shared" si="205"/>
        <v>-3.0780619185526799E-4</v>
      </c>
      <c r="M605">
        <f t="shared" si="206"/>
        <v>-9.558907455428851E-3</v>
      </c>
      <c r="N605">
        <f t="shared" si="207"/>
        <v>-9.7346208539807796E-3</v>
      </c>
      <c r="O605">
        <f t="shared" si="208"/>
        <v>-8.7374683245760405E-4</v>
      </c>
      <c r="P605">
        <f t="shared" si="224"/>
        <v>4.750813337226034E-4</v>
      </c>
      <c r="R605">
        <f t="shared" si="209"/>
        <v>-1.99999999999999E-2</v>
      </c>
      <c r="S605">
        <f t="shared" si="210"/>
        <v>8.3913690635810661E-4</v>
      </c>
      <c r="T605">
        <f t="shared" si="211"/>
        <v>-8.4119643572154769E-3</v>
      </c>
      <c r="U605">
        <f t="shared" si="212"/>
        <v>-8.5876777557674037E-3</v>
      </c>
      <c r="V605">
        <f t="shared" si="213"/>
        <v>2.7319626575577076E-4</v>
      </c>
      <c r="W605">
        <f t="shared" si="214"/>
        <v>-2.8938544940339465E-3</v>
      </c>
      <c r="Y605" s="2" t="b">
        <f t="shared" si="215"/>
        <v>0</v>
      </c>
      <c r="Z605" s="2"/>
      <c r="AA605" s="1">
        <f t="shared" si="216"/>
        <v>42843</v>
      </c>
      <c r="AB605">
        <f t="shared" si="217"/>
        <v>1.99999999999999E-2</v>
      </c>
      <c r="AC605">
        <f t="shared" si="218"/>
        <v>8.3913690635810661E-4</v>
      </c>
      <c r="AD605">
        <f t="shared" si="219"/>
        <v>8.4119643572154769E-3</v>
      </c>
      <c r="AE605">
        <f t="shared" si="220"/>
        <v>8.5876777557674037E-3</v>
      </c>
      <c r="AF605">
        <f t="shared" si="221"/>
        <v>2.7319626575577076E-4</v>
      </c>
      <c r="AG605">
        <f t="shared" si="222"/>
        <v>2.8938544940339465E-3</v>
      </c>
    </row>
    <row r="606" spans="1:33" x14ac:dyDescent="0.25">
      <c r="A606" t="str">
        <f>'[3]post matched'!$A407</f>
        <v>speech</v>
      </c>
      <c r="B606" s="1">
        <v>42859</v>
      </c>
      <c r="C606" s="9">
        <f>[4]contrs_2year_adj_extra_stack!A605</f>
        <v>-1.9999999999999901E-4</v>
      </c>
      <c r="D606" s="9">
        <f>[4]contrs_2year_adj_extra_stack!B605</f>
        <v>-2.3588167954227002E-5</v>
      </c>
      <c r="E606" s="9">
        <f>[4]contrs_2year_adj_extra_stack!C605</f>
        <v>-2.87435315972578E-5</v>
      </c>
      <c r="F606" s="9">
        <f>[4]contrs_2year_adj_extra_stack!D605</f>
        <v>-3.1853838791796703E-5</v>
      </c>
      <c r="G606" s="9">
        <f>[4]contrs_2year_adj_extra_stack!E605</f>
        <v>-3.7682338324988599E-5</v>
      </c>
      <c r="I606" s="1">
        <f t="shared" si="223"/>
        <v>42856</v>
      </c>
      <c r="J606" s="1">
        <f t="shared" si="203"/>
        <v>42859</v>
      </c>
      <c r="K606" s="2">
        <f t="shared" si="204"/>
        <v>1.99999999999999E-2</v>
      </c>
      <c r="L606">
        <f t="shared" si="205"/>
        <v>2.3588167954227001E-3</v>
      </c>
      <c r="M606">
        <f t="shared" si="206"/>
        <v>2.87435315972578E-3</v>
      </c>
      <c r="N606">
        <f t="shared" si="207"/>
        <v>3.1853838791796704E-3</v>
      </c>
      <c r="O606">
        <f t="shared" si="208"/>
        <v>3.76823383249886E-3</v>
      </c>
      <c r="P606">
        <f t="shared" si="224"/>
        <v>7.8132123331728885E-3</v>
      </c>
      <c r="R606">
        <f t="shared" si="209"/>
        <v>1.99999999999999E-2</v>
      </c>
      <c r="S606">
        <f t="shared" si="210"/>
        <v>3.5057598936360746E-3</v>
      </c>
      <c r="T606">
        <f t="shared" si="211"/>
        <v>4.021296257939155E-3</v>
      </c>
      <c r="U606">
        <f t="shared" si="212"/>
        <v>4.3323269773930468E-3</v>
      </c>
      <c r="V606">
        <f t="shared" si="213"/>
        <v>4.915176930712235E-3</v>
      </c>
      <c r="W606">
        <f t="shared" si="214"/>
        <v>4.4442765054163386E-3</v>
      </c>
      <c r="Y606" s="2" t="b">
        <f t="shared" si="215"/>
        <v>0</v>
      </c>
      <c r="Z606" s="2"/>
      <c r="AA606" s="1">
        <f t="shared" si="216"/>
        <v>42859</v>
      </c>
      <c r="AB606">
        <f t="shared" si="217"/>
        <v>1.99999999999999E-2</v>
      </c>
      <c r="AC606">
        <f t="shared" si="218"/>
        <v>3.5057598936360746E-3</v>
      </c>
      <c r="AD606">
        <f t="shared" si="219"/>
        <v>4.021296257939155E-3</v>
      </c>
      <c r="AE606">
        <f t="shared" si="220"/>
        <v>4.3323269773930468E-3</v>
      </c>
      <c r="AF606">
        <f t="shared" si="221"/>
        <v>4.915176930712235E-3</v>
      </c>
      <c r="AG606">
        <f t="shared" si="222"/>
        <v>4.4442765054163386E-3</v>
      </c>
    </row>
    <row r="607" spans="1:33" x14ac:dyDescent="0.25">
      <c r="A607" t="str">
        <f>'[3]post matched'!$A408</f>
        <v>smp</v>
      </c>
      <c r="B607" s="1">
        <v>42860</v>
      </c>
      <c r="C607" s="9">
        <f>[4]contrs_2year_adj_extra_stack!A606</f>
        <v>-9.9999999999999395E-5</v>
      </c>
      <c r="D607" s="9">
        <f>[4]contrs_2year_adj_extra_stack!B606</f>
        <v>4.4438476043883102E-5</v>
      </c>
      <c r="E607" s="9">
        <f>[4]contrs_2year_adj_extra_stack!C606</f>
        <v>-6.1905413191077095E-5</v>
      </c>
      <c r="F607" s="9">
        <f>[4]contrs_2year_adj_extra_stack!D606</f>
        <v>-2.6957113076632401E-5</v>
      </c>
      <c r="G607" s="9">
        <f>[4]contrs_2year_adj_extra_stack!E606</f>
        <v>1.35782012117481E-5</v>
      </c>
      <c r="I607" s="1">
        <f t="shared" si="223"/>
        <v>42856</v>
      </c>
      <c r="J607" s="1">
        <f t="shared" si="203"/>
        <v>42860</v>
      </c>
      <c r="K607" s="2">
        <f t="shared" si="204"/>
        <v>9.9999999999999395E-3</v>
      </c>
      <c r="L607">
        <f t="shared" si="205"/>
        <v>-4.4438476043883101E-3</v>
      </c>
      <c r="M607">
        <f t="shared" si="206"/>
        <v>6.1905413191077098E-3</v>
      </c>
      <c r="N607">
        <f t="shared" si="207"/>
        <v>2.6957113076632403E-3</v>
      </c>
      <c r="O607">
        <f t="shared" si="208"/>
        <v>-1.35782012117481E-3</v>
      </c>
      <c r="P607">
        <f t="shared" si="224"/>
        <v>6.9154150987921102E-3</v>
      </c>
      <c r="R607">
        <f t="shared" si="209"/>
        <v>9.9999999999999395E-3</v>
      </c>
      <c r="S607">
        <f t="shared" si="210"/>
        <v>-3.2969045061749355E-3</v>
      </c>
      <c r="T607">
        <f t="shared" si="211"/>
        <v>7.337484417321084E-3</v>
      </c>
      <c r="U607">
        <f t="shared" si="212"/>
        <v>3.8426544058766162E-3</v>
      </c>
      <c r="V607">
        <f t="shared" si="213"/>
        <v>-2.1087702296143521E-4</v>
      </c>
      <c r="W607">
        <f t="shared" si="214"/>
        <v>3.5464792710355603E-3</v>
      </c>
      <c r="Y607" s="2" t="b">
        <f t="shared" si="215"/>
        <v>0</v>
      </c>
      <c r="Z607" s="2"/>
      <c r="AA607" s="1">
        <f t="shared" si="216"/>
        <v>42860</v>
      </c>
      <c r="AB607">
        <f t="shared" si="217"/>
        <v>9.9999999999999395E-3</v>
      </c>
      <c r="AC607">
        <f t="shared" si="218"/>
        <v>3.2969045061749355E-3</v>
      </c>
      <c r="AD607">
        <f t="shared" si="219"/>
        <v>7.337484417321084E-3</v>
      </c>
      <c r="AE607">
        <f t="shared" si="220"/>
        <v>3.8426544058766162E-3</v>
      </c>
      <c r="AF607">
        <f t="shared" si="221"/>
        <v>2.1087702296143521E-4</v>
      </c>
      <c r="AG607">
        <f t="shared" si="222"/>
        <v>3.5464792710355603E-3</v>
      </c>
    </row>
    <row r="608" spans="1:33" x14ac:dyDescent="0.25">
      <c r="A608" t="str">
        <f>'[3]post matched'!$A409</f>
        <v>minutes</v>
      </c>
      <c r="B608" s="1">
        <v>42871</v>
      </c>
      <c r="C608" s="9">
        <f>[4]contrs_2year_adj_extra_stack!A607</f>
        <v>9.9999999999999395E-5</v>
      </c>
      <c r="D608" s="9">
        <f>[4]contrs_2year_adj_extra_stack!B607</f>
        <v>2.5900103223505401E-6</v>
      </c>
      <c r="E608" s="9">
        <f>[4]contrs_2year_adj_extra_stack!C607</f>
        <v>6.9390626484995796E-5</v>
      </c>
      <c r="F608" s="9">
        <f>[4]contrs_2year_adj_extra_stack!D607</f>
        <v>3.8510964712287901E-5</v>
      </c>
      <c r="G608" s="9">
        <f>[4]contrs_2year_adj_extra_stack!E607</f>
        <v>2.1854818494288999E-5</v>
      </c>
      <c r="I608" s="1">
        <f t="shared" si="223"/>
        <v>42856</v>
      </c>
      <c r="J608" s="1">
        <f t="shared" si="203"/>
        <v>42871</v>
      </c>
      <c r="K608" s="2">
        <f t="shared" si="204"/>
        <v>-9.9999999999999395E-3</v>
      </c>
      <c r="L608">
        <f t="shared" si="205"/>
        <v>-2.59001032235054E-4</v>
      </c>
      <c r="M608">
        <f t="shared" si="206"/>
        <v>-6.9390626484995797E-3</v>
      </c>
      <c r="N608">
        <f t="shared" si="207"/>
        <v>-3.85109647122879E-3</v>
      </c>
      <c r="O608">
        <f t="shared" si="208"/>
        <v>-2.1854818494289E-3</v>
      </c>
      <c r="P608">
        <f t="shared" si="224"/>
        <v>3.2346420013923834E-3</v>
      </c>
      <c r="R608">
        <f t="shared" si="209"/>
        <v>-9.9999999999999395E-3</v>
      </c>
      <c r="S608">
        <f t="shared" si="210"/>
        <v>8.8794206597832053E-4</v>
      </c>
      <c r="T608">
        <f t="shared" si="211"/>
        <v>-5.7921195502862056E-3</v>
      </c>
      <c r="U608">
        <f t="shared" si="212"/>
        <v>-2.7041533730154136E-3</v>
      </c>
      <c r="V608">
        <f t="shared" si="213"/>
        <v>-1.0385387512155252E-3</v>
      </c>
      <c r="W608">
        <f t="shared" si="214"/>
        <v>-1.342938263641665E-4</v>
      </c>
      <c r="Y608" s="2" t="b">
        <f t="shared" si="215"/>
        <v>0</v>
      </c>
      <c r="Z608" s="2"/>
      <c r="AA608" s="1">
        <f t="shared" si="216"/>
        <v>42871</v>
      </c>
      <c r="AB608">
        <f t="shared" si="217"/>
        <v>9.9999999999999395E-3</v>
      </c>
      <c r="AC608">
        <f t="shared" si="218"/>
        <v>8.8794206597832053E-4</v>
      </c>
      <c r="AD608">
        <f t="shared" si="219"/>
        <v>5.7921195502862056E-3</v>
      </c>
      <c r="AE608">
        <f t="shared" si="220"/>
        <v>2.7041533730154136E-3</v>
      </c>
      <c r="AF608">
        <f t="shared" si="221"/>
        <v>1.0385387512155252E-3</v>
      </c>
      <c r="AG608">
        <f t="shared" si="222"/>
        <v>1.342938263641665E-4</v>
      </c>
    </row>
    <row r="609" spans="1:33" x14ac:dyDescent="0.25">
      <c r="A609" t="str">
        <f>'[3]post matched'!$A410</f>
        <v>speech</v>
      </c>
      <c r="B609" s="1">
        <v>42877</v>
      </c>
      <c r="C609" s="9">
        <f>[4]contrs_2year_adj_extra_stack!A608</f>
        <v>0</v>
      </c>
      <c r="D609" s="9">
        <f>[4]contrs_2year_adj_extra_stack!B608</f>
        <v>3.6264223372841203E-5</v>
      </c>
      <c r="E609" s="9">
        <f>[4]contrs_2year_adj_extra_stack!C608</f>
        <v>-3.3063490878510201E-5</v>
      </c>
      <c r="F609" s="9">
        <f>[4]contrs_2year_adj_extra_stack!D608</f>
        <v>1.23649506436772E-5</v>
      </c>
      <c r="G609" s="9">
        <f>[4]contrs_2year_adj_extra_stack!E608</f>
        <v>1.67135872362994E-5</v>
      </c>
      <c r="I609" s="1">
        <f t="shared" si="223"/>
        <v>42856</v>
      </c>
      <c r="J609" s="1">
        <f t="shared" si="203"/>
        <v>42877</v>
      </c>
      <c r="K609" s="2">
        <f t="shared" si="204"/>
        <v>0</v>
      </c>
      <c r="L609">
        <f t="shared" si="205"/>
        <v>-3.6264223372841201E-3</v>
      </c>
      <c r="M609">
        <f t="shared" si="206"/>
        <v>3.30634908785102E-3</v>
      </c>
      <c r="N609">
        <f t="shared" si="207"/>
        <v>-1.2364950643677201E-3</v>
      </c>
      <c r="O609">
        <f t="shared" si="208"/>
        <v>-1.67135872362994E-3</v>
      </c>
      <c r="P609">
        <f t="shared" si="224"/>
        <v>3.2279270374307601E-3</v>
      </c>
      <c r="R609">
        <f t="shared" si="209"/>
        <v>0</v>
      </c>
      <c r="S609">
        <f t="shared" si="210"/>
        <v>-2.4794792390707455E-3</v>
      </c>
      <c r="T609">
        <f t="shared" si="211"/>
        <v>4.4532921860643941E-3</v>
      </c>
      <c r="U609">
        <f t="shared" si="212"/>
        <v>-8.9551966154344026E-5</v>
      </c>
      <c r="V609">
        <f t="shared" si="213"/>
        <v>-5.2441562541656519E-4</v>
      </c>
      <c r="W609">
        <f t="shared" si="214"/>
        <v>-1.4100879032578981E-4</v>
      </c>
      <c r="Y609" s="2" t="b">
        <f t="shared" si="215"/>
        <v>0</v>
      </c>
      <c r="Z609" s="2"/>
      <c r="AA609" s="1">
        <f t="shared" si="216"/>
        <v>42877</v>
      </c>
      <c r="AB609">
        <f t="shared" si="217"/>
        <v>0</v>
      </c>
      <c r="AC609">
        <f t="shared" si="218"/>
        <v>2.4794792390707455E-3</v>
      </c>
      <c r="AD609">
        <f t="shared" si="219"/>
        <v>4.4532921860643941E-3</v>
      </c>
      <c r="AE609">
        <f t="shared" si="220"/>
        <v>8.9551966154344026E-5</v>
      </c>
      <c r="AF609">
        <f t="shared" si="221"/>
        <v>5.2441562541656519E-4</v>
      </c>
      <c r="AG609">
        <f t="shared" si="222"/>
        <v>1.4100879032578981E-4</v>
      </c>
    </row>
    <row r="610" spans="1:33" x14ac:dyDescent="0.25">
      <c r="A610" t="str">
        <f>'[3]post matched'!$A411</f>
        <v>speech</v>
      </c>
      <c r="B610" s="1">
        <v>42881</v>
      </c>
      <c r="C610" s="9">
        <f>[4]contrs_2year_adj_extra_stack!A609</f>
        <v>0</v>
      </c>
      <c r="D610" s="9">
        <f>[4]contrs_2year_adj_extra_stack!B609</f>
        <v>1.7322434638744301E-5</v>
      </c>
      <c r="E610" s="9">
        <f>[4]contrs_2year_adj_extra_stack!C609</f>
        <v>-2.81167379849938E-5</v>
      </c>
      <c r="F610" s="9">
        <f>[4]contrs_2year_adj_extra_stack!D609</f>
        <v>3.2139898429469402E-5</v>
      </c>
      <c r="G610" s="9">
        <f>[4]contrs_2year_adj_extra_stack!E609</f>
        <v>3.0592882678957399E-6</v>
      </c>
      <c r="I610" s="1">
        <f t="shared" si="223"/>
        <v>42856</v>
      </c>
      <c r="J610" s="1">
        <f t="shared" si="203"/>
        <v>42881</v>
      </c>
      <c r="K610" s="2">
        <f t="shared" si="204"/>
        <v>0</v>
      </c>
      <c r="L610">
        <f t="shared" si="205"/>
        <v>-1.7322434638744303E-3</v>
      </c>
      <c r="M610">
        <f t="shared" si="206"/>
        <v>2.8116737984993801E-3</v>
      </c>
      <c r="N610">
        <f t="shared" si="207"/>
        <v>-3.2139898429469401E-3</v>
      </c>
      <c r="O610">
        <f t="shared" si="208"/>
        <v>-3.0592882678957399E-4</v>
      </c>
      <c r="P610">
        <f t="shared" si="224"/>
        <v>2.4404883351115641E-3</v>
      </c>
      <c r="R610">
        <f t="shared" si="209"/>
        <v>0</v>
      </c>
      <c r="S610">
        <f t="shared" si="210"/>
        <v>-5.8530036566105566E-4</v>
      </c>
      <c r="T610">
        <f t="shared" si="211"/>
        <v>3.9586168967127543E-3</v>
      </c>
      <c r="U610">
        <f t="shared" si="212"/>
        <v>-2.0670467447335642E-3</v>
      </c>
      <c r="V610">
        <f t="shared" si="213"/>
        <v>8.4101427142380082E-4</v>
      </c>
      <c r="W610">
        <f t="shared" si="214"/>
        <v>-9.2844749264498578E-4</v>
      </c>
      <c r="Y610" s="2" t="b">
        <f t="shared" si="215"/>
        <v>0</v>
      </c>
      <c r="Z610" s="2"/>
      <c r="AA610" s="1">
        <f t="shared" si="216"/>
        <v>42881</v>
      </c>
      <c r="AB610">
        <f t="shared" si="217"/>
        <v>0</v>
      </c>
      <c r="AC610">
        <f t="shared" si="218"/>
        <v>5.8530036566105566E-4</v>
      </c>
      <c r="AD610">
        <f t="shared" si="219"/>
        <v>3.9586168967127543E-3</v>
      </c>
      <c r="AE610">
        <f t="shared" si="220"/>
        <v>2.0670467447335642E-3</v>
      </c>
      <c r="AF610">
        <f t="shared" si="221"/>
        <v>8.4101427142380082E-4</v>
      </c>
      <c r="AG610">
        <f t="shared" si="222"/>
        <v>9.2844749264498578E-4</v>
      </c>
    </row>
    <row r="611" spans="1:33" x14ac:dyDescent="0.25">
      <c r="A611" t="str">
        <f>'[3]post matched'!$A412</f>
        <v>speech</v>
      </c>
      <c r="B611" s="1">
        <v>42905</v>
      </c>
      <c r="C611" s="9">
        <f>[4]contrs_2year_adj_extra_stack!A610</f>
        <v>0</v>
      </c>
      <c r="D611" s="9">
        <f>[4]contrs_2year_adj_extra_stack!B610</f>
        <v>3.0091140549876202E-5</v>
      </c>
      <c r="E611" s="9">
        <f>[4]contrs_2year_adj_extra_stack!C610</f>
        <v>-2.4872092741684299E-5</v>
      </c>
      <c r="F611" s="9">
        <f>[4]contrs_2year_adj_extra_stack!D610</f>
        <v>-2.5896949537566001E-6</v>
      </c>
      <c r="G611" s="9">
        <f>[4]contrs_2year_adj_extra_stack!E610</f>
        <v>3.1649009889632802E-5</v>
      </c>
      <c r="I611" s="1">
        <f t="shared" si="223"/>
        <v>42887</v>
      </c>
      <c r="J611" s="1">
        <f t="shared" si="203"/>
        <v>42905</v>
      </c>
      <c r="K611" s="2">
        <f t="shared" si="204"/>
        <v>0</v>
      </c>
      <c r="L611">
        <f t="shared" si="205"/>
        <v>-3.0091140549876202E-3</v>
      </c>
      <c r="M611">
        <f t="shared" si="206"/>
        <v>2.4872092741684299E-3</v>
      </c>
      <c r="N611">
        <f t="shared" si="207"/>
        <v>2.5896949537565999E-4</v>
      </c>
      <c r="O611">
        <f t="shared" si="208"/>
        <v>-3.1649009889632802E-3</v>
      </c>
      <c r="P611">
        <f t="shared" si="224"/>
        <v>3.4278362744068103E-3</v>
      </c>
      <c r="R611">
        <f t="shared" si="209"/>
        <v>0</v>
      </c>
      <c r="S611">
        <f t="shared" si="210"/>
        <v>-1.8621709567742456E-3</v>
      </c>
      <c r="T611">
        <f t="shared" si="211"/>
        <v>3.6341523723818045E-3</v>
      </c>
      <c r="U611">
        <f t="shared" si="212"/>
        <v>1.405912593589036E-3</v>
      </c>
      <c r="V611">
        <f t="shared" si="213"/>
        <v>-2.0179578907499052E-3</v>
      </c>
      <c r="W611">
        <f t="shared" si="214"/>
        <v>5.8900446650260365E-5</v>
      </c>
      <c r="Y611" s="2" t="b">
        <f t="shared" si="215"/>
        <v>0</v>
      </c>
      <c r="Z611" s="2"/>
      <c r="AA611" s="1">
        <f t="shared" si="216"/>
        <v>42905</v>
      </c>
      <c r="AB611">
        <f t="shared" si="217"/>
        <v>0</v>
      </c>
      <c r="AC611">
        <f t="shared" si="218"/>
        <v>1.8621709567742456E-3</v>
      </c>
      <c r="AD611">
        <f t="shared" si="219"/>
        <v>3.6341523723818045E-3</v>
      </c>
      <c r="AE611">
        <f t="shared" si="220"/>
        <v>1.405912593589036E-3</v>
      </c>
      <c r="AF611">
        <f t="shared" si="221"/>
        <v>2.0179578907499052E-3</v>
      </c>
      <c r="AG611">
        <f t="shared" si="222"/>
        <v>5.8900446650260365E-5</v>
      </c>
    </row>
    <row r="612" spans="1:33" x14ac:dyDescent="0.25">
      <c r="A612" t="str">
        <f>'[3]post matched'!$A413</f>
        <v>minutes</v>
      </c>
      <c r="B612" s="1">
        <v>42906</v>
      </c>
      <c r="C612" s="9">
        <f>[4]contrs_2year_adj_extra_stack!A611</f>
        <v>0</v>
      </c>
      <c r="D612" s="9">
        <f>[4]contrs_2year_adj_extra_stack!B611</f>
        <v>1.5422888249198701E-5</v>
      </c>
      <c r="E612" s="9">
        <f>[4]contrs_2year_adj_extra_stack!C611</f>
        <v>-1.2588883219302599E-5</v>
      </c>
      <c r="F612" s="9">
        <f>[4]contrs_2year_adj_extra_stack!D611</f>
        <v>4.4248645821076E-5</v>
      </c>
      <c r="G612" s="9">
        <f>[4]contrs_2year_adj_extra_stack!E611</f>
        <v>-1.79406186306001E-5</v>
      </c>
      <c r="I612" s="1">
        <f t="shared" si="223"/>
        <v>42887</v>
      </c>
      <c r="J612" s="1">
        <f t="shared" si="203"/>
        <v>42906</v>
      </c>
      <c r="K612" s="2">
        <f t="shared" si="204"/>
        <v>0</v>
      </c>
      <c r="L612">
        <f t="shared" si="205"/>
        <v>-1.54228882491987E-3</v>
      </c>
      <c r="M612">
        <f t="shared" si="206"/>
        <v>1.2588883219302599E-3</v>
      </c>
      <c r="N612">
        <f t="shared" si="207"/>
        <v>-4.4248645821075997E-3</v>
      </c>
      <c r="O612">
        <f t="shared" si="208"/>
        <v>1.79406186306001E-3</v>
      </c>
      <c r="P612">
        <f t="shared" si="224"/>
        <v>2.9142032220372E-3</v>
      </c>
      <c r="R612">
        <f t="shared" si="209"/>
        <v>0</v>
      </c>
      <c r="S612">
        <f t="shared" si="210"/>
        <v>-3.953457267064954E-4</v>
      </c>
      <c r="T612">
        <f t="shared" si="211"/>
        <v>2.4058314201436345E-3</v>
      </c>
      <c r="U612">
        <f t="shared" si="212"/>
        <v>-3.2779214838942238E-3</v>
      </c>
      <c r="V612">
        <f t="shared" si="213"/>
        <v>2.9410049612733848E-3</v>
      </c>
      <c r="W612">
        <f t="shared" si="214"/>
        <v>-4.547326057193499E-4</v>
      </c>
      <c r="Y612" s="2" t="b">
        <f t="shared" si="215"/>
        <v>0</v>
      </c>
      <c r="Z612" s="2"/>
      <c r="AA612" s="1">
        <f t="shared" si="216"/>
        <v>42906</v>
      </c>
      <c r="AB612">
        <f t="shared" si="217"/>
        <v>0</v>
      </c>
      <c r="AC612">
        <f t="shared" si="218"/>
        <v>3.953457267064954E-4</v>
      </c>
      <c r="AD612">
        <f t="shared" si="219"/>
        <v>2.4058314201436345E-3</v>
      </c>
      <c r="AE612">
        <f t="shared" si="220"/>
        <v>3.2779214838942238E-3</v>
      </c>
      <c r="AF612">
        <f t="shared" si="221"/>
        <v>2.9410049612733848E-3</v>
      </c>
      <c r="AG612">
        <f t="shared" si="222"/>
        <v>4.547326057193499E-4</v>
      </c>
    </row>
    <row r="613" spans="1:33" x14ac:dyDescent="0.25">
      <c r="A613" t="str">
        <f>'[3]post matched'!$A414</f>
        <v>minutes</v>
      </c>
      <c r="B613" s="1">
        <v>42934</v>
      </c>
      <c r="C613" s="9">
        <f>[4]contrs_2year_adj_extra_stack!A612</f>
        <v>-8.0000000000000199E-4</v>
      </c>
      <c r="D613" s="9">
        <f>[4]contrs_2year_adj_extra_stack!B612</f>
        <v>1.5383262258107501E-4</v>
      </c>
      <c r="E613" s="9">
        <f>[4]contrs_2year_adj_extra_stack!C612</f>
        <v>-8.0139602691673404E-4</v>
      </c>
      <c r="F613" s="9">
        <f>[4]contrs_2year_adj_extra_stack!D612</f>
        <v>-7.6344959441454601E-5</v>
      </c>
      <c r="G613" s="9">
        <f>[4]contrs_2year_adj_extra_stack!E612</f>
        <v>-2.64147902835883E-5</v>
      </c>
      <c r="I613" s="1">
        <f t="shared" si="223"/>
        <v>42917</v>
      </c>
      <c r="J613" s="1">
        <f t="shared" si="203"/>
        <v>42934</v>
      </c>
      <c r="K613" s="2">
        <f t="shared" si="204"/>
        <v>8.0000000000000196E-2</v>
      </c>
      <c r="L613">
        <f t="shared" si="205"/>
        <v>-1.5383262258107501E-2</v>
      </c>
      <c r="M613">
        <f t="shared" si="206"/>
        <v>8.0139602691673403E-2</v>
      </c>
      <c r="N613">
        <f t="shared" si="207"/>
        <v>7.6344959441454604E-3</v>
      </c>
      <c r="O613">
        <f t="shared" si="208"/>
        <v>2.64147902835883E-3</v>
      </c>
      <c r="P613">
        <f t="shared" si="224"/>
        <v>4.9676845939300041E-3</v>
      </c>
      <c r="R613">
        <f t="shared" si="209"/>
        <v>8.0000000000000196E-2</v>
      </c>
      <c r="S613">
        <f t="shared" si="210"/>
        <v>-1.4236319159894126E-2</v>
      </c>
      <c r="T613">
        <f t="shared" si="211"/>
        <v>8.1286545789886783E-2</v>
      </c>
      <c r="U613">
        <f t="shared" si="212"/>
        <v>8.7814390423588372E-3</v>
      </c>
      <c r="V613">
        <f t="shared" si="213"/>
        <v>3.7884221265722046E-3</v>
      </c>
      <c r="W613">
        <f t="shared" si="214"/>
        <v>1.5987487661734542E-3</v>
      </c>
      <c r="Y613" s="2" t="b">
        <f t="shared" si="215"/>
        <v>0</v>
      </c>
      <c r="Z613" s="2"/>
      <c r="AA613" s="1">
        <f t="shared" si="216"/>
        <v>42934</v>
      </c>
      <c r="AB613">
        <f t="shared" si="217"/>
        <v>8.0000000000000196E-2</v>
      </c>
      <c r="AC613">
        <f t="shared" si="218"/>
        <v>1.4236319159894126E-2</v>
      </c>
      <c r="AD613">
        <f t="shared" si="219"/>
        <v>8.1286545789886783E-2</v>
      </c>
      <c r="AE613">
        <f t="shared" si="220"/>
        <v>8.7814390423588372E-3</v>
      </c>
      <c r="AF613">
        <f t="shared" si="221"/>
        <v>3.7884221265722046E-3</v>
      </c>
      <c r="AG613">
        <f t="shared" si="222"/>
        <v>1.5987487661734542E-3</v>
      </c>
    </row>
    <row r="614" spans="1:33" x14ac:dyDescent="0.25">
      <c r="A614" t="str">
        <f>'[3]post matched'!$A415</f>
        <v>speech</v>
      </c>
      <c r="B614" s="1">
        <v>42935</v>
      </c>
      <c r="C614" s="9">
        <f>[4]contrs_2year_adj_extra_stack!A613</f>
        <v>0</v>
      </c>
      <c r="D614" s="9">
        <f>[4]contrs_2year_adj_extra_stack!B613</f>
        <v>-4.6261383928201103E-5</v>
      </c>
      <c r="E614" s="9">
        <f>[4]contrs_2year_adj_extra_stack!C613</f>
        <v>6.7140754186819805E-5</v>
      </c>
      <c r="F614" s="9">
        <f>[4]contrs_2year_adj_extra_stack!D613</f>
        <v>2.5278195770428302E-6</v>
      </c>
      <c r="G614" s="9">
        <f>[4]contrs_2year_adj_extra_stack!E613</f>
        <v>2.8630724803657799E-5</v>
      </c>
      <c r="I614" s="1">
        <f t="shared" si="223"/>
        <v>42917</v>
      </c>
      <c r="J614" s="1">
        <f t="shared" si="203"/>
        <v>42935</v>
      </c>
      <c r="K614" s="2">
        <f t="shared" si="204"/>
        <v>0</v>
      </c>
      <c r="L614">
        <f t="shared" si="205"/>
        <v>4.6261383928201099E-3</v>
      </c>
      <c r="M614">
        <f t="shared" si="206"/>
        <v>-6.7140754186819805E-3</v>
      </c>
      <c r="N614">
        <f t="shared" si="207"/>
        <v>-2.52781957704283E-4</v>
      </c>
      <c r="O614">
        <f t="shared" si="208"/>
        <v>-2.8630724803657801E-3</v>
      </c>
      <c r="P614">
        <f t="shared" si="224"/>
        <v>5.2037914639319338E-3</v>
      </c>
      <c r="R614">
        <f t="shared" si="209"/>
        <v>0</v>
      </c>
      <c r="S614">
        <f t="shared" si="210"/>
        <v>5.7730814910334841E-3</v>
      </c>
      <c r="T614">
        <f t="shared" si="211"/>
        <v>-5.5671323204686055E-3</v>
      </c>
      <c r="U614">
        <f t="shared" si="212"/>
        <v>8.9416114050909316E-4</v>
      </c>
      <c r="V614">
        <f t="shared" si="213"/>
        <v>-1.7161293821524053E-3</v>
      </c>
      <c r="W614">
        <f t="shared" si="214"/>
        <v>1.8348556361753839E-3</v>
      </c>
      <c r="Y614" s="2" t="b">
        <f t="shared" si="215"/>
        <v>0</v>
      </c>
      <c r="Z614" s="2"/>
      <c r="AA614" s="1">
        <f t="shared" si="216"/>
        <v>42935</v>
      </c>
      <c r="AB614">
        <f t="shared" si="217"/>
        <v>0</v>
      </c>
      <c r="AC614">
        <f t="shared" si="218"/>
        <v>5.7730814910334841E-3</v>
      </c>
      <c r="AD614">
        <f t="shared" si="219"/>
        <v>5.5671323204686055E-3</v>
      </c>
      <c r="AE614">
        <f t="shared" si="220"/>
        <v>8.9416114050909316E-4</v>
      </c>
      <c r="AF614">
        <f t="shared" si="221"/>
        <v>1.7161293821524053E-3</v>
      </c>
      <c r="AG614">
        <f t="shared" si="222"/>
        <v>1.8348556361753839E-3</v>
      </c>
    </row>
    <row r="615" spans="1:33" x14ac:dyDescent="0.25">
      <c r="A615" t="str">
        <f>'[3]post matched'!$A416</f>
        <v>speech</v>
      </c>
      <c r="B615" s="1">
        <v>42937</v>
      </c>
      <c r="C615" s="9">
        <f>[4]contrs_2year_adj_extra_stack!A614</f>
        <v>-2.0000000000000199E-4</v>
      </c>
      <c r="D615" s="9">
        <f>[4]contrs_2year_adj_extra_stack!B614</f>
        <v>5.3990646037009997E-5</v>
      </c>
      <c r="E615" s="9">
        <f>[4]contrs_2year_adj_extra_stack!C614</f>
        <v>-1.7223767113705299E-4</v>
      </c>
      <c r="F615" s="9">
        <f>[4]contrs_2year_adj_extra_stack!D614</f>
        <v>-4.7937276345739198E-5</v>
      </c>
      <c r="G615" s="9">
        <f>[4]contrs_2year_adj_extra_stack!E614</f>
        <v>1.40884053238028E-5</v>
      </c>
      <c r="I615" s="1">
        <f t="shared" si="223"/>
        <v>42917</v>
      </c>
      <c r="J615" s="1">
        <f t="shared" si="203"/>
        <v>42937</v>
      </c>
      <c r="K615" s="2">
        <f t="shared" si="204"/>
        <v>2.0000000000000198E-2</v>
      </c>
      <c r="L615">
        <f t="shared" si="205"/>
        <v>-5.3990646037010001E-3</v>
      </c>
      <c r="M615">
        <f t="shared" si="206"/>
        <v>1.72237671137053E-2</v>
      </c>
      <c r="N615">
        <f t="shared" si="207"/>
        <v>4.7937276345739197E-3</v>
      </c>
      <c r="O615">
        <f t="shared" si="208"/>
        <v>-1.40884053238028E-3</v>
      </c>
      <c r="P615">
        <f t="shared" si="224"/>
        <v>4.7904103878022601E-3</v>
      </c>
      <c r="R615">
        <f t="shared" si="209"/>
        <v>2.0000000000000198E-2</v>
      </c>
      <c r="S615">
        <f t="shared" si="210"/>
        <v>-4.252121505487625E-3</v>
      </c>
      <c r="T615">
        <f t="shared" si="211"/>
        <v>1.8370710211918675E-2</v>
      </c>
      <c r="U615">
        <f t="shared" si="212"/>
        <v>5.9406707327872956E-3</v>
      </c>
      <c r="V615">
        <f t="shared" si="213"/>
        <v>-2.618974341669052E-4</v>
      </c>
      <c r="W615">
        <f t="shared" si="214"/>
        <v>1.4214745600457102E-3</v>
      </c>
      <c r="Y615" s="2" t="b">
        <f t="shared" si="215"/>
        <v>0</v>
      </c>
      <c r="Z615" s="2"/>
      <c r="AA615" s="1">
        <f t="shared" si="216"/>
        <v>42937</v>
      </c>
      <c r="AB615">
        <f t="shared" si="217"/>
        <v>2.0000000000000198E-2</v>
      </c>
      <c r="AC615">
        <f t="shared" si="218"/>
        <v>4.252121505487625E-3</v>
      </c>
      <c r="AD615">
        <f t="shared" si="219"/>
        <v>1.8370710211918675E-2</v>
      </c>
      <c r="AE615">
        <f t="shared" si="220"/>
        <v>5.9406707327872956E-3</v>
      </c>
      <c r="AF615">
        <f t="shared" si="221"/>
        <v>2.618974341669052E-4</v>
      </c>
      <c r="AG615">
        <f t="shared" si="222"/>
        <v>1.4214745600457102E-3</v>
      </c>
    </row>
    <row r="616" spans="1:33" x14ac:dyDescent="0.25">
      <c r="A616" t="str">
        <f>'[3]post matched'!$A417</f>
        <v>speech</v>
      </c>
      <c r="B616" s="1">
        <v>42937</v>
      </c>
      <c r="C616" s="9">
        <f>[4]contrs_2year_adj_extra_stack!A615</f>
        <v>-2.0000000000000199E-4</v>
      </c>
      <c r="D616" s="9">
        <f>[4]contrs_2year_adj_extra_stack!B615</f>
        <v>5.3990646037009997E-5</v>
      </c>
      <c r="E616" s="9">
        <f>[4]contrs_2year_adj_extra_stack!C615</f>
        <v>-1.7223767113705299E-4</v>
      </c>
      <c r="F616" s="9">
        <f>[4]contrs_2year_adj_extra_stack!D615</f>
        <v>-4.7937276345739198E-5</v>
      </c>
      <c r="G616" s="9">
        <f>[4]contrs_2year_adj_extra_stack!E615</f>
        <v>1.40884053238028E-5</v>
      </c>
      <c r="I616" s="1">
        <f t="shared" si="223"/>
        <v>42917</v>
      </c>
      <c r="J616" s="1">
        <f t="shared" si="203"/>
        <v>42937</v>
      </c>
      <c r="K616" s="2">
        <f t="shared" si="204"/>
        <v>2.0000000000000198E-2</v>
      </c>
      <c r="L616">
        <f t="shared" si="205"/>
        <v>-5.3990646037010001E-3</v>
      </c>
      <c r="M616">
        <f t="shared" si="206"/>
        <v>1.72237671137053E-2</v>
      </c>
      <c r="N616">
        <f t="shared" si="207"/>
        <v>4.7937276345739197E-3</v>
      </c>
      <c r="O616">
        <f t="shared" si="208"/>
        <v>-1.40884053238028E-3</v>
      </c>
      <c r="P616">
        <f t="shared" si="224"/>
        <v>4.7904103878022601E-3</v>
      </c>
      <c r="R616">
        <f t="shared" si="209"/>
        <v>2.0000000000000198E-2</v>
      </c>
      <c r="S616">
        <f t="shared" si="210"/>
        <v>-4.252121505487625E-3</v>
      </c>
      <c r="T616">
        <f t="shared" si="211"/>
        <v>1.8370710211918675E-2</v>
      </c>
      <c r="U616">
        <f t="shared" si="212"/>
        <v>5.9406707327872956E-3</v>
      </c>
      <c r="V616">
        <f t="shared" si="213"/>
        <v>-2.618974341669052E-4</v>
      </c>
      <c r="W616">
        <f t="shared" si="214"/>
        <v>1.4214745600457102E-3</v>
      </c>
      <c r="Y616" s="2" t="b">
        <f t="shared" si="215"/>
        <v>0</v>
      </c>
      <c r="Z616" s="2"/>
      <c r="AA616" s="1">
        <f t="shared" si="216"/>
        <v>42937</v>
      </c>
      <c r="AB616">
        <f t="shared" si="217"/>
        <v>2.0000000000000198E-2</v>
      </c>
      <c r="AC616">
        <f t="shared" si="218"/>
        <v>4.252121505487625E-3</v>
      </c>
      <c r="AD616">
        <f t="shared" si="219"/>
        <v>1.8370710211918675E-2</v>
      </c>
      <c r="AE616">
        <f t="shared" si="220"/>
        <v>5.9406707327872956E-3</v>
      </c>
      <c r="AF616">
        <f t="shared" si="221"/>
        <v>2.618974341669052E-4</v>
      </c>
      <c r="AG616">
        <f t="shared" si="222"/>
        <v>1.4214745600457102E-3</v>
      </c>
    </row>
    <row r="617" spans="1:33" x14ac:dyDescent="0.25">
      <c r="A617" t="str">
        <f>'[3]post matched'!$A418</f>
        <v>speech</v>
      </c>
      <c r="B617" s="1">
        <v>42942</v>
      </c>
      <c r="C617" s="9">
        <f>[4]contrs_2year_adj_extra_stack!A616</f>
        <v>1.9999999999999901E-4</v>
      </c>
      <c r="D617" s="9">
        <f>[4]contrs_2year_adj_extra_stack!B616</f>
        <v>2.9616612325296102E-5</v>
      </c>
      <c r="E617" s="9">
        <f>[4]contrs_2year_adj_extra_stack!C616</f>
        <v>1.44240978739294E-4</v>
      </c>
      <c r="F617" s="9">
        <f>[4]contrs_2year_adj_extra_stack!D616</f>
        <v>1.3029270445750901E-5</v>
      </c>
      <c r="G617" s="9">
        <f>[4]contrs_2year_adj_extra_stack!E616</f>
        <v>5.3280247090266601E-5</v>
      </c>
      <c r="I617" s="1">
        <f t="shared" si="223"/>
        <v>42917</v>
      </c>
      <c r="J617" s="1">
        <f t="shared" si="203"/>
        <v>42942</v>
      </c>
      <c r="K617" s="2">
        <f t="shared" si="204"/>
        <v>-1.99999999999999E-2</v>
      </c>
      <c r="L617">
        <f t="shared" si="205"/>
        <v>-2.9616612325296101E-3</v>
      </c>
      <c r="M617">
        <f t="shared" si="206"/>
        <v>-1.44240978739294E-2</v>
      </c>
      <c r="N617">
        <f t="shared" si="207"/>
        <v>-1.3029270445750901E-3</v>
      </c>
      <c r="O617">
        <f t="shared" si="208"/>
        <v>-5.3280247090266601E-3</v>
      </c>
      <c r="P617">
        <f t="shared" si="224"/>
        <v>4.0167108600608608E-3</v>
      </c>
      <c r="R617">
        <f t="shared" si="209"/>
        <v>-1.99999999999999E-2</v>
      </c>
      <c r="S617">
        <f t="shared" si="210"/>
        <v>-1.8147181343162355E-3</v>
      </c>
      <c r="T617">
        <f t="shared" si="211"/>
        <v>-1.3277154775716025E-2</v>
      </c>
      <c r="U617">
        <f t="shared" si="212"/>
        <v>-1.5598394636171398E-4</v>
      </c>
      <c r="V617">
        <f t="shared" si="213"/>
        <v>-4.1810816108132851E-3</v>
      </c>
      <c r="W617">
        <f t="shared" si="214"/>
        <v>6.4777503230431088E-4</v>
      </c>
      <c r="Y617" s="2" t="b">
        <f t="shared" si="215"/>
        <v>0</v>
      </c>
      <c r="Z617" s="2"/>
      <c r="AA617" s="1">
        <f t="shared" si="216"/>
        <v>42942</v>
      </c>
      <c r="AB617">
        <f t="shared" si="217"/>
        <v>1.99999999999999E-2</v>
      </c>
      <c r="AC617">
        <f t="shared" si="218"/>
        <v>1.8147181343162355E-3</v>
      </c>
      <c r="AD617">
        <f t="shared" si="219"/>
        <v>1.3277154775716025E-2</v>
      </c>
      <c r="AE617">
        <f t="shared" si="220"/>
        <v>1.5598394636171398E-4</v>
      </c>
      <c r="AF617">
        <f t="shared" si="221"/>
        <v>4.1810816108132851E-3</v>
      </c>
      <c r="AG617">
        <f t="shared" si="222"/>
        <v>6.4777503230431088E-4</v>
      </c>
    </row>
    <row r="618" spans="1:33" x14ac:dyDescent="0.25">
      <c r="A618" t="str">
        <f>'[3]post matched'!$A419</f>
        <v>smp</v>
      </c>
      <c r="B618" s="1">
        <v>42951</v>
      </c>
      <c r="C618" s="9">
        <f>[4]contrs_2year_adj_extra_stack!A617</f>
        <v>0</v>
      </c>
      <c r="D618" s="9">
        <f>[4]contrs_2year_adj_extra_stack!B617</f>
        <v>4.9198411157432799E-5</v>
      </c>
      <c r="E618" s="9">
        <f>[4]contrs_2year_adj_extra_stack!C617</f>
        <v>-1.2457956218698001E-4</v>
      </c>
      <c r="F618" s="9">
        <f>[4]contrs_2year_adj_extra_stack!D617</f>
        <v>5.0838925255965802E-5</v>
      </c>
      <c r="G618" s="9">
        <f>[4]contrs_2year_adj_extra_stack!E617</f>
        <v>2.59728245271081E-5</v>
      </c>
      <c r="I618" s="1">
        <f t="shared" si="223"/>
        <v>42948</v>
      </c>
      <c r="J618" s="1">
        <f t="shared" si="203"/>
        <v>42951</v>
      </c>
      <c r="K618" s="2">
        <f t="shared" si="204"/>
        <v>0</v>
      </c>
      <c r="L618">
        <f t="shared" si="205"/>
        <v>-4.9198411157432799E-3</v>
      </c>
      <c r="M618">
        <f t="shared" si="206"/>
        <v>1.2457956218698E-2</v>
      </c>
      <c r="N618">
        <f t="shared" si="207"/>
        <v>-5.0838925255965797E-3</v>
      </c>
      <c r="O618">
        <f t="shared" si="208"/>
        <v>-2.59728245271081E-3</v>
      </c>
      <c r="P618">
        <f t="shared" si="224"/>
        <v>1.4305987535266976E-4</v>
      </c>
      <c r="R618">
        <f t="shared" si="209"/>
        <v>0</v>
      </c>
      <c r="S618">
        <f t="shared" si="210"/>
        <v>-3.7728980175299053E-3</v>
      </c>
      <c r="T618">
        <f t="shared" si="211"/>
        <v>1.3604899316911374E-2</v>
      </c>
      <c r="U618">
        <f t="shared" si="212"/>
        <v>-3.9369494273832038E-3</v>
      </c>
      <c r="V618">
        <f t="shared" si="213"/>
        <v>-1.4503393544974352E-3</v>
      </c>
      <c r="W618">
        <f t="shared" si="214"/>
        <v>-3.2258759524038802E-3</v>
      </c>
      <c r="Y618" s="2" t="b">
        <f t="shared" si="215"/>
        <v>0</v>
      </c>
      <c r="Z618" s="2"/>
      <c r="AA618" s="1">
        <f t="shared" si="216"/>
        <v>42951</v>
      </c>
      <c r="AB618">
        <f t="shared" si="217"/>
        <v>0</v>
      </c>
      <c r="AC618">
        <f t="shared" si="218"/>
        <v>3.7728980175299053E-3</v>
      </c>
      <c r="AD618">
        <f t="shared" si="219"/>
        <v>1.3604899316911374E-2</v>
      </c>
      <c r="AE618">
        <f t="shared" si="220"/>
        <v>3.9369494273832038E-3</v>
      </c>
      <c r="AF618">
        <f t="shared" si="221"/>
        <v>1.4503393544974352E-3</v>
      </c>
      <c r="AG618">
        <f t="shared" si="222"/>
        <v>3.2258759524038802E-3</v>
      </c>
    </row>
    <row r="619" spans="1:33" x14ac:dyDescent="0.25">
      <c r="A619" t="str">
        <f>'[3]post matched'!$A420</f>
        <v>speech</v>
      </c>
      <c r="B619" s="1">
        <v>42961</v>
      </c>
      <c r="C619" s="9">
        <f>[4]contrs_2year_adj_extra_stack!A618</f>
        <v>-9.9999999999999395E-5</v>
      </c>
      <c r="D619" s="9">
        <f>[4]contrs_2year_adj_extra_stack!B618</f>
        <v>3.1371536671623498E-5</v>
      </c>
      <c r="E619" s="9">
        <f>[4]contrs_2year_adj_extra_stack!C618</f>
        <v>-4.9694787567296002E-5</v>
      </c>
      <c r="F619" s="9">
        <f>[4]contrs_2year_adj_extra_stack!D618</f>
        <v>-3.0566611260122602E-5</v>
      </c>
      <c r="G619" s="9">
        <f>[4]contrs_2year_adj_extra_stack!E618</f>
        <v>7.6641012622336495E-6</v>
      </c>
      <c r="I619" s="1">
        <f t="shared" si="223"/>
        <v>42948</v>
      </c>
      <c r="J619" s="1">
        <f t="shared" si="203"/>
        <v>42961</v>
      </c>
      <c r="K619" s="2">
        <f t="shared" si="204"/>
        <v>9.9999999999999395E-3</v>
      </c>
      <c r="L619">
        <f t="shared" si="205"/>
        <v>-3.1371536671623498E-3</v>
      </c>
      <c r="M619">
        <f t="shared" si="206"/>
        <v>4.9694787567296003E-3</v>
      </c>
      <c r="N619">
        <f t="shared" si="207"/>
        <v>3.0566611260122601E-3</v>
      </c>
      <c r="O619">
        <f t="shared" si="208"/>
        <v>-7.6641012622336491E-4</v>
      </c>
      <c r="P619">
        <f t="shared" si="224"/>
        <v>5.8774239106437936E-3</v>
      </c>
      <c r="R619">
        <f t="shared" si="209"/>
        <v>9.9999999999999395E-3</v>
      </c>
      <c r="S619">
        <f t="shared" si="210"/>
        <v>-1.9902105689489752E-3</v>
      </c>
      <c r="T619">
        <f t="shared" si="211"/>
        <v>6.1164218549429744E-3</v>
      </c>
      <c r="U619">
        <f t="shared" si="212"/>
        <v>4.203604224225636E-3</v>
      </c>
      <c r="V619">
        <f t="shared" si="213"/>
        <v>3.805329719900099E-4</v>
      </c>
      <c r="W619">
        <f t="shared" si="214"/>
        <v>2.5084880828872436E-3</v>
      </c>
      <c r="Y619" s="2" t="b">
        <f t="shared" si="215"/>
        <v>0</v>
      </c>
      <c r="Z619" s="2"/>
      <c r="AA619" s="1">
        <f t="shared" si="216"/>
        <v>42961</v>
      </c>
      <c r="AB619">
        <f t="shared" si="217"/>
        <v>9.9999999999999395E-3</v>
      </c>
      <c r="AC619">
        <f t="shared" si="218"/>
        <v>1.9902105689489752E-3</v>
      </c>
      <c r="AD619">
        <f t="shared" si="219"/>
        <v>6.1164218549429744E-3</v>
      </c>
      <c r="AE619">
        <f t="shared" si="220"/>
        <v>4.203604224225636E-3</v>
      </c>
      <c r="AF619">
        <f t="shared" si="221"/>
        <v>3.805329719900099E-4</v>
      </c>
      <c r="AG619">
        <f t="shared" si="222"/>
        <v>2.5084880828872436E-3</v>
      </c>
    </row>
    <row r="620" spans="1:33" x14ac:dyDescent="0.25">
      <c r="A620" t="str">
        <f>'[3]post matched'!$A421</f>
        <v>minutes</v>
      </c>
      <c r="B620" s="1">
        <v>42962</v>
      </c>
      <c r="C620" s="9">
        <f>[4]contrs_2year_adj_extra_stack!A619</f>
        <v>1.00000000000003E-4</v>
      </c>
      <c r="D620" s="9">
        <f>[4]contrs_2year_adj_extra_stack!B619</f>
        <v>-9.4151231742374795E-6</v>
      </c>
      <c r="E620" s="9">
        <f>[4]contrs_2year_adj_extra_stack!C619</f>
        <v>1.4738636780673001E-4</v>
      </c>
      <c r="F620" s="9">
        <f>[4]contrs_2year_adj_extra_stack!D619</f>
        <v>-1.0516641456569501E-5</v>
      </c>
      <c r="G620" s="9">
        <f>[4]contrs_2year_adj_extra_stack!E619</f>
        <v>2.3424705581163E-5</v>
      </c>
      <c r="I620" s="1">
        <f t="shared" si="223"/>
        <v>42948</v>
      </c>
      <c r="J620" s="1">
        <f t="shared" si="203"/>
        <v>42962</v>
      </c>
      <c r="K620" s="2">
        <f t="shared" si="204"/>
        <v>-1.00000000000003E-2</v>
      </c>
      <c r="L620">
        <f t="shared" si="205"/>
        <v>9.4151231742374791E-4</v>
      </c>
      <c r="M620">
        <f t="shared" si="206"/>
        <v>-1.4738636780673001E-2</v>
      </c>
      <c r="N620">
        <f t="shared" si="207"/>
        <v>1.0516641456569502E-3</v>
      </c>
      <c r="O620">
        <f t="shared" si="208"/>
        <v>-2.3424705581162998E-3</v>
      </c>
      <c r="P620">
        <f t="shared" si="224"/>
        <v>5.0879308757083037E-3</v>
      </c>
      <c r="R620">
        <f t="shared" si="209"/>
        <v>-1.00000000000003E-2</v>
      </c>
      <c r="S620">
        <f t="shared" si="210"/>
        <v>2.0884554156371223E-3</v>
      </c>
      <c r="T620">
        <f t="shared" si="211"/>
        <v>-1.3591693682459627E-2</v>
      </c>
      <c r="U620">
        <f t="shared" si="212"/>
        <v>2.1986072438703263E-3</v>
      </c>
      <c r="V620">
        <f t="shared" si="213"/>
        <v>-1.195527459902925E-3</v>
      </c>
      <c r="W620">
        <f t="shared" si="214"/>
        <v>1.7189950479517538E-3</v>
      </c>
      <c r="Y620" s="2" t="b">
        <f t="shared" si="215"/>
        <v>0</v>
      </c>
      <c r="Z620" s="2"/>
      <c r="AA620" s="1">
        <f t="shared" si="216"/>
        <v>42962</v>
      </c>
      <c r="AB620">
        <f t="shared" si="217"/>
        <v>1.00000000000003E-2</v>
      </c>
      <c r="AC620">
        <f t="shared" si="218"/>
        <v>2.0884554156371223E-3</v>
      </c>
      <c r="AD620">
        <f t="shared" si="219"/>
        <v>1.3591693682459627E-2</v>
      </c>
      <c r="AE620">
        <f t="shared" si="220"/>
        <v>2.1986072438703263E-3</v>
      </c>
      <c r="AF620">
        <f t="shared" si="221"/>
        <v>1.195527459902925E-3</v>
      </c>
      <c r="AG620">
        <f t="shared" si="222"/>
        <v>1.7189950479517538E-3</v>
      </c>
    </row>
    <row r="621" spans="1:33" x14ac:dyDescent="0.25">
      <c r="A621" t="str">
        <f>'[3]post matched'!$A422</f>
        <v>speech</v>
      </c>
      <c r="B621" s="1">
        <v>42978</v>
      </c>
      <c r="C621" s="9">
        <f>[4]contrs_2year_adj_extra_stack!A620</f>
        <v>0</v>
      </c>
      <c r="D621" s="9">
        <f>[4]contrs_2year_adj_extra_stack!B620</f>
        <v>1.11963169144745E-5</v>
      </c>
      <c r="E621" s="9">
        <f>[4]contrs_2year_adj_extra_stack!C620</f>
        <v>-1.87881799689957E-5</v>
      </c>
      <c r="F621" s="9">
        <f>[4]contrs_2year_adj_extra_stack!D620</f>
        <v>3.2934769644822097E-5</v>
      </c>
      <c r="G621" s="9">
        <f>[4]contrs_2year_adj_extra_stack!E620</f>
        <v>2.2083465392225402E-6</v>
      </c>
      <c r="I621" s="1">
        <f t="shared" si="223"/>
        <v>42948</v>
      </c>
      <c r="J621" s="1">
        <f t="shared" si="203"/>
        <v>42978</v>
      </c>
      <c r="K621" s="2">
        <f t="shared" si="204"/>
        <v>0</v>
      </c>
      <c r="L621">
        <f t="shared" si="205"/>
        <v>-1.1196316914474499E-3</v>
      </c>
      <c r="M621">
        <f t="shared" si="206"/>
        <v>1.8788179968995699E-3</v>
      </c>
      <c r="N621">
        <f t="shared" si="207"/>
        <v>-3.2934769644822099E-3</v>
      </c>
      <c r="O621">
        <f t="shared" si="208"/>
        <v>-2.2083465392225401E-4</v>
      </c>
      <c r="P621">
        <f t="shared" si="224"/>
        <v>2.7551253129523439E-3</v>
      </c>
      <c r="R621">
        <f t="shared" si="209"/>
        <v>0</v>
      </c>
      <c r="S621">
        <f t="shared" si="210"/>
        <v>2.7311406765924678E-5</v>
      </c>
      <c r="T621">
        <f t="shared" si="211"/>
        <v>3.0257610951129445E-3</v>
      </c>
      <c r="U621">
        <f t="shared" si="212"/>
        <v>-2.1465338662688335E-3</v>
      </c>
      <c r="V621">
        <f t="shared" si="213"/>
        <v>9.2610844429112074E-4</v>
      </c>
      <c r="W621">
        <f t="shared" si="214"/>
        <v>-6.13810514804206E-4</v>
      </c>
      <c r="Y621" s="2" t="b">
        <f t="shared" si="215"/>
        <v>0</v>
      </c>
      <c r="Z621" s="2"/>
      <c r="AA621" s="1">
        <f t="shared" si="216"/>
        <v>42978</v>
      </c>
      <c r="AB621">
        <f t="shared" si="217"/>
        <v>0</v>
      </c>
      <c r="AC621">
        <f t="shared" si="218"/>
        <v>2.7311406765924678E-5</v>
      </c>
      <c r="AD621">
        <f t="shared" si="219"/>
        <v>3.0257610951129445E-3</v>
      </c>
      <c r="AE621">
        <f t="shared" si="220"/>
        <v>2.1465338662688335E-3</v>
      </c>
      <c r="AF621">
        <f t="shared" si="221"/>
        <v>9.2610844429112074E-4</v>
      </c>
      <c r="AG621">
        <f t="shared" si="222"/>
        <v>6.13810514804206E-4</v>
      </c>
    </row>
    <row r="622" spans="1:33" x14ac:dyDescent="0.25">
      <c r="A622" t="str">
        <f>'[3]post matched'!$A423</f>
        <v>speech</v>
      </c>
      <c r="B622" s="1">
        <v>42984</v>
      </c>
      <c r="C622" s="9">
        <f>[4]contrs_2year_adj_extra_stack!A621</f>
        <v>0</v>
      </c>
      <c r="D622" s="9">
        <f>[4]contrs_2year_adj_extra_stack!B621</f>
        <v>4.93759222458854E-5</v>
      </c>
      <c r="E622" s="9">
        <f>[4]contrs_2year_adj_extra_stack!C621</f>
        <v>-1.5044189311685301E-4</v>
      </c>
      <c r="F622" s="9">
        <f>[4]contrs_2year_adj_extra_stack!D621</f>
        <v>8.51792473947222E-5</v>
      </c>
      <c r="G622" s="9">
        <f>[4]contrs_2year_adj_extra_stack!E621</f>
        <v>-2.64884130715674E-6</v>
      </c>
      <c r="I622" s="1">
        <f t="shared" si="223"/>
        <v>42979</v>
      </c>
      <c r="J622" s="1">
        <f t="shared" si="203"/>
        <v>42984</v>
      </c>
      <c r="K622" s="2">
        <f t="shared" si="204"/>
        <v>0</v>
      </c>
      <c r="L622">
        <f t="shared" si="205"/>
        <v>-4.9375922245885398E-3</v>
      </c>
      <c r="M622">
        <f t="shared" si="206"/>
        <v>1.50441893116853E-2</v>
      </c>
      <c r="N622">
        <f t="shared" si="207"/>
        <v>-8.5179247394722192E-3</v>
      </c>
      <c r="O622">
        <f t="shared" si="208"/>
        <v>2.6488413071567402E-4</v>
      </c>
      <c r="P622">
        <f t="shared" si="224"/>
        <v>-1.8535564783402152E-3</v>
      </c>
      <c r="R622">
        <f t="shared" si="209"/>
        <v>0</v>
      </c>
      <c r="S622">
        <f t="shared" si="210"/>
        <v>-3.7906491263751652E-3</v>
      </c>
      <c r="T622">
        <f t="shared" si="211"/>
        <v>1.6191132409898674E-2</v>
      </c>
      <c r="U622">
        <f t="shared" si="212"/>
        <v>-7.3709816412588433E-3</v>
      </c>
      <c r="V622">
        <f t="shared" si="213"/>
        <v>1.4118272289290489E-3</v>
      </c>
      <c r="W622">
        <f t="shared" si="214"/>
        <v>-5.2224923060967647E-3</v>
      </c>
      <c r="Y622" s="2" t="b">
        <f t="shared" si="215"/>
        <v>0</v>
      </c>
      <c r="Z622" s="2"/>
      <c r="AA622" s="1">
        <f t="shared" si="216"/>
        <v>42984</v>
      </c>
      <c r="AB622">
        <f t="shared" si="217"/>
        <v>0</v>
      </c>
      <c r="AC622">
        <f t="shared" si="218"/>
        <v>3.7906491263751652E-3</v>
      </c>
      <c r="AD622">
        <f t="shared" si="219"/>
        <v>1.6191132409898674E-2</v>
      </c>
      <c r="AE622">
        <f t="shared" si="220"/>
        <v>7.3709816412588433E-3</v>
      </c>
      <c r="AF622">
        <f t="shared" si="221"/>
        <v>1.4118272289290489E-3</v>
      </c>
      <c r="AG622">
        <f t="shared" si="222"/>
        <v>5.2224923060967647E-3</v>
      </c>
    </row>
    <row r="623" spans="1:33" x14ac:dyDescent="0.25">
      <c r="A623" t="str">
        <f>'[3]post matched'!$A424</f>
        <v>speech</v>
      </c>
      <c r="B623" s="1">
        <v>42986</v>
      </c>
      <c r="C623" s="9">
        <f>[4]contrs_2year_adj_extra_stack!A622</f>
        <v>-9.9999999999999395E-5</v>
      </c>
      <c r="D623" s="9">
        <f>[4]contrs_2year_adj_extra_stack!B622</f>
        <v>3.7247634504987903E-5</v>
      </c>
      <c r="E623" s="9">
        <f>[4]contrs_2year_adj_extra_stack!C622</f>
        <v>-9.6473705909866202E-5</v>
      </c>
      <c r="F623" s="9">
        <f>[4]contrs_2year_adj_extra_stack!D622</f>
        <v>-1.6525231093647601E-5</v>
      </c>
      <c r="G623" s="9">
        <f>[4]contrs_2year_adj_extra_stack!E622</f>
        <v>1.8017046468923599E-5</v>
      </c>
      <c r="I623" s="1">
        <f t="shared" si="223"/>
        <v>42979</v>
      </c>
      <c r="J623" s="1">
        <f t="shared" si="203"/>
        <v>42986</v>
      </c>
      <c r="K623" s="2">
        <f t="shared" si="204"/>
        <v>9.9999999999999395E-3</v>
      </c>
      <c r="L623">
        <f t="shared" si="205"/>
        <v>-3.72476345049879E-3</v>
      </c>
      <c r="M623">
        <f t="shared" si="206"/>
        <v>9.6473705909866196E-3</v>
      </c>
      <c r="N623">
        <f t="shared" si="207"/>
        <v>1.65252310936476E-3</v>
      </c>
      <c r="O623">
        <f t="shared" si="208"/>
        <v>-1.8017046468923599E-3</v>
      </c>
      <c r="P623">
        <f t="shared" si="224"/>
        <v>4.2265743970397104E-3</v>
      </c>
      <c r="R623">
        <f t="shared" si="209"/>
        <v>9.9999999999999395E-3</v>
      </c>
      <c r="S623">
        <f t="shared" si="210"/>
        <v>-2.5778203522854154E-3</v>
      </c>
      <c r="T623">
        <f t="shared" si="211"/>
        <v>1.0794313689199994E-2</v>
      </c>
      <c r="U623">
        <f t="shared" si="212"/>
        <v>2.7994662075781361E-3</v>
      </c>
      <c r="V623">
        <f t="shared" si="213"/>
        <v>-6.5476154867898507E-4</v>
      </c>
      <c r="W623">
        <f t="shared" si="214"/>
        <v>8.5763856928316052E-4</v>
      </c>
      <c r="Y623" s="2" t="b">
        <f t="shared" si="215"/>
        <v>0</v>
      </c>
      <c r="Z623" s="2"/>
      <c r="AA623" s="1">
        <f t="shared" si="216"/>
        <v>42986</v>
      </c>
      <c r="AB623">
        <f t="shared" si="217"/>
        <v>9.9999999999999395E-3</v>
      </c>
      <c r="AC623">
        <f t="shared" si="218"/>
        <v>2.5778203522854154E-3</v>
      </c>
      <c r="AD623">
        <f t="shared" si="219"/>
        <v>1.0794313689199994E-2</v>
      </c>
      <c r="AE623">
        <f t="shared" si="220"/>
        <v>2.7994662075781361E-3</v>
      </c>
      <c r="AF623">
        <f t="shared" si="221"/>
        <v>6.5476154867898507E-4</v>
      </c>
      <c r="AG623">
        <f t="shared" si="222"/>
        <v>8.5763856928316052E-4</v>
      </c>
    </row>
    <row r="624" spans="1:33" x14ac:dyDescent="0.25">
      <c r="A624" t="str">
        <f>'[3]post matched'!$A425</f>
        <v>minutes</v>
      </c>
      <c r="B624" s="1">
        <v>42997</v>
      </c>
      <c r="C624" s="9">
        <f>[4]contrs_2year_adj_extra_stack!A623</f>
        <v>0</v>
      </c>
      <c r="D624" s="9">
        <f>[4]contrs_2year_adj_extra_stack!B623</f>
        <v>6.3755602311908901E-5</v>
      </c>
      <c r="E624" s="9">
        <f>[4]contrs_2year_adj_extra_stack!C623</f>
        <v>-4.6216918914957302E-5</v>
      </c>
      <c r="F624" s="9">
        <f>[4]contrs_2year_adj_extra_stack!D623</f>
        <v>-9.80069614012577E-6</v>
      </c>
      <c r="G624" s="9">
        <f>[4]contrs_2year_adj_extra_stack!E623</f>
        <v>3.3637536005086002E-5</v>
      </c>
      <c r="I624" s="1">
        <f t="shared" si="223"/>
        <v>42979</v>
      </c>
      <c r="J624" s="1">
        <f t="shared" si="203"/>
        <v>42997</v>
      </c>
      <c r="K624" s="2">
        <f t="shared" si="204"/>
        <v>0</v>
      </c>
      <c r="L624">
        <f t="shared" si="205"/>
        <v>-6.37556023119089E-3</v>
      </c>
      <c r="M624">
        <f t="shared" si="206"/>
        <v>4.6216918914957304E-3</v>
      </c>
      <c r="N624">
        <f t="shared" si="207"/>
        <v>9.8006961401257697E-4</v>
      </c>
      <c r="O624">
        <f t="shared" si="208"/>
        <v>-3.3637536005086E-3</v>
      </c>
      <c r="P624">
        <f t="shared" si="224"/>
        <v>4.1375523261911826E-3</v>
      </c>
      <c r="R624">
        <f t="shared" si="209"/>
        <v>0</v>
      </c>
      <c r="S624">
        <f t="shared" si="210"/>
        <v>-5.2286171329775158E-3</v>
      </c>
      <c r="T624">
        <f t="shared" si="211"/>
        <v>5.7686349897091045E-3</v>
      </c>
      <c r="U624">
        <f t="shared" si="212"/>
        <v>2.1270127122259529E-3</v>
      </c>
      <c r="V624">
        <f t="shared" si="213"/>
        <v>-2.216810502295225E-3</v>
      </c>
      <c r="W624">
        <f t="shared" si="214"/>
        <v>7.6861649843463272E-4</v>
      </c>
      <c r="Y624" s="2" t="b">
        <f t="shared" si="215"/>
        <v>0</v>
      </c>
      <c r="Z624" s="2"/>
      <c r="AA624" s="1">
        <f t="shared" si="216"/>
        <v>42997</v>
      </c>
      <c r="AB624">
        <f t="shared" si="217"/>
        <v>0</v>
      </c>
      <c r="AC624">
        <f t="shared" si="218"/>
        <v>5.2286171329775158E-3</v>
      </c>
      <c r="AD624">
        <f t="shared" si="219"/>
        <v>5.7686349897091045E-3</v>
      </c>
      <c r="AE624">
        <f t="shared" si="220"/>
        <v>2.1270127122259529E-3</v>
      </c>
      <c r="AF624">
        <f t="shared" si="221"/>
        <v>2.216810502295225E-3</v>
      </c>
      <c r="AG624">
        <f t="shared" si="222"/>
        <v>7.6861649843463272E-4</v>
      </c>
    </row>
    <row r="625" spans="1:33" x14ac:dyDescent="0.25">
      <c r="A625" t="str">
        <f>'[3]post matched'!$A426</f>
        <v>speech</v>
      </c>
      <c r="B625" s="1">
        <v>42998</v>
      </c>
      <c r="C625" s="9">
        <f>[4]contrs_2year_adj_extra_stack!A624</f>
        <v>-9.9999999999999395E-5</v>
      </c>
      <c r="D625" s="9">
        <f>[4]contrs_2year_adj_extra_stack!B624</f>
        <v>3.9237412021065897E-5</v>
      </c>
      <c r="E625" s="9">
        <f>[4]contrs_2year_adj_extra_stack!C624</f>
        <v>-8.14802543197612E-5</v>
      </c>
      <c r="F625" s="9">
        <f>[4]contrs_2year_adj_extra_stack!D624</f>
        <v>-4.21976113119201E-5</v>
      </c>
      <c r="G625" s="9">
        <f>[4]contrs_2year_adj_extra_stack!E624</f>
        <v>3.4053982958873403E-5</v>
      </c>
      <c r="I625" s="1">
        <f t="shared" si="223"/>
        <v>42979</v>
      </c>
      <c r="J625" s="1">
        <f t="shared" si="203"/>
        <v>42998</v>
      </c>
      <c r="K625" s="2">
        <f t="shared" si="204"/>
        <v>9.9999999999999395E-3</v>
      </c>
      <c r="L625">
        <f t="shared" si="205"/>
        <v>-3.9237412021065898E-3</v>
      </c>
      <c r="M625">
        <f t="shared" si="206"/>
        <v>8.1480254319761195E-3</v>
      </c>
      <c r="N625">
        <f t="shared" si="207"/>
        <v>4.2197611311920102E-3</v>
      </c>
      <c r="O625">
        <f t="shared" si="208"/>
        <v>-3.4053982958873403E-3</v>
      </c>
      <c r="P625">
        <f t="shared" si="224"/>
        <v>4.9613529348257399E-3</v>
      </c>
      <c r="R625">
        <f t="shared" si="209"/>
        <v>9.9999999999999395E-3</v>
      </c>
      <c r="S625">
        <f t="shared" si="210"/>
        <v>-2.7767981038932152E-3</v>
      </c>
      <c r="T625">
        <f t="shared" si="211"/>
        <v>9.2949685301894937E-3</v>
      </c>
      <c r="U625">
        <f t="shared" si="212"/>
        <v>5.3667042294053861E-3</v>
      </c>
      <c r="V625">
        <f t="shared" si="213"/>
        <v>-2.2584551976739652E-3</v>
      </c>
      <c r="W625">
        <f t="shared" si="214"/>
        <v>1.5924171070691899E-3</v>
      </c>
      <c r="Y625" s="2" t="b">
        <f t="shared" si="215"/>
        <v>0</v>
      </c>
      <c r="Z625" s="2"/>
      <c r="AA625" s="1">
        <f t="shared" si="216"/>
        <v>42998</v>
      </c>
      <c r="AB625">
        <f t="shared" si="217"/>
        <v>9.9999999999999395E-3</v>
      </c>
      <c r="AC625">
        <f t="shared" si="218"/>
        <v>2.7767981038932152E-3</v>
      </c>
      <c r="AD625">
        <f t="shared" si="219"/>
        <v>9.2949685301894937E-3</v>
      </c>
      <c r="AE625">
        <f t="shared" si="220"/>
        <v>5.3667042294053861E-3</v>
      </c>
      <c r="AF625">
        <f t="shared" si="221"/>
        <v>2.2584551976739652E-3</v>
      </c>
      <c r="AG625">
        <f t="shared" si="222"/>
        <v>1.5924171070691899E-3</v>
      </c>
    </row>
    <row r="626" spans="1:33" x14ac:dyDescent="0.25">
      <c r="A626" t="str">
        <f>'[3]post matched'!$A427</f>
        <v>speech</v>
      </c>
      <c r="B626" s="1">
        <v>42999</v>
      </c>
      <c r="C626" s="9">
        <f>[4]contrs_2year_adj_extra_stack!A625</f>
        <v>3.0000000000000198E-4</v>
      </c>
      <c r="D626" s="9">
        <f>[4]contrs_2year_adj_extra_stack!B625</f>
        <v>-1.4771903048001199E-5</v>
      </c>
      <c r="E626" s="9">
        <f>[4]contrs_2year_adj_extra_stack!C625</f>
        <v>3.1107917092533998E-4</v>
      </c>
      <c r="F626" s="9">
        <f>[4]contrs_2year_adj_extra_stack!D625</f>
        <v>1.0692787846194001E-4</v>
      </c>
      <c r="G626" s="9">
        <f>[4]contrs_2year_adj_extra_stack!E625</f>
        <v>1.9843987725198798E-6</v>
      </c>
      <c r="I626" s="1">
        <f t="shared" si="223"/>
        <v>42979</v>
      </c>
      <c r="J626" s="1">
        <f t="shared" si="203"/>
        <v>42999</v>
      </c>
      <c r="K626" s="2">
        <f t="shared" si="204"/>
        <v>-3.0000000000000197E-2</v>
      </c>
      <c r="L626">
        <f t="shared" si="205"/>
        <v>1.47719030480012E-3</v>
      </c>
      <c r="M626">
        <f t="shared" si="206"/>
        <v>-3.1107917092534E-2</v>
      </c>
      <c r="N626">
        <f t="shared" si="207"/>
        <v>-1.0692787846194001E-2</v>
      </c>
      <c r="O626">
        <f t="shared" si="208"/>
        <v>-1.9843987725198797E-4</v>
      </c>
      <c r="P626">
        <f t="shared" si="224"/>
        <v>1.052195451117967E-2</v>
      </c>
      <c r="R626">
        <f t="shared" si="209"/>
        <v>-3.0000000000000197E-2</v>
      </c>
      <c r="S626">
        <f t="shared" si="210"/>
        <v>2.6241334030134948E-3</v>
      </c>
      <c r="T626">
        <f t="shared" si="211"/>
        <v>-2.9960973994320624E-2</v>
      </c>
      <c r="U626">
        <f t="shared" si="212"/>
        <v>-9.5458447479806249E-3</v>
      </c>
      <c r="V626">
        <f t="shared" si="213"/>
        <v>9.4850322096138684E-4</v>
      </c>
      <c r="W626">
        <f t="shared" si="214"/>
        <v>7.1530186834231199E-3</v>
      </c>
      <c r="Y626" s="2" t="b">
        <f t="shared" si="215"/>
        <v>0</v>
      </c>
      <c r="Z626" s="2"/>
      <c r="AA626" s="1">
        <f t="shared" si="216"/>
        <v>42999</v>
      </c>
      <c r="AB626">
        <f t="shared" si="217"/>
        <v>3.0000000000000197E-2</v>
      </c>
      <c r="AC626">
        <f t="shared" si="218"/>
        <v>2.6241334030134948E-3</v>
      </c>
      <c r="AD626">
        <f t="shared" si="219"/>
        <v>2.9960973994320624E-2</v>
      </c>
      <c r="AE626">
        <f t="shared" si="220"/>
        <v>9.5458447479806249E-3</v>
      </c>
      <c r="AF626">
        <f t="shared" si="221"/>
        <v>9.4850322096138684E-4</v>
      </c>
      <c r="AG626">
        <f t="shared" si="222"/>
        <v>7.1530186834231199E-3</v>
      </c>
    </row>
    <row r="627" spans="1:33" x14ac:dyDescent="0.25">
      <c r="A627" t="str">
        <f>'[3]post matched'!$A428</f>
        <v>speech</v>
      </c>
      <c r="B627" s="1">
        <v>43018</v>
      </c>
      <c r="C627" s="9">
        <f>[4]contrs_2year_adj_extra_stack!A626</f>
        <v>0</v>
      </c>
      <c r="D627" s="9">
        <f>[4]contrs_2year_adj_extra_stack!B626</f>
        <v>1.99924211478407E-5</v>
      </c>
      <c r="E627" s="9">
        <f>[4]contrs_2year_adj_extra_stack!C626</f>
        <v>7.9000344320575899E-6</v>
      </c>
      <c r="F627" s="9">
        <f>[4]contrs_2year_adj_extra_stack!D626</f>
        <v>6.45954741059575E-6</v>
      </c>
      <c r="G627" s="9">
        <f>[4]contrs_2year_adj_extra_stack!E626</f>
        <v>1.0155237751518E-5</v>
      </c>
      <c r="I627" s="1">
        <f t="shared" si="223"/>
        <v>43009</v>
      </c>
      <c r="J627" s="1">
        <f t="shared" si="203"/>
        <v>43018</v>
      </c>
      <c r="K627" s="2">
        <f t="shared" si="204"/>
        <v>0</v>
      </c>
      <c r="L627">
        <f t="shared" si="205"/>
        <v>-1.9992421147840699E-3</v>
      </c>
      <c r="M627">
        <f t="shared" si="206"/>
        <v>-7.9000344320575904E-4</v>
      </c>
      <c r="N627">
        <f t="shared" si="207"/>
        <v>-6.4595474105957505E-4</v>
      </c>
      <c r="O627">
        <f t="shared" si="208"/>
        <v>-1.0155237751518001E-3</v>
      </c>
      <c r="P627">
        <f t="shared" si="224"/>
        <v>4.4507240742012039E-3</v>
      </c>
      <c r="R627">
        <f t="shared" si="209"/>
        <v>0</v>
      </c>
      <c r="S627">
        <f t="shared" si="210"/>
        <v>-8.5229901657069528E-4</v>
      </c>
      <c r="T627">
        <f t="shared" si="211"/>
        <v>3.5693965500761555E-4</v>
      </c>
      <c r="U627">
        <f t="shared" si="212"/>
        <v>5.0098835715380106E-4</v>
      </c>
      <c r="V627">
        <f t="shared" si="213"/>
        <v>1.3141932306157469E-4</v>
      </c>
      <c r="W627">
        <f t="shared" si="214"/>
        <v>1.0817882464446539E-3</v>
      </c>
      <c r="Y627" s="2" t="b">
        <f t="shared" si="215"/>
        <v>0</v>
      </c>
      <c r="Z627" s="2"/>
      <c r="AA627" s="1">
        <f t="shared" si="216"/>
        <v>43018</v>
      </c>
      <c r="AB627">
        <f t="shared" si="217"/>
        <v>0</v>
      </c>
      <c r="AC627">
        <f t="shared" si="218"/>
        <v>8.5229901657069528E-4</v>
      </c>
      <c r="AD627">
        <f t="shared" si="219"/>
        <v>3.5693965500761555E-4</v>
      </c>
      <c r="AE627">
        <f t="shared" si="220"/>
        <v>5.0098835715380106E-4</v>
      </c>
      <c r="AF627">
        <f t="shared" si="221"/>
        <v>1.3141932306157469E-4</v>
      </c>
      <c r="AG627">
        <f t="shared" si="222"/>
        <v>1.0817882464446539E-3</v>
      </c>
    </row>
    <row r="628" spans="1:33" x14ac:dyDescent="0.25">
      <c r="A628" t="str">
        <f>'[3]post matched'!$A429</f>
        <v>minutes</v>
      </c>
      <c r="B628" s="1">
        <v>43025</v>
      </c>
      <c r="C628" s="9">
        <f>[4]contrs_2year_adj_extra_stack!A627</f>
        <v>0</v>
      </c>
      <c r="D628" s="9">
        <f>[4]contrs_2year_adj_extra_stack!B627</f>
        <v>2.84754174422561E-5</v>
      </c>
      <c r="E628" s="9">
        <f>[4]contrs_2year_adj_extra_stack!C627</f>
        <v>-5.2230697957320303E-5</v>
      </c>
      <c r="F628" s="9">
        <f>[4]contrs_2year_adj_extra_stack!D627</f>
        <v>3.3043947673032403E-5</v>
      </c>
      <c r="G628" s="9">
        <f>[4]contrs_2year_adj_extra_stack!E627</f>
        <v>1.2352501575648001E-5</v>
      </c>
      <c r="I628" s="1">
        <f t="shared" si="223"/>
        <v>43009</v>
      </c>
      <c r="J628" s="1">
        <f t="shared" si="203"/>
        <v>43025</v>
      </c>
      <c r="K628" s="2">
        <f t="shared" si="204"/>
        <v>0</v>
      </c>
      <c r="L628">
        <f t="shared" si="205"/>
        <v>-2.8475417442256098E-3</v>
      </c>
      <c r="M628">
        <f t="shared" si="206"/>
        <v>5.2230697957320301E-3</v>
      </c>
      <c r="N628">
        <f t="shared" si="207"/>
        <v>-3.3043947673032405E-3</v>
      </c>
      <c r="O628">
        <f t="shared" si="208"/>
        <v>-1.2352501575648E-3</v>
      </c>
      <c r="P628">
        <f t="shared" si="224"/>
        <v>2.1641168733616202E-3</v>
      </c>
      <c r="R628">
        <f t="shared" si="209"/>
        <v>0</v>
      </c>
      <c r="S628">
        <f t="shared" si="210"/>
        <v>-1.7005986460122352E-3</v>
      </c>
      <c r="T628">
        <f t="shared" si="211"/>
        <v>6.3700128939454051E-3</v>
      </c>
      <c r="U628">
        <f t="shared" si="212"/>
        <v>-2.1574516690898646E-3</v>
      </c>
      <c r="V628">
        <f t="shared" si="213"/>
        <v>-8.8307059351425176E-5</v>
      </c>
      <c r="W628">
        <f t="shared" si="214"/>
        <v>-1.2048189543949297E-3</v>
      </c>
      <c r="Y628" s="2" t="b">
        <f t="shared" si="215"/>
        <v>0</v>
      </c>
      <c r="Z628" s="2"/>
      <c r="AA628" s="1">
        <f t="shared" si="216"/>
        <v>43025</v>
      </c>
      <c r="AB628">
        <f t="shared" si="217"/>
        <v>0</v>
      </c>
      <c r="AC628">
        <f t="shared" si="218"/>
        <v>1.7005986460122352E-3</v>
      </c>
      <c r="AD628">
        <f t="shared" si="219"/>
        <v>6.3700128939454051E-3</v>
      </c>
      <c r="AE628">
        <f t="shared" si="220"/>
        <v>2.1574516690898646E-3</v>
      </c>
      <c r="AF628">
        <f t="shared" si="221"/>
        <v>8.8307059351425176E-5</v>
      </c>
      <c r="AG628">
        <f t="shared" si="222"/>
        <v>1.2048189543949297E-3</v>
      </c>
    </row>
    <row r="629" spans="1:33" x14ac:dyDescent="0.25">
      <c r="A629" t="str">
        <f>'[3]post matched'!$A430</f>
        <v>smp</v>
      </c>
      <c r="B629" s="1">
        <v>43049</v>
      </c>
      <c r="C629" s="9">
        <f>[4]contrs_2year_adj_extra_stack!A628</f>
        <v>9.9999999999999395E-5</v>
      </c>
      <c r="D629" s="9">
        <f>[4]contrs_2year_adj_extra_stack!B628</f>
        <v>-6.3910045288502599E-6</v>
      </c>
      <c r="E629" s="9">
        <f>[4]contrs_2year_adj_extra_stack!C628</f>
        <v>1.07809973685483E-4</v>
      </c>
      <c r="F629" s="9">
        <f>[4]contrs_2year_adj_extra_stack!D628</f>
        <v>1.82712129629539E-5</v>
      </c>
      <c r="G629" s="9">
        <f>[4]contrs_2year_adj_extra_stack!E628</f>
        <v>1.7512741332658802E-5</v>
      </c>
      <c r="I629" s="1">
        <f t="shared" si="223"/>
        <v>43040</v>
      </c>
      <c r="J629" s="1">
        <f t="shared" si="203"/>
        <v>43049</v>
      </c>
      <c r="K629" s="2">
        <f t="shared" si="204"/>
        <v>-9.9999999999999395E-3</v>
      </c>
      <c r="L629">
        <f t="shared" si="205"/>
        <v>6.3910045288502601E-4</v>
      </c>
      <c r="M629">
        <f t="shared" si="206"/>
        <v>-1.07809973685483E-2</v>
      </c>
      <c r="N629">
        <f t="shared" si="207"/>
        <v>-1.82712129629539E-3</v>
      </c>
      <c r="O629">
        <f t="shared" si="208"/>
        <v>-1.7512741332658802E-3</v>
      </c>
      <c r="P629">
        <f t="shared" si="224"/>
        <v>3.7202923452246046E-3</v>
      </c>
      <c r="R629">
        <f t="shared" si="209"/>
        <v>-9.9999999999999395E-3</v>
      </c>
      <c r="S629">
        <f t="shared" si="210"/>
        <v>1.7860435510984006E-3</v>
      </c>
      <c r="T629">
        <f t="shared" si="211"/>
        <v>-9.6340542703349259E-3</v>
      </c>
      <c r="U629">
        <f t="shared" si="212"/>
        <v>-6.8017819808201393E-4</v>
      </c>
      <c r="V629">
        <f t="shared" si="213"/>
        <v>-6.0433103505250544E-4</v>
      </c>
      <c r="W629">
        <f t="shared" si="214"/>
        <v>3.5135651746805467E-4</v>
      </c>
      <c r="Y629" s="2" t="b">
        <f t="shared" si="215"/>
        <v>0</v>
      </c>
      <c r="Z629" s="2"/>
      <c r="AA629" s="1">
        <f t="shared" si="216"/>
        <v>43049</v>
      </c>
      <c r="AB629">
        <f t="shared" si="217"/>
        <v>9.9999999999999395E-3</v>
      </c>
      <c r="AC629">
        <f t="shared" si="218"/>
        <v>1.7860435510984006E-3</v>
      </c>
      <c r="AD629">
        <f t="shared" si="219"/>
        <v>9.6340542703349259E-3</v>
      </c>
      <c r="AE629">
        <f t="shared" si="220"/>
        <v>6.8017819808201393E-4</v>
      </c>
      <c r="AF629">
        <f t="shared" si="221"/>
        <v>6.0433103505250544E-4</v>
      </c>
      <c r="AG629">
        <f t="shared" si="222"/>
        <v>3.5135651746805467E-4</v>
      </c>
    </row>
    <row r="630" spans="1:33" x14ac:dyDescent="0.25">
      <c r="A630" t="str">
        <f>'[3]post matched'!$A431</f>
        <v>speech</v>
      </c>
      <c r="B630" s="1">
        <v>43052</v>
      </c>
      <c r="C630" s="9">
        <f>[4]contrs_2year_adj_extra_stack!A629</f>
        <v>-9.9999999999999395E-5</v>
      </c>
      <c r="D630" s="9">
        <f>[4]contrs_2year_adj_extra_stack!B629</f>
        <v>8.1335263849627803E-4</v>
      </c>
      <c r="E630" s="9">
        <f>[4]contrs_2year_adj_extra_stack!C629</f>
        <v>-1.70053430552855E-3</v>
      </c>
      <c r="F630" s="9">
        <f>[4]contrs_2year_adj_extra_stack!D629</f>
        <v>7.9390798335939305E-5</v>
      </c>
      <c r="G630" s="9">
        <f>[4]contrs_2year_adj_extra_stack!E629</f>
        <v>5.1995119356130896E-4</v>
      </c>
      <c r="I630" s="1">
        <f t="shared" si="223"/>
        <v>43040</v>
      </c>
      <c r="J630" s="1">
        <f t="shared" si="203"/>
        <v>43052</v>
      </c>
      <c r="K630" s="2">
        <f t="shared" si="204"/>
        <v>9.9999999999999395E-3</v>
      </c>
      <c r="L630">
        <f t="shared" si="205"/>
        <v>-8.1335263849627804E-2</v>
      </c>
      <c r="M630">
        <f t="shared" si="206"/>
        <v>0.17005343055285499</v>
      </c>
      <c r="N630">
        <f t="shared" si="207"/>
        <v>-7.9390798335939299E-3</v>
      </c>
      <c r="O630">
        <f t="shared" si="208"/>
        <v>-5.1995119356130895E-2</v>
      </c>
      <c r="P630">
        <f t="shared" si="224"/>
        <v>-1.878396751350242E-2</v>
      </c>
      <c r="R630">
        <f t="shared" si="209"/>
        <v>9.9999999999999395E-3</v>
      </c>
      <c r="S630">
        <f t="shared" si="210"/>
        <v>-8.0188320751414424E-2</v>
      </c>
      <c r="T630">
        <f t="shared" si="211"/>
        <v>0.17120037365106835</v>
      </c>
      <c r="U630">
        <f t="shared" si="212"/>
        <v>-6.792136735380554E-3</v>
      </c>
      <c r="V630">
        <f t="shared" si="213"/>
        <v>-5.0848176257917523E-2</v>
      </c>
      <c r="W630">
        <f t="shared" si="214"/>
        <v>-2.2152903341258971E-2</v>
      </c>
      <c r="Y630" s="2" t="b">
        <f t="shared" si="215"/>
        <v>0</v>
      </c>
      <c r="Z630" s="2"/>
      <c r="AA630" s="1">
        <f t="shared" si="216"/>
        <v>43052</v>
      </c>
      <c r="AB630">
        <f t="shared" si="217"/>
        <v>9.9999999999999395E-3</v>
      </c>
      <c r="AC630">
        <f t="shared" si="218"/>
        <v>8.0188320751414424E-2</v>
      </c>
      <c r="AD630">
        <f t="shared" si="219"/>
        <v>0.17120037365106835</v>
      </c>
      <c r="AE630">
        <f t="shared" si="220"/>
        <v>6.792136735380554E-3</v>
      </c>
      <c r="AF630">
        <f t="shared" si="221"/>
        <v>5.0848176257917523E-2</v>
      </c>
      <c r="AG630">
        <f t="shared" si="222"/>
        <v>2.2152903341258971E-2</v>
      </c>
    </row>
    <row r="631" spans="1:33" x14ac:dyDescent="0.25">
      <c r="A631" t="str">
        <f>'[3]post matched'!$A432</f>
        <v>speech</v>
      </c>
      <c r="B631" s="1">
        <v>43059</v>
      </c>
      <c r="C631" s="9">
        <f>[4]contrs_2year_adj_extra_stack!A630</f>
        <v>1.00000000000003E-4</v>
      </c>
      <c r="D631" s="9">
        <f>[4]contrs_2year_adj_extra_stack!B630</f>
        <v>-1.6560279982571301E-5</v>
      </c>
      <c r="E631" s="9">
        <f>[4]contrs_2year_adj_extra_stack!C630</f>
        <v>9.5768751604843598E-5</v>
      </c>
      <c r="F631" s="9">
        <f>[4]contrs_2year_adj_extra_stack!D630</f>
        <v>5.45978942412856E-5</v>
      </c>
      <c r="G631" s="9">
        <f>[4]contrs_2year_adj_extra_stack!E630</f>
        <v>-3.4700191047307799E-6</v>
      </c>
      <c r="I631" s="1">
        <f t="shared" si="223"/>
        <v>43040</v>
      </c>
      <c r="J631" s="1">
        <f t="shared" si="203"/>
        <v>43059</v>
      </c>
      <c r="K631" s="2">
        <f t="shared" si="204"/>
        <v>-1.00000000000003E-2</v>
      </c>
      <c r="L631">
        <f t="shared" si="205"/>
        <v>1.6560279982571302E-3</v>
      </c>
      <c r="M631">
        <f t="shared" si="206"/>
        <v>-9.5768751604843605E-3</v>
      </c>
      <c r="N631">
        <f t="shared" si="207"/>
        <v>-5.45978942412856E-3</v>
      </c>
      <c r="O631">
        <f t="shared" si="208"/>
        <v>3.47001910473078E-4</v>
      </c>
      <c r="P631">
        <f t="shared" si="224"/>
        <v>3.0336346758824116E-3</v>
      </c>
      <c r="R631">
        <f t="shared" si="209"/>
        <v>-1.00000000000003E-2</v>
      </c>
      <c r="S631">
        <f t="shared" si="210"/>
        <v>2.8029710964705048E-3</v>
      </c>
      <c r="T631">
        <f t="shared" si="211"/>
        <v>-8.4299320622709863E-3</v>
      </c>
      <c r="U631">
        <f t="shared" si="212"/>
        <v>-4.3128463259151841E-3</v>
      </c>
      <c r="V631">
        <f t="shared" si="213"/>
        <v>1.4939450086864528E-3</v>
      </c>
      <c r="W631">
        <f t="shared" si="214"/>
        <v>-3.3530115187413835E-4</v>
      </c>
      <c r="Y631" s="2" t="b">
        <f t="shared" si="215"/>
        <v>0</v>
      </c>
      <c r="Z631" s="2"/>
      <c r="AA631" s="1">
        <f t="shared" si="216"/>
        <v>43059</v>
      </c>
      <c r="AB631">
        <f t="shared" si="217"/>
        <v>1.00000000000003E-2</v>
      </c>
      <c r="AC631">
        <f t="shared" si="218"/>
        <v>2.8029710964705048E-3</v>
      </c>
      <c r="AD631">
        <f t="shared" si="219"/>
        <v>8.4299320622709863E-3</v>
      </c>
      <c r="AE631">
        <f t="shared" si="220"/>
        <v>4.3128463259151841E-3</v>
      </c>
      <c r="AF631">
        <f t="shared" si="221"/>
        <v>1.4939450086864528E-3</v>
      </c>
      <c r="AG631">
        <f t="shared" si="222"/>
        <v>3.3530115187413835E-4</v>
      </c>
    </row>
    <row r="632" spans="1:33" x14ac:dyDescent="0.25">
      <c r="A632" t="str">
        <f>'[3]post matched'!$A433</f>
        <v>speech</v>
      </c>
      <c r="B632" s="1">
        <v>43059</v>
      </c>
      <c r="C632" s="9">
        <f>[4]contrs_2year_adj_extra_stack!A631</f>
        <v>1.00000000000003E-4</v>
      </c>
      <c r="D632" s="9">
        <f>[4]contrs_2year_adj_extra_stack!B631</f>
        <v>-1.6560279982571301E-5</v>
      </c>
      <c r="E632" s="9">
        <f>[4]contrs_2year_adj_extra_stack!C631</f>
        <v>9.5768751604843598E-5</v>
      </c>
      <c r="F632" s="9">
        <f>[4]contrs_2year_adj_extra_stack!D631</f>
        <v>5.45978942412856E-5</v>
      </c>
      <c r="G632" s="9">
        <f>[4]contrs_2year_adj_extra_stack!E631</f>
        <v>-3.4700191047307799E-6</v>
      </c>
      <c r="I632" s="1">
        <f t="shared" si="223"/>
        <v>43040</v>
      </c>
      <c r="J632" s="1">
        <f t="shared" si="203"/>
        <v>43059</v>
      </c>
      <c r="K632" s="2">
        <f t="shared" si="204"/>
        <v>-1.00000000000003E-2</v>
      </c>
      <c r="L632">
        <f t="shared" si="205"/>
        <v>1.6560279982571302E-3</v>
      </c>
      <c r="M632">
        <f t="shared" si="206"/>
        <v>-9.5768751604843605E-3</v>
      </c>
      <c r="N632">
        <f t="shared" si="207"/>
        <v>-5.45978942412856E-3</v>
      </c>
      <c r="O632">
        <f t="shared" si="208"/>
        <v>3.47001910473078E-4</v>
      </c>
      <c r="P632">
        <f t="shared" si="224"/>
        <v>3.0336346758824116E-3</v>
      </c>
      <c r="R632">
        <f t="shared" si="209"/>
        <v>-1.00000000000003E-2</v>
      </c>
      <c r="S632">
        <f t="shared" si="210"/>
        <v>2.8029710964705048E-3</v>
      </c>
      <c r="T632">
        <f t="shared" si="211"/>
        <v>-8.4299320622709863E-3</v>
      </c>
      <c r="U632">
        <f t="shared" si="212"/>
        <v>-4.3128463259151841E-3</v>
      </c>
      <c r="V632">
        <f t="shared" si="213"/>
        <v>1.4939450086864528E-3</v>
      </c>
      <c r="W632">
        <f t="shared" si="214"/>
        <v>-3.3530115187413835E-4</v>
      </c>
      <c r="Y632" s="2" t="b">
        <f t="shared" si="215"/>
        <v>0</v>
      </c>
      <c r="Z632" s="2"/>
      <c r="AA632" s="1">
        <f t="shared" si="216"/>
        <v>43059</v>
      </c>
      <c r="AB632">
        <f t="shared" si="217"/>
        <v>1.00000000000003E-2</v>
      </c>
      <c r="AC632">
        <f t="shared" si="218"/>
        <v>2.8029710964705048E-3</v>
      </c>
      <c r="AD632">
        <f t="shared" si="219"/>
        <v>8.4299320622709863E-3</v>
      </c>
      <c r="AE632">
        <f t="shared" si="220"/>
        <v>4.3128463259151841E-3</v>
      </c>
      <c r="AF632">
        <f t="shared" si="221"/>
        <v>1.4939450086864528E-3</v>
      </c>
      <c r="AG632">
        <f t="shared" si="222"/>
        <v>3.3530115187413835E-4</v>
      </c>
    </row>
    <row r="633" spans="1:33" x14ac:dyDescent="0.25">
      <c r="A633" t="str">
        <f>'[3]post matched'!$A434</f>
        <v>minutes</v>
      </c>
      <c r="B633" s="1">
        <v>43060</v>
      </c>
      <c r="C633" s="9">
        <f>[4]contrs_2year_adj_extra_stack!A632</f>
        <v>1.00000000000003E-4</v>
      </c>
      <c r="D633" s="9">
        <f>[4]contrs_2year_adj_extra_stack!B632</f>
        <v>-1.55306565350313E-6</v>
      </c>
      <c r="E633" s="9">
        <f>[4]contrs_2year_adj_extra_stack!C632</f>
        <v>8.1040046099931106E-5</v>
      </c>
      <c r="F633" s="9">
        <f>[4]contrs_2year_adj_extra_stack!D632</f>
        <v>3.8956746586617701E-5</v>
      </c>
      <c r="G633" s="9">
        <f>[4]contrs_2year_adj_extra_stack!E632</f>
        <v>1.0203615864646001E-5</v>
      </c>
      <c r="I633" s="1">
        <f t="shared" si="223"/>
        <v>43040</v>
      </c>
      <c r="J633" s="1">
        <f t="shared" si="203"/>
        <v>43060</v>
      </c>
      <c r="K633" s="2">
        <f t="shared" si="204"/>
        <v>-1.00000000000003E-2</v>
      </c>
      <c r="L633">
        <f t="shared" si="205"/>
        <v>1.55306565350313E-4</v>
      </c>
      <c r="M633">
        <f t="shared" si="206"/>
        <v>-8.1040046099931113E-3</v>
      </c>
      <c r="N633">
        <f t="shared" si="207"/>
        <v>-3.8956746586617701E-3</v>
      </c>
      <c r="O633">
        <f t="shared" si="208"/>
        <v>-1.0203615864646E-3</v>
      </c>
      <c r="P633">
        <f t="shared" si="224"/>
        <v>2.8647342897688685E-3</v>
      </c>
      <c r="R633">
        <f t="shared" si="209"/>
        <v>-1.00000000000003E-2</v>
      </c>
      <c r="S633">
        <f t="shared" si="210"/>
        <v>1.3022496635636876E-3</v>
      </c>
      <c r="T633">
        <f t="shared" si="211"/>
        <v>-6.9570615117797371E-3</v>
      </c>
      <c r="U633">
        <f t="shared" si="212"/>
        <v>-2.7487315604483942E-3</v>
      </c>
      <c r="V633">
        <f t="shared" si="213"/>
        <v>1.2658151174877483E-4</v>
      </c>
      <c r="W633">
        <f t="shared" si="214"/>
        <v>-5.0420153798768144E-4</v>
      </c>
      <c r="Y633" s="2" t="b">
        <f t="shared" si="215"/>
        <v>0</v>
      </c>
      <c r="Z633" s="2"/>
      <c r="AA633" s="1">
        <f t="shared" si="216"/>
        <v>43060</v>
      </c>
      <c r="AB633">
        <f t="shared" si="217"/>
        <v>1.00000000000003E-2</v>
      </c>
      <c r="AC633">
        <f t="shared" si="218"/>
        <v>1.3022496635636876E-3</v>
      </c>
      <c r="AD633">
        <f t="shared" si="219"/>
        <v>6.9570615117797371E-3</v>
      </c>
      <c r="AE633">
        <f t="shared" si="220"/>
        <v>2.7487315604483942E-3</v>
      </c>
      <c r="AF633">
        <f t="shared" si="221"/>
        <v>1.2658151174877483E-4</v>
      </c>
      <c r="AG633">
        <f t="shared" si="222"/>
        <v>5.0420153798768144E-4</v>
      </c>
    </row>
    <row r="634" spans="1:33" x14ac:dyDescent="0.25">
      <c r="A634" t="str">
        <f>'[3]post matched'!$A435</f>
        <v>speech</v>
      </c>
      <c r="B634" s="1">
        <v>43082</v>
      </c>
      <c r="C634" s="9">
        <f>[4]contrs_2year_adj_extra_stack!A633</f>
        <v>0</v>
      </c>
      <c r="D634" s="9">
        <f>[4]contrs_2year_adj_extra_stack!B633</f>
        <v>1.49045733947199E-5</v>
      </c>
      <c r="E634" s="9">
        <f>[4]contrs_2year_adj_extra_stack!C633</f>
        <v>3.0572334874988102E-5</v>
      </c>
      <c r="F634" s="9">
        <f>[4]contrs_2year_adj_extra_stack!D633</f>
        <v>4.0883005416062098E-5</v>
      </c>
      <c r="G634" s="9">
        <f>[4]contrs_2year_adj_extra_stack!E633</f>
        <v>-1.10203145268519E-5</v>
      </c>
      <c r="I634" s="1">
        <f t="shared" si="223"/>
        <v>43070</v>
      </c>
      <c r="J634" s="1">
        <f t="shared" si="203"/>
        <v>43082</v>
      </c>
      <c r="K634" s="2">
        <f t="shared" si="204"/>
        <v>0</v>
      </c>
      <c r="L634">
        <f t="shared" si="205"/>
        <v>-1.49045733947199E-3</v>
      </c>
      <c r="M634">
        <f t="shared" si="206"/>
        <v>-3.0572334874988103E-3</v>
      </c>
      <c r="N634">
        <f t="shared" si="207"/>
        <v>-4.08830054160621E-3</v>
      </c>
      <c r="O634">
        <f t="shared" si="208"/>
        <v>1.10203145268519E-3</v>
      </c>
      <c r="P634">
        <f t="shared" si="224"/>
        <v>7.5339599158918205E-3</v>
      </c>
      <c r="R634">
        <f t="shared" si="209"/>
        <v>0</v>
      </c>
      <c r="S634">
        <f t="shared" si="210"/>
        <v>-3.4351424125861536E-4</v>
      </c>
      <c r="T634">
        <f t="shared" si="211"/>
        <v>-1.9102903892854357E-3</v>
      </c>
      <c r="U634">
        <f t="shared" si="212"/>
        <v>-2.9413574433928341E-3</v>
      </c>
      <c r="V634">
        <f t="shared" si="213"/>
        <v>2.2489745508985646E-3</v>
      </c>
      <c r="W634">
        <f t="shared" si="214"/>
        <v>4.1650240881352706E-3</v>
      </c>
      <c r="Y634" s="2" t="b">
        <f t="shared" si="215"/>
        <v>0</v>
      </c>
      <c r="Z634" s="2"/>
      <c r="AA634" s="1">
        <f t="shared" si="216"/>
        <v>43082</v>
      </c>
      <c r="AB634">
        <f t="shared" si="217"/>
        <v>0</v>
      </c>
      <c r="AC634">
        <f t="shared" si="218"/>
        <v>3.4351424125861536E-4</v>
      </c>
      <c r="AD634">
        <f t="shared" si="219"/>
        <v>1.9102903892854357E-3</v>
      </c>
      <c r="AE634">
        <f t="shared" si="220"/>
        <v>2.9413574433928341E-3</v>
      </c>
      <c r="AF634">
        <f t="shared" si="221"/>
        <v>2.2489745508985646E-3</v>
      </c>
      <c r="AG634">
        <f t="shared" si="222"/>
        <v>4.1650240881352706E-3</v>
      </c>
    </row>
    <row r="635" spans="1:33" x14ac:dyDescent="0.25">
      <c r="A635" t="str">
        <f>'[3]post matched'!$A436</f>
        <v>speech</v>
      </c>
      <c r="B635" s="1">
        <v>43082</v>
      </c>
      <c r="C635" s="9">
        <f>[4]contrs_2year_adj_extra_stack!A634</f>
        <v>0</v>
      </c>
      <c r="D635" s="9">
        <f>[4]contrs_2year_adj_extra_stack!B634</f>
        <v>1.49045733947199E-5</v>
      </c>
      <c r="E635" s="9">
        <f>[4]contrs_2year_adj_extra_stack!C634</f>
        <v>3.0572334874988102E-5</v>
      </c>
      <c r="F635" s="9">
        <f>[4]contrs_2year_adj_extra_stack!D634</f>
        <v>4.0883005416062098E-5</v>
      </c>
      <c r="G635" s="9">
        <f>[4]contrs_2year_adj_extra_stack!E634</f>
        <v>-1.10203145268519E-5</v>
      </c>
      <c r="I635" s="1">
        <f t="shared" si="223"/>
        <v>43070</v>
      </c>
      <c r="J635" s="1">
        <f t="shared" si="203"/>
        <v>43082</v>
      </c>
      <c r="K635" s="2">
        <f t="shared" si="204"/>
        <v>0</v>
      </c>
      <c r="L635">
        <f t="shared" si="205"/>
        <v>-1.49045733947199E-3</v>
      </c>
      <c r="M635">
        <f t="shared" si="206"/>
        <v>-3.0572334874988103E-3</v>
      </c>
      <c r="N635">
        <f t="shared" si="207"/>
        <v>-4.08830054160621E-3</v>
      </c>
      <c r="O635">
        <f t="shared" si="208"/>
        <v>1.10203145268519E-3</v>
      </c>
      <c r="P635">
        <f t="shared" si="224"/>
        <v>7.5339599158918205E-3</v>
      </c>
      <c r="R635">
        <f t="shared" si="209"/>
        <v>0</v>
      </c>
      <c r="S635">
        <f t="shared" si="210"/>
        <v>-3.4351424125861536E-4</v>
      </c>
      <c r="T635">
        <f t="shared" si="211"/>
        <v>-1.9102903892854357E-3</v>
      </c>
      <c r="U635">
        <f t="shared" si="212"/>
        <v>-2.9413574433928341E-3</v>
      </c>
      <c r="V635">
        <f t="shared" si="213"/>
        <v>2.2489745508985646E-3</v>
      </c>
      <c r="W635">
        <f t="shared" si="214"/>
        <v>4.1650240881352706E-3</v>
      </c>
      <c r="Y635" s="2" t="b">
        <f t="shared" si="215"/>
        <v>0</v>
      </c>
      <c r="Z635" s="2"/>
      <c r="AA635" s="1">
        <f t="shared" si="216"/>
        <v>43082</v>
      </c>
      <c r="AB635">
        <f t="shared" si="217"/>
        <v>0</v>
      </c>
      <c r="AC635">
        <f t="shared" si="218"/>
        <v>3.4351424125861536E-4</v>
      </c>
      <c r="AD635">
        <f t="shared" si="219"/>
        <v>1.9102903892854357E-3</v>
      </c>
      <c r="AE635">
        <f t="shared" si="220"/>
        <v>2.9413574433928341E-3</v>
      </c>
      <c r="AF635">
        <f t="shared" si="221"/>
        <v>2.2489745508985646E-3</v>
      </c>
      <c r="AG635">
        <f t="shared" si="222"/>
        <v>4.1650240881352706E-3</v>
      </c>
    </row>
    <row r="636" spans="1:33" x14ac:dyDescent="0.25">
      <c r="A636" t="str">
        <f>'[3]post matched'!$A437</f>
        <v>speech</v>
      </c>
      <c r="B636" s="1">
        <v>43082</v>
      </c>
      <c r="C636" s="9">
        <f>[4]contrs_2year_adj_extra_stack!A635</f>
        <v>0</v>
      </c>
      <c r="D636" s="9">
        <f>[4]contrs_2year_adj_extra_stack!B635</f>
        <v>1.49045733947199E-5</v>
      </c>
      <c r="E636" s="9">
        <f>[4]contrs_2year_adj_extra_stack!C635</f>
        <v>3.0572334874988102E-5</v>
      </c>
      <c r="F636" s="9">
        <f>[4]contrs_2year_adj_extra_stack!D635</f>
        <v>4.0883005416062098E-5</v>
      </c>
      <c r="G636" s="9">
        <f>[4]contrs_2year_adj_extra_stack!E635</f>
        <v>-1.10203145268519E-5</v>
      </c>
      <c r="I636" s="1">
        <f t="shared" si="223"/>
        <v>43070</v>
      </c>
      <c r="J636" s="1">
        <f t="shared" si="203"/>
        <v>43082</v>
      </c>
      <c r="K636" s="2">
        <f t="shared" si="204"/>
        <v>0</v>
      </c>
      <c r="L636">
        <f t="shared" si="205"/>
        <v>-1.49045733947199E-3</v>
      </c>
      <c r="M636">
        <f t="shared" si="206"/>
        <v>-3.0572334874988103E-3</v>
      </c>
      <c r="N636">
        <f t="shared" si="207"/>
        <v>-4.08830054160621E-3</v>
      </c>
      <c r="O636">
        <f t="shared" si="208"/>
        <v>1.10203145268519E-3</v>
      </c>
      <c r="P636">
        <f t="shared" si="224"/>
        <v>7.5339599158918205E-3</v>
      </c>
      <c r="R636">
        <f t="shared" si="209"/>
        <v>0</v>
      </c>
      <c r="S636">
        <f t="shared" si="210"/>
        <v>-3.4351424125861536E-4</v>
      </c>
      <c r="T636">
        <f t="shared" si="211"/>
        <v>-1.9102903892854357E-3</v>
      </c>
      <c r="U636">
        <f t="shared" si="212"/>
        <v>-2.9413574433928341E-3</v>
      </c>
      <c r="V636">
        <f t="shared" si="213"/>
        <v>2.2489745508985646E-3</v>
      </c>
      <c r="W636">
        <f t="shared" si="214"/>
        <v>4.1650240881352706E-3</v>
      </c>
      <c r="Y636" s="2" t="b">
        <f t="shared" si="215"/>
        <v>0</v>
      </c>
      <c r="Z636" s="2"/>
      <c r="AA636" s="1">
        <f t="shared" si="216"/>
        <v>43082</v>
      </c>
      <c r="AB636">
        <f t="shared" si="217"/>
        <v>0</v>
      </c>
      <c r="AC636">
        <f t="shared" si="218"/>
        <v>3.4351424125861536E-4</v>
      </c>
      <c r="AD636">
        <f t="shared" si="219"/>
        <v>1.9102903892854357E-3</v>
      </c>
      <c r="AE636">
        <f t="shared" si="220"/>
        <v>2.9413574433928341E-3</v>
      </c>
      <c r="AF636">
        <f t="shared" si="221"/>
        <v>2.2489745508985646E-3</v>
      </c>
      <c r="AG636">
        <f t="shared" si="222"/>
        <v>4.1650240881352706E-3</v>
      </c>
    </row>
    <row r="637" spans="1:33" x14ac:dyDescent="0.25">
      <c r="A637" t="str">
        <f>'[3]post matched'!$A438</f>
        <v>minutes</v>
      </c>
      <c r="B637" s="1">
        <v>43088</v>
      </c>
      <c r="C637" s="9">
        <f>[4]contrs_2year_adj_extra_stack!A636</f>
        <v>0</v>
      </c>
      <c r="D637" s="9">
        <f>[4]contrs_2year_adj_extra_stack!B636</f>
        <v>5.2834137610091199E-5</v>
      </c>
      <c r="E637" s="9">
        <f>[4]contrs_2year_adj_extra_stack!C636</f>
        <v>-9.3588522513566905E-5</v>
      </c>
      <c r="F637" s="9">
        <f>[4]contrs_2year_adj_extra_stack!D636</f>
        <v>1.7709208328254201E-6</v>
      </c>
      <c r="G637" s="9">
        <f>[4]contrs_2year_adj_extra_stack!E636</f>
        <v>2.5384630576453601E-5</v>
      </c>
      <c r="I637" s="1">
        <f t="shared" si="223"/>
        <v>43070</v>
      </c>
      <c r="J637" s="1">
        <f t="shared" si="203"/>
        <v>43088</v>
      </c>
      <c r="K637" s="2">
        <f t="shared" si="204"/>
        <v>0</v>
      </c>
      <c r="L637">
        <f t="shared" si="205"/>
        <v>-5.2834137610091201E-3</v>
      </c>
      <c r="M637">
        <f t="shared" si="206"/>
        <v>9.3588522513566898E-3</v>
      </c>
      <c r="N637">
        <f t="shared" si="207"/>
        <v>-1.77092083282542E-4</v>
      </c>
      <c r="O637">
        <f t="shared" si="208"/>
        <v>-2.5384630576453602E-3</v>
      </c>
      <c r="P637">
        <f t="shared" si="224"/>
        <v>-1.3598833494196673E-3</v>
      </c>
      <c r="R637">
        <f t="shared" si="209"/>
        <v>0</v>
      </c>
      <c r="S637">
        <f t="shared" si="210"/>
        <v>-4.1364706627957451E-3</v>
      </c>
      <c r="T637">
        <f t="shared" si="211"/>
        <v>1.0505795349570064E-2</v>
      </c>
      <c r="U637">
        <f t="shared" si="212"/>
        <v>9.6985101493083411E-4</v>
      </c>
      <c r="V637">
        <f t="shared" si="213"/>
        <v>-1.3915199594319854E-3</v>
      </c>
      <c r="W637">
        <f t="shared" si="214"/>
        <v>-4.7288191771762168E-3</v>
      </c>
      <c r="Y637" s="2" t="b">
        <f t="shared" si="215"/>
        <v>0</v>
      </c>
      <c r="Z637" s="2"/>
      <c r="AA637" s="1">
        <f t="shared" si="216"/>
        <v>43088</v>
      </c>
      <c r="AB637">
        <f t="shared" si="217"/>
        <v>0</v>
      </c>
      <c r="AC637">
        <f t="shared" si="218"/>
        <v>4.1364706627957451E-3</v>
      </c>
      <c r="AD637">
        <f t="shared" si="219"/>
        <v>1.0505795349570064E-2</v>
      </c>
      <c r="AE637">
        <f t="shared" si="220"/>
        <v>9.6985101493083411E-4</v>
      </c>
      <c r="AF637">
        <f t="shared" si="221"/>
        <v>1.3915199594319854E-3</v>
      </c>
      <c r="AG637">
        <f t="shared" si="222"/>
        <v>4.7288191771762168E-3</v>
      </c>
    </row>
    <row r="638" spans="1:33" x14ac:dyDescent="0.25">
      <c r="A638" t="str">
        <f>'[3]post matched'!$A439</f>
        <v>smp</v>
      </c>
      <c r="B638" s="1">
        <v>43140</v>
      </c>
      <c r="C638" s="9">
        <f>[4]contrs_2year_adj_extra_stack!A637</f>
        <v>-9.9999999999995898E-5</v>
      </c>
      <c r="D638" s="9">
        <f>[4]contrs_2year_adj_extra_stack!B637</f>
        <v>5.5021665109645101E-5</v>
      </c>
      <c r="E638" s="9">
        <f>[4]contrs_2year_adj_extra_stack!C637</f>
        <v>-1.2181616159147801E-4</v>
      </c>
      <c r="F638" s="9">
        <f>[4]contrs_2year_adj_extra_stack!D637</f>
        <v>1.1529403346797999E-5</v>
      </c>
      <c r="G638" s="9">
        <f>[4]contrs_2year_adj_extra_stack!E637</f>
        <v>1.66242377452562E-5</v>
      </c>
      <c r="I638" s="1">
        <f t="shared" si="223"/>
        <v>43132</v>
      </c>
      <c r="J638" s="1">
        <f t="shared" si="203"/>
        <v>43140</v>
      </c>
      <c r="K638" s="2">
        <f t="shared" si="204"/>
        <v>9.9999999999995891E-3</v>
      </c>
      <c r="L638">
        <f t="shared" si="205"/>
        <v>-5.5021665109645105E-3</v>
      </c>
      <c r="M638">
        <f t="shared" si="206"/>
        <v>1.21816161591478E-2</v>
      </c>
      <c r="N638">
        <f t="shared" si="207"/>
        <v>-1.1529403346798E-3</v>
      </c>
      <c r="O638">
        <f t="shared" si="208"/>
        <v>-1.66242377452562E-3</v>
      </c>
      <c r="P638">
        <f t="shared" si="224"/>
        <v>6.1359144610217183E-3</v>
      </c>
      <c r="R638">
        <f t="shared" si="209"/>
        <v>9.9999999999995891E-3</v>
      </c>
      <c r="S638">
        <f t="shared" si="210"/>
        <v>-4.3552234127511354E-3</v>
      </c>
      <c r="T638">
        <f t="shared" si="211"/>
        <v>1.3328559257361174E-2</v>
      </c>
      <c r="U638">
        <f t="shared" si="212"/>
        <v>-5.997236466423906E-6</v>
      </c>
      <c r="V638">
        <f t="shared" si="213"/>
        <v>-5.1548067631224516E-4</v>
      </c>
      <c r="W638">
        <f t="shared" si="214"/>
        <v>2.7669786332651684E-3</v>
      </c>
      <c r="Y638" s="2" t="b">
        <f t="shared" si="215"/>
        <v>0</v>
      </c>
      <c r="Z638" s="2"/>
      <c r="AA638" s="1">
        <f t="shared" si="216"/>
        <v>43140</v>
      </c>
      <c r="AB638">
        <f t="shared" si="217"/>
        <v>9.9999999999995891E-3</v>
      </c>
      <c r="AC638">
        <f t="shared" si="218"/>
        <v>4.3552234127511354E-3</v>
      </c>
      <c r="AD638">
        <f t="shared" si="219"/>
        <v>1.3328559257361174E-2</v>
      </c>
      <c r="AE638">
        <f t="shared" si="220"/>
        <v>5.997236466423906E-6</v>
      </c>
      <c r="AF638">
        <f t="shared" si="221"/>
        <v>5.1548067631224516E-4</v>
      </c>
      <c r="AG638">
        <f t="shared" si="222"/>
        <v>2.7669786332651684E-3</v>
      </c>
    </row>
    <row r="639" spans="1:33" x14ac:dyDescent="0.25">
      <c r="A639" t="str">
        <f>'[3]post matched'!$A440</f>
        <v>speech</v>
      </c>
      <c r="B639" s="1">
        <v>43147</v>
      </c>
      <c r="C639" s="9">
        <f>[4]contrs_2year_adj_extra_stack!A638</f>
        <v>-1.00000000000003E-4</v>
      </c>
      <c r="D639" s="9">
        <f>[4]contrs_2year_adj_extra_stack!B638</f>
        <v>3.2737197080547799E-5</v>
      </c>
      <c r="E639" s="9">
        <f>[4]contrs_2year_adj_extra_stack!C638</f>
        <v>-1.15132050312238E-4</v>
      </c>
      <c r="F639" s="9">
        <f>[4]contrs_2year_adj_extra_stack!D638</f>
        <v>2.2352065303186699E-5</v>
      </c>
      <c r="G639" s="9">
        <f>[4]contrs_2year_adj_extra_stack!E638</f>
        <v>-9.2620128809196895E-6</v>
      </c>
      <c r="I639" s="1">
        <f t="shared" si="223"/>
        <v>43132</v>
      </c>
      <c r="J639" s="1">
        <f t="shared" si="203"/>
        <v>43147</v>
      </c>
      <c r="K639" s="2">
        <f t="shared" si="204"/>
        <v>1.00000000000003E-2</v>
      </c>
      <c r="L639">
        <f t="shared" si="205"/>
        <v>-3.2737197080547798E-3</v>
      </c>
      <c r="M639">
        <f t="shared" si="206"/>
        <v>1.15132050312238E-2</v>
      </c>
      <c r="N639">
        <f t="shared" si="207"/>
        <v>-2.2352065303186701E-3</v>
      </c>
      <c r="O639">
        <f t="shared" si="208"/>
        <v>9.2620128809196899E-4</v>
      </c>
      <c r="P639">
        <f t="shared" si="224"/>
        <v>3.0695199190579809E-3</v>
      </c>
      <c r="R639">
        <f t="shared" si="209"/>
        <v>1.00000000000003E-2</v>
      </c>
      <c r="S639">
        <f t="shared" si="210"/>
        <v>-2.1267766098414052E-3</v>
      </c>
      <c r="T639">
        <f t="shared" si="211"/>
        <v>1.2660148129437174E-2</v>
      </c>
      <c r="U639">
        <f t="shared" si="212"/>
        <v>-1.0882634321052939E-3</v>
      </c>
      <c r="V639">
        <f t="shared" si="213"/>
        <v>2.0731443863053439E-3</v>
      </c>
      <c r="W639">
        <f t="shared" si="214"/>
        <v>-2.9941590869856901E-4</v>
      </c>
      <c r="Y639" s="2" t="b">
        <f t="shared" si="215"/>
        <v>0</v>
      </c>
      <c r="Z639" s="2"/>
      <c r="AA639" s="1">
        <f t="shared" si="216"/>
        <v>43147</v>
      </c>
      <c r="AB639">
        <f t="shared" si="217"/>
        <v>1.00000000000003E-2</v>
      </c>
      <c r="AC639">
        <f t="shared" si="218"/>
        <v>2.1267766098414052E-3</v>
      </c>
      <c r="AD639">
        <f t="shared" si="219"/>
        <v>1.2660148129437174E-2</v>
      </c>
      <c r="AE639">
        <f t="shared" si="220"/>
        <v>1.0882634321052939E-3</v>
      </c>
      <c r="AF639">
        <f t="shared" si="221"/>
        <v>2.0731443863053439E-3</v>
      </c>
      <c r="AG639">
        <f t="shared" si="222"/>
        <v>2.9941590869856901E-4</v>
      </c>
    </row>
    <row r="640" spans="1:33" x14ac:dyDescent="0.25">
      <c r="A640" t="str">
        <f>'[3]post matched'!$A441</f>
        <v>speech</v>
      </c>
      <c r="B640" s="1">
        <v>43151</v>
      </c>
      <c r="C640" s="9">
        <f>[4]contrs_2year_adj_extra_stack!A639</f>
        <v>0</v>
      </c>
      <c r="D640" s="9">
        <f>[4]contrs_2year_adj_extra_stack!B639</f>
        <v>1.45761254583265E-5</v>
      </c>
      <c r="E640" s="9">
        <f>[4]contrs_2year_adj_extra_stack!C639</f>
        <v>2.6638032461061601E-5</v>
      </c>
      <c r="F640" s="9">
        <f>[4]contrs_2year_adj_extra_stack!D639</f>
        <v>5.9571954847697603E-6</v>
      </c>
      <c r="G640" s="9">
        <f>[4]contrs_2year_adj_extra_stack!E639</f>
        <v>2.7822639567092401E-5</v>
      </c>
      <c r="I640" s="1">
        <f t="shared" si="223"/>
        <v>43132</v>
      </c>
      <c r="J640" s="1">
        <f t="shared" si="203"/>
        <v>43151</v>
      </c>
      <c r="K640" s="2">
        <f t="shared" si="204"/>
        <v>0</v>
      </c>
      <c r="L640">
        <f t="shared" si="205"/>
        <v>-1.45761254583265E-3</v>
      </c>
      <c r="M640">
        <f t="shared" si="206"/>
        <v>-2.6638032461061599E-3</v>
      </c>
      <c r="N640">
        <f t="shared" si="207"/>
        <v>-5.9571954847697606E-4</v>
      </c>
      <c r="O640">
        <f t="shared" si="208"/>
        <v>-2.7822639567092401E-3</v>
      </c>
      <c r="P640">
        <f t="shared" si="224"/>
        <v>7.4993992971250263E-3</v>
      </c>
      <c r="R640">
        <f t="shared" si="209"/>
        <v>0</v>
      </c>
      <c r="S640">
        <f t="shared" si="210"/>
        <v>-3.1066944761927538E-4</v>
      </c>
      <c r="T640">
        <f t="shared" si="211"/>
        <v>-1.5168601478927853E-3</v>
      </c>
      <c r="U640">
        <f t="shared" si="212"/>
        <v>5.5122354973640006E-4</v>
      </c>
      <c r="V640">
        <f t="shared" si="213"/>
        <v>-1.6353208584958653E-3</v>
      </c>
      <c r="W640">
        <f t="shared" si="214"/>
        <v>4.1304634693684764E-3</v>
      </c>
      <c r="Y640" s="2" t="b">
        <f t="shared" si="215"/>
        <v>0</v>
      </c>
      <c r="Z640" s="2"/>
      <c r="AA640" s="1">
        <f t="shared" si="216"/>
        <v>43151</v>
      </c>
      <c r="AB640">
        <f t="shared" si="217"/>
        <v>0</v>
      </c>
      <c r="AC640">
        <f t="shared" si="218"/>
        <v>3.1066944761927538E-4</v>
      </c>
      <c r="AD640">
        <f t="shared" si="219"/>
        <v>1.5168601478927853E-3</v>
      </c>
      <c r="AE640">
        <f t="shared" si="220"/>
        <v>5.5122354973640006E-4</v>
      </c>
      <c r="AF640">
        <f t="shared" si="221"/>
        <v>1.6353208584958653E-3</v>
      </c>
      <c r="AG640">
        <f t="shared" si="222"/>
        <v>4.1304634693684764E-3</v>
      </c>
    </row>
    <row r="641" spans="1:33" x14ac:dyDescent="0.25">
      <c r="A641" t="str">
        <f>'[3]post matched'!$A442</f>
        <v>minutes</v>
      </c>
      <c r="B641" s="1">
        <v>43151</v>
      </c>
      <c r="C641" s="9">
        <f>[4]contrs_2year_adj_extra_stack!A640</f>
        <v>0</v>
      </c>
      <c r="D641" s="9">
        <f>[4]contrs_2year_adj_extra_stack!B640</f>
        <v>1.45761254583265E-5</v>
      </c>
      <c r="E641" s="9">
        <f>[4]contrs_2year_adj_extra_stack!C640</f>
        <v>2.6638032461061601E-5</v>
      </c>
      <c r="F641" s="9">
        <f>[4]contrs_2year_adj_extra_stack!D640</f>
        <v>5.9571954847697603E-6</v>
      </c>
      <c r="G641" s="9">
        <f>[4]contrs_2year_adj_extra_stack!E640</f>
        <v>2.7822639567092401E-5</v>
      </c>
      <c r="I641" s="1">
        <f t="shared" si="223"/>
        <v>43132</v>
      </c>
      <c r="J641" s="1">
        <f t="shared" si="203"/>
        <v>43151</v>
      </c>
      <c r="K641" s="2">
        <f t="shared" si="204"/>
        <v>0</v>
      </c>
      <c r="L641">
        <f t="shared" si="205"/>
        <v>-1.45761254583265E-3</v>
      </c>
      <c r="M641">
        <f t="shared" si="206"/>
        <v>-2.6638032461061599E-3</v>
      </c>
      <c r="N641">
        <f t="shared" si="207"/>
        <v>-5.9571954847697606E-4</v>
      </c>
      <c r="O641">
        <f t="shared" si="208"/>
        <v>-2.7822639567092401E-3</v>
      </c>
      <c r="P641">
        <f t="shared" si="224"/>
        <v>7.4993992971250263E-3</v>
      </c>
      <c r="R641">
        <f t="shared" si="209"/>
        <v>0</v>
      </c>
      <c r="S641">
        <f t="shared" si="210"/>
        <v>-3.1066944761927538E-4</v>
      </c>
      <c r="T641">
        <f t="shared" si="211"/>
        <v>-1.5168601478927853E-3</v>
      </c>
      <c r="U641">
        <f t="shared" si="212"/>
        <v>5.5122354973640006E-4</v>
      </c>
      <c r="V641">
        <f t="shared" si="213"/>
        <v>-1.6353208584958653E-3</v>
      </c>
      <c r="W641">
        <f t="shared" si="214"/>
        <v>4.1304634693684764E-3</v>
      </c>
      <c r="Y641" s="2" t="b">
        <f t="shared" si="215"/>
        <v>0</v>
      </c>
      <c r="Z641" s="2"/>
      <c r="AA641" s="1">
        <f t="shared" si="216"/>
        <v>43151</v>
      </c>
      <c r="AB641">
        <f t="shared" si="217"/>
        <v>0</v>
      </c>
      <c r="AC641">
        <f t="shared" si="218"/>
        <v>3.1066944761927538E-4</v>
      </c>
      <c r="AD641">
        <f t="shared" si="219"/>
        <v>1.5168601478927853E-3</v>
      </c>
      <c r="AE641">
        <f t="shared" si="220"/>
        <v>5.5122354973640006E-4</v>
      </c>
      <c r="AF641">
        <f t="shared" si="221"/>
        <v>1.6353208584958653E-3</v>
      </c>
      <c r="AG641">
        <f t="shared" si="222"/>
        <v>4.1304634693684764E-3</v>
      </c>
    </row>
    <row r="642" spans="1:33" x14ac:dyDescent="0.25">
      <c r="A642" t="str">
        <f>'[3]post matched'!$A443</f>
        <v>speech</v>
      </c>
      <c r="B642" s="1">
        <v>43172</v>
      </c>
      <c r="C642" s="9">
        <f>[4]contrs_2year_adj_extra_stack!A641</f>
        <v>0</v>
      </c>
      <c r="D642" s="9">
        <f>[4]contrs_2year_adj_extra_stack!B641</f>
        <v>3.04100938699245E-5</v>
      </c>
      <c r="E642" s="9">
        <f>[4]contrs_2year_adj_extra_stack!C641</f>
        <v>-4.2075318756748501E-5</v>
      </c>
      <c r="F642" s="9">
        <f>[4]contrs_2year_adj_extra_stack!D641</f>
        <v>7.1970140489950901E-6</v>
      </c>
      <c r="G642" s="9">
        <f>[4]contrs_2year_adj_extra_stack!E641</f>
        <v>6.6309093292886002E-7</v>
      </c>
      <c r="I642" s="1">
        <f t="shared" si="223"/>
        <v>43160</v>
      </c>
      <c r="J642" s="1">
        <f t="shared" si="203"/>
        <v>43172</v>
      </c>
      <c r="K642" s="2">
        <f t="shared" si="204"/>
        <v>0</v>
      </c>
      <c r="L642">
        <f t="shared" si="205"/>
        <v>-3.0410093869924501E-3</v>
      </c>
      <c r="M642">
        <f t="shared" si="206"/>
        <v>4.2075318756748499E-3</v>
      </c>
      <c r="N642">
        <f t="shared" si="207"/>
        <v>-7.1970140489950899E-4</v>
      </c>
      <c r="O642">
        <f t="shared" si="208"/>
        <v>-6.6309093292886008E-5</v>
      </c>
      <c r="P642">
        <f t="shared" si="224"/>
        <v>-3.8051199049000478E-4</v>
      </c>
      <c r="R642">
        <f t="shared" si="209"/>
        <v>0</v>
      </c>
      <c r="S642">
        <f t="shared" si="210"/>
        <v>-1.8940662887790755E-3</v>
      </c>
      <c r="T642">
        <f t="shared" si="211"/>
        <v>5.354474973888225E-3</v>
      </c>
      <c r="U642">
        <f t="shared" si="212"/>
        <v>4.2724169331386712E-4</v>
      </c>
      <c r="V642">
        <f t="shared" si="213"/>
        <v>1.0806340049204887E-3</v>
      </c>
      <c r="W642">
        <f t="shared" si="214"/>
        <v>-3.7494478182465546E-3</v>
      </c>
      <c r="Y642" s="2" t="b">
        <f t="shared" si="215"/>
        <v>0</v>
      </c>
      <c r="Z642" s="2"/>
      <c r="AA642" s="1">
        <f t="shared" si="216"/>
        <v>43172</v>
      </c>
      <c r="AB642">
        <f t="shared" si="217"/>
        <v>0</v>
      </c>
      <c r="AC642">
        <f t="shared" si="218"/>
        <v>1.8940662887790755E-3</v>
      </c>
      <c r="AD642">
        <f t="shared" si="219"/>
        <v>5.354474973888225E-3</v>
      </c>
      <c r="AE642">
        <f t="shared" si="220"/>
        <v>4.2724169331386712E-4</v>
      </c>
      <c r="AF642">
        <f t="shared" si="221"/>
        <v>1.0806340049204887E-3</v>
      </c>
      <c r="AG642">
        <f t="shared" si="222"/>
        <v>3.7494478182465546E-3</v>
      </c>
    </row>
    <row r="643" spans="1:33" x14ac:dyDescent="0.25">
      <c r="A643" t="str">
        <f>'[3]post matched'!$A444</f>
        <v>speech</v>
      </c>
      <c r="B643" s="1">
        <v>43173</v>
      </c>
      <c r="C643" s="9">
        <f>[4]contrs_2year_adj_extra_stack!A642</f>
        <v>1.00000000000003E-4</v>
      </c>
      <c r="D643" s="9">
        <f>[4]contrs_2year_adj_extra_stack!B642</f>
        <v>5.5100478705893303E-5</v>
      </c>
      <c r="E643" s="9">
        <f>[4]contrs_2year_adj_extra_stack!C642</f>
        <v>-8.6431990304462498E-5</v>
      </c>
      <c r="F643" s="9">
        <f>[4]contrs_2year_adj_extra_stack!D642</f>
        <v>1.09889459120292E-4</v>
      </c>
      <c r="G643" s="9">
        <f>[4]contrs_2year_adj_extra_stack!E642</f>
        <v>7.8937909566253499E-5</v>
      </c>
      <c r="I643" s="1">
        <f t="shared" si="223"/>
        <v>43160</v>
      </c>
      <c r="J643" s="1">
        <f t="shared" ref="J643:J706" si="225">B643</f>
        <v>43173</v>
      </c>
      <c r="K643" s="2">
        <f t="shared" ref="K643:K706" si="226">C643*-100</f>
        <v>-1.00000000000003E-2</v>
      </c>
      <c r="L643">
        <f t="shared" ref="L643:L706" si="227">D643*-100</f>
        <v>-5.5100478705893303E-3</v>
      </c>
      <c r="M643">
        <f t="shared" ref="M643:M706" si="228">E643*-100</f>
        <v>8.6431990304462504E-3</v>
      </c>
      <c r="N643">
        <f t="shared" ref="N643:N706" si="229">F643*-100</f>
        <v>-1.09889459120292E-2</v>
      </c>
      <c r="O643">
        <f t="shared" ref="O643:O706" si="230">G643*-100</f>
        <v>-7.8937909566253496E-3</v>
      </c>
      <c r="P643">
        <f t="shared" si="224"/>
        <v>5.7495857087973296E-3</v>
      </c>
      <c r="R643">
        <f t="shared" ref="R643:R706" si="231">K643</f>
        <v>-1.00000000000003E-2</v>
      </c>
      <c r="S643">
        <f t="shared" ref="S643:S706" si="232">L643-L$725</f>
        <v>-4.3631047723759562E-3</v>
      </c>
      <c r="T643">
        <f t="shared" ref="T643:T706" si="233">M643-M$725</f>
        <v>9.7901421286596246E-3</v>
      </c>
      <c r="U643">
        <f t="shared" ref="U643:U706" si="234">N643-N$725</f>
        <v>-9.8420028138158245E-3</v>
      </c>
      <c r="V643">
        <f t="shared" ref="V643:V706" si="235">O643-O$725</f>
        <v>-6.7468478584119746E-3</v>
      </c>
      <c r="W643">
        <f t="shared" ref="W643:W706" si="236">P643-P$725</f>
        <v>2.3806498810407797E-3</v>
      </c>
      <c r="Y643" s="2" t="b">
        <f t="shared" ref="Y643:Y706" si="237">(A643="MP")</f>
        <v>0</v>
      </c>
      <c r="Z643" s="2"/>
      <c r="AA643" s="1">
        <f t="shared" ref="AA643:AA706" si="238">J643</f>
        <v>43173</v>
      </c>
      <c r="AB643">
        <f t="shared" ref="AB643:AB706" si="239">ABS(R643)</f>
        <v>1.00000000000003E-2</v>
      </c>
      <c r="AC643">
        <f t="shared" ref="AC643:AC706" si="240">ABS(S643)</f>
        <v>4.3631047723759562E-3</v>
      </c>
      <c r="AD643">
        <f t="shared" ref="AD643:AD706" si="241">ABS(T643)</f>
        <v>9.7901421286596246E-3</v>
      </c>
      <c r="AE643">
        <f t="shared" ref="AE643:AE706" si="242">ABS(U643)</f>
        <v>9.8420028138158245E-3</v>
      </c>
      <c r="AF643">
        <f t="shared" ref="AF643:AF706" si="243">ABS(V643)</f>
        <v>6.7468478584119746E-3</v>
      </c>
      <c r="AG643">
        <f t="shared" ref="AG643:AG706" si="244">ABS(W643)</f>
        <v>2.3806498810407797E-3</v>
      </c>
    </row>
    <row r="644" spans="1:33" x14ac:dyDescent="0.25">
      <c r="A644" t="str">
        <f>'[3]post matched'!$A445</f>
        <v>speech</v>
      </c>
      <c r="B644" s="1">
        <v>43175</v>
      </c>
      <c r="C644" s="9">
        <f>[4]contrs_2year_adj_extra_stack!A643</f>
        <v>-9.9999999999999395E-5</v>
      </c>
      <c r="D644" s="9">
        <f>[4]contrs_2year_adj_extra_stack!B643</f>
        <v>1.33564315583189E-6</v>
      </c>
      <c r="E644" s="9">
        <f>[4]contrs_2year_adj_extra_stack!C643</f>
        <v>-1.9089301924799698E-6</v>
      </c>
      <c r="F644" s="9">
        <f>[4]contrs_2year_adj_extra_stack!D643</f>
        <v>2.8548877731738899E-5</v>
      </c>
      <c r="G644" s="9">
        <f>[4]contrs_2year_adj_extra_stack!E643</f>
        <v>-3.8830056311781799E-6</v>
      </c>
      <c r="I644" s="1">
        <f t="shared" si="223"/>
        <v>43160</v>
      </c>
      <c r="J644" s="1">
        <f t="shared" si="225"/>
        <v>43175</v>
      </c>
      <c r="K644" s="2">
        <f t="shared" si="226"/>
        <v>9.9999999999999395E-3</v>
      </c>
      <c r="L644">
        <f t="shared" si="227"/>
        <v>-1.33564315583189E-4</v>
      </c>
      <c r="M644">
        <f t="shared" si="228"/>
        <v>1.9089301924799697E-4</v>
      </c>
      <c r="N644">
        <f t="shared" si="229"/>
        <v>-2.8548877731738899E-3</v>
      </c>
      <c r="O644">
        <f t="shared" si="230"/>
        <v>3.8830056311781801E-4</v>
      </c>
      <c r="P644">
        <f t="shared" si="224"/>
        <v>1.2409258506391204E-2</v>
      </c>
      <c r="R644">
        <f t="shared" si="231"/>
        <v>9.9999999999999395E-3</v>
      </c>
      <c r="S644">
        <f t="shared" si="232"/>
        <v>1.0133787826301856E-3</v>
      </c>
      <c r="T644">
        <f t="shared" si="233"/>
        <v>1.3378361174613716E-3</v>
      </c>
      <c r="U644">
        <f t="shared" si="234"/>
        <v>-1.7079446749605138E-3</v>
      </c>
      <c r="V644">
        <f t="shared" si="235"/>
        <v>1.5352436613311929E-3</v>
      </c>
      <c r="W644">
        <f t="shared" si="236"/>
        <v>9.0403226786346554E-3</v>
      </c>
      <c r="Y644" s="2" t="b">
        <f t="shared" si="237"/>
        <v>0</v>
      </c>
      <c r="Z644" s="2"/>
      <c r="AA644" s="1">
        <f t="shared" si="238"/>
        <v>43175</v>
      </c>
      <c r="AB644">
        <f t="shared" si="239"/>
        <v>9.9999999999999395E-3</v>
      </c>
      <c r="AC644">
        <f t="shared" si="240"/>
        <v>1.0133787826301856E-3</v>
      </c>
      <c r="AD644">
        <f t="shared" si="241"/>
        <v>1.3378361174613716E-3</v>
      </c>
      <c r="AE644">
        <f t="shared" si="242"/>
        <v>1.7079446749605138E-3</v>
      </c>
      <c r="AF644">
        <f t="shared" si="243"/>
        <v>1.5352436613311929E-3</v>
      </c>
      <c r="AG644">
        <f t="shared" si="244"/>
        <v>9.0403226786346554E-3</v>
      </c>
    </row>
    <row r="645" spans="1:33" x14ac:dyDescent="0.25">
      <c r="A645" t="str">
        <f>'[3]post matched'!$A446</f>
        <v>minutes</v>
      </c>
      <c r="B645" s="1">
        <v>43179</v>
      </c>
      <c r="C645" s="9">
        <f>[4]contrs_2year_adj_extra_stack!A644</f>
        <v>0</v>
      </c>
      <c r="D645" s="9">
        <f>[4]contrs_2year_adj_extra_stack!B644</f>
        <v>2.1543605943288899E-5</v>
      </c>
      <c r="E645" s="9">
        <f>[4]contrs_2year_adj_extra_stack!C644</f>
        <v>-1.20522617415287E-5</v>
      </c>
      <c r="F645" s="9">
        <f>[4]contrs_2year_adj_extra_stack!D644</f>
        <v>1.0750561835064001E-5</v>
      </c>
      <c r="G645" s="9">
        <f>[4]contrs_2year_adj_extra_stack!E644</f>
        <v>1.4166386909564E-5</v>
      </c>
      <c r="I645" s="1">
        <f t="shared" si="223"/>
        <v>43160</v>
      </c>
      <c r="J645" s="1">
        <f t="shared" si="225"/>
        <v>43179</v>
      </c>
      <c r="K645" s="2">
        <f t="shared" si="226"/>
        <v>0</v>
      </c>
      <c r="L645">
        <f t="shared" si="227"/>
        <v>-2.1543605943288901E-3</v>
      </c>
      <c r="M645">
        <f t="shared" si="228"/>
        <v>1.2052261741528701E-3</v>
      </c>
      <c r="N645">
        <f t="shared" si="229"/>
        <v>-1.0750561835064E-3</v>
      </c>
      <c r="O645">
        <f t="shared" si="230"/>
        <v>-1.4166386909564E-3</v>
      </c>
      <c r="P645">
        <f t="shared" si="224"/>
        <v>3.4408292946388197E-3</v>
      </c>
      <c r="R645">
        <f t="shared" si="231"/>
        <v>0</v>
      </c>
      <c r="S645">
        <f t="shared" si="232"/>
        <v>-1.0074174961155155E-3</v>
      </c>
      <c r="T645">
        <f t="shared" si="233"/>
        <v>2.3521692723662444E-3</v>
      </c>
      <c r="U645">
        <f t="shared" si="234"/>
        <v>7.1886914706976134E-5</v>
      </c>
      <c r="V645">
        <f t="shared" si="235"/>
        <v>-2.6969559274302515E-4</v>
      </c>
      <c r="W645">
        <f t="shared" si="236"/>
        <v>7.1893466882269781E-5</v>
      </c>
      <c r="Y645" s="2" t="b">
        <f t="shared" si="237"/>
        <v>0</v>
      </c>
      <c r="Z645" s="2"/>
      <c r="AA645" s="1">
        <f t="shared" si="238"/>
        <v>43179</v>
      </c>
      <c r="AB645">
        <f t="shared" si="239"/>
        <v>0</v>
      </c>
      <c r="AC645">
        <f t="shared" si="240"/>
        <v>1.0074174961155155E-3</v>
      </c>
      <c r="AD645">
        <f t="shared" si="241"/>
        <v>2.3521692723662444E-3</v>
      </c>
      <c r="AE645">
        <f t="shared" si="242"/>
        <v>7.1886914706976134E-5</v>
      </c>
      <c r="AF645">
        <f t="shared" si="243"/>
        <v>2.6969559274302515E-4</v>
      </c>
      <c r="AG645">
        <f t="shared" si="244"/>
        <v>7.1893466882269781E-5</v>
      </c>
    </row>
    <row r="646" spans="1:33" x14ac:dyDescent="0.25">
      <c r="A646" t="str">
        <f>'[3]post matched'!$A447</f>
        <v>speech</v>
      </c>
      <c r="B646" s="1">
        <v>43179</v>
      </c>
      <c r="C646" s="9">
        <f>[4]contrs_2year_adj_extra_stack!A645</f>
        <v>0</v>
      </c>
      <c r="D646" s="9">
        <f>[4]contrs_2year_adj_extra_stack!B645</f>
        <v>2.1543605943288899E-5</v>
      </c>
      <c r="E646" s="9">
        <f>[4]contrs_2year_adj_extra_stack!C645</f>
        <v>-1.20522617415287E-5</v>
      </c>
      <c r="F646" s="9">
        <f>[4]contrs_2year_adj_extra_stack!D645</f>
        <v>1.0750561835064001E-5</v>
      </c>
      <c r="G646" s="9">
        <f>[4]contrs_2year_adj_extra_stack!E645</f>
        <v>1.4166386909564E-5</v>
      </c>
      <c r="I646" s="1">
        <f t="shared" si="223"/>
        <v>43160</v>
      </c>
      <c r="J646" s="1">
        <f t="shared" si="225"/>
        <v>43179</v>
      </c>
      <c r="K646" s="2">
        <f t="shared" si="226"/>
        <v>0</v>
      </c>
      <c r="L646">
        <f t="shared" si="227"/>
        <v>-2.1543605943288901E-3</v>
      </c>
      <c r="M646">
        <f t="shared" si="228"/>
        <v>1.2052261741528701E-3</v>
      </c>
      <c r="N646">
        <f t="shared" si="229"/>
        <v>-1.0750561835064E-3</v>
      </c>
      <c r="O646">
        <f t="shared" si="230"/>
        <v>-1.4166386909564E-3</v>
      </c>
      <c r="P646">
        <f t="shared" si="224"/>
        <v>3.4408292946388197E-3</v>
      </c>
      <c r="R646">
        <f t="shared" si="231"/>
        <v>0</v>
      </c>
      <c r="S646">
        <f t="shared" si="232"/>
        <v>-1.0074174961155155E-3</v>
      </c>
      <c r="T646">
        <f t="shared" si="233"/>
        <v>2.3521692723662444E-3</v>
      </c>
      <c r="U646">
        <f t="shared" si="234"/>
        <v>7.1886914706976134E-5</v>
      </c>
      <c r="V646">
        <f t="shared" si="235"/>
        <v>-2.6969559274302515E-4</v>
      </c>
      <c r="W646">
        <f t="shared" si="236"/>
        <v>7.1893466882269781E-5</v>
      </c>
      <c r="Y646" s="2" t="b">
        <f t="shared" si="237"/>
        <v>0</v>
      </c>
      <c r="Z646" s="2"/>
      <c r="AA646" s="1">
        <f t="shared" si="238"/>
        <v>43179</v>
      </c>
      <c r="AB646">
        <f t="shared" si="239"/>
        <v>0</v>
      </c>
      <c r="AC646">
        <f t="shared" si="240"/>
        <v>1.0074174961155155E-3</v>
      </c>
      <c r="AD646">
        <f t="shared" si="241"/>
        <v>2.3521692723662444E-3</v>
      </c>
      <c r="AE646">
        <f t="shared" si="242"/>
        <v>7.1886914706976134E-5</v>
      </c>
      <c r="AF646">
        <f t="shared" si="243"/>
        <v>2.6969559274302515E-4</v>
      </c>
      <c r="AG646">
        <f t="shared" si="244"/>
        <v>7.1893466882269781E-5</v>
      </c>
    </row>
    <row r="647" spans="1:33" x14ac:dyDescent="0.25">
      <c r="A647" t="str">
        <f>'[3]post matched'!$A448</f>
        <v>speech</v>
      </c>
      <c r="B647" s="1">
        <v>43201</v>
      </c>
      <c r="C647" s="9">
        <f>[4]contrs_2year_adj_extra_stack!A646</f>
        <v>0</v>
      </c>
      <c r="D647" s="9">
        <f>[4]contrs_2year_adj_extra_stack!B646</f>
        <v>2.24177469271569E-5</v>
      </c>
      <c r="E647" s="9">
        <f>[4]contrs_2year_adj_extra_stack!C646</f>
        <v>4.07980163455857E-6</v>
      </c>
      <c r="F647" s="9">
        <f>[4]contrs_2year_adj_extra_stack!D646</f>
        <v>-9.0969141142181892E-6</v>
      </c>
      <c r="G647" s="9">
        <f>[4]contrs_2year_adj_extra_stack!E646</f>
        <v>2.7160559578196101E-5</v>
      </c>
      <c r="I647" s="1">
        <f t="shared" si="223"/>
        <v>43191</v>
      </c>
      <c r="J647" s="1">
        <f t="shared" si="225"/>
        <v>43201</v>
      </c>
      <c r="K647" s="2">
        <f t="shared" si="226"/>
        <v>0</v>
      </c>
      <c r="L647">
        <f t="shared" si="227"/>
        <v>-2.2417746927156901E-3</v>
      </c>
      <c r="M647">
        <f t="shared" si="228"/>
        <v>-4.0798016345585698E-4</v>
      </c>
      <c r="N647">
        <f t="shared" si="229"/>
        <v>9.0969141142181894E-4</v>
      </c>
      <c r="O647">
        <f t="shared" si="230"/>
        <v>-2.7160559578196103E-3</v>
      </c>
      <c r="P647">
        <f t="shared" si="224"/>
        <v>4.4561194025693387E-3</v>
      </c>
      <c r="R647">
        <f t="shared" si="231"/>
        <v>0</v>
      </c>
      <c r="S647">
        <f t="shared" si="232"/>
        <v>-1.0948315945023155E-3</v>
      </c>
      <c r="T647">
        <f t="shared" si="233"/>
        <v>7.3896293475751761E-4</v>
      </c>
      <c r="U647">
        <f t="shared" si="234"/>
        <v>2.056634509635195E-3</v>
      </c>
      <c r="V647">
        <f t="shared" si="235"/>
        <v>-1.5691128596062355E-3</v>
      </c>
      <c r="W647">
        <f t="shared" si="236"/>
        <v>1.0871835748127888E-3</v>
      </c>
      <c r="Y647" s="2" t="b">
        <f t="shared" si="237"/>
        <v>0</v>
      </c>
      <c r="Z647" s="2"/>
      <c r="AA647" s="1">
        <f t="shared" si="238"/>
        <v>43201</v>
      </c>
      <c r="AB647">
        <f t="shared" si="239"/>
        <v>0</v>
      </c>
      <c r="AC647">
        <f t="shared" si="240"/>
        <v>1.0948315945023155E-3</v>
      </c>
      <c r="AD647">
        <f t="shared" si="241"/>
        <v>7.3896293475751761E-4</v>
      </c>
      <c r="AE647">
        <f t="shared" si="242"/>
        <v>2.056634509635195E-3</v>
      </c>
      <c r="AF647">
        <f t="shared" si="243"/>
        <v>1.5691128596062355E-3</v>
      </c>
      <c r="AG647">
        <f t="shared" si="244"/>
        <v>1.0871835748127888E-3</v>
      </c>
    </row>
    <row r="648" spans="1:33" x14ac:dyDescent="0.25">
      <c r="A648" t="str">
        <f>'[3]post matched'!$A449</f>
        <v>minutes</v>
      </c>
      <c r="B648" s="1">
        <v>43207</v>
      </c>
      <c r="C648" s="9">
        <f>[4]contrs_2year_adj_extra_stack!A647</f>
        <v>-1.00000000000003E-4</v>
      </c>
      <c r="D648" s="9">
        <f>[4]contrs_2year_adj_extra_stack!B647</f>
        <v>2.8992429482593101E-5</v>
      </c>
      <c r="E648" s="9">
        <f>[4]contrs_2year_adj_extra_stack!C647</f>
        <v>-2.7931923037510999E-5</v>
      </c>
      <c r="F648" s="9">
        <f>[4]contrs_2year_adj_extra_stack!D647</f>
        <v>8.3933030194369595E-6</v>
      </c>
      <c r="G648" s="9">
        <f>[4]contrs_2year_adj_extra_stack!E647</f>
        <v>-6.5227826976839298E-6</v>
      </c>
      <c r="I648" s="1">
        <f t="shared" si="223"/>
        <v>43191</v>
      </c>
      <c r="J648" s="1">
        <f t="shared" si="225"/>
        <v>43207</v>
      </c>
      <c r="K648" s="2">
        <f t="shared" si="226"/>
        <v>1.00000000000003E-2</v>
      </c>
      <c r="L648">
        <f t="shared" si="227"/>
        <v>-2.8992429482593103E-3</v>
      </c>
      <c r="M648">
        <f t="shared" si="228"/>
        <v>2.7931923037510997E-3</v>
      </c>
      <c r="N648">
        <f t="shared" si="229"/>
        <v>-8.3933030194369596E-4</v>
      </c>
      <c r="O648">
        <f t="shared" si="230"/>
        <v>6.5227826976839301E-4</v>
      </c>
      <c r="P648">
        <f t="shared" si="224"/>
        <v>1.0293102676683815E-2</v>
      </c>
      <c r="R648">
        <f t="shared" si="231"/>
        <v>1.00000000000003E-2</v>
      </c>
      <c r="S648">
        <f t="shared" si="232"/>
        <v>-1.7522998500459357E-3</v>
      </c>
      <c r="T648">
        <f t="shared" si="233"/>
        <v>3.9401354019644747E-3</v>
      </c>
      <c r="U648">
        <f t="shared" si="234"/>
        <v>3.0761279626968015E-4</v>
      </c>
      <c r="V648">
        <f t="shared" si="235"/>
        <v>1.7992213679817678E-3</v>
      </c>
      <c r="W648">
        <f t="shared" si="236"/>
        <v>6.9241668489272651E-3</v>
      </c>
      <c r="Y648" s="2" t="b">
        <f t="shared" si="237"/>
        <v>0</v>
      </c>
      <c r="Z648" s="2"/>
      <c r="AA648" s="1">
        <f t="shared" si="238"/>
        <v>43207</v>
      </c>
      <c r="AB648">
        <f t="shared" si="239"/>
        <v>1.00000000000003E-2</v>
      </c>
      <c r="AC648">
        <f t="shared" si="240"/>
        <v>1.7522998500459357E-3</v>
      </c>
      <c r="AD648">
        <f t="shared" si="241"/>
        <v>3.9401354019644747E-3</v>
      </c>
      <c r="AE648">
        <f t="shared" si="242"/>
        <v>3.0761279626968015E-4</v>
      </c>
      <c r="AF648">
        <f t="shared" si="243"/>
        <v>1.7992213679817678E-3</v>
      </c>
      <c r="AG648">
        <f t="shared" si="244"/>
        <v>6.9241668489272651E-3</v>
      </c>
    </row>
    <row r="649" spans="1:33" x14ac:dyDescent="0.25">
      <c r="A649" t="str">
        <f>'[3]post matched'!$A450</f>
        <v>smp</v>
      </c>
      <c r="B649" s="1">
        <v>43224</v>
      </c>
      <c r="C649" s="9">
        <f>[4]contrs_2year_adj_extra_stack!A648</f>
        <v>9.9999999999999395E-5</v>
      </c>
      <c r="D649" s="9">
        <f>[4]contrs_2year_adj_extra_stack!B648</f>
        <v>2.51126221622134E-5</v>
      </c>
      <c r="E649" s="9">
        <f>[4]contrs_2year_adj_extra_stack!C648</f>
        <v>1.08162157500746E-5</v>
      </c>
      <c r="F649" s="9">
        <f>[4]contrs_2year_adj_extra_stack!D648</f>
        <v>2.16038517879536E-5</v>
      </c>
      <c r="G649" s="9">
        <f>[4]contrs_2year_adj_extra_stack!E648</f>
        <v>2.3189344493830802E-5</v>
      </c>
      <c r="I649" s="1">
        <f t="shared" si="223"/>
        <v>43221</v>
      </c>
      <c r="J649" s="1">
        <f t="shared" si="225"/>
        <v>43224</v>
      </c>
      <c r="K649" s="2">
        <f t="shared" si="226"/>
        <v>-9.9999999999999395E-3</v>
      </c>
      <c r="L649">
        <f t="shared" si="227"/>
        <v>-2.5112622162213401E-3</v>
      </c>
      <c r="M649">
        <f t="shared" si="228"/>
        <v>-1.0816215750074599E-3</v>
      </c>
      <c r="N649">
        <f t="shared" si="229"/>
        <v>-2.1603851787953599E-3</v>
      </c>
      <c r="O649">
        <f t="shared" si="230"/>
        <v>-2.3189344493830802E-3</v>
      </c>
      <c r="P649">
        <f t="shared" si="224"/>
        <v>-1.9277965805927005E-3</v>
      </c>
      <c r="R649">
        <f t="shared" si="231"/>
        <v>-9.9999999999999395E-3</v>
      </c>
      <c r="S649">
        <f t="shared" si="232"/>
        <v>-1.3643191180079655E-3</v>
      </c>
      <c r="T649">
        <f t="shared" si="233"/>
        <v>6.5321523205914703E-5</v>
      </c>
      <c r="U649">
        <f t="shared" si="234"/>
        <v>-1.0134420805819838E-3</v>
      </c>
      <c r="V649">
        <f t="shared" si="235"/>
        <v>-1.1719913511697053E-3</v>
      </c>
      <c r="W649">
        <f t="shared" si="236"/>
        <v>-5.2967324083492504E-3</v>
      </c>
      <c r="Y649" s="2" t="b">
        <f t="shared" si="237"/>
        <v>0</v>
      </c>
      <c r="Z649" s="2"/>
      <c r="AA649" s="1">
        <f t="shared" si="238"/>
        <v>43224</v>
      </c>
      <c r="AB649">
        <f t="shared" si="239"/>
        <v>9.9999999999999395E-3</v>
      </c>
      <c r="AC649">
        <f t="shared" si="240"/>
        <v>1.3643191180079655E-3</v>
      </c>
      <c r="AD649">
        <f t="shared" si="241"/>
        <v>6.5321523205914703E-5</v>
      </c>
      <c r="AE649">
        <f t="shared" si="242"/>
        <v>1.0134420805819838E-3</v>
      </c>
      <c r="AF649">
        <f t="shared" si="243"/>
        <v>1.1719913511697053E-3</v>
      </c>
      <c r="AG649">
        <f t="shared" si="244"/>
        <v>5.2967324083492504E-3</v>
      </c>
    </row>
    <row r="650" spans="1:33" x14ac:dyDescent="0.25">
      <c r="A650" t="str">
        <f>'[3]post matched'!$A451</f>
        <v>speech</v>
      </c>
      <c r="B650" s="1">
        <v>43228</v>
      </c>
      <c r="C650" s="9">
        <f>[4]contrs_2year_adj_extra_stack!A649</f>
        <v>0</v>
      </c>
      <c r="D650" s="9">
        <f>[4]contrs_2year_adj_extra_stack!B649</f>
        <v>6.2566671764710099E-5</v>
      </c>
      <c r="E650" s="9">
        <f>[4]contrs_2year_adj_extra_stack!C649</f>
        <v>-1.1419811427255999E-4</v>
      </c>
      <c r="F650" s="9">
        <f>[4]contrs_2year_adj_extra_stack!D649</f>
        <v>5.1174511202295503E-5</v>
      </c>
      <c r="G650" s="9">
        <f>[4]contrs_2year_adj_extra_stack!E649</f>
        <v>3.4808816289229898E-5</v>
      </c>
      <c r="I650" s="1">
        <f t="shared" si="223"/>
        <v>43221</v>
      </c>
      <c r="J650" s="1">
        <f t="shared" si="225"/>
        <v>43228</v>
      </c>
      <c r="K650" s="2">
        <f t="shared" si="226"/>
        <v>0</v>
      </c>
      <c r="L650">
        <f t="shared" si="227"/>
        <v>-6.2566671764710102E-3</v>
      </c>
      <c r="M650">
        <f t="shared" si="228"/>
        <v>1.1419811427256E-2</v>
      </c>
      <c r="N650">
        <f t="shared" si="229"/>
        <v>-5.1174511202295506E-3</v>
      </c>
      <c r="O650">
        <f t="shared" si="230"/>
        <v>-3.48088162892299E-3</v>
      </c>
      <c r="P650">
        <f t="shared" si="224"/>
        <v>3.4351884983675508E-3</v>
      </c>
      <c r="R650">
        <f t="shared" si="231"/>
        <v>0</v>
      </c>
      <c r="S650">
        <f t="shared" si="232"/>
        <v>-5.109724078257636E-3</v>
      </c>
      <c r="T650">
        <f t="shared" si="233"/>
        <v>1.2566754525469374E-2</v>
      </c>
      <c r="U650">
        <f t="shared" si="234"/>
        <v>-3.9705080220161747E-3</v>
      </c>
      <c r="V650">
        <f t="shared" si="235"/>
        <v>-2.333938530709615E-3</v>
      </c>
      <c r="W650">
        <f t="shared" si="236"/>
        <v>6.6252670611000909E-5</v>
      </c>
      <c r="Y650" s="2" t="b">
        <f t="shared" si="237"/>
        <v>0</v>
      </c>
      <c r="Z650" s="2"/>
      <c r="AA650" s="1">
        <f t="shared" si="238"/>
        <v>43228</v>
      </c>
      <c r="AB650">
        <f t="shared" si="239"/>
        <v>0</v>
      </c>
      <c r="AC650">
        <f t="shared" si="240"/>
        <v>5.109724078257636E-3</v>
      </c>
      <c r="AD650">
        <f t="shared" si="241"/>
        <v>1.2566754525469374E-2</v>
      </c>
      <c r="AE650">
        <f t="shared" si="242"/>
        <v>3.9705080220161747E-3</v>
      </c>
      <c r="AF650">
        <f t="shared" si="243"/>
        <v>2.333938530709615E-3</v>
      </c>
      <c r="AG650">
        <f t="shared" si="244"/>
        <v>6.6252670611000909E-5</v>
      </c>
    </row>
    <row r="651" spans="1:33" x14ac:dyDescent="0.25">
      <c r="A651" t="str">
        <f>'[3]post matched'!$A452</f>
        <v>minutes</v>
      </c>
      <c r="B651" s="1">
        <v>43235</v>
      </c>
      <c r="C651" s="9">
        <f>[4]contrs_2year_adj_extra_stack!A650</f>
        <v>-9.9999999999999395E-5</v>
      </c>
      <c r="D651" s="9">
        <f>[4]contrs_2year_adj_extra_stack!B650</f>
        <v>4.9902843272326199E-5</v>
      </c>
      <c r="E651" s="9">
        <f>[4]contrs_2year_adj_extra_stack!C650</f>
        <v>-9.5219177116364893E-5</v>
      </c>
      <c r="F651" s="9">
        <f>[4]contrs_2year_adj_extra_stack!D650</f>
        <v>1.2850905819098701E-6</v>
      </c>
      <c r="G651" s="9">
        <f>[4]contrs_2year_adj_extra_stack!E650</f>
        <v>2.5090929827179799E-5</v>
      </c>
      <c r="I651" s="1">
        <f t="shared" si="223"/>
        <v>43221</v>
      </c>
      <c r="J651" s="1">
        <f t="shared" si="225"/>
        <v>43235</v>
      </c>
      <c r="K651" s="2">
        <f t="shared" si="226"/>
        <v>9.9999999999999395E-3</v>
      </c>
      <c r="L651">
        <f t="shared" si="227"/>
        <v>-4.9902843272326197E-3</v>
      </c>
      <c r="M651">
        <f t="shared" si="228"/>
        <v>9.5219177116364889E-3</v>
      </c>
      <c r="N651">
        <f t="shared" si="229"/>
        <v>-1.2850905819098701E-4</v>
      </c>
      <c r="O651">
        <f t="shared" si="230"/>
        <v>-2.50909298271798E-3</v>
      </c>
      <c r="P651">
        <f t="shared" si="224"/>
        <v>8.1059686565050394E-3</v>
      </c>
      <c r="R651">
        <f t="shared" si="231"/>
        <v>9.9999999999999395E-3</v>
      </c>
      <c r="S651">
        <f t="shared" si="232"/>
        <v>-3.8433412290192451E-3</v>
      </c>
      <c r="T651">
        <f t="shared" si="233"/>
        <v>1.0668860809849863E-2</v>
      </c>
      <c r="U651">
        <f t="shared" si="234"/>
        <v>1.0184340400223892E-3</v>
      </c>
      <c r="V651">
        <f t="shared" si="235"/>
        <v>-1.3621498845046052E-3</v>
      </c>
      <c r="W651">
        <f t="shared" si="236"/>
        <v>4.7370328287484895E-3</v>
      </c>
      <c r="Y651" s="2" t="b">
        <f t="shared" si="237"/>
        <v>0</v>
      </c>
      <c r="Z651" s="2"/>
      <c r="AA651" s="1">
        <f t="shared" si="238"/>
        <v>43235</v>
      </c>
      <c r="AB651">
        <f t="shared" si="239"/>
        <v>9.9999999999999395E-3</v>
      </c>
      <c r="AC651">
        <f t="shared" si="240"/>
        <v>3.8433412290192451E-3</v>
      </c>
      <c r="AD651">
        <f t="shared" si="241"/>
        <v>1.0668860809849863E-2</v>
      </c>
      <c r="AE651">
        <f t="shared" si="242"/>
        <v>1.0184340400223892E-3</v>
      </c>
      <c r="AF651">
        <f t="shared" si="243"/>
        <v>1.3621498845046052E-3</v>
      </c>
      <c r="AG651">
        <f t="shared" si="244"/>
        <v>4.7370328287484895E-3</v>
      </c>
    </row>
    <row r="652" spans="1:33" x14ac:dyDescent="0.25">
      <c r="A652" t="str">
        <f>'[3]post matched'!$A453</f>
        <v>speech</v>
      </c>
      <c r="B652" s="1">
        <v>43235</v>
      </c>
      <c r="C652" s="9">
        <f>[4]contrs_2year_adj_extra_stack!A651</f>
        <v>-9.9999999999999395E-5</v>
      </c>
      <c r="D652" s="9">
        <f>[4]contrs_2year_adj_extra_stack!B651</f>
        <v>4.9902843272326199E-5</v>
      </c>
      <c r="E652" s="9">
        <f>[4]contrs_2year_adj_extra_stack!C651</f>
        <v>-9.5219177116364893E-5</v>
      </c>
      <c r="F652" s="9">
        <f>[4]contrs_2year_adj_extra_stack!D651</f>
        <v>1.2850905819098701E-6</v>
      </c>
      <c r="G652" s="9">
        <f>[4]contrs_2year_adj_extra_stack!E651</f>
        <v>2.5090929827179799E-5</v>
      </c>
      <c r="I652" s="1">
        <f t="shared" si="223"/>
        <v>43221</v>
      </c>
      <c r="J652" s="1">
        <f t="shared" si="225"/>
        <v>43235</v>
      </c>
      <c r="K652" s="2">
        <f t="shared" si="226"/>
        <v>9.9999999999999395E-3</v>
      </c>
      <c r="L652">
        <f t="shared" si="227"/>
        <v>-4.9902843272326197E-3</v>
      </c>
      <c r="M652">
        <f t="shared" si="228"/>
        <v>9.5219177116364889E-3</v>
      </c>
      <c r="N652">
        <f t="shared" si="229"/>
        <v>-1.2850905819098701E-4</v>
      </c>
      <c r="O652">
        <f t="shared" si="230"/>
        <v>-2.50909298271798E-3</v>
      </c>
      <c r="P652">
        <f t="shared" si="224"/>
        <v>8.1059686565050394E-3</v>
      </c>
      <c r="R652">
        <f t="shared" si="231"/>
        <v>9.9999999999999395E-3</v>
      </c>
      <c r="S652">
        <f t="shared" si="232"/>
        <v>-3.8433412290192451E-3</v>
      </c>
      <c r="T652">
        <f t="shared" si="233"/>
        <v>1.0668860809849863E-2</v>
      </c>
      <c r="U652">
        <f t="shared" si="234"/>
        <v>1.0184340400223892E-3</v>
      </c>
      <c r="V652">
        <f t="shared" si="235"/>
        <v>-1.3621498845046052E-3</v>
      </c>
      <c r="W652">
        <f t="shared" si="236"/>
        <v>4.7370328287484895E-3</v>
      </c>
      <c r="Y652" s="2" t="b">
        <f t="shared" si="237"/>
        <v>0</v>
      </c>
      <c r="Z652" s="2"/>
      <c r="AA652" s="1">
        <f t="shared" si="238"/>
        <v>43235</v>
      </c>
      <c r="AB652">
        <f t="shared" si="239"/>
        <v>9.9999999999999395E-3</v>
      </c>
      <c r="AC652">
        <f t="shared" si="240"/>
        <v>3.8433412290192451E-3</v>
      </c>
      <c r="AD652">
        <f t="shared" si="241"/>
        <v>1.0668860809849863E-2</v>
      </c>
      <c r="AE652">
        <f t="shared" si="242"/>
        <v>1.0184340400223892E-3</v>
      </c>
      <c r="AF652">
        <f t="shared" si="243"/>
        <v>1.3621498845046052E-3</v>
      </c>
      <c r="AG652">
        <f t="shared" si="244"/>
        <v>4.7370328287484895E-3</v>
      </c>
    </row>
    <row r="653" spans="1:33" x14ac:dyDescent="0.25">
      <c r="A653" t="str">
        <f>'[3]post matched'!$A454</f>
        <v>speech</v>
      </c>
      <c r="B653" s="1">
        <v>43264</v>
      </c>
      <c r="C653" s="9">
        <f>[4]contrs_2year_adj_extra_stack!A652</f>
        <v>-1.00000000000003E-4</v>
      </c>
      <c r="D653" s="9">
        <f>[4]contrs_2year_adj_extra_stack!B652</f>
        <v>2.55168571463276E-6</v>
      </c>
      <c r="E653" s="9">
        <f>[4]contrs_2year_adj_extra_stack!C652</f>
        <v>-4.7416040797715701E-7</v>
      </c>
      <c r="F653" s="9">
        <f>[4]contrs_2year_adj_extra_stack!D652</f>
        <v>1.1239204365042E-5</v>
      </c>
      <c r="G653" s="9">
        <f>[4]contrs_2year_adj_extra_stack!E652</f>
        <v>-3.4561609628207301E-6</v>
      </c>
      <c r="I653" s="1">
        <f t="shared" si="223"/>
        <v>43252</v>
      </c>
      <c r="J653" s="1">
        <f t="shared" si="225"/>
        <v>43264</v>
      </c>
      <c r="K653" s="2">
        <f t="shared" si="226"/>
        <v>1.00000000000003E-2</v>
      </c>
      <c r="L653">
        <f t="shared" si="227"/>
        <v>-2.5516857146327601E-4</v>
      </c>
      <c r="M653">
        <f t="shared" si="228"/>
        <v>4.7416040797715698E-5</v>
      </c>
      <c r="N653">
        <f t="shared" si="229"/>
        <v>-1.1239204365042E-3</v>
      </c>
      <c r="O653">
        <f t="shared" si="230"/>
        <v>3.45616096282073E-4</v>
      </c>
      <c r="P653">
        <f t="shared" si="224"/>
        <v>1.0986056870887988E-2</v>
      </c>
      <c r="R653">
        <f t="shared" si="231"/>
        <v>1.00000000000003E-2</v>
      </c>
      <c r="S653">
        <f t="shared" si="232"/>
        <v>8.9177452675009853E-4</v>
      </c>
      <c r="T653">
        <f t="shared" si="233"/>
        <v>1.1943591390110903E-3</v>
      </c>
      <c r="U653">
        <f t="shared" si="234"/>
        <v>2.3022661709176098E-5</v>
      </c>
      <c r="V653">
        <f t="shared" si="235"/>
        <v>1.4925591944954478E-3</v>
      </c>
      <c r="W653">
        <f t="shared" si="236"/>
        <v>7.6171210431314378E-3</v>
      </c>
      <c r="Y653" s="2" t="b">
        <f t="shared" si="237"/>
        <v>0</v>
      </c>
      <c r="Z653" s="2"/>
      <c r="AA653" s="1">
        <f t="shared" si="238"/>
        <v>43264</v>
      </c>
      <c r="AB653">
        <f t="shared" si="239"/>
        <v>1.00000000000003E-2</v>
      </c>
      <c r="AC653">
        <f t="shared" si="240"/>
        <v>8.9177452675009853E-4</v>
      </c>
      <c r="AD653">
        <f t="shared" si="241"/>
        <v>1.1943591390110903E-3</v>
      </c>
      <c r="AE653">
        <f t="shared" si="242"/>
        <v>2.3022661709176098E-5</v>
      </c>
      <c r="AF653">
        <f t="shared" si="243"/>
        <v>1.4925591944954478E-3</v>
      </c>
      <c r="AG653">
        <f t="shared" si="244"/>
        <v>7.6171210431314378E-3</v>
      </c>
    </row>
    <row r="654" spans="1:33" x14ac:dyDescent="0.25">
      <c r="A654" t="str">
        <f>'[3]post matched'!$A455</f>
        <v>speech</v>
      </c>
      <c r="B654" s="1">
        <v>43266</v>
      </c>
      <c r="C654" s="9">
        <f>[4]contrs_2year_adj_extra_stack!A653</f>
        <v>-9.9999999999999395E-5</v>
      </c>
      <c r="D654" s="9">
        <f>[4]contrs_2year_adj_extra_stack!B653</f>
        <v>4.2094275065789401E-5</v>
      </c>
      <c r="E654" s="9">
        <f>[4]contrs_2year_adj_extra_stack!C653</f>
        <v>-6.2804909306822198E-5</v>
      </c>
      <c r="F654" s="9">
        <f>[4]contrs_2year_adj_extra_stack!D653</f>
        <v>-3.63977415818683E-6</v>
      </c>
      <c r="G654" s="9">
        <f>[4]contrs_2year_adj_extra_stack!E653</f>
        <v>1.6836117530507498E-5</v>
      </c>
      <c r="I654" s="1">
        <f t="shared" ref="I654:I717" si="245">EOMONTH(J654,-1)+1</f>
        <v>43252</v>
      </c>
      <c r="J654" s="1">
        <f t="shared" si="225"/>
        <v>43266</v>
      </c>
      <c r="K654" s="2">
        <f t="shared" si="226"/>
        <v>9.9999999999999395E-3</v>
      </c>
      <c r="L654">
        <f t="shared" si="227"/>
        <v>-4.2094275065789402E-3</v>
      </c>
      <c r="M654">
        <f t="shared" si="228"/>
        <v>6.2804909306822202E-3</v>
      </c>
      <c r="N654">
        <f t="shared" si="229"/>
        <v>3.6397741581868301E-4</v>
      </c>
      <c r="O654">
        <f t="shared" si="230"/>
        <v>-1.6836117530507498E-3</v>
      </c>
      <c r="P654">
        <f t="shared" ref="P654:P717" si="246">K654-L654-M654-N654-O654</f>
        <v>9.2485709131287265E-3</v>
      </c>
      <c r="R654">
        <f t="shared" si="231"/>
        <v>9.9999999999999395E-3</v>
      </c>
      <c r="S654">
        <f t="shared" si="232"/>
        <v>-3.0624844083655656E-3</v>
      </c>
      <c r="T654">
        <f t="shared" si="233"/>
        <v>7.4274340288955944E-3</v>
      </c>
      <c r="U654">
        <f t="shared" si="234"/>
        <v>1.5109205140320591E-3</v>
      </c>
      <c r="V654">
        <f t="shared" si="235"/>
        <v>-5.3666865483737499E-4</v>
      </c>
      <c r="W654">
        <f t="shared" si="236"/>
        <v>5.8796350853721766E-3</v>
      </c>
      <c r="Y654" s="2" t="b">
        <f t="shared" si="237"/>
        <v>0</v>
      </c>
      <c r="Z654" s="2"/>
      <c r="AA654" s="1">
        <f t="shared" si="238"/>
        <v>43266</v>
      </c>
      <c r="AB654">
        <f t="shared" si="239"/>
        <v>9.9999999999999395E-3</v>
      </c>
      <c r="AC654">
        <f t="shared" si="240"/>
        <v>3.0624844083655656E-3</v>
      </c>
      <c r="AD654">
        <f t="shared" si="241"/>
        <v>7.4274340288955944E-3</v>
      </c>
      <c r="AE654">
        <f t="shared" si="242"/>
        <v>1.5109205140320591E-3</v>
      </c>
      <c r="AF654">
        <f t="shared" si="243"/>
        <v>5.3666865483737499E-4</v>
      </c>
      <c r="AG654">
        <f t="shared" si="244"/>
        <v>5.8796350853721766E-3</v>
      </c>
    </row>
    <row r="655" spans="1:33" x14ac:dyDescent="0.25">
      <c r="A655" t="str">
        <f>'[3]post matched'!$A456</f>
        <v>minutes</v>
      </c>
      <c r="B655" s="1">
        <v>43270</v>
      </c>
      <c r="C655" s="9">
        <f>[4]contrs_2year_adj_extra_stack!A654</f>
        <v>0</v>
      </c>
      <c r="D655" s="9">
        <f>[4]contrs_2year_adj_extra_stack!B654</f>
        <v>6.8608179126041304E-6</v>
      </c>
      <c r="E655" s="9">
        <f>[4]contrs_2year_adj_extra_stack!C654</f>
        <v>-2.1462156216324499E-5</v>
      </c>
      <c r="F655" s="9">
        <f>[4]contrs_2year_adj_extra_stack!D654</f>
        <v>1.06957356388021E-4</v>
      </c>
      <c r="G655" s="9">
        <f>[4]contrs_2year_adj_extra_stack!E654</f>
        <v>-3.9651631719155702E-5</v>
      </c>
      <c r="I655" s="1">
        <f t="shared" si="245"/>
        <v>43252</v>
      </c>
      <c r="J655" s="1">
        <f t="shared" si="225"/>
        <v>43270</v>
      </c>
      <c r="K655" s="2">
        <f t="shared" si="226"/>
        <v>0</v>
      </c>
      <c r="L655">
        <f t="shared" si="227"/>
        <v>-6.8608179126041305E-4</v>
      </c>
      <c r="M655">
        <f t="shared" si="228"/>
        <v>2.1462156216324499E-3</v>
      </c>
      <c r="N655">
        <f t="shared" si="229"/>
        <v>-1.0695735638802099E-2</v>
      </c>
      <c r="O655">
        <f t="shared" si="230"/>
        <v>3.9651631719155702E-3</v>
      </c>
      <c r="P655">
        <f t="shared" si="246"/>
        <v>5.2704386365144918E-3</v>
      </c>
      <c r="R655">
        <f t="shared" si="231"/>
        <v>0</v>
      </c>
      <c r="S655">
        <f t="shared" si="232"/>
        <v>4.6086130695296155E-4</v>
      </c>
      <c r="T655">
        <f t="shared" si="233"/>
        <v>3.2931587198458245E-3</v>
      </c>
      <c r="U655">
        <f t="shared" si="234"/>
        <v>-9.5487925405887235E-3</v>
      </c>
      <c r="V655">
        <f t="shared" si="235"/>
        <v>5.1121062701289452E-3</v>
      </c>
      <c r="W655">
        <f t="shared" si="236"/>
        <v>1.9015028087579419E-3</v>
      </c>
      <c r="Y655" s="2" t="b">
        <f t="shared" si="237"/>
        <v>0</v>
      </c>
      <c r="Z655" s="2"/>
      <c r="AA655" s="1">
        <f t="shared" si="238"/>
        <v>43270</v>
      </c>
      <c r="AB655">
        <f t="shared" si="239"/>
        <v>0</v>
      </c>
      <c r="AC655">
        <f t="shared" si="240"/>
        <v>4.6086130695296155E-4</v>
      </c>
      <c r="AD655">
        <f t="shared" si="241"/>
        <v>3.2931587198458245E-3</v>
      </c>
      <c r="AE655">
        <f t="shared" si="242"/>
        <v>9.5487925405887235E-3</v>
      </c>
      <c r="AF655">
        <f t="shared" si="243"/>
        <v>5.1121062701289452E-3</v>
      </c>
      <c r="AG655">
        <f t="shared" si="244"/>
        <v>1.9015028087579419E-3</v>
      </c>
    </row>
    <row r="656" spans="1:33" x14ac:dyDescent="0.25">
      <c r="A656" t="str">
        <f>'[3]post matched'!$A457</f>
        <v>speech</v>
      </c>
      <c r="B656" s="1">
        <v>43286</v>
      </c>
      <c r="C656" s="9">
        <f>[4]contrs_2year_adj_extra_stack!A655</f>
        <v>0</v>
      </c>
      <c r="D656" s="9">
        <f>[4]contrs_2year_adj_extra_stack!B655</f>
        <v>2.82513202795502E-5</v>
      </c>
      <c r="E656" s="9">
        <f>[4]contrs_2year_adj_extra_stack!C655</f>
        <v>-3.1628770895844599E-5</v>
      </c>
      <c r="F656" s="9">
        <f>[4]contrs_2year_adj_extra_stack!D655</f>
        <v>1.2429779156852501E-5</v>
      </c>
      <c r="G656" s="9">
        <f>[4]contrs_2year_adj_extra_stack!E655</f>
        <v>1.8754809972632301E-5</v>
      </c>
      <c r="I656" s="1">
        <f t="shared" si="245"/>
        <v>43282</v>
      </c>
      <c r="J656" s="1">
        <f t="shared" si="225"/>
        <v>43286</v>
      </c>
      <c r="K656" s="2">
        <f t="shared" si="226"/>
        <v>0</v>
      </c>
      <c r="L656">
        <f t="shared" si="227"/>
        <v>-2.82513202795502E-3</v>
      </c>
      <c r="M656">
        <f t="shared" si="228"/>
        <v>3.1628770895844598E-3</v>
      </c>
      <c r="N656">
        <f t="shared" si="229"/>
        <v>-1.24297791568525E-3</v>
      </c>
      <c r="O656">
        <f t="shared" si="230"/>
        <v>-1.87548099726323E-3</v>
      </c>
      <c r="P656">
        <f t="shared" si="246"/>
        <v>2.7807138513190402E-3</v>
      </c>
      <c r="R656">
        <f t="shared" si="231"/>
        <v>0</v>
      </c>
      <c r="S656">
        <f t="shared" si="232"/>
        <v>-1.6781889297416454E-3</v>
      </c>
      <c r="T656">
        <f t="shared" si="233"/>
        <v>4.3098201877978344E-3</v>
      </c>
      <c r="U656">
        <f t="shared" si="234"/>
        <v>-9.603481747187388E-5</v>
      </c>
      <c r="V656">
        <f t="shared" si="235"/>
        <v>-7.285378990498552E-4</v>
      </c>
      <c r="W656">
        <f t="shared" si="236"/>
        <v>-5.8822197643750972E-4</v>
      </c>
      <c r="Y656" s="2" t="b">
        <f t="shared" si="237"/>
        <v>0</v>
      </c>
      <c r="Z656" s="2"/>
      <c r="AA656" s="1">
        <f t="shared" si="238"/>
        <v>43286</v>
      </c>
      <c r="AB656">
        <f t="shared" si="239"/>
        <v>0</v>
      </c>
      <c r="AC656">
        <f t="shared" si="240"/>
        <v>1.6781889297416454E-3</v>
      </c>
      <c r="AD656">
        <f t="shared" si="241"/>
        <v>4.3098201877978344E-3</v>
      </c>
      <c r="AE656">
        <f t="shared" si="242"/>
        <v>9.603481747187388E-5</v>
      </c>
      <c r="AF656">
        <f t="shared" si="243"/>
        <v>7.285378990498552E-4</v>
      </c>
      <c r="AG656">
        <f t="shared" si="244"/>
        <v>5.8822197643750972E-4</v>
      </c>
    </row>
    <row r="657" spans="1:33" x14ac:dyDescent="0.25">
      <c r="A657" t="str">
        <f>'[3]post matched'!$A458</f>
        <v>speech</v>
      </c>
      <c r="B657" s="1">
        <v>43289</v>
      </c>
      <c r="C657" s="9">
        <f>[4]contrs_2year_adj_extra_stack!A656</f>
        <v>0</v>
      </c>
      <c r="D657" s="9">
        <f>[4]contrs_2year_adj_extra_stack!B656</f>
        <v>2.1543605943288899E-5</v>
      </c>
      <c r="E657" s="9">
        <f>[4]contrs_2year_adj_extra_stack!C656</f>
        <v>-1.20522617415287E-5</v>
      </c>
      <c r="F657" s="9">
        <f>[4]contrs_2year_adj_extra_stack!D656</f>
        <v>1.0750561835064001E-5</v>
      </c>
      <c r="G657" s="9">
        <f>[4]contrs_2year_adj_extra_stack!E656</f>
        <v>1.4166386909564E-5</v>
      </c>
      <c r="I657" s="1">
        <f t="shared" si="245"/>
        <v>43282</v>
      </c>
      <c r="J657" s="1">
        <f t="shared" si="225"/>
        <v>43289</v>
      </c>
      <c r="K657" s="2">
        <f t="shared" si="226"/>
        <v>0</v>
      </c>
      <c r="L657">
        <f t="shared" si="227"/>
        <v>-2.1543605943288901E-3</v>
      </c>
      <c r="M657">
        <f t="shared" si="228"/>
        <v>1.2052261741528701E-3</v>
      </c>
      <c r="N657">
        <f t="shared" si="229"/>
        <v>-1.0750561835064E-3</v>
      </c>
      <c r="O657">
        <f t="shared" si="230"/>
        <v>-1.4166386909564E-3</v>
      </c>
      <c r="P657">
        <f t="shared" si="246"/>
        <v>3.4408292946388197E-3</v>
      </c>
      <c r="R657">
        <f t="shared" si="231"/>
        <v>0</v>
      </c>
      <c r="S657">
        <f t="shared" si="232"/>
        <v>-1.0074174961155155E-3</v>
      </c>
      <c r="T657">
        <f t="shared" si="233"/>
        <v>2.3521692723662444E-3</v>
      </c>
      <c r="U657">
        <f t="shared" si="234"/>
        <v>7.1886914706976134E-5</v>
      </c>
      <c r="V657">
        <f t="shared" si="235"/>
        <v>-2.6969559274302515E-4</v>
      </c>
      <c r="W657">
        <f t="shared" si="236"/>
        <v>7.1893466882269781E-5</v>
      </c>
      <c r="Y657" s="2" t="b">
        <f t="shared" si="237"/>
        <v>0</v>
      </c>
      <c r="Z657" s="2"/>
      <c r="AA657" s="1">
        <f t="shared" si="238"/>
        <v>43289</v>
      </c>
      <c r="AB657">
        <f t="shared" si="239"/>
        <v>0</v>
      </c>
      <c r="AC657">
        <f t="shared" si="240"/>
        <v>1.0074174961155155E-3</v>
      </c>
      <c r="AD657">
        <f t="shared" si="241"/>
        <v>2.3521692723662444E-3</v>
      </c>
      <c r="AE657">
        <f t="shared" si="242"/>
        <v>7.1886914706976134E-5</v>
      </c>
      <c r="AF657">
        <f t="shared" si="243"/>
        <v>2.6969559274302515E-4</v>
      </c>
      <c r="AG657">
        <f t="shared" si="244"/>
        <v>7.1893466882269781E-5</v>
      </c>
    </row>
    <row r="658" spans="1:33" x14ac:dyDescent="0.25">
      <c r="A658" t="str">
        <f>'[3]post matched'!$A459</f>
        <v>minutes</v>
      </c>
      <c r="B658" s="1">
        <v>43298</v>
      </c>
      <c r="C658" s="9">
        <f>[4]contrs_2year_adj_extra_stack!A657</f>
        <v>-1.00000000000003E-4</v>
      </c>
      <c r="D658" s="9">
        <f>[4]contrs_2year_adj_extra_stack!B657</f>
        <v>1.3628821083507399E-5</v>
      </c>
      <c r="E658" s="9">
        <f>[4]contrs_2year_adj_extra_stack!C657</f>
        <v>2.37940350076246E-5</v>
      </c>
      <c r="F658" s="9">
        <f>[4]contrs_2year_adj_extra_stack!D657</f>
        <v>-2.54311719007158E-5</v>
      </c>
      <c r="G658" s="9">
        <f>[4]contrs_2year_adj_extra_stack!E657</f>
        <v>-2.5857506038436201E-5</v>
      </c>
      <c r="I658" s="1">
        <f t="shared" si="245"/>
        <v>43282</v>
      </c>
      <c r="J658" s="1">
        <f t="shared" si="225"/>
        <v>43298</v>
      </c>
      <c r="K658" s="2">
        <f t="shared" si="226"/>
        <v>1.00000000000003E-2</v>
      </c>
      <c r="L658">
        <f t="shared" si="227"/>
        <v>-1.36288210835074E-3</v>
      </c>
      <c r="M658">
        <f t="shared" si="228"/>
        <v>-2.3794035007624601E-3</v>
      </c>
      <c r="N658">
        <f t="shared" si="229"/>
        <v>2.5431171900715801E-3</v>
      </c>
      <c r="O658">
        <f t="shared" si="230"/>
        <v>2.58575060384362E-3</v>
      </c>
      <c r="P658">
        <f t="shared" si="246"/>
        <v>8.6134178151983012E-3</v>
      </c>
      <c r="R658">
        <f t="shared" si="231"/>
        <v>1.00000000000003E-2</v>
      </c>
      <c r="S658">
        <f t="shared" si="232"/>
        <v>-2.159390101373654E-4</v>
      </c>
      <c r="T658">
        <f t="shared" si="233"/>
        <v>-1.2324604025490855E-3</v>
      </c>
      <c r="U658">
        <f t="shared" si="234"/>
        <v>3.690060288284956E-3</v>
      </c>
      <c r="V658">
        <f t="shared" si="235"/>
        <v>3.7326937020569946E-3</v>
      </c>
      <c r="W658">
        <f t="shared" si="236"/>
        <v>5.2444819874417513E-3</v>
      </c>
      <c r="Y658" s="2" t="b">
        <f t="shared" si="237"/>
        <v>0</v>
      </c>
      <c r="Z658" s="2"/>
      <c r="AA658" s="1">
        <f t="shared" si="238"/>
        <v>43298</v>
      </c>
      <c r="AB658">
        <f t="shared" si="239"/>
        <v>1.00000000000003E-2</v>
      </c>
      <c r="AC658">
        <f t="shared" si="240"/>
        <v>2.159390101373654E-4</v>
      </c>
      <c r="AD658">
        <f t="shared" si="241"/>
        <v>1.2324604025490855E-3</v>
      </c>
      <c r="AE658">
        <f t="shared" si="242"/>
        <v>3.690060288284956E-3</v>
      </c>
      <c r="AF658">
        <f t="shared" si="243"/>
        <v>3.7326937020569946E-3</v>
      </c>
      <c r="AG658">
        <f t="shared" si="244"/>
        <v>5.2444819874417513E-3</v>
      </c>
    </row>
    <row r="659" spans="1:33" x14ac:dyDescent="0.25">
      <c r="A659" t="str">
        <f>'[3]post matched'!$A460</f>
        <v>speech</v>
      </c>
      <c r="B659" s="1">
        <v>43320</v>
      </c>
      <c r="C659" s="9">
        <f>[4]contrs_2year_adj_extra_stack!A658</f>
        <v>0</v>
      </c>
      <c r="D659" s="9">
        <f>[4]contrs_2year_adj_extra_stack!B658</f>
        <v>2.07035624600562E-5</v>
      </c>
      <c r="E659" s="9">
        <f>[4]contrs_2year_adj_extra_stack!C658</f>
        <v>-1.0145246754745701E-5</v>
      </c>
      <c r="F659" s="9">
        <f>[4]contrs_2year_adj_extra_stack!D658</f>
        <v>1.0032182065190499E-5</v>
      </c>
      <c r="G659" s="9">
        <f>[4]contrs_2year_adj_extra_stack!E658</f>
        <v>1.3443345449172301E-5</v>
      </c>
      <c r="I659" s="1">
        <f t="shared" si="245"/>
        <v>43313</v>
      </c>
      <c r="J659" s="1">
        <f t="shared" si="225"/>
        <v>43320</v>
      </c>
      <c r="K659" s="2">
        <f t="shared" si="226"/>
        <v>0</v>
      </c>
      <c r="L659">
        <f t="shared" si="227"/>
        <v>-2.0703562460056201E-3</v>
      </c>
      <c r="M659">
        <f t="shared" si="228"/>
        <v>1.0145246754745701E-3</v>
      </c>
      <c r="N659">
        <f t="shared" si="229"/>
        <v>-1.0032182065190499E-3</v>
      </c>
      <c r="O659">
        <f t="shared" si="230"/>
        <v>-1.34433454491723E-3</v>
      </c>
      <c r="P659">
        <f t="shared" si="246"/>
        <v>3.4033843219673302E-3</v>
      </c>
      <c r="R659">
        <f t="shared" si="231"/>
        <v>0</v>
      </c>
      <c r="S659">
        <f t="shared" si="232"/>
        <v>-9.2341314779224555E-4</v>
      </c>
      <c r="T659">
        <f t="shared" si="233"/>
        <v>2.1614677736879447E-3</v>
      </c>
      <c r="U659">
        <f t="shared" si="234"/>
        <v>1.4372489169432625E-4</v>
      </c>
      <c r="V659">
        <f t="shared" si="235"/>
        <v>-1.9739144670385522E-4</v>
      </c>
      <c r="W659">
        <f t="shared" si="236"/>
        <v>3.444849421078023E-5</v>
      </c>
      <c r="Y659" s="2" t="b">
        <f t="shared" si="237"/>
        <v>0</v>
      </c>
      <c r="Z659" s="2"/>
      <c r="AA659" s="1">
        <f t="shared" si="238"/>
        <v>43320</v>
      </c>
      <c r="AB659">
        <f t="shared" si="239"/>
        <v>0</v>
      </c>
      <c r="AC659">
        <f t="shared" si="240"/>
        <v>9.2341314779224555E-4</v>
      </c>
      <c r="AD659">
        <f t="shared" si="241"/>
        <v>2.1614677736879447E-3</v>
      </c>
      <c r="AE659">
        <f t="shared" si="242"/>
        <v>1.4372489169432625E-4</v>
      </c>
      <c r="AF659">
        <f t="shared" si="243"/>
        <v>1.9739144670385522E-4</v>
      </c>
      <c r="AG659">
        <f t="shared" si="244"/>
        <v>3.444849421078023E-5</v>
      </c>
    </row>
    <row r="660" spans="1:33" x14ac:dyDescent="0.25">
      <c r="A660" t="str">
        <f>'[3]post matched'!$A461</f>
        <v>smp</v>
      </c>
      <c r="B660" s="1">
        <v>43322</v>
      </c>
      <c r="C660" s="9">
        <f>[4]contrs_2year_adj_extra_stack!A659</f>
        <v>0</v>
      </c>
      <c r="D660" s="9">
        <f>[4]contrs_2year_adj_extra_stack!B659</f>
        <v>1.8519473483846E-5</v>
      </c>
      <c r="E660" s="9">
        <f>[4]contrs_2year_adj_extra_stack!C659</f>
        <v>9.2372016165187202E-7</v>
      </c>
      <c r="F660" s="9">
        <f>[4]contrs_2year_adj_extra_stack!D659</f>
        <v>2.9957797375426799E-6</v>
      </c>
      <c r="G660" s="9">
        <f>[4]contrs_2year_adj_extra_stack!E659</f>
        <v>1.60466851456889E-5</v>
      </c>
      <c r="I660" s="1">
        <f t="shared" si="245"/>
        <v>43313</v>
      </c>
      <c r="J660" s="1">
        <f t="shared" si="225"/>
        <v>43322</v>
      </c>
      <c r="K660" s="2">
        <f t="shared" si="226"/>
        <v>0</v>
      </c>
      <c r="L660">
        <f t="shared" si="227"/>
        <v>-1.8519473483845999E-3</v>
      </c>
      <c r="M660">
        <f t="shared" si="228"/>
        <v>-9.2372016165187206E-5</v>
      </c>
      <c r="N660">
        <f t="shared" si="229"/>
        <v>-2.9957797375426801E-4</v>
      </c>
      <c r="O660">
        <f t="shared" si="230"/>
        <v>-1.60466851456889E-3</v>
      </c>
      <c r="P660">
        <f t="shared" si="246"/>
        <v>3.848565852872945E-3</v>
      </c>
      <c r="R660">
        <f t="shared" si="231"/>
        <v>0</v>
      </c>
      <c r="S660">
        <f t="shared" si="232"/>
        <v>-7.0500425017122528E-4</v>
      </c>
      <c r="T660">
        <f t="shared" si="233"/>
        <v>1.0545710820481875E-3</v>
      </c>
      <c r="U660">
        <f t="shared" si="234"/>
        <v>8.4736512445910805E-4</v>
      </c>
      <c r="V660">
        <f t="shared" si="235"/>
        <v>-4.5772541635551514E-4</v>
      </c>
      <c r="W660">
        <f t="shared" si="236"/>
        <v>4.7963002511639506E-4</v>
      </c>
      <c r="Y660" s="2" t="b">
        <f t="shared" si="237"/>
        <v>0</v>
      </c>
      <c r="Z660" s="2"/>
      <c r="AA660" s="1">
        <f t="shared" si="238"/>
        <v>43322</v>
      </c>
      <c r="AB660">
        <f t="shared" si="239"/>
        <v>0</v>
      </c>
      <c r="AC660">
        <f t="shared" si="240"/>
        <v>7.0500425017122528E-4</v>
      </c>
      <c r="AD660">
        <f t="shared" si="241"/>
        <v>1.0545710820481875E-3</v>
      </c>
      <c r="AE660">
        <f t="shared" si="242"/>
        <v>8.4736512445910805E-4</v>
      </c>
      <c r="AF660">
        <f t="shared" si="243"/>
        <v>4.5772541635551514E-4</v>
      </c>
      <c r="AG660">
        <f t="shared" si="244"/>
        <v>4.7963002511639506E-4</v>
      </c>
    </row>
    <row r="661" spans="1:33" x14ac:dyDescent="0.25">
      <c r="A661" t="str">
        <f>'[3]post matched'!$A462</f>
        <v>speech</v>
      </c>
      <c r="B661" s="1">
        <v>43329</v>
      </c>
      <c r="C661" s="9">
        <f>[4]contrs_2year_adj_extra_stack!A660</f>
        <v>1.9999999999999901E-4</v>
      </c>
      <c r="D661" s="9">
        <f>[4]contrs_2year_adj_extra_stack!B660</f>
        <v>-7.2709850032190498E-6</v>
      </c>
      <c r="E661" s="9">
        <f>[4]contrs_2year_adj_extra_stack!C660</f>
        <v>1.05748479609769E-4</v>
      </c>
      <c r="F661" s="9">
        <f>[4]contrs_2year_adj_extra_stack!D660</f>
        <v>3.7308579816879699E-5</v>
      </c>
      <c r="G661" s="9">
        <f>[4]contrs_2year_adj_extra_stack!E660</f>
        <v>4.9270123392056197E-5</v>
      </c>
      <c r="I661" s="1">
        <f t="shared" si="245"/>
        <v>43313</v>
      </c>
      <c r="J661" s="1">
        <f t="shared" si="225"/>
        <v>43329</v>
      </c>
      <c r="K661" s="2">
        <f t="shared" si="226"/>
        <v>-1.99999999999999E-2</v>
      </c>
      <c r="L661">
        <f t="shared" si="227"/>
        <v>7.2709850032190502E-4</v>
      </c>
      <c r="M661">
        <f t="shared" si="228"/>
        <v>-1.0574847960976901E-2</v>
      </c>
      <c r="N661">
        <f t="shared" si="229"/>
        <v>-3.7308579816879698E-3</v>
      </c>
      <c r="O661">
        <f t="shared" si="230"/>
        <v>-4.9270123392056199E-3</v>
      </c>
      <c r="P661">
        <f t="shared" si="246"/>
        <v>-1.4943802184513143E-3</v>
      </c>
      <c r="R661">
        <f t="shared" si="231"/>
        <v>-1.99999999999999E-2</v>
      </c>
      <c r="S661">
        <f t="shared" si="232"/>
        <v>1.8740415985352796E-3</v>
      </c>
      <c r="T661">
        <f t="shared" si="233"/>
        <v>-9.4279048627635264E-3</v>
      </c>
      <c r="U661">
        <f t="shared" si="234"/>
        <v>-2.5839148834745935E-3</v>
      </c>
      <c r="V661">
        <f t="shared" si="235"/>
        <v>-3.7800692409922449E-3</v>
      </c>
      <c r="W661">
        <f t="shared" si="236"/>
        <v>-4.8633160462078643E-3</v>
      </c>
      <c r="Y661" s="2" t="b">
        <f t="shared" si="237"/>
        <v>0</v>
      </c>
      <c r="Z661" s="2"/>
      <c r="AA661" s="1">
        <f t="shared" si="238"/>
        <v>43329</v>
      </c>
      <c r="AB661">
        <f t="shared" si="239"/>
        <v>1.99999999999999E-2</v>
      </c>
      <c r="AC661">
        <f t="shared" si="240"/>
        <v>1.8740415985352796E-3</v>
      </c>
      <c r="AD661">
        <f t="shared" si="241"/>
        <v>9.4279048627635264E-3</v>
      </c>
      <c r="AE661">
        <f t="shared" si="242"/>
        <v>2.5839148834745935E-3</v>
      </c>
      <c r="AF661">
        <f t="shared" si="243"/>
        <v>3.7800692409922449E-3</v>
      </c>
      <c r="AG661">
        <f t="shared" si="244"/>
        <v>4.8633160462078643E-3</v>
      </c>
    </row>
    <row r="662" spans="1:33" x14ac:dyDescent="0.25">
      <c r="A662" t="str">
        <f>'[3]post matched'!$A463</f>
        <v>minutes</v>
      </c>
      <c r="B662" s="1">
        <v>43333</v>
      </c>
      <c r="C662" s="9">
        <f>[4]contrs_2year_adj_extra_stack!A661</f>
        <v>-1.9999999999999901E-4</v>
      </c>
      <c r="D662" s="9">
        <f>[4]contrs_2year_adj_extra_stack!B661</f>
        <v>7.5769064270283403E-5</v>
      </c>
      <c r="E662" s="9">
        <f>[4]contrs_2year_adj_extra_stack!C661</f>
        <v>-1.9742380777417899E-4</v>
      </c>
      <c r="F662" s="9">
        <f>[4]contrs_2year_adj_extra_stack!D661</f>
        <v>-5.3611718749477399E-6</v>
      </c>
      <c r="G662" s="9">
        <f>[4]contrs_2year_adj_extra_stack!E661</f>
        <v>2.58086130221003E-6</v>
      </c>
      <c r="I662" s="1">
        <f t="shared" si="245"/>
        <v>43313</v>
      </c>
      <c r="J662" s="1">
        <f t="shared" si="225"/>
        <v>43333</v>
      </c>
      <c r="K662" s="2">
        <f t="shared" si="226"/>
        <v>1.99999999999999E-2</v>
      </c>
      <c r="L662">
        <f t="shared" si="227"/>
        <v>-7.5769064270283402E-3</v>
      </c>
      <c r="M662">
        <f t="shared" si="228"/>
        <v>1.9742380777417898E-2</v>
      </c>
      <c r="N662">
        <f t="shared" si="229"/>
        <v>5.3611718749477396E-4</v>
      </c>
      <c r="O662">
        <f t="shared" si="230"/>
        <v>-2.5808613022100302E-4</v>
      </c>
      <c r="P662">
        <f t="shared" si="246"/>
        <v>7.5564945923365717E-3</v>
      </c>
      <c r="R662">
        <f t="shared" si="231"/>
        <v>1.99999999999999E-2</v>
      </c>
      <c r="S662">
        <f t="shared" si="232"/>
        <v>-6.4299633288149652E-3</v>
      </c>
      <c r="T662">
        <f t="shared" si="233"/>
        <v>2.0889323875631274E-2</v>
      </c>
      <c r="U662">
        <f t="shared" si="234"/>
        <v>1.68306028570815E-3</v>
      </c>
      <c r="V662">
        <f t="shared" si="235"/>
        <v>8.8885696799237174E-4</v>
      </c>
      <c r="W662">
        <f t="shared" si="236"/>
        <v>4.1875587645800218E-3</v>
      </c>
      <c r="Y662" s="2" t="b">
        <f t="shared" si="237"/>
        <v>0</v>
      </c>
      <c r="Z662" s="2"/>
      <c r="AA662" s="1">
        <f t="shared" si="238"/>
        <v>43333</v>
      </c>
      <c r="AB662">
        <f t="shared" si="239"/>
        <v>1.99999999999999E-2</v>
      </c>
      <c r="AC662">
        <f t="shared" si="240"/>
        <v>6.4299633288149652E-3</v>
      </c>
      <c r="AD662">
        <f t="shared" si="241"/>
        <v>2.0889323875631274E-2</v>
      </c>
      <c r="AE662">
        <f t="shared" si="242"/>
        <v>1.68306028570815E-3</v>
      </c>
      <c r="AF662">
        <f t="shared" si="243"/>
        <v>8.8885696799237174E-4</v>
      </c>
      <c r="AG662">
        <f t="shared" si="244"/>
        <v>4.1875587645800218E-3</v>
      </c>
    </row>
    <row r="663" spans="1:33" x14ac:dyDescent="0.25">
      <c r="A663" t="str">
        <f>'[3]post matched'!$A464</f>
        <v>speech</v>
      </c>
      <c r="B663" s="1">
        <v>43334</v>
      </c>
      <c r="C663" s="9">
        <f>[4]contrs_2year_adj_extra_stack!A662</f>
        <v>0</v>
      </c>
      <c r="D663" s="9">
        <f>[4]contrs_2year_adj_extra_stack!B662</f>
        <v>2.1444687506666299E-5</v>
      </c>
      <c r="E663" s="9">
        <f>[4]contrs_2year_adj_extra_stack!C662</f>
        <v>-1.4240022996581901E-5</v>
      </c>
      <c r="F663" s="9">
        <f>[4]contrs_2year_adj_extra_stack!D662</f>
        <v>2.6794146705723099E-5</v>
      </c>
      <c r="G663" s="9">
        <f>[4]contrs_2year_adj_extra_stack!E662</f>
        <v>9.0829275866459204E-7</v>
      </c>
      <c r="I663" s="1">
        <f t="shared" si="245"/>
        <v>43313</v>
      </c>
      <c r="J663" s="1">
        <f t="shared" si="225"/>
        <v>43334</v>
      </c>
      <c r="K663" s="2">
        <f t="shared" si="226"/>
        <v>0</v>
      </c>
      <c r="L663">
        <f t="shared" si="227"/>
        <v>-2.1444687506666301E-3</v>
      </c>
      <c r="M663">
        <f t="shared" si="228"/>
        <v>1.4240022996581901E-3</v>
      </c>
      <c r="N663">
        <f t="shared" si="229"/>
        <v>-2.6794146705723097E-3</v>
      </c>
      <c r="O663">
        <f t="shared" si="230"/>
        <v>-9.08292758664592E-5</v>
      </c>
      <c r="P663">
        <f t="shared" si="246"/>
        <v>3.4907103974472086E-3</v>
      </c>
      <c r="R663">
        <f t="shared" si="231"/>
        <v>0</v>
      </c>
      <c r="S663">
        <f t="shared" si="232"/>
        <v>-9.9752565245325546E-4</v>
      </c>
      <c r="T663">
        <f t="shared" si="233"/>
        <v>2.5709453978715645E-3</v>
      </c>
      <c r="U663">
        <f t="shared" si="234"/>
        <v>-1.5324715723589336E-3</v>
      </c>
      <c r="V663">
        <f t="shared" si="235"/>
        <v>1.0561138223469156E-3</v>
      </c>
      <c r="W663">
        <f t="shared" si="236"/>
        <v>1.2177456969065864E-4</v>
      </c>
      <c r="Y663" s="2" t="b">
        <f t="shared" si="237"/>
        <v>0</v>
      </c>
      <c r="Z663" s="2"/>
      <c r="AA663" s="1">
        <f t="shared" si="238"/>
        <v>43334</v>
      </c>
      <c r="AB663">
        <f t="shared" si="239"/>
        <v>0</v>
      </c>
      <c r="AC663">
        <f t="shared" si="240"/>
        <v>9.9752565245325546E-4</v>
      </c>
      <c r="AD663">
        <f t="shared" si="241"/>
        <v>2.5709453978715645E-3</v>
      </c>
      <c r="AE663">
        <f t="shared" si="242"/>
        <v>1.5324715723589336E-3</v>
      </c>
      <c r="AF663">
        <f t="shared" si="243"/>
        <v>1.0561138223469156E-3</v>
      </c>
      <c r="AG663">
        <f t="shared" si="244"/>
        <v>1.2177456969065864E-4</v>
      </c>
    </row>
    <row r="664" spans="1:33" x14ac:dyDescent="0.25">
      <c r="A664" t="str">
        <f>'[3]post matched'!$A465</f>
        <v>speech</v>
      </c>
      <c r="B664" s="1">
        <v>43335</v>
      </c>
      <c r="C664" s="9">
        <f>[4]contrs_2year_adj_extra_stack!A663</f>
        <v>0</v>
      </c>
      <c r="D664" s="9">
        <f>[4]contrs_2year_adj_extra_stack!B663</f>
        <v>1.1725607157489501E-5</v>
      </c>
      <c r="E664" s="9">
        <f>[4]contrs_2year_adj_extra_stack!C663</f>
        <v>2.34669696987867E-5</v>
      </c>
      <c r="F664" s="9">
        <f>[4]contrs_2year_adj_extra_stack!D663</f>
        <v>4.2178296343654204E-6</v>
      </c>
      <c r="G664" s="9">
        <f>[4]contrs_2year_adj_extra_stack!E663</f>
        <v>2.6540512610891001E-6</v>
      </c>
      <c r="I664" s="1">
        <f t="shared" si="245"/>
        <v>43313</v>
      </c>
      <c r="J664" s="1">
        <f t="shared" si="225"/>
        <v>43335</v>
      </c>
      <c r="K664" s="2">
        <f t="shared" si="226"/>
        <v>0</v>
      </c>
      <c r="L664">
        <f t="shared" si="227"/>
        <v>-1.1725607157489501E-3</v>
      </c>
      <c r="M664">
        <f t="shared" si="228"/>
        <v>-2.3466969698786701E-3</v>
      </c>
      <c r="N664">
        <f t="shared" si="229"/>
        <v>-4.2178296343654202E-4</v>
      </c>
      <c r="O664">
        <f t="shared" si="230"/>
        <v>-2.6540512610891001E-4</v>
      </c>
      <c r="P664">
        <f t="shared" si="246"/>
        <v>4.2064457751730729E-3</v>
      </c>
      <c r="R664">
        <f t="shared" si="231"/>
        <v>0</v>
      </c>
      <c r="S664">
        <f t="shared" si="232"/>
        <v>-2.5617617535575541E-5</v>
      </c>
      <c r="T664">
        <f t="shared" si="233"/>
        <v>-1.1997538716652955E-3</v>
      </c>
      <c r="U664">
        <f t="shared" si="234"/>
        <v>7.2516013477683409E-4</v>
      </c>
      <c r="V664">
        <f t="shared" si="235"/>
        <v>8.815379721044648E-4</v>
      </c>
      <c r="W664">
        <f t="shared" si="236"/>
        <v>8.3750994741652301E-4</v>
      </c>
      <c r="Y664" s="2" t="b">
        <f t="shared" si="237"/>
        <v>0</v>
      </c>
      <c r="Z664" s="2"/>
      <c r="AA664" s="1">
        <f t="shared" si="238"/>
        <v>43335</v>
      </c>
      <c r="AB664">
        <f t="shared" si="239"/>
        <v>0</v>
      </c>
      <c r="AC664">
        <f t="shared" si="240"/>
        <v>2.5617617535575541E-5</v>
      </c>
      <c r="AD664">
        <f t="shared" si="241"/>
        <v>1.1997538716652955E-3</v>
      </c>
      <c r="AE664">
        <f t="shared" si="242"/>
        <v>7.2516013477683409E-4</v>
      </c>
      <c r="AF664">
        <f t="shared" si="243"/>
        <v>8.815379721044648E-4</v>
      </c>
      <c r="AG664">
        <f t="shared" si="244"/>
        <v>8.3750994741652301E-4</v>
      </c>
    </row>
    <row r="665" spans="1:33" x14ac:dyDescent="0.25">
      <c r="A665" t="str">
        <f>'[3]post matched'!$A466</f>
        <v>speech</v>
      </c>
      <c r="B665" s="1">
        <v>43353</v>
      </c>
      <c r="C665" s="9">
        <f>[4]contrs_2year_adj_extra_stack!A664</f>
        <v>0</v>
      </c>
      <c r="D665" s="9">
        <f>[4]contrs_2year_adj_extra_stack!B664</f>
        <v>4.6054123426148598E-5</v>
      </c>
      <c r="E665" s="9">
        <f>[4]contrs_2year_adj_extra_stack!C664</f>
        <v>-2.41288758173055E-5</v>
      </c>
      <c r="F665" s="9">
        <f>[4]contrs_2year_adj_extra_stack!D664</f>
        <v>1.6439035152412702E-5</v>
      </c>
      <c r="G665" s="9">
        <f>[4]contrs_2year_adj_extra_stack!E664</f>
        <v>5.1868524143631999E-5</v>
      </c>
      <c r="I665" s="1">
        <f t="shared" si="245"/>
        <v>43344</v>
      </c>
      <c r="J665" s="1">
        <f t="shared" si="225"/>
        <v>43353</v>
      </c>
      <c r="K665" s="2">
        <f t="shared" si="226"/>
        <v>0</v>
      </c>
      <c r="L665">
        <f t="shared" si="227"/>
        <v>-4.6054123426148598E-3</v>
      </c>
      <c r="M665">
        <f t="shared" si="228"/>
        <v>2.4128875817305499E-3</v>
      </c>
      <c r="N665">
        <f t="shared" si="229"/>
        <v>-1.6439035152412702E-3</v>
      </c>
      <c r="O665">
        <f t="shared" si="230"/>
        <v>-5.1868524143631996E-3</v>
      </c>
      <c r="P665">
        <f t="shared" si="246"/>
        <v>9.0232806904887788E-3</v>
      </c>
      <c r="R665">
        <f t="shared" si="231"/>
        <v>0</v>
      </c>
      <c r="S665">
        <f t="shared" si="232"/>
        <v>-3.4584692444014852E-3</v>
      </c>
      <c r="T665">
        <f t="shared" si="233"/>
        <v>3.5598306799439245E-3</v>
      </c>
      <c r="U665">
        <f t="shared" si="234"/>
        <v>-4.9696041702789405E-4</v>
      </c>
      <c r="V665">
        <f t="shared" si="235"/>
        <v>-4.0399093161498246E-3</v>
      </c>
      <c r="W665">
        <f t="shared" si="236"/>
        <v>5.6543448627322289E-3</v>
      </c>
      <c r="Y665" s="2" t="b">
        <f t="shared" si="237"/>
        <v>0</v>
      </c>
      <c r="Z665" s="2"/>
      <c r="AA665" s="1">
        <f t="shared" si="238"/>
        <v>43353</v>
      </c>
      <c r="AB665">
        <f t="shared" si="239"/>
        <v>0</v>
      </c>
      <c r="AC665">
        <f t="shared" si="240"/>
        <v>3.4584692444014852E-3</v>
      </c>
      <c r="AD665">
        <f t="shared" si="241"/>
        <v>3.5598306799439245E-3</v>
      </c>
      <c r="AE665">
        <f t="shared" si="242"/>
        <v>4.9696041702789405E-4</v>
      </c>
      <c r="AF665">
        <f t="shared" si="243"/>
        <v>4.0399093161498246E-3</v>
      </c>
      <c r="AG665">
        <f t="shared" si="244"/>
        <v>5.6543448627322289E-3</v>
      </c>
    </row>
    <row r="666" spans="1:33" x14ac:dyDescent="0.25">
      <c r="A666" t="str">
        <f>'[3]post matched'!$A467</f>
        <v>minutes</v>
      </c>
      <c r="B666" s="1">
        <v>43361</v>
      </c>
      <c r="C666" s="9">
        <f>[4]contrs_2year_adj_extra_stack!A665</f>
        <v>-9.9999999999999395E-5</v>
      </c>
      <c r="D666" s="9">
        <f>[4]contrs_2year_adj_extra_stack!B665</f>
        <v>-5.49830244569296E-6</v>
      </c>
      <c r="E666" s="9">
        <f>[4]contrs_2year_adj_extra_stack!C665</f>
        <v>2.70018890917653E-6</v>
      </c>
      <c r="F666" s="9">
        <f>[4]contrs_2year_adj_extra_stack!D665</f>
        <v>4.9833781468071899E-6</v>
      </c>
      <c r="G666" s="9">
        <f>[4]contrs_2year_adj_extra_stack!E665</f>
        <v>-3.3772981801475502E-5</v>
      </c>
      <c r="I666" s="1">
        <f t="shared" si="245"/>
        <v>43344</v>
      </c>
      <c r="J666" s="1">
        <f t="shared" si="225"/>
        <v>43361</v>
      </c>
      <c r="K666" s="2">
        <f t="shared" si="226"/>
        <v>9.9999999999999395E-3</v>
      </c>
      <c r="L666">
        <f t="shared" si="227"/>
        <v>5.4983024456929598E-4</v>
      </c>
      <c r="M666">
        <f t="shared" si="228"/>
        <v>-2.7001889091765298E-4</v>
      </c>
      <c r="N666">
        <f t="shared" si="229"/>
        <v>-4.98337814680719E-4</v>
      </c>
      <c r="O666">
        <f t="shared" si="230"/>
        <v>3.37729818014755E-3</v>
      </c>
      <c r="P666">
        <f t="shared" si="246"/>
        <v>6.8412282808814635E-3</v>
      </c>
      <c r="R666">
        <f t="shared" si="231"/>
        <v>9.9999999999999395E-3</v>
      </c>
      <c r="S666">
        <f t="shared" si="232"/>
        <v>1.6967733427826707E-3</v>
      </c>
      <c r="T666">
        <f t="shared" si="233"/>
        <v>8.7692420729572167E-4</v>
      </c>
      <c r="U666">
        <f t="shared" si="234"/>
        <v>6.4860528353265711E-4</v>
      </c>
      <c r="V666">
        <f t="shared" si="235"/>
        <v>4.5242412783609246E-3</v>
      </c>
      <c r="W666">
        <f t="shared" si="236"/>
        <v>3.4722924531249135E-3</v>
      </c>
      <c r="Y666" s="2" t="b">
        <f t="shared" si="237"/>
        <v>0</v>
      </c>
      <c r="Z666" s="2"/>
      <c r="AA666" s="1">
        <f t="shared" si="238"/>
        <v>43361</v>
      </c>
      <c r="AB666">
        <f t="shared" si="239"/>
        <v>9.9999999999999395E-3</v>
      </c>
      <c r="AC666">
        <f t="shared" si="240"/>
        <v>1.6967733427826707E-3</v>
      </c>
      <c r="AD666">
        <f t="shared" si="241"/>
        <v>8.7692420729572167E-4</v>
      </c>
      <c r="AE666">
        <f t="shared" si="242"/>
        <v>6.4860528353265711E-4</v>
      </c>
      <c r="AF666">
        <f t="shared" si="243"/>
        <v>4.5242412783609246E-3</v>
      </c>
      <c r="AG666">
        <f t="shared" si="244"/>
        <v>3.4722924531249135E-3</v>
      </c>
    </row>
    <row r="667" spans="1:33" x14ac:dyDescent="0.25">
      <c r="A667" t="str">
        <f>'[3]post matched'!$A468</f>
        <v>speech</v>
      </c>
      <c r="B667" s="1">
        <v>43362</v>
      </c>
      <c r="C667" s="9">
        <f>[4]contrs_2year_adj_extra_stack!A666</f>
        <v>0</v>
      </c>
      <c r="D667" s="9">
        <f>[4]contrs_2year_adj_extra_stack!B666</f>
        <v>2.6431941545412899E-5</v>
      </c>
      <c r="E667" s="9">
        <f>[4]contrs_2year_adj_extra_stack!C666</f>
        <v>-3.1730242028174598E-5</v>
      </c>
      <c r="F667" s="9">
        <f>[4]contrs_2year_adj_extra_stack!D666</f>
        <v>1.3939437997351101E-5</v>
      </c>
      <c r="G667" s="9">
        <f>[4]contrs_2year_adj_extra_stack!E666</f>
        <v>1.8106811495898699E-5</v>
      </c>
      <c r="I667" s="1">
        <f t="shared" si="245"/>
        <v>43344</v>
      </c>
      <c r="J667" s="1">
        <f t="shared" si="225"/>
        <v>43362</v>
      </c>
      <c r="K667" s="2">
        <f t="shared" si="226"/>
        <v>0</v>
      </c>
      <c r="L667">
        <f t="shared" si="227"/>
        <v>-2.6431941545412901E-3</v>
      </c>
      <c r="M667">
        <f t="shared" si="228"/>
        <v>3.1730242028174599E-3</v>
      </c>
      <c r="N667">
        <f t="shared" si="229"/>
        <v>-1.3939437997351101E-3</v>
      </c>
      <c r="O667">
        <f t="shared" si="230"/>
        <v>-1.81068114958987E-3</v>
      </c>
      <c r="P667">
        <f t="shared" si="246"/>
        <v>2.6747949010488105E-3</v>
      </c>
      <c r="R667">
        <f t="shared" si="231"/>
        <v>0</v>
      </c>
      <c r="S667">
        <f t="shared" si="232"/>
        <v>-1.4962510563279155E-3</v>
      </c>
      <c r="T667">
        <f t="shared" si="233"/>
        <v>4.3199673010308349E-3</v>
      </c>
      <c r="U667">
        <f t="shared" si="234"/>
        <v>-2.4700070152173397E-4</v>
      </c>
      <c r="V667">
        <f t="shared" si="235"/>
        <v>-6.6373805137649516E-4</v>
      </c>
      <c r="W667">
        <f t="shared" si="236"/>
        <v>-6.941409267077394E-4</v>
      </c>
      <c r="Y667" s="2" t="b">
        <f t="shared" si="237"/>
        <v>0</v>
      </c>
      <c r="Z667" s="2"/>
      <c r="AA667" s="1">
        <f t="shared" si="238"/>
        <v>43362</v>
      </c>
      <c r="AB667">
        <f t="shared" si="239"/>
        <v>0</v>
      </c>
      <c r="AC667">
        <f t="shared" si="240"/>
        <v>1.4962510563279155E-3</v>
      </c>
      <c r="AD667">
        <f t="shared" si="241"/>
        <v>4.3199673010308349E-3</v>
      </c>
      <c r="AE667">
        <f t="shared" si="242"/>
        <v>2.4700070152173397E-4</v>
      </c>
      <c r="AF667">
        <f t="shared" si="243"/>
        <v>6.6373805137649516E-4</v>
      </c>
      <c r="AG667">
        <f t="shared" si="244"/>
        <v>6.941409267077394E-4</v>
      </c>
    </row>
    <row r="668" spans="1:33" x14ac:dyDescent="0.25">
      <c r="A668" t="str">
        <f>'[3]post matched'!$A469</f>
        <v>speech</v>
      </c>
      <c r="B668" s="1">
        <v>43378</v>
      </c>
      <c r="C668" s="9">
        <f>[4]contrs_2year_adj_extra_stack!A667</f>
        <v>-9.9999999999999395E-5</v>
      </c>
      <c r="D668" s="9">
        <f>[4]contrs_2year_adj_extra_stack!B667</f>
        <v>3.7089012653417902E-5</v>
      </c>
      <c r="E668" s="9">
        <f>[4]contrs_2year_adj_extra_stack!C667</f>
        <v>-5.6934435879279103E-5</v>
      </c>
      <c r="F668" s="9">
        <f>[4]contrs_2year_adj_extra_stack!D667</f>
        <v>2.0045036260246801E-5</v>
      </c>
      <c r="G668" s="9">
        <f>[4]contrs_2year_adj_extra_stack!E667</f>
        <v>2.08387549265681E-5</v>
      </c>
      <c r="I668" s="1">
        <f t="shared" si="245"/>
        <v>43374</v>
      </c>
      <c r="J668" s="1">
        <f t="shared" si="225"/>
        <v>43378</v>
      </c>
      <c r="K668" s="2">
        <f t="shared" si="226"/>
        <v>9.9999999999999395E-3</v>
      </c>
      <c r="L668">
        <f t="shared" si="227"/>
        <v>-3.7089012653417903E-3</v>
      </c>
      <c r="M668">
        <f t="shared" si="228"/>
        <v>5.6934435879279106E-3</v>
      </c>
      <c r="N668">
        <f t="shared" si="229"/>
        <v>-2.0045036260246799E-3</v>
      </c>
      <c r="O668">
        <f t="shared" si="230"/>
        <v>-2.0838754926568101E-3</v>
      </c>
      <c r="P668">
        <f t="shared" si="246"/>
        <v>1.2103836796095309E-2</v>
      </c>
      <c r="R668">
        <f t="shared" si="231"/>
        <v>9.9999999999999395E-3</v>
      </c>
      <c r="S668">
        <f t="shared" si="232"/>
        <v>-2.5619581671284157E-3</v>
      </c>
      <c r="T668">
        <f t="shared" si="233"/>
        <v>6.8403866861412848E-3</v>
      </c>
      <c r="U668">
        <f t="shared" si="234"/>
        <v>-8.5756052781130383E-4</v>
      </c>
      <c r="V668">
        <f t="shared" si="235"/>
        <v>-9.3693239444343529E-4</v>
      </c>
      <c r="W668">
        <f t="shared" si="236"/>
        <v>8.7349009683387602E-3</v>
      </c>
      <c r="Y668" s="2" t="b">
        <f t="shared" si="237"/>
        <v>0</v>
      </c>
      <c r="Z668" s="2"/>
      <c r="AA668" s="1">
        <f t="shared" si="238"/>
        <v>43378</v>
      </c>
      <c r="AB668">
        <f t="shared" si="239"/>
        <v>9.9999999999999395E-3</v>
      </c>
      <c r="AC668">
        <f t="shared" si="240"/>
        <v>2.5619581671284157E-3</v>
      </c>
      <c r="AD668">
        <f t="shared" si="241"/>
        <v>6.8403866861412848E-3</v>
      </c>
      <c r="AE668">
        <f t="shared" si="242"/>
        <v>8.5756052781130383E-4</v>
      </c>
      <c r="AF668">
        <f t="shared" si="243"/>
        <v>9.3693239444343529E-4</v>
      </c>
      <c r="AG668">
        <f t="shared" si="244"/>
        <v>8.7349009683387602E-3</v>
      </c>
    </row>
    <row r="669" spans="1:33" x14ac:dyDescent="0.25">
      <c r="A669" t="str">
        <f>'[3]post matched'!$A470</f>
        <v>speech</v>
      </c>
      <c r="B669" s="1">
        <v>43383</v>
      </c>
      <c r="C669" s="9">
        <f>[4]contrs_2year_adj_extra_stack!A668</f>
        <v>0</v>
      </c>
      <c r="D669" s="9">
        <f>[4]contrs_2year_adj_extra_stack!B668</f>
        <v>1.53795241881239E-5</v>
      </c>
      <c r="E669" s="9">
        <f>[4]contrs_2year_adj_extra_stack!C668</f>
        <v>3.6828020007517501E-5</v>
      </c>
      <c r="F669" s="9">
        <f>[4]contrs_2year_adj_extra_stack!D668</f>
        <v>2.7496062980058301E-5</v>
      </c>
      <c r="G669" s="9">
        <f>[4]contrs_2year_adj_extra_stack!E668</f>
        <v>3.5321505673358E-5</v>
      </c>
      <c r="I669" s="1">
        <f t="shared" si="245"/>
        <v>43374</v>
      </c>
      <c r="J669" s="1">
        <f t="shared" si="225"/>
        <v>43383</v>
      </c>
      <c r="K669" s="2">
        <f t="shared" si="226"/>
        <v>0</v>
      </c>
      <c r="L669">
        <f t="shared" si="227"/>
        <v>-1.5379524188123899E-3</v>
      </c>
      <c r="M669">
        <f t="shared" si="228"/>
        <v>-3.68280200075175E-3</v>
      </c>
      <c r="N669">
        <f t="shared" si="229"/>
        <v>-2.74960629800583E-3</v>
      </c>
      <c r="O669">
        <f t="shared" si="230"/>
        <v>-3.5321505673358003E-3</v>
      </c>
      <c r="P669">
        <f t="shared" si="246"/>
        <v>1.1502511284905769E-2</v>
      </c>
      <c r="R669">
        <f t="shared" si="231"/>
        <v>0</v>
      </c>
      <c r="S669">
        <f t="shared" si="232"/>
        <v>-3.9100932059901532E-4</v>
      </c>
      <c r="T669">
        <f t="shared" si="233"/>
        <v>-2.5358589025383754E-3</v>
      </c>
      <c r="U669">
        <f t="shared" si="234"/>
        <v>-1.6026631997924539E-3</v>
      </c>
      <c r="V669">
        <f t="shared" si="235"/>
        <v>-2.3852074691224252E-3</v>
      </c>
      <c r="W669">
        <f t="shared" si="236"/>
        <v>8.1335754571492183E-3</v>
      </c>
      <c r="Y669" s="2" t="b">
        <f t="shared" si="237"/>
        <v>0</v>
      </c>
      <c r="Z669" s="2"/>
      <c r="AA669" s="1">
        <f t="shared" si="238"/>
        <v>43383</v>
      </c>
      <c r="AB669">
        <f t="shared" si="239"/>
        <v>0</v>
      </c>
      <c r="AC669">
        <f t="shared" si="240"/>
        <v>3.9100932059901532E-4</v>
      </c>
      <c r="AD669">
        <f t="shared" si="241"/>
        <v>2.5358589025383754E-3</v>
      </c>
      <c r="AE669">
        <f t="shared" si="242"/>
        <v>1.6026631997924539E-3</v>
      </c>
      <c r="AF669">
        <f t="shared" si="243"/>
        <v>2.3852074691224252E-3</v>
      </c>
      <c r="AG669">
        <f t="shared" si="244"/>
        <v>8.1335754571492183E-3</v>
      </c>
    </row>
    <row r="670" spans="1:33" x14ac:dyDescent="0.25">
      <c r="A670" t="str">
        <f>'[3]post matched'!$A471</f>
        <v>speech</v>
      </c>
      <c r="B670" s="1">
        <v>43384</v>
      </c>
      <c r="C670" s="9">
        <f>[4]contrs_2year_adj_extra_stack!A669</f>
        <v>-9.9999999999999395E-5</v>
      </c>
      <c r="D670" s="9">
        <f>[4]contrs_2year_adj_extra_stack!B669</f>
        <v>4.5780360465379597E-5</v>
      </c>
      <c r="E670" s="9">
        <f>[4]contrs_2year_adj_extra_stack!C669</f>
        <v>-1.0191125537266301E-4</v>
      </c>
      <c r="F670" s="9">
        <f>[4]contrs_2year_adj_extra_stack!D669</f>
        <v>-4.6350888928677299E-5</v>
      </c>
      <c r="G670" s="9">
        <f>[4]contrs_2year_adj_extra_stack!E669</f>
        <v>4.5737516187934198E-6</v>
      </c>
      <c r="I670" s="1">
        <f t="shared" si="245"/>
        <v>43374</v>
      </c>
      <c r="J670" s="1">
        <f t="shared" si="225"/>
        <v>43384</v>
      </c>
      <c r="K670" s="2">
        <f t="shared" si="226"/>
        <v>9.9999999999999395E-3</v>
      </c>
      <c r="L670">
        <f t="shared" si="227"/>
        <v>-4.5780360465379599E-3</v>
      </c>
      <c r="M670">
        <f t="shared" si="228"/>
        <v>1.01911255372663E-2</v>
      </c>
      <c r="N670">
        <f t="shared" si="229"/>
        <v>4.6350888928677302E-3</v>
      </c>
      <c r="O670">
        <f t="shared" si="230"/>
        <v>-4.5737516187934195E-4</v>
      </c>
      <c r="P670">
        <f t="shared" si="246"/>
        <v>2.0919677828321146E-4</v>
      </c>
      <c r="R670">
        <f t="shared" si="231"/>
        <v>9.9999999999999395E-3</v>
      </c>
      <c r="S670">
        <f t="shared" si="232"/>
        <v>-3.4310929483245853E-3</v>
      </c>
      <c r="T670">
        <f t="shared" si="233"/>
        <v>1.1338068635479674E-2</v>
      </c>
      <c r="U670">
        <f t="shared" si="234"/>
        <v>5.782031991081106E-3</v>
      </c>
      <c r="V670">
        <f t="shared" si="235"/>
        <v>6.8956793633403286E-4</v>
      </c>
      <c r="W670">
        <f t="shared" si="236"/>
        <v>-3.1597390494733386E-3</v>
      </c>
      <c r="Y670" s="2" t="b">
        <f t="shared" si="237"/>
        <v>0</v>
      </c>
      <c r="Z670" s="2"/>
      <c r="AA670" s="1">
        <f t="shared" si="238"/>
        <v>43384</v>
      </c>
      <c r="AB670">
        <f t="shared" si="239"/>
        <v>9.9999999999999395E-3</v>
      </c>
      <c r="AC670">
        <f t="shared" si="240"/>
        <v>3.4310929483245853E-3</v>
      </c>
      <c r="AD670">
        <f t="shared" si="241"/>
        <v>1.1338068635479674E-2</v>
      </c>
      <c r="AE670">
        <f t="shared" si="242"/>
        <v>5.782031991081106E-3</v>
      </c>
      <c r="AF670">
        <f t="shared" si="243"/>
        <v>6.8956793633403286E-4</v>
      </c>
      <c r="AG670">
        <f t="shared" si="244"/>
        <v>3.1597390494733386E-3</v>
      </c>
    </row>
    <row r="671" spans="1:33" x14ac:dyDescent="0.25">
      <c r="A671" t="str">
        <f>'[3]post matched'!$A472</f>
        <v>minutes</v>
      </c>
      <c r="B671" s="1">
        <v>43389</v>
      </c>
      <c r="C671" s="9">
        <f>[4]contrs_2year_adj_extra_stack!A670</f>
        <v>-9.9999999999999395E-5</v>
      </c>
      <c r="D671" s="9">
        <f>[4]contrs_2year_adj_extra_stack!B670</f>
        <v>3.0556163073044702E-5</v>
      </c>
      <c r="E671" s="9">
        <f>[4]contrs_2year_adj_extra_stack!C670</f>
        <v>-2.7302422414325199E-5</v>
      </c>
      <c r="F671" s="9">
        <f>[4]contrs_2year_adj_extra_stack!D670</f>
        <v>-1.21890810573527E-5</v>
      </c>
      <c r="G671" s="9">
        <f>[4]contrs_2year_adj_extra_stack!E670</f>
        <v>4.3817349354721498E-6</v>
      </c>
      <c r="I671" s="1">
        <f t="shared" si="245"/>
        <v>43374</v>
      </c>
      <c r="J671" s="1">
        <f t="shared" si="225"/>
        <v>43389</v>
      </c>
      <c r="K671" s="2">
        <f t="shared" si="226"/>
        <v>9.9999999999999395E-3</v>
      </c>
      <c r="L671">
        <f t="shared" si="227"/>
        <v>-3.0556163073044702E-3</v>
      </c>
      <c r="M671">
        <f t="shared" si="228"/>
        <v>2.7302422414325197E-3</v>
      </c>
      <c r="N671">
        <f t="shared" si="229"/>
        <v>1.21890810573527E-3</v>
      </c>
      <c r="O671">
        <f t="shared" si="230"/>
        <v>-4.3817349354721496E-4</v>
      </c>
      <c r="P671">
        <f t="shared" si="246"/>
        <v>9.5446394536838342E-3</v>
      </c>
      <c r="R671">
        <f t="shared" si="231"/>
        <v>9.9999999999999395E-3</v>
      </c>
      <c r="S671">
        <f t="shared" si="232"/>
        <v>-1.9086732090910956E-3</v>
      </c>
      <c r="T671">
        <f t="shared" si="233"/>
        <v>3.8771853396458943E-3</v>
      </c>
      <c r="U671">
        <f t="shared" si="234"/>
        <v>2.3658512039486461E-3</v>
      </c>
      <c r="V671">
        <f t="shared" si="235"/>
        <v>7.0876960466615985E-4</v>
      </c>
      <c r="W671">
        <f t="shared" si="236"/>
        <v>6.1757036259272842E-3</v>
      </c>
      <c r="Y671" s="2" t="b">
        <f t="shared" si="237"/>
        <v>0</v>
      </c>
      <c r="Z671" s="2"/>
      <c r="AA671" s="1">
        <f t="shared" si="238"/>
        <v>43389</v>
      </c>
      <c r="AB671">
        <f t="shared" si="239"/>
        <v>9.9999999999999395E-3</v>
      </c>
      <c r="AC671">
        <f t="shared" si="240"/>
        <v>1.9086732090910956E-3</v>
      </c>
      <c r="AD671">
        <f t="shared" si="241"/>
        <v>3.8771853396458943E-3</v>
      </c>
      <c r="AE671">
        <f t="shared" si="242"/>
        <v>2.3658512039486461E-3</v>
      </c>
      <c r="AF671">
        <f t="shared" si="243"/>
        <v>7.0876960466615985E-4</v>
      </c>
      <c r="AG671">
        <f t="shared" si="244"/>
        <v>6.1757036259272842E-3</v>
      </c>
    </row>
    <row r="672" spans="1:33" x14ac:dyDescent="0.25">
      <c r="A672" t="str">
        <f>'[3]post matched'!$A473</f>
        <v>speech</v>
      </c>
      <c r="B672" s="1">
        <v>43396</v>
      </c>
      <c r="C672" s="9">
        <f>[4]contrs_2year_adj_extra_stack!A671</f>
        <v>9.9999999999999395E-5</v>
      </c>
      <c r="D672" s="9">
        <f>[4]contrs_2year_adj_extra_stack!B671</f>
        <v>-8.9044838355051196E-6</v>
      </c>
      <c r="E672" s="9">
        <f>[4]contrs_2year_adj_extra_stack!C671</f>
        <v>4.9264723414759297E-5</v>
      </c>
      <c r="F672" s="9">
        <f>[4]contrs_2year_adj_extra_stack!D671</f>
        <v>4.0542332855555197E-5</v>
      </c>
      <c r="G672" s="9">
        <f>[4]contrs_2year_adj_extra_stack!E671</f>
        <v>-1.05550202567504E-5</v>
      </c>
      <c r="I672" s="1">
        <f t="shared" si="245"/>
        <v>43374</v>
      </c>
      <c r="J672" s="1">
        <f t="shared" si="225"/>
        <v>43396</v>
      </c>
      <c r="K672" s="2">
        <f t="shared" si="226"/>
        <v>-9.9999999999999395E-3</v>
      </c>
      <c r="L672">
        <f t="shared" si="227"/>
        <v>8.9044838355051194E-4</v>
      </c>
      <c r="M672">
        <f t="shared" si="228"/>
        <v>-4.9264723414759294E-3</v>
      </c>
      <c r="N672">
        <f t="shared" si="229"/>
        <v>-4.0542332855555193E-3</v>
      </c>
      <c r="O672">
        <f t="shared" si="230"/>
        <v>1.05550202567504E-3</v>
      </c>
      <c r="P672">
        <f t="shared" si="246"/>
        <v>-2.9652447821940436E-3</v>
      </c>
      <c r="R672">
        <f t="shared" si="231"/>
        <v>-9.9999999999999395E-3</v>
      </c>
      <c r="S672">
        <f t="shared" si="232"/>
        <v>2.0373914817638865E-3</v>
      </c>
      <c r="T672">
        <f t="shared" si="233"/>
        <v>-3.7795292432625549E-3</v>
      </c>
      <c r="U672">
        <f t="shared" si="234"/>
        <v>-2.9072901873421434E-3</v>
      </c>
      <c r="V672">
        <f t="shared" si="235"/>
        <v>2.2024451238884151E-3</v>
      </c>
      <c r="W672">
        <f t="shared" si="236"/>
        <v>-6.3341806099505935E-3</v>
      </c>
      <c r="Y672" s="2" t="b">
        <f t="shared" si="237"/>
        <v>0</v>
      </c>
      <c r="Z672" s="2"/>
      <c r="AA672" s="1">
        <f t="shared" si="238"/>
        <v>43396</v>
      </c>
      <c r="AB672">
        <f t="shared" si="239"/>
        <v>9.9999999999999395E-3</v>
      </c>
      <c r="AC672">
        <f t="shared" si="240"/>
        <v>2.0373914817638865E-3</v>
      </c>
      <c r="AD672">
        <f t="shared" si="241"/>
        <v>3.7795292432625549E-3</v>
      </c>
      <c r="AE672">
        <f t="shared" si="242"/>
        <v>2.9072901873421434E-3</v>
      </c>
      <c r="AF672">
        <f t="shared" si="243"/>
        <v>2.2024451238884151E-3</v>
      </c>
      <c r="AG672">
        <f t="shared" si="244"/>
        <v>6.3341806099505935E-3</v>
      </c>
    </row>
    <row r="673" spans="1:33" x14ac:dyDescent="0.25">
      <c r="A673" t="str">
        <f>'[3]post matched'!$A474</f>
        <v>speech</v>
      </c>
      <c r="B673" s="1">
        <v>43396</v>
      </c>
      <c r="C673" s="9">
        <f>[4]contrs_2year_adj_extra_stack!A672</f>
        <v>9.9999999999999395E-5</v>
      </c>
      <c r="D673" s="9">
        <f>[4]contrs_2year_adj_extra_stack!B672</f>
        <v>-8.9044838355051196E-6</v>
      </c>
      <c r="E673" s="9">
        <f>[4]contrs_2year_adj_extra_stack!C672</f>
        <v>4.9264723414759297E-5</v>
      </c>
      <c r="F673" s="9">
        <f>[4]contrs_2year_adj_extra_stack!D672</f>
        <v>4.0542332855555197E-5</v>
      </c>
      <c r="G673" s="9">
        <f>[4]contrs_2year_adj_extra_stack!E672</f>
        <v>-1.05550202567504E-5</v>
      </c>
      <c r="I673" s="1">
        <f t="shared" si="245"/>
        <v>43374</v>
      </c>
      <c r="J673" s="1">
        <f t="shared" si="225"/>
        <v>43396</v>
      </c>
      <c r="K673" s="2">
        <f t="shared" si="226"/>
        <v>-9.9999999999999395E-3</v>
      </c>
      <c r="L673">
        <f t="shared" si="227"/>
        <v>8.9044838355051194E-4</v>
      </c>
      <c r="M673">
        <f t="shared" si="228"/>
        <v>-4.9264723414759294E-3</v>
      </c>
      <c r="N673">
        <f t="shared" si="229"/>
        <v>-4.0542332855555193E-3</v>
      </c>
      <c r="O673">
        <f t="shared" si="230"/>
        <v>1.05550202567504E-3</v>
      </c>
      <c r="P673">
        <f t="shared" si="246"/>
        <v>-2.9652447821940436E-3</v>
      </c>
      <c r="R673">
        <f t="shared" si="231"/>
        <v>-9.9999999999999395E-3</v>
      </c>
      <c r="S673">
        <f t="shared" si="232"/>
        <v>2.0373914817638865E-3</v>
      </c>
      <c r="T673">
        <f t="shared" si="233"/>
        <v>-3.7795292432625549E-3</v>
      </c>
      <c r="U673">
        <f t="shared" si="234"/>
        <v>-2.9072901873421434E-3</v>
      </c>
      <c r="V673">
        <f t="shared" si="235"/>
        <v>2.2024451238884151E-3</v>
      </c>
      <c r="W673">
        <f t="shared" si="236"/>
        <v>-6.3341806099505935E-3</v>
      </c>
      <c r="Y673" s="2" t="b">
        <f t="shared" si="237"/>
        <v>0</v>
      </c>
      <c r="Z673" s="2"/>
      <c r="AA673" s="1">
        <f t="shared" si="238"/>
        <v>43396</v>
      </c>
      <c r="AB673">
        <f t="shared" si="239"/>
        <v>9.9999999999999395E-3</v>
      </c>
      <c r="AC673">
        <f t="shared" si="240"/>
        <v>2.0373914817638865E-3</v>
      </c>
      <c r="AD673">
        <f t="shared" si="241"/>
        <v>3.7795292432625549E-3</v>
      </c>
      <c r="AE673">
        <f t="shared" si="242"/>
        <v>2.9072901873421434E-3</v>
      </c>
      <c r="AF673">
        <f t="shared" si="243"/>
        <v>2.2024451238884151E-3</v>
      </c>
      <c r="AG673">
        <f t="shared" si="244"/>
        <v>6.3341806099505935E-3</v>
      </c>
    </row>
    <row r="674" spans="1:33" x14ac:dyDescent="0.25">
      <c r="A674" t="str">
        <f>'[3]post matched'!$A475</f>
        <v>speech</v>
      </c>
      <c r="B674" s="1">
        <v>43403</v>
      </c>
      <c r="C674" s="9">
        <f>[4]contrs_2year_adj_extra_stack!A673</f>
        <v>-9.9999999999999395E-5</v>
      </c>
      <c r="D674" s="9">
        <f>[4]contrs_2year_adj_extra_stack!B673</f>
        <v>7.1201617059595001E-5</v>
      </c>
      <c r="E674" s="9">
        <f>[4]contrs_2year_adj_extra_stack!C673</f>
        <v>-9.4813984834308398E-5</v>
      </c>
      <c r="F674" s="9">
        <f>[4]contrs_2year_adj_extra_stack!D673</f>
        <v>-1.7769875725190801E-5</v>
      </c>
      <c r="G674" s="9">
        <f>[4]contrs_2year_adj_extra_stack!E673</f>
        <v>5.8839251477355003E-5</v>
      </c>
      <c r="I674" s="1">
        <f t="shared" si="245"/>
        <v>43374</v>
      </c>
      <c r="J674" s="1">
        <f t="shared" si="225"/>
        <v>43403</v>
      </c>
      <c r="K674" s="2">
        <f t="shared" si="226"/>
        <v>9.9999999999999395E-3</v>
      </c>
      <c r="L674">
        <f t="shared" si="227"/>
        <v>-7.1201617059594999E-3</v>
      </c>
      <c r="M674">
        <f t="shared" si="228"/>
        <v>9.481398483430839E-3</v>
      </c>
      <c r="N674">
        <f t="shared" si="229"/>
        <v>1.7769875725190802E-3</v>
      </c>
      <c r="O674">
        <f t="shared" si="230"/>
        <v>-5.8839251477355E-3</v>
      </c>
      <c r="P674">
        <f t="shared" si="246"/>
        <v>1.1745700797745021E-2</v>
      </c>
      <c r="R674">
        <f t="shared" si="231"/>
        <v>9.9999999999999395E-3</v>
      </c>
      <c r="S674">
        <f t="shared" si="232"/>
        <v>-5.9732186077461249E-3</v>
      </c>
      <c r="T674">
        <f t="shared" si="233"/>
        <v>1.0628341581644213E-2</v>
      </c>
      <c r="U674">
        <f t="shared" si="234"/>
        <v>2.9239306707324565E-3</v>
      </c>
      <c r="V674">
        <f t="shared" si="235"/>
        <v>-4.7369820495221249E-3</v>
      </c>
      <c r="W674">
        <f t="shared" si="236"/>
        <v>8.3767649699884698E-3</v>
      </c>
      <c r="Y674" s="2" t="b">
        <f t="shared" si="237"/>
        <v>0</v>
      </c>
      <c r="Z674" s="2"/>
      <c r="AA674" s="1">
        <f t="shared" si="238"/>
        <v>43403</v>
      </c>
      <c r="AB674">
        <f t="shared" si="239"/>
        <v>9.9999999999999395E-3</v>
      </c>
      <c r="AC674">
        <f t="shared" si="240"/>
        <v>5.9732186077461249E-3</v>
      </c>
      <c r="AD674">
        <f t="shared" si="241"/>
        <v>1.0628341581644213E-2</v>
      </c>
      <c r="AE674">
        <f t="shared" si="242"/>
        <v>2.9239306707324565E-3</v>
      </c>
      <c r="AF674">
        <f t="shared" si="243"/>
        <v>4.7369820495221249E-3</v>
      </c>
      <c r="AG674">
        <f t="shared" si="244"/>
        <v>8.3767649699884698E-3</v>
      </c>
    </row>
    <row r="675" spans="1:33" x14ac:dyDescent="0.25">
      <c r="A675" t="str">
        <f>'[3]post matched'!$A476</f>
        <v>smp</v>
      </c>
      <c r="B675" s="1">
        <v>43413</v>
      </c>
      <c r="C675" s="9">
        <f>[4]contrs_2year_adj_extra_stack!A674</f>
        <v>1.9999999999999901E-4</v>
      </c>
      <c r="D675" s="9">
        <f>[4]contrs_2year_adj_extra_stack!B674</f>
        <v>2.1061039959286399E-5</v>
      </c>
      <c r="E675" s="9">
        <f>[4]contrs_2year_adj_extra_stack!C674</f>
        <v>1.0614977067788899E-4</v>
      </c>
      <c r="F675" s="9">
        <f>[4]contrs_2year_adj_extra_stack!D674</f>
        <v>7.1379694041846003E-5</v>
      </c>
      <c r="G675" s="9">
        <f>[4]contrs_2year_adj_extra_stack!E674</f>
        <v>3.7353379783620798E-5</v>
      </c>
      <c r="I675" s="1">
        <f t="shared" si="245"/>
        <v>43405</v>
      </c>
      <c r="J675" s="1">
        <f t="shared" si="225"/>
        <v>43413</v>
      </c>
      <c r="K675" s="2">
        <f t="shared" si="226"/>
        <v>-1.99999999999999E-2</v>
      </c>
      <c r="L675">
        <f t="shared" si="227"/>
        <v>-2.1061039959286397E-3</v>
      </c>
      <c r="M675">
        <f t="shared" si="228"/>
        <v>-1.0614977067788899E-2</v>
      </c>
      <c r="N675">
        <f t="shared" si="229"/>
        <v>-7.1379694041845999E-3</v>
      </c>
      <c r="O675">
        <f t="shared" si="230"/>
        <v>-3.7353379783620798E-3</v>
      </c>
      <c r="P675">
        <f t="shared" si="246"/>
        <v>3.5943884462643185E-3</v>
      </c>
      <c r="R675">
        <f t="shared" si="231"/>
        <v>-1.99999999999999E-2</v>
      </c>
      <c r="S675">
        <f t="shared" si="232"/>
        <v>-9.5916089771526511E-4</v>
      </c>
      <c r="T675">
        <f t="shared" si="233"/>
        <v>-9.4680339695755247E-3</v>
      </c>
      <c r="U675">
        <f t="shared" si="234"/>
        <v>-5.991026305971224E-3</v>
      </c>
      <c r="V675">
        <f t="shared" si="235"/>
        <v>-2.5883948801487047E-3</v>
      </c>
      <c r="W675">
        <f t="shared" si="236"/>
        <v>2.2545261850776856E-4</v>
      </c>
      <c r="Y675" s="2" t="b">
        <f t="shared" si="237"/>
        <v>0</v>
      </c>
      <c r="Z675" s="2"/>
      <c r="AA675" s="1">
        <f t="shared" si="238"/>
        <v>43413</v>
      </c>
      <c r="AB675">
        <f t="shared" si="239"/>
        <v>1.99999999999999E-2</v>
      </c>
      <c r="AC675">
        <f t="shared" si="240"/>
        <v>9.5916089771526511E-4</v>
      </c>
      <c r="AD675">
        <f t="shared" si="241"/>
        <v>9.4680339695755247E-3</v>
      </c>
      <c r="AE675">
        <f t="shared" si="242"/>
        <v>5.991026305971224E-3</v>
      </c>
      <c r="AF675">
        <f t="shared" si="243"/>
        <v>2.5883948801487047E-3</v>
      </c>
      <c r="AG675">
        <f t="shared" si="244"/>
        <v>2.2545261850776856E-4</v>
      </c>
    </row>
    <row r="676" spans="1:33" x14ac:dyDescent="0.25">
      <c r="A676" t="str">
        <f>'[3]post matched'!$A477</f>
        <v>speech</v>
      </c>
      <c r="B676" s="1">
        <v>43419</v>
      </c>
      <c r="C676" s="9">
        <f>[4]contrs_2year_adj_extra_stack!A675</f>
        <v>0</v>
      </c>
      <c r="D676" s="9">
        <f>[4]contrs_2year_adj_extra_stack!B675</f>
        <v>4.19254379797081E-5</v>
      </c>
      <c r="E676" s="9">
        <f>[4]contrs_2year_adj_extra_stack!C675</f>
        <v>-2.2781828869696201E-5</v>
      </c>
      <c r="F676" s="9">
        <f>[4]contrs_2year_adj_extra_stack!D675</f>
        <v>1.31317288360935E-5</v>
      </c>
      <c r="G676" s="9">
        <f>[4]contrs_2year_adj_extra_stack!E675</f>
        <v>4.3540670737895902E-5</v>
      </c>
      <c r="I676" s="1">
        <f t="shared" si="245"/>
        <v>43405</v>
      </c>
      <c r="J676" s="1">
        <f t="shared" si="225"/>
        <v>43419</v>
      </c>
      <c r="K676" s="2">
        <f t="shared" si="226"/>
        <v>0</v>
      </c>
      <c r="L676">
        <f t="shared" si="227"/>
        <v>-4.1925437979708101E-3</v>
      </c>
      <c r="M676">
        <f t="shared" si="228"/>
        <v>2.2781828869696203E-3</v>
      </c>
      <c r="N676">
        <f t="shared" si="229"/>
        <v>-1.31317288360935E-3</v>
      </c>
      <c r="O676">
        <f t="shared" si="230"/>
        <v>-4.3540670737895904E-3</v>
      </c>
      <c r="P676">
        <f t="shared" si="246"/>
        <v>7.5816008684001304E-3</v>
      </c>
      <c r="R676">
        <f t="shared" si="231"/>
        <v>0</v>
      </c>
      <c r="S676">
        <f t="shared" si="232"/>
        <v>-3.0456006997574355E-3</v>
      </c>
      <c r="T676">
        <f t="shared" si="233"/>
        <v>3.4251259851829949E-3</v>
      </c>
      <c r="U676">
        <f t="shared" si="234"/>
        <v>-1.6622978539597389E-4</v>
      </c>
      <c r="V676">
        <f t="shared" si="235"/>
        <v>-3.2071239755762154E-3</v>
      </c>
      <c r="W676">
        <f t="shared" si="236"/>
        <v>4.2126650406435805E-3</v>
      </c>
      <c r="Y676" s="2" t="b">
        <f t="shared" si="237"/>
        <v>0</v>
      </c>
      <c r="Z676" s="2"/>
      <c r="AA676" s="1">
        <f t="shared" si="238"/>
        <v>43419</v>
      </c>
      <c r="AB676">
        <f t="shared" si="239"/>
        <v>0</v>
      </c>
      <c r="AC676">
        <f t="shared" si="240"/>
        <v>3.0456006997574355E-3</v>
      </c>
      <c r="AD676">
        <f t="shared" si="241"/>
        <v>3.4251259851829949E-3</v>
      </c>
      <c r="AE676">
        <f t="shared" si="242"/>
        <v>1.6622978539597389E-4</v>
      </c>
      <c r="AF676">
        <f t="shared" si="243"/>
        <v>3.2071239755762154E-3</v>
      </c>
      <c r="AG676">
        <f t="shared" si="244"/>
        <v>4.2126650406435805E-3</v>
      </c>
    </row>
    <row r="677" spans="1:33" x14ac:dyDescent="0.25">
      <c r="A677" t="str">
        <f>'[3]post matched'!$A478</f>
        <v>minutes</v>
      </c>
      <c r="B677" s="1">
        <v>43424</v>
      </c>
      <c r="C677" s="9">
        <f>[4]contrs_2year_adj_extra_stack!A676</f>
        <v>-9.9999999999999395E-5</v>
      </c>
      <c r="D677" s="9">
        <f>[4]contrs_2year_adj_extra_stack!B676</f>
        <v>7.1680732010857804E-5</v>
      </c>
      <c r="E677" s="9">
        <f>[4]contrs_2year_adj_extra_stack!C676</f>
        <v>-1.16424834309219E-4</v>
      </c>
      <c r="F677" s="9">
        <f>[4]contrs_2year_adj_extra_stack!D676</f>
        <v>-7.7075133149438594E-5</v>
      </c>
      <c r="G677" s="9">
        <f>[4]contrs_2year_adj_extra_stack!E676</f>
        <v>3.5936804700436002E-5</v>
      </c>
      <c r="I677" s="1">
        <f t="shared" si="245"/>
        <v>43405</v>
      </c>
      <c r="J677" s="1">
        <f t="shared" si="225"/>
        <v>43424</v>
      </c>
      <c r="K677" s="2">
        <f t="shared" si="226"/>
        <v>9.9999999999999395E-3</v>
      </c>
      <c r="L677">
        <f t="shared" si="227"/>
        <v>-7.1680732010857805E-3</v>
      </c>
      <c r="M677">
        <f t="shared" si="228"/>
        <v>1.1642483430921899E-2</v>
      </c>
      <c r="N677">
        <f t="shared" si="229"/>
        <v>7.7075133149438592E-3</v>
      </c>
      <c r="O677">
        <f t="shared" si="230"/>
        <v>-3.5936804700436001E-3</v>
      </c>
      <c r="P677">
        <f t="shared" si="246"/>
        <v>1.4117569252635616E-3</v>
      </c>
      <c r="R677">
        <f t="shared" si="231"/>
        <v>9.9999999999999395E-3</v>
      </c>
      <c r="S677">
        <f t="shared" si="232"/>
        <v>-6.0211301028724063E-3</v>
      </c>
      <c r="T677">
        <f t="shared" si="233"/>
        <v>1.2789426529135273E-2</v>
      </c>
      <c r="U677">
        <f t="shared" si="234"/>
        <v>8.854456413157236E-3</v>
      </c>
      <c r="V677">
        <f t="shared" si="235"/>
        <v>-2.4467373718302255E-3</v>
      </c>
      <c r="W677">
        <f t="shared" si="236"/>
        <v>-1.9571789024929883E-3</v>
      </c>
      <c r="Y677" s="2" t="b">
        <f t="shared" si="237"/>
        <v>0</v>
      </c>
      <c r="Z677" s="2"/>
      <c r="AA677" s="1">
        <f t="shared" si="238"/>
        <v>43424</v>
      </c>
      <c r="AB677">
        <f t="shared" si="239"/>
        <v>9.9999999999999395E-3</v>
      </c>
      <c r="AC677">
        <f t="shared" si="240"/>
        <v>6.0211301028724063E-3</v>
      </c>
      <c r="AD677">
        <f t="shared" si="241"/>
        <v>1.2789426529135273E-2</v>
      </c>
      <c r="AE677">
        <f t="shared" si="242"/>
        <v>8.854456413157236E-3</v>
      </c>
      <c r="AF677">
        <f t="shared" si="243"/>
        <v>2.4467373718302255E-3</v>
      </c>
      <c r="AG677">
        <f t="shared" si="244"/>
        <v>1.9571789024929883E-3</v>
      </c>
    </row>
    <row r="678" spans="1:33" x14ac:dyDescent="0.25">
      <c r="A678" t="str">
        <f>'[3]post matched'!$A479</f>
        <v>speech</v>
      </c>
      <c r="B678" s="1">
        <v>43430</v>
      </c>
      <c r="C678" s="9">
        <f>[4]contrs_2year_adj_extra_stack!A677</f>
        <v>-9.9999999999999395E-5</v>
      </c>
      <c r="D678" s="9">
        <f>[4]contrs_2year_adj_extra_stack!B677</f>
        <v>4.2830705596068303E-5</v>
      </c>
      <c r="E678" s="9">
        <f>[4]contrs_2year_adj_extra_stack!C677</f>
        <v>-6.1262324733970302E-5</v>
      </c>
      <c r="F678" s="9">
        <f>[4]contrs_2year_adj_extra_stack!D677</f>
        <v>-1.7506876111142599E-5</v>
      </c>
      <c r="G678" s="9">
        <f>[4]contrs_2year_adj_extra_stack!E677</f>
        <v>1.8362913104254999E-5</v>
      </c>
      <c r="I678" s="1">
        <f t="shared" si="245"/>
        <v>43405</v>
      </c>
      <c r="J678" s="1">
        <f t="shared" si="225"/>
        <v>43430</v>
      </c>
      <c r="K678" s="2">
        <f t="shared" si="226"/>
        <v>9.9999999999999395E-3</v>
      </c>
      <c r="L678">
        <f t="shared" si="227"/>
        <v>-4.2830705596068304E-3</v>
      </c>
      <c r="M678">
        <f t="shared" si="228"/>
        <v>6.1262324733970305E-3</v>
      </c>
      <c r="N678">
        <f t="shared" si="229"/>
        <v>1.75068761111426E-3</v>
      </c>
      <c r="O678">
        <f t="shared" si="230"/>
        <v>-1.8362913104254999E-3</v>
      </c>
      <c r="P678">
        <f t="shared" si="246"/>
        <v>8.2424417855209778E-3</v>
      </c>
      <c r="R678">
        <f t="shared" si="231"/>
        <v>9.9999999999999395E-3</v>
      </c>
      <c r="S678">
        <f t="shared" si="232"/>
        <v>-3.1361274613934558E-3</v>
      </c>
      <c r="T678">
        <f t="shared" si="233"/>
        <v>7.2731755716104046E-3</v>
      </c>
      <c r="U678">
        <f t="shared" si="234"/>
        <v>2.8976307093276361E-3</v>
      </c>
      <c r="V678">
        <f t="shared" si="235"/>
        <v>-6.8934821221212504E-4</v>
      </c>
      <c r="W678">
        <f t="shared" si="236"/>
        <v>4.8735059577644279E-3</v>
      </c>
      <c r="Y678" s="2" t="b">
        <f t="shared" si="237"/>
        <v>0</v>
      </c>
      <c r="Z678" s="2"/>
      <c r="AA678" s="1">
        <f t="shared" si="238"/>
        <v>43430</v>
      </c>
      <c r="AB678">
        <f t="shared" si="239"/>
        <v>9.9999999999999395E-3</v>
      </c>
      <c r="AC678">
        <f t="shared" si="240"/>
        <v>3.1361274613934558E-3</v>
      </c>
      <c r="AD678">
        <f t="shared" si="241"/>
        <v>7.2731755716104046E-3</v>
      </c>
      <c r="AE678">
        <f t="shared" si="242"/>
        <v>2.8976307093276361E-3</v>
      </c>
      <c r="AF678">
        <f t="shared" si="243"/>
        <v>6.8934821221212504E-4</v>
      </c>
      <c r="AG678">
        <f t="shared" si="244"/>
        <v>4.8735059577644279E-3</v>
      </c>
    </row>
    <row r="679" spans="1:33" x14ac:dyDescent="0.25">
      <c r="A679" t="str">
        <f>'[3]post matched'!$A480</f>
        <v>speech</v>
      </c>
      <c r="B679" s="1">
        <v>43430</v>
      </c>
      <c r="C679" s="9">
        <f>[4]contrs_2year_adj_extra_stack!A678</f>
        <v>-9.9999999999999395E-5</v>
      </c>
      <c r="D679" s="9">
        <f>[4]contrs_2year_adj_extra_stack!B678</f>
        <v>4.2830705596068303E-5</v>
      </c>
      <c r="E679" s="9">
        <f>[4]contrs_2year_adj_extra_stack!C678</f>
        <v>-6.1262324733970302E-5</v>
      </c>
      <c r="F679" s="9">
        <f>[4]contrs_2year_adj_extra_stack!D678</f>
        <v>-1.7506876111142599E-5</v>
      </c>
      <c r="G679" s="9">
        <f>[4]contrs_2year_adj_extra_stack!E678</f>
        <v>1.8362913104254999E-5</v>
      </c>
      <c r="I679" s="1">
        <f t="shared" si="245"/>
        <v>43405</v>
      </c>
      <c r="J679" s="1">
        <f t="shared" si="225"/>
        <v>43430</v>
      </c>
      <c r="K679" s="2">
        <f t="shared" si="226"/>
        <v>9.9999999999999395E-3</v>
      </c>
      <c r="L679">
        <f t="shared" si="227"/>
        <v>-4.2830705596068304E-3</v>
      </c>
      <c r="M679">
        <f t="shared" si="228"/>
        <v>6.1262324733970305E-3</v>
      </c>
      <c r="N679">
        <f t="shared" si="229"/>
        <v>1.75068761111426E-3</v>
      </c>
      <c r="O679">
        <f t="shared" si="230"/>
        <v>-1.8362913104254999E-3</v>
      </c>
      <c r="P679">
        <f t="shared" si="246"/>
        <v>8.2424417855209778E-3</v>
      </c>
      <c r="R679">
        <f t="shared" si="231"/>
        <v>9.9999999999999395E-3</v>
      </c>
      <c r="S679">
        <f t="shared" si="232"/>
        <v>-3.1361274613934558E-3</v>
      </c>
      <c r="T679">
        <f t="shared" si="233"/>
        <v>7.2731755716104046E-3</v>
      </c>
      <c r="U679">
        <f t="shared" si="234"/>
        <v>2.8976307093276361E-3</v>
      </c>
      <c r="V679">
        <f t="shared" si="235"/>
        <v>-6.8934821221212504E-4</v>
      </c>
      <c r="W679">
        <f t="shared" si="236"/>
        <v>4.8735059577644279E-3</v>
      </c>
      <c r="Y679" s="2" t="b">
        <f t="shared" si="237"/>
        <v>0</v>
      </c>
      <c r="Z679" s="2"/>
      <c r="AA679" s="1">
        <f t="shared" si="238"/>
        <v>43430</v>
      </c>
      <c r="AB679">
        <f t="shared" si="239"/>
        <v>9.9999999999999395E-3</v>
      </c>
      <c r="AC679">
        <f t="shared" si="240"/>
        <v>3.1361274613934558E-3</v>
      </c>
      <c r="AD679">
        <f t="shared" si="241"/>
        <v>7.2731755716104046E-3</v>
      </c>
      <c r="AE679">
        <f t="shared" si="242"/>
        <v>2.8976307093276361E-3</v>
      </c>
      <c r="AF679">
        <f t="shared" si="243"/>
        <v>6.8934821221212504E-4</v>
      </c>
      <c r="AG679">
        <f t="shared" si="244"/>
        <v>4.8735059577644279E-3</v>
      </c>
    </row>
    <row r="680" spans="1:33" x14ac:dyDescent="0.25">
      <c r="A680" t="str">
        <f>'[3]post matched'!$A481</f>
        <v>minutes</v>
      </c>
      <c r="B680" s="1">
        <v>43452</v>
      </c>
      <c r="C680" s="9">
        <f>[4]contrs_2year_adj_extra_stack!A679</f>
        <v>0</v>
      </c>
      <c r="D680" s="9">
        <f>[4]contrs_2year_adj_extra_stack!B679</f>
        <v>3.1459852689093302E-5</v>
      </c>
      <c r="E680" s="9">
        <f>[4]contrs_2year_adj_extra_stack!C679</f>
        <v>-4.4338689951302499E-5</v>
      </c>
      <c r="F680" s="9">
        <f>[4]contrs_2year_adj_extra_stack!D679</f>
        <v>1.25456442273339E-5</v>
      </c>
      <c r="G680" s="9">
        <f>[4]contrs_2year_adj_extra_stack!E679</f>
        <v>1.8636041874891002E-5</v>
      </c>
      <c r="I680" s="1">
        <f t="shared" si="245"/>
        <v>43435</v>
      </c>
      <c r="J680" s="1">
        <f t="shared" si="225"/>
        <v>43452</v>
      </c>
      <c r="K680" s="2">
        <f t="shared" si="226"/>
        <v>0</v>
      </c>
      <c r="L680">
        <f t="shared" si="227"/>
        <v>-3.1459852689093301E-3</v>
      </c>
      <c r="M680">
        <f t="shared" si="228"/>
        <v>4.4338689951302496E-3</v>
      </c>
      <c r="N680">
        <f t="shared" si="229"/>
        <v>-1.2545644227333901E-3</v>
      </c>
      <c r="O680">
        <f t="shared" si="230"/>
        <v>-1.8636041874891002E-3</v>
      </c>
      <c r="P680">
        <f t="shared" si="246"/>
        <v>1.8302848840015709E-3</v>
      </c>
      <c r="R680">
        <f t="shared" si="231"/>
        <v>0</v>
      </c>
      <c r="S680">
        <f t="shared" si="232"/>
        <v>-1.9990421706959556E-3</v>
      </c>
      <c r="T680">
        <f t="shared" si="233"/>
        <v>5.5808120933436237E-3</v>
      </c>
      <c r="U680">
        <f t="shared" si="234"/>
        <v>-1.0762132452001396E-4</v>
      </c>
      <c r="V680">
        <f t="shared" si="235"/>
        <v>-7.1666108927572543E-4</v>
      </c>
      <c r="W680">
        <f t="shared" si="236"/>
        <v>-1.538650943754979E-3</v>
      </c>
      <c r="Y680" s="2" t="b">
        <f t="shared" si="237"/>
        <v>0</v>
      </c>
      <c r="Z680" s="2"/>
      <c r="AA680" s="1">
        <f t="shared" si="238"/>
        <v>43452</v>
      </c>
      <c r="AB680">
        <f t="shared" si="239"/>
        <v>0</v>
      </c>
      <c r="AC680">
        <f t="shared" si="240"/>
        <v>1.9990421706959556E-3</v>
      </c>
      <c r="AD680">
        <f t="shared" si="241"/>
        <v>5.5808120933436237E-3</v>
      </c>
      <c r="AE680">
        <f t="shared" si="242"/>
        <v>1.0762132452001396E-4</v>
      </c>
      <c r="AF680">
        <f t="shared" si="243"/>
        <v>7.1666108927572543E-4</v>
      </c>
      <c r="AG680">
        <f t="shared" si="244"/>
        <v>1.538650943754979E-3</v>
      </c>
    </row>
    <row r="681" spans="1:33" x14ac:dyDescent="0.25">
      <c r="A681" t="str">
        <f>'[3]post matched'!$A482</f>
        <v>speech</v>
      </c>
      <c r="B681" s="1">
        <v>43502</v>
      </c>
      <c r="C681" s="9">
        <f>[4]contrs_2year_adj_extra_stack!A680</f>
        <v>7.9999999999999895E-4</v>
      </c>
      <c r="D681" s="9">
        <f>[4]contrs_2year_adj_extra_stack!B680</f>
        <v>-3.7355492034960999E-6</v>
      </c>
      <c r="E681" s="9">
        <f>[4]contrs_2year_adj_extra_stack!C680</f>
        <v>5.2475801338145703E-4</v>
      </c>
      <c r="F681" s="9">
        <f>[4]contrs_2year_adj_extra_stack!D680</f>
        <v>1.9979912403497699E-4</v>
      </c>
      <c r="G681" s="9">
        <f>[4]contrs_2year_adj_extra_stack!E680</f>
        <v>1.2850027238997899E-4</v>
      </c>
      <c r="I681" s="1">
        <f t="shared" si="245"/>
        <v>43497</v>
      </c>
      <c r="J681" s="1">
        <f t="shared" si="225"/>
        <v>43502</v>
      </c>
      <c r="K681" s="2">
        <f t="shared" si="226"/>
        <v>-7.9999999999999891E-2</v>
      </c>
      <c r="L681">
        <f t="shared" si="227"/>
        <v>3.7355492034961001E-4</v>
      </c>
      <c r="M681">
        <f t="shared" si="228"/>
        <v>-5.2475801338145701E-2</v>
      </c>
      <c r="N681">
        <f t="shared" si="229"/>
        <v>-1.99799124034977E-2</v>
      </c>
      <c r="O681">
        <f t="shared" si="230"/>
        <v>-1.2850027238997898E-2</v>
      </c>
      <c r="P681">
        <f t="shared" si="246"/>
        <v>4.932186060291794E-3</v>
      </c>
      <c r="R681">
        <f t="shared" si="231"/>
        <v>-7.9999999999999891E-2</v>
      </c>
      <c r="S681">
        <f t="shared" si="232"/>
        <v>1.5204980185629846E-3</v>
      </c>
      <c r="T681">
        <f t="shared" si="233"/>
        <v>-5.1328858239932329E-2</v>
      </c>
      <c r="U681">
        <f t="shared" si="234"/>
        <v>-1.8832969305284324E-2</v>
      </c>
      <c r="V681">
        <f t="shared" si="235"/>
        <v>-1.1703084140784524E-2</v>
      </c>
      <c r="W681">
        <f t="shared" si="236"/>
        <v>1.5632502325352441E-3</v>
      </c>
      <c r="Y681" s="2" t="b">
        <f t="shared" si="237"/>
        <v>0</v>
      </c>
      <c r="Z681" s="2"/>
      <c r="AA681" s="1">
        <f t="shared" si="238"/>
        <v>43502</v>
      </c>
      <c r="AB681">
        <f t="shared" si="239"/>
        <v>7.9999999999999891E-2</v>
      </c>
      <c r="AC681">
        <f t="shared" si="240"/>
        <v>1.5204980185629846E-3</v>
      </c>
      <c r="AD681">
        <f t="shared" si="241"/>
        <v>5.1328858239932329E-2</v>
      </c>
      <c r="AE681">
        <f t="shared" si="242"/>
        <v>1.8832969305284324E-2</v>
      </c>
      <c r="AF681">
        <f t="shared" si="243"/>
        <v>1.1703084140784524E-2</v>
      </c>
      <c r="AG681">
        <f t="shared" si="244"/>
        <v>1.5632502325352441E-3</v>
      </c>
    </row>
    <row r="682" spans="1:33" x14ac:dyDescent="0.25">
      <c r="A682" t="str">
        <f>'[3]post matched'!$A483</f>
        <v>smp</v>
      </c>
      <c r="B682" s="1">
        <v>43504</v>
      </c>
      <c r="C682" s="9">
        <f>[4]contrs_2year_adj_extra_stack!A681</f>
        <v>2.9999999999999802E-4</v>
      </c>
      <c r="D682" s="9">
        <f>[4]contrs_2year_adj_extra_stack!B681</f>
        <v>2.0781826052197802E-5</v>
      </c>
      <c r="E682" s="9">
        <f>[4]contrs_2year_adj_extra_stack!C681</f>
        <v>2.4115124368723599E-4</v>
      </c>
      <c r="F682" s="9">
        <f>[4]contrs_2year_adj_extra_stack!D681</f>
        <v>5.8278013488727903E-5</v>
      </c>
      <c r="G682" s="9">
        <f>[4]contrs_2year_adj_extra_stack!E681</f>
        <v>4.1879496837700801E-6</v>
      </c>
      <c r="I682" s="1">
        <f t="shared" si="245"/>
        <v>43497</v>
      </c>
      <c r="J682" s="1">
        <f t="shared" si="225"/>
        <v>43504</v>
      </c>
      <c r="K682" s="2">
        <f t="shared" si="226"/>
        <v>-2.9999999999999801E-2</v>
      </c>
      <c r="L682">
        <f t="shared" si="227"/>
        <v>-2.0781826052197801E-3</v>
      </c>
      <c r="M682">
        <f t="shared" si="228"/>
        <v>-2.4115124368723598E-2</v>
      </c>
      <c r="N682">
        <f t="shared" si="229"/>
        <v>-5.8278013488727905E-3</v>
      </c>
      <c r="O682">
        <f t="shared" si="230"/>
        <v>-4.1879496837700803E-4</v>
      </c>
      <c r="P682">
        <f t="shared" si="246"/>
        <v>2.4399032911933743E-3</v>
      </c>
      <c r="R682">
        <f t="shared" si="231"/>
        <v>-2.9999999999999801E-2</v>
      </c>
      <c r="S682">
        <f t="shared" si="232"/>
        <v>-9.3123950700640555E-4</v>
      </c>
      <c r="T682">
        <f t="shared" si="233"/>
        <v>-2.2968181270510223E-2</v>
      </c>
      <c r="U682">
        <f t="shared" si="234"/>
        <v>-4.6808582506594146E-3</v>
      </c>
      <c r="V682">
        <f t="shared" si="235"/>
        <v>7.2814812983636678E-4</v>
      </c>
      <c r="W682">
        <f t="shared" si="236"/>
        <v>-9.2903253656317561E-4</v>
      </c>
      <c r="Y682" s="2" t="b">
        <f t="shared" si="237"/>
        <v>0</v>
      </c>
      <c r="Z682" s="2"/>
      <c r="AA682" s="1">
        <f t="shared" si="238"/>
        <v>43504</v>
      </c>
      <c r="AB682">
        <f t="shared" si="239"/>
        <v>2.9999999999999801E-2</v>
      </c>
      <c r="AC682">
        <f t="shared" si="240"/>
        <v>9.3123950700640555E-4</v>
      </c>
      <c r="AD682">
        <f t="shared" si="241"/>
        <v>2.2968181270510223E-2</v>
      </c>
      <c r="AE682">
        <f t="shared" si="242"/>
        <v>4.6808582506594146E-3</v>
      </c>
      <c r="AF682">
        <f t="shared" si="243"/>
        <v>7.2814812983636678E-4</v>
      </c>
      <c r="AG682">
        <f t="shared" si="244"/>
        <v>9.2903253656317561E-4</v>
      </c>
    </row>
    <row r="683" spans="1:33" x14ac:dyDescent="0.25">
      <c r="A683" t="str">
        <f>'[3]post matched'!$A484</f>
        <v>minutes</v>
      </c>
      <c r="B683" s="1">
        <v>43515</v>
      </c>
      <c r="C683" s="9">
        <f>[4]contrs_2year_adj_extra_stack!A682</f>
        <v>0</v>
      </c>
      <c r="D683" s="9">
        <f>[4]contrs_2year_adj_extra_stack!B682</f>
        <v>6.9943914884516904E-6</v>
      </c>
      <c r="E683" s="9">
        <f>[4]contrs_2year_adj_extra_stack!C682</f>
        <v>1.05805220156184E-5</v>
      </c>
      <c r="F683" s="9">
        <f>[4]contrs_2year_adj_extra_stack!D682</f>
        <v>9.7886618802970102E-6</v>
      </c>
      <c r="G683" s="9">
        <f>[4]contrs_2year_adj_extra_stack!E682</f>
        <v>3.62422629421836E-5</v>
      </c>
      <c r="I683" s="1">
        <f t="shared" si="245"/>
        <v>43497</v>
      </c>
      <c r="J683" s="1">
        <f t="shared" si="225"/>
        <v>43515</v>
      </c>
      <c r="K683" s="2">
        <f t="shared" si="226"/>
        <v>0</v>
      </c>
      <c r="L683">
        <f t="shared" si="227"/>
        <v>-6.994391488451691E-4</v>
      </c>
      <c r="M683">
        <f t="shared" si="228"/>
        <v>-1.05805220156184E-3</v>
      </c>
      <c r="N683">
        <f t="shared" si="229"/>
        <v>-9.7886618802970108E-4</v>
      </c>
      <c r="O683">
        <f t="shared" si="230"/>
        <v>-3.6242262942183601E-3</v>
      </c>
      <c r="P683">
        <f t="shared" si="246"/>
        <v>6.3605838326550703E-3</v>
      </c>
      <c r="R683">
        <f t="shared" si="231"/>
        <v>0</v>
      </c>
      <c r="S683">
        <f t="shared" si="232"/>
        <v>4.475039493682055E-4</v>
      </c>
      <c r="T683">
        <f t="shared" si="233"/>
        <v>8.8890896651534594E-5</v>
      </c>
      <c r="U683">
        <f t="shared" si="234"/>
        <v>1.6807691018367503E-4</v>
      </c>
      <c r="V683">
        <f t="shared" si="235"/>
        <v>-2.4772831960049851E-3</v>
      </c>
      <c r="W683">
        <f t="shared" si="236"/>
        <v>2.9916480048985204E-3</v>
      </c>
      <c r="Y683" s="2" t="b">
        <f t="shared" si="237"/>
        <v>0</v>
      </c>
      <c r="Z683" s="2"/>
      <c r="AA683" s="1">
        <f t="shared" si="238"/>
        <v>43515</v>
      </c>
      <c r="AB683">
        <f t="shared" si="239"/>
        <v>0</v>
      </c>
      <c r="AC683">
        <f t="shared" si="240"/>
        <v>4.475039493682055E-4</v>
      </c>
      <c r="AD683">
        <f t="shared" si="241"/>
        <v>8.8890896651534594E-5</v>
      </c>
      <c r="AE683">
        <f t="shared" si="242"/>
        <v>1.6807691018367503E-4</v>
      </c>
      <c r="AF683">
        <f t="shared" si="243"/>
        <v>2.4772831960049851E-3</v>
      </c>
      <c r="AG683">
        <f t="shared" si="244"/>
        <v>2.9916480048985204E-3</v>
      </c>
    </row>
    <row r="684" spans="1:33" x14ac:dyDescent="0.25">
      <c r="A684" t="str">
        <f>'[3]post matched'!$A485</f>
        <v>speech</v>
      </c>
      <c r="B684" s="1">
        <v>43518</v>
      </c>
      <c r="C684" s="9">
        <f>[4]contrs_2year_adj_extra_stack!A683</f>
        <v>-1.00000000000003E-4</v>
      </c>
      <c r="D684" s="9">
        <f>[4]contrs_2year_adj_extra_stack!B683</f>
        <v>-4.2659488900391599E-5</v>
      </c>
      <c r="E684" s="9">
        <f>[4]contrs_2year_adj_extra_stack!C683</f>
        <v>9.5483396040565597E-5</v>
      </c>
      <c r="F684" s="9">
        <f>[4]contrs_2year_adj_extra_stack!D683</f>
        <v>7.0871513229630603E-7</v>
      </c>
      <c r="G684" s="9">
        <f>[4]contrs_2year_adj_extra_stack!E683</f>
        <v>-2.5780477623266601E-5</v>
      </c>
      <c r="I684" s="1">
        <f t="shared" si="245"/>
        <v>43497</v>
      </c>
      <c r="J684" s="1">
        <f t="shared" si="225"/>
        <v>43518</v>
      </c>
      <c r="K684" s="2">
        <f t="shared" si="226"/>
        <v>1.00000000000003E-2</v>
      </c>
      <c r="L684">
        <f t="shared" si="227"/>
        <v>4.2659488900391599E-3</v>
      </c>
      <c r="M684">
        <f t="shared" si="228"/>
        <v>-9.5483396040565594E-3</v>
      </c>
      <c r="N684">
        <f t="shared" si="229"/>
        <v>-7.0871513229630608E-5</v>
      </c>
      <c r="O684">
        <f t="shared" si="230"/>
        <v>2.5780477623266601E-3</v>
      </c>
      <c r="P684">
        <f t="shared" si="246"/>
        <v>1.277521446492067E-2</v>
      </c>
      <c r="R684">
        <f t="shared" si="231"/>
        <v>1.00000000000003E-2</v>
      </c>
      <c r="S684">
        <f t="shared" si="232"/>
        <v>5.4128919882525349E-3</v>
      </c>
      <c r="T684">
        <f t="shared" si="233"/>
        <v>-8.4013965058431853E-3</v>
      </c>
      <c r="U684">
        <f t="shared" si="234"/>
        <v>1.0760715849837455E-3</v>
      </c>
      <c r="V684">
        <f t="shared" si="235"/>
        <v>3.7249908605400351E-3</v>
      </c>
      <c r="W684">
        <f t="shared" si="236"/>
        <v>9.4062786371641206E-3</v>
      </c>
      <c r="Y684" s="2" t="b">
        <f t="shared" si="237"/>
        <v>0</v>
      </c>
      <c r="Z684" s="2"/>
      <c r="AA684" s="1">
        <f t="shared" si="238"/>
        <v>43518</v>
      </c>
      <c r="AB684">
        <f t="shared" si="239"/>
        <v>1.00000000000003E-2</v>
      </c>
      <c r="AC684">
        <f t="shared" si="240"/>
        <v>5.4128919882525349E-3</v>
      </c>
      <c r="AD684">
        <f t="shared" si="241"/>
        <v>8.4013965058431853E-3</v>
      </c>
      <c r="AE684">
        <f t="shared" si="242"/>
        <v>1.0760715849837455E-3</v>
      </c>
      <c r="AF684">
        <f t="shared" si="243"/>
        <v>3.7249908605400351E-3</v>
      </c>
      <c r="AG684">
        <f t="shared" si="244"/>
        <v>9.4062786371641206E-3</v>
      </c>
    </row>
    <row r="685" spans="1:33" x14ac:dyDescent="0.25">
      <c r="A685" t="str">
        <f>'[3]post matched'!$A486</f>
        <v>speech</v>
      </c>
      <c r="B685" s="1">
        <v>43530</v>
      </c>
      <c r="C685" s="9">
        <f>[4]contrs_2year_adj_extra_stack!A684</f>
        <v>0</v>
      </c>
      <c r="D685" s="9">
        <f>[4]contrs_2year_adj_extra_stack!B684</f>
        <v>2.04569603317111E-5</v>
      </c>
      <c r="E685" s="9">
        <f>[4]contrs_2year_adj_extra_stack!C684</f>
        <v>-1.6624570877512799E-5</v>
      </c>
      <c r="F685" s="9">
        <f>[4]contrs_2year_adj_extra_stack!D684</f>
        <v>5.6541949759002301E-6</v>
      </c>
      <c r="G685" s="9">
        <f>[4]contrs_2year_adj_extra_stack!E684</f>
        <v>1.99498861494349E-5</v>
      </c>
      <c r="I685" s="1">
        <f t="shared" si="245"/>
        <v>43525</v>
      </c>
      <c r="J685" s="1">
        <f t="shared" si="225"/>
        <v>43530</v>
      </c>
      <c r="K685" s="2">
        <f t="shared" si="226"/>
        <v>0</v>
      </c>
      <c r="L685">
        <f t="shared" si="227"/>
        <v>-2.04569603317111E-3</v>
      </c>
      <c r="M685">
        <f t="shared" si="228"/>
        <v>1.66245708775128E-3</v>
      </c>
      <c r="N685">
        <f t="shared" si="229"/>
        <v>-5.6541949759002306E-4</v>
      </c>
      <c r="O685">
        <f t="shared" si="230"/>
        <v>-1.9949886149434898E-3</v>
      </c>
      <c r="P685">
        <f t="shared" si="246"/>
        <v>2.9436470579533428E-3</v>
      </c>
      <c r="R685">
        <f t="shared" si="231"/>
        <v>0</v>
      </c>
      <c r="S685">
        <f t="shared" si="232"/>
        <v>-8.9875293495773542E-4</v>
      </c>
      <c r="T685">
        <f t="shared" si="233"/>
        <v>2.8094001859646544E-3</v>
      </c>
      <c r="U685">
        <f t="shared" si="234"/>
        <v>5.8152360062335305E-4</v>
      </c>
      <c r="V685">
        <f t="shared" si="235"/>
        <v>-8.4804551673011504E-4</v>
      </c>
      <c r="W685">
        <f t="shared" si="236"/>
        <v>-4.2528876980320708E-4</v>
      </c>
      <c r="Y685" s="2" t="b">
        <f t="shared" si="237"/>
        <v>0</v>
      </c>
      <c r="Z685" s="2"/>
      <c r="AA685" s="1">
        <f t="shared" si="238"/>
        <v>43530</v>
      </c>
      <c r="AB685">
        <f t="shared" si="239"/>
        <v>0</v>
      </c>
      <c r="AC685">
        <f t="shared" si="240"/>
        <v>8.9875293495773542E-4</v>
      </c>
      <c r="AD685">
        <f t="shared" si="241"/>
        <v>2.8094001859646544E-3</v>
      </c>
      <c r="AE685">
        <f t="shared" si="242"/>
        <v>5.8152360062335305E-4</v>
      </c>
      <c r="AF685">
        <f t="shared" si="243"/>
        <v>8.4804551673011504E-4</v>
      </c>
      <c r="AG685">
        <f t="shared" si="244"/>
        <v>4.2528876980320708E-4</v>
      </c>
    </row>
    <row r="686" spans="1:33" x14ac:dyDescent="0.25">
      <c r="A686" t="str">
        <f>'[3]post matched'!$A487</f>
        <v>speech</v>
      </c>
      <c r="B686" s="1">
        <v>43543</v>
      </c>
      <c r="C686" s="9">
        <f>[4]contrs_2year_adj_extra_stack!A685</f>
        <v>0</v>
      </c>
      <c r="D686" s="9">
        <f>[4]contrs_2year_adj_extra_stack!B685</f>
        <v>9.43511665511797E-5</v>
      </c>
      <c r="E686" s="9">
        <f>[4]contrs_2year_adj_extra_stack!C685</f>
        <v>-8.7665624817886295E-5</v>
      </c>
      <c r="F686" s="9">
        <f>[4]contrs_2year_adj_extra_stack!D685</f>
        <v>2.1645404403668302E-5</v>
      </c>
      <c r="G686" s="9">
        <f>[4]contrs_2year_adj_extra_stack!E685</f>
        <v>3.0867757314599602E-5</v>
      </c>
      <c r="I686" s="1">
        <f t="shared" si="245"/>
        <v>43525</v>
      </c>
      <c r="J686" s="1">
        <f t="shared" si="225"/>
        <v>43543</v>
      </c>
      <c r="K686" s="2">
        <f t="shared" si="226"/>
        <v>0</v>
      </c>
      <c r="L686">
        <f t="shared" si="227"/>
        <v>-9.4351166551179706E-3</v>
      </c>
      <c r="M686">
        <f t="shared" si="228"/>
        <v>8.7665624817886301E-3</v>
      </c>
      <c r="N686">
        <f t="shared" si="229"/>
        <v>-2.1645404403668302E-3</v>
      </c>
      <c r="O686">
        <f t="shared" si="230"/>
        <v>-3.0867757314599602E-3</v>
      </c>
      <c r="P686">
        <f t="shared" si="246"/>
        <v>5.9198703451561309E-3</v>
      </c>
      <c r="R686">
        <f t="shared" si="231"/>
        <v>0</v>
      </c>
      <c r="S686">
        <f t="shared" si="232"/>
        <v>-8.2881735569045965E-3</v>
      </c>
      <c r="T686">
        <f t="shared" si="233"/>
        <v>9.9135055800020043E-3</v>
      </c>
      <c r="U686">
        <f t="shared" si="234"/>
        <v>-1.0175973421534541E-3</v>
      </c>
      <c r="V686">
        <f t="shared" si="235"/>
        <v>-1.9398326332465854E-3</v>
      </c>
      <c r="W686">
        <f t="shared" si="236"/>
        <v>2.550934517399581E-3</v>
      </c>
      <c r="Y686" s="2" t="b">
        <f t="shared" si="237"/>
        <v>0</v>
      </c>
      <c r="Z686" s="2"/>
      <c r="AA686" s="1">
        <f t="shared" si="238"/>
        <v>43543</v>
      </c>
      <c r="AB686">
        <f t="shared" si="239"/>
        <v>0</v>
      </c>
      <c r="AC686">
        <f t="shared" si="240"/>
        <v>8.2881735569045965E-3</v>
      </c>
      <c r="AD686">
        <f t="shared" si="241"/>
        <v>9.9135055800020043E-3</v>
      </c>
      <c r="AE686">
        <f t="shared" si="242"/>
        <v>1.0175973421534541E-3</v>
      </c>
      <c r="AF686">
        <f t="shared" si="243"/>
        <v>1.9398326332465854E-3</v>
      </c>
      <c r="AG686">
        <f t="shared" si="244"/>
        <v>2.550934517399581E-3</v>
      </c>
    </row>
    <row r="687" spans="1:33" x14ac:dyDescent="0.25">
      <c r="A687" t="str">
        <f>'[3]post matched'!$A488</f>
        <v>minutes</v>
      </c>
      <c r="B687" s="1">
        <v>43543</v>
      </c>
      <c r="C687" s="9">
        <f>[4]contrs_2year_adj_extra_stack!A686</f>
        <v>0</v>
      </c>
      <c r="D687" s="9">
        <f>[4]contrs_2year_adj_extra_stack!B686</f>
        <v>9.43511665511797E-5</v>
      </c>
      <c r="E687" s="9">
        <f>[4]contrs_2year_adj_extra_stack!C686</f>
        <v>-8.7665624817886295E-5</v>
      </c>
      <c r="F687" s="9">
        <f>[4]contrs_2year_adj_extra_stack!D686</f>
        <v>2.1645404403668302E-5</v>
      </c>
      <c r="G687" s="9">
        <f>[4]contrs_2year_adj_extra_stack!E686</f>
        <v>3.0867757314599602E-5</v>
      </c>
      <c r="I687" s="1">
        <f t="shared" si="245"/>
        <v>43525</v>
      </c>
      <c r="J687" s="1">
        <f t="shared" si="225"/>
        <v>43543</v>
      </c>
      <c r="K687" s="2">
        <f t="shared" si="226"/>
        <v>0</v>
      </c>
      <c r="L687">
        <f t="shared" si="227"/>
        <v>-9.4351166551179706E-3</v>
      </c>
      <c r="M687">
        <f t="shared" si="228"/>
        <v>8.7665624817886301E-3</v>
      </c>
      <c r="N687">
        <f t="shared" si="229"/>
        <v>-2.1645404403668302E-3</v>
      </c>
      <c r="O687">
        <f t="shared" si="230"/>
        <v>-3.0867757314599602E-3</v>
      </c>
      <c r="P687">
        <f t="shared" si="246"/>
        <v>5.9198703451561309E-3</v>
      </c>
      <c r="R687">
        <f t="shared" si="231"/>
        <v>0</v>
      </c>
      <c r="S687">
        <f t="shared" si="232"/>
        <v>-8.2881735569045965E-3</v>
      </c>
      <c r="T687">
        <f t="shared" si="233"/>
        <v>9.9135055800020043E-3</v>
      </c>
      <c r="U687">
        <f t="shared" si="234"/>
        <v>-1.0175973421534541E-3</v>
      </c>
      <c r="V687">
        <f t="shared" si="235"/>
        <v>-1.9398326332465854E-3</v>
      </c>
      <c r="W687">
        <f t="shared" si="236"/>
        <v>2.550934517399581E-3</v>
      </c>
      <c r="Y687" s="2" t="b">
        <f t="shared" si="237"/>
        <v>0</v>
      </c>
      <c r="Z687" s="2"/>
      <c r="AA687" s="1">
        <f t="shared" si="238"/>
        <v>43543</v>
      </c>
      <c r="AB687">
        <f t="shared" si="239"/>
        <v>0</v>
      </c>
      <c r="AC687">
        <f t="shared" si="240"/>
        <v>8.2881735569045965E-3</v>
      </c>
      <c r="AD687">
        <f t="shared" si="241"/>
        <v>9.9135055800020043E-3</v>
      </c>
      <c r="AE687">
        <f t="shared" si="242"/>
        <v>1.0175973421534541E-3</v>
      </c>
      <c r="AF687">
        <f t="shared" si="243"/>
        <v>1.9398326332465854E-3</v>
      </c>
      <c r="AG687">
        <f t="shared" si="244"/>
        <v>2.550934517399581E-3</v>
      </c>
    </row>
    <row r="688" spans="1:33" x14ac:dyDescent="0.25">
      <c r="A688" t="str">
        <f>'[3]post matched'!$A489</f>
        <v>speech</v>
      </c>
      <c r="B688" s="1">
        <v>43544</v>
      </c>
      <c r="C688" s="9">
        <f>[4]contrs_2year_adj_extra_stack!A687</f>
        <v>9.9999999999999395E-5</v>
      </c>
      <c r="D688" s="9">
        <f>[4]contrs_2year_adj_extra_stack!B687</f>
        <v>-1.7467367567190302E-5</v>
      </c>
      <c r="E688" s="9">
        <f>[4]contrs_2year_adj_extra_stack!C687</f>
        <v>1.4075688856250601E-4</v>
      </c>
      <c r="F688" s="9">
        <f>[4]contrs_2year_adj_extra_stack!D687</f>
        <v>-2.47783672801607E-5</v>
      </c>
      <c r="G688" s="9">
        <f>[4]contrs_2year_adj_extra_stack!E687</f>
        <v>3.8249350100889298E-5</v>
      </c>
      <c r="I688" s="1">
        <f t="shared" si="245"/>
        <v>43525</v>
      </c>
      <c r="J688" s="1">
        <f t="shared" si="225"/>
        <v>43544</v>
      </c>
      <c r="K688" s="2">
        <f t="shared" si="226"/>
        <v>-9.9999999999999395E-3</v>
      </c>
      <c r="L688">
        <f t="shared" si="227"/>
        <v>1.7467367567190301E-3</v>
      </c>
      <c r="M688">
        <f t="shared" si="228"/>
        <v>-1.4075688856250601E-2</v>
      </c>
      <c r="N688">
        <f t="shared" si="229"/>
        <v>2.4778367280160699E-3</v>
      </c>
      <c r="O688">
        <f t="shared" si="230"/>
        <v>-3.8249350100889299E-3</v>
      </c>
      <c r="P688">
        <f t="shared" si="246"/>
        <v>3.6760503816044916E-3</v>
      </c>
      <c r="R688">
        <f t="shared" si="231"/>
        <v>-9.9999999999999395E-3</v>
      </c>
      <c r="S688">
        <f t="shared" si="232"/>
        <v>2.8936798549324049E-3</v>
      </c>
      <c r="T688">
        <f t="shared" si="233"/>
        <v>-1.2928745758037227E-2</v>
      </c>
      <c r="U688">
        <f t="shared" si="234"/>
        <v>3.6247798262294458E-3</v>
      </c>
      <c r="V688">
        <f t="shared" si="235"/>
        <v>-2.6779919118755553E-3</v>
      </c>
      <c r="W688">
        <f t="shared" si="236"/>
        <v>3.0711455384794173E-4</v>
      </c>
      <c r="Y688" s="2" t="b">
        <f t="shared" si="237"/>
        <v>0</v>
      </c>
      <c r="Z688" s="2"/>
      <c r="AA688" s="1">
        <f t="shared" si="238"/>
        <v>43544</v>
      </c>
      <c r="AB688">
        <f t="shared" si="239"/>
        <v>9.9999999999999395E-3</v>
      </c>
      <c r="AC688">
        <f t="shared" si="240"/>
        <v>2.8936798549324049E-3</v>
      </c>
      <c r="AD688">
        <f t="shared" si="241"/>
        <v>1.2928745758037227E-2</v>
      </c>
      <c r="AE688">
        <f t="shared" si="242"/>
        <v>3.6247798262294458E-3</v>
      </c>
      <c r="AF688">
        <f t="shared" si="243"/>
        <v>2.6779919118755553E-3</v>
      </c>
      <c r="AG688">
        <f t="shared" si="244"/>
        <v>3.0711455384794173E-4</v>
      </c>
    </row>
    <row r="689" spans="1:33" x14ac:dyDescent="0.25">
      <c r="A689" t="str">
        <f>'[3]post matched'!$A490</f>
        <v>speech</v>
      </c>
      <c r="B689" s="1">
        <v>43551</v>
      </c>
      <c r="C689" s="9">
        <f>[4]contrs_2year_adj_extra_stack!A688</f>
        <v>9.9999999999999395E-5</v>
      </c>
      <c r="D689" s="9">
        <f>[4]contrs_2year_adj_extra_stack!B688</f>
        <v>2.1034458212434001E-5</v>
      </c>
      <c r="E689" s="9">
        <f>[4]contrs_2year_adj_extra_stack!C688</f>
        <v>1.22559860998877E-6</v>
      </c>
      <c r="F689" s="9">
        <f>[4]contrs_2year_adj_extra_stack!D688</f>
        <v>7.0982409058117395E-5</v>
      </c>
      <c r="G689" s="9">
        <f>[4]contrs_2year_adj_extra_stack!E688</f>
        <v>2.1371357963494501E-5</v>
      </c>
      <c r="I689" s="1">
        <f t="shared" si="245"/>
        <v>43525</v>
      </c>
      <c r="J689" s="1">
        <f t="shared" si="225"/>
        <v>43551</v>
      </c>
      <c r="K689" s="2">
        <f t="shared" si="226"/>
        <v>-9.9999999999999395E-3</v>
      </c>
      <c r="L689">
        <f t="shared" si="227"/>
        <v>-2.1034458212434003E-3</v>
      </c>
      <c r="M689">
        <f t="shared" si="228"/>
        <v>-1.2255986099887702E-4</v>
      </c>
      <c r="N689">
        <f t="shared" si="229"/>
        <v>-7.0982409058117394E-3</v>
      </c>
      <c r="O689">
        <f t="shared" si="230"/>
        <v>-2.13713579634945E-3</v>
      </c>
      <c r="P689">
        <f t="shared" si="246"/>
        <v>1.461382384403527E-3</v>
      </c>
      <c r="R689">
        <f t="shared" si="231"/>
        <v>-9.9999999999999395E-3</v>
      </c>
      <c r="S689">
        <f t="shared" si="232"/>
        <v>-9.5650272303002574E-4</v>
      </c>
      <c r="T689">
        <f t="shared" si="233"/>
        <v>1.0243832372144976E-3</v>
      </c>
      <c r="U689">
        <f t="shared" si="234"/>
        <v>-5.9512978075983635E-3</v>
      </c>
      <c r="V689">
        <f t="shared" si="235"/>
        <v>-9.9019269813607519E-4</v>
      </c>
      <c r="W689">
        <f t="shared" si="236"/>
        <v>-1.9075534433530229E-3</v>
      </c>
      <c r="Y689" s="2" t="b">
        <f t="shared" si="237"/>
        <v>0</v>
      </c>
      <c r="Z689" s="2"/>
      <c r="AA689" s="1">
        <f t="shared" si="238"/>
        <v>43551</v>
      </c>
      <c r="AB689">
        <f t="shared" si="239"/>
        <v>9.9999999999999395E-3</v>
      </c>
      <c r="AC689">
        <f t="shared" si="240"/>
        <v>9.5650272303002574E-4</v>
      </c>
      <c r="AD689">
        <f t="shared" si="241"/>
        <v>1.0243832372144976E-3</v>
      </c>
      <c r="AE689">
        <f t="shared" si="242"/>
        <v>5.9512978075983635E-3</v>
      </c>
      <c r="AF689">
        <f t="shared" si="243"/>
        <v>9.9019269813607519E-4</v>
      </c>
      <c r="AG689">
        <f t="shared" si="244"/>
        <v>1.9075534433530229E-3</v>
      </c>
    </row>
    <row r="690" spans="1:33" x14ac:dyDescent="0.25">
      <c r="A690" t="str">
        <f>'[3]post matched'!$A491</f>
        <v>speech</v>
      </c>
      <c r="B690" s="1">
        <v>43565</v>
      </c>
      <c r="C690" s="9">
        <f>[4]contrs_2year_adj_extra_stack!A689</f>
        <v>-2.9999999999999802E-4</v>
      </c>
      <c r="D690" s="9">
        <f>[4]contrs_2year_adj_extra_stack!B689</f>
        <v>-1.2797614969943199E-4</v>
      </c>
      <c r="E690" s="9">
        <f>[4]contrs_2year_adj_extra_stack!C689</f>
        <v>-1.7067696527631399E-4</v>
      </c>
      <c r="F690" s="9">
        <f>[4]contrs_2year_adj_extra_stack!D689</f>
        <v>1.3580476489234601E-6</v>
      </c>
      <c r="G690" s="9">
        <f>[4]contrs_2year_adj_extra_stack!E689</f>
        <v>-1.19833433934286E-5</v>
      </c>
      <c r="I690" s="1">
        <f t="shared" si="245"/>
        <v>43556</v>
      </c>
      <c r="J690" s="1">
        <f t="shared" si="225"/>
        <v>43565</v>
      </c>
      <c r="K690" s="2">
        <f t="shared" si="226"/>
        <v>2.9999999999999801E-2</v>
      </c>
      <c r="L690">
        <f t="shared" si="227"/>
        <v>1.2797614969943199E-2</v>
      </c>
      <c r="M690">
        <f t="shared" si="228"/>
        <v>1.7067696527631397E-2</v>
      </c>
      <c r="N690">
        <f t="shared" si="229"/>
        <v>-1.35804764892346E-4</v>
      </c>
      <c r="O690">
        <f t="shared" si="230"/>
        <v>1.1983343393428599E-3</v>
      </c>
      <c r="P690">
        <f t="shared" si="246"/>
        <v>-9.2784107202530748E-4</v>
      </c>
      <c r="R690">
        <f t="shared" si="231"/>
        <v>2.9999999999999801E-2</v>
      </c>
      <c r="S690">
        <f t="shared" si="232"/>
        <v>1.3944558068156573E-2</v>
      </c>
      <c r="T690">
        <f t="shared" si="233"/>
        <v>1.8214639625844773E-2</v>
      </c>
      <c r="U690">
        <f t="shared" si="234"/>
        <v>1.01113833332103E-3</v>
      </c>
      <c r="V690">
        <f t="shared" si="235"/>
        <v>2.3452774375562349E-3</v>
      </c>
      <c r="W690">
        <f t="shared" si="236"/>
        <v>-4.2967768997818571E-3</v>
      </c>
      <c r="Y690" s="2" t="b">
        <f t="shared" si="237"/>
        <v>0</v>
      </c>
      <c r="Z690" s="2"/>
      <c r="AA690" s="1">
        <f t="shared" si="238"/>
        <v>43565</v>
      </c>
      <c r="AB690">
        <f t="shared" si="239"/>
        <v>2.9999999999999801E-2</v>
      </c>
      <c r="AC690">
        <f t="shared" si="240"/>
        <v>1.3944558068156573E-2</v>
      </c>
      <c r="AD690">
        <f t="shared" si="241"/>
        <v>1.8214639625844773E-2</v>
      </c>
      <c r="AE690">
        <f t="shared" si="242"/>
        <v>1.01113833332103E-3</v>
      </c>
      <c r="AF690">
        <f t="shared" si="243"/>
        <v>2.3452774375562349E-3</v>
      </c>
      <c r="AG690">
        <f t="shared" si="244"/>
        <v>4.2967768997818571E-3</v>
      </c>
    </row>
    <row r="691" spans="1:33" x14ac:dyDescent="0.25">
      <c r="A691" t="str">
        <f>'[3]post matched'!$A492</f>
        <v>speech</v>
      </c>
      <c r="B691" s="1">
        <v>43566</v>
      </c>
      <c r="C691" s="9">
        <f>[4]contrs_2year_adj_extra_stack!A690</f>
        <v>0</v>
      </c>
      <c r="D691" s="9">
        <f>[4]contrs_2year_adj_extra_stack!B690</f>
        <v>-5.5209665774811698E-5</v>
      </c>
      <c r="E691" s="9">
        <f>[4]contrs_2year_adj_extra_stack!C690</f>
        <v>1.1887591589174E-4</v>
      </c>
      <c r="F691" s="9">
        <f>[4]contrs_2year_adj_extra_stack!D690</f>
        <v>-7.3740299050313601E-6</v>
      </c>
      <c r="G691" s="9">
        <f>[4]contrs_2year_adj_extra_stack!E690</f>
        <v>-1.9655773850540099E-5</v>
      </c>
      <c r="I691" s="1">
        <f t="shared" si="245"/>
        <v>43556</v>
      </c>
      <c r="J691" s="1">
        <f t="shared" si="225"/>
        <v>43566</v>
      </c>
      <c r="K691" s="2">
        <f t="shared" si="226"/>
        <v>0</v>
      </c>
      <c r="L691">
        <f t="shared" si="227"/>
        <v>5.5209665774811701E-3</v>
      </c>
      <c r="M691">
        <f t="shared" si="228"/>
        <v>-1.1887591589174001E-2</v>
      </c>
      <c r="N691">
        <f t="shared" si="229"/>
        <v>7.3740299050313596E-4</v>
      </c>
      <c r="O691">
        <f t="shared" si="230"/>
        <v>1.96557738505401E-3</v>
      </c>
      <c r="P691">
        <f t="shared" si="246"/>
        <v>3.6636446361356847E-3</v>
      </c>
      <c r="R691">
        <f t="shared" si="231"/>
        <v>0</v>
      </c>
      <c r="S691">
        <f t="shared" si="232"/>
        <v>6.6679096756945451E-3</v>
      </c>
      <c r="T691">
        <f t="shared" si="233"/>
        <v>-1.0740648490960627E-2</v>
      </c>
      <c r="U691">
        <f t="shared" si="234"/>
        <v>1.8843460887165121E-3</v>
      </c>
      <c r="V691">
        <f t="shared" si="235"/>
        <v>3.112520483267385E-3</v>
      </c>
      <c r="W691">
        <f t="shared" si="236"/>
        <v>2.9470880837913476E-4</v>
      </c>
      <c r="Y691" s="2" t="b">
        <f t="shared" si="237"/>
        <v>0</v>
      </c>
      <c r="Z691" s="2"/>
      <c r="AA691" s="1">
        <f t="shared" si="238"/>
        <v>43566</v>
      </c>
      <c r="AB691">
        <f t="shared" si="239"/>
        <v>0</v>
      </c>
      <c r="AC691">
        <f t="shared" si="240"/>
        <v>6.6679096756945451E-3</v>
      </c>
      <c r="AD691">
        <f t="shared" si="241"/>
        <v>1.0740648490960627E-2</v>
      </c>
      <c r="AE691">
        <f t="shared" si="242"/>
        <v>1.8843460887165121E-3</v>
      </c>
      <c r="AF691">
        <f t="shared" si="243"/>
        <v>3.112520483267385E-3</v>
      </c>
      <c r="AG691">
        <f t="shared" si="244"/>
        <v>2.9470880837913476E-4</v>
      </c>
    </row>
    <row r="692" spans="1:33" x14ac:dyDescent="0.25">
      <c r="A692" t="str">
        <f>'[3]post matched'!$A493</f>
        <v>minutes</v>
      </c>
      <c r="B692" s="1">
        <v>43571</v>
      </c>
      <c r="C692" s="9">
        <f>[4]contrs_2year_adj_extra_stack!A691</f>
        <v>2.9999999999999997E-4</v>
      </c>
      <c r="D692" s="9">
        <f>[4]contrs_2year_adj_extra_stack!B691</f>
        <v>-5.5093472089143598E-5</v>
      </c>
      <c r="E692" s="9">
        <f>[4]contrs_2year_adj_extra_stack!C691</f>
        <v>2.7873891267195797E-4</v>
      </c>
      <c r="F692" s="9">
        <f>[4]contrs_2year_adj_extra_stack!D691</f>
        <v>5.7263156831794503E-5</v>
      </c>
      <c r="G692" s="9">
        <f>[4]contrs_2year_adj_extra_stack!E691</f>
        <v>4.2169328870043803E-5</v>
      </c>
      <c r="I692" s="1">
        <f t="shared" si="245"/>
        <v>43556</v>
      </c>
      <c r="J692" s="1">
        <f t="shared" si="225"/>
        <v>43571</v>
      </c>
      <c r="K692" s="2">
        <f t="shared" si="226"/>
        <v>-0.03</v>
      </c>
      <c r="L692">
        <f t="shared" si="227"/>
        <v>5.5093472089143601E-3</v>
      </c>
      <c r="M692">
        <f t="shared" si="228"/>
        <v>-2.7873891267195798E-2</v>
      </c>
      <c r="N692">
        <f t="shared" si="229"/>
        <v>-5.7263156831794506E-3</v>
      </c>
      <c r="O692">
        <f t="shared" si="230"/>
        <v>-4.2169328870043802E-3</v>
      </c>
      <c r="P692">
        <f t="shared" si="246"/>
        <v>2.3077926284652672E-3</v>
      </c>
      <c r="R692">
        <f t="shared" si="231"/>
        <v>-0.03</v>
      </c>
      <c r="S692">
        <f t="shared" si="232"/>
        <v>6.6562903071277352E-3</v>
      </c>
      <c r="T692">
        <f t="shared" si="233"/>
        <v>-2.6726948168982422E-2</v>
      </c>
      <c r="U692">
        <f t="shared" si="234"/>
        <v>-4.5793725849660747E-3</v>
      </c>
      <c r="V692">
        <f t="shared" si="235"/>
        <v>-3.0699897887910051E-3</v>
      </c>
      <c r="W692">
        <f t="shared" si="236"/>
        <v>-1.0611431992912828E-3</v>
      </c>
      <c r="Y692" s="2" t="b">
        <f t="shared" si="237"/>
        <v>0</v>
      </c>
      <c r="Z692" s="2"/>
      <c r="AA692" s="1">
        <f t="shared" si="238"/>
        <v>43571</v>
      </c>
      <c r="AB692">
        <f t="shared" si="239"/>
        <v>0.03</v>
      </c>
      <c r="AC692">
        <f t="shared" si="240"/>
        <v>6.6562903071277352E-3</v>
      </c>
      <c r="AD692">
        <f t="shared" si="241"/>
        <v>2.6726948168982422E-2</v>
      </c>
      <c r="AE692">
        <f t="shared" si="242"/>
        <v>4.5793725849660747E-3</v>
      </c>
      <c r="AF692">
        <f t="shared" si="243"/>
        <v>3.0699897887910051E-3</v>
      </c>
      <c r="AG692">
        <f t="shared" si="244"/>
        <v>1.0611431992912828E-3</v>
      </c>
    </row>
    <row r="693" spans="1:33" x14ac:dyDescent="0.25">
      <c r="A693" t="str">
        <f>'[3]post matched'!$A494</f>
        <v>smp</v>
      </c>
      <c r="B693" s="1">
        <v>43595</v>
      </c>
      <c r="C693" s="9">
        <f>[4]contrs_2year_adj_extra_stack!A692</f>
        <v>-1.0000000000000099E-4</v>
      </c>
      <c r="D693" s="9">
        <f>[4]contrs_2year_adj_extra_stack!B692</f>
        <v>-1.7104375169595302E-5</v>
      </c>
      <c r="E693" s="9">
        <f>[4]contrs_2year_adj_extra_stack!C692</f>
        <v>5.8480685604635499E-5</v>
      </c>
      <c r="F693" s="9">
        <f>[4]contrs_2year_adj_extra_stack!D692</f>
        <v>-5.1290906880524898E-5</v>
      </c>
      <c r="G693" s="9">
        <f>[4]contrs_2year_adj_extra_stack!E692</f>
        <v>-4.6668823794113597E-6</v>
      </c>
      <c r="I693" s="1">
        <f t="shared" si="245"/>
        <v>43586</v>
      </c>
      <c r="J693" s="1">
        <f t="shared" si="225"/>
        <v>43595</v>
      </c>
      <c r="K693" s="2">
        <f t="shared" si="226"/>
        <v>1.0000000000000099E-2</v>
      </c>
      <c r="L693">
        <f t="shared" si="227"/>
        <v>1.7104375169595301E-3</v>
      </c>
      <c r="M693">
        <f t="shared" si="228"/>
        <v>-5.8480685604635502E-3</v>
      </c>
      <c r="N693">
        <f t="shared" si="229"/>
        <v>5.1290906880524902E-3</v>
      </c>
      <c r="O693">
        <f t="shared" si="230"/>
        <v>4.6668823794113597E-4</v>
      </c>
      <c r="P693">
        <f t="shared" si="246"/>
        <v>8.5418521175104935E-3</v>
      </c>
      <c r="R693">
        <f t="shared" si="231"/>
        <v>1.0000000000000099E-2</v>
      </c>
      <c r="S693">
        <f t="shared" si="232"/>
        <v>2.8573806151729044E-3</v>
      </c>
      <c r="T693">
        <f t="shared" si="233"/>
        <v>-4.7011254622501761E-3</v>
      </c>
      <c r="U693">
        <f t="shared" si="234"/>
        <v>6.2760337862658661E-3</v>
      </c>
      <c r="V693">
        <f t="shared" si="235"/>
        <v>1.6136313361545108E-3</v>
      </c>
      <c r="W693">
        <f t="shared" si="236"/>
        <v>5.1729162897539436E-3</v>
      </c>
      <c r="Y693" s="2" t="b">
        <f t="shared" si="237"/>
        <v>0</v>
      </c>
      <c r="Z693" s="2"/>
      <c r="AA693" s="1">
        <f t="shared" si="238"/>
        <v>43595</v>
      </c>
      <c r="AB693">
        <f t="shared" si="239"/>
        <v>1.0000000000000099E-2</v>
      </c>
      <c r="AC693">
        <f t="shared" si="240"/>
        <v>2.8573806151729044E-3</v>
      </c>
      <c r="AD693">
        <f t="shared" si="241"/>
        <v>4.7011254622501761E-3</v>
      </c>
      <c r="AE693">
        <f t="shared" si="242"/>
        <v>6.2760337862658661E-3</v>
      </c>
      <c r="AF693">
        <f t="shared" si="243"/>
        <v>1.6136313361545108E-3</v>
      </c>
      <c r="AG693">
        <f t="shared" si="244"/>
        <v>5.1729162897539436E-3</v>
      </c>
    </row>
    <row r="694" spans="1:33" x14ac:dyDescent="0.25">
      <c r="A694" t="str">
        <f>'[3]post matched'!$A495</f>
        <v>speech</v>
      </c>
      <c r="B694" s="1">
        <v>43601</v>
      </c>
      <c r="C694" s="9">
        <f>[4]contrs_2year_adj_extra_stack!A693</f>
        <v>1.0000000000000099E-4</v>
      </c>
      <c r="D694" s="9">
        <f>[4]contrs_2year_adj_extra_stack!B693</f>
        <v>-6.9910595588688897E-6</v>
      </c>
      <c r="E694" s="9">
        <f>[4]contrs_2year_adj_extra_stack!C693</f>
        <v>4.3384079036213497E-5</v>
      </c>
      <c r="F694" s="9">
        <f>[4]contrs_2year_adj_extra_stack!D693</f>
        <v>4.3712307093995399E-5</v>
      </c>
      <c r="G694" s="9">
        <f>[4]contrs_2year_adj_extra_stack!E693</f>
        <v>-4.74181415418608E-6</v>
      </c>
      <c r="I694" s="1">
        <f t="shared" si="245"/>
        <v>43586</v>
      </c>
      <c r="J694" s="1">
        <f t="shared" si="225"/>
        <v>43601</v>
      </c>
      <c r="K694" s="2">
        <f t="shared" si="226"/>
        <v>-1.0000000000000099E-2</v>
      </c>
      <c r="L694">
        <f t="shared" si="227"/>
        <v>6.9910595588688895E-4</v>
      </c>
      <c r="M694">
        <f t="shared" si="228"/>
        <v>-4.3384079036213495E-3</v>
      </c>
      <c r="N694">
        <f t="shared" si="229"/>
        <v>-4.3712307093995402E-3</v>
      </c>
      <c r="O694">
        <f t="shared" si="230"/>
        <v>4.7418141541860799E-4</v>
      </c>
      <c r="P694">
        <f t="shared" si="246"/>
        <v>-2.4636487582847064E-3</v>
      </c>
      <c r="R694">
        <f t="shared" si="231"/>
        <v>-1.0000000000000099E-2</v>
      </c>
      <c r="S694">
        <f t="shared" si="232"/>
        <v>1.8460490541002635E-3</v>
      </c>
      <c r="T694">
        <f t="shared" si="233"/>
        <v>-3.1914648054079749E-3</v>
      </c>
      <c r="U694">
        <f t="shared" si="234"/>
        <v>-3.2242876111861643E-3</v>
      </c>
      <c r="V694">
        <f t="shared" si="235"/>
        <v>1.6211245136319827E-3</v>
      </c>
      <c r="W694">
        <f t="shared" si="236"/>
        <v>-5.8325845860412564E-3</v>
      </c>
      <c r="Y694" s="2" t="b">
        <f t="shared" si="237"/>
        <v>0</v>
      </c>
      <c r="Z694" s="2"/>
      <c r="AA694" s="1">
        <f t="shared" si="238"/>
        <v>43601</v>
      </c>
      <c r="AB694">
        <f t="shared" si="239"/>
        <v>1.0000000000000099E-2</v>
      </c>
      <c r="AC694">
        <f t="shared" si="240"/>
        <v>1.8460490541002635E-3</v>
      </c>
      <c r="AD694">
        <f t="shared" si="241"/>
        <v>3.1914648054079749E-3</v>
      </c>
      <c r="AE694">
        <f t="shared" si="242"/>
        <v>3.2242876111861643E-3</v>
      </c>
      <c r="AF694">
        <f t="shared" si="243"/>
        <v>1.6211245136319827E-3</v>
      </c>
      <c r="AG694">
        <f t="shared" si="244"/>
        <v>5.8325845860412564E-3</v>
      </c>
    </row>
    <row r="695" spans="1:33" x14ac:dyDescent="0.25">
      <c r="A695" t="str">
        <f>'[3]post matched'!$A496</f>
        <v>minutes</v>
      </c>
      <c r="B695" s="1">
        <v>43606</v>
      </c>
      <c r="C695" s="9">
        <f>[4]contrs_2year_adj_extra_stack!A694</f>
        <v>1.9999999999999901E-4</v>
      </c>
      <c r="D695" s="9">
        <f>[4]contrs_2year_adj_extra_stack!B694</f>
        <v>1.258592382059E-5</v>
      </c>
      <c r="E695" s="9">
        <f>[4]contrs_2year_adj_extra_stack!C694</f>
        <v>1.3840795774087999E-4</v>
      </c>
      <c r="F695" s="9">
        <f>[4]contrs_2year_adj_extra_stack!D694</f>
        <v>4.35864947893875E-5</v>
      </c>
      <c r="G695" s="9">
        <f>[4]contrs_2year_adj_extra_stack!E694</f>
        <v>8.2229889865244996E-5</v>
      </c>
      <c r="I695" s="1">
        <f t="shared" si="245"/>
        <v>43586</v>
      </c>
      <c r="J695" s="1">
        <f t="shared" si="225"/>
        <v>43606</v>
      </c>
      <c r="K695" s="2">
        <f t="shared" si="226"/>
        <v>-1.99999999999999E-2</v>
      </c>
      <c r="L695">
        <f t="shared" si="227"/>
        <v>-1.2585923820590001E-3</v>
      </c>
      <c r="M695">
        <f t="shared" si="228"/>
        <v>-1.3840795774087998E-2</v>
      </c>
      <c r="N695">
        <f t="shared" si="229"/>
        <v>-4.3586494789387498E-3</v>
      </c>
      <c r="O695">
        <f t="shared" si="230"/>
        <v>-8.2229889865244998E-3</v>
      </c>
      <c r="P695">
        <f t="shared" si="246"/>
        <v>7.6810266216103462E-3</v>
      </c>
      <c r="R695">
        <f t="shared" si="231"/>
        <v>-1.99999999999999E-2</v>
      </c>
      <c r="S695">
        <f t="shared" si="232"/>
        <v>-1.1164928384562551E-4</v>
      </c>
      <c r="T695">
        <f t="shared" si="233"/>
        <v>-1.2693852675874624E-2</v>
      </c>
      <c r="U695">
        <f t="shared" si="234"/>
        <v>-3.2117063807253739E-3</v>
      </c>
      <c r="V695">
        <f t="shared" si="235"/>
        <v>-7.0760458883111247E-3</v>
      </c>
      <c r="W695">
        <f t="shared" si="236"/>
        <v>4.3120907938537963E-3</v>
      </c>
      <c r="Y695" s="2" t="b">
        <f t="shared" si="237"/>
        <v>0</v>
      </c>
      <c r="Z695" s="2"/>
      <c r="AA695" s="1">
        <f t="shared" si="238"/>
        <v>43606</v>
      </c>
      <c r="AB695">
        <f t="shared" si="239"/>
        <v>1.99999999999999E-2</v>
      </c>
      <c r="AC695">
        <f t="shared" si="240"/>
        <v>1.1164928384562551E-4</v>
      </c>
      <c r="AD695">
        <f t="shared" si="241"/>
        <v>1.2693852675874624E-2</v>
      </c>
      <c r="AE695">
        <f t="shared" si="242"/>
        <v>3.2117063807253739E-3</v>
      </c>
      <c r="AF695">
        <f t="shared" si="243"/>
        <v>7.0760458883111247E-3</v>
      </c>
      <c r="AG695">
        <f t="shared" si="244"/>
        <v>4.3120907938537963E-3</v>
      </c>
    </row>
    <row r="696" spans="1:33" x14ac:dyDescent="0.25">
      <c r="A696" t="str">
        <f>'[3]post matched'!$A497</f>
        <v>speech</v>
      </c>
      <c r="B696" s="1">
        <v>43606</v>
      </c>
      <c r="C696" s="9">
        <f>[4]contrs_2year_adj_extra_stack!A695</f>
        <v>1.9999999999999901E-4</v>
      </c>
      <c r="D696" s="9">
        <f>[4]contrs_2year_adj_extra_stack!B695</f>
        <v>1.258592382059E-5</v>
      </c>
      <c r="E696" s="9">
        <f>[4]contrs_2year_adj_extra_stack!C695</f>
        <v>1.3840795774087999E-4</v>
      </c>
      <c r="F696" s="9">
        <f>[4]contrs_2year_adj_extra_stack!D695</f>
        <v>4.35864947893875E-5</v>
      </c>
      <c r="G696" s="9">
        <f>[4]contrs_2year_adj_extra_stack!E695</f>
        <v>8.2229889865244996E-5</v>
      </c>
      <c r="I696" s="1">
        <f t="shared" si="245"/>
        <v>43586</v>
      </c>
      <c r="J696" s="1">
        <f t="shared" si="225"/>
        <v>43606</v>
      </c>
      <c r="K696" s="2">
        <f t="shared" si="226"/>
        <v>-1.99999999999999E-2</v>
      </c>
      <c r="L696">
        <f t="shared" si="227"/>
        <v>-1.2585923820590001E-3</v>
      </c>
      <c r="M696">
        <f t="shared" si="228"/>
        <v>-1.3840795774087998E-2</v>
      </c>
      <c r="N696">
        <f t="shared" si="229"/>
        <v>-4.3586494789387498E-3</v>
      </c>
      <c r="O696">
        <f t="shared" si="230"/>
        <v>-8.2229889865244998E-3</v>
      </c>
      <c r="P696">
        <f t="shared" si="246"/>
        <v>7.6810266216103462E-3</v>
      </c>
      <c r="R696">
        <f t="shared" si="231"/>
        <v>-1.99999999999999E-2</v>
      </c>
      <c r="S696">
        <f t="shared" si="232"/>
        <v>-1.1164928384562551E-4</v>
      </c>
      <c r="T696">
        <f t="shared" si="233"/>
        <v>-1.2693852675874624E-2</v>
      </c>
      <c r="U696">
        <f t="shared" si="234"/>
        <v>-3.2117063807253739E-3</v>
      </c>
      <c r="V696">
        <f t="shared" si="235"/>
        <v>-7.0760458883111247E-3</v>
      </c>
      <c r="W696">
        <f t="shared" si="236"/>
        <v>4.3120907938537963E-3</v>
      </c>
      <c r="Y696" s="2" t="b">
        <f t="shared" si="237"/>
        <v>0</v>
      </c>
      <c r="Z696" s="2"/>
      <c r="AA696" s="1">
        <f t="shared" si="238"/>
        <v>43606</v>
      </c>
      <c r="AB696">
        <f t="shared" si="239"/>
        <v>1.99999999999999E-2</v>
      </c>
      <c r="AC696">
        <f t="shared" si="240"/>
        <v>1.1164928384562551E-4</v>
      </c>
      <c r="AD696">
        <f t="shared" si="241"/>
        <v>1.2693852675874624E-2</v>
      </c>
      <c r="AE696">
        <f t="shared" si="242"/>
        <v>3.2117063807253739E-3</v>
      </c>
      <c r="AF696">
        <f t="shared" si="243"/>
        <v>7.0760458883111247E-3</v>
      </c>
      <c r="AG696">
        <f t="shared" si="244"/>
        <v>4.3120907938537963E-3</v>
      </c>
    </row>
    <row r="697" spans="1:33" x14ac:dyDescent="0.25">
      <c r="A697" t="str">
        <f>'[3]post matched'!$A498</f>
        <v>speech</v>
      </c>
      <c r="B697" s="1">
        <v>43621</v>
      </c>
      <c r="C697" s="9">
        <f>[4]contrs_2year_adj_extra_stack!A696</f>
        <v>0</v>
      </c>
      <c r="D697" s="9">
        <f>[4]contrs_2year_adj_extra_stack!B696</f>
        <v>1.04572562931386E-5</v>
      </c>
      <c r="E697" s="9">
        <f>[4]contrs_2year_adj_extra_stack!C696</f>
        <v>3.3036361874918201E-5</v>
      </c>
      <c r="F697" s="9">
        <f>[4]contrs_2year_adj_extra_stack!D696</f>
        <v>3.2987773790074402E-5</v>
      </c>
      <c r="G697" s="9">
        <f>[4]contrs_2year_adj_extra_stack!E696</f>
        <v>-2.7121761471419401E-5</v>
      </c>
      <c r="I697" s="1">
        <f t="shared" si="245"/>
        <v>43617</v>
      </c>
      <c r="J697" s="1">
        <f t="shared" si="225"/>
        <v>43621</v>
      </c>
      <c r="K697" s="2">
        <f t="shared" si="226"/>
        <v>0</v>
      </c>
      <c r="L697">
        <f t="shared" si="227"/>
        <v>-1.0457256293138599E-3</v>
      </c>
      <c r="M697">
        <f t="shared" si="228"/>
        <v>-3.3036361874918202E-3</v>
      </c>
      <c r="N697">
        <f t="shared" si="229"/>
        <v>-3.2987773790074401E-3</v>
      </c>
      <c r="O697">
        <f t="shared" si="230"/>
        <v>2.7121761471419399E-3</v>
      </c>
      <c r="P697">
        <f t="shared" si="246"/>
        <v>4.9359630486711797E-3</v>
      </c>
      <c r="R697">
        <f t="shared" si="231"/>
        <v>0</v>
      </c>
      <c r="S697">
        <f t="shared" si="232"/>
        <v>1.0121746889951472E-4</v>
      </c>
      <c r="T697">
        <f t="shared" si="233"/>
        <v>-2.1566930892784456E-3</v>
      </c>
      <c r="U697">
        <f t="shared" si="234"/>
        <v>-2.1518342807940643E-3</v>
      </c>
      <c r="V697">
        <f t="shared" si="235"/>
        <v>3.8591192453553145E-3</v>
      </c>
      <c r="W697">
        <f t="shared" si="236"/>
        <v>1.5670272209146298E-3</v>
      </c>
      <c r="Y697" s="2" t="b">
        <f t="shared" si="237"/>
        <v>0</v>
      </c>
      <c r="Z697" s="2"/>
      <c r="AA697" s="1">
        <f t="shared" si="238"/>
        <v>43621</v>
      </c>
      <c r="AB697">
        <f t="shared" si="239"/>
        <v>0</v>
      </c>
      <c r="AC697">
        <f t="shared" si="240"/>
        <v>1.0121746889951472E-4</v>
      </c>
      <c r="AD697">
        <f t="shared" si="241"/>
        <v>2.1566930892784456E-3</v>
      </c>
      <c r="AE697">
        <f t="shared" si="242"/>
        <v>2.1518342807940643E-3</v>
      </c>
      <c r="AF697">
        <f t="shared" si="243"/>
        <v>3.8591192453553145E-3</v>
      </c>
      <c r="AG697">
        <f t="shared" si="244"/>
        <v>1.5670272209146298E-3</v>
      </c>
    </row>
    <row r="698" spans="1:33" x14ac:dyDescent="0.25">
      <c r="A698" t="str">
        <f>'[3]post matched'!$A499</f>
        <v>speech</v>
      </c>
      <c r="B698" s="1">
        <v>43628</v>
      </c>
      <c r="C698" s="9">
        <f>[4]contrs_2year_adj_extra_stack!A697</f>
        <v>0</v>
      </c>
      <c r="D698" s="9">
        <f>[4]contrs_2year_adj_extra_stack!B697</f>
        <v>5.0064686238156497E-5</v>
      </c>
      <c r="E698" s="9">
        <f>[4]contrs_2year_adj_extra_stack!C697</f>
        <v>-9.5194612296548208E-6</v>
      </c>
      <c r="F698" s="9">
        <f>[4]contrs_2year_adj_extra_stack!D697</f>
        <v>4.6582792561481798E-5</v>
      </c>
      <c r="G698" s="9">
        <f>[4]contrs_2year_adj_extra_stack!E697</f>
        <v>3.7844127327692001E-6</v>
      </c>
      <c r="I698" s="1">
        <f t="shared" si="245"/>
        <v>43617</v>
      </c>
      <c r="J698" s="1">
        <f t="shared" si="225"/>
        <v>43628</v>
      </c>
      <c r="K698" s="2">
        <f t="shared" si="226"/>
        <v>0</v>
      </c>
      <c r="L698">
        <f t="shared" si="227"/>
        <v>-5.0064686238156493E-3</v>
      </c>
      <c r="M698">
        <f t="shared" si="228"/>
        <v>9.5194612296548204E-4</v>
      </c>
      <c r="N698">
        <f t="shared" si="229"/>
        <v>-4.6582792561481795E-3</v>
      </c>
      <c r="O698">
        <f t="shared" si="230"/>
        <v>-3.7844127327692E-4</v>
      </c>
      <c r="P698">
        <f t="shared" si="246"/>
        <v>9.0912430302752673E-3</v>
      </c>
      <c r="R698">
        <f t="shared" si="231"/>
        <v>0</v>
      </c>
      <c r="S698">
        <f t="shared" si="232"/>
        <v>-3.8595255256022747E-3</v>
      </c>
      <c r="T698">
        <f t="shared" si="233"/>
        <v>2.0988892211788565E-3</v>
      </c>
      <c r="U698">
        <f t="shared" si="234"/>
        <v>-3.5113361579348036E-3</v>
      </c>
      <c r="V698">
        <f t="shared" si="235"/>
        <v>7.6850182493645486E-4</v>
      </c>
      <c r="W698">
        <f t="shared" si="236"/>
        <v>5.7223072025187173E-3</v>
      </c>
      <c r="Y698" s="2" t="b">
        <f t="shared" si="237"/>
        <v>0</v>
      </c>
      <c r="Z698" s="2"/>
      <c r="AA698" s="1">
        <f t="shared" si="238"/>
        <v>43628</v>
      </c>
      <c r="AB698">
        <f t="shared" si="239"/>
        <v>0</v>
      </c>
      <c r="AC698">
        <f t="shared" si="240"/>
        <v>3.8595255256022747E-3</v>
      </c>
      <c r="AD698">
        <f t="shared" si="241"/>
        <v>2.0988892211788565E-3</v>
      </c>
      <c r="AE698">
        <f t="shared" si="242"/>
        <v>3.5113361579348036E-3</v>
      </c>
      <c r="AF698">
        <f t="shared" si="243"/>
        <v>7.6850182493645486E-4</v>
      </c>
      <c r="AG698">
        <f t="shared" si="244"/>
        <v>5.7223072025187173E-3</v>
      </c>
    </row>
    <row r="699" spans="1:33" x14ac:dyDescent="0.25">
      <c r="A699" t="str">
        <f>'[3]post matched'!$A500</f>
        <v>speech</v>
      </c>
      <c r="B699" s="1">
        <v>43634</v>
      </c>
      <c r="C699" s="9">
        <f>[4]contrs_2year_adj_extra_stack!A698</f>
        <v>0</v>
      </c>
      <c r="D699" s="9">
        <f>[4]contrs_2year_adj_extra_stack!B698</f>
        <v>9.6598966006328903E-6</v>
      </c>
      <c r="E699" s="9">
        <f>[4]contrs_2year_adj_extra_stack!C698</f>
        <v>-1.41074634479566E-5</v>
      </c>
      <c r="F699" s="9">
        <f>[4]contrs_2year_adj_extra_stack!D698</f>
        <v>-2.3885006378890701E-6</v>
      </c>
      <c r="G699" s="9">
        <f>[4]contrs_2year_adj_extra_stack!E698</f>
        <v>3.8947723790128497E-5</v>
      </c>
      <c r="I699" s="1">
        <f t="shared" si="245"/>
        <v>43617</v>
      </c>
      <c r="J699" s="1">
        <f t="shared" si="225"/>
        <v>43634</v>
      </c>
      <c r="K699" s="2">
        <f t="shared" si="226"/>
        <v>0</v>
      </c>
      <c r="L699">
        <f t="shared" si="227"/>
        <v>-9.6598966006328907E-4</v>
      </c>
      <c r="M699">
        <f t="shared" si="228"/>
        <v>1.41074634479566E-3</v>
      </c>
      <c r="N699">
        <f t="shared" si="229"/>
        <v>2.3885006378890702E-4</v>
      </c>
      <c r="O699">
        <f t="shared" si="230"/>
        <v>-3.8947723790128497E-3</v>
      </c>
      <c r="P699">
        <f t="shared" si="246"/>
        <v>3.2111656304915715E-3</v>
      </c>
      <c r="R699">
        <f t="shared" si="231"/>
        <v>0</v>
      </c>
      <c r="S699">
        <f t="shared" si="232"/>
        <v>1.8095343815008552E-4</v>
      </c>
      <c r="T699">
        <f t="shared" si="233"/>
        <v>2.5576894430090345E-3</v>
      </c>
      <c r="U699">
        <f t="shared" si="234"/>
        <v>1.3857931620022831E-3</v>
      </c>
      <c r="V699">
        <f t="shared" si="235"/>
        <v>-2.7478292807994751E-3</v>
      </c>
      <c r="W699">
        <f t="shared" si="236"/>
        <v>-1.5777019726497844E-4</v>
      </c>
      <c r="Y699" s="2" t="b">
        <f t="shared" si="237"/>
        <v>0</v>
      </c>
      <c r="Z699" s="2"/>
      <c r="AA699" s="1">
        <f t="shared" si="238"/>
        <v>43634</v>
      </c>
      <c r="AB699">
        <f t="shared" si="239"/>
        <v>0</v>
      </c>
      <c r="AC699">
        <f t="shared" si="240"/>
        <v>1.8095343815008552E-4</v>
      </c>
      <c r="AD699">
        <f t="shared" si="241"/>
        <v>2.5576894430090345E-3</v>
      </c>
      <c r="AE699">
        <f t="shared" si="242"/>
        <v>1.3857931620022831E-3</v>
      </c>
      <c r="AF699">
        <f t="shared" si="243"/>
        <v>2.7478292807994751E-3</v>
      </c>
      <c r="AG699">
        <f t="shared" si="244"/>
        <v>1.5777019726497844E-4</v>
      </c>
    </row>
    <row r="700" spans="1:33" x14ac:dyDescent="0.25">
      <c r="A700" t="str">
        <f>'[3]post matched'!$A501</f>
        <v>minutes</v>
      </c>
      <c r="B700" s="1">
        <v>43634</v>
      </c>
      <c r="C700" s="9">
        <f>[4]contrs_2year_adj_extra_stack!A699</f>
        <v>0</v>
      </c>
      <c r="D700" s="9">
        <f>[4]contrs_2year_adj_extra_stack!B699</f>
        <v>9.6598966006328903E-6</v>
      </c>
      <c r="E700" s="9">
        <f>[4]contrs_2year_adj_extra_stack!C699</f>
        <v>-1.41074634479566E-5</v>
      </c>
      <c r="F700" s="9">
        <f>[4]contrs_2year_adj_extra_stack!D699</f>
        <v>-2.3885006378890701E-6</v>
      </c>
      <c r="G700" s="9">
        <f>[4]contrs_2year_adj_extra_stack!E699</f>
        <v>3.8947723790128497E-5</v>
      </c>
      <c r="I700" s="1">
        <f t="shared" si="245"/>
        <v>43617</v>
      </c>
      <c r="J700" s="1">
        <f t="shared" si="225"/>
        <v>43634</v>
      </c>
      <c r="K700" s="2">
        <f t="shared" si="226"/>
        <v>0</v>
      </c>
      <c r="L700">
        <f t="shared" si="227"/>
        <v>-9.6598966006328907E-4</v>
      </c>
      <c r="M700">
        <f t="shared" si="228"/>
        <v>1.41074634479566E-3</v>
      </c>
      <c r="N700">
        <f t="shared" si="229"/>
        <v>2.3885006378890702E-4</v>
      </c>
      <c r="O700">
        <f t="shared" si="230"/>
        <v>-3.8947723790128497E-3</v>
      </c>
      <c r="P700">
        <f t="shared" si="246"/>
        <v>3.2111656304915715E-3</v>
      </c>
      <c r="R700">
        <f t="shared" si="231"/>
        <v>0</v>
      </c>
      <c r="S700">
        <f t="shared" si="232"/>
        <v>1.8095343815008552E-4</v>
      </c>
      <c r="T700">
        <f t="shared" si="233"/>
        <v>2.5576894430090345E-3</v>
      </c>
      <c r="U700">
        <f t="shared" si="234"/>
        <v>1.3857931620022831E-3</v>
      </c>
      <c r="V700">
        <f t="shared" si="235"/>
        <v>-2.7478292807994751E-3</v>
      </c>
      <c r="W700">
        <f t="shared" si="236"/>
        <v>-1.5777019726497844E-4</v>
      </c>
      <c r="Y700" s="2" t="b">
        <f t="shared" si="237"/>
        <v>0</v>
      </c>
      <c r="Z700" s="2"/>
      <c r="AA700" s="1">
        <f t="shared" si="238"/>
        <v>43634</v>
      </c>
      <c r="AB700">
        <f t="shared" si="239"/>
        <v>0</v>
      </c>
      <c r="AC700">
        <f t="shared" si="240"/>
        <v>1.8095343815008552E-4</v>
      </c>
      <c r="AD700">
        <f t="shared" si="241"/>
        <v>2.5576894430090345E-3</v>
      </c>
      <c r="AE700">
        <f t="shared" si="242"/>
        <v>1.3857931620022831E-3</v>
      </c>
      <c r="AF700">
        <f t="shared" si="243"/>
        <v>2.7478292807994751E-3</v>
      </c>
      <c r="AG700">
        <f t="shared" si="244"/>
        <v>1.5777019726497844E-4</v>
      </c>
    </row>
    <row r="701" spans="1:33" x14ac:dyDescent="0.25">
      <c r="A701" t="str">
        <f>'[3]post matched'!$A502</f>
        <v>speech</v>
      </c>
      <c r="B701" s="1">
        <v>43636</v>
      </c>
      <c r="C701" s="9">
        <f>[4]contrs_2year_adj_extra_stack!A700</f>
        <v>2.0000000000000101E-4</v>
      </c>
      <c r="D701" s="9">
        <f>[4]contrs_2year_adj_extra_stack!B700</f>
        <v>2.04486787197902E-4</v>
      </c>
      <c r="E701" s="9">
        <f>[4]contrs_2year_adj_extra_stack!C700</f>
        <v>-5.1391655695818703E-5</v>
      </c>
      <c r="F701" s="9">
        <f>[4]contrs_2year_adj_extra_stack!D700</f>
        <v>5.4983284937451799E-5</v>
      </c>
      <c r="G701" s="9">
        <f>[4]contrs_2year_adj_extra_stack!E700</f>
        <v>2.5132457910970399E-5</v>
      </c>
      <c r="I701" s="1">
        <f t="shared" si="245"/>
        <v>43617</v>
      </c>
      <c r="J701" s="1">
        <f t="shared" si="225"/>
        <v>43636</v>
      </c>
      <c r="K701" s="2">
        <f t="shared" si="226"/>
        <v>-2.0000000000000101E-2</v>
      </c>
      <c r="L701">
        <f t="shared" si="227"/>
        <v>-2.0448678719790201E-2</v>
      </c>
      <c r="M701">
        <f t="shared" si="228"/>
        <v>5.1391655695818706E-3</v>
      </c>
      <c r="N701">
        <f t="shared" si="229"/>
        <v>-5.4983284937451795E-3</v>
      </c>
      <c r="O701">
        <f t="shared" si="230"/>
        <v>-2.5132457910970398E-3</v>
      </c>
      <c r="P701">
        <f t="shared" si="246"/>
        <v>3.3210874350504487E-3</v>
      </c>
      <c r="R701">
        <f t="shared" si="231"/>
        <v>-2.0000000000000101E-2</v>
      </c>
      <c r="S701">
        <f t="shared" si="232"/>
        <v>-1.9301735621576825E-2</v>
      </c>
      <c r="T701">
        <f t="shared" si="233"/>
        <v>6.2861086677952448E-3</v>
      </c>
      <c r="U701">
        <f t="shared" si="234"/>
        <v>-4.3513853955318036E-3</v>
      </c>
      <c r="V701">
        <f t="shared" si="235"/>
        <v>-1.366302692883665E-3</v>
      </c>
      <c r="W701">
        <f t="shared" si="236"/>
        <v>-4.7848392706101219E-5</v>
      </c>
      <c r="Y701" s="2" t="b">
        <f t="shared" si="237"/>
        <v>0</v>
      </c>
      <c r="Z701" s="2"/>
      <c r="AA701" s="1">
        <f t="shared" si="238"/>
        <v>43636</v>
      </c>
      <c r="AB701">
        <f t="shared" si="239"/>
        <v>2.0000000000000101E-2</v>
      </c>
      <c r="AC701">
        <f t="shared" si="240"/>
        <v>1.9301735621576825E-2</v>
      </c>
      <c r="AD701">
        <f t="shared" si="241"/>
        <v>6.2861086677952448E-3</v>
      </c>
      <c r="AE701">
        <f t="shared" si="242"/>
        <v>4.3513853955318036E-3</v>
      </c>
      <c r="AF701">
        <f t="shared" si="243"/>
        <v>1.366302692883665E-3</v>
      </c>
      <c r="AG701">
        <f t="shared" si="244"/>
        <v>4.7848392706101219E-5</v>
      </c>
    </row>
    <row r="702" spans="1:33" x14ac:dyDescent="0.25">
      <c r="A702" t="str">
        <f>'[3]post matched'!$A503</f>
        <v>speech</v>
      </c>
      <c r="B702" s="1">
        <v>43640</v>
      </c>
      <c r="C702" s="9">
        <f>[4]contrs_2year_adj_extra_stack!A701</f>
        <v>-1.9999999999999901E-4</v>
      </c>
      <c r="D702" s="9">
        <f>[4]contrs_2year_adj_extra_stack!B701</f>
        <v>-7.9231735493973194E-5</v>
      </c>
      <c r="E702" s="9">
        <f>[4]contrs_2year_adj_extra_stack!C701</f>
        <v>-4.46201811834553E-5</v>
      </c>
      <c r="F702" s="9">
        <f>[4]contrs_2year_adj_extra_stack!D701</f>
        <v>-1.6034317884727099E-5</v>
      </c>
      <c r="G702" s="9">
        <f>[4]contrs_2year_adj_extra_stack!E701</f>
        <v>-1.5660314552495602E-5</v>
      </c>
      <c r="I702" s="1">
        <f t="shared" si="245"/>
        <v>43617</v>
      </c>
      <c r="J702" s="1">
        <f t="shared" si="225"/>
        <v>43640</v>
      </c>
      <c r="K702" s="2">
        <f t="shared" si="226"/>
        <v>1.99999999999999E-2</v>
      </c>
      <c r="L702">
        <f t="shared" si="227"/>
        <v>7.9231735493973197E-3</v>
      </c>
      <c r="M702">
        <f t="shared" si="228"/>
        <v>4.4620181183455303E-3</v>
      </c>
      <c r="N702">
        <f t="shared" si="229"/>
        <v>1.6034317884727099E-3</v>
      </c>
      <c r="O702">
        <f t="shared" si="230"/>
        <v>1.5660314552495601E-3</v>
      </c>
      <c r="P702">
        <f t="shared" si="246"/>
        <v>4.4453450885347801E-3</v>
      </c>
      <c r="R702">
        <f t="shared" si="231"/>
        <v>1.99999999999999E-2</v>
      </c>
      <c r="S702">
        <f t="shared" si="232"/>
        <v>9.0701166476106938E-3</v>
      </c>
      <c r="T702">
        <f t="shared" si="233"/>
        <v>5.6089612165589053E-3</v>
      </c>
      <c r="U702">
        <f t="shared" si="234"/>
        <v>2.750374886686086E-3</v>
      </c>
      <c r="V702">
        <f t="shared" si="235"/>
        <v>2.7129745534629351E-3</v>
      </c>
      <c r="W702">
        <f t="shared" si="236"/>
        <v>1.0764092607782301E-3</v>
      </c>
      <c r="Y702" s="2" t="b">
        <f t="shared" si="237"/>
        <v>0</v>
      </c>
      <c r="Z702" s="2"/>
      <c r="AA702" s="1">
        <f t="shared" si="238"/>
        <v>43640</v>
      </c>
      <c r="AB702">
        <f t="shared" si="239"/>
        <v>1.99999999999999E-2</v>
      </c>
      <c r="AC702">
        <f t="shared" si="240"/>
        <v>9.0701166476106938E-3</v>
      </c>
      <c r="AD702">
        <f t="shared" si="241"/>
        <v>5.6089612165589053E-3</v>
      </c>
      <c r="AE702">
        <f t="shared" si="242"/>
        <v>2.750374886686086E-3</v>
      </c>
      <c r="AF702">
        <f t="shared" si="243"/>
        <v>2.7129745534629351E-3</v>
      </c>
      <c r="AG702">
        <f t="shared" si="244"/>
        <v>1.0764092607782301E-3</v>
      </c>
    </row>
    <row r="703" spans="1:33" x14ac:dyDescent="0.25">
      <c r="A703" t="str">
        <f>'[3]post matched'!$A504</f>
        <v>minutes</v>
      </c>
      <c r="B703" s="1">
        <v>43662</v>
      </c>
      <c r="C703" s="9">
        <f>[4]contrs_2year_adj_extra_stack!A702</f>
        <v>2.9999999999999997E-4</v>
      </c>
      <c r="D703" s="9">
        <f>[4]contrs_2year_adj_extra_stack!B702</f>
        <v>1.94480659081973E-5</v>
      </c>
      <c r="E703" s="9">
        <f>[4]contrs_2year_adj_extra_stack!C702</f>
        <v>1.5861162025148799E-4</v>
      </c>
      <c r="F703" s="9">
        <f>[4]contrs_2year_adj_extra_stack!D702</f>
        <v>6.30727574932377E-5</v>
      </c>
      <c r="G703" s="9">
        <f>[4]contrs_2year_adj_extra_stack!E702</f>
        <v>2.9828192918090099E-5</v>
      </c>
      <c r="I703" s="1">
        <f t="shared" si="245"/>
        <v>43647</v>
      </c>
      <c r="J703" s="1">
        <f t="shared" si="225"/>
        <v>43662</v>
      </c>
      <c r="K703" s="2">
        <f t="shared" si="226"/>
        <v>-0.03</v>
      </c>
      <c r="L703">
        <f t="shared" si="227"/>
        <v>-1.94480659081973E-3</v>
      </c>
      <c r="M703">
        <f t="shared" si="228"/>
        <v>-1.5861162025148798E-2</v>
      </c>
      <c r="N703">
        <f t="shared" si="229"/>
        <v>-6.3072757493237699E-3</v>
      </c>
      <c r="O703">
        <f t="shared" si="230"/>
        <v>-2.98281929180901E-3</v>
      </c>
      <c r="P703">
        <f t="shared" si="246"/>
        <v>-2.903936342898691E-3</v>
      </c>
      <c r="R703">
        <f t="shared" si="231"/>
        <v>-0.03</v>
      </c>
      <c r="S703">
        <f t="shared" si="232"/>
        <v>-7.9786349260635545E-4</v>
      </c>
      <c r="T703">
        <f t="shared" si="233"/>
        <v>-1.4714218926935424E-2</v>
      </c>
      <c r="U703">
        <f t="shared" si="234"/>
        <v>-5.160332651110394E-3</v>
      </c>
      <c r="V703">
        <f t="shared" si="235"/>
        <v>-1.8358761935956351E-3</v>
      </c>
      <c r="W703">
        <f t="shared" si="236"/>
        <v>-6.2728721706552405E-3</v>
      </c>
      <c r="Y703" s="2" t="b">
        <f t="shared" si="237"/>
        <v>0</v>
      </c>
      <c r="Z703" s="2"/>
      <c r="AA703" s="1">
        <f t="shared" si="238"/>
        <v>43662</v>
      </c>
      <c r="AB703">
        <f t="shared" si="239"/>
        <v>0.03</v>
      </c>
      <c r="AC703">
        <f t="shared" si="240"/>
        <v>7.9786349260635545E-4</v>
      </c>
      <c r="AD703">
        <f t="shared" si="241"/>
        <v>1.4714218926935424E-2</v>
      </c>
      <c r="AE703">
        <f t="shared" si="242"/>
        <v>5.160332651110394E-3</v>
      </c>
      <c r="AF703">
        <f t="shared" si="243"/>
        <v>1.8358761935956351E-3</v>
      </c>
      <c r="AG703">
        <f t="shared" si="244"/>
        <v>6.2728721706552405E-3</v>
      </c>
    </row>
    <row r="704" spans="1:33" x14ac:dyDescent="0.25">
      <c r="A704" t="str">
        <f>'[3]post matched'!$A505</f>
        <v>speech</v>
      </c>
      <c r="B704" s="1">
        <v>43671</v>
      </c>
      <c r="C704" s="9">
        <f>[4]contrs_2year_adj_extra_stack!A703</f>
        <v>9.9999999999997701E-5</v>
      </c>
      <c r="D704" s="9">
        <f>[4]contrs_2year_adj_extra_stack!B703</f>
        <v>6.9795769914576298E-5</v>
      </c>
      <c r="E704" s="9">
        <f>[4]contrs_2year_adj_extra_stack!C703</f>
        <v>4.96281876390577E-5</v>
      </c>
      <c r="F704" s="9">
        <f>[4]contrs_2year_adj_extra_stack!D703</f>
        <v>3.1849982848144003E-5</v>
      </c>
      <c r="G704" s="9">
        <f>[4]contrs_2year_adj_extra_stack!E703</f>
        <v>-5.26100075806133E-6</v>
      </c>
      <c r="I704" s="1">
        <f t="shared" si="245"/>
        <v>43647</v>
      </c>
      <c r="J704" s="1">
        <f t="shared" si="225"/>
        <v>43671</v>
      </c>
      <c r="K704" s="2">
        <f t="shared" si="226"/>
        <v>-9.9999999999997695E-3</v>
      </c>
      <c r="L704">
        <f t="shared" si="227"/>
        <v>-6.9795769914576299E-3</v>
      </c>
      <c r="M704">
        <f t="shared" si="228"/>
        <v>-4.9628187639057702E-3</v>
      </c>
      <c r="N704">
        <f t="shared" si="229"/>
        <v>-3.1849982848144004E-3</v>
      </c>
      <c r="O704">
        <f t="shared" si="230"/>
        <v>5.2610007580613301E-4</v>
      </c>
      <c r="P704">
        <f t="shared" si="246"/>
        <v>4.6012939643718985E-3</v>
      </c>
      <c r="R704">
        <f t="shared" si="231"/>
        <v>-9.9999999999997695E-3</v>
      </c>
      <c r="S704">
        <f t="shared" si="232"/>
        <v>-5.8326338932442549E-3</v>
      </c>
      <c r="T704">
        <f t="shared" si="233"/>
        <v>-3.8158756656923956E-3</v>
      </c>
      <c r="U704">
        <f t="shared" si="234"/>
        <v>-2.0380551866010241E-3</v>
      </c>
      <c r="V704">
        <f t="shared" si="235"/>
        <v>1.6730431740195079E-3</v>
      </c>
      <c r="W704">
        <f t="shared" si="236"/>
        <v>1.2323581366153486E-3</v>
      </c>
      <c r="Y704" s="2" t="b">
        <f t="shared" si="237"/>
        <v>0</v>
      </c>
      <c r="Z704" s="2"/>
      <c r="AA704" s="1">
        <f t="shared" si="238"/>
        <v>43671</v>
      </c>
      <c r="AB704">
        <f t="shared" si="239"/>
        <v>9.9999999999997695E-3</v>
      </c>
      <c r="AC704">
        <f t="shared" si="240"/>
        <v>5.8326338932442549E-3</v>
      </c>
      <c r="AD704">
        <f t="shared" si="241"/>
        <v>3.8158756656923956E-3</v>
      </c>
      <c r="AE704">
        <f t="shared" si="242"/>
        <v>2.0380551866010241E-3</v>
      </c>
      <c r="AF704">
        <f t="shared" si="243"/>
        <v>1.6730431740195079E-3</v>
      </c>
      <c r="AG704">
        <f t="shared" si="244"/>
        <v>1.2323581366153486E-3</v>
      </c>
    </row>
    <row r="705" spans="1:33" x14ac:dyDescent="0.25">
      <c r="A705" t="str">
        <f>'[3]post matched'!$A506</f>
        <v>speech</v>
      </c>
      <c r="B705" s="1">
        <v>43686</v>
      </c>
      <c r="C705" s="9">
        <f>[4]contrs_2year_adj_extra_stack!A704</f>
        <v>-1E-4</v>
      </c>
      <c r="D705" s="9">
        <f>[4]contrs_2year_adj_extra_stack!B704</f>
        <v>-8.1444242192273698E-5</v>
      </c>
      <c r="E705" s="9">
        <f>[4]contrs_2year_adj_extra_stack!C704</f>
        <v>-7.1327848127116406E-5</v>
      </c>
      <c r="F705" s="9">
        <f>[4]contrs_2year_adj_extra_stack!D704</f>
        <v>-4.0522446052672904E-6</v>
      </c>
      <c r="G705" s="9">
        <f>[4]contrs_2year_adj_extra_stack!E704</f>
        <v>2.8578124418870199E-5</v>
      </c>
      <c r="I705" s="1">
        <f t="shared" si="245"/>
        <v>43678</v>
      </c>
      <c r="J705" s="1">
        <f t="shared" si="225"/>
        <v>43686</v>
      </c>
      <c r="K705" s="2">
        <f t="shared" si="226"/>
        <v>0.01</v>
      </c>
      <c r="L705">
        <f t="shared" si="227"/>
        <v>8.1444242192273697E-3</v>
      </c>
      <c r="M705">
        <f t="shared" si="228"/>
        <v>7.1327848127116407E-3</v>
      </c>
      <c r="N705">
        <f t="shared" si="229"/>
        <v>4.0522446052672904E-4</v>
      </c>
      <c r="O705">
        <f t="shared" si="230"/>
        <v>-2.85781244188702E-3</v>
      </c>
      <c r="P705">
        <f t="shared" si="246"/>
        <v>-2.824621050578719E-3</v>
      </c>
      <c r="R705">
        <f t="shared" si="231"/>
        <v>0.01</v>
      </c>
      <c r="S705">
        <f t="shared" si="232"/>
        <v>9.2913673174407439E-3</v>
      </c>
      <c r="T705">
        <f t="shared" si="233"/>
        <v>8.2797279109250149E-3</v>
      </c>
      <c r="U705">
        <f t="shared" si="234"/>
        <v>1.5521675587401051E-3</v>
      </c>
      <c r="V705">
        <f t="shared" si="235"/>
        <v>-1.7108693436736452E-3</v>
      </c>
      <c r="W705">
        <f t="shared" si="236"/>
        <v>-6.1935568783352685E-3</v>
      </c>
      <c r="Y705" s="2" t="b">
        <f t="shared" si="237"/>
        <v>0</v>
      </c>
      <c r="Z705" s="2"/>
      <c r="AA705" s="1">
        <f t="shared" si="238"/>
        <v>43686</v>
      </c>
      <c r="AB705">
        <f t="shared" si="239"/>
        <v>0.01</v>
      </c>
      <c r="AC705">
        <f t="shared" si="240"/>
        <v>9.2913673174407439E-3</v>
      </c>
      <c r="AD705">
        <f t="shared" si="241"/>
        <v>8.2797279109250149E-3</v>
      </c>
      <c r="AE705">
        <f t="shared" si="242"/>
        <v>1.5521675587401051E-3</v>
      </c>
      <c r="AF705">
        <f t="shared" si="243"/>
        <v>1.7108693436736452E-3</v>
      </c>
      <c r="AG705">
        <f t="shared" si="244"/>
        <v>6.1935568783352685E-3</v>
      </c>
    </row>
    <row r="706" spans="1:33" x14ac:dyDescent="0.25">
      <c r="A706" t="str">
        <f>'[3]post matched'!$A507</f>
        <v>smp</v>
      </c>
      <c r="B706" s="1">
        <v>43686</v>
      </c>
      <c r="C706" s="9">
        <f>[4]contrs_2year_adj_extra_stack!A705</f>
        <v>-1E-4</v>
      </c>
      <c r="D706" s="9">
        <f>[4]contrs_2year_adj_extra_stack!B705</f>
        <v>-8.1444242192273698E-5</v>
      </c>
      <c r="E706" s="9">
        <f>[4]contrs_2year_adj_extra_stack!C705</f>
        <v>-7.1327848127116406E-5</v>
      </c>
      <c r="F706" s="9">
        <f>[4]contrs_2year_adj_extra_stack!D705</f>
        <v>-4.0522446052672904E-6</v>
      </c>
      <c r="G706" s="9">
        <f>[4]contrs_2year_adj_extra_stack!E705</f>
        <v>2.8578124418870199E-5</v>
      </c>
      <c r="I706" s="1">
        <f t="shared" si="245"/>
        <v>43678</v>
      </c>
      <c r="J706" s="1">
        <f t="shared" si="225"/>
        <v>43686</v>
      </c>
      <c r="K706" s="2">
        <f t="shared" si="226"/>
        <v>0.01</v>
      </c>
      <c r="L706">
        <f t="shared" si="227"/>
        <v>8.1444242192273697E-3</v>
      </c>
      <c r="M706">
        <f t="shared" si="228"/>
        <v>7.1327848127116407E-3</v>
      </c>
      <c r="N706">
        <f t="shared" si="229"/>
        <v>4.0522446052672904E-4</v>
      </c>
      <c r="O706">
        <f t="shared" si="230"/>
        <v>-2.85781244188702E-3</v>
      </c>
      <c r="P706">
        <f t="shared" si="246"/>
        <v>-2.824621050578719E-3</v>
      </c>
      <c r="R706">
        <f t="shared" si="231"/>
        <v>0.01</v>
      </c>
      <c r="S706">
        <f t="shared" si="232"/>
        <v>9.2913673174407439E-3</v>
      </c>
      <c r="T706">
        <f t="shared" si="233"/>
        <v>8.2797279109250149E-3</v>
      </c>
      <c r="U706">
        <f t="shared" si="234"/>
        <v>1.5521675587401051E-3</v>
      </c>
      <c r="V706">
        <f t="shared" si="235"/>
        <v>-1.7108693436736452E-3</v>
      </c>
      <c r="W706">
        <f t="shared" si="236"/>
        <v>-6.1935568783352685E-3</v>
      </c>
      <c r="Y706" s="2" t="b">
        <f t="shared" si="237"/>
        <v>0</v>
      </c>
      <c r="Z706" s="2"/>
      <c r="AA706" s="1">
        <f t="shared" si="238"/>
        <v>43686</v>
      </c>
      <c r="AB706">
        <f t="shared" si="239"/>
        <v>0.01</v>
      </c>
      <c r="AC706">
        <f t="shared" si="240"/>
        <v>9.2913673174407439E-3</v>
      </c>
      <c r="AD706">
        <f t="shared" si="241"/>
        <v>8.2797279109250149E-3</v>
      </c>
      <c r="AE706">
        <f t="shared" si="242"/>
        <v>1.5521675587401051E-3</v>
      </c>
      <c r="AF706">
        <f t="shared" si="243"/>
        <v>1.7108693436736452E-3</v>
      </c>
      <c r="AG706">
        <f t="shared" si="244"/>
        <v>6.1935568783352685E-3</v>
      </c>
    </row>
    <row r="707" spans="1:33" x14ac:dyDescent="0.25">
      <c r="A707" t="str">
        <f>'[3]post matched'!$A508</f>
        <v>speech</v>
      </c>
      <c r="B707" s="1">
        <v>43692</v>
      </c>
      <c r="C707" s="9">
        <f>[4]contrs_2year_adj_extra_stack!A706</f>
        <v>0</v>
      </c>
      <c r="D707" s="9">
        <f>[4]contrs_2year_adj_extra_stack!B706</f>
        <v>1.87346402641776E-4</v>
      </c>
      <c r="E707" s="9">
        <f>[4]contrs_2year_adj_extra_stack!C706</f>
        <v>-2.5414554919212402E-4</v>
      </c>
      <c r="F707" s="9">
        <f>[4]contrs_2year_adj_extra_stack!D706</f>
        <v>9.5760416100228896E-6</v>
      </c>
      <c r="G707" s="9">
        <f>[4]contrs_2year_adj_extra_stack!E706</f>
        <v>5.4748721065178803E-5</v>
      </c>
      <c r="I707" s="1">
        <f t="shared" si="245"/>
        <v>43678</v>
      </c>
      <c r="J707" s="1">
        <f t="shared" ref="J707:J723" si="247">B707</f>
        <v>43692</v>
      </c>
      <c r="K707" s="2">
        <f t="shared" ref="K707:K723" si="248">C707*-100</f>
        <v>0</v>
      </c>
      <c r="L707">
        <f t="shared" ref="L707:L723" si="249">D707*-100</f>
        <v>-1.87346402641776E-2</v>
      </c>
      <c r="M707">
        <f t="shared" ref="M707:M723" si="250">E707*-100</f>
        <v>2.5414554919212403E-2</v>
      </c>
      <c r="N707">
        <f t="shared" ref="N707:N723" si="251">F707*-100</f>
        <v>-9.57604161002289E-4</v>
      </c>
      <c r="O707">
        <f t="shared" ref="O707:O723" si="252">G707*-100</f>
        <v>-5.47487210651788E-3</v>
      </c>
      <c r="P707">
        <f t="shared" si="246"/>
        <v>-2.4743838751463409E-4</v>
      </c>
      <c r="R707">
        <f t="shared" ref="R707:R723" si="253">K707</f>
        <v>0</v>
      </c>
      <c r="S707">
        <f t="shared" ref="S707:S723" si="254">L707-L$725</f>
        <v>-1.7587697165964224E-2</v>
      </c>
      <c r="T707">
        <f t="shared" ref="T707:T723" si="255">M707-M$725</f>
        <v>2.6561498017425779E-2</v>
      </c>
      <c r="U707">
        <f t="shared" ref="U707:U723" si="256">N707-N$725</f>
        <v>1.8933893721108711E-4</v>
      </c>
      <c r="V707">
        <f t="shared" ref="V707:V723" si="257">O707-O$725</f>
        <v>-4.327929008304505E-3</v>
      </c>
      <c r="W707">
        <f t="shared" ref="W707:W723" si="258">P707-P$725</f>
        <v>-3.616374215271184E-3</v>
      </c>
      <c r="Y707" s="2" t="b">
        <f t="shared" ref="Y707:Y723" si="259">(A707="MP")</f>
        <v>0</v>
      </c>
      <c r="Z707" s="2"/>
      <c r="AA707" s="1">
        <f t="shared" ref="AA707:AA723" si="260">J707</f>
        <v>43692</v>
      </c>
      <c r="AB707">
        <f t="shared" ref="AB707:AB723" si="261">ABS(R707)</f>
        <v>0</v>
      </c>
      <c r="AC707">
        <f t="shared" ref="AC707:AC723" si="262">ABS(S707)</f>
        <v>1.7587697165964224E-2</v>
      </c>
      <c r="AD707">
        <f t="shared" ref="AD707:AD723" si="263">ABS(T707)</f>
        <v>2.6561498017425779E-2</v>
      </c>
      <c r="AE707">
        <f t="shared" ref="AE707:AE723" si="264">ABS(U707)</f>
        <v>1.8933893721108711E-4</v>
      </c>
      <c r="AF707">
        <f t="shared" ref="AF707:AF723" si="265">ABS(V707)</f>
        <v>4.327929008304505E-3</v>
      </c>
      <c r="AG707">
        <f t="shared" ref="AG707:AG723" si="266">ABS(W707)</f>
        <v>3.616374215271184E-3</v>
      </c>
    </row>
    <row r="708" spans="1:33" x14ac:dyDescent="0.25">
      <c r="A708" t="str">
        <f>'[3]post matched'!$A509</f>
        <v>minutes</v>
      </c>
      <c r="B708" s="1">
        <v>43697</v>
      </c>
      <c r="C708" s="9">
        <f>[4]contrs_2year_adj_extra_stack!A707</f>
        <v>-1E-4</v>
      </c>
      <c r="D708" s="9">
        <f>[4]contrs_2year_adj_extra_stack!B707</f>
        <v>-2.0839354970784E-5</v>
      </c>
      <c r="E708" s="9">
        <f>[4]contrs_2year_adj_extra_stack!C707</f>
        <v>-4.0028754975108299E-5</v>
      </c>
      <c r="F708" s="9">
        <f>[4]contrs_2year_adj_extra_stack!D707</f>
        <v>1.8302638585962499E-5</v>
      </c>
      <c r="G708" s="9">
        <f>[4]contrs_2year_adj_extra_stack!E707</f>
        <v>7.7915664144223404E-6</v>
      </c>
      <c r="I708" s="1">
        <f t="shared" si="245"/>
        <v>43678</v>
      </c>
      <c r="J708" s="1">
        <f t="shared" si="247"/>
        <v>43697</v>
      </c>
      <c r="K708" s="2">
        <f t="shared" si="248"/>
        <v>0.01</v>
      </c>
      <c r="L708">
        <f t="shared" si="249"/>
        <v>2.0839354970784E-3</v>
      </c>
      <c r="M708">
        <f t="shared" si="250"/>
        <v>4.0028754975108298E-3</v>
      </c>
      <c r="N708">
        <f t="shared" si="251"/>
        <v>-1.83026385859625E-3</v>
      </c>
      <c r="O708">
        <f t="shared" si="252"/>
        <v>-7.79156641442234E-4</v>
      </c>
      <c r="P708">
        <f t="shared" si="246"/>
        <v>6.5226095054492549E-3</v>
      </c>
      <c r="R708">
        <f t="shared" si="253"/>
        <v>0.01</v>
      </c>
      <c r="S708">
        <f t="shared" si="254"/>
        <v>3.2308785952917746E-3</v>
      </c>
      <c r="T708">
        <f t="shared" si="255"/>
        <v>5.1498185957242048E-3</v>
      </c>
      <c r="U708">
        <f t="shared" si="256"/>
        <v>-6.8332076038287392E-4</v>
      </c>
      <c r="V708">
        <f t="shared" si="257"/>
        <v>3.6778645677114081E-4</v>
      </c>
      <c r="W708">
        <f t="shared" si="258"/>
        <v>3.153673677692705E-3</v>
      </c>
      <c r="Y708" s="2" t="b">
        <f t="shared" si="259"/>
        <v>0</v>
      </c>
      <c r="Z708" s="2"/>
      <c r="AA708" s="1">
        <f t="shared" si="260"/>
        <v>43697</v>
      </c>
      <c r="AB708">
        <f t="shared" si="261"/>
        <v>0.01</v>
      </c>
      <c r="AC708">
        <f t="shared" si="262"/>
        <v>3.2308785952917746E-3</v>
      </c>
      <c r="AD708">
        <f t="shared" si="263"/>
        <v>5.1498185957242048E-3</v>
      </c>
      <c r="AE708">
        <f t="shared" si="264"/>
        <v>6.8332076038287392E-4</v>
      </c>
      <c r="AF708">
        <f t="shared" si="265"/>
        <v>3.6778645677114081E-4</v>
      </c>
      <c r="AG708">
        <f t="shared" si="266"/>
        <v>3.153673677692705E-3</v>
      </c>
    </row>
    <row r="709" spans="1:33" x14ac:dyDescent="0.25">
      <c r="A709" t="str">
        <f>'[3]post matched'!$A510</f>
        <v>speech</v>
      </c>
      <c r="B709" s="1">
        <v>43704</v>
      </c>
      <c r="C709" s="9">
        <f>[4]contrs_2year_adj_extra_stack!A708</f>
        <v>0</v>
      </c>
      <c r="D709" s="9">
        <f>[4]contrs_2year_adj_extra_stack!B708</f>
        <v>6.7988831311204906E-5</v>
      </c>
      <c r="E709" s="9">
        <f>[4]contrs_2year_adj_extra_stack!C708</f>
        <v>-5.8816062558825999E-5</v>
      </c>
      <c r="F709" s="9">
        <f>[4]contrs_2year_adj_extra_stack!D708</f>
        <v>-6.9216560306467902E-6</v>
      </c>
      <c r="G709" s="9">
        <f>[4]contrs_2year_adj_extra_stack!E708</f>
        <v>3.2411017381400401E-5</v>
      </c>
      <c r="I709" s="1">
        <f t="shared" si="245"/>
        <v>43678</v>
      </c>
      <c r="J709" s="1">
        <f t="shared" si="247"/>
        <v>43704</v>
      </c>
      <c r="K709" s="2">
        <f t="shared" si="248"/>
        <v>0</v>
      </c>
      <c r="L709">
        <f t="shared" si="249"/>
        <v>-6.7988831311204907E-3</v>
      </c>
      <c r="M709">
        <f t="shared" si="250"/>
        <v>5.8816062558826E-3</v>
      </c>
      <c r="N709">
        <f t="shared" si="251"/>
        <v>6.9216560306467904E-4</v>
      </c>
      <c r="O709">
        <f t="shared" si="252"/>
        <v>-3.2411017381400401E-3</v>
      </c>
      <c r="P709">
        <f t="shared" si="246"/>
        <v>3.4662130103132517E-3</v>
      </c>
      <c r="R709">
        <f t="shared" si="253"/>
        <v>0</v>
      </c>
      <c r="S709">
        <f t="shared" si="254"/>
        <v>-5.6519400329071157E-3</v>
      </c>
      <c r="T709">
        <f t="shared" si="255"/>
        <v>7.028549354095975E-3</v>
      </c>
      <c r="U709">
        <f t="shared" si="256"/>
        <v>1.839108701278055E-3</v>
      </c>
      <c r="V709">
        <f t="shared" si="257"/>
        <v>-2.0941586399266651E-3</v>
      </c>
      <c r="W709">
        <f t="shared" si="258"/>
        <v>9.727718255670174E-5</v>
      </c>
      <c r="Y709" s="2" t="b">
        <f t="shared" si="259"/>
        <v>0</v>
      </c>
      <c r="Z709" s="2"/>
      <c r="AA709" s="1">
        <f t="shared" si="260"/>
        <v>43704</v>
      </c>
      <c r="AB709">
        <f t="shared" si="261"/>
        <v>0</v>
      </c>
      <c r="AC709">
        <f t="shared" si="262"/>
        <v>5.6519400329071157E-3</v>
      </c>
      <c r="AD709">
        <f t="shared" si="263"/>
        <v>7.028549354095975E-3</v>
      </c>
      <c r="AE709">
        <f t="shared" si="264"/>
        <v>1.839108701278055E-3</v>
      </c>
      <c r="AF709">
        <f t="shared" si="265"/>
        <v>2.0941586399266651E-3</v>
      </c>
      <c r="AG709">
        <f t="shared" si="266"/>
        <v>9.727718255670174E-5</v>
      </c>
    </row>
    <row r="710" spans="1:33" x14ac:dyDescent="0.25">
      <c r="A710" t="str">
        <f>'[3]post matched'!$A511</f>
        <v>minutes</v>
      </c>
      <c r="B710" s="1">
        <v>43725</v>
      </c>
      <c r="C710" s="9">
        <f>[4]contrs_2year_adj_extra_stack!A709</f>
        <v>2.0000000000000101E-4</v>
      </c>
      <c r="D710" s="9">
        <f>[4]contrs_2year_adj_extra_stack!B709</f>
        <v>4.4356861635418898E-5</v>
      </c>
      <c r="E710" s="9">
        <f>[4]contrs_2year_adj_extra_stack!C709</f>
        <v>1.5227437747250501E-4</v>
      </c>
      <c r="F710" s="9">
        <f>[4]contrs_2year_adj_extra_stack!D709</f>
        <v>1.0924492480082601E-4</v>
      </c>
      <c r="G710" s="9">
        <f>[4]contrs_2year_adj_extra_stack!E709</f>
        <v>-2.9391745277127501E-5</v>
      </c>
      <c r="I710" s="1">
        <f t="shared" si="245"/>
        <v>43709</v>
      </c>
      <c r="J710" s="1">
        <f t="shared" si="247"/>
        <v>43725</v>
      </c>
      <c r="K710" s="2">
        <f t="shared" si="248"/>
        <v>-2.0000000000000101E-2</v>
      </c>
      <c r="L710">
        <f t="shared" si="249"/>
        <v>-4.4356861635418895E-3</v>
      </c>
      <c r="M710">
        <f t="shared" si="250"/>
        <v>-1.5227437747250501E-2</v>
      </c>
      <c r="N710">
        <f t="shared" si="251"/>
        <v>-1.0924492480082601E-2</v>
      </c>
      <c r="O710">
        <f t="shared" si="252"/>
        <v>2.9391745277127499E-3</v>
      </c>
      <c r="P710">
        <f t="shared" si="246"/>
        <v>7.6484418631621413E-3</v>
      </c>
      <c r="R710">
        <f t="shared" si="253"/>
        <v>-2.0000000000000101E-2</v>
      </c>
      <c r="S710">
        <f t="shared" si="254"/>
        <v>-3.288743065328515E-3</v>
      </c>
      <c r="T710">
        <f t="shared" si="255"/>
        <v>-1.4080494649037127E-2</v>
      </c>
      <c r="U710">
        <f t="shared" si="256"/>
        <v>-9.7775493818692254E-3</v>
      </c>
      <c r="V710">
        <f t="shared" si="257"/>
        <v>4.0861176259261245E-3</v>
      </c>
      <c r="W710">
        <f t="shared" si="258"/>
        <v>4.2795060354055914E-3</v>
      </c>
      <c r="Y710" s="2" t="b">
        <f t="shared" si="259"/>
        <v>0</v>
      </c>
      <c r="Z710" s="2"/>
      <c r="AA710" s="1">
        <f t="shared" si="260"/>
        <v>43725</v>
      </c>
      <c r="AB710">
        <f t="shared" si="261"/>
        <v>2.0000000000000101E-2</v>
      </c>
      <c r="AC710">
        <f t="shared" si="262"/>
        <v>3.288743065328515E-3</v>
      </c>
      <c r="AD710">
        <f t="shared" si="263"/>
        <v>1.4080494649037127E-2</v>
      </c>
      <c r="AE710">
        <f t="shared" si="264"/>
        <v>9.7775493818692254E-3</v>
      </c>
      <c r="AF710">
        <f t="shared" si="265"/>
        <v>4.0861176259261245E-3</v>
      </c>
      <c r="AG710">
        <f t="shared" si="266"/>
        <v>4.2795060354055914E-3</v>
      </c>
    </row>
    <row r="711" spans="1:33" x14ac:dyDescent="0.25">
      <c r="A711" t="str">
        <f>'[3]post matched'!$A512</f>
        <v>speech</v>
      </c>
      <c r="B711" s="1">
        <v>43742</v>
      </c>
      <c r="C711" s="9">
        <f>[4]contrs_2year_adj_extra_stack!A710</f>
        <v>-1E-4</v>
      </c>
      <c r="D711" s="9">
        <f>[4]contrs_2year_adj_extra_stack!B710</f>
        <v>2.8992679388602301E-5</v>
      </c>
      <c r="E711" s="9">
        <f>[4]contrs_2year_adj_extra_stack!C710</f>
        <v>-5.3220616959511198E-5</v>
      </c>
      <c r="F711" s="9">
        <f>[4]contrs_2year_adj_extra_stack!D710</f>
        <v>1.4921641731689E-5</v>
      </c>
      <c r="G711" s="9">
        <f>[4]contrs_2year_adj_extra_stack!E710</f>
        <v>2.2153501086454E-6</v>
      </c>
      <c r="I711" s="1">
        <f t="shared" si="245"/>
        <v>43739</v>
      </c>
      <c r="J711" s="1">
        <f t="shared" si="247"/>
        <v>43742</v>
      </c>
      <c r="K711" s="2">
        <f t="shared" si="248"/>
        <v>0.01</v>
      </c>
      <c r="L711">
        <f t="shared" si="249"/>
        <v>-2.8992679388602301E-3</v>
      </c>
      <c r="M711">
        <f t="shared" si="250"/>
        <v>5.32206169595112E-3</v>
      </c>
      <c r="N711">
        <f t="shared" si="251"/>
        <v>-1.4921641731689E-3</v>
      </c>
      <c r="O711">
        <f t="shared" si="252"/>
        <v>-2.2153501086454001E-4</v>
      </c>
      <c r="P711">
        <f t="shared" si="246"/>
        <v>9.2909054269425494E-3</v>
      </c>
      <c r="R711">
        <f t="shared" si="253"/>
        <v>0.01</v>
      </c>
      <c r="S711">
        <f t="shared" si="254"/>
        <v>-1.7523248406468555E-3</v>
      </c>
      <c r="T711">
        <f t="shared" si="255"/>
        <v>6.469004794164495E-3</v>
      </c>
      <c r="U711">
        <f t="shared" si="256"/>
        <v>-3.4522107495552393E-4</v>
      </c>
      <c r="V711">
        <f t="shared" si="257"/>
        <v>9.2540808734883483E-4</v>
      </c>
      <c r="W711">
        <f t="shared" si="258"/>
        <v>5.9219695991859994E-3</v>
      </c>
      <c r="Y711" s="2" t="b">
        <f t="shared" si="259"/>
        <v>0</v>
      </c>
      <c r="Z711" s="2"/>
      <c r="AA711" s="1">
        <f t="shared" si="260"/>
        <v>43742</v>
      </c>
      <c r="AB711">
        <f t="shared" si="261"/>
        <v>0.01</v>
      </c>
      <c r="AC711">
        <f t="shared" si="262"/>
        <v>1.7523248406468555E-3</v>
      </c>
      <c r="AD711">
        <f t="shared" si="263"/>
        <v>6.469004794164495E-3</v>
      </c>
      <c r="AE711">
        <f t="shared" si="264"/>
        <v>3.4522107495552393E-4</v>
      </c>
      <c r="AF711">
        <f t="shared" si="265"/>
        <v>9.2540808734883483E-4</v>
      </c>
      <c r="AG711">
        <f t="shared" si="266"/>
        <v>5.9219695991859994E-3</v>
      </c>
    </row>
    <row r="712" spans="1:33" x14ac:dyDescent="0.25">
      <c r="A712" t="str">
        <f>'[3]post matched'!$A513</f>
        <v>minutes</v>
      </c>
      <c r="B712" s="1">
        <v>43753</v>
      </c>
      <c r="C712" s="9">
        <f>[4]contrs_2year_adj_extra_stack!A711</f>
        <v>0</v>
      </c>
      <c r="D712" s="9">
        <f>[4]contrs_2year_adj_extra_stack!B711</f>
        <v>2.5794717391457498E-5</v>
      </c>
      <c r="E712" s="9">
        <f>[4]contrs_2year_adj_extra_stack!C711</f>
        <v>-5.6727059052464403E-5</v>
      </c>
      <c r="F712" s="9">
        <f>[4]contrs_2year_adj_extra_stack!D711</f>
        <v>8.0482712627628301E-5</v>
      </c>
      <c r="G712" s="9">
        <f>[4]contrs_2year_adj_extra_stack!E711</f>
        <v>7.3536114770438698E-6</v>
      </c>
      <c r="I712" s="1">
        <f t="shared" si="245"/>
        <v>43739</v>
      </c>
      <c r="J712" s="1">
        <f t="shared" si="247"/>
        <v>43753</v>
      </c>
      <c r="K712" s="2">
        <f t="shared" si="248"/>
        <v>0</v>
      </c>
      <c r="L712">
        <f t="shared" si="249"/>
        <v>-2.5794717391457497E-3</v>
      </c>
      <c r="M712">
        <f t="shared" si="250"/>
        <v>5.6727059052464404E-3</v>
      </c>
      <c r="N712">
        <f t="shared" si="251"/>
        <v>-8.0482712627628298E-3</v>
      </c>
      <c r="O712">
        <f t="shared" si="252"/>
        <v>-7.3536114770438694E-4</v>
      </c>
      <c r="P712">
        <f t="shared" si="246"/>
        <v>5.6903982443665263E-3</v>
      </c>
      <c r="R712">
        <f t="shared" si="253"/>
        <v>0</v>
      </c>
      <c r="S712">
        <f t="shared" si="254"/>
        <v>-1.4325286409323751E-3</v>
      </c>
      <c r="T712">
        <f t="shared" si="255"/>
        <v>6.8196490034598146E-3</v>
      </c>
      <c r="U712">
        <f t="shared" si="256"/>
        <v>-6.9013281645494539E-3</v>
      </c>
      <c r="V712">
        <f t="shared" si="257"/>
        <v>4.1158195050898787E-4</v>
      </c>
      <c r="W712">
        <f t="shared" si="258"/>
        <v>2.3214624166099764E-3</v>
      </c>
      <c r="Y712" s="2" t="b">
        <f t="shared" si="259"/>
        <v>0</v>
      </c>
      <c r="Z712" s="2"/>
      <c r="AA712" s="1">
        <f t="shared" si="260"/>
        <v>43753</v>
      </c>
      <c r="AB712">
        <f t="shared" si="261"/>
        <v>0</v>
      </c>
      <c r="AC712">
        <f t="shared" si="262"/>
        <v>1.4325286409323751E-3</v>
      </c>
      <c r="AD712">
        <f t="shared" si="263"/>
        <v>6.8196490034598146E-3</v>
      </c>
      <c r="AE712">
        <f t="shared" si="264"/>
        <v>6.9013281645494539E-3</v>
      </c>
      <c r="AF712">
        <f t="shared" si="265"/>
        <v>4.1158195050898787E-4</v>
      </c>
      <c r="AG712">
        <f t="shared" si="266"/>
        <v>2.3214624166099764E-3</v>
      </c>
    </row>
    <row r="713" spans="1:33" x14ac:dyDescent="0.25">
      <c r="A713" t="str">
        <f>'[3]post matched'!$A514</f>
        <v>speech</v>
      </c>
      <c r="B713" s="1">
        <v>43755</v>
      </c>
      <c r="C713" s="9">
        <f>[4]contrs_2year_adj_extra_stack!A712</f>
        <v>9.9999999999999395E-5</v>
      </c>
      <c r="D713" s="9">
        <f>[4]contrs_2year_adj_extra_stack!B712</f>
        <v>2.6359389205397399E-5</v>
      </c>
      <c r="E713" s="9">
        <f>[4]contrs_2year_adj_extra_stack!C712</f>
        <v>2.1460943683356699E-5</v>
      </c>
      <c r="F713" s="9">
        <f>[4]contrs_2year_adj_extra_stack!D712</f>
        <v>2.6032087907632698E-5</v>
      </c>
      <c r="G713" s="9">
        <f>[4]contrs_2year_adj_extra_stack!E712</f>
        <v>9.4615695428325394E-6</v>
      </c>
      <c r="I713" s="1">
        <f t="shared" si="245"/>
        <v>43739</v>
      </c>
      <c r="J713" s="1">
        <f t="shared" si="247"/>
        <v>43755</v>
      </c>
      <c r="K713" s="2">
        <f t="shared" si="248"/>
        <v>-9.9999999999999395E-3</v>
      </c>
      <c r="L713">
        <f t="shared" si="249"/>
        <v>-2.6359389205397399E-3</v>
      </c>
      <c r="M713">
        <f t="shared" si="250"/>
        <v>-2.14609436833567E-3</v>
      </c>
      <c r="N713">
        <f t="shared" si="251"/>
        <v>-2.6032087907632701E-3</v>
      </c>
      <c r="O713">
        <f t="shared" si="252"/>
        <v>-9.4615695428325395E-4</v>
      </c>
      <c r="P713">
        <f t="shared" si="246"/>
        <v>-1.6686009660780059E-3</v>
      </c>
      <c r="R713">
        <f t="shared" si="253"/>
        <v>-9.9999999999999395E-3</v>
      </c>
      <c r="S713">
        <f t="shared" si="254"/>
        <v>-1.4889958223263653E-3</v>
      </c>
      <c r="T713">
        <f t="shared" si="255"/>
        <v>-9.991512701222954E-4</v>
      </c>
      <c r="U713">
        <f t="shared" si="256"/>
        <v>-1.4562656925498939E-3</v>
      </c>
      <c r="V713">
        <f t="shared" si="257"/>
        <v>2.0078614393012086E-4</v>
      </c>
      <c r="W713">
        <f t="shared" si="258"/>
        <v>-5.0375367938345558E-3</v>
      </c>
      <c r="Y713" s="2" t="b">
        <f t="shared" si="259"/>
        <v>0</v>
      </c>
      <c r="Z713" s="2"/>
      <c r="AA713" s="1">
        <f t="shared" si="260"/>
        <v>43755</v>
      </c>
      <c r="AB713">
        <f t="shared" si="261"/>
        <v>9.9999999999999395E-3</v>
      </c>
      <c r="AC713">
        <f t="shared" si="262"/>
        <v>1.4889958223263653E-3</v>
      </c>
      <c r="AD713">
        <f t="shared" si="263"/>
        <v>9.991512701222954E-4</v>
      </c>
      <c r="AE713">
        <f t="shared" si="264"/>
        <v>1.4562656925498939E-3</v>
      </c>
      <c r="AF713">
        <f t="shared" si="265"/>
        <v>2.0078614393012086E-4</v>
      </c>
      <c r="AG713">
        <f t="shared" si="266"/>
        <v>5.0375367938345558E-3</v>
      </c>
    </row>
    <row r="714" spans="1:33" x14ac:dyDescent="0.25">
      <c r="A714" t="str">
        <f>'[3]post matched'!$A515</f>
        <v>speech</v>
      </c>
      <c r="B714" s="1">
        <v>43761</v>
      </c>
      <c r="C714" s="9">
        <f>[4]contrs_2year_adj_extra_stack!A713</f>
        <v>0</v>
      </c>
      <c r="D714" s="9">
        <f>[4]contrs_2year_adj_extra_stack!B713</f>
        <v>7.1272019853593695E-5</v>
      </c>
      <c r="E714" s="9">
        <f>[4]contrs_2year_adj_extra_stack!C713</f>
        <v>-7.3442716458170399E-5</v>
      </c>
      <c r="F714" s="9">
        <f>[4]contrs_2year_adj_extra_stack!D713</f>
        <v>-5.3365464444399303E-6</v>
      </c>
      <c r="G714" s="9">
        <f>[4]contrs_2year_adj_extra_stack!E713</f>
        <v>3.3292764880826203E-5</v>
      </c>
      <c r="I714" s="1">
        <f t="shared" si="245"/>
        <v>43739</v>
      </c>
      <c r="J714" s="1">
        <f t="shared" si="247"/>
        <v>43761</v>
      </c>
      <c r="K714" s="2">
        <f t="shared" si="248"/>
        <v>0</v>
      </c>
      <c r="L714">
        <f t="shared" si="249"/>
        <v>-7.1272019853593693E-3</v>
      </c>
      <c r="M714">
        <f t="shared" si="250"/>
        <v>7.3442716458170399E-3</v>
      </c>
      <c r="N714">
        <f t="shared" si="251"/>
        <v>5.3365464444399301E-4</v>
      </c>
      <c r="O714">
        <f t="shared" si="252"/>
        <v>-3.3292764880826203E-3</v>
      </c>
      <c r="P714">
        <f t="shared" si="246"/>
        <v>2.5785521831809565E-3</v>
      </c>
      <c r="R714">
        <f t="shared" si="253"/>
        <v>0</v>
      </c>
      <c r="S714">
        <f t="shared" si="254"/>
        <v>-5.9802588871459943E-3</v>
      </c>
      <c r="T714">
        <f t="shared" si="255"/>
        <v>8.4912147440304141E-3</v>
      </c>
      <c r="U714">
        <f t="shared" si="256"/>
        <v>1.680597742657369E-3</v>
      </c>
      <c r="V714">
        <f t="shared" si="257"/>
        <v>-2.1823333898692452E-3</v>
      </c>
      <c r="W714">
        <f t="shared" si="258"/>
        <v>-7.9038364457559339E-4</v>
      </c>
      <c r="Y714" s="2" t="b">
        <f t="shared" si="259"/>
        <v>0</v>
      </c>
      <c r="Z714" s="2"/>
      <c r="AA714" s="1">
        <f t="shared" si="260"/>
        <v>43761</v>
      </c>
      <c r="AB714">
        <f t="shared" si="261"/>
        <v>0</v>
      </c>
      <c r="AC714">
        <f t="shared" si="262"/>
        <v>5.9802588871459943E-3</v>
      </c>
      <c r="AD714">
        <f t="shared" si="263"/>
        <v>8.4912147440304141E-3</v>
      </c>
      <c r="AE714">
        <f t="shared" si="264"/>
        <v>1.680597742657369E-3</v>
      </c>
      <c r="AF714">
        <f t="shared" si="265"/>
        <v>2.1823333898692452E-3</v>
      </c>
      <c r="AG714">
        <f t="shared" si="266"/>
        <v>7.9038364457559339E-4</v>
      </c>
    </row>
    <row r="715" spans="1:33" x14ac:dyDescent="0.25">
      <c r="A715" t="str">
        <f>'[3]post matched'!$A516</f>
        <v>smp</v>
      </c>
      <c r="B715" s="1">
        <v>43777</v>
      </c>
      <c r="C715" s="9">
        <f>[4]contrs_2year_adj_extra_stack!A714</f>
        <v>9.9999999999999395E-5</v>
      </c>
      <c r="D715" s="9">
        <f>[4]contrs_2year_adj_extra_stack!B714</f>
        <v>-1.4554382601434201E-5</v>
      </c>
      <c r="E715" s="9">
        <f>[4]contrs_2year_adj_extra_stack!C714</f>
        <v>1.8012303670322401E-4</v>
      </c>
      <c r="F715" s="9">
        <f>[4]contrs_2year_adj_extra_stack!D714</f>
        <v>3.0034472049629099E-5</v>
      </c>
      <c r="G715" s="9">
        <f>[4]contrs_2year_adj_extra_stack!E714</f>
        <v>-1.10489085075655E-5</v>
      </c>
      <c r="I715" s="1">
        <f t="shared" si="245"/>
        <v>43770</v>
      </c>
      <c r="J715" s="1">
        <f t="shared" si="247"/>
        <v>43777</v>
      </c>
      <c r="K715" s="2">
        <f t="shared" si="248"/>
        <v>-9.9999999999999395E-3</v>
      </c>
      <c r="L715">
        <f t="shared" si="249"/>
        <v>1.4554382601434201E-3</v>
      </c>
      <c r="M715">
        <f t="shared" si="250"/>
        <v>-1.8012303670322402E-2</v>
      </c>
      <c r="N715">
        <f t="shared" si="251"/>
        <v>-3.0034472049629097E-3</v>
      </c>
      <c r="O715">
        <f t="shared" si="252"/>
        <v>1.1048908507565499E-3</v>
      </c>
      <c r="P715">
        <f t="shared" si="246"/>
        <v>8.4554217643854034E-3</v>
      </c>
      <c r="R715">
        <f t="shared" si="253"/>
        <v>-9.9999999999999395E-3</v>
      </c>
      <c r="S715">
        <f t="shared" si="254"/>
        <v>2.6023813583567947E-3</v>
      </c>
      <c r="T715">
        <f t="shared" si="255"/>
        <v>-1.6865360572109026E-2</v>
      </c>
      <c r="U715">
        <f t="shared" si="256"/>
        <v>-1.8565041067495336E-3</v>
      </c>
      <c r="V715">
        <f t="shared" si="257"/>
        <v>2.2518339489699247E-3</v>
      </c>
      <c r="W715">
        <f t="shared" si="258"/>
        <v>5.0864859366288534E-3</v>
      </c>
      <c r="Y715" s="2" t="b">
        <f t="shared" si="259"/>
        <v>0</v>
      </c>
      <c r="Z715" s="2"/>
      <c r="AA715" s="1">
        <f t="shared" si="260"/>
        <v>43777</v>
      </c>
      <c r="AB715">
        <f t="shared" si="261"/>
        <v>9.9999999999999395E-3</v>
      </c>
      <c r="AC715">
        <f t="shared" si="262"/>
        <v>2.6023813583567947E-3</v>
      </c>
      <c r="AD715">
        <f t="shared" si="263"/>
        <v>1.6865360572109026E-2</v>
      </c>
      <c r="AE715">
        <f t="shared" si="264"/>
        <v>1.8565041067495336E-3</v>
      </c>
      <c r="AF715">
        <f t="shared" si="265"/>
        <v>2.2518339489699247E-3</v>
      </c>
      <c r="AG715">
        <f t="shared" si="266"/>
        <v>5.0864859366288534E-3</v>
      </c>
    </row>
    <row r="716" spans="1:33" x14ac:dyDescent="0.25">
      <c r="A716" t="str">
        <f>'[3]post matched'!$A517</f>
        <v>speech</v>
      </c>
      <c r="B716" s="1">
        <v>43783</v>
      </c>
      <c r="C716" s="9">
        <f>[4]contrs_2year_adj_extra_stack!A715</f>
        <v>0</v>
      </c>
      <c r="D716" s="9">
        <f>[4]contrs_2year_adj_extra_stack!B715</f>
        <v>3.5241133195277999E-5</v>
      </c>
      <c r="E716" s="9">
        <f>[4]contrs_2year_adj_extra_stack!C715</f>
        <v>-8.3397738816034706E-5</v>
      </c>
      <c r="F716" s="9">
        <f>[4]contrs_2year_adj_extra_stack!D715</f>
        <v>1.8786829676240301E-5</v>
      </c>
      <c r="G716" s="9">
        <f>[4]contrs_2year_adj_extra_stack!E715</f>
        <v>3.3199449998927101E-6</v>
      </c>
      <c r="I716" s="1">
        <f t="shared" si="245"/>
        <v>43770</v>
      </c>
      <c r="J716" s="1">
        <f t="shared" si="247"/>
        <v>43783</v>
      </c>
      <c r="K716" s="2">
        <f t="shared" si="248"/>
        <v>0</v>
      </c>
      <c r="L716">
        <f t="shared" si="249"/>
        <v>-3.5241133195277998E-3</v>
      </c>
      <c r="M716">
        <f t="shared" si="250"/>
        <v>8.3397738816034708E-3</v>
      </c>
      <c r="N716">
        <f t="shared" si="251"/>
        <v>-1.87868296762403E-3</v>
      </c>
      <c r="O716">
        <f t="shared" si="252"/>
        <v>-3.3199449998927102E-4</v>
      </c>
      <c r="P716">
        <f t="shared" si="246"/>
        <v>-2.6049830944623702E-3</v>
      </c>
      <c r="R716">
        <f t="shared" si="253"/>
        <v>0</v>
      </c>
      <c r="S716">
        <f t="shared" si="254"/>
        <v>-2.3771702213144252E-3</v>
      </c>
      <c r="T716">
        <f t="shared" si="255"/>
        <v>9.4867169798168449E-3</v>
      </c>
      <c r="U716">
        <f t="shared" si="256"/>
        <v>-7.3173986941065384E-4</v>
      </c>
      <c r="V716">
        <f t="shared" si="257"/>
        <v>8.1494859822410374E-4</v>
      </c>
      <c r="W716">
        <f t="shared" si="258"/>
        <v>-5.9739189222189201E-3</v>
      </c>
      <c r="Y716" s="2" t="b">
        <f t="shared" si="259"/>
        <v>0</v>
      </c>
      <c r="Z716" s="2"/>
      <c r="AA716" s="1">
        <f t="shared" si="260"/>
        <v>43783</v>
      </c>
      <c r="AB716">
        <f t="shared" si="261"/>
        <v>0</v>
      </c>
      <c r="AC716">
        <f t="shared" si="262"/>
        <v>2.3771702213144252E-3</v>
      </c>
      <c r="AD716">
        <f t="shared" si="263"/>
        <v>9.4867169798168449E-3</v>
      </c>
      <c r="AE716">
        <f t="shared" si="264"/>
        <v>7.3173986941065384E-4</v>
      </c>
      <c r="AF716">
        <f t="shared" si="265"/>
        <v>8.1494859822410374E-4</v>
      </c>
      <c r="AG716">
        <f t="shared" si="266"/>
        <v>5.9739189222189201E-3</v>
      </c>
    </row>
    <row r="717" spans="1:33" x14ac:dyDescent="0.25">
      <c r="A717" t="str">
        <f>'[3]post matched'!$A518</f>
        <v>speech</v>
      </c>
      <c r="B717" s="1">
        <v>43788</v>
      </c>
      <c r="C717" s="9">
        <f>[4]contrs_2year_adj_extra_stack!A716</f>
        <v>0</v>
      </c>
      <c r="D717" s="9">
        <f>[4]contrs_2year_adj_extra_stack!B716</f>
        <v>2.50081505913964E-5</v>
      </c>
      <c r="E717" s="9">
        <f>[4]contrs_2year_adj_extra_stack!C716</f>
        <v>-4.8124350782334002E-6</v>
      </c>
      <c r="F717" s="9">
        <f>[4]contrs_2year_adj_extra_stack!D716</f>
        <v>1.6945630308329901E-5</v>
      </c>
      <c r="G717" s="9">
        <f>[4]contrs_2year_adj_extra_stack!E716</f>
        <v>3.1401961552335299E-5</v>
      </c>
      <c r="I717" s="1">
        <f t="shared" si="245"/>
        <v>43770</v>
      </c>
      <c r="J717" s="1">
        <f t="shared" si="247"/>
        <v>43788</v>
      </c>
      <c r="K717" s="2">
        <f t="shared" si="248"/>
        <v>0</v>
      </c>
      <c r="L717">
        <f t="shared" si="249"/>
        <v>-2.5008150591396402E-3</v>
      </c>
      <c r="M717">
        <f t="shared" si="250"/>
        <v>4.8124350782334003E-4</v>
      </c>
      <c r="N717">
        <f t="shared" si="251"/>
        <v>-1.6945630308329901E-3</v>
      </c>
      <c r="O717">
        <f t="shared" si="252"/>
        <v>-3.1401961552335301E-3</v>
      </c>
      <c r="P717">
        <f t="shared" si="246"/>
        <v>6.8543307373828202E-3</v>
      </c>
      <c r="R717">
        <f t="shared" si="253"/>
        <v>0</v>
      </c>
      <c r="S717">
        <f t="shared" si="254"/>
        <v>-1.3538719609262656E-3</v>
      </c>
      <c r="T717">
        <f t="shared" si="255"/>
        <v>1.6281866060367145E-3</v>
      </c>
      <c r="U717">
        <f t="shared" si="256"/>
        <v>-5.4761993261961397E-4</v>
      </c>
      <c r="V717">
        <f t="shared" si="257"/>
        <v>-1.9932530570201555E-3</v>
      </c>
      <c r="W717">
        <f t="shared" si="258"/>
        <v>3.4853949096262703E-3</v>
      </c>
      <c r="Y717" s="2" t="b">
        <f t="shared" si="259"/>
        <v>0</v>
      </c>
      <c r="Z717" s="2"/>
      <c r="AA717" s="1">
        <f t="shared" si="260"/>
        <v>43788</v>
      </c>
      <c r="AB717">
        <f t="shared" si="261"/>
        <v>0</v>
      </c>
      <c r="AC717">
        <f t="shared" si="262"/>
        <v>1.3538719609262656E-3</v>
      </c>
      <c r="AD717">
        <f t="shared" si="263"/>
        <v>1.6281866060367145E-3</v>
      </c>
      <c r="AE717">
        <f t="shared" si="264"/>
        <v>5.4761993261961397E-4</v>
      </c>
      <c r="AF717">
        <f t="shared" si="265"/>
        <v>1.9932530570201555E-3</v>
      </c>
      <c r="AG717">
        <f t="shared" si="266"/>
        <v>3.4853949096262703E-3</v>
      </c>
    </row>
    <row r="718" spans="1:33" x14ac:dyDescent="0.25">
      <c r="A718" t="str">
        <f>'[3]post matched'!$A519</f>
        <v>minutes</v>
      </c>
      <c r="B718" s="1">
        <v>43788</v>
      </c>
      <c r="C718" s="9">
        <f>[4]contrs_2year_adj_extra_stack!A717</f>
        <v>0</v>
      </c>
      <c r="D718" s="9">
        <f>[4]contrs_2year_adj_extra_stack!B717</f>
        <v>2.50081505913964E-5</v>
      </c>
      <c r="E718" s="9">
        <f>[4]contrs_2year_adj_extra_stack!C717</f>
        <v>-4.8124350782334002E-6</v>
      </c>
      <c r="F718" s="9">
        <f>[4]contrs_2year_adj_extra_stack!D717</f>
        <v>1.6945630308329901E-5</v>
      </c>
      <c r="G718" s="9">
        <f>[4]contrs_2year_adj_extra_stack!E717</f>
        <v>3.1401961552335299E-5</v>
      </c>
      <c r="I718" s="1">
        <f t="shared" ref="I718:I723" si="267">EOMONTH(J718,-1)+1</f>
        <v>43770</v>
      </c>
      <c r="J718" s="1">
        <f t="shared" si="247"/>
        <v>43788</v>
      </c>
      <c r="K718" s="2">
        <f t="shared" si="248"/>
        <v>0</v>
      </c>
      <c r="L718">
        <f t="shared" si="249"/>
        <v>-2.5008150591396402E-3</v>
      </c>
      <c r="M718">
        <f t="shared" si="250"/>
        <v>4.8124350782334003E-4</v>
      </c>
      <c r="N718">
        <f t="shared" si="251"/>
        <v>-1.6945630308329901E-3</v>
      </c>
      <c r="O718">
        <f t="shared" si="252"/>
        <v>-3.1401961552335301E-3</v>
      </c>
      <c r="P718">
        <f t="shared" ref="P718:P723" si="268">K718-L718-M718-N718-O718</f>
        <v>6.8543307373828202E-3</v>
      </c>
      <c r="R718">
        <f t="shared" si="253"/>
        <v>0</v>
      </c>
      <c r="S718">
        <f t="shared" si="254"/>
        <v>-1.3538719609262656E-3</v>
      </c>
      <c r="T718">
        <f t="shared" si="255"/>
        <v>1.6281866060367145E-3</v>
      </c>
      <c r="U718">
        <f t="shared" si="256"/>
        <v>-5.4761993261961397E-4</v>
      </c>
      <c r="V718">
        <f t="shared" si="257"/>
        <v>-1.9932530570201555E-3</v>
      </c>
      <c r="W718">
        <f t="shared" si="258"/>
        <v>3.4853949096262703E-3</v>
      </c>
      <c r="Y718" s="2" t="b">
        <f t="shared" si="259"/>
        <v>0</v>
      </c>
      <c r="Z718" s="2"/>
      <c r="AA718" s="1">
        <f t="shared" si="260"/>
        <v>43788</v>
      </c>
      <c r="AB718">
        <f t="shared" si="261"/>
        <v>0</v>
      </c>
      <c r="AC718">
        <f t="shared" si="262"/>
        <v>1.3538719609262656E-3</v>
      </c>
      <c r="AD718">
        <f t="shared" si="263"/>
        <v>1.6281866060367145E-3</v>
      </c>
      <c r="AE718">
        <f t="shared" si="264"/>
        <v>5.4761993261961397E-4</v>
      </c>
      <c r="AF718">
        <f t="shared" si="265"/>
        <v>1.9932530570201555E-3</v>
      </c>
      <c r="AG718">
        <f t="shared" si="266"/>
        <v>3.4853949096262703E-3</v>
      </c>
    </row>
    <row r="719" spans="1:33" x14ac:dyDescent="0.25">
      <c r="A719" t="str">
        <f>'[3]post matched'!$A520</f>
        <v>speech</v>
      </c>
      <c r="B719" s="1">
        <v>43795</v>
      </c>
      <c r="C719" s="9">
        <f>[4]contrs_2year_adj_extra_stack!A718</f>
        <v>-1E-4</v>
      </c>
      <c r="D719" s="9">
        <f>[4]contrs_2year_adj_extra_stack!B718</f>
        <v>2.7472798508179501E-5</v>
      </c>
      <c r="E719" s="9">
        <f>[4]contrs_2year_adj_extra_stack!C718</f>
        <v>-2.6885046496814998E-5</v>
      </c>
      <c r="F719" s="9">
        <f>[4]contrs_2year_adj_extra_stack!D718</f>
        <v>-2.3400543882080299E-5</v>
      </c>
      <c r="G719" s="9">
        <f>[4]contrs_2year_adj_extra_stack!E718</f>
        <v>4.7523283689914603E-5</v>
      </c>
      <c r="I719" s="1">
        <f t="shared" si="267"/>
        <v>43770</v>
      </c>
      <c r="J719" s="1">
        <f t="shared" si="247"/>
        <v>43795</v>
      </c>
      <c r="K719" s="2">
        <f t="shared" si="248"/>
        <v>0.01</v>
      </c>
      <c r="L719">
        <f t="shared" si="249"/>
        <v>-2.74727985081795E-3</v>
      </c>
      <c r="M719">
        <f t="shared" si="250"/>
        <v>2.6885046496815E-3</v>
      </c>
      <c r="N719">
        <f t="shared" si="251"/>
        <v>2.3400543882080298E-3</v>
      </c>
      <c r="O719">
        <f t="shared" si="252"/>
        <v>-4.7523283689914608E-3</v>
      </c>
      <c r="P719">
        <f t="shared" si="268"/>
        <v>1.2471049181919882E-2</v>
      </c>
      <c r="R719">
        <f t="shared" si="253"/>
        <v>0.01</v>
      </c>
      <c r="S719">
        <f t="shared" si="254"/>
        <v>-1.6003367526045754E-3</v>
      </c>
      <c r="T719">
        <f t="shared" si="255"/>
        <v>3.8354477478948746E-3</v>
      </c>
      <c r="U719">
        <f t="shared" si="256"/>
        <v>3.4869974864214061E-3</v>
      </c>
      <c r="V719">
        <f t="shared" si="257"/>
        <v>-3.6053852707780857E-3</v>
      </c>
      <c r="W719">
        <f t="shared" si="258"/>
        <v>9.1021133541633326E-3</v>
      </c>
      <c r="Y719" s="2" t="b">
        <f t="shared" si="259"/>
        <v>0</v>
      </c>
      <c r="Z719" s="2"/>
      <c r="AA719" s="1">
        <f t="shared" si="260"/>
        <v>43795</v>
      </c>
      <c r="AB719">
        <f t="shared" si="261"/>
        <v>0.01</v>
      </c>
      <c r="AC719">
        <f t="shared" si="262"/>
        <v>1.6003367526045754E-3</v>
      </c>
      <c r="AD719">
        <f t="shared" si="263"/>
        <v>3.8354477478948746E-3</v>
      </c>
      <c r="AE719">
        <f t="shared" si="264"/>
        <v>3.4869974864214061E-3</v>
      </c>
      <c r="AF719">
        <f t="shared" si="265"/>
        <v>3.6053852707780857E-3</v>
      </c>
      <c r="AG719">
        <f t="shared" si="266"/>
        <v>9.1021133541633326E-3</v>
      </c>
    </row>
    <row r="720" spans="1:33" x14ac:dyDescent="0.25">
      <c r="A720" t="str">
        <f>'[3]post matched'!$A521</f>
        <v>speech</v>
      </c>
      <c r="B720" s="1">
        <v>43809</v>
      </c>
      <c r="C720" s="9">
        <f>[4]contrs_2year_adj_extra_stack!A719</f>
        <v>2.0000000000000101E-4</v>
      </c>
      <c r="D720" s="9">
        <f>[4]contrs_2year_adj_extra_stack!B719</f>
        <v>-1.31261666843518E-6</v>
      </c>
      <c r="E720" s="9">
        <f>[4]contrs_2year_adj_extra_stack!C719</f>
        <v>1.13829420214984E-4</v>
      </c>
      <c r="F720" s="9">
        <f>[4]contrs_2year_adj_extra_stack!D719</f>
        <v>6.9098332234206693E-5</v>
      </c>
      <c r="G720" s="9">
        <f>[4]contrs_2year_adj_extra_stack!E719</f>
        <v>-1.8316526837064299E-5</v>
      </c>
      <c r="I720" s="1">
        <f t="shared" si="267"/>
        <v>43800</v>
      </c>
      <c r="J720" s="1">
        <f t="shared" si="247"/>
        <v>43809</v>
      </c>
      <c r="K720" s="2">
        <f t="shared" si="248"/>
        <v>-2.0000000000000101E-2</v>
      </c>
      <c r="L720">
        <f t="shared" si="249"/>
        <v>1.3126166684351799E-4</v>
      </c>
      <c r="M720">
        <f t="shared" si="250"/>
        <v>-1.13829420214984E-2</v>
      </c>
      <c r="N720">
        <f t="shared" si="251"/>
        <v>-6.9098332234206698E-3</v>
      </c>
      <c r="O720">
        <f t="shared" si="252"/>
        <v>1.8316526837064298E-3</v>
      </c>
      <c r="P720">
        <f t="shared" si="268"/>
        <v>-3.670139105630979E-3</v>
      </c>
      <c r="R720">
        <f t="shared" si="253"/>
        <v>-2.0000000000000101E-2</v>
      </c>
      <c r="S720">
        <f t="shared" si="254"/>
        <v>1.2782047650568926E-3</v>
      </c>
      <c r="T720">
        <f t="shared" si="255"/>
        <v>-1.0235998923285026E-2</v>
      </c>
      <c r="U720">
        <f t="shared" si="256"/>
        <v>-5.7628901252072939E-3</v>
      </c>
      <c r="V720">
        <f t="shared" si="257"/>
        <v>2.9785957819198046E-3</v>
      </c>
      <c r="W720">
        <f t="shared" si="258"/>
        <v>-7.0390749333875289E-3</v>
      </c>
      <c r="Y720" s="2" t="b">
        <f t="shared" si="259"/>
        <v>0</v>
      </c>
      <c r="Z720" s="2"/>
      <c r="AA720" s="1">
        <f t="shared" si="260"/>
        <v>43809</v>
      </c>
      <c r="AB720">
        <f t="shared" si="261"/>
        <v>2.0000000000000101E-2</v>
      </c>
      <c r="AC720">
        <f t="shared" si="262"/>
        <v>1.2782047650568926E-3</v>
      </c>
      <c r="AD720">
        <f t="shared" si="263"/>
        <v>1.0235998923285026E-2</v>
      </c>
      <c r="AE720">
        <f t="shared" si="264"/>
        <v>5.7628901252072939E-3</v>
      </c>
      <c r="AF720">
        <f t="shared" si="265"/>
        <v>2.9785957819198046E-3</v>
      </c>
      <c r="AG720">
        <f t="shared" si="266"/>
        <v>7.0390749333875289E-3</v>
      </c>
    </row>
    <row r="721" spans="1:43" x14ac:dyDescent="0.25">
      <c r="A721" t="str">
        <f>'[3]post matched'!$A522</f>
        <v>speech</v>
      </c>
      <c r="B721" s="1">
        <v>43815</v>
      </c>
      <c r="C721" s="9">
        <f>[4]contrs_2year_adj_extra_stack!A720</f>
        <v>-1E-4</v>
      </c>
      <c r="D721" s="9">
        <f>[4]contrs_2year_adj_extra_stack!B720</f>
        <v>3.6597292146768198E-5</v>
      </c>
      <c r="E721" s="9">
        <f>[4]contrs_2year_adj_extra_stack!C720</f>
        <v>-6.1011184997615401E-5</v>
      </c>
      <c r="F721" s="9">
        <f>[4]contrs_2year_adj_extra_stack!D720</f>
        <v>3.5216119146653599E-5</v>
      </c>
      <c r="G721" s="9">
        <f>[4]contrs_2year_adj_extra_stack!E720</f>
        <v>-4.3658198313693701E-6</v>
      </c>
      <c r="I721" s="1">
        <f t="shared" si="267"/>
        <v>43800</v>
      </c>
      <c r="J721" s="1">
        <f t="shared" si="247"/>
        <v>43815</v>
      </c>
      <c r="K721" s="2">
        <f t="shared" si="248"/>
        <v>0.01</v>
      </c>
      <c r="L721">
        <f t="shared" si="249"/>
        <v>-3.6597292146768197E-3</v>
      </c>
      <c r="M721">
        <f t="shared" si="250"/>
        <v>6.1011184997615403E-3</v>
      </c>
      <c r="N721">
        <f t="shared" si="251"/>
        <v>-3.52161191466536E-3</v>
      </c>
      <c r="O721">
        <f t="shared" si="252"/>
        <v>4.36581983136937E-4</v>
      </c>
      <c r="P721">
        <f t="shared" si="268"/>
        <v>1.0643640646443703E-2</v>
      </c>
      <c r="R721">
        <f t="shared" si="253"/>
        <v>0.01</v>
      </c>
      <c r="S721">
        <f t="shared" si="254"/>
        <v>-2.5127861164634452E-3</v>
      </c>
      <c r="T721">
        <f t="shared" si="255"/>
        <v>7.2480615979749145E-3</v>
      </c>
      <c r="U721">
        <f t="shared" si="256"/>
        <v>-2.3746688164519841E-3</v>
      </c>
      <c r="V721">
        <f t="shared" si="257"/>
        <v>1.5835250813503118E-3</v>
      </c>
      <c r="W721">
        <f t="shared" si="258"/>
        <v>7.2747048186871536E-3</v>
      </c>
      <c r="Y721" s="2" t="b">
        <f t="shared" si="259"/>
        <v>0</v>
      </c>
      <c r="Z721" s="2"/>
      <c r="AA721" s="1">
        <f t="shared" si="260"/>
        <v>43815</v>
      </c>
      <c r="AB721">
        <f t="shared" si="261"/>
        <v>0.01</v>
      </c>
      <c r="AC721">
        <f t="shared" si="262"/>
        <v>2.5127861164634452E-3</v>
      </c>
      <c r="AD721">
        <f t="shared" si="263"/>
        <v>7.2480615979749145E-3</v>
      </c>
      <c r="AE721">
        <f t="shared" si="264"/>
        <v>2.3746688164519841E-3</v>
      </c>
      <c r="AF721">
        <f t="shared" si="265"/>
        <v>1.5835250813503118E-3</v>
      </c>
      <c r="AG721">
        <f t="shared" si="266"/>
        <v>7.2747048186871536E-3</v>
      </c>
    </row>
    <row r="722" spans="1:43" x14ac:dyDescent="0.25">
      <c r="A722" t="str">
        <f>'[3]post matched'!$A523</f>
        <v>minutes</v>
      </c>
      <c r="B722" s="1">
        <v>43816</v>
      </c>
      <c r="C722" s="9">
        <f>[4]contrs_2year_adj_extra_stack!A721</f>
        <v>2.99999999999999E-4</v>
      </c>
      <c r="D722" s="9">
        <f>[4]contrs_2year_adj_extra_stack!B721</f>
        <v>8.3614089190713195E-5</v>
      </c>
      <c r="E722" s="9">
        <f>[4]contrs_2year_adj_extra_stack!C721</f>
        <v>1.00003450600969E-4</v>
      </c>
      <c r="F722" s="9">
        <f>[4]contrs_2year_adj_extra_stack!D721</f>
        <v>5.4308885673991899E-5</v>
      </c>
      <c r="G722" s="9">
        <f>[4]contrs_2year_adj_extra_stack!E721</f>
        <v>7.3856837464666305E-5</v>
      </c>
      <c r="I722" s="1">
        <f t="shared" si="267"/>
        <v>43800</v>
      </c>
      <c r="J722" s="1">
        <f t="shared" si="247"/>
        <v>43816</v>
      </c>
      <c r="K722" s="2">
        <f t="shared" si="248"/>
        <v>-2.9999999999999898E-2</v>
      </c>
      <c r="L722">
        <f t="shared" si="249"/>
        <v>-8.3614089190713198E-3</v>
      </c>
      <c r="M722">
        <f t="shared" si="250"/>
        <v>-1.00003450600969E-2</v>
      </c>
      <c r="N722">
        <f t="shared" si="251"/>
        <v>-5.4308885673991902E-3</v>
      </c>
      <c r="O722">
        <f t="shared" si="252"/>
        <v>-7.3856837464666304E-3</v>
      </c>
      <c r="P722">
        <f t="shared" si="268"/>
        <v>1.1783262930341425E-3</v>
      </c>
      <c r="R722">
        <f t="shared" si="253"/>
        <v>-2.9999999999999898E-2</v>
      </c>
      <c r="S722">
        <f t="shared" si="254"/>
        <v>-7.2144658208579456E-3</v>
      </c>
      <c r="T722">
        <f t="shared" si="255"/>
        <v>-8.8534019618835263E-3</v>
      </c>
      <c r="U722">
        <f t="shared" si="256"/>
        <v>-4.2839454691858143E-3</v>
      </c>
      <c r="V722">
        <f t="shared" si="257"/>
        <v>-6.2387406482532553E-3</v>
      </c>
      <c r="W722">
        <f t="shared" si="258"/>
        <v>-2.1906095347224075E-3</v>
      </c>
      <c r="Y722" s="2" t="b">
        <f t="shared" si="259"/>
        <v>0</v>
      </c>
      <c r="Z722" s="2"/>
      <c r="AA722" s="1">
        <f t="shared" si="260"/>
        <v>43816</v>
      </c>
      <c r="AB722">
        <f t="shared" si="261"/>
        <v>2.9999999999999898E-2</v>
      </c>
      <c r="AC722">
        <f t="shared" si="262"/>
        <v>7.2144658208579456E-3</v>
      </c>
      <c r="AD722">
        <f t="shared" si="263"/>
        <v>8.8534019618835263E-3</v>
      </c>
      <c r="AE722">
        <f t="shared" si="264"/>
        <v>4.2839454691858143E-3</v>
      </c>
      <c r="AF722">
        <f t="shared" si="265"/>
        <v>6.2387406482532553E-3</v>
      </c>
      <c r="AG722">
        <f t="shared" si="266"/>
        <v>2.1906095347224075E-3</v>
      </c>
    </row>
    <row r="723" spans="1:43" x14ac:dyDescent="0.25">
      <c r="A723" t="str">
        <f>'[3]post matched'!$A524</f>
        <v>speech</v>
      </c>
      <c r="B723" s="1">
        <v>43866</v>
      </c>
      <c r="C723" s="9">
        <f>[4]contrs_2year_adj_extra_stack!A722</f>
        <v>-4.0000000000000002E-4</v>
      </c>
      <c r="D723" s="9">
        <f>[4]contrs_2year_adj_extra_stack!B722</f>
        <v>-1.3979607968696799E-4</v>
      </c>
      <c r="E723" s="9">
        <f>[4]contrs_2year_adj_extra_stack!C722</f>
        <v>-2.30905318581568E-4</v>
      </c>
      <c r="F723" s="9">
        <f>[4]contrs_2year_adj_extra_stack!D722</f>
        <v>-1.5262681570697999E-5</v>
      </c>
      <c r="G723" s="9">
        <f>[4]contrs_2year_adj_extra_stack!E722</f>
        <v>5.8354389097689404E-6</v>
      </c>
      <c r="I723" s="1">
        <f t="shared" si="267"/>
        <v>43862</v>
      </c>
      <c r="J723" s="1">
        <f t="shared" si="247"/>
        <v>43866</v>
      </c>
      <c r="K723" s="2">
        <f t="shared" si="248"/>
        <v>0.04</v>
      </c>
      <c r="L723">
        <f t="shared" si="249"/>
        <v>1.39796079686968E-2</v>
      </c>
      <c r="M723">
        <f t="shared" si="250"/>
        <v>2.30905318581568E-2</v>
      </c>
      <c r="N723">
        <f t="shared" si="251"/>
        <v>1.5262681570698E-3</v>
      </c>
      <c r="O723">
        <f t="shared" si="252"/>
        <v>-5.83543890976894E-4</v>
      </c>
      <c r="P723">
        <f t="shared" si="268"/>
        <v>1.9871359070534932E-3</v>
      </c>
      <c r="R723">
        <f t="shared" si="253"/>
        <v>0.04</v>
      </c>
      <c r="S723">
        <f t="shared" si="254"/>
        <v>1.5126551066910174E-2</v>
      </c>
      <c r="T723">
        <f t="shared" si="255"/>
        <v>2.4237474956370176E-2</v>
      </c>
      <c r="U723">
        <f t="shared" si="256"/>
        <v>2.6732112552831761E-3</v>
      </c>
      <c r="V723">
        <f t="shared" si="257"/>
        <v>5.6339920723648081E-4</v>
      </c>
      <c r="W723">
        <f t="shared" si="258"/>
        <v>-1.3817999207030567E-3</v>
      </c>
      <c r="Y723" s="2" t="b">
        <f t="shared" si="259"/>
        <v>0</v>
      </c>
      <c r="Z723" s="2"/>
      <c r="AA723" s="1">
        <f t="shared" si="260"/>
        <v>43866</v>
      </c>
      <c r="AB723">
        <f t="shared" si="261"/>
        <v>0.04</v>
      </c>
      <c r="AC723">
        <f t="shared" si="262"/>
        <v>1.5126551066910174E-2</v>
      </c>
      <c r="AD723">
        <f t="shared" si="263"/>
        <v>2.4237474956370176E-2</v>
      </c>
      <c r="AE723">
        <f t="shared" si="264"/>
        <v>2.6732112552831761E-3</v>
      </c>
      <c r="AF723">
        <f t="shared" si="265"/>
        <v>5.6339920723648081E-4</v>
      </c>
      <c r="AG723">
        <f t="shared" si="266"/>
        <v>1.3817999207030567E-3</v>
      </c>
    </row>
    <row r="724" spans="1:43" x14ac:dyDescent="0.25">
      <c r="B724" s="4"/>
      <c r="C724" s="2"/>
      <c r="F724" s="3"/>
      <c r="G724" s="3"/>
      <c r="I724" s="1"/>
      <c r="J724" s="1"/>
      <c r="K724" s="2"/>
      <c r="Y724" s="2"/>
      <c r="Z724" s="2"/>
      <c r="AA724" s="1"/>
    </row>
    <row r="725" spans="1:43" x14ac:dyDescent="0.25">
      <c r="B725" s="4"/>
      <c r="C725" s="2"/>
      <c r="D725" s="3"/>
      <c r="F725" s="3"/>
      <c r="G725" s="3"/>
      <c r="I725" s="1"/>
      <c r="J725" s="1"/>
      <c r="K725" s="2"/>
      <c r="L725">
        <f>AVERAGE(L2:L723)</f>
        <v>-1.1469430982133746E-3</v>
      </c>
      <c r="M725">
        <f t="shared" ref="M725:P725" si="269">AVERAGE(M2:M723)</f>
        <v>-1.1469430982133746E-3</v>
      </c>
      <c r="N725">
        <f t="shared" si="269"/>
        <v>-1.1469430982133761E-3</v>
      </c>
      <c r="O725">
        <f t="shared" si="269"/>
        <v>-1.1469430982133748E-3</v>
      </c>
      <c r="P725">
        <f t="shared" si="269"/>
        <v>3.3689358277565499E-3</v>
      </c>
      <c r="Y725" s="2"/>
      <c r="Z725" s="2"/>
      <c r="AA725" s="1"/>
    </row>
    <row r="726" spans="1:43" x14ac:dyDescent="0.25">
      <c r="B726" s="4"/>
      <c r="C726" s="2"/>
      <c r="G726" s="3"/>
      <c r="I726" s="1"/>
      <c r="J726" s="1"/>
      <c r="K726" s="2"/>
      <c r="Y726" s="2"/>
      <c r="Z726" s="2"/>
      <c r="AA726" s="1" t="s">
        <v>9</v>
      </c>
      <c r="AB726">
        <f>SUM(AB2:AB723)</f>
        <v>15.91999999999995</v>
      </c>
      <c r="AC726">
        <f t="shared" ref="AC726:AG726" si="270">SUM(AC2:AC723)</f>
        <v>6.9223231642600398</v>
      </c>
      <c r="AD726">
        <f t="shared" si="270"/>
        <v>13.590539606044469</v>
      </c>
      <c r="AE726">
        <f t="shared" si="270"/>
        <v>3.3895173606150313</v>
      </c>
      <c r="AF726">
        <f t="shared" si="270"/>
        <v>2.2463315310958452</v>
      </c>
      <c r="AG726">
        <f t="shared" si="270"/>
        <v>2.9091444446014703</v>
      </c>
      <c r="AJ726">
        <f>AC726/SUM(AC726:AF726)</f>
        <v>0.26472903345045756</v>
      </c>
      <c r="AK726">
        <f t="shared" ref="AK726:AM726" si="271">AD726/SUM(AD726:AG726)</f>
        <v>0.61396938765538744</v>
      </c>
      <c r="AL726">
        <f t="shared" si="271"/>
        <v>0.39666705721245205</v>
      </c>
      <c r="AM726">
        <f t="shared" si="271"/>
        <v>0.43571758295159396</v>
      </c>
      <c r="AP726">
        <f>AC726/(AC726+AD726)</f>
        <v>0.33746255906714084</v>
      </c>
      <c r="AQ726">
        <f>1-AP726</f>
        <v>0.66253744093285916</v>
      </c>
    </row>
    <row r="727" spans="1:43" x14ac:dyDescent="0.25">
      <c r="B727" s="4"/>
      <c r="C727" s="2"/>
      <c r="G727" s="3"/>
      <c r="I727" s="1"/>
      <c r="J727" s="1"/>
      <c r="K727" s="2"/>
      <c r="Y727" s="2"/>
      <c r="Z727" s="2"/>
      <c r="AA727" s="1" t="s">
        <v>13</v>
      </c>
      <c r="AB727">
        <f>SUMIF($A$2:$A$723,"MP",AB$2:AB$723)</f>
        <v>7.4099999999999984</v>
      </c>
      <c r="AC727">
        <f t="shared" ref="AC727:AG727" si="272">SUMIF($A$2:$A$723,"MP",AC$2:AC$723)</f>
        <v>4.2307700392656979</v>
      </c>
      <c r="AD727">
        <f t="shared" si="272"/>
        <v>5.2814896440309793</v>
      </c>
      <c r="AE727">
        <f t="shared" si="272"/>
        <v>1.2860371454279516</v>
      </c>
      <c r="AF727">
        <f t="shared" si="272"/>
        <v>0.75388655965286766</v>
      </c>
      <c r="AG727">
        <f t="shared" si="272"/>
        <v>1.1319070618168805</v>
      </c>
      <c r="AJ727">
        <f t="shared" ref="AJ727:AJ728" si="273">AC727/SUM(AC727:AF727)</f>
        <v>0.3662312047021537</v>
      </c>
      <c r="AK727">
        <f t="shared" ref="AK727:AK728" si="274">AD727/SUM(AD727:AG727)</f>
        <v>0.62478285304351266</v>
      </c>
      <c r="AL727">
        <f t="shared" ref="AL727:AL728" si="275">AE727/SUM(AE727:AH727)</f>
        <v>0.40545578876700195</v>
      </c>
      <c r="AM727">
        <f t="shared" ref="AM727:AM728" si="276">AF727/SUM(AF727:AI727)</f>
        <v>0.39977150790514615</v>
      </c>
      <c r="AP727">
        <f t="shared" ref="AP727:AP728" si="277">AC727/(AC727+AD727)</f>
        <v>0.44477024178543395</v>
      </c>
      <c r="AQ727">
        <f t="shared" ref="AQ727:AQ728" si="278">1-AP727</f>
        <v>0.55522975821456599</v>
      </c>
    </row>
    <row r="728" spans="1:43" x14ac:dyDescent="0.25">
      <c r="B728" s="4"/>
      <c r="C728" s="2"/>
      <c r="G728" s="3"/>
      <c r="I728" s="1"/>
      <c r="J728" s="1"/>
      <c r="K728" s="2"/>
      <c r="Y728" s="2"/>
      <c r="Z728" s="2"/>
      <c r="AA728" s="1" t="s">
        <v>19</v>
      </c>
      <c r="AB728">
        <f>AB726-AB727</f>
        <v>8.5099999999999518</v>
      </c>
      <c r="AC728">
        <f t="shared" ref="AC728:AG728" si="279">AC726-AC727</f>
        <v>2.6915531249943419</v>
      </c>
      <c r="AD728">
        <f t="shared" si="279"/>
        <v>8.3090499620134892</v>
      </c>
      <c r="AE728">
        <f t="shared" si="279"/>
        <v>2.1034802151870799</v>
      </c>
      <c r="AF728">
        <f t="shared" si="279"/>
        <v>1.4924449714429775</v>
      </c>
      <c r="AG728">
        <f t="shared" si="279"/>
        <v>1.7772373827845898</v>
      </c>
      <c r="AJ728">
        <f t="shared" si="273"/>
        <v>0.18439680138567133</v>
      </c>
      <c r="AK728">
        <f t="shared" si="274"/>
        <v>0.60728847347806825</v>
      </c>
      <c r="AL728">
        <f t="shared" si="275"/>
        <v>0.39147898244519952</v>
      </c>
      <c r="AM728">
        <f t="shared" si="276"/>
        <v>0.45644952926797505</v>
      </c>
      <c r="AP728">
        <f t="shared" si="277"/>
        <v>0.24467323324965498</v>
      </c>
      <c r="AQ728">
        <f t="shared" si="278"/>
        <v>0.75532676675034505</v>
      </c>
    </row>
    <row r="729" spans="1:43" x14ac:dyDescent="0.25">
      <c r="B729" s="4"/>
      <c r="C729" s="2"/>
      <c r="D729" s="3"/>
      <c r="G729" s="3"/>
      <c r="I729" s="1"/>
      <c r="J729" s="1"/>
      <c r="K729" s="2"/>
      <c r="Y729" s="2"/>
      <c r="Z729" s="2"/>
      <c r="AA729" s="1"/>
    </row>
    <row r="730" spans="1:43" x14ac:dyDescent="0.25">
      <c r="B730" s="4"/>
      <c r="C730" s="2"/>
      <c r="D730" s="3"/>
      <c r="G730" s="3"/>
      <c r="I730" s="1"/>
      <c r="J730" s="1"/>
      <c r="K730" s="2"/>
      <c r="Y730" s="2"/>
      <c r="Z730" s="2"/>
      <c r="AA730" s="1" t="s">
        <v>9</v>
      </c>
      <c r="AB730">
        <f>COUNT(AB2:AB723)</f>
        <v>722</v>
      </c>
      <c r="AC730">
        <f t="shared" ref="AC730:AG730" si="280">COUNT(AC2:AC723)</f>
        <v>722</v>
      </c>
      <c r="AD730">
        <f t="shared" si="280"/>
        <v>722</v>
      </c>
      <c r="AE730">
        <f t="shared" si="280"/>
        <v>722</v>
      </c>
      <c r="AF730">
        <f t="shared" si="280"/>
        <v>722</v>
      </c>
      <c r="AG730">
        <f t="shared" si="280"/>
        <v>722</v>
      </c>
    </row>
    <row r="731" spans="1:43" x14ac:dyDescent="0.25">
      <c r="B731" s="4"/>
      <c r="C731" s="2"/>
      <c r="G731" s="3"/>
      <c r="I731" s="1"/>
      <c r="J731" s="1"/>
      <c r="K731" s="2"/>
      <c r="Y731" s="2"/>
      <c r="Z731" s="2"/>
      <c r="AA731" s="1" t="s">
        <v>13</v>
      </c>
      <c r="AB731">
        <f>COUNTIF($A$2:$A$723,"MP")</f>
        <v>199</v>
      </c>
      <c r="AC731">
        <f t="shared" ref="AC731:AG731" si="281">COUNTIF($A$2:$A$723,"MP")</f>
        <v>199</v>
      </c>
      <c r="AD731">
        <f t="shared" si="281"/>
        <v>199</v>
      </c>
      <c r="AE731">
        <f t="shared" si="281"/>
        <v>199</v>
      </c>
      <c r="AF731">
        <f t="shared" si="281"/>
        <v>199</v>
      </c>
      <c r="AG731">
        <f t="shared" si="281"/>
        <v>199</v>
      </c>
    </row>
    <row r="732" spans="1:43" x14ac:dyDescent="0.25">
      <c r="B732" s="4"/>
      <c r="C732" s="2"/>
      <c r="D732" s="3"/>
      <c r="E732" s="3"/>
      <c r="F732" s="3"/>
      <c r="G732" s="3"/>
      <c r="I732" s="1"/>
      <c r="J732" s="1"/>
      <c r="K732" s="2"/>
      <c r="Y732" s="2"/>
      <c r="Z732" s="2"/>
      <c r="AA732" s="1" t="s">
        <v>19</v>
      </c>
      <c r="AB732">
        <f>AB730-AB731</f>
        <v>523</v>
      </c>
      <c r="AC732">
        <f t="shared" ref="AC732:AG732" si="282">AC730-AC731</f>
        <v>523</v>
      </c>
      <c r="AD732">
        <f t="shared" si="282"/>
        <v>523</v>
      </c>
      <c r="AE732">
        <f t="shared" si="282"/>
        <v>523</v>
      </c>
      <c r="AF732">
        <f t="shared" si="282"/>
        <v>523</v>
      </c>
      <c r="AG732">
        <f t="shared" si="282"/>
        <v>523</v>
      </c>
    </row>
    <row r="733" spans="1:43" x14ac:dyDescent="0.25">
      <c r="B733" s="4"/>
      <c r="C733" s="2"/>
      <c r="D733" s="3"/>
      <c r="G733" s="3"/>
      <c r="I733" s="1"/>
      <c r="J733" s="1"/>
      <c r="K733" s="2"/>
      <c r="Y733" s="2"/>
      <c r="Z733" s="2"/>
      <c r="AA733" s="1"/>
    </row>
    <row r="734" spans="1:43" x14ac:dyDescent="0.25">
      <c r="B734" s="4"/>
      <c r="C734" s="2"/>
      <c r="D734" s="3"/>
      <c r="G734" s="3"/>
      <c r="I734" s="1"/>
      <c r="J734" s="1"/>
      <c r="K734" s="2"/>
      <c r="Y734" s="2"/>
      <c r="Z734" s="2"/>
      <c r="AA734" s="1" t="s">
        <v>9</v>
      </c>
      <c r="AB734">
        <f>AB726/AB730</f>
        <v>2.2049861495844807E-2</v>
      </c>
      <c r="AC734">
        <f t="shared" ref="AC734:AG734" si="283">AC726/AC730</f>
        <v>9.5877052136565648E-3</v>
      </c>
      <c r="AD734">
        <f t="shared" si="283"/>
        <v>1.8823462058233337E-2</v>
      </c>
      <c r="AE734">
        <f t="shared" si="283"/>
        <v>4.6946223831233124E-3</v>
      </c>
      <c r="AF734">
        <f t="shared" si="283"/>
        <v>3.1112625084429987E-3</v>
      </c>
      <c r="AG734">
        <f t="shared" si="283"/>
        <v>4.0292859343510666E-3</v>
      </c>
    </row>
    <row r="735" spans="1:43" x14ac:dyDescent="0.25">
      <c r="B735" s="4"/>
      <c r="C735" s="2"/>
      <c r="G735" s="3"/>
      <c r="I735" s="1"/>
      <c r="J735" s="1"/>
      <c r="K735" s="2"/>
      <c r="Y735" s="2"/>
      <c r="Z735" s="2"/>
      <c r="AA735" s="1" t="s">
        <v>13</v>
      </c>
      <c r="AB735">
        <f>AB727/AB731</f>
        <v>3.7236180904522603E-2</v>
      </c>
      <c r="AC735">
        <f t="shared" ref="AC735:AG735" si="284">AC727/AC731</f>
        <v>2.1260150951083908E-2</v>
      </c>
      <c r="AD735">
        <f t="shared" si="284"/>
        <v>2.6540148964979797E-2</v>
      </c>
      <c r="AE735">
        <f t="shared" si="284"/>
        <v>6.4624982182309122E-3</v>
      </c>
      <c r="AF735">
        <f t="shared" si="284"/>
        <v>3.7883746716224505E-3</v>
      </c>
      <c r="AG735">
        <f t="shared" si="284"/>
        <v>5.6879751850094501E-3</v>
      </c>
    </row>
    <row r="736" spans="1:43" x14ac:dyDescent="0.25">
      <c r="B736" s="4"/>
      <c r="C736" s="2"/>
      <c r="D736" s="3"/>
      <c r="I736" s="1"/>
      <c r="J736" s="1"/>
      <c r="K736" s="2"/>
      <c r="Y736" s="2"/>
      <c r="Z736" s="2"/>
      <c r="AA736" s="1" t="s">
        <v>19</v>
      </c>
      <c r="AB736">
        <f>AB728/AB732</f>
        <v>1.6271510516252297E-2</v>
      </c>
      <c r="AC736">
        <f t="shared" ref="AC736:AG736" si="285">AC728/AC732</f>
        <v>5.1463730879432925E-3</v>
      </c>
      <c r="AD736">
        <f t="shared" si="285"/>
        <v>1.5887284822205524E-2</v>
      </c>
      <c r="AE736">
        <f t="shared" si="285"/>
        <v>4.021950698254455E-3</v>
      </c>
      <c r="AF736">
        <f t="shared" si="285"/>
        <v>2.8536232723575094E-3</v>
      </c>
      <c r="AG736">
        <f t="shared" si="285"/>
        <v>3.3981594317104968E-3</v>
      </c>
    </row>
    <row r="737" spans="2:27" x14ac:dyDescent="0.25">
      <c r="B737" s="4"/>
      <c r="C737" s="2"/>
      <c r="G737" s="3"/>
      <c r="I737" s="1"/>
      <c r="J737" s="1"/>
      <c r="K737" s="2"/>
      <c r="Y737" s="2"/>
      <c r="Z737" s="2"/>
      <c r="AA737" s="1"/>
    </row>
    <row r="738" spans="2:27" x14ac:dyDescent="0.25">
      <c r="B738" s="4"/>
      <c r="C738" s="2"/>
      <c r="D738" s="3"/>
      <c r="G738" s="3"/>
      <c r="I738" s="1"/>
      <c r="J738" s="1"/>
      <c r="K738" s="2"/>
      <c r="Y738" s="2"/>
      <c r="Z738" s="2"/>
      <c r="AA738" s="1"/>
    </row>
    <row r="739" spans="2:27" x14ac:dyDescent="0.25">
      <c r="B739" s="4"/>
      <c r="C739" s="2"/>
      <c r="D739" s="3"/>
      <c r="I739" s="1"/>
      <c r="J739" s="1"/>
      <c r="K739" s="2"/>
      <c r="Y739" s="2"/>
      <c r="Z739" s="2"/>
      <c r="AA739" s="1"/>
    </row>
    <row r="740" spans="2:27" x14ac:dyDescent="0.25">
      <c r="B740" s="4"/>
      <c r="C740" s="2"/>
      <c r="D740" s="3"/>
      <c r="G740" s="3"/>
      <c r="I740" s="1"/>
      <c r="J740" s="1"/>
      <c r="K740" s="2"/>
      <c r="Y740" s="2"/>
      <c r="Z740" s="2"/>
      <c r="AA740" s="1"/>
    </row>
    <row r="741" spans="2:27" x14ac:dyDescent="0.25">
      <c r="B741" s="4"/>
      <c r="C741" s="2"/>
      <c r="F741" s="3"/>
      <c r="G741" s="3"/>
      <c r="I741" s="1"/>
      <c r="J741" s="1"/>
      <c r="K741" s="2"/>
      <c r="Y741" s="2"/>
      <c r="Z741" s="2"/>
      <c r="AA741" s="1"/>
    </row>
    <row r="742" spans="2:27" x14ac:dyDescent="0.25">
      <c r="B742" s="4"/>
      <c r="C742" s="2"/>
      <c r="G742" s="3"/>
      <c r="I742" s="1"/>
      <c r="J742" s="1"/>
      <c r="K742" s="2"/>
      <c r="Y742" s="2"/>
      <c r="Z742" s="2"/>
      <c r="AA742" s="1"/>
    </row>
    <row r="743" spans="2:27" x14ac:dyDescent="0.25">
      <c r="B743" s="4"/>
      <c r="C743" s="2"/>
      <c r="D743" s="3"/>
      <c r="G743" s="3"/>
      <c r="I743" s="1"/>
      <c r="J743" s="1"/>
      <c r="K743" s="2"/>
      <c r="Y743" s="2"/>
      <c r="Z743" s="2"/>
      <c r="AA743" s="1"/>
    </row>
    <row r="744" spans="2:27" x14ac:dyDescent="0.25">
      <c r="B744" s="4"/>
      <c r="C744" s="2"/>
      <c r="D744" s="3"/>
      <c r="F744" s="3"/>
      <c r="I744" s="1"/>
      <c r="J744" s="1"/>
      <c r="K744" s="2"/>
      <c r="Y744" s="2"/>
      <c r="Z744" s="2"/>
      <c r="AA744" s="1"/>
    </row>
    <row r="745" spans="2:27" x14ac:dyDescent="0.25">
      <c r="B745" s="4"/>
      <c r="C745" s="2"/>
      <c r="D745" s="3"/>
      <c r="F745" s="3"/>
      <c r="G745" s="3"/>
      <c r="I745" s="1"/>
      <c r="J745" s="1"/>
      <c r="K745" s="2"/>
      <c r="Y745" s="2"/>
      <c r="Z745" s="2"/>
      <c r="AA745" s="1"/>
    </row>
    <row r="746" spans="2:27" x14ac:dyDescent="0.25">
      <c r="B746" s="4"/>
      <c r="C746" s="2"/>
      <c r="G746" s="3"/>
      <c r="I746" s="1"/>
      <c r="J746" s="1"/>
      <c r="K746" s="2"/>
      <c r="Y746" s="2"/>
      <c r="Z746" s="2"/>
      <c r="AA746" s="1"/>
    </row>
    <row r="747" spans="2:27" x14ac:dyDescent="0.25">
      <c r="B747" s="4"/>
      <c r="C747" s="2"/>
      <c r="D747" s="3"/>
      <c r="G747" s="3"/>
      <c r="I747" s="1"/>
      <c r="J747" s="1"/>
      <c r="K747" s="2"/>
      <c r="Y747" s="2"/>
      <c r="Z747" s="2"/>
      <c r="AA747" s="1"/>
    </row>
    <row r="748" spans="2:27" x14ac:dyDescent="0.25">
      <c r="B748" s="4"/>
      <c r="C748" s="2"/>
      <c r="G748" s="3"/>
      <c r="I748" s="1"/>
      <c r="J748" s="1"/>
      <c r="K748" s="2"/>
      <c r="Y748" s="2"/>
      <c r="Z748" s="2"/>
      <c r="AA748" s="1"/>
    </row>
    <row r="749" spans="2:27" x14ac:dyDescent="0.25">
      <c r="B749" s="4"/>
      <c r="C749" s="2"/>
      <c r="D749" s="3"/>
      <c r="G749" s="3"/>
      <c r="I749" s="1"/>
      <c r="J749" s="1"/>
      <c r="K749" s="2"/>
      <c r="Y749" s="2"/>
      <c r="Z749" s="2"/>
      <c r="AA749" s="1"/>
    </row>
    <row r="750" spans="2:27" x14ac:dyDescent="0.25">
      <c r="B750" s="4"/>
      <c r="C750" s="2"/>
      <c r="D750" s="3"/>
      <c r="G750" s="3"/>
      <c r="I750" s="1"/>
      <c r="J750" s="1"/>
      <c r="K750" s="2"/>
      <c r="Y750" s="2"/>
      <c r="Z750" s="2"/>
      <c r="AA750" s="1"/>
    </row>
    <row r="751" spans="2:27" x14ac:dyDescent="0.25">
      <c r="B751" s="4"/>
      <c r="C751" s="2"/>
      <c r="G751" s="3"/>
      <c r="I751" s="1"/>
      <c r="J751" s="1"/>
      <c r="K751" s="2"/>
      <c r="Y751" s="2"/>
      <c r="Z751" s="2"/>
      <c r="AA751" s="1"/>
    </row>
    <row r="752" spans="2:27" x14ac:dyDescent="0.25">
      <c r="B752" s="4"/>
      <c r="C752" s="2"/>
      <c r="D752" s="3"/>
      <c r="G752" s="3"/>
      <c r="I752" s="1"/>
      <c r="J752" s="1"/>
      <c r="K752" s="2"/>
      <c r="Y752" s="2"/>
      <c r="Z752" s="2"/>
      <c r="AA752" s="1"/>
    </row>
    <row r="753" spans="2:27" x14ac:dyDescent="0.25">
      <c r="B753" s="4"/>
      <c r="C753" s="2"/>
      <c r="D753" s="3"/>
      <c r="F753" s="3"/>
      <c r="G753" s="3"/>
      <c r="I753" s="1"/>
      <c r="J753" s="1"/>
      <c r="K753" s="2"/>
      <c r="Y753" s="2"/>
      <c r="Z753" s="2"/>
      <c r="AA753" s="1"/>
    </row>
    <row r="754" spans="2:27" x14ac:dyDescent="0.25">
      <c r="B754" s="4"/>
      <c r="C754" s="2"/>
      <c r="G754" s="3"/>
      <c r="I754" s="1"/>
      <c r="J754" s="1"/>
      <c r="K754" s="2"/>
      <c r="Y754" s="2"/>
      <c r="Z754" s="2"/>
      <c r="AA754" s="1"/>
    </row>
    <row r="755" spans="2:27" x14ac:dyDescent="0.25">
      <c r="B755" s="4"/>
      <c r="C755" s="2"/>
      <c r="G755" s="3"/>
      <c r="I755" s="1"/>
      <c r="J755" s="1"/>
      <c r="K755" s="2"/>
      <c r="Y755" s="2"/>
      <c r="Z755" s="2"/>
      <c r="AA755" s="1"/>
    </row>
    <row r="756" spans="2:27" x14ac:dyDescent="0.25">
      <c r="B756" s="4"/>
      <c r="C756" s="2"/>
      <c r="D756" s="3"/>
      <c r="G756" s="3"/>
      <c r="I756" s="1"/>
      <c r="J756" s="1"/>
      <c r="K756" s="2"/>
      <c r="Y756" s="2"/>
      <c r="Z756" s="2"/>
      <c r="AA756" s="1"/>
    </row>
    <row r="757" spans="2:27" x14ac:dyDescent="0.25">
      <c r="B757" s="4"/>
      <c r="C757" s="2"/>
      <c r="D757" s="3"/>
      <c r="F757" s="3"/>
      <c r="G757" s="3"/>
      <c r="I757" s="1"/>
      <c r="J757" s="1"/>
      <c r="K757" s="2"/>
      <c r="Y757" s="2"/>
      <c r="Z757" s="2"/>
      <c r="AA757" s="1"/>
    </row>
    <row r="758" spans="2:27" x14ac:dyDescent="0.25">
      <c r="B758" s="4"/>
      <c r="C758" s="2"/>
      <c r="G758" s="3"/>
      <c r="I758" s="1"/>
      <c r="J758" s="1"/>
      <c r="K758" s="2"/>
      <c r="Y758" s="2"/>
      <c r="Z758" s="2"/>
      <c r="AA758" s="1"/>
    </row>
    <row r="759" spans="2:27" x14ac:dyDescent="0.25">
      <c r="B759" s="4"/>
      <c r="C759" s="2"/>
      <c r="D759" s="3"/>
      <c r="F759" s="3"/>
      <c r="G759" s="3"/>
      <c r="I759" s="1"/>
      <c r="J759" s="1"/>
      <c r="K759" s="2"/>
      <c r="Y759" s="2"/>
      <c r="Z759" s="2"/>
      <c r="AA759" s="1"/>
    </row>
    <row r="760" spans="2:27" x14ac:dyDescent="0.25">
      <c r="B760" s="4"/>
      <c r="C760" s="2"/>
      <c r="D760" s="3"/>
      <c r="I760" s="1"/>
      <c r="J760" s="1"/>
      <c r="K760" s="2"/>
      <c r="Y760" s="2"/>
      <c r="Z760" s="2"/>
      <c r="AA760" s="1"/>
    </row>
    <row r="761" spans="2:27" x14ac:dyDescent="0.25">
      <c r="B761" s="4"/>
      <c r="C761" s="2"/>
      <c r="G761" s="3"/>
      <c r="I761" s="1"/>
      <c r="J761" s="1"/>
      <c r="K761" s="2"/>
      <c r="Y761" s="2"/>
      <c r="Z761" s="2"/>
      <c r="AA761" s="1"/>
    </row>
    <row r="762" spans="2:27" x14ac:dyDescent="0.25">
      <c r="B762" s="4"/>
      <c r="C762" s="2"/>
      <c r="G762" s="3"/>
      <c r="I762" s="1"/>
      <c r="J762" s="1"/>
      <c r="K762" s="2"/>
      <c r="Y762" s="2"/>
      <c r="Z762" s="2"/>
      <c r="AA762" s="1"/>
    </row>
    <row r="763" spans="2:27" x14ac:dyDescent="0.25">
      <c r="B763" s="4"/>
      <c r="C763" s="2"/>
      <c r="G763" s="3"/>
      <c r="I763" s="1"/>
      <c r="J763" s="1"/>
      <c r="K763" s="2"/>
      <c r="Y763" s="2"/>
      <c r="Z763" s="2"/>
      <c r="AA763" s="1"/>
    </row>
    <row r="764" spans="2:27" x14ac:dyDescent="0.25">
      <c r="B764" s="4"/>
      <c r="C764" s="2"/>
      <c r="D764" s="3"/>
      <c r="F764" s="3"/>
      <c r="G764" s="3"/>
      <c r="I764" s="1"/>
      <c r="J764" s="1"/>
      <c r="K764" s="2"/>
      <c r="Y764" s="2"/>
      <c r="Z764" s="2"/>
      <c r="AA764" s="1"/>
    </row>
    <row r="765" spans="2:27" x14ac:dyDescent="0.25">
      <c r="B765" s="4"/>
      <c r="C765" s="2"/>
      <c r="D765" s="3"/>
      <c r="F765" s="3"/>
      <c r="G765" s="3"/>
      <c r="I765" s="1"/>
      <c r="J765" s="1"/>
      <c r="K765" s="2"/>
      <c r="Y765" s="2"/>
      <c r="Z765" s="2"/>
      <c r="AA765" s="1"/>
    </row>
    <row r="766" spans="2:27" x14ac:dyDescent="0.25">
      <c r="B766" s="4"/>
      <c r="C766" s="2"/>
      <c r="D766" s="3"/>
      <c r="E766" s="3"/>
      <c r="F766" s="3"/>
      <c r="G766" s="3"/>
      <c r="I766" s="1"/>
      <c r="J766" s="1"/>
      <c r="K766" s="2"/>
      <c r="Y766" s="2"/>
      <c r="Z766" s="2"/>
      <c r="AA766" s="1"/>
    </row>
    <row r="767" spans="2:27" x14ac:dyDescent="0.25">
      <c r="B767" s="4"/>
      <c r="C767" s="2"/>
      <c r="G767" s="3"/>
      <c r="I767" s="1"/>
      <c r="J767" s="1"/>
      <c r="K767" s="2"/>
      <c r="Y767" s="2"/>
      <c r="Z767" s="2"/>
      <c r="AA767" s="1"/>
    </row>
    <row r="768" spans="2:27" x14ac:dyDescent="0.25">
      <c r="B768" s="4"/>
      <c r="C768" s="2"/>
      <c r="F768" s="3"/>
      <c r="G768" s="3"/>
      <c r="I768" s="1"/>
      <c r="J768" s="1"/>
      <c r="K768" s="2"/>
      <c r="Y768" s="2"/>
      <c r="Z768" s="2"/>
      <c r="AA768" s="1"/>
    </row>
    <row r="769" spans="2:27" x14ac:dyDescent="0.25">
      <c r="B769" s="4"/>
      <c r="C769" s="2"/>
      <c r="D769" s="3"/>
      <c r="G769" s="3"/>
      <c r="I769" s="1"/>
      <c r="J769" s="1"/>
      <c r="K769" s="2"/>
      <c r="Y769" s="2"/>
      <c r="Z769" s="2"/>
      <c r="AA769" s="1"/>
    </row>
    <row r="770" spans="2:27" x14ac:dyDescent="0.25">
      <c r="B770" s="4"/>
      <c r="C770" s="2"/>
      <c r="E770" s="3"/>
      <c r="G770" s="3"/>
      <c r="I770" s="1"/>
      <c r="J770" s="1"/>
      <c r="K770" s="2"/>
      <c r="Y770" s="2"/>
      <c r="Z770" s="2"/>
      <c r="AA770" s="1"/>
    </row>
    <row r="771" spans="2:27" x14ac:dyDescent="0.25">
      <c r="B771" s="4"/>
      <c r="C771" s="2"/>
      <c r="D771" s="3"/>
      <c r="G771" s="3"/>
      <c r="I771" s="1"/>
      <c r="J771" s="1"/>
      <c r="K771" s="2"/>
      <c r="Y771" s="2"/>
      <c r="Z771" s="2"/>
      <c r="AA771" s="1"/>
    </row>
    <row r="772" spans="2:27" x14ac:dyDescent="0.25">
      <c r="B772" s="4"/>
      <c r="C772" s="2"/>
      <c r="G772" s="3"/>
      <c r="I772" s="1"/>
      <c r="J772" s="1"/>
      <c r="K772" s="2"/>
      <c r="Y772" s="2"/>
      <c r="Z772" s="2"/>
      <c r="AA772" s="1"/>
    </row>
    <row r="773" spans="2:27" x14ac:dyDescent="0.25">
      <c r="B773" s="4"/>
      <c r="C773" s="2"/>
      <c r="G773" s="3"/>
      <c r="I773" s="1"/>
      <c r="J773" s="1"/>
      <c r="K773" s="2"/>
      <c r="Y773" s="2"/>
      <c r="Z773" s="2"/>
      <c r="AA773" s="1"/>
    </row>
    <row r="774" spans="2:27" x14ac:dyDescent="0.25">
      <c r="B774" s="4"/>
      <c r="C774" s="2"/>
      <c r="D774" s="3"/>
      <c r="G774" s="3"/>
      <c r="I774" s="1"/>
      <c r="J774" s="1"/>
      <c r="K774" s="2"/>
      <c r="Y774" s="2"/>
      <c r="Z774" s="2"/>
      <c r="AA774" s="1"/>
    </row>
    <row r="775" spans="2:27" x14ac:dyDescent="0.25">
      <c r="B775" s="4"/>
      <c r="C775" s="2"/>
      <c r="G775" s="3"/>
      <c r="I775" s="1"/>
      <c r="J775" s="1"/>
      <c r="K775" s="2"/>
      <c r="Y775" s="2"/>
      <c r="Z775" s="2"/>
      <c r="AA775" s="1"/>
    </row>
    <row r="776" spans="2:27" x14ac:dyDescent="0.25">
      <c r="B776" s="4"/>
      <c r="C776" s="2"/>
      <c r="D776" s="3"/>
      <c r="G776" s="3"/>
      <c r="I776" s="1"/>
      <c r="J776" s="1"/>
      <c r="K776" s="2"/>
      <c r="Y776" s="2"/>
      <c r="Z776" s="2"/>
      <c r="AA776" s="1"/>
    </row>
    <row r="777" spans="2:27" x14ac:dyDescent="0.25">
      <c r="B777" s="4"/>
      <c r="C777" s="2"/>
      <c r="D777" s="3"/>
      <c r="G777" s="3"/>
      <c r="I777" s="1"/>
      <c r="J777" s="1"/>
      <c r="K777" s="2"/>
      <c r="Y777" s="2"/>
      <c r="Z777" s="2"/>
      <c r="AA777" s="1"/>
    </row>
    <row r="778" spans="2:27" x14ac:dyDescent="0.25">
      <c r="B778" s="4"/>
      <c r="C778" s="2"/>
      <c r="F778" s="3"/>
      <c r="G778" s="3"/>
      <c r="I778" s="1"/>
      <c r="J778" s="1"/>
      <c r="K778" s="2"/>
      <c r="Y778" s="2"/>
      <c r="Z778" s="2"/>
      <c r="AA778" s="1"/>
    </row>
    <row r="779" spans="2:27" x14ac:dyDescent="0.25">
      <c r="B779" s="4"/>
      <c r="C779" s="2"/>
      <c r="G779" s="3"/>
      <c r="I779" s="1"/>
      <c r="J779" s="1"/>
      <c r="K779" s="2"/>
      <c r="Y779" s="2"/>
      <c r="Z779" s="2"/>
      <c r="AA779" s="1"/>
    </row>
    <row r="780" spans="2:27" x14ac:dyDescent="0.25">
      <c r="B780" s="4"/>
      <c r="C780" s="2"/>
      <c r="G780" s="3"/>
      <c r="I780" s="1"/>
      <c r="J780" s="1"/>
      <c r="K780" s="2"/>
      <c r="Y780" s="2"/>
      <c r="Z780" s="2"/>
      <c r="AA780" s="1"/>
    </row>
    <row r="781" spans="2:27" x14ac:dyDescent="0.25">
      <c r="B781" s="4"/>
      <c r="C781" s="2"/>
      <c r="D781" s="3"/>
      <c r="F781" s="3"/>
      <c r="I781" s="1"/>
      <c r="J781" s="1"/>
      <c r="K781" s="2"/>
      <c r="Y781" s="2"/>
      <c r="Z781" s="2"/>
      <c r="AA781" s="1"/>
    </row>
    <row r="782" spans="2:27" x14ac:dyDescent="0.25">
      <c r="B782" s="4"/>
      <c r="C782" s="2"/>
      <c r="G782" s="3"/>
      <c r="I782" s="1"/>
      <c r="J782" s="1"/>
      <c r="K782" s="2"/>
      <c r="Y782" s="2"/>
      <c r="Z782" s="2"/>
      <c r="AA782" s="1"/>
    </row>
    <row r="783" spans="2:27" x14ac:dyDescent="0.25">
      <c r="B783" s="4"/>
      <c r="C783" s="2"/>
      <c r="F783" s="3"/>
      <c r="G783" s="3"/>
      <c r="I783" s="1"/>
      <c r="J783" s="1"/>
      <c r="K783" s="2"/>
      <c r="Y783" s="2"/>
      <c r="Z783" s="2"/>
      <c r="AA783" s="1"/>
    </row>
    <row r="784" spans="2:27" x14ac:dyDescent="0.25">
      <c r="B784" s="4"/>
      <c r="C784" s="2"/>
      <c r="D784" s="3"/>
      <c r="F784" s="3"/>
      <c r="G784" s="3"/>
      <c r="I784" s="1"/>
      <c r="J784" s="1"/>
      <c r="K784" s="2"/>
      <c r="Y784" s="2"/>
      <c r="Z784" s="2"/>
      <c r="AA784" s="1"/>
    </row>
    <row r="785" spans="2:27" x14ac:dyDescent="0.25">
      <c r="B785" s="4"/>
      <c r="C785" s="2"/>
      <c r="D785" s="3"/>
      <c r="G785" s="3"/>
      <c r="I785" s="1"/>
      <c r="J785" s="1"/>
      <c r="K785" s="2"/>
      <c r="Y785" s="2"/>
      <c r="Z785" s="2"/>
      <c r="AA785" s="1"/>
    </row>
    <row r="786" spans="2:27" x14ac:dyDescent="0.25">
      <c r="B786" s="4"/>
      <c r="C786" s="2"/>
      <c r="G786" s="3"/>
      <c r="I786" s="1"/>
      <c r="J786" s="1"/>
      <c r="K786" s="2"/>
      <c r="Y786" s="2"/>
      <c r="Z786" s="2"/>
      <c r="AA786" s="1"/>
    </row>
    <row r="787" spans="2:27" x14ac:dyDescent="0.25">
      <c r="B787" s="4"/>
      <c r="C787" s="2"/>
      <c r="F787" s="3"/>
      <c r="G787" s="3"/>
      <c r="I787" s="1"/>
      <c r="J787" s="1"/>
      <c r="K787" s="2"/>
      <c r="Y787" s="2"/>
      <c r="Z787" s="2"/>
      <c r="AA787" s="1"/>
    </row>
    <row r="788" spans="2:27" x14ac:dyDescent="0.25">
      <c r="B788" s="4"/>
      <c r="C788" s="2"/>
      <c r="D788" s="3"/>
      <c r="G788" s="3"/>
      <c r="I788" s="1"/>
      <c r="J788" s="1"/>
      <c r="K788" s="2"/>
      <c r="Y788" s="2"/>
      <c r="Z788" s="2"/>
      <c r="AA788" s="1"/>
    </row>
    <row r="789" spans="2:27" x14ac:dyDescent="0.25">
      <c r="B789" s="4"/>
      <c r="C789" s="2"/>
      <c r="D789" s="3"/>
      <c r="G789" s="3"/>
      <c r="I789" s="1"/>
      <c r="J789" s="1"/>
      <c r="K789" s="2"/>
      <c r="Y789" s="2"/>
      <c r="Z789" s="2"/>
      <c r="AA789" s="1"/>
    </row>
    <row r="790" spans="2:27" x14ac:dyDescent="0.25">
      <c r="B790" s="4"/>
      <c r="C790" s="2"/>
      <c r="D790" s="3"/>
      <c r="G790" s="3"/>
      <c r="I790" s="1"/>
      <c r="J790" s="1"/>
      <c r="K790" s="2"/>
      <c r="Y790" s="2"/>
      <c r="Z790" s="2"/>
      <c r="AA790" s="1"/>
    </row>
    <row r="791" spans="2:27" x14ac:dyDescent="0.25">
      <c r="B791" s="4"/>
      <c r="C791" s="2"/>
      <c r="G791" s="3"/>
      <c r="I791" s="1"/>
      <c r="J791" s="1"/>
      <c r="K791" s="2"/>
      <c r="Y791" s="2"/>
      <c r="Z791" s="2"/>
      <c r="AA791" s="1"/>
    </row>
    <row r="792" spans="2:27" x14ac:dyDescent="0.25">
      <c r="B792" s="4"/>
      <c r="C792" s="2"/>
      <c r="G792" s="3"/>
      <c r="I792" s="1"/>
      <c r="J792" s="1"/>
      <c r="K792" s="2"/>
      <c r="Y792" s="2"/>
      <c r="Z792" s="2"/>
      <c r="AA792" s="1"/>
    </row>
    <row r="793" spans="2:27" x14ac:dyDescent="0.25">
      <c r="B793" s="4"/>
      <c r="C793" s="2"/>
      <c r="G793" s="3"/>
      <c r="I793" s="1"/>
      <c r="J793" s="1"/>
      <c r="K793" s="2"/>
      <c r="Y793" s="2"/>
      <c r="Z793" s="2"/>
      <c r="AA793" s="1"/>
    </row>
    <row r="794" spans="2:27" x14ac:dyDescent="0.25">
      <c r="B794" s="4"/>
      <c r="C794" s="2"/>
      <c r="D794" s="3"/>
      <c r="G794" s="3"/>
      <c r="I794" s="1"/>
      <c r="J794" s="1"/>
      <c r="K794" s="2"/>
      <c r="Y794" s="2"/>
      <c r="Z794" s="2"/>
      <c r="AA794" s="1"/>
    </row>
    <row r="795" spans="2:27" x14ac:dyDescent="0.25">
      <c r="B795" s="4"/>
      <c r="C795" s="2"/>
      <c r="G795" s="3"/>
      <c r="I795" s="1"/>
      <c r="J795" s="1"/>
      <c r="K795" s="2"/>
      <c r="Y795" s="2"/>
      <c r="Z795" s="2"/>
      <c r="AA795" s="1"/>
    </row>
    <row r="796" spans="2:27" x14ac:dyDescent="0.25">
      <c r="B796" s="4"/>
      <c r="C796" s="2"/>
      <c r="D796" s="3"/>
      <c r="E796" s="3"/>
      <c r="G796" s="3"/>
      <c r="I796" s="1"/>
      <c r="J796" s="1"/>
      <c r="K796" s="2"/>
      <c r="Y796" s="2"/>
      <c r="Z796" s="2"/>
      <c r="AA796" s="1"/>
    </row>
    <row r="797" spans="2:27" x14ac:dyDescent="0.25">
      <c r="B797" s="4"/>
      <c r="C797" s="2"/>
      <c r="D797" s="3"/>
      <c r="E797" s="3"/>
      <c r="G797" s="3"/>
      <c r="I797" s="1"/>
      <c r="J797" s="1"/>
      <c r="K797" s="2"/>
      <c r="Y797" s="2"/>
      <c r="Z797" s="2"/>
      <c r="AA797" s="1"/>
    </row>
    <row r="798" spans="2:27" x14ac:dyDescent="0.25">
      <c r="B798" s="4"/>
      <c r="C798" s="2"/>
      <c r="D798" s="3"/>
      <c r="G798" s="3"/>
      <c r="I798" s="1"/>
      <c r="J798" s="1"/>
      <c r="K798" s="2"/>
      <c r="Y798" s="2"/>
      <c r="Z798" s="2"/>
      <c r="AA798" s="1"/>
    </row>
    <row r="799" spans="2:27" x14ac:dyDescent="0.25">
      <c r="B799" s="4"/>
      <c r="C799" s="2"/>
      <c r="G799" s="3"/>
      <c r="I799" s="1"/>
      <c r="J799" s="1"/>
      <c r="K799" s="2"/>
      <c r="Y799" s="2"/>
      <c r="Z799" s="2"/>
      <c r="AA799" s="1"/>
    </row>
    <row r="800" spans="2:27" x14ac:dyDescent="0.25">
      <c r="B800" s="4"/>
      <c r="C800" s="2"/>
      <c r="F800" s="3"/>
      <c r="G800" s="3"/>
      <c r="I800" s="1"/>
      <c r="J800" s="1"/>
      <c r="K800" s="2"/>
      <c r="Y800" s="2"/>
      <c r="Z800" s="2"/>
      <c r="AA800" s="1"/>
    </row>
    <row r="801" spans="2:27" x14ac:dyDescent="0.25">
      <c r="B801" s="4"/>
      <c r="C801" s="2"/>
      <c r="D801" s="3"/>
      <c r="E801" s="3"/>
      <c r="F801" s="3"/>
      <c r="I801" s="1"/>
      <c r="J801" s="1"/>
      <c r="K801" s="2"/>
      <c r="Y801" s="2"/>
      <c r="Z801" s="2"/>
      <c r="AA801" s="1"/>
    </row>
    <row r="802" spans="2:27" x14ac:dyDescent="0.25">
      <c r="B802" s="4"/>
      <c r="C802" s="2"/>
      <c r="F802" s="3"/>
      <c r="G802" s="3"/>
      <c r="I802" s="1"/>
      <c r="J802" s="1"/>
      <c r="K802" s="2"/>
      <c r="Y802" s="2"/>
      <c r="Z802" s="2"/>
      <c r="AA802" s="1"/>
    </row>
    <row r="803" spans="2:27" x14ac:dyDescent="0.25">
      <c r="B803" s="4"/>
      <c r="C803" s="2"/>
      <c r="G803" s="3"/>
      <c r="I803" s="1"/>
      <c r="J803" s="1"/>
      <c r="K803" s="2"/>
      <c r="Y803" s="2"/>
      <c r="Z803" s="2"/>
      <c r="AA803" s="1"/>
    </row>
    <row r="804" spans="2:27" x14ac:dyDescent="0.25">
      <c r="B804" s="4"/>
      <c r="C804" s="2"/>
      <c r="G804" s="3"/>
      <c r="I804" s="1"/>
      <c r="J804" s="1"/>
      <c r="K804" s="2"/>
      <c r="Y804" s="2"/>
      <c r="Z804" s="2"/>
      <c r="AA804" s="1"/>
    </row>
    <row r="805" spans="2:27" x14ac:dyDescent="0.25">
      <c r="B805" s="4"/>
      <c r="C805" s="2"/>
      <c r="G805" s="3"/>
      <c r="I805" s="1"/>
      <c r="J805" s="1"/>
      <c r="K805" s="2"/>
      <c r="Y805" s="2"/>
      <c r="Z805" s="2"/>
      <c r="AA805" s="1"/>
    </row>
    <row r="806" spans="2:27" x14ac:dyDescent="0.25">
      <c r="B806" s="4"/>
      <c r="C806" s="2"/>
      <c r="D806" s="3"/>
      <c r="G806" s="3"/>
      <c r="I806" s="1"/>
      <c r="J806" s="1"/>
      <c r="K806" s="2"/>
      <c r="Y806" s="2"/>
      <c r="Z806" s="2"/>
      <c r="AA806" s="1"/>
    </row>
    <row r="807" spans="2:27" x14ac:dyDescent="0.25">
      <c r="B807" s="4"/>
      <c r="C807" s="2"/>
      <c r="D807" s="3"/>
      <c r="F807" s="3"/>
      <c r="G807" s="3"/>
      <c r="I807" s="1"/>
      <c r="J807" s="1"/>
      <c r="K807" s="2"/>
      <c r="Y807" s="2"/>
      <c r="Z807" s="2"/>
      <c r="AA807" s="1"/>
    </row>
    <row r="808" spans="2:27" x14ac:dyDescent="0.25">
      <c r="B808" s="4"/>
      <c r="C808" s="2"/>
      <c r="D808" s="3"/>
      <c r="I808" s="1"/>
      <c r="J808" s="1"/>
      <c r="K808" s="2"/>
      <c r="Y808" s="2"/>
      <c r="Z808" s="2"/>
      <c r="AA808" s="1"/>
    </row>
    <row r="809" spans="2:27" x14ac:dyDescent="0.25">
      <c r="B809" s="4"/>
      <c r="C809" s="2"/>
      <c r="D809" s="3"/>
      <c r="F809" s="3"/>
      <c r="G809" s="3"/>
      <c r="I809" s="1"/>
      <c r="J809" s="1"/>
      <c r="K809" s="2"/>
      <c r="Y809" s="2"/>
      <c r="Z809" s="2"/>
      <c r="AA809" s="1"/>
    </row>
    <row r="810" spans="2:27" x14ac:dyDescent="0.25">
      <c r="B810" s="4"/>
      <c r="C810" s="2"/>
      <c r="D810" s="3"/>
      <c r="G810" s="3"/>
      <c r="I810" s="1"/>
      <c r="J810" s="1"/>
      <c r="K810" s="2"/>
      <c r="Y810" s="2"/>
      <c r="Z810" s="2"/>
      <c r="AA810" s="1"/>
    </row>
    <row r="811" spans="2:27" x14ac:dyDescent="0.25">
      <c r="B811" s="4"/>
      <c r="C811" s="2"/>
      <c r="D811" s="3"/>
      <c r="F811" s="3"/>
      <c r="G811" s="3"/>
      <c r="I811" s="1"/>
      <c r="J811" s="1"/>
      <c r="K811" s="2"/>
      <c r="Y811" s="2"/>
      <c r="Z811" s="2"/>
      <c r="AA811" s="1"/>
    </row>
    <row r="812" spans="2:27" x14ac:dyDescent="0.25">
      <c r="B812" s="4"/>
      <c r="C812" s="2"/>
      <c r="D812" s="3"/>
      <c r="E812" s="3"/>
      <c r="F812" s="3"/>
      <c r="G812" s="3"/>
      <c r="I812" s="1"/>
      <c r="J812" s="1"/>
      <c r="K812" s="2"/>
      <c r="Y812" s="2"/>
      <c r="Z812" s="2"/>
      <c r="AA812" s="1"/>
    </row>
    <row r="813" spans="2:27" x14ac:dyDescent="0.25">
      <c r="B813" s="4"/>
      <c r="C813" s="2"/>
      <c r="D813" s="3"/>
      <c r="G813" s="3"/>
      <c r="I813" s="1"/>
      <c r="J813" s="1"/>
      <c r="K813" s="2"/>
      <c r="Y813" s="2"/>
      <c r="Z813" s="2"/>
      <c r="AA813" s="1"/>
    </row>
    <row r="814" spans="2:27" x14ac:dyDescent="0.25">
      <c r="B814" s="4"/>
      <c r="C814" s="2"/>
      <c r="F814" s="3"/>
      <c r="I814" s="1"/>
      <c r="J814" s="1"/>
      <c r="K814" s="2"/>
      <c r="Y814" s="2"/>
      <c r="Z814" s="2"/>
      <c r="AA814" s="1"/>
    </row>
    <row r="815" spans="2:27" x14ac:dyDescent="0.25">
      <c r="B815" s="4"/>
      <c r="C815" s="2"/>
      <c r="I815" s="1"/>
      <c r="J815" s="1"/>
      <c r="K815" s="2"/>
      <c r="Y815" s="2"/>
      <c r="Z815" s="2"/>
      <c r="AA815" s="1"/>
    </row>
    <row r="816" spans="2:27" x14ac:dyDescent="0.25">
      <c r="B816" s="4"/>
      <c r="C816" s="2"/>
      <c r="F816" s="3"/>
      <c r="G816" s="3"/>
      <c r="I816" s="1"/>
      <c r="J816" s="1"/>
      <c r="K816" s="2"/>
      <c r="Y816" s="2"/>
      <c r="Z816" s="2"/>
      <c r="AA816" s="1"/>
    </row>
    <row r="817" spans="2:27" x14ac:dyDescent="0.25">
      <c r="B817" s="4"/>
      <c r="C817" s="2"/>
      <c r="D817" s="3"/>
      <c r="G817" s="3"/>
      <c r="I817" s="1"/>
      <c r="J817" s="1"/>
      <c r="K817" s="2"/>
      <c r="Y817" s="2"/>
      <c r="Z817" s="2"/>
      <c r="AA817" s="1"/>
    </row>
    <row r="818" spans="2:27" x14ac:dyDescent="0.25">
      <c r="B818" s="4"/>
      <c r="C818" s="2"/>
      <c r="D818" s="3"/>
      <c r="G818" s="3"/>
      <c r="I818" s="1"/>
      <c r="J818" s="1"/>
      <c r="K818" s="2"/>
      <c r="Y818" s="2"/>
      <c r="Z818" s="2"/>
      <c r="AA818" s="1"/>
    </row>
    <row r="819" spans="2:27" x14ac:dyDescent="0.25">
      <c r="B819" s="4"/>
      <c r="C819" s="2"/>
      <c r="D819" s="3"/>
      <c r="E819" s="3"/>
      <c r="G819" s="3"/>
      <c r="I819" s="1"/>
      <c r="J819" s="1"/>
      <c r="K819" s="2"/>
      <c r="Y819" s="2"/>
      <c r="Z819" s="2"/>
      <c r="AA819" s="1"/>
    </row>
    <row r="820" spans="2:27" x14ac:dyDescent="0.25">
      <c r="B820" s="4"/>
      <c r="C820" s="2"/>
      <c r="D820" s="3"/>
      <c r="G820" s="3"/>
      <c r="I820" s="1"/>
      <c r="J820" s="1"/>
      <c r="K820" s="2"/>
      <c r="Y820" s="2"/>
      <c r="Z820" s="2"/>
      <c r="AA820" s="1"/>
    </row>
    <row r="821" spans="2:27" x14ac:dyDescent="0.25">
      <c r="B821" s="4"/>
      <c r="C821" s="2"/>
      <c r="D821" s="3"/>
      <c r="G821" s="3"/>
      <c r="I821" s="1"/>
      <c r="J821" s="1"/>
      <c r="K821" s="2"/>
      <c r="Y821" s="2"/>
      <c r="Z821" s="2"/>
      <c r="AA821" s="1"/>
    </row>
    <row r="822" spans="2:27" x14ac:dyDescent="0.25">
      <c r="B822" s="4"/>
      <c r="C822" s="2"/>
      <c r="D822" s="3"/>
      <c r="G822" s="3"/>
      <c r="I822" s="1"/>
      <c r="J822" s="1"/>
      <c r="K822" s="2"/>
      <c r="Y822" s="2"/>
      <c r="Z822" s="2"/>
      <c r="AA822" s="1"/>
    </row>
    <row r="823" spans="2:27" x14ac:dyDescent="0.25">
      <c r="B823" s="4"/>
      <c r="C823" s="2"/>
      <c r="G823" s="3"/>
      <c r="I823" s="1"/>
      <c r="J823" s="1"/>
      <c r="K823" s="2"/>
      <c r="Y823" s="2"/>
      <c r="Z823" s="2"/>
      <c r="AA823" s="1"/>
    </row>
    <row r="824" spans="2:27" x14ac:dyDescent="0.25">
      <c r="B824" s="4"/>
      <c r="C824" s="2"/>
      <c r="D824" s="3"/>
      <c r="F824" s="3"/>
      <c r="G824" s="3"/>
      <c r="I824" s="1"/>
      <c r="J824" s="1"/>
      <c r="K824" s="2"/>
      <c r="Y824" s="2"/>
      <c r="Z824" s="2"/>
      <c r="AA824" s="1"/>
    </row>
    <row r="825" spans="2:27" x14ac:dyDescent="0.25">
      <c r="B825" s="4"/>
      <c r="C825" s="2"/>
      <c r="D825" s="3"/>
      <c r="E825" s="3"/>
      <c r="G825" s="3"/>
      <c r="I825" s="1"/>
      <c r="J825" s="1"/>
      <c r="K825" s="2"/>
      <c r="Y825" s="2"/>
      <c r="Z825" s="2"/>
      <c r="AA825" s="1"/>
    </row>
    <row r="826" spans="2:27" x14ac:dyDescent="0.25">
      <c r="B826" s="4"/>
      <c r="C826" s="2"/>
      <c r="D826" s="3"/>
      <c r="F826" s="3"/>
      <c r="G826" s="3"/>
      <c r="I826" s="1"/>
      <c r="J826" s="1"/>
      <c r="K826" s="2"/>
      <c r="Y826" s="2"/>
      <c r="Z826" s="2"/>
      <c r="AA826" s="1"/>
    </row>
    <row r="827" spans="2:27" x14ac:dyDescent="0.25">
      <c r="B827" s="4"/>
      <c r="C827" s="2"/>
      <c r="G827" s="3"/>
      <c r="I827" s="1"/>
      <c r="J827" s="1"/>
      <c r="K827" s="2"/>
      <c r="Y827" s="2"/>
      <c r="Z827" s="2"/>
      <c r="AA827" s="1"/>
    </row>
    <row r="828" spans="2:27" x14ac:dyDescent="0.25">
      <c r="B828" s="4"/>
      <c r="C828" s="2"/>
      <c r="F828" s="3"/>
      <c r="G828" s="3"/>
      <c r="I828" s="1"/>
      <c r="J828" s="1"/>
      <c r="K828" s="2"/>
      <c r="Y828" s="2"/>
      <c r="Z828" s="2"/>
      <c r="AA828" s="1"/>
    </row>
    <row r="829" spans="2:27" x14ac:dyDescent="0.25">
      <c r="B829" s="4"/>
      <c r="C829" s="2"/>
      <c r="D829" s="3"/>
      <c r="G829" s="3"/>
      <c r="I829" s="1"/>
      <c r="J829" s="1"/>
      <c r="K829" s="2"/>
      <c r="Y829" s="2"/>
      <c r="Z829" s="2"/>
      <c r="AA829" s="1"/>
    </row>
    <row r="830" spans="2:27" x14ac:dyDescent="0.25">
      <c r="B830" s="4"/>
      <c r="C830" s="2"/>
      <c r="D830" s="3"/>
      <c r="E830" s="3"/>
      <c r="G830" s="3"/>
      <c r="I830" s="1"/>
      <c r="J830" s="1"/>
      <c r="K830" s="2"/>
      <c r="Y830" s="2"/>
      <c r="Z830" s="2"/>
      <c r="AA830" s="1"/>
    </row>
    <row r="831" spans="2:27" x14ac:dyDescent="0.25">
      <c r="B831" s="4"/>
      <c r="C831" s="2"/>
      <c r="D831" s="3"/>
      <c r="G831" s="3"/>
      <c r="I831" s="1"/>
      <c r="J831" s="1"/>
      <c r="K831" s="2"/>
      <c r="Y831" s="2"/>
      <c r="Z831" s="2"/>
      <c r="AA831" s="1"/>
    </row>
    <row r="832" spans="2:27" x14ac:dyDescent="0.25">
      <c r="B832" s="4"/>
      <c r="C832" s="2"/>
      <c r="D832" s="3"/>
      <c r="G832" s="3"/>
      <c r="I832" s="1"/>
      <c r="J832" s="1"/>
      <c r="K832" s="2"/>
      <c r="Y832" s="2"/>
      <c r="Z832" s="2"/>
      <c r="AA832" s="1"/>
    </row>
    <row r="833" spans="2:27" x14ac:dyDescent="0.25">
      <c r="B833" s="4"/>
      <c r="C833" s="2"/>
      <c r="D833" s="3"/>
      <c r="F833" s="3"/>
      <c r="G833" s="3"/>
      <c r="I833" s="1"/>
      <c r="J833" s="1"/>
      <c r="K833" s="2"/>
      <c r="Y833" s="2"/>
      <c r="Z833" s="2"/>
      <c r="AA833" s="1"/>
    </row>
    <row r="834" spans="2:27" x14ac:dyDescent="0.25">
      <c r="B834" s="4"/>
      <c r="C834" s="2"/>
      <c r="D834" s="3"/>
      <c r="F834" s="3"/>
      <c r="G834" s="3"/>
      <c r="I834" s="1"/>
      <c r="J834" s="1"/>
      <c r="K834" s="2"/>
      <c r="Y834" s="2"/>
      <c r="Z834" s="2"/>
      <c r="AA834" s="1"/>
    </row>
    <row r="835" spans="2:27" x14ac:dyDescent="0.25">
      <c r="B835" s="4"/>
      <c r="C835" s="2"/>
      <c r="D835" s="3"/>
      <c r="G835" s="3"/>
      <c r="I835" s="1"/>
      <c r="J835" s="1"/>
      <c r="K835" s="2"/>
      <c r="Y835" s="2"/>
      <c r="Z835" s="2"/>
      <c r="AA835" s="1"/>
    </row>
    <row r="836" spans="2:27" x14ac:dyDescent="0.25">
      <c r="B836" s="4"/>
      <c r="C836" s="2"/>
      <c r="G836" s="3"/>
      <c r="I836" s="1"/>
      <c r="J836" s="1"/>
      <c r="K836" s="2"/>
      <c r="Y836" s="2"/>
      <c r="Z836" s="2"/>
      <c r="AA836" s="1"/>
    </row>
    <row r="837" spans="2:27" x14ac:dyDescent="0.25">
      <c r="B837" s="4"/>
      <c r="C837" s="2"/>
      <c r="D837" s="3"/>
      <c r="G837" s="3"/>
      <c r="I837" s="1"/>
      <c r="J837" s="1"/>
      <c r="K837" s="2"/>
      <c r="Y837" s="2"/>
      <c r="Z837" s="2"/>
      <c r="AA837" s="1"/>
    </row>
    <row r="838" spans="2:27" x14ac:dyDescent="0.25">
      <c r="B838" s="4"/>
      <c r="C838" s="2"/>
      <c r="D838" s="3"/>
      <c r="F838" s="3"/>
      <c r="G838" s="3"/>
      <c r="I838" s="1"/>
      <c r="J838" s="1"/>
      <c r="K838" s="2"/>
      <c r="Y838" s="2"/>
      <c r="Z838" s="2"/>
      <c r="AA838" s="1"/>
    </row>
    <row r="839" spans="2:27" x14ac:dyDescent="0.25">
      <c r="B839" s="4"/>
      <c r="C839" s="2"/>
      <c r="D839" s="3"/>
      <c r="G839" s="3"/>
      <c r="I839" s="1"/>
      <c r="J839" s="1"/>
      <c r="K839" s="2"/>
      <c r="Y839" s="2"/>
      <c r="Z839" s="2"/>
      <c r="AA839" s="1"/>
    </row>
    <row r="840" spans="2:27" x14ac:dyDescent="0.25">
      <c r="B840" s="4"/>
      <c r="C840" s="2"/>
      <c r="D840" s="3"/>
      <c r="E840" s="3"/>
      <c r="G840" s="3"/>
      <c r="I840" s="1"/>
      <c r="J840" s="1"/>
      <c r="K840" s="2"/>
      <c r="Y840" s="2"/>
      <c r="Z840" s="2"/>
      <c r="AA840" s="1"/>
    </row>
    <row r="841" spans="2:27" x14ac:dyDescent="0.25">
      <c r="B841" s="4"/>
      <c r="C841" s="2"/>
      <c r="G841" s="3"/>
      <c r="I841" s="1"/>
      <c r="J841" s="1"/>
      <c r="K841" s="2"/>
      <c r="Y841" s="2"/>
      <c r="Z841" s="2"/>
      <c r="AA841" s="1"/>
    </row>
    <row r="842" spans="2:27" x14ac:dyDescent="0.25">
      <c r="B842" s="4"/>
      <c r="C842" s="2"/>
      <c r="D842" s="3"/>
      <c r="F842" s="3"/>
      <c r="G842" s="3"/>
      <c r="I842" s="1"/>
      <c r="J842" s="1"/>
      <c r="K842" s="2"/>
      <c r="Y842" s="2"/>
      <c r="Z842" s="2"/>
      <c r="AA842" s="1"/>
    </row>
    <row r="843" spans="2:27" x14ac:dyDescent="0.25">
      <c r="B843" s="4"/>
      <c r="C843" s="2"/>
      <c r="G843" s="3"/>
      <c r="I843" s="1"/>
      <c r="J843" s="1"/>
      <c r="K843" s="2"/>
      <c r="Y843" s="2"/>
      <c r="Z843" s="2"/>
      <c r="AA843" s="1"/>
    </row>
    <row r="844" spans="2:27" x14ac:dyDescent="0.25">
      <c r="B844" s="4"/>
      <c r="C844" s="2"/>
      <c r="D844" s="3"/>
      <c r="G844" s="3"/>
      <c r="I844" s="1"/>
      <c r="J844" s="1"/>
      <c r="K844" s="2"/>
      <c r="Y844" s="2"/>
      <c r="Z844" s="2"/>
      <c r="AA844" s="1"/>
    </row>
    <row r="845" spans="2:27" x14ac:dyDescent="0.25">
      <c r="B845" s="4"/>
      <c r="C845" s="2"/>
      <c r="D845" s="3"/>
      <c r="G845" s="3"/>
      <c r="I845" s="1"/>
      <c r="J845" s="1"/>
      <c r="K845" s="2"/>
      <c r="Y845" s="2"/>
      <c r="Z845" s="2"/>
      <c r="AA845" s="1"/>
    </row>
    <row r="846" spans="2:27" x14ac:dyDescent="0.25">
      <c r="B846" s="4"/>
      <c r="C846" s="2"/>
      <c r="D846" s="3"/>
      <c r="F846" s="3"/>
      <c r="G846" s="3"/>
      <c r="I846" s="1"/>
      <c r="J846" s="1"/>
      <c r="K846" s="2"/>
      <c r="Y846" s="2"/>
      <c r="Z846" s="2"/>
      <c r="AA846" s="1"/>
    </row>
    <row r="847" spans="2:27" x14ac:dyDescent="0.25">
      <c r="B847" s="4"/>
      <c r="C847" s="2"/>
      <c r="D847" s="3"/>
      <c r="G847" s="3"/>
      <c r="I847" s="1"/>
      <c r="J847" s="1"/>
      <c r="K847" s="2"/>
      <c r="Y847" s="2"/>
      <c r="Z847" s="2"/>
      <c r="AA847" s="1"/>
    </row>
    <row r="848" spans="2:27" x14ac:dyDescent="0.25">
      <c r="B848" s="4"/>
      <c r="C848" s="2"/>
      <c r="D848" s="3"/>
      <c r="G848" s="3"/>
      <c r="I848" s="1"/>
      <c r="J848" s="1"/>
      <c r="K848" s="2"/>
      <c r="Y848" s="2"/>
      <c r="Z848" s="2"/>
      <c r="AA848" s="1"/>
    </row>
    <row r="849" spans="2:27" x14ac:dyDescent="0.25">
      <c r="B849" s="4"/>
      <c r="C849" s="2"/>
      <c r="D849" s="3"/>
      <c r="G849" s="3"/>
      <c r="I849" s="1"/>
      <c r="J849" s="1"/>
      <c r="K849" s="2"/>
      <c r="Y849" s="2"/>
      <c r="Z849" s="2"/>
      <c r="AA849" s="1"/>
    </row>
    <row r="850" spans="2:27" x14ac:dyDescent="0.25">
      <c r="B850" s="4"/>
      <c r="C850" s="2"/>
      <c r="D850" s="3"/>
      <c r="G850" s="3"/>
      <c r="I850" s="1"/>
      <c r="J850" s="1"/>
      <c r="K850" s="2"/>
      <c r="Y850" s="2"/>
      <c r="Z850" s="2"/>
      <c r="AA850" s="1"/>
    </row>
    <row r="851" spans="2:27" x14ac:dyDescent="0.25">
      <c r="B851" s="4"/>
      <c r="C851" s="2"/>
      <c r="D851" s="3"/>
      <c r="G851" s="3"/>
      <c r="I851" s="1"/>
      <c r="J851" s="1"/>
      <c r="K851" s="2"/>
      <c r="Y851" s="2"/>
      <c r="Z851" s="2"/>
      <c r="AA851" s="1"/>
    </row>
    <row r="852" spans="2:27" x14ac:dyDescent="0.25">
      <c r="B852" s="4"/>
      <c r="C852" s="2"/>
      <c r="D852" s="3"/>
      <c r="G852" s="3"/>
      <c r="I852" s="1"/>
      <c r="J852" s="1"/>
      <c r="K852" s="2"/>
      <c r="Y852" s="2"/>
      <c r="Z852" s="2"/>
      <c r="AA852" s="1"/>
    </row>
    <row r="853" spans="2:27" x14ac:dyDescent="0.25">
      <c r="B853" s="4"/>
      <c r="C853" s="2"/>
      <c r="D853" s="3"/>
      <c r="G853" s="3"/>
      <c r="I853" s="1"/>
      <c r="J853" s="1"/>
      <c r="K853" s="2"/>
      <c r="Y853" s="2"/>
      <c r="Z853" s="2"/>
      <c r="AA853" s="1"/>
    </row>
    <row r="854" spans="2:27" x14ac:dyDescent="0.25">
      <c r="B854" s="4"/>
      <c r="C854" s="2"/>
      <c r="G854" s="3"/>
      <c r="I854" s="1"/>
      <c r="J854" s="1"/>
      <c r="K854" s="2"/>
      <c r="Y854" s="2"/>
      <c r="Z854" s="2"/>
      <c r="AA854" s="1"/>
    </row>
    <row r="855" spans="2:27" x14ac:dyDescent="0.25">
      <c r="B855" s="4"/>
      <c r="C855" s="2"/>
      <c r="D855" s="3"/>
      <c r="G855" s="3"/>
      <c r="I855" s="1"/>
      <c r="J855" s="1"/>
      <c r="K855" s="2"/>
      <c r="Y855" s="2"/>
      <c r="Z855" s="2"/>
      <c r="AA855" s="1"/>
    </row>
    <row r="856" spans="2:27" x14ac:dyDescent="0.25">
      <c r="B856" s="4"/>
      <c r="C856" s="2"/>
      <c r="D856" s="3"/>
      <c r="E856" s="3"/>
      <c r="G856" s="3"/>
      <c r="I856" s="1"/>
      <c r="J856" s="1"/>
      <c r="K856" s="2"/>
      <c r="Y856" s="2"/>
      <c r="Z856" s="2"/>
      <c r="AA856" s="1"/>
    </row>
    <row r="857" spans="2:27" x14ac:dyDescent="0.25">
      <c r="B857" s="4"/>
      <c r="C857" s="2"/>
      <c r="D857" s="3"/>
      <c r="G857" s="3"/>
      <c r="I857" s="1"/>
      <c r="J857" s="1"/>
      <c r="K857" s="2"/>
      <c r="Y857" s="2"/>
      <c r="Z857" s="2"/>
      <c r="AA857" s="1"/>
    </row>
    <row r="858" spans="2:27" x14ac:dyDescent="0.25">
      <c r="B858" s="4"/>
      <c r="C858" s="2"/>
      <c r="D858" s="3"/>
      <c r="E858" s="3"/>
      <c r="F858" s="3"/>
      <c r="G858" s="3"/>
      <c r="I858" s="1"/>
      <c r="J858" s="1"/>
      <c r="K858" s="2"/>
      <c r="Y858" s="2"/>
      <c r="Z858" s="2"/>
      <c r="AA858" s="1"/>
    </row>
    <row r="859" spans="2:27" x14ac:dyDescent="0.25">
      <c r="B859" s="4"/>
      <c r="C859" s="2"/>
      <c r="E859" s="3"/>
      <c r="G859" s="3"/>
      <c r="I859" s="1"/>
      <c r="J859" s="1"/>
      <c r="K859" s="2"/>
      <c r="Y859" s="2"/>
      <c r="Z859" s="2"/>
      <c r="AA859" s="1"/>
    </row>
    <row r="860" spans="2:27" x14ac:dyDescent="0.25">
      <c r="B860" s="4"/>
      <c r="C860" s="2"/>
      <c r="D860" s="3"/>
      <c r="G860" s="3"/>
      <c r="I860" s="1"/>
      <c r="J860" s="1"/>
      <c r="K860" s="2"/>
      <c r="Y860" s="2"/>
      <c r="Z860" s="2"/>
      <c r="AA860" s="1"/>
    </row>
    <row r="861" spans="2:27" x14ac:dyDescent="0.25">
      <c r="B861" s="4"/>
      <c r="C861" s="2"/>
      <c r="D861" s="3"/>
      <c r="G861" s="3"/>
      <c r="I861" s="1"/>
      <c r="J861" s="1"/>
      <c r="K861" s="2"/>
      <c r="Y861" s="2"/>
      <c r="Z861" s="2"/>
      <c r="AA861" s="1"/>
    </row>
    <row r="862" spans="2:27" x14ac:dyDescent="0.25">
      <c r="B862" s="4"/>
      <c r="C862" s="2"/>
      <c r="D862" s="3"/>
      <c r="G862" s="3"/>
      <c r="I862" s="1"/>
      <c r="J862" s="1"/>
      <c r="K862" s="2"/>
      <c r="Y862" s="2"/>
      <c r="Z862" s="2"/>
      <c r="AA862" s="1"/>
    </row>
    <row r="863" spans="2:27" x14ac:dyDescent="0.25">
      <c r="B863" s="4"/>
      <c r="C863" s="2"/>
      <c r="D863" s="3"/>
      <c r="G863" s="3"/>
      <c r="I863" s="1"/>
      <c r="J863" s="1"/>
      <c r="K863" s="2"/>
      <c r="Y863" s="2"/>
      <c r="Z863" s="2"/>
      <c r="AA863" s="1"/>
    </row>
    <row r="864" spans="2:27" x14ac:dyDescent="0.25">
      <c r="B864" s="4"/>
      <c r="C864" s="2"/>
      <c r="D864" s="3"/>
      <c r="G864" s="3"/>
      <c r="I864" s="1"/>
      <c r="J864" s="1"/>
      <c r="K864" s="2"/>
      <c r="Y864" s="2"/>
      <c r="Z864" s="2"/>
      <c r="AA864" s="1"/>
    </row>
    <row r="865" spans="2:27" x14ac:dyDescent="0.25">
      <c r="B865" s="4"/>
      <c r="C865" s="2"/>
      <c r="G865" s="3"/>
      <c r="I865" s="1"/>
      <c r="J865" s="1"/>
      <c r="K865" s="2"/>
      <c r="Y865" s="2"/>
      <c r="Z865" s="2"/>
      <c r="AA865" s="1"/>
    </row>
    <row r="866" spans="2:27" x14ac:dyDescent="0.25">
      <c r="B866" s="4"/>
      <c r="C866" s="2"/>
      <c r="G866" s="3"/>
      <c r="I866" s="1"/>
      <c r="J866" s="1"/>
      <c r="K866" s="2"/>
      <c r="Y866" s="2"/>
      <c r="Z866" s="2"/>
      <c r="AA866" s="1"/>
    </row>
    <row r="867" spans="2:27" x14ac:dyDescent="0.25">
      <c r="B867" s="4"/>
      <c r="C867" s="2"/>
      <c r="D867" s="3"/>
      <c r="F867" s="3"/>
      <c r="G867" s="3"/>
      <c r="I867" s="1"/>
      <c r="J867" s="1"/>
      <c r="K867" s="2"/>
      <c r="Y867" s="2"/>
      <c r="Z867" s="2"/>
      <c r="AA867" s="1"/>
    </row>
    <row r="868" spans="2:27" x14ac:dyDescent="0.25">
      <c r="B868" s="4"/>
      <c r="C868" s="2"/>
      <c r="D868" s="3"/>
      <c r="G868" s="3"/>
      <c r="I868" s="1"/>
      <c r="J868" s="1"/>
      <c r="K868" s="2"/>
      <c r="Y868" s="2"/>
      <c r="Z868" s="2"/>
      <c r="AA868" s="1"/>
    </row>
    <row r="869" spans="2:27" x14ac:dyDescent="0.25">
      <c r="B869" s="4"/>
      <c r="C869" s="2"/>
      <c r="D869" s="3"/>
      <c r="G869" s="3"/>
      <c r="I869" s="1"/>
      <c r="J869" s="1"/>
      <c r="K869" s="2"/>
      <c r="Y869" s="2"/>
      <c r="Z869" s="2"/>
      <c r="AA869" s="1"/>
    </row>
    <row r="870" spans="2:27" x14ac:dyDescent="0.25">
      <c r="B870" s="4"/>
      <c r="C870" s="2"/>
      <c r="D870" s="3"/>
      <c r="G870" s="3"/>
      <c r="I870" s="1"/>
      <c r="J870" s="1"/>
      <c r="K870" s="2"/>
      <c r="Y870" s="2"/>
      <c r="Z870" s="2"/>
      <c r="AA870" s="1"/>
    </row>
    <row r="871" spans="2:27" x14ac:dyDescent="0.25">
      <c r="B871" s="4"/>
      <c r="C871" s="2"/>
      <c r="D871" s="3"/>
      <c r="F871" s="3"/>
      <c r="G871" s="3"/>
      <c r="I871" s="1"/>
      <c r="J871" s="1"/>
      <c r="K871" s="2"/>
      <c r="Y871" s="2"/>
      <c r="Z871" s="2"/>
      <c r="AA871" s="1"/>
    </row>
    <row r="872" spans="2:27" x14ac:dyDescent="0.25">
      <c r="B872" s="4"/>
      <c r="C872" s="2"/>
      <c r="D872" s="3"/>
      <c r="G872" s="3"/>
      <c r="I872" s="1"/>
      <c r="J872" s="1"/>
      <c r="K872" s="2"/>
      <c r="Y872" s="2"/>
      <c r="Z872" s="2"/>
      <c r="AA872" s="1"/>
    </row>
    <row r="873" spans="2:27" x14ac:dyDescent="0.25">
      <c r="B873" s="4"/>
      <c r="C873" s="2"/>
      <c r="D873" s="3"/>
      <c r="G873" s="3"/>
      <c r="I873" s="1"/>
      <c r="J873" s="1"/>
      <c r="K873" s="2"/>
      <c r="Y873" s="2"/>
      <c r="Z873" s="2"/>
      <c r="AA873" s="1"/>
    </row>
    <row r="874" spans="2:27" x14ac:dyDescent="0.25">
      <c r="B874" s="4"/>
      <c r="C874" s="2"/>
      <c r="G874" s="3"/>
      <c r="I874" s="1"/>
      <c r="J874" s="1"/>
      <c r="K874" s="2"/>
      <c r="Y874" s="2"/>
      <c r="Z874" s="2"/>
      <c r="AA874" s="1"/>
    </row>
    <row r="875" spans="2:27" x14ac:dyDescent="0.25">
      <c r="B875" s="4"/>
      <c r="C875" s="2"/>
      <c r="G875" s="3"/>
      <c r="I875" s="1"/>
      <c r="J875" s="1"/>
      <c r="K875" s="2"/>
      <c r="Y875" s="2"/>
      <c r="Z875" s="2"/>
      <c r="AA875" s="1"/>
    </row>
    <row r="876" spans="2:27" x14ac:dyDescent="0.25">
      <c r="B876" s="4"/>
      <c r="C876" s="2"/>
      <c r="D876" s="3"/>
      <c r="G876" s="3"/>
      <c r="I876" s="1"/>
      <c r="J876" s="1"/>
      <c r="K876" s="2"/>
      <c r="Y876" s="2"/>
      <c r="Z876" s="2"/>
      <c r="AA876" s="1"/>
    </row>
    <row r="877" spans="2:27" x14ac:dyDescent="0.25">
      <c r="B877" s="4"/>
      <c r="C877" s="2"/>
      <c r="D877" s="3"/>
      <c r="G877" s="3"/>
      <c r="I877" s="1"/>
      <c r="J877" s="1"/>
      <c r="K877" s="2"/>
      <c r="Y877" s="2"/>
      <c r="Z877" s="2"/>
      <c r="AA877" s="1"/>
    </row>
    <row r="878" spans="2:27" x14ac:dyDescent="0.25">
      <c r="B878" s="4"/>
      <c r="C878" s="2"/>
      <c r="D878" s="3"/>
      <c r="F878" s="3"/>
      <c r="G878" s="3"/>
      <c r="I878" s="1"/>
      <c r="J878" s="1"/>
      <c r="K878" s="2"/>
      <c r="Y878" s="2"/>
      <c r="Z878" s="2"/>
      <c r="AA878" s="1"/>
    </row>
    <row r="879" spans="2:27" x14ac:dyDescent="0.25">
      <c r="B879" s="4"/>
      <c r="C879" s="2"/>
      <c r="D879" s="3"/>
      <c r="G879" s="3"/>
      <c r="I879" s="1"/>
      <c r="J879" s="1"/>
      <c r="K879" s="2"/>
      <c r="Y879" s="2"/>
      <c r="Z879" s="2"/>
      <c r="AA879" s="1"/>
    </row>
    <row r="880" spans="2:27" x14ac:dyDescent="0.25">
      <c r="B880" s="4"/>
      <c r="C880" s="2"/>
      <c r="I880" s="1"/>
      <c r="J880" s="1"/>
      <c r="K880" s="2"/>
      <c r="Y880" s="2"/>
      <c r="Z880" s="2"/>
      <c r="AA880" s="1"/>
    </row>
    <row r="881" spans="2:27" x14ac:dyDescent="0.25">
      <c r="B881" s="4"/>
      <c r="C881" s="2"/>
      <c r="D881" s="3"/>
      <c r="G881" s="3"/>
      <c r="I881" s="1"/>
      <c r="J881" s="1"/>
      <c r="K881" s="2"/>
      <c r="Y881" s="2"/>
      <c r="Z881" s="2"/>
      <c r="AA881" s="1"/>
    </row>
    <row r="882" spans="2:27" x14ac:dyDescent="0.25">
      <c r="B882" s="4"/>
      <c r="C882" s="2"/>
      <c r="D882" s="3"/>
      <c r="F882" s="3"/>
      <c r="G882" s="3"/>
      <c r="I882" s="1"/>
      <c r="J882" s="1"/>
      <c r="K882" s="2"/>
      <c r="Y882" s="2"/>
      <c r="Z882" s="2"/>
      <c r="AA882" s="1"/>
    </row>
    <row r="883" spans="2:27" x14ac:dyDescent="0.25">
      <c r="B883" s="4"/>
      <c r="C883" s="2"/>
      <c r="G883" s="3"/>
      <c r="I883" s="1"/>
      <c r="J883" s="1"/>
      <c r="K883" s="2"/>
      <c r="Y883" s="2"/>
      <c r="Z883" s="2"/>
      <c r="AA883" s="1"/>
    </row>
    <row r="884" spans="2:27" x14ac:dyDescent="0.25">
      <c r="B884" s="4"/>
      <c r="C884" s="2"/>
      <c r="D884" s="3"/>
      <c r="F884" s="3"/>
      <c r="G884" s="3"/>
      <c r="I884" s="1"/>
      <c r="J884" s="1"/>
      <c r="K884" s="2"/>
      <c r="Y884" s="2"/>
      <c r="Z884" s="2"/>
      <c r="AA884" s="1"/>
    </row>
    <row r="885" spans="2:27" x14ac:dyDescent="0.25">
      <c r="B885" s="4"/>
      <c r="C885" s="2"/>
      <c r="E885" s="3"/>
      <c r="G885" s="3"/>
      <c r="I885" s="1"/>
      <c r="J885" s="1"/>
      <c r="K885" s="2"/>
      <c r="Y885" s="2"/>
      <c r="Z885" s="2"/>
      <c r="AA885" s="1"/>
    </row>
    <row r="886" spans="2:27" x14ac:dyDescent="0.25">
      <c r="B886" s="4"/>
      <c r="C886" s="2"/>
      <c r="D886" s="3"/>
      <c r="G886" s="3"/>
      <c r="I886" s="1"/>
      <c r="J886" s="1"/>
      <c r="K886" s="2"/>
      <c r="Y886" s="2"/>
      <c r="Z886" s="2"/>
      <c r="AA886" s="1"/>
    </row>
    <row r="887" spans="2:27" x14ac:dyDescent="0.25">
      <c r="B887" s="4"/>
      <c r="C887" s="2"/>
      <c r="D887" s="3"/>
      <c r="E887" s="3"/>
      <c r="F887" s="3"/>
      <c r="G887" s="3"/>
      <c r="I887" s="1"/>
      <c r="J887" s="1"/>
      <c r="K887" s="2"/>
      <c r="Y887" s="2"/>
      <c r="Z887" s="2"/>
      <c r="AA887" s="1"/>
    </row>
    <row r="888" spans="2:27" x14ac:dyDescent="0.25">
      <c r="B888" s="4"/>
      <c r="C888" s="2"/>
      <c r="D888" s="3"/>
      <c r="E888" s="3"/>
      <c r="G888" s="3"/>
      <c r="I888" s="1"/>
      <c r="J888" s="1"/>
      <c r="K888" s="2"/>
      <c r="Y888" s="2"/>
      <c r="Z888" s="2"/>
      <c r="AA888" s="1"/>
    </row>
    <row r="889" spans="2:27" x14ac:dyDescent="0.25">
      <c r="B889" s="4"/>
      <c r="C889" s="2"/>
      <c r="G889" s="3"/>
      <c r="I889" s="1"/>
      <c r="J889" s="1"/>
      <c r="K889" s="2"/>
      <c r="Y889" s="2"/>
      <c r="Z889" s="2"/>
      <c r="AA889" s="1"/>
    </row>
    <row r="890" spans="2:27" x14ac:dyDescent="0.25">
      <c r="B890" s="4"/>
      <c r="C890" s="2"/>
      <c r="D890" s="3"/>
      <c r="G890" s="3"/>
      <c r="I890" s="1"/>
      <c r="J890" s="1"/>
      <c r="K890" s="2"/>
      <c r="Y890" s="2"/>
      <c r="Z890" s="2"/>
      <c r="AA890" s="1"/>
    </row>
    <row r="891" spans="2:27" x14ac:dyDescent="0.25">
      <c r="B891" s="4"/>
      <c r="C891" s="2"/>
      <c r="D891" s="3"/>
      <c r="E891" s="3"/>
      <c r="G891" s="3"/>
      <c r="I891" s="1"/>
      <c r="J891" s="1"/>
      <c r="K891" s="2"/>
      <c r="Y891" s="2"/>
      <c r="Z891" s="2"/>
      <c r="AA891" s="1"/>
    </row>
    <row r="892" spans="2:27" x14ac:dyDescent="0.25">
      <c r="B892" s="4"/>
      <c r="C892" s="2"/>
      <c r="D892" s="3"/>
      <c r="G892" s="3"/>
      <c r="I892" s="1"/>
      <c r="J892" s="1"/>
      <c r="K892" s="2"/>
      <c r="Y892" s="2"/>
      <c r="Z892" s="2"/>
      <c r="AA892" s="1"/>
    </row>
    <row r="893" spans="2:27" x14ac:dyDescent="0.25">
      <c r="B893" s="4"/>
      <c r="C893" s="2"/>
      <c r="E893" s="3"/>
      <c r="G893" s="3"/>
      <c r="I893" s="1"/>
      <c r="J893" s="1"/>
      <c r="K893" s="2"/>
      <c r="Y893" s="2"/>
      <c r="Z893" s="2"/>
      <c r="AA893" s="1"/>
    </row>
    <row r="894" spans="2:27" x14ac:dyDescent="0.25">
      <c r="B894" s="4"/>
      <c r="C894" s="2"/>
      <c r="D894" s="3"/>
      <c r="F894" s="3"/>
      <c r="G894" s="3"/>
      <c r="I894" s="1"/>
      <c r="J894" s="1"/>
      <c r="K894" s="2"/>
      <c r="Y894" s="2"/>
      <c r="Z894" s="2"/>
      <c r="AA894" s="1"/>
    </row>
    <row r="895" spans="2:27" x14ac:dyDescent="0.25">
      <c r="B895" s="4"/>
      <c r="C895" s="2"/>
      <c r="D895" s="3"/>
      <c r="E895" s="3"/>
      <c r="G895" s="3"/>
      <c r="I895" s="1"/>
      <c r="J895" s="1"/>
      <c r="K895" s="2"/>
      <c r="Y895" s="2"/>
      <c r="Z895" s="2"/>
      <c r="AA895" s="1"/>
    </row>
    <row r="896" spans="2:27" x14ac:dyDescent="0.25">
      <c r="B896" s="4"/>
      <c r="C896" s="2"/>
      <c r="D896" s="3"/>
      <c r="G896" s="3"/>
      <c r="I896" s="1"/>
      <c r="J896" s="1"/>
      <c r="K896" s="2"/>
      <c r="Y896" s="2"/>
      <c r="Z896" s="2"/>
      <c r="AA896" s="1"/>
    </row>
    <row r="897" spans="2:27" x14ac:dyDescent="0.25">
      <c r="B897" s="4"/>
      <c r="C897" s="2"/>
      <c r="D897" s="3"/>
      <c r="G897" s="3"/>
      <c r="I897" s="1"/>
      <c r="J897" s="1"/>
      <c r="K897" s="2"/>
      <c r="Y897" s="2"/>
      <c r="Z897" s="2"/>
      <c r="AA897" s="1"/>
    </row>
    <row r="898" spans="2:27" x14ac:dyDescent="0.25">
      <c r="B898" s="4"/>
      <c r="C898" s="2"/>
      <c r="D898" s="3"/>
      <c r="G898" s="3"/>
      <c r="I898" s="1"/>
      <c r="J898" s="1"/>
      <c r="K898" s="2"/>
      <c r="Y898" s="2"/>
      <c r="Z898" s="2"/>
      <c r="AA898" s="1"/>
    </row>
    <row r="899" spans="2:27" x14ac:dyDescent="0.25">
      <c r="B899" s="4"/>
      <c r="C899" s="2"/>
      <c r="D899" s="3"/>
      <c r="G899" s="3"/>
      <c r="I899" s="1"/>
      <c r="J899" s="1"/>
      <c r="K899" s="2"/>
      <c r="Y899" s="2"/>
      <c r="Z899" s="2"/>
      <c r="AA899" s="1"/>
    </row>
    <row r="900" spans="2:27" x14ac:dyDescent="0.25">
      <c r="B900" s="4"/>
      <c r="C900" s="2"/>
      <c r="D900" s="3"/>
      <c r="G900" s="3"/>
      <c r="I900" s="1"/>
      <c r="J900" s="1"/>
      <c r="K900" s="2"/>
      <c r="Y900" s="2"/>
      <c r="Z900" s="2"/>
      <c r="AA900" s="1"/>
    </row>
    <row r="901" spans="2:27" x14ac:dyDescent="0.25">
      <c r="B901" s="4"/>
      <c r="C901" s="2"/>
      <c r="D901" s="3"/>
      <c r="G901" s="3"/>
      <c r="I901" s="1"/>
      <c r="J901" s="1"/>
      <c r="K901" s="2"/>
      <c r="Y901" s="2"/>
      <c r="Z901" s="2"/>
      <c r="AA901" s="1"/>
    </row>
    <row r="902" spans="2:27" x14ac:dyDescent="0.25">
      <c r="B902" s="4"/>
      <c r="C902" s="2"/>
      <c r="D902" s="3"/>
      <c r="G902" s="3"/>
      <c r="I902" s="1"/>
      <c r="J902" s="1"/>
      <c r="K902" s="2"/>
      <c r="Y902" s="2"/>
      <c r="Z902" s="2"/>
      <c r="AA902" s="1"/>
    </row>
    <row r="903" spans="2:27" x14ac:dyDescent="0.25">
      <c r="B903" s="4"/>
      <c r="C903" s="2"/>
      <c r="D903" s="3"/>
      <c r="G903" s="3"/>
      <c r="I903" s="1"/>
      <c r="J903" s="1"/>
      <c r="K903" s="2"/>
      <c r="Y903" s="2"/>
      <c r="Z903" s="2"/>
      <c r="AA903" s="1"/>
    </row>
    <row r="904" spans="2:27" x14ac:dyDescent="0.25">
      <c r="B904" s="4"/>
      <c r="C904" s="2"/>
      <c r="D904" s="3"/>
      <c r="G904" s="3"/>
      <c r="I904" s="1"/>
      <c r="J904" s="1"/>
      <c r="K904" s="2"/>
      <c r="Y904" s="2"/>
      <c r="Z904" s="2"/>
      <c r="AA904" s="1"/>
    </row>
    <row r="905" spans="2:27" x14ac:dyDescent="0.25">
      <c r="B905" s="4"/>
      <c r="C905" s="2"/>
      <c r="D905" s="3"/>
      <c r="G905" s="3"/>
      <c r="I905" s="1"/>
      <c r="J905" s="1"/>
      <c r="K905" s="2"/>
      <c r="Y905" s="2"/>
      <c r="Z905" s="2"/>
      <c r="AA905" s="1"/>
    </row>
    <row r="906" spans="2:27" x14ac:dyDescent="0.25">
      <c r="B906" s="4"/>
      <c r="C906" s="2"/>
      <c r="D906" s="3"/>
      <c r="G906" s="3"/>
      <c r="I906" s="1"/>
      <c r="J906" s="1"/>
      <c r="K906" s="2"/>
      <c r="Y906" s="2"/>
      <c r="Z906" s="2"/>
      <c r="AA906" s="1"/>
    </row>
    <row r="907" spans="2:27" x14ac:dyDescent="0.25">
      <c r="B907" s="4"/>
      <c r="C907" s="2"/>
      <c r="G907" s="3"/>
      <c r="I907" s="1"/>
      <c r="J907" s="1"/>
      <c r="K907" s="2"/>
      <c r="Y907" s="2"/>
      <c r="Z907" s="2"/>
      <c r="AA907" s="1"/>
    </row>
    <row r="908" spans="2:27" x14ac:dyDescent="0.25">
      <c r="B908" s="4"/>
      <c r="C908" s="2"/>
      <c r="D908" s="3"/>
      <c r="G908" s="3"/>
      <c r="I908" s="1"/>
      <c r="J908" s="1"/>
      <c r="K908" s="2"/>
      <c r="Y908" s="2"/>
      <c r="Z908" s="2"/>
      <c r="AA908" s="1"/>
    </row>
    <row r="909" spans="2:27" x14ac:dyDescent="0.25">
      <c r="B909" s="4"/>
      <c r="C909" s="2"/>
      <c r="D909" s="3"/>
      <c r="F909" s="3"/>
      <c r="G909" s="3"/>
      <c r="I909" s="1"/>
      <c r="J909" s="1"/>
      <c r="K909" s="2"/>
      <c r="Y909" s="2"/>
      <c r="Z909" s="2"/>
      <c r="AA909" s="1"/>
    </row>
    <row r="910" spans="2:27" x14ac:dyDescent="0.25">
      <c r="B910" s="4"/>
      <c r="C910" s="2"/>
      <c r="D910" s="3"/>
      <c r="E910" s="3"/>
      <c r="G910" s="3"/>
      <c r="I910" s="1"/>
      <c r="J910" s="1"/>
      <c r="K910" s="2"/>
      <c r="Y910" s="2"/>
      <c r="Z910" s="2"/>
      <c r="AA910" s="1"/>
    </row>
    <row r="911" spans="2:27" x14ac:dyDescent="0.25">
      <c r="B911" s="4"/>
      <c r="C911" s="2"/>
      <c r="D911" s="3"/>
      <c r="G911" s="3"/>
      <c r="I911" s="1"/>
      <c r="J911" s="1"/>
      <c r="K911" s="2"/>
      <c r="Y911" s="2"/>
      <c r="Z911" s="2"/>
      <c r="AA911" s="1"/>
    </row>
    <row r="912" spans="2:27" x14ac:dyDescent="0.25">
      <c r="B912" s="4"/>
      <c r="C912" s="2"/>
      <c r="D912" s="3"/>
      <c r="G912" s="3"/>
      <c r="I912" s="1"/>
      <c r="J912" s="1"/>
      <c r="K912" s="2"/>
      <c r="Y912" s="2"/>
      <c r="Z912" s="2"/>
      <c r="AA912" s="1"/>
    </row>
    <row r="913" spans="2:27" x14ac:dyDescent="0.25">
      <c r="B913" s="4"/>
      <c r="C913" s="2"/>
      <c r="G913" s="3"/>
      <c r="I913" s="1"/>
      <c r="J913" s="1"/>
      <c r="K913" s="2"/>
      <c r="Y913" s="2"/>
      <c r="Z913" s="2"/>
      <c r="AA913" s="1"/>
    </row>
    <row r="914" spans="2:27" x14ac:dyDescent="0.25">
      <c r="B914" s="4"/>
      <c r="C914" s="2"/>
      <c r="G914" s="3"/>
      <c r="I914" s="1"/>
      <c r="J914" s="1"/>
      <c r="K914" s="2"/>
      <c r="Y914" s="2"/>
      <c r="Z914" s="2"/>
      <c r="AA914" s="1"/>
    </row>
    <row r="915" spans="2:27" x14ac:dyDescent="0.25">
      <c r="B915" s="4"/>
      <c r="C915" s="2"/>
      <c r="D915" s="3"/>
      <c r="G915" s="3"/>
      <c r="I915" s="1"/>
      <c r="J915" s="1"/>
      <c r="K915" s="2"/>
      <c r="Y915" s="2"/>
      <c r="Z915" s="2"/>
      <c r="AA915" s="1"/>
    </row>
    <row r="916" spans="2:27" x14ac:dyDescent="0.25">
      <c r="B916" s="4"/>
      <c r="C916" s="2"/>
      <c r="D916" s="3"/>
      <c r="E916" s="3"/>
      <c r="G916" s="3"/>
      <c r="I916" s="1"/>
      <c r="J916" s="1"/>
      <c r="K916" s="2"/>
      <c r="Y916" s="2"/>
      <c r="Z916" s="2"/>
      <c r="AA916" s="1"/>
    </row>
    <row r="917" spans="2:27" x14ac:dyDescent="0.25">
      <c r="B917" s="4"/>
      <c r="C917" s="2"/>
      <c r="D917" s="3"/>
      <c r="G917" s="3"/>
      <c r="I917" s="1"/>
      <c r="J917" s="1"/>
      <c r="K917" s="2"/>
      <c r="Y917" s="2"/>
      <c r="Z917" s="2"/>
      <c r="AA917" s="1"/>
    </row>
    <row r="918" spans="2:27" x14ac:dyDescent="0.25">
      <c r="B918" s="4"/>
      <c r="C918" s="2"/>
      <c r="E918" s="3"/>
      <c r="G918" s="3"/>
      <c r="I918" s="1"/>
      <c r="J918" s="1"/>
      <c r="K918" s="2"/>
      <c r="Y918" s="2"/>
      <c r="Z918" s="2"/>
      <c r="AA918" s="1"/>
    </row>
    <row r="919" spans="2:27" x14ac:dyDescent="0.25">
      <c r="B919" s="4"/>
      <c r="C919" s="2"/>
      <c r="G919" s="3"/>
      <c r="I919" s="1"/>
      <c r="J919" s="1"/>
      <c r="K919" s="2"/>
      <c r="Y919" s="2"/>
      <c r="Z919" s="2"/>
      <c r="AA919" s="1"/>
    </row>
    <row r="920" spans="2:27" x14ac:dyDescent="0.25">
      <c r="B920" s="4"/>
      <c r="C920" s="2"/>
      <c r="D920" s="3"/>
      <c r="F920" s="3"/>
      <c r="G920" s="3"/>
      <c r="I920" s="1"/>
      <c r="J920" s="1"/>
      <c r="K920" s="2"/>
      <c r="Y920" s="2"/>
      <c r="Z920" s="2"/>
      <c r="AA920" s="1"/>
    </row>
    <row r="921" spans="2:27" x14ac:dyDescent="0.25">
      <c r="B921" s="4"/>
      <c r="C921" s="2"/>
      <c r="D921" s="3"/>
      <c r="E921" s="3"/>
      <c r="G921" s="3"/>
      <c r="I921" s="1"/>
      <c r="J921" s="1"/>
      <c r="K921" s="2"/>
      <c r="Y921" s="2"/>
      <c r="Z921" s="2"/>
      <c r="AA921" s="1"/>
    </row>
    <row r="922" spans="2:27" x14ac:dyDescent="0.25">
      <c r="B922" s="4"/>
      <c r="C922" s="2"/>
      <c r="D922" s="3"/>
      <c r="G922" s="3"/>
      <c r="I922" s="1"/>
      <c r="J922" s="1"/>
      <c r="K922" s="2"/>
      <c r="Y922" s="2"/>
      <c r="Z922" s="2"/>
      <c r="AA922" s="1"/>
    </row>
    <row r="923" spans="2:27" x14ac:dyDescent="0.25">
      <c r="B923" s="4"/>
      <c r="C923" s="2"/>
      <c r="D923" s="3"/>
      <c r="G923" s="3"/>
      <c r="I923" s="1"/>
      <c r="J923" s="1"/>
      <c r="K923" s="2"/>
      <c r="Y923" s="2"/>
      <c r="Z923" s="2"/>
      <c r="AA923" s="1"/>
    </row>
    <row r="924" spans="2:27" x14ac:dyDescent="0.25">
      <c r="B924" s="4"/>
      <c r="C924" s="2"/>
      <c r="D924" s="3"/>
      <c r="G924" s="3"/>
      <c r="I924" s="1"/>
      <c r="J924" s="1"/>
      <c r="K924" s="2"/>
      <c r="Y924" s="2"/>
      <c r="Z924" s="2"/>
      <c r="AA924" s="1"/>
    </row>
    <row r="925" spans="2:27" x14ac:dyDescent="0.25">
      <c r="B925" s="4"/>
      <c r="C925" s="2"/>
      <c r="D925" s="3"/>
      <c r="G925" s="3"/>
      <c r="I925" s="1"/>
      <c r="J925" s="1"/>
      <c r="K925" s="2"/>
      <c r="Y925" s="2"/>
      <c r="Z925" s="2"/>
      <c r="AA925" s="1"/>
    </row>
    <row r="926" spans="2:27" x14ac:dyDescent="0.25">
      <c r="B926" s="4"/>
      <c r="C926" s="2"/>
      <c r="D926" s="3"/>
      <c r="G926" s="3"/>
      <c r="I926" s="1"/>
      <c r="J926" s="1"/>
      <c r="K926" s="2"/>
      <c r="Y926" s="2"/>
      <c r="Z926" s="2"/>
      <c r="AA926" s="1"/>
    </row>
    <row r="927" spans="2:27" x14ac:dyDescent="0.25">
      <c r="B927" s="4"/>
      <c r="C927" s="2"/>
      <c r="D927" s="3"/>
      <c r="G927" s="3"/>
      <c r="I927" s="1"/>
      <c r="J927" s="1"/>
      <c r="K927" s="2"/>
      <c r="Y927" s="2"/>
      <c r="Z927" s="2"/>
      <c r="AA927" s="1"/>
    </row>
    <row r="928" spans="2:27" x14ac:dyDescent="0.25">
      <c r="B928" s="4"/>
      <c r="C928" s="2"/>
      <c r="D928" s="3"/>
      <c r="G928" s="3"/>
      <c r="I928" s="1"/>
      <c r="J928" s="1"/>
      <c r="K928" s="2"/>
      <c r="Y928" s="2"/>
      <c r="Z928" s="2"/>
      <c r="AA928" s="1"/>
    </row>
    <row r="929" spans="2:27" x14ac:dyDescent="0.25">
      <c r="B929" s="4"/>
      <c r="C929" s="2"/>
      <c r="D929" s="3"/>
      <c r="G929" s="3"/>
      <c r="I929" s="1"/>
      <c r="J929" s="1"/>
      <c r="K929" s="2"/>
      <c r="Y929" s="2"/>
      <c r="Z929" s="2"/>
      <c r="AA929" s="1"/>
    </row>
    <row r="930" spans="2:27" x14ac:dyDescent="0.25">
      <c r="B930" s="4"/>
      <c r="C930" s="2"/>
      <c r="D930" s="3"/>
      <c r="G930" s="3"/>
      <c r="I930" s="1"/>
      <c r="J930" s="1"/>
      <c r="K930" s="2"/>
      <c r="Y930" s="2"/>
      <c r="Z930" s="2"/>
      <c r="AA930" s="1"/>
    </row>
    <row r="931" spans="2:27" x14ac:dyDescent="0.25">
      <c r="B931" s="4"/>
      <c r="C931" s="2"/>
      <c r="D931" s="3"/>
      <c r="F931" s="3"/>
      <c r="G931" s="3"/>
      <c r="I931" s="1"/>
      <c r="J931" s="1"/>
      <c r="K931" s="2"/>
      <c r="Y931" s="2"/>
      <c r="Z931" s="2"/>
      <c r="AA931" s="1"/>
    </row>
    <row r="932" spans="2:27" x14ac:dyDescent="0.25">
      <c r="B932" s="4"/>
      <c r="C932" s="2"/>
      <c r="G932" s="3"/>
      <c r="I932" s="1"/>
      <c r="J932" s="1"/>
      <c r="K932" s="2"/>
      <c r="Y932" s="2"/>
      <c r="Z932" s="2"/>
      <c r="AA932" s="1"/>
    </row>
    <row r="933" spans="2:27" x14ac:dyDescent="0.25">
      <c r="B933" s="4"/>
      <c r="C933" s="2"/>
      <c r="D933" s="3"/>
      <c r="F933" s="3"/>
      <c r="G933" s="3"/>
      <c r="I933" s="1"/>
      <c r="J933" s="1"/>
      <c r="K933" s="2"/>
      <c r="Y933" s="2"/>
      <c r="Z933" s="2"/>
      <c r="AA933" s="1"/>
    </row>
    <row r="934" spans="2:27" x14ac:dyDescent="0.25">
      <c r="B934" s="4"/>
      <c r="C934" s="2"/>
      <c r="G934" s="3"/>
      <c r="I934" s="1"/>
      <c r="J934" s="1"/>
      <c r="K934" s="2"/>
      <c r="Y934" s="2"/>
      <c r="Z934" s="2"/>
      <c r="AA934" s="1"/>
    </row>
    <row r="935" spans="2:27" x14ac:dyDescent="0.25">
      <c r="B935" s="4"/>
      <c r="C935" s="2"/>
      <c r="G935" s="3"/>
      <c r="I935" s="1"/>
      <c r="J935" s="1"/>
      <c r="K935" s="2"/>
      <c r="Y935" s="2"/>
      <c r="Z935" s="2"/>
      <c r="AA935" s="1"/>
    </row>
    <row r="936" spans="2:27" x14ac:dyDescent="0.25">
      <c r="B936" s="4"/>
      <c r="C936" s="2"/>
      <c r="D936" s="3"/>
      <c r="E936" s="3"/>
      <c r="G936" s="3"/>
      <c r="I936" s="1"/>
      <c r="J936" s="1"/>
      <c r="K936" s="2"/>
      <c r="Y936" s="2"/>
      <c r="Z936" s="2"/>
      <c r="AA936" s="1"/>
    </row>
    <row r="937" spans="2:27" x14ac:dyDescent="0.25">
      <c r="B937" s="4"/>
      <c r="C937" s="2"/>
      <c r="G937" s="3"/>
      <c r="I937" s="1"/>
      <c r="J937" s="1"/>
      <c r="K937" s="2"/>
      <c r="Y937" s="2"/>
      <c r="Z937" s="2"/>
      <c r="AA937" s="1"/>
    </row>
    <row r="938" spans="2:27" x14ac:dyDescent="0.25">
      <c r="B938" s="4"/>
      <c r="C938" s="2"/>
      <c r="D938" s="3"/>
      <c r="G938" s="3"/>
      <c r="I938" s="1"/>
      <c r="J938" s="1"/>
      <c r="K938" s="2"/>
      <c r="Y938" s="2"/>
      <c r="Z938" s="2"/>
      <c r="AA938" s="1"/>
    </row>
    <row r="939" spans="2:27" x14ac:dyDescent="0.25">
      <c r="B939" s="4"/>
      <c r="C939" s="2"/>
      <c r="G939" s="3"/>
      <c r="I939" s="1"/>
      <c r="J939" s="1"/>
      <c r="K939" s="2"/>
      <c r="Y939" s="2"/>
      <c r="Z939" s="2"/>
      <c r="AA939" s="1"/>
    </row>
    <row r="940" spans="2:27" x14ac:dyDescent="0.25">
      <c r="B940" s="4"/>
      <c r="C940" s="2"/>
      <c r="D940" s="3"/>
      <c r="E940" s="3"/>
      <c r="F940" s="3"/>
      <c r="G940" s="3"/>
      <c r="I940" s="1"/>
      <c r="J940" s="1"/>
      <c r="K940" s="2"/>
      <c r="Y940" s="2"/>
      <c r="Z940" s="2"/>
      <c r="AA940" s="1"/>
    </row>
    <row r="941" spans="2:27" x14ac:dyDescent="0.25">
      <c r="B941" s="4"/>
      <c r="C941" s="2"/>
      <c r="D941" s="3"/>
      <c r="E941" s="3"/>
      <c r="G941" s="3"/>
      <c r="I941" s="1"/>
      <c r="J941" s="1"/>
      <c r="K941" s="2"/>
      <c r="Y941" s="2"/>
      <c r="Z941" s="2"/>
      <c r="AA941" s="1"/>
    </row>
    <row r="942" spans="2:27" x14ac:dyDescent="0.25">
      <c r="B942" s="4"/>
      <c r="C942" s="2"/>
      <c r="F942" s="3"/>
      <c r="G942" s="3"/>
      <c r="I942" s="1"/>
      <c r="J942" s="1"/>
      <c r="K942" s="2"/>
      <c r="Y942" s="2"/>
      <c r="Z942" s="2"/>
      <c r="AA942" s="1"/>
    </row>
    <row r="943" spans="2:27" x14ac:dyDescent="0.25">
      <c r="B943" s="4"/>
      <c r="C943" s="2"/>
      <c r="D943" s="3"/>
      <c r="G943" s="3"/>
      <c r="I943" s="1"/>
      <c r="J943" s="1"/>
      <c r="K943" s="2"/>
      <c r="Y943" s="2"/>
      <c r="Z943" s="2"/>
      <c r="AA943" s="1"/>
    </row>
    <row r="944" spans="2:27" x14ac:dyDescent="0.25">
      <c r="B944" s="4"/>
      <c r="C944" s="2"/>
      <c r="D944" s="3"/>
      <c r="G944" s="3"/>
      <c r="I944" s="1"/>
      <c r="J944" s="1"/>
      <c r="K944" s="2"/>
      <c r="Y944" s="2"/>
      <c r="Z944" s="2"/>
      <c r="AA944" s="1"/>
    </row>
    <row r="945" spans="2:27" x14ac:dyDescent="0.25">
      <c r="B945" s="4"/>
      <c r="C945" s="2"/>
      <c r="D945" s="3"/>
      <c r="G945" s="3"/>
      <c r="I945" s="1"/>
      <c r="J945" s="1"/>
      <c r="K945" s="2"/>
      <c r="Y945" s="2"/>
      <c r="Z945" s="2"/>
      <c r="AA945" s="1"/>
    </row>
    <row r="946" spans="2:27" x14ac:dyDescent="0.25">
      <c r="B946" s="4"/>
      <c r="C946" s="2"/>
      <c r="D946" s="3"/>
      <c r="F946" s="3"/>
      <c r="G946" s="3"/>
      <c r="I946" s="1"/>
      <c r="J946" s="1"/>
      <c r="K946" s="2"/>
      <c r="Y946" s="2"/>
      <c r="Z946" s="2"/>
      <c r="AA946" s="1"/>
    </row>
    <row r="947" spans="2:27" x14ac:dyDescent="0.25">
      <c r="B947" s="4"/>
      <c r="C947" s="2"/>
      <c r="G947" s="3"/>
      <c r="I947" s="1"/>
      <c r="J947" s="1"/>
      <c r="K947" s="2"/>
      <c r="Y947" s="2"/>
      <c r="Z947" s="2"/>
      <c r="AA947" s="1"/>
    </row>
    <row r="948" spans="2:27" x14ac:dyDescent="0.25">
      <c r="B948" s="4"/>
      <c r="C948" s="2"/>
      <c r="D948" s="3"/>
      <c r="G948" s="3"/>
      <c r="I948" s="1"/>
      <c r="J948" s="1"/>
      <c r="K948" s="2"/>
      <c r="Y948" s="2"/>
      <c r="Z948" s="2"/>
      <c r="AA948" s="1"/>
    </row>
    <row r="949" spans="2:27" x14ac:dyDescent="0.25">
      <c r="B949" s="4"/>
      <c r="C949" s="2"/>
      <c r="G949" s="3"/>
      <c r="I949" s="1"/>
      <c r="J949" s="1"/>
      <c r="K949" s="2"/>
      <c r="Y949" s="2"/>
      <c r="Z949" s="2"/>
      <c r="AA949" s="1"/>
    </row>
    <row r="950" spans="2:27" x14ac:dyDescent="0.25">
      <c r="B950" s="4"/>
      <c r="C950" s="2"/>
      <c r="G950" s="3"/>
      <c r="I950" s="1"/>
      <c r="J950" s="1"/>
      <c r="K950" s="2"/>
      <c r="Y950" s="2"/>
      <c r="Z950" s="2"/>
      <c r="AA950" s="1"/>
    </row>
    <row r="951" spans="2:27" x14ac:dyDescent="0.25">
      <c r="B951" s="4"/>
      <c r="C951" s="2"/>
      <c r="D951" s="3"/>
      <c r="F951" s="3"/>
      <c r="G951" s="3"/>
      <c r="I951" s="1"/>
      <c r="J951" s="1"/>
      <c r="K951" s="2"/>
      <c r="Y951" s="2"/>
      <c r="Z951" s="2"/>
      <c r="AA951" s="1"/>
    </row>
    <row r="952" spans="2:27" x14ac:dyDescent="0.25">
      <c r="B952" s="4"/>
      <c r="C952" s="2"/>
      <c r="F952" s="3"/>
      <c r="G952" s="3"/>
      <c r="I952" s="1"/>
      <c r="J952" s="1"/>
      <c r="K952" s="2"/>
      <c r="Y952" s="2"/>
      <c r="Z952" s="2"/>
      <c r="AA952" s="1"/>
    </row>
    <row r="953" spans="2:27" x14ac:dyDescent="0.25">
      <c r="B953" s="4"/>
      <c r="C953" s="2"/>
      <c r="E953" s="3"/>
      <c r="G953" s="3"/>
      <c r="I953" s="1"/>
      <c r="J953" s="1"/>
      <c r="K953" s="2"/>
      <c r="Y953" s="2"/>
      <c r="Z953" s="2"/>
      <c r="AA953" s="1"/>
    </row>
    <row r="954" spans="2:27" x14ac:dyDescent="0.25">
      <c r="B954" s="4"/>
      <c r="C954" s="2"/>
      <c r="D954" s="3"/>
      <c r="G954" s="3"/>
      <c r="I954" s="1"/>
      <c r="J954" s="1"/>
      <c r="K954" s="2"/>
      <c r="Y954" s="2"/>
      <c r="Z954" s="2"/>
      <c r="AA954" s="1"/>
    </row>
    <row r="955" spans="2:27" x14ac:dyDescent="0.25">
      <c r="B955" s="4"/>
      <c r="C955" s="2"/>
      <c r="F955" s="3"/>
      <c r="G955" s="3"/>
      <c r="I955" s="1"/>
      <c r="J955" s="1"/>
      <c r="K955" s="2"/>
      <c r="Y955" s="2"/>
      <c r="Z955" s="2"/>
      <c r="AA955" s="1"/>
    </row>
    <row r="956" spans="2:27" x14ac:dyDescent="0.25">
      <c r="B956" s="4"/>
      <c r="C956" s="2"/>
      <c r="D956" s="3"/>
      <c r="G956" s="3"/>
      <c r="I956" s="1"/>
      <c r="J956" s="1"/>
      <c r="K956" s="2"/>
      <c r="Y956" s="2"/>
      <c r="Z956" s="2"/>
      <c r="AA956" s="1"/>
    </row>
    <row r="957" spans="2:27" x14ac:dyDescent="0.25">
      <c r="B957" s="4"/>
      <c r="C957" s="2"/>
      <c r="D957" s="3"/>
      <c r="G957" s="3"/>
      <c r="I957" s="1"/>
      <c r="J957" s="1"/>
      <c r="K957" s="2"/>
      <c r="Y957" s="2"/>
      <c r="Z957" s="2"/>
      <c r="AA957" s="1"/>
    </row>
    <row r="958" spans="2:27" x14ac:dyDescent="0.25">
      <c r="B958" s="4"/>
      <c r="C958" s="2"/>
      <c r="D958" s="3"/>
      <c r="G958" s="3"/>
      <c r="I958" s="1"/>
      <c r="J958" s="1"/>
      <c r="K958" s="2"/>
      <c r="Y958" s="2"/>
      <c r="Z958" s="2"/>
      <c r="AA958" s="1"/>
    </row>
    <row r="959" spans="2:27" x14ac:dyDescent="0.25">
      <c r="B959" s="4"/>
      <c r="C959" s="2"/>
      <c r="G959" s="3"/>
      <c r="I959" s="1"/>
      <c r="J959" s="1"/>
      <c r="K959" s="2"/>
      <c r="Y959" s="2"/>
      <c r="Z959" s="2"/>
      <c r="AA959" s="1"/>
    </row>
    <row r="960" spans="2:27" x14ac:dyDescent="0.25">
      <c r="B960" s="4"/>
      <c r="C960" s="2"/>
      <c r="D960" s="3"/>
      <c r="G960" s="3"/>
      <c r="I960" s="1"/>
      <c r="J960" s="1"/>
      <c r="K960" s="2"/>
      <c r="Y960" s="2"/>
      <c r="Z960" s="2"/>
      <c r="AA960" s="1"/>
    </row>
    <row r="961" spans="2:27" x14ac:dyDescent="0.25">
      <c r="B961" s="4"/>
      <c r="C961" s="2"/>
      <c r="G961" s="3"/>
      <c r="I961" s="1"/>
      <c r="J961" s="1"/>
      <c r="K961" s="2"/>
      <c r="Y961" s="2"/>
      <c r="Z961" s="2"/>
      <c r="AA961" s="1"/>
    </row>
    <row r="962" spans="2:27" x14ac:dyDescent="0.25">
      <c r="B962" s="4"/>
      <c r="C962" s="2"/>
      <c r="D962" s="3"/>
      <c r="G962" s="3"/>
      <c r="I962" s="1"/>
      <c r="J962" s="1"/>
      <c r="K962" s="2"/>
      <c r="Y962" s="2"/>
      <c r="Z962" s="2"/>
      <c r="AA962" s="1"/>
    </row>
    <row r="963" spans="2:27" x14ac:dyDescent="0.25">
      <c r="B963" s="4"/>
      <c r="C963" s="2"/>
      <c r="G963" s="3"/>
      <c r="I963" s="1"/>
      <c r="J963" s="1"/>
      <c r="K963" s="2"/>
      <c r="Y963" s="2"/>
      <c r="Z963" s="2"/>
      <c r="AA963" s="1"/>
    </row>
    <row r="964" spans="2:27" x14ac:dyDescent="0.25">
      <c r="B964" s="4"/>
      <c r="C964" s="2"/>
      <c r="D964" s="3"/>
      <c r="G964" s="3"/>
      <c r="I964" s="1"/>
      <c r="J964" s="1"/>
      <c r="K964" s="2"/>
      <c r="Y964" s="2"/>
      <c r="Z964" s="2"/>
      <c r="AA964" s="1"/>
    </row>
    <row r="965" spans="2:27" x14ac:dyDescent="0.25">
      <c r="B965" s="4"/>
      <c r="C965" s="2"/>
      <c r="D965" s="3"/>
      <c r="G965" s="3"/>
      <c r="I965" s="1"/>
      <c r="J965" s="1"/>
      <c r="K965" s="2"/>
      <c r="Y965" s="2"/>
      <c r="Z965" s="2"/>
      <c r="AA965" s="1"/>
    </row>
    <row r="966" spans="2:27" x14ac:dyDescent="0.25">
      <c r="B966" s="4"/>
      <c r="C966" s="2"/>
      <c r="D966" s="3"/>
      <c r="G966" s="3"/>
      <c r="I966" s="1"/>
      <c r="J966" s="1"/>
      <c r="K966" s="2"/>
      <c r="Y966" s="2"/>
      <c r="Z966" s="2"/>
      <c r="AA966" s="1"/>
    </row>
    <row r="967" spans="2:27" x14ac:dyDescent="0.25">
      <c r="B967" s="4"/>
      <c r="C967" s="2"/>
      <c r="D967" s="3"/>
      <c r="I967" s="1"/>
      <c r="J967" s="1"/>
      <c r="K967" s="2"/>
      <c r="Y967" s="2"/>
      <c r="Z967" s="2"/>
      <c r="AA967" s="1"/>
    </row>
    <row r="968" spans="2:27" x14ac:dyDescent="0.25">
      <c r="B968" s="4"/>
      <c r="C968" s="2"/>
      <c r="D968" s="3"/>
      <c r="E968" s="3"/>
      <c r="F968" s="3"/>
      <c r="G968" s="3"/>
      <c r="I968" s="1"/>
      <c r="J968" s="1"/>
      <c r="K968" s="2"/>
      <c r="Y968" s="2"/>
      <c r="Z968" s="2"/>
      <c r="AA968" s="1"/>
    </row>
    <row r="969" spans="2:27" x14ac:dyDescent="0.25">
      <c r="B969" s="4"/>
      <c r="C969" s="2"/>
      <c r="D969" s="3"/>
      <c r="G969" s="3"/>
      <c r="I969" s="1"/>
      <c r="J969" s="1"/>
      <c r="K969" s="2"/>
      <c r="Y969" s="2"/>
      <c r="Z969" s="2"/>
      <c r="AA969" s="1"/>
    </row>
    <row r="970" spans="2:27" x14ac:dyDescent="0.25">
      <c r="B970" s="4"/>
      <c r="C970" s="2"/>
      <c r="D970" s="3"/>
      <c r="F970" s="3"/>
      <c r="G970" s="3"/>
      <c r="I970" s="1"/>
      <c r="J970" s="1"/>
      <c r="K970" s="2"/>
      <c r="Y970" s="2"/>
      <c r="Z970" s="2"/>
      <c r="AA970" s="1"/>
    </row>
    <row r="971" spans="2:27" x14ac:dyDescent="0.25">
      <c r="B971" s="4"/>
      <c r="C971" s="2"/>
      <c r="D971" s="3"/>
      <c r="G971" s="3"/>
      <c r="I971" s="1"/>
      <c r="J971" s="1"/>
      <c r="K971" s="2"/>
      <c r="Y971" s="2"/>
      <c r="Z971" s="2"/>
      <c r="AA971" s="1"/>
    </row>
    <row r="972" spans="2:27" x14ac:dyDescent="0.25">
      <c r="B972" s="4"/>
      <c r="C972" s="2"/>
      <c r="G972" s="3"/>
      <c r="I972" s="1"/>
      <c r="J972" s="1"/>
      <c r="K972" s="2"/>
      <c r="Y972" s="2"/>
      <c r="Z972" s="2"/>
      <c r="AA972" s="1"/>
    </row>
    <row r="973" spans="2:27" x14ac:dyDescent="0.25">
      <c r="B973" s="4"/>
      <c r="C973" s="2"/>
      <c r="F973" s="3"/>
      <c r="G973" s="3"/>
      <c r="I973" s="1"/>
      <c r="J973" s="1"/>
      <c r="K973" s="2"/>
      <c r="Y973" s="2"/>
      <c r="Z973" s="2"/>
      <c r="AA973" s="1"/>
    </row>
    <row r="974" spans="2:27" x14ac:dyDescent="0.25">
      <c r="B974" s="4"/>
      <c r="C974" s="2"/>
      <c r="D974" s="3"/>
      <c r="G974" s="3"/>
      <c r="I974" s="1"/>
      <c r="J974" s="1"/>
      <c r="K974" s="2"/>
      <c r="Y974" s="2"/>
      <c r="Z974" s="2"/>
      <c r="AA974" s="1"/>
    </row>
    <row r="975" spans="2:27" x14ac:dyDescent="0.25">
      <c r="B975" s="4"/>
      <c r="C975" s="2"/>
      <c r="D975" s="3"/>
      <c r="F975" s="3"/>
      <c r="G975" s="3"/>
      <c r="I975" s="1"/>
      <c r="J975" s="1"/>
      <c r="K975" s="2"/>
      <c r="Y975" s="2"/>
      <c r="Z975" s="2"/>
      <c r="AA975" s="1"/>
    </row>
    <row r="976" spans="2:27" x14ac:dyDescent="0.25">
      <c r="B976" s="4"/>
      <c r="C976" s="2"/>
      <c r="E976" s="3"/>
      <c r="G976" s="3"/>
      <c r="I976" s="1"/>
      <c r="J976" s="1"/>
      <c r="K976" s="2"/>
      <c r="Y976" s="2"/>
      <c r="Z976" s="2"/>
      <c r="AA976" s="1"/>
    </row>
    <row r="977" spans="2:27" x14ac:dyDescent="0.25">
      <c r="B977" s="4"/>
      <c r="C977" s="2"/>
      <c r="D977" s="3"/>
      <c r="F977" s="3"/>
      <c r="G977" s="3"/>
      <c r="I977" s="1"/>
      <c r="J977" s="1"/>
      <c r="K977" s="2"/>
      <c r="Y977" s="2"/>
      <c r="Z977" s="2"/>
      <c r="AA977" s="1"/>
    </row>
    <row r="978" spans="2:27" x14ac:dyDescent="0.25">
      <c r="B978" s="4"/>
      <c r="C978" s="2"/>
      <c r="G978" s="3"/>
      <c r="I978" s="1"/>
      <c r="J978" s="1"/>
      <c r="K978" s="2"/>
      <c r="Y978" s="2"/>
      <c r="Z978" s="2"/>
      <c r="AA978" s="1"/>
    </row>
    <row r="979" spans="2:27" x14ac:dyDescent="0.25">
      <c r="B979" s="4"/>
      <c r="C979" s="2"/>
      <c r="D979" s="3"/>
      <c r="G979" s="3"/>
      <c r="I979" s="1"/>
      <c r="J979" s="1"/>
      <c r="K979" s="2"/>
      <c r="Y979" s="2"/>
      <c r="Z979" s="2"/>
      <c r="AA979" s="1"/>
    </row>
    <row r="980" spans="2:27" x14ac:dyDescent="0.25">
      <c r="B980" s="4"/>
      <c r="C980" s="2"/>
      <c r="D980" s="3"/>
      <c r="G980" s="3"/>
      <c r="I980" s="1"/>
      <c r="J980" s="1"/>
      <c r="K980" s="2"/>
      <c r="Y980" s="2"/>
      <c r="Z980" s="2"/>
      <c r="AA980" s="1"/>
    </row>
    <row r="981" spans="2:27" x14ac:dyDescent="0.25">
      <c r="B981" s="4"/>
      <c r="C981" s="2"/>
      <c r="D981" s="3"/>
      <c r="G981" s="3"/>
      <c r="I981" s="1"/>
      <c r="J981" s="1"/>
      <c r="K981" s="2"/>
      <c r="Y981" s="2"/>
      <c r="Z981" s="2"/>
      <c r="AA981" s="1"/>
    </row>
    <row r="982" spans="2:27" x14ac:dyDescent="0.25">
      <c r="B982" s="4"/>
      <c r="C982" s="2"/>
      <c r="D982" s="3"/>
      <c r="G982" s="3"/>
      <c r="I982" s="1"/>
      <c r="J982" s="1"/>
      <c r="K982" s="2"/>
      <c r="Y982" s="2"/>
      <c r="Z982" s="2"/>
      <c r="AA982" s="1"/>
    </row>
    <row r="983" spans="2:27" x14ac:dyDescent="0.25">
      <c r="B983" s="4"/>
      <c r="C983" s="2"/>
      <c r="G983" s="3"/>
      <c r="I983" s="1"/>
      <c r="J983" s="1"/>
      <c r="K983" s="2"/>
      <c r="Y983" s="2"/>
      <c r="Z983" s="2"/>
      <c r="AA983" s="1"/>
    </row>
    <row r="984" spans="2:27" x14ac:dyDescent="0.25">
      <c r="B984" s="4"/>
      <c r="C984" s="2"/>
      <c r="D984" s="3"/>
      <c r="F984" s="3"/>
      <c r="G984" s="3"/>
      <c r="I984" s="1"/>
      <c r="J984" s="1"/>
      <c r="K984" s="2"/>
      <c r="Y984" s="2"/>
      <c r="Z984" s="2"/>
      <c r="AA984" s="1"/>
    </row>
    <row r="985" spans="2:27" x14ac:dyDescent="0.25">
      <c r="B985" s="4"/>
      <c r="C985" s="2"/>
      <c r="D985" s="3"/>
      <c r="F985" s="3"/>
      <c r="G985" s="3"/>
      <c r="I985" s="1"/>
      <c r="J985" s="1"/>
      <c r="K985" s="2"/>
      <c r="Y985" s="2"/>
      <c r="Z985" s="2"/>
      <c r="AA985" s="1"/>
    </row>
    <row r="986" spans="2:27" x14ac:dyDescent="0.25">
      <c r="B986" s="4"/>
      <c r="C986" s="2"/>
      <c r="D986" s="3"/>
      <c r="F986" s="3"/>
      <c r="G986" s="3"/>
      <c r="I986" s="1"/>
      <c r="J986" s="1"/>
      <c r="K986" s="2"/>
      <c r="Y986" s="2"/>
      <c r="Z986" s="2"/>
      <c r="AA986" s="1"/>
    </row>
    <row r="987" spans="2:27" x14ac:dyDescent="0.25">
      <c r="B987" s="4"/>
      <c r="C987" s="2"/>
      <c r="D987" s="3"/>
      <c r="G987" s="3"/>
      <c r="I987" s="1"/>
      <c r="J987" s="1"/>
      <c r="K987" s="2"/>
      <c r="Y987" s="2"/>
      <c r="Z987" s="2"/>
      <c r="AA987" s="1"/>
    </row>
    <row r="988" spans="2:27" x14ac:dyDescent="0.25">
      <c r="B988" s="4"/>
      <c r="C988" s="2"/>
      <c r="F988" s="3"/>
      <c r="G988" s="3"/>
      <c r="I988" s="1"/>
      <c r="J988" s="1"/>
      <c r="K988" s="2"/>
      <c r="Y988" s="2"/>
      <c r="Z988" s="2"/>
      <c r="AA988" s="1"/>
    </row>
    <row r="989" spans="2:27" x14ac:dyDescent="0.25">
      <c r="B989" s="4"/>
      <c r="C989" s="2"/>
      <c r="D989" s="3"/>
      <c r="G989" s="3"/>
      <c r="I989" s="1"/>
      <c r="J989" s="1"/>
      <c r="K989" s="2"/>
      <c r="Y989" s="2"/>
      <c r="Z989" s="2"/>
      <c r="AA989" s="1"/>
    </row>
    <row r="990" spans="2:27" x14ac:dyDescent="0.25">
      <c r="B990" s="4"/>
      <c r="C990" s="2"/>
      <c r="D990" s="3"/>
      <c r="F990" s="3"/>
      <c r="G990" s="3"/>
      <c r="I990" s="1"/>
      <c r="J990" s="1"/>
      <c r="K990" s="2"/>
      <c r="Y990" s="2"/>
      <c r="Z990" s="2"/>
      <c r="AA990" s="1"/>
    </row>
    <row r="991" spans="2:27" x14ac:dyDescent="0.25">
      <c r="B991" s="4"/>
      <c r="C991" s="2"/>
      <c r="D991" s="3"/>
      <c r="G991" s="3"/>
      <c r="I991" s="1"/>
      <c r="J991" s="1"/>
      <c r="K991" s="2"/>
      <c r="Y991" s="2"/>
      <c r="Z991" s="2"/>
      <c r="AA991" s="1"/>
    </row>
    <row r="992" spans="2:27" x14ac:dyDescent="0.25">
      <c r="B992" s="4"/>
      <c r="C992" s="2"/>
      <c r="D992" s="3"/>
      <c r="E992" s="3"/>
      <c r="G992" s="3"/>
      <c r="I992" s="1"/>
      <c r="J992" s="1"/>
      <c r="K992" s="2"/>
      <c r="Y992" s="2"/>
      <c r="Z992" s="2"/>
      <c r="AA992" s="1"/>
    </row>
    <row r="993" spans="2:27" x14ac:dyDescent="0.25">
      <c r="B993" s="4"/>
      <c r="C993" s="2"/>
      <c r="D993" s="3"/>
      <c r="G993" s="3"/>
      <c r="I993" s="1"/>
      <c r="J993" s="1"/>
      <c r="K993" s="2"/>
      <c r="Y993" s="2"/>
      <c r="Z993" s="2"/>
      <c r="AA993" s="1"/>
    </row>
    <row r="994" spans="2:27" x14ac:dyDescent="0.25">
      <c r="B994" s="4"/>
      <c r="C994" s="2"/>
      <c r="D994" s="3"/>
      <c r="G994" s="3"/>
      <c r="I994" s="1"/>
      <c r="J994" s="1"/>
      <c r="K994" s="2"/>
      <c r="Y994" s="2"/>
      <c r="Z994" s="2"/>
      <c r="AA994" s="1"/>
    </row>
    <row r="995" spans="2:27" x14ac:dyDescent="0.25">
      <c r="B995" s="4"/>
      <c r="C995" s="2"/>
      <c r="G995" s="3"/>
      <c r="I995" s="1"/>
      <c r="J995" s="1"/>
      <c r="K995" s="2"/>
      <c r="Y995" s="2"/>
      <c r="Z995" s="2"/>
      <c r="AA995" s="1"/>
    </row>
    <row r="996" spans="2:27" x14ac:dyDescent="0.25">
      <c r="B996" s="4"/>
      <c r="C996" s="2"/>
      <c r="F996" s="3"/>
      <c r="G996" s="3"/>
      <c r="I996" s="1"/>
      <c r="J996" s="1"/>
      <c r="K996" s="2"/>
      <c r="Y996" s="2"/>
      <c r="Z996" s="2"/>
      <c r="AA996" s="1"/>
    </row>
    <row r="997" spans="2:27" x14ac:dyDescent="0.25">
      <c r="B997" s="4"/>
      <c r="C997" s="2"/>
      <c r="D997" s="3"/>
      <c r="F997" s="3"/>
      <c r="G997" s="3"/>
      <c r="I997" s="1"/>
      <c r="J997" s="1"/>
      <c r="K997" s="2"/>
      <c r="Y997" s="2"/>
      <c r="Z997" s="2"/>
      <c r="AA997" s="1"/>
    </row>
    <row r="998" spans="2:27" x14ac:dyDescent="0.25">
      <c r="B998" s="4"/>
      <c r="C998" s="2"/>
      <c r="F998" s="3"/>
      <c r="G998" s="3"/>
      <c r="I998" s="1"/>
      <c r="J998" s="1"/>
      <c r="K998" s="2"/>
      <c r="Y998" s="2"/>
      <c r="Z998" s="2"/>
      <c r="AA998" s="1"/>
    </row>
    <row r="999" spans="2:27" x14ac:dyDescent="0.25">
      <c r="B999" s="4"/>
      <c r="C999" s="2"/>
      <c r="D999" s="3"/>
      <c r="G999" s="3"/>
      <c r="I999" s="1"/>
      <c r="J999" s="1"/>
      <c r="K999" s="2"/>
      <c r="Y999" s="2"/>
      <c r="Z999" s="2"/>
      <c r="AA999" s="1"/>
    </row>
    <row r="1000" spans="2:27" x14ac:dyDescent="0.25">
      <c r="B1000" s="4"/>
      <c r="C1000" s="2"/>
      <c r="D1000" s="3"/>
      <c r="G1000" s="3"/>
      <c r="I1000" s="1"/>
      <c r="J1000" s="1"/>
      <c r="K1000" s="2"/>
      <c r="Y1000" s="2"/>
      <c r="Z1000" s="2"/>
      <c r="AA1000" s="1"/>
    </row>
    <row r="1001" spans="2:27" x14ac:dyDescent="0.25">
      <c r="B1001" s="4"/>
      <c r="C1001" s="2"/>
      <c r="D1001" s="3"/>
      <c r="G1001" s="3"/>
      <c r="I1001" s="1"/>
      <c r="J1001" s="1"/>
      <c r="K1001" s="2"/>
      <c r="Y1001" s="2"/>
      <c r="Z1001" s="2"/>
      <c r="AA1001" s="1"/>
    </row>
    <row r="1002" spans="2:27" x14ac:dyDescent="0.25">
      <c r="B1002" s="4"/>
      <c r="C1002" s="2"/>
      <c r="F1002" s="3"/>
      <c r="G1002" s="3"/>
      <c r="I1002" s="1"/>
      <c r="J1002" s="1"/>
      <c r="K1002" s="2"/>
      <c r="Y1002" s="2"/>
      <c r="Z1002" s="2"/>
      <c r="AA1002" s="1"/>
    </row>
    <row r="1003" spans="2:27" x14ac:dyDescent="0.25">
      <c r="B1003" s="4"/>
      <c r="C1003" s="2"/>
      <c r="D1003" s="3"/>
      <c r="G1003" s="3"/>
      <c r="I1003" s="1"/>
      <c r="J1003" s="1"/>
      <c r="K1003" s="2"/>
      <c r="Y1003" s="2"/>
      <c r="Z1003" s="2"/>
      <c r="AA1003" s="1"/>
    </row>
    <row r="1004" spans="2:27" x14ac:dyDescent="0.25">
      <c r="B1004" s="4"/>
      <c r="C1004" s="2"/>
      <c r="G1004" s="3"/>
      <c r="I1004" s="1"/>
      <c r="J1004" s="1"/>
      <c r="K1004" s="2"/>
      <c r="Y1004" s="2"/>
      <c r="Z1004" s="2"/>
      <c r="AA1004" s="1"/>
    </row>
    <row r="1005" spans="2:27" x14ac:dyDescent="0.25">
      <c r="B1005" s="4"/>
      <c r="C1005" s="2"/>
      <c r="D1005" s="3"/>
      <c r="F1005" s="3"/>
      <c r="G1005" s="3"/>
      <c r="I1005" s="1"/>
      <c r="J1005" s="1"/>
      <c r="K1005" s="2"/>
      <c r="Y1005" s="2"/>
      <c r="Z1005" s="2"/>
      <c r="AA1005" s="1"/>
    </row>
    <row r="1006" spans="2:27" x14ac:dyDescent="0.25">
      <c r="B1006" s="4"/>
      <c r="C1006" s="2"/>
      <c r="D1006" s="3"/>
      <c r="F1006" s="3"/>
      <c r="G1006" s="3"/>
      <c r="I1006" s="1"/>
      <c r="J1006" s="1"/>
      <c r="K1006" s="2"/>
      <c r="Y1006" s="2"/>
      <c r="Z1006" s="2"/>
      <c r="AA1006" s="1"/>
    </row>
    <row r="1007" spans="2:27" x14ac:dyDescent="0.25">
      <c r="B1007" s="4"/>
      <c r="C1007" s="2"/>
      <c r="D1007" s="3"/>
      <c r="E1007" s="3"/>
      <c r="F1007" s="3"/>
      <c r="G1007" s="3"/>
      <c r="I1007" s="1"/>
      <c r="J1007" s="1"/>
      <c r="K1007" s="2"/>
      <c r="Y1007" s="2"/>
      <c r="Z1007" s="2"/>
      <c r="AA1007" s="1"/>
    </row>
    <row r="1008" spans="2:27" x14ac:dyDescent="0.25">
      <c r="B1008" s="4"/>
      <c r="C1008" s="2"/>
      <c r="D1008" s="3"/>
      <c r="F1008" s="3"/>
      <c r="G1008" s="3"/>
      <c r="I1008" s="1"/>
      <c r="J1008" s="1"/>
      <c r="K1008" s="2"/>
      <c r="Y1008" s="2"/>
      <c r="Z1008" s="2"/>
      <c r="AA1008" s="1"/>
    </row>
    <row r="1009" spans="2:27" x14ac:dyDescent="0.25">
      <c r="B1009" s="4"/>
      <c r="C1009" s="2"/>
      <c r="D1009" s="3"/>
      <c r="F1009" s="3"/>
      <c r="G1009" s="3"/>
      <c r="I1009" s="1"/>
      <c r="J1009" s="1"/>
      <c r="K1009" s="2"/>
      <c r="Y1009" s="2"/>
      <c r="Z1009" s="2"/>
      <c r="AA1009" s="1"/>
    </row>
    <row r="1010" spans="2:27" x14ac:dyDescent="0.25">
      <c r="B1010" s="4"/>
      <c r="C1010" s="2"/>
      <c r="D1010" s="3"/>
      <c r="G1010" s="3"/>
      <c r="I1010" s="1"/>
      <c r="J1010" s="1"/>
      <c r="K1010" s="2"/>
      <c r="Y1010" s="2"/>
      <c r="Z1010" s="2"/>
      <c r="AA1010" s="1"/>
    </row>
    <row r="1011" spans="2:27" x14ac:dyDescent="0.25">
      <c r="B1011" s="4"/>
      <c r="C1011" s="2"/>
      <c r="D1011" s="3"/>
      <c r="G1011" s="3"/>
      <c r="I1011" s="1"/>
      <c r="J1011" s="1"/>
      <c r="K1011" s="2"/>
      <c r="Y1011" s="2"/>
      <c r="Z1011" s="2"/>
      <c r="AA1011" s="1"/>
    </row>
    <row r="1012" spans="2:27" x14ac:dyDescent="0.25">
      <c r="B1012" s="4"/>
      <c r="C1012" s="2"/>
      <c r="D1012" s="3"/>
      <c r="E1012" s="3"/>
      <c r="F1012" s="3"/>
      <c r="G1012" s="3"/>
      <c r="I1012" s="1"/>
      <c r="J1012" s="1"/>
      <c r="K1012" s="2"/>
      <c r="Y1012" s="2"/>
      <c r="Z1012" s="2"/>
      <c r="AA1012" s="1"/>
    </row>
    <row r="1013" spans="2:27" x14ac:dyDescent="0.25">
      <c r="B1013" s="4"/>
      <c r="C1013" s="2"/>
      <c r="D1013" s="3"/>
      <c r="G1013" s="3"/>
      <c r="I1013" s="1"/>
      <c r="J1013" s="1"/>
      <c r="K1013" s="2"/>
      <c r="Y1013" s="2"/>
      <c r="Z1013" s="2"/>
      <c r="AA1013" s="1"/>
    </row>
    <row r="1014" spans="2:27" x14ac:dyDescent="0.25">
      <c r="B1014" s="4"/>
      <c r="C1014" s="2"/>
      <c r="D1014" s="3"/>
      <c r="G1014" s="3"/>
      <c r="I1014" s="1"/>
      <c r="J1014" s="1"/>
      <c r="K1014" s="2"/>
      <c r="Y1014" s="2"/>
      <c r="Z1014" s="2"/>
      <c r="AA1014" s="1"/>
    </row>
    <row r="1015" spans="2:27" x14ac:dyDescent="0.25">
      <c r="B1015" s="4"/>
      <c r="C1015" s="2"/>
      <c r="D1015" s="3"/>
      <c r="G1015" s="3"/>
      <c r="I1015" s="1"/>
      <c r="J1015" s="1"/>
      <c r="K1015" s="2"/>
      <c r="Y1015" s="2"/>
      <c r="Z1015" s="2"/>
      <c r="AA1015" s="1"/>
    </row>
    <row r="1016" spans="2:27" x14ac:dyDescent="0.25">
      <c r="B1016" s="4"/>
      <c r="C1016" s="2"/>
      <c r="D1016" s="3"/>
      <c r="G1016" s="3"/>
      <c r="I1016" s="1"/>
      <c r="J1016" s="1"/>
      <c r="K1016" s="2"/>
      <c r="Y1016" s="2"/>
      <c r="Z1016" s="2"/>
      <c r="AA1016" s="1"/>
    </row>
    <row r="1017" spans="2:27" x14ac:dyDescent="0.25">
      <c r="B1017" s="4"/>
      <c r="C1017" s="2"/>
      <c r="D1017" s="3"/>
      <c r="I1017" s="1"/>
      <c r="J1017" s="1"/>
      <c r="K1017" s="2"/>
      <c r="Y1017" s="2"/>
      <c r="Z1017" s="2"/>
      <c r="AA1017" s="1"/>
    </row>
    <row r="1018" spans="2:27" x14ac:dyDescent="0.25">
      <c r="B1018" s="4"/>
      <c r="C1018" s="2"/>
      <c r="G1018" s="3"/>
      <c r="I1018" s="1"/>
      <c r="J1018" s="1"/>
      <c r="K1018" s="2"/>
      <c r="Y1018" s="2"/>
      <c r="Z1018" s="2"/>
      <c r="AA1018" s="1"/>
    </row>
    <row r="1019" spans="2:27" x14ac:dyDescent="0.25">
      <c r="B1019" s="4"/>
      <c r="C1019" s="2"/>
      <c r="D1019" s="3"/>
      <c r="F1019" s="3"/>
      <c r="G1019" s="3"/>
      <c r="I1019" s="1"/>
      <c r="J1019" s="1"/>
      <c r="K1019" s="2"/>
      <c r="Y1019" s="2"/>
      <c r="Z1019" s="2"/>
      <c r="AA1019" s="1"/>
    </row>
    <row r="1020" spans="2:27" x14ac:dyDescent="0.25">
      <c r="B1020" s="4"/>
      <c r="C1020" s="2"/>
      <c r="G1020" s="3"/>
      <c r="I1020" s="1"/>
      <c r="J1020" s="1"/>
      <c r="K1020" s="2"/>
      <c r="Y1020" s="2"/>
      <c r="Z1020" s="2"/>
      <c r="AA1020" s="1"/>
    </row>
    <row r="1021" spans="2:27" x14ac:dyDescent="0.25">
      <c r="B1021" s="4"/>
      <c r="C1021" s="2"/>
      <c r="D1021" s="3"/>
      <c r="G1021" s="3"/>
      <c r="I1021" s="1"/>
      <c r="J1021" s="1"/>
      <c r="K1021" s="2"/>
      <c r="Y1021" s="2"/>
      <c r="Z1021" s="2"/>
      <c r="AA1021" s="1"/>
    </row>
    <row r="1022" spans="2:27" x14ac:dyDescent="0.25">
      <c r="B1022" s="4"/>
      <c r="C1022" s="2"/>
      <c r="D1022" s="3"/>
      <c r="E1022" s="3"/>
      <c r="G1022" s="3"/>
      <c r="I1022" s="1"/>
      <c r="J1022" s="1"/>
      <c r="K1022" s="2"/>
      <c r="Y1022" s="2"/>
      <c r="Z1022" s="2"/>
      <c r="AA1022" s="1"/>
    </row>
    <row r="1023" spans="2:27" x14ac:dyDescent="0.25">
      <c r="B1023" s="4"/>
      <c r="C1023" s="2"/>
      <c r="D1023" s="3"/>
      <c r="G1023" s="3"/>
      <c r="I1023" s="1"/>
      <c r="J1023" s="1"/>
      <c r="K1023" s="2"/>
      <c r="Y1023" s="2"/>
      <c r="Z1023" s="2"/>
      <c r="AA1023" s="1"/>
    </row>
    <row r="1024" spans="2:27" x14ac:dyDescent="0.25">
      <c r="B1024" s="4"/>
      <c r="C1024" s="2"/>
      <c r="D1024" s="3"/>
      <c r="G1024" s="3"/>
      <c r="I1024" s="1"/>
      <c r="J1024" s="1"/>
      <c r="K1024" s="2"/>
      <c r="Y1024" s="2"/>
      <c r="Z1024" s="2"/>
      <c r="AA1024" s="1"/>
    </row>
    <row r="1025" spans="2:27" x14ac:dyDescent="0.25">
      <c r="B1025" s="4"/>
      <c r="C1025" s="2"/>
      <c r="D1025" s="3"/>
      <c r="G1025" s="3"/>
      <c r="I1025" s="1"/>
      <c r="J1025" s="1"/>
      <c r="K1025" s="2"/>
      <c r="Y1025" s="2"/>
      <c r="Z1025" s="2"/>
      <c r="AA1025" s="1"/>
    </row>
    <row r="1026" spans="2:27" x14ac:dyDescent="0.25">
      <c r="B1026" s="4"/>
      <c r="C1026" s="2"/>
      <c r="D1026" s="3"/>
      <c r="F1026" s="3"/>
      <c r="G1026" s="3"/>
      <c r="I1026" s="1"/>
      <c r="J1026" s="1"/>
      <c r="K1026" s="2"/>
      <c r="Y1026" s="2"/>
      <c r="Z1026" s="2"/>
      <c r="AA1026" s="1"/>
    </row>
    <row r="1027" spans="2:27" x14ac:dyDescent="0.25">
      <c r="B1027" s="4"/>
      <c r="C1027" s="2"/>
      <c r="D1027" s="3"/>
      <c r="E1027" s="3"/>
      <c r="G1027" s="3"/>
      <c r="I1027" s="1"/>
      <c r="J1027" s="1"/>
      <c r="K1027" s="2"/>
      <c r="Y1027" s="2"/>
      <c r="Z1027" s="2"/>
      <c r="AA1027" s="1"/>
    </row>
    <row r="1028" spans="2:27" x14ac:dyDescent="0.25">
      <c r="B1028" s="4"/>
      <c r="C1028" s="2"/>
      <c r="D1028" s="3"/>
      <c r="F1028" s="3"/>
      <c r="G1028" s="3"/>
      <c r="I1028" s="1"/>
      <c r="J1028" s="1"/>
      <c r="K1028" s="2"/>
      <c r="Y1028" s="2"/>
      <c r="Z1028" s="2"/>
      <c r="AA1028" s="1"/>
    </row>
    <row r="1029" spans="2:27" x14ac:dyDescent="0.25">
      <c r="B1029" s="4"/>
      <c r="C1029" s="2"/>
      <c r="D1029" s="3"/>
      <c r="F1029" s="3"/>
      <c r="G1029" s="3"/>
      <c r="I1029" s="1"/>
      <c r="J1029" s="1"/>
      <c r="K1029" s="2"/>
      <c r="Y1029" s="2"/>
      <c r="Z1029" s="2"/>
      <c r="AA1029" s="1"/>
    </row>
    <row r="1030" spans="2:27" x14ac:dyDescent="0.25">
      <c r="B1030" s="4"/>
      <c r="C1030" s="2"/>
      <c r="D1030" s="3"/>
      <c r="E1030" s="3"/>
      <c r="G1030" s="3"/>
      <c r="I1030" s="1"/>
      <c r="J1030" s="1"/>
      <c r="K1030" s="2"/>
      <c r="Y1030" s="2"/>
      <c r="Z1030" s="2"/>
      <c r="AA1030" s="1"/>
    </row>
    <row r="1031" spans="2:27" x14ac:dyDescent="0.25">
      <c r="B1031" s="4"/>
      <c r="C1031" s="2"/>
      <c r="D1031" s="3"/>
      <c r="G1031" s="3"/>
      <c r="I1031" s="1"/>
      <c r="J1031" s="1"/>
      <c r="K1031" s="2"/>
      <c r="Y1031" s="2"/>
      <c r="Z1031" s="2"/>
      <c r="AA1031" s="1"/>
    </row>
    <row r="1032" spans="2:27" x14ac:dyDescent="0.25">
      <c r="B1032" s="4"/>
      <c r="C1032" s="2"/>
      <c r="D1032" s="3"/>
      <c r="I1032" s="1"/>
      <c r="J1032" s="1"/>
      <c r="K1032" s="2"/>
      <c r="Y1032" s="2"/>
      <c r="Z1032" s="2"/>
      <c r="AA1032" s="1"/>
    </row>
    <row r="1033" spans="2:27" x14ac:dyDescent="0.25">
      <c r="B1033" s="4"/>
      <c r="C1033" s="2"/>
      <c r="F1033" s="3"/>
      <c r="G1033" s="3"/>
      <c r="I1033" s="1"/>
      <c r="J1033" s="1"/>
      <c r="K1033" s="2"/>
      <c r="Y1033" s="2"/>
      <c r="Z1033" s="2"/>
      <c r="AA1033" s="1"/>
    </row>
    <row r="1034" spans="2:27" x14ac:dyDescent="0.25">
      <c r="B1034" s="4"/>
      <c r="C1034" s="2"/>
      <c r="D1034" s="3"/>
      <c r="G1034" s="3"/>
      <c r="I1034" s="1"/>
      <c r="J1034" s="1"/>
      <c r="K1034" s="2"/>
      <c r="Y1034" s="2"/>
      <c r="Z1034" s="2"/>
      <c r="AA1034" s="1"/>
    </row>
    <row r="1035" spans="2:27" x14ac:dyDescent="0.25">
      <c r="B1035" s="4"/>
      <c r="C1035" s="2"/>
      <c r="I1035" s="1"/>
      <c r="J1035" s="1"/>
      <c r="K1035" s="2"/>
      <c r="Y1035" s="2"/>
      <c r="Z1035" s="2"/>
      <c r="AA1035" s="1"/>
    </row>
    <row r="1036" spans="2:27" x14ac:dyDescent="0.25">
      <c r="B1036" s="4"/>
      <c r="C1036" s="2"/>
      <c r="G1036" s="3"/>
      <c r="I1036" s="1"/>
      <c r="J1036" s="1"/>
      <c r="K1036" s="2"/>
      <c r="Y1036" s="2"/>
      <c r="Z1036" s="2"/>
      <c r="AA1036" s="1"/>
    </row>
    <row r="1037" spans="2:27" x14ac:dyDescent="0.25">
      <c r="B1037" s="4"/>
      <c r="C1037" s="2"/>
      <c r="D1037" s="3"/>
      <c r="G1037" s="3"/>
      <c r="I1037" s="1"/>
      <c r="J1037" s="1"/>
      <c r="K1037" s="2"/>
      <c r="Y1037" s="2"/>
      <c r="Z1037" s="2"/>
      <c r="AA1037" s="1"/>
    </row>
    <row r="1038" spans="2:27" x14ac:dyDescent="0.25">
      <c r="B1038" s="4"/>
      <c r="C1038" s="2"/>
      <c r="D1038" s="3"/>
      <c r="G1038" s="3"/>
      <c r="I1038" s="1"/>
      <c r="J1038" s="1"/>
      <c r="K1038" s="2"/>
      <c r="Y1038" s="2"/>
      <c r="Z1038" s="2"/>
      <c r="AA1038" s="1"/>
    </row>
    <row r="1039" spans="2:27" x14ac:dyDescent="0.25">
      <c r="B1039" s="4"/>
      <c r="C1039" s="2"/>
      <c r="D1039" s="3"/>
      <c r="F1039" s="3"/>
      <c r="G1039" s="3"/>
      <c r="I1039" s="1"/>
      <c r="J1039" s="1"/>
      <c r="K1039" s="2"/>
      <c r="Y1039" s="2"/>
      <c r="Z1039" s="2"/>
      <c r="AA1039" s="1"/>
    </row>
    <row r="1040" spans="2:27" x14ac:dyDescent="0.25">
      <c r="B1040" s="4"/>
      <c r="C1040" s="2"/>
      <c r="G1040" s="3"/>
      <c r="I1040" s="1"/>
      <c r="J1040" s="1"/>
      <c r="K1040" s="2"/>
      <c r="Y1040" s="2"/>
      <c r="Z1040" s="2"/>
      <c r="AA1040" s="1"/>
    </row>
    <row r="1041" spans="2:27" x14ac:dyDescent="0.25">
      <c r="B1041" s="4"/>
      <c r="C1041" s="2"/>
      <c r="D1041" s="3"/>
      <c r="E1041" s="3"/>
      <c r="F1041" s="3"/>
      <c r="G1041" s="3"/>
      <c r="I1041" s="1"/>
      <c r="J1041" s="1"/>
      <c r="K1041" s="2"/>
      <c r="Y1041" s="2"/>
      <c r="Z1041" s="2"/>
      <c r="AA1041" s="1"/>
    </row>
    <row r="1042" spans="2:27" x14ac:dyDescent="0.25">
      <c r="B1042" s="4"/>
      <c r="C1042" s="2"/>
      <c r="G1042" s="3"/>
      <c r="I1042" s="1"/>
      <c r="J1042" s="1"/>
      <c r="K1042" s="2"/>
      <c r="Y1042" s="2"/>
      <c r="Z1042" s="2"/>
      <c r="AA1042" s="1"/>
    </row>
    <row r="1043" spans="2:27" x14ac:dyDescent="0.25">
      <c r="B1043" s="4"/>
      <c r="C1043" s="2"/>
      <c r="E1043" s="3"/>
      <c r="I1043" s="1"/>
      <c r="J1043" s="1"/>
      <c r="K1043" s="2"/>
      <c r="Y1043" s="2"/>
      <c r="Z1043" s="2"/>
      <c r="AA1043" s="1"/>
    </row>
    <row r="1044" spans="2:27" x14ac:dyDescent="0.25">
      <c r="B1044" s="4"/>
      <c r="C1044" s="2"/>
      <c r="E1044" s="3"/>
      <c r="G1044" s="3"/>
      <c r="I1044" s="1"/>
      <c r="J1044" s="1"/>
      <c r="K1044" s="2"/>
      <c r="Y1044" s="2"/>
      <c r="Z1044" s="2"/>
      <c r="AA1044" s="1"/>
    </row>
    <row r="1045" spans="2:27" x14ac:dyDescent="0.25">
      <c r="B1045" s="4"/>
      <c r="C1045" s="2"/>
      <c r="D1045" s="3"/>
      <c r="E1045" s="3"/>
      <c r="G1045" s="3"/>
      <c r="I1045" s="1"/>
      <c r="J1045" s="1"/>
      <c r="K1045" s="2"/>
      <c r="Y1045" s="2"/>
      <c r="Z1045" s="2"/>
      <c r="AA1045" s="1"/>
    </row>
    <row r="1046" spans="2:27" x14ac:dyDescent="0.25">
      <c r="B1046" s="4"/>
      <c r="C1046" s="2"/>
      <c r="G1046" s="3"/>
      <c r="I1046" s="1"/>
      <c r="J1046" s="1"/>
      <c r="K1046" s="2"/>
      <c r="Y1046" s="2"/>
      <c r="Z1046" s="2"/>
      <c r="AA1046" s="1"/>
    </row>
    <row r="1047" spans="2:27" x14ac:dyDescent="0.25">
      <c r="B1047" s="4"/>
      <c r="C1047" s="2"/>
      <c r="D1047" s="3"/>
      <c r="E1047" s="3"/>
      <c r="F1047" s="3"/>
      <c r="G1047" s="3"/>
      <c r="I1047" s="1"/>
      <c r="J1047" s="1"/>
      <c r="K1047" s="2"/>
      <c r="Y1047" s="2"/>
      <c r="Z1047" s="2"/>
      <c r="AA1047" s="1"/>
    </row>
    <row r="1048" spans="2:27" x14ac:dyDescent="0.25">
      <c r="B1048" s="4"/>
      <c r="C1048" s="2"/>
      <c r="D1048" s="3"/>
      <c r="G1048" s="3"/>
      <c r="I1048" s="1"/>
      <c r="J1048" s="1"/>
      <c r="K1048" s="2"/>
      <c r="Y1048" s="2"/>
      <c r="Z1048" s="2"/>
      <c r="AA1048" s="1"/>
    </row>
    <row r="1049" spans="2:27" x14ac:dyDescent="0.25">
      <c r="B1049" s="4"/>
      <c r="C1049" s="2"/>
      <c r="D1049" s="3"/>
      <c r="G1049" s="3"/>
      <c r="I1049" s="1"/>
      <c r="J1049" s="1"/>
      <c r="K1049" s="2"/>
      <c r="Y1049" s="2"/>
      <c r="Z1049" s="2"/>
      <c r="AA1049" s="1"/>
    </row>
    <row r="1050" spans="2:27" x14ac:dyDescent="0.25">
      <c r="B1050" s="4"/>
      <c r="C1050" s="2"/>
      <c r="D1050" s="3"/>
      <c r="G1050" s="3"/>
      <c r="I1050" s="1"/>
      <c r="J1050" s="1"/>
      <c r="K1050" s="2"/>
      <c r="Y1050" s="2"/>
      <c r="Z1050" s="2"/>
      <c r="AA1050" s="1"/>
    </row>
    <row r="1051" spans="2:27" x14ac:dyDescent="0.25">
      <c r="B1051" s="4"/>
      <c r="C1051" s="2"/>
      <c r="D1051" s="3"/>
      <c r="G1051" s="3"/>
      <c r="I1051" s="1"/>
      <c r="J1051" s="1"/>
      <c r="K1051" s="2"/>
      <c r="Y1051" s="2"/>
      <c r="Z1051" s="2"/>
      <c r="AA1051" s="1"/>
    </row>
    <row r="1052" spans="2:27" x14ac:dyDescent="0.25">
      <c r="B1052" s="4"/>
      <c r="C1052" s="2"/>
      <c r="D1052" s="3"/>
      <c r="F1052" s="3"/>
      <c r="G1052" s="3"/>
      <c r="I1052" s="1"/>
      <c r="J1052" s="1"/>
      <c r="K1052" s="2"/>
      <c r="Y1052" s="2"/>
      <c r="Z1052" s="2"/>
      <c r="AA1052" s="1"/>
    </row>
    <row r="1053" spans="2:27" x14ac:dyDescent="0.25">
      <c r="B1053" s="4"/>
      <c r="C1053" s="2"/>
      <c r="D1053" s="3"/>
      <c r="G1053" s="3"/>
      <c r="I1053" s="1"/>
      <c r="J1053" s="1"/>
      <c r="K1053" s="2"/>
      <c r="Y1053" s="2"/>
      <c r="Z1053" s="2"/>
      <c r="AA1053" s="1"/>
    </row>
    <row r="1054" spans="2:27" x14ac:dyDescent="0.25">
      <c r="B1054" s="4"/>
      <c r="C1054" s="2"/>
      <c r="D1054" s="3"/>
      <c r="G1054" s="3"/>
      <c r="I1054" s="1"/>
      <c r="J1054" s="1"/>
      <c r="K1054" s="2"/>
      <c r="Y1054" s="2"/>
      <c r="Z1054" s="2"/>
      <c r="AA1054" s="1"/>
    </row>
    <row r="1055" spans="2:27" x14ac:dyDescent="0.25">
      <c r="B1055" s="4"/>
      <c r="C1055" s="2"/>
      <c r="D1055" s="3"/>
      <c r="F1055" s="3"/>
      <c r="G1055" s="3"/>
      <c r="I1055" s="1"/>
      <c r="J1055" s="1"/>
      <c r="K1055" s="2"/>
      <c r="Y1055" s="2"/>
      <c r="Z1055" s="2"/>
      <c r="AA1055" s="1"/>
    </row>
    <row r="1056" spans="2:27" x14ac:dyDescent="0.25">
      <c r="B1056" s="4"/>
      <c r="C1056" s="2"/>
      <c r="F1056" s="3"/>
      <c r="G1056" s="3"/>
      <c r="I1056" s="1"/>
      <c r="J1056" s="1"/>
      <c r="K1056" s="2"/>
      <c r="Y1056" s="2"/>
      <c r="Z1056" s="2"/>
      <c r="AA1056" s="1"/>
    </row>
    <row r="1057" spans="2:27" x14ac:dyDescent="0.25">
      <c r="B1057" s="4"/>
      <c r="C1057" s="2"/>
      <c r="D1057" s="3"/>
      <c r="G1057" s="3"/>
      <c r="I1057" s="1"/>
      <c r="J1057" s="1"/>
      <c r="K1057" s="2"/>
      <c r="Y1057" s="2"/>
      <c r="Z1057" s="2"/>
      <c r="AA1057" s="1"/>
    </row>
    <row r="1058" spans="2:27" x14ac:dyDescent="0.25">
      <c r="B1058" s="4"/>
      <c r="C1058" s="2"/>
      <c r="G1058" s="3"/>
      <c r="I1058" s="1"/>
      <c r="J1058" s="1"/>
      <c r="K1058" s="2"/>
      <c r="Y1058" s="2"/>
      <c r="Z1058" s="2"/>
      <c r="AA1058" s="1"/>
    </row>
    <row r="1059" spans="2:27" x14ac:dyDescent="0.25">
      <c r="B1059" s="4"/>
      <c r="C1059" s="2"/>
      <c r="D1059" s="3"/>
      <c r="I1059" s="1"/>
      <c r="J1059" s="1"/>
      <c r="K1059" s="2"/>
      <c r="Y1059" s="2"/>
      <c r="Z1059" s="2"/>
      <c r="AA1059" s="1"/>
    </row>
    <row r="1060" spans="2:27" x14ac:dyDescent="0.25">
      <c r="B1060" s="4"/>
      <c r="C1060" s="2"/>
      <c r="D1060" s="3"/>
      <c r="G1060" s="3"/>
      <c r="I1060" s="1"/>
      <c r="J1060" s="1"/>
      <c r="K1060" s="2"/>
      <c r="Y1060" s="2"/>
      <c r="Z1060" s="2"/>
      <c r="AA1060" s="1"/>
    </row>
    <row r="1061" spans="2:27" x14ac:dyDescent="0.25">
      <c r="B1061" s="4"/>
      <c r="C1061" s="2"/>
      <c r="D1061" s="3"/>
      <c r="G1061" s="3"/>
      <c r="I1061" s="1"/>
      <c r="J1061" s="1"/>
      <c r="K1061" s="2"/>
      <c r="Y1061" s="2"/>
      <c r="Z1061" s="2"/>
      <c r="AA1061" s="1"/>
    </row>
    <row r="1062" spans="2:27" x14ac:dyDescent="0.25">
      <c r="B1062" s="4"/>
      <c r="C1062" s="2"/>
      <c r="D1062" s="3"/>
      <c r="E1062" s="3"/>
      <c r="F1062" s="3"/>
      <c r="G1062" s="3"/>
      <c r="I1062" s="1"/>
      <c r="J1062" s="1"/>
      <c r="K1062" s="2"/>
      <c r="Y1062" s="2"/>
      <c r="Z1062" s="2"/>
      <c r="AA1062" s="1"/>
    </row>
    <row r="1063" spans="2:27" x14ac:dyDescent="0.25">
      <c r="B1063" s="4"/>
      <c r="C1063" s="2"/>
      <c r="D1063" s="3"/>
      <c r="F1063" s="3"/>
      <c r="G1063" s="3"/>
      <c r="I1063" s="1"/>
      <c r="J1063" s="1"/>
      <c r="K1063" s="2"/>
      <c r="Y1063" s="2"/>
      <c r="Z1063" s="2"/>
      <c r="AA1063" s="1"/>
    </row>
    <row r="1064" spans="2:27" x14ac:dyDescent="0.25">
      <c r="B1064" s="4"/>
      <c r="C1064" s="2"/>
      <c r="D1064" s="3"/>
      <c r="F1064" s="3"/>
      <c r="G1064" s="3"/>
      <c r="I1064" s="1"/>
      <c r="J1064" s="1"/>
      <c r="K1064" s="2"/>
      <c r="Y1064" s="2"/>
      <c r="Z1064" s="2"/>
      <c r="AA1064" s="1"/>
    </row>
    <row r="1065" spans="2:27" x14ac:dyDescent="0.25">
      <c r="B1065" s="4"/>
      <c r="C1065" s="2"/>
      <c r="F1065" s="3"/>
      <c r="G1065" s="3"/>
      <c r="I1065" s="1"/>
      <c r="J1065" s="1"/>
      <c r="K1065" s="2"/>
      <c r="Y1065" s="2"/>
      <c r="Z1065" s="2"/>
      <c r="AA1065" s="1"/>
    </row>
    <row r="1066" spans="2:27" x14ac:dyDescent="0.25">
      <c r="B1066" s="4"/>
      <c r="C1066" s="2"/>
      <c r="G1066" s="3"/>
      <c r="I1066" s="1"/>
      <c r="J1066" s="1"/>
      <c r="K1066" s="2"/>
      <c r="Y1066" s="2"/>
      <c r="Z1066" s="2"/>
      <c r="AA1066" s="1"/>
    </row>
    <row r="1067" spans="2:27" x14ac:dyDescent="0.25">
      <c r="B1067" s="4"/>
      <c r="C1067" s="2"/>
      <c r="D1067" s="3"/>
      <c r="F1067" s="3"/>
      <c r="G1067" s="3"/>
      <c r="I1067" s="1"/>
      <c r="J1067" s="1"/>
      <c r="K1067" s="2"/>
      <c r="Y1067" s="2"/>
      <c r="Z1067" s="2"/>
      <c r="AA1067" s="1"/>
    </row>
    <row r="1068" spans="2:27" x14ac:dyDescent="0.25">
      <c r="B1068" s="4"/>
      <c r="C1068" s="2"/>
      <c r="D1068" s="3"/>
      <c r="F1068" s="3"/>
      <c r="G1068" s="3"/>
      <c r="I1068" s="1"/>
      <c r="J1068" s="1"/>
      <c r="K1068" s="2"/>
      <c r="Y1068" s="2"/>
      <c r="Z1068" s="2"/>
      <c r="AA1068" s="1"/>
    </row>
    <row r="1069" spans="2:27" x14ac:dyDescent="0.25">
      <c r="B1069" s="4"/>
      <c r="C1069" s="2"/>
      <c r="I1069" s="1"/>
      <c r="J1069" s="1"/>
      <c r="K1069" s="2"/>
      <c r="Y1069" s="2"/>
      <c r="Z1069" s="2"/>
      <c r="AA1069" s="1"/>
    </row>
    <row r="1070" spans="2:27" x14ac:dyDescent="0.25">
      <c r="B1070" s="4"/>
      <c r="C1070" s="2"/>
      <c r="G1070" s="3"/>
      <c r="I1070" s="1"/>
      <c r="J1070" s="1"/>
      <c r="K1070" s="2"/>
      <c r="Y1070" s="2"/>
      <c r="Z1070" s="2"/>
      <c r="AA1070" s="1"/>
    </row>
    <row r="1071" spans="2:27" x14ac:dyDescent="0.25">
      <c r="B1071" s="4"/>
      <c r="C1071" s="2"/>
      <c r="G1071" s="3"/>
      <c r="I1071" s="1"/>
      <c r="J1071" s="1"/>
      <c r="K1071" s="2"/>
      <c r="Y1071" s="2"/>
      <c r="Z1071" s="2"/>
      <c r="AA1071" s="1"/>
    </row>
    <row r="1072" spans="2:27" x14ac:dyDescent="0.25">
      <c r="B1072" s="4"/>
      <c r="C1072" s="2"/>
      <c r="D1072" s="3"/>
      <c r="G1072" s="3"/>
      <c r="I1072" s="1"/>
      <c r="J1072" s="1"/>
      <c r="K1072" s="2"/>
      <c r="Y1072" s="2"/>
      <c r="Z1072" s="2"/>
      <c r="AA1072" s="1"/>
    </row>
    <row r="1073" spans="2:27" x14ac:dyDescent="0.25">
      <c r="B1073" s="4"/>
      <c r="C1073" s="2"/>
      <c r="D1073" s="3"/>
      <c r="E1073" s="3"/>
      <c r="G1073" s="3"/>
      <c r="I1073" s="1"/>
      <c r="J1073" s="1"/>
      <c r="K1073" s="2"/>
      <c r="Y1073" s="2"/>
      <c r="Z1073" s="2"/>
      <c r="AA1073" s="1"/>
    </row>
    <row r="1074" spans="2:27" x14ac:dyDescent="0.25">
      <c r="B1074" s="4"/>
      <c r="C1074" s="2"/>
      <c r="D1074" s="3"/>
      <c r="E1074" s="3"/>
      <c r="G1074" s="3"/>
      <c r="I1074" s="1"/>
      <c r="J1074" s="1"/>
      <c r="K1074" s="2"/>
      <c r="Y1074" s="2"/>
      <c r="Z1074" s="2"/>
      <c r="AA1074" s="1"/>
    </row>
    <row r="1075" spans="2:27" x14ac:dyDescent="0.25">
      <c r="B1075" s="4"/>
      <c r="C1075" s="2"/>
      <c r="G1075" s="3"/>
      <c r="I1075" s="1"/>
      <c r="J1075" s="1"/>
      <c r="K1075" s="2"/>
      <c r="Y1075" s="2"/>
      <c r="Z1075" s="2"/>
      <c r="AA1075" s="1"/>
    </row>
    <row r="1076" spans="2:27" x14ac:dyDescent="0.25">
      <c r="B1076" s="4"/>
      <c r="C1076" s="2"/>
      <c r="D1076" s="3"/>
      <c r="G1076" s="3"/>
      <c r="I1076" s="1"/>
      <c r="J1076" s="1"/>
      <c r="K1076" s="2"/>
      <c r="Y1076" s="2"/>
      <c r="Z1076" s="2"/>
      <c r="AA1076" s="1"/>
    </row>
    <row r="1077" spans="2:27" x14ac:dyDescent="0.25">
      <c r="B1077" s="4"/>
      <c r="C1077" s="2"/>
      <c r="D1077" s="3"/>
      <c r="E1077" s="3"/>
      <c r="G1077" s="3"/>
      <c r="I1077" s="1"/>
      <c r="J1077" s="1"/>
      <c r="K1077" s="2"/>
      <c r="Y1077" s="2"/>
      <c r="Z1077" s="2"/>
      <c r="AA1077" s="1"/>
    </row>
    <row r="1078" spans="2:27" x14ac:dyDescent="0.25">
      <c r="B1078" s="4"/>
      <c r="C1078" s="2"/>
      <c r="D1078" s="3"/>
      <c r="G1078" s="3"/>
      <c r="I1078" s="1"/>
      <c r="J1078" s="1"/>
      <c r="K1078" s="2"/>
      <c r="Y1078" s="2"/>
      <c r="Z1078" s="2"/>
      <c r="AA1078" s="1"/>
    </row>
    <row r="1079" spans="2:27" x14ac:dyDescent="0.25">
      <c r="B1079" s="4"/>
      <c r="C1079" s="2"/>
      <c r="D1079" s="3"/>
      <c r="G1079" s="3"/>
      <c r="I1079" s="1"/>
      <c r="J1079" s="1"/>
      <c r="K1079" s="2"/>
      <c r="Y1079" s="2"/>
      <c r="Z1079" s="2"/>
      <c r="AA1079" s="1"/>
    </row>
    <row r="1080" spans="2:27" x14ac:dyDescent="0.25">
      <c r="B1080" s="4"/>
      <c r="C1080" s="2"/>
      <c r="D1080" s="3"/>
      <c r="G1080" s="3"/>
      <c r="I1080" s="1"/>
      <c r="J1080" s="1"/>
      <c r="K1080" s="2"/>
      <c r="Y1080" s="2"/>
      <c r="Z1080" s="2"/>
      <c r="AA1080" s="1"/>
    </row>
    <row r="1081" spans="2:27" x14ac:dyDescent="0.25">
      <c r="B1081" s="4"/>
      <c r="C1081" s="2"/>
      <c r="D1081" s="3"/>
      <c r="F1081" s="3"/>
      <c r="G1081" s="3"/>
      <c r="I1081" s="1"/>
      <c r="J1081" s="1"/>
      <c r="K1081" s="2"/>
      <c r="Y1081" s="2"/>
      <c r="Z1081" s="2"/>
      <c r="AA1081" s="1"/>
    </row>
    <row r="1082" spans="2:27" x14ac:dyDescent="0.25">
      <c r="B1082" s="4"/>
      <c r="C1082" s="2"/>
      <c r="E1082" s="3"/>
      <c r="G1082" s="3"/>
      <c r="I1082" s="1"/>
      <c r="J1082" s="1"/>
      <c r="K1082" s="2"/>
      <c r="Y1082" s="2"/>
      <c r="Z1082" s="2"/>
      <c r="AA1082" s="1"/>
    </row>
    <row r="1083" spans="2:27" x14ac:dyDescent="0.25">
      <c r="B1083" s="4"/>
      <c r="C1083" s="2"/>
      <c r="D1083" s="3"/>
      <c r="G1083" s="3"/>
      <c r="I1083" s="1"/>
      <c r="J1083" s="1"/>
      <c r="K1083" s="2"/>
      <c r="Y1083" s="2"/>
      <c r="Z1083" s="2"/>
      <c r="AA1083" s="1"/>
    </row>
    <row r="1084" spans="2:27" x14ac:dyDescent="0.25">
      <c r="B1084" s="4"/>
      <c r="C1084" s="2"/>
      <c r="I1084" s="1"/>
      <c r="J1084" s="1"/>
      <c r="K1084" s="2"/>
      <c r="Y1084" s="2"/>
      <c r="Z1084" s="2"/>
      <c r="AA1084" s="1"/>
    </row>
    <row r="1085" spans="2:27" x14ac:dyDescent="0.25">
      <c r="B1085" s="4"/>
      <c r="C1085" s="2"/>
      <c r="D1085" s="3"/>
      <c r="E1085" s="3"/>
      <c r="G1085" s="3"/>
      <c r="I1085" s="1"/>
      <c r="J1085" s="1"/>
      <c r="K1085" s="2"/>
      <c r="Y1085" s="2"/>
      <c r="Z1085" s="2"/>
      <c r="AA1085" s="1"/>
    </row>
    <row r="1086" spans="2:27" x14ac:dyDescent="0.25">
      <c r="B1086" s="4"/>
      <c r="C1086" s="2"/>
      <c r="D1086" s="3"/>
      <c r="F1086" s="3"/>
      <c r="G1086" s="3"/>
      <c r="I1086" s="1"/>
      <c r="J1086" s="1"/>
      <c r="K1086" s="2"/>
      <c r="Y1086" s="2"/>
      <c r="Z1086" s="2"/>
      <c r="AA1086" s="1"/>
    </row>
    <row r="1087" spans="2:27" x14ac:dyDescent="0.25">
      <c r="B1087" s="4"/>
      <c r="C1087" s="2"/>
      <c r="D1087" s="3"/>
      <c r="F1087" s="3"/>
      <c r="G1087" s="3"/>
      <c r="I1087" s="1"/>
      <c r="J1087" s="1"/>
      <c r="K1087" s="2"/>
      <c r="Y1087" s="2"/>
      <c r="Z1087" s="2"/>
      <c r="AA1087" s="1"/>
    </row>
    <row r="1088" spans="2:27" x14ac:dyDescent="0.25">
      <c r="B1088" s="4"/>
      <c r="C1088" s="2"/>
      <c r="D1088" s="3"/>
      <c r="G1088" s="3"/>
      <c r="I1088" s="1"/>
      <c r="J1088" s="1"/>
      <c r="K1088" s="2"/>
      <c r="Y1088" s="2"/>
      <c r="Z1088" s="2"/>
      <c r="AA1088" s="1"/>
    </row>
    <row r="1089" spans="2:27" x14ac:dyDescent="0.25">
      <c r="B1089" s="4"/>
      <c r="C1089" s="2"/>
      <c r="D1089" s="3"/>
      <c r="G1089" s="3"/>
      <c r="I1089" s="1"/>
      <c r="J1089" s="1"/>
      <c r="K1089" s="2"/>
      <c r="Y1089" s="2"/>
      <c r="Z1089" s="2"/>
      <c r="AA1089" s="1"/>
    </row>
    <row r="1090" spans="2:27" x14ac:dyDescent="0.25">
      <c r="B1090" s="4"/>
      <c r="C1090" s="2"/>
      <c r="D1090" s="3"/>
      <c r="F1090" s="3"/>
      <c r="G1090" s="3"/>
      <c r="I1090" s="1"/>
      <c r="J1090" s="1"/>
      <c r="K1090" s="2"/>
      <c r="Y1090" s="2"/>
      <c r="Z1090" s="2"/>
      <c r="AA1090" s="1"/>
    </row>
    <row r="1091" spans="2:27" x14ac:dyDescent="0.25">
      <c r="B1091" s="4"/>
      <c r="C1091" s="2"/>
      <c r="D1091" s="3"/>
      <c r="G1091" s="3"/>
      <c r="I1091" s="1"/>
      <c r="J1091" s="1"/>
      <c r="K1091" s="2"/>
      <c r="Y1091" s="2"/>
      <c r="Z1091" s="2"/>
      <c r="AA1091" s="1"/>
    </row>
    <row r="1092" spans="2:27" x14ac:dyDescent="0.25">
      <c r="B1092" s="4"/>
      <c r="C1092" s="2"/>
      <c r="D1092" s="3"/>
      <c r="G1092" s="3"/>
      <c r="I1092" s="1"/>
      <c r="J1092" s="1"/>
      <c r="K1092" s="2"/>
      <c r="Y1092" s="2"/>
      <c r="Z1092" s="2"/>
      <c r="AA1092" s="1"/>
    </row>
    <row r="1093" spans="2:27" x14ac:dyDescent="0.25">
      <c r="B1093" s="4"/>
      <c r="C1093" s="2"/>
      <c r="D1093" s="3"/>
      <c r="F1093" s="3"/>
      <c r="G1093" s="3"/>
      <c r="I1093" s="1"/>
      <c r="J1093" s="1"/>
      <c r="K1093" s="2"/>
      <c r="Y1093" s="2"/>
      <c r="Z1093" s="2"/>
      <c r="AA1093" s="1"/>
    </row>
    <row r="1094" spans="2:27" x14ac:dyDescent="0.25">
      <c r="B1094" s="4"/>
      <c r="C1094" s="2"/>
      <c r="D1094" s="3"/>
      <c r="G1094" s="3"/>
      <c r="I1094" s="1"/>
      <c r="J1094" s="1"/>
      <c r="K1094" s="2"/>
      <c r="Y1094" s="2"/>
      <c r="Z1094" s="2"/>
      <c r="AA1094" s="1"/>
    </row>
    <row r="1095" spans="2:27" x14ac:dyDescent="0.25">
      <c r="B1095" s="4"/>
      <c r="C1095" s="2"/>
      <c r="D1095" s="3"/>
      <c r="G1095" s="3"/>
      <c r="I1095" s="1"/>
      <c r="J1095" s="1"/>
      <c r="K1095" s="2"/>
      <c r="Y1095" s="2"/>
      <c r="Z1095" s="2"/>
      <c r="AA1095" s="1"/>
    </row>
    <row r="1096" spans="2:27" x14ac:dyDescent="0.25">
      <c r="B1096" s="4"/>
      <c r="C1096" s="2"/>
      <c r="D1096" s="3"/>
      <c r="F1096" s="3"/>
      <c r="G1096" s="3"/>
      <c r="I1096" s="1"/>
      <c r="J1096" s="1"/>
      <c r="K1096" s="2"/>
      <c r="Y1096" s="2"/>
      <c r="Z1096" s="2"/>
      <c r="AA1096" s="1"/>
    </row>
    <row r="1097" spans="2:27" x14ac:dyDescent="0.25">
      <c r="B1097" s="4"/>
      <c r="C1097" s="2"/>
      <c r="D1097" s="3"/>
      <c r="G1097" s="3"/>
      <c r="I1097" s="1"/>
      <c r="J1097" s="1"/>
      <c r="K1097" s="2"/>
      <c r="Y1097" s="2"/>
      <c r="Z1097" s="2"/>
      <c r="AA1097" s="1"/>
    </row>
    <row r="1098" spans="2:27" x14ac:dyDescent="0.25">
      <c r="B1098" s="4"/>
      <c r="C1098" s="2"/>
      <c r="D1098" s="3"/>
      <c r="F1098" s="3"/>
      <c r="G1098" s="3"/>
      <c r="I1098" s="1"/>
      <c r="J1098" s="1"/>
      <c r="K1098" s="2"/>
      <c r="Y1098" s="2"/>
      <c r="Z1098" s="2"/>
      <c r="AA1098" s="1"/>
    </row>
    <row r="1099" spans="2:27" x14ac:dyDescent="0.25">
      <c r="B1099" s="4"/>
      <c r="C1099" s="2"/>
      <c r="G1099" s="3"/>
      <c r="I1099" s="1"/>
      <c r="J1099" s="1"/>
      <c r="K1099" s="2"/>
      <c r="Y1099" s="2"/>
      <c r="Z1099" s="2"/>
      <c r="AA1099" s="1"/>
    </row>
    <row r="1100" spans="2:27" x14ac:dyDescent="0.25">
      <c r="B1100" s="4"/>
      <c r="C1100" s="2"/>
      <c r="G1100" s="3"/>
      <c r="I1100" s="1"/>
      <c r="J1100" s="1"/>
      <c r="K1100" s="2"/>
      <c r="Y1100" s="2"/>
      <c r="Z1100" s="2"/>
      <c r="AA1100" s="1"/>
    </row>
    <row r="1101" spans="2:27" x14ac:dyDescent="0.25">
      <c r="B1101" s="4"/>
      <c r="C1101" s="2"/>
      <c r="D1101" s="3"/>
      <c r="F1101" s="3"/>
      <c r="G1101" s="3"/>
      <c r="I1101" s="1"/>
      <c r="J1101" s="1"/>
      <c r="K1101" s="2"/>
      <c r="Y1101" s="2"/>
      <c r="Z1101" s="2"/>
      <c r="AA1101" s="1"/>
    </row>
    <row r="1102" spans="2:27" x14ac:dyDescent="0.25">
      <c r="B1102" s="4"/>
      <c r="C1102" s="2"/>
      <c r="D1102" s="3"/>
      <c r="G1102" s="3"/>
      <c r="I1102" s="1"/>
      <c r="J1102" s="1"/>
      <c r="K1102" s="2"/>
      <c r="Y1102" s="2"/>
      <c r="Z1102" s="2"/>
      <c r="AA1102" s="1"/>
    </row>
    <row r="1103" spans="2:27" x14ac:dyDescent="0.25">
      <c r="B1103" s="4"/>
      <c r="C1103" s="2"/>
      <c r="D1103" s="3"/>
      <c r="F1103" s="3"/>
      <c r="G1103" s="3"/>
      <c r="I1103" s="1"/>
      <c r="J1103" s="1"/>
      <c r="K1103" s="2"/>
      <c r="Y1103" s="2"/>
      <c r="Z1103" s="2"/>
      <c r="AA1103" s="1"/>
    </row>
    <row r="1104" spans="2:27" x14ac:dyDescent="0.25">
      <c r="B1104" s="4"/>
      <c r="C1104" s="2"/>
      <c r="D1104" s="3"/>
      <c r="G1104" s="3"/>
      <c r="I1104" s="1"/>
      <c r="J1104" s="1"/>
      <c r="K1104" s="2"/>
      <c r="Y1104" s="2"/>
      <c r="Z1104" s="2"/>
      <c r="AA1104" s="1"/>
    </row>
    <row r="1105" spans="2:27" x14ac:dyDescent="0.25">
      <c r="B1105" s="4"/>
      <c r="C1105" s="2"/>
      <c r="G1105" s="3"/>
      <c r="I1105" s="1"/>
      <c r="J1105" s="1"/>
      <c r="K1105" s="2"/>
      <c r="Y1105" s="2"/>
      <c r="Z1105" s="2"/>
      <c r="AA1105" s="1"/>
    </row>
    <row r="1106" spans="2:27" x14ac:dyDescent="0.25">
      <c r="B1106" s="4"/>
      <c r="C1106" s="2"/>
      <c r="D1106" s="3"/>
      <c r="G1106" s="3"/>
      <c r="I1106" s="1"/>
      <c r="J1106" s="1"/>
      <c r="K1106" s="2"/>
      <c r="Y1106" s="2"/>
      <c r="Z1106" s="2"/>
      <c r="AA1106" s="1"/>
    </row>
    <row r="1107" spans="2:27" x14ac:dyDescent="0.25">
      <c r="B1107" s="4"/>
      <c r="C1107" s="2"/>
      <c r="D1107" s="3"/>
      <c r="G1107" s="3"/>
      <c r="I1107" s="1"/>
      <c r="J1107" s="1"/>
      <c r="K1107" s="2"/>
      <c r="Y1107" s="2"/>
      <c r="Z1107" s="2"/>
      <c r="AA1107" s="1"/>
    </row>
    <row r="1108" spans="2:27" x14ac:dyDescent="0.25">
      <c r="B1108" s="4"/>
      <c r="C1108" s="2"/>
      <c r="D1108" s="3"/>
      <c r="F1108" s="3"/>
      <c r="G1108" s="3"/>
      <c r="I1108" s="1"/>
      <c r="J1108" s="1"/>
      <c r="K1108" s="2"/>
      <c r="Y1108" s="2"/>
      <c r="Z1108" s="2"/>
      <c r="AA1108" s="1"/>
    </row>
    <row r="1109" spans="2:27" x14ac:dyDescent="0.25">
      <c r="B1109" s="4"/>
      <c r="C1109" s="2"/>
      <c r="D1109" s="3"/>
      <c r="F1109" s="3"/>
      <c r="G1109" s="3"/>
      <c r="I1109" s="1"/>
      <c r="J1109" s="1"/>
      <c r="K1109" s="2"/>
      <c r="Y1109" s="2"/>
      <c r="Z1109" s="2"/>
      <c r="AA1109" s="1"/>
    </row>
    <row r="1110" spans="2:27" x14ac:dyDescent="0.25">
      <c r="B1110" s="4"/>
      <c r="C1110" s="2"/>
      <c r="D1110" s="3"/>
      <c r="G1110" s="3"/>
      <c r="I1110" s="1"/>
      <c r="J1110" s="1"/>
      <c r="K1110" s="2"/>
      <c r="Y1110" s="2"/>
      <c r="Z1110" s="2"/>
      <c r="AA1110" s="1"/>
    </row>
    <row r="1111" spans="2:27" x14ac:dyDescent="0.25">
      <c r="B1111" s="4"/>
      <c r="C1111" s="2"/>
      <c r="D1111" s="3"/>
      <c r="E1111" s="3"/>
      <c r="G1111" s="3"/>
      <c r="I1111" s="1"/>
      <c r="J1111" s="1"/>
      <c r="K1111" s="2"/>
      <c r="Y1111" s="2"/>
      <c r="Z1111" s="2"/>
      <c r="AA1111" s="1"/>
    </row>
    <row r="1112" spans="2:27" x14ac:dyDescent="0.25">
      <c r="B1112" s="4"/>
      <c r="C1112" s="2"/>
      <c r="D1112" s="3"/>
      <c r="G1112" s="3"/>
      <c r="I1112" s="1"/>
      <c r="J1112" s="1"/>
      <c r="K1112" s="2"/>
      <c r="Y1112" s="2"/>
      <c r="Z1112" s="2"/>
      <c r="AA1112" s="1"/>
    </row>
    <row r="1113" spans="2:27" x14ac:dyDescent="0.25">
      <c r="B1113" s="4"/>
      <c r="C1113" s="2"/>
      <c r="D1113" s="3"/>
      <c r="G1113" s="3"/>
      <c r="I1113" s="1"/>
      <c r="J1113" s="1"/>
      <c r="K1113" s="2"/>
      <c r="Y1113" s="2"/>
      <c r="Z1113" s="2"/>
      <c r="AA1113" s="1"/>
    </row>
    <row r="1114" spans="2:27" x14ac:dyDescent="0.25">
      <c r="B1114" s="4"/>
      <c r="C1114" s="2"/>
      <c r="D1114" s="3"/>
      <c r="G1114" s="3"/>
      <c r="I1114" s="1"/>
      <c r="J1114" s="1"/>
      <c r="K1114" s="2"/>
      <c r="Y1114" s="2"/>
      <c r="Z1114" s="2"/>
      <c r="AA1114" s="1"/>
    </row>
    <row r="1115" spans="2:27" x14ac:dyDescent="0.25">
      <c r="B1115" s="4"/>
      <c r="C1115" s="2"/>
      <c r="D1115" s="3"/>
      <c r="E1115" s="3"/>
      <c r="F1115" s="3"/>
      <c r="G1115" s="3"/>
      <c r="I1115" s="1"/>
      <c r="J1115" s="1"/>
      <c r="K1115" s="2"/>
      <c r="Y1115" s="2"/>
      <c r="Z1115" s="2"/>
      <c r="AA1115" s="1"/>
    </row>
    <row r="1116" spans="2:27" x14ac:dyDescent="0.25">
      <c r="B1116" s="4"/>
      <c r="C1116" s="2"/>
      <c r="D1116" s="3"/>
      <c r="G1116" s="3"/>
      <c r="I1116" s="1"/>
      <c r="J1116" s="1"/>
      <c r="K1116" s="2"/>
      <c r="Y1116" s="2"/>
      <c r="Z1116" s="2"/>
      <c r="AA1116" s="1"/>
    </row>
    <row r="1117" spans="2:27" x14ac:dyDescent="0.25">
      <c r="B1117" s="4"/>
      <c r="C1117" s="2"/>
      <c r="D1117" s="3"/>
      <c r="G1117" s="3"/>
      <c r="I1117" s="1"/>
      <c r="J1117" s="1"/>
      <c r="K1117" s="2"/>
      <c r="Y1117" s="2"/>
      <c r="Z1117" s="2"/>
      <c r="AA1117" s="1"/>
    </row>
    <row r="1118" spans="2:27" x14ac:dyDescent="0.25">
      <c r="B1118" s="4"/>
      <c r="C1118" s="2"/>
      <c r="D1118" s="3"/>
      <c r="F1118" s="3"/>
      <c r="G1118" s="3"/>
      <c r="I1118" s="1"/>
      <c r="J1118" s="1"/>
      <c r="K1118" s="2"/>
      <c r="Y1118" s="2"/>
      <c r="Z1118" s="2"/>
      <c r="AA1118" s="1"/>
    </row>
    <row r="1119" spans="2:27" x14ac:dyDescent="0.25">
      <c r="B1119" s="4"/>
      <c r="C1119" s="2"/>
      <c r="D1119" s="3"/>
      <c r="G1119" s="3"/>
      <c r="I1119" s="1"/>
      <c r="J1119" s="1"/>
      <c r="K1119" s="2"/>
      <c r="Y1119" s="2"/>
      <c r="Z1119" s="2"/>
      <c r="AA1119" s="1"/>
    </row>
    <row r="1120" spans="2:27" x14ac:dyDescent="0.25">
      <c r="B1120" s="4"/>
      <c r="C1120" s="2"/>
      <c r="D1120" s="3"/>
      <c r="G1120" s="3"/>
      <c r="I1120" s="1"/>
      <c r="J1120" s="1"/>
      <c r="K1120" s="2"/>
      <c r="Y1120" s="2"/>
      <c r="Z1120" s="2"/>
      <c r="AA1120" s="1"/>
    </row>
    <row r="1121" spans="2:27" x14ac:dyDescent="0.25">
      <c r="B1121" s="4"/>
      <c r="C1121" s="2"/>
      <c r="D1121" s="3"/>
      <c r="G1121" s="3"/>
      <c r="I1121" s="1"/>
      <c r="J1121" s="1"/>
      <c r="K1121" s="2"/>
      <c r="Y1121" s="2"/>
      <c r="Z1121" s="2"/>
      <c r="AA1121" s="1"/>
    </row>
    <row r="1122" spans="2:27" x14ac:dyDescent="0.25">
      <c r="B1122" s="4"/>
      <c r="C1122" s="2"/>
      <c r="D1122" s="3"/>
      <c r="F1122" s="3"/>
      <c r="G1122" s="3"/>
      <c r="I1122" s="1"/>
      <c r="J1122" s="1"/>
      <c r="K1122" s="2"/>
      <c r="Y1122" s="2"/>
      <c r="Z1122" s="2"/>
      <c r="AA1122" s="1"/>
    </row>
    <row r="1123" spans="2:27" x14ac:dyDescent="0.25">
      <c r="B1123" s="4"/>
      <c r="C1123" s="2"/>
      <c r="D1123" s="3"/>
      <c r="G1123" s="3"/>
      <c r="I1123" s="1"/>
      <c r="J1123" s="1"/>
      <c r="K1123" s="2"/>
      <c r="Y1123" s="2"/>
      <c r="Z1123" s="2"/>
      <c r="AA1123" s="1"/>
    </row>
    <row r="1124" spans="2:27" x14ac:dyDescent="0.25">
      <c r="B1124" s="4"/>
      <c r="C1124" s="2"/>
      <c r="D1124" s="3"/>
      <c r="G1124" s="3"/>
      <c r="I1124" s="1"/>
      <c r="J1124" s="1"/>
      <c r="K1124" s="2"/>
      <c r="Y1124" s="2"/>
      <c r="Z1124" s="2"/>
      <c r="AA1124" s="1"/>
    </row>
    <row r="1125" spans="2:27" x14ac:dyDescent="0.25">
      <c r="B1125" s="4"/>
      <c r="C1125" s="2"/>
      <c r="D1125" s="3"/>
      <c r="F1125" s="3"/>
      <c r="G1125" s="3"/>
      <c r="I1125" s="1"/>
      <c r="J1125" s="1"/>
      <c r="K1125" s="2"/>
      <c r="Y1125" s="2"/>
      <c r="Z1125" s="2"/>
      <c r="AA1125" s="1"/>
    </row>
    <row r="1126" spans="2:27" x14ac:dyDescent="0.25">
      <c r="B1126" s="4"/>
      <c r="C1126" s="2"/>
      <c r="D1126" s="3"/>
      <c r="G1126" s="3"/>
      <c r="I1126" s="1"/>
      <c r="J1126" s="1"/>
      <c r="K1126" s="2"/>
      <c r="Y1126" s="2"/>
      <c r="Z1126" s="2"/>
      <c r="AA1126" s="1"/>
    </row>
    <row r="1127" spans="2:27" x14ac:dyDescent="0.25">
      <c r="B1127" s="4"/>
      <c r="C1127" s="2"/>
      <c r="D1127" s="3"/>
      <c r="I1127" s="1"/>
      <c r="J1127" s="1"/>
      <c r="K1127" s="2"/>
      <c r="Y1127" s="2"/>
      <c r="Z1127" s="2"/>
      <c r="AA1127" s="1"/>
    </row>
    <row r="1128" spans="2:27" x14ac:dyDescent="0.25">
      <c r="B1128" s="4"/>
      <c r="C1128" s="2"/>
      <c r="D1128" s="3"/>
      <c r="G1128" s="3"/>
      <c r="I1128" s="1"/>
      <c r="J1128" s="1"/>
      <c r="K1128" s="2"/>
      <c r="Y1128" s="2"/>
      <c r="Z1128" s="2"/>
      <c r="AA1128" s="1"/>
    </row>
    <row r="1129" spans="2:27" x14ac:dyDescent="0.25">
      <c r="B1129" s="4"/>
      <c r="C1129" s="2"/>
      <c r="G1129" s="3"/>
      <c r="I1129" s="1"/>
      <c r="J1129" s="1"/>
      <c r="K1129" s="2"/>
      <c r="Y1129" s="2"/>
      <c r="Z1129" s="2"/>
      <c r="AA1129" s="1"/>
    </row>
    <row r="1130" spans="2:27" x14ac:dyDescent="0.25">
      <c r="B1130" s="4"/>
      <c r="C1130" s="2"/>
      <c r="G1130" s="3"/>
      <c r="I1130" s="1"/>
      <c r="J1130" s="1"/>
      <c r="K1130" s="2"/>
      <c r="Y1130" s="2"/>
      <c r="Z1130" s="2"/>
      <c r="AA1130" s="1"/>
    </row>
    <row r="1131" spans="2:27" x14ac:dyDescent="0.25">
      <c r="B1131" s="4"/>
      <c r="C1131" s="2"/>
      <c r="D1131" s="3"/>
      <c r="G1131" s="3"/>
      <c r="I1131" s="1"/>
      <c r="J1131" s="1"/>
      <c r="K1131" s="2"/>
      <c r="Y1131" s="2"/>
      <c r="Z1131" s="2"/>
      <c r="AA1131" s="1"/>
    </row>
    <row r="1132" spans="2:27" x14ac:dyDescent="0.25">
      <c r="B1132" s="4"/>
      <c r="C1132" s="2"/>
      <c r="D1132" s="3"/>
      <c r="G1132" s="3"/>
      <c r="I1132" s="1"/>
      <c r="J1132" s="1"/>
      <c r="K1132" s="2"/>
      <c r="Y1132" s="2"/>
      <c r="Z1132" s="2"/>
      <c r="AA1132" s="1"/>
    </row>
    <row r="1133" spans="2:27" x14ac:dyDescent="0.25">
      <c r="B1133" s="4"/>
      <c r="C1133" s="2"/>
      <c r="G1133" s="3"/>
      <c r="I1133" s="1"/>
      <c r="J1133" s="1"/>
      <c r="K1133" s="2"/>
      <c r="Y1133" s="2"/>
      <c r="Z1133" s="2"/>
      <c r="AA1133" s="1"/>
    </row>
    <row r="1134" spans="2:27" x14ac:dyDescent="0.25">
      <c r="B1134" s="4"/>
      <c r="C1134" s="2"/>
      <c r="G1134" s="3"/>
      <c r="I1134" s="1"/>
      <c r="J1134" s="1"/>
      <c r="K1134" s="2"/>
      <c r="Y1134" s="2"/>
      <c r="Z1134" s="2"/>
      <c r="AA1134" s="1"/>
    </row>
    <row r="1135" spans="2:27" x14ac:dyDescent="0.25">
      <c r="B1135" s="4"/>
      <c r="C1135" s="2"/>
      <c r="F1135" s="3"/>
      <c r="G1135" s="3"/>
      <c r="I1135" s="1"/>
      <c r="J1135" s="1"/>
      <c r="K1135" s="2"/>
      <c r="Y1135" s="2"/>
      <c r="Z1135" s="2"/>
      <c r="AA1135" s="1"/>
    </row>
    <row r="1136" spans="2:27" x14ac:dyDescent="0.25">
      <c r="B1136" s="4"/>
      <c r="C1136" s="2"/>
      <c r="D1136" s="3"/>
      <c r="F1136" s="3"/>
      <c r="G1136" s="3"/>
      <c r="I1136" s="1"/>
      <c r="J1136" s="1"/>
      <c r="K1136" s="2"/>
      <c r="Y1136" s="2"/>
      <c r="Z1136" s="2"/>
      <c r="AA1136" s="1"/>
    </row>
    <row r="1137" spans="2:27" x14ac:dyDescent="0.25">
      <c r="B1137" s="4"/>
      <c r="C1137" s="2"/>
      <c r="D1137" s="3"/>
      <c r="I1137" s="1"/>
      <c r="J1137" s="1"/>
      <c r="K1137" s="2"/>
      <c r="Y1137" s="2"/>
      <c r="Z1137" s="2"/>
      <c r="AA1137" s="1"/>
    </row>
    <row r="1138" spans="2:27" x14ac:dyDescent="0.25">
      <c r="B1138" s="4"/>
      <c r="C1138" s="2"/>
      <c r="D1138" s="3"/>
      <c r="F1138" s="3"/>
      <c r="G1138" s="3"/>
      <c r="I1138" s="1"/>
      <c r="J1138" s="1"/>
      <c r="K1138" s="2"/>
      <c r="Y1138" s="2"/>
      <c r="Z1138" s="2"/>
      <c r="AA1138" s="1"/>
    </row>
    <row r="1139" spans="2:27" x14ac:dyDescent="0.25">
      <c r="B1139" s="4"/>
      <c r="C1139" s="2"/>
      <c r="D1139" s="3"/>
      <c r="F1139" s="3"/>
      <c r="G1139" s="3"/>
      <c r="I1139" s="1"/>
      <c r="J1139" s="1"/>
      <c r="K1139" s="2"/>
      <c r="Y1139" s="2"/>
      <c r="Z1139" s="2"/>
      <c r="AA1139" s="1"/>
    </row>
    <row r="1140" spans="2:27" x14ac:dyDescent="0.25">
      <c r="B1140" s="4"/>
      <c r="C1140" s="2"/>
      <c r="D1140" s="3"/>
      <c r="G1140" s="3"/>
      <c r="I1140" s="1"/>
      <c r="J1140" s="1"/>
      <c r="K1140" s="2"/>
      <c r="Y1140" s="2"/>
      <c r="Z1140" s="2"/>
      <c r="AA1140" s="1"/>
    </row>
    <row r="1141" spans="2:27" x14ac:dyDescent="0.25">
      <c r="B1141" s="4"/>
      <c r="C1141" s="2"/>
      <c r="D1141" s="3"/>
      <c r="G1141" s="3"/>
      <c r="I1141" s="1"/>
      <c r="J1141" s="1"/>
      <c r="K1141" s="2"/>
      <c r="Y1141" s="2"/>
      <c r="Z1141" s="2"/>
      <c r="AA1141" s="1"/>
    </row>
    <row r="1142" spans="2:27" x14ac:dyDescent="0.25">
      <c r="B1142" s="4"/>
      <c r="C1142" s="2"/>
      <c r="D1142" s="3"/>
      <c r="F1142" s="3"/>
      <c r="G1142" s="3"/>
      <c r="I1142" s="1"/>
      <c r="J1142" s="1"/>
      <c r="K1142" s="2"/>
      <c r="Y1142" s="2"/>
      <c r="Z1142" s="2"/>
      <c r="AA1142" s="1"/>
    </row>
    <row r="1143" spans="2:27" x14ac:dyDescent="0.25">
      <c r="B1143" s="4"/>
      <c r="C1143" s="2"/>
      <c r="D1143" s="3"/>
      <c r="I1143" s="1"/>
      <c r="J1143" s="1"/>
      <c r="K1143" s="2"/>
      <c r="Y1143" s="2"/>
      <c r="Z1143" s="2"/>
      <c r="AA1143" s="1"/>
    </row>
    <row r="1144" spans="2:27" x14ac:dyDescent="0.25">
      <c r="B1144" s="4"/>
      <c r="C1144" s="2"/>
      <c r="D1144" s="3"/>
      <c r="I1144" s="1"/>
      <c r="J1144" s="1"/>
      <c r="K1144" s="2"/>
      <c r="Y1144" s="2"/>
      <c r="Z1144" s="2"/>
      <c r="AA1144" s="1"/>
    </row>
    <row r="1145" spans="2:27" x14ac:dyDescent="0.25">
      <c r="B1145" s="4"/>
      <c r="C1145" s="2"/>
      <c r="D1145" s="3"/>
      <c r="G1145" s="3"/>
      <c r="I1145" s="1"/>
      <c r="J1145" s="1"/>
      <c r="K1145" s="2"/>
      <c r="Y1145" s="2"/>
      <c r="Z1145" s="2"/>
      <c r="AA1145" s="1"/>
    </row>
    <row r="1146" spans="2:27" x14ac:dyDescent="0.25">
      <c r="B1146" s="4"/>
      <c r="C1146" s="2"/>
      <c r="D1146" s="3"/>
      <c r="G1146" s="3"/>
      <c r="I1146" s="1"/>
      <c r="J1146" s="1"/>
      <c r="K1146" s="2"/>
      <c r="Y1146" s="2"/>
      <c r="Z1146" s="2"/>
      <c r="AA1146" s="1"/>
    </row>
    <row r="1147" spans="2:27" x14ac:dyDescent="0.25">
      <c r="B1147" s="4"/>
      <c r="C1147" s="2"/>
      <c r="D1147" s="3"/>
      <c r="G1147" s="3"/>
      <c r="I1147" s="1"/>
      <c r="J1147" s="1"/>
      <c r="K1147" s="2"/>
      <c r="Y1147" s="2"/>
      <c r="Z1147" s="2"/>
      <c r="AA1147" s="1"/>
    </row>
    <row r="1148" spans="2:27" x14ac:dyDescent="0.25">
      <c r="B1148" s="4"/>
      <c r="C1148" s="2"/>
      <c r="D1148" s="3"/>
      <c r="G1148" s="3"/>
      <c r="I1148" s="1"/>
      <c r="J1148" s="1"/>
      <c r="K1148" s="2"/>
      <c r="Y1148" s="2"/>
      <c r="Z1148" s="2"/>
      <c r="AA1148" s="1"/>
    </row>
    <row r="1149" spans="2:27" x14ac:dyDescent="0.25">
      <c r="B1149" s="4"/>
      <c r="C1149" s="2"/>
      <c r="G1149" s="3"/>
      <c r="I1149" s="1"/>
      <c r="J1149" s="1"/>
      <c r="K1149" s="2"/>
      <c r="Y1149" s="2"/>
      <c r="Z1149" s="2"/>
      <c r="AA1149" s="1"/>
    </row>
    <row r="1150" spans="2:27" x14ac:dyDescent="0.25">
      <c r="B1150" s="4"/>
      <c r="C1150" s="2"/>
      <c r="D1150" s="3"/>
      <c r="G1150" s="3"/>
      <c r="I1150" s="1"/>
      <c r="J1150" s="1"/>
      <c r="K1150" s="2"/>
      <c r="Y1150" s="2"/>
      <c r="Z1150" s="2"/>
      <c r="AA1150" s="1"/>
    </row>
    <row r="1151" spans="2:27" x14ac:dyDescent="0.25">
      <c r="B1151" s="4"/>
      <c r="C1151" s="2"/>
      <c r="D1151" s="3"/>
      <c r="F1151" s="3"/>
      <c r="G1151" s="3"/>
      <c r="I1151" s="1"/>
      <c r="J1151" s="1"/>
      <c r="K1151" s="2"/>
      <c r="Y1151" s="2"/>
      <c r="Z1151" s="2"/>
      <c r="AA1151" s="1"/>
    </row>
    <row r="1152" spans="2:27" x14ac:dyDescent="0.25">
      <c r="B1152" s="4"/>
      <c r="C1152" s="2"/>
      <c r="G1152" s="3"/>
      <c r="I1152" s="1"/>
      <c r="J1152" s="1"/>
      <c r="K1152" s="2"/>
      <c r="Y1152" s="2"/>
      <c r="Z1152" s="2"/>
      <c r="AA1152" s="1"/>
    </row>
    <row r="1153" spans="2:27" x14ac:dyDescent="0.25">
      <c r="B1153" s="4"/>
      <c r="C1153" s="2"/>
      <c r="G1153" s="3"/>
      <c r="I1153" s="1"/>
      <c r="J1153" s="1"/>
      <c r="K1153" s="2"/>
      <c r="Y1153" s="2"/>
      <c r="Z1153" s="2"/>
      <c r="AA1153" s="1"/>
    </row>
    <row r="1154" spans="2:27" x14ac:dyDescent="0.25">
      <c r="B1154" s="4"/>
      <c r="C1154" s="2"/>
      <c r="E1154" s="3"/>
      <c r="F1154" s="3"/>
      <c r="G1154" s="3"/>
      <c r="I1154" s="1"/>
      <c r="J1154" s="1"/>
      <c r="K1154" s="2"/>
      <c r="Y1154" s="2"/>
      <c r="Z1154" s="2"/>
      <c r="AA1154" s="1"/>
    </row>
    <row r="1155" spans="2:27" x14ac:dyDescent="0.25">
      <c r="B1155" s="4"/>
      <c r="C1155" s="2"/>
      <c r="D1155" s="3"/>
      <c r="G1155" s="3"/>
      <c r="I1155" s="1"/>
      <c r="J1155" s="1"/>
      <c r="K1155" s="2"/>
      <c r="Y1155" s="2"/>
      <c r="Z1155" s="2"/>
      <c r="AA1155" s="1"/>
    </row>
    <row r="1156" spans="2:27" x14ac:dyDescent="0.25">
      <c r="B1156" s="4"/>
      <c r="C1156" s="2"/>
      <c r="D1156" s="3"/>
      <c r="G1156" s="3"/>
      <c r="I1156" s="1"/>
      <c r="J1156" s="1"/>
      <c r="K1156" s="2"/>
      <c r="Y1156" s="2"/>
      <c r="Z1156" s="2"/>
      <c r="AA1156" s="1"/>
    </row>
    <row r="1157" spans="2:27" x14ac:dyDescent="0.25">
      <c r="B1157" s="4"/>
      <c r="C1157" s="2"/>
      <c r="D1157" s="3"/>
      <c r="G1157" s="3"/>
      <c r="I1157" s="1"/>
      <c r="J1157" s="1"/>
      <c r="K1157" s="2"/>
      <c r="Y1157" s="2"/>
      <c r="Z1157" s="2"/>
      <c r="AA1157" s="1"/>
    </row>
    <row r="1158" spans="2:27" x14ac:dyDescent="0.25">
      <c r="B1158" s="4"/>
      <c r="C1158" s="2"/>
      <c r="D1158" s="3"/>
      <c r="G1158" s="3"/>
      <c r="I1158" s="1"/>
      <c r="J1158" s="1"/>
      <c r="K1158" s="2"/>
      <c r="Y1158" s="2"/>
      <c r="Z1158" s="2"/>
      <c r="AA1158" s="1"/>
    </row>
    <row r="1159" spans="2:27" x14ac:dyDescent="0.25">
      <c r="B1159" s="4"/>
      <c r="C1159" s="2"/>
      <c r="D1159" s="3"/>
      <c r="G1159" s="3"/>
      <c r="I1159" s="1"/>
      <c r="J1159" s="1"/>
      <c r="K1159" s="2"/>
      <c r="Y1159" s="2"/>
      <c r="Z1159" s="2"/>
      <c r="AA1159" s="1"/>
    </row>
    <row r="1160" spans="2:27" x14ac:dyDescent="0.25">
      <c r="B1160" s="4"/>
      <c r="C1160" s="2"/>
      <c r="D1160" s="3"/>
      <c r="G1160" s="3"/>
      <c r="I1160" s="1"/>
      <c r="J1160" s="1"/>
      <c r="K1160" s="2"/>
      <c r="Y1160" s="2"/>
      <c r="Z1160" s="2"/>
      <c r="AA1160" s="1"/>
    </row>
    <row r="1161" spans="2:27" x14ac:dyDescent="0.25">
      <c r="B1161" s="4"/>
      <c r="C1161" s="2"/>
      <c r="D1161" s="3"/>
      <c r="G1161" s="3"/>
      <c r="I1161" s="1"/>
      <c r="J1161" s="1"/>
      <c r="K1161" s="2"/>
      <c r="Y1161" s="2"/>
      <c r="Z1161" s="2"/>
      <c r="AA1161" s="1"/>
    </row>
    <row r="1162" spans="2:27" x14ac:dyDescent="0.25">
      <c r="B1162" s="4"/>
      <c r="C1162" s="2"/>
      <c r="D1162" s="3"/>
      <c r="F1162" s="3"/>
      <c r="G1162" s="3"/>
      <c r="I1162" s="1"/>
      <c r="J1162" s="1"/>
      <c r="K1162" s="2"/>
      <c r="Y1162" s="2"/>
      <c r="Z1162" s="2"/>
      <c r="AA1162" s="1"/>
    </row>
    <row r="1163" spans="2:27" x14ac:dyDescent="0.25">
      <c r="B1163" s="4"/>
      <c r="C1163" s="2"/>
      <c r="F1163" s="3"/>
      <c r="G1163" s="3"/>
      <c r="I1163" s="1"/>
      <c r="J1163" s="1"/>
      <c r="K1163" s="2"/>
      <c r="Y1163" s="2"/>
      <c r="Z1163" s="2"/>
      <c r="AA1163" s="1"/>
    </row>
    <row r="1164" spans="2:27" x14ac:dyDescent="0.25">
      <c r="B1164" s="4"/>
      <c r="C1164" s="2"/>
      <c r="D1164" s="3"/>
      <c r="G1164" s="3"/>
      <c r="I1164" s="1"/>
      <c r="J1164" s="1"/>
      <c r="K1164" s="2"/>
      <c r="Y1164" s="2"/>
      <c r="Z1164" s="2"/>
      <c r="AA1164" s="1"/>
    </row>
    <row r="1165" spans="2:27" x14ac:dyDescent="0.25">
      <c r="B1165" s="4"/>
      <c r="C1165" s="2"/>
      <c r="D1165" s="3"/>
      <c r="F1165" s="3"/>
      <c r="G1165" s="3"/>
      <c r="I1165" s="1"/>
      <c r="J1165" s="1"/>
      <c r="K1165" s="2"/>
      <c r="Y1165" s="2"/>
      <c r="Z1165" s="2"/>
      <c r="AA1165" s="1"/>
    </row>
    <row r="1166" spans="2:27" x14ac:dyDescent="0.25">
      <c r="B1166" s="4"/>
      <c r="C1166" s="2"/>
      <c r="D1166" s="3"/>
      <c r="E1166" s="3"/>
      <c r="G1166" s="3"/>
      <c r="I1166" s="1"/>
      <c r="J1166" s="1"/>
      <c r="K1166" s="2"/>
      <c r="Y1166" s="2"/>
      <c r="Z1166" s="2"/>
      <c r="AA1166" s="1"/>
    </row>
    <row r="1167" spans="2:27" x14ac:dyDescent="0.25">
      <c r="B1167" s="4"/>
      <c r="C1167" s="2"/>
      <c r="D1167" s="3"/>
      <c r="G1167" s="3"/>
      <c r="I1167" s="1"/>
      <c r="J1167" s="1"/>
      <c r="K1167" s="2"/>
      <c r="Y1167" s="2"/>
      <c r="Z1167" s="2"/>
      <c r="AA1167" s="1"/>
    </row>
    <row r="1168" spans="2:27" x14ac:dyDescent="0.25">
      <c r="B1168" s="4"/>
      <c r="C1168" s="2"/>
      <c r="G1168" s="3"/>
      <c r="I1168" s="1"/>
      <c r="J1168" s="1"/>
      <c r="K1168" s="2"/>
      <c r="Y1168" s="2"/>
      <c r="Z1168" s="2"/>
      <c r="AA1168" s="1"/>
    </row>
    <row r="1169" spans="2:27" x14ac:dyDescent="0.25">
      <c r="B1169" s="4"/>
      <c r="C1169" s="2"/>
      <c r="E1169" s="3"/>
      <c r="G1169" s="3"/>
      <c r="I1169" s="1"/>
      <c r="J1169" s="1"/>
      <c r="K1169" s="2"/>
      <c r="Y1169" s="2"/>
      <c r="Z1169" s="2"/>
      <c r="AA1169" s="1"/>
    </row>
    <row r="1170" spans="2:27" x14ac:dyDescent="0.25">
      <c r="B1170" s="4"/>
      <c r="C1170" s="2"/>
      <c r="D1170" s="3"/>
      <c r="F1170" s="3"/>
      <c r="G1170" s="3"/>
      <c r="I1170" s="1"/>
      <c r="J1170" s="1"/>
      <c r="K1170" s="2"/>
      <c r="Y1170" s="2"/>
      <c r="Z1170" s="2"/>
      <c r="AA1170" s="1"/>
    </row>
    <row r="1171" spans="2:27" x14ac:dyDescent="0.25">
      <c r="B1171" s="4"/>
      <c r="C1171" s="2"/>
      <c r="G1171" s="3"/>
      <c r="I1171" s="1"/>
      <c r="J1171" s="1"/>
      <c r="K1171" s="2"/>
      <c r="Y1171" s="2"/>
      <c r="Z1171" s="2"/>
      <c r="AA1171" s="1"/>
    </row>
    <row r="1172" spans="2:27" x14ac:dyDescent="0.25">
      <c r="B1172" s="4"/>
      <c r="C1172" s="2"/>
      <c r="D1172" s="3"/>
      <c r="F1172" s="3"/>
      <c r="I1172" s="1"/>
      <c r="J1172" s="1"/>
      <c r="K1172" s="2"/>
      <c r="Y1172" s="2"/>
      <c r="Z1172" s="2"/>
      <c r="AA1172" s="1"/>
    </row>
    <row r="1173" spans="2:27" x14ac:dyDescent="0.25">
      <c r="B1173" s="4"/>
      <c r="C1173" s="2"/>
      <c r="D1173" s="3"/>
      <c r="G1173" s="3"/>
      <c r="I1173" s="1"/>
      <c r="J1173" s="1"/>
      <c r="K1173" s="2"/>
      <c r="Y1173" s="2"/>
      <c r="Z1173" s="2"/>
      <c r="AA1173" s="1"/>
    </row>
    <row r="1174" spans="2:27" x14ac:dyDescent="0.25">
      <c r="B1174" s="4"/>
      <c r="C1174" s="2"/>
      <c r="D1174" s="3"/>
      <c r="G1174" s="3"/>
      <c r="I1174" s="1"/>
      <c r="J1174" s="1"/>
      <c r="K1174" s="2"/>
      <c r="Y1174" s="2"/>
      <c r="Z1174" s="2"/>
      <c r="AA1174" s="1"/>
    </row>
    <row r="1175" spans="2:27" x14ac:dyDescent="0.25">
      <c r="B1175" s="4"/>
      <c r="C1175" s="2"/>
      <c r="F1175" s="3"/>
      <c r="I1175" s="1"/>
      <c r="J1175" s="1"/>
      <c r="K1175" s="2"/>
      <c r="Y1175" s="2"/>
      <c r="Z1175" s="2"/>
      <c r="AA1175" s="1"/>
    </row>
    <row r="1176" spans="2:27" x14ac:dyDescent="0.25">
      <c r="B1176" s="4"/>
      <c r="C1176" s="2"/>
      <c r="G1176" s="3"/>
      <c r="I1176" s="1"/>
      <c r="J1176" s="1"/>
      <c r="K1176" s="2"/>
      <c r="Y1176" s="2"/>
      <c r="Z1176" s="2"/>
      <c r="AA1176" s="1"/>
    </row>
    <row r="1177" spans="2:27" x14ac:dyDescent="0.25">
      <c r="B1177" s="4"/>
      <c r="C1177" s="2"/>
      <c r="G1177" s="3"/>
      <c r="I1177" s="1"/>
      <c r="J1177" s="1"/>
      <c r="K1177" s="2"/>
      <c r="Y1177" s="2"/>
      <c r="Z1177" s="2"/>
      <c r="AA1177" s="1"/>
    </row>
    <row r="1178" spans="2:27" x14ac:dyDescent="0.25">
      <c r="B1178" s="4"/>
      <c r="C1178" s="2"/>
      <c r="D1178" s="3"/>
      <c r="F1178" s="3"/>
      <c r="G1178" s="3"/>
      <c r="I1178" s="1"/>
      <c r="J1178" s="1"/>
      <c r="K1178" s="2"/>
      <c r="Y1178" s="2"/>
      <c r="Z1178" s="2"/>
      <c r="AA1178" s="1"/>
    </row>
    <row r="1179" spans="2:27" x14ac:dyDescent="0.25">
      <c r="B1179" s="4"/>
      <c r="C1179" s="2"/>
      <c r="D1179" s="3"/>
      <c r="E1179" s="3"/>
      <c r="F1179" s="3"/>
      <c r="G1179" s="3"/>
      <c r="I1179" s="1"/>
      <c r="J1179" s="1"/>
      <c r="K1179" s="2"/>
      <c r="Y1179" s="2"/>
      <c r="Z1179" s="2"/>
      <c r="AA1179" s="1"/>
    </row>
    <row r="1180" spans="2:27" x14ac:dyDescent="0.25">
      <c r="B1180" s="4"/>
      <c r="C1180" s="2"/>
      <c r="D1180" s="3"/>
      <c r="G1180" s="3"/>
      <c r="I1180" s="1"/>
      <c r="J1180" s="1"/>
      <c r="K1180" s="2"/>
      <c r="Y1180" s="2"/>
      <c r="Z1180" s="2"/>
      <c r="AA1180" s="1"/>
    </row>
    <row r="1181" spans="2:27" x14ac:dyDescent="0.25">
      <c r="B1181" s="4"/>
      <c r="C1181" s="2"/>
      <c r="G1181" s="3"/>
      <c r="I1181" s="1"/>
      <c r="J1181" s="1"/>
      <c r="K1181" s="2"/>
      <c r="Y1181" s="2"/>
      <c r="Z1181" s="2"/>
      <c r="AA1181" s="1"/>
    </row>
    <row r="1182" spans="2:27" x14ac:dyDescent="0.25">
      <c r="B1182" s="4"/>
      <c r="C1182" s="2"/>
      <c r="D1182" s="3"/>
      <c r="E1182" s="3"/>
      <c r="G1182" s="3"/>
      <c r="I1182" s="1"/>
      <c r="J1182" s="1"/>
      <c r="K1182" s="2"/>
      <c r="Y1182" s="2"/>
      <c r="Z1182" s="2"/>
      <c r="AA1182" s="1"/>
    </row>
    <row r="1183" spans="2:27" x14ac:dyDescent="0.25">
      <c r="B1183" s="4"/>
      <c r="C1183" s="2"/>
      <c r="G1183" s="3"/>
      <c r="I1183" s="1"/>
      <c r="J1183" s="1"/>
      <c r="K1183" s="2"/>
      <c r="Y1183" s="2"/>
      <c r="Z1183" s="2"/>
      <c r="AA1183" s="1"/>
    </row>
    <row r="1184" spans="2:27" x14ac:dyDescent="0.25">
      <c r="B1184" s="4"/>
      <c r="C1184" s="2"/>
      <c r="D1184" s="3"/>
      <c r="G1184" s="3"/>
      <c r="I1184" s="1"/>
      <c r="J1184" s="1"/>
      <c r="K1184" s="2"/>
      <c r="Y1184" s="2"/>
      <c r="Z1184" s="2"/>
      <c r="AA1184" s="1"/>
    </row>
    <row r="1185" spans="2:27" x14ac:dyDescent="0.25">
      <c r="B1185" s="4"/>
      <c r="C1185" s="2"/>
      <c r="E1185" s="3"/>
      <c r="G1185" s="3"/>
      <c r="I1185" s="1"/>
      <c r="J1185" s="1"/>
      <c r="K1185" s="2"/>
      <c r="Y1185" s="2"/>
      <c r="Z1185" s="2"/>
      <c r="AA1185" s="1"/>
    </row>
    <row r="1186" spans="2:27" x14ac:dyDescent="0.25">
      <c r="B1186" s="4"/>
      <c r="C1186" s="2"/>
      <c r="G1186" s="3"/>
      <c r="I1186" s="1"/>
      <c r="J1186" s="1"/>
      <c r="K1186" s="2"/>
      <c r="Y1186" s="2"/>
      <c r="Z1186" s="2"/>
      <c r="AA1186" s="1"/>
    </row>
    <row r="1187" spans="2:27" x14ac:dyDescent="0.25">
      <c r="B1187" s="4"/>
      <c r="C1187" s="2"/>
      <c r="D1187" s="3"/>
      <c r="F1187" s="3"/>
      <c r="G1187" s="3"/>
      <c r="I1187" s="1"/>
      <c r="J1187" s="1"/>
      <c r="K1187" s="2"/>
      <c r="Y1187" s="2"/>
      <c r="Z1187" s="2"/>
      <c r="AA1187" s="1"/>
    </row>
    <row r="1188" spans="2:27" x14ac:dyDescent="0.25">
      <c r="B1188" s="4"/>
      <c r="C1188" s="2"/>
      <c r="D1188" s="3"/>
      <c r="G1188" s="3"/>
      <c r="I1188" s="1"/>
      <c r="J1188" s="1"/>
      <c r="K1188" s="2"/>
      <c r="Y1188" s="2"/>
      <c r="Z1188" s="2"/>
      <c r="AA1188" s="1"/>
    </row>
    <row r="1189" spans="2:27" x14ac:dyDescent="0.25">
      <c r="B1189" s="4"/>
      <c r="C1189" s="2"/>
      <c r="I1189" s="1"/>
      <c r="J1189" s="1"/>
      <c r="K1189" s="2"/>
      <c r="Y1189" s="2"/>
      <c r="Z1189" s="2"/>
      <c r="AA1189" s="1"/>
    </row>
    <row r="1190" spans="2:27" x14ac:dyDescent="0.25">
      <c r="B1190" s="4"/>
      <c r="C1190" s="2"/>
      <c r="D1190" s="3"/>
      <c r="F1190" s="3"/>
      <c r="G1190" s="3"/>
      <c r="I1190" s="1"/>
      <c r="J1190" s="1"/>
      <c r="K1190" s="2"/>
      <c r="Y1190" s="2"/>
      <c r="Z1190" s="2"/>
      <c r="AA1190" s="1"/>
    </row>
    <row r="1191" spans="2:27" x14ac:dyDescent="0.25">
      <c r="B1191" s="4"/>
      <c r="C1191" s="2"/>
      <c r="G1191" s="3"/>
      <c r="I1191" s="1"/>
      <c r="J1191" s="1"/>
      <c r="K1191" s="2"/>
      <c r="Y1191" s="2"/>
      <c r="Z1191" s="2"/>
      <c r="AA1191" s="1"/>
    </row>
    <row r="1192" spans="2:27" x14ac:dyDescent="0.25">
      <c r="B1192" s="4"/>
      <c r="C1192" s="2"/>
      <c r="D1192" s="3"/>
      <c r="G1192" s="3"/>
      <c r="I1192" s="1"/>
      <c r="J1192" s="1"/>
      <c r="K1192" s="2"/>
      <c r="Y1192" s="2"/>
      <c r="Z1192" s="2"/>
      <c r="AA1192" s="1"/>
    </row>
    <row r="1193" spans="2:27" x14ac:dyDescent="0.25">
      <c r="B1193" s="4"/>
      <c r="C1193" s="2"/>
      <c r="D1193" s="3"/>
      <c r="G1193" s="3"/>
      <c r="I1193" s="1"/>
      <c r="J1193" s="1"/>
      <c r="K1193" s="2"/>
      <c r="Y1193" s="2"/>
      <c r="Z1193" s="2"/>
      <c r="AA1193" s="1"/>
    </row>
    <row r="1194" spans="2:27" x14ac:dyDescent="0.25">
      <c r="B1194" s="4"/>
      <c r="C1194" s="2"/>
      <c r="D1194" s="3"/>
      <c r="F1194" s="3"/>
      <c r="G1194" s="3"/>
      <c r="I1194" s="1"/>
      <c r="J1194" s="1"/>
      <c r="K1194" s="2"/>
      <c r="Y1194" s="2"/>
      <c r="Z1194" s="2"/>
      <c r="AA1194" s="1"/>
    </row>
    <row r="1195" spans="2:27" x14ac:dyDescent="0.25">
      <c r="B1195" s="4"/>
      <c r="C1195" s="2"/>
      <c r="D1195" s="3"/>
      <c r="G1195" s="3"/>
      <c r="I1195" s="1"/>
      <c r="J1195" s="1"/>
      <c r="K1195" s="2"/>
      <c r="Y1195" s="2"/>
      <c r="Z1195" s="2"/>
      <c r="AA1195" s="1"/>
    </row>
    <row r="1196" spans="2:27" x14ac:dyDescent="0.25">
      <c r="B1196" s="4"/>
      <c r="C1196" s="2"/>
      <c r="D1196" s="3"/>
      <c r="G1196" s="3"/>
      <c r="I1196" s="1"/>
      <c r="J1196" s="1"/>
      <c r="K1196" s="2"/>
      <c r="Y1196" s="2"/>
      <c r="Z1196" s="2"/>
      <c r="AA1196" s="1"/>
    </row>
    <row r="1197" spans="2:27" x14ac:dyDescent="0.25">
      <c r="B1197" s="4"/>
      <c r="C1197" s="2"/>
      <c r="D1197" s="3"/>
      <c r="G1197" s="3"/>
      <c r="I1197" s="1"/>
      <c r="J1197" s="1"/>
      <c r="K1197" s="2"/>
      <c r="Y1197" s="2"/>
      <c r="Z1197" s="2"/>
      <c r="AA1197" s="1"/>
    </row>
    <row r="1198" spans="2:27" x14ac:dyDescent="0.25">
      <c r="B1198" s="4"/>
      <c r="C1198" s="2"/>
      <c r="D1198" s="3"/>
      <c r="G1198" s="3"/>
      <c r="I1198" s="1"/>
      <c r="J1198" s="1"/>
      <c r="K1198" s="2"/>
      <c r="Y1198" s="2"/>
      <c r="Z1198" s="2"/>
      <c r="AA1198" s="1"/>
    </row>
    <row r="1199" spans="2:27" x14ac:dyDescent="0.25">
      <c r="B1199" s="4"/>
      <c r="C1199" s="2"/>
      <c r="D1199" s="3"/>
      <c r="G1199" s="3"/>
      <c r="I1199" s="1"/>
      <c r="J1199" s="1"/>
      <c r="K1199" s="2"/>
      <c r="Y1199" s="2"/>
      <c r="Z1199" s="2"/>
      <c r="AA1199" s="1"/>
    </row>
    <row r="1200" spans="2:27" x14ac:dyDescent="0.25">
      <c r="B1200" s="4"/>
      <c r="C1200" s="2"/>
      <c r="D1200" s="3"/>
      <c r="F1200" s="3"/>
      <c r="G1200" s="3"/>
      <c r="I1200" s="1"/>
      <c r="J1200" s="1"/>
      <c r="K1200" s="2"/>
      <c r="Y1200" s="2"/>
      <c r="Z1200" s="2"/>
      <c r="AA1200" s="1"/>
    </row>
    <row r="1201" spans="2:27" x14ac:dyDescent="0.25">
      <c r="B1201" s="4"/>
      <c r="C1201" s="2"/>
      <c r="E1201" s="3"/>
      <c r="G1201" s="3"/>
      <c r="I1201" s="1"/>
      <c r="J1201" s="1"/>
      <c r="K1201" s="2"/>
      <c r="Y1201" s="2"/>
      <c r="Z1201" s="2"/>
      <c r="AA1201" s="1"/>
    </row>
    <row r="1202" spans="2:27" x14ac:dyDescent="0.25">
      <c r="B1202" s="4"/>
      <c r="C1202" s="2"/>
      <c r="D1202" s="3"/>
      <c r="F1202" s="3"/>
      <c r="G1202" s="3"/>
      <c r="I1202" s="1"/>
      <c r="J1202" s="1"/>
      <c r="K1202" s="2"/>
      <c r="Y1202" s="2"/>
      <c r="Z1202" s="2"/>
      <c r="AA1202" s="1"/>
    </row>
    <row r="1203" spans="2:27" x14ac:dyDescent="0.25">
      <c r="B1203" s="4"/>
      <c r="C1203" s="2"/>
      <c r="D1203" s="3"/>
      <c r="E1203" s="3"/>
      <c r="I1203" s="1"/>
      <c r="J1203" s="1"/>
      <c r="K1203" s="2"/>
      <c r="Y1203" s="2"/>
      <c r="Z1203" s="2"/>
      <c r="AA1203" s="1"/>
    </row>
    <row r="1204" spans="2:27" x14ac:dyDescent="0.25">
      <c r="B1204" s="4"/>
      <c r="C1204" s="2"/>
      <c r="F1204" s="3"/>
      <c r="G1204" s="3"/>
      <c r="I1204" s="1"/>
      <c r="J1204" s="1"/>
      <c r="K1204" s="2"/>
      <c r="Y1204" s="2"/>
      <c r="Z1204" s="2"/>
      <c r="AA1204" s="1"/>
    </row>
    <row r="1205" spans="2:27" x14ac:dyDescent="0.25">
      <c r="B1205" s="4"/>
      <c r="C1205" s="2"/>
      <c r="D1205" s="3"/>
      <c r="F1205" s="3"/>
      <c r="G1205" s="3"/>
      <c r="I1205" s="1"/>
      <c r="J1205" s="1"/>
      <c r="K1205" s="2"/>
      <c r="Y1205" s="2"/>
      <c r="Z1205" s="2"/>
      <c r="AA1205" s="1"/>
    </row>
    <row r="1206" spans="2:27" x14ac:dyDescent="0.25">
      <c r="B1206" s="4"/>
      <c r="C1206" s="2"/>
      <c r="F1206" s="3"/>
      <c r="G1206" s="3"/>
      <c r="I1206" s="1"/>
      <c r="J1206" s="1"/>
      <c r="K1206" s="2"/>
      <c r="Y1206" s="2"/>
      <c r="Z1206" s="2"/>
      <c r="AA1206" s="1"/>
    </row>
    <row r="1207" spans="2:27" x14ac:dyDescent="0.25">
      <c r="B1207" s="4"/>
      <c r="C1207" s="2"/>
      <c r="F1207" s="3"/>
      <c r="G1207" s="3"/>
      <c r="I1207" s="1"/>
      <c r="J1207" s="1"/>
      <c r="K1207" s="2"/>
      <c r="Y1207" s="2"/>
      <c r="Z1207" s="2"/>
      <c r="AA1207" s="1"/>
    </row>
    <row r="1208" spans="2:27" x14ac:dyDescent="0.25">
      <c r="B1208" s="4"/>
      <c r="C1208" s="2"/>
      <c r="D1208" s="3"/>
      <c r="G1208" s="3"/>
      <c r="I1208" s="1"/>
      <c r="J1208" s="1"/>
      <c r="K1208" s="2"/>
      <c r="Y1208" s="2"/>
      <c r="Z1208" s="2"/>
      <c r="AA1208" s="1"/>
    </row>
    <row r="1209" spans="2:27" x14ac:dyDescent="0.25">
      <c r="B1209" s="4"/>
      <c r="C1209" s="2"/>
      <c r="D1209" s="3"/>
      <c r="G1209" s="3"/>
      <c r="I1209" s="1"/>
      <c r="J1209" s="1"/>
      <c r="K1209" s="2"/>
      <c r="Y1209" s="2"/>
      <c r="Z1209" s="2"/>
      <c r="AA1209" s="1"/>
    </row>
    <row r="1210" spans="2:27" x14ac:dyDescent="0.25">
      <c r="B1210" s="4"/>
      <c r="C1210" s="2"/>
      <c r="G1210" s="3"/>
      <c r="I1210" s="1"/>
      <c r="J1210" s="1"/>
      <c r="K1210" s="2"/>
      <c r="Y1210" s="2"/>
      <c r="Z1210" s="2"/>
      <c r="AA1210" s="1"/>
    </row>
    <row r="1211" spans="2:27" x14ac:dyDescent="0.25">
      <c r="B1211" s="4"/>
      <c r="C1211" s="2"/>
      <c r="D1211" s="3"/>
      <c r="E1211" s="3"/>
      <c r="F1211" s="3"/>
      <c r="G1211" s="3"/>
      <c r="I1211" s="1"/>
      <c r="J1211" s="1"/>
      <c r="K1211" s="2"/>
      <c r="Y1211" s="2"/>
      <c r="Z1211" s="2"/>
      <c r="AA1211" s="1"/>
    </row>
    <row r="1212" spans="2:27" x14ac:dyDescent="0.25">
      <c r="B1212" s="4"/>
      <c r="C1212" s="2"/>
      <c r="D1212" s="3"/>
      <c r="G1212" s="3"/>
      <c r="I1212" s="1"/>
      <c r="J1212" s="1"/>
      <c r="K1212" s="2"/>
      <c r="Y1212" s="2"/>
      <c r="Z1212" s="2"/>
      <c r="AA1212" s="1"/>
    </row>
    <row r="1213" spans="2:27" x14ac:dyDescent="0.25">
      <c r="B1213" s="4"/>
      <c r="C1213" s="2"/>
      <c r="G1213" s="3"/>
      <c r="I1213" s="1"/>
      <c r="J1213" s="1"/>
      <c r="K1213" s="2"/>
      <c r="Y1213" s="2"/>
      <c r="Z1213" s="2"/>
      <c r="AA1213" s="1"/>
    </row>
    <row r="1214" spans="2:27" x14ac:dyDescent="0.25">
      <c r="B1214" s="4"/>
      <c r="C1214" s="2"/>
      <c r="D1214" s="3"/>
      <c r="G1214" s="3"/>
      <c r="I1214" s="1"/>
      <c r="J1214" s="1"/>
      <c r="K1214" s="2"/>
      <c r="Y1214" s="2"/>
      <c r="Z1214" s="2"/>
      <c r="AA1214" s="1"/>
    </row>
    <row r="1215" spans="2:27" x14ac:dyDescent="0.25">
      <c r="B1215" s="4"/>
      <c r="C1215" s="2"/>
      <c r="D1215" s="3"/>
      <c r="E1215" s="3"/>
      <c r="G1215" s="3"/>
      <c r="I1215" s="1"/>
      <c r="J1215" s="1"/>
      <c r="K1215" s="2"/>
      <c r="Y1215" s="2"/>
      <c r="Z1215" s="2"/>
      <c r="AA1215" s="1"/>
    </row>
    <row r="1216" spans="2:27" x14ac:dyDescent="0.25">
      <c r="B1216" s="4"/>
      <c r="C1216" s="2"/>
      <c r="D1216" s="3"/>
      <c r="E1216" s="3"/>
      <c r="G1216" s="3"/>
      <c r="I1216" s="1"/>
      <c r="J1216" s="1"/>
      <c r="K1216" s="2"/>
      <c r="Y1216" s="2"/>
      <c r="Z1216" s="2"/>
      <c r="AA1216" s="1"/>
    </row>
    <row r="1217" spans="2:27" x14ac:dyDescent="0.25">
      <c r="B1217" s="4"/>
      <c r="C1217" s="2"/>
      <c r="D1217" s="3"/>
      <c r="G1217" s="3"/>
      <c r="I1217" s="1"/>
      <c r="J1217" s="1"/>
      <c r="K1217" s="2"/>
      <c r="Y1217" s="2"/>
      <c r="Z1217" s="2"/>
      <c r="AA1217" s="1"/>
    </row>
    <row r="1218" spans="2:27" x14ac:dyDescent="0.25">
      <c r="B1218" s="4"/>
      <c r="C1218" s="2"/>
      <c r="D1218" s="3"/>
      <c r="G1218" s="3"/>
      <c r="I1218" s="1"/>
      <c r="J1218" s="1"/>
      <c r="K1218" s="2"/>
      <c r="Y1218" s="2"/>
      <c r="Z1218" s="2"/>
      <c r="AA1218" s="1"/>
    </row>
    <row r="1219" spans="2:27" x14ac:dyDescent="0.25">
      <c r="B1219" s="4"/>
      <c r="C1219" s="2"/>
      <c r="D1219" s="3"/>
      <c r="G1219" s="3"/>
      <c r="I1219" s="1"/>
      <c r="J1219" s="1"/>
      <c r="K1219" s="2"/>
      <c r="Y1219" s="2"/>
      <c r="Z1219" s="2"/>
      <c r="AA1219" s="1"/>
    </row>
    <row r="1220" spans="2:27" x14ac:dyDescent="0.25">
      <c r="B1220" s="4"/>
      <c r="C1220" s="2"/>
      <c r="D1220" s="3"/>
      <c r="G1220" s="3"/>
      <c r="I1220" s="1"/>
      <c r="J1220" s="1"/>
      <c r="K1220" s="2"/>
      <c r="Y1220" s="2"/>
      <c r="Z1220" s="2"/>
      <c r="AA1220" s="1"/>
    </row>
    <row r="1221" spans="2:27" x14ac:dyDescent="0.25">
      <c r="B1221" s="4"/>
      <c r="C1221" s="2"/>
      <c r="D1221" s="3"/>
      <c r="G1221" s="3"/>
      <c r="I1221" s="1"/>
      <c r="J1221" s="1"/>
      <c r="K1221" s="2"/>
      <c r="Y1221" s="2"/>
      <c r="Z1221" s="2"/>
      <c r="AA1221" s="1"/>
    </row>
    <row r="1222" spans="2:27" x14ac:dyDescent="0.25">
      <c r="B1222" s="4"/>
      <c r="C1222" s="2"/>
      <c r="D1222" s="3"/>
      <c r="F1222" s="3"/>
      <c r="G1222" s="3"/>
      <c r="I1222" s="1"/>
      <c r="J1222" s="1"/>
      <c r="K1222" s="2"/>
      <c r="Y1222" s="2"/>
      <c r="Z1222" s="2"/>
      <c r="AA1222" s="1"/>
    </row>
    <row r="1223" spans="2:27" x14ac:dyDescent="0.25">
      <c r="B1223" s="4"/>
      <c r="C1223" s="2"/>
      <c r="D1223" s="3"/>
      <c r="G1223" s="3"/>
      <c r="I1223" s="1"/>
      <c r="J1223" s="1"/>
      <c r="K1223" s="2"/>
      <c r="Y1223" s="2"/>
      <c r="Z1223" s="2"/>
      <c r="AA1223" s="1"/>
    </row>
    <row r="1224" spans="2:27" x14ac:dyDescent="0.25">
      <c r="B1224" s="4"/>
      <c r="C1224" s="2"/>
      <c r="G1224" s="3"/>
      <c r="I1224" s="1"/>
      <c r="J1224" s="1"/>
      <c r="K1224" s="2"/>
      <c r="Y1224" s="2"/>
      <c r="Z1224" s="2"/>
      <c r="AA1224" s="1"/>
    </row>
    <row r="1225" spans="2:27" x14ac:dyDescent="0.25">
      <c r="B1225" s="4"/>
      <c r="C1225" s="2"/>
      <c r="D1225" s="3"/>
      <c r="F1225" s="3"/>
      <c r="G1225" s="3"/>
      <c r="I1225" s="1"/>
      <c r="J1225" s="1"/>
      <c r="K1225" s="2"/>
      <c r="Y1225" s="2"/>
      <c r="Z1225" s="2"/>
      <c r="AA1225" s="1"/>
    </row>
    <row r="1226" spans="2:27" x14ac:dyDescent="0.25">
      <c r="B1226" s="4"/>
      <c r="C1226" s="2"/>
      <c r="D1226" s="3"/>
      <c r="G1226" s="3"/>
      <c r="I1226" s="1"/>
      <c r="J1226" s="1"/>
      <c r="K1226" s="2"/>
      <c r="Y1226" s="2"/>
      <c r="Z1226" s="2"/>
      <c r="AA1226" s="1"/>
    </row>
    <row r="1227" spans="2:27" x14ac:dyDescent="0.25">
      <c r="B1227" s="4"/>
      <c r="C1227" s="2"/>
      <c r="D1227" s="3"/>
      <c r="F1227" s="3"/>
      <c r="G1227" s="3"/>
      <c r="I1227" s="1"/>
      <c r="J1227" s="1"/>
      <c r="K1227" s="2"/>
      <c r="Y1227" s="2"/>
      <c r="Z1227" s="2"/>
      <c r="AA1227" s="1"/>
    </row>
    <row r="1228" spans="2:27" x14ac:dyDescent="0.25">
      <c r="B1228" s="4"/>
      <c r="C1228" s="2"/>
      <c r="G1228" s="3"/>
      <c r="I1228" s="1"/>
      <c r="J1228" s="1"/>
      <c r="K1228" s="2"/>
      <c r="Y1228" s="2"/>
      <c r="Z1228" s="2"/>
      <c r="AA1228" s="1"/>
    </row>
    <row r="1229" spans="2:27" x14ac:dyDescent="0.25">
      <c r="B1229" s="4"/>
      <c r="C1229" s="2"/>
      <c r="D1229" s="3"/>
      <c r="G1229" s="3"/>
      <c r="I1229" s="1"/>
      <c r="J1229" s="1"/>
      <c r="K1229" s="2"/>
      <c r="Y1229" s="2"/>
      <c r="Z1229" s="2"/>
      <c r="AA1229" s="1"/>
    </row>
    <row r="1230" spans="2:27" x14ac:dyDescent="0.25">
      <c r="B1230" s="4"/>
      <c r="C1230" s="2"/>
      <c r="D1230" s="3"/>
      <c r="G1230" s="3"/>
      <c r="I1230" s="1"/>
      <c r="J1230" s="1"/>
      <c r="K1230" s="2"/>
      <c r="Y1230" s="2"/>
      <c r="Z1230" s="2"/>
      <c r="AA1230" s="1"/>
    </row>
    <row r="1231" spans="2:27" x14ac:dyDescent="0.25">
      <c r="B1231" s="4"/>
      <c r="C1231" s="2"/>
      <c r="D1231" s="3"/>
      <c r="E1231" s="3"/>
      <c r="F1231" s="3"/>
      <c r="G1231" s="3"/>
      <c r="I1231" s="1"/>
      <c r="J1231" s="1"/>
      <c r="K1231" s="2"/>
      <c r="Y1231" s="2"/>
      <c r="Z1231" s="2"/>
      <c r="AA1231" s="1"/>
    </row>
    <row r="1232" spans="2:27" x14ac:dyDescent="0.25">
      <c r="B1232" s="4"/>
      <c r="C1232" s="2"/>
      <c r="D1232" s="3"/>
      <c r="E1232" s="3"/>
      <c r="G1232" s="3"/>
      <c r="I1232" s="1"/>
      <c r="J1232" s="1"/>
      <c r="K1232" s="2"/>
      <c r="Y1232" s="2"/>
      <c r="Z1232" s="2"/>
      <c r="AA1232" s="1"/>
    </row>
    <row r="1233" spans="2:27" x14ac:dyDescent="0.25">
      <c r="B1233" s="4"/>
      <c r="C1233" s="2"/>
      <c r="D1233" s="3"/>
      <c r="G1233" s="3"/>
      <c r="I1233" s="1"/>
      <c r="J1233" s="1"/>
      <c r="K1233" s="2"/>
      <c r="Y1233" s="2"/>
      <c r="Z1233" s="2"/>
      <c r="AA1233" s="1"/>
    </row>
    <row r="1234" spans="2:27" x14ac:dyDescent="0.25">
      <c r="B1234" s="4"/>
      <c r="C1234" s="2"/>
      <c r="D1234" s="3"/>
      <c r="F1234" s="3"/>
      <c r="G1234" s="3"/>
      <c r="I1234" s="1"/>
      <c r="J1234" s="1"/>
      <c r="K1234" s="2"/>
      <c r="Y1234" s="2"/>
      <c r="Z1234" s="2"/>
      <c r="AA1234" s="1"/>
    </row>
    <row r="1235" spans="2:27" x14ac:dyDescent="0.25">
      <c r="B1235" s="4"/>
      <c r="C1235" s="2"/>
      <c r="G1235" s="3"/>
      <c r="I1235" s="1"/>
      <c r="J1235" s="1"/>
      <c r="K1235" s="2"/>
      <c r="Y1235" s="2"/>
      <c r="Z1235" s="2"/>
      <c r="AA1235" s="1"/>
    </row>
    <row r="1236" spans="2:27" x14ac:dyDescent="0.25">
      <c r="B1236" s="4"/>
      <c r="C1236" s="2"/>
      <c r="D1236" s="3"/>
      <c r="F1236" s="3"/>
      <c r="G1236" s="3"/>
      <c r="I1236" s="1"/>
      <c r="J1236" s="1"/>
      <c r="K1236" s="2"/>
      <c r="Y1236" s="2"/>
      <c r="Z1236" s="2"/>
      <c r="AA1236" s="1"/>
    </row>
    <row r="1237" spans="2:27" x14ac:dyDescent="0.25">
      <c r="B1237" s="4"/>
      <c r="C1237" s="2"/>
      <c r="D1237" s="3"/>
      <c r="E1237" s="3"/>
      <c r="F1237" s="3"/>
      <c r="G1237" s="3"/>
      <c r="I1237" s="1"/>
      <c r="J1237" s="1"/>
      <c r="K1237" s="2"/>
      <c r="Y1237" s="2"/>
      <c r="Z1237" s="2"/>
      <c r="AA1237" s="1"/>
    </row>
    <row r="1238" spans="2:27" x14ac:dyDescent="0.25">
      <c r="B1238" s="4"/>
      <c r="C1238" s="2"/>
      <c r="D1238" s="3"/>
      <c r="F1238" s="3"/>
      <c r="G1238" s="3"/>
      <c r="I1238" s="1"/>
      <c r="J1238" s="1"/>
      <c r="K1238" s="2"/>
      <c r="Y1238" s="2"/>
      <c r="Z1238" s="2"/>
      <c r="AA1238" s="1"/>
    </row>
    <row r="1239" spans="2:27" x14ac:dyDescent="0.25">
      <c r="B1239" s="4"/>
      <c r="C1239" s="2"/>
      <c r="D1239" s="3"/>
      <c r="G1239" s="3"/>
      <c r="I1239" s="1"/>
      <c r="J1239" s="1"/>
      <c r="K1239" s="2"/>
      <c r="Y1239" s="2"/>
      <c r="Z1239" s="2"/>
      <c r="AA1239" s="1"/>
    </row>
    <row r="1240" spans="2:27" x14ac:dyDescent="0.25">
      <c r="B1240" s="4"/>
      <c r="C1240" s="2"/>
      <c r="I1240" s="1"/>
      <c r="J1240" s="1"/>
      <c r="K1240" s="2"/>
      <c r="Y1240" s="2"/>
      <c r="Z1240" s="2"/>
      <c r="AA1240" s="1"/>
    </row>
    <row r="1241" spans="2:27" x14ac:dyDescent="0.25">
      <c r="B1241" s="4"/>
      <c r="C1241" s="2"/>
      <c r="D1241" s="3"/>
      <c r="G1241" s="3"/>
      <c r="I1241" s="1"/>
      <c r="J1241" s="1"/>
      <c r="K1241" s="2"/>
      <c r="Y1241" s="2"/>
      <c r="Z1241" s="2"/>
      <c r="AA1241" s="1"/>
    </row>
    <row r="1242" spans="2:27" x14ac:dyDescent="0.25">
      <c r="B1242" s="4"/>
      <c r="C1242" s="2"/>
      <c r="I1242" s="1"/>
      <c r="J1242" s="1"/>
      <c r="K1242" s="2"/>
      <c r="Y1242" s="2"/>
      <c r="Z1242" s="2"/>
      <c r="AA1242" s="1"/>
    </row>
    <row r="1243" spans="2:27" x14ac:dyDescent="0.25">
      <c r="B1243" s="4"/>
      <c r="C1243" s="2"/>
      <c r="G1243" s="3"/>
      <c r="I1243" s="1"/>
      <c r="J1243" s="1"/>
      <c r="K1243" s="2"/>
      <c r="Y1243" s="2"/>
      <c r="Z1243" s="2"/>
      <c r="AA1243" s="1"/>
    </row>
    <row r="1244" spans="2:27" x14ac:dyDescent="0.25">
      <c r="B1244" s="4"/>
      <c r="C1244" s="2"/>
      <c r="F1244" s="3"/>
      <c r="G1244" s="3"/>
      <c r="I1244" s="1"/>
      <c r="J1244" s="1"/>
      <c r="K1244" s="2"/>
      <c r="Y1244" s="2"/>
      <c r="Z1244" s="2"/>
      <c r="AA1244" s="1"/>
    </row>
    <row r="1245" spans="2:27" x14ac:dyDescent="0.25">
      <c r="B1245" s="4"/>
      <c r="C1245" s="2"/>
      <c r="G1245" s="3"/>
      <c r="I1245" s="1"/>
      <c r="J1245" s="1"/>
      <c r="K1245" s="2"/>
      <c r="Y1245" s="2"/>
      <c r="Z1245" s="2"/>
      <c r="AA1245" s="1"/>
    </row>
    <row r="1246" spans="2:27" x14ac:dyDescent="0.25">
      <c r="B1246" s="4"/>
      <c r="C1246" s="2"/>
      <c r="G1246" s="3"/>
      <c r="I1246" s="1"/>
      <c r="J1246" s="1"/>
      <c r="K1246" s="2"/>
      <c r="Y1246" s="2"/>
      <c r="Z1246" s="2"/>
      <c r="AA1246" s="1"/>
    </row>
    <row r="1247" spans="2:27" x14ac:dyDescent="0.25">
      <c r="B1247" s="4"/>
      <c r="C1247" s="2"/>
      <c r="D1247" s="3"/>
      <c r="E1247" s="3"/>
      <c r="G1247" s="3"/>
      <c r="I1247" s="1"/>
      <c r="J1247" s="1"/>
      <c r="K1247" s="2"/>
      <c r="Y1247" s="2"/>
      <c r="Z1247" s="2"/>
      <c r="AA1247" s="1"/>
    </row>
    <row r="1248" spans="2:27" x14ac:dyDescent="0.25">
      <c r="B1248" s="4"/>
      <c r="C1248" s="2"/>
      <c r="F1248" s="3"/>
      <c r="G1248" s="3"/>
      <c r="I1248" s="1"/>
      <c r="J1248" s="1"/>
      <c r="K1248" s="2"/>
      <c r="Y1248" s="2"/>
      <c r="Z1248" s="2"/>
      <c r="AA1248" s="1"/>
    </row>
    <row r="1249" spans="2:27" x14ac:dyDescent="0.25">
      <c r="B1249" s="4"/>
      <c r="C1249" s="2"/>
      <c r="F1249" s="3"/>
      <c r="G1249" s="3"/>
      <c r="I1249" s="1"/>
      <c r="J1249" s="1"/>
      <c r="K1249" s="2"/>
      <c r="Y1249" s="2"/>
      <c r="Z1249" s="2"/>
      <c r="AA1249" s="1"/>
    </row>
    <row r="1250" spans="2:27" x14ac:dyDescent="0.25">
      <c r="B1250" s="4"/>
      <c r="C1250" s="2"/>
      <c r="G1250" s="3"/>
      <c r="I1250" s="1"/>
      <c r="J1250" s="1"/>
      <c r="K1250" s="2"/>
      <c r="Y1250" s="2"/>
      <c r="Z1250" s="2"/>
      <c r="AA1250" s="1"/>
    </row>
    <row r="1251" spans="2:27" x14ac:dyDescent="0.25">
      <c r="B1251" s="4"/>
      <c r="C1251" s="2"/>
      <c r="G1251" s="3"/>
      <c r="I1251" s="1"/>
      <c r="J1251" s="1"/>
      <c r="K1251" s="2"/>
      <c r="Y1251" s="2"/>
      <c r="Z1251" s="2"/>
      <c r="AA1251" s="1"/>
    </row>
    <row r="1252" spans="2:27" x14ac:dyDescent="0.25">
      <c r="B1252" s="4"/>
      <c r="C1252" s="2"/>
      <c r="E1252" s="3"/>
      <c r="I1252" s="1"/>
      <c r="J1252" s="1"/>
      <c r="K1252" s="2"/>
      <c r="Y1252" s="2"/>
      <c r="Z1252" s="2"/>
      <c r="AA1252" s="1"/>
    </row>
    <row r="1253" spans="2:27" x14ac:dyDescent="0.25">
      <c r="B1253" s="4"/>
      <c r="C1253" s="2"/>
      <c r="G1253" s="3"/>
      <c r="I1253" s="1"/>
      <c r="J1253" s="1"/>
      <c r="K1253" s="2"/>
      <c r="Y1253" s="2"/>
      <c r="Z1253" s="2"/>
      <c r="AA1253" s="1"/>
    </row>
    <row r="1254" spans="2:27" x14ac:dyDescent="0.25">
      <c r="B1254" s="4"/>
      <c r="C1254" s="2"/>
      <c r="G1254" s="3"/>
      <c r="I1254" s="1"/>
      <c r="J1254" s="1"/>
      <c r="K1254" s="2"/>
      <c r="Y1254" s="2"/>
      <c r="Z1254" s="2"/>
      <c r="AA1254" s="1"/>
    </row>
    <row r="1255" spans="2:27" x14ac:dyDescent="0.25">
      <c r="B1255" s="4"/>
      <c r="C1255" s="2"/>
      <c r="D1255" s="3"/>
      <c r="E1255" s="3"/>
      <c r="G1255" s="3"/>
      <c r="I1255" s="1"/>
      <c r="J1255" s="1"/>
      <c r="K1255" s="2"/>
      <c r="Y1255" s="2"/>
      <c r="Z1255" s="2"/>
      <c r="AA1255" s="1"/>
    </row>
    <row r="1256" spans="2:27" x14ac:dyDescent="0.25">
      <c r="B1256" s="4"/>
      <c r="C1256" s="2"/>
      <c r="D1256" s="3"/>
      <c r="G1256" s="3"/>
      <c r="I1256" s="1"/>
      <c r="J1256" s="1"/>
      <c r="K1256" s="2"/>
      <c r="Y1256" s="2"/>
      <c r="Z1256" s="2"/>
      <c r="AA1256" s="1"/>
    </row>
    <row r="1257" spans="2:27" x14ac:dyDescent="0.25">
      <c r="B1257" s="4"/>
      <c r="C1257" s="2"/>
      <c r="F1257" s="3"/>
      <c r="G1257" s="3"/>
      <c r="I1257" s="1"/>
      <c r="J1257" s="1"/>
      <c r="K1257" s="2"/>
      <c r="Y1257" s="2"/>
      <c r="Z1257" s="2"/>
      <c r="AA1257" s="1"/>
    </row>
    <row r="1258" spans="2:27" x14ac:dyDescent="0.25">
      <c r="B1258" s="4"/>
      <c r="C1258" s="2"/>
      <c r="D1258" s="3"/>
      <c r="G1258" s="3"/>
      <c r="I1258" s="1"/>
      <c r="J1258" s="1"/>
      <c r="K1258" s="2"/>
      <c r="Y1258" s="2"/>
      <c r="Z1258" s="2"/>
      <c r="AA1258" s="1"/>
    </row>
    <row r="1259" spans="2:27" x14ac:dyDescent="0.25">
      <c r="B1259" s="4"/>
      <c r="C1259" s="2"/>
      <c r="D1259" s="3"/>
      <c r="E1259" s="3"/>
      <c r="F1259" s="3"/>
      <c r="G1259" s="3"/>
      <c r="I1259" s="1"/>
      <c r="J1259" s="1"/>
      <c r="K1259" s="2"/>
      <c r="Y1259" s="2"/>
      <c r="Z1259" s="2"/>
      <c r="AA1259" s="1"/>
    </row>
    <row r="1260" spans="2:27" x14ac:dyDescent="0.25">
      <c r="B1260" s="4"/>
      <c r="C1260" s="2"/>
      <c r="D1260" s="3"/>
      <c r="F1260" s="3"/>
      <c r="G1260" s="3"/>
      <c r="I1260" s="1"/>
      <c r="J1260" s="1"/>
      <c r="K1260" s="2"/>
      <c r="Y1260" s="2"/>
      <c r="Z1260" s="2"/>
      <c r="AA1260" s="1"/>
    </row>
    <row r="1261" spans="2:27" x14ac:dyDescent="0.25">
      <c r="B1261" s="4"/>
      <c r="C1261" s="2"/>
      <c r="D1261" s="3"/>
      <c r="F1261" s="3"/>
      <c r="G1261" s="3"/>
      <c r="I1261" s="1"/>
      <c r="J1261" s="1"/>
      <c r="K1261" s="2"/>
      <c r="Y1261" s="2"/>
      <c r="Z1261" s="2"/>
      <c r="AA1261" s="1"/>
    </row>
    <row r="1262" spans="2:27" x14ac:dyDescent="0.25">
      <c r="B1262" s="4"/>
      <c r="C1262" s="2"/>
      <c r="D1262" s="3"/>
      <c r="G1262" s="3"/>
      <c r="I1262" s="1"/>
      <c r="J1262" s="1"/>
      <c r="K1262" s="2"/>
      <c r="Y1262" s="2"/>
      <c r="Z1262" s="2"/>
      <c r="AA1262" s="1"/>
    </row>
    <row r="1263" spans="2:27" x14ac:dyDescent="0.25">
      <c r="B1263" s="4"/>
      <c r="C1263" s="2"/>
      <c r="E1263" s="3"/>
      <c r="G1263" s="3"/>
      <c r="I1263" s="1"/>
      <c r="J1263" s="1"/>
      <c r="K1263" s="2"/>
      <c r="Y1263" s="2"/>
      <c r="Z1263" s="2"/>
      <c r="AA1263" s="1"/>
    </row>
    <row r="1264" spans="2:27" x14ac:dyDescent="0.25">
      <c r="B1264" s="4"/>
      <c r="C1264" s="2"/>
      <c r="D1264" s="3"/>
      <c r="G1264" s="3"/>
      <c r="I1264" s="1"/>
      <c r="J1264" s="1"/>
      <c r="K1264" s="2"/>
      <c r="Y1264" s="2"/>
      <c r="Z1264" s="2"/>
      <c r="AA1264" s="1"/>
    </row>
    <row r="1265" spans="2:27" x14ac:dyDescent="0.25">
      <c r="B1265" s="4"/>
      <c r="C1265" s="2"/>
      <c r="G1265" s="3"/>
      <c r="I1265" s="1"/>
      <c r="J1265" s="1"/>
      <c r="K1265" s="2"/>
      <c r="Y1265" s="2"/>
      <c r="Z1265" s="2"/>
      <c r="AA1265" s="1"/>
    </row>
    <row r="1266" spans="2:27" x14ac:dyDescent="0.25">
      <c r="B1266" s="4"/>
      <c r="C1266" s="2"/>
      <c r="D1266" s="3"/>
      <c r="G1266" s="3"/>
      <c r="I1266" s="1"/>
      <c r="J1266" s="1"/>
      <c r="K1266" s="2"/>
      <c r="Y1266" s="2"/>
      <c r="Z1266" s="2"/>
      <c r="AA1266" s="1"/>
    </row>
    <row r="1267" spans="2:27" x14ac:dyDescent="0.25">
      <c r="B1267" s="4"/>
      <c r="C1267" s="2"/>
      <c r="D1267" s="3"/>
      <c r="G1267" s="3"/>
      <c r="I1267" s="1"/>
      <c r="J1267" s="1"/>
      <c r="K1267" s="2"/>
      <c r="Y1267" s="2"/>
      <c r="Z1267" s="2"/>
      <c r="AA1267" s="1"/>
    </row>
    <row r="1268" spans="2:27" x14ac:dyDescent="0.25">
      <c r="B1268" s="4"/>
      <c r="C1268" s="2"/>
      <c r="D1268" s="3"/>
      <c r="I1268" s="1"/>
      <c r="J1268" s="1"/>
      <c r="K1268" s="2"/>
      <c r="Y1268" s="2"/>
      <c r="Z1268" s="2"/>
      <c r="AA1268" s="1"/>
    </row>
    <row r="1269" spans="2:27" x14ac:dyDescent="0.25">
      <c r="B1269" s="4"/>
      <c r="C1269" s="2"/>
      <c r="D1269" s="3"/>
      <c r="G1269" s="3"/>
      <c r="I1269" s="1"/>
      <c r="J1269" s="1"/>
      <c r="K1269" s="2"/>
      <c r="Y1269" s="2"/>
      <c r="Z1269" s="2"/>
      <c r="AA1269" s="1"/>
    </row>
    <row r="1270" spans="2:27" x14ac:dyDescent="0.25">
      <c r="B1270" s="4"/>
      <c r="C1270" s="2"/>
      <c r="D1270" s="3"/>
      <c r="F1270" s="3"/>
      <c r="G1270" s="3"/>
      <c r="I1270" s="1"/>
      <c r="J1270" s="1"/>
      <c r="K1270" s="2"/>
      <c r="Y1270" s="2"/>
      <c r="Z1270" s="2"/>
      <c r="AA1270" s="1"/>
    </row>
    <row r="1271" spans="2:27" x14ac:dyDescent="0.25">
      <c r="B1271" s="4"/>
      <c r="C1271" s="2"/>
      <c r="G1271" s="3"/>
      <c r="I1271" s="1"/>
      <c r="J1271" s="1"/>
      <c r="K1271" s="2"/>
      <c r="Y1271" s="2"/>
      <c r="Z1271" s="2"/>
      <c r="AA1271" s="1"/>
    </row>
    <row r="1272" spans="2:27" x14ac:dyDescent="0.25">
      <c r="B1272" s="4"/>
      <c r="C1272" s="2"/>
      <c r="D1272" s="3"/>
      <c r="G1272" s="3"/>
      <c r="I1272" s="1"/>
      <c r="J1272" s="1"/>
      <c r="K1272" s="2"/>
      <c r="Y1272" s="2"/>
      <c r="Z1272" s="2"/>
      <c r="AA1272" s="1"/>
    </row>
    <row r="1273" spans="2:27" x14ac:dyDescent="0.25">
      <c r="B1273" s="4"/>
      <c r="C1273" s="2"/>
      <c r="D1273" s="3"/>
      <c r="G1273" s="3"/>
      <c r="I1273" s="1"/>
      <c r="J1273" s="1"/>
      <c r="K1273" s="2"/>
      <c r="Y1273" s="2"/>
      <c r="Z1273" s="2"/>
      <c r="AA1273" s="1"/>
    </row>
    <row r="1274" spans="2:27" x14ac:dyDescent="0.25">
      <c r="B1274" s="4"/>
      <c r="C1274" s="2"/>
      <c r="D1274" s="3"/>
      <c r="G1274" s="3"/>
      <c r="I1274" s="1"/>
      <c r="J1274" s="1"/>
      <c r="K1274" s="2"/>
      <c r="Y1274" s="2"/>
      <c r="Z1274" s="2"/>
      <c r="AA1274" s="1"/>
    </row>
    <row r="1275" spans="2:27" x14ac:dyDescent="0.25">
      <c r="B1275" s="4"/>
      <c r="C1275" s="2"/>
      <c r="D1275" s="3"/>
      <c r="G1275" s="3"/>
      <c r="I1275" s="1"/>
      <c r="J1275" s="1"/>
      <c r="K1275" s="2"/>
      <c r="Y1275" s="2"/>
      <c r="Z1275" s="2"/>
      <c r="AA1275" s="1"/>
    </row>
    <row r="1276" spans="2:27" x14ac:dyDescent="0.25">
      <c r="B1276" s="4"/>
      <c r="C1276" s="2"/>
      <c r="D1276" s="3"/>
      <c r="G1276" s="3"/>
      <c r="I1276" s="1"/>
      <c r="J1276" s="1"/>
      <c r="K1276" s="2"/>
      <c r="Y1276" s="2"/>
      <c r="Z1276" s="2"/>
      <c r="AA1276" s="1"/>
    </row>
    <row r="1277" spans="2:27" x14ac:dyDescent="0.25">
      <c r="B1277" s="4"/>
      <c r="C1277" s="2"/>
      <c r="E1277" s="3"/>
      <c r="G1277" s="3"/>
      <c r="I1277" s="1"/>
      <c r="J1277" s="1"/>
      <c r="K1277" s="2"/>
      <c r="Y1277" s="2"/>
      <c r="Z1277" s="2"/>
      <c r="AA1277" s="1"/>
    </row>
    <row r="1278" spans="2:27" x14ac:dyDescent="0.25">
      <c r="B1278" s="4"/>
      <c r="C1278" s="2"/>
      <c r="D1278" s="3"/>
      <c r="G1278" s="3"/>
      <c r="I1278" s="1"/>
      <c r="J1278" s="1"/>
      <c r="K1278" s="2"/>
      <c r="Y1278" s="2"/>
      <c r="Z1278" s="2"/>
      <c r="AA1278" s="1"/>
    </row>
    <row r="1279" spans="2:27" x14ac:dyDescent="0.25">
      <c r="B1279" s="4"/>
      <c r="C1279" s="2"/>
      <c r="D1279" s="3"/>
      <c r="F1279" s="3"/>
      <c r="G1279" s="3"/>
      <c r="I1279" s="1"/>
      <c r="J1279" s="1"/>
      <c r="K1279" s="2"/>
      <c r="Y1279" s="2"/>
      <c r="Z1279" s="2"/>
      <c r="AA1279" s="1"/>
    </row>
    <row r="1280" spans="2:27" x14ac:dyDescent="0.25">
      <c r="B1280" s="4"/>
      <c r="C1280" s="2"/>
      <c r="D1280" s="3"/>
      <c r="F1280" s="3"/>
      <c r="G1280" s="3"/>
      <c r="I1280" s="1"/>
      <c r="J1280" s="1"/>
      <c r="K1280" s="2"/>
      <c r="Y1280" s="2"/>
      <c r="Z1280" s="2"/>
      <c r="AA1280" s="1"/>
    </row>
    <row r="1281" spans="2:27" x14ac:dyDescent="0.25">
      <c r="B1281" s="4"/>
      <c r="C1281" s="2"/>
      <c r="D1281" s="3"/>
      <c r="E1281" s="3"/>
      <c r="F1281" s="3"/>
      <c r="G1281" s="3"/>
      <c r="I1281" s="1"/>
      <c r="J1281" s="1"/>
      <c r="K1281" s="2"/>
      <c r="Y1281" s="2"/>
      <c r="Z1281" s="2"/>
      <c r="AA1281" s="1"/>
    </row>
    <row r="1282" spans="2:27" x14ac:dyDescent="0.25">
      <c r="B1282" s="4"/>
      <c r="C1282" s="2"/>
      <c r="G1282" s="3"/>
      <c r="I1282" s="1"/>
      <c r="J1282" s="1"/>
      <c r="K1282" s="2"/>
      <c r="Y1282" s="2"/>
      <c r="Z1282" s="2"/>
      <c r="AA1282" s="1"/>
    </row>
    <row r="1283" spans="2:27" x14ac:dyDescent="0.25">
      <c r="B1283" s="4"/>
      <c r="C1283" s="2"/>
      <c r="D1283" s="3"/>
      <c r="F1283" s="3"/>
      <c r="G1283" s="3"/>
      <c r="I1283" s="1"/>
      <c r="J1283" s="1"/>
      <c r="K1283" s="2"/>
      <c r="Y1283" s="2"/>
      <c r="Z1283" s="2"/>
      <c r="AA1283" s="1"/>
    </row>
    <row r="1284" spans="2:27" x14ac:dyDescent="0.25">
      <c r="B1284" s="4"/>
      <c r="C1284" s="2"/>
      <c r="D1284" s="3"/>
      <c r="G1284" s="3"/>
      <c r="I1284" s="1"/>
      <c r="J1284" s="1"/>
      <c r="K1284" s="2"/>
      <c r="Y1284" s="2"/>
      <c r="Z1284" s="2"/>
      <c r="AA1284" s="1"/>
    </row>
    <row r="1285" spans="2:27" x14ac:dyDescent="0.25">
      <c r="B1285" s="4"/>
      <c r="C1285" s="2"/>
      <c r="D1285" s="3"/>
      <c r="E1285" s="3"/>
      <c r="G1285" s="3"/>
      <c r="I1285" s="1"/>
      <c r="J1285" s="1"/>
      <c r="K1285" s="2"/>
      <c r="Y1285" s="2"/>
      <c r="Z1285" s="2"/>
      <c r="AA1285" s="1"/>
    </row>
    <row r="1286" spans="2:27" x14ac:dyDescent="0.25">
      <c r="B1286" s="4"/>
      <c r="C1286" s="2"/>
      <c r="D1286" s="3"/>
      <c r="E1286" s="3"/>
      <c r="F1286" s="3"/>
      <c r="G1286" s="3"/>
      <c r="I1286" s="1"/>
      <c r="J1286" s="1"/>
      <c r="K1286" s="2"/>
      <c r="Y1286" s="2"/>
      <c r="Z1286" s="2"/>
      <c r="AA1286" s="1"/>
    </row>
    <row r="1287" spans="2:27" x14ac:dyDescent="0.25">
      <c r="B1287" s="4"/>
      <c r="C1287" s="2"/>
      <c r="G1287" s="3"/>
      <c r="I1287" s="1"/>
      <c r="J1287" s="1"/>
      <c r="K1287" s="2"/>
      <c r="Y1287" s="2"/>
      <c r="Z1287" s="2"/>
      <c r="AA1287" s="1"/>
    </row>
    <row r="1288" spans="2:27" x14ac:dyDescent="0.25">
      <c r="B1288" s="4"/>
      <c r="C1288" s="2"/>
      <c r="G1288" s="3"/>
      <c r="I1288" s="1"/>
      <c r="J1288" s="1"/>
      <c r="K1288" s="2"/>
      <c r="Y1288" s="2"/>
      <c r="Z1288" s="2"/>
      <c r="AA1288" s="1"/>
    </row>
    <row r="1289" spans="2:27" x14ac:dyDescent="0.25">
      <c r="B1289" s="4"/>
      <c r="C1289" s="2"/>
      <c r="D1289" s="3"/>
      <c r="G1289" s="3"/>
      <c r="I1289" s="1"/>
      <c r="J1289" s="1"/>
      <c r="K1289" s="2"/>
      <c r="Y1289" s="2"/>
      <c r="Z1289" s="2"/>
      <c r="AA1289" s="1"/>
    </row>
    <row r="1290" spans="2:27" x14ac:dyDescent="0.25">
      <c r="B1290" s="4"/>
      <c r="C1290" s="2"/>
      <c r="D1290" s="3"/>
      <c r="G1290" s="3"/>
      <c r="I1290" s="1"/>
      <c r="J1290" s="1"/>
      <c r="K1290" s="2"/>
      <c r="Y1290" s="2"/>
      <c r="Z1290" s="2"/>
      <c r="AA1290" s="1"/>
    </row>
    <row r="1291" spans="2:27" x14ac:dyDescent="0.25">
      <c r="B1291" s="4"/>
      <c r="C1291" s="2"/>
      <c r="D1291" s="3"/>
      <c r="G1291" s="3"/>
      <c r="I1291" s="1"/>
      <c r="J1291" s="1"/>
      <c r="K1291" s="2"/>
      <c r="Y1291" s="2"/>
      <c r="Z1291" s="2"/>
      <c r="AA1291" s="1"/>
    </row>
    <row r="1292" spans="2:27" x14ac:dyDescent="0.25">
      <c r="B1292" s="4"/>
      <c r="C1292" s="2"/>
      <c r="D1292" s="3"/>
      <c r="G1292" s="3"/>
      <c r="I1292" s="1"/>
      <c r="J1292" s="1"/>
      <c r="K1292" s="2"/>
      <c r="Y1292" s="2"/>
      <c r="Z1292" s="2"/>
      <c r="AA1292" s="1"/>
    </row>
    <row r="1293" spans="2:27" x14ac:dyDescent="0.25">
      <c r="B1293" s="4"/>
      <c r="C1293" s="2"/>
      <c r="E1293" s="3"/>
      <c r="G1293" s="3"/>
      <c r="I1293" s="1"/>
      <c r="J1293" s="1"/>
      <c r="K1293" s="2"/>
      <c r="Y1293" s="2"/>
      <c r="Z1293" s="2"/>
      <c r="AA1293" s="1"/>
    </row>
    <row r="1294" spans="2:27" x14ac:dyDescent="0.25">
      <c r="B1294" s="4"/>
      <c r="C1294" s="2"/>
      <c r="D1294" s="3"/>
      <c r="E1294" s="3"/>
      <c r="G1294" s="3"/>
      <c r="I1294" s="1"/>
      <c r="J1294" s="1"/>
      <c r="K1294" s="2"/>
      <c r="Y1294" s="2"/>
      <c r="Z1294" s="2"/>
      <c r="AA1294" s="1"/>
    </row>
    <row r="1295" spans="2:27" x14ac:dyDescent="0.25">
      <c r="B1295" s="4"/>
      <c r="C1295" s="2"/>
      <c r="G1295" s="3"/>
      <c r="I1295" s="1"/>
      <c r="J1295" s="1"/>
      <c r="K1295" s="2"/>
      <c r="Y1295" s="2"/>
      <c r="Z1295" s="2"/>
      <c r="AA1295" s="1"/>
    </row>
    <row r="1296" spans="2:27" x14ac:dyDescent="0.25">
      <c r="B1296" s="4"/>
      <c r="C1296" s="2"/>
      <c r="G1296" s="3"/>
      <c r="I1296" s="1"/>
      <c r="J1296" s="1"/>
      <c r="K1296" s="2"/>
      <c r="Y1296" s="2"/>
      <c r="Z1296" s="2"/>
      <c r="AA1296" s="1"/>
    </row>
    <row r="1297" spans="2:27" x14ac:dyDescent="0.25">
      <c r="B1297" s="4"/>
      <c r="C1297" s="2"/>
      <c r="G1297" s="3"/>
      <c r="I1297" s="1"/>
      <c r="J1297" s="1"/>
      <c r="K1297" s="2"/>
      <c r="Y1297" s="2"/>
      <c r="Z1297" s="2"/>
      <c r="AA1297" s="1"/>
    </row>
    <row r="1298" spans="2:27" x14ac:dyDescent="0.25">
      <c r="B1298" s="4"/>
      <c r="C1298" s="2"/>
      <c r="G1298" s="3"/>
      <c r="I1298" s="1"/>
      <c r="J1298" s="1"/>
      <c r="K1298" s="2"/>
      <c r="Y1298" s="2"/>
      <c r="Z1298" s="2"/>
      <c r="AA1298" s="1"/>
    </row>
    <row r="1299" spans="2:27" x14ac:dyDescent="0.25">
      <c r="B1299" s="4"/>
      <c r="C1299" s="2"/>
      <c r="D1299" s="3"/>
      <c r="G1299" s="3"/>
      <c r="I1299" s="1"/>
      <c r="J1299" s="1"/>
      <c r="K1299" s="2"/>
      <c r="Y1299" s="2"/>
      <c r="Z1299" s="2"/>
      <c r="AA1299" s="1"/>
    </row>
    <row r="1300" spans="2:27" x14ac:dyDescent="0.25">
      <c r="B1300" s="4"/>
      <c r="C1300" s="2"/>
      <c r="G1300" s="3"/>
      <c r="I1300" s="1"/>
      <c r="J1300" s="1"/>
      <c r="K1300" s="2"/>
      <c r="Y1300" s="2"/>
      <c r="Z1300" s="2"/>
      <c r="AA1300" s="1"/>
    </row>
    <row r="1301" spans="2:27" x14ac:dyDescent="0.25">
      <c r="B1301" s="4"/>
      <c r="C1301" s="2"/>
      <c r="D1301" s="3"/>
      <c r="G1301" s="3"/>
      <c r="I1301" s="1"/>
      <c r="J1301" s="1"/>
      <c r="K1301" s="2"/>
      <c r="Y1301" s="2"/>
      <c r="Z1301" s="2"/>
      <c r="AA1301" s="1"/>
    </row>
    <row r="1302" spans="2:27" x14ac:dyDescent="0.25">
      <c r="B1302" s="4"/>
      <c r="C1302" s="2"/>
      <c r="D1302" s="3"/>
      <c r="F1302" s="3"/>
      <c r="G1302" s="3"/>
      <c r="I1302" s="1"/>
      <c r="J1302" s="1"/>
      <c r="K1302" s="2"/>
      <c r="Y1302" s="2"/>
      <c r="Z1302" s="2"/>
      <c r="AA1302" s="1"/>
    </row>
    <row r="1303" spans="2:27" x14ac:dyDescent="0.25">
      <c r="B1303" s="4"/>
      <c r="C1303" s="2"/>
      <c r="D1303" s="3"/>
      <c r="E1303" s="3"/>
      <c r="G1303" s="3"/>
      <c r="I1303" s="1"/>
      <c r="J1303" s="1"/>
      <c r="K1303" s="2"/>
      <c r="Y1303" s="2"/>
      <c r="Z1303" s="2"/>
      <c r="AA1303" s="1"/>
    </row>
    <row r="1304" spans="2:27" x14ac:dyDescent="0.25">
      <c r="B1304" s="4"/>
      <c r="C1304" s="2"/>
      <c r="D1304" s="3"/>
      <c r="G1304" s="3"/>
      <c r="I1304" s="1"/>
      <c r="J1304" s="1"/>
      <c r="K1304" s="2"/>
      <c r="Y1304" s="2"/>
      <c r="Z1304" s="2"/>
      <c r="AA1304" s="1"/>
    </row>
    <row r="1305" spans="2:27" x14ac:dyDescent="0.25">
      <c r="B1305" s="4"/>
      <c r="C1305" s="2"/>
      <c r="D1305" s="3"/>
      <c r="G1305" s="3"/>
      <c r="I1305" s="1"/>
      <c r="J1305" s="1"/>
      <c r="K1305" s="2"/>
      <c r="Y1305" s="2"/>
      <c r="Z1305" s="2"/>
      <c r="AA1305" s="1"/>
    </row>
    <row r="1306" spans="2:27" x14ac:dyDescent="0.25">
      <c r="B1306" s="4"/>
      <c r="C1306" s="2"/>
      <c r="D1306" s="3"/>
      <c r="E1306" s="3"/>
      <c r="G1306" s="3"/>
      <c r="I1306" s="1"/>
      <c r="J1306" s="1"/>
      <c r="K1306" s="2"/>
      <c r="Y1306" s="2"/>
      <c r="Z1306" s="2"/>
      <c r="AA1306" s="1"/>
    </row>
    <row r="1307" spans="2:27" x14ac:dyDescent="0.25">
      <c r="B1307" s="4"/>
      <c r="C1307" s="2"/>
      <c r="D1307" s="3"/>
      <c r="G1307" s="3"/>
      <c r="I1307" s="1"/>
      <c r="J1307" s="1"/>
      <c r="K1307" s="2"/>
      <c r="Y1307" s="2"/>
      <c r="Z1307" s="2"/>
      <c r="AA1307" s="1"/>
    </row>
    <row r="1308" spans="2:27" x14ac:dyDescent="0.25">
      <c r="B1308" s="4"/>
      <c r="C1308" s="2"/>
      <c r="F1308" s="3"/>
      <c r="G1308" s="3"/>
      <c r="I1308" s="1"/>
      <c r="J1308" s="1"/>
      <c r="K1308" s="2"/>
      <c r="Y1308" s="2"/>
      <c r="Z1308" s="2"/>
      <c r="AA1308" s="1"/>
    </row>
    <row r="1309" spans="2:27" x14ac:dyDescent="0.25">
      <c r="B1309" s="4"/>
      <c r="C1309" s="2"/>
      <c r="D1309" s="3"/>
      <c r="G1309" s="3"/>
      <c r="I1309" s="1"/>
      <c r="J1309" s="1"/>
      <c r="K1309" s="2"/>
      <c r="Y1309" s="2"/>
      <c r="Z1309" s="2"/>
      <c r="AA1309" s="1"/>
    </row>
    <row r="1310" spans="2:27" x14ac:dyDescent="0.25">
      <c r="B1310" s="4"/>
      <c r="C1310" s="2"/>
      <c r="D1310" s="3"/>
      <c r="F1310" s="3"/>
      <c r="G1310" s="3"/>
      <c r="I1310" s="1"/>
      <c r="J1310" s="1"/>
      <c r="K1310" s="2"/>
      <c r="Y1310" s="2"/>
      <c r="Z1310" s="2"/>
      <c r="AA1310" s="1"/>
    </row>
    <row r="1311" spans="2:27" x14ac:dyDescent="0.25">
      <c r="B1311" s="4"/>
      <c r="C1311" s="2"/>
      <c r="G1311" s="3"/>
      <c r="I1311" s="1"/>
      <c r="J1311" s="1"/>
      <c r="K1311" s="2"/>
      <c r="Y1311" s="2"/>
      <c r="Z1311" s="2"/>
      <c r="AA1311" s="1"/>
    </row>
    <row r="1312" spans="2:27" x14ac:dyDescent="0.25">
      <c r="B1312" s="4"/>
      <c r="C1312" s="2"/>
      <c r="D1312" s="3"/>
      <c r="G1312" s="3"/>
      <c r="I1312" s="1"/>
      <c r="J1312" s="1"/>
      <c r="K1312" s="2"/>
      <c r="Y1312" s="2"/>
      <c r="Z1312" s="2"/>
      <c r="AA1312" s="1"/>
    </row>
    <row r="1313" spans="2:27" x14ac:dyDescent="0.25">
      <c r="B1313" s="4"/>
      <c r="C1313" s="2"/>
      <c r="D1313" s="3"/>
      <c r="G1313" s="3"/>
      <c r="I1313" s="1"/>
      <c r="J1313" s="1"/>
      <c r="K1313" s="2"/>
      <c r="Y1313" s="2"/>
      <c r="Z1313" s="2"/>
      <c r="AA1313" s="1"/>
    </row>
    <row r="1314" spans="2:27" x14ac:dyDescent="0.25">
      <c r="B1314" s="4"/>
      <c r="C1314" s="2"/>
      <c r="D1314" s="3"/>
      <c r="F1314" s="3"/>
      <c r="G1314" s="3"/>
      <c r="I1314" s="1"/>
      <c r="J1314" s="1"/>
      <c r="K1314" s="2"/>
      <c r="Y1314" s="2"/>
      <c r="Z1314" s="2"/>
      <c r="AA1314" s="1"/>
    </row>
    <row r="1315" spans="2:27" x14ac:dyDescent="0.25">
      <c r="B1315" s="4"/>
      <c r="C1315" s="2"/>
      <c r="D1315" s="3"/>
      <c r="G1315" s="3"/>
      <c r="I1315" s="1"/>
      <c r="J1315" s="1"/>
      <c r="K1315" s="2"/>
      <c r="Y1315" s="2"/>
      <c r="Z1315" s="2"/>
      <c r="AA1315" s="1"/>
    </row>
    <row r="1316" spans="2:27" x14ac:dyDescent="0.25">
      <c r="B1316" s="4"/>
      <c r="C1316" s="2"/>
      <c r="D1316" s="3"/>
      <c r="G1316" s="3"/>
      <c r="I1316" s="1"/>
      <c r="J1316" s="1"/>
      <c r="K1316" s="2"/>
      <c r="Y1316" s="2"/>
      <c r="Z1316" s="2"/>
      <c r="AA1316" s="1"/>
    </row>
    <row r="1317" spans="2:27" x14ac:dyDescent="0.25">
      <c r="B1317" s="4"/>
      <c r="C1317" s="2"/>
      <c r="D1317" s="3"/>
      <c r="G1317" s="3"/>
      <c r="I1317" s="1"/>
      <c r="J1317" s="1"/>
      <c r="K1317" s="2"/>
      <c r="Y1317" s="2"/>
      <c r="Z1317" s="2"/>
      <c r="AA1317" s="1"/>
    </row>
    <row r="1318" spans="2:27" x14ac:dyDescent="0.25">
      <c r="B1318" s="4"/>
      <c r="C1318" s="2"/>
      <c r="G1318" s="3"/>
      <c r="I1318" s="1"/>
      <c r="J1318" s="1"/>
      <c r="K1318" s="2"/>
      <c r="Y1318" s="2"/>
      <c r="Z1318" s="2"/>
      <c r="AA1318" s="1"/>
    </row>
    <row r="1319" spans="2:27" x14ac:dyDescent="0.25">
      <c r="B1319" s="4"/>
      <c r="C1319" s="2"/>
      <c r="D1319" s="3"/>
      <c r="G1319" s="3"/>
      <c r="I1319" s="1"/>
      <c r="J1319" s="1"/>
      <c r="K1319" s="2"/>
      <c r="Y1319" s="2"/>
      <c r="Z1319" s="2"/>
      <c r="AA1319" s="1"/>
    </row>
    <row r="1320" spans="2:27" x14ac:dyDescent="0.25">
      <c r="B1320" s="4"/>
      <c r="C1320" s="2"/>
      <c r="G1320" s="3"/>
      <c r="I1320" s="1"/>
      <c r="J1320" s="1"/>
      <c r="K1320" s="2"/>
      <c r="Y1320" s="2"/>
      <c r="Z1320" s="2"/>
      <c r="AA1320" s="1"/>
    </row>
    <row r="1321" spans="2:27" x14ac:dyDescent="0.25">
      <c r="B1321" s="4"/>
      <c r="C1321" s="2"/>
      <c r="D1321" s="3"/>
      <c r="E1321" s="3"/>
      <c r="G1321" s="3"/>
      <c r="I1321" s="1"/>
      <c r="J1321" s="1"/>
      <c r="K1321" s="2"/>
      <c r="Y1321" s="2"/>
      <c r="Z1321" s="2"/>
      <c r="AA1321" s="1"/>
    </row>
    <row r="1322" spans="2:27" x14ac:dyDescent="0.25">
      <c r="B1322" s="4"/>
      <c r="C1322" s="2"/>
      <c r="D1322" s="3"/>
      <c r="I1322" s="1"/>
      <c r="J1322" s="1"/>
      <c r="K1322" s="2"/>
      <c r="Y1322" s="2"/>
      <c r="Z1322" s="2"/>
      <c r="AA1322" s="1"/>
    </row>
    <row r="1323" spans="2:27" x14ac:dyDescent="0.25">
      <c r="B1323" s="4"/>
      <c r="C1323" s="2"/>
      <c r="G1323" s="3"/>
      <c r="I1323" s="1"/>
      <c r="J1323" s="1"/>
      <c r="K1323" s="2"/>
      <c r="Y1323" s="2"/>
      <c r="Z1323" s="2"/>
      <c r="AA1323" s="1"/>
    </row>
    <row r="1324" spans="2:27" x14ac:dyDescent="0.25">
      <c r="B1324" s="4"/>
      <c r="C1324" s="2"/>
      <c r="E1324" s="3"/>
      <c r="F1324" s="3"/>
      <c r="G1324" s="3"/>
      <c r="I1324" s="1"/>
      <c r="J1324" s="1"/>
      <c r="K1324" s="2"/>
      <c r="Y1324" s="2"/>
      <c r="Z1324" s="2"/>
      <c r="AA1324" s="1"/>
    </row>
    <row r="1325" spans="2:27" x14ac:dyDescent="0.25">
      <c r="B1325" s="4"/>
      <c r="C1325" s="2"/>
      <c r="G1325" s="3"/>
      <c r="I1325" s="1"/>
      <c r="J1325" s="1"/>
      <c r="K1325" s="2"/>
      <c r="Y1325" s="2"/>
      <c r="Z1325" s="2"/>
      <c r="AA1325" s="1"/>
    </row>
    <row r="1326" spans="2:27" x14ac:dyDescent="0.25">
      <c r="B1326" s="4"/>
      <c r="C1326" s="2"/>
      <c r="D1326" s="3"/>
      <c r="G1326" s="3"/>
      <c r="I1326" s="1"/>
      <c r="J1326" s="1"/>
      <c r="K1326" s="2"/>
      <c r="Y1326" s="2"/>
      <c r="Z1326" s="2"/>
      <c r="AA1326" s="1"/>
    </row>
    <row r="1327" spans="2:27" x14ac:dyDescent="0.25">
      <c r="B1327" s="4"/>
      <c r="C1327" s="2"/>
      <c r="D1327" s="3"/>
      <c r="F1327" s="3"/>
      <c r="G1327" s="3"/>
      <c r="I1327" s="1"/>
      <c r="J1327" s="1"/>
      <c r="K1327" s="2"/>
      <c r="Y1327" s="2"/>
      <c r="Z1327" s="2"/>
      <c r="AA1327" s="1"/>
    </row>
    <row r="1328" spans="2:27" x14ac:dyDescent="0.25">
      <c r="B1328" s="4"/>
      <c r="C1328" s="2"/>
      <c r="D1328" s="3"/>
      <c r="G1328" s="3"/>
      <c r="I1328" s="1"/>
      <c r="J1328" s="1"/>
      <c r="K1328" s="2"/>
      <c r="Y1328" s="2"/>
      <c r="Z1328" s="2"/>
      <c r="AA1328" s="1"/>
    </row>
    <row r="1329" spans="2:27" x14ac:dyDescent="0.25">
      <c r="B1329" s="4"/>
      <c r="C1329" s="2"/>
      <c r="G1329" s="3"/>
      <c r="I1329" s="1"/>
      <c r="J1329" s="1"/>
      <c r="K1329" s="2"/>
      <c r="Y1329" s="2"/>
      <c r="Z1329" s="2"/>
      <c r="AA1329" s="1"/>
    </row>
    <row r="1330" spans="2:27" x14ac:dyDescent="0.25">
      <c r="B1330" s="4"/>
      <c r="C1330" s="2"/>
      <c r="D1330" s="3"/>
      <c r="G1330" s="3"/>
      <c r="I1330" s="1"/>
      <c r="J1330" s="1"/>
      <c r="K1330" s="2"/>
      <c r="Y1330" s="2"/>
      <c r="Z1330" s="2"/>
      <c r="AA1330" s="1"/>
    </row>
    <row r="1331" spans="2:27" x14ac:dyDescent="0.25">
      <c r="B1331" s="4"/>
      <c r="C1331" s="2"/>
      <c r="D1331" s="3"/>
      <c r="G1331" s="3"/>
      <c r="I1331" s="1"/>
      <c r="J1331" s="1"/>
      <c r="K1331" s="2"/>
      <c r="Y1331" s="2"/>
      <c r="Z1331" s="2"/>
      <c r="AA1331" s="1"/>
    </row>
    <row r="1332" spans="2:27" x14ac:dyDescent="0.25">
      <c r="B1332" s="4"/>
      <c r="C1332" s="2"/>
      <c r="D1332" s="3"/>
      <c r="E1332" s="3"/>
      <c r="F1332" s="3"/>
      <c r="G1332" s="3"/>
      <c r="I1332" s="1"/>
      <c r="J1332" s="1"/>
      <c r="K1332" s="2"/>
      <c r="Y1332" s="2"/>
      <c r="Z1332" s="2"/>
      <c r="AA1332" s="1"/>
    </row>
    <row r="1333" spans="2:27" x14ac:dyDescent="0.25">
      <c r="B1333" s="4"/>
      <c r="C1333" s="2"/>
      <c r="D1333" s="3"/>
      <c r="G1333" s="3"/>
      <c r="I1333" s="1"/>
      <c r="J1333" s="1"/>
      <c r="K1333" s="2"/>
      <c r="Y1333" s="2"/>
      <c r="Z1333" s="2"/>
      <c r="AA1333" s="1"/>
    </row>
    <row r="1334" spans="2:27" x14ac:dyDescent="0.25">
      <c r="B1334" s="4"/>
      <c r="C1334" s="2"/>
      <c r="D1334" s="3"/>
      <c r="E1334" s="3"/>
      <c r="G1334" s="3"/>
      <c r="I1334" s="1"/>
      <c r="J1334" s="1"/>
      <c r="K1334" s="2"/>
      <c r="Y1334" s="2"/>
      <c r="Z1334" s="2"/>
      <c r="AA1334" s="1"/>
    </row>
    <row r="1335" spans="2:27" x14ac:dyDescent="0.25">
      <c r="B1335" s="4"/>
      <c r="C1335" s="2"/>
      <c r="D1335" s="3"/>
      <c r="G1335" s="3"/>
      <c r="I1335" s="1"/>
      <c r="J1335" s="1"/>
      <c r="K1335" s="2"/>
      <c r="Y1335" s="2"/>
      <c r="Z1335" s="2"/>
      <c r="AA1335" s="1"/>
    </row>
    <row r="1336" spans="2:27" x14ac:dyDescent="0.25">
      <c r="B1336" s="4"/>
      <c r="C1336" s="2"/>
      <c r="D1336" s="3"/>
      <c r="G1336" s="3"/>
      <c r="I1336" s="1"/>
      <c r="J1336" s="1"/>
      <c r="K1336" s="2"/>
      <c r="Y1336" s="2"/>
      <c r="Z1336" s="2"/>
      <c r="AA1336" s="1"/>
    </row>
    <row r="1337" spans="2:27" x14ac:dyDescent="0.25">
      <c r="B1337" s="4"/>
      <c r="C1337" s="2"/>
      <c r="G1337" s="3"/>
      <c r="I1337" s="1"/>
      <c r="J1337" s="1"/>
      <c r="K1337" s="2"/>
      <c r="Y1337" s="2"/>
      <c r="Z1337" s="2"/>
      <c r="AA1337" s="1"/>
    </row>
    <row r="1338" spans="2:27" x14ac:dyDescent="0.25">
      <c r="B1338" s="4"/>
      <c r="C1338" s="2"/>
      <c r="I1338" s="1"/>
      <c r="J1338" s="1"/>
      <c r="K1338" s="2"/>
      <c r="Y1338" s="2"/>
      <c r="Z1338" s="2"/>
      <c r="AA1338" s="1"/>
    </row>
    <row r="1339" spans="2:27" x14ac:dyDescent="0.25">
      <c r="B1339" s="4"/>
      <c r="C1339" s="2"/>
      <c r="D1339" s="3"/>
      <c r="G1339" s="3"/>
      <c r="I1339" s="1"/>
      <c r="J1339" s="1"/>
      <c r="K1339" s="2"/>
      <c r="Y1339" s="2"/>
      <c r="Z1339" s="2"/>
      <c r="AA1339" s="1"/>
    </row>
    <row r="1340" spans="2:27" x14ac:dyDescent="0.25">
      <c r="B1340" s="4"/>
      <c r="C1340" s="2"/>
      <c r="D1340" s="3"/>
      <c r="I1340" s="1"/>
      <c r="J1340" s="1"/>
      <c r="K1340" s="2"/>
      <c r="Y1340" s="2"/>
      <c r="Z1340" s="2"/>
      <c r="AA1340" s="1"/>
    </row>
    <row r="1341" spans="2:27" x14ac:dyDescent="0.25">
      <c r="B1341" s="4"/>
      <c r="C1341" s="2"/>
      <c r="D1341" s="3"/>
      <c r="F1341" s="3"/>
      <c r="G1341" s="3"/>
      <c r="I1341" s="1"/>
      <c r="J1341" s="1"/>
      <c r="K1341" s="2"/>
      <c r="Y1341" s="2"/>
      <c r="Z1341" s="2"/>
      <c r="AA1341" s="1"/>
    </row>
    <row r="1342" spans="2:27" x14ac:dyDescent="0.25">
      <c r="B1342" s="4"/>
      <c r="C1342" s="2"/>
      <c r="G1342" s="3"/>
      <c r="I1342" s="1"/>
      <c r="J1342" s="1"/>
      <c r="K1342" s="2"/>
      <c r="Y1342" s="2"/>
      <c r="Z1342" s="2"/>
      <c r="AA1342" s="1"/>
    </row>
    <row r="1343" spans="2:27" x14ac:dyDescent="0.25">
      <c r="B1343" s="4"/>
      <c r="C1343" s="2"/>
      <c r="D1343" s="3"/>
      <c r="G1343" s="3"/>
      <c r="I1343" s="1"/>
      <c r="J1343" s="1"/>
      <c r="K1343" s="2"/>
      <c r="Y1343" s="2"/>
      <c r="Z1343" s="2"/>
      <c r="AA1343" s="1"/>
    </row>
    <row r="1344" spans="2:27" x14ac:dyDescent="0.25">
      <c r="B1344" s="4"/>
      <c r="C1344" s="2"/>
      <c r="D1344" s="3"/>
      <c r="G1344" s="3"/>
      <c r="I1344" s="1"/>
      <c r="J1344" s="1"/>
      <c r="K1344" s="2"/>
      <c r="Y1344" s="2"/>
      <c r="Z1344" s="2"/>
      <c r="AA1344" s="1"/>
    </row>
    <row r="1345" spans="2:27" x14ac:dyDescent="0.25">
      <c r="B1345" s="4"/>
      <c r="C1345" s="2"/>
      <c r="D1345" s="3"/>
      <c r="F1345" s="3"/>
      <c r="G1345" s="3"/>
      <c r="I1345" s="1"/>
      <c r="J1345" s="1"/>
      <c r="K1345" s="2"/>
      <c r="Y1345" s="2"/>
      <c r="Z1345" s="2"/>
      <c r="AA1345" s="1"/>
    </row>
    <row r="1346" spans="2:27" x14ac:dyDescent="0.25">
      <c r="B1346" s="4"/>
      <c r="C1346" s="2"/>
      <c r="D1346" s="3"/>
      <c r="F1346" s="3"/>
      <c r="G1346" s="3"/>
      <c r="I1346" s="1"/>
      <c r="J1346" s="1"/>
      <c r="K1346" s="2"/>
      <c r="Y1346" s="2"/>
      <c r="Z1346" s="2"/>
      <c r="AA1346" s="1"/>
    </row>
    <row r="1347" spans="2:27" x14ac:dyDescent="0.25">
      <c r="B1347" s="4"/>
      <c r="C1347" s="2"/>
      <c r="D1347" s="3"/>
      <c r="F1347" s="3"/>
      <c r="G1347" s="3"/>
      <c r="I1347" s="1"/>
      <c r="J1347" s="1"/>
      <c r="K1347" s="2"/>
      <c r="Y1347" s="2"/>
      <c r="Z1347" s="2"/>
      <c r="AA1347" s="1"/>
    </row>
    <row r="1348" spans="2:27" x14ac:dyDescent="0.25">
      <c r="B1348" s="4"/>
      <c r="C1348" s="2"/>
      <c r="D1348" s="3"/>
      <c r="G1348" s="3"/>
      <c r="I1348" s="1"/>
      <c r="J1348" s="1"/>
      <c r="K1348" s="2"/>
      <c r="Y1348" s="2"/>
      <c r="Z1348" s="2"/>
      <c r="AA1348" s="1"/>
    </row>
    <row r="1349" spans="2:27" x14ac:dyDescent="0.25">
      <c r="B1349" s="4"/>
      <c r="C1349" s="2"/>
      <c r="G1349" s="3"/>
      <c r="I1349" s="1"/>
      <c r="J1349" s="1"/>
      <c r="K1349" s="2"/>
      <c r="Y1349" s="2"/>
      <c r="Z1349" s="2"/>
      <c r="AA1349" s="1"/>
    </row>
    <row r="1350" spans="2:27" x14ac:dyDescent="0.25">
      <c r="B1350" s="4"/>
      <c r="C1350" s="2"/>
      <c r="D1350" s="3"/>
      <c r="G1350" s="3"/>
      <c r="I1350" s="1"/>
      <c r="J1350" s="1"/>
      <c r="K1350" s="2"/>
      <c r="Y1350" s="2"/>
      <c r="Z1350" s="2"/>
      <c r="AA1350" s="1"/>
    </row>
    <row r="1351" spans="2:27" x14ac:dyDescent="0.25">
      <c r="B1351" s="4"/>
      <c r="C1351" s="2"/>
      <c r="D1351" s="3"/>
      <c r="F1351" s="3"/>
      <c r="I1351" s="1"/>
      <c r="J1351" s="1"/>
      <c r="K1351" s="2"/>
      <c r="Y1351" s="2"/>
      <c r="Z1351" s="2"/>
      <c r="AA1351" s="1"/>
    </row>
    <row r="1352" spans="2:27" x14ac:dyDescent="0.25">
      <c r="B1352" s="4"/>
      <c r="C1352" s="2"/>
      <c r="D1352" s="3"/>
      <c r="G1352" s="3"/>
      <c r="I1352" s="1"/>
      <c r="J1352" s="1"/>
      <c r="K1352" s="2"/>
      <c r="Y1352" s="2"/>
      <c r="Z1352" s="2"/>
      <c r="AA1352" s="1"/>
    </row>
    <row r="1353" spans="2:27" x14ac:dyDescent="0.25">
      <c r="B1353" s="4"/>
      <c r="C1353" s="2"/>
      <c r="G1353" s="3"/>
      <c r="I1353" s="1"/>
      <c r="J1353" s="1"/>
      <c r="K1353" s="2"/>
      <c r="Y1353" s="2"/>
      <c r="Z1353" s="2"/>
      <c r="AA1353" s="1"/>
    </row>
    <row r="1354" spans="2:27" x14ac:dyDescent="0.25">
      <c r="B1354" s="4"/>
      <c r="C1354" s="2"/>
      <c r="D1354" s="3"/>
      <c r="G1354" s="3"/>
      <c r="I1354" s="1"/>
      <c r="J1354" s="1"/>
      <c r="K1354" s="2"/>
      <c r="Y1354" s="2"/>
      <c r="Z1354" s="2"/>
      <c r="AA1354" s="1"/>
    </row>
    <row r="1355" spans="2:27" x14ac:dyDescent="0.25">
      <c r="B1355" s="4"/>
      <c r="C1355" s="2"/>
      <c r="D1355" s="3"/>
      <c r="F1355" s="3"/>
      <c r="G1355" s="3"/>
      <c r="I1355" s="1"/>
      <c r="J1355" s="1"/>
      <c r="K1355" s="2"/>
      <c r="Y1355" s="2"/>
      <c r="Z1355" s="2"/>
      <c r="AA1355" s="1"/>
    </row>
    <row r="1356" spans="2:27" x14ac:dyDescent="0.25">
      <c r="B1356" s="4"/>
      <c r="C1356" s="2"/>
      <c r="D1356" s="3"/>
      <c r="E1356" s="3"/>
      <c r="G1356" s="3"/>
      <c r="I1356" s="1"/>
      <c r="J1356" s="1"/>
      <c r="K1356" s="2"/>
      <c r="Y1356" s="2"/>
      <c r="Z1356" s="2"/>
      <c r="AA1356" s="1"/>
    </row>
    <row r="1357" spans="2:27" x14ac:dyDescent="0.25">
      <c r="B1357" s="4"/>
      <c r="C1357" s="2"/>
      <c r="D1357" s="3"/>
      <c r="F1357" s="3"/>
      <c r="G1357" s="3"/>
      <c r="I1357" s="1"/>
      <c r="J1357" s="1"/>
      <c r="K1357" s="2"/>
      <c r="Y1357" s="2"/>
      <c r="Z1357" s="2"/>
      <c r="AA1357" s="1"/>
    </row>
    <row r="1358" spans="2:27" x14ac:dyDescent="0.25">
      <c r="B1358" s="4"/>
      <c r="C1358" s="2"/>
      <c r="G1358" s="3"/>
      <c r="I1358" s="1"/>
      <c r="J1358" s="1"/>
      <c r="K1358" s="2"/>
      <c r="Y1358" s="2"/>
      <c r="Z1358" s="2"/>
      <c r="AA1358" s="1"/>
    </row>
    <row r="1359" spans="2:27" x14ac:dyDescent="0.25">
      <c r="B1359" s="4"/>
      <c r="C1359" s="2"/>
      <c r="D1359" s="3"/>
      <c r="G1359" s="3"/>
      <c r="I1359" s="1"/>
      <c r="J1359" s="1"/>
      <c r="K1359" s="2"/>
      <c r="Y1359" s="2"/>
      <c r="Z1359" s="2"/>
      <c r="AA1359" s="1"/>
    </row>
    <row r="1360" spans="2:27" x14ac:dyDescent="0.25">
      <c r="B1360" s="4"/>
      <c r="C1360" s="2"/>
      <c r="D1360" s="3"/>
      <c r="G1360" s="3"/>
      <c r="I1360" s="1"/>
      <c r="J1360" s="1"/>
      <c r="K1360" s="2"/>
      <c r="Y1360" s="2"/>
      <c r="Z1360" s="2"/>
      <c r="AA1360" s="1"/>
    </row>
    <row r="1361" spans="2:27" x14ac:dyDescent="0.25">
      <c r="B1361" s="4"/>
      <c r="C1361" s="2"/>
      <c r="D1361" s="3"/>
      <c r="F1361" s="3"/>
      <c r="G1361" s="3"/>
      <c r="I1361" s="1"/>
      <c r="J1361" s="1"/>
      <c r="K1361" s="2"/>
      <c r="Y1361" s="2"/>
      <c r="Z1361" s="2"/>
      <c r="AA1361" s="1"/>
    </row>
    <row r="1362" spans="2:27" x14ac:dyDescent="0.25">
      <c r="B1362" s="4"/>
      <c r="C1362" s="2"/>
      <c r="G1362" s="3"/>
      <c r="I1362" s="1"/>
      <c r="J1362" s="1"/>
      <c r="K1362" s="2"/>
      <c r="Y1362" s="2"/>
      <c r="Z1362" s="2"/>
      <c r="AA1362" s="1"/>
    </row>
    <row r="1363" spans="2:27" x14ac:dyDescent="0.25">
      <c r="B1363" s="4"/>
      <c r="C1363" s="2"/>
      <c r="D1363" s="3"/>
      <c r="G1363" s="3"/>
      <c r="I1363" s="1"/>
      <c r="J1363" s="1"/>
      <c r="K1363" s="2"/>
      <c r="Y1363" s="2"/>
      <c r="Z1363" s="2"/>
      <c r="AA1363" s="1"/>
    </row>
    <row r="1364" spans="2:27" x14ac:dyDescent="0.25">
      <c r="B1364" s="4"/>
      <c r="C1364" s="2"/>
      <c r="D1364" s="3"/>
      <c r="F1364" s="3"/>
      <c r="G1364" s="3"/>
      <c r="I1364" s="1"/>
      <c r="J1364" s="1"/>
      <c r="K1364" s="2"/>
      <c r="Y1364" s="2"/>
      <c r="Z1364" s="2"/>
      <c r="AA1364" s="1"/>
    </row>
    <row r="1365" spans="2:27" x14ac:dyDescent="0.25">
      <c r="B1365" s="4"/>
      <c r="C1365" s="2"/>
      <c r="D1365" s="3"/>
      <c r="G1365" s="3"/>
      <c r="I1365" s="1"/>
      <c r="J1365" s="1"/>
      <c r="K1365" s="2"/>
      <c r="Y1365" s="2"/>
      <c r="Z1365" s="2"/>
      <c r="AA1365" s="1"/>
    </row>
    <row r="1366" spans="2:27" x14ac:dyDescent="0.25">
      <c r="B1366" s="4"/>
      <c r="C1366" s="2"/>
      <c r="D1366" s="3"/>
      <c r="E1366" s="3"/>
      <c r="G1366" s="3"/>
      <c r="I1366" s="1"/>
      <c r="J1366" s="1"/>
      <c r="K1366" s="2"/>
      <c r="Y1366" s="2"/>
      <c r="Z1366" s="2"/>
      <c r="AA1366" s="1"/>
    </row>
    <row r="1367" spans="2:27" x14ac:dyDescent="0.25">
      <c r="B1367" s="4"/>
      <c r="C1367" s="2"/>
      <c r="D1367" s="3"/>
      <c r="G1367" s="3"/>
      <c r="I1367" s="1"/>
      <c r="J1367" s="1"/>
      <c r="K1367" s="2"/>
      <c r="Y1367" s="2"/>
      <c r="Z1367" s="2"/>
      <c r="AA1367" s="1"/>
    </row>
    <row r="1368" spans="2:27" x14ac:dyDescent="0.25">
      <c r="B1368" s="4"/>
      <c r="C1368" s="2"/>
      <c r="D1368" s="3"/>
      <c r="G1368" s="3"/>
      <c r="I1368" s="1"/>
      <c r="J1368" s="1"/>
      <c r="K1368" s="2"/>
      <c r="Y1368" s="2"/>
      <c r="Z1368" s="2"/>
      <c r="AA1368" s="1"/>
    </row>
    <row r="1369" spans="2:27" x14ac:dyDescent="0.25">
      <c r="B1369" s="4"/>
      <c r="C1369" s="2"/>
      <c r="D1369" s="3"/>
      <c r="G1369" s="3"/>
      <c r="I1369" s="1"/>
      <c r="J1369" s="1"/>
      <c r="K1369" s="2"/>
      <c r="Y1369" s="2"/>
      <c r="Z1369" s="2"/>
      <c r="AA1369" s="1"/>
    </row>
    <row r="1370" spans="2:27" x14ac:dyDescent="0.25">
      <c r="B1370" s="4"/>
      <c r="C1370" s="2"/>
      <c r="D1370" s="3"/>
      <c r="E1370" s="3"/>
      <c r="G1370" s="3"/>
      <c r="I1370" s="1"/>
      <c r="J1370" s="1"/>
      <c r="K1370" s="2"/>
      <c r="Y1370" s="2"/>
      <c r="Z1370" s="2"/>
      <c r="AA1370" s="1"/>
    </row>
    <row r="1371" spans="2:27" x14ac:dyDescent="0.25">
      <c r="B1371" s="4"/>
      <c r="C1371" s="2"/>
      <c r="G1371" s="3"/>
      <c r="I1371" s="1"/>
      <c r="J1371" s="1"/>
      <c r="K1371" s="2"/>
      <c r="Y1371" s="2"/>
      <c r="Z1371" s="2"/>
      <c r="AA1371" s="1"/>
    </row>
    <row r="1372" spans="2:27" x14ac:dyDescent="0.25">
      <c r="B1372" s="4"/>
      <c r="C1372" s="2"/>
      <c r="D1372" s="3"/>
      <c r="G1372" s="3"/>
      <c r="I1372" s="1"/>
      <c r="J1372" s="1"/>
      <c r="K1372" s="2"/>
      <c r="Y1372" s="2"/>
      <c r="Z1372" s="2"/>
      <c r="AA1372" s="1"/>
    </row>
    <row r="1373" spans="2:27" x14ac:dyDescent="0.25">
      <c r="B1373" s="4"/>
      <c r="C1373" s="2"/>
      <c r="D1373" s="3"/>
      <c r="G1373" s="3"/>
      <c r="I1373" s="1"/>
      <c r="J1373" s="1"/>
      <c r="K1373" s="2"/>
      <c r="Y1373" s="2"/>
      <c r="Z1373" s="2"/>
      <c r="AA1373" s="1"/>
    </row>
    <row r="1374" spans="2:27" x14ac:dyDescent="0.25">
      <c r="B1374" s="4"/>
      <c r="C1374" s="2"/>
      <c r="D1374" s="3"/>
      <c r="G1374" s="3"/>
      <c r="I1374" s="1"/>
      <c r="J1374" s="1"/>
      <c r="K1374" s="2"/>
      <c r="Y1374" s="2"/>
      <c r="Z1374" s="2"/>
      <c r="AA1374" s="1"/>
    </row>
    <row r="1375" spans="2:27" x14ac:dyDescent="0.25">
      <c r="B1375" s="4"/>
      <c r="C1375" s="2"/>
      <c r="E1375" s="3"/>
      <c r="G1375" s="3"/>
      <c r="I1375" s="1"/>
      <c r="J1375" s="1"/>
      <c r="K1375" s="2"/>
      <c r="Y1375" s="2"/>
      <c r="Z1375" s="2"/>
      <c r="AA1375" s="1"/>
    </row>
    <row r="1376" spans="2:27" x14ac:dyDescent="0.25">
      <c r="B1376" s="4"/>
      <c r="C1376" s="2"/>
      <c r="D1376" s="3"/>
      <c r="F1376" s="3"/>
      <c r="G1376" s="3"/>
      <c r="I1376" s="1"/>
      <c r="J1376" s="1"/>
      <c r="K1376" s="2"/>
      <c r="Y1376" s="2"/>
      <c r="Z1376" s="2"/>
      <c r="AA1376" s="1"/>
    </row>
    <row r="1377" spans="2:27" x14ac:dyDescent="0.25">
      <c r="B1377" s="4"/>
      <c r="C1377" s="2"/>
      <c r="D1377" s="3"/>
      <c r="E1377" s="3"/>
      <c r="G1377" s="3"/>
      <c r="I1377" s="1"/>
      <c r="J1377" s="1"/>
      <c r="K1377" s="2"/>
      <c r="Y1377" s="2"/>
      <c r="Z1377" s="2"/>
      <c r="AA1377" s="1"/>
    </row>
    <row r="1378" spans="2:27" x14ac:dyDescent="0.25">
      <c r="B1378" s="4"/>
      <c r="C1378" s="2"/>
      <c r="G1378" s="3"/>
      <c r="I1378" s="1"/>
      <c r="J1378" s="1"/>
      <c r="K1378" s="2"/>
      <c r="Y1378" s="2"/>
      <c r="Z1378" s="2"/>
      <c r="AA1378" s="1"/>
    </row>
    <row r="1379" spans="2:27" x14ac:dyDescent="0.25">
      <c r="B1379" s="4"/>
      <c r="C1379" s="2"/>
      <c r="D1379" s="3"/>
      <c r="G1379" s="3"/>
      <c r="I1379" s="1"/>
      <c r="J1379" s="1"/>
      <c r="K1379" s="2"/>
      <c r="Y1379" s="2"/>
      <c r="Z1379" s="2"/>
      <c r="AA1379" s="1"/>
    </row>
    <row r="1380" spans="2:27" x14ac:dyDescent="0.25">
      <c r="B1380" s="4"/>
      <c r="C1380" s="2"/>
      <c r="D1380" s="3"/>
      <c r="G1380" s="3"/>
      <c r="I1380" s="1"/>
      <c r="J1380" s="1"/>
      <c r="K1380" s="2"/>
      <c r="Y1380" s="2"/>
      <c r="Z1380" s="2"/>
      <c r="AA1380" s="1"/>
    </row>
    <row r="1381" spans="2:27" x14ac:dyDescent="0.25">
      <c r="B1381" s="4"/>
      <c r="C1381" s="2"/>
      <c r="D1381" s="3"/>
      <c r="G1381" s="3"/>
      <c r="I1381" s="1"/>
      <c r="J1381" s="1"/>
      <c r="K1381" s="2"/>
      <c r="Y1381" s="2"/>
      <c r="Z1381" s="2"/>
      <c r="AA1381" s="1"/>
    </row>
    <row r="1382" spans="2:27" x14ac:dyDescent="0.25">
      <c r="B1382" s="4"/>
      <c r="C1382" s="2"/>
      <c r="D1382" s="3"/>
      <c r="F1382" s="3"/>
      <c r="G1382" s="3"/>
      <c r="I1382" s="1"/>
      <c r="J1382" s="1"/>
      <c r="K1382" s="2"/>
      <c r="Y1382" s="2"/>
      <c r="Z1382" s="2"/>
      <c r="AA1382" s="1"/>
    </row>
    <row r="1383" spans="2:27" x14ac:dyDescent="0.25">
      <c r="B1383" s="4"/>
      <c r="C1383" s="2"/>
      <c r="G1383" s="3"/>
      <c r="I1383" s="1"/>
      <c r="J1383" s="1"/>
      <c r="K1383" s="2"/>
      <c r="Y1383" s="2"/>
      <c r="Z1383" s="2"/>
      <c r="AA1383" s="1"/>
    </row>
    <row r="1384" spans="2:27" x14ac:dyDescent="0.25">
      <c r="B1384" s="4"/>
      <c r="C1384" s="2"/>
      <c r="D1384" s="3"/>
      <c r="G1384" s="3"/>
      <c r="I1384" s="1"/>
      <c r="J1384" s="1"/>
      <c r="K1384" s="2"/>
      <c r="Y1384" s="2"/>
      <c r="Z1384" s="2"/>
      <c r="AA1384" s="1"/>
    </row>
    <row r="1385" spans="2:27" x14ac:dyDescent="0.25">
      <c r="B1385" s="4"/>
      <c r="C1385" s="2"/>
      <c r="D1385" s="3"/>
      <c r="G1385" s="3"/>
      <c r="I1385" s="1"/>
      <c r="J1385" s="1"/>
      <c r="K1385" s="2"/>
      <c r="Y1385" s="2"/>
      <c r="Z1385" s="2"/>
      <c r="AA1385" s="1"/>
    </row>
    <row r="1386" spans="2:27" x14ac:dyDescent="0.25">
      <c r="B1386" s="4"/>
      <c r="C1386" s="2"/>
      <c r="G1386" s="3"/>
      <c r="I1386" s="1"/>
      <c r="J1386" s="1"/>
      <c r="K1386" s="2"/>
      <c r="Y1386" s="2"/>
      <c r="Z1386" s="2"/>
      <c r="AA1386" s="1"/>
    </row>
    <row r="1387" spans="2:27" x14ac:dyDescent="0.25">
      <c r="B1387" s="4"/>
      <c r="C1387" s="2"/>
      <c r="D1387" s="3"/>
      <c r="I1387" s="1"/>
      <c r="J1387" s="1"/>
      <c r="K1387" s="2"/>
      <c r="Y1387" s="2"/>
      <c r="Z1387" s="2"/>
      <c r="AA1387" s="1"/>
    </row>
    <row r="1388" spans="2:27" x14ac:dyDescent="0.25">
      <c r="B1388" s="4"/>
      <c r="C1388" s="2"/>
      <c r="D1388" s="3"/>
      <c r="G1388" s="3"/>
      <c r="I1388" s="1"/>
      <c r="J1388" s="1"/>
      <c r="K1388" s="2"/>
      <c r="Y1388" s="2"/>
      <c r="Z1388" s="2"/>
      <c r="AA1388" s="1"/>
    </row>
    <row r="1389" spans="2:27" x14ac:dyDescent="0.25">
      <c r="B1389" s="4"/>
      <c r="C1389" s="2"/>
      <c r="D1389" s="3"/>
      <c r="G1389" s="3"/>
      <c r="I1389" s="1"/>
      <c r="J1389" s="1"/>
      <c r="K1389" s="2"/>
      <c r="Y1389" s="2"/>
      <c r="Z1389" s="2"/>
      <c r="AA1389" s="1"/>
    </row>
    <row r="1390" spans="2:27" x14ac:dyDescent="0.25">
      <c r="B1390" s="4"/>
      <c r="C1390" s="2"/>
      <c r="D1390" s="3"/>
      <c r="G1390" s="3"/>
      <c r="I1390" s="1"/>
      <c r="J1390" s="1"/>
      <c r="K1390" s="2"/>
      <c r="Y1390" s="2"/>
      <c r="Z1390" s="2"/>
      <c r="AA1390" s="1"/>
    </row>
    <row r="1391" spans="2:27" x14ac:dyDescent="0.25">
      <c r="B1391" s="4"/>
      <c r="C1391" s="2"/>
      <c r="D1391" s="3"/>
      <c r="G1391" s="3"/>
      <c r="I1391" s="1"/>
      <c r="J1391" s="1"/>
      <c r="K1391" s="2"/>
      <c r="Y1391" s="2"/>
      <c r="Z1391" s="2"/>
      <c r="AA1391" s="1"/>
    </row>
    <row r="1392" spans="2:27" x14ac:dyDescent="0.25">
      <c r="B1392" s="4"/>
      <c r="C1392" s="2"/>
      <c r="D1392" s="3"/>
      <c r="G1392" s="3"/>
      <c r="I1392" s="1"/>
      <c r="J1392" s="1"/>
      <c r="K1392" s="2"/>
      <c r="Y1392" s="2"/>
      <c r="Z1392" s="2"/>
      <c r="AA1392" s="1"/>
    </row>
    <row r="1393" spans="2:27" x14ac:dyDescent="0.25">
      <c r="B1393" s="4"/>
      <c r="C1393" s="2"/>
      <c r="D1393" s="3"/>
      <c r="G1393" s="3"/>
      <c r="I1393" s="1"/>
      <c r="J1393" s="1"/>
      <c r="K1393" s="2"/>
      <c r="Y1393" s="2"/>
      <c r="Z1393" s="2"/>
      <c r="AA1393" s="1"/>
    </row>
    <row r="1394" spans="2:27" x14ac:dyDescent="0.25">
      <c r="B1394" s="4"/>
      <c r="C1394" s="2"/>
      <c r="D1394" s="3"/>
      <c r="G1394" s="3"/>
      <c r="I1394" s="1"/>
      <c r="J1394" s="1"/>
      <c r="K1394" s="2"/>
      <c r="Y1394" s="2"/>
      <c r="Z1394" s="2"/>
      <c r="AA1394" s="1"/>
    </row>
    <row r="1395" spans="2:27" x14ac:dyDescent="0.25">
      <c r="B1395" s="4"/>
      <c r="C1395" s="2"/>
      <c r="D1395" s="3"/>
      <c r="G1395" s="3"/>
      <c r="I1395" s="1"/>
      <c r="J1395" s="1"/>
      <c r="K1395" s="2"/>
      <c r="Y1395" s="2"/>
      <c r="Z1395" s="2"/>
      <c r="AA1395" s="1"/>
    </row>
    <row r="1396" spans="2:27" x14ac:dyDescent="0.25">
      <c r="B1396" s="4"/>
      <c r="C1396" s="2"/>
      <c r="D1396" s="3"/>
      <c r="E1396" s="3"/>
      <c r="G1396" s="3"/>
      <c r="I1396" s="1"/>
      <c r="J1396" s="1"/>
      <c r="K1396" s="2"/>
      <c r="Y1396" s="2"/>
      <c r="Z1396" s="2"/>
      <c r="AA1396" s="1"/>
    </row>
    <row r="1397" spans="2:27" x14ac:dyDescent="0.25">
      <c r="B1397" s="4"/>
      <c r="C1397" s="2"/>
      <c r="G1397" s="3"/>
      <c r="I1397" s="1"/>
      <c r="J1397" s="1"/>
      <c r="K1397" s="2"/>
      <c r="Y1397" s="2"/>
      <c r="Z1397" s="2"/>
      <c r="AA1397" s="1"/>
    </row>
    <row r="1398" spans="2:27" x14ac:dyDescent="0.25">
      <c r="B1398" s="4"/>
      <c r="C1398" s="2"/>
      <c r="D1398" s="3"/>
      <c r="G1398" s="3"/>
      <c r="I1398" s="1"/>
      <c r="J1398" s="1"/>
      <c r="K1398" s="2"/>
      <c r="Y1398" s="2"/>
      <c r="Z1398" s="2"/>
      <c r="AA1398" s="1"/>
    </row>
    <row r="1399" spans="2:27" x14ac:dyDescent="0.25">
      <c r="B1399" s="4"/>
      <c r="C1399" s="2"/>
      <c r="D1399" s="3"/>
      <c r="F1399" s="3"/>
      <c r="G1399" s="3"/>
      <c r="I1399" s="1"/>
      <c r="J1399" s="1"/>
      <c r="K1399" s="2"/>
      <c r="Y1399" s="2"/>
      <c r="Z1399" s="2"/>
      <c r="AA1399" s="1"/>
    </row>
    <row r="1400" spans="2:27" x14ac:dyDescent="0.25">
      <c r="B1400" s="4"/>
      <c r="C1400" s="2"/>
      <c r="D1400" s="3"/>
      <c r="E1400" s="3"/>
      <c r="G1400" s="3"/>
      <c r="I1400" s="1"/>
      <c r="J1400" s="1"/>
      <c r="K1400" s="2"/>
      <c r="Y1400" s="2"/>
      <c r="Z1400" s="2"/>
      <c r="AA1400" s="1"/>
    </row>
    <row r="1401" spans="2:27" x14ac:dyDescent="0.25">
      <c r="B1401" s="4"/>
      <c r="C1401" s="2"/>
      <c r="D1401" s="3"/>
      <c r="G1401" s="3"/>
      <c r="I1401" s="1"/>
      <c r="J1401" s="1"/>
      <c r="K1401" s="2"/>
      <c r="Y1401" s="2"/>
      <c r="Z1401" s="2"/>
      <c r="AA1401" s="1"/>
    </row>
    <row r="1402" spans="2:27" x14ac:dyDescent="0.25">
      <c r="B1402" s="4"/>
      <c r="C1402" s="2"/>
      <c r="D1402" s="3"/>
      <c r="G1402" s="3"/>
      <c r="I1402" s="1"/>
      <c r="J1402" s="1"/>
      <c r="K1402" s="2"/>
      <c r="Y1402" s="2"/>
      <c r="Z1402" s="2"/>
      <c r="AA1402" s="1"/>
    </row>
    <row r="1403" spans="2:27" x14ac:dyDescent="0.25">
      <c r="B1403" s="4"/>
      <c r="C1403" s="2"/>
      <c r="G1403" s="3"/>
      <c r="I1403" s="1"/>
      <c r="J1403" s="1"/>
      <c r="K1403" s="2"/>
      <c r="Y1403" s="2"/>
      <c r="Z1403" s="2"/>
      <c r="AA1403" s="1"/>
    </row>
    <row r="1404" spans="2:27" x14ac:dyDescent="0.25">
      <c r="B1404" s="4"/>
      <c r="C1404" s="2"/>
      <c r="D1404" s="3"/>
      <c r="G1404" s="3"/>
      <c r="I1404" s="1"/>
      <c r="J1404" s="1"/>
      <c r="K1404" s="2"/>
      <c r="Y1404" s="2"/>
      <c r="Z1404" s="2"/>
      <c r="AA1404" s="1"/>
    </row>
    <row r="1405" spans="2:27" x14ac:dyDescent="0.25">
      <c r="B1405" s="4"/>
      <c r="C1405" s="2"/>
      <c r="D1405" s="3"/>
      <c r="E1405" s="3"/>
      <c r="G1405" s="3"/>
      <c r="I1405" s="1"/>
      <c r="J1405" s="1"/>
      <c r="K1405" s="2"/>
      <c r="Y1405" s="2"/>
      <c r="Z1405" s="2"/>
      <c r="AA1405" s="1"/>
    </row>
    <row r="1406" spans="2:27" x14ac:dyDescent="0.25">
      <c r="B1406" s="4"/>
      <c r="C1406" s="2"/>
      <c r="D1406" s="3"/>
      <c r="G1406" s="3"/>
      <c r="I1406" s="1"/>
      <c r="J1406" s="1"/>
      <c r="K1406" s="2"/>
      <c r="Y1406" s="2"/>
      <c r="Z1406" s="2"/>
      <c r="AA1406" s="1"/>
    </row>
    <row r="1407" spans="2:27" x14ac:dyDescent="0.25">
      <c r="B1407" s="4"/>
      <c r="C1407" s="2"/>
      <c r="D1407" s="3"/>
      <c r="G1407" s="3"/>
      <c r="I1407" s="1"/>
      <c r="J1407" s="1"/>
      <c r="K1407" s="2"/>
      <c r="Y1407" s="2"/>
      <c r="Z1407" s="2"/>
      <c r="AA1407" s="1"/>
    </row>
    <row r="1408" spans="2:27" x14ac:dyDescent="0.25">
      <c r="B1408" s="4"/>
      <c r="C1408" s="2"/>
      <c r="G1408" s="3"/>
      <c r="I1408" s="1"/>
      <c r="J1408" s="1"/>
      <c r="K1408" s="2"/>
      <c r="Y1408" s="2"/>
      <c r="Z1408" s="2"/>
      <c r="AA1408" s="1"/>
    </row>
    <row r="1409" spans="2:27" x14ac:dyDescent="0.25">
      <c r="B1409" s="4"/>
      <c r="C1409" s="2"/>
      <c r="D1409" s="3"/>
      <c r="G1409" s="3"/>
      <c r="I1409" s="1"/>
      <c r="J1409" s="1"/>
      <c r="K1409" s="2"/>
      <c r="Y1409" s="2"/>
      <c r="Z1409" s="2"/>
      <c r="AA1409" s="1"/>
    </row>
    <row r="1410" spans="2:27" x14ac:dyDescent="0.25">
      <c r="B1410" s="4"/>
      <c r="C1410" s="2"/>
      <c r="D1410" s="3"/>
      <c r="G1410" s="3"/>
      <c r="I1410" s="1"/>
      <c r="J1410" s="1"/>
      <c r="K1410" s="2"/>
      <c r="Y1410" s="2"/>
      <c r="Z1410" s="2"/>
      <c r="AA1410" s="1"/>
    </row>
    <row r="1411" spans="2:27" x14ac:dyDescent="0.25">
      <c r="B1411" s="4"/>
      <c r="C1411" s="2"/>
      <c r="G1411" s="3"/>
      <c r="I1411" s="1"/>
      <c r="J1411" s="1"/>
      <c r="K1411" s="2"/>
      <c r="Y1411" s="2"/>
      <c r="Z1411" s="2"/>
      <c r="AA1411" s="1"/>
    </row>
    <row r="1412" spans="2:27" x14ac:dyDescent="0.25">
      <c r="B1412" s="4"/>
      <c r="C1412" s="2"/>
      <c r="D1412" s="3"/>
      <c r="G1412" s="3"/>
      <c r="I1412" s="1"/>
      <c r="J1412" s="1"/>
      <c r="K1412" s="2"/>
      <c r="Y1412" s="2"/>
      <c r="Z1412" s="2"/>
      <c r="AA1412" s="1"/>
    </row>
    <row r="1413" spans="2:27" x14ac:dyDescent="0.25">
      <c r="B1413" s="4"/>
      <c r="C1413" s="2"/>
      <c r="G1413" s="3"/>
      <c r="I1413" s="1"/>
      <c r="J1413" s="1"/>
      <c r="K1413" s="2"/>
      <c r="Y1413" s="2"/>
      <c r="Z1413" s="2"/>
      <c r="AA1413" s="1"/>
    </row>
    <row r="1414" spans="2:27" x14ac:dyDescent="0.25">
      <c r="B1414" s="4"/>
      <c r="C1414" s="2"/>
      <c r="D1414" s="3"/>
      <c r="G1414" s="3"/>
      <c r="I1414" s="1"/>
      <c r="J1414" s="1"/>
      <c r="K1414" s="2"/>
      <c r="Y1414" s="2"/>
      <c r="Z1414" s="2"/>
      <c r="AA1414" s="1"/>
    </row>
    <row r="1415" spans="2:27" x14ac:dyDescent="0.25">
      <c r="B1415" s="4"/>
      <c r="C1415" s="2"/>
      <c r="D1415" s="3"/>
      <c r="G1415" s="3"/>
      <c r="I1415" s="1"/>
      <c r="J1415" s="1"/>
      <c r="K1415" s="2"/>
      <c r="Y1415" s="2"/>
      <c r="Z1415" s="2"/>
      <c r="AA1415" s="1"/>
    </row>
    <row r="1416" spans="2:27" x14ac:dyDescent="0.25">
      <c r="B1416" s="4"/>
      <c r="C1416" s="2"/>
      <c r="D1416" s="3"/>
      <c r="E1416" s="3"/>
      <c r="G1416" s="3"/>
      <c r="I1416" s="1"/>
      <c r="J1416" s="1"/>
      <c r="K1416" s="2"/>
      <c r="Y1416" s="2"/>
      <c r="Z1416" s="2"/>
      <c r="AA1416" s="1"/>
    </row>
    <row r="1417" spans="2:27" x14ac:dyDescent="0.25">
      <c r="B1417" s="4"/>
      <c r="C1417" s="2"/>
      <c r="D1417" s="3"/>
      <c r="G1417" s="3"/>
      <c r="I1417" s="1"/>
      <c r="J1417" s="1"/>
      <c r="K1417" s="2"/>
      <c r="Y1417" s="2"/>
      <c r="Z1417" s="2"/>
      <c r="AA1417" s="1"/>
    </row>
    <row r="1418" spans="2:27" x14ac:dyDescent="0.25">
      <c r="B1418" s="4"/>
      <c r="C1418" s="2"/>
      <c r="D1418" s="3"/>
      <c r="F1418" s="3"/>
      <c r="G1418" s="3"/>
      <c r="I1418" s="1"/>
      <c r="J1418" s="1"/>
      <c r="K1418" s="2"/>
      <c r="Y1418" s="2"/>
      <c r="Z1418" s="2"/>
      <c r="AA1418" s="1"/>
    </row>
    <row r="1419" spans="2:27" x14ac:dyDescent="0.25">
      <c r="B1419" s="4"/>
      <c r="C1419" s="2"/>
      <c r="D1419" s="3"/>
      <c r="F1419" s="3"/>
      <c r="G1419" s="3"/>
      <c r="I1419" s="1"/>
      <c r="J1419" s="1"/>
      <c r="K1419" s="2"/>
      <c r="Y1419" s="2"/>
      <c r="Z1419" s="2"/>
      <c r="AA1419" s="1"/>
    </row>
    <row r="1420" spans="2:27" x14ac:dyDescent="0.25">
      <c r="B1420" s="4"/>
      <c r="C1420" s="2"/>
      <c r="D1420" s="3"/>
      <c r="G1420" s="3"/>
      <c r="I1420" s="1"/>
      <c r="J1420" s="1"/>
      <c r="K1420" s="2"/>
      <c r="Y1420" s="2"/>
      <c r="Z1420" s="2"/>
      <c r="AA1420" s="1"/>
    </row>
    <row r="1421" spans="2:27" x14ac:dyDescent="0.25">
      <c r="B1421" s="4"/>
      <c r="C1421" s="2"/>
      <c r="D1421" s="3"/>
      <c r="F1421" s="3"/>
      <c r="G1421" s="3"/>
      <c r="I1421" s="1"/>
      <c r="J1421" s="1"/>
      <c r="K1421" s="2"/>
      <c r="Y1421" s="2"/>
      <c r="Z1421" s="2"/>
      <c r="AA1421" s="1"/>
    </row>
    <row r="1422" spans="2:27" x14ac:dyDescent="0.25">
      <c r="B1422" s="4"/>
      <c r="C1422" s="2"/>
      <c r="D1422" s="3"/>
      <c r="F1422" s="3"/>
      <c r="G1422" s="3"/>
      <c r="I1422" s="1"/>
      <c r="J1422" s="1"/>
      <c r="K1422" s="2"/>
      <c r="Y1422" s="2"/>
      <c r="Z1422" s="2"/>
      <c r="AA1422" s="1"/>
    </row>
    <row r="1423" spans="2:27" x14ac:dyDescent="0.25">
      <c r="B1423" s="4"/>
      <c r="C1423" s="2"/>
      <c r="D1423" s="3"/>
      <c r="G1423" s="3"/>
      <c r="I1423" s="1"/>
      <c r="J1423" s="1"/>
      <c r="K1423" s="2"/>
      <c r="Y1423" s="2"/>
      <c r="Z1423" s="2"/>
      <c r="AA1423" s="1"/>
    </row>
    <row r="1424" spans="2:27" x14ac:dyDescent="0.25">
      <c r="B1424" s="4"/>
      <c r="C1424" s="2"/>
      <c r="D1424" s="3"/>
      <c r="G1424" s="3"/>
      <c r="I1424" s="1"/>
      <c r="J1424" s="1"/>
      <c r="K1424" s="2"/>
      <c r="Y1424" s="2"/>
      <c r="Z1424" s="2"/>
      <c r="AA1424" s="1"/>
    </row>
    <row r="1425" spans="2:27" x14ac:dyDescent="0.25">
      <c r="B1425" s="4"/>
      <c r="C1425" s="2"/>
      <c r="E1425" s="3"/>
      <c r="G1425" s="3"/>
      <c r="I1425" s="1"/>
      <c r="J1425" s="1"/>
      <c r="K1425" s="2"/>
      <c r="Y1425" s="2"/>
      <c r="Z1425" s="2"/>
      <c r="AA1425" s="1"/>
    </row>
    <row r="1426" spans="2:27" x14ac:dyDescent="0.25">
      <c r="B1426" s="4"/>
      <c r="C1426" s="2"/>
      <c r="D1426" s="3"/>
      <c r="G1426" s="3"/>
      <c r="I1426" s="1"/>
      <c r="J1426" s="1"/>
      <c r="K1426" s="2"/>
      <c r="Y1426" s="2"/>
      <c r="Z1426" s="2"/>
      <c r="AA1426" s="1"/>
    </row>
    <row r="1427" spans="2:27" x14ac:dyDescent="0.25">
      <c r="B1427" s="4"/>
      <c r="C1427" s="2"/>
      <c r="D1427" s="3"/>
      <c r="G1427" s="3"/>
      <c r="I1427" s="1"/>
      <c r="J1427" s="1"/>
      <c r="K1427" s="2"/>
      <c r="Y1427" s="2"/>
      <c r="Z1427" s="2"/>
      <c r="AA1427" s="1"/>
    </row>
    <row r="1428" spans="2:27" x14ac:dyDescent="0.25">
      <c r="B1428" s="4"/>
      <c r="C1428" s="2"/>
      <c r="D1428" s="3"/>
      <c r="E1428" s="3"/>
      <c r="G1428" s="3"/>
      <c r="I1428" s="1"/>
      <c r="J1428" s="1"/>
      <c r="K1428" s="2"/>
      <c r="Y1428" s="2"/>
      <c r="Z1428" s="2"/>
      <c r="AA1428" s="1"/>
    </row>
    <row r="1429" spans="2:27" x14ac:dyDescent="0.25">
      <c r="B1429" s="4"/>
      <c r="C1429" s="2"/>
      <c r="D1429" s="3"/>
      <c r="F1429" s="3"/>
      <c r="G1429" s="3"/>
      <c r="I1429" s="1"/>
      <c r="J1429" s="1"/>
      <c r="K1429" s="2"/>
      <c r="Y1429" s="2"/>
      <c r="Z1429" s="2"/>
      <c r="AA1429" s="1"/>
    </row>
    <row r="1430" spans="2:27" x14ac:dyDescent="0.25">
      <c r="B1430" s="4"/>
      <c r="C1430" s="2"/>
      <c r="D1430" s="3"/>
      <c r="G1430" s="3"/>
      <c r="I1430" s="1"/>
      <c r="J1430" s="1"/>
      <c r="K1430" s="2"/>
      <c r="Y1430" s="2"/>
      <c r="Z1430" s="2"/>
      <c r="AA1430" s="1"/>
    </row>
    <row r="1431" spans="2:27" x14ac:dyDescent="0.25">
      <c r="B1431" s="4"/>
      <c r="C1431" s="2"/>
      <c r="G1431" s="3"/>
      <c r="I1431" s="1"/>
      <c r="J1431" s="1"/>
      <c r="K1431" s="2"/>
      <c r="Y1431" s="2"/>
      <c r="Z1431" s="2"/>
      <c r="AA1431" s="1"/>
    </row>
    <row r="1432" spans="2:27" x14ac:dyDescent="0.25">
      <c r="B1432" s="4"/>
      <c r="C1432" s="2"/>
      <c r="G1432" s="3"/>
      <c r="I1432" s="1"/>
      <c r="J1432" s="1"/>
      <c r="K1432" s="2"/>
      <c r="Y1432" s="2"/>
      <c r="Z1432" s="2"/>
      <c r="AA1432" s="1"/>
    </row>
    <row r="1433" spans="2:27" x14ac:dyDescent="0.25">
      <c r="B1433" s="4"/>
      <c r="C1433" s="2"/>
      <c r="D1433" s="3"/>
      <c r="G1433" s="3"/>
      <c r="I1433" s="1"/>
      <c r="J1433" s="1"/>
      <c r="K1433" s="2"/>
      <c r="Y1433" s="2"/>
      <c r="Z1433" s="2"/>
      <c r="AA1433" s="1"/>
    </row>
    <row r="1434" spans="2:27" x14ac:dyDescent="0.25">
      <c r="B1434" s="4"/>
      <c r="C1434" s="2"/>
      <c r="D1434" s="3"/>
      <c r="F1434" s="3"/>
      <c r="G1434" s="3"/>
      <c r="I1434" s="1"/>
      <c r="J1434" s="1"/>
      <c r="K1434" s="2"/>
      <c r="Y1434" s="2"/>
      <c r="Z1434" s="2"/>
      <c r="AA1434" s="1"/>
    </row>
    <row r="1435" spans="2:27" x14ac:dyDescent="0.25">
      <c r="B1435" s="4"/>
      <c r="C1435" s="2"/>
      <c r="D1435" s="3"/>
      <c r="E1435" s="3"/>
      <c r="G1435" s="3"/>
      <c r="I1435" s="1"/>
      <c r="J1435" s="1"/>
      <c r="K1435" s="2"/>
      <c r="Y1435" s="2"/>
      <c r="Z1435" s="2"/>
      <c r="AA1435" s="1"/>
    </row>
    <row r="1436" spans="2:27" x14ac:dyDescent="0.25">
      <c r="B1436" s="4"/>
      <c r="C1436" s="2"/>
      <c r="E1436" s="3"/>
      <c r="G1436" s="3"/>
      <c r="I1436" s="1"/>
      <c r="J1436" s="1"/>
      <c r="K1436" s="2"/>
      <c r="Y1436" s="2"/>
      <c r="Z1436" s="2"/>
      <c r="AA1436" s="1"/>
    </row>
    <row r="1437" spans="2:27" x14ac:dyDescent="0.25">
      <c r="B1437" s="4"/>
      <c r="C1437" s="2"/>
      <c r="D1437" s="3"/>
      <c r="G1437" s="3"/>
      <c r="I1437" s="1"/>
      <c r="J1437" s="1"/>
      <c r="K1437" s="2"/>
      <c r="Y1437" s="2"/>
      <c r="Z1437" s="2"/>
      <c r="AA1437" s="1"/>
    </row>
    <row r="1438" spans="2:27" x14ac:dyDescent="0.25">
      <c r="B1438" s="4"/>
      <c r="C1438" s="2"/>
      <c r="D1438" s="3"/>
      <c r="G1438" s="3"/>
      <c r="I1438" s="1"/>
      <c r="J1438" s="1"/>
      <c r="K1438" s="2"/>
      <c r="Y1438" s="2"/>
      <c r="Z1438" s="2"/>
      <c r="AA1438" s="1"/>
    </row>
    <row r="1439" spans="2:27" x14ac:dyDescent="0.25">
      <c r="B1439" s="4"/>
      <c r="C1439" s="2"/>
      <c r="D1439" s="3"/>
      <c r="G1439" s="3"/>
      <c r="I1439" s="1"/>
      <c r="J1439" s="1"/>
      <c r="K1439" s="2"/>
      <c r="Y1439" s="2"/>
      <c r="Z1439" s="2"/>
      <c r="AA1439" s="1"/>
    </row>
    <row r="1440" spans="2:27" x14ac:dyDescent="0.25">
      <c r="B1440" s="4"/>
      <c r="C1440" s="2"/>
      <c r="D1440" s="3"/>
      <c r="G1440" s="3"/>
      <c r="I1440" s="1"/>
      <c r="J1440" s="1"/>
      <c r="K1440" s="2"/>
      <c r="Y1440" s="2"/>
      <c r="Z1440" s="2"/>
      <c r="AA1440" s="1"/>
    </row>
    <row r="1441" spans="2:27" x14ac:dyDescent="0.25">
      <c r="B1441" s="4"/>
      <c r="C1441" s="2"/>
      <c r="D1441" s="3"/>
      <c r="F1441" s="3"/>
      <c r="G1441" s="3"/>
      <c r="I1441" s="1"/>
      <c r="J1441" s="1"/>
      <c r="K1441" s="2"/>
      <c r="Y1441" s="2"/>
      <c r="Z1441" s="2"/>
      <c r="AA1441" s="1"/>
    </row>
    <row r="1442" spans="2:27" x14ac:dyDescent="0.25">
      <c r="B1442" s="4"/>
      <c r="C1442" s="2"/>
      <c r="D1442" s="3"/>
      <c r="G1442" s="3"/>
      <c r="I1442" s="1"/>
      <c r="J1442" s="1"/>
      <c r="K1442" s="2"/>
      <c r="Y1442" s="2"/>
      <c r="Z1442" s="2"/>
      <c r="AA1442" s="1"/>
    </row>
    <row r="1443" spans="2:27" x14ac:dyDescent="0.25">
      <c r="B1443" s="4"/>
      <c r="C1443" s="2"/>
      <c r="D1443" s="3"/>
      <c r="E1443" s="3"/>
      <c r="G1443" s="3"/>
      <c r="I1443" s="1"/>
      <c r="J1443" s="1"/>
      <c r="K1443" s="2"/>
      <c r="Y1443" s="2"/>
      <c r="Z1443" s="2"/>
      <c r="AA1443" s="1"/>
    </row>
    <row r="1444" spans="2:27" x14ac:dyDescent="0.25">
      <c r="B1444" s="4"/>
      <c r="C1444" s="2"/>
      <c r="D1444" s="3"/>
      <c r="F1444" s="3"/>
      <c r="G1444" s="3"/>
      <c r="I1444" s="1"/>
      <c r="J1444" s="1"/>
      <c r="K1444" s="2"/>
      <c r="Y1444" s="2"/>
      <c r="Z1444" s="2"/>
      <c r="AA1444" s="1"/>
    </row>
    <row r="1445" spans="2:27" x14ac:dyDescent="0.25">
      <c r="B1445" s="4"/>
      <c r="C1445" s="2"/>
      <c r="D1445" s="3"/>
      <c r="G1445" s="3"/>
      <c r="I1445" s="1"/>
      <c r="J1445" s="1"/>
      <c r="K1445" s="2"/>
      <c r="Y1445" s="2"/>
      <c r="Z1445" s="2"/>
      <c r="AA1445" s="1"/>
    </row>
    <row r="1446" spans="2:27" x14ac:dyDescent="0.25">
      <c r="B1446" s="4"/>
      <c r="C1446" s="2"/>
      <c r="G1446" s="3"/>
      <c r="I1446" s="1"/>
      <c r="J1446" s="1"/>
      <c r="K1446" s="2"/>
      <c r="Y1446" s="2"/>
      <c r="Z1446" s="2"/>
      <c r="AA1446" s="1"/>
    </row>
    <row r="1447" spans="2:27" x14ac:dyDescent="0.25">
      <c r="B1447" s="4"/>
      <c r="C1447" s="2"/>
      <c r="D1447" s="3"/>
      <c r="F1447" s="3"/>
      <c r="G1447" s="3"/>
      <c r="I1447" s="1"/>
      <c r="J1447" s="1"/>
      <c r="K1447" s="2"/>
      <c r="Y1447" s="2"/>
      <c r="Z1447" s="2"/>
      <c r="AA1447" s="1"/>
    </row>
    <row r="1448" spans="2:27" x14ac:dyDescent="0.25">
      <c r="B1448" s="4"/>
      <c r="C1448" s="2"/>
      <c r="G1448" s="3"/>
      <c r="I1448" s="1"/>
      <c r="J1448" s="1"/>
      <c r="K1448" s="2"/>
      <c r="Y1448" s="2"/>
      <c r="Z1448" s="2"/>
      <c r="AA1448" s="1"/>
    </row>
    <row r="1449" spans="2:27" x14ac:dyDescent="0.25">
      <c r="B1449" s="4"/>
      <c r="C1449" s="2"/>
      <c r="D1449" s="3"/>
      <c r="E1449" s="3"/>
      <c r="F1449" s="3"/>
      <c r="G1449" s="3"/>
      <c r="I1449" s="1"/>
      <c r="J1449" s="1"/>
      <c r="K1449" s="2"/>
      <c r="Y1449" s="2"/>
      <c r="Z1449" s="2"/>
      <c r="AA1449" s="1"/>
    </row>
    <row r="1450" spans="2:27" x14ac:dyDescent="0.25">
      <c r="B1450" s="4"/>
      <c r="C1450" s="2"/>
      <c r="D1450" s="3"/>
      <c r="E1450" s="3"/>
      <c r="F1450" s="3"/>
      <c r="G1450" s="3"/>
      <c r="I1450" s="1"/>
      <c r="J1450" s="1"/>
      <c r="K1450" s="2"/>
      <c r="Y1450" s="2"/>
      <c r="Z1450" s="2"/>
      <c r="AA1450" s="1"/>
    </row>
    <row r="1451" spans="2:27" x14ac:dyDescent="0.25">
      <c r="B1451" s="4"/>
      <c r="C1451" s="2"/>
      <c r="D1451" s="3"/>
      <c r="G1451" s="3"/>
      <c r="I1451" s="1"/>
      <c r="J1451" s="1"/>
      <c r="K1451" s="2"/>
      <c r="Y1451" s="2"/>
      <c r="Z1451" s="2"/>
      <c r="AA1451" s="1"/>
    </row>
    <row r="1452" spans="2:27" x14ac:dyDescent="0.25">
      <c r="B1452" s="4"/>
      <c r="C1452" s="2"/>
      <c r="D1452" s="3"/>
      <c r="G1452" s="3"/>
      <c r="I1452" s="1"/>
      <c r="J1452" s="1"/>
      <c r="K1452" s="2"/>
      <c r="Y1452" s="2"/>
      <c r="Z1452" s="2"/>
      <c r="AA1452" s="1"/>
    </row>
    <row r="1453" spans="2:27" x14ac:dyDescent="0.25">
      <c r="B1453" s="4"/>
      <c r="C1453" s="2"/>
      <c r="E1453" s="3"/>
      <c r="G1453" s="3"/>
      <c r="I1453" s="1"/>
      <c r="J1453" s="1"/>
      <c r="K1453" s="2"/>
      <c r="Y1453" s="2"/>
      <c r="Z1453" s="2"/>
      <c r="AA1453" s="1"/>
    </row>
    <row r="1454" spans="2:27" x14ac:dyDescent="0.25">
      <c r="B1454" s="4"/>
      <c r="C1454" s="2"/>
      <c r="F1454" s="3"/>
      <c r="G1454" s="3"/>
      <c r="I1454" s="1"/>
      <c r="J1454" s="1"/>
      <c r="K1454" s="2"/>
      <c r="Y1454" s="2"/>
      <c r="Z1454" s="2"/>
      <c r="AA1454" s="1"/>
    </row>
    <row r="1455" spans="2:27" x14ac:dyDescent="0.25">
      <c r="B1455" s="4"/>
      <c r="C1455" s="2"/>
      <c r="G1455" s="3"/>
      <c r="I1455" s="1"/>
      <c r="J1455" s="1"/>
      <c r="K1455" s="2"/>
      <c r="Y1455" s="2"/>
      <c r="Z1455" s="2"/>
      <c r="AA1455" s="1"/>
    </row>
    <row r="1456" spans="2:27" x14ac:dyDescent="0.25">
      <c r="B1456" s="4"/>
      <c r="C1456" s="2"/>
      <c r="G1456" s="3"/>
      <c r="I1456" s="1"/>
      <c r="J1456" s="1"/>
      <c r="K1456" s="2"/>
      <c r="Y1456" s="2"/>
      <c r="Z1456" s="2"/>
      <c r="AA1456" s="1"/>
    </row>
    <row r="1457" spans="2:27" x14ac:dyDescent="0.25">
      <c r="B1457" s="4"/>
      <c r="C1457" s="2"/>
      <c r="D1457" s="3"/>
      <c r="G1457" s="3"/>
      <c r="I1457" s="1"/>
      <c r="J1457" s="1"/>
      <c r="K1457" s="2"/>
      <c r="Y1457" s="2"/>
      <c r="Z1457" s="2"/>
      <c r="AA1457" s="1"/>
    </row>
    <row r="1458" spans="2:27" x14ac:dyDescent="0.25">
      <c r="B1458" s="4"/>
      <c r="C1458" s="2"/>
      <c r="D1458" s="3"/>
      <c r="G1458" s="3"/>
      <c r="I1458" s="1"/>
      <c r="J1458" s="1"/>
      <c r="K1458" s="2"/>
      <c r="Y1458" s="2"/>
      <c r="Z1458" s="2"/>
      <c r="AA1458" s="1"/>
    </row>
    <row r="1459" spans="2:27" x14ac:dyDescent="0.25">
      <c r="B1459" s="4"/>
      <c r="C1459" s="2"/>
      <c r="D1459" s="3"/>
      <c r="F1459" s="3"/>
      <c r="G1459" s="3"/>
      <c r="I1459" s="1"/>
      <c r="J1459" s="1"/>
      <c r="K1459" s="2"/>
      <c r="Y1459" s="2"/>
      <c r="Z1459" s="2"/>
      <c r="AA1459" s="1"/>
    </row>
    <row r="1460" spans="2:27" x14ac:dyDescent="0.25">
      <c r="B1460" s="4"/>
      <c r="C1460" s="2"/>
      <c r="D1460" s="3"/>
      <c r="G1460" s="3"/>
      <c r="I1460" s="1"/>
      <c r="J1460" s="1"/>
      <c r="K1460" s="2"/>
      <c r="Y1460" s="2"/>
      <c r="Z1460" s="2"/>
      <c r="AA1460" s="1"/>
    </row>
    <row r="1461" spans="2:27" x14ac:dyDescent="0.25">
      <c r="B1461" s="4"/>
      <c r="C1461" s="2"/>
      <c r="D1461" s="3"/>
      <c r="E1461" s="3"/>
      <c r="G1461" s="3"/>
      <c r="I1461" s="1"/>
      <c r="J1461" s="1"/>
      <c r="K1461" s="2"/>
      <c r="Y1461" s="2"/>
      <c r="Z1461" s="2"/>
      <c r="AA1461" s="1"/>
    </row>
    <row r="1462" spans="2:27" x14ac:dyDescent="0.25">
      <c r="B1462" s="4"/>
      <c r="C1462" s="2"/>
      <c r="D1462" s="3"/>
      <c r="F1462" s="3"/>
      <c r="G1462" s="3"/>
      <c r="I1462" s="1"/>
      <c r="J1462" s="1"/>
      <c r="K1462" s="2"/>
      <c r="Y1462" s="2"/>
      <c r="Z1462" s="2"/>
      <c r="AA1462" s="1"/>
    </row>
    <row r="1463" spans="2:27" x14ac:dyDescent="0.25">
      <c r="B1463" s="4"/>
      <c r="C1463" s="2"/>
      <c r="D1463" s="3"/>
      <c r="G1463" s="3"/>
      <c r="I1463" s="1"/>
      <c r="J1463" s="1"/>
      <c r="K1463" s="2"/>
      <c r="Y1463" s="2"/>
      <c r="Z1463" s="2"/>
      <c r="AA1463" s="1"/>
    </row>
    <row r="1464" spans="2:27" x14ac:dyDescent="0.25">
      <c r="B1464" s="4"/>
      <c r="C1464" s="2"/>
      <c r="D1464" s="3"/>
      <c r="E1464" s="3"/>
      <c r="F1464" s="3"/>
      <c r="G1464" s="3"/>
      <c r="I1464" s="1"/>
      <c r="J1464" s="1"/>
      <c r="K1464" s="2"/>
      <c r="Y1464" s="2"/>
      <c r="Z1464" s="2"/>
      <c r="AA1464" s="1"/>
    </row>
    <row r="1465" spans="2:27" x14ac:dyDescent="0.25">
      <c r="B1465" s="4"/>
      <c r="C1465" s="2"/>
      <c r="G1465" s="3"/>
      <c r="I1465" s="1"/>
      <c r="J1465" s="1"/>
      <c r="K1465" s="2"/>
      <c r="Y1465" s="2"/>
      <c r="Z1465" s="2"/>
      <c r="AA1465" s="1"/>
    </row>
    <row r="1466" spans="2:27" x14ac:dyDescent="0.25">
      <c r="B1466" s="4"/>
      <c r="C1466" s="2"/>
      <c r="D1466" s="3"/>
      <c r="G1466" s="3"/>
      <c r="I1466" s="1"/>
      <c r="J1466" s="1"/>
      <c r="K1466" s="2"/>
      <c r="Y1466" s="2"/>
      <c r="Z1466" s="2"/>
      <c r="AA1466" s="1"/>
    </row>
    <row r="1467" spans="2:27" x14ac:dyDescent="0.25">
      <c r="B1467" s="4"/>
      <c r="C1467" s="2"/>
      <c r="D1467" s="3"/>
      <c r="E1467" s="3"/>
      <c r="F1467" s="3"/>
      <c r="G1467" s="3"/>
      <c r="I1467" s="1"/>
      <c r="J1467" s="1"/>
      <c r="K1467" s="2"/>
      <c r="Y1467" s="2"/>
      <c r="Z1467" s="2"/>
      <c r="AA1467" s="1"/>
    </row>
    <row r="1468" spans="2:27" x14ac:dyDescent="0.25">
      <c r="B1468" s="4"/>
      <c r="C1468" s="2"/>
      <c r="D1468" s="3"/>
      <c r="E1468" s="3"/>
      <c r="G1468" s="3"/>
      <c r="I1468" s="1"/>
      <c r="J1468" s="1"/>
      <c r="K1468" s="2"/>
      <c r="Y1468" s="2"/>
      <c r="Z1468" s="2"/>
      <c r="AA1468" s="1"/>
    </row>
    <row r="1469" spans="2:27" x14ac:dyDescent="0.25">
      <c r="B1469" s="4"/>
      <c r="C1469" s="2"/>
      <c r="D1469" s="3"/>
      <c r="G1469" s="3"/>
      <c r="I1469" s="1"/>
      <c r="J1469" s="1"/>
      <c r="K1469" s="2"/>
      <c r="Y1469" s="2"/>
      <c r="Z1469" s="2"/>
      <c r="AA1469" s="1"/>
    </row>
    <row r="1470" spans="2:27" x14ac:dyDescent="0.25">
      <c r="B1470" s="4"/>
      <c r="C1470" s="2"/>
      <c r="D1470" s="3"/>
      <c r="G1470" s="3"/>
      <c r="I1470" s="1"/>
      <c r="J1470" s="1"/>
      <c r="K1470" s="2"/>
      <c r="Y1470" s="2"/>
      <c r="Z1470" s="2"/>
      <c r="AA1470" s="1"/>
    </row>
    <row r="1471" spans="2:27" x14ac:dyDescent="0.25">
      <c r="B1471" s="4"/>
      <c r="C1471" s="2"/>
      <c r="D1471" s="3"/>
      <c r="E1471" s="3"/>
      <c r="G1471" s="3"/>
      <c r="I1471" s="1"/>
      <c r="J1471" s="1"/>
      <c r="K1471" s="2"/>
      <c r="Y1471" s="2"/>
      <c r="Z1471" s="2"/>
      <c r="AA1471" s="1"/>
    </row>
    <row r="1472" spans="2:27" x14ac:dyDescent="0.25">
      <c r="B1472" s="4"/>
      <c r="C1472" s="2"/>
      <c r="D1472" s="3"/>
      <c r="G1472" s="3"/>
      <c r="I1472" s="1"/>
      <c r="J1472" s="1"/>
      <c r="K1472" s="2"/>
      <c r="Y1472" s="2"/>
      <c r="Z1472" s="2"/>
      <c r="AA1472" s="1"/>
    </row>
    <row r="1473" spans="2:27" x14ac:dyDescent="0.25">
      <c r="B1473" s="4"/>
      <c r="C1473" s="2"/>
      <c r="D1473" s="3"/>
      <c r="G1473" s="3"/>
      <c r="I1473" s="1"/>
      <c r="J1473" s="1"/>
      <c r="K1473" s="2"/>
      <c r="Y1473" s="2"/>
      <c r="Z1473" s="2"/>
      <c r="AA1473" s="1"/>
    </row>
    <row r="1474" spans="2:27" x14ac:dyDescent="0.25">
      <c r="B1474" s="4"/>
      <c r="C1474" s="2"/>
      <c r="D1474" s="3"/>
      <c r="G1474" s="3"/>
      <c r="I1474" s="1"/>
      <c r="J1474" s="1"/>
      <c r="K1474" s="2"/>
      <c r="Y1474" s="2"/>
      <c r="Z1474" s="2"/>
      <c r="AA1474" s="1"/>
    </row>
    <row r="1475" spans="2:27" x14ac:dyDescent="0.25">
      <c r="B1475" s="4"/>
      <c r="C1475" s="2"/>
      <c r="D1475" s="3"/>
      <c r="G1475" s="3"/>
      <c r="I1475" s="1"/>
      <c r="J1475" s="1"/>
      <c r="K1475" s="2"/>
      <c r="Y1475" s="2"/>
      <c r="Z1475" s="2"/>
      <c r="AA1475" s="1"/>
    </row>
    <row r="1476" spans="2:27" x14ac:dyDescent="0.25">
      <c r="B1476" s="4"/>
      <c r="C1476" s="2"/>
      <c r="G1476" s="3"/>
      <c r="I1476" s="1"/>
      <c r="J1476" s="1"/>
      <c r="K1476" s="2"/>
      <c r="Y1476" s="2"/>
      <c r="Z1476" s="2"/>
      <c r="AA1476" s="1"/>
    </row>
    <row r="1477" spans="2:27" x14ac:dyDescent="0.25">
      <c r="B1477" s="4"/>
      <c r="C1477" s="2"/>
      <c r="D1477" s="3"/>
      <c r="G1477" s="3"/>
      <c r="I1477" s="1"/>
      <c r="J1477" s="1"/>
      <c r="K1477" s="2"/>
      <c r="Y1477" s="2"/>
      <c r="Z1477" s="2"/>
      <c r="AA1477" s="1"/>
    </row>
    <row r="1478" spans="2:27" x14ac:dyDescent="0.25">
      <c r="B1478" s="4"/>
      <c r="C1478" s="2"/>
      <c r="D1478" s="3"/>
      <c r="G1478" s="3"/>
      <c r="I1478" s="1"/>
      <c r="J1478" s="1"/>
      <c r="K1478" s="2"/>
      <c r="Y1478" s="2"/>
      <c r="Z1478" s="2"/>
      <c r="AA1478" s="1"/>
    </row>
    <row r="1479" spans="2:27" x14ac:dyDescent="0.25">
      <c r="B1479" s="4"/>
      <c r="C1479" s="2"/>
      <c r="D1479" s="3"/>
      <c r="F1479" s="3"/>
      <c r="G1479" s="3"/>
      <c r="I1479" s="1"/>
      <c r="J1479" s="1"/>
      <c r="K1479" s="2"/>
      <c r="Y1479" s="2"/>
      <c r="Z1479" s="2"/>
      <c r="AA1479" s="1"/>
    </row>
    <row r="1480" spans="2:27" x14ac:dyDescent="0.25">
      <c r="B1480" s="4"/>
      <c r="C1480" s="2"/>
      <c r="D1480" s="3"/>
      <c r="E1480" s="3"/>
      <c r="F1480" s="3"/>
      <c r="G1480" s="3"/>
      <c r="I1480" s="1"/>
      <c r="J1480" s="1"/>
      <c r="K1480" s="2"/>
      <c r="Y1480" s="2"/>
      <c r="Z1480" s="2"/>
      <c r="AA1480" s="1"/>
    </row>
    <row r="1481" spans="2:27" x14ac:dyDescent="0.25">
      <c r="B1481" s="4"/>
      <c r="C1481" s="2"/>
      <c r="F1481" s="3"/>
      <c r="G1481" s="3"/>
      <c r="I1481" s="1"/>
      <c r="J1481" s="1"/>
      <c r="K1481" s="2"/>
      <c r="Y1481" s="2"/>
      <c r="Z1481" s="2"/>
      <c r="AA1481" s="1"/>
    </row>
    <row r="1482" spans="2:27" x14ac:dyDescent="0.25">
      <c r="B1482" s="4"/>
      <c r="C1482" s="2"/>
      <c r="D1482" s="3"/>
      <c r="F1482" s="3"/>
      <c r="G1482" s="3"/>
      <c r="I1482" s="1"/>
      <c r="J1482" s="1"/>
      <c r="K1482" s="2"/>
      <c r="Y1482" s="2"/>
      <c r="Z1482" s="2"/>
      <c r="AA1482" s="1"/>
    </row>
    <row r="1483" spans="2:27" x14ac:dyDescent="0.25">
      <c r="B1483" s="4"/>
      <c r="C1483" s="2"/>
      <c r="D1483" s="3"/>
      <c r="G1483" s="3"/>
      <c r="I1483" s="1"/>
      <c r="J1483" s="1"/>
      <c r="K1483" s="2"/>
      <c r="Y1483" s="2"/>
      <c r="Z1483" s="2"/>
      <c r="AA1483" s="1"/>
    </row>
    <row r="1484" spans="2:27" x14ac:dyDescent="0.25">
      <c r="B1484" s="4"/>
      <c r="C1484" s="2"/>
      <c r="D1484" s="3"/>
      <c r="E1484" s="3"/>
      <c r="G1484" s="3"/>
      <c r="I1484" s="1"/>
      <c r="J1484" s="1"/>
      <c r="K1484" s="2"/>
      <c r="Y1484" s="2"/>
      <c r="Z1484" s="2"/>
      <c r="AA1484" s="1"/>
    </row>
    <row r="1485" spans="2:27" x14ac:dyDescent="0.25">
      <c r="B1485" s="4"/>
      <c r="C1485" s="2"/>
      <c r="D1485" s="3"/>
      <c r="E1485" s="3"/>
      <c r="G1485" s="3"/>
      <c r="I1485" s="1"/>
      <c r="J1485" s="1"/>
      <c r="K1485" s="2"/>
      <c r="Y1485" s="2"/>
      <c r="Z1485" s="2"/>
      <c r="AA1485" s="1"/>
    </row>
    <row r="1486" spans="2:27" x14ac:dyDescent="0.25">
      <c r="B1486" s="4"/>
      <c r="C1486" s="2"/>
      <c r="D1486" s="3"/>
      <c r="G1486" s="3"/>
      <c r="I1486" s="1"/>
      <c r="J1486" s="1"/>
      <c r="K1486" s="2"/>
      <c r="Y1486" s="2"/>
      <c r="Z1486" s="2"/>
      <c r="AA1486" s="1"/>
    </row>
    <row r="1487" spans="2:27" x14ac:dyDescent="0.25">
      <c r="B1487" s="4"/>
      <c r="C1487" s="2"/>
      <c r="D1487" s="3"/>
      <c r="G1487" s="3"/>
      <c r="I1487" s="1"/>
      <c r="J1487" s="1"/>
      <c r="K1487" s="2"/>
      <c r="Y1487" s="2"/>
      <c r="Z1487" s="2"/>
      <c r="AA1487" s="1"/>
    </row>
    <row r="1488" spans="2:27" x14ac:dyDescent="0.25">
      <c r="B1488" s="4"/>
      <c r="C1488" s="2"/>
      <c r="D1488" s="3"/>
      <c r="F1488" s="3"/>
      <c r="G1488" s="3"/>
      <c r="I1488" s="1"/>
      <c r="J1488" s="1"/>
      <c r="K1488" s="2"/>
      <c r="Y1488" s="2"/>
      <c r="Z1488" s="2"/>
      <c r="AA1488" s="1"/>
    </row>
    <row r="1489" spans="2:27" x14ac:dyDescent="0.25">
      <c r="B1489" s="4"/>
      <c r="C1489" s="2"/>
      <c r="D1489" s="3"/>
      <c r="F1489" s="3"/>
      <c r="G1489" s="3"/>
      <c r="I1489" s="1"/>
      <c r="J1489" s="1"/>
      <c r="K1489" s="2"/>
      <c r="Y1489" s="2"/>
      <c r="Z1489" s="2"/>
      <c r="AA1489" s="1"/>
    </row>
    <row r="1490" spans="2:27" x14ac:dyDescent="0.25">
      <c r="B1490" s="4"/>
      <c r="C1490" s="2"/>
      <c r="D1490" s="3"/>
      <c r="G1490" s="3"/>
      <c r="I1490" s="1"/>
      <c r="J1490" s="1"/>
      <c r="K1490" s="2"/>
      <c r="Y1490" s="2"/>
      <c r="Z1490" s="2"/>
      <c r="AA1490" s="1"/>
    </row>
    <row r="1491" spans="2:27" x14ac:dyDescent="0.25">
      <c r="B1491" s="4"/>
      <c r="C1491" s="2"/>
      <c r="D1491" s="3"/>
      <c r="E1491" s="3"/>
      <c r="G1491" s="3"/>
      <c r="I1491" s="1"/>
      <c r="J1491" s="1"/>
      <c r="K1491" s="2"/>
      <c r="Y1491" s="2"/>
      <c r="Z1491" s="2"/>
      <c r="AA1491" s="1"/>
    </row>
    <row r="1492" spans="2:27" x14ac:dyDescent="0.25">
      <c r="B1492" s="4"/>
      <c r="C1492" s="2"/>
      <c r="D1492" s="3"/>
      <c r="F1492" s="3"/>
      <c r="G1492" s="3"/>
      <c r="I1492" s="1"/>
      <c r="J1492" s="1"/>
      <c r="K1492" s="2"/>
      <c r="Y1492" s="2"/>
      <c r="Z1492" s="2"/>
      <c r="AA1492" s="1"/>
    </row>
    <row r="1493" spans="2:27" x14ac:dyDescent="0.25">
      <c r="B1493" s="4"/>
      <c r="C1493" s="2"/>
      <c r="D1493" s="3"/>
      <c r="F1493" s="3"/>
      <c r="G1493" s="3"/>
      <c r="I1493" s="1"/>
      <c r="J1493" s="1"/>
      <c r="K1493" s="2"/>
      <c r="Y1493" s="2"/>
      <c r="Z1493" s="2"/>
      <c r="AA1493" s="1"/>
    </row>
    <row r="1494" spans="2:27" x14ac:dyDescent="0.25">
      <c r="B1494" s="4"/>
      <c r="C1494" s="2"/>
      <c r="D1494" s="3"/>
      <c r="G1494" s="3"/>
      <c r="I1494" s="1"/>
      <c r="J1494" s="1"/>
      <c r="K1494" s="2"/>
      <c r="Y1494" s="2"/>
      <c r="Z1494" s="2"/>
      <c r="AA1494" s="1"/>
    </row>
    <row r="1495" spans="2:27" x14ac:dyDescent="0.25">
      <c r="B1495" s="4"/>
      <c r="C1495" s="2"/>
      <c r="D1495" s="3"/>
      <c r="E1495" s="3"/>
      <c r="F1495" s="3"/>
      <c r="G1495" s="3"/>
      <c r="I1495" s="1"/>
      <c r="J1495" s="1"/>
      <c r="K1495" s="2"/>
      <c r="Y1495" s="2"/>
      <c r="Z1495" s="2"/>
      <c r="AA1495" s="1"/>
    </row>
    <row r="1496" spans="2:27" x14ac:dyDescent="0.25">
      <c r="B1496" s="4"/>
      <c r="C1496" s="2"/>
      <c r="D1496" s="3"/>
      <c r="G1496" s="3"/>
      <c r="I1496" s="1"/>
      <c r="J1496" s="1"/>
      <c r="K1496" s="2"/>
      <c r="Y1496" s="2"/>
      <c r="Z1496" s="2"/>
      <c r="AA1496" s="1"/>
    </row>
    <row r="1497" spans="2:27" x14ac:dyDescent="0.25">
      <c r="B1497" s="4"/>
      <c r="C1497" s="2"/>
      <c r="G1497" s="3"/>
      <c r="I1497" s="1"/>
      <c r="J1497" s="1"/>
      <c r="K1497" s="2"/>
      <c r="Y1497" s="2"/>
      <c r="Z1497" s="2"/>
      <c r="AA1497" s="1"/>
    </row>
    <row r="1498" spans="2:27" x14ac:dyDescent="0.25">
      <c r="B1498" s="4"/>
      <c r="C1498" s="2"/>
      <c r="D1498" s="3"/>
      <c r="F1498" s="3"/>
      <c r="G1498" s="3"/>
      <c r="I1498" s="1"/>
      <c r="J1498" s="1"/>
      <c r="K1498" s="2"/>
      <c r="Y1498" s="2"/>
      <c r="Z1498" s="2"/>
      <c r="AA1498" s="1"/>
    </row>
    <row r="1499" spans="2:27" x14ac:dyDescent="0.25">
      <c r="B1499" s="4"/>
      <c r="C1499" s="2"/>
      <c r="D1499" s="3"/>
      <c r="G1499" s="3"/>
      <c r="I1499" s="1"/>
      <c r="J1499" s="1"/>
      <c r="K1499" s="2"/>
      <c r="Y1499" s="2"/>
      <c r="Z1499" s="2"/>
      <c r="AA1499" s="1"/>
    </row>
    <row r="1500" spans="2:27" x14ac:dyDescent="0.25">
      <c r="B1500" s="4"/>
      <c r="C1500" s="2"/>
      <c r="G1500" s="3"/>
      <c r="I1500" s="1"/>
      <c r="J1500" s="1"/>
      <c r="K1500" s="2"/>
      <c r="Y1500" s="2"/>
      <c r="Z1500" s="2"/>
      <c r="AA1500" s="1"/>
    </row>
    <row r="1501" spans="2:27" x14ac:dyDescent="0.25">
      <c r="B1501" s="4"/>
      <c r="C1501" s="2"/>
      <c r="D1501" s="3"/>
      <c r="G1501" s="3"/>
      <c r="I1501" s="1"/>
      <c r="J1501" s="1"/>
      <c r="K1501" s="2"/>
      <c r="Y1501" s="2"/>
      <c r="Z1501" s="2"/>
      <c r="AA1501" s="1"/>
    </row>
    <row r="1502" spans="2:27" x14ac:dyDescent="0.25">
      <c r="B1502" s="4"/>
      <c r="C1502" s="2"/>
      <c r="D1502" s="3"/>
      <c r="G1502" s="3"/>
      <c r="I1502" s="1"/>
      <c r="J1502" s="1"/>
      <c r="K1502" s="2"/>
      <c r="Y1502" s="2"/>
      <c r="Z1502" s="2"/>
      <c r="AA1502" s="1"/>
    </row>
    <row r="1503" spans="2:27" x14ac:dyDescent="0.25">
      <c r="B1503" s="4"/>
      <c r="C1503" s="2"/>
      <c r="D1503" s="3"/>
      <c r="G1503" s="3"/>
      <c r="I1503" s="1"/>
      <c r="J1503" s="1"/>
      <c r="K1503" s="2"/>
      <c r="Y1503" s="2"/>
      <c r="Z1503" s="2"/>
      <c r="AA1503" s="1"/>
    </row>
    <row r="1504" spans="2:27" x14ac:dyDescent="0.25">
      <c r="B1504" s="4"/>
      <c r="C1504" s="2"/>
      <c r="I1504" s="1"/>
      <c r="J1504" s="1"/>
      <c r="K1504" s="2"/>
      <c r="Y1504" s="2"/>
      <c r="Z1504" s="2"/>
      <c r="AA1504" s="1"/>
    </row>
    <row r="1505" spans="2:27" x14ac:dyDescent="0.25">
      <c r="B1505" s="4"/>
      <c r="C1505" s="2"/>
      <c r="I1505" s="1"/>
      <c r="J1505" s="1"/>
      <c r="K1505" s="2"/>
      <c r="Y1505" s="2"/>
      <c r="Z1505" s="2"/>
      <c r="AA1505" s="1"/>
    </row>
    <row r="1506" spans="2:27" x14ac:dyDescent="0.25">
      <c r="B1506" s="4"/>
      <c r="C1506" s="2"/>
      <c r="G1506" s="3"/>
      <c r="I1506" s="1"/>
      <c r="J1506" s="1"/>
      <c r="K1506" s="2"/>
      <c r="Y1506" s="2"/>
      <c r="Z1506" s="2"/>
      <c r="AA1506" s="1"/>
    </row>
    <row r="1507" spans="2:27" x14ac:dyDescent="0.25">
      <c r="B1507" s="4"/>
      <c r="C1507" s="2"/>
      <c r="G1507" s="3"/>
      <c r="I1507" s="1"/>
      <c r="J1507" s="1"/>
      <c r="K1507" s="2"/>
      <c r="Y1507" s="2"/>
      <c r="Z1507" s="2"/>
      <c r="AA1507" s="1"/>
    </row>
    <row r="1508" spans="2:27" x14ac:dyDescent="0.25">
      <c r="B1508" s="4"/>
      <c r="C1508" s="2"/>
      <c r="G1508" s="3"/>
      <c r="I1508" s="1"/>
      <c r="J1508" s="1"/>
      <c r="K1508" s="2"/>
      <c r="Y1508" s="2"/>
      <c r="Z1508" s="2"/>
      <c r="AA1508" s="1"/>
    </row>
    <row r="1509" spans="2:27" x14ac:dyDescent="0.25">
      <c r="B1509" s="4"/>
      <c r="C1509" s="2"/>
      <c r="D1509" s="3"/>
      <c r="F1509" s="3"/>
      <c r="G1509" s="3"/>
      <c r="I1509" s="1"/>
      <c r="J1509" s="1"/>
      <c r="K1509" s="2"/>
      <c r="Y1509" s="2"/>
      <c r="Z1509" s="2"/>
      <c r="AA1509" s="1"/>
    </row>
    <row r="1510" spans="2:27" x14ac:dyDescent="0.25">
      <c r="B1510" s="4"/>
      <c r="C1510" s="2"/>
      <c r="D1510" s="3"/>
      <c r="G1510" s="3"/>
      <c r="I1510" s="1"/>
      <c r="J1510" s="1"/>
      <c r="K1510" s="2"/>
      <c r="Y1510" s="2"/>
      <c r="Z1510" s="2"/>
      <c r="AA1510" s="1"/>
    </row>
    <row r="1511" spans="2:27" x14ac:dyDescent="0.25">
      <c r="B1511" s="4"/>
      <c r="C1511" s="2"/>
      <c r="G1511" s="3"/>
      <c r="I1511" s="1"/>
      <c r="J1511" s="1"/>
      <c r="K1511" s="2"/>
      <c r="Y1511" s="2"/>
      <c r="Z1511" s="2"/>
      <c r="AA1511" s="1"/>
    </row>
    <row r="1512" spans="2:27" x14ac:dyDescent="0.25">
      <c r="B1512" s="4"/>
      <c r="C1512" s="2"/>
      <c r="G1512" s="3"/>
      <c r="I1512" s="1"/>
      <c r="J1512" s="1"/>
      <c r="K1512" s="2"/>
      <c r="Y1512" s="2"/>
      <c r="Z1512" s="2"/>
      <c r="AA1512" s="1"/>
    </row>
    <row r="1513" spans="2:27" x14ac:dyDescent="0.25">
      <c r="B1513" s="4"/>
      <c r="C1513" s="2"/>
      <c r="G1513" s="3"/>
      <c r="I1513" s="1"/>
      <c r="J1513" s="1"/>
      <c r="K1513" s="2"/>
      <c r="Y1513" s="2"/>
      <c r="Z1513" s="2"/>
      <c r="AA1513" s="1"/>
    </row>
    <row r="1514" spans="2:27" x14ac:dyDescent="0.25">
      <c r="B1514" s="4"/>
      <c r="C1514" s="2"/>
      <c r="G1514" s="3"/>
      <c r="I1514" s="1"/>
      <c r="J1514" s="1"/>
      <c r="K1514" s="2"/>
      <c r="Y1514" s="2"/>
      <c r="Z1514" s="2"/>
      <c r="AA1514" s="1"/>
    </row>
    <row r="1515" spans="2:27" x14ac:dyDescent="0.25">
      <c r="B1515" s="4"/>
      <c r="C1515" s="2"/>
      <c r="G1515" s="3"/>
      <c r="I1515" s="1"/>
      <c r="J1515" s="1"/>
      <c r="K1515" s="2"/>
      <c r="Y1515" s="2"/>
      <c r="Z1515" s="2"/>
      <c r="AA1515" s="1"/>
    </row>
    <row r="1516" spans="2:27" x14ac:dyDescent="0.25">
      <c r="B1516" s="4"/>
      <c r="C1516" s="2"/>
      <c r="G1516" s="3"/>
      <c r="I1516" s="1"/>
      <c r="J1516" s="1"/>
      <c r="K1516" s="2"/>
      <c r="Y1516" s="2"/>
      <c r="Z1516" s="2"/>
      <c r="AA1516" s="1"/>
    </row>
    <row r="1517" spans="2:27" x14ac:dyDescent="0.25">
      <c r="B1517" s="4"/>
      <c r="C1517" s="2"/>
      <c r="D1517" s="3"/>
      <c r="G1517" s="3"/>
      <c r="I1517" s="1"/>
      <c r="J1517" s="1"/>
      <c r="K1517" s="2"/>
      <c r="Y1517" s="2"/>
      <c r="Z1517" s="2"/>
      <c r="AA1517" s="1"/>
    </row>
    <row r="1518" spans="2:27" x14ac:dyDescent="0.25">
      <c r="B1518" s="4"/>
      <c r="C1518" s="2"/>
      <c r="E1518" s="3"/>
      <c r="F1518" s="3"/>
      <c r="G1518" s="3"/>
      <c r="I1518" s="1"/>
      <c r="J1518" s="1"/>
      <c r="K1518" s="2"/>
      <c r="Y1518" s="2"/>
      <c r="Z1518" s="2"/>
      <c r="AA1518" s="1"/>
    </row>
    <row r="1519" spans="2:27" x14ac:dyDescent="0.25">
      <c r="B1519" s="4"/>
      <c r="C1519" s="2"/>
      <c r="D1519" s="3"/>
      <c r="G1519" s="3"/>
      <c r="I1519" s="1"/>
      <c r="J1519" s="1"/>
      <c r="K1519" s="2"/>
      <c r="Y1519" s="2"/>
      <c r="Z1519" s="2"/>
      <c r="AA1519" s="1"/>
    </row>
    <row r="1520" spans="2:27" x14ac:dyDescent="0.25">
      <c r="B1520" s="4"/>
      <c r="C1520" s="2"/>
      <c r="G1520" s="3"/>
      <c r="I1520" s="1"/>
      <c r="J1520" s="1"/>
      <c r="K1520" s="2"/>
      <c r="Y1520" s="2"/>
      <c r="Z1520" s="2"/>
      <c r="AA1520" s="1"/>
    </row>
    <row r="1521" spans="2:27" x14ac:dyDescent="0.25">
      <c r="B1521" s="4"/>
      <c r="C1521" s="2"/>
      <c r="D1521" s="3"/>
      <c r="G1521" s="3"/>
      <c r="I1521" s="1"/>
      <c r="J1521" s="1"/>
      <c r="K1521" s="2"/>
      <c r="Y1521" s="2"/>
      <c r="Z1521" s="2"/>
      <c r="AA1521" s="1"/>
    </row>
    <row r="1522" spans="2:27" x14ac:dyDescent="0.25">
      <c r="B1522" s="4"/>
      <c r="C1522" s="2"/>
      <c r="D1522" s="3"/>
      <c r="E1522" s="3"/>
      <c r="F1522" s="3"/>
      <c r="G1522" s="3"/>
      <c r="I1522" s="1"/>
      <c r="J1522" s="1"/>
      <c r="K1522" s="2"/>
      <c r="Y1522" s="2"/>
      <c r="Z1522" s="2"/>
      <c r="AA1522" s="1"/>
    </row>
    <row r="1523" spans="2:27" x14ac:dyDescent="0.25">
      <c r="B1523" s="4"/>
      <c r="C1523" s="2"/>
      <c r="D1523" s="3"/>
      <c r="F1523" s="3"/>
      <c r="G1523" s="3"/>
      <c r="I1523" s="1"/>
      <c r="J1523" s="1"/>
      <c r="K1523" s="2"/>
      <c r="Y1523" s="2"/>
      <c r="Z1523" s="2"/>
      <c r="AA1523" s="1"/>
    </row>
    <row r="1524" spans="2:27" x14ac:dyDescent="0.25">
      <c r="B1524" s="4"/>
      <c r="C1524" s="2"/>
      <c r="D1524" s="3"/>
      <c r="G1524" s="3"/>
      <c r="I1524" s="1"/>
      <c r="J1524" s="1"/>
      <c r="K1524" s="2"/>
      <c r="Y1524" s="2"/>
      <c r="Z1524" s="2"/>
      <c r="AA1524" s="1"/>
    </row>
    <row r="1525" spans="2:27" x14ac:dyDescent="0.25">
      <c r="B1525" s="4"/>
      <c r="C1525" s="2"/>
      <c r="D1525" s="3"/>
      <c r="G1525" s="3"/>
      <c r="I1525" s="1"/>
      <c r="J1525" s="1"/>
      <c r="K1525" s="2"/>
      <c r="Y1525" s="2"/>
      <c r="Z1525" s="2"/>
      <c r="AA1525" s="1"/>
    </row>
    <row r="1526" spans="2:27" x14ac:dyDescent="0.25">
      <c r="B1526" s="4"/>
      <c r="C1526" s="2"/>
      <c r="D1526" s="3"/>
      <c r="G1526" s="3"/>
      <c r="I1526" s="1"/>
      <c r="J1526" s="1"/>
      <c r="K1526" s="2"/>
      <c r="Y1526" s="2"/>
      <c r="Z1526" s="2"/>
      <c r="AA1526" s="1"/>
    </row>
    <row r="1527" spans="2:27" x14ac:dyDescent="0.25">
      <c r="B1527" s="4"/>
      <c r="C1527" s="2"/>
      <c r="D1527" s="3"/>
      <c r="F1527" s="3"/>
      <c r="G1527" s="3"/>
      <c r="I1527" s="1"/>
      <c r="J1527" s="1"/>
      <c r="K1527" s="2"/>
      <c r="Y1527" s="2"/>
      <c r="Z1527" s="2"/>
      <c r="AA1527" s="1"/>
    </row>
    <row r="1528" spans="2:27" x14ac:dyDescent="0.25">
      <c r="B1528" s="4"/>
      <c r="C1528" s="2"/>
      <c r="D1528" s="3"/>
      <c r="E1528" s="3"/>
      <c r="G1528" s="3"/>
      <c r="I1528" s="1"/>
      <c r="J1528" s="1"/>
      <c r="K1528" s="2"/>
      <c r="Y1528" s="2"/>
      <c r="Z1528" s="2"/>
      <c r="AA1528" s="1"/>
    </row>
    <row r="1529" spans="2:27" x14ac:dyDescent="0.25">
      <c r="B1529" s="4"/>
      <c r="C1529" s="2"/>
      <c r="D1529" s="3"/>
      <c r="G1529" s="3"/>
      <c r="I1529" s="1"/>
      <c r="J1529" s="1"/>
      <c r="K1529" s="2"/>
      <c r="Y1529" s="2"/>
      <c r="Z1529" s="2"/>
      <c r="AA1529" s="1"/>
    </row>
    <row r="1530" spans="2:27" x14ac:dyDescent="0.25">
      <c r="B1530" s="4"/>
      <c r="C1530" s="2"/>
      <c r="D1530" s="3"/>
      <c r="G1530" s="3"/>
      <c r="I1530" s="1"/>
      <c r="J1530" s="1"/>
      <c r="K1530" s="2"/>
      <c r="Y1530" s="2"/>
      <c r="Z1530" s="2"/>
      <c r="AA1530" s="1"/>
    </row>
    <row r="1531" spans="2:27" x14ac:dyDescent="0.25">
      <c r="B1531" s="4"/>
      <c r="C1531" s="2"/>
      <c r="G1531" s="3"/>
      <c r="I1531" s="1"/>
      <c r="J1531" s="1"/>
      <c r="K1531" s="2"/>
      <c r="Y1531" s="2"/>
      <c r="Z1531" s="2"/>
      <c r="AA1531" s="1"/>
    </row>
    <row r="1532" spans="2:27" x14ac:dyDescent="0.25">
      <c r="B1532" s="4"/>
      <c r="C1532" s="2"/>
      <c r="D1532" s="3"/>
      <c r="F1532" s="3"/>
      <c r="G1532" s="3"/>
      <c r="I1532" s="1"/>
      <c r="J1532" s="1"/>
      <c r="K1532" s="2"/>
      <c r="Y1532" s="2"/>
      <c r="Z1532" s="2"/>
      <c r="AA1532" s="1"/>
    </row>
    <row r="1533" spans="2:27" x14ac:dyDescent="0.25">
      <c r="B1533" s="4"/>
      <c r="C1533" s="2"/>
      <c r="D1533" s="3"/>
      <c r="F1533" s="3"/>
      <c r="G1533" s="3"/>
      <c r="I1533" s="1"/>
      <c r="J1533" s="1"/>
      <c r="K1533" s="2"/>
      <c r="Y1533" s="2"/>
      <c r="Z1533" s="2"/>
      <c r="AA1533" s="1"/>
    </row>
    <row r="1534" spans="2:27" x14ac:dyDescent="0.25">
      <c r="B1534" s="4"/>
      <c r="C1534" s="2"/>
      <c r="D1534" s="3"/>
      <c r="E1534" s="3"/>
      <c r="F1534" s="3"/>
      <c r="G1534" s="3"/>
      <c r="I1534" s="1"/>
      <c r="J1534" s="1"/>
      <c r="K1534" s="2"/>
      <c r="Y1534" s="2"/>
      <c r="Z1534" s="2"/>
      <c r="AA1534" s="1"/>
    </row>
    <row r="1535" spans="2:27" x14ac:dyDescent="0.25">
      <c r="B1535" s="4"/>
      <c r="C1535" s="2"/>
      <c r="D1535" s="3"/>
      <c r="F1535" s="3"/>
      <c r="G1535" s="3"/>
      <c r="I1535" s="1"/>
      <c r="J1535" s="1"/>
      <c r="K1535" s="2"/>
      <c r="Y1535" s="2"/>
      <c r="Z1535" s="2"/>
      <c r="AA1535" s="1"/>
    </row>
    <row r="1536" spans="2:27" x14ac:dyDescent="0.25">
      <c r="B1536" s="4"/>
      <c r="C1536" s="2"/>
      <c r="D1536" s="3"/>
      <c r="G1536" s="3"/>
      <c r="I1536" s="1"/>
      <c r="J1536" s="1"/>
      <c r="K1536" s="2"/>
      <c r="Y1536" s="2"/>
      <c r="Z1536" s="2"/>
      <c r="AA1536" s="1"/>
    </row>
    <row r="1537" spans="2:27" x14ac:dyDescent="0.25">
      <c r="B1537" s="4"/>
      <c r="C1537" s="2"/>
      <c r="D1537" s="3"/>
      <c r="G1537" s="3"/>
      <c r="I1537" s="1"/>
      <c r="J1537" s="1"/>
      <c r="K1537" s="2"/>
      <c r="Y1537" s="2"/>
      <c r="Z1537" s="2"/>
      <c r="AA1537" s="1"/>
    </row>
    <row r="1538" spans="2:27" x14ac:dyDescent="0.25">
      <c r="B1538" s="4"/>
      <c r="C1538" s="2"/>
      <c r="D1538" s="3"/>
      <c r="G1538" s="3"/>
      <c r="I1538" s="1"/>
      <c r="J1538" s="1"/>
      <c r="K1538" s="2"/>
      <c r="Y1538" s="2"/>
      <c r="Z1538" s="2"/>
      <c r="AA1538" s="1"/>
    </row>
    <row r="1539" spans="2:27" x14ac:dyDescent="0.25">
      <c r="B1539" s="4"/>
      <c r="C1539" s="2"/>
      <c r="D1539" s="3"/>
      <c r="G1539" s="3"/>
      <c r="I1539" s="1"/>
      <c r="J1539" s="1"/>
      <c r="K1539" s="2"/>
      <c r="Y1539" s="2"/>
      <c r="Z1539" s="2"/>
      <c r="AA1539" s="1"/>
    </row>
    <row r="1540" spans="2:27" x14ac:dyDescent="0.25">
      <c r="B1540" s="4"/>
      <c r="C1540" s="2"/>
      <c r="D1540" s="3"/>
      <c r="F1540" s="3"/>
      <c r="G1540" s="3"/>
      <c r="I1540" s="1"/>
      <c r="J1540" s="1"/>
      <c r="K1540" s="2"/>
      <c r="Y1540" s="2"/>
      <c r="Z1540" s="2"/>
      <c r="AA1540" s="1"/>
    </row>
    <row r="1541" spans="2:27" x14ac:dyDescent="0.25">
      <c r="B1541" s="4"/>
      <c r="C1541" s="2"/>
      <c r="D1541" s="3"/>
      <c r="E1541" s="3"/>
      <c r="G1541" s="3"/>
      <c r="I1541" s="1"/>
      <c r="J1541" s="1"/>
      <c r="K1541" s="2"/>
      <c r="Y1541" s="2"/>
      <c r="Z1541" s="2"/>
      <c r="AA1541" s="1"/>
    </row>
    <row r="1542" spans="2:27" x14ac:dyDescent="0.25">
      <c r="B1542" s="4"/>
      <c r="C1542" s="2"/>
      <c r="D1542" s="3"/>
      <c r="G1542" s="3"/>
      <c r="I1542" s="1"/>
      <c r="J1542" s="1"/>
      <c r="K1542" s="2"/>
      <c r="Y1542" s="2"/>
      <c r="Z1542" s="2"/>
      <c r="AA1542" s="1"/>
    </row>
    <row r="1543" spans="2:27" x14ac:dyDescent="0.25">
      <c r="B1543" s="4"/>
      <c r="C1543" s="2"/>
      <c r="D1543" s="3"/>
      <c r="E1543" s="3"/>
      <c r="G1543" s="3"/>
      <c r="I1543" s="1"/>
      <c r="J1543" s="1"/>
      <c r="K1543" s="2"/>
      <c r="Y1543" s="2"/>
      <c r="Z1543" s="2"/>
      <c r="AA1543" s="1"/>
    </row>
    <row r="1544" spans="2:27" x14ac:dyDescent="0.25">
      <c r="B1544" s="4"/>
      <c r="C1544" s="2"/>
      <c r="D1544" s="3"/>
      <c r="G1544" s="3"/>
      <c r="I1544" s="1"/>
      <c r="J1544" s="1"/>
      <c r="K1544" s="2"/>
      <c r="Y1544" s="2"/>
      <c r="Z1544" s="2"/>
      <c r="AA1544" s="1"/>
    </row>
    <row r="1545" spans="2:27" x14ac:dyDescent="0.25">
      <c r="B1545" s="4"/>
      <c r="C1545" s="2"/>
      <c r="D1545" s="3"/>
      <c r="G1545" s="3"/>
      <c r="I1545" s="1"/>
      <c r="J1545" s="1"/>
      <c r="K1545" s="2"/>
      <c r="Y1545" s="2"/>
      <c r="Z1545" s="2"/>
      <c r="AA1545" s="1"/>
    </row>
    <row r="1546" spans="2:27" x14ac:dyDescent="0.25">
      <c r="B1546" s="4"/>
      <c r="C1546" s="2"/>
      <c r="D1546" s="3"/>
      <c r="G1546" s="3"/>
      <c r="I1546" s="1"/>
      <c r="J1546" s="1"/>
      <c r="K1546" s="2"/>
      <c r="Y1546" s="2"/>
      <c r="Z1546" s="2"/>
      <c r="AA1546" s="1"/>
    </row>
    <row r="1547" spans="2:27" x14ac:dyDescent="0.25">
      <c r="B1547" s="4"/>
      <c r="C1547" s="2"/>
      <c r="D1547" s="3"/>
      <c r="G1547" s="3"/>
      <c r="I1547" s="1"/>
      <c r="J1547" s="1"/>
      <c r="K1547" s="2"/>
      <c r="Y1547" s="2"/>
      <c r="Z1547" s="2"/>
      <c r="AA1547" s="1"/>
    </row>
    <row r="1548" spans="2:27" x14ac:dyDescent="0.25">
      <c r="B1548" s="4"/>
      <c r="C1548" s="2"/>
      <c r="G1548" s="3"/>
      <c r="I1548" s="1"/>
      <c r="J1548" s="1"/>
      <c r="K1548" s="2"/>
      <c r="Y1548" s="2"/>
      <c r="Z1548" s="2"/>
      <c r="AA1548" s="1"/>
    </row>
    <row r="1549" spans="2:27" x14ac:dyDescent="0.25">
      <c r="B1549" s="4"/>
      <c r="C1549" s="2"/>
      <c r="D1549" s="3"/>
      <c r="G1549" s="3"/>
      <c r="I1549" s="1"/>
      <c r="J1549" s="1"/>
      <c r="K1549" s="2"/>
      <c r="Y1549" s="2"/>
      <c r="Z1549" s="2"/>
      <c r="AA1549" s="1"/>
    </row>
    <row r="1550" spans="2:27" x14ac:dyDescent="0.25">
      <c r="B1550" s="4"/>
      <c r="C1550" s="2"/>
      <c r="D1550" s="3"/>
      <c r="F1550" s="3"/>
      <c r="G1550" s="3"/>
      <c r="I1550" s="1"/>
      <c r="J1550" s="1"/>
      <c r="K1550" s="2"/>
      <c r="Y1550" s="2"/>
      <c r="Z1550" s="2"/>
      <c r="AA1550" s="1"/>
    </row>
    <row r="1551" spans="2:27" x14ac:dyDescent="0.25">
      <c r="B1551" s="4"/>
      <c r="C1551" s="2"/>
      <c r="D1551" s="3"/>
      <c r="E1551" s="3"/>
      <c r="G1551" s="3"/>
      <c r="I1551" s="1"/>
      <c r="J1551" s="1"/>
      <c r="K1551" s="2"/>
      <c r="Y1551" s="2"/>
      <c r="Z1551" s="2"/>
      <c r="AA1551" s="1"/>
    </row>
    <row r="1552" spans="2:27" x14ac:dyDescent="0.25">
      <c r="B1552" s="4"/>
      <c r="C1552" s="2"/>
      <c r="D1552" s="3"/>
      <c r="G1552" s="3"/>
      <c r="I1552" s="1"/>
      <c r="J1552" s="1"/>
      <c r="K1552" s="2"/>
      <c r="Y1552" s="2"/>
      <c r="Z1552" s="2"/>
      <c r="AA1552" s="1"/>
    </row>
    <row r="1553" spans="2:27" x14ac:dyDescent="0.25">
      <c r="B1553" s="4"/>
      <c r="C1553" s="2"/>
      <c r="D1553" s="3"/>
      <c r="G1553" s="3"/>
      <c r="I1553" s="1"/>
      <c r="J1553" s="1"/>
      <c r="K1553" s="2"/>
      <c r="Y1553" s="2"/>
      <c r="Z1553" s="2"/>
      <c r="AA1553" s="1"/>
    </row>
    <row r="1554" spans="2:27" x14ac:dyDescent="0.25">
      <c r="B1554" s="4"/>
      <c r="C1554" s="2"/>
      <c r="G1554" s="3"/>
      <c r="I1554" s="1"/>
      <c r="J1554" s="1"/>
      <c r="K1554" s="2"/>
      <c r="Y1554" s="2"/>
      <c r="Z1554" s="2"/>
      <c r="AA1554" s="1"/>
    </row>
    <row r="1555" spans="2:27" x14ac:dyDescent="0.25">
      <c r="B1555" s="4"/>
      <c r="C1555" s="2"/>
      <c r="D1555" s="3"/>
      <c r="G1555" s="3"/>
      <c r="I1555" s="1"/>
      <c r="J1555" s="1"/>
      <c r="K1555" s="2"/>
      <c r="Y1555" s="2"/>
      <c r="Z1555" s="2"/>
      <c r="AA1555" s="1"/>
    </row>
    <row r="1556" spans="2:27" x14ac:dyDescent="0.25">
      <c r="B1556" s="4"/>
      <c r="C1556" s="2"/>
      <c r="D1556" s="3"/>
      <c r="G1556" s="3"/>
      <c r="I1556" s="1"/>
      <c r="J1556" s="1"/>
      <c r="K1556" s="2"/>
      <c r="Y1556" s="2"/>
      <c r="Z1556" s="2"/>
      <c r="AA1556" s="1"/>
    </row>
    <row r="1557" spans="2:27" x14ac:dyDescent="0.25">
      <c r="B1557" s="4"/>
      <c r="C1557" s="2"/>
      <c r="F1557" s="3"/>
      <c r="G1557" s="3"/>
      <c r="I1557" s="1"/>
      <c r="J1557" s="1"/>
      <c r="K1557" s="2"/>
      <c r="Y1557" s="2"/>
      <c r="Z1557" s="2"/>
      <c r="AA1557" s="1"/>
    </row>
    <row r="1558" spans="2:27" x14ac:dyDescent="0.25">
      <c r="B1558" s="4"/>
      <c r="C1558" s="2"/>
      <c r="D1558" s="3"/>
      <c r="G1558" s="3"/>
      <c r="I1558" s="1"/>
      <c r="J1558" s="1"/>
      <c r="K1558" s="2"/>
      <c r="Y1558" s="2"/>
      <c r="Z1558" s="2"/>
      <c r="AA1558" s="1"/>
    </row>
    <row r="1559" spans="2:27" x14ac:dyDescent="0.25">
      <c r="B1559" s="4"/>
      <c r="C1559" s="2"/>
      <c r="D1559" s="3"/>
      <c r="E1559" s="3"/>
      <c r="G1559" s="3"/>
      <c r="I1559" s="1"/>
      <c r="J1559" s="1"/>
      <c r="K1559" s="2"/>
      <c r="Y1559" s="2"/>
      <c r="Z1559" s="2"/>
      <c r="AA1559" s="1"/>
    </row>
    <row r="1560" spans="2:27" x14ac:dyDescent="0.25">
      <c r="B1560" s="4"/>
      <c r="C1560" s="2"/>
      <c r="D1560" s="3"/>
      <c r="G1560" s="3"/>
      <c r="I1560" s="1"/>
      <c r="J1560" s="1"/>
      <c r="K1560" s="2"/>
      <c r="Y1560" s="2"/>
      <c r="Z1560" s="2"/>
      <c r="AA1560" s="1"/>
    </row>
    <row r="1561" spans="2:27" x14ac:dyDescent="0.25">
      <c r="B1561" s="4"/>
      <c r="C1561" s="2"/>
      <c r="G1561" s="3"/>
      <c r="I1561" s="1"/>
      <c r="J1561" s="1"/>
      <c r="K1561" s="2"/>
      <c r="Y1561" s="2"/>
      <c r="Z1561" s="2"/>
      <c r="AA1561" s="1"/>
    </row>
    <row r="1562" spans="2:27" x14ac:dyDescent="0.25">
      <c r="B1562" s="4"/>
      <c r="C1562" s="2"/>
      <c r="G1562" s="3"/>
      <c r="I1562" s="1"/>
      <c r="J1562" s="1"/>
      <c r="K1562" s="2"/>
      <c r="Y1562" s="2"/>
      <c r="Z1562" s="2"/>
      <c r="AA1562" s="1"/>
    </row>
    <row r="1563" spans="2:27" x14ac:dyDescent="0.25">
      <c r="B1563" s="4"/>
      <c r="C1563" s="2"/>
      <c r="F1563" s="3"/>
      <c r="G1563" s="3"/>
      <c r="I1563" s="1"/>
      <c r="J1563" s="1"/>
      <c r="K1563" s="2"/>
      <c r="Y1563" s="2"/>
      <c r="Z1563" s="2"/>
      <c r="AA1563" s="1"/>
    </row>
    <row r="1564" spans="2:27" x14ac:dyDescent="0.25">
      <c r="B1564" s="4"/>
      <c r="C1564" s="2"/>
      <c r="D1564" s="3"/>
      <c r="F1564" s="3"/>
      <c r="G1564" s="3"/>
      <c r="I1564" s="1"/>
      <c r="J1564" s="1"/>
      <c r="K1564" s="2"/>
      <c r="Y1564" s="2"/>
      <c r="Z1564" s="2"/>
      <c r="AA1564" s="1"/>
    </row>
    <row r="1565" spans="2:27" x14ac:dyDescent="0.25">
      <c r="B1565" s="4"/>
      <c r="C1565" s="2"/>
      <c r="G1565" s="3"/>
      <c r="I1565" s="1"/>
      <c r="J1565" s="1"/>
      <c r="K1565" s="2"/>
      <c r="Y1565" s="2"/>
      <c r="Z1565" s="2"/>
      <c r="AA1565" s="1"/>
    </row>
    <row r="1566" spans="2:27" x14ac:dyDescent="0.25">
      <c r="B1566" s="4"/>
      <c r="C1566" s="2"/>
      <c r="F1566" s="3"/>
      <c r="G1566" s="3"/>
      <c r="I1566" s="1"/>
      <c r="J1566" s="1"/>
      <c r="K1566" s="2"/>
      <c r="Y1566" s="2"/>
      <c r="Z1566" s="2"/>
      <c r="AA1566" s="1"/>
    </row>
    <row r="1567" spans="2:27" x14ac:dyDescent="0.25">
      <c r="B1567" s="4"/>
      <c r="C1567" s="2"/>
      <c r="D1567" s="3"/>
      <c r="F1567" s="3"/>
      <c r="G1567" s="3"/>
      <c r="I1567" s="1"/>
      <c r="J1567" s="1"/>
      <c r="K1567" s="2"/>
      <c r="Y1567" s="2"/>
      <c r="Z1567" s="2"/>
      <c r="AA1567" s="1"/>
    </row>
    <row r="1568" spans="2:27" x14ac:dyDescent="0.25">
      <c r="B1568" s="4"/>
      <c r="C1568" s="2"/>
      <c r="D1568" s="3"/>
      <c r="G1568" s="3"/>
      <c r="I1568" s="1"/>
      <c r="J1568" s="1"/>
      <c r="K1568" s="2"/>
      <c r="Y1568" s="2"/>
      <c r="Z1568" s="2"/>
      <c r="AA1568" s="1"/>
    </row>
    <row r="1569" spans="2:27" x14ac:dyDescent="0.25">
      <c r="B1569" s="4"/>
      <c r="C1569" s="2"/>
      <c r="D1569" s="3"/>
      <c r="G1569" s="3"/>
      <c r="I1569" s="1"/>
      <c r="J1569" s="1"/>
      <c r="K1569" s="2"/>
      <c r="Y1569" s="2"/>
      <c r="Z1569" s="2"/>
      <c r="AA1569" s="1"/>
    </row>
    <row r="1570" spans="2:27" x14ac:dyDescent="0.25">
      <c r="B1570" s="4"/>
      <c r="C1570" s="2"/>
      <c r="D1570" s="3"/>
      <c r="F1570" s="3"/>
      <c r="G1570" s="3"/>
      <c r="I1570" s="1"/>
      <c r="J1570" s="1"/>
      <c r="K1570" s="2"/>
      <c r="Y1570" s="2"/>
      <c r="Z1570" s="2"/>
      <c r="AA1570" s="1"/>
    </row>
    <row r="1571" spans="2:27" x14ac:dyDescent="0.25">
      <c r="B1571" s="4"/>
      <c r="C1571" s="2"/>
      <c r="G1571" s="3"/>
      <c r="I1571" s="1"/>
      <c r="J1571" s="1"/>
      <c r="K1571" s="2"/>
      <c r="Y1571" s="2"/>
      <c r="Z1571" s="2"/>
      <c r="AA1571" s="1"/>
    </row>
    <row r="1572" spans="2:27" x14ac:dyDescent="0.25">
      <c r="B1572" s="4"/>
      <c r="C1572" s="2"/>
      <c r="D1572" s="3"/>
      <c r="F1572" s="3"/>
      <c r="G1572" s="3"/>
      <c r="I1572" s="1"/>
      <c r="J1572" s="1"/>
      <c r="K1572" s="2"/>
      <c r="Y1572" s="2"/>
      <c r="Z1572" s="2"/>
      <c r="AA1572" s="1"/>
    </row>
    <row r="1573" spans="2:27" x14ac:dyDescent="0.25">
      <c r="B1573" s="4"/>
      <c r="C1573" s="2"/>
      <c r="D1573" s="3"/>
      <c r="F1573" s="3"/>
      <c r="G1573" s="3"/>
      <c r="I1573" s="1"/>
      <c r="J1573" s="1"/>
      <c r="K1573" s="2"/>
      <c r="Y1573" s="2"/>
      <c r="Z1573" s="2"/>
      <c r="AA1573" s="1"/>
    </row>
    <row r="1574" spans="2:27" x14ac:dyDescent="0.25">
      <c r="B1574" s="4"/>
      <c r="C1574" s="2"/>
      <c r="D1574" s="3"/>
      <c r="F1574" s="3"/>
      <c r="G1574" s="3"/>
      <c r="I1574" s="1"/>
      <c r="J1574" s="1"/>
      <c r="K1574" s="2"/>
      <c r="Y1574" s="2"/>
      <c r="Z1574" s="2"/>
      <c r="AA1574" s="1"/>
    </row>
    <row r="1575" spans="2:27" x14ac:dyDescent="0.25">
      <c r="B1575" s="4"/>
      <c r="C1575" s="2"/>
      <c r="D1575" s="3"/>
      <c r="G1575" s="3"/>
      <c r="I1575" s="1"/>
      <c r="J1575" s="1"/>
      <c r="K1575" s="2"/>
      <c r="Y1575" s="2"/>
      <c r="Z1575" s="2"/>
      <c r="AA1575" s="1"/>
    </row>
    <row r="1576" spans="2:27" x14ac:dyDescent="0.25">
      <c r="B1576" s="4"/>
      <c r="C1576" s="2"/>
      <c r="G1576" s="3"/>
      <c r="I1576" s="1"/>
      <c r="J1576" s="1"/>
      <c r="K1576" s="2"/>
      <c r="Y1576" s="2"/>
      <c r="Z1576" s="2"/>
      <c r="AA1576" s="1"/>
    </row>
    <row r="1577" spans="2:27" x14ac:dyDescent="0.25">
      <c r="B1577" s="4"/>
      <c r="C1577" s="2"/>
      <c r="D1577" s="3"/>
      <c r="G1577" s="3"/>
      <c r="I1577" s="1"/>
      <c r="J1577" s="1"/>
      <c r="K1577" s="2"/>
      <c r="Y1577" s="2"/>
      <c r="Z1577" s="2"/>
      <c r="AA1577" s="1"/>
    </row>
    <row r="1578" spans="2:27" x14ac:dyDescent="0.25">
      <c r="B1578" s="4"/>
      <c r="C1578" s="2"/>
      <c r="D1578" s="3"/>
      <c r="F1578" s="3"/>
      <c r="G1578" s="3"/>
      <c r="I1578" s="1"/>
      <c r="J1578" s="1"/>
      <c r="K1578" s="2"/>
      <c r="Y1578" s="2"/>
      <c r="Z1578" s="2"/>
      <c r="AA1578" s="1"/>
    </row>
    <row r="1579" spans="2:27" x14ac:dyDescent="0.25">
      <c r="B1579" s="4"/>
      <c r="C1579" s="2"/>
      <c r="G1579" s="3"/>
      <c r="I1579" s="1"/>
      <c r="J1579" s="1"/>
      <c r="K1579" s="2"/>
      <c r="Y1579" s="2"/>
      <c r="Z1579" s="2"/>
      <c r="AA1579" s="1"/>
    </row>
    <row r="1580" spans="2:27" x14ac:dyDescent="0.25">
      <c r="B1580" s="4"/>
      <c r="C1580" s="2"/>
      <c r="D1580" s="3"/>
      <c r="G1580" s="3"/>
      <c r="I1580" s="1"/>
      <c r="J1580" s="1"/>
      <c r="K1580" s="2"/>
      <c r="Y1580" s="2"/>
      <c r="Z1580" s="2"/>
      <c r="AA1580" s="1"/>
    </row>
    <row r="1581" spans="2:27" x14ac:dyDescent="0.25">
      <c r="B1581" s="4"/>
      <c r="C1581" s="2"/>
      <c r="G1581" s="3"/>
      <c r="I1581" s="1"/>
      <c r="J1581" s="1"/>
      <c r="K1581" s="2"/>
      <c r="Y1581" s="2"/>
      <c r="Z1581" s="2"/>
      <c r="AA1581" s="1"/>
    </row>
    <row r="1582" spans="2:27" x14ac:dyDescent="0.25">
      <c r="B1582" s="4"/>
      <c r="C1582" s="2"/>
      <c r="D1582" s="3"/>
      <c r="G1582" s="3"/>
      <c r="I1582" s="1"/>
      <c r="J1582" s="1"/>
      <c r="K1582" s="2"/>
      <c r="Y1582" s="2"/>
      <c r="Z1582" s="2"/>
      <c r="AA1582" s="1"/>
    </row>
    <row r="1583" spans="2:27" x14ac:dyDescent="0.25">
      <c r="B1583" s="4"/>
      <c r="C1583" s="2"/>
      <c r="D1583" s="3"/>
      <c r="F1583" s="3"/>
      <c r="G1583" s="3"/>
      <c r="I1583" s="1"/>
      <c r="J1583" s="1"/>
      <c r="K1583" s="2"/>
      <c r="Y1583" s="2"/>
      <c r="Z1583" s="2"/>
      <c r="AA1583" s="1"/>
    </row>
    <row r="1584" spans="2:27" x14ac:dyDescent="0.25">
      <c r="B1584" s="4"/>
      <c r="C1584" s="2"/>
      <c r="E1584" s="3"/>
      <c r="G1584" s="3"/>
      <c r="I1584" s="1"/>
      <c r="J1584" s="1"/>
      <c r="K1584" s="2"/>
      <c r="Y1584" s="2"/>
      <c r="Z1584" s="2"/>
      <c r="AA1584" s="1"/>
    </row>
    <row r="1585" spans="2:27" x14ac:dyDescent="0.25">
      <c r="B1585" s="4"/>
      <c r="C1585" s="2"/>
      <c r="G1585" s="3"/>
      <c r="I1585" s="1"/>
      <c r="J1585" s="1"/>
      <c r="K1585" s="2"/>
      <c r="Y1585" s="2"/>
      <c r="Z1585" s="2"/>
      <c r="AA1585" s="1"/>
    </row>
    <row r="1586" spans="2:27" x14ac:dyDescent="0.25">
      <c r="B1586" s="4"/>
      <c r="C1586" s="2"/>
      <c r="I1586" s="1"/>
      <c r="J1586" s="1"/>
      <c r="K1586" s="2"/>
      <c r="Y1586" s="2"/>
      <c r="Z1586" s="2"/>
      <c r="AA1586" s="1"/>
    </row>
    <row r="1587" spans="2:27" x14ac:dyDescent="0.25">
      <c r="B1587" s="4"/>
      <c r="C1587" s="2"/>
      <c r="D1587" s="3"/>
      <c r="E1587" s="3"/>
      <c r="G1587" s="3"/>
      <c r="I1587" s="1"/>
      <c r="J1587" s="1"/>
      <c r="K1587" s="2"/>
      <c r="Y1587" s="2"/>
      <c r="Z1587" s="2"/>
      <c r="AA1587" s="1"/>
    </row>
    <row r="1588" spans="2:27" x14ac:dyDescent="0.25">
      <c r="B1588" s="4"/>
      <c r="C1588" s="2"/>
      <c r="D1588" s="3"/>
      <c r="G1588" s="3"/>
      <c r="I1588" s="1"/>
      <c r="J1588" s="1"/>
      <c r="K1588" s="2"/>
      <c r="Y1588" s="2"/>
      <c r="Z1588" s="2"/>
      <c r="AA1588" s="1"/>
    </row>
    <row r="1589" spans="2:27" x14ac:dyDescent="0.25">
      <c r="B1589" s="4"/>
      <c r="C1589" s="2"/>
      <c r="D1589" s="3"/>
      <c r="G1589" s="3"/>
      <c r="I1589" s="1"/>
      <c r="J1589" s="1"/>
      <c r="K1589" s="2"/>
      <c r="Y1589" s="2"/>
      <c r="Z1589" s="2"/>
      <c r="AA1589" s="1"/>
    </row>
    <row r="1590" spans="2:27" x14ac:dyDescent="0.25">
      <c r="B1590" s="4"/>
      <c r="C1590" s="2"/>
      <c r="G1590" s="3"/>
      <c r="I1590" s="1"/>
      <c r="J1590" s="1"/>
      <c r="K1590" s="2"/>
      <c r="Y1590" s="2"/>
      <c r="Z1590" s="2"/>
      <c r="AA1590" s="1"/>
    </row>
    <row r="1591" spans="2:27" x14ac:dyDescent="0.25">
      <c r="B1591" s="4"/>
      <c r="C1591" s="2"/>
      <c r="G1591" s="3"/>
      <c r="I1591" s="1"/>
      <c r="J1591" s="1"/>
      <c r="K1591" s="2"/>
      <c r="Y1591" s="2"/>
      <c r="Z1591" s="2"/>
      <c r="AA1591" s="1"/>
    </row>
    <row r="1592" spans="2:27" x14ac:dyDescent="0.25">
      <c r="B1592" s="4"/>
      <c r="C1592" s="2"/>
      <c r="G1592" s="3"/>
      <c r="I1592" s="1"/>
      <c r="J1592" s="1"/>
      <c r="K1592" s="2"/>
      <c r="Y1592" s="2"/>
      <c r="Z1592" s="2"/>
      <c r="AA1592" s="1"/>
    </row>
    <row r="1593" spans="2:27" x14ac:dyDescent="0.25">
      <c r="B1593" s="4"/>
      <c r="C1593" s="2"/>
      <c r="E1593" s="3"/>
      <c r="G1593" s="3"/>
      <c r="I1593" s="1"/>
      <c r="J1593" s="1"/>
      <c r="K1593" s="2"/>
      <c r="Y1593" s="2"/>
      <c r="Z1593" s="2"/>
      <c r="AA1593" s="1"/>
    </row>
    <row r="1594" spans="2:27" x14ac:dyDescent="0.25">
      <c r="B1594" s="4"/>
      <c r="C1594" s="2"/>
      <c r="G1594" s="3"/>
      <c r="I1594" s="1"/>
      <c r="J1594" s="1"/>
      <c r="K1594" s="2"/>
      <c r="Y1594" s="2"/>
      <c r="Z1594" s="2"/>
      <c r="AA1594" s="1"/>
    </row>
    <row r="1595" spans="2:27" x14ac:dyDescent="0.25">
      <c r="B1595" s="4"/>
      <c r="C1595" s="2"/>
      <c r="D1595" s="3"/>
      <c r="E1595" s="3"/>
      <c r="G1595" s="3"/>
      <c r="I1595" s="1"/>
      <c r="J1595" s="1"/>
      <c r="K1595" s="2"/>
      <c r="Y1595" s="2"/>
      <c r="Z1595" s="2"/>
      <c r="AA1595" s="1"/>
    </row>
    <row r="1596" spans="2:27" x14ac:dyDescent="0.25">
      <c r="B1596" s="4"/>
      <c r="C1596" s="2"/>
      <c r="D1596" s="3"/>
      <c r="G1596" s="3"/>
      <c r="I1596" s="1"/>
      <c r="J1596" s="1"/>
      <c r="K1596" s="2"/>
      <c r="Y1596" s="2"/>
      <c r="Z1596" s="2"/>
      <c r="AA1596" s="1"/>
    </row>
    <row r="1597" spans="2:27" x14ac:dyDescent="0.25">
      <c r="B1597" s="4"/>
      <c r="C1597" s="2"/>
      <c r="G1597" s="3"/>
      <c r="I1597" s="1"/>
      <c r="J1597" s="1"/>
      <c r="K1597" s="2"/>
      <c r="Y1597" s="2"/>
      <c r="Z1597" s="2"/>
      <c r="AA1597" s="1"/>
    </row>
    <row r="1598" spans="2:27" x14ac:dyDescent="0.25">
      <c r="B1598" s="4"/>
      <c r="C1598" s="2"/>
      <c r="D1598" s="3"/>
      <c r="G1598" s="3"/>
      <c r="I1598" s="1"/>
      <c r="J1598" s="1"/>
      <c r="K1598" s="2"/>
      <c r="Y1598" s="2"/>
      <c r="Z1598" s="2"/>
      <c r="AA1598" s="1"/>
    </row>
    <row r="1599" spans="2:27" x14ac:dyDescent="0.25">
      <c r="B1599" s="4"/>
      <c r="C1599" s="2"/>
      <c r="D1599" s="3"/>
      <c r="F1599" s="3"/>
      <c r="G1599" s="3"/>
      <c r="I1599" s="1"/>
      <c r="J1599" s="1"/>
      <c r="K1599" s="2"/>
      <c r="Y1599" s="2"/>
      <c r="Z1599" s="2"/>
      <c r="AA1599" s="1"/>
    </row>
    <row r="1600" spans="2:27" x14ac:dyDescent="0.25">
      <c r="B1600" s="4"/>
      <c r="C1600" s="2"/>
      <c r="D1600" s="3"/>
      <c r="G1600" s="3"/>
      <c r="I1600" s="1"/>
      <c r="J1600" s="1"/>
      <c r="K1600" s="2"/>
      <c r="Y1600" s="2"/>
      <c r="Z1600" s="2"/>
      <c r="AA1600" s="1"/>
    </row>
    <row r="1601" spans="2:27" x14ac:dyDescent="0.25">
      <c r="B1601" s="4"/>
      <c r="C1601" s="2"/>
      <c r="D1601" s="3"/>
      <c r="E1601" s="3"/>
      <c r="G1601" s="3"/>
      <c r="I1601" s="1"/>
      <c r="J1601" s="1"/>
      <c r="K1601" s="2"/>
      <c r="Y1601" s="2"/>
      <c r="Z1601" s="2"/>
      <c r="AA1601" s="1"/>
    </row>
    <row r="1602" spans="2:27" x14ac:dyDescent="0.25">
      <c r="B1602" s="4"/>
      <c r="C1602" s="2"/>
      <c r="F1602" s="3"/>
      <c r="G1602" s="3"/>
      <c r="I1602" s="1"/>
      <c r="J1602" s="1"/>
      <c r="K1602" s="2"/>
      <c r="Y1602" s="2"/>
      <c r="Z1602" s="2"/>
      <c r="AA1602" s="1"/>
    </row>
    <row r="1603" spans="2:27" x14ac:dyDescent="0.25">
      <c r="B1603" s="4"/>
      <c r="C1603" s="2"/>
      <c r="D1603" s="3"/>
      <c r="F1603" s="3"/>
      <c r="G1603" s="3"/>
      <c r="I1603" s="1"/>
      <c r="J1603" s="1"/>
      <c r="K1603" s="2"/>
      <c r="Y1603" s="2"/>
      <c r="Z1603" s="2"/>
      <c r="AA1603" s="1"/>
    </row>
    <row r="1604" spans="2:27" x14ac:dyDescent="0.25">
      <c r="B1604" s="4"/>
      <c r="C1604" s="2"/>
      <c r="E1604" s="3"/>
      <c r="G1604" s="3"/>
      <c r="I1604" s="1"/>
      <c r="J1604" s="1"/>
      <c r="K1604" s="2"/>
      <c r="Y1604" s="2"/>
      <c r="Z1604" s="2"/>
      <c r="AA1604" s="1"/>
    </row>
    <row r="1605" spans="2:27" x14ac:dyDescent="0.25">
      <c r="B1605" s="4"/>
      <c r="C1605" s="2"/>
      <c r="D1605" s="3"/>
      <c r="F1605" s="3"/>
      <c r="G1605" s="3"/>
      <c r="I1605" s="1"/>
      <c r="J1605" s="1"/>
      <c r="K1605" s="2"/>
      <c r="Y1605" s="2"/>
      <c r="Z1605" s="2"/>
      <c r="AA1605" s="1"/>
    </row>
    <row r="1606" spans="2:27" x14ac:dyDescent="0.25">
      <c r="B1606" s="4"/>
      <c r="C1606" s="2"/>
      <c r="G1606" s="3"/>
      <c r="I1606" s="1"/>
      <c r="J1606" s="1"/>
      <c r="K1606" s="2"/>
      <c r="Y1606" s="2"/>
      <c r="Z1606" s="2"/>
      <c r="AA1606" s="1"/>
    </row>
    <row r="1607" spans="2:27" x14ac:dyDescent="0.25">
      <c r="B1607" s="4"/>
      <c r="C1607" s="2"/>
      <c r="G1607" s="3"/>
      <c r="I1607" s="1"/>
      <c r="J1607" s="1"/>
      <c r="K1607" s="2"/>
      <c r="Y1607" s="2"/>
      <c r="Z1607" s="2"/>
      <c r="AA1607" s="1"/>
    </row>
    <row r="1608" spans="2:27" x14ac:dyDescent="0.25">
      <c r="B1608" s="4"/>
      <c r="C1608" s="2"/>
      <c r="D1608" s="3"/>
      <c r="G1608" s="3"/>
      <c r="I1608" s="1"/>
      <c r="J1608" s="1"/>
      <c r="K1608" s="2"/>
      <c r="Y1608" s="2"/>
      <c r="Z1608" s="2"/>
      <c r="AA1608" s="1"/>
    </row>
    <row r="1609" spans="2:27" x14ac:dyDescent="0.25">
      <c r="B1609" s="4"/>
      <c r="C1609" s="2"/>
      <c r="D1609" s="3"/>
      <c r="I1609" s="1"/>
      <c r="J1609" s="1"/>
      <c r="K1609" s="2"/>
      <c r="Y1609" s="2"/>
      <c r="Z1609" s="2"/>
      <c r="AA1609" s="1"/>
    </row>
    <row r="1610" spans="2:27" x14ac:dyDescent="0.25">
      <c r="B1610" s="4"/>
      <c r="C1610" s="2"/>
      <c r="D1610" s="3"/>
      <c r="G1610" s="3"/>
      <c r="I1610" s="1"/>
      <c r="J1610" s="1"/>
      <c r="K1610" s="2"/>
      <c r="Y1610" s="2"/>
      <c r="Z1610" s="2"/>
      <c r="AA1610" s="1"/>
    </row>
    <row r="1611" spans="2:27" x14ac:dyDescent="0.25">
      <c r="B1611" s="4"/>
      <c r="C1611" s="2"/>
      <c r="F1611" s="3"/>
      <c r="G1611" s="3"/>
      <c r="I1611" s="1"/>
      <c r="J1611" s="1"/>
      <c r="K1611" s="2"/>
      <c r="Y1611" s="2"/>
      <c r="Z1611" s="2"/>
      <c r="AA1611" s="1"/>
    </row>
    <row r="1612" spans="2:27" x14ac:dyDescent="0.25">
      <c r="B1612" s="4"/>
      <c r="C1612" s="2"/>
      <c r="D1612" s="3"/>
      <c r="G1612" s="3"/>
      <c r="I1612" s="1"/>
      <c r="J1612" s="1"/>
      <c r="K1612" s="2"/>
      <c r="Y1612" s="2"/>
      <c r="Z1612" s="2"/>
      <c r="AA1612" s="1"/>
    </row>
    <row r="1613" spans="2:27" x14ac:dyDescent="0.25">
      <c r="B1613" s="4"/>
      <c r="C1613" s="2"/>
      <c r="D1613" s="3"/>
      <c r="E1613" s="3"/>
      <c r="G1613" s="3"/>
      <c r="I1613" s="1"/>
      <c r="J1613" s="1"/>
      <c r="K1613" s="2"/>
      <c r="Y1613" s="2"/>
      <c r="Z1613" s="2"/>
      <c r="AA1613" s="1"/>
    </row>
    <row r="1614" spans="2:27" x14ac:dyDescent="0.25">
      <c r="B1614" s="4"/>
      <c r="C1614" s="2"/>
      <c r="D1614" s="3"/>
      <c r="G1614" s="3"/>
      <c r="I1614" s="1"/>
      <c r="J1614" s="1"/>
      <c r="K1614" s="2"/>
      <c r="Y1614" s="2"/>
      <c r="Z1614" s="2"/>
      <c r="AA1614" s="1"/>
    </row>
    <row r="1615" spans="2:27" x14ac:dyDescent="0.25">
      <c r="B1615" s="4"/>
      <c r="C1615" s="2"/>
      <c r="D1615" s="3"/>
      <c r="E1615" s="3"/>
      <c r="F1615" s="3"/>
      <c r="G1615" s="3"/>
      <c r="I1615" s="1"/>
      <c r="J1615" s="1"/>
      <c r="K1615" s="2"/>
      <c r="Y1615" s="2"/>
      <c r="Z1615" s="2"/>
      <c r="AA1615" s="1"/>
    </row>
    <row r="1616" spans="2:27" x14ac:dyDescent="0.25">
      <c r="B1616" s="4"/>
      <c r="C1616" s="2"/>
      <c r="D1616" s="3"/>
      <c r="F1616" s="3"/>
      <c r="G1616" s="3"/>
      <c r="I1616" s="1"/>
      <c r="J1616" s="1"/>
      <c r="K1616" s="2"/>
      <c r="Y1616" s="2"/>
      <c r="Z1616" s="2"/>
      <c r="AA1616" s="1"/>
    </row>
    <row r="1617" spans="2:27" x14ac:dyDescent="0.25">
      <c r="B1617" s="4"/>
      <c r="C1617" s="2"/>
      <c r="D1617" s="3"/>
      <c r="G1617" s="3"/>
      <c r="I1617" s="1"/>
      <c r="J1617" s="1"/>
      <c r="K1617" s="2"/>
      <c r="Y1617" s="2"/>
      <c r="Z1617" s="2"/>
      <c r="AA1617" s="1"/>
    </row>
    <row r="1618" spans="2:27" x14ac:dyDescent="0.25">
      <c r="B1618" s="4"/>
      <c r="C1618" s="2"/>
      <c r="D1618" s="3"/>
      <c r="E1618" s="3"/>
      <c r="F1618" s="3"/>
      <c r="G1618" s="3"/>
      <c r="I1618" s="1"/>
      <c r="J1618" s="1"/>
      <c r="K1618" s="2"/>
      <c r="Y1618" s="2"/>
      <c r="Z1618" s="2"/>
      <c r="AA1618" s="1"/>
    </row>
    <row r="1619" spans="2:27" x14ac:dyDescent="0.25">
      <c r="B1619" s="4"/>
      <c r="C1619" s="2"/>
      <c r="D1619" s="3"/>
      <c r="G1619" s="3"/>
      <c r="I1619" s="1"/>
      <c r="J1619" s="1"/>
      <c r="K1619" s="2"/>
      <c r="Y1619" s="2"/>
      <c r="Z1619" s="2"/>
      <c r="AA1619" s="1"/>
    </row>
    <row r="1620" spans="2:27" x14ac:dyDescent="0.25">
      <c r="B1620" s="4"/>
      <c r="C1620" s="2"/>
      <c r="D1620" s="3"/>
      <c r="G1620" s="3"/>
      <c r="I1620" s="1"/>
      <c r="J1620" s="1"/>
      <c r="K1620" s="2"/>
      <c r="Y1620" s="2"/>
      <c r="Z1620" s="2"/>
      <c r="AA1620" s="1"/>
    </row>
    <row r="1621" spans="2:27" x14ac:dyDescent="0.25">
      <c r="B1621" s="4"/>
      <c r="C1621" s="2"/>
      <c r="G1621" s="3"/>
      <c r="I1621" s="1"/>
      <c r="J1621" s="1"/>
      <c r="K1621" s="2"/>
      <c r="Y1621" s="2"/>
      <c r="Z1621" s="2"/>
      <c r="AA1621" s="1"/>
    </row>
    <row r="1622" spans="2:27" x14ac:dyDescent="0.25">
      <c r="B1622" s="4"/>
      <c r="C1622" s="2"/>
      <c r="D1622" s="3"/>
      <c r="F1622" s="3"/>
      <c r="G1622" s="3"/>
      <c r="I1622" s="1"/>
      <c r="J1622" s="1"/>
      <c r="K1622" s="2"/>
      <c r="Y1622" s="2"/>
      <c r="Z1622" s="2"/>
      <c r="AA1622" s="1"/>
    </row>
    <row r="1623" spans="2:27" x14ac:dyDescent="0.25">
      <c r="B1623" s="4"/>
      <c r="C1623" s="2"/>
      <c r="D1623" s="3"/>
      <c r="G1623" s="3"/>
      <c r="I1623" s="1"/>
      <c r="J1623" s="1"/>
      <c r="K1623" s="2"/>
      <c r="Y1623" s="2"/>
      <c r="Z1623" s="2"/>
      <c r="AA1623" s="1"/>
    </row>
    <row r="1624" spans="2:27" x14ac:dyDescent="0.25">
      <c r="B1624" s="4"/>
      <c r="C1624" s="2"/>
      <c r="D1624" s="3"/>
      <c r="G1624" s="3"/>
      <c r="I1624" s="1"/>
      <c r="J1624" s="1"/>
      <c r="K1624" s="2"/>
      <c r="Y1624" s="2"/>
      <c r="Z1624" s="2"/>
      <c r="AA1624" s="1"/>
    </row>
    <row r="1625" spans="2:27" x14ac:dyDescent="0.25">
      <c r="B1625" s="4"/>
      <c r="C1625" s="2"/>
      <c r="D1625" s="3"/>
      <c r="G1625" s="3"/>
      <c r="I1625" s="1"/>
      <c r="J1625" s="1"/>
      <c r="K1625" s="2"/>
      <c r="Y1625" s="2"/>
      <c r="Z1625" s="2"/>
      <c r="AA1625" s="1"/>
    </row>
    <row r="1626" spans="2:27" x14ac:dyDescent="0.25">
      <c r="B1626" s="4"/>
      <c r="C1626" s="2"/>
      <c r="F1626" s="3"/>
      <c r="G1626" s="3"/>
      <c r="I1626" s="1"/>
      <c r="J1626" s="1"/>
      <c r="K1626" s="2"/>
      <c r="Y1626" s="2"/>
      <c r="Z1626" s="2"/>
      <c r="AA1626" s="1"/>
    </row>
    <row r="1627" spans="2:27" x14ac:dyDescent="0.25">
      <c r="B1627" s="4"/>
      <c r="C1627" s="2"/>
      <c r="D1627" s="3"/>
      <c r="G1627" s="3"/>
      <c r="I1627" s="1"/>
      <c r="J1627" s="1"/>
      <c r="K1627" s="2"/>
      <c r="Y1627" s="2"/>
      <c r="Z1627" s="2"/>
      <c r="AA1627" s="1"/>
    </row>
    <row r="1628" spans="2:27" x14ac:dyDescent="0.25">
      <c r="B1628" s="4"/>
      <c r="C1628" s="2"/>
      <c r="D1628" s="3"/>
      <c r="G1628" s="3"/>
      <c r="I1628" s="1"/>
      <c r="J1628" s="1"/>
      <c r="K1628" s="2"/>
      <c r="Y1628" s="2"/>
      <c r="Z1628" s="2"/>
      <c r="AA1628" s="1"/>
    </row>
    <row r="1629" spans="2:27" x14ac:dyDescent="0.25">
      <c r="B1629" s="4"/>
      <c r="C1629" s="2"/>
      <c r="D1629" s="3"/>
      <c r="G1629" s="3"/>
      <c r="I1629" s="1"/>
      <c r="J1629" s="1"/>
      <c r="K1629" s="2"/>
      <c r="Y1629" s="2"/>
      <c r="Z1629" s="2"/>
      <c r="AA1629" s="1"/>
    </row>
    <row r="1630" spans="2:27" x14ac:dyDescent="0.25">
      <c r="B1630" s="4"/>
      <c r="C1630" s="2"/>
      <c r="G1630" s="3"/>
      <c r="I1630" s="1"/>
      <c r="J1630" s="1"/>
      <c r="K1630" s="2"/>
      <c r="Y1630" s="2"/>
      <c r="Z1630" s="2"/>
      <c r="AA1630" s="1"/>
    </row>
    <row r="1631" spans="2:27" x14ac:dyDescent="0.25">
      <c r="B1631" s="4"/>
      <c r="C1631" s="2"/>
      <c r="D1631" s="3"/>
      <c r="I1631" s="1"/>
      <c r="J1631" s="1"/>
      <c r="K1631" s="2"/>
      <c r="Y1631" s="2"/>
      <c r="Z1631" s="2"/>
      <c r="AA1631" s="1"/>
    </row>
    <row r="1632" spans="2:27" x14ac:dyDescent="0.25">
      <c r="B1632" s="4"/>
      <c r="C1632" s="2"/>
      <c r="G1632" s="3"/>
      <c r="I1632" s="1"/>
      <c r="J1632" s="1"/>
      <c r="K1632" s="2"/>
      <c r="Y1632" s="2"/>
      <c r="Z1632" s="2"/>
      <c r="AA1632" s="1"/>
    </row>
    <row r="1633" spans="2:27" x14ac:dyDescent="0.25">
      <c r="B1633" s="4"/>
      <c r="C1633" s="2"/>
      <c r="D1633" s="3"/>
      <c r="F1633" s="3"/>
      <c r="G1633" s="3"/>
      <c r="I1633" s="1"/>
      <c r="J1633" s="1"/>
      <c r="K1633" s="2"/>
      <c r="Y1633" s="2"/>
      <c r="Z1633" s="2"/>
      <c r="AA1633" s="1"/>
    </row>
    <row r="1634" spans="2:27" x14ac:dyDescent="0.25">
      <c r="B1634" s="4"/>
      <c r="C1634" s="2"/>
      <c r="D1634" s="3"/>
      <c r="G1634" s="3"/>
      <c r="I1634" s="1"/>
      <c r="J1634" s="1"/>
      <c r="K1634" s="2"/>
      <c r="Y1634" s="2"/>
      <c r="Z1634" s="2"/>
      <c r="AA1634" s="1"/>
    </row>
    <row r="1635" spans="2:27" x14ac:dyDescent="0.25">
      <c r="B1635" s="4"/>
      <c r="C1635" s="2"/>
      <c r="D1635" s="3"/>
      <c r="E1635" s="3"/>
      <c r="F1635" s="3"/>
      <c r="G1635" s="3"/>
      <c r="I1635" s="1"/>
      <c r="J1635" s="1"/>
      <c r="K1635" s="2"/>
      <c r="Y1635" s="2"/>
      <c r="Z1635" s="2"/>
      <c r="AA1635" s="1"/>
    </row>
    <row r="1636" spans="2:27" x14ac:dyDescent="0.25">
      <c r="B1636" s="4"/>
      <c r="C1636" s="2"/>
      <c r="D1636" s="3"/>
      <c r="G1636" s="3"/>
      <c r="I1636" s="1"/>
      <c r="J1636" s="1"/>
      <c r="K1636" s="2"/>
      <c r="Y1636" s="2"/>
      <c r="Z1636" s="2"/>
      <c r="AA1636" s="1"/>
    </row>
    <row r="1637" spans="2:27" x14ac:dyDescent="0.25">
      <c r="B1637" s="4"/>
      <c r="C1637" s="2"/>
      <c r="D1637" s="3"/>
      <c r="E1637" s="3"/>
      <c r="F1637" s="3"/>
      <c r="G1637" s="3"/>
      <c r="I1637" s="1"/>
      <c r="J1637" s="1"/>
      <c r="K1637" s="2"/>
      <c r="Y1637" s="2"/>
      <c r="Z1637" s="2"/>
      <c r="AA1637" s="1"/>
    </row>
    <row r="1638" spans="2:27" x14ac:dyDescent="0.25">
      <c r="B1638" s="4"/>
      <c r="C1638" s="2"/>
      <c r="D1638" s="3"/>
      <c r="G1638" s="3"/>
      <c r="I1638" s="1"/>
      <c r="J1638" s="1"/>
      <c r="K1638" s="2"/>
      <c r="Y1638" s="2"/>
      <c r="Z1638" s="2"/>
      <c r="AA1638" s="1"/>
    </row>
    <row r="1639" spans="2:27" x14ac:dyDescent="0.25">
      <c r="B1639" s="4"/>
      <c r="C1639" s="2"/>
      <c r="G1639" s="3"/>
      <c r="I1639" s="1"/>
      <c r="J1639" s="1"/>
      <c r="K1639" s="2"/>
      <c r="Y1639" s="2"/>
      <c r="Z1639" s="2"/>
      <c r="AA1639" s="1"/>
    </row>
    <row r="1640" spans="2:27" x14ac:dyDescent="0.25">
      <c r="B1640" s="4"/>
      <c r="C1640" s="2"/>
      <c r="G1640" s="3"/>
      <c r="I1640" s="1"/>
      <c r="J1640" s="1"/>
      <c r="K1640" s="2"/>
      <c r="Y1640" s="2"/>
      <c r="Z1640" s="2"/>
      <c r="AA1640" s="1"/>
    </row>
    <row r="1641" spans="2:27" x14ac:dyDescent="0.25">
      <c r="B1641" s="4"/>
      <c r="C1641" s="2"/>
      <c r="D1641" s="3"/>
      <c r="G1641" s="3"/>
      <c r="I1641" s="1"/>
      <c r="J1641" s="1"/>
      <c r="K1641" s="2"/>
      <c r="Y1641" s="2"/>
      <c r="Z1641" s="2"/>
      <c r="AA1641" s="1"/>
    </row>
    <row r="1642" spans="2:27" x14ac:dyDescent="0.25">
      <c r="B1642" s="4"/>
      <c r="C1642" s="2"/>
      <c r="D1642" s="3"/>
      <c r="G1642" s="3"/>
      <c r="I1642" s="1"/>
      <c r="J1642" s="1"/>
      <c r="K1642" s="2"/>
      <c r="Y1642" s="2"/>
      <c r="Z1642" s="2"/>
      <c r="AA1642" s="1"/>
    </row>
    <row r="1643" spans="2:27" x14ac:dyDescent="0.25">
      <c r="B1643" s="4"/>
      <c r="C1643" s="2"/>
      <c r="D1643" s="3"/>
      <c r="E1643" s="3"/>
      <c r="F1643" s="3"/>
      <c r="G1643" s="3"/>
      <c r="I1643" s="1"/>
      <c r="J1643" s="1"/>
      <c r="K1643" s="2"/>
      <c r="Y1643" s="2"/>
      <c r="Z1643" s="2"/>
      <c r="AA1643" s="1"/>
    </row>
    <row r="1644" spans="2:27" x14ac:dyDescent="0.25">
      <c r="B1644" s="4"/>
      <c r="C1644" s="2"/>
      <c r="G1644" s="3"/>
      <c r="I1644" s="1"/>
      <c r="J1644" s="1"/>
      <c r="K1644" s="2"/>
      <c r="Y1644" s="2"/>
      <c r="Z1644" s="2"/>
      <c r="AA1644" s="1"/>
    </row>
    <row r="1645" spans="2:27" x14ac:dyDescent="0.25">
      <c r="B1645" s="4"/>
      <c r="C1645" s="2"/>
      <c r="D1645" s="3"/>
      <c r="G1645" s="3"/>
      <c r="I1645" s="1"/>
      <c r="J1645" s="1"/>
      <c r="K1645" s="2"/>
      <c r="Y1645" s="2"/>
      <c r="Z1645" s="2"/>
      <c r="AA1645" s="1"/>
    </row>
    <row r="1646" spans="2:27" x14ac:dyDescent="0.25">
      <c r="B1646" s="4"/>
      <c r="C1646" s="2"/>
      <c r="D1646" s="3"/>
      <c r="F1646" s="3"/>
      <c r="G1646" s="3"/>
      <c r="I1646" s="1"/>
      <c r="J1646" s="1"/>
      <c r="K1646" s="2"/>
      <c r="Y1646" s="2"/>
      <c r="Z1646" s="2"/>
      <c r="AA1646" s="1"/>
    </row>
    <row r="1647" spans="2:27" x14ac:dyDescent="0.25">
      <c r="B1647" s="4"/>
      <c r="C1647" s="2"/>
      <c r="D1647" s="3"/>
      <c r="G1647" s="3"/>
      <c r="I1647" s="1"/>
      <c r="J1647" s="1"/>
      <c r="K1647" s="2"/>
      <c r="Y1647" s="2"/>
      <c r="Z1647" s="2"/>
      <c r="AA1647" s="1"/>
    </row>
    <row r="1648" spans="2:27" x14ac:dyDescent="0.25">
      <c r="B1648" s="4"/>
      <c r="C1648" s="2"/>
      <c r="D1648" s="3"/>
      <c r="E1648" s="3"/>
      <c r="G1648" s="3"/>
      <c r="I1648" s="1"/>
      <c r="J1648" s="1"/>
      <c r="K1648" s="2"/>
      <c r="Y1648" s="2"/>
      <c r="Z1648" s="2"/>
      <c r="AA1648" s="1"/>
    </row>
    <row r="1649" spans="2:27" x14ac:dyDescent="0.25">
      <c r="B1649" s="4"/>
      <c r="C1649" s="2"/>
      <c r="F1649" s="3"/>
      <c r="G1649" s="3"/>
      <c r="I1649" s="1"/>
      <c r="J1649" s="1"/>
      <c r="K1649" s="2"/>
      <c r="Y1649" s="2"/>
      <c r="Z1649" s="2"/>
      <c r="AA1649" s="1"/>
    </row>
    <row r="1650" spans="2:27" x14ac:dyDescent="0.25">
      <c r="B1650" s="4"/>
      <c r="C1650" s="2"/>
      <c r="D1650" s="3"/>
      <c r="G1650" s="3"/>
      <c r="I1650" s="1"/>
      <c r="J1650" s="1"/>
      <c r="K1650" s="2"/>
      <c r="Y1650" s="2"/>
      <c r="Z1650" s="2"/>
      <c r="AA1650" s="1"/>
    </row>
    <row r="1651" spans="2:27" x14ac:dyDescent="0.25">
      <c r="B1651" s="4"/>
      <c r="C1651" s="2"/>
      <c r="D1651" s="3"/>
      <c r="G1651" s="3"/>
      <c r="I1651" s="1"/>
      <c r="J1651" s="1"/>
      <c r="K1651" s="2"/>
      <c r="Y1651" s="2"/>
      <c r="Z1651" s="2"/>
      <c r="AA1651" s="1"/>
    </row>
    <row r="1652" spans="2:27" x14ac:dyDescent="0.25">
      <c r="B1652" s="4"/>
      <c r="C1652" s="2"/>
      <c r="D1652" s="3"/>
      <c r="G1652" s="3"/>
      <c r="I1652" s="1"/>
      <c r="J1652" s="1"/>
      <c r="K1652" s="2"/>
      <c r="Y1652" s="2"/>
      <c r="Z1652" s="2"/>
      <c r="AA1652" s="1"/>
    </row>
    <row r="1653" spans="2:27" x14ac:dyDescent="0.25">
      <c r="B1653" s="4"/>
      <c r="C1653" s="2"/>
      <c r="D1653" s="3"/>
      <c r="G1653" s="3"/>
      <c r="I1653" s="1"/>
      <c r="J1653" s="1"/>
      <c r="K1653" s="2"/>
      <c r="Y1653" s="2"/>
      <c r="Z1653" s="2"/>
      <c r="AA1653" s="1"/>
    </row>
    <row r="1654" spans="2:27" x14ac:dyDescent="0.25">
      <c r="B1654" s="4"/>
      <c r="C1654" s="2"/>
      <c r="D1654" s="3"/>
      <c r="G1654" s="3"/>
      <c r="I1654" s="1"/>
      <c r="J1654" s="1"/>
      <c r="K1654" s="2"/>
      <c r="Y1654" s="2"/>
      <c r="Z1654" s="2"/>
      <c r="AA1654" s="1"/>
    </row>
    <row r="1655" spans="2:27" x14ac:dyDescent="0.25">
      <c r="B1655" s="4"/>
      <c r="C1655" s="2"/>
      <c r="D1655" s="3"/>
      <c r="G1655" s="3"/>
      <c r="I1655" s="1"/>
      <c r="J1655" s="1"/>
      <c r="K1655" s="2"/>
      <c r="Y1655" s="2"/>
      <c r="Z1655" s="2"/>
      <c r="AA1655" s="1"/>
    </row>
    <row r="1656" spans="2:27" x14ac:dyDescent="0.25">
      <c r="B1656" s="4"/>
      <c r="C1656" s="2"/>
      <c r="D1656" s="3"/>
      <c r="F1656" s="3"/>
      <c r="G1656" s="3"/>
      <c r="I1656" s="1"/>
      <c r="J1656" s="1"/>
      <c r="K1656" s="2"/>
      <c r="Y1656" s="2"/>
      <c r="Z1656" s="2"/>
      <c r="AA1656" s="1"/>
    </row>
    <row r="1657" spans="2:27" x14ac:dyDescent="0.25">
      <c r="B1657" s="4"/>
      <c r="C1657" s="2"/>
      <c r="G1657" s="3"/>
      <c r="I1657" s="1"/>
      <c r="J1657" s="1"/>
      <c r="K1657" s="2"/>
      <c r="Y1657" s="2"/>
      <c r="Z1657" s="2"/>
      <c r="AA1657" s="1"/>
    </row>
    <row r="1658" spans="2:27" x14ac:dyDescent="0.25">
      <c r="B1658" s="4"/>
      <c r="C1658" s="2"/>
      <c r="D1658" s="3"/>
      <c r="G1658" s="3"/>
      <c r="I1658" s="1"/>
      <c r="J1658" s="1"/>
      <c r="K1658" s="2"/>
      <c r="Y1658" s="2"/>
      <c r="Z1658" s="2"/>
      <c r="AA1658" s="1"/>
    </row>
    <row r="1659" spans="2:27" x14ac:dyDescent="0.25">
      <c r="B1659" s="4"/>
      <c r="C1659" s="2"/>
      <c r="D1659" s="3"/>
      <c r="G1659" s="3"/>
      <c r="I1659" s="1"/>
      <c r="J1659" s="1"/>
      <c r="K1659" s="2"/>
      <c r="Y1659" s="2"/>
      <c r="Z1659" s="2"/>
      <c r="AA1659" s="1"/>
    </row>
    <row r="1660" spans="2:27" x14ac:dyDescent="0.25">
      <c r="B1660" s="4"/>
      <c r="C1660" s="2"/>
      <c r="D1660" s="3"/>
      <c r="F1660" s="3"/>
      <c r="G1660" s="3"/>
      <c r="I1660" s="1"/>
      <c r="J1660" s="1"/>
      <c r="K1660" s="2"/>
      <c r="Y1660" s="2"/>
      <c r="Z1660" s="2"/>
      <c r="AA1660" s="1"/>
    </row>
    <row r="1661" spans="2:27" x14ac:dyDescent="0.25">
      <c r="B1661" s="4"/>
      <c r="C1661" s="2"/>
      <c r="D1661" s="3"/>
      <c r="G1661" s="3"/>
      <c r="I1661" s="1"/>
      <c r="J1661" s="1"/>
      <c r="K1661" s="2"/>
      <c r="Y1661" s="2"/>
      <c r="Z1661" s="2"/>
      <c r="AA1661" s="1"/>
    </row>
    <row r="1662" spans="2:27" x14ac:dyDescent="0.25">
      <c r="B1662" s="4"/>
      <c r="C1662" s="2"/>
      <c r="G1662" s="3"/>
      <c r="I1662" s="1"/>
      <c r="J1662" s="1"/>
      <c r="K1662" s="2"/>
      <c r="Y1662" s="2"/>
      <c r="Z1662" s="2"/>
      <c r="AA1662" s="1"/>
    </row>
    <row r="1663" spans="2:27" x14ac:dyDescent="0.25">
      <c r="B1663" s="4"/>
      <c r="C1663" s="2"/>
      <c r="D1663" s="3"/>
      <c r="F1663" s="3"/>
      <c r="G1663" s="3"/>
      <c r="I1663" s="1"/>
      <c r="J1663" s="1"/>
      <c r="K1663" s="2"/>
      <c r="Y1663" s="2"/>
      <c r="Z1663" s="2"/>
      <c r="AA1663" s="1"/>
    </row>
    <row r="1664" spans="2:27" x14ac:dyDescent="0.25">
      <c r="B1664" s="4"/>
      <c r="C1664" s="2"/>
      <c r="D1664" s="3"/>
      <c r="G1664" s="3"/>
      <c r="I1664" s="1"/>
      <c r="J1664" s="1"/>
      <c r="K1664" s="2"/>
      <c r="Y1664" s="2"/>
      <c r="Z1664" s="2"/>
      <c r="AA1664" s="1"/>
    </row>
    <row r="1665" spans="2:27" x14ac:dyDescent="0.25">
      <c r="B1665" s="4"/>
      <c r="C1665" s="2"/>
      <c r="G1665" s="3"/>
      <c r="I1665" s="1"/>
      <c r="J1665" s="1"/>
      <c r="K1665" s="2"/>
      <c r="Y1665" s="2"/>
      <c r="Z1665" s="2"/>
      <c r="AA1665" s="1"/>
    </row>
    <row r="1666" spans="2:27" x14ac:dyDescent="0.25">
      <c r="B1666" s="4"/>
      <c r="C1666" s="2"/>
      <c r="D1666" s="3"/>
      <c r="G1666" s="3"/>
      <c r="I1666" s="1"/>
      <c r="J1666" s="1"/>
      <c r="K1666" s="2"/>
      <c r="Y1666" s="2"/>
      <c r="Z1666" s="2"/>
      <c r="AA1666" s="1"/>
    </row>
    <row r="1667" spans="2:27" x14ac:dyDescent="0.25">
      <c r="B1667" s="4"/>
      <c r="C1667" s="2"/>
      <c r="D1667" s="3"/>
      <c r="G1667" s="3"/>
      <c r="I1667" s="1"/>
      <c r="J1667" s="1"/>
      <c r="K1667" s="2"/>
      <c r="Y1667" s="2"/>
      <c r="Z1667" s="2"/>
      <c r="AA1667" s="1"/>
    </row>
    <row r="1668" spans="2:27" x14ac:dyDescent="0.25">
      <c r="B1668" s="4"/>
      <c r="C1668" s="2"/>
      <c r="D1668" s="3"/>
      <c r="G1668" s="3"/>
      <c r="I1668" s="1"/>
      <c r="J1668" s="1"/>
      <c r="K1668" s="2"/>
      <c r="Y1668" s="2"/>
      <c r="Z1668" s="2"/>
      <c r="AA1668" s="1"/>
    </row>
    <row r="1669" spans="2:27" x14ac:dyDescent="0.25">
      <c r="B1669" s="4"/>
      <c r="C1669" s="2"/>
      <c r="D1669" s="3"/>
      <c r="G1669" s="3"/>
      <c r="I1669" s="1"/>
      <c r="J1669" s="1"/>
      <c r="K1669" s="2"/>
      <c r="Y1669" s="2"/>
      <c r="Z1669" s="2"/>
      <c r="AA1669" s="1"/>
    </row>
    <row r="1670" spans="2:27" x14ac:dyDescent="0.25">
      <c r="B1670" s="4"/>
      <c r="C1670" s="2"/>
      <c r="D1670" s="3"/>
      <c r="G1670" s="3"/>
      <c r="I1670" s="1"/>
      <c r="J1670" s="1"/>
      <c r="K1670" s="2"/>
      <c r="Y1670" s="2"/>
      <c r="Z1670" s="2"/>
      <c r="AA1670" s="1"/>
    </row>
    <row r="1671" spans="2:27" x14ac:dyDescent="0.25">
      <c r="B1671" s="4"/>
      <c r="C1671" s="2"/>
      <c r="D1671" s="3"/>
      <c r="G1671" s="3"/>
      <c r="I1671" s="1"/>
      <c r="J1671" s="1"/>
      <c r="K1671" s="2"/>
      <c r="Y1671" s="2"/>
      <c r="Z1671" s="2"/>
      <c r="AA1671" s="1"/>
    </row>
    <row r="1672" spans="2:27" x14ac:dyDescent="0.25">
      <c r="B1672" s="4"/>
      <c r="C1672" s="2"/>
      <c r="D1672" s="3"/>
      <c r="F1672" s="3"/>
      <c r="G1672" s="3"/>
      <c r="I1672" s="1"/>
      <c r="J1672" s="1"/>
      <c r="K1672" s="2"/>
      <c r="Y1672" s="2"/>
      <c r="Z1672" s="2"/>
      <c r="AA1672" s="1"/>
    </row>
    <row r="1673" spans="2:27" x14ac:dyDescent="0.25">
      <c r="B1673" s="4"/>
      <c r="C1673" s="2"/>
      <c r="D1673" s="3"/>
      <c r="G1673" s="3"/>
      <c r="I1673" s="1"/>
      <c r="J1673" s="1"/>
      <c r="K1673" s="2"/>
      <c r="Y1673" s="2"/>
      <c r="Z1673" s="2"/>
      <c r="AA1673" s="1"/>
    </row>
    <row r="1674" spans="2:27" x14ac:dyDescent="0.25">
      <c r="B1674" s="4"/>
      <c r="C1674" s="2"/>
      <c r="D1674" s="3"/>
      <c r="E1674" s="3"/>
      <c r="F1674" s="3"/>
      <c r="G1674" s="3"/>
      <c r="I1674" s="1"/>
      <c r="J1674" s="1"/>
      <c r="K1674" s="2"/>
      <c r="Y1674" s="2"/>
      <c r="Z1674" s="2"/>
      <c r="AA1674" s="1"/>
    </row>
    <row r="1675" spans="2:27" x14ac:dyDescent="0.25">
      <c r="B1675" s="4"/>
      <c r="C1675" s="2"/>
      <c r="D1675" s="3"/>
      <c r="G1675" s="3"/>
      <c r="I1675" s="1"/>
      <c r="J1675" s="1"/>
      <c r="K1675" s="2"/>
      <c r="Y1675" s="2"/>
      <c r="Z1675" s="2"/>
      <c r="AA1675" s="1"/>
    </row>
    <row r="1676" spans="2:27" x14ac:dyDescent="0.25">
      <c r="B1676" s="4"/>
      <c r="C1676" s="2"/>
      <c r="D1676" s="3"/>
      <c r="F1676" s="3"/>
      <c r="G1676" s="3"/>
      <c r="I1676" s="1"/>
      <c r="J1676" s="1"/>
      <c r="K1676" s="2"/>
      <c r="Y1676" s="2"/>
      <c r="Z1676" s="2"/>
      <c r="AA1676" s="1"/>
    </row>
    <row r="1677" spans="2:27" x14ac:dyDescent="0.25">
      <c r="B1677" s="4"/>
      <c r="C1677" s="2"/>
      <c r="D1677" s="3"/>
      <c r="G1677" s="3"/>
      <c r="I1677" s="1"/>
      <c r="J1677" s="1"/>
      <c r="K1677" s="2"/>
      <c r="Y1677" s="2"/>
      <c r="Z1677" s="2"/>
      <c r="AA1677" s="1"/>
    </row>
    <row r="1678" spans="2:27" x14ac:dyDescent="0.25">
      <c r="B1678" s="4"/>
      <c r="C1678" s="2"/>
      <c r="D1678" s="3"/>
      <c r="G1678" s="3"/>
      <c r="I1678" s="1"/>
      <c r="J1678" s="1"/>
      <c r="K1678" s="2"/>
      <c r="Y1678" s="2"/>
      <c r="Z1678" s="2"/>
      <c r="AA1678" s="1"/>
    </row>
    <row r="1679" spans="2:27" x14ac:dyDescent="0.25">
      <c r="B1679" s="4"/>
      <c r="C1679" s="2"/>
      <c r="D1679" s="3"/>
      <c r="G1679" s="3"/>
      <c r="I1679" s="1"/>
      <c r="J1679" s="1"/>
      <c r="K1679" s="2"/>
      <c r="Y1679" s="2"/>
      <c r="Z1679" s="2"/>
      <c r="AA1679" s="1"/>
    </row>
    <row r="1680" spans="2:27" x14ac:dyDescent="0.25">
      <c r="B1680" s="4"/>
      <c r="C1680" s="2"/>
      <c r="D1680" s="3"/>
      <c r="F1680" s="3"/>
      <c r="G1680" s="3"/>
      <c r="I1680" s="1"/>
      <c r="J1680" s="1"/>
      <c r="K1680" s="2"/>
      <c r="Y1680" s="2"/>
      <c r="Z1680" s="2"/>
      <c r="AA1680" s="1"/>
    </row>
    <row r="1681" spans="2:27" x14ac:dyDescent="0.25">
      <c r="B1681" s="4"/>
      <c r="C1681" s="2"/>
      <c r="D1681" s="3"/>
      <c r="G1681" s="3"/>
      <c r="I1681" s="1"/>
      <c r="J1681" s="1"/>
      <c r="K1681" s="2"/>
      <c r="Y1681" s="2"/>
      <c r="Z1681" s="2"/>
      <c r="AA1681" s="1"/>
    </row>
    <row r="1682" spans="2:27" x14ac:dyDescent="0.25">
      <c r="B1682" s="4"/>
      <c r="C1682" s="2"/>
      <c r="D1682" s="3"/>
      <c r="E1682" s="3"/>
      <c r="G1682" s="3"/>
      <c r="I1682" s="1"/>
      <c r="J1682" s="1"/>
      <c r="K1682" s="2"/>
      <c r="Y1682" s="2"/>
      <c r="Z1682" s="2"/>
      <c r="AA1682" s="1"/>
    </row>
    <row r="1683" spans="2:27" x14ac:dyDescent="0.25">
      <c r="B1683" s="4"/>
      <c r="C1683" s="2"/>
      <c r="D1683" s="3"/>
      <c r="G1683" s="3"/>
      <c r="I1683" s="1"/>
      <c r="J1683" s="1"/>
      <c r="K1683" s="2"/>
      <c r="Y1683" s="2"/>
      <c r="Z1683" s="2"/>
      <c r="AA1683" s="1"/>
    </row>
    <row r="1684" spans="2:27" x14ac:dyDescent="0.25">
      <c r="B1684" s="4"/>
      <c r="C1684" s="2"/>
      <c r="D1684" s="3"/>
      <c r="F1684" s="3"/>
      <c r="G1684" s="3"/>
      <c r="I1684" s="1"/>
      <c r="J1684" s="1"/>
      <c r="K1684" s="2"/>
      <c r="Y1684" s="2"/>
      <c r="Z1684" s="2"/>
      <c r="AA1684" s="1"/>
    </row>
    <row r="1685" spans="2:27" x14ac:dyDescent="0.25">
      <c r="B1685" s="4"/>
      <c r="C1685" s="2"/>
      <c r="D1685" s="3"/>
      <c r="F1685" s="3"/>
      <c r="G1685" s="3"/>
      <c r="I1685" s="1"/>
      <c r="J1685" s="1"/>
      <c r="K1685" s="2"/>
      <c r="Y1685" s="2"/>
      <c r="Z1685" s="2"/>
      <c r="AA1685" s="1"/>
    </row>
    <row r="1686" spans="2:27" x14ac:dyDescent="0.25">
      <c r="B1686" s="4"/>
      <c r="C1686" s="2"/>
      <c r="D1686" s="3"/>
      <c r="G1686" s="3"/>
      <c r="I1686" s="1"/>
      <c r="J1686" s="1"/>
      <c r="K1686" s="2"/>
      <c r="Y1686" s="2"/>
      <c r="Z1686" s="2"/>
      <c r="AA1686" s="1"/>
    </row>
    <row r="1687" spans="2:27" x14ac:dyDescent="0.25">
      <c r="B1687" s="4"/>
      <c r="C1687" s="2"/>
      <c r="D1687" s="3"/>
      <c r="G1687" s="3"/>
      <c r="I1687" s="1"/>
      <c r="J1687" s="1"/>
      <c r="K1687" s="2"/>
      <c r="Y1687" s="2"/>
      <c r="Z1687" s="2"/>
      <c r="AA1687" s="1"/>
    </row>
    <row r="1688" spans="2:27" x14ac:dyDescent="0.25">
      <c r="B1688" s="4"/>
      <c r="C1688" s="2"/>
      <c r="D1688" s="3"/>
      <c r="E1688" s="3"/>
      <c r="G1688" s="3"/>
      <c r="I1688" s="1"/>
      <c r="J1688" s="1"/>
      <c r="K1688" s="2"/>
      <c r="Y1688" s="2"/>
      <c r="Z1688" s="2"/>
      <c r="AA1688" s="1"/>
    </row>
    <row r="1689" spans="2:27" x14ac:dyDescent="0.25">
      <c r="B1689" s="4"/>
      <c r="C1689" s="2"/>
      <c r="D1689" s="3"/>
      <c r="G1689" s="3"/>
      <c r="I1689" s="1"/>
      <c r="J1689" s="1"/>
      <c r="K1689" s="2"/>
      <c r="Y1689" s="2"/>
      <c r="Z1689" s="2"/>
      <c r="AA1689" s="1"/>
    </row>
    <row r="1690" spans="2:27" x14ac:dyDescent="0.25">
      <c r="B1690" s="4"/>
      <c r="C1690" s="2"/>
      <c r="D1690" s="3"/>
      <c r="G1690" s="3"/>
      <c r="I1690" s="1"/>
      <c r="J1690" s="1"/>
      <c r="K1690" s="2"/>
      <c r="Y1690" s="2"/>
      <c r="Z1690" s="2"/>
      <c r="AA1690" s="1"/>
    </row>
    <row r="1691" spans="2:27" x14ac:dyDescent="0.25">
      <c r="B1691" s="4"/>
      <c r="C1691" s="2"/>
      <c r="D1691" s="3"/>
      <c r="E1691" s="3"/>
      <c r="F1691" s="3"/>
      <c r="G1691" s="3"/>
      <c r="I1691" s="1"/>
      <c r="J1691" s="1"/>
      <c r="K1691" s="2"/>
      <c r="Y1691" s="2"/>
      <c r="Z1691" s="2"/>
      <c r="AA1691" s="1"/>
    </row>
    <row r="1692" spans="2:27" x14ac:dyDescent="0.25">
      <c r="B1692" s="4"/>
      <c r="C1692" s="2"/>
      <c r="D1692" s="3"/>
      <c r="G1692" s="3"/>
      <c r="I1692" s="1"/>
      <c r="J1692" s="1"/>
      <c r="K1692" s="2"/>
      <c r="Y1692" s="2"/>
      <c r="Z1692" s="2"/>
      <c r="AA1692" s="1"/>
    </row>
    <row r="1693" spans="2:27" x14ac:dyDescent="0.25">
      <c r="B1693" s="4"/>
      <c r="C1693" s="2"/>
      <c r="D1693" s="3"/>
      <c r="F1693" s="3"/>
      <c r="G1693" s="3"/>
      <c r="I1693" s="1"/>
      <c r="J1693" s="1"/>
      <c r="K1693" s="2"/>
      <c r="Y1693" s="2"/>
      <c r="Z1693" s="2"/>
      <c r="AA1693" s="1"/>
    </row>
    <row r="1694" spans="2:27" x14ac:dyDescent="0.25">
      <c r="B1694" s="4"/>
      <c r="C1694" s="2"/>
      <c r="G1694" s="3"/>
      <c r="I1694" s="1"/>
      <c r="J1694" s="1"/>
      <c r="K1694" s="2"/>
      <c r="Y1694" s="2"/>
      <c r="Z1694" s="2"/>
      <c r="AA1694" s="1"/>
    </row>
    <row r="1695" spans="2:27" x14ac:dyDescent="0.25">
      <c r="B1695" s="4"/>
      <c r="C1695" s="2"/>
      <c r="D1695" s="3"/>
      <c r="G1695" s="3"/>
      <c r="I1695" s="1"/>
      <c r="J1695" s="1"/>
      <c r="K1695" s="2"/>
      <c r="Y1695" s="2"/>
      <c r="Z1695" s="2"/>
      <c r="AA1695" s="1"/>
    </row>
    <row r="1696" spans="2:27" x14ac:dyDescent="0.25">
      <c r="B1696" s="4"/>
      <c r="C1696" s="2"/>
      <c r="G1696" s="3"/>
      <c r="I1696" s="1"/>
      <c r="J1696" s="1"/>
      <c r="K1696" s="2"/>
      <c r="Y1696" s="2"/>
      <c r="Z1696" s="2"/>
      <c r="AA1696" s="1"/>
    </row>
    <row r="1697" spans="2:27" x14ac:dyDescent="0.25">
      <c r="B1697" s="4"/>
      <c r="C1697" s="2"/>
      <c r="D1697" s="3"/>
      <c r="F1697" s="3"/>
      <c r="G1697" s="3"/>
      <c r="I1697" s="1"/>
      <c r="J1697" s="1"/>
      <c r="K1697" s="2"/>
      <c r="Y1697" s="2"/>
      <c r="Z1697" s="2"/>
      <c r="AA1697" s="1"/>
    </row>
    <row r="1698" spans="2:27" x14ac:dyDescent="0.25">
      <c r="B1698" s="4"/>
      <c r="C1698" s="2"/>
      <c r="D1698" s="3"/>
      <c r="E1698" s="3"/>
      <c r="G1698" s="3"/>
      <c r="I1698" s="1"/>
      <c r="J1698" s="1"/>
      <c r="K1698" s="2"/>
      <c r="Y1698" s="2"/>
      <c r="Z1698" s="2"/>
      <c r="AA1698" s="1"/>
    </row>
    <row r="1699" spans="2:27" x14ac:dyDescent="0.25">
      <c r="B1699" s="4"/>
      <c r="C1699" s="2"/>
      <c r="D1699" s="3"/>
      <c r="G1699" s="3"/>
      <c r="I1699" s="1"/>
      <c r="J1699" s="1"/>
      <c r="K1699" s="2"/>
      <c r="Y1699" s="2"/>
      <c r="Z1699" s="2"/>
      <c r="AA1699" s="1"/>
    </row>
    <row r="1700" spans="2:27" x14ac:dyDescent="0.25">
      <c r="B1700" s="4"/>
      <c r="C1700" s="2"/>
      <c r="G1700" s="3"/>
      <c r="I1700" s="1"/>
      <c r="J1700" s="1"/>
      <c r="K1700" s="2"/>
      <c r="Y1700" s="2"/>
      <c r="Z1700" s="2"/>
      <c r="AA1700" s="1"/>
    </row>
    <row r="1701" spans="2:27" x14ac:dyDescent="0.25">
      <c r="B1701" s="4"/>
      <c r="C1701" s="2"/>
      <c r="D1701" s="3"/>
      <c r="E1701" s="3"/>
      <c r="F1701" s="3"/>
      <c r="G1701" s="3"/>
      <c r="I1701" s="1"/>
      <c r="J1701" s="1"/>
      <c r="K1701" s="2"/>
      <c r="Y1701" s="2"/>
      <c r="Z1701" s="2"/>
      <c r="AA1701" s="1"/>
    </row>
    <row r="1702" spans="2:27" x14ac:dyDescent="0.25">
      <c r="B1702" s="4"/>
      <c r="C1702" s="2"/>
      <c r="D1702" s="3"/>
      <c r="F1702" s="3"/>
      <c r="G1702" s="3"/>
      <c r="I1702" s="1"/>
      <c r="J1702" s="1"/>
      <c r="K1702" s="2"/>
      <c r="Y1702" s="2"/>
      <c r="Z1702" s="2"/>
      <c r="AA1702" s="1"/>
    </row>
    <row r="1703" spans="2:27" x14ac:dyDescent="0.25">
      <c r="B1703" s="4"/>
      <c r="C1703" s="2"/>
      <c r="D1703" s="3"/>
      <c r="G1703" s="3"/>
      <c r="I1703" s="1"/>
      <c r="J1703" s="1"/>
      <c r="K1703" s="2"/>
      <c r="Y1703" s="2"/>
      <c r="Z1703" s="2"/>
      <c r="AA1703" s="1"/>
    </row>
    <row r="1704" spans="2:27" x14ac:dyDescent="0.25">
      <c r="B1704" s="4"/>
      <c r="C1704" s="2"/>
      <c r="D1704" s="3"/>
      <c r="E1704" s="3"/>
      <c r="G1704" s="3"/>
      <c r="I1704" s="1"/>
      <c r="J1704" s="1"/>
      <c r="K1704" s="2"/>
      <c r="Y1704" s="2"/>
      <c r="Z1704" s="2"/>
      <c r="AA1704" s="1"/>
    </row>
    <row r="1705" spans="2:27" x14ac:dyDescent="0.25">
      <c r="B1705" s="4"/>
      <c r="C1705" s="2"/>
      <c r="D1705" s="3"/>
      <c r="G1705" s="3"/>
      <c r="I1705" s="1"/>
      <c r="J1705" s="1"/>
      <c r="K1705" s="2"/>
      <c r="Y1705" s="2"/>
      <c r="Z1705" s="2"/>
      <c r="AA1705" s="1"/>
    </row>
    <row r="1706" spans="2:27" x14ac:dyDescent="0.25">
      <c r="B1706" s="4"/>
      <c r="C1706" s="2"/>
      <c r="D1706" s="3"/>
      <c r="G1706" s="3"/>
      <c r="I1706" s="1"/>
      <c r="J1706" s="1"/>
      <c r="K1706" s="2"/>
      <c r="Y1706" s="2"/>
      <c r="Z1706" s="2"/>
      <c r="AA1706" s="1"/>
    </row>
    <row r="1707" spans="2:27" x14ac:dyDescent="0.25">
      <c r="B1707" s="4"/>
      <c r="C1707" s="2"/>
      <c r="G1707" s="3"/>
      <c r="I1707" s="1"/>
      <c r="J1707" s="1"/>
      <c r="K1707" s="2"/>
      <c r="Y1707" s="2"/>
      <c r="Z1707" s="2"/>
      <c r="AA1707" s="1"/>
    </row>
    <row r="1708" spans="2:27" x14ac:dyDescent="0.25">
      <c r="B1708" s="4"/>
      <c r="C1708" s="2"/>
      <c r="D1708" s="3"/>
      <c r="G1708" s="3"/>
      <c r="I1708" s="1"/>
      <c r="J1708" s="1"/>
      <c r="K1708" s="2"/>
      <c r="Y1708" s="2"/>
      <c r="Z1708" s="2"/>
      <c r="AA1708" s="1"/>
    </row>
    <row r="1709" spans="2:27" x14ac:dyDescent="0.25">
      <c r="B1709" s="4"/>
      <c r="C1709" s="2"/>
      <c r="D1709" s="3"/>
      <c r="F1709" s="3"/>
      <c r="G1709" s="3"/>
      <c r="I1709" s="1"/>
      <c r="J1709" s="1"/>
      <c r="K1709" s="2"/>
      <c r="Y1709" s="2"/>
      <c r="Z1709" s="2"/>
      <c r="AA1709" s="1"/>
    </row>
    <row r="1710" spans="2:27" x14ac:dyDescent="0.25">
      <c r="B1710" s="4"/>
      <c r="C1710" s="2"/>
      <c r="D1710" s="3"/>
      <c r="G1710" s="3"/>
      <c r="I1710" s="1"/>
      <c r="J1710" s="1"/>
      <c r="K1710" s="2"/>
      <c r="Y1710" s="2"/>
      <c r="Z1710" s="2"/>
      <c r="AA1710" s="1"/>
    </row>
    <row r="1711" spans="2:27" x14ac:dyDescent="0.25">
      <c r="B1711" s="4"/>
      <c r="C1711" s="2"/>
      <c r="D1711" s="3"/>
      <c r="G1711" s="3"/>
      <c r="I1711" s="1"/>
      <c r="J1711" s="1"/>
      <c r="K1711" s="2"/>
      <c r="Y1711" s="2"/>
      <c r="Z1711" s="2"/>
      <c r="AA1711" s="1"/>
    </row>
    <row r="1712" spans="2:27" x14ac:dyDescent="0.25">
      <c r="B1712" s="4"/>
      <c r="C1712" s="2"/>
      <c r="D1712" s="3"/>
      <c r="G1712" s="3"/>
      <c r="I1712" s="1"/>
      <c r="J1712" s="1"/>
      <c r="K1712" s="2"/>
      <c r="Y1712" s="2"/>
      <c r="Z1712" s="2"/>
      <c r="AA1712" s="1"/>
    </row>
    <row r="1713" spans="2:27" x14ac:dyDescent="0.25">
      <c r="B1713" s="4"/>
      <c r="C1713" s="2"/>
      <c r="D1713" s="3"/>
      <c r="G1713" s="3"/>
      <c r="I1713" s="1"/>
      <c r="J1713" s="1"/>
      <c r="K1713" s="2"/>
      <c r="Y1713" s="2"/>
      <c r="Z1713" s="2"/>
      <c r="AA1713" s="1"/>
    </row>
    <row r="1714" spans="2:27" x14ac:dyDescent="0.25">
      <c r="B1714" s="4"/>
      <c r="C1714" s="2"/>
      <c r="G1714" s="3"/>
      <c r="I1714" s="1"/>
      <c r="J1714" s="1"/>
      <c r="K1714" s="2"/>
      <c r="Y1714" s="2"/>
      <c r="Z1714" s="2"/>
      <c r="AA1714" s="1"/>
    </row>
    <row r="1715" spans="2:27" x14ac:dyDescent="0.25">
      <c r="B1715" s="4"/>
      <c r="C1715" s="2"/>
      <c r="D1715" s="3"/>
      <c r="F1715" s="3"/>
      <c r="G1715" s="3"/>
      <c r="I1715" s="1"/>
      <c r="J1715" s="1"/>
      <c r="K1715" s="2"/>
      <c r="Y1715" s="2"/>
      <c r="Z1715" s="2"/>
      <c r="AA1715" s="1"/>
    </row>
    <row r="1716" spans="2:27" x14ac:dyDescent="0.25">
      <c r="B1716" s="4"/>
      <c r="C1716" s="2"/>
      <c r="D1716" s="3"/>
      <c r="G1716" s="3"/>
      <c r="I1716" s="1"/>
      <c r="J1716" s="1"/>
      <c r="K1716" s="2"/>
      <c r="Y1716" s="2"/>
      <c r="Z1716" s="2"/>
      <c r="AA1716" s="1"/>
    </row>
    <row r="1717" spans="2:27" x14ac:dyDescent="0.25">
      <c r="B1717" s="4"/>
      <c r="C1717" s="2"/>
      <c r="D1717" s="3"/>
      <c r="F1717" s="3"/>
      <c r="G1717" s="3"/>
      <c r="I1717" s="1"/>
      <c r="J1717" s="1"/>
      <c r="K1717" s="2"/>
      <c r="Y1717" s="2"/>
      <c r="Z1717" s="2"/>
      <c r="AA1717" s="1"/>
    </row>
    <row r="1718" spans="2:27" x14ac:dyDescent="0.25">
      <c r="B1718" s="4"/>
      <c r="C1718" s="2"/>
      <c r="D1718" s="3"/>
      <c r="G1718" s="3"/>
      <c r="I1718" s="1"/>
      <c r="J1718" s="1"/>
      <c r="K1718" s="2"/>
      <c r="Y1718" s="2"/>
      <c r="Z1718" s="2"/>
      <c r="AA1718" s="1"/>
    </row>
    <row r="1719" spans="2:27" x14ac:dyDescent="0.25">
      <c r="B1719" s="4"/>
      <c r="C1719" s="2"/>
      <c r="D1719" s="3"/>
      <c r="F1719" s="3"/>
      <c r="G1719" s="3"/>
      <c r="I1719" s="1"/>
      <c r="J1719" s="1"/>
      <c r="K1719" s="2"/>
      <c r="Y1719" s="2"/>
      <c r="Z1719" s="2"/>
      <c r="AA1719" s="1"/>
    </row>
    <row r="1720" spans="2:27" x14ac:dyDescent="0.25">
      <c r="B1720" s="4"/>
      <c r="C1720" s="2"/>
      <c r="D1720" s="3"/>
      <c r="F1720" s="3"/>
      <c r="G1720" s="3"/>
      <c r="I1720" s="1"/>
      <c r="J1720" s="1"/>
      <c r="K1720" s="2"/>
      <c r="Y1720" s="2"/>
      <c r="Z1720" s="2"/>
      <c r="AA1720" s="1"/>
    </row>
    <row r="1721" spans="2:27" x14ac:dyDescent="0.25">
      <c r="B1721" s="4"/>
      <c r="C1721" s="2"/>
      <c r="D1721" s="3"/>
      <c r="G1721" s="3"/>
      <c r="I1721" s="1"/>
      <c r="J1721" s="1"/>
      <c r="K1721" s="2"/>
      <c r="Y1721" s="2"/>
      <c r="Z1721" s="2"/>
      <c r="AA1721" s="1"/>
    </row>
    <row r="1722" spans="2:27" x14ac:dyDescent="0.25">
      <c r="B1722" s="4"/>
      <c r="C1722" s="2"/>
      <c r="D1722" s="3"/>
      <c r="F1722" s="3"/>
      <c r="G1722" s="3"/>
      <c r="I1722" s="1"/>
      <c r="J1722" s="1"/>
      <c r="K1722" s="2"/>
      <c r="Y1722" s="2"/>
      <c r="Z1722" s="2"/>
      <c r="AA1722" s="1"/>
    </row>
    <row r="1723" spans="2:27" x14ac:dyDescent="0.25">
      <c r="B1723" s="4"/>
      <c r="C1723" s="2"/>
      <c r="D1723" s="3"/>
      <c r="E1723" s="3"/>
      <c r="G1723" s="3"/>
      <c r="I1723" s="1"/>
      <c r="J1723" s="1"/>
      <c r="K1723" s="2"/>
      <c r="Y1723" s="2"/>
      <c r="Z1723" s="2"/>
      <c r="AA1723" s="1"/>
    </row>
    <row r="1724" spans="2:27" x14ac:dyDescent="0.25">
      <c r="B1724" s="4"/>
      <c r="C1724" s="2"/>
      <c r="D1724" s="3"/>
      <c r="G1724" s="3"/>
      <c r="I1724" s="1"/>
      <c r="J1724" s="1"/>
      <c r="K1724" s="2"/>
      <c r="Y1724" s="2"/>
      <c r="Z1724" s="2"/>
      <c r="AA1724" s="1"/>
    </row>
    <row r="1725" spans="2:27" x14ac:dyDescent="0.25">
      <c r="B1725" s="4"/>
      <c r="C1725" s="2"/>
      <c r="D1725" s="3"/>
      <c r="G1725" s="3"/>
      <c r="I1725" s="1"/>
      <c r="J1725" s="1"/>
      <c r="K1725" s="2"/>
      <c r="Y1725" s="2"/>
      <c r="Z1725" s="2"/>
      <c r="AA1725" s="1"/>
    </row>
    <row r="1726" spans="2:27" x14ac:dyDescent="0.25">
      <c r="B1726" s="4"/>
      <c r="C1726" s="2"/>
      <c r="D1726" s="3"/>
      <c r="G1726" s="3"/>
      <c r="I1726" s="1"/>
      <c r="J1726" s="1"/>
      <c r="K1726" s="2"/>
      <c r="Y1726" s="2"/>
      <c r="Z1726" s="2"/>
      <c r="AA1726" s="1"/>
    </row>
    <row r="1727" spans="2:27" x14ac:dyDescent="0.25">
      <c r="B1727" s="4"/>
      <c r="C1727" s="2"/>
      <c r="D1727" s="3"/>
      <c r="E1727" s="3"/>
      <c r="F1727" s="3"/>
      <c r="G1727" s="3"/>
      <c r="I1727" s="1"/>
      <c r="J1727" s="1"/>
      <c r="K1727" s="2"/>
      <c r="Y1727" s="2"/>
      <c r="Z1727" s="2"/>
      <c r="AA1727" s="1"/>
    </row>
    <row r="1728" spans="2:27" x14ac:dyDescent="0.25">
      <c r="B1728" s="4"/>
      <c r="C1728" s="2"/>
      <c r="D1728" s="3"/>
      <c r="G1728" s="3"/>
      <c r="I1728" s="1"/>
      <c r="J1728" s="1"/>
      <c r="K1728" s="2"/>
      <c r="Y1728" s="2"/>
      <c r="Z1728" s="2"/>
      <c r="AA1728" s="1"/>
    </row>
    <row r="1729" spans="2:27" x14ac:dyDescent="0.25">
      <c r="B1729" s="4"/>
      <c r="C1729" s="2"/>
      <c r="D1729" s="3"/>
      <c r="G1729" s="3"/>
      <c r="I1729" s="1"/>
      <c r="J1729" s="1"/>
      <c r="K1729" s="2"/>
      <c r="Y1729" s="2"/>
      <c r="Z1729" s="2"/>
      <c r="AA1729" s="1"/>
    </row>
    <row r="1730" spans="2:27" x14ac:dyDescent="0.25">
      <c r="B1730" s="4"/>
      <c r="C1730" s="2"/>
      <c r="D1730" s="3"/>
      <c r="G1730" s="3"/>
      <c r="I1730" s="1"/>
      <c r="J1730" s="1"/>
      <c r="K1730" s="2"/>
      <c r="Y1730" s="2"/>
      <c r="Z1730" s="2"/>
      <c r="AA1730" s="1"/>
    </row>
    <row r="1731" spans="2:27" x14ac:dyDescent="0.25">
      <c r="B1731" s="4"/>
      <c r="C1731" s="2"/>
      <c r="D1731" s="3"/>
      <c r="G1731" s="3"/>
      <c r="I1731" s="1"/>
      <c r="J1731" s="1"/>
      <c r="K1731" s="2"/>
      <c r="Y1731" s="2"/>
      <c r="Z1731" s="2"/>
      <c r="AA1731" s="1"/>
    </row>
    <row r="1732" spans="2:27" x14ac:dyDescent="0.25">
      <c r="B1732" s="4"/>
      <c r="C1732" s="2"/>
      <c r="D1732" s="3"/>
      <c r="G1732" s="3"/>
      <c r="I1732" s="1"/>
      <c r="J1732" s="1"/>
      <c r="K1732" s="2"/>
      <c r="Y1732" s="2"/>
      <c r="Z1732" s="2"/>
      <c r="AA1732" s="1"/>
    </row>
    <row r="1733" spans="2:27" x14ac:dyDescent="0.25">
      <c r="B1733" s="4"/>
      <c r="C1733" s="2"/>
      <c r="D1733" s="3"/>
      <c r="F1733" s="3"/>
      <c r="G1733" s="3"/>
      <c r="I1733" s="1"/>
      <c r="J1733" s="1"/>
      <c r="K1733" s="2"/>
      <c r="Y1733" s="2"/>
      <c r="Z1733" s="2"/>
      <c r="AA1733" s="1"/>
    </row>
    <row r="1734" spans="2:27" x14ac:dyDescent="0.25">
      <c r="B1734" s="4"/>
      <c r="C1734" s="2"/>
      <c r="D1734" s="3"/>
      <c r="G1734" s="3"/>
      <c r="I1734" s="1"/>
      <c r="J1734" s="1"/>
      <c r="K1734" s="2"/>
      <c r="Y1734" s="2"/>
      <c r="Z1734" s="2"/>
      <c r="AA1734" s="1"/>
    </row>
    <row r="1735" spans="2:27" x14ac:dyDescent="0.25">
      <c r="B1735" s="4"/>
      <c r="C1735" s="2"/>
      <c r="G1735" s="3"/>
      <c r="I1735" s="1"/>
      <c r="J1735" s="1"/>
      <c r="K1735" s="2"/>
      <c r="Y1735" s="2"/>
      <c r="Z1735" s="2"/>
      <c r="AA1735" s="1"/>
    </row>
    <row r="1736" spans="2:27" x14ac:dyDescent="0.25">
      <c r="B1736" s="4"/>
      <c r="C1736" s="2"/>
      <c r="D1736" s="3"/>
      <c r="G1736" s="3"/>
      <c r="I1736" s="1"/>
      <c r="J1736" s="1"/>
      <c r="K1736" s="2"/>
      <c r="Y1736" s="2"/>
      <c r="Z1736" s="2"/>
      <c r="AA1736" s="1"/>
    </row>
    <row r="1737" spans="2:27" x14ac:dyDescent="0.25">
      <c r="B1737" s="4"/>
      <c r="C1737" s="2"/>
      <c r="G1737" s="3"/>
      <c r="I1737" s="1"/>
      <c r="J1737" s="1"/>
      <c r="K1737" s="2"/>
      <c r="Y1737" s="2"/>
      <c r="Z1737" s="2"/>
      <c r="AA1737" s="1"/>
    </row>
    <row r="1738" spans="2:27" x14ac:dyDescent="0.25">
      <c r="B1738" s="4"/>
      <c r="C1738" s="2"/>
      <c r="D1738" s="3"/>
      <c r="G1738" s="3"/>
      <c r="I1738" s="1"/>
      <c r="J1738" s="1"/>
      <c r="K1738" s="2"/>
      <c r="Y1738" s="2"/>
      <c r="Z1738" s="2"/>
      <c r="AA1738" s="1"/>
    </row>
    <row r="1739" spans="2:27" x14ac:dyDescent="0.25">
      <c r="B1739" s="4"/>
      <c r="C1739" s="2"/>
      <c r="D1739" s="3"/>
      <c r="G1739" s="3"/>
      <c r="I1739" s="1"/>
      <c r="J1739" s="1"/>
      <c r="K1739" s="2"/>
      <c r="Y1739" s="2"/>
      <c r="Z1739" s="2"/>
      <c r="AA1739" s="1"/>
    </row>
    <row r="1740" spans="2:27" x14ac:dyDescent="0.25">
      <c r="B1740" s="4"/>
      <c r="C1740" s="2"/>
      <c r="D1740" s="3"/>
      <c r="F1740" s="3"/>
      <c r="G1740" s="3"/>
      <c r="I1740" s="1"/>
      <c r="J1740" s="1"/>
      <c r="K1740" s="2"/>
      <c r="Y1740" s="2"/>
      <c r="Z1740" s="2"/>
      <c r="AA1740" s="1"/>
    </row>
    <row r="1741" spans="2:27" x14ac:dyDescent="0.25">
      <c r="B1741" s="4"/>
      <c r="C1741" s="2"/>
      <c r="D1741" s="3"/>
      <c r="G1741" s="3"/>
      <c r="I1741" s="1"/>
      <c r="J1741" s="1"/>
      <c r="K1741" s="2"/>
      <c r="Y1741" s="2"/>
      <c r="Z1741" s="2"/>
      <c r="AA1741" s="1"/>
    </row>
    <row r="1742" spans="2:27" x14ac:dyDescent="0.25">
      <c r="B1742" s="4"/>
      <c r="C1742" s="2"/>
      <c r="G1742" s="3"/>
      <c r="I1742" s="1"/>
      <c r="J1742" s="1"/>
      <c r="K1742" s="2"/>
      <c r="Y1742" s="2"/>
      <c r="Z1742" s="2"/>
      <c r="AA1742" s="1"/>
    </row>
    <row r="1743" spans="2:27" x14ac:dyDescent="0.25">
      <c r="B1743" s="4"/>
      <c r="C1743" s="2"/>
      <c r="D1743" s="3"/>
      <c r="G1743" s="3"/>
      <c r="I1743" s="1"/>
      <c r="J1743" s="1"/>
      <c r="K1743" s="2"/>
      <c r="Y1743" s="2"/>
      <c r="Z1743" s="2"/>
      <c r="AA1743" s="1"/>
    </row>
    <row r="1744" spans="2:27" x14ac:dyDescent="0.25">
      <c r="B1744" s="4"/>
      <c r="C1744" s="2"/>
      <c r="E1744" s="3"/>
      <c r="G1744" s="3"/>
      <c r="I1744" s="1"/>
      <c r="J1744" s="1"/>
      <c r="K1744" s="2"/>
      <c r="Y1744" s="2"/>
      <c r="Z1744" s="2"/>
      <c r="AA1744" s="1"/>
    </row>
    <row r="1745" spans="2:27" x14ac:dyDescent="0.25">
      <c r="B1745" s="4"/>
      <c r="C1745" s="2"/>
      <c r="D1745" s="3"/>
      <c r="G1745" s="3"/>
      <c r="I1745" s="1"/>
      <c r="J1745" s="1"/>
      <c r="K1745" s="2"/>
      <c r="Y1745" s="2"/>
      <c r="Z1745" s="2"/>
      <c r="AA1745" s="1"/>
    </row>
    <row r="1746" spans="2:27" x14ac:dyDescent="0.25">
      <c r="B1746" s="4"/>
      <c r="C1746" s="2"/>
      <c r="D1746" s="3"/>
      <c r="E1746" s="3"/>
      <c r="F1746" s="3"/>
      <c r="G1746" s="3"/>
      <c r="I1746" s="1"/>
      <c r="J1746" s="1"/>
      <c r="K1746" s="2"/>
      <c r="Y1746" s="2"/>
      <c r="Z1746" s="2"/>
      <c r="AA1746" s="1"/>
    </row>
    <row r="1747" spans="2:27" x14ac:dyDescent="0.25">
      <c r="B1747" s="4"/>
      <c r="C1747" s="2"/>
      <c r="D1747" s="3"/>
      <c r="F1747" s="3"/>
      <c r="G1747" s="3"/>
      <c r="I1747" s="1"/>
      <c r="J1747" s="1"/>
      <c r="K1747" s="2"/>
      <c r="Y1747" s="2"/>
      <c r="Z1747" s="2"/>
      <c r="AA1747" s="1"/>
    </row>
    <row r="1748" spans="2:27" x14ac:dyDescent="0.25">
      <c r="B1748" s="4"/>
      <c r="C1748" s="2"/>
      <c r="D1748" s="3"/>
      <c r="E1748" s="3"/>
      <c r="G1748" s="3"/>
      <c r="I1748" s="1"/>
      <c r="J1748" s="1"/>
      <c r="K1748" s="2"/>
      <c r="Y1748" s="2"/>
      <c r="Z1748" s="2"/>
      <c r="AA1748" s="1"/>
    </row>
    <row r="1749" spans="2:27" x14ac:dyDescent="0.25">
      <c r="B1749" s="4"/>
      <c r="C1749" s="2"/>
      <c r="D1749" s="3"/>
      <c r="E1749" s="3"/>
      <c r="F1749" s="3"/>
      <c r="G1749" s="3"/>
      <c r="I1749" s="1"/>
      <c r="J1749" s="1"/>
      <c r="K1749" s="2"/>
      <c r="Y1749" s="2"/>
      <c r="Z1749" s="2"/>
      <c r="AA1749" s="1"/>
    </row>
    <row r="1750" spans="2:27" x14ac:dyDescent="0.25">
      <c r="B1750" s="4"/>
      <c r="C1750" s="2"/>
      <c r="D1750" s="3"/>
      <c r="G1750" s="3"/>
      <c r="I1750" s="1"/>
      <c r="J1750" s="1"/>
      <c r="K1750" s="2"/>
      <c r="Y1750" s="2"/>
      <c r="Z1750" s="2"/>
      <c r="AA1750" s="1"/>
    </row>
    <row r="1751" spans="2:27" x14ac:dyDescent="0.25">
      <c r="B1751" s="4"/>
      <c r="C1751" s="2"/>
      <c r="D1751" s="3"/>
      <c r="G1751" s="3"/>
      <c r="I1751" s="1"/>
      <c r="J1751" s="1"/>
      <c r="K1751" s="2"/>
      <c r="Y1751" s="2"/>
      <c r="Z1751" s="2"/>
      <c r="AA1751" s="1"/>
    </row>
    <row r="1752" spans="2:27" x14ac:dyDescent="0.25">
      <c r="B1752" s="4"/>
      <c r="C1752" s="2"/>
      <c r="D1752" s="3"/>
      <c r="F1752" s="3"/>
      <c r="G1752" s="3"/>
      <c r="I1752" s="1"/>
      <c r="J1752" s="1"/>
      <c r="K1752" s="2"/>
      <c r="Y1752" s="2"/>
      <c r="Z1752" s="2"/>
      <c r="AA1752" s="1"/>
    </row>
    <row r="1753" spans="2:27" x14ac:dyDescent="0.25">
      <c r="B1753" s="4"/>
      <c r="C1753" s="2"/>
      <c r="D1753" s="3"/>
      <c r="E1753" s="3"/>
      <c r="G1753" s="3"/>
      <c r="I1753" s="1"/>
      <c r="J1753" s="1"/>
      <c r="K1753" s="2"/>
      <c r="Y1753" s="2"/>
      <c r="Z1753" s="2"/>
      <c r="AA1753" s="1"/>
    </row>
    <row r="1754" spans="2:27" x14ac:dyDescent="0.25">
      <c r="B1754" s="4"/>
      <c r="C1754" s="2"/>
      <c r="G1754" s="3"/>
      <c r="I1754" s="1"/>
      <c r="J1754" s="1"/>
      <c r="K1754" s="2"/>
      <c r="Y1754" s="2"/>
      <c r="Z1754" s="2"/>
      <c r="AA1754" s="1"/>
    </row>
    <row r="1755" spans="2:27" x14ac:dyDescent="0.25">
      <c r="B1755" s="4"/>
      <c r="C1755" s="2"/>
      <c r="G1755" s="3"/>
      <c r="I1755" s="1"/>
      <c r="J1755" s="1"/>
      <c r="K1755" s="2"/>
      <c r="Y1755" s="2"/>
      <c r="Z1755" s="2"/>
      <c r="AA1755" s="1"/>
    </row>
    <row r="1756" spans="2:27" x14ac:dyDescent="0.25">
      <c r="B1756" s="4"/>
      <c r="C1756" s="2"/>
      <c r="D1756" s="3"/>
      <c r="G1756" s="3"/>
      <c r="I1756" s="1"/>
      <c r="J1756" s="1"/>
      <c r="K1756" s="2"/>
      <c r="Y1756" s="2"/>
      <c r="Z1756" s="2"/>
      <c r="AA1756" s="1"/>
    </row>
    <row r="1757" spans="2:27" x14ac:dyDescent="0.25">
      <c r="B1757" s="4"/>
      <c r="C1757" s="2"/>
      <c r="D1757" s="3"/>
      <c r="G1757" s="3"/>
      <c r="I1757" s="1"/>
      <c r="J1757" s="1"/>
      <c r="K1757" s="2"/>
      <c r="Y1757" s="2"/>
      <c r="Z1757" s="2"/>
      <c r="AA1757" s="1"/>
    </row>
    <row r="1758" spans="2:27" x14ac:dyDescent="0.25">
      <c r="B1758" s="4"/>
      <c r="C1758" s="2"/>
      <c r="G1758" s="3"/>
      <c r="I1758" s="1"/>
      <c r="J1758" s="1"/>
      <c r="K1758" s="2"/>
      <c r="Y1758" s="2"/>
      <c r="Z1758" s="2"/>
      <c r="AA1758" s="1"/>
    </row>
    <row r="1759" spans="2:27" x14ac:dyDescent="0.25">
      <c r="B1759" s="4"/>
      <c r="C1759" s="2"/>
      <c r="D1759" s="3"/>
      <c r="G1759" s="3"/>
      <c r="I1759" s="1"/>
      <c r="J1759" s="1"/>
      <c r="K1759" s="2"/>
      <c r="Y1759" s="2"/>
      <c r="Z1759" s="2"/>
      <c r="AA1759" s="1"/>
    </row>
    <row r="1760" spans="2:27" x14ac:dyDescent="0.25">
      <c r="B1760" s="4"/>
      <c r="C1760" s="2"/>
      <c r="G1760" s="3"/>
      <c r="I1760" s="1"/>
      <c r="J1760" s="1"/>
      <c r="K1760" s="2"/>
      <c r="Y1760" s="2"/>
      <c r="Z1760" s="2"/>
      <c r="AA1760" s="1"/>
    </row>
    <row r="1761" spans="2:27" x14ac:dyDescent="0.25">
      <c r="B1761" s="4"/>
      <c r="C1761" s="2"/>
      <c r="G1761" s="3"/>
      <c r="I1761" s="1"/>
      <c r="J1761" s="1"/>
      <c r="K1761" s="2"/>
      <c r="Y1761" s="2"/>
      <c r="Z1761" s="2"/>
      <c r="AA1761" s="1"/>
    </row>
    <row r="1762" spans="2:27" x14ac:dyDescent="0.25">
      <c r="B1762" s="4"/>
      <c r="C1762" s="2"/>
      <c r="G1762" s="3"/>
      <c r="I1762" s="1"/>
      <c r="J1762" s="1"/>
      <c r="K1762" s="2"/>
      <c r="Y1762" s="2"/>
      <c r="Z1762" s="2"/>
      <c r="AA1762" s="1"/>
    </row>
    <row r="1763" spans="2:27" x14ac:dyDescent="0.25">
      <c r="B1763" s="4"/>
      <c r="C1763" s="2"/>
      <c r="D1763" s="3"/>
      <c r="G1763" s="3"/>
      <c r="I1763" s="1"/>
      <c r="J1763" s="1"/>
      <c r="K1763" s="2"/>
      <c r="Y1763" s="2"/>
      <c r="Z1763" s="2"/>
      <c r="AA1763" s="1"/>
    </row>
    <row r="1764" spans="2:27" x14ac:dyDescent="0.25">
      <c r="B1764" s="4"/>
      <c r="C1764" s="2"/>
      <c r="D1764" s="3"/>
      <c r="F1764" s="3"/>
      <c r="G1764" s="3"/>
      <c r="I1764" s="1"/>
      <c r="J1764" s="1"/>
      <c r="K1764" s="2"/>
      <c r="Y1764" s="2"/>
      <c r="Z1764" s="2"/>
      <c r="AA1764" s="1"/>
    </row>
    <row r="1765" spans="2:27" x14ac:dyDescent="0.25">
      <c r="B1765" s="4"/>
      <c r="C1765" s="2"/>
      <c r="D1765" s="3"/>
      <c r="G1765" s="3"/>
      <c r="I1765" s="1"/>
      <c r="J1765" s="1"/>
      <c r="K1765" s="2"/>
      <c r="Y1765" s="2"/>
      <c r="Z1765" s="2"/>
      <c r="AA1765" s="1"/>
    </row>
    <row r="1766" spans="2:27" x14ac:dyDescent="0.25">
      <c r="B1766" s="4"/>
      <c r="C1766" s="2"/>
      <c r="D1766" s="3"/>
      <c r="G1766" s="3"/>
      <c r="I1766" s="1"/>
      <c r="J1766" s="1"/>
      <c r="K1766" s="2"/>
      <c r="Y1766" s="2"/>
      <c r="Z1766" s="2"/>
      <c r="AA1766" s="1"/>
    </row>
    <row r="1767" spans="2:27" x14ac:dyDescent="0.25">
      <c r="B1767" s="4"/>
      <c r="C1767" s="2"/>
      <c r="D1767" s="3"/>
      <c r="G1767" s="3"/>
      <c r="I1767" s="1"/>
      <c r="J1767" s="1"/>
      <c r="K1767" s="2"/>
      <c r="Y1767" s="2"/>
      <c r="Z1767" s="2"/>
      <c r="AA1767" s="1"/>
    </row>
    <row r="1768" spans="2:27" x14ac:dyDescent="0.25">
      <c r="B1768" s="4"/>
      <c r="C1768" s="2"/>
      <c r="D1768" s="3"/>
      <c r="G1768" s="3"/>
      <c r="I1768" s="1"/>
      <c r="J1768" s="1"/>
      <c r="K1768" s="2"/>
      <c r="Y1768" s="2"/>
      <c r="Z1768" s="2"/>
      <c r="AA1768" s="1"/>
    </row>
    <row r="1769" spans="2:27" x14ac:dyDescent="0.25">
      <c r="B1769" s="4"/>
      <c r="C1769" s="2"/>
      <c r="D1769" s="3"/>
      <c r="G1769" s="3"/>
      <c r="I1769" s="1"/>
      <c r="J1769" s="1"/>
      <c r="K1769" s="2"/>
      <c r="Y1769" s="2"/>
      <c r="Z1769" s="2"/>
      <c r="AA1769" s="1"/>
    </row>
    <row r="1770" spans="2:27" x14ac:dyDescent="0.25">
      <c r="B1770" s="4"/>
      <c r="C1770" s="2"/>
      <c r="G1770" s="3"/>
      <c r="I1770" s="1"/>
      <c r="J1770" s="1"/>
      <c r="K1770" s="2"/>
      <c r="Y1770" s="2"/>
      <c r="Z1770" s="2"/>
      <c r="AA1770" s="1"/>
    </row>
    <row r="1771" spans="2:27" x14ac:dyDescent="0.25">
      <c r="B1771" s="4"/>
      <c r="C1771" s="2"/>
      <c r="D1771" s="3"/>
      <c r="E1771" s="3"/>
      <c r="G1771" s="3"/>
      <c r="I1771" s="1"/>
      <c r="J1771" s="1"/>
      <c r="K1771" s="2"/>
      <c r="Y1771" s="2"/>
      <c r="Z1771" s="2"/>
      <c r="AA1771" s="1"/>
    </row>
    <row r="1772" spans="2:27" x14ac:dyDescent="0.25">
      <c r="B1772" s="4"/>
      <c r="C1772" s="2"/>
      <c r="D1772" s="3"/>
      <c r="E1772" s="3"/>
      <c r="G1772" s="3"/>
      <c r="I1772" s="1"/>
      <c r="J1772" s="1"/>
      <c r="K1772" s="2"/>
      <c r="Y1772" s="2"/>
      <c r="Z1772" s="2"/>
      <c r="AA1772" s="1"/>
    </row>
    <row r="1773" spans="2:27" x14ac:dyDescent="0.25">
      <c r="B1773" s="4"/>
      <c r="C1773" s="2"/>
      <c r="D1773" s="3"/>
      <c r="F1773" s="3"/>
      <c r="G1773" s="3"/>
      <c r="I1773" s="1"/>
      <c r="J1773" s="1"/>
      <c r="K1773" s="2"/>
      <c r="Y1773" s="2"/>
      <c r="Z1773" s="2"/>
      <c r="AA1773" s="1"/>
    </row>
    <row r="1774" spans="2:27" x14ac:dyDescent="0.25">
      <c r="B1774" s="4"/>
      <c r="C1774" s="2"/>
      <c r="G1774" s="3"/>
      <c r="I1774" s="1"/>
      <c r="J1774" s="1"/>
      <c r="K1774" s="2"/>
      <c r="Y1774" s="2"/>
      <c r="Z1774" s="2"/>
      <c r="AA1774" s="1"/>
    </row>
    <row r="1775" spans="2:27" x14ac:dyDescent="0.25">
      <c r="B1775" s="4"/>
      <c r="C1775" s="2"/>
      <c r="D1775" s="3"/>
      <c r="G1775" s="3"/>
      <c r="I1775" s="1"/>
      <c r="J1775" s="1"/>
      <c r="K1775" s="2"/>
      <c r="Y1775" s="2"/>
      <c r="Z1775" s="2"/>
      <c r="AA1775" s="1"/>
    </row>
    <row r="1776" spans="2:27" x14ac:dyDescent="0.25">
      <c r="B1776" s="4"/>
      <c r="C1776" s="2"/>
      <c r="D1776" s="3"/>
      <c r="G1776" s="3"/>
      <c r="I1776" s="1"/>
      <c r="J1776" s="1"/>
      <c r="K1776" s="2"/>
      <c r="Y1776" s="2"/>
      <c r="Z1776" s="2"/>
      <c r="AA1776" s="1"/>
    </row>
    <row r="1777" spans="2:27" x14ac:dyDescent="0.25">
      <c r="B1777" s="4"/>
      <c r="C1777" s="2"/>
      <c r="D1777" s="3"/>
      <c r="G1777" s="3"/>
      <c r="I1777" s="1"/>
      <c r="J1777" s="1"/>
      <c r="K1777" s="2"/>
      <c r="Y1777" s="2"/>
      <c r="Z1777" s="2"/>
      <c r="AA1777" s="1"/>
    </row>
    <row r="1778" spans="2:27" x14ac:dyDescent="0.25">
      <c r="B1778" s="4"/>
      <c r="C1778" s="2"/>
      <c r="D1778" s="3"/>
      <c r="G1778" s="3"/>
      <c r="I1778" s="1"/>
      <c r="J1778" s="1"/>
      <c r="K1778" s="2"/>
      <c r="Y1778" s="2"/>
      <c r="Z1778" s="2"/>
      <c r="AA1778" s="1"/>
    </row>
    <row r="1779" spans="2:27" x14ac:dyDescent="0.25">
      <c r="B1779" s="4"/>
      <c r="C1779" s="2"/>
      <c r="G1779" s="3"/>
      <c r="I1779" s="1"/>
      <c r="J1779" s="1"/>
      <c r="K1779" s="2"/>
      <c r="Y1779" s="2"/>
      <c r="Z1779" s="2"/>
      <c r="AA1779" s="1"/>
    </row>
    <row r="1780" spans="2:27" x14ac:dyDescent="0.25">
      <c r="B1780" s="4"/>
      <c r="C1780" s="2"/>
      <c r="D1780" s="3"/>
      <c r="G1780" s="3"/>
      <c r="I1780" s="1"/>
      <c r="J1780" s="1"/>
      <c r="K1780" s="2"/>
      <c r="Y1780" s="2"/>
      <c r="Z1780" s="2"/>
      <c r="AA1780" s="1"/>
    </row>
    <row r="1781" spans="2:27" x14ac:dyDescent="0.25">
      <c r="B1781" s="4"/>
      <c r="C1781" s="2"/>
      <c r="F1781" s="3"/>
      <c r="G1781" s="3"/>
      <c r="I1781" s="1"/>
      <c r="J1781" s="1"/>
      <c r="K1781" s="2"/>
      <c r="Y1781" s="2"/>
      <c r="Z1781" s="2"/>
      <c r="AA1781" s="1"/>
    </row>
    <row r="1782" spans="2:27" x14ac:dyDescent="0.25">
      <c r="B1782" s="4"/>
      <c r="C1782" s="2"/>
      <c r="D1782" s="3"/>
      <c r="G1782" s="3"/>
      <c r="I1782" s="1"/>
      <c r="J1782" s="1"/>
      <c r="K1782" s="2"/>
      <c r="Y1782" s="2"/>
      <c r="Z1782" s="2"/>
      <c r="AA1782" s="1"/>
    </row>
    <row r="1783" spans="2:27" x14ac:dyDescent="0.25">
      <c r="B1783" s="4"/>
      <c r="C1783" s="2"/>
      <c r="D1783" s="3"/>
      <c r="G1783" s="3"/>
      <c r="I1783" s="1"/>
      <c r="J1783" s="1"/>
      <c r="K1783" s="2"/>
      <c r="Y1783" s="2"/>
      <c r="Z1783" s="2"/>
      <c r="AA1783" s="1"/>
    </row>
    <row r="1784" spans="2:27" x14ac:dyDescent="0.25">
      <c r="B1784" s="4"/>
      <c r="C1784" s="2"/>
      <c r="G1784" s="3"/>
      <c r="I1784" s="1"/>
      <c r="J1784" s="1"/>
      <c r="K1784" s="2"/>
      <c r="Y1784" s="2"/>
      <c r="Z1784" s="2"/>
      <c r="AA1784" s="1"/>
    </row>
    <row r="1785" spans="2:27" x14ac:dyDescent="0.25">
      <c r="B1785" s="4"/>
      <c r="C1785" s="2"/>
      <c r="D1785" s="3"/>
      <c r="G1785" s="3"/>
      <c r="I1785" s="1"/>
      <c r="J1785" s="1"/>
      <c r="K1785" s="2"/>
      <c r="Y1785" s="2"/>
      <c r="Z1785" s="2"/>
      <c r="AA1785" s="1"/>
    </row>
    <row r="1786" spans="2:27" x14ac:dyDescent="0.25">
      <c r="B1786" s="4"/>
      <c r="C1786" s="2"/>
      <c r="G1786" s="3"/>
      <c r="I1786" s="1"/>
      <c r="J1786" s="1"/>
      <c r="K1786" s="2"/>
      <c r="Y1786" s="2"/>
      <c r="Z1786" s="2"/>
      <c r="AA1786" s="1"/>
    </row>
    <row r="1787" spans="2:27" x14ac:dyDescent="0.25">
      <c r="B1787" s="4"/>
      <c r="C1787" s="2"/>
      <c r="D1787" s="3"/>
      <c r="G1787" s="3"/>
      <c r="I1787" s="1"/>
      <c r="J1787" s="1"/>
      <c r="K1787" s="2"/>
      <c r="Y1787" s="2"/>
      <c r="Z1787" s="2"/>
      <c r="AA1787" s="1"/>
    </row>
    <row r="1788" spans="2:27" x14ac:dyDescent="0.25">
      <c r="B1788" s="4"/>
      <c r="C1788" s="2"/>
      <c r="G1788" s="3"/>
      <c r="I1788" s="1"/>
      <c r="J1788" s="1"/>
      <c r="K1788" s="2"/>
      <c r="Y1788" s="2"/>
      <c r="Z1788" s="2"/>
      <c r="AA1788" s="1"/>
    </row>
    <row r="1789" spans="2:27" x14ac:dyDescent="0.25">
      <c r="B1789" s="4"/>
      <c r="C1789" s="2"/>
      <c r="D1789" s="3"/>
      <c r="G1789" s="3"/>
      <c r="I1789" s="1"/>
      <c r="J1789" s="1"/>
      <c r="K1789" s="2"/>
      <c r="Y1789" s="2"/>
      <c r="Z1789" s="2"/>
      <c r="AA1789" s="1"/>
    </row>
    <row r="1790" spans="2:27" x14ac:dyDescent="0.25">
      <c r="B1790" s="4"/>
      <c r="C1790" s="2"/>
      <c r="D1790" s="3"/>
      <c r="G1790" s="3"/>
      <c r="I1790" s="1"/>
      <c r="J1790" s="1"/>
      <c r="K1790" s="2"/>
      <c r="Y1790" s="2"/>
      <c r="Z1790" s="2"/>
      <c r="AA1790" s="1"/>
    </row>
    <row r="1791" spans="2:27" x14ac:dyDescent="0.25">
      <c r="B1791" s="4"/>
      <c r="C1791" s="2"/>
      <c r="D1791" s="3"/>
      <c r="E1791" s="3"/>
      <c r="G1791" s="3"/>
      <c r="I1791" s="1"/>
      <c r="J1791" s="1"/>
      <c r="K1791" s="2"/>
      <c r="Y1791" s="2"/>
      <c r="Z1791" s="2"/>
      <c r="AA1791" s="1"/>
    </row>
    <row r="1792" spans="2:27" x14ac:dyDescent="0.25">
      <c r="B1792" s="4"/>
      <c r="C1792" s="2"/>
      <c r="D1792" s="3"/>
      <c r="G1792" s="3"/>
      <c r="I1792" s="1"/>
      <c r="J1792" s="1"/>
      <c r="K1792" s="2"/>
      <c r="Y1792" s="2"/>
      <c r="Z1792" s="2"/>
      <c r="AA1792" s="1"/>
    </row>
    <row r="1793" spans="2:27" x14ac:dyDescent="0.25">
      <c r="B1793" s="4"/>
      <c r="C1793" s="2"/>
      <c r="D1793" s="3"/>
      <c r="F1793" s="3"/>
      <c r="G1793" s="3"/>
      <c r="I1793" s="1"/>
      <c r="J1793" s="1"/>
      <c r="K1793" s="2"/>
      <c r="Y1793" s="2"/>
      <c r="Z1793" s="2"/>
      <c r="AA1793" s="1"/>
    </row>
    <row r="1794" spans="2:27" x14ac:dyDescent="0.25">
      <c r="B1794" s="4"/>
      <c r="C1794" s="2"/>
      <c r="D1794" s="3"/>
      <c r="E1794" s="3"/>
      <c r="G1794" s="3"/>
      <c r="I1794" s="1"/>
      <c r="J1794" s="1"/>
      <c r="K1794" s="2"/>
      <c r="Y1794" s="2"/>
      <c r="Z1794" s="2"/>
      <c r="AA1794" s="1"/>
    </row>
    <row r="1795" spans="2:27" x14ac:dyDescent="0.25">
      <c r="B1795" s="4"/>
      <c r="C1795" s="2"/>
      <c r="D1795" s="3"/>
      <c r="G1795" s="3"/>
      <c r="I1795" s="1"/>
      <c r="J1795" s="1"/>
      <c r="K1795" s="2"/>
      <c r="Y1795" s="2"/>
      <c r="Z1795" s="2"/>
      <c r="AA1795" s="1"/>
    </row>
    <row r="1796" spans="2:27" x14ac:dyDescent="0.25">
      <c r="B1796" s="4"/>
      <c r="C1796" s="2"/>
      <c r="D1796" s="3"/>
      <c r="E1796" s="3"/>
      <c r="G1796" s="3"/>
      <c r="I1796" s="1"/>
      <c r="J1796" s="1"/>
      <c r="K1796" s="2"/>
      <c r="Y1796" s="2"/>
      <c r="Z1796" s="2"/>
      <c r="AA1796" s="1"/>
    </row>
    <row r="1797" spans="2:27" x14ac:dyDescent="0.25">
      <c r="B1797" s="4"/>
      <c r="C1797" s="2"/>
      <c r="D1797" s="3"/>
      <c r="F1797" s="3"/>
      <c r="G1797" s="3"/>
      <c r="I1797" s="1"/>
      <c r="J1797" s="1"/>
      <c r="K1797" s="2"/>
      <c r="Y1797" s="2"/>
      <c r="Z1797" s="2"/>
      <c r="AA1797" s="1"/>
    </row>
    <row r="1798" spans="2:27" x14ac:dyDescent="0.25">
      <c r="B1798" s="4"/>
      <c r="C1798" s="2"/>
      <c r="F1798" s="3"/>
      <c r="G1798" s="3"/>
      <c r="I1798" s="1"/>
      <c r="J1798" s="1"/>
      <c r="K1798" s="2"/>
      <c r="Y1798" s="2"/>
      <c r="Z1798" s="2"/>
      <c r="AA1798" s="1"/>
    </row>
    <row r="1799" spans="2:27" x14ac:dyDescent="0.25">
      <c r="B1799" s="4"/>
      <c r="C1799" s="2"/>
      <c r="D1799" s="3"/>
      <c r="G1799" s="3"/>
      <c r="I1799" s="1"/>
      <c r="J1799" s="1"/>
      <c r="K1799" s="2"/>
      <c r="Y1799" s="2"/>
      <c r="Z1799" s="2"/>
      <c r="AA1799" s="1"/>
    </row>
    <row r="1800" spans="2:27" x14ac:dyDescent="0.25">
      <c r="B1800" s="4"/>
      <c r="C1800" s="2"/>
      <c r="D1800" s="3"/>
      <c r="G1800" s="3"/>
      <c r="I1800" s="1"/>
      <c r="J1800" s="1"/>
      <c r="K1800" s="2"/>
      <c r="Y1800" s="2"/>
      <c r="Z1800" s="2"/>
      <c r="AA1800" s="1"/>
    </row>
    <row r="1801" spans="2:27" x14ac:dyDescent="0.25">
      <c r="B1801" s="4"/>
      <c r="C1801" s="2"/>
      <c r="G1801" s="3"/>
      <c r="I1801" s="1"/>
      <c r="J1801" s="1"/>
      <c r="K1801" s="2"/>
      <c r="Y1801" s="2"/>
      <c r="Z1801" s="2"/>
      <c r="AA1801" s="1"/>
    </row>
    <row r="1802" spans="2:27" x14ac:dyDescent="0.25">
      <c r="B1802" s="4"/>
      <c r="C1802" s="2"/>
      <c r="G1802" s="3"/>
      <c r="I1802" s="1"/>
      <c r="J1802" s="1"/>
      <c r="K1802" s="2"/>
      <c r="Y1802" s="2"/>
      <c r="Z1802" s="2"/>
      <c r="AA1802" s="1"/>
    </row>
    <row r="1803" spans="2:27" x14ac:dyDescent="0.25">
      <c r="B1803" s="4"/>
      <c r="C1803" s="2"/>
      <c r="D1803" s="3"/>
      <c r="F1803" s="3"/>
      <c r="G1803" s="3"/>
      <c r="I1803" s="1"/>
      <c r="J1803" s="1"/>
      <c r="K1803" s="2"/>
      <c r="Y1803" s="2"/>
      <c r="Z1803" s="2"/>
      <c r="AA1803" s="1"/>
    </row>
    <row r="1804" spans="2:27" x14ac:dyDescent="0.25">
      <c r="B1804" s="4"/>
      <c r="C1804" s="2"/>
      <c r="D1804" s="3"/>
      <c r="F1804" s="3"/>
      <c r="G1804" s="3"/>
      <c r="I1804" s="1"/>
      <c r="J1804" s="1"/>
      <c r="K1804" s="2"/>
      <c r="Y1804" s="2"/>
      <c r="Z1804" s="2"/>
      <c r="AA1804" s="1"/>
    </row>
    <row r="1805" spans="2:27" x14ac:dyDescent="0.25">
      <c r="B1805" s="4"/>
      <c r="C1805" s="2"/>
      <c r="D1805" s="3"/>
      <c r="G1805" s="3"/>
      <c r="I1805" s="1"/>
      <c r="J1805" s="1"/>
      <c r="K1805" s="2"/>
      <c r="Y1805" s="2"/>
      <c r="Z1805" s="2"/>
      <c r="AA1805" s="1"/>
    </row>
    <row r="1806" spans="2:27" x14ac:dyDescent="0.25">
      <c r="B1806" s="4"/>
      <c r="C1806" s="2"/>
      <c r="D1806" s="3"/>
      <c r="G1806" s="3"/>
      <c r="I1806" s="1"/>
      <c r="J1806" s="1"/>
      <c r="K1806" s="2"/>
      <c r="Y1806" s="2"/>
      <c r="Z1806" s="2"/>
      <c r="AA1806" s="1"/>
    </row>
    <row r="1807" spans="2:27" x14ac:dyDescent="0.25">
      <c r="B1807" s="4"/>
      <c r="C1807" s="2"/>
      <c r="D1807" s="3"/>
      <c r="F1807" s="3"/>
      <c r="G1807" s="3"/>
      <c r="I1807" s="1"/>
      <c r="J1807" s="1"/>
      <c r="K1807" s="2"/>
      <c r="Y1807" s="2"/>
      <c r="Z1807" s="2"/>
      <c r="AA1807" s="1"/>
    </row>
    <row r="1808" spans="2:27" x14ac:dyDescent="0.25">
      <c r="B1808" s="4"/>
      <c r="C1808" s="2"/>
      <c r="D1808" s="3"/>
      <c r="G1808" s="3"/>
      <c r="I1808" s="1"/>
      <c r="J1808" s="1"/>
      <c r="K1808" s="2"/>
      <c r="Y1808" s="2"/>
      <c r="Z1808" s="2"/>
      <c r="AA1808" s="1"/>
    </row>
    <row r="1809" spans="2:27" x14ac:dyDescent="0.25">
      <c r="B1809" s="4"/>
      <c r="C1809" s="2"/>
      <c r="D1809" s="3"/>
      <c r="G1809" s="3"/>
      <c r="I1809" s="1"/>
      <c r="J1809" s="1"/>
      <c r="K1809" s="2"/>
      <c r="Y1809" s="2"/>
      <c r="Z1809" s="2"/>
      <c r="AA1809" s="1"/>
    </row>
    <row r="1810" spans="2:27" x14ac:dyDescent="0.25">
      <c r="B1810" s="4"/>
      <c r="C1810" s="2"/>
      <c r="D1810" s="3"/>
      <c r="E1810" s="3"/>
      <c r="F1810" s="3"/>
      <c r="G1810" s="3"/>
      <c r="I1810" s="1"/>
      <c r="J1810" s="1"/>
      <c r="K1810" s="2"/>
      <c r="Y1810" s="2"/>
      <c r="Z1810" s="2"/>
      <c r="AA1810" s="1"/>
    </row>
    <row r="1811" spans="2:27" x14ac:dyDescent="0.25">
      <c r="B1811" s="4"/>
      <c r="C1811" s="2"/>
      <c r="D1811" s="3"/>
      <c r="G1811" s="3"/>
      <c r="I1811" s="1"/>
      <c r="J1811" s="1"/>
      <c r="K1811" s="2"/>
      <c r="Y1811" s="2"/>
      <c r="Z1811" s="2"/>
      <c r="AA1811" s="1"/>
    </row>
    <row r="1812" spans="2:27" x14ac:dyDescent="0.25">
      <c r="B1812" s="4"/>
      <c r="C1812" s="2"/>
      <c r="D1812" s="3"/>
      <c r="F1812" s="3"/>
      <c r="G1812" s="3"/>
      <c r="I1812" s="1"/>
      <c r="J1812" s="1"/>
      <c r="K1812" s="2"/>
      <c r="Y1812" s="2"/>
      <c r="Z1812" s="2"/>
      <c r="AA1812" s="1"/>
    </row>
    <row r="1813" spans="2:27" x14ac:dyDescent="0.25">
      <c r="B1813" s="4"/>
      <c r="C1813" s="2"/>
      <c r="F1813" s="3"/>
      <c r="G1813" s="3"/>
      <c r="I1813" s="1"/>
      <c r="J1813" s="1"/>
      <c r="K1813" s="2"/>
      <c r="Y1813" s="2"/>
      <c r="Z1813" s="2"/>
      <c r="AA1813" s="1"/>
    </row>
    <row r="1814" spans="2:27" x14ac:dyDescent="0.25">
      <c r="B1814" s="4"/>
      <c r="C1814" s="2"/>
      <c r="D1814" s="3"/>
      <c r="G1814" s="3"/>
      <c r="I1814" s="1"/>
      <c r="J1814" s="1"/>
      <c r="K1814" s="2"/>
      <c r="Y1814" s="2"/>
      <c r="Z1814" s="2"/>
      <c r="AA1814" s="1"/>
    </row>
    <row r="1815" spans="2:27" x14ac:dyDescent="0.25">
      <c r="B1815" s="4"/>
      <c r="C1815" s="2"/>
      <c r="D1815" s="3"/>
      <c r="G1815" s="3"/>
      <c r="I1815" s="1"/>
      <c r="J1815" s="1"/>
      <c r="K1815" s="2"/>
      <c r="Y1815" s="2"/>
      <c r="Z1815" s="2"/>
      <c r="AA1815" s="1"/>
    </row>
    <row r="1816" spans="2:27" x14ac:dyDescent="0.25">
      <c r="B1816" s="4"/>
      <c r="C1816" s="2"/>
      <c r="D1816" s="3"/>
      <c r="G1816" s="3"/>
      <c r="I1816" s="1"/>
      <c r="J1816" s="1"/>
      <c r="K1816" s="2"/>
      <c r="Y1816" s="2"/>
      <c r="Z1816" s="2"/>
      <c r="AA1816" s="1"/>
    </row>
    <row r="1817" spans="2:27" x14ac:dyDescent="0.25">
      <c r="B1817" s="4"/>
      <c r="C1817" s="2"/>
      <c r="D1817" s="3"/>
      <c r="E1817" s="3"/>
      <c r="G1817" s="3"/>
      <c r="I1817" s="1"/>
      <c r="J1817" s="1"/>
      <c r="K1817" s="2"/>
      <c r="Y1817" s="2"/>
      <c r="Z1817" s="2"/>
      <c r="AA1817" s="1"/>
    </row>
    <row r="1818" spans="2:27" x14ac:dyDescent="0.25">
      <c r="B1818" s="4"/>
      <c r="C1818" s="2"/>
      <c r="D1818" s="3"/>
      <c r="G1818" s="3"/>
      <c r="I1818" s="1"/>
      <c r="J1818" s="1"/>
      <c r="K1818" s="2"/>
      <c r="Y1818" s="2"/>
      <c r="Z1818" s="2"/>
      <c r="AA1818" s="1"/>
    </row>
    <row r="1819" spans="2:27" x14ac:dyDescent="0.25">
      <c r="B1819" s="4"/>
      <c r="C1819" s="2"/>
      <c r="G1819" s="3"/>
      <c r="I1819" s="1"/>
      <c r="J1819" s="1"/>
      <c r="K1819" s="2"/>
      <c r="Y1819" s="2"/>
      <c r="Z1819" s="2"/>
      <c r="AA1819" s="1"/>
    </row>
    <row r="1820" spans="2:27" x14ac:dyDescent="0.25">
      <c r="B1820" s="4"/>
      <c r="C1820" s="2"/>
      <c r="D1820" s="3"/>
      <c r="G1820" s="3"/>
      <c r="I1820" s="1"/>
      <c r="J1820" s="1"/>
      <c r="K1820" s="2"/>
      <c r="Y1820" s="2"/>
      <c r="Z1820" s="2"/>
      <c r="AA1820" s="1"/>
    </row>
    <row r="1821" spans="2:27" x14ac:dyDescent="0.25">
      <c r="B1821" s="4"/>
      <c r="C1821" s="2"/>
      <c r="D1821" s="3"/>
      <c r="G1821" s="3"/>
      <c r="I1821" s="1"/>
      <c r="J1821" s="1"/>
      <c r="K1821" s="2"/>
      <c r="Y1821" s="2"/>
      <c r="Z1821" s="2"/>
      <c r="AA1821" s="1"/>
    </row>
    <row r="1822" spans="2:27" x14ac:dyDescent="0.25">
      <c r="B1822" s="4"/>
      <c r="C1822" s="2"/>
      <c r="D1822" s="3"/>
      <c r="F1822" s="3"/>
      <c r="G1822" s="3"/>
      <c r="I1822" s="1"/>
      <c r="J1822" s="1"/>
      <c r="K1822" s="2"/>
      <c r="Y1822" s="2"/>
      <c r="Z1822" s="2"/>
      <c r="AA1822" s="1"/>
    </row>
    <row r="1823" spans="2:27" x14ac:dyDescent="0.25">
      <c r="B1823" s="4"/>
      <c r="C1823" s="2"/>
      <c r="D1823" s="3"/>
      <c r="F1823" s="3"/>
      <c r="G1823" s="3"/>
      <c r="I1823" s="1"/>
      <c r="J1823" s="1"/>
      <c r="K1823" s="2"/>
      <c r="Y1823" s="2"/>
      <c r="Z1823" s="2"/>
      <c r="AA1823" s="1"/>
    </row>
    <row r="1824" spans="2:27" x14ac:dyDescent="0.25">
      <c r="B1824" s="4"/>
      <c r="C1824" s="2"/>
      <c r="D1824" s="3"/>
      <c r="F1824" s="3"/>
      <c r="G1824" s="3"/>
      <c r="I1824" s="1"/>
      <c r="J1824" s="1"/>
      <c r="K1824" s="2"/>
      <c r="Y1824" s="2"/>
      <c r="Z1824" s="2"/>
      <c r="AA1824" s="1"/>
    </row>
    <row r="1825" spans="2:27" x14ac:dyDescent="0.25">
      <c r="B1825" s="4"/>
      <c r="C1825" s="2"/>
      <c r="D1825" s="3"/>
      <c r="F1825" s="3"/>
      <c r="G1825" s="3"/>
      <c r="I1825" s="1"/>
      <c r="J1825" s="1"/>
      <c r="K1825" s="2"/>
      <c r="Y1825" s="2"/>
      <c r="Z1825" s="2"/>
      <c r="AA1825" s="1"/>
    </row>
    <row r="1826" spans="2:27" x14ac:dyDescent="0.25">
      <c r="B1826" s="4"/>
      <c r="C1826" s="2"/>
      <c r="D1826" s="3"/>
      <c r="G1826" s="3"/>
      <c r="I1826" s="1"/>
      <c r="J1826" s="1"/>
      <c r="K1826" s="2"/>
      <c r="Y1826" s="2"/>
      <c r="Z1826" s="2"/>
      <c r="AA1826" s="1"/>
    </row>
    <row r="1827" spans="2:27" x14ac:dyDescent="0.25">
      <c r="B1827" s="4"/>
      <c r="C1827" s="2"/>
      <c r="D1827" s="3"/>
      <c r="G1827" s="3"/>
      <c r="I1827" s="1"/>
      <c r="J1827" s="1"/>
      <c r="K1827" s="2"/>
      <c r="Y1827" s="2"/>
      <c r="Z1827" s="2"/>
      <c r="AA1827" s="1"/>
    </row>
    <row r="1828" spans="2:27" x14ac:dyDescent="0.25">
      <c r="B1828" s="4"/>
      <c r="C1828" s="2"/>
      <c r="G1828" s="3"/>
      <c r="I1828" s="1"/>
      <c r="J1828" s="1"/>
      <c r="K1828" s="2"/>
      <c r="Y1828" s="2"/>
      <c r="Z1828" s="2"/>
      <c r="AA1828" s="1"/>
    </row>
    <row r="1829" spans="2:27" x14ac:dyDescent="0.25">
      <c r="B1829" s="4"/>
      <c r="C1829" s="2"/>
      <c r="D1829" s="3"/>
      <c r="G1829" s="3"/>
      <c r="I1829" s="1"/>
      <c r="J1829" s="1"/>
      <c r="K1829" s="2"/>
      <c r="Y1829" s="2"/>
      <c r="Z1829" s="2"/>
      <c r="AA1829" s="1"/>
    </row>
    <row r="1830" spans="2:27" x14ac:dyDescent="0.25">
      <c r="B1830" s="4"/>
      <c r="C1830" s="2"/>
      <c r="D1830" s="3"/>
      <c r="G1830" s="3"/>
      <c r="I1830" s="1"/>
      <c r="J1830" s="1"/>
      <c r="K1830" s="2"/>
      <c r="Y1830" s="2"/>
      <c r="Z1830" s="2"/>
      <c r="AA1830" s="1"/>
    </row>
    <row r="1831" spans="2:27" x14ac:dyDescent="0.25">
      <c r="B1831" s="4"/>
      <c r="C1831" s="2"/>
      <c r="D1831" s="3"/>
      <c r="F1831" s="3"/>
      <c r="G1831" s="3"/>
      <c r="I1831" s="1"/>
      <c r="J1831" s="1"/>
      <c r="K1831" s="2"/>
      <c r="Y1831" s="2"/>
      <c r="Z1831" s="2"/>
      <c r="AA1831" s="1"/>
    </row>
    <row r="1832" spans="2:27" x14ac:dyDescent="0.25">
      <c r="B1832" s="4"/>
      <c r="C1832" s="2"/>
      <c r="D1832" s="3"/>
      <c r="E1832" s="3"/>
      <c r="F1832" s="3"/>
      <c r="G1832" s="3"/>
      <c r="I1832" s="1"/>
      <c r="J1832" s="1"/>
      <c r="K1832" s="2"/>
      <c r="Y1832" s="2"/>
      <c r="Z1832" s="2"/>
      <c r="AA1832" s="1"/>
    </row>
    <row r="1833" spans="2:27" x14ac:dyDescent="0.25">
      <c r="B1833" s="4"/>
      <c r="C1833" s="2"/>
      <c r="G1833" s="3"/>
      <c r="I1833" s="1"/>
      <c r="J1833" s="1"/>
      <c r="K1833" s="2"/>
      <c r="Y1833" s="2"/>
      <c r="Z1833" s="2"/>
      <c r="AA1833" s="1"/>
    </row>
    <row r="1834" spans="2:27" x14ac:dyDescent="0.25">
      <c r="B1834" s="4"/>
      <c r="C1834" s="2"/>
      <c r="D1834" s="3"/>
      <c r="G1834" s="3"/>
      <c r="I1834" s="1"/>
      <c r="J1834" s="1"/>
      <c r="K1834" s="2"/>
      <c r="Y1834" s="2"/>
      <c r="Z1834" s="2"/>
      <c r="AA1834" s="1"/>
    </row>
    <row r="1835" spans="2:27" x14ac:dyDescent="0.25">
      <c r="B1835" s="4"/>
      <c r="C1835" s="2"/>
      <c r="D1835" s="3"/>
      <c r="G1835" s="3"/>
      <c r="I1835" s="1"/>
      <c r="J1835" s="1"/>
      <c r="K1835" s="2"/>
      <c r="Y1835" s="2"/>
      <c r="Z1835" s="2"/>
      <c r="AA1835" s="1"/>
    </row>
    <row r="1836" spans="2:27" x14ac:dyDescent="0.25">
      <c r="B1836" s="4"/>
      <c r="C1836" s="2"/>
      <c r="G1836" s="3"/>
      <c r="I1836" s="1"/>
      <c r="J1836" s="1"/>
      <c r="K1836" s="2"/>
      <c r="Y1836" s="2"/>
      <c r="Z1836" s="2"/>
      <c r="AA1836" s="1"/>
    </row>
    <row r="1837" spans="2:27" x14ac:dyDescent="0.25">
      <c r="B1837" s="4"/>
      <c r="C1837" s="2"/>
      <c r="D1837" s="3"/>
      <c r="F1837" s="3"/>
      <c r="G1837" s="3"/>
      <c r="I1837" s="1"/>
      <c r="J1837" s="1"/>
      <c r="K1837" s="2"/>
      <c r="Y1837" s="2"/>
      <c r="Z1837" s="2"/>
      <c r="AA1837" s="1"/>
    </row>
    <row r="1838" spans="2:27" x14ac:dyDescent="0.25">
      <c r="B1838" s="4"/>
      <c r="C1838" s="2"/>
      <c r="D1838" s="3"/>
      <c r="G1838" s="3"/>
      <c r="I1838" s="1"/>
      <c r="J1838" s="1"/>
      <c r="K1838" s="2"/>
      <c r="Y1838" s="2"/>
      <c r="Z1838" s="2"/>
      <c r="AA1838" s="1"/>
    </row>
    <row r="1839" spans="2:27" x14ac:dyDescent="0.25">
      <c r="B1839" s="4"/>
      <c r="C1839" s="2"/>
      <c r="D1839" s="3"/>
      <c r="G1839" s="3"/>
      <c r="I1839" s="1"/>
      <c r="J1839" s="1"/>
      <c r="K1839" s="2"/>
      <c r="Y1839" s="2"/>
      <c r="Z1839" s="2"/>
      <c r="AA1839" s="1"/>
    </row>
    <row r="1840" spans="2:27" x14ac:dyDescent="0.25">
      <c r="B1840" s="4"/>
      <c r="C1840" s="2"/>
      <c r="G1840" s="3"/>
      <c r="I1840" s="1"/>
      <c r="J1840" s="1"/>
      <c r="K1840" s="2"/>
      <c r="Y1840" s="2"/>
      <c r="Z1840" s="2"/>
      <c r="AA1840" s="1"/>
    </row>
    <row r="1841" spans="2:27" x14ac:dyDescent="0.25">
      <c r="B1841" s="4"/>
      <c r="C1841" s="2"/>
      <c r="D1841" s="3"/>
      <c r="F1841" s="3"/>
      <c r="G1841" s="3"/>
      <c r="I1841" s="1"/>
      <c r="J1841" s="1"/>
      <c r="K1841" s="2"/>
      <c r="Y1841" s="2"/>
      <c r="Z1841" s="2"/>
      <c r="AA1841" s="1"/>
    </row>
    <row r="1842" spans="2:27" x14ac:dyDescent="0.25">
      <c r="B1842" s="4"/>
      <c r="C1842" s="2"/>
      <c r="G1842" s="3"/>
      <c r="I1842" s="1"/>
      <c r="J1842" s="1"/>
      <c r="K1842" s="2"/>
      <c r="Y1842" s="2"/>
      <c r="Z1842" s="2"/>
      <c r="AA1842" s="1"/>
    </row>
    <row r="1843" spans="2:27" x14ac:dyDescent="0.25">
      <c r="B1843" s="4"/>
      <c r="C1843" s="2"/>
      <c r="D1843" s="3"/>
      <c r="I1843" s="1"/>
      <c r="J1843" s="1"/>
      <c r="K1843" s="2"/>
      <c r="Y1843" s="2"/>
      <c r="Z1843" s="2"/>
      <c r="AA1843" s="1"/>
    </row>
    <row r="1844" spans="2:27" x14ac:dyDescent="0.25">
      <c r="B1844" s="4"/>
      <c r="C1844" s="2"/>
      <c r="D1844" s="3"/>
      <c r="G1844" s="3"/>
      <c r="I1844" s="1"/>
      <c r="J1844" s="1"/>
      <c r="K1844" s="2"/>
      <c r="Y1844" s="2"/>
      <c r="Z1844" s="2"/>
      <c r="AA1844" s="1"/>
    </row>
    <row r="1845" spans="2:27" x14ac:dyDescent="0.25">
      <c r="B1845" s="4"/>
      <c r="C1845" s="2"/>
      <c r="D1845" s="3"/>
      <c r="F1845" s="3"/>
      <c r="G1845" s="3"/>
      <c r="I1845" s="1"/>
      <c r="J1845" s="1"/>
      <c r="K1845" s="2"/>
      <c r="Y1845" s="2"/>
      <c r="Z1845" s="2"/>
      <c r="AA1845" s="1"/>
    </row>
    <row r="1846" spans="2:27" x14ac:dyDescent="0.25">
      <c r="B1846" s="4"/>
      <c r="C1846" s="2"/>
      <c r="D1846" s="3"/>
      <c r="E1846" s="3"/>
      <c r="F1846" s="3"/>
      <c r="G1846" s="3"/>
      <c r="I1846" s="1"/>
      <c r="J1846" s="1"/>
      <c r="K1846" s="2"/>
      <c r="Y1846" s="2"/>
      <c r="Z1846" s="2"/>
      <c r="AA1846" s="1"/>
    </row>
    <row r="1847" spans="2:27" x14ac:dyDescent="0.25">
      <c r="B1847" s="4"/>
      <c r="C1847" s="2"/>
      <c r="D1847" s="3"/>
      <c r="G1847" s="3"/>
      <c r="I1847" s="1"/>
      <c r="J1847" s="1"/>
      <c r="K1847" s="2"/>
      <c r="Y1847" s="2"/>
      <c r="Z1847" s="2"/>
      <c r="AA1847" s="1"/>
    </row>
    <row r="1848" spans="2:27" x14ac:dyDescent="0.25">
      <c r="B1848" s="4"/>
      <c r="C1848" s="2"/>
      <c r="D1848" s="3"/>
      <c r="E1848" s="3"/>
      <c r="F1848" s="3"/>
      <c r="G1848" s="3"/>
      <c r="I1848" s="1"/>
      <c r="J1848" s="1"/>
      <c r="K1848" s="2"/>
      <c r="Y1848" s="2"/>
      <c r="Z1848" s="2"/>
      <c r="AA1848" s="1"/>
    </row>
    <row r="1849" spans="2:27" x14ac:dyDescent="0.25">
      <c r="B1849" s="4"/>
      <c r="C1849" s="2"/>
      <c r="D1849" s="3"/>
      <c r="G1849" s="3"/>
      <c r="I1849" s="1"/>
      <c r="J1849" s="1"/>
      <c r="K1849" s="2"/>
      <c r="Y1849" s="2"/>
      <c r="Z1849" s="2"/>
      <c r="AA1849" s="1"/>
    </row>
    <row r="1850" spans="2:27" x14ac:dyDescent="0.25">
      <c r="B1850" s="4"/>
      <c r="C1850" s="2"/>
      <c r="D1850" s="3"/>
      <c r="F1850" s="3"/>
      <c r="G1850" s="3"/>
      <c r="I1850" s="1"/>
      <c r="J1850" s="1"/>
      <c r="K1850" s="2"/>
      <c r="Y1850" s="2"/>
      <c r="Z1850" s="2"/>
      <c r="AA1850" s="1"/>
    </row>
    <row r="1851" spans="2:27" x14ac:dyDescent="0.25">
      <c r="B1851" s="4"/>
      <c r="C1851" s="2"/>
      <c r="D1851" s="3"/>
      <c r="G1851" s="3"/>
      <c r="I1851" s="1"/>
      <c r="J1851" s="1"/>
      <c r="K1851" s="2"/>
      <c r="Y1851" s="2"/>
      <c r="Z1851" s="2"/>
      <c r="AA1851" s="1"/>
    </row>
    <row r="1852" spans="2:27" x14ac:dyDescent="0.25">
      <c r="B1852" s="4"/>
      <c r="C1852" s="2"/>
      <c r="D1852" s="3"/>
      <c r="G1852" s="3"/>
      <c r="I1852" s="1"/>
      <c r="J1852" s="1"/>
      <c r="K1852" s="2"/>
      <c r="Y1852" s="2"/>
      <c r="Z1852" s="2"/>
      <c r="AA1852" s="1"/>
    </row>
    <row r="1853" spans="2:27" x14ac:dyDescent="0.25">
      <c r="B1853" s="4"/>
      <c r="C1853" s="2"/>
      <c r="G1853" s="3"/>
      <c r="I1853" s="1"/>
      <c r="J1853" s="1"/>
      <c r="K1853" s="2"/>
      <c r="Y1853" s="2"/>
      <c r="Z1853" s="2"/>
      <c r="AA1853" s="1"/>
    </row>
    <row r="1854" spans="2:27" x14ac:dyDescent="0.25">
      <c r="B1854" s="4"/>
      <c r="C1854" s="2"/>
      <c r="F1854" s="3"/>
      <c r="G1854" s="3"/>
      <c r="I1854" s="1"/>
      <c r="J1854" s="1"/>
      <c r="K1854" s="2"/>
      <c r="Y1854" s="2"/>
      <c r="Z1854" s="2"/>
      <c r="AA1854" s="1"/>
    </row>
    <row r="1855" spans="2:27" x14ac:dyDescent="0.25">
      <c r="B1855" s="4"/>
      <c r="C1855" s="2"/>
      <c r="D1855" s="3"/>
      <c r="G1855" s="3"/>
      <c r="I1855" s="1"/>
      <c r="J1855" s="1"/>
      <c r="K1855" s="2"/>
      <c r="Y1855" s="2"/>
      <c r="Z1855" s="2"/>
      <c r="AA1855" s="1"/>
    </row>
    <row r="1856" spans="2:27" x14ac:dyDescent="0.25">
      <c r="B1856" s="4"/>
      <c r="C1856" s="2"/>
      <c r="D1856" s="3"/>
      <c r="E1856" s="3"/>
      <c r="G1856" s="3"/>
      <c r="I1856" s="1"/>
      <c r="J1856" s="1"/>
      <c r="K1856" s="2"/>
      <c r="Y1856" s="2"/>
      <c r="Z1856" s="2"/>
      <c r="AA1856" s="1"/>
    </row>
    <row r="1857" spans="2:27" x14ac:dyDescent="0.25">
      <c r="B1857" s="4"/>
      <c r="C1857" s="2"/>
      <c r="D1857" s="3"/>
      <c r="F1857" s="3"/>
      <c r="G1857" s="3"/>
      <c r="I1857" s="1"/>
      <c r="J1857" s="1"/>
      <c r="K1857" s="2"/>
      <c r="Y1857" s="2"/>
      <c r="Z1857" s="2"/>
      <c r="AA1857" s="1"/>
    </row>
    <row r="1858" spans="2:27" x14ac:dyDescent="0.25">
      <c r="B1858" s="4"/>
      <c r="C1858" s="2"/>
      <c r="D1858" s="3"/>
      <c r="F1858" s="3"/>
      <c r="G1858" s="3"/>
      <c r="I1858" s="1"/>
      <c r="J1858" s="1"/>
      <c r="K1858" s="2"/>
      <c r="Y1858" s="2"/>
      <c r="Z1858" s="2"/>
      <c r="AA1858" s="1"/>
    </row>
    <row r="1859" spans="2:27" x14ac:dyDescent="0.25">
      <c r="B1859" s="4"/>
      <c r="C1859" s="2"/>
      <c r="D1859" s="3"/>
      <c r="G1859" s="3"/>
      <c r="I1859" s="1"/>
      <c r="J1859" s="1"/>
      <c r="K1859" s="2"/>
      <c r="Y1859" s="2"/>
      <c r="Z1859" s="2"/>
      <c r="AA1859" s="1"/>
    </row>
    <row r="1860" spans="2:27" x14ac:dyDescent="0.25">
      <c r="B1860" s="4"/>
      <c r="C1860" s="2"/>
      <c r="D1860" s="3"/>
      <c r="F1860" s="3"/>
      <c r="G1860" s="3"/>
      <c r="I1860" s="1"/>
      <c r="J1860" s="1"/>
      <c r="K1860" s="2"/>
      <c r="Y1860" s="2"/>
      <c r="Z1860" s="2"/>
      <c r="AA1860" s="1"/>
    </row>
    <row r="1861" spans="2:27" x14ac:dyDescent="0.25">
      <c r="B1861" s="4"/>
      <c r="C1861" s="2"/>
      <c r="D1861" s="3"/>
      <c r="G1861" s="3"/>
      <c r="I1861" s="1"/>
      <c r="J1861" s="1"/>
      <c r="K1861" s="2"/>
      <c r="Y1861" s="2"/>
      <c r="Z1861" s="2"/>
      <c r="AA1861" s="1"/>
    </row>
    <row r="1862" spans="2:27" x14ac:dyDescent="0.25">
      <c r="B1862" s="4"/>
      <c r="C1862" s="2"/>
      <c r="G1862" s="3"/>
      <c r="I1862" s="1"/>
      <c r="J1862" s="1"/>
      <c r="K1862" s="2"/>
      <c r="Y1862" s="2"/>
      <c r="Z1862" s="2"/>
      <c r="AA1862" s="1"/>
    </row>
    <row r="1863" spans="2:27" x14ac:dyDescent="0.25">
      <c r="B1863" s="4"/>
      <c r="C1863" s="2"/>
      <c r="F1863" s="3"/>
      <c r="G1863" s="3"/>
      <c r="I1863" s="1"/>
      <c r="J1863" s="1"/>
      <c r="K1863" s="2"/>
      <c r="Y1863" s="2"/>
      <c r="Z1863" s="2"/>
      <c r="AA1863" s="1"/>
    </row>
    <row r="1864" spans="2:27" x14ac:dyDescent="0.25">
      <c r="B1864" s="4"/>
      <c r="C1864" s="2"/>
      <c r="D1864" s="3"/>
      <c r="G1864" s="3"/>
      <c r="I1864" s="1"/>
      <c r="J1864" s="1"/>
      <c r="K1864" s="2"/>
      <c r="Y1864" s="2"/>
      <c r="Z1864" s="2"/>
      <c r="AA1864" s="1"/>
    </row>
    <row r="1865" spans="2:27" x14ac:dyDescent="0.25">
      <c r="B1865" s="4"/>
      <c r="C1865" s="2"/>
      <c r="G1865" s="3"/>
      <c r="I1865" s="1"/>
      <c r="J1865" s="1"/>
      <c r="K1865" s="2"/>
      <c r="Y1865" s="2"/>
      <c r="Z1865" s="2"/>
      <c r="AA1865" s="1"/>
    </row>
    <row r="1866" spans="2:27" x14ac:dyDescent="0.25">
      <c r="B1866" s="4"/>
      <c r="C1866" s="2"/>
      <c r="D1866" s="3"/>
      <c r="F1866" s="3"/>
      <c r="G1866" s="3"/>
      <c r="I1866" s="1"/>
      <c r="J1866" s="1"/>
      <c r="K1866" s="2"/>
      <c r="Y1866" s="2"/>
      <c r="Z1866" s="2"/>
      <c r="AA1866" s="1"/>
    </row>
    <row r="1867" spans="2:27" x14ac:dyDescent="0.25">
      <c r="B1867" s="4"/>
      <c r="C1867" s="2"/>
      <c r="D1867" s="3"/>
      <c r="F1867" s="3"/>
      <c r="G1867" s="3"/>
      <c r="I1867" s="1"/>
      <c r="J1867" s="1"/>
      <c r="K1867" s="2"/>
      <c r="Y1867" s="2"/>
      <c r="Z1867" s="2"/>
      <c r="AA1867" s="1"/>
    </row>
    <row r="1868" spans="2:27" x14ac:dyDescent="0.25">
      <c r="B1868" s="4"/>
      <c r="C1868" s="2"/>
      <c r="D1868" s="3"/>
      <c r="E1868" s="3"/>
      <c r="F1868" s="3"/>
      <c r="G1868" s="3"/>
      <c r="I1868" s="1"/>
      <c r="J1868" s="1"/>
      <c r="K1868" s="2"/>
      <c r="Y1868" s="2"/>
      <c r="Z1868" s="2"/>
      <c r="AA1868" s="1"/>
    </row>
    <row r="1869" spans="2:27" x14ac:dyDescent="0.25">
      <c r="B1869" s="4"/>
      <c r="C1869" s="2"/>
      <c r="D1869" s="3"/>
      <c r="G1869" s="3"/>
      <c r="I1869" s="1"/>
      <c r="J1869" s="1"/>
      <c r="K1869" s="2"/>
      <c r="Y1869" s="2"/>
      <c r="Z1869" s="2"/>
      <c r="AA1869" s="1"/>
    </row>
    <row r="1870" spans="2:27" x14ac:dyDescent="0.25">
      <c r="B1870" s="4"/>
      <c r="C1870" s="2"/>
      <c r="D1870" s="3"/>
      <c r="F1870" s="3"/>
      <c r="G1870" s="3"/>
      <c r="I1870" s="1"/>
      <c r="J1870" s="1"/>
      <c r="K1870" s="2"/>
      <c r="Y1870" s="2"/>
      <c r="Z1870" s="2"/>
      <c r="AA1870" s="1"/>
    </row>
    <row r="1871" spans="2:27" x14ac:dyDescent="0.25">
      <c r="B1871" s="4"/>
      <c r="C1871" s="2"/>
      <c r="D1871" s="3"/>
      <c r="G1871" s="3"/>
      <c r="I1871" s="1"/>
      <c r="J1871" s="1"/>
      <c r="K1871" s="2"/>
      <c r="Y1871" s="2"/>
      <c r="Z1871" s="2"/>
      <c r="AA1871" s="1"/>
    </row>
    <row r="1872" spans="2:27" x14ac:dyDescent="0.25">
      <c r="B1872" s="4"/>
      <c r="C1872" s="2"/>
      <c r="D1872" s="3"/>
      <c r="G1872" s="3"/>
      <c r="I1872" s="1"/>
      <c r="J1872" s="1"/>
      <c r="K1872" s="2"/>
      <c r="Y1872" s="2"/>
      <c r="Z1872" s="2"/>
      <c r="AA1872" s="1"/>
    </row>
    <row r="1873" spans="2:27" x14ac:dyDescent="0.25">
      <c r="B1873" s="4"/>
      <c r="C1873" s="2"/>
      <c r="D1873" s="3"/>
      <c r="G1873" s="3"/>
      <c r="I1873" s="1"/>
      <c r="J1873" s="1"/>
      <c r="K1873" s="2"/>
      <c r="Y1873" s="2"/>
      <c r="Z1873" s="2"/>
      <c r="AA1873" s="1"/>
    </row>
    <row r="1874" spans="2:27" x14ac:dyDescent="0.25">
      <c r="B1874" s="4"/>
      <c r="C1874" s="2"/>
      <c r="G1874" s="3"/>
      <c r="I1874" s="1"/>
      <c r="J1874" s="1"/>
      <c r="K1874" s="2"/>
      <c r="Y1874" s="2"/>
      <c r="Z1874" s="2"/>
      <c r="AA1874" s="1"/>
    </row>
    <row r="1875" spans="2:27" x14ac:dyDescent="0.25">
      <c r="B1875" s="4"/>
      <c r="C1875" s="2"/>
      <c r="G1875" s="3"/>
      <c r="I1875" s="1"/>
      <c r="J1875" s="1"/>
      <c r="K1875" s="2"/>
      <c r="Y1875" s="2"/>
      <c r="Z1875" s="2"/>
      <c r="AA1875" s="1"/>
    </row>
    <row r="1876" spans="2:27" x14ac:dyDescent="0.25">
      <c r="B1876" s="4"/>
      <c r="C1876" s="2"/>
      <c r="G1876" s="3"/>
      <c r="I1876" s="1"/>
      <c r="J1876" s="1"/>
      <c r="K1876" s="2"/>
      <c r="Y1876" s="2"/>
      <c r="Z1876" s="2"/>
      <c r="AA1876" s="1"/>
    </row>
    <row r="1877" spans="2:27" x14ac:dyDescent="0.25">
      <c r="B1877" s="4"/>
      <c r="C1877" s="2"/>
      <c r="D1877" s="3"/>
      <c r="F1877" s="3"/>
      <c r="G1877" s="3"/>
      <c r="I1877" s="1"/>
      <c r="J1877" s="1"/>
      <c r="K1877" s="2"/>
      <c r="Y1877" s="2"/>
      <c r="Z1877" s="2"/>
      <c r="AA1877" s="1"/>
    </row>
    <row r="1878" spans="2:27" x14ac:dyDescent="0.25">
      <c r="B1878" s="4"/>
      <c r="C1878" s="2"/>
      <c r="F1878" s="3"/>
      <c r="G1878" s="3"/>
      <c r="I1878" s="1"/>
      <c r="J1878" s="1"/>
      <c r="K1878" s="2"/>
      <c r="Y1878" s="2"/>
      <c r="Z1878" s="2"/>
      <c r="AA1878" s="1"/>
    </row>
    <row r="1879" spans="2:27" x14ac:dyDescent="0.25">
      <c r="B1879" s="4"/>
      <c r="C1879" s="2"/>
      <c r="D1879" s="3"/>
      <c r="F1879" s="3"/>
      <c r="G1879" s="3"/>
      <c r="I1879" s="1"/>
      <c r="J1879" s="1"/>
      <c r="K1879" s="2"/>
      <c r="Y1879" s="2"/>
      <c r="Z1879" s="2"/>
      <c r="AA1879" s="1"/>
    </row>
    <row r="1880" spans="2:27" x14ac:dyDescent="0.25">
      <c r="B1880" s="4"/>
      <c r="C1880" s="2"/>
      <c r="D1880" s="3"/>
      <c r="E1880" s="3"/>
      <c r="F1880" s="3"/>
      <c r="G1880" s="3"/>
      <c r="I1880" s="1"/>
      <c r="J1880" s="1"/>
      <c r="K1880" s="2"/>
      <c r="Y1880" s="2"/>
      <c r="Z1880" s="2"/>
      <c r="AA1880" s="1"/>
    </row>
    <row r="1881" spans="2:27" x14ac:dyDescent="0.25">
      <c r="B1881" s="4"/>
      <c r="C1881" s="2"/>
      <c r="D1881" s="3"/>
      <c r="G1881" s="3"/>
      <c r="I1881" s="1"/>
      <c r="J1881" s="1"/>
      <c r="K1881" s="2"/>
      <c r="Y1881" s="2"/>
      <c r="Z1881" s="2"/>
      <c r="AA1881" s="1"/>
    </row>
    <row r="1882" spans="2:27" x14ac:dyDescent="0.25">
      <c r="B1882" s="4"/>
      <c r="C1882" s="2"/>
      <c r="D1882" s="3"/>
      <c r="G1882" s="3"/>
      <c r="I1882" s="1"/>
      <c r="J1882" s="1"/>
      <c r="K1882" s="2"/>
      <c r="Y1882" s="2"/>
      <c r="Z1882" s="2"/>
      <c r="AA1882" s="1"/>
    </row>
    <row r="1883" spans="2:27" x14ac:dyDescent="0.25">
      <c r="B1883" s="4"/>
      <c r="C1883" s="2"/>
      <c r="D1883" s="3"/>
      <c r="F1883" s="3"/>
      <c r="G1883" s="3"/>
      <c r="I1883" s="1"/>
      <c r="J1883" s="1"/>
      <c r="K1883" s="2"/>
      <c r="Y1883" s="2"/>
      <c r="Z1883" s="2"/>
      <c r="AA1883" s="1"/>
    </row>
    <row r="1884" spans="2:27" x14ac:dyDescent="0.25">
      <c r="B1884" s="4"/>
      <c r="C1884" s="2"/>
      <c r="D1884" s="3"/>
      <c r="F1884" s="3"/>
      <c r="G1884" s="3"/>
      <c r="I1884" s="1"/>
      <c r="J1884" s="1"/>
      <c r="K1884" s="2"/>
      <c r="Y1884" s="2"/>
      <c r="Z1884" s="2"/>
      <c r="AA1884" s="1"/>
    </row>
    <row r="1885" spans="2:27" x14ac:dyDescent="0.25">
      <c r="B1885" s="4"/>
      <c r="C1885" s="2"/>
      <c r="D1885" s="3"/>
      <c r="G1885" s="3"/>
      <c r="I1885" s="1"/>
      <c r="J1885" s="1"/>
      <c r="K1885" s="2"/>
      <c r="Y1885" s="2"/>
      <c r="Z1885" s="2"/>
      <c r="AA1885" s="1"/>
    </row>
    <row r="1886" spans="2:27" x14ac:dyDescent="0.25">
      <c r="B1886" s="4"/>
      <c r="C1886" s="2"/>
      <c r="D1886" s="3"/>
      <c r="F1886" s="3"/>
      <c r="G1886" s="3"/>
      <c r="I1886" s="1"/>
      <c r="J1886" s="1"/>
      <c r="K1886" s="2"/>
      <c r="Y1886" s="2"/>
      <c r="Z1886" s="2"/>
      <c r="AA1886" s="1"/>
    </row>
    <row r="1887" spans="2:27" x14ac:dyDescent="0.25">
      <c r="B1887" s="4"/>
      <c r="C1887" s="2"/>
      <c r="D1887" s="3"/>
      <c r="E1887" s="3"/>
      <c r="F1887" s="3"/>
      <c r="G1887" s="3"/>
      <c r="I1887" s="1"/>
      <c r="J1887" s="1"/>
      <c r="K1887" s="2"/>
      <c r="Y1887" s="2"/>
      <c r="Z1887" s="2"/>
      <c r="AA1887" s="1"/>
    </row>
    <row r="1888" spans="2:27" x14ac:dyDescent="0.25">
      <c r="B1888" s="4"/>
      <c r="C1888" s="2"/>
      <c r="G1888" s="3"/>
      <c r="I1888" s="1"/>
      <c r="J1888" s="1"/>
      <c r="K1888" s="2"/>
      <c r="Y1888" s="2"/>
      <c r="Z1888" s="2"/>
      <c r="AA1888" s="1"/>
    </row>
    <row r="1889" spans="2:27" x14ac:dyDescent="0.25">
      <c r="B1889" s="4"/>
      <c r="C1889" s="2"/>
      <c r="D1889" s="3"/>
      <c r="G1889" s="3"/>
      <c r="I1889" s="1"/>
      <c r="J1889" s="1"/>
      <c r="K1889" s="2"/>
      <c r="Y1889" s="2"/>
      <c r="Z1889" s="2"/>
      <c r="AA1889" s="1"/>
    </row>
    <row r="1890" spans="2:27" x14ac:dyDescent="0.25">
      <c r="B1890" s="4"/>
      <c r="C1890" s="2"/>
      <c r="G1890" s="3"/>
      <c r="I1890" s="1"/>
      <c r="J1890" s="1"/>
      <c r="K1890" s="2"/>
      <c r="Y1890" s="2"/>
      <c r="Z1890" s="2"/>
      <c r="AA1890" s="1"/>
    </row>
    <row r="1891" spans="2:27" x14ac:dyDescent="0.25">
      <c r="B1891" s="4"/>
      <c r="C1891" s="2"/>
      <c r="E1891" s="3"/>
      <c r="F1891" s="3"/>
      <c r="G1891" s="3"/>
      <c r="I1891" s="1"/>
      <c r="J1891" s="1"/>
      <c r="K1891" s="2"/>
      <c r="Y1891" s="2"/>
      <c r="Z1891" s="2"/>
      <c r="AA1891" s="1"/>
    </row>
    <row r="1892" spans="2:27" x14ac:dyDescent="0.25">
      <c r="B1892" s="4"/>
      <c r="C1892" s="2"/>
      <c r="E1892" s="3"/>
      <c r="G1892" s="3"/>
      <c r="I1892" s="1"/>
      <c r="J1892" s="1"/>
      <c r="K1892" s="2"/>
      <c r="Y1892" s="2"/>
      <c r="Z1892" s="2"/>
      <c r="AA1892" s="1"/>
    </row>
    <row r="1893" spans="2:27" x14ac:dyDescent="0.25">
      <c r="B1893" s="4"/>
      <c r="C1893" s="2"/>
      <c r="G1893" s="3"/>
      <c r="I1893" s="1"/>
      <c r="J1893" s="1"/>
      <c r="K1893" s="2"/>
      <c r="Y1893" s="2"/>
      <c r="Z1893" s="2"/>
      <c r="AA1893" s="1"/>
    </row>
    <row r="1894" spans="2:27" x14ac:dyDescent="0.25">
      <c r="B1894" s="4"/>
      <c r="C1894" s="2"/>
      <c r="D1894" s="3"/>
      <c r="G1894" s="3"/>
      <c r="I1894" s="1"/>
      <c r="J1894" s="1"/>
      <c r="K1894" s="2"/>
      <c r="Y1894" s="2"/>
      <c r="Z1894" s="2"/>
      <c r="AA1894" s="1"/>
    </row>
    <row r="1895" spans="2:27" x14ac:dyDescent="0.25">
      <c r="B1895" s="4"/>
      <c r="C1895" s="2"/>
      <c r="F1895" s="3"/>
      <c r="G1895" s="3"/>
      <c r="I1895" s="1"/>
      <c r="J1895" s="1"/>
      <c r="K1895" s="2"/>
      <c r="Y1895" s="2"/>
      <c r="Z1895" s="2"/>
      <c r="AA1895" s="1"/>
    </row>
    <row r="1896" spans="2:27" x14ac:dyDescent="0.25">
      <c r="B1896" s="4"/>
      <c r="C1896" s="2"/>
      <c r="D1896" s="3"/>
      <c r="G1896" s="3"/>
      <c r="I1896" s="1"/>
      <c r="J1896" s="1"/>
      <c r="K1896" s="2"/>
      <c r="Y1896" s="2"/>
      <c r="Z1896" s="2"/>
      <c r="AA1896" s="1"/>
    </row>
    <row r="1897" spans="2:27" x14ac:dyDescent="0.25">
      <c r="B1897" s="4"/>
      <c r="C1897" s="2"/>
      <c r="G1897" s="3"/>
      <c r="I1897" s="1"/>
      <c r="J1897" s="1"/>
      <c r="K1897" s="2"/>
      <c r="Y1897" s="2"/>
      <c r="Z1897" s="2"/>
      <c r="AA1897" s="1"/>
    </row>
    <row r="1898" spans="2:27" x14ac:dyDescent="0.25">
      <c r="B1898" s="4"/>
      <c r="C1898" s="2"/>
      <c r="D1898" s="3"/>
      <c r="G1898" s="3"/>
      <c r="I1898" s="1"/>
      <c r="J1898" s="1"/>
      <c r="K1898" s="2"/>
      <c r="Y1898" s="2"/>
      <c r="Z1898" s="2"/>
      <c r="AA1898" s="1"/>
    </row>
    <row r="1899" spans="2:27" x14ac:dyDescent="0.25">
      <c r="B1899" s="4"/>
      <c r="C1899" s="2"/>
      <c r="D1899" s="3"/>
      <c r="G1899" s="3"/>
      <c r="I1899" s="1"/>
      <c r="J1899" s="1"/>
      <c r="K1899" s="2"/>
      <c r="Y1899" s="2"/>
      <c r="Z1899" s="2"/>
      <c r="AA1899" s="1"/>
    </row>
    <row r="1900" spans="2:27" x14ac:dyDescent="0.25">
      <c r="B1900" s="4"/>
      <c r="C1900" s="2"/>
      <c r="D1900" s="3"/>
      <c r="E1900" s="3"/>
      <c r="G1900" s="3"/>
      <c r="I1900" s="1"/>
      <c r="J1900" s="1"/>
      <c r="K1900" s="2"/>
      <c r="Y1900" s="2"/>
      <c r="Z1900" s="2"/>
      <c r="AA1900" s="1"/>
    </row>
    <row r="1901" spans="2:27" x14ac:dyDescent="0.25">
      <c r="B1901" s="4"/>
      <c r="C1901" s="2"/>
      <c r="D1901" s="3"/>
      <c r="G1901" s="3"/>
      <c r="I1901" s="1"/>
      <c r="J1901" s="1"/>
      <c r="K1901" s="2"/>
      <c r="Y1901" s="2"/>
      <c r="Z1901" s="2"/>
      <c r="AA1901" s="1"/>
    </row>
    <row r="1902" spans="2:27" x14ac:dyDescent="0.25">
      <c r="B1902" s="4"/>
      <c r="C1902" s="2"/>
      <c r="D1902" s="3"/>
      <c r="F1902" s="3"/>
      <c r="G1902" s="3"/>
      <c r="I1902" s="1"/>
      <c r="J1902" s="1"/>
      <c r="K1902" s="2"/>
      <c r="Y1902" s="2"/>
      <c r="Z1902" s="2"/>
      <c r="AA1902" s="1"/>
    </row>
    <row r="1903" spans="2:27" x14ac:dyDescent="0.25">
      <c r="B1903" s="4"/>
      <c r="C1903" s="2"/>
      <c r="D1903" s="3"/>
      <c r="G1903" s="3"/>
      <c r="I1903" s="1"/>
      <c r="J1903" s="1"/>
      <c r="K1903" s="2"/>
      <c r="Y1903" s="2"/>
      <c r="Z1903" s="2"/>
      <c r="AA1903" s="1"/>
    </row>
    <row r="1904" spans="2:27" x14ac:dyDescent="0.25">
      <c r="B1904" s="4"/>
      <c r="C1904" s="2"/>
      <c r="D1904" s="3"/>
      <c r="G1904" s="3"/>
      <c r="I1904" s="1"/>
      <c r="J1904" s="1"/>
      <c r="K1904" s="2"/>
      <c r="Y1904" s="2"/>
      <c r="Z1904" s="2"/>
      <c r="AA1904" s="1"/>
    </row>
    <row r="1905" spans="2:27" x14ac:dyDescent="0.25">
      <c r="B1905" s="4"/>
      <c r="C1905" s="2"/>
      <c r="I1905" s="1"/>
      <c r="J1905" s="1"/>
      <c r="K1905" s="2"/>
      <c r="Y1905" s="2"/>
      <c r="Z1905" s="2"/>
      <c r="AA1905" s="1"/>
    </row>
    <row r="1906" spans="2:27" x14ac:dyDescent="0.25">
      <c r="B1906" s="4"/>
      <c r="C1906" s="2"/>
      <c r="D1906" s="3"/>
      <c r="G1906" s="3"/>
      <c r="I1906" s="1"/>
      <c r="J1906" s="1"/>
      <c r="K1906" s="2"/>
      <c r="Y1906" s="2"/>
      <c r="Z1906" s="2"/>
      <c r="AA1906" s="1"/>
    </row>
    <row r="1907" spans="2:27" x14ac:dyDescent="0.25">
      <c r="B1907" s="4"/>
      <c r="C1907" s="2"/>
      <c r="G1907" s="3"/>
      <c r="I1907" s="1"/>
      <c r="J1907" s="1"/>
      <c r="K1907" s="2"/>
      <c r="Y1907" s="2"/>
      <c r="Z1907" s="2"/>
      <c r="AA1907" s="1"/>
    </row>
    <row r="1908" spans="2:27" x14ac:dyDescent="0.25">
      <c r="B1908" s="4"/>
      <c r="C1908" s="2"/>
      <c r="D1908" s="3"/>
      <c r="G1908" s="3"/>
      <c r="I1908" s="1"/>
      <c r="J1908" s="1"/>
      <c r="K1908" s="2"/>
      <c r="Y1908" s="2"/>
      <c r="Z1908" s="2"/>
      <c r="AA1908" s="1"/>
    </row>
    <row r="1909" spans="2:27" x14ac:dyDescent="0.25">
      <c r="B1909" s="4"/>
      <c r="C1909" s="2"/>
      <c r="G1909" s="3"/>
      <c r="I1909" s="1"/>
      <c r="J1909" s="1"/>
      <c r="K1909" s="2"/>
      <c r="Y1909" s="2"/>
      <c r="Z1909" s="2"/>
      <c r="AA1909" s="1"/>
    </row>
    <row r="1910" spans="2:27" x14ac:dyDescent="0.25">
      <c r="B1910" s="4"/>
      <c r="C1910" s="2"/>
      <c r="D1910" s="3"/>
      <c r="F1910" s="3"/>
      <c r="G1910" s="3"/>
      <c r="I1910" s="1"/>
      <c r="J1910" s="1"/>
      <c r="K1910" s="2"/>
      <c r="Y1910" s="2"/>
      <c r="Z1910" s="2"/>
      <c r="AA1910" s="1"/>
    </row>
    <row r="1911" spans="2:27" x14ac:dyDescent="0.25">
      <c r="B1911" s="4"/>
      <c r="C1911" s="2"/>
      <c r="D1911" s="3"/>
      <c r="F1911" s="3"/>
      <c r="G1911" s="3"/>
      <c r="I1911" s="1"/>
      <c r="J1911" s="1"/>
      <c r="K1911" s="2"/>
      <c r="Y1911" s="2"/>
      <c r="Z1911" s="2"/>
      <c r="AA1911" s="1"/>
    </row>
    <row r="1912" spans="2:27" x14ac:dyDescent="0.25">
      <c r="B1912" s="4"/>
      <c r="C1912" s="2"/>
      <c r="G1912" s="3"/>
      <c r="I1912" s="1"/>
      <c r="J1912" s="1"/>
      <c r="K1912" s="2"/>
      <c r="Y1912" s="2"/>
      <c r="Z1912" s="2"/>
      <c r="AA1912" s="1"/>
    </row>
    <row r="1913" spans="2:27" x14ac:dyDescent="0.25">
      <c r="B1913" s="4"/>
      <c r="C1913" s="2"/>
      <c r="G1913" s="3"/>
      <c r="I1913" s="1"/>
      <c r="J1913" s="1"/>
      <c r="K1913" s="2"/>
      <c r="Y1913" s="2"/>
      <c r="Z1913" s="2"/>
      <c r="AA1913" s="1"/>
    </row>
    <row r="1914" spans="2:27" x14ac:dyDescent="0.25">
      <c r="B1914" s="4"/>
      <c r="C1914" s="2"/>
      <c r="D1914" s="3"/>
      <c r="F1914" s="3"/>
      <c r="G1914" s="3"/>
      <c r="I1914" s="1"/>
      <c r="J1914" s="1"/>
      <c r="K1914" s="2"/>
      <c r="Y1914" s="2"/>
      <c r="Z1914" s="2"/>
      <c r="AA1914" s="1"/>
    </row>
    <row r="1915" spans="2:27" x14ac:dyDescent="0.25">
      <c r="B1915" s="4"/>
      <c r="C1915" s="2"/>
      <c r="D1915" s="3"/>
      <c r="G1915" s="3"/>
      <c r="I1915" s="1"/>
      <c r="J1915" s="1"/>
      <c r="K1915" s="2"/>
      <c r="Y1915" s="2"/>
      <c r="Z1915" s="2"/>
      <c r="AA1915" s="1"/>
    </row>
    <row r="1916" spans="2:27" x14ac:dyDescent="0.25">
      <c r="B1916" s="4"/>
      <c r="C1916" s="2"/>
      <c r="D1916" s="3"/>
      <c r="F1916" s="3"/>
      <c r="G1916" s="3"/>
      <c r="I1916" s="1"/>
      <c r="J1916" s="1"/>
      <c r="K1916" s="2"/>
      <c r="Y1916" s="2"/>
      <c r="Z1916" s="2"/>
      <c r="AA1916" s="1"/>
    </row>
    <row r="1917" spans="2:27" x14ac:dyDescent="0.25">
      <c r="B1917" s="4"/>
      <c r="C1917" s="2"/>
      <c r="D1917" s="3"/>
      <c r="G1917" s="3"/>
      <c r="I1917" s="1"/>
      <c r="J1917" s="1"/>
      <c r="K1917" s="2"/>
      <c r="Y1917" s="2"/>
      <c r="Z1917" s="2"/>
      <c r="AA1917" s="1"/>
    </row>
    <row r="1918" spans="2:27" x14ac:dyDescent="0.25">
      <c r="B1918" s="4"/>
      <c r="C1918" s="2"/>
      <c r="D1918" s="3"/>
      <c r="G1918" s="3"/>
      <c r="I1918" s="1"/>
      <c r="J1918" s="1"/>
      <c r="K1918" s="2"/>
      <c r="Y1918" s="2"/>
      <c r="Z1918" s="2"/>
      <c r="AA1918" s="1"/>
    </row>
    <row r="1919" spans="2:27" x14ac:dyDescent="0.25">
      <c r="B1919" s="4"/>
      <c r="C1919" s="2"/>
      <c r="D1919" s="3"/>
      <c r="G1919" s="3"/>
      <c r="I1919" s="1"/>
      <c r="J1919" s="1"/>
      <c r="K1919" s="2"/>
      <c r="Y1919" s="2"/>
      <c r="Z1919" s="2"/>
      <c r="AA1919" s="1"/>
    </row>
    <row r="1920" spans="2:27" x14ac:dyDescent="0.25">
      <c r="B1920" s="4"/>
      <c r="C1920" s="2"/>
      <c r="D1920" s="3"/>
      <c r="G1920" s="3"/>
      <c r="I1920" s="1"/>
      <c r="J1920" s="1"/>
      <c r="K1920" s="2"/>
      <c r="Y1920" s="2"/>
      <c r="Z1920" s="2"/>
      <c r="AA1920" s="1"/>
    </row>
    <row r="1921" spans="2:27" x14ac:dyDescent="0.25">
      <c r="B1921" s="4"/>
      <c r="C1921" s="2"/>
      <c r="D1921" s="3"/>
      <c r="G1921" s="3"/>
      <c r="I1921" s="1"/>
      <c r="J1921" s="1"/>
      <c r="K1921" s="2"/>
      <c r="Y1921" s="2"/>
      <c r="Z1921" s="2"/>
      <c r="AA1921" s="1"/>
    </row>
    <row r="1922" spans="2:27" x14ac:dyDescent="0.25">
      <c r="B1922" s="4"/>
      <c r="C1922" s="2"/>
      <c r="D1922" s="3"/>
      <c r="G1922" s="3"/>
      <c r="I1922" s="1"/>
      <c r="J1922" s="1"/>
      <c r="K1922" s="2"/>
      <c r="Y1922" s="2"/>
      <c r="Z1922" s="2"/>
      <c r="AA1922" s="1"/>
    </row>
    <row r="1923" spans="2:27" x14ac:dyDescent="0.25">
      <c r="B1923" s="4"/>
      <c r="C1923" s="2"/>
      <c r="G1923" s="3"/>
      <c r="I1923" s="1"/>
      <c r="J1923" s="1"/>
      <c r="K1923" s="2"/>
      <c r="Y1923" s="2"/>
      <c r="Z1923" s="2"/>
      <c r="AA1923" s="1"/>
    </row>
    <row r="1924" spans="2:27" x14ac:dyDescent="0.25">
      <c r="B1924" s="4"/>
      <c r="C1924" s="2"/>
      <c r="I1924" s="1"/>
      <c r="J1924" s="1"/>
      <c r="K1924" s="2"/>
      <c r="Y1924" s="2"/>
      <c r="Z1924" s="2"/>
      <c r="AA1924" s="1"/>
    </row>
    <row r="1925" spans="2:27" x14ac:dyDescent="0.25">
      <c r="B1925" s="4"/>
      <c r="C1925" s="2"/>
      <c r="G1925" s="3"/>
      <c r="I1925" s="1"/>
      <c r="J1925" s="1"/>
      <c r="K1925" s="2"/>
      <c r="Y1925" s="2"/>
      <c r="Z1925" s="2"/>
      <c r="AA1925" s="1"/>
    </row>
    <row r="1926" spans="2:27" x14ac:dyDescent="0.25">
      <c r="B1926" s="4"/>
      <c r="C1926" s="2"/>
      <c r="F1926" s="3"/>
      <c r="G1926" s="3"/>
      <c r="I1926" s="1"/>
      <c r="J1926" s="1"/>
      <c r="K1926" s="2"/>
      <c r="Y1926" s="2"/>
      <c r="Z1926" s="2"/>
      <c r="AA1926" s="1"/>
    </row>
    <row r="1927" spans="2:27" x14ac:dyDescent="0.25">
      <c r="B1927" s="4"/>
      <c r="C1927" s="2"/>
      <c r="G1927" s="3"/>
      <c r="I1927" s="1"/>
      <c r="J1927" s="1"/>
      <c r="K1927" s="2"/>
      <c r="Y1927" s="2"/>
      <c r="Z1927" s="2"/>
      <c r="AA1927" s="1"/>
    </row>
    <row r="1928" spans="2:27" x14ac:dyDescent="0.25">
      <c r="B1928" s="4"/>
      <c r="C1928" s="2"/>
      <c r="D1928" s="3"/>
      <c r="G1928" s="3"/>
      <c r="I1928" s="1"/>
      <c r="J1928" s="1"/>
      <c r="K1928" s="2"/>
      <c r="Y1928" s="2"/>
      <c r="Z1928" s="2"/>
      <c r="AA1928" s="1"/>
    </row>
    <row r="1929" spans="2:27" x14ac:dyDescent="0.25">
      <c r="B1929" s="4"/>
      <c r="C1929" s="2"/>
      <c r="G1929" s="3"/>
      <c r="I1929" s="1"/>
      <c r="J1929" s="1"/>
      <c r="K1929" s="2"/>
      <c r="Y1929" s="2"/>
      <c r="Z1929" s="2"/>
      <c r="AA1929" s="1"/>
    </row>
    <row r="1930" spans="2:27" x14ac:dyDescent="0.25">
      <c r="B1930" s="4"/>
      <c r="C1930" s="2"/>
      <c r="D1930" s="3"/>
      <c r="G1930" s="3"/>
      <c r="I1930" s="1"/>
      <c r="J1930" s="1"/>
      <c r="K1930" s="2"/>
      <c r="Y1930" s="2"/>
      <c r="Z1930" s="2"/>
      <c r="AA1930" s="1"/>
    </row>
    <row r="1931" spans="2:27" x14ac:dyDescent="0.25">
      <c r="B1931" s="4"/>
      <c r="C1931" s="2"/>
      <c r="D1931" s="3"/>
      <c r="F1931" s="3"/>
      <c r="G1931" s="3"/>
      <c r="I1931" s="1"/>
      <c r="J1931" s="1"/>
      <c r="K1931" s="2"/>
      <c r="Y1931" s="2"/>
      <c r="Z1931" s="2"/>
      <c r="AA1931" s="1"/>
    </row>
    <row r="1932" spans="2:27" x14ac:dyDescent="0.25">
      <c r="B1932" s="4"/>
      <c r="C1932" s="2"/>
      <c r="D1932" s="3"/>
      <c r="G1932" s="3"/>
      <c r="I1932" s="1"/>
      <c r="J1932" s="1"/>
      <c r="K1932" s="2"/>
      <c r="Y1932" s="2"/>
      <c r="Z1932" s="2"/>
      <c r="AA1932" s="1"/>
    </row>
    <row r="1933" spans="2:27" x14ac:dyDescent="0.25">
      <c r="B1933" s="4"/>
      <c r="C1933" s="2"/>
      <c r="D1933" s="3"/>
      <c r="G1933" s="3"/>
      <c r="I1933" s="1"/>
      <c r="J1933" s="1"/>
      <c r="K1933" s="2"/>
      <c r="Y1933" s="2"/>
      <c r="Z1933" s="2"/>
      <c r="AA1933" s="1"/>
    </row>
    <row r="1934" spans="2:27" x14ac:dyDescent="0.25">
      <c r="B1934" s="4"/>
      <c r="C1934" s="2"/>
      <c r="D1934" s="3"/>
      <c r="G1934" s="3"/>
      <c r="I1934" s="1"/>
      <c r="J1934" s="1"/>
      <c r="K1934" s="2"/>
      <c r="Y1934" s="2"/>
      <c r="Z1934" s="2"/>
      <c r="AA1934" s="1"/>
    </row>
    <row r="1935" spans="2:27" x14ac:dyDescent="0.25">
      <c r="B1935" s="4"/>
      <c r="C1935" s="2"/>
      <c r="D1935" s="3"/>
      <c r="G1935" s="3"/>
      <c r="I1935" s="1"/>
      <c r="J1935" s="1"/>
      <c r="K1935" s="2"/>
      <c r="Y1935" s="2"/>
      <c r="Z1935" s="2"/>
      <c r="AA1935" s="1"/>
    </row>
    <row r="1936" spans="2:27" x14ac:dyDescent="0.25">
      <c r="B1936" s="4"/>
      <c r="C1936" s="2"/>
      <c r="D1936" s="3"/>
      <c r="G1936" s="3"/>
      <c r="I1936" s="1"/>
      <c r="J1936" s="1"/>
      <c r="K1936" s="2"/>
      <c r="Y1936" s="2"/>
      <c r="Z1936" s="2"/>
      <c r="AA1936" s="1"/>
    </row>
    <row r="1937" spans="2:27" x14ac:dyDescent="0.25">
      <c r="B1937" s="4"/>
      <c r="C1937" s="2"/>
      <c r="G1937" s="3"/>
      <c r="I1937" s="1"/>
      <c r="J1937" s="1"/>
      <c r="K1937" s="2"/>
      <c r="Y1937" s="2"/>
      <c r="Z1937" s="2"/>
      <c r="AA1937" s="1"/>
    </row>
    <row r="1938" spans="2:27" x14ac:dyDescent="0.25">
      <c r="B1938" s="4"/>
      <c r="C1938" s="2"/>
      <c r="D1938" s="3"/>
      <c r="G1938" s="3"/>
      <c r="I1938" s="1"/>
      <c r="J1938" s="1"/>
      <c r="K1938" s="2"/>
      <c r="Y1938" s="2"/>
      <c r="Z1938" s="2"/>
      <c r="AA1938" s="1"/>
    </row>
    <row r="1939" spans="2:27" x14ac:dyDescent="0.25">
      <c r="B1939" s="4"/>
      <c r="C1939" s="2"/>
      <c r="F1939" s="3"/>
      <c r="G1939" s="3"/>
      <c r="I1939" s="1"/>
      <c r="J1939" s="1"/>
      <c r="K1939" s="2"/>
      <c r="Y1939" s="2"/>
      <c r="Z1939" s="2"/>
      <c r="AA1939" s="1"/>
    </row>
    <row r="1940" spans="2:27" x14ac:dyDescent="0.25">
      <c r="B1940" s="4"/>
      <c r="C1940" s="2"/>
      <c r="D1940" s="3"/>
      <c r="F1940" s="3"/>
      <c r="G1940" s="3"/>
      <c r="I1940" s="1"/>
      <c r="J1940" s="1"/>
      <c r="K1940" s="2"/>
      <c r="Y1940" s="2"/>
      <c r="Z1940" s="2"/>
      <c r="AA1940" s="1"/>
    </row>
    <row r="1941" spans="2:27" x14ac:dyDescent="0.25">
      <c r="B1941" s="4"/>
      <c r="C1941" s="2"/>
      <c r="D1941" s="3"/>
      <c r="G1941" s="3"/>
      <c r="I1941" s="1"/>
      <c r="J1941" s="1"/>
      <c r="K1941" s="2"/>
      <c r="Y1941" s="2"/>
      <c r="Z1941" s="2"/>
      <c r="AA1941" s="1"/>
    </row>
    <row r="1942" spans="2:27" x14ac:dyDescent="0.25">
      <c r="B1942" s="4"/>
      <c r="C1942" s="2"/>
      <c r="D1942" s="3"/>
      <c r="E1942" s="3"/>
      <c r="G1942" s="3"/>
      <c r="I1942" s="1"/>
      <c r="J1942" s="1"/>
      <c r="K1942" s="2"/>
      <c r="Y1942" s="2"/>
      <c r="Z1942" s="2"/>
      <c r="AA1942" s="1"/>
    </row>
    <row r="1943" spans="2:27" x14ac:dyDescent="0.25">
      <c r="B1943" s="4"/>
      <c r="C1943" s="2"/>
      <c r="D1943" s="3"/>
      <c r="G1943" s="3"/>
      <c r="I1943" s="1"/>
      <c r="J1943" s="1"/>
      <c r="K1943" s="2"/>
      <c r="Y1943" s="2"/>
      <c r="Z1943" s="2"/>
      <c r="AA1943" s="1"/>
    </row>
    <row r="1944" spans="2:27" x14ac:dyDescent="0.25">
      <c r="B1944" s="4"/>
      <c r="C1944" s="2"/>
      <c r="G1944" s="3"/>
      <c r="I1944" s="1"/>
      <c r="J1944" s="1"/>
      <c r="K1944" s="2"/>
      <c r="Y1944" s="2"/>
      <c r="Z1944" s="2"/>
      <c r="AA1944" s="1"/>
    </row>
    <row r="1945" spans="2:27" x14ac:dyDescent="0.25">
      <c r="B1945" s="4"/>
      <c r="C1945" s="2"/>
      <c r="D1945" s="3"/>
      <c r="G1945" s="3"/>
      <c r="I1945" s="1"/>
      <c r="J1945" s="1"/>
      <c r="K1945" s="2"/>
      <c r="Y1945" s="2"/>
      <c r="Z1945" s="2"/>
      <c r="AA1945" s="1"/>
    </row>
    <row r="1946" spans="2:27" x14ac:dyDescent="0.25">
      <c r="B1946" s="4"/>
      <c r="C1946" s="2"/>
      <c r="D1946" s="3"/>
      <c r="G1946" s="3"/>
      <c r="I1946" s="1"/>
      <c r="J1946" s="1"/>
      <c r="K1946" s="2"/>
      <c r="Y1946" s="2"/>
      <c r="Z1946" s="2"/>
      <c r="AA1946" s="1"/>
    </row>
    <row r="1947" spans="2:27" x14ac:dyDescent="0.25">
      <c r="B1947" s="4"/>
      <c r="C1947" s="2"/>
      <c r="D1947" s="3"/>
      <c r="G1947" s="3"/>
      <c r="I1947" s="1"/>
      <c r="J1947" s="1"/>
      <c r="K1947" s="2"/>
      <c r="Y1947" s="2"/>
      <c r="Z1947" s="2"/>
      <c r="AA1947" s="1"/>
    </row>
    <row r="1948" spans="2:27" x14ac:dyDescent="0.25">
      <c r="B1948" s="4"/>
      <c r="C1948" s="2"/>
      <c r="G1948" s="3"/>
      <c r="I1948" s="1"/>
      <c r="J1948" s="1"/>
      <c r="K1948" s="2"/>
      <c r="Y1948" s="2"/>
      <c r="Z1948" s="2"/>
      <c r="AA1948" s="1"/>
    </row>
    <row r="1949" spans="2:27" x14ac:dyDescent="0.25">
      <c r="B1949" s="4"/>
      <c r="C1949" s="2"/>
      <c r="F1949" s="3"/>
      <c r="G1949" s="3"/>
      <c r="I1949" s="1"/>
      <c r="J1949" s="1"/>
      <c r="K1949" s="2"/>
      <c r="Y1949" s="2"/>
      <c r="Z1949" s="2"/>
      <c r="AA1949" s="1"/>
    </row>
    <row r="1950" spans="2:27" x14ac:dyDescent="0.25">
      <c r="B1950" s="4"/>
      <c r="C1950" s="2"/>
      <c r="D1950" s="3"/>
      <c r="G1950" s="3"/>
      <c r="I1950" s="1"/>
      <c r="J1950" s="1"/>
      <c r="K1950" s="2"/>
      <c r="Y1950" s="2"/>
      <c r="Z1950" s="2"/>
      <c r="AA1950" s="1"/>
    </row>
    <row r="1951" spans="2:27" x14ac:dyDescent="0.25">
      <c r="B1951" s="4"/>
      <c r="C1951" s="2"/>
      <c r="D1951" s="3"/>
      <c r="F1951" s="3"/>
      <c r="G1951" s="3"/>
      <c r="I1951" s="1"/>
      <c r="J1951" s="1"/>
      <c r="K1951" s="2"/>
      <c r="Y1951" s="2"/>
      <c r="Z1951" s="2"/>
      <c r="AA1951" s="1"/>
    </row>
    <row r="1952" spans="2:27" x14ac:dyDescent="0.25">
      <c r="B1952" s="4"/>
      <c r="C1952" s="2"/>
      <c r="D1952" s="3"/>
      <c r="E1952" s="3"/>
      <c r="G1952" s="3"/>
      <c r="I1952" s="1"/>
      <c r="J1952" s="1"/>
      <c r="K1952" s="2"/>
      <c r="Y1952" s="2"/>
      <c r="Z1952" s="2"/>
      <c r="AA1952" s="1"/>
    </row>
    <row r="1953" spans="2:27" x14ac:dyDescent="0.25">
      <c r="B1953" s="4"/>
      <c r="C1953" s="2"/>
      <c r="D1953" s="3"/>
      <c r="F1953" s="3"/>
      <c r="G1953" s="3"/>
      <c r="I1953" s="1"/>
      <c r="J1953" s="1"/>
      <c r="K1953" s="2"/>
      <c r="Y1953" s="2"/>
      <c r="Z1953" s="2"/>
      <c r="AA1953" s="1"/>
    </row>
    <row r="1954" spans="2:27" x14ac:dyDescent="0.25">
      <c r="B1954" s="4"/>
      <c r="C1954" s="2"/>
      <c r="D1954" s="3"/>
      <c r="G1954" s="3"/>
      <c r="I1954" s="1"/>
      <c r="J1954" s="1"/>
      <c r="K1954" s="2"/>
      <c r="Y1954" s="2"/>
      <c r="Z1954" s="2"/>
      <c r="AA1954" s="1"/>
    </row>
    <row r="1955" spans="2:27" x14ac:dyDescent="0.25">
      <c r="B1955" s="5"/>
      <c r="C1955" s="2"/>
      <c r="D1955" s="3"/>
      <c r="F1955" s="3"/>
      <c r="G1955" s="3"/>
      <c r="I1955" s="1"/>
      <c r="J1955" s="1"/>
      <c r="K1955" s="2"/>
      <c r="Y1955" s="2"/>
      <c r="Z1955" s="2"/>
      <c r="AA1955" s="1"/>
    </row>
    <row r="1956" spans="2:27" x14ac:dyDescent="0.25">
      <c r="B1956" s="5"/>
      <c r="C1956" s="2"/>
      <c r="D1956" s="3"/>
      <c r="G1956" s="3"/>
      <c r="I1956" s="1"/>
      <c r="J1956" s="1"/>
      <c r="K1956" s="2"/>
      <c r="Y1956" s="2"/>
      <c r="Z1956" s="2"/>
      <c r="AA1956" s="1"/>
    </row>
    <row r="1957" spans="2:27" x14ac:dyDescent="0.25">
      <c r="B1957" s="5"/>
      <c r="C1957" s="2"/>
      <c r="D1957" s="3"/>
      <c r="G1957" s="3"/>
      <c r="I1957" s="1"/>
      <c r="J1957" s="1"/>
      <c r="K1957" s="2"/>
      <c r="Y1957" s="2"/>
      <c r="Z1957" s="2"/>
      <c r="AA1957" s="1"/>
    </row>
    <row r="1958" spans="2:27" x14ac:dyDescent="0.25">
      <c r="B1958" s="5"/>
      <c r="C1958" s="2"/>
      <c r="D1958" s="3"/>
      <c r="E1958" s="3"/>
      <c r="G1958" s="3"/>
      <c r="I1958" s="1"/>
      <c r="J1958" s="1"/>
      <c r="K1958" s="2"/>
      <c r="Y1958" s="2"/>
      <c r="Z1958" s="2"/>
      <c r="AA1958" s="1"/>
    </row>
    <row r="1959" spans="2:27" x14ac:dyDescent="0.25">
      <c r="B1959" s="5"/>
      <c r="C1959" s="2"/>
      <c r="D1959" s="3"/>
      <c r="G1959" s="3"/>
      <c r="I1959" s="1"/>
      <c r="J1959" s="1"/>
      <c r="K1959" s="2"/>
      <c r="Y1959" s="2"/>
      <c r="Z1959" s="2"/>
      <c r="AA1959" s="1"/>
    </row>
    <row r="1960" spans="2:27" x14ac:dyDescent="0.25">
      <c r="B1960" s="5"/>
      <c r="C1960" s="2"/>
      <c r="D1960" s="3"/>
      <c r="G1960" s="3"/>
      <c r="I1960" s="1"/>
      <c r="J1960" s="1"/>
      <c r="K1960" s="2"/>
      <c r="Y1960" s="2"/>
      <c r="Z1960" s="2"/>
      <c r="AA1960" s="1"/>
    </row>
    <row r="1961" spans="2:27" x14ac:dyDescent="0.25">
      <c r="B1961" s="5"/>
      <c r="C1961" s="2"/>
      <c r="G1961" s="3"/>
      <c r="I1961" s="1"/>
      <c r="J1961" s="1"/>
      <c r="K1961" s="2"/>
      <c r="Y1961" s="2"/>
      <c r="Z1961" s="2"/>
      <c r="AA1961" s="1"/>
    </row>
    <row r="1962" spans="2:27" x14ac:dyDescent="0.25">
      <c r="B1962" s="5"/>
      <c r="C1962" s="2"/>
      <c r="G1962" s="3"/>
      <c r="I1962" s="1"/>
      <c r="J1962" s="1"/>
      <c r="K1962" s="2"/>
      <c r="Y1962" s="2"/>
      <c r="Z1962" s="2"/>
      <c r="AA1962" s="1"/>
    </row>
    <row r="1963" spans="2:27" x14ac:dyDescent="0.25">
      <c r="B1963" s="5"/>
      <c r="C1963" s="2"/>
      <c r="D1963" s="3"/>
      <c r="G1963" s="3"/>
      <c r="I1963" s="1"/>
      <c r="J1963" s="1"/>
      <c r="K1963" s="2"/>
      <c r="Y1963" s="2"/>
      <c r="Z1963" s="2"/>
      <c r="AA1963" s="1"/>
    </row>
    <row r="1964" spans="2:27" x14ac:dyDescent="0.25">
      <c r="B1964" s="5"/>
      <c r="C1964" s="2"/>
      <c r="D1964" s="3"/>
      <c r="F1964" s="3"/>
      <c r="G1964" s="3"/>
      <c r="I1964" s="1"/>
      <c r="J1964" s="1"/>
      <c r="K1964" s="2"/>
      <c r="Y1964" s="2"/>
      <c r="Z1964" s="2"/>
      <c r="AA1964" s="1"/>
    </row>
    <row r="1965" spans="2:27" x14ac:dyDescent="0.25">
      <c r="B1965" s="5"/>
      <c r="C1965" s="2"/>
      <c r="E1965" s="3"/>
      <c r="F1965" s="3"/>
      <c r="G1965" s="3"/>
      <c r="I1965" s="1"/>
      <c r="J1965" s="1"/>
      <c r="K1965" s="2"/>
      <c r="Y1965" s="2"/>
      <c r="Z1965" s="2"/>
      <c r="AA1965" s="1"/>
    </row>
    <row r="1966" spans="2:27" x14ac:dyDescent="0.25">
      <c r="B1966" s="5"/>
      <c r="C1966" s="2"/>
      <c r="D1966" s="3"/>
      <c r="G1966" s="3"/>
      <c r="I1966" s="1"/>
      <c r="J1966" s="1"/>
      <c r="K1966" s="2"/>
      <c r="Y1966" s="2"/>
      <c r="Z1966" s="2"/>
      <c r="AA1966" s="1"/>
    </row>
    <row r="1967" spans="2:27" x14ac:dyDescent="0.25">
      <c r="B1967" s="5"/>
      <c r="C1967" s="2"/>
      <c r="G1967" s="3"/>
      <c r="I1967" s="1"/>
      <c r="J1967" s="1"/>
      <c r="K1967" s="2"/>
      <c r="Y1967" s="2"/>
      <c r="Z1967" s="2"/>
      <c r="AA1967" s="1"/>
    </row>
    <row r="1968" spans="2:27" x14ac:dyDescent="0.25">
      <c r="B1968" s="5"/>
      <c r="C1968" s="2"/>
      <c r="D1968" s="3"/>
      <c r="E1968" s="3"/>
      <c r="G1968" s="3"/>
      <c r="I1968" s="1"/>
      <c r="J1968" s="1"/>
      <c r="K1968" s="2"/>
      <c r="Y1968" s="2"/>
      <c r="Z1968" s="2"/>
      <c r="AA1968" s="1"/>
    </row>
    <row r="1969" spans="2:27" x14ac:dyDescent="0.25">
      <c r="B1969" s="5"/>
      <c r="C1969" s="2"/>
      <c r="F1969" s="3"/>
      <c r="G1969" s="3"/>
      <c r="I1969" s="1"/>
      <c r="J1969" s="1"/>
      <c r="K1969" s="2"/>
      <c r="Y1969" s="2"/>
      <c r="Z1969" s="2"/>
      <c r="AA1969" s="1"/>
    </row>
    <row r="1970" spans="2:27" x14ac:dyDescent="0.25">
      <c r="B1970" s="5"/>
      <c r="C1970" s="2"/>
      <c r="D1970" s="3"/>
      <c r="G1970" s="3"/>
      <c r="I1970" s="1"/>
      <c r="J1970" s="1"/>
      <c r="K1970" s="2"/>
      <c r="Y1970" s="2"/>
      <c r="Z1970" s="2"/>
      <c r="AA1970" s="1"/>
    </row>
    <row r="1971" spans="2:27" x14ac:dyDescent="0.25">
      <c r="B1971" s="5"/>
      <c r="C1971" s="2"/>
      <c r="D1971" s="3"/>
      <c r="F1971" s="3"/>
      <c r="G1971" s="3"/>
      <c r="I1971" s="1"/>
      <c r="J1971" s="1"/>
      <c r="K1971" s="2"/>
      <c r="Y1971" s="2"/>
      <c r="Z1971" s="2"/>
      <c r="AA1971" s="1"/>
    </row>
    <row r="1972" spans="2:27" x14ac:dyDescent="0.25">
      <c r="B1972" s="5"/>
      <c r="C1972" s="2"/>
      <c r="I1972" s="1"/>
      <c r="J1972" s="1"/>
      <c r="K1972" s="2"/>
      <c r="Y1972" s="2"/>
      <c r="Z1972" s="2"/>
      <c r="AA1972" s="1"/>
    </row>
    <row r="1973" spans="2:27" x14ac:dyDescent="0.25">
      <c r="B1973" s="5"/>
      <c r="C1973" s="2"/>
      <c r="D1973" s="3"/>
      <c r="G1973" s="3"/>
      <c r="I1973" s="1"/>
      <c r="J1973" s="1"/>
      <c r="K1973" s="2"/>
      <c r="Y1973" s="2"/>
      <c r="Z1973" s="2"/>
      <c r="AA1973" s="1"/>
    </row>
    <row r="1974" spans="2:27" x14ac:dyDescent="0.25">
      <c r="B1974" s="5"/>
      <c r="C1974" s="2"/>
      <c r="D1974" s="3"/>
      <c r="G1974" s="3"/>
      <c r="I1974" s="1"/>
      <c r="J1974" s="1"/>
      <c r="K1974" s="2"/>
      <c r="Y1974" s="2"/>
      <c r="Z1974" s="2"/>
      <c r="AA1974" s="1"/>
    </row>
    <row r="1975" spans="2:27" x14ac:dyDescent="0.25">
      <c r="B1975" s="5"/>
      <c r="C1975" s="2"/>
      <c r="D1975" s="3"/>
      <c r="G1975" s="3"/>
      <c r="I1975" s="1"/>
      <c r="J1975" s="1"/>
      <c r="K1975" s="2"/>
      <c r="Y1975" s="2"/>
      <c r="Z1975" s="2"/>
      <c r="AA1975" s="1"/>
    </row>
    <row r="1976" spans="2:27" x14ac:dyDescent="0.25">
      <c r="B1976" s="5"/>
      <c r="C1976" s="2"/>
      <c r="D1976" s="3"/>
      <c r="F1976" s="3"/>
      <c r="G1976" s="3"/>
      <c r="I1976" s="1"/>
      <c r="J1976" s="1"/>
      <c r="K1976" s="2"/>
      <c r="Y1976" s="2"/>
      <c r="Z1976" s="2"/>
      <c r="AA1976" s="1"/>
    </row>
    <row r="1977" spans="2:27" x14ac:dyDescent="0.25">
      <c r="B1977" s="5"/>
      <c r="C1977" s="2"/>
      <c r="I1977" s="1"/>
      <c r="J1977" s="1"/>
      <c r="K1977" s="2"/>
      <c r="Y1977" s="2"/>
      <c r="Z1977" s="2"/>
      <c r="AA1977" s="1"/>
    </row>
    <row r="1978" spans="2:27" x14ac:dyDescent="0.25">
      <c r="B1978" s="5"/>
      <c r="C1978" s="2"/>
      <c r="G1978" s="3"/>
      <c r="I1978" s="1"/>
      <c r="J1978" s="1"/>
      <c r="K1978" s="2"/>
      <c r="Y1978" s="2"/>
      <c r="Z1978" s="2"/>
      <c r="AA1978" s="1"/>
    </row>
    <row r="1979" spans="2:27" x14ac:dyDescent="0.25">
      <c r="B1979" s="5"/>
      <c r="C1979" s="2"/>
      <c r="D1979" s="3"/>
      <c r="E1979" s="3"/>
      <c r="G1979" s="3"/>
      <c r="I1979" s="1"/>
      <c r="J1979" s="1"/>
      <c r="K1979" s="2"/>
      <c r="Y1979" s="2"/>
      <c r="Z1979" s="2"/>
      <c r="AA1979" s="1"/>
    </row>
    <row r="1980" spans="2:27" x14ac:dyDescent="0.25">
      <c r="B1980" s="5"/>
      <c r="C1980" s="2"/>
      <c r="D1980" s="3"/>
      <c r="F1980" s="3"/>
      <c r="G1980" s="3"/>
      <c r="I1980" s="1"/>
      <c r="J1980" s="1"/>
      <c r="K1980" s="2"/>
      <c r="Y1980" s="2"/>
      <c r="Z1980" s="2"/>
      <c r="AA1980" s="1"/>
    </row>
    <row r="1981" spans="2:27" x14ac:dyDescent="0.25">
      <c r="B1981" s="5"/>
      <c r="C1981" s="2"/>
      <c r="D1981" s="3"/>
      <c r="F1981" s="3"/>
      <c r="G1981" s="3"/>
      <c r="I1981" s="1"/>
      <c r="J1981" s="1"/>
      <c r="K1981" s="2"/>
      <c r="Y1981" s="2"/>
      <c r="Z1981" s="2"/>
      <c r="AA1981" s="1"/>
    </row>
    <row r="1982" spans="2:27" x14ac:dyDescent="0.25">
      <c r="B1982" s="5"/>
      <c r="C1982" s="2"/>
      <c r="D1982" s="3"/>
      <c r="G1982" s="3"/>
      <c r="I1982" s="1"/>
      <c r="J1982" s="1"/>
      <c r="K1982" s="2"/>
      <c r="Y1982" s="2"/>
      <c r="Z1982" s="2"/>
      <c r="AA1982" s="1"/>
    </row>
    <row r="1983" spans="2:27" x14ac:dyDescent="0.25">
      <c r="B1983" s="5"/>
      <c r="C1983" s="2"/>
      <c r="G1983" s="3"/>
      <c r="I1983" s="1"/>
      <c r="J1983" s="1"/>
      <c r="K1983" s="2"/>
      <c r="Y1983" s="2"/>
      <c r="Z1983" s="2"/>
      <c r="AA1983" s="1"/>
    </row>
    <row r="1984" spans="2:27" x14ac:dyDescent="0.25">
      <c r="B1984" s="5"/>
      <c r="C1984" s="2"/>
      <c r="F1984" s="3"/>
      <c r="G1984" s="3"/>
      <c r="I1984" s="1"/>
      <c r="J1984" s="1"/>
      <c r="K1984" s="2"/>
      <c r="Y1984" s="2"/>
      <c r="Z1984" s="2"/>
      <c r="AA1984" s="1"/>
    </row>
    <row r="1985" spans="2:27" x14ac:dyDescent="0.25">
      <c r="B1985" s="5"/>
      <c r="C1985" s="2"/>
      <c r="D1985" s="3"/>
      <c r="G1985" s="3"/>
      <c r="I1985" s="1"/>
      <c r="J1985" s="1"/>
      <c r="K1985" s="2"/>
      <c r="Y1985" s="2"/>
      <c r="Z1985" s="2"/>
      <c r="AA1985" s="1"/>
    </row>
    <row r="1986" spans="2:27" x14ac:dyDescent="0.25">
      <c r="B1986" s="5"/>
      <c r="C1986" s="2"/>
      <c r="G1986" s="3"/>
      <c r="I1986" s="1"/>
      <c r="J1986" s="1"/>
      <c r="K1986" s="2"/>
      <c r="Y1986" s="2"/>
      <c r="Z1986" s="2"/>
      <c r="AA1986" s="1"/>
    </row>
    <row r="1987" spans="2:27" x14ac:dyDescent="0.25">
      <c r="B1987" s="5"/>
      <c r="C1987" s="2"/>
      <c r="D1987" s="3"/>
      <c r="I1987" s="1"/>
      <c r="J1987" s="1"/>
      <c r="K1987" s="2"/>
      <c r="Y1987" s="2"/>
      <c r="Z1987" s="2"/>
      <c r="AA1987" s="1"/>
    </row>
    <row r="1988" spans="2:27" x14ac:dyDescent="0.25">
      <c r="B1988" s="5"/>
      <c r="C1988" s="2"/>
      <c r="F1988" s="3"/>
      <c r="G1988" s="3"/>
      <c r="I1988" s="1"/>
      <c r="J1988" s="1"/>
      <c r="K1988" s="2"/>
      <c r="Y1988" s="2"/>
      <c r="Z1988" s="2"/>
      <c r="AA1988" s="1"/>
    </row>
    <row r="1989" spans="2:27" x14ac:dyDescent="0.25">
      <c r="B1989" s="5"/>
      <c r="C1989" s="2"/>
      <c r="E1989" s="3"/>
      <c r="F1989" s="3"/>
      <c r="G1989" s="3"/>
      <c r="I1989" s="1"/>
      <c r="J1989" s="1"/>
      <c r="K1989" s="2"/>
      <c r="Y1989" s="2"/>
      <c r="Z1989" s="2"/>
      <c r="AA1989" s="1"/>
    </row>
    <row r="1990" spans="2:27" x14ac:dyDescent="0.25">
      <c r="B1990" s="5"/>
      <c r="C1990" s="2"/>
      <c r="D1990" s="3"/>
      <c r="G1990" s="3"/>
      <c r="I1990" s="1"/>
      <c r="J1990" s="1"/>
      <c r="K1990" s="2"/>
      <c r="Y1990" s="2"/>
      <c r="Z1990" s="2"/>
      <c r="AA1990" s="1"/>
    </row>
    <row r="1991" spans="2:27" x14ac:dyDescent="0.25">
      <c r="B1991" s="5"/>
      <c r="C1991" s="2"/>
      <c r="D1991" s="3"/>
      <c r="G1991" s="3"/>
      <c r="I1991" s="1"/>
      <c r="J1991" s="1"/>
      <c r="K1991" s="2"/>
      <c r="Y1991" s="2"/>
      <c r="Z1991" s="2"/>
      <c r="AA1991" s="1"/>
    </row>
    <row r="1992" spans="2:27" x14ac:dyDescent="0.25">
      <c r="B1992" s="5"/>
      <c r="C1992" s="2"/>
      <c r="D1992" s="3"/>
      <c r="G1992" s="3"/>
      <c r="I1992" s="1"/>
      <c r="J1992" s="1"/>
      <c r="K1992" s="2"/>
      <c r="Y1992" s="2"/>
      <c r="Z1992" s="2"/>
      <c r="AA1992" s="1"/>
    </row>
    <row r="1993" spans="2:27" x14ac:dyDescent="0.25">
      <c r="B1993" s="5"/>
      <c r="C1993" s="2"/>
      <c r="D1993" s="3"/>
      <c r="G1993" s="3"/>
      <c r="I1993" s="1"/>
      <c r="J1993" s="1"/>
      <c r="K1993" s="2"/>
      <c r="Y1993" s="2"/>
      <c r="Z1993" s="2"/>
      <c r="AA1993" s="1"/>
    </row>
    <row r="1994" spans="2:27" x14ac:dyDescent="0.25">
      <c r="B1994" s="5"/>
      <c r="C1994" s="2"/>
      <c r="G1994" s="3"/>
      <c r="I1994" s="1"/>
      <c r="J1994" s="1"/>
      <c r="K1994" s="2"/>
      <c r="Y1994" s="2"/>
      <c r="Z1994" s="2"/>
      <c r="AA1994" s="1"/>
    </row>
    <row r="1995" spans="2:27" x14ac:dyDescent="0.25">
      <c r="B1995" s="5"/>
      <c r="C1995" s="2"/>
      <c r="D1995" s="3"/>
      <c r="E1995" s="3"/>
      <c r="G1995" s="3"/>
      <c r="I1995" s="1"/>
      <c r="J1995" s="1"/>
      <c r="K1995" s="2"/>
      <c r="Y1995" s="2"/>
      <c r="Z1995" s="2"/>
      <c r="AA1995" s="1"/>
    </row>
    <row r="1996" spans="2:27" x14ac:dyDescent="0.25">
      <c r="B1996" s="5"/>
      <c r="C1996" s="2"/>
      <c r="D1996" s="3"/>
      <c r="G1996" s="3"/>
      <c r="I1996" s="1"/>
      <c r="J1996" s="1"/>
      <c r="K1996" s="2"/>
      <c r="Y1996" s="2"/>
      <c r="Z1996" s="2"/>
      <c r="AA1996" s="1"/>
    </row>
    <row r="1997" spans="2:27" x14ac:dyDescent="0.25">
      <c r="B1997" s="5"/>
      <c r="C1997" s="2"/>
      <c r="G1997" s="3"/>
      <c r="I1997" s="1"/>
      <c r="J1997" s="1"/>
      <c r="K1997" s="2"/>
      <c r="Y1997" s="2"/>
      <c r="Z1997" s="2"/>
      <c r="AA1997" s="1"/>
    </row>
    <row r="1998" spans="2:27" x14ac:dyDescent="0.25">
      <c r="B1998" s="5"/>
      <c r="C1998" s="2"/>
      <c r="D1998" s="3"/>
      <c r="G1998" s="3"/>
      <c r="I1998" s="1"/>
      <c r="J1998" s="1"/>
      <c r="K1998" s="2"/>
      <c r="Y1998" s="2"/>
      <c r="Z1998" s="2"/>
      <c r="AA1998" s="1"/>
    </row>
    <row r="1999" spans="2:27" x14ac:dyDescent="0.25">
      <c r="B1999" s="5"/>
      <c r="C1999" s="2"/>
      <c r="G1999" s="3"/>
      <c r="I1999" s="1"/>
      <c r="J1999" s="1"/>
      <c r="K1999" s="2"/>
      <c r="Y1999" s="2"/>
      <c r="Z1999" s="2"/>
      <c r="AA1999" s="1"/>
    </row>
    <row r="2000" spans="2:27" x14ac:dyDescent="0.25">
      <c r="B2000" s="5"/>
      <c r="C2000" s="2"/>
      <c r="D2000" s="3"/>
      <c r="G2000" s="3"/>
      <c r="I2000" s="1"/>
      <c r="J2000" s="1"/>
      <c r="K2000" s="2"/>
      <c r="Y2000" s="2"/>
      <c r="Z2000" s="2"/>
      <c r="AA2000" s="1"/>
    </row>
    <row r="2001" spans="2:27" x14ac:dyDescent="0.25">
      <c r="B2001" s="5"/>
      <c r="C2001" s="2"/>
      <c r="G2001" s="3"/>
      <c r="I2001" s="1"/>
      <c r="J2001" s="1"/>
      <c r="K2001" s="2"/>
      <c r="Y2001" s="2"/>
      <c r="Z2001" s="2"/>
      <c r="AA2001" s="1"/>
    </row>
    <row r="2002" spans="2:27" x14ac:dyDescent="0.25">
      <c r="B2002" s="5"/>
      <c r="C2002" s="2"/>
      <c r="D2002" s="3"/>
      <c r="F2002" s="3"/>
      <c r="G2002" s="3"/>
      <c r="I2002" s="1"/>
      <c r="J2002" s="1"/>
      <c r="K2002" s="2"/>
      <c r="Y2002" s="2"/>
      <c r="Z2002" s="2"/>
      <c r="AA2002" s="1"/>
    </row>
    <row r="2003" spans="2:27" x14ac:dyDescent="0.25">
      <c r="B2003" s="5"/>
      <c r="C2003" s="2"/>
      <c r="G2003" s="3"/>
      <c r="I2003" s="1"/>
      <c r="J2003" s="1"/>
      <c r="K2003" s="2"/>
      <c r="Y2003" s="2"/>
      <c r="Z2003" s="2"/>
      <c r="AA2003" s="1"/>
    </row>
    <row r="2004" spans="2:27" x14ac:dyDescent="0.25">
      <c r="B2004" s="5"/>
      <c r="C2004" s="2"/>
      <c r="D2004" s="3"/>
      <c r="G2004" s="3"/>
      <c r="I2004" s="1"/>
      <c r="J2004" s="1"/>
      <c r="K2004" s="2"/>
      <c r="Y2004" s="2"/>
      <c r="Z2004" s="2"/>
      <c r="AA2004" s="1"/>
    </row>
    <row r="2005" spans="2:27" x14ac:dyDescent="0.25">
      <c r="B2005" s="5"/>
      <c r="C2005" s="2"/>
      <c r="E2005" s="3"/>
      <c r="G2005" s="3"/>
      <c r="I2005" s="1"/>
      <c r="J2005" s="1"/>
      <c r="K2005" s="2"/>
      <c r="Y2005" s="2"/>
      <c r="Z2005" s="2"/>
      <c r="AA2005" s="1"/>
    </row>
    <row r="2006" spans="2:27" x14ac:dyDescent="0.25">
      <c r="B2006" s="5"/>
      <c r="C2006" s="2"/>
      <c r="E2006" s="3"/>
      <c r="G2006" s="3"/>
      <c r="I2006" s="1"/>
      <c r="J2006" s="1"/>
      <c r="K2006" s="2"/>
      <c r="Y2006" s="2"/>
      <c r="Z2006" s="2"/>
      <c r="AA2006" s="1"/>
    </row>
    <row r="2007" spans="2:27" x14ac:dyDescent="0.25">
      <c r="B2007" s="5"/>
      <c r="C2007" s="2"/>
      <c r="D2007" s="3"/>
      <c r="G2007" s="3"/>
      <c r="I2007" s="1"/>
      <c r="J2007" s="1"/>
      <c r="K2007" s="2"/>
      <c r="Y2007" s="2"/>
      <c r="Z2007" s="2"/>
      <c r="AA2007" s="1"/>
    </row>
    <row r="2008" spans="2:27" x14ac:dyDescent="0.25">
      <c r="B2008" s="5"/>
      <c r="C2008" s="2"/>
      <c r="D2008" s="3"/>
      <c r="E2008" s="3"/>
      <c r="G2008" s="3"/>
      <c r="I2008" s="1"/>
      <c r="J2008" s="1"/>
      <c r="K2008" s="2"/>
      <c r="Y2008" s="2"/>
      <c r="Z2008" s="2"/>
      <c r="AA2008" s="1"/>
    </row>
    <row r="2009" spans="2:27" x14ac:dyDescent="0.25">
      <c r="B2009" s="5"/>
      <c r="C2009" s="2"/>
      <c r="D2009" s="3"/>
      <c r="G2009" s="3"/>
      <c r="I2009" s="1"/>
      <c r="J2009" s="1"/>
      <c r="K2009" s="2"/>
      <c r="Y2009" s="2"/>
      <c r="Z2009" s="2"/>
      <c r="AA2009" s="1"/>
    </row>
    <row r="2010" spans="2:27" x14ac:dyDescent="0.25">
      <c r="B2010" s="5"/>
      <c r="C2010" s="2"/>
      <c r="D2010" s="3"/>
      <c r="E2010" s="3"/>
      <c r="G2010" s="3"/>
      <c r="I2010" s="1"/>
      <c r="J2010" s="1"/>
      <c r="K2010" s="2"/>
      <c r="Y2010" s="2"/>
      <c r="Z2010" s="2"/>
      <c r="AA2010" s="1"/>
    </row>
    <row r="2011" spans="2:27" x14ac:dyDescent="0.25">
      <c r="B2011" s="5"/>
      <c r="C2011" s="2"/>
      <c r="D2011" s="3"/>
      <c r="E2011" s="3"/>
      <c r="F2011" s="3"/>
      <c r="G2011" s="3"/>
      <c r="I2011" s="1"/>
      <c r="J2011" s="1"/>
      <c r="K2011" s="2"/>
      <c r="Y2011" s="2"/>
      <c r="Z2011" s="2"/>
      <c r="AA2011" s="1"/>
    </row>
    <row r="2012" spans="2:27" x14ac:dyDescent="0.25">
      <c r="B2012" s="5"/>
      <c r="C2012" s="2"/>
      <c r="D2012" s="3"/>
      <c r="G2012" s="3"/>
      <c r="I2012" s="1"/>
      <c r="J2012" s="1"/>
      <c r="K2012" s="2"/>
      <c r="Y2012" s="2"/>
      <c r="Z2012" s="2"/>
      <c r="AA2012" s="1"/>
    </row>
    <row r="2013" spans="2:27" x14ac:dyDescent="0.25">
      <c r="B2013" s="5"/>
      <c r="C2013" s="2"/>
      <c r="G2013" s="3"/>
      <c r="I2013" s="1"/>
      <c r="J2013" s="1"/>
      <c r="K2013" s="2"/>
      <c r="Y2013" s="2"/>
      <c r="Z2013" s="2"/>
      <c r="AA2013" s="1"/>
    </row>
    <row r="2014" spans="2:27" x14ac:dyDescent="0.25">
      <c r="B2014" s="5"/>
      <c r="C2014" s="2"/>
      <c r="D2014" s="3"/>
      <c r="G2014" s="3"/>
      <c r="I2014" s="1"/>
      <c r="J2014" s="1"/>
      <c r="K2014" s="2"/>
      <c r="Y2014" s="2"/>
      <c r="Z2014" s="2"/>
      <c r="AA2014" s="1"/>
    </row>
    <row r="2015" spans="2:27" x14ac:dyDescent="0.25">
      <c r="B2015" s="5"/>
      <c r="C2015" s="2"/>
      <c r="D2015" s="3"/>
      <c r="G2015" s="3"/>
      <c r="I2015" s="1"/>
      <c r="J2015" s="1"/>
      <c r="K2015" s="2"/>
      <c r="Y2015" s="2"/>
      <c r="Z2015" s="2"/>
      <c r="AA2015" s="1"/>
    </row>
    <row r="2016" spans="2:27" x14ac:dyDescent="0.25">
      <c r="B2016" s="5"/>
      <c r="C2016" s="2"/>
      <c r="D2016" s="3"/>
      <c r="G2016" s="3"/>
      <c r="I2016" s="1"/>
      <c r="J2016" s="1"/>
      <c r="K2016" s="2"/>
      <c r="Y2016" s="2"/>
      <c r="Z2016" s="2"/>
      <c r="AA2016" s="1"/>
    </row>
    <row r="2017" spans="2:27" x14ac:dyDescent="0.25">
      <c r="B2017" s="5"/>
      <c r="C2017" s="2"/>
      <c r="D2017" s="3"/>
      <c r="F2017" s="3"/>
      <c r="G2017" s="3"/>
      <c r="I2017" s="1"/>
      <c r="J2017" s="1"/>
      <c r="K2017" s="2"/>
      <c r="Y2017" s="2"/>
      <c r="Z2017" s="2"/>
      <c r="AA2017" s="1"/>
    </row>
    <row r="2018" spans="2:27" x14ac:dyDescent="0.25">
      <c r="B2018" s="5"/>
      <c r="C2018" s="2"/>
      <c r="D2018" s="3"/>
      <c r="G2018" s="3"/>
      <c r="I2018" s="1"/>
      <c r="J2018" s="1"/>
      <c r="K2018" s="2"/>
      <c r="Y2018" s="2"/>
      <c r="Z2018" s="2"/>
      <c r="AA2018" s="1"/>
    </row>
    <row r="2019" spans="2:27" x14ac:dyDescent="0.25">
      <c r="B2019" s="5"/>
      <c r="C2019" s="2"/>
      <c r="D2019" s="3"/>
      <c r="G2019" s="3"/>
      <c r="I2019" s="1"/>
      <c r="J2019" s="1"/>
      <c r="K2019" s="2"/>
      <c r="Y2019" s="2"/>
      <c r="Z2019" s="2"/>
      <c r="AA2019" s="1"/>
    </row>
    <row r="2020" spans="2:27" x14ac:dyDescent="0.25">
      <c r="B2020" s="5"/>
      <c r="C2020" s="2"/>
      <c r="D2020" s="3"/>
      <c r="G2020" s="3"/>
      <c r="I2020" s="1"/>
      <c r="J2020" s="1"/>
      <c r="K2020" s="2"/>
      <c r="Y2020" s="2"/>
      <c r="Z2020" s="2"/>
      <c r="AA2020" s="1"/>
    </row>
    <row r="2021" spans="2:27" x14ac:dyDescent="0.25">
      <c r="B2021" s="5"/>
      <c r="C2021" s="2"/>
      <c r="D2021" s="3"/>
      <c r="G2021" s="3"/>
      <c r="I2021" s="1"/>
      <c r="J2021" s="1"/>
      <c r="K2021" s="2"/>
      <c r="Y2021" s="2"/>
      <c r="Z2021" s="2"/>
      <c r="AA2021" s="1"/>
    </row>
    <row r="2022" spans="2:27" x14ac:dyDescent="0.25">
      <c r="B2022" s="5"/>
      <c r="C2022" s="2"/>
      <c r="D2022" s="3"/>
      <c r="F2022" s="3"/>
      <c r="G2022" s="3"/>
      <c r="I2022" s="1"/>
      <c r="J2022" s="1"/>
      <c r="K2022" s="2"/>
      <c r="Y2022" s="2"/>
      <c r="Z2022" s="2"/>
      <c r="AA2022" s="1"/>
    </row>
    <row r="2023" spans="2:27" x14ac:dyDescent="0.25">
      <c r="B2023" s="5"/>
      <c r="C2023" s="2"/>
      <c r="D2023" s="3"/>
      <c r="E2023" s="3"/>
      <c r="G2023" s="3"/>
      <c r="I2023" s="1"/>
      <c r="J2023" s="1"/>
      <c r="K2023" s="2"/>
      <c r="Y2023" s="2"/>
      <c r="Z2023" s="2"/>
      <c r="AA2023" s="1"/>
    </row>
    <row r="2024" spans="2:27" x14ac:dyDescent="0.25">
      <c r="B2024" s="5"/>
      <c r="C2024" s="2"/>
      <c r="D2024" s="3"/>
      <c r="G2024" s="3"/>
      <c r="I2024" s="1"/>
      <c r="J2024" s="1"/>
      <c r="K2024" s="2"/>
      <c r="Y2024" s="2"/>
      <c r="Z2024" s="2"/>
      <c r="AA2024" s="1"/>
    </row>
    <row r="2025" spans="2:27" x14ac:dyDescent="0.25">
      <c r="B2025" s="5"/>
      <c r="C2025" s="2"/>
      <c r="D2025" s="3"/>
      <c r="F2025" s="3"/>
      <c r="G2025" s="3"/>
      <c r="I2025" s="1"/>
      <c r="J2025" s="1"/>
      <c r="K2025" s="2"/>
      <c r="Y2025" s="2"/>
      <c r="Z2025" s="2"/>
      <c r="AA2025" s="1"/>
    </row>
    <row r="2026" spans="2:27" x14ac:dyDescent="0.25">
      <c r="B2026" s="5"/>
      <c r="C2026" s="2"/>
      <c r="D2026" s="3"/>
      <c r="G2026" s="3"/>
      <c r="I2026" s="1"/>
      <c r="J2026" s="1"/>
      <c r="K2026" s="2"/>
      <c r="Y2026" s="2"/>
      <c r="Z2026" s="2"/>
      <c r="AA2026" s="1"/>
    </row>
    <row r="2027" spans="2:27" x14ac:dyDescent="0.25">
      <c r="B2027" s="5"/>
      <c r="C2027" s="2"/>
      <c r="D2027" s="3"/>
      <c r="G2027" s="3"/>
      <c r="I2027" s="1"/>
      <c r="J2027" s="1"/>
      <c r="K2027" s="2"/>
      <c r="Y2027" s="2"/>
      <c r="Z2027" s="2"/>
      <c r="AA2027" s="1"/>
    </row>
    <row r="2028" spans="2:27" x14ac:dyDescent="0.25">
      <c r="B2028" s="5"/>
      <c r="C2028" s="2"/>
      <c r="D2028" s="3"/>
      <c r="F2028" s="3"/>
      <c r="G2028" s="3"/>
      <c r="I2028" s="1"/>
      <c r="J2028" s="1"/>
      <c r="K2028" s="2"/>
      <c r="Y2028" s="2"/>
      <c r="Z2028" s="2"/>
      <c r="AA2028" s="1"/>
    </row>
    <row r="2029" spans="2:27" x14ac:dyDescent="0.25">
      <c r="B2029" s="5"/>
      <c r="C2029" s="2"/>
      <c r="D2029" s="3"/>
      <c r="G2029" s="3"/>
      <c r="I2029" s="1"/>
      <c r="J2029" s="1"/>
      <c r="K2029" s="2"/>
      <c r="Y2029" s="2"/>
      <c r="Z2029" s="2"/>
      <c r="AA2029" s="1"/>
    </row>
    <row r="2030" spans="2:27" x14ac:dyDescent="0.25">
      <c r="B2030" s="5"/>
      <c r="C2030" s="2"/>
      <c r="D2030" s="3"/>
      <c r="E2030" s="3"/>
      <c r="F2030" s="3"/>
      <c r="G2030" s="3"/>
      <c r="I2030" s="1"/>
      <c r="J2030" s="1"/>
      <c r="K2030" s="2"/>
      <c r="Y2030" s="2"/>
      <c r="Z2030" s="2"/>
      <c r="AA2030" s="1"/>
    </row>
    <row r="2031" spans="2:27" x14ac:dyDescent="0.25">
      <c r="B2031" s="5"/>
      <c r="C2031" s="2"/>
      <c r="D2031" s="3"/>
      <c r="G2031" s="3"/>
      <c r="I2031" s="1"/>
      <c r="J2031" s="1"/>
      <c r="K2031" s="2"/>
      <c r="Y2031" s="2"/>
      <c r="Z2031" s="2"/>
      <c r="AA2031" s="1"/>
    </row>
    <row r="2032" spans="2:27" x14ac:dyDescent="0.25">
      <c r="B2032" s="5"/>
      <c r="C2032" s="2"/>
      <c r="D2032" s="3"/>
      <c r="E2032" s="3"/>
      <c r="G2032" s="3"/>
      <c r="I2032" s="1"/>
      <c r="J2032" s="1"/>
      <c r="K2032" s="2"/>
      <c r="Y2032" s="2"/>
      <c r="Z2032" s="2"/>
      <c r="AA2032" s="1"/>
    </row>
    <row r="2033" spans="2:27" x14ac:dyDescent="0.25">
      <c r="B2033" s="5"/>
      <c r="C2033" s="2"/>
      <c r="D2033" s="3"/>
      <c r="G2033" s="3"/>
      <c r="I2033" s="1"/>
      <c r="J2033" s="1"/>
      <c r="K2033" s="2"/>
      <c r="Y2033" s="2"/>
      <c r="Z2033" s="2"/>
      <c r="AA2033" s="1"/>
    </row>
    <row r="2034" spans="2:27" x14ac:dyDescent="0.25">
      <c r="B2034" s="5"/>
      <c r="C2034" s="2"/>
      <c r="F2034" s="3"/>
      <c r="G2034" s="3"/>
      <c r="I2034" s="1"/>
      <c r="J2034" s="1"/>
      <c r="K2034" s="2"/>
      <c r="Y2034" s="2"/>
      <c r="Z2034" s="2"/>
      <c r="AA2034" s="1"/>
    </row>
    <row r="2035" spans="2:27" x14ac:dyDescent="0.25">
      <c r="B2035" s="5"/>
      <c r="C2035" s="2"/>
      <c r="D2035" s="3"/>
      <c r="F2035" s="3"/>
      <c r="G2035" s="3"/>
      <c r="I2035" s="1"/>
      <c r="J2035" s="1"/>
      <c r="K2035" s="2"/>
      <c r="Y2035" s="2"/>
      <c r="Z2035" s="2"/>
      <c r="AA2035" s="1"/>
    </row>
    <row r="2036" spans="2:27" x14ac:dyDescent="0.25">
      <c r="B2036" s="5"/>
      <c r="C2036" s="2"/>
      <c r="D2036" s="3"/>
      <c r="G2036" s="3"/>
      <c r="I2036" s="1"/>
      <c r="J2036" s="1"/>
      <c r="K2036" s="2"/>
      <c r="Y2036" s="2"/>
      <c r="Z2036" s="2"/>
      <c r="AA2036" s="1"/>
    </row>
    <row r="2037" spans="2:27" x14ac:dyDescent="0.25">
      <c r="B2037" s="5"/>
      <c r="C2037" s="2"/>
      <c r="D2037" s="3"/>
      <c r="I2037" s="1"/>
      <c r="J2037" s="1"/>
      <c r="K2037" s="2"/>
      <c r="Y2037" s="2"/>
      <c r="Z2037" s="2"/>
      <c r="AA2037" s="1"/>
    </row>
    <row r="2038" spans="2:27" x14ac:dyDescent="0.25">
      <c r="B2038" s="5"/>
      <c r="C2038" s="2"/>
      <c r="D2038" s="3"/>
      <c r="G2038" s="3"/>
      <c r="I2038" s="1"/>
      <c r="J2038" s="1"/>
      <c r="K2038" s="2"/>
      <c r="Y2038" s="2"/>
      <c r="Z2038" s="2"/>
      <c r="AA2038" s="1"/>
    </row>
    <row r="2039" spans="2:27" x14ac:dyDescent="0.25">
      <c r="B2039" s="5"/>
      <c r="C2039" s="2"/>
      <c r="D2039" s="3"/>
      <c r="G2039" s="3"/>
      <c r="I2039" s="1"/>
      <c r="J2039" s="1"/>
      <c r="K2039" s="2"/>
      <c r="Y2039" s="2"/>
      <c r="Z2039" s="2"/>
      <c r="AA2039" s="1"/>
    </row>
    <row r="2040" spans="2:27" x14ac:dyDescent="0.25">
      <c r="B2040" s="5"/>
      <c r="C2040" s="2"/>
      <c r="D2040" s="3"/>
      <c r="G2040" s="3"/>
      <c r="I2040" s="1"/>
      <c r="J2040" s="1"/>
      <c r="K2040" s="2"/>
      <c r="Y2040" s="2"/>
      <c r="Z2040" s="2"/>
      <c r="AA2040" s="1"/>
    </row>
    <row r="2041" spans="2:27" x14ac:dyDescent="0.25">
      <c r="B2041" s="5"/>
      <c r="C2041" s="2"/>
      <c r="D2041" s="3"/>
      <c r="F2041" s="3"/>
      <c r="G2041" s="3"/>
      <c r="I2041" s="1"/>
      <c r="J2041" s="1"/>
      <c r="K2041" s="2"/>
      <c r="Y2041" s="2"/>
      <c r="Z2041" s="2"/>
      <c r="AA2041" s="1"/>
    </row>
    <row r="2042" spans="2:27" x14ac:dyDescent="0.25">
      <c r="B2042" s="5"/>
      <c r="C2042" s="2"/>
      <c r="G2042" s="3"/>
      <c r="I2042" s="1"/>
      <c r="J2042" s="1"/>
      <c r="K2042" s="2"/>
      <c r="Y2042" s="2"/>
      <c r="Z2042" s="2"/>
      <c r="AA2042" s="1"/>
    </row>
    <row r="2043" spans="2:27" x14ac:dyDescent="0.25">
      <c r="B2043" s="5"/>
      <c r="C2043" s="2"/>
      <c r="D2043" s="3"/>
      <c r="G2043" s="3"/>
      <c r="I2043" s="1"/>
      <c r="J2043" s="1"/>
      <c r="K2043" s="2"/>
      <c r="Y2043" s="2"/>
      <c r="Z2043" s="2"/>
      <c r="AA2043" s="1"/>
    </row>
    <row r="2044" spans="2:27" x14ac:dyDescent="0.25">
      <c r="B2044" s="5"/>
      <c r="C2044" s="2"/>
      <c r="D2044" s="3"/>
      <c r="F2044" s="3"/>
      <c r="G2044" s="3"/>
      <c r="I2044" s="1"/>
      <c r="J2044" s="1"/>
      <c r="K2044" s="2"/>
      <c r="Y2044" s="2"/>
      <c r="Z2044" s="2"/>
      <c r="AA2044" s="1"/>
    </row>
    <row r="2045" spans="2:27" x14ac:dyDescent="0.25">
      <c r="B2045" s="5"/>
      <c r="C2045" s="2"/>
      <c r="G2045" s="3"/>
      <c r="I2045" s="1"/>
      <c r="J2045" s="1"/>
      <c r="K2045" s="2"/>
      <c r="Y2045" s="2"/>
      <c r="Z2045" s="2"/>
      <c r="AA2045" s="1"/>
    </row>
    <row r="2046" spans="2:27" x14ac:dyDescent="0.25">
      <c r="B2046" s="5"/>
      <c r="C2046" s="2"/>
      <c r="D2046" s="3"/>
      <c r="G2046" s="3"/>
      <c r="I2046" s="1"/>
      <c r="J2046" s="1"/>
      <c r="K2046" s="2"/>
      <c r="Y2046" s="2"/>
      <c r="Z2046" s="2"/>
      <c r="AA2046" s="1"/>
    </row>
    <row r="2047" spans="2:27" x14ac:dyDescent="0.25">
      <c r="B2047" s="5"/>
      <c r="C2047" s="2"/>
      <c r="G2047" s="3"/>
      <c r="I2047" s="1"/>
      <c r="J2047" s="1"/>
      <c r="K2047" s="2"/>
      <c r="Y2047" s="2"/>
      <c r="Z2047" s="2"/>
      <c r="AA2047" s="1"/>
    </row>
    <row r="2048" spans="2:27" x14ac:dyDescent="0.25">
      <c r="B2048" s="5"/>
      <c r="C2048" s="2"/>
      <c r="D2048" s="3"/>
      <c r="G2048" s="3"/>
      <c r="I2048" s="1"/>
      <c r="J2048" s="1"/>
      <c r="K2048" s="2"/>
      <c r="Y2048" s="2"/>
      <c r="Z2048" s="2"/>
      <c r="AA2048" s="1"/>
    </row>
    <row r="2049" spans="2:27" x14ac:dyDescent="0.25">
      <c r="B2049" s="5"/>
      <c r="C2049" s="2"/>
      <c r="D2049" s="3"/>
      <c r="E2049" s="3"/>
      <c r="F2049" s="3"/>
      <c r="G2049" s="3"/>
      <c r="I2049" s="1"/>
      <c r="J2049" s="1"/>
      <c r="K2049" s="2"/>
      <c r="Y2049" s="2"/>
      <c r="Z2049" s="2"/>
      <c r="AA2049" s="1"/>
    </row>
    <row r="2050" spans="2:27" x14ac:dyDescent="0.25">
      <c r="B2050" s="5"/>
      <c r="C2050" s="2"/>
      <c r="G2050" s="3"/>
      <c r="I2050" s="1"/>
      <c r="J2050" s="1"/>
      <c r="K2050" s="2"/>
      <c r="Y2050" s="2"/>
      <c r="Z2050" s="2"/>
      <c r="AA2050" s="1"/>
    </row>
    <row r="2051" spans="2:27" x14ac:dyDescent="0.25">
      <c r="B2051" s="5"/>
      <c r="C2051" s="2"/>
      <c r="D2051" s="3"/>
      <c r="E2051" s="3"/>
      <c r="G2051" s="3"/>
      <c r="I2051" s="1"/>
      <c r="J2051" s="1"/>
      <c r="K2051" s="2"/>
      <c r="Y2051" s="2"/>
      <c r="Z2051" s="2"/>
      <c r="AA2051" s="1"/>
    </row>
    <row r="2052" spans="2:27" x14ac:dyDescent="0.25">
      <c r="B2052" s="5"/>
      <c r="C2052" s="2"/>
      <c r="D2052" s="3"/>
      <c r="G2052" s="3"/>
      <c r="I2052" s="1"/>
      <c r="J2052" s="1"/>
      <c r="K2052" s="2"/>
      <c r="Y2052" s="2"/>
      <c r="Z2052" s="2"/>
      <c r="AA2052" s="1"/>
    </row>
    <row r="2053" spans="2:27" x14ac:dyDescent="0.25">
      <c r="B2053" s="5"/>
      <c r="C2053" s="2"/>
      <c r="D2053" s="3"/>
      <c r="I2053" s="1"/>
      <c r="J2053" s="1"/>
      <c r="K2053" s="2"/>
      <c r="Y2053" s="2"/>
      <c r="Z2053" s="2"/>
      <c r="AA2053" s="1"/>
    </row>
    <row r="2054" spans="2:27" x14ac:dyDescent="0.25">
      <c r="B2054" s="5"/>
      <c r="C2054" s="2"/>
      <c r="D2054" s="3"/>
      <c r="G2054" s="3"/>
      <c r="I2054" s="1"/>
      <c r="J2054" s="1"/>
      <c r="K2054" s="2"/>
      <c r="Y2054" s="2"/>
      <c r="Z2054" s="2"/>
      <c r="AA2054" s="1"/>
    </row>
    <row r="2055" spans="2:27" x14ac:dyDescent="0.25">
      <c r="B2055" s="5"/>
      <c r="C2055" s="2"/>
      <c r="E2055" s="3"/>
      <c r="G2055" s="3"/>
      <c r="I2055" s="1"/>
      <c r="J2055" s="1"/>
      <c r="K2055" s="2"/>
      <c r="Y2055" s="2"/>
      <c r="Z2055" s="2"/>
      <c r="AA2055" s="1"/>
    </row>
    <row r="2056" spans="2:27" x14ac:dyDescent="0.25">
      <c r="B2056" s="5"/>
      <c r="C2056" s="2"/>
      <c r="F2056" s="3"/>
      <c r="G2056" s="3"/>
      <c r="I2056" s="1"/>
      <c r="J2056" s="1"/>
      <c r="K2056" s="2"/>
      <c r="Y2056" s="2"/>
      <c r="Z2056" s="2"/>
      <c r="AA2056" s="1"/>
    </row>
    <row r="2057" spans="2:27" x14ac:dyDescent="0.25">
      <c r="B2057" s="5"/>
      <c r="C2057" s="2"/>
      <c r="D2057" s="3"/>
      <c r="E2057" s="3"/>
      <c r="F2057" s="3"/>
      <c r="G2057" s="3"/>
      <c r="I2057" s="1"/>
      <c r="J2057" s="1"/>
      <c r="K2057" s="2"/>
      <c r="Y2057" s="2"/>
      <c r="Z2057" s="2"/>
      <c r="AA2057" s="1"/>
    </row>
    <row r="2058" spans="2:27" x14ac:dyDescent="0.25">
      <c r="B2058" s="5"/>
      <c r="C2058" s="2"/>
      <c r="G2058" s="3"/>
      <c r="I2058" s="1"/>
      <c r="J2058" s="1"/>
      <c r="K2058" s="2"/>
      <c r="Y2058" s="2"/>
      <c r="Z2058" s="2"/>
      <c r="AA2058" s="1"/>
    </row>
    <row r="2059" spans="2:27" x14ac:dyDescent="0.25">
      <c r="B2059" s="5"/>
      <c r="C2059" s="2"/>
      <c r="D2059" s="3"/>
      <c r="G2059" s="3"/>
      <c r="I2059" s="1"/>
      <c r="J2059" s="1"/>
      <c r="K2059" s="2"/>
      <c r="Y2059" s="2"/>
      <c r="Z2059" s="2"/>
      <c r="AA2059" s="1"/>
    </row>
    <row r="2060" spans="2:27" x14ac:dyDescent="0.25">
      <c r="B2060" s="5"/>
      <c r="C2060" s="2"/>
      <c r="D2060" s="3"/>
      <c r="G2060" s="3"/>
      <c r="I2060" s="1"/>
      <c r="J2060" s="1"/>
      <c r="K2060" s="2"/>
      <c r="Y2060" s="2"/>
      <c r="Z2060" s="2"/>
      <c r="AA2060" s="1"/>
    </row>
    <row r="2061" spans="2:27" x14ac:dyDescent="0.25">
      <c r="B2061" s="5"/>
      <c r="C2061" s="2"/>
      <c r="F2061" s="3"/>
      <c r="G2061" s="3"/>
      <c r="I2061" s="1"/>
      <c r="J2061" s="1"/>
      <c r="K2061" s="2"/>
      <c r="Y2061" s="2"/>
      <c r="Z2061" s="2"/>
      <c r="AA2061" s="1"/>
    </row>
    <row r="2062" spans="2:27" x14ac:dyDescent="0.25">
      <c r="B2062" s="5"/>
      <c r="C2062" s="2"/>
      <c r="D2062" s="3"/>
      <c r="G2062" s="3"/>
      <c r="I2062" s="1"/>
      <c r="J2062" s="1"/>
      <c r="K2062" s="2"/>
      <c r="Y2062" s="2"/>
      <c r="Z2062" s="2"/>
      <c r="AA2062" s="1"/>
    </row>
    <row r="2063" spans="2:27" x14ac:dyDescent="0.25">
      <c r="B2063" s="5"/>
      <c r="C2063" s="2"/>
      <c r="D2063" s="3"/>
      <c r="G2063" s="3"/>
      <c r="I2063" s="1"/>
      <c r="J2063" s="1"/>
      <c r="K2063" s="2"/>
      <c r="Y2063" s="2"/>
      <c r="Z2063" s="2"/>
      <c r="AA2063" s="1"/>
    </row>
    <row r="2064" spans="2:27" x14ac:dyDescent="0.25">
      <c r="B2064" s="5"/>
      <c r="C2064" s="2"/>
      <c r="D2064" s="3"/>
      <c r="F2064" s="3"/>
      <c r="G2064" s="3"/>
      <c r="I2064" s="1"/>
      <c r="J2064" s="1"/>
      <c r="K2064" s="2"/>
      <c r="Y2064" s="2"/>
      <c r="Z2064" s="2"/>
      <c r="AA2064" s="1"/>
    </row>
    <row r="2065" spans="2:27" x14ac:dyDescent="0.25">
      <c r="B2065" s="5"/>
      <c r="C2065" s="2"/>
      <c r="D2065" s="3"/>
      <c r="G2065" s="3"/>
      <c r="I2065" s="1"/>
      <c r="J2065" s="1"/>
      <c r="K2065" s="2"/>
      <c r="Y2065" s="2"/>
      <c r="Z2065" s="2"/>
      <c r="AA2065" s="1"/>
    </row>
    <row r="2066" spans="2:27" x14ac:dyDescent="0.25">
      <c r="B2066" s="5"/>
      <c r="C2066" s="2"/>
      <c r="D2066" s="3"/>
      <c r="G2066" s="3"/>
      <c r="I2066" s="1"/>
      <c r="J2066" s="1"/>
      <c r="K2066" s="2"/>
      <c r="Y2066" s="2"/>
      <c r="Z2066" s="2"/>
      <c r="AA2066" s="1"/>
    </row>
    <row r="2067" spans="2:27" x14ac:dyDescent="0.25">
      <c r="B2067" s="5"/>
      <c r="C2067" s="2"/>
      <c r="D2067" s="3"/>
      <c r="E2067" s="3"/>
      <c r="F2067" s="3"/>
      <c r="G2067" s="3"/>
      <c r="I2067" s="1"/>
      <c r="J2067" s="1"/>
      <c r="K2067" s="2"/>
      <c r="Y2067" s="2"/>
      <c r="Z2067" s="2"/>
      <c r="AA2067" s="1"/>
    </row>
    <row r="2068" spans="2:27" x14ac:dyDescent="0.25">
      <c r="B2068" s="5"/>
      <c r="C2068" s="2"/>
      <c r="D2068" s="3"/>
      <c r="G2068" s="3"/>
      <c r="I2068" s="1"/>
      <c r="J2068" s="1"/>
      <c r="K2068" s="2"/>
      <c r="Y2068" s="2"/>
      <c r="Z2068" s="2"/>
      <c r="AA2068" s="1"/>
    </row>
    <row r="2069" spans="2:27" x14ac:dyDescent="0.25">
      <c r="B2069" s="5"/>
      <c r="C2069" s="2"/>
      <c r="D2069" s="3"/>
      <c r="G2069" s="3"/>
      <c r="I2069" s="1"/>
      <c r="J2069" s="1"/>
      <c r="K2069" s="2"/>
      <c r="Y2069" s="2"/>
      <c r="Z2069" s="2"/>
      <c r="AA2069" s="1"/>
    </row>
    <row r="2070" spans="2:27" x14ac:dyDescent="0.25">
      <c r="B2070" s="5"/>
      <c r="C2070" s="2"/>
      <c r="D2070" s="3"/>
      <c r="G2070" s="3"/>
      <c r="I2070" s="1"/>
      <c r="J2070" s="1"/>
      <c r="K2070" s="2"/>
      <c r="Y2070" s="2"/>
      <c r="Z2070" s="2"/>
      <c r="AA2070" s="1"/>
    </row>
    <row r="2071" spans="2:27" x14ac:dyDescent="0.25">
      <c r="B2071" s="5"/>
      <c r="C2071" s="2"/>
      <c r="D2071" s="3"/>
      <c r="F2071" s="3"/>
      <c r="G2071" s="3"/>
      <c r="I2071" s="1"/>
      <c r="J2071" s="1"/>
      <c r="K2071" s="2"/>
      <c r="Y2071" s="2"/>
      <c r="Z2071" s="2"/>
      <c r="AA2071" s="1"/>
    </row>
    <row r="2072" spans="2:27" x14ac:dyDescent="0.25">
      <c r="B2072" s="5"/>
      <c r="C2072" s="2"/>
      <c r="G2072" s="3"/>
      <c r="I2072" s="1"/>
      <c r="J2072" s="1"/>
      <c r="K2072" s="2"/>
      <c r="Y2072" s="2"/>
      <c r="Z2072" s="2"/>
      <c r="AA2072" s="1"/>
    </row>
    <row r="2073" spans="2:27" x14ac:dyDescent="0.25">
      <c r="B2073" s="5"/>
      <c r="C2073" s="2"/>
      <c r="G2073" s="3"/>
      <c r="I2073" s="1"/>
      <c r="J2073" s="1"/>
      <c r="K2073" s="2"/>
      <c r="Y2073" s="2"/>
      <c r="Z2073" s="2"/>
      <c r="AA2073" s="1"/>
    </row>
    <row r="2074" spans="2:27" x14ac:dyDescent="0.25">
      <c r="B2074" s="5"/>
      <c r="C2074" s="2"/>
      <c r="D2074" s="3"/>
      <c r="F2074" s="3"/>
      <c r="G2074" s="3"/>
      <c r="I2074" s="1"/>
      <c r="J2074" s="1"/>
      <c r="K2074" s="2"/>
      <c r="Y2074" s="2"/>
      <c r="Z2074" s="2"/>
      <c r="AA2074" s="1"/>
    </row>
    <row r="2075" spans="2:27" x14ac:dyDescent="0.25">
      <c r="B2075" s="5"/>
      <c r="C2075" s="2"/>
      <c r="D2075" s="3"/>
      <c r="F2075" s="3"/>
      <c r="G2075" s="3"/>
      <c r="I2075" s="1"/>
      <c r="J2075" s="1"/>
      <c r="K2075" s="2"/>
      <c r="Y2075" s="2"/>
      <c r="Z2075" s="2"/>
      <c r="AA2075" s="1"/>
    </row>
    <row r="2076" spans="2:27" x14ac:dyDescent="0.25">
      <c r="B2076" s="5"/>
      <c r="C2076" s="2"/>
      <c r="D2076" s="3"/>
      <c r="F2076" s="3"/>
      <c r="G2076" s="3"/>
      <c r="I2076" s="1"/>
      <c r="J2076" s="1"/>
      <c r="K2076" s="2"/>
      <c r="Y2076" s="2"/>
      <c r="Z2076" s="2"/>
      <c r="AA2076" s="1"/>
    </row>
    <row r="2077" spans="2:27" x14ac:dyDescent="0.25">
      <c r="B2077" s="5"/>
      <c r="C2077" s="2"/>
      <c r="D2077" s="3"/>
      <c r="E2077" s="3"/>
      <c r="F2077" s="3"/>
      <c r="G2077" s="3"/>
      <c r="I2077" s="1"/>
      <c r="J2077" s="1"/>
      <c r="K2077" s="2"/>
      <c r="Y2077" s="2"/>
      <c r="Z2077" s="2"/>
      <c r="AA2077" s="1"/>
    </row>
    <row r="2078" spans="2:27" x14ac:dyDescent="0.25">
      <c r="B2078" s="5"/>
      <c r="C2078" s="2"/>
      <c r="D2078" s="3"/>
      <c r="F2078" s="3"/>
      <c r="G2078" s="3"/>
      <c r="I2078" s="1"/>
      <c r="J2078" s="1"/>
      <c r="K2078" s="2"/>
      <c r="Y2078" s="2"/>
      <c r="Z2078" s="2"/>
      <c r="AA2078" s="1"/>
    </row>
    <row r="2079" spans="2:27" x14ac:dyDescent="0.25">
      <c r="B2079" s="5"/>
      <c r="C2079" s="2"/>
      <c r="D2079" s="3"/>
      <c r="F2079" s="3"/>
      <c r="G2079" s="3"/>
      <c r="I2079" s="1"/>
      <c r="J2079" s="1"/>
      <c r="K2079" s="2"/>
      <c r="Y2079" s="2"/>
      <c r="Z2079" s="2"/>
      <c r="AA2079" s="1"/>
    </row>
    <row r="2080" spans="2:27" x14ac:dyDescent="0.25">
      <c r="B2080" s="5"/>
      <c r="C2080" s="2"/>
      <c r="G2080" s="3"/>
      <c r="I2080" s="1"/>
      <c r="J2080" s="1"/>
      <c r="K2080" s="2"/>
      <c r="Y2080" s="2"/>
      <c r="Z2080" s="2"/>
      <c r="AA2080" s="1"/>
    </row>
    <row r="2081" spans="2:27" x14ac:dyDescent="0.25">
      <c r="B2081" s="5"/>
      <c r="C2081" s="2"/>
      <c r="D2081" s="3"/>
      <c r="G2081" s="3"/>
      <c r="I2081" s="1"/>
      <c r="J2081" s="1"/>
      <c r="K2081" s="2"/>
      <c r="Y2081" s="2"/>
      <c r="Z2081" s="2"/>
      <c r="AA2081" s="1"/>
    </row>
    <row r="2082" spans="2:27" x14ac:dyDescent="0.25">
      <c r="B2082" s="5"/>
      <c r="C2082" s="2"/>
      <c r="D2082" s="3"/>
      <c r="G2082" s="3"/>
      <c r="I2082" s="1"/>
      <c r="J2082" s="1"/>
      <c r="K2082" s="2"/>
      <c r="Y2082" s="2"/>
      <c r="Z2082" s="2"/>
      <c r="AA2082" s="1"/>
    </row>
    <row r="2083" spans="2:27" x14ac:dyDescent="0.25">
      <c r="B2083" s="5"/>
      <c r="C2083" s="2"/>
      <c r="E2083" s="3"/>
      <c r="G2083" s="3"/>
      <c r="I2083" s="1"/>
      <c r="J2083" s="1"/>
      <c r="K2083" s="2"/>
      <c r="Y2083" s="2"/>
      <c r="Z2083" s="2"/>
      <c r="AA2083" s="1"/>
    </row>
    <row r="2084" spans="2:27" x14ac:dyDescent="0.25">
      <c r="B2084" s="5"/>
      <c r="C2084" s="2"/>
      <c r="G2084" s="3"/>
      <c r="I2084" s="1"/>
      <c r="J2084" s="1"/>
      <c r="K2084" s="2"/>
      <c r="Y2084" s="2"/>
      <c r="Z2084" s="2"/>
      <c r="AA2084" s="1"/>
    </row>
    <row r="2085" spans="2:27" x14ac:dyDescent="0.25">
      <c r="B2085" s="5"/>
      <c r="C2085" s="2"/>
      <c r="D2085" s="3"/>
      <c r="G2085" s="3"/>
      <c r="I2085" s="1"/>
      <c r="J2085" s="1"/>
      <c r="K2085" s="2"/>
      <c r="Y2085" s="2"/>
      <c r="Z2085" s="2"/>
      <c r="AA2085" s="1"/>
    </row>
    <row r="2086" spans="2:27" x14ac:dyDescent="0.25">
      <c r="B2086" s="5"/>
      <c r="C2086" s="2"/>
      <c r="D2086" s="3"/>
      <c r="F2086" s="3"/>
      <c r="G2086" s="3"/>
      <c r="I2086" s="1"/>
      <c r="J2086" s="1"/>
      <c r="K2086" s="2"/>
      <c r="Y2086" s="2"/>
      <c r="Z2086" s="2"/>
      <c r="AA2086" s="1"/>
    </row>
    <row r="2087" spans="2:27" x14ac:dyDescent="0.25">
      <c r="B2087" s="5"/>
      <c r="C2087" s="2"/>
      <c r="D2087" s="3"/>
      <c r="G2087" s="3"/>
      <c r="I2087" s="1"/>
      <c r="J2087" s="1"/>
      <c r="K2087" s="2"/>
      <c r="Y2087" s="2"/>
      <c r="Z2087" s="2"/>
      <c r="AA2087" s="1"/>
    </row>
    <row r="2088" spans="2:27" x14ac:dyDescent="0.25">
      <c r="B2088" s="5"/>
      <c r="C2088" s="2"/>
      <c r="D2088" s="3"/>
      <c r="G2088" s="3"/>
      <c r="I2088" s="1"/>
      <c r="J2088" s="1"/>
      <c r="K2088" s="2"/>
      <c r="Y2088" s="2"/>
      <c r="Z2088" s="2"/>
      <c r="AA2088" s="1"/>
    </row>
    <row r="2089" spans="2:27" x14ac:dyDescent="0.25">
      <c r="B2089" s="5"/>
      <c r="C2089" s="2"/>
      <c r="D2089" s="3"/>
      <c r="E2089" s="3"/>
      <c r="F2089" s="3"/>
      <c r="G2089" s="3"/>
      <c r="I2089" s="1"/>
      <c r="J2089" s="1"/>
      <c r="K2089" s="2"/>
      <c r="Y2089" s="2"/>
      <c r="Z2089" s="2"/>
      <c r="AA2089" s="1"/>
    </row>
    <row r="2090" spans="2:27" x14ac:dyDescent="0.25">
      <c r="B2090" s="5"/>
      <c r="C2090" s="2"/>
      <c r="D2090" s="3"/>
      <c r="E2090" s="3"/>
      <c r="F2090" s="3"/>
      <c r="G2090" s="3"/>
      <c r="I2090" s="1"/>
      <c r="J2090" s="1"/>
      <c r="K2090" s="2"/>
      <c r="Y2090" s="2"/>
      <c r="Z2090" s="2"/>
      <c r="AA2090" s="1"/>
    </row>
    <row r="2091" spans="2:27" x14ac:dyDescent="0.25">
      <c r="B2091" s="5"/>
      <c r="C2091" s="2"/>
      <c r="D2091" s="3"/>
      <c r="E2091" s="3"/>
      <c r="G2091" s="3"/>
      <c r="I2091" s="1"/>
      <c r="J2091" s="1"/>
      <c r="K2091" s="2"/>
      <c r="Y2091" s="2"/>
      <c r="Z2091" s="2"/>
      <c r="AA2091" s="1"/>
    </row>
    <row r="2092" spans="2:27" x14ac:dyDescent="0.25">
      <c r="B2092" s="5"/>
      <c r="C2092" s="2"/>
      <c r="D2092" s="3"/>
      <c r="E2092" s="3"/>
      <c r="G2092" s="3"/>
      <c r="I2092" s="1"/>
      <c r="J2092" s="1"/>
      <c r="K2092" s="2"/>
      <c r="Y2092" s="2"/>
      <c r="Z2092" s="2"/>
      <c r="AA2092" s="1"/>
    </row>
    <row r="2093" spans="2:27" x14ac:dyDescent="0.25">
      <c r="B2093" s="5"/>
      <c r="C2093" s="2"/>
      <c r="G2093" s="3"/>
      <c r="I2093" s="1"/>
      <c r="J2093" s="1"/>
      <c r="K2093" s="2"/>
      <c r="Y2093" s="2"/>
      <c r="Z2093" s="2"/>
      <c r="AA2093" s="1"/>
    </row>
    <row r="2094" spans="2:27" x14ac:dyDescent="0.25">
      <c r="B2094" s="5"/>
      <c r="C2094" s="2"/>
      <c r="D2094" s="3"/>
      <c r="F2094" s="3"/>
      <c r="G2094" s="3"/>
      <c r="I2094" s="1"/>
      <c r="J2094" s="1"/>
      <c r="K2094" s="2"/>
      <c r="Y2094" s="2"/>
      <c r="Z2094" s="2"/>
      <c r="AA2094" s="1"/>
    </row>
    <row r="2095" spans="2:27" x14ac:dyDescent="0.25">
      <c r="B2095" s="5"/>
      <c r="C2095" s="2"/>
      <c r="D2095" s="3"/>
      <c r="G2095" s="3"/>
      <c r="I2095" s="1"/>
      <c r="J2095" s="1"/>
      <c r="K2095" s="2"/>
      <c r="Y2095" s="2"/>
      <c r="Z2095" s="2"/>
      <c r="AA2095" s="1"/>
    </row>
    <row r="2096" spans="2:27" x14ac:dyDescent="0.25">
      <c r="B2096" s="5"/>
      <c r="C2096" s="2"/>
      <c r="D2096" s="3"/>
      <c r="G2096" s="3"/>
      <c r="I2096" s="1"/>
      <c r="J2096" s="1"/>
      <c r="K2096" s="2"/>
      <c r="Y2096" s="2"/>
      <c r="Z2096" s="2"/>
      <c r="AA2096" s="1"/>
    </row>
    <row r="2097" spans="2:27" x14ac:dyDescent="0.25">
      <c r="B2097" s="5"/>
      <c r="C2097" s="2"/>
      <c r="D2097" s="3"/>
      <c r="G2097" s="3"/>
      <c r="I2097" s="1"/>
      <c r="J2097" s="1"/>
      <c r="K2097" s="2"/>
      <c r="Y2097" s="2"/>
      <c r="Z2097" s="2"/>
      <c r="AA2097" s="1"/>
    </row>
    <row r="2098" spans="2:27" x14ac:dyDescent="0.25">
      <c r="B2098" s="5"/>
      <c r="C2098" s="2"/>
      <c r="G2098" s="3"/>
      <c r="I2098" s="1"/>
      <c r="J2098" s="1"/>
      <c r="K2098" s="2"/>
      <c r="Y2098" s="2"/>
      <c r="Z2098" s="2"/>
      <c r="AA2098" s="1"/>
    </row>
    <row r="2099" spans="2:27" x14ac:dyDescent="0.25">
      <c r="B2099" s="5"/>
      <c r="C2099" s="2"/>
      <c r="D2099" s="3"/>
      <c r="G2099" s="3"/>
      <c r="I2099" s="1"/>
      <c r="J2099" s="1"/>
      <c r="K2099" s="2"/>
      <c r="Y2099" s="2"/>
      <c r="Z2099" s="2"/>
      <c r="AA2099" s="1"/>
    </row>
    <row r="2100" spans="2:27" x14ac:dyDescent="0.25">
      <c r="B2100" s="5"/>
      <c r="C2100" s="2"/>
      <c r="D2100" s="3"/>
      <c r="F2100" s="3"/>
      <c r="G2100" s="3"/>
      <c r="I2100" s="1"/>
      <c r="J2100" s="1"/>
      <c r="K2100" s="2"/>
      <c r="Y2100" s="2"/>
      <c r="Z2100" s="2"/>
      <c r="AA2100" s="1"/>
    </row>
    <row r="2101" spans="2:27" x14ac:dyDescent="0.25">
      <c r="B2101" s="5"/>
      <c r="C2101" s="2"/>
      <c r="D2101" s="3"/>
      <c r="G2101" s="3"/>
      <c r="I2101" s="1"/>
      <c r="J2101" s="1"/>
      <c r="K2101" s="2"/>
      <c r="Y2101" s="2"/>
      <c r="Z2101" s="2"/>
      <c r="AA2101" s="1"/>
    </row>
    <row r="2102" spans="2:27" x14ac:dyDescent="0.25">
      <c r="B2102" s="5"/>
      <c r="C2102" s="2"/>
      <c r="F2102" s="3"/>
      <c r="G2102" s="3"/>
      <c r="I2102" s="1"/>
      <c r="J2102" s="1"/>
      <c r="K2102" s="2"/>
      <c r="Y2102" s="2"/>
      <c r="Z2102" s="2"/>
      <c r="AA2102" s="1"/>
    </row>
    <row r="2103" spans="2:27" x14ac:dyDescent="0.25">
      <c r="B2103" s="5"/>
      <c r="C2103" s="2"/>
      <c r="D2103" s="3"/>
      <c r="G2103" s="3"/>
      <c r="I2103" s="1"/>
      <c r="J2103" s="1"/>
      <c r="K2103" s="2"/>
      <c r="Y2103" s="2"/>
      <c r="Z2103" s="2"/>
      <c r="AA2103" s="1"/>
    </row>
    <row r="2104" spans="2:27" x14ac:dyDescent="0.25">
      <c r="B2104" s="5"/>
      <c r="C2104" s="2"/>
      <c r="D2104" s="3"/>
      <c r="G2104" s="3"/>
      <c r="I2104" s="1"/>
      <c r="J2104" s="1"/>
      <c r="K2104" s="2"/>
      <c r="Y2104" s="2"/>
      <c r="Z2104" s="2"/>
      <c r="AA2104" s="1"/>
    </row>
    <row r="2105" spans="2:27" x14ac:dyDescent="0.25">
      <c r="B2105" s="5"/>
      <c r="C2105" s="2"/>
      <c r="D2105" s="3"/>
      <c r="F2105" s="3"/>
      <c r="G2105" s="3"/>
      <c r="I2105" s="1"/>
      <c r="J2105" s="1"/>
      <c r="K2105" s="2"/>
      <c r="Y2105" s="2"/>
      <c r="Z2105" s="2"/>
      <c r="AA2105" s="1"/>
    </row>
    <row r="2106" spans="2:27" x14ac:dyDescent="0.25">
      <c r="B2106" s="5"/>
      <c r="C2106" s="2"/>
      <c r="D2106" s="3"/>
      <c r="F2106" s="3"/>
      <c r="G2106" s="3"/>
      <c r="I2106" s="1"/>
      <c r="J2106" s="1"/>
      <c r="K2106" s="2"/>
      <c r="Y2106" s="2"/>
      <c r="Z2106" s="2"/>
      <c r="AA2106" s="1"/>
    </row>
    <row r="2107" spans="2:27" x14ac:dyDescent="0.25">
      <c r="B2107" s="5"/>
      <c r="C2107" s="2"/>
      <c r="D2107" s="3"/>
      <c r="F2107" s="3"/>
      <c r="G2107" s="3"/>
      <c r="I2107" s="1"/>
      <c r="J2107" s="1"/>
      <c r="K2107" s="2"/>
      <c r="Y2107" s="2"/>
      <c r="Z2107" s="2"/>
      <c r="AA2107" s="1"/>
    </row>
    <row r="2108" spans="2:27" x14ac:dyDescent="0.25">
      <c r="B2108" s="5"/>
      <c r="C2108" s="2"/>
      <c r="G2108" s="3"/>
      <c r="I2108" s="1"/>
      <c r="J2108" s="1"/>
      <c r="K2108" s="2"/>
      <c r="Y2108" s="2"/>
      <c r="Z2108" s="2"/>
      <c r="AA2108" s="1"/>
    </row>
    <row r="2109" spans="2:27" x14ac:dyDescent="0.25">
      <c r="B2109" s="5"/>
      <c r="C2109" s="2"/>
      <c r="D2109" s="3"/>
      <c r="E2109" s="3"/>
      <c r="G2109" s="3"/>
      <c r="I2109" s="1"/>
      <c r="J2109" s="1"/>
      <c r="K2109" s="2"/>
      <c r="Y2109" s="2"/>
      <c r="Z2109" s="2"/>
      <c r="AA2109" s="1"/>
    </row>
    <row r="2110" spans="2:27" x14ac:dyDescent="0.25">
      <c r="B2110" s="5"/>
      <c r="C2110" s="2"/>
      <c r="G2110" s="3"/>
      <c r="I2110" s="1"/>
      <c r="J2110" s="1"/>
      <c r="K2110" s="2"/>
      <c r="Y2110" s="2"/>
      <c r="Z2110" s="2"/>
      <c r="AA2110" s="1"/>
    </row>
    <row r="2111" spans="2:27" x14ac:dyDescent="0.25">
      <c r="B2111" s="5"/>
      <c r="C2111" s="2"/>
      <c r="D2111" s="3"/>
      <c r="G2111" s="3"/>
      <c r="I2111" s="1"/>
      <c r="J2111" s="1"/>
      <c r="K2111" s="2"/>
      <c r="Y2111" s="2"/>
      <c r="Z2111" s="2"/>
      <c r="AA2111" s="1"/>
    </row>
    <row r="2112" spans="2:27" x14ac:dyDescent="0.25">
      <c r="B2112" s="5"/>
      <c r="C2112" s="2"/>
      <c r="D2112" s="3"/>
      <c r="F2112" s="3"/>
      <c r="G2112" s="3"/>
      <c r="I2112" s="1"/>
      <c r="J2112" s="1"/>
      <c r="K2112" s="2"/>
      <c r="Y2112" s="2"/>
      <c r="Z2112" s="2"/>
      <c r="AA2112" s="1"/>
    </row>
    <row r="2113" spans="2:27" x14ac:dyDescent="0.25">
      <c r="B2113" s="5"/>
      <c r="C2113" s="2"/>
      <c r="D2113" s="3"/>
      <c r="E2113" s="3"/>
      <c r="G2113" s="3"/>
      <c r="I2113" s="1"/>
      <c r="J2113" s="1"/>
      <c r="K2113" s="2"/>
      <c r="Y2113" s="2"/>
      <c r="Z2113" s="2"/>
      <c r="AA2113" s="1"/>
    </row>
    <row r="2114" spans="2:27" x14ac:dyDescent="0.25">
      <c r="B2114" s="5"/>
      <c r="C2114" s="2"/>
      <c r="D2114" s="3"/>
      <c r="F2114" s="3"/>
      <c r="G2114" s="3"/>
      <c r="I2114" s="1"/>
      <c r="J2114" s="1"/>
      <c r="K2114" s="2"/>
      <c r="Y2114" s="2"/>
      <c r="Z2114" s="2"/>
      <c r="AA2114" s="1"/>
    </row>
    <row r="2115" spans="2:27" x14ac:dyDescent="0.25">
      <c r="B2115" s="5"/>
      <c r="C2115" s="2"/>
      <c r="D2115" s="3"/>
      <c r="F2115" s="3"/>
      <c r="G2115" s="3"/>
      <c r="I2115" s="1"/>
      <c r="J2115" s="1"/>
      <c r="K2115" s="2"/>
      <c r="Y2115" s="2"/>
      <c r="Z2115" s="2"/>
      <c r="AA2115" s="1"/>
    </row>
    <row r="2116" spans="2:27" x14ac:dyDescent="0.25">
      <c r="B2116" s="5"/>
      <c r="C2116" s="2"/>
      <c r="D2116" s="3"/>
      <c r="F2116" s="3"/>
      <c r="G2116" s="3"/>
      <c r="I2116" s="1"/>
      <c r="J2116" s="1"/>
      <c r="K2116" s="2"/>
      <c r="Y2116" s="2"/>
      <c r="Z2116" s="2"/>
      <c r="AA2116" s="1"/>
    </row>
    <row r="2117" spans="2:27" x14ac:dyDescent="0.25">
      <c r="B2117" s="5"/>
      <c r="C2117" s="2"/>
      <c r="D2117" s="3"/>
      <c r="E2117" s="3"/>
      <c r="F2117" s="3"/>
      <c r="G2117" s="3"/>
      <c r="I2117" s="1"/>
      <c r="J2117" s="1"/>
      <c r="K2117" s="2"/>
      <c r="Y2117" s="2"/>
      <c r="Z2117" s="2"/>
      <c r="AA2117" s="1"/>
    </row>
    <row r="2118" spans="2:27" x14ac:dyDescent="0.25">
      <c r="B2118" s="5"/>
      <c r="C2118" s="2"/>
      <c r="D2118" s="3"/>
      <c r="G2118" s="3"/>
      <c r="I2118" s="1"/>
      <c r="J2118" s="1"/>
      <c r="K2118" s="2"/>
      <c r="Y2118" s="2"/>
      <c r="Z2118" s="2"/>
      <c r="AA2118" s="1"/>
    </row>
    <row r="2119" spans="2:27" x14ac:dyDescent="0.25">
      <c r="B2119" s="5"/>
      <c r="C2119" s="2"/>
      <c r="D2119" s="3"/>
      <c r="F2119" s="3"/>
      <c r="G2119" s="3"/>
      <c r="I2119" s="1"/>
      <c r="J2119" s="1"/>
      <c r="K2119" s="2"/>
      <c r="Y2119" s="2"/>
      <c r="Z2119" s="2"/>
      <c r="AA2119" s="1"/>
    </row>
    <row r="2120" spans="2:27" x14ac:dyDescent="0.25">
      <c r="B2120" s="5"/>
      <c r="C2120" s="2"/>
      <c r="D2120" s="3"/>
      <c r="G2120" s="3"/>
      <c r="I2120" s="1"/>
      <c r="J2120" s="1"/>
      <c r="K2120" s="2"/>
      <c r="Y2120" s="2"/>
      <c r="Z2120" s="2"/>
      <c r="AA2120" s="1"/>
    </row>
    <row r="2121" spans="2:27" x14ac:dyDescent="0.25">
      <c r="B2121" s="5"/>
      <c r="C2121" s="2"/>
      <c r="D2121" s="3"/>
      <c r="F2121" s="3"/>
      <c r="G2121" s="3"/>
      <c r="I2121" s="1"/>
      <c r="J2121" s="1"/>
      <c r="K2121" s="2"/>
      <c r="Y2121" s="2"/>
      <c r="Z2121" s="2"/>
      <c r="AA2121" s="1"/>
    </row>
    <row r="2122" spans="2:27" x14ac:dyDescent="0.25">
      <c r="B2122" s="5"/>
      <c r="C2122" s="2"/>
      <c r="D2122" s="3"/>
      <c r="F2122" s="3"/>
      <c r="G2122" s="3"/>
      <c r="I2122" s="1"/>
      <c r="J2122" s="1"/>
      <c r="K2122" s="2"/>
      <c r="Y2122" s="2"/>
      <c r="Z2122" s="2"/>
      <c r="AA2122" s="1"/>
    </row>
    <row r="2123" spans="2:27" x14ac:dyDescent="0.25">
      <c r="B2123" s="5"/>
      <c r="C2123" s="2"/>
      <c r="G2123" s="3"/>
      <c r="I2123" s="1"/>
      <c r="J2123" s="1"/>
      <c r="K2123" s="2"/>
      <c r="Y2123" s="2"/>
      <c r="Z2123" s="2"/>
      <c r="AA2123" s="1"/>
    </row>
    <row r="2124" spans="2:27" x14ac:dyDescent="0.25">
      <c r="B2124" s="5"/>
      <c r="C2124" s="2"/>
      <c r="D2124" s="3"/>
      <c r="F2124" s="3"/>
      <c r="G2124" s="3"/>
      <c r="I2124" s="1"/>
      <c r="J2124" s="1"/>
      <c r="K2124" s="2"/>
      <c r="Y2124" s="2"/>
      <c r="Z2124" s="2"/>
      <c r="AA2124" s="1"/>
    </row>
    <row r="2125" spans="2:27" x14ac:dyDescent="0.25">
      <c r="B2125" s="5"/>
      <c r="C2125" s="2"/>
      <c r="D2125" s="3"/>
      <c r="F2125" s="3"/>
      <c r="G2125" s="3"/>
      <c r="I2125" s="1"/>
      <c r="J2125" s="1"/>
      <c r="K2125" s="2"/>
      <c r="Y2125" s="2"/>
      <c r="Z2125" s="2"/>
      <c r="AA2125" s="1"/>
    </row>
    <row r="2126" spans="2:27" x14ac:dyDescent="0.25">
      <c r="B2126" s="5"/>
      <c r="C2126" s="2"/>
      <c r="D2126" s="3"/>
      <c r="G2126" s="3"/>
      <c r="I2126" s="1"/>
      <c r="J2126" s="1"/>
      <c r="K2126" s="2"/>
      <c r="Y2126" s="2"/>
      <c r="Z2126" s="2"/>
      <c r="AA2126" s="1"/>
    </row>
    <row r="2127" spans="2:27" x14ac:dyDescent="0.25">
      <c r="B2127" s="5"/>
      <c r="C2127" s="2"/>
      <c r="D2127" s="3"/>
      <c r="G2127" s="3"/>
      <c r="I2127" s="1"/>
      <c r="J2127" s="1"/>
      <c r="K2127" s="2"/>
      <c r="Y2127" s="2"/>
      <c r="Z2127" s="2"/>
      <c r="AA2127" s="1"/>
    </row>
    <row r="2128" spans="2:27" x14ac:dyDescent="0.25">
      <c r="B2128" s="5"/>
      <c r="C2128" s="2"/>
      <c r="D2128" s="3"/>
      <c r="G2128" s="3"/>
      <c r="I2128" s="1"/>
      <c r="J2128" s="1"/>
      <c r="K2128" s="2"/>
      <c r="Y2128" s="2"/>
      <c r="Z2128" s="2"/>
      <c r="AA2128" s="1"/>
    </row>
    <row r="2129" spans="2:27" x14ac:dyDescent="0.25">
      <c r="B2129" s="5"/>
      <c r="C2129" s="2"/>
      <c r="D2129" s="3"/>
      <c r="E2129" s="3"/>
      <c r="G2129" s="3"/>
      <c r="I2129" s="1"/>
      <c r="J2129" s="1"/>
      <c r="K2129" s="2"/>
      <c r="Y2129" s="2"/>
      <c r="Z2129" s="2"/>
      <c r="AA2129" s="1"/>
    </row>
    <row r="2130" spans="2:27" x14ac:dyDescent="0.25">
      <c r="B2130" s="5"/>
      <c r="C2130" s="2"/>
      <c r="D2130" s="3"/>
      <c r="E2130" s="3"/>
      <c r="F2130" s="3"/>
      <c r="G2130" s="3"/>
      <c r="I2130" s="1"/>
      <c r="J2130" s="1"/>
      <c r="K2130" s="2"/>
      <c r="Y2130" s="2"/>
      <c r="Z2130" s="2"/>
      <c r="AA2130" s="1"/>
    </row>
    <row r="2131" spans="2:27" x14ac:dyDescent="0.25">
      <c r="B2131" s="5"/>
      <c r="C2131" s="2"/>
      <c r="D2131" s="3"/>
      <c r="E2131" s="3"/>
      <c r="G2131" s="3"/>
      <c r="I2131" s="1"/>
      <c r="J2131" s="1"/>
      <c r="K2131" s="2"/>
      <c r="Y2131" s="2"/>
      <c r="Z2131" s="2"/>
      <c r="AA2131" s="1"/>
    </row>
    <row r="2132" spans="2:27" x14ac:dyDescent="0.25">
      <c r="B2132" s="5"/>
      <c r="C2132" s="2"/>
      <c r="D2132" s="3"/>
      <c r="E2132" s="3"/>
      <c r="G2132" s="3"/>
      <c r="I2132" s="1"/>
      <c r="J2132" s="1"/>
      <c r="K2132" s="2"/>
      <c r="Y2132" s="2"/>
      <c r="Z2132" s="2"/>
      <c r="AA2132" s="1"/>
    </row>
    <row r="2133" spans="2:27" x14ac:dyDescent="0.25">
      <c r="B2133" s="5"/>
      <c r="C2133" s="2"/>
      <c r="D2133" s="3"/>
      <c r="G2133" s="3"/>
      <c r="I2133" s="1"/>
      <c r="J2133" s="1"/>
      <c r="K2133" s="2"/>
      <c r="Y2133" s="2"/>
      <c r="Z2133" s="2"/>
      <c r="AA2133" s="1"/>
    </row>
    <row r="2134" spans="2:27" x14ac:dyDescent="0.25">
      <c r="B2134" s="5"/>
      <c r="C2134" s="2"/>
      <c r="D2134" s="3"/>
      <c r="F2134" s="3"/>
      <c r="G2134" s="3"/>
      <c r="I2134" s="1"/>
      <c r="J2134" s="1"/>
      <c r="K2134" s="2"/>
      <c r="Y2134" s="2"/>
      <c r="Z2134" s="2"/>
      <c r="AA2134" s="1"/>
    </row>
    <row r="2135" spans="2:27" x14ac:dyDescent="0.25">
      <c r="B2135" s="5"/>
      <c r="C2135" s="2"/>
      <c r="D2135" s="3"/>
      <c r="F2135" s="3"/>
      <c r="G2135" s="3"/>
      <c r="I2135" s="1"/>
      <c r="J2135" s="1"/>
      <c r="K2135" s="2"/>
      <c r="Y2135" s="2"/>
      <c r="Z2135" s="2"/>
      <c r="AA2135" s="1"/>
    </row>
    <row r="2136" spans="2:27" x14ac:dyDescent="0.25">
      <c r="B2136" s="5"/>
      <c r="C2136" s="2"/>
      <c r="D2136" s="3"/>
      <c r="G2136" s="3"/>
      <c r="I2136" s="1"/>
      <c r="J2136" s="1"/>
      <c r="K2136" s="2"/>
      <c r="Y2136" s="2"/>
      <c r="Z2136" s="2"/>
      <c r="AA2136" s="1"/>
    </row>
    <row r="2137" spans="2:27" x14ac:dyDescent="0.25">
      <c r="B2137" s="5"/>
      <c r="C2137" s="2"/>
      <c r="D2137" s="3"/>
      <c r="G2137" s="3"/>
      <c r="I2137" s="1"/>
      <c r="J2137" s="1"/>
      <c r="K2137" s="2"/>
      <c r="Y2137" s="2"/>
      <c r="Z2137" s="2"/>
      <c r="AA2137" s="1"/>
    </row>
    <row r="2138" spans="2:27" x14ac:dyDescent="0.25">
      <c r="B2138" s="5"/>
      <c r="C2138" s="2"/>
      <c r="D2138" s="3"/>
      <c r="G2138" s="3"/>
      <c r="I2138" s="1"/>
      <c r="J2138" s="1"/>
      <c r="K2138" s="2"/>
      <c r="Y2138" s="2"/>
      <c r="Z2138" s="2"/>
      <c r="AA2138" s="1"/>
    </row>
    <row r="2139" spans="2:27" x14ac:dyDescent="0.25">
      <c r="B2139" s="5"/>
      <c r="C2139" s="2"/>
      <c r="D2139" s="3"/>
      <c r="G2139" s="3"/>
      <c r="I2139" s="1"/>
      <c r="J2139" s="1"/>
      <c r="K2139" s="2"/>
      <c r="Y2139" s="2"/>
      <c r="Z2139" s="2"/>
      <c r="AA2139" s="1"/>
    </row>
    <row r="2140" spans="2:27" x14ac:dyDescent="0.25">
      <c r="B2140" s="5"/>
      <c r="C2140" s="2"/>
      <c r="D2140" s="3"/>
      <c r="F2140" s="3"/>
      <c r="G2140" s="3"/>
      <c r="I2140" s="1"/>
      <c r="J2140" s="1"/>
      <c r="K2140" s="2"/>
      <c r="Y2140" s="2"/>
      <c r="Z2140" s="2"/>
      <c r="AA2140" s="1"/>
    </row>
    <row r="2141" spans="2:27" x14ac:dyDescent="0.25">
      <c r="B2141" s="5"/>
      <c r="C2141" s="2"/>
      <c r="D2141" s="3"/>
      <c r="G2141" s="3"/>
      <c r="I2141" s="1"/>
      <c r="J2141" s="1"/>
      <c r="K2141" s="2"/>
      <c r="Y2141" s="2"/>
      <c r="Z2141" s="2"/>
      <c r="AA2141" s="1"/>
    </row>
    <row r="2142" spans="2:27" x14ac:dyDescent="0.25">
      <c r="B2142" s="5"/>
      <c r="C2142" s="2"/>
      <c r="D2142" s="3"/>
      <c r="E2142" s="3"/>
      <c r="F2142" s="3"/>
      <c r="G2142" s="3"/>
      <c r="I2142" s="1"/>
      <c r="J2142" s="1"/>
      <c r="K2142" s="2"/>
      <c r="Y2142" s="2"/>
      <c r="Z2142" s="2"/>
      <c r="AA2142" s="1"/>
    </row>
    <row r="2143" spans="2:27" x14ac:dyDescent="0.25">
      <c r="B2143" s="5"/>
      <c r="C2143" s="2"/>
      <c r="D2143" s="3"/>
      <c r="G2143" s="3"/>
      <c r="I2143" s="1"/>
      <c r="J2143" s="1"/>
      <c r="K2143" s="2"/>
      <c r="Y2143" s="2"/>
      <c r="Z2143" s="2"/>
      <c r="AA2143" s="1"/>
    </row>
    <row r="2144" spans="2:27" x14ac:dyDescent="0.25">
      <c r="B2144" s="5"/>
      <c r="C2144" s="2"/>
      <c r="D2144" s="3"/>
      <c r="E2144" s="3"/>
      <c r="F2144" s="3"/>
      <c r="G2144" s="3"/>
      <c r="I2144" s="1"/>
      <c r="J2144" s="1"/>
      <c r="K2144" s="2"/>
      <c r="Y2144" s="2"/>
      <c r="Z2144" s="2"/>
      <c r="AA2144" s="1"/>
    </row>
    <row r="2145" spans="2:27" x14ac:dyDescent="0.25">
      <c r="B2145" s="5"/>
      <c r="C2145" s="2"/>
      <c r="D2145" s="3"/>
      <c r="F2145" s="3"/>
      <c r="G2145" s="3"/>
      <c r="I2145" s="1"/>
      <c r="J2145" s="1"/>
      <c r="K2145" s="2"/>
      <c r="Y2145" s="2"/>
      <c r="Z2145" s="2"/>
      <c r="AA2145" s="1"/>
    </row>
    <row r="2146" spans="2:27" x14ac:dyDescent="0.25">
      <c r="B2146" s="5"/>
      <c r="C2146" s="2"/>
      <c r="D2146" s="3"/>
      <c r="F2146" s="3"/>
      <c r="G2146" s="3"/>
      <c r="I2146" s="1"/>
      <c r="J2146" s="1"/>
      <c r="K2146" s="2"/>
      <c r="Y2146" s="2"/>
      <c r="Z2146" s="2"/>
      <c r="AA2146" s="1"/>
    </row>
    <row r="2147" spans="2:27" x14ac:dyDescent="0.25">
      <c r="B2147" s="5"/>
      <c r="C2147" s="2"/>
      <c r="D2147" s="3"/>
      <c r="E2147" s="3"/>
      <c r="G2147" s="3"/>
      <c r="I2147" s="1"/>
      <c r="J2147" s="1"/>
      <c r="K2147" s="2"/>
      <c r="Y2147" s="2"/>
      <c r="Z2147" s="2"/>
      <c r="AA2147" s="1"/>
    </row>
    <row r="2148" spans="2:27" x14ac:dyDescent="0.25">
      <c r="B2148" s="5"/>
      <c r="C2148" s="2"/>
      <c r="D2148" s="3"/>
      <c r="G2148" s="3"/>
      <c r="I2148" s="1"/>
      <c r="J2148" s="1"/>
      <c r="K2148" s="2"/>
      <c r="Y2148" s="2"/>
      <c r="Z2148" s="2"/>
      <c r="AA2148" s="1"/>
    </row>
    <row r="2149" spans="2:27" x14ac:dyDescent="0.25">
      <c r="B2149" s="5"/>
      <c r="C2149" s="2"/>
      <c r="D2149" s="3"/>
      <c r="F2149" s="3"/>
      <c r="G2149" s="3"/>
      <c r="I2149" s="1"/>
      <c r="J2149" s="1"/>
      <c r="K2149" s="2"/>
      <c r="Y2149" s="2"/>
      <c r="Z2149" s="2"/>
      <c r="AA2149" s="1"/>
    </row>
    <row r="2150" spans="2:27" x14ac:dyDescent="0.25">
      <c r="B2150" s="5"/>
      <c r="C2150" s="2"/>
      <c r="D2150" s="3"/>
      <c r="E2150" s="3"/>
      <c r="F2150" s="3"/>
      <c r="G2150" s="3"/>
      <c r="I2150" s="1"/>
      <c r="J2150" s="1"/>
      <c r="K2150" s="2"/>
      <c r="Y2150" s="2"/>
      <c r="Z2150" s="2"/>
      <c r="AA2150" s="1"/>
    </row>
    <row r="2151" spans="2:27" x14ac:dyDescent="0.25">
      <c r="B2151" s="5"/>
      <c r="C2151" s="2"/>
      <c r="G2151" s="3"/>
      <c r="I2151" s="1"/>
      <c r="J2151" s="1"/>
      <c r="K2151" s="2"/>
      <c r="Y2151" s="2"/>
      <c r="Z2151" s="2"/>
      <c r="AA2151" s="1"/>
    </row>
    <row r="2152" spans="2:27" x14ac:dyDescent="0.25">
      <c r="B2152" s="5"/>
      <c r="C2152" s="2"/>
      <c r="D2152" s="3"/>
      <c r="F2152" s="3"/>
      <c r="G2152" s="3"/>
      <c r="I2152" s="1"/>
      <c r="J2152" s="1"/>
      <c r="K2152" s="2"/>
      <c r="Y2152" s="2"/>
      <c r="Z2152" s="2"/>
      <c r="AA2152" s="1"/>
    </row>
    <row r="2153" spans="2:27" x14ac:dyDescent="0.25">
      <c r="B2153" s="5"/>
      <c r="C2153" s="2"/>
      <c r="D2153" s="3"/>
      <c r="E2153" s="3"/>
      <c r="F2153" s="3"/>
      <c r="G2153" s="3"/>
      <c r="I2153" s="1"/>
      <c r="J2153" s="1"/>
      <c r="K2153" s="2"/>
      <c r="Y2153" s="2"/>
      <c r="Z2153" s="2"/>
      <c r="AA2153" s="1"/>
    </row>
    <row r="2154" spans="2:27" x14ac:dyDescent="0.25">
      <c r="B2154" s="5"/>
      <c r="C2154" s="2"/>
      <c r="D2154" s="3"/>
      <c r="G2154" s="3"/>
      <c r="I2154" s="1"/>
      <c r="J2154" s="1"/>
      <c r="K2154" s="2"/>
      <c r="Y2154" s="2"/>
      <c r="Z2154" s="2"/>
      <c r="AA2154" s="1"/>
    </row>
    <row r="2155" spans="2:27" x14ac:dyDescent="0.25">
      <c r="B2155" s="5"/>
      <c r="C2155" s="2"/>
      <c r="D2155" s="3"/>
      <c r="F2155" s="3"/>
      <c r="G2155" s="3"/>
      <c r="I2155" s="1"/>
      <c r="J2155" s="1"/>
      <c r="K2155" s="2"/>
      <c r="Y2155" s="2"/>
      <c r="Z2155" s="2"/>
      <c r="AA2155" s="1"/>
    </row>
    <row r="2156" spans="2:27" x14ac:dyDescent="0.25">
      <c r="B2156" s="5"/>
      <c r="C2156" s="2"/>
      <c r="D2156" s="3"/>
      <c r="G2156" s="3"/>
      <c r="I2156" s="1"/>
      <c r="J2156" s="1"/>
      <c r="K2156" s="2"/>
      <c r="Y2156" s="2"/>
      <c r="Z2156" s="2"/>
      <c r="AA2156" s="1"/>
    </row>
    <row r="2157" spans="2:27" x14ac:dyDescent="0.25">
      <c r="B2157" s="5"/>
      <c r="C2157" s="2"/>
      <c r="D2157" s="3"/>
      <c r="G2157" s="3"/>
      <c r="I2157" s="1"/>
      <c r="J2157" s="1"/>
      <c r="K2157" s="2"/>
      <c r="Y2157" s="2"/>
      <c r="Z2157" s="2"/>
      <c r="AA2157" s="1"/>
    </row>
    <row r="2158" spans="2:27" x14ac:dyDescent="0.25">
      <c r="B2158" s="5"/>
      <c r="C2158" s="2"/>
      <c r="D2158" s="3"/>
      <c r="G2158" s="3"/>
      <c r="I2158" s="1"/>
      <c r="J2158" s="1"/>
      <c r="K2158" s="2"/>
      <c r="Y2158" s="2"/>
      <c r="Z2158" s="2"/>
      <c r="AA2158" s="1"/>
    </row>
    <row r="2159" spans="2:27" x14ac:dyDescent="0.25">
      <c r="B2159" s="5"/>
      <c r="C2159" s="2"/>
      <c r="D2159" s="3"/>
      <c r="G2159" s="3"/>
      <c r="I2159" s="1"/>
      <c r="J2159" s="1"/>
      <c r="K2159" s="2"/>
      <c r="Y2159" s="2"/>
      <c r="Z2159" s="2"/>
      <c r="AA2159" s="1"/>
    </row>
    <row r="2160" spans="2:27" x14ac:dyDescent="0.25">
      <c r="B2160" s="5"/>
      <c r="C2160" s="2"/>
      <c r="D2160" s="3"/>
      <c r="E2160" s="3"/>
      <c r="F2160" s="3"/>
      <c r="G2160" s="3"/>
      <c r="I2160" s="1"/>
      <c r="J2160" s="1"/>
      <c r="K2160" s="2"/>
      <c r="Y2160" s="2"/>
      <c r="Z2160" s="2"/>
      <c r="AA2160" s="1"/>
    </row>
    <row r="2161" spans="2:27" x14ac:dyDescent="0.25">
      <c r="B2161" s="5"/>
      <c r="C2161" s="2"/>
      <c r="D2161" s="3"/>
      <c r="G2161" s="3"/>
      <c r="I2161" s="1"/>
      <c r="J2161" s="1"/>
      <c r="K2161" s="2"/>
      <c r="Y2161" s="2"/>
      <c r="Z2161" s="2"/>
      <c r="AA2161" s="1"/>
    </row>
    <row r="2162" spans="2:27" x14ac:dyDescent="0.25">
      <c r="B2162" s="5"/>
      <c r="C2162" s="2"/>
      <c r="D2162" s="3"/>
      <c r="E2162" s="3"/>
      <c r="G2162" s="3"/>
      <c r="I2162" s="1"/>
      <c r="J2162" s="1"/>
      <c r="K2162" s="2"/>
      <c r="Y2162" s="2"/>
      <c r="Z2162" s="2"/>
      <c r="AA2162" s="1"/>
    </row>
    <row r="2163" spans="2:27" x14ac:dyDescent="0.25">
      <c r="B2163" s="5"/>
      <c r="C2163" s="2"/>
      <c r="D2163" s="3"/>
      <c r="G2163" s="3"/>
      <c r="I2163" s="1"/>
      <c r="J2163" s="1"/>
      <c r="K2163" s="2"/>
      <c r="Y2163" s="2"/>
      <c r="Z2163" s="2"/>
      <c r="AA2163" s="1"/>
    </row>
    <row r="2164" spans="2:27" x14ac:dyDescent="0.25">
      <c r="B2164" s="5"/>
      <c r="C2164" s="2"/>
      <c r="D2164" s="3"/>
      <c r="E2164" s="3"/>
      <c r="G2164" s="3"/>
      <c r="I2164" s="1"/>
      <c r="J2164" s="1"/>
      <c r="K2164" s="2"/>
      <c r="Y2164" s="2"/>
      <c r="Z2164" s="2"/>
      <c r="AA2164" s="1"/>
    </row>
    <row r="2165" spans="2:27" x14ac:dyDescent="0.25">
      <c r="B2165" s="5"/>
      <c r="C2165" s="2"/>
      <c r="D2165" s="3"/>
      <c r="G2165" s="3"/>
      <c r="I2165" s="1"/>
      <c r="J2165" s="1"/>
      <c r="K2165" s="2"/>
      <c r="Y2165" s="2"/>
      <c r="Z2165" s="2"/>
      <c r="AA2165" s="1"/>
    </row>
    <row r="2166" spans="2:27" x14ac:dyDescent="0.25">
      <c r="B2166" s="5"/>
      <c r="C2166" s="2"/>
      <c r="D2166" s="3"/>
      <c r="E2166" s="3"/>
      <c r="G2166" s="3"/>
      <c r="I2166" s="1"/>
      <c r="J2166" s="1"/>
      <c r="K2166" s="2"/>
      <c r="Y2166" s="2"/>
      <c r="Z2166" s="2"/>
      <c r="AA2166" s="1"/>
    </row>
    <row r="2167" spans="2:27" x14ac:dyDescent="0.25">
      <c r="B2167" s="5"/>
      <c r="C2167" s="2"/>
      <c r="D2167" s="3"/>
      <c r="G2167" s="3"/>
      <c r="I2167" s="1"/>
      <c r="J2167" s="1"/>
      <c r="K2167" s="2"/>
      <c r="Y2167" s="2"/>
      <c r="Z2167" s="2"/>
      <c r="AA2167" s="1"/>
    </row>
    <row r="2168" spans="2:27" x14ac:dyDescent="0.25">
      <c r="B2168" s="5"/>
      <c r="C2168" s="2"/>
      <c r="D2168" s="3"/>
      <c r="G2168" s="3"/>
      <c r="I2168" s="1"/>
      <c r="J2168" s="1"/>
      <c r="K2168" s="2"/>
      <c r="Y2168" s="2"/>
      <c r="Z2168" s="2"/>
      <c r="AA2168" s="1"/>
    </row>
    <row r="2169" spans="2:27" x14ac:dyDescent="0.25">
      <c r="B2169" s="5"/>
      <c r="C2169" s="2"/>
      <c r="D2169" s="3"/>
      <c r="G2169" s="3"/>
      <c r="I2169" s="1"/>
      <c r="J2169" s="1"/>
      <c r="K2169" s="2"/>
      <c r="Y2169" s="2"/>
      <c r="Z2169" s="2"/>
      <c r="AA2169" s="1"/>
    </row>
    <row r="2170" spans="2:27" x14ac:dyDescent="0.25">
      <c r="B2170" s="5"/>
      <c r="C2170" s="2"/>
      <c r="D2170" s="3"/>
      <c r="G2170" s="3"/>
      <c r="I2170" s="1"/>
      <c r="J2170" s="1"/>
      <c r="K2170" s="2"/>
      <c r="Y2170" s="2"/>
      <c r="Z2170" s="2"/>
      <c r="AA2170" s="1"/>
    </row>
    <row r="2171" spans="2:27" x14ac:dyDescent="0.25">
      <c r="B2171" s="5"/>
      <c r="C2171" s="2"/>
      <c r="D2171" s="3"/>
      <c r="E2171" s="3"/>
      <c r="G2171" s="3"/>
      <c r="I2171" s="1"/>
      <c r="J2171" s="1"/>
      <c r="K2171" s="2"/>
      <c r="Y2171" s="2"/>
      <c r="Z2171" s="2"/>
      <c r="AA2171" s="1"/>
    </row>
    <row r="2172" spans="2:27" x14ac:dyDescent="0.25">
      <c r="B2172" s="5"/>
      <c r="C2172" s="2"/>
      <c r="D2172" s="3"/>
      <c r="F2172" s="3"/>
      <c r="G2172" s="3"/>
      <c r="I2172" s="1"/>
      <c r="J2172" s="1"/>
      <c r="K2172" s="2"/>
      <c r="Y2172" s="2"/>
      <c r="Z2172" s="2"/>
      <c r="AA2172" s="1"/>
    </row>
    <row r="2173" spans="2:27" x14ac:dyDescent="0.25">
      <c r="B2173" s="5"/>
      <c r="C2173" s="2"/>
      <c r="E2173" s="3"/>
      <c r="F2173" s="3"/>
      <c r="G2173" s="3"/>
      <c r="I2173" s="1"/>
      <c r="J2173" s="1"/>
      <c r="K2173" s="2"/>
      <c r="Y2173" s="2"/>
      <c r="Z2173" s="2"/>
      <c r="AA2173" s="1"/>
    </row>
    <row r="2174" spans="2:27" x14ac:dyDescent="0.25">
      <c r="B2174" s="5"/>
      <c r="C2174" s="2"/>
      <c r="D2174" s="3"/>
      <c r="G2174" s="3"/>
      <c r="I2174" s="1"/>
      <c r="J2174" s="1"/>
      <c r="K2174" s="2"/>
      <c r="Y2174" s="2"/>
      <c r="Z2174" s="2"/>
      <c r="AA2174" s="1"/>
    </row>
    <row r="2175" spans="2:27" x14ac:dyDescent="0.25">
      <c r="B2175" s="5"/>
      <c r="C2175" s="2"/>
      <c r="D2175" s="3"/>
      <c r="E2175" s="3"/>
      <c r="G2175" s="3"/>
      <c r="I2175" s="1"/>
      <c r="J2175" s="1"/>
      <c r="K2175" s="2"/>
      <c r="Y2175" s="2"/>
      <c r="Z2175" s="2"/>
      <c r="AA2175" s="1"/>
    </row>
    <row r="2176" spans="2:27" x14ac:dyDescent="0.25">
      <c r="B2176" s="5"/>
      <c r="C2176" s="2"/>
      <c r="D2176" s="3"/>
      <c r="F2176" s="3"/>
      <c r="G2176" s="3"/>
      <c r="I2176" s="1"/>
      <c r="J2176" s="1"/>
      <c r="K2176" s="2"/>
      <c r="Y2176" s="2"/>
      <c r="Z2176" s="2"/>
      <c r="AA2176" s="1"/>
    </row>
    <row r="2177" spans="2:27" x14ac:dyDescent="0.25">
      <c r="B2177" s="5"/>
      <c r="C2177" s="2"/>
      <c r="D2177" s="3"/>
      <c r="E2177" s="3"/>
      <c r="G2177" s="3"/>
      <c r="I2177" s="1"/>
      <c r="J2177" s="1"/>
      <c r="K2177" s="2"/>
      <c r="Y2177" s="2"/>
      <c r="Z2177" s="2"/>
      <c r="AA2177" s="1"/>
    </row>
    <row r="2178" spans="2:27" x14ac:dyDescent="0.25">
      <c r="B2178" s="5"/>
      <c r="C2178" s="2"/>
      <c r="D2178" s="3"/>
      <c r="F2178" s="3"/>
      <c r="G2178" s="3"/>
      <c r="I2178" s="1"/>
      <c r="J2178" s="1"/>
      <c r="K2178" s="2"/>
      <c r="Y2178" s="2"/>
      <c r="Z2178" s="2"/>
      <c r="AA2178" s="1"/>
    </row>
    <row r="2179" spans="2:27" x14ac:dyDescent="0.25">
      <c r="B2179" s="5"/>
      <c r="C2179" s="2"/>
      <c r="D2179" s="3"/>
      <c r="F2179" s="3"/>
      <c r="G2179" s="3"/>
      <c r="I2179" s="1"/>
      <c r="J2179" s="1"/>
      <c r="K2179" s="2"/>
      <c r="Y2179" s="2"/>
      <c r="Z2179" s="2"/>
      <c r="AA2179" s="1"/>
    </row>
    <row r="2180" spans="2:27" x14ac:dyDescent="0.25">
      <c r="B2180" s="5"/>
      <c r="C2180" s="2"/>
      <c r="D2180" s="3"/>
      <c r="G2180" s="3"/>
      <c r="I2180" s="1"/>
      <c r="J2180" s="1"/>
      <c r="K2180" s="2"/>
      <c r="Y2180" s="2"/>
      <c r="Z2180" s="2"/>
      <c r="AA2180" s="1"/>
    </row>
    <row r="2181" spans="2:27" x14ac:dyDescent="0.25">
      <c r="B2181" s="5"/>
      <c r="C2181" s="2"/>
      <c r="F2181" s="3"/>
      <c r="G2181" s="3"/>
      <c r="I2181" s="1"/>
      <c r="J2181" s="1"/>
      <c r="K2181" s="2"/>
      <c r="Y2181" s="2"/>
      <c r="Z2181" s="2"/>
      <c r="AA2181" s="1"/>
    </row>
    <row r="2182" spans="2:27" x14ac:dyDescent="0.25">
      <c r="B2182" s="5"/>
      <c r="C2182" s="2"/>
      <c r="D2182" s="3"/>
      <c r="G2182" s="3"/>
      <c r="I2182" s="1"/>
      <c r="J2182" s="1"/>
      <c r="K2182" s="2"/>
      <c r="Y2182" s="2"/>
      <c r="Z2182" s="2"/>
      <c r="AA2182" s="1"/>
    </row>
    <row r="2183" spans="2:27" x14ac:dyDescent="0.25">
      <c r="B2183" s="5"/>
      <c r="C2183" s="2"/>
      <c r="D2183" s="3"/>
      <c r="G2183" s="3"/>
      <c r="I2183" s="1"/>
      <c r="J2183" s="1"/>
      <c r="K2183" s="2"/>
      <c r="Y2183" s="2"/>
      <c r="Z2183" s="2"/>
      <c r="AA2183" s="1"/>
    </row>
    <row r="2184" spans="2:27" x14ac:dyDescent="0.25">
      <c r="B2184" s="5"/>
      <c r="C2184" s="2"/>
      <c r="D2184" s="3"/>
      <c r="F2184" s="3"/>
      <c r="G2184" s="3"/>
      <c r="I2184" s="1"/>
      <c r="J2184" s="1"/>
      <c r="K2184" s="2"/>
      <c r="Y2184" s="2"/>
      <c r="Z2184" s="2"/>
      <c r="AA2184" s="1"/>
    </row>
    <row r="2185" spans="2:27" x14ac:dyDescent="0.25">
      <c r="B2185" s="5"/>
      <c r="C2185" s="2"/>
      <c r="D2185" s="3"/>
      <c r="G2185" s="3"/>
      <c r="I2185" s="1"/>
      <c r="J2185" s="1"/>
      <c r="K2185" s="2"/>
      <c r="Y2185" s="2"/>
      <c r="Z2185" s="2"/>
      <c r="AA2185" s="1"/>
    </row>
    <row r="2186" spans="2:27" x14ac:dyDescent="0.25">
      <c r="B2186" s="5"/>
      <c r="C2186" s="2"/>
      <c r="D2186" s="3"/>
      <c r="G2186" s="3"/>
      <c r="I2186" s="1"/>
      <c r="J2186" s="1"/>
      <c r="K2186" s="2"/>
      <c r="Y2186" s="2"/>
      <c r="Z2186" s="2"/>
      <c r="AA2186" s="1"/>
    </row>
    <row r="2187" spans="2:27" x14ac:dyDescent="0.25">
      <c r="B2187" s="5"/>
      <c r="C2187" s="2"/>
      <c r="D2187" s="3"/>
      <c r="I2187" s="1"/>
      <c r="J2187" s="1"/>
      <c r="K2187" s="2"/>
      <c r="Y2187" s="2"/>
      <c r="Z2187" s="2"/>
      <c r="AA2187" s="1"/>
    </row>
    <row r="2188" spans="2:27" x14ac:dyDescent="0.25">
      <c r="B2188" s="5"/>
      <c r="C2188" s="2"/>
      <c r="D2188" s="3"/>
      <c r="G2188" s="3"/>
      <c r="I2188" s="1"/>
      <c r="J2188" s="1"/>
      <c r="K2188" s="2"/>
      <c r="Y2188" s="2"/>
      <c r="Z2188" s="2"/>
      <c r="AA2188" s="1"/>
    </row>
    <row r="2189" spans="2:27" x14ac:dyDescent="0.25">
      <c r="B2189" s="5"/>
      <c r="C2189" s="2"/>
      <c r="D2189" s="3"/>
      <c r="G2189" s="3"/>
      <c r="I2189" s="1"/>
      <c r="J2189" s="1"/>
      <c r="K2189" s="2"/>
      <c r="Y2189" s="2"/>
      <c r="Z2189" s="2"/>
      <c r="AA2189" s="1"/>
    </row>
    <row r="2190" spans="2:27" x14ac:dyDescent="0.25">
      <c r="B2190" s="5"/>
      <c r="C2190" s="2"/>
      <c r="D2190" s="3"/>
      <c r="E2190" s="3"/>
      <c r="F2190" s="3"/>
      <c r="G2190" s="3"/>
      <c r="I2190" s="1"/>
      <c r="J2190" s="1"/>
      <c r="K2190" s="2"/>
      <c r="Y2190" s="2"/>
      <c r="Z2190" s="2"/>
      <c r="AA2190" s="1"/>
    </row>
    <row r="2191" spans="2:27" x14ac:dyDescent="0.25">
      <c r="B2191" s="5"/>
      <c r="C2191" s="2"/>
      <c r="D2191" s="3"/>
      <c r="G2191" s="3"/>
      <c r="I2191" s="1"/>
      <c r="J2191" s="1"/>
      <c r="K2191" s="2"/>
      <c r="Y2191" s="2"/>
      <c r="Z2191" s="2"/>
      <c r="AA2191" s="1"/>
    </row>
    <row r="2192" spans="2:27" x14ac:dyDescent="0.25">
      <c r="B2192" s="5"/>
      <c r="C2192" s="2"/>
      <c r="D2192" s="3"/>
      <c r="G2192" s="3"/>
      <c r="I2192" s="1"/>
      <c r="J2192" s="1"/>
      <c r="K2192" s="2"/>
      <c r="Y2192" s="2"/>
      <c r="Z2192" s="2"/>
      <c r="AA2192" s="1"/>
    </row>
    <row r="2193" spans="2:27" x14ac:dyDescent="0.25">
      <c r="B2193" s="5"/>
      <c r="C2193" s="2"/>
      <c r="D2193" s="3"/>
      <c r="G2193" s="3"/>
      <c r="I2193" s="1"/>
      <c r="J2193" s="1"/>
      <c r="K2193" s="2"/>
      <c r="Y2193" s="2"/>
      <c r="Z2193" s="2"/>
      <c r="AA2193" s="1"/>
    </row>
    <row r="2194" spans="2:27" x14ac:dyDescent="0.25">
      <c r="B2194" s="5"/>
      <c r="C2194" s="2"/>
      <c r="F2194" s="3"/>
      <c r="G2194" s="3"/>
      <c r="I2194" s="1"/>
      <c r="J2194" s="1"/>
      <c r="K2194" s="2"/>
      <c r="Y2194" s="2"/>
      <c r="Z2194" s="2"/>
      <c r="AA2194" s="1"/>
    </row>
    <row r="2195" spans="2:27" x14ac:dyDescent="0.25">
      <c r="B2195" s="5"/>
      <c r="C2195" s="2"/>
      <c r="D2195" s="3"/>
      <c r="G2195" s="3"/>
      <c r="I2195" s="1"/>
      <c r="J2195" s="1"/>
      <c r="K2195" s="2"/>
      <c r="Y2195" s="2"/>
      <c r="Z2195" s="2"/>
      <c r="AA2195" s="1"/>
    </row>
    <row r="2196" spans="2:27" x14ac:dyDescent="0.25">
      <c r="B2196" s="5"/>
      <c r="C2196" s="2"/>
      <c r="E2196" s="3"/>
      <c r="G2196" s="3"/>
      <c r="I2196" s="1"/>
      <c r="J2196" s="1"/>
      <c r="K2196" s="2"/>
      <c r="Y2196" s="2"/>
      <c r="Z2196" s="2"/>
      <c r="AA2196" s="1"/>
    </row>
    <row r="2197" spans="2:27" x14ac:dyDescent="0.25">
      <c r="B2197" s="5"/>
      <c r="C2197" s="2"/>
      <c r="D2197" s="3"/>
      <c r="G2197" s="3"/>
      <c r="I2197" s="1"/>
      <c r="J2197" s="1"/>
      <c r="K2197" s="2"/>
      <c r="Y2197" s="2"/>
      <c r="Z2197" s="2"/>
      <c r="AA2197" s="1"/>
    </row>
    <row r="2198" spans="2:27" x14ac:dyDescent="0.25">
      <c r="B2198" s="5"/>
      <c r="C2198" s="2"/>
      <c r="D2198" s="3"/>
      <c r="E2198" s="3"/>
      <c r="F2198" s="3"/>
      <c r="G2198" s="3"/>
      <c r="I2198" s="1"/>
      <c r="J2198" s="1"/>
      <c r="K2198" s="2"/>
      <c r="Y2198" s="2"/>
      <c r="Z2198" s="2"/>
      <c r="AA2198" s="1"/>
    </row>
    <row r="2199" spans="2:27" x14ac:dyDescent="0.25">
      <c r="B2199" s="5"/>
      <c r="C2199" s="2"/>
      <c r="G2199" s="3"/>
      <c r="I2199" s="1"/>
      <c r="J2199" s="1"/>
      <c r="K2199" s="2"/>
      <c r="Y2199" s="2"/>
      <c r="Z2199" s="2"/>
      <c r="AA2199" s="1"/>
    </row>
    <row r="2200" spans="2:27" x14ac:dyDescent="0.25">
      <c r="B2200" s="5"/>
      <c r="C2200" s="2"/>
      <c r="D2200" s="3"/>
      <c r="E2200" s="3"/>
      <c r="G2200" s="3"/>
      <c r="I2200" s="1"/>
      <c r="J2200" s="1"/>
      <c r="K2200" s="2"/>
      <c r="Y2200" s="2"/>
      <c r="Z2200" s="2"/>
      <c r="AA2200" s="1"/>
    </row>
    <row r="2201" spans="2:27" x14ac:dyDescent="0.25">
      <c r="B2201" s="5"/>
      <c r="C2201" s="2"/>
      <c r="D2201" s="3"/>
      <c r="G2201" s="3"/>
      <c r="I2201" s="1"/>
      <c r="J2201" s="1"/>
      <c r="K2201" s="2"/>
      <c r="Y2201" s="2"/>
      <c r="Z2201" s="2"/>
      <c r="AA2201" s="1"/>
    </row>
    <row r="2202" spans="2:27" x14ac:dyDescent="0.25">
      <c r="B2202" s="5"/>
      <c r="C2202" s="2"/>
      <c r="G2202" s="3"/>
      <c r="I2202" s="1"/>
      <c r="J2202" s="1"/>
      <c r="K2202" s="2"/>
      <c r="Y2202" s="2"/>
      <c r="Z2202" s="2"/>
      <c r="AA2202" s="1"/>
    </row>
    <row r="2203" spans="2:27" x14ac:dyDescent="0.25">
      <c r="B2203" s="5"/>
      <c r="C2203" s="2"/>
      <c r="G2203" s="3"/>
      <c r="I2203" s="1"/>
      <c r="J2203" s="1"/>
      <c r="K2203" s="2"/>
      <c r="Y2203" s="2"/>
      <c r="Z2203" s="2"/>
      <c r="AA2203" s="1"/>
    </row>
    <row r="2204" spans="2:27" x14ac:dyDescent="0.25">
      <c r="B2204" s="5"/>
      <c r="C2204" s="2"/>
      <c r="D2204" s="3"/>
      <c r="G2204" s="3"/>
      <c r="I2204" s="1"/>
      <c r="J2204" s="1"/>
      <c r="K2204" s="2"/>
      <c r="Y2204" s="2"/>
      <c r="Z2204" s="2"/>
      <c r="AA2204" s="1"/>
    </row>
    <row r="2205" spans="2:27" x14ac:dyDescent="0.25">
      <c r="B2205" s="5"/>
      <c r="C2205" s="2"/>
      <c r="G2205" s="3"/>
      <c r="I2205" s="1"/>
      <c r="J2205" s="1"/>
      <c r="K2205" s="2"/>
      <c r="Y2205" s="2"/>
      <c r="Z2205" s="2"/>
      <c r="AA2205" s="1"/>
    </row>
    <row r="2206" spans="2:27" x14ac:dyDescent="0.25">
      <c r="B2206" s="5"/>
      <c r="C2206" s="2"/>
      <c r="D2206" s="3"/>
      <c r="G2206" s="3"/>
      <c r="I2206" s="1"/>
      <c r="J2206" s="1"/>
      <c r="K2206" s="2"/>
      <c r="Y2206" s="2"/>
      <c r="Z2206" s="2"/>
      <c r="AA2206" s="1"/>
    </row>
    <row r="2207" spans="2:27" x14ac:dyDescent="0.25">
      <c r="B2207" s="5"/>
      <c r="C2207" s="2"/>
      <c r="D2207" s="3"/>
      <c r="G2207" s="3"/>
      <c r="I2207" s="1"/>
      <c r="J2207" s="1"/>
      <c r="K2207" s="2"/>
      <c r="Y2207" s="2"/>
      <c r="Z2207" s="2"/>
      <c r="AA2207" s="1"/>
    </row>
    <row r="2208" spans="2:27" x14ac:dyDescent="0.25">
      <c r="B2208" s="5"/>
      <c r="C2208" s="2"/>
      <c r="D2208" s="3"/>
      <c r="E2208" s="3"/>
      <c r="F2208" s="3"/>
      <c r="G2208" s="3"/>
      <c r="I2208" s="1"/>
      <c r="J2208" s="1"/>
      <c r="K2208" s="2"/>
      <c r="Y2208" s="2"/>
      <c r="Z2208" s="2"/>
      <c r="AA2208" s="1"/>
    </row>
    <row r="2209" spans="2:27" x14ac:dyDescent="0.25">
      <c r="B2209" s="5"/>
      <c r="C2209" s="2"/>
      <c r="D2209" s="3"/>
      <c r="F2209" s="3"/>
      <c r="G2209" s="3"/>
      <c r="I2209" s="1"/>
      <c r="J2209" s="1"/>
      <c r="K2209" s="2"/>
      <c r="Y2209" s="2"/>
      <c r="Z2209" s="2"/>
      <c r="AA2209" s="1"/>
    </row>
    <row r="2210" spans="2:27" x14ac:dyDescent="0.25">
      <c r="B2210" s="5"/>
      <c r="C2210" s="2"/>
      <c r="D2210" s="3"/>
      <c r="G2210" s="3"/>
      <c r="I2210" s="1"/>
      <c r="J2210" s="1"/>
      <c r="K2210" s="2"/>
      <c r="Y2210" s="2"/>
      <c r="Z2210" s="2"/>
      <c r="AA2210" s="1"/>
    </row>
    <row r="2211" spans="2:27" x14ac:dyDescent="0.25">
      <c r="B2211" s="5"/>
      <c r="C2211" s="2"/>
      <c r="D2211" s="3"/>
      <c r="G2211" s="3"/>
      <c r="I2211" s="1"/>
      <c r="J2211" s="1"/>
      <c r="K2211" s="2"/>
      <c r="Y2211" s="2"/>
      <c r="Z2211" s="2"/>
      <c r="AA2211" s="1"/>
    </row>
    <row r="2212" spans="2:27" x14ac:dyDescent="0.25">
      <c r="B2212" s="5"/>
      <c r="C2212" s="2"/>
      <c r="D2212" s="3"/>
      <c r="G2212" s="3"/>
      <c r="I2212" s="1"/>
      <c r="J2212" s="1"/>
      <c r="K2212" s="2"/>
      <c r="Y2212" s="2"/>
      <c r="Z2212" s="2"/>
      <c r="AA2212" s="1"/>
    </row>
    <row r="2213" spans="2:27" x14ac:dyDescent="0.25">
      <c r="B2213" s="5"/>
      <c r="C2213" s="2"/>
      <c r="D2213" s="3"/>
      <c r="G2213" s="3"/>
      <c r="I2213" s="1"/>
      <c r="J2213" s="1"/>
      <c r="K2213" s="2"/>
      <c r="Y2213" s="2"/>
      <c r="Z2213" s="2"/>
      <c r="AA2213" s="1"/>
    </row>
    <row r="2214" spans="2:27" x14ac:dyDescent="0.25">
      <c r="B2214" s="5"/>
      <c r="C2214" s="2"/>
      <c r="D2214" s="3"/>
      <c r="G2214" s="3"/>
      <c r="I2214" s="1"/>
      <c r="J2214" s="1"/>
      <c r="K2214" s="2"/>
      <c r="Y2214" s="2"/>
      <c r="Z2214" s="2"/>
      <c r="AA2214" s="1"/>
    </row>
    <row r="2215" spans="2:27" x14ac:dyDescent="0.25">
      <c r="B2215" s="5"/>
      <c r="C2215" s="2"/>
      <c r="D2215" s="3"/>
      <c r="G2215" s="3"/>
      <c r="I2215" s="1"/>
      <c r="J2215" s="1"/>
      <c r="K2215" s="2"/>
      <c r="Y2215" s="2"/>
      <c r="Z2215" s="2"/>
      <c r="AA2215" s="1"/>
    </row>
    <row r="2216" spans="2:27" x14ac:dyDescent="0.25">
      <c r="B2216" s="5"/>
      <c r="C2216" s="2"/>
      <c r="D2216" s="3"/>
      <c r="G2216" s="3"/>
      <c r="I2216" s="1"/>
      <c r="J2216" s="1"/>
      <c r="K2216" s="2"/>
      <c r="Y2216" s="2"/>
      <c r="Z2216" s="2"/>
      <c r="AA2216" s="1"/>
    </row>
    <row r="2217" spans="2:27" x14ac:dyDescent="0.25">
      <c r="B2217" s="5"/>
      <c r="C2217" s="2"/>
      <c r="D2217" s="3"/>
      <c r="G2217" s="3"/>
      <c r="I2217" s="1"/>
      <c r="J2217" s="1"/>
      <c r="K2217" s="2"/>
      <c r="Y2217" s="2"/>
      <c r="Z2217" s="2"/>
      <c r="AA2217" s="1"/>
    </row>
    <row r="2218" spans="2:27" x14ac:dyDescent="0.25">
      <c r="B2218" s="5"/>
      <c r="C2218" s="2"/>
      <c r="G2218" s="3"/>
      <c r="I2218" s="1"/>
      <c r="J2218" s="1"/>
      <c r="K2218" s="2"/>
      <c r="Y2218" s="2"/>
      <c r="Z2218" s="2"/>
      <c r="AA2218" s="1"/>
    </row>
    <row r="2219" spans="2:27" x14ac:dyDescent="0.25">
      <c r="B2219" s="5"/>
      <c r="C2219" s="2"/>
      <c r="G2219" s="3"/>
      <c r="I2219" s="1"/>
      <c r="J2219" s="1"/>
      <c r="K2219" s="2"/>
      <c r="Y2219" s="2"/>
      <c r="Z2219" s="2"/>
      <c r="AA2219" s="1"/>
    </row>
    <row r="2220" spans="2:27" x14ac:dyDescent="0.25">
      <c r="B2220" s="5"/>
      <c r="C2220" s="2"/>
      <c r="D2220" s="3"/>
      <c r="F2220" s="3"/>
      <c r="G2220" s="3"/>
      <c r="I2220" s="1"/>
      <c r="J2220" s="1"/>
      <c r="K2220" s="2"/>
      <c r="Y2220" s="2"/>
      <c r="Z2220" s="2"/>
      <c r="AA2220" s="1"/>
    </row>
    <row r="2221" spans="2:27" x14ac:dyDescent="0.25">
      <c r="B2221" s="5"/>
      <c r="C2221" s="2"/>
      <c r="G2221" s="3"/>
      <c r="I2221" s="1"/>
      <c r="J2221" s="1"/>
      <c r="K2221" s="2"/>
      <c r="Y2221" s="2"/>
      <c r="Z2221" s="2"/>
      <c r="AA2221" s="1"/>
    </row>
    <row r="2222" spans="2:27" x14ac:dyDescent="0.25">
      <c r="B2222" s="5"/>
      <c r="C2222" s="2"/>
      <c r="D2222" s="3"/>
      <c r="G2222" s="3"/>
      <c r="I2222" s="1"/>
      <c r="J2222" s="1"/>
      <c r="K2222" s="2"/>
      <c r="Y2222" s="2"/>
      <c r="Z2222" s="2"/>
      <c r="AA2222" s="1"/>
    </row>
    <row r="2223" spans="2:27" x14ac:dyDescent="0.25">
      <c r="B2223" s="5"/>
      <c r="C2223" s="2"/>
      <c r="D2223" s="3"/>
      <c r="G2223" s="3"/>
      <c r="I2223" s="1"/>
      <c r="J2223" s="1"/>
      <c r="K2223" s="2"/>
      <c r="Y2223" s="2"/>
      <c r="Z2223" s="2"/>
      <c r="AA2223" s="1"/>
    </row>
    <row r="2224" spans="2:27" x14ac:dyDescent="0.25">
      <c r="B2224" s="5"/>
      <c r="C2224" s="2"/>
      <c r="D2224" s="3"/>
      <c r="G2224" s="3"/>
      <c r="I2224" s="1"/>
      <c r="J2224" s="1"/>
      <c r="K2224" s="2"/>
      <c r="Y2224" s="2"/>
      <c r="Z2224" s="2"/>
      <c r="AA2224" s="1"/>
    </row>
    <row r="2225" spans="2:27" x14ac:dyDescent="0.25">
      <c r="B2225" s="5"/>
      <c r="C2225" s="2"/>
      <c r="D2225" s="3"/>
      <c r="F2225" s="3"/>
      <c r="G2225" s="3"/>
      <c r="I2225" s="1"/>
      <c r="J2225" s="1"/>
      <c r="K2225" s="2"/>
      <c r="Y2225" s="2"/>
      <c r="Z2225" s="2"/>
      <c r="AA2225" s="1"/>
    </row>
    <row r="2226" spans="2:27" x14ac:dyDescent="0.25">
      <c r="B2226" s="5"/>
      <c r="C2226" s="2"/>
      <c r="D2226" s="3"/>
      <c r="G2226" s="3"/>
      <c r="I2226" s="1"/>
      <c r="J2226" s="1"/>
      <c r="K2226" s="2"/>
      <c r="Y2226" s="2"/>
      <c r="Z2226" s="2"/>
      <c r="AA2226" s="1"/>
    </row>
    <row r="2227" spans="2:27" x14ac:dyDescent="0.25">
      <c r="B2227" s="5"/>
      <c r="C2227" s="2"/>
      <c r="F2227" s="3"/>
      <c r="G2227" s="3"/>
      <c r="I2227" s="1"/>
      <c r="J2227" s="1"/>
      <c r="K2227" s="2"/>
      <c r="Y2227" s="2"/>
      <c r="Z2227" s="2"/>
      <c r="AA2227" s="1"/>
    </row>
    <row r="2228" spans="2:27" x14ac:dyDescent="0.25">
      <c r="B2228" s="5"/>
      <c r="C2228" s="2"/>
      <c r="I2228" s="1"/>
      <c r="J2228" s="1"/>
      <c r="K2228" s="2"/>
      <c r="Y2228" s="2"/>
      <c r="Z2228" s="2"/>
      <c r="AA2228" s="1"/>
    </row>
    <row r="2229" spans="2:27" x14ac:dyDescent="0.25">
      <c r="B2229" s="5"/>
      <c r="C2229" s="2"/>
      <c r="D2229" s="3"/>
      <c r="F2229" s="3"/>
      <c r="G2229" s="3"/>
      <c r="I2229" s="1"/>
      <c r="J2229" s="1"/>
      <c r="K2229" s="2"/>
      <c r="Y2229" s="2"/>
      <c r="Z2229" s="2"/>
      <c r="AA2229" s="1"/>
    </row>
    <row r="2230" spans="2:27" x14ac:dyDescent="0.25">
      <c r="B2230" s="5"/>
      <c r="C2230" s="2"/>
      <c r="G2230" s="3"/>
      <c r="I2230" s="1"/>
      <c r="J2230" s="1"/>
      <c r="K2230" s="2"/>
      <c r="Y2230" s="2"/>
      <c r="Z2230" s="2"/>
      <c r="AA2230" s="1"/>
    </row>
    <row r="2231" spans="2:27" x14ac:dyDescent="0.25">
      <c r="B2231" s="5"/>
      <c r="C2231" s="2"/>
      <c r="D2231" s="3"/>
      <c r="G2231" s="3"/>
      <c r="I2231" s="1"/>
      <c r="J2231" s="1"/>
      <c r="K2231" s="2"/>
      <c r="Y2231" s="2"/>
      <c r="Z2231" s="2"/>
      <c r="AA2231" s="1"/>
    </row>
    <row r="2232" spans="2:27" x14ac:dyDescent="0.25">
      <c r="B2232" s="5"/>
      <c r="C2232" s="2"/>
      <c r="G2232" s="3"/>
      <c r="I2232" s="1"/>
      <c r="J2232" s="1"/>
      <c r="K2232" s="2"/>
      <c r="Y2232" s="2"/>
      <c r="Z2232" s="2"/>
      <c r="AA2232" s="1"/>
    </row>
    <row r="2233" spans="2:27" x14ac:dyDescent="0.25">
      <c r="B2233" s="5"/>
      <c r="C2233" s="2"/>
      <c r="D2233" s="3"/>
      <c r="G2233" s="3"/>
      <c r="I2233" s="1"/>
      <c r="J2233" s="1"/>
      <c r="K2233" s="2"/>
      <c r="Y2233" s="2"/>
      <c r="Z2233" s="2"/>
      <c r="AA2233" s="1"/>
    </row>
    <row r="2234" spans="2:27" x14ac:dyDescent="0.25">
      <c r="B2234" s="5"/>
      <c r="C2234" s="2"/>
      <c r="G2234" s="3"/>
      <c r="I2234" s="1"/>
      <c r="J2234" s="1"/>
      <c r="K2234" s="2"/>
      <c r="Y2234" s="2"/>
      <c r="Z2234" s="2"/>
      <c r="AA2234" s="1"/>
    </row>
    <row r="2235" spans="2:27" x14ac:dyDescent="0.25">
      <c r="B2235" s="5"/>
      <c r="C2235" s="2"/>
      <c r="D2235" s="3"/>
      <c r="G2235" s="3"/>
      <c r="I2235" s="1"/>
      <c r="J2235" s="1"/>
      <c r="K2235" s="2"/>
      <c r="Y2235" s="2"/>
      <c r="Z2235" s="2"/>
      <c r="AA2235" s="1"/>
    </row>
    <row r="2236" spans="2:27" x14ac:dyDescent="0.25">
      <c r="B2236" s="5"/>
      <c r="C2236" s="2"/>
      <c r="G2236" s="3"/>
      <c r="I2236" s="1"/>
      <c r="J2236" s="1"/>
      <c r="K2236" s="2"/>
      <c r="Y2236" s="2"/>
      <c r="Z2236" s="2"/>
      <c r="AA2236" s="1"/>
    </row>
    <row r="2237" spans="2:27" x14ac:dyDescent="0.25">
      <c r="B2237" s="5"/>
      <c r="C2237" s="2"/>
      <c r="G2237" s="3"/>
      <c r="I2237" s="1"/>
      <c r="J2237" s="1"/>
      <c r="K2237" s="2"/>
      <c r="Y2237" s="2"/>
      <c r="Z2237" s="2"/>
      <c r="AA2237" s="1"/>
    </row>
    <row r="2238" spans="2:27" x14ac:dyDescent="0.25">
      <c r="B2238" s="5"/>
      <c r="C2238" s="2"/>
      <c r="D2238" s="3"/>
      <c r="E2238" s="3"/>
      <c r="F2238" s="3"/>
      <c r="G2238" s="3"/>
      <c r="I2238" s="1"/>
      <c r="J2238" s="1"/>
      <c r="K2238" s="2"/>
      <c r="Y2238" s="2"/>
      <c r="Z2238" s="2"/>
      <c r="AA2238" s="1"/>
    </row>
    <row r="2239" spans="2:27" x14ac:dyDescent="0.25">
      <c r="B2239" s="5"/>
      <c r="C2239" s="2"/>
      <c r="E2239" s="3"/>
      <c r="F2239" s="3"/>
      <c r="G2239" s="3"/>
      <c r="I2239" s="1"/>
      <c r="J2239" s="1"/>
      <c r="K2239" s="2"/>
      <c r="Y2239" s="2"/>
      <c r="Z2239" s="2"/>
      <c r="AA2239" s="1"/>
    </row>
    <row r="2240" spans="2:27" x14ac:dyDescent="0.25">
      <c r="B2240" s="5"/>
      <c r="C2240" s="2"/>
      <c r="D2240" s="3"/>
      <c r="F2240" s="3"/>
      <c r="G2240" s="3"/>
      <c r="I2240" s="1"/>
      <c r="J2240" s="1"/>
      <c r="K2240" s="2"/>
      <c r="Y2240" s="2"/>
      <c r="Z2240" s="2"/>
      <c r="AA2240" s="1"/>
    </row>
    <row r="2241" spans="2:27" x14ac:dyDescent="0.25">
      <c r="B2241" s="5"/>
      <c r="C2241" s="2"/>
      <c r="G2241" s="3"/>
      <c r="I2241" s="1"/>
      <c r="J2241" s="1"/>
      <c r="K2241" s="2"/>
      <c r="Y2241" s="2"/>
      <c r="Z2241" s="2"/>
      <c r="AA2241" s="1"/>
    </row>
    <row r="2242" spans="2:27" x14ac:dyDescent="0.25">
      <c r="B2242" s="5"/>
      <c r="C2242" s="2"/>
      <c r="D2242" s="3"/>
      <c r="F2242" s="3"/>
      <c r="G2242" s="3"/>
      <c r="I2242" s="1"/>
      <c r="J2242" s="1"/>
      <c r="K2242" s="2"/>
      <c r="Y2242" s="2"/>
      <c r="Z2242" s="2"/>
      <c r="AA2242" s="1"/>
    </row>
    <row r="2243" spans="2:27" x14ac:dyDescent="0.25">
      <c r="B2243" s="5"/>
      <c r="C2243" s="2"/>
      <c r="D2243" s="3"/>
      <c r="E2243" s="3"/>
      <c r="F2243" s="3"/>
      <c r="G2243" s="3"/>
      <c r="I2243" s="1"/>
      <c r="J2243" s="1"/>
      <c r="K2243" s="2"/>
      <c r="Y2243" s="2"/>
      <c r="Z2243" s="2"/>
      <c r="AA2243" s="1"/>
    </row>
    <row r="2244" spans="2:27" x14ac:dyDescent="0.25">
      <c r="B2244" s="5"/>
      <c r="C2244" s="2"/>
      <c r="D2244" s="3"/>
      <c r="E2244" s="3"/>
      <c r="G2244" s="3"/>
      <c r="I2244" s="1"/>
      <c r="J2244" s="1"/>
      <c r="K2244" s="2"/>
      <c r="Y2244" s="2"/>
      <c r="Z2244" s="2"/>
      <c r="AA2244" s="1"/>
    </row>
    <row r="2245" spans="2:27" x14ac:dyDescent="0.25">
      <c r="B2245" s="5"/>
      <c r="C2245" s="2"/>
      <c r="F2245" s="3"/>
      <c r="G2245" s="3"/>
      <c r="I2245" s="1"/>
      <c r="J2245" s="1"/>
      <c r="K2245" s="2"/>
      <c r="Y2245" s="2"/>
      <c r="Z2245" s="2"/>
      <c r="AA2245" s="1"/>
    </row>
    <row r="2246" spans="2:27" x14ac:dyDescent="0.25">
      <c r="B2246" s="5"/>
      <c r="C2246" s="2"/>
      <c r="G2246" s="3"/>
      <c r="I2246" s="1"/>
      <c r="J2246" s="1"/>
      <c r="K2246" s="2"/>
      <c r="Y2246" s="2"/>
      <c r="Z2246" s="2"/>
      <c r="AA2246" s="1"/>
    </row>
    <row r="2247" spans="2:27" x14ac:dyDescent="0.25">
      <c r="B2247" s="5"/>
      <c r="C2247" s="2"/>
      <c r="G2247" s="3"/>
      <c r="I2247" s="1"/>
      <c r="J2247" s="1"/>
      <c r="K2247" s="2"/>
      <c r="Y2247" s="2"/>
      <c r="Z2247" s="2"/>
      <c r="AA2247" s="1"/>
    </row>
    <row r="2248" spans="2:27" x14ac:dyDescent="0.25">
      <c r="B2248" s="5"/>
      <c r="C2248" s="2"/>
      <c r="G2248" s="3"/>
      <c r="I2248" s="1"/>
      <c r="J2248" s="1"/>
      <c r="K2248" s="2"/>
      <c r="Y2248" s="2"/>
      <c r="Z2248" s="2"/>
      <c r="AA2248" s="1"/>
    </row>
    <row r="2249" spans="2:27" x14ac:dyDescent="0.25">
      <c r="B2249" s="5"/>
      <c r="C2249" s="2"/>
      <c r="D2249" s="3"/>
      <c r="G2249" s="3"/>
      <c r="I2249" s="1"/>
      <c r="J2249" s="1"/>
      <c r="K2249" s="2"/>
      <c r="Y2249" s="2"/>
      <c r="Z2249" s="2"/>
      <c r="AA2249" s="1"/>
    </row>
    <row r="2250" spans="2:27" x14ac:dyDescent="0.25">
      <c r="B2250" s="5"/>
      <c r="C2250" s="2"/>
      <c r="D2250" s="3"/>
      <c r="G2250" s="3"/>
      <c r="I2250" s="1"/>
      <c r="J2250" s="1"/>
      <c r="K2250" s="2"/>
      <c r="Y2250" s="2"/>
      <c r="Z2250" s="2"/>
      <c r="AA2250" s="1"/>
    </row>
    <row r="2251" spans="2:27" x14ac:dyDescent="0.25">
      <c r="B2251" s="5"/>
      <c r="C2251" s="2"/>
      <c r="D2251" s="3"/>
      <c r="G2251" s="3"/>
      <c r="I2251" s="1"/>
      <c r="J2251" s="1"/>
      <c r="K2251" s="2"/>
      <c r="Y2251" s="2"/>
      <c r="Z2251" s="2"/>
      <c r="AA2251" s="1"/>
    </row>
    <row r="2252" spans="2:27" x14ac:dyDescent="0.25">
      <c r="B2252" s="5"/>
      <c r="C2252" s="2"/>
      <c r="D2252" s="3"/>
      <c r="F2252" s="3"/>
      <c r="G2252" s="3"/>
      <c r="I2252" s="1"/>
      <c r="J2252" s="1"/>
      <c r="K2252" s="2"/>
      <c r="Y2252" s="2"/>
      <c r="Z2252" s="2"/>
      <c r="AA2252" s="1"/>
    </row>
    <row r="2253" spans="2:27" x14ac:dyDescent="0.25">
      <c r="B2253" s="5"/>
      <c r="C2253" s="2"/>
      <c r="D2253" s="3"/>
      <c r="F2253" s="3"/>
      <c r="G2253" s="3"/>
      <c r="I2253" s="1"/>
      <c r="J2253" s="1"/>
      <c r="K2253" s="2"/>
      <c r="Y2253" s="2"/>
      <c r="Z2253" s="2"/>
      <c r="AA2253" s="1"/>
    </row>
    <row r="2254" spans="2:27" x14ac:dyDescent="0.25">
      <c r="B2254" s="5"/>
      <c r="C2254" s="2"/>
      <c r="D2254" s="3"/>
      <c r="F2254" s="3"/>
      <c r="G2254" s="3"/>
      <c r="I2254" s="1"/>
      <c r="J2254" s="1"/>
      <c r="K2254" s="2"/>
      <c r="Y2254" s="2"/>
      <c r="Z2254" s="2"/>
      <c r="AA2254" s="1"/>
    </row>
    <row r="2255" spans="2:27" x14ac:dyDescent="0.25">
      <c r="B2255" s="5"/>
      <c r="C2255" s="2"/>
      <c r="D2255" s="3"/>
      <c r="G2255" s="3"/>
      <c r="I2255" s="1"/>
      <c r="J2255" s="1"/>
      <c r="K2255" s="2"/>
      <c r="Y2255" s="2"/>
      <c r="Z2255" s="2"/>
      <c r="AA2255" s="1"/>
    </row>
    <row r="2256" spans="2:27" x14ac:dyDescent="0.25">
      <c r="B2256" s="5"/>
      <c r="C2256" s="2"/>
      <c r="D2256" s="3"/>
      <c r="F2256" s="3"/>
      <c r="G2256" s="3"/>
      <c r="I2256" s="1"/>
      <c r="J2256" s="1"/>
      <c r="K2256" s="2"/>
      <c r="Y2256" s="2"/>
      <c r="Z2256" s="2"/>
      <c r="AA2256" s="1"/>
    </row>
    <row r="2257" spans="2:27" x14ac:dyDescent="0.25">
      <c r="B2257" s="5"/>
      <c r="C2257" s="2"/>
      <c r="D2257" s="3"/>
      <c r="G2257" s="3"/>
      <c r="I2257" s="1"/>
      <c r="J2257" s="1"/>
      <c r="K2257" s="2"/>
      <c r="Y2257" s="2"/>
      <c r="Z2257" s="2"/>
      <c r="AA2257" s="1"/>
    </row>
    <row r="2258" spans="2:27" x14ac:dyDescent="0.25">
      <c r="B2258" s="5"/>
      <c r="C2258" s="2"/>
      <c r="D2258" s="3"/>
      <c r="G2258" s="3"/>
      <c r="I2258" s="1"/>
      <c r="J2258" s="1"/>
      <c r="K2258" s="2"/>
      <c r="Y2258" s="2"/>
      <c r="Z2258" s="2"/>
      <c r="AA2258" s="1"/>
    </row>
    <row r="2259" spans="2:27" x14ac:dyDescent="0.25">
      <c r="B2259" s="5"/>
      <c r="C2259" s="2"/>
      <c r="G2259" s="3"/>
      <c r="I2259" s="1"/>
      <c r="J2259" s="1"/>
      <c r="K2259" s="2"/>
      <c r="Y2259" s="2"/>
      <c r="Z2259" s="2"/>
      <c r="AA2259" s="1"/>
    </row>
    <row r="2260" spans="2:27" x14ac:dyDescent="0.25">
      <c r="B2260" s="5"/>
      <c r="C2260" s="2"/>
      <c r="E2260" s="3"/>
      <c r="G2260" s="3"/>
      <c r="I2260" s="1"/>
      <c r="J2260" s="1"/>
      <c r="K2260" s="2"/>
      <c r="Y2260" s="2"/>
      <c r="Z2260" s="2"/>
      <c r="AA2260" s="1"/>
    </row>
    <row r="2261" spans="2:27" x14ac:dyDescent="0.25">
      <c r="B2261" s="5"/>
      <c r="C2261" s="2"/>
      <c r="D2261" s="3"/>
      <c r="G2261" s="3"/>
      <c r="I2261" s="1"/>
      <c r="J2261" s="1"/>
      <c r="K2261" s="2"/>
      <c r="Y2261" s="2"/>
      <c r="Z2261" s="2"/>
      <c r="AA2261" s="1"/>
    </row>
    <row r="2262" spans="2:27" x14ac:dyDescent="0.25">
      <c r="B2262" s="5"/>
      <c r="C2262" s="2"/>
      <c r="G2262" s="3"/>
      <c r="I2262" s="1"/>
      <c r="J2262" s="1"/>
      <c r="K2262" s="2"/>
      <c r="Y2262" s="2"/>
      <c r="Z2262" s="2"/>
      <c r="AA2262" s="1"/>
    </row>
    <row r="2263" spans="2:27" x14ac:dyDescent="0.25">
      <c r="B2263" s="5"/>
      <c r="C2263" s="2"/>
      <c r="D2263" s="3"/>
      <c r="G2263" s="3"/>
      <c r="I2263" s="1"/>
      <c r="J2263" s="1"/>
      <c r="K2263" s="2"/>
      <c r="Y2263" s="2"/>
      <c r="Z2263" s="2"/>
      <c r="AA2263" s="1"/>
    </row>
    <row r="2264" spans="2:27" x14ac:dyDescent="0.25">
      <c r="B2264" s="5"/>
      <c r="C2264" s="2"/>
      <c r="D2264" s="3"/>
      <c r="G2264" s="3"/>
      <c r="I2264" s="1"/>
      <c r="J2264" s="1"/>
      <c r="K2264" s="2"/>
      <c r="Y2264" s="2"/>
      <c r="Z2264" s="2"/>
      <c r="AA2264" s="1"/>
    </row>
    <row r="2265" spans="2:27" x14ac:dyDescent="0.25">
      <c r="B2265" s="5"/>
      <c r="C2265" s="2"/>
      <c r="E2265" s="3"/>
      <c r="G2265" s="3"/>
      <c r="I2265" s="1"/>
      <c r="J2265" s="1"/>
      <c r="K2265" s="2"/>
      <c r="Y2265" s="2"/>
      <c r="Z2265" s="2"/>
      <c r="AA2265" s="1"/>
    </row>
    <row r="2266" spans="2:27" x14ac:dyDescent="0.25">
      <c r="B2266" s="5"/>
      <c r="C2266" s="2"/>
      <c r="D2266" s="3"/>
      <c r="G2266" s="3"/>
      <c r="I2266" s="1"/>
      <c r="J2266" s="1"/>
      <c r="K2266" s="2"/>
      <c r="Y2266" s="2"/>
      <c r="Z2266" s="2"/>
      <c r="AA2266" s="1"/>
    </row>
    <row r="2267" spans="2:27" x14ac:dyDescent="0.25">
      <c r="B2267" s="5"/>
      <c r="C2267" s="2"/>
      <c r="D2267" s="3"/>
      <c r="G2267" s="3"/>
      <c r="I2267" s="1"/>
      <c r="J2267" s="1"/>
      <c r="K2267" s="2"/>
      <c r="Y2267" s="2"/>
      <c r="Z2267" s="2"/>
      <c r="AA2267" s="1"/>
    </row>
    <row r="2268" spans="2:27" x14ac:dyDescent="0.25">
      <c r="B2268" s="5"/>
      <c r="C2268" s="2"/>
      <c r="D2268" s="3"/>
      <c r="F2268" s="3"/>
      <c r="G2268" s="3"/>
      <c r="I2268" s="1"/>
      <c r="J2268" s="1"/>
      <c r="K2268" s="2"/>
      <c r="Y2268" s="2"/>
      <c r="Z2268" s="2"/>
      <c r="AA2268" s="1"/>
    </row>
    <row r="2269" spans="2:27" x14ac:dyDescent="0.25">
      <c r="B2269" s="5"/>
      <c r="C2269" s="2"/>
      <c r="D2269" s="3"/>
      <c r="G2269" s="3"/>
      <c r="I2269" s="1"/>
      <c r="J2269" s="1"/>
      <c r="K2269" s="2"/>
      <c r="Y2269" s="2"/>
      <c r="Z2269" s="2"/>
      <c r="AA2269" s="1"/>
    </row>
    <row r="2270" spans="2:27" x14ac:dyDescent="0.25">
      <c r="B2270" s="5"/>
      <c r="C2270" s="2"/>
      <c r="D2270" s="3"/>
      <c r="G2270" s="3"/>
      <c r="I2270" s="1"/>
      <c r="J2270" s="1"/>
      <c r="K2270" s="2"/>
      <c r="Y2270" s="2"/>
      <c r="Z2270" s="2"/>
      <c r="AA2270" s="1"/>
    </row>
    <row r="2271" spans="2:27" x14ac:dyDescent="0.25">
      <c r="B2271" s="5"/>
      <c r="C2271" s="2"/>
      <c r="D2271" s="3"/>
      <c r="E2271" s="3"/>
      <c r="G2271" s="3"/>
      <c r="I2271" s="1"/>
      <c r="J2271" s="1"/>
      <c r="K2271" s="2"/>
      <c r="Y2271" s="2"/>
      <c r="Z2271" s="2"/>
      <c r="AA2271" s="1"/>
    </row>
    <row r="2272" spans="2:27" x14ac:dyDescent="0.25">
      <c r="B2272" s="5"/>
      <c r="C2272" s="2"/>
      <c r="D2272" s="3"/>
      <c r="G2272" s="3"/>
      <c r="I2272" s="1"/>
      <c r="J2272" s="1"/>
      <c r="K2272" s="2"/>
      <c r="Y2272" s="2"/>
      <c r="Z2272" s="2"/>
      <c r="AA2272" s="1"/>
    </row>
    <row r="2273" spans="2:27" x14ac:dyDescent="0.25">
      <c r="B2273" s="5"/>
      <c r="C2273" s="2"/>
      <c r="D2273" s="3"/>
      <c r="G2273" s="3"/>
      <c r="I2273" s="1"/>
      <c r="J2273" s="1"/>
      <c r="K2273" s="2"/>
      <c r="Y2273" s="2"/>
      <c r="Z2273" s="2"/>
      <c r="AA2273" s="1"/>
    </row>
    <row r="2274" spans="2:27" x14ac:dyDescent="0.25">
      <c r="B2274" s="5"/>
      <c r="C2274" s="2"/>
      <c r="D2274" s="3"/>
      <c r="E2274" s="3"/>
      <c r="G2274" s="3"/>
      <c r="I2274" s="1"/>
      <c r="J2274" s="1"/>
      <c r="K2274" s="2"/>
      <c r="Y2274" s="2"/>
      <c r="Z2274" s="2"/>
      <c r="AA2274" s="1"/>
    </row>
    <row r="2275" spans="2:27" x14ac:dyDescent="0.25">
      <c r="B2275" s="5"/>
      <c r="C2275" s="2"/>
      <c r="D2275" s="3"/>
      <c r="F2275" s="3"/>
      <c r="G2275" s="3"/>
      <c r="I2275" s="1"/>
      <c r="J2275" s="1"/>
      <c r="K2275" s="2"/>
      <c r="Y2275" s="2"/>
      <c r="Z2275" s="2"/>
      <c r="AA2275" s="1"/>
    </row>
    <row r="2276" spans="2:27" x14ac:dyDescent="0.25">
      <c r="B2276" s="5"/>
      <c r="C2276" s="2"/>
      <c r="D2276" s="3"/>
      <c r="E2276" s="3"/>
      <c r="F2276" s="3"/>
      <c r="G2276" s="3"/>
      <c r="I2276" s="1"/>
      <c r="J2276" s="1"/>
      <c r="K2276" s="2"/>
      <c r="Y2276" s="2"/>
      <c r="Z2276" s="2"/>
      <c r="AA2276" s="1"/>
    </row>
    <row r="2277" spans="2:27" x14ac:dyDescent="0.25">
      <c r="B2277" s="5"/>
      <c r="C2277" s="2"/>
      <c r="D2277" s="3"/>
      <c r="G2277" s="3"/>
      <c r="I2277" s="1"/>
      <c r="J2277" s="1"/>
      <c r="K2277" s="2"/>
      <c r="Y2277" s="2"/>
      <c r="Z2277" s="2"/>
      <c r="AA2277" s="1"/>
    </row>
    <row r="2278" spans="2:27" x14ac:dyDescent="0.25">
      <c r="B2278" s="5"/>
      <c r="C2278" s="2"/>
      <c r="D2278" s="3"/>
      <c r="G2278" s="3"/>
      <c r="I2278" s="1"/>
      <c r="J2278" s="1"/>
      <c r="K2278" s="2"/>
      <c r="Y2278" s="2"/>
      <c r="Z2278" s="2"/>
      <c r="AA2278" s="1"/>
    </row>
    <row r="2279" spans="2:27" x14ac:dyDescent="0.25">
      <c r="B2279" s="5"/>
      <c r="C2279" s="2"/>
      <c r="D2279" s="3"/>
      <c r="F2279" s="3"/>
      <c r="G2279" s="3"/>
      <c r="I2279" s="1"/>
      <c r="J2279" s="1"/>
      <c r="K2279" s="2"/>
      <c r="Y2279" s="2"/>
      <c r="Z2279" s="2"/>
      <c r="AA2279" s="1"/>
    </row>
    <row r="2280" spans="2:27" x14ac:dyDescent="0.25">
      <c r="B2280" s="5"/>
      <c r="C2280" s="2"/>
      <c r="D2280" s="3"/>
      <c r="G2280" s="3"/>
      <c r="I2280" s="1"/>
      <c r="J2280" s="1"/>
      <c r="K2280" s="2"/>
      <c r="Y2280" s="2"/>
      <c r="Z2280" s="2"/>
      <c r="AA2280" s="1"/>
    </row>
    <row r="2281" spans="2:27" x14ac:dyDescent="0.25">
      <c r="B2281" s="5"/>
      <c r="C2281" s="2"/>
      <c r="D2281" s="3"/>
      <c r="G2281" s="3"/>
      <c r="I2281" s="1"/>
      <c r="J2281" s="1"/>
      <c r="K2281" s="2"/>
      <c r="Y2281" s="2"/>
      <c r="Z2281" s="2"/>
      <c r="AA2281" s="1"/>
    </row>
    <row r="2282" spans="2:27" x14ac:dyDescent="0.25">
      <c r="B2282" s="5"/>
      <c r="C2282" s="2"/>
      <c r="D2282" s="3"/>
      <c r="G2282" s="3"/>
      <c r="I2282" s="1"/>
      <c r="J2282" s="1"/>
      <c r="K2282" s="2"/>
      <c r="Y2282" s="2"/>
      <c r="Z2282" s="2"/>
      <c r="AA2282" s="1"/>
    </row>
    <row r="2283" spans="2:27" x14ac:dyDescent="0.25">
      <c r="B2283" s="5"/>
      <c r="C2283" s="2"/>
      <c r="D2283" s="3"/>
      <c r="F2283" s="3"/>
      <c r="G2283" s="3"/>
      <c r="I2283" s="1"/>
      <c r="J2283" s="1"/>
      <c r="K2283" s="2"/>
      <c r="Y2283" s="2"/>
      <c r="Z2283" s="2"/>
      <c r="AA2283" s="1"/>
    </row>
    <row r="2284" spans="2:27" x14ac:dyDescent="0.25">
      <c r="B2284" s="5"/>
      <c r="C2284" s="2"/>
      <c r="D2284" s="3"/>
      <c r="E2284" s="3"/>
      <c r="G2284" s="3"/>
      <c r="I2284" s="1"/>
      <c r="J2284" s="1"/>
      <c r="K2284" s="2"/>
      <c r="Y2284" s="2"/>
      <c r="Z2284" s="2"/>
      <c r="AA2284" s="1"/>
    </row>
    <row r="2285" spans="2:27" x14ac:dyDescent="0.25">
      <c r="B2285" s="5"/>
      <c r="C2285" s="2"/>
      <c r="D2285" s="3"/>
      <c r="F2285" s="3"/>
      <c r="G2285" s="3"/>
      <c r="I2285" s="1"/>
      <c r="J2285" s="1"/>
      <c r="K2285" s="2"/>
      <c r="Y2285" s="2"/>
      <c r="Z2285" s="2"/>
      <c r="AA2285" s="1"/>
    </row>
    <row r="2286" spans="2:27" x14ac:dyDescent="0.25">
      <c r="B2286" s="5"/>
      <c r="C2286" s="2"/>
      <c r="D2286" s="3"/>
      <c r="G2286" s="3"/>
      <c r="I2286" s="1"/>
      <c r="J2286" s="1"/>
      <c r="K2286" s="2"/>
      <c r="Y2286" s="2"/>
      <c r="Z2286" s="2"/>
      <c r="AA2286" s="1"/>
    </row>
    <row r="2287" spans="2:27" x14ac:dyDescent="0.25">
      <c r="B2287" s="5"/>
      <c r="C2287" s="2"/>
      <c r="D2287" s="3"/>
      <c r="F2287" s="3"/>
      <c r="G2287" s="3"/>
      <c r="I2287" s="1"/>
      <c r="J2287" s="1"/>
      <c r="K2287" s="2"/>
      <c r="Y2287" s="2"/>
      <c r="Z2287" s="2"/>
      <c r="AA2287" s="1"/>
    </row>
    <row r="2288" spans="2:27" x14ac:dyDescent="0.25">
      <c r="B2288" s="5"/>
      <c r="C2288" s="2"/>
      <c r="F2288" s="3"/>
      <c r="G2288" s="3"/>
      <c r="I2288" s="1"/>
      <c r="J2288" s="1"/>
      <c r="K2288" s="2"/>
      <c r="Y2288" s="2"/>
      <c r="Z2288" s="2"/>
      <c r="AA2288" s="1"/>
    </row>
    <row r="2289" spans="2:27" x14ac:dyDescent="0.25">
      <c r="B2289" s="5"/>
      <c r="C2289" s="2"/>
      <c r="D2289" s="3"/>
      <c r="E2289" s="3"/>
      <c r="G2289" s="3"/>
      <c r="I2289" s="1"/>
      <c r="J2289" s="1"/>
      <c r="K2289" s="2"/>
      <c r="Y2289" s="2"/>
      <c r="Z2289" s="2"/>
      <c r="AA2289" s="1"/>
    </row>
    <row r="2290" spans="2:27" x14ac:dyDescent="0.25">
      <c r="B2290" s="5"/>
      <c r="C2290" s="2"/>
      <c r="D2290" s="3"/>
      <c r="E2290" s="3"/>
      <c r="G2290" s="3"/>
      <c r="I2290" s="1"/>
      <c r="J2290" s="1"/>
      <c r="K2290" s="2"/>
      <c r="Y2290" s="2"/>
      <c r="Z2290" s="2"/>
      <c r="AA2290" s="1"/>
    </row>
    <row r="2291" spans="2:27" x14ac:dyDescent="0.25">
      <c r="B2291" s="5"/>
      <c r="C2291" s="2"/>
      <c r="D2291" s="3"/>
      <c r="F2291" s="3"/>
      <c r="G2291" s="3"/>
      <c r="I2291" s="1"/>
      <c r="J2291" s="1"/>
      <c r="K2291" s="2"/>
      <c r="Y2291" s="2"/>
      <c r="Z2291" s="2"/>
      <c r="AA2291" s="1"/>
    </row>
    <row r="2292" spans="2:27" x14ac:dyDescent="0.25">
      <c r="B2292" s="5"/>
      <c r="C2292" s="2"/>
      <c r="G2292" s="3"/>
      <c r="I2292" s="1"/>
      <c r="J2292" s="1"/>
      <c r="K2292" s="2"/>
      <c r="Y2292" s="2"/>
      <c r="Z2292" s="2"/>
      <c r="AA2292" s="1"/>
    </row>
    <row r="2293" spans="2:27" x14ac:dyDescent="0.25">
      <c r="B2293" s="5"/>
      <c r="C2293" s="2"/>
      <c r="D2293" s="3"/>
      <c r="G2293" s="3"/>
      <c r="I2293" s="1"/>
      <c r="J2293" s="1"/>
      <c r="K2293" s="2"/>
      <c r="Y2293" s="2"/>
      <c r="Z2293" s="2"/>
      <c r="AA2293" s="1"/>
    </row>
    <row r="2294" spans="2:27" x14ac:dyDescent="0.25">
      <c r="B2294" s="5"/>
      <c r="C2294" s="2"/>
      <c r="D2294" s="3"/>
      <c r="G2294" s="3"/>
      <c r="I2294" s="1"/>
      <c r="J2294" s="1"/>
      <c r="K2294" s="2"/>
      <c r="Y2294" s="2"/>
      <c r="Z2294" s="2"/>
      <c r="AA2294" s="1"/>
    </row>
    <row r="2295" spans="2:27" x14ac:dyDescent="0.25">
      <c r="B2295" s="5"/>
      <c r="C2295" s="2"/>
      <c r="D2295" s="3"/>
      <c r="G2295" s="3"/>
      <c r="I2295" s="1"/>
      <c r="J2295" s="1"/>
      <c r="K2295" s="2"/>
      <c r="Y2295" s="2"/>
      <c r="Z2295" s="2"/>
      <c r="AA2295" s="1"/>
    </row>
    <row r="2296" spans="2:27" x14ac:dyDescent="0.25">
      <c r="B2296" s="5"/>
      <c r="C2296" s="2"/>
      <c r="D2296" s="3"/>
      <c r="G2296" s="3"/>
      <c r="I2296" s="1"/>
      <c r="J2296" s="1"/>
      <c r="K2296" s="2"/>
      <c r="Y2296" s="2"/>
      <c r="Z2296" s="2"/>
      <c r="AA2296" s="1"/>
    </row>
    <row r="2297" spans="2:27" x14ac:dyDescent="0.25">
      <c r="B2297" s="5"/>
      <c r="C2297" s="2"/>
      <c r="D2297" s="3"/>
      <c r="G2297" s="3"/>
      <c r="I2297" s="1"/>
      <c r="J2297" s="1"/>
      <c r="K2297" s="2"/>
      <c r="Y2297" s="2"/>
      <c r="Z2297" s="2"/>
      <c r="AA2297" s="1"/>
    </row>
    <row r="2298" spans="2:27" x14ac:dyDescent="0.25">
      <c r="B2298" s="5"/>
      <c r="C2298" s="2"/>
      <c r="D2298" s="3"/>
      <c r="G2298" s="3"/>
      <c r="I2298" s="1"/>
      <c r="J2298" s="1"/>
      <c r="K2298" s="2"/>
      <c r="Y2298" s="2"/>
      <c r="Z2298" s="2"/>
      <c r="AA2298" s="1"/>
    </row>
    <row r="2299" spans="2:27" x14ac:dyDescent="0.25">
      <c r="B2299" s="5"/>
      <c r="C2299" s="2"/>
      <c r="D2299" s="3"/>
      <c r="F2299" s="3"/>
      <c r="G2299" s="3"/>
      <c r="I2299" s="1"/>
      <c r="J2299" s="1"/>
      <c r="K2299" s="2"/>
      <c r="Y2299" s="2"/>
      <c r="Z2299" s="2"/>
      <c r="AA2299" s="1"/>
    </row>
    <row r="2300" spans="2:27" x14ac:dyDescent="0.25">
      <c r="B2300" s="5"/>
      <c r="C2300" s="2"/>
      <c r="D2300" s="3"/>
      <c r="F2300" s="3"/>
      <c r="G2300" s="3"/>
      <c r="I2300" s="1"/>
      <c r="J2300" s="1"/>
      <c r="K2300" s="2"/>
      <c r="Y2300" s="2"/>
      <c r="Z2300" s="2"/>
      <c r="AA2300" s="1"/>
    </row>
    <row r="2301" spans="2:27" x14ac:dyDescent="0.25">
      <c r="B2301" s="5"/>
      <c r="C2301" s="2"/>
      <c r="D2301" s="3"/>
      <c r="E2301" s="3"/>
      <c r="F2301" s="3"/>
      <c r="G2301" s="3"/>
      <c r="I2301" s="1"/>
      <c r="J2301" s="1"/>
      <c r="K2301" s="2"/>
      <c r="Y2301" s="2"/>
      <c r="Z2301" s="2"/>
      <c r="AA2301" s="1"/>
    </row>
    <row r="2302" spans="2:27" x14ac:dyDescent="0.25">
      <c r="B2302" s="5"/>
      <c r="C2302" s="2"/>
      <c r="D2302" s="3"/>
      <c r="F2302" s="3"/>
      <c r="G2302" s="3"/>
      <c r="I2302" s="1"/>
      <c r="J2302" s="1"/>
      <c r="K2302" s="2"/>
      <c r="Y2302" s="2"/>
      <c r="Z2302" s="2"/>
      <c r="AA2302" s="1"/>
    </row>
    <row r="2303" spans="2:27" x14ac:dyDescent="0.25">
      <c r="B2303" s="5"/>
      <c r="C2303" s="2"/>
      <c r="D2303" s="3"/>
      <c r="G2303" s="3"/>
      <c r="I2303" s="1"/>
      <c r="J2303" s="1"/>
      <c r="K2303" s="2"/>
      <c r="Y2303" s="2"/>
      <c r="Z2303" s="2"/>
      <c r="AA2303" s="1"/>
    </row>
    <row r="2304" spans="2:27" x14ac:dyDescent="0.25">
      <c r="B2304" s="5"/>
      <c r="C2304" s="2"/>
      <c r="D2304" s="3"/>
      <c r="G2304" s="3"/>
      <c r="I2304" s="1"/>
      <c r="J2304" s="1"/>
      <c r="K2304" s="2"/>
      <c r="Y2304" s="2"/>
      <c r="Z2304" s="2"/>
      <c r="AA2304" s="1"/>
    </row>
    <row r="2305" spans="2:27" x14ac:dyDescent="0.25">
      <c r="B2305" s="5"/>
      <c r="C2305" s="2"/>
      <c r="D2305" s="3"/>
      <c r="E2305" s="3"/>
      <c r="F2305" s="3"/>
      <c r="G2305" s="3"/>
      <c r="I2305" s="1"/>
      <c r="J2305" s="1"/>
      <c r="K2305" s="2"/>
      <c r="Y2305" s="2"/>
      <c r="Z2305" s="2"/>
      <c r="AA2305" s="1"/>
    </row>
    <row r="2306" spans="2:27" x14ac:dyDescent="0.25">
      <c r="B2306" s="5"/>
      <c r="C2306" s="2"/>
      <c r="D2306" s="3"/>
      <c r="G2306" s="3"/>
      <c r="I2306" s="1"/>
      <c r="J2306" s="1"/>
      <c r="K2306" s="2"/>
      <c r="Y2306" s="2"/>
      <c r="Z2306" s="2"/>
      <c r="AA2306" s="1"/>
    </row>
    <row r="2307" spans="2:27" x14ac:dyDescent="0.25">
      <c r="B2307" s="5"/>
      <c r="C2307" s="2"/>
      <c r="D2307" s="3"/>
      <c r="F2307" s="3"/>
      <c r="G2307" s="3"/>
      <c r="I2307" s="1"/>
      <c r="J2307" s="1"/>
      <c r="K2307" s="2"/>
      <c r="Y2307" s="2"/>
      <c r="Z2307" s="2"/>
      <c r="AA2307" s="1"/>
    </row>
    <row r="2308" spans="2:27" x14ac:dyDescent="0.25">
      <c r="B2308" s="5"/>
      <c r="C2308" s="2"/>
      <c r="G2308" s="3"/>
      <c r="I2308" s="1"/>
      <c r="J2308" s="1"/>
      <c r="K2308" s="2"/>
      <c r="Y2308" s="2"/>
      <c r="Z2308" s="2"/>
      <c r="AA2308" s="1"/>
    </row>
    <row r="2309" spans="2:27" x14ac:dyDescent="0.25">
      <c r="B2309" s="5"/>
      <c r="C2309" s="2"/>
      <c r="D2309" s="3"/>
      <c r="E2309" s="3"/>
      <c r="F2309" s="3"/>
      <c r="G2309" s="3"/>
      <c r="I2309" s="1"/>
      <c r="J2309" s="1"/>
      <c r="K2309" s="2"/>
      <c r="Y2309" s="2"/>
      <c r="Z2309" s="2"/>
      <c r="AA2309" s="1"/>
    </row>
    <row r="2310" spans="2:27" x14ac:dyDescent="0.25">
      <c r="B2310" s="5"/>
      <c r="C2310" s="2"/>
      <c r="D2310" s="3"/>
      <c r="G2310" s="3"/>
      <c r="I2310" s="1"/>
      <c r="J2310" s="1"/>
      <c r="K2310" s="2"/>
      <c r="Y2310" s="2"/>
      <c r="Z2310" s="2"/>
      <c r="AA2310" s="1"/>
    </row>
    <row r="2311" spans="2:27" x14ac:dyDescent="0.25">
      <c r="B2311" s="5"/>
      <c r="C2311" s="2"/>
      <c r="D2311" s="3"/>
      <c r="E2311" s="3"/>
      <c r="G2311" s="3"/>
      <c r="I2311" s="1"/>
      <c r="J2311" s="1"/>
      <c r="K2311" s="2"/>
      <c r="Y2311" s="2"/>
      <c r="Z2311" s="2"/>
      <c r="AA2311" s="1"/>
    </row>
    <row r="2312" spans="2:27" x14ac:dyDescent="0.25">
      <c r="B2312" s="5"/>
      <c r="C2312" s="2"/>
      <c r="D2312" s="3"/>
      <c r="F2312" s="3"/>
      <c r="G2312" s="3"/>
      <c r="I2312" s="1"/>
      <c r="J2312" s="1"/>
      <c r="K2312" s="2"/>
      <c r="Y2312" s="2"/>
      <c r="Z2312" s="2"/>
      <c r="AA2312" s="1"/>
    </row>
    <row r="2313" spans="2:27" x14ac:dyDescent="0.25">
      <c r="B2313" s="5"/>
      <c r="C2313" s="2"/>
      <c r="D2313" s="3"/>
      <c r="G2313" s="3"/>
      <c r="I2313" s="1"/>
      <c r="J2313" s="1"/>
      <c r="K2313" s="2"/>
      <c r="Y2313" s="2"/>
      <c r="Z2313" s="2"/>
      <c r="AA2313" s="1"/>
    </row>
    <row r="2314" spans="2:27" x14ac:dyDescent="0.25">
      <c r="B2314" s="5"/>
      <c r="C2314" s="2"/>
      <c r="D2314" s="3"/>
      <c r="F2314" s="3"/>
      <c r="G2314" s="3"/>
      <c r="I2314" s="1"/>
      <c r="J2314" s="1"/>
      <c r="K2314" s="2"/>
      <c r="Y2314" s="2"/>
      <c r="Z2314" s="2"/>
      <c r="AA2314" s="1"/>
    </row>
    <row r="2315" spans="2:27" x14ac:dyDescent="0.25">
      <c r="B2315" s="5"/>
      <c r="C2315" s="2"/>
      <c r="D2315" s="3"/>
      <c r="G2315" s="3"/>
      <c r="I2315" s="1"/>
      <c r="J2315" s="1"/>
      <c r="K2315" s="2"/>
      <c r="Y2315" s="2"/>
      <c r="Z2315" s="2"/>
      <c r="AA2315" s="1"/>
    </row>
    <row r="2316" spans="2:27" x14ac:dyDescent="0.25">
      <c r="B2316" s="5"/>
      <c r="C2316" s="2"/>
      <c r="D2316" s="3"/>
      <c r="E2316" s="3"/>
      <c r="G2316" s="3"/>
      <c r="I2316" s="1"/>
      <c r="J2316" s="1"/>
      <c r="K2316" s="2"/>
      <c r="Y2316" s="2"/>
      <c r="Z2316" s="2"/>
      <c r="AA2316" s="1"/>
    </row>
    <row r="2317" spans="2:27" x14ac:dyDescent="0.25">
      <c r="B2317" s="5"/>
      <c r="C2317" s="2"/>
      <c r="G2317" s="3"/>
      <c r="I2317" s="1"/>
      <c r="J2317" s="1"/>
      <c r="K2317" s="2"/>
      <c r="Y2317" s="2"/>
      <c r="Z2317" s="2"/>
      <c r="AA2317" s="1"/>
    </row>
    <row r="2318" spans="2:27" x14ac:dyDescent="0.25">
      <c r="B2318" s="5"/>
      <c r="C2318" s="2"/>
      <c r="D2318" s="3"/>
      <c r="F2318" s="3"/>
      <c r="G2318" s="3"/>
      <c r="I2318" s="1"/>
      <c r="J2318" s="1"/>
      <c r="K2318" s="2"/>
      <c r="Y2318" s="2"/>
      <c r="Z2318" s="2"/>
      <c r="AA2318" s="1"/>
    </row>
    <row r="2319" spans="2:27" x14ac:dyDescent="0.25">
      <c r="B2319" s="5"/>
      <c r="C2319" s="2"/>
      <c r="D2319" s="3"/>
      <c r="G2319" s="3"/>
      <c r="I2319" s="1"/>
      <c r="J2319" s="1"/>
      <c r="K2319" s="2"/>
      <c r="Y2319" s="2"/>
      <c r="Z2319" s="2"/>
      <c r="AA2319" s="1"/>
    </row>
    <row r="2320" spans="2:27" x14ac:dyDescent="0.25">
      <c r="B2320" s="5"/>
      <c r="C2320" s="2"/>
      <c r="D2320" s="3"/>
      <c r="G2320" s="3"/>
      <c r="I2320" s="1"/>
      <c r="J2320" s="1"/>
      <c r="K2320" s="2"/>
      <c r="Y2320" s="2"/>
      <c r="Z2320" s="2"/>
      <c r="AA2320" s="1"/>
    </row>
    <row r="2321" spans="2:27" x14ac:dyDescent="0.25">
      <c r="B2321" s="5"/>
      <c r="C2321" s="2"/>
      <c r="D2321" s="3"/>
      <c r="G2321" s="3"/>
      <c r="I2321" s="1"/>
      <c r="J2321" s="1"/>
      <c r="K2321" s="2"/>
      <c r="Y2321" s="2"/>
      <c r="Z2321" s="2"/>
      <c r="AA2321" s="1"/>
    </row>
    <row r="2322" spans="2:27" x14ac:dyDescent="0.25">
      <c r="B2322" s="5"/>
      <c r="C2322" s="2"/>
      <c r="D2322" s="3"/>
      <c r="F2322" s="3"/>
      <c r="G2322" s="3"/>
      <c r="I2322" s="1"/>
      <c r="J2322" s="1"/>
      <c r="K2322" s="2"/>
      <c r="Y2322" s="2"/>
      <c r="Z2322" s="2"/>
      <c r="AA2322" s="1"/>
    </row>
    <row r="2323" spans="2:27" x14ac:dyDescent="0.25">
      <c r="B2323" s="5"/>
      <c r="C2323" s="2"/>
      <c r="F2323" s="3"/>
      <c r="G2323" s="3"/>
      <c r="I2323" s="1"/>
      <c r="J2323" s="1"/>
      <c r="K2323" s="2"/>
      <c r="Y2323" s="2"/>
      <c r="Z2323" s="2"/>
      <c r="AA2323" s="1"/>
    </row>
    <row r="2324" spans="2:27" x14ac:dyDescent="0.25">
      <c r="B2324" s="5"/>
      <c r="C2324" s="2"/>
      <c r="D2324" s="3"/>
      <c r="G2324" s="3"/>
      <c r="I2324" s="1"/>
      <c r="J2324" s="1"/>
      <c r="K2324" s="2"/>
      <c r="Y2324" s="2"/>
      <c r="Z2324" s="2"/>
      <c r="AA2324" s="1"/>
    </row>
    <row r="2325" spans="2:27" x14ac:dyDescent="0.25">
      <c r="B2325" s="5"/>
      <c r="C2325" s="2"/>
      <c r="D2325" s="3"/>
      <c r="F2325" s="3"/>
      <c r="G2325" s="3"/>
      <c r="I2325" s="1"/>
      <c r="J2325" s="1"/>
      <c r="K2325" s="2"/>
      <c r="Y2325" s="2"/>
      <c r="Z2325" s="2"/>
      <c r="AA2325" s="1"/>
    </row>
    <row r="2326" spans="2:27" x14ac:dyDescent="0.25">
      <c r="B2326" s="5"/>
      <c r="C2326" s="2"/>
      <c r="D2326" s="3"/>
      <c r="F2326" s="3"/>
      <c r="G2326" s="3"/>
      <c r="I2326" s="1"/>
      <c r="J2326" s="1"/>
      <c r="K2326" s="2"/>
      <c r="Y2326" s="2"/>
      <c r="Z2326" s="2"/>
      <c r="AA2326" s="1"/>
    </row>
    <row r="2327" spans="2:27" x14ac:dyDescent="0.25">
      <c r="B2327" s="5"/>
      <c r="C2327" s="2"/>
      <c r="D2327" s="3"/>
      <c r="G2327" s="3"/>
      <c r="I2327" s="1"/>
      <c r="J2327" s="1"/>
      <c r="K2327" s="2"/>
      <c r="Y2327" s="2"/>
      <c r="Z2327" s="2"/>
      <c r="AA2327" s="1"/>
    </row>
    <row r="2328" spans="2:27" x14ac:dyDescent="0.25">
      <c r="B2328" s="5"/>
      <c r="C2328" s="2"/>
      <c r="F2328" s="3"/>
      <c r="G2328" s="3"/>
      <c r="I2328" s="1"/>
      <c r="J2328" s="1"/>
      <c r="K2328" s="2"/>
      <c r="Y2328" s="2"/>
      <c r="Z2328" s="2"/>
      <c r="AA2328" s="1"/>
    </row>
    <row r="2329" spans="2:27" x14ac:dyDescent="0.25">
      <c r="B2329" s="5"/>
      <c r="C2329" s="2"/>
      <c r="F2329" s="3"/>
      <c r="G2329" s="3"/>
      <c r="I2329" s="1"/>
      <c r="J2329" s="1"/>
      <c r="K2329" s="2"/>
      <c r="Y2329" s="2"/>
      <c r="Z2329" s="2"/>
      <c r="AA2329" s="1"/>
    </row>
    <row r="2330" spans="2:27" x14ac:dyDescent="0.25">
      <c r="B2330" s="5"/>
      <c r="C2330" s="2"/>
      <c r="D2330" s="3"/>
      <c r="F2330" s="3"/>
      <c r="G2330" s="3"/>
      <c r="I2330" s="1"/>
      <c r="J2330" s="1"/>
      <c r="K2330" s="2"/>
      <c r="Y2330" s="2"/>
      <c r="Z2330" s="2"/>
      <c r="AA2330" s="1"/>
    </row>
    <row r="2331" spans="2:27" x14ac:dyDescent="0.25">
      <c r="B2331" s="5"/>
      <c r="C2331" s="2"/>
      <c r="I2331" s="1"/>
      <c r="J2331" s="1"/>
      <c r="K2331" s="2"/>
      <c r="Y2331" s="2"/>
      <c r="Z2331" s="2"/>
      <c r="AA2331" s="1"/>
    </row>
    <row r="2332" spans="2:27" x14ac:dyDescent="0.25">
      <c r="B2332" s="5"/>
      <c r="C2332" s="2"/>
      <c r="F2332" s="3"/>
      <c r="G2332" s="3"/>
      <c r="I2332" s="1"/>
      <c r="J2332" s="1"/>
      <c r="K2332" s="2"/>
      <c r="Y2332" s="2"/>
      <c r="Z2332" s="2"/>
      <c r="AA2332" s="1"/>
    </row>
    <row r="2333" spans="2:27" x14ac:dyDescent="0.25">
      <c r="B2333" s="5"/>
      <c r="C2333" s="2"/>
      <c r="D2333" s="3"/>
      <c r="G2333" s="3"/>
      <c r="I2333" s="1"/>
      <c r="J2333" s="1"/>
      <c r="K2333" s="2"/>
      <c r="Y2333" s="2"/>
      <c r="Z2333" s="2"/>
      <c r="AA2333" s="1"/>
    </row>
    <row r="2334" spans="2:27" x14ac:dyDescent="0.25">
      <c r="B2334" s="5"/>
      <c r="C2334" s="2"/>
      <c r="D2334" s="3"/>
      <c r="G2334" s="3"/>
      <c r="I2334" s="1"/>
      <c r="J2334" s="1"/>
      <c r="K2334" s="2"/>
      <c r="Y2334" s="2"/>
      <c r="Z2334" s="2"/>
      <c r="AA2334" s="1"/>
    </row>
    <row r="2335" spans="2:27" x14ac:dyDescent="0.25">
      <c r="B2335" s="5"/>
      <c r="C2335" s="2"/>
      <c r="G2335" s="3"/>
      <c r="I2335" s="1"/>
      <c r="J2335" s="1"/>
      <c r="K2335" s="2"/>
      <c r="Y2335" s="2"/>
      <c r="Z2335" s="2"/>
      <c r="AA2335" s="1"/>
    </row>
    <row r="2336" spans="2:27" x14ac:dyDescent="0.25">
      <c r="B2336" s="5"/>
      <c r="C2336" s="2"/>
      <c r="D2336" s="3"/>
      <c r="G2336" s="3"/>
      <c r="I2336" s="1"/>
      <c r="J2336" s="1"/>
      <c r="K2336" s="2"/>
      <c r="Y2336" s="2"/>
      <c r="Z2336" s="2"/>
      <c r="AA2336" s="1"/>
    </row>
    <row r="2337" spans="2:27" x14ac:dyDescent="0.25">
      <c r="B2337" s="5"/>
      <c r="C2337" s="2"/>
      <c r="D2337" s="3"/>
      <c r="G2337" s="3"/>
      <c r="I2337" s="1"/>
      <c r="J2337" s="1"/>
      <c r="K2337" s="2"/>
      <c r="Y2337" s="2"/>
      <c r="Z2337" s="2"/>
      <c r="AA2337" s="1"/>
    </row>
    <row r="2338" spans="2:27" x14ac:dyDescent="0.25">
      <c r="B2338" s="5"/>
      <c r="C2338" s="2"/>
      <c r="D2338" s="3"/>
      <c r="G2338" s="3"/>
      <c r="I2338" s="1"/>
      <c r="J2338" s="1"/>
      <c r="K2338" s="2"/>
      <c r="Y2338" s="2"/>
      <c r="Z2338" s="2"/>
      <c r="AA2338" s="1"/>
    </row>
    <row r="2339" spans="2:27" x14ac:dyDescent="0.25">
      <c r="B2339" s="5"/>
      <c r="C2339" s="2"/>
      <c r="G2339" s="3"/>
      <c r="I2339" s="1"/>
      <c r="J2339" s="1"/>
      <c r="K2339" s="2"/>
      <c r="Y2339" s="2"/>
      <c r="Z2339" s="2"/>
      <c r="AA2339" s="1"/>
    </row>
    <row r="2340" spans="2:27" x14ac:dyDescent="0.25">
      <c r="B2340" s="5"/>
      <c r="C2340" s="2"/>
      <c r="D2340" s="3"/>
      <c r="F2340" s="3"/>
      <c r="G2340" s="3"/>
      <c r="I2340" s="1"/>
      <c r="J2340" s="1"/>
      <c r="K2340" s="2"/>
      <c r="Y2340" s="2"/>
      <c r="Z2340" s="2"/>
      <c r="AA2340" s="1"/>
    </row>
    <row r="2341" spans="2:27" x14ac:dyDescent="0.25">
      <c r="B2341" s="5"/>
      <c r="C2341" s="2"/>
      <c r="D2341" s="3"/>
      <c r="G2341" s="3"/>
      <c r="I2341" s="1"/>
      <c r="J2341" s="1"/>
      <c r="K2341" s="2"/>
      <c r="Y2341" s="2"/>
      <c r="Z2341" s="2"/>
      <c r="AA2341" s="1"/>
    </row>
    <row r="2342" spans="2:27" x14ac:dyDescent="0.25">
      <c r="B2342" s="5"/>
      <c r="C2342" s="2"/>
      <c r="D2342" s="3"/>
      <c r="G2342" s="3"/>
      <c r="I2342" s="1"/>
      <c r="J2342" s="1"/>
      <c r="K2342" s="2"/>
      <c r="Y2342" s="2"/>
      <c r="Z2342" s="2"/>
      <c r="AA2342" s="1"/>
    </row>
    <row r="2343" spans="2:27" x14ac:dyDescent="0.25">
      <c r="B2343" s="5"/>
      <c r="C2343" s="2"/>
      <c r="D2343" s="3"/>
      <c r="G2343" s="3"/>
      <c r="I2343" s="1"/>
      <c r="J2343" s="1"/>
      <c r="K2343" s="2"/>
      <c r="Y2343" s="2"/>
      <c r="Z2343" s="2"/>
      <c r="AA2343" s="1"/>
    </row>
    <row r="2344" spans="2:27" x14ac:dyDescent="0.25">
      <c r="B2344" s="5"/>
      <c r="C2344" s="2"/>
      <c r="D2344" s="3"/>
      <c r="E2344" s="3"/>
      <c r="G2344" s="3"/>
      <c r="I2344" s="1"/>
      <c r="J2344" s="1"/>
      <c r="K2344" s="2"/>
      <c r="Y2344" s="2"/>
      <c r="Z2344" s="2"/>
      <c r="AA2344" s="1"/>
    </row>
    <row r="2345" spans="2:27" x14ac:dyDescent="0.25">
      <c r="B2345" s="5"/>
      <c r="C2345" s="2"/>
      <c r="G2345" s="3"/>
      <c r="I2345" s="1"/>
      <c r="J2345" s="1"/>
      <c r="K2345" s="2"/>
      <c r="Y2345" s="2"/>
      <c r="Z2345" s="2"/>
      <c r="AA2345" s="1"/>
    </row>
    <row r="2346" spans="2:27" x14ac:dyDescent="0.25">
      <c r="B2346" s="5"/>
      <c r="C2346" s="2"/>
      <c r="D2346" s="3"/>
      <c r="G2346" s="3"/>
      <c r="I2346" s="1"/>
      <c r="J2346" s="1"/>
      <c r="K2346" s="2"/>
      <c r="Y2346" s="2"/>
      <c r="Z2346" s="2"/>
      <c r="AA2346" s="1"/>
    </row>
    <row r="2347" spans="2:27" x14ac:dyDescent="0.25">
      <c r="B2347" s="5"/>
      <c r="C2347" s="2"/>
      <c r="D2347" s="3"/>
      <c r="F2347" s="3"/>
      <c r="G2347" s="3"/>
      <c r="I2347" s="1"/>
      <c r="J2347" s="1"/>
      <c r="K2347" s="2"/>
      <c r="Y2347" s="2"/>
      <c r="Z2347" s="2"/>
      <c r="AA2347" s="1"/>
    </row>
    <row r="2348" spans="2:27" x14ac:dyDescent="0.25">
      <c r="B2348" s="5"/>
      <c r="C2348" s="2"/>
      <c r="D2348" s="3"/>
      <c r="G2348" s="3"/>
      <c r="I2348" s="1"/>
      <c r="J2348" s="1"/>
      <c r="K2348" s="2"/>
      <c r="Y2348" s="2"/>
      <c r="Z2348" s="2"/>
      <c r="AA2348" s="1"/>
    </row>
    <row r="2349" spans="2:27" x14ac:dyDescent="0.25">
      <c r="B2349" s="5"/>
      <c r="C2349" s="2"/>
      <c r="D2349" s="3"/>
      <c r="F2349" s="3"/>
      <c r="G2349" s="3"/>
      <c r="I2349" s="1"/>
      <c r="J2349" s="1"/>
      <c r="K2349" s="2"/>
      <c r="Y2349" s="2"/>
      <c r="Z2349" s="2"/>
      <c r="AA2349" s="1"/>
    </row>
    <row r="2350" spans="2:27" x14ac:dyDescent="0.25">
      <c r="B2350" s="5"/>
      <c r="C2350" s="2"/>
      <c r="D2350" s="3"/>
      <c r="G2350" s="3"/>
      <c r="I2350" s="1"/>
      <c r="J2350" s="1"/>
      <c r="K2350" s="2"/>
      <c r="Y2350" s="2"/>
      <c r="Z2350" s="2"/>
      <c r="AA2350" s="1"/>
    </row>
    <row r="2351" spans="2:27" x14ac:dyDescent="0.25">
      <c r="B2351" s="5"/>
      <c r="C2351" s="2"/>
      <c r="D2351" s="3"/>
      <c r="G2351" s="3"/>
      <c r="I2351" s="1"/>
      <c r="J2351" s="1"/>
      <c r="K2351" s="2"/>
      <c r="Y2351" s="2"/>
      <c r="Z2351" s="2"/>
      <c r="AA2351" s="1"/>
    </row>
    <row r="2352" spans="2:27" x14ac:dyDescent="0.25">
      <c r="B2352" s="5"/>
      <c r="C2352" s="2"/>
      <c r="D2352" s="3"/>
      <c r="G2352" s="3"/>
      <c r="I2352" s="1"/>
      <c r="J2352" s="1"/>
      <c r="K2352" s="2"/>
      <c r="Y2352" s="2"/>
      <c r="Z2352" s="2"/>
      <c r="AA2352" s="1"/>
    </row>
    <row r="2353" spans="2:27" x14ac:dyDescent="0.25">
      <c r="B2353" s="5"/>
      <c r="C2353" s="2"/>
      <c r="D2353" s="3"/>
      <c r="F2353" s="3"/>
      <c r="G2353" s="3"/>
      <c r="I2353" s="1"/>
      <c r="J2353" s="1"/>
      <c r="K2353" s="2"/>
      <c r="Y2353" s="2"/>
      <c r="Z2353" s="2"/>
      <c r="AA2353" s="1"/>
    </row>
    <row r="2354" spans="2:27" x14ac:dyDescent="0.25">
      <c r="B2354" s="5"/>
      <c r="C2354" s="2"/>
      <c r="G2354" s="3"/>
      <c r="I2354" s="1"/>
      <c r="J2354" s="1"/>
      <c r="K2354" s="2"/>
      <c r="Y2354" s="2"/>
      <c r="Z2354" s="2"/>
      <c r="AA2354" s="1"/>
    </row>
    <row r="2355" spans="2:27" x14ac:dyDescent="0.25">
      <c r="B2355" s="5"/>
      <c r="C2355" s="2"/>
      <c r="D2355" s="3"/>
      <c r="E2355" s="3"/>
      <c r="F2355" s="3"/>
      <c r="G2355" s="3"/>
      <c r="I2355" s="1"/>
      <c r="J2355" s="1"/>
      <c r="K2355" s="2"/>
      <c r="Y2355" s="2"/>
      <c r="Z2355" s="2"/>
      <c r="AA2355" s="1"/>
    </row>
    <row r="2356" spans="2:27" x14ac:dyDescent="0.25">
      <c r="B2356" s="5"/>
      <c r="C2356" s="2"/>
      <c r="D2356" s="3"/>
      <c r="G2356" s="3"/>
      <c r="I2356" s="1"/>
      <c r="J2356" s="1"/>
      <c r="K2356" s="2"/>
      <c r="Y2356" s="2"/>
      <c r="Z2356" s="2"/>
      <c r="AA2356" s="1"/>
    </row>
    <row r="2357" spans="2:27" x14ac:dyDescent="0.25">
      <c r="B2357" s="5"/>
      <c r="C2357" s="2"/>
      <c r="D2357" s="3"/>
      <c r="E2357" s="3"/>
      <c r="F2357" s="3"/>
      <c r="G2357" s="3"/>
      <c r="I2357" s="1"/>
      <c r="J2357" s="1"/>
      <c r="K2357" s="2"/>
      <c r="Y2357" s="2"/>
      <c r="Z2357" s="2"/>
      <c r="AA2357" s="1"/>
    </row>
    <row r="2358" spans="2:27" x14ac:dyDescent="0.25">
      <c r="B2358" s="5"/>
      <c r="C2358" s="2"/>
      <c r="D2358" s="3"/>
      <c r="F2358" s="3"/>
      <c r="G2358" s="3"/>
      <c r="I2358" s="1"/>
      <c r="J2358" s="1"/>
      <c r="K2358" s="2"/>
      <c r="Y2358" s="2"/>
      <c r="Z2358" s="2"/>
      <c r="AA2358" s="1"/>
    </row>
    <row r="2359" spans="2:27" x14ac:dyDescent="0.25">
      <c r="B2359" s="5"/>
      <c r="C2359" s="2"/>
      <c r="D2359" s="3"/>
      <c r="G2359" s="3"/>
      <c r="I2359" s="1"/>
      <c r="J2359" s="1"/>
      <c r="K2359" s="2"/>
      <c r="Y2359" s="2"/>
      <c r="Z2359" s="2"/>
      <c r="AA2359" s="1"/>
    </row>
    <row r="2360" spans="2:27" x14ac:dyDescent="0.25">
      <c r="B2360" s="5"/>
      <c r="C2360" s="2"/>
      <c r="D2360" s="3"/>
      <c r="G2360" s="3"/>
      <c r="I2360" s="1"/>
      <c r="J2360" s="1"/>
      <c r="K2360" s="2"/>
      <c r="Y2360" s="2"/>
      <c r="Z2360" s="2"/>
      <c r="AA2360" s="1"/>
    </row>
    <row r="2361" spans="2:27" x14ac:dyDescent="0.25">
      <c r="B2361" s="5"/>
      <c r="C2361" s="2"/>
      <c r="D2361" s="3"/>
      <c r="G2361" s="3"/>
      <c r="I2361" s="1"/>
      <c r="J2361" s="1"/>
      <c r="K2361" s="2"/>
      <c r="Y2361" s="2"/>
      <c r="Z2361" s="2"/>
      <c r="AA2361" s="1"/>
    </row>
    <row r="2362" spans="2:27" x14ac:dyDescent="0.25">
      <c r="B2362" s="5"/>
      <c r="C2362" s="2"/>
      <c r="D2362" s="3"/>
      <c r="E2362" s="3"/>
      <c r="G2362" s="3"/>
      <c r="I2362" s="1"/>
      <c r="J2362" s="1"/>
      <c r="K2362" s="2"/>
      <c r="Y2362" s="2"/>
      <c r="Z2362" s="2"/>
      <c r="AA2362" s="1"/>
    </row>
    <row r="2363" spans="2:27" x14ac:dyDescent="0.25">
      <c r="B2363" s="5"/>
      <c r="C2363" s="2"/>
      <c r="G2363" s="3"/>
      <c r="I2363" s="1"/>
      <c r="J2363" s="1"/>
      <c r="K2363" s="2"/>
      <c r="Y2363" s="2"/>
      <c r="Z2363" s="2"/>
      <c r="AA2363" s="1"/>
    </row>
    <row r="2364" spans="2:27" x14ac:dyDescent="0.25">
      <c r="B2364" s="5"/>
      <c r="C2364" s="2"/>
      <c r="D2364" s="3"/>
      <c r="F2364" s="3"/>
      <c r="G2364" s="3"/>
      <c r="I2364" s="1"/>
      <c r="J2364" s="1"/>
      <c r="K2364" s="2"/>
      <c r="Y2364" s="2"/>
      <c r="Z2364" s="2"/>
      <c r="AA2364" s="1"/>
    </row>
    <row r="2365" spans="2:27" x14ac:dyDescent="0.25">
      <c r="B2365" s="5"/>
      <c r="C2365" s="2"/>
      <c r="D2365" s="3"/>
      <c r="G2365" s="3"/>
      <c r="I2365" s="1"/>
      <c r="J2365" s="1"/>
      <c r="K2365" s="2"/>
      <c r="Y2365" s="2"/>
      <c r="Z2365" s="2"/>
      <c r="AA2365" s="1"/>
    </row>
    <row r="2366" spans="2:27" x14ac:dyDescent="0.25">
      <c r="B2366" s="5"/>
      <c r="C2366" s="2"/>
      <c r="D2366" s="3"/>
      <c r="I2366" s="1"/>
      <c r="J2366" s="1"/>
      <c r="K2366" s="2"/>
      <c r="Y2366" s="2"/>
      <c r="Z2366" s="2"/>
      <c r="AA2366" s="1"/>
    </row>
    <row r="2367" spans="2:27" x14ac:dyDescent="0.25">
      <c r="B2367" s="5"/>
      <c r="C2367" s="2"/>
      <c r="D2367" s="3"/>
      <c r="G2367" s="3"/>
      <c r="I2367" s="1"/>
      <c r="J2367" s="1"/>
      <c r="K2367" s="2"/>
      <c r="Y2367" s="2"/>
      <c r="Z2367" s="2"/>
      <c r="AA2367" s="1"/>
    </row>
    <row r="2368" spans="2:27" x14ac:dyDescent="0.25">
      <c r="B2368" s="5"/>
      <c r="C2368" s="2"/>
      <c r="G2368" s="3"/>
      <c r="I2368" s="1"/>
      <c r="J2368" s="1"/>
      <c r="K2368" s="2"/>
      <c r="Y2368" s="2"/>
      <c r="Z2368" s="2"/>
      <c r="AA2368" s="1"/>
    </row>
    <row r="2369" spans="2:27" x14ac:dyDescent="0.25">
      <c r="B2369" s="5"/>
      <c r="C2369" s="2"/>
      <c r="D2369" s="3"/>
      <c r="G2369" s="3"/>
      <c r="I2369" s="1"/>
      <c r="J2369" s="1"/>
      <c r="K2369" s="2"/>
      <c r="Y2369" s="2"/>
      <c r="Z2369" s="2"/>
      <c r="AA2369" s="1"/>
    </row>
    <row r="2370" spans="2:27" x14ac:dyDescent="0.25">
      <c r="B2370" s="5"/>
      <c r="C2370" s="2"/>
      <c r="F2370" s="3"/>
      <c r="G2370" s="3"/>
      <c r="I2370" s="1"/>
      <c r="J2370" s="1"/>
      <c r="K2370" s="2"/>
      <c r="Y2370" s="2"/>
      <c r="Z2370" s="2"/>
      <c r="AA2370" s="1"/>
    </row>
    <row r="2371" spans="2:27" x14ac:dyDescent="0.25">
      <c r="B2371" s="5"/>
      <c r="C2371" s="2"/>
      <c r="G2371" s="3"/>
      <c r="I2371" s="1"/>
      <c r="J2371" s="1"/>
      <c r="K2371" s="2"/>
      <c r="Y2371" s="2"/>
      <c r="Z2371" s="2"/>
      <c r="AA2371" s="1"/>
    </row>
    <row r="2372" spans="2:27" x14ac:dyDescent="0.25">
      <c r="B2372" s="5"/>
      <c r="C2372" s="2"/>
      <c r="G2372" s="3"/>
      <c r="I2372" s="1"/>
      <c r="J2372" s="1"/>
      <c r="K2372" s="2"/>
      <c r="Y2372" s="2"/>
      <c r="Z2372" s="2"/>
      <c r="AA2372" s="1"/>
    </row>
    <row r="2373" spans="2:27" x14ac:dyDescent="0.25">
      <c r="B2373" s="5"/>
      <c r="C2373" s="2"/>
      <c r="F2373" s="3"/>
      <c r="G2373" s="3"/>
      <c r="I2373" s="1"/>
      <c r="J2373" s="1"/>
      <c r="K2373" s="2"/>
      <c r="Y2373" s="2"/>
      <c r="Z2373" s="2"/>
      <c r="AA2373" s="1"/>
    </row>
    <row r="2374" spans="2:27" x14ac:dyDescent="0.25">
      <c r="B2374" s="5"/>
      <c r="C2374" s="2"/>
      <c r="D2374" s="3"/>
      <c r="G2374" s="3"/>
      <c r="I2374" s="1"/>
      <c r="J2374" s="1"/>
      <c r="K2374" s="2"/>
      <c r="Y2374" s="2"/>
      <c r="Z2374" s="2"/>
      <c r="AA2374" s="1"/>
    </row>
    <row r="2375" spans="2:27" x14ac:dyDescent="0.25">
      <c r="B2375" s="5"/>
      <c r="C2375" s="2"/>
      <c r="D2375" s="3"/>
      <c r="G2375" s="3"/>
      <c r="I2375" s="1"/>
      <c r="J2375" s="1"/>
      <c r="K2375" s="2"/>
      <c r="Y2375" s="2"/>
      <c r="Z2375" s="2"/>
      <c r="AA2375" s="1"/>
    </row>
    <row r="2376" spans="2:27" x14ac:dyDescent="0.25">
      <c r="B2376" s="5"/>
      <c r="C2376" s="2"/>
      <c r="F2376" s="3"/>
      <c r="G2376" s="3"/>
      <c r="I2376" s="1"/>
      <c r="J2376" s="1"/>
      <c r="K2376" s="2"/>
      <c r="Y2376" s="2"/>
      <c r="Z2376" s="2"/>
      <c r="AA2376" s="1"/>
    </row>
    <row r="2377" spans="2:27" x14ac:dyDescent="0.25">
      <c r="B2377" s="5"/>
      <c r="C2377" s="2"/>
      <c r="I2377" s="1"/>
      <c r="J2377" s="1"/>
      <c r="K2377" s="2"/>
      <c r="Y2377" s="2"/>
      <c r="Z2377" s="2"/>
      <c r="AA2377" s="1"/>
    </row>
    <row r="2378" spans="2:27" x14ac:dyDescent="0.25">
      <c r="B2378" s="5"/>
      <c r="C2378" s="2"/>
      <c r="D2378" s="3"/>
      <c r="G2378" s="3"/>
      <c r="I2378" s="1"/>
      <c r="J2378" s="1"/>
      <c r="K2378" s="2"/>
      <c r="Y2378" s="2"/>
      <c r="Z2378" s="2"/>
      <c r="AA2378" s="1"/>
    </row>
    <row r="2379" spans="2:27" x14ac:dyDescent="0.25">
      <c r="B2379" s="5"/>
      <c r="C2379" s="2"/>
      <c r="D2379" s="3"/>
      <c r="G2379" s="3"/>
      <c r="I2379" s="1"/>
      <c r="J2379" s="1"/>
      <c r="K2379" s="2"/>
      <c r="Y2379" s="2"/>
      <c r="Z2379" s="2"/>
      <c r="AA2379" s="1"/>
    </row>
    <row r="2380" spans="2:27" x14ac:dyDescent="0.25">
      <c r="B2380" s="5"/>
      <c r="C2380" s="2"/>
      <c r="I2380" s="1"/>
      <c r="J2380" s="1"/>
      <c r="K2380" s="2"/>
      <c r="Y2380" s="2"/>
      <c r="Z2380" s="2"/>
      <c r="AA2380" s="1"/>
    </row>
    <row r="2381" spans="2:27" x14ac:dyDescent="0.25">
      <c r="B2381" s="5"/>
      <c r="C2381" s="2"/>
      <c r="G2381" s="3"/>
      <c r="I2381" s="1"/>
      <c r="J2381" s="1"/>
      <c r="K2381" s="2"/>
      <c r="Y2381" s="2"/>
      <c r="Z2381" s="2"/>
      <c r="AA2381" s="1"/>
    </row>
    <row r="2382" spans="2:27" x14ac:dyDescent="0.25">
      <c r="B2382" s="5"/>
      <c r="C2382" s="2"/>
      <c r="D2382" s="3"/>
      <c r="E2382" s="3"/>
      <c r="G2382" s="3"/>
      <c r="I2382" s="1"/>
      <c r="J2382" s="1"/>
      <c r="K2382" s="2"/>
      <c r="Y2382" s="2"/>
      <c r="Z2382" s="2"/>
      <c r="AA2382" s="1"/>
    </row>
    <row r="2383" spans="2:27" x14ac:dyDescent="0.25">
      <c r="B2383" s="5"/>
      <c r="C2383" s="2"/>
      <c r="D2383" s="3"/>
      <c r="G2383" s="3"/>
      <c r="I2383" s="1"/>
      <c r="J2383" s="1"/>
      <c r="K2383" s="2"/>
      <c r="Y2383" s="2"/>
      <c r="Z2383" s="2"/>
      <c r="AA2383" s="1"/>
    </row>
    <row r="2384" spans="2:27" x14ac:dyDescent="0.25">
      <c r="B2384" s="5"/>
      <c r="C2384" s="2"/>
      <c r="D2384" s="3"/>
      <c r="G2384" s="3"/>
      <c r="I2384" s="1"/>
      <c r="J2384" s="1"/>
      <c r="K2384" s="2"/>
      <c r="Y2384" s="2"/>
      <c r="Z2384" s="2"/>
      <c r="AA2384" s="1"/>
    </row>
    <row r="2385" spans="2:27" x14ac:dyDescent="0.25">
      <c r="B2385" s="5"/>
      <c r="C2385" s="2"/>
      <c r="D2385" s="3"/>
      <c r="G2385" s="3"/>
      <c r="I2385" s="1"/>
      <c r="J2385" s="1"/>
      <c r="K2385" s="2"/>
      <c r="Y2385" s="2"/>
      <c r="Z2385" s="2"/>
      <c r="AA2385" s="1"/>
    </row>
    <row r="2386" spans="2:27" x14ac:dyDescent="0.25">
      <c r="B2386" s="5"/>
      <c r="C2386" s="2"/>
      <c r="D2386" s="3"/>
      <c r="G2386" s="3"/>
      <c r="I2386" s="1"/>
      <c r="J2386" s="1"/>
      <c r="K2386" s="2"/>
      <c r="Y2386" s="2"/>
      <c r="Z2386" s="2"/>
      <c r="AA2386" s="1"/>
    </row>
    <row r="2387" spans="2:27" x14ac:dyDescent="0.25">
      <c r="B2387" s="5"/>
      <c r="C2387" s="2"/>
      <c r="D2387" s="3"/>
      <c r="G2387" s="3"/>
      <c r="I2387" s="1"/>
      <c r="J2387" s="1"/>
      <c r="K2387" s="2"/>
      <c r="Y2387" s="2"/>
      <c r="Z2387" s="2"/>
      <c r="AA2387" s="1"/>
    </row>
    <row r="2388" spans="2:27" x14ac:dyDescent="0.25">
      <c r="B2388" s="5"/>
      <c r="C2388" s="2"/>
      <c r="D2388" s="3"/>
      <c r="I2388" s="1"/>
      <c r="J2388" s="1"/>
      <c r="K2388" s="2"/>
      <c r="Y2388" s="2"/>
      <c r="Z2388" s="2"/>
      <c r="AA2388" s="1"/>
    </row>
    <row r="2389" spans="2:27" x14ac:dyDescent="0.25">
      <c r="B2389" s="5"/>
      <c r="C2389" s="2"/>
      <c r="G2389" s="3"/>
      <c r="I2389" s="1"/>
      <c r="J2389" s="1"/>
      <c r="K2389" s="2"/>
      <c r="Y2389" s="2"/>
      <c r="Z2389" s="2"/>
      <c r="AA2389" s="1"/>
    </row>
    <row r="2390" spans="2:27" x14ac:dyDescent="0.25">
      <c r="B2390" s="5"/>
      <c r="C2390" s="2"/>
      <c r="D2390" s="3"/>
      <c r="G2390" s="3"/>
      <c r="I2390" s="1"/>
      <c r="J2390" s="1"/>
      <c r="K2390" s="2"/>
      <c r="Y2390" s="2"/>
      <c r="Z2390" s="2"/>
      <c r="AA2390" s="1"/>
    </row>
    <row r="2391" spans="2:27" x14ac:dyDescent="0.25">
      <c r="B2391" s="5"/>
      <c r="C2391" s="2"/>
      <c r="D2391" s="3"/>
      <c r="G2391" s="3"/>
      <c r="I2391" s="1"/>
      <c r="J2391" s="1"/>
      <c r="K2391" s="2"/>
      <c r="Y2391" s="2"/>
      <c r="Z2391" s="2"/>
      <c r="AA2391" s="1"/>
    </row>
    <row r="2392" spans="2:27" x14ac:dyDescent="0.25">
      <c r="B2392" s="5"/>
      <c r="C2392" s="2"/>
      <c r="D2392" s="3"/>
      <c r="G2392" s="3"/>
      <c r="I2392" s="1"/>
      <c r="J2392" s="1"/>
      <c r="K2392" s="2"/>
      <c r="Y2392" s="2"/>
      <c r="Z2392" s="2"/>
      <c r="AA2392" s="1"/>
    </row>
    <row r="2393" spans="2:27" x14ac:dyDescent="0.25">
      <c r="B2393" s="5"/>
      <c r="C2393" s="2"/>
      <c r="D2393" s="3"/>
      <c r="G2393" s="3"/>
      <c r="I2393" s="1"/>
      <c r="J2393" s="1"/>
      <c r="K2393" s="2"/>
      <c r="Y2393" s="2"/>
      <c r="Z2393" s="2"/>
      <c r="AA2393" s="1"/>
    </row>
    <row r="2394" spans="2:27" x14ac:dyDescent="0.25">
      <c r="B2394" s="5"/>
      <c r="C2394" s="2"/>
      <c r="D2394" s="3"/>
      <c r="G2394" s="3"/>
      <c r="I2394" s="1"/>
      <c r="J2394" s="1"/>
      <c r="K2394" s="2"/>
      <c r="Y2394" s="2"/>
      <c r="Z2394" s="2"/>
      <c r="AA2394" s="1"/>
    </row>
    <row r="2395" spans="2:27" x14ac:dyDescent="0.25">
      <c r="B2395" s="5"/>
      <c r="C2395" s="2"/>
      <c r="D2395" s="3"/>
      <c r="G2395" s="3"/>
      <c r="I2395" s="1"/>
      <c r="J2395" s="1"/>
      <c r="K2395" s="2"/>
      <c r="Y2395" s="2"/>
      <c r="Z2395" s="2"/>
      <c r="AA2395" s="1"/>
    </row>
    <row r="2396" spans="2:27" x14ac:dyDescent="0.25">
      <c r="B2396" s="5"/>
      <c r="C2396" s="2"/>
      <c r="D2396" s="3"/>
      <c r="G2396" s="3"/>
      <c r="I2396" s="1"/>
      <c r="J2396" s="1"/>
      <c r="K2396" s="2"/>
      <c r="Y2396" s="2"/>
      <c r="Z2396" s="2"/>
      <c r="AA2396" s="1"/>
    </row>
    <row r="2397" spans="2:27" x14ac:dyDescent="0.25">
      <c r="B2397" s="5"/>
      <c r="C2397" s="2"/>
      <c r="D2397" s="3"/>
      <c r="G2397" s="3"/>
      <c r="I2397" s="1"/>
      <c r="J2397" s="1"/>
      <c r="K2397" s="2"/>
      <c r="Y2397" s="2"/>
      <c r="Z2397" s="2"/>
      <c r="AA2397" s="1"/>
    </row>
    <row r="2398" spans="2:27" x14ac:dyDescent="0.25">
      <c r="B2398" s="5"/>
      <c r="C2398" s="2"/>
      <c r="D2398" s="3"/>
      <c r="F2398" s="3"/>
      <c r="G2398" s="3"/>
      <c r="I2398" s="1"/>
      <c r="J2398" s="1"/>
      <c r="K2398" s="2"/>
      <c r="Y2398" s="2"/>
      <c r="Z2398" s="2"/>
      <c r="AA2398" s="1"/>
    </row>
    <row r="2399" spans="2:27" x14ac:dyDescent="0.25">
      <c r="B2399" s="5"/>
      <c r="C2399" s="2"/>
      <c r="D2399" s="3"/>
      <c r="G2399" s="3"/>
      <c r="I2399" s="1"/>
      <c r="J2399" s="1"/>
      <c r="K2399" s="2"/>
      <c r="Y2399" s="2"/>
      <c r="Z2399" s="2"/>
      <c r="AA2399" s="1"/>
    </row>
    <row r="2400" spans="2:27" x14ac:dyDescent="0.25">
      <c r="B2400" s="5"/>
      <c r="C2400" s="2"/>
      <c r="E2400" s="3"/>
      <c r="F2400" s="3"/>
      <c r="G2400" s="3"/>
      <c r="I2400" s="1"/>
      <c r="J2400" s="1"/>
      <c r="K2400" s="2"/>
      <c r="Y2400" s="2"/>
      <c r="Z2400" s="2"/>
      <c r="AA2400" s="1"/>
    </row>
    <row r="2401" spans="2:27" x14ac:dyDescent="0.25">
      <c r="B2401" s="5"/>
      <c r="C2401" s="2"/>
      <c r="D2401" s="3"/>
      <c r="G2401" s="3"/>
      <c r="I2401" s="1"/>
      <c r="J2401" s="1"/>
      <c r="K2401" s="2"/>
      <c r="Y2401" s="2"/>
      <c r="Z2401" s="2"/>
      <c r="AA2401" s="1"/>
    </row>
    <row r="2402" spans="2:27" x14ac:dyDescent="0.25">
      <c r="B2402" s="5"/>
      <c r="C2402" s="2"/>
      <c r="D2402" s="3"/>
      <c r="F2402" s="3"/>
      <c r="G2402" s="3"/>
      <c r="I2402" s="1"/>
      <c r="J2402" s="1"/>
      <c r="K2402" s="2"/>
      <c r="Y2402" s="2"/>
      <c r="Z2402" s="2"/>
      <c r="AA2402" s="1"/>
    </row>
    <row r="2403" spans="2:27" x14ac:dyDescent="0.25">
      <c r="B2403" s="5"/>
      <c r="C2403" s="2"/>
      <c r="F2403" s="3"/>
      <c r="G2403" s="3"/>
      <c r="I2403" s="1"/>
      <c r="J2403" s="1"/>
      <c r="K2403" s="2"/>
      <c r="Y2403" s="2"/>
      <c r="Z2403" s="2"/>
      <c r="AA2403" s="1"/>
    </row>
    <row r="2404" spans="2:27" x14ac:dyDescent="0.25">
      <c r="B2404" s="5"/>
      <c r="C2404" s="2"/>
      <c r="G2404" s="3"/>
      <c r="I2404" s="1"/>
      <c r="J2404" s="1"/>
      <c r="K2404" s="2"/>
      <c r="Y2404" s="2"/>
      <c r="Z2404" s="2"/>
      <c r="AA2404" s="1"/>
    </row>
    <row r="2405" spans="2:27" x14ac:dyDescent="0.25">
      <c r="B2405" s="5"/>
      <c r="C2405" s="2"/>
      <c r="G2405" s="3"/>
      <c r="I2405" s="1"/>
      <c r="J2405" s="1"/>
      <c r="K2405" s="2"/>
      <c r="Y2405" s="2"/>
      <c r="Z2405" s="2"/>
      <c r="AA2405" s="1"/>
    </row>
    <row r="2406" spans="2:27" x14ac:dyDescent="0.25">
      <c r="B2406" s="5"/>
      <c r="C2406" s="2"/>
      <c r="G2406" s="3"/>
      <c r="I2406" s="1"/>
      <c r="J2406" s="1"/>
      <c r="K2406" s="2"/>
      <c r="Y2406" s="2"/>
      <c r="Z2406" s="2"/>
      <c r="AA2406" s="1"/>
    </row>
    <row r="2407" spans="2:27" x14ac:dyDescent="0.25">
      <c r="B2407" s="5"/>
      <c r="C2407" s="2"/>
      <c r="D2407" s="3"/>
      <c r="G2407" s="3"/>
      <c r="I2407" s="1"/>
      <c r="J2407" s="1"/>
      <c r="K2407" s="2"/>
      <c r="Y2407" s="2"/>
      <c r="Z2407" s="2"/>
      <c r="AA2407" s="1"/>
    </row>
    <row r="2408" spans="2:27" x14ac:dyDescent="0.25">
      <c r="B2408" s="5"/>
      <c r="C2408" s="2"/>
      <c r="G2408" s="3"/>
      <c r="I2408" s="1"/>
      <c r="J2408" s="1"/>
      <c r="K2408" s="2"/>
      <c r="Y2408" s="2"/>
      <c r="Z2408" s="2"/>
      <c r="AA2408" s="1"/>
    </row>
    <row r="2409" spans="2:27" x14ac:dyDescent="0.25">
      <c r="B2409" s="5"/>
      <c r="C2409" s="2"/>
      <c r="G2409" s="3"/>
      <c r="I2409" s="1"/>
      <c r="J2409" s="1"/>
      <c r="K2409" s="2"/>
      <c r="Y2409" s="2"/>
      <c r="Z2409" s="2"/>
      <c r="AA2409" s="1"/>
    </row>
    <row r="2410" spans="2:27" x14ac:dyDescent="0.25">
      <c r="B2410" s="5"/>
      <c r="C2410" s="2"/>
      <c r="D2410" s="3"/>
      <c r="G2410" s="3"/>
      <c r="I2410" s="1"/>
      <c r="J2410" s="1"/>
      <c r="K2410" s="2"/>
      <c r="Y2410" s="2"/>
      <c r="Z2410" s="2"/>
      <c r="AA2410" s="1"/>
    </row>
    <row r="2411" spans="2:27" x14ac:dyDescent="0.25">
      <c r="B2411" s="5"/>
      <c r="C2411" s="2"/>
      <c r="D2411" s="3"/>
      <c r="G2411" s="3"/>
      <c r="I2411" s="1"/>
      <c r="J2411" s="1"/>
      <c r="K2411" s="2"/>
      <c r="Y2411" s="2"/>
      <c r="Z2411" s="2"/>
      <c r="AA2411" s="1"/>
    </row>
    <row r="2412" spans="2:27" x14ac:dyDescent="0.25">
      <c r="B2412" s="5"/>
      <c r="C2412" s="2"/>
      <c r="F2412" s="3"/>
      <c r="G2412" s="3"/>
      <c r="I2412" s="1"/>
      <c r="J2412" s="1"/>
      <c r="K2412" s="2"/>
      <c r="Y2412" s="2"/>
      <c r="Z2412" s="2"/>
      <c r="AA2412" s="1"/>
    </row>
    <row r="2413" spans="2:27" x14ac:dyDescent="0.25">
      <c r="B2413" s="5"/>
      <c r="C2413" s="2"/>
      <c r="D2413" s="3"/>
      <c r="G2413" s="3"/>
      <c r="I2413" s="1"/>
      <c r="J2413" s="1"/>
      <c r="K2413" s="2"/>
      <c r="Y2413" s="2"/>
      <c r="Z2413" s="2"/>
      <c r="AA2413" s="1"/>
    </row>
    <row r="2414" spans="2:27" x14ac:dyDescent="0.25">
      <c r="B2414" s="5"/>
      <c r="C2414" s="2"/>
      <c r="D2414" s="3"/>
      <c r="F2414" s="3"/>
      <c r="G2414" s="3"/>
      <c r="I2414" s="1"/>
      <c r="J2414" s="1"/>
      <c r="K2414" s="2"/>
      <c r="Y2414" s="2"/>
      <c r="Z2414" s="2"/>
      <c r="AA2414" s="1"/>
    </row>
    <row r="2415" spans="2:27" x14ac:dyDescent="0.25">
      <c r="B2415" s="5"/>
      <c r="C2415" s="2"/>
      <c r="G2415" s="3"/>
      <c r="I2415" s="1"/>
      <c r="J2415" s="1"/>
      <c r="K2415" s="2"/>
      <c r="Y2415" s="2"/>
      <c r="Z2415" s="2"/>
      <c r="AA2415" s="1"/>
    </row>
    <row r="2416" spans="2:27" x14ac:dyDescent="0.25">
      <c r="B2416" s="5"/>
      <c r="C2416" s="2"/>
      <c r="D2416" s="3"/>
      <c r="G2416" s="3"/>
      <c r="I2416" s="1"/>
      <c r="J2416" s="1"/>
      <c r="K2416" s="2"/>
      <c r="Y2416" s="2"/>
      <c r="Z2416" s="2"/>
      <c r="AA2416" s="1"/>
    </row>
    <row r="2417" spans="2:27" x14ac:dyDescent="0.25">
      <c r="B2417" s="5"/>
      <c r="C2417" s="2"/>
      <c r="D2417" s="3"/>
      <c r="G2417" s="3"/>
      <c r="I2417" s="1"/>
      <c r="J2417" s="1"/>
      <c r="K2417" s="2"/>
      <c r="Y2417" s="2"/>
      <c r="Z2417" s="2"/>
      <c r="AA2417" s="1"/>
    </row>
    <row r="2418" spans="2:27" x14ac:dyDescent="0.25">
      <c r="B2418" s="5"/>
      <c r="C2418" s="2"/>
      <c r="D2418" s="3"/>
      <c r="G2418" s="3"/>
      <c r="I2418" s="1"/>
      <c r="J2418" s="1"/>
      <c r="K2418" s="2"/>
      <c r="Y2418" s="2"/>
      <c r="Z2418" s="2"/>
      <c r="AA2418" s="1"/>
    </row>
    <row r="2419" spans="2:27" x14ac:dyDescent="0.25">
      <c r="B2419" s="5"/>
      <c r="C2419" s="2"/>
      <c r="E2419" s="3"/>
      <c r="I2419" s="1"/>
      <c r="J2419" s="1"/>
      <c r="K2419" s="2"/>
      <c r="Y2419" s="2"/>
      <c r="Z2419" s="2"/>
      <c r="AA2419" s="1"/>
    </row>
    <row r="2420" spans="2:27" x14ac:dyDescent="0.25">
      <c r="B2420" s="5"/>
      <c r="C2420" s="2"/>
      <c r="D2420" s="3"/>
      <c r="G2420" s="3"/>
      <c r="I2420" s="1"/>
      <c r="J2420" s="1"/>
      <c r="K2420" s="2"/>
      <c r="Y2420" s="2"/>
      <c r="Z2420" s="2"/>
      <c r="AA2420" s="1"/>
    </row>
    <row r="2421" spans="2:27" x14ac:dyDescent="0.25">
      <c r="B2421" s="5"/>
      <c r="C2421" s="2"/>
      <c r="D2421" s="3"/>
      <c r="F2421" s="3"/>
      <c r="G2421" s="3"/>
      <c r="I2421" s="1"/>
      <c r="J2421" s="1"/>
      <c r="K2421" s="2"/>
      <c r="Y2421" s="2"/>
      <c r="Z2421" s="2"/>
      <c r="AA2421" s="1"/>
    </row>
    <row r="2422" spans="2:27" x14ac:dyDescent="0.25">
      <c r="B2422" s="5"/>
      <c r="C2422" s="2"/>
      <c r="D2422" s="3"/>
      <c r="F2422" s="3"/>
      <c r="G2422" s="3"/>
      <c r="I2422" s="1"/>
      <c r="J2422" s="1"/>
      <c r="K2422" s="2"/>
      <c r="Y2422" s="2"/>
      <c r="Z2422" s="2"/>
      <c r="AA2422" s="1"/>
    </row>
    <row r="2423" spans="2:27" x14ac:dyDescent="0.25">
      <c r="B2423" s="5"/>
      <c r="C2423" s="2"/>
      <c r="D2423" s="3"/>
      <c r="F2423" s="3"/>
      <c r="G2423" s="3"/>
      <c r="I2423" s="1"/>
      <c r="J2423" s="1"/>
      <c r="K2423" s="2"/>
      <c r="Y2423" s="2"/>
      <c r="Z2423" s="2"/>
      <c r="AA2423" s="1"/>
    </row>
    <row r="2424" spans="2:27" x14ac:dyDescent="0.25">
      <c r="B2424" s="5"/>
      <c r="C2424" s="2"/>
      <c r="G2424" s="3"/>
      <c r="I2424" s="1"/>
      <c r="J2424" s="1"/>
      <c r="K2424" s="2"/>
      <c r="Y2424" s="2"/>
      <c r="Z2424" s="2"/>
      <c r="AA2424" s="1"/>
    </row>
    <row r="2425" spans="2:27" x14ac:dyDescent="0.25">
      <c r="B2425" s="5"/>
      <c r="C2425" s="2"/>
      <c r="F2425" s="3"/>
      <c r="G2425" s="3"/>
      <c r="I2425" s="1"/>
      <c r="J2425" s="1"/>
      <c r="K2425" s="2"/>
      <c r="Y2425" s="2"/>
      <c r="Z2425" s="2"/>
      <c r="AA2425" s="1"/>
    </row>
    <row r="2426" spans="2:27" x14ac:dyDescent="0.25">
      <c r="B2426" s="5"/>
      <c r="C2426" s="2"/>
      <c r="F2426" s="3"/>
      <c r="G2426" s="3"/>
      <c r="I2426" s="1"/>
      <c r="J2426" s="1"/>
      <c r="K2426" s="2"/>
      <c r="Y2426" s="2"/>
      <c r="Z2426" s="2"/>
      <c r="AA2426" s="1"/>
    </row>
    <row r="2427" spans="2:27" x14ac:dyDescent="0.25">
      <c r="B2427" s="5"/>
      <c r="C2427" s="2"/>
      <c r="G2427" s="3"/>
      <c r="I2427" s="1"/>
      <c r="J2427" s="1"/>
      <c r="K2427" s="2"/>
      <c r="Y2427" s="2"/>
      <c r="Z2427" s="2"/>
      <c r="AA2427" s="1"/>
    </row>
    <row r="2428" spans="2:27" x14ac:dyDescent="0.25">
      <c r="B2428" s="5"/>
      <c r="C2428" s="2"/>
      <c r="D2428" s="3"/>
      <c r="G2428" s="3"/>
      <c r="I2428" s="1"/>
      <c r="J2428" s="1"/>
      <c r="K2428" s="2"/>
      <c r="Y2428" s="2"/>
      <c r="Z2428" s="2"/>
      <c r="AA2428" s="1"/>
    </row>
    <row r="2429" spans="2:27" x14ac:dyDescent="0.25">
      <c r="B2429" s="5"/>
      <c r="C2429" s="2"/>
      <c r="E2429" s="3"/>
      <c r="F2429" s="3"/>
      <c r="G2429" s="3"/>
      <c r="I2429" s="1"/>
      <c r="J2429" s="1"/>
      <c r="K2429" s="2"/>
      <c r="Y2429" s="2"/>
      <c r="Z2429" s="2"/>
      <c r="AA2429" s="1"/>
    </row>
    <row r="2430" spans="2:27" x14ac:dyDescent="0.25">
      <c r="B2430" s="5"/>
      <c r="C2430" s="2"/>
      <c r="D2430" s="3"/>
      <c r="G2430" s="3"/>
      <c r="I2430" s="1"/>
      <c r="J2430" s="1"/>
      <c r="K2430" s="2"/>
      <c r="Y2430" s="2"/>
      <c r="Z2430" s="2"/>
      <c r="AA2430" s="1"/>
    </row>
    <row r="2431" spans="2:27" x14ac:dyDescent="0.25">
      <c r="B2431" s="5"/>
      <c r="C2431" s="2"/>
      <c r="I2431" s="1"/>
      <c r="J2431" s="1"/>
      <c r="K2431" s="2"/>
      <c r="Y2431" s="2"/>
      <c r="Z2431" s="2"/>
      <c r="AA2431" s="1"/>
    </row>
    <row r="2432" spans="2:27" x14ac:dyDescent="0.25">
      <c r="B2432" s="5"/>
      <c r="C2432" s="2"/>
      <c r="I2432" s="1"/>
      <c r="J2432" s="1"/>
      <c r="K2432" s="2"/>
      <c r="Y2432" s="2"/>
      <c r="Z2432" s="2"/>
      <c r="AA2432" s="1"/>
    </row>
    <row r="2433" spans="2:27" x14ac:dyDescent="0.25">
      <c r="B2433" s="5"/>
      <c r="C2433" s="2"/>
      <c r="F2433" s="3"/>
      <c r="G2433" s="3"/>
      <c r="I2433" s="1"/>
      <c r="J2433" s="1"/>
      <c r="K2433" s="2"/>
      <c r="Y2433" s="2"/>
      <c r="Z2433" s="2"/>
      <c r="AA2433" s="1"/>
    </row>
    <row r="2434" spans="2:27" x14ac:dyDescent="0.25">
      <c r="B2434" s="5"/>
      <c r="C2434" s="2"/>
      <c r="D2434" s="3"/>
      <c r="F2434" s="3"/>
      <c r="G2434" s="3"/>
      <c r="I2434" s="1"/>
      <c r="J2434" s="1"/>
      <c r="K2434" s="2"/>
      <c r="Y2434" s="2"/>
      <c r="Z2434" s="2"/>
      <c r="AA2434" s="1"/>
    </row>
    <row r="2435" spans="2:27" x14ac:dyDescent="0.25">
      <c r="B2435" s="5"/>
      <c r="C2435" s="2"/>
      <c r="D2435" s="3"/>
      <c r="F2435" s="3"/>
      <c r="G2435" s="3"/>
      <c r="I2435" s="1"/>
      <c r="J2435" s="1"/>
      <c r="K2435" s="2"/>
      <c r="Y2435" s="2"/>
      <c r="Z2435" s="2"/>
      <c r="AA2435" s="1"/>
    </row>
    <row r="2436" spans="2:27" x14ac:dyDescent="0.25">
      <c r="B2436" s="5"/>
      <c r="C2436" s="2"/>
      <c r="D2436" s="3"/>
      <c r="G2436" s="3"/>
      <c r="I2436" s="1"/>
      <c r="J2436" s="1"/>
      <c r="K2436" s="2"/>
      <c r="Y2436" s="2"/>
      <c r="Z2436" s="2"/>
      <c r="AA2436" s="1"/>
    </row>
    <row r="2437" spans="2:27" x14ac:dyDescent="0.25">
      <c r="B2437" s="5"/>
      <c r="C2437" s="2"/>
      <c r="D2437" s="3"/>
      <c r="G2437" s="3"/>
      <c r="I2437" s="1"/>
      <c r="J2437" s="1"/>
      <c r="K2437" s="2"/>
      <c r="Y2437" s="2"/>
      <c r="Z2437" s="2"/>
      <c r="AA2437" s="1"/>
    </row>
    <row r="2438" spans="2:27" x14ac:dyDescent="0.25">
      <c r="B2438" s="5"/>
      <c r="C2438" s="2"/>
      <c r="D2438" s="3"/>
      <c r="E2438" s="3"/>
      <c r="G2438" s="3"/>
      <c r="I2438" s="1"/>
      <c r="J2438" s="1"/>
      <c r="K2438" s="2"/>
      <c r="Y2438" s="2"/>
      <c r="Z2438" s="2"/>
      <c r="AA2438" s="1"/>
    </row>
    <row r="2439" spans="2:27" x14ac:dyDescent="0.25">
      <c r="B2439" s="5"/>
      <c r="C2439" s="2"/>
      <c r="D2439" s="3"/>
      <c r="G2439" s="3"/>
      <c r="I2439" s="1"/>
      <c r="J2439" s="1"/>
      <c r="K2439" s="2"/>
      <c r="Y2439" s="2"/>
      <c r="Z2439" s="2"/>
      <c r="AA2439" s="1"/>
    </row>
    <row r="2440" spans="2:27" x14ac:dyDescent="0.25">
      <c r="B2440" s="5"/>
      <c r="C2440" s="2"/>
      <c r="D2440" s="3"/>
      <c r="G2440" s="3"/>
      <c r="I2440" s="1"/>
      <c r="J2440" s="1"/>
      <c r="K2440" s="2"/>
      <c r="Y2440" s="2"/>
      <c r="Z2440" s="2"/>
      <c r="AA2440" s="1"/>
    </row>
    <row r="2441" spans="2:27" x14ac:dyDescent="0.25">
      <c r="B2441" s="5"/>
      <c r="C2441" s="2"/>
      <c r="D2441" s="3"/>
      <c r="F2441" s="3"/>
      <c r="G2441" s="3"/>
      <c r="I2441" s="1"/>
      <c r="J2441" s="1"/>
      <c r="K2441" s="2"/>
      <c r="Y2441" s="2"/>
      <c r="Z2441" s="2"/>
      <c r="AA2441" s="1"/>
    </row>
    <row r="2442" spans="2:27" x14ac:dyDescent="0.25">
      <c r="B2442" s="5"/>
      <c r="C2442" s="2"/>
      <c r="D2442" s="3"/>
      <c r="F2442" s="3"/>
      <c r="G2442" s="3"/>
      <c r="I2442" s="1"/>
      <c r="J2442" s="1"/>
      <c r="K2442" s="2"/>
      <c r="Y2442" s="2"/>
      <c r="Z2442" s="2"/>
      <c r="AA2442" s="1"/>
    </row>
    <row r="2443" spans="2:27" x14ac:dyDescent="0.25">
      <c r="B2443" s="5"/>
      <c r="C2443" s="2"/>
      <c r="D2443" s="3"/>
      <c r="G2443" s="3"/>
      <c r="I2443" s="1"/>
      <c r="J2443" s="1"/>
      <c r="K2443" s="2"/>
      <c r="Y2443" s="2"/>
      <c r="Z2443" s="2"/>
      <c r="AA2443" s="1"/>
    </row>
    <row r="2444" spans="2:27" x14ac:dyDescent="0.25">
      <c r="B2444" s="5"/>
      <c r="C2444" s="2"/>
      <c r="D2444" s="3"/>
      <c r="F2444" s="3"/>
      <c r="G2444" s="3"/>
      <c r="I2444" s="1"/>
      <c r="J2444" s="1"/>
      <c r="K2444" s="2"/>
      <c r="Y2444" s="2"/>
      <c r="Z2444" s="2"/>
      <c r="AA2444" s="1"/>
    </row>
    <row r="2445" spans="2:27" x14ac:dyDescent="0.25">
      <c r="B2445" s="5"/>
      <c r="C2445" s="2"/>
      <c r="D2445" s="3"/>
      <c r="G2445" s="3"/>
      <c r="I2445" s="1"/>
      <c r="J2445" s="1"/>
      <c r="K2445" s="2"/>
      <c r="Y2445" s="2"/>
      <c r="Z2445" s="2"/>
      <c r="AA2445" s="1"/>
    </row>
    <row r="2446" spans="2:27" x14ac:dyDescent="0.25">
      <c r="B2446" s="5"/>
      <c r="C2446" s="2"/>
      <c r="D2446" s="3"/>
      <c r="G2446" s="3"/>
      <c r="I2446" s="1"/>
      <c r="J2446" s="1"/>
      <c r="K2446" s="2"/>
      <c r="Y2446" s="2"/>
      <c r="Z2446" s="2"/>
      <c r="AA2446" s="1"/>
    </row>
    <row r="2447" spans="2:27" x14ac:dyDescent="0.25">
      <c r="B2447" s="5"/>
      <c r="C2447" s="2"/>
      <c r="D2447" s="3"/>
      <c r="G2447" s="3"/>
      <c r="I2447" s="1"/>
      <c r="J2447" s="1"/>
      <c r="K2447" s="2"/>
      <c r="Y2447" s="2"/>
      <c r="Z2447" s="2"/>
      <c r="AA2447" s="1"/>
    </row>
    <row r="2448" spans="2:27" x14ac:dyDescent="0.25">
      <c r="B2448" s="5"/>
      <c r="C2448" s="2"/>
      <c r="D2448" s="3"/>
      <c r="E2448" s="3"/>
      <c r="F2448" s="3"/>
      <c r="G2448" s="3"/>
      <c r="I2448" s="1"/>
      <c r="J2448" s="1"/>
      <c r="K2448" s="2"/>
      <c r="Y2448" s="2"/>
      <c r="Z2448" s="2"/>
      <c r="AA2448" s="1"/>
    </row>
    <row r="2449" spans="2:27" x14ac:dyDescent="0.25">
      <c r="B2449" s="5"/>
      <c r="C2449" s="2"/>
      <c r="D2449" s="3"/>
      <c r="F2449" s="3"/>
      <c r="G2449" s="3"/>
      <c r="I2449" s="1"/>
      <c r="J2449" s="1"/>
      <c r="K2449" s="2"/>
      <c r="Y2449" s="2"/>
      <c r="Z2449" s="2"/>
      <c r="AA2449" s="1"/>
    </row>
    <row r="2450" spans="2:27" x14ac:dyDescent="0.25">
      <c r="B2450" s="5"/>
      <c r="C2450" s="2"/>
      <c r="D2450" s="3"/>
      <c r="G2450" s="3"/>
      <c r="I2450" s="1"/>
      <c r="J2450" s="1"/>
      <c r="K2450" s="2"/>
      <c r="Y2450" s="2"/>
      <c r="Z2450" s="2"/>
      <c r="AA2450" s="1"/>
    </row>
    <row r="2451" spans="2:27" x14ac:dyDescent="0.25">
      <c r="B2451" s="5"/>
      <c r="C2451" s="2"/>
      <c r="G2451" s="3"/>
      <c r="I2451" s="1"/>
      <c r="J2451" s="1"/>
      <c r="K2451" s="2"/>
      <c r="Y2451" s="2"/>
      <c r="Z2451" s="2"/>
      <c r="AA2451" s="1"/>
    </row>
    <row r="2452" spans="2:27" x14ac:dyDescent="0.25">
      <c r="B2452" s="5"/>
      <c r="C2452" s="2"/>
      <c r="G2452" s="3"/>
      <c r="I2452" s="1"/>
      <c r="J2452" s="1"/>
      <c r="K2452" s="2"/>
      <c r="Y2452" s="2"/>
      <c r="Z2452" s="2"/>
      <c r="AA2452" s="1"/>
    </row>
    <row r="2453" spans="2:27" x14ac:dyDescent="0.25">
      <c r="B2453" s="5"/>
      <c r="C2453" s="2"/>
      <c r="D2453" s="3"/>
      <c r="E2453" s="3"/>
      <c r="G2453" s="3"/>
      <c r="I2453" s="1"/>
      <c r="J2453" s="1"/>
      <c r="K2453" s="2"/>
      <c r="Y2453" s="2"/>
      <c r="Z2453" s="2"/>
      <c r="AA2453" s="1"/>
    </row>
    <row r="2454" spans="2:27" x14ac:dyDescent="0.25">
      <c r="B2454" s="5"/>
      <c r="C2454" s="2"/>
      <c r="D2454" s="3"/>
      <c r="G2454" s="3"/>
      <c r="I2454" s="1"/>
      <c r="J2454" s="1"/>
      <c r="K2454" s="2"/>
      <c r="Y2454" s="2"/>
      <c r="Z2454" s="2"/>
      <c r="AA2454" s="1"/>
    </row>
    <row r="2455" spans="2:27" x14ac:dyDescent="0.25">
      <c r="B2455" s="5"/>
      <c r="C2455" s="2"/>
      <c r="D2455" s="3"/>
      <c r="F2455" s="3"/>
      <c r="G2455" s="3"/>
      <c r="I2455" s="1"/>
      <c r="J2455" s="1"/>
      <c r="K2455" s="2"/>
      <c r="Y2455" s="2"/>
      <c r="Z2455" s="2"/>
      <c r="AA2455" s="1"/>
    </row>
    <row r="2456" spans="2:27" x14ac:dyDescent="0.25">
      <c r="B2456" s="5"/>
      <c r="C2456" s="2"/>
      <c r="G2456" s="3"/>
      <c r="I2456" s="1"/>
      <c r="J2456" s="1"/>
      <c r="K2456" s="2"/>
      <c r="Y2456" s="2"/>
      <c r="Z2456" s="2"/>
      <c r="AA2456" s="1"/>
    </row>
    <row r="2457" spans="2:27" x14ac:dyDescent="0.25">
      <c r="B2457" s="5"/>
      <c r="C2457" s="2"/>
      <c r="G2457" s="3"/>
      <c r="I2457" s="1"/>
      <c r="J2457" s="1"/>
      <c r="K2457" s="2"/>
      <c r="Y2457" s="2"/>
      <c r="Z2457" s="2"/>
      <c r="AA2457" s="1"/>
    </row>
    <row r="2458" spans="2:27" x14ac:dyDescent="0.25">
      <c r="B2458" s="5"/>
      <c r="C2458" s="2"/>
      <c r="E2458" s="3"/>
      <c r="G2458" s="3"/>
      <c r="I2458" s="1"/>
      <c r="J2458" s="1"/>
      <c r="K2458" s="2"/>
      <c r="Y2458" s="2"/>
      <c r="Z2458" s="2"/>
      <c r="AA2458" s="1"/>
    </row>
    <row r="2459" spans="2:27" x14ac:dyDescent="0.25">
      <c r="B2459" s="5"/>
      <c r="C2459" s="2"/>
      <c r="D2459" s="3"/>
      <c r="F2459" s="3"/>
      <c r="G2459" s="3"/>
      <c r="I2459" s="1"/>
      <c r="J2459" s="1"/>
      <c r="K2459" s="2"/>
      <c r="Y2459" s="2"/>
      <c r="Z2459" s="2"/>
      <c r="AA2459" s="1"/>
    </row>
    <row r="2460" spans="2:27" x14ac:dyDescent="0.25">
      <c r="B2460" s="5"/>
      <c r="C2460" s="2"/>
      <c r="D2460" s="3"/>
      <c r="G2460" s="3"/>
      <c r="I2460" s="1"/>
      <c r="J2460" s="1"/>
      <c r="K2460" s="2"/>
      <c r="Y2460" s="2"/>
      <c r="Z2460" s="2"/>
      <c r="AA2460" s="1"/>
    </row>
    <row r="2461" spans="2:27" x14ac:dyDescent="0.25">
      <c r="B2461" s="5"/>
      <c r="C2461" s="2"/>
      <c r="D2461" s="3"/>
      <c r="E2461" s="3"/>
      <c r="F2461" s="3"/>
      <c r="G2461" s="3"/>
      <c r="I2461" s="1"/>
      <c r="J2461" s="1"/>
      <c r="K2461" s="2"/>
      <c r="Y2461" s="2"/>
      <c r="Z2461" s="2"/>
      <c r="AA2461" s="1"/>
    </row>
    <row r="2462" spans="2:27" x14ac:dyDescent="0.25">
      <c r="B2462" s="5"/>
      <c r="C2462" s="2"/>
      <c r="D2462" s="3"/>
      <c r="G2462" s="3"/>
      <c r="I2462" s="1"/>
      <c r="J2462" s="1"/>
      <c r="K2462" s="2"/>
      <c r="Y2462" s="2"/>
      <c r="Z2462" s="2"/>
      <c r="AA2462" s="1"/>
    </row>
    <row r="2463" spans="2:27" x14ac:dyDescent="0.25">
      <c r="B2463" s="5"/>
      <c r="C2463" s="2"/>
      <c r="G2463" s="3"/>
      <c r="I2463" s="1"/>
      <c r="J2463" s="1"/>
      <c r="K2463" s="2"/>
      <c r="Y2463" s="2"/>
      <c r="Z2463" s="2"/>
      <c r="AA2463" s="1"/>
    </row>
    <row r="2464" spans="2:27" x14ac:dyDescent="0.25">
      <c r="B2464" s="5"/>
      <c r="C2464" s="2"/>
      <c r="G2464" s="3"/>
      <c r="I2464" s="1"/>
      <c r="J2464" s="1"/>
      <c r="K2464" s="2"/>
      <c r="Y2464" s="2"/>
      <c r="Z2464" s="2"/>
      <c r="AA2464" s="1"/>
    </row>
    <row r="2465" spans="2:27" x14ac:dyDescent="0.25">
      <c r="B2465" s="5"/>
      <c r="C2465" s="2"/>
      <c r="G2465" s="3"/>
      <c r="I2465" s="1"/>
      <c r="J2465" s="1"/>
      <c r="K2465" s="2"/>
      <c r="Y2465" s="2"/>
      <c r="Z2465" s="2"/>
      <c r="AA2465" s="1"/>
    </row>
    <row r="2466" spans="2:27" x14ac:dyDescent="0.25">
      <c r="B2466" s="5"/>
      <c r="C2466" s="2"/>
      <c r="D2466" s="3"/>
      <c r="F2466" s="3"/>
      <c r="G2466" s="3"/>
      <c r="I2466" s="1"/>
      <c r="J2466" s="1"/>
      <c r="K2466" s="2"/>
      <c r="Y2466" s="2"/>
      <c r="Z2466" s="2"/>
      <c r="AA2466" s="1"/>
    </row>
    <row r="2467" spans="2:27" x14ac:dyDescent="0.25">
      <c r="B2467" s="5"/>
      <c r="C2467" s="2"/>
      <c r="D2467" s="3"/>
      <c r="F2467" s="3"/>
      <c r="G2467" s="3"/>
      <c r="I2467" s="1"/>
      <c r="J2467" s="1"/>
      <c r="K2467" s="2"/>
      <c r="Y2467" s="2"/>
      <c r="Z2467" s="2"/>
      <c r="AA2467" s="1"/>
    </row>
    <row r="2468" spans="2:27" x14ac:dyDescent="0.25">
      <c r="B2468" s="5"/>
      <c r="C2468" s="2"/>
      <c r="D2468" s="3"/>
      <c r="F2468" s="3"/>
      <c r="G2468" s="3"/>
      <c r="I2468" s="1"/>
      <c r="J2468" s="1"/>
      <c r="K2468" s="2"/>
      <c r="Y2468" s="2"/>
      <c r="Z2468" s="2"/>
      <c r="AA2468" s="1"/>
    </row>
    <row r="2469" spans="2:27" x14ac:dyDescent="0.25">
      <c r="B2469" s="5"/>
      <c r="C2469" s="2"/>
      <c r="D2469" s="3"/>
      <c r="G2469" s="3"/>
      <c r="I2469" s="1"/>
      <c r="J2469" s="1"/>
      <c r="K2469" s="2"/>
      <c r="Y2469" s="2"/>
      <c r="Z2469" s="2"/>
      <c r="AA2469" s="1"/>
    </row>
    <row r="2470" spans="2:27" x14ac:dyDescent="0.25">
      <c r="B2470" s="5"/>
      <c r="C2470" s="2"/>
      <c r="G2470" s="3"/>
      <c r="I2470" s="1"/>
      <c r="J2470" s="1"/>
      <c r="K2470" s="2"/>
      <c r="Y2470" s="2"/>
      <c r="Z2470" s="2"/>
      <c r="AA2470" s="1"/>
    </row>
    <row r="2471" spans="2:27" x14ac:dyDescent="0.25">
      <c r="B2471" s="5"/>
      <c r="C2471" s="2"/>
      <c r="D2471" s="3"/>
      <c r="F2471" s="3"/>
      <c r="G2471" s="3"/>
      <c r="I2471" s="1"/>
      <c r="J2471" s="1"/>
      <c r="K2471" s="2"/>
      <c r="Y2471" s="2"/>
      <c r="Z2471" s="2"/>
      <c r="AA2471" s="1"/>
    </row>
    <row r="2472" spans="2:27" x14ac:dyDescent="0.25">
      <c r="B2472" s="5"/>
      <c r="C2472" s="2"/>
      <c r="D2472" s="3"/>
      <c r="G2472" s="3"/>
      <c r="I2472" s="1"/>
      <c r="J2472" s="1"/>
      <c r="K2472" s="2"/>
      <c r="Y2472" s="2"/>
      <c r="Z2472" s="2"/>
      <c r="AA2472" s="1"/>
    </row>
    <row r="2473" spans="2:27" x14ac:dyDescent="0.25">
      <c r="B2473" s="5"/>
      <c r="C2473" s="2"/>
      <c r="D2473" s="3"/>
      <c r="F2473" s="3"/>
      <c r="G2473" s="3"/>
      <c r="I2473" s="1"/>
      <c r="J2473" s="1"/>
      <c r="K2473" s="2"/>
      <c r="Y2473" s="2"/>
      <c r="Z2473" s="2"/>
      <c r="AA2473" s="1"/>
    </row>
    <row r="2474" spans="2:27" x14ac:dyDescent="0.25">
      <c r="B2474" s="5"/>
      <c r="C2474" s="2"/>
      <c r="D2474" s="3"/>
      <c r="G2474" s="3"/>
      <c r="I2474" s="1"/>
      <c r="J2474" s="1"/>
      <c r="K2474" s="2"/>
      <c r="Y2474" s="2"/>
      <c r="Z2474" s="2"/>
      <c r="AA2474" s="1"/>
    </row>
    <row r="2475" spans="2:27" x14ac:dyDescent="0.25">
      <c r="B2475" s="5"/>
      <c r="C2475" s="2"/>
      <c r="D2475" s="3"/>
      <c r="G2475" s="3"/>
      <c r="I2475" s="1"/>
      <c r="J2475" s="1"/>
      <c r="K2475" s="2"/>
      <c r="Y2475" s="2"/>
      <c r="Z2475" s="2"/>
      <c r="AA2475" s="1"/>
    </row>
    <row r="2476" spans="2:27" x14ac:dyDescent="0.25">
      <c r="B2476" s="5"/>
      <c r="C2476" s="2"/>
      <c r="D2476" s="3"/>
      <c r="E2476" s="3"/>
      <c r="G2476" s="3"/>
      <c r="I2476" s="1"/>
      <c r="J2476" s="1"/>
      <c r="K2476" s="2"/>
      <c r="Y2476" s="2"/>
      <c r="Z2476" s="2"/>
      <c r="AA2476" s="1"/>
    </row>
    <row r="2477" spans="2:27" x14ac:dyDescent="0.25">
      <c r="B2477" s="5"/>
      <c r="C2477" s="2"/>
      <c r="D2477" s="3"/>
      <c r="G2477" s="3"/>
      <c r="I2477" s="1"/>
      <c r="J2477" s="1"/>
      <c r="K2477" s="2"/>
      <c r="Y2477" s="2"/>
      <c r="Z2477" s="2"/>
      <c r="AA2477" s="1"/>
    </row>
    <row r="2478" spans="2:27" x14ac:dyDescent="0.25">
      <c r="B2478" s="5"/>
      <c r="C2478" s="2"/>
      <c r="D2478" s="3"/>
      <c r="G2478" s="3"/>
      <c r="I2478" s="1"/>
      <c r="J2478" s="1"/>
      <c r="K2478" s="2"/>
      <c r="Y2478" s="2"/>
      <c r="Z2478" s="2"/>
      <c r="AA2478" s="1"/>
    </row>
    <row r="2479" spans="2:27" x14ac:dyDescent="0.25">
      <c r="B2479" s="5"/>
      <c r="C2479" s="2"/>
      <c r="D2479" s="3"/>
      <c r="G2479" s="3"/>
      <c r="I2479" s="1"/>
      <c r="J2479" s="1"/>
      <c r="K2479" s="2"/>
      <c r="Y2479" s="2"/>
      <c r="Z2479" s="2"/>
      <c r="AA2479" s="1"/>
    </row>
    <row r="2480" spans="2:27" x14ac:dyDescent="0.25">
      <c r="B2480" s="5"/>
      <c r="C2480" s="2"/>
      <c r="D2480" s="3"/>
      <c r="G2480" s="3"/>
      <c r="I2480" s="1"/>
      <c r="J2480" s="1"/>
      <c r="K2480" s="2"/>
      <c r="Y2480" s="2"/>
      <c r="Z2480" s="2"/>
      <c r="AA2480" s="1"/>
    </row>
    <row r="2481" spans="2:27" x14ac:dyDescent="0.25">
      <c r="B2481" s="5"/>
      <c r="C2481" s="2"/>
      <c r="E2481" s="3"/>
      <c r="G2481" s="3"/>
      <c r="I2481" s="1"/>
      <c r="J2481" s="1"/>
      <c r="K2481" s="2"/>
      <c r="Y2481" s="2"/>
      <c r="Z2481" s="2"/>
      <c r="AA2481" s="1"/>
    </row>
    <row r="2482" spans="2:27" x14ac:dyDescent="0.25">
      <c r="B2482" s="5"/>
      <c r="C2482" s="2"/>
      <c r="D2482" s="3"/>
      <c r="F2482" s="3"/>
      <c r="G2482" s="3"/>
      <c r="I2482" s="1"/>
      <c r="J2482" s="1"/>
      <c r="K2482" s="2"/>
      <c r="Y2482" s="2"/>
      <c r="Z2482" s="2"/>
      <c r="AA2482" s="1"/>
    </row>
    <row r="2483" spans="2:27" x14ac:dyDescent="0.25">
      <c r="B2483" s="5"/>
      <c r="C2483" s="2"/>
      <c r="D2483" s="3"/>
      <c r="E2483" s="3"/>
      <c r="G2483" s="3"/>
      <c r="I2483" s="1"/>
      <c r="J2483" s="1"/>
      <c r="K2483" s="2"/>
      <c r="Y2483" s="2"/>
      <c r="Z2483" s="2"/>
      <c r="AA2483" s="1"/>
    </row>
    <row r="2484" spans="2:27" x14ac:dyDescent="0.25">
      <c r="B2484" s="5"/>
      <c r="C2484" s="2"/>
      <c r="D2484" s="3"/>
      <c r="F2484" s="3"/>
      <c r="G2484" s="3"/>
      <c r="I2484" s="1"/>
      <c r="J2484" s="1"/>
      <c r="K2484" s="2"/>
      <c r="Y2484" s="2"/>
      <c r="Z2484" s="2"/>
      <c r="AA2484" s="1"/>
    </row>
    <row r="2485" spans="2:27" x14ac:dyDescent="0.25">
      <c r="B2485" s="5"/>
      <c r="C2485" s="2"/>
      <c r="E2485" s="3"/>
      <c r="G2485" s="3"/>
      <c r="I2485" s="1"/>
      <c r="J2485" s="1"/>
      <c r="K2485" s="2"/>
      <c r="Y2485" s="2"/>
      <c r="Z2485" s="2"/>
      <c r="AA2485" s="1"/>
    </row>
    <row r="2486" spans="2:27" x14ac:dyDescent="0.25">
      <c r="B2486" s="5"/>
      <c r="C2486" s="2"/>
      <c r="D2486" s="3"/>
      <c r="G2486" s="3"/>
      <c r="I2486" s="1"/>
      <c r="J2486" s="1"/>
      <c r="K2486" s="2"/>
      <c r="Y2486" s="2"/>
      <c r="Z2486" s="2"/>
      <c r="AA2486" s="1"/>
    </row>
    <row r="2487" spans="2:27" x14ac:dyDescent="0.25">
      <c r="B2487" s="5"/>
      <c r="C2487" s="2"/>
      <c r="G2487" s="3"/>
      <c r="I2487" s="1"/>
      <c r="J2487" s="1"/>
      <c r="K2487" s="2"/>
      <c r="Y2487" s="2"/>
      <c r="Z2487" s="2"/>
      <c r="AA2487" s="1"/>
    </row>
    <row r="2488" spans="2:27" x14ac:dyDescent="0.25">
      <c r="B2488" s="5"/>
      <c r="C2488" s="2"/>
      <c r="G2488" s="3"/>
      <c r="I2488" s="1"/>
      <c r="J2488" s="1"/>
      <c r="K2488" s="2"/>
      <c r="Y2488" s="2"/>
      <c r="Z2488" s="2"/>
      <c r="AA2488" s="1"/>
    </row>
    <row r="2489" spans="2:27" x14ac:dyDescent="0.25">
      <c r="B2489" s="5"/>
      <c r="C2489" s="2"/>
      <c r="D2489" s="3"/>
      <c r="F2489" s="3"/>
      <c r="G2489" s="3"/>
      <c r="I2489" s="1"/>
      <c r="J2489" s="1"/>
      <c r="K2489" s="2"/>
      <c r="Y2489" s="2"/>
      <c r="Z2489" s="2"/>
      <c r="AA2489" s="1"/>
    </row>
    <row r="2490" spans="2:27" x14ac:dyDescent="0.25">
      <c r="B2490" s="5"/>
      <c r="C2490" s="2"/>
      <c r="D2490" s="3"/>
      <c r="G2490" s="3"/>
      <c r="I2490" s="1"/>
      <c r="J2490" s="1"/>
      <c r="K2490" s="2"/>
      <c r="Y2490" s="2"/>
      <c r="Z2490" s="2"/>
      <c r="AA2490" s="1"/>
    </row>
    <row r="2491" spans="2:27" x14ac:dyDescent="0.25">
      <c r="B2491" s="5"/>
      <c r="C2491" s="2"/>
      <c r="D2491" s="3"/>
      <c r="F2491" s="3"/>
      <c r="G2491" s="3"/>
      <c r="I2491" s="1"/>
      <c r="J2491" s="1"/>
      <c r="K2491" s="2"/>
      <c r="Y2491" s="2"/>
      <c r="Z2491" s="2"/>
      <c r="AA2491" s="1"/>
    </row>
    <row r="2492" spans="2:27" x14ac:dyDescent="0.25">
      <c r="B2492" s="5"/>
      <c r="C2492" s="2"/>
      <c r="D2492" s="3"/>
      <c r="F2492" s="3"/>
      <c r="G2492" s="3"/>
      <c r="I2492" s="1"/>
      <c r="J2492" s="1"/>
      <c r="K2492" s="2"/>
      <c r="Y2492" s="2"/>
      <c r="Z2492" s="2"/>
      <c r="AA2492" s="1"/>
    </row>
    <row r="2493" spans="2:27" x14ac:dyDescent="0.25">
      <c r="B2493" s="5"/>
      <c r="C2493" s="2"/>
      <c r="D2493" s="3"/>
      <c r="G2493" s="3"/>
      <c r="I2493" s="1"/>
      <c r="J2493" s="1"/>
      <c r="K2493" s="2"/>
      <c r="Y2493" s="2"/>
      <c r="Z2493" s="2"/>
      <c r="AA2493" s="1"/>
    </row>
    <row r="2494" spans="2:27" x14ac:dyDescent="0.25">
      <c r="B2494" s="5"/>
      <c r="C2494" s="2"/>
      <c r="D2494" s="3"/>
      <c r="F2494" s="3"/>
      <c r="G2494" s="3"/>
      <c r="I2494" s="1"/>
      <c r="J2494" s="1"/>
      <c r="K2494" s="2"/>
      <c r="Y2494" s="2"/>
      <c r="Z2494" s="2"/>
      <c r="AA2494" s="1"/>
    </row>
    <row r="2495" spans="2:27" x14ac:dyDescent="0.25">
      <c r="B2495" s="5"/>
      <c r="C2495" s="2"/>
      <c r="G2495" s="3"/>
      <c r="I2495" s="1"/>
      <c r="J2495" s="1"/>
      <c r="K2495" s="2"/>
      <c r="Y2495" s="2"/>
      <c r="Z2495" s="2"/>
      <c r="AA2495" s="1"/>
    </row>
    <row r="2496" spans="2:27" x14ac:dyDescent="0.25">
      <c r="B2496" s="5"/>
      <c r="C2496" s="2"/>
      <c r="D2496" s="3"/>
      <c r="F2496" s="3"/>
      <c r="G2496" s="3"/>
      <c r="I2496" s="1"/>
      <c r="J2496" s="1"/>
      <c r="K2496" s="2"/>
      <c r="Y2496" s="2"/>
      <c r="Z2496" s="2"/>
      <c r="AA2496" s="1"/>
    </row>
    <row r="2497" spans="2:27" x14ac:dyDescent="0.25">
      <c r="B2497" s="5"/>
      <c r="C2497" s="2"/>
      <c r="D2497" s="3"/>
      <c r="F2497" s="3"/>
      <c r="G2497" s="3"/>
      <c r="I2497" s="1"/>
      <c r="J2497" s="1"/>
      <c r="K2497" s="2"/>
      <c r="Y2497" s="2"/>
      <c r="Z2497" s="2"/>
      <c r="AA2497" s="1"/>
    </row>
    <row r="2498" spans="2:27" x14ac:dyDescent="0.25">
      <c r="B2498" s="5"/>
      <c r="C2498" s="2"/>
      <c r="D2498" s="3"/>
      <c r="G2498" s="3"/>
      <c r="I2498" s="1"/>
      <c r="J2498" s="1"/>
      <c r="K2498" s="2"/>
      <c r="Y2498" s="2"/>
      <c r="Z2498" s="2"/>
      <c r="AA2498" s="1"/>
    </row>
    <row r="2499" spans="2:27" x14ac:dyDescent="0.25">
      <c r="B2499" s="5"/>
      <c r="C2499" s="2"/>
      <c r="F2499" s="3"/>
      <c r="G2499" s="3"/>
      <c r="I2499" s="1"/>
      <c r="J2499" s="1"/>
      <c r="K2499" s="2"/>
      <c r="Y2499" s="2"/>
      <c r="Z2499" s="2"/>
      <c r="AA2499" s="1"/>
    </row>
    <row r="2500" spans="2:27" x14ac:dyDescent="0.25">
      <c r="B2500" s="5"/>
      <c r="C2500" s="2"/>
      <c r="D2500" s="3"/>
      <c r="G2500" s="3"/>
      <c r="I2500" s="1"/>
      <c r="J2500" s="1"/>
      <c r="K2500" s="2"/>
      <c r="Y2500" s="2"/>
      <c r="Z2500" s="2"/>
      <c r="AA2500" s="1"/>
    </row>
    <row r="2501" spans="2:27" x14ac:dyDescent="0.25">
      <c r="B2501" s="5"/>
      <c r="C2501" s="2"/>
      <c r="D2501" s="3"/>
      <c r="F2501" s="3"/>
      <c r="G2501" s="3"/>
      <c r="I2501" s="1"/>
      <c r="J2501" s="1"/>
      <c r="K2501" s="2"/>
      <c r="Y2501" s="2"/>
      <c r="Z2501" s="2"/>
      <c r="AA2501" s="1"/>
    </row>
    <row r="2502" spans="2:27" x14ac:dyDescent="0.25">
      <c r="B2502" s="5"/>
      <c r="C2502" s="2"/>
      <c r="G2502" s="3"/>
      <c r="I2502" s="1"/>
      <c r="J2502" s="1"/>
      <c r="K2502" s="2"/>
      <c r="Y2502" s="2"/>
      <c r="Z2502" s="2"/>
      <c r="AA2502" s="1"/>
    </row>
    <row r="2503" spans="2:27" x14ac:dyDescent="0.25">
      <c r="B2503" s="5"/>
      <c r="C2503" s="2"/>
      <c r="D2503" s="3"/>
      <c r="G2503" s="3"/>
      <c r="I2503" s="1"/>
      <c r="J2503" s="1"/>
      <c r="K2503" s="2"/>
      <c r="Y2503" s="2"/>
      <c r="Z2503" s="2"/>
      <c r="AA2503" s="1"/>
    </row>
    <row r="2504" spans="2:27" x14ac:dyDescent="0.25">
      <c r="B2504" s="5"/>
      <c r="C2504" s="2"/>
      <c r="G2504" s="3"/>
      <c r="I2504" s="1"/>
      <c r="J2504" s="1"/>
      <c r="K2504" s="2"/>
      <c r="Y2504" s="2"/>
      <c r="Z2504" s="2"/>
      <c r="AA2504" s="1"/>
    </row>
    <row r="2505" spans="2:27" x14ac:dyDescent="0.25">
      <c r="B2505" s="5"/>
      <c r="C2505" s="2"/>
      <c r="D2505" s="3"/>
      <c r="G2505" s="3"/>
      <c r="I2505" s="1"/>
      <c r="J2505" s="1"/>
      <c r="K2505" s="2"/>
      <c r="Y2505" s="2"/>
      <c r="Z2505" s="2"/>
      <c r="AA2505" s="1"/>
    </row>
    <row r="2506" spans="2:27" x14ac:dyDescent="0.25">
      <c r="B2506" s="5"/>
      <c r="C2506" s="2"/>
      <c r="D2506" s="3"/>
      <c r="G2506" s="3"/>
      <c r="I2506" s="1"/>
      <c r="J2506" s="1"/>
      <c r="K2506" s="2"/>
      <c r="Y2506" s="2"/>
      <c r="Z2506" s="2"/>
      <c r="AA2506" s="1"/>
    </row>
    <row r="2507" spans="2:27" x14ac:dyDescent="0.25">
      <c r="B2507" s="5"/>
      <c r="C2507" s="2"/>
      <c r="F2507" s="3"/>
      <c r="G2507" s="3"/>
      <c r="I2507" s="1"/>
      <c r="J2507" s="1"/>
      <c r="K2507" s="2"/>
      <c r="Y2507" s="2"/>
      <c r="Z2507" s="2"/>
      <c r="AA2507" s="1"/>
    </row>
    <row r="2508" spans="2:27" x14ac:dyDescent="0.25">
      <c r="B2508" s="5"/>
      <c r="C2508" s="2"/>
      <c r="D2508" s="3"/>
      <c r="F2508" s="3"/>
      <c r="G2508" s="3"/>
      <c r="I2508" s="1"/>
      <c r="J2508" s="1"/>
      <c r="K2508" s="2"/>
      <c r="Y2508" s="2"/>
      <c r="Z2508" s="2"/>
      <c r="AA2508" s="1"/>
    </row>
    <row r="2509" spans="2:27" x14ac:dyDescent="0.25">
      <c r="B2509" s="5"/>
      <c r="C2509" s="2"/>
      <c r="F2509" s="3"/>
      <c r="G2509" s="3"/>
      <c r="I2509" s="1"/>
      <c r="J2509" s="1"/>
      <c r="K2509" s="2"/>
      <c r="Y2509" s="2"/>
      <c r="Z2509" s="2"/>
      <c r="AA2509" s="1"/>
    </row>
    <row r="2510" spans="2:27" x14ac:dyDescent="0.25">
      <c r="B2510" s="5"/>
      <c r="C2510" s="2"/>
      <c r="D2510" s="3"/>
      <c r="G2510" s="3"/>
      <c r="I2510" s="1"/>
      <c r="J2510" s="1"/>
      <c r="K2510" s="2"/>
      <c r="Y2510" s="2"/>
      <c r="Z2510" s="2"/>
      <c r="AA2510" s="1"/>
    </row>
    <row r="2511" spans="2:27" x14ac:dyDescent="0.25">
      <c r="B2511" s="5"/>
      <c r="C2511" s="2"/>
      <c r="D2511" s="3"/>
      <c r="F2511" s="3"/>
      <c r="G2511" s="3"/>
      <c r="I2511" s="1"/>
      <c r="J2511" s="1"/>
      <c r="K2511" s="2"/>
      <c r="Y2511" s="2"/>
      <c r="Z2511" s="2"/>
      <c r="AA2511" s="1"/>
    </row>
    <row r="2512" spans="2:27" x14ac:dyDescent="0.25">
      <c r="B2512" s="5"/>
      <c r="C2512" s="2"/>
      <c r="D2512" s="3"/>
      <c r="F2512" s="3"/>
      <c r="G2512" s="3"/>
      <c r="I2512" s="1"/>
      <c r="J2512" s="1"/>
      <c r="K2512" s="2"/>
      <c r="Y2512" s="2"/>
      <c r="Z2512" s="2"/>
      <c r="AA2512" s="1"/>
    </row>
    <row r="2513" spans="2:27" x14ac:dyDescent="0.25">
      <c r="B2513" s="5"/>
      <c r="C2513" s="2"/>
      <c r="D2513" s="3"/>
      <c r="G2513" s="3"/>
      <c r="I2513" s="1"/>
      <c r="J2513" s="1"/>
      <c r="K2513" s="2"/>
      <c r="Y2513" s="2"/>
      <c r="Z2513" s="2"/>
      <c r="AA2513" s="1"/>
    </row>
    <row r="2514" spans="2:27" x14ac:dyDescent="0.25">
      <c r="B2514" s="5"/>
      <c r="C2514" s="2"/>
      <c r="D2514" s="3"/>
      <c r="G2514" s="3"/>
      <c r="I2514" s="1"/>
      <c r="J2514" s="1"/>
      <c r="K2514" s="2"/>
      <c r="Y2514" s="2"/>
      <c r="Z2514" s="2"/>
      <c r="AA2514" s="1"/>
    </row>
    <row r="2515" spans="2:27" x14ac:dyDescent="0.25">
      <c r="B2515" s="5"/>
      <c r="C2515" s="2"/>
      <c r="D2515" s="3"/>
      <c r="G2515" s="3"/>
      <c r="I2515" s="1"/>
      <c r="J2515" s="1"/>
      <c r="K2515" s="2"/>
      <c r="Y2515" s="2"/>
      <c r="Z2515" s="2"/>
      <c r="AA2515" s="1"/>
    </row>
    <row r="2516" spans="2:27" x14ac:dyDescent="0.25">
      <c r="B2516" s="5"/>
      <c r="C2516" s="2"/>
      <c r="D2516" s="3"/>
      <c r="G2516" s="3"/>
      <c r="I2516" s="1"/>
      <c r="J2516" s="1"/>
      <c r="K2516" s="2"/>
      <c r="Y2516" s="2"/>
      <c r="Z2516" s="2"/>
      <c r="AA2516" s="1"/>
    </row>
    <row r="2517" spans="2:27" x14ac:dyDescent="0.25">
      <c r="B2517" s="5"/>
      <c r="C2517" s="2"/>
      <c r="D2517" s="3"/>
      <c r="G2517" s="3"/>
      <c r="I2517" s="1"/>
      <c r="J2517" s="1"/>
      <c r="K2517" s="2"/>
      <c r="Y2517" s="2"/>
      <c r="Z2517" s="2"/>
      <c r="AA2517" s="1"/>
    </row>
    <row r="2518" spans="2:27" x14ac:dyDescent="0.25">
      <c r="B2518" s="5"/>
      <c r="C2518" s="2"/>
      <c r="D2518" s="3"/>
      <c r="F2518" s="3"/>
      <c r="G2518" s="3"/>
      <c r="I2518" s="1"/>
      <c r="J2518" s="1"/>
      <c r="K2518" s="2"/>
      <c r="Y2518" s="2"/>
      <c r="Z2518" s="2"/>
      <c r="AA2518" s="1"/>
    </row>
    <row r="2519" spans="2:27" x14ac:dyDescent="0.25">
      <c r="B2519" s="5"/>
      <c r="C2519" s="2"/>
      <c r="D2519" s="3"/>
      <c r="G2519" s="3"/>
      <c r="I2519" s="1"/>
      <c r="J2519" s="1"/>
      <c r="K2519" s="2"/>
      <c r="Y2519" s="2"/>
      <c r="Z2519" s="2"/>
      <c r="AA2519" s="1"/>
    </row>
    <row r="2520" spans="2:27" x14ac:dyDescent="0.25">
      <c r="B2520" s="5"/>
      <c r="C2520" s="2"/>
      <c r="D2520" s="3"/>
      <c r="E2520" s="3"/>
      <c r="F2520" s="3"/>
      <c r="G2520" s="3"/>
      <c r="I2520" s="1"/>
      <c r="J2520" s="1"/>
      <c r="K2520" s="2"/>
      <c r="Y2520" s="2"/>
      <c r="Z2520" s="2"/>
      <c r="AA2520" s="1"/>
    </row>
    <row r="2521" spans="2:27" x14ac:dyDescent="0.25">
      <c r="B2521" s="5"/>
      <c r="C2521" s="2"/>
      <c r="D2521" s="3"/>
      <c r="G2521" s="3"/>
      <c r="I2521" s="1"/>
      <c r="J2521" s="1"/>
      <c r="K2521" s="2"/>
      <c r="Y2521" s="2"/>
      <c r="Z2521" s="2"/>
      <c r="AA2521" s="1"/>
    </row>
    <row r="2522" spans="2:27" x14ac:dyDescent="0.25">
      <c r="B2522" s="5"/>
      <c r="C2522" s="2"/>
      <c r="D2522" s="3"/>
      <c r="G2522" s="3"/>
      <c r="I2522" s="1"/>
      <c r="J2522" s="1"/>
      <c r="K2522" s="2"/>
      <c r="Y2522" s="2"/>
      <c r="Z2522" s="2"/>
      <c r="AA2522" s="1"/>
    </row>
    <row r="2523" spans="2:27" x14ac:dyDescent="0.25">
      <c r="B2523" s="5"/>
      <c r="C2523" s="2"/>
      <c r="D2523" s="3"/>
      <c r="G2523" s="3"/>
      <c r="I2523" s="1"/>
      <c r="J2523" s="1"/>
      <c r="K2523" s="2"/>
      <c r="Y2523" s="2"/>
      <c r="Z2523" s="2"/>
      <c r="AA2523" s="1"/>
    </row>
    <row r="2524" spans="2:27" x14ac:dyDescent="0.25">
      <c r="B2524" s="5"/>
      <c r="C2524" s="2"/>
      <c r="D2524" s="3"/>
      <c r="F2524" s="3"/>
      <c r="G2524" s="3"/>
      <c r="I2524" s="1"/>
      <c r="J2524" s="1"/>
      <c r="K2524" s="2"/>
      <c r="Y2524" s="2"/>
      <c r="Z2524" s="2"/>
      <c r="AA2524" s="1"/>
    </row>
    <row r="2525" spans="2:27" x14ac:dyDescent="0.25">
      <c r="B2525" s="5"/>
      <c r="C2525" s="2"/>
      <c r="D2525" s="3"/>
      <c r="F2525" s="3"/>
      <c r="G2525" s="3"/>
      <c r="I2525" s="1"/>
      <c r="J2525" s="1"/>
      <c r="K2525" s="2"/>
      <c r="Y2525" s="2"/>
      <c r="Z2525" s="2"/>
      <c r="AA2525" s="1"/>
    </row>
    <row r="2526" spans="2:27" x14ac:dyDescent="0.25">
      <c r="B2526" s="5"/>
      <c r="C2526" s="2"/>
      <c r="D2526" s="3"/>
      <c r="G2526" s="3"/>
      <c r="I2526" s="1"/>
      <c r="J2526" s="1"/>
      <c r="K2526" s="2"/>
      <c r="Y2526" s="2"/>
      <c r="Z2526" s="2"/>
      <c r="AA2526" s="1"/>
    </row>
    <row r="2527" spans="2:27" x14ac:dyDescent="0.25">
      <c r="B2527" s="5"/>
      <c r="C2527" s="2"/>
      <c r="D2527" s="3"/>
      <c r="G2527" s="3"/>
      <c r="I2527" s="1"/>
      <c r="J2527" s="1"/>
      <c r="K2527" s="2"/>
      <c r="Y2527" s="2"/>
      <c r="Z2527" s="2"/>
      <c r="AA2527" s="1"/>
    </row>
    <row r="2528" spans="2:27" x14ac:dyDescent="0.25">
      <c r="B2528" s="5"/>
      <c r="C2528" s="2"/>
      <c r="G2528" s="3"/>
      <c r="I2528" s="1"/>
      <c r="J2528" s="1"/>
      <c r="K2528" s="2"/>
      <c r="Y2528" s="2"/>
      <c r="Z2528" s="2"/>
      <c r="AA2528" s="1"/>
    </row>
    <row r="2529" spans="2:27" x14ac:dyDescent="0.25">
      <c r="B2529" s="5"/>
      <c r="C2529" s="2"/>
      <c r="D2529" s="3"/>
      <c r="G2529" s="3"/>
      <c r="I2529" s="1"/>
      <c r="J2529" s="1"/>
      <c r="K2529" s="2"/>
      <c r="Y2529" s="2"/>
      <c r="Z2529" s="2"/>
      <c r="AA2529" s="1"/>
    </row>
    <row r="2530" spans="2:27" x14ac:dyDescent="0.25">
      <c r="B2530" s="5"/>
      <c r="C2530" s="2"/>
      <c r="D2530" s="3"/>
      <c r="G2530" s="3"/>
      <c r="I2530" s="1"/>
      <c r="J2530" s="1"/>
      <c r="K2530" s="2"/>
      <c r="Y2530" s="2"/>
      <c r="Z2530" s="2"/>
      <c r="AA2530" s="1"/>
    </row>
    <row r="2531" spans="2:27" x14ac:dyDescent="0.25">
      <c r="B2531" s="5"/>
      <c r="C2531" s="2"/>
      <c r="D2531" s="3"/>
      <c r="G2531" s="3"/>
      <c r="I2531" s="1"/>
      <c r="J2531" s="1"/>
      <c r="K2531" s="2"/>
      <c r="Y2531" s="2"/>
      <c r="Z2531" s="2"/>
      <c r="AA2531" s="1"/>
    </row>
    <row r="2532" spans="2:27" x14ac:dyDescent="0.25">
      <c r="B2532" s="5"/>
      <c r="C2532" s="2"/>
      <c r="F2532" s="3"/>
      <c r="G2532" s="3"/>
      <c r="I2532" s="1"/>
      <c r="J2532" s="1"/>
      <c r="K2532" s="2"/>
      <c r="Y2532" s="2"/>
      <c r="Z2532" s="2"/>
      <c r="AA2532" s="1"/>
    </row>
    <row r="2533" spans="2:27" x14ac:dyDescent="0.25">
      <c r="B2533" s="5"/>
      <c r="C2533" s="2"/>
      <c r="G2533" s="3"/>
      <c r="I2533" s="1"/>
      <c r="J2533" s="1"/>
      <c r="K2533" s="2"/>
      <c r="Y2533" s="2"/>
      <c r="Z2533" s="2"/>
      <c r="AA2533" s="1"/>
    </row>
    <row r="2534" spans="2:27" x14ac:dyDescent="0.25">
      <c r="B2534" s="5"/>
      <c r="C2534" s="2"/>
      <c r="D2534" s="3"/>
      <c r="G2534" s="3"/>
      <c r="I2534" s="1"/>
      <c r="J2534" s="1"/>
      <c r="K2534" s="2"/>
      <c r="Y2534" s="2"/>
      <c r="Z2534" s="2"/>
      <c r="AA2534" s="1"/>
    </row>
    <row r="2535" spans="2:27" x14ac:dyDescent="0.25">
      <c r="B2535" s="5"/>
      <c r="C2535" s="2"/>
      <c r="D2535" s="3"/>
      <c r="G2535" s="3"/>
      <c r="I2535" s="1"/>
      <c r="J2535" s="1"/>
      <c r="K2535" s="2"/>
      <c r="Y2535" s="2"/>
      <c r="Z2535" s="2"/>
      <c r="AA2535" s="1"/>
    </row>
    <row r="2536" spans="2:27" x14ac:dyDescent="0.25">
      <c r="B2536" s="5"/>
      <c r="C2536" s="2"/>
      <c r="D2536" s="3"/>
      <c r="G2536" s="3"/>
      <c r="I2536" s="1"/>
      <c r="J2536" s="1"/>
      <c r="K2536" s="2"/>
      <c r="Y2536" s="2"/>
      <c r="Z2536" s="2"/>
      <c r="AA2536" s="1"/>
    </row>
    <row r="2537" spans="2:27" x14ac:dyDescent="0.25">
      <c r="B2537" s="5"/>
      <c r="C2537" s="2"/>
      <c r="D2537" s="3"/>
      <c r="F2537" s="3"/>
      <c r="G2537" s="3"/>
      <c r="I2537" s="1"/>
      <c r="J2537" s="1"/>
      <c r="K2537" s="2"/>
      <c r="Y2537" s="2"/>
      <c r="Z2537" s="2"/>
      <c r="AA2537" s="1"/>
    </row>
    <row r="2538" spans="2:27" x14ac:dyDescent="0.25">
      <c r="B2538" s="5"/>
      <c r="C2538" s="2"/>
      <c r="D2538" s="3"/>
      <c r="G2538" s="3"/>
      <c r="I2538" s="1"/>
      <c r="J2538" s="1"/>
      <c r="K2538" s="2"/>
      <c r="Y2538" s="2"/>
      <c r="Z2538" s="2"/>
      <c r="AA2538" s="1"/>
    </row>
    <row r="2539" spans="2:27" x14ac:dyDescent="0.25">
      <c r="B2539" s="5"/>
      <c r="C2539" s="2"/>
      <c r="G2539" s="3"/>
      <c r="I2539" s="1"/>
      <c r="J2539" s="1"/>
      <c r="K2539" s="2"/>
      <c r="Y2539" s="2"/>
      <c r="Z2539" s="2"/>
      <c r="AA2539" s="1"/>
    </row>
    <row r="2540" spans="2:27" x14ac:dyDescent="0.25">
      <c r="B2540" s="5"/>
      <c r="C2540" s="2"/>
      <c r="D2540" s="3"/>
      <c r="G2540" s="3"/>
      <c r="I2540" s="1"/>
      <c r="J2540" s="1"/>
      <c r="K2540" s="2"/>
      <c r="Y2540" s="2"/>
      <c r="Z2540" s="2"/>
      <c r="AA2540" s="1"/>
    </row>
    <row r="2541" spans="2:27" x14ac:dyDescent="0.25">
      <c r="B2541" s="5"/>
      <c r="C2541" s="2"/>
      <c r="D2541" s="3"/>
      <c r="F2541" s="3"/>
      <c r="G2541" s="3"/>
      <c r="I2541" s="1"/>
      <c r="J2541" s="1"/>
      <c r="K2541" s="2"/>
      <c r="Y2541" s="2"/>
      <c r="Z2541" s="2"/>
      <c r="AA2541" s="1"/>
    </row>
    <row r="2542" spans="2:27" x14ac:dyDescent="0.25">
      <c r="B2542" s="5"/>
      <c r="C2542" s="2"/>
      <c r="D2542" s="3"/>
      <c r="F2542" s="3"/>
      <c r="G2542" s="3"/>
      <c r="I2542" s="1"/>
      <c r="J2542" s="1"/>
      <c r="K2542" s="2"/>
      <c r="Y2542" s="2"/>
      <c r="Z2542" s="2"/>
      <c r="AA2542" s="1"/>
    </row>
    <row r="2543" spans="2:27" x14ac:dyDescent="0.25">
      <c r="B2543" s="5"/>
      <c r="C2543" s="2"/>
      <c r="D2543" s="3"/>
      <c r="F2543" s="3"/>
      <c r="G2543" s="3"/>
      <c r="I2543" s="1"/>
      <c r="J2543" s="1"/>
      <c r="K2543" s="2"/>
      <c r="Y2543" s="2"/>
      <c r="Z2543" s="2"/>
      <c r="AA2543" s="1"/>
    </row>
    <row r="2544" spans="2:27" x14ac:dyDescent="0.25">
      <c r="B2544" s="5"/>
      <c r="C2544" s="2"/>
      <c r="D2544" s="3"/>
      <c r="F2544" s="3"/>
      <c r="G2544" s="3"/>
      <c r="I2544" s="1"/>
      <c r="J2544" s="1"/>
      <c r="K2544" s="2"/>
      <c r="Y2544" s="2"/>
      <c r="Z2544" s="2"/>
      <c r="AA2544" s="1"/>
    </row>
    <row r="2545" spans="2:27" x14ac:dyDescent="0.25">
      <c r="B2545" s="5"/>
      <c r="C2545" s="2"/>
      <c r="D2545" s="3"/>
      <c r="G2545" s="3"/>
      <c r="I2545" s="1"/>
      <c r="J2545" s="1"/>
      <c r="K2545" s="2"/>
      <c r="Y2545" s="2"/>
      <c r="Z2545" s="2"/>
      <c r="AA2545" s="1"/>
    </row>
    <row r="2546" spans="2:27" x14ac:dyDescent="0.25">
      <c r="B2546" s="5"/>
      <c r="C2546" s="2"/>
      <c r="D2546" s="3"/>
      <c r="G2546" s="3"/>
      <c r="I2546" s="1"/>
      <c r="J2546" s="1"/>
      <c r="K2546" s="2"/>
      <c r="Y2546" s="2"/>
      <c r="Z2546" s="2"/>
      <c r="AA2546" s="1"/>
    </row>
    <row r="2547" spans="2:27" x14ac:dyDescent="0.25">
      <c r="B2547" s="5"/>
      <c r="C2547" s="2"/>
      <c r="D2547" s="3"/>
      <c r="G2547" s="3"/>
      <c r="I2547" s="1"/>
      <c r="J2547" s="1"/>
      <c r="K2547" s="2"/>
      <c r="Y2547" s="2"/>
      <c r="Z2547" s="2"/>
      <c r="AA2547" s="1"/>
    </row>
    <row r="2548" spans="2:27" x14ac:dyDescent="0.25">
      <c r="B2548" s="5"/>
      <c r="C2548" s="2"/>
      <c r="D2548" s="3"/>
      <c r="G2548" s="3"/>
      <c r="I2548" s="1"/>
      <c r="J2548" s="1"/>
      <c r="K2548" s="2"/>
      <c r="Y2548" s="2"/>
      <c r="Z2548" s="2"/>
      <c r="AA2548" s="1"/>
    </row>
    <row r="2549" spans="2:27" x14ac:dyDescent="0.25">
      <c r="B2549" s="5"/>
      <c r="C2549" s="2"/>
      <c r="F2549" s="3"/>
      <c r="G2549" s="3"/>
      <c r="I2549" s="1"/>
      <c r="J2549" s="1"/>
      <c r="K2549" s="2"/>
      <c r="Y2549" s="2"/>
      <c r="Z2549" s="2"/>
      <c r="AA2549" s="1"/>
    </row>
    <row r="2550" spans="2:27" x14ac:dyDescent="0.25">
      <c r="B2550" s="5"/>
      <c r="C2550" s="2"/>
      <c r="F2550" s="3"/>
      <c r="G2550" s="3"/>
      <c r="I2550" s="1"/>
      <c r="J2550" s="1"/>
      <c r="K2550" s="2"/>
      <c r="Y2550" s="2"/>
      <c r="Z2550" s="2"/>
      <c r="AA2550" s="1"/>
    </row>
    <row r="2551" spans="2:27" x14ac:dyDescent="0.25">
      <c r="B2551" s="5"/>
      <c r="C2551" s="2"/>
      <c r="D2551" s="3"/>
      <c r="G2551" s="3"/>
      <c r="I2551" s="1"/>
      <c r="J2551" s="1"/>
      <c r="K2551" s="2"/>
      <c r="Y2551" s="2"/>
      <c r="Z2551" s="2"/>
      <c r="AA2551" s="1"/>
    </row>
    <row r="2552" spans="2:27" x14ac:dyDescent="0.25">
      <c r="B2552" s="5"/>
      <c r="C2552" s="2"/>
      <c r="G2552" s="3"/>
      <c r="I2552" s="1"/>
      <c r="J2552" s="1"/>
      <c r="K2552" s="2"/>
      <c r="Y2552" s="2"/>
      <c r="Z2552" s="2"/>
      <c r="AA2552" s="1"/>
    </row>
    <row r="2553" spans="2:27" x14ac:dyDescent="0.25">
      <c r="B2553" s="5"/>
      <c r="C2553" s="2"/>
      <c r="D2553" s="3"/>
      <c r="G2553" s="3"/>
      <c r="I2553" s="1"/>
      <c r="J2553" s="1"/>
      <c r="K2553" s="2"/>
      <c r="Y2553" s="2"/>
      <c r="Z2553" s="2"/>
      <c r="AA2553" s="1"/>
    </row>
    <row r="2554" spans="2:27" x14ac:dyDescent="0.25">
      <c r="B2554" s="5"/>
      <c r="C2554" s="2"/>
      <c r="D2554" s="3"/>
      <c r="G2554" s="3"/>
      <c r="I2554" s="1"/>
      <c r="J2554" s="1"/>
      <c r="K2554" s="2"/>
      <c r="Y2554" s="2"/>
      <c r="Z2554" s="2"/>
      <c r="AA2554" s="1"/>
    </row>
    <row r="2555" spans="2:27" x14ac:dyDescent="0.25">
      <c r="B2555" s="5"/>
      <c r="C2555" s="2"/>
      <c r="F2555" s="3"/>
      <c r="G2555" s="3"/>
      <c r="I2555" s="1"/>
      <c r="J2555" s="1"/>
      <c r="K2555" s="2"/>
      <c r="Y2555" s="2"/>
      <c r="Z2555" s="2"/>
      <c r="AA2555" s="1"/>
    </row>
    <row r="2556" spans="2:27" x14ac:dyDescent="0.25">
      <c r="B2556" s="5"/>
      <c r="C2556" s="2"/>
      <c r="D2556" s="3"/>
      <c r="G2556" s="3"/>
      <c r="I2556" s="1"/>
      <c r="J2556" s="1"/>
      <c r="K2556" s="2"/>
      <c r="Y2556" s="2"/>
      <c r="Z2556" s="2"/>
      <c r="AA2556" s="1"/>
    </row>
    <row r="2557" spans="2:27" x14ac:dyDescent="0.25">
      <c r="B2557" s="5"/>
      <c r="C2557" s="2"/>
      <c r="D2557" s="3"/>
      <c r="G2557" s="3"/>
      <c r="I2557" s="1"/>
      <c r="J2557" s="1"/>
      <c r="K2557" s="2"/>
      <c r="Y2557" s="2"/>
      <c r="Z2557" s="2"/>
      <c r="AA2557" s="1"/>
    </row>
    <row r="2558" spans="2:27" x14ac:dyDescent="0.25">
      <c r="B2558" s="5"/>
      <c r="C2558" s="2"/>
      <c r="D2558" s="3"/>
      <c r="G2558" s="3"/>
      <c r="I2558" s="1"/>
      <c r="J2558" s="1"/>
      <c r="K2558" s="2"/>
      <c r="Y2558" s="2"/>
      <c r="Z2558" s="2"/>
      <c r="AA2558" s="1"/>
    </row>
    <row r="2559" spans="2:27" x14ac:dyDescent="0.25">
      <c r="B2559" s="5"/>
      <c r="C2559" s="2"/>
      <c r="D2559" s="3"/>
      <c r="G2559" s="3"/>
      <c r="I2559" s="1"/>
      <c r="J2559" s="1"/>
      <c r="K2559" s="2"/>
      <c r="Y2559" s="2"/>
      <c r="Z2559" s="2"/>
      <c r="AA2559" s="1"/>
    </row>
    <row r="2560" spans="2:27" x14ac:dyDescent="0.25">
      <c r="B2560" s="5"/>
      <c r="C2560" s="2"/>
      <c r="D2560" s="3"/>
      <c r="E2560" s="3"/>
      <c r="G2560" s="3"/>
      <c r="I2560" s="1"/>
      <c r="J2560" s="1"/>
      <c r="K2560" s="2"/>
      <c r="Y2560" s="2"/>
      <c r="Z2560" s="2"/>
      <c r="AA2560" s="1"/>
    </row>
    <row r="2561" spans="2:27" x14ac:dyDescent="0.25">
      <c r="B2561" s="5"/>
      <c r="C2561" s="2"/>
      <c r="D2561" s="3"/>
      <c r="G2561" s="3"/>
      <c r="I2561" s="1"/>
      <c r="J2561" s="1"/>
      <c r="K2561" s="2"/>
      <c r="Y2561" s="2"/>
      <c r="Z2561" s="2"/>
      <c r="AA2561" s="1"/>
    </row>
    <row r="2562" spans="2:27" x14ac:dyDescent="0.25">
      <c r="B2562" s="5"/>
      <c r="C2562" s="2"/>
      <c r="F2562" s="3"/>
      <c r="G2562" s="3"/>
      <c r="I2562" s="1"/>
      <c r="J2562" s="1"/>
      <c r="K2562" s="2"/>
      <c r="Y2562" s="2"/>
      <c r="Z2562" s="2"/>
      <c r="AA2562" s="1"/>
    </row>
    <row r="2563" spans="2:27" x14ac:dyDescent="0.25">
      <c r="B2563" s="5"/>
      <c r="C2563" s="2"/>
      <c r="D2563" s="3"/>
      <c r="G2563" s="3"/>
      <c r="I2563" s="1"/>
      <c r="J2563" s="1"/>
      <c r="K2563" s="2"/>
      <c r="Y2563" s="2"/>
      <c r="Z2563" s="2"/>
      <c r="AA2563" s="1"/>
    </row>
    <row r="2564" spans="2:27" x14ac:dyDescent="0.25">
      <c r="B2564" s="5"/>
      <c r="C2564" s="2"/>
      <c r="D2564" s="3"/>
      <c r="F2564" s="3"/>
      <c r="G2564" s="3"/>
      <c r="I2564" s="1"/>
      <c r="J2564" s="1"/>
      <c r="K2564" s="2"/>
      <c r="Y2564" s="2"/>
      <c r="Z2564" s="2"/>
      <c r="AA2564" s="1"/>
    </row>
    <row r="2565" spans="2:27" x14ac:dyDescent="0.25">
      <c r="B2565" s="5"/>
      <c r="C2565" s="2"/>
      <c r="D2565" s="3"/>
      <c r="F2565" s="3"/>
      <c r="G2565" s="3"/>
      <c r="I2565" s="1"/>
      <c r="J2565" s="1"/>
      <c r="K2565" s="2"/>
      <c r="Y2565" s="2"/>
      <c r="Z2565" s="2"/>
      <c r="AA2565" s="1"/>
    </row>
    <row r="2566" spans="2:27" x14ac:dyDescent="0.25">
      <c r="B2566" s="5"/>
      <c r="C2566" s="2"/>
      <c r="F2566" s="3"/>
      <c r="G2566" s="3"/>
      <c r="I2566" s="1"/>
      <c r="J2566" s="1"/>
      <c r="K2566" s="2"/>
      <c r="Y2566" s="2"/>
      <c r="Z2566" s="2"/>
      <c r="AA2566" s="1"/>
    </row>
    <row r="2567" spans="2:27" x14ac:dyDescent="0.25">
      <c r="B2567" s="5"/>
      <c r="C2567" s="2"/>
      <c r="D2567" s="3"/>
      <c r="G2567" s="3"/>
      <c r="I2567" s="1"/>
      <c r="J2567" s="1"/>
      <c r="K2567" s="2"/>
      <c r="Y2567" s="2"/>
      <c r="Z2567" s="2"/>
      <c r="AA2567" s="1"/>
    </row>
    <row r="2568" spans="2:27" x14ac:dyDescent="0.25">
      <c r="B2568" s="5"/>
      <c r="C2568" s="2"/>
      <c r="D2568" s="3"/>
      <c r="F2568" s="3"/>
      <c r="G2568" s="3"/>
      <c r="I2568" s="1"/>
      <c r="J2568" s="1"/>
      <c r="K2568" s="2"/>
      <c r="Y2568" s="2"/>
      <c r="Z2568" s="2"/>
      <c r="AA2568" s="1"/>
    </row>
    <row r="2569" spans="2:27" x14ac:dyDescent="0.25">
      <c r="B2569" s="5"/>
      <c r="C2569" s="2"/>
      <c r="D2569" s="3"/>
      <c r="G2569" s="3"/>
      <c r="I2569" s="1"/>
      <c r="J2569" s="1"/>
      <c r="K2569" s="2"/>
      <c r="Y2569" s="2"/>
      <c r="Z2569" s="2"/>
      <c r="AA2569" s="1"/>
    </row>
    <row r="2570" spans="2:27" x14ac:dyDescent="0.25">
      <c r="B2570" s="5"/>
      <c r="C2570" s="2"/>
      <c r="G2570" s="3"/>
      <c r="I2570" s="1"/>
      <c r="J2570" s="1"/>
      <c r="K2570" s="2"/>
      <c r="Y2570" s="2"/>
      <c r="Z2570" s="2"/>
      <c r="AA2570" s="1"/>
    </row>
    <row r="2571" spans="2:27" x14ac:dyDescent="0.25">
      <c r="B2571" s="5"/>
      <c r="C2571" s="2"/>
      <c r="D2571" s="3"/>
      <c r="G2571" s="3"/>
      <c r="I2571" s="1"/>
      <c r="J2571" s="1"/>
      <c r="K2571" s="2"/>
      <c r="Y2571" s="2"/>
      <c r="Z2571" s="2"/>
      <c r="AA2571" s="1"/>
    </row>
    <row r="2572" spans="2:27" x14ac:dyDescent="0.25">
      <c r="B2572" s="5"/>
      <c r="C2572" s="2"/>
      <c r="D2572" s="3"/>
      <c r="G2572" s="3"/>
      <c r="I2572" s="1"/>
      <c r="J2572" s="1"/>
      <c r="K2572" s="2"/>
      <c r="Y2572" s="2"/>
      <c r="Z2572" s="2"/>
      <c r="AA2572" s="1"/>
    </row>
    <row r="2573" spans="2:27" x14ac:dyDescent="0.25">
      <c r="B2573" s="5"/>
      <c r="C2573" s="2"/>
      <c r="D2573" s="3"/>
      <c r="G2573" s="3"/>
      <c r="I2573" s="1"/>
      <c r="J2573" s="1"/>
      <c r="K2573" s="2"/>
      <c r="Y2573" s="2"/>
      <c r="Z2573" s="2"/>
      <c r="AA2573" s="1"/>
    </row>
    <row r="2574" spans="2:27" x14ac:dyDescent="0.25">
      <c r="B2574" s="5"/>
      <c r="C2574" s="2"/>
      <c r="D2574" s="3"/>
      <c r="G2574" s="3"/>
      <c r="I2574" s="1"/>
      <c r="J2574" s="1"/>
      <c r="K2574" s="2"/>
      <c r="Y2574" s="2"/>
      <c r="Z2574" s="2"/>
      <c r="AA2574" s="1"/>
    </row>
    <row r="2575" spans="2:27" x14ac:dyDescent="0.25">
      <c r="B2575" s="5"/>
      <c r="C2575" s="2"/>
      <c r="D2575" s="3"/>
      <c r="F2575" s="3"/>
      <c r="G2575" s="3"/>
      <c r="I2575" s="1"/>
      <c r="J2575" s="1"/>
      <c r="K2575" s="2"/>
      <c r="Y2575" s="2"/>
      <c r="Z2575" s="2"/>
      <c r="AA2575" s="1"/>
    </row>
    <row r="2576" spans="2:27" x14ac:dyDescent="0.25">
      <c r="B2576" s="5"/>
      <c r="C2576" s="2"/>
      <c r="D2576" s="3"/>
      <c r="F2576" s="3"/>
      <c r="G2576" s="3"/>
      <c r="I2576" s="1"/>
      <c r="J2576" s="1"/>
      <c r="K2576" s="2"/>
      <c r="Y2576" s="2"/>
      <c r="Z2576" s="2"/>
      <c r="AA2576" s="1"/>
    </row>
    <row r="2577" spans="2:27" x14ac:dyDescent="0.25">
      <c r="B2577" s="5"/>
      <c r="C2577" s="2"/>
      <c r="D2577" s="3"/>
      <c r="G2577" s="3"/>
      <c r="I2577" s="1"/>
      <c r="J2577" s="1"/>
      <c r="K2577" s="2"/>
      <c r="Y2577" s="2"/>
      <c r="Z2577" s="2"/>
      <c r="AA2577" s="1"/>
    </row>
    <row r="2578" spans="2:27" x14ac:dyDescent="0.25">
      <c r="B2578" s="5"/>
      <c r="C2578" s="2"/>
      <c r="D2578" s="3"/>
      <c r="I2578" s="1"/>
      <c r="J2578" s="1"/>
      <c r="K2578" s="2"/>
      <c r="Y2578" s="2"/>
      <c r="Z2578" s="2"/>
      <c r="AA2578" s="1"/>
    </row>
    <row r="2579" spans="2:27" x14ac:dyDescent="0.25">
      <c r="B2579" s="5"/>
      <c r="C2579" s="2"/>
      <c r="D2579" s="3"/>
      <c r="G2579" s="3"/>
      <c r="I2579" s="1"/>
      <c r="J2579" s="1"/>
      <c r="K2579" s="2"/>
      <c r="Y2579" s="2"/>
      <c r="Z2579" s="2"/>
      <c r="AA2579" s="1"/>
    </row>
    <row r="2580" spans="2:27" x14ac:dyDescent="0.25">
      <c r="B2580" s="5"/>
      <c r="C2580" s="2"/>
      <c r="D2580" s="3"/>
      <c r="G2580" s="3"/>
      <c r="I2580" s="1"/>
      <c r="J2580" s="1"/>
      <c r="K2580" s="2"/>
      <c r="Y2580" s="2"/>
      <c r="Z2580" s="2"/>
      <c r="AA2580" s="1"/>
    </row>
    <row r="2581" spans="2:27" x14ac:dyDescent="0.25">
      <c r="B2581" s="5"/>
      <c r="C2581" s="2"/>
      <c r="D2581" s="3"/>
      <c r="F2581" s="3"/>
      <c r="G2581" s="3"/>
      <c r="I2581" s="1"/>
      <c r="J2581" s="1"/>
      <c r="K2581" s="2"/>
      <c r="Y2581" s="2"/>
      <c r="Z2581" s="2"/>
      <c r="AA2581" s="1"/>
    </row>
    <row r="2582" spans="2:27" x14ac:dyDescent="0.25">
      <c r="B2582" s="5"/>
      <c r="C2582" s="2"/>
      <c r="D2582" s="3"/>
      <c r="G2582" s="3"/>
      <c r="I2582" s="1"/>
      <c r="J2582" s="1"/>
      <c r="K2582" s="2"/>
      <c r="Y2582" s="2"/>
      <c r="Z2582" s="2"/>
      <c r="AA2582" s="1"/>
    </row>
    <row r="2583" spans="2:27" x14ac:dyDescent="0.25">
      <c r="B2583" s="5"/>
      <c r="C2583" s="2"/>
      <c r="D2583" s="3"/>
      <c r="F2583" s="3"/>
      <c r="G2583" s="3"/>
      <c r="I2583" s="1"/>
      <c r="J2583" s="1"/>
      <c r="K2583" s="2"/>
      <c r="Y2583" s="2"/>
      <c r="Z2583" s="2"/>
      <c r="AA2583" s="1"/>
    </row>
    <row r="2584" spans="2:27" x14ac:dyDescent="0.25">
      <c r="B2584" s="5"/>
      <c r="C2584" s="2"/>
      <c r="G2584" s="3"/>
      <c r="I2584" s="1"/>
      <c r="J2584" s="1"/>
      <c r="K2584" s="2"/>
      <c r="Y2584" s="2"/>
      <c r="Z2584" s="2"/>
      <c r="AA2584" s="1"/>
    </row>
    <row r="2585" spans="2:27" x14ac:dyDescent="0.25">
      <c r="B2585" s="5"/>
      <c r="C2585" s="2"/>
      <c r="D2585" s="3"/>
      <c r="G2585" s="3"/>
      <c r="I2585" s="1"/>
      <c r="J2585" s="1"/>
      <c r="K2585" s="2"/>
      <c r="Y2585" s="2"/>
      <c r="Z2585" s="2"/>
      <c r="AA2585" s="1"/>
    </row>
    <row r="2586" spans="2:27" x14ac:dyDescent="0.25">
      <c r="B2586" s="5"/>
      <c r="C2586" s="2"/>
      <c r="D2586" s="3"/>
      <c r="F2586" s="3"/>
      <c r="G2586" s="3"/>
      <c r="I2586" s="1"/>
      <c r="J2586" s="1"/>
      <c r="K2586" s="2"/>
      <c r="Y2586" s="2"/>
      <c r="Z2586" s="2"/>
      <c r="AA2586" s="1"/>
    </row>
    <row r="2587" spans="2:27" x14ac:dyDescent="0.25">
      <c r="B2587" s="5"/>
      <c r="C2587" s="2"/>
      <c r="D2587" s="3"/>
      <c r="G2587" s="3"/>
      <c r="I2587" s="1"/>
      <c r="J2587" s="1"/>
      <c r="K2587" s="2"/>
      <c r="Y2587" s="2"/>
      <c r="Z2587" s="2"/>
      <c r="AA2587" s="1"/>
    </row>
    <row r="2588" spans="2:27" x14ac:dyDescent="0.25">
      <c r="B2588" s="5"/>
      <c r="C2588" s="2"/>
      <c r="D2588" s="3"/>
      <c r="F2588" s="3"/>
      <c r="G2588" s="3"/>
      <c r="I2588" s="1"/>
      <c r="J2588" s="1"/>
      <c r="K2588" s="2"/>
      <c r="Y2588" s="2"/>
      <c r="Z2588" s="2"/>
      <c r="AA2588" s="1"/>
    </row>
    <row r="2589" spans="2:27" x14ac:dyDescent="0.25">
      <c r="B2589" s="5"/>
      <c r="C2589" s="2"/>
      <c r="D2589" s="3"/>
      <c r="G2589" s="3"/>
      <c r="I2589" s="1"/>
      <c r="J2589" s="1"/>
      <c r="K2589" s="2"/>
      <c r="Y2589" s="2"/>
      <c r="Z2589" s="2"/>
      <c r="AA2589" s="1"/>
    </row>
    <row r="2590" spans="2:27" x14ac:dyDescent="0.25">
      <c r="B2590" s="5"/>
      <c r="C2590" s="2"/>
      <c r="D2590" s="3"/>
      <c r="G2590" s="3"/>
      <c r="I2590" s="1"/>
      <c r="J2590" s="1"/>
      <c r="K2590" s="2"/>
      <c r="Y2590" s="2"/>
      <c r="Z2590" s="2"/>
      <c r="AA2590" s="1"/>
    </row>
    <row r="2591" spans="2:27" x14ac:dyDescent="0.25">
      <c r="B2591" s="5"/>
      <c r="C2591" s="2"/>
      <c r="D2591" s="3"/>
      <c r="G2591" s="3"/>
      <c r="I2591" s="1"/>
      <c r="J2591" s="1"/>
      <c r="K2591" s="2"/>
      <c r="Y2591" s="2"/>
      <c r="Z2591" s="2"/>
      <c r="AA2591" s="1"/>
    </row>
    <row r="2592" spans="2:27" x14ac:dyDescent="0.25">
      <c r="B2592" s="5"/>
      <c r="C2592" s="2"/>
      <c r="D2592" s="3"/>
      <c r="G2592" s="3"/>
      <c r="I2592" s="1"/>
      <c r="J2592" s="1"/>
      <c r="K2592" s="2"/>
      <c r="Y2592" s="2"/>
      <c r="Z2592" s="2"/>
      <c r="AA2592" s="1"/>
    </row>
    <row r="2593" spans="2:27" x14ac:dyDescent="0.25">
      <c r="B2593" s="5"/>
      <c r="C2593" s="2"/>
      <c r="D2593" s="3"/>
      <c r="G2593" s="3"/>
      <c r="I2593" s="1"/>
      <c r="J2593" s="1"/>
      <c r="K2593" s="2"/>
      <c r="Y2593" s="2"/>
      <c r="Z2593" s="2"/>
      <c r="AA2593" s="1"/>
    </row>
    <row r="2594" spans="2:27" x14ac:dyDescent="0.25">
      <c r="B2594" s="5"/>
      <c r="C2594" s="2"/>
      <c r="G2594" s="3"/>
      <c r="I2594" s="1"/>
      <c r="J2594" s="1"/>
      <c r="K2594" s="2"/>
      <c r="Y2594" s="2"/>
      <c r="Z2594" s="2"/>
      <c r="AA2594" s="1"/>
    </row>
    <row r="2595" spans="2:27" x14ac:dyDescent="0.25">
      <c r="B2595" s="5"/>
      <c r="C2595" s="2"/>
      <c r="D2595" s="3"/>
      <c r="E2595" s="3"/>
      <c r="G2595" s="3"/>
      <c r="I2595" s="1"/>
      <c r="J2595" s="1"/>
      <c r="K2595" s="2"/>
      <c r="Y2595" s="2"/>
      <c r="Z2595" s="2"/>
      <c r="AA2595" s="1"/>
    </row>
    <row r="2596" spans="2:27" x14ac:dyDescent="0.25">
      <c r="B2596" s="5"/>
      <c r="C2596" s="2"/>
      <c r="D2596" s="3"/>
      <c r="G2596" s="3"/>
      <c r="I2596" s="1"/>
      <c r="J2596" s="1"/>
      <c r="K2596" s="2"/>
      <c r="Y2596" s="2"/>
      <c r="Z2596" s="2"/>
      <c r="AA2596" s="1"/>
    </row>
    <row r="2597" spans="2:27" x14ac:dyDescent="0.25">
      <c r="B2597" s="5"/>
      <c r="C2597" s="2"/>
      <c r="D2597" s="3"/>
      <c r="G2597" s="3"/>
      <c r="I2597" s="1"/>
      <c r="J2597" s="1"/>
      <c r="K2597" s="2"/>
      <c r="Y2597" s="2"/>
      <c r="Z2597" s="2"/>
      <c r="AA2597" s="1"/>
    </row>
    <row r="2598" spans="2:27" x14ac:dyDescent="0.25">
      <c r="B2598" s="5"/>
      <c r="C2598" s="2"/>
      <c r="D2598" s="3"/>
      <c r="G2598" s="3"/>
      <c r="I2598" s="1"/>
      <c r="J2598" s="1"/>
      <c r="K2598" s="2"/>
      <c r="Y2598" s="2"/>
      <c r="Z2598" s="2"/>
      <c r="AA2598" s="1"/>
    </row>
    <row r="2599" spans="2:27" x14ac:dyDescent="0.25">
      <c r="B2599" s="5"/>
      <c r="C2599" s="2"/>
      <c r="G2599" s="3"/>
      <c r="I2599" s="1"/>
      <c r="J2599" s="1"/>
      <c r="K2599" s="2"/>
      <c r="Y2599" s="2"/>
      <c r="Z2599" s="2"/>
      <c r="AA2599" s="1"/>
    </row>
    <row r="2600" spans="2:27" x14ac:dyDescent="0.25">
      <c r="B2600" s="5"/>
      <c r="C2600" s="2"/>
      <c r="D2600" s="3"/>
      <c r="E2600" s="3"/>
      <c r="F2600" s="3"/>
      <c r="G2600" s="3"/>
      <c r="I2600" s="1"/>
      <c r="J2600" s="1"/>
      <c r="K2600" s="2"/>
      <c r="Y2600" s="2"/>
      <c r="Z2600" s="2"/>
      <c r="AA2600" s="1"/>
    </row>
    <row r="2601" spans="2:27" x14ac:dyDescent="0.25">
      <c r="B2601" s="5"/>
      <c r="C2601" s="2"/>
      <c r="G2601" s="3"/>
      <c r="I2601" s="1"/>
      <c r="J2601" s="1"/>
      <c r="K2601" s="2"/>
      <c r="Y2601" s="2"/>
      <c r="Z2601" s="2"/>
      <c r="AA2601" s="1"/>
    </row>
    <row r="2602" spans="2:27" x14ac:dyDescent="0.25">
      <c r="B2602" s="5"/>
      <c r="C2602" s="2"/>
      <c r="G2602" s="3"/>
      <c r="I2602" s="1"/>
      <c r="J2602" s="1"/>
      <c r="K2602" s="2"/>
      <c r="Y2602" s="2"/>
      <c r="Z2602" s="2"/>
      <c r="AA2602" s="1"/>
    </row>
    <row r="2603" spans="2:27" x14ac:dyDescent="0.25">
      <c r="B2603" s="5"/>
      <c r="C2603" s="2"/>
      <c r="D2603" s="3"/>
      <c r="F2603" s="3"/>
      <c r="G2603" s="3"/>
      <c r="I2603" s="1"/>
      <c r="J2603" s="1"/>
      <c r="K2603" s="2"/>
      <c r="Y2603" s="2"/>
      <c r="Z2603" s="2"/>
      <c r="AA2603" s="1"/>
    </row>
    <row r="2604" spans="2:27" x14ac:dyDescent="0.25">
      <c r="B2604" s="5"/>
      <c r="C2604" s="2"/>
      <c r="D2604" s="3"/>
      <c r="F2604" s="3"/>
      <c r="G2604" s="3"/>
      <c r="I2604" s="1"/>
      <c r="J2604" s="1"/>
      <c r="K2604" s="2"/>
      <c r="Y2604" s="2"/>
      <c r="Z2604" s="2"/>
      <c r="AA2604" s="1"/>
    </row>
    <row r="2605" spans="2:27" x14ac:dyDescent="0.25">
      <c r="B2605" s="5"/>
      <c r="C2605" s="2"/>
      <c r="F2605" s="3"/>
      <c r="G2605" s="3"/>
      <c r="I2605" s="1"/>
      <c r="J2605" s="1"/>
      <c r="K2605" s="2"/>
      <c r="Y2605" s="2"/>
      <c r="Z2605" s="2"/>
      <c r="AA2605" s="1"/>
    </row>
    <row r="2606" spans="2:27" x14ac:dyDescent="0.25">
      <c r="B2606" s="5"/>
      <c r="C2606" s="2"/>
      <c r="D2606" s="3"/>
      <c r="F2606" s="3"/>
      <c r="G2606" s="3"/>
      <c r="I2606" s="1"/>
      <c r="J2606" s="1"/>
      <c r="K2606" s="2"/>
      <c r="Y2606" s="2"/>
      <c r="Z2606" s="2"/>
      <c r="AA2606" s="1"/>
    </row>
    <row r="2607" spans="2:27" x14ac:dyDescent="0.25">
      <c r="B2607" s="5"/>
      <c r="C2607" s="2"/>
      <c r="D2607" s="3"/>
      <c r="F2607" s="3"/>
      <c r="G2607" s="3"/>
      <c r="I2607" s="1"/>
      <c r="J2607" s="1"/>
      <c r="K2607" s="2"/>
      <c r="Y2607" s="2"/>
      <c r="Z2607" s="2"/>
      <c r="AA2607" s="1"/>
    </row>
    <row r="2608" spans="2:27" x14ac:dyDescent="0.25">
      <c r="B2608" s="5"/>
      <c r="C2608" s="2"/>
      <c r="D2608" s="3"/>
      <c r="G2608" s="3"/>
      <c r="I2608" s="1"/>
      <c r="J2608" s="1"/>
      <c r="K2608" s="2"/>
      <c r="Y2608" s="2"/>
      <c r="Z2608" s="2"/>
      <c r="AA2608" s="1"/>
    </row>
    <row r="2609" spans="2:27" x14ac:dyDescent="0.25">
      <c r="B2609" s="5"/>
      <c r="C2609" s="2"/>
      <c r="D2609" s="3"/>
      <c r="G2609" s="3"/>
      <c r="I2609" s="1"/>
      <c r="J2609" s="1"/>
      <c r="K2609" s="2"/>
      <c r="Y2609" s="2"/>
      <c r="Z2609" s="2"/>
      <c r="AA2609" s="1"/>
    </row>
    <row r="2610" spans="2:27" x14ac:dyDescent="0.25">
      <c r="B2610" s="5"/>
      <c r="C2610" s="2"/>
      <c r="D2610" s="3"/>
      <c r="F2610" s="3"/>
      <c r="G2610" s="3"/>
      <c r="I2610" s="1"/>
      <c r="J2610" s="1"/>
      <c r="K2610" s="2"/>
      <c r="Y2610" s="2"/>
      <c r="Z2610" s="2"/>
      <c r="AA2610" s="1"/>
    </row>
    <row r="2611" spans="2:27" x14ac:dyDescent="0.25">
      <c r="B2611" s="5"/>
      <c r="C2611" s="2"/>
      <c r="D2611" s="3"/>
      <c r="G2611" s="3"/>
      <c r="I2611" s="1"/>
      <c r="J2611" s="1"/>
      <c r="K2611" s="2"/>
      <c r="Y2611" s="2"/>
      <c r="Z2611" s="2"/>
      <c r="AA2611" s="1"/>
    </row>
    <row r="2612" spans="2:27" x14ac:dyDescent="0.25">
      <c r="B2612" s="5"/>
      <c r="C2612" s="2"/>
      <c r="G2612" s="3"/>
      <c r="I2612" s="1"/>
      <c r="J2612" s="1"/>
      <c r="K2612" s="2"/>
      <c r="Y2612" s="2"/>
      <c r="Z2612" s="2"/>
      <c r="AA2612" s="1"/>
    </row>
    <row r="2613" spans="2:27" x14ac:dyDescent="0.25">
      <c r="B2613" s="5"/>
      <c r="C2613" s="2"/>
      <c r="D2613" s="3"/>
      <c r="G2613" s="3"/>
      <c r="I2613" s="1"/>
      <c r="J2613" s="1"/>
      <c r="K2613" s="2"/>
      <c r="Y2613" s="2"/>
      <c r="Z2613" s="2"/>
      <c r="AA2613" s="1"/>
    </row>
    <row r="2614" spans="2:27" x14ac:dyDescent="0.25">
      <c r="B2614" s="5"/>
      <c r="C2614" s="2"/>
      <c r="G2614" s="3"/>
      <c r="I2614" s="1"/>
      <c r="J2614" s="1"/>
      <c r="K2614" s="2"/>
      <c r="Y2614" s="2"/>
      <c r="Z2614" s="2"/>
      <c r="AA2614" s="1"/>
    </row>
    <row r="2615" spans="2:27" x14ac:dyDescent="0.25">
      <c r="B2615" s="5"/>
      <c r="C2615" s="2"/>
      <c r="D2615" s="3"/>
      <c r="E2615" s="3"/>
      <c r="G2615" s="3"/>
      <c r="I2615" s="1"/>
      <c r="J2615" s="1"/>
      <c r="K2615" s="2"/>
      <c r="Y2615" s="2"/>
      <c r="Z2615" s="2"/>
      <c r="AA2615" s="1"/>
    </row>
    <row r="2616" spans="2:27" x14ac:dyDescent="0.25">
      <c r="B2616" s="5"/>
      <c r="C2616" s="2"/>
      <c r="D2616" s="3"/>
      <c r="G2616" s="3"/>
      <c r="I2616" s="1"/>
      <c r="J2616" s="1"/>
      <c r="K2616" s="2"/>
      <c r="Y2616" s="2"/>
      <c r="Z2616" s="2"/>
      <c r="AA2616" s="1"/>
    </row>
    <row r="2617" spans="2:27" x14ac:dyDescent="0.25">
      <c r="B2617" s="5"/>
      <c r="C2617" s="2"/>
      <c r="D2617" s="3"/>
      <c r="G2617" s="3"/>
      <c r="I2617" s="1"/>
      <c r="J2617" s="1"/>
      <c r="K2617" s="2"/>
      <c r="Y2617" s="2"/>
      <c r="Z2617" s="2"/>
      <c r="AA2617" s="1"/>
    </row>
    <row r="2618" spans="2:27" x14ac:dyDescent="0.25">
      <c r="B2618" s="5"/>
      <c r="C2618" s="2"/>
      <c r="E2618" s="3"/>
      <c r="G2618" s="3"/>
      <c r="I2618" s="1"/>
      <c r="J2618" s="1"/>
      <c r="K2618" s="2"/>
      <c r="Y2618" s="2"/>
      <c r="Z2618" s="2"/>
      <c r="AA2618" s="1"/>
    </row>
    <row r="2619" spans="2:27" x14ac:dyDescent="0.25">
      <c r="B2619" s="5"/>
      <c r="C2619" s="2"/>
      <c r="D2619" s="3"/>
      <c r="G2619" s="3"/>
      <c r="I2619" s="1"/>
      <c r="J2619" s="1"/>
      <c r="K2619" s="2"/>
      <c r="Y2619" s="2"/>
      <c r="Z2619" s="2"/>
      <c r="AA2619" s="1"/>
    </row>
    <row r="2620" spans="2:27" x14ac:dyDescent="0.25">
      <c r="B2620" s="5"/>
      <c r="C2620" s="2"/>
      <c r="D2620" s="3"/>
      <c r="G2620" s="3"/>
      <c r="I2620" s="1"/>
      <c r="J2620" s="1"/>
      <c r="K2620" s="2"/>
      <c r="Y2620" s="2"/>
      <c r="Z2620" s="2"/>
      <c r="AA2620" s="1"/>
    </row>
    <row r="2621" spans="2:27" x14ac:dyDescent="0.25">
      <c r="B2621" s="5"/>
      <c r="C2621" s="2"/>
      <c r="D2621" s="3"/>
      <c r="F2621" s="3"/>
      <c r="G2621" s="3"/>
      <c r="I2621" s="1"/>
      <c r="J2621" s="1"/>
      <c r="K2621" s="2"/>
      <c r="Y2621" s="2"/>
      <c r="Z2621" s="2"/>
      <c r="AA2621" s="1"/>
    </row>
    <row r="2622" spans="2:27" x14ac:dyDescent="0.25">
      <c r="B2622" s="5"/>
      <c r="C2622" s="2"/>
      <c r="D2622" s="3"/>
      <c r="G2622" s="3"/>
      <c r="I2622" s="1"/>
      <c r="J2622" s="1"/>
      <c r="K2622" s="2"/>
      <c r="Y2622" s="2"/>
      <c r="Z2622" s="2"/>
      <c r="AA2622" s="1"/>
    </row>
    <row r="2623" spans="2:27" x14ac:dyDescent="0.25">
      <c r="B2623" s="5"/>
      <c r="C2623" s="2"/>
      <c r="G2623" s="3"/>
      <c r="I2623" s="1"/>
      <c r="J2623" s="1"/>
      <c r="K2623" s="2"/>
      <c r="Y2623" s="2"/>
      <c r="Z2623" s="2"/>
      <c r="AA2623" s="1"/>
    </row>
    <row r="2624" spans="2:27" x14ac:dyDescent="0.25">
      <c r="B2624" s="5"/>
      <c r="C2624" s="2"/>
      <c r="D2624" s="3"/>
      <c r="G2624" s="3"/>
      <c r="I2624" s="1"/>
      <c r="J2624" s="1"/>
      <c r="K2624" s="2"/>
      <c r="Y2624" s="2"/>
      <c r="Z2624" s="2"/>
      <c r="AA2624" s="1"/>
    </row>
    <row r="2625" spans="2:27" x14ac:dyDescent="0.25">
      <c r="B2625" s="5"/>
      <c r="C2625" s="2"/>
      <c r="D2625" s="3"/>
      <c r="E2625" s="3"/>
      <c r="G2625" s="3"/>
      <c r="I2625" s="1"/>
      <c r="J2625" s="1"/>
      <c r="K2625" s="2"/>
      <c r="Y2625" s="2"/>
      <c r="Z2625" s="2"/>
      <c r="AA2625" s="1"/>
    </row>
    <row r="2626" spans="2:27" x14ac:dyDescent="0.25">
      <c r="B2626" s="5"/>
      <c r="C2626" s="2"/>
      <c r="D2626" s="3"/>
      <c r="G2626" s="3"/>
      <c r="I2626" s="1"/>
      <c r="J2626" s="1"/>
      <c r="K2626" s="2"/>
      <c r="Y2626" s="2"/>
      <c r="Z2626" s="2"/>
      <c r="AA2626" s="1"/>
    </row>
    <row r="2627" spans="2:27" x14ac:dyDescent="0.25">
      <c r="B2627" s="5"/>
      <c r="C2627" s="2"/>
      <c r="D2627" s="3"/>
      <c r="G2627" s="3"/>
      <c r="I2627" s="1"/>
      <c r="J2627" s="1"/>
      <c r="K2627" s="2"/>
      <c r="Y2627" s="2"/>
      <c r="Z2627" s="2"/>
      <c r="AA2627" s="1"/>
    </row>
    <row r="2628" spans="2:27" x14ac:dyDescent="0.25">
      <c r="B2628" s="5"/>
      <c r="C2628" s="2"/>
      <c r="D2628" s="3"/>
      <c r="G2628" s="3"/>
      <c r="I2628" s="1"/>
      <c r="J2628" s="1"/>
      <c r="K2628" s="2"/>
      <c r="Y2628" s="2"/>
      <c r="Z2628" s="2"/>
      <c r="AA2628" s="1"/>
    </row>
    <row r="2629" spans="2:27" x14ac:dyDescent="0.25">
      <c r="B2629" s="5"/>
      <c r="C2629" s="2"/>
      <c r="D2629" s="3"/>
      <c r="G2629" s="3"/>
      <c r="I2629" s="1"/>
      <c r="J2629" s="1"/>
      <c r="K2629" s="2"/>
      <c r="Y2629" s="2"/>
      <c r="Z2629" s="2"/>
      <c r="AA2629" s="1"/>
    </row>
    <row r="2630" spans="2:27" x14ac:dyDescent="0.25">
      <c r="B2630" s="5"/>
      <c r="C2630" s="2"/>
      <c r="D2630" s="3"/>
      <c r="G2630" s="3"/>
      <c r="I2630" s="1"/>
      <c r="J2630" s="1"/>
      <c r="K2630" s="2"/>
      <c r="Y2630" s="2"/>
      <c r="Z2630" s="2"/>
      <c r="AA2630" s="1"/>
    </row>
    <row r="2631" spans="2:27" x14ac:dyDescent="0.25">
      <c r="B2631" s="5"/>
      <c r="C2631" s="2"/>
      <c r="D2631" s="3"/>
      <c r="G2631" s="3"/>
      <c r="I2631" s="1"/>
      <c r="J2631" s="1"/>
      <c r="K2631" s="2"/>
      <c r="Y2631" s="2"/>
      <c r="Z2631" s="2"/>
      <c r="AA2631" s="1"/>
    </row>
    <row r="2632" spans="2:27" x14ac:dyDescent="0.25">
      <c r="B2632" s="5"/>
      <c r="C2632" s="2"/>
      <c r="D2632" s="3"/>
      <c r="G2632" s="3"/>
      <c r="I2632" s="1"/>
      <c r="J2632" s="1"/>
      <c r="K2632" s="2"/>
      <c r="Y2632" s="2"/>
      <c r="Z2632" s="2"/>
      <c r="AA2632" s="1"/>
    </row>
    <row r="2633" spans="2:27" x14ac:dyDescent="0.25">
      <c r="B2633" s="5"/>
      <c r="C2633" s="2"/>
      <c r="D2633" s="3"/>
      <c r="G2633" s="3"/>
      <c r="I2633" s="1"/>
      <c r="J2633" s="1"/>
      <c r="K2633" s="2"/>
      <c r="Y2633" s="2"/>
      <c r="Z2633" s="2"/>
      <c r="AA2633" s="1"/>
    </row>
    <row r="2634" spans="2:27" x14ac:dyDescent="0.25">
      <c r="B2634" s="5"/>
      <c r="C2634" s="2"/>
      <c r="D2634" s="3"/>
      <c r="G2634" s="3"/>
      <c r="I2634" s="1"/>
      <c r="J2634" s="1"/>
      <c r="K2634" s="2"/>
      <c r="Y2634" s="2"/>
      <c r="Z2634" s="2"/>
      <c r="AA2634" s="1"/>
    </row>
    <row r="2635" spans="2:27" x14ac:dyDescent="0.25">
      <c r="B2635" s="5"/>
      <c r="C2635" s="2"/>
      <c r="D2635" s="3"/>
      <c r="E2635" s="3"/>
      <c r="G2635" s="3"/>
      <c r="I2635" s="1"/>
      <c r="J2635" s="1"/>
      <c r="K2635" s="2"/>
      <c r="Y2635" s="2"/>
      <c r="Z2635" s="2"/>
      <c r="AA2635" s="1"/>
    </row>
    <row r="2636" spans="2:27" x14ac:dyDescent="0.25">
      <c r="B2636" s="5"/>
      <c r="C2636" s="2"/>
      <c r="G2636" s="3"/>
      <c r="I2636" s="1"/>
      <c r="J2636" s="1"/>
      <c r="K2636" s="2"/>
      <c r="Y2636" s="2"/>
      <c r="Z2636" s="2"/>
      <c r="AA2636" s="1"/>
    </row>
    <row r="2637" spans="2:27" x14ac:dyDescent="0.25">
      <c r="B2637" s="5"/>
      <c r="C2637" s="2"/>
      <c r="D2637" s="3"/>
      <c r="F2637" s="3"/>
      <c r="G2637" s="3"/>
      <c r="I2637" s="1"/>
      <c r="J2637" s="1"/>
      <c r="K2637" s="2"/>
      <c r="Y2637" s="2"/>
      <c r="Z2637" s="2"/>
      <c r="AA2637" s="1"/>
    </row>
    <row r="2638" spans="2:27" x14ac:dyDescent="0.25">
      <c r="B2638" s="5"/>
      <c r="C2638" s="2"/>
      <c r="D2638" s="3"/>
      <c r="F2638" s="3"/>
      <c r="G2638" s="3"/>
      <c r="I2638" s="1"/>
      <c r="J2638" s="1"/>
      <c r="K2638" s="2"/>
      <c r="Y2638" s="2"/>
      <c r="Z2638" s="2"/>
      <c r="AA2638" s="1"/>
    </row>
    <row r="2639" spans="2:27" x14ac:dyDescent="0.25">
      <c r="B2639" s="5"/>
      <c r="C2639" s="2"/>
      <c r="F2639" s="3"/>
      <c r="G2639" s="3"/>
      <c r="I2639" s="1"/>
      <c r="J2639" s="1"/>
      <c r="K2639" s="2"/>
      <c r="Y2639" s="2"/>
      <c r="Z2639" s="2"/>
      <c r="AA2639" s="1"/>
    </row>
    <row r="2640" spans="2:27" x14ac:dyDescent="0.25">
      <c r="B2640" s="5"/>
      <c r="C2640" s="2"/>
      <c r="D2640" s="3"/>
      <c r="E2640" s="3"/>
      <c r="G2640" s="3"/>
      <c r="I2640" s="1"/>
      <c r="J2640" s="1"/>
      <c r="K2640" s="2"/>
      <c r="Y2640" s="2"/>
      <c r="Z2640" s="2"/>
      <c r="AA2640" s="1"/>
    </row>
    <row r="2641" spans="2:27" x14ac:dyDescent="0.25">
      <c r="B2641" s="5"/>
      <c r="C2641" s="2"/>
      <c r="D2641" s="3"/>
      <c r="E2641" s="3"/>
      <c r="G2641" s="3"/>
      <c r="I2641" s="1"/>
      <c r="J2641" s="1"/>
      <c r="K2641" s="2"/>
      <c r="Y2641" s="2"/>
      <c r="Z2641" s="2"/>
      <c r="AA2641" s="1"/>
    </row>
    <row r="2642" spans="2:27" x14ac:dyDescent="0.25">
      <c r="B2642" s="5"/>
      <c r="C2642" s="2"/>
      <c r="D2642" s="3"/>
      <c r="G2642" s="3"/>
      <c r="I2642" s="1"/>
      <c r="J2642" s="1"/>
      <c r="K2642" s="2"/>
      <c r="Y2642" s="2"/>
      <c r="Z2642" s="2"/>
      <c r="AA2642" s="1"/>
    </row>
    <row r="2643" spans="2:27" x14ac:dyDescent="0.25">
      <c r="B2643" s="5"/>
      <c r="C2643" s="2"/>
      <c r="G2643" s="3"/>
      <c r="I2643" s="1"/>
      <c r="J2643" s="1"/>
      <c r="K2643" s="2"/>
      <c r="Y2643" s="2"/>
      <c r="Z2643" s="2"/>
      <c r="AA2643" s="1"/>
    </row>
    <row r="2644" spans="2:27" x14ac:dyDescent="0.25">
      <c r="B2644" s="5"/>
      <c r="C2644" s="2"/>
      <c r="E2644" s="3"/>
      <c r="F2644" s="3"/>
      <c r="G2644" s="3"/>
      <c r="I2644" s="1"/>
      <c r="J2644" s="1"/>
      <c r="K2644" s="2"/>
      <c r="Y2644" s="2"/>
      <c r="Z2644" s="2"/>
      <c r="AA2644" s="1"/>
    </row>
    <row r="2645" spans="2:27" x14ac:dyDescent="0.25">
      <c r="B2645" s="5"/>
      <c r="C2645" s="2"/>
      <c r="D2645" s="3"/>
      <c r="G2645" s="3"/>
      <c r="I2645" s="1"/>
      <c r="J2645" s="1"/>
      <c r="K2645" s="2"/>
      <c r="Y2645" s="2"/>
      <c r="Z2645" s="2"/>
      <c r="AA2645" s="1"/>
    </row>
    <row r="2646" spans="2:27" x14ac:dyDescent="0.25">
      <c r="B2646" s="5"/>
      <c r="C2646" s="2"/>
      <c r="D2646" s="3"/>
      <c r="G2646" s="3"/>
      <c r="I2646" s="1"/>
      <c r="J2646" s="1"/>
      <c r="K2646" s="2"/>
      <c r="Y2646" s="2"/>
      <c r="Z2646" s="2"/>
      <c r="AA2646" s="1"/>
    </row>
    <row r="2647" spans="2:27" x14ac:dyDescent="0.25">
      <c r="B2647" s="5"/>
      <c r="C2647" s="2"/>
      <c r="G2647" s="3"/>
      <c r="I2647" s="1"/>
      <c r="J2647" s="1"/>
      <c r="K2647" s="2"/>
      <c r="Y2647" s="2"/>
      <c r="Z2647" s="2"/>
      <c r="AA2647" s="1"/>
    </row>
    <row r="2648" spans="2:27" x14ac:dyDescent="0.25">
      <c r="B2648" s="5"/>
      <c r="C2648" s="2"/>
      <c r="D2648" s="3"/>
      <c r="G2648" s="3"/>
      <c r="I2648" s="1"/>
      <c r="J2648" s="1"/>
      <c r="K2648" s="2"/>
      <c r="Y2648" s="2"/>
      <c r="Z2648" s="2"/>
      <c r="AA2648" s="1"/>
    </row>
    <row r="2649" spans="2:27" x14ac:dyDescent="0.25">
      <c r="B2649" s="5"/>
      <c r="C2649" s="2"/>
      <c r="D2649" s="3"/>
      <c r="G2649" s="3"/>
      <c r="I2649" s="1"/>
      <c r="J2649" s="1"/>
      <c r="K2649" s="2"/>
      <c r="Y2649" s="2"/>
      <c r="Z2649" s="2"/>
      <c r="AA2649" s="1"/>
    </row>
    <row r="2650" spans="2:27" x14ac:dyDescent="0.25">
      <c r="B2650" s="5"/>
      <c r="C2650" s="2"/>
      <c r="D2650" s="3"/>
      <c r="F2650" s="3"/>
      <c r="G2650" s="3"/>
      <c r="I2650" s="1"/>
      <c r="J2650" s="1"/>
      <c r="K2650" s="2"/>
      <c r="Y2650" s="2"/>
      <c r="Z2650" s="2"/>
      <c r="AA2650" s="1"/>
    </row>
    <row r="2651" spans="2:27" x14ac:dyDescent="0.25">
      <c r="B2651" s="5"/>
      <c r="C2651" s="2"/>
      <c r="D2651" s="3"/>
      <c r="G2651" s="3"/>
      <c r="I2651" s="1"/>
      <c r="J2651" s="1"/>
      <c r="K2651" s="2"/>
      <c r="Y2651" s="2"/>
      <c r="Z2651" s="2"/>
      <c r="AA2651" s="1"/>
    </row>
    <row r="2652" spans="2:27" x14ac:dyDescent="0.25">
      <c r="B2652" s="5"/>
      <c r="C2652" s="2"/>
      <c r="D2652" s="3"/>
      <c r="F2652" s="3"/>
      <c r="G2652" s="3"/>
      <c r="I2652" s="1"/>
      <c r="J2652" s="1"/>
      <c r="K2652" s="2"/>
      <c r="Y2652" s="2"/>
      <c r="Z2652" s="2"/>
      <c r="AA2652" s="1"/>
    </row>
    <row r="2653" spans="2:27" x14ac:dyDescent="0.25">
      <c r="B2653" s="5"/>
      <c r="C2653" s="2"/>
      <c r="D2653" s="3"/>
      <c r="F2653" s="3"/>
      <c r="G2653" s="3"/>
      <c r="I2653" s="1"/>
      <c r="J2653" s="1"/>
      <c r="K2653" s="2"/>
      <c r="Y2653" s="2"/>
      <c r="Z2653" s="2"/>
      <c r="AA2653" s="1"/>
    </row>
    <row r="2654" spans="2:27" x14ac:dyDescent="0.25">
      <c r="B2654" s="5"/>
      <c r="C2654" s="2"/>
      <c r="E2654" s="3"/>
      <c r="F2654" s="3"/>
      <c r="G2654" s="3"/>
      <c r="I2654" s="1"/>
      <c r="J2654" s="1"/>
      <c r="K2654" s="2"/>
      <c r="Y2654" s="2"/>
      <c r="Z2654" s="2"/>
      <c r="AA2654" s="1"/>
    </row>
    <row r="2655" spans="2:27" x14ac:dyDescent="0.25">
      <c r="B2655" s="5"/>
      <c r="C2655" s="2"/>
      <c r="G2655" s="3"/>
      <c r="I2655" s="1"/>
      <c r="J2655" s="1"/>
      <c r="K2655" s="2"/>
      <c r="Y2655" s="2"/>
      <c r="Z2655" s="2"/>
      <c r="AA2655" s="1"/>
    </row>
    <row r="2656" spans="2:27" x14ac:dyDescent="0.25">
      <c r="B2656" s="5"/>
      <c r="C2656" s="2"/>
      <c r="D2656" s="3"/>
      <c r="G2656" s="3"/>
      <c r="I2656" s="1"/>
      <c r="J2656" s="1"/>
      <c r="K2656" s="2"/>
      <c r="Y2656" s="2"/>
      <c r="Z2656" s="2"/>
      <c r="AA2656" s="1"/>
    </row>
    <row r="2657" spans="2:27" x14ac:dyDescent="0.25">
      <c r="B2657" s="5"/>
      <c r="C2657" s="2"/>
      <c r="D2657" s="3"/>
      <c r="G2657" s="3"/>
      <c r="I2657" s="1"/>
      <c r="J2657" s="1"/>
      <c r="K2657" s="2"/>
      <c r="Y2657" s="2"/>
      <c r="Z2657" s="2"/>
      <c r="AA2657" s="1"/>
    </row>
    <row r="2658" spans="2:27" x14ac:dyDescent="0.25">
      <c r="B2658" s="5"/>
      <c r="C2658" s="2"/>
      <c r="D2658" s="3"/>
      <c r="G2658" s="3"/>
      <c r="I2658" s="1"/>
      <c r="J2658" s="1"/>
      <c r="K2658" s="2"/>
      <c r="Y2658" s="2"/>
      <c r="Z2658" s="2"/>
      <c r="AA2658" s="1"/>
    </row>
    <row r="2659" spans="2:27" x14ac:dyDescent="0.25">
      <c r="B2659" s="5"/>
      <c r="C2659" s="2"/>
      <c r="D2659" s="3"/>
      <c r="G2659" s="3"/>
      <c r="I2659" s="1"/>
      <c r="J2659" s="1"/>
      <c r="K2659" s="2"/>
      <c r="Y2659" s="2"/>
      <c r="Z2659" s="2"/>
      <c r="AA2659" s="1"/>
    </row>
    <row r="2660" spans="2:27" x14ac:dyDescent="0.25">
      <c r="B2660" s="5"/>
      <c r="C2660" s="2"/>
      <c r="D2660" s="3"/>
      <c r="G2660" s="3"/>
      <c r="I2660" s="1"/>
      <c r="J2660" s="1"/>
      <c r="K2660" s="2"/>
      <c r="Y2660" s="2"/>
      <c r="Z2660" s="2"/>
      <c r="AA2660" s="1"/>
    </row>
    <row r="2661" spans="2:27" x14ac:dyDescent="0.25">
      <c r="B2661" s="5"/>
      <c r="C2661" s="2"/>
      <c r="D2661" s="3"/>
      <c r="G2661" s="3"/>
      <c r="I2661" s="1"/>
      <c r="J2661" s="1"/>
      <c r="K2661" s="2"/>
      <c r="Y2661" s="2"/>
      <c r="Z2661" s="2"/>
      <c r="AA2661" s="1"/>
    </row>
    <row r="2662" spans="2:27" x14ac:dyDescent="0.25">
      <c r="B2662" s="5"/>
      <c r="C2662" s="2"/>
      <c r="D2662" s="3"/>
      <c r="E2662" s="3"/>
      <c r="G2662" s="3"/>
      <c r="I2662" s="1"/>
      <c r="J2662" s="1"/>
      <c r="K2662" s="2"/>
      <c r="Y2662" s="2"/>
      <c r="Z2662" s="2"/>
      <c r="AA2662" s="1"/>
    </row>
    <row r="2663" spans="2:27" x14ac:dyDescent="0.25">
      <c r="B2663" s="5"/>
      <c r="C2663" s="2"/>
      <c r="D2663" s="3"/>
      <c r="F2663" s="3"/>
      <c r="G2663" s="3"/>
      <c r="I2663" s="1"/>
      <c r="J2663" s="1"/>
      <c r="K2663" s="2"/>
      <c r="Y2663" s="2"/>
      <c r="Z2663" s="2"/>
      <c r="AA2663" s="1"/>
    </row>
    <row r="2664" spans="2:27" x14ac:dyDescent="0.25">
      <c r="B2664" s="5"/>
      <c r="C2664" s="2"/>
      <c r="D2664" s="3"/>
      <c r="G2664" s="3"/>
      <c r="I2664" s="1"/>
      <c r="J2664" s="1"/>
      <c r="K2664" s="2"/>
      <c r="Y2664" s="2"/>
      <c r="Z2664" s="2"/>
      <c r="AA2664" s="1"/>
    </row>
    <row r="2665" spans="2:27" x14ac:dyDescent="0.25">
      <c r="B2665" s="5"/>
      <c r="C2665" s="2"/>
      <c r="D2665" s="3"/>
      <c r="G2665" s="3"/>
      <c r="I2665" s="1"/>
      <c r="J2665" s="1"/>
      <c r="K2665" s="2"/>
      <c r="Y2665" s="2"/>
      <c r="Z2665" s="2"/>
      <c r="AA2665" s="1"/>
    </row>
    <row r="2666" spans="2:27" x14ac:dyDescent="0.25">
      <c r="B2666" s="5"/>
      <c r="C2666" s="2"/>
      <c r="D2666" s="3"/>
      <c r="G2666" s="3"/>
      <c r="I2666" s="1"/>
      <c r="J2666" s="1"/>
      <c r="K2666" s="2"/>
      <c r="Y2666" s="2"/>
      <c r="Z2666" s="2"/>
      <c r="AA2666" s="1"/>
    </row>
    <row r="2667" spans="2:27" x14ac:dyDescent="0.25">
      <c r="B2667" s="5"/>
      <c r="C2667" s="2"/>
      <c r="D2667" s="3"/>
      <c r="G2667" s="3"/>
      <c r="I2667" s="1"/>
      <c r="J2667" s="1"/>
      <c r="K2667" s="2"/>
      <c r="Y2667" s="2"/>
      <c r="Z2667" s="2"/>
      <c r="AA2667" s="1"/>
    </row>
    <row r="2668" spans="2:27" x14ac:dyDescent="0.25">
      <c r="B2668" s="5"/>
      <c r="C2668" s="2"/>
      <c r="F2668" s="3"/>
      <c r="G2668" s="3"/>
      <c r="I2668" s="1"/>
      <c r="J2668" s="1"/>
      <c r="K2668" s="2"/>
      <c r="Y2668" s="2"/>
      <c r="Z2668" s="2"/>
      <c r="AA2668" s="1"/>
    </row>
    <row r="2669" spans="2:27" x14ac:dyDescent="0.25">
      <c r="B2669" s="5"/>
      <c r="C2669" s="2"/>
      <c r="D2669" s="3"/>
      <c r="F2669" s="3"/>
      <c r="G2669" s="3"/>
      <c r="I2669" s="1"/>
      <c r="J2669" s="1"/>
      <c r="K2669" s="2"/>
      <c r="Y2669" s="2"/>
      <c r="Z2669" s="2"/>
      <c r="AA2669" s="1"/>
    </row>
    <row r="2670" spans="2:27" x14ac:dyDescent="0.25">
      <c r="B2670" s="5"/>
      <c r="C2670" s="2"/>
      <c r="D2670" s="3"/>
      <c r="G2670" s="3"/>
      <c r="I2670" s="1"/>
      <c r="J2670" s="1"/>
      <c r="K2670" s="2"/>
      <c r="Y2670" s="2"/>
      <c r="Z2670" s="2"/>
      <c r="AA2670" s="1"/>
    </row>
    <row r="2671" spans="2:27" x14ac:dyDescent="0.25">
      <c r="B2671" s="5"/>
      <c r="C2671" s="2"/>
      <c r="D2671" s="3"/>
      <c r="G2671" s="3"/>
      <c r="I2671" s="1"/>
      <c r="J2671" s="1"/>
      <c r="K2671" s="2"/>
      <c r="Y2671" s="2"/>
      <c r="Z2671" s="2"/>
      <c r="AA2671" s="1"/>
    </row>
    <row r="2672" spans="2:27" x14ac:dyDescent="0.25">
      <c r="B2672" s="5"/>
      <c r="C2672" s="2"/>
      <c r="D2672" s="3"/>
      <c r="G2672" s="3"/>
      <c r="I2672" s="1"/>
      <c r="J2672" s="1"/>
      <c r="K2672" s="2"/>
      <c r="Y2672" s="2"/>
      <c r="Z2672" s="2"/>
      <c r="AA2672" s="1"/>
    </row>
    <row r="2673" spans="2:27" x14ac:dyDescent="0.25">
      <c r="B2673" s="5"/>
      <c r="C2673" s="2"/>
      <c r="D2673" s="3"/>
      <c r="G2673" s="3"/>
      <c r="I2673" s="1"/>
      <c r="J2673" s="1"/>
      <c r="K2673" s="2"/>
      <c r="Y2673" s="2"/>
      <c r="Z2673" s="2"/>
      <c r="AA2673" s="1"/>
    </row>
    <row r="2674" spans="2:27" x14ac:dyDescent="0.25">
      <c r="B2674" s="5"/>
      <c r="C2674" s="2"/>
      <c r="D2674" s="3"/>
      <c r="G2674" s="3"/>
      <c r="I2674" s="1"/>
      <c r="J2674" s="1"/>
      <c r="K2674" s="2"/>
      <c r="Y2674" s="2"/>
      <c r="Z2674" s="2"/>
      <c r="AA2674" s="1"/>
    </row>
    <row r="2675" spans="2:27" x14ac:dyDescent="0.25">
      <c r="B2675" s="5"/>
      <c r="C2675" s="2"/>
      <c r="D2675" s="3"/>
      <c r="G2675" s="3"/>
      <c r="I2675" s="1"/>
      <c r="J2675" s="1"/>
      <c r="K2675" s="2"/>
      <c r="Y2675" s="2"/>
      <c r="Z2675" s="2"/>
      <c r="AA2675" s="1"/>
    </row>
    <row r="2676" spans="2:27" x14ac:dyDescent="0.25">
      <c r="B2676" s="5"/>
      <c r="C2676" s="2"/>
      <c r="G2676" s="3"/>
      <c r="I2676" s="1"/>
      <c r="J2676" s="1"/>
      <c r="K2676" s="2"/>
      <c r="Y2676" s="2"/>
      <c r="Z2676" s="2"/>
      <c r="AA2676" s="1"/>
    </row>
    <row r="2677" spans="2:27" x14ac:dyDescent="0.25">
      <c r="B2677" s="5"/>
      <c r="C2677" s="2"/>
      <c r="D2677" s="3"/>
      <c r="G2677" s="3"/>
      <c r="I2677" s="1"/>
      <c r="J2677" s="1"/>
      <c r="K2677" s="2"/>
      <c r="Y2677" s="2"/>
      <c r="Z2677" s="2"/>
      <c r="AA2677" s="1"/>
    </row>
    <row r="2678" spans="2:27" x14ac:dyDescent="0.25">
      <c r="B2678" s="5"/>
      <c r="C2678" s="2"/>
      <c r="D2678" s="3"/>
      <c r="F2678" s="3"/>
      <c r="G2678" s="3"/>
      <c r="I2678" s="1"/>
      <c r="J2678" s="1"/>
      <c r="K2678" s="2"/>
      <c r="Y2678" s="2"/>
      <c r="Z2678" s="2"/>
      <c r="AA2678" s="1"/>
    </row>
    <row r="2679" spans="2:27" x14ac:dyDescent="0.25">
      <c r="B2679" s="5"/>
      <c r="C2679" s="2"/>
      <c r="D2679" s="3"/>
      <c r="G2679" s="3"/>
      <c r="I2679" s="1"/>
      <c r="J2679" s="1"/>
      <c r="K2679" s="2"/>
      <c r="Y2679" s="2"/>
      <c r="Z2679" s="2"/>
      <c r="AA2679" s="1"/>
    </row>
    <row r="2680" spans="2:27" x14ac:dyDescent="0.25">
      <c r="B2680" s="5"/>
      <c r="C2680" s="2"/>
      <c r="G2680" s="3"/>
      <c r="I2680" s="1"/>
      <c r="J2680" s="1"/>
      <c r="K2680" s="2"/>
      <c r="Y2680" s="2"/>
      <c r="Z2680" s="2"/>
      <c r="AA2680" s="1"/>
    </row>
    <row r="2681" spans="2:27" x14ac:dyDescent="0.25">
      <c r="B2681" s="5"/>
      <c r="C2681" s="2"/>
      <c r="D2681" s="3"/>
      <c r="G2681" s="3"/>
      <c r="I2681" s="1"/>
      <c r="J2681" s="1"/>
      <c r="K2681" s="2"/>
      <c r="Y2681" s="2"/>
      <c r="Z2681" s="2"/>
      <c r="AA2681" s="1"/>
    </row>
    <row r="2682" spans="2:27" x14ac:dyDescent="0.25">
      <c r="B2682" s="5"/>
      <c r="C2682" s="2"/>
      <c r="D2682" s="3"/>
      <c r="G2682" s="3"/>
      <c r="I2682" s="1"/>
      <c r="J2682" s="1"/>
      <c r="K2682" s="2"/>
      <c r="Y2682" s="2"/>
      <c r="Z2682" s="2"/>
      <c r="AA2682" s="1"/>
    </row>
    <row r="2683" spans="2:27" x14ac:dyDescent="0.25">
      <c r="B2683" s="5"/>
      <c r="C2683" s="2"/>
      <c r="D2683" s="3"/>
      <c r="E2683" s="3"/>
      <c r="G2683" s="3"/>
      <c r="I2683" s="1"/>
      <c r="J2683" s="1"/>
      <c r="K2683" s="2"/>
      <c r="Y2683" s="2"/>
      <c r="Z2683" s="2"/>
      <c r="AA2683" s="1"/>
    </row>
    <row r="2684" spans="2:27" x14ac:dyDescent="0.25">
      <c r="B2684" s="5"/>
      <c r="C2684" s="2"/>
      <c r="D2684" s="3"/>
      <c r="G2684" s="3"/>
      <c r="I2684" s="1"/>
      <c r="J2684" s="1"/>
      <c r="K2684" s="2"/>
      <c r="Y2684" s="2"/>
      <c r="Z2684" s="2"/>
      <c r="AA2684" s="1"/>
    </row>
    <row r="2685" spans="2:27" x14ac:dyDescent="0.25">
      <c r="B2685" s="5"/>
      <c r="C2685" s="2"/>
      <c r="D2685" s="3"/>
      <c r="G2685" s="3"/>
      <c r="I2685" s="1"/>
      <c r="J2685" s="1"/>
      <c r="K2685" s="2"/>
      <c r="Y2685" s="2"/>
      <c r="Z2685" s="2"/>
      <c r="AA2685" s="1"/>
    </row>
    <row r="2686" spans="2:27" x14ac:dyDescent="0.25">
      <c r="B2686" s="5"/>
      <c r="C2686" s="2"/>
      <c r="D2686" s="3"/>
      <c r="G2686" s="3"/>
      <c r="I2686" s="1"/>
      <c r="J2686" s="1"/>
      <c r="K2686" s="2"/>
      <c r="Y2686" s="2"/>
      <c r="Z2686" s="2"/>
      <c r="AA2686" s="1"/>
    </row>
    <row r="2687" spans="2:27" x14ac:dyDescent="0.25">
      <c r="B2687" s="5"/>
      <c r="C2687" s="2"/>
      <c r="D2687" s="3"/>
      <c r="G2687" s="3"/>
      <c r="I2687" s="1"/>
      <c r="J2687" s="1"/>
      <c r="K2687" s="2"/>
      <c r="Y2687" s="2"/>
      <c r="Z2687" s="2"/>
      <c r="AA2687" s="1"/>
    </row>
    <row r="2688" spans="2:27" x14ac:dyDescent="0.25">
      <c r="B2688" s="5"/>
      <c r="C2688" s="2"/>
      <c r="D2688" s="3"/>
      <c r="G2688" s="3"/>
      <c r="I2688" s="1"/>
      <c r="J2688" s="1"/>
      <c r="K2688" s="2"/>
      <c r="Y2688" s="2"/>
      <c r="Z2688" s="2"/>
      <c r="AA2688" s="1"/>
    </row>
    <row r="2689" spans="2:27" x14ac:dyDescent="0.25">
      <c r="B2689" s="5"/>
      <c r="C2689" s="2"/>
      <c r="D2689" s="3"/>
      <c r="F2689" s="3"/>
      <c r="G2689" s="3"/>
      <c r="I2689" s="1"/>
      <c r="J2689" s="1"/>
      <c r="K2689" s="2"/>
      <c r="Y2689" s="2"/>
      <c r="Z2689" s="2"/>
      <c r="AA2689" s="1"/>
    </row>
    <row r="2690" spans="2:27" x14ac:dyDescent="0.25">
      <c r="B2690" s="5"/>
      <c r="C2690" s="2"/>
      <c r="D2690" s="3"/>
      <c r="F2690" s="3"/>
      <c r="G2690" s="3"/>
      <c r="I2690" s="1"/>
      <c r="J2690" s="1"/>
      <c r="K2690" s="2"/>
      <c r="Y2690" s="2"/>
      <c r="Z2690" s="2"/>
      <c r="AA2690" s="1"/>
    </row>
    <row r="2691" spans="2:27" x14ac:dyDescent="0.25">
      <c r="B2691" s="5"/>
      <c r="C2691" s="2"/>
      <c r="D2691" s="3"/>
      <c r="F2691" s="3"/>
      <c r="G2691" s="3"/>
      <c r="I2691" s="1"/>
      <c r="J2691" s="1"/>
      <c r="K2691" s="2"/>
      <c r="Y2691" s="2"/>
      <c r="Z2691" s="2"/>
      <c r="AA2691" s="1"/>
    </row>
    <row r="2692" spans="2:27" x14ac:dyDescent="0.25">
      <c r="B2692" s="5"/>
      <c r="C2692" s="2"/>
      <c r="D2692" s="3"/>
      <c r="G2692" s="3"/>
      <c r="I2692" s="1"/>
      <c r="J2692" s="1"/>
      <c r="K2692" s="2"/>
      <c r="Y2692" s="2"/>
      <c r="Z2692" s="2"/>
      <c r="AA2692" s="1"/>
    </row>
    <row r="2693" spans="2:27" x14ac:dyDescent="0.25">
      <c r="B2693" s="5"/>
      <c r="C2693" s="2"/>
      <c r="D2693" s="3"/>
      <c r="G2693" s="3"/>
      <c r="I2693" s="1"/>
      <c r="J2693" s="1"/>
      <c r="K2693" s="2"/>
      <c r="Y2693" s="2"/>
      <c r="Z2693" s="2"/>
      <c r="AA2693" s="1"/>
    </row>
    <row r="2694" spans="2:27" x14ac:dyDescent="0.25">
      <c r="B2694" s="5"/>
      <c r="C2694" s="2"/>
      <c r="D2694" s="3"/>
      <c r="F2694" s="3"/>
      <c r="G2694" s="3"/>
      <c r="I2694" s="1"/>
      <c r="J2694" s="1"/>
      <c r="K2694" s="2"/>
      <c r="Y2694" s="2"/>
      <c r="Z2694" s="2"/>
      <c r="AA2694" s="1"/>
    </row>
    <row r="2695" spans="2:27" x14ac:dyDescent="0.25">
      <c r="B2695" s="5"/>
      <c r="C2695" s="2"/>
      <c r="F2695" s="3"/>
      <c r="G2695" s="3"/>
      <c r="I2695" s="1"/>
      <c r="J2695" s="1"/>
      <c r="K2695" s="2"/>
      <c r="Y2695" s="2"/>
      <c r="Z2695" s="2"/>
      <c r="AA2695" s="1"/>
    </row>
    <row r="2696" spans="2:27" x14ac:dyDescent="0.25">
      <c r="B2696" s="5"/>
      <c r="C2696" s="2"/>
      <c r="D2696" s="3"/>
      <c r="G2696" s="3"/>
      <c r="I2696" s="1"/>
      <c r="J2696" s="1"/>
      <c r="K2696" s="2"/>
      <c r="Y2696" s="2"/>
      <c r="Z2696" s="2"/>
      <c r="AA2696" s="1"/>
    </row>
    <row r="2697" spans="2:27" x14ac:dyDescent="0.25">
      <c r="B2697" s="5"/>
      <c r="C2697" s="2"/>
      <c r="D2697" s="3"/>
      <c r="E2697" s="3"/>
      <c r="G2697" s="3"/>
      <c r="I2697" s="1"/>
      <c r="J2697" s="1"/>
      <c r="K2697" s="2"/>
      <c r="Y2697" s="2"/>
      <c r="Z2697" s="2"/>
      <c r="AA2697" s="1"/>
    </row>
    <row r="2698" spans="2:27" x14ac:dyDescent="0.25">
      <c r="B2698" s="5"/>
      <c r="C2698" s="2"/>
      <c r="D2698" s="3"/>
      <c r="G2698" s="3"/>
      <c r="I2698" s="1"/>
      <c r="J2698" s="1"/>
      <c r="K2698" s="2"/>
      <c r="Y2698" s="2"/>
      <c r="Z2698" s="2"/>
      <c r="AA2698" s="1"/>
    </row>
    <row r="2699" spans="2:27" x14ac:dyDescent="0.25">
      <c r="B2699" s="5"/>
      <c r="C2699" s="2"/>
      <c r="D2699" s="3"/>
      <c r="G2699" s="3"/>
      <c r="I2699" s="1"/>
      <c r="J2699" s="1"/>
      <c r="K2699" s="2"/>
      <c r="Y2699" s="2"/>
      <c r="Z2699" s="2"/>
      <c r="AA2699" s="1"/>
    </row>
    <row r="2700" spans="2:27" x14ac:dyDescent="0.25">
      <c r="B2700" s="5"/>
      <c r="C2700" s="2"/>
      <c r="D2700" s="3"/>
      <c r="G2700" s="3"/>
      <c r="I2700" s="1"/>
      <c r="J2700" s="1"/>
      <c r="K2700" s="2"/>
      <c r="Y2700" s="2"/>
      <c r="Z2700" s="2"/>
      <c r="AA2700" s="1"/>
    </row>
    <row r="2701" spans="2:27" x14ac:dyDescent="0.25">
      <c r="B2701" s="5"/>
      <c r="C2701" s="2"/>
      <c r="D2701" s="3"/>
      <c r="G2701" s="3"/>
      <c r="I2701" s="1"/>
      <c r="J2701" s="1"/>
      <c r="K2701" s="2"/>
      <c r="Y2701" s="2"/>
      <c r="Z2701" s="2"/>
      <c r="AA2701" s="1"/>
    </row>
    <row r="2702" spans="2:27" x14ac:dyDescent="0.25">
      <c r="B2702" s="5"/>
      <c r="C2702" s="2"/>
      <c r="G2702" s="3"/>
      <c r="I2702" s="1"/>
      <c r="J2702" s="1"/>
      <c r="K2702" s="2"/>
      <c r="Y2702" s="2"/>
      <c r="Z2702" s="2"/>
      <c r="AA2702" s="1"/>
    </row>
    <row r="2703" spans="2:27" x14ac:dyDescent="0.25">
      <c r="B2703" s="5"/>
      <c r="C2703" s="2"/>
      <c r="D2703" s="3"/>
      <c r="G2703" s="3"/>
      <c r="I2703" s="1"/>
      <c r="J2703" s="1"/>
      <c r="K2703" s="2"/>
      <c r="Y2703" s="2"/>
      <c r="Z2703" s="2"/>
      <c r="AA2703" s="1"/>
    </row>
    <row r="2704" spans="2:27" x14ac:dyDescent="0.25">
      <c r="B2704" s="5"/>
      <c r="C2704" s="2"/>
      <c r="F2704" s="3"/>
      <c r="G2704" s="3"/>
      <c r="I2704" s="1"/>
      <c r="J2704" s="1"/>
      <c r="K2704" s="2"/>
      <c r="Y2704" s="2"/>
      <c r="Z2704" s="2"/>
      <c r="AA2704" s="1"/>
    </row>
    <row r="2705" spans="2:27" x14ac:dyDescent="0.25">
      <c r="B2705" s="5"/>
      <c r="C2705" s="2"/>
      <c r="D2705" s="3"/>
      <c r="G2705" s="3"/>
      <c r="I2705" s="1"/>
      <c r="J2705" s="1"/>
      <c r="K2705" s="2"/>
      <c r="Y2705" s="2"/>
      <c r="Z2705" s="2"/>
      <c r="AA2705" s="1"/>
    </row>
    <row r="2706" spans="2:27" x14ac:dyDescent="0.25">
      <c r="B2706" s="5"/>
      <c r="C2706" s="2"/>
      <c r="D2706" s="3"/>
      <c r="G2706" s="3"/>
      <c r="I2706" s="1"/>
      <c r="J2706" s="1"/>
      <c r="K2706" s="2"/>
      <c r="Y2706" s="2"/>
      <c r="Z2706" s="2"/>
      <c r="AA2706" s="1"/>
    </row>
    <row r="2707" spans="2:27" x14ac:dyDescent="0.25">
      <c r="B2707" s="5"/>
      <c r="C2707" s="2"/>
      <c r="D2707" s="3"/>
      <c r="G2707" s="3"/>
      <c r="I2707" s="1"/>
      <c r="J2707" s="1"/>
      <c r="K2707" s="2"/>
      <c r="Y2707" s="2"/>
      <c r="Z2707" s="2"/>
      <c r="AA2707" s="1"/>
    </row>
    <row r="2708" spans="2:27" x14ac:dyDescent="0.25">
      <c r="B2708" s="5"/>
      <c r="C2708" s="2"/>
      <c r="D2708" s="3"/>
      <c r="G2708" s="3"/>
      <c r="I2708" s="1"/>
      <c r="J2708" s="1"/>
      <c r="K2708" s="2"/>
      <c r="Y2708" s="2"/>
      <c r="Z2708" s="2"/>
      <c r="AA2708" s="1"/>
    </row>
    <row r="2709" spans="2:27" x14ac:dyDescent="0.25">
      <c r="B2709" s="5"/>
      <c r="C2709" s="2"/>
      <c r="D2709" s="3"/>
      <c r="G2709" s="3"/>
      <c r="I2709" s="1"/>
      <c r="J2709" s="1"/>
      <c r="K2709" s="2"/>
      <c r="Y2709" s="2"/>
      <c r="Z2709" s="2"/>
      <c r="AA2709" s="1"/>
    </row>
    <row r="2710" spans="2:27" x14ac:dyDescent="0.25">
      <c r="B2710" s="5"/>
      <c r="C2710" s="2"/>
      <c r="D2710" s="3"/>
      <c r="F2710" s="3"/>
      <c r="G2710" s="3"/>
      <c r="I2710" s="1"/>
      <c r="J2710" s="1"/>
      <c r="K2710" s="2"/>
      <c r="Y2710" s="2"/>
      <c r="Z2710" s="2"/>
      <c r="AA2710" s="1"/>
    </row>
    <row r="2711" spans="2:27" x14ac:dyDescent="0.25">
      <c r="B2711" s="5"/>
      <c r="C2711" s="2"/>
      <c r="D2711" s="3"/>
      <c r="G2711" s="3"/>
      <c r="I2711" s="1"/>
      <c r="J2711" s="1"/>
      <c r="K2711" s="2"/>
      <c r="Y2711" s="2"/>
      <c r="Z2711" s="2"/>
      <c r="AA2711" s="1"/>
    </row>
    <row r="2712" spans="2:27" x14ac:dyDescent="0.25">
      <c r="B2712" s="6"/>
      <c r="C2712" s="2"/>
      <c r="D2712" s="3"/>
      <c r="G2712" s="3"/>
      <c r="I2712" s="1"/>
      <c r="J2712" s="1"/>
      <c r="K2712" s="2"/>
      <c r="Y2712" s="2"/>
      <c r="Z2712" s="2"/>
      <c r="AA2712" s="1"/>
    </row>
    <row r="2713" spans="2:27" x14ac:dyDescent="0.25">
      <c r="B2713" s="5"/>
      <c r="C2713" s="2"/>
      <c r="G2713" s="3"/>
      <c r="I2713" s="1"/>
      <c r="J2713" s="1"/>
      <c r="K2713" s="2"/>
      <c r="Y2713" s="2"/>
      <c r="Z2713" s="2"/>
      <c r="AA2713" s="1"/>
    </row>
    <row r="2714" spans="2:27" x14ac:dyDescent="0.25">
      <c r="B2714" s="5"/>
      <c r="C2714" s="2"/>
      <c r="D2714" s="3"/>
      <c r="E2714" s="3"/>
      <c r="F2714" s="3"/>
      <c r="G2714" s="3"/>
      <c r="I2714" s="1"/>
      <c r="J2714" s="1"/>
      <c r="K2714" s="2"/>
      <c r="Y2714" s="2"/>
      <c r="Z2714" s="2"/>
      <c r="AA2714" s="1"/>
    </row>
    <row r="2715" spans="2:27" x14ac:dyDescent="0.25">
      <c r="B2715" s="5"/>
      <c r="C2715" s="2"/>
      <c r="D2715" s="3"/>
      <c r="F2715" s="3"/>
      <c r="G2715" s="3"/>
      <c r="I2715" s="1"/>
      <c r="J2715" s="1"/>
      <c r="K2715" s="2"/>
      <c r="Y2715" s="2"/>
      <c r="Z2715" s="2"/>
      <c r="AA2715" s="1"/>
    </row>
    <row r="2716" spans="2:27" x14ac:dyDescent="0.25">
      <c r="B2716" s="5"/>
      <c r="C2716" s="2"/>
      <c r="D2716" s="3"/>
      <c r="G2716" s="3"/>
      <c r="I2716" s="1"/>
      <c r="J2716" s="1"/>
      <c r="K2716" s="2"/>
      <c r="Y2716" s="2"/>
      <c r="Z2716" s="2"/>
      <c r="AA2716" s="1"/>
    </row>
    <row r="2717" spans="2:27" x14ac:dyDescent="0.25">
      <c r="B2717" s="5"/>
      <c r="C2717" s="2"/>
      <c r="D2717" s="3"/>
      <c r="G2717" s="3"/>
      <c r="I2717" s="1"/>
      <c r="J2717" s="1"/>
      <c r="K2717" s="2"/>
      <c r="Y2717" s="2"/>
      <c r="Z2717" s="2"/>
      <c r="AA2717" s="1"/>
    </row>
    <row r="2718" spans="2:27" x14ac:dyDescent="0.25">
      <c r="B2718" s="5"/>
      <c r="C2718" s="2"/>
      <c r="F2718" s="3"/>
      <c r="G2718" s="3"/>
      <c r="I2718" s="1"/>
      <c r="J2718" s="1"/>
      <c r="K2718" s="2"/>
      <c r="Y2718" s="2"/>
      <c r="Z2718" s="2"/>
      <c r="AA2718" s="1"/>
    </row>
    <row r="2719" spans="2:27" x14ac:dyDescent="0.25">
      <c r="B2719" s="5"/>
      <c r="C2719" s="2"/>
      <c r="D2719" s="3"/>
      <c r="E2719" s="3"/>
      <c r="G2719" s="3"/>
      <c r="I2719" s="1"/>
      <c r="J2719" s="1"/>
      <c r="K2719" s="2"/>
      <c r="Y2719" s="2"/>
      <c r="Z2719" s="2"/>
      <c r="AA2719" s="1"/>
    </row>
    <row r="2720" spans="2:27" x14ac:dyDescent="0.25">
      <c r="B2720" s="5"/>
      <c r="C2720" s="2"/>
      <c r="D2720" s="3"/>
      <c r="G2720" s="3"/>
      <c r="I2720" s="1"/>
      <c r="J2720" s="1"/>
      <c r="K2720" s="2"/>
      <c r="Y2720" s="2"/>
      <c r="Z2720" s="2"/>
      <c r="AA2720" s="1"/>
    </row>
    <row r="2721" spans="2:27" x14ac:dyDescent="0.25">
      <c r="B2721" s="5"/>
      <c r="C2721" s="2"/>
      <c r="D2721" s="3"/>
      <c r="G2721" s="3"/>
      <c r="I2721" s="1"/>
      <c r="J2721" s="1"/>
      <c r="K2721" s="2"/>
      <c r="Y2721" s="2"/>
      <c r="Z2721" s="2"/>
      <c r="AA2721" s="1"/>
    </row>
    <row r="2722" spans="2:27" x14ac:dyDescent="0.25">
      <c r="B2722" s="5"/>
      <c r="C2722" s="2"/>
      <c r="D2722" s="3"/>
      <c r="G2722" s="3"/>
      <c r="I2722" s="1"/>
      <c r="J2722" s="1"/>
      <c r="K2722" s="2"/>
      <c r="Y2722" s="2"/>
      <c r="Z2722" s="2"/>
      <c r="AA2722" s="1"/>
    </row>
    <row r="2723" spans="2:27" x14ac:dyDescent="0.25">
      <c r="B2723" s="5"/>
      <c r="C2723" s="2"/>
      <c r="G2723" s="3"/>
      <c r="I2723" s="1"/>
      <c r="J2723" s="1"/>
      <c r="K2723" s="2"/>
      <c r="Y2723" s="2"/>
      <c r="Z2723" s="2"/>
      <c r="AA2723" s="1"/>
    </row>
    <row r="2724" spans="2:27" x14ac:dyDescent="0.25">
      <c r="B2724" s="5"/>
      <c r="C2724" s="2"/>
      <c r="D2724" s="3"/>
      <c r="F2724" s="3"/>
      <c r="G2724" s="3"/>
      <c r="I2724" s="1"/>
      <c r="J2724" s="1"/>
      <c r="K2724" s="2"/>
      <c r="Y2724" s="2"/>
      <c r="Z2724" s="2"/>
      <c r="AA2724" s="1"/>
    </row>
    <row r="2725" spans="2:27" x14ac:dyDescent="0.25">
      <c r="B2725" s="5"/>
      <c r="C2725" s="2"/>
      <c r="D2725" s="3"/>
      <c r="F2725" s="3"/>
      <c r="G2725" s="3"/>
      <c r="I2725" s="1"/>
      <c r="J2725" s="1"/>
      <c r="K2725" s="2"/>
      <c r="Y2725" s="2"/>
      <c r="Z2725" s="2"/>
      <c r="AA2725" s="1"/>
    </row>
    <row r="2726" spans="2:27" x14ac:dyDescent="0.25">
      <c r="B2726" s="5"/>
      <c r="C2726" s="2"/>
      <c r="D2726" s="3"/>
      <c r="F2726" s="3"/>
      <c r="G2726" s="3"/>
      <c r="I2726" s="1"/>
      <c r="J2726" s="1"/>
      <c r="K2726" s="2"/>
      <c r="Y2726" s="2"/>
      <c r="Z2726" s="2"/>
      <c r="AA2726" s="1"/>
    </row>
    <row r="2727" spans="2:27" x14ac:dyDescent="0.25">
      <c r="B2727" s="5"/>
      <c r="C2727" s="2"/>
      <c r="D2727" s="3"/>
      <c r="F2727" s="3"/>
      <c r="G2727" s="3"/>
      <c r="I2727" s="1"/>
      <c r="J2727" s="1"/>
      <c r="K2727" s="2"/>
      <c r="Y2727" s="2"/>
      <c r="Z2727" s="2"/>
      <c r="AA2727" s="1"/>
    </row>
    <row r="2728" spans="2:27" x14ac:dyDescent="0.25">
      <c r="B2728" s="5"/>
      <c r="C2728" s="2"/>
      <c r="D2728" s="3"/>
      <c r="G2728" s="3"/>
      <c r="I2728" s="1"/>
      <c r="J2728" s="1"/>
      <c r="K2728" s="2"/>
      <c r="Y2728" s="2"/>
      <c r="Z2728" s="2"/>
      <c r="AA2728" s="1"/>
    </row>
    <row r="2729" spans="2:27" x14ac:dyDescent="0.25">
      <c r="B2729" s="5"/>
      <c r="C2729" s="2"/>
      <c r="D2729" s="3"/>
      <c r="G2729" s="3"/>
      <c r="I2729" s="1"/>
      <c r="J2729" s="1"/>
      <c r="K2729" s="2"/>
      <c r="Y2729" s="2"/>
      <c r="Z2729" s="2"/>
      <c r="AA2729" s="1"/>
    </row>
    <row r="2730" spans="2:27" x14ac:dyDescent="0.25">
      <c r="B2730" s="5"/>
      <c r="C2730" s="2"/>
      <c r="D2730" s="3"/>
      <c r="G2730" s="3"/>
      <c r="I2730" s="1"/>
      <c r="J2730" s="1"/>
      <c r="K2730" s="2"/>
      <c r="Y2730" s="2"/>
      <c r="Z2730" s="2"/>
      <c r="AA2730" s="1"/>
    </row>
    <row r="2731" spans="2:27" x14ac:dyDescent="0.25">
      <c r="B2731" s="5"/>
      <c r="C2731" s="2"/>
      <c r="D2731" s="3"/>
      <c r="F2731" s="3"/>
      <c r="G2731" s="3"/>
      <c r="I2731" s="1"/>
      <c r="J2731" s="1"/>
      <c r="K2731" s="2"/>
      <c r="Y2731" s="2"/>
      <c r="Z2731" s="2"/>
      <c r="AA2731" s="1"/>
    </row>
    <row r="2732" spans="2:27" x14ac:dyDescent="0.25">
      <c r="B2732" s="5"/>
      <c r="C2732" s="2"/>
      <c r="D2732" s="3"/>
      <c r="F2732" s="3"/>
      <c r="G2732" s="3"/>
      <c r="I2732" s="1"/>
      <c r="J2732" s="1"/>
      <c r="K2732" s="2"/>
      <c r="Y2732" s="2"/>
      <c r="Z2732" s="2"/>
      <c r="AA2732" s="1"/>
    </row>
    <row r="2733" spans="2:27" x14ac:dyDescent="0.25">
      <c r="B2733" s="5"/>
      <c r="C2733" s="2"/>
      <c r="D2733" s="3"/>
      <c r="G2733" s="3"/>
      <c r="I2733" s="1"/>
      <c r="J2733" s="1"/>
      <c r="K2733" s="2"/>
      <c r="Y2733" s="2"/>
      <c r="Z2733" s="2"/>
      <c r="AA2733" s="1"/>
    </row>
    <row r="2734" spans="2:27" x14ac:dyDescent="0.25">
      <c r="B2734" s="5"/>
      <c r="C2734" s="2"/>
      <c r="D2734" s="3"/>
      <c r="E2734" s="3"/>
      <c r="G2734" s="3"/>
      <c r="I2734" s="1"/>
      <c r="J2734" s="1"/>
      <c r="K2734" s="2"/>
      <c r="Y2734" s="2"/>
      <c r="Z2734" s="2"/>
      <c r="AA2734" s="1"/>
    </row>
    <row r="2735" spans="2:27" x14ac:dyDescent="0.25">
      <c r="B2735" s="5"/>
      <c r="C2735" s="2"/>
      <c r="D2735" s="3"/>
      <c r="G2735" s="3"/>
      <c r="I2735" s="1"/>
      <c r="J2735" s="1"/>
      <c r="K2735" s="2"/>
      <c r="Y2735" s="2"/>
      <c r="Z2735" s="2"/>
      <c r="AA2735" s="1"/>
    </row>
    <row r="2736" spans="2:27" x14ac:dyDescent="0.25">
      <c r="B2736" s="5"/>
      <c r="C2736" s="2"/>
      <c r="F2736" s="3"/>
      <c r="G2736" s="3"/>
      <c r="I2736" s="1"/>
      <c r="J2736" s="1"/>
      <c r="K2736" s="2"/>
      <c r="Y2736" s="2"/>
      <c r="Z2736" s="2"/>
      <c r="AA2736" s="1"/>
    </row>
    <row r="2737" spans="2:27" x14ac:dyDescent="0.25">
      <c r="B2737" s="5"/>
      <c r="C2737" s="2"/>
      <c r="G2737" s="3"/>
      <c r="I2737" s="1"/>
      <c r="J2737" s="1"/>
      <c r="K2737" s="2"/>
      <c r="Y2737" s="2"/>
      <c r="Z2737" s="2"/>
      <c r="AA2737" s="1"/>
    </row>
    <row r="2738" spans="2:27" x14ac:dyDescent="0.25">
      <c r="B2738" s="5"/>
      <c r="C2738" s="2"/>
      <c r="D2738" s="3"/>
      <c r="G2738" s="3"/>
      <c r="I2738" s="1"/>
      <c r="J2738" s="1"/>
      <c r="K2738" s="2"/>
      <c r="Y2738" s="2"/>
      <c r="Z2738" s="2"/>
      <c r="AA2738" s="1"/>
    </row>
    <row r="2739" spans="2:27" x14ac:dyDescent="0.25">
      <c r="B2739" s="5"/>
      <c r="C2739" s="2"/>
      <c r="D2739" s="3"/>
      <c r="G2739" s="3"/>
      <c r="I2739" s="1"/>
      <c r="J2739" s="1"/>
      <c r="K2739" s="2"/>
      <c r="Y2739" s="2"/>
      <c r="Z2739" s="2"/>
      <c r="AA2739" s="1"/>
    </row>
    <row r="2740" spans="2:27" x14ac:dyDescent="0.25">
      <c r="B2740" s="5"/>
      <c r="C2740" s="2"/>
      <c r="D2740" s="3"/>
      <c r="G2740" s="3"/>
      <c r="I2740" s="1"/>
      <c r="J2740" s="1"/>
      <c r="K2740" s="2"/>
      <c r="Y2740" s="2"/>
      <c r="Z2740" s="2"/>
      <c r="AA2740" s="1"/>
    </row>
    <row r="2741" spans="2:27" x14ac:dyDescent="0.25">
      <c r="B2741" s="5"/>
      <c r="C2741" s="2"/>
      <c r="D2741" s="3"/>
      <c r="G2741" s="3"/>
      <c r="I2741" s="1"/>
      <c r="J2741" s="1"/>
      <c r="K2741" s="2"/>
      <c r="Y2741" s="2"/>
      <c r="Z2741" s="2"/>
      <c r="AA2741" s="1"/>
    </row>
    <row r="2742" spans="2:27" x14ac:dyDescent="0.25">
      <c r="B2742" s="5"/>
      <c r="C2742" s="2"/>
      <c r="D2742" s="3"/>
      <c r="F2742" s="3"/>
      <c r="G2742" s="3"/>
      <c r="I2742" s="1"/>
      <c r="J2742" s="1"/>
      <c r="K2742" s="2"/>
      <c r="Y2742" s="2"/>
      <c r="Z2742" s="2"/>
      <c r="AA2742" s="1"/>
    </row>
    <row r="2743" spans="2:27" x14ac:dyDescent="0.25">
      <c r="B2743" s="5"/>
      <c r="C2743" s="2"/>
      <c r="D2743" s="3"/>
      <c r="F2743" s="3"/>
      <c r="G2743" s="3"/>
      <c r="I2743" s="1"/>
      <c r="J2743" s="1"/>
      <c r="K2743" s="2"/>
      <c r="Y2743" s="2"/>
      <c r="Z2743" s="2"/>
      <c r="AA2743" s="1"/>
    </row>
    <row r="2744" spans="2:27" x14ac:dyDescent="0.25">
      <c r="B2744" s="5"/>
      <c r="C2744" s="2"/>
      <c r="D2744" s="3"/>
      <c r="F2744" s="3"/>
      <c r="G2744" s="3"/>
      <c r="I2744" s="1"/>
      <c r="J2744" s="1"/>
      <c r="K2744" s="2"/>
      <c r="Y2744" s="2"/>
      <c r="Z2744" s="2"/>
      <c r="AA2744" s="1"/>
    </row>
    <row r="2745" spans="2:27" x14ac:dyDescent="0.25">
      <c r="B2745" s="5"/>
      <c r="C2745" s="2"/>
      <c r="G2745" s="3"/>
      <c r="I2745" s="1"/>
      <c r="J2745" s="1"/>
      <c r="K2745" s="2"/>
      <c r="Y2745" s="2"/>
      <c r="Z2745" s="2"/>
      <c r="AA2745" s="1"/>
    </row>
    <row r="2746" spans="2:27" x14ac:dyDescent="0.25">
      <c r="B2746" s="5"/>
      <c r="C2746" s="2"/>
      <c r="D2746" s="3"/>
      <c r="G2746" s="3"/>
      <c r="I2746" s="1"/>
      <c r="J2746" s="1"/>
      <c r="K2746" s="2"/>
      <c r="Y2746" s="2"/>
      <c r="Z2746" s="2"/>
      <c r="AA2746" s="1"/>
    </row>
    <row r="2747" spans="2:27" x14ac:dyDescent="0.25">
      <c r="B2747" s="5"/>
      <c r="C2747" s="2"/>
      <c r="D2747" s="3"/>
      <c r="G2747" s="3"/>
      <c r="I2747" s="1"/>
      <c r="J2747" s="1"/>
      <c r="K2747" s="2"/>
      <c r="Y2747" s="2"/>
      <c r="Z2747" s="2"/>
      <c r="AA2747" s="1"/>
    </row>
    <row r="2748" spans="2:27" x14ac:dyDescent="0.25">
      <c r="B2748" s="5"/>
      <c r="C2748" s="2"/>
      <c r="D2748" s="3"/>
      <c r="G2748" s="3"/>
      <c r="I2748" s="1"/>
      <c r="J2748" s="1"/>
      <c r="K2748" s="2"/>
      <c r="Y2748" s="2"/>
      <c r="Z2748" s="2"/>
      <c r="AA2748" s="1"/>
    </row>
    <row r="2749" spans="2:27" x14ac:dyDescent="0.25">
      <c r="B2749" s="5"/>
      <c r="C2749" s="2"/>
      <c r="D2749" s="3"/>
      <c r="G2749" s="3"/>
      <c r="I2749" s="1"/>
      <c r="J2749" s="1"/>
      <c r="K2749" s="2"/>
      <c r="Y2749" s="2"/>
      <c r="Z2749" s="2"/>
      <c r="AA2749" s="1"/>
    </row>
    <row r="2750" spans="2:27" x14ac:dyDescent="0.25">
      <c r="B2750" s="5"/>
      <c r="C2750" s="2"/>
      <c r="D2750" s="3"/>
      <c r="F2750" s="3"/>
      <c r="G2750" s="3"/>
      <c r="I2750" s="1"/>
      <c r="J2750" s="1"/>
      <c r="K2750" s="2"/>
      <c r="Y2750" s="2"/>
      <c r="Z2750" s="2"/>
      <c r="AA2750" s="1"/>
    </row>
    <row r="2751" spans="2:27" x14ac:dyDescent="0.25">
      <c r="B2751" s="5"/>
      <c r="C2751" s="2"/>
      <c r="D2751" s="3"/>
      <c r="G2751" s="3"/>
      <c r="I2751" s="1"/>
      <c r="J2751" s="1"/>
      <c r="K2751" s="2"/>
      <c r="Y2751" s="2"/>
      <c r="Z2751" s="2"/>
      <c r="AA2751" s="1"/>
    </row>
    <row r="2752" spans="2:27" x14ac:dyDescent="0.25">
      <c r="B2752" s="5"/>
      <c r="C2752" s="2"/>
      <c r="D2752" s="3"/>
      <c r="G2752" s="3"/>
      <c r="I2752" s="1"/>
      <c r="J2752" s="1"/>
      <c r="K2752" s="2"/>
      <c r="Y2752" s="2"/>
      <c r="Z2752" s="2"/>
      <c r="AA2752" s="1"/>
    </row>
    <row r="2753" spans="2:27" x14ac:dyDescent="0.25">
      <c r="B2753" s="5"/>
      <c r="C2753" s="2"/>
      <c r="D2753" s="3"/>
      <c r="F2753" s="3"/>
      <c r="G2753" s="3"/>
      <c r="I2753" s="1"/>
      <c r="J2753" s="1"/>
      <c r="K2753" s="2"/>
      <c r="Y2753" s="2"/>
      <c r="Z2753" s="2"/>
      <c r="AA2753" s="1"/>
    </row>
    <row r="2754" spans="2:27" x14ac:dyDescent="0.25">
      <c r="B2754" s="5"/>
      <c r="C2754" s="2"/>
      <c r="D2754" s="3"/>
      <c r="G2754" s="3"/>
      <c r="I2754" s="1"/>
      <c r="J2754" s="1"/>
      <c r="K2754" s="2"/>
      <c r="Y2754" s="2"/>
      <c r="Z2754" s="2"/>
      <c r="AA2754" s="1"/>
    </row>
    <row r="2755" spans="2:27" x14ac:dyDescent="0.25">
      <c r="B2755" s="5"/>
      <c r="C2755" s="2"/>
      <c r="D2755" s="3"/>
      <c r="F2755" s="3"/>
      <c r="G2755" s="3"/>
      <c r="I2755" s="1"/>
      <c r="J2755" s="1"/>
      <c r="K2755" s="2"/>
      <c r="Y2755" s="2"/>
      <c r="Z2755" s="2"/>
      <c r="AA2755" s="1"/>
    </row>
    <row r="2756" spans="2:27" x14ac:dyDescent="0.25">
      <c r="B2756" s="5"/>
      <c r="C2756" s="2"/>
      <c r="E2756" s="3"/>
      <c r="G2756" s="3"/>
      <c r="I2756" s="1"/>
      <c r="J2756" s="1"/>
      <c r="K2756" s="2"/>
      <c r="Y2756" s="2"/>
      <c r="Z2756" s="2"/>
      <c r="AA2756" s="1"/>
    </row>
    <row r="2757" spans="2:27" x14ac:dyDescent="0.25">
      <c r="B2757" s="5"/>
      <c r="C2757" s="2"/>
      <c r="D2757" s="3"/>
      <c r="G2757" s="3"/>
      <c r="I2757" s="1"/>
      <c r="J2757" s="1"/>
      <c r="K2757" s="2"/>
      <c r="Y2757" s="2"/>
      <c r="Z2757" s="2"/>
      <c r="AA2757" s="1"/>
    </row>
    <row r="2758" spans="2:27" x14ac:dyDescent="0.25">
      <c r="B2758" s="5"/>
      <c r="C2758" s="2"/>
      <c r="D2758" s="3"/>
      <c r="G2758" s="3"/>
      <c r="I2758" s="1"/>
      <c r="J2758" s="1"/>
      <c r="K2758" s="2"/>
      <c r="Y2758" s="2"/>
      <c r="Z2758" s="2"/>
      <c r="AA2758" s="1"/>
    </row>
    <row r="2759" spans="2:27" x14ac:dyDescent="0.25">
      <c r="B2759" s="5"/>
      <c r="C2759" s="2"/>
      <c r="G2759" s="3"/>
      <c r="I2759" s="1"/>
      <c r="J2759" s="1"/>
      <c r="K2759" s="2"/>
      <c r="Y2759" s="2"/>
      <c r="Z2759" s="2"/>
      <c r="AA2759" s="1"/>
    </row>
    <row r="2760" spans="2:27" x14ac:dyDescent="0.25">
      <c r="B2760" s="5"/>
      <c r="C2760" s="2"/>
      <c r="D2760" s="3"/>
      <c r="F2760" s="3"/>
      <c r="G2760" s="3"/>
      <c r="I2760" s="1"/>
      <c r="J2760" s="1"/>
      <c r="K2760" s="2"/>
      <c r="Y2760" s="2"/>
      <c r="Z2760" s="2"/>
      <c r="AA2760" s="1"/>
    </row>
    <row r="2761" spans="2:27" x14ac:dyDescent="0.25">
      <c r="B2761" s="5"/>
      <c r="C2761" s="2"/>
      <c r="G2761" s="3"/>
      <c r="I2761" s="1"/>
      <c r="J2761" s="1"/>
      <c r="K2761" s="2"/>
      <c r="Y2761" s="2"/>
      <c r="Z2761" s="2"/>
      <c r="AA2761" s="1"/>
    </row>
    <row r="2762" spans="2:27" x14ac:dyDescent="0.25">
      <c r="B2762" s="5"/>
      <c r="C2762" s="2"/>
      <c r="F2762" s="3"/>
      <c r="G2762" s="3"/>
      <c r="I2762" s="1"/>
      <c r="J2762" s="1"/>
      <c r="K2762" s="2"/>
      <c r="Y2762" s="2"/>
      <c r="Z2762" s="2"/>
      <c r="AA2762" s="1"/>
    </row>
    <row r="2763" spans="2:27" x14ac:dyDescent="0.25">
      <c r="B2763" s="5"/>
      <c r="C2763" s="2"/>
      <c r="D2763" s="3"/>
      <c r="G2763" s="3"/>
      <c r="I2763" s="1"/>
      <c r="J2763" s="1"/>
      <c r="K2763" s="2"/>
      <c r="Y2763" s="2"/>
      <c r="Z2763" s="2"/>
      <c r="AA2763" s="1"/>
    </row>
    <row r="2764" spans="2:27" x14ac:dyDescent="0.25">
      <c r="B2764" s="5"/>
      <c r="C2764" s="2"/>
      <c r="D2764" s="3"/>
      <c r="F2764" s="3"/>
      <c r="G2764" s="3"/>
      <c r="I2764" s="1"/>
      <c r="J2764" s="1"/>
      <c r="K2764" s="2"/>
      <c r="Y2764" s="2"/>
      <c r="Z2764" s="2"/>
      <c r="AA2764" s="1"/>
    </row>
    <row r="2765" spans="2:27" x14ac:dyDescent="0.25">
      <c r="B2765" s="5"/>
      <c r="C2765" s="2"/>
      <c r="D2765" s="3"/>
      <c r="G2765" s="3"/>
      <c r="I2765" s="1"/>
      <c r="J2765" s="1"/>
      <c r="K2765" s="2"/>
      <c r="Y2765" s="2"/>
      <c r="Z2765" s="2"/>
      <c r="AA2765" s="1"/>
    </row>
    <row r="2766" spans="2:27" x14ac:dyDescent="0.25">
      <c r="B2766" s="5"/>
      <c r="C2766" s="2"/>
      <c r="E2766" s="3"/>
      <c r="G2766" s="3"/>
      <c r="I2766" s="1"/>
      <c r="J2766" s="1"/>
      <c r="K2766" s="2"/>
      <c r="Y2766" s="2"/>
      <c r="Z2766" s="2"/>
      <c r="AA2766" s="1"/>
    </row>
    <row r="2767" spans="2:27" x14ac:dyDescent="0.25">
      <c r="B2767" s="5"/>
      <c r="C2767" s="2"/>
      <c r="G2767" s="3"/>
      <c r="I2767" s="1"/>
      <c r="J2767" s="1"/>
      <c r="K2767" s="2"/>
      <c r="Y2767" s="2"/>
      <c r="Z2767" s="2"/>
      <c r="AA2767" s="1"/>
    </row>
    <row r="2768" spans="2:27" x14ac:dyDescent="0.25">
      <c r="B2768" s="5"/>
      <c r="C2768" s="2"/>
      <c r="D2768" s="3"/>
      <c r="G2768" s="3"/>
      <c r="I2768" s="1"/>
      <c r="J2768" s="1"/>
      <c r="K2768" s="2"/>
      <c r="Y2768" s="2"/>
      <c r="Z2768" s="2"/>
      <c r="AA2768" s="1"/>
    </row>
    <row r="2769" spans="2:27" x14ac:dyDescent="0.25">
      <c r="B2769" s="5"/>
      <c r="C2769" s="2"/>
      <c r="D2769" s="3"/>
      <c r="G2769" s="3"/>
      <c r="I2769" s="1"/>
      <c r="J2769" s="1"/>
      <c r="K2769" s="2"/>
      <c r="Y2769" s="2"/>
      <c r="Z2769" s="2"/>
      <c r="AA2769" s="1"/>
    </row>
    <row r="2770" spans="2:27" x14ac:dyDescent="0.25">
      <c r="B2770" s="5"/>
      <c r="C2770" s="2"/>
      <c r="D2770" s="3"/>
      <c r="F2770" s="3"/>
      <c r="G2770" s="3"/>
      <c r="I2770" s="1"/>
      <c r="J2770" s="1"/>
      <c r="K2770" s="2"/>
      <c r="Y2770" s="2"/>
      <c r="Z2770" s="2"/>
      <c r="AA2770" s="1"/>
    </row>
    <row r="2771" spans="2:27" x14ac:dyDescent="0.25">
      <c r="B2771" s="5"/>
      <c r="C2771" s="2"/>
      <c r="D2771" s="3"/>
      <c r="E2771" s="3"/>
      <c r="F2771" s="3"/>
      <c r="G2771" s="3"/>
      <c r="I2771" s="1"/>
      <c r="J2771" s="1"/>
      <c r="K2771" s="2"/>
      <c r="Y2771" s="2"/>
      <c r="Z2771" s="2"/>
      <c r="AA2771" s="1"/>
    </row>
    <row r="2772" spans="2:27" x14ac:dyDescent="0.25">
      <c r="B2772" s="5"/>
      <c r="C2772" s="2"/>
      <c r="D2772" s="3"/>
      <c r="G2772" s="3"/>
      <c r="I2772" s="1"/>
      <c r="J2772" s="1"/>
      <c r="K2772" s="2"/>
      <c r="Y2772" s="2"/>
      <c r="Z2772" s="2"/>
      <c r="AA2772" s="1"/>
    </row>
    <row r="2773" spans="2:27" x14ac:dyDescent="0.25">
      <c r="B2773" s="5"/>
      <c r="C2773" s="2"/>
      <c r="G2773" s="3"/>
      <c r="I2773" s="1"/>
      <c r="J2773" s="1"/>
      <c r="K2773" s="2"/>
      <c r="Y2773" s="2"/>
      <c r="Z2773" s="2"/>
      <c r="AA2773" s="1"/>
    </row>
    <row r="2774" spans="2:27" x14ac:dyDescent="0.25">
      <c r="B2774" s="5"/>
      <c r="C2774" s="2"/>
      <c r="D2774" s="3"/>
      <c r="G2774" s="3"/>
      <c r="I2774" s="1"/>
      <c r="J2774" s="1"/>
      <c r="K2774" s="2"/>
      <c r="Y2774" s="2"/>
      <c r="Z2774" s="2"/>
      <c r="AA2774" s="1"/>
    </row>
    <row r="2775" spans="2:27" x14ac:dyDescent="0.25">
      <c r="B2775" s="5"/>
      <c r="C2775" s="2"/>
      <c r="G2775" s="3"/>
      <c r="I2775" s="1"/>
      <c r="J2775" s="1"/>
      <c r="K2775" s="2"/>
      <c r="Y2775" s="2"/>
      <c r="Z2775" s="2"/>
      <c r="AA2775" s="1"/>
    </row>
    <row r="2776" spans="2:27" x14ac:dyDescent="0.25">
      <c r="B2776" s="5"/>
      <c r="C2776" s="2"/>
      <c r="D2776" s="3"/>
      <c r="G2776" s="3"/>
      <c r="I2776" s="1"/>
      <c r="J2776" s="1"/>
      <c r="K2776" s="2"/>
      <c r="Y2776" s="2"/>
      <c r="Z2776" s="2"/>
      <c r="AA2776" s="1"/>
    </row>
    <row r="2777" spans="2:27" x14ac:dyDescent="0.25">
      <c r="B2777" s="5"/>
      <c r="C2777" s="2"/>
      <c r="D2777" s="3"/>
      <c r="G2777" s="3"/>
      <c r="I2777" s="1"/>
      <c r="J2777" s="1"/>
      <c r="K2777" s="2"/>
      <c r="Y2777" s="2"/>
      <c r="Z2777" s="2"/>
      <c r="AA2777" s="1"/>
    </row>
    <row r="2778" spans="2:27" x14ac:dyDescent="0.25">
      <c r="B2778" s="5"/>
      <c r="C2778" s="2"/>
      <c r="G2778" s="3"/>
      <c r="I2778" s="1"/>
      <c r="J2778" s="1"/>
      <c r="K2778" s="2"/>
      <c r="Y2778" s="2"/>
      <c r="Z2778" s="2"/>
      <c r="AA2778" s="1"/>
    </row>
    <row r="2779" spans="2:27" x14ac:dyDescent="0.25">
      <c r="B2779" s="5"/>
      <c r="C2779" s="2"/>
      <c r="D2779" s="3"/>
      <c r="G2779" s="3"/>
      <c r="I2779" s="1"/>
      <c r="J2779" s="1"/>
      <c r="K2779" s="2"/>
      <c r="Y2779" s="2"/>
      <c r="Z2779" s="2"/>
      <c r="AA2779" s="1"/>
    </row>
    <row r="2780" spans="2:27" x14ac:dyDescent="0.25">
      <c r="B2780" s="5"/>
      <c r="C2780" s="2"/>
      <c r="D2780" s="3"/>
      <c r="E2780" s="3"/>
      <c r="G2780" s="3"/>
      <c r="I2780" s="1"/>
      <c r="J2780" s="1"/>
      <c r="K2780" s="2"/>
      <c r="Y2780" s="2"/>
      <c r="Z2780" s="2"/>
      <c r="AA2780" s="1"/>
    </row>
    <row r="2781" spans="2:27" x14ac:dyDescent="0.25">
      <c r="B2781" s="5"/>
      <c r="C2781" s="2"/>
      <c r="D2781" s="3"/>
      <c r="F2781" s="3"/>
      <c r="G2781" s="3"/>
      <c r="I2781" s="1"/>
      <c r="J2781" s="1"/>
      <c r="K2781" s="2"/>
      <c r="Y2781" s="2"/>
      <c r="Z2781" s="2"/>
      <c r="AA2781" s="1"/>
    </row>
    <row r="2782" spans="2:27" x14ac:dyDescent="0.25">
      <c r="B2782" s="5"/>
      <c r="C2782" s="2"/>
      <c r="D2782" s="3"/>
      <c r="G2782" s="3"/>
      <c r="I2782" s="1"/>
      <c r="J2782" s="1"/>
      <c r="K2782" s="2"/>
      <c r="Y2782" s="2"/>
      <c r="Z2782" s="2"/>
      <c r="AA2782" s="1"/>
    </row>
    <row r="2783" spans="2:27" x14ac:dyDescent="0.25">
      <c r="B2783" s="5"/>
      <c r="C2783" s="2"/>
      <c r="D2783" s="3"/>
      <c r="E2783" s="3"/>
      <c r="G2783" s="3"/>
      <c r="I2783" s="1"/>
      <c r="J2783" s="1"/>
      <c r="K2783" s="2"/>
      <c r="Y2783" s="2"/>
      <c r="Z2783" s="2"/>
      <c r="AA2783" s="1"/>
    </row>
    <row r="2784" spans="2:27" x14ac:dyDescent="0.25">
      <c r="B2784" s="5"/>
      <c r="C2784" s="2"/>
      <c r="D2784" s="3"/>
      <c r="G2784" s="3"/>
      <c r="I2784" s="1"/>
      <c r="J2784" s="1"/>
      <c r="K2784" s="2"/>
      <c r="Y2784" s="2"/>
      <c r="Z2784" s="2"/>
      <c r="AA2784" s="1"/>
    </row>
    <row r="2785" spans="2:27" x14ac:dyDescent="0.25">
      <c r="B2785" s="5"/>
      <c r="C2785" s="2"/>
      <c r="D2785" s="3"/>
      <c r="E2785" s="3"/>
      <c r="F2785" s="3"/>
      <c r="G2785" s="3"/>
      <c r="I2785" s="1"/>
      <c r="J2785" s="1"/>
      <c r="K2785" s="2"/>
      <c r="Y2785" s="2"/>
      <c r="Z2785" s="2"/>
      <c r="AA2785" s="1"/>
    </row>
    <row r="2786" spans="2:27" x14ac:dyDescent="0.25">
      <c r="B2786" s="5"/>
      <c r="C2786" s="2"/>
      <c r="D2786" s="3"/>
      <c r="G2786" s="3"/>
      <c r="I2786" s="1"/>
      <c r="J2786" s="1"/>
      <c r="K2786" s="2"/>
      <c r="Y2786" s="2"/>
      <c r="Z2786" s="2"/>
      <c r="AA2786" s="1"/>
    </row>
    <row r="2787" spans="2:27" x14ac:dyDescent="0.25">
      <c r="B2787" s="5"/>
      <c r="C2787" s="2"/>
      <c r="D2787" s="3"/>
      <c r="G2787" s="3"/>
      <c r="I2787" s="1"/>
      <c r="J2787" s="1"/>
      <c r="K2787" s="2"/>
      <c r="Y2787" s="2"/>
      <c r="Z2787" s="2"/>
      <c r="AA2787" s="1"/>
    </row>
    <row r="2788" spans="2:27" x14ac:dyDescent="0.25">
      <c r="B2788" s="5"/>
      <c r="C2788" s="2"/>
      <c r="D2788" s="3"/>
      <c r="G2788" s="3"/>
      <c r="I2788" s="1"/>
      <c r="J2788" s="1"/>
      <c r="K2788" s="2"/>
      <c r="Y2788" s="2"/>
      <c r="Z2788" s="2"/>
      <c r="AA2788" s="1"/>
    </row>
    <row r="2789" spans="2:27" x14ac:dyDescent="0.25">
      <c r="B2789" s="5"/>
      <c r="C2789" s="2"/>
      <c r="D2789" s="3"/>
      <c r="G2789" s="3"/>
      <c r="I2789" s="1"/>
      <c r="J2789" s="1"/>
      <c r="K2789" s="2"/>
      <c r="Y2789" s="2"/>
      <c r="Z2789" s="2"/>
      <c r="AA2789" s="1"/>
    </row>
    <row r="2790" spans="2:27" x14ac:dyDescent="0.25">
      <c r="B2790" s="5"/>
      <c r="C2790" s="2"/>
      <c r="D2790" s="3"/>
      <c r="F2790" s="3"/>
      <c r="G2790" s="3"/>
      <c r="I2790" s="1"/>
      <c r="J2790" s="1"/>
      <c r="K2790" s="2"/>
      <c r="Y2790" s="2"/>
      <c r="Z2790" s="2"/>
      <c r="AA2790" s="1"/>
    </row>
    <row r="2791" spans="2:27" x14ac:dyDescent="0.25">
      <c r="B2791" s="5"/>
      <c r="C2791" s="2"/>
      <c r="F2791" s="3"/>
      <c r="G2791" s="3"/>
      <c r="I2791" s="1"/>
      <c r="J2791" s="1"/>
      <c r="K2791" s="2"/>
      <c r="Y2791" s="2"/>
      <c r="Z2791" s="2"/>
      <c r="AA2791" s="1"/>
    </row>
    <row r="2792" spans="2:27" x14ac:dyDescent="0.25">
      <c r="B2792" s="5"/>
      <c r="C2792" s="2"/>
      <c r="D2792" s="3"/>
      <c r="G2792" s="3"/>
      <c r="I2792" s="1"/>
      <c r="J2792" s="1"/>
      <c r="K2792" s="2"/>
      <c r="Y2792" s="2"/>
      <c r="Z2792" s="2"/>
      <c r="AA2792" s="1"/>
    </row>
    <row r="2793" spans="2:27" x14ac:dyDescent="0.25">
      <c r="B2793" s="5"/>
      <c r="C2793" s="2"/>
      <c r="D2793" s="3"/>
      <c r="G2793" s="3"/>
      <c r="I2793" s="1"/>
      <c r="J2793" s="1"/>
      <c r="K2793" s="2"/>
      <c r="Y2793" s="2"/>
      <c r="Z2793" s="2"/>
      <c r="AA2793" s="1"/>
    </row>
    <row r="2794" spans="2:27" x14ac:dyDescent="0.25">
      <c r="B2794" s="5"/>
      <c r="C2794" s="2"/>
      <c r="D2794" s="3"/>
      <c r="F2794" s="3"/>
      <c r="G2794" s="3"/>
      <c r="I2794" s="1"/>
      <c r="J2794" s="1"/>
      <c r="K2794" s="2"/>
      <c r="Y2794" s="2"/>
      <c r="Z2794" s="2"/>
      <c r="AA2794" s="1"/>
    </row>
    <row r="2795" spans="2:27" x14ac:dyDescent="0.25">
      <c r="B2795" s="5"/>
      <c r="C2795" s="2"/>
      <c r="D2795" s="3"/>
      <c r="G2795" s="3"/>
      <c r="I2795" s="1"/>
      <c r="J2795" s="1"/>
      <c r="K2795" s="2"/>
      <c r="Y2795" s="2"/>
      <c r="Z2795" s="2"/>
      <c r="AA2795" s="1"/>
    </row>
    <row r="2796" spans="2:27" x14ac:dyDescent="0.25">
      <c r="B2796" s="5"/>
      <c r="C2796" s="2"/>
      <c r="D2796" s="3"/>
      <c r="G2796" s="3"/>
      <c r="I2796" s="1"/>
      <c r="J2796" s="1"/>
      <c r="K2796" s="2"/>
      <c r="Y2796" s="2"/>
      <c r="Z2796" s="2"/>
      <c r="AA2796" s="1"/>
    </row>
    <row r="2797" spans="2:27" x14ac:dyDescent="0.25">
      <c r="B2797" s="5"/>
      <c r="C2797" s="2"/>
      <c r="D2797" s="3"/>
      <c r="E2797" s="3"/>
      <c r="G2797" s="3"/>
      <c r="I2797" s="1"/>
      <c r="J2797" s="1"/>
      <c r="K2797" s="2"/>
      <c r="Y2797" s="2"/>
      <c r="Z2797" s="2"/>
      <c r="AA2797" s="1"/>
    </row>
    <row r="2798" spans="2:27" x14ac:dyDescent="0.25">
      <c r="B2798" s="5"/>
      <c r="C2798" s="2"/>
      <c r="D2798" s="3"/>
      <c r="F2798" s="3"/>
      <c r="G2798" s="3"/>
      <c r="I2798" s="1"/>
      <c r="J2798" s="1"/>
      <c r="K2798" s="2"/>
      <c r="Y2798" s="2"/>
      <c r="Z2798" s="2"/>
      <c r="AA2798" s="1"/>
    </row>
    <row r="2799" spans="2:27" x14ac:dyDescent="0.25">
      <c r="B2799" s="5"/>
      <c r="C2799" s="2"/>
      <c r="D2799" s="3"/>
      <c r="G2799" s="3"/>
      <c r="I2799" s="1"/>
      <c r="J2799" s="1"/>
      <c r="K2799" s="2"/>
      <c r="Y2799" s="2"/>
      <c r="Z2799" s="2"/>
      <c r="AA2799" s="1"/>
    </row>
    <row r="2800" spans="2:27" x14ac:dyDescent="0.25">
      <c r="B2800" s="5"/>
      <c r="C2800" s="2"/>
      <c r="D2800" s="3"/>
      <c r="G2800" s="3"/>
      <c r="I2800" s="1"/>
      <c r="J2800" s="1"/>
      <c r="K2800" s="2"/>
      <c r="Y2800" s="2"/>
      <c r="Z2800" s="2"/>
      <c r="AA2800" s="1"/>
    </row>
    <row r="2801" spans="2:27" x14ac:dyDescent="0.25">
      <c r="B2801" s="5"/>
      <c r="C2801" s="2"/>
      <c r="D2801" s="3"/>
      <c r="G2801" s="3"/>
      <c r="I2801" s="1"/>
      <c r="J2801" s="1"/>
      <c r="K2801" s="2"/>
      <c r="Y2801" s="2"/>
      <c r="Z2801" s="2"/>
      <c r="AA2801" s="1"/>
    </row>
    <row r="2802" spans="2:27" x14ac:dyDescent="0.25">
      <c r="B2802" s="5"/>
      <c r="C2802" s="2"/>
      <c r="D2802" s="3"/>
      <c r="G2802" s="3"/>
      <c r="I2802" s="1"/>
      <c r="J2802" s="1"/>
      <c r="K2802" s="2"/>
      <c r="Y2802" s="2"/>
      <c r="Z2802" s="2"/>
      <c r="AA2802" s="1"/>
    </row>
    <row r="2803" spans="2:27" x14ac:dyDescent="0.25">
      <c r="B2803" s="5"/>
      <c r="C2803" s="2"/>
      <c r="D2803" s="3"/>
      <c r="F2803" s="3"/>
      <c r="G2803" s="3"/>
      <c r="I2803" s="1"/>
      <c r="J2803" s="1"/>
      <c r="K2803" s="2"/>
      <c r="Y2803" s="2"/>
      <c r="Z2803" s="2"/>
      <c r="AA2803" s="1"/>
    </row>
    <row r="2804" spans="2:27" x14ac:dyDescent="0.25">
      <c r="B2804" s="5"/>
      <c r="C2804" s="2"/>
      <c r="D2804" s="3"/>
      <c r="G2804" s="3"/>
      <c r="I2804" s="1"/>
      <c r="J2804" s="1"/>
      <c r="K2804" s="2"/>
      <c r="Y2804" s="2"/>
      <c r="Z2804" s="2"/>
      <c r="AA2804" s="1"/>
    </row>
    <row r="2805" spans="2:27" x14ac:dyDescent="0.25">
      <c r="B2805" s="5"/>
      <c r="C2805" s="2"/>
      <c r="D2805" s="3"/>
      <c r="E2805" s="3"/>
      <c r="G2805" s="3"/>
      <c r="I2805" s="1"/>
      <c r="J2805" s="1"/>
      <c r="K2805" s="2"/>
      <c r="Y2805" s="2"/>
      <c r="Z2805" s="2"/>
      <c r="AA2805" s="1"/>
    </row>
    <row r="2806" spans="2:27" x14ac:dyDescent="0.25">
      <c r="B2806" s="5"/>
      <c r="C2806" s="2"/>
      <c r="D2806" s="3"/>
      <c r="F2806" s="3"/>
      <c r="G2806" s="3"/>
      <c r="I2806" s="1"/>
      <c r="J2806" s="1"/>
      <c r="K2806" s="2"/>
      <c r="Y2806" s="2"/>
      <c r="Z2806" s="2"/>
      <c r="AA2806" s="1"/>
    </row>
    <row r="2807" spans="2:27" x14ac:dyDescent="0.25">
      <c r="B2807" s="5"/>
      <c r="C2807" s="2"/>
      <c r="D2807" s="3"/>
      <c r="E2807" s="3"/>
      <c r="F2807" s="3"/>
      <c r="G2807" s="3"/>
      <c r="I2807" s="1"/>
      <c r="J2807" s="1"/>
      <c r="K2807" s="2"/>
      <c r="Y2807" s="2"/>
      <c r="Z2807" s="2"/>
      <c r="AA2807" s="1"/>
    </row>
    <row r="2808" spans="2:27" x14ac:dyDescent="0.25">
      <c r="B2808" s="5"/>
      <c r="C2808" s="2"/>
      <c r="D2808" s="3"/>
      <c r="E2808" s="3"/>
      <c r="G2808" s="3"/>
      <c r="I2808" s="1"/>
      <c r="J2808" s="1"/>
      <c r="K2808" s="2"/>
      <c r="Y2808" s="2"/>
      <c r="Z2808" s="2"/>
      <c r="AA2808" s="1"/>
    </row>
    <row r="2809" spans="2:27" x14ac:dyDescent="0.25">
      <c r="B2809" s="5"/>
      <c r="C2809" s="2"/>
      <c r="D2809" s="3"/>
      <c r="F2809" s="3"/>
      <c r="G2809" s="3"/>
      <c r="I2809" s="1"/>
      <c r="J2809" s="1"/>
      <c r="K2809" s="2"/>
      <c r="Y2809" s="2"/>
      <c r="Z2809" s="2"/>
      <c r="AA2809" s="1"/>
    </row>
    <row r="2810" spans="2:27" x14ac:dyDescent="0.25">
      <c r="B2810" s="5"/>
      <c r="C2810" s="2"/>
      <c r="D2810" s="3"/>
      <c r="G2810" s="3"/>
      <c r="I2810" s="1"/>
      <c r="J2810" s="1"/>
      <c r="K2810" s="2"/>
      <c r="Y2810" s="2"/>
      <c r="Z2810" s="2"/>
      <c r="AA2810" s="1"/>
    </row>
    <row r="2811" spans="2:27" x14ac:dyDescent="0.25">
      <c r="B2811" s="5"/>
      <c r="C2811" s="2"/>
      <c r="D2811" s="3"/>
      <c r="G2811" s="3"/>
      <c r="I2811" s="1"/>
      <c r="J2811" s="1"/>
      <c r="K2811" s="2"/>
      <c r="Y2811" s="2"/>
      <c r="Z2811" s="2"/>
      <c r="AA2811" s="1"/>
    </row>
    <row r="2812" spans="2:27" x14ac:dyDescent="0.25">
      <c r="B2812" s="5"/>
      <c r="C2812" s="2"/>
      <c r="D2812" s="3"/>
      <c r="G2812" s="3"/>
      <c r="I2812" s="1"/>
      <c r="J2812" s="1"/>
      <c r="K2812" s="2"/>
      <c r="Y2812" s="2"/>
      <c r="Z2812" s="2"/>
      <c r="AA2812" s="1"/>
    </row>
    <row r="2813" spans="2:27" x14ac:dyDescent="0.25">
      <c r="B2813" s="5"/>
      <c r="C2813" s="2"/>
      <c r="D2813" s="3"/>
      <c r="G2813" s="3"/>
      <c r="I2813" s="1"/>
      <c r="J2813" s="1"/>
      <c r="K2813" s="2"/>
      <c r="Y2813" s="2"/>
      <c r="Z2813" s="2"/>
      <c r="AA2813" s="1"/>
    </row>
    <row r="2814" spans="2:27" x14ac:dyDescent="0.25">
      <c r="B2814" s="5"/>
      <c r="C2814" s="2"/>
      <c r="D2814" s="3"/>
      <c r="G2814" s="3"/>
      <c r="I2814" s="1"/>
      <c r="J2814" s="1"/>
      <c r="K2814" s="2"/>
      <c r="Y2814" s="2"/>
      <c r="Z2814" s="2"/>
      <c r="AA2814" s="1"/>
    </row>
    <row r="2815" spans="2:27" x14ac:dyDescent="0.25">
      <c r="B2815" s="5"/>
      <c r="C2815" s="2"/>
      <c r="D2815" s="3"/>
      <c r="F2815" s="3"/>
      <c r="G2815" s="3"/>
      <c r="I2815" s="1"/>
      <c r="J2815" s="1"/>
      <c r="K2815" s="2"/>
      <c r="Y2815" s="2"/>
      <c r="Z2815" s="2"/>
      <c r="AA2815" s="1"/>
    </row>
    <row r="2816" spans="2:27" x14ac:dyDescent="0.25">
      <c r="B2816" s="5"/>
      <c r="C2816" s="2"/>
      <c r="D2816" s="3"/>
      <c r="G2816" s="3"/>
      <c r="I2816" s="1"/>
      <c r="J2816" s="1"/>
      <c r="K2816" s="2"/>
      <c r="Y2816" s="2"/>
      <c r="Z2816" s="2"/>
      <c r="AA2816" s="1"/>
    </row>
    <row r="2817" spans="2:27" x14ac:dyDescent="0.25">
      <c r="B2817" s="5"/>
      <c r="C2817" s="2"/>
      <c r="D2817" s="3"/>
      <c r="G2817" s="3"/>
      <c r="I2817" s="1"/>
      <c r="J2817" s="1"/>
      <c r="K2817" s="2"/>
      <c r="Y2817" s="2"/>
      <c r="Z2817" s="2"/>
      <c r="AA2817" s="1"/>
    </row>
    <row r="2818" spans="2:27" x14ac:dyDescent="0.25">
      <c r="B2818" s="5"/>
      <c r="C2818" s="2"/>
      <c r="D2818" s="3"/>
      <c r="G2818" s="3"/>
      <c r="I2818" s="1"/>
      <c r="J2818" s="1"/>
      <c r="K2818" s="2"/>
      <c r="Y2818" s="2"/>
      <c r="Z2818" s="2"/>
      <c r="AA2818" s="1"/>
    </row>
    <row r="2819" spans="2:27" x14ac:dyDescent="0.25">
      <c r="B2819" s="5"/>
      <c r="C2819" s="2"/>
      <c r="D2819" s="3"/>
      <c r="F2819" s="3"/>
      <c r="G2819" s="3"/>
      <c r="I2819" s="1"/>
      <c r="J2819" s="1"/>
      <c r="K2819" s="2"/>
      <c r="Y2819" s="2"/>
      <c r="Z2819" s="2"/>
      <c r="AA2819" s="1"/>
    </row>
    <row r="2820" spans="2:27" x14ac:dyDescent="0.25">
      <c r="B2820" s="5"/>
      <c r="C2820" s="2"/>
      <c r="D2820" s="3"/>
      <c r="G2820" s="3"/>
      <c r="I2820" s="1"/>
      <c r="J2820" s="1"/>
      <c r="K2820" s="2"/>
      <c r="Y2820" s="2"/>
      <c r="Z2820" s="2"/>
      <c r="AA2820" s="1"/>
    </row>
    <row r="2821" spans="2:27" x14ac:dyDescent="0.25">
      <c r="B2821" s="5"/>
      <c r="C2821" s="2"/>
      <c r="D2821" s="3"/>
      <c r="F2821" s="3"/>
      <c r="G2821" s="3"/>
      <c r="I2821" s="1"/>
      <c r="J2821" s="1"/>
      <c r="K2821" s="2"/>
      <c r="Y2821" s="2"/>
      <c r="Z2821" s="2"/>
      <c r="AA2821" s="1"/>
    </row>
    <row r="2822" spans="2:27" x14ac:dyDescent="0.25">
      <c r="B2822" s="5"/>
      <c r="C2822" s="2"/>
      <c r="D2822" s="3"/>
      <c r="G2822" s="3"/>
      <c r="I2822" s="1"/>
      <c r="J2822" s="1"/>
      <c r="K2822" s="2"/>
      <c r="Y2822" s="2"/>
      <c r="Z2822" s="2"/>
      <c r="AA2822" s="1"/>
    </row>
    <row r="2823" spans="2:27" x14ac:dyDescent="0.25">
      <c r="B2823" s="5"/>
      <c r="C2823" s="2"/>
      <c r="D2823" s="3"/>
      <c r="F2823" s="3"/>
      <c r="G2823" s="3"/>
      <c r="I2823" s="1"/>
      <c r="J2823" s="1"/>
      <c r="K2823" s="2"/>
      <c r="Y2823" s="2"/>
      <c r="Z2823" s="2"/>
      <c r="AA2823" s="1"/>
    </row>
    <row r="2824" spans="2:27" x14ac:dyDescent="0.25">
      <c r="B2824" s="5"/>
      <c r="C2824" s="2"/>
      <c r="D2824" s="3"/>
      <c r="F2824" s="3"/>
      <c r="G2824" s="3"/>
      <c r="I2824" s="1"/>
      <c r="J2824" s="1"/>
      <c r="K2824" s="2"/>
      <c r="Y2824" s="2"/>
      <c r="Z2824" s="2"/>
      <c r="AA2824" s="1"/>
    </row>
    <row r="2825" spans="2:27" x14ac:dyDescent="0.25">
      <c r="B2825" s="5"/>
      <c r="C2825" s="2"/>
      <c r="D2825" s="3"/>
      <c r="G2825" s="3"/>
      <c r="I2825" s="1"/>
      <c r="J2825" s="1"/>
      <c r="K2825" s="2"/>
      <c r="Y2825" s="2"/>
      <c r="Z2825" s="2"/>
      <c r="AA2825" s="1"/>
    </row>
    <row r="2826" spans="2:27" x14ac:dyDescent="0.25">
      <c r="B2826" s="5"/>
      <c r="C2826" s="2"/>
      <c r="D2826" s="3"/>
      <c r="G2826" s="3"/>
      <c r="I2826" s="1"/>
      <c r="J2826" s="1"/>
      <c r="K2826" s="2"/>
      <c r="Y2826" s="2"/>
      <c r="Z2826" s="2"/>
      <c r="AA2826" s="1"/>
    </row>
    <row r="2827" spans="2:27" x14ac:dyDescent="0.25">
      <c r="B2827" s="5"/>
      <c r="C2827" s="2"/>
      <c r="D2827" s="3"/>
      <c r="G2827" s="3"/>
      <c r="I2827" s="1"/>
      <c r="J2827" s="1"/>
      <c r="K2827" s="2"/>
      <c r="Y2827" s="2"/>
      <c r="Z2827" s="2"/>
      <c r="AA2827" s="1"/>
    </row>
    <row r="2828" spans="2:27" x14ac:dyDescent="0.25">
      <c r="B2828" s="5"/>
      <c r="C2828" s="2"/>
      <c r="D2828" s="3"/>
      <c r="G2828" s="3"/>
      <c r="I2828" s="1"/>
      <c r="J2828" s="1"/>
      <c r="K2828" s="2"/>
      <c r="Y2828" s="2"/>
      <c r="Z2828" s="2"/>
      <c r="AA2828" s="1"/>
    </row>
    <row r="2829" spans="2:27" x14ac:dyDescent="0.25">
      <c r="B2829" s="5"/>
      <c r="C2829" s="2"/>
      <c r="D2829" s="3"/>
      <c r="F2829" s="3"/>
      <c r="G2829" s="3"/>
      <c r="I2829" s="1"/>
      <c r="J2829" s="1"/>
      <c r="K2829" s="2"/>
      <c r="Y2829" s="2"/>
      <c r="Z2829" s="2"/>
      <c r="AA2829" s="1"/>
    </row>
    <row r="2830" spans="2:27" x14ac:dyDescent="0.25">
      <c r="B2830" s="5"/>
      <c r="C2830" s="2"/>
      <c r="D2830" s="3"/>
      <c r="E2830" s="3"/>
      <c r="G2830" s="3"/>
      <c r="I2830" s="1"/>
      <c r="J2830" s="1"/>
      <c r="K2830" s="2"/>
      <c r="Y2830" s="2"/>
      <c r="Z2830" s="2"/>
      <c r="AA2830" s="1"/>
    </row>
    <row r="2831" spans="2:27" x14ac:dyDescent="0.25">
      <c r="B2831" s="5"/>
      <c r="C2831" s="2"/>
      <c r="D2831" s="3"/>
      <c r="G2831" s="3"/>
      <c r="I2831" s="1"/>
      <c r="J2831" s="1"/>
      <c r="K2831" s="2"/>
      <c r="Y2831" s="2"/>
      <c r="Z2831" s="2"/>
      <c r="AA2831" s="1"/>
    </row>
    <row r="2832" spans="2:27" x14ac:dyDescent="0.25">
      <c r="B2832" s="5"/>
      <c r="C2832" s="2"/>
      <c r="D2832" s="3"/>
      <c r="G2832" s="3"/>
      <c r="I2832" s="1"/>
      <c r="J2832" s="1"/>
      <c r="K2832" s="2"/>
      <c r="Y2832" s="2"/>
      <c r="Z2832" s="2"/>
      <c r="AA2832" s="1"/>
    </row>
    <row r="2833" spans="2:27" x14ac:dyDescent="0.25">
      <c r="B2833" s="5"/>
      <c r="C2833" s="2"/>
      <c r="D2833" s="3"/>
      <c r="E2833" s="3"/>
      <c r="G2833" s="3"/>
      <c r="I2833" s="1"/>
      <c r="J2833" s="1"/>
      <c r="K2833" s="2"/>
      <c r="Y2833" s="2"/>
      <c r="Z2833" s="2"/>
      <c r="AA2833" s="1"/>
    </row>
    <row r="2834" spans="2:27" x14ac:dyDescent="0.25">
      <c r="B2834" s="5"/>
      <c r="C2834" s="2"/>
      <c r="D2834" s="3"/>
      <c r="E2834" s="3"/>
      <c r="G2834" s="3"/>
      <c r="I2834" s="1"/>
      <c r="J2834" s="1"/>
      <c r="K2834" s="2"/>
      <c r="Y2834" s="2"/>
      <c r="Z2834" s="2"/>
      <c r="AA2834" s="1"/>
    </row>
    <row r="2835" spans="2:27" x14ac:dyDescent="0.25">
      <c r="B2835" s="5"/>
      <c r="C2835" s="2"/>
      <c r="D2835" s="3"/>
      <c r="F2835" s="3"/>
      <c r="G2835" s="3"/>
      <c r="I2835" s="1"/>
      <c r="J2835" s="1"/>
      <c r="K2835" s="2"/>
      <c r="Y2835" s="2"/>
      <c r="Z2835" s="2"/>
      <c r="AA2835" s="1"/>
    </row>
    <row r="2836" spans="2:27" x14ac:dyDescent="0.25">
      <c r="B2836" s="5"/>
      <c r="C2836" s="2"/>
      <c r="D2836" s="3"/>
      <c r="F2836" s="3"/>
      <c r="G2836" s="3"/>
      <c r="I2836" s="1"/>
      <c r="J2836" s="1"/>
      <c r="K2836" s="2"/>
      <c r="Y2836" s="2"/>
      <c r="Z2836" s="2"/>
      <c r="AA2836" s="1"/>
    </row>
    <row r="2837" spans="2:27" x14ac:dyDescent="0.25">
      <c r="B2837" s="5"/>
      <c r="C2837" s="2"/>
      <c r="D2837" s="3"/>
      <c r="G2837" s="3"/>
      <c r="I2837" s="1"/>
      <c r="J2837" s="1"/>
      <c r="K2837" s="2"/>
      <c r="Y2837" s="2"/>
      <c r="Z2837" s="2"/>
      <c r="AA2837" s="1"/>
    </row>
    <row r="2838" spans="2:27" x14ac:dyDescent="0.25">
      <c r="B2838" s="5"/>
      <c r="C2838" s="2"/>
      <c r="D2838" s="3"/>
      <c r="E2838" s="3"/>
      <c r="F2838" s="3"/>
      <c r="G2838" s="3"/>
      <c r="I2838" s="1"/>
      <c r="J2838" s="1"/>
      <c r="K2838" s="2"/>
      <c r="Y2838" s="2"/>
      <c r="Z2838" s="2"/>
      <c r="AA2838" s="1"/>
    </row>
    <row r="2839" spans="2:27" x14ac:dyDescent="0.25">
      <c r="B2839" s="5"/>
      <c r="C2839" s="2"/>
      <c r="D2839" s="3"/>
      <c r="G2839" s="3"/>
      <c r="I2839" s="1"/>
      <c r="J2839" s="1"/>
      <c r="K2839" s="2"/>
      <c r="Y2839" s="2"/>
      <c r="Z2839" s="2"/>
      <c r="AA2839" s="1"/>
    </row>
    <row r="2840" spans="2:27" x14ac:dyDescent="0.25">
      <c r="B2840" s="5"/>
      <c r="C2840" s="2"/>
      <c r="D2840" s="3"/>
      <c r="G2840" s="3"/>
      <c r="I2840" s="1"/>
      <c r="J2840" s="1"/>
      <c r="K2840" s="2"/>
      <c r="Y2840" s="2"/>
      <c r="Z2840" s="2"/>
      <c r="AA2840" s="1"/>
    </row>
    <row r="2841" spans="2:27" x14ac:dyDescent="0.25">
      <c r="B2841" s="5"/>
      <c r="C2841" s="2"/>
      <c r="D2841" s="3"/>
      <c r="G2841" s="3"/>
      <c r="I2841" s="1"/>
      <c r="J2841" s="1"/>
      <c r="K2841" s="2"/>
      <c r="Y2841" s="2"/>
      <c r="Z2841" s="2"/>
      <c r="AA2841" s="1"/>
    </row>
    <row r="2842" spans="2:27" x14ac:dyDescent="0.25">
      <c r="B2842" s="5"/>
      <c r="C2842" s="2"/>
      <c r="D2842" s="3"/>
      <c r="F2842" s="3"/>
      <c r="G2842" s="3"/>
      <c r="I2842" s="1"/>
      <c r="J2842" s="1"/>
      <c r="K2842" s="2"/>
      <c r="Y2842" s="2"/>
      <c r="Z2842" s="2"/>
      <c r="AA2842" s="1"/>
    </row>
    <row r="2843" spans="2:27" x14ac:dyDescent="0.25">
      <c r="B2843" s="5"/>
      <c r="C2843" s="2"/>
      <c r="D2843" s="3"/>
      <c r="G2843" s="3"/>
      <c r="I2843" s="1"/>
      <c r="J2843" s="1"/>
      <c r="K2843" s="2"/>
      <c r="Y2843" s="2"/>
      <c r="Z2843" s="2"/>
      <c r="AA2843" s="1"/>
    </row>
    <row r="2844" spans="2:27" x14ac:dyDescent="0.25">
      <c r="B2844" s="5"/>
      <c r="C2844" s="2"/>
      <c r="D2844" s="3"/>
      <c r="G2844" s="3"/>
      <c r="I2844" s="1"/>
      <c r="J2844" s="1"/>
      <c r="K2844" s="2"/>
      <c r="Y2844" s="2"/>
      <c r="Z2844" s="2"/>
      <c r="AA2844" s="1"/>
    </row>
    <row r="2845" spans="2:27" x14ac:dyDescent="0.25">
      <c r="B2845" s="5"/>
      <c r="C2845" s="2"/>
      <c r="D2845" s="3"/>
      <c r="G2845" s="3"/>
      <c r="I2845" s="1"/>
      <c r="J2845" s="1"/>
      <c r="K2845" s="2"/>
      <c r="Y2845" s="2"/>
      <c r="Z2845" s="2"/>
      <c r="AA2845" s="1"/>
    </row>
    <row r="2846" spans="2:27" x14ac:dyDescent="0.25">
      <c r="B2846" s="5"/>
      <c r="C2846" s="2"/>
      <c r="G2846" s="3"/>
      <c r="I2846" s="1"/>
      <c r="J2846" s="1"/>
      <c r="K2846" s="2"/>
      <c r="Y2846" s="2"/>
      <c r="Z2846" s="2"/>
      <c r="AA2846" s="1"/>
    </row>
    <row r="2847" spans="2:27" x14ac:dyDescent="0.25">
      <c r="B2847" s="5"/>
      <c r="C2847" s="2"/>
      <c r="E2847" s="3"/>
      <c r="G2847" s="3"/>
      <c r="I2847" s="1"/>
      <c r="J2847" s="1"/>
      <c r="K2847" s="2"/>
      <c r="Y2847" s="2"/>
      <c r="Z2847" s="2"/>
      <c r="AA2847" s="1"/>
    </row>
    <row r="2848" spans="2:27" x14ac:dyDescent="0.25">
      <c r="B2848" s="5"/>
      <c r="C2848" s="2"/>
      <c r="F2848" s="3"/>
      <c r="G2848" s="3"/>
      <c r="I2848" s="1"/>
      <c r="J2848" s="1"/>
      <c r="K2848" s="2"/>
      <c r="Y2848" s="2"/>
      <c r="Z2848" s="2"/>
      <c r="AA2848" s="1"/>
    </row>
    <row r="2849" spans="2:27" x14ac:dyDescent="0.25">
      <c r="B2849" s="5"/>
      <c r="C2849" s="2"/>
      <c r="G2849" s="3"/>
      <c r="I2849" s="1"/>
      <c r="J2849" s="1"/>
      <c r="K2849" s="2"/>
      <c r="Y2849" s="2"/>
      <c r="Z2849" s="2"/>
      <c r="AA2849" s="1"/>
    </row>
    <row r="2850" spans="2:27" x14ac:dyDescent="0.25">
      <c r="B2850" s="5"/>
      <c r="C2850" s="2"/>
      <c r="D2850" s="3"/>
      <c r="G2850" s="3"/>
      <c r="I2850" s="1"/>
      <c r="J2850" s="1"/>
      <c r="K2850" s="2"/>
      <c r="Y2850" s="2"/>
      <c r="Z2850" s="2"/>
      <c r="AA2850" s="1"/>
    </row>
    <row r="2851" spans="2:27" x14ac:dyDescent="0.25">
      <c r="B2851" s="5"/>
      <c r="C2851" s="2"/>
      <c r="D2851" s="3"/>
      <c r="F2851" s="3"/>
      <c r="G2851" s="3"/>
      <c r="I2851" s="1"/>
      <c r="J2851" s="1"/>
      <c r="K2851" s="2"/>
      <c r="Y2851" s="2"/>
      <c r="Z2851" s="2"/>
      <c r="AA2851" s="1"/>
    </row>
    <row r="2852" spans="2:27" x14ac:dyDescent="0.25">
      <c r="B2852" s="5"/>
      <c r="C2852" s="2"/>
      <c r="D2852" s="3"/>
      <c r="F2852" s="3"/>
      <c r="G2852" s="3"/>
      <c r="I2852" s="1"/>
      <c r="J2852" s="1"/>
      <c r="K2852" s="2"/>
      <c r="Y2852" s="2"/>
      <c r="Z2852" s="2"/>
      <c r="AA2852" s="1"/>
    </row>
    <row r="2853" spans="2:27" x14ac:dyDescent="0.25">
      <c r="B2853" s="5"/>
      <c r="C2853" s="2"/>
      <c r="D2853" s="3"/>
      <c r="E2853" s="3"/>
      <c r="F2853" s="3"/>
      <c r="G2853" s="3"/>
      <c r="I2853" s="1"/>
      <c r="J2853" s="1"/>
      <c r="K2853" s="2"/>
      <c r="Y2853" s="2"/>
      <c r="Z2853" s="2"/>
      <c r="AA2853" s="1"/>
    </row>
    <row r="2854" spans="2:27" x14ac:dyDescent="0.25">
      <c r="B2854" s="5"/>
      <c r="C2854" s="2"/>
      <c r="D2854" s="3"/>
      <c r="F2854" s="3"/>
      <c r="G2854" s="3"/>
      <c r="I2854" s="1"/>
      <c r="J2854" s="1"/>
      <c r="K2854" s="2"/>
      <c r="Y2854" s="2"/>
      <c r="Z2854" s="2"/>
      <c r="AA2854" s="1"/>
    </row>
    <row r="2855" spans="2:27" x14ac:dyDescent="0.25">
      <c r="B2855" s="5"/>
      <c r="C2855" s="2"/>
      <c r="D2855" s="3"/>
      <c r="G2855" s="3"/>
      <c r="I2855" s="1"/>
      <c r="J2855" s="1"/>
      <c r="K2855" s="2"/>
      <c r="Y2855" s="2"/>
      <c r="Z2855" s="2"/>
      <c r="AA2855" s="1"/>
    </row>
    <row r="2856" spans="2:27" x14ac:dyDescent="0.25">
      <c r="B2856" s="5"/>
      <c r="C2856" s="2"/>
      <c r="D2856" s="3"/>
      <c r="G2856" s="3"/>
      <c r="I2856" s="1"/>
      <c r="J2856" s="1"/>
      <c r="K2856" s="2"/>
      <c r="Y2856" s="2"/>
      <c r="Z2856" s="2"/>
      <c r="AA2856" s="1"/>
    </row>
    <row r="2857" spans="2:27" x14ac:dyDescent="0.25">
      <c r="B2857" s="5"/>
      <c r="C2857" s="2"/>
      <c r="D2857" s="3"/>
      <c r="G2857" s="3"/>
      <c r="I2857" s="1"/>
      <c r="J2857" s="1"/>
      <c r="K2857" s="2"/>
      <c r="Y2857" s="2"/>
      <c r="Z2857" s="2"/>
      <c r="AA2857" s="1"/>
    </row>
    <row r="2858" spans="2:27" x14ac:dyDescent="0.25">
      <c r="B2858" s="5"/>
      <c r="C2858" s="2"/>
      <c r="D2858" s="3"/>
      <c r="G2858" s="3"/>
      <c r="I2858" s="1"/>
      <c r="J2858" s="1"/>
      <c r="K2858" s="2"/>
      <c r="Y2858" s="2"/>
      <c r="Z2858" s="2"/>
      <c r="AA2858" s="1"/>
    </row>
    <row r="2859" spans="2:27" x14ac:dyDescent="0.25">
      <c r="B2859" s="5"/>
      <c r="C2859" s="2"/>
      <c r="D2859" s="3"/>
      <c r="G2859" s="3"/>
      <c r="I2859" s="1"/>
      <c r="J2859" s="1"/>
      <c r="K2859" s="2"/>
      <c r="Y2859" s="2"/>
      <c r="Z2859" s="2"/>
      <c r="AA2859" s="1"/>
    </row>
    <row r="2860" spans="2:27" x14ac:dyDescent="0.25">
      <c r="B2860" s="5"/>
      <c r="C2860" s="2"/>
      <c r="G2860" s="3"/>
      <c r="I2860" s="1"/>
      <c r="J2860" s="1"/>
      <c r="K2860" s="2"/>
      <c r="Y2860" s="2"/>
      <c r="Z2860" s="2"/>
      <c r="AA2860" s="1"/>
    </row>
    <row r="2861" spans="2:27" x14ac:dyDescent="0.25">
      <c r="B2861" s="5"/>
      <c r="C2861" s="2"/>
      <c r="D2861" s="3"/>
      <c r="F2861" s="3"/>
      <c r="G2861" s="3"/>
      <c r="I2861" s="1"/>
      <c r="J2861" s="1"/>
      <c r="K2861" s="2"/>
      <c r="Y2861" s="2"/>
      <c r="Z2861" s="2"/>
      <c r="AA2861" s="1"/>
    </row>
    <row r="2862" spans="2:27" x14ac:dyDescent="0.25">
      <c r="B2862" s="5"/>
      <c r="C2862" s="2"/>
      <c r="G2862" s="3"/>
      <c r="I2862" s="1"/>
      <c r="J2862" s="1"/>
      <c r="K2862" s="2"/>
      <c r="Y2862" s="2"/>
      <c r="Z2862" s="2"/>
      <c r="AA2862" s="1"/>
    </row>
    <row r="2863" spans="2:27" x14ac:dyDescent="0.25">
      <c r="B2863" s="5"/>
      <c r="C2863" s="2"/>
      <c r="G2863" s="3"/>
      <c r="I2863" s="1"/>
      <c r="J2863" s="1"/>
      <c r="K2863" s="2"/>
      <c r="Y2863" s="2"/>
      <c r="Z2863" s="2"/>
      <c r="AA2863" s="1"/>
    </row>
    <row r="2864" spans="2:27" x14ac:dyDescent="0.25">
      <c r="B2864" s="5"/>
      <c r="C2864" s="2"/>
      <c r="D2864" s="3"/>
      <c r="G2864" s="3"/>
      <c r="I2864" s="1"/>
      <c r="J2864" s="1"/>
      <c r="K2864" s="2"/>
      <c r="Y2864" s="2"/>
      <c r="Z2864" s="2"/>
      <c r="AA2864" s="1"/>
    </row>
    <row r="2865" spans="2:27" x14ac:dyDescent="0.25">
      <c r="B2865" s="5"/>
      <c r="C2865" s="2"/>
      <c r="D2865" s="3"/>
      <c r="G2865" s="3"/>
      <c r="I2865" s="1"/>
      <c r="J2865" s="1"/>
      <c r="K2865" s="2"/>
      <c r="Y2865" s="2"/>
      <c r="Z2865" s="2"/>
      <c r="AA2865" s="1"/>
    </row>
    <row r="2866" spans="2:27" x14ac:dyDescent="0.25">
      <c r="B2866" s="5"/>
      <c r="C2866" s="2"/>
      <c r="G2866" s="3"/>
      <c r="I2866" s="1"/>
      <c r="J2866" s="1"/>
      <c r="K2866" s="2"/>
      <c r="Y2866" s="2"/>
      <c r="Z2866" s="2"/>
      <c r="AA2866" s="1"/>
    </row>
    <row r="2867" spans="2:27" x14ac:dyDescent="0.25">
      <c r="B2867" s="5"/>
      <c r="C2867" s="2"/>
      <c r="E2867" s="3"/>
      <c r="F2867" s="3"/>
      <c r="G2867" s="3"/>
      <c r="I2867" s="1"/>
      <c r="J2867" s="1"/>
      <c r="K2867" s="2"/>
      <c r="Y2867" s="2"/>
      <c r="Z2867" s="2"/>
      <c r="AA2867" s="1"/>
    </row>
    <row r="2868" spans="2:27" x14ac:dyDescent="0.25">
      <c r="B2868" s="5"/>
      <c r="C2868" s="2"/>
      <c r="G2868" s="3"/>
      <c r="I2868" s="1"/>
      <c r="J2868" s="1"/>
      <c r="K2868" s="2"/>
      <c r="Y2868" s="2"/>
      <c r="Z2868" s="2"/>
      <c r="AA2868" s="1"/>
    </row>
    <row r="2869" spans="2:27" x14ac:dyDescent="0.25">
      <c r="B2869" s="5"/>
      <c r="C2869" s="2"/>
      <c r="G2869" s="3"/>
      <c r="I2869" s="1"/>
      <c r="J2869" s="1"/>
      <c r="K2869" s="2"/>
      <c r="Y2869" s="2"/>
      <c r="Z2869" s="2"/>
      <c r="AA2869" s="1"/>
    </row>
    <row r="2870" spans="2:27" x14ac:dyDescent="0.25">
      <c r="B2870" s="5"/>
      <c r="C2870" s="2"/>
      <c r="D2870" s="3"/>
      <c r="G2870" s="3"/>
      <c r="I2870" s="1"/>
      <c r="J2870" s="1"/>
      <c r="K2870" s="2"/>
      <c r="Y2870" s="2"/>
      <c r="Z2870" s="2"/>
      <c r="AA2870" s="1"/>
    </row>
    <row r="2871" spans="2:27" x14ac:dyDescent="0.25">
      <c r="B2871" s="5"/>
      <c r="C2871" s="2"/>
      <c r="D2871" s="3"/>
      <c r="E2871" s="3"/>
      <c r="G2871" s="3"/>
      <c r="I2871" s="1"/>
      <c r="J2871" s="1"/>
      <c r="K2871" s="2"/>
      <c r="Y2871" s="2"/>
      <c r="Z2871" s="2"/>
      <c r="AA2871" s="1"/>
    </row>
    <row r="2872" spans="2:27" x14ac:dyDescent="0.25">
      <c r="B2872" s="5"/>
      <c r="C2872" s="2"/>
      <c r="F2872" s="3"/>
      <c r="G2872" s="3"/>
      <c r="I2872" s="1"/>
      <c r="J2872" s="1"/>
      <c r="K2872" s="2"/>
      <c r="Y2872" s="2"/>
      <c r="Z2872" s="2"/>
      <c r="AA2872" s="1"/>
    </row>
    <row r="2873" spans="2:27" x14ac:dyDescent="0.25">
      <c r="B2873" s="5"/>
      <c r="C2873" s="2"/>
      <c r="D2873" s="3"/>
      <c r="E2873" s="3"/>
      <c r="F2873" s="3"/>
      <c r="G2873" s="3"/>
      <c r="I2873" s="1"/>
      <c r="J2873" s="1"/>
      <c r="K2873" s="2"/>
      <c r="Y2873" s="2"/>
      <c r="Z2873" s="2"/>
      <c r="AA2873" s="1"/>
    </row>
    <row r="2874" spans="2:27" x14ac:dyDescent="0.25">
      <c r="B2874" s="5"/>
      <c r="C2874" s="2"/>
      <c r="D2874" s="3"/>
      <c r="F2874" s="3"/>
      <c r="G2874" s="3"/>
      <c r="I2874" s="1"/>
      <c r="J2874" s="1"/>
      <c r="K2874" s="2"/>
      <c r="Y2874" s="2"/>
      <c r="Z2874" s="2"/>
      <c r="AA2874" s="1"/>
    </row>
    <row r="2875" spans="2:27" x14ac:dyDescent="0.25">
      <c r="B2875" s="5"/>
      <c r="C2875" s="2"/>
      <c r="D2875" s="3"/>
      <c r="G2875" s="3"/>
      <c r="I2875" s="1"/>
      <c r="J2875" s="1"/>
      <c r="K2875" s="2"/>
      <c r="Y2875" s="2"/>
      <c r="Z2875" s="2"/>
      <c r="AA2875" s="1"/>
    </row>
    <row r="2876" spans="2:27" x14ac:dyDescent="0.25">
      <c r="B2876" s="5"/>
      <c r="C2876" s="2"/>
      <c r="D2876" s="3"/>
      <c r="F2876" s="3"/>
      <c r="G2876" s="3"/>
      <c r="I2876" s="1"/>
      <c r="J2876" s="1"/>
      <c r="K2876" s="2"/>
      <c r="Y2876" s="2"/>
      <c r="Z2876" s="2"/>
      <c r="AA2876" s="1"/>
    </row>
    <row r="2877" spans="2:27" x14ac:dyDescent="0.25">
      <c r="B2877" s="5"/>
      <c r="C2877" s="2"/>
      <c r="D2877" s="3"/>
      <c r="F2877" s="3"/>
      <c r="G2877" s="3"/>
      <c r="I2877" s="1"/>
      <c r="J2877" s="1"/>
      <c r="K2877" s="2"/>
      <c r="Y2877" s="2"/>
      <c r="Z2877" s="2"/>
      <c r="AA2877" s="1"/>
    </row>
    <row r="2878" spans="2:27" x14ac:dyDescent="0.25">
      <c r="B2878" s="5"/>
      <c r="C2878" s="2"/>
      <c r="D2878" s="3"/>
      <c r="G2878" s="3"/>
      <c r="I2878" s="1"/>
      <c r="J2878" s="1"/>
      <c r="K2878" s="2"/>
      <c r="Y2878" s="2"/>
      <c r="Z2878" s="2"/>
      <c r="AA2878" s="1"/>
    </row>
    <row r="2879" spans="2:27" x14ac:dyDescent="0.25">
      <c r="B2879" s="5"/>
      <c r="C2879" s="2"/>
      <c r="D2879" s="3"/>
      <c r="G2879" s="3"/>
      <c r="I2879" s="1"/>
      <c r="J2879" s="1"/>
      <c r="K2879" s="2"/>
      <c r="Y2879" s="2"/>
      <c r="Z2879" s="2"/>
      <c r="AA2879" s="1"/>
    </row>
    <row r="2880" spans="2:27" x14ac:dyDescent="0.25">
      <c r="B2880" s="5"/>
      <c r="C2880" s="2"/>
      <c r="D2880" s="3"/>
      <c r="F2880" s="3"/>
      <c r="G2880" s="3"/>
      <c r="I2880" s="1"/>
      <c r="J2880" s="1"/>
      <c r="K2880" s="2"/>
      <c r="Y2880" s="2"/>
      <c r="Z2880" s="2"/>
      <c r="AA2880" s="1"/>
    </row>
    <row r="2881" spans="2:27" x14ac:dyDescent="0.25">
      <c r="B2881" s="5"/>
      <c r="C2881" s="2"/>
      <c r="D2881" s="3"/>
      <c r="F2881" s="3"/>
      <c r="G2881" s="3"/>
      <c r="I2881" s="1"/>
      <c r="J2881" s="1"/>
      <c r="K2881" s="2"/>
      <c r="Y2881" s="2"/>
      <c r="Z2881" s="2"/>
      <c r="AA2881" s="1"/>
    </row>
    <row r="2882" spans="2:27" x14ac:dyDescent="0.25">
      <c r="B2882" s="5"/>
      <c r="C2882" s="2"/>
      <c r="D2882" s="3"/>
      <c r="F2882" s="3"/>
      <c r="G2882" s="3"/>
      <c r="I2882" s="1"/>
      <c r="J2882" s="1"/>
      <c r="K2882" s="2"/>
      <c r="Y2882" s="2"/>
      <c r="Z2882" s="2"/>
      <c r="AA2882" s="1"/>
    </row>
    <row r="2883" spans="2:27" x14ac:dyDescent="0.25">
      <c r="B2883" s="5"/>
      <c r="C2883" s="2"/>
      <c r="D2883" s="3"/>
      <c r="G2883" s="3"/>
      <c r="I2883" s="1"/>
      <c r="J2883" s="1"/>
      <c r="K2883" s="2"/>
      <c r="Y2883" s="2"/>
      <c r="Z2883" s="2"/>
      <c r="AA2883" s="1"/>
    </row>
    <row r="2884" spans="2:27" x14ac:dyDescent="0.25">
      <c r="B2884" s="5"/>
      <c r="C2884" s="2"/>
      <c r="D2884" s="3"/>
      <c r="G2884" s="3"/>
      <c r="I2884" s="1"/>
      <c r="J2884" s="1"/>
      <c r="K2884" s="2"/>
      <c r="Y2884" s="2"/>
      <c r="Z2884" s="2"/>
      <c r="AA2884" s="1"/>
    </row>
    <row r="2885" spans="2:27" x14ac:dyDescent="0.25">
      <c r="B2885" s="5"/>
      <c r="C2885" s="2"/>
      <c r="D2885" s="3"/>
      <c r="E2885" s="3"/>
      <c r="F2885" s="3"/>
      <c r="G2885" s="3"/>
      <c r="I2885" s="1"/>
      <c r="J2885" s="1"/>
      <c r="K2885" s="2"/>
      <c r="Y2885" s="2"/>
      <c r="Z2885" s="2"/>
      <c r="AA2885" s="1"/>
    </row>
    <row r="2886" spans="2:27" x14ac:dyDescent="0.25">
      <c r="B2886" s="5"/>
      <c r="C2886" s="2"/>
      <c r="D2886" s="3"/>
      <c r="G2886" s="3"/>
      <c r="I2886" s="1"/>
      <c r="J2886" s="1"/>
      <c r="K2886" s="2"/>
      <c r="Y2886" s="2"/>
      <c r="Z2886" s="2"/>
      <c r="AA2886" s="1"/>
    </row>
    <row r="2887" spans="2:27" x14ac:dyDescent="0.25">
      <c r="B2887" s="5"/>
      <c r="C2887" s="2"/>
      <c r="D2887" s="3"/>
      <c r="F2887" s="3"/>
      <c r="G2887" s="3"/>
      <c r="I2887" s="1"/>
      <c r="J2887" s="1"/>
      <c r="K2887" s="2"/>
      <c r="Y2887" s="2"/>
      <c r="Z2887" s="2"/>
      <c r="AA2887" s="1"/>
    </row>
    <row r="2888" spans="2:27" x14ac:dyDescent="0.25">
      <c r="B2888" s="5"/>
      <c r="C2888" s="2"/>
      <c r="D2888" s="3"/>
      <c r="G2888" s="3"/>
      <c r="I2888" s="1"/>
      <c r="J2888" s="1"/>
      <c r="K2888" s="2"/>
      <c r="Y2888" s="2"/>
      <c r="Z2888" s="2"/>
      <c r="AA2888" s="1"/>
    </row>
    <row r="2889" spans="2:27" x14ac:dyDescent="0.25">
      <c r="B2889" s="5"/>
      <c r="C2889" s="2"/>
      <c r="D2889" s="3"/>
      <c r="F2889" s="3"/>
      <c r="G2889" s="3"/>
      <c r="I2889" s="1"/>
      <c r="J2889" s="1"/>
      <c r="K2889" s="2"/>
      <c r="Y2889" s="2"/>
      <c r="Z2889" s="2"/>
      <c r="AA2889" s="1"/>
    </row>
    <row r="2890" spans="2:27" x14ac:dyDescent="0.25">
      <c r="B2890" s="5"/>
      <c r="C2890" s="2"/>
      <c r="D2890" s="3"/>
      <c r="G2890" s="3"/>
      <c r="I2890" s="1"/>
      <c r="J2890" s="1"/>
      <c r="K2890" s="2"/>
      <c r="Y2890" s="2"/>
      <c r="Z2890" s="2"/>
      <c r="AA2890" s="1"/>
    </row>
    <row r="2891" spans="2:27" x14ac:dyDescent="0.25">
      <c r="B2891" s="5"/>
      <c r="C2891" s="2"/>
      <c r="D2891" s="3"/>
      <c r="G2891" s="3"/>
      <c r="I2891" s="1"/>
      <c r="J2891" s="1"/>
      <c r="K2891" s="2"/>
      <c r="Y2891" s="2"/>
      <c r="Z2891" s="2"/>
      <c r="AA2891" s="1"/>
    </row>
    <row r="2892" spans="2:27" x14ac:dyDescent="0.25">
      <c r="B2892" s="5"/>
      <c r="C2892" s="2"/>
      <c r="D2892" s="3"/>
      <c r="E2892" s="3"/>
      <c r="G2892" s="3"/>
      <c r="I2892" s="1"/>
      <c r="J2892" s="1"/>
      <c r="K2892" s="2"/>
      <c r="Y2892" s="2"/>
      <c r="Z2892" s="2"/>
      <c r="AA2892" s="1"/>
    </row>
    <row r="2893" spans="2:27" x14ac:dyDescent="0.25">
      <c r="B2893" s="5"/>
      <c r="C2893" s="2"/>
      <c r="G2893" s="3"/>
      <c r="I2893" s="1"/>
      <c r="J2893" s="1"/>
      <c r="K2893" s="2"/>
      <c r="Y2893" s="2"/>
      <c r="Z2893" s="2"/>
      <c r="AA2893" s="1"/>
    </row>
    <row r="2894" spans="2:27" x14ac:dyDescent="0.25">
      <c r="B2894" s="5"/>
      <c r="C2894" s="2"/>
      <c r="D2894" s="3"/>
      <c r="G2894" s="3"/>
      <c r="I2894" s="1"/>
      <c r="J2894" s="1"/>
      <c r="K2894" s="2"/>
      <c r="Y2894" s="2"/>
      <c r="Z2894" s="2"/>
      <c r="AA2894" s="1"/>
    </row>
    <row r="2895" spans="2:27" x14ac:dyDescent="0.25">
      <c r="B2895" s="5"/>
      <c r="C2895" s="2"/>
      <c r="D2895" s="3"/>
      <c r="F2895" s="3"/>
      <c r="G2895" s="3"/>
      <c r="I2895" s="1"/>
      <c r="J2895" s="1"/>
      <c r="K2895" s="2"/>
      <c r="Y2895" s="2"/>
      <c r="Z2895" s="2"/>
      <c r="AA2895" s="1"/>
    </row>
    <row r="2896" spans="2:27" x14ac:dyDescent="0.25">
      <c r="B2896" s="5"/>
      <c r="C2896" s="2"/>
      <c r="D2896" s="3"/>
      <c r="G2896" s="3"/>
      <c r="I2896" s="1"/>
      <c r="J2896" s="1"/>
      <c r="K2896" s="2"/>
      <c r="Y2896" s="2"/>
      <c r="Z2896" s="2"/>
      <c r="AA2896" s="1"/>
    </row>
    <row r="2897" spans="2:27" x14ac:dyDescent="0.25">
      <c r="B2897" s="5"/>
      <c r="C2897" s="2"/>
      <c r="G2897" s="3"/>
      <c r="I2897" s="1"/>
      <c r="J2897" s="1"/>
      <c r="K2897" s="2"/>
      <c r="Y2897" s="2"/>
      <c r="Z2897" s="2"/>
      <c r="AA2897" s="1"/>
    </row>
    <row r="2898" spans="2:27" x14ac:dyDescent="0.25">
      <c r="B2898" s="5"/>
      <c r="C2898" s="2"/>
      <c r="D2898" s="3"/>
      <c r="G2898" s="3"/>
      <c r="I2898" s="1"/>
      <c r="J2898" s="1"/>
      <c r="K2898" s="2"/>
      <c r="Y2898" s="2"/>
      <c r="Z2898" s="2"/>
      <c r="AA2898" s="1"/>
    </row>
    <row r="2899" spans="2:27" x14ac:dyDescent="0.25">
      <c r="B2899" s="5"/>
      <c r="C2899" s="2"/>
      <c r="D2899" s="3"/>
      <c r="E2899" s="3"/>
      <c r="F2899" s="3"/>
      <c r="G2899" s="3"/>
      <c r="I2899" s="1"/>
      <c r="J2899" s="1"/>
      <c r="K2899" s="2"/>
      <c r="Y2899" s="2"/>
      <c r="Z2899" s="2"/>
      <c r="AA2899" s="1"/>
    </row>
    <row r="2900" spans="2:27" x14ac:dyDescent="0.25">
      <c r="B2900" s="5"/>
      <c r="C2900" s="2"/>
      <c r="D2900" s="3"/>
      <c r="F2900" s="3"/>
      <c r="G2900" s="3"/>
      <c r="I2900" s="1"/>
      <c r="J2900" s="1"/>
      <c r="K2900" s="2"/>
      <c r="Y2900" s="2"/>
      <c r="Z2900" s="2"/>
      <c r="AA2900" s="1"/>
    </row>
    <row r="2901" spans="2:27" x14ac:dyDescent="0.25">
      <c r="B2901" s="5"/>
      <c r="C2901" s="2"/>
      <c r="D2901" s="3"/>
      <c r="G2901" s="3"/>
      <c r="I2901" s="1"/>
      <c r="J2901" s="1"/>
      <c r="K2901" s="2"/>
      <c r="Y2901" s="2"/>
      <c r="Z2901" s="2"/>
      <c r="AA2901" s="1"/>
    </row>
    <row r="2902" spans="2:27" x14ac:dyDescent="0.25">
      <c r="B2902" s="5"/>
      <c r="C2902" s="2"/>
      <c r="D2902" s="3"/>
      <c r="E2902" s="3"/>
      <c r="F2902" s="3"/>
      <c r="G2902" s="3"/>
      <c r="I2902" s="1"/>
      <c r="J2902" s="1"/>
      <c r="K2902" s="2"/>
      <c r="Y2902" s="2"/>
      <c r="Z2902" s="2"/>
      <c r="AA2902" s="1"/>
    </row>
    <row r="2903" spans="2:27" x14ac:dyDescent="0.25">
      <c r="B2903" s="5"/>
      <c r="C2903" s="2"/>
      <c r="D2903" s="3"/>
      <c r="G2903" s="3"/>
      <c r="I2903" s="1"/>
      <c r="J2903" s="1"/>
      <c r="K2903" s="2"/>
      <c r="Y2903" s="2"/>
      <c r="Z2903" s="2"/>
      <c r="AA2903" s="1"/>
    </row>
    <row r="2904" spans="2:27" x14ac:dyDescent="0.25">
      <c r="B2904" s="5"/>
      <c r="C2904" s="2"/>
      <c r="D2904" s="3"/>
      <c r="G2904" s="3"/>
      <c r="I2904" s="1"/>
      <c r="J2904" s="1"/>
      <c r="K2904" s="2"/>
      <c r="Y2904" s="2"/>
      <c r="Z2904" s="2"/>
      <c r="AA2904" s="1"/>
    </row>
    <row r="2905" spans="2:27" x14ac:dyDescent="0.25">
      <c r="B2905" s="5"/>
      <c r="C2905" s="2"/>
      <c r="E2905" s="3"/>
      <c r="F2905" s="3"/>
      <c r="G2905" s="3"/>
      <c r="I2905" s="1"/>
      <c r="J2905" s="1"/>
      <c r="K2905" s="2"/>
      <c r="Y2905" s="2"/>
      <c r="Z2905" s="2"/>
      <c r="AA2905" s="1"/>
    </row>
    <row r="2906" spans="2:27" x14ac:dyDescent="0.25">
      <c r="B2906" s="5"/>
      <c r="C2906" s="2"/>
      <c r="D2906" s="3"/>
      <c r="E2906" s="3"/>
      <c r="G2906" s="3"/>
      <c r="I2906" s="1"/>
      <c r="J2906" s="1"/>
      <c r="K2906" s="2"/>
      <c r="Y2906" s="2"/>
      <c r="Z2906" s="2"/>
      <c r="AA2906" s="1"/>
    </row>
    <row r="2907" spans="2:27" x14ac:dyDescent="0.25">
      <c r="B2907" s="5"/>
      <c r="C2907" s="2"/>
      <c r="D2907" s="3"/>
      <c r="F2907" s="3"/>
      <c r="G2907" s="3"/>
      <c r="I2907" s="1"/>
      <c r="J2907" s="1"/>
      <c r="K2907" s="2"/>
      <c r="Y2907" s="2"/>
      <c r="Z2907" s="2"/>
      <c r="AA2907" s="1"/>
    </row>
    <row r="2908" spans="2:27" x14ac:dyDescent="0.25">
      <c r="B2908" s="5"/>
      <c r="C2908" s="2"/>
      <c r="G2908" s="3"/>
      <c r="I2908" s="1"/>
      <c r="J2908" s="1"/>
      <c r="K2908" s="2"/>
      <c r="Y2908" s="2"/>
      <c r="Z2908" s="2"/>
      <c r="AA2908" s="1"/>
    </row>
    <row r="2909" spans="2:27" x14ac:dyDescent="0.25">
      <c r="B2909" s="5"/>
      <c r="C2909" s="2"/>
      <c r="D2909" s="3"/>
      <c r="G2909" s="3"/>
      <c r="I2909" s="1"/>
      <c r="J2909" s="1"/>
      <c r="K2909" s="2"/>
      <c r="Y2909" s="2"/>
      <c r="Z2909" s="2"/>
      <c r="AA2909" s="1"/>
    </row>
    <row r="2910" spans="2:27" x14ac:dyDescent="0.25">
      <c r="B2910" s="5"/>
      <c r="C2910" s="2"/>
      <c r="D2910" s="3"/>
      <c r="G2910" s="3"/>
      <c r="I2910" s="1"/>
      <c r="J2910" s="1"/>
      <c r="K2910" s="2"/>
      <c r="Y2910" s="2"/>
      <c r="Z2910" s="2"/>
      <c r="AA2910" s="1"/>
    </row>
    <row r="2911" spans="2:27" x14ac:dyDescent="0.25">
      <c r="B2911" s="5"/>
      <c r="C2911" s="2"/>
      <c r="D2911" s="3"/>
      <c r="G2911" s="3"/>
      <c r="I2911" s="1"/>
      <c r="J2911" s="1"/>
      <c r="K2911" s="2"/>
      <c r="Y2911" s="2"/>
      <c r="Z2911" s="2"/>
      <c r="AA2911" s="1"/>
    </row>
    <row r="2912" spans="2:27" x14ac:dyDescent="0.25">
      <c r="B2912" s="5"/>
      <c r="C2912" s="2"/>
      <c r="D2912" s="3"/>
      <c r="F2912" s="3"/>
      <c r="G2912" s="3"/>
      <c r="I2912" s="1"/>
      <c r="J2912" s="1"/>
      <c r="K2912" s="2"/>
      <c r="Y2912" s="2"/>
      <c r="Z2912" s="2"/>
      <c r="AA2912" s="1"/>
    </row>
    <row r="2913" spans="2:27" x14ac:dyDescent="0.25">
      <c r="B2913" s="5"/>
      <c r="C2913" s="2"/>
      <c r="G2913" s="3"/>
      <c r="I2913" s="1"/>
      <c r="J2913" s="1"/>
      <c r="K2913" s="2"/>
      <c r="Y2913" s="2"/>
      <c r="Z2913" s="2"/>
      <c r="AA2913" s="1"/>
    </row>
    <row r="2914" spans="2:27" x14ac:dyDescent="0.25">
      <c r="B2914" s="5"/>
      <c r="C2914" s="2"/>
      <c r="D2914" s="3"/>
      <c r="E2914" s="3"/>
      <c r="G2914" s="3"/>
      <c r="I2914" s="1"/>
      <c r="J2914" s="1"/>
      <c r="K2914" s="2"/>
      <c r="Y2914" s="2"/>
      <c r="Z2914" s="2"/>
      <c r="AA2914" s="1"/>
    </row>
    <row r="2915" spans="2:27" x14ac:dyDescent="0.25">
      <c r="B2915" s="5"/>
      <c r="C2915" s="2"/>
      <c r="D2915" s="3"/>
      <c r="G2915" s="3"/>
      <c r="I2915" s="1"/>
      <c r="J2915" s="1"/>
      <c r="K2915" s="2"/>
      <c r="Y2915" s="2"/>
      <c r="Z2915" s="2"/>
      <c r="AA2915" s="1"/>
    </row>
    <row r="2916" spans="2:27" x14ac:dyDescent="0.25">
      <c r="B2916" s="5"/>
      <c r="C2916" s="2"/>
      <c r="G2916" s="3"/>
      <c r="I2916" s="1"/>
      <c r="J2916" s="1"/>
      <c r="K2916" s="2"/>
      <c r="Y2916" s="2"/>
      <c r="Z2916" s="2"/>
      <c r="AA2916" s="1"/>
    </row>
    <row r="2917" spans="2:27" x14ac:dyDescent="0.25">
      <c r="B2917" s="5"/>
      <c r="C2917" s="2"/>
      <c r="F2917" s="3"/>
      <c r="G2917" s="3"/>
      <c r="I2917" s="1"/>
      <c r="J2917" s="1"/>
      <c r="K2917" s="2"/>
      <c r="Y2917" s="2"/>
      <c r="Z2917" s="2"/>
      <c r="AA2917" s="1"/>
    </row>
    <row r="2918" spans="2:27" x14ac:dyDescent="0.25">
      <c r="B2918" s="5"/>
      <c r="C2918" s="2"/>
      <c r="D2918" s="3"/>
      <c r="G2918" s="3"/>
      <c r="I2918" s="1"/>
      <c r="J2918" s="1"/>
      <c r="K2918" s="2"/>
      <c r="Y2918" s="2"/>
      <c r="Z2918" s="2"/>
      <c r="AA2918" s="1"/>
    </row>
    <row r="2919" spans="2:27" x14ac:dyDescent="0.25">
      <c r="B2919" s="5"/>
      <c r="C2919" s="2"/>
      <c r="D2919" s="3"/>
      <c r="G2919" s="3"/>
      <c r="I2919" s="1"/>
      <c r="J2919" s="1"/>
      <c r="K2919" s="2"/>
      <c r="Y2919" s="2"/>
      <c r="Z2919" s="2"/>
      <c r="AA2919" s="1"/>
    </row>
    <row r="2920" spans="2:27" x14ac:dyDescent="0.25">
      <c r="B2920" s="5"/>
      <c r="C2920" s="2"/>
      <c r="D2920" s="3"/>
      <c r="F2920" s="3"/>
      <c r="G2920" s="3"/>
      <c r="I2920" s="1"/>
      <c r="J2920" s="1"/>
      <c r="K2920" s="2"/>
      <c r="Y2920" s="2"/>
      <c r="Z2920" s="2"/>
      <c r="AA2920" s="1"/>
    </row>
    <row r="2921" spans="2:27" x14ac:dyDescent="0.25">
      <c r="B2921" s="5"/>
      <c r="C2921" s="2"/>
      <c r="D2921" s="3"/>
      <c r="G2921" s="3"/>
      <c r="I2921" s="1"/>
      <c r="J2921" s="1"/>
      <c r="K2921" s="2"/>
      <c r="Y2921" s="2"/>
      <c r="Z2921" s="2"/>
      <c r="AA2921" s="1"/>
    </row>
    <row r="2922" spans="2:27" x14ac:dyDescent="0.25">
      <c r="B2922" s="5"/>
      <c r="C2922" s="2"/>
      <c r="D2922" s="3"/>
      <c r="G2922" s="3"/>
      <c r="I2922" s="1"/>
      <c r="J2922" s="1"/>
      <c r="K2922" s="2"/>
      <c r="Y2922" s="2"/>
      <c r="Z2922" s="2"/>
      <c r="AA2922" s="1"/>
    </row>
    <row r="2923" spans="2:27" x14ac:dyDescent="0.25">
      <c r="B2923" s="5"/>
      <c r="C2923" s="2"/>
      <c r="G2923" s="3"/>
      <c r="I2923" s="1"/>
      <c r="J2923" s="1"/>
      <c r="K2923" s="2"/>
      <c r="Y2923" s="2"/>
      <c r="Z2923" s="2"/>
      <c r="AA2923" s="1"/>
    </row>
    <row r="2924" spans="2:27" x14ac:dyDescent="0.25">
      <c r="B2924" s="5"/>
      <c r="C2924" s="2"/>
      <c r="D2924" s="3"/>
      <c r="G2924" s="3"/>
      <c r="I2924" s="1"/>
      <c r="J2924" s="1"/>
      <c r="K2924" s="2"/>
      <c r="Y2924" s="2"/>
      <c r="Z2924" s="2"/>
      <c r="AA2924" s="1"/>
    </row>
    <row r="2925" spans="2:27" x14ac:dyDescent="0.25">
      <c r="B2925" s="5"/>
      <c r="C2925" s="2"/>
      <c r="G2925" s="3"/>
      <c r="I2925" s="1"/>
      <c r="J2925" s="1"/>
      <c r="K2925" s="2"/>
      <c r="Y2925" s="2"/>
      <c r="Z2925" s="2"/>
      <c r="AA2925" s="1"/>
    </row>
    <row r="2926" spans="2:27" x14ac:dyDescent="0.25">
      <c r="B2926" s="5"/>
      <c r="C2926" s="2"/>
      <c r="G2926" s="3"/>
      <c r="I2926" s="1"/>
      <c r="J2926" s="1"/>
      <c r="K2926" s="2"/>
      <c r="Y2926" s="2"/>
      <c r="Z2926" s="2"/>
      <c r="AA2926" s="1"/>
    </row>
    <row r="2927" spans="2:27" x14ac:dyDescent="0.25">
      <c r="B2927" s="5"/>
      <c r="C2927" s="2"/>
      <c r="D2927" s="3"/>
      <c r="G2927" s="3"/>
      <c r="I2927" s="1"/>
      <c r="J2927" s="1"/>
      <c r="K2927" s="2"/>
      <c r="Y2927" s="2"/>
      <c r="Z2927" s="2"/>
      <c r="AA2927" s="1"/>
    </row>
    <row r="2928" spans="2:27" x14ac:dyDescent="0.25">
      <c r="B2928" s="5"/>
      <c r="C2928" s="2"/>
      <c r="D2928" s="3"/>
      <c r="G2928" s="3"/>
      <c r="I2928" s="1"/>
      <c r="J2928" s="1"/>
      <c r="K2928" s="2"/>
      <c r="Y2928" s="2"/>
      <c r="Z2928" s="2"/>
      <c r="AA2928" s="1"/>
    </row>
    <row r="2929" spans="2:27" x14ac:dyDescent="0.25">
      <c r="B2929" s="5"/>
      <c r="C2929" s="2"/>
      <c r="D2929" s="3"/>
      <c r="F2929" s="3"/>
      <c r="G2929" s="3"/>
      <c r="I2929" s="1"/>
      <c r="J2929" s="1"/>
      <c r="K2929" s="2"/>
      <c r="Y2929" s="2"/>
      <c r="Z2929" s="2"/>
      <c r="AA2929" s="1"/>
    </row>
    <row r="2930" spans="2:27" x14ac:dyDescent="0.25">
      <c r="B2930" s="5"/>
      <c r="C2930" s="2"/>
      <c r="D2930" s="3"/>
      <c r="F2930" s="3"/>
      <c r="G2930" s="3"/>
      <c r="I2930" s="1"/>
      <c r="J2930" s="1"/>
      <c r="K2930" s="2"/>
      <c r="Y2930" s="2"/>
      <c r="Z2930" s="2"/>
      <c r="AA2930" s="1"/>
    </row>
    <row r="2931" spans="2:27" x14ac:dyDescent="0.25">
      <c r="B2931" s="5"/>
      <c r="C2931" s="2"/>
      <c r="D2931" s="3"/>
      <c r="F2931" s="3"/>
      <c r="G2931" s="3"/>
      <c r="I2931" s="1"/>
      <c r="J2931" s="1"/>
      <c r="K2931" s="2"/>
      <c r="Y2931" s="2"/>
      <c r="Z2931" s="2"/>
      <c r="AA2931" s="1"/>
    </row>
    <row r="2932" spans="2:27" x14ac:dyDescent="0.25">
      <c r="B2932" s="5"/>
      <c r="C2932" s="2"/>
      <c r="D2932" s="3"/>
      <c r="G2932" s="3"/>
      <c r="I2932" s="1"/>
      <c r="J2932" s="1"/>
      <c r="K2932" s="2"/>
      <c r="Y2932" s="2"/>
      <c r="Z2932" s="2"/>
      <c r="AA2932" s="1"/>
    </row>
    <row r="2933" spans="2:27" x14ac:dyDescent="0.25">
      <c r="B2933" s="5"/>
      <c r="C2933" s="2"/>
      <c r="D2933" s="3"/>
      <c r="E2933" s="3"/>
      <c r="G2933" s="3"/>
      <c r="I2933" s="1"/>
      <c r="J2933" s="1"/>
      <c r="K2933" s="2"/>
      <c r="Y2933" s="2"/>
      <c r="Z2933" s="2"/>
      <c r="AA2933" s="1"/>
    </row>
    <row r="2934" spans="2:27" x14ac:dyDescent="0.25">
      <c r="B2934" s="5"/>
      <c r="C2934" s="2"/>
      <c r="D2934" s="3"/>
      <c r="G2934" s="3"/>
      <c r="I2934" s="1"/>
      <c r="J2934" s="1"/>
      <c r="K2934" s="2"/>
      <c r="Y2934" s="2"/>
      <c r="Z2934" s="2"/>
      <c r="AA2934" s="1"/>
    </row>
    <row r="2935" spans="2:27" x14ac:dyDescent="0.25">
      <c r="B2935" s="5"/>
      <c r="C2935" s="2"/>
      <c r="D2935" s="3"/>
      <c r="G2935" s="3"/>
      <c r="I2935" s="1"/>
      <c r="J2935" s="1"/>
      <c r="K2935" s="2"/>
      <c r="Y2935" s="2"/>
      <c r="Z2935" s="2"/>
      <c r="AA2935" s="1"/>
    </row>
    <row r="2936" spans="2:27" x14ac:dyDescent="0.25">
      <c r="B2936" s="5"/>
      <c r="C2936" s="2"/>
      <c r="D2936" s="3"/>
      <c r="G2936" s="3"/>
      <c r="I2936" s="1"/>
      <c r="J2936" s="1"/>
      <c r="K2936" s="2"/>
      <c r="Y2936" s="2"/>
      <c r="Z2936" s="2"/>
      <c r="AA2936" s="1"/>
    </row>
    <row r="2937" spans="2:27" x14ac:dyDescent="0.25">
      <c r="B2937" s="5"/>
      <c r="C2937" s="2"/>
      <c r="D2937" s="3"/>
      <c r="F2937" s="3"/>
      <c r="G2937" s="3"/>
      <c r="I2937" s="1"/>
      <c r="J2937" s="1"/>
      <c r="K2937" s="2"/>
      <c r="Y2937" s="2"/>
      <c r="Z2937" s="2"/>
      <c r="AA2937" s="1"/>
    </row>
    <row r="2938" spans="2:27" x14ac:dyDescent="0.25">
      <c r="B2938" s="5"/>
      <c r="C2938" s="2"/>
      <c r="D2938" s="3"/>
      <c r="F2938" s="3"/>
      <c r="G2938" s="3"/>
      <c r="I2938" s="1"/>
      <c r="J2938" s="1"/>
      <c r="K2938" s="2"/>
      <c r="Y2938" s="2"/>
      <c r="Z2938" s="2"/>
      <c r="AA2938" s="1"/>
    </row>
    <row r="2939" spans="2:27" x14ac:dyDescent="0.25">
      <c r="B2939" s="5"/>
      <c r="C2939" s="2"/>
      <c r="D2939" s="3"/>
      <c r="G2939" s="3"/>
      <c r="I2939" s="1"/>
      <c r="J2939" s="1"/>
      <c r="K2939" s="2"/>
      <c r="Y2939" s="2"/>
      <c r="Z2939" s="2"/>
      <c r="AA2939" s="1"/>
    </row>
    <row r="2940" spans="2:27" x14ac:dyDescent="0.25">
      <c r="B2940" s="5"/>
      <c r="C2940" s="2"/>
      <c r="D2940" s="3"/>
      <c r="F2940" s="3"/>
      <c r="G2940" s="3"/>
      <c r="I2940" s="1"/>
      <c r="J2940" s="1"/>
      <c r="K2940" s="2"/>
      <c r="Y2940" s="2"/>
      <c r="Z2940" s="2"/>
      <c r="AA2940" s="1"/>
    </row>
    <row r="2941" spans="2:27" x14ac:dyDescent="0.25">
      <c r="B2941" s="5"/>
      <c r="C2941" s="2"/>
      <c r="D2941" s="3"/>
      <c r="G2941" s="3"/>
      <c r="I2941" s="1"/>
      <c r="J2941" s="1"/>
      <c r="K2941" s="2"/>
      <c r="Y2941" s="2"/>
      <c r="Z2941" s="2"/>
      <c r="AA2941" s="1"/>
    </row>
    <row r="2942" spans="2:27" x14ac:dyDescent="0.25">
      <c r="B2942" s="5"/>
      <c r="C2942" s="2"/>
      <c r="D2942" s="3"/>
      <c r="G2942" s="3"/>
      <c r="I2942" s="1"/>
      <c r="J2942" s="1"/>
      <c r="K2942" s="2"/>
      <c r="Y2942" s="2"/>
      <c r="Z2942" s="2"/>
      <c r="AA2942" s="1"/>
    </row>
    <row r="2943" spans="2:27" x14ac:dyDescent="0.25">
      <c r="B2943" s="5"/>
      <c r="C2943" s="2"/>
      <c r="D2943" s="3"/>
      <c r="G2943" s="3"/>
      <c r="I2943" s="1"/>
      <c r="J2943" s="1"/>
      <c r="K2943" s="2"/>
      <c r="Y2943" s="2"/>
      <c r="Z2943" s="2"/>
      <c r="AA2943" s="1"/>
    </row>
    <row r="2944" spans="2:27" x14ac:dyDescent="0.25">
      <c r="B2944" s="5"/>
      <c r="C2944" s="2"/>
      <c r="D2944" s="3"/>
      <c r="F2944" s="3"/>
      <c r="G2944" s="3"/>
      <c r="I2944" s="1"/>
      <c r="J2944" s="1"/>
      <c r="K2944" s="2"/>
      <c r="Y2944" s="2"/>
      <c r="Z2944" s="2"/>
      <c r="AA2944" s="1"/>
    </row>
    <row r="2945" spans="2:27" x14ac:dyDescent="0.25">
      <c r="B2945" s="5"/>
      <c r="C2945" s="2"/>
      <c r="D2945" s="3"/>
      <c r="F2945" s="3"/>
      <c r="G2945" s="3"/>
      <c r="I2945" s="1"/>
      <c r="J2945" s="1"/>
      <c r="K2945" s="2"/>
      <c r="Y2945" s="2"/>
      <c r="Z2945" s="2"/>
      <c r="AA2945" s="1"/>
    </row>
    <row r="2946" spans="2:27" x14ac:dyDescent="0.25">
      <c r="B2946" s="5"/>
      <c r="C2946" s="2"/>
      <c r="D2946" s="3"/>
      <c r="G2946" s="3"/>
      <c r="I2946" s="1"/>
      <c r="J2946" s="1"/>
      <c r="K2946" s="2"/>
      <c r="Y2946" s="2"/>
      <c r="Z2946" s="2"/>
      <c r="AA2946" s="1"/>
    </row>
    <row r="2947" spans="2:27" x14ac:dyDescent="0.25">
      <c r="B2947" s="5"/>
      <c r="C2947" s="2"/>
      <c r="G2947" s="3"/>
      <c r="I2947" s="1"/>
      <c r="J2947" s="1"/>
      <c r="K2947" s="2"/>
      <c r="Y2947" s="2"/>
      <c r="Z2947" s="2"/>
      <c r="AA2947" s="1"/>
    </row>
    <row r="2948" spans="2:27" x14ac:dyDescent="0.25">
      <c r="B2948" s="5"/>
      <c r="C2948" s="2"/>
      <c r="D2948" s="3"/>
      <c r="E2948" s="3"/>
      <c r="G2948" s="3"/>
      <c r="I2948" s="1"/>
      <c r="J2948" s="1"/>
      <c r="K2948" s="2"/>
      <c r="Y2948" s="2"/>
      <c r="Z2948" s="2"/>
      <c r="AA2948" s="1"/>
    </row>
    <row r="2949" spans="2:27" x14ac:dyDescent="0.25">
      <c r="B2949" s="5"/>
      <c r="C2949" s="2"/>
      <c r="D2949" s="3"/>
      <c r="G2949" s="3"/>
      <c r="I2949" s="1"/>
      <c r="J2949" s="1"/>
      <c r="K2949" s="2"/>
      <c r="Y2949" s="2"/>
      <c r="Z2949" s="2"/>
      <c r="AA2949" s="1"/>
    </row>
    <row r="2950" spans="2:27" x14ac:dyDescent="0.25">
      <c r="B2950" s="5"/>
      <c r="C2950" s="2"/>
      <c r="D2950" s="3"/>
      <c r="G2950" s="3"/>
      <c r="I2950" s="1"/>
      <c r="J2950" s="1"/>
      <c r="K2950" s="2"/>
      <c r="Y2950" s="2"/>
      <c r="Z2950" s="2"/>
      <c r="AA2950" s="1"/>
    </row>
    <row r="2951" spans="2:27" x14ac:dyDescent="0.25">
      <c r="B2951" s="5"/>
      <c r="C2951" s="2"/>
      <c r="D2951" s="3"/>
      <c r="G2951" s="3"/>
      <c r="I2951" s="1"/>
      <c r="J2951" s="1"/>
      <c r="K2951" s="2"/>
      <c r="Y2951" s="2"/>
      <c r="Z2951" s="2"/>
      <c r="AA2951" s="1"/>
    </row>
    <row r="2952" spans="2:27" x14ac:dyDescent="0.25">
      <c r="B2952" s="5"/>
      <c r="C2952" s="2"/>
      <c r="D2952" s="3"/>
      <c r="G2952" s="3"/>
      <c r="I2952" s="1"/>
      <c r="J2952" s="1"/>
      <c r="K2952" s="2"/>
      <c r="Y2952" s="2"/>
      <c r="Z2952" s="2"/>
      <c r="AA2952" s="1"/>
    </row>
    <row r="2953" spans="2:27" x14ac:dyDescent="0.25">
      <c r="B2953" s="5"/>
      <c r="C2953" s="2"/>
      <c r="D2953" s="3"/>
      <c r="E2953" s="3"/>
      <c r="F2953" s="3"/>
      <c r="G2953" s="3"/>
      <c r="I2953" s="1"/>
      <c r="J2953" s="1"/>
      <c r="K2953" s="2"/>
      <c r="Y2953" s="2"/>
      <c r="Z2953" s="2"/>
      <c r="AA2953" s="1"/>
    </row>
    <row r="2954" spans="2:27" x14ac:dyDescent="0.25">
      <c r="B2954" s="5"/>
      <c r="C2954" s="2"/>
      <c r="D2954" s="3"/>
      <c r="G2954" s="3"/>
      <c r="I2954" s="1"/>
      <c r="J2954" s="1"/>
      <c r="K2954" s="2"/>
      <c r="Y2954" s="2"/>
      <c r="Z2954" s="2"/>
      <c r="AA2954" s="1"/>
    </row>
    <row r="2955" spans="2:27" x14ac:dyDescent="0.25">
      <c r="B2955" s="5"/>
      <c r="C2955" s="2"/>
      <c r="D2955" s="3"/>
      <c r="F2955" s="3"/>
      <c r="G2955" s="3"/>
      <c r="I2955" s="1"/>
      <c r="J2955" s="1"/>
      <c r="K2955" s="2"/>
      <c r="Y2955" s="2"/>
      <c r="Z2955" s="2"/>
      <c r="AA2955" s="1"/>
    </row>
    <row r="2956" spans="2:27" x14ac:dyDescent="0.25">
      <c r="B2956" s="5"/>
      <c r="C2956" s="2"/>
      <c r="F2956" s="3"/>
      <c r="G2956" s="3"/>
      <c r="I2956" s="1"/>
      <c r="J2956" s="1"/>
      <c r="K2956" s="2"/>
      <c r="Y2956" s="2"/>
      <c r="Z2956" s="2"/>
      <c r="AA2956" s="1"/>
    </row>
    <row r="2957" spans="2:27" x14ac:dyDescent="0.25">
      <c r="B2957" s="5"/>
      <c r="C2957" s="2"/>
      <c r="D2957" s="3"/>
      <c r="E2957" s="3"/>
      <c r="G2957" s="3"/>
      <c r="I2957" s="1"/>
      <c r="J2957" s="1"/>
      <c r="K2957" s="2"/>
      <c r="Y2957" s="2"/>
      <c r="Z2957" s="2"/>
      <c r="AA2957" s="1"/>
    </row>
    <row r="2958" spans="2:27" x14ac:dyDescent="0.25">
      <c r="B2958" s="5"/>
      <c r="C2958" s="2"/>
      <c r="D2958" s="3"/>
      <c r="F2958" s="3"/>
      <c r="G2958" s="3"/>
      <c r="I2958" s="1"/>
      <c r="J2958" s="1"/>
      <c r="K2958" s="2"/>
      <c r="Y2958" s="2"/>
      <c r="Z2958" s="2"/>
      <c r="AA2958" s="1"/>
    </row>
    <row r="2959" spans="2:27" x14ac:dyDescent="0.25">
      <c r="B2959" s="5"/>
      <c r="C2959" s="2"/>
      <c r="D2959" s="3"/>
      <c r="G2959" s="3"/>
      <c r="I2959" s="1"/>
      <c r="J2959" s="1"/>
      <c r="K2959" s="2"/>
      <c r="Y2959" s="2"/>
      <c r="Z2959" s="2"/>
      <c r="AA2959" s="1"/>
    </row>
    <row r="2960" spans="2:27" x14ac:dyDescent="0.25">
      <c r="B2960" s="5"/>
      <c r="C2960" s="2"/>
      <c r="D2960" s="3"/>
      <c r="G2960" s="3"/>
      <c r="I2960" s="1"/>
      <c r="J2960" s="1"/>
      <c r="K2960" s="2"/>
      <c r="Y2960" s="2"/>
      <c r="Z2960" s="2"/>
      <c r="AA2960" s="1"/>
    </row>
    <row r="2961" spans="2:27" x14ac:dyDescent="0.25">
      <c r="B2961" s="5"/>
      <c r="C2961" s="2"/>
      <c r="D2961" s="3"/>
      <c r="E2961" s="3"/>
      <c r="G2961" s="3"/>
      <c r="I2961" s="1"/>
      <c r="J2961" s="1"/>
      <c r="K2961" s="2"/>
      <c r="Y2961" s="2"/>
      <c r="Z2961" s="2"/>
      <c r="AA2961" s="1"/>
    </row>
    <row r="2962" spans="2:27" x14ac:dyDescent="0.25">
      <c r="B2962" s="5"/>
      <c r="C2962" s="2"/>
      <c r="D2962" s="3"/>
      <c r="F2962" s="3"/>
      <c r="G2962" s="3"/>
      <c r="I2962" s="1"/>
      <c r="J2962" s="1"/>
      <c r="K2962" s="2"/>
      <c r="Y2962" s="2"/>
      <c r="Z2962" s="2"/>
      <c r="AA2962" s="1"/>
    </row>
    <row r="2963" spans="2:27" x14ac:dyDescent="0.25">
      <c r="B2963" s="5"/>
      <c r="C2963" s="2"/>
      <c r="D2963" s="3"/>
      <c r="G2963" s="3"/>
      <c r="I2963" s="1"/>
      <c r="J2963" s="1"/>
      <c r="K2963" s="2"/>
      <c r="Y2963" s="2"/>
      <c r="Z2963" s="2"/>
      <c r="AA2963" s="1"/>
    </row>
    <row r="2964" spans="2:27" x14ac:dyDescent="0.25">
      <c r="B2964" s="5"/>
      <c r="C2964" s="2"/>
      <c r="D2964" s="3"/>
      <c r="F2964" s="3"/>
      <c r="G2964" s="3"/>
      <c r="I2964" s="1"/>
      <c r="J2964" s="1"/>
      <c r="K2964" s="2"/>
      <c r="Y2964" s="2"/>
      <c r="Z2964" s="2"/>
      <c r="AA2964" s="1"/>
    </row>
    <row r="2965" spans="2:27" x14ac:dyDescent="0.25">
      <c r="B2965" s="5"/>
      <c r="C2965" s="2"/>
      <c r="D2965" s="3"/>
      <c r="G2965" s="3"/>
      <c r="I2965" s="1"/>
      <c r="J2965" s="1"/>
      <c r="K2965" s="2"/>
      <c r="Y2965" s="2"/>
      <c r="Z2965" s="2"/>
      <c r="AA2965" s="1"/>
    </row>
    <row r="2966" spans="2:27" x14ac:dyDescent="0.25">
      <c r="B2966" s="5"/>
      <c r="C2966" s="2"/>
      <c r="D2966" s="3"/>
      <c r="F2966" s="3"/>
      <c r="G2966" s="3"/>
      <c r="I2966" s="1"/>
      <c r="J2966" s="1"/>
      <c r="K2966" s="2"/>
      <c r="Y2966" s="2"/>
      <c r="Z2966" s="2"/>
      <c r="AA2966" s="1"/>
    </row>
    <row r="2967" spans="2:27" x14ac:dyDescent="0.25">
      <c r="B2967" s="5"/>
      <c r="C2967" s="2"/>
      <c r="D2967" s="3"/>
      <c r="G2967" s="3"/>
      <c r="I2967" s="1"/>
      <c r="J2967" s="1"/>
      <c r="K2967" s="2"/>
      <c r="Y2967" s="2"/>
      <c r="Z2967" s="2"/>
      <c r="AA2967" s="1"/>
    </row>
    <row r="2968" spans="2:27" x14ac:dyDescent="0.25">
      <c r="B2968" s="5"/>
      <c r="C2968" s="2"/>
      <c r="D2968" s="3"/>
      <c r="F2968" s="3"/>
      <c r="G2968" s="3"/>
      <c r="I2968" s="1"/>
      <c r="J2968" s="1"/>
      <c r="K2968" s="2"/>
      <c r="Y2968" s="2"/>
      <c r="Z2968" s="2"/>
      <c r="AA2968" s="1"/>
    </row>
    <row r="2969" spans="2:27" x14ac:dyDescent="0.25">
      <c r="B2969" s="5"/>
      <c r="C2969" s="2"/>
      <c r="D2969" s="3"/>
      <c r="G2969" s="3"/>
      <c r="I2969" s="1"/>
      <c r="J2969" s="1"/>
      <c r="K2969" s="2"/>
      <c r="Y2969" s="2"/>
      <c r="Z2969" s="2"/>
      <c r="AA2969" s="1"/>
    </row>
    <row r="2970" spans="2:27" x14ac:dyDescent="0.25">
      <c r="B2970" s="5"/>
      <c r="C2970" s="2"/>
      <c r="D2970" s="3"/>
      <c r="G2970" s="3"/>
      <c r="I2970" s="1"/>
      <c r="J2970" s="1"/>
      <c r="K2970" s="2"/>
      <c r="Y2970" s="2"/>
      <c r="Z2970" s="2"/>
      <c r="AA2970" s="1"/>
    </row>
    <row r="2971" spans="2:27" x14ac:dyDescent="0.25">
      <c r="B2971" s="5"/>
      <c r="C2971" s="2"/>
      <c r="D2971" s="3"/>
      <c r="G2971" s="3"/>
      <c r="I2971" s="1"/>
      <c r="J2971" s="1"/>
      <c r="K2971" s="2"/>
      <c r="Y2971" s="2"/>
      <c r="Z2971" s="2"/>
      <c r="AA2971" s="1"/>
    </row>
    <row r="2972" spans="2:27" x14ac:dyDescent="0.25">
      <c r="B2972" s="5"/>
      <c r="C2972" s="2"/>
      <c r="D2972" s="3"/>
      <c r="I2972" s="1"/>
      <c r="J2972" s="1"/>
      <c r="K2972" s="2"/>
      <c r="Y2972" s="2"/>
      <c r="Z2972" s="2"/>
      <c r="AA2972" s="1"/>
    </row>
    <row r="2973" spans="2:27" x14ac:dyDescent="0.25">
      <c r="B2973" s="5"/>
      <c r="C2973" s="2"/>
      <c r="D2973" s="3"/>
      <c r="G2973" s="3"/>
      <c r="I2973" s="1"/>
      <c r="J2973" s="1"/>
      <c r="K2973" s="2"/>
      <c r="Y2973" s="2"/>
      <c r="Z2973" s="2"/>
      <c r="AA2973" s="1"/>
    </row>
    <row r="2974" spans="2:27" x14ac:dyDescent="0.25">
      <c r="B2974" s="5"/>
      <c r="C2974" s="2"/>
      <c r="D2974" s="3"/>
      <c r="G2974" s="3"/>
      <c r="I2974" s="1"/>
      <c r="J2974" s="1"/>
      <c r="K2974" s="2"/>
      <c r="Y2974" s="2"/>
      <c r="Z2974" s="2"/>
      <c r="AA2974" s="1"/>
    </row>
    <row r="2975" spans="2:27" x14ac:dyDescent="0.25">
      <c r="B2975" s="5"/>
      <c r="C2975" s="2"/>
      <c r="D2975" s="3"/>
      <c r="F2975" s="3"/>
      <c r="G2975" s="3"/>
      <c r="I2975" s="1"/>
      <c r="J2975" s="1"/>
      <c r="K2975" s="2"/>
      <c r="Y2975" s="2"/>
      <c r="Z2975" s="2"/>
      <c r="AA2975" s="1"/>
    </row>
    <row r="2976" spans="2:27" x14ac:dyDescent="0.25">
      <c r="B2976" s="5"/>
      <c r="C2976" s="2"/>
      <c r="D2976" s="3"/>
      <c r="G2976" s="3"/>
      <c r="I2976" s="1"/>
      <c r="J2976" s="1"/>
      <c r="K2976" s="2"/>
      <c r="Y2976" s="2"/>
      <c r="Z2976" s="2"/>
      <c r="AA2976" s="1"/>
    </row>
    <row r="2977" spans="2:27" x14ac:dyDescent="0.25">
      <c r="B2977" s="5"/>
      <c r="C2977" s="2"/>
      <c r="D2977" s="3"/>
      <c r="G2977" s="3"/>
      <c r="I2977" s="1"/>
      <c r="J2977" s="1"/>
      <c r="K2977" s="2"/>
      <c r="Y2977" s="2"/>
      <c r="Z2977" s="2"/>
      <c r="AA2977" s="1"/>
    </row>
    <row r="2978" spans="2:27" x14ac:dyDescent="0.25">
      <c r="B2978" s="5"/>
      <c r="C2978" s="2"/>
      <c r="D2978" s="3"/>
      <c r="F2978" s="3"/>
      <c r="G2978" s="3"/>
      <c r="I2978" s="1"/>
      <c r="J2978" s="1"/>
      <c r="K2978" s="2"/>
      <c r="Y2978" s="2"/>
      <c r="Z2978" s="2"/>
      <c r="AA2978" s="1"/>
    </row>
    <row r="2979" spans="2:27" x14ac:dyDescent="0.25">
      <c r="B2979" s="5"/>
      <c r="C2979" s="2"/>
      <c r="D2979" s="3"/>
      <c r="F2979" s="3"/>
      <c r="G2979" s="3"/>
      <c r="I2979" s="1"/>
      <c r="J2979" s="1"/>
      <c r="K2979" s="2"/>
      <c r="Y2979" s="2"/>
      <c r="Z2979" s="2"/>
      <c r="AA2979" s="1"/>
    </row>
    <row r="2980" spans="2:27" x14ac:dyDescent="0.25">
      <c r="B2980" s="5"/>
      <c r="C2980" s="2"/>
      <c r="D2980" s="3"/>
      <c r="G2980" s="3"/>
      <c r="I2980" s="1"/>
      <c r="J2980" s="1"/>
      <c r="K2980" s="2"/>
      <c r="Y2980" s="2"/>
      <c r="Z2980" s="2"/>
      <c r="AA2980" s="1"/>
    </row>
    <row r="2981" spans="2:27" x14ac:dyDescent="0.25">
      <c r="B2981" s="5"/>
      <c r="C2981" s="2"/>
      <c r="D2981" s="3"/>
      <c r="G2981" s="3"/>
      <c r="I2981" s="1"/>
      <c r="J2981" s="1"/>
      <c r="K2981" s="2"/>
      <c r="Y2981" s="2"/>
      <c r="Z2981" s="2"/>
      <c r="AA2981" s="1"/>
    </row>
    <row r="2982" spans="2:27" x14ac:dyDescent="0.25">
      <c r="B2982" s="5"/>
      <c r="C2982" s="2"/>
      <c r="D2982" s="3"/>
      <c r="G2982" s="3"/>
      <c r="I2982" s="1"/>
      <c r="J2982" s="1"/>
      <c r="K2982" s="2"/>
      <c r="Y2982" s="2"/>
      <c r="Z2982" s="2"/>
      <c r="AA2982" s="1"/>
    </row>
    <row r="2983" spans="2:27" x14ac:dyDescent="0.25">
      <c r="B2983" s="5"/>
      <c r="C2983" s="2"/>
      <c r="D2983" s="3"/>
      <c r="G2983" s="3"/>
      <c r="I2983" s="1"/>
      <c r="J2983" s="1"/>
      <c r="K2983" s="2"/>
      <c r="Y2983" s="2"/>
      <c r="Z2983" s="2"/>
      <c r="AA2983" s="1"/>
    </row>
    <row r="2984" spans="2:27" x14ac:dyDescent="0.25">
      <c r="B2984" s="5"/>
      <c r="C2984" s="2"/>
      <c r="D2984" s="3"/>
      <c r="G2984" s="3"/>
      <c r="I2984" s="1"/>
      <c r="J2984" s="1"/>
      <c r="K2984" s="2"/>
      <c r="Y2984" s="2"/>
      <c r="Z2984" s="2"/>
      <c r="AA2984" s="1"/>
    </row>
    <row r="2985" spans="2:27" x14ac:dyDescent="0.25">
      <c r="B2985" s="5"/>
      <c r="C2985" s="2"/>
      <c r="D2985" s="3"/>
      <c r="E2985" s="3"/>
      <c r="F2985" s="3"/>
      <c r="G2985" s="3"/>
      <c r="I2985" s="1"/>
      <c r="J2985" s="1"/>
      <c r="K2985" s="2"/>
      <c r="Y2985" s="2"/>
      <c r="Z2985" s="2"/>
      <c r="AA2985" s="1"/>
    </row>
    <row r="2986" spans="2:27" x14ac:dyDescent="0.25">
      <c r="B2986" s="5"/>
      <c r="C2986" s="2"/>
      <c r="D2986" s="3"/>
      <c r="G2986" s="3"/>
      <c r="I2986" s="1"/>
      <c r="J2986" s="1"/>
      <c r="K2986" s="2"/>
      <c r="Y2986" s="2"/>
      <c r="Z2986" s="2"/>
      <c r="AA2986" s="1"/>
    </row>
    <row r="2987" spans="2:27" x14ac:dyDescent="0.25">
      <c r="B2987" s="5"/>
      <c r="C2987" s="2"/>
      <c r="D2987" s="3"/>
      <c r="F2987" s="3"/>
      <c r="G2987" s="3"/>
      <c r="I2987" s="1"/>
      <c r="J2987" s="1"/>
      <c r="K2987" s="2"/>
      <c r="Y2987" s="2"/>
      <c r="Z2987" s="2"/>
      <c r="AA2987" s="1"/>
    </row>
    <row r="2988" spans="2:27" x14ac:dyDescent="0.25">
      <c r="B2988" s="5"/>
      <c r="C2988" s="2"/>
      <c r="D2988" s="3"/>
      <c r="G2988" s="3"/>
      <c r="I2988" s="1"/>
      <c r="J2988" s="1"/>
      <c r="K2988" s="2"/>
      <c r="Y2988" s="2"/>
      <c r="Z2988" s="2"/>
      <c r="AA2988" s="1"/>
    </row>
    <row r="2989" spans="2:27" x14ac:dyDescent="0.25">
      <c r="B2989" s="5"/>
      <c r="C2989" s="2"/>
      <c r="D2989" s="3"/>
      <c r="F2989" s="3"/>
      <c r="G2989" s="3"/>
      <c r="I2989" s="1"/>
      <c r="J2989" s="1"/>
      <c r="K2989" s="2"/>
      <c r="Y2989" s="2"/>
      <c r="Z2989" s="2"/>
      <c r="AA2989" s="1"/>
    </row>
    <row r="2990" spans="2:27" x14ac:dyDescent="0.25">
      <c r="B2990" s="5"/>
      <c r="C2990" s="2"/>
      <c r="D2990" s="3"/>
      <c r="G2990" s="3"/>
      <c r="I2990" s="1"/>
      <c r="J2990" s="1"/>
      <c r="K2990" s="2"/>
      <c r="Y2990" s="2"/>
      <c r="Z2990" s="2"/>
      <c r="AA2990" s="1"/>
    </row>
    <row r="2991" spans="2:27" x14ac:dyDescent="0.25">
      <c r="B2991" s="5"/>
      <c r="C2991" s="2"/>
      <c r="D2991" s="3"/>
      <c r="E2991" s="3"/>
      <c r="F2991" s="3"/>
      <c r="G2991" s="3"/>
      <c r="I2991" s="1"/>
      <c r="J2991" s="1"/>
      <c r="K2991" s="2"/>
      <c r="Y2991" s="2"/>
      <c r="Z2991" s="2"/>
      <c r="AA2991" s="1"/>
    </row>
    <row r="2992" spans="2:27" x14ac:dyDescent="0.25">
      <c r="B2992" s="5"/>
      <c r="C2992" s="2"/>
      <c r="D2992" s="3"/>
      <c r="G2992" s="3"/>
      <c r="I2992" s="1"/>
      <c r="J2992" s="1"/>
      <c r="K2992" s="2"/>
      <c r="Y2992" s="2"/>
      <c r="Z2992" s="2"/>
      <c r="AA2992" s="1"/>
    </row>
    <row r="2993" spans="2:27" x14ac:dyDescent="0.25">
      <c r="B2993" s="5"/>
      <c r="C2993" s="2"/>
      <c r="D2993" s="3"/>
      <c r="F2993" s="3"/>
      <c r="G2993" s="3"/>
      <c r="I2993" s="1"/>
      <c r="J2993" s="1"/>
      <c r="K2993" s="2"/>
      <c r="Y2993" s="2"/>
      <c r="Z2993" s="2"/>
      <c r="AA2993" s="1"/>
    </row>
    <row r="2994" spans="2:27" x14ac:dyDescent="0.25">
      <c r="B2994" s="5"/>
      <c r="C2994" s="2"/>
      <c r="D2994" s="3"/>
      <c r="G2994" s="3"/>
      <c r="I2994" s="1"/>
      <c r="J2994" s="1"/>
      <c r="K2994" s="2"/>
      <c r="Y2994" s="2"/>
      <c r="Z2994" s="2"/>
      <c r="AA2994" s="1"/>
    </row>
    <row r="2995" spans="2:27" x14ac:dyDescent="0.25">
      <c r="B2995" s="5"/>
      <c r="C2995" s="2"/>
      <c r="D2995" s="3"/>
      <c r="E2995" s="3"/>
      <c r="G2995" s="3"/>
      <c r="I2995" s="1"/>
      <c r="J2995" s="1"/>
      <c r="K2995" s="2"/>
      <c r="Y2995" s="2"/>
      <c r="Z2995" s="2"/>
      <c r="AA2995" s="1"/>
    </row>
    <row r="2996" spans="2:27" x14ac:dyDescent="0.25">
      <c r="B2996" s="5"/>
      <c r="C2996" s="2"/>
      <c r="G2996" s="3"/>
      <c r="I2996" s="1"/>
      <c r="J2996" s="1"/>
      <c r="K2996" s="2"/>
      <c r="Y2996" s="2"/>
      <c r="Z2996" s="2"/>
      <c r="AA2996" s="1"/>
    </row>
    <row r="2997" spans="2:27" x14ac:dyDescent="0.25">
      <c r="B2997" s="5"/>
      <c r="C2997" s="2"/>
      <c r="D2997" s="3"/>
      <c r="G2997" s="3"/>
      <c r="I2997" s="1"/>
      <c r="J2997" s="1"/>
      <c r="K2997" s="2"/>
      <c r="Y2997" s="2"/>
      <c r="Z2997" s="2"/>
      <c r="AA2997" s="1"/>
    </row>
    <row r="2998" spans="2:27" x14ac:dyDescent="0.25">
      <c r="B2998" s="5"/>
      <c r="C2998" s="2"/>
      <c r="D2998" s="3"/>
      <c r="G2998" s="3"/>
      <c r="I2998" s="1"/>
      <c r="J2998" s="1"/>
      <c r="K2998" s="2"/>
      <c r="Y2998" s="2"/>
      <c r="Z2998" s="2"/>
      <c r="AA2998" s="1"/>
    </row>
    <row r="2999" spans="2:27" x14ac:dyDescent="0.25">
      <c r="B2999" s="5"/>
      <c r="C2999" s="2"/>
      <c r="D2999" s="3"/>
      <c r="F2999" s="3"/>
      <c r="G2999" s="3"/>
      <c r="I2999" s="1"/>
      <c r="J2999" s="1"/>
      <c r="K2999" s="2"/>
      <c r="Y2999" s="2"/>
      <c r="Z2999" s="2"/>
      <c r="AA2999" s="1"/>
    </row>
    <row r="3000" spans="2:27" x14ac:dyDescent="0.25">
      <c r="B3000" s="5"/>
      <c r="C3000" s="2"/>
      <c r="D3000" s="3"/>
      <c r="G3000" s="3"/>
      <c r="I3000" s="1"/>
      <c r="J3000" s="1"/>
      <c r="K3000" s="2"/>
      <c r="Y3000" s="2"/>
      <c r="Z3000" s="2"/>
      <c r="AA3000" s="1"/>
    </row>
    <row r="3001" spans="2:27" x14ac:dyDescent="0.25">
      <c r="B3001" s="5"/>
      <c r="C3001" s="2"/>
      <c r="D3001" s="3"/>
      <c r="F3001" s="3"/>
      <c r="G3001" s="3"/>
      <c r="I3001" s="1"/>
      <c r="J3001" s="1"/>
      <c r="K3001" s="2"/>
      <c r="Y3001" s="2"/>
      <c r="Z3001" s="2"/>
      <c r="AA3001" s="1"/>
    </row>
    <row r="3002" spans="2:27" x14ac:dyDescent="0.25">
      <c r="B3002" s="5"/>
      <c r="C3002" s="2"/>
      <c r="G3002" s="3"/>
      <c r="I3002" s="1"/>
      <c r="J3002" s="1"/>
      <c r="K3002" s="2"/>
      <c r="Y3002" s="2"/>
      <c r="Z3002" s="2"/>
      <c r="AA3002" s="1"/>
    </row>
    <row r="3003" spans="2:27" x14ac:dyDescent="0.25">
      <c r="B3003" s="5"/>
      <c r="C3003" s="2"/>
      <c r="D3003" s="3"/>
      <c r="E3003" s="3"/>
      <c r="G3003" s="3"/>
      <c r="I3003" s="1"/>
      <c r="J3003" s="1"/>
      <c r="K3003" s="2"/>
      <c r="Y3003" s="2"/>
      <c r="Z3003" s="2"/>
      <c r="AA3003" s="1"/>
    </row>
    <row r="3004" spans="2:27" x14ac:dyDescent="0.25">
      <c r="B3004" s="5"/>
      <c r="C3004" s="2"/>
      <c r="D3004" s="3"/>
      <c r="G3004" s="3"/>
      <c r="I3004" s="1"/>
      <c r="J3004" s="1"/>
      <c r="K3004" s="2"/>
      <c r="Y3004" s="2"/>
      <c r="Z3004" s="2"/>
      <c r="AA3004" s="1"/>
    </row>
    <row r="3005" spans="2:27" x14ac:dyDescent="0.25">
      <c r="B3005" s="5"/>
      <c r="C3005" s="2"/>
      <c r="D3005" s="3"/>
      <c r="F3005" s="3"/>
      <c r="G3005" s="3"/>
      <c r="I3005" s="1"/>
      <c r="J3005" s="1"/>
      <c r="K3005" s="2"/>
      <c r="Y3005" s="2"/>
      <c r="Z3005" s="2"/>
      <c r="AA3005" s="1"/>
    </row>
    <row r="3006" spans="2:27" x14ac:dyDescent="0.25">
      <c r="B3006" s="5"/>
      <c r="C3006" s="2"/>
      <c r="D3006" s="3"/>
      <c r="G3006" s="3"/>
      <c r="I3006" s="1"/>
      <c r="J3006" s="1"/>
      <c r="K3006" s="2"/>
      <c r="Y3006" s="2"/>
      <c r="Z3006" s="2"/>
      <c r="AA3006" s="1"/>
    </row>
    <row r="3007" spans="2:27" x14ac:dyDescent="0.25">
      <c r="B3007" s="5"/>
      <c r="C3007" s="2"/>
      <c r="D3007" s="3"/>
      <c r="G3007" s="3"/>
      <c r="I3007" s="1"/>
      <c r="J3007" s="1"/>
      <c r="K3007" s="2"/>
      <c r="Y3007" s="2"/>
      <c r="Z3007" s="2"/>
      <c r="AA3007" s="1"/>
    </row>
    <row r="3008" spans="2:27" x14ac:dyDescent="0.25">
      <c r="B3008" s="5"/>
      <c r="C3008" s="2"/>
      <c r="D3008" s="3"/>
      <c r="G3008" s="3"/>
      <c r="I3008" s="1"/>
      <c r="J3008" s="1"/>
      <c r="K3008" s="2"/>
      <c r="Y3008" s="2"/>
      <c r="Z3008" s="2"/>
      <c r="AA3008" s="1"/>
    </row>
    <row r="3009" spans="2:27" x14ac:dyDescent="0.25">
      <c r="B3009" s="5"/>
      <c r="C3009" s="2"/>
      <c r="D3009" s="3"/>
      <c r="G3009" s="3"/>
      <c r="I3009" s="1"/>
      <c r="J3009" s="1"/>
      <c r="K3009" s="2"/>
      <c r="Y3009" s="2"/>
      <c r="Z3009" s="2"/>
      <c r="AA3009" s="1"/>
    </row>
    <row r="3010" spans="2:27" x14ac:dyDescent="0.25">
      <c r="B3010" s="5"/>
      <c r="C3010" s="2"/>
      <c r="D3010" s="3"/>
      <c r="E3010" s="3"/>
      <c r="G3010" s="3"/>
      <c r="I3010" s="1"/>
      <c r="J3010" s="1"/>
      <c r="K3010" s="2"/>
      <c r="Y3010" s="2"/>
      <c r="Z3010" s="2"/>
      <c r="AA3010" s="1"/>
    </row>
    <row r="3011" spans="2:27" x14ac:dyDescent="0.25">
      <c r="B3011" s="5"/>
      <c r="C3011" s="2"/>
      <c r="D3011" s="3"/>
      <c r="G3011" s="3"/>
      <c r="I3011" s="1"/>
      <c r="J3011" s="1"/>
      <c r="K3011" s="2"/>
      <c r="Y3011" s="2"/>
      <c r="Z3011" s="2"/>
      <c r="AA3011" s="1"/>
    </row>
    <row r="3012" spans="2:27" x14ac:dyDescent="0.25">
      <c r="B3012" s="5"/>
      <c r="C3012" s="2"/>
      <c r="D3012" s="3"/>
      <c r="G3012" s="3"/>
      <c r="I3012" s="1"/>
      <c r="J3012" s="1"/>
      <c r="K3012" s="2"/>
      <c r="Y3012" s="2"/>
      <c r="Z3012" s="2"/>
      <c r="AA3012" s="1"/>
    </row>
    <row r="3013" spans="2:27" x14ac:dyDescent="0.25">
      <c r="B3013" s="5"/>
      <c r="C3013" s="2"/>
      <c r="D3013" s="3"/>
      <c r="F3013" s="3"/>
      <c r="G3013" s="3"/>
      <c r="I3013" s="1"/>
      <c r="J3013" s="1"/>
      <c r="K3013" s="2"/>
      <c r="Y3013" s="2"/>
      <c r="Z3013" s="2"/>
      <c r="AA3013" s="1"/>
    </row>
    <row r="3014" spans="2:27" x14ac:dyDescent="0.25">
      <c r="B3014" s="5"/>
      <c r="C3014" s="2"/>
      <c r="D3014" s="3"/>
      <c r="F3014" s="3"/>
      <c r="G3014" s="3"/>
      <c r="I3014" s="1"/>
      <c r="J3014" s="1"/>
      <c r="K3014" s="2"/>
      <c r="Y3014" s="2"/>
      <c r="Z3014" s="2"/>
      <c r="AA3014" s="1"/>
    </row>
    <row r="3015" spans="2:27" x14ac:dyDescent="0.25">
      <c r="B3015" s="5"/>
      <c r="C3015" s="2"/>
      <c r="D3015" s="3"/>
      <c r="G3015" s="3"/>
      <c r="I3015" s="1"/>
      <c r="J3015" s="1"/>
      <c r="K3015" s="2"/>
      <c r="Y3015" s="2"/>
      <c r="Z3015" s="2"/>
      <c r="AA3015" s="1"/>
    </row>
    <row r="3016" spans="2:27" x14ac:dyDescent="0.25">
      <c r="B3016" s="5"/>
      <c r="C3016" s="2"/>
      <c r="D3016" s="3"/>
      <c r="G3016" s="3"/>
      <c r="I3016" s="1"/>
      <c r="J3016" s="1"/>
      <c r="K3016" s="2"/>
      <c r="Y3016" s="2"/>
      <c r="Z3016" s="2"/>
      <c r="AA3016" s="1"/>
    </row>
    <row r="3017" spans="2:27" x14ac:dyDescent="0.25">
      <c r="B3017" s="5"/>
      <c r="C3017" s="2"/>
      <c r="D3017" s="3"/>
      <c r="F3017" s="3"/>
      <c r="G3017" s="3"/>
      <c r="I3017" s="1"/>
      <c r="J3017" s="1"/>
      <c r="K3017" s="2"/>
      <c r="Y3017" s="2"/>
      <c r="Z3017" s="2"/>
      <c r="AA3017" s="1"/>
    </row>
    <row r="3018" spans="2:27" x14ac:dyDescent="0.25">
      <c r="B3018" s="5"/>
      <c r="C3018" s="2"/>
      <c r="F3018" s="3"/>
      <c r="G3018" s="3"/>
      <c r="I3018" s="1"/>
      <c r="J3018" s="1"/>
      <c r="K3018" s="2"/>
      <c r="Y3018" s="2"/>
      <c r="Z3018" s="2"/>
      <c r="AA3018" s="1"/>
    </row>
    <row r="3019" spans="2:27" x14ac:dyDescent="0.25">
      <c r="B3019" s="5"/>
      <c r="C3019" s="2"/>
      <c r="D3019" s="3"/>
      <c r="G3019" s="3"/>
      <c r="I3019" s="1"/>
      <c r="J3019" s="1"/>
      <c r="K3019" s="2"/>
      <c r="Y3019" s="2"/>
      <c r="Z3019" s="2"/>
      <c r="AA3019" s="1"/>
    </row>
    <row r="3020" spans="2:27" x14ac:dyDescent="0.25">
      <c r="B3020" s="5"/>
      <c r="C3020" s="2"/>
      <c r="D3020" s="3"/>
      <c r="G3020" s="3"/>
      <c r="I3020" s="1"/>
      <c r="J3020" s="1"/>
      <c r="K3020" s="2"/>
      <c r="Y3020" s="2"/>
      <c r="Z3020" s="2"/>
      <c r="AA3020" s="1"/>
    </row>
    <row r="3021" spans="2:27" x14ac:dyDescent="0.25">
      <c r="B3021" s="5"/>
      <c r="C3021" s="2"/>
      <c r="D3021" s="3"/>
      <c r="G3021" s="3"/>
      <c r="I3021" s="1"/>
      <c r="J3021" s="1"/>
      <c r="K3021" s="2"/>
      <c r="Y3021" s="2"/>
      <c r="Z3021" s="2"/>
      <c r="AA3021" s="1"/>
    </row>
    <row r="3022" spans="2:27" x14ac:dyDescent="0.25">
      <c r="B3022" s="5"/>
      <c r="C3022" s="2"/>
      <c r="D3022" s="3"/>
      <c r="E3022" s="3"/>
      <c r="F3022" s="3"/>
      <c r="G3022" s="3"/>
      <c r="I3022" s="1"/>
      <c r="J3022" s="1"/>
      <c r="K3022" s="2"/>
      <c r="Y3022" s="2"/>
      <c r="Z3022" s="2"/>
      <c r="AA3022" s="1"/>
    </row>
    <row r="3023" spans="2:27" x14ac:dyDescent="0.25">
      <c r="B3023" s="5"/>
      <c r="C3023" s="2"/>
      <c r="D3023" s="3"/>
      <c r="E3023" s="3"/>
      <c r="G3023" s="3"/>
      <c r="I3023" s="1"/>
      <c r="J3023" s="1"/>
      <c r="K3023" s="2"/>
      <c r="Y3023" s="2"/>
      <c r="Z3023" s="2"/>
      <c r="AA3023" s="1"/>
    </row>
    <row r="3024" spans="2:27" x14ac:dyDescent="0.25">
      <c r="B3024" s="5"/>
      <c r="C3024" s="2"/>
      <c r="E3024" s="3"/>
      <c r="G3024" s="3"/>
      <c r="I3024" s="1"/>
      <c r="J3024" s="1"/>
      <c r="K3024" s="2"/>
      <c r="Y3024" s="2"/>
      <c r="Z3024" s="2"/>
      <c r="AA3024" s="1"/>
    </row>
    <row r="3025" spans="2:27" x14ac:dyDescent="0.25">
      <c r="B3025" s="5"/>
      <c r="C3025" s="2"/>
      <c r="D3025" s="3"/>
      <c r="G3025" s="3"/>
      <c r="I3025" s="1"/>
      <c r="J3025" s="1"/>
      <c r="K3025" s="2"/>
      <c r="Y3025" s="2"/>
      <c r="Z3025" s="2"/>
      <c r="AA3025" s="1"/>
    </row>
    <row r="3026" spans="2:27" x14ac:dyDescent="0.25">
      <c r="B3026" s="5"/>
      <c r="C3026" s="2"/>
      <c r="D3026" s="3"/>
      <c r="G3026" s="3"/>
      <c r="I3026" s="1"/>
      <c r="J3026" s="1"/>
      <c r="K3026" s="2"/>
      <c r="Y3026" s="2"/>
      <c r="Z3026" s="2"/>
      <c r="AA3026" s="1"/>
    </row>
    <row r="3027" spans="2:27" x14ac:dyDescent="0.25">
      <c r="B3027" s="5"/>
      <c r="C3027" s="2"/>
      <c r="D3027" s="3"/>
      <c r="F3027" s="3"/>
      <c r="G3027" s="3"/>
      <c r="I3027" s="1"/>
      <c r="J3027" s="1"/>
      <c r="K3027" s="2"/>
      <c r="Y3027" s="2"/>
      <c r="Z3027" s="2"/>
      <c r="AA3027" s="1"/>
    </row>
    <row r="3028" spans="2:27" x14ac:dyDescent="0.25">
      <c r="B3028" s="5"/>
      <c r="C3028" s="2"/>
      <c r="D3028" s="3"/>
      <c r="E3028" s="3"/>
      <c r="F3028" s="3"/>
      <c r="G3028" s="3"/>
      <c r="I3028" s="1"/>
      <c r="J3028" s="1"/>
      <c r="K3028" s="2"/>
      <c r="Y3028" s="2"/>
      <c r="Z3028" s="2"/>
      <c r="AA3028" s="1"/>
    </row>
    <row r="3029" spans="2:27" x14ac:dyDescent="0.25">
      <c r="B3029" s="5"/>
      <c r="C3029" s="2"/>
      <c r="D3029" s="3"/>
      <c r="G3029" s="3"/>
      <c r="I3029" s="1"/>
      <c r="J3029" s="1"/>
      <c r="K3029" s="2"/>
      <c r="Y3029" s="2"/>
      <c r="Z3029" s="2"/>
      <c r="AA3029" s="1"/>
    </row>
    <row r="3030" spans="2:27" x14ac:dyDescent="0.25">
      <c r="B3030" s="5"/>
      <c r="C3030" s="2"/>
      <c r="D3030" s="3"/>
      <c r="F3030" s="3"/>
      <c r="G3030" s="3"/>
      <c r="I3030" s="1"/>
      <c r="J3030" s="1"/>
      <c r="K3030" s="2"/>
      <c r="Y3030" s="2"/>
      <c r="Z3030" s="2"/>
      <c r="AA3030" s="1"/>
    </row>
    <row r="3031" spans="2:27" x14ac:dyDescent="0.25">
      <c r="B3031" s="5"/>
      <c r="C3031" s="2"/>
      <c r="D3031" s="3"/>
      <c r="G3031" s="3"/>
      <c r="I3031" s="1"/>
      <c r="J3031" s="1"/>
      <c r="K3031" s="2"/>
      <c r="Y3031" s="2"/>
      <c r="Z3031" s="2"/>
      <c r="AA3031" s="1"/>
    </row>
    <row r="3032" spans="2:27" x14ac:dyDescent="0.25">
      <c r="B3032" s="5"/>
      <c r="C3032" s="2"/>
      <c r="D3032" s="3"/>
      <c r="G3032" s="3"/>
      <c r="I3032" s="1"/>
      <c r="J3032" s="1"/>
      <c r="K3032" s="2"/>
      <c r="Y3032" s="2"/>
      <c r="Z3032" s="2"/>
      <c r="AA3032" s="1"/>
    </row>
    <row r="3033" spans="2:27" x14ac:dyDescent="0.25">
      <c r="B3033" s="5"/>
      <c r="C3033" s="2"/>
      <c r="D3033" s="3"/>
      <c r="G3033" s="3"/>
      <c r="I3033" s="1"/>
      <c r="J3033" s="1"/>
      <c r="K3033" s="2"/>
      <c r="Y3033" s="2"/>
      <c r="Z3033" s="2"/>
      <c r="AA3033" s="1"/>
    </row>
    <row r="3034" spans="2:27" x14ac:dyDescent="0.25">
      <c r="B3034" s="5"/>
      <c r="C3034" s="2"/>
      <c r="D3034" s="3"/>
      <c r="G3034" s="3"/>
      <c r="I3034" s="1"/>
      <c r="J3034" s="1"/>
      <c r="K3034" s="2"/>
      <c r="Y3034" s="2"/>
      <c r="Z3034" s="2"/>
      <c r="AA3034" s="1"/>
    </row>
    <row r="3035" spans="2:27" x14ac:dyDescent="0.25">
      <c r="B3035" s="5"/>
      <c r="C3035" s="2"/>
      <c r="D3035" s="3"/>
      <c r="G3035" s="3"/>
      <c r="I3035" s="1"/>
      <c r="J3035" s="1"/>
      <c r="K3035" s="2"/>
      <c r="Y3035" s="2"/>
      <c r="Z3035" s="2"/>
      <c r="AA3035" s="1"/>
    </row>
    <row r="3036" spans="2:27" x14ac:dyDescent="0.25">
      <c r="B3036" s="5"/>
      <c r="C3036" s="2"/>
      <c r="D3036" s="3"/>
      <c r="F3036" s="3"/>
      <c r="G3036" s="3"/>
      <c r="I3036" s="1"/>
      <c r="J3036" s="1"/>
      <c r="K3036" s="2"/>
      <c r="Y3036" s="2"/>
      <c r="Z3036" s="2"/>
      <c r="AA3036" s="1"/>
    </row>
    <row r="3037" spans="2:27" x14ac:dyDescent="0.25">
      <c r="B3037" s="5"/>
      <c r="C3037" s="2"/>
      <c r="G3037" s="3"/>
      <c r="I3037" s="1"/>
      <c r="J3037" s="1"/>
      <c r="K3037" s="2"/>
      <c r="Y3037" s="2"/>
      <c r="Z3037" s="2"/>
      <c r="AA3037" s="1"/>
    </row>
    <row r="3038" spans="2:27" x14ac:dyDescent="0.25">
      <c r="B3038" s="5"/>
      <c r="C3038" s="2"/>
      <c r="D3038" s="3"/>
      <c r="F3038" s="3"/>
      <c r="G3038" s="3"/>
      <c r="I3038" s="1"/>
      <c r="J3038" s="1"/>
      <c r="K3038" s="2"/>
      <c r="Y3038" s="2"/>
      <c r="Z3038" s="2"/>
      <c r="AA3038" s="1"/>
    </row>
    <row r="3039" spans="2:27" x14ac:dyDescent="0.25">
      <c r="B3039" s="5"/>
      <c r="C3039" s="2"/>
      <c r="D3039" s="3"/>
      <c r="G3039" s="3"/>
      <c r="I3039" s="1"/>
      <c r="J3039" s="1"/>
      <c r="K3039" s="2"/>
      <c r="Y3039" s="2"/>
      <c r="Z3039" s="2"/>
      <c r="AA3039" s="1"/>
    </row>
    <row r="3040" spans="2:27" x14ac:dyDescent="0.25">
      <c r="B3040" s="5"/>
      <c r="C3040" s="2"/>
      <c r="E3040" s="3"/>
      <c r="G3040" s="3"/>
      <c r="I3040" s="1"/>
      <c r="J3040" s="1"/>
      <c r="K3040" s="2"/>
      <c r="Y3040" s="2"/>
      <c r="Z3040" s="2"/>
      <c r="AA3040" s="1"/>
    </row>
    <row r="3041" spans="2:27" x14ac:dyDescent="0.25">
      <c r="B3041" s="5"/>
      <c r="C3041" s="2"/>
      <c r="D3041" s="3"/>
      <c r="F3041" s="3"/>
      <c r="G3041" s="3"/>
      <c r="I3041" s="1"/>
      <c r="J3041" s="1"/>
      <c r="K3041" s="2"/>
      <c r="Y3041" s="2"/>
      <c r="Z3041" s="2"/>
      <c r="AA3041" s="1"/>
    </row>
    <row r="3042" spans="2:27" x14ac:dyDescent="0.25">
      <c r="B3042" s="5"/>
      <c r="C3042" s="2"/>
      <c r="D3042" s="3"/>
      <c r="G3042" s="3"/>
      <c r="I3042" s="1"/>
      <c r="J3042" s="1"/>
      <c r="K3042" s="2"/>
      <c r="Y3042" s="2"/>
      <c r="Z3042" s="2"/>
      <c r="AA3042" s="1"/>
    </row>
    <row r="3043" spans="2:27" x14ac:dyDescent="0.25">
      <c r="B3043" s="5"/>
      <c r="C3043" s="2"/>
      <c r="D3043" s="3"/>
      <c r="E3043" s="3"/>
      <c r="F3043" s="3"/>
      <c r="G3043" s="3"/>
      <c r="I3043" s="1"/>
      <c r="J3043" s="1"/>
      <c r="K3043" s="2"/>
      <c r="Y3043" s="2"/>
      <c r="Z3043" s="2"/>
      <c r="AA3043" s="1"/>
    </row>
    <row r="3044" spans="2:27" x14ac:dyDescent="0.25">
      <c r="B3044" s="5"/>
      <c r="C3044" s="2"/>
      <c r="D3044" s="3"/>
      <c r="G3044" s="3"/>
      <c r="I3044" s="1"/>
      <c r="J3044" s="1"/>
      <c r="K3044" s="2"/>
      <c r="Y3044" s="2"/>
      <c r="Z3044" s="2"/>
      <c r="AA3044" s="1"/>
    </row>
    <row r="3045" spans="2:27" x14ac:dyDescent="0.25">
      <c r="B3045" s="5"/>
      <c r="C3045" s="2"/>
      <c r="D3045" s="3"/>
      <c r="E3045" s="3"/>
      <c r="F3045" s="3"/>
      <c r="G3045" s="3"/>
      <c r="I3045" s="1"/>
      <c r="J3045" s="1"/>
      <c r="K3045" s="2"/>
      <c r="Y3045" s="2"/>
      <c r="Z3045" s="2"/>
      <c r="AA3045" s="1"/>
    </row>
    <row r="3046" spans="2:27" x14ac:dyDescent="0.25">
      <c r="B3046" s="5"/>
      <c r="C3046" s="2"/>
      <c r="D3046" s="3"/>
      <c r="G3046" s="3"/>
      <c r="I3046" s="1"/>
      <c r="J3046" s="1"/>
      <c r="K3046" s="2"/>
      <c r="Y3046" s="2"/>
      <c r="Z3046" s="2"/>
      <c r="AA3046" s="1"/>
    </row>
    <row r="3047" spans="2:27" x14ac:dyDescent="0.25">
      <c r="B3047" s="5"/>
      <c r="C3047" s="2"/>
      <c r="D3047" s="3"/>
      <c r="F3047" s="3"/>
      <c r="G3047" s="3"/>
      <c r="I3047" s="1"/>
      <c r="J3047" s="1"/>
      <c r="K3047" s="2"/>
      <c r="Y3047" s="2"/>
      <c r="Z3047" s="2"/>
      <c r="AA3047" s="1"/>
    </row>
    <row r="3048" spans="2:27" x14ac:dyDescent="0.25">
      <c r="B3048" s="5"/>
      <c r="C3048" s="2"/>
      <c r="D3048" s="3"/>
      <c r="E3048" s="3"/>
      <c r="F3048" s="3"/>
      <c r="G3048" s="3"/>
      <c r="I3048" s="1"/>
      <c r="J3048" s="1"/>
      <c r="K3048" s="2"/>
      <c r="Y3048" s="2"/>
      <c r="Z3048" s="2"/>
      <c r="AA3048" s="1"/>
    </row>
    <row r="3049" spans="2:27" x14ac:dyDescent="0.25">
      <c r="B3049" s="5"/>
      <c r="C3049" s="2"/>
      <c r="G3049" s="3"/>
      <c r="I3049" s="1"/>
      <c r="J3049" s="1"/>
      <c r="K3049" s="2"/>
      <c r="Y3049" s="2"/>
      <c r="Z3049" s="2"/>
      <c r="AA3049" s="1"/>
    </row>
    <row r="3050" spans="2:27" x14ac:dyDescent="0.25">
      <c r="B3050" s="5"/>
      <c r="C3050" s="2"/>
      <c r="D3050" s="3"/>
      <c r="E3050" s="3"/>
      <c r="G3050" s="3"/>
      <c r="I3050" s="1"/>
      <c r="J3050" s="1"/>
      <c r="K3050" s="2"/>
      <c r="Y3050" s="2"/>
      <c r="Z3050" s="2"/>
      <c r="AA3050" s="1"/>
    </row>
    <row r="3051" spans="2:27" x14ac:dyDescent="0.25">
      <c r="B3051" s="5"/>
      <c r="C3051" s="2"/>
      <c r="D3051" s="3"/>
      <c r="G3051" s="3"/>
      <c r="I3051" s="1"/>
      <c r="J3051" s="1"/>
      <c r="K3051" s="2"/>
      <c r="Y3051" s="2"/>
      <c r="Z3051" s="2"/>
      <c r="AA3051" s="1"/>
    </row>
    <row r="3052" spans="2:27" x14ac:dyDescent="0.25">
      <c r="B3052" s="5"/>
      <c r="C3052" s="2"/>
      <c r="D3052" s="3"/>
      <c r="F3052" s="3"/>
      <c r="G3052" s="3"/>
      <c r="I3052" s="1"/>
      <c r="J3052" s="1"/>
      <c r="K3052" s="2"/>
      <c r="Y3052" s="2"/>
      <c r="Z3052" s="2"/>
      <c r="AA3052" s="1"/>
    </row>
    <row r="3053" spans="2:27" x14ac:dyDescent="0.25">
      <c r="B3053" s="5"/>
      <c r="C3053" s="2"/>
      <c r="D3053" s="3"/>
      <c r="G3053" s="3"/>
      <c r="I3053" s="1"/>
      <c r="J3053" s="1"/>
      <c r="K3053" s="2"/>
      <c r="Y3053" s="2"/>
      <c r="Z3053" s="2"/>
      <c r="AA3053" s="1"/>
    </row>
    <row r="3054" spans="2:27" x14ac:dyDescent="0.25">
      <c r="B3054" s="5"/>
      <c r="C3054" s="2"/>
      <c r="G3054" s="3"/>
      <c r="I3054" s="1"/>
      <c r="J3054" s="1"/>
      <c r="K3054" s="2"/>
      <c r="Y3054" s="2"/>
      <c r="Z3054" s="2"/>
      <c r="AA3054" s="1"/>
    </row>
    <row r="3055" spans="2:27" x14ac:dyDescent="0.25">
      <c r="B3055" s="5"/>
      <c r="C3055" s="2"/>
      <c r="F3055" s="3"/>
      <c r="G3055" s="3"/>
      <c r="I3055" s="1"/>
      <c r="J3055" s="1"/>
      <c r="K3055" s="2"/>
      <c r="Y3055" s="2"/>
      <c r="Z3055" s="2"/>
      <c r="AA3055" s="1"/>
    </row>
    <row r="3056" spans="2:27" x14ac:dyDescent="0.25">
      <c r="B3056" s="5"/>
      <c r="C3056" s="2"/>
      <c r="D3056" s="3"/>
      <c r="G3056" s="3"/>
      <c r="I3056" s="1"/>
      <c r="J3056" s="1"/>
      <c r="K3056" s="2"/>
      <c r="Y3056" s="2"/>
      <c r="Z3056" s="2"/>
      <c r="AA3056" s="1"/>
    </row>
    <row r="3057" spans="2:27" x14ac:dyDescent="0.25">
      <c r="B3057" s="5"/>
      <c r="C3057" s="2"/>
      <c r="D3057" s="3"/>
      <c r="G3057" s="3"/>
      <c r="I3057" s="1"/>
      <c r="J3057" s="1"/>
      <c r="K3057" s="2"/>
      <c r="Y3057" s="2"/>
      <c r="Z3057" s="2"/>
      <c r="AA3057" s="1"/>
    </row>
    <row r="3058" spans="2:27" x14ac:dyDescent="0.25">
      <c r="B3058" s="5"/>
      <c r="C3058" s="2"/>
      <c r="D3058" s="3"/>
      <c r="G3058" s="3"/>
      <c r="I3058" s="1"/>
      <c r="J3058" s="1"/>
      <c r="K3058" s="2"/>
      <c r="Y3058" s="2"/>
      <c r="Z3058" s="2"/>
      <c r="AA3058" s="1"/>
    </row>
    <row r="3059" spans="2:27" x14ac:dyDescent="0.25">
      <c r="B3059" s="5"/>
      <c r="C3059" s="2"/>
      <c r="D3059" s="3"/>
      <c r="E3059" s="3"/>
      <c r="G3059" s="3"/>
      <c r="I3059" s="1"/>
      <c r="J3059" s="1"/>
      <c r="K3059" s="2"/>
      <c r="Y3059" s="2"/>
      <c r="Z3059" s="2"/>
      <c r="AA3059" s="1"/>
    </row>
    <row r="3060" spans="2:27" x14ac:dyDescent="0.25">
      <c r="B3060" s="5"/>
      <c r="C3060" s="2"/>
      <c r="D3060" s="3"/>
      <c r="E3060" s="3"/>
      <c r="G3060" s="3"/>
      <c r="I3060" s="1"/>
      <c r="J3060" s="1"/>
      <c r="K3060" s="2"/>
      <c r="Y3060" s="2"/>
      <c r="Z3060" s="2"/>
      <c r="AA3060" s="1"/>
    </row>
    <row r="3061" spans="2:27" x14ac:dyDescent="0.25">
      <c r="B3061" s="5"/>
      <c r="C3061" s="2"/>
      <c r="D3061" s="3"/>
      <c r="F3061" s="3"/>
      <c r="G3061" s="3"/>
      <c r="I3061" s="1"/>
      <c r="J3061" s="1"/>
      <c r="K3061" s="2"/>
      <c r="Y3061" s="2"/>
      <c r="Z3061" s="2"/>
      <c r="AA3061" s="1"/>
    </row>
    <row r="3062" spans="2:27" x14ac:dyDescent="0.25">
      <c r="B3062" s="5"/>
      <c r="C3062" s="2"/>
      <c r="D3062" s="3"/>
      <c r="F3062" s="3"/>
      <c r="G3062" s="3"/>
      <c r="I3062" s="1"/>
      <c r="J3062" s="1"/>
      <c r="K3062" s="2"/>
      <c r="Y3062" s="2"/>
      <c r="Z3062" s="2"/>
      <c r="AA3062" s="1"/>
    </row>
    <row r="3063" spans="2:27" x14ac:dyDescent="0.25">
      <c r="B3063" s="5"/>
      <c r="C3063" s="2"/>
      <c r="D3063" s="3"/>
      <c r="G3063" s="3"/>
      <c r="I3063" s="1"/>
      <c r="J3063" s="1"/>
      <c r="K3063" s="2"/>
      <c r="Y3063" s="2"/>
      <c r="Z3063" s="2"/>
      <c r="AA3063" s="1"/>
    </row>
    <row r="3064" spans="2:27" x14ac:dyDescent="0.25">
      <c r="B3064" s="5"/>
      <c r="C3064" s="2"/>
      <c r="D3064" s="3"/>
      <c r="E3064" s="3"/>
      <c r="F3064" s="3"/>
      <c r="G3064" s="3"/>
      <c r="I3064" s="1"/>
      <c r="J3064" s="1"/>
      <c r="K3064" s="2"/>
      <c r="Y3064" s="2"/>
      <c r="Z3064" s="2"/>
      <c r="AA3064" s="1"/>
    </row>
    <row r="3065" spans="2:27" x14ac:dyDescent="0.25">
      <c r="B3065" s="5"/>
      <c r="C3065" s="2"/>
      <c r="G3065" s="3"/>
      <c r="I3065" s="1"/>
      <c r="J3065" s="1"/>
      <c r="K3065" s="2"/>
      <c r="Y3065" s="2"/>
      <c r="Z3065" s="2"/>
      <c r="AA3065" s="1"/>
    </row>
    <row r="3066" spans="2:27" x14ac:dyDescent="0.25">
      <c r="B3066" s="5"/>
      <c r="C3066" s="2"/>
      <c r="D3066" s="3"/>
      <c r="G3066" s="3"/>
      <c r="I3066" s="1"/>
      <c r="J3066" s="1"/>
      <c r="K3066" s="2"/>
      <c r="Y3066" s="2"/>
      <c r="Z3066" s="2"/>
      <c r="AA3066" s="1"/>
    </row>
    <row r="3067" spans="2:27" x14ac:dyDescent="0.25">
      <c r="B3067" s="5"/>
      <c r="C3067" s="2"/>
      <c r="D3067" s="3"/>
      <c r="F3067" s="3"/>
      <c r="G3067" s="3"/>
      <c r="I3067" s="1"/>
      <c r="J3067" s="1"/>
      <c r="K3067" s="2"/>
      <c r="Y3067" s="2"/>
      <c r="Z3067" s="2"/>
      <c r="AA3067" s="1"/>
    </row>
    <row r="3068" spans="2:27" x14ac:dyDescent="0.25">
      <c r="B3068" s="5"/>
      <c r="C3068" s="2"/>
      <c r="D3068" s="3"/>
      <c r="G3068" s="3"/>
      <c r="I3068" s="1"/>
      <c r="J3068" s="1"/>
      <c r="K3068" s="2"/>
      <c r="Y3068" s="2"/>
      <c r="Z3068" s="2"/>
      <c r="AA3068" s="1"/>
    </row>
    <row r="3069" spans="2:27" x14ac:dyDescent="0.25">
      <c r="B3069" s="5"/>
      <c r="C3069" s="2"/>
      <c r="D3069" s="3"/>
      <c r="F3069" s="3"/>
      <c r="G3069" s="3"/>
      <c r="I3069" s="1"/>
      <c r="J3069" s="1"/>
      <c r="K3069" s="2"/>
      <c r="Y3069" s="2"/>
      <c r="Z3069" s="2"/>
      <c r="AA3069" s="1"/>
    </row>
    <row r="3070" spans="2:27" x14ac:dyDescent="0.25">
      <c r="B3070" s="5"/>
      <c r="C3070" s="2"/>
      <c r="D3070" s="3"/>
      <c r="G3070" s="3"/>
      <c r="I3070" s="1"/>
      <c r="J3070" s="1"/>
      <c r="K3070" s="2"/>
      <c r="Y3070" s="2"/>
      <c r="Z3070" s="2"/>
      <c r="AA3070" s="1"/>
    </row>
    <row r="3071" spans="2:27" x14ac:dyDescent="0.25">
      <c r="B3071" s="5"/>
      <c r="C3071" s="2"/>
      <c r="D3071" s="3"/>
      <c r="G3071" s="3"/>
      <c r="I3071" s="1"/>
      <c r="J3071" s="1"/>
      <c r="K3071" s="2"/>
      <c r="Y3071" s="2"/>
      <c r="Z3071" s="2"/>
      <c r="AA3071" s="1"/>
    </row>
    <row r="3072" spans="2:27" x14ac:dyDescent="0.25">
      <c r="B3072" s="5"/>
      <c r="C3072" s="2"/>
      <c r="D3072" s="3"/>
      <c r="F3072" s="3"/>
      <c r="G3072" s="3"/>
      <c r="I3072" s="1"/>
      <c r="J3072" s="1"/>
      <c r="K3072" s="2"/>
      <c r="Y3072" s="2"/>
      <c r="Z3072" s="2"/>
      <c r="AA3072" s="1"/>
    </row>
    <row r="3073" spans="2:27" x14ac:dyDescent="0.25">
      <c r="B3073" s="5"/>
      <c r="C3073" s="2"/>
      <c r="D3073" s="3"/>
      <c r="G3073" s="3"/>
      <c r="I3073" s="1"/>
      <c r="J3073" s="1"/>
      <c r="K3073" s="2"/>
      <c r="Y3073" s="2"/>
      <c r="Z3073" s="2"/>
      <c r="AA3073" s="1"/>
    </row>
    <row r="3074" spans="2:27" x14ac:dyDescent="0.25">
      <c r="B3074" s="5"/>
      <c r="C3074" s="2"/>
      <c r="D3074" s="3"/>
      <c r="F3074" s="3"/>
      <c r="G3074" s="3"/>
      <c r="I3074" s="1"/>
      <c r="J3074" s="1"/>
      <c r="K3074" s="2"/>
      <c r="Y3074" s="2"/>
      <c r="Z3074" s="2"/>
      <c r="AA3074" s="1"/>
    </row>
    <row r="3075" spans="2:27" x14ac:dyDescent="0.25">
      <c r="B3075" s="5"/>
      <c r="C3075" s="2"/>
      <c r="D3075" s="3"/>
      <c r="E3075" s="3"/>
      <c r="F3075" s="3"/>
      <c r="G3075" s="3"/>
      <c r="I3075" s="1"/>
      <c r="J3075" s="1"/>
      <c r="K3075" s="2"/>
      <c r="Y3075" s="2"/>
      <c r="Z3075" s="2"/>
      <c r="AA3075" s="1"/>
    </row>
    <row r="3076" spans="2:27" x14ac:dyDescent="0.25">
      <c r="B3076" s="5"/>
      <c r="C3076" s="2"/>
      <c r="D3076" s="3"/>
      <c r="G3076" s="3"/>
      <c r="I3076" s="1"/>
      <c r="J3076" s="1"/>
      <c r="K3076" s="2"/>
      <c r="Y3076" s="2"/>
      <c r="Z3076" s="2"/>
      <c r="AA3076" s="1"/>
    </row>
    <row r="3077" spans="2:27" x14ac:dyDescent="0.25">
      <c r="B3077" s="5"/>
      <c r="C3077" s="2"/>
      <c r="D3077" s="3"/>
      <c r="E3077" s="3"/>
      <c r="G3077" s="3"/>
      <c r="I3077" s="1"/>
      <c r="J3077" s="1"/>
      <c r="K3077" s="2"/>
      <c r="Y3077" s="2"/>
      <c r="Z3077" s="2"/>
      <c r="AA3077" s="1"/>
    </row>
    <row r="3078" spans="2:27" x14ac:dyDescent="0.25">
      <c r="B3078" s="5"/>
      <c r="C3078" s="2"/>
      <c r="D3078" s="3"/>
      <c r="G3078" s="3"/>
      <c r="I3078" s="1"/>
      <c r="J3078" s="1"/>
      <c r="K3078" s="2"/>
      <c r="Y3078" s="2"/>
      <c r="Z3078" s="2"/>
      <c r="AA3078" s="1"/>
    </row>
    <row r="3079" spans="2:27" x14ac:dyDescent="0.25">
      <c r="B3079" s="5"/>
      <c r="C3079" s="2"/>
      <c r="G3079" s="3"/>
      <c r="I3079" s="1"/>
      <c r="J3079" s="1"/>
      <c r="K3079" s="2"/>
      <c r="Y3079" s="2"/>
      <c r="Z3079" s="2"/>
      <c r="AA3079" s="1"/>
    </row>
    <row r="3080" spans="2:27" x14ac:dyDescent="0.25">
      <c r="B3080" s="5"/>
      <c r="C3080" s="2"/>
      <c r="D3080" s="3"/>
      <c r="E3080" s="3"/>
      <c r="F3080" s="3"/>
      <c r="G3080" s="3"/>
      <c r="I3080" s="1"/>
      <c r="J3080" s="1"/>
      <c r="K3080" s="2"/>
      <c r="Y3080" s="2"/>
      <c r="Z3080" s="2"/>
      <c r="AA3080" s="1"/>
    </row>
    <row r="3081" spans="2:27" x14ac:dyDescent="0.25">
      <c r="B3081" s="5"/>
      <c r="C3081" s="2"/>
      <c r="D3081" s="3"/>
      <c r="E3081" s="3"/>
      <c r="G3081" s="3"/>
      <c r="I3081" s="1"/>
      <c r="J3081" s="1"/>
      <c r="K3081" s="2"/>
      <c r="Y3081" s="2"/>
      <c r="Z3081" s="2"/>
      <c r="AA3081" s="1"/>
    </row>
    <row r="3082" spans="2:27" x14ac:dyDescent="0.25">
      <c r="B3082" s="5"/>
      <c r="C3082" s="2"/>
      <c r="D3082" s="3"/>
      <c r="G3082" s="3"/>
      <c r="I3082" s="1"/>
      <c r="J3082" s="1"/>
      <c r="K3082" s="2"/>
      <c r="Y3082" s="2"/>
      <c r="Z3082" s="2"/>
      <c r="AA3082" s="1"/>
    </row>
    <row r="3083" spans="2:27" x14ac:dyDescent="0.25">
      <c r="B3083" s="5"/>
      <c r="C3083" s="2"/>
      <c r="D3083" s="3"/>
      <c r="F3083" s="3"/>
      <c r="G3083" s="3"/>
      <c r="I3083" s="1"/>
      <c r="J3083" s="1"/>
      <c r="K3083" s="2"/>
      <c r="Y3083" s="2"/>
      <c r="Z3083" s="2"/>
      <c r="AA3083" s="1"/>
    </row>
    <row r="3084" spans="2:27" x14ac:dyDescent="0.25">
      <c r="B3084" s="5"/>
      <c r="C3084" s="2"/>
      <c r="D3084" s="3"/>
      <c r="E3084" s="3"/>
      <c r="F3084" s="3"/>
      <c r="G3084" s="3"/>
      <c r="I3084" s="1"/>
      <c r="J3084" s="1"/>
      <c r="K3084" s="2"/>
      <c r="Y3084" s="2"/>
      <c r="Z3084" s="2"/>
      <c r="AA3084" s="1"/>
    </row>
    <row r="3085" spans="2:27" x14ac:dyDescent="0.25">
      <c r="B3085" s="5"/>
      <c r="C3085" s="2"/>
      <c r="D3085" s="3"/>
      <c r="F3085" s="3"/>
      <c r="G3085" s="3"/>
      <c r="I3085" s="1"/>
      <c r="J3085" s="1"/>
      <c r="K3085" s="2"/>
      <c r="Y3085" s="2"/>
      <c r="Z3085" s="2"/>
      <c r="AA3085" s="1"/>
    </row>
    <row r="3086" spans="2:27" x14ac:dyDescent="0.25">
      <c r="B3086" s="5"/>
      <c r="C3086" s="2"/>
      <c r="D3086" s="3"/>
      <c r="G3086" s="3"/>
      <c r="I3086" s="1"/>
      <c r="J3086" s="1"/>
      <c r="K3086" s="2"/>
      <c r="Y3086" s="2"/>
      <c r="Z3086" s="2"/>
      <c r="AA3086" s="1"/>
    </row>
    <row r="3087" spans="2:27" x14ac:dyDescent="0.25">
      <c r="B3087" s="5"/>
      <c r="C3087" s="2"/>
      <c r="D3087" s="3"/>
      <c r="G3087" s="3"/>
      <c r="I3087" s="1"/>
      <c r="J3087" s="1"/>
      <c r="K3087" s="2"/>
      <c r="Y3087" s="2"/>
      <c r="Z3087" s="2"/>
      <c r="AA3087" s="1"/>
    </row>
    <row r="3088" spans="2:27" x14ac:dyDescent="0.25">
      <c r="B3088" s="5"/>
      <c r="C3088" s="2"/>
      <c r="D3088" s="3"/>
      <c r="G3088" s="3"/>
      <c r="I3088" s="1"/>
      <c r="J3088" s="1"/>
      <c r="K3088" s="2"/>
      <c r="Y3088" s="2"/>
      <c r="Z3088" s="2"/>
      <c r="AA3088" s="1"/>
    </row>
    <row r="3089" spans="2:27" x14ac:dyDescent="0.25">
      <c r="B3089" s="5"/>
      <c r="C3089" s="2"/>
      <c r="D3089" s="3"/>
      <c r="G3089" s="3"/>
      <c r="I3089" s="1"/>
      <c r="J3089" s="1"/>
      <c r="K3089" s="2"/>
      <c r="Y3089" s="2"/>
      <c r="Z3089" s="2"/>
      <c r="AA3089" s="1"/>
    </row>
    <row r="3090" spans="2:27" x14ac:dyDescent="0.25">
      <c r="B3090" s="5"/>
      <c r="C3090" s="2"/>
      <c r="D3090" s="3"/>
      <c r="F3090" s="3"/>
      <c r="G3090" s="3"/>
      <c r="I3090" s="1"/>
      <c r="J3090" s="1"/>
      <c r="K3090" s="2"/>
      <c r="Y3090" s="2"/>
      <c r="Z3090" s="2"/>
      <c r="AA3090" s="1"/>
    </row>
    <row r="3091" spans="2:27" x14ac:dyDescent="0.25">
      <c r="B3091" s="5"/>
      <c r="C3091" s="2"/>
      <c r="D3091" s="3"/>
      <c r="F3091" s="3"/>
      <c r="G3091" s="3"/>
      <c r="I3091" s="1"/>
      <c r="J3091" s="1"/>
      <c r="K3091" s="2"/>
      <c r="Y3091" s="2"/>
      <c r="Z3091" s="2"/>
      <c r="AA3091" s="1"/>
    </row>
    <row r="3092" spans="2:27" x14ac:dyDescent="0.25">
      <c r="B3092" s="5"/>
      <c r="C3092" s="2"/>
      <c r="D3092" s="3"/>
      <c r="G3092" s="3"/>
      <c r="I3092" s="1"/>
      <c r="J3092" s="1"/>
      <c r="K3092" s="2"/>
      <c r="Y3092" s="2"/>
      <c r="Z3092" s="2"/>
      <c r="AA3092" s="1"/>
    </row>
    <row r="3093" spans="2:27" x14ac:dyDescent="0.25">
      <c r="B3093" s="5"/>
      <c r="C3093" s="2"/>
      <c r="D3093" s="3"/>
      <c r="F3093" s="3"/>
      <c r="G3093" s="3"/>
      <c r="I3093" s="1"/>
      <c r="J3093" s="1"/>
      <c r="K3093" s="2"/>
      <c r="Y3093" s="2"/>
      <c r="Z3093" s="2"/>
      <c r="AA3093" s="1"/>
    </row>
    <row r="3094" spans="2:27" x14ac:dyDescent="0.25">
      <c r="B3094" s="5"/>
      <c r="C3094" s="2"/>
      <c r="D3094" s="3"/>
      <c r="G3094" s="3"/>
      <c r="I3094" s="1"/>
      <c r="J3094" s="1"/>
      <c r="K3094" s="2"/>
      <c r="Y3094" s="2"/>
      <c r="Z3094" s="2"/>
      <c r="AA3094" s="1"/>
    </row>
    <row r="3095" spans="2:27" x14ac:dyDescent="0.25">
      <c r="B3095" s="5"/>
      <c r="C3095" s="2"/>
      <c r="D3095" s="3"/>
      <c r="G3095" s="3"/>
      <c r="I3095" s="1"/>
      <c r="J3095" s="1"/>
      <c r="K3095" s="2"/>
      <c r="Y3095" s="2"/>
      <c r="Z3095" s="2"/>
      <c r="AA3095" s="1"/>
    </row>
    <row r="3096" spans="2:27" x14ac:dyDescent="0.25">
      <c r="B3096" s="5"/>
      <c r="C3096" s="2"/>
      <c r="D3096" s="3"/>
      <c r="G3096" s="3"/>
      <c r="I3096" s="1"/>
      <c r="J3096" s="1"/>
      <c r="K3096" s="2"/>
      <c r="Y3096" s="2"/>
      <c r="Z3096" s="2"/>
      <c r="AA3096" s="1"/>
    </row>
    <row r="3097" spans="2:27" x14ac:dyDescent="0.25">
      <c r="B3097" s="5"/>
      <c r="C3097" s="2"/>
      <c r="D3097" s="3"/>
      <c r="G3097" s="3"/>
      <c r="I3097" s="1"/>
      <c r="J3097" s="1"/>
      <c r="K3097" s="2"/>
      <c r="Y3097" s="2"/>
      <c r="Z3097" s="2"/>
      <c r="AA3097" s="1"/>
    </row>
    <row r="3098" spans="2:27" x14ac:dyDescent="0.25">
      <c r="B3098" s="5"/>
      <c r="C3098" s="2"/>
      <c r="D3098" s="3"/>
      <c r="G3098" s="3"/>
      <c r="I3098" s="1"/>
      <c r="J3098" s="1"/>
      <c r="K3098" s="2"/>
      <c r="Y3098" s="2"/>
      <c r="Z3098" s="2"/>
      <c r="AA3098" s="1"/>
    </row>
    <row r="3099" spans="2:27" x14ac:dyDescent="0.25">
      <c r="B3099" s="5"/>
      <c r="C3099" s="2"/>
      <c r="D3099" s="3"/>
      <c r="F3099" s="3"/>
      <c r="G3099" s="3"/>
      <c r="I3099" s="1"/>
      <c r="J3099" s="1"/>
      <c r="K3099" s="2"/>
      <c r="Y3099" s="2"/>
      <c r="Z3099" s="2"/>
      <c r="AA3099" s="1"/>
    </row>
    <row r="3100" spans="2:27" x14ac:dyDescent="0.25">
      <c r="B3100" s="5"/>
      <c r="C3100" s="2"/>
      <c r="D3100" s="3"/>
      <c r="F3100" s="3"/>
      <c r="G3100" s="3"/>
      <c r="I3100" s="1"/>
      <c r="J3100" s="1"/>
      <c r="K3100" s="2"/>
      <c r="Y3100" s="2"/>
      <c r="Z3100" s="2"/>
      <c r="AA3100" s="1"/>
    </row>
    <row r="3101" spans="2:27" x14ac:dyDescent="0.25">
      <c r="B3101" s="5"/>
      <c r="C3101" s="2"/>
      <c r="D3101" s="3"/>
      <c r="E3101" s="3"/>
      <c r="G3101" s="3"/>
      <c r="I3101" s="1"/>
      <c r="J3101" s="1"/>
      <c r="K3101" s="2"/>
      <c r="Y3101" s="2"/>
      <c r="Z3101" s="2"/>
      <c r="AA3101" s="1"/>
    </row>
    <row r="3102" spans="2:27" x14ac:dyDescent="0.25">
      <c r="B3102" s="5"/>
      <c r="C3102" s="2"/>
      <c r="D3102" s="3"/>
      <c r="F3102" s="3"/>
      <c r="G3102" s="3"/>
      <c r="I3102" s="1"/>
      <c r="J3102" s="1"/>
      <c r="K3102" s="2"/>
      <c r="Y3102" s="2"/>
      <c r="Z3102" s="2"/>
      <c r="AA3102" s="1"/>
    </row>
    <row r="3103" spans="2:27" x14ac:dyDescent="0.25">
      <c r="B3103" s="5"/>
      <c r="C3103" s="2"/>
      <c r="D3103" s="3"/>
      <c r="G3103" s="3"/>
      <c r="I3103" s="1"/>
      <c r="J3103" s="1"/>
      <c r="K3103" s="2"/>
      <c r="Y3103" s="2"/>
      <c r="Z3103" s="2"/>
      <c r="AA3103" s="1"/>
    </row>
    <row r="3104" spans="2:27" x14ac:dyDescent="0.25">
      <c r="B3104" s="5"/>
      <c r="C3104" s="2"/>
      <c r="D3104" s="3"/>
      <c r="G3104" s="3"/>
      <c r="I3104" s="1"/>
      <c r="J3104" s="1"/>
      <c r="K3104" s="2"/>
      <c r="Y3104" s="2"/>
      <c r="Z3104" s="2"/>
      <c r="AA3104" s="1"/>
    </row>
    <row r="3105" spans="2:27" x14ac:dyDescent="0.25">
      <c r="B3105" s="5"/>
      <c r="C3105" s="2"/>
      <c r="D3105" s="3"/>
      <c r="E3105" s="3"/>
      <c r="G3105" s="3"/>
      <c r="I3105" s="1"/>
      <c r="J3105" s="1"/>
      <c r="K3105" s="2"/>
      <c r="Y3105" s="2"/>
      <c r="Z3105" s="2"/>
      <c r="AA3105" s="1"/>
    </row>
    <row r="3106" spans="2:27" x14ac:dyDescent="0.25">
      <c r="B3106" s="5"/>
      <c r="C3106" s="2"/>
      <c r="D3106" s="3"/>
      <c r="E3106" s="3"/>
      <c r="F3106" s="3"/>
      <c r="G3106" s="3"/>
      <c r="I3106" s="1"/>
      <c r="J3106" s="1"/>
      <c r="K3106" s="2"/>
      <c r="Y3106" s="2"/>
      <c r="Z3106" s="2"/>
      <c r="AA3106" s="1"/>
    </row>
    <row r="3107" spans="2:27" x14ac:dyDescent="0.25">
      <c r="B3107" s="5"/>
      <c r="C3107" s="2"/>
      <c r="D3107" s="3"/>
      <c r="G3107" s="3"/>
      <c r="I3107" s="1"/>
      <c r="J3107" s="1"/>
      <c r="K3107" s="2"/>
      <c r="Y3107" s="2"/>
      <c r="Z3107" s="2"/>
      <c r="AA3107" s="1"/>
    </row>
    <row r="3108" spans="2:27" x14ac:dyDescent="0.25">
      <c r="B3108" s="5"/>
      <c r="C3108" s="2"/>
      <c r="D3108" s="3"/>
      <c r="G3108" s="3"/>
      <c r="I3108" s="1"/>
      <c r="J3108" s="1"/>
      <c r="K3108" s="2"/>
      <c r="Y3108" s="2"/>
      <c r="Z3108" s="2"/>
      <c r="AA3108" s="1"/>
    </row>
    <row r="3109" spans="2:27" x14ac:dyDescent="0.25">
      <c r="B3109" s="5"/>
      <c r="C3109" s="2"/>
      <c r="D3109" s="3"/>
      <c r="E3109" s="3"/>
      <c r="G3109" s="3"/>
      <c r="I3109" s="1"/>
      <c r="J3109" s="1"/>
      <c r="K3109" s="2"/>
      <c r="Y3109" s="2"/>
      <c r="Z3109" s="2"/>
      <c r="AA3109" s="1"/>
    </row>
    <row r="3110" spans="2:27" x14ac:dyDescent="0.25">
      <c r="B3110" s="5"/>
      <c r="C3110" s="2"/>
      <c r="D3110" s="3"/>
      <c r="E3110" s="3"/>
      <c r="F3110" s="3"/>
      <c r="G3110" s="3"/>
      <c r="I3110" s="1"/>
      <c r="J3110" s="1"/>
      <c r="K3110" s="2"/>
      <c r="Y3110" s="2"/>
      <c r="Z3110" s="2"/>
      <c r="AA3110" s="1"/>
    </row>
    <row r="3111" spans="2:27" x14ac:dyDescent="0.25">
      <c r="B3111" s="5"/>
      <c r="C3111" s="2"/>
      <c r="D3111" s="3"/>
      <c r="F3111" s="3"/>
      <c r="G3111" s="3"/>
      <c r="I3111" s="1"/>
      <c r="J3111" s="1"/>
      <c r="K3111" s="2"/>
      <c r="Y3111" s="2"/>
      <c r="Z3111" s="2"/>
      <c r="AA3111" s="1"/>
    </row>
    <row r="3112" spans="2:27" x14ac:dyDescent="0.25">
      <c r="B3112" s="5"/>
      <c r="C3112" s="2"/>
      <c r="D3112" s="3"/>
      <c r="G3112" s="3"/>
      <c r="I3112" s="1"/>
      <c r="J3112" s="1"/>
      <c r="K3112" s="2"/>
      <c r="Y3112" s="2"/>
      <c r="Z3112" s="2"/>
      <c r="AA3112" s="1"/>
    </row>
    <row r="3113" spans="2:27" x14ac:dyDescent="0.25">
      <c r="B3113" s="5"/>
      <c r="C3113" s="2"/>
      <c r="D3113" s="3"/>
      <c r="G3113" s="3"/>
      <c r="I3113" s="1"/>
      <c r="J3113" s="1"/>
      <c r="K3113" s="2"/>
      <c r="Y3113" s="2"/>
      <c r="Z3113" s="2"/>
      <c r="AA3113" s="1"/>
    </row>
    <row r="3114" spans="2:27" x14ac:dyDescent="0.25">
      <c r="B3114" s="5"/>
      <c r="C3114" s="2"/>
      <c r="D3114" s="3"/>
      <c r="G3114" s="3"/>
      <c r="I3114" s="1"/>
      <c r="J3114" s="1"/>
      <c r="K3114" s="2"/>
      <c r="Y3114" s="2"/>
      <c r="Z3114" s="2"/>
      <c r="AA3114" s="1"/>
    </row>
    <row r="3115" spans="2:27" x14ac:dyDescent="0.25">
      <c r="B3115" s="5"/>
      <c r="C3115" s="2"/>
      <c r="D3115" s="3"/>
      <c r="F3115" s="3"/>
      <c r="G3115" s="3"/>
      <c r="I3115" s="1"/>
      <c r="J3115" s="1"/>
      <c r="K3115" s="2"/>
      <c r="Y3115" s="2"/>
      <c r="Z3115" s="2"/>
      <c r="AA3115" s="1"/>
    </row>
    <row r="3116" spans="2:27" x14ac:dyDescent="0.25">
      <c r="B3116" s="5"/>
      <c r="C3116" s="2"/>
      <c r="D3116" s="3"/>
      <c r="G3116" s="3"/>
      <c r="I3116" s="1"/>
      <c r="J3116" s="1"/>
      <c r="K3116" s="2"/>
      <c r="Y3116" s="2"/>
      <c r="Z3116" s="2"/>
      <c r="AA3116" s="1"/>
    </row>
    <row r="3117" spans="2:27" x14ac:dyDescent="0.25">
      <c r="B3117" s="5"/>
      <c r="C3117" s="2"/>
      <c r="D3117" s="3"/>
      <c r="G3117" s="3"/>
      <c r="I3117" s="1"/>
      <c r="J3117" s="1"/>
      <c r="K3117" s="2"/>
      <c r="Y3117" s="2"/>
      <c r="Z3117" s="2"/>
      <c r="AA3117" s="1"/>
    </row>
    <row r="3118" spans="2:27" x14ac:dyDescent="0.25">
      <c r="B3118" s="5"/>
      <c r="C3118" s="2"/>
      <c r="D3118" s="3"/>
      <c r="G3118" s="3"/>
      <c r="I3118" s="1"/>
      <c r="J3118" s="1"/>
      <c r="K3118" s="2"/>
      <c r="Y3118" s="2"/>
      <c r="Z3118" s="2"/>
      <c r="AA3118" s="1"/>
    </row>
    <row r="3119" spans="2:27" x14ac:dyDescent="0.25">
      <c r="B3119" s="5"/>
      <c r="C3119" s="2"/>
      <c r="D3119" s="3"/>
      <c r="G3119" s="3"/>
      <c r="I3119" s="1"/>
      <c r="J3119" s="1"/>
      <c r="K3119" s="2"/>
      <c r="Y3119" s="2"/>
      <c r="Z3119" s="2"/>
      <c r="AA3119" s="1"/>
    </row>
    <row r="3120" spans="2:27" x14ac:dyDescent="0.25">
      <c r="B3120" s="5"/>
      <c r="C3120" s="2"/>
      <c r="D3120" s="3"/>
      <c r="F3120" s="3"/>
      <c r="G3120" s="3"/>
      <c r="I3120" s="1"/>
      <c r="J3120" s="1"/>
      <c r="K3120" s="2"/>
      <c r="Y3120" s="2"/>
      <c r="Z3120" s="2"/>
      <c r="AA3120" s="1"/>
    </row>
    <row r="3121" spans="2:27" x14ac:dyDescent="0.25">
      <c r="B3121" s="5"/>
      <c r="C3121" s="2"/>
      <c r="D3121" s="3"/>
      <c r="E3121" s="3"/>
      <c r="G3121" s="3"/>
      <c r="I3121" s="1"/>
      <c r="J3121" s="1"/>
      <c r="K3121" s="2"/>
      <c r="Y3121" s="2"/>
      <c r="Z3121" s="2"/>
      <c r="AA3121" s="1"/>
    </row>
    <row r="3122" spans="2:27" x14ac:dyDescent="0.25">
      <c r="B3122" s="5"/>
      <c r="C3122" s="2"/>
      <c r="D3122" s="3"/>
      <c r="F3122" s="3"/>
      <c r="G3122" s="3"/>
      <c r="I3122" s="1"/>
      <c r="J3122" s="1"/>
      <c r="K3122" s="2"/>
      <c r="Y3122" s="2"/>
      <c r="Z3122" s="2"/>
      <c r="AA3122" s="1"/>
    </row>
    <row r="3123" spans="2:27" x14ac:dyDescent="0.25">
      <c r="B3123" s="5"/>
      <c r="C3123" s="2"/>
      <c r="D3123" s="3"/>
      <c r="F3123" s="3"/>
      <c r="G3123" s="3"/>
      <c r="I3123" s="1"/>
      <c r="J3123" s="1"/>
      <c r="K3123" s="2"/>
      <c r="Y3123" s="2"/>
      <c r="Z3123" s="2"/>
      <c r="AA3123" s="1"/>
    </row>
    <row r="3124" spans="2:27" x14ac:dyDescent="0.25">
      <c r="B3124" s="5"/>
      <c r="C3124" s="2"/>
      <c r="G3124" s="3"/>
      <c r="I3124" s="1"/>
      <c r="J3124" s="1"/>
      <c r="K3124" s="2"/>
      <c r="Y3124" s="2"/>
      <c r="Z3124" s="2"/>
      <c r="AA3124" s="1"/>
    </row>
    <row r="3125" spans="2:27" x14ac:dyDescent="0.25">
      <c r="B3125" s="5"/>
      <c r="C3125" s="2"/>
      <c r="D3125" s="3"/>
      <c r="E3125" s="3"/>
      <c r="F3125" s="3"/>
      <c r="G3125" s="3"/>
      <c r="I3125" s="1"/>
      <c r="J3125" s="1"/>
      <c r="K3125" s="2"/>
      <c r="Y3125" s="2"/>
      <c r="Z3125" s="2"/>
      <c r="AA3125" s="1"/>
    </row>
    <row r="3126" spans="2:27" x14ac:dyDescent="0.25">
      <c r="B3126" s="5"/>
      <c r="C3126" s="2"/>
      <c r="D3126" s="3"/>
      <c r="F3126" s="3"/>
      <c r="G3126" s="3"/>
      <c r="I3126" s="1"/>
      <c r="J3126" s="1"/>
      <c r="K3126" s="2"/>
      <c r="Y3126" s="2"/>
      <c r="Z3126" s="2"/>
      <c r="AA3126" s="1"/>
    </row>
    <row r="3127" spans="2:27" x14ac:dyDescent="0.25">
      <c r="B3127" s="5"/>
      <c r="C3127" s="2"/>
      <c r="D3127" s="3"/>
      <c r="F3127" s="3"/>
      <c r="G3127" s="3"/>
      <c r="I3127" s="1"/>
      <c r="J3127" s="1"/>
      <c r="K3127" s="2"/>
      <c r="Y3127" s="2"/>
      <c r="Z3127" s="2"/>
      <c r="AA3127" s="1"/>
    </row>
    <row r="3128" spans="2:27" x14ac:dyDescent="0.25">
      <c r="B3128" s="5"/>
      <c r="C3128" s="2"/>
      <c r="D3128" s="3"/>
      <c r="G3128" s="3"/>
      <c r="I3128" s="1"/>
      <c r="J3128" s="1"/>
      <c r="K3128" s="2"/>
      <c r="Y3128" s="2"/>
      <c r="Z3128" s="2"/>
      <c r="AA3128" s="1"/>
    </row>
    <row r="3129" spans="2:27" x14ac:dyDescent="0.25">
      <c r="B3129" s="5"/>
      <c r="C3129" s="2"/>
      <c r="G3129" s="3"/>
      <c r="I3129" s="1"/>
      <c r="J3129" s="1"/>
      <c r="K3129" s="2"/>
      <c r="Y3129" s="2"/>
      <c r="Z3129" s="2"/>
      <c r="AA3129" s="1"/>
    </row>
    <row r="3130" spans="2:27" x14ac:dyDescent="0.25">
      <c r="B3130" s="5"/>
      <c r="C3130" s="2"/>
      <c r="D3130" s="3"/>
      <c r="F3130" s="3"/>
      <c r="G3130" s="3"/>
      <c r="I3130" s="1"/>
      <c r="J3130" s="1"/>
      <c r="K3130" s="2"/>
      <c r="Y3130" s="2"/>
      <c r="Z3130" s="2"/>
      <c r="AA3130" s="1"/>
    </row>
    <row r="3131" spans="2:27" x14ac:dyDescent="0.25">
      <c r="B3131" s="5"/>
      <c r="C3131" s="2"/>
      <c r="D3131" s="3"/>
      <c r="F3131" s="3"/>
      <c r="G3131" s="3"/>
      <c r="I3131" s="1"/>
      <c r="J3131" s="1"/>
      <c r="K3131" s="2"/>
      <c r="Y3131" s="2"/>
      <c r="Z3131" s="2"/>
      <c r="AA3131" s="1"/>
    </row>
    <row r="3132" spans="2:27" x14ac:dyDescent="0.25">
      <c r="B3132" s="5"/>
      <c r="C3132" s="2"/>
      <c r="D3132" s="3"/>
      <c r="F3132" s="3"/>
      <c r="G3132" s="3"/>
      <c r="I3132" s="1"/>
      <c r="J3132" s="1"/>
      <c r="K3132" s="2"/>
      <c r="Y3132" s="2"/>
      <c r="Z3132" s="2"/>
      <c r="AA3132" s="1"/>
    </row>
    <row r="3133" spans="2:27" x14ac:dyDescent="0.25">
      <c r="B3133" s="5"/>
      <c r="C3133" s="2"/>
      <c r="F3133" s="3"/>
      <c r="G3133" s="3"/>
      <c r="I3133" s="1"/>
      <c r="J3133" s="1"/>
      <c r="K3133" s="2"/>
      <c r="Y3133" s="2"/>
      <c r="Z3133" s="2"/>
      <c r="AA3133" s="1"/>
    </row>
    <row r="3134" spans="2:27" x14ac:dyDescent="0.25">
      <c r="B3134" s="5"/>
      <c r="C3134" s="2"/>
      <c r="D3134" s="3"/>
      <c r="G3134" s="3"/>
      <c r="I3134" s="1"/>
      <c r="J3134" s="1"/>
      <c r="K3134" s="2"/>
      <c r="Y3134" s="2"/>
      <c r="Z3134" s="2"/>
      <c r="AA3134" s="1"/>
    </row>
    <row r="3135" spans="2:27" x14ac:dyDescent="0.25">
      <c r="B3135" s="5"/>
      <c r="C3135" s="2"/>
      <c r="D3135" s="3"/>
      <c r="F3135" s="3"/>
      <c r="G3135" s="3"/>
      <c r="I3135" s="1"/>
      <c r="J3135" s="1"/>
      <c r="K3135" s="2"/>
      <c r="Y3135" s="2"/>
      <c r="Z3135" s="2"/>
      <c r="AA3135" s="1"/>
    </row>
    <row r="3136" spans="2:27" x14ac:dyDescent="0.25">
      <c r="B3136" s="5"/>
      <c r="C3136" s="2"/>
      <c r="D3136" s="3"/>
      <c r="F3136" s="3"/>
      <c r="G3136" s="3"/>
      <c r="I3136" s="1"/>
      <c r="J3136" s="1"/>
      <c r="K3136" s="2"/>
      <c r="Y3136" s="2"/>
      <c r="Z3136" s="2"/>
      <c r="AA3136" s="1"/>
    </row>
    <row r="3137" spans="2:27" x14ac:dyDescent="0.25">
      <c r="B3137" s="5"/>
      <c r="C3137" s="2"/>
      <c r="D3137" s="3"/>
      <c r="G3137" s="3"/>
      <c r="I3137" s="1"/>
      <c r="J3137" s="1"/>
      <c r="K3137" s="2"/>
      <c r="Y3137" s="2"/>
      <c r="Z3137" s="2"/>
      <c r="AA3137" s="1"/>
    </row>
    <row r="3138" spans="2:27" x14ac:dyDescent="0.25">
      <c r="B3138" s="5"/>
      <c r="C3138" s="2"/>
      <c r="D3138" s="3"/>
      <c r="F3138" s="3"/>
      <c r="G3138" s="3"/>
      <c r="I3138" s="1"/>
      <c r="J3138" s="1"/>
      <c r="K3138" s="2"/>
      <c r="Y3138" s="2"/>
      <c r="Z3138" s="2"/>
      <c r="AA3138" s="1"/>
    </row>
    <row r="3139" spans="2:27" x14ac:dyDescent="0.25">
      <c r="B3139" s="5"/>
      <c r="C3139" s="2"/>
      <c r="D3139" s="3"/>
      <c r="F3139" s="3"/>
      <c r="G3139" s="3"/>
      <c r="I3139" s="1"/>
      <c r="J3139" s="1"/>
      <c r="K3139" s="2"/>
      <c r="Y3139" s="2"/>
      <c r="Z3139" s="2"/>
      <c r="AA3139" s="1"/>
    </row>
    <row r="3140" spans="2:27" x14ac:dyDescent="0.25">
      <c r="B3140" s="5"/>
      <c r="C3140" s="2"/>
      <c r="D3140" s="3"/>
      <c r="G3140" s="3"/>
      <c r="I3140" s="1"/>
      <c r="J3140" s="1"/>
      <c r="K3140" s="2"/>
      <c r="Y3140" s="2"/>
      <c r="Z3140" s="2"/>
      <c r="AA3140" s="1"/>
    </row>
    <row r="3141" spans="2:27" x14ac:dyDescent="0.25">
      <c r="B3141" s="5"/>
      <c r="C3141" s="2"/>
      <c r="D3141" s="3"/>
      <c r="F3141" s="3"/>
      <c r="G3141" s="3"/>
      <c r="I3141" s="1"/>
      <c r="J3141" s="1"/>
      <c r="K3141" s="2"/>
      <c r="Y3141" s="2"/>
      <c r="Z3141" s="2"/>
      <c r="AA3141" s="1"/>
    </row>
    <row r="3142" spans="2:27" x14ac:dyDescent="0.25">
      <c r="B3142" s="5"/>
      <c r="C3142" s="2"/>
      <c r="D3142" s="3"/>
      <c r="G3142" s="3"/>
      <c r="I3142" s="1"/>
      <c r="J3142" s="1"/>
      <c r="K3142" s="2"/>
      <c r="Y3142" s="2"/>
      <c r="Z3142" s="2"/>
      <c r="AA3142" s="1"/>
    </row>
    <row r="3143" spans="2:27" x14ac:dyDescent="0.25">
      <c r="B3143" s="5"/>
      <c r="C3143" s="2"/>
      <c r="D3143" s="3"/>
      <c r="E3143" s="3"/>
      <c r="G3143" s="3"/>
      <c r="I3143" s="1"/>
      <c r="J3143" s="1"/>
      <c r="K3143" s="2"/>
      <c r="Y3143" s="2"/>
      <c r="Z3143" s="2"/>
      <c r="AA3143" s="1"/>
    </row>
    <row r="3144" spans="2:27" x14ac:dyDescent="0.25">
      <c r="B3144" s="5"/>
      <c r="C3144" s="2"/>
      <c r="D3144" s="3"/>
      <c r="G3144" s="3"/>
      <c r="I3144" s="1"/>
      <c r="J3144" s="1"/>
      <c r="K3144" s="2"/>
      <c r="Y3144" s="2"/>
      <c r="Z3144" s="2"/>
      <c r="AA3144" s="1"/>
    </row>
    <row r="3145" spans="2:27" x14ac:dyDescent="0.25">
      <c r="B3145" s="5"/>
      <c r="C3145" s="2"/>
      <c r="D3145" s="3"/>
      <c r="E3145" s="3"/>
      <c r="G3145" s="3"/>
      <c r="I3145" s="1"/>
      <c r="J3145" s="1"/>
      <c r="K3145" s="2"/>
      <c r="Y3145" s="2"/>
      <c r="Z3145" s="2"/>
      <c r="AA3145" s="1"/>
    </row>
    <row r="3146" spans="2:27" x14ac:dyDescent="0.25">
      <c r="B3146" s="5"/>
      <c r="C3146" s="2"/>
      <c r="D3146" s="3"/>
      <c r="E3146" s="3"/>
      <c r="F3146" s="3"/>
      <c r="G3146" s="3"/>
      <c r="I3146" s="1"/>
      <c r="J3146" s="1"/>
      <c r="K3146" s="2"/>
      <c r="Y3146" s="2"/>
      <c r="Z3146" s="2"/>
      <c r="AA3146" s="1"/>
    </row>
    <row r="3147" spans="2:27" x14ac:dyDescent="0.25">
      <c r="B3147" s="5"/>
      <c r="C3147" s="2"/>
      <c r="D3147" s="3"/>
      <c r="G3147" s="3"/>
      <c r="I3147" s="1"/>
      <c r="J3147" s="1"/>
      <c r="K3147" s="2"/>
      <c r="Y3147" s="2"/>
      <c r="Z3147" s="2"/>
      <c r="AA3147" s="1"/>
    </row>
    <row r="3148" spans="2:27" x14ac:dyDescent="0.25">
      <c r="B3148" s="5"/>
      <c r="C3148" s="2"/>
      <c r="D3148" s="3"/>
      <c r="F3148" s="3"/>
      <c r="G3148" s="3"/>
      <c r="I3148" s="1"/>
      <c r="J3148" s="1"/>
      <c r="K3148" s="2"/>
      <c r="Y3148" s="2"/>
      <c r="Z3148" s="2"/>
      <c r="AA3148" s="1"/>
    </row>
    <row r="3149" spans="2:27" x14ac:dyDescent="0.25">
      <c r="B3149" s="5"/>
      <c r="C3149" s="2"/>
      <c r="F3149" s="3"/>
      <c r="G3149" s="3"/>
      <c r="I3149" s="1"/>
      <c r="J3149" s="1"/>
      <c r="K3149" s="2"/>
      <c r="Y3149" s="2"/>
      <c r="Z3149" s="2"/>
      <c r="AA3149" s="1"/>
    </row>
    <row r="3150" spans="2:27" x14ac:dyDescent="0.25">
      <c r="B3150" s="5"/>
      <c r="C3150" s="2"/>
      <c r="D3150" s="3"/>
      <c r="G3150" s="3"/>
      <c r="I3150" s="1"/>
      <c r="J3150" s="1"/>
      <c r="K3150" s="2"/>
      <c r="Y3150" s="2"/>
      <c r="Z3150" s="2"/>
      <c r="AA3150" s="1"/>
    </row>
    <row r="3151" spans="2:27" x14ac:dyDescent="0.25">
      <c r="B3151" s="5"/>
      <c r="C3151" s="2"/>
      <c r="D3151" s="3"/>
      <c r="F3151" s="3"/>
      <c r="G3151" s="3"/>
      <c r="I3151" s="1"/>
      <c r="J3151" s="1"/>
      <c r="K3151" s="2"/>
      <c r="Y3151" s="2"/>
      <c r="Z3151" s="2"/>
      <c r="AA3151" s="1"/>
    </row>
    <row r="3152" spans="2:27" x14ac:dyDescent="0.25">
      <c r="B3152" s="5"/>
      <c r="C3152" s="2"/>
      <c r="D3152" s="3"/>
      <c r="G3152" s="3"/>
      <c r="I3152" s="1"/>
      <c r="J3152" s="1"/>
      <c r="K3152" s="2"/>
      <c r="Y3152" s="2"/>
      <c r="Z3152" s="2"/>
      <c r="AA3152" s="1"/>
    </row>
    <row r="3153" spans="2:27" x14ac:dyDescent="0.25">
      <c r="B3153" s="5"/>
      <c r="C3153" s="2"/>
      <c r="D3153" s="3"/>
      <c r="G3153" s="3"/>
      <c r="I3153" s="1"/>
      <c r="J3153" s="1"/>
      <c r="K3153" s="2"/>
      <c r="Y3153" s="2"/>
      <c r="Z3153" s="2"/>
      <c r="AA3153" s="1"/>
    </row>
    <row r="3154" spans="2:27" x14ac:dyDescent="0.25">
      <c r="B3154" s="5"/>
      <c r="C3154" s="2"/>
      <c r="F3154" s="3"/>
      <c r="G3154" s="3"/>
      <c r="I3154" s="1"/>
      <c r="J3154" s="1"/>
      <c r="K3154" s="2"/>
      <c r="Y3154" s="2"/>
      <c r="Z3154" s="2"/>
      <c r="AA3154" s="1"/>
    </row>
    <row r="3155" spans="2:27" x14ac:dyDescent="0.25">
      <c r="B3155" s="5"/>
      <c r="C3155" s="2"/>
      <c r="D3155" s="3"/>
      <c r="F3155" s="3"/>
      <c r="G3155" s="3"/>
      <c r="I3155" s="1"/>
      <c r="J3155" s="1"/>
      <c r="K3155" s="2"/>
      <c r="Y3155" s="2"/>
      <c r="Z3155" s="2"/>
      <c r="AA3155" s="1"/>
    </row>
    <row r="3156" spans="2:27" x14ac:dyDescent="0.25">
      <c r="B3156" s="5"/>
      <c r="C3156" s="2"/>
      <c r="D3156" s="3"/>
      <c r="E3156" s="3"/>
      <c r="G3156" s="3"/>
      <c r="I3156" s="1"/>
      <c r="J3156" s="1"/>
      <c r="K3156" s="2"/>
      <c r="Y3156" s="2"/>
      <c r="Z3156" s="2"/>
      <c r="AA3156" s="1"/>
    </row>
    <row r="3157" spans="2:27" x14ac:dyDescent="0.25">
      <c r="B3157" s="5"/>
      <c r="C3157" s="2"/>
      <c r="D3157" s="3"/>
      <c r="F3157" s="3"/>
      <c r="G3157" s="3"/>
      <c r="I3157" s="1"/>
      <c r="J3157" s="1"/>
      <c r="K3157" s="2"/>
      <c r="Y3157" s="2"/>
      <c r="Z3157" s="2"/>
      <c r="AA3157" s="1"/>
    </row>
    <row r="3158" spans="2:27" x14ac:dyDescent="0.25">
      <c r="B3158" s="5"/>
      <c r="C3158" s="2"/>
      <c r="D3158" s="3"/>
      <c r="F3158" s="3"/>
      <c r="G3158" s="3"/>
      <c r="I3158" s="1"/>
      <c r="J3158" s="1"/>
      <c r="K3158" s="2"/>
      <c r="Y3158" s="2"/>
      <c r="Z3158" s="2"/>
      <c r="AA3158" s="1"/>
    </row>
    <row r="3159" spans="2:27" x14ac:dyDescent="0.25">
      <c r="B3159" s="5"/>
      <c r="C3159" s="2"/>
      <c r="D3159" s="3"/>
      <c r="G3159" s="3"/>
      <c r="I3159" s="1"/>
      <c r="J3159" s="1"/>
      <c r="K3159" s="2"/>
      <c r="Y3159" s="2"/>
      <c r="Z3159" s="2"/>
      <c r="AA3159" s="1"/>
    </row>
    <row r="3160" spans="2:27" x14ac:dyDescent="0.25">
      <c r="B3160" s="5"/>
      <c r="C3160" s="2"/>
      <c r="G3160" s="3"/>
      <c r="I3160" s="1"/>
      <c r="J3160" s="1"/>
      <c r="K3160" s="2"/>
      <c r="Y3160" s="2"/>
      <c r="Z3160" s="2"/>
      <c r="AA3160" s="1"/>
    </row>
    <row r="3161" spans="2:27" x14ac:dyDescent="0.25">
      <c r="B3161" s="5"/>
      <c r="C3161" s="2"/>
      <c r="D3161" s="3"/>
      <c r="F3161" s="3"/>
      <c r="G3161" s="3"/>
      <c r="I3161" s="1"/>
      <c r="J3161" s="1"/>
      <c r="K3161" s="2"/>
      <c r="Y3161" s="2"/>
      <c r="Z3161" s="2"/>
      <c r="AA3161" s="1"/>
    </row>
    <row r="3162" spans="2:27" x14ac:dyDescent="0.25">
      <c r="B3162" s="5"/>
      <c r="C3162" s="2"/>
      <c r="G3162" s="3"/>
      <c r="I3162" s="1"/>
      <c r="J3162" s="1"/>
      <c r="K3162" s="2"/>
      <c r="Y3162" s="2"/>
      <c r="Z3162" s="2"/>
      <c r="AA3162" s="1"/>
    </row>
    <row r="3163" spans="2:27" x14ac:dyDescent="0.25">
      <c r="B3163" s="5"/>
      <c r="C3163" s="2"/>
      <c r="D3163" s="3"/>
      <c r="E3163" s="3"/>
      <c r="F3163" s="3"/>
      <c r="G3163" s="3"/>
      <c r="I3163" s="1"/>
      <c r="J3163" s="1"/>
      <c r="K3163" s="2"/>
      <c r="Y3163" s="2"/>
      <c r="Z3163" s="2"/>
      <c r="AA3163" s="1"/>
    </row>
    <row r="3164" spans="2:27" x14ac:dyDescent="0.25">
      <c r="B3164" s="5"/>
      <c r="C3164" s="2"/>
      <c r="D3164" s="3"/>
      <c r="F3164" s="3"/>
      <c r="G3164" s="3"/>
      <c r="I3164" s="1"/>
      <c r="J3164" s="1"/>
      <c r="K3164" s="2"/>
      <c r="Y3164" s="2"/>
      <c r="Z3164" s="2"/>
      <c r="AA3164" s="1"/>
    </row>
    <row r="3165" spans="2:27" x14ac:dyDescent="0.25">
      <c r="B3165" s="5"/>
      <c r="C3165" s="2"/>
      <c r="G3165" s="3"/>
      <c r="I3165" s="1"/>
      <c r="J3165" s="1"/>
      <c r="K3165" s="2"/>
      <c r="Y3165" s="2"/>
      <c r="Z3165" s="2"/>
      <c r="AA3165" s="1"/>
    </row>
    <row r="3166" spans="2:27" x14ac:dyDescent="0.25">
      <c r="B3166" s="5"/>
      <c r="C3166" s="2"/>
      <c r="D3166" s="3"/>
      <c r="G3166" s="3"/>
      <c r="I3166" s="1"/>
      <c r="J3166" s="1"/>
      <c r="K3166" s="2"/>
      <c r="Y3166" s="2"/>
      <c r="Z3166" s="2"/>
      <c r="AA3166" s="1"/>
    </row>
    <row r="3167" spans="2:27" x14ac:dyDescent="0.25">
      <c r="B3167" s="5"/>
      <c r="C3167" s="2"/>
      <c r="G3167" s="3"/>
      <c r="I3167" s="1"/>
      <c r="J3167" s="1"/>
      <c r="K3167" s="2"/>
      <c r="Y3167" s="2"/>
      <c r="Z3167" s="2"/>
      <c r="AA3167" s="1"/>
    </row>
    <row r="3168" spans="2:27" x14ac:dyDescent="0.25">
      <c r="B3168" s="5"/>
      <c r="C3168" s="2"/>
      <c r="D3168" s="3"/>
      <c r="G3168" s="3"/>
      <c r="I3168" s="1"/>
      <c r="J3168" s="1"/>
      <c r="K3168" s="2"/>
      <c r="Y3168" s="2"/>
      <c r="Z3168" s="2"/>
      <c r="AA3168" s="1"/>
    </row>
    <row r="3169" spans="2:27" x14ac:dyDescent="0.25">
      <c r="B3169" s="5"/>
      <c r="C3169" s="2"/>
      <c r="D3169" s="3"/>
      <c r="E3169" s="3"/>
      <c r="F3169" s="3"/>
      <c r="G3169" s="3"/>
      <c r="I3169" s="1"/>
      <c r="J3169" s="1"/>
      <c r="K3169" s="2"/>
      <c r="Y3169" s="2"/>
      <c r="Z3169" s="2"/>
      <c r="AA3169" s="1"/>
    </row>
    <row r="3170" spans="2:27" x14ac:dyDescent="0.25">
      <c r="B3170" s="5"/>
      <c r="C3170" s="2"/>
      <c r="D3170" s="3"/>
      <c r="G3170" s="3"/>
      <c r="I3170" s="1"/>
      <c r="J3170" s="1"/>
      <c r="K3170" s="2"/>
      <c r="Y3170" s="2"/>
      <c r="Z3170" s="2"/>
      <c r="AA3170" s="1"/>
    </row>
    <row r="3171" spans="2:27" x14ac:dyDescent="0.25">
      <c r="B3171" s="5"/>
      <c r="C3171" s="2"/>
      <c r="D3171" s="3"/>
      <c r="F3171" s="3"/>
      <c r="G3171" s="3"/>
      <c r="I3171" s="1"/>
      <c r="J3171" s="1"/>
      <c r="K3171" s="2"/>
      <c r="Y3171" s="2"/>
      <c r="Z3171" s="2"/>
      <c r="AA3171" s="1"/>
    </row>
    <row r="3172" spans="2:27" x14ac:dyDescent="0.25">
      <c r="B3172" s="5"/>
      <c r="C3172" s="2"/>
      <c r="D3172" s="3"/>
      <c r="G3172" s="3"/>
      <c r="I3172" s="1"/>
      <c r="J3172" s="1"/>
      <c r="K3172" s="2"/>
      <c r="Y3172" s="2"/>
      <c r="Z3172" s="2"/>
      <c r="AA3172" s="1"/>
    </row>
    <row r="3173" spans="2:27" x14ac:dyDescent="0.25">
      <c r="B3173" s="5"/>
      <c r="C3173" s="2"/>
      <c r="D3173" s="3"/>
      <c r="F3173" s="3"/>
      <c r="G3173" s="3"/>
      <c r="I3173" s="1"/>
      <c r="J3173" s="1"/>
      <c r="K3173" s="2"/>
      <c r="Y3173" s="2"/>
      <c r="Z3173" s="2"/>
      <c r="AA3173" s="1"/>
    </row>
    <row r="3174" spans="2:27" x14ac:dyDescent="0.25">
      <c r="B3174" s="5"/>
      <c r="C3174" s="2"/>
      <c r="D3174" s="3"/>
      <c r="G3174" s="3"/>
      <c r="I3174" s="1"/>
      <c r="J3174" s="1"/>
      <c r="K3174" s="2"/>
      <c r="Y3174" s="2"/>
      <c r="Z3174" s="2"/>
      <c r="AA3174" s="1"/>
    </row>
    <row r="3175" spans="2:27" x14ac:dyDescent="0.25">
      <c r="B3175" s="5"/>
      <c r="C3175" s="2"/>
      <c r="D3175" s="3"/>
      <c r="E3175" s="3"/>
      <c r="G3175" s="3"/>
      <c r="I3175" s="1"/>
      <c r="J3175" s="1"/>
      <c r="K3175" s="2"/>
      <c r="Y3175" s="2"/>
      <c r="Z3175" s="2"/>
      <c r="AA3175" s="1"/>
    </row>
    <row r="3176" spans="2:27" x14ac:dyDescent="0.25">
      <c r="B3176" s="5"/>
      <c r="C3176" s="2"/>
      <c r="D3176" s="3"/>
      <c r="E3176" s="3"/>
      <c r="G3176" s="3"/>
      <c r="I3176" s="1"/>
      <c r="J3176" s="1"/>
      <c r="K3176" s="2"/>
      <c r="Y3176" s="2"/>
      <c r="Z3176" s="2"/>
      <c r="AA3176" s="1"/>
    </row>
    <row r="3177" spans="2:27" x14ac:dyDescent="0.25">
      <c r="B3177" s="5"/>
      <c r="C3177" s="2"/>
      <c r="D3177" s="3"/>
      <c r="G3177" s="3"/>
      <c r="I3177" s="1"/>
      <c r="J3177" s="1"/>
      <c r="K3177" s="2"/>
      <c r="Y3177" s="2"/>
      <c r="Z3177" s="2"/>
      <c r="AA3177" s="1"/>
    </row>
    <row r="3178" spans="2:27" x14ac:dyDescent="0.25">
      <c r="B3178" s="5"/>
      <c r="C3178" s="2"/>
      <c r="D3178" s="3"/>
      <c r="F3178" s="3"/>
      <c r="G3178" s="3"/>
      <c r="I3178" s="1"/>
      <c r="J3178" s="1"/>
      <c r="K3178" s="2"/>
      <c r="Y3178" s="2"/>
      <c r="Z3178" s="2"/>
      <c r="AA3178" s="1"/>
    </row>
    <row r="3179" spans="2:27" x14ac:dyDescent="0.25">
      <c r="B3179" s="5"/>
      <c r="C3179" s="2"/>
      <c r="D3179" s="3"/>
      <c r="F3179" s="3"/>
      <c r="G3179" s="3"/>
      <c r="I3179" s="1"/>
      <c r="J3179" s="1"/>
      <c r="K3179" s="2"/>
      <c r="Y3179" s="2"/>
      <c r="Z3179" s="2"/>
      <c r="AA3179" s="1"/>
    </row>
    <row r="3180" spans="2:27" x14ac:dyDescent="0.25">
      <c r="B3180" s="5"/>
      <c r="C3180" s="2"/>
      <c r="G3180" s="3"/>
      <c r="I3180" s="1"/>
      <c r="J3180" s="1"/>
      <c r="K3180" s="2"/>
      <c r="Y3180" s="2"/>
      <c r="Z3180" s="2"/>
      <c r="AA3180" s="1"/>
    </row>
    <row r="3181" spans="2:27" x14ac:dyDescent="0.25">
      <c r="B3181" s="5"/>
      <c r="C3181" s="2"/>
      <c r="D3181" s="3"/>
      <c r="F3181" s="3"/>
      <c r="G3181" s="3"/>
      <c r="I3181" s="1"/>
      <c r="J3181" s="1"/>
      <c r="K3181" s="2"/>
      <c r="Y3181" s="2"/>
      <c r="Z3181" s="2"/>
      <c r="AA3181" s="1"/>
    </row>
    <row r="3182" spans="2:27" x14ac:dyDescent="0.25">
      <c r="B3182" s="5"/>
      <c r="C3182" s="2"/>
      <c r="D3182" s="3"/>
      <c r="E3182" s="3"/>
      <c r="G3182" s="3"/>
      <c r="I3182" s="1"/>
      <c r="J3182" s="1"/>
      <c r="K3182" s="2"/>
      <c r="Y3182" s="2"/>
      <c r="Z3182" s="2"/>
      <c r="AA3182" s="1"/>
    </row>
    <row r="3183" spans="2:27" x14ac:dyDescent="0.25">
      <c r="B3183" s="5"/>
      <c r="C3183" s="2"/>
      <c r="D3183" s="3"/>
      <c r="F3183" s="3"/>
      <c r="G3183" s="3"/>
      <c r="I3183" s="1"/>
      <c r="J3183" s="1"/>
      <c r="K3183" s="2"/>
      <c r="Y3183" s="2"/>
      <c r="Z3183" s="2"/>
      <c r="AA3183" s="1"/>
    </row>
    <row r="3184" spans="2:27" x14ac:dyDescent="0.25">
      <c r="B3184" s="5"/>
      <c r="C3184" s="2"/>
      <c r="D3184" s="3"/>
      <c r="G3184" s="3"/>
      <c r="I3184" s="1"/>
      <c r="J3184" s="1"/>
      <c r="K3184" s="2"/>
      <c r="Y3184" s="2"/>
      <c r="Z3184" s="2"/>
      <c r="AA3184" s="1"/>
    </row>
    <row r="3185" spans="2:27" x14ac:dyDescent="0.25">
      <c r="B3185" s="5"/>
      <c r="C3185" s="2"/>
      <c r="G3185" s="3"/>
      <c r="I3185" s="1"/>
      <c r="J3185" s="1"/>
      <c r="K3185" s="2"/>
      <c r="Y3185" s="2"/>
      <c r="Z3185" s="2"/>
      <c r="AA3185" s="1"/>
    </row>
    <row r="3186" spans="2:27" x14ac:dyDescent="0.25">
      <c r="B3186" s="5"/>
      <c r="C3186" s="2"/>
      <c r="D3186" s="3"/>
      <c r="G3186" s="3"/>
      <c r="I3186" s="1"/>
      <c r="J3186" s="1"/>
      <c r="K3186" s="2"/>
      <c r="Y3186" s="2"/>
      <c r="Z3186" s="2"/>
      <c r="AA3186" s="1"/>
    </row>
    <row r="3187" spans="2:27" x14ac:dyDescent="0.25">
      <c r="B3187" s="5"/>
      <c r="C3187" s="2"/>
      <c r="D3187" s="3"/>
      <c r="G3187" s="3"/>
      <c r="I3187" s="1"/>
      <c r="J3187" s="1"/>
      <c r="K3187" s="2"/>
      <c r="Y3187" s="2"/>
      <c r="Z3187" s="2"/>
      <c r="AA3187" s="1"/>
    </row>
    <row r="3188" spans="2:27" x14ac:dyDescent="0.25">
      <c r="B3188" s="5"/>
      <c r="C3188" s="2"/>
      <c r="D3188" s="3"/>
      <c r="G3188" s="3"/>
      <c r="I3188" s="1"/>
      <c r="J3188" s="1"/>
      <c r="K3188" s="2"/>
      <c r="Y3188" s="2"/>
      <c r="Z3188" s="2"/>
      <c r="AA3188" s="1"/>
    </row>
    <row r="3189" spans="2:27" x14ac:dyDescent="0.25">
      <c r="B3189" s="5"/>
      <c r="C3189" s="2"/>
      <c r="D3189" s="3"/>
      <c r="E3189" s="3"/>
      <c r="G3189" s="3"/>
      <c r="I3189" s="1"/>
      <c r="J3189" s="1"/>
      <c r="K3189" s="2"/>
      <c r="Y3189" s="2"/>
      <c r="Z3189" s="2"/>
      <c r="AA3189" s="1"/>
    </row>
    <row r="3190" spans="2:27" x14ac:dyDescent="0.25">
      <c r="B3190" s="5"/>
      <c r="C3190" s="2"/>
      <c r="D3190" s="3"/>
      <c r="E3190" s="3"/>
      <c r="G3190" s="3"/>
      <c r="I3190" s="1"/>
      <c r="J3190" s="1"/>
      <c r="K3190" s="2"/>
      <c r="Y3190" s="2"/>
      <c r="Z3190" s="2"/>
      <c r="AA3190" s="1"/>
    </row>
    <row r="3191" spans="2:27" x14ac:dyDescent="0.25">
      <c r="B3191" s="5"/>
      <c r="C3191" s="2"/>
      <c r="D3191" s="3"/>
      <c r="F3191" s="3"/>
      <c r="G3191" s="3"/>
      <c r="I3191" s="1"/>
      <c r="J3191" s="1"/>
      <c r="K3191" s="2"/>
      <c r="Y3191" s="2"/>
      <c r="Z3191" s="2"/>
      <c r="AA3191" s="1"/>
    </row>
    <row r="3192" spans="2:27" x14ac:dyDescent="0.25">
      <c r="B3192" s="5"/>
      <c r="C3192" s="2"/>
      <c r="D3192" s="3"/>
      <c r="G3192" s="3"/>
      <c r="I3192" s="1"/>
      <c r="J3192" s="1"/>
      <c r="K3192" s="2"/>
      <c r="Y3192" s="2"/>
      <c r="Z3192" s="2"/>
      <c r="AA3192" s="1"/>
    </row>
    <row r="3193" spans="2:27" x14ac:dyDescent="0.25">
      <c r="B3193" s="5"/>
      <c r="C3193" s="2"/>
      <c r="D3193" s="3"/>
      <c r="F3193" s="3"/>
      <c r="G3193" s="3"/>
      <c r="I3193" s="1"/>
      <c r="J3193" s="1"/>
      <c r="K3193" s="2"/>
      <c r="Y3193" s="2"/>
      <c r="Z3193" s="2"/>
      <c r="AA3193" s="1"/>
    </row>
    <row r="3194" spans="2:27" x14ac:dyDescent="0.25">
      <c r="B3194" s="5"/>
      <c r="C3194" s="2"/>
      <c r="D3194" s="3"/>
      <c r="F3194" s="3"/>
      <c r="G3194" s="3"/>
      <c r="I3194" s="1"/>
      <c r="J3194" s="1"/>
      <c r="K3194" s="2"/>
      <c r="Y3194" s="2"/>
      <c r="Z3194" s="2"/>
      <c r="AA3194" s="1"/>
    </row>
    <row r="3195" spans="2:27" x14ac:dyDescent="0.25">
      <c r="B3195" s="5"/>
      <c r="C3195" s="2"/>
      <c r="D3195" s="3"/>
      <c r="G3195" s="3"/>
      <c r="I3195" s="1"/>
      <c r="J3195" s="1"/>
      <c r="K3195" s="2"/>
      <c r="Y3195" s="2"/>
      <c r="Z3195" s="2"/>
      <c r="AA3195" s="1"/>
    </row>
    <row r="3196" spans="2:27" x14ac:dyDescent="0.25">
      <c r="B3196" s="5"/>
      <c r="C3196" s="2"/>
      <c r="D3196" s="3"/>
      <c r="F3196" s="3"/>
      <c r="G3196" s="3"/>
      <c r="I3196" s="1"/>
      <c r="J3196" s="1"/>
      <c r="K3196" s="2"/>
      <c r="Y3196" s="2"/>
      <c r="Z3196" s="2"/>
      <c r="AA3196" s="1"/>
    </row>
    <row r="3197" spans="2:27" x14ac:dyDescent="0.25">
      <c r="B3197" s="5"/>
      <c r="C3197" s="2"/>
      <c r="D3197" s="3"/>
      <c r="G3197" s="3"/>
      <c r="I3197" s="1"/>
      <c r="J3197" s="1"/>
      <c r="K3197" s="2"/>
      <c r="Y3197" s="2"/>
      <c r="Z3197" s="2"/>
      <c r="AA3197" s="1"/>
    </row>
    <row r="3198" spans="2:27" x14ac:dyDescent="0.25">
      <c r="B3198" s="5"/>
      <c r="C3198" s="2"/>
      <c r="D3198" s="3"/>
      <c r="F3198" s="3"/>
      <c r="G3198" s="3"/>
      <c r="I3198" s="1"/>
      <c r="J3198" s="1"/>
      <c r="K3198" s="2"/>
      <c r="Y3198" s="2"/>
      <c r="Z3198" s="2"/>
      <c r="AA3198" s="1"/>
    </row>
    <row r="3199" spans="2:27" x14ac:dyDescent="0.25">
      <c r="B3199" s="5"/>
      <c r="C3199" s="2"/>
      <c r="D3199" s="3"/>
      <c r="G3199" s="3"/>
      <c r="I3199" s="1"/>
      <c r="J3199" s="1"/>
      <c r="K3199" s="2"/>
      <c r="Y3199" s="2"/>
      <c r="Z3199" s="2"/>
      <c r="AA3199" s="1"/>
    </row>
    <row r="3200" spans="2:27" x14ac:dyDescent="0.25">
      <c r="B3200" s="5"/>
      <c r="C3200" s="2"/>
      <c r="D3200" s="3"/>
      <c r="G3200" s="3"/>
      <c r="I3200" s="1"/>
      <c r="J3200" s="1"/>
      <c r="K3200" s="2"/>
      <c r="Y3200" s="2"/>
      <c r="Z3200" s="2"/>
      <c r="AA3200" s="1"/>
    </row>
    <row r="3201" spans="2:27" x14ac:dyDescent="0.25">
      <c r="B3201" s="5"/>
      <c r="C3201" s="2"/>
      <c r="D3201" s="3"/>
      <c r="G3201" s="3"/>
      <c r="I3201" s="1"/>
      <c r="J3201" s="1"/>
      <c r="K3201" s="2"/>
      <c r="Y3201" s="2"/>
      <c r="Z3201" s="2"/>
      <c r="AA3201" s="1"/>
    </row>
    <row r="3202" spans="2:27" x14ac:dyDescent="0.25">
      <c r="B3202" s="5"/>
      <c r="C3202" s="2"/>
      <c r="D3202" s="3"/>
      <c r="G3202" s="3"/>
      <c r="I3202" s="1"/>
      <c r="J3202" s="1"/>
      <c r="K3202" s="2"/>
      <c r="Y3202" s="2"/>
      <c r="Z3202" s="2"/>
      <c r="AA3202" s="1"/>
    </row>
    <row r="3203" spans="2:27" x14ac:dyDescent="0.25">
      <c r="B3203" s="5"/>
      <c r="C3203" s="2"/>
      <c r="D3203" s="3"/>
      <c r="E3203" s="3"/>
      <c r="F3203" s="3"/>
      <c r="G3203" s="3"/>
      <c r="I3203" s="1"/>
      <c r="J3203" s="1"/>
      <c r="K3203" s="2"/>
      <c r="Y3203" s="2"/>
      <c r="Z3203" s="2"/>
      <c r="AA3203" s="1"/>
    </row>
    <row r="3204" spans="2:27" x14ac:dyDescent="0.25">
      <c r="B3204" s="5"/>
      <c r="C3204" s="2"/>
      <c r="D3204" s="3"/>
      <c r="F3204" s="3"/>
      <c r="G3204" s="3"/>
      <c r="I3204" s="1"/>
      <c r="J3204" s="1"/>
      <c r="K3204" s="2"/>
      <c r="Y3204" s="2"/>
      <c r="Z3204" s="2"/>
      <c r="AA3204" s="1"/>
    </row>
    <row r="3205" spans="2:27" x14ac:dyDescent="0.25">
      <c r="B3205" s="5"/>
      <c r="C3205" s="2"/>
      <c r="D3205" s="3"/>
      <c r="G3205" s="3"/>
      <c r="I3205" s="1"/>
      <c r="J3205" s="1"/>
      <c r="K3205" s="2"/>
      <c r="Y3205" s="2"/>
      <c r="Z3205" s="2"/>
      <c r="AA3205" s="1"/>
    </row>
    <row r="3206" spans="2:27" x14ac:dyDescent="0.25">
      <c r="B3206" s="5"/>
      <c r="C3206" s="2"/>
      <c r="D3206" s="3"/>
      <c r="E3206" s="3"/>
      <c r="G3206" s="3"/>
      <c r="I3206" s="1"/>
      <c r="J3206" s="1"/>
      <c r="K3206" s="2"/>
      <c r="Y3206" s="2"/>
      <c r="Z3206" s="2"/>
      <c r="AA3206" s="1"/>
    </row>
    <row r="3207" spans="2:27" x14ac:dyDescent="0.25">
      <c r="B3207" s="5"/>
      <c r="C3207" s="2"/>
      <c r="D3207" s="3"/>
      <c r="E3207" s="3"/>
      <c r="G3207" s="3"/>
      <c r="I3207" s="1"/>
      <c r="J3207" s="1"/>
      <c r="K3207" s="2"/>
      <c r="Y3207" s="2"/>
      <c r="Z3207" s="2"/>
      <c r="AA3207" s="1"/>
    </row>
    <row r="3208" spans="2:27" x14ac:dyDescent="0.25">
      <c r="B3208" s="5"/>
      <c r="C3208" s="2"/>
      <c r="D3208" s="3"/>
      <c r="G3208" s="3"/>
      <c r="I3208" s="1"/>
      <c r="J3208" s="1"/>
      <c r="K3208" s="2"/>
      <c r="Y3208" s="2"/>
      <c r="Z3208" s="2"/>
      <c r="AA3208" s="1"/>
    </row>
    <row r="3209" spans="2:27" x14ac:dyDescent="0.25">
      <c r="B3209" s="5"/>
      <c r="C3209" s="2"/>
      <c r="D3209" s="3"/>
      <c r="E3209" s="3"/>
      <c r="F3209" s="3"/>
      <c r="G3209" s="3"/>
      <c r="I3209" s="1"/>
      <c r="J3209" s="1"/>
      <c r="K3209" s="2"/>
      <c r="Y3209" s="2"/>
      <c r="Z3209" s="2"/>
      <c r="AA3209" s="1"/>
    </row>
    <row r="3210" spans="2:27" x14ac:dyDescent="0.25">
      <c r="B3210" s="5"/>
      <c r="C3210" s="2"/>
      <c r="D3210" s="3"/>
      <c r="G3210" s="3"/>
      <c r="I3210" s="1"/>
      <c r="J3210" s="1"/>
      <c r="K3210" s="2"/>
      <c r="Y3210" s="2"/>
      <c r="Z3210" s="2"/>
      <c r="AA3210" s="1"/>
    </row>
    <row r="3211" spans="2:27" x14ac:dyDescent="0.25">
      <c r="B3211" s="5"/>
      <c r="C3211" s="2"/>
      <c r="D3211" s="3"/>
      <c r="E3211" s="3"/>
      <c r="G3211" s="3"/>
      <c r="I3211" s="1"/>
      <c r="J3211" s="1"/>
      <c r="K3211" s="2"/>
      <c r="Y3211" s="2"/>
      <c r="Z3211" s="2"/>
      <c r="AA3211" s="1"/>
    </row>
    <row r="3212" spans="2:27" x14ac:dyDescent="0.25">
      <c r="B3212" s="5"/>
      <c r="C3212" s="2"/>
      <c r="D3212" s="3"/>
      <c r="F3212" s="3"/>
      <c r="G3212" s="3"/>
      <c r="I3212" s="1"/>
      <c r="J3212" s="1"/>
      <c r="K3212" s="2"/>
      <c r="Y3212" s="2"/>
      <c r="Z3212" s="2"/>
      <c r="AA3212" s="1"/>
    </row>
    <row r="3213" spans="2:27" x14ac:dyDescent="0.25">
      <c r="B3213" s="5"/>
      <c r="C3213" s="2"/>
      <c r="D3213" s="3"/>
      <c r="G3213" s="3"/>
      <c r="I3213" s="1"/>
      <c r="J3213" s="1"/>
      <c r="K3213" s="2"/>
      <c r="Y3213" s="2"/>
      <c r="Z3213" s="2"/>
      <c r="AA3213" s="1"/>
    </row>
    <row r="3214" spans="2:27" x14ac:dyDescent="0.25">
      <c r="B3214" s="5"/>
      <c r="C3214" s="2"/>
      <c r="D3214" s="3"/>
      <c r="E3214" s="3"/>
      <c r="F3214" s="3"/>
      <c r="G3214" s="3"/>
      <c r="I3214" s="1"/>
      <c r="J3214" s="1"/>
      <c r="K3214" s="2"/>
      <c r="Y3214" s="2"/>
      <c r="Z3214" s="2"/>
      <c r="AA3214" s="1"/>
    </row>
    <row r="3215" spans="2:27" x14ac:dyDescent="0.25">
      <c r="B3215" s="5"/>
      <c r="C3215" s="2"/>
      <c r="D3215" s="3"/>
      <c r="F3215" s="3"/>
      <c r="G3215" s="3"/>
      <c r="I3215" s="1"/>
      <c r="J3215" s="1"/>
      <c r="K3215" s="2"/>
      <c r="Y3215" s="2"/>
      <c r="Z3215" s="2"/>
      <c r="AA3215" s="1"/>
    </row>
    <row r="3216" spans="2:27" x14ac:dyDescent="0.25">
      <c r="B3216" s="5"/>
      <c r="C3216" s="2"/>
      <c r="D3216" s="3"/>
      <c r="F3216" s="3"/>
      <c r="G3216" s="3"/>
      <c r="I3216" s="1"/>
      <c r="J3216" s="1"/>
      <c r="K3216" s="2"/>
      <c r="Y3216" s="2"/>
      <c r="Z3216" s="2"/>
      <c r="AA3216" s="1"/>
    </row>
    <row r="3217" spans="2:27" x14ac:dyDescent="0.25">
      <c r="B3217" s="5"/>
      <c r="C3217" s="2"/>
      <c r="D3217" s="3"/>
      <c r="G3217" s="3"/>
      <c r="I3217" s="1"/>
      <c r="J3217" s="1"/>
      <c r="K3217" s="2"/>
      <c r="Y3217" s="2"/>
      <c r="Z3217" s="2"/>
      <c r="AA3217" s="1"/>
    </row>
    <row r="3218" spans="2:27" x14ac:dyDescent="0.25">
      <c r="B3218" s="5"/>
      <c r="C3218" s="2"/>
      <c r="D3218" s="3"/>
      <c r="G3218" s="3"/>
      <c r="I3218" s="1"/>
      <c r="J3218" s="1"/>
      <c r="K3218" s="2"/>
      <c r="Y3218" s="2"/>
      <c r="Z3218" s="2"/>
      <c r="AA3218" s="1"/>
    </row>
    <row r="3219" spans="2:27" x14ac:dyDescent="0.25">
      <c r="B3219" s="5"/>
      <c r="C3219" s="2"/>
      <c r="D3219" s="3"/>
      <c r="E3219" s="3"/>
      <c r="F3219" s="3"/>
      <c r="G3219" s="3"/>
      <c r="I3219" s="1"/>
      <c r="J3219" s="1"/>
      <c r="K3219" s="2"/>
      <c r="Y3219" s="2"/>
      <c r="Z3219" s="2"/>
      <c r="AA3219" s="1"/>
    </row>
    <row r="3220" spans="2:27" x14ac:dyDescent="0.25">
      <c r="B3220" s="5"/>
      <c r="C3220" s="2"/>
      <c r="D3220" s="3"/>
      <c r="E3220" s="3"/>
      <c r="G3220" s="3"/>
      <c r="I3220" s="1"/>
      <c r="J3220" s="1"/>
      <c r="K3220" s="2"/>
      <c r="Y3220" s="2"/>
      <c r="Z3220" s="2"/>
      <c r="AA3220" s="1"/>
    </row>
    <row r="3221" spans="2:27" x14ac:dyDescent="0.25">
      <c r="B3221" s="5"/>
      <c r="C3221" s="2"/>
      <c r="D3221" s="3"/>
      <c r="F3221" s="3"/>
      <c r="G3221" s="3"/>
      <c r="I3221" s="1"/>
      <c r="J3221" s="1"/>
      <c r="K3221" s="2"/>
      <c r="Y3221" s="2"/>
      <c r="Z3221" s="2"/>
      <c r="AA3221" s="1"/>
    </row>
    <row r="3222" spans="2:27" x14ac:dyDescent="0.25">
      <c r="B3222" s="5"/>
      <c r="C3222" s="2"/>
      <c r="G3222" s="3"/>
      <c r="I3222" s="1"/>
      <c r="J3222" s="1"/>
      <c r="K3222" s="2"/>
      <c r="Y3222" s="2"/>
      <c r="Z3222" s="2"/>
      <c r="AA3222" s="1"/>
    </row>
    <row r="3223" spans="2:27" x14ac:dyDescent="0.25">
      <c r="B3223" s="5"/>
      <c r="C3223" s="2"/>
      <c r="D3223" s="3"/>
      <c r="E3223" s="3"/>
      <c r="G3223" s="3"/>
      <c r="I3223" s="1"/>
      <c r="J3223" s="1"/>
      <c r="K3223" s="2"/>
      <c r="Y3223" s="2"/>
      <c r="Z3223" s="2"/>
      <c r="AA3223" s="1"/>
    </row>
    <row r="3224" spans="2:27" x14ac:dyDescent="0.25">
      <c r="B3224" s="5"/>
      <c r="C3224" s="2"/>
      <c r="D3224" s="3"/>
      <c r="G3224" s="3"/>
      <c r="I3224" s="1"/>
      <c r="J3224" s="1"/>
      <c r="K3224" s="2"/>
      <c r="Y3224" s="2"/>
      <c r="Z3224" s="2"/>
      <c r="AA3224" s="1"/>
    </row>
    <row r="3225" spans="2:27" x14ac:dyDescent="0.25">
      <c r="B3225" s="5"/>
      <c r="C3225" s="2"/>
      <c r="G3225" s="3"/>
      <c r="I3225" s="1"/>
      <c r="J3225" s="1"/>
      <c r="K3225" s="2"/>
      <c r="Y3225" s="2"/>
      <c r="Z3225" s="2"/>
      <c r="AA3225" s="1"/>
    </row>
    <row r="3226" spans="2:27" x14ac:dyDescent="0.25">
      <c r="B3226" s="5"/>
      <c r="C3226" s="2"/>
      <c r="D3226" s="3"/>
      <c r="G3226" s="3"/>
      <c r="I3226" s="1"/>
      <c r="J3226" s="1"/>
      <c r="K3226" s="2"/>
      <c r="Y3226" s="2"/>
      <c r="Z3226" s="2"/>
      <c r="AA3226" s="1"/>
    </row>
    <row r="3227" spans="2:27" x14ac:dyDescent="0.25">
      <c r="B3227" s="5"/>
      <c r="C3227" s="2"/>
      <c r="D3227" s="3"/>
      <c r="E3227" s="3"/>
      <c r="G3227" s="3"/>
      <c r="I3227" s="1"/>
      <c r="J3227" s="1"/>
      <c r="K3227" s="2"/>
      <c r="Y3227" s="2"/>
      <c r="Z3227" s="2"/>
      <c r="AA3227" s="1"/>
    </row>
    <row r="3228" spans="2:27" x14ac:dyDescent="0.25">
      <c r="B3228" s="5"/>
      <c r="C3228" s="2"/>
      <c r="D3228" s="3"/>
      <c r="E3228" s="3"/>
      <c r="G3228" s="3"/>
      <c r="I3228" s="1"/>
      <c r="J3228" s="1"/>
      <c r="K3228" s="2"/>
      <c r="Y3228" s="2"/>
      <c r="Z3228" s="2"/>
      <c r="AA3228" s="1"/>
    </row>
    <row r="3229" spans="2:27" x14ac:dyDescent="0.25">
      <c r="B3229" s="5"/>
      <c r="C3229" s="2"/>
      <c r="D3229" s="3"/>
      <c r="E3229" s="3"/>
      <c r="G3229" s="3"/>
      <c r="I3229" s="1"/>
      <c r="J3229" s="1"/>
      <c r="K3229" s="2"/>
      <c r="Y3229" s="2"/>
      <c r="Z3229" s="2"/>
      <c r="AA3229" s="1"/>
    </row>
    <row r="3230" spans="2:27" x14ac:dyDescent="0.25">
      <c r="B3230" s="5"/>
      <c r="C3230" s="2"/>
      <c r="D3230" s="3"/>
      <c r="G3230" s="3"/>
      <c r="I3230" s="1"/>
      <c r="J3230" s="1"/>
      <c r="K3230" s="2"/>
      <c r="Y3230" s="2"/>
      <c r="Z3230" s="2"/>
      <c r="AA3230" s="1"/>
    </row>
    <row r="3231" spans="2:27" x14ac:dyDescent="0.25">
      <c r="B3231" s="5"/>
      <c r="C3231" s="2"/>
      <c r="D3231" s="3"/>
      <c r="F3231" s="3"/>
      <c r="G3231" s="3"/>
      <c r="I3231" s="1"/>
      <c r="J3231" s="1"/>
      <c r="K3231" s="2"/>
      <c r="Y3231" s="2"/>
      <c r="Z3231" s="2"/>
      <c r="AA3231" s="1"/>
    </row>
    <row r="3232" spans="2:27" x14ac:dyDescent="0.25">
      <c r="B3232" s="5"/>
      <c r="C3232" s="2"/>
      <c r="D3232" s="3"/>
      <c r="F3232" s="3"/>
      <c r="G3232" s="3"/>
      <c r="I3232" s="1"/>
      <c r="J3232" s="1"/>
      <c r="K3232" s="2"/>
      <c r="Y3232" s="2"/>
      <c r="Z3232" s="2"/>
      <c r="AA3232" s="1"/>
    </row>
    <row r="3233" spans="2:27" x14ac:dyDescent="0.25">
      <c r="B3233" s="5"/>
      <c r="C3233" s="2"/>
      <c r="D3233" s="3"/>
      <c r="G3233" s="3"/>
      <c r="I3233" s="1"/>
      <c r="J3233" s="1"/>
      <c r="K3233" s="2"/>
      <c r="Y3233" s="2"/>
      <c r="Z3233" s="2"/>
      <c r="AA3233" s="1"/>
    </row>
    <row r="3234" spans="2:27" x14ac:dyDescent="0.25">
      <c r="B3234" s="5"/>
      <c r="C3234" s="2"/>
      <c r="D3234" s="3"/>
      <c r="F3234" s="3"/>
      <c r="G3234" s="3"/>
      <c r="I3234" s="1"/>
      <c r="J3234" s="1"/>
      <c r="K3234" s="2"/>
      <c r="Y3234" s="2"/>
      <c r="Z3234" s="2"/>
      <c r="AA3234" s="1"/>
    </row>
    <row r="3235" spans="2:27" x14ac:dyDescent="0.25">
      <c r="B3235" s="5"/>
      <c r="C3235" s="2"/>
      <c r="D3235" s="3"/>
      <c r="E3235" s="3"/>
      <c r="G3235" s="3"/>
      <c r="I3235" s="1"/>
      <c r="J3235" s="1"/>
      <c r="K3235" s="2"/>
      <c r="Y3235" s="2"/>
      <c r="Z3235" s="2"/>
      <c r="AA3235" s="1"/>
    </row>
    <row r="3236" spans="2:27" x14ac:dyDescent="0.25">
      <c r="B3236" s="5"/>
      <c r="C3236" s="2"/>
      <c r="D3236" s="3"/>
      <c r="G3236" s="3"/>
      <c r="I3236" s="1"/>
      <c r="J3236" s="1"/>
      <c r="K3236" s="2"/>
      <c r="Y3236" s="2"/>
      <c r="Z3236" s="2"/>
      <c r="AA3236" s="1"/>
    </row>
    <row r="3237" spans="2:27" x14ac:dyDescent="0.25">
      <c r="B3237" s="5"/>
      <c r="C3237" s="2"/>
      <c r="D3237" s="3"/>
      <c r="G3237" s="3"/>
      <c r="I3237" s="1"/>
      <c r="J3237" s="1"/>
      <c r="K3237" s="2"/>
      <c r="Y3237" s="2"/>
      <c r="Z3237" s="2"/>
      <c r="AA3237" s="1"/>
    </row>
    <row r="3238" spans="2:27" x14ac:dyDescent="0.25">
      <c r="B3238" s="5"/>
      <c r="C3238" s="2"/>
      <c r="D3238" s="3"/>
      <c r="F3238" s="3"/>
      <c r="G3238" s="3"/>
      <c r="I3238" s="1"/>
      <c r="J3238" s="1"/>
      <c r="K3238" s="2"/>
      <c r="Y3238" s="2"/>
      <c r="Z3238" s="2"/>
      <c r="AA3238" s="1"/>
    </row>
    <row r="3239" spans="2:27" x14ac:dyDescent="0.25">
      <c r="B3239" s="5"/>
      <c r="C3239" s="2"/>
      <c r="D3239" s="3"/>
      <c r="G3239" s="3"/>
      <c r="I3239" s="1"/>
      <c r="J3239" s="1"/>
      <c r="K3239" s="2"/>
      <c r="Y3239" s="2"/>
      <c r="Z3239" s="2"/>
      <c r="AA3239" s="1"/>
    </row>
    <row r="3240" spans="2:27" x14ac:dyDescent="0.25">
      <c r="B3240" s="5"/>
      <c r="C3240" s="2"/>
      <c r="D3240" s="3"/>
      <c r="F3240" s="3"/>
      <c r="G3240" s="3"/>
      <c r="I3240" s="1"/>
      <c r="J3240" s="1"/>
      <c r="K3240" s="2"/>
      <c r="Y3240" s="2"/>
      <c r="Z3240" s="2"/>
      <c r="AA3240" s="1"/>
    </row>
    <row r="3241" spans="2:27" x14ac:dyDescent="0.25">
      <c r="B3241" s="5"/>
      <c r="C3241" s="2"/>
      <c r="D3241" s="3"/>
      <c r="G3241" s="3"/>
      <c r="I3241" s="1"/>
      <c r="J3241" s="1"/>
      <c r="K3241" s="2"/>
      <c r="Y3241" s="2"/>
      <c r="Z3241" s="2"/>
      <c r="AA3241" s="1"/>
    </row>
    <row r="3242" spans="2:27" x14ac:dyDescent="0.25">
      <c r="B3242" s="5"/>
      <c r="C3242" s="2"/>
      <c r="D3242" s="3"/>
      <c r="F3242" s="3"/>
      <c r="G3242" s="3"/>
      <c r="I3242" s="1"/>
      <c r="J3242" s="1"/>
      <c r="K3242" s="2"/>
      <c r="Y3242" s="2"/>
      <c r="Z3242" s="2"/>
      <c r="AA3242" s="1"/>
    </row>
    <row r="3243" spans="2:27" x14ac:dyDescent="0.25">
      <c r="B3243" s="5"/>
      <c r="C3243" s="2"/>
      <c r="D3243" s="3"/>
      <c r="F3243" s="3"/>
      <c r="G3243" s="3"/>
      <c r="I3243" s="1"/>
      <c r="J3243" s="1"/>
      <c r="K3243" s="2"/>
      <c r="Y3243" s="2"/>
      <c r="Z3243" s="2"/>
      <c r="AA3243" s="1"/>
    </row>
    <row r="3244" spans="2:27" x14ac:dyDescent="0.25">
      <c r="B3244" s="5"/>
      <c r="C3244" s="2"/>
      <c r="D3244" s="3"/>
      <c r="G3244" s="3"/>
      <c r="I3244" s="1"/>
      <c r="J3244" s="1"/>
      <c r="K3244" s="2"/>
      <c r="Y3244" s="2"/>
      <c r="Z3244" s="2"/>
      <c r="AA3244" s="1"/>
    </row>
    <row r="3245" spans="2:27" x14ac:dyDescent="0.25">
      <c r="B3245" s="5"/>
      <c r="C3245" s="2"/>
      <c r="D3245" s="3"/>
      <c r="F3245" s="3"/>
      <c r="G3245" s="3"/>
      <c r="I3245" s="1"/>
      <c r="J3245" s="1"/>
      <c r="K3245" s="2"/>
      <c r="Y3245" s="2"/>
      <c r="Z3245" s="2"/>
      <c r="AA3245" s="1"/>
    </row>
    <row r="3246" spans="2:27" x14ac:dyDescent="0.25">
      <c r="B3246" s="5"/>
      <c r="C3246" s="2"/>
      <c r="D3246" s="3"/>
      <c r="F3246" s="3"/>
      <c r="G3246" s="3"/>
      <c r="I3246" s="1"/>
      <c r="J3246" s="1"/>
      <c r="K3246" s="2"/>
      <c r="Y3246" s="2"/>
      <c r="Z3246" s="2"/>
      <c r="AA3246" s="1"/>
    </row>
    <row r="3247" spans="2:27" x14ac:dyDescent="0.25">
      <c r="B3247" s="5"/>
      <c r="C3247" s="2"/>
      <c r="D3247" s="3"/>
      <c r="I3247" s="1"/>
      <c r="J3247" s="1"/>
      <c r="K3247" s="2"/>
      <c r="Y3247" s="2"/>
      <c r="Z3247" s="2"/>
      <c r="AA3247" s="1"/>
    </row>
    <row r="3248" spans="2:27" x14ac:dyDescent="0.25">
      <c r="B3248" s="5"/>
      <c r="C3248" s="2"/>
      <c r="D3248" s="3"/>
      <c r="E3248" s="3"/>
      <c r="F3248" s="3"/>
      <c r="G3248" s="3"/>
      <c r="I3248" s="1"/>
      <c r="J3248" s="1"/>
      <c r="K3248" s="2"/>
      <c r="Y3248" s="2"/>
      <c r="Z3248" s="2"/>
      <c r="AA3248" s="1"/>
    </row>
    <row r="3249" spans="2:27" x14ac:dyDescent="0.25">
      <c r="B3249" s="5"/>
      <c r="C3249" s="2"/>
      <c r="D3249" s="3"/>
      <c r="G3249" s="3"/>
      <c r="I3249" s="1"/>
      <c r="J3249" s="1"/>
      <c r="K3249" s="2"/>
      <c r="Y3249" s="2"/>
      <c r="Z3249" s="2"/>
      <c r="AA3249" s="1"/>
    </row>
    <row r="3250" spans="2:27" x14ac:dyDescent="0.25">
      <c r="B3250" s="5"/>
      <c r="C3250" s="2"/>
      <c r="D3250" s="3"/>
      <c r="E3250" s="3"/>
      <c r="F3250" s="3"/>
      <c r="G3250" s="3"/>
      <c r="I3250" s="1"/>
      <c r="J3250" s="1"/>
      <c r="K3250" s="2"/>
      <c r="Y3250" s="2"/>
      <c r="Z3250" s="2"/>
      <c r="AA3250" s="1"/>
    </row>
    <row r="3251" spans="2:27" x14ac:dyDescent="0.25">
      <c r="B3251" s="5"/>
      <c r="C3251" s="2"/>
      <c r="D3251" s="3"/>
      <c r="G3251" s="3"/>
      <c r="I3251" s="1"/>
      <c r="J3251" s="1"/>
      <c r="K3251" s="2"/>
      <c r="Y3251" s="2"/>
      <c r="Z3251" s="2"/>
      <c r="AA3251" s="1"/>
    </row>
    <row r="3252" spans="2:27" x14ac:dyDescent="0.25">
      <c r="B3252" s="5"/>
      <c r="C3252" s="2"/>
      <c r="D3252" s="3"/>
      <c r="F3252" s="3"/>
      <c r="G3252" s="3"/>
      <c r="I3252" s="1"/>
      <c r="J3252" s="1"/>
      <c r="K3252" s="2"/>
      <c r="Y3252" s="2"/>
      <c r="Z3252" s="2"/>
      <c r="AA3252" s="1"/>
    </row>
    <row r="3253" spans="2:27" x14ac:dyDescent="0.25">
      <c r="B3253" s="5"/>
      <c r="C3253" s="2"/>
      <c r="D3253" s="3"/>
      <c r="I3253" s="1"/>
      <c r="J3253" s="1"/>
      <c r="K3253" s="2"/>
      <c r="Y3253" s="2"/>
      <c r="Z3253" s="2"/>
      <c r="AA3253" s="1"/>
    </row>
    <row r="3254" spans="2:27" x14ac:dyDescent="0.25">
      <c r="B3254" s="5"/>
      <c r="C3254" s="2"/>
      <c r="D3254" s="3"/>
      <c r="G3254" s="3"/>
      <c r="I3254" s="1"/>
      <c r="J3254" s="1"/>
      <c r="K3254" s="2"/>
      <c r="Y3254" s="2"/>
      <c r="Z3254" s="2"/>
      <c r="AA3254" s="1"/>
    </row>
    <row r="3255" spans="2:27" x14ac:dyDescent="0.25">
      <c r="B3255" s="5"/>
      <c r="C3255" s="2"/>
      <c r="D3255" s="3"/>
      <c r="F3255" s="3"/>
      <c r="G3255" s="3"/>
      <c r="I3255" s="1"/>
      <c r="J3255" s="1"/>
      <c r="K3255" s="2"/>
      <c r="Y3255" s="2"/>
      <c r="Z3255" s="2"/>
      <c r="AA3255" s="1"/>
    </row>
    <row r="3256" spans="2:27" x14ac:dyDescent="0.25">
      <c r="B3256" s="5"/>
      <c r="C3256" s="2"/>
      <c r="D3256" s="3"/>
      <c r="F3256" s="3"/>
      <c r="G3256" s="3"/>
      <c r="I3256" s="1"/>
      <c r="J3256" s="1"/>
      <c r="K3256" s="2"/>
      <c r="Y3256" s="2"/>
      <c r="Z3256" s="2"/>
      <c r="AA3256" s="1"/>
    </row>
    <row r="3257" spans="2:27" x14ac:dyDescent="0.25">
      <c r="B3257" s="5"/>
      <c r="C3257" s="2"/>
      <c r="D3257" s="3"/>
      <c r="F3257" s="3"/>
      <c r="G3257" s="3"/>
      <c r="I3257" s="1"/>
      <c r="J3257" s="1"/>
      <c r="K3257" s="2"/>
      <c r="Y3257" s="2"/>
      <c r="Z3257" s="2"/>
      <c r="AA3257" s="1"/>
    </row>
    <row r="3258" spans="2:27" x14ac:dyDescent="0.25">
      <c r="B3258" s="5"/>
      <c r="C3258" s="2"/>
      <c r="D3258" s="3"/>
      <c r="G3258" s="3"/>
      <c r="I3258" s="1"/>
      <c r="J3258" s="1"/>
      <c r="K3258" s="2"/>
      <c r="Y3258" s="2"/>
      <c r="Z3258" s="2"/>
      <c r="AA3258" s="1"/>
    </row>
    <row r="3259" spans="2:27" x14ac:dyDescent="0.25">
      <c r="B3259" s="5"/>
      <c r="C3259" s="2"/>
      <c r="D3259" s="3"/>
      <c r="G3259" s="3"/>
      <c r="I3259" s="1"/>
      <c r="J3259" s="1"/>
      <c r="K3259" s="2"/>
      <c r="Y3259" s="2"/>
      <c r="Z3259" s="2"/>
      <c r="AA3259" s="1"/>
    </row>
    <row r="3260" spans="2:27" x14ac:dyDescent="0.25">
      <c r="B3260" s="5"/>
      <c r="C3260" s="2"/>
      <c r="D3260" s="3"/>
      <c r="E3260" s="3"/>
      <c r="F3260" s="3"/>
      <c r="G3260" s="3"/>
      <c r="I3260" s="1"/>
      <c r="J3260" s="1"/>
      <c r="K3260" s="2"/>
      <c r="Y3260" s="2"/>
      <c r="Z3260" s="2"/>
      <c r="AA3260" s="1"/>
    </row>
    <row r="3261" spans="2:27" x14ac:dyDescent="0.25">
      <c r="B3261" s="5"/>
      <c r="C3261" s="2"/>
      <c r="D3261" s="3"/>
      <c r="F3261" s="3"/>
      <c r="G3261" s="3"/>
      <c r="I3261" s="1"/>
      <c r="J3261" s="1"/>
      <c r="K3261" s="2"/>
      <c r="Y3261" s="2"/>
      <c r="Z3261" s="2"/>
      <c r="AA3261" s="1"/>
    </row>
    <row r="3262" spans="2:27" x14ac:dyDescent="0.25">
      <c r="B3262" s="5"/>
      <c r="C3262" s="2"/>
      <c r="D3262" s="3"/>
      <c r="F3262" s="3"/>
      <c r="G3262" s="3"/>
      <c r="I3262" s="1"/>
      <c r="J3262" s="1"/>
      <c r="K3262" s="2"/>
      <c r="Y3262" s="2"/>
      <c r="Z3262" s="2"/>
      <c r="AA3262" s="1"/>
    </row>
    <row r="3263" spans="2:27" x14ac:dyDescent="0.25">
      <c r="B3263" s="5"/>
      <c r="C3263" s="2"/>
      <c r="D3263" s="3"/>
      <c r="F3263" s="3"/>
      <c r="G3263" s="3"/>
      <c r="I3263" s="1"/>
      <c r="J3263" s="1"/>
      <c r="K3263" s="2"/>
      <c r="Y3263" s="2"/>
      <c r="Z3263" s="2"/>
      <c r="AA3263" s="1"/>
    </row>
    <row r="3264" spans="2:27" x14ac:dyDescent="0.25">
      <c r="B3264" s="5"/>
      <c r="C3264" s="2"/>
      <c r="D3264" s="3"/>
      <c r="E3264" s="3"/>
      <c r="G3264" s="3"/>
      <c r="I3264" s="1"/>
      <c r="J3264" s="1"/>
      <c r="K3264" s="2"/>
      <c r="Y3264" s="2"/>
      <c r="Z3264" s="2"/>
      <c r="AA3264" s="1"/>
    </row>
    <row r="3265" spans="2:27" x14ac:dyDescent="0.25">
      <c r="B3265" s="5"/>
      <c r="C3265" s="2"/>
      <c r="D3265" s="3"/>
      <c r="E3265" s="3"/>
      <c r="G3265" s="3"/>
      <c r="I3265" s="1"/>
      <c r="J3265" s="1"/>
      <c r="K3265" s="2"/>
      <c r="Y3265" s="2"/>
      <c r="Z3265" s="2"/>
      <c r="AA3265" s="1"/>
    </row>
    <row r="3266" spans="2:27" x14ac:dyDescent="0.25">
      <c r="B3266" s="5"/>
      <c r="C3266" s="2"/>
      <c r="D3266" s="3"/>
      <c r="F3266" s="3"/>
      <c r="G3266" s="3"/>
      <c r="I3266" s="1"/>
      <c r="J3266" s="1"/>
      <c r="K3266" s="2"/>
      <c r="Y3266" s="2"/>
      <c r="Z3266" s="2"/>
      <c r="AA3266" s="1"/>
    </row>
    <row r="3267" spans="2:27" x14ac:dyDescent="0.25">
      <c r="B3267" s="5"/>
      <c r="C3267" s="2"/>
      <c r="D3267" s="3"/>
      <c r="E3267" s="3"/>
      <c r="G3267" s="3"/>
      <c r="I3267" s="1"/>
      <c r="J3267" s="1"/>
      <c r="K3267" s="2"/>
      <c r="Y3267" s="2"/>
      <c r="Z3267" s="2"/>
      <c r="AA3267" s="1"/>
    </row>
    <row r="3268" spans="2:27" x14ac:dyDescent="0.25">
      <c r="B3268" s="5"/>
      <c r="C3268" s="2"/>
      <c r="D3268" s="3"/>
      <c r="G3268" s="3"/>
      <c r="I3268" s="1"/>
      <c r="J3268" s="1"/>
      <c r="K3268" s="2"/>
      <c r="Y3268" s="2"/>
      <c r="Z3268" s="2"/>
      <c r="AA3268" s="1"/>
    </row>
    <row r="3269" spans="2:27" x14ac:dyDescent="0.25">
      <c r="B3269" s="5"/>
      <c r="C3269" s="2"/>
      <c r="D3269" s="3"/>
      <c r="E3269" s="3"/>
      <c r="F3269" s="3"/>
      <c r="G3269" s="3"/>
      <c r="I3269" s="1"/>
      <c r="J3269" s="1"/>
      <c r="K3269" s="2"/>
      <c r="Y3269" s="2"/>
      <c r="Z3269" s="2"/>
      <c r="AA3269" s="1"/>
    </row>
    <row r="3270" spans="2:27" x14ac:dyDescent="0.25">
      <c r="B3270" s="5"/>
      <c r="C3270" s="2"/>
      <c r="D3270" s="3"/>
      <c r="F3270" s="3"/>
      <c r="G3270" s="3"/>
      <c r="I3270" s="1"/>
      <c r="J3270" s="1"/>
      <c r="K3270" s="2"/>
      <c r="Y3270" s="2"/>
      <c r="Z3270" s="2"/>
      <c r="AA3270" s="1"/>
    </row>
    <row r="3271" spans="2:27" x14ac:dyDescent="0.25">
      <c r="B3271" s="5"/>
      <c r="C3271" s="2"/>
      <c r="D3271" s="3"/>
      <c r="F3271" s="3"/>
      <c r="G3271" s="3"/>
      <c r="I3271" s="1"/>
      <c r="J3271" s="1"/>
      <c r="K3271" s="2"/>
      <c r="Y3271" s="2"/>
      <c r="Z3271" s="2"/>
      <c r="AA3271" s="1"/>
    </row>
    <row r="3272" spans="2:27" x14ac:dyDescent="0.25">
      <c r="B3272" s="5"/>
      <c r="C3272" s="2"/>
      <c r="G3272" s="3"/>
      <c r="I3272" s="1"/>
      <c r="J3272" s="1"/>
      <c r="K3272" s="2"/>
      <c r="Y3272" s="2"/>
      <c r="Z3272" s="2"/>
      <c r="AA3272" s="1"/>
    </row>
    <row r="3273" spans="2:27" x14ac:dyDescent="0.25">
      <c r="B3273" s="5"/>
      <c r="C3273" s="2"/>
      <c r="D3273" s="3"/>
      <c r="G3273" s="3"/>
      <c r="I3273" s="1"/>
      <c r="J3273" s="1"/>
      <c r="K3273" s="2"/>
      <c r="Y3273" s="2"/>
      <c r="Z3273" s="2"/>
      <c r="AA3273" s="1"/>
    </row>
    <row r="3274" spans="2:27" x14ac:dyDescent="0.25">
      <c r="B3274" s="5"/>
      <c r="C3274" s="2"/>
      <c r="D3274" s="3"/>
      <c r="F3274" s="3"/>
      <c r="G3274" s="3"/>
      <c r="I3274" s="1"/>
      <c r="J3274" s="1"/>
      <c r="K3274" s="2"/>
      <c r="Y3274" s="2"/>
      <c r="Z3274" s="2"/>
      <c r="AA3274" s="1"/>
    </row>
    <row r="3275" spans="2:27" x14ac:dyDescent="0.25">
      <c r="B3275" s="5"/>
      <c r="C3275" s="2"/>
      <c r="D3275" s="3"/>
      <c r="F3275" s="3"/>
      <c r="G3275" s="3"/>
      <c r="I3275" s="1"/>
      <c r="J3275" s="1"/>
      <c r="K3275" s="2"/>
      <c r="Y3275" s="2"/>
      <c r="Z3275" s="2"/>
      <c r="AA3275" s="1"/>
    </row>
    <row r="3276" spans="2:27" x14ac:dyDescent="0.25">
      <c r="B3276" s="5"/>
      <c r="C3276" s="2"/>
      <c r="D3276" s="3"/>
      <c r="F3276" s="3"/>
      <c r="G3276" s="3"/>
      <c r="I3276" s="1"/>
      <c r="J3276" s="1"/>
      <c r="K3276" s="2"/>
      <c r="Y3276" s="2"/>
      <c r="Z3276" s="2"/>
      <c r="AA3276" s="1"/>
    </row>
    <row r="3277" spans="2:27" x14ac:dyDescent="0.25">
      <c r="B3277" s="5"/>
      <c r="C3277" s="2"/>
      <c r="D3277" s="3"/>
      <c r="G3277" s="3"/>
      <c r="I3277" s="1"/>
      <c r="J3277" s="1"/>
      <c r="K3277" s="2"/>
      <c r="Y3277" s="2"/>
      <c r="Z3277" s="2"/>
      <c r="AA3277" s="1"/>
    </row>
    <row r="3278" spans="2:27" x14ac:dyDescent="0.25">
      <c r="B3278" s="5"/>
      <c r="C3278" s="2"/>
      <c r="D3278" s="3"/>
      <c r="G3278" s="3"/>
      <c r="I3278" s="1"/>
      <c r="J3278" s="1"/>
      <c r="K3278" s="2"/>
      <c r="Y3278" s="2"/>
      <c r="Z3278" s="2"/>
      <c r="AA3278" s="1"/>
    </row>
    <row r="3279" spans="2:27" x14ac:dyDescent="0.25">
      <c r="B3279" s="5"/>
      <c r="C3279" s="2"/>
      <c r="D3279" s="3"/>
      <c r="G3279" s="3"/>
      <c r="I3279" s="1"/>
      <c r="J3279" s="1"/>
      <c r="K3279" s="2"/>
      <c r="Y3279" s="2"/>
      <c r="Z3279" s="2"/>
      <c r="AA3279" s="1"/>
    </row>
    <row r="3280" spans="2:27" x14ac:dyDescent="0.25">
      <c r="B3280" s="5"/>
      <c r="C3280" s="2"/>
      <c r="D3280" s="3"/>
      <c r="F3280" s="3"/>
      <c r="G3280" s="3"/>
      <c r="I3280" s="1"/>
      <c r="J3280" s="1"/>
      <c r="K3280" s="2"/>
      <c r="Y3280" s="2"/>
      <c r="Z3280" s="2"/>
      <c r="AA3280" s="1"/>
    </row>
    <row r="3281" spans="2:27" x14ac:dyDescent="0.25">
      <c r="B3281" s="5"/>
      <c r="C3281" s="2"/>
      <c r="D3281" s="3"/>
      <c r="F3281" s="3"/>
      <c r="G3281" s="3"/>
      <c r="I3281" s="1"/>
      <c r="J3281" s="1"/>
      <c r="K3281" s="2"/>
      <c r="Y3281" s="2"/>
      <c r="Z3281" s="2"/>
      <c r="AA3281" s="1"/>
    </row>
    <row r="3282" spans="2:27" x14ac:dyDescent="0.25">
      <c r="B3282" s="5"/>
      <c r="C3282" s="2"/>
      <c r="D3282" s="3"/>
      <c r="F3282" s="3"/>
      <c r="G3282" s="3"/>
      <c r="I3282" s="1"/>
      <c r="J3282" s="1"/>
      <c r="K3282" s="2"/>
      <c r="Y3282" s="2"/>
      <c r="Z3282" s="2"/>
      <c r="AA3282" s="1"/>
    </row>
    <row r="3283" spans="2:27" x14ac:dyDescent="0.25">
      <c r="B3283" s="5"/>
      <c r="C3283" s="2"/>
      <c r="D3283" s="3"/>
      <c r="G3283" s="3"/>
      <c r="I3283" s="1"/>
      <c r="J3283" s="1"/>
      <c r="K3283" s="2"/>
      <c r="Y3283" s="2"/>
      <c r="Z3283" s="2"/>
      <c r="AA3283" s="1"/>
    </row>
    <row r="3284" spans="2:27" x14ac:dyDescent="0.25">
      <c r="B3284" s="5"/>
      <c r="C3284" s="2"/>
      <c r="D3284" s="3"/>
      <c r="E3284" s="3"/>
      <c r="F3284" s="3"/>
      <c r="G3284" s="3"/>
      <c r="I3284" s="1"/>
      <c r="J3284" s="1"/>
      <c r="K3284" s="2"/>
      <c r="Y3284" s="2"/>
      <c r="Z3284" s="2"/>
      <c r="AA3284" s="1"/>
    </row>
    <row r="3285" spans="2:27" x14ac:dyDescent="0.25">
      <c r="B3285" s="5"/>
      <c r="C3285" s="2"/>
      <c r="D3285" s="3"/>
      <c r="E3285" s="3"/>
      <c r="G3285" s="3"/>
      <c r="I3285" s="1"/>
      <c r="J3285" s="1"/>
      <c r="K3285" s="2"/>
      <c r="Y3285" s="2"/>
      <c r="Z3285" s="2"/>
      <c r="AA3285" s="1"/>
    </row>
    <row r="3286" spans="2:27" x14ac:dyDescent="0.25">
      <c r="B3286" s="5"/>
      <c r="C3286" s="2"/>
      <c r="D3286" s="3"/>
      <c r="G3286" s="3"/>
      <c r="I3286" s="1"/>
      <c r="J3286" s="1"/>
      <c r="K3286" s="2"/>
      <c r="Y3286" s="2"/>
      <c r="Z3286" s="2"/>
      <c r="AA3286" s="1"/>
    </row>
    <row r="3287" spans="2:27" x14ac:dyDescent="0.25">
      <c r="B3287" s="5"/>
      <c r="C3287" s="2"/>
      <c r="D3287" s="3"/>
      <c r="F3287" s="3"/>
      <c r="G3287" s="3"/>
      <c r="I3287" s="1"/>
      <c r="J3287" s="1"/>
      <c r="K3287" s="2"/>
      <c r="Y3287" s="2"/>
      <c r="Z3287" s="2"/>
      <c r="AA3287" s="1"/>
    </row>
    <row r="3288" spans="2:27" x14ac:dyDescent="0.25">
      <c r="B3288" s="5"/>
      <c r="C3288" s="2"/>
      <c r="D3288" s="3"/>
      <c r="F3288" s="3"/>
      <c r="G3288" s="3"/>
      <c r="I3288" s="1"/>
      <c r="J3288" s="1"/>
      <c r="K3288" s="2"/>
      <c r="Y3288" s="2"/>
      <c r="Z3288" s="2"/>
      <c r="AA3288" s="1"/>
    </row>
    <row r="3289" spans="2:27" x14ac:dyDescent="0.25">
      <c r="B3289" s="5"/>
      <c r="C3289" s="2"/>
      <c r="D3289" s="3"/>
      <c r="F3289" s="3"/>
      <c r="G3289" s="3"/>
      <c r="I3289" s="1"/>
      <c r="J3289" s="1"/>
      <c r="K3289" s="2"/>
      <c r="Y3289" s="2"/>
      <c r="Z3289" s="2"/>
      <c r="AA3289" s="1"/>
    </row>
    <row r="3290" spans="2:27" x14ac:dyDescent="0.25">
      <c r="B3290" s="5"/>
      <c r="C3290" s="2"/>
      <c r="F3290" s="3"/>
      <c r="G3290" s="3"/>
      <c r="I3290" s="1"/>
      <c r="J3290" s="1"/>
      <c r="K3290" s="2"/>
      <c r="Y3290" s="2"/>
      <c r="Z3290" s="2"/>
      <c r="AA3290" s="1"/>
    </row>
    <row r="3291" spans="2:27" x14ac:dyDescent="0.25">
      <c r="B3291" s="5"/>
      <c r="C3291" s="2"/>
      <c r="D3291" s="3"/>
      <c r="F3291" s="3"/>
      <c r="G3291" s="3"/>
      <c r="I3291" s="1"/>
      <c r="J3291" s="1"/>
      <c r="K3291" s="2"/>
      <c r="Y3291" s="2"/>
      <c r="Z3291" s="2"/>
      <c r="AA3291" s="1"/>
    </row>
    <row r="3292" spans="2:27" x14ac:dyDescent="0.25">
      <c r="B3292" s="5"/>
      <c r="C3292" s="2"/>
      <c r="D3292" s="3"/>
      <c r="F3292" s="3"/>
      <c r="G3292" s="3"/>
      <c r="I3292" s="1"/>
      <c r="J3292" s="1"/>
      <c r="K3292" s="2"/>
      <c r="Y3292" s="2"/>
      <c r="Z3292" s="2"/>
      <c r="AA3292" s="1"/>
    </row>
    <row r="3293" spans="2:27" x14ac:dyDescent="0.25">
      <c r="B3293" s="5"/>
      <c r="C3293" s="2"/>
      <c r="D3293" s="3"/>
      <c r="G3293" s="3"/>
      <c r="I3293" s="1"/>
      <c r="J3293" s="1"/>
      <c r="K3293" s="2"/>
      <c r="Y3293" s="2"/>
      <c r="Z3293" s="2"/>
      <c r="AA3293" s="1"/>
    </row>
    <row r="3294" spans="2:27" x14ac:dyDescent="0.25">
      <c r="B3294" s="5"/>
      <c r="C3294" s="2"/>
      <c r="D3294" s="3"/>
      <c r="F3294" s="3"/>
      <c r="G3294" s="3"/>
      <c r="I3294" s="1"/>
      <c r="J3294" s="1"/>
      <c r="K3294" s="2"/>
      <c r="Y3294" s="2"/>
      <c r="Z3294" s="2"/>
      <c r="AA3294" s="1"/>
    </row>
    <row r="3295" spans="2:27" x14ac:dyDescent="0.25">
      <c r="B3295" s="5"/>
      <c r="C3295" s="2"/>
      <c r="D3295" s="3"/>
      <c r="F3295" s="3"/>
      <c r="G3295" s="3"/>
      <c r="I3295" s="1"/>
      <c r="J3295" s="1"/>
      <c r="K3295" s="2"/>
      <c r="Y3295" s="2"/>
      <c r="Z3295" s="2"/>
      <c r="AA3295" s="1"/>
    </row>
    <row r="3296" spans="2:27" x14ac:dyDescent="0.25">
      <c r="B3296" s="5"/>
      <c r="C3296" s="2"/>
      <c r="D3296" s="3"/>
      <c r="G3296" s="3"/>
      <c r="I3296" s="1"/>
      <c r="J3296" s="1"/>
      <c r="K3296" s="2"/>
      <c r="Y3296" s="2"/>
      <c r="Z3296" s="2"/>
      <c r="AA3296" s="1"/>
    </row>
    <row r="3297" spans="2:27" x14ac:dyDescent="0.25">
      <c r="B3297" s="5"/>
      <c r="C3297" s="2"/>
      <c r="D3297" s="3"/>
      <c r="F3297" s="3"/>
      <c r="G3297" s="3"/>
      <c r="I3297" s="1"/>
      <c r="J3297" s="1"/>
      <c r="K3297" s="2"/>
      <c r="Y3297" s="2"/>
      <c r="Z3297" s="2"/>
      <c r="AA3297" s="1"/>
    </row>
    <row r="3298" spans="2:27" x14ac:dyDescent="0.25">
      <c r="B3298" s="5"/>
      <c r="C3298" s="2"/>
      <c r="D3298" s="3"/>
      <c r="F3298" s="3"/>
      <c r="G3298" s="3"/>
      <c r="I3298" s="1"/>
      <c r="J3298" s="1"/>
      <c r="K3298" s="2"/>
      <c r="Y3298" s="2"/>
      <c r="Z3298" s="2"/>
      <c r="AA3298" s="1"/>
    </row>
    <row r="3299" spans="2:27" x14ac:dyDescent="0.25">
      <c r="B3299" s="5"/>
      <c r="C3299" s="2"/>
      <c r="D3299" s="3"/>
      <c r="E3299" s="3"/>
      <c r="F3299" s="3"/>
      <c r="G3299" s="3"/>
      <c r="I3299" s="1"/>
      <c r="J3299" s="1"/>
      <c r="K3299" s="2"/>
      <c r="Y3299" s="2"/>
      <c r="Z3299" s="2"/>
      <c r="AA3299" s="1"/>
    </row>
    <row r="3300" spans="2:27" x14ac:dyDescent="0.25">
      <c r="B3300" s="5"/>
      <c r="C3300" s="2"/>
      <c r="D3300" s="3"/>
      <c r="G3300" s="3"/>
      <c r="I3300" s="1"/>
      <c r="J3300" s="1"/>
      <c r="K3300" s="2"/>
      <c r="Y3300" s="2"/>
      <c r="Z3300" s="2"/>
      <c r="AA3300" s="1"/>
    </row>
    <row r="3301" spans="2:27" x14ac:dyDescent="0.25">
      <c r="B3301" s="5"/>
      <c r="C3301" s="2"/>
      <c r="D3301" s="3"/>
      <c r="G3301" s="3"/>
      <c r="I3301" s="1"/>
      <c r="J3301" s="1"/>
      <c r="K3301" s="2"/>
      <c r="Y3301" s="2"/>
      <c r="Z3301" s="2"/>
      <c r="AA3301" s="1"/>
    </row>
    <row r="3302" spans="2:27" x14ac:dyDescent="0.25">
      <c r="B3302" s="5"/>
      <c r="C3302" s="2"/>
      <c r="D3302" s="3"/>
      <c r="E3302" s="3"/>
      <c r="G3302" s="3"/>
      <c r="I3302" s="1"/>
      <c r="J3302" s="1"/>
      <c r="K3302" s="2"/>
      <c r="Y3302" s="2"/>
      <c r="Z3302" s="2"/>
      <c r="AA3302" s="1"/>
    </row>
    <row r="3303" spans="2:27" x14ac:dyDescent="0.25">
      <c r="B3303" s="5"/>
      <c r="C3303" s="2"/>
      <c r="D3303" s="3"/>
      <c r="F3303" s="3"/>
      <c r="G3303" s="3"/>
      <c r="I3303" s="1"/>
      <c r="J3303" s="1"/>
      <c r="K3303" s="2"/>
      <c r="Y3303" s="2"/>
      <c r="Z3303" s="2"/>
      <c r="AA3303" s="1"/>
    </row>
    <row r="3304" spans="2:27" x14ac:dyDescent="0.25">
      <c r="B3304" s="5"/>
      <c r="C3304" s="2"/>
      <c r="D3304" s="3"/>
      <c r="E3304" s="3"/>
      <c r="F3304" s="3"/>
      <c r="G3304" s="3"/>
      <c r="I3304" s="1"/>
      <c r="J3304" s="1"/>
      <c r="K3304" s="2"/>
      <c r="Y3304" s="2"/>
      <c r="Z3304" s="2"/>
      <c r="AA3304" s="1"/>
    </row>
    <row r="3305" spans="2:27" x14ac:dyDescent="0.25">
      <c r="B3305" s="5"/>
      <c r="C3305" s="2"/>
      <c r="D3305" s="3"/>
      <c r="G3305" s="3"/>
      <c r="I3305" s="1"/>
      <c r="J3305" s="1"/>
      <c r="K3305" s="2"/>
      <c r="Y3305" s="2"/>
      <c r="Z3305" s="2"/>
      <c r="AA3305" s="1"/>
    </row>
    <row r="3306" spans="2:27" x14ac:dyDescent="0.25">
      <c r="B3306" s="5"/>
      <c r="C3306" s="2"/>
      <c r="G3306" s="3"/>
      <c r="I3306" s="1"/>
      <c r="J3306" s="1"/>
      <c r="K3306" s="2"/>
      <c r="Y3306" s="2"/>
      <c r="Z3306" s="2"/>
      <c r="AA3306" s="1"/>
    </row>
    <row r="3307" spans="2:27" x14ac:dyDescent="0.25">
      <c r="B3307" s="5"/>
      <c r="C3307" s="2"/>
      <c r="G3307" s="3"/>
      <c r="I3307" s="1"/>
      <c r="J3307" s="1"/>
      <c r="K3307" s="2"/>
      <c r="Y3307" s="2"/>
      <c r="Z3307" s="2"/>
      <c r="AA3307" s="1"/>
    </row>
    <row r="3308" spans="2:27" x14ac:dyDescent="0.25">
      <c r="B3308" s="5"/>
      <c r="C3308" s="2"/>
      <c r="D3308" s="3"/>
      <c r="G3308" s="3"/>
      <c r="I3308" s="1"/>
      <c r="J3308" s="1"/>
      <c r="K3308" s="2"/>
      <c r="Y3308" s="2"/>
      <c r="Z3308" s="2"/>
      <c r="AA3308" s="1"/>
    </row>
    <row r="3309" spans="2:27" x14ac:dyDescent="0.25">
      <c r="B3309" s="5"/>
      <c r="C3309" s="2"/>
      <c r="D3309" s="3"/>
      <c r="E3309" s="3"/>
      <c r="G3309" s="3"/>
      <c r="I3309" s="1"/>
      <c r="J3309" s="1"/>
      <c r="K3309" s="2"/>
      <c r="Y3309" s="2"/>
      <c r="Z3309" s="2"/>
      <c r="AA3309" s="1"/>
    </row>
    <row r="3310" spans="2:27" x14ac:dyDescent="0.25">
      <c r="B3310" s="5"/>
      <c r="C3310" s="2"/>
      <c r="D3310" s="3"/>
      <c r="F3310" s="3"/>
      <c r="G3310" s="3"/>
      <c r="I3310" s="1"/>
      <c r="J3310" s="1"/>
      <c r="K3310" s="2"/>
      <c r="Y3310" s="2"/>
      <c r="Z3310" s="2"/>
      <c r="AA3310" s="1"/>
    </row>
    <row r="3311" spans="2:27" x14ac:dyDescent="0.25">
      <c r="B3311" s="5"/>
      <c r="C3311" s="2"/>
      <c r="D3311" s="3"/>
      <c r="G3311" s="3"/>
      <c r="I3311" s="1"/>
      <c r="J3311" s="1"/>
      <c r="K3311" s="2"/>
      <c r="Y3311" s="2"/>
      <c r="Z3311" s="2"/>
      <c r="AA3311" s="1"/>
    </row>
    <row r="3312" spans="2:27" x14ac:dyDescent="0.25">
      <c r="B3312" s="5"/>
      <c r="C3312" s="2"/>
      <c r="D3312" s="3"/>
      <c r="G3312" s="3"/>
      <c r="I3312" s="1"/>
      <c r="J3312" s="1"/>
      <c r="K3312" s="2"/>
      <c r="Y3312" s="2"/>
      <c r="Z3312" s="2"/>
      <c r="AA3312" s="1"/>
    </row>
    <row r="3313" spans="2:27" x14ac:dyDescent="0.25">
      <c r="B3313" s="5"/>
      <c r="C3313" s="2"/>
      <c r="D3313" s="3"/>
      <c r="F3313" s="3"/>
      <c r="G3313" s="3"/>
      <c r="I3313" s="1"/>
      <c r="J3313" s="1"/>
      <c r="K3313" s="2"/>
      <c r="Y3313" s="2"/>
      <c r="Z3313" s="2"/>
      <c r="AA3313" s="1"/>
    </row>
    <row r="3314" spans="2:27" x14ac:dyDescent="0.25">
      <c r="B3314" s="5"/>
      <c r="C3314" s="2"/>
      <c r="D3314" s="3"/>
      <c r="G3314" s="3"/>
      <c r="I3314" s="1"/>
      <c r="J3314" s="1"/>
      <c r="K3314" s="2"/>
      <c r="Y3314" s="2"/>
      <c r="Z3314" s="2"/>
      <c r="AA3314" s="1"/>
    </row>
    <row r="3315" spans="2:27" x14ac:dyDescent="0.25">
      <c r="B3315" s="5"/>
      <c r="C3315" s="2"/>
      <c r="F3315" s="3"/>
      <c r="G3315" s="3"/>
      <c r="I3315" s="1"/>
      <c r="J3315" s="1"/>
      <c r="K3315" s="2"/>
      <c r="Y3315" s="2"/>
      <c r="Z3315" s="2"/>
      <c r="AA3315" s="1"/>
    </row>
    <row r="3316" spans="2:27" x14ac:dyDescent="0.25">
      <c r="B3316" s="5"/>
      <c r="C3316" s="2"/>
      <c r="D3316" s="3"/>
      <c r="G3316" s="3"/>
      <c r="I3316" s="1"/>
      <c r="J3316" s="1"/>
      <c r="K3316" s="2"/>
      <c r="Y3316" s="2"/>
      <c r="Z3316" s="2"/>
      <c r="AA3316" s="1"/>
    </row>
    <row r="3317" spans="2:27" x14ac:dyDescent="0.25">
      <c r="B3317" s="5"/>
      <c r="C3317" s="2"/>
      <c r="D3317" s="3"/>
      <c r="E3317" s="3"/>
      <c r="G3317" s="3"/>
      <c r="I3317" s="1"/>
      <c r="J3317" s="1"/>
      <c r="K3317" s="2"/>
      <c r="Y3317" s="2"/>
      <c r="Z3317" s="2"/>
      <c r="AA3317" s="1"/>
    </row>
    <row r="3318" spans="2:27" x14ac:dyDescent="0.25">
      <c r="B3318" s="5"/>
      <c r="C3318" s="2"/>
      <c r="D3318" s="3"/>
      <c r="G3318" s="3"/>
      <c r="I3318" s="1"/>
      <c r="J3318" s="1"/>
      <c r="K3318" s="2"/>
      <c r="Y3318" s="2"/>
      <c r="Z3318" s="2"/>
      <c r="AA3318" s="1"/>
    </row>
    <row r="3319" spans="2:27" x14ac:dyDescent="0.25">
      <c r="B3319" s="5"/>
      <c r="C3319" s="2"/>
      <c r="D3319" s="3"/>
      <c r="F3319" s="3"/>
      <c r="G3319" s="3"/>
      <c r="I3319" s="1"/>
      <c r="J3319" s="1"/>
      <c r="K3319" s="2"/>
      <c r="Y3319" s="2"/>
      <c r="Z3319" s="2"/>
      <c r="AA3319" s="1"/>
    </row>
    <row r="3320" spans="2:27" x14ac:dyDescent="0.25">
      <c r="B3320" s="5"/>
      <c r="C3320" s="2"/>
      <c r="D3320" s="3"/>
      <c r="E3320" s="3"/>
      <c r="G3320" s="3"/>
      <c r="I3320" s="1"/>
      <c r="J3320" s="1"/>
      <c r="K3320" s="2"/>
      <c r="Y3320" s="2"/>
      <c r="Z3320" s="2"/>
      <c r="AA3320" s="1"/>
    </row>
    <row r="3321" spans="2:27" x14ac:dyDescent="0.25">
      <c r="B3321" s="5"/>
      <c r="C3321" s="2"/>
      <c r="D3321" s="3"/>
      <c r="E3321" s="3"/>
      <c r="F3321" s="3"/>
      <c r="G3321" s="3"/>
      <c r="I3321" s="1"/>
      <c r="J3321" s="1"/>
      <c r="K3321" s="2"/>
      <c r="Y3321" s="2"/>
      <c r="Z3321" s="2"/>
      <c r="AA3321" s="1"/>
    </row>
    <row r="3322" spans="2:27" x14ac:dyDescent="0.25">
      <c r="B3322" s="5"/>
      <c r="C3322" s="2"/>
      <c r="D3322" s="3"/>
      <c r="E3322" s="3"/>
      <c r="F3322" s="3"/>
      <c r="G3322" s="3"/>
      <c r="I3322" s="1"/>
      <c r="J3322" s="1"/>
      <c r="K3322" s="2"/>
      <c r="Y3322" s="2"/>
      <c r="Z3322" s="2"/>
      <c r="AA3322" s="1"/>
    </row>
    <row r="3323" spans="2:27" x14ac:dyDescent="0.25">
      <c r="B3323" s="5"/>
      <c r="C3323" s="2"/>
      <c r="D3323" s="3"/>
      <c r="E3323" s="3"/>
      <c r="G3323" s="3"/>
      <c r="I3323" s="1"/>
      <c r="J3323" s="1"/>
      <c r="K3323" s="2"/>
      <c r="Y3323" s="2"/>
      <c r="Z3323" s="2"/>
      <c r="AA3323" s="1"/>
    </row>
    <row r="3324" spans="2:27" x14ac:dyDescent="0.25">
      <c r="B3324" s="5"/>
      <c r="C3324" s="2"/>
      <c r="D3324" s="3"/>
      <c r="F3324" s="3"/>
      <c r="G3324" s="3"/>
      <c r="I3324" s="1"/>
      <c r="J3324" s="1"/>
      <c r="K3324" s="2"/>
      <c r="Y3324" s="2"/>
      <c r="Z3324" s="2"/>
      <c r="AA3324" s="1"/>
    </row>
    <row r="3325" spans="2:27" x14ac:dyDescent="0.25">
      <c r="B3325" s="5"/>
      <c r="C3325" s="2"/>
      <c r="D3325" s="3"/>
      <c r="G3325" s="3"/>
      <c r="I3325" s="1"/>
      <c r="J3325" s="1"/>
      <c r="K3325" s="2"/>
      <c r="Y3325" s="2"/>
      <c r="Z3325" s="2"/>
      <c r="AA3325" s="1"/>
    </row>
    <row r="3326" spans="2:27" x14ac:dyDescent="0.25">
      <c r="B3326" s="5"/>
      <c r="C3326" s="2"/>
      <c r="D3326" s="3"/>
      <c r="G3326" s="3"/>
      <c r="I3326" s="1"/>
      <c r="J3326" s="1"/>
      <c r="K3326" s="2"/>
      <c r="Y3326" s="2"/>
      <c r="Z3326" s="2"/>
      <c r="AA3326" s="1"/>
    </row>
    <row r="3327" spans="2:27" x14ac:dyDescent="0.25">
      <c r="B3327" s="5"/>
      <c r="C3327" s="2"/>
      <c r="D3327" s="3"/>
      <c r="G3327" s="3"/>
      <c r="I3327" s="1"/>
      <c r="J3327" s="1"/>
      <c r="K3327" s="2"/>
      <c r="Y3327" s="2"/>
      <c r="Z3327" s="2"/>
      <c r="AA3327" s="1"/>
    </row>
    <row r="3328" spans="2:27" x14ac:dyDescent="0.25">
      <c r="B3328" s="5"/>
      <c r="C3328" s="2"/>
      <c r="D3328" s="3"/>
      <c r="G3328" s="3"/>
      <c r="I3328" s="1"/>
      <c r="J3328" s="1"/>
      <c r="K3328" s="2"/>
      <c r="Y3328" s="2"/>
      <c r="Z3328" s="2"/>
      <c r="AA3328" s="1"/>
    </row>
    <row r="3329" spans="2:27" x14ac:dyDescent="0.25">
      <c r="B3329" s="5"/>
      <c r="C3329" s="2"/>
      <c r="D3329" s="3"/>
      <c r="G3329" s="3"/>
      <c r="I3329" s="1"/>
      <c r="J3329" s="1"/>
      <c r="K3329" s="2"/>
      <c r="Y3329" s="2"/>
      <c r="Z3329" s="2"/>
      <c r="AA3329" s="1"/>
    </row>
    <row r="3330" spans="2:27" x14ac:dyDescent="0.25">
      <c r="B3330" s="5"/>
      <c r="C3330" s="2"/>
      <c r="D3330" s="3"/>
      <c r="G3330" s="3"/>
      <c r="I3330" s="1"/>
      <c r="J3330" s="1"/>
      <c r="K3330" s="2"/>
      <c r="Y3330" s="2"/>
      <c r="Z3330" s="2"/>
      <c r="AA3330" s="1"/>
    </row>
    <row r="3331" spans="2:27" x14ac:dyDescent="0.25">
      <c r="B3331" s="5"/>
      <c r="C3331" s="2"/>
      <c r="D3331" s="3"/>
      <c r="F3331" s="3"/>
      <c r="G3331" s="3"/>
      <c r="I3331" s="1"/>
      <c r="J3331" s="1"/>
      <c r="K3331" s="2"/>
      <c r="Y3331" s="2"/>
      <c r="Z3331" s="2"/>
      <c r="AA3331" s="1"/>
    </row>
    <row r="3332" spans="2:27" x14ac:dyDescent="0.25">
      <c r="B3332" s="5"/>
      <c r="C3332" s="2"/>
      <c r="D3332" s="3"/>
      <c r="F3332" s="3"/>
      <c r="G3332" s="3"/>
      <c r="I3332" s="1"/>
      <c r="J3332" s="1"/>
      <c r="K3332" s="2"/>
      <c r="Y3332" s="2"/>
      <c r="Z3332" s="2"/>
      <c r="AA3332" s="1"/>
    </row>
    <row r="3333" spans="2:27" x14ac:dyDescent="0.25">
      <c r="B3333" s="5"/>
      <c r="C3333" s="2"/>
      <c r="D3333" s="3"/>
      <c r="G3333" s="3"/>
      <c r="I3333" s="1"/>
      <c r="J3333" s="1"/>
      <c r="K3333" s="2"/>
      <c r="Y3333" s="2"/>
      <c r="Z3333" s="2"/>
      <c r="AA3333" s="1"/>
    </row>
    <row r="3334" spans="2:27" x14ac:dyDescent="0.25">
      <c r="B3334" s="5"/>
      <c r="C3334" s="2"/>
      <c r="D3334" s="3"/>
      <c r="F3334" s="3"/>
      <c r="G3334" s="3"/>
      <c r="I3334" s="1"/>
      <c r="J3334" s="1"/>
      <c r="K3334" s="2"/>
      <c r="Y3334" s="2"/>
      <c r="Z3334" s="2"/>
      <c r="AA3334" s="1"/>
    </row>
    <row r="3335" spans="2:27" x14ac:dyDescent="0.25">
      <c r="B3335" s="5"/>
      <c r="C3335" s="2"/>
      <c r="D3335" s="3"/>
      <c r="E3335" s="3"/>
      <c r="F3335" s="3"/>
      <c r="G3335" s="3"/>
      <c r="I3335" s="1"/>
      <c r="J3335" s="1"/>
      <c r="K3335" s="2"/>
      <c r="Y3335" s="2"/>
      <c r="Z3335" s="2"/>
      <c r="AA3335" s="1"/>
    </row>
    <row r="3336" spans="2:27" x14ac:dyDescent="0.25">
      <c r="B3336" s="5"/>
      <c r="C3336" s="2"/>
      <c r="D3336" s="3"/>
      <c r="F3336" s="3"/>
      <c r="G3336" s="3"/>
      <c r="I3336" s="1"/>
      <c r="J3336" s="1"/>
      <c r="K3336" s="2"/>
      <c r="Y3336" s="2"/>
      <c r="Z3336" s="2"/>
      <c r="AA3336" s="1"/>
    </row>
    <row r="3337" spans="2:27" x14ac:dyDescent="0.25">
      <c r="B3337" s="5"/>
      <c r="C3337" s="2"/>
      <c r="D3337" s="3"/>
      <c r="F3337" s="3"/>
      <c r="G3337" s="3"/>
      <c r="I3337" s="1"/>
      <c r="J3337" s="1"/>
      <c r="K3337" s="2"/>
      <c r="Y3337" s="2"/>
      <c r="Z3337" s="2"/>
      <c r="AA3337" s="1"/>
    </row>
    <row r="3338" spans="2:27" x14ac:dyDescent="0.25">
      <c r="B3338" s="5"/>
      <c r="C3338" s="2"/>
      <c r="G3338" s="3"/>
      <c r="I3338" s="1"/>
      <c r="J3338" s="1"/>
      <c r="K3338" s="2"/>
      <c r="Y3338" s="2"/>
      <c r="Z3338" s="2"/>
      <c r="AA3338" s="1"/>
    </row>
    <row r="3339" spans="2:27" x14ac:dyDescent="0.25">
      <c r="B3339" s="5"/>
      <c r="C3339" s="2"/>
      <c r="D3339" s="3"/>
      <c r="G3339" s="3"/>
      <c r="I3339" s="1"/>
      <c r="J3339" s="1"/>
      <c r="K3339" s="2"/>
      <c r="Y3339" s="2"/>
      <c r="Z3339" s="2"/>
      <c r="AA3339" s="1"/>
    </row>
    <row r="3340" spans="2:27" x14ac:dyDescent="0.25">
      <c r="B3340" s="5"/>
      <c r="C3340" s="2"/>
      <c r="D3340" s="3"/>
      <c r="G3340" s="3"/>
      <c r="I3340" s="1"/>
      <c r="J3340" s="1"/>
      <c r="K3340" s="2"/>
      <c r="Y3340" s="2"/>
      <c r="Z3340" s="2"/>
      <c r="AA3340" s="1"/>
    </row>
    <row r="3341" spans="2:27" x14ac:dyDescent="0.25">
      <c r="B3341" s="5"/>
      <c r="C3341" s="2"/>
      <c r="D3341" s="3"/>
      <c r="G3341" s="3"/>
      <c r="I3341" s="1"/>
      <c r="J3341" s="1"/>
      <c r="K3341" s="2"/>
      <c r="Y3341" s="2"/>
      <c r="Z3341" s="2"/>
      <c r="AA3341" s="1"/>
    </row>
    <row r="3342" spans="2:27" x14ac:dyDescent="0.25">
      <c r="B3342" s="5"/>
      <c r="C3342" s="2"/>
      <c r="D3342" s="3"/>
      <c r="F3342" s="3"/>
      <c r="G3342" s="3"/>
      <c r="I3342" s="1"/>
      <c r="J3342" s="1"/>
      <c r="K3342" s="2"/>
      <c r="Y3342" s="2"/>
      <c r="Z3342" s="2"/>
      <c r="AA3342" s="1"/>
    </row>
    <row r="3343" spans="2:27" x14ac:dyDescent="0.25">
      <c r="B3343" s="5"/>
      <c r="C3343" s="2"/>
      <c r="D3343" s="3"/>
      <c r="E3343" s="3"/>
      <c r="G3343" s="3"/>
      <c r="I3343" s="1"/>
      <c r="J3343" s="1"/>
      <c r="K3343" s="2"/>
      <c r="Y3343" s="2"/>
      <c r="Z3343" s="2"/>
      <c r="AA3343" s="1"/>
    </row>
    <row r="3344" spans="2:27" x14ac:dyDescent="0.25">
      <c r="B3344" s="5"/>
      <c r="C3344" s="2"/>
      <c r="D3344" s="3"/>
      <c r="G3344" s="3"/>
      <c r="I3344" s="1"/>
      <c r="J3344" s="1"/>
      <c r="K3344" s="2"/>
      <c r="Y3344" s="2"/>
      <c r="Z3344" s="2"/>
      <c r="AA3344" s="1"/>
    </row>
    <row r="3345" spans="2:27" x14ac:dyDescent="0.25">
      <c r="B3345" s="5"/>
      <c r="C3345" s="2"/>
      <c r="D3345" s="3"/>
      <c r="F3345" s="3"/>
      <c r="G3345" s="3"/>
      <c r="I3345" s="1"/>
      <c r="J3345" s="1"/>
      <c r="K3345" s="2"/>
      <c r="Y3345" s="2"/>
      <c r="Z3345" s="2"/>
      <c r="AA3345" s="1"/>
    </row>
    <row r="3346" spans="2:27" x14ac:dyDescent="0.25">
      <c r="B3346" s="5"/>
      <c r="C3346" s="2"/>
      <c r="G3346" s="3"/>
      <c r="I3346" s="1"/>
      <c r="J3346" s="1"/>
      <c r="K3346" s="2"/>
      <c r="Y3346" s="2"/>
      <c r="Z3346" s="2"/>
      <c r="AA3346" s="1"/>
    </row>
    <row r="3347" spans="2:27" x14ac:dyDescent="0.25">
      <c r="B3347" s="5"/>
      <c r="C3347" s="2"/>
      <c r="D3347" s="3"/>
      <c r="G3347" s="3"/>
      <c r="I3347" s="1"/>
      <c r="J3347" s="1"/>
      <c r="K3347" s="2"/>
      <c r="Y3347" s="2"/>
      <c r="Z3347" s="2"/>
      <c r="AA3347" s="1"/>
    </row>
    <row r="3348" spans="2:27" x14ac:dyDescent="0.25">
      <c r="B3348" s="5"/>
      <c r="C3348" s="2"/>
      <c r="D3348" s="3"/>
      <c r="G3348" s="3"/>
      <c r="I3348" s="1"/>
      <c r="J3348" s="1"/>
      <c r="K3348" s="2"/>
      <c r="Y3348" s="2"/>
      <c r="Z3348" s="2"/>
      <c r="AA3348" s="1"/>
    </row>
    <row r="3349" spans="2:27" x14ac:dyDescent="0.25">
      <c r="B3349" s="5"/>
      <c r="C3349" s="2"/>
      <c r="D3349" s="3"/>
      <c r="G3349" s="3"/>
      <c r="I3349" s="1"/>
      <c r="J3349" s="1"/>
      <c r="K3349" s="2"/>
      <c r="Y3349" s="2"/>
      <c r="Z3349" s="2"/>
      <c r="AA3349" s="1"/>
    </row>
    <row r="3350" spans="2:27" x14ac:dyDescent="0.25">
      <c r="B3350" s="5"/>
      <c r="C3350" s="2"/>
      <c r="D3350" s="3"/>
      <c r="F3350" s="3"/>
      <c r="G3350" s="3"/>
      <c r="I3350" s="1"/>
      <c r="J3350" s="1"/>
      <c r="K3350" s="2"/>
      <c r="Y3350" s="2"/>
      <c r="Z3350" s="2"/>
      <c r="AA3350" s="1"/>
    </row>
    <row r="3351" spans="2:27" x14ac:dyDescent="0.25">
      <c r="B3351" s="5"/>
      <c r="C3351" s="2"/>
      <c r="F3351" s="3"/>
      <c r="G3351" s="3"/>
      <c r="I3351" s="1"/>
      <c r="J3351" s="1"/>
      <c r="K3351" s="2"/>
      <c r="Y3351" s="2"/>
      <c r="Z3351" s="2"/>
      <c r="AA3351" s="1"/>
    </row>
    <row r="3352" spans="2:27" x14ac:dyDescent="0.25">
      <c r="B3352" s="5"/>
      <c r="C3352" s="2"/>
      <c r="D3352" s="3"/>
      <c r="F3352" s="3"/>
      <c r="G3352" s="3"/>
      <c r="I3352" s="1"/>
      <c r="J3352" s="1"/>
      <c r="K3352" s="2"/>
      <c r="Y3352" s="2"/>
      <c r="Z3352" s="2"/>
      <c r="AA3352" s="1"/>
    </row>
    <row r="3353" spans="2:27" x14ac:dyDescent="0.25">
      <c r="B3353" s="5"/>
      <c r="C3353" s="2"/>
      <c r="D3353" s="3"/>
      <c r="G3353" s="3"/>
      <c r="I3353" s="1"/>
      <c r="J3353" s="1"/>
      <c r="K3353" s="2"/>
      <c r="Y3353" s="2"/>
      <c r="Z3353" s="2"/>
      <c r="AA3353" s="1"/>
    </row>
    <row r="3354" spans="2:27" x14ac:dyDescent="0.25">
      <c r="B3354" s="5"/>
      <c r="C3354" s="2"/>
      <c r="D3354" s="3"/>
      <c r="G3354" s="3"/>
      <c r="I3354" s="1"/>
      <c r="J3354" s="1"/>
      <c r="K3354" s="2"/>
      <c r="Y3354" s="2"/>
      <c r="Z3354" s="2"/>
      <c r="AA3354" s="1"/>
    </row>
    <row r="3355" spans="2:27" x14ac:dyDescent="0.25">
      <c r="B3355" s="5"/>
      <c r="C3355" s="2"/>
      <c r="D3355" s="3"/>
      <c r="G3355" s="3"/>
      <c r="I3355" s="1"/>
      <c r="J3355" s="1"/>
      <c r="K3355" s="2"/>
      <c r="Y3355" s="2"/>
      <c r="Z3355" s="2"/>
      <c r="AA3355" s="1"/>
    </row>
    <row r="3356" spans="2:27" x14ac:dyDescent="0.25">
      <c r="B3356" s="5"/>
      <c r="C3356" s="2"/>
      <c r="D3356" s="3"/>
      <c r="E3356" s="3"/>
      <c r="F3356" s="3"/>
      <c r="G3356" s="3"/>
      <c r="I3356" s="1"/>
      <c r="J3356" s="1"/>
      <c r="K3356" s="2"/>
      <c r="Y3356" s="2"/>
      <c r="Z3356" s="2"/>
      <c r="AA3356" s="1"/>
    </row>
    <row r="3357" spans="2:27" x14ac:dyDescent="0.25">
      <c r="B3357" s="5"/>
      <c r="C3357" s="2"/>
      <c r="D3357" s="3"/>
      <c r="G3357" s="3"/>
      <c r="I3357" s="1"/>
      <c r="J3357" s="1"/>
      <c r="K3357" s="2"/>
      <c r="Y3357" s="2"/>
      <c r="Z3357" s="2"/>
      <c r="AA3357" s="1"/>
    </row>
    <row r="3358" spans="2:27" x14ac:dyDescent="0.25">
      <c r="B3358" s="5"/>
      <c r="C3358" s="2"/>
      <c r="D3358" s="3"/>
      <c r="F3358" s="3"/>
      <c r="G3358" s="3"/>
      <c r="I3358" s="1"/>
      <c r="J3358" s="1"/>
      <c r="K3358" s="2"/>
      <c r="Y3358" s="2"/>
      <c r="Z3358" s="2"/>
      <c r="AA3358" s="1"/>
    </row>
    <row r="3359" spans="2:27" x14ac:dyDescent="0.25">
      <c r="B3359" s="5"/>
      <c r="C3359" s="2"/>
      <c r="D3359" s="3"/>
      <c r="G3359" s="3"/>
      <c r="I3359" s="1"/>
      <c r="J3359" s="1"/>
      <c r="K3359" s="2"/>
      <c r="Y3359" s="2"/>
      <c r="Z3359" s="2"/>
      <c r="AA3359" s="1"/>
    </row>
    <row r="3360" spans="2:27" x14ac:dyDescent="0.25">
      <c r="B3360" s="5"/>
      <c r="C3360" s="2"/>
      <c r="D3360" s="3"/>
      <c r="F3360" s="3"/>
      <c r="G3360" s="3"/>
      <c r="I3360" s="1"/>
      <c r="J3360" s="1"/>
      <c r="K3360" s="2"/>
      <c r="Y3360" s="2"/>
      <c r="Z3360" s="2"/>
      <c r="AA3360" s="1"/>
    </row>
    <row r="3361" spans="2:27" x14ac:dyDescent="0.25">
      <c r="B3361" s="5"/>
      <c r="C3361" s="2"/>
      <c r="D3361" s="3"/>
      <c r="G3361" s="3"/>
      <c r="I3361" s="1"/>
      <c r="J3361" s="1"/>
      <c r="K3361" s="2"/>
      <c r="Y3361" s="2"/>
      <c r="Z3361" s="2"/>
      <c r="AA3361" s="1"/>
    </row>
    <row r="3362" spans="2:27" x14ac:dyDescent="0.25">
      <c r="B3362" s="5"/>
      <c r="C3362" s="2"/>
      <c r="D3362" s="3"/>
      <c r="E3362" s="3"/>
      <c r="F3362" s="3"/>
      <c r="G3362" s="3"/>
      <c r="I3362" s="1"/>
      <c r="J3362" s="1"/>
      <c r="K3362" s="2"/>
      <c r="Y3362" s="2"/>
      <c r="Z3362" s="2"/>
      <c r="AA3362" s="1"/>
    </row>
    <row r="3363" spans="2:27" x14ac:dyDescent="0.25">
      <c r="B3363" s="5"/>
      <c r="C3363" s="2"/>
      <c r="D3363" s="3"/>
      <c r="F3363" s="3"/>
      <c r="G3363" s="3"/>
      <c r="I3363" s="1"/>
      <c r="J3363" s="1"/>
      <c r="K3363" s="2"/>
      <c r="Y3363" s="2"/>
      <c r="Z3363" s="2"/>
      <c r="AA3363" s="1"/>
    </row>
    <row r="3364" spans="2:27" x14ac:dyDescent="0.25">
      <c r="B3364" s="5"/>
      <c r="C3364" s="2"/>
      <c r="D3364" s="3"/>
      <c r="E3364" s="3"/>
      <c r="G3364" s="3"/>
      <c r="I3364" s="1"/>
      <c r="J3364" s="1"/>
      <c r="K3364" s="2"/>
      <c r="Y3364" s="2"/>
      <c r="Z3364" s="2"/>
      <c r="AA3364" s="1"/>
    </row>
    <row r="3365" spans="2:27" x14ac:dyDescent="0.25">
      <c r="B3365" s="5"/>
      <c r="C3365" s="2"/>
      <c r="D3365" s="3"/>
      <c r="G3365" s="3"/>
      <c r="I3365" s="1"/>
      <c r="J3365" s="1"/>
      <c r="K3365" s="2"/>
      <c r="Y3365" s="2"/>
      <c r="Z3365" s="2"/>
      <c r="AA3365" s="1"/>
    </row>
    <row r="3366" spans="2:27" x14ac:dyDescent="0.25">
      <c r="B3366" s="5"/>
      <c r="C3366" s="2"/>
      <c r="D3366" s="3"/>
      <c r="G3366" s="3"/>
      <c r="I3366" s="1"/>
      <c r="J3366" s="1"/>
      <c r="K3366" s="2"/>
      <c r="Y3366" s="2"/>
      <c r="Z3366" s="2"/>
      <c r="AA3366" s="1"/>
    </row>
    <row r="3367" spans="2:27" x14ac:dyDescent="0.25">
      <c r="B3367" s="5"/>
      <c r="C3367" s="2"/>
      <c r="D3367" s="3"/>
      <c r="G3367" s="3"/>
      <c r="I3367" s="1"/>
      <c r="J3367" s="1"/>
      <c r="K3367" s="2"/>
      <c r="Y3367" s="2"/>
      <c r="Z3367" s="2"/>
      <c r="AA3367" s="1"/>
    </row>
    <row r="3368" spans="2:27" x14ac:dyDescent="0.25">
      <c r="B3368" s="5"/>
      <c r="C3368" s="2"/>
      <c r="G3368" s="3"/>
      <c r="I3368" s="1"/>
      <c r="J3368" s="1"/>
      <c r="K3368" s="2"/>
      <c r="Y3368" s="2"/>
      <c r="Z3368" s="2"/>
      <c r="AA3368" s="1"/>
    </row>
    <row r="3369" spans="2:27" x14ac:dyDescent="0.25">
      <c r="B3369" s="5"/>
      <c r="C3369" s="2"/>
      <c r="D3369" s="3"/>
      <c r="F3369" s="3"/>
      <c r="G3369" s="3"/>
      <c r="I3369" s="1"/>
      <c r="J3369" s="1"/>
      <c r="K3369" s="2"/>
      <c r="Y3369" s="2"/>
      <c r="Z3369" s="2"/>
      <c r="AA3369" s="1"/>
    </row>
    <row r="3370" spans="2:27" x14ac:dyDescent="0.25">
      <c r="B3370" s="5"/>
      <c r="C3370" s="2"/>
      <c r="D3370" s="3"/>
      <c r="F3370" s="3"/>
      <c r="G3370" s="3"/>
      <c r="I3370" s="1"/>
      <c r="J3370" s="1"/>
      <c r="K3370" s="2"/>
      <c r="Y3370" s="2"/>
      <c r="Z3370" s="2"/>
      <c r="AA3370" s="1"/>
    </row>
    <row r="3371" spans="2:27" x14ac:dyDescent="0.25">
      <c r="B3371" s="5"/>
      <c r="C3371" s="2"/>
      <c r="D3371" s="3"/>
      <c r="G3371" s="3"/>
      <c r="I3371" s="1"/>
      <c r="J3371" s="1"/>
      <c r="K3371" s="2"/>
      <c r="Y3371" s="2"/>
      <c r="Z3371" s="2"/>
      <c r="AA3371" s="1"/>
    </row>
    <row r="3372" spans="2:27" x14ac:dyDescent="0.25">
      <c r="B3372" s="5"/>
      <c r="C3372" s="2"/>
      <c r="D3372" s="3"/>
      <c r="G3372" s="3"/>
      <c r="I3372" s="1"/>
      <c r="J3372" s="1"/>
      <c r="K3372" s="2"/>
      <c r="Y3372" s="2"/>
      <c r="Z3372" s="2"/>
      <c r="AA3372" s="1"/>
    </row>
    <row r="3373" spans="2:27" x14ac:dyDescent="0.25">
      <c r="B3373" s="5"/>
      <c r="C3373" s="2"/>
      <c r="D3373" s="3"/>
      <c r="F3373" s="3"/>
      <c r="G3373" s="3"/>
      <c r="I3373" s="1"/>
      <c r="J3373" s="1"/>
      <c r="K3373" s="2"/>
      <c r="Y3373" s="2"/>
      <c r="Z3373" s="2"/>
      <c r="AA3373" s="1"/>
    </row>
    <row r="3374" spans="2:27" x14ac:dyDescent="0.25">
      <c r="B3374" s="5"/>
      <c r="C3374" s="2"/>
      <c r="D3374" s="3"/>
      <c r="G3374" s="3"/>
      <c r="I3374" s="1"/>
      <c r="J3374" s="1"/>
      <c r="K3374" s="2"/>
      <c r="Y3374" s="2"/>
      <c r="Z3374" s="2"/>
      <c r="AA3374" s="1"/>
    </row>
    <row r="3375" spans="2:27" x14ac:dyDescent="0.25">
      <c r="B3375" s="5"/>
      <c r="C3375" s="2"/>
      <c r="G3375" s="3"/>
      <c r="I3375" s="1"/>
      <c r="J3375" s="1"/>
      <c r="K3375" s="2"/>
      <c r="Y3375" s="2"/>
      <c r="Z3375" s="2"/>
      <c r="AA3375" s="1"/>
    </row>
    <row r="3376" spans="2:27" x14ac:dyDescent="0.25">
      <c r="B3376" s="5"/>
      <c r="C3376" s="2"/>
      <c r="D3376" s="3"/>
      <c r="F3376" s="3"/>
      <c r="G3376" s="3"/>
      <c r="I3376" s="1"/>
      <c r="J3376" s="1"/>
      <c r="K3376" s="2"/>
      <c r="Y3376" s="2"/>
      <c r="Z3376" s="2"/>
      <c r="AA3376" s="1"/>
    </row>
    <row r="3377" spans="2:27" x14ac:dyDescent="0.25">
      <c r="B3377" s="5"/>
      <c r="C3377" s="2"/>
      <c r="D3377" s="3"/>
      <c r="E3377" s="3"/>
      <c r="G3377" s="3"/>
      <c r="I3377" s="1"/>
      <c r="J3377" s="1"/>
      <c r="K3377" s="2"/>
      <c r="Y3377" s="2"/>
      <c r="Z3377" s="2"/>
      <c r="AA3377" s="1"/>
    </row>
    <row r="3378" spans="2:27" x14ac:dyDescent="0.25">
      <c r="B3378" s="5"/>
      <c r="C3378" s="2"/>
      <c r="D3378" s="3"/>
      <c r="E3378" s="3"/>
      <c r="G3378" s="3"/>
      <c r="I3378" s="1"/>
      <c r="J3378" s="1"/>
      <c r="K3378" s="2"/>
      <c r="Y3378" s="2"/>
      <c r="Z3378" s="2"/>
      <c r="AA3378" s="1"/>
    </row>
    <row r="3379" spans="2:27" x14ac:dyDescent="0.25">
      <c r="B3379" s="5"/>
      <c r="C3379" s="2"/>
      <c r="D3379" s="3"/>
      <c r="G3379" s="3"/>
      <c r="I3379" s="1"/>
      <c r="J3379" s="1"/>
      <c r="K3379" s="2"/>
      <c r="Y3379" s="2"/>
      <c r="Z3379" s="2"/>
      <c r="AA3379" s="1"/>
    </row>
    <row r="3380" spans="2:27" x14ac:dyDescent="0.25">
      <c r="B3380" s="5"/>
      <c r="C3380" s="2"/>
      <c r="G3380" s="3"/>
      <c r="I3380" s="1"/>
      <c r="J3380" s="1"/>
      <c r="K3380" s="2"/>
      <c r="Y3380" s="2"/>
      <c r="Z3380" s="2"/>
      <c r="AA3380" s="1"/>
    </row>
    <row r="3381" spans="2:27" x14ac:dyDescent="0.25">
      <c r="B3381" s="5"/>
      <c r="C3381" s="2"/>
      <c r="G3381" s="3"/>
      <c r="I3381" s="1"/>
      <c r="J3381" s="1"/>
      <c r="K3381" s="2"/>
      <c r="Y3381" s="2"/>
      <c r="Z3381" s="2"/>
      <c r="AA3381" s="1"/>
    </row>
    <row r="3382" spans="2:27" x14ac:dyDescent="0.25">
      <c r="B3382" s="5"/>
      <c r="C3382" s="2"/>
      <c r="D3382" s="3"/>
      <c r="G3382" s="3"/>
      <c r="I3382" s="1"/>
      <c r="J3382" s="1"/>
      <c r="K3382" s="2"/>
      <c r="Y3382" s="2"/>
      <c r="Z3382" s="2"/>
      <c r="AA3382" s="1"/>
    </row>
    <row r="3383" spans="2:27" x14ac:dyDescent="0.25">
      <c r="B3383" s="5"/>
      <c r="C3383" s="2"/>
      <c r="D3383" s="3"/>
      <c r="G3383" s="3"/>
      <c r="I3383" s="1"/>
      <c r="J3383" s="1"/>
      <c r="K3383" s="2"/>
      <c r="Y3383" s="2"/>
      <c r="Z3383" s="2"/>
      <c r="AA3383" s="1"/>
    </row>
    <row r="3384" spans="2:27" x14ac:dyDescent="0.25">
      <c r="B3384" s="5"/>
      <c r="C3384" s="2"/>
      <c r="D3384" s="3"/>
      <c r="G3384" s="3"/>
      <c r="I3384" s="1"/>
      <c r="J3384" s="1"/>
      <c r="K3384" s="2"/>
      <c r="Y3384" s="2"/>
      <c r="Z3384" s="2"/>
      <c r="AA3384" s="1"/>
    </row>
    <row r="3385" spans="2:27" x14ac:dyDescent="0.25">
      <c r="B3385" s="5"/>
      <c r="C3385" s="2"/>
      <c r="D3385" s="3"/>
      <c r="G3385" s="3"/>
      <c r="I3385" s="1"/>
      <c r="J3385" s="1"/>
      <c r="K3385" s="2"/>
      <c r="Y3385" s="2"/>
      <c r="Z3385" s="2"/>
      <c r="AA3385" s="1"/>
    </row>
    <row r="3386" spans="2:27" x14ac:dyDescent="0.25">
      <c r="B3386" s="5"/>
      <c r="C3386" s="2"/>
      <c r="D3386" s="3"/>
      <c r="G3386" s="3"/>
      <c r="I3386" s="1"/>
      <c r="J3386" s="1"/>
      <c r="K3386" s="2"/>
      <c r="Y3386" s="2"/>
      <c r="Z3386" s="2"/>
      <c r="AA3386" s="1"/>
    </row>
    <row r="3387" spans="2:27" x14ac:dyDescent="0.25">
      <c r="B3387" s="5"/>
      <c r="C3387" s="2"/>
      <c r="D3387" s="3"/>
      <c r="F3387" s="3"/>
      <c r="G3387" s="3"/>
      <c r="I3387" s="1"/>
      <c r="J3387" s="1"/>
      <c r="K3387" s="2"/>
      <c r="Y3387" s="2"/>
      <c r="Z3387" s="2"/>
      <c r="AA3387" s="1"/>
    </row>
    <row r="3388" spans="2:27" x14ac:dyDescent="0.25">
      <c r="B3388" s="5"/>
      <c r="C3388" s="2"/>
      <c r="D3388" s="3"/>
      <c r="F3388" s="3"/>
      <c r="G3388" s="3"/>
      <c r="I3388" s="1"/>
      <c r="J3388" s="1"/>
      <c r="K3388" s="2"/>
      <c r="Y3388" s="2"/>
      <c r="Z3388" s="2"/>
      <c r="AA3388" s="1"/>
    </row>
    <row r="3389" spans="2:27" x14ac:dyDescent="0.25">
      <c r="B3389" s="5"/>
      <c r="C3389" s="2"/>
      <c r="D3389" s="3"/>
      <c r="G3389" s="3"/>
      <c r="I3389" s="1"/>
      <c r="J3389" s="1"/>
      <c r="K3389" s="2"/>
      <c r="Y3389" s="2"/>
      <c r="Z3389" s="2"/>
      <c r="AA3389" s="1"/>
    </row>
    <row r="3390" spans="2:27" x14ac:dyDescent="0.25">
      <c r="B3390" s="5"/>
      <c r="C3390" s="2"/>
      <c r="D3390" s="3"/>
      <c r="E3390" s="3"/>
      <c r="F3390" s="3"/>
      <c r="G3390" s="3"/>
      <c r="I3390" s="1"/>
      <c r="J3390" s="1"/>
      <c r="K3390" s="2"/>
      <c r="Y3390" s="2"/>
      <c r="Z3390" s="2"/>
      <c r="AA3390" s="1"/>
    </row>
    <row r="3391" spans="2:27" x14ac:dyDescent="0.25">
      <c r="B3391" s="5"/>
      <c r="C3391" s="2"/>
      <c r="D3391" s="3"/>
      <c r="G3391" s="3"/>
      <c r="I3391" s="1"/>
      <c r="J3391" s="1"/>
      <c r="K3391" s="2"/>
      <c r="Y3391" s="2"/>
      <c r="Z3391" s="2"/>
      <c r="AA3391" s="1"/>
    </row>
    <row r="3392" spans="2:27" x14ac:dyDescent="0.25">
      <c r="B3392" s="5"/>
      <c r="C3392" s="2"/>
      <c r="D3392" s="3"/>
      <c r="E3392" s="3"/>
      <c r="G3392" s="3"/>
      <c r="I3392" s="1"/>
      <c r="J3392" s="1"/>
      <c r="K3392" s="2"/>
      <c r="Y3392" s="2"/>
      <c r="Z3392" s="2"/>
      <c r="AA3392" s="1"/>
    </row>
    <row r="3393" spans="2:27" x14ac:dyDescent="0.25">
      <c r="B3393" s="5"/>
      <c r="C3393" s="2"/>
      <c r="D3393" s="3"/>
      <c r="G3393" s="3"/>
      <c r="I3393" s="1"/>
      <c r="J3393" s="1"/>
      <c r="K3393" s="2"/>
      <c r="Y3393" s="2"/>
      <c r="Z3393" s="2"/>
      <c r="AA3393" s="1"/>
    </row>
    <row r="3394" spans="2:27" x14ac:dyDescent="0.25">
      <c r="B3394" s="5"/>
      <c r="C3394" s="2"/>
      <c r="D3394" s="3"/>
      <c r="F3394" s="3"/>
      <c r="G3394" s="3"/>
      <c r="I3394" s="1"/>
      <c r="J3394" s="1"/>
      <c r="K3394" s="2"/>
      <c r="Y3394" s="2"/>
      <c r="Z3394" s="2"/>
      <c r="AA3394" s="1"/>
    </row>
    <row r="3395" spans="2:27" x14ac:dyDescent="0.25">
      <c r="B3395" s="5"/>
      <c r="C3395" s="2"/>
      <c r="D3395" s="3"/>
      <c r="F3395" s="3"/>
      <c r="G3395" s="3"/>
      <c r="I3395" s="1"/>
      <c r="J3395" s="1"/>
      <c r="K3395" s="2"/>
      <c r="Y3395" s="2"/>
      <c r="Z3395" s="2"/>
      <c r="AA3395" s="1"/>
    </row>
    <row r="3396" spans="2:27" x14ac:dyDescent="0.25">
      <c r="B3396" s="5"/>
      <c r="C3396" s="2"/>
      <c r="G3396" s="3"/>
      <c r="I3396" s="1"/>
      <c r="J3396" s="1"/>
      <c r="K3396" s="2"/>
      <c r="Y3396" s="2"/>
      <c r="Z3396" s="2"/>
      <c r="AA3396" s="1"/>
    </row>
    <row r="3397" spans="2:27" x14ac:dyDescent="0.25">
      <c r="B3397" s="5"/>
      <c r="C3397" s="2"/>
      <c r="G3397" s="3"/>
      <c r="I3397" s="1"/>
      <c r="J3397" s="1"/>
      <c r="K3397" s="2"/>
      <c r="Y3397" s="2"/>
      <c r="Z3397" s="2"/>
      <c r="AA3397" s="1"/>
    </row>
    <row r="3398" spans="2:27" x14ac:dyDescent="0.25">
      <c r="B3398" s="5"/>
      <c r="C3398" s="2"/>
      <c r="D3398" s="3"/>
      <c r="G3398" s="3"/>
      <c r="I3398" s="1"/>
      <c r="J3398" s="1"/>
      <c r="K3398" s="2"/>
      <c r="Y3398" s="2"/>
      <c r="Z3398" s="2"/>
      <c r="AA3398" s="1"/>
    </row>
    <row r="3399" spans="2:27" x14ac:dyDescent="0.25">
      <c r="B3399" s="5"/>
      <c r="C3399" s="2"/>
      <c r="D3399" s="3"/>
      <c r="G3399" s="3"/>
      <c r="I3399" s="1"/>
      <c r="J3399" s="1"/>
      <c r="K3399" s="2"/>
      <c r="Y3399" s="2"/>
      <c r="Z3399" s="2"/>
      <c r="AA3399" s="1"/>
    </row>
    <row r="3400" spans="2:27" x14ac:dyDescent="0.25">
      <c r="B3400" s="5"/>
      <c r="C3400" s="2"/>
      <c r="G3400" s="3"/>
      <c r="I3400" s="1"/>
      <c r="J3400" s="1"/>
      <c r="K3400" s="2"/>
      <c r="Y3400" s="2"/>
      <c r="Z3400" s="2"/>
      <c r="AA3400" s="1"/>
    </row>
    <row r="3401" spans="2:27" x14ac:dyDescent="0.25">
      <c r="B3401" s="5"/>
      <c r="C3401" s="2"/>
      <c r="G3401" s="3"/>
      <c r="I3401" s="1"/>
      <c r="J3401" s="1"/>
      <c r="K3401" s="2"/>
      <c r="Y3401" s="2"/>
      <c r="Z3401" s="2"/>
      <c r="AA3401" s="1"/>
    </row>
    <row r="3402" spans="2:27" x14ac:dyDescent="0.25">
      <c r="B3402" s="5"/>
      <c r="C3402" s="2"/>
      <c r="D3402" s="3"/>
      <c r="F3402" s="3"/>
      <c r="G3402" s="3"/>
      <c r="I3402" s="1"/>
      <c r="J3402" s="1"/>
      <c r="K3402" s="2"/>
      <c r="Y3402" s="2"/>
      <c r="Z3402" s="2"/>
      <c r="AA3402" s="1"/>
    </row>
    <row r="3403" spans="2:27" x14ac:dyDescent="0.25">
      <c r="B3403" s="5"/>
      <c r="C3403" s="2"/>
      <c r="D3403" s="3"/>
      <c r="E3403" s="3"/>
      <c r="G3403" s="3"/>
      <c r="I3403" s="1"/>
      <c r="J3403" s="1"/>
      <c r="K3403" s="2"/>
      <c r="Y3403" s="2"/>
      <c r="Z3403" s="2"/>
      <c r="AA3403" s="1"/>
    </row>
    <row r="3404" spans="2:27" x14ac:dyDescent="0.25">
      <c r="B3404" s="5"/>
      <c r="C3404" s="2"/>
      <c r="D3404" s="3"/>
      <c r="G3404" s="3"/>
      <c r="I3404" s="1"/>
      <c r="J3404" s="1"/>
      <c r="K3404" s="2"/>
      <c r="Y3404" s="2"/>
      <c r="Z3404" s="2"/>
      <c r="AA3404" s="1"/>
    </row>
    <row r="3405" spans="2:27" x14ac:dyDescent="0.25">
      <c r="B3405" s="5"/>
      <c r="C3405" s="2"/>
      <c r="F3405" s="3"/>
      <c r="G3405" s="3"/>
      <c r="I3405" s="1"/>
      <c r="J3405" s="1"/>
      <c r="K3405" s="2"/>
      <c r="Y3405" s="2"/>
      <c r="Z3405" s="2"/>
      <c r="AA3405" s="1"/>
    </row>
    <row r="3406" spans="2:27" x14ac:dyDescent="0.25">
      <c r="B3406" s="5"/>
      <c r="C3406" s="2"/>
      <c r="D3406" s="3"/>
      <c r="E3406" s="3"/>
      <c r="G3406" s="3"/>
      <c r="I3406" s="1"/>
      <c r="J3406" s="1"/>
      <c r="K3406" s="2"/>
      <c r="Y3406" s="2"/>
      <c r="Z3406" s="2"/>
      <c r="AA3406" s="1"/>
    </row>
    <row r="3407" spans="2:27" x14ac:dyDescent="0.25">
      <c r="B3407" s="5"/>
      <c r="C3407" s="2"/>
      <c r="E3407" s="3"/>
      <c r="G3407" s="3"/>
      <c r="I3407" s="1"/>
      <c r="J3407" s="1"/>
      <c r="K3407" s="2"/>
      <c r="Y3407" s="2"/>
      <c r="Z3407" s="2"/>
      <c r="AA3407" s="1"/>
    </row>
    <row r="3408" spans="2:27" x14ac:dyDescent="0.25">
      <c r="B3408" s="5"/>
      <c r="C3408" s="2"/>
      <c r="E3408" s="3"/>
      <c r="F3408" s="3"/>
      <c r="G3408" s="3"/>
      <c r="I3408" s="1"/>
      <c r="J3408" s="1"/>
      <c r="K3408" s="2"/>
      <c r="Y3408" s="2"/>
      <c r="Z3408" s="2"/>
      <c r="AA3408" s="1"/>
    </row>
    <row r="3409" spans="2:27" x14ac:dyDescent="0.25">
      <c r="B3409" s="5"/>
      <c r="C3409" s="2"/>
      <c r="G3409" s="3"/>
      <c r="I3409" s="1"/>
      <c r="J3409" s="1"/>
      <c r="K3409" s="2"/>
      <c r="Y3409" s="2"/>
      <c r="Z3409" s="2"/>
      <c r="AA3409" s="1"/>
    </row>
    <row r="3410" spans="2:27" x14ac:dyDescent="0.25">
      <c r="B3410" s="5"/>
      <c r="C3410" s="2"/>
      <c r="D3410" s="3"/>
      <c r="G3410" s="3"/>
      <c r="I3410" s="1"/>
      <c r="J3410" s="1"/>
      <c r="K3410" s="2"/>
      <c r="Y3410" s="2"/>
      <c r="Z3410" s="2"/>
      <c r="AA3410" s="1"/>
    </row>
    <row r="3411" spans="2:27" x14ac:dyDescent="0.25">
      <c r="B3411" s="5"/>
      <c r="C3411" s="2"/>
      <c r="D3411" s="3"/>
      <c r="G3411" s="3"/>
      <c r="I3411" s="1"/>
      <c r="J3411" s="1"/>
      <c r="K3411" s="2"/>
      <c r="Y3411" s="2"/>
      <c r="Z3411" s="2"/>
      <c r="AA3411" s="1"/>
    </row>
    <row r="3412" spans="2:27" x14ac:dyDescent="0.25">
      <c r="B3412" s="5"/>
      <c r="C3412" s="2"/>
      <c r="D3412" s="3"/>
      <c r="G3412" s="3"/>
      <c r="I3412" s="1"/>
      <c r="J3412" s="1"/>
      <c r="K3412" s="2"/>
      <c r="Y3412" s="2"/>
      <c r="Z3412" s="2"/>
      <c r="AA3412" s="1"/>
    </row>
    <row r="3413" spans="2:27" x14ac:dyDescent="0.25">
      <c r="B3413" s="5"/>
      <c r="C3413" s="2"/>
      <c r="D3413" s="3"/>
      <c r="E3413" s="3"/>
      <c r="F3413" s="3"/>
      <c r="G3413" s="3"/>
      <c r="I3413" s="1"/>
      <c r="J3413" s="1"/>
      <c r="K3413" s="2"/>
      <c r="Y3413" s="2"/>
      <c r="Z3413" s="2"/>
      <c r="AA3413" s="1"/>
    </row>
    <row r="3414" spans="2:27" x14ac:dyDescent="0.25">
      <c r="B3414" s="5"/>
      <c r="C3414" s="2"/>
      <c r="D3414" s="3"/>
      <c r="F3414" s="3"/>
      <c r="G3414" s="3"/>
      <c r="I3414" s="1"/>
      <c r="J3414" s="1"/>
      <c r="K3414" s="2"/>
      <c r="Y3414" s="2"/>
      <c r="Z3414" s="2"/>
      <c r="AA3414" s="1"/>
    </row>
    <row r="3415" spans="2:27" x14ac:dyDescent="0.25">
      <c r="B3415" s="5"/>
      <c r="C3415" s="2"/>
      <c r="G3415" s="3"/>
      <c r="I3415" s="1"/>
      <c r="J3415" s="1"/>
      <c r="K3415" s="2"/>
      <c r="Y3415" s="2"/>
      <c r="Z3415" s="2"/>
      <c r="AA3415" s="1"/>
    </row>
    <row r="3416" spans="2:27" x14ac:dyDescent="0.25">
      <c r="B3416" s="5"/>
      <c r="C3416" s="2"/>
      <c r="D3416" s="3"/>
      <c r="G3416" s="3"/>
      <c r="I3416" s="1"/>
      <c r="J3416" s="1"/>
      <c r="K3416" s="2"/>
      <c r="Y3416" s="2"/>
      <c r="Z3416" s="2"/>
      <c r="AA3416" s="1"/>
    </row>
    <row r="3417" spans="2:27" x14ac:dyDescent="0.25">
      <c r="B3417" s="5"/>
      <c r="C3417" s="2"/>
      <c r="D3417" s="3"/>
      <c r="E3417" s="3"/>
      <c r="F3417" s="3"/>
      <c r="G3417" s="3"/>
      <c r="I3417" s="1"/>
      <c r="J3417" s="1"/>
      <c r="K3417" s="2"/>
      <c r="Y3417" s="2"/>
      <c r="Z3417" s="2"/>
      <c r="AA3417" s="1"/>
    </row>
    <row r="3418" spans="2:27" x14ac:dyDescent="0.25">
      <c r="B3418" s="5"/>
      <c r="C3418" s="2"/>
      <c r="D3418" s="3"/>
      <c r="F3418" s="3"/>
      <c r="G3418" s="3"/>
      <c r="I3418" s="1"/>
      <c r="J3418" s="1"/>
      <c r="K3418" s="2"/>
      <c r="Y3418" s="2"/>
      <c r="Z3418" s="2"/>
      <c r="AA3418" s="1"/>
    </row>
    <row r="3419" spans="2:27" x14ac:dyDescent="0.25">
      <c r="B3419" s="5"/>
      <c r="C3419" s="2"/>
      <c r="D3419" s="3"/>
      <c r="E3419" s="3"/>
      <c r="F3419" s="3"/>
      <c r="G3419" s="3"/>
      <c r="I3419" s="1"/>
      <c r="J3419" s="1"/>
      <c r="K3419" s="2"/>
      <c r="Y3419" s="2"/>
      <c r="Z3419" s="2"/>
      <c r="AA3419" s="1"/>
    </row>
    <row r="3420" spans="2:27" x14ac:dyDescent="0.25">
      <c r="B3420" s="5"/>
      <c r="C3420" s="2"/>
      <c r="D3420" s="3"/>
      <c r="F3420" s="3"/>
      <c r="G3420" s="3"/>
      <c r="I3420" s="1"/>
      <c r="J3420" s="1"/>
      <c r="K3420" s="2"/>
      <c r="Y3420" s="2"/>
      <c r="Z3420" s="2"/>
      <c r="AA3420" s="1"/>
    </row>
    <row r="3421" spans="2:27" x14ac:dyDescent="0.25">
      <c r="B3421" s="5"/>
      <c r="C3421" s="2"/>
      <c r="D3421" s="3"/>
      <c r="E3421" s="3"/>
      <c r="F3421" s="3"/>
      <c r="G3421" s="3"/>
      <c r="I3421" s="1"/>
      <c r="J3421" s="1"/>
      <c r="K3421" s="2"/>
      <c r="Y3421" s="2"/>
      <c r="Z3421" s="2"/>
      <c r="AA3421" s="1"/>
    </row>
    <row r="3422" spans="2:27" x14ac:dyDescent="0.25">
      <c r="B3422" s="5"/>
      <c r="C3422" s="2"/>
      <c r="D3422" s="3"/>
      <c r="G3422" s="3"/>
      <c r="I3422" s="1"/>
      <c r="J3422" s="1"/>
      <c r="K3422" s="2"/>
      <c r="Y3422" s="2"/>
      <c r="Z3422" s="2"/>
      <c r="AA3422" s="1"/>
    </row>
    <row r="3423" spans="2:27" x14ac:dyDescent="0.25">
      <c r="B3423" s="5"/>
      <c r="C3423" s="2"/>
      <c r="D3423" s="3"/>
      <c r="F3423" s="3"/>
      <c r="G3423" s="3"/>
      <c r="I3423" s="1"/>
      <c r="J3423" s="1"/>
      <c r="K3423" s="2"/>
      <c r="Y3423" s="2"/>
      <c r="Z3423" s="2"/>
      <c r="AA3423" s="1"/>
    </row>
    <row r="3424" spans="2:27" x14ac:dyDescent="0.25">
      <c r="B3424" s="5"/>
      <c r="C3424" s="2"/>
      <c r="D3424" s="3"/>
      <c r="F3424" s="3"/>
      <c r="G3424" s="3"/>
      <c r="I3424" s="1"/>
      <c r="J3424" s="1"/>
      <c r="K3424" s="2"/>
      <c r="Y3424" s="2"/>
      <c r="Z3424" s="2"/>
      <c r="AA3424" s="1"/>
    </row>
    <row r="3425" spans="2:27" x14ac:dyDescent="0.25">
      <c r="B3425" s="5"/>
      <c r="C3425" s="2"/>
      <c r="D3425" s="3"/>
      <c r="G3425" s="3"/>
      <c r="I3425" s="1"/>
      <c r="J3425" s="1"/>
      <c r="K3425" s="2"/>
      <c r="Y3425" s="2"/>
      <c r="Z3425" s="2"/>
      <c r="AA3425" s="1"/>
    </row>
    <row r="3426" spans="2:27" x14ac:dyDescent="0.25">
      <c r="B3426" s="5"/>
      <c r="C3426" s="2"/>
      <c r="D3426" s="3"/>
      <c r="F3426" s="3"/>
      <c r="G3426" s="3"/>
      <c r="I3426" s="1"/>
      <c r="J3426" s="1"/>
      <c r="K3426" s="2"/>
      <c r="Y3426" s="2"/>
      <c r="Z3426" s="2"/>
      <c r="AA3426" s="1"/>
    </row>
    <row r="3427" spans="2:27" x14ac:dyDescent="0.25">
      <c r="B3427" s="5"/>
      <c r="C3427" s="2"/>
      <c r="D3427" s="3"/>
      <c r="F3427" s="3"/>
      <c r="G3427" s="3"/>
      <c r="I3427" s="1"/>
      <c r="J3427" s="1"/>
      <c r="K3427" s="2"/>
      <c r="Y3427" s="2"/>
      <c r="Z3427" s="2"/>
      <c r="AA3427" s="1"/>
    </row>
    <row r="3428" spans="2:27" x14ac:dyDescent="0.25">
      <c r="B3428" s="5"/>
      <c r="C3428" s="2"/>
      <c r="D3428" s="3"/>
      <c r="F3428" s="3"/>
      <c r="G3428" s="3"/>
      <c r="I3428" s="1"/>
      <c r="J3428" s="1"/>
      <c r="K3428" s="2"/>
      <c r="Y3428" s="2"/>
      <c r="Z3428" s="2"/>
      <c r="AA3428" s="1"/>
    </row>
    <row r="3429" spans="2:27" x14ac:dyDescent="0.25">
      <c r="B3429" s="5"/>
      <c r="C3429" s="2"/>
      <c r="D3429" s="3"/>
      <c r="G3429" s="3"/>
      <c r="I3429" s="1"/>
      <c r="J3429" s="1"/>
      <c r="K3429" s="2"/>
      <c r="Y3429" s="2"/>
      <c r="Z3429" s="2"/>
      <c r="AA3429" s="1"/>
    </row>
    <row r="3430" spans="2:27" x14ac:dyDescent="0.25">
      <c r="B3430" s="5"/>
      <c r="C3430" s="2"/>
      <c r="D3430" s="3"/>
      <c r="G3430" s="3"/>
      <c r="I3430" s="1"/>
      <c r="J3430" s="1"/>
      <c r="K3430" s="2"/>
      <c r="Y3430" s="2"/>
      <c r="Z3430" s="2"/>
      <c r="AA3430" s="1"/>
    </row>
    <row r="3431" spans="2:27" x14ac:dyDescent="0.25">
      <c r="B3431" s="5"/>
      <c r="C3431" s="2"/>
      <c r="D3431" s="3"/>
      <c r="G3431" s="3"/>
      <c r="I3431" s="1"/>
      <c r="J3431" s="1"/>
      <c r="K3431" s="2"/>
      <c r="Y3431" s="2"/>
      <c r="Z3431" s="2"/>
      <c r="AA3431" s="1"/>
    </row>
    <row r="3432" spans="2:27" x14ac:dyDescent="0.25">
      <c r="B3432" s="5"/>
      <c r="C3432" s="2"/>
      <c r="D3432" s="3"/>
      <c r="E3432" s="3"/>
      <c r="F3432" s="3"/>
      <c r="G3432" s="3"/>
      <c r="I3432" s="1"/>
      <c r="J3432" s="1"/>
      <c r="K3432" s="2"/>
      <c r="Y3432" s="2"/>
      <c r="Z3432" s="2"/>
      <c r="AA3432" s="1"/>
    </row>
    <row r="3433" spans="2:27" x14ac:dyDescent="0.25">
      <c r="B3433" s="5"/>
      <c r="C3433" s="2"/>
      <c r="D3433" s="3"/>
      <c r="F3433" s="3"/>
      <c r="G3433" s="3"/>
      <c r="I3433" s="1"/>
      <c r="J3433" s="1"/>
      <c r="K3433" s="2"/>
      <c r="Y3433" s="2"/>
      <c r="Z3433" s="2"/>
      <c r="AA3433" s="1"/>
    </row>
    <row r="3434" spans="2:27" x14ac:dyDescent="0.25">
      <c r="B3434" s="5"/>
      <c r="C3434" s="2"/>
      <c r="D3434" s="3"/>
      <c r="E3434" s="3"/>
      <c r="F3434" s="3"/>
      <c r="G3434" s="3"/>
      <c r="I3434" s="1"/>
      <c r="J3434" s="1"/>
      <c r="K3434" s="2"/>
      <c r="Y3434" s="2"/>
      <c r="Z3434" s="2"/>
      <c r="AA3434" s="1"/>
    </row>
    <row r="3435" spans="2:27" x14ac:dyDescent="0.25">
      <c r="B3435" s="5"/>
      <c r="C3435" s="2"/>
      <c r="D3435" s="3"/>
      <c r="F3435" s="3"/>
      <c r="G3435" s="3"/>
      <c r="I3435" s="1"/>
      <c r="J3435" s="1"/>
      <c r="K3435" s="2"/>
      <c r="Y3435" s="2"/>
      <c r="Z3435" s="2"/>
      <c r="AA3435" s="1"/>
    </row>
    <row r="3436" spans="2:27" x14ac:dyDescent="0.25">
      <c r="B3436" s="5"/>
      <c r="C3436" s="2"/>
      <c r="D3436" s="3"/>
      <c r="F3436" s="3"/>
      <c r="G3436" s="3"/>
      <c r="I3436" s="1"/>
      <c r="J3436" s="1"/>
      <c r="K3436" s="2"/>
      <c r="Y3436" s="2"/>
      <c r="Z3436" s="2"/>
      <c r="AA3436" s="1"/>
    </row>
    <row r="3437" spans="2:27" x14ac:dyDescent="0.25">
      <c r="B3437" s="5"/>
      <c r="C3437" s="2"/>
      <c r="D3437" s="3"/>
      <c r="G3437" s="3"/>
      <c r="I3437" s="1"/>
      <c r="J3437" s="1"/>
      <c r="K3437" s="2"/>
      <c r="Y3437" s="2"/>
      <c r="Z3437" s="2"/>
      <c r="AA3437" s="1"/>
    </row>
    <row r="3438" spans="2:27" x14ac:dyDescent="0.25">
      <c r="B3438" s="5"/>
      <c r="C3438" s="2"/>
      <c r="D3438" s="3"/>
      <c r="F3438" s="3"/>
      <c r="G3438" s="3"/>
      <c r="I3438" s="1"/>
      <c r="J3438" s="1"/>
      <c r="K3438" s="2"/>
      <c r="Y3438" s="2"/>
      <c r="Z3438" s="2"/>
      <c r="AA3438" s="1"/>
    </row>
    <row r="3439" spans="2:27" x14ac:dyDescent="0.25">
      <c r="B3439" s="5"/>
      <c r="C3439" s="2"/>
      <c r="D3439" s="3"/>
      <c r="G3439" s="3"/>
      <c r="I3439" s="1"/>
      <c r="J3439" s="1"/>
      <c r="K3439" s="2"/>
      <c r="Y3439" s="2"/>
      <c r="Z3439" s="2"/>
      <c r="AA3439" s="1"/>
    </row>
    <row r="3440" spans="2:27" x14ac:dyDescent="0.25">
      <c r="B3440" s="5"/>
      <c r="C3440" s="2"/>
      <c r="D3440" s="3"/>
      <c r="F3440" s="3"/>
      <c r="G3440" s="3"/>
      <c r="I3440" s="1"/>
      <c r="J3440" s="1"/>
      <c r="K3440" s="2"/>
      <c r="Y3440" s="2"/>
      <c r="Z3440" s="2"/>
      <c r="AA3440" s="1"/>
    </row>
    <row r="3441" spans="2:27" x14ac:dyDescent="0.25">
      <c r="B3441" s="5"/>
      <c r="C3441" s="2"/>
      <c r="D3441" s="3"/>
      <c r="F3441" s="3"/>
      <c r="G3441" s="3"/>
      <c r="I3441" s="1"/>
      <c r="J3441" s="1"/>
      <c r="K3441" s="2"/>
      <c r="Y3441" s="2"/>
      <c r="Z3441" s="2"/>
      <c r="AA3441" s="1"/>
    </row>
    <row r="3442" spans="2:27" x14ac:dyDescent="0.25">
      <c r="B3442" s="5"/>
      <c r="C3442" s="2"/>
      <c r="D3442" s="3"/>
      <c r="F3442" s="3"/>
      <c r="G3442" s="3"/>
      <c r="I3442" s="1"/>
      <c r="J3442" s="1"/>
      <c r="K3442" s="2"/>
      <c r="Y3442" s="2"/>
      <c r="Z3442" s="2"/>
      <c r="AA3442" s="1"/>
    </row>
    <row r="3443" spans="2:27" x14ac:dyDescent="0.25">
      <c r="B3443" s="5"/>
      <c r="C3443" s="2"/>
      <c r="D3443" s="3"/>
      <c r="F3443" s="3"/>
      <c r="G3443" s="3"/>
      <c r="I3443" s="1"/>
      <c r="J3443" s="1"/>
      <c r="K3443" s="2"/>
      <c r="Y3443" s="2"/>
      <c r="Z3443" s="2"/>
      <c r="AA3443" s="1"/>
    </row>
    <row r="3444" spans="2:27" x14ac:dyDescent="0.25">
      <c r="B3444" s="5"/>
      <c r="C3444" s="2"/>
      <c r="D3444" s="3"/>
      <c r="E3444" s="3"/>
      <c r="F3444" s="3"/>
      <c r="G3444" s="3"/>
      <c r="I3444" s="1"/>
      <c r="J3444" s="1"/>
      <c r="K3444" s="2"/>
      <c r="Y3444" s="2"/>
      <c r="Z3444" s="2"/>
      <c r="AA3444" s="1"/>
    </row>
    <row r="3445" spans="2:27" x14ac:dyDescent="0.25">
      <c r="B3445" s="5"/>
      <c r="C3445" s="2"/>
      <c r="D3445" s="3"/>
      <c r="E3445" s="3"/>
      <c r="F3445" s="3"/>
      <c r="G3445" s="3"/>
      <c r="I3445" s="1"/>
      <c r="J3445" s="1"/>
      <c r="K3445" s="2"/>
      <c r="Y3445" s="2"/>
      <c r="Z3445" s="2"/>
      <c r="AA3445" s="1"/>
    </row>
    <row r="3446" spans="2:27" x14ac:dyDescent="0.25">
      <c r="B3446" s="5"/>
      <c r="C3446" s="2"/>
      <c r="D3446" s="3"/>
      <c r="E3446" s="3"/>
      <c r="G3446" s="3"/>
      <c r="I3446" s="1"/>
      <c r="J3446" s="1"/>
      <c r="K3446" s="2"/>
      <c r="Y3446" s="2"/>
      <c r="Z3446" s="2"/>
      <c r="AA3446" s="1"/>
    </row>
    <row r="3447" spans="2:27" x14ac:dyDescent="0.25">
      <c r="B3447" s="5"/>
      <c r="C3447" s="2"/>
      <c r="D3447" s="3"/>
      <c r="G3447" s="3"/>
      <c r="I3447" s="1"/>
      <c r="J3447" s="1"/>
      <c r="K3447" s="2"/>
      <c r="Y3447" s="2"/>
      <c r="Z3447" s="2"/>
      <c r="AA3447" s="1"/>
    </row>
    <row r="3448" spans="2:27" x14ac:dyDescent="0.25">
      <c r="B3448" s="5"/>
      <c r="C3448" s="2"/>
      <c r="D3448" s="3"/>
      <c r="F3448" s="3"/>
      <c r="G3448" s="3"/>
      <c r="I3448" s="1"/>
      <c r="J3448" s="1"/>
      <c r="K3448" s="2"/>
      <c r="Y3448" s="2"/>
      <c r="Z3448" s="2"/>
      <c r="AA3448" s="1"/>
    </row>
    <row r="3449" spans="2:27" x14ac:dyDescent="0.25">
      <c r="B3449" s="5"/>
      <c r="C3449" s="2"/>
      <c r="D3449" s="3"/>
      <c r="F3449" s="3"/>
      <c r="G3449" s="3"/>
      <c r="I3449" s="1"/>
      <c r="J3449" s="1"/>
      <c r="K3449" s="2"/>
      <c r="Y3449" s="2"/>
      <c r="Z3449" s="2"/>
      <c r="AA3449" s="1"/>
    </row>
    <row r="3450" spans="2:27" x14ac:dyDescent="0.25">
      <c r="B3450" s="5"/>
      <c r="C3450" s="2"/>
      <c r="D3450" s="3"/>
      <c r="G3450" s="3"/>
      <c r="I3450" s="1"/>
      <c r="J3450" s="1"/>
      <c r="K3450" s="2"/>
      <c r="Y3450" s="2"/>
      <c r="Z3450" s="2"/>
      <c r="AA3450" s="1"/>
    </row>
    <row r="3451" spans="2:27" x14ac:dyDescent="0.25">
      <c r="B3451" s="5"/>
      <c r="C3451" s="2"/>
      <c r="D3451" s="3"/>
      <c r="G3451" s="3"/>
      <c r="I3451" s="1"/>
      <c r="J3451" s="1"/>
      <c r="K3451" s="2"/>
      <c r="Y3451" s="2"/>
      <c r="Z3451" s="2"/>
      <c r="AA3451" s="1"/>
    </row>
    <row r="3452" spans="2:27" x14ac:dyDescent="0.25">
      <c r="B3452" s="5"/>
      <c r="C3452" s="2"/>
      <c r="D3452" s="3"/>
      <c r="G3452" s="3"/>
      <c r="I3452" s="1"/>
      <c r="J3452" s="1"/>
      <c r="K3452" s="2"/>
      <c r="Y3452" s="2"/>
      <c r="Z3452" s="2"/>
      <c r="AA3452" s="1"/>
    </row>
    <row r="3453" spans="2:27" x14ac:dyDescent="0.25">
      <c r="B3453" s="5"/>
      <c r="C3453" s="2"/>
      <c r="D3453" s="3"/>
      <c r="E3453" s="3"/>
      <c r="F3453" s="3"/>
      <c r="G3453" s="3"/>
      <c r="I3453" s="1"/>
      <c r="J3453" s="1"/>
      <c r="K3453" s="2"/>
      <c r="Y3453" s="2"/>
      <c r="Z3453" s="2"/>
      <c r="AA3453" s="1"/>
    </row>
    <row r="3454" spans="2:27" x14ac:dyDescent="0.25">
      <c r="B3454" s="5"/>
      <c r="C3454" s="2"/>
      <c r="D3454" s="3"/>
      <c r="G3454" s="3"/>
      <c r="I3454" s="1"/>
      <c r="J3454" s="1"/>
      <c r="K3454" s="2"/>
      <c r="Y3454" s="2"/>
      <c r="Z3454" s="2"/>
      <c r="AA3454" s="1"/>
    </row>
    <row r="3455" spans="2:27" x14ac:dyDescent="0.25">
      <c r="B3455" s="5"/>
      <c r="C3455" s="2"/>
      <c r="D3455" s="3"/>
      <c r="F3455" s="3"/>
      <c r="G3455" s="3"/>
      <c r="I3455" s="1"/>
      <c r="J3455" s="1"/>
      <c r="K3455" s="2"/>
      <c r="Y3455" s="2"/>
      <c r="Z3455" s="2"/>
      <c r="AA3455" s="1"/>
    </row>
    <row r="3456" spans="2:27" x14ac:dyDescent="0.25">
      <c r="B3456" s="5"/>
      <c r="C3456" s="2"/>
      <c r="D3456" s="3"/>
      <c r="G3456" s="3"/>
      <c r="I3456" s="1"/>
      <c r="J3456" s="1"/>
      <c r="K3456" s="2"/>
      <c r="Y3456" s="2"/>
      <c r="Z3456" s="2"/>
      <c r="AA3456" s="1"/>
    </row>
    <row r="3457" spans="2:27" x14ac:dyDescent="0.25">
      <c r="B3457" s="5"/>
      <c r="C3457" s="2"/>
      <c r="D3457" s="3"/>
      <c r="G3457" s="3"/>
      <c r="I3457" s="1"/>
      <c r="J3457" s="1"/>
      <c r="K3457" s="2"/>
      <c r="Y3457" s="2"/>
      <c r="Z3457" s="2"/>
      <c r="AA3457" s="1"/>
    </row>
    <row r="3458" spans="2:27" x14ac:dyDescent="0.25">
      <c r="B3458" s="5"/>
      <c r="C3458" s="2"/>
      <c r="D3458" s="3"/>
      <c r="F3458" s="3"/>
      <c r="G3458" s="3"/>
      <c r="I3458" s="1"/>
      <c r="J3458" s="1"/>
      <c r="K3458" s="2"/>
      <c r="Y3458" s="2"/>
      <c r="Z3458" s="2"/>
      <c r="AA3458" s="1"/>
    </row>
    <row r="3459" spans="2:27" x14ac:dyDescent="0.25">
      <c r="B3459" s="5"/>
      <c r="C3459" s="2"/>
      <c r="D3459" s="3"/>
      <c r="E3459" s="3"/>
      <c r="F3459" s="3"/>
      <c r="G3459" s="3"/>
      <c r="I3459" s="1"/>
      <c r="J3459" s="1"/>
      <c r="K3459" s="2"/>
      <c r="Y3459" s="2"/>
      <c r="Z3459" s="2"/>
      <c r="AA3459" s="1"/>
    </row>
    <row r="3460" spans="2:27" x14ac:dyDescent="0.25">
      <c r="B3460" s="5"/>
      <c r="C3460" s="2"/>
      <c r="D3460" s="3"/>
      <c r="F3460" s="3"/>
      <c r="G3460" s="3"/>
      <c r="I3460" s="1"/>
      <c r="J3460" s="1"/>
      <c r="K3460" s="2"/>
      <c r="Y3460" s="2"/>
      <c r="Z3460" s="2"/>
      <c r="AA3460" s="1"/>
    </row>
    <row r="3461" spans="2:27" x14ac:dyDescent="0.25">
      <c r="B3461" s="5"/>
      <c r="C3461" s="2"/>
      <c r="D3461" s="3"/>
      <c r="G3461" s="3"/>
      <c r="I3461" s="1"/>
      <c r="J3461" s="1"/>
      <c r="K3461" s="2"/>
      <c r="Y3461" s="2"/>
      <c r="Z3461" s="2"/>
      <c r="AA3461" s="1"/>
    </row>
    <row r="3462" spans="2:27" x14ac:dyDescent="0.25">
      <c r="B3462" s="5"/>
      <c r="C3462" s="2"/>
      <c r="D3462" s="3"/>
      <c r="G3462" s="3"/>
      <c r="I3462" s="1"/>
      <c r="J3462" s="1"/>
      <c r="K3462" s="2"/>
      <c r="Y3462" s="2"/>
      <c r="Z3462" s="2"/>
      <c r="AA3462" s="1"/>
    </row>
    <row r="3463" spans="2:27" x14ac:dyDescent="0.25">
      <c r="B3463" s="5"/>
      <c r="C3463" s="2"/>
      <c r="D3463" s="3"/>
      <c r="F3463" s="3"/>
      <c r="G3463" s="3"/>
      <c r="I3463" s="1"/>
      <c r="J3463" s="1"/>
      <c r="K3463" s="2"/>
      <c r="Y3463" s="2"/>
      <c r="Z3463" s="2"/>
      <c r="AA3463" s="1"/>
    </row>
    <row r="3464" spans="2:27" x14ac:dyDescent="0.25">
      <c r="B3464" s="5"/>
      <c r="C3464" s="2"/>
      <c r="D3464" s="3"/>
      <c r="G3464" s="3"/>
      <c r="I3464" s="1"/>
      <c r="J3464" s="1"/>
      <c r="K3464" s="2"/>
      <c r="Y3464" s="2"/>
      <c r="Z3464" s="2"/>
      <c r="AA3464" s="1"/>
    </row>
    <row r="3465" spans="2:27" x14ac:dyDescent="0.25">
      <c r="B3465" s="5"/>
      <c r="C3465" s="2"/>
      <c r="D3465" s="3"/>
      <c r="E3465" s="3"/>
      <c r="G3465" s="3"/>
      <c r="I3465" s="1"/>
      <c r="J3465" s="1"/>
      <c r="K3465" s="2"/>
      <c r="Y3465" s="2"/>
      <c r="Z3465" s="2"/>
      <c r="AA3465" s="1"/>
    </row>
    <row r="3466" spans="2:27" x14ac:dyDescent="0.25">
      <c r="B3466" s="5"/>
      <c r="C3466" s="2"/>
      <c r="D3466" s="3"/>
      <c r="G3466" s="3"/>
      <c r="I3466" s="1"/>
      <c r="J3466" s="1"/>
      <c r="K3466" s="2"/>
      <c r="Y3466" s="2"/>
      <c r="Z3466" s="2"/>
      <c r="AA3466" s="1"/>
    </row>
    <row r="3467" spans="2:27" x14ac:dyDescent="0.25">
      <c r="B3467" s="5"/>
      <c r="C3467" s="2"/>
      <c r="D3467" s="3"/>
      <c r="E3467" s="3"/>
      <c r="F3467" s="3"/>
      <c r="G3467" s="3"/>
      <c r="I3467" s="1"/>
      <c r="J3467" s="1"/>
      <c r="K3467" s="2"/>
      <c r="Y3467" s="2"/>
      <c r="Z3467" s="2"/>
      <c r="AA3467" s="1"/>
    </row>
    <row r="3468" spans="2:27" x14ac:dyDescent="0.25">
      <c r="B3468" s="5"/>
      <c r="C3468" s="2"/>
      <c r="D3468" s="3"/>
      <c r="F3468" s="3"/>
      <c r="G3468" s="3"/>
      <c r="I3468" s="1"/>
      <c r="J3468" s="1"/>
      <c r="K3468" s="2"/>
      <c r="Y3468" s="2"/>
      <c r="Z3468" s="2"/>
      <c r="AA3468" s="1"/>
    </row>
    <row r="3469" spans="2:27" x14ac:dyDescent="0.25">
      <c r="B3469" s="5"/>
      <c r="C3469" s="2"/>
      <c r="D3469" s="3"/>
      <c r="G3469" s="3"/>
      <c r="I3469" s="1"/>
      <c r="J3469" s="1"/>
      <c r="K3469" s="2"/>
      <c r="Y3469" s="2"/>
      <c r="Z3469" s="2"/>
      <c r="AA3469" s="1"/>
    </row>
    <row r="3470" spans="2:27" x14ac:dyDescent="0.25">
      <c r="B3470" s="5"/>
      <c r="C3470" s="2"/>
      <c r="D3470" s="3"/>
      <c r="F3470" s="3"/>
      <c r="G3470" s="3"/>
      <c r="I3470" s="1"/>
      <c r="J3470" s="1"/>
      <c r="K3470" s="2"/>
      <c r="Y3470" s="2"/>
      <c r="Z3470" s="2"/>
      <c r="AA3470" s="1"/>
    </row>
    <row r="3471" spans="2:27" x14ac:dyDescent="0.25">
      <c r="B3471" s="5"/>
      <c r="C3471" s="2"/>
      <c r="D3471" s="3"/>
      <c r="F3471" s="3"/>
      <c r="G3471" s="3"/>
      <c r="I3471" s="1"/>
      <c r="J3471" s="1"/>
      <c r="K3471" s="2"/>
      <c r="Y3471" s="2"/>
      <c r="Z3471" s="2"/>
      <c r="AA3471" s="1"/>
    </row>
    <row r="3472" spans="2:27" x14ac:dyDescent="0.25">
      <c r="B3472" s="5"/>
      <c r="C3472" s="2"/>
      <c r="D3472" s="3"/>
      <c r="G3472" s="3"/>
      <c r="I3472" s="1"/>
      <c r="J3472" s="1"/>
      <c r="K3472" s="2"/>
      <c r="Y3472" s="2"/>
      <c r="Z3472" s="2"/>
      <c r="AA3472" s="1"/>
    </row>
    <row r="3473" spans="2:27" x14ac:dyDescent="0.25">
      <c r="B3473" s="5"/>
      <c r="C3473" s="2"/>
      <c r="D3473" s="3"/>
      <c r="E3473" s="3"/>
      <c r="F3473" s="3"/>
      <c r="G3473" s="3"/>
      <c r="I3473" s="1"/>
      <c r="J3473" s="1"/>
      <c r="K3473" s="2"/>
      <c r="Y3473" s="2"/>
      <c r="Z3473" s="2"/>
      <c r="AA3473" s="1"/>
    </row>
    <row r="3474" spans="2:27" x14ac:dyDescent="0.25">
      <c r="B3474" s="5"/>
      <c r="C3474" s="2"/>
      <c r="D3474" s="3"/>
      <c r="G3474" s="3"/>
      <c r="I3474" s="1"/>
      <c r="J3474" s="1"/>
      <c r="K3474" s="2"/>
      <c r="Y3474" s="2"/>
      <c r="Z3474" s="2"/>
      <c r="AA3474" s="1"/>
    </row>
    <row r="3475" spans="2:27" x14ac:dyDescent="0.25">
      <c r="B3475" s="5"/>
      <c r="C3475" s="2"/>
      <c r="D3475" s="3"/>
      <c r="E3475" s="3"/>
      <c r="F3475" s="3"/>
      <c r="G3475" s="3"/>
      <c r="I3475" s="1"/>
      <c r="J3475" s="1"/>
      <c r="K3475" s="2"/>
      <c r="Y3475" s="2"/>
      <c r="Z3475" s="2"/>
      <c r="AA3475" s="1"/>
    </row>
    <row r="3476" spans="2:27" x14ac:dyDescent="0.25">
      <c r="B3476" s="5"/>
      <c r="C3476" s="2"/>
      <c r="D3476" s="3"/>
      <c r="F3476" s="3"/>
      <c r="G3476" s="3"/>
      <c r="I3476" s="1"/>
      <c r="J3476" s="1"/>
      <c r="K3476" s="2"/>
      <c r="Y3476" s="2"/>
      <c r="Z3476" s="2"/>
      <c r="AA3476" s="1"/>
    </row>
    <row r="3477" spans="2:27" x14ac:dyDescent="0.25">
      <c r="B3477" s="5"/>
      <c r="C3477" s="2"/>
      <c r="D3477" s="3"/>
      <c r="E3477" s="3"/>
      <c r="F3477" s="3"/>
      <c r="G3477" s="3"/>
      <c r="I3477" s="1"/>
      <c r="J3477" s="1"/>
      <c r="K3477" s="2"/>
      <c r="Y3477" s="2"/>
      <c r="Z3477" s="2"/>
      <c r="AA3477" s="1"/>
    </row>
    <row r="3478" spans="2:27" x14ac:dyDescent="0.25">
      <c r="B3478" s="5"/>
      <c r="C3478" s="2"/>
      <c r="D3478" s="3"/>
      <c r="G3478" s="3"/>
      <c r="I3478" s="1"/>
      <c r="J3478" s="1"/>
      <c r="K3478" s="2"/>
      <c r="Y3478" s="2"/>
      <c r="Z3478" s="2"/>
      <c r="AA3478" s="1"/>
    </row>
    <row r="3479" spans="2:27" x14ac:dyDescent="0.25">
      <c r="B3479" s="5"/>
      <c r="C3479" s="2"/>
      <c r="D3479" s="3"/>
      <c r="G3479" s="3"/>
      <c r="I3479" s="1"/>
      <c r="J3479" s="1"/>
      <c r="K3479" s="2"/>
      <c r="Y3479" s="2"/>
      <c r="Z3479" s="2"/>
      <c r="AA3479" s="1"/>
    </row>
    <row r="3480" spans="2:27" x14ac:dyDescent="0.25">
      <c r="B3480" s="5"/>
      <c r="C3480" s="2"/>
      <c r="F3480" s="3"/>
      <c r="G3480" s="3"/>
      <c r="I3480" s="1"/>
      <c r="J3480" s="1"/>
      <c r="K3480" s="2"/>
      <c r="Y3480" s="2"/>
      <c r="Z3480" s="2"/>
      <c r="AA3480" s="1"/>
    </row>
    <row r="3481" spans="2:27" x14ac:dyDescent="0.25">
      <c r="B3481" s="5"/>
      <c r="C3481" s="2"/>
      <c r="D3481" s="3"/>
      <c r="G3481" s="3"/>
      <c r="I3481" s="1"/>
      <c r="J3481" s="1"/>
      <c r="K3481" s="2"/>
      <c r="Y3481" s="2"/>
      <c r="Z3481" s="2"/>
      <c r="AA3481" s="1"/>
    </row>
    <row r="3482" spans="2:27" x14ac:dyDescent="0.25">
      <c r="B3482" s="5"/>
      <c r="C3482" s="2"/>
      <c r="D3482" s="3"/>
      <c r="G3482" s="3"/>
      <c r="I3482" s="1"/>
      <c r="J3482" s="1"/>
      <c r="K3482" s="2"/>
      <c r="Y3482" s="2"/>
      <c r="Z3482" s="2"/>
      <c r="AA3482" s="1"/>
    </row>
    <row r="3483" spans="2:27" x14ac:dyDescent="0.25">
      <c r="B3483" s="5"/>
      <c r="C3483" s="2"/>
      <c r="D3483" s="3"/>
      <c r="G3483" s="3"/>
      <c r="I3483" s="1"/>
      <c r="J3483" s="1"/>
      <c r="K3483" s="2"/>
      <c r="Y3483" s="2"/>
      <c r="Z3483" s="2"/>
      <c r="AA3483" s="1"/>
    </row>
    <row r="3484" spans="2:27" x14ac:dyDescent="0.25">
      <c r="B3484" s="5"/>
      <c r="C3484" s="2"/>
      <c r="D3484" s="3"/>
      <c r="F3484" s="3"/>
      <c r="G3484" s="3"/>
      <c r="I3484" s="1"/>
      <c r="J3484" s="1"/>
      <c r="K3484" s="2"/>
      <c r="Y3484" s="2"/>
      <c r="Z3484" s="2"/>
      <c r="AA3484" s="1"/>
    </row>
    <row r="3485" spans="2:27" x14ac:dyDescent="0.25">
      <c r="B3485" s="5"/>
      <c r="C3485" s="2"/>
      <c r="D3485" s="3"/>
      <c r="G3485" s="3"/>
      <c r="I3485" s="1"/>
      <c r="J3485" s="1"/>
      <c r="K3485" s="2"/>
      <c r="Y3485" s="2"/>
      <c r="Z3485" s="2"/>
      <c r="AA3485" s="1"/>
    </row>
    <row r="3486" spans="2:27" x14ac:dyDescent="0.25">
      <c r="B3486" s="5"/>
      <c r="C3486" s="2"/>
      <c r="I3486" s="1"/>
      <c r="J3486" s="1"/>
      <c r="K3486" s="2"/>
      <c r="Y3486" s="2"/>
      <c r="Z3486" s="2"/>
      <c r="AA3486" s="1"/>
    </row>
    <row r="3487" spans="2:27" x14ac:dyDescent="0.25">
      <c r="B3487" s="5"/>
      <c r="C3487" s="2"/>
      <c r="D3487" s="3"/>
      <c r="F3487" s="3"/>
      <c r="G3487" s="3"/>
      <c r="I3487" s="1"/>
      <c r="J3487" s="1"/>
      <c r="K3487" s="2"/>
      <c r="Y3487" s="2"/>
      <c r="Z3487" s="2"/>
      <c r="AA3487" s="1"/>
    </row>
    <row r="3488" spans="2:27" x14ac:dyDescent="0.25">
      <c r="B3488" s="5"/>
      <c r="C3488" s="2"/>
      <c r="D3488" s="3"/>
      <c r="G3488" s="3"/>
      <c r="I3488" s="1"/>
      <c r="J3488" s="1"/>
      <c r="K3488" s="2"/>
      <c r="Y3488" s="2"/>
      <c r="Z3488" s="2"/>
      <c r="AA3488" s="1"/>
    </row>
    <row r="3489" spans="2:27" x14ac:dyDescent="0.25">
      <c r="B3489" s="5"/>
      <c r="C3489" s="2"/>
      <c r="F3489" s="3"/>
      <c r="G3489" s="3"/>
      <c r="I3489" s="1"/>
      <c r="J3489" s="1"/>
      <c r="K3489" s="2"/>
      <c r="Y3489" s="2"/>
      <c r="Z3489" s="2"/>
      <c r="AA3489" s="1"/>
    </row>
    <row r="3490" spans="2:27" x14ac:dyDescent="0.25">
      <c r="B3490" s="5"/>
      <c r="C3490" s="2"/>
      <c r="D3490" s="3"/>
      <c r="E3490" s="3"/>
      <c r="G3490" s="3"/>
      <c r="I3490" s="1"/>
      <c r="J3490" s="1"/>
      <c r="K3490" s="2"/>
      <c r="Y3490" s="2"/>
      <c r="Z3490" s="2"/>
      <c r="AA3490" s="1"/>
    </row>
    <row r="3491" spans="2:27" x14ac:dyDescent="0.25">
      <c r="B3491" s="5"/>
      <c r="C3491" s="2"/>
      <c r="G3491" s="3"/>
      <c r="I3491" s="1"/>
      <c r="J3491" s="1"/>
      <c r="K3491" s="2"/>
      <c r="Y3491" s="2"/>
      <c r="Z3491" s="2"/>
      <c r="AA3491" s="1"/>
    </row>
    <row r="3492" spans="2:27" x14ac:dyDescent="0.25">
      <c r="B3492" s="5"/>
      <c r="C3492" s="2"/>
      <c r="D3492" s="3"/>
      <c r="F3492" s="3"/>
      <c r="G3492" s="3"/>
      <c r="I3492" s="1"/>
      <c r="J3492" s="1"/>
      <c r="K3492" s="2"/>
      <c r="Y3492" s="2"/>
      <c r="Z3492" s="2"/>
      <c r="AA3492" s="1"/>
    </row>
    <row r="3493" spans="2:27" x14ac:dyDescent="0.25">
      <c r="B3493" s="5"/>
      <c r="C3493" s="2"/>
      <c r="D3493" s="3"/>
      <c r="F3493" s="3"/>
      <c r="G3493" s="3"/>
      <c r="I3493" s="1"/>
      <c r="J3493" s="1"/>
      <c r="K3493" s="2"/>
      <c r="Y3493" s="2"/>
      <c r="Z3493" s="2"/>
      <c r="AA3493" s="1"/>
    </row>
    <row r="3494" spans="2:27" x14ac:dyDescent="0.25">
      <c r="B3494" s="5"/>
      <c r="C3494" s="2"/>
      <c r="G3494" s="3"/>
      <c r="I3494" s="1"/>
      <c r="J3494" s="1"/>
      <c r="K3494" s="2"/>
      <c r="Y3494" s="2"/>
      <c r="Z3494" s="2"/>
      <c r="AA3494" s="1"/>
    </row>
    <row r="3495" spans="2:27" x14ac:dyDescent="0.25">
      <c r="B3495" s="5"/>
      <c r="C3495" s="2"/>
      <c r="D3495" s="3"/>
      <c r="G3495" s="3"/>
      <c r="I3495" s="1"/>
      <c r="J3495" s="1"/>
      <c r="K3495" s="2"/>
      <c r="Y3495" s="2"/>
      <c r="Z3495" s="2"/>
      <c r="AA3495" s="1"/>
    </row>
    <row r="3496" spans="2:27" x14ac:dyDescent="0.25">
      <c r="B3496" s="5"/>
      <c r="C3496" s="2"/>
      <c r="F3496" s="3"/>
      <c r="G3496" s="3"/>
      <c r="I3496" s="1"/>
      <c r="J3496" s="1"/>
      <c r="K3496" s="2"/>
      <c r="Y3496" s="2"/>
      <c r="Z3496" s="2"/>
      <c r="AA3496" s="1"/>
    </row>
    <row r="3497" spans="2:27" x14ac:dyDescent="0.25">
      <c r="B3497" s="5"/>
      <c r="C3497" s="2"/>
      <c r="D3497" s="3"/>
      <c r="G3497" s="3"/>
      <c r="I3497" s="1"/>
      <c r="J3497" s="1"/>
      <c r="K3497" s="2"/>
      <c r="Y3497" s="2"/>
      <c r="Z3497" s="2"/>
      <c r="AA3497" s="1"/>
    </row>
    <row r="3498" spans="2:27" x14ac:dyDescent="0.25">
      <c r="B3498" s="5"/>
      <c r="C3498" s="2"/>
      <c r="D3498" s="3"/>
      <c r="G3498" s="3"/>
      <c r="I3498" s="1"/>
      <c r="J3498" s="1"/>
      <c r="K3498" s="2"/>
      <c r="Y3498" s="2"/>
      <c r="Z3498" s="2"/>
      <c r="AA3498" s="1"/>
    </row>
    <row r="3499" spans="2:27" x14ac:dyDescent="0.25">
      <c r="B3499" s="5"/>
      <c r="C3499" s="2"/>
      <c r="D3499" s="3"/>
      <c r="F3499" s="3"/>
      <c r="G3499" s="3"/>
      <c r="I3499" s="1"/>
      <c r="J3499" s="1"/>
      <c r="K3499" s="2"/>
      <c r="Y3499" s="2"/>
      <c r="Z3499" s="2"/>
      <c r="AA3499" s="1"/>
    </row>
    <row r="3500" spans="2:27" x14ac:dyDescent="0.25">
      <c r="B3500" s="5"/>
      <c r="C3500" s="2"/>
      <c r="D3500" s="3"/>
      <c r="F3500" s="3"/>
      <c r="G3500" s="3"/>
      <c r="I3500" s="1"/>
      <c r="J3500" s="1"/>
      <c r="K3500" s="2"/>
      <c r="Y3500" s="2"/>
      <c r="Z3500" s="2"/>
      <c r="AA3500" s="1"/>
    </row>
    <row r="3501" spans="2:27" x14ac:dyDescent="0.25">
      <c r="B3501" s="5"/>
      <c r="C3501" s="2"/>
      <c r="D3501" s="3"/>
      <c r="F3501" s="3"/>
      <c r="G3501" s="3"/>
      <c r="I3501" s="1"/>
      <c r="J3501" s="1"/>
      <c r="K3501" s="2"/>
      <c r="Y3501" s="2"/>
      <c r="Z3501" s="2"/>
      <c r="AA3501" s="1"/>
    </row>
    <row r="3502" spans="2:27" x14ac:dyDescent="0.25">
      <c r="B3502" s="5"/>
      <c r="C3502" s="2"/>
      <c r="D3502" s="3"/>
      <c r="E3502" s="3"/>
      <c r="F3502" s="3"/>
      <c r="G3502" s="3"/>
      <c r="I3502" s="1"/>
      <c r="J3502" s="1"/>
      <c r="K3502" s="2"/>
      <c r="Y3502" s="2"/>
      <c r="Z3502" s="2"/>
      <c r="AA3502" s="1"/>
    </row>
    <row r="3503" spans="2:27" x14ac:dyDescent="0.25">
      <c r="B3503" s="5"/>
      <c r="C3503" s="2"/>
      <c r="D3503" s="3"/>
      <c r="G3503" s="3"/>
      <c r="I3503" s="1"/>
      <c r="J3503" s="1"/>
      <c r="K3503" s="2"/>
      <c r="Y3503" s="2"/>
      <c r="Z3503" s="2"/>
      <c r="AA3503" s="1"/>
    </row>
    <row r="3504" spans="2:27" x14ac:dyDescent="0.25">
      <c r="B3504" s="5"/>
      <c r="C3504" s="2"/>
      <c r="D3504" s="3"/>
      <c r="E3504" s="3"/>
      <c r="F3504" s="3"/>
      <c r="G3504" s="3"/>
      <c r="I3504" s="1"/>
      <c r="J3504" s="1"/>
      <c r="K3504" s="2"/>
      <c r="Y3504" s="2"/>
      <c r="Z3504" s="2"/>
      <c r="AA3504" s="1"/>
    </row>
    <row r="3505" spans="2:27" x14ac:dyDescent="0.25">
      <c r="B3505" s="5"/>
      <c r="C3505" s="2"/>
      <c r="D3505" s="3"/>
      <c r="G3505" s="3"/>
      <c r="I3505" s="1"/>
      <c r="J3505" s="1"/>
      <c r="K3505" s="2"/>
      <c r="Y3505" s="2"/>
      <c r="Z3505" s="2"/>
      <c r="AA3505" s="1"/>
    </row>
    <row r="3506" spans="2:27" x14ac:dyDescent="0.25">
      <c r="B3506" s="5"/>
      <c r="C3506" s="2"/>
      <c r="D3506" s="3"/>
      <c r="E3506" s="3"/>
      <c r="F3506" s="3"/>
      <c r="G3506" s="3"/>
      <c r="I3506" s="1"/>
      <c r="J3506" s="1"/>
      <c r="K3506" s="2"/>
      <c r="Y3506" s="2"/>
      <c r="Z3506" s="2"/>
      <c r="AA3506" s="1"/>
    </row>
    <row r="3507" spans="2:27" x14ac:dyDescent="0.25">
      <c r="B3507" s="5"/>
      <c r="C3507" s="2"/>
      <c r="D3507" s="3"/>
      <c r="G3507" s="3"/>
      <c r="I3507" s="1"/>
      <c r="J3507" s="1"/>
      <c r="K3507" s="2"/>
      <c r="Y3507" s="2"/>
      <c r="Z3507" s="2"/>
      <c r="AA3507" s="1"/>
    </row>
    <row r="3508" spans="2:27" x14ac:dyDescent="0.25">
      <c r="B3508" s="5"/>
      <c r="C3508" s="2"/>
      <c r="D3508" s="3"/>
      <c r="G3508" s="3"/>
      <c r="I3508" s="1"/>
      <c r="J3508" s="1"/>
      <c r="K3508" s="2"/>
      <c r="Y3508" s="2"/>
      <c r="Z3508" s="2"/>
      <c r="AA3508" s="1"/>
    </row>
    <row r="3509" spans="2:27" x14ac:dyDescent="0.25">
      <c r="B3509" s="5"/>
      <c r="C3509" s="2"/>
      <c r="D3509" s="3"/>
      <c r="F3509" s="3"/>
      <c r="G3509" s="3"/>
      <c r="I3509" s="1"/>
      <c r="J3509" s="1"/>
      <c r="K3509" s="2"/>
      <c r="Y3509" s="2"/>
      <c r="Z3509" s="2"/>
      <c r="AA3509" s="1"/>
    </row>
    <row r="3510" spans="2:27" x14ac:dyDescent="0.25">
      <c r="B3510" s="5"/>
      <c r="C3510" s="2"/>
      <c r="D3510" s="3"/>
      <c r="F3510" s="3"/>
      <c r="G3510" s="3"/>
      <c r="I3510" s="1"/>
      <c r="J3510" s="1"/>
      <c r="K3510" s="2"/>
      <c r="Y3510" s="2"/>
      <c r="Z3510" s="2"/>
      <c r="AA3510" s="1"/>
    </row>
    <row r="3511" spans="2:27" x14ac:dyDescent="0.25">
      <c r="B3511" s="5"/>
      <c r="C3511" s="2"/>
      <c r="D3511" s="3"/>
      <c r="F3511" s="3"/>
      <c r="G3511" s="3"/>
      <c r="I3511" s="1"/>
      <c r="J3511" s="1"/>
      <c r="K3511" s="2"/>
      <c r="Y3511" s="2"/>
      <c r="Z3511" s="2"/>
      <c r="AA3511" s="1"/>
    </row>
    <row r="3512" spans="2:27" x14ac:dyDescent="0.25">
      <c r="B3512" s="5"/>
      <c r="C3512" s="2"/>
      <c r="D3512" s="3"/>
      <c r="E3512" s="3"/>
      <c r="G3512" s="3"/>
      <c r="I3512" s="1"/>
      <c r="J3512" s="1"/>
      <c r="K3512" s="2"/>
      <c r="Y3512" s="2"/>
      <c r="Z3512" s="2"/>
      <c r="AA3512" s="1"/>
    </row>
    <row r="3513" spans="2:27" x14ac:dyDescent="0.25">
      <c r="B3513" s="5"/>
      <c r="C3513" s="2"/>
      <c r="D3513" s="3"/>
      <c r="F3513" s="3"/>
      <c r="G3513" s="3"/>
      <c r="I3513" s="1"/>
      <c r="J3513" s="1"/>
      <c r="K3513" s="2"/>
      <c r="Y3513" s="2"/>
      <c r="Z3513" s="2"/>
      <c r="AA3513" s="1"/>
    </row>
    <row r="3514" spans="2:27" x14ac:dyDescent="0.25">
      <c r="B3514" s="5"/>
      <c r="C3514" s="2"/>
      <c r="D3514" s="3"/>
      <c r="E3514" s="3"/>
      <c r="F3514" s="3"/>
      <c r="G3514" s="3"/>
      <c r="I3514" s="1"/>
      <c r="J3514" s="1"/>
      <c r="K3514" s="2"/>
      <c r="Y3514" s="2"/>
      <c r="Z3514" s="2"/>
      <c r="AA3514" s="1"/>
    </row>
    <row r="3515" spans="2:27" x14ac:dyDescent="0.25">
      <c r="B3515" s="5"/>
      <c r="C3515" s="2"/>
      <c r="D3515" s="3"/>
      <c r="F3515" s="3"/>
      <c r="G3515" s="3"/>
      <c r="I3515" s="1"/>
      <c r="J3515" s="1"/>
      <c r="K3515" s="2"/>
      <c r="Y3515" s="2"/>
      <c r="Z3515" s="2"/>
      <c r="AA3515" s="1"/>
    </row>
    <row r="3516" spans="2:27" x14ac:dyDescent="0.25">
      <c r="B3516" s="5"/>
      <c r="C3516" s="2"/>
      <c r="D3516" s="3"/>
      <c r="G3516" s="3"/>
      <c r="I3516" s="1"/>
      <c r="J3516" s="1"/>
      <c r="K3516" s="2"/>
      <c r="Y3516" s="2"/>
      <c r="Z3516" s="2"/>
      <c r="AA3516" s="1"/>
    </row>
    <row r="3517" spans="2:27" x14ac:dyDescent="0.25">
      <c r="B3517" s="5"/>
      <c r="C3517" s="2"/>
      <c r="D3517" s="3"/>
      <c r="F3517" s="3"/>
      <c r="G3517" s="3"/>
      <c r="I3517" s="1"/>
      <c r="J3517" s="1"/>
      <c r="K3517" s="2"/>
      <c r="Y3517" s="2"/>
      <c r="Z3517" s="2"/>
      <c r="AA3517" s="1"/>
    </row>
    <row r="3518" spans="2:27" x14ac:dyDescent="0.25">
      <c r="B3518" s="5"/>
      <c r="C3518" s="2"/>
      <c r="D3518" s="3"/>
      <c r="F3518" s="3"/>
      <c r="G3518" s="3"/>
      <c r="I3518" s="1"/>
      <c r="J3518" s="1"/>
      <c r="K3518" s="2"/>
      <c r="Y3518" s="2"/>
      <c r="Z3518" s="2"/>
      <c r="AA3518" s="1"/>
    </row>
    <row r="3519" spans="2:27" x14ac:dyDescent="0.25">
      <c r="B3519" s="5"/>
      <c r="C3519" s="2"/>
      <c r="D3519" s="3"/>
      <c r="G3519" s="3"/>
      <c r="I3519" s="1"/>
      <c r="J3519" s="1"/>
      <c r="K3519" s="2"/>
      <c r="Y3519" s="2"/>
      <c r="Z3519" s="2"/>
      <c r="AA3519" s="1"/>
    </row>
    <row r="3520" spans="2:27" x14ac:dyDescent="0.25">
      <c r="B3520" s="5"/>
      <c r="C3520" s="2"/>
      <c r="D3520" s="3"/>
      <c r="F3520" s="3"/>
      <c r="G3520" s="3"/>
      <c r="I3520" s="1"/>
      <c r="J3520" s="1"/>
      <c r="K3520" s="2"/>
      <c r="Y3520" s="2"/>
      <c r="Z3520" s="2"/>
      <c r="AA3520" s="1"/>
    </row>
    <row r="3521" spans="2:27" x14ac:dyDescent="0.25">
      <c r="B3521" s="5"/>
      <c r="C3521" s="2"/>
      <c r="D3521" s="3"/>
      <c r="E3521" s="3"/>
      <c r="F3521" s="3"/>
      <c r="G3521" s="3"/>
      <c r="I3521" s="1"/>
      <c r="J3521" s="1"/>
      <c r="K3521" s="2"/>
      <c r="Y3521" s="2"/>
      <c r="Z3521" s="2"/>
      <c r="AA3521" s="1"/>
    </row>
    <row r="3522" spans="2:27" x14ac:dyDescent="0.25">
      <c r="B3522" s="5"/>
      <c r="C3522" s="2"/>
      <c r="D3522" s="3"/>
      <c r="G3522" s="3"/>
      <c r="I3522" s="1"/>
      <c r="J3522" s="1"/>
      <c r="K3522" s="2"/>
      <c r="Y3522" s="2"/>
      <c r="Z3522" s="2"/>
      <c r="AA3522" s="1"/>
    </row>
    <row r="3523" spans="2:27" x14ac:dyDescent="0.25">
      <c r="B3523" s="5"/>
      <c r="C3523" s="2"/>
      <c r="D3523" s="3"/>
      <c r="G3523" s="3"/>
      <c r="I3523" s="1"/>
      <c r="J3523" s="1"/>
      <c r="K3523" s="2"/>
      <c r="Y3523" s="2"/>
      <c r="Z3523" s="2"/>
      <c r="AA3523" s="1"/>
    </row>
    <row r="3524" spans="2:27" x14ac:dyDescent="0.25">
      <c r="B3524" s="5"/>
      <c r="C3524" s="2"/>
      <c r="D3524" s="3"/>
      <c r="E3524" s="3"/>
      <c r="F3524" s="3"/>
      <c r="G3524" s="3"/>
      <c r="I3524" s="1"/>
      <c r="J3524" s="1"/>
      <c r="K3524" s="2"/>
      <c r="Y3524" s="2"/>
      <c r="Z3524" s="2"/>
      <c r="AA3524" s="1"/>
    </row>
    <row r="3525" spans="2:27" x14ac:dyDescent="0.25">
      <c r="B3525" s="5"/>
      <c r="C3525" s="2"/>
      <c r="D3525" s="3"/>
      <c r="F3525" s="3"/>
      <c r="G3525" s="3"/>
      <c r="I3525" s="1"/>
      <c r="J3525" s="1"/>
      <c r="K3525" s="2"/>
      <c r="Y3525" s="2"/>
      <c r="Z3525" s="2"/>
      <c r="AA3525" s="1"/>
    </row>
    <row r="3526" spans="2:27" x14ac:dyDescent="0.25">
      <c r="B3526" s="5"/>
      <c r="C3526" s="2"/>
      <c r="D3526" s="3"/>
      <c r="G3526" s="3"/>
      <c r="I3526" s="1"/>
      <c r="J3526" s="1"/>
      <c r="K3526" s="2"/>
      <c r="Y3526" s="2"/>
      <c r="Z3526" s="2"/>
      <c r="AA3526" s="1"/>
    </row>
    <row r="3527" spans="2:27" x14ac:dyDescent="0.25">
      <c r="B3527" s="5"/>
      <c r="C3527" s="2"/>
      <c r="D3527" s="3"/>
      <c r="G3527" s="3"/>
      <c r="I3527" s="1"/>
      <c r="J3527" s="1"/>
      <c r="K3527" s="2"/>
      <c r="Y3527" s="2"/>
      <c r="Z3527" s="2"/>
      <c r="AA3527" s="1"/>
    </row>
    <row r="3528" spans="2:27" x14ac:dyDescent="0.25">
      <c r="B3528" s="5"/>
      <c r="C3528" s="2"/>
      <c r="D3528" s="3"/>
      <c r="G3528" s="3"/>
      <c r="I3528" s="1"/>
      <c r="J3528" s="1"/>
      <c r="K3528" s="2"/>
      <c r="Y3528" s="2"/>
      <c r="Z3528" s="2"/>
      <c r="AA3528" s="1"/>
    </row>
    <row r="3529" spans="2:27" x14ac:dyDescent="0.25">
      <c r="B3529" s="5"/>
      <c r="C3529" s="2"/>
      <c r="D3529" s="3"/>
      <c r="F3529" s="3"/>
      <c r="G3529" s="3"/>
      <c r="I3529" s="1"/>
      <c r="J3529" s="1"/>
      <c r="K3529" s="2"/>
      <c r="Y3529" s="2"/>
      <c r="Z3529" s="2"/>
      <c r="AA3529" s="1"/>
    </row>
    <row r="3530" spans="2:27" x14ac:dyDescent="0.25">
      <c r="B3530" s="5"/>
      <c r="C3530" s="2"/>
      <c r="D3530" s="3"/>
      <c r="E3530" s="3"/>
      <c r="F3530" s="3"/>
      <c r="G3530" s="3"/>
      <c r="I3530" s="1"/>
      <c r="J3530" s="1"/>
      <c r="K3530" s="2"/>
      <c r="Y3530" s="2"/>
      <c r="Z3530" s="2"/>
      <c r="AA3530" s="1"/>
    </row>
    <row r="3531" spans="2:27" x14ac:dyDescent="0.25">
      <c r="B3531" s="5"/>
      <c r="C3531" s="2"/>
      <c r="D3531" s="3"/>
      <c r="G3531" s="3"/>
      <c r="I3531" s="1"/>
      <c r="J3531" s="1"/>
      <c r="K3531" s="2"/>
      <c r="Y3531" s="2"/>
      <c r="Z3531" s="2"/>
      <c r="AA3531" s="1"/>
    </row>
    <row r="3532" spans="2:27" x14ac:dyDescent="0.25">
      <c r="B3532" s="5"/>
      <c r="C3532" s="2"/>
      <c r="D3532" s="3"/>
      <c r="G3532" s="3"/>
      <c r="I3532" s="1"/>
      <c r="J3532" s="1"/>
      <c r="K3532" s="2"/>
      <c r="Y3532" s="2"/>
      <c r="Z3532" s="2"/>
      <c r="AA3532" s="1"/>
    </row>
    <row r="3533" spans="2:27" x14ac:dyDescent="0.25">
      <c r="B3533" s="5"/>
      <c r="C3533" s="2"/>
      <c r="D3533" s="3"/>
      <c r="G3533" s="3"/>
      <c r="I3533" s="1"/>
      <c r="J3533" s="1"/>
      <c r="K3533" s="2"/>
      <c r="Y3533" s="2"/>
      <c r="Z3533" s="2"/>
      <c r="AA3533" s="1"/>
    </row>
    <row r="3534" spans="2:27" x14ac:dyDescent="0.25">
      <c r="B3534" s="5"/>
      <c r="C3534" s="2"/>
      <c r="D3534" s="3"/>
      <c r="G3534" s="3"/>
      <c r="I3534" s="1"/>
      <c r="J3534" s="1"/>
      <c r="K3534" s="2"/>
      <c r="Y3534" s="2"/>
      <c r="Z3534" s="2"/>
      <c r="AA3534" s="1"/>
    </row>
    <row r="3535" spans="2:27" x14ac:dyDescent="0.25">
      <c r="B3535" s="5"/>
      <c r="C3535" s="2"/>
      <c r="D3535" s="3"/>
      <c r="F3535" s="3"/>
      <c r="G3535" s="3"/>
      <c r="I3535" s="1"/>
      <c r="J3535" s="1"/>
      <c r="K3535" s="2"/>
      <c r="Y3535" s="2"/>
      <c r="Z3535" s="2"/>
      <c r="AA3535" s="1"/>
    </row>
    <row r="3536" spans="2:27" x14ac:dyDescent="0.25">
      <c r="B3536" s="5"/>
      <c r="C3536" s="2"/>
      <c r="D3536" s="3"/>
      <c r="G3536" s="3"/>
      <c r="I3536" s="1"/>
      <c r="J3536" s="1"/>
      <c r="K3536" s="2"/>
      <c r="Y3536" s="2"/>
      <c r="Z3536" s="2"/>
      <c r="AA3536" s="1"/>
    </row>
    <row r="3537" spans="2:27" x14ac:dyDescent="0.25">
      <c r="B3537" s="5"/>
      <c r="C3537" s="2"/>
      <c r="D3537" s="3"/>
      <c r="G3537" s="3"/>
      <c r="I3537" s="1"/>
      <c r="J3537" s="1"/>
      <c r="K3537" s="2"/>
      <c r="Y3537" s="2"/>
      <c r="Z3537" s="2"/>
      <c r="AA3537" s="1"/>
    </row>
    <row r="3538" spans="2:27" x14ac:dyDescent="0.25">
      <c r="B3538" s="5"/>
      <c r="C3538" s="2"/>
      <c r="D3538" s="3"/>
      <c r="F3538" s="3"/>
      <c r="G3538" s="3"/>
      <c r="I3538" s="1"/>
      <c r="J3538" s="1"/>
      <c r="K3538" s="2"/>
      <c r="Y3538" s="2"/>
      <c r="Z3538" s="2"/>
      <c r="AA3538" s="1"/>
    </row>
    <row r="3539" spans="2:27" x14ac:dyDescent="0.25">
      <c r="B3539" s="5"/>
      <c r="C3539" s="2"/>
      <c r="D3539" s="3"/>
      <c r="F3539" s="3"/>
      <c r="G3539" s="3"/>
      <c r="I3539" s="1"/>
      <c r="J3539" s="1"/>
      <c r="K3539" s="2"/>
      <c r="Y3539" s="2"/>
      <c r="Z3539" s="2"/>
      <c r="AA3539" s="1"/>
    </row>
    <row r="3540" spans="2:27" x14ac:dyDescent="0.25">
      <c r="B3540" s="5"/>
      <c r="C3540" s="2"/>
      <c r="D3540" s="3"/>
      <c r="E3540" s="3"/>
      <c r="F3540" s="3"/>
      <c r="G3540" s="3"/>
      <c r="I3540" s="1"/>
      <c r="J3540" s="1"/>
      <c r="K3540" s="2"/>
      <c r="Y3540" s="2"/>
      <c r="Z3540" s="2"/>
      <c r="AA3540" s="1"/>
    </row>
    <row r="3541" spans="2:27" x14ac:dyDescent="0.25">
      <c r="B3541" s="5"/>
      <c r="C3541" s="2"/>
      <c r="D3541" s="3"/>
      <c r="G3541" s="3"/>
      <c r="I3541" s="1"/>
      <c r="J3541" s="1"/>
      <c r="K3541" s="2"/>
      <c r="Y3541" s="2"/>
      <c r="Z3541" s="2"/>
      <c r="AA3541" s="1"/>
    </row>
    <row r="3542" spans="2:27" x14ac:dyDescent="0.25">
      <c r="B3542" s="5"/>
      <c r="C3542" s="2"/>
      <c r="D3542" s="3"/>
      <c r="E3542" s="3"/>
      <c r="F3542" s="3"/>
      <c r="G3542" s="3"/>
      <c r="I3542" s="1"/>
      <c r="J3542" s="1"/>
      <c r="K3542" s="2"/>
      <c r="Y3542" s="2"/>
      <c r="Z3542" s="2"/>
      <c r="AA3542" s="1"/>
    </row>
    <row r="3543" spans="2:27" x14ac:dyDescent="0.25">
      <c r="B3543" s="5"/>
      <c r="C3543" s="2"/>
      <c r="D3543" s="3"/>
      <c r="G3543" s="3"/>
      <c r="I3543" s="1"/>
      <c r="J3543" s="1"/>
      <c r="K3543" s="2"/>
      <c r="Y3543" s="2"/>
      <c r="Z3543" s="2"/>
      <c r="AA3543" s="1"/>
    </row>
    <row r="3544" spans="2:27" x14ac:dyDescent="0.25">
      <c r="B3544" s="5"/>
      <c r="C3544" s="2"/>
      <c r="D3544" s="3"/>
      <c r="F3544" s="3"/>
      <c r="G3544" s="3"/>
      <c r="I3544" s="1"/>
      <c r="J3544" s="1"/>
      <c r="K3544" s="2"/>
      <c r="Y3544" s="2"/>
      <c r="Z3544" s="2"/>
      <c r="AA3544" s="1"/>
    </row>
    <row r="3545" spans="2:27" x14ac:dyDescent="0.25">
      <c r="B3545" s="5"/>
      <c r="C3545" s="2"/>
      <c r="D3545" s="3"/>
      <c r="F3545" s="3"/>
      <c r="G3545" s="3"/>
      <c r="I3545" s="1"/>
      <c r="J3545" s="1"/>
      <c r="K3545" s="2"/>
      <c r="Y3545" s="2"/>
      <c r="Z3545" s="2"/>
      <c r="AA3545" s="1"/>
    </row>
    <row r="3546" spans="2:27" x14ac:dyDescent="0.25">
      <c r="B3546" s="5"/>
      <c r="C3546" s="2"/>
      <c r="D3546" s="3"/>
      <c r="F3546" s="3"/>
      <c r="G3546" s="3"/>
      <c r="I3546" s="1"/>
      <c r="J3546" s="1"/>
      <c r="K3546" s="2"/>
      <c r="Y3546" s="2"/>
      <c r="Z3546" s="2"/>
      <c r="AA3546" s="1"/>
    </row>
    <row r="3547" spans="2:27" x14ac:dyDescent="0.25">
      <c r="B3547" s="5"/>
      <c r="C3547" s="2"/>
      <c r="F3547" s="3"/>
      <c r="G3547" s="3"/>
      <c r="I3547" s="1"/>
      <c r="J3547" s="1"/>
      <c r="K3547" s="2"/>
      <c r="Y3547" s="2"/>
      <c r="Z3547" s="2"/>
      <c r="AA3547" s="1"/>
    </row>
    <row r="3548" spans="2:27" x14ac:dyDescent="0.25">
      <c r="B3548" s="5"/>
      <c r="C3548" s="2"/>
      <c r="D3548" s="3"/>
      <c r="E3548" s="3"/>
      <c r="F3548" s="3"/>
      <c r="G3548" s="3"/>
      <c r="I3548" s="1"/>
      <c r="J3548" s="1"/>
      <c r="K3548" s="2"/>
      <c r="Y3548" s="2"/>
      <c r="Z3548" s="2"/>
      <c r="AA3548" s="1"/>
    </row>
    <row r="3549" spans="2:27" x14ac:dyDescent="0.25">
      <c r="B3549" s="5"/>
      <c r="C3549" s="2"/>
      <c r="D3549" s="3"/>
      <c r="G3549" s="3"/>
      <c r="I3549" s="1"/>
      <c r="J3549" s="1"/>
      <c r="K3549" s="2"/>
      <c r="Y3549" s="2"/>
      <c r="Z3549" s="2"/>
      <c r="AA3549" s="1"/>
    </row>
    <row r="3550" spans="2:27" x14ac:dyDescent="0.25">
      <c r="B3550" s="5"/>
      <c r="C3550" s="2"/>
      <c r="D3550" s="3"/>
      <c r="E3550" s="3"/>
      <c r="F3550" s="3"/>
      <c r="G3550" s="3"/>
      <c r="I3550" s="1"/>
      <c r="J3550" s="1"/>
      <c r="K3550" s="2"/>
      <c r="Y3550" s="2"/>
      <c r="Z3550" s="2"/>
      <c r="AA3550" s="1"/>
    </row>
    <row r="3551" spans="2:27" x14ac:dyDescent="0.25">
      <c r="B3551" s="5"/>
      <c r="C3551" s="2"/>
      <c r="D3551" s="3"/>
      <c r="G3551" s="3"/>
      <c r="I3551" s="1"/>
      <c r="J3551" s="1"/>
      <c r="K3551" s="2"/>
      <c r="Y3551" s="2"/>
      <c r="Z3551" s="2"/>
      <c r="AA3551" s="1"/>
    </row>
    <row r="3552" spans="2:27" x14ac:dyDescent="0.25">
      <c r="B3552" s="5"/>
      <c r="C3552" s="2"/>
      <c r="D3552" s="3"/>
      <c r="G3552" s="3"/>
      <c r="I3552" s="1"/>
      <c r="J3552" s="1"/>
      <c r="K3552" s="2"/>
      <c r="Y3552" s="2"/>
      <c r="Z3552" s="2"/>
      <c r="AA3552" s="1"/>
    </row>
    <row r="3553" spans="2:27" x14ac:dyDescent="0.25">
      <c r="B3553" s="5"/>
      <c r="C3553" s="2"/>
      <c r="D3553" s="3"/>
      <c r="F3553" s="3"/>
      <c r="G3553" s="3"/>
      <c r="I3553" s="1"/>
      <c r="J3553" s="1"/>
      <c r="K3553" s="2"/>
      <c r="Y3553" s="2"/>
      <c r="Z3553" s="2"/>
      <c r="AA3553" s="1"/>
    </row>
    <row r="3554" spans="2:27" x14ac:dyDescent="0.25">
      <c r="B3554" s="5"/>
      <c r="C3554" s="2"/>
      <c r="D3554" s="3"/>
      <c r="E3554" s="3"/>
      <c r="G3554" s="3"/>
      <c r="I3554" s="1"/>
      <c r="J3554" s="1"/>
      <c r="K3554" s="2"/>
      <c r="Y3554" s="2"/>
      <c r="Z3554" s="2"/>
      <c r="AA3554" s="1"/>
    </row>
    <row r="3555" spans="2:27" x14ac:dyDescent="0.25">
      <c r="B3555" s="5"/>
      <c r="C3555" s="2"/>
      <c r="G3555" s="3"/>
      <c r="I3555" s="1"/>
      <c r="J3555" s="1"/>
      <c r="K3555" s="2"/>
      <c r="Y3555" s="2"/>
      <c r="Z3555" s="2"/>
      <c r="AA3555" s="1"/>
    </row>
    <row r="3556" spans="2:27" x14ac:dyDescent="0.25">
      <c r="B3556" s="5"/>
      <c r="C3556" s="2"/>
      <c r="D3556" s="3"/>
      <c r="G3556" s="3"/>
      <c r="I3556" s="1"/>
      <c r="J3556" s="1"/>
      <c r="K3556" s="2"/>
      <c r="Y3556" s="2"/>
      <c r="Z3556" s="2"/>
      <c r="AA3556" s="1"/>
    </row>
    <row r="3557" spans="2:27" x14ac:dyDescent="0.25">
      <c r="B3557" s="5"/>
      <c r="C3557" s="2"/>
      <c r="D3557" s="3"/>
      <c r="G3557" s="3"/>
      <c r="I3557" s="1"/>
      <c r="J3557" s="1"/>
      <c r="K3557" s="2"/>
      <c r="Y3557" s="2"/>
      <c r="Z3557" s="2"/>
      <c r="AA3557" s="1"/>
    </row>
    <row r="3558" spans="2:27" x14ac:dyDescent="0.25">
      <c r="B3558" s="5"/>
      <c r="C3558" s="2"/>
      <c r="D3558" s="3"/>
      <c r="G3558" s="3"/>
      <c r="I3558" s="1"/>
      <c r="J3558" s="1"/>
      <c r="K3558" s="2"/>
      <c r="Y3558" s="2"/>
      <c r="Z3558" s="2"/>
      <c r="AA3558" s="1"/>
    </row>
    <row r="3559" spans="2:27" x14ac:dyDescent="0.25">
      <c r="B3559" s="5"/>
      <c r="C3559" s="2"/>
      <c r="D3559" s="3"/>
      <c r="G3559" s="3"/>
      <c r="I3559" s="1"/>
      <c r="J3559" s="1"/>
      <c r="K3559" s="2"/>
      <c r="Y3559" s="2"/>
      <c r="Z3559" s="2"/>
      <c r="AA3559" s="1"/>
    </row>
    <row r="3560" spans="2:27" x14ac:dyDescent="0.25">
      <c r="B3560" s="5"/>
      <c r="C3560" s="2"/>
      <c r="D3560" s="3"/>
      <c r="E3560" s="3"/>
      <c r="F3560" s="3"/>
      <c r="G3560" s="3"/>
      <c r="I3560" s="1"/>
      <c r="J3560" s="1"/>
      <c r="K3560" s="2"/>
      <c r="Y3560" s="2"/>
      <c r="Z3560" s="2"/>
      <c r="AA3560" s="1"/>
    </row>
    <row r="3561" spans="2:27" x14ac:dyDescent="0.25">
      <c r="B3561" s="5"/>
      <c r="C3561" s="2"/>
      <c r="D3561" s="3"/>
      <c r="G3561" s="3"/>
      <c r="I3561" s="1"/>
      <c r="J3561" s="1"/>
      <c r="K3561" s="2"/>
      <c r="Y3561" s="2"/>
      <c r="Z3561" s="2"/>
      <c r="AA3561" s="1"/>
    </row>
    <row r="3562" spans="2:27" x14ac:dyDescent="0.25">
      <c r="B3562" s="5"/>
      <c r="C3562" s="2"/>
      <c r="D3562" s="3"/>
      <c r="F3562" s="3"/>
      <c r="G3562" s="3"/>
      <c r="I3562" s="1"/>
      <c r="J3562" s="1"/>
      <c r="K3562" s="2"/>
      <c r="Y3562" s="2"/>
      <c r="Z3562" s="2"/>
      <c r="AA3562" s="1"/>
    </row>
    <row r="3563" spans="2:27" x14ac:dyDescent="0.25">
      <c r="B3563" s="5"/>
      <c r="C3563" s="2"/>
      <c r="G3563" s="3"/>
      <c r="I3563" s="1"/>
      <c r="J3563" s="1"/>
      <c r="K3563" s="2"/>
      <c r="Y3563" s="2"/>
      <c r="Z3563" s="2"/>
      <c r="AA3563" s="1"/>
    </row>
    <row r="3564" spans="2:27" x14ac:dyDescent="0.25">
      <c r="B3564" s="5"/>
      <c r="C3564" s="2"/>
      <c r="E3564" s="3"/>
      <c r="F3564" s="3"/>
      <c r="G3564" s="3"/>
      <c r="I3564" s="1"/>
      <c r="J3564" s="1"/>
      <c r="K3564" s="2"/>
      <c r="Y3564" s="2"/>
      <c r="Z3564" s="2"/>
      <c r="AA3564" s="1"/>
    </row>
    <row r="3565" spans="2:27" x14ac:dyDescent="0.25">
      <c r="B3565" s="5"/>
      <c r="C3565" s="2"/>
      <c r="D3565" s="3"/>
      <c r="G3565" s="3"/>
      <c r="I3565" s="1"/>
      <c r="J3565" s="1"/>
      <c r="K3565" s="2"/>
      <c r="Y3565" s="2"/>
      <c r="Z3565" s="2"/>
      <c r="AA3565" s="1"/>
    </row>
    <row r="3566" spans="2:27" x14ac:dyDescent="0.25">
      <c r="B3566" s="5"/>
      <c r="C3566" s="2"/>
      <c r="D3566" s="3"/>
      <c r="F3566" s="3"/>
      <c r="G3566" s="3"/>
      <c r="I3566" s="1"/>
      <c r="J3566" s="1"/>
      <c r="K3566" s="2"/>
      <c r="Y3566" s="2"/>
      <c r="Z3566" s="2"/>
      <c r="AA3566" s="1"/>
    </row>
    <row r="3567" spans="2:27" x14ac:dyDescent="0.25">
      <c r="B3567" s="5"/>
      <c r="C3567" s="2"/>
      <c r="D3567" s="3"/>
      <c r="E3567" s="3"/>
      <c r="F3567" s="3"/>
      <c r="G3567" s="3"/>
      <c r="I3567" s="1"/>
      <c r="J3567" s="1"/>
      <c r="K3567" s="2"/>
      <c r="Y3567" s="2"/>
      <c r="Z3567" s="2"/>
      <c r="AA3567" s="1"/>
    </row>
    <row r="3568" spans="2:27" x14ac:dyDescent="0.25">
      <c r="B3568" s="5"/>
      <c r="C3568" s="2"/>
      <c r="D3568" s="3"/>
      <c r="G3568" s="3"/>
      <c r="I3568" s="1"/>
      <c r="J3568" s="1"/>
      <c r="K3568" s="2"/>
      <c r="Y3568" s="2"/>
      <c r="Z3568" s="2"/>
      <c r="AA3568" s="1"/>
    </row>
    <row r="3569" spans="2:27" x14ac:dyDescent="0.25">
      <c r="B3569" s="5"/>
      <c r="C3569" s="2"/>
      <c r="D3569" s="3"/>
      <c r="F3569" s="3"/>
      <c r="G3569" s="3"/>
      <c r="I3569" s="1"/>
      <c r="J3569" s="1"/>
      <c r="K3569" s="2"/>
      <c r="Y3569" s="2"/>
      <c r="Z3569" s="2"/>
      <c r="AA3569" s="1"/>
    </row>
    <row r="3570" spans="2:27" x14ac:dyDescent="0.25">
      <c r="B3570" s="5"/>
      <c r="C3570" s="2"/>
      <c r="D3570" s="3"/>
      <c r="F3570" s="3"/>
      <c r="G3570" s="3"/>
      <c r="I3570" s="1"/>
      <c r="J3570" s="1"/>
      <c r="K3570" s="2"/>
      <c r="Y3570" s="2"/>
      <c r="Z3570" s="2"/>
      <c r="AA3570" s="1"/>
    </row>
    <row r="3571" spans="2:27" x14ac:dyDescent="0.25">
      <c r="B3571" s="5"/>
      <c r="C3571" s="2"/>
      <c r="D3571" s="3"/>
      <c r="G3571" s="3"/>
      <c r="I3571" s="1"/>
      <c r="J3571" s="1"/>
      <c r="K3571" s="2"/>
      <c r="Y3571" s="2"/>
      <c r="Z3571" s="2"/>
      <c r="AA3571" s="1"/>
    </row>
    <row r="3572" spans="2:27" x14ac:dyDescent="0.25">
      <c r="B3572" s="5"/>
      <c r="C3572" s="2"/>
      <c r="D3572" s="3"/>
      <c r="F3572" s="3"/>
      <c r="G3572" s="3"/>
      <c r="I3572" s="1"/>
      <c r="J3572" s="1"/>
      <c r="K3572" s="2"/>
      <c r="Y3572" s="2"/>
      <c r="Z3572" s="2"/>
      <c r="AA3572" s="1"/>
    </row>
    <row r="3573" spans="2:27" x14ac:dyDescent="0.25">
      <c r="B3573" s="5"/>
      <c r="C3573" s="2"/>
      <c r="D3573" s="3"/>
      <c r="E3573" s="3"/>
      <c r="G3573" s="3"/>
      <c r="I3573" s="1"/>
      <c r="J3573" s="1"/>
      <c r="K3573" s="2"/>
      <c r="Y3573" s="2"/>
      <c r="Z3573" s="2"/>
      <c r="AA3573" s="1"/>
    </row>
    <row r="3574" spans="2:27" x14ac:dyDescent="0.25">
      <c r="B3574" s="5"/>
      <c r="C3574" s="2"/>
      <c r="D3574" s="3"/>
      <c r="F3574" s="3"/>
      <c r="G3574" s="3"/>
      <c r="I3574" s="1"/>
      <c r="J3574" s="1"/>
      <c r="K3574" s="2"/>
      <c r="Y3574" s="2"/>
      <c r="Z3574" s="2"/>
      <c r="AA3574" s="1"/>
    </row>
    <row r="3575" spans="2:27" x14ac:dyDescent="0.25">
      <c r="B3575" s="5"/>
      <c r="C3575" s="2"/>
      <c r="D3575" s="3"/>
      <c r="G3575" s="3"/>
      <c r="I3575" s="1"/>
      <c r="J3575" s="1"/>
      <c r="K3575" s="2"/>
      <c r="Y3575" s="2"/>
      <c r="Z3575" s="2"/>
      <c r="AA3575" s="1"/>
    </row>
    <row r="3576" spans="2:27" x14ac:dyDescent="0.25">
      <c r="B3576" s="5"/>
      <c r="C3576" s="2"/>
      <c r="D3576" s="3"/>
      <c r="E3576" s="3"/>
      <c r="F3576" s="3"/>
      <c r="G3576" s="3"/>
      <c r="I3576" s="1"/>
      <c r="J3576" s="1"/>
      <c r="K3576" s="2"/>
      <c r="Y3576" s="2"/>
      <c r="Z3576" s="2"/>
      <c r="AA3576" s="1"/>
    </row>
    <row r="3577" spans="2:27" x14ac:dyDescent="0.25">
      <c r="B3577" s="5"/>
      <c r="C3577" s="2"/>
      <c r="D3577" s="3"/>
      <c r="E3577" s="3"/>
      <c r="G3577" s="3"/>
      <c r="I3577" s="1"/>
      <c r="J3577" s="1"/>
      <c r="K3577" s="2"/>
      <c r="Y3577" s="2"/>
      <c r="Z3577" s="2"/>
      <c r="AA3577" s="1"/>
    </row>
    <row r="3578" spans="2:27" x14ac:dyDescent="0.25">
      <c r="B3578" s="5"/>
      <c r="C3578" s="2"/>
      <c r="D3578" s="3"/>
      <c r="E3578" s="3"/>
      <c r="F3578" s="3"/>
      <c r="G3578" s="3"/>
      <c r="I3578" s="1"/>
      <c r="J3578" s="1"/>
      <c r="K3578" s="2"/>
      <c r="Y3578" s="2"/>
      <c r="Z3578" s="2"/>
      <c r="AA3578" s="1"/>
    </row>
    <row r="3579" spans="2:27" x14ac:dyDescent="0.25">
      <c r="B3579" s="5"/>
      <c r="C3579" s="2"/>
      <c r="D3579" s="3"/>
      <c r="E3579" s="3"/>
      <c r="G3579" s="3"/>
      <c r="I3579" s="1"/>
      <c r="J3579" s="1"/>
      <c r="K3579" s="2"/>
      <c r="Y3579" s="2"/>
      <c r="Z3579" s="2"/>
      <c r="AA3579" s="1"/>
    </row>
    <row r="3580" spans="2:27" x14ac:dyDescent="0.25">
      <c r="B3580" s="5"/>
      <c r="C3580" s="2"/>
      <c r="D3580" s="3"/>
      <c r="F3580" s="3"/>
      <c r="G3580" s="3"/>
      <c r="I3580" s="1"/>
      <c r="J3580" s="1"/>
      <c r="K3580" s="2"/>
      <c r="Y3580" s="2"/>
      <c r="Z3580" s="2"/>
      <c r="AA3580" s="1"/>
    </row>
    <row r="3581" spans="2:27" x14ac:dyDescent="0.25">
      <c r="B3581" s="5"/>
      <c r="C3581" s="2"/>
      <c r="G3581" s="3"/>
      <c r="I3581" s="1"/>
      <c r="J3581" s="1"/>
      <c r="K3581" s="2"/>
      <c r="Y3581" s="2"/>
      <c r="Z3581" s="2"/>
      <c r="AA3581" s="1"/>
    </row>
    <row r="3582" spans="2:27" x14ac:dyDescent="0.25">
      <c r="B3582" s="5"/>
      <c r="C3582" s="2"/>
      <c r="D3582" s="3"/>
      <c r="E3582" s="3"/>
      <c r="G3582" s="3"/>
      <c r="I3582" s="1"/>
      <c r="J3582" s="1"/>
      <c r="K3582" s="2"/>
      <c r="Y3582" s="2"/>
      <c r="Z3582" s="2"/>
      <c r="AA3582" s="1"/>
    </row>
    <row r="3583" spans="2:27" x14ac:dyDescent="0.25">
      <c r="B3583" s="5"/>
      <c r="C3583" s="2"/>
      <c r="D3583" s="3"/>
      <c r="G3583" s="3"/>
      <c r="I3583" s="1"/>
      <c r="J3583" s="1"/>
      <c r="K3583" s="2"/>
      <c r="Y3583" s="2"/>
      <c r="Z3583" s="2"/>
      <c r="AA3583" s="1"/>
    </row>
    <row r="3584" spans="2:27" x14ac:dyDescent="0.25">
      <c r="B3584" s="5"/>
      <c r="C3584" s="2"/>
      <c r="D3584" s="3"/>
      <c r="G3584" s="3"/>
      <c r="I3584" s="1"/>
      <c r="J3584" s="1"/>
      <c r="K3584" s="2"/>
      <c r="Y3584" s="2"/>
      <c r="Z3584" s="2"/>
      <c r="AA3584" s="1"/>
    </row>
    <row r="3585" spans="2:27" x14ac:dyDescent="0.25">
      <c r="B3585" s="5"/>
      <c r="C3585" s="2"/>
      <c r="D3585" s="3"/>
      <c r="G3585" s="3"/>
      <c r="I3585" s="1"/>
      <c r="J3585" s="1"/>
      <c r="K3585" s="2"/>
      <c r="Y3585" s="2"/>
      <c r="Z3585" s="2"/>
      <c r="AA3585" s="1"/>
    </row>
    <row r="3586" spans="2:27" x14ac:dyDescent="0.25">
      <c r="B3586" s="5"/>
      <c r="C3586" s="2"/>
      <c r="D3586" s="3"/>
      <c r="F3586" s="3"/>
      <c r="G3586" s="3"/>
      <c r="I3586" s="1"/>
      <c r="J3586" s="1"/>
      <c r="K3586" s="2"/>
      <c r="Y3586" s="2"/>
      <c r="Z3586" s="2"/>
      <c r="AA3586" s="1"/>
    </row>
    <row r="3587" spans="2:27" x14ac:dyDescent="0.25">
      <c r="B3587" s="5"/>
      <c r="C3587" s="2"/>
      <c r="D3587" s="3"/>
      <c r="E3587" s="3"/>
      <c r="G3587" s="3"/>
      <c r="I3587" s="1"/>
      <c r="J3587" s="1"/>
      <c r="K3587" s="2"/>
      <c r="Y3587" s="2"/>
      <c r="Z3587" s="2"/>
      <c r="AA3587" s="1"/>
    </row>
    <row r="3588" spans="2:27" x14ac:dyDescent="0.25">
      <c r="B3588" s="5"/>
      <c r="C3588" s="2"/>
      <c r="D3588" s="3"/>
      <c r="F3588" s="3"/>
      <c r="G3588" s="3"/>
      <c r="I3588" s="1"/>
      <c r="J3588" s="1"/>
      <c r="K3588" s="2"/>
      <c r="Y3588" s="2"/>
      <c r="Z3588" s="2"/>
      <c r="AA3588" s="1"/>
    </row>
    <row r="3589" spans="2:27" x14ac:dyDescent="0.25">
      <c r="B3589" s="5"/>
      <c r="C3589" s="2"/>
      <c r="D3589" s="3"/>
      <c r="F3589" s="3"/>
      <c r="G3589" s="3"/>
      <c r="I3589" s="1"/>
      <c r="J3589" s="1"/>
      <c r="K3589" s="2"/>
      <c r="Y3589" s="2"/>
      <c r="Z3589" s="2"/>
      <c r="AA3589" s="1"/>
    </row>
    <row r="3590" spans="2:27" x14ac:dyDescent="0.25">
      <c r="B3590" s="5"/>
      <c r="C3590" s="2"/>
      <c r="F3590" s="3"/>
      <c r="G3590" s="3"/>
      <c r="I3590" s="1"/>
      <c r="J3590" s="1"/>
      <c r="K3590" s="2"/>
      <c r="Y3590" s="2"/>
      <c r="Z3590" s="2"/>
      <c r="AA3590" s="1"/>
    </row>
    <row r="3591" spans="2:27" x14ac:dyDescent="0.25">
      <c r="B3591" s="5"/>
      <c r="C3591" s="2"/>
      <c r="G3591" s="3"/>
      <c r="I3591" s="1"/>
      <c r="J3591" s="1"/>
      <c r="K3591" s="2"/>
      <c r="Y3591" s="2"/>
      <c r="Z3591" s="2"/>
      <c r="AA3591" s="1"/>
    </row>
    <row r="3592" spans="2:27" x14ac:dyDescent="0.25">
      <c r="B3592" s="5"/>
      <c r="C3592" s="2"/>
      <c r="D3592" s="3"/>
      <c r="G3592" s="3"/>
      <c r="I3592" s="1"/>
      <c r="J3592" s="1"/>
      <c r="K3592" s="2"/>
      <c r="Y3592" s="2"/>
      <c r="Z3592" s="2"/>
      <c r="AA3592" s="1"/>
    </row>
    <row r="3593" spans="2:27" x14ac:dyDescent="0.25">
      <c r="B3593" s="5"/>
      <c r="C3593" s="2"/>
      <c r="D3593" s="3"/>
      <c r="G3593" s="3"/>
      <c r="I3593" s="1"/>
      <c r="J3593" s="1"/>
      <c r="K3593" s="2"/>
      <c r="Y3593" s="2"/>
      <c r="Z3593" s="2"/>
      <c r="AA3593" s="1"/>
    </row>
    <row r="3594" spans="2:27" x14ac:dyDescent="0.25">
      <c r="B3594" s="5"/>
      <c r="C3594" s="2"/>
      <c r="D3594" s="3"/>
      <c r="F3594" s="3"/>
      <c r="G3594" s="3"/>
      <c r="I3594" s="1"/>
      <c r="J3594" s="1"/>
      <c r="K3594" s="2"/>
      <c r="Y3594" s="2"/>
      <c r="Z3594" s="2"/>
      <c r="AA3594" s="1"/>
    </row>
    <row r="3595" spans="2:27" x14ac:dyDescent="0.25">
      <c r="B3595" s="5"/>
      <c r="C3595" s="2"/>
      <c r="D3595" s="3"/>
      <c r="G3595" s="3"/>
      <c r="I3595" s="1"/>
      <c r="J3595" s="1"/>
      <c r="K3595" s="2"/>
      <c r="Y3595" s="2"/>
      <c r="Z3595" s="2"/>
      <c r="AA3595" s="1"/>
    </row>
    <row r="3596" spans="2:27" x14ac:dyDescent="0.25">
      <c r="B3596" s="5"/>
      <c r="C3596" s="2"/>
      <c r="D3596" s="3"/>
      <c r="F3596" s="3"/>
      <c r="G3596" s="3"/>
      <c r="I3596" s="1"/>
      <c r="J3596" s="1"/>
      <c r="K3596" s="2"/>
      <c r="Y3596" s="2"/>
      <c r="Z3596" s="2"/>
      <c r="AA3596" s="1"/>
    </row>
    <row r="3597" spans="2:27" x14ac:dyDescent="0.25">
      <c r="B3597" s="5"/>
      <c r="C3597" s="2"/>
      <c r="F3597" s="3"/>
      <c r="G3597" s="3"/>
      <c r="I3597" s="1"/>
      <c r="J3597" s="1"/>
      <c r="K3597" s="2"/>
      <c r="Y3597" s="2"/>
      <c r="Z3597" s="2"/>
      <c r="AA3597" s="1"/>
    </row>
    <row r="3598" spans="2:27" x14ac:dyDescent="0.25">
      <c r="B3598" s="5"/>
      <c r="C3598" s="2"/>
      <c r="D3598" s="3"/>
      <c r="F3598" s="3"/>
      <c r="G3598" s="3"/>
      <c r="I3598" s="1"/>
      <c r="J3598" s="1"/>
      <c r="K3598" s="2"/>
      <c r="Y3598" s="2"/>
      <c r="Z3598" s="2"/>
      <c r="AA3598" s="1"/>
    </row>
    <row r="3599" spans="2:27" x14ac:dyDescent="0.25">
      <c r="B3599" s="5"/>
      <c r="C3599" s="2"/>
      <c r="D3599" s="3"/>
      <c r="E3599" s="3"/>
      <c r="F3599" s="3"/>
      <c r="G3599" s="3"/>
      <c r="I3599" s="1"/>
      <c r="J3599" s="1"/>
      <c r="K3599" s="2"/>
      <c r="Y3599" s="2"/>
      <c r="Z3599" s="2"/>
      <c r="AA3599" s="1"/>
    </row>
    <row r="3600" spans="2:27" x14ac:dyDescent="0.25">
      <c r="B3600" s="5"/>
      <c r="C3600" s="2"/>
      <c r="D3600" s="3"/>
      <c r="F3600" s="3"/>
      <c r="G3600" s="3"/>
      <c r="I3600" s="1"/>
      <c r="J3600" s="1"/>
      <c r="K3600" s="2"/>
      <c r="Y3600" s="2"/>
      <c r="Z3600" s="2"/>
      <c r="AA3600" s="1"/>
    </row>
    <row r="3601" spans="2:27" x14ac:dyDescent="0.25">
      <c r="B3601" s="5"/>
      <c r="C3601" s="2"/>
      <c r="D3601" s="3"/>
      <c r="F3601" s="3"/>
      <c r="G3601" s="3"/>
      <c r="I3601" s="1"/>
      <c r="J3601" s="1"/>
      <c r="K3601" s="2"/>
      <c r="Y3601" s="2"/>
      <c r="Z3601" s="2"/>
      <c r="AA3601" s="1"/>
    </row>
    <row r="3602" spans="2:27" x14ac:dyDescent="0.25">
      <c r="B3602" s="5"/>
      <c r="C3602" s="2"/>
      <c r="D3602" s="3"/>
      <c r="E3602" s="3"/>
      <c r="F3602" s="3"/>
      <c r="G3602" s="3"/>
      <c r="I3602" s="1"/>
      <c r="J3602" s="1"/>
      <c r="K3602" s="2"/>
      <c r="Y3602" s="2"/>
      <c r="Z3602" s="2"/>
      <c r="AA3602" s="1"/>
    </row>
    <row r="3603" spans="2:27" x14ac:dyDescent="0.25">
      <c r="B3603" s="5"/>
      <c r="C3603" s="2"/>
      <c r="D3603" s="3"/>
      <c r="F3603" s="3"/>
      <c r="G3603" s="3"/>
      <c r="I3603" s="1"/>
      <c r="J3603" s="1"/>
      <c r="K3603" s="2"/>
      <c r="Y3603" s="2"/>
      <c r="Z3603" s="2"/>
      <c r="AA3603" s="1"/>
    </row>
    <row r="3604" spans="2:27" x14ac:dyDescent="0.25">
      <c r="B3604" s="5"/>
      <c r="C3604" s="2"/>
      <c r="F3604" s="3"/>
      <c r="G3604" s="3"/>
      <c r="I3604" s="1"/>
      <c r="J3604" s="1"/>
      <c r="K3604" s="2"/>
      <c r="Y3604" s="2"/>
      <c r="Z3604" s="2"/>
      <c r="AA3604" s="1"/>
    </row>
    <row r="3605" spans="2:27" x14ac:dyDescent="0.25">
      <c r="B3605" s="5"/>
      <c r="C3605" s="2"/>
      <c r="D3605" s="3"/>
      <c r="F3605" s="3"/>
      <c r="G3605" s="3"/>
      <c r="I3605" s="1"/>
      <c r="J3605" s="1"/>
      <c r="K3605" s="2"/>
      <c r="Y3605" s="2"/>
      <c r="Z3605" s="2"/>
      <c r="AA3605" s="1"/>
    </row>
    <row r="3606" spans="2:27" x14ac:dyDescent="0.25">
      <c r="B3606" s="5"/>
      <c r="C3606" s="2"/>
      <c r="D3606" s="3"/>
      <c r="F3606" s="3"/>
      <c r="G3606" s="3"/>
      <c r="I3606" s="1"/>
      <c r="J3606" s="1"/>
      <c r="K3606" s="2"/>
      <c r="Y3606" s="2"/>
      <c r="Z3606" s="2"/>
      <c r="AA3606" s="1"/>
    </row>
    <row r="3607" spans="2:27" x14ac:dyDescent="0.25">
      <c r="B3607" s="5"/>
      <c r="C3607" s="2"/>
      <c r="D3607" s="3"/>
      <c r="F3607" s="3"/>
      <c r="G3607" s="3"/>
      <c r="I3607" s="1"/>
      <c r="J3607" s="1"/>
      <c r="K3607" s="2"/>
      <c r="Y3607" s="2"/>
      <c r="Z3607" s="2"/>
      <c r="AA3607" s="1"/>
    </row>
    <row r="3608" spans="2:27" x14ac:dyDescent="0.25">
      <c r="B3608" s="5"/>
      <c r="C3608" s="2"/>
      <c r="D3608" s="3"/>
      <c r="G3608" s="3"/>
      <c r="I3608" s="1"/>
      <c r="J3608" s="1"/>
      <c r="K3608" s="2"/>
      <c r="Y3608" s="2"/>
      <c r="Z3608" s="2"/>
      <c r="AA3608" s="1"/>
    </row>
    <row r="3609" spans="2:27" x14ac:dyDescent="0.25">
      <c r="B3609" s="5"/>
      <c r="C3609" s="2"/>
      <c r="D3609" s="3"/>
      <c r="F3609" s="3"/>
      <c r="G3609" s="3"/>
      <c r="I3609" s="1"/>
      <c r="J3609" s="1"/>
      <c r="K3609" s="2"/>
      <c r="Y3609" s="2"/>
      <c r="Z3609" s="2"/>
      <c r="AA3609" s="1"/>
    </row>
    <row r="3610" spans="2:27" x14ac:dyDescent="0.25">
      <c r="B3610" s="5"/>
      <c r="C3610" s="2"/>
      <c r="D3610" s="3"/>
      <c r="E3610" s="3"/>
      <c r="F3610" s="3"/>
      <c r="G3610" s="3"/>
      <c r="I3610" s="1"/>
      <c r="J3610" s="1"/>
      <c r="K3610" s="2"/>
      <c r="Y3610" s="2"/>
      <c r="Z3610" s="2"/>
      <c r="AA3610" s="1"/>
    </row>
    <row r="3611" spans="2:27" x14ac:dyDescent="0.25">
      <c r="B3611" s="5"/>
      <c r="C3611" s="2"/>
      <c r="F3611" s="3"/>
      <c r="G3611" s="3"/>
      <c r="I3611" s="1"/>
      <c r="J3611" s="1"/>
      <c r="K3611" s="2"/>
      <c r="Y3611" s="2"/>
      <c r="Z3611" s="2"/>
      <c r="AA3611" s="1"/>
    </row>
    <row r="3612" spans="2:27" x14ac:dyDescent="0.25">
      <c r="B3612" s="5"/>
      <c r="C3612" s="2"/>
      <c r="D3612" s="3"/>
      <c r="F3612" s="3"/>
      <c r="G3612" s="3"/>
      <c r="I3612" s="1"/>
      <c r="J3612" s="1"/>
      <c r="K3612" s="2"/>
      <c r="Y3612" s="2"/>
      <c r="Z3612" s="2"/>
      <c r="AA3612" s="1"/>
    </row>
    <row r="3613" spans="2:27" x14ac:dyDescent="0.25">
      <c r="B3613" s="5"/>
      <c r="C3613" s="2"/>
      <c r="D3613" s="3"/>
      <c r="F3613" s="3"/>
      <c r="G3613" s="3"/>
      <c r="I3613" s="1"/>
      <c r="J3613" s="1"/>
      <c r="K3613" s="2"/>
      <c r="Y3613" s="2"/>
      <c r="Z3613" s="2"/>
      <c r="AA3613" s="1"/>
    </row>
    <row r="3614" spans="2:27" x14ac:dyDescent="0.25">
      <c r="B3614" s="5"/>
      <c r="C3614" s="2"/>
      <c r="D3614" s="3"/>
      <c r="E3614" s="3"/>
      <c r="G3614" s="3"/>
      <c r="I3614" s="1"/>
      <c r="J3614" s="1"/>
      <c r="K3614" s="2"/>
      <c r="Y3614" s="2"/>
      <c r="Z3614" s="2"/>
      <c r="AA3614" s="1"/>
    </row>
    <row r="3615" spans="2:27" x14ac:dyDescent="0.25">
      <c r="B3615" s="5"/>
      <c r="C3615" s="2"/>
      <c r="D3615" s="3"/>
      <c r="E3615" s="3"/>
      <c r="F3615" s="3"/>
      <c r="G3615" s="3"/>
      <c r="I3615" s="1"/>
      <c r="J3615" s="1"/>
      <c r="K3615" s="2"/>
      <c r="Y3615" s="2"/>
      <c r="Z3615" s="2"/>
      <c r="AA3615" s="1"/>
    </row>
    <row r="3616" spans="2:27" x14ac:dyDescent="0.25">
      <c r="B3616" s="5"/>
      <c r="C3616" s="2"/>
      <c r="D3616" s="3"/>
      <c r="E3616" s="3"/>
      <c r="F3616" s="3"/>
      <c r="G3616" s="3"/>
      <c r="I3616" s="1"/>
      <c r="J3616" s="1"/>
      <c r="K3616" s="2"/>
      <c r="Y3616" s="2"/>
      <c r="Z3616" s="2"/>
      <c r="AA3616" s="1"/>
    </row>
    <row r="3617" spans="2:27" x14ac:dyDescent="0.25">
      <c r="B3617" s="5"/>
      <c r="C3617" s="2"/>
      <c r="D3617" s="3"/>
      <c r="E3617" s="3"/>
      <c r="G3617" s="3"/>
      <c r="I3617" s="1"/>
      <c r="J3617" s="1"/>
      <c r="K3617" s="2"/>
      <c r="Y3617" s="2"/>
      <c r="Z3617" s="2"/>
      <c r="AA3617" s="1"/>
    </row>
    <row r="3618" spans="2:27" x14ac:dyDescent="0.25">
      <c r="B3618" s="5"/>
      <c r="C3618" s="2"/>
      <c r="D3618" s="3"/>
      <c r="G3618" s="3"/>
      <c r="I3618" s="1"/>
      <c r="J3618" s="1"/>
      <c r="K3618" s="2"/>
      <c r="Y3618" s="2"/>
      <c r="Z3618" s="2"/>
      <c r="AA3618" s="1"/>
    </row>
    <row r="3619" spans="2:27" x14ac:dyDescent="0.25">
      <c r="B3619" s="5"/>
      <c r="C3619" s="2"/>
      <c r="D3619" s="3"/>
      <c r="F3619" s="3"/>
      <c r="G3619" s="3"/>
      <c r="I3619" s="1"/>
      <c r="J3619" s="1"/>
      <c r="K3619" s="2"/>
      <c r="Y3619" s="2"/>
      <c r="Z3619" s="2"/>
      <c r="AA3619" s="1"/>
    </row>
    <row r="3620" spans="2:27" x14ac:dyDescent="0.25">
      <c r="B3620" s="5"/>
      <c r="C3620" s="2"/>
      <c r="D3620" s="3"/>
      <c r="G3620" s="3"/>
      <c r="I3620" s="1"/>
      <c r="J3620" s="1"/>
      <c r="K3620" s="2"/>
      <c r="Y3620" s="2"/>
      <c r="Z3620" s="2"/>
      <c r="AA3620" s="1"/>
    </row>
    <row r="3621" spans="2:27" x14ac:dyDescent="0.25">
      <c r="B3621" s="5"/>
      <c r="C3621" s="2"/>
      <c r="D3621" s="3"/>
      <c r="G3621" s="3"/>
      <c r="I3621" s="1"/>
      <c r="J3621" s="1"/>
      <c r="K3621" s="2"/>
      <c r="Y3621" s="2"/>
      <c r="Z3621" s="2"/>
      <c r="AA3621" s="1"/>
    </row>
    <row r="3622" spans="2:27" x14ac:dyDescent="0.25">
      <c r="B3622" s="5"/>
      <c r="C3622" s="2"/>
      <c r="D3622" s="3"/>
      <c r="E3622" s="3"/>
      <c r="G3622" s="3"/>
      <c r="I3622" s="1"/>
      <c r="J3622" s="1"/>
      <c r="K3622" s="2"/>
      <c r="Y3622" s="2"/>
      <c r="Z3622" s="2"/>
      <c r="AA3622" s="1"/>
    </row>
    <row r="3623" spans="2:27" x14ac:dyDescent="0.25">
      <c r="B3623" s="5"/>
      <c r="C3623" s="2"/>
      <c r="D3623" s="3"/>
      <c r="G3623" s="3"/>
      <c r="I3623" s="1"/>
      <c r="J3623" s="1"/>
      <c r="K3623" s="2"/>
      <c r="Y3623" s="2"/>
      <c r="Z3623" s="2"/>
      <c r="AA3623" s="1"/>
    </row>
    <row r="3624" spans="2:27" x14ac:dyDescent="0.25">
      <c r="B3624" s="5"/>
      <c r="C3624" s="2"/>
      <c r="D3624" s="3"/>
      <c r="E3624" s="3"/>
      <c r="F3624" s="3"/>
      <c r="G3624" s="3"/>
      <c r="I3624" s="1"/>
      <c r="J3624" s="1"/>
      <c r="K3624" s="2"/>
      <c r="Y3624" s="2"/>
      <c r="Z3624" s="2"/>
      <c r="AA3624" s="1"/>
    </row>
    <row r="3625" spans="2:27" x14ac:dyDescent="0.25">
      <c r="B3625" s="5"/>
      <c r="C3625" s="2"/>
      <c r="D3625" s="3"/>
      <c r="E3625" s="3"/>
      <c r="G3625" s="3"/>
      <c r="I3625" s="1"/>
      <c r="J3625" s="1"/>
      <c r="K3625" s="2"/>
      <c r="Y3625" s="2"/>
      <c r="Z3625" s="2"/>
      <c r="AA3625" s="1"/>
    </row>
    <row r="3626" spans="2:27" x14ac:dyDescent="0.25">
      <c r="B3626" s="5"/>
      <c r="C3626" s="2"/>
      <c r="D3626" s="3"/>
      <c r="F3626" s="3"/>
      <c r="G3626" s="3"/>
      <c r="I3626" s="1"/>
      <c r="J3626" s="1"/>
      <c r="K3626" s="2"/>
      <c r="Y3626" s="2"/>
      <c r="Z3626" s="2"/>
      <c r="AA3626" s="1"/>
    </row>
    <row r="3627" spans="2:27" x14ac:dyDescent="0.25">
      <c r="B3627" s="5"/>
      <c r="C3627" s="2"/>
      <c r="D3627" s="3"/>
      <c r="G3627" s="3"/>
      <c r="I3627" s="1"/>
      <c r="J3627" s="1"/>
      <c r="K3627" s="2"/>
      <c r="Y3627" s="2"/>
      <c r="Z3627" s="2"/>
      <c r="AA3627" s="1"/>
    </row>
    <row r="3628" spans="2:27" x14ac:dyDescent="0.25">
      <c r="B3628" s="5"/>
      <c r="C3628" s="2"/>
      <c r="D3628" s="3"/>
      <c r="G3628" s="3"/>
      <c r="I3628" s="1"/>
      <c r="J3628" s="1"/>
      <c r="K3628" s="2"/>
      <c r="Y3628" s="2"/>
      <c r="Z3628" s="2"/>
      <c r="AA3628" s="1"/>
    </row>
    <row r="3629" spans="2:27" x14ac:dyDescent="0.25">
      <c r="B3629" s="5"/>
      <c r="C3629" s="2"/>
      <c r="D3629" s="3"/>
      <c r="E3629" s="3"/>
      <c r="G3629" s="3"/>
      <c r="I3629" s="1"/>
      <c r="J3629" s="1"/>
      <c r="K3629" s="2"/>
      <c r="Y3629" s="2"/>
      <c r="Z3629" s="2"/>
      <c r="AA3629" s="1"/>
    </row>
    <row r="3630" spans="2:27" x14ac:dyDescent="0.25">
      <c r="B3630" s="5"/>
      <c r="C3630" s="2"/>
      <c r="D3630" s="3"/>
      <c r="G3630" s="3"/>
      <c r="I3630" s="1"/>
      <c r="J3630" s="1"/>
      <c r="K3630" s="2"/>
      <c r="Y3630" s="2"/>
      <c r="Z3630" s="2"/>
      <c r="AA3630" s="1"/>
    </row>
    <row r="3631" spans="2:27" x14ac:dyDescent="0.25">
      <c r="B3631" s="5"/>
      <c r="C3631" s="2"/>
      <c r="G3631" s="3"/>
      <c r="I3631" s="1"/>
      <c r="J3631" s="1"/>
      <c r="K3631" s="2"/>
      <c r="Y3631" s="2"/>
      <c r="Z3631" s="2"/>
      <c r="AA3631" s="1"/>
    </row>
    <row r="3632" spans="2:27" x14ac:dyDescent="0.25">
      <c r="B3632" s="5"/>
      <c r="C3632" s="2"/>
      <c r="D3632" s="3"/>
      <c r="E3632" s="3"/>
      <c r="F3632" s="3"/>
      <c r="G3632" s="3"/>
      <c r="I3632" s="1"/>
      <c r="J3632" s="1"/>
      <c r="K3632" s="2"/>
      <c r="Y3632" s="2"/>
      <c r="Z3632" s="2"/>
      <c r="AA3632" s="1"/>
    </row>
    <row r="3633" spans="2:27" x14ac:dyDescent="0.25">
      <c r="B3633" s="5"/>
      <c r="C3633" s="2"/>
      <c r="D3633" s="3"/>
      <c r="G3633" s="3"/>
      <c r="I3633" s="1"/>
      <c r="J3633" s="1"/>
      <c r="K3633" s="2"/>
      <c r="Y3633" s="2"/>
      <c r="Z3633" s="2"/>
      <c r="AA3633" s="1"/>
    </row>
    <row r="3634" spans="2:27" x14ac:dyDescent="0.25">
      <c r="B3634" s="5"/>
      <c r="C3634" s="2"/>
      <c r="D3634" s="3"/>
      <c r="F3634" s="3"/>
      <c r="G3634" s="3"/>
      <c r="I3634" s="1"/>
      <c r="J3634" s="1"/>
      <c r="K3634" s="2"/>
      <c r="Y3634" s="2"/>
      <c r="Z3634" s="2"/>
      <c r="AA3634" s="1"/>
    </row>
    <row r="3635" spans="2:27" x14ac:dyDescent="0.25">
      <c r="B3635" s="5"/>
      <c r="C3635" s="2"/>
      <c r="D3635" s="3"/>
      <c r="F3635" s="3"/>
      <c r="G3635" s="3"/>
      <c r="I3635" s="1"/>
      <c r="J3635" s="1"/>
      <c r="K3635" s="2"/>
      <c r="Y3635" s="2"/>
      <c r="Z3635" s="2"/>
      <c r="AA3635" s="1"/>
    </row>
    <row r="3636" spans="2:27" x14ac:dyDescent="0.25">
      <c r="B3636" s="5"/>
      <c r="C3636" s="2"/>
      <c r="D3636" s="3"/>
      <c r="F3636" s="3"/>
      <c r="G3636" s="3"/>
      <c r="I3636" s="1"/>
      <c r="J3636" s="1"/>
      <c r="K3636" s="2"/>
      <c r="Y3636" s="2"/>
      <c r="Z3636" s="2"/>
      <c r="AA3636" s="1"/>
    </row>
    <row r="3637" spans="2:27" x14ac:dyDescent="0.25">
      <c r="B3637" s="5"/>
      <c r="C3637" s="2"/>
      <c r="D3637" s="3"/>
      <c r="F3637" s="3"/>
      <c r="G3637" s="3"/>
      <c r="I3637" s="1"/>
      <c r="J3637" s="1"/>
      <c r="K3637" s="2"/>
      <c r="Y3637" s="2"/>
      <c r="Z3637" s="2"/>
      <c r="AA3637" s="1"/>
    </row>
    <row r="3638" spans="2:27" x14ac:dyDescent="0.25">
      <c r="B3638" s="5"/>
      <c r="C3638" s="2"/>
      <c r="D3638" s="3"/>
      <c r="G3638" s="3"/>
      <c r="I3638" s="1"/>
      <c r="J3638" s="1"/>
      <c r="K3638" s="2"/>
      <c r="Y3638" s="2"/>
      <c r="Z3638" s="2"/>
      <c r="AA3638" s="1"/>
    </row>
    <row r="3639" spans="2:27" x14ac:dyDescent="0.25">
      <c r="B3639" s="5"/>
      <c r="C3639" s="2"/>
      <c r="D3639" s="3"/>
      <c r="F3639" s="3"/>
      <c r="G3639" s="3"/>
      <c r="I3639" s="1"/>
      <c r="J3639" s="1"/>
      <c r="K3639" s="2"/>
      <c r="Y3639" s="2"/>
      <c r="Z3639" s="2"/>
      <c r="AA3639" s="1"/>
    </row>
    <row r="3640" spans="2:27" x14ac:dyDescent="0.25">
      <c r="B3640" s="5"/>
      <c r="C3640" s="2"/>
      <c r="D3640" s="3"/>
      <c r="F3640" s="3"/>
      <c r="G3640" s="3"/>
      <c r="I3640" s="1"/>
      <c r="J3640" s="1"/>
      <c r="K3640" s="2"/>
      <c r="Y3640" s="2"/>
      <c r="Z3640" s="2"/>
      <c r="AA3640" s="1"/>
    </row>
    <row r="3641" spans="2:27" x14ac:dyDescent="0.25">
      <c r="B3641" s="5"/>
      <c r="C3641" s="2"/>
      <c r="D3641" s="3"/>
      <c r="E3641" s="3"/>
      <c r="F3641" s="3"/>
      <c r="G3641" s="3"/>
      <c r="I3641" s="1"/>
      <c r="J3641" s="1"/>
      <c r="K3641" s="2"/>
      <c r="Y3641" s="2"/>
      <c r="Z3641" s="2"/>
      <c r="AA3641" s="1"/>
    </row>
    <row r="3642" spans="2:27" x14ac:dyDescent="0.25">
      <c r="B3642" s="5"/>
      <c r="C3642" s="2"/>
      <c r="D3642" s="3"/>
      <c r="E3642" s="3"/>
      <c r="G3642" s="3"/>
      <c r="I3642" s="1"/>
      <c r="J3642" s="1"/>
      <c r="K3642" s="2"/>
      <c r="Y3642" s="2"/>
      <c r="Z3642" s="2"/>
      <c r="AA3642" s="1"/>
    </row>
    <row r="3643" spans="2:27" x14ac:dyDescent="0.25">
      <c r="B3643" s="5"/>
      <c r="C3643" s="2"/>
      <c r="D3643" s="3"/>
      <c r="E3643" s="3"/>
      <c r="F3643" s="3"/>
      <c r="G3643" s="3"/>
      <c r="I3643" s="1"/>
      <c r="J3643" s="1"/>
      <c r="K3643" s="2"/>
      <c r="Y3643" s="2"/>
      <c r="Z3643" s="2"/>
      <c r="AA3643" s="1"/>
    </row>
    <row r="3644" spans="2:27" x14ac:dyDescent="0.25">
      <c r="B3644" s="5"/>
      <c r="C3644" s="2"/>
      <c r="D3644" s="3"/>
      <c r="E3644" s="3"/>
      <c r="F3644" s="3"/>
      <c r="G3644" s="3"/>
      <c r="I3644" s="1"/>
      <c r="J3644" s="1"/>
      <c r="K3644" s="2"/>
      <c r="Y3644" s="2"/>
      <c r="Z3644" s="2"/>
      <c r="AA3644" s="1"/>
    </row>
    <row r="3645" spans="2:27" x14ac:dyDescent="0.25">
      <c r="B3645" s="5"/>
      <c r="C3645" s="2"/>
      <c r="D3645" s="3"/>
      <c r="F3645" s="3"/>
      <c r="G3645" s="3"/>
      <c r="I3645" s="1"/>
      <c r="J3645" s="1"/>
      <c r="K3645" s="2"/>
      <c r="Y3645" s="2"/>
      <c r="Z3645" s="2"/>
      <c r="AA3645" s="1"/>
    </row>
    <row r="3646" spans="2:27" x14ac:dyDescent="0.25">
      <c r="B3646" s="5"/>
      <c r="C3646" s="2"/>
      <c r="D3646" s="3"/>
      <c r="F3646" s="3"/>
      <c r="G3646" s="3"/>
      <c r="I3646" s="1"/>
      <c r="J3646" s="1"/>
      <c r="K3646" s="2"/>
      <c r="Y3646" s="2"/>
      <c r="Z3646" s="2"/>
      <c r="AA3646" s="1"/>
    </row>
    <row r="3647" spans="2:27" x14ac:dyDescent="0.25">
      <c r="B3647" s="5"/>
      <c r="C3647" s="2"/>
      <c r="D3647" s="3"/>
      <c r="G3647" s="3"/>
      <c r="I3647" s="1"/>
      <c r="J3647" s="1"/>
      <c r="K3647" s="2"/>
      <c r="Y3647" s="2"/>
      <c r="Z3647" s="2"/>
      <c r="AA3647" s="1"/>
    </row>
    <row r="3648" spans="2:27" x14ac:dyDescent="0.25">
      <c r="B3648" s="5"/>
      <c r="C3648" s="2"/>
      <c r="G3648" s="3"/>
      <c r="I3648" s="1"/>
      <c r="J3648" s="1"/>
      <c r="K3648" s="2"/>
      <c r="Y3648" s="2"/>
      <c r="Z3648" s="2"/>
      <c r="AA3648" s="1"/>
    </row>
    <row r="3649" spans="2:27" x14ac:dyDescent="0.25">
      <c r="B3649" s="5"/>
      <c r="C3649" s="2"/>
      <c r="D3649" s="3"/>
      <c r="F3649" s="3"/>
      <c r="G3649" s="3"/>
      <c r="I3649" s="1"/>
      <c r="J3649" s="1"/>
      <c r="K3649" s="2"/>
      <c r="Y3649" s="2"/>
      <c r="Z3649" s="2"/>
      <c r="AA3649" s="1"/>
    </row>
    <row r="3650" spans="2:27" x14ac:dyDescent="0.25">
      <c r="B3650" s="5"/>
      <c r="C3650" s="2"/>
      <c r="D3650" s="3"/>
      <c r="E3650" s="3"/>
      <c r="G3650" s="3"/>
      <c r="I3650" s="1"/>
      <c r="J3650" s="1"/>
      <c r="K3650" s="2"/>
      <c r="Y3650" s="2"/>
      <c r="Z3650" s="2"/>
      <c r="AA3650" s="1"/>
    </row>
    <row r="3651" spans="2:27" x14ac:dyDescent="0.25">
      <c r="B3651" s="5"/>
      <c r="C3651" s="2"/>
      <c r="D3651" s="3"/>
      <c r="G3651" s="3"/>
      <c r="I3651" s="1"/>
      <c r="J3651" s="1"/>
      <c r="K3651" s="2"/>
      <c r="Y3651" s="2"/>
      <c r="Z3651" s="2"/>
      <c r="AA3651" s="1"/>
    </row>
    <row r="3652" spans="2:27" x14ac:dyDescent="0.25">
      <c r="B3652" s="5"/>
      <c r="C3652" s="2"/>
      <c r="D3652" s="3"/>
      <c r="E3652" s="3"/>
      <c r="F3652" s="3"/>
      <c r="G3652" s="3"/>
      <c r="I3652" s="1"/>
      <c r="J3652" s="1"/>
      <c r="K3652" s="2"/>
      <c r="Y3652" s="2"/>
      <c r="Z3652" s="2"/>
      <c r="AA3652" s="1"/>
    </row>
    <row r="3653" spans="2:27" x14ac:dyDescent="0.25">
      <c r="B3653" s="5"/>
      <c r="C3653" s="2"/>
      <c r="D3653" s="3"/>
      <c r="F3653" s="3"/>
      <c r="G3653" s="3"/>
      <c r="I3653" s="1"/>
      <c r="J3653" s="1"/>
      <c r="K3653" s="2"/>
      <c r="Y3653" s="2"/>
      <c r="Z3653" s="2"/>
      <c r="AA3653" s="1"/>
    </row>
    <row r="3654" spans="2:27" x14ac:dyDescent="0.25">
      <c r="B3654" s="5"/>
      <c r="C3654" s="2"/>
      <c r="D3654" s="3"/>
      <c r="E3654" s="3"/>
      <c r="F3654" s="3"/>
      <c r="G3654" s="3"/>
      <c r="I3654" s="1"/>
      <c r="J3654" s="1"/>
      <c r="K3654" s="2"/>
      <c r="Y3654" s="2"/>
      <c r="Z3654" s="2"/>
      <c r="AA3654" s="1"/>
    </row>
    <row r="3655" spans="2:27" x14ac:dyDescent="0.25">
      <c r="B3655" s="5"/>
      <c r="C3655" s="2"/>
      <c r="D3655" s="3"/>
      <c r="G3655" s="3"/>
      <c r="I3655" s="1"/>
      <c r="J3655" s="1"/>
      <c r="K3655" s="2"/>
      <c r="Y3655" s="2"/>
      <c r="Z3655" s="2"/>
      <c r="AA3655" s="1"/>
    </row>
    <row r="3656" spans="2:27" x14ac:dyDescent="0.25">
      <c r="B3656" s="5"/>
      <c r="C3656" s="2"/>
      <c r="D3656" s="3"/>
      <c r="G3656" s="3"/>
      <c r="I3656" s="1"/>
      <c r="J3656" s="1"/>
      <c r="K3656" s="2"/>
      <c r="Y3656" s="2"/>
      <c r="Z3656" s="2"/>
      <c r="AA3656" s="1"/>
    </row>
    <row r="3657" spans="2:27" x14ac:dyDescent="0.25">
      <c r="B3657" s="5"/>
      <c r="C3657" s="2"/>
      <c r="D3657" s="3"/>
      <c r="G3657" s="3"/>
      <c r="I3657" s="1"/>
      <c r="J3657" s="1"/>
      <c r="K3657" s="2"/>
      <c r="Y3657" s="2"/>
      <c r="Z3657" s="2"/>
      <c r="AA3657" s="1"/>
    </row>
    <row r="3658" spans="2:27" x14ac:dyDescent="0.25">
      <c r="B3658" s="5"/>
      <c r="C3658" s="2"/>
      <c r="D3658" s="3"/>
      <c r="G3658" s="3"/>
      <c r="I3658" s="1"/>
      <c r="J3658" s="1"/>
      <c r="K3658" s="2"/>
      <c r="Y3658" s="2"/>
      <c r="Z3658" s="2"/>
      <c r="AA3658" s="1"/>
    </row>
    <row r="3659" spans="2:27" x14ac:dyDescent="0.25">
      <c r="B3659" s="5"/>
      <c r="C3659" s="2"/>
      <c r="D3659" s="3"/>
      <c r="F3659" s="3"/>
      <c r="G3659" s="3"/>
      <c r="I3659" s="1"/>
      <c r="J3659" s="1"/>
      <c r="K3659" s="2"/>
      <c r="Y3659" s="2"/>
      <c r="Z3659" s="2"/>
      <c r="AA3659" s="1"/>
    </row>
    <row r="3660" spans="2:27" x14ac:dyDescent="0.25">
      <c r="B3660" s="5"/>
      <c r="C3660" s="2"/>
      <c r="D3660" s="3"/>
      <c r="E3660" s="3"/>
      <c r="G3660" s="3"/>
      <c r="I3660" s="1"/>
      <c r="J3660" s="1"/>
      <c r="K3660" s="2"/>
      <c r="Y3660" s="2"/>
      <c r="Z3660" s="2"/>
      <c r="AA3660" s="1"/>
    </row>
    <row r="3661" spans="2:27" x14ac:dyDescent="0.25">
      <c r="B3661" s="5"/>
      <c r="C3661" s="2"/>
      <c r="D3661" s="3"/>
      <c r="F3661" s="3"/>
      <c r="G3661" s="3"/>
      <c r="I3661" s="1"/>
      <c r="J3661" s="1"/>
      <c r="K3661" s="2"/>
      <c r="Y3661" s="2"/>
      <c r="Z3661" s="2"/>
      <c r="AA3661" s="1"/>
    </row>
    <row r="3662" spans="2:27" x14ac:dyDescent="0.25">
      <c r="B3662" s="5"/>
      <c r="C3662" s="2"/>
      <c r="D3662" s="3"/>
      <c r="F3662" s="3"/>
      <c r="G3662" s="3"/>
      <c r="I3662" s="1"/>
      <c r="J3662" s="1"/>
      <c r="K3662" s="2"/>
      <c r="Y3662" s="2"/>
      <c r="Z3662" s="2"/>
      <c r="AA3662" s="1"/>
    </row>
    <row r="3663" spans="2:27" x14ac:dyDescent="0.25">
      <c r="B3663" s="5"/>
      <c r="C3663" s="2"/>
      <c r="D3663" s="3"/>
      <c r="F3663" s="3"/>
      <c r="G3663" s="3"/>
      <c r="I3663" s="1"/>
      <c r="J3663" s="1"/>
      <c r="K3663" s="2"/>
      <c r="Y3663" s="2"/>
      <c r="Z3663" s="2"/>
      <c r="AA3663" s="1"/>
    </row>
    <row r="3664" spans="2:27" x14ac:dyDescent="0.25">
      <c r="B3664" s="5"/>
      <c r="C3664" s="2"/>
      <c r="D3664" s="3"/>
      <c r="G3664" s="3"/>
      <c r="I3664" s="1"/>
      <c r="J3664" s="1"/>
      <c r="K3664" s="2"/>
      <c r="Y3664" s="2"/>
      <c r="Z3664" s="2"/>
      <c r="AA3664" s="1"/>
    </row>
    <row r="3665" spans="2:27" x14ac:dyDescent="0.25">
      <c r="B3665" s="5"/>
      <c r="C3665" s="2"/>
      <c r="D3665" s="3"/>
      <c r="F3665" s="3"/>
      <c r="G3665" s="3"/>
      <c r="I3665" s="1"/>
      <c r="J3665" s="1"/>
      <c r="K3665" s="2"/>
      <c r="Y3665" s="2"/>
      <c r="Z3665" s="2"/>
      <c r="AA3665" s="1"/>
    </row>
    <row r="3666" spans="2:27" x14ac:dyDescent="0.25">
      <c r="B3666" s="5"/>
      <c r="C3666" s="2"/>
      <c r="D3666" s="3"/>
      <c r="F3666" s="3"/>
      <c r="G3666" s="3"/>
      <c r="I3666" s="1"/>
      <c r="J3666" s="1"/>
      <c r="K3666" s="2"/>
      <c r="Y3666" s="2"/>
      <c r="Z3666" s="2"/>
      <c r="AA3666" s="1"/>
    </row>
    <row r="3667" spans="2:27" x14ac:dyDescent="0.25">
      <c r="B3667" s="5"/>
      <c r="C3667" s="2"/>
      <c r="D3667" s="3"/>
      <c r="F3667" s="3"/>
      <c r="G3667" s="3"/>
      <c r="I3667" s="1"/>
      <c r="J3667" s="1"/>
      <c r="K3667" s="2"/>
      <c r="Y3667" s="2"/>
      <c r="Z3667" s="2"/>
      <c r="AA3667" s="1"/>
    </row>
    <row r="3668" spans="2:27" x14ac:dyDescent="0.25">
      <c r="B3668" s="5"/>
      <c r="C3668" s="2"/>
      <c r="D3668" s="3"/>
      <c r="G3668" s="3"/>
      <c r="I3668" s="1"/>
      <c r="J3668" s="1"/>
      <c r="K3668" s="2"/>
      <c r="Y3668" s="2"/>
      <c r="Z3668" s="2"/>
      <c r="AA3668" s="1"/>
    </row>
    <row r="3669" spans="2:27" x14ac:dyDescent="0.25">
      <c r="B3669" s="5"/>
      <c r="C3669" s="2"/>
      <c r="D3669" s="3"/>
      <c r="G3669" s="3"/>
      <c r="I3669" s="1"/>
      <c r="J3669" s="1"/>
      <c r="K3669" s="2"/>
      <c r="Y3669" s="2"/>
      <c r="Z3669" s="2"/>
      <c r="AA3669" s="1"/>
    </row>
    <row r="3670" spans="2:27" x14ac:dyDescent="0.25">
      <c r="B3670" s="5"/>
      <c r="C3670" s="2"/>
      <c r="D3670" s="3"/>
      <c r="F3670" s="3"/>
      <c r="G3670" s="3"/>
      <c r="I3670" s="1"/>
      <c r="J3670" s="1"/>
      <c r="K3670" s="2"/>
      <c r="Y3670" s="2"/>
      <c r="Z3670" s="2"/>
      <c r="AA3670" s="1"/>
    </row>
    <row r="3671" spans="2:27" x14ac:dyDescent="0.25">
      <c r="B3671" s="5"/>
      <c r="C3671" s="2"/>
      <c r="D3671" s="3"/>
      <c r="E3671" s="3"/>
      <c r="F3671" s="3"/>
      <c r="G3671" s="3"/>
      <c r="I3671" s="1"/>
      <c r="J3671" s="1"/>
      <c r="K3671" s="2"/>
      <c r="Y3671" s="2"/>
      <c r="Z3671" s="2"/>
      <c r="AA3671" s="1"/>
    </row>
    <row r="3672" spans="2:27" x14ac:dyDescent="0.25">
      <c r="B3672" s="5"/>
      <c r="C3672" s="2"/>
      <c r="D3672" s="3"/>
      <c r="F3672" s="3"/>
      <c r="G3672" s="3"/>
      <c r="I3672" s="1"/>
      <c r="J3672" s="1"/>
      <c r="K3672" s="2"/>
      <c r="Y3672" s="2"/>
      <c r="Z3672" s="2"/>
      <c r="AA3672" s="1"/>
    </row>
    <row r="3673" spans="2:27" x14ac:dyDescent="0.25">
      <c r="B3673" s="5"/>
      <c r="C3673" s="2"/>
      <c r="D3673" s="3"/>
      <c r="F3673" s="3"/>
      <c r="G3673" s="3"/>
      <c r="I3673" s="1"/>
      <c r="J3673" s="1"/>
      <c r="K3673" s="2"/>
      <c r="Y3673" s="2"/>
      <c r="Z3673" s="2"/>
      <c r="AA3673" s="1"/>
    </row>
    <row r="3674" spans="2:27" x14ac:dyDescent="0.25">
      <c r="B3674" s="5"/>
      <c r="C3674" s="2"/>
      <c r="D3674" s="3"/>
      <c r="E3674" s="3"/>
      <c r="F3674" s="3"/>
      <c r="G3674" s="3"/>
      <c r="I3674" s="1"/>
      <c r="J3674" s="1"/>
      <c r="K3674" s="2"/>
      <c r="Y3674" s="2"/>
      <c r="Z3674" s="2"/>
      <c r="AA3674" s="1"/>
    </row>
    <row r="3675" spans="2:27" x14ac:dyDescent="0.25">
      <c r="B3675" s="5"/>
      <c r="C3675" s="2"/>
      <c r="D3675" s="3"/>
      <c r="F3675" s="3"/>
      <c r="G3675" s="3"/>
      <c r="I3675" s="1"/>
      <c r="J3675" s="1"/>
      <c r="K3675" s="2"/>
      <c r="Y3675" s="2"/>
      <c r="Z3675" s="2"/>
      <c r="AA3675" s="1"/>
    </row>
    <row r="3676" spans="2:27" x14ac:dyDescent="0.25">
      <c r="B3676" s="5"/>
      <c r="C3676" s="2"/>
      <c r="D3676" s="3"/>
      <c r="E3676" s="3"/>
      <c r="G3676" s="3"/>
      <c r="I3676" s="1"/>
      <c r="J3676" s="1"/>
      <c r="K3676" s="2"/>
      <c r="Y3676" s="2"/>
      <c r="Z3676" s="2"/>
      <c r="AA3676" s="1"/>
    </row>
    <row r="3677" spans="2:27" x14ac:dyDescent="0.25">
      <c r="B3677" s="5"/>
      <c r="C3677" s="2"/>
      <c r="G3677" s="3"/>
      <c r="I3677" s="1"/>
      <c r="J3677" s="1"/>
      <c r="K3677" s="2"/>
      <c r="Y3677" s="2"/>
      <c r="Z3677" s="2"/>
      <c r="AA3677" s="1"/>
    </row>
    <row r="3678" spans="2:27" x14ac:dyDescent="0.25">
      <c r="B3678" s="5"/>
      <c r="C3678" s="2"/>
      <c r="D3678" s="3"/>
      <c r="F3678" s="3"/>
      <c r="G3678" s="3"/>
      <c r="I3678" s="1"/>
      <c r="J3678" s="1"/>
      <c r="K3678" s="2"/>
      <c r="Y3678" s="2"/>
      <c r="Z3678" s="2"/>
      <c r="AA3678" s="1"/>
    </row>
    <row r="3679" spans="2:27" x14ac:dyDescent="0.25">
      <c r="B3679" s="5"/>
      <c r="C3679" s="2"/>
      <c r="D3679" s="3"/>
      <c r="G3679" s="3"/>
      <c r="I3679" s="1"/>
      <c r="J3679" s="1"/>
      <c r="K3679" s="2"/>
      <c r="Y3679" s="2"/>
      <c r="Z3679" s="2"/>
      <c r="AA3679" s="1"/>
    </row>
    <row r="3680" spans="2:27" x14ac:dyDescent="0.25">
      <c r="B3680" s="5"/>
      <c r="C3680" s="2"/>
      <c r="D3680" s="3"/>
      <c r="E3680" s="3"/>
      <c r="G3680" s="3"/>
      <c r="I3680" s="1"/>
      <c r="J3680" s="1"/>
      <c r="K3680" s="2"/>
      <c r="Y3680" s="2"/>
      <c r="Z3680" s="2"/>
      <c r="AA3680" s="1"/>
    </row>
    <row r="3681" spans="2:27" x14ac:dyDescent="0.25">
      <c r="B3681" s="5"/>
      <c r="C3681" s="2"/>
      <c r="D3681" s="3"/>
      <c r="E3681" s="3"/>
      <c r="F3681" s="3"/>
      <c r="G3681" s="3"/>
      <c r="I3681" s="1"/>
      <c r="J3681" s="1"/>
      <c r="K3681" s="2"/>
      <c r="Y3681" s="2"/>
      <c r="Z3681" s="2"/>
      <c r="AA3681" s="1"/>
    </row>
    <row r="3682" spans="2:27" x14ac:dyDescent="0.25">
      <c r="B3682" s="5"/>
      <c r="C3682" s="2"/>
      <c r="G3682" s="3"/>
      <c r="I3682" s="1"/>
      <c r="J3682" s="1"/>
      <c r="K3682" s="2"/>
      <c r="Y3682" s="2"/>
      <c r="Z3682" s="2"/>
      <c r="AA3682" s="1"/>
    </row>
    <row r="3683" spans="2:27" x14ac:dyDescent="0.25">
      <c r="B3683" s="5"/>
      <c r="C3683" s="2"/>
      <c r="E3683" s="3"/>
      <c r="G3683" s="3"/>
      <c r="I3683" s="1"/>
      <c r="J3683" s="1"/>
      <c r="K3683" s="2"/>
      <c r="Y3683" s="2"/>
      <c r="Z3683" s="2"/>
      <c r="AA3683" s="1"/>
    </row>
    <row r="3684" spans="2:27" x14ac:dyDescent="0.25">
      <c r="B3684" s="5"/>
      <c r="C3684" s="2"/>
      <c r="D3684" s="3"/>
      <c r="G3684" s="3"/>
      <c r="I3684" s="1"/>
      <c r="J3684" s="1"/>
      <c r="K3684" s="2"/>
      <c r="Y3684" s="2"/>
      <c r="Z3684" s="2"/>
      <c r="AA3684" s="1"/>
    </row>
    <row r="3685" spans="2:27" x14ac:dyDescent="0.25">
      <c r="B3685" s="5"/>
      <c r="C3685" s="2"/>
      <c r="D3685" s="3"/>
      <c r="E3685" s="3"/>
      <c r="G3685" s="3"/>
      <c r="I3685" s="1"/>
      <c r="J3685" s="1"/>
      <c r="K3685" s="2"/>
      <c r="Y3685" s="2"/>
      <c r="Z3685" s="2"/>
      <c r="AA3685" s="1"/>
    </row>
    <row r="3686" spans="2:27" x14ac:dyDescent="0.25">
      <c r="B3686" s="5"/>
      <c r="C3686" s="2"/>
      <c r="D3686" s="3"/>
      <c r="E3686" s="3"/>
      <c r="G3686" s="3"/>
      <c r="I3686" s="1"/>
      <c r="J3686" s="1"/>
      <c r="K3686" s="2"/>
      <c r="Y3686" s="2"/>
      <c r="Z3686" s="2"/>
      <c r="AA3686" s="1"/>
    </row>
    <row r="3687" spans="2:27" x14ac:dyDescent="0.25">
      <c r="B3687" s="5"/>
      <c r="C3687" s="2"/>
      <c r="D3687" s="3"/>
      <c r="G3687" s="3"/>
      <c r="I3687" s="1"/>
      <c r="J3687" s="1"/>
      <c r="K3687" s="2"/>
      <c r="Y3687" s="2"/>
      <c r="Z3687" s="2"/>
      <c r="AA3687" s="1"/>
    </row>
    <row r="3688" spans="2:27" x14ac:dyDescent="0.25">
      <c r="B3688" s="5"/>
      <c r="C3688" s="2"/>
      <c r="D3688" s="3"/>
      <c r="F3688" s="3"/>
      <c r="G3688" s="3"/>
      <c r="I3688" s="1"/>
      <c r="J3688" s="1"/>
      <c r="K3688" s="2"/>
      <c r="Y3688" s="2"/>
      <c r="Z3688" s="2"/>
      <c r="AA3688" s="1"/>
    </row>
    <row r="3689" spans="2:27" x14ac:dyDescent="0.25">
      <c r="B3689" s="5"/>
      <c r="C3689" s="2"/>
      <c r="D3689" s="3"/>
      <c r="G3689" s="3"/>
      <c r="I3689" s="1"/>
      <c r="J3689" s="1"/>
      <c r="K3689" s="2"/>
      <c r="Y3689" s="2"/>
      <c r="Z3689" s="2"/>
      <c r="AA3689" s="1"/>
    </row>
    <row r="3690" spans="2:27" x14ac:dyDescent="0.25">
      <c r="B3690" s="5"/>
      <c r="C3690" s="2"/>
      <c r="D3690" s="3"/>
      <c r="G3690" s="3"/>
      <c r="I3690" s="1"/>
      <c r="J3690" s="1"/>
      <c r="K3690" s="2"/>
      <c r="Y3690" s="2"/>
      <c r="Z3690" s="2"/>
      <c r="AA3690" s="1"/>
    </row>
    <row r="3691" spans="2:27" x14ac:dyDescent="0.25">
      <c r="B3691" s="5"/>
      <c r="C3691" s="2"/>
      <c r="D3691" s="3"/>
      <c r="E3691" s="3"/>
      <c r="G3691" s="3"/>
      <c r="I3691" s="1"/>
      <c r="J3691" s="1"/>
      <c r="K3691" s="2"/>
      <c r="Y3691" s="2"/>
      <c r="Z3691" s="2"/>
      <c r="AA3691" s="1"/>
    </row>
    <row r="3692" spans="2:27" x14ac:dyDescent="0.25">
      <c r="B3692" s="5"/>
      <c r="C3692" s="2"/>
      <c r="D3692" s="3"/>
      <c r="F3692" s="3"/>
      <c r="G3692" s="3"/>
      <c r="I3692" s="1"/>
      <c r="J3692" s="1"/>
      <c r="K3692" s="2"/>
      <c r="Y3692" s="2"/>
      <c r="Z3692" s="2"/>
      <c r="AA3692" s="1"/>
    </row>
    <row r="3693" spans="2:27" x14ac:dyDescent="0.25">
      <c r="B3693" s="5"/>
      <c r="C3693" s="2"/>
      <c r="D3693" s="3"/>
      <c r="G3693" s="3"/>
      <c r="I3693" s="1"/>
      <c r="J3693" s="1"/>
      <c r="K3693" s="2"/>
      <c r="Y3693" s="2"/>
      <c r="Z3693" s="2"/>
      <c r="AA3693" s="1"/>
    </row>
    <row r="3694" spans="2:27" x14ac:dyDescent="0.25">
      <c r="B3694" s="5"/>
      <c r="C3694" s="2"/>
      <c r="D3694" s="3"/>
      <c r="G3694" s="3"/>
      <c r="I3694" s="1"/>
      <c r="J3694" s="1"/>
      <c r="K3694" s="2"/>
      <c r="Y3694" s="2"/>
      <c r="Z3694" s="2"/>
      <c r="AA3694" s="1"/>
    </row>
    <row r="3695" spans="2:27" x14ac:dyDescent="0.25">
      <c r="B3695" s="5"/>
      <c r="C3695" s="2"/>
      <c r="D3695" s="3"/>
      <c r="G3695" s="3"/>
      <c r="I3695" s="1"/>
      <c r="J3695" s="1"/>
      <c r="K3695" s="2"/>
      <c r="Y3695" s="2"/>
      <c r="Z3695" s="2"/>
      <c r="AA3695" s="1"/>
    </row>
    <row r="3696" spans="2:27" x14ac:dyDescent="0.25">
      <c r="B3696" s="5"/>
      <c r="C3696" s="2"/>
      <c r="D3696" s="3"/>
      <c r="G3696" s="3"/>
      <c r="I3696" s="1"/>
      <c r="J3696" s="1"/>
      <c r="K3696" s="2"/>
      <c r="Y3696" s="2"/>
      <c r="Z3696" s="2"/>
      <c r="AA3696" s="1"/>
    </row>
    <row r="3697" spans="2:27" x14ac:dyDescent="0.25">
      <c r="B3697" s="5"/>
      <c r="C3697" s="2"/>
      <c r="E3697" s="3"/>
      <c r="I3697" s="1"/>
      <c r="J3697" s="1"/>
      <c r="K3697" s="2"/>
      <c r="Y3697" s="2"/>
      <c r="Z3697" s="2"/>
      <c r="AA3697" s="1"/>
    </row>
    <row r="3698" spans="2:27" x14ac:dyDescent="0.25">
      <c r="B3698" s="5"/>
      <c r="C3698" s="2"/>
      <c r="D3698" s="3"/>
      <c r="E3698" s="3"/>
      <c r="G3698" s="3"/>
      <c r="I3698" s="1"/>
      <c r="J3698" s="1"/>
      <c r="K3698" s="2"/>
      <c r="Y3698" s="2"/>
      <c r="Z3698" s="2"/>
      <c r="AA3698" s="1"/>
    </row>
    <row r="3699" spans="2:27" x14ac:dyDescent="0.25">
      <c r="B3699" s="5"/>
      <c r="C3699" s="2"/>
      <c r="D3699" s="3"/>
      <c r="E3699" s="3"/>
      <c r="F3699" s="3"/>
      <c r="G3699" s="3"/>
      <c r="I3699" s="1"/>
      <c r="J3699" s="1"/>
      <c r="K3699" s="2"/>
      <c r="Y3699" s="2"/>
      <c r="Z3699" s="2"/>
      <c r="AA3699" s="1"/>
    </row>
    <row r="3700" spans="2:27" x14ac:dyDescent="0.25">
      <c r="B3700" s="5"/>
      <c r="C3700" s="2"/>
      <c r="D3700" s="3"/>
      <c r="E3700" s="3"/>
      <c r="G3700" s="3"/>
      <c r="I3700" s="1"/>
      <c r="J3700" s="1"/>
      <c r="K3700" s="2"/>
      <c r="Y3700" s="2"/>
      <c r="Z3700" s="2"/>
      <c r="AA3700" s="1"/>
    </row>
    <row r="3701" spans="2:27" x14ac:dyDescent="0.25">
      <c r="B3701" s="5"/>
      <c r="C3701" s="2"/>
      <c r="D3701" s="3"/>
      <c r="F3701" s="3"/>
      <c r="G3701" s="3"/>
      <c r="I3701" s="1"/>
      <c r="J3701" s="1"/>
      <c r="K3701" s="2"/>
      <c r="Y3701" s="2"/>
      <c r="Z3701" s="2"/>
      <c r="AA3701" s="1"/>
    </row>
    <row r="3702" spans="2:27" x14ac:dyDescent="0.25">
      <c r="B3702" s="5"/>
      <c r="C3702" s="2"/>
      <c r="D3702" s="3"/>
      <c r="F3702" s="3"/>
      <c r="G3702" s="3"/>
      <c r="I3702" s="1"/>
      <c r="J3702" s="1"/>
      <c r="K3702" s="2"/>
      <c r="Y3702" s="2"/>
      <c r="Z3702" s="2"/>
      <c r="AA3702" s="1"/>
    </row>
    <row r="3703" spans="2:27" x14ac:dyDescent="0.25">
      <c r="B3703" s="5"/>
      <c r="C3703" s="2"/>
      <c r="D3703" s="3"/>
      <c r="G3703" s="3"/>
      <c r="I3703" s="1"/>
      <c r="J3703" s="1"/>
      <c r="K3703" s="2"/>
      <c r="Y3703" s="2"/>
      <c r="Z3703" s="2"/>
      <c r="AA3703" s="1"/>
    </row>
    <row r="3704" spans="2:27" x14ac:dyDescent="0.25">
      <c r="B3704" s="5"/>
      <c r="C3704" s="2"/>
      <c r="D3704" s="3"/>
      <c r="G3704" s="3"/>
      <c r="I3704" s="1"/>
      <c r="J3704" s="1"/>
      <c r="K3704" s="2"/>
      <c r="Y3704" s="2"/>
      <c r="Z3704" s="2"/>
      <c r="AA3704" s="1"/>
    </row>
    <row r="3705" spans="2:27" x14ac:dyDescent="0.25">
      <c r="B3705" s="5"/>
      <c r="C3705" s="2"/>
      <c r="D3705" s="3"/>
      <c r="G3705" s="3"/>
      <c r="I3705" s="1"/>
      <c r="J3705" s="1"/>
      <c r="K3705" s="2"/>
      <c r="Y3705" s="2"/>
      <c r="Z3705" s="2"/>
      <c r="AA3705" s="1"/>
    </row>
    <row r="3706" spans="2:27" x14ac:dyDescent="0.25">
      <c r="B3706" s="5"/>
      <c r="C3706" s="2"/>
      <c r="D3706" s="3"/>
      <c r="F3706" s="3"/>
      <c r="G3706" s="3"/>
      <c r="I3706" s="1"/>
      <c r="J3706" s="1"/>
      <c r="K3706" s="2"/>
      <c r="Y3706" s="2"/>
      <c r="Z3706" s="2"/>
      <c r="AA3706" s="1"/>
    </row>
    <row r="3707" spans="2:27" x14ac:dyDescent="0.25">
      <c r="B3707" s="5"/>
      <c r="C3707" s="2"/>
      <c r="D3707" s="3"/>
      <c r="E3707" s="3"/>
      <c r="G3707" s="3"/>
      <c r="I3707" s="1"/>
      <c r="J3707" s="1"/>
      <c r="K3707" s="2"/>
      <c r="Y3707" s="2"/>
      <c r="Z3707" s="2"/>
      <c r="AA3707" s="1"/>
    </row>
    <row r="3708" spans="2:27" x14ac:dyDescent="0.25">
      <c r="B3708" s="5"/>
      <c r="C3708" s="2"/>
      <c r="D3708" s="3"/>
      <c r="E3708" s="3"/>
      <c r="F3708" s="3"/>
      <c r="G3708" s="3"/>
      <c r="I3708" s="1"/>
      <c r="J3708" s="1"/>
      <c r="K3708" s="2"/>
      <c r="Y3708" s="2"/>
      <c r="Z3708" s="2"/>
      <c r="AA3708" s="1"/>
    </row>
    <row r="3709" spans="2:27" x14ac:dyDescent="0.25">
      <c r="B3709" s="5"/>
      <c r="C3709" s="2"/>
      <c r="D3709" s="3"/>
      <c r="G3709" s="3"/>
      <c r="I3709" s="1"/>
      <c r="J3709" s="1"/>
      <c r="K3709" s="2"/>
      <c r="Y3709" s="2"/>
      <c r="Z3709" s="2"/>
      <c r="AA3709" s="1"/>
    </row>
    <row r="3710" spans="2:27" x14ac:dyDescent="0.25">
      <c r="B3710" s="5"/>
      <c r="C3710" s="2"/>
      <c r="D3710" s="3"/>
      <c r="F3710" s="3"/>
      <c r="G3710" s="3"/>
      <c r="I3710" s="1"/>
      <c r="J3710" s="1"/>
      <c r="K3710" s="2"/>
      <c r="Y3710" s="2"/>
      <c r="Z3710" s="2"/>
      <c r="AA3710" s="1"/>
    </row>
    <row r="3711" spans="2:27" x14ac:dyDescent="0.25">
      <c r="B3711" s="5"/>
      <c r="C3711" s="2"/>
      <c r="D3711" s="3"/>
      <c r="F3711" s="3"/>
      <c r="G3711" s="3"/>
      <c r="I3711" s="1"/>
      <c r="J3711" s="1"/>
      <c r="K3711" s="2"/>
      <c r="Y3711" s="2"/>
      <c r="Z3711" s="2"/>
      <c r="AA3711" s="1"/>
    </row>
    <row r="3712" spans="2:27" x14ac:dyDescent="0.25">
      <c r="B3712" s="5"/>
      <c r="C3712" s="2"/>
      <c r="D3712" s="3"/>
      <c r="E3712" s="3"/>
      <c r="F3712" s="3"/>
      <c r="G3712" s="3"/>
      <c r="I3712" s="1"/>
      <c r="J3712" s="1"/>
      <c r="K3712" s="2"/>
      <c r="Y3712" s="2"/>
      <c r="Z3712" s="2"/>
      <c r="AA3712" s="1"/>
    </row>
    <row r="3713" spans="2:27" x14ac:dyDescent="0.25">
      <c r="B3713" s="5"/>
      <c r="C3713" s="2"/>
      <c r="D3713" s="3"/>
      <c r="E3713" s="3"/>
      <c r="G3713" s="3"/>
      <c r="I3713" s="1"/>
      <c r="J3713" s="1"/>
      <c r="K3713" s="2"/>
      <c r="Y3713" s="2"/>
      <c r="Z3713" s="2"/>
      <c r="AA3713" s="1"/>
    </row>
    <row r="3714" spans="2:27" x14ac:dyDescent="0.25">
      <c r="B3714" s="5"/>
      <c r="C3714" s="2"/>
      <c r="G3714" s="3"/>
      <c r="I3714" s="1"/>
      <c r="J3714" s="1"/>
      <c r="K3714" s="2"/>
      <c r="Y3714" s="2"/>
      <c r="Z3714" s="2"/>
      <c r="AA3714" s="1"/>
    </row>
    <row r="3715" spans="2:27" x14ac:dyDescent="0.25">
      <c r="B3715" s="5"/>
      <c r="C3715" s="2"/>
      <c r="D3715" s="3"/>
      <c r="G3715" s="3"/>
      <c r="I3715" s="1"/>
      <c r="J3715" s="1"/>
      <c r="K3715" s="2"/>
      <c r="Y3715" s="2"/>
      <c r="Z3715" s="2"/>
      <c r="AA3715" s="1"/>
    </row>
    <row r="3716" spans="2:27" x14ac:dyDescent="0.25">
      <c r="B3716" s="5"/>
      <c r="C3716" s="2"/>
      <c r="D3716" s="3"/>
      <c r="G3716" s="3"/>
      <c r="I3716" s="1"/>
      <c r="J3716" s="1"/>
      <c r="K3716" s="2"/>
      <c r="Y3716" s="2"/>
      <c r="Z3716" s="2"/>
      <c r="AA3716" s="1"/>
    </row>
    <row r="3717" spans="2:27" x14ac:dyDescent="0.25">
      <c r="B3717" s="5"/>
      <c r="C3717" s="2"/>
      <c r="D3717" s="3"/>
      <c r="G3717" s="3"/>
      <c r="I3717" s="1"/>
      <c r="J3717" s="1"/>
      <c r="K3717" s="2"/>
      <c r="Y3717" s="2"/>
      <c r="Z3717" s="2"/>
      <c r="AA3717" s="1"/>
    </row>
    <row r="3718" spans="2:27" x14ac:dyDescent="0.25">
      <c r="B3718" s="5"/>
      <c r="C3718" s="2"/>
      <c r="D3718" s="3"/>
      <c r="F3718" s="3"/>
      <c r="G3718" s="3"/>
      <c r="I3718" s="1"/>
      <c r="J3718" s="1"/>
      <c r="K3718" s="2"/>
      <c r="Y3718" s="2"/>
      <c r="Z3718" s="2"/>
      <c r="AA3718" s="1"/>
    </row>
    <row r="3719" spans="2:27" x14ac:dyDescent="0.25">
      <c r="B3719" s="5"/>
      <c r="C3719" s="2"/>
      <c r="D3719" s="3"/>
      <c r="G3719" s="3"/>
      <c r="I3719" s="1"/>
      <c r="J3719" s="1"/>
      <c r="K3719" s="2"/>
      <c r="Y3719" s="2"/>
      <c r="Z3719" s="2"/>
      <c r="AA3719" s="1"/>
    </row>
    <row r="3720" spans="2:27" x14ac:dyDescent="0.25">
      <c r="B3720" s="5"/>
      <c r="C3720" s="2"/>
      <c r="F3720" s="3"/>
      <c r="G3720" s="3"/>
      <c r="I3720" s="1"/>
      <c r="J3720" s="1"/>
      <c r="K3720" s="2"/>
      <c r="Y3720" s="2"/>
      <c r="Z3720" s="2"/>
      <c r="AA3720" s="1"/>
    </row>
    <row r="3721" spans="2:27" x14ac:dyDescent="0.25">
      <c r="B3721" s="5"/>
      <c r="C3721" s="2"/>
      <c r="D3721" s="3"/>
      <c r="G3721" s="3"/>
      <c r="I3721" s="1"/>
      <c r="J3721" s="1"/>
      <c r="K3721" s="2"/>
      <c r="Y3721" s="2"/>
      <c r="Z3721" s="2"/>
      <c r="AA3721" s="1"/>
    </row>
    <row r="3722" spans="2:27" x14ac:dyDescent="0.25">
      <c r="B3722" s="5"/>
      <c r="C3722" s="2"/>
      <c r="D3722" s="3"/>
      <c r="F3722" s="3"/>
      <c r="G3722" s="3"/>
      <c r="I3722" s="1"/>
      <c r="J3722" s="1"/>
      <c r="K3722" s="2"/>
      <c r="Y3722" s="2"/>
      <c r="Z3722" s="2"/>
      <c r="AA3722" s="1"/>
    </row>
    <row r="3723" spans="2:27" x14ac:dyDescent="0.25">
      <c r="B3723" s="5"/>
      <c r="C3723" s="2"/>
      <c r="D3723" s="3"/>
      <c r="E3723" s="3"/>
      <c r="G3723" s="3"/>
      <c r="I3723" s="1"/>
      <c r="J3723" s="1"/>
      <c r="K3723" s="2"/>
      <c r="Y3723" s="2"/>
      <c r="Z3723" s="2"/>
      <c r="AA3723" s="1"/>
    </row>
    <row r="3724" spans="2:27" x14ac:dyDescent="0.25">
      <c r="B3724" s="5"/>
      <c r="C3724" s="2"/>
      <c r="D3724" s="3"/>
      <c r="E3724" s="3"/>
      <c r="F3724" s="3"/>
      <c r="G3724" s="3"/>
      <c r="I3724" s="1"/>
      <c r="J3724" s="1"/>
      <c r="K3724" s="2"/>
      <c r="Y3724" s="2"/>
      <c r="Z3724" s="2"/>
      <c r="AA3724" s="1"/>
    </row>
    <row r="3725" spans="2:27" x14ac:dyDescent="0.25">
      <c r="B3725" s="5"/>
      <c r="C3725" s="2"/>
      <c r="D3725" s="3"/>
      <c r="E3725" s="3"/>
      <c r="G3725" s="3"/>
      <c r="I3725" s="1"/>
      <c r="J3725" s="1"/>
      <c r="K3725" s="2"/>
      <c r="Y3725" s="2"/>
      <c r="Z3725" s="2"/>
      <c r="AA3725" s="1"/>
    </row>
    <row r="3726" spans="2:27" x14ac:dyDescent="0.25">
      <c r="B3726" s="5"/>
      <c r="C3726" s="2"/>
      <c r="D3726" s="3"/>
      <c r="G3726" s="3"/>
      <c r="I3726" s="1"/>
      <c r="J3726" s="1"/>
      <c r="K3726" s="2"/>
      <c r="Y3726" s="2"/>
      <c r="Z3726" s="2"/>
      <c r="AA3726" s="1"/>
    </row>
    <row r="3727" spans="2:27" x14ac:dyDescent="0.25">
      <c r="B3727" s="5"/>
      <c r="C3727" s="2"/>
      <c r="D3727" s="3"/>
      <c r="F3727" s="3"/>
      <c r="G3727" s="3"/>
      <c r="I3727" s="1"/>
      <c r="J3727" s="1"/>
      <c r="K3727" s="2"/>
      <c r="Y3727" s="2"/>
      <c r="Z3727" s="2"/>
      <c r="AA3727" s="1"/>
    </row>
    <row r="3728" spans="2:27" x14ac:dyDescent="0.25">
      <c r="B3728" s="5"/>
      <c r="C3728" s="2"/>
      <c r="D3728" s="3"/>
      <c r="E3728" s="3"/>
      <c r="G3728" s="3"/>
      <c r="I3728" s="1"/>
      <c r="J3728" s="1"/>
      <c r="K3728" s="2"/>
      <c r="Y3728" s="2"/>
      <c r="Z3728" s="2"/>
      <c r="AA3728" s="1"/>
    </row>
    <row r="3729" spans="2:27" x14ac:dyDescent="0.25">
      <c r="B3729" s="5"/>
      <c r="C3729" s="2"/>
      <c r="D3729" s="3"/>
      <c r="G3729" s="3"/>
      <c r="I3729" s="1"/>
      <c r="J3729" s="1"/>
      <c r="K3729" s="2"/>
      <c r="Y3729" s="2"/>
      <c r="Z3729" s="2"/>
      <c r="AA3729" s="1"/>
    </row>
    <row r="3730" spans="2:27" x14ac:dyDescent="0.25">
      <c r="B3730" s="5"/>
      <c r="C3730" s="2"/>
      <c r="D3730" s="3"/>
      <c r="F3730" s="3"/>
      <c r="G3730" s="3"/>
      <c r="I3730" s="1"/>
      <c r="J3730" s="1"/>
      <c r="K3730" s="2"/>
      <c r="Y3730" s="2"/>
      <c r="Z3730" s="2"/>
      <c r="AA3730" s="1"/>
    </row>
    <row r="3731" spans="2:27" x14ac:dyDescent="0.25">
      <c r="B3731" s="5"/>
      <c r="C3731" s="2"/>
      <c r="G3731" s="3"/>
      <c r="I3731" s="1"/>
      <c r="J3731" s="1"/>
      <c r="K3731" s="2"/>
      <c r="Y3731" s="2"/>
      <c r="Z3731" s="2"/>
      <c r="AA3731" s="1"/>
    </row>
    <row r="3732" spans="2:27" x14ac:dyDescent="0.25">
      <c r="B3732" s="5"/>
      <c r="C3732" s="2"/>
      <c r="D3732" s="3"/>
      <c r="G3732" s="3"/>
      <c r="I3732" s="1"/>
      <c r="J3732" s="1"/>
      <c r="K3732" s="2"/>
      <c r="Y3732" s="2"/>
      <c r="Z3732" s="2"/>
      <c r="AA3732" s="1"/>
    </row>
    <row r="3733" spans="2:27" x14ac:dyDescent="0.25">
      <c r="B3733" s="5"/>
      <c r="C3733" s="2"/>
      <c r="D3733" s="3"/>
      <c r="G3733" s="3"/>
      <c r="I3733" s="1"/>
      <c r="J3733" s="1"/>
      <c r="K3733" s="2"/>
      <c r="Y3733" s="2"/>
      <c r="Z3733" s="2"/>
      <c r="AA3733" s="1"/>
    </row>
    <row r="3734" spans="2:27" x14ac:dyDescent="0.25">
      <c r="B3734" s="5"/>
      <c r="C3734" s="2"/>
      <c r="D3734" s="3"/>
      <c r="G3734" s="3"/>
      <c r="I3734" s="1"/>
      <c r="J3734" s="1"/>
      <c r="K3734" s="2"/>
      <c r="Y3734" s="2"/>
      <c r="Z3734" s="2"/>
      <c r="AA3734" s="1"/>
    </row>
    <row r="3735" spans="2:27" x14ac:dyDescent="0.25">
      <c r="B3735" s="5"/>
      <c r="C3735" s="2"/>
      <c r="D3735" s="3"/>
      <c r="G3735" s="3"/>
      <c r="I3735" s="1"/>
      <c r="J3735" s="1"/>
      <c r="K3735" s="2"/>
      <c r="Y3735" s="2"/>
      <c r="Z3735" s="2"/>
      <c r="AA3735" s="1"/>
    </row>
    <row r="3736" spans="2:27" x14ac:dyDescent="0.25">
      <c r="B3736" s="5"/>
      <c r="C3736" s="2"/>
      <c r="D3736" s="3"/>
      <c r="E3736" s="3"/>
      <c r="G3736" s="3"/>
      <c r="I3736" s="1"/>
      <c r="J3736" s="1"/>
      <c r="K3736" s="2"/>
      <c r="Y3736" s="2"/>
      <c r="Z3736" s="2"/>
      <c r="AA3736" s="1"/>
    </row>
    <row r="3737" spans="2:27" x14ac:dyDescent="0.25">
      <c r="B3737" s="5"/>
      <c r="C3737" s="2"/>
      <c r="D3737" s="3"/>
      <c r="E3737" s="3"/>
      <c r="G3737" s="3"/>
      <c r="I3737" s="1"/>
      <c r="J3737" s="1"/>
      <c r="K3737" s="2"/>
      <c r="Y3737" s="2"/>
      <c r="Z3737" s="2"/>
      <c r="AA3737" s="1"/>
    </row>
    <row r="3738" spans="2:27" x14ac:dyDescent="0.25">
      <c r="B3738" s="5"/>
      <c r="C3738" s="2"/>
      <c r="D3738" s="3"/>
      <c r="E3738" s="3"/>
      <c r="F3738" s="3"/>
      <c r="G3738" s="3"/>
      <c r="I3738" s="1"/>
      <c r="J3738" s="1"/>
      <c r="K3738" s="2"/>
      <c r="Y3738" s="2"/>
      <c r="Z3738" s="2"/>
      <c r="AA3738" s="1"/>
    </row>
    <row r="3739" spans="2:27" x14ac:dyDescent="0.25">
      <c r="B3739" s="5"/>
      <c r="C3739" s="2"/>
      <c r="D3739" s="3"/>
      <c r="E3739" s="3"/>
      <c r="F3739" s="3"/>
      <c r="G3739" s="3"/>
      <c r="I3739" s="1"/>
      <c r="J3739" s="1"/>
      <c r="K3739" s="2"/>
      <c r="Y3739" s="2"/>
      <c r="Z3739" s="2"/>
      <c r="AA3739" s="1"/>
    </row>
    <row r="3740" spans="2:27" x14ac:dyDescent="0.25">
      <c r="B3740" s="5"/>
      <c r="C3740" s="2"/>
      <c r="D3740" s="3"/>
      <c r="F3740" s="3"/>
      <c r="G3740" s="3"/>
      <c r="I3740" s="1"/>
      <c r="J3740" s="1"/>
      <c r="K3740" s="2"/>
      <c r="Y3740" s="2"/>
      <c r="Z3740" s="2"/>
      <c r="AA3740" s="1"/>
    </row>
    <row r="3741" spans="2:27" x14ac:dyDescent="0.25">
      <c r="B3741" s="5"/>
      <c r="C3741" s="2"/>
      <c r="D3741" s="3"/>
      <c r="G3741" s="3"/>
      <c r="I3741" s="1"/>
      <c r="J3741" s="1"/>
      <c r="K3741" s="2"/>
      <c r="Y3741" s="2"/>
      <c r="Z3741" s="2"/>
      <c r="AA3741" s="1"/>
    </row>
    <row r="3742" spans="2:27" x14ac:dyDescent="0.25">
      <c r="B3742" s="5"/>
      <c r="C3742" s="2"/>
      <c r="D3742" s="3"/>
      <c r="F3742" s="3"/>
      <c r="G3742" s="3"/>
      <c r="I3742" s="1"/>
      <c r="J3742" s="1"/>
      <c r="K3742" s="2"/>
      <c r="Y3742" s="2"/>
      <c r="Z3742" s="2"/>
      <c r="AA3742" s="1"/>
    </row>
    <row r="3743" spans="2:27" x14ac:dyDescent="0.25">
      <c r="B3743" s="5"/>
      <c r="C3743" s="2"/>
      <c r="G3743" s="3"/>
      <c r="I3743" s="1"/>
      <c r="J3743" s="1"/>
      <c r="K3743" s="2"/>
      <c r="Y3743" s="2"/>
      <c r="Z3743" s="2"/>
      <c r="AA3743" s="1"/>
    </row>
    <row r="3744" spans="2:27" x14ac:dyDescent="0.25">
      <c r="B3744" s="5"/>
      <c r="C3744" s="2"/>
      <c r="D3744" s="3"/>
      <c r="E3744" s="3"/>
      <c r="G3744" s="3"/>
      <c r="I3744" s="1"/>
      <c r="J3744" s="1"/>
      <c r="K3744" s="2"/>
      <c r="Y3744" s="2"/>
      <c r="Z3744" s="2"/>
      <c r="AA3744" s="1"/>
    </row>
    <row r="3745" spans="2:27" x14ac:dyDescent="0.25">
      <c r="B3745" s="5"/>
      <c r="C3745" s="2"/>
      <c r="D3745" s="3"/>
      <c r="E3745" s="3"/>
      <c r="F3745" s="3"/>
      <c r="G3745" s="3"/>
      <c r="I3745" s="1"/>
      <c r="J3745" s="1"/>
      <c r="K3745" s="2"/>
      <c r="Y3745" s="2"/>
      <c r="Z3745" s="2"/>
      <c r="AA3745" s="1"/>
    </row>
    <row r="3746" spans="2:27" x14ac:dyDescent="0.25">
      <c r="B3746" s="5"/>
      <c r="C3746" s="2"/>
      <c r="D3746" s="3"/>
      <c r="F3746" s="3"/>
      <c r="G3746" s="3"/>
      <c r="I3746" s="1"/>
      <c r="J3746" s="1"/>
      <c r="K3746" s="2"/>
      <c r="Y3746" s="2"/>
      <c r="Z3746" s="2"/>
      <c r="AA3746" s="1"/>
    </row>
    <row r="3747" spans="2:27" x14ac:dyDescent="0.25">
      <c r="B3747" s="5"/>
      <c r="C3747" s="2"/>
      <c r="D3747" s="3"/>
      <c r="G3747" s="3"/>
      <c r="I3747" s="1"/>
      <c r="J3747" s="1"/>
      <c r="K3747" s="2"/>
      <c r="Y3747" s="2"/>
      <c r="Z3747" s="2"/>
      <c r="AA3747" s="1"/>
    </row>
    <row r="3748" spans="2:27" x14ac:dyDescent="0.25">
      <c r="B3748" s="5"/>
      <c r="C3748" s="2"/>
      <c r="D3748" s="3"/>
      <c r="F3748" s="3"/>
      <c r="G3748" s="3"/>
      <c r="I3748" s="1"/>
      <c r="J3748" s="1"/>
      <c r="K3748" s="2"/>
      <c r="Y3748" s="2"/>
      <c r="Z3748" s="2"/>
      <c r="AA3748" s="1"/>
    </row>
    <row r="3749" spans="2:27" x14ac:dyDescent="0.25">
      <c r="B3749" s="5"/>
      <c r="C3749" s="2"/>
      <c r="D3749" s="3"/>
      <c r="F3749" s="3"/>
      <c r="G3749" s="3"/>
      <c r="I3749" s="1"/>
      <c r="J3749" s="1"/>
      <c r="K3749" s="2"/>
      <c r="Y3749" s="2"/>
      <c r="Z3749" s="2"/>
      <c r="AA3749" s="1"/>
    </row>
    <row r="3750" spans="2:27" x14ac:dyDescent="0.25">
      <c r="B3750" s="5"/>
      <c r="C3750" s="2"/>
      <c r="D3750" s="3"/>
      <c r="G3750" s="3"/>
      <c r="I3750" s="1"/>
      <c r="J3750" s="1"/>
      <c r="K3750" s="2"/>
      <c r="Y3750" s="2"/>
      <c r="Z3750" s="2"/>
      <c r="AA3750" s="1"/>
    </row>
    <row r="3751" spans="2:27" x14ac:dyDescent="0.25">
      <c r="B3751" s="5"/>
      <c r="C3751" s="2"/>
      <c r="D3751" s="3"/>
      <c r="F3751" s="3"/>
      <c r="G3751" s="3"/>
      <c r="I3751" s="1"/>
      <c r="J3751" s="1"/>
      <c r="K3751" s="2"/>
      <c r="Y3751" s="2"/>
      <c r="Z3751" s="2"/>
      <c r="AA3751" s="1"/>
    </row>
    <row r="3752" spans="2:27" x14ac:dyDescent="0.25">
      <c r="B3752" s="5"/>
      <c r="C3752" s="2"/>
      <c r="D3752" s="3"/>
      <c r="G3752" s="3"/>
      <c r="I3752" s="1"/>
      <c r="J3752" s="1"/>
      <c r="K3752" s="2"/>
      <c r="Y3752" s="2"/>
      <c r="Z3752" s="2"/>
      <c r="AA3752" s="1"/>
    </row>
    <row r="3753" spans="2:27" x14ac:dyDescent="0.25">
      <c r="B3753" s="5"/>
      <c r="C3753" s="2"/>
      <c r="D3753" s="3"/>
      <c r="E3753" s="3"/>
      <c r="G3753" s="3"/>
      <c r="I3753" s="1"/>
      <c r="J3753" s="1"/>
      <c r="K3753" s="2"/>
      <c r="Y3753" s="2"/>
      <c r="Z3753" s="2"/>
      <c r="AA3753" s="1"/>
    </row>
    <row r="3754" spans="2:27" x14ac:dyDescent="0.25">
      <c r="B3754" s="5"/>
      <c r="C3754" s="2"/>
      <c r="D3754" s="3"/>
      <c r="G3754" s="3"/>
      <c r="I3754" s="1"/>
      <c r="J3754" s="1"/>
      <c r="K3754" s="2"/>
      <c r="Y3754" s="2"/>
      <c r="Z3754" s="2"/>
      <c r="AA3754" s="1"/>
    </row>
    <row r="3755" spans="2:27" x14ac:dyDescent="0.25">
      <c r="B3755" s="5"/>
      <c r="C3755" s="2"/>
      <c r="D3755" s="3"/>
      <c r="E3755" s="3"/>
      <c r="G3755" s="3"/>
      <c r="I3755" s="1"/>
      <c r="J3755" s="1"/>
      <c r="K3755" s="2"/>
      <c r="Y3755" s="2"/>
      <c r="Z3755" s="2"/>
      <c r="AA3755" s="1"/>
    </row>
    <row r="3756" spans="2:27" x14ac:dyDescent="0.25">
      <c r="B3756" s="5"/>
      <c r="C3756" s="2"/>
      <c r="D3756" s="3"/>
      <c r="F3756" s="3"/>
      <c r="G3756" s="3"/>
      <c r="I3756" s="1"/>
      <c r="J3756" s="1"/>
      <c r="K3756" s="2"/>
      <c r="Y3756" s="2"/>
      <c r="Z3756" s="2"/>
      <c r="AA3756" s="1"/>
    </row>
    <row r="3757" spans="2:27" x14ac:dyDescent="0.25">
      <c r="B3757" s="5"/>
      <c r="C3757" s="2"/>
      <c r="D3757" s="3"/>
      <c r="E3757" s="3"/>
      <c r="G3757" s="3"/>
      <c r="I3757" s="1"/>
      <c r="J3757" s="1"/>
      <c r="K3757" s="2"/>
      <c r="Y3757" s="2"/>
      <c r="Z3757" s="2"/>
      <c r="AA3757" s="1"/>
    </row>
    <row r="3758" spans="2:27" x14ac:dyDescent="0.25">
      <c r="B3758" s="5"/>
      <c r="C3758" s="2"/>
      <c r="D3758" s="3"/>
      <c r="G3758" s="3"/>
      <c r="I3758" s="1"/>
      <c r="J3758" s="1"/>
      <c r="K3758" s="2"/>
      <c r="Y3758" s="2"/>
      <c r="Z3758" s="2"/>
      <c r="AA3758" s="1"/>
    </row>
    <row r="3759" spans="2:27" x14ac:dyDescent="0.25">
      <c r="B3759" s="5"/>
      <c r="C3759" s="2"/>
      <c r="D3759" s="3"/>
      <c r="E3759" s="3"/>
      <c r="G3759" s="3"/>
      <c r="I3759" s="1"/>
      <c r="J3759" s="1"/>
      <c r="K3759" s="2"/>
      <c r="Y3759" s="2"/>
      <c r="Z3759" s="2"/>
      <c r="AA3759" s="1"/>
    </row>
    <row r="3760" spans="2:27" x14ac:dyDescent="0.25">
      <c r="B3760" s="5"/>
      <c r="C3760" s="2"/>
      <c r="D3760" s="3"/>
      <c r="F3760" s="3"/>
      <c r="G3760" s="3"/>
      <c r="I3760" s="1"/>
      <c r="J3760" s="1"/>
      <c r="K3760" s="2"/>
      <c r="Y3760" s="2"/>
      <c r="Z3760" s="2"/>
      <c r="AA3760" s="1"/>
    </row>
    <row r="3761" spans="2:27" x14ac:dyDescent="0.25">
      <c r="B3761" s="5"/>
      <c r="C3761" s="2"/>
      <c r="D3761" s="3"/>
      <c r="E3761" s="3"/>
      <c r="G3761" s="3"/>
      <c r="I3761" s="1"/>
      <c r="J3761" s="1"/>
      <c r="K3761" s="2"/>
      <c r="Y3761" s="2"/>
      <c r="Z3761" s="2"/>
      <c r="AA3761" s="1"/>
    </row>
    <row r="3762" spans="2:27" x14ac:dyDescent="0.25">
      <c r="B3762" s="5"/>
      <c r="C3762" s="2"/>
      <c r="D3762" s="3"/>
      <c r="F3762" s="3"/>
      <c r="G3762" s="3"/>
      <c r="I3762" s="1"/>
      <c r="J3762" s="1"/>
      <c r="K3762" s="2"/>
      <c r="Y3762" s="2"/>
      <c r="Z3762" s="2"/>
      <c r="AA3762" s="1"/>
    </row>
    <row r="3763" spans="2:27" x14ac:dyDescent="0.25">
      <c r="B3763" s="5"/>
      <c r="C3763" s="2"/>
      <c r="D3763" s="3"/>
      <c r="G3763" s="3"/>
      <c r="I3763" s="1"/>
      <c r="J3763" s="1"/>
      <c r="K3763" s="2"/>
      <c r="Y3763" s="2"/>
      <c r="Z3763" s="2"/>
      <c r="AA3763" s="1"/>
    </row>
    <row r="3764" spans="2:27" x14ac:dyDescent="0.25">
      <c r="B3764" s="5"/>
      <c r="C3764" s="2"/>
      <c r="D3764" s="3"/>
      <c r="F3764" s="3"/>
      <c r="G3764" s="3"/>
      <c r="I3764" s="1"/>
      <c r="J3764" s="1"/>
      <c r="K3764" s="2"/>
      <c r="Y3764" s="2"/>
      <c r="Z3764" s="2"/>
      <c r="AA3764" s="1"/>
    </row>
    <row r="3765" spans="2:27" x14ac:dyDescent="0.25">
      <c r="B3765" s="5"/>
      <c r="C3765" s="2"/>
      <c r="F3765" s="3"/>
      <c r="G3765" s="3"/>
      <c r="I3765" s="1"/>
      <c r="J3765" s="1"/>
      <c r="K3765" s="2"/>
      <c r="Y3765" s="2"/>
      <c r="Z3765" s="2"/>
      <c r="AA3765" s="1"/>
    </row>
    <row r="3766" spans="2:27" x14ac:dyDescent="0.25">
      <c r="B3766" s="5"/>
      <c r="C3766" s="2"/>
      <c r="D3766" s="3"/>
      <c r="F3766" s="3"/>
      <c r="G3766" s="3"/>
      <c r="I3766" s="1"/>
      <c r="J3766" s="1"/>
      <c r="K3766" s="2"/>
      <c r="Y3766" s="2"/>
      <c r="Z3766" s="2"/>
      <c r="AA3766" s="1"/>
    </row>
    <row r="3767" spans="2:27" x14ac:dyDescent="0.25">
      <c r="B3767" s="5"/>
      <c r="C3767" s="2"/>
      <c r="D3767" s="3"/>
      <c r="F3767" s="3"/>
      <c r="G3767" s="3"/>
      <c r="I3767" s="1"/>
      <c r="J3767" s="1"/>
      <c r="K3767" s="2"/>
      <c r="Y3767" s="2"/>
      <c r="Z3767" s="2"/>
      <c r="AA3767" s="1"/>
    </row>
    <row r="3768" spans="2:27" x14ac:dyDescent="0.25">
      <c r="B3768" s="5"/>
      <c r="C3768" s="2"/>
      <c r="D3768" s="3"/>
      <c r="E3768" s="3"/>
      <c r="F3768" s="3"/>
      <c r="G3768" s="3"/>
      <c r="I3768" s="1"/>
      <c r="J3768" s="1"/>
      <c r="K3768" s="2"/>
      <c r="Y3768" s="2"/>
      <c r="Z3768" s="2"/>
      <c r="AA3768" s="1"/>
    </row>
    <row r="3769" spans="2:27" x14ac:dyDescent="0.25">
      <c r="B3769" s="5"/>
      <c r="C3769" s="2"/>
      <c r="D3769" s="3"/>
      <c r="F3769" s="3"/>
      <c r="G3769" s="3"/>
      <c r="I3769" s="1"/>
      <c r="J3769" s="1"/>
      <c r="K3769" s="2"/>
      <c r="Y3769" s="2"/>
      <c r="Z3769" s="2"/>
      <c r="AA3769" s="1"/>
    </row>
    <row r="3770" spans="2:27" x14ac:dyDescent="0.25">
      <c r="B3770" s="5"/>
      <c r="C3770" s="2"/>
      <c r="D3770" s="3"/>
      <c r="F3770" s="3"/>
      <c r="G3770" s="3"/>
      <c r="I3770" s="1"/>
      <c r="J3770" s="1"/>
      <c r="K3770" s="2"/>
      <c r="Y3770" s="2"/>
      <c r="Z3770" s="2"/>
      <c r="AA3770" s="1"/>
    </row>
    <row r="3771" spans="2:27" x14ac:dyDescent="0.25">
      <c r="B3771" s="5"/>
      <c r="C3771" s="2"/>
      <c r="D3771" s="3"/>
      <c r="G3771" s="3"/>
      <c r="I3771" s="1"/>
      <c r="J3771" s="1"/>
      <c r="K3771" s="2"/>
      <c r="Y3771" s="2"/>
      <c r="Z3771" s="2"/>
      <c r="AA3771" s="1"/>
    </row>
    <row r="3772" spans="2:27" x14ac:dyDescent="0.25">
      <c r="B3772" s="5"/>
      <c r="C3772" s="2"/>
      <c r="D3772" s="3"/>
      <c r="G3772" s="3"/>
      <c r="I3772" s="1"/>
      <c r="J3772" s="1"/>
      <c r="K3772" s="2"/>
      <c r="Y3772" s="2"/>
      <c r="Z3772" s="2"/>
      <c r="AA3772" s="1"/>
    </row>
    <row r="3773" spans="2:27" x14ac:dyDescent="0.25">
      <c r="B3773" s="5"/>
      <c r="C3773" s="2"/>
      <c r="D3773" s="3"/>
      <c r="G3773" s="3"/>
      <c r="I3773" s="1"/>
      <c r="J3773" s="1"/>
      <c r="K3773" s="2"/>
      <c r="Y3773" s="2"/>
      <c r="Z3773" s="2"/>
      <c r="AA3773" s="1"/>
    </row>
    <row r="3774" spans="2:27" x14ac:dyDescent="0.25">
      <c r="B3774" s="5"/>
      <c r="C3774" s="2"/>
      <c r="D3774" s="3"/>
      <c r="G3774" s="3"/>
      <c r="I3774" s="1"/>
      <c r="J3774" s="1"/>
      <c r="K3774" s="2"/>
      <c r="Y3774" s="2"/>
      <c r="Z3774" s="2"/>
      <c r="AA3774" s="1"/>
    </row>
    <row r="3775" spans="2:27" x14ac:dyDescent="0.25">
      <c r="B3775" s="5"/>
      <c r="C3775" s="2"/>
      <c r="E3775" s="3"/>
      <c r="G3775" s="3"/>
      <c r="I3775" s="1"/>
      <c r="J3775" s="1"/>
      <c r="K3775" s="2"/>
      <c r="Y3775" s="2"/>
      <c r="Z3775" s="2"/>
      <c r="AA3775" s="1"/>
    </row>
    <row r="3776" spans="2:27" x14ac:dyDescent="0.25">
      <c r="B3776" s="5"/>
      <c r="C3776" s="2"/>
      <c r="D3776" s="3"/>
      <c r="G3776" s="3"/>
      <c r="I3776" s="1"/>
      <c r="J3776" s="1"/>
      <c r="K3776" s="2"/>
      <c r="Y3776" s="2"/>
      <c r="Z3776" s="2"/>
      <c r="AA3776" s="1"/>
    </row>
    <row r="3777" spans="2:27" x14ac:dyDescent="0.25">
      <c r="B3777" s="5"/>
      <c r="C3777" s="2"/>
      <c r="D3777" s="3"/>
      <c r="G3777" s="3"/>
      <c r="I3777" s="1"/>
      <c r="J3777" s="1"/>
      <c r="K3777" s="2"/>
      <c r="Y3777" s="2"/>
      <c r="Z3777" s="2"/>
      <c r="AA3777" s="1"/>
    </row>
    <row r="3778" spans="2:27" x14ac:dyDescent="0.25">
      <c r="B3778" s="5"/>
      <c r="C3778" s="2"/>
      <c r="D3778" s="3"/>
      <c r="F3778" s="3"/>
      <c r="G3778" s="3"/>
      <c r="I3778" s="1"/>
      <c r="J3778" s="1"/>
      <c r="K3778" s="2"/>
      <c r="Y3778" s="2"/>
      <c r="Z3778" s="2"/>
      <c r="AA3778" s="1"/>
    </row>
    <row r="3779" spans="2:27" x14ac:dyDescent="0.25">
      <c r="B3779" s="5"/>
      <c r="C3779" s="2"/>
      <c r="D3779" s="3"/>
      <c r="G3779" s="3"/>
      <c r="I3779" s="1"/>
      <c r="J3779" s="1"/>
      <c r="K3779" s="2"/>
      <c r="Y3779" s="2"/>
      <c r="Z3779" s="2"/>
      <c r="AA3779" s="1"/>
    </row>
    <row r="3780" spans="2:27" x14ac:dyDescent="0.25">
      <c r="B3780" s="5"/>
      <c r="C3780" s="2"/>
      <c r="D3780" s="3"/>
      <c r="E3780" s="3"/>
      <c r="G3780" s="3"/>
      <c r="I3780" s="1"/>
      <c r="J3780" s="1"/>
      <c r="K3780" s="2"/>
      <c r="Y3780" s="2"/>
      <c r="Z3780" s="2"/>
      <c r="AA3780" s="1"/>
    </row>
    <row r="3781" spans="2:27" x14ac:dyDescent="0.25">
      <c r="B3781" s="5"/>
      <c r="C3781" s="2"/>
      <c r="D3781" s="3"/>
      <c r="E3781" s="3"/>
      <c r="F3781" s="3"/>
      <c r="G3781" s="3"/>
      <c r="I3781" s="1"/>
      <c r="J3781" s="1"/>
      <c r="K3781" s="2"/>
      <c r="Y3781" s="2"/>
      <c r="Z3781" s="2"/>
      <c r="AA3781" s="1"/>
    </row>
    <row r="3782" spans="2:27" x14ac:dyDescent="0.25">
      <c r="B3782" s="5"/>
      <c r="C3782" s="2"/>
      <c r="D3782" s="3"/>
      <c r="F3782" s="3"/>
      <c r="G3782" s="3"/>
      <c r="I3782" s="1"/>
      <c r="J3782" s="1"/>
      <c r="K3782" s="2"/>
      <c r="Y3782" s="2"/>
      <c r="Z3782" s="2"/>
      <c r="AA3782" s="1"/>
    </row>
    <row r="3783" spans="2:27" x14ac:dyDescent="0.25">
      <c r="B3783" s="5"/>
      <c r="C3783" s="2"/>
      <c r="D3783" s="3"/>
      <c r="G3783" s="3"/>
      <c r="I3783" s="1"/>
      <c r="J3783" s="1"/>
      <c r="K3783" s="2"/>
      <c r="Y3783" s="2"/>
      <c r="Z3783" s="2"/>
      <c r="AA3783" s="1"/>
    </row>
    <row r="3784" spans="2:27" x14ac:dyDescent="0.25">
      <c r="B3784" s="5"/>
      <c r="C3784" s="2"/>
      <c r="D3784" s="3"/>
      <c r="E3784" s="3"/>
      <c r="F3784" s="3"/>
      <c r="G3784" s="3"/>
      <c r="I3784" s="1"/>
      <c r="J3784" s="1"/>
      <c r="K3784" s="2"/>
      <c r="Y3784" s="2"/>
      <c r="Z3784" s="2"/>
      <c r="AA3784" s="1"/>
    </row>
    <row r="3785" spans="2:27" x14ac:dyDescent="0.25">
      <c r="B3785" s="5"/>
      <c r="C3785" s="2"/>
      <c r="D3785" s="3"/>
      <c r="F3785" s="3"/>
      <c r="G3785" s="3"/>
      <c r="I3785" s="1"/>
      <c r="J3785" s="1"/>
      <c r="K3785" s="2"/>
      <c r="Y3785" s="2"/>
      <c r="Z3785" s="2"/>
      <c r="AA3785" s="1"/>
    </row>
    <row r="3786" spans="2:27" x14ac:dyDescent="0.25">
      <c r="B3786" s="5"/>
      <c r="C3786" s="2"/>
      <c r="D3786" s="3"/>
      <c r="E3786" s="3"/>
      <c r="F3786" s="3"/>
      <c r="G3786" s="3"/>
      <c r="I3786" s="1"/>
      <c r="J3786" s="1"/>
      <c r="K3786" s="2"/>
      <c r="Y3786" s="2"/>
      <c r="Z3786" s="2"/>
      <c r="AA3786" s="1"/>
    </row>
    <row r="3787" spans="2:27" x14ac:dyDescent="0.25">
      <c r="B3787" s="5"/>
      <c r="C3787" s="2"/>
      <c r="D3787" s="3"/>
      <c r="G3787" s="3"/>
      <c r="I3787" s="1"/>
      <c r="J3787" s="1"/>
      <c r="K3787" s="2"/>
      <c r="Y3787" s="2"/>
      <c r="Z3787" s="2"/>
      <c r="AA3787" s="1"/>
    </row>
    <row r="3788" spans="2:27" x14ac:dyDescent="0.25">
      <c r="B3788" s="5"/>
      <c r="C3788" s="2"/>
      <c r="D3788" s="3"/>
      <c r="F3788" s="3"/>
      <c r="G3788" s="3"/>
      <c r="I3788" s="1"/>
      <c r="J3788" s="1"/>
      <c r="K3788" s="2"/>
      <c r="Y3788" s="2"/>
      <c r="Z3788" s="2"/>
      <c r="AA3788" s="1"/>
    </row>
    <row r="3789" spans="2:27" x14ac:dyDescent="0.25">
      <c r="B3789" s="5"/>
      <c r="C3789" s="2"/>
      <c r="D3789" s="3"/>
      <c r="F3789" s="3"/>
      <c r="G3789" s="3"/>
      <c r="I3789" s="1"/>
      <c r="J3789" s="1"/>
      <c r="K3789" s="2"/>
      <c r="Y3789" s="2"/>
      <c r="Z3789" s="2"/>
      <c r="AA3789" s="1"/>
    </row>
    <row r="3790" spans="2:27" x14ac:dyDescent="0.25">
      <c r="B3790" s="5"/>
      <c r="C3790" s="2"/>
      <c r="G3790" s="3"/>
      <c r="I3790" s="1"/>
      <c r="J3790" s="1"/>
      <c r="K3790" s="2"/>
      <c r="Y3790" s="2"/>
      <c r="Z3790" s="2"/>
      <c r="AA3790" s="1"/>
    </row>
    <row r="3791" spans="2:27" x14ac:dyDescent="0.25">
      <c r="B3791" s="5"/>
      <c r="C3791" s="2"/>
      <c r="D3791" s="3"/>
      <c r="F3791" s="3"/>
      <c r="G3791" s="3"/>
      <c r="I3791" s="1"/>
      <c r="J3791" s="1"/>
      <c r="K3791" s="2"/>
      <c r="Y3791" s="2"/>
      <c r="Z3791" s="2"/>
      <c r="AA3791" s="1"/>
    </row>
    <row r="3792" spans="2:27" x14ac:dyDescent="0.25">
      <c r="B3792" s="5"/>
      <c r="C3792" s="2"/>
      <c r="D3792" s="3"/>
      <c r="G3792" s="3"/>
      <c r="I3792" s="1"/>
      <c r="J3792" s="1"/>
      <c r="K3792" s="2"/>
      <c r="Y3792" s="2"/>
      <c r="Z3792" s="2"/>
      <c r="AA3792" s="1"/>
    </row>
    <row r="3793" spans="2:27" x14ac:dyDescent="0.25">
      <c r="B3793" s="5"/>
      <c r="C3793" s="2"/>
      <c r="D3793" s="3"/>
      <c r="G3793" s="3"/>
      <c r="I3793" s="1"/>
      <c r="J3793" s="1"/>
      <c r="K3793" s="2"/>
      <c r="Y3793" s="2"/>
      <c r="Z3793" s="2"/>
      <c r="AA3793" s="1"/>
    </row>
    <row r="3794" spans="2:27" x14ac:dyDescent="0.25">
      <c r="B3794" s="5"/>
      <c r="C3794" s="2"/>
      <c r="D3794" s="3"/>
      <c r="F3794" s="3"/>
      <c r="G3794" s="3"/>
      <c r="I3794" s="1"/>
      <c r="J3794" s="1"/>
      <c r="K3794" s="2"/>
      <c r="Y3794" s="2"/>
      <c r="Z3794" s="2"/>
      <c r="AA3794" s="1"/>
    </row>
    <row r="3795" spans="2:27" x14ac:dyDescent="0.25">
      <c r="B3795" s="5"/>
      <c r="C3795" s="2"/>
      <c r="D3795" s="3"/>
      <c r="G3795" s="3"/>
      <c r="I3795" s="1"/>
      <c r="J3795" s="1"/>
      <c r="K3795" s="2"/>
      <c r="Y3795" s="2"/>
      <c r="Z3795" s="2"/>
      <c r="AA3795" s="1"/>
    </row>
    <row r="3796" spans="2:27" x14ac:dyDescent="0.25">
      <c r="B3796" s="5"/>
      <c r="C3796" s="2"/>
      <c r="D3796" s="3"/>
      <c r="E3796" s="3"/>
      <c r="G3796" s="3"/>
      <c r="I3796" s="1"/>
      <c r="J3796" s="1"/>
      <c r="K3796" s="2"/>
      <c r="Y3796" s="2"/>
      <c r="Z3796" s="2"/>
      <c r="AA3796" s="1"/>
    </row>
    <row r="3797" spans="2:27" x14ac:dyDescent="0.25">
      <c r="B3797" s="5"/>
      <c r="C3797" s="2"/>
      <c r="D3797" s="3"/>
      <c r="G3797" s="3"/>
      <c r="I3797" s="1"/>
      <c r="J3797" s="1"/>
      <c r="K3797" s="2"/>
      <c r="Y3797" s="2"/>
      <c r="Z3797" s="2"/>
      <c r="AA3797" s="1"/>
    </row>
    <row r="3798" spans="2:27" x14ac:dyDescent="0.25">
      <c r="B3798" s="5"/>
      <c r="C3798" s="2"/>
      <c r="D3798" s="3"/>
      <c r="E3798" s="3"/>
      <c r="G3798" s="3"/>
      <c r="I3798" s="1"/>
      <c r="J3798" s="1"/>
      <c r="K3798" s="2"/>
      <c r="Y3798" s="2"/>
      <c r="Z3798" s="2"/>
      <c r="AA3798" s="1"/>
    </row>
    <row r="3799" spans="2:27" x14ac:dyDescent="0.25">
      <c r="B3799" s="5"/>
      <c r="C3799" s="2"/>
      <c r="D3799" s="3"/>
      <c r="G3799" s="3"/>
      <c r="I3799" s="1"/>
      <c r="J3799" s="1"/>
      <c r="K3799" s="2"/>
      <c r="Y3799" s="2"/>
      <c r="Z3799" s="2"/>
      <c r="AA3799" s="1"/>
    </row>
    <row r="3800" spans="2:27" x14ac:dyDescent="0.25">
      <c r="B3800" s="5"/>
      <c r="C3800" s="2"/>
      <c r="D3800" s="3"/>
      <c r="E3800" s="3"/>
      <c r="G3800" s="3"/>
      <c r="I3800" s="1"/>
      <c r="J3800" s="1"/>
      <c r="K3800" s="2"/>
      <c r="Y3800" s="2"/>
      <c r="Z3800" s="2"/>
      <c r="AA3800" s="1"/>
    </row>
    <row r="3801" spans="2:27" x14ac:dyDescent="0.25">
      <c r="B3801" s="5"/>
      <c r="C3801" s="2"/>
      <c r="D3801" s="3"/>
      <c r="F3801" s="3"/>
      <c r="G3801" s="3"/>
      <c r="I3801" s="1"/>
      <c r="J3801" s="1"/>
      <c r="K3801" s="2"/>
      <c r="Y3801" s="2"/>
      <c r="Z3801" s="2"/>
      <c r="AA3801" s="1"/>
    </row>
    <row r="3802" spans="2:27" x14ac:dyDescent="0.25">
      <c r="B3802" s="5"/>
      <c r="C3802" s="2"/>
      <c r="D3802" s="3"/>
      <c r="F3802" s="3"/>
      <c r="G3802" s="3"/>
      <c r="I3802" s="1"/>
      <c r="J3802" s="1"/>
      <c r="K3802" s="2"/>
      <c r="Y3802" s="2"/>
      <c r="Z3802" s="2"/>
      <c r="AA3802" s="1"/>
    </row>
    <row r="3803" spans="2:27" x14ac:dyDescent="0.25">
      <c r="B3803" s="5"/>
      <c r="C3803" s="2"/>
      <c r="D3803" s="3"/>
      <c r="G3803" s="3"/>
      <c r="I3803" s="1"/>
      <c r="J3803" s="1"/>
      <c r="K3803" s="2"/>
      <c r="Y3803" s="2"/>
      <c r="Z3803" s="2"/>
      <c r="AA3803" s="1"/>
    </row>
    <row r="3804" spans="2:27" x14ac:dyDescent="0.25">
      <c r="B3804" s="5"/>
      <c r="C3804" s="2"/>
      <c r="D3804" s="3"/>
      <c r="F3804" s="3"/>
      <c r="G3804" s="3"/>
      <c r="I3804" s="1"/>
      <c r="J3804" s="1"/>
      <c r="K3804" s="2"/>
      <c r="Y3804" s="2"/>
      <c r="Z3804" s="2"/>
      <c r="AA3804" s="1"/>
    </row>
    <row r="3805" spans="2:27" x14ac:dyDescent="0.25">
      <c r="B3805" s="5"/>
      <c r="C3805" s="2"/>
      <c r="D3805" s="3"/>
      <c r="E3805" s="3"/>
      <c r="G3805" s="3"/>
      <c r="I3805" s="1"/>
      <c r="J3805" s="1"/>
      <c r="K3805" s="2"/>
      <c r="Y3805" s="2"/>
      <c r="Z3805" s="2"/>
      <c r="AA3805" s="1"/>
    </row>
    <row r="3806" spans="2:27" x14ac:dyDescent="0.25">
      <c r="B3806" s="5"/>
      <c r="C3806" s="2"/>
      <c r="D3806" s="3"/>
      <c r="F3806" s="3"/>
      <c r="G3806" s="3"/>
      <c r="I3806" s="1"/>
      <c r="J3806" s="1"/>
      <c r="K3806" s="2"/>
      <c r="Y3806" s="2"/>
      <c r="Z3806" s="2"/>
      <c r="AA3806" s="1"/>
    </row>
    <row r="3807" spans="2:27" x14ac:dyDescent="0.25">
      <c r="B3807" s="5"/>
      <c r="C3807" s="2"/>
      <c r="G3807" s="3"/>
      <c r="I3807" s="1"/>
      <c r="J3807" s="1"/>
      <c r="K3807" s="2"/>
      <c r="Y3807" s="2"/>
      <c r="Z3807" s="2"/>
      <c r="AA3807" s="1"/>
    </row>
    <row r="3808" spans="2:27" x14ac:dyDescent="0.25">
      <c r="B3808" s="5"/>
      <c r="C3808" s="2"/>
      <c r="D3808" s="3"/>
      <c r="F3808" s="3"/>
      <c r="G3808" s="3"/>
      <c r="I3808" s="1"/>
      <c r="J3808" s="1"/>
      <c r="K3808" s="2"/>
      <c r="Y3808" s="2"/>
      <c r="Z3808" s="2"/>
      <c r="AA3808" s="1"/>
    </row>
    <row r="3809" spans="2:27" x14ac:dyDescent="0.25">
      <c r="B3809" s="5"/>
      <c r="C3809" s="2"/>
      <c r="G3809" s="3"/>
      <c r="I3809" s="1"/>
      <c r="J3809" s="1"/>
      <c r="K3809" s="2"/>
      <c r="Y3809" s="2"/>
      <c r="Z3809" s="2"/>
      <c r="AA3809" s="1"/>
    </row>
    <row r="3810" spans="2:27" x14ac:dyDescent="0.25">
      <c r="B3810" s="5"/>
      <c r="C3810" s="2"/>
      <c r="D3810" s="3"/>
      <c r="F3810" s="3"/>
      <c r="G3810" s="3"/>
      <c r="I3810" s="1"/>
      <c r="J3810" s="1"/>
      <c r="K3810" s="2"/>
      <c r="Y3810" s="2"/>
      <c r="Z3810" s="2"/>
      <c r="AA3810" s="1"/>
    </row>
    <row r="3811" spans="2:27" x14ac:dyDescent="0.25">
      <c r="B3811" s="5"/>
      <c r="C3811" s="2"/>
      <c r="D3811" s="3"/>
      <c r="G3811" s="3"/>
      <c r="I3811" s="1"/>
      <c r="J3811" s="1"/>
      <c r="K3811" s="2"/>
      <c r="Y3811" s="2"/>
      <c r="Z3811" s="2"/>
      <c r="AA3811" s="1"/>
    </row>
    <row r="3812" spans="2:27" x14ac:dyDescent="0.25">
      <c r="B3812" s="5"/>
      <c r="C3812" s="2"/>
      <c r="G3812" s="3"/>
      <c r="I3812" s="1"/>
      <c r="J3812" s="1"/>
      <c r="K3812" s="2"/>
      <c r="Y3812" s="2"/>
      <c r="Z3812" s="2"/>
      <c r="AA3812" s="1"/>
    </row>
    <row r="3813" spans="2:27" x14ac:dyDescent="0.25">
      <c r="B3813" s="5"/>
      <c r="C3813" s="2"/>
      <c r="D3813" s="3"/>
      <c r="F3813" s="3"/>
      <c r="G3813" s="3"/>
      <c r="I3813" s="1"/>
      <c r="J3813" s="1"/>
      <c r="K3813" s="2"/>
      <c r="Y3813" s="2"/>
      <c r="Z3813" s="2"/>
      <c r="AA3813" s="1"/>
    </row>
    <row r="3814" spans="2:27" x14ac:dyDescent="0.25">
      <c r="B3814" s="5"/>
      <c r="C3814" s="2"/>
      <c r="D3814" s="3"/>
      <c r="E3814" s="3"/>
      <c r="F3814" s="3"/>
      <c r="G3814" s="3"/>
      <c r="I3814" s="1"/>
      <c r="J3814" s="1"/>
      <c r="K3814" s="2"/>
      <c r="Y3814" s="2"/>
      <c r="Z3814" s="2"/>
      <c r="AA3814" s="1"/>
    </row>
    <row r="3815" spans="2:27" x14ac:dyDescent="0.25">
      <c r="B3815" s="5"/>
      <c r="C3815" s="2"/>
      <c r="G3815" s="3"/>
      <c r="I3815" s="1"/>
      <c r="J3815" s="1"/>
      <c r="K3815" s="2"/>
      <c r="Y3815" s="2"/>
      <c r="Z3815" s="2"/>
      <c r="AA3815" s="1"/>
    </row>
    <row r="3816" spans="2:27" x14ac:dyDescent="0.25">
      <c r="B3816" s="5"/>
      <c r="C3816" s="2"/>
      <c r="D3816" s="3"/>
      <c r="G3816" s="3"/>
      <c r="I3816" s="1"/>
      <c r="J3816" s="1"/>
      <c r="K3816" s="2"/>
      <c r="Y3816" s="2"/>
      <c r="Z3816" s="2"/>
      <c r="AA3816" s="1"/>
    </row>
    <row r="3817" spans="2:27" x14ac:dyDescent="0.25">
      <c r="B3817" s="5"/>
      <c r="C3817" s="2"/>
      <c r="G3817" s="3"/>
      <c r="I3817" s="1"/>
      <c r="J3817" s="1"/>
      <c r="K3817" s="2"/>
      <c r="Y3817" s="2"/>
      <c r="Z3817" s="2"/>
      <c r="AA3817" s="1"/>
    </row>
    <row r="3818" spans="2:27" x14ac:dyDescent="0.25">
      <c r="B3818" s="5"/>
      <c r="C3818" s="2"/>
      <c r="D3818" s="3"/>
      <c r="G3818" s="3"/>
      <c r="I3818" s="1"/>
      <c r="J3818" s="1"/>
      <c r="K3818" s="2"/>
      <c r="Y3818" s="2"/>
      <c r="Z3818" s="2"/>
      <c r="AA3818" s="1"/>
    </row>
    <row r="3819" spans="2:27" x14ac:dyDescent="0.25">
      <c r="B3819" s="5"/>
      <c r="C3819" s="2"/>
      <c r="G3819" s="3"/>
      <c r="I3819" s="1"/>
      <c r="J3819" s="1"/>
      <c r="K3819" s="2"/>
      <c r="Y3819" s="2"/>
      <c r="Z3819" s="2"/>
      <c r="AA3819" s="1"/>
    </row>
    <row r="3820" spans="2:27" x14ac:dyDescent="0.25">
      <c r="B3820" s="5"/>
      <c r="C3820" s="2"/>
      <c r="G3820" s="3"/>
      <c r="I3820" s="1"/>
      <c r="J3820" s="1"/>
      <c r="K3820" s="2"/>
      <c r="Y3820" s="2"/>
      <c r="Z3820" s="2"/>
      <c r="AA3820" s="1"/>
    </row>
    <row r="3821" spans="2:27" x14ac:dyDescent="0.25">
      <c r="B3821" s="5"/>
      <c r="C3821" s="2"/>
      <c r="D3821" s="3"/>
      <c r="G3821" s="3"/>
      <c r="I3821" s="1"/>
      <c r="J3821" s="1"/>
      <c r="K3821" s="2"/>
      <c r="Y3821" s="2"/>
      <c r="Z3821" s="2"/>
      <c r="AA3821" s="1"/>
    </row>
    <row r="3822" spans="2:27" x14ac:dyDescent="0.25">
      <c r="B3822" s="5"/>
      <c r="C3822" s="2"/>
      <c r="F3822" s="3"/>
      <c r="G3822" s="3"/>
      <c r="I3822" s="1"/>
      <c r="J3822" s="1"/>
      <c r="K3822" s="2"/>
      <c r="Y3822" s="2"/>
      <c r="Z3822" s="2"/>
      <c r="AA3822" s="1"/>
    </row>
    <row r="3823" spans="2:27" x14ac:dyDescent="0.25">
      <c r="B3823" s="5"/>
      <c r="C3823" s="2"/>
      <c r="D3823" s="3"/>
      <c r="G3823" s="3"/>
      <c r="I3823" s="1"/>
      <c r="J3823" s="1"/>
      <c r="K3823" s="2"/>
      <c r="Y3823" s="2"/>
      <c r="Z3823" s="2"/>
      <c r="AA3823" s="1"/>
    </row>
    <row r="3824" spans="2:27" x14ac:dyDescent="0.25">
      <c r="B3824" s="5"/>
      <c r="C3824" s="2"/>
      <c r="G3824" s="3"/>
      <c r="I3824" s="1"/>
      <c r="J3824" s="1"/>
      <c r="K3824" s="2"/>
      <c r="Y3824" s="2"/>
      <c r="Z3824" s="2"/>
      <c r="AA3824" s="1"/>
    </row>
    <row r="3825" spans="2:27" x14ac:dyDescent="0.25">
      <c r="B3825" s="5"/>
      <c r="C3825" s="2"/>
      <c r="D3825" s="3"/>
      <c r="G3825" s="3"/>
      <c r="I3825" s="1"/>
      <c r="J3825" s="1"/>
      <c r="K3825" s="2"/>
      <c r="Y3825" s="2"/>
      <c r="Z3825" s="2"/>
      <c r="AA3825" s="1"/>
    </row>
    <row r="3826" spans="2:27" x14ac:dyDescent="0.25">
      <c r="B3826" s="5"/>
      <c r="C3826" s="2"/>
      <c r="F3826" s="3"/>
      <c r="G3826" s="3"/>
      <c r="I3826" s="1"/>
      <c r="J3826" s="1"/>
      <c r="K3826" s="2"/>
      <c r="Y3826" s="2"/>
      <c r="Z3826" s="2"/>
      <c r="AA3826" s="1"/>
    </row>
    <row r="3827" spans="2:27" x14ac:dyDescent="0.25">
      <c r="B3827" s="5"/>
      <c r="C3827" s="2"/>
      <c r="D3827" s="3"/>
      <c r="G3827" s="3"/>
      <c r="I3827" s="1"/>
      <c r="J3827" s="1"/>
      <c r="K3827" s="2"/>
      <c r="Y3827" s="2"/>
      <c r="Z3827" s="2"/>
      <c r="AA3827" s="1"/>
    </row>
    <row r="3828" spans="2:27" x14ac:dyDescent="0.25">
      <c r="B3828" s="5"/>
      <c r="C3828" s="2"/>
      <c r="F3828" s="3"/>
      <c r="G3828" s="3"/>
      <c r="I3828" s="1"/>
      <c r="J3828" s="1"/>
      <c r="K3828" s="2"/>
      <c r="Y3828" s="2"/>
      <c r="Z3828" s="2"/>
      <c r="AA3828" s="1"/>
    </row>
    <row r="3829" spans="2:27" x14ac:dyDescent="0.25">
      <c r="B3829" s="5"/>
      <c r="C3829" s="2"/>
      <c r="D3829" s="3"/>
      <c r="G3829" s="3"/>
      <c r="I3829" s="1"/>
      <c r="J3829" s="1"/>
      <c r="K3829" s="2"/>
      <c r="Y3829" s="2"/>
      <c r="Z3829" s="2"/>
      <c r="AA3829" s="1"/>
    </row>
    <row r="3830" spans="2:27" x14ac:dyDescent="0.25">
      <c r="B3830" s="5"/>
      <c r="C3830" s="2"/>
      <c r="D3830" s="3"/>
      <c r="F3830" s="3"/>
      <c r="G3830" s="3"/>
      <c r="I3830" s="1"/>
      <c r="J3830" s="1"/>
      <c r="K3830" s="2"/>
      <c r="Y3830" s="2"/>
      <c r="Z3830" s="2"/>
      <c r="AA3830" s="1"/>
    </row>
    <row r="3831" spans="2:27" x14ac:dyDescent="0.25">
      <c r="B3831" s="5"/>
      <c r="C3831" s="2"/>
      <c r="D3831" s="3"/>
      <c r="G3831" s="3"/>
      <c r="I3831" s="1"/>
      <c r="J3831" s="1"/>
      <c r="K3831" s="2"/>
      <c r="Y3831" s="2"/>
      <c r="Z3831" s="2"/>
      <c r="AA3831" s="1"/>
    </row>
    <row r="3832" spans="2:27" x14ac:dyDescent="0.25">
      <c r="B3832" s="5"/>
      <c r="C3832" s="2"/>
      <c r="G3832" s="3"/>
      <c r="I3832" s="1"/>
      <c r="J3832" s="1"/>
      <c r="K3832" s="2"/>
      <c r="Y3832" s="2"/>
      <c r="Z3832" s="2"/>
      <c r="AA3832" s="1"/>
    </row>
    <row r="3833" spans="2:27" x14ac:dyDescent="0.25">
      <c r="B3833" s="5"/>
      <c r="C3833" s="2"/>
      <c r="D3833" s="3"/>
      <c r="G3833" s="3"/>
      <c r="I3833" s="1"/>
      <c r="J3833" s="1"/>
      <c r="K3833" s="2"/>
      <c r="Y3833" s="2"/>
      <c r="Z3833" s="2"/>
      <c r="AA3833" s="1"/>
    </row>
    <row r="3834" spans="2:27" x14ac:dyDescent="0.25">
      <c r="B3834" s="5"/>
      <c r="C3834" s="2"/>
      <c r="D3834" s="3"/>
      <c r="F3834" s="3"/>
      <c r="G3834" s="3"/>
      <c r="I3834" s="1"/>
      <c r="J3834" s="1"/>
      <c r="K3834" s="2"/>
      <c r="Y3834" s="2"/>
      <c r="Z3834" s="2"/>
      <c r="AA3834" s="1"/>
    </row>
    <row r="3835" spans="2:27" x14ac:dyDescent="0.25">
      <c r="B3835" s="5"/>
      <c r="C3835" s="2"/>
      <c r="D3835" s="3"/>
      <c r="F3835" s="3"/>
      <c r="G3835" s="3"/>
      <c r="I3835" s="1"/>
      <c r="J3835" s="1"/>
      <c r="K3835" s="2"/>
      <c r="Y3835" s="2"/>
      <c r="Z3835" s="2"/>
      <c r="AA3835" s="1"/>
    </row>
    <row r="3836" spans="2:27" x14ac:dyDescent="0.25">
      <c r="B3836" s="5"/>
      <c r="C3836" s="2"/>
      <c r="D3836" s="3"/>
      <c r="G3836" s="3"/>
      <c r="I3836" s="1"/>
      <c r="J3836" s="1"/>
      <c r="K3836" s="2"/>
      <c r="Y3836" s="2"/>
      <c r="Z3836" s="2"/>
      <c r="AA3836" s="1"/>
    </row>
    <row r="3837" spans="2:27" x14ac:dyDescent="0.25">
      <c r="B3837" s="5"/>
      <c r="C3837" s="2"/>
      <c r="D3837" s="3"/>
      <c r="F3837" s="3"/>
      <c r="G3837" s="3"/>
      <c r="I3837" s="1"/>
      <c r="J3837" s="1"/>
      <c r="K3837" s="2"/>
      <c r="Y3837" s="2"/>
      <c r="Z3837" s="2"/>
      <c r="AA3837" s="1"/>
    </row>
    <row r="3838" spans="2:27" x14ac:dyDescent="0.25">
      <c r="B3838" s="5"/>
      <c r="C3838" s="2"/>
      <c r="G3838" s="3"/>
      <c r="I3838" s="1"/>
      <c r="J3838" s="1"/>
      <c r="K3838" s="2"/>
      <c r="Y3838" s="2"/>
      <c r="Z3838" s="2"/>
      <c r="AA3838" s="1"/>
    </row>
    <row r="3839" spans="2:27" x14ac:dyDescent="0.25">
      <c r="B3839" s="5"/>
      <c r="C3839" s="2"/>
      <c r="D3839" s="3"/>
      <c r="E3839" s="3"/>
      <c r="G3839" s="3"/>
      <c r="I3839" s="1"/>
      <c r="J3839" s="1"/>
      <c r="K3839" s="2"/>
      <c r="Y3839" s="2"/>
      <c r="Z3839" s="2"/>
      <c r="AA3839" s="1"/>
    </row>
    <row r="3840" spans="2:27" x14ac:dyDescent="0.25">
      <c r="B3840" s="5"/>
      <c r="C3840" s="2"/>
      <c r="G3840" s="3"/>
      <c r="I3840" s="1"/>
      <c r="J3840" s="1"/>
      <c r="K3840" s="2"/>
      <c r="Y3840" s="2"/>
      <c r="Z3840" s="2"/>
      <c r="AA3840" s="1"/>
    </row>
    <row r="3841" spans="2:27" x14ac:dyDescent="0.25">
      <c r="B3841" s="5"/>
      <c r="C3841" s="2"/>
      <c r="D3841" s="3"/>
      <c r="G3841" s="3"/>
      <c r="I3841" s="1"/>
      <c r="J3841" s="1"/>
      <c r="K3841" s="2"/>
      <c r="Y3841" s="2"/>
      <c r="Z3841" s="2"/>
      <c r="AA3841" s="1"/>
    </row>
    <row r="3842" spans="2:27" x14ac:dyDescent="0.25">
      <c r="B3842" s="5"/>
      <c r="C3842" s="2"/>
      <c r="E3842" s="3"/>
      <c r="F3842" s="3"/>
      <c r="G3842" s="3"/>
      <c r="I3842" s="1"/>
      <c r="J3842" s="1"/>
      <c r="K3842" s="2"/>
      <c r="Y3842" s="2"/>
      <c r="Z3842" s="2"/>
      <c r="AA3842" s="1"/>
    </row>
    <row r="3843" spans="2:27" x14ac:dyDescent="0.25">
      <c r="B3843" s="5"/>
      <c r="C3843" s="2"/>
      <c r="D3843" s="3"/>
      <c r="F3843" s="3"/>
      <c r="G3843" s="3"/>
      <c r="I3843" s="1"/>
      <c r="J3843" s="1"/>
      <c r="K3843" s="2"/>
      <c r="Y3843" s="2"/>
      <c r="Z3843" s="2"/>
      <c r="AA3843" s="1"/>
    </row>
    <row r="3844" spans="2:27" x14ac:dyDescent="0.25">
      <c r="B3844" s="5"/>
      <c r="C3844" s="2"/>
      <c r="D3844" s="3"/>
      <c r="E3844" s="3"/>
      <c r="G3844" s="3"/>
      <c r="I3844" s="1"/>
      <c r="J3844" s="1"/>
      <c r="K3844" s="2"/>
      <c r="Y3844" s="2"/>
      <c r="Z3844" s="2"/>
      <c r="AA3844" s="1"/>
    </row>
    <row r="3845" spans="2:27" x14ac:dyDescent="0.25">
      <c r="B3845" s="5"/>
      <c r="C3845" s="2"/>
      <c r="D3845" s="3"/>
      <c r="F3845" s="3"/>
      <c r="G3845" s="3"/>
      <c r="I3845" s="1"/>
      <c r="J3845" s="1"/>
      <c r="K3845" s="2"/>
      <c r="Y3845" s="2"/>
      <c r="Z3845" s="2"/>
      <c r="AA3845" s="1"/>
    </row>
    <row r="3846" spans="2:27" x14ac:dyDescent="0.25">
      <c r="B3846" s="5"/>
      <c r="C3846" s="2"/>
      <c r="D3846" s="3"/>
      <c r="F3846" s="3"/>
      <c r="G3846" s="3"/>
      <c r="I3846" s="1"/>
      <c r="J3846" s="1"/>
      <c r="K3846" s="2"/>
      <c r="Y3846" s="2"/>
      <c r="Z3846" s="2"/>
      <c r="AA3846" s="1"/>
    </row>
    <row r="3847" spans="2:27" x14ac:dyDescent="0.25">
      <c r="B3847" s="5"/>
      <c r="C3847" s="2"/>
      <c r="D3847" s="3"/>
      <c r="E3847" s="3"/>
      <c r="G3847" s="3"/>
      <c r="I3847" s="1"/>
      <c r="J3847" s="1"/>
      <c r="K3847" s="2"/>
      <c r="Y3847" s="2"/>
      <c r="Z3847" s="2"/>
      <c r="AA3847" s="1"/>
    </row>
    <row r="3848" spans="2:27" x14ac:dyDescent="0.25">
      <c r="B3848" s="5"/>
      <c r="C3848" s="2"/>
      <c r="D3848" s="3"/>
      <c r="G3848" s="3"/>
      <c r="I3848" s="1"/>
      <c r="J3848" s="1"/>
      <c r="K3848" s="2"/>
      <c r="Y3848" s="2"/>
      <c r="Z3848" s="2"/>
      <c r="AA3848" s="1"/>
    </row>
    <row r="3849" spans="2:27" x14ac:dyDescent="0.25">
      <c r="B3849" s="5"/>
      <c r="C3849" s="2"/>
      <c r="D3849" s="3"/>
      <c r="F3849" s="3"/>
      <c r="G3849" s="3"/>
      <c r="I3849" s="1"/>
      <c r="J3849" s="1"/>
      <c r="K3849" s="2"/>
      <c r="Y3849" s="2"/>
      <c r="Z3849" s="2"/>
      <c r="AA3849" s="1"/>
    </row>
    <row r="3850" spans="2:27" x14ac:dyDescent="0.25">
      <c r="B3850" s="5"/>
      <c r="C3850" s="2"/>
      <c r="D3850" s="3"/>
      <c r="F3850" s="3"/>
      <c r="G3850" s="3"/>
      <c r="I3850" s="1"/>
      <c r="J3850" s="1"/>
      <c r="K3850" s="2"/>
      <c r="Y3850" s="2"/>
      <c r="Z3850" s="2"/>
      <c r="AA3850" s="1"/>
    </row>
    <row r="3851" spans="2:27" x14ac:dyDescent="0.25">
      <c r="B3851" s="5"/>
      <c r="C3851" s="2"/>
      <c r="D3851" s="3"/>
      <c r="G3851" s="3"/>
      <c r="I3851" s="1"/>
      <c r="J3851" s="1"/>
      <c r="K3851" s="2"/>
      <c r="Y3851" s="2"/>
      <c r="Z3851" s="2"/>
      <c r="AA3851" s="1"/>
    </row>
    <row r="3852" spans="2:27" x14ac:dyDescent="0.25">
      <c r="B3852" s="5"/>
      <c r="C3852" s="2"/>
      <c r="D3852" s="3"/>
      <c r="F3852" s="3"/>
      <c r="G3852" s="3"/>
      <c r="I3852" s="1"/>
      <c r="J3852" s="1"/>
      <c r="K3852" s="2"/>
      <c r="Y3852" s="2"/>
      <c r="Z3852" s="2"/>
      <c r="AA3852" s="1"/>
    </row>
    <row r="3853" spans="2:27" x14ac:dyDescent="0.25">
      <c r="B3853" s="5"/>
      <c r="C3853" s="2"/>
      <c r="D3853" s="3"/>
      <c r="F3853" s="3"/>
      <c r="G3853" s="3"/>
      <c r="I3853" s="1"/>
      <c r="J3853" s="1"/>
      <c r="K3853" s="2"/>
      <c r="Y3853" s="2"/>
      <c r="Z3853" s="2"/>
      <c r="AA3853" s="1"/>
    </row>
    <row r="3854" spans="2:27" x14ac:dyDescent="0.25">
      <c r="B3854" s="5"/>
      <c r="C3854" s="2"/>
      <c r="D3854" s="3"/>
      <c r="G3854" s="3"/>
      <c r="I3854" s="1"/>
      <c r="J3854" s="1"/>
      <c r="K3854" s="2"/>
      <c r="Y3854" s="2"/>
      <c r="Z3854" s="2"/>
      <c r="AA3854" s="1"/>
    </row>
    <row r="3855" spans="2:27" x14ac:dyDescent="0.25">
      <c r="B3855" s="5"/>
      <c r="C3855" s="2"/>
      <c r="D3855" s="3"/>
      <c r="G3855" s="3"/>
      <c r="I3855" s="1"/>
      <c r="J3855" s="1"/>
      <c r="K3855" s="2"/>
      <c r="Y3855" s="2"/>
      <c r="Z3855" s="2"/>
      <c r="AA3855" s="1"/>
    </row>
    <row r="3856" spans="2:27" x14ac:dyDescent="0.25">
      <c r="B3856" s="5"/>
      <c r="C3856" s="2"/>
      <c r="D3856" s="3"/>
      <c r="G3856" s="3"/>
      <c r="I3856" s="1"/>
      <c r="J3856" s="1"/>
      <c r="K3856" s="2"/>
      <c r="Y3856" s="2"/>
      <c r="Z3856" s="2"/>
      <c r="AA3856" s="1"/>
    </row>
    <row r="3857" spans="2:27" x14ac:dyDescent="0.25">
      <c r="B3857" s="5"/>
      <c r="C3857" s="2"/>
      <c r="D3857" s="3"/>
      <c r="G3857" s="3"/>
      <c r="I3857" s="1"/>
      <c r="J3857" s="1"/>
      <c r="K3857" s="2"/>
      <c r="Y3857" s="2"/>
      <c r="Z3857" s="2"/>
      <c r="AA3857" s="1"/>
    </row>
    <row r="3858" spans="2:27" x14ac:dyDescent="0.25">
      <c r="B3858" s="5"/>
      <c r="C3858" s="2"/>
      <c r="D3858" s="3"/>
      <c r="F3858" s="3"/>
      <c r="G3858" s="3"/>
      <c r="I3858" s="1"/>
      <c r="J3858" s="1"/>
      <c r="K3858" s="2"/>
      <c r="Y3858" s="2"/>
      <c r="Z3858" s="2"/>
      <c r="AA3858" s="1"/>
    </row>
    <row r="3859" spans="2:27" x14ac:dyDescent="0.25">
      <c r="B3859" s="5"/>
      <c r="C3859" s="2"/>
      <c r="D3859" s="3"/>
      <c r="G3859" s="3"/>
      <c r="I3859" s="1"/>
      <c r="J3859" s="1"/>
      <c r="K3859" s="2"/>
      <c r="Y3859" s="2"/>
      <c r="Z3859" s="2"/>
      <c r="AA3859" s="1"/>
    </row>
    <row r="3860" spans="2:27" x14ac:dyDescent="0.25">
      <c r="B3860" s="5"/>
      <c r="C3860" s="2"/>
      <c r="D3860" s="3"/>
      <c r="G3860" s="3"/>
      <c r="I3860" s="1"/>
      <c r="J3860" s="1"/>
      <c r="K3860" s="2"/>
      <c r="Y3860" s="2"/>
      <c r="Z3860" s="2"/>
      <c r="AA3860" s="1"/>
    </row>
    <row r="3861" spans="2:27" x14ac:dyDescent="0.25">
      <c r="B3861" s="5"/>
      <c r="C3861" s="2"/>
      <c r="D3861" s="3"/>
      <c r="E3861" s="3"/>
      <c r="G3861" s="3"/>
      <c r="I3861" s="1"/>
      <c r="J3861" s="1"/>
      <c r="K3861" s="2"/>
      <c r="Y3861" s="2"/>
      <c r="Z3861" s="2"/>
      <c r="AA3861" s="1"/>
    </row>
    <row r="3862" spans="2:27" x14ac:dyDescent="0.25">
      <c r="B3862" s="5"/>
      <c r="C3862" s="2"/>
      <c r="D3862" s="3"/>
      <c r="E3862" s="3"/>
      <c r="F3862" s="3"/>
      <c r="G3862" s="3"/>
      <c r="I3862" s="1"/>
      <c r="J3862" s="1"/>
      <c r="K3862" s="2"/>
      <c r="Y3862" s="2"/>
      <c r="Z3862" s="2"/>
      <c r="AA3862" s="1"/>
    </row>
    <row r="3863" spans="2:27" x14ac:dyDescent="0.25">
      <c r="B3863" s="5"/>
      <c r="C3863" s="2"/>
      <c r="D3863" s="3"/>
      <c r="G3863" s="3"/>
      <c r="I3863" s="1"/>
      <c r="J3863" s="1"/>
      <c r="K3863" s="2"/>
      <c r="Y3863" s="2"/>
      <c r="Z3863" s="2"/>
      <c r="AA3863" s="1"/>
    </row>
    <row r="3864" spans="2:27" x14ac:dyDescent="0.25">
      <c r="B3864" s="5"/>
      <c r="C3864" s="2"/>
      <c r="D3864" s="3"/>
      <c r="G3864" s="3"/>
      <c r="I3864" s="1"/>
      <c r="J3864" s="1"/>
      <c r="K3864" s="2"/>
      <c r="Y3864" s="2"/>
      <c r="Z3864" s="2"/>
      <c r="AA3864" s="1"/>
    </row>
    <row r="3865" spans="2:27" x14ac:dyDescent="0.25">
      <c r="B3865" s="5"/>
      <c r="C3865" s="2"/>
      <c r="D3865" s="3"/>
      <c r="F3865" s="3"/>
      <c r="G3865" s="3"/>
      <c r="I3865" s="1"/>
      <c r="J3865" s="1"/>
      <c r="K3865" s="2"/>
      <c r="Y3865" s="2"/>
      <c r="Z3865" s="2"/>
      <c r="AA3865" s="1"/>
    </row>
    <row r="3866" spans="2:27" x14ac:dyDescent="0.25">
      <c r="B3866" s="5"/>
      <c r="C3866" s="2"/>
      <c r="D3866" s="3"/>
      <c r="E3866" s="3"/>
      <c r="G3866" s="3"/>
      <c r="I3866" s="1"/>
      <c r="J3866" s="1"/>
      <c r="K3866" s="2"/>
      <c r="Y3866" s="2"/>
      <c r="Z3866" s="2"/>
      <c r="AA3866" s="1"/>
    </row>
    <row r="3867" spans="2:27" x14ac:dyDescent="0.25">
      <c r="B3867" s="5"/>
      <c r="C3867" s="2"/>
      <c r="D3867" s="3"/>
      <c r="G3867" s="3"/>
      <c r="I3867" s="1"/>
      <c r="J3867" s="1"/>
      <c r="K3867" s="2"/>
      <c r="Y3867" s="2"/>
      <c r="Z3867" s="2"/>
      <c r="AA3867" s="1"/>
    </row>
    <row r="3868" spans="2:27" x14ac:dyDescent="0.25">
      <c r="B3868" s="5"/>
      <c r="C3868" s="2"/>
      <c r="D3868" s="3"/>
      <c r="G3868" s="3"/>
      <c r="I3868" s="1"/>
      <c r="J3868" s="1"/>
      <c r="K3868" s="2"/>
      <c r="Y3868" s="2"/>
      <c r="Z3868" s="2"/>
      <c r="AA3868" s="1"/>
    </row>
    <row r="3869" spans="2:27" x14ac:dyDescent="0.25">
      <c r="B3869" s="5"/>
      <c r="C3869" s="2"/>
      <c r="D3869" s="3"/>
      <c r="G3869" s="3"/>
      <c r="I3869" s="1"/>
      <c r="J3869" s="1"/>
      <c r="K3869" s="2"/>
      <c r="Y3869" s="2"/>
      <c r="Z3869" s="2"/>
      <c r="AA3869" s="1"/>
    </row>
    <row r="3870" spans="2:27" x14ac:dyDescent="0.25">
      <c r="B3870" s="5"/>
      <c r="C3870" s="2"/>
      <c r="G3870" s="3"/>
      <c r="I3870" s="1"/>
      <c r="J3870" s="1"/>
      <c r="K3870" s="2"/>
      <c r="Y3870" s="2"/>
      <c r="Z3870" s="2"/>
      <c r="AA3870" s="1"/>
    </row>
    <row r="3871" spans="2:27" x14ac:dyDescent="0.25">
      <c r="B3871" s="5"/>
      <c r="C3871" s="2"/>
      <c r="D3871" s="3"/>
      <c r="F3871" s="3"/>
      <c r="G3871" s="3"/>
      <c r="I3871" s="1"/>
      <c r="J3871" s="1"/>
      <c r="K3871" s="2"/>
      <c r="Y3871" s="2"/>
      <c r="Z3871" s="2"/>
      <c r="AA3871" s="1"/>
    </row>
    <row r="3872" spans="2:27" x14ac:dyDescent="0.25">
      <c r="B3872" s="5"/>
      <c r="C3872" s="2"/>
      <c r="G3872" s="3"/>
      <c r="I3872" s="1"/>
      <c r="J3872" s="1"/>
      <c r="K3872" s="2"/>
      <c r="Y3872" s="2"/>
      <c r="Z3872" s="2"/>
      <c r="AA3872" s="1"/>
    </row>
    <row r="3873" spans="2:27" x14ac:dyDescent="0.25">
      <c r="B3873" s="5"/>
      <c r="C3873" s="2"/>
      <c r="G3873" s="3"/>
      <c r="I3873" s="1"/>
      <c r="J3873" s="1"/>
      <c r="K3873" s="2"/>
      <c r="Y3873" s="2"/>
      <c r="Z3873" s="2"/>
      <c r="AA3873" s="1"/>
    </row>
    <row r="3874" spans="2:27" x14ac:dyDescent="0.25">
      <c r="B3874" s="5"/>
      <c r="C3874" s="2"/>
      <c r="D3874" s="3"/>
      <c r="F3874" s="3"/>
      <c r="G3874" s="3"/>
      <c r="I3874" s="1"/>
      <c r="J3874" s="1"/>
      <c r="K3874" s="2"/>
      <c r="Y3874" s="2"/>
      <c r="Z3874" s="2"/>
      <c r="AA3874" s="1"/>
    </row>
    <row r="3875" spans="2:27" x14ac:dyDescent="0.25">
      <c r="B3875" s="5"/>
      <c r="C3875" s="2"/>
      <c r="D3875" s="3"/>
      <c r="G3875" s="3"/>
      <c r="I3875" s="1"/>
      <c r="J3875" s="1"/>
      <c r="K3875" s="2"/>
      <c r="Y3875" s="2"/>
      <c r="Z3875" s="2"/>
      <c r="AA3875" s="1"/>
    </row>
    <row r="3876" spans="2:27" x14ac:dyDescent="0.25">
      <c r="B3876" s="5"/>
      <c r="C3876" s="2"/>
      <c r="D3876" s="3"/>
      <c r="F3876" s="3"/>
      <c r="G3876" s="3"/>
      <c r="I3876" s="1"/>
      <c r="J3876" s="1"/>
      <c r="K3876" s="2"/>
      <c r="Y3876" s="2"/>
      <c r="Z3876" s="2"/>
      <c r="AA3876" s="1"/>
    </row>
    <row r="3877" spans="2:27" x14ac:dyDescent="0.25">
      <c r="B3877" s="5"/>
      <c r="C3877" s="2"/>
      <c r="D3877" s="3"/>
      <c r="F3877" s="3"/>
      <c r="G3877" s="3"/>
      <c r="I3877" s="1"/>
      <c r="J3877" s="1"/>
      <c r="K3877" s="2"/>
      <c r="Y3877" s="2"/>
      <c r="Z3877" s="2"/>
      <c r="AA3877" s="1"/>
    </row>
    <row r="3878" spans="2:27" x14ac:dyDescent="0.25">
      <c r="B3878" s="5"/>
      <c r="C3878" s="2"/>
      <c r="D3878" s="3"/>
      <c r="G3878" s="3"/>
      <c r="I3878" s="1"/>
      <c r="J3878" s="1"/>
      <c r="K3878" s="2"/>
      <c r="Y3878" s="2"/>
      <c r="Z3878" s="2"/>
      <c r="AA3878" s="1"/>
    </row>
    <row r="3879" spans="2:27" x14ac:dyDescent="0.25">
      <c r="B3879" s="5"/>
      <c r="C3879" s="2"/>
      <c r="D3879" s="3"/>
      <c r="G3879" s="3"/>
      <c r="I3879" s="1"/>
      <c r="J3879" s="1"/>
      <c r="K3879" s="2"/>
      <c r="Y3879" s="2"/>
      <c r="Z3879" s="2"/>
      <c r="AA3879" s="1"/>
    </row>
    <row r="3880" spans="2:27" x14ac:dyDescent="0.25">
      <c r="B3880" s="5"/>
      <c r="C3880" s="2"/>
      <c r="F3880" s="3"/>
      <c r="G3880" s="3"/>
      <c r="I3880" s="1"/>
      <c r="J3880" s="1"/>
      <c r="K3880" s="2"/>
      <c r="Y3880" s="2"/>
      <c r="Z3880" s="2"/>
      <c r="AA3880" s="1"/>
    </row>
    <row r="3881" spans="2:27" x14ac:dyDescent="0.25">
      <c r="B3881" s="5"/>
      <c r="C3881" s="2"/>
      <c r="D3881" s="3"/>
      <c r="G3881" s="3"/>
      <c r="I3881" s="1"/>
      <c r="J3881" s="1"/>
      <c r="K3881" s="2"/>
      <c r="Y3881" s="2"/>
      <c r="Z3881" s="2"/>
      <c r="AA3881" s="1"/>
    </row>
    <row r="3882" spans="2:27" x14ac:dyDescent="0.25">
      <c r="B3882" s="5"/>
      <c r="C3882" s="2"/>
      <c r="D3882" s="3"/>
      <c r="G3882" s="3"/>
      <c r="I3882" s="1"/>
      <c r="J3882" s="1"/>
      <c r="K3882" s="2"/>
      <c r="Y3882" s="2"/>
      <c r="Z3882" s="2"/>
      <c r="AA3882" s="1"/>
    </row>
    <row r="3883" spans="2:27" x14ac:dyDescent="0.25">
      <c r="B3883" s="5"/>
      <c r="C3883" s="2"/>
      <c r="D3883" s="3"/>
      <c r="I3883" s="1"/>
      <c r="J3883" s="1"/>
      <c r="K3883" s="2"/>
      <c r="Y3883" s="2"/>
      <c r="Z3883" s="2"/>
      <c r="AA3883" s="1"/>
    </row>
    <row r="3884" spans="2:27" x14ac:dyDescent="0.25">
      <c r="B3884" s="5"/>
      <c r="C3884" s="2"/>
      <c r="D3884" s="3"/>
      <c r="F3884" s="3"/>
      <c r="G3884" s="3"/>
      <c r="I3884" s="1"/>
      <c r="J3884" s="1"/>
      <c r="K3884" s="2"/>
      <c r="Y3884" s="2"/>
      <c r="Z3884" s="2"/>
      <c r="AA3884" s="1"/>
    </row>
    <row r="3885" spans="2:27" x14ac:dyDescent="0.25">
      <c r="B3885" s="5"/>
      <c r="C3885" s="2"/>
      <c r="D3885" s="3"/>
      <c r="G3885" s="3"/>
      <c r="I3885" s="1"/>
      <c r="J3885" s="1"/>
      <c r="K3885" s="2"/>
      <c r="Y3885" s="2"/>
      <c r="Z3885" s="2"/>
      <c r="AA3885" s="1"/>
    </row>
    <row r="3886" spans="2:27" x14ac:dyDescent="0.25">
      <c r="B3886" s="5"/>
      <c r="C3886" s="2"/>
      <c r="D3886" s="3"/>
      <c r="F3886" s="3"/>
      <c r="G3886" s="3"/>
      <c r="I3886" s="1"/>
      <c r="J3886" s="1"/>
      <c r="K3886" s="2"/>
      <c r="Y3886" s="2"/>
      <c r="Z3886" s="2"/>
      <c r="AA3886" s="1"/>
    </row>
    <row r="3887" spans="2:27" x14ac:dyDescent="0.25">
      <c r="B3887" s="5"/>
      <c r="C3887" s="2"/>
      <c r="D3887" s="3"/>
      <c r="G3887" s="3"/>
      <c r="I3887" s="1"/>
      <c r="J3887" s="1"/>
      <c r="K3887" s="2"/>
      <c r="Y3887" s="2"/>
      <c r="Z3887" s="2"/>
      <c r="AA3887" s="1"/>
    </row>
    <row r="3888" spans="2:27" x14ac:dyDescent="0.25">
      <c r="B3888" s="5"/>
      <c r="C3888" s="2"/>
      <c r="D3888" s="3"/>
      <c r="G3888" s="3"/>
      <c r="I3888" s="1"/>
      <c r="J3888" s="1"/>
      <c r="K3888" s="2"/>
      <c r="Y3888" s="2"/>
      <c r="Z3888" s="2"/>
      <c r="AA3888" s="1"/>
    </row>
    <row r="3889" spans="2:27" x14ac:dyDescent="0.25">
      <c r="B3889" s="5"/>
      <c r="C3889" s="2"/>
      <c r="D3889" s="3"/>
      <c r="G3889" s="3"/>
      <c r="I3889" s="1"/>
      <c r="J3889" s="1"/>
      <c r="K3889" s="2"/>
      <c r="Y3889" s="2"/>
      <c r="Z3889" s="2"/>
      <c r="AA3889" s="1"/>
    </row>
    <row r="3890" spans="2:27" x14ac:dyDescent="0.25">
      <c r="B3890" s="5"/>
      <c r="C3890" s="2"/>
      <c r="D3890" s="3"/>
      <c r="E3890" s="3"/>
      <c r="F3890" s="3"/>
      <c r="G3890" s="3"/>
      <c r="I3890" s="1"/>
      <c r="J3890" s="1"/>
      <c r="K3890" s="2"/>
      <c r="Y3890" s="2"/>
      <c r="Z3890" s="2"/>
      <c r="AA3890" s="1"/>
    </row>
    <row r="3891" spans="2:27" x14ac:dyDescent="0.25">
      <c r="B3891" s="5"/>
      <c r="C3891" s="2"/>
      <c r="F3891" s="3"/>
      <c r="G3891" s="3"/>
      <c r="I3891" s="1"/>
      <c r="J3891" s="1"/>
      <c r="K3891" s="2"/>
      <c r="Y3891" s="2"/>
      <c r="Z3891" s="2"/>
      <c r="AA3891" s="1"/>
    </row>
    <row r="3892" spans="2:27" x14ac:dyDescent="0.25">
      <c r="B3892" s="5"/>
      <c r="C3892" s="2"/>
      <c r="G3892" s="3"/>
      <c r="I3892" s="1"/>
      <c r="J3892" s="1"/>
      <c r="K3892" s="2"/>
      <c r="Y3892" s="2"/>
      <c r="Z3892" s="2"/>
      <c r="AA3892" s="1"/>
    </row>
    <row r="3893" spans="2:27" x14ac:dyDescent="0.25">
      <c r="B3893" s="5"/>
      <c r="C3893" s="2"/>
      <c r="G3893" s="3"/>
      <c r="I3893" s="1"/>
      <c r="J3893" s="1"/>
      <c r="K3893" s="2"/>
      <c r="Y3893" s="2"/>
      <c r="Z3893" s="2"/>
      <c r="AA3893" s="1"/>
    </row>
    <row r="3894" spans="2:27" x14ac:dyDescent="0.25">
      <c r="B3894" s="5"/>
      <c r="C3894" s="2"/>
      <c r="D3894" s="3"/>
      <c r="G3894" s="3"/>
      <c r="I3894" s="1"/>
      <c r="J3894" s="1"/>
      <c r="K3894" s="2"/>
      <c r="Y3894" s="2"/>
      <c r="Z3894" s="2"/>
      <c r="AA3894" s="1"/>
    </row>
    <row r="3895" spans="2:27" x14ac:dyDescent="0.25">
      <c r="B3895" s="5"/>
      <c r="C3895" s="2"/>
      <c r="D3895" s="3"/>
      <c r="G3895" s="3"/>
      <c r="I3895" s="1"/>
      <c r="J3895" s="1"/>
      <c r="K3895" s="2"/>
      <c r="Y3895" s="2"/>
      <c r="Z3895" s="2"/>
      <c r="AA3895" s="1"/>
    </row>
    <row r="3896" spans="2:27" x14ac:dyDescent="0.25">
      <c r="B3896" s="5"/>
      <c r="C3896" s="2"/>
      <c r="D3896" s="3"/>
      <c r="G3896" s="3"/>
      <c r="I3896" s="1"/>
      <c r="J3896" s="1"/>
      <c r="K3896" s="2"/>
      <c r="Y3896" s="2"/>
      <c r="Z3896" s="2"/>
      <c r="AA3896" s="1"/>
    </row>
    <row r="3897" spans="2:27" x14ac:dyDescent="0.25">
      <c r="B3897" s="5"/>
      <c r="C3897" s="2"/>
      <c r="D3897" s="3"/>
      <c r="E3897" s="3"/>
      <c r="G3897" s="3"/>
      <c r="I3897" s="1"/>
      <c r="J3897" s="1"/>
      <c r="K3897" s="2"/>
      <c r="Y3897" s="2"/>
      <c r="Z3897" s="2"/>
      <c r="AA3897" s="1"/>
    </row>
    <row r="3898" spans="2:27" x14ac:dyDescent="0.25">
      <c r="B3898" s="5"/>
      <c r="C3898" s="2"/>
      <c r="D3898" s="3"/>
      <c r="G3898" s="3"/>
      <c r="I3898" s="1"/>
      <c r="J3898" s="1"/>
      <c r="K3898" s="2"/>
      <c r="Y3898" s="2"/>
      <c r="Z3898" s="2"/>
      <c r="AA3898" s="1"/>
    </row>
    <row r="3899" spans="2:27" x14ac:dyDescent="0.25">
      <c r="B3899" s="5"/>
      <c r="C3899" s="2"/>
      <c r="D3899" s="3"/>
      <c r="G3899" s="3"/>
      <c r="I3899" s="1"/>
      <c r="J3899" s="1"/>
      <c r="K3899" s="2"/>
      <c r="Y3899" s="2"/>
      <c r="Z3899" s="2"/>
      <c r="AA3899" s="1"/>
    </row>
    <row r="3900" spans="2:27" x14ac:dyDescent="0.25">
      <c r="B3900" s="5"/>
      <c r="C3900" s="2"/>
      <c r="D3900" s="3"/>
      <c r="F3900" s="3"/>
      <c r="G3900" s="3"/>
      <c r="I3900" s="1"/>
      <c r="J3900" s="1"/>
      <c r="K3900" s="2"/>
      <c r="Y3900" s="2"/>
      <c r="Z3900" s="2"/>
      <c r="AA3900" s="1"/>
    </row>
    <row r="3901" spans="2:27" x14ac:dyDescent="0.25">
      <c r="B3901" s="5"/>
      <c r="C3901" s="2"/>
      <c r="D3901" s="3"/>
      <c r="G3901" s="3"/>
      <c r="I3901" s="1"/>
      <c r="J3901" s="1"/>
      <c r="K3901" s="2"/>
      <c r="Y3901" s="2"/>
      <c r="Z3901" s="2"/>
      <c r="AA3901" s="1"/>
    </row>
    <row r="3902" spans="2:27" x14ac:dyDescent="0.25">
      <c r="B3902" s="5"/>
      <c r="C3902" s="2"/>
      <c r="D3902" s="3"/>
      <c r="G3902" s="3"/>
      <c r="I3902" s="1"/>
      <c r="J3902" s="1"/>
      <c r="K3902" s="2"/>
      <c r="Y3902" s="2"/>
      <c r="Z3902" s="2"/>
      <c r="AA3902" s="1"/>
    </row>
    <row r="3903" spans="2:27" x14ac:dyDescent="0.25">
      <c r="B3903" s="5"/>
      <c r="C3903" s="2"/>
      <c r="F3903" s="3"/>
      <c r="G3903" s="3"/>
      <c r="I3903" s="1"/>
      <c r="J3903" s="1"/>
      <c r="K3903" s="2"/>
      <c r="Y3903" s="2"/>
      <c r="Z3903" s="2"/>
      <c r="AA3903" s="1"/>
    </row>
    <row r="3904" spans="2:27" x14ac:dyDescent="0.25">
      <c r="B3904" s="5"/>
      <c r="C3904" s="2"/>
      <c r="G3904" s="3"/>
      <c r="I3904" s="1"/>
      <c r="J3904" s="1"/>
      <c r="K3904" s="2"/>
      <c r="Y3904" s="2"/>
      <c r="Z3904" s="2"/>
      <c r="AA3904" s="1"/>
    </row>
    <row r="3905" spans="2:27" x14ac:dyDescent="0.25">
      <c r="B3905" s="5"/>
      <c r="C3905" s="2"/>
      <c r="D3905" s="3"/>
      <c r="G3905" s="3"/>
      <c r="I3905" s="1"/>
      <c r="J3905" s="1"/>
      <c r="K3905" s="2"/>
      <c r="Y3905" s="2"/>
      <c r="Z3905" s="2"/>
      <c r="AA3905" s="1"/>
    </row>
    <row r="3906" spans="2:27" x14ac:dyDescent="0.25">
      <c r="B3906" s="5"/>
      <c r="C3906" s="2"/>
      <c r="G3906" s="3"/>
      <c r="I3906" s="1"/>
      <c r="J3906" s="1"/>
      <c r="K3906" s="2"/>
      <c r="Y3906" s="2"/>
      <c r="Z3906" s="2"/>
      <c r="AA3906" s="1"/>
    </row>
    <row r="3907" spans="2:27" x14ac:dyDescent="0.25">
      <c r="B3907" s="5"/>
      <c r="C3907" s="2"/>
      <c r="D3907" s="3"/>
      <c r="G3907" s="3"/>
      <c r="I3907" s="1"/>
      <c r="J3907" s="1"/>
      <c r="K3907" s="2"/>
      <c r="Y3907" s="2"/>
      <c r="Z3907" s="2"/>
      <c r="AA3907" s="1"/>
    </row>
    <row r="3908" spans="2:27" x14ac:dyDescent="0.25">
      <c r="B3908" s="5"/>
      <c r="C3908" s="2"/>
      <c r="G3908" s="3"/>
      <c r="I3908" s="1"/>
      <c r="J3908" s="1"/>
      <c r="K3908" s="2"/>
      <c r="Y3908" s="2"/>
      <c r="Z3908" s="2"/>
      <c r="AA3908" s="1"/>
    </row>
    <row r="3909" spans="2:27" x14ac:dyDescent="0.25">
      <c r="B3909" s="5"/>
      <c r="C3909" s="2"/>
      <c r="D3909" s="3"/>
      <c r="G3909" s="3"/>
      <c r="I3909" s="1"/>
      <c r="J3909" s="1"/>
      <c r="K3909" s="2"/>
      <c r="Y3909" s="2"/>
      <c r="Z3909" s="2"/>
      <c r="AA3909" s="1"/>
    </row>
    <row r="3910" spans="2:27" x14ac:dyDescent="0.25">
      <c r="B3910" s="5"/>
      <c r="C3910" s="2"/>
      <c r="E3910" s="3"/>
      <c r="I3910" s="1"/>
      <c r="J3910" s="1"/>
      <c r="K3910" s="2"/>
      <c r="Y3910" s="2"/>
      <c r="Z3910" s="2"/>
      <c r="AA3910" s="1"/>
    </row>
    <row r="3911" spans="2:27" x14ac:dyDescent="0.25">
      <c r="B3911" s="5"/>
      <c r="C3911" s="2"/>
      <c r="D3911" s="3"/>
      <c r="F3911" s="3"/>
      <c r="G3911" s="3"/>
      <c r="I3911" s="1"/>
      <c r="J3911" s="1"/>
      <c r="K3911" s="2"/>
      <c r="Y3911" s="2"/>
      <c r="Z3911" s="2"/>
      <c r="AA3911" s="1"/>
    </row>
    <row r="3912" spans="2:27" x14ac:dyDescent="0.25">
      <c r="B3912" s="5"/>
      <c r="C3912" s="2"/>
      <c r="G3912" s="3"/>
      <c r="I3912" s="1"/>
      <c r="J3912" s="1"/>
      <c r="K3912" s="2"/>
      <c r="Y3912" s="2"/>
      <c r="Z3912" s="2"/>
      <c r="AA3912" s="1"/>
    </row>
    <row r="3913" spans="2:27" x14ac:dyDescent="0.25">
      <c r="B3913" s="5"/>
      <c r="C3913" s="2"/>
      <c r="D3913" s="3"/>
      <c r="G3913" s="3"/>
      <c r="I3913" s="1"/>
      <c r="J3913" s="1"/>
      <c r="K3913" s="2"/>
      <c r="Y3913" s="2"/>
      <c r="Z3913" s="2"/>
      <c r="AA3913" s="1"/>
    </row>
    <row r="3914" spans="2:27" x14ac:dyDescent="0.25">
      <c r="B3914" s="5"/>
      <c r="C3914" s="2"/>
      <c r="D3914" s="3"/>
      <c r="F3914" s="3"/>
      <c r="G3914" s="3"/>
      <c r="I3914" s="1"/>
      <c r="J3914" s="1"/>
      <c r="K3914" s="2"/>
      <c r="Y3914" s="2"/>
      <c r="Z3914" s="2"/>
      <c r="AA3914" s="1"/>
    </row>
    <row r="3915" spans="2:27" x14ac:dyDescent="0.25">
      <c r="B3915" s="5"/>
      <c r="C3915" s="2"/>
      <c r="D3915" s="3"/>
      <c r="G3915" s="3"/>
      <c r="I3915" s="1"/>
      <c r="J3915" s="1"/>
      <c r="K3915" s="2"/>
      <c r="Y3915" s="2"/>
      <c r="Z3915" s="2"/>
      <c r="AA3915" s="1"/>
    </row>
    <row r="3916" spans="2:27" x14ac:dyDescent="0.25">
      <c r="B3916" s="5"/>
      <c r="C3916" s="2"/>
      <c r="G3916" s="3"/>
      <c r="I3916" s="1"/>
      <c r="J3916" s="1"/>
      <c r="K3916" s="2"/>
      <c r="Y3916" s="2"/>
      <c r="Z3916" s="2"/>
      <c r="AA3916" s="1"/>
    </row>
    <row r="3917" spans="2:27" x14ac:dyDescent="0.25">
      <c r="B3917" s="5"/>
      <c r="C3917" s="2"/>
      <c r="D3917" s="3"/>
      <c r="E3917" s="3"/>
      <c r="G3917" s="3"/>
      <c r="I3917" s="1"/>
      <c r="J3917" s="1"/>
      <c r="K3917" s="2"/>
      <c r="Y3917" s="2"/>
      <c r="Z3917" s="2"/>
      <c r="AA3917" s="1"/>
    </row>
    <row r="3918" spans="2:27" x14ac:dyDescent="0.25">
      <c r="B3918" s="5"/>
      <c r="C3918" s="2"/>
      <c r="D3918" s="3"/>
      <c r="G3918" s="3"/>
      <c r="I3918" s="1"/>
      <c r="J3918" s="1"/>
      <c r="K3918" s="2"/>
      <c r="Y3918" s="2"/>
      <c r="Z3918" s="2"/>
      <c r="AA3918" s="1"/>
    </row>
    <row r="3919" spans="2:27" x14ac:dyDescent="0.25">
      <c r="B3919" s="5"/>
      <c r="C3919" s="2"/>
      <c r="D3919" s="3"/>
      <c r="F3919" s="3"/>
      <c r="G3919" s="3"/>
      <c r="I3919" s="1"/>
      <c r="J3919" s="1"/>
      <c r="K3919" s="2"/>
      <c r="Y3919" s="2"/>
      <c r="Z3919" s="2"/>
      <c r="AA3919" s="1"/>
    </row>
    <row r="3920" spans="2:27" x14ac:dyDescent="0.25">
      <c r="B3920" s="5"/>
      <c r="C3920" s="2"/>
      <c r="D3920" s="3"/>
      <c r="G3920" s="3"/>
      <c r="I3920" s="1"/>
      <c r="J3920" s="1"/>
      <c r="K3920" s="2"/>
      <c r="Y3920" s="2"/>
      <c r="Z3920" s="2"/>
      <c r="AA3920" s="1"/>
    </row>
    <row r="3921" spans="2:27" x14ac:dyDescent="0.25">
      <c r="B3921" s="5"/>
      <c r="C3921" s="2"/>
      <c r="D3921" s="3"/>
      <c r="F3921" s="3"/>
      <c r="G3921" s="3"/>
      <c r="I3921" s="1"/>
      <c r="J3921" s="1"/>
      <c r="K3921" s="2"/>
      <c r="Y3921" s="2"/>
      <c r="Z3921" s="2"/>
      <c r="AA3921" s="1"/>
    </row>
    <row r="3922" spans="2:27" x14ac:dyDescent="0.25">
      <c r="B3922" s="5"/>
      <c r="C3922" s="2"/>
      <c r="D3922" s="3"/>
      <c r="F3922" s="3"/>
      <c r="I3922" s="1"/>
      <c r="J3922" s="1"/>
      <c r="K3922" s="2"/>
      <c r="Y3922" s="2"/>
      <c r="Z3922" s="2"/>
      <c r="AA3922" s="1"/>
    </row>
    <row r="3923" spans="2:27" x14ac:dyDescent="0.25">
      <c r="B3923" s="5"/>
      <c r="C3923" s="2"/>
      <c r="D3923" s="3"/>
      <c r="F3923" s="3"/>
      <c r="G3923" s="3"/>
      <c r="I3923" s="1"/>
      <c r="J3923" s="1"/>
      <c r="K3923" s="2"/>
      <c r="Y3923" s="2"/>
      <c r="Z3923" s="2"/>
      <c r="AA3923" s="1"/>
    </row>
    <row r="3924" spans="2:27" x14ac:dyDescent="0.25">
      <c r="B3924" s="5"/>
      <c r="C3924" s="2"/>
      <c r="D3924" s="3"/>
      <c r="F3924" s="3"/>
      <c r="G3924" s="3"/>
      <c r="I3924" s="1"/>
      <c r="J3924" s="1"/>
      <c r="K3924" s="2"/>
      <c r="Y3924" s="2"/>
      <c r="Z3924" s="2"/>
      <c r="AA3924" s="1"/>
    </row>
    <row r="3925" spans="2:27" x14ac:dyDescent="0.25">
      <c r="B3925" s="5"/>
      <c r="C3925" s="2"/>
      <c r="D3925" s="3"/>
      <c r="E3925" s="3"/>
      <c r="F3925" s="3"/>
      <c r="G3925" s="3"/>
      <c r="I3925" s="1"/>
      <c r="J3925" s="1"/>
      <c r="K3925" s="2"/>
      <c r="Y3925" s="2"/>
      <c r="Z3925" s="2"/>
      <c r="AA3925" s="1"/>
    </row>
    <row r="3926" spans="2:27" x14ac:dyDescent="0.25">
      <c r="B3926" s="5"/>
      <c r="C3926" s="2"/>
      <c r="G3926" s="3"/>
      <c r="I3926" s="1"/>
      <c r="J3926" s="1"/>
      <c r="K3926" s="2"/>
      <c r="Y3926" s="2"/>
      <c r="Z3926" s="2"/>
      <c r="AA3926" s="1"/>
    </row>
    <row r="3927" spans="2:27" x14ac:dyDescent="0.25">
      <c r="B3927" s="5"/>
      <c r="C3927" s="2"/>
      <c r="D3927" s="3"/>
      <c r="F3927" s="3"/>
      <c r="G3927" s="3"/>
      <c r="I3927" s="1"/>
      <c r="J3927" s="1"/>
      <c r="K3927" s="2"/>
      <c r="Y3927" s="2"/>
      <c r="Z3927" s="2"/>
      <c r="AA3927" s="1"/>
    </row>
    <row r="3928" spans="2:27" x14ac:dyDescent="0.25">
      <c r="B3928" s="5"/>
      <c r="C3928" s="2"/>
      <c r="E3928" s="3"/>
      <c r="F3928" s="3"/>
      <c r="G3928" s="3"/>
      <c r="I3928" s="1"/>
      <c r="J3928" s="1"/>
      <c r="K3928" s="2"/>
      <c r="Y3928" s="2"/>
      <c r="Z3928" s="2"/>
      <c r="AA3928" s="1"/>
    </row>
    <row r="3929" spans="2:27" x14ac:dyDescent="0.25">
      <c r="B3929" s="5"/>
      <c r="C3929" s="2"/>
      <c r="D3929" s="3"/>
      <c r="G3929" s="3"/>
      <c r="I3929" s="1"/>
      <c r="J3929" s="1"/>
      <c r="K3929" s="2"/>
      <c r="Y3929" s="2"/>
      <c r="Z3929" s="2"/>
      <c r="AA3929" s="1"/>
    </row>
    <row r="3930" spans="2:27" x14ac:dyDescent="0.25">
      <c r="B3930" s="5"/>
      <c r="C3930" s="2"/>
      <c r="D3930" s="3"/>
      <c r="G3930" s="3"/>
      <c r="I3930" s="1"/>
      <c r="J3930" s="1"/>
      <c r="K3930" s="2"/>
      <c r="Y3930" s="2"/>
      <c r="Z3930" s="2"/>
      <c r="AA3930" s="1"/>
    </row>
    <row r="3931" spans="2:27" x14ac:dyDescent="0.25">
      <c r="B3931" s="5"/>
      <c r="C3931" s="2"/>
      <c r="G3931" s="3"/>
      <c r="I3931" s="1"/>
      <c r="J3931" s="1"/>
      <c r="K3931" s="2"/>
      <c r="Y3931" s="2"/>
      <c r="Z3931" s="2"/>
      <c r="AA3931" s="1"/>
    </row>
    <row r="3932" spans="2:27" x14ac:dyDescent="0.25">
      <c r="B3932" s="5"/>
      <c r="C3932" s="2"/>
      <c r="D3932" s="3"/>
      <c r="G3932" s="3"/>
      <c r="I3932" s="1"/>
      <c r="J3932" s="1"/>
      <c r="K3932" s="2"/>
      <c r="Y3932" s="2"/>
      <c r="Z3932" s="2"/>
      <c r="AA3932" s="1"/>
    </row>
    <row r="3933" spans="2:27" x14ac:dyDescent="0.25">
      <c r="B3933" s="5"/>
      <c r="C3933" s="2"/>
      <c r="F3933" s="3"/>
      <c r="G3933" s="3"/>
      <c r="I3933" s="1"/>
      <c r="J3933" s="1"/>
      <c r="K3933" s="2"/>
      <c r="Y3933" s="2"/>
      <c r="Z3933" s="2"/>
      <c r="AA3933" s="1"/>
    </row>
    <row r="3934" spans="2:27" x14ac:dyDescent="0.25">
      <c r="B3934" s="5"/>
      <c r="C3934" s="2"/>
      <c r="E3934" s="3"/>
      <c r="G3934" s="3"/>
      <c r="I3934" s="1"/>
      <c r="J3934" s="1"/>
      <c r="K3934" s="2"/>
      <c r="Y3934" s="2"/>
      <c r="Z3934" s="2"/>
      <c r="AA3934" s="1"/>
    </row>
    <row r="3935" spans="2:27" x14ac:dyDescent="0.25">
      <c r="B3935" s="5"/>
      <c r="C3935" s="2"/>
      <c r="G3935" s="3"/>
      <c r="I3935" s="1"/>
      <c r="J3935" s="1"/>
      <c r="K3935" s="2"/>
      <c r="Y3935" s="2"/>
      <c r="Z3935" s="2"/>
      <c r="AA3935" s="1"/>
    </row>
    <row r="3936" spans="2:27" x14ac:dyDescent="0.25">
      <c r="B3936" s="5"/>
      <c r="C3936" s="2"/>
      <c r="G3936" s="3"/>
      <c r="I3936" s="1"/>
      <c r="J3936" s="1"/>
      <c r="K3936" s="2"/>
      <c r="Y3936" s="2"/>
      <c r="Z3936" s="2"/>
      <c r="AA3936" s="1"/>
    </row>
    <row r="3937" spans="2:27" x14ac:dyDescent="0.25">
      <c r="B3937" s="5"/>
      <c r="C3937" s="2"/>
      <c r="G3937" s="3"/>
      <c r="I3937" s="1"/>
      <c r="J3937" s="1"/>
      <c r="K3937" s="2"/>
      <c r="Y3937" s="2"/>
      <c r="Z3937" s="2"/>
      <c r="AA3937" s="1"/>
    </row>
    <row r="3938" spans="2:27" x14ac:dyDescent="0.25">
      <c r="B3938" s="5"/>
      <c r="C3938" s="2"/>
      <c r="D3938" s="3"/>
      <c r="F3938" s="3"/>
      <c r="G3938" s="3"/>
      <c r="I3938" s="1"/>
      <c r="J3938" s="1"/>
      <c r="K3938" s="2"/>
      <c r="Y3938" s="2"/>
      <c r="Z3938" s="2"/>
      <c r="AA3938" s="1"/>
    </row>
    <row r="3939" spans="2:27" x14ac:dyDescent="0.25">
      <c r="B3939" s="5"/>
      <c r="C3939" s="2"/>
      <c r="D3939" s="3"/>
      <c r="F3939" s="3"/>
      <c r="G3939" s="3"/>
      <c r="I3939" s="1"/>
      <c r="J3939" s="1"/>
      <c r="K3939" s="2"/>
      <c r="Y3939" s="2"/>
      <c r="Z3939" s="2"/>
      <c r="AA3939" s="1"/>
    </row>
    <row r="3940" spans="2:27" x14ac:dyDescent="0.25">
      <c r="B3940" s="5"/>
      <c r="C3940" s="2"/>
      <c r="D3940" s="3"/>
      <c r="G3940" s="3"/>
      <c r="I3940" s="1"/>
      <c r="J3940" s="1"/>
      <c r="K3940" s="2"/>
      <c r="Y3940" s="2"/>
      <c r="Z3940" s="2"/>
      <c r="AA3940" s="1"/>
    </row>
    <row r="3941" spans="2:27" x14ac:dyDescent="0.25">
      <c r="B3941" s="5"/>
      <c r="C3941" s="2"/>
      <c r="D3941" s="3"/>
      <c r="F3941" s="3"/>
      <c r="G3941" s="3"/>
      <c r="I3941" s="1"/>
      <c r="J3941" s="1"/>
      <c r="K3941" s="2"/>
      <c r="Y3941" s="2"/>
      <c r="Z3941" s="2"/>
      <c r="AA3941" s="1"/>
    </row>
    <row r="3942" spans="2:27" x14ac:dyDescent="0.25">
      <c r="B3942" s="5"/>
      <c r="C3942" s="2"/>
      <c r="D3942" s="3"/>
      <c r="G3942" s="3"/>
      <c r="I3942" s="1"/>
      <c r="J3942" s="1"/>
      <c r="K3942" s="2"/>
      <c r="Y3942" s="2"/>
      <c r="Z3942" s="2"/>
      <c r="AA3942" s="1"/>
    </row>
    <row r="3943" spans="2:27" x14ac:dyDescent="0.25">
      <c r="B3943" s="5"/>
      <c r="C3943" s="2"/>
      <c r="F3943" s="3"/>
      <c r="G3943" s="3"/>
      <c r="I3943" s="1"/>
      <c r="J3943" s="1"/>
      <c r="K3943" s="2"/>
      <c r="Y3943" s="2"/>
      <c r="Z3943" s="2"/>
      <c r="AA3943" s="1"/>
    </row>
    <row r="3944" spans="2:27" x14ac:dyDescent="0.25">
      <c r="B3944" s="5"/>
      <c r="C3944" s="2"/>
      <c r="E3944" s="3"/>
      <c r="G3944" s="3"/>
      <c r="I3944" s="1"/>
      <c r="J3944" s="1"/>
      <c r="K3944" s="2"/>
      <c r="Y3944" s="2"/>
      <c r="Z3944" s="2"/>
      <c r="AA3944" s="1"/>
    </row>
    <row r="3945" spans="2:27" x14ac:dyDescent="0.25">
      <c r="B3945" s="5"/>
      <c r="C3945" s="2"/>
      <c r="E3945" s="3"/>
      <c r="G3945" s="3"/>
      <c r="I3945" s="1"/>
      <c r="J3945" s="1"/>
      <c r="K3945" s="2"/>
      <c r="Y3945" s="2"/>
      <c r="Z3945" s="2"/>
      <c r="AA3945" s="1"/>
    </row>
    <row r="3946" spans="2:27" x14ac:dyDescent="0.25">
      <c r="B3946" s="5"/>
      <c r="C3946" s="2"/>
      <c r="G3946" s="3"/>
      <c r="I3946" s="1"/>
      <c r="J3946" s="1"/>
      <c r="K3946" s="2"/>
      <c r="Y3946" s="2"/>
      <c r="Z3946" s="2"/>
      <c r="AA3946" s="1"/>
    </row>
    <row r="3947" spans="2:27" x14ac:dyDescent="0.25">
      <c r="B3947" s="5"/>
      <c r="C3947" s="2"/>
      <c r="E3947" s="3"/>
      <c r="F3947" s="3"/>
      <c r="G3947" s="3"/>
      <c r="I3947" s="1"/>
      <c r="J3947" s="1"/>
      <c r="K3947" s="2"/>
      <c r="Y3947" s="2"/>
      <c r="Z3947" s="2"/>
      <c r="AA3947" s="1"/>
    </row>
    <row r="3948" spans="2:27" x14ac:dyDescent="0.25">
      <c r="B3948" s="5"/>
      <c r="C3948" s="2"/>
      <c r="D3948" s="3"/>
      <c r="G3948" s="3"/>
      <c r="I3948" s="1"/>
      <c r="J3948" s="1"/>
      <c r="K3948" s="2"/>
      <c r="Y3948" s="2"/>
      <c r="Z3948" s="2"/>
      <c r="AA3948" s="1"/>
    </row>
    <row r="3949" spans="2:27" x14ac:dyDescent="0.25">
      <c r="B3949" s="5"/>
      <c r="C3949" s="2"/>
      <c r="F3949" s="3"/>
      <c r="G3949" s="3"/>
      <c r="I3949" s="1"/>
      <c r="J3949" s="1"/>
      <c r="K3949" s="2"/>
      <c r="Y3949" s="2"/>
      <c r="Z3949" s="2"/>
      <c r="AA3949" s="1"/>
    </row>
    <row r="3950" spans="2:27" x14ac:dyDescent="0.25">
      <c r="B3950" s="5"/>
      <c r="C3950" s="2"/>
      <c r="G3950" s="3"/>
      <c r="I3950" s="1"/>
      <c r="J3950" s="1"/>
      <c r="K3950" s="2"/>
      <c r="Y3950" s="2"/>
      <c r="Z3950" s="2"/>
      <c r="AA3950" s="1"/>
    </row>
    <row r="3951" spans="2:27" x14ac:dyDescent="0.25">
      <c r="B3951" s="5"/>
      <c r="C3951" s="2"/>
      <c r="G3951" s="3"/>
      <c r="I3951" s="1"/>
      <c r="J3951" s="1"/>
      <c r="K3951" s="2"/>
      <c r="Y3951" s="2"/>
      <c r="Z3951" s="2"/>
      <c r="AA3951" s="1"/>
    </row>
    <row r="3952" spans="2:27" x14ac:dyDescent="0.25">
      <c r="B3952" s="5"/>
      <c r="C3952" s="2"/>
      <c r="D3952" s="3"/>
      <c r="G3952" s="3"/>
      <c r="I3952" s="1"/>
      <c r="J3952" s="1"/>
      <c r="K3952" s="2"/>
      <c r="Y3952" s="2"/>
      <c r="Z3952" s="2"/>
      <c r="AA3952" s="1"/>
    </row>
    <row r="3953" spans="2:27" x14ac:dyDescent="0.25">
      <c r="B3953" s="5"/>
      <c r="C3953" s="2"/>
      <c r="D3953" s="3"/>
      <c r="G3953" s="3"/>
      <c r="I3953" s="1"/>
      <c r="J3953" s="1"/>
      <c r="K3953" s="2"/>
      <c r="Y3953" s="2"/>
      <c r="Z3953" s="2"/>
      <c r="AA3953" s="1"/>
    </row>
    <row r="3954" spans="2:27" x14ac:dyDescent="0.25">
      <c r="B3954" s="5"/>
      <c r="C3954" s="2"/>
      <c r="D3954" s="3"/>
      <c r="G3954" s="3"/>
      <c r="I3954" s="1"/>
      <c r="J3954" s="1"/>
      <c r="K3954" s="2"/>
      <c r="Y3954" s="2"/>
      <c r="Z3954" s="2"/>
      <c r="AA3954" s="1"/>
    </row>
    <row r="3955" spans="2:27" x14ac:dyDescent="0.25">
      <c r="B3955" s="5"/>
      <c r="C3955" s="2"/>
      <c r="D3955" s="3"/>
      <c r="G3955" s="3"/>
      <c r="I3955" s="1"/>
      <c r="J3955" s="1"/>
      <c r="K3955" s="2"/>
      <c r="Y3955" s="2"/>
      <c r="Z3955" s="2"/>
      <c r="AA3955" s="1"/>
    </row>
    <row r="3956" spans="2:27" x14ac:dyDescent="0.25">
      <c r="B3956" s="5"/>
      <c r="C3956" s="2"/>
      <c r="D3956" s="3"/>
      <c r="G3956" s="3"/>
      <c r="I3956" s="1"/>
      <c r="J3956" s="1"/>
      <c r="K3956" s="2"/>
      <c r="Y3956" s="2"/>
      <c r="Z3956" s="2"/>
      <c r="AA3956" s="1"/>
    </row>
    <row r="3957" spans="2:27" x14ac:dyDescent="0.25">
      <c r="B3957" s="5"/>
      <c r="C3957" s="2"/>
      <c r="G3957" s="3"/>
      <c r="I3957" s="1"/>
      <c r="J3957" s="1"/>
      <c r="K3957" s="2"/>
      <c r="Y3957" s="2"/>
      <c r="Z3957" s="2"/>
      <c r="AA3957" s="1"/>
    </row>
    <row r="3958" spans="2:27" x14ac:dyDescent="0.25">
      <c r="B3958" s="5"/>
      <c r="C3958" s="2"/>
      <c r="D3958" s="3"/>
      <c r="G3958" s="3"/>
      <c r="I3958" s="1"/>
      <c r="J3958" s="1"/>
      <c r="K3958" s="2"/>
      <c r="Y3958" s="2"/>
      <c r="Z3958" s="2"/>
      <c r="AA3958" s="1"/>
    </row>
    <row r="3959" spans="2:27" x14ac:dyDescent="0.25">
      <c r="B3959" s="5"/>
      <c r="C3959" s="2"/>
      <c r="G3959" s="3"/>
      <c r="I3959" s="1"/>
      <c r="J3959" s="1"/>
      <c r="K3959" s="2"/>
      <c r="Y3959" s="2"/>
      <c r="Z3959" s="2"/>
      <c r="AA3959" s="1"/>
    </row>
    <row r="3960" spans="2:27" x14ac:dyDescent="0.25">
      <c r="B3960" s="5"/>
      <c r="C3960" s="2"/>
      <c r="I3960" s="1"/>
      <c r="J3960" s="1"/>
      <c r="K3960" s="2"/>
      <c r="Y3960" s="2"/>
      <c r="Z3960" s="2"/>
      <c r="AA3960" s="1"/>
    </row>
    <row r="3961" spans="2:27" x14ac:dyDescent="0.25">
      <c r="B3961" s="5"/>
      <c r="C3961" s="2"/>
      <c r="G3961" s="3"/>
      <c r="I3961" s="1"/>
      <c r="J3961" s="1"/>
      <c r="K3961" s="2"/>
      <c r="Y3961" s="2"/>
      <c r="Z3961" s="2"/>
      <c r="AA3961" s="1"/>
    </row>
    <row r="3962" spans="2:27" x14ac:dyDescent="0.25">
      <c r="B3962" s="5"/>
      <c r="C3962" s="2"/>
      <c r="G3962" s="3"/>
      <c r="I3962" s="1"/>
      <c r="J3962" s="1"/>
      <c r="K3962" s="2"/>
      <c r="Y3962" s="2"/>
      <c r="Z3962" s="2"/>
      <c r="AA3962" s="1"/>
    </row>
    <row r="3963" spans="2:27" x14ac:dyDescent="0.25">
      <c r="B3963" s="5"/>
      <c r="C3963" s="2"/>
      <c r="G3963" s="3"/>
      <c r="I3963" s="1"/>
      <c r="J3963" s="1"/>
      <c r="K3963" s="2"/>
      <c r="Y3963" s="2"/>
      <c r="Z3963" s="2"/>
      <c r="AA3963" s="1"/>
    </row>
    <row r="3964" spans="2:27" x14ac:dyDescent="0.25">
      <c r="B3964" s="5"/>
      <c r="C3964" s="2"/>
      <c r="D3964" s="3"/>
      <c r="G3964" s="3"/>
      <c r="I3964" s="1"/>
      <c r="J3964" s="1"/>
      <c r="K3964" s="2"/>
      <c r="Y3964" s="2"/>
      <c r="Z3964" s="2"/>
      <c r="AA3964" s="1"/>
    </row>
    <row r="3965" spans="2:27" x14ac:dyDescent="0.25">
      <c r="B3965" s="5"/>
      <c r="C3965" s="2"/>
      <c r="F3965" s="3"/>
      <c r="G3965" s="3"/>
      <c r="I3965" s="1"/>
      <c r="J3965" s="1"/>
      <c r="K3965" s="2"/>
      <c r="Y3965" s="2"/>
      <c r="Z3965" s="2"/>
      <c r="AA3965" s="1"/>
    </row>
    <row r="3966" spans="2:27" x14ac:dyDescent="0.25">
      <c r="B3966" s="5"/>
      <c r="C3966" s="2"/>
      <c r="G3966" s="3"/>
      <c r="I3966" s="1"/>
      <c r="J3966" s="1"/>
      <c r="K3966" s="2"/>
      <c r="Y3966" s="2"/>
      <c r="Z3966" s="2"/>
      <c r="AA3966" s="1"/>
    </row>
    <row r="3967" spans="2:27" x14ac:dyDescent="0.25">
      <c r="B3967" s="5"/>
      <c r="C3967" s="2"/>
      <c r="I3967" s="1"/>
      <c r="J3967" s="1"/>
      <c r="K3967" s="2"/>
      <c r="Y3967" s="2"/>
      <c r="Z3967" s="2"/>
      <c r="AA3967" s="1"/>
    </row>
    <row r="3968" spans="2:27" x14ac:dyDescent="0.25">
      <c r="B3968" s="5"/>
      <c r="C3968" s="2"/>
      <c r="D3968" s="3"/>
      <c r="I3968" s="1"/>
      <c r="J3968" s="1"/>
      <c r="K3968" s="2"/>
      <c r="Y3968" s="2"/>
      <c r="Z3968" s="2"/>
      <c r="AA3968" s="1"/>
    </row>
    <row r="3969" spans="2:27" x14ac:dyDescent="0.25">
      <c r="B3969" s="5"/>
      <c r="C3969" s="2"/>
      <c r="E3969" s="3"/>
      <c r="G3969" s="3"/>
      <c r="I3969" s="1"/>
      <c r="J3969" s="1"/>
      <c r="K3969" s="2"/>
      <c r="Y3969" s="2"/>
      <c r="Z3969" s="2"/>
      <c r="AA3969" s="1"/>
    </row>
    <row r="3970" spans="2:27" x14ac:dyDescent="0.25">
      <c r="B3970" s="5"/>
      <c r="C3970" s="2"/>
      <c r="D3970" s="3"/>
      <c r="G3970" s="3"/>
      <c r="I3970" s="1"/>
      <c r="J3970" s="1"/>
      <c r="K3970" s="2"/>
      <c r="Y3970" s="2"/>
      <c r="Z3970" s="2"/>
      <c r="AA3970" s="1"/>
    </row>
    <row r="3971" spans="2:27" x14ac:dyDescent="0.25">
      <c r="B3971" s="5"/>
      <c r="C3971" s="2"/>
      <c r="I3971" s="1"/>
      <c r="J3971" s="1"/>
      <c r="K3971" s="2"/>
      <c r="Y3971" s="2"/>
      <c r="Z3971" s="2"/>
      <c r="AA3971" s="1"/>
    </row>
    <row r="3972" spans="2:27" x14ac:dyDescent="0.25">
      <c r="B3972" s="5"/>
      <c r="C3972" s="2"/>
      <c r="G3972" s="3"/>
      <c r="I3972" s="1"/>
      <c r="J3972" s="1"/>
      <c r="K3972" s="2"/>
      <c r="Y3972" s="2"/>
      <c r="Z3972" s="2"/>
      <c r="AA3972" s="1"/>
    </row>
    <row r="3973" spans="2:27" x14ac:dyDescent="0.25">
      <c r="B3973" s="5"/>
      <c r="C3973" s="2"/>
      <c r="G3973" s="3"/>
      <c r="I3973" s="1"/>
      <c r="J3973" s="1"/>
      <c r="K3973" s="2"/>
      <c r="Y3973" s="2"/>
      <c r="Z3973" s="2"/>
      <c r="AA3973" s="1"/>
    </row>
    <row r="3974" spans="2:27" x14ac:dyDescent="0.25">
      <c r="B3974" s="5"/>
      <c r="C3974" s="2"/>
      <c r="D3974" s="3"/>
      <c r="G3974" s="3"/>
      <c r="I3974" s="1"/>
      <c r="J3974" s="1"/>
      <c r="K3974" s="2"/>
      <c r="Y3974" s="2"/>
      <c r="Z3974" s="2"/>
      <c r="AA3974" s="1"/>
    </row>
    <row r="3975" spans="2:27" x14ac:dyDescent="0.25">
      <c r="B3975" s="5"/>
      <c r="C3975" s="2"/>
      <c r="G3975" s="3"/>
      <c r="I3975" s="1"/>
      <c r="J3975" s="1"/>
      <c r="K3975" s="2"/>
      <c r="Y3975" s="2"/>
      <c r="Z3975" s="2"/>
      <c r="AA3975" s="1"/>
    </row>
    <row r="3976" spans="2:27" x14ac:dyDescent="0.25">
      <c r="B3976" s="5"/>
      <c r="C3976" s="2"/>
      <c r="D3976" s="3"/>
      <c r="F3976" s="3"/>
      <c r="G3976" s="3"/>
      <c r="I3976" s="1"/>
      <c r="J3976" s="1"/>
      <c r="K3976" s="2"/>
      <c r="Y3976" s="2"/>
      <c r="Z3976" s="2"/>
      <c r="AA3976" s="1"/>
    </row>
    <row r="3977" spans="2:27" x14ac:dyDescent="0.25">
      <c r="B3977" s="5"/>
      <c r="C3977" s="2"/>
      <c r="D3977" s="3"/>
      <c r="E3977" s="3"/>
      <c r="G3977" s="3"/>
      <c r="I3977" s="1"/>
      <c r="J3977" s="1"/>
      <c r="K3977" s="2"/>
      <c r="Y3977" s="2"/>
      <c r="Z3977" s="2"/>
      <c r="AA3977" s="1"/>
    </row>
    <row r="3978" spans="2:27" x14ac:dyDescent="0.25">
      <c r="B3978" s="5"/>
      <c r="C3978" s="2"/>
      <c r="G3978" s="3"/>
      <c r="I3978" s="1"/>
      <c r="J3978" s="1"/>
      <c r="K3978" s="2"/>
      <c r="Y3978" s="2"/>
      <c r="Z3978" s="2"/>
      <c r="AA3978" s="1"/>
    </row>
    <row r="3979" spans="2:27" x14ac:dyDescent="0.25">
      <c r="B3979" s="5"/>
      <c r="C3979" s="2"/>
      <c r="G3979" s="3"/>
      <c r="I3979" s="1"/>
      <c r="J3979" s="1"/>
      <c r="K3979" s="2"/>
      <c r="Y3979" s="2"/>
      <c r="Z3979" s="2"/>
      <c r="AA3979" s="1"/>
    </row>
    <row r="3980" spans="2:27" x14ac:dyDescent="0.25">
      <c r="B3980" s="5"/>
      <c r="C3980" s="2"/>
      <c r="G3980" s="3"/>
      <c r="I3980" s="1"/>
      <c r="J3980" s="1"/>
      <c r="K3980" s="2"/>
      <c r="Y3980" s="2"/>
      <c r="Z3980" s="2"/>
      <c r="AA3980" s="1"/>
    </row>
    <row r="3981" spans="2:27" x14ac:dyDescent="0.25">
      <c r="B3981" s="5"/>
      <c r="C3981" s="2"/>
      <c r="G3981" s="3"/>
      <c r="I3981" s="1"/>
      <c r="J3981" s="1"/>
      <c r="K3981" s="2"/>
      <c r="Y3981" s="2"/>
      <c r="Z3981" s="2"/>
      <c r="AA3981" s="1"/>
    </row>
    <row r="3982" spans="2:27" x14ac:dyDescent="0.25">
      <c r="B3982" s="5"/>
      <c r="C3982" s="2"/>
      <c r="D3982" s="3"/>
      <c r="G3982" s="3"/>
      <c r="I3982" s="1"/>
      <c r="J3982" s="1"/>
      <c r="K3982" s="2"/>
      <c r="Y3982" s="2"/>
      <c r="Z3982" s="2"/>
      <c r="AA3982" s="1"/>
    </row>
    <row r="3983" spans="2:27" x14ac:dyDescent="0.25">
      <c r="B3983" s="5"/>
      <c r="C3983" s="2"/>
      <c r="D3983" s="3"/>
      <c r="E3983" s="3"/>
      <c r="G3983" s="3"/>
      <c r="I3983" s="1"/>
      <c r="J3983" s="1"/>
      <c r="K3983" s="2"/>
      <c r="Y3983" s="2"/>
      <c r="Z3983" s="2"/>
      <c r="AA3983" s="1"/>
    </row>
    <row r="3984" spans="2:27" x14ac:dyDescent="0.25">
      <c r="B3984" s="5"/>
      <c r="C3984" s="2"/>
      <c r="D3984" s="3"/>
      <c r="G3984" s="3"/>
      <c r="I3984" s="1"/>
      <c r="J3984" s="1"/>
      <c r="K3984" s="2"/>
      <c r="Y3984" s="2"/>
      <c r="Z3984" s="2"/>
      <c r="AA3984" s="1"/>
    </row>
    <row r="3985" spans="2:27" x14ac:dyDescent="0.25">
      <c r="B3985" s="5"/>
      <c r="C3985" s="2"/>
      <c r="D3985" s="3"/>
      <c r="G3985" s="3"/>
      <c r="I3985" s="1"/>
      <c r="J3985" s="1"/>
      <c r="K3985" s="2"/>
      <c r="Y3985" s="2"/>
      <c r="Z3985" s="2"/>
      <c r="AA3985" s="1"/>
    </row>
    <row r="3986" spans="2:27" x14ac:dyDescent="0.25">
      <c r="B3986" s="5"/>
      <c r="C3986" s="2"/>
      <c r="G3986" s="3"/>
      <c r="I3986" s="1"/>
      <c r="J3986" s="1"/>
      <c r="K3986" s="2"/>
      <c r="Y3986" s="2"/>
      <c r="Z3986" s="2"/>
      <c r="AA3986" s="1"/>
    </row>
    <row r="3987" spans="2:27" x14ac:dyDescent="0.25">
      <c r="B3987" s="5"/>
      <c r="C3987" s="2"/>
      <c r="F3987" s="3"/>
      <c r="G3987" s="3"/>
      <c r="I3987" s="1"/>
      <c r="J3987" s="1"/>
      <c r="K3987" s="2"/>
      <c r="Y3987" s="2"/>
      <c r="Z3987" s="2"/>
      <c r="AA3987" s="1"/>
    </row>
    <row r="3988" spans="2:27" x14ac:dyDescent="0.25">
      <c r="B3988" s="5"/>
      <c r="C3988" s="2"/>
      <c r="D3988" s="3"/>
      <c r="G3988" s="3"/>
      <c r="I3988" s="1"/>
      <c r="J3988" s="1"/>
      <c r="K3988" s="2"/>
      <c r="Y3988" s="2"/>
      <c r="Z3988" s="2"/>
      <c r="AA3988" s="1"/>
    </row>
    <row r="3989" spans="2:27" x14ac:dyDescent="0.25">
      <c r="B3989" s="5"/>
      <c r="C3989" s="2"/>
      <c r="G3989" s="3"/>
      <c r="I3989" s="1"/>
      <c r="J3989" s="1"/>
      <c r="K3989" s="2"/>
      <c r="Y3989" s="2"/>
      <c r="Z3989" s="2"/>
      <c r="AA3989" s="1"/>
    </row>
    <row r="3990" spans="2:27" x14ac:dyDescent="0.25">
      <c r="B3990" s="5"/>
      <c r="C3990" s="2"/>
      <c r="D3990" s="3"/>
      <c r="E3990" s="3"/>
      <c r="G3990" s="3"/>
      <c r="I3990" s="1"/>
      <c r="J3990" s="1"/>
      <c r="K3990" s="2"/>
      <c r="Y3990" s="2"/>
      <c r="Z3990" s="2"/>
      <c r="AA3990" s="1"/>
    </row>
    <row r="3991" spans="2:27" x14ac:dyDescent="0.25">
      <c r="B3991" s="5"/>
      <c r="C3991" s="2"/>
      <c r="D3991" s="3"/>
      <c r="I3991" s="1"/>
      <c r="J3991" s="1"/>
      <c r="K3991" s="2"/>
      <c r="Y3991" s="2"/>
      <c r="Z3991" s="2"/>
      <c r="AA3991" s="1"/>
    </row>
    <row r="3992" spans="2:27" x14ac:dyDescent="0.25">
      <c r="B3992" s="5"/>
      <c r="C3992" s="2"/>
      <c r="F3992" s="3"/>
      <c r="G3992" s="3"/>
      <c r="I3992" s="1"/>
      <c r="J3992" s="1"/>
      <c r="K3992" s="2"/>
      <c r="Y3992" s="2"/>
      <c r="Z3992" s="2"/>
      <c r="AA3992" s="1"/>
    </row>
    <row r="3993" spans="2:27" x14ac:dyDescent="0.25">
      <c r="B3993" s="5"/>
      <c r="C3993" s="2"/>
      <c r="F3993" s="3"/>
      <c r="G3993" s="3"/>
      <c r="I3993" s="1"/>
      <c r="J3993" s="1"/>
      <c r="K3993" s="2"/>
      <c r="Y3993" s="2"/>
      <c r="Z3993" s="2"/>
      <c r="AA3993" s="1"/>
    </row>
    <row r="3994" spans="2:27" x14ac:dyDescent="0.25">
      <c r="B3994" s="5"/>
      <c r="C3994" s="2"/>
      <c r="G3994" s="3"/>
      <c r="I3994" s="1"/>
      <c r="J3994" s="1"/>
      <c r="K3994" s="2"/>
      <c r="Y3994" s="2"/>
      <c r="Z3994" s="2"/>
      <c r="AA3994" s="1"/>
    </row>
    <row r="3995" spans="2:27" x14ac:dyDescent="0.25">
      <c r="B3995" s="5"/>
      <c r="C3995" s="2"/>
      <c r="D3995" s="3"/>
      <c r="I3995" s="1"/>
      <c r="J3995" s="1"/>
      <c r="K3995" s="2"/>
      <c r="Y3995" s="2"/>
      <c r="Z3995" s="2"/>
      <c r="AA3995" s="1"/>
    </row>
    <row r="3996" spans="2:27" x14ac:dyDescent="0.25">
      <c r="B3996" s="5"/>
      <c r="C3996" s="2"/>
      <c r="D3996" s="3"/>
      <c r="I3996" s="1"/>
      <c r="J3996" s="1"/>
      <c r="K3996" s="2"/>
      <c r="Y3996" s="2"/>
      <c r="Z3996" s="2"/>
      <c r="AA3996" s="1"/>
    </row>
    <row r="3997" spans="2:27" x14ac:dyDescent="0.25">
      <c r="B3997" s="5"/>
      <c r="C3997" s="2"/>
      <c r="G3997" s="3"/>
      <c r="I3997" s="1"/>
      <c r="J3997" s="1"/>
      <c r="K3997" s="2"/>
      <c r="Y3997" s="2"/>
      <c r="Z3997" s="2"/>
      <c r="AA3997" s="1"/>
    </row>
    <row r="3998" spans="2:27" x14ac:dyDescent="0.25">
      <c r="B3998" s="5"/>
      <c r="C3998" s="2"/>
      <c r="D3998" s="3"/>
      <c r="G3998" s="3"/>
      <c r="I3998" s="1"/>
      <c r="J3998" s="1"/>
      <c r="K3998" s="2"/>
      <c r="Y3998" s="2"/>
      <c r="Z3998" s="2"/>
      <c r="AA3998" s="1"/>
    </row>
    <row r="3999" spans="2:27" x14ac:dyDescent="0.25">
      <c r="B3999" s="5"/>
      <c r="C3999" s="2"/>
      <c r="G3999" s="3"/>
      <c r="I3999" s="1"/>
      <c r="J3999" s="1"/>
      <c r="K3999" s="2"/>
      <c r="Y3999" s="2"/>
      <c r="Z3999" s="2"/>
      <c r="AA3999" s="1"/>
    </row>
    <row r="4000" spans="2:27" x14ac:dyDescent="0.25">
      <c r="B4000" s="5"/>
      <c r="C4000" s="2"/>
      <c r="D4000" s="3"/>
      <c r="G4000" s="3"/>
      <c r="I4000" s="1"/>
      <c r="J4000" s="1"/>
      <c r="K4000" s="2"/>
      <c r="Y4000" s="2"/>
      <c r="Z4000" s="2"/>
      <c r="AA4000" s="1"/>
    </row>
    <row r="4001" spans="2:27" x14ac:dyDescent="0.25">
      <c r="B4001" s="5"/>
      <c r="C4001" s="2"/>
      <c r="D4001" s="3"/>
      <c r="G4001" s="3"/>
      <c r="I4001" s="1"/>
      <c r="J4001" s="1"/>
      <c r="K4001" s="2"/>
      <c r="Y4001" s="2"/>
      <c r="Z4001" s="2"/>
      <c r="AA4001" s="1"/>
    </row>
    <row r="4002" spans="2:27" x14ac:dyDescent="0.25">
      <c r="B4002" s="5"/>
      <c r="C4002" s="2"/>
      <c r="G4002" s="3"/>
      <c r="I4002" s="1"/>
      <c r="J4002" s="1"/>
      <c r="K4002" s="2"/>
      <c r="Y4002" s="2"/>
      <c r="Z4002" s="2"/>
      <c r="AA4002" s="1"/>
    </row>
    <row r="4003" spans="2:27" x14ac:dyDescent="0.25">
      <c r="B4003" s="5"/>
      <c r="C4003" s="2"/>
      <c r="D4003" s="3"/>
      <c r="G4003" s="3"/>
      <c r="I4003" s="1"/>
      <c r="J4003" s="1"/>
      <c r="K4003" s="2"/>
      <c r="Y4003" s="2"/>
      <c r="Z4003" s="2"/>
      <c r="AA4003" s="1"/>
    </row>
    <row r="4004" spans="2:27" x14ac:dyDescent="0.25">
      <c r="B4004" s="5"/>
      <c r="C4004" s="2"/>
      <c r="D4004" s="3"/>
      <c r="G4004" s="3"/>
      <c r="I4004" s="1"/>
      <c r="J4004" s="1"/>
      <c r="K4004" s="2"/>
      <c r="Y4004" s="2"/>
      <c r="Z4004" s="2"/>
      <c r="AA4004" s="1"/>
    </row>
    <row r="4005" spans="2:27" x14ac:dyDescent="0.25">
      <c r="B4005" s="5"/>
      <c r="C4005" s="2"/>
      <c r="D4005" s="3"/>
      <c r="G4005" s="3"/>
      <c r="I4005" s="1"/>
      <c r="J4005" s="1"/>
      <c r="K4005" s="2"/>
      <c r="Y4005" s="2"/>
      <c r="Z4005" s="2"/>
      <c r="AA4005" s="1"/>
    </row>
    <row r="4006" spans="2:27" x14ac:dyDescent="0.25">
      <c r="B4006" s="5"/>
      <c r="C4006" s="2"/>
      <c r="D4006" s="3"/>
      <c r="G4006" s="3"/>
      <c r="I4006" s="1"/>
      <c r="J4006" s="1"/>
      <c r="K4006" s="2"/>
      <c r="Y4006" s="2"/>
      <c r="Z4006" s="2"/>
      <c r="AA4006" s="1"/>
    </row>
    <row r="4007" spans="2:27" x14ac:dyDescent="0.25">
      <c r="B4007" s="5"/>
      <c r="C4007" s="2"/>
      <c r="D4007" s="3"/>
      <c r="G4007" s="3"/>
      <c r="I4007" s="1"/>
      <c r="J4007" s="1"/>
      <c r="K4007" s="2"/>
      <c r="Y4007" s="2"/>
      <c r="Z4007" s="2"/>
      <c r="AA4007" s="1"/>
    </row>
    <row r="4008" spans="2:27" x14ac:dyDescent="0.25">
      <c r="B4008" s="5"/>
      <c r="C4008" s="2"/>
      <c r="D4008" s="3"/>
      <c r="E4008" s="3"/>
      <c r="G4008" s="3"/>
      <c r="I4008" s="1"/>
      <c r="J4008" s="1"/>
      <c r="K4008" s="2"/>
      <c r="Y4008" s="2"/>
      <c r="Z4008" s="2"/>
      <c r="AA4008" s="1"/>
    </row>
    <row r="4009" spans="2:27" x14ac:dyDescent="0.25">
      <c r="B4009" s="5"/>
      <c r="C4009" s="2"/>
      <c r="D4009" s="3"/>
      <c r="F4009" s="3"/>
      <c r="G4009" s="3"/>
      <c r="I4009" s="1"/>
      <c r="J4009" s="1"/>
      <c r="K4009" s="2"/>
      <c r="Y4009" s="2"/>
      <c r="Z4009" s="2"/>
      <c r="AA4009" s="1"/>
    </row>
    <row r="4010" spans="2:27" x14ac:dyDescent="0.25">
      <c r="B4010" s="5"/>
      <c r="C4010" s="2"/>
      <c r="D4010" s="3"/>
      <c r="F4010" s="3"/>
      <c r="G4010" s="3"/>
      <c r="I4010" s="1"/>
      <c r="J4010" s="1"/>
      <c r="K4010" s="2"/>
      <c r="Y4010" s="2"/>
      <c r="Z4010" s="2"/>
      <c r="AA4010" s="1"/>
    </row>
    <row r="4011" spans="2:27" x14ac:dyDescent="0.25">
      <c r="B4011" s="5"/>
      <c r="C4011" s="2"/>
      <c r="D4011" s="3"/>
      <c r="E4011" s="3"/>
      <c r="G4011" s="3"/>
      <c r="I4011" s="1"/>
      <c r="J4011" s="1"/>
      <c r="K4011" s="2"/>
      <c r="Y4011" s="2"/>
      <c r="Z4011" s="2"/>
      <c r="AA4011" s="1"/>
    </row>
    <row r="4012" spans="2:27" x14ac:dyDescent="0.25">
      <c r="B4012" s="5"/>
      <c r="C4012" s="2"/>
      <c r="D4012" s="3"/>
      <c r="E4012" s="3"/>
      <c r="G4012" s="3"/>
      <c r="I4012" s="1"/>
      <c r="J4012" s="1"/>
      <c r="K4012" s="2"/>
      <c r="Y4012" s="2"/>
      <c r="Z4012" s="2"/>
      <c r="AA4012" s="1"/>
    </row>
    <row r="4013" spans="2:27" x14ac:dyDescent="0.25">
      <c r="B4013" s="5"/>
      <c r="C4013" s="2"/>
      <c r="D4013" s="3"/>
      <c r="G4013" s="3"/>
      <c r="I4013" s="1"/>
      <c r="J4013" s="1"/>
      <c r="K4013" s="2"/>
      <c r="Y4013" s="2"/>
      <c r="Z4013" s="2"/>
      <c r="AA4013" s="1"/>
    </row>
    <row r="4014" spans="2:27" x14ac:dyDescent="0.25">
      <c r="B4014" s="5"/>
      <c r="C4014" s="2"/>
      <c r="I4014" s="1"/>
      <c r="J4014" s="1"/>
      <c r="K4014" s="2"/>
      <c r="Y4014" s="2"/>
      <c r="Z4014" s="2"/>
      <c r="AA4014" s="1"/>
    </row>
    <row r="4015" spans="2:27" x14ac:dyDescent="0.25">
      <c r="B4015" s="5"/>
      <c r="C4015" s="2"/>
      <c r="E4015" s="3"/>
      <c r="G4015" s="3"/>
      <c r="I4015" s="1"/>
      <c r="J4015" s="1"/>
      <c r="K4015" s="2"/>
      <c r="Y4015" s="2"/>
      <c r="Z4015" s="2"/>
      <c r="AA4015" s="1"/>
    </row>
    <row r="4016" spans="2:27" x14ac:dyDescent="0.25">
      <c r="B4016" s="5"/>
      <c r="C4016" s="2"/>
      <c r="G4016" s="3"/>
      <c r="I4016" s="1"/>
      <c r="J4016" s="1"/>
      <c r="K4016" s="2"/>
      <c r="Y4016" s="2"/>
      <c r="Z4016" s="2"/>
      <c r="AA4016" s="1"/>
    </row>
    <row r="4017" spans="2:27" x14ac:dyDescent="0.25">
      <c r="B4017" s="5"/>
      <c r="C4017" s="2"/>
      <c r="F4017" s="3"/>
      <c r="G4017" s="3"/>
      <c r="I4017" s="1"/>
      <c r="J4017" s="1"/>
      <c r="K4017" s="2"/>
      <c r="Y4017" s="2"/>
      <c r="Z4017" s="2"/>
      <c r="AA4017" s="1"/>
    </row>
    <row r="4018" spans="2:27" x14ac:dyDescent="0.25">
      <c r="B4018" s="5"/>
      <c r="C4018" s="2"/>
      <c r="D4018" s="3"/>
      <c r="G4018" s="3"/>
      <c r="I4018" s="1"/>
      <c r="J4018" s="1"/>
      <c r="K4018" s="2"/>
      <c r="Y4018" s="2"/>
      <c r="Z4018" s="2"/>
      <c r="AA4018" s="1"/>
    </row>
    <row r="4019" spans="2:27" x14ac:dyDescent="0.25">
      <c r="B4019" s="5"/>
      <c r="C4019" s="2"/>
      <c r="G4019" s="3"/>
      <c r="I4019" s="1"/>
      <c r="J4019" s="1"/>
      <c r="K4019" s="2"/>
      <c r="Y4019" s="2"/>
      <c r="Z4019" s="2"/>
      <c r="AA4019" s="1"/>
    </row>
    <row r="4020" spans="2:27" x14ac:dyDescent="0.25">
      <c r="B4020" s="5"/>
      <c r="C4020" s="2"/>
      <c r="E4020" s="3"/>
      <c r="G4020" s="3"/>
      <c r="I4020" s="1"/>
      <c r="J4020" s="1"/>
      <c r="K4020" s="2"/>
      <c r="Y4020" s="2"/>
      <c r="Z4020" s="2"/>
      <c r="AA4020" s="1"/>
    </row>
    <row r="4021" spans="2:27" x14ac:dyDescent="0.25">
      <c r="B4021" s="5"/>
      <c r="C4021" s="2"/>
      <c r="D4021" s="3"/>
      <c r="G4021" s="3"/>
      <c r="I4021" s="1"/>
      <c r="J4021" s="1"/>
      <c r="K4021" s="2"/>
      <c r="Y4021" s="2"/>
      <c r="Z4021" s="2"/>
      <c r="AA4021" s="1"/>
    </row>
    <row r="4022" spans="2:27" x14ac:dyDescent="0.25">
      <c r="B4022" s="5"/>
      <c r="C4022" s="2"/>
      <c r="D4022" s="3"/>
      <c r="F4022" s="3"/>
      <c r="G4022" s="3"/>
      <c r="I4022" s="1"/>
      <c r="J4022" s="1"/>
      <c r="K4022" s="2"/>
      <c r="Y4022" s="2"/>
      <c r="Z4022" s="2"/>
      <c r="AA4022" s="1"/>
    </row>
    <row r="4023" spans="2:27" x14ac:dyDescent="0.25">
      <c r="B4023" s="5"/>
      <c r="C4023" s="2"/>
      <c r="D4023" s="3"/>
      <c r="G4023" s="3"/>
      <c r="I4023" s="1"/>
      <c r="J4023" s="1"/>
      <c r="K4023" s="2"/>
      <c r="Y4023" s="2"/>
      <c r="Z4023" s="2"/>
      <c r="AA4023" s="1"/>
    </row>
    <row r="4024" spans="2:27" x14ac:dyDescent="0.25">
      <c r="B4024" s="5"/>
      <c r="C4024" s="2"/>
      <c r="D4024" s="3"/>
      <c r="G4024" s="3"/>
      <c r="I4024" s="1"/>
      <c r="J4024" s="1"/>
      <c r="K4024" s="2"/>
      <c r="Y4024" s="2"/>
      <c r="Z4024" s="2"/>
      <c r="AA4024" s="1"/>
    </row>
    <row r="4025" spans="2:27" x14ac:dyDescent="0.25">
      <c r="B4025" s="5"/>
      <c r="C4025" s="2"/>
      <c r="D4025" s="3"/>
      <c r="G4025" s="3"/>
      <c r="I4025" s="1"/>
      <c r="J4025" s="1"/>
      <c r="K4025" s="2"/>
      <c r="Y4025" s="2"/>
      <c r="Z4025" s="2"/>
      <c r="AA4025" s="1"/>
    </row>
    <row r="4026" spans="2:27" x14ac:dyDescent="0.25">
      <c r="B4026" s="5"/>
      <c r="C4026" s="2"/>
      <c r="D4026" s="3"/>
      <c r="E4026" s="3"/>
      <c r="G4026" s="3"/>
      <c r="I4026" s="1"/>
      <c r="J4026" s="1"/>
      <c r="K4026" s="2"/>
      <c r="Y4026" s="2"/>
      <c r="Z4026" s="2"/>
      <c r="AA4026" s="1"/>
    </row>
    <row r="4027" spans="2:27" x14ac:dyDescent="0.25">
      <c r="B4027" s="5"/>
      <c r="C4027" s="2"/>
      <c r="G4027" s="3"/>
      <c r="I4027" s="1"/>
      <c r="J4027" s="1"/>
      <c r="K4027" s="2"/>
      <c r="Y4027" s="2"/>
      <c r="Z4027" s="2"/>
      <c r="AA4027" s="1"/>
    </row>
    <row r="4028" spans="2:27" x14ac:dyDescent="0.25">
      <c r="B4028" s="5"/>
      <c r="C4028" s="2"/>
      <c r="I4028" s="1"/>
      <c r="J4028" s="1"/>
      <c r="K4028" s="2"/>
      <c r="Y4028" s="2"/>
      <c r="Z4028" s="2"/>
      <c r="AA4028" s="1"/>
    </row>
    <row r="4029" spans="2:27" x14ac:dyDescent="0.25">
      <c r="B4029" s="5"/>
      <c r="C4029" s="2"/>
      <c r="G4029" s="3"/>
      <c r="I4029" s="1"/>
      <c r="J4029" s="1"/>
      <c r="K4029" s="2"/>
      <c r="Y4029" s="2"/>
      <c r="Z4029" s="2"/>
      <c r="AA4029" s="1"/>
    </row>
    <row r="4030" spans="2:27" x14ac:dyDescent="0.25">
      <c r="B4030" s="5"/>
      <c r="C4030" s="2"/>
      <c r="I4030" s="1"/>
      <c r="J4030" s="1"/>
      <c r="K4030" s="2"/>
      <c r="Y4030" s="2"/>
      <c r="Z4030" s="2"/>
      <c r="AA4030" s="1"/>
    </row>
    <row r="4031" spans="2:27" x14ac:dyDescent="0.25">
      <c r="B4031" s="5"/>
      <c r="C4031" s="2"/>
      <c r="D4031" s="3"/>
      <c r="G4031" s="3"/>
      <c r="I4031" s="1"/>
      <c r="J4031" s="1"/>
      <c r="K4031" s="2"/>
      <c r="Y4031" s="2"/>
      <c r="Z4031" s="2"/>
      <c r="AA4031" s="1"/>
    </row>
    <row r="4032" spans="2:27" x14ac:dyDescent="0.25">
      <c r="B4032" s="5"/>
      <c r="C4032" s="2"/>
      <c r="D4032" s="3"/>
      <c r="G4032" s="3"/>
      <c r="I4032" s="1"/>
      <c r="J4032" s="1"/>
      <c r="K4032" s="2"/>
      <c r="Y4032" s="2"/>
      <c r="Z4032" s="2"/>
      <c r="AA4032" s="1"/>
    </row>
    <row r="4033" spans="2:27" x14ac:dyDescent="0.25">
      <c r="B4033" s="5"/>
      <c r="C4033" s="2"/>
      <c r="G4033" s="3"/>
      <c r="I4033" s="1"/>
      <c r="J4033" s="1"/>
      <c r="K4033" s="2"/>
      <c r="Y4033" s="2"/>
      <c r="Z4033" s="2"/>
      <c r="AA4033" s="1"/>
    </row>
    <row r="4034" spans="2:27" x14ac:dyDescent="0.25">
      <c r="B4034" s="5"/>
      <c r="C4034" s="2"/>
      <c r="G4034" s="3"/>
      <c r="I4034" s="1"/>
      <c r="J4034" s="1"/>
      <c r="K4034" s="2"/>
      <c r="Y4034" s="2"/>
      <c r="Z4034" s="2"/>
      <c r="AA4034" s="1"/>
    </row>
    <row r="4035" spans="2:27" x14ac:dyDescent="0.25">
      <c r="B4035" s="5"/>
      <c r="C4035" s="2"/>
      <c r="D4035" s="3"/>
      <c r="G4035" s="3"/>
      <c r="I4035" s="1"/>
      <c r="J4035" s="1"/>
      <c r="K4035" s="2"/>
      <c r="Y4035" s="2"/>
      <c r="Z4035" s="2"/>
      <c r="AA4035" s="1"/>
    </row>
    <row r="4036" spans="2:27" x14ac:dyDescent="0.25">
      <c r="B4036" s="5"/>
      <c r="C4036" s="2"/>
      <c r="D4036" s="3"/>
      <c r="G4036" s="3"/>
      <c r="I4036" s="1"/>
      <c r="J4036" s="1"/>
      <c r="K4036" s="2"/>
      <c r="Y4036" s="2"/>
      <c r="Z4036" s="2"/>
      <c r="AA4036" s="1"/>
    </row>
    <row r="4037" spans="2:27" x14ac:dyDescent="0.25">
      <c r="B4037" s="5"/>
      <c r="C4037" s="2"/>
      <c r="D4037" s="3"/>
      <c r="G4037" s="3"/>
      <c r="I4037" s="1"/>
      <c r="J4037" s="1"/>
      <c r="K4037" s="2"/>
      <c r="Y4037" s="2"/>
      <c r="Z4037" s="2"/>
      <c r="AA4037" s="1"/>
    </row>
    <row r="4038" spans="2:27" x14ac:dyDescent="0.25">
      <c r="B4038" s="5"/>
      <c r="C4038" s="2"/>
      <c r="D4038" s="3"/>
      <c r="F4038" s="3"/>
      <c r="G4038" s="3"/>
      <c r="I4038" s="1"/>
      <c r="J4038" s="1"/>
      <c r="K4038" s="2"/>
      <c r="Y4038" s="2"/>
      <c r="Z4038" s="2"/>
      <c r="AA4038" s="1"/>
    </row>
    <row r="4039" spans="2:27" x14ac:dyDescent="0.25">
      <c r="B4039" s="5"/>
      <c r="C4039" s="2"/>
      <c r="D4039" s="3"/>
      <c r="G4039" s="3"/>
      <c r="I4039" s="1"/>
      <c r="J4039" s="1"/>
      <c r="K4039" s="2"/>
      <c r="Y4039" s="2"/>
      <c r="Z4039" s="2"/>
      <c r="AA4039" s="1"/>
    </row>
    <row r="4040" spans="2:27" x14ac:dyDescent="0.25">
      <c r="B4040" s="5"/>
      <c r="C4040" s="2"/>
      <c r="G4040" s="3"/>
      <c r="I4040" s="1"/>
      <c r="J4040" s="1"/>
      <c r="K4040" s="2"/>
      <c r="Y4040" s="2"/>
      <c r="Z4040" s="2"/>
      <c r="AA4040" s="1"/>
    </row>
    <row r="4041" spans="2:27" x14ac:dyDescent="0.25">
      <c r="B4041" s="5"/>
      <c r="C4041" s="2"/>
      <c r="F4041" s="3"/>
      <c r="G4041" s="3"/>
      <c r="I4041" s="1"/>
      <c r="J4041" s="1"/>
      <c r="K4041" s="2"/>
      <c r="Y4041" s="2"/>
      <c r="Z4041" s="2"/>
      <c r="AA4041" s="1"/>
    </row>
    <row r="4042" spans="2:27" x14ac:dyDescent="0.25">
      <c r="B4042" s="5"/>
      <c r="C4042" s="2"/>
      <c r="E4042" s="3"/>
      <c r="F4042" s="3"/>
      <c r="G4042" s="3"/>
      <c r="I4042" s="1"/>
      <c r="J4042" s="1"/>
      <c r="K4042" s="2"/>
      <c r="Y4042" s="2"/>
      <c r="Z4042" s="2"/>
      <c r="AA4042" s="1"/>
    </row>
    <row r="4043" spans="2:27" x14ac:dyDescent="0.25">
      <c r="B4043" s="5"/>
      <c r="C4043" s="2"/>
      <c r="D4043" s="3"/>
      <c r="G4043" s="3"/>
      <c r="I4043" s="1"/>
      <c r="J4043" s="1"/>
      <c r="K4043" s="2"/>
      <c r="Y4043" s="2"/>
      <c r="Z4043" s="2"/>
      <c r="AA4043" s="1"/>
    </row>
    <row r="4044" spans="2:27" x14ac:dyDescent="0.25">
      <c r="B4044" s="5"/>
      <c r="C4044" s="2"/>
      <c r="D4044" s="3"/>
      <c r="G4044" s="3"/>
      <c r="I4044" s="1"/>
      <c r="J4044" s="1"/>
      <c r="K4044" s="2"/>
      <c r="Y4044" s="2"/>
      <c r="Z4044" s="2"/>
      <c r="AA4044" s="1"/>
    </row>
    <row r="4045" spans="2:27" x14ac:dyDescent="0.25">
      <c r="B4045" s="5"/>
      <c r="C4045" s="2"/>
      <c r="D4045" s="3"/>
      <c r="G4045" s="3"/>
      <c r="I4045" s="1"/>
      <c r="J4045" s="1"/>
      <c r="K4045" s="2"/>
      <c r="Y4045" s="2"/>
      <c r="Z4045" s="2"/>
      <c r="AA4045" s="1"/>
    </row>
    <row r="4046" spans="2:27" x14ac:dyDescent="0.25">
      <c r="B4046" s="5"/>
      <c r="C4046" s="2"/>
      <c r="G4046" s="3"/>
      <c r="I4046" s="1"/>
      <c r="J4046" s="1"/>
      <c r="K4046" s="2"/>
      <c r="Y4046" s="2"/>
      <c r="Z4046" s="2"/>
      <c r="AA4046" s="1"/>
    </row>
    <row r="4047" spans="2:27" x14ac:dyDescent="0.25">
      <c r="B4047" s="5"/>
      <c r="C4047" s="2"/>
      <c r="D4047" s="3"/>
      <c r="G4047" s="3"/>
      <c r="I4047" s="1"/>
      <c r="J4047" s="1"/>
      <c r="K4047" s="2"/>
      <c r="Y4047" s="2"/>
      <c r="Z4047" s="2"/>
      <c r="AA4047" s="1"/>
    </row>
    <row r="4048" spans="2:27" x14ac:dyDescent="0.25">
      <c r="B4048" s="5"/>
      <c r="C4048" s="2"/>
      <c r="G4048" s="3"/>
      <c r="I4048" s="1"/>
      <c r="J4048" s="1"/>
      <c r="K4048" s="2"/>
      <c r="Y4048" s="2"/>
      <c r="Z4048" s="2"/>
      <c r="AA4048" s="1"/>
    </row>
    <row r="4049" spans="2:27" x14ac:dyDescent="0.25">
      <c r="B4049" s="5"/>
      <c r="C4049" s="2"/>
      <c r="D4049" s="3"/>
      <c r="F4049" s="3"/>
      <c r="G4049" s="3"/>
      <c r="I4049" s="1"/>
      <c r="J4049" s="1"/>
      <c r="K4049" s="2"/>
      <c r="Y4049" s="2"/>
      <c r="Z4049" s="2"/>
      <c r="AA4049" s="1"/>
    </row>
    <row r="4050" spans="2:27" x14ac:dyDescent="0.25">
      <c r="B4050" s="5"/>
      <c r="C4050" s="2"/>
      <c r="D4050" s="3"/>
      <c r="G4050" s="3"/>
      <c r="I4050" s="1"/>
      <c r="J4050" s="1"/>
      <c r="K4050" s="2"/>
      <c r="Y4050" s="2"/>
      <c r="Z4050" s="2"/>
      <c r="AA4050" s="1"/>
    </row>
    <row r="4051" spans="2:27" x14ac:dyDescent="0.25">
      <c r="B4051" s="5"/>
      <c r="C4051" s="2"/>
      <c r="D4051" s="3"/>
      <c r="E4051" s="3"/>
      <c r="G4051" s="3"/>
      <c r="I4051" s="1"/>
      <c r="J4051" s="1"/>
      <c r="K4051" s="2"/>
      <c r="Y4051" s="2"/>
      <c r="Z4051" s="2"/>
      <c r="AA4051" s="1"/>
    </row>
    <row r="4052" spans="2:27" x14ac:dyDescent="0.25">
      <c r="B4052" s="5"/>
      <c r="C4052" s="2"/>
      <c r="D4052" s="3"/>
      <c r="G4052" s="3"/>
      <c r="I4052" s="1"/>
      <c r="J4052" s="1"/>
      <c r="K4052" s="2"/>
      <c r="Y4052" s="2"/>
      <c r="Z4052" s="2"/>
      <c r="AA4052" s="1"/>
    </row>
    <row r="4053" spans="2:27" x14ac:dyDescent="0.25">
      <c r="B4053" s="5"/>
      <c r="C4053" s="2"/>
      <c r="G4053" s="3"/>
      <c r="I4053" s="1"/>
      <c r="J4053" s="1"/>
      <c r="K4053" s="2"/>
      <c r="Y4053" s="2"/>
      <c r="Z4053" s="2"/>
      <c r="AA4053" s="1"/>
    </row>
    <row r="4054" spans="2:27" x14ac:dyDescent="0.25">
      <c r="B4054" s="5"/>
      <c r="C4054" s="2"/>
      <c r="G4054" s="3"/>
      <c r="I4054" s="1"/>
      <c r="J4054" s="1"/>
      <c r="K4054" s="2"/>
      <c r="Y4054" s="2"/>
      <c r="Z4054" s="2"/>
      <c r="AA4054" s="1"/>
    </row>
    <row r="4055" spans="2:27" x14ac:dyDescent="0.25">
      <c r="B4055" s="5"/>
      <c r="C4055" s="2"/>
      <c r="D4055" s="3"/>
      <c r="G4055" s="3"/>
      <c r="I4055" s="1"/>
      <c r="J4055" s="1"/>
      <c r="K4055" s="2"/>
      <c r="Y4055" s="2"/>
      <c r="Z4055" s="2"/>
      <c r="AA4055" s="1"/>
    </row>
    <row r="4056" spans="2:27" x14ac:dyDescent="0.25">
      <c r="B4056" s="5"/>
      <c r="C4056" s="2"/>
      <c r="D4056" s="3"/>
      <c r="G4056" s="3"/>
      <c r="I4056" s="1"/>
      <c r="J4056" s="1"/>
      <c r="K4056" s="2"/>
      <c r="Y4056" s="2"/>
      <c r="Z4056" s="2"/>
      <c r="AA4056" s="1"/>
    </row>
    <row r="4057" spans="2:27" x14ac:dyDescent="0.25">
      <c r="B4057" s="5"/>
      <c r="C4057" s="2"/>
      <c r="D4057" s="3"/>
      <c r="G4057" s="3"/>
      <c r="I4057" s="1"/>
      <c r="J4057" s="1"/>
      <c r="K4057" s="2"/>
      <c r="Y4057" s="2"/>
      <c r="Z4057" s="2"/>
      <c r="AA4057" s="1"/>
    </row>
    <row r="4058" spans="2:27" x14ac:dyDescent="0.25">
      <c r="B4058" s="5"/>
      <c r="C4058" s="2"/>
      <c r="D4058" s="3"/>
      <c r="G4058" s="3"/>
      <c r="I4058" s="1"/>
      <c r="J4058" s="1"/>
      <c r="K4058" s="2"/>
      <c r="Y4058" s="2"/>
      <c r="Z4058" s="2"/>
      <c r="AA4058" s="1"/>
    </row>
    <row r="4059" spans="2:27" x14ac:dyDescent="0.25">
      <c r="B4059" s="5"/>
      <c r="C4059" s="2"/>
      <c r="D4059" s="3"/>
      <c r="F4059" s="3"/>
      <c r="G4059" s="3"/>
      <c r="I4059" s="1"/>
      <c r="J4059" s="1"/>
      <c r="K4059" s="2"/>
      <c r="Y4059" s="2"/>
      <c r="Z4059" s="2"/>
      <c r="AA4059" s="1"/>
    </row>
    <row r="4060" spans="2:27" x14ac:dyDescent="0.25">
      <c r="B4060" s="5"/>
      <c r="C4060" s="2"/>
      <c r="D4060" s="3"/>
      <c r="G4060" s="3"/>
      <c r="I4060" s="1"/>
      <c r="J4060" s="1"/>
      <c r="K4060" s="2"/>
      <c r="Y4060" s="2"/>
      <c r="Z4060" s="2"/>
      <c r="AA4060" s="1"/>
    </row>
    <row r="4061" spans="2:27" x14ac:dyDescent="0.25">
      <c r="B4061" s="5"/>
      <c r="C4061" s="2"/>
      <c r="G4061" s="3"/>
      <c r="I4061" s="1"/>
      <c r="J4061" s="1"/>
      <c r="K4061" s="2"/>
      <c r="Y4061" s="2"/>
      <c r="Z4061" s="2"/>
      <c r="AA4061" s="1"/>
    </row>
    <row r="4062" spans="2:27" x14ac:dyDescent="0.25">
      <c r="B4062" s="5"/>
      <c r="C4062" s="2"/>
      <c r="G4062" s="3"/>
      <c r="I4062" s="1"/>
      <c r="J4062" s="1"/>
      <c r="K4062" s="2"/>
      <c r="Y4062" s="2"/>
      <c r="Z4062" s="2"/>
      <c r="AA4062" s="1"/>
    </row>
    <row r="4063" spans="2:27" x14ac:dyDescent="0.25">
      <c r="B4063" s="5"/>
      <c r="C4063" s="2"/>
      <c r="D4063" s="3"/>
      <c r="G4063" s="3"/>
      <c r="I4063" s="1"/>
      <c r="J4063" s="1"/>
      <c r="K4063" s="2"/>
      <c r="Y4063" s="2"/>
      <c r="Z4063" s="2"/>
      <c r="AA4063" s="1"/>
    </row>
    <row r="4064" spans="2:27" x14ac:dyDescent="0.25">
      <c r="B4064" s="5"/>
      <c r="C4064" s="2"/>
      <c r="G4064" s="3"/>
      <c r="I4064" s="1"/>
      <c r="J4064" s="1"/>
      <c r="K4064" s="2"/>
      <c r="Y4064" s="2"/>
      <c r="Z4064" s="2"/>
      <c r="AA4064" s="1"/>
    </row>
    <row r="4065" spans="2:27" x14ac:dyDescent="0.25">
      <c r="B4065" s="5"/>
      <c r="C4065" s="2"/>
      <c r="F4065" s="3"/>
      <c r="G4065" s="3"/>
      <c r="I4065" s="1"/>
      <c r="J4065" s="1"/>
      <c r="K4065" s="2"/>
      <c r="Y4065" s="2"/>
      <c r="Z4065" s="2"/>
      <c r="AA4065" s="1"/>
    </row>
    <row r="4066" spans="2:27" x14ac:dyDescent="0.25">
      <c r="B4066" s="5"/>
      <c r="C4066" s="2"/>
      <c r="G4066" s="3"/>
      <c r="I4066" s="1"/>
      <c r="J4066" s="1"/>
      <c r="K4066" s="2"/>
      <c r="Y4066" s="2"/>
      <c r="Z4066" s="2"/>
      <c r="AA4066" s="1"/>
    </row>
    <row r="4067" spans="2:27" x14ac:dyDescent="0.25">
      <c r="B4067" s="5"/>
      <c r="C4067" s="2"/>
      <c r="F4067" s="3"/>
      <c r="G4067" s="3"/>
      <c r="I4067" s="1"/>
      <c r="J4067" s="1"/>
      <c r="K4067" s="2"/>
      <c r="Y4067" s="2"/>
      <c r="Z4067" s="2"/>
      <c r="AA4067" s="1"/>
    </row>
    <row r="4068" spans="2:27" x14ac:dyDescent="0.25">
      <c r="B4068" s="5"/>
      <c r="C4068" s="2"/>
      <c r="I4068" s="1"/>
      <c r="J4068" s="1"/>
      <c r="K4068" s="2"/>
      <c r="Y4068" s="2"/>
      <c r="Z4068" s="2"/>
      <c r="AA4068" s="1"/>
    </row>
    <row r="4069" spans="2:27" x14ac:dyDescent="0.25">
      <c r="B4069" s="5"/>
      <c r="C4069" s="2"/>
      <c r="D4069" s="3"/>
      <c r="F4069" s="3"/>
      <c r="I4069" s="1"/>
      <c r="J4069" s="1"/>
      <c r="K4069" s="2"/>
      <c r="Y4069" s="2"/>
      <c r="Z4069" s="2"/>
      <c r="AA4069" s="1"/>
    </row>
    <row r="4070" spans="2:27" x14ac:dyDescent="0.25">
      <c r="B4070" s="5"/>
      <c r="C4070" s="2"/>
      <c r="D4070" s="3"/>
      <c r="G4070" s="3"/>
      <c r="I4070" s="1"/>
      <c r="J4070" s="1"/>
      <c r="K4070" s="2"/>
      <c r="Y4070" s="2"/>
      <c r="Z4070" s="2"/>
      <c r="AA4070" s="1"/>
    </row>
    <row r="4071" spans="2:27" x14ac:dyDescent="0.25">
      <c r="B4071" s="5"/>
      <c r="C4071" s="2"/>
      <c r="D4071" s="3"/>
      <c r="G4071" s="3"/>
      <c r="I4071" s="1"/>
      <c r="J4071" s="1"/>
      <c r="K4071" s="2"/>
      <c r="Y4071" s="2"/>
      <c r="Z4071" s="2"/>
      <c r="AA4071" s="1"/>
    </row>
    <row r="4072" spans="2:27" x14ac:dyDescent="0.25">
      <c r="B4072" s="5"/>
      <c r="C4072" s="2"/>
      <c r="D4072" s="3"/>
      <c r="G4072" s="3"/>
      <c r="I4072" s="1"/>
      <c r="J4072" s="1"/>
      <c r="K4072" s="2"/>
      <c r="Y4072" s="2"/>
      <c r="Z4072" s="2"/>
      <c r="AA4072" s="1"/>
    </row>
    <row r="4073" spans="2:27" x14ac:dyDescent="0.25">
      <c r="B4073" s="5"/>
      <c r="C4073" s="2"/>
      <c r="F4073" s="3"/>
      <c r="G4073" s="3"/>
      <c r="I4073" s="1"/>
      <c r="J4073" s="1"/>
      <c r="K4073" s="2"/>
      <c r="Y4073" s="2"/>
      <c r="Z4073" s="2"/>
      <c r="AA4073" s="1"/>
    </row>
    <row r="4074" spans="2:27" x14ac:dyDescent="0.25">
      <c r="B4074" s="5"/>
      <c r="C4074" s="2"/>
      <c r="D4074" s="3"/>
      <c r="F4074" s="3"/>
      <c r="G4074" s="3"/>
      <c r="I4074" s="1"/>
      <c r="J4074" s="1"/>
      <c r="K4074" s="2"/>
      <c r="Y4074" s="2"/>
      <c r="Z4074" s="2"/>
      <c r="AA4074" s="1"/>
    </row>
    <row r="4075" spans="2:27" x14ac:dyDescent="0.25">
      <c r="B4075" s="5"/>
      <c r="C4075" s="2"/>
      <c r="G4075" s="3"/>
      <c r="I4075" s="1"/>
      <c r="J4075" s="1"/>
      <c r="K4075" s="2"/>
      <c r="Y4075" s="2"/>
      <c r="Z4075" s="2"/>
      <c r="AA4075" s="1"/>
    </row>
    <row r="4076" spans="2:27" x14ac:dyDescent="0.25">
      <c r="B4076" s="5"/>
      <c r="C4076" s="2"/>
      <c r="D4076" s="3"/>
      <c r="G4076" s="3"/>
      <c r="I4076" s="1"/>
      <c r="J4076" s="1"/>
      <c r="K4076" s="2"/>
      <c r="Y4076" s="2"/>
      <c r="Z4076" s="2"/>
      <c r="AA4076" s="1"/>
    </row>
    <row r="4077" spans="2:27" x14ac:dyDescent="0.25">
      <c r="B4077" s="5"/>
      <c r="C4077" s="2"/>
      <c r="D4077" s="3"/>
      <c r="E4077" s="3"/>
      <c r="G4077" s="3"/>
      <c r="I4077" s="1"/>
      <c r="J4077" s="1"/>
      <c r="K4077" s="2"/>
      <c r="Y4077" s="2"/>
      <c r="Z4077" s="2"/>
      <c r="AA4077" s="1"/>
    </row>
    <row r="4078" spans="2:27" x14ac:dyDescent="0.25">
      <c r="B4078" s="5"/>
      <c r="C4078" s="2"/>
      <c r="D4078" s="3"/>
      <c r="F4078" s="3"/>
      <c r="G4078" s="3"/>
      <c r="I4078" s="1"/>
      <c r="J4078" s="1"/>
      <c r="K4078" s="2"/>
      <c r="Y4078" s="2"/>
      <c r="Z4078" s="2"/>
      <c r="AA4078" s="1"/>
    </row>
    <row r="4079" spans="2:27" x14ac:dyDescent="0.25">
      <c r="B4079" s="5"/>
      <c r="C4079" s="2"/>
      <c r="D4079" s="3"/>
      <c r="F4079" s="3"/>
      <c r="G4079" s="3"/>
      <c r="I4079" s="1"/>
      <c r="J4079" s="1"/>
      <c r="K4079" s="2"/>
      <c r="Y4079" s="2"/>
      <c r="Z4079" s="2"/>
      <c r="AA4079" s="1"/>
    </row>
    <row r="4080" spans="2:27" x14ac:dyDescent="0.25">
      <c r="B4080" s="5"/>
      <c r="C4080" s="2"/>
      <c r="D4080" s="3"/>
      <c r="G4080" s="3"/>
      <c r="I4080" s="1"/>
      <c r="J4080" s="1"/>
      <c r="K4080" s="2"/>
      <c r="Y4080" s="2"/>
      <c r="Z4080" s="2"/>
      <c r="AA4080" s="1"/>
    </row>
    <row r="4081" spans="2:27" x14ac:dyDescent="0.25">
      <c r="B4081" s="5"/>
      <c r="C4081" s="2"/>
      <c r="D4081" s="3"/>
      <c r="G4081" s="3"/>
      <c r="I4081" s="1"/>
      <c r="J4081" s="1"/>
      <c r="K4081" s="2"/>
      <c r="Y4081" s="2"/>
      <c r="Z4081" s="2"/>
      <c r="AA4081" s="1"/>
    </row>
    <row r="4082" spans="2:27" x14ac:dyDescent="0.25">
      <c r="B4082" s="5"/>
      <c r="C4082" s="2"/>
      <c r="E4082" s="3"/>
      <c r="F4082" s="3"/>
      <c r="G4082" s="3"/>
      <c r="I4082" s="1"/>
      <c r="J4082" s="1"/>
      <c r="K4082" s="2"/>
      <c r="Y4082" s="2"/>
      <c r="Z4082" s="2"/>
      <c r="AA4082" s="1"/>
    </row>
    <row r="4083" spans="2:27" x14ac:dyDescent="0.25">
      <c r="B4083" s="5"/>
      <c r="C4083" s="2"/>
      <c r="F4083" s="3"/>
      <c r="G4083" s="3"/>
      <c r="I4083" s="1"/>
      <c r="J4083" s="1"/>
      <c r="K4083" s="2"/>
      <c r="Y4083" s="2"/>
      <c r="Z4083" s="2"/>
      <c r="AA4083" s="1"/>
    </row>
    <row r="4084" spans="2:27" x14ac:dyDescent="0.25">
      <c r="B4084" s="5"/>
      <c r="C4084" s="2"/>
      <c r="D4084" s="3"/>
      <c r="E4084" s="3"/>
      <c r="G4084" s="3"/>
      <c r="I4084" s="1"/>
      <c r="J4084" s="1"/>
      <c r="K4084" s="2"/>
      <c r="Y4084" s="2"/>
      <c r="Z4084" s="2"/>
      <c r="AA4084" s="1"/>
    </row>
    <row r="4085" spans="2:27" x14ac:dyDescent="0.25">
      <c r="B4085" s="5"/>
      <c r="C4085" s="2"/>
      <c r="F4085" s="3"/>
      <c r="G4085" s="3"/>
      <c r="I4085" s="1"/>
      <c r="J4085" s="1"/>
      <c r="K4085" s="2"/>
      <c r="Y4085" s="2"/>
      <c r="Z4085" s="2"/>
      <c r="AA4085" s="1"/>
    </row>
    <row r="4086" spans="2:27" x14ac:dyDescent="0.25">
      <c r="B4086" s="5"/>
      <c r="C4086" s="2"/>
      <c r="D4086" s="3"/>
      <c r="F4086" s="3"/>
      <c r="G4086" s="3"/>
      <c r="I4086" s="1"/>
      <c r="J4086" s="1"/>
      <c r="K4086" s="2"/>
      <c r="Y4086" s="2"/>
      <c r="Z4086" s="2"/>
      <c r="AA4086" s="1"/>
    </row>
    <row r="4087" spans="2:27" x14ac:dyDescent="0.25">
      <c r="B4087" s="5"/>
      <c r="C4087" s="2"/>
      <c r="D4087" s="3"/>
      <c r="F4087" s="3"/>
      <c r="G4087" s="3"/>
      <c r="I4087" s="1"/>
      <c r="J4087" s="1"/>
      <c r="K4087" s="2"/>
      <c r="Y4087" s="2"/>
      <c r="Z4087" s="2"/>
      <c r="AA4087" s="1"/>
    </row>
    <row r="4088" spans="2:27" x14ac:dyDescent="0.25">
      <c r="B4088" s="5"/>
      <c r="C4088" s="2"/>
      <c r="D4088" s="3"/>
      <c r="E4088" s="3"/>
      <c r="G4088" s="3"/>
      <c r="I4088" s="1"/>
      <c r="J4088" s="1"/>
      <c r="K4088" s="2"/>
      <c r="Y4088" s="2"/>
      <c r="Z4088" s="2"/>
      <c r="AA4088" s="1"/>
    </row>
    <row r="4089" spans="2:27" x14ac:dyDescent="0.25">
      <c r="B4089" s="5"/>
      <c r="C4089" s="2"/>
      <c r="D4089" s="3"/>
      <c r="G4089" s="3"/>
      <c r="I4089" s="1"/>
      <c r="J4089" s="1"/>
      <c r="K4089" s="2"/>
      <c r="Y4089" s="2"/>
      <c r="Z4089" s="2"/>
      <c r="AA4089" s="1"/>
    </row>
    <row r="4090" spans="2:27" x14ac:dyDescent="0.25">
      <c r="B4090" s="5"/>
      <c r="C4090" s="2"/>
      <c r="D4090" s="3"/>
      <c r="E4090" s="3"/>
      <c r="G4090" s="3"/>
      <c r="I4090" s="1"/>
      <c r="J4090" s="1"/>
      <c r="K4090" s="2"/>
      <c r="Y4090" s="2"/>
      <c r="Z4090" s="2"/>
      <c r="AA4090" s="1"/>
    </row>
    <row r="4091" spans="2:27" x14ac:dyDescent="0.25">
      <c r="B4091" s="5"/>
      <c r="C4091" s="2"/>
      <c r="G4091" s="3"/>
      <c r="I4091" s="1"/>
      <c r="J4091" s="1"/>
      <c r="K4091" s="2"/>
      <c r="Y4091" s="2"/>
      <c r="Z4091" s="2"/>
      <c r="AA4091" s="1"/>
    </row>
    <row r="4092" spans="2:27" x14ac:dyDescent="0.25">
      <c r="B4092" s="5"/>
      <c r="C4092" s="2"/>
      <c r="G4092" s="3"/>
      <c r="I4092" s="1"/>
      <c r="J4092" s="1"/>
      <c r="K4092" s="2"/>
      <c r="Y4092" s="2"/>
      <c r="Z4092" s="2"/>
      <c r="AA4092" s="1"/>
    </row>
    <row r="4093" spans="2:27" x14ac:dyDescent="0.25">
      <c r="B4093" s="5"/>
      <c r="C4093" s="2"/>
      <c r="D4093" s="3"/>
      <c r="G4093" s="3"/>
      <c r="I4093" s="1"/>
      <c r="J4093" s="1"/>
      <c r="K4093" s="2"/>
      <c r="Y4093" s="2"/>
      <c r="Z4093" s="2"/>
      <c r="AA4093" s="1"/>
    </row>
    <row r="4094" spans="2:27" x14ac:dyDescent="0.25">
      <c r="B4094" s="5"/>
      <c r="C4094" s="2"/>
      <c r="D4094" s="3"/>
      <c r="G4094" s="3"/>
      <c r="I4094" s="1"/>
      <c r="J4094" s="1"/>
      <c r="K4094" s="2"/>
      <c r="Y4094" s="2"/>
      <c r="Z4094" s="2"/>
      <c r="AA4094" s="1"/>
    </row>
    <row r="4095" spans="2:27" x14ac:dyDescent="0.25">
      <c r="B4095" s="5"/>
      <c r="C4095" s="2"/>
      <c r="D4095" s="3"/>
      <c r="G4095" s="3"/>
      <c r="I4095" s="1"/>
      <c r="J4095" s="1"/>
      <c r="K4095" s="2"/>
      <c r="Y4095" s="2"/>
      <c r="Z4095" s="2"/>
      <c r="AA4095" s="1"/>
    </row>
    <row r="4096" spans="2:27" x14ac:dyDescent="0.25">
      <c r="B4096" s="5"/>
      <c r="C4096" s="2"/>
      <c r="G4096" s="3"/>
      <c r="I4096" s="1"/>
      <c r="J4096" s="1"/>
      <c r="K4096" s="2"/>
      <c r="Y4096" s="2"/>
      <c r="Z4096" s="2"/>
      <c r="AA4096" s="1"/>
    </row>
    <row r="4097" spans="2:27" x14ac:dyDescent="0.25">
      <c r="B4097" s="5"/>
      <c r="C4097" s="2"/>
      <c r="G4097" s="3"/>
      <c r="I4097" s="1"/>
      <c r="J4097" s="1"/>
      <c r="K4097" s="2"/>
      <c r="Y4097" s="2"/>
      <c r="Z4097" s="2"/>
      <c r="AA4097" s="1"/>
    </row>
    <row r="4098" spans="2:27" x14ac:dyDescent="0.25">
      <c r="B4098" s="5"/>
      <c r="C4098" s="2"/>
      <c r="G4098" s="3"/>
      <c r="I4098" s="1"/>
      <c r="J4098" s="1"/>
      <c r="K4098" s="2"/>
      <c r="Y4098" s="2"/>
      <c r="Z4098" s="2"/>
      <c r="AA4098" s="1"/>
    </row>
    <row r="4099" spans="2:27" x14ac:dyDescent="0.25">
      <c r="B4099" s="5"/>
      <c r="C4099" s="2"/>
      <c r="G4099" s="3"/>
      <c r="I4099" s="1"/>
      <c r="J4099" s="1"/>
      <c r="K4099" s="2"/>
      <c r="Y4099" s="2"/>
      <c r="Z4099" s="2"/>
      <c r="AA4099" s="1"/>
    </row>
    <row r="4100" spans="2:27" x14ac:dyDescent="0.25">
      <c r="B4100" s="5"/>
      <c r="C4100" s="2"/>
      <c r="D4100" s="3"/>
      <c r="G4100" s="3"/>
      <c r="I4100" s="1"/>
      <c r="J4100" s="1"/>
      <c r="K4100" s="2"/>
      <c r="Y4100" s="2"/>
      <c r="Z4100" s="2"/>
      <c r="AA4100" s="1"/>
    </row>
    <row r="4101" spans="2:27" x14ac:dyDescent="0.25">
      <c r="B4101" s="5"/>
      <c r="C4101" s="2"/>
      <c r="G4101" s="3"/>
      <c r="I4101" s="1"/>
      <c r="J4101" s="1"/>
      <c r="K4101" s="2"/>
      <c r="Y4101" s="2"/>
      <c r="Z4101" s="2"/>
      <c r="AA4101" s="1"/>
    </row>
    <row r="4102" spans="2:27" x14ac:dyDescent="0.25">
      <c r="B4102" s="5"/>
      <c r="C4102" s="2"/>
      <c r="G4102" s="3"/>
      <c r="I4102" s="1"/>
      <c r="J4102" s="1"/>
      <c r="K4102" s="2"/>
      <c r="Y4102" s="2"/>
      <c r="Z4102" s="2"/>
      <c r="AA4102" s="1"/>
    </row>
    <row r="4103" spans="2:27" x14ac:dyDescent="0.25">
      <c r="B4103" s="5"/>
      <c r="C4103" s="2"/>
      <c r="G4103" s="3"/>
      <c r="I4103" s="1"/>
      <c r="J4103" s="1"/>
      <c r="K4103" s="2"/>
      <c r="Y4103" s="2"/>
      <c r="Z4103" s="2"/>
      <c r="AA4103" s="1"/>
    </row>
    <row r="4104" spans="2:27" x14ac:dyDescent="0.25">
      <c r="B4104" s="5"/>
      <c r="C4104" s="2"/>
      <c r="G4104" s="3"/>
      <c r="I4104" s="1"/>
      <c r="J4104" s="1"/>
      <c r="K4104" s="2"/>
      <c r="Y4104" s="2"/>
      <c r="Z4104" s="2"/>
      <c r="AA4104" s="1"/>
    </row>
    <row r="4105" spans="2:27" x14ac:dyDescent="0.25">
      <c r="B4105" s="5"/>
      <c r="C4105" s="2"/>
      <c r="G4105" s="3"/>
      <c r="I4105" s="1"/>
      <c r="J4105" s="1"/>
      <c r="K4105" s="2"/>
      <c r="Y4105" s="2"/>
      <c r="Z4105" s="2"/>
      <c r="AA4105" s="1"/>
    </row>
    <row r="4106" spans="2:27" x14ac:dyDescent="0.25">
      <c r="B4106" s="5"/>
      <c r="C4106" s="2"/>
      <c r="F4106" s="3"/>
      <c r="G4106" s="3"/>
      <c r="I4106" s="1"/>
      <c r="J4106" s="1"/>
      <c r="K4106" s="2"/>
      <c r="Y4106" s="2"/>
      <c r="Z4106" s="2"/>
      <c r="AA4106" s="1"/>
    </row>
    <row r="4107" spans="2:27" x14ac:dyDescent="0.25">
      <c r="B4107" s="5"/>
      <c r="C4107" s="2"/>
      <c r="G4107" s="3"/>
      <c r="I4107" s="1"/>
      <c r="J4107" s="1"/>
      <c r="K4107" s="2"/>
      <c r="Y4107" s="2"/>
      <c r="Z4107" s="2"/>
      <c r="AA4107" s="1"/>
    </row>
    <row r="4108" spans="2:27" x14ac:dyDescent="0.25">
      <c r="B4108" s="5"/>
      <c r="C4108" s="2"/>
      <c r="G4108" s="3"/>
      <c r="I4108" s="1"/>
      <c r="J4108" s="1"/>
      <c r="K4108" s="2"/>
      <c r="Y4108" s="2"/>
      <c r="Z4108" s="2"/>
      <c r="AA4108" s="1"/>
    </row>
    <row r="4109" spans="2:27" x14ac:dyDescent="0.25">
      <c r="B4109" s="5"/>
      <c r="C4109" s="2"/>
      <c r="D4109" s="3"/>
      <c r="F4109" s="3"/>
      <c r="G4109" s="3"/>
      <c r="I4109" s="1"/>
      <c r="J4109" s="1"/>
      <c r="K4109" s="2"/>
      <c r="Y4109" s="2"/>
      <c r="Z4109" s="2"/>
      <c r="AA4109" s="1"/>
    </row>
    <row r="4110" spans="2:27" x14ac:dyDescent="0.25">
      <c r="B4110" s="5"/>
      <c r="C4110" s="2"/>
      <c r="D4110" s="3"/>
      <c r="F4110" s="3"/>
      <c r="G4110" s="3"/>
      <c r="I4110" s="1"/>
      <c r="J4110" s="1"/>
      <c r="K4110" s="2"/>
      <c r="Y4110" s="2"/>
      <c r="Z4110" s="2"/>
      <c r="AA4110" s="1"/>
    </row>
    <row r="4111" spans="2:27" x14ac:dyDescent="0.25">
      <c r="B4111" s="5"/>
      <c r="C4111" s="2"/>
      <c r="D4111" s="3"/>
      <c r="G4111" s="3"/>
      <c r="I4111" s="1"/>
      <c r="J4111" s="1"/>
      <c r="K4111" s="2"/>
      <c r="Y4111" s="2"/>
      <c r="Z4111" s="2"/>
      <c r="AA4111" s="1"/>
    </row>
    <row r="4112" spans="2:27" x14ac:dyDescent="0.25">
      <c r="B4112" s="5"/>
      <c r="C4112" s="2"/>
      <c r="I4112" s="1"/>
      <c r="J4112" s="1"/>
      <c r="K4112" s="2"/>
      <c r="Y4112" s="2"/>
      <c r="Z4112" s="2"/>
      <c r="AA4112" s="1"/>
    </row>
    <row r="4113" spans="2:27" x14ac:dyDescent="0.25">
      <c r="B4113" s="5"/>
      <c r="C4113" s="2"/>
      <c r="I4113" s="1"/>
      <c r="J4113" s="1"/>
      <c r="K4113" s="2"/>
      <c r="Y4113" s="2"/>
      <c r="Z4113" s="2"/>
      <c r="AA4113" s="1"/>
    </row>
    <row r="4114" spans="2:27" x14ac:dyDescent="0.25">
      <c r="B4114" s="5"/>
      <c r="C4114" s="2"/>
      <c r="G4114" s="3"/>
      <c r="I4114" s="1"/>
      <c r="J4114" s="1"/>
      <c r="K4114" s="2"/>
      <c r="Y4114" s="2"/>
      <c r="Z4114" s="2"/>
      <c r="AA4114" s="1"/>
    </row>
    <row r="4115" spans="2:27" x14ac:dyDescent="0.25">
      <c r="B4115" s="5"/>
      <c r="C4115" s="2"/>
      <c r="D4115" s="3"/>
      <c r="G4115" s="3"/>
      <c r="I4115" s="1"/>
      <c r="J4115" s="1"/>
      <c r="K4115" s="2"/>
      <c r="Y4115" s="2"/>
      <c r="Z4115" s="2"/>
      <c r="AA4115" s="1"/>
    </row>
    <row r="4116" spans="2:27" x14ac:dyDescent="0.25">
      <c r="B4116" s="5"/>
      <c r="C4116" s="2"/>
      <c r="G4116" s="3"/>
      <c r="I4116" s="1"/>
      <c r="J4116" s="1"/>
      <c r="K4116" s="2"/>
      <c r="Y4116" s="2"/>
      <c r="Z4116" s="2"/>
      <c r="AA4116" s="1"/>
    </row>
    <row r="4117" spans="2:27" x14ac:dyDescent="0.25">
      <c r="B4117" s="5"/>
      <c r="C4117" s="2"/>
      <c r="G4117" s="3"/>
      <c r="I4117" s="1"/>
      <c r="J4117" s="1"/>
      <c r="K4117" s="2"/>
      <c r="Y4117" s="2"/>
      <c r="Z4117" s="2"/>
      <c r="AA4117" s="1"/>
    </row>
    <row r="4118" spans="2:27" x14ac:dyDescent="0.25">
      <c r="B4118" s="5"/>
      <c r="C4118" s="2"/>
      <c r="G4118" s="3"/>
      <c r="I4118" s="1"/>
      <c r="J4118" s="1"/>
      <c r="K4118" s="2"/>
      <c r="Y4118" s="2"/>
      <c r="Z4118" s="2"/>
      <c r="AA4118" s="1"/>
    </row>
    <row r="4119" spans="2:27" x14ac:dyDescent="0.25">
      <c r="B4119" s="5"/>
      <c r="C4119" s="2"/>
      <c r="F4119" s="3"/>
      <c r="G4119" s="3"/>
      <c r="I4119" s="1"/>
      <c r="J4119" s="1"/>
      <c r="K4119" s="2"/>
      <c r="Y4119" s="2"/>
      <c r="Z4119" s="2"/>
      <c r="AA4119" s="1"/>
    </row>
    <row r="4120" spans="2:27" x14ac:dyDescent="0.25">
      <c r="B4120" s="5"/>
      <c r="C4120" s="2"/>
      <c r="G4120" s="3"/>
      <c r="I4120" s="1"/>
      <c r="J4120" s="1"/>
      <c r="K4120" s="2"/>
      <c r="Y4120" s="2"/>
      <c r="Z4120" s="2"/>
      <c r="AA4120" s="1"/>
    </row>
    <row r="4121" spans="2:27" x14ac:dyDescent="0.25">
      <c r="B4121" s="5"/>
      <c r="C4121" s="2"/>
      <c r="G4121" s="3"/>
      <c r="I4121" s="1"/>
      <c r="J4121" s="1"/>
      <c r="K4121" s="2"/>
      <c r="Y4121" s="2"/>
      <c r="Z4121" s="2"/>
      <c r="AA4121" s="1"/>
    </row>
    <row r="4122" spans="2:27" x14ac:dyDescent="0.25">
      <c r="B4122" s="5"/>
      <c r="C4122" s="2"/>
      <c r="G4122" s="3"/>
      <c r="I4122" s="1"/>
      <c r="J4122" s="1"/>
      <c r="K4122" s="2"/>
      <c r="Y4122" s="2"/>
      <c r="Z4122" s="2"/>
      <c r="AA4122" s="1"/>
    </row>
    <row r="4123" spans="2:27" x14ac:dyDescent="0.25">
      <c r="B4123" s="5"/>
      <c r="C4123" s="2"/>
      <c r="G4123" s="3"/>
      <c r="I4123" s="1"/>
      <c r="J4123" s="1"/>
      <c r="K4123" s="2"/>
      <c r="Y4123" s="2"/>
      <c r="Z4123" s="2"/>
      <c r="AA4123" s="1"/>
    </row>
    <row r="4124" spans="2:27" x14ac:dyDescent="0.25">
      <c r="B4124" s="5"/>
      <c r="C4124" s="2"/>
      <c r="D4124" s="3"/>
      <c r="G4124" s="3"/>
      <c r="I4124" s="1"/>
      <c r="J4124" s="1"/>
      <c r="K4124" s="2"/>
      <c r="Y4124" s="2"/>
      <c r="Z4124" s="2"/>
      <c r="AA4124" s="1"/>
    </row>
    <row r="4125" spans="2:27" x14ac:dyDescent="0.25">
      <c r="B4125" s="5"/>
      <c r="C4125" s="2"/>
      <c r="D4125" s="3"/>
      <c r="F4125" s="3"/>
      <c r="I4125" s="1"/>
      <c r="J4125" s="1"/>
      <c r="K4125" s="2"/>
      <c r="Y4125" s="2"/>
      <c r="Z4125" s="2"/>
      <c r="AA4125" s="1"/>
    </row>
    <row r="4126" spans="2:27" x14ac:dyDescent="0.25">
      <c r="B4126" s="5"/>
      <c r="C4126" s="2"/>
      <c r="G4126" s="3"/>
      <c r="I4126" s="1"/>
      <c r="J4126" s="1"/>
      <c r="K4126" s="2"/>
      <c r="Y4126" s="2"/>
      <c r="Z4126" s="2"/>
      <c r="AA4126" s="1"/>
    </row>
    <row r="4127" spans="2:27" x14ac:dyDescent="0.25">
      <c r="B4127" s="5"/>
      <c r="C4127" s="2"/>
      <c r="I4127" s="1"/>
      <c r="J4127" s="1"/>
      <c r="K4127" s="2"/>
      <c r="Y4127" s="2"/>
      <c r="Z4127" s="2"/>
      <c r="AA4127" s="1"/>
    </row>
    <row r="4128" spans="2:27" x14ac:dyDescent="0.25">
      <c r="B4128" s="5"/>
      <c r="C4128" s="2"/>
      <c r="D4128" s="3"/>
      <c r="I4128" s="1"/>
      <c r="J4128" s="1"/>
      <c r="K4128" s="2"/>
      <c r="Y4128" s="2"/>
      <c r="Z4128" s="2"/>
      <c r="AA4128" s="1"/>
    </row>
    <row r="4129" spans="2:27" x14ac:dyDescent="0.25">
      <c r="B4129" s="5"/>
      <c r="C4129" s="2"/>
      <c r="D4129" s="3"/>
      <c r="G4129" s="3"/>
      <c r="I4129" s="1"/>
      <c r="J4129" s="1"/>
      <c r="K4129" s="2"/>
      <c r="Y4129" s="2"/>
      <c r="Z4129" s="2"/>
      <c r="AA4129" s="1"/>
    </row>
    <row r="4130" spans="2:27" x14ac:dyDescent="0.25">
      <c r="B4130" s="5"/>
      <c r="C4130" s="2"/>
      <c r="G4130" s="3"/>
      <c r="I4130" s="1"/>
      <c r="J4130" s="1"/>
      <c r="K4130" s="2"/>
      <c r="Y4130" s="2"/>
      <c r="Z4130" s="2"/>
      <c r="AA4130" s="1"/>
    </row>
    <row r="4131" spans="2:27" x14ac:dyDescent="0.25">
      <c r="B4131" s="5"/>
      <c r="C4131" s="2"/>
      <c r="G4131" s="3"/>
      <c r="I4131" s="1"/>
      <c r="J4131" s="1"/>
      <c r="K4131" s="2"/>
      <c r="Y4131" s="2"/>
      <c r="Z4131" s="2"/>
      <c r="AA4131" s="1"/>
    </row>
    <row r="4132" spans="2:27" x14ac:dyDescent="0.25">
      <c r="B4132" s="5"/>
      <c r="C4132" s="2"/>
      <c r="D4132" s="3"/>
      <c r="E4132" s="3"/>
      <c r="G4132" s="3"/>
      <c r="I4132" s="1"/>
      <c r="J4132" s="1"/>
      <c r="K4132" s="2"/>
      <c r="Y4132" s="2"/>
      <c r="Z4132" s="2"/>
      <c r="AA4132" s="1"/>
    </row>
    <row r="4133" spans="2:27" x14ac:dyDescent="0.25">
      <c r="B4133" s="5"/>
      <c r="C4133" s="2"/>
      <c r="G4133" s="3"/>
      <c r="I4133" s="1"/>
      <c r="J4133" s="1"/>
      <c r="K4133" s="2"/>
      <c r="Y4133" s="2"/>
      <c r="Z4133" s="2"/>
      <c r="AA4133" s="1"/>
    </row>
    <row r="4134" spans="2:27" x14ac:dyDescent="0.25">
      <c r="B4134" s="5"/>
      <c r="C4134" s="2"/>
      <c r="G4134" s="3"/>
      <c r="I4134" s="1"/>
      <c r="J4134" s="1"/>
      <c r="K4134" s="2"/>
      <c r="Y4134" s="2"/>
      <c r="Z4134" s="2"/>
      <c r="AA4134" s="1"/>
    </row>
    <row r="4135" spans="2:27" x14ac:dyDescent="0.25">
      <c r="B4135" s="5"/>
      <c r="C4135" s="2"/>
      <c r="D4135" s="3"/>
      <c r="G4135" s="3"/>
      <c r="I4135" s="1"/>
      <c r="J4135" s="1"/>
      <c r="K4135" s="2"/>
      <c r="Y4135" s="2"/>
      <c r="Z4135" s="2"/>
      <c r="AA4135" s="1"/>
    </row>
    <row r="4136" spans="2:27" x14ac:dyDescent="0.25">
      <c r="B4136" s="5"/>
      <c r="C4136" s="2"/>
      <c r="G4136" s="3"/>
      <c r="I4136" s="1"/>
      <c r="J4136" s="1"/>
      <c r="K4136" s="2"/>
      <c r="Y4136" s="2"/>
      <c r="Z4136" s="2"/>
      <c r="AA4136" s="1"/>
    </row>
    <row r="4137" spans="2:27" x14ac:dyDescent="0.25">
      <c r="B4137" s="5"/>
      <c r="C4137" s="2"/>
      <c r="G4137" s="3"/>
      <c r="I4137" s="1"/>
      <c r="J4137" s="1"/>
      <c r="K4137" s="2"/>
      <c r="Y4137" s="2"/>
      <c r="Z4137" s="2"/>
      <c r="AA4137" s="1"/>
    </row>
    <row r="4138" spans="2:27" x14ac:dyDescent="0.25">
      <c r="B4138" s="5"/>
      <c r="C4138" s="2"/>
      <c r="D4138" s="3"/>
      <c r="G4138" s="3"/>
      <c r="I4138" s="1"/>
      <c r="J4138" s="1"/>
      <c r="K4138" s="2"/>
      <c r="Y4138" s="2"/>
      <c r="Z4138" s="2"/>
      <c r="AA4138" s="1"/>
    </row>
    <row r="4139" spans="2:27" x14ac:dyDescent="0.25">
      <c r="B4139" s="5"/>
      <c r="C4139" s="2"/>
      <c r="D4139" s="3"/>
      <c r="G4139" s="3"/>
      <c r="I4139" s="1"/>
      <c r="J4139" s="1"/>
      <c r="K4139" s="2"/>
      <c r="Y4139" s="2"/>
      <c r="Z4139" s="2"/>
      <c r="AA4139" s="1"/>
    </row>
    <row r="4140" spans="2:27" x14ac:dyDescent="0.25">
      <c r="B4140" s="5"/>
      <c r="C4140" s="2"/>
      <c r="G4140" s="3"/>
      <c r="I4140" s="1"/>
      <c r="J4140" s="1"/>
      <c r="K4140" s="2"/>
      <c r="Y4140" s="2"/>
      <c r="Z4140" s="2"/>
      <c r="AA4140" s="1"/>
    </row>
    <row r="4141" spans="2:27" x14ac:dyDescent="0.25">
      <c r="B4141" s="5"/>
      <c r="C4141" s="2"/>
      <c r="D4141" s="3"/>
      <c r="G4141" s="3"/>
      <c r="I4141" s="1"/>
      <c r="J4141" s="1"/>
      <c r="K4141" s="2"/>
      <c r="Y4141" s="2"/>
      <c r="Z4141" s="2"/>
      <c r="AA4141" s="1"/>
    </row>
    <row r="4142" spans="2:27" x14ac:dyDescent="0.25">
      <c r="B4142" s="5"/>
      <c r="C4142" s="2"/>
      <c r="D4142" s="3"/>
      <c r="G4142" s="3"/>
      <c r="I4142" s="1"/>
      <c r="J4142" s="1"/>
      <c r="K4142" s="2"/>
      <c r="Y4142" s="2"/>
      <c r="Z4142" s="2"/>
      <c r="AA4142" s="1"/>
    </row>
    <row r="4143" spans="2:27" x14ac:dyDescent="0.25">
      <c r="B4143" s="5"/>
      <c r="C4143" s="2"/>
      <c r="D4143" s="3"/>
      <c r="G4143" s="3"/>
      <c r="I4143" s="1"/>
      <c r="J4143" s="1"/>
      <c r="K4143" s="2"/>
      <c r="Y4143" s="2"/>
      <c r="Z4143" s="2"/>
      <c r="AA4143" s="1"/>
    </row>
    <row r="4144" spans="2:27" x14ac:dyDescent="0.25">
      <c r="B4144" s="5"/>
      <c r="C4144" s="2"/>
      <c r="G4144" s="3"/>
      <c r="I4144" s="1"/>
      <c r="J4144" s="1"/>
      <c r="K4144" s="2"/>
      <c r="Y4144" s="2"/>
      <c r="Z4144" s="2"/>
      <c r="AA4144" s="1"/>
    </row>
    <row r="4145" spans="2:27" x14ac:dyDescent="0.25">
      <c r="B4145" s="5"/>
      <c r="C4145" s="2"/>
      <c r="G4145" s="3"/>
      <c r="I4145" s="1"/>
      <c r="J4145" s="1"/>
      <c r="K4145" s="2"/>
      <c r="Y4145" s="2"/>
      <c r="Z4145" s="2"/>
      <c r="AA4145" s="1"/>
    </row>
    <row r="4146" spans="2:27" x14ac:dyDescent="0.25">
      <c r="B4146" s="5"/>
      <c r="C4146" s="2"/>
      <c r="F4146" s="3"/>
      <c r="G4146" s="3"/>
      <c r="I4146" s="1"/>
      <c r="J4146" s="1"/>
      <c r="K4146" s="2"/>
      <c r="Y4146" s="2"/>
      <c r="Z4146" s="2"/>
      <c r="AA4146" s="1"/>
    </row>
    <row r="4147" spans="2:27" x14ac:dyDescent="0.25">
      <c r="B4147" s="5"/>
      <c r="C4147" s="2"/>
      <c r="G4147" s="3"/>
      <c r="I4147" s="1"/>
      <c r="J4147" s="1"/>
      <c r="K4147" s="2"/>
      <c r="Y4147" s="2"/>
      <c r="Z4147" s="2"/>
      <c r="AA4147" s="1"/>
    </row>
    <row r="4148" spans="2:27" x14ac:dyDescent="0.25">
      <c r="B4148" s="5"/>
      <c r="C4148" s="2"/>
      <c r="D4148" s="3"/>
      <c r="F4148" s="3"/>
      <c r="G4148" s="3"/>
      <c r="I4148" s="1"/>
      <c r="J4148" s="1"/>
      <c r="K4148" s="2"/>
      <c r="Y4148" s="2"/>
      <c r="Z4148" s="2"/>
      <c r="AA4148" s="1"/>
    </row>
    <row r="4149" spans="2:27" x14ac:dyDescent="0.25">
      <c r="B4149" s="5"/>
      <c r="C4149" s="2"/>
      <c r="D4149" s="3"/>
      <c r="G4149" s="3"/>
      <c r="I4149" s="1"/>
      <c r="J4149" s="1"/>
      <c r="K4149" s="2"/>
      <c r="Y4149" s="2"/>
      <c r="Z4149" s="2"/>
      <c r="AA4149" s="1"/>
    </row>
    <row r="4150" spans="2:27" x14ac:dyDescent="0.25">
      <c r="B4150" s="5"/>
      <c r="C4150" s="2"/>
      <c r="D4150" s="3"/>
      <c r="G4150" s="3"/>
      <c r="I4150" s="1"/>
      <c r="J4150" s="1"/>
      <c r="K4150" s="2"/>
      <c r="Y4150" s="2"/>
      <c r="Z4150" s="2"/>
      <c r="AA4150" s="1"/>
    </row>
    <row r="4151" spans="2:27" x14ac:dyDescent="0.25">
      <c r="B4151" s="5"/>
      <c r="C4151" s="2"/>
      <c r="D4151" s="3"/>
      <c r="F4151" s="3"/>
      <c r="G4151" s="3"/>
      <c r="I4151" s="1"/>
      <c r="J4151" s="1"/>
      <c r="K4151" s="2"/>
      <c r="Y4151" s="2"/>
      <c r="Z4151" s="2"/>
      <c r="AA4151" s="1"/>
    </row>
    <row r="4152" spans="2:27" x14ac:dyDescent="0.25">
      <c r="B4152" s="5"/>
      <c r="C4152" s="2"/>
      <c r="D4152" s="3"/>
      <c r="G4152" s="3"/>
      <c r="I4152" s="1"/>
      <c r="J4152" s="1"/>
      <c r="K4152" s="2"/>
      <c r="Y4152" s="2"/>
      <c r="Z4152" s="2"/>
      <c r="AA4152" s="1"/>
    </row>
    <row r="4153" spans="2:27" x14ac:dyDescent="0.25">
      <c r="B4153" s="5"/>
      <c r="C4153" s="2"/>
      <c r="G4153" s="3"/>
      <c r="I4153" s="1"/>
      <c r="J4153" s="1"/>
      <c r="K4153" s="2"/>
      <c r="Y4153" s="2"/>
      <c r="Z4153" s="2"/>
      <c r="AA4153" s="1"/>
    </row>
    <row r="4154" spans="2:27" x14ac:dyDescent="0.25">
      <c r="B4154" s="5"/>
      <c r="C4154" s="2"/>
      <c r="D4154" s="3"/>
      <c r="G4154" s="3"/>
      <c r="I4154" s="1"/>
      <c r="J4154" s="1"/>
      <c r="K4154" s="2"/>
      <c r="Y4154" s="2"/>
      <c r="Z4154" s="2"/>
      <c r="AA4154" s="1"/>
    </row>
    <row r="4155" spans="2:27" x14ac:dyDescent="0.25">
      <c r="B4155" s="5"/>
      <c r="C4155" s="2"/>
      <c r="D4155" s="3"/>
      <c r="G4155" s="3"/>
      <c r="I4155" s="1"/>
      <c r="J4155" s="1"/>
      <c r="K4155" s="2"/>
      <c r="Y4155" s="2"/>
      <c r="Z4155" s="2"/>
      <c r="AA4155" s="1"/>
    </row>
    <row r="4156" spans="2:27" x14ac:dyDescent="0.25">
      <c r="B4156" s="5"/>
      <c r="C4156" s="2"/>
      <c r="F4156" s="3"/>
      <c r="G4156" s="3"/>
      <c r="I4156" s="1"/>
      <c r="J4156" s="1"/>
      <c r="K4156" s="2"/>
      <c r="Y4156" s="2"/>
      <c r="Z4156" s="2"/>
      <c r="AA4156" s="1"/>
    </row>
    <row r="4157" spans="2:27" x14ac:dyDescent="0.25">
      <c r="B4157" s="5"/>
      <c r="C4157" s="2"/>
      <c r="D4157" s="3"/>
      <c r="G4157" s="3"/>
      <c r="I4157" s="1"/>
      <c r="J4157" s="1"/>
      <c r="K4157" s="2"/>
      <c r="Y4157" s="2"/>
      <c r="Z4157" s="2"/>
      <c r="AA4157" s="1"/>
    </row>
    <row r="4158" spans="2:27" x14ac:dyDescent="0.25">
      <c r="B4158" s="5"/>
      <c r="C4158" s="2"/>
      <c r="D4158" s="3"/>
      <c r="G4158" s="3"/>
      <c r="I4158" s="1"/>
      <c r="J4158" s="1"/>
      <c r="K4158" s="2"/>
      <c r="Y4158" s="2"/>
      <c r="Z4158" s="2"/>
      <c r="AA4158" s="1"/>
    </row>
    <row r="4159" spans="2:27" x14ac:dyDescent="0.25">
      <c r="B4159" s="5"/>
      <c r="C4159" s="2"/>
      <c r="G4159" s="3"/>
      <c r="I4159" s="1"/>
      <c r="J4159" s="1"/>
      <c r="K4159" s="2"/>
      <c r="Y4159" s="2"/>
      <c r="Z4159" s="2"/>
      <c r="AA4159" s="1"/>
    </row>
    <row r="4160" spans="2:27" x14ac:dyDescent="0.25">
      <c r="B4160" s="5"/>
      <c r="C4160" s="2"/>
      <c r="D4160" s="3"/>
      <c r="I4160" s="1"/>
      <c r="J4160" s="1"/>
      <c r="K4160" s="2"/>
      <c r="Y4160" s="2"/>
      <c r="Z4160" s="2"/>
      <c r="AA4160" s="1"/>
    </row>
    <row r="4161" spans="2:27" x14ac:dyDescent="0.25">
      <c r="B4161" s="5"/>
      <c r="C4161" s="2"/>
      <c r="D4161" s="3"/>
      <c r="G4161" s="3"/>
      <c r="I4161" s="1"/>
      <c r="J4161" s="1"/>
      <c r="K4161" s="2"/>
      <c r="Y4161" s="2"/>
      <c r="Z4161" s="2"/>
      <c r="AA4161" s="1"/>
    </row>
    <row r="4162" spans="2:27" x14ac:dyDescent="0.25">
      <c r="B4162" s="5"/>
      <c r="C4162" s="2"/>
      <c r="D4162" s="3"/>
      <c r="I4162" s="1"/>
      <c r="J4162" s="1"/>
      <c r="K4162" s="2"/>
      <c r="Y4162" s="2"/>
      <c r="Z4162" s="2"/>
      <c r="AA4162" s="1"/>
    </row>
    <row r="4163" spans="2:27" x14ac:dyDescent="0.25">
      <c r="B4163" s="5"/>
      <c r="C4163" s="2"/>
      <c r="I4163" s="1"/>
      <c r="J4163" s="1"/>
      <c r="K4163" s="2"/>
      <c r="Y4163" s="2"/>
      <c r="Z4163" s="2"/>
      <c r="AA4163" s="1"/>
    </row>
    <row r="4164" spans="2:27" x14ac:dyDescent="0.25">
      <c r="B4164" s="5"/>
      <c r="C4164" s="2"/>
      <c r="D4164" s="3"/>
      <c r="I4164" s="1"/>
      <c r="J4164" s="1"/>
      <c r="K4164" s="2"/>
      <c r="Y4164" s="2"/>
      <c r="Z4164" s="2"/>
      <c r="AA4164" s="1"/>
    </row>
    <row r="4165" spans="2:27" x14ac:dyDescent="0.25">
      <c r="B4165" s="5"/>
      <c r="C4165" s="2"/>
      <c r="D4165" s="3"/>
      <c r="G4165" s="3"/>
      <c r="I4165" s="1"/>
      <c r="J4165" s="1"/>
      <c r="K4165" s="2"/>
      <c r="Y4165" s="2"/>
      <c r="Z4165" s="2"/>
      <c r="AA4165" s="1"/>
    </row>
    <row r="4166" spans="2:27" x14ac:dyDescent="0.25">
      <c r="B4166" s="5"/>
      <c r="C4166" s="2"/>
      <c r="D4166" s="3"/>
      <c r="G4166" s="3"/>
      <c r="I4166" s="1"/>
      <c r="J4166" s="1"/>
      <c r="K4166" s="2"/>
      <c r="Y4166" s="2"/>
      <c r="Z4166" s="2"/>
      <c r="AA4166" s="1"/>
    </row>
    <row r="4167" spans="2:27" x14ac:dyDescent="0.25">
      <c r="B4167" s="5"/>
      <c r="C4167" s="2"/>
      <c r="G4167" s="3"/>
      <c r="I4167" s="1"/>
      <c r="J4167" s="1"/>
      <c r="K4167" s="2"/>
      <c r="Y4167" s="2"/>
      <c r="Z4167" s="2"/>
      <c r="AA4167" s="1"/>
    </row>
    <row r="4168" spans="2:27" x14ac:dyDescent="0.25">
      <c r="B4168" s="5"/>
      <c r="C4168" s="2"/>
      <c r="D4168" s="3"/>
      <c r="E4168" s="3"/>
      <c r="G4168" s="3"/>
      <c r="I4168" s="1"/>
      <c r="J4168" s="1"/>
      <c r="K4168" s="2"/>
      <c r="Y4168" s="2"/>
      <c r="Z4168" s="2"/>
      <c r="AA4168" s="1"/>
    </row>
    <row r="4169" spans="2:27" x14ac:dyDescent="0.25">
      <c r="B4169" s="5"/>
      <c r="C4169" s="2"/>
      <c r="G4169" s="3"/>
      <c r="I4169" s="1"/>
      <c r="J4169" s="1"/>
      <c r="K4169" s="2"/>
      <c r="Y4169" s="2"/>
      <c r="Z4169" s="2"/>
      <c r="AA4169" s="1"/>
    </row>
    <row r="4170" spans="2:27" x14ac:dyDescent="0.25">
      <c r="B4170" s="5"/>
      <c r="C4170" s="2"/>
      <c r="G4170" s="3"/>
      <c r="I4170" s="1"/>
      <c r="J4170" s="1"/>
      <c r="K4170" s="2"/>
      <c r="Y4170" s="2"/>
      <c r="Z4170" s="2"/>
      <c r="AA4170" s="1"/>
    </row>
    <row r="4171" spans="2:27" x14ac:dyDescent="0.25">
      <c r="B4171" s="5"/>
      <c r="C4171" s="2"/>
      <c r="D4171" s="3"/>
      <c r="G4171" s="3"/>
      <c r="I4171" s="1"/>
      <c r="J4171" s="1"/>
      <c r="K4171" s="2"/>
      <c r="Y4171" s="2"/>
      <c r="Z4171" s="2"/>
      <c r="AA4171" s="1"/>
    </row>
    <row r="4172" spans="2:27" x14ac:dyDescent="0.25">
      <c r="B4172" s="5"/>
      <c r="C4172" s="2"/>
      <c r="G4172" s="3"/>
      <c r="I4172" s="1"/>
      <c r="J4172" s="1"/>
      <c r="K4172" s="2"/>
      <c r="Y4172" s="2"/>
      <c r="Z4172" s="2"/>
      <c r="AA4172" s="1"/>
    </row>
    <row r="4173" spans="2:27" x14ac:dyDescent="0.25">
      <c r="B4173" s="5"/>
      <c r="C4173" s="2"/>
      <c r="I4173" s="1"/>
      <c r="J4173" s="1"/>
      <c r="K4173" s="2"/>
      <c r="Y4173" s="2"/>
      <c r="Z4173" s="2"/>
      <c r="AA4173" s="1"/>
    </row>
    <row r="4174" spans="2:27" x14ac:dyDescent="0.25">
      <c r="B4174" s="5"/>
      <c r="C4174" s="2"/>
      <c r="D4174" s="3"/>
      <c r="G4174" s="3"/>
      <c r="I4174" s="1"/>
      <c r="J4174" s="1"/>
      <c r="K4174" s="2"/>
      <c r="Y4174" s="2"/>
      <c r="Z4174" s="2"/>
      <c r="AA4174" s="1"/>
    </row>
    <row r="4175" spans="2:27" x14ac:dyDescent="0.25">
      <c r="B4175" s="5"/>
      <c r="C4175" s="2"/>
      <c r="D4175" s="3"/>
      <c r="G4175" s="3"/>
      <c r="I4175" s="1"/>
      <c r="J4175" s="1"/>
      <c r="K4175" s="2"/>
      <c r="Y4175" s="2"/>
      <c r="Z4175" s="2"/>
      <c r="AA4175" s="1"/>
    </row>
    <row r="4176" spans="2:27" x14ac:dyDescent="0.25">
      <c r="B4176" s="5"/>
      <c r="C4176" s="2"/>
      <c r="D4176" s="3"/>
      <c r="G4176" s="3"/>
      <c r="I4176" s="1"/>
      <c r="J4176" s="1"/>
      <c r="K4176" s="2"/>
      <c r="Y4176" s="2"/>
      <c r="Z4176" s="2"/>
      <c r="AA4176" s="1"/>
    </row>
    <row r="4177" spans="2:27" x14ac:dyDescent="0.25">
      <c r="B4177" s="5"/>
      <c r="C4177" s="2"/>
      <c r="D4177" s="3"/>
      <c r="G4177" s="3"/>
      <c r="I4177" s="1"/>
      <c r="J4177" s="1"/>
      <c r="K4177" s="2"/>
      <c r="Y4177" s="2"/>
      <c r="Z4177" s="2"/>
      <c r="AA4177" s="1"/>
    </row>
    <row r="4178" spans="2:27" x14ac:dyDescent="0.25">
      <c r="B4178" s="5"/>
      <c r="C4178" s="2"/>
      <c r="D4178" s="3"/>
      <c r="F4178" s="3"/>
      <c r="G4178" s="3"/>
      <c r="I4178" s="1"/>
      <c r="J4178" s="1"/>
      <c r="K4178" s="2"/>
      <c r="Y4178" s="2"/>
      <c r="Z4178" s="2"/>
      <c r="AA4178" s="1"/>
    </row>
    <row r="4179" spans="2:27" x14ac:dyDescent="0.25">
      <c r="B4179" s="5"/>
      <c r="C4179" s="2"/>
      <c r="D4179" s="3"/>
      <c r="F4179" s="3"/>
      <c r="I4179" s="1"/>
      <c r="J4179" s="1"/>
      <c r="K4179" s="2"/>
      <c r="Y4179" s="2"/>
      <c r="Z4179" s="2"/>
      <c r="AA4179" s="1"/>
    </row>
    <row r="4180" spans="2:27" x14ac:dyDescent="0.25">
      <c r="B4180" s="5"/>
      <c r="C4180" s="2"/>
      <c r="D4180" s="3"/>
      <c r="G4180" s="3"/>
      <c r="I4180" s="1"/>
      <c r="J4180" s="1"/>
      <c r="K4180" s="2"/>
      <c r="Y4180" s="2"/>
      <c r="Z4180" s="2"/>
      <c r="AA4180" s="1"/>
    </row>
    <row r="4181" spans="2:27" x14ac:dyDescent="0.25">
      <c r="B4181" s="5"/>
      <c r="C4181" s="2"/>
      <c r="D4181" s="3"/>
      <c r="G4181" s="3"/>
      <c r="I4181" s="1"/>
      <c r="J4181" s="1"/>
      <c r="K4181" s="2"/>
      <c r="Y4181" s="2"/>
      <c r="Z4181" s="2"/>
      <c r="AA4181" s="1"/>
    </row>
    <row r="4182" spans="2:27" x14ac:dyDescent="0.25">
      <c r="B4182" s="5"/>
      <c r="C4182" s="2"/>
      <c r="D4182" s="3"/>
      <c r="G4182" s="3"/>
      <c r="I4182" s="1"/>
      <c r="J4182" s="1"/>
      <c r="K4182" s="2"/>
      <c r="Y4182" s="2"/>
      <c r="Z4182" s="2"/>
      <c r="AA4182" s="1"/>
    </row>
    <row r="4183" spans="2:27" x14ac:dyDescent="0.25">
      <c r="B4183" s="5"/>
      <c r="C4183" s="2"/>
      <c r="G4183" s="3"/>
      <c r="I4183" s="1"/>
      <c r="J4183" s="1"/>
      <c r="K4183" s="2"/>
      <c r="Y4183" s="2"/>
      <c r="Z4183" s="2"/>
      <c r="AA4183" s="1"/>
    </row>
    <row r="4184" spans="2:27" x14ac:dyDescent="0.25">
      <c r="B4184" s="5"/>
      <c r="C4184" s="2"/>
      <c r="D4184" s="3"/>
      <c r="G4184" s="3"/>
      <c r="I4184" s="1"/>
      <c r="J4184" s="1"/>
      <c r="K4184" s="2"/>
      <c r="Y4184" s="2"/>
      <c r="Z4184" s="2"/>
      <c r="AA4184" s="1"/>
    </row>
    <row r="4185" spans="2:27" x14ac:dyDescent="0.25">
      <c r="B4185" s="5"/>
      <c r="C4185" s="2"/>
      <c r="D4185" s="3"/>
      <c r="G4185" s="3"/>
      <c r="I4185" s="1"/>
      <c r="J4185" s="1"/>
      <c r="K4185" s="2"/>
      <c r="Y4185" s="2"/>
      <c r="Z4185" s="2"/>
      <c r="AA4185" s="1"/>
    </row>
    <row r="4186" spans="2:27" x14ac:dyDescent="0.25">
      <c r="B4186" s="5"/>
      <c r="C4186" s="2"/>
      <c r="G4186" s="3"/>
      <c r="I4186" s="1"/>
      <c r="J4186" s="1"/>
      <c r="K4186" s="2"/>
      <c r="Y4186" s="2"/>
      <c r="Z4186" s="2"/>
      <c r="AA4186" s="1"/>
    </row>
    <row r="4187" spans="2:27" x14ac:dyDescent="0.25">
      <c r="B4187" s="5"/>
      <c r="C4187" s="2"/>
      <c r="D4187" s="3"/>
      <c r="G4187" s="3"/>
      <c r="I4187" s="1"/>
      <c r="J4187" s="1"/>
      <c r="K4187" s="2"/>
      <c r="Y4187" s="2"/>
      <c r="Z4187" s="2"/>
      <c r="AA4187" s="1"/>
    </row>
    <row r="4188" spans="2:27" x14ac:dyDescent="0.25">
      <c r="B4188" s="5"/>
      <c r="C4188" s="2"/>
      <c r="G4188" s="3"/>
      <c r="I4188" s="1"/>
      <c r="J4188" s="1"/>
      <c r="K4188" s="2"/>
      <c r="Y4188" s="2"/>
      <c r="Z4188" s="2"/>
      <c r="AA4188" s="1"/>
    </row>
    <row r="4189" spans="2:27" x14ac:dyDescent="0.25">
      <c r="B4189" s="5"/>
      <c r="C4189" s="2"/>
      <c r="G4189" s="3"/>
      <c r="I4189" s="1"/>
      <c r="J4189" s="1"/>
      <c r="K4189" s="2"/>
      <c r="Y4189" s="2"/>
      <c r="Z4189" s="2"/>
      <c r="AA4189" s="1"/>
    </row>
    <row r="4190" spans="2:27" x14ac:dyDescent="0.25">
      <c r="B4190" s="5"/>
      <c r="C4190" s="2"/>
      <c r="D4190" s="3"/>
      <c r="E4190" s="3"/>
      <c r="I4190" s="1"/>
      <c r="J4190" s="1"/>
      <c r="K4190" s="2"/>
      <c r="Y4190" s="2"/>
      <c r="Z4190" s="2"/>
      <c r="AA4190" s="1"/>
    </row>
    <row r="4191" spans="2:27" x14ac:dyDescent="0.25">
      <c r="B4191" s="5"/>
      <c r="C4191" s="2"/>
      <c r="G4191" s="3"/>
      <c r="I4191" s="1"/>
      <c r="J4191" s="1"/>
      <c r="K4191" s="2"/>
      <c r="Y4191" s="2"/>
      <c r="Z4191" s="2"/>
      <c r="AA4191" s="1"/>
    </row>
    <row r="4192" spans="2:27" x14ac:dyDescent="0.25">
      <c r="B4192" s="5"/>
      <c r="C4192" s="2"/>
      <c r="G4192" s="3"/>
      <c r="I4192" s="1"/>
      <c r="J4192" s="1"/>
      <c r="K4192" s="2"/>
      <c r="Y4192" s="2"/>
      <c r="Z4192" s="2"/>
      <c r="AA4192" s="1"/>
    </row>
    <row r="4193" spans="2:27" x14ac:dyDescent="0.25">
      <c r="B4193" s="5"/>
      <c r="C4193" s="2"/>
      <c r="G4193" s="3"/>
      <c r="I4193" s="1"/>
      <c r="J4193" s="1"/>
      <c r="K4193" s="2"/>
      <c r="Y4193" s="2"/>
      <c r="Z4193" s="2"/>
      <c r="AA4193" s="1"/>
    </row>
    <row r="4194" spans="2:27" x14ac:dyDescent="0.25">
      <c r="B4194" s="5"/>
      <c r="C4194" s="2"/>
      <c r="G4194" s="3"/>
      <c r="I4194" s="1"/>
      <c r="J4194" s="1"/>
      <c r="K4194" s="2"/>
      <c r="Y4194" s="2"/>
      <c r="Z4194" s="2"/>
      <c r="AA4194" s="1"/>
    </row>
    <row r="4195" spans="2:27" x14ac:dyDescent="0.25">
      <c r="B4195" s="5"/>
      <c r="C4195" s="2"/>
      <c r="G4195" s="3"/>
      <c r="I4195" s="1"/>
      <c r="J4195" s="1"/>
      <c r="K4195" s="2"/>
      <c r="Y4195" s="2"/>
      <c r="Z4195" s="2"/>
      <c r="AA4195" s="1"/>
    </row>
    <row r="4196" spans="2:27" x14ac:dyDescent="0.25">
      <c r="B4196" s="5"/>
      <c r="C4196" s="2"/>
      <c r="D4196" s="3"/>
      <c r="G4196" s="3"/>
      <c r="I4196" s="1"/>
      <c r="J4196" s="1"/>
      <c r="K4196" s="2"/>
      <c r="Y4196" s="2"/>
      <c r="Z4196" s="2"/>
      <c r="AA4196" s="1"/>
    </row>
    <row r="4197" spans="2:27" x14ac:dyDescent="0.25">
      <c r="B4197" s="5"/>
      <c r="C4197" s="2"/>
      <c r="I4197" s="1"/>
      <c r="J4197" s="1"/>
      <c r="K4197" s="2"/>
      <c r="Y4197" s="2"/>
      <c r="Z4197" s="2"/>
      <c r="AA4197" s="1"/>
    </row>
    <row r="4198" spans="2:27" x14ac:dyDescent="0.25">
      <c r="B4198" s="5"/>
      <c r="C4198" s="2"/>
      <c r="D4198" s="3"/>
      <c r="G4198" s="3"/>
      <c r="I4198" s="1"/>
      <c r="J4198" s="1"/>
      <c r="K4198" s="2"/>
      <c r="Y4198" s="2"/>
      <c r="Z4198" s="2"/>
      <c r="AA4198" s="1"/>
    </row>
    <row r="4199" spans="2:27" x14ac:dyDescent="0.25">
      <c r="B4199" s="5"/>
      <c r="C4199" s="2"/>
      <c r="G4199" s="3"/>
      <c r="I4199" s="1"/>
      <c r="J4199" s="1"/>
      <c r="K4199" s="2"/>
      <c r="Y4199" s="2"/>
      <c r="Z4199" s="2"/>
      <c r="AA4199" s="1"/>
    </row>
    <row r="4200" spans="2:27" x14ac:dyDescent="0.25">
      <c r="B4200" s="5"/>
      <c r="C4200" s="2"/>
      <c r="D4200" s="3"/>
      <c r="F4200" s="3"/>
      <c r="G4200" s="3"/>
      <c r="I4200" s="1"/>
      <c r="J4200" s="1"/>
      <c r="K4200" s="2"/>
      <c r="Y4200" s="2"/>
      <c r="Z4200" s="2"/>
      <c r="AA4200" s="1"/>
    </row>
    <row r="4201" spans="2:27" x14ac:dyDescent="0.25">
      <c r="B4201" s="5"/>
      <c r="C4201" s="2"/>
      <c r="D4201" s="3"/>
      <c r="G4201" s="3"/>
      <c r="I4201" s="1"/>
      <c r="J4201" s="1"/>
      <c r="K4201" s="2"/>
      <c r="Y4201" s="2"/>
      <c r="Z4201" s="2"/>
      <c r="AA4201" s="1"/>
    </row>
    <row r="4202" spans="2:27" x14ac:dyDescent="0.25">
      <c r="B4202" s="5"/>
      <c r="C4202" s="2"/>
      <c r="D4202" s="3"/>
      <c r="G4202" s="3"/>
      <c r="I4202" s="1"/>
      <c r="J4202" s="1"/>
      <c r="K4202" s="2"/>
      <c r="Y4202" s="2"/>
      <c r="Z4202" s="2"/>
      <c r="AA4202" s="1"/>
    </row>
    <row r="4203" spans="2:27" x14ac:dyDescent="0.25">
      <c r="B4203" s="5"/>
      <c r="C4203" s="2"/>
      <c r="E4203" s="3"/>
      <c r="I4203" s="1"/>
      <c r="J4203" s="1"/>
      <c r="K4203" s="2"/>
      <c r="Y4203" s="2"/>
      <c r="Z4203" s="2"/>
      <c r="AA4203" s="1"/>
    </row>
    <row r="4204" spans="2:27" x14ac:dyDescent="0.25">
      <c r="B4204" s="5"/>
      <c r="C4204" s="2"/>
      <c r="G4204" s="3"/>
      <c r="I4204" s="1"/>
      <c r="J4204" s="1"/>
      <c r="K4204" s="2"/>
      <c r="Y4204" s="2"/>
      <c r="Z4204" s="2"/>
      <c r="AA4204" s="1"/>
    </row>
    <row r="4205" spans="2:27" x14ac:dyDescent="0.25">
      <c r="B4205" s="5"/>
      <c r="C4205" s="2"/>
      <c r="D4205" s="3"/>
      <c r="G4205" s="3"/>
      <c r="I4205" s="1"/>
      <c r="J4205" s="1"/>
      <c r="K4205" s="2"/>
      <c r="Y4205" s="2"/>
      <c r="Z4205" s="2"/>
      <c r="AA4205" s="1"/>
    </row>
    <row r="4206" spans="2:27" x14ac:dyDescent="0.25">
      <c r="B4206" s="5"/>
      <c r="C4206" s="2"/>
      <c r="D4206" s="3"/>
      <c r="G4206" s="3"/>
      <c r="I4206" s="1"/>
      <c r="J4206" s="1"/>
      <c r="K4206" s="2"/>
      <c r="Y4206" s="2"/>
      <c r="Z4206" s="2"/>
      <c r="AA4206" s="1"/>
    </row>
    <row r="4207" spans="2:27" x14ac:dyDescent="0.25">
      <c r="B4207" s="5"/>
      <c r="C4207" s="2"/>
      <c r="D4207" s="3"/>
      <c r="E4207" s="3"/>
      <c r="G4207" s="3"/>
      <c r="I4207" s="1"/>
      <c r="J4207" s="1"/>
      <c r="K4207" s="2"/>
      <c r="Y4207" s="2"/>
      <c r="Z4207" s="2"/>
      <c r="AA4207" s="1"/>
    </row>
    <row r="4208" spans="2:27" x14ac:dyDescent="0.25">
      <c r="B4208" s="5"/>
      <c r="C4208" s="2"/>
      <c r="D4208" s="3"/>
      <c r="F4208" s="3"/>
      <c r="G4208" s="3"/>
      <c r="I4208" s="1"/>
      <c r="J4208" s="1"/>
      <c r="K4208" s="2"/>
      <c r="Y4208" s="2"/>
      <c r="Z4208" s="2"/>
      <c r="AA4208" s="1"/>
    </row>
    <row r="4209" spans="2:27" x14ac:dyDescent="0.25">
      <c r="B4209" s="5"/>
      <c r="C4209" s="2"/>
      <c r="D4209" s="3"/>
      <c r="G4209" s="3"/>
      <c r="I4209" s="1"/>
      <c r="J4209" s="1"/>
      <c r="K4209" s="2"/>
      <c r="Y4209" s="2"/>
      <c r="Z4209" s="2"/>
      <c r="AA4209" s="1"/>
    </row>
    <row r="4210" spans="2:27" x14ac:dyDescent="0.25">
      <c r="B4210" s="5"/>
      <c r="C4210" s="2"/>
      <c r="D4210" s="3"/>
      <c r="G4210" s="3"/>
      <c r="I4210" s="1"/>
      <c r="J4210" s="1"/>
      <c r="K4210" s="2"/>
      <c r="Y4210" s="2"/>
      <c r="Z4210" s="2"/>
      <c r="AA4210" s="1"/>
    </row>
    <row r="4211" spans="2:27" x14ac:dyDescent="0.25">
      <c r="B4211" s="5"/>
      <c r="C4211" s="2"/>
      <c r="D4211" s="3"/>
      <c r="E4211" s="3"/>
      <c r="F4211" s="3"/>
      <c r="G4211" s="3"/>
      <c r="I4211" s="1"/>
      <c r="J4211" s="1"/>
      <c r="K4211" s="2"/>
      <c r="Y4211" s="2"/>
      <c r="Z4211" s="2"/>
      <c r="AA4211" s="1"/>
    </row>
    <row r="4212" spans="2:27" x14ac:dyDescent="0.25">
      <c r="B4212" s="5"/>
      <c r="C4212" s="2"/>
      <c r="I4212" s="1"/>
      <c r="J4212" s="1"/>
      <c r="K4212" s="2"/>
      <c r="Y4212" s="2"/>
      <c r="Z4212" s="2"/>
      <c r="AA4212" s="1"/>
    </row>
    <row r="4213" spans="2:27" x14ac:dyDescent="0.25">
      <c r="B4213" s="5"/>
      <c r="C4213" s="2"/>
      <c r="G4213" s="3"/>
      <c r="I4213" s="1"/>
      <c r="J4213" s="1"/>
      <c r="K4213" s="2"/>
      <c r="Y4213" s="2"/>
      <c r="Z4213" s="2"/>
      <c r="AA4213" s="1"/>
    </row>
    <row r="4214" spans="2:27" x14ac:dyDescent="0.25">
      <c r="B4214" s="5"/>
      <c r="C4214" s="2"/>
      <c r="G4214" s="3"/>
      <c r="I4214" s="1"/>
      <c r="J4214" s="1"/>
      <c r="K4214" s="2"/>
      <c r="Y4214" s="2"/>
      <c r="Z4214" s="2"/>
      <c r="AA4214" s="1"/>
    </row>
    <row r="4215" spans="2:27" x14ac:dyDescent="0.25">
      <c r="B4215" s="5"/>
      <c r="C4215" s="2"/>
      <c r="G4215" s="3"/>
      <c r="I4215" s="1"/>
      <c r="J4215" s="1"/>
      <c r="K4215" s="2"/>
      <c r="Y4215" s="2"/>
      <c r="Z4215" s="2"/>
      <c r="AA4215" s="1"/>
    </row>
    <row r="4216" spans="2:27" x14ac:dyDescent="0.25">
      <c r="B4216" s="5"/>
      <c r="C4216" s="2"/>
      <c r="D4216" s="3"/>
      <c r="G4216" s="3"/>
      <c r="I4216" s="1"/>
      <c r="J4216" s="1"/>
      <c r="K4216" s="2"/>
      <c r="Y4216" s="2"/>
      <c r="Z4216" s="2"/>
      <c r="AA4216" s="1"/>
    </row>
    <row r="4217" spans="2:27" x14ac:dyDescent="0.25">
      <c r="B4217" s="5"/>
      <c r="C4217" s="2"/>
      <c r="D4217" s="3"/>
      <c r="G4217" s="3"/>
      <c r="I4217" s="1"/>
      <c r="J4217" s="1"/>
      <c r="K4217" s="2"/>
      <c r="Y4217" s="2"/>
      <c r="Z4217" s="2"/>
      <c r="AA4217" s="1"/>
    </row>
    <row r="4218" spans="2:27" x14ac:dyDescent="0.25">
      <c r="B4218" s="5"/>
      <c r="C4218" s="2"/>
      <c r="D4218" s="3"/>
      <c r="G4218" s="3"/>
      <c r="I4218" s="1"/>
      <c r="J4218" s="1"/>
      <c r="K4218" s="2"/>
      <c r="Y4218" s="2"/>
      <c r="Z4218" s="2"/>
      <c r="AA4218" s="1"/>
    </row>
    <row r="4219" spans="2:27" x14ac:dyDescent="0.25">
      <c r="B4219" s="5"/>
      <c r="C4219" s="2"/>
      <c r="D4219" s="3"/>
      <c r="G4219" s="3"/>
      <c r="I4219" s="1"/>
      <c r="J4219" s="1"/>
      <c r="K4219" s="2"/>
      <c r="Y4219" s="2"/>
      <c r="Z4219" s="2"/>
      <c r="AA4219" s="1"/>
    </row>
    <row r="4220" spans="2:27" x14ac:dyDescent="0.25">
      <c r="B4220" s="5"/>
      <c r="C4220" s="2"/>
      <c r="D4220" s="3"/>
      <c r="E4220" s="3"/>
      <c r="G4220" s="3"/>
      <c r="I4220" s="1"/>
      <c r="J4220" s="1"/>
      <c r="K4220" s="2"/>
      <c r="Y4220" s="2"/>
      <c r="Z4220" s="2"/>
      <c r="AA4220" s="1"/>
    </row>
    <row r="4221" spans="2:27" x14ac:dyDescent="0.25">
      <c r="B4221" s="5"/>
      <c r="C4221" s="2"/>
      <c r="D4221" s="3"/>
      <c r="G4221" s="3"/>
      <c r="I4221" s="1"/>
      <c r="J4221" s="1"/>
      <c r="K4221" s="2"/>
      <c r="Y4221" s="2"/>
      <c r="Z4221" s="2"/>
      <c r="AA4221" s="1"/>
    </row>
    <row r="4222" spans="2:27" x14ac:dyDescent="0.25">
      <c r="B4222" s="5"/>
      <c r="C4222" s="2"/>
      <c r="D4222" s="3"/>
      <c r="I4222" s="1"/>
      <c r="J4222" s="1"/>
      <c r="K4222" s="2"/>
      <c r="Y4222" s="2"/>
      <c r="Z4222" s="2"/>
      <c r="AA4222" s="1"/>
    </row>
    <row r="4223" spans="2:27" x14ac:dyDescent="0.25">
      <c r="B4223" s="5"/>
      <c r="C4223" s="2"/>
      <c r="D4223" s="3"/>
      <c r="F4223" s="3"/>
      <c r="G4223" s="3"/>
      <c r="I4223" s="1"/>
      <c r="J4223" s="1"/>
      <c r="K4223" s="2"/>
      <c r="Y4223" s="2"/>
      <c r="Z4223" s="2"/>
      <c r="AA4223" s="1"/>
    </row>
    <row r="4224" spans="2:27" x14ac:dyDescent="0.25">
      <c r="B4224" s="5"/>
      <c r="C4224" s="2"/>
      <c r="D4224" s="3"/>
      <c r="G4224" s="3"/>
      <c r="I4224" s="1"/>
      <c r="J4224" s="1"/>
      <c r="K4224" s="2"/>
      <c r="Y4224" s="2"/>
      <c r="Z4224" s="2"/>
      <c r="AA4224" s="1"/>
    </row>
    <row r="4225" spans="2:27" x14ac:dyDescent="0.25">
      <c r="B4225" s="5"/>
      <c r="C4225" s="2"/>
      <c r="D4225" s="3"/>
      <c r="E4225" s="3"/>
      <c r="F4225" s="3"/>
      <c r="G4225" s="3"/>
      <c r="I4225" s="1"/>
      <c r="J4225" s="1"/>
      <c r="K4225" s="2"/>
      <c r="Y4225" s="2"/>
      <c r="Z4225" s="2"/>
      <c r="AA4225" s="1"/>
    </row>
    <row r="4226" spans="2:27" x14ac:dyDescent="0.25">
      <c r="B4226" s="5"/>
      <c r="C4226" s="2"/>
      <c r="D4226" s="3"/>
      <c r="G4226" s="3"/>
      <c r="I4226" s="1"/>
      <c r="J4226" s="1"/>
      <c r="K4226" s="2"/>
      <c r="Y4226" s="2"/>
      <c r="Z4226" s="2"/>
      <c r="AA4226" s="1"/>
    </row>
    <row r="4227" spans="2:27" x14ac:dyDescent="0.25">
      <c r="B4227" s="5"/>
      <c r="C4227" s="2"/>
      <c r="D4227" s="3"/>
      <c r="G4227" s="3"/>
      <c r="I4227" s="1"/>
      <c r="J4227" s="1"/>
      <c r="K4227" s="2"/>
      <c r="Y4227" s="2"/>
      <c r="Z4227" s="2"/>
      <c r="AA4227" s="1"/>
    </row>
    <row r="4228" spans="2:27" x14ac:dyDescent="0.25">
      <c r="B4228" s="5"/>
      <c r="C4228" s="2"/>
      <c r="D4228" s="3"/>
      <c r="G4228" s="3"/>
      <c r="I4228" s="1"/>
      <c r="J4228" s="1"/>
      <c r="K4228" s="2"/>
      <c r="Y4228" s="2"/>
      <c r="Z4228" s="2"/>
      <c r="AA4228" s="1"/>
    </row>
    <row r="4229" spans="2:27" x14ac:dyDescent="0.25">
      <c r="B4229" s="5"/>
      <c r="C4229" s="2"/>
      <c r="D4229" s="3"/>
      <c r="G4229" s="3"/>
      <c r="I4229" s="1"/>
      <c r="J4229" s="1"/>
      <c r="K4229" s="2"/>
      <c r="Y4229" s="2"/>
      <c r="Z4229" s="2"/>
      <c r="AA4229" s="1"/>
    </row>
    <row r="4230" spans="2:27" x14ac:dyDescent="0.25">
      <c r="B4230" s="5"/>
      <c r="C4230" s="2"/>
      <c r="D4230" s="3"/>
      <c r="G4230" s="3"/>
      <c r="I4230" s="1"/>
      <c r="J4230" s="1"/>
      <c r="K4230" s="2"/>
      <c r="Y4230" s="2"/>
      <c r="Z4230" s="2"/>
      <c r="AA4230" s="1"/>
    </row>
    <row r="4231" spans="2:27" x14ac:dyDescent="0.25">
      <c r="B4231" s="5"/>
      <c r="C4231" s="2"/>
      <c r="D4231" s="3"/>
      <c r="I4231" s="1"/>
      <c r="J4231" s="1"/>
      <c r="K4231" s="2"/>
      <c r="Y4231" s="2"/>
      <c r="Z4231" s="2"/>
      <c r="AA4231" s="1"/>
    </row>
    <row r="4232" spans="2:27" x14ac:dyDescent="0.25">
      <c r="B4232" s="5"/>
      <c r="C4232" s="2"/>
      <c r="G4232" s="3"/>
      <c r="I4232" s="1"/>
      <c r="J4232" s="1"/>
      <c r="K4232" s="2"/>
      <c r="Y4232" s="2"/>
      <c r="Z4232" s="2"/>
      <c r="AA4232" s="1"/>
    </row>
    <row r="4233" spans="2:27" x14ac:dyDescent="0.25">
      <c r="B4233" s="5"/>
      <c r="C4233" s="2"/>
      <c r="D4233" s="3"/>
      <c r="G4233" s="3"/>
      <c r="I4233" s="1"/>
      <c r="J4233" s="1"/>
      <c r="K4233" s="2"/>
      <c r="Y4233" s="2"/>
      <c r="Z4233" s="2"/>
      <c r="AA4233" s="1"/>
    </row>
    <row r="4234" spans="2:27" x14ac:dyDescent="0.25">
      <c r="B4234" s="5"/>
      <c r="C4234" s="2"/>
      <c r="D4234" s="3"/>
      <c r="E4234" s="3"/>
      <c r="G4234" s="3"/>
      <c r="I4234" s="1"/>
      <c r="J4234" s="1"/>
      <c r="K4234" s="2"/>
      <c r="Y4234" s="2"/>
      <c r="Z4234" s="2"/>
      <c r="AA4234" s="1"/>
    </row>
    <row r="4235" spans="2:27" x14ac:dyDescent="0.25">
      <c r="B4235" s="5"/>
      <c r="C4235" s="2"/>
      <c r="E4235" s="3"/>
      <c r="F4235" s="3"/>
      <c r="G4235" s="3"/>
      <c r="I4235" s="1"/>
      <c r="J4235" s="1"/>
      <c r="K4235" s="2"/>
      <c r="Y4235" s="2"/>
      <c r="Z4235" s="2"/>
      <c r="AA4235" s="1"/>
    </row>
    <row r="4236" spans="2:27" x14ac:dyDescent="0.25">
      <c r="B4236" s="5"/>
      <c r="C4236" s="2"/>
      <c r="D4236" s="3"/>
      <c r="F4236" s="3"/>
      <c r="G4236" s="3"/>
      <c r="I4236" s="1"/>
      <c r="J4236" s="1"/>
      <c r="K4236" s="2"/>
      <c r="Y4236" s="2"/>
      <c r="Z4236" s="2"/>
      <c r="AA4236" s="1"/>
    </row>
    <row r="4237" spans="2:27" x14ac:dyDescent="0.25">
      <c r="B4237" s="5"/>
      <c r="C4237" s="2"/>
      <c r="D4237" s="3"/>
      <c r="I4237" s="1"/>
      <c r="J4237" s="1"/>
      <c r="K4237" s="2"/>
      <c r="Y4237" s="2"/>
      <c r="Z4237" s="2"/>
      <c r="AA4237" s="1"/>
    </row>
    <row r="4238" spans="2:27" x14ac:dyDescent="0.25">
      <c r="B4238" s="5"/>
      <c r="C4238" s="2"/>
      <c r="G4238" s="3"/>
      <c r="I4238" s="1"/>
      <c r="J4238" s="1"/>
      <c r="K4238" s="2"/>
      <c r="Y4238" s="2"/>
      <c r="Z4238" s="2"/>
      <c r="AA4238" s="1"/>
    </row>
    <row r="4239" spans="2:27" x14ac:dyDescent="0.25">
      <c r="B4239" s="5"/>
      <c r="C4239" s="2"/>
      <c r="F4239" s="3"/>
      <c r="G4239" s="3"/>
      <c r="I4239" s="1"/>
      <c r="J4239" s="1"/>
      <c r="K4239" s="2"/>
      <c r="Y4239" s="2"/>
      <c r="Z4239" s="2"/>
      <c r="AA4239" s="1"/>
    </row>
    <row r="4240" spans="2:27" x14ac:dyDescent="0.25">
      <c r="B4240" s="5"/>
      <c r="C4240" s="2"/>
      <c r="D4240" s="3"/>
      <c r="G4240" s="3"/>
      <c r="I4240" s="1"/>
      <c r="J4240" s="1"/>
      <c r="K4240" s="2"/>
      <c r="Y4240" s="2"/>
      <c r="Z4240" s="2"/>
      <c r="AA4240" s="1"/>
    </row>
    <row r="4241" spans="2:27" x14ac:dyDescent="0.25">
      <c r="B4241" s="5"/>
      <c r="C4241" s="2"/>
      <c r="G4241" s="3"/>
      <c r="I4241" s="1"/>
      <c r="J4241" s="1"/>
      <c r="K4241" s="2"/>
      <c r="Y4241" s="2"/>
      <c r="Z4241" s="2"/>
      <c r="AA4241" s="1"/>
    </row>
    <row r="4242" spans="2:27" x14ac:dyDescent="0.25">
      <c r="B4242" s="5"/>
      <c r="C4242" s="2"/>
      <c r="D4242" s="3"/>
      <c r="G4242" s="3"/>
      <c r="I4242" s="1"/>
      <c r="J4242" s="1"/>
      <c r="K4242" s="2"/>
      <c r="Y4242" s="2"/>
      <c r="Z4242" s="2"/>
      <c r="AA4242" s="1"/>
    </row>
    <row r="4243" spans="2:27" x14ac:dyDescent="0.25">
      <c r="B4243" s="5"/>
      <c r="C4243" s="2"/>
      <c r="D4243" s="3"/>
      <c r="G4243" s="3"/>
      <c r="I4243" s="1"/>
      <c r="J4243" s="1"/>
      <c r="K4243" s="2"/>
      <c r="Y4243" s="2"/>
      <c r="Z4243" s="2"/>
      <c r="AA4243" s="1"/>
    </row>
    <row r="4244" spans="2:27" x14ac:dyDescent="0.25">
      <c r="B4244" s="5"/>
      <c r="C4244" s="2"/>
      <c r="D4244" s="3"/>
      <c r="E4244" s="3"/>
      <c r="G4244" s="3"/>
      <c r="I4244" s="1"/>
      <c r="J4244" s="1"/>
      <c r="K4244" s="2"/>
      <c r="Y4244" s="2"/>
      <c r="Z4244" s="2"/>
      <c r="AA4244" s="1"/>
    </row>
    <row r="4245" spans="2:27" x14ac:dyDescent="0.25">
      <c r="B4245" s="5"/>
      <c r="C4245" s="2"/>
      <c r="D4245" s="3"/>
      <c r="F4245" s="3"/>
      <c r="G4245" s="3"/>
      <c r="I4245" s="1"/>
      <c r="J4245" s="1"/>
      <c r="K4245" s="2"/>
      <c r="Y4245" s="2"/>
      <c r="Z4245" s="2"/>
      <c r="AA4245" s="1"/>
    </row>
    <row r="4246" spans="2:27" x14ac:dyDescent="0.25">
      <c r="B4246" s="5"/>
      <c r="C4246" s="2"/>
      <c r="D4246" s="3"/>
      <c r="G4246" s="3"/>
      <c r="I4246" s="1"/>
      <c r="J4246" s="1"/>
      <c r="K4246" s="2"/>
      <c r="Y4246" s="2"/>
      <c r="Z4246" s="2"/>
      <c r="AA4246" s="1"/>
    </row>
    <row r="4247" spans="2:27" x14ac:dyDescent="0.25">
      <c r="B4247" s="5"/>
      <c r="C4247" s="2"/>
      <c r="D4247" s="3"/>
      <c r="G4247" s="3"/>
      <c r="I4247" s="1"/>
      <c r="J4247" s="1"/>
      <c r="K4247" s="2"/>
      <c r="Y4247" s="2"/>
      <c r="Z4247" s="2"/>
      <c r="AA4247" s="1"/>
    </row>
    <row r="4248" spans="2:27" x14ac:dyDescent="0.25">
      <c r="B4248" s="5"/>
      <c r="C4248" s="2"/>
      <c r="D4248" s="3"/>
      <c r="G4248" s="3"/>
      <c r="I4248" s="1"/>
      <c r="J4248" s="1"/>
      <c r="K4248" s="2"/>
      <c r="Y4248" s="2"/>
      <c r="Z4248" s="2"/>
      <c r="AA4248" s="1"/>
    </row>
    <row r="4249" spans="2:27" x14ac:dyDescent="0.25">
      <c r="B4249" s="5"/>
      <c r="C4249" s="2"/>
      <c r="D4249" s="3"/>
      <c r="G4249" s="3"/>
      <c r="I4249" s="1"/>
      <c r="J4249" s="1"/>
      <c r="K4249" s="2"/>
      <c r="Y4249" s="2"/>
      <c r="Z4249" s="2"/>
      <c r="AA4249" s="1"/>
    </row>
    <row r="4250" spans="2:27" x14ac:dyDescent="0.25">
      <c r="B4250" s="5"/>
      <c r="C4250" s="2"/>
      <c r="D4250" s="3"/>
      <c r="F4250" s="3"/>
      <c r="G4250" s="3"/>
      <c r="I4250" s="1"/>
      <c r="J4250" s="1"/>
      <c r="K4250" s="2"/>
      <c r="Y4250" s="2"/>
      <c r="Z4250" s="2"/>
      <c r="AA4250" s="1"/>
    </row>
    <row r="4251" spans="2:27" x14ac:dyDescent="0.25">
      <c r="B4251" s="5"/>
      <c r="C4251" s="2"/>
      <c r="D4251" s="3"/>
      <c r="G4251" s="3"/>
      <c r="I4251" s="1"/>
      <c r="J4251" s="1"/>
      <c r="K4251" s="2"/>
      <c r="Y4251" s="2"/>
      <c r="Z4251" s="2"/>
      <c r="AA4251" s="1"/>
    </row>
    <row r="4252" spans="2:27" x14ac:dyDescent="0.25">
      <c r="B4252" s="5"/>
      <c r="C4252" s="2"/>
      <c r="D4252" s="3"/>
      <c r="G4252" s="3"/>
      <c r="I4252" s="1"/>
      <c r="J4252" s="1"/>
      <c r="K4252" s="2"/>
      <c r="Y4252" s="2"/>
      <c r="Z4252" s="2"/>
      <c r="AA4252" s="1"/>
    </row>
    <row r="4253" spans="2:27" x14ac:dyDescent="0.25">
      <c r="B4253" s="5"/>
      <c r="C4253" s="2"/>
      <c r="D4253" s="3"/>
      <c r="G4253" s="3"/>
      <c r="I4253" s="1"/>
      <c r="J4253" s="1"/>
      <c r="K4253" s="2"/>
      <c r="Y4253" s="2"/>
      <c r="Z4253" s="2"/>
      <c r="AA4253" s="1"/>
    </row>
    <row r="4254" spans="2:27" x14ac:dyDescent="0.25">
      <c r="B4254" s="5"/>
      <c r="C4254" s="2"/>
      <c r="D4254" s="3"/>
      <c r="G4254" s="3"/>
      <c r="I4254" s="1"/>
      <c r="J4254" s="1"/>
      <c r="K4254" s="2"/>
      <c r="Y4254" s="2"/>
      <c r="Z4254" s="2"/>
      <c r="AA4254" s="1"/>
    </row>
    <row r="4255" spans="2:27" x14ac:dyDescent="0.25">
      <c r="B4255" s="5"/>
      <c r="C4255" s="2"/>
      <c r="D4255" s="3"/>
      <c r="G4255" s="3"/>
      <c r="I4255" s="1"/>
      <c r="J4255" s="1"/>
      <c r="K4255" s="2"/>
      <c r="Y4255" s="2"/>
      <c r="Z4255" s="2"/>
      <c r="AA4255" s="1"/>
    </row>
    <row r="4256" spans="2:27" x14ac:dyDescent="0.25">
      <c r="B4256" s="5"/>
      <c r="C4256" s="2"/>
      <c r="D4256" s="3"/>
      <c r="F4256" s="3"/>
      <c r="G4256" s="3"/>
      <c r="I4256" s="1"/>
      <c r="J4256" s="1"/>
      <c r="K4256" s="2"/>
      <c r="Y4256" s="2"/>
      <c r="Z4256" s="2"/>
      <c r="AA4256" s="1"/>
    </row>
    <row r="4257" spans="2:27" x14ac:dyDescent="0.25">
      <c r="B4257" s="5"/>
      <c r="C4257" s="2"/>
      <c r="G4257" s="3"/>
      <c r="I4257" s="1"/>
      <c r="J4257" s="1"/>
      <c r="K4257" s="2"/>
      <c r="Y4257" s="2"/>
      <c r="Z4257" s="2"/>
      <c r="AA4257" s="1"/>
    </row>
    <row r="4258" spans="2:27" x14ac:dyDescent="0.25">
      <c r="B4258" s="5"/>
      <c r="C4258" s="2"/>
      <c r="D4258" s="3"/>
      <c r="E4258" s="3"/>
      <c r="G4258" s="3"/>
      <c r="I4258" s="1"/>
      <c r="J4258" s="1"/>
      <c r="K4258" s="2"/>
      <c r="Y4258" s="2"/>
      <c r="Z4258" s="2"/>
      <c r="AA4258" s="1"/>
    </row>
    <row r="4259" spans="2:27" x14ac:dyDescent="0.25">
      <c r="B4259" s="5"/>
      <c r="C4259" s="2"/>
      <c r="D4259" s="3"/>
      <c r="G4259" s="3"/>
      <c r="I4259" s="1"/>
      <c r="J4259" s="1"/>
      <c r="K4259" s="2"/>
      <c r="Y4259" s="2"/>
      <c r="Z4259" s="2"/>
      <c r="AA4259" s="1"/>
    </row>
    <row r="4260" spans="2:27" x14ac:dyDescent="0.25">
      <c r="B4260" s="5"/>
      <c r="C4260" s="2"/>
      <c r="D4260" s="3"/>
      <c r="G4260" s="3"/>
      <c r="I4260" s="1"/>
      <c r="J4260" s="1"/>
      <c r="K4260" s="2"/>
      <c r="Y4260" s="2"/>
      <c r="Z4260" s="2"/>
      <c r="AA4260" s="1"/>
    </row>
    <row r="4261" spans="2:27" x14ac:dyDescent="0.25">
      <c r="B4261" s="5"/>
      <c r="C4261" s="2"/>
      <c r="D4261" s="3"/>
      <c r="F4261" s="3"/>
      <c r="G4261" s="3"/>
      <c r="I4261" s="1"/>
      <c r="J4261" s="1"/>
      <c r="K4261" s="2"/>
      <c r="Y4261" s="2"/>
      <c r="Z4261" s="2"/>
      <c r="AA4261" s="1"/>
    </row>
    <row r="4262" spans="2:27" x14ac:dyDescent="0.25">
      <c r="B4262" s="5"/>
      <c r="C4262" s="2"/>
      <c r="E4262" s="3"/>
      <c r="F4262" s="3"/>
      <c r="G4262" s="3"/>
      <c r="I4262" s="1"/>
      <c r="J4262" s="1"/>
      <c r="K4262" s="2"/>
      <c r="Y4262" s="2"/>
      <c r="Z4262" s="2"/>
      <c r="AA4262" s="1"/>
    </row>
    <row r="4263" spans="2:27" x14ac:dyDescent="0.25">
      <c r="B4263" s="5"/>
      <c r="C4263" s="2"/>
      <c r="D4263" s="3"/>
      <c r="E4263" s="3"/>
      <c r="F4263" s="3"/>
      <c r="G4263" s="3"/>
      <c r="I4263" s="1"/>
      <c r="J4263" s="1"/>
      <c r="K4263" s="2"/>
      <c r="Y4263" s="2"/>
      <c r="Z4263" s="2"/>
      <c r="AA4263" s="1"/>
    </row>
    <row r="4264" spans="2:27" x14ac:dyDescent="0.25">
      <c r="B4264" s="5"/>
      <c r="C4264" s="2"/>
      <c r="D4264" s="3"/>
      <c r="G4264" s="3"/>
      <c r="I4264" s="1"/>
      <c r="J4264" s="1"/>
      <c r="K4264" s="2"/>
      <c r="Y4264" s="2"/>
      <c r="Z4264" s="2"/>
      <c r="AA4264" s="1"/>
    </row>
    <row r="4265" spans="2:27" x14ac:dyDescent="0.25">
      <c r="B4265" s="5"/>
      <c r="C4265" s="2"/>
      <c r="D4265" s="3"/>
      <c r="F4265" s="3"/>
      <c r="G4265" s="3"/>
      <c r="I4265" s="1"/>
      <c r="J4265" s="1"/>
      <c r="K4265" s="2"/>
      <c r="Y4265" s="2"/>
      <c r="Z4265" s="2"/>
      <c r="AA4265" s="1"/>
    </row>
    <row r="4266" spans="2:27" x14ac:dyDescent="0.25">
      <c r="B4266" s="5"/>
      <c r="C4266" s="2"/>
      <c r="D4266" s="3"/>
      <c r="E4266" s="3"/>
      <c r="F4266" s="3"/>
      <c r="G4266" s="3"/>
      <c r="I4266" s="1"/>
      <c r="J4266" s="1"/>
      <c r="K4266" s="2"/>
      <c r="Y4266" s="2"/>
      <c r="Z4266" s="2"/>
      <c r="AA4266" s="1"/>
    </row>
    <row r="4267" spans="2:27" x14ac:dyDescent="0.25">
      <c r="B4267" s="5"/>
      <c r="C4267" s="2"/>
      <c r="D4267" s="3"/>
      <c r="G4267" s="3"/>
      <c r="I4267" s="1"/>
      <c r="J4267" s="1"/>
      <c r="K4267" s="2"/>
      <c r="Y4267" s="2"/>
      <c r="Z4267" s="2"/>
      <c r="AA4267" s="1"/>
    </row>
    <row r="4268" spans="2:27" x14ac:dyDescent="0.25">
      <c r="B4268" s="5"/>
      <c r="C4268" s="2"/>
      <c r="D4268" s="3"/>
      <c r="G4268" s="3"/>
      <c r="I4268" s="1"/>
      <c r="J4268" s="1"/>
      <c r="K4268" s="2"/>
      <c r="Y4268" s="2"/>
      <c r="Z4268" s="2"/>
      <c r="AA4268" s="1"/>
    </row>
    <row r="4269" spans="2:27" x14ac:dyDescent="0.25">
      <c r="B4269" s="5"/>
      <c r="C4269" s="2"/>
      <c r="D4269" s="3"/>
      <c r="E4269" s="3"/>
      <c r="G4269" s="3"/>
      <c r="I4269" s="1"/>
      <c r="J4269" s="1"/>
      <c r="K4269" s="2"/>
      <c r="Y4269" s="2"/>
      <c r="Z4269" s="2"/>
      <c r="AA4269" s="1"/>
    </row>
    <row r="4270" spans="2:27" x14ac:dyDescent="0.25">
      <c r="B4270" s="5"/>
      <c r="C4270" s="2"/>
      <c r="G4270" s="3"/>
      <c r="I4270" s="1"/>
      <c r="J4270" s="1"/>
      <c r="K4270" s="2"/>
      <c r="Y4270" s="2"/>
      <c r="Z4270" s="2"/>
      <c r="AA4270" s="1"/>
    </row>
    <row r="4271" spans="2:27" x14ac:dyDescent="0.25">
      <c r="B4271" s="5"/>
      <c r="C4271" s="2"/>
      <c r="D4271" s="3"/>
      <c r="G4271" s="3"/>
      <c r="I4271" s="1"/>
      <c r="J4271" s="1"/>
      <c r="K4271" s="2"/>
      <c r="Y4271" s="2"/>
      <c r="Z4271" s="2"/>
      <c r="AA4271" s="1"/>
    </row>
    <row r="4272" spans="2:27" x14ac:dyDescent="0.25">
      <c r="B4272" s="5"/>
      <c r="C4272" s="2"/>
      <c r="D4272" s="3"/>
      <c r="G4272" s="3"/>
      <c r="I4272" s="1"/>
      <c r="J4272" s="1"/>
      <c r="K4272" s="2"/>
      <c r="Y4272" s="2"/>
      <c r="Z4272" s="2"/>
      <c r="AA4272" s="1"/>
    </row>
    <row r="4273" spans="2:27" x14ac:dyDescent="0.25">
      <c r="B4273" s="5"/>
      <c r="C4273" s="2"/>
      <c r="D4273" s="3"/>
      <c r="G4273" s="3"/>
      <c r="I4273" s="1"/>
      <c r="J4273" s="1"/>
      <c r="K4273" s="2"/>
      <c r="Y4273" s="2"/>
      <c r="Z4273" s="2"/>
      <c r="AA4273" s="1"/>
    </row>
    <row r="4274" spans="2:27" x14ac:dyDescent="0.25">
      <c r="B4274" s="5"/>
      <c r="C4274" s="2"/>
      <c r="D4274" s="3"/>
      <c r="F4274" s="3"/>
      <c r="G4274" s="3"/>
      <c r="I4274" s="1"/>
      <c r="J4274" s="1"/>
      <c r="K4274" s="2"/>
      <c r="Y4274" s="2"/>
      <c r="Z4274" s="2"/>
      <c r="AA4274" s="1"/>
    </row>
    <row r="4275" spans="2:27" x14ac:dyDescent="0.25">
      <c r="B4275" s="5"/>
      <c r="C4275" s="2"/>
      <c r="D4275" s="3"/>
      <c r="G4275" s="3"/>
      <c r="I4275" s="1"/>
      <c r="J4275" s="1"/>
      <c r="K4275" s="2"/>
      <c r="Y4275" s="2"/>
      <c r="Z4275" s="2"/>
      <c r="AA4275" s="1"/>
    </row>
    <row r="4276" spans="2:27" x14ac:dyDescent="0.25">
      <c r="B4276" s="5"/>
      <c r="C4276" s="2"/>
      <c r="D4276" s="3"/>
      <c r="G4276" s="3"/>
      <c r="I4276" s="1"/>
      <c r="J4276" s="1"/>
      <c r="K4276" s="2"/>
      <c r="Y4276" s="2"/>
      <c r="Z4276" s="2"/>
      <c r="AA4276" s="1"/>
    </row>
    <row r="4277" spans="2:27" x14ac:dyDescent="0.25">
      <c r="B4277" s="5"/>
      <c r="C4277" s="2"/>
      <c r="D4277" s="3"/>
      <c r="G4277" s="3"/>
      <c r="I4277" s="1"/>
      <c r="J4277" s="1"/>
      <c r="K4277" s="2"/>
      <c r="Y4277" s="2"/>
      <c r="Z4277" s="2"/>
      <c r="AA4277" s="1"/>
    </row>
    <row r="4278" spans="2:27" x14ac:dyDescent="0.25">
      <c r="B4278" s="5"/>
      <c r="C4278" s="2"/>
      <c r="D4278" s="3"/>
      <c r="F4278" s="3"/>
      <c r="G4278" s="3"/>
      <c r="I4278" s="1"/>
      <c r="J4278" s="1"/>
      <c r="K4278" s="2"/>
      <c r="Y4278" s="2"/>
      <c r="Z4278" s="2"/>
      <c r="AA4278" s="1"/>
    </row>
    <row r="4279" spans="2:27" x14ac:dyDescent="0.25">
      <c r="B4279" s="5"/>
      <c r="C4279" s="2"/>
      <c r="D4279" s="3"/>
      <c r="G4279" s="3"/>
      <c r="I4279" s="1"/>
      <c r="J4279" s="1"/>
      <c r="K4279" s="2"/>
      <c r="Y4279" s="2"/>
      <c r="Z4279" s="2"/>
      <c r="AA4279" s="1"/>
    </row>
    <row r="4280" spans="2:27" x14ac:dyDescent="0.25">
      <c r="B4280" s="5"/>
      <c r="C4280" s="2"/>
      <c r="D4280" s="3"/>
      <c r="G4280" s="3"/>
      <c r="I4280" s="1"/>
      <c r="J4280" s="1"/>
      <c r="K4280" s="2"/>
      <c r="Y4280" s="2"/>
      <c r="Z4280" s="2"/>
      <c r="AA4280" s="1"/>
    </row>
    <row r="4281" spans="2:27" x14ac:dyDescent="0.25">
      <c r="B4281" s="5"/>
      <c r="C4281" s="2"/>
      <c r="D4281" s="3"/>
      <c r="F4281" s="3"/>
      <c r="I4281" s="1"/>
      <c r="J4281" s="1"/>
      <c r="K4281" s="2"/>
      <c r="Y4281" s="2"/>
      <c r="Z4281" s="2"/>
      <c r="AA4281" s="1"/>
    </row>
    <row r="4282" spans="2:27" x14ac:dyDescent="0.25">
      <c r="B4282" s="5"/>
      <c r="C4282" s="2"/>
      <c r="D4282" s="3"/>
      <c r="E4282" s="3"/>
      <c r="G4282" s="3"/>
      <c r="I4282" s="1"/>
      <c r="J4282" s="1"/>
      <c r="K4282" s="2"/>
      <c r="Y4282" s="2"/>
      <c r="Z4282" s="2"/>
      <c r="AA4282" s="1"/>
    </row>
    <row r="4283" spans="2:27" x14ac:dyDescent="0.25">
      <c r="B4283" s="5"/>
      <c r="C4283" s="2"/>
      <c r="D4283" s="3"/>
      <c r="F4283" s="3"/>
      <c r="I4283" s="1"/>
      <c r="J4283" s="1"/>
      <c r="K4283" s="2"/>
      <c r="Y4283" s="2"/>
      <c r="Z4283" s="2"/>
      <c r="AA4283" s="1"/>
    </row>
    <row r="4284" spans="2:27" x14ac:dyDescent="0.25">
      <c r="B4284" s="5"/>
      <c r="C4284" s="2"/>
      <c r="D4284" s="3"/>
      <c r="G4284" s="3"/>
      <c r="I4284" s="1"/>
      <c r="J4284" s="1"/>
      <c r="K4284" s="2"/>
      <c r="Y4284" s="2"/>
      <c r="Z4284" s="2"/>
      <c r="AA4284" s="1"/>
    </row>
    <row r="4285" spans="2:27" x14ac:dyDescent="0.25">
      <c r="B4285" s="5"/>
      <c r="C4285" s="2"/>
      <c r="D4285" s="3"/>
      <c r="G4285" s="3"/>
      <c r="I4285" s="1"/>
      <c r="J4285" s="1"/>
      <c r="K4285" s="2"/>
      <c r="Y4285" s="2"/>
      <c r="Z4285" s="2"/>
      <c r="AA4285" s="1"/>
    </row>
    <row r="4286" spans="2:27" x14ac:dyDescent="0.25">
      <c r="B4286" s="5"/>
      <c r="C4286" s="2"/>
      <c r="D4286" s="3"/>
      <c r="G4286" s="3"/>
      <c r="I4286" s="1"/>
      <c r="J4286" s="1"/>
      <c r="K4286" s="2"/>
      <c r="Y4286" s="2"/>
      <c r="Z4286" s="2"/>
      <c r="AA4286" s="1"/>
    </row>
    <row r="4287" spans="2:27" x14ac:dyDescent="0.25">
      <c r="B4287" s="5"/>
      <c r="C4287" s="2"/>
      <c r="D4287" s="3"/>
      <c r="G4287" s="3"/>
      <c r="I4287" s="1"/>
      <c r="J4287" s="1"/>
      <c r="K4287" s="2"/>
      <c r="Y4287" s="2"/>
      <c r="Z4287" s="2"/>
      <c r="AA4287" s="1"/>
    </row>
    <row r="4288" spans="2:27" x14ac:dyDescent="0.25">
      <c r="B4288" s="5"/>
      <c r="C4288" s="2"/>
      <c r="D4288" s="3"/>
      <c r="G4288" s="3"/>
      <c r="I4288" s="1"/>
      <c r="J4288" s="1"/>
      <c r="K4288" s="2"/>
      <c r="Y4288" s="2"/>
      <c r="Z4288" s="2"/>
      <c r="AA4288" s="1"/>
    </row>
    <row r="4289" spans="2:27" x14ac:dyDescent="0.25">
      <c r="B4289" s="5"/>
      <c r="C4289" s="2"/>
      <c r="D4289" s="3"/>
      <c r="G4289" s="3"/>
      <c r="I4289" s="1"/>
      <c r="J4289" s="1"/>
      <c r="K4289" s="2"/>
      <c r="Y4289" s="2"/>
      <c r="Z4289" s="2"/>
      <c r="AA4289" s="1"/>
    </row>
    <row r="4290" spans="2:27" x14ac:dyDescent="0.25">
      <c r="B4290" s="5"/>
      <c r="C4290" s="2"/>
      <c r="D4290" s="3"/>
      <c r="I4290" s="1"/>
      <c r="J4290" s="1"/>
      <c r="K4290" s="2"/>
      <c r="Y4290" s="2"/>
      <c r="Z4290" s="2"/>
      <c r="AA4290" s="1"/>
    </row>
    <row r="4291" spans="2:27" x14ac:dyDescent="0.25">
      <c r="B4291" s="5"/>
      <c r="C4291" s="2"/>
      <c r="D4291" s="3"/>
      <c r="G4291" s="3"/>
      <c r="I4291" s="1"/>
      <c r="J4291" s="1"/>
      <c r="K4291" s="2"/>
      <c r="Y4291" s="2"/>
      <c r="Z4291" s="2"/>
      <c r="AA4291" s="1"/>
    </row>
    <row r="4292" spans="2:27" x14ac:dyDescent="0.25">
      <c r="B4292" s="5"/>
      <c r="C4292" s="2"/>
      <c r="D4292" s="3"/>
      <c r="G4292" s="3"/>
      <c r="I4292" s="1"/>
      <c r="J4292" s="1"/>
      <c r="K4292" s="2"/>
      <c r="Y4292" s="2"/>
      <c r="Z4292" s="2"/>
      <c r="AA4292" s="1"/>
    </row>
    <row r="4293" spans="2:27" x14ac:dyDescent="0.25">
      <c r="B4293" s="5"/>
      <c r="C4293" s="2"/>
      <c r="D4293" s="3"/>
      <c r="I4293" s="1"/>
      <c r="J4293" s="1"/>
      <c r="K4293" s="2"/>
      <c r="Y4293" s="2"/>
      <c r="Z4293" s="2"/>
      <c r="AA4293" s="1"/>
    </row>
    <row r="4294" spans="2:27" x14ac:dyDescent="0.25">
      <c r="B4294" s="5"/>
      <c r="C4294" s="2"/>
      <c r="D4294" s="3"/>
      <c r="G4294" s="3"/>
      <c r="I4294" s="1"/>
      <c r="J4294" s="1"/>
      <c r="K4294" s="2"/>
      <c r="Y4294" s="2"/>
      <c r="Z4294" s="2"/>
      <c r="AA4294" s="1"/>
    </row>
    <row r="4295" spans="2:27" x14ac:dyDescent="0.25">
      <c r="B4295" s="5"/>
      <c r="C4295" s="2"/>
      <c r="D4295" s="3"/>
      <c r="G4295" s="3"/>
      <c r="I4295" s="1"/>
      <c r="J4295" s="1"/>
      <c r="K4295" s="2"/>
      <c r="Y4295" s="2"/>
      <c r="Z4295" s="2"/>
      <c r="AA4295" s="1"/>
    </row>
    <row r="4296" spans="2:27" x14ac:dyDescent="0.25">
      <c r="B4296" s="5"/>
      <c r="C4296" s="2"/>
      <c r="D4296" s="3"/>
      <c r="G4296" s="3"/>
      <c r="I4296" s="1"/>
      <c r="J4296" s="1"/>
      <c r="K4296" s="2"/>
      <c r="Y4296" s="2"/>
      <c r="Z4296" s="2"/>
      <c r="AA4296" s="1"/>
    </row>
    <row r="4297" spans="2:27" x14ac:dyDescent="0.25">
      <c r="B4297" s="5"/>
      <c r="C4297" s="2"/>
      <c r="D4297" s="3"/>
      <c r="F4297" s="3"/>
      <c r="G4297" s="3"/>
      <c r="I4297" s="1"/>
      <c r="J4297" s="1"/>
      <c r="K4297" s="2"/>
      <c r="Y4297" s="2"/>
      <c r="Z4297" s="2"/>
      <c r="AA4297" s="1"/>
    </row>
    <row r="4298" spans="2:27" x14ac:dyDescent="0.25">
      <c r="B4298" s="5"/>
      <c r="C4298" s="2"/>
      <c r="D4298" s="3"/>
      <c r="G4298" s="3"/>
      <c r="I4298" s="1"/>
      <c r="J4298" s="1"/>
      <c r="K4298" s="2"/>
      <c r="Y4298" s="2"/>
      <c r="Z4298" s="2"/>
      <c r="AA4298" s="1"/>
    </row>
    <row r="4299" spans="2:27" x14ac:dyDescent="0.25">
      <c r="B4299" s="5"/>
      <c r="C4299" s="2"/>
      <c r="D4299" s="3"/>
      <c r="F4299" s="3"/>
      <c r="G4299" s="3"/>
      <c r="I4299" s="1"/>
      <c r="J4299" s="1"/>
      <c r="K4299" s="2"/>
      <c r="Y4299" s="2"/>
      <c r="Z4299" s="2"/>
      <c r="AA4299" s="1"/>
    </row>
    <row r="4300" spans="2:27" x14ac:dyDescent="0.25">
      <c r="B4300" s="5"/>
      <c r="C4300" s="2"/>
      <c r="D4300" s="3"/>
      <c r="F4300" s="3"/>
      <c r="G4300" s="3"/>
      <c r="I4300" s="1"/>
      <c r="J4300" s="1"/>
      <c r="K4300" s="2"/>
      <c r="Y4300" s="2"/>
      <c r="Z4300" s="2"/>
      <c r="AA4300" s="1"/>
    </row>
    <row r="4301" spans="2:27" x14ac:dyDescent="0.25">
      <c r="B4301" s="5"/>
      <c r="C4301" s="2"/>
      <c r="D4301" s="3"/>
      <c r="G4301" s="3"/>
      <c r="I4301" s="1"/>
      <c r="J4301" s="1"/>
      <c r="K4301" s="2"/>
      <c r="Y4301" s="2"/>
      <c r="Z4301" s="2"/>
      <c r="AA4301" s="1"/>
    </row>
    <row r="4302" spans="2:27" x14ac:dyDescent="0.25">
      <c r="B4302" s="5"/>
      <c r="C4302" s="2"/>
      <c r="D4302" s="3"/>
      <c r="I4302" s="1"/>
      <c r="J4302" s="1"/>
      <c r="K4302" s="2"/>
      <c r="Y4302" s="2"/>
      <c r="Z4302" s="2"/>
      <c r="AA4302" s="1"/>
    </row>
    <row r="4303" spans="2:27" x14ac:dyDescent="0.25">
      <c r="B4303" s="5"/>
      <c r="C4303" s="2"/>
      <c r="D4303" s="3"/>
      <c r="E4303" s="3"/>
      <c r="G4303" s="3"/>
      <c r="I4303" s="1"/>
      <c r="J4303" s="1"/>
      <c r="K4303" s="2"/>
      <c r="Y4303" s="2"/>
      <c r="Z4303" s="2"/>
      <c r="AA4303" s="1"/>
    </row>
    <row r="4304" spans="2:27" x14ac:dyDescent="0.25">
      <c r="B4304" s="5"/>
      <c r="C4304" s="2"/>
      <c r="D4304" s="3"/>
      <c r="E4304" s="3"/>
      <c r="G4304" s="3"/>
      <c r="I4304" s="1"/>
      <c r="J4304" s="1"/>
      <c r="K4304" s="2"/>
      <c r="Y4304" s="2"/>
      <c r="Z4304" s="2"/>
      <c r="AA4304" s="1"/>
    </row>
    <row r="4305" spans="2:27" x14ac:dyDescent="0.25">
      <c r="B4305" s="5"/>
      <c r="C4305" s="2"/>
      <c r="D4305" s="3"/>
      <c r="E4305" s="3"/>
      <c r="G4305" s="3"/>
      <c r="I4305" s="1"/>
      <c r="J4305" s="1"/>
      <c r="K4305" s="2"/>
      <c r="Y4305" s="2"/>
      <c r="Z4305" s="2"/>
      <c r="AA4305" s="1"/>
    </row>
    <row r="4306" spans="2:27" x14ac:dyDescent="0.25">
      <c r="B4306" s="5"/>
      <c r="C4306" s="2"/>
      <c r="D4306" s="3"/>
      <c r="I4306" s="1"/>
      <c r="J4306" s="1"/>
      <c r="K4306" s="2"/>
      <c r="Y4306" s="2"/>
      <c r="Z4306" s="2"/>
      <c r="AA4306" s="1"/>
    </row>
    <row r="4307" spans="2:27" x14ac:dyDescent="0.25">
      <c r="B4307" s="5"/>
      <c r="C4307" s="2"/>
      <c r="D4307" s="3"/>
      <c r="G4307" s="3"/>
      <c r="I4307" s="1"/>
      <c r="J4307" s="1"/>
      <c r="K4307" s="2"/>
      <c r="Y4307" s="2"/>
      <c r="Z4307" s="2"/>
      <c r="AA4307" s="1"/>
    </row>
    <row r="4308" spans="2:27" x14ac:dyDescent="0.25">
      <c r="B4308" s="5"/>
      <c r="C4308" s="2"/>
      <c r="D4308" s="3"/>
      <c r="E4308" s="3"/>
      <c r="G4308" s="3"/>
      <c r="I4308" s="1"/>
      <c r="J4308" s="1"/>
      <c r="K4308" s="2"/>
      <c r="Y4308" s="2"/>
      <c r="Z4308" s="2"/>
      <c r="AA4308" s="1"/>
    </row>
    <row r="4309" spans="2:27" x14ac:dyDescent="0.25">
      <c r="B4309" s="5"/>
      <c r="C4309" s="2"/>
      <c r="D4309" s="3"/>
      <c r="G4309" s="3"/>
      <c r="I4309" s="1"/>
      <c r="J4309" s="1"/>
      <c r="K4309" s="2"/>
      <c r="Y4309" s="2"/>
      <c r="Z4309" s="2"/>
      <c r="AA4309" s="1"/>
    </row>
    <row r="4310" spans="2:27" x14ac:dyDescent="0.25">
      <c r="B4310" s="5"/>
      <c r="C4310" s="2"/>
      <c r="D4310" s="3"/>
      <c r="G4310" s="3"/>
      <c r="I4310" s="1"/>
      <c r="J4310" s="1"/>
      <c r="K4310" s="2"/>
      <c r="Y4310" s="2"/>
      <c r="Z4310" s="2"/>
      <c r="AA4310" s="1"/>
    </row>
    <row r="4311" spans="2:27" x14ac:dyDescent="0.25">
      <c r="B4311" s="5"/>
      <c r="C4311" s="2"/>
      <c r="D4311" s="3"/>
      <c r="I4311" s="1"/>
      <c r="J4311" s="1"/>
      <c r="K4311" s="2"/>
      <c r="Y4311" s="2"/>
      <c r="Z4311" s="2"/>
      <c r="AA4311" s="1"/>
    </row>
    <row r="4312" spans="2:27" x14ac:dyDescent="0.25">
      <c r="B4312" s="5"/>
      <c r="C4312" s="2"/>
      <c r="D4312" s="3"/>
      <c r="I4312" s="1"/>
      <c r="J4312" s="1"/>
      <c r="K4312" s="2"/>
      <c r="Y4312" s="2"/>
      <c r="Z4312" s="2"/>
      <c r="AA4312" s="1"/>
    </row>
    <row r="4313" spans="2:27" x14ac:dyDescent="0.25">
      <c r="B4313" s="5"/>
      <c r="C4313" s="2"/>
      <c r="D4313" s="3"/>
      <c r="F4313" s="3"/>
      <c r="G4313" s="3"/>
      <c r="I4313" s="1"/>
      <c r="J4313" s="1"/>
      <c r="K4313" s="2"/>
      <c r="Y4313" s="2"/>
      <c r="Z4313" s="2"/>
      <c r="AA4313" s="1"/>
    </row>
    <row r="4314" spans="2:27" x14ac:dyDescent="0.25">
      <c r="B4314" s="5"/>
      <c r="C4314" s="2"/>
      <c r="D4314" s="3"/>
      <c r="E4314" s="3"/>
      <c r="G4314" s="3"/>
      <c r="I4314" s="1"/>
      <c r="J4314" s="1"/>
      <c r="K4314" s="2"/>
      <c r="Y4314" s="2"/>
      <c r="Z4314" s="2"/>
      <c r="AA4314" s="1"/>
    </row>
    <row r="4315" spans="2:27" x14ac:dyDescent="0.25">
      <c r="B4315" s="5"/>
      <c r="C4315" s="2"/>
      <c r="D4315" s="3"/>
      <c r="G4315" s="3"/>
      <c r="I4315" s="1"/>
      <c r="J4315" s="1"/>
      <c r="K4315" s="2"/>
      <c r="Y4315" s="2"/>
      <c r="Z4315" s="2"/>
      <c r="AA4315" s="1"/>
    </row>
    <row r="4316" spans="2:27" x14ac:dyDescent="0.25">
      <c r="B4316" s="5"/>
      <c r="C4316" s="2"/>
      <c r="D4316" s="3"/>
      <c r="F4316" s="3"/>
      <c r="G4316" s="3"/>
      <c r="I4316" s="1"/>
      <c r="J4316" s="1"/>
      <c r="K4316" s="2"/>
      <c r="Y4316" s="2"/>
      <c r="Z4316" s="2"/>
      <c r="AA4316" s="1"/>
    </row>
    <row r="4317" spans="2:27" x14ac:dyDescent="0.25">
      <c r="B4317" s="5"/>
      <c r="C4317" s="2"/>
      <c r="D4317" s="3"/>
      <c r="E4317" s="3"/>
      <c r="G4317" s="3"/>
      <c r="I4317" s="1"/>
      <c r="J4317" s="1"/>
      <c r="K4317" s="2"/>
      <c r="Y4317" s="2"/>
      <c r="Z4317" s="2"/>
      <c r="AA4317" s="1"/>
    </row>
    <row r="4318" spans="2:27" x14ac:dyDescent="0.25">
      <c r="B4318" s="5"/>
      <c r="C4318" s="2"/>
      <c r="D4318" s="3"/>
      <c r="G4318" s="3"/>
      <c r="I4318" s="1"/>
      <c r="J4318" s="1"/>
      <c r="K4318" s="2"/>
      <c r="Y4318" s="2"/>
      <c r="Z4318" s="2"/>
      <c r="AA4318" s="1"/>
    </row>
    <row r="4319" spans="2:27" x14ac:dyDescent="0.25">
      <c r="B4319" s="5"/>
      <c r="C4319" s="2"/>
      <c r="D4319" s="3"/>
      <c r="E4319" s="3"/>
      <c r="G4319" s="3"/>
      <c r="I4319" s="1"/>
      <c r="J4319" s="1"/>
      <c r="K4319" s="2"/>
      <c r="Y4319" s="2"/>
      <c r="Z4319" s="2"/>
      <c r="AA4319" s="1"/>
    </row>
    <row r="4320" spans="2:27" x14ac:dyDescent="0.25">
      <c r="B4320" s="5"/>
      <c r="C4320" s="2"/>
      <c r="D4320" s="3"/>
      <c r="E4320" s="3"/>
      <c r="F4320" s="3"/>
      <c r="G4320" s="3"/>
      <c r="I4320" s="1"/>
      <c r="J4320" s="1"/>
      <c r="K4320" s="2"/>
      <c r="Y4320" s="2"/>
      <c r="Z4320" s="2"/>
      <c r="AA4320" s="1"/>
    </row>
    <row r="4321" spans="2:27" x14ac:dyDescent="0.25">
      <c r="B4321" s="5"/>
      <c r="C4321" s="2"/>
      <c r="D4321" s="3"/>
      <c r="F4321" s="3"/>
      <c r="G4321" s="3"/>
      <c r="I4321" s="1"/>
      <c r="J4321" s="1"/>
      <c r="K4321" s="2"/>
      <c r="Y4321" s="2"/>
      <c r="Z4321" s="2"/>
      <c r="AA4321" s="1"/>
    </row>
    <row r="4322" spans="2:27" x14ac:dyDescent="0.25">
      <c r="B4322" s="5"/>
      <c r="C4322" s="2"/>
      <c r="D4322" s="3"/>
      <c r="G4322" s="3"/>
      <c r="I4322" s="1"/>
      <c r="J4322" s="1"/>
      <c r="K4322" s="2"/>
      <c r="Y4322" s="2"/>
      <c r="Z4322" s="2"/>
      <c r="AA4322" s="1"/>
    </row>
    <row r="4323" spans="2:27" x14ac:dyDescent="0.25">
      <c r="B4323" s="5"/>
      <c r="C4323" s="2"/>
      <c r="D4323" s="3"/>
      <c r="F4323" s="3"/>
      <c r="G4323" s="3"/>
      <c r="I4323" s="1"/>
      <c r="J4323" s="1"/>
      <c r="K4323" s="2"/>
      <c r="Y4323" s="2"/>
      <c r="Z4323" s="2"/>
      <c r="AA4323" s="1"/>
    </row>
    <row r="4324" spans="2:27" x14ac:dyDescent="0.25">
      <c r="B4324" s="5"/>
      <c r="C4324" s="2"/>
      <c r="D4324" s="3"/>
      <c r="G4324" s="3"/>
      <c r="I4324" s="1"/>
      <c r="J4324" s="1"/>
      <c r="K4324" s="2"/>
      <c r="Y4324" s="2"/>
      <c r="Z4324" s="2"/>
      <c r="AA4324" s="1"/>
    </row>
    <row r="4325" spans="2:27" x14ac:dyDescent="0.25">
      <c r="B4325" s="5"/>
      <c r="C4325" s="2"/>
      <c r="F4325" s="3"/>
      <c r="G4325" s="3"/>
      <c r="I4325" s="1"/>
      <c r="J4325" s="1"/>
      <c r="K4325" s="2"/>
      <c r="Y4325" s="2"/>
      <c r="Z4325" s="2"/>
      <c r="AA4325" s="1"/>
    </row>
    <row r="4326" spans="2:27" x14ac:dyDescent="0.25">
      <c r="B4326" s="5"/>
      <c r="C4326" s="2"/>
      <c r="D4326" s="3"/>
      <c r="E4326" s="3"/>
      <c r="G4326" s="3"/>
      <c r="I4326" s="1"/>
      <c r="J4326" s="1"/>
      <c r="K4326" s="2"/>
      <c r="Y4326" s="2"/>
      <c r="Z4326" s="2"/>
      <c r="AA4326" s="1"/>
    </row>
    <row r="4327" spans="2:27" x14ac:dyDescent="0.25">
      <c r="B4327" s="5"/>
      <c r="C4327" s="2"/>
      <c r="D4327" s="3"/>
      <c r="G4327" s="3"/>
      <c r="I4327" s="1"/>
      <c r="J4327" s="1"/>
      <c r="K4327" s="2"/>
      <c r="Y4327" s="2"/>
      <c r="Z4327" s="2"/>
      <c r="AA4327" s="1"/>
    </row>
    <row r="4328" spans="2:27" x14ac:dyDescent="0.25">
      <c r="B4328" s="5"/>
      <c r="C4328" s="2"/>
      <c r="D4328" s="3"/>
      <c r="G4328" s="3"/>
      <c r="I4328" s="1"/>
      <c r="J4328" s="1"/>
      <c r="K4328" s="2"/>
      <c r="Y4328" s="2"/>
      <c r="Z4328" s="2"/>
      <c r="AA4328" s="1"/>
    </row>
    <row r="4329" spans="2:27" x14ac:dyDescent="0.25">
      <c r="B4329" s="5"/>
      <c r="C4329" s="2"/>
      <c r="D4329" s="3"/>
      <c r="G4329" s="3"/>
      <c r="I4329" s="1"/>
      <c r="J4329" s="1"/>
      <c r="K4329" s="2"/>
      <c r="Y4329" s="2"/>
      <c r="Z4329" s="2"/>
      <c r="AA4329" s="1"/>
    </row>
    <row r="4330" spans="2:27" x14ac:dyDescent="0.25">
      <c r="B4330" s="5"/>
      <c r="C4330" s="2"/>
      <c r="D4330" s="3"/>
      <c r="G4330" s="3"/>
      <c r="I4330" s="1"/>
      <c r="J4330" s="1"/>
      <c r="K4330" s="2"/>
      <c r="Y4330" s="2"/>
      <c r="Z4330" s="2"/>
      <c r="AA4330" s="1"/>
    </row>
    <row r="4331" spans="2:27" x14ac:dyDescent="0.25">
      <c r="B4331" s="5"/>
      <c r="C4331" s="2"/>
      <c r="D4331" s="3"/>
      <c r="G4331" s="3"/>
      <c r="I4331" s="1"/>
      <c r="J4331" s="1"/>
      <c r="K4331" s="2"/>
      <c r="Y4331" s="2"/>
      <c r="Z4331" s="2"/>
      <c r="AA4331" s="1"/>
    </row>
    <row r="4332" spans="2:27" x14ac:dyDescent="0.25">
      <c r="B4332" s="5"/>
      <c r="C4332" s="2"/>
      <c r="D4332" s="3"/>
      <c r="G4332" s="3"/>
      <c r="I4332" s="1"/>
      <c r="J4332" s="1"/>
      <c r="K4332" s="2"/>
      <c r="Y4332" s="2"/>
      <c r="Z4332" s="2"/>
      <c r="AA4332" s="1"/>
    </row>
    <row r="4333" spans="2:27" x14ac:dyDescent="0.25">
      <c r="B4333" s="5"/>
      <c r="C4333" s="2"/>
      <c r="D4333" s="3"/>
      <c r="G4333" s="3"/>
      <c r="I4333" s="1"/>
      <c r="J4333" s="1"/>
      <c r="K4333" s="2"/>
      <c r="Y4333" s="2"/>
      <c r="Z4333" s="2"/>
      <c r="AA4333" s="1"/>
    </row>
    <row r="4334" spans="2:27" x14ac:dyDescent="0.25">
      <c r="B4334" s="5"/>
      <c r="C4334" s="2"/>
      <c r="D4334" s="3"/>
      <c r="G4334" s="3"/>
      <c r="I4334" s="1"/>
      <c r="J4334" s="1"/>
      <c r="K4334" s="2"/>
      <c r="Y4334" s="2"/>
      <c r="Z4334" s="2"/>
      <c r="AA4334" s="1"/>
    </row>
    <row r="4335" spans="2:27" x14ac:dyDescent="0.25">
      <c r="B4335" s="5"/>
      <c r="C4335" s="2"/>
      <c r="D4335" s="3"/>
      <c r="G4335" s="3"/>
      <c r="I4335" s="1"/>
      <c r="J4335" s="1"/>
      <c r="K4335" s="2"/>
      <c r="Y4335" s="2"/>
      <c r="Z4335" s="2"/>
      <c r="AA4335" s="1"/>
    </row>
    <row r="4336" spans="2:27" x14ac:dyDescent="0.25">
      <c r="B4336" s="5"/>
      <c r="C4336" s="2"/>
      <c r="D4336" s="3"/>
      <c r="G4336" s="3"/>
      <c r="I4336" s="1"/>
      <c r="J4336" s="1"/>
      <c r="K4336" s="2"/>
      <c r="Y4336" s="2"/>
      <c r="Z4336" s="2"/>
      <c r="AA4336" s="1"/>
    </row>
    <row r="4337" spans="2:27" x14ac:dyDescent="0.25">
      <c r="B4337" s="5"/>
      <c r="C4337" s="2"/>
      <c r="D4337" s="3"/>
      <c r="G4337" s="3"/>
      <c r="I4337" s="1"/>
      <c r="J4337" s="1"/>
      <c r="K4337" s="2"/>
      <c r="Y4337" s="2"/>
      <c r="Z4337" s="2"/>
      <c r="AA4337" s="1"/>
    </row>
    <row r="4338" spans="2:27" x14ac:dyDescent="0.25">
      <c r="B4338" s="5"/>
      <c r="C4338" s="2"/>
      <c r="D4338" s="3"/>
      <c r="G4338" s="3"/>
      <c r="I4338" s="1"/>
      <c r="J4338" s="1"/>
      <c r="K4338" s="2"/>
      <c r="Y4338" s="2"/>
      <c r="Z4338" s="2"/>
      <c r="AA4338" s="1"/>
    </row>
    <row r="4339" spans="2:27" x14ac:dyDescent="0.25">
      <c r="B4339" s="5"/>
      <c r="C4339" s="2"/>
      <c r="D4339" s="3"/>
      <c r="G4339" s="3"/>
      <c r="I4339" s="1"/>
      <c r="J4339" s="1"/>
      <c r="K4339" s="2"/>
      <c r="Y4339" s="2"/>
      <c r="Z4339" s="2"/>
      <c r="AA4339" s="1"/>
    </row>
    <row r="4340" spans="2:27" x14ac:dyDescent="0.25">
      <c r="B4340" s="5"/>
      <c r="C4340" s="2"/>
      <c r="D4340" s="3"/>
      <c r="I4340" s="1"/>
      <c r="J4340" s="1"/>
      <c r="K4340" s="2"/>
      <c r="Y4340" s="2"/>
      <c r="Z4340" s="2"/>
      <c r="AA4340" s="1"/>
    </row>
    <row r="4341" spans="2:27" x14ac:dyDescent="0.25">
      <c r="B4341" s="5"/>
      <c r="C4341" s="2"/>
      <c r="D4341" s="3"/>
      <c r="F4341" s="3"/>
      <c r="G4341" s="3"/>
      <c r="I4341" s="1"/>
      <c r="J4341" s="1"/>
      <c r="K4341" s="2"/>
      <c r="Y4341" s="2"/>
      <c r="Z4341" s="2"/>
      <c r="AA4341" s="1"/>
    </row>
    <row r="4342" spans="2:27" x14ac:dyDescent="0.25">
      <c r="B4342" s="5"/>
      <c r="C4342" s="2"/>
      <c r="D4342" s="3"/>
      <c r="F4342" s="3"/>
      <c r="G4342" s="3"/>
      <c r="I4342" s="1"/>
      <c r="J4342" s="1"/>
      <c r="K4342" s="2"/>
      <c r="Y4342" s="2"/>
      <c r="Z4342" s="2"/>
      <c r="AA4342" s="1"/>
    </row>
    <row r="4343" spans="2:27" x14ac:dyDescent="0.25">
      <c r="B4343" s="5"/>
      <c r="C4343" s="2"/>
      <c r="D4343" s="3"/>
      <c r="F4343" s="3"/>
      <c r="G4343" s="3"/>
      <c r="I4343" s="1"/>
      <c r="J4343" s="1"/>
      <c r="K4343" s="2"/>
      <c r="Y4343" s="2"/>
      <c r="Z4343" s="2"/>
      <c r="AA4343" s="1"/>
    </row>
    <row r="4344" spans="2:27" x14ac:dyDescent="0.25">
      <c r="B4344" s="5"/>
      <c r="C4344" s="2"/>
      <c r="D4344" s="3"/>
      <c r="G4344" s="3"/>
      <c r="I4344" s="1"/>
      <c r="J4344" s="1"/>
      <c r="K4344" s="2"/>
      <c r="Y4344" s="2"/>
      <c r="Z4344" s="2"/>
      <c r="AA4344" s="1"/>
    </row>
    <row r="4345" spans="2:27" x14ac:dyDescent="0.25">
      <c r="B4345" s="5"/>
      <c r="C4345" s="2"/>
      <c r="D4345" s="3"/>
      <c r="G4345" s="3"/>
      <c r="I4345" s="1"/>
      <c r="J4345" s="1"/>
      <c r="K4345" s="2"/>
      <c r="Y4345" s="2"/>
      <c r="Z4345" s="2"/>
      <c r="AA4345" s="1"/>
    </row>
    <row r="4346" spans="2:27" x14ac:dyDescent="0.25">
      <c r="B4346" s="5"/>
      <c r="C4346" s="2"/>
      <c r="G4346" s="3"/>
      <c r="I4346" s="1"/>
      <c r="J4346" s="1"/>
      <c r="K4346" s="2"/>
      <c r="Y4346" s="2"/>
      <c r="Z4346" s="2"/>
      <c r="AA4346" s="1"/>
    </row>
    <row r="4347" spans="2:27" x14ac:dyDescent="0.25">
      <c r="B4347" s="5"/>
      <c r="C4347" s="2"/>
      <c r="D4347" s="3"/>
      <c r="F4347" s="3"/>
      <c r="G4347" s="3"/>
      <c r="I4347" s="1"/>
      <c r="J4347" s="1"/>
      <c r="K4347" s="2"/>
      <c r="Y4347" s="2"/>
      <c r="Z4347" s="2"/>
      <c r="AA4347" s="1"/>
    </row>
    <row r="4348" spans="2:27" x14ac:dyDescent="0.25">
      <c r="B4348" s="5"/>
      <c r="C4348" s="2"/>
      <c r="D4348" s="3"/>
      <c r="G4348" s="3"/>
      <c r="I4348" s="1"/>
      <c r="J4348" s="1"/>
      <c r="K4348" s="2"/>
      <c r="Y4348" s="2"/>
      <c r="Z4348" s="2"/>
      <c r="AA4348" s="1"/>
    </row>
    <row r="4349" spans="2:27" x14ac:dyDescent="0.25">
      <c r="B4349" s="5"/>
      <c r="C4349" s="2"/>
      <c r="D4349" s="3"/>
      <c r="E4349" s="3"/>
      <c r="G4349" s="3"/>
      <c r="I4349" s="1"/>
      <c r="J4349" s="1"/>
      <c r="K4349" s="2"/>
      <c r="Y4349" s="2"/>
      <c r="Z4349" s="2"/>
      <c r="AA4349" s="1"/>
    </row>
    <row r="4350" spans="2:27" x14ac:dyDescent="0.25">
      <c r="B4350" s="5"/>
      <c r="C4350" s="2"/>
      <c r="D4350" s="3"/>
      <c r="F4350" s="3"/>
      <c r="G4350" s="3"/>
      <c r="I4350" s="1"/>
      <c r="J4350" s="1"/>
      <c r="K4350" s="2"/>
      <c r="Y4350" s="2"/>
      <c r="Z4350" s="2"/>
      <c r="AA4350" s="1"/>
    </row>
    <row r="4351" spans="2:27" x14ac:dyDescent="0.25">
      <c r="B4351" s="5"/>
      <c r="C4351" s="2"/>
      <c r="D4351" s="3"/>
      <c r="G4351" s="3"/>
      <c r="I4351" s="1"/>
      <c r="J4351" s="1"/>
      <c r="K4351" s="2"/>
      <c r="Y4351" s="2"/>
      <c r="Z4351" s="2"/>
      <c r="AA4351" s="1"/>
    </row>
    <row r="4352" spans="2:27" x14ac:dyDescent="0.25">
      <c r="B4352" s="5"/>
      <c r="C4352" s="2"/>
      <c r="D4352" s="3"/>
      <c r="F4352" s="3"/>
      <c r="G4352" s="3"/>
      <c r="I4352" s="1"/>
      <c r="J4352" s="1"/>
      <c r="K4352" s="2"/>
      <c r="Y4352" s="2"/>
      <c r="Z4352" s="2"/>
      <c r="AA4352" s="1"/>
    </row>
    <row r="4353" spans="2:27" x14ac:dyDescent="0.25">
      <c r="B4353" s="5"/>
      <c r="C4353" s="2"/>
      <c r="D4353" s="3"/>
      <c r="G4353" s="3"/>
      <c r="I4353" s="1"/>
      <c r="J4353" s="1"/>
      <c r="K4353" s="2"/>
      <c r="Y4353" s="2"/>
      <c r="Z4353" s="2"/>
      <c r="AA4353" s="1"/>
    </row>
    <row r="4354" spans="2:27" x14ac:dyDescent="0.25">
      <c r="B4354" s="5"/>
      <c r="C4354" s="2"/>
      <c r="D4354" s="3"/>
      <c r="G4354" s="3"/>
      <c r="I4354" s="1"/>
      <c r="J4354" s="1"/>
      <c r="K4354" s="2"/>
      <c r="Y4354" s="2"/>
      <c r="Z4354" s="2"/>
      <c r="AA4354" s="1"/>
    </row>
    <row r="4355" spans="2:27" x14ac:dyDescent="0.25">
      <c r="B4355" s="5"/>
      <c r="C4355" s="2"/>
      <c r="D4355" s="3"/>
      <c r="E4355" s="3"/>
      <c r="G4355" s="3"/>
      <c r="I4355" s="1"/>
      <c r="J4355" s="1"/>
      <c r="K4355" s="2"/>
      <c r="Y4355" s="2"/>
      <c r="Z4355" s="2"/>
      <c r="AA4355" s="1"/>
    </row>
    <row r="4356" spans="2:27" x14ac:dyDescent="0.25">
      <c r="B4356" s="5"/>
      <c r="C4356" s="2"/>
      <c r="D4356" s="3"/>
      <c r="E4356" s="3"/>
      <c r="F4356" s="3"/>
      <c r="G4356" s="3"/>
      <c r="I4356" s="1"/>
      <c r="J4356" s="1"/>
      <c r="K4356" s="2"/>
      <c r="Y4356" s="2"/>
      <c r="Z4356" s="2"/>
      <c r="AA4356" s="1"/>
    </row>
    <row r="4357" spans="2:27" x14ac:dyDescent="0.25">
      <c r="B4357" s="5"/>
      <c r="C4357" s="2"/>
      <c r="D4357" s="3"/>
      <c r="G4357" s="3"/>
      <c r="I4357" s="1"/>
      <c r="J4357" s="1"/>
      <c r="K4357" s="2"/>
      <c r="Y4357" s="2"/>
      <c r="Z4357" s="2"/>
      <c r="AA4357" s="1"/>
    </row>
    <row r="4358" spans="2:27" x14ac:dyDescent="0.25">
      <c r="B4358" s="5"/>
      <c r="C4358" s="2"/>
      <c r="D4358" s="3"/>
      <c r="E4358" s="3"/>
      <c r="G4358" s="3"/>
      <c r="I4358" s="1"/>
      <c r="J4358" s="1"/>
      <c r="K4358" s="2"/>
      <c r="Y4358" s="2"/>
      <c r="Z4358" s="2"/>
      <c r="AA4358" s="1"/>
    </row>
    <row r="4359" spans="2:27" x14ac:dyDescent="0.25">
      <c r="B4359" s="5"/>
      <c r="C4359" s="2"/>
      <c r="D4359" s="3"/>
      <c r="G4359" s="3"/>
      <c r="I4359" s="1"/>
      <c r="J4359" s="1"/>
      <c r="K4359" s="2"/>
      <c r="Y4359" s="2"/>
      <c r="Z4359" s="2"/>
      <c r="AA4359" s="1"/>
    </row>
    <row r="4360" spans="2:27" x14ac:dyDescent="0.25">
      <c r="B4360" s="5"/>
      <c r="C4360" s="2"/>
      <c r="D4360" s="3"/>
      <c r="G4360" s="3"/>
      <c r="I4360" s="1"/>
      <c r="J4360" s="1"/>
      <c r="K4360" s="2"/>
      <c r="Y4360" s="2"/>
      <c r="Z4360" s="2"/>
      <c r="AA4360" s="1"/>
    </row>
    <row r="4361" spans="2:27" x14ac:dyDescent="0.25">
      <c r="B4361" s="5"/>
      <c r="C4361" s="2"/>
      <c r="D4361" s="3"/>
      <c r="F4361" s="3"/>
      <c r="G4361" s="3"/>
      <c r="I4361" s="1"/>
      <c r="J4361" s="1"/>
      <c r="K4361" s="2"/>
      <c r="Y4361" s="2"/>
      <c r="Z4361" s="2"/>
      <c r="AA4361" s="1"/>
    </row>
    <row r="4362" spans="2:27" x14ac:dyDescent="0.25">
      <c r="B4362" s="5"/>
      <c r="C4362" s="2"/>
      <c r="D4362" s="3"/>
      <c r="G4362" s="3"/>
      <c r="I4362" s="1"/>
      <c r="J4362" s="1"/>
      <c r="K4362" s="2"/>
      <c r="Y4362" s="2"/>
      <c r="Z4362" s="2"/>
      <c r="AA4362" s="1"/>
    </row>
    <row r="4363" spans="2:27" x14ac:dyDescent="0.25">
      <c r="B4363" s="5"/>
      <c r="C4363" s="2"/>
      <c r="D4363" s="3"/>
      <c r="E4363" s="3"/>
      <c r="G4363" s="3"/>
      <c r="I4363" s="1"/>
      <c r="J4363" s="1"/>
      <c r="K4363" s="2"/>
      <c r="Y4363" s="2"/>
      <c r="Z4363" s="2"/>
      <c r="AA4363" s="1"/>
    </row>
    <row r="4364" spans="2:27" x14ac:dyDescent="0.25">
      <c r="B4364" s="5"/>
      <c r="C4364" s="2"/>
      <c r="D4364" s="3"/>
      <c r="I4364" s="1"/>
      <c r="J4364" s="1"/>
      <c r="K4364" s="2"/>
      <c r="Y4364" s="2"/>
      <c r="Z4364" s="2"/>
      <c r="AA4364" s="1"/>
    </row>
    <row r="4365" spans="2:27" x14ac:dyDescent="0.25">
      <c r="B4365" s="5"/>
      <c r="C4365" s="2"/>
      <c r="I4365" s="1"/>
      <c r="J4365" s="1"/>
      <c r="K4365" s="2"/>
      <c r="Y4365" s="2"/>
      <c r="Z4365" s="2"/>
      <c r="AA4365" s="1"/>
    </row>
    <row r="4366" spans="2:27" x14ac:dyDescent="0.25">
      <c r="B4366" s="5"/>
      <c r="C4366" s="2"/>
      <c r="I4366" s="1"/>
      <c r="J4366" s="1"/>
      <c r="K4366" s="2"/>
      <c r="Y4366" s="2"/>
      <c r="Z4366" s="2"/>
      <c r="AA4366" s="1"/>
    </row>
    <row r="4367" spans="2:27" x14ac:dyDescent="0.25">
      <c r="B4367" s="5"/>
      <c r="C4367" s="2"/>
      <c r="D4367" s="3"/>
      <c r="F4367" s="3"/>
      <c r="G4367" s="3"/>
      <c r="I4367" s="1"/>
      <c r="J4367" s="1"/>
      <c r="K4367" s="2"/>
      <c r="Y4367" s="2"/>
      <c r="Z4367" s="2"/>
      <c r="AA4367" s="1"/>
    </row>
    <row r="4368" spans="2:27" x14ac:dyDescent="0.25">
      <c r="B4368" s="5"/>
      <c r="C4368" s="2"/>
      <c r="D4368" s="3"/>
      <c r="G4368" s="3"/>
      <c r="I4368" s="1"/>
      <c r="J4368" s="1"/>
      <c r="K4368" s="2"/>
      <c r="Y4368" s="2"/>
      <c r="Z4368" s="2"/>
      <c r="AA4368" s="1"/>
    </row>
    <row r="4369" spans="2:27" x14ac:dyDescent="0.25">
      <c r="B4369" s="5"/>
      <c r="C4369" s="2"/>
      <c r="G4369" s="3"/>
      <c r="I4369" s="1"/>
      <c r="J4369" s="1"/>
      <c r="K4369" s="2"/>
      <c r="Y4369" s="2"/>
      <c r="Z4369" s="2"/>
      <c r="AA4369" s="1"/>
    </row>
    <row r="4370" spans="2:27" x14ac:dyDescent="0.25">
      <c r="B4370" s="5"/>
      <c r="C4370" s="2"/>
      <c r="D4370" s="3"/>
      <c r="G4370" s="3"/>
      <c r="I4370" s="1"/>
      <c r="J4370" s="1"/>
      <c r="K4370" s="2"/>
      <c r="Y4370" s="2"/>
      <c r="Z4370" s="2"/>
      <c r="AA4370" s="1"/>
    </row>
    <row r="4371" spans="2:27" x14ac:dyDescent="0.25">
      <c r="B4371" s="5"/>
      <c r="C4371" s="2"/>
      <c r="D4371" s="3"/>
      <c r="G4371" s="3"/>
      <c r="I4371" s="1"/>
      <c r="J4371" s="1"/>
      <c r="K4371" s="2"/>
      <c r="Y4371" s="2"/>
      <c r="Z4371" s="2"/>
      <c r="AA4371" s="1"/>
    </row>
    <row r="4372" spans="2:27" x14ac:dyDescent="0.25">
      <c r="B4372" s="5"/>
      <c r="C4372" s="2"/>
      <c r="D4372" s="3"/>
      <c r="G4372" s="3"/>
      <c r="I4372" s="1"/>
      <c r="J4372" s="1"/>
      <c r="K4372" s="2"/>
      <c r="Y4372" s="2"/>
      <c r="Z4372" s="2"/>
      <c r="AA4372" s="1"/>
    </row>
    <row r="4373" spans="2:27" x14ac:dyDescent="0.25">
      <c r="B4373" s="5"/>
      <c r="C4373" s="2"/>
      <c r="G4373" s="3"/>
      <c r="I4373" s="1"/>
      <c r="J4373" s="1"/>
      <c r="K4373" s="2"/>
      <c r="Y4373" s="2"/>
      <c r="Z4373" s="2"/>
      <c r="AA4373" s="1"/>
    </row>
    <row r="4374" spans="2:27" x14ac:dyDescent="0.25">
      <c r="B4374" s="5"/>
      <c r="C4374" s="2"/>
      <c r="G4374" s="3"/>
      <c r="I4374" s="1"/>
      <c r="J4374" s="1"/>
      <c r="K4374" s="2"/>
      <c r="Y4374" s="2"/>
      <c r="Z4374" s="2"/>
      <c r="AA4374" s="1"/>
    </row>
    <row r="4375" spans="2:27" x14ac:dyDescent="0.25">
      <c r="B4375" s="5"/>
      <c r="C4375" s="2"/>
      <c r="D4375" s="3"/>
      <c r="E4375" s="3"/>
      <c r="F4375" s="3"/>
      <c r="G4375" s="3"/>
      <c r="I4375" s="1"/>
      <c r="J4375" s="1"/>
      <c r="K4375" s="2"/>
      <c r="Y4375" s="2"/>
      <c r="Z4375" s="2"/>
      <c r="AA4375" s="1"/>
    </row>
    <row r="4376" spans="2:27" x14ac:dyDescent="0.25">
      <c r="B4376" s="5"/>
      <c r="C4376" s="2"/>
      <c r="D4376" s="3"/>
      <c r="G4376" s="3"/>
      <c r="I4376" s="1"/>
      <c r="J4376" s="1"/>
      <c r="K4376" s="2"/>
      <c r="Y4376" s="2"/>
      <c r="Z4376" s="2"/>
      <c r="AA4376" s="1"/>
    </row>
    <row r="4377" spans="2:27" x14ac:dyDescent="0.25">
      <c r="B4377" s="5"/>
      <c r="C4377" s="2"/>
      <c r="D4377" s="3"/>
      <c r="F4377" s="3"/>
      <c r="G4377" s="3"/>
      <c r="I4377" s="1"/>
      <c r="J4377" s="1"/>
      <c r="K4377" s="2"/>
      <c r="Y4377" s="2"/>
      <c r="Z4377" s="2"/>
      <c r="AA4377" s="1"/>
    </row>
    <row r="4378" spans="2:27" x14ac:dyDescent="0.25">
      <c r="B4378" s="5"/>
      <c r="C4378" s="2"/>
      <c r="D4378" s="3"/>
      <c r="G4378" s="3"/>
      <c r="I4378" s="1"/>
      <c r="J4378" s="1"/>
      <c r="K4378" s="2"/>
      <c r="Y4378" s="2"/>
      <c r="Z4378" s="2"/>
      <c r="AA4378" s="1"/>
    </row>
    <row r="4379" spans="2:27" x14ac:dyDescent="0.25">
      <c r="B4379" s="5"/>
      <c r="C4379" s="2"/>
      <c r="G4379" s="3"/>
      <c r="I4379" s="1"/>
      <c r="J4379" s="1"/>
      <c r="K4379" s="2"/>
      <c r="Y4379" s="2"/>
      <c r="Z4379" s="2"/>
      <c r="AA4379" s="1"/>
    </row>
    <row r="4380" spans="2:27" x14ac:dyDescent="0.25">
      <c r="B4380" s="5"/>
      <c r="C4380" s="2"/>
      <c r="D4380" s="3"/>
      <c r="F4380" s="3"/>
      <c r="G4380" s="3"/>
      <c r="I4380" s="1"/>
      <c r="J4380" s="1"/>
      <c r="K4380" s="2"/>
      <c r="Y4380" s="2"/>
      <c r="Z4380" s="2"/>
      <c r="AA4380" s="1"/>
    </row>
    <row r="4381" spans="2:27" x14ac:dyDescent="0.25">
      <c r="B4381" s="5"/>
      <c r="C4381" s="2"/>
      <c r="D4381" s="3"/>
      <c r="G4381" s="3"/>
      <c r="I4381" s="1"/>
      <c r="J4381" s="1"/>
      <c r="K4381" s="2"/>
      <c r="Y4381" s="2"/>
      <c r="Z4381" s="2"/>
      <c r="AA4381" s="1"/>
    </row>
    <row r="4382" spans="2:27" x14ac:dyDescent="0.25">
      <c r="B4382" s="5"/>
      <c r="C4382" s="2"/>
      <c r="D4382" s="3"/>
      <c r="G4382" s="3"/>
      <c r="I4382" s="1"/>
      <c r="J4382" s="1"/>
      <c r="K4382" s="2"/>
      <c r="Y4382" s="2"/>
      <c r="Z4382" s="2"/>
      <c r="AA4382" s="1"/>
    </row>
    <row r="4383" spans="2:27" x14ac:dyDescent="0.25">
      <c r="B4383" s="5"/>
      <c r="C4383" s="2"/>
      <c r="D4383" s="3"/>
      <c r="I4383" s="1"/>
      <c r="J4383" s="1"/>
      <c r="K4383" s="2"/>
      <c r="Y4383" s="2"/>
      <c r="Z4383" s="2"/>
      <c r="AA4383" s="1"/>
    </row>
    <row r="4384" spans="2:27" x14ac:dyDescent="0.25">
      <c r="B4384" s="5"/>
      <c r="C4384" s="2"/>
      <c r="D4384" s="3"/>
      <c r="F4384" s="3"/>
      <c r="G4384" s="3"/>
      <c r="I4384" s="1"/>
      <c r="J4384" s="1"/>
      <c r="K4384" s="2"/>
      <c r="Y4384" s="2"/>
      <c r="Z4384" s="2"/>
      <c r="AA4384" s="1"/>
    </row>
    <row r="4385" spans="2:27" x14ac:dyDescent="0.25">
      <c r="B4385" s="5"/>
      <c r="C4385" s="2"/>
      <c r="D4385" s="3"/>
      <c r="G4385" s="3"/>
      <c r="I4385" s="1"/>
      <c r="J4385" s="1"/>
      <c r="K4385" s="2"/>
      <c r="Y4385" s="2"/>
      <c r="Z4385" s="2"/>
      <c r="AA4385" s="1"/>
    </row>
    <row r="4386" spans="2:27" x14ac:dyDescent="0.25">
      <c r="B4386" s="5"/>
      <c r="C4386" s="2"/>
      <c r="F4386" s="3"/>
      <c r="G4386" s="3"/>
      <c r="I4386" s="1"/>
      <c r="J4386" s="1"/>
      <c r="K4386" s="2"/>
      <c r="Y4386" s="2"/>
      <c r="Z4386" s="2"/>
      <c r="AA4386" s="1"/>
    </row>
    <row r="4387" spans="2:27" x14ac:dyDescent="0.25">
      <c r="B4387" s="5"/>
      <c r="C4387" s="2"/>
      <c r="E4387" s="3"/>
      <c r="G4387" s="3"/>
      <c r="I4387" s="1"/>
      <c r="J4387" s="1"/>
      <c r="K4387" s="2"/>
      <c r="Y4387" s="2"/>
      <c r="Z4387" s="2"/>
      <c r="AA4387" s="1"/>
    </row>
    <row r="4388" spans="2:27" x14ac:dyDescent="0.25">
      <c r="B4388" s="5"/>
      <c r="C4388" s="2"/>
      <c r="D4388" s="3"/>
      <c r="G4388" s="3"/>
      <c r="I4388" s="1"/>
      <c r="J4388" s="1"/>
      <c r="K4388" s="2"/>
      <c r="Y4388" s="2"/>
      <c r="Z4388" s="2"/>
      <c r="AA4388" s="1"/>
    </row>
    <row r="4389" spans="2:27" x14ac:dyDescent="0.25">
      <c r="B4389" s="5"/>
      <c r="C4389" s="2"/>
      <c r="D4389" s="3"/>
      <c r="G4389" s="3"/>
      <c r="I4389" s="1"/>
      <c r="J4389" s="1"/>
      <c r="K4389" s="2"/>
      <c r="Y4389" s="2"/>
      <c r="Z4389" s="2"/>
      <c r="AA4389" s="1"/>
    </row>
    <row r="4390" spans="2:27" x14ac:dyDescent="0.25">
      <c r="B4390" s="5"/>
      <c r="C4390" s="2"/>
      <c r="D4390" s="3"/>
      <c r="G4390" s="3"/>
      <c r="I4390" s="1"/>
      <c r="J4390" s="1"/>
      <c r="K4390" s="2"/>
      <c r="Y4390" s="2"/>
      <c r="Z4390" s="2"/>
      <c r="AA4390" s="1"/>
    </row>
    <row r="4391" spans="2:27" x14ac:dyDescent="0.25">
      <c r="B4391" s="5"/>
      <c r="C4391" s="2"/>
      <c r="D4391" s="3"/>
      <c r="E4391" s="3"/>
      <c r="G4391" s="3"/>
      <c r="I4391" s="1"/>
      <c r="J4391" s="1"/>
      <c r="K4391" s="2"/>
      <c r="Y4391" s="2"/>
      <c r="Z4391" s="2"/>
      <c r="AA4391" s="1"/>
    </row>
    <row r="4392" spans="2:27" x14ac:dyDescent="0.25">
      <c r="B4392" s="5"/>
      <c r="C4392" s="2"/>
      <c r="D4392" s="3"/>
      <c r="E4392" s="3"/>
      <c r="G4392" s="3"/>
      <c r="I4392" s="1"/>
      <c r="J4392" s="1"/>
      <c r="K4392" s="2"/>
      <c r="Y4392" s="2"/>
      <c r="Z4392" s="2"/>
      <c r="AA4392" s="1"/>
    </row>
    <row r="4393" spans="2:27" x14ac:dyDescent="0.25">
      <c r="B4393" s="5"/>
      <c r="C4393" s="2"/>
      <c r="D4393" s="3"/>
      <c r="G4393" s="3"/>
      <c r="I4393" s="1"/>
      <c r="J4393" s="1"/>
      <c r="K4393" s="2"/>
      <c r="Y4393" s="2"/>
      <c r="Z4393" s="2"/>
      <c r="AA4393" s="1"/>
    </row>
    <row r="4394" spans="2:27" x14ac:dyDescent="0.25">
      <c r="B4394" s="5"/>
      <c r="C4394" s="2"/>
      <c r="D4394" s="3"/>
      <c r="G4394" s="3"/>
      <c r="I4394" s="1"/>
      <c r="J4394" s="1"/>
      <c r="K4394" s="2"/>
      <c r="Y4394" s="2"/>
      <c r="Z4394" s="2"/>
      <c r="AA4394" s="1"/>
    </row>
    <row r="4395" spans="2:27" x14ac:dyDescent="0.25">
      <c r="B4395" s="5"/>
      <c r="C4395" s="2"/>
      <c r="D4395" s="3"/>
      <c r="F4395" s="3"/>
      <c r="G4395" s="3"/>
      <c r="I4395" s="1"/>
      <c r="J4395" s="1"/>
      <c r="K4395" s="2"/>
      <c r="Y4395" s="2"/>
      <c r="Z4395" s="2"/>
      <c r="AA4395" s="1"/>
    </row>
    <row r="4396" spans="2:27" x14ac:dyDescent="0.25">
      <c r="B4396" s="5"/>
      <c r="C4396" s="2"/>
      <c r="D4396" s="3"/>
      <c r="G4396" s="3"/>
      <c r="I4396" s="1"/>
      <c r="J4396" s="1"/>
      <c r="K4396" s="2"/>
      <c r="Y4396" s="2"/>
      <c r="Z4396" s="2"/>
      <c r="AA4396" s="1"/>
    </row>
    <row r="4397" spans="2:27" x14ac:dyDescent="0.25">
      <c r="B4397" s="5"/>
      <c r="C4397" s="2"/>
      <c r="D4397" s="3"/>
      <c r="F4397" s="3"/>
      <c r="G4397" s="3"/>
      <c r="I4397" s="1"/>
      <c r="J4397" s="1"/>
      <c r="K4397" s="2"/>
      <c r="Y4397" s="2"/>
      <c r="Z4397" s="2"/>
      <c r="AA4397" s="1"/>
    </row>
    <row r="4398" spans="2:27" x14ac:dyDescent="0.25">
      <c r="B4398" s="5"/>
      <c r="C4398" s="2"/>
      <c r="D4398" s="3"/>
      <c r="G4398" s="3"/>
      <c r="I4398" s="1"/>
      <c r="J4398" s="1"/>
      <c r="K4398" s="2"/>
      <c r="Y4398" s="2"/>
      <c r="Z4398" s="2"/>
      <c r="AA4398" s="1"/>
    </row>
    <row r="4399" spans="2:27" x14ac:dyDescent="0.25">
      <c r="B4399" s="5"/>
      <c r="C4399" s="2"/>
      <c r="D4399" s="3"/>
      <c r="F4399" s="3"/>
      <c r="G4399" s="3"/>
      <c r="I4399" s="1"/>
      <c r="J4399" s="1"/>
      <c r="K4399" s="2"/>
      <c r="Y4399" s="2"/>
      <c r="Z4399" s="2"/>
      <c r="AA4399" s="1"/>
    </row>
    <row r="4400" spans="2:27" x14ac:dyDescent="0.25">
      <c r="B4400" s="5"/>
      <c r="C4400" s="2"/>
      <c r="D4400" s="3"/>
      <c r="G4400" s="3"/>
      <c r="I4400" s="1"/>
      <c r="J4400" s="1"/>
      <c r="K4400" s="2"/>
      <c r="Y4400" s="2"/>
      <c r="Z4400" s="2"/>
      <c r="AA4400" s="1"/>
    </row>
    <row r="4401" spans="2:27" x14ac:dyDescent="0.25">
      <c r="B4401" s="5"/>
      <c r="C4401" s="2"/>
      <c r="D4401" s="3"/>
      <c r="E4401" s="3"/>
      <c r="F4401" s="3"/>
      <c r="G4401" s="3"/>
      <c r="I4401" s="1"/>
      <c r="J4401" s="1"/>
      <c r="K4401" s="2"/>
      <c r="Y4401" s="2"/>
      <c r="Z4401" s="2"/>
      <c r="AA4401" s="1"/>
    </row>
    <row r="4402" spans="2:27" x14ac:dyDescent="0.25">
      <c r="B4402" s="5"/>
      <c r="C4402" s="2"/>
      <c r="D4402" s="3"/>
      <c r="F4402" s="3"/>
      <c r="G4402" s="3"/>
      <c r="I4402" s="1"/>
      <c r="J4402" s="1"/>
      <c r="K4402" s="2"/>
      <c r="Y4402" s="2"/>
      <c r="Z4402" s="2"/>
      <c r="AA4402" s="1"/>
    </row>
    <row r="4403" spans="2:27" x14ac:dyDescent="0.25">
      <c r="B4403" s="5"/>
      <c r="C4403" s="2"/>
      <c r="D4403" s="3"/>
      <c r="G4403" s="3"/>
      <c r="I4403" s="1"/>
      <c r="J4403" s="1"/>
      <c r="K4403" s="2"/>
      <c r="Y4403" s="2"/>
      <c r="Z4403" s="2"/>
      <c r="AA4403" s="1"/>
    </row>
    <row r="4404" spans="2:27" x14ac:dyDescent="0.25">
      <c r="B4404" s="5"/>
      <c r="C4404" s="2"/>
      <c r="D4404" s="3"/>
      <c r="G4404" s="3"/>
      <c r="I4404" s="1"/>
      <c r="J4404" s="1"/>
      <c r="K4404" s="2"/>
      <c r="Y4404" s="2"/>
      <c r="Z4404" s="2"/>
      <c r="AA4404" s="1"/>
    </row>
    <row r="4405" spans="2:27" x14ac:dyDescent="0.25">
      <c r="B4405" s="5"/>
      <c r="C4405" s="2"/>
      <c r="F4405" s="3"/>
      <c r="G4405" s="3"/>
      <c r="I4405" s="1"/>
      <c r="J4405" s="1"/>
      <c r="K4405" s="2"/>
      <c r="Y4405" s="2"/>
      <c r="Z4405" s="2"/>
      <c r="AA4405" s="1"/>
    </row>
    <row r="4406" spans="2:27" x14ac:dyDescent="0.25">
      <c r="B4406" s="5"/>
      <c r="C4406" s="2"/>
      <c r="I4406" s="1"/>
      <c r="J4406" s="1"/>
      <c r="K4406" s="2"/>
      <c r="Y4406" s="2"/>
      <c r="Z4406" s="2"/>
      <c r="AA4406" s="1"/>
    </row>
    <row r="4407" spans="2:27" x14ac:dyDescent="0.25">
      <c r="B4407" s="5"/>
      <c r="C4407" s="2"/>
      <c r="G4407" s="3"/>
      <c r="I4407" s="1"/>
      <c r="J4407" s="1"/>
      <c r="K4407" s="2"/>
      <c r="Y4407" s="2"/>
      <c r="Z4407" s="2"/>
      <c r="AA4407" s="1"/>
    </row>
    <row r="4408" spans="2:27" x14ac:dyDescent="0.25">
      <c r="B4408" s="5"/>
      <c r="C4408" s="2"/>
      <c r="D4408" s="3"/>
      <c r="G4408" s="3"/>
      <c r="I4408" s="1"/>
      <c r="J4408" s="1"/>
      <c r="K4408" s="2"/>
      <c r="Y4408" s="2"/>
      <c r="Z4408" s="2"/>
      <c r="AA4408" s="1"/>
    </row>
    <row r="4409" spans="2:27" x14ac:dyDescent="0.25">
      <c r="B4409" s="5"/>
      <c r="C4409" s="2"/>
      <c r="D4409" s="3"/>
      <c r="E4409" s="3"/>
      <c r="F4409" s="3"/>
      <c r="G4409" s="3"/>
      <c r="I4409" s="1"/>
      <c r="J4409" s="1"/>
      <c r="K4409" s="2"/>
      <c r="Y4409" s="2"/>
      <c r="Z4409" s="2"/>
      <c r="AA4409" s="1"/>
    </row>
    <row r="4410" spans="2:27" x14ac:dyDescent="0.25">
      <c r="B4410" s="5"/>
      <c r="C4410" s="2"/>
      <c r="D4410" s="3"/>
      <c r="G4410" s="3"/>
      <c r="I4410" s="1"/>
      <c r="J4410" s="1"/>
      <c r="K4410" s="2"/>
      <c r="Y4410" s="2"/>
      <c r="Z4410" s="2"/>
      <c r="AA4410" s="1"/>
    </row>
    <row r="4411" spans="2:27" x14ac:dyDescent="0.25">
      <c r="B4411" s="5"/>
      <c r="C4411" s="2"/>
      <c r="D4411" s="3"/>
      <c r="F4411" s="3"/>
      <c r="G4411" s="3"/>
      <c r="I4411" s="1"/>
      <c r="J4411" s="1"/>
      <c r="K4411" s="2"/>
      <c r="Y4411" s="2"/>
      <c r="Z4411" s="2"/>
      <c r="AA4411" s="1"/>
    </row>
    <row r="4412" spans="2:27" x14ac:dyDescent="0.25">
      <c r="B4412" s="5"/>
      <c r="C4412" s="2"/>
      <c r="D4412" s="3"/>
      <c r="G4412" s="3"/>
      <c r="I4412" s="1"/>
      <c r="J4412" s="1"/>
      <c r="K4412" s="2"/>
      <c r="Y4412" s="2"/>
      <c r="Z4412" s="2"/>
      <c r="AA4412" s="1"/>
    </row>
    <row r="4413" spans="2:27" x14ac:dyDescent="0.25">
      <c r="B4413" s="5"/>
      <c r="C4413" s="2"/>
      <c r="D4413" s="3"/>
      <c r="F4413" s="3"/>
      <c r="G4413" s="3"/>
      <c r="I4413" s="1"/>
      <c r="J4413" s="1"/>
      <c r="K4413" s="2"/>
      <c r="Y4413" s="2"/>
      <c r="Z4413" s="2"/>
      <c r="AA4413" s="1"/>
    </row>
    <row r="4414" spans="2:27" x14ac:dyDescent="0.25">
      <c r="B4414" s="5"/>
      <c r="C4414" s="2"/>
      <c r="D4414" s="3"/>
      <c r="G4414" s="3"/>
      <c r="I4414" s="1"/>
      <c r="J4414" s="1"/>
      <c r="K4414" s="2"/>
      <c r="Y4414" s="2"/>
      <c r="Z4414" s="2"/>
      <c r="AA4414" s="1"/>
    </row>
    <row r="4415" spans="2:27" x14ac:dyDescent="0.25">
      <c r="B4415" s="5"/>
      <c r="C4415" s="2"/>
      <c r="D4415" s="3"/>
      <c r="F4415" s="3"/>
      <c r="G4415" s="3"/>
      <c r="I4415" s="1"/>
      <c r="J4415" s="1"/>
      <c r="K4415" s="2"/>
      <c r="Y4415" s="2"/>
      <c r="Z4415" s="2"/>
      <c r="AA4415" s="1"/>
    </row>
    <row r="4416" spans="2:27" x14ac:dyDescent="0.25">
      <c r="B4416" s="5"/>
      <c r="C4416" s="2"/>
      <c r="D4416" s="3"/>
      <c r="F4416" s="3"/>
      <c r="G4416" s="3"/>
      <c r="I4416" s="1"/>
      <c r="J4416" s="1"/>
      <c r="K4416" s="2"/>
      <c r="Y4416" s="2"/>
      <c r="Z4416" s="2"/>
      <c r="AA4416" s="1"/>
    </row>
    <row r="4417" spans="2:27" x14ac:dyDescent="0.25">
      <c r="B4417" s="5"/>
      <c r="C4417" s="2"/>
      <c r="D4417" s="3"/>
      <c r="G4417" s="3"/>
      <c r="I4417" s="1"/>
      <c r="J4417" s="1"/>
      <c r="K4417" s="2"/>
      <c r="Y4417" s="2"/>
      <c r="Z4417" s="2"/>
      <c r="AA4417" s="1"/>
    </row>
    <row r="4418" spans="2:27" x14ac:dyDescent="0.25">
      <c r="B4418" s="5"/>
      <c r="C4418" s="2"/>
      <c r="D4418" s="3"/>
      <c r="G4418" s="3"/>
      <c r="I4418" s="1"/>
      <c r="J4418" s="1"/>
      <c r="K4418" s="2"/>
      <c r="Y4418" s="2"/>
      <c r="Z4418" s="2"/>
      <c r="AA4418" s="1"/>
    </row>
    <row r="4419" spans="2:27" x14ac:dyDescent="0.25">
      <c r="B4419" s="5"/>
      <c r="C4419" s="2"/>
      <c r="D4419" s="3"/>
      <c r="G4419" s="3"/>
      <c r="I4419" s="1"/>
      <c r="J4419" s="1"/>
      <c r="K4419" s="2"/>
      <c r="Y4419" s="2"/>
      <c r="Z4419" s="2"/>
      <c r="AA4419" s="1"/>
    </row>
    <row r="4420" spans="2:27" x14ac:dyDescent="0.25">
      <c r="B4420" s="5"/>
      <c r="C4420" s="2"/>
      <c r="D4420" s="3"/>
      <c r="G4420" s="3"/>
      <c r="I4420" s="1"/>
      <c r="J4420" s="1"/>
      <c r="K4420" s="2"/>
      <c r="Y4420" s="2"/>
      <c r="Z4420" s="2"/>
      <c r="AA4420" s="1"/>
    </row>
    <row r="4421" spans="2:27" x14ac:dyDescent="0.25">
      <c r="B4421" s="5"/>
      <c r="C4421" s="2"/>
      <c r="D4421" s="3"/>
      <c r="G4421" s="3"/>
      <c r="I4421" s="1"/>
      <c r="J4421" s="1"/>
      <c r="K4421" s="2"/>
      <c r="Y4421" s="2"/>
      <c r="Z4421" s="2"/>
      <c r="AA4421" s="1"/>
    </row>
    <row r="4422" spans="2:27" x14ac:dyDescent="0.25">
      <c r="B4422" s="5"/>
      <c r="C4422" s="2"/>
      <c r="D4422" s="3"/>
      <c r="E4422" s="3"/>
      <c r="G4422" s="3"/>
      <c r="I4422" s="1"/>
      <c r="J4422" s="1"/>
      <c r="K4422" s="2"/>
      <c r="Y4422" s="2"/>
      <c r="Z4422" s="2"/>
      <c r="AA4422" s="1"/>
    </row>
    <row r="4423" spans="2:27" x14ac:dyDescent="0.25">
      <c r="B4423" s="5"/>
      <c r="C4423" s="2"/>
      <c r="D4423" s="3"/>
      <c r="E4423" s="3"/>
      <c r="F4423" s="3"/>
      <c r="I4423" s="1"/>
      <c r="J4423" s="1"/>
      <c r="K4423" s="2"/>
      <c r="Y4423" s="2"/>
      <c r="Z4423" s="2"/>
      <c r="AA4423" s="1"/>
    </row>
    <row r="4424" spans="2:27" x14ac:dyDescent="0.25">
      <c r="B4424" s="5"/>
      <c r="C4424" s="2"/>
      <c r="D4424" s="3"/>
      <c r="G4424" s="3"/>
      <c r="I4424" s="1"/>
      <c r="J4424" s="1"/>
      <c r="K4424" s="2"/>
      <c r="Y4424" s="2"/>
      <c r="Z4424" s="2"/>
      <c r="AA4424" s="1"/>
    </row>
    <row r="4425" spans="2:27" x14ac:dyDescent="0.25">
      <c r="B4425" s="5"/>
      <c r="C4425" s="2"/>
      <c r="D4425" s="3"/>
      <c r="E4425" s="3"/>
      <c r="G4425" s="3"/>
      <c r="I4425" s="1"/>
      <c r="J4425" s="1"/>
      <c r="K4425" s="2"/>
      <c r="Y4425" s="2"/>
      <c r="Z4425" s="2"/>
      <c r="AA4425" s="1"/>
    </row>
    <row r="4426" spans="2:27" x14ac:dyDescent="0.25">
      <c r="B4426" s="5"/>
      <c r="C4426" s="2"/>
      <c r="D4426" s="3"/>
      <c r="G4426" s="3"/>
      <c r="I4426" s="1"/>
      <c r="J4426" s="1"/>
      <c r="K4426" s="2"/>
      <c r="Y4426" s="2"/>
      <c r="Z4426" s="2"/>
      <c r="AA4426" s="1"/>
    </row>
    <row r="4427" spans="2:27" x14ac:dyDescent="0.25">
      <c r="B4427" s="5"/>
      <c r="C4427" s="2"/>
      <c r="D4427" s="3"/>
      <c r="G4427" s="3"/>
      <c r="I4427" s="1"/>
      <c r="J4427" s="1"/>
      <c r="K4427" s="2"/>
      <c r="Y4427" s="2"/>
      <c r="Z4427" s="2"/>
      <c r="AA4427" s="1"/>
    </row>
    <row r="4428" spans="2:27" x14ac:dyDescent="0.25">
      <c r="B4428" s="5"/>
      <c r="C4428" s="2"/>
      <c r="D4428" s="3"/>
      <c r="G4428" s="3"/>
      <c r="I4428" s="1"/>
      <c r="J4428" s="1"/>
      <c r="K4428" s="2"/>
      <c r="Y4428" s="2"/>
      <c r="Z4428" s="2"/>
      <c r="AA4428" s="1"/>
    </row>
    <row r="4429" spans="2:27" x14ac:dyDescent="0.25">
      <c r="B4429" s="5"/>
      <c r="C4429" s="2"/>
      <c r="D4429" s="3"/>
      <c r="G4429" s="3"/>
      <c r="I4429" s="1"/>
      <c r="J4429" s="1"/>
      <c r="K4429" s="2"/>
      <c r="Y4429" s="2"/>
      <c r="Z4429" s="2"/>
      <c r="AA4429" s="1"/>
    </row>
    <row r="4430" spans="2:27" x14ac:dyDescent="0.25">
      <c r="B4430" s="5"/>
      <c r="C4430" s="2"/>
      <c r="D4430" s="3"/>
      <c r="F4430" s="3"/>
      <c r="G4430" s="3"/>
      <c r="I4430" s="1"/>
      <c r="J4430" s="1"/>
      <c r="K4430" s="2"/>
      <c r="Y4430" s="2"/>
      <c r="Z4430" s="2"/>
      <c r="AA4430" s="1"/>
    </row>
    <row r="4431" spans="2:27" x14ac:dyDescent="0.25">
      <c r="B4431" s="5"/>
      <c r="C4431" s="2"/>
      <c r="D4431" s="3"/>
      <c r="F4431" s="3"/>
      <c r="G4431" s="3"/>
      <c r="I4431" s="1"/>
      <c r="J4431" s="1"/>
      <c r="K4431" s="2"/>
      <c r="Y4431" s="2"/>
      <c r="Z4431" s="2"/>
      <c r="AA4431" s="1"/>
    </row>
    <row r="4432" spans="2:27" x14ac:dyDescent="0.25">
      <c r="B4432" s="5"/>
      <c r="C4432" s="2"/>
      <c r="D4432" s="3"/>
      <c r="F4432" s="3"/>
      <c r="G4432" s="3"/>
      <c r="I4432" s="1"/>
      <c r="J4432" s="1"/>
      <c r="K4432" s="2"/>
      <c r="Y4432" s="2"/>
      <c r="Z4432" s="2"/>
      <c r="AA4432" s="1"/>
    </row>
    <row r="4433" spans="2:27" x14ac:dyDescent="0.25">
      <c r="B4433" s="5"/>
      <c r="C4433" s="2"/>
      <c r="D4433" s="3"/>
      <c r="G4433" s="3"/>
      <c r="I4433" s="1"/>
      <c r="J4433" s="1"/>
      <c r="K4433" s="2"/>
      <c r="Y4433" s="2"/>
      <c r="Z4433" s="2"/>
      <c r="AA4433" s="1"/>
    </row>
    <row r="4434" spans="2:27" x14ac:dyDescent="0.25">
      <c r="B4434" s="5"/>
      <c r="C4434" s="2"/>
      <c r="D4434" s="3"/>
      <c r="G4434" s="3"/>
      <c r="I4434" s="1"/>
      <c r="J4434" s="1"/>
      <c r="K4434" s="2"/>
      <c r="Y4434" s="2"/>
      <c r="Z4434" s="2"/>
      <c r="AA4434" s="1"/>
    </row>
    <row r="4435" spans="2:27" x14ac:dyDescent="0.25">
      <c r="B4435" s="5"/>
      <c r="C4435" s="2"/>
      <c r="D4435" s="3"/>
      <c r="G4435" s="3"/>
      <c r="I4435" s="1"/>
      <c r="J4435" s="1"/>
      <c r="K4435" s="2"/>
      <c r="Y4435" s="2"/>
      <c r="Z4435" s="2"/>
      <c r="AA4435" s="1"/>
    </row>
    <row r="4436" spans="2:27" x14ac:dyDescent="0.25">
      <c r="B4436" s="5"/>
      <c r="C4436" s="2"/>
      <c r="D4436" s="3"/>
      <c r="F4436" s="3"/>
      <c r="G4436" s="3"/>
      <c r="I4436" s="1"/>
      <c r="J4436" s="1"/>
      <c r="K4436" s="2"/>
      <c r="Y4436" s="2"/>
      <c r="Z4436" s="2"/>
      <c r="AA4436" s="1"/>
    </row>
    <row r="4437" spans="2:27" x14ac:dyDescent="0.25">
      <c r="B4437" s="5"/>
      <c r="C4437" s="2"/>
      <c r="D4437" s="3"/>
      <c r="E4437" s="3"/>
      <c r="G4437" s="3"/>
      <c r="I4437" s="1"/>
      <c r="J4437" s="1"/>
      <c r="K4437" s="2"/>
      <c r="Y4437" s="2"/>
      <c r="Z4437" s="2"/>
      <c r="AA4437" s="1"/>
    </row>
    <row r="4438" spans="2:27" x14ac:dyDescent="0.25">
      <c r="B4438" s="5"/>
      <c r="C4438" s="2"/>
      <c r="D4438" s="3"/>
      <c r="G4438" s="3"/>
      <c r="I4438" s="1"/>
      <c r="J4438" s="1"/>
      <c r="K4438" s="2"/>
      <c r="Y4438" s="2"/>
      <c r="Z4438" s="2"/>
      <c r="AA4438" s="1"/>
    </row>
    <row r="4439" spans="2:27" x14ac:dyDescent="0.25">
      <c r="B4439" s="5"/>
      <c r="C4439" s="2"/>
      <c r="D4439" s="3"/>
      <c r="E4439" s="3"/>
      <c r="G4439" s="3"/>
      <c r="I4439" s="1"/>
      <c r="J4439" s="1"/>
      <c r="K4439" s="2"/>
      <c r="Y4439" s="2"/>
      <c r="Z4439" s="2"/>
      <c r="AA4439" s="1"/>
    </row>
    <row r="4440" spans="2:27" x14ac:dyDescent="0.25">
      <c r="B4440" s="5"/>
      <c r="C4440" s="2"/>
      <c r="D4440" s="3"/>
      <c r="E4440" s="3"/>
      <c r="F4440" s="3"/>
      <c r="G4440" s="3"/>
      <c r="I4440" s="1"/>
      <c r="J4440" s="1"/>
      <c r="K4440" s="2"/>
      <c r="Y4440" s="2"/>
      <c r="Z4440" s="2"/>
      <c r="AA4440" s="1"/>
    </row>
    <row r="4441" spans="2:27" x14ac:dyDescent="0.25">
      <c r="B4441" s="5"/>
      <c r="C4441" s="2"/>
      <c r="D4441" s="3"/>
      <c r="G4441" s="3"/>
      <c r="I4441" s="1"/>
      <c r="J4441" s="1"/>
      <c r="K4441" s="2"/>
      <c r="Y4441" s="2"/>
      <c r="Z4441" s="2"/>
      <c r="AA4441" s="1"/>
    </row>
    <row r="4442" spans="2:27" x14ac:dyDescent="0.25">
      <c r="B4442" s="5"/>
      <c r="C4442" s="2"/>
      <c r="D4442" s="3"/>
      <c r="G4442" s="3"/>
      <c r="I4442" s="1"/>
      <c r="J4442" s="1"/>
      <c r="K4442" s="2"/>
      <c r="Y4442" s="2"/>
      <c r="Z4442" s="2"/>
      <c r="AA4442" s="1"/>
    </row>
    <row r="4443" spans="2:27" x14ac:dyDescent="0.25">
      <c r="B4443" s="5"/>
      <c r="C4443" s="2"/>
      <c r="G4443" s="3"/>
      <c r="I4443" s="1"/>
      <c r="J4443" s="1"/>
      <c r="K4443" s="2"/>
      <c r="Y4443" s="2"/>
      <c r="Z4443" s="2"/>
      <c r="AA4443" s="1"/>
    </row>
    <row r="4444" spans="2:27" x14ac:dyDescent="0.25">
      <c r="B4444" s="5"/>
      <c r="C4444" s="2"/>
      <c r="D4444" s="3"/>
      <c r="G4444" s="3"/>
      <c r="I4444" s="1"/>
      <c r="J4444" s="1"/>
      <c r="K4444" s="2"/>
      <c r="Y4444" s="2"/>
      <c r="Z4444" s="2"/>
      <c r="AA4444" s="1"/>
    </row>
    <row r="4445" spans="2:27" x14ac:dyDescent="0.25">
      <c r="B4445" s="5"/>
      <c r="C4445" s="2"/>
      <c r="D4445" s="3"/>
      <c r="I4445" s="1"/>
      <c r="J4445" s="1"/>
      <c r="K4445" s="2"/>
      <c r="Y4445" s="2"/>
      <c r="Z4445" s="2"/>
      <c r="AA4445" s="1"/>
    </row>
    <row r="4446" spans="2:27" x14ac:dyDescent="0.25">
      <c r="B4446" s="5"/>
      <c r="C4446" s="2"/>
      <c r="D4446" s="3"/>
      <c r="G4446" s="3"/>
      <c r="I4446" s="1"/>
      <c r="J4446" s="1"/>
      <c r="K4446" s="2"/>
      <c r="Y4446" s="2"/>
      <c r="Z4446" s="2"/>
      <c r="AA4446" s="1"/>
    </row>
    <row r="4447" spans="2:27" x14ac:dyDescent="0.25">
      <c r="B4447" s="5"/>
      <c r="C4447" s="2"/>
      <c r="G4447" s="3"/>
      <c r="I4447" s="1"/>
      <c r="J4447" s="1"/>
      <c r="K4447" s="2"/>
      <c r="Y4447" s="2"/>
      <c r="Z4447" s="2"/>
      <c r="AA4447" s="1"/>
    </row>
    <row r="4448" spans="2:27" x14ac:dyDescent="0.25">
      <c r="B4448" s="5"/>
      <c r="C4448" s="2"/>
      <c r="D4448" s="3"/>
      <c r="F4448" s="3"/>
      <c r="G4448" s="3"/>
      <c r="I4448" s="1"/>
      <c r="J4448" s="1"/>
      <c r="K4448" s="2"/>
      <c r="Y4448" s="2"/>
      <c r="Z4448" s="2"/>
      <c r="AA4448" s="1"/>
    </row>
    <row r="4449" spans="2:27" x14ac:dyDescent="0.25">
      <c r="B4449" s="5"/>
      <c r="C4449" s="2"/>
      <c r="D4449" s="3"/>
      <c r="F4449" s="3"/>
      <c r="G4449" s="3"/>
      <c r="I4449" s="1"/>
      <c r="J4449" s="1"/>
      <c r="K4449" s="2"/>
      <c r="Y4449" s="2"/>
      <c r="Z4449" s="2"/>
      <c r="AA4449" s="1"/>
    </row>
    <row r="4450" spans="2:27" x14ac:dyDescent="0.25">
      <c r="B4450" s="5"/>
      <c r="C4450" s="2"/>
      <c r="D4450" s="3"/>
      <c r="G4450" s="3"/>
      <c r="I4450" s="1"/>
      <c r="J4450" s="1"/>
      <c r="K4450" s="2"/>
      <c r="Y4450" s="2"/>
      <c r="Z4450" s="2"/>
      <c r="AA4450" s="1"/>
    </row>
    <row r="4451" spans="2:27" x14ac:dyDescent="0.25">
      <c r="B4451" s="5"/>
      <c r="C4451" s="2"/>
      <c r="D4451" s="3"/>
      <c r="F4451" s="3"/>
      <c r="G4451" s="3"/>
      <c r="I4451" s="1"/>
      <c r="J4451" s="1"/>
      <c r="K4451" s="2"/>
      <c r="Y4451" s="2"/>
      <c r="Z4451" s="2"/>
      <c r="AA4451" s="1"/>
    </row>
    <row r="4452" spans="2:27" x14ac:dyDescent="0.25">
      <c r="B4452" s="5"/>
      <c r="C4452" s="2"/>
      <c r="D4452" s="3"/>
      <c r="G4452" s="3"/>
      <c r="I4452" s="1"/>
      <c r="J4452" s="1"/>
      <c r="K4452" s="2"/>
      <c r="Y4452" s="2"/>
      <c r="Z4452" s="2"/>
      <c r="AA4452" s="1"/>
    </row>
    <row r="4453" spans="2:27" x14ac:dyDescent="0.25">
      <c r="B4453" s="5"/>
      <c r="C4453" s="2"/>
      <c r="D4453" s="3"/>
      <c r="G4453" s="3"/>
      <c r="I4453" s="1"/>
      <c r="J4453" s="1"/>
      <c r="K4453" s="2"/>
      <c r="Y4453" s="2"/>
      <c r="Z4453" s="2"/>
      <c r="AA4453" s="1"/>
    </row>
    <row r="4454" spans="2:27" x14ac:dyDescent="0.25">
      <c r="B4454" s="5"/>
      <c r="C4454" s="2"/>
      <c r="G4454" s="3"/>
      <c r="I4454" s="1"/>
      <c r="J4454" s="1"/>
      <c r="K4454" s="2"/>
      <c r="Y4454" s="2"/>
      <c r="Z4454" s="2"/>
      <c r="AA4454" s="1"/>
    </row>
    <row r="4455" spans="2:27" x14ac:dyDescent="0.25">
      <c r="B4455" s="5"/>
      <c r="C4455" s="2"/>
      <c r="D4455" s="3"/>
      <c r="E4455" s="3"/>
      <c r="F4455" s="3"/>
      <c r="G4455" s="3"/>
      <c r="I4455" s="1"/>
      <c r="J4455" s="1"/>
      <c r="K4455" s="2"/>
      <c r="Y4455" s="2"/>
      <c r="Z4455" s="2"/>
      <c r="AA4455" s="1"/>
    </row>
    <row r="4456" spans="2:27" x14ac:dyDescent="0.25">
      <c r="B4456" s="5"/>
      <c r="C4456" s="2"/>
      <c r="D4456" s="3"/>
      <c r="G4456" s="3"/>
      <c r="I4456" s="1"/>
      <c r="J4456" s="1"/>
      <c r="K4456" s="2"/>
      <c r="Y4456" s="2"/>
      <c r="Z4456" s="2"/>
      <c r="AA4456" s="1"/>
    </row>
    <row r="4457" spans="2:27" x14ac:dyDescent="0.25">
      <c r="B4457" s="5"/>
      <c r="C4457" s="2"/>
      <c r="D4457" s="3"/>
      <c r="G4457" s="3"/>
      <c r="I4457" s="1"/>
      <c r="J4457" s="1"/>
      <c r="K4457" s="2"/>
      <c r="Y4457" s="2"/>
      <c r="Z4457" s="2"/>
      <c r="AA4457" s="1"/>
    </row>
    <row r="4458" spans="2:27" x14ac:dyDescent="0.25">
      <c r="B4458" s="5"/>
      <c r="C4458" s="2"/>
      <c r="D4458" s="3"/>
      <c r="F4458" s="3"/>
      <c r="G4458" s="3"/>
      <c r="I4458" s="1"/>
      <c r="J4458" s="1"/>
      <c r="K4458" s="2"/>
      <c r="Y4458" s="2"/>
      <c r="Z4458" s="2"/>
      <c r="AA4458" s="1"/>
    </row>
    <row r="4459" spans="2:27" x14ac:dyDescent="0.25">
      <c r="B4459" s="5"/>
      <c r="C4459" s="2"/>
      <c r="D4459" s="3"/>
      <c r="E4459" s="3"/>
      <c r="F4459" s="3"/>
      <c r="G4459" s="3"/>
      <c r="I4459" s="1"/>
      <c r="J4459" s="1"/>
      <c r="K4459" s="2"/>
      <c r="Y4459" s="2"/>
      <c r="Z4459" s="2"/>
      <c r="AA4459" s="1"/>
    </row>
    <row r="4460" spans="2:27" x14ac:dyDescent="0.25">
      <c r="B4460" s="5"/>
      <c r="C4460" s="2"/>
      <c r="D4460" s="3"/>
      <c r="F4460" s="3"/>
      <c r="G4460" s="3"/>
      <c r="I4460" s="1"/>
      <c r="J4460" s="1"/>
      <c r="K4460" s="2"/>
      <c r="Y4460" s="2"/>
      <c r="Z4460" s="2"/>
      <c r="AA4460" s="1"/>
    </row>
    <row r="4461" spans="2:27" x14ac:dyDescent="0.25">
      <c r="B4461" s="5"/>
      <c r="C4461" s="2"/>
      <c r="D4461" s="3"/>
      <c r="E4461" s="3"/>
      <c r="F4461" s="3"/>
      <c r="G4461" s="3"/>
      <c r="I4461" s="1"/>
      <c r="J4461" s="1"/>
      <c r="K4461" s="2"/>
      <c r="Y4461" s="2"/>
      <c r="Z4461" s="2"/>
      <c r="AA4461" s="1"/>
    </row>
    <row r="4462" spans="2:27" x14ac:dyDescent="0.25">
      <c r="B4462" s="5"/>
      <c r="C4462" s="2"/>
      <c r="D4462" s="3"/>
      <c r="F4462" s="3"/>
      <c r="G4462" s="3"/>
      <c r="I4462" s="1"/>
      <c r="J4462" s="1"/>
      <c r="K4462" s="2"/>
      <c r="Y4462" s="2"/>
      <c r="Z4462" s="2"/>
      <c r="AA4462" s="1"/>
    </row>
    <row r="4463" spans="2:27" x14ac:dyDescent="0.25">
      <c r="B4463" s="5"/>
      <c r="C4463" s="2"/>
      <c r="D4463" s="3"/>
      <c r="G4463" s="3"/>
      <c r="I4463" s="1"/>
      <c r="J4463" s="1"/>
      <c r="K4463" s="2"/>
      <c r="Y4463" s="2"/>
      <c r="Z4463" s="2"/>
      <c r="AA4463" s="1"/>
    </row>
    <row r="4464" spans="2:27" x14ac:dyDescent="0.25">
      <c r="B4464" s="5"/>
      <c r="C4464" s="2"/>
      <c r="D4464" s="3"/>
      <c r="G4464" s="3"/>
      <c r="I4464" s="1"/>
      <c r="J4464" s="1"/>
      <c r="K4464" s="2"/>
      <c r="Y4464" s="2"/>
      <c r="Z4464" s="2"/>
      <c r="AA4464" s="1"/>
    </row>
    <row r="4465" spans="2:27" x14ac:dyDescent="0.25">
      <c r="B4465" s="5"/>
      <c r="C4465" s="2"/>
      <c r="D4465" s="3"/>
      <c r="G4465" s="3"/>
      <c r="I4465" s="1"/>
      <c r="J4465" s="1"/>
      <c r="K4465" s="2"/>
      <c r="Y4465" s="2"/>
      <c r="Z4465" s="2"/>
      <c r="AA4465" s="1"/>
    </row>
    <row r="4466" spans="2:27" x14ac:dyDescent="0.25">
      <c r="B4466" s="5"/>
      <c r="C4466" s="2"/>
      <c r="D4466" s="3"/>
      <c r="F4466" s="3"/>
      <c r="G4466" s="3"/>
      <c r="I4466" s="1"/>
      <c r="J4466" s="1"/>
      <c r="K4466" s="2"/>
      <c r="Y4466" s="2"/>
      <c r="Z4466" s="2"/>
      <c r="AA4466" s="1"/>
    </row>
    <row r="4467" spans="2:27" x14ac:dyDescent="0.25">
      <c r="B4467" s="5"/>
      <c r="C4467" s="2"/>
      <c r="G4467" s="3"/>
      <c r="I4467" s="1"/>
      <c r="J4467" s="1"/>
      <c r="K4467" s="2"/>
      <c r="Y4467" s="2"/>
      <c r="Z4467" s="2"/>
      <c r="AA4467" s="1"/>
    </row>
    <row r="4468" spans="2:27" x14ac:dyDescent="0.25">
      <c r="B4468" s="5"/>
      <c r="C4468" s="2"/>
      <c r="D4468" s="3"/>
      <c r="F4468" s="3"/>
      <c r="G4468" s="3"/>
      <c r="I4468" s="1"/>
      <c r="J4468" s="1"/>
      <c r="K4468" s="2"/>
      <c r="Y4468" s="2"/>
      <c r="Z4468" s="2"/>
      <c r="AA4468" s="1"/>
    </row>
    <row r="4469" spans="2:27" x14ac:dyDescent="0.25">
      <c r="B4469" s="5"/>
      <c r="C4469" s="2"/>
      <c r="D4469" s="3"/>
      <c r="E4469" s="3"/>
      <c r="G4469" s="3"/>
      <c r="I4469" s="1"/>
      <c r="J4469" s="1"/>
      <c r="K4469" s="2"/>
      <c r="Y4469" s="2"/>
      <c r="Z4469" s="2"/>
      <c r="AA4469" s="1"/>
    </row>
    <row r="4470" spans="2:27" x14ac:dyDescent="0.25">
      <c r="B4470" s="5"/>
      <c r="C4470" s="2"/>
      <c r="D4470" s="3"/>
      <c r="F4470" s="3"/>
      <c r="G4470" s="3"/>
      <c r="I4470" s="1"/>
      <c r="J4470" s="1"/>
      <c r="K4470" s="2"/>
      <c r="Y4470" s="2"/>
      <c r="Z4470" s="2"/>
      <c r="AA4470" s="1"/>
    </row>
    <row r="4471" spans="2:27" x14ac:dyDescent="0.25">
      <c r="B4471" s="5"/>
      <c r="C4471" s="2"/>
      <c r="D4471" s="3"/>
      <c r="G4471" s="3"/>
      <c r="I4471" s="1"/>
      <c r="J4471" s="1"/>
      <c r="K4471" s="2"/>
      <c r="Y4471" s="2"/>
      <c r="Z4471" s="2"/>
      <c r="AA4471" s="1"/>
    </row>
    <row r="4472" spans="2:27" x14ac:dyDescent="0.25">
      <c r="B4472" s="5"/>
      <c r="C4472" s="2"/>
      <c r="D4472" s="3"/>
      <c r="F4472" s="3"/>
      <c r="G4472" s="3"/>
      <c r="I4472" s="1"/>
      <c r="J4472" s="1"/>
      <c r="K4472" s="2"/>
      <c r="Y4472" s="2"/>
      <c r="Z4472" s="2"/>
      <c r="AA4472" s="1"/>
    </row>
    <row r="4473" spans="2:27" x14ac:dyDescent="0.25">
      <c r="B4473" s="5"/>
      <c r="C4473" s="2"/>
      <c r="D4473" s="3"/>
      <c r="F4473" s="3"/>
      <c r="G4473" s="3"/>
      <c r="I4473" s="1"/>
      <c r="J4473" s="1"/>
      <c r="K4473" s="2"/>
      <c r="Y4473" s="2"/>
      <c r="Z4473" s="2"/>
      <c r="AA4473" s="1"/>
    </row>
    <row r="4474" spans="2:27" x14ac:dyDescent="0.25">
      <c r="B4474" s="5"/>
      <c r="C4474" s="2"/>
      <c r="D4474" s="3"/>
      <c r="G4474" s="3"/>
      <c r="I4474" s="1"/>
      <c r="J4474" s="1"/>
      <c r="K4474" s="2"/>
      <c r="Y4474" s="2"/>
      <c r="Z4474" s="2"/>
      <c r="AA4474" s="1"/>
    </row>
    <row r="4475" spans="2:27" x14ac:dyDescent="0.25">
      <c r="B4475" s="5"/>
      <c r="C4475" s="2"/>
      <c r="D4475" s="3"/>
      <c r="E4475" s="3"/>
      <c r="F4475" s="3"/>
      <c r="G4475" s="3"/>
      <c r="I4475" s="1"/>
      <c r="J4475" s="1"/>
      <c r="K4475" s="2"/>
      <c r="Y4475" s="2"/>
      <c r="Z4475" s="2"/>
      <c r="AA4475" s="1"/>
    </row>
    <row r="4476" spans="2:27" x14ac:dyDescent="0.25">
      <c r="B4476" s="5"/>
      <c r="C4476" s="2"/>
      <c r="D4476" s="3"/>
      <c r="E4476" s="3"/>
      <c r="F4476" s="3"/>
      <c r="G4476" s="3"/>
      <c r="I4476" s="1"/>
      <c r="J4476" s="1"/>
      <c r="K4476" s="2"/>
      <c r="Y4476" s="2"/>
      <c r="Z4476" s="2"/>
      <c r="AA4476" s="1"/>
    </row>
    <row r="4477" spans="2:27" x14ac:dyDescent="0.25">
      <c r="B4477" s="5"/>
      <c r="C4477" s="2"/>
      <c r="D4477" s="3"/>
      <c r="G4477" s="3"/>
      <c r="I4477" s="1"/>
      <c r="J4477" s="1"/>
      <c r="K4477" s="2"/>
      <c r="Y4477" s="2"/>
      <c r="Z4477" s="2"/>
      <c r="AA4477" s="1"/>
    </row>
    <row r="4478" spans="2:27" x14ac:dyDescent="0.25">
      <c r="B4478" s="5"/>
      <c r="C4478" s="2"/>
      <c r="D4478" s="3"/>
      <c r="E4478" s="3"/>
      <c r="G4478" s="3"/>
      <c r="I4478" s="1"/>
      <c r="J4478" s="1"/>
      <c r="K4478" s="2"/>
      <c r="Y4478" s="2"/>
      <c r="Z4478" s="2"/>
      <c r="AA4478" s="1"/>
    </row>
    <row r="4479" spans="2:27" x14ac:dyDescent="0.25">
      <c r="B4479" s="5"/>
      <c r="C4479" s="2"/>
      <c r="D4479" s="3"/>
      <c r="F4479" s="3"/>
      <c r="G4479" s="3"/>
      <c r="I4479" s="1"/>
      <c r="J4479" s="1"/>
      <c r="K4479" s="2"/>
      <c r="Y4479" s="2"/>
      <c r="Z4479" s="2"/>
      <c r="AA4479" s="1"/>
    </row>
    <row r="4480" spans="2:27" x14ac:dyDescent="0.25">
      <c r="B4480" s="5"/>
      <c r="C4480" s="2"/>
      <c r="D4480" s="3"/>
      <c r="F4480" s="3"/>
      <c r="G4480" s="3"/>
      <c r="I4480" s="1"/>
      <c r="J4480" s="1"/>
      <c r="K4480" s="2"/>
      <c r="Y4480" s="2"/>
      <c r="Z4480" s="2"/>
      <c r="AA4480" s="1"/>
    </row>
    <row r="4481" spans="2:27" x14ac:dyDescent="0.25">
      <c r="B4481" s="5"/>
      <c r="C4481" s="2"/>
      <c r="D4481" s="3"/>
      <c r="F4481" s="3"/>
      <c r="G4481" s="3"/>
      <c r="I4481" s="1"/>
      <c r="J4481" s="1"/>
      <c r="K4481" s="2"/>
      <c r="Y4481" s="2"/>
      <c r="Z4481" s="2"/>
      <c r="AA4481" s="1"/>
    </row>
    <row r="4482" spans="2:27" x14ac:dyDescent="0.25">
      <c r="B4482" s="5"/>
      <c r="C4482" s="2"/>
      <c r="D4482" s="3"/>
      <c r="E4482" s="3"/>
      <c r="F4482" s="3"/>
      <c r="G4482" s="3"/>
      <c r="I4482" s="1"/>
      <c r="J4482" s="1"/>
      <c r="K4482" s="2"/>
      <c r="Y4482" s="2"/>
      <c r="Z4482" s="2"/>
      <c r="AA4482" s="1"/>
    </row>
    <row r="4483" spans="2:27" x14ac:dyDescent="0.25">
      <c r="B4483" s="5"/>
      <c r="C4483" s="2"/>
      <c r="D4483" s="3"/>
      <c r="G4483" s="3"/>
      <c r="I4483" s="1"/>
      <c r="J4483" s="1"/>
      <c r="K4483" s="2"/>
      <c r="Y4483" s="2"/>
      <c r="Z4483" s="2"/>
      <c r="AA4483" s="1"/>
    </row>
    <row r="4484" spans="2:27" x14ac:dyDescent="0.25">
      <c r="B4484" s="5"/>
      <c r="C4484" s="2"/>
      <c r="D4484" s="3"/>
      <c r="G4484" s="3"/>
      <c r="I4484" s="1"/>
      <c r="J4484" s="1"/>
      <c r="K4484" s="2"/>
      <c r="Y4484" s="2"/>
      <c r="Z4484" s="2"/>
      <c r="AA4484" s="1"/>
    </row>
    <row r="4485" spans="2:27" x14ac:dyDescent="0.25">
      <c r="B4485" s="5"/>
      <c r="C4485" s="2"/>
      <c r="D4485" s="3"/>
      <c r="F4485" s="3"/>
      <c r="G4485" s="3"/>
      <c r="I4485" s="1"/>
      <c r="J4485" s="1"/>
      <c r="K4485" s="2"/>
      <c r="Y4485" s="2"/>
      <c r="Z4485" s="2"/>
      <c r="AA4485" s="1"/>
    </row>
    <row r="4486" spans="2:27" x14ac:dyDescent="0.25">
      <c r="B4486" s="5"/>
      <c r="C4486" s="2"/>
      <c r="D4486" s="3"/>
      <c r="G4486" s="3"/>
      <c r="I4486" s="1"/>
      <c r="J4486" s="1"/>
      <c r="K4486" s="2"/>
      <c r="Y4486" s="2"/>
      <c r="Z4486" s="2"/>
      <c r="AA4486" s="1"/>
    </row>
    <row r="4487" spans="2:27" x14ac:dyDescent="0.25">
      <c r="B4487" s="5"/>
      <c r="C4487" s="2"/>
      <c r="D4487" s="3"/>
      <c r="F4487" s="3"/>
      <c r="G4487" s="3"/>
      <c r="I4487" s="1"/>
      <c r="J4487" s="1"/>
      <c r="K4487" s="2"/>
      <c r="Y4487" s="2"/>
      <c r="Z4487" s="2"/>
      <c r="AA4487" s="1"/>
    </row>
    <row r="4488" spans="2:27" x14ac:dyDescent="0.25">
      <c r="B4488" s="5"/>
      <c r="C4488" s="2"/>
      <c r="D4488" s="3"/>
      <c r="G4488" s="3"/>
      <c r="I4488" s="1"/>
      <c r="J4488" s="1"/>
      <c r="K4488" s="2"/>
      <c r="Y4488" s="2"/>
      <c r="Z4488" s="2"/>
      <c r="AA4488" s="1"/>
    </row>
    <row r="4489" spans="2:27" x14ac:dyDescent="0.25">
      <c r="B4489" s="5"/>
      <c r="C4489" s="2"/>
      <c r="D4489" s="3"/>
      <c r="F4489" s="3"/>
      <c r="G4489" s="3"/>
      <c r="I4489" s="1"/>
      <c r="J4489" s="1"/>
      <c r="K4489" s="2"/>
      <c r="Y4489" s="2"/>
      <c r="Z4489" s="2"/>
      <c r="AA4489" s="1"/>
    </row>
    <row r="4490" spans="2:27" x14ac:dyDescent="0.25">
      <c r="B4490" s="5"/>
      <c r="C4490" s="2"/>
      <c r="G4490" s="3"/>
      <c r="I4490" s="1"/>
      <c r="J4490" s="1"/>
      <c r="K4490" s="2"/>
      <c r="Y4490" s="2"/>
      <c r="Z4490" s="2"/>
      <c r="AA4490" s="1"/>
    </row>
    <row r="4491" spans="2:27" x14ac:dyDescent="0.25">
      <c r="B4491" s="5"/>
      <c r="C4491" s="2"/>
      <c r="D4491" s="3"/>
      <c r="F4491" s="3"/>
      <c r="G4491" s="3"/>
      <c r="I4491" s="1"/>
      <c r="J4491" s="1"/>
      <c r="K4491" s="2"/>
      <c r="Y4491" s="2"/>
      <c r="Z4491" s="2"/>
      <c r="AA4491" s="1"/>
    </row>
    <row r="4492" spans="2:27" x14ac:dyDescent="0.25">
      <c r="B4492" s="5"/>
      <c r="C4492" s="2"/>
      <c r="D4492" s="3"/>
      <c r="G4492" s="3"/>
      <c r="I4492" s="1"/>
      <c r="J4492" s="1"/>
      <c r="K4492" s="2"/>
      <c r="Y4492" s="2"/>
      <c r="Z4492" s="2"/>
      <c r="AA4492" s="1"/>
    </row>
    <row r="4493" spans="2:27" x14ac:dyDescent="0.25">
      <c r="B4493" s="5"/>
      <c r="C4493" s="2"/>
      <c r="D4493" s="3"/>
      <c r="E4493" s="3"/>
      <c r="G4493" s="3"/>
      <c r="I4493" s="1"/>
      <c r="J4493" s="1"/>
      <c r="K4493" s="2"/>
      <c r="Y4493" s="2"/>
      <c r="Z4493" s="2"/>
      <c r="AA4493" s="1"/>
    </row>
    <row r="4494" spans="2:27" x14ac:dyDescent="0.25">
      <c r="B4494" s="5"/>
      <c r="C4494" s="2"/>
      <c r="D4494" s="3"/>
      <c r="G4494" s="3"/>
      <c r="I4494" s="1"/>
      <c r="J4494" s="1"/>
      <c r="K4494" s="2"/>
      <c r="Y4494" s="2"/>
      <c r="Z4494" s="2"/>
      <c r="AA4494" s="1"/>
    </row>
    <row r="4495" spans="2:27" x14ac:dyDescent="0.25">
      <c r="B4495" s="5"/>
      <c r="C4495" s="2"/>
      <c r="D4495" s="3"/>
      <c r="G4495" s="3"/>
      <c r="I4495" s="1"/>
      <c r="J4495" s="1"/>
      <c r="K4495" s="2"/>
      <c r="Y4495" s="2"/>
      <c r="Z4495" s="2"/>
      <c r="AA4495" s="1"/>
    </row>
    <row r="4496" spans="2:27" x14ac:dyDescent="0.25">
      <c r="B4496" s="5"/>
      <c r="C4496" s="2"/>
      <c r="D4496" s="3"/>
      <c r="G4496" s="3"/>
      <c r="I4496" s="1"/>
      <c r="J4496" s="1"/>
      <c r="K4496" s="2"/>
      <c r="Y4496" s="2"/>
      <c r="Z4496" s="2"/>
      <c r="AA4496" s="1"/>
    </row>
    <row r="4497" spans="2:27" x14ac:dyDescent="0.25">
      <c r="B4497" s="5"/>
      <c r="C4497" s="2"/>
      <c r="D4497" s="3"/>
      <c r="E4497" s="3"/>
      <c r="G4497" s="3"/>
      <c r="I4497" s="1"/>
      <c r="J4497" s="1"/>
      <c r="K4497" s="2"/>
      <c r="Y4497" s="2"/>
      <c r="Z4497" s="2"/>
      <c r="AA4497" s="1"/>
    </row>
    <row r="4498" spans="2:27" x14ac:dyDescent="0.25">
      <c r="B4498" s="5"/>
      <c r="C4498" s="2"/>
      <c r="D4498" s="3"/>
      <c r="G4498" s="3"/>
      <c r="I4498" s="1"/>
      <c r="J4498" s="1"/>
      <c r="K4498" s="2"/>
      <c r="Y4498" s="2"/>
      <c r="Z4498" s="2"/>
      <c r="AA4498" s="1"/>
    </row>
    <row r="4499" spans="2:27" x14ac:dyDescent="0.25">
      <c r="B4499" s="5"/>
      <c r="C4499" s="2"/>
      <c r="D4499" s="3"/>
      <c r="G4499" s="3"/>
      <c r="I4499" s="1"/>
      <c r="J4499" s="1"/>
      <c r="K4499" s="2"/>
      <c r="Y4499" s="2"/>
      <c r="Z4499" s="2"/>
      <c r="AA4499" s="1"/>
    </row>
    <row r="4500" spans="2:27" x14ac:dyDescent="0.25">
      <c r="B4500" s="5"/>
      <c r="C4500" s="2"/>
      <c r="D4500" s="3"/>
      <c r="G4500" s="3"/>
      <c r="I4500" s="1"/>
      <c r="J4500" s="1"/>
      <c r="K4500" s="2"/>
      <c r="Y4500" s="2"/>
      <c r="Z4500" s="2"/>
      <c r="AA4500" s="1"/>
    </row>
    <row r="4501" spans="2:27" x14ac:dyDescent="0.25">
      <c r="B4501" s="5"/>
      <c r="C4501" s="2"/>
      <c r="D4501" s="3"/>
      <c r="G4501" s="3"/>
      <c r="I4501" s="1"/>
      <c r="J4501" s="1"/>
      <c r="K4501" s="2"/>
      <c r="Y4501" s="2"/>
      <c r="Z4501" s="2"/>
      <c r="AA4501" s="1"/>
    </row>
    <row r="4502" spans="2:27" x14ac:dyDescent="0.25">
      <c r="B4502" s="5"/>
      <c r="C4502" s="2"/>
      <c r="D4502" s="3"/>
      <c r="E4502" s="3"/>
      <c r="G4502" s="3"/>
      <c r="I4502" s="1"/>
      <c r="J4502" s="1"/>
      <c r="K4502" s="2"/>
      <c r="Y4502" s="2"/>
      <c r="Z4502" s="2"/>
      <c r="AA4502" s="1"/>
    </row>
    <row r="4503" spans="2:27" x14ac:dyDescent="0.25">
      <c r="B4503" s="5"/>
      <c r="C4503" s="2"/>
      <c r="D4503" s="3"/>
      <c r="F4503" s="3"/>
      <c r="G4503" s="3"/>
      <c r="I4503" s="1"/>
      <c r="J4503" s="1"/>
      <c r="K4503" s="2"/>
      <c r="Y4503" s="2"/>
      <c r="Z4503" s="2"/>
      <c r="AA4503" s="1"/>
    </row>
    <row r="4504" spans="2:27" x14ac:dyDescent="0.25">
      <c r="B4504" s="5"/>
      <c r="C4504" s="2"/>
      <c r="D4504" s="3"/>
      <c r="E4504" s="3"/>
      <c r="F4504" s="3"/>
      <c r="G4504" s="3"/>
      <c r="I4504" s="1"/>
      <c r="J4504" s="1"/>
      <c r="K4504" s="2"/>
      <c r="Y4504" s="2"/>
      <c r="Z4504" s="2"/>
      <c r="AA4504" s="1"/>
    </row>
    <row r="4505" spans="2:27" x14ac:dyDescent="0.25">
      <c r="B4505" s="5"/>
      <c r="C4505" s="2"/>
      <c r="G4505" s="3"/>
      <c r="I4505" s="1"/>
      <c r="J4505" s="1"/>
      <c r="K4505" s="2"/>
      <c r="Y4505" s="2"/>
      <c r="Z4505" s="2"/>
      <c r="AA4505" s="1"/>
    </row>
    <row r="4506" spans="2:27" x14ac:dyDescent="0.25">
      <c r="B4506" s="5"/>
      <c r="C4506" s="2"/>
      <c r="D4506" s="3"/>
      <c r="F4506" s="3"/>
      <c r="G4506" s="3"/>
      <c r="I4506" s="1"/>
      <c r="J4506" s="1"/>
      <c r="K4506" s="2"/>
      <c r="Y4506" s="2"/>
      <c r="Z4506" s="2"/>
      <c r="AA4506" s="1"/>
    </row>
    <row r="4507" spans="2:27" x14ac:dyDescent="0.25">
      <c r="B4507" s="5"/>
      <c r="C4507" s="2"/>
      <c r="G4507" s="3"/>
      <c r="I4507" s="1"/>
      <c r="J4507" s="1"/>
      <c r="K4507" s="2"/>
      <c r="Y4507" s="2"/>
      <c r="Z4507" s="2"/>
      <c r="AA4507" s="1"/>
    </row>
    <row r="4508" spans="2:27" x14ac:dyDescent="0.25">
      <c r="B4508" s="5"/>
      <c r="C4508" s="2"/>
      <c r="D4508" s="3"/>
      <c r="G4508" s="3"/>
      <c r="I4508" s="1"/>
      <c r="J4508" s="1"/>
      <c r="K4508" s="2"/>
      <c r="Y4508" s="2"/>
      <c r="Z4508" s="2"/>
      <c r="AA4508" s="1"/>
    </row>
    <row r="4509" spans="2:27" x14ac:dyDescent="0.25">
      <c r="B4509" s="5"/>
      <c r="C4509" s="2"/>
      <c r="E4509" s="3"/>
      <c r="G4509" s="3"/>
      <c r="I4509" s="1"/>
      <c r="J4509" s="1"/>
      <c r="K4509" s="2"/>
      <c r="Y4509" s="2"/>
      <c r="Z4509" s="2"/>
      <c r="AA4509" s="1"/>
    </row>
    <row r="4510" spans="2:27" x14ac:dyDescent="0.25">
      <c r="B4510" s="5"/>
      <c r="C4510" s="2"/>
      <c r="D4510" s="3"/>
      <c r="G4510" s="3"/>
      <c r="I4510" s="1"/>
      <c r="J4510" s="1"/>
      <c r="K4510" s="2"/>
      <c r="Y4510" s="2"/>
      <c r="Z4510" s="2"/>
      <c r="AA4510" s="1"/>
    </row>
    <row r="4511" spans="2:27" x14ac:dyDescent="0.25">
      <c r="B4511" s="5"/>
      <c r="C4511" s="2"/>
      <c r="D4511" s="3"/>
      <c r="G4511" s="3"/>
      <c r="I4511" s="1"/>
      <c r="J4511" s="1"/>
      <c r="K4511" s="2"/>
      <c r="Y4511" s="2"/>
      <c r="Z4511" s="2"/>
      <c r="AA4511" s="1"/>
    </row>
    <row r="4512" spans="2:27" x14ac:dyDescent="0.25">
      <c r="B4512" s="5"/>
      <c r="C4512" s="2"/>
      <c r="F4512" s="3"/>
      <c r="G4512" s="3"/>
      <c r="I4512" s="1"/>
      <c r="J4512" s="1"/>
      <c r="K4512" s="2"/>
      <c r="Y4512" s="2"/>
      <c r="Z4512" s="2"/>
      <c r="AA4512" s="1"/>
    </row>
    <row r="4513" spans="2:27" x14ac:dyDescent="0.25">
      <c r="B4513" s="5"/>
      <c r="C4513" s="2"/>
      <c r="D4513" s="3"/>
      <c r="I4513" s="1"/>
      <c r="J4513" s="1"/>
      <c r="K4513" s="2"/>
      <c r="Y4513" s="2"/>
      <c r="Z4513" s="2"/>
      <c r="AA4513" s="1"/>
    </row>
    <row r="4514" spans="2:27" x14ac:dyDescent="0.25">
      <c r="B4514" s="5"/>
      <c r="C4514" s="2"/>
      <c r="D4514" s="3"/>
      <c r="G4514" s="3"/>
      <c r="I4514" s="1"/>
      <c r="J4514" s="1"/>
      <c r="K4514" s="2"/>
      <c r="Y4514" s="2"/>
      <c r="Z4514" s="2"/>
      <c r="AA4514" s="1"/>
    </row>
    <row r="4515" spans="2:27" x14ac:dyDescent="0.25">
      <c r="B4515" s="5"/>
      <c r="C4515" s="2"/>
      <c r="D4515" s="3"/>
      <c r="F4515" s="3"/>
      <c r="G4515" s="3"/>
      <c r="I4515" s="1"/>
      <c r="J4515" s="1"/>
      <c r="K4515" s="2"/>
      <c r="Y4515" s="2"/>
      <c r="Z4515" s="2"/>
      <c r="AA4515" s="1"/>
    </row>
    <row r="4516" spans="2:27" x14ac:dyDescent="0.25">
      <c r="B4516" s="5"/>
      <c r="C4516" s="2"/>
      <c r="D4516" s="3"/>
      <c r="G4516" s="3"/>
      <c r="I4516" s="1"/>
      <c r="J4516" s="1"/>
      <c r="K4516" s="2"/>
      <c r="Y4516" s="2"/>
      <c r="Z4516" s="2"/>
      <c r="AA4516" s="1"/>
    </row>
    <row r="4517" spans="2:27" x14ac:dyDescent="0.25">
      <c r="B4517" s="5"/>
      <c r="C4517" s="2"/>
      <c r="D4517" s="3"/>
      <c r="G4517" s="3"/>
      <c r="I4517" s="1"/>
      <c r="J4517" s="1"/>
      <c r="K4517" s="2"/>
      <c r="Y4517" s="2"/>
      <c r="Z4517" s="2"/>
      <c r="AA4517" s="1"/>
    </row>
    <row r="4518" spans="2:27" x14ac:dyDescent="0.25">
      <c r="B4518" s="5"/>
      <c r="C4518" s="2"/>
      <c r="D4518" s="3"/>
      <c r="I4518" s="1"/>
      <c r="J4518" s="1"/>
      <c r="K4518" s="2"/>
      <c r="Y4518" s="2"/>
      <c r="Z4518" s="2"/>
      <c r="AA4518" s="1"/>
    </row>
    <row r="4519" spans="2:27" x14ac:dyDescent="0.25">
      <c r="B4519" s="5"/>
      <c r="C4519" s="2"/>
      <c r="D4519" s="3"/>
      <c r="G4519" s="3"/>
      <c r="I4519" s="1"/>
      <c r="J4519" s="1"/>
      <c r="K4519" s="2"/>
      <c r="Y4519" s="2"/>
      <c r="Z4519" s="2"/>
      <c r="AA4519" s="1"/>
    </row>
    <row r="4520" spans="2:27" x14ac:dyDescent="0.25">
      <c r="B4520" s="5"/>
      <c r="C4520" s="2"/>
      <c r="D4520" s="3"/>
      <c r="G4520" s="3"/>
      <c r="I4520" s="1"/>
      <c r="J4520" s="1"/>
      <c r="K4520" s="2"/>
      <c r="Y4520" s="2"/>
      <c r="Z4520" s="2"/>
      <c r="AA4520" s="1"/>
    </row>
    <row r="4521" spans="2:27" x14ac:dyDescent="0.25">
      <c r="B4521" s="5"/>
      <c r="C4521" s="2"/>
      <c r="D4521" s="3"/>
      <c r="F4521" s="3"/>
      <c r="G4521" s="3"/>
      <c r="I4521" s="1"/>
      <c r="J4521" s="1"/>
      <c r="K4521" s="2"/>
      <c r="Y4521" s="2"/>
      <c r="Z4521" s="2"/>
      <c r="AA4521" s="1"/>
    </row>
    <row r="4522" spans="2:27" x14ac:dyDescent="0.25">
      <c r="B4522" s="5"/>
      <c r="C4522" s="2"/>
      <c r="D4522" s="3"/>
      <c r="F4522" s="3"/>
      <c r="G4522" s="3"/>
      <c r="I4522" s="1"/>
      <c r="J4522" s="1"/>
      <c r="K4522" s="2"/>
      <c r="Y4522" s="2"/>
      <c r="Z4522" s="2"/>
      <c r="AA4522" s="1"/>
    </row>
    <row r="4523" spans="2:27" x14ac:dyDescent="0.25">
      <c r="B4523" s="5"/>
      <c r="C4523" s="2"/>
      <c r="D4523" s="3"/>
      <c r="G4523" s="3"/>
      <c r="I4523" s="1"/>
      <c r="J4523" s="1"/>
      <c r="K4523" s="2"/>
      <c r="Y4523" s="2"/>
      <c r="Z4523" s="2"/>
      <c r="AA4523" s="1"/>
    </row>
    <row r="4524" spans="2:27" x14ac:dyDescent="0.25">
      <c r="B4524" s="5"/>
      <c r="C4524" s="2"/>
      <c r="D4524" s="3"/>
      <c r="G4524" s="3"/>
      <c r="I4524" s="1"/>
      <c r="J4524" s="1"/>
      <c r="K4524" s="2"/>
      <c r="Y4524" s="2"/>
      <c r="Z4524" s="2"/>
      <c r="AA4524" s="1"/>
    </row>
    <row r="4525" spans="2:27" x14ac:dyDescent="0.25">
      <c r="B4525" s="5"/>
      <c r="C4525" s="2"/>
      <c r="D4525" s="3"/>
      <c r="G4525" s="3"/>
      <c r="I4525" s="1"/>
      <c r="J4525" s="1"/>
      <c r="K4525" s="2"/>
      <c r="Y4525" s="2"/>
      <c r="Z4525" s="2"/>
      <c r="AA4525" s="1"/>
    </row>
    <row r="4526" spans="2:27" x14ac:dyDescent="0.25">
      <c r="B4526" s="5"/>
      <c r="C4526" s="2"/>
      <c r="D4526" s="3"/>
      <c r="G4526" s="3"/>
      <c r="I4526" s="1"/>
      <c r="J4526" s="1"/>
      <c r="K4526" s="2"/>
      <c r="Y4526" s="2"/>
      <c r="Z4526" s="2"/>
      <c r="AA4526" s="1"/>
    </row>
    <row r="4527" spans="2:27" x14ac:dyDescent="0.25">
      <c r="B4527" s="5"/>
      <c r="C4527" s="2"/>
      <c r="D4527" s="3"/>
      <c r="F4527" s="3"/>
      <c r="G4527" s="3"/>
      <c r="I4527" s="1"/>
      <c r="J4527" s="1"/>
      <c r="K4527" s="2"/>
      <c r="Y4527" s="2"/>
      <c r="Z4527" s="2"/>
      <c r="AA4527" s="1"/>
    </row>
    <row r="4528" spans="2:27" x14ac:dyDescent="0.25">
      <c r="B4528" s="5"/>
      <c r="C4528" s="2"/>
      <c r="D4528" s="3"/>
      <c r="G4528" s="3"/>
      <c r="I4528" s="1"/>
      <c r="J4528" s="1"/>
      <c r="K4528" s="2"/>
      <c r="Y4528" s="2"/>
      <c r="Z4528" s="2"/>
      <c r="AA4528" s="1"/>
    </row>
    <row r="4529" spans="2:27" x14ac:dyDescent="0.25">
      <c r="B4529" s="5"/>
      <c r="C4529" s="2"/>
      <c r="D4529" s="3"/>
      <c r="E4529" s="3"/>
      <c r="G4529" s="3"/>
      <c r="I4529" s="1"/>
      <c r="J4529" s="1"/>
      <c r="K4529" s="2"/>
      <c r="Y4529" s="2"/>
      <c r="Z4529" s="2"/>
      <c r="AA4529" s="1"/>
    </row>
    <row r="4530" spans="2:27" x14ac:dyDescent="0.25">
      <c r="B4530" s="5"/>
      <c r="C4530" s="2"/>
      <c r="D4530" s="3"/>
      <c r="F4530" s="3"/>
      <c r="G4530" s="3"/>
      <c r="I4530" s="1"/>
      <c r="J4530" s="1"/>
      <c r="K4530" s="2"/>
      <c r="Y4530" s="2"/>
      <c r="Z4530" s="2"/>
      <c r="AA4530" s="1"/>
    </row>
    <row r="4531" spans="2:27" x14ac:dyDescent="0.25">
      <c r="B4531" s="5"/>
      <c r="C4531" s="2"/>
      <c r="D4531" s="3"/>
      <c r="G4531" s="3"/>
      <c r="I4531" s="1"/>
      <c r="J4531" s="1"/>
      <c r="K4531" s="2"/>
      <c r="Y4531" s="2"/>
      <c r="Z4531" s="2"/>
      <c r="AA4531" s="1"/>
    </row>
    <row r="4532" spans="2:27" x14ac:dyDescent="0.25">
      <c r="B4532" s="5"/>
      <c r="C4532" s="2"/>
      <c r="D4532" s="3"/>
      <c r="G4532" s="3"/>
      <c r="I4532" s="1"/>
      <c r="J4532" s="1"/>
      <c r="K4532" s="2"/>
      <c r="Y4532" s="2"/>
      <c r="Z4532" s="2"/>
      <c r="AA4532" s="1"/>
    </row>
    <row r="4533" spans="2:27" x14ac:dyDescent="0.25">
      <c r="B4533" s="5"/>
      <c r="C4533" s="2"/>
      <c r="D4533" s="3"/>
      <c r="G4533" s="3"/>
      <c r="I4533" s="1"/>
      <c r="J4533" s="1"/>
      <c r="K4533" s="2"/>
      <c r="Y4533" s="2"/>
      <c r="Z4533" s="2"/>
      <c r="AA4533" s="1"/>
    </row>
    <row r="4534" spans="2:27" x14ac:dyDescent="0.25">
      <c r="B4534" s="5"/>
      <c r="C4534" s="2"/>
      <c r="D4534" s="3"/>
      <c r="G4534" s="3"/>
      <c r="I4534" s="1"/>
      <c r="J4534" s="1"/>
      <c r="K4534" s="2"/>
      <c r="Y4534" s="2"/>
      <c r="Z4534" s="2"/>
      <c r="AA4534" s="1"/>
    </row>
    <row r="4535" spans="2:27" x14ac:dyDescent="0.25">
      <c r="B4535" s="5"/>
      <c r="C4535" s="2"/>
      <c r="D4535" s="3"/>
      <c r="G4535" s="3"/>
      <c r="I4535" s="1"/>
      <c r="J4535" s="1"/>
      <c r="K4535" s="2"/>
      <c r="Y4535" s="2"/>
      <c r="Z4535" s="2"/>
      <c r="AA4535" s="1"/>
    </row>
    <row r="4536" spans="2:27" x14ac:dyDescent="0.25">
      <c r="B4536" s="5"/>
      <c r="C4536" s="2"/>
      <c r="D4536" s="3"/>
      <c r="F4536" s="3"/>
      <c r="G4536" s="3"/>
      <c r="I4536" s="1"/>
      <c r="J4536" s="1"/>
      <c r="K4536" s="2"/>
      <c r="Y4536" s="2"/>
      <c r="Z4536" s="2"/>
      <c r="AA4536" s="1"/>
    </row>
    <row r="4537" spans="2:27" x14ac:dyDescent="0.25">
      <c r="B4537" s="5"/>
      <c r="C4537" s="2"/>
      <c r="D4537" s="3"/>
      <c r="G4537" s="3"/>
      <c r="I4537" s="1"/>
      <c r="J4537" s="1"/>
      <c r="K4537" s="2"/>
      <c r="Y4537" s="2"/>
      <c r="Z4537" s="2"/>
      <c r="AA4537" s="1"/>
    </row>
    <row r="4538" spans="2:27" x14ac:dyDescent="0.25">
      <c r="B4538" s="5"/>
      <c r="C4538" s="2"/>
      <c r="D4538" s="3"/>
      <c r="G4538" s="3"/>
      <c r="I4538" s="1"/>
      <c r="J4538" s="1"/>
      <c r="K4538" s="2"/>
      <c r="Y4538" s="2"/>
      <c r="Z4538" s="2"/>
      <c r="AA4538" s="1"/>
    </row>
    <row r="4539" spans="2:27" x14ac:dyDescent="0.25">
      <c r="B4539" s="5"/>
      <c r="C4539" s="2"/>
      <c r="D4539" s="3"/>
      <c r="G4539" s="3"/>
      <c r="I4539" s="1"/>
      <c r="J4539" s="1"/>
      <c r="K4539" s="2"/>
      <c r="Y4539" s="2"/>
      <c r="Z4539" s="2"/>
      <c r="AA4539" s="1"/>
    </row>
    <row r="4540" spans="2:27" x14ac:dyDescent="0.25">
      <c r="B4540" s="5"/>
      <c r="C4540" s="2"/>
      <c r="D4540" s="3"/>
      <c r="G4540" s="3"/>
      <c r="I4540" s="1"/>
      <c r="J4540" s="1"/>
      <c r="K4540" s="2"/>
      <c r="Y4540" s="2"/>
      <c r="Z4540" s="2"/>
      <c r="AA4540" s="1"/>
    </row>
    <row r="4541" spans="2:27" x14ac:dyDescent="0.25">
      <c r="B4541" s="5"/>
      <c r="C4541" s="2"/>
      <c r="D4541" s="3"/>
      <c r="F4541" s="3"/>
      <c r="G4541" s="3"/>
      <c r="I4541" s="1"/>
      <c r="J4541" s="1"/>
      <c r="K4541" s="2"/>
      <c r="Y4541" s="2"/>
      <c r="Z4541" s="2"/>
      <c r="AA4541" s="1"/>
    </row>
    <row r="4542" spans="2:27" x14ac:dyDescent="0.25">
      <c r="B4542" s="5"/>
      <c r="C4542" s="2"/>
      <c r="D4542" s="3"/>
      <c r="G4542" s="3"/>
      <c r="I4542" s="1"/>
      <c r="J4542" s="1"/>
      <c r="K4542" s="2"/>
      <c r="Y4542" s="2"/>
      <c r="Z4542" s="2"/>
      <c r="AA4542" s="1"/>
    </row>
    <row r="4543" spans="2:27" x14ac:dyDescent="0.25">
      <c r="B4543" s="5"/>
      <c r="C4543" s="2"/>
      <c r="D4543" s="3"/>
      <c r="G4543" s="3"/>
      <c r="I4543" s="1"/>
      <c r="J4543" s="1"/>
      <c r="K4543" s="2"/>
      <c r="Y4543" s="2"/>
      <c r="Z4543" s="2"/>
      <c r="AA4543" s="1"/>
    </row>
    <row r="4544" spans="2:27" x14ac:dyDescent="0.25">
      <c r="B4544" s="5"/>
      <c r="C4544" s="2"/>
      <c r="D4544" s="3"/>
      <c r="G4544" s="3"/>
      <c r="I4544" s="1"/>
      <c r="J4544" s="1"/>
      <c r="K4544" s="2"/>
      <c r="Y4544" s="2"/>
      <c r="Z4544" s="2"/>
      <c r="AA4544" s="1"/>
    </row>
    <row r="4545" spans="2:27" x14ac:dyDescent="0.25">
      <c r="B4545" s="5"/>
      <c r="C4545" s="2"/>
      <c r="D4545" s="3"/>
      <c r="E4545" s="3"/>
      <c r="F4545" s="3"/>
      <c r="G4545" s="3"/>
      <c r="I4545" s="1"/>
      <c r="J4545" s="1"/>
      <c r="K4545" s="2"/>
      <c r="Y4545" s="2"/>
      <c r="Z4545" s="2"/>
      <c r="AA4545" s="1"/>
    </row>
    <row r="4546" spans="2:27" x14ac:dyDescent="0.25">
      <c r="B4546" s="5"/>
      <c r="C4546" s="2"/>
      <c r="D4546" s="3"/>
      <c r="G4546" s="3"/>
      <c r="I4546" s="1"/>
      <c r="J4546" s="1"/>
      <c r="K4546" s="2"/>
      <c r="Y4546" s="2"/>
      <c r="Z4546" s="2"/>
      <c r="AA4546" s="1"/>
    </row>
    <row r="4547" spans="2:27" x14ac:dyDescent="0.25">
      <c r="B4547" s="5"/>
      <c r="C4547" s="2"/>
      <c r="D4547" s="3"/>
      <c r="G4547" s="3"/>
      <c r="I4547" s="1"/>
      <c r="J4547" s="1"/>
      <c r="K4547" s="2"/>
      <c r="Y4547" s="2"/>
      <c r="Z4547" s="2"/>
      <c r="AA4547" s="1"/>
    </row>
    <row r="4548" spans="2:27" x14ac:dyDescent="0.25">
      <c r="B4548" s="5"/>
      <c r="C4548" s="2"/>
      <c r="D4548" s="3"/>
      <c r="G4548" s="3"/>
      <c r="I4548" s="1"/>
      <c r="J4548" s="1"/>
      <c r="K4548" s="2"/>
      <c r="Y4548" s="2"/>
      <c r="Z4548" s="2"/>
      <c r="AA4548" s="1"/>
    </row>
    <row r="4549" spans="2:27" x14ac:dyDescent="0.25">
      <c r="B4549" s="5"/>
      <c r="C4549" s="2"/>
      <c r="D4549" s="3"/>
      <c r="G4549" s="3"/>
      <c r="I4549" s="1"/>
      <c r="J4549" s="1"/>
      <c r="K4549" s="2"/>
      <c r="Y4549" s="2"/>
      <c r="Z4549" s="2"/>
      <c r="AA4549" s="1"/>
    </row>
    <row r="4550" spans="2:27" x14ac:dyDescent="0.25">
      <c r="B4550" s="5"/>
      <c r="C4550" s="2"/>
      <c r="D4550" s="3"/>
      <c r="F4550" s="3"/>
      <c r="G4550" s="3"/>
      <c r="I4550" s="1"/>
      <c r="J4550" s="1"/>
      <c r="K4550" s="2"/>
      <c r="Y4550" s="2"/>
      <c r="Z4550" s="2"/>
      <c r="AA4550" s="1"/>
    </row>
    <row r="4551" spans="2:27" x14ac:dyDescent="0.25">
      <c r="B4551" s="5"/>
      <c r="C4551" s="2"/>
      <c r="D4551" s="3"/>
      <c r="E4551" s="3"/>
      <c r="F4551" s="3"/>
      <c r="G4551" s="3"/>
      <c r="I4551" s="1"/>
      <c r="J4551" s="1"/>
      <c r="K4551" s="2"/>
      <c r="Y4551" s="2"/>
      <c r="Z4551" s="2"/>
      <c r="AA4551" s="1"/>
    </row>
    <row r="4552" spans="2:27" x14ac:dyDescent="0.25">
      <c r="B4552" s="5"/>
      <c r="C4552" s="2"/>
      <c r="D4552" s="3"/>
      <c r="E4552" s="3"/>
      <c r="G4552" s="3"/>
      <c r="I4552" s="1"/>
      <c r="J4552" s="1"/>
      <c r="K4552" s="2"/>
      <c r="Y4552" s="2"/>
      <c r="Z4552" s="2"/>
      <c r="AA4552" s="1"/>
    </row>
    <row r="4553" spans="2:27" x14ac:dyDescent="0.25">
      <c r="B4553" s="5"/>
      <c r="C4553" s="2"/>
      <c r="D4553" s="3"/>
      <c r="E4553" s="3"/>
      <c r="F4553" s="3"/>
      <c r="G4553" s="3"/>
      <c r="I4553" s="1"/>
      <c r="J4553" s="1"/>
      <c r="K4553" s="2"/>
      <c r="Y4553" s="2"/>
      <c r="Z4553" s="2"/>
      <c r="AA4553" s="1"/>
    </row>
    <row r="4554" spans="2:27" x14ac:dyDescent="0.25">
      <c r="B4554" s="5"/>
      <c r="C4554" s="2"/>
      <c r="D4554" s="3"/>
      <c r="E4554" s="3"/>
      <c r="F4554" s="3"/>
      <c r="G4554" s="3"/>
      <c r="I4554" s="1"/>
      <c r="J4554" s="1"/>
      <c r="K4554" s="2"/>
      <c r="Y4554" s="2"/>
      <c r="Z4554" s="2"/>
      <c r="AA4554" s="1"/>
    </row>
    <row r="4555" spans="2:27" x14ac:dyDescent="0.25">
      <c r="B4555" s="5"/>
      <c r="C4555" s="2"/>
      <c r="G4555" s="3"/>
      <c r="I4555" s="1"/>
      <c r="J4555" s="1"/>
      <c r="K4555" s="2"/>
      <c r="Y4555" s="2"/>
      <c r="Z4555" s="2"/>
      <c r="AA4555" s="1"/>
    </row>
    <row r="4556" spans="2:27" x14ac:dyDescent="0.25">
      <c r="B4556" s="5"/>
      <c r="C4556" s="2"/>
      <c r="D4556" s="3"/>
      <c r="E4556" s="3"/>
      <c r="G4556" s="3"/>
      <c r="I4556" s="1"/>
      <c r="J4556" s="1"/>
      <c r="K4556" s="2"/>
      <c r="Y4556" s="2"/>
      <c r="Z4556" s="2"/>
      <c r="AA4556" s="1"/>
    </row>
    <row r="4557" spans="2:27" x14ac:dyDescent="0.25">
      <c r="B4557" s="5"/>
      <c r="C4557" s="2"/>
      <c r="D4557" s="3"/>
      <c r="F4557" s="3"/>
      <c r="G4557" s="3"/>
      <c r="I4557" s="1"/>
      <c r="J4557" s="1"/>
      <c r="K4557" s="2"/>
      <c r="Y4557" s="2"/>
      <c r="Z4557" s="2"/>
      <c r="AA4557" s="1"/>
    </row>
    <row r="4558" spans="2:27" x14ac:dyDescent="0.25">
      <c r="B4558" s="5"/>
      <c r="C4558" s="2"/>
      <c r="D4558" s="3"/>
      <c r="F4558" s="3"/>
      <c r="G4558" s="3"/>
      <c r="I4558" s="1"/>
      <c r="J4558" s="1"/>
      <c r="K4558" s="2"/>
      <c r="Y4558" s="2"/>
      <c r="Z4558" s="2"/>
      <c r="AA4558" s="1"/>
    </row>
    <row r="4559" spans="2:27" x14ac:dyDescent="0.25">
      <c r="B4559" s="5"/>
      <c r="C4559" s="2"/>
      <c r="D4559" s="3"/>
      <c r="G4559" s="3"/>
      <c r="I4559" s="1"/>
      <c r="J4559" s="1"/>
      <c r="K4559" s="2"/>
      <c r="Y4559" s="2"/>
      <c r="Z4559" s="2"/>
      <c r="AA4559" s="1"/>
    </row>
    <row r="4560" spans="2:27" x14ac:dyDescent="0.25">
      <c r="B4560" s="5"/>
      <c r="C4560" s="2"/>
      <c r="D4560" s="3"/>
      <c r="G4560" s="3"/>
      <c r="I4560" s="1"/>
      <c r="J4560" s="1"/>
      <c r="K4560" s="2"/>
      <c r="Y4560" s="2"/>
      <c r="Z4560" s="2"/>
      <c r="AA4560" s="1"/>
    </row>
    <row r="4561" spans="2:27" x14ac:dyDescent="0.25">
      <c r="B4561" s="5"/>
      <c r="C4561" s="2"/>
      <c r="D4561" s="3"/>
      <c r="F4561" s="3"/>
      <c r="G4561" s="3"/>
      <c r="I4561" s="1"/>
      <c r="J4561" s="1"/>
      <c r="K4561" s="2"/>
      <c r="Y4561" s="2"/>
      <c r="Z4561" s="2"/>
      <c r="AA4561" s="1"/>
    </row>
    <row r="4562" spans="2:27" x14ac:dyDescent="0.25">
      <c r="B4562" s="5"/>
      <c r="C4562" s="2"/>
      <c r="D4562" s="3"/>
      <c r="F4562" s="3"/>
      <c r="G4562" s="3"/>
      <c r="I4562" s="1"/>
      <c r="J4562" s="1"/>
      <c r="K4562" s="2"/>
      <c r="Y4562" s="2"/>
      <c r="Z4562" s="2"/>
      <c r="AA4562" s="1"/>
    </row>
    <row r="4563" spans="2:27" x14ac:dyDescent="0.25">
      <c r="B4563" s="5"/>
      <c r="C4563" s="2"/>
      <c r="D4563" s="3"/>
      <c r="G4563" s="3"/>
      <c r="I4563" s="1"/>
      <c r="J4563" s="1"/>
      <c r="K4563" s="2"/>
      <c r="Y4563" s="2"/>
      <c r="Z4563" s="2"/>
      <c r="AA4563" s="1"/>
    </row>
    <row r="4564" spans="2:27" x14ac:dyDescent="0.25">
      <c r="B4564" s="5"/>
      <c r="C4564" s="2"/>
      <c r="D4564" s="3"/>
      <c r="E4564" s="3"/>
      <c r="G4564" s="3"/>
      <c r="I4564" s="1"/>
      <c r="J4564" s="1"/>
      <c r="K4564" s="2"/>
      <c r="Y4564" s="2"/>
      <c r="Z4564" s="2"/>
      <c r="AA4564" s="1"/>
    </row>
    <row r="4565" spans="2:27" x14ac:dyDescent="0.25">
      <c r="B4565" s="5"/>
      <c r="C4565" s="2"/>
      <c r="D4565" s="3"/>
      <c r="E4565" s="3"/>
      <c r="G4565" s="3"/>
      <c r="I4565" s="1"/>
      <c r="J4565" s="1"/>
      <c r="K4565" s="2"/>
      <c r="Y4565" s="2"/>
      <c r="Z4565" s="2"/>
      <c r="AA4565" s="1"/>
    </row>
    <row r="4566" spans="2:27" x14ac:dyDescent="0.25">
      <c r="B4566" s="5"/>
      <c r="C4566" s="2"/>
      <c r="D4566" s="3"/>
      <c r="G4566" s="3"/>
      <c r="I4566" s="1"/>
      <c r="J4566" s="1"/>
      <c r="K4566" s="2"/>
      <c r="Y4566" s="2"/>
      <c r="Z4566" s="2"/>
      <c r="AA4566" s="1"/>
    </row>
    <row r="4567" spans="2:27" x14ac:dyDescent="0.25">
      <c r="B4567" s="5"/>
      <c r="C4567" s="2"/>
      <c r="D4567" s="3"/>
      <c r="E4567" s="3"/>
      <c r="G4567" s="3"/>
      <c r="I4567" s="1"/>
      <c r="J4567" s="1"/>
      <c r="K4567" s="2"/>
      <c r="Y4567" s="2"/>
      <c r="Z4567" s="2"/>
      <c r="AA4567" s="1"/>
    </row>
    <row r="4568" spans="2:27" x14ac:dyDescent="0.25">
      <c r="B4568" s="5"/>
      <c r="C4568" s="2"/>
      <c r="D4568" s="3"/>
      <c r="E4568" s="3"/>
      <c r="F4568" s="3"/>
      <c r="G4568" s="3"/>
      <c r="I4568" s="1"/>
      <c r="J4568" s="1"/>
      <c r="K4568" s="2"/>
      <c r="Y4568" s="2"/>
      <c r="Z4568" s="2"/>
      <c r="AA4568" s="1"/>
    </row>
    <row r="4569" spans="2:27" x14ac:dyDescent="0.25">
      <c r="B4569" s="5"/>
      <c r="C4569" s="2"/>
      <c r="G4569" s="3"/>
      <c r="I4569" s="1"/>
      <c r="J4569" s="1"/>
      <c r="K4569" s="2"/>
      <c r="Y4569" s="2"/>
      <c r="Z4569" s="2"/>
      <c r="AA4569" s="1"/>
    </row>
    <row r="4570" spans="2:27" x14ac:dyDescent="0.25">
      <c r="B4570" s="5"/>
      <c r="C4570" s="2"/>
      <c r="D4570" s="3"/>
      <c r="G4570" s="3"/>
      <c r="I4570" s="1"/>
      <c r="J4570" s="1"/>
      <c r="K4570" s="2"/>
      <c r="Y4570" s="2"/>
      <c r="Z4570" s="2"/>
      <c r="AA4570" s="1"/>
    </row>
    <row r="4571" spans="2:27" x14ac:dyDescent="0.25">
      <c r="B4571" s="5"/>
      <c r="C4571" s="2"/>
      <c r="D4571" s="3"/>
      <c r="G4571" s="3"/>
      <c r="I4571" s="1"/>
      <c r="J4571" s="1"/>
      <c r="K4571" s="2"/>
      <c r="Y4571" s="2"/>
      <c r="Z4571" s="2"/>
      <c r="AA4571" s="1"/>
    </row>
    <row r="4572" spans="2:27" x14ac:dyDescent="0.25">
      <c r="B4572" s="5"/>
      <c r="C4572" s="2"/>
      <c r="D4572" s="3"/>
      <c r="E4572" s="3"/>
      <c r="G4572" s="3"/>
      <c r="I4572" s="1"/>
      <c r="J4572" s="1"/>
      <c r="K4572" s="2"/>
      <c r="Y4572" s="2"/>
      <c r="Z4572" s="2"/>
      <c r="AA4572" s="1"/>
    </row>
    <row r="4573" spans="2:27" x14ac:dyDescent="0.25">
      <c r="B4573" s="5"/>
      <c r="C4573" s="2"/>
      <c r="D4573" s="3"/>
      <c r="E4573" s="3"/>
      <c r="G4573" s="3"/>
      <c r="I4573" s="1"/>
      <c r="J4573" s="1"/>
      <c r="K4573" s="2"/>
      <c r="Y4573" s="2"/>
      <c r="Z4573" s="2"/>
      <c r="AA4573" s="1"/>
    </row>
    <row r="4574" spans="2:27" x14ac:dyDescent="0.25">
      <c r="B4574" s="5"/>
      <c r="C4574" s="2"/>
      <c r="D4574" s="3"/>
      <c r="G4574" s="3"/>
      <c r="I4574" s="1"/>
      <c r="J4574" s="1"/>
      <c r="K4574" s="2"/>
      <c r="Y4574" s="2"/>
      <c r="Z4574" s="2"/>
      <c r="AA4574" s="1"/>
    </row>
    <row r="4575" spans="2:27" x14ac:dyDescent="0.25">
      <c r="B4575" s="5"/>
      <c r="C4575" s="2"/>
      <c r="D4575" s="3"/>
      <c r="F4575" s="3"/>
      <c r="G4575" s="3"/>
      <c r="I4575" s="1"/>
      <c r="J4575" s="1"/>
      <c r="K4575" s="2"/>
      <c r="Y4575" s="2"/>
      <c r="Z4575" s="2"/>
      <c r="AA4575" s="1"/>
    </row>
    <row r="4576" spans="2:27" x14ac:dyDescent="0.25">
      <c r="B4576" s="5"/>
      <c r="C4576" s="2"/>
      <c r="D4576" s="3"/>
      <c r="F4576" s="3"/>
      <c r="G4576" s="3"/>
      <c r="I4576" s="1"/>
      <c r="J4576" s="1"/>
      <c r="K4576" s="2"/>
      <c r="Y4576" s="2"/>
      <c r="Z4576" s="2"/>
      <c r="AA4576" s="1"/>
    </row>
    <row r="4577" spans="2:27" x14ac:dyDescent="0.25">
      <c r="B4577" s="5"/>
      <c r="C4577" s="2"/>
      <c r="D4577" s="3"/>
      <c r="E4577" s="3"/>
      <c r="G4577" s="3"/>
      <c r="I4577" s="1"/>
      <c r="J4577" s="1"/>
      <c r="K4577" s="2"/>
      <c r="Y4577" s="2"/>
      <c r="Z4577" s="2"/>
      <c r="AA4577" s="1"/>
    </row>
    <row r="4578" spans="2:27" x14ac:dyDescent="0.25">
      <c r="B4578" s="5"/>
      <c r="C4578" s="2"/>
      <c r="D4578" s="3"/>
      <c r="E4578" s="3"/>
      <c r="F4578" s="3"/>
      <c r="G4578" s="3"/>
      <c r="I4578" s="1"/>
      <c r="J4578" s="1"/>
      <c r="K4578" s="2"/>
      <c r="Y4578" s="2"/>
      <c r="Z4578" s="2"/>
      <c r="AA4578" s="1"/>
    </row>
    <row r="4579" spans="2:27" x14ac:dyDescent="0.25">
      <c r="B4579" s="5"/>
      <c r="C4579" s="2"/>
      <c r="D4579" s="3"/>
      <c r="G4579" s="3"/>
      <c r="I4579" s="1"/>
      <c r="J4579" s="1"/>
      <c r="K4579" s="2"/>
      <c r="Y4579" s="2"/>
      <c r="Z4579" s="2"/>
      <c r="AA4579" s="1"/>
    </row>
    <row r="4580" spans="2:27" x14ac:dyDescent="0.25">
      <c r="B4580" s="5"/>
      <c r="C4580" s="2"/>
      <c r="D4580" s="3"/>
      <c r="F4580" s="3"/>
      <c r="G4580" s="3"/>
      <c r="I4580" s="1"/>
      <c r="J4580" s="1"/>
      <c r="K4580" s="2"/>
      <c r="Y4580" s="2"/>
      <c r="Z4580" s="2"/>
      <c r="AA4580" s="1"/>
    </row>
    <row r="4581" spans="2:27" x14ac:dyDescent="0.25">
      <c r="B4581" s="5"/>
      <c r="C4581" s="2"/>
      <c r="D4581" s="3"/>
      <c r="F4581" s="3"/>
      <c r="G4581" s="3"/>
      <c r="I4581" s="1"/>
      <c r="J4581" s="1"/>
      <c r="K4581" s="2"/>
      <c r="Y4581" s="2"/>
      <c r="Z4581" s="2"/>
      <c r="AA4581" s="1"/>
    </row>
    <row r="4582" spans="2:27" x14ac:dyDescent="0.25">
      <c r="B4582" s="5"/>
      <c r="C4582" s="2"/>
      <c r="D4582" s="3"/>
      <c r="G4582" s="3"/>
      <c r="I4582" s="1"/>
      <c r="J4582" s="1"/>
      <c r="K4582" s="2"/>
      <c r="Y4582" s="2"/>
      <c r="Z4582" s="2"/>
      <c r="AA4582" s="1"/>
    </row>
    <row r="4583" spans="2:27" x14ac:dyDescent="0.25">
      <c r="B4583" s="5"/>
      <c r="C4583" s="2"/>
      <c r="D4583" s="3"/>
      <c r="E4583" s="3"/>
      <c r="G4583" s="3"/>
      <c r="I4583" s="1"/>
      <c r="J4583" s="1"/>
      <c r="K4583" s="2"/>
      <c r="Y4583" s="2"/>
      <c r="Z4583" s="2"/>
      <c r="AA4583" s="1"/>
    </row>
    <row r="4584" spans="2:27" x14ac:dyDescent="0.25">
      <c r="B4584" s="5"/>
      <c r="C4584" s="2"/>
      <c r="D4584" s="3"/>
      <c r="E4584" s="3"/>
      <c r="F4584" s="3"/>
      <c r="G4584" s="3"/>
      <c r="I4584" s="1"/>
      <c r="J4584" s="1"/>
      <c r="K4584" s="2"/>
      <c r="Y4584" s="2"/>
      <c r="Z4584" s="2"/>
      <c r="AA4584" s="1"/>
    </row>
    <row r="4585" spans="2:27" x14ac:dyDescent="0.25">
      <c r="B4585" s="5"/>
      <c r="C4585" s="2"/>
      <c r="D4585" s="3"/>
      <c r="F4585" s="3"/>
      <c r="G4585" s="3"/>
      <c r="I4585" s="1"/>
      <c r="J4585" s="1"/>
      <c r="K4585" s="2"/>
      <c r="Y4585" s="2"/>
      <c r="Z4585" s="2"/>
      <c r="AA4585" s="1"/>
    </row>
    <row r="4586" spans="2:27" x14ac:dyDescent="0.25">
      <c r="B4586" s="5"/>
      <c r="C4586" s="2"/>
      <c r="D4586" s="3"/>
      <c r="F4586" s="3"/>
      <c r="G4586" s="3"/>
      <c r="I4586" s="1"/>
      <c r="J4586" s="1"/>
      <c r="K4586" s="2"/>
      <c r="Y4586" s="2"/>
      <c r="Z4586" s="2"/>
      <c r="AA4586" s="1"/>
    </row>
    <row r="4587" spans="2:27" x14ac:dyDescent="0.25">
      <c r="B4587" s="5"/>
      <c r="C4587" s="2"/>
      <c r="D4587" s="3"/>
      <c r="F4587" s="3"/>
      <c r="G4587" s="3"/>
      <c r="I4587" s="1"/>
      <c r="J4587" s="1"/>
      <c r="K4587" s="2"/>
      <c r="Y4587" s="2"/>
      <c r="Z4587" s="2"/>
      <c r="AA4587" s="1"/>
    </row>
    <row r="4588" spans="2:27" x14ac:dyDescent="0.25">
      <c r="B4588" s="5"/>
      <c r="C4588" s="2"/>
      <c r="D4588" s="3"/>
      <c r="G4588" s="3"/>
      <c r="I4588" s="1"/>
      <c r="J4588" s="1"/>
      <c r="K4588" s="2"/>
      <c r="Y4588" s="2"/>
      <c r="Z4588" s="2"/>
      <c r="AA4588" s="1"/>
    </row>
    <row r="4589" spans="2:27" x14ac:dyDescent="0.25">
      <c r="B4589" s="5"/>
      <c r="C4589" s="2"/>
      <c r="D4589" s="3"/>
      <c r="G4589" s="3"/>
      <c r="I4589" s="1"/>
      <c r="J4589" s="1"/>
      <c r="K4589" s="2"/>
      <c r="Y4589" s="2"/>
      <c r="Z4589" s="2"/>
      <c r="AA4589" s="1"/>
    </row>
    <row r="4590" spans="2:27" x14ac:dyDescent="0.25">
      <c r="B4590" s="5"/>
      <c r="C4590" s="2"/>
      <c r="D4590" s="3"/>
      <c r="F4590" s="3"/>
      <c r="G4590" s="3"/>
      <c r="I4590" s="1"/>
      <c r="J4590" s="1"/>
      <c r="K4590" s="2"/>
      <c r="Y4590" s="2"/>
      <c r="Z4590" s="2"/>
      <c r="AA4590" s="1"/>
    </row>
    <row r="4591" spans="2:27" x14ac:dyDescent="0.25">
      <c r="B4591" s="5"/>
      <c r="C4591" s="2"/>
      <c r="D4591" s="3"/>
      <c r="E4591" s="3"/>
      <c r="F4591" s="3"/>
      <c r="G4591" s="3"/>
      <c r="I4591" s="1"/>
      <c r="J4591" s="1"/>
      <c r="K4591" s="2"/>
      <c r="Y4591" s="2"/>
      <c r="Z4591" s="2"/>
      <c r="AA4591" s="1"/>
    </row>
    <row r="4592" spans="2:27" x14ac:dyDescent="0.25">
      <c r="B4592" s="5"/>
      <c r="C4592" s="2"/>
      <c r="D4592" s="3"/>
      <c r="E4592" s="3"/>
      <c r="G4592" s="3"/>
      <c r="I4592" s="1"/>
      <c r="J4592" s="1"/>
      <c r="K4592" s="2"/>
      <c r="Y4592" s="2"/>
      <c r="Z4592" s="2"/>
      <c r="AA4592" s="1"/>
    </row>
    <row r="4593" spans="2:27" x14ac:dyDescent="0.25">
      <c r="B4593" s="5"/>
      <c r="C4593" s="2"/>
      <c r="D4593" s="3"/>
      <c r="G4593" s="3"/>
      <c r="I4593" s="1"/>
      <c r="J4593" s="1"/>
      <c r="K4593" s="2"/>
      <c r="Y4593" s="2"/>
      <c r="Z4593" s="2"/>
      <c r="AA4593" s="1"/>
    </row>
    <row r="4594" spans="2:27" x14ac:dyDescent="0.25">
      <c r="B4594" s="5"/>
      <c r="C4594" s="2"/>
      <c r="D4594" s="3"/>
      <c r="G4594" s="3"/>
      <c r="I4594" s="1"/>
      <c r="J4594" s="1"/>
      <c r="K4594" s="2"/>
      <c r="Y4594" s="2"/>
      <c r="Z4594" s="2"/>
      <c r="AA4594" s="1"/>
    </row>
    <row r="4595" spans="2:27" x14ac:dyDescent="0.25">
      <c r="B4595" s="5"/>
      <c r="C4595" s="2"/>
      <c r="D4595" s="3"/>
      <c r="F4595" s="3"/>
      <c r="G4595" s="3"/>
      <c r="I4595" s="1"/>
      <c r="J4595" s="1"/>
      <c r="K4595" s="2"/>
      <c r="Y4595" s="2"/>
      <c r="Z4595" s="2"/>
      <c r="AA4595" s="1"/>
    </row>
    <row r="4596" spans="2:27" x14ac:dyDescent="0.25">
      <c r="B4596" s="5"/>
      <c r="C4596" s="2"/>
      <c r="D4596" s="3"/>
      <c r="F4596" s="3"/>
      <c r="G4596" s="3"/>
      <c r="I4596" s="1"/>
      <c r="J4596" s="1"/>
      <c r="K4596" s="2"/>
      <c r="Y4596" s="2"/>
      <c r="Z4596" s="2"/>
      <c r="AA4596" s="1"/>
    </row>
    <row r="4597" spans="2:27" x14ac:dyDescent="0.25">
      <c r="B4597" s="5"/>
      <c r="C4597" s="2"/>
      <c r="D4597" s="3"/>
      <c r="G4597" s="3"/>
      <c r="I4597" s="1"/>
      <c r="J4597" s="1"/>
      <c r="K4597" s="2"/>
      <c r="Y4597" s="2"/>
      <c r="Z4597" s="2"/>
      <c r="AA4597" s="1"/>
    </row>
    <row r="4598" spans="2:27" x14ac:dyDescent="0.25">
      <c r="B4598" s="5"/>
      <c r="C4598" s="2"/>
      <c r="D4598" s="3"/>
      <c r="E4598" s="3"/>
      <c r="G4598" s="3"/>
      <c r="I4598" s="1"/>
      <c r="J4598" s="1"/>
      <c r="K4598" s="2"/>
      <c r="Y4598" s="2"/>
      <c r="Z4598" s="2"/>
      <c r="AA4598" s="1"/>
    </row>
    <row r="4599" spans="2:27" x14ac:dyDescent="0.25">
      <c r="B4599" s="5"/>
      <c r="C4599" s="2"/>
      <c r="D4599" s="3"/>
      <c r="F4599" s="3"/>
      <c r="G4599" s="3"/>
      <c r="I4599" s="1"/>
      <c r="J4599" s="1"/>
      <c r="K4599" s="2"/>
      <c r="Y4599" s="2"/>
      <c r="Z4599" s="2"/>
      <c r="AA4599" s="1"/>
    </row>
    <row r="4600" spans="2:27" x14ac:dyDescent="0.25">
      <c r="B4600" s="5"/>
      <c r="C4600" s="2"/>
      <c r="D4600" s="3"/>
      <c r="F4600" s="3"/>
      <c r="G4600" s="3"/>
      <c r="I4600" s="1"/>
      <c r="J4600" s="1"/>
      <c r="K4600" s="2"/>
      <c r="Y4600" s="2"/>
      <c r="Z4600" s="2"/>
      <c r="AA4600" s="1"/>
    </row>
    <row r="4601" spans="2:27" x14ac:dyDescent="0.25">
      <c r="B4601" s="5"/>
      <c r="C4601" s="2"/>
      <c r="D4601" s="3"/>
      <c r="G4601" s="3"/>
      <c r="I4601" s="1"/>
      <c r="J4601" s="1"/>
      <c r="K4601" s="2"/>
      <c r="Y4601" s="2"/>
      <c r="Z4601" s="2"/>
      <c r="AA4601" s="1"/>
    </row>
    <row r="4602" spans="2:27" x14ac:dyDescent="0.25">
      <c r="B4602" s="5"/>
      <c r="C4602" s="2"/>
      <c r="D4602" s="3"/>
      <c r="G4602" s="3"/>
      <c r="I4602" s="1"/>
      <c r="J4602" s="1"/>
      <c r="K4602" s="2"/>
      <c r="Y4602" s="2"/>
      <c r="Z4602" s="2"/>
      <c r="AA4602" s="1"/>
    </row>
    <row r="4603" spans="2:27" x14ac:dyDescent="0.25">
      <c r="B4603" s="5"/>
      <c r="C4603" s="2"/>
      <c r="D4603" s="3"/>
      <c r="G4603" s="3"/>
      <c r="I4603" s="1"/>
      <c r="J4603" s="1"/>
      <c r="K4603" s="2"/>
      <c r="Y4603" s="2"/>
      <c r="Z4603" s="2"/>
      <c r="AA4603" s="1"/>
    </row>
    <row r="4604" spans="2:27" x14ac:dyDescent="0.25">
      <c r="B4604" s="5"/>
      <c r="C4604" s="2"/>
      <c r="D4604" s="3"/>
      <c r="G4604" s="3"/>
      <c r="I4604" s="1"/>
      <c r="J4604" s="1"/>
      <c r="K4604" s="2"/>
      <c r="Y4604" s="2"/>
      <c r="Z4604" s="2"/>
      <c r="AA4604" s="1"/>
    </row>
    <row r="4605" spans="2:27" x14ac:dyDescent="0.25">
      <c r="B4605" s="5"/>
      <c r="C4605" s="2"/>
      <c r="D4605" s="3"/>
      <c r="F4605" s="3"/>
      <c r="G4605" s="3"/>
      <c r="I4605" s="1"/>
      <c r="J4605" s="1"/>
      <c r="K4605" s="2"/>
      <c r="Y4605" s="2"/>
      <c r="Z4605" s="2"/>
      <c r="AA4605" s="1"/>
    </row>
    <row r="4606" spans="2:27" x14ac:dyDescent="0.25">
      <c r="B4606" s="5"/>
      <c r="C4606" s="2"/>
      <c r="D4606" s="3"/>
      <c r="G4606" s="3"/>
      <c r="I4606" s="1"/>
      <c r="J4606" s="1"/>
      <c r="K4606" s="2"/>
      <c r="Y4606" s="2"/>
      <c r="Z4606" s="2"/>
      <c r="AA4606" s="1"/>
    </row>
    <row r="4607" spans="2:27" x14ac:dyDescent="0.25">
      <c r="B4607" s="5"/>
      <c r="C4607" s="2"/>
      <c r="D4607" s="3"/>
      <c r="F4607" s="3"/>
      <c r="G4607" s="3"/>
      <c r="I4607" s="1"/>
      <c r="J4607" s="1"/>
      <c r="K4607" s="2"/>
      <c r="Y4607" s="2"/>
      <c r="Z4607" s="2"/>
      <c r="AA4607" s="1"/>
    </row>
    <row r="4608" spans="2:27" x14ac:dyDescent="0.25">
      <c r="B4608" s="5"/>
      <c r="C4608" s="2"/>
      <c r="D4608" s="3"/>
      <c r="F4608" s="3"/>
      <c r="G4608" s="3"/>
      <c r="I4608" s="1"/>
      <c r="J4608" s="1"/>
      <c r="K4608" s="2"/>
      <c r="Y4608" s="2"/>
      <c r="Z4608" s="2"/>
      <c r="AA4608" s="1"/>
    </row>
    <row r="4609" spans="2:27" x14ac:dyDescent="0.25">
      <c r="B4609" s="5"/>
      <c r="C4609" s="2"/>
      <c r="D4609" s="3"/>
      <c r="G4609" s="3"/>
      <c r="I4609" s="1"/>
      <c r="J4609" s="1"/>
      <c r="K4609" s="2"/>
      <c r="Y4609" s="2"/>
      <c r="Z4609" s="2"/>
      <c r="AA4609" s="1"/>
    </row>
    <row r="4610" spans="2:27" x14ac:dyDescent="0.25">
      <c r="B4610" s="5"/>
      <c r="C4610" s="2"/>
      <c r="F4610" s="3"/>
      <c r="G4610" s="3"/>
      <c r="I4610" s="1"/>
      <c r="J4610" s="1"/>
      <c r="K4610" s="2"/>
      <c r="Y4610" s="2"/>
      <c r="Z4610" s="2"/>
      <c r="AA4610" s="1"/>
    </row>
    <row r="4611" spans="2:27" x14ac:dyDescent="0.25">
      <c r="B4611" s="5"/>
      <c r="C4611" s="2"/>
      <c r="D4611" s="3"/>
      <c r="E4611" s="3"/>
      <c r="G4611" s="3"/>
      <c r="I4611" s="1"/>
      <c r="J4611" s="1"/>
      <c r="K4611" s="2"/>
      <c r="Y4611" s="2"/>
      <c r="Z4611" s="2"/>
      <c r="AA4611" s="1"/>
    </row>
    <row r="4612" spans="2:27" x14ac:dyDescent="0.25">
      <c r="B4612" s="5"/>
      <c r="C4612" s="2"/>
      <c r="D4612" s="3"/>
      <c r="G4612" s="3"/>
      <c r="I4612" s="1"/>
      <c r="J4612" s="1"/>
      <c r="K4612" s="2"/>
      <c r="Y4612" s="2"/>
      <c r="Z4612" s="2"/>
      <c r="AA4612" s="1"/>
    </row>
    <row r="4613" spans="2:27" x14ac:dyDescent="0.25">
      <c r="B4613" s="5"/>
      <c r="C4613" s="2"/>
      <c r="D4613" s="3"/>
      <c r="G4613" s="3"/>
      <c r="I4613" s="1"/>
      <c r="J4613" s="1"/>
      <c r="K4613" s="2"/>
      <c r="Y4613" s="2"/>
      <c r="Z4613" s="2"/>
      <c r="AA4613" s="1"/>
    </row>
    <row r="4614" spans="2:27" x14ac:dyDescent="0.25">
      <c r="B4614" s="5"/>
      <c r="C4614" s="2"/>
      <c r="D4614" s="3"/>
      <c r="F4614" s="3"/>
      <c r="G4614" s="3"/>
      <c r="I4614" s="1"/>
      <c r="J4614" s="1"/>
      <c r="K4614" s="2"/>
      <c r="Y4614" s="2"/>
      <c r="Z4614" s="2"/>
      <c r="AA4614" s="1"/>
    </row>
    <row r="4615" spans="2:27" x14ac:dyDescent="0.25">
      <c r="B4615" s="5"/>
      <c r="C4615" s="2"/>
      <c r="D4615" s="3"/>
      <c r="G4615" s="3"/>
      <c r="I4615" s="1"/>
      <c r="J4615" s="1"/>
      <c r="K4615" s="2"/>
      <c r="Y4615" s="2"/>
      <c r="Z4615" s="2"/>
      <c r="AA4615" s="1"/>
    </row>
    <row r="4616" spans="2:27" x14ac:dyDescent="0.25">
      <c r="B4616" s="5"/>
      <c r="C4616" s="2"/>
      <c r="D4616" s="3"/>
      <c r="G4616" s="3"/>
      <c r="I4616" s="1"/>
      <c r="J4616" s="1"/>
      <c r="K4616" s="2"/>
      <c r="Y4616" s="2"/>
      <c r="Z4616" s="2"/>
      <c r="AA4616" s="1"/>
    </row>
    <row r="4617" spans="2:27" x14ac:dyDescent="0.25">
      <c r="B4617" s="5"/>
      <c r="C4617" s="2"/>
      <c r="D4617" s="3"/>
      <c r="E4617" s="3"/>
      <c r="G4617" s="3"/>
      <c r="I4617" s="1"/>
      <c r="J4617" s="1"/>
      <c r="K4617" s="2"/>
      <c r="Y4617" s="2"/>
      <c r="Z4617" s="2"/>
      <c r="AA4617" s="1"/>
    </row>
    <row r="4618" spans="2:27" x14ac:dyDescent="0.25">
      <c r="B4618" s="5"/>
      <c r="C4618" s="2"/>
      <c r="G4618" s="3"/>
      <c r="I4618" s="1"/>
      <c r="J4618" s="1"/>
      <c r="K4618" s="2"/>
      <c r="Y4618" s="2"/>
      <c r="Z4618" s="2"/>
      <c r="AA4618" s="1"/>
    </row>
    <row r="4619" spans="2:27" x14ac:dyDescent="0.25">
      <c r="B4619" s="5"/>
      <c r="C4619" s="2"/>
      <c r="D4619" s="3"/>
      <c r="G4619" s="3"/>
      <c r="I4619" s="1"/>
      <c r="J4619" s="1"/>
      <c r="K4619" s="2"/>
      <c r="Y4619" s="2"/>
      <c r="Z4619" s="2"/>
      <c r="AA4619" s="1"/>
    </row>
    <row r="4620" spans="2:27" x14ac:dyDescent="0.25">
      <c r="B4620" s="5"/>
      <c r="C4620" s="2"/>
      <c r="D4620" s="3"/>
      <c r="I4620" s="1"/>
      <c r="J4620" s="1"/>
      <c r="K4620" s="2"/>
      <c r="Y4620" s="2"/>
      <c r="Z4620" s="2"/>
      <c r="AA4620" s="1"/>
    </row>
    <row r="4621" spans="2:27" x14ac:dyDescent="0.25">
      <c r="B4621" s="5"/>
      <c r="C4621" s="2"/>
      <c r="D4621" s="3"/>
      <c r="G4621" s="3"/>
      <c r="I4621" s="1"/>
      <c r="J4621" s="1"/>
      <c r="K4621" s="2"/>
      <c r="Y4621" s="2"/>
      <c r="Z4621" s="2"/>
      <c r="AA4621" s="1"/>
    </row>
    <row r="4622" spans="2:27" x14ac:dyDescent="0.25">
      <c r="B4622" s="5"/>
      <c r="C4622" s="2"/>
      <c r="D4622" s="3"/>
      <c r="F4622" s="3"/>
      <c r="G4622" s="3"/>
      <c r="I4622" s="1"/>
      <c r="J4622" s="1"/>
      <c r="K4622" s="2"/>
      <c r="Y4622" s="2"/>
      <c r="Z4622" s="2"/>
      <c r="AA4622" s="1"/>
    </row>
    <row r="4623" spans="2:27" x14ac:dyDescent="0.25">
      <c r="B4623" s="5"/>
      <c r="C4623" s="2"/>
      <c r="D4623" s="3"/>
      <c r="F4623" s="3"/>
      <c r="G4623" s="3"/>
      <c r="I4623" s="1"/>
      <c r="J4623" s="1"/>
      <c r="K4623" s="2"/>
      <c r="Y4623" s="2"/>
      <c r="Z4623" s="2"/>
      <c r="AA4623" s="1"/>
    </row>
    <row r="4624" spans="2:27" x14ac:dyDescent="0.25">
      <c r="B4624" s="5"/>
      <c r="C4624" s="2"/>
      <c r="D4624" s="3"/>
      <c r="G4624" s="3"/>
      <c r="I4624" s="1"/>
      <c r="J4624" s="1"/>
      <c r="K4624" s="2"/>
      <c r="Y4624" s="2"/>
      <c r="Z4624" s="2"/>
      <c r="AA4624" s="1"/>
    </row>
    <row r="4625" spans="2:27" x14ac:dyDescent="0.25">
      <c r="B4625" s="5"/>
      <c r="C4625" s="2"/>
      <c r="D4625" s="3"/>
      <c r="F4625" s="3"/>
      <c r="G4625" s="3"/>
      <c r="I4625" s="1"/>
      <c r="J4625" s="1"/>
      <c r="K4625" s="2"/>
      <c r="Y4625" s="2"/>
      <c r="Z4625" s="2"/>
      <c r="AA4625" s="1"/>
    </row>
    <row r="4626" spans="2:27" x14ac:dyDescent="0.25">
      <c r="B4626" s="5"/>
      <c r="C4626" s="2"/>
      <c r="D4626" s="3"/>
      <c r="G4626" s="3"/>
      <c r="I4626" s="1"/>
      <c r="J4626" s="1"/>
      <c r="K4626" s="2"/>
      <c r="Y4626" s="2"/>
      <c r="Z4626" s="2"/>
      <c r="AA4626" s="1"/>
    </row>
    <row r="4627" spans="2:27" x14ac:dyDescent="0.25">
      <c r="B4627" s="5"/>
      <c r="C4627" s="2"/>
      <c r="D4627" s="3"/>
      <c r="E4627" s="3"/>
      <c r="G4627" s="3"/>
      <c r="I4627" s="1"/>
      <c r="J4627" s="1"/>
      <c r="K4627" s="2"/>
      <c r="Y4627" s="2"/>
      <c r="Z4627" s="2"/>
      <c r="AA4627" s="1"/>
    </row>
    <row r="4628" spans="2:27" x14ac:dyDescent="0.25">
      <c r="B4628" s="5"/>
      <c r="C4628" s="2"/>
      <c r="D4628" s="3"/>
      <c r="F4628" s="3"/>
      <c r="G4628" s="3"/>
      <c r="I4628" s="1"/>
      <c r="J4628" s="1"/>
      <c r="K4628" s="2"/>
      <c r="Y4628" s="2"/>
      <c r="Z4628" s="2"/>
      <c r="AA4628" s="1"/>
    </row>
    <row r="4629" spans="2:27" x14ac:dyDescent="0.25">
      <c r="B4629" s="5"/>
      <c r="C4629" s="2"/>
      <c r="D4629" s="3"/>
      <c r="G4629" s="3"/>
      <c r="I4629" s="1"/>
      <c r="J4629" s="1"/>
      <c r="K4629" s="2"/>
      <c r="Y4629" s="2"/>
      <c r="Z4629" s="2"/>
      <c r="AA4629" s="1"/>
    </row>
    <row r="4630" spans="2:27" x14ac:dyDescent="0.25">
      <c r="B4630" s="5"/>
      <c r="C4630" s="2"/>
      <c r="D4630" s="3"/>
      <c r="E4630" s="3"/>
      <c r="F4630" s="3"/>
      <c r="G4630" s="3"/>
      <c r="I4630" s="1"/>
      <c r="J4630" s="1"/>
      <c r="K4630" s="2"/>
      <c r="Y4630" s="2"/>
      <c r="Z4630" s="2"/>
      <c r="AA4630" s="1"/>
    </row>
    <row r="4631" spans="2:27" x14ac:dyDescent="0.25">
      <c r="B4631" s="5"/>
      <c r="C4631" s="2"/>
      <c r="D4631" s="3"/>
      <c r="F4631" s="3"/>
      <c r="G4631" s="3"/>
      <c r="I4631" s="1"/>
      <c r="J4631" s="1"/>
      <c r="K4631" s="2"/>
      <c r="Y4631" s="2"/>
      <c r="Z4631" s="2"/>
      <c r="AA4631" s="1"/>
    </row>
    <row r="4632" spans="2:27" x14ac:dyDescent="0.25">
      <c r="B4632" s="5"/>
      <c r="C4632" s="2"/>
      <c r="D4632" s="3"/>
      <c r="G4632" s="3"/>
      <c r="I4632" s="1"/>
      <c r="J4632" s="1"/>
      <c r="K4632" s="2"/>
      <c r="Y4632" s="2"/>
      <c r="Z4632" s="2"/>
      <c r="AA4632" s="1"/>
    </row>
    <row r="4633" spans="2:27" x14ac:dyDescent="0.25">
      <c r="B4633" s="5"/>
      <c r="C4633" s="2"/>
      <c r="D4633" s="3"/>
      <c r="F4633" s="3"/>
      <c r="G4633" s="3"/>
      <c r="I4633" s="1"/>
      <c r="J4633" s="1"/>
      <c r="K4633" s="2"/>
      <c r="Y4633" s="2"/>
      <c r="Z4633" s="2"/>
      <c r="AA4633" s="1"/>
    </row>
    <row r="4634" spans="2:27" x14ac:dyDescent="0.25">
      <c r="B4634" s="5"/>
      <c r="C4634" s="2"/>
      <c r="I4634" s="1"/>
      <c r="J4634" s="1"/>
      <c r="K4634" s="2"/>
      <c r="Y4634" s="2"/>
      <c r="Z4634" s="2"/>
      <c r="AA4634" s="1"/>
    </row>
    <row r="4635" spans="2:27" x14ac:dyDescent="0.25">
      <c r="B4635" s="5"/>
      <c r="C4635" s="2"/>
      <c r="D4635" s="3"/>
      <c r="E4635" s="3"/>
      <c r="F4635" s="3"/>
      <c r="G4635" s="3"/>
      <c r="I4635" s="1"/>
      <c r="J4635" s="1"/>
      <c r="K4635" s="2"/>
      <c r="Y4635" s="2"/>
      <c r="Z4635" s="2"/>
      <c r="AA4635" s="1"/>
    </row>
    <row r="4636" spans="2:27" x14ac:dyDescent="0.25">
      <c r="B4636" s="5"/>
      <c r="C4636" s="2"/>
      <c r="D4636" s="3"/>
      <c r="E4636" s="3"/>
      <c r="F4636" s="3"/>
      <c r="G4636" s="3"/>
      <c r="I4636" s="1"/>
      <c r="J4636" s="1"/>
      <c r="K4636" s="2"/>
      <c r="Y4636" s="2"/>
      <c r="Z4636" s="2"/>
      <c r="AA4636" s="1"/>
    </row>
    <row r="4637" spans="2:27" x14ac:dyDescent="0.25">
      <c r="B4637" s="5"/>
      <c r="C4637" s="2"/>
      <c r="D4637" s="3"/>
      <c r="F4637" s="3"/>
      <c r="G4637" s="3"/>
      <c r="I4637" s="1"/>
      <c r="J4637" s="1"/>
      <c r="K4637" s="2"/>
      <c r="Y4637" s="2"/>
      <c r="Z4637" s="2"/>
      <c r="AA4637" s="1"/>
    </row>
    <row r="4638" spans="2:27" x14ac:dyDescent="0.25">
      <c r="B4638" s="5"/>
      <c r="C4638" s="2"/>
      <c r="G4638" s="3"/>
      <c r="I4638" s="1"/>
      <c r="J4638" s="1"/>
      <c r="K4638" s="2"/>
      <c r="Y4638" s="2"/>
      <c r="Z4638" s="2"/>
      <c r="AA4638" s="1"/>
    </row>
    <row r="4639" spans="2:27" x14ac:dyDescent="0.25">
      <c r="B4639" s="5"/>
      <c r="C4639" s="2"/>
      <c r="D4639" s="3"/>
      <c r="E4639" s="3"/>
      <c r="F4639" s="3"/>
      <c r="G4639" s="3"/>
      <c r="I4639" s="1"/>
      <c r="J4639" s="1"/>
      <c r="K4639" s="2"/>
      <c r="Y4639" s="2"/>
      <c r="Z4639" s="2"/>
      <c r="AA4639" s="1"/>
    </row>
    <row r="4640" spans="2:27" x14ac:dyDescent="0.25">
      <c r="B4640" s="5"/>
      <c r="C4640" s="2"/>
      <c r="D4640" s="3"/>
      <c r="F4640" s="3"/>
      <c r="G4640" s="3"/>
      <c r="I4640" s="1"/>
      <c r="J4640" s="1"/>
      <c r="K4640" s="2"/>
      <c r="Y4640" s="2"/>
      <c r="Z4640" s="2"/>
      <c r="AA4640" s="1"/>
    </row>
    <row r="4641" spans="2:27" x14ac:dyDescent="0.25">
      <c r="B4641" s="5"/>
      <c r="C4641" s="2"/>
      <c r="D4641" s="3"/>
      <c r="F4641" s="3"/>
      <c r="G4641" s="3"/>
      <c r="I4641" s="1"/>
      <c r="J4641" s="1"/>
      <c r="K4641" s="2"/>
      <c r="Y4641" s="2"/>
      <c r="Z4641" s="2"/>
      <c r="AA4641" s="1"/>
    </row>
    <row r="4642" spans="2:27" x14ac:dyDescent="0.25">
      <c r="B4642" s="5"/>
      <c r="C4642" s="2"/>
      <c r="D4642" s="3"/>
      <c r="G4642" s="3"/>
      <c r="I4642" s="1"/>
      <c r="J4642" s="1"/>
      <c r="K4642" s="2"/>
      <c r="Y4642" s="2"/>
      <c r="Z4642" s="2"/>
      <c r="AA4642" s="1"/>
    </row>
    <row r="4643" spans="2:27" x14ac:dyDescent="0.25">
      <c r="B4643" s="5"/>
      <c r="C4643" s="2"/>
      <c r="D4643" s="3"/>
      <c r="F4643" s="3"/>
      <c r="G4643" s="3"/>
      <c r="I4643" s="1"/>
      <c r="J4643" s="1"/>
      <c r="K4643" s="2"/>
      <c r="Y4643" s="2"/>
      <c r="Z4643" s="2"/>
      <c r="AA4643" s="1"/>
    </row>
    <row r="4644" spans="2:27" x14ac:dyDescent="0.25">
      <c r="B4644" s="5"/>
      <c r="C4644" s="2"/>
      <c r="D4644" s="3"/>
      <c r="E4644" s="3"/>
      <c r="G4644" s="3"/>
      <c r="I4644" s="1"/>
      <c r="J4644" s="1"/>
      <c r="K4644" s="2"/>
      <c r="Y4644" s="2"/>
      <c r="Z4644" s="2"/>
      <c r="AA4644" s="1"/>
    </row>
    <row r="4645" spans="2:27" x14ac:dyDescent="0.25">
      <c r="B4645" s="5"/>
      <c r="C4645" s="2"/>
      <c r="D4645" s="3"/>
      <c r="F4645" s="3"/>
      <c r="G4645" s="3"/>
      <c r="I4645" s="1"/>
      <c r="J4645" s="1"/>
      <c r="K4645" s="2"/>
      <c r="Y4645" s="2"/>
      <c r="Z4645" s="2"/>
      <c r="AA4645" s="1"/>
    </row>
    <row r="4646" spans="2:27" x14ac:dyDescent="0.25">
      <c r="B4646" s="5"/>
      <c r="C4646" s="2"/>
      <c r="D4646" s="3"/>
      <c r="F4646" s="3"/>
      <c r="G4646" s="3"/>
      <c r="I4646" s="1"/>
      <c r="J4646" s="1"/>
      <c r="K4646" s="2"/>
      <c r="Y4646" s="2"/>
      <c r="Z4646" s="2"/>
      <c r="AA4646" s="1"/>
    </row>
    <row r="4647" spans="2:27" x14ac:dyDescent="0.25">
      <c r="B4647" s="5"/>
      <c r="C4647" s="2"/>
      <c r="D4647" s="3"/>
      <c r="E4647" s="3"/>
      <c r="G4647" s="3"/>
      <c r="I4647" s="1"/>
      <c r="J4647" s="1"/>
      <c r="K4647" s="2"/>
      <c r="Y4647" s="2"/>
      <c r="Z4647" s="2"/>
      <c r="AA4647" s="1"/>
    </row>
    <row r="4648" spans="2:27" x14ac:dyDescent="0.25">
      <c r="B4648" s="5"/>
      <c r="C4648" s="2"/>
      <c r="D4648" s="3"/>
      <c r="F4648" s="3"/>
      <c r="G4648" s="3"/>
      <c r="I4648" s="1"/>
      <c r="J4648" s="1"/>
      <c r="K4648" s="2"/>
      <c r="Y4648" s="2"/>
      <c r="Z4648" s="2"/>
      <c r="AA4648" s="1"/>
    </row>
    <row r="4649" spans="2:27" x14ac:dyDescent="0.25">
      <c r="B4649" s="5"/>
      <c r="C4649" s="2"/>
      <c r="D4649" s="3"/>
      <c r="E4649" s="3"/>
      <c r="F4649" s="3"/>
      <c r="G4649" s="3"/>
      <c r="I4649" s="1"/>
      <c r="J4649" s="1"/>
      <c r="K4649" s="2"/>
      <c r="Y4649" s="2"/>
      <c r="Z4649" s="2"/>
      <c r="AA4649" s="1"/>
    </row>
    <row r="4650" spans="2:27" x14ac:dyDescent="0.25">
      <c r="B4650" s="5"/>
      <c r="C4650" s="2"/>
      <c r="D4650" s="3"/>
      <c r="E4650" s="3"/>
      <c r="G4650" s="3"/>
      <c r="I4650" s="1"/>
      <c r="J4650" s="1"/>
      <c r="K4650" s="2"/>
      <c r="Y4650" s="2"/>
      <c r="Z4650" s="2"/>
      <c r="AA4650" s="1"/>
    </row>
    <row r="4651" spans="2:27" x14ac:dyDescent="0.25">
      <c r="B4651" s="5"/>
      <c r="C4651" s="2"/>
      <c r="D4651" s="3"/>
      <c r="E4651" s="3"/>
      <c r="F4651" s="3"/>
      <c r="G4651" s="3"/>
      <c r="I4651" s="1"/>
      <c r="J4651" s="1"/>
      <c r="K4651" s="2"/>
      <c r="Y4651" s="2"/>
      <c r="Z4651" s="2"/>
      <c r="AA4651" s="1"/>
    </row>
    <row r="4652" spans="2:27" x14ac:dyDescent="0.25">
      <c r="B4652" s="5"/>
      <c r="C4652" s="2"/>
      <c r="D4652" s="3"/>
      <c r="F4652" s="3"/>
      <c r="G4652" s="3"/>
      <c r="I4652" s="1"/>
      <c r="J4652" s="1"/>
      <c r="K4652" s="2"/>
      <c r="Y4652" s="2"/>
      <c r="Z4652" s="2"/>
      <c r="AA4652" s="1"/>
    </row>
    <row r="4653" spans="2:27" x14ac:dyDescent="0.25">
      <c r="B4653" s="5"/>
      <c r="C4653" s="2"/>
      <c r="D4653" s="3"/>
      <c r="G4653" s="3"/>
      <c r="I4653" s="1"/>
      <c r="J4653" s="1"/>
      <c r="K4653" s="2"/>
      <c r="Y4653" s="2"/>
      <c r="Z4653" s="2"/>
      <c r="AA4653" s="1"/>
    </row>
    <row r="4654" spans="2:27" x14ac:dyDescent="0.25">
      <c r="B4654" s="5"/>
      <c r="C4654" s="2"/>
      <c r="D4654" s="3"/>
      <c r="G4654" s="3"/>
      <c r="I4654" s="1"/>
      <c r="J4654" s="1"/>
      <c r="K4654" s="2"/>
      <c r="Y4654" s="2"/>
      <c r="Z4654" s="2"/>
      <c r="AA4654" s="1"/>
    </row>
    <row r="4655" spans="2:27" x14ac:dyDescent="0.25">
      <c r="B4655" s="5"/>
      <c r="C4655" s="2"/>
      <c r="D4655" s="3"/>
      <c r="E4655" s="3"/>
      <c r="G4655" s="3"/>
      <c r="I4655" s="1"/>
      <c r="J4655" s="1"/>
      <c r="K4655" s="2"/>
      <c r="Y4655" s="2"/>
      <c r="Z4655" s="2"/>
      <c r="AA4655" s="1"/>
    </row>
    <row r="4656" spans="2:27" x14ac:dyDescent="0.25">
      <c r="B4656" s="5"/>
      <c r="C4656" s="2"/>
      <c r="D4656" s="3"/>
      <c r="G4656" s="3"/>
      <c r="I4656" s="1"/>
      <c r="J4656" s="1"/>
      <c r="K4656" s="2"/>
      <c r="Y4656" s="2"/>
      <c r="Z4656" s="2"/>
      <c r="AA4656" s="1"/>
    </row>
    <row r="4657" spans="2:27" x14ac:dyDescent="0.25">
      <c r="B4657" s="5"/>
      <c r="C4657" s="2"/>
      <c r="D4657" s="3"/>
      <c r="F4657" s="3"/>
      <c r="G4657" s="3"/>
      <c r="I4657" s="1"/>
      <c r="J4657" s="1"/>
      <c r="K4657" s="2"/>
      <c r="Y4657" s="2"/>
      <c r="Z4657" s="2"/>
      <c r="AA4657" s="1"/>
    </row>
    <row r="4658" spans="2:27" x14ac:dyDescent="0.25">
      <c r="B4658" s="5"/>
      <c r="C4658" s="2"/>
      <c r="D4658" s="3"/>
      <c r="G4658" s="3"/>
      <c r="I4658" s="1"/>
      <c r="J4658" s="1"/>
      <c r="K4658" s="2"/>
      <c r="Y4658" s="2"/>
      <c r="Z4658" s="2"/>
      <c r="AA4658" s="1"/>
    </row>
    <row r="4659" spans="2:27" x14ac:dyDescent="0.25">
      <c r="B4659" s="5"/>
      <c r="C4659" s="2"/>
      <c r="D4659" s="3"/>
      <c r="G4659" s="3"/>
      <c r="I4659" s="1"/>
      <c r="J4659" s="1"/>
      <c r="K4659" s="2"/>
      <c r="Y4659" s="2"/>
      <c r="Z4659" s="2"/>
      <c r="AA4659" s="1"/>
    </row>
    <row r="4660" spans="2:27" x14ac:dyDescent="0.25">
      <c r="B4660" s="5"/>
      <c r="C4660" s="2"/>
      <c r="D4660" s="3"/>
      <c r="E4660" s="3"/>
      <c r="G4660" s="3"/>
      <c r="I4660" s="1"/>
      <c r="J4660" s="1"/>
      <c r="K4660" s="2"/>
      <c r="Y4660" s="2"/>
      <c r="Z4660" s="2"/>
      <c r="AA4660" s="1"/>
    </row>
    <row r="4661" spans="2:27" x14ac:dyDescent="0.25">
      <c r="B4661" s="5"/>
      <c r="C4661" s="2"/>
      <c r="D4661" s="3"/>
      <c r="G4661" s="3"/>
      <c r="I4661" s="1"/>
      <c r="J4661" s="1"/>
      <c r="K4661" s="2"/>
      <c r="Y4661" s="2"/>
      <c r="Z4661" s="2"/>
      <c r="AA4661" s="1"/>
    </row>
    <row r="4662" spans="2:27" x14ac:dyDescent="0.25">
      <c r="B4662" s="5"/>
      <c r="C4662" s="2"/>
      <c r="D4662" s="3"/>
      <c r="G4662" s="3"/>
      <c r="I4662" s="1"/>
      <c r="J4662" s="1"/>
      <c r="K4662" s="2"/>
      <c r="Y4662" s="2"/>
      <c r="Z4662" s="2"/>
      <c r="AA4662" s="1"/>
    </row>
    <row r="4663" spans="2:27" x14ac:dyDescent="0.25">
      <c r="B4663" s="5"/>
      <c r="C4663" s="2"/>
      <c r="D4663" s="3"/>
      <c r="E4663" s="3"/>
      <c r="G4663" s="3"/>
      <c r="I4663" s="1"/>
      <c r="J4663" s="1"/>
      <c r="K4663" s="2"/>
      <c r="Y4663" s="2"/>
      <c r="Z4663" s="2"/>
      <c r="AA4663" s="1"/>
    </row>
    <row r="4664" spans="2:27" x14ac:dyDescent="0.25">
      <c r="B4664" s="5"/>
      <c r="C4664" s="2"/>
      <c r="D4664" s="3"/>
      <c r="G4664" s="3"/>
      <c r="I4664" s="1"/>
      <c r="J4664" s="1"/>
      <c r="K4664" s="2"/>
      <c r="Y4664" s="2"/>
      <c r="Z4664" s="2"/>
      <c r="AA4664" s="1"/>
    </row>
    <row r="4665" spans="2:27" x14ac:dyDescent="0.25">
      <c r="B4665" s="5"/>
      <c r="C4665" s="2"/>
      <c r="D4665" s="3"/>
      <c r="I4665" s="1"/>
      <c r="J4665" s="1"/>
      <c r="K4665" s="2"/>
      <c r="Y4665" s="2"/>
      <c r="Z4665" s="2"/>
      <c r="AA4665" s="1"/>
    </row>
    <row r="4666" spans="2:27" x14ac:dyDescent="0.25">
      <c r="B4666" s="5"/>
      <c r="C4666" s="2"/>
      <c r="D4666" s="3"/>
      <c r="E4666" s="3"/>
      <c r="G4666" s="3"/>
      <c r="I4666" s="1"/>
      <c r="J4666" s="1"/>
      <c r="K4666" s="2"/>
      <c r="Y4666" s="2"/>
      <c r="Z4666" s="2"/>
      <c r="AA4666" s="1"/>
    </row>
    <row r="4667" spans="2:27" x14ac:dyDescent="0.25">
      <c r="B4667" s="5"/>
      <c r="C4667" s="2"/>
      <c r="D4667" s="3"/>
      <c r="G4667" s="3"/>
      <c r="I4667" s="1"/>
      <c r="J4667" s="1"/>
      <c r="K4667" s="2"/>
      <c r="Y4667" s="2"/>
      <c r="Z4667" s="2"/>
      <c r="AA4667" s="1"/>
    </row>
    <row r="4668" spans="2:27" x14ac:dyDescent="0.25">
      <c r="B4668" s="5"/>
      <c r="C4668" s="2"/>
      <c r="D4668" s="3"/>
      <c r="G4668" s="3"/>
      <c r="I4668" s="1"/>
      <c r="J4668" s="1"/>
      <c r="K4668" s="2"/>
      <c r="Y4668" s="2"/>
      <c r="Z4668" s="2"/>
      <c r="AA4668" s="1"/>
    </row>
    <row r="4669" spans="2:27" x14ac:dyDescent="0.25">
      <c r="B4669" s="5"/>
      <c r="C4669" s="2"/>
      <c r="D4669" s="3"/>
      <c r="E4669" s="3"/>
      <c r="F4669" s="3"/>
      <c r="G4669" s="3"/>
      <c r="I4669" s="1"/>
      <c r="J4669" s="1"/>
      <c r="K4669" s="2"/>
      <c r="Y4669" s="2"/>
      <c r="Z4669" s="2"/>
      <c r="AA4669" s="1"/>
    </row>
    <row r="4670" spans="2:27" x14ac:dyDescent="0.25">
      <c r="B4670" s="5"/>
      <c r="C4670" s="2"/>
      <c r="D4670" s="3"/>
      <c r="E4670" s="3"/>
      <c r="F4670" s="3"/>
      <c r="G4670" s="3"/>
      <c r="I4670" s="1"/>
      <c r="J4670" s="1"/>
      <c r="K4670" s="2"/>
      <c r="Y4670" s="2"/>
      <c r="Z4670" s="2"/>
      <c r="AA4670" s="1"/>
    </row>
    <row r="4671" spans="2:27" x14ac:dyDescent="0.25">
      <c r="B4671" s="5"/>
      <c r="C4671" s="2"/>
      <c r="D4671" s="3"/>
      <c r="E4671" s="3"/>
      <c r="G4671" s="3"/>
      <c r="I4671" s="1"/>
      <c r="J4671" s="1"/>
      <c r="K4671" s="2"/>
      <c r="Y4671" s="2"/>
      <c r="Z4671" s="2"/>
      <c r="AA4671" s="1"/>
    </row>
    <row r="4672" spans="2:27" x14ac:dyDescent="0.25">
      <c r="B4672" s="5"/>
      <c r="C4672" s="2"/>
      <c r="D4672" s="3"/>
      <c r="E4672" s="3"/>
      <c r="G4672" s="3"/>
      <c r="I4672" s="1"/>
      <c r="J4672" s="1"/>
      <c r="K4672" s="2"/>
      <c r="Y4672" s="2"/>
      <c r="Z4672" s="2"/>
      <c r="AA4672" s="1"/>
    </row>
    <row r="4673" spans="2:27" x14ac:dyDescent="0.25">
      <c r="B4673" s="5"/>
      <c r="C4673" s="2"/>
      <c r="D4673" s="3"/>
      <c r="G4673" s="3"/>
      <c r="I4673" s="1"/>
      <c r="J4673" s="1"/>
      <c r="K4673" s="2"/>
      <c r="Y4673" s="2"/>
      <c r="Z4673" s="2"/>
      <c r="AA4673" s="1"/>
    </row>
    <row r="4674" spans="2:27" x14ac:dyDescent="0.25">
      <c r="B4674" s="5"/>
      <c r="C4674" s="2"/>
      <c r="D4674" s="3"/>
      <c r="G4674" s="3"/>
      <c r="I4674" s="1"/>
      <c r="J4674" s="1"/>
      <c r="K4674" s="2"/>
      <c r="Y4674" s="2"/>
      <c r="Z4674" s="2"/>
      <c r="AA4674" s="1"/>
    </row>
    <row r="4675" spans="2:27" x14ac:dyDescent="0.25">
      <c r="B4675" s="5"/>
      <c r="C4675" s="2"/>
      <c r="D4675" s="3"/>
      <c r="G4675" s="3"/>
      <c r="I4675" s="1"/>
      <c r="J4675" s="1"/>
      <c r="K4675" s="2"/>
      <c r="Y4675" s="2"/>
      <c r="Z4675" s="2"/>
      <c r="AA4675" s="1"/>
    </row>
    <row r="4676" spans="2:27" x14ac:dyDescent="0.25">
      <c r="B4676" s="5"/>
      <c r="C4676" s="2"/>
      <c r="D4676" s="3"/>
      <c r="E4676" s="3"/>
      <c r="F4676" s="3"/>
      <c r="G4676" s="3"/>
      <c r="I4676" s="1"/>
      <c r="J4676" s="1"/>
      <c r="K4676" s="2"/>
      <c r="Y4676" s="2"/>
      <c r="Z4676" s="2"/>
      <c r="AA4676" s="1"/>
    </row>
    <row r="4677" spans="2:27" x14ac:dyDescent="0.25">
      <c r="B4677" s="5"/>
      <c r="C4677" s="2"/>
      <c r="D4677" s="3"/>
      <c r="E4677" s="3"/>
      <c r="F4677" s="3"/>
      <c r="G4677" s="3"/>
      <c r="I4677" s="1"/>
      <c r="J4677" s="1"/>
      <c r="K4677" s="2"/>
      <c r="Y4677" s="2"/>
      <c r="Z4677" s="2"/>
      <c r="AA4677" s="1"/>
    </row>
    <row r="4678" spans="2:27" x14ac:dyDescent="0.25">
      <c r="B4678" s="5"/>
      <c r="C4678" s="2"/>
      <c r="D4678" s="3"/>
      <c r="G4678" s="3"/>
      <c r="I4678" s="1"/>
      <c r="J4678" s="1"/>
      <c r="K4678" s="2"/>
      <c r="Y4678" s="2"/>
      <c r="Z4678" s="2"/>
      <c r="AA4678" s="1"/>
    </row>
    <row r="4679" spans="2:27" x14ac:dyDescent="0.25">
      <c r="B4679" s="5"/>
      <c r="C4679" s="2"/>
      <c r="D4679" s="3"/>
      <c r="E4679" s="3"/>
      <c r="G4679" s="3"/>
      <c r="I4679" s="1"/>
      <c r="J4679" s="1"/>
      <c r="K4679" s="2"/>
      <c r="Y4679" s="2"/>
      <c r="Z4679" s="2"/>
      <c r="AA4679" s="1"/>
    </row>
    <row r="4680" spans="2:27" x14ac:dyDescent="0.25">
      <c r="B4680" s="5"/>
      <c r="C4680" s="2"/>
      <c r="D4680" s="3"/>
      <c r="E4680" s="3"/>
      <c r="F4680" s="3"/>
      <c r="G4680" s="3"/>
      <c r="I4680" s="1"/>
      <c r="J4680" s="1"/>
      <c r="K4680" s="2"/>
      <c r="Y4680" s="2"/>
      <c r="Z4680" s="2"/>
      <c r="AA4680" s="1"/>
    </row>
    <row r="4681" spans="2:27" x14ac:dyDescent="0.25">
      <c r="B4681" s="5"/>
      <c r="C4681" s="2"/>
      <c r="D4681" s="3"/>
      <c r="G4681" s="3"/>
      <c r="I4681" s="1"/>
      <c r="J4681" s="1"/>
      <c r="K4681" s="2"/>
      <c r="Y4681" s="2"/>
      <c r="Z4681" s="2"/>
      <c r="AA4681" s="1"/>
    </row>
    <row r="4682" spans="2:27" x14ac:dyDescent="0.25">
      <c r="B4682" s="5"/>
      <c r="C4682" s="2"/>
      <c r="D4682" s="3"/>
      <c r="E4682" s="3"/>
      <c r="G4682" s="3"/>
      <c r="I4682" s="1"/>
      <c r="J4682" s="1"/>
      <c r="K4682" s="2"/>
      <c r="Y4682" s="2"/>
      <c r="Z4682" s="2"/>
      <c r="AA4682" s="1"/>
    </row>
    <row r="4683" spans="2:27" x14ac:dyDescent="0.25">
      <c r="B4683" s="5"/>
      <c r="C4683" s="2"/>
      <c r="D4683" s="3"/>
      <c r="F4683" s="3"/>
      <c r="G4683" s="3"/>
      <c r="I4683" s="1"/>
      <c r="J4683" s="1"/>
      <c r="K4683" s="2"/>
      <c r="Y4683" s="2"/>
      <c r="Z4683" s="2"/>
      <c r="AA4683" s="1"/>
    </row>
    <row r="4684" spans="2:27" x14ac:dyDescent="0.25">
      <c r="B4684" s="5"/>
      <c r="C4684" s="2"/>
      <c r="D4684" s="3"/>
      <c r="G4684" s="3"/>
      <c r="I4684" s="1"/>
      <c r="J4684" s="1"/>
      <c r="K4684" s="2"/>
      <c r="Y4684" s="2"/>
      <c r="Z4684" s="2"/>
      <c r="AA4684" s="1"/>
    </row>
    <row r="4685" spans="2:27" x14ac:dyDescent="0.25">
      <c r="B4685" s="5"/>
      <c r="C4685" s="2"/>
      <c r="D4685" s="3"/>
      <c r="G4685" s="3"/>
      <c r="I4685" s="1"/>
      <c r="J4685" s="1"/>
      <c r="K4685" s="2"/>
      <c r="Y4685" s="2"/>
      <c r="Z4685" s="2"/>
      <c r="AA4685" s="1"/>
    </row>
    <row r="4686" spans="2:27" x14ac:dyDescent="0.25">
      <c r="B4686" s="5"/>
      <c r="C4686" s="2"/>
      <c r="D4686" s="3"/>
      <c r="G4686" s="3"/>
      <c r="I4686" s="1"/>
      <c r="J4686" s="1"/>
      <c r="K4686" s="2"/>
      <c r="Y4686" s="2"/>
      <c r="Z4686" s="2"/>
      <c r="AA4686" s="1"/>
    </row>
    <row r="4687" spans="2:27" x14ac:dyDescent="0.25">
      <c r="B4687" s="5"/>
      <c r="C4687" s="2"/>
      <c r="D4687" s="3"/>
      <c r="G4687" s="3"/>
      <c r="I4687" s="1"/>
      <c r="J4687" s="1"/>
      <c r="K4687" s="2"/>
      <c r="Y4687" s="2"/>
      <c r="Z4687" s="2"/>
      <c r="AA4687" s="1"/>
    </row>
    <row r="4688" spans="2:27" x14ac:dyDescent="0.25">
      <c r="B4688" s="5"/>
      <c r="C4688" s="2"/>
      <c r="D4688" s="3"/>
      <c r="E4688" s="3"/>
      <c r="G4688" s="3"/>
      <c r="I4688" s="1"/>
      <c r="J4688" s="1"/>
      <c r="K4688" s="2"/>
      <c r="Y4688" s="2"/>
      <c r="Z4688" s="2"/>
      <c r="AA4688" s="1"/>
    </row>
    <row r="4689" spans="2:27" x14ac:dyDescent="0.25">
      <c r="B4689" s="5"/>
      <c r="C4689" s="2"/>
      <c r="D4689" s="3"/>
      <c r="E4689" s="3"/>
      <c r="G4689" s="3"/>
      <c r="I4689" s="1"/>
      <c r="J4689" s="1"/>
      <c r="K4689" s="2"/>
      <c r="Y4689" s="2"/>
      <c r="Z4689" s="2"/>
      <c r="AA4689" s="1"/>
    </row>
    <row r="4690" spans="2:27" x14ac:dyDescent="0.25">
      <c r="B4690" s="5"/>
      <c r="C4690" s="2"/>
      <c r="D4690" s="3"/>
      <c r="F4690" s="3"/>
      <c r="G4690" s="3"/>
      <c r="I4690" s="1"/>
      <c r="J4690" s="1"/>
      <c r="K4690" s="2"/>
      <c r="Y4690" s="2"/>
      <c r="Z4690" s="2"/>
      <c r="AA4690" s="1"/>
    </row>
    <row r="4691" spans="2:27" x14ac:dyDescent="0.25">
      <c r="B4691" s="5"/>
      <c r="C4691" s="2"/>
      <c r="D4691" s="3"/>
      <c r="E4691" s="3"/>
      <c r="G4691" s="3"/>
      <c r="I4691" s="1"/>
      <c r="J4691" s="1"/>
      <c r="K4691" s="2"/>
      <c r="Y4691" s="2"/>
      <c r="Z4691" s="2"/>
      <c r="AA4691" s="1"/>
    </row>
    <row r="4692" spans="2:27" x14ac:dyDescent="0.25">
      <c r="B4692" s="5"/>
      <c r="C4692" s="2"/>
      <c r="D4692" s="3"/>
      <c r="E4692" s="3"/>
      <c r="G4692" s="3"/>
      <c r="I4692" s="1"/>
      <c r="J4692" s="1"/>
      <c r="K4692" s="2"/>
      <c r="Y4692" s="2"/>
      <c r="Z4692" s="2"/>
      <c r="AA4692" s="1"/>
    </row>
    <row r="4693" spans="2:27" x14ac:dyDescent="0.25">
      <c r="B4693" s="5"/>
      <c r="C4693" s="2"/>
      <c r="D4693" s="3"/>
      <c r="E4693" s="3"/>
      <c r="G4693" s="3"/>
      <c r="I4693" s="1"/>
      <c r="J4693" s="1"/>
      <c r="K4693" s="2"/>
      <c r="Y4693" s="2"/>
      <c r="Z4693" s="2"/>
      <c r="AA4693" s="1"/>
    </row>
    <row r="4694" spans="2:27" x14ac:dyDescent="0.25">
      <c r="B4694" s="5"/>
      <c r="C4694" s="2"/>
      <c r="D4694" s="3"/>
      <c r="G4694" s="3"/>
      <c r="I4694" s="1"/>
      <c r="J4694" s="1"/>
      <c r="K4694" s="2"/>
      <c r="Y4694" s="2"/>
      <c r="Z4694" s="2"/>
      <c r="AA4694" s="1"/>
    </row>
    <row r="4695" spans="2:27" x14ac:dyDescent="0.25">
      <c r="B4695" s="5"/>
      <c r="C4695" s="2"/>
      <c r="G4695" s="3"/>
      <c r="I4695" s="1"/>
      <c r="J4695" s="1"/>
      <c r="K4695" s="2"/>
      <c r="Y4695" s="2"/>
      <c r="Z4695" s="2"/>
      <c r="AA4695" s="1"/>
    </row>
    <row r="4696" spans="2:27" x14ac:dyDescent="0.25">
      <c r="B4696" s="5"/>
      <c r="C4696" s="2"/>
      <c r="D4696" s="3"/>
      <c r="F4696" s="3"/>
      <c r="G4696" s="3"/>
      <c r="I4696" s="1"/>
      <c r="J4696" s="1"/>
      <c r="K4696" s="2"/>
      <c r="Y4696" s="2"/>
      <c r="Z4696" s="2"/>
      <c r="AA4696" s="1"/>
    </row>
    <row r="4697" spans="2:27" x14ac:dyDescent="0.25">
      <c r="B4697" s="5"/>
      <c r="C4697" s="2"/>
      <c r="D4697" s="3"/>
      <c r="G4697" s="3"/>
      <c r="I4697" s="1"/>
      <c r="J4697" s="1"/>
      <c r="K4697" s="2"/>
      <c r="Y4697" s="2"/>
      <c r="Z4697" s="2"/>
      <c r="AA4697" s="1"/>
    </row>
    <row r="4698" spans="2:27" x14ac:dyDescent="0.25">
      <c r="B4698" s="5"/>
      <c r="C4698" s="2"/>
      <c r="D4698" s="3"/>
      <c r="F4698" s="3"/>
      <c r="G4698" s="3"/>
      <c r="I4698" s="1"/>
      <c r="J4698" s="1"/>
      <c r="K4698" s="2"/>
      <c r="Y4698" s="2"/>
      <c r="Z4698" s="2"/>
      <c r="AA4698" s="1"/>
    </row>
    <row r="4699" spans="2:27" x14ac:dyDescent="0.25">
      <c r="B4699" s="5"/>
      <c r="C4699" s="2"/>
      <c r="D4699" s="3"/>
      <c r="F4699" s="3"/>
      <c r="G4699" s="3"/>
      <c r="I4699" s="1"/>
      <c r="J4699" s="1"/>
      <c r="K4699" s="2"/>
      <c r="Y4699" s="2"/>
      <c r="Z4699" s="2"/>
      <c r="AA4699" s="1"/>
    </row>
    <row r="4700" spans="2:27" x14ac:dyDescent="0.25">
      <c r="B4700" s="5"/>
      <c r="C4700" s="2"/>
      <c r="D4700" s="3"/>
      <c r="E4700" s="3"/>
      <c r="F4700" s="3"/>
      <c r="G4700" s="3"/>
      <c r="I4700" s="1"/>
      <c r="J4700" s="1"/>
      <c r="K4700" s="2"/>
      <c r="Y4700" s="2"/>
      <c r="Z4700" s="2"/>
      <c r="AA4700" s="1"/>
    </row>
    <row r="4701" spans="2:27" x14ac:dyDescent="0.25">
      <c r="B4701" s="5"/>
      <c r="C4701" s="2"/>
      <c r="D4701" s="3"/>
      <c r="G4701" s="3"/>
      <c r="I4701" s="1"/>
      <c r="J4701" s="1"/>
      <c r="K4701" s="2"/>
      <c r="Y4701" s="2"/>
      <c r="Z4701" s="2"/>
      <c r="AA4701" s="1"/>
    </row>
    <row r="4702" spans="2:27" x14ac:dyDescent="0.25">
      <c r="B4702" s="5"/>
      <c r="C4702" s="2"/>
      <c r="D4702" s="3"/>
      <c r="I4702" s="1"/>
      <c r="J4702" s="1"/>
      <c r="K4702" s="2"/>
      <c r="Y4702" s="2"/>
      <c r="Z4702" s="2"/>
      <c r="AA4702" s="1"/>
    </row>
    <row r="4703" spans="2:27" x14ac:dyDescent="0.25">
      <c r="B4703" s="5"/>
      <c r="C4703" s="2"/>
      <c r="D4703" s="3"/>
      <c r="G4703" s="3"/>
      <c r="I4703" s="1"/>
      <c r="J4703" s="1"/>
      <c r="K4703" s="2"/>
      <c r="Y4703" s="2"/>
      <c r="Z4703" s="2"/>
      <c r="AA4703" s="1"/>
    </row>
    <row r="4704" spans="2:27" x14ac:dyDescent="0.25">
      <c r="B4704" s="5"/>
      <c r="C4704" s="2"/>
      <c r="D4704" s="3"/>
      <c r="E4704" s="3"/>
      <c r="F4704" s="3"/>
      <c r="G4704" s="3"/>
      <c r="I4704" s="1"/>
      <c r="J4704" s="1"/>
      <c r="K4704" s="2"/>
      <c r="Y4704" s="2"/>
      <c r="Z4704" s="2"/>
      <c r="AA4704" s="1"/>
    </row>
    <row r="4705" spans="2:27" x14ac:dyDescent="0.25">
      <c r="B4705" s="5"/>
      <c r="C4705" s="2"/>
      <c r="D4705" s="3"/>
      <c r="E4705" s="3"/>
      <c r="F4705" s="3"/>
      <c r="G4705" s="3"/>
      <c r="I4705" s="1"/>
      <c r="J4705" s="1"/>
      <c r="K4705" s="2"/>
      <c r="Y4705" s="2"/>
      <c r="Z4705" s="2"/>
      <c r="AA4705" s="1"/>
    </row>
    <row r="4706" spans="2:27" x14ac:dyDescent="0.25">
      <c r="B4706" s="5"/>
      <c r="C4706" s="2"/>
      <c r="D4706" s="3"/>
      <c r="E4706" s="3"/>
      <c r="G4706" s="3"/>
      <c r="I4706" s="1"/>
      <c r="J4706" s="1"/>
      <c r="K4706" s="2"/>
      <c r="Y4706" s="2"/>
      <c r="Z4706" s="2"/>
      <c r="AA4706" s="1"/>
    </row>
    <row r="4707" spans="2:27" x14ac:dyDescent="0.25">
      <c r="B4707" s="5"/>
      <c r="C4707" s="2"/>
      <c r="D4707" s="3"/>
      <c r="G4707" s="3"/>
      <c r="I4707" s="1"/>
      <c r="J4707" s="1"/>
      <c r="K4707" s="2"/>
      <c r="Y4707" s="2"/>
      <c r="Z4707" s="2"/>
      <c r="AA4707" s="1"/>
    </row>
    <row r="4708" spans="2:27" x14ac:dyDescent="0.25">
      <c r="B4708" s="5"/>
      <c r="C4708" s="2"/>
      <c r="D4708" s="3"/>
      <c r="G4708" s="3"/>
      <c r="I4708" s="1"/>
      <c r="J4708" s="1"/>
      <c r="K4708" s="2"/>
      <c r="Y4708" s="2"/>
      <c r="Z4708" s="2"/>
      <c r="AA4708" s="1"/>
    </row>
    <row r="4709" spans="2:27" x14ac:dyDescent="0.25">
      <c r="B4709" s="5"/>
      <c r="C4709" s="2"/>
      <c r="D4709" s="3"/>
      <c r="E4709" s="3"/>
      <c r="F4709" s="3"/>
      <c r="G4709" s="3"/>
      <c r="I4709" s="1"/>
      <c r="J4709" s="1"/>
      <c r="K4709" s="2"/>
      <c r="Y4709" s="2"/>
      <c r="Z4709" s="2"/>
      <c r="AA4709" s="1"/>
    </row>
    <row r="4710" spans="2:27" x14ac:dyDescent="0.25">
      <c r="B4710" s="5"/>
      <c r="C4710" s="2"/>
      <c r="D4710" s="3"/>
      <c r="E4710" s="3"/>
      <c r="F4710" s="3"/>
      <c r="G4710" s="3"/>
      <c r="I4710" s="1"/>
      <c r="J4710" s="1"/>
      <c r="K4710" s="2"/>
      <c r="Y4710" s="2"/>
      <c r="Z4710" s="2"/>
      <c r="AA4710" s="1"/>
    </row>
    <row r="4711" spans="2:27" x14ac:dyDescent="0.25">
      <c r="B4711" s="5"/>
      <c r="C4711" s="2"/>
      <c r="D4711" s="3"/>
      <c r="E4711" s="3"/>
      <c r="F4711" s="3"/>
      <c r="G4711" s="3"/>
      <c r="I4711" s="1"/>
      <c r="J4711" s="1"/>
      <c r="K4711" s="2"/>
      <c r="Y4711" s="2"/>
      <c r="Z4711" s="2"/>
      <c r="AA4711" s="1"/>
    </row>
    <row r="4712" spans="2:27" x14ac:dyDescent="0.25">
      <c r="B4712" s="7"/>
      <c r="C4712" s="2"/>
      <c r="D4712" s="3"/>
      <c r="E4712" s="3"/>
      <c r="G4712" s="3"/>
      <c r="I4712" s="1"/>
      <c r="J4712" s="1"/>
      <c r="K4712" s="2"/>
      <c r="Y4712" s="2"/>
      <c r="Z4712" s="2"/>
      <c r="AA4712" s="1"/>
    </row>
    <row r="4713" spans="2:27" x14ac:dyDescent="0.25">
      <c r="B4713" s="7"/>
      <c r="C4713" s="2"/>
      <c r="D4713" s="3"/>
      <c r="E4713" s="3"/>
      <c r="F4713" s="3"/>
      <c r="G4713" s="3"/>
      <c r="I4713" s="1"/>
      <c r="J4713" s="1"/>
      <c r="K4713" s="2"/>
      <c r="Y4713" s="2"/>
      <c r="Z4713" s="2"/>
      <c r="AA4713" s="1"/>
    </row>
    <row r="4714" spans="2:27" x14ac:dyDescent="0.25">
      <c r="B4714" s="7"/>
      <c r="C4714" s="2"/>
      <c r="D4714" s="3"/>
      <c r="G4714" s="3"/>
      <c r="I4714" s="1"/>
      <c r="J4714" s="1"/>
      <c r="K4714" s="2"/>
      <c r="Y4714" s="2"/>
      <c r="Z4714" s="2"/>
      <c r="AA4714" s="1"/>
    </row>
    <row r="4715" spans="2:27" x14ac:dyDescent="0.25">
      <c r="B4715" s="7"/>
      <c r="C4715" s="2"/>
      <c r="D4715" s="3"/>
      <c r="E4715" s="3"/>
      <c r="G4715" s="3"/>
      <c r="I4715" s="1"/>
      <c r="J4715" s="1"/>
      <c r="K4715" s="2"/>
      <c r="Y4715" s="2"/>
      <c r="Z4715" s="2"/>
      <c r="AA4715" s="1"/>
    </row>
    <row r="4716" spans="2:27" x14ac:dyDescent="0.25">
      <c r="B4716" s="7"/>
      <c r="C4716" s="2"/>
      <c r="D4716" s="3"/>
      <c r="F4716" s="3"/>
      <c r="G4716" s="3"/>
      <c r="I4716" s="1"/>
      <c r="J4716" s="1"/>
      <c r="K4716" s="2"/>
      <c r="Y4716" s="2"/>
      <c r="Z4716" s="2"/>
      <c r="AA4716" s="1"/>
    </row>
    <row r="4717" spans="2:27" x14ac:dyDescent="0.25">
      <c r="B4717" s="7"/>
      <c r="C4717" s="2"/>
      <c r="D4717" s="3"/>
      <c r="G4717" s="3"/>
      <c r="I4717" s="1"/>
      <c r="J4717" s="1"/>
      <c r="K4717" s="2"/>
      <c r="Y4717" s="2"/>
      <c r="Z4717" s="2"/>
      <c r="AA4717" s="1"/>
    </row>
    <row r="4718" spans="2:27" x14ac:dyDescent="0.25">
      <c r="B4718" s="7"/>
      <c r="C4718" s="2"/>
      <c r="D4718" s="3"/>
      <c r="E4718" s="3"/>
      <c r="G4718" s="3"/>
      <c r="I4718" s="1"/>
      <c r="J4718" s="1"/>
      <c r="K4718" s="2"/>
      <c r="Y4718" s="2"/>
      <c r="Z4718" s="2"/>
      <c r="AA4718" s="1"/>
    </row>
    <row r="4719" spans="2:27" x14ac:dyDescent="0.25">
      <c r="B4719" s="7"/>
      <c r="C4719" s="2"/>
      <c r="D4719" s="3"/>
      <c r="F4719" s="3"/>
      <c r="G4719" s="3"/>
      <c r="I4719" s="1"/>
      <c r="J4719" s="1"/>
      <c r="K4719" s="2"/>
      <c r="Y4719" s="2"/>
      <c r="Z4719" s="2"/>
      <c r="AA4719" s="1"/>
    </row>
    <row r="4720" spans="2:27" x14ac:dyDescent="0.25">
      <c r="B4720" s="7"/>
      <c r="C4720" s="2"/>
      <c r="D4720" s="3"/>
      <c r="G4720" s="3"/>
      <c r="I4720" s="1"/>
      <c r="J4720" s="1"/>
      <c r="K4720" s="2"/>
      <c r="Y4720" s="2"/>
      <c r="Z4720" s="2"/>
      <c r="AA4720" s="1"/>
    </row>
    <row r="4721" spans="2:33" x14ac:dyDescent="0.25">
      <c r="B4721" s="7"/>
      <c r="C4721" s="2"/>
      <c r="D4721" s="3"/>
      <c r="E4721" s="3"/>
      <c r="G4721" s="3"/>
      <c r="I4721" s="1"/>
      <c r="J4721" s="1"/>
      <c r="K4721" s="2"/>
      <c r="Y4721" s="2"/>
      <c r="Z4721" s="2"/>
      <c r="AA4721" s="1"/>
    </row>
    <row r="4722" spans="2:33" x14ac:dyDescent="0.25">
      <c r="B4722" s="7"/>
      <c r="C4722" s="2"/>
      <c r="D4722" s="3"/>
      <c r="G4722" s="3"/>
      <c r="I4722" s="1"/>
      <c r="J4722" s="1"/>
      <c r="K4722" s="2"/>
      <c r="Y4722" s="2"/>
      <c r="Z4722" s="2"/>
      <c r="AA4722" s="1"/>
    </row>
    <row r="4723" spans="2:33" x14ac:dyDescent="0.25">
      <c r="B4723" s="7"/>
      <c r="C4723" s="2"/>
      <c r="D4723" s="3"/>
      <c r="G4723" s="3"/>
      <c r="I4723" s="1"/>
      <c r="J4723" s="1"/>
      <c r="K4723" s="2"/>
      <c r="Y4723" s="2"/>
      <c r="Z4723" s="2"/>
      <c r="AA4723" s="1"/>
    </row>
    <row r="4724" spans="2:33" x14ac:dyDescent="0.25">
      <c r="B4724" s="7"/>
      <c r="C4724" s="2"/>
      <c r="D4724" s="3"/>
      <c r="E4724" s="3"/>
      <c r="G4724" s="3"/>
      <c r="I4724" s="1"/>
      <c r="J4724" s="1"/>
      <c r="K4724" s="2"/>
      <c r="Y4724" s="2"/>
      <c r="Z4724" s="2"/>
      <c r="AA4724" s="1"/>
    </row>
    <row r="4725" spans="2:33" x14ac:dyDescent="0.25">
      <c r="B4725" s="7"/>
      <c r="C4725" s="2"/>
      <c r="D4725" s="3"/>
      <c r="E4725" s="3"/>
      <c r="F4725" s="3"/>
      <c r="G4725" s="3"/>
      <c r="I4725" s="1"/>
      <c r="J4725" s="1"/>
      <c r="K4725" s="2"/>
      <c r="Y4725" s="2"/>
      <c r="Z4725" s="2"/>
      <c r="AA4725" s="1"/>
    </row>
    <row r="4726" spans="2:33" x14ac:dyDescent="0.25">
      <c r="B4726" s="7"/>
      <c r="C4726" s="2"/>
      <c r="D4726" s="3"/>
      <c r="G4726" s="3"/>
      <c r="I4726" s="1"/>
      <c r="J4726" s="1"/>
      <c r="K4726" s="2"/>
      <c r="Y4726" s="2"/>
      <c r="Z4726" s="2"/>
      <c r="AA4726" s="1"/>
    </row>
    <row r="4727" spans="2:33" x14ac:dyDescent="0.25">
      <c r="B4727" s="7"/>
      <c r="C4727" s="2"/>
      <c r="D4727" s="3"/>
      <c r="E4727" s="3"/>
      <c r="F4727" s="3"/>
      <c r="G4727" s="3"/>
      <c r="I4727" s="1"/>
      <c r="J4727" s="1"/>
      <c r="K4727" s="2"/>
      <c r="Y4727" s="2"/>
      <c r="Z4727" s="2"/>
      <c r="AA4727" s="1"/>
    </row>
    <row r="4728" spans="2:33" x14ac:dyDescent="0.25">
      <c r="B4728" s="7"/>
      <c r="C4728" s="2"/>
      <c r="D4728" s="3"/>
      <c r="G4728" s="3"/>
      <c r="I4728" s="1"/>
      <c r="J4728" s="1"/>
      <c r="K4728" s="2"/>
      <c r="Y4728" s="2"/>
      <c r="Z4728" s="2"/>
      <c r="AA4728" s="1"/>
    </row>
    <row r="4729" spans="2:33" x14ac:dyDescent="0.25">
      <c r="B4729" s="7"/>
      <c r="C4729" s="2"/>
      <c r="F4729" s="3"/>
      <c r="G4729" s="3"/>
      <c r="I4729" s="1"/>
      <c r="J4729" s="1"/>
      <c r="K4729" s="2"/>
      <c r="Z4729" s="2"/>
      <c r="AA4729" s="1"/>
    </row>
    <row r="4730" spans="2:33" x14ac:dyDescent="0.25">
      <c r="B4730" s="5"/>
      <c r="C4730" s="2"/>
      <c r="D4730" s="3"/>
      <c r="F4730" s="3"/>
      <c r="G4730" s="3"/>
      <c r="I4730" s="1"/>
      <c r="J4730" s="1"/>
      <c r="K4730" s="2"/>
      <c r="Z4730" s="2"/>
      <c r="AA4730" s="1"/>
    </row>
    <row r="4731" spans="2:33" x14ac:dyDescent="0.25">
      <c r="B4731" s="5"/>
      <c r="C4731" s="2"/>
      <c r="D4731" s="3"/>
      <c r="G4731" s="3"/>
      <c r="I4731" s="1"/>
      <c r="J4731" s="1"/>
      <c r="K4731" s="2"/>
      <c r="Z4731" s="2"/>
      <c r="AA4731" s="1"/>
    </row>
    <row r="4732" spans="2:33" x14ac:dyDescent="0.25">
      <c r="B4732" s="5"/>
      <c r="C4732" s="2"/>
      <c r="D4732" s="3"/>
      <c r="F4732" s="3"/>
      <c r="G4732" s="3"/>
      <c r="I4732" s="1"/>
      <c r="J4732" s="1"/>
      <c r="K4732" s="2"/>
      <c r="Z4732" s="2"/>
      <c r="AA4732" t="s">
        <v>9</v>
      </c>
      <c r="AB4732">
        <f>SUM(AB2:AB4728)</f>
        <v>1491.8355575529163</v>
      </c>
      <c r="AC4732">
        <f t="shared" ref="AC4732:AG4732" si="286">SUM(AC2:AC4728)</f>
        <v>1464.8029637220327</v>
      </c>
      <c r="AD4732">
        <f t="shared" si="286"/>
        <v>1484.8328697139789</v>
      </c>
      <c r="AE4732">
        <f t="shared" si="286"/>
        <v>1454.1837311531447</v>
      </c>
      <c r="AF4732">
        <f t="shared" si="286"/>
        <v>1450.7487478537398</v>
      </c>
      <c r="AG4732">
        <f t="shared" si="286"/>
        <v>1452.7405487543556</v>
      </c>
    </row>
    <row r="4733" spans="2:33" x14ac:dyDescent="0.25">
      <c r="B4733" s="5"/>
      <c r="C4733" s="2"/>
      <c r="D4733" s="3"/>
      <c r="G4733" s="3"/>
      <c r="I4733" s="1"/>
      <c r="J4733" s="1"/>
      <c r="K4733" s="2"/>
      <c r="Z4733" s="2"/>
      <c r="AA4733" t="s">
        <v>10</v>
      </c>
      <c r="AB4733">
        <f>SUMIF($Z$2:$Z$4728, 1,AB2:AB4728)</f>
        <v>0</v>
      </c>
      <c r="AC4733">
        <f t="shared" ref="AC4733:AG4733" si="287">SUMIF($Z$2:$Z$4728, 1,AC2:AC4728)</f>
        <v>0</v>
      </c>
      <c r="AD4733">
        <f t="shared" si="287"/>
        <v>0</v>
      </c>
      <c r="AE4733">
        <f t="shared" si="287"/>
        <v>0</v>
      </c>
      <c r="AF4733">
        <f t="shared" si="287"/>
        <v>0</v>
      </c>
      <c r="AG4733">
        <f t="shared" si="287"/>
        <v>0</v>
      </c>
    </row>
    <row r="4734" spans="2:33" x14ac:dyDescent="0.25">
      <c r="B4734" s="5"/>
      <c r="C4734" s="2"/>
      <c r="D4734" s="3"/>
      <c r="E4734" s="3"/>
      <c r="G4734" s="3"/>
      <c r="I4734" s="1"/>
      <c r="J4734" s="1"/>
      <c r="K4734" s="2"/>
      <c r="Z4734" s="2"/>
      <c r="AA4734" t="s">
        <v>14</v>
      </c>
      <c r="AB4734">
        <f>SUMIF($Y$2:$Y$4728, 1,AB2:AB4728)</f>
        <v>0</v>
      </c>
      <c r="AC4734">
        <f t="shared" ref="AC4734:AG4734" si="288">SUMIF($Y$2:$Y$4728, 1,AC2:AC4728)</f>
        <v>0</v>
      </c>
      <c r="AD4734">
        <f t="shared" si="288"/>
        <v>0</v>
      </c>
      <c r="AE4734">
        <f t="shared" si="288"/>
        <v>0</v>
      </c>
      <c r="AF4734">
        <f t="shared" si="288"/>
        <v>0</v>
      </c>
      <c r="AG4734">
        <f t="shared" si="288"/>
        <v>0</v>
      </c>
    </row>
    <row r="4735" spans="2:33" x14ac:dyDescent="0.25">
      <c r="B4735" s="5"/>
      <c r="C4735" s="2"/>
      <c r="D4735" s="3"/>
      <c r="E4735" s="3"/>
      <c r="F4735" s="3"/>
      <c r="G4735" s="3"/>
      <c r="I4735" s="1"/>
      <c r="J4735" s="1"/>
      <c r="K4735" s="2"/>
      <c r="Z4735" s="2"/>
      <c r="AA4735" s="1"/>
    </row>
    <row r="4736" spans="2:33" x14ac:dyDescent="0.25">
      <c r="B4736" s="5"/>
      <c r="C4736" s="2"/>
      <c r="D4736" s="3"/>
      <c r="F4736" s="3"/>
      <c r="G4736" s="3"/>
      <c r="I4736" s="1"/>
      <c r="J4736" s="1"/>
      <c r="K4736" s="2"/>
      <c r="Z4736" s="2"/>
      <c r="AA4736" s="1"/>
    </row>
    <row r="4737" spans="2:33" x14ac:dyDescent="0.25">
      <c r="B4737" s="5"/>
      <c r="C4737" s="2"/>
      <c r="D4737" s="3"/>
      <c r="E4737" s="3"/>
      <c r="G4737" s="3"/>
      <c r="I4737" s="1"/>
      <c r="J4737" s="1"/>
      <c r="K4737" s="2"/>
      <c r="Z4737" s="2"/>
      <c r="AA4737" t="s">
        <v>10</v>
      </c>
      <c r="AB4737" t="e">
        <f>AB4733/$AB4733*100</f>
        <v>#DIV/0!</v>
      </c>
      <c r="AC4737" t="e">
        <f t="shared" ref="AC4737:AG4738" si="289">AC4733/$AB4733*100</f>
        <v>#DIV/0!</v>
      </c>
      <c r="AD4737" t="e">
        <f t="shared" si="289"/>
        <v>#DIV/0!</v>
      </c>
      <c r="AE4737" t="e">
        <f t="shared" si="289"/>
        <v>#DIV/0!</v>
      </c>
      <c r="AF4737" t="e">
        <f t="shared" si="289"/>
        <v>#DIV/0!</v>
      </c>
      <c r="AG4737" t="e">
        <f t="shared" si="289"/>
        <v>#DIV/0!</v>
      </c>
    </row>
    <row r="4738" spans="2:33" x14ac:dyDescent="0.25">
      <c r="B4738" s="5"/>
      <c r="C4738" s="2"/>
      <c r="D4738" s="3"/>
      <c r="G4738" s="3"/>
      <c r="I4738" s="1"/>
      <c r="J4738" s="1"/>
      <c r="K4738" s="2"/>
      <c r="Z4738" s="2"/>
      <c r="AA4738" t="s">
        <v>14</v>
      </c>
      <c r="AB4738" t="e">
        <f>AB4734/$AB4734*100</f>
        <v>#DIV/0!</v>
      </c>
      <c r="AC4738" t="e">
        <f t="shared" si="289"/>
        <v>#DIV/0!</v>
      </c>
      <c r="AD4738" t="e">
        <f t="shared" si="289"/>
        <v>#DIV/0!</v>
      </c>
      <c r="AE4738" t="e">
        <f t="shared" si="289"/>
        <v>#DIV/0!</v>
      </c>
      <c r="AF4738" t="e">
        <f t="shared" si="289"/>
        <v>#DIV/0!</v>
      </c>
      <c r="AG4738" t="e">
        <f t="shared" si="289"/>
        <v>#DIV/0!</v>
      </c>
    </row>
    <row r="4739" spans="2:33" x14ac:dyDescent="0.25">
      <c r="B4739" s="5"/>
      <c r="C4739" s="2"/>
      <c r="D4739" s="3"/>
      <c r="E4739" s="3"/>
      <c r="F4739" s="3"/>
      <c r="G4739" s="3"/>
      <c r="I4739" s="1"/>
      <c r="J4739" s="1"/>
      <c r="K4739" s="2"/>
      <c r="Z4739" s="2"/>
      <c r="AA4739" s="1"/>
    </row>
    <row r="4740" spans="2:33" x14ac:dyDescent="0.25">
      <c r="B4740" s="5"/>
      <c r="C4740" s="2"/>
      <c r="D4740" s="3"/>
      <c r="E4740" s="3"/>
      <c r="G4740" s="3"/>
      <c r="I4740" s="1"/>
      <c r="J4740" s="1"/>
      <c r="K4740" s="2"/>
      <c r="Z4740" s="2"/>
      <c r="AA4740" s="1"/>
    </row>
    <row r="4741" spans="2:33" x14ac:dyDescent="0.25">
      <c r="B4741" s="5"/>
      <c r="C4741" s="2"/>
      <c r="D4741" s="3"/>
      <c r="E4741" s="3"/>
      <c r="G4741" s="3"/>
      <c r="I4741" s="1"/>
      <c r="J4741" s="1"/>
      <c r="K4741" s="2"/>
      <c r="Z4741" s="2"/>
      <c r="AA4741" s="1"/>
    </row>
    <row r="4742" spans="2:33" x14ac:dyDescent="0.25">
      <c r="B4742" s="5"/>
      <c r="C4742" s="2"/>
      <c r="D4742" s="3"/>
      <c r="G4742" s="3"/>
      <c r="I4742" s="1"/>
      <c r="J4742" s="1"/>
      <c r="K4742" s="2"/>
      <c r="Z4742" s="2"/>
      <c r="AA4742" s="1"/>
    </row>
    <row r="4743" spans="2:33" x14ac:dyDescent="0.25">
      <c r="B4743" s="5"/>
      <c r="C4743" s="2"/>
      <c r="D4743" s="3"/>
      <c r="F4743" s="3"/>
      <c r="G4743" s="3"/>
      <c r="I4743" s="1"/>
      <c r="J4743" s="1"/>
      <c r="K4743" s="2"/>
      <c r="Z4743" s="2"/>
      <c r="AA4743" s="1"/>
    </row>
    <row r="4744" spans="2:33" x14ac:dyDescent="0.25">
      <c r="B4744" s="5"/>
      <c r="C4744" s="2"/>
      <c r="D4744" s="3"/>
      <c r="G4744" s="3"/>
      <c r="I4744" s="1"/>
      <c r="J4744" s="1"/>
      <c r="K4744" s="2"/>
      <c r="Z4744" s="2"/>
      <c r="AA4744" s="1"/>
    </row>
    <row r="4745" spans="2:33" x14ac:dyDescent="0.25">
      <c r="B4745" s="5"/>
      <c r="C4745" s="2"/>
      <c r="D4745" s="3"/>
      <c r="E4745" s="3"/>
      <c r="G4745" s="3"/>
      <c r="I4745" s="1"/>
      <c r="J4745" s="1"/>
      <c r="K4745" s="2"/>
      <c r="Z4745" s="2"/>
      <c r="AA4745" s="1"/>
    </row>
    <row r="4746" spans="2:33" x14ac:dyDescent="0.25">
      <c r="B4746" s="5"/>
      <c r="C4746" s="2"/>
      <c r="D4746" s="3"/>
      <c r="G4746" s="3"/>
      <c r="I4746" s="1"/>
      <c r="J4746" s="1"/>
      <c r="K4746" s="2"/>
      <c r="Z4746" s="2"/>
      <c r="AA4746" s="1"/>
    </row>
    <row r="4747" spans="2:33" x14ac:dyDescent="0.25">
      <c r="B4747" s="5"/>
      <c r="C4747" s="2"/>
      <c r="D4747" s="3"/>
      <c r="G4747" s="3"/>
      <c r="I4747" s="1"/>
      <c r="J4747" s="1"/>
      <c r="K4747" s="2"/>
      <c r="Z4747" s="2"/>
      <c r="AA4747" s="1"/>
    </row>
    <row r="4748" spans="2:33" x14ac:dyDescent="0.25">
      <c r="B4748" s="5"/>
      <c r="C4748" s="2"/>
      <c r="D4748" s="3"/>
      <c r="E4748" s="3"/>
      <c r="G4748" s="3"/>
      <c r="I4748" s="1"/>
      <c r="J4748" s="1"/>
      <c r="K4748" s="2"/>
      <c r="Z4748" s="2"/>
      <c r="AA4748" s="1"/>
    </row>
    <row r="4749" spans="2:33" x14ac:dyDescent="0.25">
      <c r="B4749" s="5"/>
      <c r="C4749" s="2"/>
      <c r="D4749" s="3"/>
      <c r="G4749" s="3"/>
      <c r="I4749" s="1"/>
      <c r="J4749" s="1"/>
      <c r="K4749" s="2"/>
      <c r="Z4749" s="2"/>
      <c r="AA4749" s="1"/>
    </row>
    <row r="4750" spans="2:33" x14ac:dyDescent="0.25">
      <c r="B4750" s="5"/>
      <c r="C4750" s="2"/>
      <c r="D4750" s="3"/>
      <c r="F4750" s="3"/>
      <c r="G4750" s="3"/>
      <c r="I4750" s="1"/>
      <c r="J4750" s="1"/>
      <c r="K4750" s="2"/>
      <c r="Z4750" s="2"/>
      <c r="AA4750" s="1"/>
    </row>
    <row r="4751" spans="2:33" x14ac:dyDescent="0.25">
      <c r="B4751" s="5"/>
      <c r="C4751" s="2"/>
      <c r="D4751" s="3"/>
      <c r="E4751" s="3"/>
      <c r="F4751" s="3"/>
      <c r="G4751" s="3"/>
      <c r="I4751" s="1"/>
      <c r="J4751" s="1"/>
      <c r="K4751" s="2"/>
      <c r="Z4751" s="2"/>
      <c r="AA4751" s="1"/>
    </row>
    <row r="4752" spans="2:33" x14ac:dyDescent="0.25">
      <c r="B4752" s="5"/>
      <c r="C4752" s="2"/>
      <c r="D4752" s="3"/>
      <c r="E4752" s="3"/>
      <c r="F4752" s="3"/>
      <c r="G4752" s="3"/>
      <c r="I4752" s="1"/>
      <c r="J4752" s="1"/>
      <c r="K4752" s="2"/>
      <c r="Z4752" s="2"/>
      <c r="AA4752" s="1"/>
    </row>
    <row r="4753" spans="2:27" x14ac:dyDescent="0.25">
      <c r="B4753" s="5"/>
      <c r="C4753" s="2"/>
      <c r="D4753" s="3"/>
      <c r="E4753" s="3"/>
      <c r="F4753" s="3"/>
      <c r="G4753" s="3"/>
      <c r="I4753" s="1"/>
      <c r="J4753" s="1"/>
      <c r="K4753" s="2"/>
      <c r="Z4753" s="2"/>
      <c r="AA4753" s="1"/>
    </row>
    <row r="4754" spans="2:27" x14ac:dyDescent="0.25">
      <c r="B4754" s="5"/>
      <c r="C4754" s="2"/>
      <c r="D4754" s="3"/>
      <c r="G4754" s="3"/>
      <c r="I4754" s="1"/>
      <c r="J4754" s="1"/>
      <c r="K4754" s="2"/>
      <c r="Z4754" s="2"/>
      <c r="AA4754" s="1"/>
    </row>
    <row r="4755" spans="2:27" x14ac:dyDescent="0.25">
      <c r="B4755" s="5"/>
      <c r="C4755" s="2"/>
      <c r="D4755" s="3"/>
      <c r="G4755" s="3"/>
      <c r="I4755" s="1"/>
      <c r="J4755" s="1"/>
      <c r="K4755" s="2"/>
      <c r="Z4755" s="2"/>
      <c r="AA4755" s="1"/>
    </row>
    <row r="4756" spans="2:27" x14ac:dyDescent="0.25">
      <c r="B4756" s="5"/>
      <c r="C4756" s="2"/>
      <c r="D4756" s="3"/>
      <c r="E4756" s="3"/>
      <c r="F4756" s="3"/>
      <c r="G4756" s="3"/>
      <c r="I4756" s="1"/>
      <c r="J4756" s="1"/>
      <c r="K4756" s="2"/>
      <c r="Z4756" s="2"/>
      <c r="AA4756" s="1"/>
    </row>
    <row r="4757" spans="2:27" x14ac:dyDescent="0.25">
      <c r="B4757" s="5"/>
      <c r="C4757" s="2"/>
      <c r="D4757" s="3"/>
      <c r="G4757" s="3"/>
      <c r="I4757" s="1"/>
      <c r="J4757" s="1"/>
      <c r="K4757" s="2"/>
      <c r="Z4757" s="2"/>
      <c r="AA4757" s="1"/>
    </row>
    <row r="4758" spans="2:27" x14ac:dyDescent="0.25">
      <c r="B4758" s="5"/>
      <c r="C4758" s="2"/>
      <c r="D4758" s="3"/>
      <c r="F4758" s="3"/>
      <c r="G4758" s="3"/>
      <c r="I4758" s="1"/>
      <c r="J4758" s="1"/>
      <c r="K4758" s="2"/>
      <c r="Z4758" s="2"/>
      <c r="AA4758" s="1"/>
    </row>
    <row r="4759" spans="2:27" x14ac:dyDescent="0.25">
      <c r="B4759" s="5"/>
      <c r="C4759" s="2"/>
      <c r="D4759" s="3"/>
      <c r="E4759" s="3"/>
      <c r="G4759" s="3"/>
      <c r="I4759" s="1"/>
      <c r="J4759" s="1"/>
      <c r="K4759" s="2"/>
      <c r="Z4759" s="2"/>
      <c r="AA4759" s="1"/>
    </row>
    <row r="4760" spans="2:27" x14ac:dyDescent="0.25">
      <c r="B4760" s="5"/>
      <c r="C4760" s="2"/>
      <c r="D4760" s="3"/>
      <c r="F4760" s="3"/>
      <c r="G4760" s="3"/>
      <c r="I4760" s="1"/>
      <c r="J4760" s="1"/>
      <c r="K4760" s="2"/>
      <c r="Z4760" s="2"/>
      <c r="AA4760" s="1"/>
    </row>
    <row r="4761" spans="2:27" x14ac:dyDescent="0.25">
      <c r="B4761" s="5"/>
      <c r="C4761" s="2"/>
      <c r="D4761" s="3"/>
      <c r="G4761" s="3"/>
      <c r="I4761" s="1"/>
      <c r="J4761" s="1"/>
      <c r="K4761" s="2"/>
      <c r="Z4761" s="2"/>
      <c r="AA4761" s="1"/>
    </row>
    <row r="4762" spans="2:27" x14ac:dyDescent="0.25">
      <c r="B4762" s="5"/>
      <c r="C4762" s="2"/>
      <c r="D4762" s="3"/>
      <c r="G4762" s="3"/>
      <c r="I4762" s="1"/>
      <c r="J4762" s="1"/>
      <c r="K4762" s="2"/>
      <c r="Z4762" s="2"/>
      <c r="AA4762" s="1"/>
    </row>
    <row r="4763" spans="2:27" x14ac:dyDescent="0.25">
      <c r="B4763" s="5"/>
      <c r="C4763" s="2"/>
      <c r="D4763" s="3"/>
      <c r="G4763" s="3"/>
      <c r="I4763" s="1"/>
      <c r="J4763" s="1"/>
      <c r="K4763" s="2"/>
      <c r="Z4763" s="2"/>
      <c r="AA4763" s="1"/>
    </row>
    <row r="4764" spans="2:27" x14ac:dyDescent="0.25">
      <c r="B4764" s="5"/>
      <c r="C4764" s="2"/>
      <c r="D4764" s="3"/>
      <c r="G4764" s="3"/>
      <c r="I4764" s="1"/>
      <c r="J4764" s="1"/>
      <c r="K4764" s="2"/>
      <c r="Z4764" s="2"/>
      <c r="AA4764" s="1"/>
    </row>
    <row r="4765" spans="2:27" x14ac:dyDescent="0.25">
      <c r="B4765" s="5"/>
      <c r="C4765" s="2"/>
      <c r="D4765" s="3"/>
      <c r="F4765" s="3"/>
      <c r="G4765" s="3"/>
      <c r="I4765" s="1"/>
      <c r="J4765" s="1"/>
      <c r="K4765" s="2"/>
      <c r="Z4765" s="2"/>
      <c r="AA4765" s="1"/>
    </row>
    <row r="4766" spans="2:27" x14ac:dyDescent="0.25">
      <c r="B4766" s="5"/>
      <c r="C4766" s="2"/>
      <c r="D4766" s="3"/>
      <c r="F4766" s="3"/>
      <c r="G4766" s="3"/>
      <c r="I4766" s="1"/>
      <c r="J4766" s="1"/>
      <c r="K4766" s="2"/>
      <c r="Z4766" s="2"/>
      <c r="AA4766" s="1"/>
    </row>
    <row r="4767" spans="2:27" x14ac:dyDescent="0.25">
      <c r="B4767" s="5"/>
      <c r="C4767" s="2"/>
      <c r="D4767" s="3"/>
      <c r="G4767" s="3"/>
      <c r="I4767" s="1"/>
      <c r="J4767" s="1"/>
      <c r="K4767" s="2"/>
      <c r="Z4767" s="2"/>
      <c r="AA4767" s="1"/>
    </row>
    <row r="4768" spans="2:27" x14ac:dyDescent="0.25">
      <c r="B4768" s="5"/>
      <c r="C4768" s="2"/>
      <c r="D4768" s="3"/>
      <c r="G4768" s="3"/>
      <c r="I4768" s="1"/>
      <c r="J4768" s="1"/>
      <c r="K4768" s="2"/>
      <c r="Z4768" s="2"/>
      <c r="AA4768" s="1"/>
    </row>
    <row r="4769" spans="2:27" x14ac:dyDescent="0.25">
      <c r="B4769" s="5"/>
      <c r="C4769" s="2"/>
      <c r="D4769" s="3"/>
      <c r="E4769" s="3"/>
      <c r="F4769" s="3"/>
      <c r="G4769" s="3"/>
      <c r="I4769" s="1"/>
      <c r="J4769" s="1"/>
      <c r="K4769" s="2"/>
      <c r="Z4769" s="2"/>
      <c r="AA4769" s="1"/>
    </row>
    <row r="4770" spans="2:27" x14ac:dyDescent="0.25">
      <c r="B4770" s="5"/>
      <c r="C4770" s="2"/>
      <c r="D4770" s="3"/>
      <c r="E4770" s="3"/>
      <c r="G4770" s="3"/>
      <c r="I4770" s="1"/>
      <c r="J4770" s="1"/>
      <c r="K4770" s="2"/>
      <c r="Z4770" s="2"/>
      <c r="AA4770" s="1"/>
    </row>
    <row r="4771" spans="2:27" x14ac:dyDescent="0.25">
      <c r="B4771" s="5"/>
      <c r="C4771" s="2"/>
      <c r="D4771" s="3"/>
      <c r="G4771" s="3"/>
      <c r="I4771" s="1"/>
      <c r="J4771" s="1"/>
      <c r="K4771" s="2"/>
      <c r="Z4771" s="2"/>
      <c r="AA4771" s="1"/>
    </row>
    <row r="4772" spans="2:27" x14ac:dyDescent="0.25">
      <c r="B4772" s="5"/>
      <c r="C4772" s="2"/>
      <c r="D4772" s="3"/>
      <c r="G4772" s="3"/>
      <c r="I4772" s="1"/>
      <c r="J4772" s="1"/>
      <c r="K4772" s="2"/>
      <c r="Z4772" s="2"/>
      <c r="AA4772" s="1"/>
    </row>
    <row r="4773" spans="2:27" x14ac:dyDescent="0.25">
      <c r="B4773" s="5"/>
      <c r="C4773" s="2"/>
      <c r="D4773" s="3"/>
      <c r="F4773" s="3"/>
      <c r="G4773" s="3"/>
      <c r="I4773" s="1"/>
      <c r="J4773" s="1"/>
      <c r="K4773" s="2"/>
      <c r="Z4773" s="2"/>
      <c r="AA4773" s="1"/>
    </row>
    <row r="4774" spans="2:27" x14ac:dyDescent="0.25">
      <c r="B4774" s="5"/>
      <c r="C4774" s="2"/>
      <c r="D4774" s="3"/>
      <c r="E4774" s="3"/>
      <c r="G4774" s="3"/>
      <c r="I4774" s="1"/>
      <c r="J4774" s="1"/>
      <c r="K4774" s="2"/>
      <c r="Z4774" s="2"/>
      <c r="AA4774" s="1"/>
    </row>
    <row r="4775" spans="2:27" x14ac:dyDescent="0.25">
      <c r="B4775" s="5"/>
      <c r="C4775" s="2"/>
      <c r="D4775" s="3"/>
      <c r="G4775" s="3"/>
      <c r="I4775" s="1"/>
      <c r="J4775" s="1"/>
      <c r="K4775" s="2"/>
      <c r="Z4775" s="2"/>
      <c r="AA4775" s="1"/>
    </row>
    <row r="4776" spans="2:27" x14ac:dyDescent="0.25">
      <c r="B4776" s="5"/>
      <c r="C4776" s="2"/>
      <c r="D4776" s="3"/>
      <c r="E4776" s="3"/>
      <c r="F4776" s="3"/>
      <c r="G4776" s="3"/>
      <c r="I4776" s="1"/>
      <c r="J4776" s="1"/>
      <c r="K4776" s="2"/>
      <c r="Z4776" s="2"/>
      <c r="AA4776" s="1"/>
    </row>
    <row r="4777" spans="2:27" x14ac:dyDescent="0.25">
      <c r="B4777" s="5"/>
      <c r="C4777" s="2"/>
      <c r="D4777" s="3"/>
      <c r="G4777" s="3"/>
      <c r="I4777" s="1"/>
      <c r="J4777" s="1"/>
      <c r="K4777" s="2"/>
      <c r="Z4777" s="2"/>
      <c r="AA4777" s="1"/>
    </row>
    <row r="4778" spans="2:27" x14ac:dyDescent="0.25">
      <c r="B4778" s="5"/>
      <c r="C4778" s="2"/>
      <c r="D4778" s="3"/>
      <c r="F4778" s="3"/>
      <c r="G4778" s="3"/>
      <c r="I4778" s="1"/>
      <c r="J4778" s="1"/>
      <c r="K4778" s="2"/>
      <c r="Z4778" s="2"/>
      <c r="AA4778" s="1"/>
    </row>
    <row r="4779" spans="2:27" x14ac:dyDescent="0.25">
      <c r="B4779" s="5"/>
      <c r="C4779" s="2"/>
      <c r="D4779" s="3"/>
      <c r="G4779" s="3"/>
      <c r="I4779" s="1"/>
      <c r="J4779" s="1"/>
      <c r="K4779" s="2"/>
      <c r="Z4779" s="2"/>
      <c r="AA4779" s="1"/>
    </row>
    <row r="4780" spans="2:27" x14ac:dyDescent="0.25">
      <c r="B4780" s="5"/>
      <c r="C4780" s="2"/>
      <c r="D4780" s="3"/>
      <c r="G4780" s="3"/>
      <c r="I4780" s="1"/>
      <c r="J4780" s="1"/>
      <c r="K4780" s="2"/>
      <c r="Z4780" s="2"/>
      <c r="AA4780" s="1"/>
    </row>
    <row r="4781" spans="2:27" x14ac:dyDescent="0.25">
      <c r="B4781" s="5"/>
      <c r="C4781" s="2"/>
      <c r="D4781" s="3"/>
      <c r="F4781" s="3"/>
      <c r="G4781" s="3"/>
      <c r="I4781" s="1"/>
      <c r="J4781" s="1"/>
      <c r="K4781" s="2"/>
      <c r="Z4781" s="2"/>
      <c r="AA4781" s="1"/>
    </row>
    <row r="4782" spans="2:27" x14ac:dyDescent="0.25">
      <c r="B4782" s="5"/>
      <c r="C4782" s="2"/>
      <c r="D4782" s="3"/>
      <c r="G4782" s="3"/>
      <c r="I4782" s="1"/>
      <c r="J4782" s="1"/>
      <c r="K4782" s="2"/>
      <c r="Z4782" s="2"/>
      <c r="AA4782" s="1"/>
    </row>
    <row r="4783" spans="2:27" x14ac:dyDescent="0.25">
      <c r="B4783" s="5"/>
      <c r="C4783" s="2"/>
      <c r="D4783" s="3"/>
      <c r="E4783" s="3"/>
      <c r="G4783" s="3"/>
      <c r="I4783" s="1"/>
      <c r="J4783" s="1"/>
      <c r="K4783" s="2"/>
      <c r="Z4783" s="2"/>
      <c r="AA4783" s="1"/>
    </row>
    <row r="4784" spans="2:27" x14ac:dyDescent="0.25">
      <c r="B4784" s="5"/>
      <c r="C4784" s="2"/>
      <c r="D4784" s="3"/>
      <c r="E4784" s="3"/>
      <c r="F4784" s="3"/>
      <c r="G4784" s="3"/>
      <c r="I4784" s="1"/>
      <c r="J4784" s="1"/>
      <c r="K4784" s="2"/>
      <c r="Z4784" s="2"/>
      <c r="AA4784" s="1"/>
    </row>
    <row r="4785" spans="2:27" x14ac:dyDescent="0.25">
      <c r="B4785" s="5"/>
      <c r="C4785" s="2"/>
      <c r="D4785" s="3"/>
      <c r="G4785" s="3"/>
      <c r="I4785" s="1"/>
      <c r="J4785" s="1"/>
      <c r="K4785" s="2"/>
      <c r="Z4785" s="2"/>
      <c r="AA4785" s="1"/>
    </row>
    <row r="4786" spans="2:27" x14ac:dyDescent="0.25">
      <c r="B4786" s="5"/>
      <c r="C4786" s="2"/>
      <c r="D4786" s="3"/>
      <c r="G4786" s="3"/>
      <c r="I4786" s="1"/>
      <c r="J4786" s="1"/>
      <c r="K4786" s="2"/>
      <c r="Z4786" s="2"/>
      <c r="AA4786" s="1"/>
    </row>
    <row r="4787" spans="2:27" x14ac:dyDescent="0.25">
      <c r="B4787" s="5"/>
      <c r="C4787" s="2"/>
      <c r="D4787" s="3"/>
      <c r="E4787" s="3"/>
      <c r="G4787" s="3"/>
      <c r="I4787" s="1"/>
      <c r="J4787" s="1"/>
      <c r="K4787" s="2"/>
      <c r="Z4787" s="2"/>
      <c r="AA4787" s="1"/>
    </row>
    <row r="4788" spans="2:27" x14ac:dyDescent="0.25">
      <c r="B4788" s="5"/>
      <c r="C4788" s="2"/>
      <c r="D4788" s="3"/>
      <c r="G4788" s="3"/>
      <c r="I4788" s="1"/>
      <c r="J4788" s="1"/>
      <c r="K4788" s="2"/>
      <c r="Z4788" s="2"/>
      <c r="AA4788" s="1"/>
    </row>
    <row r="4789" spans="2:27" x14ac:dyDescent="0.25">
      <c r="B4789" s="5"/>
      <c r="C4789" s="2"/>
      <c r="D4789" s="3"/>
      <c r="E4789" s="3"/>
      <c r="G4789" s="3"/>
      <c r="I4789" s="1"/>
      <c r="J4789" s="1"/>
      <c r="K4789" s="2"/>
      <c r="Z4789" s="2"/>
      <c r="AA4789" s="1"/>
    </row>
    <row r="4790" spans="2:27" x14ac:dyDescent="0.25">
      <c r="B4790" s="5"/>
      <c r="C4790" s="2"/>
      <c r="D4790" s="3"/>
      <c r="E4790" s="3"/>
      <c r="F4790" s="3"/>
      <c r="G4790" s="3"/>
      <c r="I4790" s="1"/>
      <c r="J4790" s="1"/>
      <c r="K4790" s="2"/>
      <c r="Z4790" s="2"/>
      <c r="AA4790" s="1"/>
    </row>
    <row r="4791" spans="2:27" x14ac:dyDescent="0.25">
      <c r="B4791" s="5"/>
      <c r="C4791" s="2"/>
      <c r="D4791" s="3"/>
      <c r="F4791" s="3"/>
      <c r="G4791" s="3"/>
      <c r="I4791" s="1"/>
      <c r="J4791" s="1"/>
      <c r="K4791" s="2"/>
      <c r="Z4791" s="2"/>
      <c r="AA4791" s="1"/>
    </row>
    <row r="4792" spans="2:27" x14ac:dyDescent="0.25">
      <c r="B4792" s="5"/>
      <c r="C4792" s="2"/>
      <c r="D4792" s="3"/>
      <c r="G4792" s="3"/>
      <c r="I4792" s="1"/>
      <c r="J4792" s="1"/>
      <c r="K4792" s="2"/>
      <c r="Z4792" s="2"/>
      <c r="AA4792" s="1"/>
    </row>
    <row r="4793" spans="2:27" x14ac:dyDescent="0.25">
      <c r="B4793" s="5"/>
      <c r="C4793" s="2"/>
      <c r="D4793" s="3"/>
      <c r="E4793" s="3"/>
      <c r="G4793" s="3"/>
      <c r="I4793" s="1"/>
      <c r="J4793" s="1"/>
      <c r="K4793" s="2"/>
      <c r="Z4793" s="2"/>
      <c r="AA4793" s="1"/>
    </row>
    <row r="4794" spans="2:27" x14ac:dyDescent="0.25">
      <c r="B4794" s="5"/>
      <c r="C4794" s="2"/>
      <c r="D4794" s="3"/>
      <c r="G4794" s="3"/>
      <c r="I4794" s="1"/>
      <c r="J4794" s="1"/>
      <c r="K4794" s="2"/>
      <c r="Z4794" s="2"/>
      <c r="AA4794" s="1"/>
    </row>
    <row r="4795" spans="2:27" x14ac:dyDescent="0.25">
      <c r="B4795" s="5"/>
      <c r="C4795" s="2"/>
      <c r="D4795" s="3"/>
      <c r="F4795" s="3"/>
      <c r="G4795" s="3"/>
      <c r="I4795" s="1"/>
      <c r="J4795" s="1"/>
      <c r="K4795" s="2"/>
      <c r="Z4795" s="2"/>
      <c r="AA4795" s="1"/>
    </row>
    <row r="4796" spans="2:27" x14ac:dyDescent="0.25">
      <c r="B4796" s="5"/>
      <c r="C4796" s="2"/>
      <c r="D4796" s="3"/>
      <c r="F4796" s="3"/>
      <c r="G4796" s="3"/>
      <c r="I4796" s="1"/>
      <c r="J4796" s="1"/>
      <c r="K4796" s="2"/>
      <c r="Z4796" s="2"/>
      <c r="AA4796" s="1"/>
    </row>
    <row r="4797" spans="2:27" x14ac:dyDescent="0.25">
      <c r="B4797" s="5"/>
      <c r="C4797" s="2"/>
      <c r="D4797" s="3"/>
      <c r="F4797" s="3"/>
      <c r="G4797" s="3"/>
      <c r="I4797" s="1"/>
      <c r="J4797" s="1"/>
      <c r="K4797" s="2"/>
      <c r="Z4797" s="2"/>
      <c r="AA4797" s="1"/>
    </row>
    <row r="4798" spans="2:27" x14ac:dyDescent="0.25">
      <c r="B4798" s="5"/>
      <c r="C4798" s="2"/>
      <c r="D4798" s="3"/>
      <c r="E4798" s="3"/>
      <c r="G4798" s="3"/>
      <c r="I4798" s="1"/>
      <c r="J4798" s="1"/>
      <c r="K4798" s="2"/>
      <c r="Z4798" s="2"/>
      <c r="AA4798" s="1"/>
    </row>
    <row r="4799" spans="2:27" x14ac:dyDescent="0.25">
      <c r="B4799" s="5"/>
      <c r="C4799" s="2"/>
      <c r="G4799" s="3"/>
      <c r="I4799" s="1"/>
      <c r="J4799" s="1"/>
      <c r="K4799" s="2"/>
      <c r="Z4799" s="2"/>
      <c r="AA4799" s="1"/>
    </row>
    <row r="4800" spans="2:27" x14ac:dyDescent="0.25">
      <c r="B4800" s="5"/>
      <c r="C4800" s="2"/>
      <c r="D4800" s="3"/>
      <c r="G4800" s="3"/>
      <c r="I4800" s="1"/>
      <c r="J4800" s="1"/>
      <c r="K4800" s="2"/>
      <c r="Z4800" s="2"/>
      <c r="AA4800" s="1"/>
    </row>
    <row r="4801" spans="2:27" x14ac:dyDescent="0.25">
      <c r="B4801" s="5"/>
      <c r="C4801" s="2"/>
      <c r="D4801" s="3"/>
      <c r="G4801" s="3"/>
      <c r="I4801" s="1"/>
      <c r="J4801" s="1"/>
      <c r="K4801" s="2"/>
      <c r="Z4801" s="2"/>
      <c r="AA4801" s="1"/>
    </row>
    <row r="4802" spans="2:27" x14ac:dyDescent="0.25">
      <c r="B4802" s="5"/>
      <c r="C4802" s="2"/>
      <c r="D4802" s="3"/>
      <c r="G4802" s="3"/>
      <c r="I4802" s="1"/>
      <c r="J4802" s="1"/>
      <c r="K4802" s="2"/>
      <c r="Z4802" s="2"/>
      <c r="AA4802" s="1"/>
    </row>
    <row r="4803" spans="2:27" x14ac:dyDescent="0.25">
      <c r="B4803" s="5"/>
      <c r="C4803" s="2"/>
      <c r="D4803" s="3"/>
      <c r="G4803" s="3"/>
      <c r="I4803" s="1"/>
      <c r="J4803" s="1"/>
      <c r="K4803" s="2"/>
      <c r="Z4803" s="2"/>
      <c r="AA4803" s="1"/>
    </row>
    <row r="4804" spans="2:27" x14ac:dyDescent="0.25">
      <c r="B4804" s="5"/>
      <c r="C4804" s="2"/>
      <c r="D4804" s="3"/>
      <c r="G4804" s="3"/>
      <c r="I4804" s="1"/>
      <c r="J4804" s="1"/>
      <c r="K4804" s="2"/>
      <c r="Z4804" s="2"/>
      <c r="AA4804" s="1"/>
    </row>
    <row r="4805" spans="2:27" x14ac:dyDescent="0.25">
      <c r="B4805" s="5"/>
      <c r="C4805" s="2"/>
      <c r="D4805" s="3"/>
      <c r="F4805" s="3"/>
      <c r="G4805" s="3"/>
      <c r="I4805" s="1"/>
      <c r="J4805" s="1"/>
      <c r="K4805" s="2"/>
      <c r="Z4805" s="2"/>
      <c r="AA4805" s="1"/>
    </row>
    <row r="4806" spans="2:27" x14ac:dyDescent="0.25">
      <c r="B4806" s="5"/>
      <c r="C4806" s="2"/>
      <c r="D4806" s="3"/>
      <c r="E4806" s="3"/>
      <c r="F4806" s="3"/>
      <c r="G4806" s="3"/>
      <c r="I4806" s="1"/>
      <c r="J4806" s="1"/>
      <c r="K4806" s="2"/>
      <c r="Z4806" s="2"/>
      <c r="AA4806" s="1"/>
    </row>
    <row r="4807" spans="2:27" x14ac:dyDescent="0.25">
      <c r="B4807" s="5"/>
      <c r="C4807" s="2"/>
      <c r="D4807" s="3"/>
      <c r="E4807" s="3"/>
      <c r="F4807" s="3"/>
      <c r="G4807" s="3"/>
      <c r="I4807" s="1"/>
      <c r="J4807" s="1"/>
      <c r="K4807" s="2"/>
      <c r="Z4807" s="2"/>
      <c r="AA4807" s="1"/>
    </row>
    <row r="4808" spans="2:27" x14ac:dyDescent="0.25">
      <c r="B4808" s="5"/>
      <c r="C4808" s="2"/>
      <c r="D4808" s="3"/>
      <c r="E4808" s="3"/>
      <c r="G4808" s="3"/>
      <c r="I4808" s="1"/>
      <c r="J4808" s="1"/>
      <c r="K4808" s="2"/>
      <c r="Z4808" s="2"/>
      <c r="AA4808" s="1"/>
    </row>
    <row r="4809" spans="2:27" x14ac:dyDescent="0.25">
      <c r="B4809" s="5"/>
      <c r="C4809" s="2"/>
      <c r="D4809" s="3"/>
      <c r="G4809" s="3"/>
      <c r="I4809" s="1"/>
      <c r="J4809" s="1"/>
      <c r="K4809" s="2"/>
      <c r="Z4809" s="2"/>
      <c r="AA4809" s="1"/>
    </row>
    <row r="4810" spans="2:27" x14ac:dyDescent="0.25">
      <c r="B4810" s="5"/>
      <c r="C4810" s="2"/>
      <c r="G4810" s="3"/>
      <c r="I4810" s="1"/>
      <c r="J4810" s="1"/>
      <c r="K4810" s="2"/>
      <c r="Z4810" s="2"/>
      <c r="AA4810" s="1"/>
    </row>
    <row r="4811" spans="2:27" x14ac:dyDescent="0.25">
      <c r="B4811" s="5"/>
      <c r="C4811" s="2"/>
      <c r="D4811" s="3"/>
      <c r="G4811" s="3"/>
      <c r="I4811" s="1"/>
      <c r="J4811" s="1"/>
      <c r="K4811" s="2"/>
      <c r="Z4811" s="2"/>
      <c r="AA4811" s="1"/>
    </row>
    <row r="4812" spans="2:27" x14ac:dyDescent="0.25">
      <c r="B4812" s="5"/>
      <c r="C4812" s="2"/>
      <c r="D4812" s="3"/>
      <c r="E4812" s="3"/>
      <c r="G4812" s="3"/>
      <c r="I4812" s="1"/>
      <c r="J4812" s="1"/>
      <c r="K4812" s="2"/>
      <c r="Z4812" s="2"/>
      <c r="AA4812" s="1"/>
    </row>
    <row r="4813" spans="2:27" x14ac:dyDescent="0.25">
      <c r="B4813" s="5"/>
      <c r="C4813" s="2"/>
      <c r="D4813" s="3"/>
      <c r="F4813" s="3"/>
      <c r="G4813" s="3"/>
      <c r="I4813" s="1"/>
      <c r="J4813" s="1"/>
      <c r="K4813" s="2"/>
      <c r="Z4813" s="2"/>
      <c r="AA4813" s="1"/>
    </row>
    <row r="4814" spans="2:27" x14ac:dyDescent="0.25">
      <c r="B4814" s="5"/>
      <c r="C4814" s="2"/>
      <c r="D4814" s="3"/>
      <c r="G4814" s="3"/>
      <c r="I4814" s="1"/>
      <c r="J4814" s="1"/>
      <c r="K4814" s="2"/>
      <c r="Z4814" s="2"/>
      <c r="AA4814" s="1"/>
    </row>
    <row r="4815" spans="2:27" x14ac:dyDescent="0.25">
      <c r="B4815" s="5"/>
      <c r="C4815" s="2"/>
      <c r="D4815" s="3"/>
      <c r="F4815" s="3"/>
      <c r="G4815" s="3"/>
      <c r="I4815" s="1"/>
      <c r="J4815" s="1"/>
      <c r="K4815" s="2"/>
      <c r="Z4815" s="2"/>
      <c r="AA4815" s="1"/>
    </row>
    <row r="4816" spans="2:27" x14ac:dyDescent="0.25">
      <c r="B4816" s="5"/>
      <c r="C4816" s="2"/>
      <c r="D4816" s="3"/>
      <c r="G4816" s="3"/>
      <c r="I4816" s="1"/>
      <c r="J4816" s="1"/>
      <c r="K4816" s="2"/>
      <c r="Z4816" s="2"/>
      <c r="AA4816" s="1"/>
    </row>
    <row r="4817" spans="2:27" x14ac:dyDescent="0.25">
      <c r="B4817" s="5"/>
      <c r="C4817" s="2"/>
      <c r="D4817" s="3"/>
      <c r="E4817" s="3"/>
      <c r="F4817" s="3"/>
      <c r="G4817" s="3"/>
      <c r="I4817" s="1"/>
      <c r="J4817" s="1"/>
      <c r="K4817" s="2"/>
      <c r="Z4817" s="2"/>
      <c r="AA4817" s="1"/>
    </row>
    <row r="4818" spans="2:27" x14ac:dyDescent="0.25">
      <c r="B4818" s="5"/>
      <c r="C4818" s="2"/>
      <c r="D4818" s="3"/>
      <c r="F4818" s="3"/>
      <c r="G4818" s="3"/>
      <c r="I4818" s="1"/>
      <c r="J4818" s="1"/>
      <c r="K4818" s="2"/>
      <c r="Z4818" s="2"/>
      <c r="AA4818" s="1"/>
    </row>
    <row r="4819" spans="2:27" x14ac:dyDescent="0.25">
      <c r="B4819" s="5"/>
      <c r="C4819" s="2"/>
      <c r="D4819" s="3"/>
      <c r="G4819" s="3"/>
      <c r="I4819" s="1"/>
      <c r="J4819" s="1"/>
      <c r="K4819" s="2"/>
      <c r="Z4819" s="2"/>
      <c r="AA4819" s="1"/>
    </row>
    <row r="4820" spans="2:27" x14ac:dyDescent="0.25">
      <c r="B4820" s="5"/>
      <c r="C4820" s="2"/>
      <c r="D4820" s="3"/>
      <c r="F4820" s="3"/>
      <c r="G4820" s="3"/>
      <c r="I4820" s="1"/>
      <c r="J4820" s="1"/>
      <c r="K4820" s="2"/>
      <c r="Z4820" s="2"/>
      <c r="AA4820" s="1"/>
    </row>
    <row r="4821" spans="2:27" x14ac:dyDescent="0.25">
      <c r="B4821" s="5"/>
      <c r="C4821" s="2"/>
      <c r="D4821" s="3"/>
      <c r="F4821" s="3"/>
      <c r="G4821" s="3"/>
      <c r="I4821" s="1"/>
      <c r="J4821" s="1"/>
      <c r="K4821" s="2"/>
      <c r="Z4821" s="2"/>
      <c r="AA4821" s="1"/>
    </row>
    <row r="4822" spans="2:27" x14ac:dyDescent="0.25">
      <c r="B4822" s="5"/>
      <c r="C4822" s="2"/>
      <c r="D4822" s="3"/>
      <c r="G4822" s="3"/>
      <c r="I4822" s="1"/>
      <c r="J4822" s="1"/>
      <c r="K4822" s="2"/>
      <c r="Z4822" s="2"/>
      <c r="AA4822" s="1"/>
    </row>
    <row r="4823" spans="2:27" x14ac:dyDescent="0.25">
      <c r="B4823" s="5"/>
      <c r="C4823" s="2"/>
      <c r="D4823" s="3"/>
      <c r="G4823" s="3"/>
      <c r="I4823" s="1"/>
      <c r="J4823" s="1"/>
      <c r="K4823" s="2"/>
      <c r="Z4823" s="2"/>
      <c r="AA4823" s="1"/>
    </row>
    <row r="4824" spans="2:27" x14ac:dyDescent="0.25">
      <c r="B4824" s="5"/>
      <c r="C4824" s="2"/>
      <c r="G4824" s="3"/>
      <c r="I4824" s="1"/>
      <c r="J4824" s="1"/>
      <c r="K4824" s="2"/>
      <c r="Z4824" s="2"/>
      <c r="AA4824" s="1"/>
    </row>
    <row r="4825" spans="2:27" x14ac:dyDescent="0.25">
      <c r="B4825" s="5"/>
      <c r="C4825" s="2"/>
      <c r="I4825" s="1"/>
      <c r="J4825" s="1"/>
      <c r="K4825" s="2"/>
      <c r="Z4825" s="2"/>
      <c r="AA4825" s="1"/>
    </row>
    <row r="4826" spans="2:27" x14ac:dyDescent="0.25">
      <c r="B4826" s="5"/>
      <c r="C4826" s="2"/>
      <c r="D4826" s="3"/>
      <c r="G4826" s="3"/>
      <c r="I4826" s="1"/>
      <c r="J4826" s="1"/>
      <c r="K4826" s="2"/>
      <c r="Z4826" s="2"/>
      <c r="AA4826" s="1"/>
    </row>
    <row r="4827" spans="2:27" x14ac:dyDescent="0.25">
      <c r="B4827" s="5"/>
      <c r="C4827" s="2"/>
      <c r="F4827" s="3"/>
      <c r="G4827" s="3"/>
      <c r="I4827" s="1"/>
      <c r="J4827" s="1"/>
      <c r="K4827" s="2"/>
      <c r="Z4827" s="2"/>
      <c r="AA4827" s="1"/>
    </row>
    <row r="4828" spans="2:27" x14ac:dyDescent="0.25">
      <c r="B4828" s="5"/>
      <c r="C4828" s="2"/>
      <c r="I4828" s="1"/>
      <c r="J4828" s="1"/>
      <c r="K4828" s="2"/>
      <c r="Z4828" s="2"/>
      <c r="AA4828" s="1"/>
    </row>
    <row r="4829" spans="2:27" x14ac:dyDescent="0.25">
      <c r="B4829" s="5"/>
      <c r="C4829" s="2"/>
      <c r="F4829" s="3"/>
      <c r="G4829" s="3"/>
      <c r="I4829" s="1"/>
      <c r="J4829" s="1"/>
      <c r="K4829" s="2"/>
      <c r="Z4829" s="2"/>
      <c r="AA4829" s="1"/>
    </row>
    <row r="4830" spans="2:27" x14ac:dyDescent="0.25">
      <c r="B4830" s="5"/>
      <c r="C4830" s="2"/>
      <c r="G4830" s="3"/>
      <c r="I4830" s="1"/>
      <c r="J4830" s="1"/>
      <c r="K4830" s="2"/>
      <c r="Z4830" s="2"/>
      <c r="AA4830" s="1"/>
    </row>
    <row r="4831" spans="2:27" x14ac:dyDescent="0.25">
      <c r="B4831" s="5"/>
      <c r="C4831" s="2"/>
      <c r="G4831" s="3"/>
      <c r="I4831" s="1"/>
      <c r="J4831" s="1"/>
      <c r="K4831" s="2"/>
      <c r="Z4831" s="2"/>
      <c r="AA4831" s="1"/>
    </row>
    <row r="4832" spans="2:27" x14ac:dyDescent="0.25">
      <c r="B4832" s="5"/>
      <c r="C4832" s="2"/>
      <c r="D4832" s="3"/>
      <c r="E4832" s="3"/>
      <c r="F4832" s="3"/>
      <c r="G4832" s="3"/>
      <c r="I4832" s="1"/>
      <c r="J4832" s="1"/>
      <c r="K4832" s="2"/>
      <c r="Z4832" s="2"/>
      <c r="AA4832" s="1"/>
    </row>
    <row r="4833" spans="2:27" x14ac:dyDescent="0.25">
      <c r="B4833" s="5"/>
      <c r="C4833" s="2"/>
      <c r="G4833" s="3"/>
      <c r="I4833" s="1"/>
      <c r="J4833" s="1"/>
      <c r="K4833" s="2"/>
      <c r="Z4833" s="2"/>
      <c r="AA4833" s="1"/>
    </row>
    <row r="4834" spans="2:27" x14ac:dyDescent="0.25">
      <c r="B4834" s="5"/>
      <c r="C4834" s="2"/>
      <c r="D4834" s="3"/>
      <c r="G4834" s="3"/>
      <c r="I4834" s="1"/>
      <c r="J4834" s="1"/>
      <c r="K4834" s="2"/>
      <c r="Z4834" s="2"/>
      <c r="AA4834" s="1"/>
    </row>
    <row r="4835" spans="2:27" x14ac:dyDescent="0.25">
      <c r="B4835" s="5"/>
      <c r="C4835" s="2"/>
      <c r="D4835" s="3"/>
      <c r="G4835" s="3"/>
      <c r="I4835" s="1"/>
      <c r="J4835" s="1"/>
      <c r="K4835" s="2"/>
      <c r="Z4835" s="2"/>
      <c r="AA4835" s="1"/>
    </row>
    <row r="4836" spans="2:27" x14ac:dyDescent="0.25">
      <c r="B4836" s="5"/>
      <c r="C4836" s="2"/>
      <c r="D4836" s="3"/>
      <c r="G4836" s="3"/>
      <c r="I4836" s="1"/>
      <c r="J4836" s="1"/>
      <c r="K4836" s="2"/>
      <c r="Z4836" s="2"/>
      <c r="AA4836" s="1"/>
    </row>
    <row r="4837" spans="2:27" x14ac:dyDescent="0.25">
      <c r="B4837" s="5"/>
      <c r="C4837" s="2"/>
      <c r="G4837" s="3"/>
      <c r="I4837" s="1"/>
      <c r="J4837" s="1"/>
      <c r="K4837" s="2"/>
      <c r="Z4837" s="2"/>
      <c r="AA4837" s="1"/>
    </row>
    <row r="4838" spans="2:27" x14ac:dyDescent="0.25">
      <c r="B4838" s="5"/>
      <c r="C4838" s="2"/>
      <c r="D4838" s="3"/>
      <c r="E4838" s="3"/>
      <c r="G4838" s="3"/>
      <c r="I4838" s="1"/>
      <c r="J4838" s="1"/>
      <c r="K4838" s="2"/>
      <c r="Z4838" s="2"/>
      <c r="AA4838" s="1"/>
    </row>
    <row r="4839" spans="2:27" x14ac:dyDescent="0.25">
      <c r="B4839" s="5"/>
      <c r="C4839" s="2"/>
      <c r="G4839" s="3"/>
      <c r="I4839" s="1"/>
      <c r="J4839" s="1"/>
      <c r="K4839" s="2"/>
      <c r="Z4839" s="2"/>
      <c r="AA4839" s="1"/>
    </row>
    <row r="4840" spans="2:27" x14ac:dyDescent="0.25">
      <c r="B4840" s="5"/>
      <c r="C4840" s="2"/>
      <c r="D4840" s="3"/>
      <c r="G4840" s="3"/>
      <c r="I4840" s="1"/>
      <c r="J4840" s="1"/>
      <c r="K4840" s="2"/>
      <c r="Z4840" s="2"/>
      <c r="AA4840" s="1"/>
    </row>
    <row r="4841" spans="2:27" x14ac:dyDescent="0.25">
      <c r="B4841" s="5"/>
      <c r="C4841" s="2"/>
      <c r="D4841" s="3"/>
      <c r="I4841" s="1"/>
      <c r="J4841" s="1"/>
      <c r="K4841" s="2"/>
      <c r="Z4841" s="2"/>
      <c r="AA4841" s="1"/>
    </row>
    <row r="4842" spans="2:27" x14ac:dyDescent="0.25">
      <c r="B4842" s="5"/>
      <c r="C4842" s="2"/>
      <c r="D4842" s="3"/>
      <c r="G4842" s="3"/>
      <c r="I4842" s="1"/>
      <c r="J4842" s="1"/>
      <c r="K4842" s="2"/>
      <c r="Z4842" s="2"/>
      <c r="AA4842" s="1"/>
    </row>
    <row r="4843" spans="2:27" x14ac:dyDescent="0.25">
      <c r="B4843" s="5"/>
      <c r="C4843" s="2"/>
      <c r="D4843" s="3"/>
      <c r="F4843" s="3"/>
      <c r="G4843" s="3"/>
      <c r="I4843" s="1"/>
      <c r="J4843" s="1"/>
      <c r="K4843" s="2"/>
      <c r="Z4843" s="2"/>
      <c r="AA4843" s="1"/>
    </row>
    <row r="4844" spans="2:27" x14ac:dyDescent="0.25">
      <c r="B4844" s="5"/>
      <c r="C4844" s="2"/>
      <c r="G4844" s="3"/>
      <c r="I4844" s="1"/>
      <c r="J4844" s="1"/>
      <c r="K4844" s="2"/>
      <c r="Z4844" s="2"/>
      <c r="AA4844" s="1"/>
    </row>
    <row r="4845" spans="2:27" x14ac:dyDescent="0.25">
      <c r="B4845" s="5"/>
      <c r="C4845" s="2"/>
      <c r="D4845" s="3"/>
      <c r="G4845" s="3"/>
      <c r="I4845" s="1"/>
      <c r="J4845" s="1"/>
      <c r="K4845" s="2"/>
      <c r="Z4845" s="2"/>
      <c r="AA4845" s="1"/>
    </row>
    <row r="4846" spans="2:27" x14ac:dyDescent="0.25">
      <c r="B4846" s="5"/>
      <c r="C4846" s="2"/>
      <c r="D4846" s="3"/>
      <c r="G4846" s="3"/>
      <c r="I4846" s="1"/>
      <c r="J4846" s="1"/>
      <c r="K4846" s="2"/>
      <c r="Z4846" s="2"/>
      <c r="AA4846" s="1"/>
    </row>
    <row r="4847" spans="2:27" x14ac:dyDescent="0.25">
      <c r="B4847" s="5"/>
      <c r="C4847" s="2"/>
      <c r="D4847" s="3"/>
      <c r="F4847" s="3"/>
      <c r="G4847" s="3"/>
      <c r="I4847" s="1"/>
      <c r="J4847" s="1"/>
      <c r="K4847" s="2"/>
      <c r="Z4847" s="2"/>
      <c r="AA4847" s="1"/>
    </row>
    <row r="4848" spans="2:27" x14ac:dyDescent="0.25">
      <c r="B4848" s="5"/>
      <c r="C4848" s="2"/>
      <c r="D4848" s="3"/>
      <c r="G4848" s="3"/>
      <c r="I4848" s="1"/>
      <c r="J4848" s="1"/>
      <c r="K4848" s="2"/>
      <c r="Z4848" s="2"/>
      <c r="AA4848" s="1"/>
    </row>
    <row r="4849" spans="2:27" x14ac:dyDescent="0.25">
      <c r="B4849" s="5"/>
      <c r="C4849" s="2"/>
      <c r="D4849" s="3"/>
      <c r="G4849" s="3"/>
      <c r="I4849" s="1"/>
      <c r="J4849" s="1"/>
      <c r="K4849" s="2"/>
      <c r="Z4849" s="2"/>
      <c r="AA4849" s="1"/>
    </row>
    <row r="4850" spans="2:27" x14ac:dyDescent="0.25">
      <c r="B4850" s="5"/>
      <c r="C4850" s="2"/>
      <c r="G4850" s="3"/>
      <c r="I4850" s="1"/>
      <c r="J4850" s="1"/>
      <c r="K4850" s="2"/>
      <c r="Z4850" s="2"/>
      <c r="AA4850" s="1"/>
    </row>
    <row r="4851" spans="2:27" x14ac:dyDescent="0.25">
      <c r="B4851" s="5"/>
      <c r="C4851" s="2"/>
      <c r="D4851" s="3"/>
      <c r="G4851" s="3"/>
      <c r="I4851" s="1"/>
      <c r="J4851" s="1"/>
      <c r="K4851" s="2"/>
      <c r="Z4851" s="2"/>
      <c r="AA4851" s="1"/>
    </row>
    <row r="4852" spans="2:27" x14ac:dyDescent="0.25">
      <c r="B4852" s="5"/>
      <c r="C4852" s="2"/>
      <c r="D4852" s="3"/>
      <c r="F4852" s="3"/>
      <c r="G4852" s="3"/>
      <c r="I4852" s="1"/>
      <c r="J4852" s="1"/>
      <c r="K4852" s="2"/>
      <c r="Z4852" s="2"/>
      <c r="AA4852" s="1"/>
    </row>
    <row r="4853" spans="2:27" x14ac:dyDescent="0.25">
      <c r="B4853" s="5"/>
      <c r="C4853" s="2"/>
      <c r="G4853" s="3"/>
      <c r="I4853" s="1"/>
      <c r="J4853" s="1"/>
      <c r="K4853" s="2"/>
      <c r="Z4853" s="2"/>
      <c r="AA4853" s="1"/>
    </row>
    <row r="4854" spans="2:27" x14ac:dyDescent="0.25">
      <c r="B4854" s="5"/>
      <c r="C4854" s="2"/>
      <c r="D4854" s="3"/>
      <c r="E4854" s="3"/>
      <c r="G4854" s="3"/>
      <c r="I4854" s="1"/>
      <c r="J4854" s="1"/>
      <c r="K4854" s="2"/>
      <c r="Z4854" s="2"/>
      <c r="AA4854" s="1"/>
    </row>
    <row r="4855" spans="2:27" x14ac:dyDescent="0.25">
      <c r="B4855" s="5"/>
      <c r="C4855" s="2"/>
      <c r="F4855" s="3"/>
      <c r="G4855" s="3"/>
      <c r="I4855" s="1"/>
      <c r="J4855" s="1"/>
      <c r="K4855" s="2"/>
      <c r="Z4855" s="2"/>
      <c r="AA4855" s="1"/>
    </row>
    <row r="4856" spans="2:27" x14ac:dyDescent="0.25">
      <c r="B4856" s="5"/>
      <c r="C4856" s="2"/>
      <c r="G4856" s="3"/>
      <c r="I4856" s="1"/>
      <c r="J4856" s="1"/>
      <c r="K4856" s="2"/>
      <c r="Z4856" s="2"/>
      <c r="AA4856" s="1"/>
    </row>
    <row r="4857" spans="2:27" x14ac:dyDescent="0.25">
      <c r="B4857" s="5"/>
      <c r="C4857" s="2"/>
      <c r="D4857" s="3"/>
      <c r="I4857" s="1"/>
      <c r="J4857" s="1"/>
      <c r="K4857" s="2"/>
      <c r="Z4857" s="2"/>
      <c r="AA4857" s="1"/>
    </row>
    <row r="4858" spans="2:27" x14ac:dyDescent="0.25">
      <c r="B4858" s="5"/>
      <c r="C4858" s="2"/>
      <c r="D4858" s="3"/>
      <c r="G4858" s="3"/>
      <c r="I4858" s="1"/>
      <c r="J4858" s="1"/>
      <c r="K4858" s="2"/>
      <c r="Z4858" s="2"/>
      <c r="AA4858" s="1"/>
    </row>
    <row r="4859" spans="2:27" x14ac:dyDescent="0.25">
      <c r="B4859" s="5"/>
      <c r="C4859" s="2"/>
      <c r="G4859" s="3"/>
      <c r="I4859" s="1"/>
      <c r="J4859" s="1"/>
      <c r="K4859" s="2"/>
      <c r="Z4859" s="2"/>
      <c r="AA4859" s="1"/>
    </row>
    <row r="4860" spans="2:27" x14ac:dyDescent="0.25">
      <c r="B4860" s="5"/>
      <c r="C4860" s="2"/>
      <c r="F4860" s="3"/>
      <c r="G4860" s="3"/>
      <c r="I4860" s="1"/>
      <c r="J4860" s="1"/>
      <c r="K4860" s="2"/>
      <c r="Z4860" s="2"/>
      <c r="AA4860" s="1"/>
    </row>
    <row r="4861" spans="2:27" x14ac:dyDescent="0.25">
      <c r="B4861" s="5"/>
      <c r="C4861" s="2"/>
      <c r="D4861" s="3"/>
      <c r="G4861" s="3"/>
      <c r="I4861" s="1"/>
      <c r="J4861" s="1"/>
      <c r="K4861" s="2"/>
      <c r="Z4861" s="2"/>
      <c r="AA4861" s="1"/>
    </row>
    <row r="4862" spans="2:27" x14ac:dyDescent="0.25">
      <c r="B4862" s="5"/>
      <c r="C4862" s="2"/>
      <c r="G4862" s="3"/>
      <c r="I4862" s="1"/>
      <c r="J4862" s="1"/>
      <c r="K4862" s="2"/>
      <c r="Z4862" s="2"/>
      <c r="AA4862" s="1"/>
    </row>
    <row r="4863" spans="2:27" x14ac:dyDescent="0.25">
      <c r="B4863" s="5"/>
      <c r="C4863" s="2"/>
      <c r="D4863" s="3"/>
      <c r="F4863" s="3"/>
      <c r="G4863" s="3"/>
      <c r="I4863" s="1"/>
      <c r="J4863" s="1"/>
      <c r="K4863" s="2"/>
      <c r="Z4863" s="2"/>
      <c r="AA4863" s="1"/>
    </row>
    <row r="4864" spans="2:27" x14ac:dyDescent="0.25">
      <c r="B4864" s="5"/>
      <c r="C4864" s="2"/>
      <c r="D4864" s="3"/>
      <c r="G4864" s="3"/>
      <c r="I4864" s="1"/>
      <c r="J4864" s="1"/>
      <c r="K4864" s="2"/>
      <c r="Z4864" s="2"/>
      <c r="AA4864" s="1"/>
    </row>
    <row r="4865" spans="2:27" x14ac:dyDescent="0.25">
      <c r="B4865" s="5"/>
      <c r="C4865" s="2"/>
      <c r="D4865" s="3"/>
      <c r="G4865" s="3"/>
      <c r="I4865" s="1"/>
      <c r="J4865" s="1"/>
      <c r="K4865" s="2"/>
      <c r="Z4865" s="2"/>
      <c r="AA4865" s="1"/>
    </row>
    <row r="4866" spans="2:27" x14ac:dyDescent="0.25">
      <c r="B4866" s="5"/>
      <c r="C4866" s="2"/>
      <c r="D4866" s="3"/>
      <c r="F4866" s="3"/>
      <c r="G4866" s="3"/>
      <c r="I4866" s="1"/>
      <c r="J4866" s="1"/>
      <c r="K4866" s="2"/>
      <c r="Z4866" s="2"/>
      <c r="AA4866" s="1"/>
    </row>
    <row r="4867" spans="2:27" x14ac:dyDescent="0.25">
      <c r="B4867" s="5"/>
      <c r="C4867" s="2"/>
      <c r="D4867" s="3"/>
      <c r="E4867" s="3"/>
      <c r="G4867" s="3"/>
      <c r="I4867" s="1"/>
      <c r="J4867" s="1"/>
      <c r="K4867" s="2"/>
      <c r="Z4867" s="2"/>
      <c r="AA4867" s="1"/>
    </row>
    <row r="4868" spans="2:27" x14ac:dyDescent="0.25">
      <c r="B4868" s="5"/>
      <c r="C4868" s="2"/>
      <c r="D4868" s="3"/>
      <c r="G4868" s="3"/>
      <c r="I4868" s="1"/>
      <c r="J4868" s="1"/>
      <c r="K4868" s="2"/>
      <c r="Z4868" s="2"/>
      <c r="AA4868" s="1"/>
    </row>
    <row r="4869" spans="2:27" x14ac:dyDescent="0.25">
      <c r="B4869" s="5"/>
      <c r="C4869" s="2"/>
      <c r="D4869" s="3"/>
      <c r="G4869" s="3"/>
      <c r="I4869" s="1"/>
      <c r="J4869" s="1"/>
      <c r="K4869" s="2"/>
      <c r="Z4869" s="2"/>
      <c r="AA4869" s="1"/>
    </row>
    <row r="4870" spans="2:27" x14ac:dyDescent="0.25">
      <c r="B4870" s="5"/>
      <c r="C4870" s="2"/>
      <c r="D4870" s="3"/>
      <c r="G4870" s="3"/>
      <c r="I4870" s="1"/>
      <c r="J4870" s="1"/>
      <c r="K4870" s="2"/>
      <c r="Z4870" s="2"/>
      <c r="AA4870" s="1"/>
    </row>
    <row r="4871" spans="2:27" x14ac:dyDescent="0.25">
      <c r="B4871" s="5"/>
      <c r="C4871" s="2"/>
      <c r="D4871" s="3"/>
      <c r="G4871" s="3"/>
      <c r="I4871" s="1"/>
      <c r="J4871" s="1"/>
      <c r="K4871" s="2"/>
      <c r="Z4871" s="2"/>
      <c r="AA4871" s="1"/>
    </row>
    <row r="4872" spans="2:27" x14ac:dyDescent="0.25">
      <c r="B4872" s="5"/>
      <c r="C4872" s="2"/>
      <c r="D4872" s="3"/>
      <c r="G4872" s="3"/>
      <c r="I4872" s="1"/>
      <c r="J4872" s="1"/>
      <c r="K4872" s="2"/>
      <c r="Z4872" s="2"/>
      <c r="AA4872" s="1"/>
    </row>
    <row r="4873" spans="2:27" x14ac:dyDescent="0.25">
      <c r="B4873" s="5"/>
      <c r="C4873" s="2"/>
      <c r="D4873" s="3"/>
      <c r="G4873" s="3"/>
      <c r="I4873" s="1"/>
      <c r="J4873" s="1"/>
      <c r="K4873" s="2"/>
      <c r="Z4873" s="2"/>
      <c r="AA4873" s="1"/>
    </row>
    <row r="4874" spans="2:27" x14ac:dyDescent="0.25">
      <c r="B4874" s="5"/>
      <c r="C4874" s="2"/>
      <c r="D4874" s="3"/>
      <c r="F4874" s="3"/>
      <c r="G4874" s="3"/>
      <c r="I4874" s="1"/>
      <c r="J4874" s="1"/>
      <c r="K4874" s="2"/>
      <c r="Z4874" s="2"/>
      <c r="AA4874" s="1"/>
    </row>
    <row r="4875" spans="2:27" x14ac:dyDescent="0.25">
      <c r="B4875" s="5"/>
      <c r="C4875" s="2"/>
      <c r="G4875" s="3"/>
      <c r="I4875" s="1"/>
      <c r="J4875" s="1"/>
      <c r="K4875" s="2"/>
      <c r="Z4875" s="2"/>
      <c r="AA4875" s="1"/>
    </row>
    <row r="4876" spans="2:27" x14ac:dyDescent="0.25">
      <c r="B4876" s="5"/>
      <c r="C4876" s="2"/>
      <c r="D4876" s="3"/>
      <c r="F4876" s="3"/>
      <c r="G4876" s="3"/>
      <c r="I4876" s="1"/>
      <c r="J4876" s="1"/>
      <c r="K4876" s="2"/>
      <c r="Z4876" s="2"/>
      <c r="AA4876" s="1"/>
    </row>
    <row r="4877" spans="2:27" x14ac:dyDescent="0.25">
      <c r="B4877" s="5"/>
      <c r="C4877" s="2"/>
      <c r="D4877" s="3"/>
      <c r="G4877" s="3"/>
      <c r="I4877" s="1"/>
      <c r="J4877" s="1"/>
      <c r="K4877" s="2"/>
      <c r="Z4877" s="2"/>
      <c r="AA4877" s="1"/>
    </row>
    <row r="4878" spans="2:27" x14ac:dyDescent="0.25">
      <c r="B4878" s="5"/>
      <c r="C4878" s="2"/>
      <c r="D4878" s="3"/>
      <c r="G4878" s="3"/>
      <c r="I4878" s="1"/>
      <c r="J4878" s="1"/>
      <c r="K4878" s="2"/>
      <c r="Z4878" s="2"/>
      <c r="AA4878" s="1"/>
    </row>
    <row r="4879" spans="2:27" x14ac:dyDescent="0.25">
      <c r="B4879" s="5"/>
      <c r="C4879" s="2"/>
      <c r="D4879" s="3"/>
      <c r="E4879" s="3"/>
      <c r="F4879" s="3"/>
      <c r="G4879" s="3"/>
      <c r="I4879" s="1"/>
      <c r="J4879" s="1"/>
      <c r="K4879" s="2"/>
      <c r="Z4879" s="2"/>
      <c r="AA4879" s="1"/>
    </row>
    <row r="4880" spans="2:27" x14ac:dyDescent="0.25">
      <c r="B4880" s="5"/>
      <c r="C4880" s="2"/>
      <c r="D4880" s="3"/>
      <c r="E4880" s="3"/>
      <c r="G4880" s="3"/>
      <c r="I4880" s="1"/>
      <c r="J4880" s="1"/>
      <c r="K4880" s="2"/>
      <c r="Z4880" s="2"/>
      <c r="AA4880" s="1"/>
    </row>
    <row r="4881" spans="2:27" x14ac:dyDescent="0.25">
      <c r="B4881" s="5"/>
      <c r="C4881" s="2"/>
      <c r="G4881" s="3"/>
      <c r="I4881" s="1"/>
      <c r="J4881" s="1"/>
      <c r="K4881" s="2"/>
      <c r="Z4881" s="2"/>
      <c r="AA4881" s="1"/>
    </row>
    <row r="4882" spans="2:27" x14ac:dyDescent="0.25">
      <c r="B4882" s="5"/>
      <c r="C4882" s="2"/>
      <c r="D4882" s="3"/>
      <c r="F4882" s="3"/>
      <c r="G4882" s="3"/>
      <c r="I4882" s="1"/>
      <c r="J4882" s="1"/>
      <c r="K4882" s="2"/>
      <c r="Z4882" s="2"/>
      <c r="AA4882" s="1"/>
    </row>
    <row r="4883" spans="2:27" x14ac:dyDescent="0.25">
      <c r="B4883" s="5"/>
      <c r="C4883" s="2"/>
      <c r="D4883" s="3"/>
      <c r="E4883" s="3"/>
      <c r="F4883" s="3"/>
      <c r="G4883" s="3"/>
      <c r="I4883" s="1"/>
      <c r="J4883" s="1"/>
      <c r="K4883" s="2"/>
      <c r="Z4883" s="2"/>
      <c r="AA4883" s="1"/>
    </row>
    <row r="4884" spans="2:27" x14ac:dyDescent="0.25">
      <c r="B4884" s="5"/>
      <c r="C4884" s="2"/>
      <c r="G4884" s="3"/>
      <c r="I4884" s="1"/>
      <c r="J4884" s="1"/>
      <c r="K4884" s="2"/>
      <c r="Z4884" s="2"/>
      <c r="AA4884" s="1"/>
    </row>
    <row r="4885" spans="2:27" x14ac:dyDescent="0.25">
      <c r="B4885" s="5"/>
      <c r="C4885" s="2"/>
      <c r="G4885" s="3"/>
      <c r="I4885" s="1"/>
      <c r="J4885" s="1"/>
      <c r="K4885" s="2"/>
      <c r="Z4885" s="2"/>
      <c r="AA4885" s="1"/>
    </row>
    <row r="4886" spans="2:27" x14ac:dyDescent="0.25">
      <c r="B4886" s="5"/>
      <c r="C4886" s="2"/>
      <c r="D4886" s="3"/>
      <c r="G4886" s="3"/>
      <c r="I4886" s="1"/>
      <c r="J4886" s="1"/>
      <c r="K4886" s="2"/>
      <c r="Z4886" s="2"/>
      <c r="AA4886" s="1"/>
    </row>
    <row r="4887" spans="2:27" x14ac:dyDescent="0.25">
      <c r="B4887" s="5"/>
      <c r="C4887" s="2"/>
      <c r="D4887" s="3"/>
      <c r="G4887" s="3"/>
      <c r="I4887" s="1"/>
      <c r="J4887" s="1"/>
      <c r="K4887" s="2"/>
      <c r="Z4887" s="2"/>
      <c r="AA4887" s="1"/>
    </row>
    <row r="4888" spans="2:27" x14ac:dyDescent="0.25">
      <c r="B4888" s="5"/>
      <c r="C4888" s="2"/>
      <c r="G4888" s="3"/>
      <c r="I4888" s="1"/>
      <c r="J4888" s="1"/>
      <c r="K4888" s="2"/>
      <c r="Z4888" s="2"/>
      <c r="AA4888" s="1"/>
    </row>
    <row r="4889" spans="2:27" x14ac:dyDescent="0.25">
      <c r="B4889" s="5"/>
      <c r="C4889" s="2"/>
      <c r="D4889" s="3"/>
      <c r="G4889" s="3"/>
      <c r="I4889" s="1"/>
      <c r="J4889" s="1"/>
      <c r="K4889" s="2"/>
      <c r="Z4889" s="2"/>
      <c r="AA4889" s="1"/>
    </row>
    <row r="4890" spans="2:27" x14ac:dyDescent="0.25">
      <c r="B4890" s="5"/>
      <c r="C4890" s="2"/>
      <c r="D4890" s="3"/>
      <c r="F4890" s="3"/>
      <c r="G4890" s="3"/>
      <c r="I4890" s="1"/>
      <c r="J4890" s="1"/>
      <c r="K4890" s="2"/>
      <c r="Z4890" s="2"/>
      <c r="AA4890" s="1"/>
    </row>
    <row r="4891" spans="2:27" x14ac:dyDescent="0.25">
      <c r="B4891" s="5"/>
      <c r="C4891" s="2"/>
      <c r="D4891" s="3"/>
      <c r="G4891" s="3"/>
      <c r="I4891" s="1"/>
      <c r="J4891" s="1"/>
      <c r="K4891" s="2"/>
      <c r="Z4891" s="2"/>
      <c r="AA4891" s="1"/>
    </row>
    <row r="4892" spans="2:27" x14ac:dyDescent="0.25">
      <c r="B4892" s="5"/>
      <c r="C4892" s="2"/>
      <c r="D4892" s="3"/>
      <c r="G4892" s="3"/>
      <c r="I4892" s="1"/>
      <c r="J4892" s="1"/>
      <c r="K4892" s="2"/>
      <c r="Z4892" s="2"/>
      <c r="AA4892" s="1"/>
    </row>
    <row r="4893" spans="2:27" x14ac:dyDescent="0.25">
      <c r="B4893" s="5"/>
      <c r="C4893" s="2"/>
      <c r="D4893" s="3"/>
      <c r="G4893" s="3"/>
      <c r="I4893" s="1"/>
      <c r="J4893" s="1"/>
      <c r="K4893" s="2"/>
      <c r="Z4893" s="2"/>
      <c r="AA4893" s="1"/>
    </row>
    <row r="4894" spans="2:27" x14ac:dyDescent="0.25">
      <c r="B4894" s="5"/>
      <c r="C4894" s="2"/>
      <c r="D4894" s="3"/>
      <c r="E4894" s="3"/>
      <c r="F4894" s="3"/>
      <c r="G4894" s="3"/>
      <c r="I4894" s="1"/>
      <c r="J4894" s="1"/>
      <c r="K4894" s="2"/>
      <c r="Z4894" s="2"/>
      <c r="AA4894" s="1"/>
    </row>
    <row r="4895" spans="2:27" x14ac:dyDescent="0.25">
      <c r="B4895" s="5"/>
      <c r="C4895" s="2"/>
      <c r="G4895" s="3"/>
      <c r="I4895" s="1"/>
      <c r="J4895" s="1"/>
      <c r="K4895" s="2"/>
      <c r="Z4895" s="2"/>
      <c r="AA4895" s="1"/>
    </row>
    <row r="4896" spans="2:27" x14ac:dyDescent="0.25">
      <c r="B4896" s="5"/>
      <c r="C4896" s="2"/>
      <c r="D4896" s="3"/>
      <c r="G4896" s="3"/>
      <c r="I4896" s="1"/>
      <c r="J4896" s="1"/>
      <c r="K4896" s="2"/>
      <c r="Z4896" s="2"/>
      <c r="AA4896" s="1"/>
    </row>
    <row r="4897" spans="2:27" x14ac:dyDescent="0.25">
      <c r="B4897" s="5"/>
      <c r="C4897" s="2"/>
      <c r="G4897" s="3"/>
      <c r="I4897" s="1"/>
      <c r="J4897" s="1"/>
      <c r="K4897" s="2"/>
      <c r="Z4897" s="2"/>
      <c r="AA4897" s="1"/>
    </row>
    <row r="4898" spans="2:27" x14ac:dyDescent="0.25">
      <c r="B4898" s="5"/>
      <c r="C4898" s="2"/>
      <c r="G4898" s="3"/>
      <c r="I4898" s="1"/>
      <c r="J4898" s="1"/>
      <c r="K4898" s="2"/>
      <c r="Z4898" s="2"/>
      <c r="AA4898" s="1"/>
    </row>
    <row r="4899" spans="2:27" x14ac:dyDescent="0.25">
      <c r="B4899" s="5"/>
      <c r="C4899" s="2"/>
      <c r="D4899" s="3"/>
      <c r="G4899" s="3"/>
      <c r="I4899" s="1"/>
      <c r="J4899" s="1"/>
      <c r="K4899" s="2"/>
      <c r="Z4899" s="2"/>
      <c r="AA4899" s="1"/>
    </row>
    <row r="4900" spans="2:27" x14ac:dyDescent="0.25">
      <c r="B4900" s="5"/>
      <c r="C4900" s="2"/>
      <c r="D4900" s="3"/>
      <c r="G4900" s="3"/>
      <c r="I4900" s="1"/>
      <c r="J4900" s="1"/>
      <c r="K4900" s="2"/>
      <c r="Z4900" s="2"/>
      <c r="AA4900" s="1"/>
    </row>
    <row r="4901" spans="2:27" x14ac:dyDescent="0.25">
      <c r="B4901" s="5"/>
      <c r="C4901" s="2"/>
      <c r="D4901" s="3"/>
      <c r="G4901" s="3"/>
      <c r="I4901" s="1"/>
      <c r="J4901" s="1"/>
      <c r="K4901" s="2"/>
      <c r="Z4901" s="2"/>
      <c r="AA4901" s="1"/>
    </row>
    <row r="4902" spans="2:27" x14ac:dyDescent="0.25">
      <c r="B4902" s="5"/>
      <c r="C4902" s="2"/>
      <c r="D4902" s="3"/>
      <c r="E4902" s="3"/>
      <c r="F4902" s="3"/>
      <c r="G4902" s="3"/>
      <c r="I4902" s="1"/>
      <c r="J4902" s="1"/>
      <c r="K4902" s="2"/>
      <c r="Z4902" s="2"/>
      <c r="AA4902" s="1"/>
    </row>
    <row r="4903" spans="2:27" x14ac:dyDescent="0.25">
      <c r="B4903" s="5"/>
      <c r="C4903" s="2"/>
      <c r="D4903" s="3"/>
      <c r="G4903" s="3"/>
      <c r="I4903" s="1"/>
      <c r="J4903" s="1"/>
      <c r="K4903" s="2"/>
      <c r="Z4903" s="2"/>
      <c r="AA4903" s="1"/>
    </row>
    <row r="4904" spans="2:27" x14ac:dyDescent="0.25">
      <c r="B4904" s="5"/>
      <c r="C4904" s="2"/>
      <c r="D4904" s="3"/>
      <c r="G4904" s="3"/>
      <c r="I4904" s="1"/>
      <c r="J4904" s="1"/>
      <c r="K4904" s="2"/>
      <c r="Z4904" s="2"/>
      <c r="AA4904" s="1"/>
    </row>
    <row r="4905" spans="2:27" x14ac:dyDescent="0.25">
      <c r="B4905" s="5"/>
      <c r="C4905" s="2"/>
      <c r="D4905" s="3"/>
      <c r="F4905" s="3"/>
      <c r="G4905" s="3"/>
      <c r="I4905" s="1"/>
      <c r="J4905" s="1"/>
      <c r="K4905" s="2"/>
      <c r="Z4905" s="2"/>
      <c r="AA4905" s="1"/>
    </row>
    <row r="4906" spans="2:27" x14ac:dyDescent="0.25">
      <c r="B4906" s="5"/>
      <c r="C4906" s="2"/>
      <c r="D4906" s="3"/>
      <c r="F4906" s="3"/>
      <c r="G4906" s="3"/>
      <c r="I4906" s="1"/>
      <c r="J4906" s="1"/>
      <c r="K4906" s="2"/>
      <c r="Z4906" s="2"/>
      <c r="AA4906" s="1"/>
    </row>
    <row r="4907" spans="2:27" x14ac:dyDescent="0.25">
      <c r="B4907" s="5"/>
      <c r="C4907" s="2"/>
      <c r="D4907" s="3"/>
      <c r="G4907" s="3"/>
      <c r="I4907" s="1"/>
      <c r="J4907" s="1"/>
      <c r="K4907" s="2"/>
      <c r="Z4907" s="2"/>
      <c r="AA4907" s="1"/>
    </row>
    <row r="4908" spans="2:27" x14ac:dyDescent="0.25">
      <c r="B4908" s="5"/>
      <c r="C4908" s="2"/>
      <c r="D4908" s="3"/>
      <c r="G4908" s="3"/>
      <c r="I4908" s="1"/>
      <c r="J4908" s="1"/>
      <c r="K4908" s="2"/>
      <c r="Z4908" s="2"/>
      <c r="AA4908" s="1"/>
    </row>
    <row r="4909" spans="2:27" x14ac:dyDescent="0.25">
      <c r="B4909" s="5"/>
      <c r="C4909" s="2"/>
      <c r="D4909" s="3"/>
      <c r="F4909" s="3"/>
      <c r="G4909" s="3"/>
      <c r="I4909" s="1"/>
      <c r="J4909" s="1"/>
      <c r="K4909" s="2"/>
      <c r="Z4909" s="2"/>
      <c r="AA4909" s="1"/>
    </row>
    <row r="4910" spans="2:27" x14ac:dyDescent="0.25">
      <c r="B4910" s="5"/>
      <c r="C4910" s="2"/>
      <c r="D4910" s="3"/>
      <c r="G4910" s="3"/>
      <c r="I4910" s="1"/>
      <c r="J4910" s="1"/>
      <c r="K4910" s="2"/>
      <c r="Z4910" s="2"/>
      <c r="AA4910" s="1"/>
    </row>
    <row r="4911" spans="2:27" x14ac:dyDescent="0.25">
      <c r="B4911" s="5"/>
      <c r="C4911" s="2"/>
      <c r="D4911" s="3"/>
      <c r="F4911" s="3"/>
      <c r="G4911" s="3"/>
      <c r="I4911" s="1"/>
      <c r="J4911" s="1"/>
      <c r="K4911" s="2"/>
      <c r="Z4911" s="2"/>
      <c r="AA4911" s="1"/>
    </row>
    <row r="4912" spans="2:27" x14ac:dyDescent="0.25">
      <c r="B4912" s="5"/>
      <c r="C4912" s="2"/>
      <c r="D4912" s="3"/>
      <c r="E4912" s="3"/>
      <c r="G4912" s="3"/>
      <c r="I4912" s="1"/>
      <c r="J4912" s="1"/>
      <c r="K4912" s="2"/>
      <c r="Z4912" s="2"/>
      <c r="AA4912" s="1"/>
    </row>
    <row r="4913" spans="2:27" x14ac:dyDescent="0.25">
      <c r="B4913" s="5"/>
      <c r="C4913" s="2"/>
      <c r="I4913" s="1"/>
      <c r="J4913" s="1"/>
      <c r="K4913" s="2"/>
      <c r="Z4913" s="2"/>
      <c r="AA4913" s="1"/>
    </row>
    <row r="4914" spans="2:27" x14ac:dyDescent="0.25">
      <c r="B4914" s="5"/>
      <c r="C4914" s="2"/>
      <c r="D4914" s="3"/>
      <c r="G4914" s="3"/>
      <c r="I4914" s="1"/>
      <c r="J4914" s="1"/>
      <c r="K4914" s="2"/>
      <c r="Z4914" s="2"/>
      <c r="AA4914" s="1"/>
    </row>
    <row r="4915" spans="2:27" x14ac:dyDescent="0.25">
      <c r="B4915" s="5"/>
      <c r="C4915" s="2"/>
      <c r="D4915" s="3"/>
      <c r="G4915" s="3"/>
      <c r="I4915" s="1"/>
      <c r="J4915" s="1"/>
      <c r="K4915" s="2"/>
      <c r="Z4915" s="2"/>
      <c r="AA4915" s="1"/>
    </row>
    <row r="4916" spans="2:27" x14ac:dyDescent="0.25">
      <c r="B4916" s="5"/>
      <c r="C4916" s="2"/>
      <c r="D4916" s="3"/>
      <c r="G4916" s="3"/>
      <c r="I4916" s="1"/>
      <c r="J4916" s="1"/>
      <c r="K4916" s="2"/>
      <c r="Z4916" s="2"/>
      <c r="AA4916" s="1"/>
    </row>
    <row r="4917" spans="2:27" x14ac:dyDescent="0.25">
      <c r="B4917" s="5"/>
      <c r="C4917" s="2"/>
      <c r="D4917" s="3"/>
      <c r="G4917" s="3"/>
      <c r="I4917" s="1"/>
      <c r="J4917" s="1"/>
      <c r="K4917" s="2"/>
      <c r="Z4917" s="2"/>
      <c r="AA4917" s="1"/>
    </row>
    <row r="4918" spans="2:27" x14ac:dyDescent="0.25">
      <c r="B4918" s="5"/>
      <c r="C4918" s="2"/>
      <c r="D4918" s="3"/>
      <c r="G4918" s="3"/>
      <c r="I4918" s="1"/>
      <c r="J4918" s="1"/>
      <c r="K4918" s="2"/>
      <c r="Z4918" s="2"/>
      <c r="AA4918" s="1"/>
    </row>
    <row r="4919" spans="2:27" x14ac:dyDescent="0.25">
      <c r="B4919" s="5"/>
      <c r="C4919" s="2"/>
      <c r="D4919" s="3"/>
      <c r="E4919" s="3"/>
      <c r="G4919" s="3"/>
      <c r="I4919" s="1"/>
      <c r="J4919" s="1"/>
      <c r="K4919" s="2"/>
      <c r="Z4919" s="2"/>
      <c r="AA4919" s="1"/>
    </row>
    <row r="4920" spans="2:27" x14ac:dyDescent="0.25">
      <c r="B4920" s="5"/>
      <c r="C4920" s="2"/>
      <c r="D4920" s="3"/>
      <c r="G4920" s="3"/>
      <c r="I4920" s="1"/>
      <c r="J4920" s="1"/>
      <c r="K4920" s="2"/>
      <c r="Z4920" s="2"/>
      <c r="AA4920" s="1"/>
    </row>
    <row r="4921" spans="2:27" x14ac:dyDescent="0.25">
      <c r="B4921" s="5"/>
      <c r="C4921" s="2"/>
      <c r="E4921" s="3"/>
      <c r="G4921" s="3"/>
      <c r="I4921" s="1"/>
      <c r="J4921" s="1"/>
      <c r="K4921" s="2"/>
      <c r="Z4921" s="2"/>
      <c r="AA4921" s="1"/>
    </row>
    <row r="4922" spans="2:27" x14ac:dyDescent="0.25">
      <c r="B4922" s="5"/>
      <c r="C4922" s="2"/>
      <c r="D4922" s="3"/>
      <c r="G4922" s="3"/>
      <c r="I4922" s="1"/>
      <c r="J4922" s="1"/>
      <c r="K4922" s="2"/>
      <c r="Z4922" s="2"/>
      <c r="AA4922" s="1"/>
    </row>
    <row r="4923" spans="2:27" x14ac:dyDescent="0.25">
      <c r="B4923" s="5"/>
      <c r="C4923" s="2"/>
      <c r="D4923" s="3"/>
      <c r="F4923" s="3"/>
      <c r="G4923" s="3"/>
      <c r="I4923" s="1"/>
      <c r="J4923" s="1"/>
      <c r="K4923" s="2"/>
      <c r="Z4923" s="2"/>
      <c r="AA4923" s="1"/>
    </row>
    <row r="4924" spans="2:27" x14ac:dyDescent="0.25">
      <c r="B4924" s="5"/>
      <c r="C4924" s="2"/>
      <c r="D4924" s="3"/>
      <c r="G4924" s="3"/>
      <c r="I4924" s="1"/>
      <c r="J4924" s="1"/>
      <c r="K4924" s="2"/>
      <c r="Z4924" s="2"/>
      <c r="AA4924" s="1"/>
    </row>
    <row r="4925" spans="2:27" x14ac:dyDescent="0.25">
      <c r="B4925" s="5"/>
      <c r="C4925" s="2"/>
      <c r="D4925" s="3"/>
      <c r="E4925" s="3"/>
      <c r="F4925" s="3"/>
      <c r="G4925" s="3"/>
      <c r="I4925" s="1"/>
      <c r="J4925" s="1"/>
      <c r="K4925" s="2"/>
      <c r="Z4925" s="2"/>
      <c r="AA4925" s="1"/>
    </row>
    <row r="4926" spans="2:27" x14ac:dyDescent="0.25">
      <c r="B4926" s="5"/>
      <c r="C4926" s="2"/>
      <c r="D4926" s="3"/>
      <c r="F4926" s="3"/>
      <c r="G4926" s="3"/>
      <c r="I4926" s="1"/>
      <c r="J4926" s="1"/>
      <c r="K4926" s="2"/>
      <c r="Z4926" s="2"/>
      <c r="AA4926" s="1"/>
    </row>
    <row r="4927" spans="2:27" x14ac:dyDescent="0.25">
      <c r="B4927" s="5"/>
      <c r="C4927" s="2"/>
      <c r="D4927" s="3"/>
      <c r="F4927" s="3"/>
      <c r="G4927" s="3"/>
      <c r="I4927" s="1"/>
      <c r="J4927" s="1"/>
      <c r="K4927" s="2"/>
      <c r="Z4927" s="2"/>
      <c r="AA4927" s="1"/>
    </row>
    <row r="4928" spans="2:27" x14ac:dyDescent="0.25">
      <c r="B4928" s="5"/>
      <c r="C4928" s="2"/>
      <c r="D4928" s="3"/>
      <c r="G4928" s="3"/>
      <c r="I4928" s="1"/>
      <c r="J4928" s="1"/>
      <c r="K4928" s="2"/>
      <c r="Z4928" s="2"/>
      <c r="AA4928" s="1"/>
    </row>
    <row r="4929" spans="2:27" x14ac:dyDescent="0.25">
      <c r="B4929" s="5"/>
      <c r="C4929" s="2"/>
      <c r="D4929" s="3"/>
      <c r="F4929" s="3"/>
      <c r="G4929" s="3"/>
      <c r="I4929" s="1"/>
      <c r="J4929" s="1"/>
      <c r="K4929" s="2"/>
      <c r="Z4929" s="2"/>
      <c r="AA4929" s="1"/>
    </row>
    <row r="4930" spans="2:27" x14ac:dyDescent="0.25">
      <c r="B4930" s="6"/>
      <c r="C4930" s="2"/>
      <c r="D4930" s="3"/>
      <c r="G4930" s="3"/>
      <c r="I4930" s="1"/>
      <c r="J4930" s="1"/>
      <c r="K4930" s="2"/>
      <c r="Z4930" s="2"/>
      <c r="AA4930" s="1"/>
    </row>
    <row r="4931" spans="2:27" x14ac:dyDescent="0.25">
      <c r="B4931" s="5"/>
      <c r="C4931" s="2"/>
      <c r="D4931" s="3"/>
      <c r="G4931" s="3"/>
      <c r="I4931" s="1"/>
      <c r="J4931" s="1"/>
      <c r="K4931" s="2"/>
      <c r="Z4931" s="2"/>
      <c r="AA4931" s="1"/>
    </row>
    <row r="4932" spans="2:27" x14ac:dyDescent="0.25">
      <c r="B4932" s="5"/>
      <c r="C4932" s="2"/>
      <c r="D4932" s="3"/>
      <c r="F4932" s="3"/>
      <c r="G4932" s="3"/>
      <c r="I4932" s="1"/>
      <c r="J4932" s="1"/>
      <c r="K4932" s="2"/>
      <c r="Z4932" s="2"/>
      <c r="AA4932" s="1"/>
    </row>
    <row r="4933" spans="2:27" x14ac:dyDescent="0.25">
      <c r="B4933" s="5"/>
      <c r="C4933" s="2"/>
      <c r="D4933" s="3"/>
      <c r="F4933" s="3"/>
      <c r="G4933" s="3"/>
      <c r="I4933" s="1"/>
      <c r="J4933" s="1"/>
      <c r="K4933" s="2"/>
      <c r="Z4933" s="2"/>
      <c r="AA4933" s="1"/>
    </row>
    <row r="4934" spans="2:27" x14ac:dyDescent="0.25">
      <c r="B4934" s="5"/>
      <c r="C4934" s="2"/>
      <c r="D4934" s="3"/>
      <c r="G4934" s="3"/>
      <c r="I4934" s="1"/>
      <c r="J4934" s="1"/>
      <c r="K4934" s="2"/>
      <c r="Z4934" s="2"/>
      <c r="AA4934" s="1"/>
    </row>
    <row r="4935" spans="2:27" x14ac:dyDescent="0.25">
      <c r="B4935" s="5"/>
      <c r="C4935" s="2"/>
      <c r="D4935" s="3"/>
      <c r="F4935" s="3"/>
      <c r="G4935" s="3"/>
      <c r="I4935" s="1"/>
      <c r="J4935" s="1"/>
      <c r="K4935" s="2"/>
      <c r="Z4935" s="2"/>
      <c r="AA4935" s="1"/>
    </row>
    <row r="4936" spans="2:27" x14ac:dyDescent="0.25">
      <c r="B4936" s="5"/>
      <c r="C4936" s="2"/>
      <c r="D4936" s="3"/>
      <c r="E4936" s="3"/>
      <c r="F4936" s="3"/>
      <c r="G4936" s="3"/>
      <c r="I4936" s="1"/>
      <c r="J4936" s="1"/>
      <c r="K4936" s="2"/>
      <c r="Z4936" s="2"/>
      <c r="AA4936" s="1"/>
    </row>
    <row r="4937" spans="2:27" x14ac:dyDescent="0.25">
      <c r="B4937" s="5"/>
      <c r="C4937" s="2"/>
      <c r="D4937" s="3"/>
      <c r="E4937" s="3"/>
      <c r="F4937" s="3"/>
      <c r="G4937" s="3"/>
      <c r="I4937" s="1"/>
      <c r="J4937" s="1"/>
      <c r="K4937" s="2"/>
      <c r="Z4937" s="2"/>
      <c r="AA4937" s="1"/>
    </row>
    <row r="4938" spans="2:27" x14ac:dyDescent="0.25">
      <c r="B4938" s="5"/>
      <c r="C4938" s="2"/>
      <c r="D4938" s="3"/>
      <c r="G4938" s="3"/>
      <c r="I4938" s="1"/>
      <c r="J4938" s="1"/>
      <c r="K4938" s="2"/>
      <c r="Z4938" s="2"/>
      <c r="AA4938" s="1"/>
    </row>
    <row r="4939" spans="2:27" x14ac:dyDescent="0.25">
      <c r="B4939" s="5"/>
      <c r="C4939" s="2"/>
      <c r="D4939" s="3"/>
      <c r="G4939" s="3"/>
      <c r="I4939" s="1"/>
      <c r="J4939" s="1"/>
      <c r="K4939" s="2"/>
      <c r="Z4939" s="2"/>
      <c r="AA4939" s="1"/>
    </row>
    <row r="4940" spans="2:27" x14ac:dyDescent="0.25">
      <c r="B4940" s="5"/>
      <c r="C4940" s="2"/>
      <c r="D4940" s="3"/>
      <c r="G4940" s="3"/>
      <c r="I4940" s="1"/>
      <c r="J4940" s="1"/>
      <c r="K4940" s="2"/>
      <c r="Z4940" s="2"/>
      <c r="AA4940" s="1"/>
    </row>
    <row r="4941" spans="2:27" x14ac:dyDescent="0.25">
      <c r="B4941" s="5"/>
      <c r="C4941" s="2"/>
      <c r="D4941" s="3"/>
      <c r="G4941" s="3"/>
      <c r="I4941" s="1"/>
      <c r="J4941" s="1"/>
      <c r="K4941" s="2"/>
      <c r="Z4941" s="2"/>
      <c r="AA4941" s="1"/>
    </row>
    <row r="4942" spans="2:27" x14ac:dyDescent="0.25">
      <c r="B4942" s="5"/>
      <c r="C4942" s="2"/>
      <c r="D4942" s="3"/>
      <c r="F4942" s="3"/>
      <c r="G4942" s="3"/>
      <c r="I4942" s="1"/>
      <c r="J4942" s="1"/>
      <c r="K4942" s="2"/>
      <c r="Z4942" s="2"/>
      <c r="AA4942" s="1"/>
    </row>
    <row r="4943" spans="2:27" x14ac:dyDescent="0.25">
      <c r="B4943" s="5"/>
      <c r="C4943" s="2"/>
      <c r="D4943" s="3"/>
      <c r="G4943" s="3"/>
      <c r="I4943" s="1"/>
      <c r="J4943" s="1"/>
      <c r="K4943" s="2"/>
      <c r="Z4943" s="2"/>
      <c r="AA4943" s="1"/>
    </row>
    <row r="4944" spans="2:27" x14ac:dyDescent="0.25">
      <c r="B4944" s="5"/>
      <c r="C4944" s="2"/>
      <c r="D4944" s="3"/>
      <c r="E4944" s="3"/>
      <c r="G4944" s="3"/>
      <c r="I4944" s="1"/>
      <c r="J4944" s="1"/>
      <c r="K4944" s="2"/>
      <c r="Z4944" s="2"/>
      <c r="AA4944" s="1"/>
    </row>
    <row r="4945" spans="2:27" x14ac:dyDescent="0.25">
      <c r="B4945" s="5"/>
      <c r="C4945" s="2"/>
      <c r="D4945" s="3"/>
      <c r="F4945" s="3"/>
      <c r="G4945" s="3"/>
      <c r="I4945" s="1"/>
      <c r="J4945" s="1"/>
      <c r="K4945" s="2"/>
      <c r="Z4945" s="2"/>
      <c r="AA4945" s="1"/>
    </row>
    <row r="4946" spans="2:27" x14ac:dyDescent="0.25">
      <c r="B4946" s="5"/>
      <c r="C4946" s="2"/>
      <c r="D4946" s="3"/>
      <c r="G4946" s="3"/>
      <c r="I4946" s="1"/>
      <c r="J4946" s="1"/>
      <c r="K4946" s="2"/>
      <c r="Z4946" s="2"/>
      <c r="AA4946" s="1"/>
    </row>
    <row r="4947" spans="2:27" x14ac:dyDescent="0.25">
      <c r="B4947" s="5"/>
      <c r="C4947" s="2"/>
      <c r="D4947" s="3"/>
      <c r="G4947" s="3"/>
      <c r="I4947" s="1"/>
      <c r="J4947" s="1"/>
      <c r="K4947" s="2"/>
      <c r="Z4947" s="2"/>
      <c r="AA4947" s="1"/>
    </row>
    <row r="4948" spans="2:27" x14ac:dyDescent="0.25">
      <c r="B4948" s="5"/>
      <c r="C4948" s="2"/>
      <c r="D4948" s="3"/>
      <c r="G4948" s="3"/>
      <c r="I4948" s="1"/>
      <c r="J4948" s="1"/>
      <c r="K4948" s="2"/>
      <c r="Z4948" s="2"/>
      <c r="AA4948" s="1"/>
    </row>
    <row r="4949" spans="2:27" x14ac:dyDescent="0.25">
      <c r="B4949" s="5"/>
      <c r="C4949" s="2"/>
      <c r="D4949" s="3"/>
      <c r="G4949" s="3"/>
      <c r="I4949" s="1"/>
      <c r="J4949" s="1"/>
      <c r="K4949" s="2"/>
      <c r="Z4949" s="2"/>
      <c r="AA4949" s="1"/>
    </row>
    <row r="4950" spans="2:27" x14ac:dyDescent="0.25">
      <c r="B4950" s="5"/>
      <c r="C4950" s="2"/>
      <c r="D4950" s="3"/>
      <c r="E4950" s="3"/>
      <c r="G4950" s="3"/>
      <c r="I4950" s="1"/>
      <c r="J4950" s="1"/>
      <c r="K4950" s="2"/>
      <c r="Z4950" s="2"/>
      <c r="AA4950" s="1"/>
    </row>
    <row r="4951" spans="2:27" x14ac:dyDescent="0.25">
      <c r="B4951" s="5"/>
      <c r="C4951" s="2"/>
      <c r="D4951" s="3"/>
      <c r="G4951" s="3"/>
      <c r="I4951" s="1"/>
      <c r="J4951" s="1"/>
      <c r="K4951" s="2"/>
      <c r="Z4951" s="2"/>
      <c r="AA4951" s="1"/>
    </row>
    <row r="4952" spans="2:27" x14ac:dyDescent="0.25">
      <c r="B4952" s="5"/>
      <c r="C4952" s="2"/>
      <c r="D4952" s="3"/>
      <c r="E4952" s="3"/>
      <c r="F4952" s="3"/>
      <c r="G4952" s="3"/>
      <c r="I4952" s="1"/>
      <c r="J4952" s="1"/>
      <c r="K4952" s="2"/>
      <c r="Z4952" s="2"/>
      <c r="AA4952" s="1"/>
    </row>
    <row r="4953" spans="2:27" x14ac:dyDescent="0.25">
      <c r="B4953" s="5"/>
      <c r="C4953" s="2"/>
      <c r="D4953" s="3"/>
      <c r="G4953" s="3"/>
      <c r="I4953" s="1"/>
      <c r="J4953" s="1"/>
      <c r="K4953" s="2"/>
      <c r="Z4953" s="2"/>
      <c r="AA4953" s="1"/>
    </row>
    <row r="4954" spans="2:27" x14ac:dyDescent="0.25">
      <c r="B4954" s="5"/>
      <c r="C4954" s="2"/>
      <c r="F4954" s="3"/>
      <c r="G4954" s="3"/>
      <c r="I4954" s="1"/>
      <c r="J4954" s="1"/>
      <c r="K4954" s="2"/>
      <c r="Z4954" s="2"/>
      <c r="AA4954" s="1"/>
    </row>
    <row r="4955" spans="2:27" x14ac:dyDescent="0.25">
      <c r="B4955" s="5"/>
      <c r="C4955" s="2"/>
      <c r="D4955" s="3"/>
      <c r="G4955" s="3"/>
      <c r="I4955" s="1"/>
      <c r="J4955" s="1"/>
      <c r="K4955" s="2"/>
      <c r="Z4955" s="2"/>
      <c r="AA4955" s="1"/>
    </row>
    <row r="4956" spans="2:27" x14ac:dyDescent="0.25">
      <c r="B4956" s="5"/>
      <c r="C4956" s="2"/>
      <c r="D4956" s="3"/>
      <c r="G4956" s="3"/>
      <c r="I4956" s="1"/>
      <c r="J4956" s="1"/>
      <c r="K4956" s="2"/>
      <c r="Z4956" s="2"/>
      <c r="AA4956" s="1"/>
    </row>
    <row r="4957" spans="2:27" x14ac:dyDescent="0.25">
      <c r="B4957" s="5"/>
      <c r="C4957" s="2"/>
      <c r="D4957" s="3"/>
      <c r="G4957" s="3"/>
      <c r="I4957" s="1"/>
      <c r="J4957" s="1"/>
      <c r="K4957" s="2"/>
      <c r="Z4957" s="2"/>
      <c r="AA4957" s="1"/>
    </row>
    <row r="4958" spans="2:27" x14ac:dyDescent="0.25">
      <c r="B4958" s="5"/>
      <c r="C4958" s="2"/>
      <c r="D4958" s="3"/>
      <c r="F4958" s="3"/>
      <c r="G4958" s="3"/>
      <c r="I4958" s="1"/>
      <c r="J4958" s="1"/>
      <c r="K4958" s="2"/>
      <c r="Z4958" s="2"/>
      <c r="AA4958" s="1"/>
    </row>
    <row r="4959" spans="2:27" x14ac:dyDescent="0.25">
      <c r="B4959" s="5"/>
      <c r="C4959" s="2"/>
      <c r="D4959" s="3"/>
      <c r="G4959" s="3"/>
      <c r="I4959" s="1"/>
      <c r="J4959" s="1"/>
      <c r="K4959" s="2"/>
      <c r="Z4959" s="2"/>
      <c r="AA4959" s="1"/>
    </row>
    <row r="4960" spans="2:27" x14ac:dyDescent="0.25">
      <c r="B4960" s="5"/>
      <c r="C4960" s="2"/>
      <c r="D4960" s="3"/>
      <c r="G4960" s="3"/>
      <c r="I4960" s="1"/>
      <c r="J4960" s="1"/>
      <c r="K4960" s="2"/>
      <c r="Z4960" s="2"/>
      <c r="AA4960" s="1"/>
    </row>
    <row r="4961" spans="2:27" x14ac:dyDescent="0.25">
      <c r="B4961" s="5"/>
      <c r="C4961" s="2"/>
      <c r="G4961" s="3"/>
      <c r="I4961" s="1"/>
      <c r="J4961" s="1"/>
      <c r="K4961" s="2"/>
      <c r="Z4961" s="2"/>
      <c r="AA4961" s="1"/>
    </row>
    <row r="4962" spans="2:27" x14ac:dyDescent="0.25">
      <c r="B4962" s="5"/>
      <c r="C4962" s="2"/>
      <c r="D4962" s="3"/>
      <c r="G4962" s="3"/>
      <c r="I4962" s="1"/>
      <c r="J4962" s="1"/>
      <c r="K4962" s="2"/>
      <c r="Z4962" s="2"/>
      <c r="AA4962" s="1"/>
    </row>
    <row r="4963" spans="2:27" x14ac:dyDescent="0.25">
      <c r="B4963" s="5"/>
      <c r="C4963" s="2"/>
      <c r="D4963" s="3"/>
      <c r="G4963" s="3"/>
      <c r="I4963" s="1"/>
      <c r="J4963" s="1"/>
      <c r="K4963" s="2"/>
      <c r="Z4963" s="2"/>
      <c r="AA4963" s="1"/>
    </row>
    <row r="4964" spans="2:27" x14ac:dyDescent="0.25">
      <c r="B4964" s="5"/>
      <c r="C4964" s="2"/>
      <c r="D4964" s="3"/>
      <c r="F4964" s="3"/>
      <c r="G4964" s="3"/>
      <c r="I4964" s="1"/>
      <c r="J4964" s="1"/>
      <c r="K4964" s="2"/>
      <c r="Z4964" s="2"/>
      <c r="AA4964" s="1"/>
    </row>
    <row r="4965" spans="2:27" x14ac:dyDescent="0.25">
      <c r="B4965" s="5"/>
      <c r="C4965" s="2"/>
      <c r="D4965" s="3"/>
      <c r="E4965" s="3"/>
      <c r="F4965" s="3"/>
      <c r="G4965" s="3"/>
      <c r="I4965" s="1"/>
      <c r="J4965" s="1"/>
      <c r="K4965" s="2"/>
      <c r="Z4965" s="2"/>
      <c r="AA4965" s="1"/>
    </row>
    <row r="4966" spans="2:27" x14ac:dyDescent="0.25">
      <c r="B4966" s="5"/>
      <c r="C4966" s="2"/>
      <c r="D4966" s="3"/>
      <c r="E4966" s="3"/>
      <c r="G4966" s="3"/>
      <c r="I4966" s="1"/>
      <c r="J4966" s="1"/>
      <c r="K4966" s="2"/>
      <c r="Z4966" s="2"/>
      <c r="AA4966" s="1"/>
    </row>
    <row r="4967" spans="2:27" x14ac:dyDescent="0.25">
      <c r="B4967" s="5"/>
      <c r="C4967" s="2"/>
      <c r="D4967" s="3"/>
      <c r="G4967" s="3"/>
      <c r="I4967" s="1"/>
      <c r="J4967" s="1"/>
      <c r="K4967" s="2"/>
      <c r="Z4967" s="2"/>
      <c r="AA4967" s="1"/>
    </row>
    <row r="4968" spans="2:27" x14ac:dyDescent="0.25">
      <c r="B4968" s="5"/>
      <c r="C4968" s="2"/>
      <c r="D4968" s="3"/>
      <c r="E4968" s="3"/>
      <c r="G4968" s="3"/>
      <c r="I4968" s="1"/>
      <c r="J4968" s="1"/>
      <c r="K4968" s="2"/>
      <c r="Z4968" s="2"/>
      <c r="AA4968" s="1"/>
    </row>
    <row r="4969" spans="2:27" x14ac:dyDescent="0.25">
      <c r="B4969" s="5"/>
      <c r="C4969" s="2"/>
      <c r="D4969" s="3"/>
      <c r="G4969" s="3"/>
      <c r="I4969" s="1"/>
      <c r="J4969" s="1"/>
      <c r="K4969" s="2"/>
      <c r="Z4969" s="2"/>
      <c r="AA4969" s="1"/>
    </row>
    <row r="4970" spans="2:27" x14ac:dyDescent="0.25">
      <c r="B4970" s="5"/>
      <c r="C4970" s="2"/>
      <c r="D4970" s="3"/>
      <c r="E4970" s="3"/>
      <c r="F4970" s="3"/>
      <c r="G4970" s="3"/>
      <c r="I4970" s="1"/>
      <c r="J4970" s="1"/>
      <c r="K4970" s="2"/>
      <c r="Z4970" s="2"/>
      <c r="AA4970" s="1"/>
    </row>
    <row r="4971" spans="2:27" x14ac:dyDescent="0.25">
      <c r="B4971" s="5"/>
      <c r="C4971" s="2"/>
      <c r="D4971" s="3"/>
      <c r="G4971" s="3"/>
      <c r="I4971" s="1"/>
      <c r="J4971" s="1"/>
      <c r="K4971" s="2"/>
      <c r="Z4971" s="2"/>
      <c r="AA4971" s="1"/>
    </row>
    <row r="4972" spans="2:27" x14ac:dyDescent="0.25">
      <c r="B4972" s="5"/>
      <c r="C4972" s="2"/>
      <c r="D4972" s="3"/>
      <c r="G4972" s="3"/>
      <c r="I4972" s="1"/>
      <c r="J4972" s="1"/>
      <c r="K4972" s="2"/>
      <c r="Z4972" s="2"/>
      <c r="AA4972" s="1"/>
    </row>
    <row r="4973" spans="2:27" x14ac:dyDescent="0.25">
      <c r="B4973" s="5"/>
      <c r="C4973" s="2"/>
      <c r="D4973" s="3"/>
      <c r="G4973" s="3"/>
      <c r="I4973" s="1"/>
      <c r="J4973" s="1"/>
      <c r="K4973" s="2"/>
      <c r="Z4973" s="2"/>
      <c r="AA4973" s="1"/>
    </row>
    <row r="4974" spans="2:27" x14ac:dyDescent="0.25">
      <c r="B4974" s="5"/>
      <c r="C4974" s="2"/>
      <c r="D4974" s="3"/>
      <c r="G4974" s="3"/>
      <c r="I4974" s="1"/>
      <c r="J4974" s="1"/>
      <c r="K4974" s="2"/>
      <c r="Z4974" s="2"/>
      <c r="AA4974" s="1"/>
    </row>
    <row r="4975" spans="2:27" x14ac:dyDescent="0.25">
      <c r="B4975" s="5"/>
      <c r="C4975" s="2"/>
      <c r="D4975" s="3"/>
      <c r="G4975" s="3"/>
      <c r="I4975" s="1"/>
      <c r="J4975" s="1"/>
      <c r="K4975" s="2"/>
      <c r="Z4975" s="2"/>
      <c r="AA4975" s="1"/>
    </row>
    <row r="4976" spans="2:27" x14ac:dyDescent="0.25">
      <c r="B4976" s="5"/>
      <c r="C4976" s="2"/>
      <c r="D4976" s="3"/>
      <c r="F4976" s="3"/>
      <c r="G4976" s="3"/>
      <c r="I4976" s="1"/>
      <c r="J4976" s="1"/>
      <c r="K4976" s="2"/>
      <c r="Z4976" s="2"/>
      <c r="AA4976" s="1"/>
    </row>
    <row r="4977" spans="2:27" x14ac:dyDescent="0.25">
      <c r="B4977" s="5"/>
      <c r="C4977" s="2"/>
      <c r="D4977" s="3"/>
      <c r="G4977" s="3"/>
      <c r="I4977" s="1"/>
      <c r="J4977" s="1"/>
      <c r="K4977" s="2"/>
      <c r="Z4977" s="2"/>
      <c r="AA4977" s="1"/>
    </row>
    <row r="4978" spans="2:27" x14ac:dyDescent="0.25">
      <c r="B4978" s="5"/>
      <c r="C4978" s="2"/>
      <c r="D4978" s="3"/>
      <c r="G4978" s="3"/>
      <c r="I4978" s="1"/>
      <c r="J4978" s="1"/>
      <c r="K4978" s="2"/>
      <c r="Z4978" s="2"/>
      <c r="AA4978" s="1"/>
    </row>
    <row r="4979" spans="2:27" x14ac:dyDescent="0.25">
      <c r="B4979" s="5"/>
      <c r="C4979" s="2"/>
      <c r="D4979" s="3"/>
      <c r="E4979" s="3"/>
      <c r="F4979" s="3"/>
      <c r="G4979" s="3"/>
      <c r="I4979" s="1"/>
      <c r="J4979" s="1"/>
      <c r="K4979" s="2"/>
      <c r="Z4979" s="2"/>
      <c r="AA4979" s="1"/>
    </row>
    <row r="4980" spans="2:27" x14ac:dyDescent="0.25">
      <c r="B4980" s="5"/>
      <c r="C4980" s="2"/>
      <c r="D4980" s="3"/>
      <c r="G4980" s="3"/>
      <c r="I4980" s="1"/>
      <c r="J4980" s="1"/>
      <c r="K4980" s="2"/>
      <c r="Z4980" s="2"/>
      <c r="AA4980" s="1"/>
    </row>
    <row r="4981" spans="2:27" x14ac:dyDescent="0.25">
      <c r="B4981" s="5"/>
      <c r="C4981" s="2"/>
      <c r="D4981" s="3"/>
      <c r="G4981" s="3"/>
      <c r="I4981" s="1"/>
      <c r="J4981" s="1"/>
      <c r="K4981" s="2"/>
      <c r="Z4981" s="2"/>
      <c r="AA4981" s="1"/>
    </row>
    <row r="4982" spans="2:27" x14ac:dyDescent="0.25">
      <c r="B4982" s="5"/>
      <c r="C4982" s="2"/>
      <c r="D4982" s="3"/>
      <c r="F4982" s="3"/>
      <c r="G4982" s="3"/>
      <c r="I4982" s="1"/>
      <c r="J4982" s="1"/>
      <c r="K4982" s="2"/>
      <c r="Z4982" s="2"/>
      <c r="AA4982" s="1"/>
    </row>
    <row r="4983" spans="2:27" x14ac:dyDescent="0.25">
      <c r="B4983" s="5"/>
      <c r="C4983" s="2"/>
      <c r="D4983" s="3"/>
      <c r="E4983" s="3"/>
      <c r="F4983" s="3"/>
      <c r="G4983" s="3"/>
      <c r="I4983" s="1"/>
      <c r="J4983" s="1"/>
      <c r="K4983" s="2"/>
      <c r="Z4983" s="2"/>
      <c r="AA4983" s="1"/>
    </row>
    <row r="4984" spans="2:27" x14ac:dyDescent="0.25">
      <c r="B4984" s="5"/>
      <c r="C4984" s="2"/>
      <c r="D4984" s="3"/>
      <c r="F4984" s="3"/>
      <c r="G4984" s="3"/>
      <c r="I4984" s="1"/>
      <c r="J4984" s="1"/>
      <c r="K4984" s="2"/>
      <c r="Z4984" s="2"/>
      <c r="AA4984" s="1"/>
    </row>
    <row r="4985" spans="2:27" x14ac:dyDescent="0.25">
      <c r="B4985" s="5"/>
      <c r="C4985" s="2"/>
      <c r="D4985" s="3"/>
      <c r="F4985" s="3"/>
      <c r="G4985" s="3"/>
      <c r="I4985" s="1"/>
      <c r="J4985" s="1"/>
      <c r="K4985" s="2"/>
      <c r="Z4985" s="2"/>
      <c r="AA4985" s="1"/>
    </row>
    <row r="4986" spans="2:27" x14ac:dyDescent="0.25">
      <c r="B4986" s="5"/>
      <c r="C4986" s="2"/>
      <c r="D4986" s="3"/>
      <c r="G4986" s="3"/>
      <c r="I4986" s="1"/>
      <c r="J4986" s="1"/>
      <c r="K4986" s="2"/>
      <c r="Z4986" s="2"/>
      <c r="AA4986" s="1"/>
    </row>
    <row r="4987" spans="2:27" x14ac:dyDescent="0.25">
      <c r="B4987" s="5"/>
      <c r="C4987" s="2"/>
      <c r="D4987" s="3"/>
      <c r="F4987" s="3"/>
      <c r="G4987" s="3"/>
      <c r="I4987" s="1"/>
      <c r="J4987" s="1"/>
      <c r="K4987" s="2"/>
      <c r="Z4987" s="2"/>
      <c r="AA4987" s="1"/>
    </row>
    <row r="4988" spans="2:27" x14ac:dyDescent="0.25">
      <c r="B4988" s="5"/>
      <c r="C4988" s="2"/>
      <c r="D4988" s="3"/>
      <c r="E4988" s="3"/>
      <c r="F4988" s="3"/>
      <c r="G4988" s="3"/>
      <c r="I4988" s="1"/>
      <c r="J4988" s="1"/>
      <c r="K4988" s="2"/>
      <c r="Z4988" s="2"/>
      <c r="AA4988" s="1"/>
    </row>
    <row r="4989" spans="2:27" x14ac:dyDescent="0.25">
      <c r="B4989" s="5"/>
      <c r="C4989" s="2"/>
      <c r="D4989" s="3"/>
      <c r="F4989" s="3"/>
      <c r="G4989" s="3"/>
      <c r="I4989" s="1"/>
      <c r="J4989" s="1"/>
      <c r="K4989" s="2"/>
      <c r="Z4989" s="2"/>
      <c r="AA4989" s="1"/>
    </row>
    <row r="4990" spans="2:27" x14ac:dyDescent="0.25">
      <c r="B4990" s="5"/>
      <c r="C4990" s="2"/>
      <c r="D4990" s="3"/>
      <c r="G4990" s="3"/>
      <c r="I4990" s="1"/>
      <c r="J4990" s="1"/>
      <c r="K4990" s="2"/>
      <c r="Z4990" s="2"/>
      <c r="AA4990" s="1"/>
    </row>
    <row r="4991" spans="2:27" x14ac:dyDescent="0.25">
      <c r="B4991" s="5"/>
      <c r="C4991" s="2"/>
      <c r="D4991" s="3"/>
      <c r="G4991" s="3"/>
      <c r="I4991" s="1"/>
      <c r="J4991" s="1"/>
      <c r="K4991" s="2"/>
      <c r="Z4991" s="2"/>
      <c r="AA4991" s="1"/>
    </row>
    <row r="4992" spans="2:27" x14ac:dyDescent="0.25">
      <c r="B4992" s="5"/>
      <c r="C4992" s="2"/>
      <c r="D4992" s="3"/>
      <c r="F4992" s="3"/>
      <c r="G4992" s="3"/>
      <c r="I4992" s="1"/>
      <c r="J4992" s="1"/>
      <c r="K4992" s="2"/>
      <c r="Z4992" s="2"/>
      <c r="AA4992" s="1"/>
    </row>
    <row r="4993" spans="2:27" x14ac:dyDescent="0.25">
      <c r="B4993" s="5"/>
      <c r="C4993" s="2"/>
      <c r="D4993" s="3"/>
      <c r="G4993" s="3"/>
      <c r="I4993" s="1"/>
      <c r="J4993" s="1"/>
      <c r="K4993" s="2"/>
      <c r="Z4993" s="2"/>
      <c r="AA4993" s="1"/>
    </row>
    <row r="4994" spans="2:27" x14ac:dyDescent="0.25">
      <c r="B4994" s="5"/>
      <c r="C4994" s="2"/>
      <c r="G4994" s="3"/>
      <c r="I4994" s="1"/>
      <c r="J4994" s="1"/>
      <c r="K4994" s="2"/>
      <c r="Z4994" s="2"/>
      <c r="AA4994" s="1"/>
    </row>
    <row r="4995" spans="2:27" x14ac:dyDescent="0.25">
      <c r="B4995" s="5"/>
      <c r="C4995" s="2"/>
      <c r="D4995" s="3"/>
      <c r="F4995" s="3"/>
      <c r="G4995" s="3"/>
      <c r="I4995" s="1"/>
      <c r="J4995" s="1"/>
      <c r="K4995" s="2"/>
      <c r="Z4995" s="2"/>
      <c r="AA4995" s="1"/>
    </row>
    <row r="4996" spans="2:27" x14ac:dyDescent="0.25">
      <c r="B4996" s="5"/>
      <c r="C4996" s="2"/>
      <c r="D4996" s="3"/>
      <c r="F4996" s="3"/>
      <c r="G4996" s="3"/>
      <c r="I4996" s="1"/>
      <c r="J4996" s="1"/>
      <c r="K4996" s="2"/>
      <c r="Z4996" s="2"/>
      <c r="AA4996" s="1"/>
    </row>
    <row r="4997" spans="2:27" x14ac:dyDescent="0.25">
      <c r="B4997" s="5"/>
      <c r="C4997" s="2"/>
      <c r="D4997" s="3"/>
      <c r="G4997" s="3"/>
      <c r="I4997" s="1"/>
      <c r="J4997" s="1"/>
      <c r="K4997" s="2"/>
      <c r="Z4997" s="2"/>
      <c r="AA4997" s="1"/>
    </row>
    <row r="4998" spans="2:27" x14ac:dyDescent="0.25">
      <c r="B4998" s="5"/>
      <c r="C4998" s="2"/>
      <c r="D4998" s="3"/>
      <c r="F4998" s="3"/>
      <c r="G4998" s="3"/>
      <c r="I4998" s="1"/>
      <c r="J4998" s="1"/>
      <c r="K4998" s="2"/>
      <c r="Z4998" s="2"/>
      <c r="AA4998" s="1"/>
    </row>
    <row r="4999" spans="2:27" x14ac:dyDescent="0.25">
      <c r="B4999" s="5"/>
      <c r="C4999" s="2"/>
      <c r="D4999" s="3"/>
      <c r="F4999" s="3"/>
      <c r="G4999" s="3"/>
      <c r="I4999" s="1"/>
      <c r="J4999" s="1"/>
      <c r="K4999" s="2"/>
      <c r="Z4999" s="2"/>
      <c r="AA4999" s="1"/>
    </row>
    <row r="5000" spans="2:27" x14ac:dyDescent="0.25">
      <c r="B5000" s="5"/>
      <c r="C5000" s="2"/>
      <c r="D5000" s="3"/>
      <c r="G5000" s="3"/>
      <c r="I5000" s="1"/>
      <c r="J5000" s="1"/>
      <c r="K5000" s="2"/>
      <c r="Z5000" s="2"/>
      <c r="AA5000" s="1"/>
    </row>
    <row r="5001" spans="2:27" x14ac:dyDescent="0.25">
      <c r="B5001" s="5"/>
      <c r="C5001" s="2"/>
      <c r="D5001" s="3"/>
      <c r="G5001" s="3"/>
      <c r="I5001" s="1"/>
      <c r="J5001" s="1"/>
      <c r="K5001" s="2"/>
      <c r="Z5001" s="2"/>
      <c r="AA5001" s="1"/>
    </row>
    <row r="5002" spans="2:27" x14ac:dyDescent="0.25">
      <c r="B5002" s="5"/>
      <c r="C5002" s="2"/>
      <c r="D5002" s="3"/>
      <c r="F5002" s="3"/>
      <c r="G5002" s="3"/>
      <c r="I5002" s="1"/>
      <c r="J5002" s="1"/>
      <c r="K5002" s="2"/>
      <c r="Z5002" s="2"/>
      <c r="AA5002" s="1"/>
    </row>
    <row r="5003" spans="2:27" x14ac:dyDescent="0.25">
      <c r="B5003" s="5"/>
      <c r="C5003" s="2"/>
      <c r="D5003" s="3"/>
      <c r="G5003" s="3"/>
      <c r="I5003" s="1"/>
      <c r="J5003" s="1"/>
      <c r="K5003" s="2"/>
      <c r="Z5003" s="2"/>
      <c r="AA5003" s="1"/>
    </row>
    <row r="5004" spans="2:27" x14ac:dyDescent="0.25">
      <c r="B5004" s="5"/>
      <c r="C5004" s="2"/>
      <c r="D5004" s="3"/>
      <c r="F5004" s="3"/>
      <c r="G5004" s="3"/>
      <c r="I5004" s="1"/>
      <c r="J5004" s="1"/>
      <c r="K5004" s="2"/>
      <c r="Z5004" s="2"/>
      <c r="AA5004" s="1"/>
    </row>
    <row r="5005" spans="2:27" x14ac:dyDescent="0.25">
      <c r="B5005" s="5"/>
      <c r="C5005" s="2"/>
      <c r="D5005" s="3"/>
      <c r="E5005" s="3"/>
      <c r="F5005" s="3"/>
      <c r="G5005" s="3"/>
      <c r="I5005" s="1"/>
      <c r="J5005" s="1"/>
      <c r="K5005" s="2"/>
      <c r="Z5005" s="2"/>
      <c r="AA5005" s="1"/>
    </row>
    <row r="5006" spans="2:27" x14ac:dyDescent="0.25">
      <c r="B5006" s="5"/>
      <c r="C5006" s="2"/>
      <c r="D5006" s="3"/>
      <c r="G5006" s="3"/>
      <c r="I5006" s="1"/>
      <c r="J5006" s="1"/>
      <c r="K5006" s="2"/>
      <c r="Z5006" s="2"/>
      <c r="AA5006" s="1"/>
    </row>
    <row r="5007" spans="2:27" x14ac:dyDescent="0.25">
      <c r="B5007" s="5"/>
      <c r="C5007" s="2"/>
      <c r="G5007" s="3"/>
      <c r="I5007" s="1"/>
      <c r="J5007" s="1"/>
      <c r="K5007" s="2"/>
      <c r="Z5007" s="2"/>
      <c r="AA5007" s="1"/>
    </row>
    <row r="5008" spans="2:27" x14ac:dyDescent="0.25">
      <c r="B5008" s="5"/>
      <c r="C5008" s="2"/>
      <c r="D5008" s="3"/>
      <c r="E5008" s="3"/>
      <c r="G5008" s="3"/>
      <c r="I5008" s="1"/>
      <c r="J5008" s="1"/>
      <c r="K5008" s="2"/>
      <c r="Z5008" s="2"/>
      <c r="AA5008" s="1"/>
    </row>
    <row r="5009" spans="2:27" x14ac:dyDescent="0.25">
      <c r="B5009" s="5"/>
      <c r="C5009" s="2"/>
      <c r="D5009" s="3"/>
      <c r="G5009" s="3"/>
      <c r="I5009" s="1"/>
      <c r="J5009" s="1"/>
      <c r="K5009" s="2"/>
      <c r="Z5009" s="2"/>
      <c r="AA5009" s="1"/>
    </row>
    <row r="5010" spans="2:27" x14ac:dyDescent="0.25">
      <c r="B5010" s="5"/>
      <c r="C5010" s="2"/>
      <c r="D5010" s="3"/>
      <c r="E5010" s="3"/>
      <c r="G5010" s="3"/>
      <c r="I5010" s="1"/>
      <c r="J5010" s="1"/>
      <c r="K5010" s="2"/>
      <c r="Z5010" s="2"/>
      <c r="AA5010" s="1"/>
    </row>
    <row r="5011" spans="2:27" x14ac:dyDescent="0.25">
      <c r="B5011" s="5"/>
      <c r="C5011" s="2"/>
      <c r="G5011" s="3"/>
      <c r="I5011" s="1"/>
      <c r="J5011" s="1"/>
      <c r="K5011" s="2"/>
      <c r="Z5011" s="2"/>
      <c r="AA5011" s="1"/>
    </row>
    <row r="5012" spans="2:27" x14ac:dyDescent="0.25">
      <c r="B5012" s="5"/>
      <c r="C5012" s="2"/>
      <c r="G5012" s="3"/>
      <c r="I5012" s="1"/>
      <c r="J5012" s="1"/>
      <c r="K5012" s="2"/>
      <c r="Z5012" s="2"/>
      <c r="AA5012" s="1"/>
    </row>
    <row r="5013" spans="2:27" x14ac:dyDescent="0.25">
      <c r="B5013" s="5"/>
      <c r="C5013" s="2"/>
      <c r="D5013" s="3"/>
      <c r="G5013" s="3"/>
      <c r="I5013" s="1"/>
      <c r="J5013" s="1"/>
      <c r="K5013" s="2"/>
      <c r="Z5013" s="2"/>
      <c r="AA5013" s="1"/>
    </row>
    <row r="5014" spans="2:27" x14ac:dyDescent="0.25">
      <c r="B5014" s="5"/>
      <c r="C5014" s="2"/>
      <c r="D5014" s="3"/>
      <c r="E5014" s="3"/>
      <c r="F5014" s="3"/>
      <c r="G5014" s="3"/>
      <c r="I5014" s="1"/>
      <c r="J5014" s="1"/>
      <c r="K5014" s="2"/>
      <c r="Z5014" s="2"/>
      <c r="AA5014" s="1"/>
    </row>
    <row r="5015" spans="2:27" x14ac:dyDescent="0.25">
      <c r="B5015" s="5"/>
      <c r="C5015" s="2"/>
      <c r="D5015" s="3"/>
      <c r="G5015" s="3"/>
      <c r="I5015" s="1"/>
      <c r="J5015" s="1"/>
      <c r="K5015" s="2"/>
      <c r="Z5015" s="2"/>
      <c r="AA5015" s="1"/>
    </row>
    <row r="5016" spans="2:27" x14ac:dyDescent="0.25">
      <c r="B5016" s="5"/>
      <c r="C5016" s="2"/>
      <c r="D5016" s="3"/>
      <c r="F5016" s="3"/>
      <c r="G5016" s="3"/>
      <c r="I5016" s="1"/>
      <c r="J5016" s="1"/>
      <c r="K5016" s="2"/>
      <c r="Z5016" s="2"/>
      <c r="AA5016" s="1"/>
    </row>
    <row r="5017" spans="2:27" x14ac:dyDescent="0.25">
      <c r="B5017" s="5"/>
      <c r="C5017" s="2"/>
      <c r="D5017" s="3"/>
      <c r="G5017" s="3"/>
      <c r="I5017" s="1"/>
      <c r="J5017" s="1"/>
      <c r="K5017" s="2"/>
      <c r="Z5017" s="2"/>
      <c r="AA5017" s="1"/>
    </row>
    <row r="5018" spans="2:27" x14ac:dyDescent="0.25">
      <c r="B5018" s="5"/>
      <c r="C5018" s="2"/>
      <c r="G5018" s="3"/>
      <c r="I5018" s="1"/>
      <c r="J5018" s="1"/>
      <c r="K5018" s="2"/>
      <c r="Z5018" s="2"/>
      <c r="AA5018" s="1"/>
    </row>
    <row r="5019" spans="2:27" x14ac:dyDescent="0.25">
      <c r="B5019" s="5"/>
      <c r="C5019" s="2"/>
      <c r="D5019" s="3"/>
      <c r="G5019" s="3"/>
      <c r="I5019" s="1"/>
      <c r="J5019" s="1"/>
      <c r="K5019" s="2"/>
      <c r="Z5019" s="2"/>
      <c r="AA5019" s="1"/>
    </row>
    <row r="5020" spans="2:27" x14ac:dyDescent="0.25">
      <c r="B5020" s="5"/>
      <c r="C5020" s="2"/>
      <c r="D5020" s="3"/>
      <c r="F5020" s="3"/>
      <c r="G5020" s="3"/>
      <c r="I5020" s="1"/>
      <c r="J5020" s="1"/>
      <c r="K5020" s="2"/>
      <c r="Z5020" s="2"/>
      <c r="AA5020" s="1"/>
    </row>
    <row r="5021" spans="2:27" x14ac:dyDescent="0.25">
      <c r="B5021" s="5"/>
      <c r="C5021" s="2"/>
      <c r="D5021" s="3"/>
      <c r="F5021" s="3"/>
      <c r="G5021" s="3"/>
      <c r="I5021" s="1"/>
      <c r="J5021" s="1"/>
      <c r="K5021" s="2"/>
      <c r="Z5021" s="2"/>
      <c r="AA5021" s="1"/>
    </row>
    <row r="5022" spans="2:27" x14ac:dyDescent="0.25">
      <c r="B5022" s="5"/>
      <c r="C5022" s="2"/>
      <c r="F5022" s="3"/>
      <c r="G5022" s="3"/>
      <c r="I5022" s="1"/>
      <c r="J5022" s="1"/>
      <c r="K5022" s="2"/>
      <c r="Z5022" s="2"/>
      <c r="AA5022" s="1"/>
    </row>
    <row r="5023" spans="2:27" x14ac:dyDescent="0.25">
      <c r="B5023" s="5"/>
      <c r="C5023" s="2"/>
      <c r="D5023" s="3"/>
      <c r="G5023" s="3"/>
      <c r="I5023" s="1"/>
      <c r="J5023" s="1"/>
      <c r="K5023" s="2"/>
      <c r="Z5023" s="2"/>
      <c r="AA5023" s="1"/>
    </row>
    <row r="5024" spans="2:27" x14ac:dyDescent="0.25">
      <c r="B5024" s="5"/>
      <c r="C5024" s="2"/>
      <c r="G5024" s="3"/>
      <c r="I5024" s="1"/>
      <c r="J5024" s="1"/>
      <c r="K5024" s="2"/>
      <c r="Z5024" s="2"/>
      <c r="AA5024" s="1"/>
    </row>
    <row r="5025" spans="2:27" x14ac:dyDescent="0.25">
      <c r="B5025" s="5"/>
      <c r="C5025" s="2"/>
      <c r="G5025" s="3"/>
      <c r="I5025" s="1"/>
      <c r="J5025" s="1"/>
      <c r="K5025" s="2"/>
      <c r="Z5025" s="2"/>
      <c r="AA5025" s="1"/>
    </row>
    <row r="5026" spans="2:27" x14ac:dyDescent="0.25">
      <c r="B5026" s="5"/>
      <c r="C5026" s="2"/>
      <c r="D5026" s="3"/>
      <c r="G5026" s="3"/>
      <c r="I5026" s="1"/>
      <c r="J5026" s="1"/>
      <c r="K5026" s="2"/>
      <c r="Z5026" s="2"/>
      <c r="AA5026" s="1"/>
    </row>
    <row r="5027" spans="2:27" x14ac:dyDescent="0.25">
      <c r="B5027" s="5"/>
      <c r="C5027" s="2"/>
      <c r="D5027" s="3"/>
      <c r="G5027" s="3"/>
      <c r="I5027" s="1"/>
      <c r="J5027" s="1"/>
      <c r="K5027" s="2"/>
      <c r="Z5027" s="2"/>
      <c r="AA5027" s="1"/>
    </row>
    <row r="5028" spans="2:27" x14ac:dyDescent="0.25">
      <c r="B5028" s="5"/>
      <c r="C5028" s="2"/>
      <c r="D5028" s="3"/>
      <c r="E5028" s="3"/>
      <c r="G5028" s="3"/>
      <c r="I5028" s="1"/>
      <c r="J5028" s="1"/>
      <c r="K5028" s="2"/>
      <c r="Z5028" s="2"/>
      <c r="AA5028" s="1"/>
    </row>
    <row r="5029" spans="2:27" x14ac:dyDescent="0.25">
      <c r="B5029" s="5"/>
      <c r="C5029" s="2"/>
      <c r="D5029" s="3"/>
      <c r="G5029" s="3"/>
      <c r="I5029" s="1"/>
      <c r="J5029" s="1"/>
      <c r="K5029" s="2"/>
      <c r="Z5029" s="2"/>
      <c r="AA5029" s="1"/>
    </row>
    <row r="5030" spans="2:27" x14ac:dyDescent="0.25">
      <c r="B5030" s="5"/>
      <c r="C5030" s="2"/>
      <c r="D5030" s="3"/>
      <c r="F5030" s="3"/>
      <c r="G5030" s="3"/>
      <c r="I5030" s="1"/>
      <c r="J5030" s="1"/>
      <c r="K5030" s="2"/>
      <c r="Z5030" s="2"/>
      <c r="AA5030" s="1"/>
    </row>
    <row r="5031" spans="2:27" x14ac:dyDescent="0.25">
      <c r="B5031" s="5"/>
      <c r="C5031" s="2"/>
      <c r="D5031" s="3"/>
      <c r="G5031" s="3"/>
      <c r="I5031" s="1"/>
      <c r="J5031" s="1"/>
      <c r="K5031" s="2"/>
      <c r="Z5031" s="2"/>
      <c r="AA5031" s="1"/>
    </row>
    <row r="5032" spans="2:27" x14ac:dyDescent="0.25">
      <c r="B5032" s="5"/>
      <c r="C5032" s="2"/>
      <c r="D5032" s="3"/>
      <c r="G5032" s="3"/>
      <c r="I5032" s="1"/>
      <c r="J5032" s="1"/>
      <c r="K5032" s="2"/>
      <c r="Z5032" s="2"/>
      <c r="AA5032" s="1"/>
    </row>
    <row r="5033" spans="2:27" x14ac:dyDescent="0.25">
      <c r="B5033" s="5"/>
      <c r="C5033" s="2"/>
      <c r="D5033" s="3"/>
      <c r="G5033" s="3"/>
      <c r="I5033" s="1"/>
      <c r="J5033" s="1"/>
      <c r="K5033" s="2"/>
      <c r="Z5033" s="2"/>
      <c r="AA5033" s="1"/>
    </row>
    <row r="5034" spans="2:27" x14ac:dyDescent="0.25">
      <c r="B5034" s="5"/>
      <c r="C5034" s="2"/>
      <c r="D5034" s="3"/>
      <c r="G5034" s="3"/>
      <c r="I5034" s="1"/>
      <c r="J5034" s="1"/>
      <c r="K5034" s="2"/>
      <c r="Z5034" s="2"/>
      <c r="AA5034" s="1"/>
    </row>
    <row r="5035" spans="2:27" x14ac:dyDescent="0.25">
      <c r="B5035" s="5"/>
      <c r="C5035" s="2"/>
      <c r="G5035" s="3"/>
      <c r="I5035" s="1"/>
      <c r="J5035" s="1"/>
      <c r="K5035" s="2"/>
      <c r="Z5035" s="2"/>
      <c r="AA5035" s="1"/>
    </row>
    <row r="5036" spans="2:27" x14ac:dyDescent="0.25">
      <c r="B5036" s="5"/>
      <c r="C5036" s="2"/>
      <c r="G5036" s="3"/>
      <c r="I5036" s="1"/>
      <c r="J5036" s="1"/>
      <c r="K5036" s="2"/>
      <c r="Z5036" s="2"/>
      <c r="AA5036" s="1"/>
    </row>
    <row r="5037" spans="2:27" x14ac:dyDescent="0.25">
      <c r="B5037" s="5"/>
      <c r="C5037" s="2"/>
      <c r="D5037" s="3"/>
      <c r="G5037" s="3"/>
      <c r="I5037" s="1"/>
      <c r="J5037" s="1"/>
      <c r="K5037" s="2"/>
      <c r="Z5037" s="2"/>
      <c r="AA5037" s="1"/>
    </row>
    <row r="5038" spans="2:27" x14ac:dyDescent="0.25">
      <c r="B5038" s="5"/>
      <c r="C5038" s="2"/>
      <c r="G5038" s="3"/>
      <c r="I5038" s="1"/>
      <c r="J5038" s="1"/>
      <c r="K5038" s="2"/>
      <c r="Z5038" s="2"/>
      <c r="AA5038" s="1"/>
    </row>
    <row r="5039" spans="2:27" x14ac:dyDescent="0.25">
      <c r="B5039" s="5"/>
      <c r="C5039" s="2"/>
      <c r="D5039" s="3"/>
      <c r="G5039" s="3"/>
      <c r="I5039" s="1"/>
      <c r="J5039" s="1"/>
      <c r="K5039" s="2"/>
      <c r="Z5039" s="2"/>
      <c r="AA5039" s="1"/>
    </row>
    <row r="5040" spans="2:27" x14ac:dyDescent="0.25">
      <c r="B5040" s="5"/>
      <c r="C5040" s="2"/>
      <c r="D5040" s="3"/>
      <c r="G5040" s="3"/>
      <c r="I5040" s="1"/>
      <c r="J5040" s="1"/>
      <c r="K5040" s="2"/>
      <c r="Z5040" s="2"/>
      <c r="AA5040" s="1"/>
    </row>
    <row r="5041" spans="2:27" x14ac:dyDescent="0.25">
      <c r="B5041" s="5"/>
      <c r="C5041" s="2"/>
      <c r="D5041" s="3"/>
      <c r="G5041" s="3"/>
      <c r="I5041" s="1"/>
      <c r="J5041" s="1"/>
      <c r="K5041" s="2"/>
      <c r="Z5041" s="2"/>
      <c r="AA5041" s="1"/>
    </row>
    <row r="5042" spans="2:27" x14ac:dyDescent="0.25">
      <c r="B5042" s="5"/>
      <c r="C5042" s="2"/>
      <c r="D5042" s="3"/>
      <c r="G5042" s="3"/>
      <c r="I5042" s="1"/>
      <c r="J5042" s="1"/>
      <c r="K5042" s="2"/>
      <c r="Z5042" s="2"/>
      <c r="AA5042" s="1"/>
    </row>
    <row r="5043" spans="2:27" x14ac:dyDescent="0.25">
      <c r="B5043" s="5"/>
      <c r="C5043" s="2"/>
      <c r="D5043" s="3"/>
      <c r="G5043" s="3"/>
      <c r="I5043" s="1"/>
      <c r="J5043" s="1"/>
      <c r="K5043" s="2"/>
      <c r="Z5043" s="2"/>
      <c r="AA5043" s="1"/>
    </row>
    <row r="5044" spans="2:27" x14ac:dyDescent="0.25">
      <c r="B5044" s="5"/>
      <c r="C5044" s="2"/>
      <c r="D5044" s="3"/>
      <c r="G5044" s="3"/>
      <c r="I5044" s="1"/>
      <c r="J5044" s="1"/>
      <c r="K5044" s="2"/>
      <c r="Z5044" s="2"/>
      <c r="AA5044" s="1"/>
    </row>
    <row r="5045" spans="2:27" x14ac:dyDescent="0.25">
      <c r="B5045" s="5"/>
      <c r="C5045" s="2"/>
      <c r="D5045" s="3"/>
      <c r="G5045" s="3"/>
      <c r="I5045" s="1"/>
      <c r="J5045" s="1"/>
      <c r="K5045" s="2"/>
      <c r="Z5045" s="2"/>
      <c r="AA5045" s="1"/>
    </row>
    <row r="5046" spans="2:27" x14ac:dyDescent="0.25">
      <c r="B5046" s="5"/>
      <c r="C5046" s="2"/>
      <c r="D5046" s="3"/>
      <c r="G5046" s="3"/>
      <c r="I5046" s="1"/>
      <c r="J5046" s="1"/>
      <c r="K5046" s="2"/>
      <c r="Z5046" s="2"/>
      <c r="AA5046" s="1"/>
    </row>
    <row r="5047" spans="2:27" x14ac:dyDescent="0.25">
      <c r="B5047" s="5"/>
      <c r="C5047" s="2"/>
      <c r="D5047" s="3"/>
      <c r="F5047" s="3"/>
      <c r="G5047" s="3"/>
      <c r="I5047" s="1"/>
      <c r="J5047" s="1"/>
      <c r="K5047" s="2"/>
      <c r="Z5047" s="2"/>
      <c r="AA5047" s="1"/>
    </row>
    <row r="5048" spans="2:27" x14ac:dyDescent="0.25">
      <c r="B5048" s="5"/>
      <c r="C5048" s="2"/>
      <c r="D5048" s="3"/>
      <c r="G5048" s="3"/>
      <c r="I5048" s="1"/>
      <c r="J5048" s="1"/>
      <c r="K5048" s="2"/>
      <c r="Z5048" s="2"/>
      <c r="AA5048" s="1"/>
    </row>
    <row r="5049" spans="2:27" x14ac:dyDescent="0.25">
      <c r="B5049" s="5"/>
      <c r="C5049" s="2"/>
      <c r="D5049" s="3"/>
      <c r="G5049" s="3"/>
      <c r="I5049" s="1"/>
      <c r="J5049" s="1"/>
      <c r="K5049" s="2"/>
      <c r="Z5049" s="2"/>
      <c r="AA5049" s="1"/>
    </row>
    <row r="5050" spans="2:27" x14ac:dyDescent="0.25">
      <c r="B5050" s="5"/>
      <c r="C5050" s="2"/>
      <c r="D5050" s="3"/>
      <c r="E5050" s="3"/>
      <c r="G5050" s="3"/>
      <c r="I5050" s="1"/>
      <c r="J5050" s="1"/>
      <c r="K5050" s="2"/>
      <c r="Z5050" s="2"/>
      <c r="AA5050" s="1"/>
    </row>
    <row r="5051" spans="2:27" x14ac:dyDescent="0.25">
      <c r="B5051" s="5"/>
      <c r="C5051" s="2"/>
      <c r="D5051" s="3"/>
      <c r="G5051" s="3"/>
      <c r="I5051" s="1"/>
      <c r="J5051" s="1"/>
      <c r="K5051" s="2"/>
      <c r="Z5051" s="2"/>
      <c r="AA5051" s="1"/>
    </row>
    <row r="5052" spans="2:27" x14ac:dyDescent="0.25">
      <c r="B5052" s="5"/>
      <c r="C5052" s="2"/>
      <c r="D5052" s="3"/>
      <c r="E5052" s="3"/>
      <c r="F5052" s="3"/>
      <c r="G5052" s="3"/>
      <c r="I5052" s="1"/>
      <c r="J5052" s="1"/>
      <c r="K5052" s="2"/>
      <c r="Z5052" s="2"/>
      <c r="AA5052" s="1"/>
    </row>
    <row r="5053" spans="2:27" x14ac:dyDescent="0.25">
      <c r="B5053" s="5"/>
      <c r="C5053" s="2"/>
      <c r="D5053" s="3"/>
      <c r="G5053" s="3"/>
      <c r="I5053" s="1"/>
      <c r="J5053" s="1"/>
      <c r="K5053" s="2"/>
      <c r="Z5053" s="2"/>
      <c r="AA5053" s="1"/>
    </row>
    <row r="5054" spans="2:27" x14ac:dyDescent="0.25">
      <c r="B5054" s="5"/>
      <c r="C5054" s="2"/>
      <c r="D5054" s="3"/>
      <c r="G5054" s="3"/>
      <c r="I5054" s="1"/>
      <c r="J5054" s="1"/>
      <c r="K5054" s="2"/>
      <c r="Z5054" s="2"/>
      <c r="AA5054" s="1"/>
    </row>
    <row r="5055" spans="2:27" x14ac:dyDescent="0.25">
      <c r="B5055" s="5"/>
      <c r="C5055" s="2"/>
      <c r="D5055" s="3"/>
      <c r="G5055" s="3"/>
      <c r="I5055" s="1"/>
      <c r="J5055" s="1"/>
      <c r="K5055" s="2"/>
      <c r="Z5055" s="2"/>
      <c r="AA5055" s="1"/>
    </row>
    <row r="5056" spans="2:27" x14ac:dyDescent="0.25">
      <c r="B5056" s="5"/>
      <c r="C5056" s="2"/>
      <c r="D5056" s="3"/>
      <c r="G5056" s="3"/>
      <c r="I5056" s="1"/>
      <c r="J5056" s="1"/>
      <c r="K5056" s="2"/>
      <c r="Z5056" s="2"/>
      <c r="AA5056" s="1"/>
    </row>
    <row r="5057" spans="2:27" x14ac:dyDescent="0.25">
      <c r="B5057" s="5"/>
      <c r="C5057" s="2"/>
      <c r="D5057" s="3"/>
      <c r="G5057" s="3"/>
      <c r="I5057" s="1"/>
      <c r="J5057" s="1"/>
      <c r="K5057" s="2"/>
      <c r="Z5057" s="2"/>
      <c r="AA5057" s="1"/>
    </row>
    <row r="5058" spans="2:27" x14ac:dyDescent="0.25">
      <c r="B5058" s="5"/>
      <c r="C5058" s="2"/>
      <c r="D5058" s="3"/>
      <c r="E5058" s="3"/>
      <c r="F5058" s="3"/>
      <c r="G5058" s="3"/>
      <c r="I5058" s="1"/>
      <c r="J5058" s="1"/>
      <c r="K5058" s="2"/>
      <c r="Z5058" s="2"/>
      <c r="AA5058" s="1"/>
    </row>
    <row r="5059" spans="2:27" x14ac:dyDescent="0.25">
      <c r="B5059" s="5"/>
      <c r="C5059" s="2"/>
      <c r="D5059" s="3"/>
      <c r="G5059" s="3"/>
      <c r="I5059" s="1"/>
      <c r="J5059" s="1"/>
      <c r="K5059" s="2"/>
      <c r="Z5059" s="2"/>
      <c r="AA5059" s="1"/>
    </row>
    <row r="5060" spans="2:27" x14ac:dyDescent="0.25">
      <c r="B5060" s="5"/>
      <c r="C5060" s="2"/>
      <c r="D5060" s="3"/>
      <c r="E5060" s="3"/>
      <c r="F5060" s="3"/>
      <c r="G5060" s="3"/>
      <c r="I5060" s="1"/>
      <c r="J5060" s="1"/>
      <c r="K5060" s="2"/>
      <c r="Z5060" s="2"/>
      <c r="AA5060" s="1"/>
    </row>
    <row r="5061" spans="2:27" x14ac:dyDescent="0.25">
      <c r="B5061" s="5"/>
      <c r="C5061" s="2"/>
      <c r="D5061" s="3"/>
      <c r="F5061" s="3"/>
      <c r="G5061" s="3"/>
      <c r="I5061" s="1"/>
      <c r="J5061" s="1"/>
      <c r="K5061" s="2"/>
      <c r="Z5061" s="2"/>
      <c r="AA5061" s="1"/>
    </row>
    <row r="5062" spans="2:27" x14ac:dyDescent="0.25">
      <c r="B5062" s="5"/>
      <c r="C5062" s="2"/>
      <c r="D5062" s="3"/>
      <c r="G5062" s="3"/>
      <c r="I5062" s="1"/>
      <c r="J5062" s="1"/>
      <c r="K5062" s="2"/>
      <c r="Z5062" s="2"/>
      <c r="AA5062" s="1"/>
    </row>
    <row r="5063" spans="2:27" x14ac:dyDescent="0.25">
      <c r="B5063" s="5"/>
      <c r="C5063" s="2"/>
      <c r="D5063" s="3"/>
      <c r="E5063" s="3"/>
      <c r="F5063" s="3"/>
      <c r="G5063" s="3"/>
      <c r="I5063" s="1"/>
      <c r="J5063" s="1"/>
      <c r="K5063" s="2"/>
      <c r="Z5063" s="2"/>
      <c r="AA5063" s="1"/>
    </row>
    <row r="5064" spans="2:27" x14ac:dyDescent="0.25">
      <c r="B5064" s="5"/>
      <c r="C5064" s="2"/>
      <c r="D5064" s="3"/>
      <c r="F5064" s="3"/>
      <c r="G5064" s="3"/>
      <c r="I5064" s="1"/>
      <c r="J5064" s="1"/>
      <c r="K5064" s="2"/>
      <c r="Z5064" s="2"/>
      <c r="AA5064" s="1"/>
    </row>
    <row r="5065" spans="2:27" x14ac:dyDescent="0.25">
      <c r="B5065" s="5"/>
      <c r="C5065" s="2"/>
      <c r="D5065" s="3"/>
      <c r="F5065" s="3"/>
      <c r="G5065" s="3"/>
      <c r="I5065" s="1"/>
      <c r="J5065" s="1"/>
      <c r="K5065" s="2"/>
      <c r="Z5065" s="2"/>
      <c r="AA5065" s="1"/>
    </row>
    <row r="5066" spans="2:27" x14ac:dyDescent="0.25">
      <c r="B5066" s="5"/>
      <c r="C5066" s="2"/>
      <c r="D5066" s="3"/>
      <c r="E5066" s="3"/>
      <c r="F5066" s="3"/>
      <c r="G5066" s="3"/>
      <c r="I5066" s="1"/>
      <c r="J5066" s="1"/>
      <c r="K5066" s="2"/>
      <c r="Z5066" s="2"/>
      <c r="AA5066" s="1"/>
    </row>
    <row r="5067" spans="2:27" x14ac:dyDescent="0.25">
      <c r="B5067" s="5"/>
      <c r="C5067" s="2"/>
      <c r="F5067" s="3"/>
      <c r="G5067" s="3"/>
      <c r="I5067" s="1"/>
      <c r="J5067" s="1"/>
      <c r="K5067" s="2"/>
      <c r="Z5067" s="2"/>
      <c r="AA5067" s="1"/>
    </row>
    <row r="5068" spans="2:27" x14ac:dyDescent="0.25">
      <c r="B5068" s="5"/>
      <c r="C5068" s="2"/>
      <c r="D5068" s="3"/>
      <c r="F5068" s="3"/>
      <c r="G5068" s="3"/>
      <c r="I5068" s="1"/>
      <c r="J5068" s="1"/>
      <c r="K5068" s="2"/>
      <c r="Z5068" s="2"/>
      <c r="AA5068" s="1"/>
    </row>
    <row r="5069" spans="2:27" x14ac:dyDescent="0.25">
      <c r="B5069" s="5"/>
      <c r="C5069" s="2"/>
      <c r="G5069" s="3"/>
      <c r="I5069" s="1"/>
      <c r="J5069" s="1"/>
      <c r="K5069" s="2"/>
      <c r="Z5069" s="2"/>
      <c r="AA5069" s="1"/>
    </row>
    <row r="5070" spans="2:27" x14ac:dyDescent="0.25">
      <c r="B5070" s="5"/>
      <c r="C5070" s="2"/>
      <c r="D5070" s="3"/>
      <c r="G5070" s="3"/>
      <c r="I5070" s="1"/>
      <c r="J5070" s="1"/>
      <c r="K5070" s="2"/>
      <c r="Z5070" s="2"/>
      <c r="AA5070" s="1"/>
    </row>
    <row r="5071" spans="2:27" x14ac:dyDescent="0.25">
      <c r="B5071" s="5"/>
      <c r="C5071" s="2"/>
      <c r="D5071" s="3"/>
      <c r="E5071" s="3"/>
      <c r="G5071" s="3"/>
      <c r="I5071" s="1"/>
      <c r="J5071" s="1"/>
      <c r="K5071" s="2"/>
      <c r="Z5071" s="2"/>
      <c r="AA5071" s="1"/>
    </row>
    <row r="5072" spans="2:27" x14ac:dyDescent="0.25">
      <c r="B5072" s="5"/>
      <c r="C5072" s="2"/>
      <c r="D5072" s="3"/>
      <c r="G5072" s="3"/>
      <c r="I5072" s="1"/>
      <c r="J5072" s="1"/>
      <c r="K5072" s="2"/>
      <c r="Z5072" s="2"/>
      <c r="AA5072" s="1"/>
    </row>
    <row r="5073" spans="2:27" x14ac:dyDescent="0.25">
      <c r="B5073" s="5"/>
      <c r="C5073" s="2"/>
      <c r="D5073" s="3"/>
      <c r="G5073" s="3"/>
      <c r="I5073" s="1"/>
      <c r="J5073" s="1"/>
      <c r="K5073" s="2"/>
      <c r="Z5073" s="2"/>
      <c r="AA5073" s="1"/>
    </row>
    <row r="5074" spans="2:27" x14ac:dyDescent="0.25">
      <c r="B5074" s="5"/>
      <c r="C5074" s="2"/>
      <c r="D5074" s="3"/>
      <c r="G5074" s="3"/>
      <c r="I5074" s="1"/>
      <c r="J5074" s="1"/>
      <c r="K5074" s="2"/>
      <c r="Z5074" s="2"/>
      <c r="AA5074" s="1"/>
    </row>
    <row r="5075" spans="2:27" x14ac:dyDescent="0.25">
      <c r="B5075" s="5"/>
      <c r="C5075" s="2"/>
      <c r="D5075" s="3"/>
      <c r="F5075" s="3"/>
      <c r="G5075" s="3"/>
      <c r="I5075" s="1"/>
      <c r="J5075" s="1"/>
      <c r="K5075" s="2"/>
      <c r="Z5075" s="2"/>
      <c r="AA5075" s="1"/>
    </row>
    <row r="5076" spans="2:27" x14ac:dyDescent="0.25">
      <c r="B5076" s="5"/>
      <c r="C5076" s="2"/>
      <c r="D5076" s="3"/>
      <c r="G5076" s="3"/>
      <c r="I5076" s="1"/>
      <c r="J5076" s="1"/>
      <c r="K5076" s="2"/>
      <c r="Z5076" s="2"/>
      <c r="AA5076" s="1"/>
    </row>
    <row r="5077" spans="2:27" x14ac:dyDescent="0.25">
      <c r="B5077" s="5"/>
      <c r="C5077" s="2"/>
      <c r="D5077" s="3"/>
      <c r="G5077" s="3"/>
      <c r="I5077" s="1"/>
      <c r="J5077" s="1"/>
      <c r="K5077" s="2"/>
      <c r="Z5077" s="2"/>
      <c r="AA5077" s="1"/>
    </row>
    <row r="5078" spans="2:27" x14ac:dyDescent="0.25">
      <c r="B5078" s="5"/>
      <c r="C5078" s="2"/>
      <c r="D5078" s="3"/>
      <c r="G5078" s="3"/>
      <c r="I5078" s="1"/>
      <c r="J5078" s="1"/>
      <c r="K5078" s="2"/>
      <c r="Z5078" s="2"/>
      <c r="AA5078" s="1"/>
    </row>
    <row r="5079" spans="2:27" x14ac:dyDescent="0.25">
      <c r="B5079" s="5"/>
      <c r="C5079" s="2"/>
      <c r="I5079" s="1"/>
      <c r="J5079" s="1"/>
      <c r="K5079" s="2"/>
      <c r="Z5079" s="2"/>
      <c r="AA5079" s="1"/>
    </row>
    <row r="5080" spans="2:27" x14ac:dyDescent="0.25">
      <c r="B5080" s="5"/>
      <c r="C5080" s="2"/>
      <c r="G5080" s="3"/>
      <c r="I5080" s="1"/>
      <c r="J5080" s="1"/>
      <c r="K5080" s="2"/>
      <c r="Z5080" s="2"/>
      <c r="AA5080" s="1"/>
    </row>
    <row r="5081" spans="2:27" x14ac:dyDescent="0.25">
      <c r="B5081" s="5"/>
      <c r="C5081" s="2"/>
      <c r="D5081" s="3"/>
      <c r="G5081" s="3"/>
      <c r="I5081" s="1"/>
      <c r="J5081" s="1"/>
      <c r="K5081" s="2"/>
      <c r="Z5081" s="2"/>
      <c r="AA5081" s="1"/>
    </row>
    <row r="5082" spans="2:27" x14ac:dyDescent="0.25">
      <c r="B5082" s="5"/>
      <c r="C5082" s="2"/>
      <c r="D5082" s="3"/>
      <c r="F5082" s="3"/>
      <c r="G5082" s="3"/>
      <c r="I5082" s="1"/>
      <c r="J5082" s="1"/>
      <c r="K5082" s="2"/>
      <c r="Z5082" s="2"/>
      <c r="AA5082" s="1"/>
    </row>
    <row r="5083" spans="2:27" x14ac:dyDescent="0.25">
      <c r="B5083" s="5"/>
      <c r="C5083" s="2"/>
      <c r="D5083" s="3"/>
      <c r="G5083" s="3"/>
      <c r="I5083" s="1"/>
      <c r="J5083" s="1"/>
      <c r="K5083" s="2"/>
      <c r="Z5083" s="2"/>
      <c r="AA5083" s="1"/>
    </row>
    <row r="5084" spans="2:27" x14ac:dyDescent="0.25">
      <c r="B5084" s="5"/>
      <c r="C5084" s="2"/>
      <c r="D5084" s="3"/>
      <c r="E5084" s="3"/>
      <c r="F5084" s="3"/>
      <c r="G5084" s="3"/>
      <c r="I5084" s="1"/>
      <c r="J5084" s="1"/>
      <c r="K5084" s="2"/>
      <c r="Z5084" s="2"/>
      <c r="AA5084" s="1"/>
    </row>
    <row r="5085" spans="2:27" x14ac:dyDescent="0.25">
      <c r="B5085" s="5"/>
      <c r="C5085" s="2"/>
      <c r="D5085" s="3"/>
      <c r="G5085" s="3"/>
      <c r="I5085" s="1"/>
      <c r="J5085" s="1"/>
      <c r="K5085" s="2"/>
      <c r="Z5085" s="2"/>
      <c r="AA5085" s="1"/>
    </row>
    <row r="5086" spans="2:27" x14ac:dyDescent="0.25">
      <c r="B5086" s="5"/>
      <c r="C5086" s="2"/>
      <c r="D5086" s="3"/>
      <c r="G5086" s="3"/>
      <c r="I5086" s="1"/>
      <c r="J5086" s="1"/>
      <c r="K5086" s="2"/>
      <c r="Z5086" s="2"/>
      <c r="AA5086" s="1"/>
    </row>
    <row r="5087" spans="2:27" x14ac:dyDescent="0.25">
      <c r="B5087" s="5"/>
      <c r="C5087" s="2"/>
      <c r="D5087" s="3"/>
      <c r="G5087" s="3"/>
      <c r="I5087" s="1"/>
      <c r="J5087" s="1"/>
      <c r="K5087" s="2"/>
      <c r="Z5087" s="2"/>
      <c r="AA5087" s="1"/>
    </row>
    <row r="5088" spans="2:27" x14ac:dyDescent="0.25">
      <c r="B5088" s="5"/>
      <c r="C5088" s="2"/>
      <c r="D5088" s="3"/>
      <c r="F5088" s="3"/>
      <c r="G5088" s="3"/>
      <c r="I5088" s="1"/>
      <c r="J5088" s="1"/>
      <c r="K5088" s="2"/>
      <c r="Z5088" s="2"/>
      <c r="AA5088" s="1"/>
    </row>
    <row r="5089" spans="2:27" x14ac:dyDescent="0.25">
      <c r="B5089" s="5"/>
      <c r="C5089" s="2"/>
      <c r="D5089" s="3"/>
      <c r="E5089" s="3"/>
      <c r="G5089" s="3"/>
      <c r="I5089" s="1"/>
      <c r="J5089" s="1"/>
      <c r="K5089" s="2"/>
      <c r="Z5089" s="2"/>
      <c r="AA5089" s="1"/>
    </row>
    <row r="5090" spans="2:27" x14ac:dyDescent="0.25">
      <c r="B5090" s="5"/>
      <c r="C5090" s="2"/>
      <c r="D5090" s="3"/>
      <c r="F5090" s="3"/>
      <c r="G5090" s="3"/>
      <c r="I5090" s="1"/>
      <c r="J5090" s="1"/>
      <c r="K5090" s="2"/>
      <c r="Z5090" s="2"/>
      <c r="AA5090" s="1"/>
    </row>
    <row r="5091" spans="2:27" x14ac:dyDescent="0.25">
      <c r="B5091" s="5"/>
      <c r="C5091" s="2"/>
      <c r="D5091" s="3"/>
      <c r="G5091" s="3"/>
      <c r="I5091" s="1"/>
      <c r="J5091" s="1"/>
      <c r="K5091" s="2"/>
      <c r="Z5091" s="2"/>
      <c r="AA5091" s="1"/>
    </row>
    <row r="5092" spans="2:27" x14ac:dyDescent="0.25">
      <c r="B5092" s="5"/>
      <c r="C5092" s="2"/>
      <c r="D5092" s="3"/>
      <c r="G5092" s="3"/>
      <c r="I5092" s="1"/>
      <c r="J5092" s="1"/>
      <c r="K5092" s="2"/>
      <c r="Z5092" s="2"/>
      <c r="AA5092" s="1"/>
    </row>
    <row r="5093" spans="2:27" x14ac:dyDescent="0.25">
      <c r="B5093" s="5"/>
      <c r="C5093" s="2"/>
      <c r="D5093" s="3"/>
      <c r="E5093" s="3"/>
      <c r="G5093" s="3"/>
      <c r="I5093" s="1"/>
      <c r="J5093" s="1"/>
      <c r="K5093" s="2"/>
      <c r="Z5093" s="2"/>
      <c r="AA5093" s="1"/>
    </row>
    <row r="5094" spans="2:27" x14ac:dyDescent="0.25">
      <c r="B5094" s="5"/>
      <c r="C5094" s="2"/>
      <c r="D5094" s="3"/>
      <c r="G5094" s="3"/>
      <c r="I5094" s="1"/>
      <c r="J5094" s="1"/>
      <c r="K5094" s="2"/>
      <c r="Z5094" s="2"/>
      <c r="AA5094" s="1"/>
    </row>
    <row r="5095" spans="2:27" x14ac:dyDescent="0.25">
      <c r="B5095" s="5"/>
      <c r="C5095" s="2"/>
      <c r="D5095" s="3"/>
      <c r="E5095" s="3"/>
      <c r="F5095" s="3"/>
      <c r="G5095" s="3"/>
      <c r="I5095" s="1"/>
      <c r="J5095" s="1"/>
      <c r="K5095" s="2"/>
      <c r="Z5095" s="2"/>
      <c r="AA5095" s="1"/>
    </row>
    <row r="5096" spans="2:27" x14ac:dyDescent="0.25">
      <c r="B5096" s="5"/>
      <c r="C5096" s="2"/>
      <c r="D5096" s="3"/>
      <c r="E5096" s="3"/>
      <c r="F5096" s="3"/>
      <c r="G5096" s="3"/>
      <c r="I5096" s="1"/>
      <c r="J5096" s="1"/>
      <c r="K5096" s="2"/>
      <c r="Z5096" s="2"/>
      <c r="AA5096" s="1"/>
    </row>
    <row r="5097" spans="2:27" x14ac:dyDescent="0.25">
      <c r="B5097" s="5"/>
      <c r="C5097" s="2"/>
      <c r="D5097" s="3"/>
      <c r="G5097" s="3"/>
      <c r="I5097" s="1"/>
      <c r="J5097" s="1"/>
      <c r="K5097" s="2"/>
      <c r="Z5097" s="2"/>
      <c r="AA5097" s="1"/>
    </row>
    <row r="5098" spans="2:27" x14ac:dyDescent="0.25">
      <c r="B5098" s="5"/>
      <c r="C5098" s="2"/>
      <c r="D5098" s="3"/>
      <c r="G5098" s="3"/>
      <c r="I5098" s="1"/>
      <c r="J5098" s="1"/>
      <c r="K5098" s="2"/>
      <c r="Z5098" s="2"/>
      <c r="AA5098" s="1"/>
    </row>
    <row r="5099" spans="2:27" x14ac:dyDescent="0.25">
      <c r="B5099" s="5"/>
      <c r="C5099" s="2"/>
      <c r="D5099" s="3"/>
      <c r="F5099" s="3"/>
      <c r="G5099" s="3"/>
      <c r="I5099" s="1"/>
      <c r="J5099" s="1"/>
      <c r="K5099" s="2"/>
      <c r="Z5099" s="2"/>
      <c r="AA5099" s="1"/>
    </row>
    <row r="5100" spans="2:27" x14ac:dyDescent="0.25">
      <c r="B5100" s="5"/>
      <c r="C5100" s="2"/>
      <c r="D5100" s="3"/>
      <c r="E5100" s="3"/>
      <c r="F5100" s="3"/>
      <c r="G5100" s="3"/>
      <c r="I5100" s="1"/>
      <c r="J5100" s="1"/>
      <c r="K5100" s="2"/>
      <c r="Z5100" s="2"/>
      <c r="AA5100" s="1"/>
    </row>
    <row r="5101" spans="2:27" x14ac:dyDescent="0.25">
      <c r="B5101" s="5"/>
      <c r="C5101" s="2"/>
      <c r="D5101" s="3"/>
      <c r="G5101" s="3"/>
      <c r="I5101" s="1"/>
      <c r="J5101" s="1"/>
      <c r="K5101" s="2"/>
      <c r="Z5101" s="2"/>
      <c r="AA5101" s="1"/>
    </row>
    <row r="5102" spans="2:27" x14ac:dyDescent="0.25">
      <c r="B5102" s="5"/>
      <c r="C5102" s="2"/>
      <c r="D5102" s="3"/>
      <c r="G5102" s="3"/>
      <c r="I5102" s="1"/>
      <c r="J5102" s="1"/>
      <c r="K5102" s="2"/>
      <c r="Z5102" s="2"/>
      <c r="AA5102" s="1"/>
    </row>
    <row r="5103" spans="2:27" x14ac:dyDescent="0.25">
      <c r="B5103" s="5"/>
      <c r="C5103" s="2"/>
      <c r="D5103" s="3"/>
      <c r="G5103" s="3"/>
      <c r="I5103" s="1"/>
      <c r="J5103" s="1"/>
      <c r="K5103" s="2"/>
      <c r="Z5103" s="2"/>
      <c r="AA5103" s="1"/>
    </row>
    <row r="5104" spans="2:27" x14ac:dyDescent="0.25">
      <c r="B5104" s="5"/>
      <c r="C5104" s="2"/>
      <c r="D5104" s="3"/>
      <c r="G5104" s="3"/>
      <c r="I5104" s="1"/>
      <c r="J5104" s="1"/>
      <c r="K5104" s="2"/>
      <c r="Z5104" s="2"/>
      <c r="AA5104" s="1"/>
    </row>
    <row r="5105" spans="2:27" x14ac:dyDescent="0.25">
      <c r="B5105" s="5"/>
      <c r="C5105" s="2"/>
      <c r="D5105" s="3"/>
      <c r="E5105" s="3"/>
      <c r="F5105" s="3"/>
      <c r="G5105" s="3"/>
      <c r="I5105" s="1"/>
      <c r="J5105" s="1"/>
      <c r="K5105" s="2"/>
      <c r="Z5105" s="2"/>
      <c r="AA5105" s="1"/>
    </row>
    <row r="5106" spans="2:27" x14ac:dyDescent="0.25">
      <c r="B5106" s="5"/>
      <c r="C5106" s="2"/>
      <c r="D5106" s="3"/>
      <c r="G5106" s="3"/>
      <c r="I5106" s="1"/>
      <c r="J5106" s="1"/>
      <c r="K5106" s="2"/>
      <c r="Z5106" s="2"/>
      <c r="AA5106" s="1"/>
    </row>
    <row r="5107" spans="2:27" x14ac:dyDescent="0.25">
      <c r="B5107" s="5"/>
      <c r="C5107" s="2"/>
      <c r="D5107" s="3"/>
      <c r="E5107" s="3"/>
      <c r="G5107" s="3"/>
      <c r="I5107" s="1"/>
      <c r="J5107" s="1"/>
      <c r="K5107" s="2"/>
      <c r="Z5107" s="2"/>
      <c r="AA5107" s="1"/>
    </row>
    <row r="5108" spans="2:27" x14ac:dyDescent="0.25">
      <c r="B5108" s="5"/>
      <c r="C5108" s="2"/>
      <c r="D5108" s="3"/>
      <c r="G5108" s="3"/>
      <c r="I5108" s="1"/>
      <c r="J5108" s="1"/>
      <c r="K5108" s="2"/>
      <c r="Z5108" s="2"/>
      <c r="AA5108" s="1"/>
    </row>
    <row r="5109" spans="2:27" x14ac:dyDescent="0.25">
      <c r="B5109" s="5"/>
      <c r="C5109" s="2"/>
      <c r="D5109" s="3"/>
      <c r="G5109" s="3"/>
      <c r="I5109" s="1"/>
      <c r="J5109" s="1"/>
      <c r="K5109" s="2"/>
      <c r="Z5109" s="2"/>
      <c r="AA5109" s="1"/>
    </row>
    <row r="5110" spans="2:27" x14ac:dyDescent="0.25">
      <c r="B5110" s="5"/>
      <c r="C5110" s="2"/>
      <c r="G5110" s="3"/>
      <c r="I5110" s="1"/>
      <c r="J5110" s="1"/>
      <c r="K5110" s="2"/>
      <c r="Z5110" s="2"/>
      <c r="AA5110" s="1"/>
    </row>
    <row r="5111" spans="2:27" x14ac:dyDescent="0.25">
      <c r="B5111" s="5"/>
      <c r="C5111" s="2"/>
      <c r="D5111" s="3"/>
      <c r="E5111" s="3"/>
      <c r="G5111" s="3"/>
      <c r="I5111" s="1"/>
      <c r="J5111" s="1"/>
      <c r="K5111" s="2"/>
      <c r="Z5111" s="2"/>
      <c r="AA5111" s="1"/>
    </row>
    <row r="5112" spans="2:27" x14ac:dyDescent="0.25">
      <c r="B5112" s="5"/>
      <c r="C5112" s="2"/>
      <c r="D5112" s="3"/>
      <c r="G5112" s="3"/>
      <c r="I5112" s="1"/>
      <c r="J5112" s="1"/>
      <c r="K5112" s="2"/>
      <c r="Z5112" s="2"/>
      <c r="AA5112" s="1"/>
    </row>
    <row r="5113" spans="2:27" x14ac:dyDescent="0.25">
      <c r="B5113" s="5"/>
      <c r="C5113" s="2"/>
      <c r="D5113" s="3"/>
      <c r="G5113" s="3"/>
      <c r="I5113" s="1"/>
      <c r="J5113" s="1"/>
      <c r="K5113" s="2"/>
      <c r="Z5113" s="2"/>
      <c r="AA5113" s="1"/>
    </row>
    <row r="5114" spans="2:27" x14ac:dyDescent="0.25">
      <c r="B5114" s="5"/>
      <c r="C5114" s="2"/>
      <c r="D5114" s="3"/>
      <c r="G5114" s="3"/>
      <c r="I5114" s="1"/>
      <c r="J5114" s="1"/>
      <c r="K5114" s="2"/>
      <c r="Z5114" s="2"/>
      <c r="AA5114" s="1"/>
    </row>
    <row r="5115" spans="2:27" x14ac:dyDescent="0.25">
      <c r="B5115" s="5"/>
      <c r="C5115" s="2"/>
      <c r="D5115" s="3"/>
      <c r="G5115" s="3"/>
      <c r="I5115" s="1"/>
      <c r="J5115" s="1"/>
      <c r="K5115" s="2"/>
      <c r="Z5115" s="2"/>
      <c r="AA5115" s="1"/>
    </row>
    <row r="5116" spans="2:27" x14ac:dyDescent="0.25">
      <c r="B5116" s="5"/>
      <c r="C5116" s="2"/>
      <c r="D5116" s="3"/>
      <c r="G5116" s="3"/>
      <c r="I5116" s="1"/>
      <c r="J5116" s="1"/>
      <c r="K5116" s="2"/>
      <c r="Z5116" s="2"/>
      <c r="AA5116" s="1"/>
    </row>
    <row r="5117" spans="2:27" x14ac:dyDescent="0.25">
      <c r="B5117" s="5"/>
      <c r="C5117" s="2"/>
      <c r="D5117" s="3"/>
      <c r="G5117" s="3"/>
      <c r="I5117" s="1"/>
      <c r="J5117" s="1"/>
      <c r="K5117" s="2"/>
      <c r="Z5117" s="2"/>
      <c r="AA5117" s="1"/>
    </row>
    <row r="5118" spans="2:27" x14ac:dyDescent="0.25">
      <c r="B5118" s="5"/>
      <c r="C5118" s="2"/>
      <c r="D5118" s="3"/>
      <c r="E5118" s="3"/>
      <c r="G5118" s="3"/>
      <c r="I5118" s="1"/>
      <c r="J5118" s="1"/>
      <c r="K5118" s="2"/>
      <c r="Z5118" s="2"/>
      <c r="AA5118" s="1"/>
    </row>
    <row r="5119" spans="2:27" x14ac:dyDescent="0.25">
      <c r="B5119" s="5"/>
      <c r="C5119" s="2"/>
      <c r="D5119" s="3"/>
      <c r="F5119" s="3"/>
      <c r="G5119" s="3"/>
      <c r="I5119" s="1"/>
      <c r="J5119" s="1"/>
      <c r="K5119" s="2"/>
      <c r="Z5119" s="2"/>
      <c r="AA5119" s="1"/>
    </row>
    <row r="5120" spans="2:27" x14ac:dyDescent="0.25">
      <c r="B5120" s="5"/>
      <c r="C5120" s="2"/>
      <c r="D5120" s="3"/>
      <c r="F5120" s="3"/>
      <c r="G5120" s="3"/>
      <c r="I5120" s="1"/>
      <c r="J5120" s="1"/>
      <c r="K5120" s="2"/>
      <c r="Z5120" s="2"/>
      <c r="AA5120" s="1"/>
    </row>
    <row r="5121" spans="2:27" x14ac:dyDescent="0.25">
      <c r="B5121" s="5"/>
      <c r="C5121" s="2"/>
      <c r="D5121" s="3"/>
      <c r="G5121" s="3"/>
      <c r="I5121" s="1"/>
      <c r="J5121" s="1"/>
      <c r="K5121" s="2"/>
      <c r="Z5121" s="2"/>
      <c r="AA5121" s="1"/>
    </row>
    <row r="5122" spans="2:27" x14ac:dyDescent="0.25">
      <c r="B5122" s="5"/>
      <c r="C5122" s="2"/>
      <c r="D5122" s="3"/>
      <c r="G5122" s="3"/>
      <c r="I5122" s="1"/>
      <c r="J5122" s="1"/>
      <c r="K5122" s="2"/>
      <c r="Z5122" s="2"/>
      <c r="AA5122" s="1"/>
    </row>
    <row r="5123" spans="2:27" x14ac:dyDescent="0.25">
      <c r="B5123" s="5"/>
      <c r="C5123" s="2"/>
      <c r="D5123" s="3"/>
      <c r="E5123" s="3"/>
      <c r="G5123" s="3"/>
      <c r="I5123" s="1"/>
      <c r="J5123" s="1"/>
      <c r="K5123" s="2"/>
      <c r="Z5123" s="2"/>
      <c r="AA5123" s="1"/>
    </row>
    <row r="5124" spans="2:27" x14ac:dyDescent="0.25">
      <c r="B5124" s="5"/>
      <c r="C5124" s="2"/>
      <c r="D5124" s="3"/>
      <c r="G5124" s="3"/>
      <c r="I5124" s="1"/>
      <c r="J5124" s="1"/>
      <c r="K5124" s="2"/>
      <c r="Z5124" s="2"/>
      <c r="AA5124" s="1"/>
    </row>
    <row r="5125" spans="2:27" x14ac:dyDescent="0.25">
      <c r="B5125" s="5"/>
      <c r="C5125" s="2"/>
      <c r="D5125" s="3"/>
      <c r="E5125" s="3"/>
      <c r="F5125" s="3"/>
      <c r="G5125" s="3"/>
      <c r="I5125" s="1"/>
      <c r="J5125" s="1"/>
      <c r="K5125" s="2"/>
      <c r="Z5125" s="2"/>
      <c r="AA5125" s="1"/>
    </row>
    <row r="5126" spans="2:27" x14ac:dyDescent="0.25">
      <c r="B5126" s="5"/>
      <c r="C5126" s="2"/>
      <c r="D5126" s="3"/>
      <c r="E5126" s="3"/>
      <c r="F5126" s="3"/>
      <c r="G5126" s="3"/>
      <c r="I5126" s="1"/>
      <c r="J5126" s="1"/>
      <c r="K5126" s="2"/>
      <c r="Z5126" s="2"/>
      <c r="AA5126" s="1"/>
    </row>
    <row r="5127" spans="2:27" x14ac:dyDescent="0.25">
      <c r="B5127" s="5"/>
      <c r="C5127" s="2"/>
      <c r="D5127" s="3"/>
      <c r="E5127" s="3"/>
      <c r="G5127" s="3"/>
      <c r="I5127" s="1"/>
      <c r="J5127" s="1"/>
      <c r="K5127" s="2"/>
      <c r="Z5127" s="2"/>
      <c r="AA5127" s="1"/>
    </row>
    <row r="5128" spans="2:27" x14ac:dyDescent="0.25">
      <c r="B5128" s="5"/>
      <c r="C5128" s="2"/>
      <c r="D5128" s="3"/>
      <c r="E5128" s="3"/>
      <c r="F5128" s="3"/>
      <c r="G5128" s="3"/>
      <c r="I5128" s="1"/>
      <c r="J5128" s="1"/>
      <c r="K5128" s="2"/>
      <c r="Z5128" s="2"/>
      <c r="AA5128" s="1"/>
    </row>
    <row r="5129" spans="2:27" x14ac:dyDescent="0.25">
      <c r="B5129" s="5"/>
      <c r="C5129" s="2"/>
      <c r="D5129" s="3"/>
      <c r="F5129" s="3"/>
      <c r="G5129" s="3"/>
      <c r="I5129" s="1"/>
      <c r="J5129" s="1"/>
      <c r="K5129" s="2"/>
      <c r="Z5129" s="2"/>
      <c r="AA5129" s="1"/>
    </row>
    <row r="5130" spans="2:27" x14ac:dyDescent="0.25">
      <c r="B5130" s="5"/>
      <c r="C5130" s="2"/>
      <c r="D5130" s="3"/>
      <c r="F5130" s="3"/>
      <c r="G5130" s="3"/>
      <c r="I5130" s="1"/>
      <c r="J5130" s="1"/>
      <c r="K5130" s="2"/>
      <c r="Z5130" s="2"/>
      <c r="AA5130" s="1"/>
    </row>
    <row r="5131" spans="2:27" x14ac:dyDescent="0.25">
      <c r="B5131" s="5"/>
      <c r="C5131" s="2"/>
      <c r="D5131" s="3"/>
      <c r="G5131" s="3"/>
      <c r="I5131" s="1"/>
      <c r="J5131" s="1"/>
      <c r="K5131" s="2"/>
      <c r="Z5131" s="2"/>
      <c r="AA5131" s="1"/>
    </row>
    <row r="5132" spans="2:27" x14ac:dyDescent="0.25">
      <c r="B5132" s="5"/>
      <c r="C5132" s="2"/>
      <c r="D5132" s="3"/>
      <c r="G5132" s="3"/>
      <c r="I5132" s="1"/>
      <c r="J5132" s="1"/>
      <c r="K5132" s="2"/>
      <c r="Z5132" s="2"/>
      <c r="AA5132" s="1"/>
    </row>
    <row r="5133" spans="2:27" x14ac:dyDescent="0.25">
      <c r="B5133" s="5"/>
      <c r="C5133" s="2"/>
      <c r="D5133" s="3"/>
      <c r="G5133" s="3"/>
      <c r="I5133" s="1"/>
      <c r="J5133" s="1"/>
      <c r="K5133" s="2"/>
      <c r="Z5133" s="2"/>
      <c r="AA5133" s="1"/>
    </row>
    <row r="5134" spans="2:27" x14ac:dyDescent="0.25">
      <c r="B5134" s="5"/>
      <c r="C5134" s="2"/>
      <c r="D5134" s="3"/>
      <c r="G5134" s="3"/>
      <c r="I5134" s="1"/>
      <c r="J5134" s="1"/>
      <c r="K5134" s="2"/>
      <c r="Z5134" s="2"/>
      <c r="AA5134" s="1"/>
    </row>
    <row r="5135" spans="2:27" x14ac:dyDescent="0.25">
      <c r="B5135" s="5"/>
      <c r="C5135" s="2"/>
      <c r="D5135" s="3"/>
      <c r="G5135" s="3"/>
      <c r="I5135" s="1"/>
      <c r="J5135" s="1"/>
      <c r="K5135" s="2"/>
      <c r="Z5135" s="2"/>
      <c r="AA5135" s="1"/>
    </row>
    <row r="5136" spans="2:27" x14ac:dyDescent="0.25">
      <c r="B5136" s="5"/>
      <c r="C5136" s="2"/>
      <c r="D5136" s="3"/>
      <c r="F5136" s="3"/>
      <c r="G5136" s="3"/>
      <c r="I5136" s="1"/>
      <c r="J5136" s="1"/>
      <c r="K5136" s="2"/>
      <c r="Z5136" s="2"/>
      <c r="AA5136" s="1"/>
    </row>
    <row r="5137" spans="2:27" x14ac:dyDescent="0.25">
      <c r="B5137" s="5"/>
      <c r="C5137" s="2"/>
      <c r="D5137" s="3"/>
      <c r="G5137" s="3"/>
      <c r="I5137" s="1"/>
      <c r="J5137" s="1"/>
      <c r="K5137" s="2"/>
      <c r="Z5137" s="2"/>
      <c r="AA5137" s="1"/>
    </row>
    <row r="5138" spans="2:27" x14ac:dyDescent="0.25">
      <c r="B5138" s="5"/>
      <c r="C5138" s="2"/>
      <c r="D5138" s="3"/>
      <c r="F5138" s="3"/>
      <c r="G5138" s="3"/>
      <c r="I5138" s="1"/>
      <c r="J5138" s="1"/>
      <c r="K5138" s="2"/>
      <c r="Z5138" s="2"/>
      <c r="AA5138" s="1"/>
    </row>
    <row r="5139" spans="2:27" x14ac:dyDescent="0.25">
      <c r="B5139" s="5"/>
      <c r="C5139" s="2"/>
      <c r="D5139" s="3"/>
      <c r="G5139" s="3"/>
      <c r="I5139" s="1"/>
      <c r="J5139" s="1"/>
      <c r="K5139" s="2"/>
      <c r="Z5139" s="2"/>
      <c r="AA5139" s="1"/>
    </row>
    <row r="5140" spans="2:27" x14ac:dyDescent="0.25">
      <c r="B5140" s="5"/>
      <c r="C5140" s="2"/>
      <c r="D5140" s="3"/>
      <c r="G5140" s="3"/>
      <c r="I5140" s="1"/>
      <c r="J5140" s="1"/>
      <c r="K5140" s="2"/>
      <c r="Z5140" s="2"/>
      <c r="AA5140" s="1"/>
    </row>
    <row r="5141" spans="2:27" x14ac:dyDescent="0.25">
      <c r="B5141" s="5"/>
      <c r="C5141" s="2"/>
      <c r="D5141" s="3"/>
      <c r="F5141" s="3"/>
      <c r="G5141" s="3"/>
      <c r="I5141" s="1"/>
      <c r="J5141" s="1"/>
      <c r="K5141" s="2"/>
      <c r="Z5141" s="2"/>
      <c r="AA5141" s="1"/>
    </row>
    <row r="5142" spans="2:27" x14ac:dyDescent="0.25">
      <c r="B5142" s="5"/>
      <c r="C5142" s="2"/>
      <c r="D5142" s="3"/>
      <c r="E5142" s="3"/>
      <c r="F5142" s="3"/>
      <c r="G5142" s="3"/>
      <c r="I5142" s="1"/>
      <c r="J5142" s="1"/>
      <c r="K5142" s="2"/>
      <c r="Z5142" s="2"/>
      <c r="AA5142" s="1"/>
    </row>
    <row r="5143" spans="2:27" x14ac:dyDescent="0.25">
      <c r="B5143" s="5"/>
      <c r="C5143" s="2"/>
      <c r="D5143" s="3"/>
      <c r="G5143" s="3"/>
      <c r="I5143" s="1"/>
      <c r="J5143" s="1"/>
      <c r="K5143" s="2"/>
      <c r="Z5143" s="2"/>
      <c r="AA5143" s="1"/>
    </row>
    <row r="5144" spans="2:27" x14ac:dyDescent="0.25">
      <c r="B5144" s="5"/>
      <c r="C5144" s="2"/>
      <c r="D5144" s="3"/>
      <c r="E5144" s="3"/>
      <c r="F5144" s="3"/>
      <c r="G5144" s="3"/>
      <c r="I5144" s="1"/>
      <c r="J5144" s="1"/>
      <c r="K5144" s="2"/>
      <c r="Z5144" s="2"/>
      <c r="AA5144" s="1"/>
    </row>
    <row r="5145" spans="2:27" x14ac:dyDescent="0.25">
      <c r="B5145" s="5"/>
      <c r="C5145" s="2"/>
      <c r="F5145" s="3"/>
      <c r="G5145" s="3"/>
      <c r="I5145" s="1"/>
      <c r="J5145" s="1"/>
      <c r="K5145" s="2"/>
      <c r="Z5145" s="2"/>
      <c r="AA5145" s="1"/>
    </row>
    <row r="5146" spans="2:27" x14ac:dyDescent="0.25">
      <c r="B5146" s="5"/>
      <c r="C5146" s="2"/>
      <c r="D5146" s="3"/>
      <c r="E5146" s="3"/>
      <c r="F5146" s="3"/>
      <c r="G5146" s="3"/>
      <c r="I5146" s="1"/>
      <c r="J5146" s="1"/>
      <c r="K5146" s="2"/>
      <c r="Z5146" s="2"/>
      <c r="AA5146" s="1"/>
    </row>
    <row r="5147" spans="2:27" x14ac:dyDescent="0.25">
      <c r="B5147" s="5"/>
      <c r="C5147" s="2"/>
      <c r="D5147" s="3"/>
      <c r="E5147" s="3"/>
      <c r="G5147" s="3"/>
      <c r="I5147" s="1"/>
      <c r="J5147" s="1"/>
      <c r="K5147" s="2"/>
      <c r="Z5147" s="2"/>
      <c r="AA5147" s="1"/>
    </row>
    <row r="5148" spans="2:27" x14ac:dyDescent="0.25">
      <c r="B5148" s="5"/>
      <c r="C5148" s="2"/>
      <c r="D5148" s="3"/>
      <c r="G5148" s="3"/>
      <c r="I5148" s="1"/>
      <c r="J5148" s="1"/>
      <c r="K5148" s="2"/>
      <c r="Z5148" s="2"/>
      <c r="AA5148" s="1"/>
    </row>
    <row r="5149" spans="2:27" x14ac:dyDescent="0.25">
      <c r="B5149" s="5"/>
      <c r="C5149" s="2"/>
      <c r="D5149" s="3"/>
      <c r="E5149" s="3"/>
      <c r="G5149" s="3"/>
      <c r="I5149" s="1"/>
      <c r="J5149" s="1"/>
      <c r="K5149" s="2"/>
      <c r="Z5149" s="2"/>
      <c r="AA5149" s="1"/>
    </row>
    <row r="5150" spans="2:27" x14ac:dyDescent="0.25">
      <c r="B5150" s="5"/>
      <c r="C5150" s="2"/>
      <c r="D5150" s="3"/>
      <c r="F5150" s="3"/>
      <c r="G5150" s="3"/>
      <c r="I5150" s="1"/>
      <c r="J5150" s="1"/>
      <c r="K5150" s="2"/>
      <c r="Z5150" s="2"/>
      <c r="AA5150" s="1"/>
    </row>
    <row r="5151" spans="2:27" x14ac:dyDescent="0.25">
      <c r="B5151" s="5"/>
      <c r="C5151" s="2"/>
      <c r="D5151" s="3"/>
      <c r="F5151" s="3"/>
      <c r="G5151" s="3"/>
      <c r="I5151" s="1"/>
      <c r="J5151" s="1"/>
      <c r="K5151" s="2"/>
      <c r="Z5151" s="2"/>
      <c r="AA5151" s="1"/>
    </row>
    <row r="5152" spans="2:27" x14ac:dyDescent="0.25">
      <c r="B5152" s="5"/>
      <c r="C5152" s="2"/>
      <c r="D5152" s="3"/>
      <c r="G5152" s="3"/>
      <c r="I5152" s="1"/>
      <c r="J5152" s="1"/>
      <c r="K5152" s="2"/>
      <c r="Z5152" s="2"/>
      <c r="AA5152" s="1"/>
    </row>
    <row r="5153" spans="2:27" x14ac:dyDescent="0.25">
      <c r="B5153" s="5"/>
      <c r="C5153" s="2"/>
      <c r="D5153" s="3"/>
      <c r="E5153" s="3"/>
      <c r="F5153" s="3"/>
      <c r="G5153" s="3"/>
      <c r="I5153" s="1"/>
      <c r="J5153" s="1"/>
      <c r="K5153" s="2"/>
      <c r="Z5153" s="2"/>
      <c r="AA5153" s="1"/>
    </row>
    <row r="5154" spans="2:27" x14ac:dyDescent="0.25">
      <c r="B5154" s="5"/>
      <c r="C5154" s="2"/>
      <c r="D5154" s="3"/>
      <c r="G5154" s="3"/>
      <c r="I5154" s="1"/>
      <c r="J5154" s="1"/>
      <c r="K5154" s="2"/>
      <c r="Z5154" s="2"/>
      <c r="AA5154" s="1"/>
    </row>
    <row r="5155" spans="2:27" x14ac:dyDescent="0.25">
      <c r="B5155" s="5"/>
      <c r="C5155" s="2"/>
      <c r="D5155" s="3"/>
      <c r="E5155" s="3"/>
      <c r="G5155" s="3"/>
      <c r="I5155" s="1"/>
      <c r="J5155" s="1"/>
      <c r="K5155" s="2"/>
      <c r="Z5155" s="2"/>
      <c r="AA5155" s="1"/>
    </row>
    <row r="5156" spans="2:27" x14ac:dyDescent="0.25">
      <c r="B5156" s="5"/>
      <c r="C5156" s="2"/>
      <c r="D5156" s="3"/>
      <c r="E5156" s="3"/>
      <c r="G5156" s="3"/>
      <c r="I5156" s="1"/>
      <c r="J5156" s="1"/>
      <c r="K5156" s="2"/>
      <c r="Z5156" s="2"/>
      <c r="AA5156" s="1"/>
    </row>
    <row r="5157" spans="2:27" x14ac:dyDescent="0.25">
      <c r="B5157" s="5"/>
      <c r="C5157" s="2"/>
      <c r="D5157" s="3"/>
      <c r="G5157" s="3"/>
      <c r="I5157" s="1"/>
      <c r="J5157" s="1"/>
      <c r="K5157" s="2"/>
      <c r="Z5157" s="2"/>
      <c r="AA5157" s="1"/>
    </row>
    <row r="5158" spans="2:27" x14ac:dyDescent="0.25">
      <c r="B5158" s="5"/>
      <c r="C5158" s="2"/>
      <c r="D5158" s="3"/>
      <c r="G5158" s="3"/>
      <c r="I5158" s="1"/>
      <c r="J5158" s="1"/>
      <c r="K5158" s="2"/>
      <c r="Z5158" s="2"/>
      <c r="AA5158" s="1"/>
    </row>
    <row r="5159" spans="2:27" x14ac:dyDescent="0.25">
      <c r="B5159" s="5"/>
      <c r="C5159" s="2"/>
      <c r="D5159" s="3"/>
      <c r="E5159" s="3"/>
      <c r="G5159" s="3"/>
      <c r="I5159" s="1"/>
      <c r="J5159" s="1"/>
      <c r="K5159" s="2"/>
      <c r="Z5159" s="2"/>
      <c r="AA5159" s="1"/>
    </row>
    <row r="5160" spans="2:27" x14ac:dyDescent="0.25">
      <c r="B5160" s="5"/>
      <c r="C5160" s="2"/>
      <c r="D5160" s="3"/>
      <c r="F5160" s="3"/>
      <c r="G5160" s="3"/>
      <c r="I5160" s="1"/>
      <c r="J5160" s="1"/>
      <c r="K5160" s="2"/>
      <c r="Z5160" s="2"/>
      <c r="AA5160" s="1"/>
    </row>
    <row r="5161" spans="2:27" x14ac:dyDescent="0.25">
      <c r="B5161" s="5"/>
      <c r="C5161" s="2"/>
      <c r="D5161" s="3"/>
      <c r="G5161" s="3"/>
      <c r="I5161" s="1"/>
      <c r="J5161" s="1"/>
      <c r="K5161" s="2"/>
      <c r="Z5161" s="2"/>
      <c r="AA5161" s="1"/>
    </row>
    <row r="5162" spans="2:27" x14ac:dyDescent="0.25">
      <c r="B5162" s="5"/>
      <c r="C5162" s="2"/>
      <c r="D5162" s="3"/>
      <c r="G5162" s="3"/>
      <c r="I5162" s="1"/>
      <c r="J5162" s="1"/>
      <c r="K5162" s="2"/>
      <c r="Z5162" s="2"/>
      <c r="AA5162" s="1"/>
    </row>
    <row r="5163" spans="2:27" x14ac:dyDescent="0.25">
      <c r="B5163" s="5"/>
      <c r="C5163" s="2"/>
      <c r="D5163" s="3"/>
      <c r="G5163" s="3"/>
      <c r="I5163" s="1"/>
      <c r="J5163" s="1"/>
      <c r="K5163" s="2"/>
      <c r="Z5163" s="2"/>
      <c r="AA5163" s="1"/>
    </row>
    <row r="5164" spans="2:27" x14ac:dyDescent="0.25">
      <c r="B5164" s="5"/>
      <c r="C5164" s="2"/>
      <c r="D5164" s="3"/>
      <c r="F5164" s="3"/>
      <c r="G5164" s="3"/>
      <c r="I5164" s="1"/>
      <c r="J5164" s="1"/>
      <c r="K5164" s="2"/>
      <c r="Z5164" s="2"/>
      <c r="AA5164" s="1"/>
    </row>
    <row r="5165" spans="2:27" x14ac:dyDescent="0.25">
      <c r="B5165" s="5"/>
      <c r="C5165" s="2"/>
      <c r="D5165" s="3"/>
      <c r="E5165" s="3"/>
      <c r="G5165" s="3"/>
      <c r="I5165" s="1"/>
      <c r="J5165" s="1"/>
      <c r="K5165" s="2"/>
      <c r="Z5165" s="2"/>
      <c r="AA5165" s="1"/>
    </row>
    <row r="5166" spans="2:27" x14ac:dyDescent="0.25">
      <c r="B5166" s="5"/>
      <c r="C5166" s="2"/>
      <c r="D5166" s="3"/>
      <c r="E5166" s="3"/>
      <c r="F5166" s="3"/>
      <c r="G5166" s="3"/>
      <c r="I5166" s="1"/>
      <c r="J5166" s="1"/>
      <c r="K5166" s="2"/>
      <c r="Z5166" s="2"/>
      <c r="AA5166" s="1"/>
    </row>
    <row r="5167" spans="2:27" x14ac:dyDescent="0.25">
      <c r="B5167" s="5"/>
      <c r="C5167" s="2"/>
      <c r="D5167" s="3"/>
      <c r="E5167" s="3"/>
      <c r="G5167" s="3"/>
      <c r="I5167" s="1"/>
      <c r="J5167" s="1"/>
      <c r="K5167" s="2"/>
      <c r="Z5167" s="2"/>
      <c r="AA5167" s="1"/>
    </row>
    <row r="5168" spans="2:27" x14ac:dyDescent="0.25">
      <c r="B5168" s="5"/>
      <c r="C5168" s="2"/>
      <c r="D5168" s="3"/>
      <c r="F5168" s="3"/>
      <c r="G5168" s="3"/>
      <c r="I5168" s="1"/>
      <c r="J5168" s="1"/>
      <c r="K5168" s="2"/>
      <c r="Z5168" s="2"/>
      <c r="AA5168" s="1"/>
    </row>
    <row r="5169" spans="2:27" x14ac:dyDescent="0.25">
      <c r="B5169" s="5"/>
      <c r="C5169" s="2"/>
      <c r="D5169" s="3"/>
      <c r="G5169" s="3"/>
      <c r="I5169" s="1"/>
      <c r="J5169" s="1"/>
      <c r="K5169" s="2"/>
      <c r="Z5169" s="2"/>
      <c r="AA5169" s="1"/>
    </row>
    <row r="5170" spans="2:27" x14ac:dyDescent="0.25">
      <c r="B5170" s="5"/>
      <c r="C5170" s="2"/>
      <c r="D5170" s="3"/>
      <c r="F5170" s="3"/>
      <c r="G5170" s="3"/>
      <c r="I5170" s="1"/>
      <c r="J5170" s="1"/>
      <c r="K5170" s="2"/>
      <c r="Z5170" s="2"/>
      <c r="AA5170" s="1"/>
    </row>
    <row r="5171" spans="2:27" x14ac:dyDescent="0.25">
      <c r="B5171" s="5"/>
      <c r="C5171" s="2"/>
      <c r="D5171" s="3"/>
      <c r="G5171" s="3"/>
      <c r="I5171" s="1"/>
      <c r="J5171" s="1"/>
      <c r="K5171" s="2"/>
      <c r="Z5171" s="2"/>
      <c r="AA5171" s="1"/>
    </row>
    <row r="5172" spans="2:27" x14ac:dyDescent="0.25">
      <c r="B5172" s="5"/>
      <c r="C5172" s="2"/>
      <c r="D5172" s="3"/>
      <c r="E5172" s="3"/>
      <c r="G5172" s="3"/>
      <c r="I5172" s="1"/>
      <c r="J5172" s="1"/>
      <c r="K5172" s="2"/>
      <c r="Z5172" s="2"/>
      <c r="AA5172" s="1"/>
    </row>
    <row r="5173" spans="2:27" x14ac:dyDescent="0.25">
      <c r="B5173" s="5"/>
      <c r="C5173" s="2"/>
      <c r="D5173" s="3"/>
      <c r="G5173" s="3"/>
      <c r="I5173" s="1"/>
      <c r="J5173" s="1"/>
      <c r="K5173" s="2"/>
      <c r="Z5173" s="2"/>
      <c r="AA5173" s="1"/>
    </row>
    <row r="5174" spans="2:27" x14ac:dyDescent="0.25">
      <c r="B5174" s="5"/>
      <c r="C5174" s="2"/>
      <c r="D5174" s="3"/>
      <c r="F5174" s="3"/>
      <c r="G5174" s="3"/>
      <c r="I5174" s="1"/>
      <c r="J5174" s="1"/>
      <c r="K5174" s="2"/>
      <c r="Z5174" s="2"/>
      <c r="AA5174" s="1"/>
    </row>
    <row r="5175" spans="2:27" x14ac:dyDescent="0.25">
      <c r="B5175" s="5"/>
      <c r="C5175" s="2"/>
      <c r="D5175" s="3"/>
      <c r="G5175" s="3"/>
      <c r="I5175" s="1"/>
      <c r="J5175" s="1"/>
      <c r="K5175" s="2"/>
      <c r="Z5175" s="2"/>
      <c r="AA5175" s="1"/>
    </row>
    <row r="5176" spans="2:27" x14ac:dyDescent="0.25">
      <c r="B5176" s="5"/>
      <c r="C5176" s="2"/>
      <c r="D5176" s="3"/>
      <c r="F5176" s="3"/>
      <c r="G5176" s="3"/>
      <c r="I5176" s="1"/>
      <c r="J5176" s="1"/>
      <c r="K5176" s="2"/>
      <c r="Z5176" s="2"/>
      <c r="AA5176" s="1"/>
    </row>
    <row r="5177" spans="2:27" x14ac:dyDescent="0.25">
      <c r="B5177" s="5"/>
      <c r="C5177" s="2"/>
      <c r="D5177" s="3"/>
      <c r="G5177" s="3"/>
      <c r="I5177" s="1"/>
      <c r="J5177" s="1"/>
      <c r="K5177" s="2"/>
      <c r="Z5177" s="2"/>
      <c r="AA5177" s="1"/>
    </row>
    <row r="5178" spans="2:27" x14ac:dyDescent="0.25">
      <c r="B5178" s="5"/>
      <c r="C5178" s="2"/>
      <c r="D5178" s="3"/>
      <c r="F5178" s="3"/>
      <c r="G5178" s="3"/>
      <c r="I5178" s="1"/>
      <c r="J5178" s="1"/>
      <c r="K5178" s="2"/>
      <c r="Z5178" s="2"/>
      <c r="AA5178" s="1"/>
    </row>
    <row r="5179" spans="2:27" x14ac:dyDescent="0.25">
      <c r="B5179" s="5"/>
      <c r="C5179" s="2"/>
      <c r="D5179" s="3"/>
      <c r="E5179" s="3"/>
      <c r="F5179" s="3"/>
      <c r="G5179" s="3"/>
      <c r="I5179" s="1"/>
      <c r="J5179" s="1"/>
      <c r="K5179" s="2"/>
      <c r="Z5179" s="2"/>
      <c r="AA5179" s="1"/>
    </row>
    <row r="5180" spans="2:27" x14ac:dyDescent="0.25">
      <c r="B5180" s="5"/>
      <c r="C5180" s="2"/>
      <c r="D5180" s="3"/>
      <c r="F5180" s="3"/>
      <c r="G5180" s="3"/>
      <c r="I5180" s="1"/>
      <c r="J5180" s="1"/>
      <c r="K5180" s="2"/>
      <c r="Z5180" s="2"/>
      <c r="AA5180" s="1"/>
    </row>
    <row r="5181" spans="2:27" x14ac:dyDescent="0.25">
      <c r="B5181" s="5"/>
      <c r="C5181" s="2"/>
      <c r="D5181" s="3"/>
      <c r="E5181" s="3"/>
      <c r="G5181" s="3"/>
      <c r="I5181" s="1"/>
      <c r="J5181" s="1"/>
      <c r="K5181" s="2"/>
      <c r="Z5181" s="2"/>
      <c r="AA5181" s="1"/>
    </row>
    <row r="5182" spans="2:27" x14ac:dyDescent="0.25">
      <c r="B5182" s="5"/>
      <c r="C5182" s="2"/>
      <c r="D5182" s="3"/>
      <c r="G5182" s="3"/>
      <c r="I5182" s="1"/>
      <c r="J5182" s="1"/>
      <c r="K5182" s="2"/>
      <c r="Z5182" s="2"/>
      <c r="AA5182" s="1"/>
    </row>
    <row r="5183" spans="2:27" x14ac:dyDescent="0.25">
      <c r="B5183" s="5"/>
      <c r="C5183" s="2"/>
      <c r="D5183" s="3"/>
      <c r="G5183" s="3"/>
      <c r="I5183" s="1"/>
      <c r="J5183" s="1"/>
      <c r="K5183" s="2"/>
      <c r="Z5183" s="2"/>
      <c r="AA5183" s="1"/>
    </row>
    <row r="5184" spans="2:27" x14ac:dyDescent="0.25">
      <c r="B5184" s="5"/>
      <c r="C5184" s="2"/>
      <c r="D5184" s="3"/>
      <c r="G5184" s="3"/>
      <c r="I5184" s="1"/>
      <c r="J5184" s="1"/>
      <c r="K5184" s="2"/>
      <c r="Z5184" s="2"/>
      <c r="AA5184" s="1"/>
    </row>
    <row r="5185" spans="2:27" x14ac:dyDescent="0.25">
      <c r="B5185" s="5"/>
      <c r="C5185" s="2"/>
      <c r="D5185" s="3"/>
      <c r="G5185" s="3"/>
      <c r="I5185" s="1"/>
      <c r="J5185" s="1"/>
      <c r="K5185" s="2"/>
      <c r="Z5185" s="2"/>
      <c r="AA5185" s="1"/>
    </row>
    <row r="5186" spans="2:27" x14ac:dyDescent="0.25">
      <c r="B5186" s="5"/>
      <c r="C5186" s="2"/>
      <c r="D5186" s="3"/>
      <c r="F5186" s="3"/>
      <c r="G5186" s="3"/>
      <c r="I5186" s="1"/>
      <c r="J5186" s="1"/>
      <c r="K5186" s="2"/>
      <c r="Z5186" s="2"/>
      <c r="AA5186" s="1"/>
    </row>
    <row r="5187" spans="2:27" x14ac:dyDescent="0.25">
      <c r="B5187" s="5"/>
      <c r="C5187" s="2"/>
      <c r="D5187" s="3"/>
      <c r="E5187" s="3"/>
      <c r="F5187" s="3"/>
      <c r="G5187" s="3"/>
      <c r="I5187" s="1"/>
      <c r="J5187" s="1"/>
      <c r="K5187" s="2"/>
      <c r="Z5187" s="2"/>
      <c r="AA5187" s="1"/>
    </row>
    <row r="5188" spans="2:27" x14ac:dyDescent="0.25">
      <c r="B5188" s="5"/>
      <c r="C5188" s="2"/>
      <c r="D5188" s="3"/>
      <c r="F5188" s="3"/>
      <c r="G5188" s="3"/>
      <c r="I5188" s="1"/>
      <c r="J5188" s="1"/>
      <c r="K5188" s="2"/>
      <c r="Z5188" s="2"/>
      <c r="AA5188" s="1"/>
    </row>
    <row r="5189" spans="2:27" x14ac:dyDescent="0.25">
      <c r="B5189" s="5"/>
      <c r="C5189" s="2"/>
      <c r="D5189" s="3"/>
      <c r="G5189" s="3"/>
      <c r="I5189" s="1"/>
      <c r="J5189" s="1"/>
      <c r="K5189" s="2"/>
      <c r="Z5189" s="2"/>
      <c r="AA5189" s="1"/>
    </row>
    <row r="5190" spans="2:27" x14ac:dyDescent="0.25">
      <c r="B5190" s="5"/>
      <c r="C5190" s="2"/>
      <c r="D5190" s="3"/>
      <c r="F5190" s="3"/>
      <c r="G5190" s="3"/>
      <c r="I5190" s="1"/>
      <c r="J5190" s="1"/>
      <c r="K5190" s="2"/>
      <c r="Z5190" s="2"/>
      <c r="AA5190" s="1"/>
    </row>
    <row r="5191" spans="2:27" x14ac:dyDescent="0.25">
      <c r="B5191" s="5"/>
      <c r="C5191" s="2"/>
      <c r="D5191" s="3"/>
      <c r="F5191" s="3"/>
      <c r="G5191" s="3"/>
      <c r="I5191" s="1"/>
      <c r="J5191" s="1"/>
      <c r="K5191" s="2"/>
      <c r="Z5191" s="2"/>
      <c r="AA5191" s="1"/>
    </row>
    <row r="5192" spans="2:27" x14ac:dyDescent="0.25">
      <c r="B5192" s="5"/>
      <c r="C5192" s="2"/>
      <c r="D5192" s="3"/>
      <c r="F5192" s="3"/>
      <c r="G5192" s="3"/>
      <c r="I5192" s="1"/>
      <c r="J5192" s="1"/>
      <c r="K5192" s="2"/>
      <c r="Z5192" s="2"/>
      <c r="AA5192" s="1"/>
    </row>
    <row r="5193" spans="2:27" x14ac:dyDescent="0.25">
      <c r="B5193" s="5"/>
      <c r="C5193" s="2"/>
      <c r="D5193" s="3"/>
      <c r="G5193" s="3"/>
      <c r="I5193" s="1"/>
      <c r="J5193" s="1"/>
      <c r="K5193" s="2"/>
      <c r="Z5193" s="2"/>
      <c r="AA5193" s="1"/>
    </row>
    <row r="5194" spans="2:27" x14ac:dyDescent="0.25">
      <c r="B5194" s="5"/>
      <c r="C5194" s="2"/>
      <c r="D5194" s="3"/>
      <c r="G5194" s="3"/>
      <c r="I5194" s="1"/>
      <c r="J5194" s="1"/>
      <c r="K5194" s="2"/>
      <c r="Z5194" s="2"/>
      <c r="AA5194" s="1"/>
    </row>
    <row r="5195" spans="2:27" x14ac:dyDescent="0.25">
      <c r="B5195" s="5"/>
      <c r="C5195" s="2"/>
      <c r="D5195" s="3"/>
      <c r="G5195" s="3"/>
      <c r="I5195" s="1"/>
      <c r="J5195" s="1"/>
      <c r="K5195" s="2"/>
      <c r="Z5195" s="2"/>
      <c r="AA5195" s="1"/>
    </row>
    <row r="5196" spans="2:27" x14ac:dyDescent="0.25">
      <c r="B5196" s="5"/>
      <c r="C5196" s="2"/>
      <c r="D5196" s="3"/>
      <c r="G5196" s="3"/>
      <c r="I5196" s="1"/>
      <c r="J5196" s="1"/>
      <c r="K5196" s="2"/>
      <c r="Z5196" s="2"/>
      <c r="AA5196" s="1"/>
    </row>
    <row r="5197" spans="2:27" x14ac:dyDescent="0.25">
      <c r="B5197" s="5"/>
      <c r="C5197" s="2"/>
      <c r="D5197" s="3"/>
      <c r="E5197" s="3"/>
      <c r="F5197" s="3"/>
      <c r="G5197" s="3"/>
      <c r="I5197" s="1"/>
      <c r="J5197" s="1"/>
      <c r="K5197" s="2"/>
      <c r="Z5197" s="2"/>
      <c r="AA5197" s="1"/>
    </row>
    <row r="5198" spans="2:27" x14ac:dyDescent="0.25">
      <c r="B5198" s="5"/>
      <c r="C5198" s="2"/>
      <c r="D5198" s="3"/>
      <c r="G5198" s="3"/>
      <c r="I5198" s="1"/>
      <c r="J5198" s="1"/>
      <c r="K5198" s="2"/>
      <c r="Z5198" s="2"/>
      <c r="AA5198" s="1"/>
    </row>
    <row r="5199" spans="2:27" x14ac:dyDescent="0.25">
      <c r="B5199" s="5"/>
      <c r="C5199" s="2"/>
      <c r="D5199" s="3"/>
      <c r="F5199" s="3"/>
      <c r="G5199" s="3"/>
      <c r="I5199" s="1"/>
      <c r="J5199" s="1"/>
      <c r="K5199" s="2"/>
      <c r="Z5199" s="2"/>
      <c r="AA5199" s="1"/>
    </row>
    <row r="5200" spans="2:27" x14ac:dyDescent="0.25">
      <c r="B5200" s="5"/>
      <c r="C5200" s="2"/>
      <c r="D5200" s="3"/>
      <c r="E5200" s="3"/>
      <c r="G5200" s="3"/>
      <c r="I5200" s="1"/>
      <c r="J5200" s="1"/>
      <c r="K5200" s="2"/>
      <c r="Z5200" s="2"/>
      <c r="AA5200" s="1"/>
    </row>
    <row r="5201" spans="2:27" x14ac:dyDescent="0.25">
      <c r="B5201" s="5"/>
      <c r="C5201" s="2"/>
      <c r="D5201" s="3"/>
      <c r="G5201" s="3"/>
      <c r="I5201" s="1"/>
      <c r="J5201" s="1"/>
      <c r="K5201" s="2"/>
      <c r="Z5201" s="2"/>
      <c r="AA5201" s="1"/>
    </row>
    <row r="5202" spans="2:27" x14ac:dyDescent="0.25">
      <c r="B5202" s="5"/>
      <c r="C5202" s="2"/>
      <c r="D5202" s="3"/>
      <c r="E5202" s="3"/>
      <c r="F5202" s="3"/>
      <c r="G5202" s="3"/>
      <c r="I5202" s="1"/>
      <c r="J5202" s="1"/>
      <c r="K5202" s="2"/>
      <c r="Z5202" s="2"/>
      <c r="AA5202" s="1"/>
    </row>
    <row r="5203" spans="2:27" x14ac:dyDescent="0.25">
      <c r="B5203" s="5"/>
      <c r="C5203" s="2"/>
      <c r="D5203" s="3"/>
      <c r="G5203" s="3"/>
      <c r="I5203" s="1"/>
      <c r="J5203" s="1"/>
      <c r="K5203" s="2"/>
      <c r="Z5203" s="2"/>
      <c r="AA5203" s="1"/>
    </row>
    <row r="5204" spans="2:27" x14ac:dyDescent="0.25">
      <c r="B5204" s="5"/>
      <c r="C5204" s="2"/>
      <c r="D5204" s="3"/>
      <c r="G5204" s="3"/>
      <c r="I5204" s="1"/>
      <c r="J5204" s="1"/>
      <c r="K5204" s="2"/>
      <c r="Z5204" s="2"/>
      <c r="AA5204" s="1"/>
    </row>
    <row r="5205" spans="2:27" x14ac:dyDescent="0.25">
      <c r="B5205" s="5"/>
      <c r="C5205" s="2"/>
      <c r="D5205" s="3"/>
      <c r="G5205" s="3"/>
      <c r="I5205" s="1"/>
      <c r="J5205" s="1"/>
      <c r="K5205" s="2"/>
      <c r="Z5205" s="2"/>
      <c r="AA5205" s="1"/>
    </row>
    <row r="5206" spans="2:27" x14ac:dyDescent="0.25">
      <c r="B5206" s="5"/>
      <c r="C5206" s="2"/>
      <c r="D5206" s="3"/>
      <c r="G5206" s="3"/>
      <c r="I5206" s="1"/>
      <c r="J5206" s="1"/>
      <c r="K5206" s="2"/>
      <c r="Z5206" s="2"/>
      <c r="AA5206" s="1"/>
    </row>
    <row r="5207" spans="2:27" x14ac:dyDescent="0.25">
      <c r="B5207" s="5"/>
      <c r="C5207" s="2"/>
      <c r="D5207" s="3"/>
      <c r="G5207" s="3"/>
      <c r="I5207" s="1"/>
      <c r="J5207" s="1"/>
      <c r="K5207" s="2"/>
      <c r="Z5207" s="2"/>
      <c r="AA5207" s="1"/>
    </row>
    <row r="5208" spans="2:27" x14ac:dyDescent="0.25">
      <c r="B5208" s="5"/>
      <c r="C5208" s="2"/>
      <c r="D5208" s="3"/>
      <c r="G5208" s="3"/>
      <c r="I5208" s="1"/>
      <c r="J5208" s="1"/>
      <c r="K5208" s="2"/>
      <c r="Z5208" s="2"/>
      <c r="AA5208" s="1"/>
    </row>
    <row r="5209" spans="2:27" x14ac:dyDescent="0.25">
      <c r="B5209" s="5"/>
      <c r="C5209" s="2"/>
      <c r="D5209" s="3"/>
      <c r="E5209" s="3"/>
      <c r="F5209" s="3"/>
      <c r="G5209" s="3"/>
      <c r="I5209" s="1"/>
      <c r="J5209" s="1"/>
      <c r="K5209" s="2"/>
      <c r="Z5209" s="2"/>
      <c r="AA5209" s="1"/>
    </row>
    <row r="5210" spans="2:27" x14ac:dyDescent="0.25">
      <c r="B5210" s="5"/>
      <c r="C5210" s="2"/>
      <c r="D5210" s="3"/>
      <c r="F5210" s="3"/>
      <c r="G5210" s="3"/>
      <c r="I5210" s="1"/>
      <c r="J5210" s="1"/>
      <c r="K5210" s="2"/>
      <c r="Z5210" s="2"/>
      <c r="AA5210" s="1"/>
    </row>
    <row r="5211" spans="2:27" x14ac:dyDescent="0.25">
      <c r="B5211" s="5"/>
      <c r="C5211" s="2"/>
      <c r="D5211" s="3"/>
      <c r="E5211" s="3"/>
      <c r="F5211" s="3"/>
      <c r="G5211" s="3"/>
      <c r="I5211" s="1"/>
      <c r="J5211" s="1"/>
      <c r="K5211" s="2"/>
      <c r="Z5211" s="2"/>
      <c r="AA5211" s="1"/>
    </row>
    <row r="5212" spans="2:27" x14ac:dyDescent="0.25">
      <c r="B5212" s="5"/>
      <c r="C5212" s="2"/>
      <c r="D5212" s="3"/>
      <c r="G5212" s="3"/>
      <c r="I5212" s="1"/>
      <c r="J5212" s="1"/>
      <c r="K5212" s="2"/>
      <c r="Z5212" s="2"/>
      <c r="AA5212" s="1"/>
    </row>
    <row r="5213" spans="2:27" x14ac:dyDescent="0.25">
      <c r="B5213" s="5"/>
      <c r="C5213" s="2"/>
      <c r="D5213" s="3"/>
      <c r="G5213" s="3"/>
      <c r="I5213" s="1"/>
      <c r="J5213" s="1"/>
      <c r="K5213" s="2"/>
      <c r="Z5213" s="2"/>
      <c r="AA5213" s="1"/>
    </row>
    <row r="5214" spans="2:27" x14ac:dyDescent="0.25">
      <c r="B5214" s="5"/>
      <c r="C5214" s="2"/>
      <c r="D5214" s="3"/>
      <c r="G5214" s="3"/>
      <c r="I5214" s="1"/>
      <c r="J5214" s="1"/>
      <c r="K5214" s="2"/>
      <c r="Z5214" s="2"/>
      <c r="AA5214" s="1"/>
    </row>
    <row r="5215" spans="2:27" x14ac:dyDescent="0.25">
      <c r="B5215" s="5"/>
      <c r="C5215" s="2"/>
      <c r="D5215" s="3"/>
      <c r="G5215" s="3"/>
      <c r="I5215" s="1"/>
      <c r="J5215" s="1"/>
      <c r="K5215" s="2"/>
      <c r="Z5215" s="2"/>
      <c r="AA5215" s="1"/>
    </row>
    <row r="5216" spans="2:27" x14ac:dyDescent="0.25">
      <c r="B5216" s="5"/>
      <c r="C5216" s="2"/>
      <c r="D5216" s="3"/>
      <c r="E5216" s="3"/>
      <c r="F5216" s="3"/>
      <c r="G5216" s="3"/>
      <c r="I5216" s="1"/>
      <c r="J5216" s="1"/>
      <c r="K5216" s="2"/>
      <c r="Z5216" s="2"/>
      <c r="AA5216" s="1"/>
    </row>
    <row r="5217" spans="2:27" x14ac:dyDescent="0.25">
      <c r="B5217" s="5"/>
      <c r="C5217" s="2"/>
      <c r="D5217" s="3"/>
      <c r="E5217" s="3"/>
      <c r="F5217" s="3"/>
      <c r="G5217" s="3"/>
      <c r="I5217" s="1"/>
      <c r="J5217" s="1"/>
      <c r="K5217" s="2"/>
      <c r="Z5217" s="2"/>
      <c r="AA5217" s="1"/>
    </row>
    <row r="5218" spans="2:27" x14ac:dyDescent="0.25">
      <c r="B5218" s="5"/>
      <c r="C5218" s="2"/>
      <c r="D5218" s="3"/>
      <c r="G5218" s="3"/>
      <c r="I5218" s="1"/>
      <c r="J5218" s="1"/>
      <c r="K5218" s="2"/>
      <c r="Z5218" s="2"/>
      <c r="AA5218" s="1"/>
    </row>
    <row r="5219" spans="2:27" x14ac:dyDescent="0.25">
      <c r="B5219" s="5"/>
      <c r="C5219" s="2"/>
      <c r="D5219" s="3"/>
      <c r="F5219" s="3"/>
      <c r="G5219" s="3"/>
      <c r="I5219" s="1"/>
      <c r="J5219" s="1"/>
      <c r="K5219" s="2"/>
      <c r="Z5219" s="2"/>
      <c r="AA5219" s="1"/>
    </row>
    <row r="5220" spans="2:27" x14ac:dyDescent="0.25">
      <c r="B5220" s="5"/>
      <c r="C5220" s="2"/>
      <c r="D5220" s="3"/>
      <c r="G5220" s="3"/>
      <c r="I5220" s="1"/>
      <c r="J5220" s="1"/>
      <c r="K5220" s="2"/>
      <c r="Z5220" s="2"/>
      <c r="AA5220" s="1"/>
    </row>
    <row r="5221" spans="2:27" x14ac:dyDescent="0.25">
      <c r="B5221" s="5"/>
      <c r="C5221" s="2"/>
      <c r="D5221" s="3"/>
      <c r="G5221" s="3"/>
      <c r="I5221" s="1"/>
      <c r="J5221" s="1"/>
      <c r="K5221" s="2"/>
      <c r="Z5221" s="2"/>
      <c r="AA5221" s="1"/>
    </row>
    <row r="5222" spans="2:27" x14ac:dyDescent="0.25">
      <c r="B5222" s="5"/>
      <c r="C5222" s="2"/>
      <c r="D5222" s="3"/>
      <c r="G5222" s="3"/>
      <c r="I5222" s="1"/>
      <c r="J5222" s="1"/>
      <c r="K5222" s="2"/>
      <c r="Z5222" s="2"/>
      <c r="AA5222" s="1"/>
    </row>
    <row r="5223" spans="2:27" x14ac:dyDescent="0.25">
      <c r="B5223" s="5"/>
      <c r="C5223" s="2"/>
      <c r="F5223" s="3"/>
      <c r="G5223" s="3"/>
      <c r="I5223" s="1"/>
      <c r="J5223" s="1"/>
      <c r="K5223" s="2"/>
      <c r="Z5223" s="2"/>
      <c r="AA5223" s="1"/>
    </row>
    <row r="5224" spans="2:27" x14ac:dyDescent="0.25">
      <c r="B5224" s="5"/>
      <c r="C5224" s="2"/>
      <c r="D5224" s="3"/>
      <c r="E5224" s="3"/>
      <c r="F5224" s="3"/>
      <c r="G5224" s="3"/>
      <c r="I5224" s="1"/>
      <c r="J5224" s="1"/>
      <c r="K5224" s="2"/>
      <c r="Z5224" s="2"/>
      <c r="AA5224" s="1"/>
    </row>
    <row r="5225" spans="2:27" x14ac:dyDescent="0.25">
      <c r="B5225" s="5"/>
      <c r="C5225" s="2"/>
      <c r="D5225" s="3"/>
      <c r="E5225" s="3"/>
      <c r="G5225" s="3"/>
      <c r="I5225" s="1"/>
      <c r="J5225" s="1"/>
      <c r="K5225" s="2"/>
      <c r="Z5225" s="2"/>
      <c r="AA5225" s="1"/>
    </row>
    <row r="5226" spans="2:27" x14ac:dyDescent="0.25">
      <c r="B5226" s="5"/>
      <c r="C5226" s="2"/>
      <c r="D5226" s="3"/>
      <c r="G5226" s="3"/>
      <c r="I5226" s="1"/>
      <c r="J5226" s="1"/>
      <c r="K5226" s="2"/>
      <c r="Z5226" s="2"/>
      <c r="AA5226" s="1"/>
    </row>
    <row r="5227" spans="2:27" x14ac:dyDescent="0.25">
      <c r="B5227" s="5"/>
      <c r="C5227" s="2"/>
      <c r="D5227" s="3"/>
      <c r="G5227" s="3"/>
      <c r="I5227" s="1"/>
      <c r="J5227" s="1"/>
      <c r="K5227" s="2"/>
      <c r="Z5227" s="2"/>
      <c r="AA5227" s="1"/>
    </row>
    <row r="5228" spans="2:27" x14ac:dyDescent="0.25">
      <c r="B5228" s="5"/>
      <c r="C5228" s="2"/>
      <c r="D5228" s="3"/>
      <c r="E5228" s="3"/>
      <c r="G5228" s="3"/>
      <c r="I5228" s="1"/>
      <c r="J5228" s="1"/>
      <c r="K5228" s="2"/>
      <c r="Z5228" s="2"/>
      <c r="AA5228" s="1"/>
    </row>
    <row r="5229" spans="2:27" x14ac:dyDescent="0.25">
      <c r="B5229" s="5"/>
      <c r="C5229" s="2"/>
      <c r="D5229" s="3"/>
      <c r="G5229" s="3"/>
      <c r="I5229" s="1"/>
      <c r="J5229" s="1"/>
      <c r="K5229" s="2"/>
      <c r="Z5229" s="2"/>
      <c r="AA5229" s="1"/>
    </row>
    <row r="5230" spans="2:27" x14ac:dyDescent="0.25">
      <c r="B5230" s="5"/>
      <c r="C5230" s="2"/>
      <c r="D5230" s="3"/>
      <c r="G5230" s="3"/>
      <c r="I5230" s="1"/>
      <c r="J5230" s="1"/>
      <c r="K5230" s="2"/>
      <c r="Z5230" s="2"/>
      <c r="AA5230" s="1"/>
    </row>
    <row r="5231" spans="2:27" x14ac:dyDescent="0.25">
      <c r="B5231" s="5"/>
      <c r="C5231" s="2"/>
      <c r="D5231" s="3"/>
      <c r="G5231" s="3"/>
      <c r="I5231" s="1"/>
      <c r="J5231" s="1"/>
      <c r="K5231" s="2"/>
      <c r="Z5231" s="2"/>
      <c r="AA5231" s="1"/>
    </row>
    <row r="5232" spans="2:27" x14ac:dyDescent="0.25">
      <c r="B5232" s="5"/>
      <c r="C5232" s="2"/>
      <c r="D5232" s="3"/>
      <c r="E5232" s="3"/>
      <c r="G5232" s="3"/>
      <c r="I5232" s="1"/>
      <c r="J5232" s="1"/>
      <c r="K5232" s="2"/>
      <c r="Z5232" s="2"/>
      <c r="AA5232" s="1"/>
    </row>
    <row r="5233" spans="2:27" x14ac:dyDescent="0.25">
      <c r="B5233" s="5"/>
      <c r="C5233" s="2"/>
      <c r="D5233" s="3"/>
      <c r="I5233" s="1"/>
      <c r="J5233" s="1"/>
      <c r="K5233" s="2"/>
      <c r="Z5233" s="2"/>
      <c r="AA5233" s="1"/>
    </row>
    <row r="5234" spans="2:27" x14ac:dyDescent="0.25">
      <c r="B5234" s="5"/>
      <c r="C5234" s="2"/>
      <c r="D5234" s="3"/>
      <c r="G5234" s="3"/>
      <c r="I5234" s="1"/>
      <c r="J5234" s="1"/>
      <c r="K5234" s="2"/>
      <c r="Z5234" s="2"/>
      <c r="AA5234" s="1"/>
    </row>
    <row r="5235" spans="2:27" x14ac:dyDescent="0.25">
      <c r="B5235" s="5"/>
      <c r="C5235" s="2"/>
      <c r="D5235" s="3"/>
      <c r="G5235" s="3"/>
      <c r="I5235" s="1"/>
      <c r="J5235" s="1"/>
      <c r="K5235" s="2"/>
      <c r="Z5235" s="2"/>
      <c r="AA5235" s="1"/>
    </row>
    <row r="5236" spans="2:27" x14ac:dyDescent="0.25">
      <c r="B5236" s="5"/>
      <c r="C5236" s="2"/>
      <c r="D5236" s="3"/>
      <c r="G5236" s="3"/>
      <c r="I5236" s="1"/>
      <c r="J5236" s="1"/>
      <c r="K5236" s="2"/>
      <c r="Z5236" s="2"/>
      <c r="AA5236" s="1"/>
    </row>
    <row r="5237" spans="2:27" x14ac:dyDescent="0.25">
      <c r="B5237" s="5"/>
      <c r="C5237" s="2"/>
      <c r="D5237" s="3"/>
      <c r="G5237" s="3"/>
      <c r="I5237" s="1"/>
      <c r="J5237" s="1"/>
      <c r="K5237" s="2"/>
      <c r="Z5237" s="2"/>
      <c r="AA5237" s="1"/>
    </row>
    <row r="5238" spans="2:27" x14ac:dyDescent="0.25">
      <c r="B5238" s="5"/>
      <c r="C5238" s="2"/>
      <c r="D5238" s="3"/>
      <c r="G5238" s="3"/>
      <c r="I5238" s="1"/>
      <c r="J5238" s="1"/>
      <c r="K5238" s="2"/>
      <c r="Z5238" s="2"/>
      <c r="AA5238" s="1"/>
    </row>
    <row r="5239" spans="2:27" x14ac:dyDescent="0.25">
      <c r="B5239" s="5"/>
      <c r="C5239" s="2"/>
      <c r="D5239" s="3"/>
      <c r="G5239" s="3"/>
      <c r="I5239" s="1"/>
      <c r="J5239" s="1"/>
      <c r="K5239" s="2"/>
      <c r="Z5239" s="2"/>
      <c r="AA5239" s="1"/>
    </row>
    <row r="5240" spans="2:27" x14ac:dyDescent="0.25">
      <c r="B5240" s="5"/>
      <c r="C5240" s="2"/>
      <c r="D5240" s="3"/>
      <c r="G5240" s="3"/>
      <c r="I5240" s="1"/>
      <c r="J5240" s="1"/>
      <c r="K5240" s="2"/>
      <c r="Z5240" s="2"/>
      <c r="AA5240" s="1"/>
    </row>
    <row r="5241" spans="2:27" x14ac:dyDescent="0.25">
      <c r="B5241" s="5"/>
      <c r="C5241" s="2"/>
      <c r="D5241" s="3"/>
      <c r="G5241" s="3"/>
      <c r="I5241" s="1"/>
      <c r="J5241" s="1"/>
      <c r="K5241" s="2"/>
      <c r="Z5241" s="2"/>
      <c r="AA5241" s="1"/>
    </row>
    <row r="5242" spans="2:27" x14ac:dyDescent="0.25">
      <c r="B5242" s="5"/>
      <c r="C5242" s="2"/>
      <c r="D5242" s="3"/>
      <c r="G5242" s="3"/>
      <c r="I5242" s="1"/>
      <c r="J5242" s="1"/>
      <c r="K5242" s="2"/>
      <c r="Z5242" s="2"/>
      <c r="AA5242" s="1"/>
    </row>
    <row r="5243" spans="2:27" x14ac:dyDescent="0.25">
      <c r="B5243" s="5"/>
      <c r="C5243" s="2"/>
      <c r="D5243" s="3"/>
      <c r="G5243" s="3"/>
      <c r="I5243" s="1"/>
      <c r="J5243" s="1"/>
      <c r="K5243" s="2"/>
      <c r="Z5243" s="2"/>
      <c r="AA5243" s="1"/>
    </row>
    <row r="5244" spans="2:27" x14ac:dyDescent="0.25">
      <c r="B5244" s="5"/>
      <c r="C5244" s="2"/>
      <c r="D5244" s="3"/>
      <c r="F5244" s="3"/>
      <c r="G5244" s="3"/>
      <c r="I5244" s="1"/>
      <c r="J5244" s="1"/>
      <c r="K5244" s="2"/>
      <c r="Z5244" s="2"/>
      <c r="AA5244" s="1"/>
    </row>
    <row r="5245" spans="2:27" x14ac:dyDescent="0.25">
      <c r="B5245" s="5"/>
      <c r="C5245" s="2"/>
      <c r="D5245" s="3"/>
      <c r="G5245" s="3"/>
      <c r="I5245" s="1"/>
      <c r="J5245" s="1"/>
      <c r="K5245" s="2"/>
      <c r="Z5245" s="2"/>
      <c r="AA5245" s="1"/>
    </row>
    <row r="5246" spans="2:27" x14ac:dyDescent="0.25">
      <c r="B5246" s="5"/>
      <c r="C5246" s="2"/>
      <c r="D5246" s="3"/>
      <c r="E5246" s="3"/>
      <c r="G5246" s="3"/>
      <c r="I5246" s="1"/>
      <c r="J5246" s="1"/>
      <c r="K5246" s="2"/>
      <c r="Z5246" s="2"/>
      <c r="AA5246" s="1"/>
    </row>
    <row r="5247" spans="2:27" x14ac:dyDescent="0.25">
      <c r="B5247" s="5"/>
      <c r="C5247" s="2"/>
      <c r="D5247" s="3"/>
      <c r="E5247" s="3"/>
      <c r="G5247" s="3"/>
      <c r="I5247" s="1"/>
      <c r="J5247" s="1"/>
      <c r="K5247" s="2"/>
      <c r="Z5247" s="2"/>
      <c r="AA5247" s="1"/>
    </row>
    <row r="5248" spans="2:27" x14ac:dyDescent="0.25">
      <c r="B5248" s="5"/>
      <c r="C5248" s="2"/>
      <c r="D5248" s="3"/>
      <c r="E5248" s="3"/>
      <c r="G5248" s="3"/>
      <c r="I5248" s="1"/>
      <c r="J5248" s="1"/>
      <c r="K5248" s="2"/>
      <c r="Z5248" s="2"/>
      <c r="AA5248" s="1"/>
    </row>
    <row r="5249" spans="2:27" x14ac:dyDescent="0.25">
      <c r="B5249" s="5"/>
      <c r="C5249" s="2"/>
      <c r="D5249" s="3"/>
      <c r="E5249" s="3"/>
      <c r="F5249" s="3"/>
      <c r="G5249" s="3"/>
      <c r="I5249" s="1"/>
      <c r="J5249" s="1"/>
      <c r="K5249" s="2"/>
      <c r="Z5249" s="2"/>
      <c r="AA5249" s="1"/>
    </row>
    <row r="5250" spans="2:27" x14ac:dyDescent="0.25">
      <c r="B5250" s="5"/>
      <c r="C5250" s="2"/>
      <c r="D5250" s="3"/>
      <c r="E5250" s="3"/>
      <c r="G5250" s="3"/>
      <c r="I5250" s="1"/>
      <c r="J5250" s="1"/>
      <c r="K5250" s="2"/>
      <c r="Z5250" s="2"/>
      <c r="AA5250" s="1"/>
    </row>
    <row r="5251" spans="2:27" x14ac:dyDescent="0.25">
      <c r="B5251" s="5"/>
      <c r="C5251" s="2"/>
      <c r="D5251" s="3"/>
      <c r="G5251" s="3"/>
      <c r="I5251" s="1"/>
      <c r="J5251" s="1"/>
      <c r="K5251" s="2"/>
      <c r="Z5251" s="2"/>
      <c r="AA5251" s="1"/>
    </row>
    <row r="5252" spans="2:27" x14ac:dyDescent="0.25">
      <c r="B5252" s="5"/>
      <c r="C5252" s="2"/>
      <c r="D5252" s="3"/>
      <c r="E5252" s="3"/>
      <c r="F5252" s="3"/>
      <c r="G5252" s="3"/>
      <c r="I5252" s="1"/>
      <c r="J5252" s="1"/>
      <c r="K5252" s="2"/>
      <c r="Z5252" s="2"/>
      <c r="AA5252" s="1"/>
    </row>
    <row r="5253" spans="2:27" x14ac:dyDescent="0.25">
      <c r="B5253" s="5"/>
      <c r="C5253" s="2"/>
      <c r="D5253" s="3"/>
      <c r="G5253" s="3"/>
      <c r="I5253" s="1"/>
      <c r="J5253" s="1"/>
      <c r="K5253" s="2"/>
      <c r="Z5253" s="2"/>
      <c r="AA5253" s="1"/>
    </row>
    <row r="5254" spans="2:27" x14ac:dyDescent="0.25">
      <c r="B5254" s="5"/>
      <c r="C5254" s="2"/>
      <c r="D5254" s="3"/>
      <c r="E5254" s="3"/>
      <c r="F5254" s="3"/>
      <c r="G5254" s="3"/>
      <c r="I5254" s="1"/>
      <c r="J5254" s="1"/>
      <c r="K5254" s="2"/>
      <c r="Z5254" s="2"/>
      <c r="AA5254" s="1"/>
    </row>
    <row r="5255" spans="2:27" x14ac:dyDescent="0.25">
      <c r="B5255" s="5"/>
      <c r="C5255" s="2"/>
      <c r="D5255" s="3"/>
      <c r="F5255" s="3"/>
      <c r="G5255" s="3"/>
      <c r="I5255" s="1"/>
      <c r="J5255" s="1"/>
      <c r="K5255" s="2"/>
      <c r="Z5255" s="2"/>
      <c r="AA5255" s="1"/>
    </row>
    <row r="5256" spans="2:27" x14ac:dyDescent="0.25">
      <c r="B5256" s="5"/>
      <c r="C5256" s="2"/>
      <c r="D5256" s="3"/>
      <c r="G5256" s="3"/>
      <c r="I5256" s="1"/>
      <c r="J5256" s="1"/>
      <c r="K5256" s="2"/>
      <c r="Z5256" s="2"/>
      <c r="AA5256" s="1"/>
    </row>
    <row r="5257" spans="2:27" x14ac:dyDescent="0.25">
      <c r="B5257" s="5"/>
      <c r="C5257" s="2"/>
      <c r="D5257" s="3"/>
      <c r="E5257" s="3"/>
      <c r="F5257" s="3"/>
      <c r="G5257" s="3"/>
      <c r="I5257" s="1"/>
      <c r="J5257" s="1"/>
      <c r="K5257" s="2"/>
      <c r="Z5257" s="2"/>
      <c r="AA5257" s="1"/>
    </row>
    <row r="5258" spans="2:27" x14ac:dyDescent="0.25">
      <c r="B5258" s="5"/>
      <c r="C5258" s="2"/>
      <c r="D5258" s="3"/>
      <c r="E5258" s="3"/>
      <c r="F5258" s="3"/>
      <c r="G5258" s="3"/>
      <c r="I5258" s="1"/>
      <c r="J5258" s="1"/>
      <c r="K5258" s="2"/>
      <c r="Z5258" s="2"/>
      <c r="AA5258" s="1"/>
    </row>
    <row r="5259" spans="2:27" x14ac:dyDescent="0.25">
      <c r="B5259" s="5"/>
      <c r="C5259" s="2"/>
      <c r="D5259" s="3"/>
      <c r="G5259" s="3"/>
      <c r="I5259" s="1"/>
      <c r="J5259" s="1"/>
      <c r="K5259" s="2"/>
      <c r="Z5259" s="2"/>
      <c r="AA5259" s="1"/>
    </row>
    <row r="5260" spans="2:27" x14ac:dyDescent="0.25">
      <c r="B5260" s="5"/>
      <c r="C5260" s="2"/>
      <c r="D5260" s="3"/>
      <c r="F5260" s="3"/>
      <c r="G5260" s="3"/>
      <c r="I5260" s="1"/>
      <c r="J5260" s="1"/>
      <c r="K5260" s="2"/>
      <c r="Z5260" s="2"/>
      <c r="AA5260" s="1"/>
    </row>
    <row r="5261" spans="2:27" x14ac:dyDescent="0.25">
      <c r="B5261" s="5"/>
      <c r="C5261" s="2"/>
      <c r="D5261" s="3"/>
      <c r="F5261" s="3"/>
      <c r="G5261" s="3"/>
      <c r="I5261" s="1"/>
      <c r="J5261" s="1"/>
      <c r="K5261" s="2"/>
      <c r="Z5261" s="2"/>
      <c r="AA5261" s="1"/>
    </row>
    <row r="5262" spans="2:27" x14ac:dyDescent="0.25">
      <c r="B5262" s="5"/>
      <c r="C5262" s="2"/>
      <c r="D5262" s="3"/>
      <c r="E5262" s="3"/>
      <c r="G5262" s="3"/>
      <c r="I5262" s="1"/>
      <c r="J5262" s="1"/>
      <c r="K5262" s="2"/>
      <c r="Z5262" s="2"/>
      <c r="AA5262" s="1"/>
    </row>
    <row r="5263" spans="2:27" x14ac:dyDescent="0.25">
      <c r="B5263" s="5"/>
      <c r="C5263" s="2"/>
      <c r="D5263" s="3"/>
      <c r="E5263" s="3"/>
      <c r="F5263" s="3"/>
      <c r="G5263" s="3"/>
      <c r="I5263" s="1"/>
      <c r="J5263" s="1"/>
      <c r="K5263" s="2"/>
      <c r="Z5263" s="2"/>
      <c r="AA5263" s="1"/>
    </row>
    <row r="5264" spans="2:27" x14ac:dyDescent="0.25">
      <c r="B5264" s="5"/>
      <c r="C5264" s="2"/>
      <c r="D5264" s="3"/>
      <c r="E5264" s="3"/>
      <c r="F5264" s="3"/>
      <c r="G5264" s="3"/>
      <c r="I5264" s="1"/>
      <c r="J5264" s="1"/>
      <c r="K5264" s="2"/>
      <c r="Z5264" s="2"/>
      <c r="AA5264" s="1"/>
    </row>
    <row r="5265" spans="2:27" x14ac:dyDescent="0.25">
      <c r="B5265" s="5"/>
      <c r="C5265" s="2"/>
      <c r="D5265" s="3"/>
      <c r="G5265" s="3"/>
      <c r="I5265" s="1"/>
      <c r="J5265" s="1"/>
      <c r="K5265" s="2"/>
      <c r="Z5265" s="2"/>
      <c r="AA5265" s="1"/>
    </row>
    <row r="5266" spans="2:27" x14ac:dyDescent="0.25">
      <c r="B5266" s="5"/>
      <c r="C5266" s="2"/>
      <c r="D5266" s="3"/>
      <c r="F5266" s="3"/>
      <c r="G5266" s="3"/>
      <c r="I5266" s="1"/>
      <c r="J5266" s="1"/>
      <c r="K5266" s="2"/>
      <c r="Z5266" s="2"/>
      <c r="AA5266" s="1"/>
    </row>
    <row r="5267" spans="2:27" x14ac:dyDescent="0.25">
      <c r="B5267" s="5"/>
      <c r="C5267" s="2"/>
      <c r="D5267" s="3"/>
      <c r="G5267" s="3"/>
      <c r="I5267" s="1"/>
      <c r="J5267" s="1"/>
      <c r="K5267" s="2"/>
      <c r="Z5267" s="2"/>
      <c r="AA5267" s="1"/>
    </row>
    <row r="5268" spans="2:27" x14ac:dyDescent="0.25">
      <c r="B5268" s="5"/>
      <c r="C5268" s="2"/>
      <c r="F5268" s="3"/>
      <c r="G5268" s="3"/>
      <c r="I5268" s="1"/>
      <c r="J5268" s="1"/>
      <c r="K5268" s="2"/>
      <c r="Z5268" s="2"/>
      <c r="AA5268" s="1"/>
    </row>
    <row r="5269" spans="2:27" x14ac:dyDescent="0.25">
      <c r="B5269" s="5"/>
      <c r="C5269" s="2"/>
      <c r="D5269" s="3"/>
      <c r="G5269" s="3"/>
      <c r="I5269" s="1"/>
      <c r="J5269" s="1"/>
      <c r="K5269" s="2"/>
      <c r="Z5269" s="2"/>
      <c r="AA5269" s="1"/>
    </row>
    <row r="5270" spans="2:27" x14ac:dyDescent="0.25">
      <c r="B5270" s="5"/>
      <c r="C5270" s="2"/>
      <c r="D5270" s="3"/>
      <c r="F5270" s="3"/>
      <c r="G5270" s="3"/>
      <c r="I5270" s="1"/>
      <c r="J5270" s="1"/>
      <c r="K5270" s="2"/>
      <c r="Z5270" s="2"/>
      <c r="AA5270" s="1"/>
    </row>
    <row r="5271" spans="2:27" x14ac:dyDescent="0.25">
      <c r="B5271" s="5"/>
      <c r="C5271" s="2"/>
      <c r="D5271" s="3"/>
      <c r="G5271" s="3"/>
      <c r="I5271" s="1"/>
      <c r="J5271" s="1"/>
      <c r="K5271" s="2"/>
      <c r="Z5271" s="2"/>
      <c r="AA5271" s="1"/>
    </row>
    <row r="5272" spans="2:27" x14ac:dyDescent="0.25">
      <c r="B5272" s="5"/>
      <c r="C5272" s="2"/>
      <c r="D5272" s="3"/>
      <c r="F5272" s="3"/>
      <c r="G5272" s="3"/>
      <c r="I5272" s="1"/>
      <c r="J5272" s="1"/>
      <c r="K5272" s="2"/>
      <c r="Z5272" s="2"/>
      <c r="AA5272" s="1"/>
    </row>
    <row r="5273" spans="2:27" x14ac:dyDescent="0.25">
      <c r="B5273" s="5"/>
      <c r="C5273" s="2"/>
      <c r="D5273" s="3"/>
      <c r="F5273" s="3"/>
      <c r="G5273" s="3"/>
      <c r="I5273" s="1"/>
      <c r="J5273" s="1"/>
      <c r="K5273" s="2"/>
      <c r="Z5273" s="2"/>
      <c r="AA5273" s="1"/>
    </row>
    <row r="5274" spans="2:27" x14ac:dyDescent="0.25">
      <c r="B5274" s="5"/>
      <c r="C5274" s="2"/>
      <c r="D5274" s="3"/>
      <c r="F5274" s="3"/>
      <c r="G5274" s="3"/>
      <c r="I5274" s="1"/>
      <c r="J5274" s="1"/>
      <c r="K5274" s="2"/>
      <c r="Z5274" s="2"/>
      <c r="AA5274" s="1"/>
    </row>
    <row r="5275" spans="2:27" x14ac:dyDescent="0.25">
      <c r="B5275" s="5"/>
      <c r="C5275" s="2"/>
      <c r="D5275" s="3"/>
      <c r="G5275" s="3"/>
      <c r="I5275" s="1"/>
      <c r="J5275" s="1"/>
      <c r="K5275" s="2"/>
      <c r="Z5275" s="2"/>
      <c r="AA5275" s="1"/>
    </row>
    <row r="5276" spans="2:27" x14ac:dyDescent="0.25">
      <c r="B5276" s="5"/>
      <c r="C5276" s="2"/>
      <c r="D5276" s="3"/>
      <c r="E5276" s="3"/>
      <c r="G5276" s="3"/>
      <c r="I5276" s="1"/>
      <c r="J5276" s="1"/>
      <c r="K5276" s="2"/>
      <c r="Z5276" s="2"/>
      <c r="AA5276" s="1"/>
    </row>
    <row r="5277" spans="2:27" x14ac:dyDescent="0.25">
      <c r="B5277" s="5"/>
      <c r="C5277" s="2"/>
      <c r="D5277" s="3"/>
      <c r="E5277" s="3"/>
      <c r="G5277" s="3"/>
      <c r="I5277" s="1"/>
      <c r="J5277" s="1"/>
      <c r="K5277" s="2"/>
      <c r="Z5277" s="2"/>
      <c r="AA5277" s="1"/>
    </row>
    <row r="5278" spans="2:27" x14ac:dyDescent="0.25">
      <c r="B5278" s="5"/>
      <c r="C5278" s="2"/>
      <c r="D5278" s="3"/>
      <c r="G5278" s="3"/>
      <c r="I5278" s="1"/>
      <c r="J5278" s="1"/>
      <c r="K5278" s="2"/>
      <c r="Z5278" s="2"/>
      <c r="AA5278" s="1"/>
    </row>
    <row r="5279" spans="2:27" x14ac:dyDescent="0.25">
      <c r="B5279" s="5"/>
      <c r="C5279" s="2"/>
      <c r="D5279" s="3"/>
      <c r="E5279" s="3"/>
      <c r="F5279" s="3"/>
      <c r="G5279" s="3"/>
      <c r="I5279" s="1"/>
      <c r="J5279" s="1"/>
      <c r="K5279" s="2"/>
      <c r="Z5279" s="2"/>
      <c r="AA5279" s="1"/>
    </row>
    <row r="5280" spans="2:27" x14ac:dyDescent="0.25">
      <c r="B5280" s="5"/>
      <c r="C5280" s="2"/>
      <c r="D5280" s="3"/>
      <c r="G5280" s="3"/>
      <c r="I5280" s="1"/>
      <c r="J5280" s="1"/>
      <c r="K5280" s="2"/>
      <c r="Z5280" s="2"/>
      <c r="AA5280" s="1"/>
    </row>
    <row r="5281" spans="2:27" x14ac:dyDescent="0.25">
      <c r="B5281" s="5"/>
      <c r="C5281" s="2"/>
      <c r="D5281" s="3"/>
      <c r="E5281" s="3"/>
      <c r="F5281" s="3"/>
      <c r="G5281" s="3"/>
      <c r="I5281" s="1"/>
      <c r="J5281" s="1"/>
      <c r="K5281" s="2"/>
      <c r="Z5281" s="2"/>
      <c r="AA5281" s="1"/>
    </row>
    <row r="5282" spans="2:27" x14ac:dyDescent="0.25">
      <c r="B5282" s="5"/>
      <c r="C5282" s="2"/>
      <c r="D5282" s="3"/>
      <c r="G5282" s="3"/>
      <c r="I5282" s="1"/>
      <c r="J5282" s="1"/>
      <c r="K5282" s="2"/>
      <c r="Z5282" s="2"/>
      <c r="AA5282" s="1"/>
    </row>
    <row r="5283" spans="2:27" x14ac:dyDescent="0.25">
      <c r="B5283" s="5"/>
      <c r="C5283" s="2"/>
      <c r="D5283" s="3"/>
      <c r="G5283" s="3"/>
      <c r="I5283" s="1"/>
      <c r="J5283" s="1"/>
      <c r="K5283" s="2"/>
      <c r="Z5283" s="2"/>
      <c r="AA5283" s="1"/>
    </row>
    <row r="5284" spans="2:27" x14ac:dyDescent="0.25">
      <c r="B5284" s="5"/>
      <c r="C5284" s="2"/>
      <c r="D5284" s="3"/>
      <c r="G5284" s="3"/>
      <c r="I5284" s="1"/>
      <c r="J5284" s="1"/>
      <c r="K5284" s="2"/>
      <c r="Z5284" s="2"/>
      <c r="AA5284" s="1"/>
    </row>
    <row r="5285" spans="2:27" x14ac:dyDescent="0.25">
      <c r="B5285" s="5"/>
      <c r="C5285" s="2"/>
      <c r="D5285" s="3"/>
      <c r="E5285" s="3"/>
      <c r="G5285" s="3"/>
      <c r="I5285" s="1"/>
      <c r="J5285" s="1"/>
      <c r="K5285" s="2"/>
      <c r="Z5285" s="2"/>
      <c r="AA5285" s="1"/>
    </row>
    <row r="5286" spans="2:27" x14ac:dyDescent="0.25">
      <c r="B5286" s="5"/>
      <c r="C5286" s="2"/>
      <c r="D5286" s="3"/>
      <c r="E5286" s="3"/>
      <c r="G5286" s="3"/>
      <c r="I5286" s="1"/>
      <c r="J5286" s="1"/>
      <c r="K5286" s="2"/>
      <c r="Z5286" s="2"/>
      <c r="AA5286" s="1"/>
    </row>
    <row r="5287" spans="2:27" x14ac:dyDescent="0.25">
      <c r="B5287" s="5"/>
      <c r="C5287" s="2"/>
      <c r="D5287" s="3"/>
      <c r="E5287" s="3"/>
      <c r="G5287" s="3"/>
      <c r="I5287" s="1"/>
      <c r="J5287" s="1"/>
      <c r="K5287" s="2"/>
      <c r="Z5287" s="2"/>
      <c r="AA5287" s="1"/>
    </row>
    <row r="5288" spans="2:27" x14ac:dyDescent="0.25">
      <c r="B5288" s="5"/>
      <c r="C5288" s="2"/>
      <c r="D5288" s="3"/>
      <c r="F5288" s="3"/>
      <c r="G5288" s="3"/>
      <c r="I5288" s="1"/>
      <c r="J5288" s="1"/>
      <c r="K5288" s="2"/>
      <c r="Z5288" s="2"/>
      <c r="AA5288" s="1"/>
    </row>
    <row r="5289" spans="2:27" x14ac:dyDescent="0.25">
      <c r="B5289" s="5"/>
      <c r="C5289" s="2"/>
      <c r="D5289" s="3"/>
      <c r="G5289" s="3"/>
      <c r="I5289" s="1"/>
      <c r="J5289" s="1"/>
      <c r="K5289" s="2"/>
      <c r="Z5289" s="2"/>
      <c r="AA5289" s="1"/>
    </row>
    <row r="5290" spans="2:27" x14ac:dyDescent="0.25">
      <c r="B5290" s="5"/>
      <c r="C5290" s="2"/>
      <c r="D5290" s="3"/>
      <c r="G5290" s="3"/>
      <c r="I5290" s="1"/>
      <c r="J5290" s="1"/>
      <c r="K5290" s="2"/>
      <c r="Z5290" s="2"/>
      <c r="AA5290" s="1"/>
    </row>
    <row r="5291" spans="2:27" x14ac:dyDescent="0.25">
      <c r="B5291" s="5"/>
      <c r="C5291" s="2"/>
      <c r="D5291" s="3"/>
      <c r="G5291" s="3"/>
      <c r="I5291" s="1"/>
      <c r="J5291" s="1"/>
      <c r="K5291" s="2"/>
      <c r="Z5291" s="2"/>
      <c r="AA5291" s="1"/>
    </row>
    <row r="5292" spans="2:27" x14ac:dyDescent="0.25">
      <c r="B5292" s="5"/>
      <c r="C5292" s="2"/>
      <c r="D5292" s="3"/>
      <c r="G5292" s="3"/>
      <c r="I5292" s="1"/>
      <c r="J5292" s="1"/>
      <c r="K5292" s="2"/>
      <c r="Z5292" s="2"/>
      <c r="AA5292" s="1"/>
    </row>
    <row r="5293" spans="2:27" x14ac:dyDescent="0.25">
      <c r="B5293" s="5"/>
      <c r="C5293" s="2"/>
      <c r="D5293" s="3"/>
      <c r="G5293" s="3"/>
      <c r="I5293" s="1"/>
      <c r="J5293" s="1"/>
      <c r="K5293" s="2"/>
      <c r="Z5293" s="2"/>
      <c r="AA5293" s="1"/>
    </row>
    <row r="5294" spans="2:27" x14ac:dyDescent="0.25">
      <c r="B5294" s="5"/>
      <c r="C5294" s="2"/>
      <c r="D5294" s="3"/>
      <c r="G5294" s="3"/>
      <c r="I5294" s="1"/>
      <c r="J5294" s="1"/>
      <c r="K5294" s="2"/>
      <c r="Z5294" s="2"/>
      <c r="AA5294" s="1"/>
    </row>
    <row r="5295" spans="2:27" x14ac:dyDescent="0.25">
      <c r="B5295" s="5"/>
      <c r="C5295" s="2"/>
      <c r="D5295" s="3"/>
      <c r="E5295" s="3"/>
      <c r="G5295" s="3"/>
      <c r="I5295" s="1"/>
      <c r="J5295" s="1"/>
      <c r="K5295" s="2"/>
      <c r="Z5295" s="2"/>
      <c r="AA5295" s="1"/>
    </row>
    <row r="5296" spans="2:27" x14ac:dyDescent="0.25">
      <c r="B5296" s="5"/>
      <c r="C5296" s="2"/>
      <c r="D5296" s="3"/>
      <c r="E5296" s="3"/>
      <c r="G5296" s="3"/>
      <c r="I5296" s="1"/>
      <c r="J5296" s="1"/>
      <c r="K5296" s="2"/>
      <c r="Z5296" s="2"/>
      <c r="AA5296" s="1"/>
    </row>
    <row r="5297" spans="2:27" x14ac:dyDescent="0.25">
      <c r="B5297" s="5"/>
      <c r="C5297" s="2"/>
      <c r="D5297" s="3"/>
      <c r="F5297" s="3"/>
      <c r="G5297" s="3"/>
      <c r="I5297" s="1"/>
      <c r="J5297" s="1"/>
      <c r="K5297" s="2"/>
      <c r="Z5297" s="2"/>
      <c r="AA5297" s="1"/>
    </row>
    <row r="5298" spans="2:27" x14ac:dyDescent="0.25">
      <c r="B5298" s="5"/>
      <c r="C5298" s="2"/>
      <c r="D5298" s="3"/>
      <c r="E5298" s="3"/>
      <c r="F5298" s="3"/>
      <c r="G5298" s="3"/>
      <c r="I5298" s="1"/>
      <c r="J5298" s="1"/>
      <c r="K5298" s="2"/>
      <c r="Z5298" s="2"/>
      <c r="AA5298" s="1"/>
    </row>
    <row r="5299" spans="2:27" x14ac:dyDescent="0.25">
      <c r="B5299" s="5"/>
      <c r="C5299" s="2"/>
      <c r="D5299" s="3"/>
      <c r="G5299" s="3"/>
      <c r="I5299" s="1"/>
      <c r="J5299" s="1"/>
      <c r="K5299" s="2"/>
      <c r="Z5299" s="2"/>
      <c r="AA5299" s="1"/>
    </row>
    <row r="5300" spans="2:27" x14ac:dyDescent="0.25">
      <c r="B5300" s="5"/>
      <c r="C5300" s="2"/>
      <c r="D5300" s="3"/>
      <c r="G5300" s="3"/>
      <c r="I5300" s="1"/>
      <c r="J5300" s="1"/>
      <c r="K5300" s="2"/>
      <c r="Z5300" s="2"/>
      <c r="AA5300" s="1"/>
    </row>
    <row r="5301" spans="2:27" x14ac:dyDescent="0.25">
      <c r="B5301" s="5"/>
      <c r="C5301" s="2"/>
      <c r="D5301" s="3"/>
      <c r="G5301" s="3"/>
      <c r="I5301" s="1"/>
      <c r="J5301" s="1"/>
      <c r="K5301" s="2"/>
      <c r="Z5301" s="2"/>
      <c r="AA5301" s="1"/>
    </row>
    <row r="5302" spans="2:27" x14ac:dyDescent="0.25">
      <c r="B5302" s="5"/>
      <c r="C5302" s="2"/>
      <c r="D5302" s="3"/>
      <c r="G5302" s="3"/>
      <c r="I5302" s="1"/>
      <c r="J5302" s="1"/>
      <c r="K5302" s="2"/>
      <c r="Z5302" s="2"/>
      <c r="AA5302" s="1"/>
    </row>
    <row r="5303" spans="2:27" x14ac:dyDescent="0.25">
      <c r="B5303" s="5"/>
      <c r="C5303" s="2"/>
      <c r="D5303" s="3"/>
      <c r="G5303" s="3"/>
      <c r="I5303" s="1"/>
      <c r="J5303" s="1"/>
      <c r="K5303" s="2"/>
      <c r="Z5303" s="2"/>
      <c r="AA5303" s="1"/>
    </row>
    <row r="5304" spans="2:27" x14ac:dyDescent="0.25">
      <c r="B5304" s="5"/>
      <c r="C5304" s="2"/>
      <c r="D5304" s="3"/>
      <c r="F5304" s="3"/>
      <c r="G5304" s="3"/>
      <c r="I5304" s="1"/>
      <c r="J5304" s="1"/>
      <c r="K5304" s="2"/>
      <c r="Z5304" s="2"/>
      <c r="AA5304" s="1"/>
    </row>
    <row r="5305" spans="2:27" x14ac:dyDescent="0.25">
      <c r="B5305" s="5"/>
      <c r="C5305" s="2"/>
      <c r="D5305" s="3"/>
      <c r="G5305" s="3"/>
      <c r="I5305" s="1"/>
      <c r="J5305" s="1"/>
      <c r="K5305" s="2"/>
      <c r="Z5305" s="2"/>
      <c r="AA5305" s="1"/>
    </row>
    <row r="5306" spans="2:27" x14ac:dyDescent="0.25">
      <c r="B5306" s="5"/>
      <c r="C5306" s="2"/>
      <c r="D5306" s="3"/>
      <c r="G5306" s="3"/>
      <c r="I5306" s="1"/>
      <c r="J5306" s="1"/>
      <c r="K5306" s="2"/>
      <c r="Z5306" s="2"/>
      <c r="AA5306" s="1"/>
    </row>
    <row r="5307" spans="2:27" x14ac:dyDescent="0.25">
      <c r="B5307" s="5"/>
      <c r="C5307" s="2"/>
      <c r="G5307" s="3"/>
      <c r="I5307" s="1"/>
      <c r="J5307" s="1"/>
      <c r="K5307" s="2"/>
      <c r="Z5307" s="2"/>
      <c r="AA5307" s="1"/>
    </row>
    <row r="5308" spans="2:27" x14ac:dyDescent="0.25">
      <c r="B5308" s="5"/>
      <c r="C5308" s="2"/>
      <c r="D5308" s="3"/>
      <c r="F5308" s="3"/>
      <c r="G5308" s="3"/>
      <c r="I5308" s="1"/>
      <c r="J5308" s="1"/>
      <c r="K5308" s="2"/>
      <c r="Z5308" s="2"/>
      <c r="AA5308" s="1"/>
    </row>
    <row r="5309" spans="2:27" x14ac:dyDescent="0.25">
      <c r="B5309" s="5"/>
      <c r="C5309" s="2"/>
      <c r="D5309" s="3"/>
      <c r="G5309" s="3"/>
      <c r="I5309" s="1"/>
      <c r="J5309" s="1"/>
      <c r="K5309" s="2"/>
      <c r="Z5309" s="2"/>
      <c r="AA5309" s="1"/>
    </row>
    <row r="5310" spans="2:27" x14ac:dyDescent="0.25">
      <c r="B5310" s="5"/>
      <c r="C5310" s="2"/>
      <c r="D5310" s="3"/>
      <c r="F5310" s="3"/>
      <c r="G5310" s="3"/>
      <c r="I5310" s="1"/>
      <c r="J5310" s="1"/>
      <c r="K5310" s="2"/>
      <c r="Z5310" s="2"/>
      <c r="AA5310" s="1"/>
    </row>
    <row r="5311" spans="2:27" x14ac:dyDescent="0.25">
      <c r="B5311" s="5"/>
      <c r="C5311" s="2"/>
      <c r="D5311" s="3"/>
      <c r="G5311" s="3"/>
      <c r="I5311" s="1"/>
      <c r="J5311" s="1"/>
      <c r="K5311" s="2"/>
      <c r="Z5311" s="2"/>
      <c r="AA5311" s="1"/>
    </row>
    <row r="5312" spans="2:27" x14ac:dyDescent="0.25">
      <c r="B5312" s="5"/>
      <c r="C5312" s="2"/>
      <c r="D5312" s="3"/>
      <c r="F5312" s="3"/>
      <c r="G5312" s="3"/>
      <c r="I5312" s="1"/>
      <c r="J5312" s="1"/>
      <c r="K5312" s="2"/>
      <c r="Z5312" s="2"/>
      <c r="AA5312" s="1"/>
    </row>
    <row r="5313" spans="2:27" x14ac:dyDescent="0.25">
      <c r="B5313" s="5"/>
      <c r="C5313" s="2"/>
      <c r="D5313" s="3"/>
      <c r="G5313" s="3"/>
      <c r="I5313" s="1"/>
      <c r="J5313" s="1"/>
      <c r="K5313" s="2"/>
      <c r="Z5313" s="2"/>
      <c r="AA5313" s="1"/>
    </row>
    <row r="5314" spans="2:27" x14ac:dyDescent="0.25">
      <c r="B5314" s="5"/>
      <c r="C5314" s="2"/>
      <c r="D5314" s="3"/>
      <c r="E5314" s="3"/>
      <c r="G5314" s="3"/>
      <c r="I5314" s="1"/>
      <c r="J5314" s="1"/>
      <c r="K5314" s="2"/>
      <c r="Z5314" s="2"/>
      <c r="AA5314" s="1"/>
    </row>
    <row r="5315" spans="2:27" x14ac:dyDescent="0.25">
      <c r="B5315" s="5"/>
      <c r="C5315" s="2"/>
      <c r="D5315" s="3"/>
      <c r="F5315" s="3"/>
      <c r="G5315" s="3"/>
      <c r="I5315" s="1"/>
      <c r="J5315" s="1"/>
      <c r="K5315" s="2"/>
      <c r="Z5315" s="2"/>
      <c r="AA5315" s="1"/>
    </row>
    <row r="5316" spans="2:27" x14ac:dyDescent="0.25">
      <c r="B5316" s="5"/>
      <c r="C5316" s="2"/>
      <c r="D5316" s="3"/>
      <c r="F5316" s="3"/>
      <c r="G5316" s="3"/>
      <c r="I5316" s="1"/>
      <c r="J5316" s="1"/>
      <c r="K5316" s="2"/>
      <c r="Z5316" s="2"/>
      <c r="AA5316" s="1"/>
    </row>
    <row r="5317" spans="2:27" x14ac:dyDescent="0.25">
      <c r="B5317" s="5"/>
      <c r="C5317" s="2"/>
      <c r="D5317" s="3"/>
      <c r="F5317" s="3"/>
      <c r="G5317" s="3"/>
      <c r="I5317" s="1"/>
      <c r="J5317" s="1"/>
      <c r="K5317" s="2"/>
      <c r="Z5317" s="2"/>
      <c r="AA5317" s="1"/>
    </row>
    <row r="5318" spans="2:27" x14ac:dyDescent="0.25">
      <c r="B5318" s="5"/>
      <c r="C5318" s="2"/>
      <c r="D5318" s="3"/>
      <c r="E5318" s="3"/>
      <c r="F5318" s="3"/>
      <c r="G5318" s="3"/>
      <c r="I5318" s="1"/>
      <c r="J5318" s="1"/>
      <c r="K5318" s="2"/>
      <c r="Z5318" s="2"/>
      <c r="AA5318" s="1"/>
    </row>
    <row r="5319" spans="2:27" x14ac:dyDescent="0.25">
      <c r="B5319" s="5"/>
      <c r="C5319" s="2"/>
      <c r="D5319" s="3"/>
      <c r="G5319" s="3"/>
      <c r="I5319" s="1"/>
      <c r="J5319" s="1"/>
      <c r="K5319" s="2"/>
      <c r="Z5319" s="2"/>
      <c r="AA5319" s="1"/>
    </row>
    <row r="5320" spans="2:27" x14ac:dyDescent="0.25">
      <c r="B5320" s="5"/>
      <c r="C5320" s="2"/>
      <c r="D5320" s="3"/>
      <c r="F5320" s="3"/>
      <c r="G5320" s="3"/>
      <c r="I5320" s="1"/>
      <c r="J5320" s="1"/>
      <c r="K5320" s="2"/>
      <c r="Z5320" s="2"/>
      <c r="AA5320" s="1"/>
    </row>
    <row r="5321" spans="2:27" x14ac:dyDescent="0.25">
      <c r="B5321" s="5"/>
      <c r="C5321" s="2"/>
      <c r="D5321" s="3"/>
      <c r="F5321" s="3"/>
      <c r="G5321" s="3"/>
      <c r="I5321" s="1"/>
      <c r="J5321" s="1"/>
      <c r="K5321" s="2"/>
      <c r="Z5321" s="2"/>
      <c r="AA5321" s="1"/>
    </row>
    <row r="5322" spans="2:27" x14ac:dyDescent="0.25">
      <c r="B5322" s="5"/>
      <c r="C5322" s="2"/>
      <c r="D5322" s="3"/>
      <c r="E5322" s="3"/>
      <c r="F5322" s="3"/>
      <c r="G5322" s="3"/>
      <c r="I5322" s="1"/>
      <c r="J5322" s="1"/>
      <c r="K5322" s="2"/>
      <c r="Z5322" s="2"/>
      <c r="AA5322" s="1"/>
    </row>
    <row r="5323" spans="2:27" x14ac:dyDescent="0.25">
      <c r="B5323" s="5"/>
      <c r="C5323" s="2"/>
      <c r="D5323" s="3"/>
      <c r="F5323" s="3"/>
      <c r="G5323" s="3"/>
      <c r="I5323" s="1"/>
      <c r="J5323" s="1"/>
      <c r="K5323" s="2"/>
      <c r="Z5323" s="2"/>
      <c r="AA5323" s="1"/>
    </row>
    <row r="5324" spans="2:27" x14ac:dyDescent="0.25">
      <c r="B5324" s="5"/>
      <c r="C5324" s="2"/>
      <c r="D5324" s="3"/>
      <c r="G5324" s="3"/>
      <c r="I5324" s="1"/>
      <c r="J5324" s="1"/>
      <c r="K5324" s="2"/>
      <c r="Z5324" s="2"/>
      <c r="AA5324" s="1"/>
    </row>
    <row r="5325" spans="2:27" x14ac:dyDescent="0.25">
      <c r="B5325" s="5"/>
      <c r="C5325" s="2"/>
      <c r="D5325" s="3"/>
      <c r="F5325" s="3"/>
      <c r="G5325" s="3"/>
      <c r="I5325" s="1"/>
      <c r="J5325" s="1"/>
      <c r="K5325" s="2"/>
      <c r="Z5325" s="2"/>
      <c r="AA5325" s="1"/>
    </row>
    <row r="5326" spans="2:27" x14ac:dyDescent="0.25">
      <c r="B5326" s="5"/>
      <c r="C5326" s="2"/>
      <c r="D5326" s="3"/>
      <c r="G5326" s="3"/>
      <c r="I5326" s="1"/>
      <c r="J5326" s="1"/>
      <c r="K5326" s="2"/>
      <c r="Z5326" s="2"/>
      <c r="AA5326" s="1"/>
    </row>
    <row r="5327" spans="2:27" x14ac:dyDescent="0.25">
      <c r="B5327" s="5"/>
      <c r="C5327" s="2"/>
      <c r="D5327" s="3"/>
      <c r="F5327" s="3"/>
      <c r="G5327" s="3"/>
      <c r="I5327" s="1"/>
      <c r="J5327" s="1"/>
      <c r="K5327" s="2"/>
      <c r="Z5327" s="2"/>
      <c r="AA5327" s="1"/>
    </row>
    <row r="5328" spans="2:27" x14ac:dyDescent="0.25">
      <c r="B5328" s="5"/>
      <c r="C5328" s="2"/>
      <c r="D5328" s="3"/>
      <c r="F5328" s="3"/>
      <c r="G5328" s="3"/>
      <c r="I5328" s="1"/>
      <c r="J5328" s="1"/>
      <c r="K5328" s="2"/>
      <c r="Z5328" s="2"/>
      <c r="AA5328" s="1"/>
    </row>
    <row r="5329" spans="2:27" x14ac:dyDescent="0.25">
      <c r="B5329" s="5"/>
      <c r="C5329" s="2"/>
      <c r="D5329" s="3"/>
      <c r="E5329" s="3"/>
      <c r="G5329" s="3"/>
      <c r="I5329" s="1"/>
      <c r="J5329" s="1"/>
      <c r="K5329" s="2"/>
      <c r="Z5329" s="2"/>
      <c r="AA5329" s="1"/>
    </row>
    <row r="5330" spans="2:27" x14ac:dyDescent="0.25">
      <c r="B5330" s="5"/>
      <c r="C5330" s="2"/>
      <c r="D5330" s="3"/>
      <c r="E5330" s="3"/>
      <c r="G5330" s="3"/>
      <c r="I5330" s="1"/>
      <c r="J5330" s="1"/>
      <c r="K5330" s="2"/>
      <c r="Z5330" s="2"/>
      <c r="AA5330" s="1"/>
    </row>
    <row r="5331" spans="2:27" x14ac:dyDescent="0.25">
      <c r="B5331" s="5"/>
      <c r="C5331" s="2"/>
      <c r="D5331" s="3"/>
      <c r="E5331" s="3"/>
      <c r="G5331" s="3"/>
      <c r="I5331" s="1"/>
      <c r="J5331" s="1"/>
      <c r="K5331" s="2"/>
      <c r="Z5331" s="2"/>
      <c r="AA5331" s="1"/>
    </row>
    <row r="5332" spans="2:27" x14ac:dyDescent="0.25">
      <c r="B5332" s="5"/>
      <c r="C5332" s="2"/>
      <c r="D5332" s="3"/>
      <c r="F5332" s="3"/>
      <c r="G5332" s="3"/>
      <c r="I5332" s="1"/>
      <c r="J5332" s="1"/>
      <c r="K5332" s="2"/>
      <c r="Z5332" s="2"/>
      <c r="AA5332" s="1"/>
    </row>
    <row r="5333" spans="2:27" x14ac:dyDescent="0.25">
      <c r="B5333" s="5"/>
      <c r="C5333" s="2"/>
      <c r="D5333" s="3"/>
      <c r="F5333" s="3"/>
      <c r="G5333" s="3"/>
      <c r="I5333" s="1"/>
      <c r="J5333" s="1"/>
      <c r="K5333" s="2"/>
      <c r="Z5333" s="2"/>
      <c r="AA5333" s="1"/>
    </row>
    <row r="5334" spans="2:27" x14ac:dyDescent="0.25">
      <c r="B5334" s="5"/>
      <c r="C5334" s="2"/>
      <c r="D5334" s="3"/>
      <c r="G5334" s="3"/>
      <c r="I5334" s="1"/>
      <c r="J5334" s="1"/>
      <c r="K5334" s="2"/>
      <c r="Z5334" s="2"/>
      <c r="AA5334" s="1"/>
    </row>
    <row r="5335" spans="2:27" x14ac:dyDescent="0.25">
      <c r="B5335" s="5"/>
      <c r="C5335" s="2"/>
      <c r="D5335" s="3"/>
      <c r="F5335" s="3"/>
      <c r="G5335" s="3"/>
      <c r="I5335" s="1"/>
      <c r="J5335" s="1"/>
      <c r="K5335" s="2"/>
      <c r="Z5335" s="2"/>
      <c r="AA5335" s="1"/>
    </row>
    <row r="5336" spans="2:27" x14ac:dyDescent="0.25">
      <c r="B5336" s="5"/>
      <c r="C5336" s="2"/>
      <c r="D5336" s="3"/>
      <c r="E5336" s="3"/>
      <c r="G5336" s="3"/>
      <c r="I5336" s="1"/>
      <c r="J5336" s="1"/>
      <c r="K5336" s="2"/>
      <c r="Z5336" s="2"/>
      <c r="AA5336" s="1"/>
    </row>
    <row r="5337" spans="2:27" x14ac:dyDescent="0.25">
      <c r="B5337" s="5"/>
      <c r="C5337" s="2"/>
      <c r="D5337" s="3"/>
      <c r="G5337" s="3"/>
      <c r="I5337" s="1"/>
      <c r="J5337" s="1"/>
      <c r="K5337" s="2"/>
      <c r="Z5337" s="2"/>
      <c r="AA5337" s="1"/>
    </row>
    <row r="5338" spans="2:27" x14ac:dyDescent="0.25">
      <c r="B5338" s="5"/>
      <c r="C5338" s="2"/>
      <c r="D5338" s="3"/>
      <c r="G5338" s="3"/>
      <c r="I5338" s="1"/>
      <c r="J5338" s="1"/>
      <c r="K5338" s="2"/>
      <c r="Z5338" s="2"/>
      <c r="AA5338" s="1"/>
    </row>
    <row r="5339" spans="2:27" x14ac:dyDescent="0.25">
      <c r="B5339" s="5"/>
      <c r="C5339" s="2"/>
      <c r="D5339" s="3"/>
      <c r="G5339" s="3"/>
      <c r="I5339" s="1"/>
      <c r="J5339" s="1"/>
      <c r="K5339" s="2"/>
      <c r="Z5339" s="2"/>
      <c r="AA5339" s="1"/>
    </row>
    <row r="5340" spans="2:27" x14ac:dyDescent="0.25">
      <c r="B5340" s="5"/>
      <c r="C5340" s="2"/>
      <c r="D5340" s="3"/>
      <c r="E5340" s="3"/>
      <c r="G5340" s="3"/>
      <c r="I5340" s="1"/>
      <c r="J5340" s="1"/>
      <c r="K5340" s="2"/>
      <c r="Z5340" s="2"/>
      <c r="AA5340" s="1"/>
    </row>
    <row r="5341" spans="2:27" x14ac:dyDescent="0.25">
      <c r="B5341" s="5"/>
      <c r="C5341" s="2"/>
      <c r="D5341" s="3"/>
      <c r="G5341" s="3"/>
      <c r="I5341" s="1"/>
      <c r="J5341" s="1"/>
      <c r="K5341" s="2"/>
      <c r="Z5341" s="2"/>
      <c r="AA5341" s="1"/>
    </row>
    <row r="5342" spans="2:27" x14ac:dyDescent="0.25">
      <c r="B5342" s="5"/>
      <c r="C5342" s="2"/>
      <c r="D5342" s="3"/>
      <c r="E5342" s="3"/>
      <c r="F5342" s="3"/>
      <c r="G5342" s="3"/>
      <c r="I5342" s="1"/>
      <c r="J5342" s="1"/>
      <c r="K5342" s="2"/>
      <c r="Z5342" s="2"/>
      <c r="AA5342" s="1"/>
    </row>
    <row r="5343" spans="2:27" x14ac:dyDescent="0.25">
      <c r="B5343" s="5"/>
      <c r="C5343" s="2"/>
      <c r="D5343" s="3"/>
      <c r="G5343" s="3"/>
      <c r="I5343" s="1"/>
      <c r="J5343" s="1"/>
      <c r="K5343" s="2"/>
      <c r="Z5343" s="2"/>
      <c r="AA5343" s="1"/>
    </row>
    <row r="5344" spans="2:27" x14ac:dyDescent="0.25">
      <c r="B5344" s="5"/>
      <c r="C5344" s="2"/>
      <c r="D5344" s="3"/>
      <c r="E5344" s="3"/>
      <c r="G5344" s="3"/>
      <c r="I5344" s="1"/>
      <c r="J5344" s="1"/>
      <c r="K5344" s="2"/>
      <c r="Z5344" s="2"/>
      <c r="AA5344" s="1"/>
    </row>
    <row r="5345" spans="2:27" x14ac:dyDescent="0.25">
      <c r="B5345" s="5"/>
      <c r="C5345" s="2"/>
      <c r="D5345" s="3"/>
      <c r="E5345" s="3"/>
      <c r="G5345" s="3"/>
      <c r="I5345" s="1"/>
      <c r="J5345" s="1"/>
      <c r="K5345" s="2"/>
      <c r="Z5345" s="2"/>
      <c r="AA5345" s="1"/>
    </row>
    <row r="5346" spans="2:27" x14ac:dyDescent="0.25">
      <c r="B5346" s="5"/>
      <c r="C5346" s="2"/>
      <c r="D5346" s="3"/>
      <c r="G5346" s="3"/>
      <c r="I5346" s="1"/>
      <c r="J5346" s="1"/>
      <c r="K5346" s="2"/>
      <c r="Z5346" s="2"/>
      <c r="AA5346" s="1"/>
    </row>
    <row r="5347" spans="2:27" x14ac:dyDescent="0.25">
      <c r="B5347" s="5"/>
      <c r="C5347" s="2"/>
      <c r="D5347" s="3"/>
      <c r="E5347" s="3"/>
      <c r="F5347" s="3"/>
      <c r="G5347" s="3"/>
      <c r="I5347" s="1"/>
      <c r="J5347" s="1"/>
      <c r="K5347" s="2"/>
      <c r="Z5347" s="2"/>
      <c r="AA5347" s="1"/>
    </row>
    <row r="5348" spans="2:27" x14ac:dyDescent="0.25">
      <c r="B5348" s="5"/>
      <c r="C5348" s="2"/>
      <c r="D5348" s="3"/>
      <c r="E5348" s="3"/>
      <c r="F5348" s="3"/>
      <c r="G5348" s="3"/>
      <c r="I5348" s="1"/>
      <c r="J5348" s="1"/>
      <c r="K5348" s="2"/>
      <c r="Z5348" s="2"/>
      <c r="AA5348" s="1"/>
    </row>
    <row r="5349" spans="2:27" x14ac:dyDescent="0.25">
      <c r="B5349" s="5"/>
      <c r="C5349" s="2"/>
      <c r="D5349" s="3"/>
      <c r="E5349" s="3"/>
      <c r="F5349" s="3"/>
      <c r="G5349" s="3"/>
      <c r="I5349" s="1"/>
      <c r="J5349" s="1"/>
      <c r="K5349" s="2"/>
      <c r="Z5349" s="2"/>
      <c r="AA5349" s="1"/>
    </row>
    <row r="5350" spans="2:27" x14ac:dyDescent="0.25">
      <c r="B5350" s="5"/>
      <c r="C5350" s="2"/>
      <c r="D5350" s="3"/>
      <c r="G5350" s="3"/>
      <c r="I5350" s="1"/>
      <c r="J5350" s="1"/>
      <c r="K5350" s="2"/>
      <c r="Z5350" s="2"/>
      <c r="AA5350" s="1"/>
    </row>
    <row r="5351" spans="2:27" x14ac:dyDescent="0.25">
      <c r="B5351" s="5"/>
      <c r="C5351" s="2"/>
      <c r="D5351" s="3"/>
      <c r="G5351" s="3"/>
      <c r="I5351" s="1"/>
      <c r="J5351" s="1"/>
      <c r="K5351" s="2"/>
      <c r="Z5351" s="2"/>
      <c r="AA5351" s="1"/>
    </row>
    <row r="5352" spans="2:27" x14ac:dyDescent="0.25">
      <c r="B5352" s="5"/>
      <c r="C5352" s="2"/>
      <c r="D5352" s="3"/>
      <c r="G5352" s="3"/>
      <c r="I5352" s="1"/>
      <c r="J5352" s="1"/>
      <c r="K5352" s="2"/>
      <c r="Z5352" s="2"/>
      <c r="AA5352" s="1"/>
    </row>
    <row r="5353" spans="2:27" x14ac:dyDescent="0.25">
      <c r="B5353" s="5"/>
      <c r="C5353" s="2"/>
      <c r="D5353" s="3"/>
      <c r="G5353" s="3"/>
      <c r="I5353" s="1"/>
      <c r="J5353" s="1"/>
      <c r="K5353" s="2"/>
      <c r="Z5353" s="2"/>
      <c r="AA5353" s="1"/>
    </row>
    <row r="5354" spans="2:27" x14ac:dyDescent="0.25">
      <c r="B5354" s="5"/>
      <c r="C5354" s="2"/>
      <c r="D5354" s="3"/>
      <c r="E5354" s="3"/>
      <c r="G5354" s="3"/>
      <c r="I5354" s="1"/>
      <c r="J5354" s="1"/>
      <c r="K5354" s="2"/>
      <c r="Z5354" s="2"/>
      <c r="AA5354" s="1"/>
    </row>
    <row r="5355" spans="2:27" x14ac:dyDescent="0.25">
      <c r="B5355" s="5"/>
      <c r="C5355" s="2"/>
      <c r="D5355" s="3"/>
      <c r="G5355" s="3"/>
      <c r="I5355" s="1"/>
      <c r="J5355" s="1"/>
      <c r="K5355" s="2"/>
      <c r="Z5355" s="2"/>
      <c r="AA5355" s="1"/>
    </row>
    <row r="5356" spans="2:27" x14ac:dyDescent="0.25">
      <c r="B5356" s="5"/>
      <c r="C5356" s="2"/>
      <c r="D5356" s="3"/>
      <c r="G5356" s="3"/>
      <c r="I5356" s="1"/>
      <c r="J5356" s="1"/>
      <c r="K5356" s="2"/>
      <c r="Z5356" s="2"/>
      <c r="AA5356" s="1"/>
    </row>
    <row r="5357" spans="2:27" x14ac:dyDescent="0.25">
      <c r="B5357" s="5"/>
      <c r="C5357" s="2"/>
      <c r="D5357" s="3"/>
      <c r="G5357" s="3"/>
      <c r="I5357" s="1"/>
      <c r="J5357" s="1"/>
      <c r="K5357" s="2"/>
      <c r="Z5357" s="2"/>
      <c r="AA5357" s="1"/>
    </row>
    <row r="5358" spans="2:27" x14ac:dyDescent="0.25">
      <c r="B5358" s="5"/>
      <c r="C5358" s="2"/>
      <c r="D5358" s="3"/>
      <c r="G5358" s="3"/>
      <c r="I5358" s="1"/>
      <c r="J5358" s="1"/>
      <c r="K5358" s="2"/>
      <c r="Z5358" s="2"/>
      <c r="AA5358" s="1"/>
    </row>
    <row r="5359" spans="2:27" x14ac:dyDescent="0.25">
      <c r="B5359" s="5"/>
      <c r="C5359" s="2"/>
      <c r="D5359" s="3"/>
      <c r="G5359" s="3"/>
      <c r="I5359" s="1"/>
      <c r="J5359" s="1"/>
      <c r="K5359" s="2"/>
      <c r="Z5359" s="2"/>
      <c r="AA5359" s="1"/>
    </row>
    <row r="5360" spans="2:27" x14ac:dyDescent="0.25">
      <c r="B5360" s="5"/>
      <c r="C5360" s="2"/>
      <c r="D5360" s="3"/>
      <c r="G5360" s="3"/>
      <c r="I5360" s="1"/>
      <c r="J5360" s="1"/>
      <c r="K5360" s="2"/>
      <c r="Z5360" s="2"/>
      <c r="AA5360" s="1"/>
    </row>
    <row r="5361" spans="2:27" x14ac:dyDescent="0.25">
      <c r="B5361" s="5"/>
      <c r="C5361" s="2"/>
      <c r="D5361" s="3"/>
      <c r="G5361" s="3"/>
      <c r="I5361" s="1"/>
      <c r="J5361" s="1"/>
      <c r="K5361" s="2"/>
      <c r="Z5361" s="2"/>
      <c r="AA5361" s="1"/>
    </row>
    <row r="5362" spans="2:27" x14ac:dyDescent="0.25">
      <c r="B5362" s="5"/>
      <c r="C5362" s="2"/>
      <c r="D5362" s="3"/>
      <c r="E5362" s="3"/>
      <c r="F5362" s="3"/>
      <c r="G5362" s="3"/>
      <c r="I5362" s="1"/>
      <c r="J5362" s="1"/>
      <c r="K5362" s="2"/>
      <c r="Z5362" s="2"/>
      <c r="AA5362" s="1"/>
    </row>
    <row r="5363" spans="2:27" x14ac:dyDescent="0.25">
      <c r="B5363" s="5"/>
      <c r="C5363" s="2"/>
      <c r="D5363" s="3"/>
      <c r="G5363" s="3"/>
      <c r="I5363" s="1"/>
      <c r="J5363" s="1"/>
      <c r="K5363" s="2"/>
      <c r="Z5363" s="2"/>
      <c r="AA5363" s="1"/>
    </row>
    <row r="5364" spans="2:27" x14ac:dyDescent="0.25">
      <c r="B5364" s="5"/>
      <c r="C5364" s="2"/>
      <c r="D5364" s="3"/>
      <c r="G5364" s="3"/>
      <c r="I5364" s="1"/>
      <c r="J5364" s="1"/>
      <c r="K5364" s="2"/>
      <c r="Z5364" s="2"/>
      <c r="AA5364" s="1"/>
    </row>
    <row r="5365" spans="2:27" x14ac:dyDescent="0.25">
      <c r="B5365" s="5"/>
      <c r="C5365" s="2"/>
      <c r="D5365" s="3"/>
      <c r="E5365" s="3"/>
      <c r="G5365" s="3"/>
      <c r="I5365" s="1"/>
      <c r="J5365" s="1"/>
      <c r="K5365" s="2"/>
      <c r="Z5365" s="2"/>
      <c r="AA5365" s="1"/>
    </row>
    <row r="5366" spans="2:27" x14ac:dyDescent="0.25">
      <c r="B5366" s="5"/>
      <c r="C5366" s="2"/>
      <c r="D5366" s="3"/>
      <c r="G5366" s="3"/>
      <c r="I5366" s="1"/>
      <c r="J5366" s="1"/>
      <c r="K5366" s="2"/>
      <c r="Z5366" s="2"/>
      <c r="AA5366" s="1"/>
    </row>
    <row r="5367" spans="2:27" x14ac:dyDescent="0.25">
      <c r="B5367" s="5"/>
      <c r="C5367" s="2"/>
      <c r="D5367" s="3"/>
      <c r="G5367" s="3"/>
      <c r="I5367" s="1"/>
      <c r="J5367" s="1"/>
      <c r="K5367" s="2"/>
      <c r="Z5367" s="2"/>
      <c r="AA5367" s="1"/>
    </row>
    <row r="5368" spans="2:27" x14ac:dyDescent="0.25">
      <c r="B5368" s="5"/>
      <c r="C5368" s="2"/>
      <c r="D5368" s="3"/>
      <c r="E5368" s="3"/>
      <c r="F5368" s="3"/>
      <c r="G5368" s="3"/>
      <c r="I5368" s="1"/>
      <c r="J5368" s="1"/>
      <c r="K5368" s="2"/>
      <c r="Z5368" s="2"/>
      <c r="AA5368" s="1"/>
    </row>
    <row r="5369" spans="2:27" x14ac:dyDescent="0.25">
      <c r="B5369" s="5"/>
      <c r="C5369" s="2"/>
      <c r="D5369" s="3"/>
      <c r="E5369" s="3"/>
      <c r="F5369" s="3"/>
      <c r="G5369" s="3"/>
      <c r="I5369" s="1"/>
      <c r="J5369" s="1"/>
      <c r="K5369" s="2"/>
      <c r="Z5369" s="2"/>
      <c r="AA5369" s="1"/>
    </row>
    <row r="5370" spans="2:27" x14ac:dyDescent="0.25">
      <c r="B5370" s="5"/>
      <c r="C5370" s="2"/>
      <c r="D5370" s="3"/>
      <c r="G5370" s="3"/>
      <c r="I5370" s="1"/>
      <c r="J5370" s="1"/>
      <c r="K5370" s="2"/>
      <c r="Z5370" s="2"/>
      <c r="AA5370" s="1"/>
    </row>
    <row r="5371" spans="2:27" x14ac:dyDescent="0.25">
      <c r="B5371" s="5"/>
      <c r="C5371" s="2"/>
      <c r="D5371" s="3"/>
      <c r="G5371" s="3"/>
      <c r="I5371" s="1"/>
      <c r="J5371" s="1"/>
      <c r="K5371" s="2"/>
      <c r="Z5371" s="2"/>
      <c r="AA5371" s="1"/>
    </row>
    <row r="5372" spans="2:27" x14ac:dyDescent="0.25">
      <c r="B5372" s="5"/>
      <c r="C5372" s="2"/>
      <c r="D5372" s="3"/>
      <c r="E5372" s="3"/>
      <c r="F5372" s="3"/>
      <c r="G5372" s="3"/>
      <c r="I5372" s="1"/>
      <c r="J5372" s="1"/>
      <c r="K5372" s="2"/>
      <c r="Z5372" s="2"/>
      <c r="AA5372" s="1"/>
    </row>
    <row r="5373" spans="2:27" x14ac:dyDescent="0.25">
      <c r="B5373" s="5"/>
      <c r="C5373" s="2"/>
      <c r="D5373" s="3"/>
      <c r="E5373" s="3"/>
      <c r="F5373" s="3"/>
      <c r="G5373" s="3"/>
      <c r="I5373" s="1"/>
      <c r="J5373" s="1"/>
      <c r="K5373" s="2"/>
      <c r="Z5373" s="2"/>
      <c r="AA5373" s="1"/>
    </row>
    <row r="5374" spans="2:27" x14ac:dyDescent="0.25">
      <c r="B5374" s="5"/>
      <c r="C5374" s="2"/>
      <c r="D5374" s="3"/>
      <c r="E5374" s="3"/>
      <c r="G5374" s="3"/>
      <c r="I5374" s="1"/>
      <c r="J5374" s="1"/>
      <c r="K5374" s="2"/>
      <c r="Z5374" s="2"/>
      <c r="AA5374" s="1"/>
    </row>
    <row r="5375" spans="2:27" x14ac:dyDescent="0.25">
      <c r="B5375" s="5"/>
      <c r="C5375" s="2"/>
      <c r="D5375" s="3"/>
      <c r="E5375" s="3"/>
      <c r="G5375" s="3"/>
      <c r="I5375" s="1"/>
      <c r="J5375" s="1"/>
      <c r="K5375" s="2"/>
      <c r="Z5375" s="2"/>
      <c r="AA5375" s="1"/>
    </row>
    <row r="5376" spans="2:27" x14ac:dyDescent="0.25">
      <c r="B5376" s="5"/>
      <c r="C5376" s="2"/>
      <c r="D5376" s="3"/>
      <c r="F5376" s="3"/>
      <c r="G5376" s="3"/>
      <c r="I5376" s="1"/>
      <c r="J5376" s="1"/>
      <c r="K5376" s="2"/>
      <c r="Z5376" s="2"/>
      <c r="AA5376" s="1"/>
    </row>
    <row r="5377" spans="2:27" x14ac:dyDescent="0.25">
      <c r="B5377" s="5"/>
      <c r="C5377" s="2"/>
      <c r="D5377" s="3"/>
      <c r="G5377" s="3"/>
      <c r="I5377" s="1"/>
      <c r="J5377" s="1"/>
      <c r="K5377" s="2"/>
      <c r="Z5377" s="2"/>
      <c r="AA5377" s="1"/>
    </row>
    <row r="5378" spans="2:27" x14ac:dyDescent="0.25">
      <c r="B5378" s="5"/>
      <c r="C5378" s="2"/>
      <c r="D5378" s="3"/>
      <c r="G5378" s="3"/>
      <c r="I5378" s="1"/>
      <c r="J5378" s="1"/>
      <c r="K5378" s="2"/>
      <c r="Z5378" s="2"/>
      <c r="AA5378" s="1"/>
    </row>
    <row r="5379" spans="2:27" x14ac:dyDescent="0.25">
      <c r="B5379" s="5"/>
      <c r="C5379" s="2"/>
      <c r="D5379" s="3"/>
      <c r="F5379" s="3"/>
      <c r="G5379" s="3"/>
      <c r="I5379" s="1"/>
      <c r="J5379" s="1"/>
      <c r="K5379" s="2"/>
      <c r="Z5379" s="2"/>
      <c r="AA5379" s="1"/>
    </row>
    <row r="5380" spans="2:27" x14ac:dyDescent="0.25">
      <c r="B5380" s="5"/>
      <c r="C5380" s="2"/>
      <c r="D5380" s="3"/>
      <c r="G5380" s="3"/>
      <c r="I5380" s="1"/>
      <c r="J5380" s="1"/>
      <c r="K5380" s="2"/>
      <c r="Z5380" s="2"/>
      <c r="AA5380" s="1"/>
    </row>
    <row r="5381" spans="2:27" x14ac:dyDescent="0.25">
      <c r="B5381" s="5"/>
      <c r="C5381" s="2"/>
      <c r="D5381" s="3"/>
      <c r="E5381" s="3"/>
      <c r="F5381" s="3"/>
      <c r="G5381" s="3"/>
      <c r="I5381" s="1"/>
      <c r="J5381" s="1"/>
      <c r="K5381" s="2"/>
      <c r="Z5381" s="2"/>
      <c r="AA5381" s="1"/>
    </row>
    <row r="5382" spans="2:27" x14ac:dyDescent="0.25">
      <c r="B5382" s="5"/>
      <c r="C5382" s="2"/>
      <c r="D5382" s="3"/>
      <c r="G5382" s="3"/>
      <c r="I5382" s="1"/>
      <c r="J5382" s="1"/>
      <c r="K5382" s="2"/>
      <c r="Z5382" s="2"/>
      <c r="AA5382" s="1"/>
    </row>
    <row r="5383" spans="2:27" x14ac:dyDescent="0.25">
      <c r="B5383" s="5"/>
      <c r="C5383" s="2"/>
      <c r="D5383" s="3"/>
      <c r="F5383" s="3"/>
      <c r="G5383" s="3"/>
      <c r="I5383" s="1"/>
      <c r="J5383" s="1"/>
      <c r="K5383" s="2"/>
      <c r="Z5383" s="2"/>
      <c r="AA5383" s="1"/>
    </row>
    <row r="5384" spans="2:27" x14ac:dyDescent="0.25">
      <c r="B5384" s="5"/>
      <c r="C5384" s="2"/>
      <c r="D5384" s="3"/>
      <c r="E5384" s="3"/>
      <c r="G5384" s="3"/>
      <c r="I5384" s="1"/>
      <c r="J5384" s="1"/>
      <c r="K5384" s="2"/>
      <c r="Z5384" s="2"/>
      <c r="AA5384" s="1"/>
    </row>
    <row r="5385" spans="2:27" x14ac:dyDescent="0.25">
      <c r="B5385" s="5"/>
      <c r="C5385" s="2"/>
      <c r="D5385" s="3"/>
      <c r="E5385" s="3"/>
      <c r="G5385" s="3"/>
      <c r="I5385" s="1"/>
      <c r="J5385" s="1"/>
      <c r="K5385" s="2"/>
      <c r="Z5385" s="2"/>
      <c r="AA5385" s="1"/>
    </row>
    <row r="5386" spans="2:27" x14ac:dyDescent="0.25">
      <c r="B5386" s="5"/>
      <c r="C5386" s="2"/>
      <c r="D5386" s="3"/>
      <c r="E5386" s="3"/>
      <c r="G5386" s="3"/>
      <c r="I5386" s="1"/>
      <c r="J5386" s="1"/>
      <c r="K5386" s="2"/>
      <c r="Z5386" s="2"/>
      <c r="AA5386" s="1"/>
    </row>
    <row r="5387" spans="2:27" x14ac:dyDescent="0.25">
      <c r="B5387" s="5"/>
      <c r="C5387" s="2"/>
      <c r="D5387" s="3"/>
      <c r="E5387" s="3"/>
      <c r="F5387" s="3"/>
      <c r="G5387" s="3"/>
      <c r="I5387" s="1"/>
      <c r="J5387" s="1"/>
      <c r="K5387" s="2"/>
      <c r="Z5387" s="2"/>
      <c r="AA5387" s="1"/>
    </row>
    <row r="5388" spans="2:27" x14ac:dyDescent="0.25">
      <c r="B5388" s="5"/>
      <c r="C5388" s="2"/>
      <c r="D5388" s="3"/>
      <c r="E5388" s="3"/>
      <c r="F5388" s="3"/>
      <c r="G5388" s="3"/>
      <c r="I5388" s="1"/>
      <c r="J5388" s="1"/>
      <c r="K5388" s="2"/>
      <c r="Z5388" s="2"/>
      <c r="AA5388" s="1"/>
    </row>
    <row r="5389" spans="2:27" x14ac:dyDescent="0.25">
      <c r="B5389" s="5"/>
      <c r="C5389" s="2"/>
      <c r="D5389" s="3"/>
      <c r="E5389" s="3"/>
      <c r="G5389" s="3"/>
      <c r="I5389" s="1"/>
      <c r="J5389" s="1"/>
      <c r="K5389" s="2"/>
      <c r="Z5389" s="2"/>
      <c r="AA5389" s="1"/>
    </row>
    <row r="5390" spans="2:27" x14ac:dyDescent="0.25">
      <c r="B5390" s="5"/>
      <c r="C5390" s="2"/>
      <c r="D5390" s="3"/>
      <c r="G5390" s="3"/>
      <c r="I5390" s="1"/>
      <c r="J5390" s="1"/>
      <c r="K5390" s="2"/>
      <c r="Z5390" s="2"/>
      <c r="AA5390" s="1"/>
    </row>
    <row r="5391" spans="2:27" x14ac:dyDescent="0.25">
      <c r="B5391" s="5"/>
      <c r="C5391" s="2"/>
      <c r="D5391" s="3"/>
      <c r="F5391" s="3"/>
      <c r="G5391" s="3"/>
      <c r="I5391" s="1"/>
      <c r="J5391" s="1"/>
      <c r="K5391" s="2"/>
      <c r="Z5391" s="2"/>
      <c r="AA5391" s="1"/>
    </row>
    <row r="5392" spans="2:27" x14ac:dyDescent="0.25">
      <c r="B5392" s="5"/>
      <c r="C5392" s="2"/>
      <c r="D5392" s="3"/>
      <c r="G5392" s="3"/>
      <c r="I5392" s="1"/>
      <c r="J5392" s="1"/>
      <c r="K5392" s="2"/>
      <c r="Z5392" s="2"/>
      <c r="AA5392" s="1"/>
    </row>
    <row r="5393" spans="2:27" x14ac:dyDescent="0.25">
      <c r="B5393" s="5"/>
      <c r="C5393" s="2"/>
      <c r="D5393" s="3"/>
      <c r="G5393" s="3"/>
      <c r="I5393" s="1"/>
      <c r="J5393" s="1"/>
      <c r="K5393" s="2"/>
      <c r="Z5393" s="2"/>
      <c r="AA5393" s="1"/>
    </row>
    <row r="5394" spans="2:27" x14ac:dyDescent="0.25">
      <c r="B5394" s="5"/>
      <c r="C5394" s="2"/>
      <c r="D5394" s="3"/>
      <c r="G5394" s="3"/>
      <c r="I5394" s="1"/>
      <c r="J5394" s="1"/>
      <c r="K5394" s="2"/>
      <c r="Z5394" s="2"/>
      <c r="AA5394" s="1"/>
    </row>
    <row r="5395" spans="2:27" x14ac:dyDescent="0.25">
      <c r="B5395" s="5"/>
      <c r="C5395" s="2"/>
      <c r="D5395" s="3"/>
      <c r="E5395" s="3"/>
      <c r="F5395" s="3"/>
      <c r="G5395" s="3"/>
      <c r="I5395" s="1"/>
      <c r="J5395" s="1"/>
      <c r="K5395" s="2"/>
      <c r="Z5395" s="2"/>
      <c r="AA5395" s="1"/>
    </row>
    <row r="5396" spans="2:27" x14ac:dyDescent="0.25">
      <c r="B5396" s="5"/>
      <c r="C5396" s="2"/>
      <c r="D5396" s="3"/>
      <c r="E5396" s="3"/>
      <c r="G5396" s="3"/>
      <c r="I5396" s="1"/>
      <c r="J5396" s="1"/>
      <c r="K5396" s="2"/>
      <c r="Z5396" s="2"/>
      <c r="AA5396" s="1"/>
    </row>
    <row r="5397" spans="2:27" x14ac:dyDescent="0.25">
      <c r="B5397" s="5"/>
      <c r="C5397" s="2"/>
      <c r="D5397" s="3"/>
      <c r="G5397" s="3"/>
      <c r="I5397" s="1"/>
      <c r="J5397" s="1"/>
      <c r="K5397" s="2"/>
      <c r="Z5397" s="2"/>
      <c r="AA5397" s="1"/>
    </row>
    <row r="5398" spans="2:27" x14ac:dyDescent="0.25">
      <c r="B5398" s="5"/>
      <c r="C5398" s="2"/>
      <c r="D5398" s="3"/>
      <c r="G5398" s="3"/>
      <c r="I5398" s="1"/>
      <c r="J5398" s="1"/>
      <c r="K5398" s="2"/>
      <c r="Z5398" s="2"/>
      <c r="AA5398" s="1"/>
    </row>
    <row r="5399" spans="2:27" x14ac:dyDescent="0.25">
      <c r="B5399" s="5"/>
      <c r="C5399" s="2"/>
      <c r="D5399" s="3"/>
      <c r="G5399" s="3"/>
      <c r="I5399" s="1"/>
      <c r="J5399" s="1"/>
      <c r="K5399" s="2"/>
      <c r="Z5399" s="2"/>
      <c r="AA5399" s="1"/>
    </row>
    <row r="5400" spans="2:27" x14ac:dyDescent="0.25">
      <c r="B5400" s="5"/>
      <c r="C5400" s="2"/>
      <c r="D5400" s="3"/>
      <c r="E5400" s="3"/>
      <c r="G5400" s="3"/>
      <c r="I5400" s="1"/>
      <c r="J5400" s="1"/>
      <c r="K5400" s="2"/>
      <c r="Z5400" s="2"/>
      <c r="AA5400" s="1"/>
    </row>
    <row r="5401" spans="2:27" x14ac:dyDescent="0.25">
      <c r="B5401" s="5"/>
      <c r="C5401" s="2"/>
      <c r="D5401" s="3"/>
      <c r="G5401" s="3"/>
      <c r="I5401" s="1"/>
      <c r="J5401" s="1"/>
      <c r="K5401" s="2"/>
      <c r="Z5401" s="2"/>
      <c r="AA5401" s="1"/>
    </row>
    <row r="5402" spans="2:27" x14ac:dyDescent="0.25">
      <c r="B5402" s="5"/>
      <c r="C5402" s="2"/>
      <c r="D5402" s="3"/>
      <c r="E5402" s="3"/>
      <c r="G5402" s="3"/>
      <c r="I5402" s="1"/>
      <c r="J5402" s="1"/>
      <c r="K5402" s="2"/>
      <c r="Z5402" s="2"/>
      <c r="AA5402" s="1"/>
    </row>
    <row r="5403" spans="2:27" x14ac:dyDescent="0.25">
      <c r="B5403" s="5"/>
      <c r="C5403" s="2"/>
      <c r="D5403" s="3"/>
      <c r="E5403" s="3"/>
      <c r="F5403" s="3"/>
      <c r="G5403" s="3"/>
      <c r="I5403" s="1"/>
      <c r="J5403" s="1"/>
      <c r="K5403" s="2"/>
      <c r="Z5403" s="2"/>
      <c r="AA5403" s="1"/>
    </row>
    <row r="5404" spans="2:27" x14ac:dyDescent="0.25">
      <c r="B5404" s="5"/>
      <c r="C5404" s="2"/>
      <c r="D5404" s="3"/>
      <c r="E5404" s="3"/>
      <c r="F5404" s="3"/>
      <c r="G5404" s="3"/>
      <c r="I5404" s="1"/>
      <c r="J5404" s="1"/>
      <c r="K5404" s="2"/>
      <c r="Z5404" s="2"/>
      <c r="AA5404" s="1"/>
    </row>
    <row r="5405" spans="2:27" x14ac:dyDescent="0.25">
      <c r="B5405" s="5"/>
      <c r="C5405" s="2"/>
      <c r="D5405" s="3"/>
      <c r="F5405" s="3"/>
      <c r="G5405" s="3"/>
      <c r="I5405" s="1"/>
      <c r="J5405" s="1"/>
      <c r="K5405" s="2"/>
      <c r="Z5405" s="2"/>
      <c r="AA5405" s="1"/>
    </row>
    <row r="5406" spans="2:27" x14ac:dyDescent="0.25">
      <c r="B5406" s="5"/>
      <c r="C5406" s="2"/>
      <c r="D5406" s="3"/>
      <c r="E5406" s="3"/>
      <c r="G5406" s="3"/>
      <c r="I5406" s="1"/>
      <c r="J5406" s="1"/>
      <c r="K5406" s="2"/>
      <c r="Z5406" s="2"/>
      <c r="AA5406" s="1"/>
    </row>
    <row r="5407" spans="2:27" x14ac:dyDescent="0.25">
      <c r="B5407" s="5"/>
      <c r="C5407" s="2"/>
      <c r="D5407" s="3"/>
      <c r="E5407" s="3"/>
      <c r="G5407" s="3"/>
      <c r="I5407" s="1"/>
      <c r="J5407" s="1"/>
      <c r="K5407" s="2"/>
      <c r="Z5407" s="2"/>
      <c r="AA5407" s="1"/>
    </row>
    <row r="5408" spans="2:27" x14ac:dyDescent="0.25">
      <c r="B5408" s="5"/>
      <c r="C5408" s="2"/>
      <c r="D5408" s="3"/>
      <c r="F5408" s="3"/>
      <c r="G5408" s="3"/>
      <c r="I5408" s="1"/>
      <c r="J5408" s="1"/>
      <c r="K5408" s="2"/>
      <c r="Z5408" s="2"/>
      <c r="AA5408" s="1"/>
    </row>
    <row r="5409" spans="2:27" x14ac:dyDescent="0.25">
      <c r="B5409" s="5"/>
      <c r="C5409" s="2"/>
      <c r="D5409" s="3"/>
      <c r="E5409" s="3"/>
      <c r="G5409" s="3"/>
      <c r="I5409" s="1"/>
      <c r="J5409" s="1"/>
      <c r="K5409" s="2"/>
      <c r="Z5409" s="2"/>
      <c r="AA5409" s="1"/>
    </row>
    <row r="5410" spans="2:27" x14ac:dyDescent="0.25">
      <c r="B5410" s="5"/>
      <c r="C5410" s="2"/>
      <c r="D5410" s="3"/>
      <c r="E5410" s="3"/>
      <c r="G5410" s="3"/>
      <c r="I5410" s="1"/>
      <c r="J5410" s="1"/>
      <c r="K5410" s="2"/>
      <c r="Z5410" s="2"/>
      <c r="AA5410" s="1"/>
    </row>
    <row r="5411" spans="2:27" x14ac:dyDescent="0.25">
      <c r="B5411" s="5"/>
      <c r="C5411" s="2"/>
      <c r="D5411" s="3"/>
      <c r="G5411" s="3"/>
      <c r="I5411" s="1"/>
      <c r="J5411" s="1"/>
      <c r="K5411" s="2"/>
      <c r="Z5411" s="2"/>
      <c r="AA5411" s="1"/>
    </row>
    <row r="5412" spans="2:27" x14ac:dyDescent="0.25">
      <c r="B5412" s="5"/>
      <c r="C5412" s="2"/>
      <c r="D5412" s="3"/>
      <c r="G5412" s="3"/>
      <c r="I5412" s="1"/>
      <c r="J5412" s="1"/>
      <c r="K5412" s="2"/>
      <c r="Z5412" s="2"/>
      <c r="AA5412" s="1"/>
    </row>
    <row r="5413" spans="2:27" x14ac:dyDescent="0.25">
      <c r="B5413" s="5"/>
      <c r="C5413" s="2"/>
      <c r="D5413" s="3"/>
      <c r="G5413" s="3"/>
      <c r="I5413" s="1"/>
      <c r="J5413" s="1"/>
      <c r="K5413" s="2"/>
      <c r="Z5413" s="2"/>
      <c r="AA5413" s="1"/>
    </row>
    <row r="5414" spans="2:27" x14ac:dyDescent="0.25">
      <c r="B5414" s="5"/>
      <c r="C5414" s="2"/>
      <c r="D5414" s="3"/>
      <c r="G5414" s="3"/>
      <c r="I5414" s="1"/>
      <c r="J5414" s="1"/>
      <c r="K5414" s="2"/>
      <c r="Z5414" s="2"/>
      <c r="AA5414" s="1"/>
    </row>
    <row r="5415" spans="2:27" x14ac:dyDescent="0.25">
      <c r="B5415" s="5"/>
      <c r="C5415" s="2"/>
      <c r="D5415" s="3"/>
      <c r="E5415" s="3"/>
      <c r="G5415" s="3"/>
      <c r="I5415" s="1"/>
      <c r="J5415" s="1"/>
      <c r="K5415" s="2"/>
      <c r="Z5415" s="2"/>
      <c r="AA5415" s="1"/>
    </row>
    <row r="5416" spans="2:27" x14ac:dyDescent="0.25">
      <c r="B5416" s="5"/>
      <c r="C5416" s="2"/>
      <c r="D5416" s="3"/>
      <c r="F5416" s="3"/>
      <c r="G5416" s="3"/>
      <c r="I5416" s="1"/>
      <c r="J5416" s="1"/>
      <c r="K5416" s="2"/>
      <c r="Z5416" s="2"/>
      <c r="AA5416" s="1"/>
    </row>
    <row r="5417" spans="2:27" x14ac:dyDescent="0.25">
      <c r="B5417" s="5"/>
      <c r="C5417" s="2"/>
      <c r="D5417" s="3"/>
      <c r="E5417" s="3"/>
      <c r="G5417" s="3"/>
      <c r="I5417" s="1"/>
      <c r="J5417" s="1"/>
      <c r="K5417" s="2"/>
      <c r="Z5417" s="2"/>
      <c r="AA5417" s="1"/>
    </row>
    <row r="5418" spans="2:27" x14ac:dyDescent="0.25">
      <c r="B5418" s="5"/>
      <c r="C5418" s="2"/>
      <c r="D5418" s="3"/>
      <c r="E5418" s="3"/>
      <c r="G5418" s="3"/>
      <c r="I5418" s="1"/>
      <c r="J5418" s="1"/>
      <c r="K5418" s="2"/>
      <c r="Z5418" s="2"/>
      <c r="AA5418" s="1"/>
    </row>
    <row r="5419" spans="2:27" x14ac:dyDescent="0.25">
      <c r="B5419" s="5"/>
      <c r="C5419" s="2"/>
      <c r="D5419" s="3"/>
      <c r="G5419" s="3"/>
      <c r="I5419" s="1"/>
      <c r="J5419" s="1"/>
      <c r="K5419" s="2"/>
      <c r="Z5419" s="2"/>
      <c r="AA5419" s="1"/>
    </row>
    <row r="5420" spans="2:27" x14ac:dyDescent="0.25">
      <c r="B5420" s="5"/>
      <c r="C5420" s="2"/>
      <c r="D5420" s="3"/>
      <c r="E5420" s="3"/>
      <c r="F5420" s="3"/>
      <c r="G5420" s="3"/>
      <c r="I5420" s="1"/>
      <c r="J5420" s="1"/>
      <c r="K5420" s="2"/>
      <c r="Z5420" s="2"/>
      <c r="AA5420" s="1"/>
    </row>
    <row r="5421" spans="2:27" x14ac:dyDescent="0.25">
      <c r="B5421" s="5"/>
      <c r="C5421" s="2"/>
      <c r="D5421" s="3"/>
      <c r="G5421" s="3"/>
      <c r="I5421" s="1"/>
      <c r="J5421" s="1"/>
      <c r="K5421" s="2"/>
      <c r="Z5421" s="2"/>
      <c r="AA5421" s="1"/>
    </row>
    <row r="5422" spans="2:27" x14ac:dyDescent="0.25">
      <c r="B5422" s="5"/>
      <c r="C5422" s="2"/>
      <c r="D5422" s="3"/>
      <c r="G5422" s="3"/>
      <c r="I5422" s="1"/>
      <c r="J5422" s="1"/>
      <c r="K5422" s="2"/>
      <c r="Z5422" s="2"/>
      <c r="AA5422" s="1"/>
    </row>
    <row r="5423" spans="2:27" x14ac:dyDescent="0.25">
      <c r="B5423" s="5"/>
      <c r="C5423" s="2"/>
      <c r="D5423" s="3"/>
      <c r="E5423" s="3"/>
      <c r="F5423" s="3"/>
      <c r="G5423" s="3"/>
      <c r="I5423" s="1"/>
      <c r="J5423" s="1"/>
      <c r="K5423" s="2"/>
      <c r="Z5423" s="2"/>
      <c r="AA5423" s="1"/>
    </row>
    <row r="5424" spans="2:27" x14ac:dyDescent="0.25">
      <c r="B5424" s="5"/>
      <c r="C5424" s="2"/>
      <c r="D5424" s="3"/>
      <c r="E5424" s="3"/>
      <c r="G5424" s="3"/>
      <c r="I5424" s="1"/>
      <c r="J5424" s="1"/>
      <c r="K5424" s="2"/>
      <c r="Z5424" s="2"/>
      <c r="AA5424" s="1"/>
    </row>
    <row r="5425" spans="2:27" x14ac:dyDescent="0.25">
      <c r="B5425" s="5"/>
      <c r="C5425" s="2"/>
      <c r="D5425" s="3"/>
      <c r="E5425" s="3"/>
      <c r="F5425" s="3"/>
      <c r="G5425" s="3"/>
      <c r="I5425" s="1"/>
      <c r="J5425" s="1"/>
      <c r="K5425" s="2"/>
      <c r="Z5425" s="2"/>
      <c r="AA5425" s="1"/>
    </row>
    <row r="5426" spans="2:27" x14ac:dyDescent="0.25">
      <c r="B5426" s="5"/>
      <c r="C5426" s="2"/>
      <c r="D5426" s="3"/>
      <c r="E5426" s="3"/>
      <c r="F5426" s="3"/>
      <c r="G5426" s="3"/>
      <c r="I5426" s="1"/>
      <c r="J5426" s="1"/>
      <c r="K5426" s="2"/>
      <c r="Z5426" s="2"/>
      <c r="AA5426" s="1"/>
    </row>
    <row r="5427" spans="2:27" x14ac:dyDescent="0.25">
      <c r="B5427" s="5"/>
      <c r="C5427" s="2"/>
      <c r="D5427" s="3"/>
      <c r="G5427" s="3"/>
      <c r="I5427" s="1"/>
      <c r="J5427" s="1"/>
      <c r="K5427" s="2"/>
      <c r="Z5427" s="2"/>
      <c r="AA5427" s="1"/>
    </row>
    <row r="5428" spans="2:27" x14ac:dyDescent="0.25">
      <c r="B5428" s="5"/>
      <c r="C5428" s="2"/>
      <c r="D5428" s="3"/>
      <c r="E5428" s="3"/>
      <c r="F5428" s="3"/>
      <c r="G5428" s="3"/>
      <c r="I5428" s="1"/>
      <c r="J5428" s="1"/>
      <c r="K5428" s="2"/>
      <c r="Z5428" s="2"/>
      <c r="AA5428" s="1"/>
    </row>
    <row r="5429" spans="2:27" x14ac:dyDescent="0.25">
      <c r="B5429" s="5"/>
      <c r="C5429" s="2"/>
      <c r="D5429" s="3"/>
      <c r="F5429" s="3"/>
      <c r="G5429" s="3"/>
      <c r="I5429" s="1"/>
      <c r="J5429" s="1"/>
      <c r="K5429" s="2"/>
      <c r="Z5429" s="2"/>
      <c r="AA5429" s="1"/>
    </row>
    <row r="5430" spans="2:27" x14ac:dyDescent="0.25">
      <c r="B5430" s="5"/>
      <c r="C5430" s="2"/>
      <c r="D5430" s="3"/>
      <c r="E5430" s="3"/>
      <c r="F5430" s="3"/>
      <c r="G5430" s="3"/>
      <c r="I5430" s="1"/>
      <c r="J5430" s="1"/>
      <c r="K5430" s="2"/>
      <c r="Z5430" s="2"/>
      <c r="AA5430" s="1"/>
    </row>
    <row r="5431" spans="2:27" x14ac:dyDescent="0.25">
      <c r="B5431" s="5"/>
      <c r="C5431" s="2"/>
      <c r="D5431" s="3"/>
      <c r="G5431" s="3"/>
      <c r="I5431" s="1"/>
      <c r="J5431" s="1"/>
      <c r="K5431" s="2"/>
      <c r="Z5431" s="2"/>
      <c r="AA5431" s="1"/>
    </row>
    <row r="5432" spans="2:27" x14ac:dyDescent="0.25">
      <c r="B5432" s="5"/>
      <c r="C5432" s="2"/>
      <c r="D5432" s="3"/>
      <c r="E5432" s="3"/>
      <c r="F5432" s="3"/>
      <c r="G5432" s="3"/>
      <c r="I5432" s="1"/>
      <c r="J5432" s="1"/>
      <c r="K5432" s="2"/>
      <c r="Z5432" s="2"/>
      <c r="AA5432" s="1"/>
    </row>
    <row r="5433" spans="2:27" x14ac:dyDescent="0.25">
      <c r="B5433" s="5"/>
      <c r="C5433" s="2"/>
      <c r="D5433" s="3"/>
      <c r="G5433" s="3"/>
      <c r="I5433" s="1"/>
      <c r="J5433" s="1"/>
      <c r="K5433" s="2"/>
      <c r="Z5433" s="2"/>
      <c r="AA5433" s="1"/>
    </row>
    <row r="5434" spans="2:27" x14ac:dyDescent="0.25">
      <c r="B5434" s="5"/>
      <c r="C5434" s="2"/>
      <c r="D5434" s="3"/>
      <c r="E5434" s="3"/>
      <c r="G5434" s="3"/>
      <c r="I5434" s="1"/>
      <c r="J5434" s="1"/>
      <c r="K5434" s="2"/>
      <c r="Z5434" s="2"/>
      <c r="AA5434" s="1"/>
    </row>
    <row r="5435" spans="2:27" x14ac:dyDescent="0.25">
      <c r="B5435" s="5"/>
      <c r="C5435" s="2"/>
      <c r="D5435" s="3"/>
      <c r="F5435" s="3"/>
      <c r="G5435" s="3"/>
      <c r="I5435" s="1"/>
      <c r="J5435" s="1"/>
      <c r="K5435" s="2"/>
      <c r="Z5435" s="2"/>
      <c r="AA5435" s="1"/>
    </row>
    <row r="5436" spans="2:27" x14ac:dyDescent="0.25">
      <c r="B5436" s="5"/>
      <c r="C5436" s="2"/>
      <c r="D5436" s="3"/>
      <c r="E5436" s="3"/>
      <c r="G5436" s="3"/>
      <c r="I5436" s="1"/>
      <c r="J5436" s="1"/>
      <c r="K5436" s="2"/>
      <c r="Z5436" s="2"/>
      <c r="AA5436" s="1"/>
    </row>
    <row r="5437" spans="2:27" x14ac:dyDescent="0.25">
      <c r="B5437" s="5"/>
      <c r="C5437" s="2"/>
      <c r="D5437" s="3"/>
      <c r="E5437" s="3"/>
      <c r="G5437" s="3"/>
      <c r="I5437" s="1"/>
      <c r="J5437" s="1"/>
      <c r="K5437" s="2"/>
      <c r="Z5437" s="2"/>
      <c r="AA5437" s="1"/>
    </row>
    <row r="5438" spans="2:27" x14ac:dyDescent="0.25">
      <c r="B5438" s="5"/>
      <c r="C5438" s="2"/>
      <c r="D5438" s="3"/>
      <c r="E5438" s="3"/>
      <c r="F5438" s="3"/>
      <c r="G5438" s="3"/>
      <c r="I5438" s="1"/>
      <c r="J5438" s="1"/>
      <c r="K5438" s="2"/>
      <c r="Z5438" s="2"/>
      <c r="AA5438" s="1"/>
    </row>
    <row r="5439" spans="2:27" x14ac:dyDescent="0.25">
      <c r="B5439" s="5"/>
      <c r="C5439" s="2"/>
      <c r="D5439" s="3"/>
      <c r="G5439" s="3"/>
      <c r="I5439" s="1"/>
      <c r="J5439" s="1"/>
      <c r="K5439" s="2"/>
      <c r="Z5439" s="2"/>
      <c r="AA5439" s="1"/>
    </row>
    <row r="5440" spans="2:27" x14ac:dyDescent="0.25">
      <c r="B5440" s="5"/>
      <c r="C5440" s="2"/>
      <c r="D5440" s="3"/>
      <c r="E5440" s="3"/>
      <c r="G5440" s="3"/>
      <c r="I5440" s="1"/>
      <c r="J5440" s="1"/>
      <c r="K5440" s="2"/>
      <c r="Z5440" s="2"/>
      <c r="AA5440" s="1"/>
    </row>
    <row r="5441" spans="2:27" x14ac:dyDescent="0.25">
      <c r="B5441" s="5"/>
      <c r="C5441" s="2"/>
      <c r="D5441" s="3"/>
      <c r="G5441" s="3"/>
      <c r="I5441" s="1"/>
      <c r="J5441" s="1"/>
      <c r="K5441" s="2"/>
      <c r="Z5441" s="2"/>
      <c r="AA5441" s="1"/>
    </row>
    <row r="5442" spans="2:27" x14ac:dyDescent="0.25">
      <c r="B5442" s="5"/>
      <c r="C5442" s="2"/>
      <c r="D5442" s="3"/>
      <c r="E5442" s="3"/>
      <c r="G5442" s="3"/>
      <c r="I5442" s="1"/>
      <c r="J5442" s="1"/>
      <c r="K5442" s="2"/>
      <c r="Z5442" s="2"/>
      <c r="AA5442" s="1"/>
    </row>
    <row r="5443" spans="2:27" x14ac:dyDescent="0.25">
      <c r="B5443" s="5"/>
      <c r="C5443" s="2"/>
      <c r="D5443" s="3"/>
      <c r="E5443" s="3"/>
      <c r="G5443" s="3"/>
      <c r="I5443" s="1"/>
      <c r="J5443" s="1"/>
      <c r="K5443" s="2"/>
      <c r="Z5443" s="2"/>
      <c r="AA5443" s="1"/>
    </row>
    <row r="5444" spans="2:27" x14ac:dyDescent="0.25">
      <c r="B5444" s="5"/>
      <c r="C5444" s="2"/>
      <c r="D5444" s="3"/>
      <c r="G5444" s="3"/>
      <c r="I5444" s="1"/>
      <c r="J5444" s="1"/>
      <c r="K5444" s="2"/>
      <c r="Z5444" s="2"/>
      <c r="AA5444" s="1"/>
    </row>
    <row r="5445" spans="2:27" x14ac:dyDescent="0.25">
      <c r="B5445" s="5"/>
      <c r="C5445" s="2"/>
      <c r="D5445" s="3"/>
      <c r="G5445" s="3"/>
      <c r="I5445" s="1"/>
      <c r="J5445" s="1"/>
      <c r="K5445" s="2"/>
      <c r="Z5445" s="2"/>
      <c r="AA5445" s="1"/>
    </row>
    <row r="5446" spans="2:27" x14ac:dyDescent="0.25">
      <c r="B5446" s="5"/>
      <c r="C5446" s="2"/>
      <c r="D5446" s="3"/>
      <c r="E5446" s="3"/>
      <c r="F5446" s="3"/>
      <c r="G5446" s="3"/>
      <c r="I5446" s="1"/>
      <c r="J5446" s="1"/>
      <c r="K5446" s="2"/>
      <c r="Z5446" s="2"/>
      <c r="AA5446" s="1"/>
    </row>
    <row r="5447" spans="2:27" x14ac:dyDescent="0.25">
      <c r="B5447" s="5"/>
      <c r="C5447" s="2"/>
      <c r="D5447" s="3"/>
      <c r="G5447" s="3"/>
      <c r="I5447" s="1"/>
      <c r="J5447" s="1"/>
      <c r="K5447" s="2"/>
      <c r="Z5447" s="2"/>
      <c r="AA5447" s="1"/>
    </row>
    <row r="5448" spans="2:27" x14ac:dyDescent="0.25">
      <c r="B5448" s="5"/>
      <c r="C5448" s="2"/>
      <c r="D5448" s="3"/>
      <c r="G5448" s="3"/>
      <c r="I5448" s="1"/>
      <c r="J5448" s="1"/>
      <c r="K5448" s="2"/>
      <c r="Z5448" s="2"/>
      <c r="AA5448" s="1"/>
    </row>
    <row r="5449" spans="2:27" x14ac:dyDescent="0.25">
      <c r="B5449" s="5"/>
      <c r="C5449" s="2"/>
      <c r="D5449" s="3"/>
      <c r="F5449" s="3"/>
      <c r="G5449" s="3"/>
      <c r="I5449" s="1"/>
      <c r="J5449" s="1"/>
      <c r="K5449" s="2"/>
      <c r="Z5449" s="2"/>
      <c r="AA5449" s="1"/>
    </row>
    <row r="5450" spans="2:27" x14ac:dyDescent="0.25">
      <c r="B5450" s="5"/>
      <c r="C5450" s="2"/>
      <c r="D5450" s="3"/>
      <c r="I5450" s="1"/>
      <c r="J5450" s="1"/>
      <c r="K5450" s="2"/>
      <c r="Z5450" s="2"/>
      <c r="AA5450" s="1"/>
    </row>
    <row r="5451" spans="2:27" x14ac:dyDescent="0.25">
      <c r="B5451" s="5"/>
      <c r="C5451" s="2"/>
      <c r="D5451" s="3"/>
      <c r="G5451" s="3"/>
      <c r="I5451" s="1"/>
      <c r="J5451" s="1"/>
      <c r="K5451" s="2"/>
      <c r="Z5451" s="2"/>
      <c r="AA5451" s="1"/>
    </row>
    <row r="5452" spans="2:27" x14ac:dyDescent="0.25">
      <c r="B5452" s="5"/>
      <c r="C5452" s="2"/>
      <c r="D5452" s="3"/>
      <c r="G5452" s="3"/>
      <c r="I5452" s="1"/>
      <c r="J5452" s="1"/>
      <c r="K5452" s="2"/>
      <c r="Z5452" s="2"/>
      <c r="AA5452" s="1"/>
    </row>
    <row r="5453" spans="2:27" x14ac:dyDescent="0.25">
      <c r="B5453" s="5"/>
      <c r="C5453" s="2"/>
      <c r="D5453" s="3"/>
      <c r="G5453" s="3"/>
      <c r="I5453" s="1"/>
      <c r="J5453" s="1"/>
      <c r="K5453" s="2"/>
      <c r="Z5453" s="2"/>
      <c r="AA5453" s="1"/>
    </row>
    <row r="5454" spans="2:27" x14ac:dyDescent="0.25">
      <c r="B5454" s="5"/>
      <c r="C5454" s="2"/>
      <c r="D5454" s="3"/>
      <c r="F5454" s="3"/>
      <c r="G5454" s="3"/>
      <c r="I5454" s="1"/>
      <c r="J5454" s="1"/>
      <c r="K5454" s="2"/>
      <c r="Z5454" s="2"/>
      <c r="AA5454" s="1"/>
    </row>
    <row r="5455" spans="2:27" x14ac:dyDescent="0.25">
      <c r="B5455" s="5"/>
      <c r="C5455" s="2"/>
      <c r="D5455" s="3"/>
      <c r="F5455" s="3"/>
      <c r="G5455" s="3"/>
      <c r="I5455" s="1"/>
      <c r="J5455" s="1"/>
      <c r="K5455" s="2"/>
      <c r="Z5455" s="2"/>
      <c r="AA5455" s="1"/>
    </row>
    <row r="5456" spans="2:27" x14ac:dyDescent="0.25">
      <c r="B5456" s="5"/>
      <c r="C5456" s="2"/>
      <c r="D5456" s="3"/>
      <c r="F5456" s="3"/>
      <c r="G5456" s="3"/>
      <c r="I5456" s="1"/>
      <c r="J5456" s="1"/>
      <c r="K5456" s="2"/>
      <c r="Z5456" s="2"/>
      <c r="AA5456" s="1"/>
    </row>
    <row r="5457" spans="2:27" x14ac:dyDescent="0.25">
      <c r="B5457" s="5"/>
      <c r="C5457" s="2"/>
      <c r="D5457" s="3"/>
      <c r="E5457" s="3"/>
      <c r="G5457" s="3"/>
      <c r="I5457" s="1"/>
      <c r="J5457" s="1"/>
      <c r="K5457" s="2"/>
      <c r="Z5457" s="2"/>
      <c r="AA5457" s="1"/>
    </row>
    <row r="5458" spans="2:27" x14ac:dyDescent="0.25">
      <c r="B5458" s="5"/>
      <c r="C5458" s="2"/>
      <c r="D5458" s="3"/>
      <c r="E5458" s="3"/>
      <c r="G5458" s="3"/>
      <c r="I5458" s="1"/>
      <c r="J5458" s="1"/>
      <c r="K5458" s="2"/>
      <c r="Z5458" s="2"/>
      <c r="AA5458" s="1"/>
    </row>
    <row r="5459" spans="2:27" x14ac:dyDescent="0.25">
      <c r="B5459" s="5"/>
      <c r="C5459" s="2"/>
      <c r="D5459" s="3"/>
      <c r="E5459" s="3"/>
      <c r="G5459" s="3"/>
      <c r="I5459" s="1"/>
      <c r="J5459" s="1"/>
      <c r="K5459" s="2"/>
      <c r="Z5459" s="2"/>
      <c r="AA5459" s="1"/>
    </row>
    <row r="5460" spans="2:27" x14ac:dyDescent="0.25">
      <c r="B5460" s="5"/>
      <c r="C5460" s="2"/>
      <c r="D5460" s="3"/>
      <c r="E5460" s="3"/>
      <c r="F5460" s="3"/>
      <c r="G5460" s="3"/>
      <c r="I5460" s="1"/>
      <c r="J5460" s="1"/>
      <c r="K5460" s="2"/>
      <c r="Z5460" s="2"/>
      <c r="AA5460" s="1"/>
    </row>
    <row r="5461" spans="2:27" x14ac:dyDescent="0.25">
      <c r="B5461" s="5"/>
      <c r="C5461" s="2"/>
      <c r="D5461" s="3"/>
      <c r="G5461" s="3"/>
      <c r="I5461" s="1"/>
      <c r="J5461" s="1"/>
      <c r="K5461" s="2"/>
      <c r="Z5461" s="2"/>
      <c r="AA5461" s="1"/>
    </row>
    <row r="5462" spans="2:27" x14ac:dyDescent="0.25">
      <c r="B5462" s="5"/>
      <c r="C5462" s="2"/>
      <c r="D5462" s="3"/>
      <c r="E5462" s="3"/>
      <c r="G5462" s="3"/>
      <c r="I5462" s="1"/>
      <c r="J5462" s="1"/>
      <c r="K5462" s="2"/>
      <c r="Z5462" s="2"/>
      <c r="AA5462" s="1"/>
    </row>
    <row r="5463" spans="2:27" x14ac:dyDescent="0.25">
      <c r="B5463" s="5"/>
      <c r="C5463" s="2"/>
      <c r="D5463" s="3"/>
      <c r="G5463" s="3"/>
      <c r="I5463" s="1"/>
      <c r="J5463" s="1"/>
      <c r="K5463" s="2"/>
      <c r="Z5463" s="2"/>
      <c r="AA5463" s="1"/>
    </row>
    <row r="5464" spans="2:27" x14ac:dyDescent="0.25">
      <c r="B5464" s="5"/>
      <c r="C5464" s="2"/>
      <c r="D5464" s="3"/>
      <c r="E5464" s="3"/>
      <c r="G5464" s="3"/>
      <c r="I5464" s="1"/>
      <c r="J5464" s="1"/>
      <c r="K5464" s="2"/>
      <c r="Z5464" s="2"/>
      <c r="AA5464" s="1"/>
    </row>
    <row r="5465" spans="2:27" x14ac:dyDescent="0.25">
      <c r="B5465" s="5"/>
      <c r="C5465" s="2"/>
      <c r="D5465" s="3"/>
      <c r="E5465" s="3"/>
      <c r="G5465" s="3"/>
      <c r="I5465" s="1"/>
      <c r="J5465" s="1"/>
      <c r="K5465" s="2"/>
      <c r="Z5465" s="2"/>
      <c r="AA5465" s="1"/>
    </row>
    <row r="5466" spans="2:27" x14ac:dyDescent="0.25">
      <c r="B5466" s="5"/>
      <c r="C5466" s="2"/>
      <c r="D5466" s="3"/>
      <c r="F5466" s="3"/>
      <c r="G5466" s="3"/>
      <c r="I5466" s="1"/>
      <c r="J5466" s="1"/>
      <c r="K5466" s="2"/>
      <c r="Z5466" s="2"/>
      <c r="AA5466" s="1"/>
    </row>
    <row r="5467" spans="2:27" x14ac:dyDescent="0.25">
      <c r="B5467" s="5"/>
      <c r="C5467" s="2"/>
      <c r="D5467" s="3"/>
      <c r="G5467" s="3"/>
      <c r="I5467" s="1"/>
      <c r="J5467" s="1"/>
      <c r="K5467" s="2"/>
      <c r="Z5467" s="2"/>
      <c r="AA5467" s="1"/>
    </row>
    <row r="5468" spans="2:27" x14ac:dyDescent="0.25">
      <c r="B5468" s="5"/>
      <c r="C5468" s="2"/>
      <c r="D5468" s="3"/>
      <c r="E5468" s="3"/>
      <c r="F5468" s="3"/>
      <c r="G5468" s="3"/>
      <c r="I5468" s="1"/>
      <c r="J5468" s="1"/>
      <c r="K5468" s="2"/>
      <c r="Z5468" s="2"/>
      <c r="AA5468" s="1"/>
    </row>
    <row r="5469" spans="2:27" x14ac:dyDescent="0.25">
      <c r="B5469" s="5"/>
      <c r="C5469" s="2"/>
      <c r="D5469" s="3"/>
      <c r="E5469" s="3"/>
      <c r="G5469" s="3"/>
      <c r="I5469" s="1"/>
      <c r="J5469" s="1"/>
      <c r="K5469" s="2"/>
      <c r="Z5469" s="2"/>
      <c r="AA5469" s="1"/>
    </row>
    <row r="5470" spans="2:27" x14ac:dyDescent="0.25">
      <c r="B5470" s="5"/>
      <c r="C5470" s="2"/>
      <c r="D5470" s="3"/>
      <c r="G5470" s="3"/>
      <c r="I5470" s="1"/>
      <c r="J5470" s="1"/>
      <c r="K5470" s="2"/>
      <c r="Z5470" s="2"/>
      <c r="AA5470" s="1"/>
    </row>
    <row r="5471" spans="2:27" x14ac:dyDescent="0.25">
      <c r="B5471" s="5"/>
      <c r="C5471" s="2"/>
      <c r="D5471" s="3"/>
      <c r="E5471" s="3"/>
      <c r="F5471" s="3"/>
      <c r="G5471" s="3"/>
      <c r="I5471" s="1"/>
      <c r="J5471" s="1"/>
      <c r="K5471" s="2"/>
      <c r="Z5471" s="2"/>
      <c r="AA5471" s="1"/>
    </row>
    <row r="5472" spans="2:27" x14ac:dyDescent="0.25">
      <c r="B5472" s="5"/>
      <c r="C5472" s="2"/>
      <c r="D5472" s="3"/>
      <c r="E5472" s="3"/>
      <c r="G5472" s="3"/>
      <c r="I5472" s="1"/>
      <c r="J5472" s="1"/>
      <c r="K5472" s="2"/>
      <c r="Z5472" s="2"/>
      <c r="AA5472" s="1"/>
    </row>
    <row r="5473" spans="2:27" x14ac:dyDescent="0.25">
      <c r="B5473" s="5"/>
      <c r="C5473" s="2"/>
      <c r="D5473" s="3"/>
      <c r="I5473" s="1"/>
      <c r="J5473" s="1"/>
      <c r="K5473" s="2"/>
      <c r="Z5473" s="2"/>
      <c r="AA5473" s="1"/>
    </row>
    <row r="5474" spans="2:27" x14ac:dyDescent="0.25">
      <c r="B5474" s="5"/>
      <c r="C5474" s="2"/>
      <c r="D5474" s="3"/>
      <c r="F5474" s="3"/>
      <c r="G5474" s="3"/>
      <c r="I5474" s="1"/>
      <c r="J5474" s="1"/>
      <c r="K5474" s="2"/>
      <c r="Z5474" s="2"/>
      <c r="AA5474" s="1"/>
    </row>
    <row r="5475" spans="2:27" x14ac:dyDescent="0.25">
      <c r="B5475" s="5"/>
      <c r="C5475" s="2"/>
      <c r="D5475" s="3"/>
      <c r="E5475" s="3"/>
      <c r="G5475" s="3"/>
      <c r="I5475" s="1"/>
      <c r="J5475" s="1"/>
      <c r="K5475" s="2"/>
      <c r="Z5475" s="2"/>
      <c r="AA5475" s="1"/>
    </row>
    <row r="5476" spans="2:27" x14ac:dyDescent="0.25">
      <c r="B5476" s="5"/>
      <c r="C5476" s="2"/>
      <c r="D5476" s="3"/>
      <c r="G5476" s="3"/>
      <c r="I5476" s="1"/>
      <c r="J5476" s="1"/>
      <c r="K5476" s="2"/>
      <c r="Z5476" s="2"/>
      <c r="AA5476" s="1"/>
    </row>
    <row r="5477" spans="2:27" x14ac:dyDescent="0.25">
      <c r="B5477" s="5"/>
      <c r="C5477" s="2"/>
      <c r="D5477" s="3"/>
      <c r="G5477" s="3"/>
      <c r="I5477" s="1"/>
      <c r="J5477" s="1"/>
      <c r="K5477" s="2"/>
      <c r="Z5477" s="2"/>
      <c r="AA5477" s="1"/>
    </row>
    <row r="5478" spans="2:27" x14ac:dyDescent="0.25">
      <c r="B5478" s="5"/>
      <c r="C5478" s="2"/>
      <c r="D5478" s="3"/>
      <c r="G5478" s="3"/>
      <c r="I5478" s="1"/>
      <c r="J5478" s="1"/>
      <c r="K5478" s="2"/>
      <c r="Z5478" s="2"/>
      <c r="AA5478" s="1"/>
    </row>
    <row r="5479" spans="2:27" x14ac:dyDescent="0.25">
      <c r="B5479" s="5"/>
      <c r="C5479" s="2"/>
      <c r="D5479" s="3"/>
      <c r="E5479" s="3"/>
      <c r="G5479" s="3"/>
      <c r="I5479" s="1"/>
      <c r="J5479" s="1"/>
      <c r="K5479" s="2"/>
      <c r="Z5479" s="2"/>
      <c r="AA5479" s="1"/>
    </row>
    <row r="5480" spans="2:27" x14ac:dyDescent="0.25">
      <c r="B5480" s="5"/>
      <c r="C5480" s="2"/>
      <c r="D5480" s="3"/>
      <c r="E5480" s="3"/>
      <c r="G5480" s="3"/>
      <c r="I5480" s="1"/>
      <c r="J5480" s="1"/>
      <c r="K5480" s="2"/>
      <c r="Z5480" s="2"/>
      <c r="AA5480" s="1"/>
    </row>
    <row r="5481" spans="2:27" x14ac:dyDescent="0.25">
      <c r="B5481" s="5"/>
      <c r="C5481" s="2"/>
      <c r="D5481" s="3"/>
      <c r="E5481" s="3"/>
      <c r="G5481" s="3"/>
      <c r="I5481" s="1"/>
      <c r="J5481" s="1"/>
      <c r="K5481" s="2"/>
      <c r="Z5481" s="2"/>
      <c r="AA5481" s="1"/>
    </row>
    <row r="5482" spans="2:27" x14ac:dyDescent="0.25">
      <c r="B5482" s="5"/>
      <c r="C5482" s="2"/>
      <c r="D5482" s="3"/>
      <c r="F5482" s="3"/>
      <c r="G5482" s="3"/>
      <c r="I5482" s="1"/>
      <c r="J5482" s="1"/>
      <c r="K5482" s="2"/>
      <c r="Z5482" s="2"/>
      <c r="AA5482" s="1"/>
    </row>
    <row r="5483" spans="2:27" x14ac:dyDescent="0.25">
      <c r="B5483" s="5"/>
      <c r="C5483" s="2"/>
      <c r="D5483" s="3"/>
      <c r="F5483" s="3"/>
      <c r="G5483" s="3"/>
      <c r="I5483" s="1"/>
      <c r="J5483" s="1"/>
      <c r="K5483" s="2"/>
      <c r="Z5483" s="2"/>
      <c r="AA5483" s="1"/>
    </row>
    <row r="5484" spans="2:27" x14ac:dyDescent="0.25">
      <c r="B5484" s="5"/>
      <c r="C5484" s="2"/>
      <c r="D5484" s="3"/>
      <c r="G5484" s="3"/>
      <c r="I5484" s="1"/>
      <c r="J5484" s="1"/>
      <c r="K5484" s="2"/>
      <c r="Z5484" s="2"/>
      <c r="AA5484" s="1"/>
    </row>
    <row r="5485" spans="2:27" x14ac:dyDescent="0.25">
      <c r="B5485" s="5"/>
      <c r="C5485" s="2"/>
      <c r="D5485" s="3"/>
      <c r="F5485" s="3"/>
      <c r="G5485" s="3"/>
      <c r="I5485" s="1"/>
      <c r="J5485" s="1"/>
      <c r="K5485" s="2"/>
      <c r="Z5485" s="2"/>
      <c r="AA5485" s="1"/>
    </row>
    <row r="5486" spans="2:27" x14ac:dyDescent="0.25">
      <c r="B5486" s="5"/>
      <c r="C5486" s="2"/>
      <c r="D5486" s="3"/>
      <c r="G5486" s="3"/>
      <c r="I5486" s="1"/>
      <c r="J5486" s="1"/>
      <c r="K5486" s="2"/>
      <c r="Z5486" s="2"/>
      <c r="AA5486" s="1"/>
    </row>
    <row r="5487" spans="2:27" x14ac:dyDescent="0.25">
      <c r="B5487" s="5"/>
      <c r="C5487" s="2"/>
      <c r="D5487" s="3"/>
      <c r="E5487" s="3"/>
      <c r="F5487" s="3"/>
      <c r="G5487" s="3"/>
      <c r="I5487" s="1"/>
      <c r="J5487" s="1"/>
      <c r="K5487" s="2"/>
      <c r="Z5487" s="2"/>
      <c r="AA5487" s="1"/>
    </row>
    <row r="5488" spans="2:27" x14ac:dyDescent="0.25">
      <c r="B5488" s="5"/>
      <c r="C5488" s="2"/>
      <c r="D5488" s="3"/>
      <c r="E5488" s="3"/>
      <c r="G5488" s="3"/>
      <c r="I5488" s="1"/>
      <c r="J5488" s="1"/>
      <c r="K5488" s="2"/>
      <c r="Z5488" s="2"/>
      <c r="AA5488" s="1"/>
    </row>
    <row r="5489" spans="2:27" x14ac:dyDescent="0.25">
      <c r="B5489" s="5"/>
      <c r="C5489" s="2"/>
      <c r="D5489" s="3"/>
      <c r="G5489" s="3"/>
      <c r="I5489" s="1"/>
      <c r="J5489" s="1"/>
      <c r="K5489" s="2"/>
      <c r="Z5489" s="2"/>
      <c r="AA5489" s="1"/>
    </row>
    <row r="5490" spans="2:27" x14ac:dyDescent="0.25">
      <c r="B5490" s="5"/>
      <c r="C5490" s="2"/>
      <c r="D5490" s="3"/>
      <c r="E5490" s="3"/>
      <c r="F5490" s="3"/>
      <c r="G5490" s="3"/>
      <c r="I5490" s="1"/>
      <c r="J5490" s="1"/>
      <c r="K5490" s="2"/>
      <c r="Z5490" s="2"/>
      <c r="AA5490" s="1"/>
    </row>
    <row r="5491" spans="2:27" x14ac:dyDescent="0.25">
      <c r="B5491" s="5"/>
      <c r="C5491" s="2"/>
      <c r="D5491" s="3"/>
      <c r="E5491" s="3"/>
      <c r="G5491" s="3"/>
      <c r="I5491" s="1"/>
      <c r="J5491" s="1"/>
      <c r="K5491" s="2"/>
      <c r="Z5491" s="2"/>
      <c r="AA5491" s="1"/>
    </row>
    <row r="5492" spans="2:27" x14ac:dyDescent="0.25">
      <c r="B5492" s="5"/>
      <c r="C5492" s="2"/>
      <c r="D5492" s="3"/>
      <c r="F5492" s="3"/>
      <c r="G5492" s="3"/>
      <c r="I5492" s="1"/>
      <c r="J5492" s="1"/>
      <c r="K5492" s="2"/>
      <c r="Z5492" s="2"/>
      <c r="AA5492" s="1"/>
    </row>
    <row r="5493" spans="2:27" x14ac:dyDescent="0.25">
      <c r="B5493" s="5"/>
      <c r="C5493" s="2"/>
      <c r="D5493" s="3"/>
      <c r="E5493" s="3"/>
      <c r="F5493" s="3"/>
      <c r="G5493" s="3"/>
      <c r="I5493" s="1"/>
      <c r="J5493" s="1"/>
      <c r="K5493" s="2"/>
      <c r="Z5493" s="2"/>
      <c r="AA5493" s="1"/>
    </row>
    <row r="5494" spans="2:27" x14ac:dyDescent="0.25">
      <c r="B5494" s="5"/>
      <c r="C5494" s="2"/>
      <c r="D5494" s="3"/>
      <c r="E5494" s="3"/>
      <c r="F5494" s="3"/>
      <c r="G5494" s="3"/>
      <c r="I5494" s="1"/>
      <c r="J5494" s="1"/>
      <c r="K5494" s="2"/>
      <c r="Z5494" s="2"/>
      <c r="AA5494" s="1"/>
    </row>
    <row r="5495" spans="2:27" x14ac:dyDescent="0.25">
      <c r="B5495" s="5"/>
      <c r="C5495" s="2"/>
      <c r="D5495" s="3"/>
      <c r="E5495" s="3"/>
      <c r="F5495" s="3"/>
      <c r="G5495" s="3"/>
      <c r="I5495" s="1"/>
      <c r="J5495" s="1"/>
      <c r="K5495" s="2"/>
      <c r="Z5495" s="2"/>
      <c r="AA5495" s="1"/>
    </row>
    <row r="5496" spans="2:27" x14ac:dyDescent="0.25">
      <c r="B5496" s="5"/>
      <c r="C5496" s="2"/>
      <c r="D5496" s="3"/>
      <c r="E5496" s="3"/>
      <c r="G5496" s="3"/>
      <c r="I5496" s="1"/>
      <c r="J5496" s="1"/>
      <c r="K5496" s="2"/>
      <c r="Z5496" s="2"/>
      <c r="AA5496" s="1"/>
    </row>
    <row r="5497" spans="2:27" x14ac:dyDescent="0.25">
      <c r="B5497" s="5"/>
      <c r="C5497" s="2"/>
      <c r="D5497" s="3"/>
      <c r="E5497" s="3"/>
      <c r="G5497" s="3"/>
      <c r="I5497" s="1"/>
      <c r="J5497" s="1"/>
      <c r="K5497" s="2"/>
      <c r="Z5497" s="2"/>
      <c r="AA5497" s="1"/>
    </row>
    <row r="5498" spans="2:27" x14ac:dyDescent="0.25">
      <c r="B5498" s="5"/>
      <c r="C5498" s="2"/>
      <c r="D5498" s="3"/>
      <c r="E5498" s="3"/>
      <c r="F5498" s="3"/>
      <c r="G5498" s="3"/>
      <c r="I5498" s="1"/>
      <c r="J5498" s="1"/>
      <c r="K5498" s="2"/>
      <c r="Z5498" s="2"/>
      <c r="AA5498" s="1"/>
    </row>
    <row r="5499" spans="2:27" x14ac:dyDescent="0.25">
      <c r="B5499" s="5"/>
      <c r="C5499" s="2"/>
      <c r="D5499" s="3"/>
      <c r="E5499" s="3"/>
      <c r="G5499" s="3"/>
      <c r="I5499" s="1"/>
      <c r="J5499" s="1"/>
      <c r="K5499" s="2"/>
      <c r="Z5499" s="2"/>
      <c r="AA5499" s="1"/>
    </row>
    <row r="5500" spans="2:27" x14ac:dyDescent="0.25">
      <c r="B5500" s="5"/>
      <c r="C5500" s="2"/>
      <c r="D5500" s="3"/>
      <c r="E5500" s="3"/>
      <c r="G5500" s="3"/>
      <c r="I5500" s="1"/>
      <c r="J5500" s="1"/>
      <c r="K5500" s="2"/>
      <c r="Z5500" s="2"/>
      <c r="AA5500" s="1"/>
    </row>
    <row r="5501" spans="2:27" x14ac:dyDescent="0.25">
      <c r="B5501" s="5"/>
      <c r="C5501" s="2"/>
      <c r="D5501" s="3"/>
      <c r="E5501" s="3"/>
      <c r="F5501" s="3"/>
      <c r="G5501" s="3"/>
      <c r="I5501" s="1"/>
      <c r="J5501" s="1"/>
      <c r="K5501" s="2"/>
      <c r="Z5501" s="2"/>
      <c r="AA5501" s="1"/>
    </row>
    <row r="5502" spans="2:27" x14ac:dyDescent="0.25">
      <c r="B5502" s="5"/>
      <c r="C5502" s="2"/>
      <c r="D5502" s="3"/>
      <c r="E5502" s="3"/>
      <c r="F5502" s="3"/>
      <c r="G5502" s="3"/>
      <c r="I5502" s="1"/>
      <c r="J5502" s="1"/>
      <c r="K5502" s="2"/>
      <c r="Z5502" s="2"/>
      <c r="AA5502" s="1"/>
    </row>
    <row r="5503" spans="2:27" x14ac:dyDescent="0.25">
      <c r="B5503" s="5"/>
      <c r="C5503" s="2"/>
      <c r="D5503" s="3"/>
      <c r="F5503" s="3"/>
      <c r="G5503" s="3"/>
      <c r="I5503" s="1"/>
      <c r="J5503" s="1"/>
      <c r="K5503" s="2"/>
      <c r="Z5503" s="2"/>
      <c r="AA5503" s="1"/>
    </row>
    <row r="5504" spans="2:27" x14ac:dyDescent="0.25">
      <c r="B5504" s="5"/>
      <c r="C5504" s="2"/>
      <c r="D5504" s="3"/>
      <c r="E5504" s="3"/>
      <c r="G5504" s="3"/>
      <c r="I5504" s="1"/>
      <c r="J5504" s="1"/>
      <c r="K5504" s="2"/>
      <c r="Z5504" s="2"/>
      <c r="AA5504" s="1"/>
    </row>
    <row r="5505" spans="2:27" x14ac:dyDescent="0.25">
      <c r="B5505" s="5"/>
      <c r="C5505" s="2"/>
      <c r="D5505" s="3"/>
      <c r="E5505" s="3"/>
      <c r="G5505" s="3"/>
      <c r="I5505" s="1"/>
      <c r="J5505" s="1"/>
      <c r="K5505" s="2"/>
      <c r="Z5505" s="2"/>
      <c r="AA5505" s="1"/>
    </row>
    <row r="5506" spans="2:27" x14ac:dyDescent="0.25">
      <c r="B5506" s="5"/>
      <c r="C5506" s="2"/>
      <c r="D5506" s="3"/>
      <c r="E5506" s="3"/>
      <c r="F5506" s="3"/>
      <c r="G5506" s="3"/>
      <c r="I5506" s="1"/>
      <c r="J5506" s="1"/>
      <c r="K5506" s="2"/>
      <c r="Z5506" s="2"/>
      <c r="AA5506" s="1"/>
    </row>
    <row r="5507" spans="2:27" x14ac:dyDescent="0.25">
      <c r="B5507" s="5"/>
      <c r="C5507" s="2"/>
      <c r="D5507" s="3"/>
      <c r="E5507" s="3"/>
      <c r="F5507" s="3"/>
      <c r="G5507" s="3"/>
      <c r="I5507" s="1"/>
      <c r="J5507" s="1"/>
      <c r="K5507" s="2"/>
      <c r="Z5507" s="2"/>
      <c r="AA5507" s="1"/>
    </row>
    <row r="5508" spans="2:27" x14ac:dyDescent="0.25">
      <c r="B5508" s="5"/>
      <c r="C5508" s="2"/>
      <c r="D5508" s="3"/>
      <c r="E5508" s="3"/>
      <c r="F5508" s="3"/>
      <c r="G5508" s="3"/>
      <c r="I5508" s="1"/>
      <c r="J5508" s="1"/>
      <c r="K5508" s="2"/>
      <c r="Z5508" s="2"/>
      <c r="AA5508" s="1"/>
    </row>
    <row r="5509" spans="2:27" x14ac:dyDescent="0.25">
      <c r="B5509" s="5"/>
      <c r="C5509" s="2"/>
      <c r="D5509" s="3"/>
      <c r="E5509" s="3"/>
      <c r="G5509" s="3"/>
      <c r="I5509" s="1"/>
      <c r="J5509" s="1"/>
      <c r="K5509" s="2"/>
      <c r="Z5509" s="2"/>
      <c r="AA5509" s="1"/>
    </row>
    <row r="5510" spans="2:27" x14ac:dyDescent="0.25">
      <c r="B5510" s="5"/>
      <c r="C5510" s="2"/>
      <c r="D5510" s="3"/>
      <c r="G5510" s="3"/>
      <c r="I5510" s="1"/>
      <c r="J5510" s="1"/>
      <c r="K5510" s="2"/>
      <c r="Z5510" s="2"/>
      <c r="AA5510" s="1"/>
    </row>
    <row r="5511" spans="2:27" x14ac:dyDescent="0.25">
      <c r="B5511" s="5"/>
      <c r="C5511" s="2"/>
      <c r="D5511" s="3"/>
      <c r="F5511" s="3"/>
      <c r="G5511" s="3"/>
      <c r="I5511" s="1"/>
      <c r="J5511" s="1"/>
      <c r="K5511" s="2"/>
      <c r="Z5511" s="2"/>
      <c r="AA5511" s="1"/>
    </row>
    <row r="5512" spans="2:27" x14ac:dyDescent="0.25">
      <c r="B5512" s="5"/>
      <c r="C5512" s="2"/>
      <c r="D5512" s="3"/>
      <c r="E5512" s="3"/>
      <c r="G5512" s="3"/>
      <c r="I5512" s="1"/>
      <c r="J5512" s="1"/>
      <c r="K5512" s="2"/>
      <c r="Z5512" s="2"/>
      <c r="AA5512" s="1"/>
    </row>
    <row r="5513" spans="2:27" x14ac:dyDescent="0.25">
      <c r="B5513" s="5"/>
      <c r="C5513" s="2"/>
      <c r="D5513" s="3"/>
      <c r="E5513" s="3"/>
      <c r="F5513" s="3"/>
      <c r="G5513" s="3"/>
      <c r="I5513" s="1"/>
      <c r="J5513" s="1"/>
      <c r="K5513" s="2"/>
      <c r="Z5513" s="2"/>
      <c r="AA5513" s="1"/>
    </row>
    <row r="5514" spans="2:27" x14ac:dyDescent="0.25">
      <c r="B5514" s="5"/>
      <c r="C5514" s="2"/>
      <c r="D5514" s="3"/>
      <c r="E5514" s="3"/>
      <c r="F5514" s="3"/>
      <c r="G5514" s="3"/>
      <c r="I5514" s="1"/>
      <c r="J5514" s="1"/>
      <c r="K5514" s="2"/>
      <c r="Z5514" s="2"/>
      <c r="AA5514" s="1"/>
    </row>
    <row r="5515" spans="2:27" x14ac:dyDescent="0.25">
      <c r="B5515" s="5"/>
      <c r="C5515" s="2"/>
      <c r="D5515" s="3"/>
      <c r="E5515" s="3"/>
      <c r="F5515" s="3"/>
      <c r="G5515" s="3"/>
      <c r="I5515" s="1"/>
      <c r="J5515" s="1"/>
      <c r="K5515" s="2"/>
      <c r="Z5515" s="2"/>
      <c r="AA5515" s="1"/>
    </row>
    <row r="5516" spans="2:27" x14ac:dyDescent="0.25">
      <c r="B5516" s="5"/>
      <c r="C5516" s="2"/>
      <c r="D5516" s="3"/>
      <c r="E5516" s="3"/>
      <c r="G5516" s="3"/>
      <c r="I5516" s="1"/>
      <c r="J5516" s="1"/>
      <c r="K5516" s="2"/>
      <c r="Z5516" s="2"/>
      <c r="AA5516" s="1"/>
    </row>
    <row r="5517" spans="2:27" x14ac:dyDescent="0.25">
      <c r="B5517" s="5"/>
      <c r="C5517" s="2"/>
      <c r="D5517" s="3"/>
      <c r="E5517" s="3"/>
      <c r="G5517" s="3"/>
      <c r="I5517" s="1"/>
      <c r="J5517" s="1"/>
      <c r="K5517" s="2"/>
      <c r="Z5517" s="2"/>
      <c r="AA5517" s="1"/>
    </row>
    <row r="5518" spans="2:27" x14ac:dyDescent="0.25">
      <c r="B5518" s="5"/>
      <c r="C5518" s="2"/>
      <c r="D5518" s="3"/>
      <c r="E5518" s="3"/>
      <c r="F5518" s="3"/>
      <c r="G5518" s="3"/>
      <c r="I5518" s="1"/>
      <c r="J5518" s="1"/>
      <c r="K5518" s="2"/>
      <c r="Z5518" s="2"/>
      <c r="AA5518" s="1"/>
    </row>
    <row r="5519" spans="2:27" x14ac:dyDescent="0.25">
      <c r="B5519" s="5"/>
      <c r="C5519" s="2"/>
      <c r="D5519" s="3"/>
      <c r="E5519" s="3"/>
      <c r="G5519" s="3"/>
      <c r="I5519" s="1"/>
      <c r="J5519" s="1"/>
      <c r="K5519" s="2"/>
      <c r="Z5519" s="2"/>
      <c r="AA5519" s="1"/>
    </row>
    <row r="5520" spans="2:27" x14ac:dyDescent="0.25">
      <c r="B5520" s="5"/>
      <c r="C5520" s="2"/>
      <c r="D5520" s="3"/>
      <c r="F5520" s="3"/>
      <c r="G5520" s="3"/>
      <c r="I5520" s="1"/>
      <c r="J5520" s="1"/>
      <c r="K5520" s="2"/>
      <c r="Z5520" s="2"/>
      <c r="AA5520" s="1"/>
    </row>
    <row r="5521" spans="2:27" x14ac:dyDescent="0.25">
      <c r="B5521" s="5"/>
      <c r="C5521" s="2"/>
      <c r="D5521" s="3"/>
      <c r="E5521" s="3"/>
      <c r="F5521" s="3"/>
      <c r="G5521" s="3"/>
      <c r="I5521" s="1"/>
      <c r="J5521" s="1"/>
      <c r="K5521" s="2"/>
      <c r="Z5521" s="2"/>
      <c r="AA5521" s="1"/>
    </row>
    <row r="5522" spans="2:27" x14ac:dyDescent="0.25">
      <c r="B5522" s="5"/>
      <c r="C5522" s="2"/>
      <c r="D5522" s="3"/>
      <c r="E5522" s="3"/>
      <c r="F5522" s="3"/>
      <c r="G5522" s="3"/>
      <c r="I5522" s="1"/>
      <c r="J5522" s="1"/>
      <c r="K5522" s="2"/>
      <c r="Z5522" s="2"/>
      <c r="AA5522" s="1"/>
    </row>
    <row r="5523" spans="2:27" x14ac:dyDescent="0.25">
      <c r="B5523" s="5"/>
      <c r="C5523" s="2"/>
      <c r="D5523" s="3"/>
      <c r="E5523" s="3"/>
      <c r="F5523" s="3"/>
      <c r="G5523" s="3"/>
      <c r="I5523" s="1"/>
      <c r="J5523" s="1"/>
      <c r="K5523" s="2"/>
      <c r="Z5523" s="2"/>
      <c r="AA5523" s="1"/>
    </row>
    <row r="5524" spans="2:27" x14ac:dyDescent="0.25">
      <c r="B5524" s="5"/>
      <c r="C5524" s="2"/>
      <c r="D5524" s="3"/>
      <c r="E5524" s="3"/>
      <c r="G5524" s="3"/>
      <c r="I5524" s="1"/>
      <c r="J5524" s="1"/>
      <c r="K5524" s="2"/>
      <c r="Z5524" s="2"/>
      <c r="AA5524" s="1"/>
    </row>
    <row r="5525" spans="2:27" x14ac:dyDescent="0.25">
      <c r="B5525" s="5"/>
      <c r="C5525" s="2"/>
      <c r="D5525" s="3"/>
      <c r="E5525" s="3"/>
      <c r="G5525" s="3"/>
      <c r="I5525" s="1"/>
      <c r="J5525" s="1"/>
      <c r="K5525" s="2"/>
      <c r="Z5525" s="2"/>
      <c r="AA5525" s="1"/>
    </row>
    <row r="5526" spans="2:27" x14ac:dyDescent="0.25">
      <c r="B5526" s="5"/>
      <c r="C5526" s="2"/>
      <c r="D5526" s="3"/>
      <c r="E5526" s="3"/>
      <c r="G5526" s="3"/>
      <c r="I5526" s="1"/>
      <c r="J5526" s="1"/>
      <c r="K5526" s="2"/>
      <c r="Z5526" s="2"/>
      <c r="AA5526" s="1"/>
    </row>
    <row r="5527" spans="2:27" x14ac:dyDescent="0.25">
      <c r="B5527" s="5"/>
      <c r="C5527" s="2"/>
      <c r="D5527" s="3"/>
      <c r="G5527" s="3"/>
      <c r="I5527" s="1"/>
      <c r="J5527" s="1"/>
      <c r="K5527" s="2"/>
      <c r="Z5527" s="2"/>
      <c r="AA5527" s="1"/>
    </row>
    <row r="5528" spans="2:27" x14ac:dyDescent="0.25">
      <c r="B5528" s="5"/>
      <c r="C5528" s="2"/>
      <c r="D5528" s="3"/>
      <c r="E5528" s="3"/>
      <c r="G5528" s="3"/>
      <c r="I5528" s="1"/>
      <c r="J5528" s="1"/>
      <c r="K5528" s="2"/>
      <c r="Z5528" s="2"/>
      <c r="AA5528" s="1"/>
    </row>
    <row r="5529" spans="2:27" x14ac:dyDescent="0.25">
      <c r="B5529" s="5"/>
      <c r="C5529" s="2"/>
      <c r="D5529" s="3"/>
      <c r="G5529" s="3"/>
      <c r="I5529" s="1"/>
      <c r="J5529" s="1"/>
      <c r="K5529" s="2"/>
      <c r="Z5529" s="2"/>
      <c r="AA5529" s="1"/>
    </row>
    <row r="5530" spans="2:27" x14ac:dyDescent="0.25">
      <c r="B5530" s="5"/>
      <c r="C5530" s="2"/>
      <c r="D5530" s="3"/>
      <c r="E5530" s="3"/>
      <c r="G5530" s="3"/>
      <c r="I5530" s="1"/>
      <c r="J5530" s="1"/>
      <c r="K5530" s="2"/>
      <c r="Z5530" s="2"/>
      <c r="AA5530" s="1"/>
    </row>
    <row r="5531" spans="2:27" x14ac:dyDescent="0.25">
      <c r="B5531" s="5"/>
      <c r="C5531" s="2"/>
      <c r="D5531" s="3"/>
      <c r="E5531" s="3"/>
      <c r="G5531" s="3"/>
      <c r="I5531" s="1"/>
      <c r="J5531" s="1"/>
      <c r="K5531" s="2"/>
      <c r="Z5531" s="2"/>
      <c r="AA5531" s="1"/>
    </row>
    <row r="5532" spans="2:27" x14ac:dyDescent="0.25">
      <c r="B5532" s="5"/>
      <c r="C5532" s="2"/>
      <c r="D5532" s="3"/>
      <c r="E5532" s="3"/>
      <c r="G5532" s="3"/>
      <c r="I5532" s="1"/>
      <c r="J5532" s="1"/>
      <c r="K5532" s="2"/>
      <c r="Z5532" s="2"/>
      <c r="AA5532" s="1"/>
    </row>
    <row r="5533" spans="2:27" x14ac:dyDescent="0.25">
      <c r="B5533" s="5"/>
      <c r="C5533" s="2"/>
      <c r="D5533" s="3"/>
      <c r="E5533" s="3"/>
      <c r="F5533" s="3"/>
      <c r="G5533" s="3"/>
      <c r="I5533" s="1"/>
      <c r="J5533" s="1"/>
      <c r="K5533" s="2"/>
      <c r="Z5533" s="2"/>
      <c r="AA5533" s="1"/>
    </row>
    <row r="5534" spans="2:27" x14ac:dyDescent="0.25">
      <c r="B5534" s="5"/>
      <c r="C5534" s="2"/>
      <c r="D5534" s="3"/>
      <c r="E5534" s="3"/>
      <c r="G5534" s="3"/>
      <c r="I5534" s="1"/>
      <c r="J5534" s="1"/>
      <c r="K5534" s="2"/>
      <c r="Z5534" s="2"/>
      <c r="AA5534" s="1"/>
    </row>
    <row r="5535" spans="2:27" x14ac:dyDescent="0.25">
      <c r="B5535" s="5"/>
      <c r="C5535" s="2"/>
      <c r="D5535" s="3"/>
      <c r="E5535" s="3"/>
      <c r="G5535" s="3"/>
      <c r="I5535" s="1"/>
      <c r="J5535" s="1"/>
      <c r="K5535" s="2"/>
      <c r="Z5535" s="2"/>
      <c r="AA5535" s="1"/>
    </row>
    <row r="5536" spans="2:27" x14ac:dyDescent="0.25">
      <c r="B5536" s="5"/>
      <c r="C5536" s="2"/>
      <c r="D5536" s="3"/>
      <c r="E5536" s="3"/>
      <c r="F5536" s="3"/>
      <c r="G5536" s="3"/>
      <c r="I5536" s="1"/>
      <c r="J5536" s="1"/>
      <c r="K5536" s="2"/>
      <c r="Z5536" s="2"/>
      <c r="AA5536" s="1"/>
    </row>
    <row r="5537" spans="2:27" x14ac:dyDescent="0.25">
      <c r="B5537" s="5"/>
      <c r="C5537" s="2"/>
      <c r="D5537" s="3"/>
      <c r="E5537" s="3"/>
      <c r="F5537" s="3"/>
      <c r="G5537" s="3"/>
      <c r="I5537" s="1"/>
      <c r="J5537" s="1"/>
      <c r="K5537" s="2"/>
      <c r="Z5537" s="2"/>
      <c r="AA5537" s="1"/>
    </row>
    <row r="5538" spans="2:27" x14ac:dyDescent="0.25">
      <c r="B5538" s="5"/>
      <c r="C5538" s="2"/>
      <c r="D5538" s="3"/>
      <c r="E5538" s="3"/>
      <c r="G5538" s="3"/>
      <c r="I5538" s="1"/>
      <c r="J5538" s="1"/>
      <c r="K5538" s="2"/>
      <c r="Z5538" s="2"/>
      <c r="AA5538" s="1"/>
    </row>
    <row r="5539" spans="2:27" x14ac:dyDescent="0.25">
      <c r="B5539" s="5"/>
      <c r="C5539" s="2"/>
      <c r="D5539" s="3"/>
      <c r="G5539" s="3"/>
      <c r="I5539" s="1"/>
      <c r="J5539" s="1"/>
      <c r="K5539" s="2"/>
      <c r="Z5539" s="2"/>
      <c r="AA5539" s="1"/>
    </row>
    <row r="5540" spans="2:27" x14ac:dyDescent="0.25">
      <c r="B5540" s="5"/>
      <c r="C5540" s="2"/>
      <c r="D5540" s="3"/>
      <c r="E5540" s="3"/>
      <c r="F5540" s="3"/>
      <c r="G5540" s="3"/>
      <c r="I5540" s="1"/>
      <c r="J5540" s="1"/>
      <c r="K5540" s="2"/>
      <c r="Z5540" s="2"/>
      <c r="AA5540" s="1"/>
    </row>
    <row r="5541" spans="2:27" x14ac:dyDescent="0.25">
      <c r="B5541" s="5"/>
      <c r="C5541" s="2"/>
      <c r="D5541" s="3"/>
      <c r="E5541" s="3"/>
      <c r="F5541" s="3"/>
      <c r="G5541" s="3"/>
      <c r="I5541" s="1"/>
      <c r="J5541" s="1"/>
      <c r="K5541" s="2"/>
      <c r="Z5541" s="2"/>
      <c r="AA5541" s="1"/>
    </row>
    <row r="5542" spans="2:27" x14ac:dyDescent="0.25">
      <c r="B5542" s="5"/>
      <c r="C5542" s="2"/>
      <c r="D5542" s="3"/>
      <c r="E5542" s="3"/>
      <c r="F5542" s="3"/>
      <c r="G5542" s="3"/>
      <c r="I5542" s="1"/>
      <c r="J5542" s="1"/>
      <c r="K5542" s="2"/>
      <c r="Z5542" s="2"/>
      <c r="AA5542" s="1"/>
    </row>
    <row r="5543" spans="2:27" x14ac:dyDescent="0.25">
      <c r="B5543" s="5"/>
      <c r="C5543" s="2"/>
      <c r="D5543" s="3"/>
      <c r="E5543" s="3"/>
      <c r="G5543" s="3"/>
      <c r="I5543" s="1"/>
      <c r="J5543" s="1"/>
      <c r="K5543" s="2"/>
      <c r="Z5543" s="2"/>
      <c r="AA5543" s="1"/>
    </row>
    <row r="5544" spans="2:27" x14ac:dyDescent="0.25">
      <c r="B5544" s="5"/>
      <c r="C5544" s="2"/>
      <c r="D5544" s="3"/>
      <c r="G5544" s="3"/>
      <c r="I5544" s="1"/>
      <c r="J5544" s="1"/>
      <c r="K5544" s="2"/>
      <c r="Z5544" s="2"/>
      <c r="AA5544" s="1"/>
    </row>
    <row r="5545" spans="2:27" x14ac:dyDescent="0.25">
      <c r="B5545" s="5"/>
      <c r="C5545" s="2"/>
      <c r="D5545" s="3"/>
      <c r="G5545" s="3"/>
      <c r="I5545" s="1"/>
      <c r="J5545" s="1"/>
      <c r="K5545" s="2"/>
      <c r="Z5545" s="2"/>
      <c r="AA5545" s="1"/>
    </row>
    <row r="5546" spans="2:27" x14ac:dyDescent="0.25">
      <c r="B5546" s="5"/>
      <c r="C5546" s="2"/>
      <c r="D5546" s="3"/>
      <c r="E5546" s="3"/>
      <c r="G5546" s="3"/>
      <c r="I5546" s="1"/>
      <c r="J5546" s="1"/>
      <c r="K5546" s="2"/>
      <c r="Z5546" s="2"/>
      <c r="AA5546" s="1"/>
    </row>
    <row r="5547" spans="2:27" x14ac:dyDescent="0.25">
      <c r="B5547" s="5"/>
      <c r="C5547" s="2"/>
      <c r="D5547" s="3"/>
      <c r="G5547" s="3"/>
      <c r="I5547" s="1"/>
      <c r="J5547" s="1"/>
      <c r="K5547" s="2"/>
      <c r="Z5547" s="2"/>
      <c r="AA5547" s="1"/>
    </row>
    <row r="5548" spans="2:27" x14ac:dyDescent="0.25">
      <c r="B5548" s="5"/>
      <c r="C5548" s="2"/>
      <c r="D5548" s="3"/>
      <c r="E5548" s="3"/>
      <c r="G5548" s="3"/>
      <c r="I5548" s="1"/>
      <c r="J5548" s="1"/>
      <c r="K5548" s="2"/>
      <c r="Z5548" s="2"/>
      <c r="AA5548" s="1"/>
    </row>
    <row r="5549" spans="2:27" x14ac:dyDescent="0.25">
      <c r="B5549" s="5"/>
      <c r="C5549" s="2"/>
      <c r="D5549" s="3"/>
      <c r="G5549" s="3"/>
      <c r="I5549" s="1"/>
      <c r="J5549" s="1"/>
      <c r="K5549" s="2"/>
      <c r="Z5549" s="2"/>
      <c r="AA5549" s="1"/>
    </row>
    <row r="5550" spans="2:27" x14ac:dyDescent="0.25">
      <c r="B5550" s="5"/>
      <c r="C5550" s="2"/>
      <c r="D5550" s="3"/>
      <c r="E5550" s="3"/>
      <c r="F5550" s="3"/>
      <c r="G5550" s="3"/>
      <c r="I5550" s="1"/>
      <c r="J5550" s="1"/>
      <c r="K5550" s="2"/>
      <c r="Z5550" s="2"/>
      <c r="AA5550" s="1"/>
    </row>
    <row r="5551" spans="2:27" x14ac:dyDescent="0.25">
      <c r="B5551" s="5"/>
      <c r="C5551" s="2"/>
      <c r="D5551" s="3"/>
      <c r="E5551" s="3"/>
      <c r="F5551" s="3"/>
      <c r="G5551" s="3"/>
      <c r="I5551" s="1"/>
      <c r="J5551" s="1"/>
      <c r="K5551" s="2"/>
      <c r="Z5551" s="2"/>
      <c r="AA5551" s="1"/>
    </row>
    <row r="5552" spans="2:27" x14ac:dyDescent="0.25">
      <c r="B5552" s="5"/>
      <c r="C5552" s="2"/>
      <c r="D5552" s="3"/>
      <c r="G5552" s="3"/>
      <c r="I5552" s="1"/>
      <c r="J5552" s="1"/>
      <c r="K5552" s="2"/>
      <c r="Z5552" s="2"/>
      <c r="AA5552" s="1"/>
    </row>
    <row r="5553" spans="2:27" x14ac:dyDescent="0.25">
      <c r="B5553" s="5"/>
      <c r="C5553" s="2"/>
      <c r="D5553" s="3"/>
      <c r="E5553" s="3"/>
      <c r="G5553" s="3"/>
      <c r="I5553" s="1"/>
      <c r="J5553" s="1"/>
      <c r="K5553" s="2"/>
      <c r="Z5553" s="2"/>
      <c r="AA5553" s="1"/>
    </row>
    <row r="5554" spans="2:27" x14ac:dyDescent="0.25">
      <c r="B5554" s="5"/>
      <c r="C5554" s="2"/>
      <c r="D5554" s="3"/>
      <c r="E5554" s="3"/>
      <c r="F5554" s="3"/>
      <c r="G5554" s="3"/>
      <c r="I5554" s="1"/>
      <c r="J5554" s="1"/>
      <c r="K5554" s="2"/>
      <c r="Z5554" s="2"/>
      <c r="AA5554" s="1"/>
    </row>
    <row r="5555" spans="2:27" x14ac:dyDescent="0.25">
      <c r="B5555" s="5"/>
      <c r="C5555" s="2"/>
      <c r="D5555" s="3"/>
      <c r="E5555" s="3"/>
      <c r="G5555" s="3"/>
      <c r="I5555" s="1"/>
      <c r="J5555" s="1"/>
      <c r="K5555" s="2"/>
      <c r="Z5555" s="2"/>
      <c r="AA5555" s="1"/>
    </row>
    <row r="5556" spans="2:27" x14ac:dyDescent="0.25">
      <c r="B5556" s="5"/>
      <c r="C5556" s="2"/>
      <c r="D5556" s="3"/>
      <c r="E5556" s="3"/>
      <c r="F5556" s="3"/>
      <c r="G5556" s="3"/>
      <c r="I5556" s="1"/>
      <c r="J5556" s="1"/>
      <c r="K5556" s="2"/>
      <c r="Z5556" s="2"/>
      <c r="AA5556" s="1"/>
    </row>
    <row r="5557" spans="2:27" x14ac:dyDescent="0.25">
      <c r="B5557" s="5"/>
      <c r="C5557" s="2"/>
      <c r="D5557" s="3"/>
      <c r="E5557" s="3"/>
      <c r="G5557" s="3"/>
      <c r="I5557" s="1"/>
      <c r="J5557" s="1"/>
      <c r="K5557" s="2"/>
      <c r="Z5557" s="2"/>
      <c r="AA5557" s="1"/>
    </row>
    <row r="5558" spans="2:27" x14ac:dyDescent="0.25">
      <c r="B5558" s="5"/>
      <c r="C5558" s="2"/>
      <c r="D5558" s="3"/>
      <c r="F5558" s="3"/>
      <c r="G5558" s="3"/>
      <c r="I5558" s="1"/>
      <c r="J5558" s="1"/>
      <c r="K5558" s="2"/>
      <c r="Z5558" s="2"/>
      <c r="AA5558" s="1"/>
    </row>
    <row r="5559" spans="2:27" x14ac:dyDescent="0.25">
      <c r="B5559" s="5"/>
      <c r="C5559" s="2"/>
      <c r="D5559" s="3"/>
      <c r="G5559" s="3"/>
      <c r="I5559" s="1"/>
      <c r="J5559" s="1"/>
      <c r="K5559" s="2"/>
      <c r="Z5559" s="2"/>
      <c r="AA5559" s="1"/>
    </row>
    <row r="5560" spans="2:27" x14ac:dyDescent="0.25">
      <c r="B5560" s="5"/>
      <c r="C5560" s="2"/>
      <c r="D5560" s="3"/>
      <c r="E5560" s="3"/>
      <c r="G5560" s="3"/>
      <c r="I5560" s="1"/>
      <c r="J5560" s="1"/>
      <c r="K5560" s="2"/>
      <c r="Z5560" s="2"/>
      <c r="AA5560" s="1"/>
    </row>
    <row r="5561" spans="2:27" x14ac:dyDescent="0.25">
      <c r="B5561" s="5"/>
      <c r="C5561" s="2"/>
      <c r="D5561" s="3"/>
      <c r="E5561" s="3"/>
      <c r="F5561" s="3"/>
      <c r="G5561" s="3"/>
      <c r="I5561" s="1"/>
      <c r="J5561" s="1"/>
      <c r="K5561" s="2"/>
      <c r="Z5561" s="2"/>
      <c r="AA5561" s="1"/>
    </row>
    <row r="5562" spans="2:27" x14ac:dyDescent="0.25">
      <c r="B5562" s="5"/>
      <c r="C5562" s="2"/>
      <c r="D5562" s="3"/>
      <c r="F5562" s="3"/>
      <c r="G5562" s="3"/>
      <c r="I5562" s="1"/>
      <c r="J5562" s="1"/>
      <c r="K5562" s="2"/>
      <c r="Z5562" s="2"/>
      <c r="AA5562" s="1"/>
    </row>
    <row r="5563" spans="2:27" x14ac:dyDescent="0.25">
      <c r="B5563" s="5"/>
      <c r="C5563" s="2"/>
      <c r="D5563" s="3"/>
      <c r="E5563" s="3"/>
      <c r="G5563" s="3"/>
      <c r="I5563" s="1"/>
      <c r="J5563" s="1"/>
      <c r="K5563" s="2"/>
      <c r="Z5563" s="2"/>
      <c r="AA5563" s="1"/>
    </row>
    <row r="5564" spans="2:27" x14ac:dyDescent="0.25">
      <c r="B5564" s="5"/>
      <c r="C5564" s="2"/>
      <c r="D5564" s="3"/>
      <c r="G5564" s="3"/>
      <c r="I5564" s="1"/>
      <c r="J5564" s="1"/>
      <c r="K5564" s="2"/>
      <c r="Z5564" s="2"/>
      <c r="AA5564" s="1"/>
    </row>
    <row r="5565" spans="2:27" x14ac:dyDescent="0.25">
      <c r="B5565" s="5"/>
      <c r="C5565" s="2"/>
      <c r="D5565" s="3"/>
      <c r="G5565" s="3"/>
      <c r="I5565" s="1"/>
      <c r="J5565" s="1"/>
      <c r="K5565" s="2"/>
      <c r="Z5565" s="2"/>
      <c r="AA5565" s="1"/>
    </row>
    <row r="5566" spans="2:27" x14ac:dyDescent="0.25">
      <c r="B5566" s="5"/>
      <c r="C5566" s="2"/>
      <c r="D5566" s="3"/>
      <c r="G5566" s="3"/>
      <c r="I5566" s="1"/>
      <c r="J5566" s="1"/>
      <c r="K5566" s="2"/>
      <c r="Z5566" s="2"/>
      <c r="AA5566" s="1"/>
    </row>
    <row r="5567" spans="2:27" x14ac:dyDescent="0.25">
      <c r="B5567" s="5"/>
      <c r="C5567" s="2"/>
      <c r="D5567" s="3"/>
      <c r="E5567" s="3"/>
      <c r="F5567" s="3"/>
      <c r="G5567" s="3"/>
      <c r="I5567" s="1"/>
      <c r="J5567" s="1"/>
      <c r="K5567" s="2"/>
      <c r="Z5567" s="2"/>
      <c r="AA5567" s="1"/>
    </row>
    <row r="5568" spans="2:27" x14ac:dyDescent="0.25">
      <c r="B5568" s="5"/>
      <c r="C5568" s="2"/>
      <c r="D5568" s="3"/>
      <c r="E5568" s="3"/>
      <c r="F5568" s="3"/>
      <c r="G5568" s="3"/>
      <c r="I5568" s="1"/>
      <c r="J5568" s="1"/>
      <c r="K5568" s="2"/>
      <c r="Z5568" s="2"/>
      <c r="AA5568" s="1"/>
    </row>
    <row r="5569" spans="2:27" x14ac:dyDescent="0.25">
      <c r="B5569" s="5"/>
      <c r="C5569" s="2"/>
      <c r="D5569" s="3"/>
      <c r="F5569" s="3"/>
      <c r="G5569" s="3"/>
      <c r="I5569" s="1"/>
      <c r="J5569" s="1"/>
      <c r="K5569" s="2"/>
      <c r="Z5569" s="2"/>
      <c r="AA5569" s="1"/>
    </row>
    <row r="5570" spans="2:27" x14ac:dyDescent="0.25">
      <c r="B5570" s="5"/>
      <c r="C5570" s="2"/>
      <c r="D5570" s="3"/>
      <c r="G5570" s="3"/>
      <c r="I5570" s="1"/>
      <c r="J5570" s="1"/>
      <c r="K5570" s="2"/>
      <c r="Z5570" s="2"/>
      <c r="AA5570" s="1"/>
    </row>
    <row r="5571" spans="2:27" x14ac:dyDescent="0.25">
      <c r="B5571" s="5"/>
      <c r="C5571" s="2"/>
      <c r="D5571" s="3"/>
      <c r="G5571" s="3"/>
      <c r="I5571" s="1"/>
      <c r="J5571" s="1"/>
      <c r="K5571" s="2"/>
      <c r="Z5571" s="2"/>
      <c r="AA5571" s="1"/>
    </row>
    <row r="5572" spans="2:27" x14ac:dyDescent="0.25">
      <c r="B5572" s="5"/>
      <c r="C5572" s="2"/>
      <c r="D5572" s="3"/>
      <c r="F5572" s="3"/>
      <c r="G5572" s="3"/>
      <c r="I5572" s="1"/>
      <c r="J5572" s="1"/>
      <c r="K5572" s="2"/>
      <c r="Z5572" s="2"/>
      <c r="AA5572" s="1"/>
    </row>
    <row r="5573" spans="2:27" x14ac:dyDescent="0.25">
      <c r="B5573" s="5"/>
      <c r="C5573" s="2"/>
      <c r="D5573" s="3"/>
      <c r="G5573" s="3"/>
      <c r="I5573" s="1"/>
      <c r="J5573" s="1"/>
      <c r="K5573" s="2"/>
      <c r="Z5573" s="2"/>
      <c r="AA5573" s="1"/>
    </row>
    <row r="5574" spans="2:27" x14ac:dyDescent="0.25">
      <c r="B5574" s="5"/>
      <c r="C5574" s="2"/>
      <c r="D5574" s="3"/>
      <c r="F5574" s="3"/>
      <c r="G5574" s="3"/>
      <c r="I5574" s="1"/>
      <c r="J5574" s="1"/>
      <c r="K5574" s="2"/>
      <c r="Z5574" s="2"/>
      <c r="AA5574" s="1"/>
    </row>
    <row r="5575" spans="2:27" x14ac:dyDescent="0.25">
      <c r="B5575" s="5"/>
      <c r="C5575" s="2"/>
      <c r="D5575" s="3"/>
      <c r="E5575" s="3"/>
      <c r="F5575" s="3"/>
      <c r="G5575" s="3"/>
      <c r="I5575" s="1"/>
      <c r="J5575" s="1"/>
      <c r="K5575" s="2"/>
      <c r="Z5575" s="2"/>
      <c r="AA5575" s="1"/>
    </row>
    <row r="5576" spans="2:27" x14ac:dyDescent="0.25">
      <c r="B5576" s="5"/>
      <c r="C5576" s="2"/>
      <c r="D5576" s="3"/>
      <c r="E5576" s="3"/>
      <c r="F5576" s="3"/>
      <c r="G5576" s="3"/>
      <c r="I5576" s="1"/>
      <c r="J5576" s="1"/>
      <c r="K5576" s="2"/>
      <c r="Z5576" s="2"/>
      <c r="AA5576" s="1"/>
    </row>
    <row r="5577" spans="2:27" x14ac:dyDescent="0.25">
      <c r="B5577" s="5"/>
      <c r="C5577" s="2"/>
      <c r="D5577" s="3"/>
      <c r="E5577" s="3"/>
      <c r="G5577" s="3"/>
      <c r="I5577" s="1"/>
      <c r="J5577" s="1"/>
      <c r="K5577" s="2"/>
      <c r="Z5577" s="2"/>
      <c r="AA5577" s="1"/>
    </row>
    <row r="5578" spans="2:27" x14ac:dyDescent="0.25">
      <c r="B5578" s="5"/>
      <c r="C5578" s="2"/>
      <c r="D5578" s="3"/>
      <c r="E5578" s="3"/>
      <c r="G5578" s="3"/>
      <c r="I5578" s="1"/>
      <c r="J5578" s="1"/>
      <c r="K5578" s="2"/>
      <c r="Z5578" s="2"/>
      <c r="AA5578" s="1"/>
    </row>
    <row r="5579" spans="2:27" x14ac:dyDescent="0.25">
      <c r="B5579" s="5"/>
      <c r="C5579" s="2"/>
      <c r="D5579" s="3"/>
      <c r="E5579" s="3"/>
      <c r="G5579" s="3"/>
      <c r="I5579" s="1"/>
      <c r="J5579" s="1"/>
      <c r="K5579" s="2"/>
      <c r="Z5579" s="2"/>
      <c r="AA5579" s="1"/>
    </row>
    <row r="5580" spans="2:27" x14ac:dyDescent="0.25">
      <c r="B5580" s="5"/>
      <c r="C5580" s="2"/>
      <c r="D5580" s="3"/>
      <c r="E5580" s="3"/>
      <c r="F5580" s="3"/>
      <c r="G5580" s="3"/>
      <c r="I5580" s="1"/>
      <c r="J5580" s="1"/>
      <c r="K5580" s="2"/>
      <c r="Z5580" s="2"/>
      <c r="AA5580" s="1"/>
    </row>
    <row r="5581" spans="2:27" x14ac:dyDescent="0.25">
      <c r="B5581" s="5"/>
      <c r="C5581" s="2"/>
      <c r="D5581" s="3"/>
      <c r="E5581" s="3"/>
      <c r="G5581" s="3"/>
      <c r="I5581" s="1"/>
      <c r="J5581" s="1"/>
      <c r="K5581" s="2"/>
      <c r="Z5581" s="2"/>
      <c r="AA5581" s="1"/>
    </row>
    <row r="5582" spans="2:27" x14ac:dyDescent="0.25">
      <c r="B5582" s="5"/>
      <c r="C5582" s="2"/>
      <c r="D5582" s="3"/>
      <c r="E5582" s="3"/>
      <c r="G5582" s="3"/>
      <c r="I5582" s="1"/>
      <c r="J5582" s="1"/>
      <c r="K5582" s="2"/>
      <c r="Z5582" s="2"/>
      <c r="AA5582" s="1"/>
    </row>
    <row r="5583" spans="2:27" x14ac:dyDescent="0.25">
      <c r="B5583" s="5"/>
      <c r="C5583" s="2"/>
      <c r="D5583" s="3"/>
      <c r="G5583" s="3"/>
      <c r="I5583" s="1"/>
      <c r="J5583" s="1"/>
      <c r="K5583" s="2"/>
      <c r="Z5583" s="2"/>
      <c r="AA5583" s="1"/>
    </row>
    <row r="5584" spans="2:27" x14ac:dyDescent="0.25">
      <c r="B5584" s="5"/>
      <c r="C5584" s="2"/>
      <c r="D5584" s="3"/>
      <c r="G5584" s="3"/>
      <c r="I5584" s="1"/>
      <c r="J5584" s="1"/>
      <c r="K5584" s="2"/>
      <c r="Z5584" s="2"/>
      <c r="AA5584" s="1"/>
    </row>
    <row r="5585" spans="2:27" x14ac:dyDescent="0.25">
      <c r="B5585" s="5"/>
      <c r="C5585" s="2"/>
      <c r="D5585" s="3"/>
      <c r="G5585" s="3"/>
      <c r="I5585" s="1"/>
      <c r="J5585" s="1"/>
      <c r="K5585" s="2"/>
      <c r="Z5585" s="2"/>
      <c r="AA5585" s="1"/>
    </row>
    <row r="5586" spans="2:27" x14ac:dyDescent="0.25">
      <c r="B5586" s="5"/>
      <c r="C5586" s="2"/>
      <c r="D5586" s="3"/>
      <c r="E5586" s="3"/>
      <c r="F5586" s="3"/>
      <c r="G5586" s="3"/>
      <c r="I5586" s="1"/>
      <c r="J5586" s="1"/>
      <c r="K5586" s="2"/>
      <c r="Z5586" s="2"/>
      <c r="AA5586" s="1"/>
    </row>
    <row r="5587" spans="2:27" x14ac:dyDescent="0.25">
      <c r="B5587" s="5"/>
      <c r="C5587" s="2"/>
      <c r="D5587" s="3"/>
      <c r="E5587" s="3"/>
      <c r="G5587" s="3"/>
      <c r="I5587" s="1"/>
      <c r="J5587" s="1"/>
      <c r="K5587" s="2"/>
      <c r="Z5587" s="2"/>
      <c r="AA5587" s="1"/>
    </row>
    <row r="5588" spans="2:27" x14ac:dyDescent="0.25">
      <c r="B5588" s="5"/>
      <c r="C5588" s="2"/>
      <c r="D5588" s="3"/>
      <c r="G5588" s="3"/>
      <c r="I5588" s="1"/>
      <c r="J5588" s="1"/>
      <c r="K5588" s="2"/>
      <c r="Z5588" s="2"/>
      <c r="AA5588" s="1"/>
    </row>
    <row r="5589" spans="2:27" x14ac:dyDescent="0.25">
      <c r="B5589" s="5"/>
      <c r="C5589" s="2"/>
      <c r="D5589" s="3"/>
      <c r="F5589" s="3"/>
      <c r="G5589" s="3"/>
      <c r="I5589" s="1"/>
      <c r="J5589" s="1"/>
      <c r="K5589" s="2"/>
      <c r="Z5589" s="2"/>
      <c r="AA5589" s="1"/>
    </row>
    <row r="5590" spans="2:27" x14ac:dyDescent="0.25">
      <c r="B5590" s="5"/>
      <c r="C5590" s="2"/>
      <c r="D5590" s="3"/>
      <c r="E5590" s="3"/>
      <c r="G5590" s="3"/>
      <c r="I5590" s="1"/>
      <c r="J5590" s="1"/>
      <c r="K5590" s="2"/>
      <c r="Z5590" s="2"/>
      <c r="AA5590" s="1"/>
    </row>
    <row r="5591" spans="2:27" x14ac:dyDescent="0.25">
      <c r="B5591" s="5"/>
      <c r="C5591" s="2"/>
      <c r="D5591" s="3"/>
      <c r="E5591" s="3"/>
      <c r="G5591" s="3"/>
      <c r="I5591" s="1"/>
      <c r="J5591" s="1"/>
      <c r="K5591" s="2"/>
      <c r="Z5591" s="2"/>
      <c r="AA5591" s="1"/>
    </row>
    <row r="5592" spans="2:27" x14ac:dyDescent="0.25">
      <c r="B5592" s="5"/>
      <c r="C5592" s="2"/>
      <c r="D5592" s="3"/>
      <c r="F5592" s="3"/>
      <c r="G5592" s="3"/>
      <c r="I5592" s="1"/>
      <c r="J5592" s="1"/>
      <c r="K5592" s="2"/>
      <c r="Z5592" s="2"/>
      <c r="AA5592" s="1"/>
    </row>
    <row r="5593" spans="2:27" x14ac:dyDescent="0.25">
      <c r="B5593" s="5"/>
      <c r="C5593" s="2"/>
      <c r="D5593" s="3"/>
      <c r="G5593" s="3"/>
      <c r="I5593" s="1"/>
      <c r="J5593" s="1"/>
      <c r="K5593" s="2"/>
      <c r="Z5593" s="2"/>
      <c r="AA5593" s="1"/>
    </row>
    <row r="5594" spans="2:27" x14ac:dyDescent="0.25">
      <c r="B5594" s="5"/>
      <c r="C5594" s="2"/>
      <c r="D5594" s="3"/>
      <c r="E5594" s="3"/>
      <c r="F5594" s="3"/>
      <c r="G5594" s="3"/>
      <c r="I5594" s="1"/>
      <c r="J5594" s="1"/>
      <c r="K5594" s="2"/>
      <c r="Z5594" s="2"/>
      <c r="AA5594" s="1"/>
    </row>
    <row r="5595" spans="2:27" x14ac:dyDescent="0.25">
      <c r="B5595" s="5"/>
      <c r="C5595" s="2"/>
      <c r="D5595" s="3"/>
      <c r="E5595" s="3"/>
      <c r="G5595" s="3"/>
      <c r="I5595" s="1"/>
      <c r="J5595" s="1"/>
      <c r="K5595" s="2"/>
      <c r="Z5595" s="2"/>
      <c r="AA5595" s="1"/>
    </row>
    <row r="5596" spans="2:27" x14ac:dyDescent="0.25">
      <c r="B5596" s="5"/>
      <c r="C5596" s="2"/>
      <c r="D5596" s="3"/>
      <c r="E5596" s="3"/>
      <c r="G5596" s="3"/>
      <c r="I5596" s="1"/>
      <c r="J5596" s="1"/>
      <c r="K5596" s="2"/>
      <c r="Z5596" s="2"/>
      <c r="AA5596" s="1"/>
    </row>
    <row r="5597" spans="2:27" x14ac:dyDescent="0.25">
      <c r="B5597" s="5"/>
      <c r="C5597" s="2"/>
      <c r="D5597" s="3"/>
      <c r="E5597" s="3"/>
      <c r="F5597" s="3"/>
      <c r="G5597" s="3"/>
      <c r="I5597" s="1"/>
      <c r="J5597" s="1"/>
      <c r="K5597" s="2"/>
      <c r="Z5597" s="2"/>
      <c r="AA5597" s="1"/>
    </row>
    <row r="5598" spans="2:27" x14ac:dyDescent="0.25">
      <c r="B5598" s="5"/>
      <c r="C5598" s="2"/>
      <c r="D5598" s="3"/>
      <c r="F5598" s="3"/>
      <c r="G5598" s="3"/>
      <c r="I5598" s="1"/>
      <c r="J5598" s="1"/>
      <c r="K5598" s="2"/>
      <c r="Z5598" s="2"/>
      <c r="AA5598" s="1"/>
    </row>
    <row r="5599" spans="2:27" x14ac:dyDescent="0.25">
      <c r="B5599" s="5"/>
      <c r="C5599" s="2"/>
      <c r="D5599" s="3"/>
      <c r="E5599" s="3"/>
      <c r="G5599" s="3"/>
      <c r="I5599" s="1"/>
      <c r="J5599" s="1"/>
      <c r="K5599" s="2"/>
      <c r="Z5599" s="2"/>
      <c r="AA5599" s="1"/>
    </row>
    <row r="5600" spans="2:27" x14ac:dyDescent="0.25">
      <c r="B5600" s="5"/>
      <c r="C5600" s="2"/>
      <c r="D5600" s="3"/>
      <c r="E5600" s="3"/>
      <c r="F5600" s="3"/>
      <c r="G5600" s="3"/>
      <c r="I5600" s="1"/>
      <c r="J5600" s="1"/>
      <c r="K5600" s="2"/>
      <c r="Z5600" s="2"/>
      <c r="AA5600" s="1"/>
    </row>
    <row r="5601" spans="2:27" x14ac:dyDescent="0.25">
      <c r="B5601" s="5"/>
      <c r="C5601" s="2"/>
      <c r="D5601" s="3"/>
      <c r="E5601" s="3"/>
      <c r="G5601" s="3"/>
      <c r="I5601" s="1"/>
      <c r="J5601" s="1"/>
      <c r="K5601" s="2"/>
      <c r="Z5601" s="2"/>
      <c r="AA5601" s="1"/>
    </row>
    <row r="5602" spans="2:27" x14ac:dyDescent="0.25">
      <c r="B5602" s="5"/>
      <c r="C5602" s="2"/>
      <c r="D5602" s="3"/>
      <c r="E5602" s="3"/>
      <c r="G5602" s="3"/>
      <c r="I5602" s="1"/>
      <c r="J5602" s="1"/>
      <c r="K5602" s="2"/>
      <c r="Z5602" s="2"/>
      <c r="AA5602" s="1"/>
    </row>
    <row r="5603" spans="2:27" x14ac:dyDescent="0.25">
      <c r="B5603" s="5"/>
      <c r="C5603" s="2"/>
      <c r="D5603" s="3"/>
      <c r="E5603" s="3"/>
      <c r="F5603" s="3"/>
      <c r="G5603" s="3"/>
      <c r="I5603" s="1"/>
      <c r="J5603" s="1"/>
      <c r="K5603" s="2"/>
      <c r="Z5603" s="2"/>
      <c r="AA5603" s="1"/>
    </row>
    <row r="5604" spans="2:27" x14ac:dyDescent="0.25">
      <c r="B5604" s="5"/>
      <c r="C5604" s="2"/>
      <c r="D5604" s="3"/>
      <c r="E5604" s="3"/>
      <c r="G5604" s="3"/>
      <c r="I5604" s="1"/>
      <c r="J5604" s="1"/>
      <c r="K5604" s="2"/>
      <c r="Z5604" s="2"/>
      <c r="AA5604" s="1"/>
    </row>
    <row r="5605" spans="2:27" x14ac:dyDescent="0.25">
      <c r="B5605" s="5"/>
      <c r="C5605" s="2"/>
      <c r="D5605" s="3"/>
      <c r="E5605" s="3"/>
      <c r="F5605" s="3"/>
      <c r="G5605" s="3"/>
      <c r="I5605" s="1"/>
      <c r="J5605" s="1"/>
      <c r="K5605" s="2"/>
      <c r="Z5605" s="2"/>
      <c r="AA5605" s="1"/>
    </row>
    <row r="5606" spans="2:27" x14ac:dyDescent="0.25">
      <c r="B5606" s="5"/>
      <c r="C5606" s="2"/>
      <c r="D5606" s="3"/>
      <c r="E5606" s="3"/>
      <c r="G5606" s="3"/>
      <c r="I5606" s="1"/>
      <c r="J5606" s="1"/>
      <c r="K5606" s="2"/>
      <c r="Z5606" s="2"/>
      <c r="AA5606" s="1"/>
    </row>
    <row r="5607" spans="2:27" x14ac:dyDescent="0.25">
      <c r="B5607" s="5"/>
      <c r="C5607" s="2"/>
      <c r="D5607" s="3"/>
      <c r="E5607" s="3"/>
      <c r="F5607" s="3"/>
      <c r="G5607" s="3"/>
      <c r="I5607" s="1"/>
      <c r="J5607" s="1"/>
      <c r="K5607" s="2"/>
      <c r="Z5607" s="2"/>
      <c r="AA5607" s="1"/>
    </row>
    <row r="5608" spans="2:27" x14ac:dyDescent="0.25">
      <c r="B5608" s="5"/>
      <c r="C5608" s="2"/>
      <c r="D5608" s="3"/>
      <c r="G5608" s="3"/>
      <c r="I5608" s="1"/>
      <c r="J5608" s="1"/>
      <c r="K5608" s="2"/>
      <c r="Z5608" s="2"/>
      <c r="AA5608" s="1"/>
    </row>
    <row r="5609" spans="2:27" x14ac:dyDescent="0.25">
      <c r="B5609" s="5"/>
      <c r="C5609" s="2"/>
      <c r="D5609" s="3"/>
      <c r="E5609" s="3"/>
      <c r="F5609" s="3"/>
      <c r="G5609" s="3"/>
      <c r="I5609" s="1"/>
      <c r="J5609" s="1"/>
      <c r="K5609" s="2"/>
      <c r="Z5609" s="2"/>
      <c r="AA5609" s="1"/>
    </row>
    <row r="5610" spans="2:27" x14ac:dyDescent="0.25">
      <c r="B5610" s="5"/>
      <c r="C5610" s="2"/>
      <c r="D5610" s="3"/>
      <c r="E5610" s="3"/>
      <c r="G5610" s="3"/>
      <c r="I5610" s="1"/>
      <c r="J5610" s="1"/>
      <c r="K5610" s="2"/>
      <c r="Z5610" s="2"/>
      <c r="AA5610" s="1"/>
    </row>
    <row r="5611" spans="2:27" x14ac:dyDescent="0.25">
      <c r="B5611" s="5"/>
      <c r="C5611" s="2"/>
      <c r="D5611" s="3"/>
      <c r="E5611" s="3"/>
      <c r="G5611" s="3"/>
      <c r="I5611" s="1"/>
      <c r="J5611" s="1"/>
      <c r="K5611" s="2"/>
      <c r="Z5611" s="2"/>
      <c r="AA5611" s="1"/>
    </row>
    <row r="5612" spans="2:27" x14ac:dyDescent="0.25">
      <c r="B5612" s="5"/>
      <c r="C5612" s="2"/>
      <c r="D5612" s="3"/>
      <c r="E5612" s="3"/>
      <c r="G5612" s="3"/>
      <c r="I5612" s="1"/>
      <c r="J5612" s="1"/>
      <c r="K5612" s="2"/>
      <c r="Z5612" s="2"/>
      <c r="AA5612" s="1"/>
    </row>
    <row r="5613" spans="2:27" x14ac:dyDescent="0.25">
      <c r="B5613" s="5"/>
      <c r="C5613" s="2"/>
      <c r="D5613" s="3"/>
      <c r="G5613" s="3"/>
      <c r="I5613" s="1"/>
      <c r="J5613" s="1"/>
      <c r="K5613" s="2"/>
      <c r="Z5613" s="2"/>
      <c r="AA5613" s="1"/>
    </row>
    <row r="5614" spans="2:27" x14ac:dyDescent="0.25">
      <c r="B5614" s="5"/>
      <c r="C5614" s="2"/>
      <c r="D5614" s="3"/>
      <c r="E5614" s="3"/>
      <c r="F5614" s="3"/>
      <c r="G5614" s="3"/>
      <c r="I5614" s="1"/>
      <c r="J5614" s="1"/>
      <c r="K5614" s="2"/>
      <c r="Z5614" s="2"/>
      <c r="AA5614" s="1"/>
    </row>
    <row r="5615" spans="2:27" x14ac:dyDescent="0.25">
      <c r="B5615" s="5"/>
      <c r="C5615" s="2"/>
      <c r="D5615" s="3"/>
      <c r="G5615" s="3"/>
      <c r="I5615" s="1"/>
      <c r="J5615" s="1"/>
      <c r="K5615" s="2"/>
      <c r="Z5615" s="2"/>
      <c r="AA5615" s="1"/>
    </row>
    <row r="5616" spans="2:27" x14ac:dyDescent="0.25">
      <c r="B5616" s="5"/>
      <c r="C5616" s="2"/>
      <c r="D5616" s="3"/>
      <c r="G5616" s="3"/>
      <c r="I5616" s="1"/>
      <c r="J5616" s="1"/>
      <c r="K5616" s="2"/>
      <c r="Z5616" s="2"/>
      <c r="AA5616" s="1"/>
    </row>
    <row r="5617" spans="2:27" x14ac:dyDescent="0.25">
      <c r="B5617" s="5"/>
      <c r="C5617" s="2"/>
      <c r="D5617" s="3"/>
      <c r="G5617" s="3"/>
      <c r="I5617" s="1"/>
      <c r="J5617" s="1"/>
      <c r="K5617" s="2"/>
      <c r="Z5617" s="2"/>
      <c r="AA5617" s="1"/>
    </row>
    <row r="5618" spans="2:27" x14ac:dyDescent="0.25">
      <c r="B5618" s="5"/>
      <c r="C5618" s="2"/>
      <c r="D5618" s="3"/>
      <c r="E5618" s="3"/>
      <c r="G5618" s="3"/>
      <c r="I5618" s="1"/>
      <c r="J5618" s="1"/>
      <c r="K5618" s="2"/>
      <c r="Z5618" s="2"/>
      <c r="AA5618" s="1"/>
    </row>
    <row r="5619" spans="2:27" x14ac:dyDescent="0.25">
      <c r="B5619" s="5"/>
      <c r="C5619" s="2"/>
      <c r="D5619" s="3"/>
      <c r="E5619" s="3"/>
      <c r="G5619" s="3"/>
      <c r="I5619" s="1"/>
      <c r="J5619" s="1"/>
      <c r="K5619" s="2"/>
      <c r="Z5619" s="2"/>
      <c r="AA5619" s="1"/>
    </row>
    <row r="5620" spans="2:27" x14ac:dyDescent="0.25">
      <c r="B5620" s="5"/>
      <c r="C5620" s="2"/>
      <c r="D5620" s="3"/>
      <c r="E5620" s="3"/>
      <c r="F5620" s="3"/>
      <c r="G5620" s="3"/>
      <c r="I5620" s="1"/>
      <c r="J5620" s="1"/>
      <c r="K5620" s="2"/>
      <c r="Z5620" s="2"/>
      <c r="AA5620" s="1"/>
    </row>
    <row r="5621" spans="2:27" x14ac:dyDescent="0.25">
      <c r="B5621" s="5"/>
      <c r="C5621" s="2"/>
      <c r="D5621" s="3"/>
      <c r="E5621" s="3"/>
      <c r="G5621" s="3"/>
      <c r="I5621" s="1"/>
      <c r="J5621" s="1"/>
      <c r="K5621" s="2"/>
      <c r="Z5621" s="2"/>
      <c r="AA5621" s="1"/>
    </row>
    <row r="5622" spans="2:27" x14ac:dyDescent="0.25">
      <c r="B5622" s="5"/>
      <c r="C5622" s="2"/>
      <c r="D5622" s="3"/>
      <c r="E5622" s="3"/>
      <c r="F5622" s="3"/>
      <c r="G5622" s="3"/>
      <c r="I5622" s="1"/>
      <c r="J5622" s="1"/>
      <c r="K5622" s="2"/>
      <c r="Z5622" s="2"/>
      <c r="AA5622" s="1"/>
    </row>
    <row r="5623" spans="2:27" x14ac:dyDescent="0.25">
      <c r="B5623" s="5"/>
      <c r="C5623" s="2"/>
      <c r="D5623" s="3"/>
      <c r="E5623" s="3"/>
      <c r="G5623" s="3"/>
      <c r="I5623" s="1"/>
      <c r="J5623" s="1"/>
      <c r="K5623" s="2"/>
      <c r="Z5623" s="2"/>
      <c r="AA5623" s="1"/>
    </row>
    <row r="5624" spans="2:27" x14ac:dyDescent="0.25">
      <c r="B5624" s="5"/>
      <c r="C5624" s="2"/>
      <c r="D5624" s="3"/>
      <c r="G5624" s="3"/>
      <c r="I5624" s="1"/>
      <c r="J5624" s="1"/>
      <c r="K5624" s="2"/>
      <c r="Z5624" s="2"/>
      <c r="AA5624" s="1"/>
    </row>
    <row r="5625" spans="2:27" x14ac:dyDescent="0.25">
      <c r="B5625" s="5"/>
      <c r="C5625" s="2"/>
      <c r="D5625" s="3"/>
      <c r="E5625" s="3"/>
      <c r="G5625" s="3"/>
      <c r="I5625" s="1"/>
      <c r="J5625" s="1"/>
      <c r="K5625" s="2"/>
      <c r="Z5625" s="2"/>
      <c r="AA5625" s="1"/>
    </row>
    <row r="5626" spans="2:27" x14ac:dyDescent="0.25">
      <c r="B5626" s="5"/>
      <c r="C5626" s="2"/>
      <c r="D5626" s="3"/>
      <c r="E5626" s="3"/>
      <c r="G5626" s="3"/>
      <c r="I5626" s="1"/>
      <c r="J5626" s="1"/>
      <c r="K5626" s="2"/>
      <c r="Z5626" s="2"/>
      <c r="AA5626" s="1"/>
    </row>
    <row r="5627" spans="2:27" x14ac:dyDescent="0.25">
      <c r="B5627" s="5"/>
      <c r="C5627" s="2"/>
      <c r="D5627" s="3"/>
      <c r="E5627" s="3"/>
      <c r="G5627" s="3"/>
      <c r="I5627" s="1"/>
      <c r="J5627" s="1"/>
      <c r="K5627" s="2"/>
      <c r="Z5627" s="2"/>
      <c r="AA5627" s="1"/>
    </row>
    <row r="5628" spans="2:27" x14ac:dyDescent="0.25">
      <c r="B5628" s="5"/>
      <c r="C5628" s="2"/>
      <c r="D5628" s="3"/>
      <c r="F5628" s="3"/>
      <c r="G5628" s="3"/>
      <c r="I5628" s="1"/>
      <c r="J5628" s="1"/>
      <c r="K5628" s="2"/>
      <c r="Z5628" s="2"/>
      <c r="AA5628" s="1"/>
    </row>
    <row r="5629" spans="2:27" x14ac:dyDescent="0.25">
      <c r="B5629" s="5"/>
      <c r="C5629" s="2"/>
      <c r="D5629" s="3"/>
      <c r="E5629" s="3"/>
      <c r="G5629" s="3"/>
      <c r="I5629" s="1"/>
      <c r="J5629" s="1"/>
      <c r="K5629" s="2"/>
      <c r="Z5629" s="2"/>
      <c r="AA5629" s="1"/>
    </row>
    <row r="5630" spans="2:27" x14ac:dyDescent="0.25">
      <c r="B5630" s="5"/>
      <c r="C5630" s="2"/>
      <c r="D5630" s="3"/>
      <c r="F5630" s="3"/>
      <c r="G5630" s="3"/>
      <c r="I5630" s="1"/>
      <c r="J5630" s="1"/>
      <c r="K5630" s="2"/>
      <c r="Z5630" s="2"/>
      <c r="AA5630" s="1"/>
    </row>
    <row r="5631" spans="2:27" x14ac:dyDescent="0.25">
      <c r="B5631" s="5"/>
      <c r="C5631" s="2"/>
      <c r="D5631" s="3"/>
      <c r="G5631" s="3"/>
      <c r="I5631" s="1"/>
      <c r="J5631" s="1"/>
      <c r="K5631" s="2"/>
      <c r="Z5631" s="2"/>
      <c r="AA5631" s="1"/>
    </row>
    <row r="5632" spans="2:27" x14ac:dyDescent="0.25">
      <c r="B5632" s="5"/>
      <c r="C5632" s="2"/>
      <c r="D5632" s="3"/>
      <c r="G5632" s="3"/>
      <c r="I5632" s="1"/>
      <c r="J5632" s="1"/>
      <c r="K5632" s="2"/>
      <c r="Z5632" s="2"/>
      <c r="AA5632" s="1"/>
    </row>
    <row r="5633" spans="2:27" x14ac:dyDescent="0.25">
      <c r="B5633" s="5"/>
      <c r="C5633" s="2"/>
      <c r="D5633" s="3"/>
      <c r="G5633" s="3"/>
      <c r="I5633" s="1"/>
      <c r="J5633" s="1"/>
      <c r="K5633" s="2"/>
      <c r="Z5633" s="2"/>
      <c r="AA5633" s="1"/>
    </row>
    <row r="5634" spans="2:27" x14ac:dyDescent="0.25">
      <c r="B5634" s="5"/>
      <c r="C5634" s="2"/>
      <c r="D5634" s="3"/>
      <c r="E5634" s="3"/>
      <c r="G5634" s="3"/>
      <c r="I5634" s="1"/>
      <c r="J5634" s="1"/>
      <c r="K5634" s="2"/>
      <c r="Z5634" s="2"/>
      <c r="AA5634" s="1"/>
    </row>
    <row r="5635" spans="2:27" x14ac:dyDescent="0.25">
      <c r="B5635" s="5"/>
      <c r="C5635" s="2"/>
      <c r="D5635" s="3"/>
      <c r="G5635" s="3"/>
      <c r="I5635" s="1"/>
      <c r="J5635" s="1"/>
      <c r="K5635" s="2"/>
      <c r="Z5635" s="2"/>
      <c r="AA5635" s="1"/>
    </row>
    <row r="5636" spans="2:27" x14ac:dyDescent="0.25">
      <c r="B5636" s="5"/>
      <c r="C5636" s="2"/>
      <c r="D5636" s="3"/>
      <c r="E5636" s="3"/>
      <c r="G5636" s="3"/>
      <c r="I5636" s="1"/>
      <c r="J5636" s="1"/>
      <c r="K5636" s="2"/>
      <c r="Z5636" s="2"/>
      <c r="AA5636" s="1"/>
    </row>
    <row r="5637" spans="2:27" x14ac:dyDescent="0.25">
      <c r="B5637" s="5"/>
      <c r="C5637" s="2"/>
      <c r="D5637" s="3"/>
      <c r="E5637" s="3"/>
      <c r="F5637" s="3"/>
      <c r="G5637" s="3"/>
      <c r="I5637" s="1"/>
      <c r="J5637" s="1"/>
      <c r="K5637" s="2"/>
      <c r="Z5637" s="2"/>
      <c r="AA5637" s="1"/>
    </row>
    <row r="5638" spans="2:27" x14ac:dyDescent="0.25">
      <c r="B5638" s="5"/>
      <c r="C5638" s="2"/>
      <c r="D5638" s="3"/>
      <c r="E5638" s="3"/>
      <c r="F5638" s="3"/>
      <c r="G5638" s="3"/>
      <c r="I5638" s="1"/>
      <c r="J5638" s="1"/>
      <c r="K5638" s="2"/>
      <c r="Z5638" s="2"/>
      <c r="AA5638" s="1"/>
    </row>
    <row r="5639" spans="2:27" x14ac:dyDescent="0.25">
      <c r="B5639" s="5"/>
      <c r="C5639" s="2"/>
      <c r="D5639" s="3"/>
      <c r="G5639" s="3"/>
      <c r="I5639" s="1"/>
      <c r="J5639" s="1"/>
      <c r="K5639" s="2"/>
      <c r="Z5639" s="2"/>
      <c r="AA5639" s="1"/>
    </row>
    <row r="5640" spans="2:27" x14ac:dyDescent="0.25">
      <c r="B5640" s="5"/>
      <c r="C5640" s="2"/>
      <c r="D5640" s="3"/>
      <c r="E5640" s="3"/>
      <c r="G5640" s="3"/>
      <c r="I5640" s="1"/>
      <c r="J5640" s="1"/>
      <c r="K5640" s="2"/>
      <c r="Z5640" s="2"/>
      <c r="AA5640" s="1"/>
    </row>
    <row r="5641" spans="2:27" x14ac:dyDescent="0.25">
      <c r="B5641" s="5"/>
      <c r="C5641" s="2"/>
      <c r="D5641" s="3"/>
      <c r="G5641" s="3"/>
      <c r="I5641" s="1"/>
      <c r="J5641" s="1"/>
      <c r="K5641" s="2"/>
      <c r="Z5641" s="2"/>
      <c r="AA5641" s="1"/>
    </row>
    <row r="5642" spans="2:27" x14ac:dyDescent="0.25">
      <c r="B5642" s="5"/>
      <c r="C5642" s="2"/>
      <c r="D5642" s="3"/>
      <c r="E5642" s="3"/>
      <c r="G5642" s="3"/>
      <c r="I5642" s="1"/>
      <c r="J5642" s="1"/>
      <c r="K5642" s="2"/>
      <c r="Z5642" s="2"/>
      <c r="AA5642" s="1"/>
    </row>
    <row r="5643" spans="2:27" x14ac:dyDescent="0.25">
      <c r="B5643" s="5"/>
      <c r="C5643" s="2"/>
      <c r="D5643" s="3"/>
      <c r="E5643" s="3"/>
      <c r="G5643" s="3"/>
      <c r="I5643" s="1"/>
      <c r="J5643" s="1"/>
      <c r="K5643" s="2"/>
      <c r="Z5643" s="2"/>
      <c r="AA5643" s="1"/>
    </row>
    <row r="5644" spans="2:27" x14ac:dyDescent="0.25">
      <c r="B5644" s="5"/>
      <c r="C5644" s="2"/>
      <c r="D5644" s="3"/>
      <c r="G5644" s="3"/>
      <c r="I5644" s="1"/>
      <c r="J5644" s="1"/>
      <c r="K5644" s="2"/>
      <c r="Z5644" s="2"/>
      <c r="AA5644" s="1"/>
    </row>
    <row r="5645" spans="2:27" x14ac:dyDescent="0.25">
      <c r="B5645" s="5"/>
      <c r="C5645" s="2"/>
      <c r="D5645" s="3"/>
      <c r="E5645" s="3"/>
      <c r="G5645" s="3"/>
      <c r="I5645" s="1"/>
      <c r="J5645" s="1"/>
      <c r="K5645" s="2"/>
      <c r="Z5645" s="2"/>
      <c r="AA5645" s="1"/>
    </row>
    <row r="5646" spans="2:27" x14ac:dyDescent="0.25">
      <c r="B5646" s="5"/>
      <c r="C5646" s="2"/>
      <c r="D5646" s="3"/>
      <c r="E5646" s="3"/>
      <c r="G5646" s="3"/>
      <c r="I5646" s="1"/>
      <c r="J5646" s="1"/>
      <c r="K5646" s="2"/>
      <c r="Z5646" s="2"/>
      <c r="AA5646" s="1"/>
    </row>
    <row r="5647" spans="2:27" x14ac:dyDescent="0.25">
      <c r="B5647" s="5"/>
      <c r="C5647" s="2"/>
      <c r="D5647" s="3"/>
      <c r="G5647" s="3"/>
      <c r="I5647" s="1"/>
      <c r="J5647" s="1"/>
      <c r="K5647" s="2"/>
      <c r="Z5647" s="2"/>
      <c r="AA5647" s="1"/>
    </row>
    <row r="5648" spans="2:27" x14ac:dyDescent="0.25">
      <c r="B5648" s="5"/>
      <c r="C5648" s="2"/>
      <c r="D5648" s="3"/>
      <c r="E5648" s="3"/>
      <c r="G5648" s="3"/>
      <c r="I5648" s="1"/>
      <c r="J5648" s="1"/>
      <c r="K5648" s="2"/>
      <c r="Z5648" s="2"/>
      <c r="AA5648" s="1"/>
    </row>
    <row r="5649" spans="2:27" x14ac:dyDescent="0.25">
      <c r="B5649" s="5"/>
      <c r="C5649" s="2"/>
      <c r="D5649" s="3"/>
      <c r="E5649" s="3"/>
      <c r="G5649" s="3"/>
      <c r="I5649" s="1"/>
      <c r="J5649" s="1"/>
      <c r="K5649" s="2"/>
      <c r="Z5649" s="2"/>
      <c r="AA5649" s="1"/>
    </row>
    <row r="5650" spans="2:27" x14ac:dyDescent="0.25">
      <c r="B5650" s="5"/>
      <c r="C5650" s="2"/>
      <c r="D5650" s="3"/>
      <c r="E5650" s="3"/>
      <c r="G5650" s="3"/>
      <c r="I5650" s="1"/>
      <c r="J5650" s="1"/>
      <c r="K5650" s="2"/>
      <c r="Z5650" s="2"/>
      <c r="AA5650" s="1"/>
    </row>
    <row r="5651" spans="2:27" x14ac:dyDescent="0.25">
      <c r="B5651" s="5"/>
      <c r="C5651" s="2"/>
      <c r="D5651" s="3"/>
      <c r="E5651" s="3"/>
      <c r="F5651" s="3"/>
      <c r="G5651" s="3"/>
      <c r="I5651" s="1"/>
      <c r="J5651" s="1"/>
      <c r="K5651" s="2"/>
      <c r="Z5651" s="2"/>
      <c r="AA5651" s="1"/>
    </row>
    <row r="5652" spans="2:27" x14ac:dyDescent="0.25">
      <c r="B5652" s="5"/>
      <c r="C5652" s="2"/>
      <c r="D5652" s="3"/>
      <c r="E5652" s="3"/>
      <c r="F5652" s="3"/>
      <c r="G5652" s="3"/>
      <c r="I5652" s="1"/>
      <c r="J5652" s="1"/>
      <c r="K5652" s="2"/>
      <c r="Z5652" s="2"/>
      <c r="AA5652" s="1"/>
    </row>
    <row r="5653" spans="2:27" x14ac:dyDescent="0.25">
      <c r="B5653" s="5"/>
      <c r="C5653" s="2"/>
      <c r="D5653" s="3"/>
      <c r="E5653" s="3"/>
      <c r="F5653" s="3"/>
      <c r="G5653" s="3"/>
      <c r="I5653" s="1"/>
      <c r="J5653" s="1"/>
      <c r="K5653" s="2"/>
      <c r="Z5653" s="2"/>
      <c r="AA5653" s="1"/>
    </row>
    <row r="5654" spans="2:27" x14ac:dyDescent="0.25">
      <c r="B5654" s="5"/>
      <c r="C5654" s="2"/>
      <c r="D5654" s="3"/>
      <c r="E5654" s="3"/>
      <c r="G5654" s="3"/>
      <c r="I5654" s="1"/>
      <c r="J5654" s="1"/>
      <c r="K5654" s="2"/>
      <c r="Z5654" s="2"/>
      <c r="AA5654" s="1"/>
    </row>
    <row r="5655" spans="2:27" x14ac:dyDescent="0.25">
      <c r="B5655" s="5"/>
      <c r="C5655" s="2"/>
      <c r="D5655" s="3"/>
      <c r="F5655" s="3"/>
      <c r="G5655" s="3"/>
      <c r="I5655" s="1"/>
      <c r="J5655" s="1"/>
      <c r="K5655" s="2"/>
      <c r="Z5655" s="2"/>
      <c r="AA5655" s="1"/>
    </row>
    <row r="5656" spans="2:27" x14ac:dyDescent="0.25">
      <c r="B5656" s="5"/>
      <c r="C5656" s="2"/>
      <c r="D5656" s="3"/>
      <c r="F5656" s="3"/>
      <c r="G5656" s="3"/>
      <c r="I5656" s="1"/>
      <c r="J5656" s="1"/>
      <c r="K5656" s="2"/>
      <c r="Z5656" s="2"/>
      <c r="AA5656" s="1"/>
    </row>
    <row r="5657" spans="2:27" x14ac:dyDescent="0.25">
      <c r="B5657" s="5"/>
      <c r="C5657" s="2"/>
      <c r="D5657" s="3"/>
      <c r="E5657" s="3"/>
      <c r="F5657" s="3"/>
      <c r="G5657" s="3"/>
      <c r="I5657" s="1"/>
      <c r="J5657" s="1"/>
      <c r="K5657" s="2"/>
      <c r="Z5657" s="2"/>
      <c r="AA5657" s="1"/>
    </row>
    <row r="5658" spans="2:27" x14ac:dyDescent="0.25">
      <c r="B5658" s="5"/>
      <c r="C5658" s="2"/>
      <c r="D5658" s="3"/>
      <c r="E5658" s="3"/>
      <c r="F5658" s="3"/>
      <c r="G5658" s="3"/>
      <c r="I5658" s="1"/>
      <c r="J5658" s="1"/>
      <c r="K5658" s="2"/>
      <c r="Z5658" s="2"/>
      <c r="AA5658" s="1"/>
    </row>
    <row r="5659" spans="2:27" x14ac:dyDescent="0.25">
      <c r="B5659" s="5"/>
      <c r="C5659" s="2"/>
      <c r="D5659" s="3"/>
      <c r="E5659" s="3"/>
      <c r="F5659" s="3"/>
      <c r="G5659" s="3"/>
      <c r="I5659" s="1"/>
      <c r="J5659" s="1"/>
      <c r="K5659" s="2"/>
      <c r="Z5659" s="2"/>
      <c r="AA5659" s="1"/>
    </row>
    <row r="5660" spans="2:27" x14ac:dyDescent="0.25">
      <c r="B5660" s="5"/>
      <c r="C5660" s="2"/>
      <c r="D5660" s="3"/>
      <c r="E5660" s="3"/>
      <c r="G5660" s="3"/>
      <c r="I5660" s="1"/>
      <c r="J5660" s="1"/>
      <c r="K5660" s="2"/>
      <c r="Z5660" s="2"/>
      <c r="AA5660" s="1"/>
    </row>
    <row r="5661" spans="2:27" x14ac:dyDescent="0.25">
      <c r="B5661" s="5"/>
      <c r="C5661" s="2"/>
      <c r="D5661" s="3"/>
      <c r="G5661" s="3"/>
      <c r="I5661" s="1"/>
      <c r="J5661" s="1"/>
      <c r="K5661" s="2"/>
      <c r="Z5661" s="2"/>
      <c r="AA5661" s="1"/>
    </row>
    <row r="5662" spans="2:27" x14ac:dyDescent="0.25">
      <c r="B5662" s="5"/>
      <c r="C5662" s="2"/>
      <c r="D5662" s="3"/>
      <c r="G5662" s="3"/>
      <c r="I5662" s="1"/>
      <c r="J5662" s="1"/>
      <c r="K5662" s="2"/>
      <c r="Z5662" s="2"/>
      <c r="AA5662" s="1"/>
    </row>
    <row r="5663" spans="2:27" x14ac:dyDescent="0.25">
      <c r="B5663" s="5"/>
      <c r="C5663" s="2"/>
      <c r="D5663" s="3"/>
      <c r="E5663" s="3"/>
      <c r="G5663" s="3"/>
      <c r="I5663" s="1"/>
      <c r="J5663" s="1"/>
      <c r="K5663" s="2"/>
      <c r="Z5663" s="2"/>
      <c r="AA5663" s="1"/>
    </row>
    <row r="5664" spans="2:27" x14ac:dyDescent="0.25">
      <c r="B5664" s="5"/>
      <c r="C5664" s="2"/>
      <c r="D5664" s="3"/>
      <c r="G5664" s="3"/>
      <c r="I5664" s="1"/>
      <c r="J5664" s="1"/>
      <c r="K5664" s="2"/>
      <c r="Z5664" s="2"/>
      <c r="AA5664" s="1"/>
    </row>
    <row r="5665" spans="2:27" x14ac:dyDescent="0.25">
      <c r="B5665" s="5"/>
      <c r="C5665" s="2"/>
      <c r="D5665" s="3"/>
      <c r="G5665" s="3"/>
      <c r="I5665" s="1"/>
      <c r="J5665" s="1"/>
      <c r="K5665" s="2"/>
      <c r="Z5665" s="2"/>
      <c r="AA5665" s="1"/>
    </row>
    <row r="5666" spans="2:27" x14ac:dyDescent="0.25">
      <c r="B5666" s="5"/>
      <c r="C5666" s="2"/>
      <c r="D5666" s="3"/>
      <c r="F5666" s="3"/>
      <c r="G5666" s="3"/>
      <c r="I5666" s="1"/>
      <c r="J5666" s="1"/>
      <c r="K5666" s="2"/>
      <c r="Z5666" s="2"/>
      <c r="AA5666" s="1"/>
    </row>
    <row r="5667" spans="2:27" x14ac:dyDescent="0.25">
      <c r="B5667" s="5"/>
      <c r="C5667" s="2"/>
      <c r="D5667" s="3"/>
      <c r="E5667" s="3"/>
      <c r="F5667" s="3"/>
      <c r="G5667" s="3"/>
      <c r="I5667" s="1"/>
      <c r="J5667" s="1"/>
      <c r="K5667" s="2"/>
      <c r="Z5667" s="2"/>
      <c r="AA5667" s="1"/>
    </row>
    <row r="5668" spans="2:27" x14ac:dyDescent="0.25">
      <c r="B5668" s="5"/>
      <c r="C5668" s="2"/>
      <c r="D5668" s="3"/>
      <c r="F5668" s="3"/>
      <c r="G5668" s="3"/>
      <c r="I5668" s="1"/>
      <c r="J5668" s="1"/>
      <c r="K5668" s="2"/>
      <c r="Z5668" s="2"/>
      <c r="AA5668" s="1"/>
    </row>
    <row r="5669" spans="2:27" x14ac:dyDescent="0.25">
      <c r="B5669" s="5"/>
      <c r="C5669" s="2"/>
      <c r="D5669" s="3"/>
      <c r="E5669" s="3"/>
      <c r="G5669" s="3"/>
      <c r="I5669" s="1"/>
      <c r="J5669" s="1"/>
      <c r="K5669" s="2"/>
      <c r="Z5669" s="2"/>
      <c r="AA5669" s="1"/>
    </row>
    <row r="5670" spans="2:27" x14ac:dyDescent="0.25">
      <c r="B5670" s="5"/>
      <c r="C5670" s="2"/>
      <c r="D5670" s="3"/>
      <c r="E5670" s="3"/>
      <c r="G5670" s="3"/>
      <c r="I5670" s="1"/>
      <c r="J5670" s="1"/>
      <c r="K5670" s="2"/>
      <c r="Z5670" s="2"/>
      <c r="AA5670" s="1"/>
    </row>
    <row r="5671" spans="2:27" x14ac:dyDescent="0.25">
      <c r="B5671" s="5"/>
      <c r="C5671" s="2"/>
      <c r="D5671" s="3"/>
      <c r="E5671" s="3"/>
      <c r="G5671" s="3"/>
      <c r="I5671" s="1"/>
      <c r="J5671" s="1"/>
      <c r="K5671" s="2"/>
      <c r="Z5671" s="2"/>
      <c r="AA5671" s="1"/>
    </row>
    <row r="5672" spans="2:27" x14ac:dyDescent="0.25">
      <c r="B5672" s="5"/>
      <c r="C5672" s="2"/>
      <c r="D5672" s="3"/>
      <c r="E5672" s="3"/>
      <c r="G5672" s="3"/>
      <c r="I5672" s="1"/>
      <c r="J5672" s="1"/>
      <c r="K5672" s="2"/>
      <c r="Z5672" s="2"/>
      <c r="AA5672" s="1"/>
    </row>
    <row r="5673" spans="2:27" x14ac:dyDescent="0.25">
      <c r="B5673" s="5"/>
      <c r="C5673" s="2"/>
      <c r="D5673" s="3"/>
      <c r="G5673" s="3"/>
      <c r="I5673" s="1"/>
      <c r="J5673" s="1"/>
      <c r="K5673" s="2"/>
      <c r="Z5673" s="2"/>
      <c r="AA5673" s="1"/>
    </row>
    <row r="5674" spans="2:27" x14ac:dyDescent="0.25">
      <c r="B5674" s="5"/>
      <c r="C5674" s="2"/>
      <c r="D5674" s="3"/>
      <c r="F5674" s="3"/>
      <c r="G5674" s="3"/>
      <c r="I5674" s="1"/>
      <c r="J5674" s="1"/>
      <c r="K5674" s="2"/>
      <c r="Z5674" s="2"/>
      <c r="AA5674" s="1"/>
    </row>
    <row r="5675" spans="2:27" x14ac:dyDescent="0.25">
      <c r="B5675" s="5"/>
      <c r="C5675" s="2"/>
      <c r="D5675" s="3"/>
      <c r="E5675" s="3"/>
      <c r="F5675" s="3"/>
      <c r="G5675" s="3"/>
      <c r="I5675" s="1"/>
      <c r="J5675" s="1"/>
      <c r="K5675" s="2"/>
      <c r="Z5675" s="2"/>
      <c r="AA5675" s="1"/>
    </row>
    <row r="5676" spans="2:27" x14ac:dyDescent="0.25">
      <c r="B5676" s="5"/>
      <c r="C5676" s="2"/>
      <c r="D5676" s="3"/>
      <c r="G5676" s="3"/>
      <c r="I5676" s="1"/>
      <c r="J5676" s="1"/>
      <c r="K5676" s="2"/>
      <c r="Z5676" s="2"/>
      <c r="AA5676" s="1"/>
    </row>
    <row r="5677" spans="2:27" x14ac:dyDescent="0.25">
      <c r="B5677" s="5"/>
      <c r="C5677" s="2"/>
      <c r="D5677" s="3"/>
      <c r="E5677" s="3"/>
      <c r="G5677" s="3"/>
      <c r="I5677" s="1"/>
      <c r="J5677" s="1"/>
      <c r="K5677" s="2"/>
      <c r="Z5677" s="2"/>
      <c r="AA5677" s="1"/>
    </row>
    <row r="5678" spans="2:27" x14ac:dyDescent="0.25">
      <c r="B5678" s="5"/>
      <c r="C5678" s="2"/>
      <c r="D5678" s="3"/>
      <c r="E5678" s="3"/>
      <c r="G5678" s="3"/>
      <c r="I5678" s="1"/>
      <c r="J5678" s="1"/>
      <c r="K5678" s="2"/>
      <c r="Z5678" s="2"/>
      <c r="AA5678" s="1"/>
    </row>
    <row r="5679" spans="2:27" x14ac:dyDescent="0.25">
      <c r="B5679" s="5"/>
      <c r="C5679" s="2"/>
      <c r="D5679" s="3"/>
      <c r="E5679" s="3"/>
      <c r="G5679" s="3"/>
      <c r="I5679" s="1"/>
      <c r="J5679" s="1"/>
      <c r="K5679" s="2"/>
      <c r="Z5679" s="2"/>
      <c r="AA5679" s="1"/>
    </row>
    <row r="5680" spans="2:27" x14ac:dyDescent="0.25">
      <c r="B5680" s="5"/>
      <c r="C5680" s="2"/>
      <c r="D5680" s="3"/>
      <c r="F5680" s="3"/>
      <c r="G5680" s="3"/>
      <c r="I5680" s="1"/>
      <c r="J5680" s="1"/>
      <c r="K5680" s="2"/>
      <c r="Z5680" s="2"/>
      <c r="AA5680" s="1"/>
    </row>
    <row r="5681" spans="2:27" x14ac:dyDescent="0.25">
      <c r="B5681" s="5"/>
      <c r="C5681" s="2"/>
      <c r="D5681" s="3"/>
      <c r="E5681" s="3"/>
      <c r="G5681" s="3"/>
      <c r="I5681" s="1"/>
      <c r="J5681" s="1"/>
      <c r="K5681" s="2"/>
      <c r="Z5681" s="2"/>
      <c r="AA5681" s="1"/>
    </row>
    <row r="5682" spans="2:27" x14ac:dyDescent="0.25">
      <c r="B5682" s="5"/>
      <c r="C5682" s="2"/>
      <c r="D5682" s="3"/>
      <c r="E5682" s="3"/>
      <c r="G5682" s="3"/>
      <c r="I5682" s="1"/>
      <c r="J5682" s="1"/>
      <c r="K5682" s="2"/>
      <c r="Z5682" s="2"/>
      <c r="AA5682" s="1"/>
    </row>
    <row r="5683" spans="2:27" x14ac:dyDescent="0.25">
      <c r="B5683" s="5"/>
      <c r="C5683" s="2"/>
      <c r="D5683" s="3"/>
      <c r="G5683" s="3"/>
      <c r="I5683" s="1"/>
      <c r="J5683" s="1"/>
      <c r="K5683" s="2"/>
      <c r="Z5683" s="2"/>
      <c r="AA5683" s="1"/>
    </row>
    <row r="5684" spans="2:27" x14ac:dyDescent="0.25">
      <c r="B5684" s="5"/>
      <c r="C5684" s="2"/>
      <c r="D5684" s="3"/>
      <c r="G5684" s="3"/>
      <c r="I5684" s="1"/>
      <c r="J5684" s="1"/>
      <c r="K5684" s="2"/>
      <c r="Z5684" s="2"/>
      <c r="AA5684" s="1"/>
    </row>
    <row r="5685" spans="2:27" x14ac:dyDescent="0.25">
      <c r="B5685" s="5"/>
      <c r="C5685" s="2"/>
      <c r="D5685" s="3"/>
      <c r="E5685" s="3"/>
      <c r="G5685" s="3"/>
      <c r="I5685" s="1"/>
      <c r="J5685" s="1"/>
      <c r="K5685" s="2"/>
      <c r="Z5685" s="2"/>
      <c r="AA5685" s="1"/>
    </row>
    <row r="5686" spans="2:27" x14ac:dyDescent="0.25">
      <c r="B5686" s="5"/>
      <c r="C5686" s="2"/>
      <c r="D5686" s="3"/>
      <c r="G5686" s="3"/>
      <c r="I5686" s="1"/>
      <c r="J5686" s="1"/>
      <c r="K5686" s="2"/>
      <c r="Z5686" s="2"/>
      <c r="AA5686" s="1"/>
    </row>
    <row r="5687" spans="2:27" x14ac:dyDescent="0.25">
      <c r="B5687" s="5"/>
      <c r="C5687" s="2"/>
      <c r="D5687" s="3"/>
      <c r="G5687" s="3"/>
      <c r="I5687" s="1"/>
      <c r="J5687" s="1"/>
      <c r="K5687" s="2"/>
      <c r="Z5687" s="2"/>
      <c r="AA5687" s="1"/>
    </row>
    <row r="5688" spans="2:27" x14ac:dyDescent="0.25">
      <c r="B5688" s="5"/>
      <c r="C5688" s="2"/>
      <c r="D5688" s="3"/>
      <c r="G5688" s="3"/>
      <c r="I5688" s="1"/>
      <c r="J5688" s="1"/>
      <c r="K5688" s="2"/>
      <c r="Z5688" s="2"/>
      <c r="AA5688" s="1"/>
    </row>
    <row r="5689" spans="2:27" x14ac:dyDescent="0.25">
      <c r="B5689" s="5"/>
      <c r="C5689" s="2"/>
      <c r="D5689" s="3"/>
      <c r="G5689" s="3"/>
      <c r="I5689" s="1"/>
      <c r="J5689" s="1"/>
      <c r="K5689" s="2"/>
      <c r="Z5689" s="2"/>
      <c r="AA5689" s="1"/>
    </row>
    <row r="5690" spans="2:27" x14ac:dyDescent="0.25">
      <c r="B5690" s="5"/>
      <c r="C5690" s="2"/>
      <c r="D5690" s="3"/>
      <c r="E5690" s="3"/>
      <c r="F5690" s="3"/>
      <c r="G5690" s="3"/>
      <c r="I5690" s="1"/>
      <c r="J5690" s="1"/>
      <c r="K5690" s="2"/>
      <c r="Z5690" s="2"/>
      <c r="AA5690" s="1"/>
    </row>
    <row r="5691" spans="2:27" x14ac:dyDescent="0.25">
      <c r="B5691" s="5"/>
      <c r="C5691" s="2"/>
      <c r="D5691" s="3"/>
      <c r="E5691" s="3"/>
      <c r="F5691" s="3"/>
      <c r="G5691" s="3"/>
      <c r="I5691" s="1"/>
      <c r="J5691" s="1"/>
      <c r="K5691" s="2"/>
      <c r="Z5691" s="2"/>
      <c r="AA5691" s="1"/>
    </row>
    <row r="5692" spans="2:27" x14ac:dyDescent="0.25">
      <c r="B5692" s="5"/>
      <c r="C5692" s="2"/>
      <c r="D5692" s="3"/>
      <c r="E5692" s="3"/>
      <c r="G5692" s="3"/>
      <c r="I5692" s="1"/>
      <c r="J5692" s="1"/>
      <c r="K5692" s="2"/>
      <c r="Z5692" s="2"/>
      <c r="AA5692" s="1"/>
    </row>
    <row r="5693" spans="2:27" x14ac:dyDescent="0.25">
      <c r="B5693" s="5"/>
      <c r="C5693" s="2"/>
      <c r="D5693" s="3"/>
      <c r="G5693" s="3"/>
      <c r="I5693" s="1"/>
      <c r="J5693" s="1"/>
      <c r="K5693" s="2"/>
      <c r="Z5693" s="2"/>
      <c r="AA5693" s="1"/>
    </row>
    <row r="5694" spans="2:27" x14ac:dyDescent="0.25">
      <c r="B5694" s="5"/>
      <c r="C5694" s="2"/>
      <c r="D5694" s="3"/>
      <c r="G5694" s="3"/>
      <c r="I5694" s="1"/>
      <c r="J5694" s="1"/>
      <c r="K5694" s="2"/>
      <c r="Z5694" s="2"/>
      <c r="AA5694" s="1"/>
    </row>
    <row r="5695" spans="2:27" x14ac:dyDescent="0.25">
      <c r="B5695" s="5"/>
      <c r="C5695" s="2"/>
      <c r="D5695" s="3"/>
      <c r="G5695" s="3"/>
      <c r="I5695" s="1"/>
      <c r="J5695" s="1"/>
      <c r="K5695" s="2"/>
      <c r="Z5695" s="2"/>
      <c r="AA5695" s="1"/>
    </row>
    <row r="5696" spans="2:27" x14ac:dyDescent="0.25">
      <c r="B5696" s="5"/>
      <c r="C5696" s="2"/>
      <c r="D5696" s="3"/>
      <c r="E5696" s="3"/>
      <c r="G5696" s="3"/>
      <c r="I5696" s="1"/>
      <c r="J5696" s="1"/>
      <c r="K5696" s="2"/>
      <c r="Z5696" s="2"/>
      <c r="AA5696" s="1"/>
    </row>
    <row r="5697" spans="2:27" x14ac:dyDescent="0.25">
      <c r="B5697" s="5"/>
      <c r="C5697" s="2"/>
      <c r="D5697" s="3"/>
      <c r="E5697" s="3"/>
      <c r="G5697" s="3"/>
      <c r="I5697" s="1"/>
      <c r="J5697" s="1"/>
      <c r="K5697" s="2"/>
      <c r="Z5697" s="2"/>
      <c r="AA5697" s="1"/>
    </row>
    <row r="5698" spans="2:27" x14ac:dyDescent="0.25">
      <c r="B5698" s="5"/>
      <c r="C5698" s="2"/>
      <c r="D5698" s="3"/>
      <c r="G5698" s="3"/>
      <c r="I5698" s="1"/>
      <c r="J5698" s="1"/>
      <c r="K5698" s="2"/>
      <c r="Z5698" s="2"/>
      <c r="AA5698" s="1"/>
    </row>
    <row r="5699" spans="2:27" x14ac:dyDescent="0.25">
      <c r="B5699" s="5"/>
      <c r="C5699" s="2"/>
      <c r="D5699" s="3"/>
      <c r="F5699" s="3"/>
      <c r="G5699" s="3"/>
      <c r="I5699" s="1"/>
      <c r="J5699" s="1"/>
      <c r="K5699" s="2"/>
      <c r="Z5699" s="2"/>
      <c r="AA5699" s="1"/>
    </row>
    <row r="5700" spans="2:27" x14ac:dyDescent="0.25">
      <c r="B5700" s="5"/>
      <c r="C5700" s="2"/>
      <c r="D5700" s="3"/>
      <c r="G5700" s="3"/>
      <c r="I5700" s="1"/>
      <c r="J5700" s="1"/>
      <c r="K5700" s="2"/>
      <c r="Z5700" s="2"/>
      <c r="AA5700" s="1"/>
    </row>
    <row r="5701" spans="2:27" x14ac:dyDescent="0.25">
      <c r="B5701" s="5"/>
      <c r="C5701" s="2"/>
      <c r="D5701" s="3"/>
      <c r="E5701" s="3"/>
      <c r="G5701" s="3"/>
      <c r="I5701" s="1"/>
      <c r="J5701" s="1"/>
      <c r="K5701" s="2"/>
      <c r="Z5701" s="2"/>
      <c r="AA5701" s="1"/>
    </row>
    <row r="5702" spans="2:27" x14ac:dyDescent="0.25">
      <c r="B5702" s="5"/>
      <c r="C5702" s="2"/>
      <c r="D5702" s="3"/>
      <c r="F5702" s="3"/>
      <c r="G5702" s="3"/>
      <c r="I5702" s="1"/>
      <c r="J5702" s="1"/>
      <c r="K5702" s="2"/>
      <c r="Z5702" s="2"/>
      <c r="AA5702" s="1"/>
    </row>
    <row r="5703" spans="2:27" x14ac:dyDescent="0.25">
      <c r="B5703" s="5"/>
      <c r="C5703" s="2"/>
      <c r="G5703" s="3"/>
      <c r="I5703" s="1"/>
      <c r="J5703" s="1"/>
      <c r="K5703" s="2"/>
      <c r="Z5703" s="2"/>
      <c r="AA5703" s="1"/>
    </row>
    <row r="5704" spans="2:27" x14ac:dyDescent="0.25">
      <c r="B5704" s="5"/>
      <c r="C5704" s="2"/>
      <c r="D5704" s="3"/>
      <c r="F5704" s="3"/>
      <c r="G5704" s="3"/>
      <c r="I5704" s="1"/>
      <c r="J5704" s="1"/>
      <c r="K5704" s="2"/>
      <c r="Z5704" s="2"/>
      <c r="AA5704" s="1"/>
    </row>
    <row r="5705" spans="2:27" x14ac:dyDescent="0.25">
      <c r="B5705" s="5"/>
      <c r="C5705" s="2"/>
      <c r="D5705" s="3"/>
      <c r="F5705" s="3"/>
      <c r="G5705" s="3"/>
      <c r="I5705" s="1"/>
      <c r="J5705" s="1"/>
      <c r="K5705" s="2"/>
      <c r="Z5705" s="2"/>
      <c r="AA5705" s="1"/>
    </row>
    <row r="5706" spans="2:27" x14ac:dyDescent="0.25">
      <c r="B5706" s="5"/>
      <c r="C5706" s="2"/>
      <c r="G5706" s="3"/>
      <c r="I5706" s="1"/>
      <c r="J5706" s="1"/>
      <c r="K5706" s="2"/>
      <c r="Z5706" s="2"/>
      <c r="AA5706" s="1"/>
    </row>
    <row r="5707" spans="2:27" x14ac:dyDescent="0.25">
      <c r="B5707" s="5"/>
      <c r="C5707" s="2"/>
      <c r="D5707" s="3"/>
      <c r="G5707" s="3"/>
      <c r="I5707" s="1"/>
      <c r="J5707" s="1"/>
      <c r="K5707" s="2"/>
      <c r="Z5707" s="2"/>
      <c r="AA5707" s="1"/>
    </row>
    <row r="5708" spans="2:27" x14ac:dyDescent="0.25">
      <c r="B5708" s="5"/>
      <c r="C5708" s="2"/>
      <c r="D5708" s="3"/>
      <c r="E5708" s="3"/>
      <c r="G5708" s="3"/>
      <c r="I5708" s="1"/>
      <c r="J5708" s="1"/>
      <c r="K5708" s="2"/>
      <c r="Z5708" s="2"/>
      <c r="AA5708" s="1"/>
    </row>
    <row r="5709" spans="2:27" x14ac:dyDescent="0.25">
      <c r="B5709" s="5"/>
      <c r="C5709" s="2"/>
      <c r="D5709" s="3"/>
      <c r="E5709" s="3"/>
      <c r="G5709" s="3"/>
      <c r="I5709" s="1"/>
      <c r="J5709" s="1"/>
      <c r="K5709" s="2"/>
      <c r="Z5709" s="2"/>
      <c r="AA5709" s="1"/>
    </row>
    <row r="5710" spans="2:27" x14ac:dyDescent="0.25">
      <c r="B5710" s="5"/>
      <c r="C5710" s="2"/>
      <c r="D5710" s="3"/>
      <c r="E5710" s="3"/>
      <c r="G5710" s="3"/>
      <c r="I5710" s="1"/>
      <c r="J5710" s="1"/>
      <c r="K5710" s="2"/>
      <c r="Z5710" s="2"/>
      <c r="AA5710" s="1"/>
    </row>
    <row r="5711" spans="2:27" x14ac:dyDescent="0.25">
      <c r="B5711" s="5"/>
      <c r="C5711" s="2"/>
      <c r="D5711" s="3"/>
      <c r="F5711" s="3"/>
      <c r="G5711" s="3"/>
      <c r="I5711" s="1"/>
      <c r="J5711" s="1"/>
      <c r="K5711" s="2"/>
      <c r="Z5711" s="2"/>
      <c r="AA5711" s="1"/>
    </row>
    <row r="5712" spans="2:27" x14ac:dyDescent="0.25">
      <c r="B5712" s="5"/>
      <c r="C5712" s="2"/>
      <c r="D5712" s="3"/>
      <c r="G5712" s="3"/>
      <c r="I5712" s="1"/>
      <c r="J5712" s="1"/>
      <c r="K5712" s="2"/>
      <c r="Z5712" s="2"/>
      <c r="AA5712" s="1"/>
    </row>
    <row r="5713" spans="2:27" x14ac:dyDescent="0.25">
      <c r="B5713" s="5"/>
      <c r="C5713" s="2"/>
      <c r="D5713" s="3"/>
      <c r="G5713" s="3"/>
      <c r="I5713" s="1"/>
      <c r="J5713" s="1"/>
      <c r="K5713" s="2"/>
      <c r="Z5713" s="2"/>
      <c r="AA5713" s="1"/>
    </row>
    <row r="5714" spans="2:27" x14ac:dyDescent="0.25">
      <c r="B5714" s="5"/>
      <c r="C5714" s="2"/>
      <c r="D5714" s="3"/>
      <c r="E5714" s="3"/>
      <c r="G5714" s="3"/>
      <c r="I5714" s="1"/>
      <c r="J5714" s="1"/>
      <c r="K5714" s="2"/>
      <c r="Z5714" s="2"/>
      <c r="AA5714" s="1"/>
    </row>
    <row r="5715" spans="2:27" x14ac:dyDescent="0.25">
      <c r="B5715" s="5"/>
      <c r="C5715" s="2"/>
      <c r="D5715" s="3"/>
      <c r="G5715" s="3"/>
      <c r="I5715" s="1"/>
      <c r="J5715" s="1"/>
      <c r="K5715" s="2"/>
      <c r="Z5715" s="2"/>
      <c r="AA5715" s="1"/>
    </row>
    <row r="5716" spans="2:27" x14ac:dyDescent="0.25">
      <c r="B5716" s="5"/>
      <c r="C5716" s="2"/>
      <c r="D5716" s="3"/>
      <c r="G5716" s="3"/>
      <c r="I5716" s="1"/>
      <c r="J5716" s="1"/>
      <c r="K5716" s="2"/>
      <c r="Z5716" s="2"/>
      <c r="AA5716" s="1"/>
    </row>
    <row r="5717" spans="2:27" x14ac:dyDescent="0.25">
      <c r="B5717" s="5"/>
      <c r="C5717" s="2"/>
      <c r="D5717" s="3"/>
      <c r="E5717" s="3"/>
      <c r="G5717" s="3"/>
      <c r="I5717" s="1"/>
      <c r="J5717" s="1"/>
      <c r="K5717" s="2"/>
      <c r="Z5717" s="2"/>
      <c r="AA5717" s="1"/>
    </row>
    <row r="5718" spans="2:27" x14ac:dyDescent="0.25">
      <c r="B5718" s="5"/>
      <c r="C5718" s="2"/>
      <c r="D5718" s="3"/>
      <c r="G5718" s="3"/>
      <c r="I5718" s="1"/>
      <c r="J5718" s="1"/>
      <c r="K5718" s="2"/>
      <c r="Z5718" s="2"/>
      <c r="AA5718" s="1"/>
    </row>
    <row r="5719" spans="2:27" x14ac:dyDescent="0.25">
      <c r="B5719" s="5"/>
      <c r="C5719" s="2"/>
      <c r="D5719" s="3"/>
      <c r="E5719" s="3"/>
      <c r="G5719" s="3"/>
      <c r="I5719" s="1"/>
      <c r="J5719" s="1"/>
      <c r="K5719" s="2"/>
      <c r="Z5719" s="2"/>
      <c r="AA5719" s="1"/>
    </row>
    <row r="5720" spans="2:27" x14ac:dyDescent="0.25">
      <c r="B5720" s="5"/>
      <c r="C5720" s="2"/>
      <c r="D5720" s="3"/>
      <c r="E5720" s="3"/>
      <c r="F5720" s="3"/>
      <c r="G5720" s="3"/>
      <c r="I5720" s="1"/>
      <c r="J5720" s="1"/>
      <c r="K5720" s="2"/>
      <c r="Z5720" s="2"/>
      <c r="AA5720" s="1"/>
    </row>
    <row r="5721" spans="2:27" x14ac:dyDescent="0.25">
      <c r="B5721" s="5"/>
      <c r="C5721" s="2"/>
      <c r="D5721" s="3"/>
      <c r="G5721" s="3"/>
      <c r="I5721" s="1"/>
      <c r="J5721" s="1"/>
      <c r="K5721" s="2"/>
      <c r="Z5721" s="2"/>
      <c r="AA5721" s="1"/>
    </row>
    <row r="5722" spans="2:27" x14ac:dyDescent="0.25">
      <c r="B5722" s="5"/>
      <c r="C5722" s="2"/>
      <c r="D5722" s="3"/>
      <c r="G5722" s="3"/>
      <c r="I5722" s="1"/>
      <c r="J5722" s="1"/>
      <c r="K5722" s="2"/>
      <c r="Z5722" s="2"/>
      <c r="AA5722" s="1"/>
    </row>
    <row r="5723" spans="2:27" x14ac:dyDescent="0.25">
      <c r="B5723" s="5"/>
      <c r="C5723" s="2"/>
      <c r="D5723" s="3"/>
      <c r="G5723" s="3"/>
      <c r="I5723" s="1"/>
      <c r="J5723" s="1"/>
      <c r="K5723" s="2"/>
      <c r="Z5723" s="2"/>
      <c r="AA5723" s="1"/>
    </row>
    <row r="5724" spans="2:27" x14ac:dyDescent="0.25">
      <c r="B5724" s="5"/>
      <c r="C5724" s="2"/>
      <c r="D5724" s="3"/>
      <c r="G5724" s="3"/>
      <c r="I5724" s="1"/>
      <c r="J5724" s="1"/>
      <c r="K5724" s="2"/>
      <c r="Z5724" s="2"/>
      <c r="AA5724" s="1"/>
    </row>
    <row r="5725" spans="2:27" x14ac:dyDescent="0.25">
      <c r="B5725" s="5"/>
      <c r="C5725" s="2"/>
      <c r="D5725" s="3"/>
      <c r="G5725" s="3"/>
      <c r="I5725" s="1"/>
      <c r="J5725" s="1"/>
      <c r="K5725" s="2"/>
      <c r="Z5725" s="2"/>
      <c r="AA5725" s="1"/>
    </row>
    <row r="5726" spans="2:27" x14ac:dyDescent="0.25">
      <c r="B5726" s="5"/>
      <c r="C5726" s="2"/>
      <c r="F5726" s="3"/>
      <c r="G5726" s="3"/>
      <c r="I5726" s="1"/>
      <c r="J5726" s="1"/>
      <c r="K5726" s="2"/>
      <c r="Z5726" s="2"/>
      <c r="AA5726" s="1"/>
    </row>
    <row r="5727" spans="2:27" x14ac:dyDescent="0.25">
      <c r="B5727" s="5"/>
      <c r="C5727" s="2"/>
      <c r="D5727" s="3"/>
      <c r="E5727" s="3"/>
      <c r="G5727" s="3"/>
      <c r="I5727" s="1"/>
      <c r="J5727" s="1"/>
      <c r="K5727" s="2"/>
      <c r="Z5727" s="2"/>
      <c r="AA5727" s="1"/>
    </row>
    <row r="5728" spans="2:27" x14ac:dyDescent="0.25">
      <c r="B5728" s="5"/>
      <c r="C5728" s="2"/>
      <c r="D5728" s="3"/>
      <c r="F5728" s="3"/>
      <c r="G5728" s="3"/>
      <c r="I5728" s="1"/>
      <c r="J5728" s="1"/>
      <c r="K5728" s="2"/>
      <c r="Z5728" s="2"/>
      <c r="AA5728" s="1"/>
    </row>
    <row r="5729" spans="2:27" x14ac:dyDescent="0.25">
      <c r="B5729" s="5"/>
      <c r="C5729" s="2"/>
      <c r="D5729" s="3"/>
      <c r="F5729" s="3"/>
      <c r="G5729" s="3"/>
      <c r="I5729" s="1"/>
      <c r="J5729" s="1"/>
      <c r="K5729" s="2"/>
      <c r="Z5729" s="2"/>
      <c r="AA5729" s="1"/>
    </row>
    <row r="5730" spans="2:27" x14ac:dyDescent="0.25">
      <c r="B5730" s="5"/>
      <c r="C5730" s="2"/>
      <c r="D5730" s="3"/>
      <c r="G5730" s="3"/>
      <c r="I5730" s="1"/>
      <c r="J5730" s="1"/>
      <c r="K5730" s="2"/>
      <c r="Z5730" s="2"/>
      <c r="AA5730" s="1"/>
    </row>
    <row r="5731" spans="2:27" x14ac:dyDescent="0.25">
      <c r="B5731" s="5"/>
      <c r="C5731" s="2"/>
      <c r="D5731" s="3"/>
      <c r="E5731" s="3"/>
      <c r="G5731" s="3"/>
      <c r="I5731" s="1"/>
      <c r="J5731" s="1"/>
      <c r="K5731" s="2"/>
      <c r="Z5731" s="2"/>
      <c r="AA5731" s="1"/>
    </row>
    <row r="5732" spans="2:27" x14ac:dyDescent="0.25">
      <c r="B5732" s="5"/>
      <c r="C5732" s="2"/>
      <c r="D5732" s="3"/>
      <c r="G5732" s="3"/>
      <c r="I5732" s="1"/>
      <c r="J5732" s="1"/>
      <c r="K5732" s="2"/>
      <c r="Z5732" s="2"/>
      <c r="AA5732" s="1"/>
    </row>
    <row r="5733" spans="2:27" x14ac:dyDescent="0.25">
      <c r="B5733" s="5"/>
      <c r="C5733" s="2"/>
      <c r="D5733" s="3"/>
      <c r="E5733" s="3"/>
      <c r="G5733" s="3"/>
      <c r="I5733" s="1"/>
      <c r="J5733" s="1"/>
      <c r="K5733" s="2"/>
      <c r="Z5733" s="2"/>
      <c r="AA5733" s="1"/>
    </row>
    <row r="5734" spans="2:27" x14ac:dyDescent="0.25">
      <c r="B5734" s="5"/>
      <c r="C5734" s="2"/>
      <c r="D5734" s="3"/>
      <c r="G5734" s="3"/>
      <c r="I5734" s="1"/>
      <c r="J5734" s="1"/>
      <c r="K5734" s="2"/>
      <c r="Z5734" s="2"/>
      <c r="AA5734" s="1"/>
    </row>
    <row r="5735" spans="2:27" x14ac:dyDescent="0.25">
      <c r="B5735" s="5"/>
      <c r="C5735" s="2"/>
      <c r="D5735" s="3"/>
      <c r="G5735" s="3"/>
      <c r="I5735" s="1"/>
      <c r="J5735" s="1"/>
      <c r="K5735" s="2"/>
      <c r="Z5735" s="2"/>
      <c r="AA5735" s="1"/>
    </row>
    <row r="5736" spans="2:27" x14ac:dyDescent="0.25">
      <c r="B5736" s="5"/>
      <c r="C5736" s="2"/>
      <c r="D5736" s="3"/>
      <c r="F5736" s="3"/>
      <c r="G5736" s="3"/>
      <c r="I5736" s="1"/>
      <c r="J5736" s="1"/>
      <c r="K5736" s="2"/>
      <c r="Z5736" s="2"/>
      <c r="AA5736" s="1"/>
    </row>
    <row r="5737" spans="2:27" x14ac:dyDescent="0.25">
      <c r="B5737" s="5"/>
      <c r="C5737" s="2"/>
      <c r="D5737" s="3"/>
      <c r="F5737" s="3"/>
      <c r="G5737" s="3"/>
      <c r="I5737" s="1"/>
      <c r="J5737" s="1"/>
      <c r="K5737" s="2"/>
      <c r="Z5737" s="2"/>
      <c r="AA5737" s="1"/>
    </row>
    <row r="5738" spans="2:27" x14ac:dyDescent="0.25">
      <c r="B5738" s="5"/>
      <c r="C5738" s="2"/>
      <c r="D5738" s="3"/>
      <c r="G5738" s="3"/>
      <c r="I5738" s="1"/>
      <c r="J5738" s="1"/>
      <c r="K5738" s="2"/>
      <c r="Z5738" s="2"/>
      <c r="AA5738" s="1"/>
    </row>
    <row r="5739" spans="2:27" x14ac:dyDescent="0.25">
      <c r="B5739" s="5"/>
      <c r="C5739" s="2"/>
      <c r="D5739" s="3"/>
      <c r="F5739" s="3"/>
      <c r="G5739" s="3"/>
      <c r="I5739" s="1"/>
      <c r="J5739" s="1"/>
      <c r="K5739" s="2"/>
      <c r="Z5739" s="2"/>
      <c r="AA5739" s="1"/>
    </row>
    <row r="5740" spans="2:27" x14ac:dyDescent="0.25">
      <c r="B5740" s="5"/>
      <c r="C5740" s="2"/>
      <c r="D5740" s="3"/>
      <c r="E5740" s="3"/>
      <c r="F5740" s="3"/>
      <c r="G5740" s="3"/>
      <c r="I5740" s="1"/>
      <c r="J5740" s="1"/>
      <c r="K5740" s="2"/>
      <c r="Z5740" s="2"/>
      <c r="AA5740" s="1"/>
    </row>
    <row r="5741" spans="2:27" x14ac:dyDescent="0.25">
      <c r="B5741" s="5"/>
      <c r="C5741" s="2"/>
      <c r="D5741" s="3"/>
      <c r="F5741" s="3"/>
      <c r="G5741" s="3"/>
      <c r="I5741" s="1"/>
      <c r="J5741" s="1"/>
      <c r="K5741" s="2"/>
      <c r="Z5741" s="2"/>
      <c r="AA5741" s="1"/>
    </row>
    <row r="5742" spans="2:27" x14ac:dyDescent="0.25">
      <c r="B5742" s="5"/>
      <c r="C5742" s="2"/>
      <c r="D5742" s="3"/>
      <c r="G5742" s="3"/>
      <c r="I5742" s="1"/>
      <c r="J5742" s="1"/>
      <c r="K5742" s="2"/>
      <c r="Z5742" s="2"/>
      <c r="AA5742" s="1"/>
    </row>
    <row r="5743" spans="2:27" x14ac:dyDescent="0.25">
      <c r="B5743" s="5"/>
      <c r="C5743" s="2"/>
      <c r="D5743" s="3"/>
      <c r="E5743" s="3"/>
      <c r="F5743" s="3"/>
      <c r="G5743" s="3"/>
      <c r="I5743" s="1"/>
      <c r="J5743" s="1"/>
      <c r="K5743" s="2"/>
      <c r="Z5743" s="2"/>
      <c r="AA5743" s="1"/>
    </row>
    <row r="5744" spans="2:27" x14ac:dyDescent="0.25">
      <c r="B5744" s="5"/>
      <c r="C5744" s="2"/>
      <c r="D5744" s="3"/>
      <c r="E5744" s="3"/>
      <c r="G5744" s="3"/>
      <c r="I5744" s="1"/>
      <c r="J5744" s="1"/>
      <c r="K5744" s="2"/>
      <c r="Z5744" s="2"/>
      <c r="AA5744" s="1"/>
    </row>
    <row r="5745" spans="2:27" x14ac:dyDescent="0.25">
      <c r="B5745" s="5"/>
      <c r="C5745" s="2"/>
      <c r="D5745" s="3"/>
      <c r="G5745" s="3"/>
      <c r="I5745" s="1"/>
      <c r="J5745" s="1"/>
      <c r="K5745" s="2"/>
      <c r="Z5745" s="2"/>
      <c r="AA5745" s="1"/>
    </row>
    <row r="5746" spans="2:27" x14ac:dyDescent="0.25">
      <c r="B5746" s="5"/>
      <c r="C5746" s="2"/>
      <c r="D5746" s="3"/>
      <c r="G5746" s="3"/>
      <c r="I5746" s="1"/>
      <c r="J5746" s="1"/>
      <c r="K5746" s="2"/>
      <c r="Z5746" s="2"/>
      <c r="AA5746" s="1"/>
    </row>
    <row r="5747" spans="2:27" x14ac:dyDescent="0.25">
      <c r="B5747" s="5"/>
      <c r="C5747" s="2"/>
      <c r="D5747" s="3"/>
      <c r="E5747" s="3"/>
      <c r="F5747" s="3"/>
      <c r="G5747" s="3"/>
      <c r="I5747" s="1"/>
      <c r="J5747" s="1"/>
      <c r="K5747" s="2"/>
      <c r="Z5747" s="2"/>
      <c r="AA5747" s="1"/>
    </row>
    <row r="5748" spans="2:27" x14ac:dyDescent="0.25">
      <c r="B5748" s="5"/>
      <c r="C5748" s="2"/>
      <c r="D5748" s="3"/>
      <c r="F5748" s="3"/>
      <c r="G5748" s="3"/>
      <c r="I5748" s="1"/>
      <c r="J5748" s="1"/>
      <c r="K5748" s="2"/>
      <c r="Z5748" s="2"/>
      <c r="AA5748" s="1"/>
    </row>
    <row r="5749" spans="2:27" x14ac:dyDescent="0.25">
      <c r="B5749" s="5"/>
      <c r="C5749" s="2"/>
      <c r="F5749" s="3"/>
      <c r="G5749" s="3"/>
      <c r="I5749" s="1"/>
      <c r="J5749" s="1"/>
      <c r="K5749" s="2"/>
      <c r="Z5749" s="2"/>
      <c r="AA5749" s="1"/>
    </row>
    <row r="5750" spans="2:27" x14ac:dyDescent="0.25">
      <c r="B5750" s="5"/>
      <c r="C5750" s="2"/>
      <c r="D5750" s="3"/>
      <c r="G5750" s="3"/>
      <c r="I5750" s="1"/>
      <c r="J5750" s="1"/>
      <c r="K5750" s="2"/>
      <c r="Z5750" s="2"/>
      <c r="AA5750" s="1"/>
    </row>
    <row r="5751" spans="2:27" x14ac:dyDescent="0.25">
      <c r="B5751" s="5"/>
      <c r="C5751" s="2"/>
      <c r="D5751" s="3"/>
      <c r="E5751" s="3"/>
      <c r="F5751" s="3"/>
      <c r="G5751" s="3"/>
      <c r="I5751" s="1"/>
      <c r="J5751" s="1"/>
      <c r="K5751" s="2"/>
      <c r="Z5751" s="2"/>
      <c r="AA5751" s="1"/>
    </row>
    <row r="5752" spans="2:27" x14ac:dyDescent="0.25">
      <c r="B5752" s="5"/>
      <c r="C5752" s="2"/>
      <c r="D5752" s="3"/>
      <c r="F5752" s="3"/>
      <c r="G5752" s="3"/>
      <c r="I5752" s="1"/>
      <c r="J5752" s="1"/>
      <c r="K5752" s="2"/>
      <c r="Z5752" s="2"/>
      <c r="AA5752" s="1"/>
    </row>
    <row r="5753" spans="2:27" x14ac:dyDescent="0.25">
      <c r="B5753" s="5"/>
      <c r="C5753" s="2"/>
      <c r="D5753" s="3"/>
      <c r="F5753" s="3"/>
      <c r="G5753" s="3"/>
      <c r="I5753" s="1"/>
      <c r="J5753" s="1"/>
      <c r="K5753" s="2"/>
      <c r="Z5753" s="2"/>
      <c r="AA5753" s="1"/>
    </row>
    <row r="5754" spans="2:27" x14ac:dyDescent="0.25">
      <c r="B5754" s="5"/>
      <c r="C5754" s="2"/>
      <c r="D5754" s="3"/>
      <c r="G5754" s="3"/>
      <c r="I5754" s="1"/>
      <c r="J5754" s="1"/>
      <c r="K5754" s="2"/>
      <c r="Z5754" s="2"/>
      <c r="AA5754" s="1"/>
    </row>
    <row r="5755" spans="2:27" x14ac:dyDescent="0.25">
      <c r="B5755" s="5"/>
      <c r="C5755" s="2"/>
      <c r="D5755" s="3"/>
      <c r="E5755" s="3"/>
      <c r="G5755" s="3"/>
      <c r="I5755" s="1"/>
      <c r="J5755" s="1"/>
      <c r="K5755" s="2"/>
      <c r="Z5755" s="2"/>
      <c r="AA5755" s="1"/>
    </row>
    <row r="5756" spans="2:27" x14ac:dyDescent="0.25">
      <c r="B5756" s="5"/>
      <c r="C5756" s="2"/>
      <c r="D5756" s="3"/>
      <c r="G5756" s="3"/>
      <c r="I5756" s="1"/>
      <c r="J5756" s="1"/>
      <c r="K5756" s="2"/>
      <c r="Z5756" s="2"/>
      <c r="AA5756" s="1"/>
    </row>
    <row r="5757" spans="2:27" x14ac:dyDescent="0.25">
      <c r="B5757" s="5"/>
      <c r="C5757" s="2"/>
      <c r="D5757" s="3"/>
      <c r="E5757" s="3"/>
      <c r="F5757" s="3"/>
      <c r="G5757" s="3"/>
      <c r="I5757" s="1"/>
      <c r="J5757" s="1"/>
      <c r="K5757" s="2"/>
      <c r="Z5757" s="2"/>
      <c r="AA5757" s="1"/>
    </row>
    <row r="5758" spans="2:27" x14ac:dyDescent="0.25">
      <c r="B5758" s="5"/>
      <c r="C5758" s="2"/>
      <c r="D5758" s="3"/>
      <c r="G5758" s="3"/>
      <c r="I5758" s="1"/>
      <c r="J5758" s="1"/>
      <c r="K5758" s="2"/>
      <c r="Z5758" s="2"/>
      <c r="AA5758" s="1"/>
    </row>
    <row r="5759" spans="2:27" x14ac:dyDescent="0.25">
      <c r="B5759" s="5"/>
      <c r="C5759" s="2"/>
      <c r="D5759" s="3"/>
      <c r="F5759" s="3"/>
      <c r="G5759" s="3"/>
      <c r="I5759" s="1"/>
      <c r="J5759" s="1"/>
      <c r="K5759" s="2"/>
      <c r="Z5759" s="2"/>
      <c r="AA5759" s="1"/>
    </row>
    <row r="5760" spans="2:27" x14ac:dyDescent="0.25">
      <c r="B5760" s="5"/>
      <c r="C5760" s="2"/>
      <c r="D5760" s="3"/>
      <c r="G5760" s="3"/>
      <c r="I5760" s="1"/>
      <c r="J5760" s="1"/>
      <c r="K5760" s="2"/>
      <c r="Z5760" s="2"/>
      <c r="AA5760" s="1"/>
    </row>
    <row r="5761" spans="2:27" x14ac:dyDescent="0.25">
      <c r="B5761" s="5"/>
      <c r="C5761" s="2"/>
      <c r="D5761" s="3"/>
      <c r="E5761" s="3"/>
      <c r="G5761" s="3"/>
      <c r="I5761" s="1"/>
      <c r="J5761" s="1"/>
      <c r="K5761" s="2"/>
      <c r="Z5761" s="2"/>
      <c r="AA5761" s="1"/>
    </row>
    <row r="5762" spans="2:27" x14ac:dyDescent="0.25">
      <c r="B5762" s="5"/>
      <c r="C5762" s="2"/>
      <c r="D5762" s="3"/>
      <c r="E5762" s="3"/>
      <c r="F5762" s="3"/>
      <c r="G5762" s="3"/>
      <c r="I5762" s="1"/>
      <c r="J5762" s="1"/>
      <c r="K5762" s="2"/>
      <c r="Z5762" s="2"/>
      <c r="AA5762" s="1"/>
    </row>
    <row r="5763" spans="2:27" x14ac:dyDescent="0.25">
      <c r="B5763" s="5"/>
      <c r="C5763" s="2"/>
      <c r="D5763" s="3"/>
      <c r="G5763" s="3"/>
      <c r="I5763" s="1"/>
      <c r="J5763" s="1"/>
      <c r="K5763" s="2"/>
      <c r="Z5763" s="2"/>
      <c r="AA5763" s="1"/>
    </row>
    <row r="5764" spans="2:27" x14ac:dyDescent="0.25">
      <c r="B5764" s="5"/>
      <c r="C5764" s="2"/>
      <c r="D5764" s="3"/>
      <c r="G5764" s="3"/>
      <c r="I5764" s="1"/>
      <c r="J5764" s="1"/>
      <c r="K5764" s="2"/>
      <c r="Z5764" s="2"/>
      <c r="AA5764" s="1"/>
    </row>
    <row r="5765" spans="2:27" x14ac:dyDescent="0.25">
      <c r="B5765" s="5"/>
      <c r="C5765" s="2"/>
      <c r="D5765" s="3"/>
      <c r="G5765" s="3"/>
      <c r="I5765" s="1"/>
      <c r="J5765" s="1"/>
      <c r="K5765" s="2"/>
      <c r="Z5765" s="2"/>
      <c r="AA5765" s="1"/>
    </row>
    <row r="5766" spans="2:27" x14ac:dyDescent="0.25">
      <c r="B5766" s="5"/>
      <c r="C5766" s="2"/>
      <c r="D5766" s="3"/>
      <c r="G5766" s="3"/>
      <c r="I5766" s="1"/>
      <c r="J5766" s="1"/>
      <c r="K5766" s="2"/>
      <c r="Z5766" s="2"/>
      <c r="AA5766" s="1"/>
    </row>
    <row r="5767" spans="2:27" x14ac:dyDescent="0.25">
      <c r="B5767" s="5"/>
      <c r="C5767" s="2"/>
      <c r="D5767" s="3"/>
      <c r="G5767" s="3"/>
      <c r="I5767" s="1"/>
      <c r="J5767" s="1"/>
      <c r="K5767" s="2"/>
      <c r="Z5767" s="2"/>
      <c r="AA5767" s="1"/>
    </row>
    <row r="5768" spans="2:27" x14ac:dyDescent="0.25">
      <c r="B5768" s="5"/>
      <c r="C5768" s="2"/>
      <c r="D5768" s="3"/>
      <c r="F5768" s="3"/>
      <c r="G5768" s="3"/>
      <c r="I5768" s="1"/>
      <c r="J5768" s="1"/>
      <c r="K5768" s="2"/>
      <c r="Z5768" s="2"/>
      <c r="AA5768" s="1"/>
    </row>
    <row r="5769" spans="2:27" x14ac:dyDescent="0.25">
      <c r="B5769" s="5"/>
      <c r="C5769" s="2"/>
      <c r="D5769" s="3"/>
      <c r="G5769" s="3"/>
      <c r="I5769" s="1"/>
      <c r="J5769" s="1"/>
      <c r="K5769" s="2"/>
      <c r="Z5769" s="2"/>
      <c r="AA5769" s="1"/>
    </row>
    <row r="5770" spans="2:27" x14ac:dyDescent="0.25">
      <c r="B5770" s="5"/>
      <c r="C5770" s="2"/>
      <c r="D5770" s="3"/>
      <c r="G5770" s="3"/>
      <c r="I5770" s="1"/>
      <c r="J5770" s="1"/>
      <c r="K5770" s="2"/>
      <c r="Z5770" s="2"/>
      <c r="AA5770" s="1"/>
    </row>
    <row r="5771" spans="2:27" x14ac:dyDescent="0.25">
      <c r="B5771" s="5"/>
      <c r="C5771" s="2"/>
      <c r="D5771" s="3"/>
      <c r="G5771" s="3"/>
      <c r="I5771" s="1"/>
      <c r="J5771" s="1"/>
      <c r="K5771" s="2"/>
      <c r="Z5771" s="2"/>
      <c r="AA5771" s="1"/>
    </row>
    <row r="5772" spans="2:27" x14ac:dyDescent="0.25">
      <c r="B5772" s="5"/>
      <c r="C5772" s="2"/>
      <c r="D5772" s="3"/>
      <c r="G5772" s="3"/>
      <c r="I5772" s="1"/>
      <c r="J5772" s="1"/>
      <c r="K5772" s="2"/>
      <c r="Z5772" s="2"/>
      <c r="AA5772" s="1"/>
    </row>
    <row r="5773" spans="2:27" x14ac:dyDescent="0.25">
      <c r="B5773" s="5"/>
      <c r="C5773" s="2"/>
      <c r="D5773" s="3"/>
      <c r="E5773" s="3"/>
      <c r="F5773" s="3"/>
      <c r="G5773" s="3"/>
      <c r="I5773" s="1"/>
      <c r="J5773" s="1"/>
      <c r="K5773" s="2"/>
      <c r="Z5773" s="2"/>
      <c r="AA5773" s="1"/>
    </row>
    <row r="5774" spans="2:27" x14ac:dyDescent="0.25">
      <c r="B5774" s="5"/>
      <c r="C5774" s="2"/>
      <c r="D5774" s="3"/>
      <c r="E5774" s="3"/>
      <c r="G5774" s="3"/>
      <c r="I5774" s="1"/>
      <c r="J5774" s="1"/>
      <c r="K5774" s="2"/>
      <c r="Z5774" s="2"/>
      <c r="AA5774" s="1"/>
    </row>
    <row r="5775" spans="2:27" x14ac:dyDescent="0.25">
      <c r="B5775" s="5"/>
      <c r="C5775" s="2"/>
      <c r="D5775" s="3"/>
      <c r="E5775" s="3"/>
      <c r="G5775" s="3"/>
      <c r="I5775" s="1"/>
      <c r="J5775" s="1"/>
      <c r="K5775" s="2"/>
      <c r="Z5775" s="2"/>
      <c r="AA5775" s="1"/>
    </row>
    <row r="5776" spans="2:27" x14ac:dyDescent="0.25">
      <c r="B5776" s="5"/>
      <c r="C5776" s="2"/>
      <c r="D5776" s="3"/>
      <c r="F5776" s="3"/>
      <c r="G5776" s="3"/>
      <c r="I5776" s="1"/>
      <c r="J5776" s="1"/>
      <c r="K5776" s="2"/>
      <c r="Z5776" s="2"/>
      <c r="AA5776" s="1"/>
    </row>
    <row r="5777" spans="2:27" x14ac:dyDescent="0.25">
      <c r="B5777" s="5"/>
      <c r="C5777" s="2"/>
      <c r="D5777" s="3"/>
      <c r="G5777" s="3"/>
      <c r="I5777" s="1"/>
      <c r="J5777" s="1"/>
      <c r="K5777" s="2"/>
      <c r="Z5777" s="2"/>
      <c r="AA5777" s="1"/>
    </row>
    <row r="5778" spans="2:27" x14ac:dyDescent="0.25">
      <c r="B5778" s="5"/>
      <c r="C5778" s="2"/>
      <c r="D5778" s="3"/>
      <c r="E5778" s="3"/>
      <c r="F5778" s="3"/>
      <c r="G5778" s="3"/>
      <c r="I5778" s="1"/>
      <c r="J5778" s="1"/>
      <c r="K5778" s="2"/>
      <c r="Z5778" s="2"/>
      <c r="AA5778" s="1"/>
    </row>
    <row r="5779" spans="2:27" x14ac:dyDescent="0.25">
      <c r="B5779" s="5"/>
      <c r="C5779" s="2"/>
      <c r="D5779" s="3"/>
      <c r="G5779" s="3"/>
      <c r="I5779" s="1"/>
      <c r="J5779" s="1"/>
      <c r="K5779" s="2"/>
      <c r="Z5779" s="2"/>
      <c r="AA5779" s="1"/>
    </row>
    <row r="5780" spans="2:27" x14ac:dyDescent="0.25">
      <c r="B5780" s="5"/>
      <c r="C5780" s="2"/>
      <c r="D5780" s="3"/>
      <c r="E5780" s="3"/>
      <c r="F5780" s="3"/>
      <c r="G5780" s="3"/>
      <c r="I5780" s="1"/>
      <c r="J5780" s="1"/>
      <c r="K5780" s="2"/>
      <c r="Z5780" s="2"/>
      <c r="AA5780" s="1"/>
    </row>
    <row r="5781" spans="2:27" x14ac:dyDescent="0.25">
      <c r="B5781" s="5"/>
      <c r="C5781" s="2"/>
      <c r="D5781" s="3"/>
      <c r="G5781" s="3"/>
      <c r="I5781" s="1"/>
      <c r="J5781" s="1"/>
      <c r="K5781" s="2"/>
      <c r="Z5781" s="2"/>
      <c r="AA5781" s="1"/>
    </row>
    <row r="5782" spans="2:27" x14ac:dyDescent="0.25">
      <c r="B5782" s="5"/>
      <c r="C5782" s="2"/>
      <c r="D5782" s="3"/>
      <c r="E5782" s="3"/>
      <c r="F5782" s="3"/>
      <c r="G5782" s="3"/>
      <c r="I5782" s="1"/>
      <c r="J5782" s="1"/>
      <c r="K5782" s="2"/>
      <c r="Z5782" s="2"/>
      <c r="AA5782" s="1"/>
    </row>
    <row r="5783" spans="2:27" x14ac:dyDescent="0.25">
      <c r="B5783" s="5"/>
      <c r="C5783" s="2"/>
      <c r="D5783" s="3"/>
      <c r="E5783" s="3"/>
      <c r="F5783" s="3"/>
      <c r="G5783" s="3"/>
      <c r="I5783" s="1"/>
      <c r="J5783" s="1"/>
      <c r="K5783" s="2"/>
      <c r="Z5783" s="2"/>
      <c r="AA5783" s="1"/>
    </row>
    <row r="5784" spans="2:27" x14ac:dyDescent="0.25">
      <c r="B5784" s="5"/>
      <c r="C5784" s="2"/>
      <c r="D5784" s="3"/>
      <c r="E5784" s="3"/>
      <c r="F5784" s="3"/>
      <c r="G5784" s="3"/>
      <c r="I5784" s="1"/>
      <c r="J5784" s="1"/>
      <c r="K5784" s="2"/>
      <c r="Z5784" s="2"/>
      <c r="AA5784" s="1"/>
    </row>
    <row r="5785" spans="2:27" x14ac:dyDescent="0.25">
      <c r="B5785" s="5"/>
      <c r="C5785" s="2"/>
      <c r="D5785" s="3"/>
      <c r="G5785" s="3"/>
      <c r="I5785" s="1"/>
      <c r="J5785" s="1"/>
      <c r="K5785" s="2"/>
      <c r="Z5785" s="2"/>
      <c r="AA5785" s="1"/>
    </row>
    <row r="5786" spans="2:27" x14ac:dyDescent="0.25">
      <c r="B5786" s="5"/>
      <c r="C5786" s="2"/>
      <c r="D5786" s="3"/>
      <c r="G5786" s="3"/>
      <c r="I5786" s="1"/>
      <c r="J5786" s="1"/>
      <c r="K5786" s="2"/>
      <c r="Z5786" s="2"/>
      <c r="AA5786" s="1"/>
    </row>
    <row r="5787" spans="2:27" x14ac:dyDescent="0.25">
      <c r="B5787" s="5"/>
      <c r="C5787" s="2"/>
      <c r="D5787" s="3"/>
      <c r="G5787" s="3"/>
      <c r="I5787" s="1"/>
      <c r="J5787" s="1"/>
      <c r="K5787" s="2"/>
      <c r="Z5787" s="2"/>
      <c r="AA5787" s="1"/>
    </row>
    <row r="5788" spans="2:27" x14ac:dyDescent="0.25">
      <c r="B5788" s="5"/>
      <c r="C5788" s="2"/>
      <c r="D5788" s="3"/>
      <c r="E5788" s="3"/>
      <c r="G5788" s="3"/>
      <c r="I5788" s="1"/>
      <c r="J5788" s="1"/>
      <c r="K5788" s="2"/>
      <c r="Z5788" s="2"/>
      <c r="AA5788" s="1"/>
    </row>
    <row r="5789" spans="2:27" x14ac:dyDescent="0.25">
      <c r="B5789" s="5"/>
      <c r="C5789" s="2"/>
      <c r="D5789" s="3"/>
      <c r="G5789" s="3"/>
      <c r="I5789" s="1"/>
      <c r="J5789" s="1"/>
      <c r="K5789" s="2"/>
      <c r="Z5789" s="2"/>
      <c r="AA5789" s="1"/>
    </row>
    <row r="5790" spans="2:27" x14ac:dyDescent="0.25">
      <c r="B5790" s="5"/>
      <c r="C5790" s="2"/>
      <c r="D5790" s="3"/>
      <c r="E5790" s="3"/>
      <c r="G5790" s="3"/>
      <c r="I5790" s="1"/>
      <c r="J5790" s="1"/>
      <c r="K5790" s="2"/>
      <c r="Z5790" s="2"/>
      <c r="AA5790" s="1"/>
    </row>
    <row r="5791" spans="2:27" x14ac:dyDescent="0.25">
      <c r="B5791" s="5"/>
      <c r="C5791" s="2"/>
      <c r="D5791" s="3"/>
      <c r="G5791" s="3"/>
      <c r="I5791" s="1"/>
      <c r="J5791" s="1"/>
      <c r="K5791" s="2"/>
      <c r="Z5791" s="2"/>
      <c r="AA5791" s="1"/>
    </row>
    <row r="5792" spans="2:27" x14ac:dyDescent="0.25">
      <c r="B5792" s="5"/>
      <c r="C5792" s="2"/>
      <c r="D5792" s="3"/>
      <c r="E5792" s="3"/>
      <c r="F5792" s="3"/>
      <c r="G5792" s="3"/>
      <c r="I5792" s="1"/>
      <c r="J5792" s="1"/>
      <c r="K5792" s="2"/>
      <c r="Z5792" s="2"/>
      <c r="AA5792" s="1"/>
    </row>
    <row r="5793" spans="2:27" x14ac:dyDescent="0.25">
      <c r="B5793" s="5"/>
      <c r="C5793" s="2"/>
      <c r="D5793" s="3"/>
      <c r="E5793" s="3"/>
      <c r="G5793" s="3"/>
      <c r="I5793" s="1"/>
      <c r="J5793" s="1"/>
      <c r="K5793" s="2"/>
      <c r="Z5793" s="2"/>
      <c r="AA5793" s="1"/>
    </row>
    <row r="5794" spans="2:27" x14ac:dyDescent="0.25">
      <c r="B5794" s="5"/>
      <c r="C5794" s="2"/>
      <c r="D5794" s="3"/>
      <c r="G5794" s="3"/>
      <c r="I5794" s="1"/>
      <c r="J5794" s="1"/>
      <c r="K5794" s="2"/>
      <c r="Z5794" s="2"/>
      <c r="AA5794" s="1"/>
    </row>
    <row r="5795" spans="2:27" x14ac:dyDescent="0.25">
      <c r="B5795" s="5"/>
      <c r="C5795" s="2"/>
      <c r="D5795" s="3"/>
      <c r="G5795" s="3"/>
      <c r="I5795" s="1"/>
      <c r="J5795" s="1"/>
      <c r="K5795" s="2"/>
      <c r="Z5795" s="2"/>
      <c r="AA5795" s="1"/>
    </row>
    <row r="5796" spans="2:27" x14ac:dyDescent="0.25">
      <c r="B5796" s="5"/>
      <c r="C5796" s="2"/>
      <c r="D5796" s="3"/>
      <c r="E5796" s="3"/>
      <c r="G5796" s="3"/>
      <c r="I5796" s="1"/>
      <c r="J5796" s="1"/>
      <c r="K5796" s="2"/>
      <c r="Z5796" s="2"/>
      <c r="AA5796" s="1"/>
    </row>
    <row r="5797" spans="2:27" x14ac:dyDescent="0.25">
      <c r="B5797" s="5"/>
      <c r="C5797" s="2"/>
      <c r="D5797" s="3"/>
      <c r="F5797" s="3"/>
      <c r="G5797" s="3"/>
      <c r="I5797" s="1"/>
      <c r="J5797" s="1"/>
      <c r="K5797" s="2"/>
      <c r="Z5797" s="2"/>
      <c r="AA5797" s="1"/>
    </row>
    <row r="5798" spans="2:27" x14ac:dyDescent="0.25">
      <c r="B5798" s="5"/>
      <c r="C5798" s="2"/>
      <c r="D5798" s="3"/>
      <c r="E5798" s="3"/>
      <c r="F5798" s="3"/>
      <c r="G5798" s="3"/>
      <c r="I5798" s="1"/>
      <c r="J5798" s="1"/>
      <c r="K5798" s="2"/>
      <c r="Z5798" s="2"/>
      <c r="AA5798" s="1"/>
    </row>
    <row r="5799" spans="2:27" x14ac:dyDescent="0.25">
      <c r="B5799" s="5"/>
      <c r="C5799" s="2"/>
      <c r="D5799" s="3"/>
      <c r="E5799" s="3"/>
      <c r="F5799" s="3"/>
      <c r="G5799" s="3"/>
      <c r="I5799" s="1"/>
      <c r="J5799" s="1"/>
      <c r="K5799" s="2"/>
      <c r="Z5799" s="2"/>
      <c r="AA5799" s="1"/>
    </row>
    <row r="5800" spans="2:27" x14ac:dyDescent="0.25">
      <c r="B5800" s="5"/>
      <c r="C5800" s="2"/>
      <c r="D5800" s="3"/>
      <c r="G5800" s="3"/>
      <c r="I5800" s="1"/>
      <c r="J5800" s="1"/>
      <c r="K5800" s="2"/>
      <c r="Z5800" s="2"/>
      <c r="AA5800" s="1"/>
    </row>
    <row r="5801" spans="2:27" x14ac:dyDescent="0.25">
      <c r="B5801" s="5"/>
      <c r="C5801" s="2"/>
      <c r="D5801" s="3"/>
      <c r="F5801" s="3"/>
      <c r="G5801" s="3"/>
      <c r="I5801" s="1"/>
      <c r="J5801" s="1"/>
      <c r="K5801" s="2"/>
      <c r="Z5801" s="2"/>
      <c r="AA5801" s="1"/>
    </row>
    <row r="5802" spans="2:27" x14ac:dyDescent="0.25">
      <c r="B5802" s="5"/>
      <c r="C5802" s="2"/>
      <c r="D5802" s="3"/>
      <c r="G5802" s="3"/>
      <c r="I5802" s="1"/>
      <c r="J5802" s="1"/>
      <c r="K5802" s="2"/>
      <c r="Z5802" s="2"/>
      <c r="AA5802" s="1"/>
    </row>
    <row r="5803" spans="2:27" x14ac:dyDescent="0.25">
      <c r="B5803" s="5"/>
      <c r="C5803" s="2"/>
      <c r="D5803" s="3"/>
      <c r="G5803" s="3"/>
      <c r="I5803" s="1"/>
      <c r="J5803" s="1"/>
      <c r="K5803" s="2"/>
      <c r="Z5803" s="2"/>
      <c r="AA5803" s="1"/>
    </row>
    <row r="5804" spans="2:27" x14ac:dyDescent="0.25">
      <c r="B5804" s="5"/>
      <c r="C5804" s="2"/>
      <c r="D5804" s="3"/>
      <c r="E5804" s="3"/>
      <c r="F5804" s="3"/>
      <c r="G5804" s="3"/>
      <c r="I5804" s="1"/>
      <c r="J5804" s="1"/>
      <c r="K5804" s="2"/>
      <c r="Z5804" s="2"/>
      <c r="AA5804" s="1"/>
    </row>
    <row r="5805" spans="2:27" x14ac:dyDescent="0.25">
      <c r="B5805" s="5"/>
      <c r="C5805" s="2"/>
      <c r="D5805" s="3"/>
      <c r="E5805" s="3"/>
      <c r="F5805" s="3"/>
      <c r="G5805" s="3"/>
      <c r="I5805" s="1"/>
      <c r="J5805" s="1"/>
      <c r="K5805" s="2"/>
      <c r="Z5805" s="2"/>
      <c r="AA5805" s="1"/>
    </row>
    <row r="5806" spans="2:27" x14ac:dyDescent="0.25">
      <c r="B5806" s="5"/>
      <c r="C5806" s="2"/>
      <c r="D5806" s="3"/>
      <c r="E5806" s="3"/>
      <c r="F5806" s="3"/>
      <c r="G5806" s="3"/>
      <c r="I5806" s="1"/>
      <c r="J5806" s="1"/>
      <c r="K5806" s="2"/>
      <c r="Z5806" s="2"/>
      <c r="AA5806" s="1"/>
    </row>
    <row r="5807" spans="2:27" x14ac:dyDescent="0.25">
      <c r="B5807" s="5"/>
      <c r="C5807" s="2"/>
      <c r="D5807" s="3"/>
      <c r="G5807" s="3"/>
      <c r="I5807" s="1"/>
      <c r="J5807" s="1"/>
      <c r="K5807" s="2"/>
      <c r="Z5807" s="2"/>
      <c r="AA5807" s="1"/>
    </row>
    <row r="5808" spans="2:27" x14ac:dyDescent="0.25">
      <c r="B5808" s="5"/>
      <c r="C5808" s="2"/>
      <c r="D5808" s="3"/>
      <c r="E5808" s="3"/>
      <c r="G5808" s="3"/>
      <c r="I5808" s="1"/>
      <c r="J5808" s="1"/>
      <c r="K5808" s="2"/>
      <c r="Z5808" s="2"/>
      <c r="AA5808" s="1"/>
    </row>
    <row r="5809" spans="2:27" x14ac:dyDescent="0.25">
      <c r="B5809" s="5"/>
      <c r="C5809" s="2"/>
      <c r="D5809" s="3"/>
      <c r="F5809" s="3"/>
      <c r="G5809" s="3"/>
      <c r="I5809" s="1"/>
      <c r="J5809" s="1"/>
      <c r="K5809" s="2"/>
      <c r="Z5809" s="2"/>
      <c r="AA5809" s="1"/>
    </row>
    <row r="5810" spans="2:27" x14ac:dyDescent="0.25">
      <c r="B5810" s="5"/>
      <c r="C5810" s="2"/>
      <c r="D5810" s="3"/>
      <c r="E5810" s="3"/>
      <c r="G5810" s="3"/>
      <c r="I5810" s="1"/>
      <c r="J5810" s="1"/>
      <c r="K5810" s="2"/>
      <c r="Z5810" s="2"/>
      <c r="AA5810" s="1"/>
    </row>
    <row r="5811" spans="2:27" x14ac:dyDescent="0.25">
      <c r="B5811" s="5"/>
      <c r="C5811" s="2"/>
      <c r="D5811" s="3"/>
      <c r="G5811" s="3"/>
      <c r="I5811" s="1"/>
      <c r="J5811" s="1"/>
      <c r="K5811" s="2"/>
      <c r="Z5811" s="2"/>
      <c r="AA5811" s="1"/>
    </row>
    <row r="5812" spans="2:27" x14ac:dyDescent="0.25">
      <c r="B5812" s="5"/>
      <c r="C5812" s="2"/>
      <c r="D5812" s="3"/>
      <c r="G5812" s="3"/>
      <c r="I5812" s="1"/>
      <c r="J5812" s="1"/>
      <c r="K5812" s="2"/>
      <c r="Z5812" s="2"/>
      <c r="AA5812" s="1"/>
    </row>
    <row r="5813" spans="2:27" x14ac:dyDescent="0.25">
      <c r="B5813" s="5"/>
      <c r="C5813" s="2"/>
      <c r="D5813" s="3"/>
      <c r="G5813" s="3"/>
      <c r="I5813" s="1"/>
      <c r="J5813" s="1"/>
      <c r="K5813" s="2"/>
      <c r="Z5813" s="2"/>
      <c r="AA5813" s="1"/>
    </row>
    <row r="5814" spans="2:27" x14ac:dyDescent="0.25">
      <c r="B5814" s="5"/>
      <c r="C5814" s="2"/>
      <c r="D5814" s="3"/>
      <c r="G5814" s="3"/>
      <c r="I5814" s="1"/>
      <c r="J5814" s="1"/>
      <c r="K5814" s="2"/>
      <c r="Z5814" s="2"/>
      <c r="AA5814" s="1"/>
    </row>
    <row r="5815" spans="2:27" x14ac:dyDescent="0.25">
      <c r="B5815" s="5"/>
      <c r="C5815" s="2"/>
      <c r="D5815" s="3"/>
      <c r="G5815" s="3"/>
      <c r="I5815" s="1"/>
      <c r="J5815" s="1"/>
      <c r="K5815" s="2"/>
      <c r="Z5815" s="2"/>
      <c r="AA5815" s="1"/>
    </row>
    <row r="5816" spans="2:27" x14ac:dyDescent="0.25">
      <c r="B5816" s="5"/>
      <c r="C5816" s="2"/>
      <c r="D5816" s="3"/>
      <c r="E5816" s="3"/>
      <c r="G5816" s="3"/>
      <c r="I5816" s="1"/>
      <c r="J5816" s="1"/>
      <c r="K5816" s="2"/>
      <c r="Z5816" s="2"/>
      <c r="AA5816" s="1"/>
    </row>
    <row r="5817" spans="2:27" x14ac:dyDescent="0.25">
      <c r="B5817" s="5"/>
      <c r="C5817" s="2"/>
      <c r="D5817" s="3"/>
      <c r="E5817" s="3"/>
      <c r="G5817" s="3"/>
      <c r="I5817" s="1"/>
      <c r="J5817" s="1"/>
      <c r="K5817" s="2"/>
      <c r="Z5817" s="2"/>
      <c r="AA5817" s="1"/>
    </row>
    <row r="5818" spans="2:27" x14ac:dyDescent="0.25">
      <c r="B5818" s="5"/>
      <c r="C5818" s="2"/>
      <c r="D5818" s="3"/>
      <c r="F5818" s="3"/>
      <c r="G5818" s="3"/>
      <c r="I5818" s="1"/>
      <c r="J5818" s="1"/>
      <c r="K5818" s="2"/>
      <c r="Z5818" s="2"/>
      <c r="AA5818" s="1"/>
    </row>
    <row r="5819" spans="2:27" x14ac:dyDescent="0.25">
      <c r="B5819" s="5"/>
      <c r="C5819" s="2"/>
      <c r="D5819" s="3"/>
      <c r="E5819" s="3"/>
      <c r="F5819" s="3"/>
      <c r="G5819" s="3"/>
      <c r="I5819" s="1"/>
      <c r="J5819" s="1"/>
      <c r="K5819" s="2"/>
      <c r="Z5819" s="2"/>
      <c r="AA5819" s="1"/>
    </row>
    <row r="5820" spans="2:27" x14ac:dyDescent="0.25">
      <c r="B5820" s="5"/>
      <c r="C5820" s="2"/>
      <c r="D5820" s="3"/>
      <c r="G5820" s="3"/>
      <c r="I5820" s="1"/>
      <c r="J5820" s="1"/>
      <c r="K5820" s="2"/>
      <c r="Z5820" s="2"/>
      <c r="AA5820" s="1"/>
    </row>
    <row r="5821" spans="2:27" x14ac:dyDescent="0.25">
      <c r="B5821" s="5"/>
      <c r="C5821" s="2"/>
      <c r="D5821" s="3"/>
      <c r="F5821" s="3"/>
      <c r="G5821" s="3"/>
      <c r="I5821" s="1"/>
      <c r="J5821" s="1"/>
      <c r="K5821" s="2"/>
      <c r="Z5821" s="2"/>
      <c r="AA5821" s="1"/>
    </row>
    <row r="5822" spans="2:27" x14ac:dyDescent="0.25">
      <c r="B5822" s="5"/>
      <c r="C5822" s="2"/>
      <c r="D5822" s="3"/>
      <c r="F5822" s="3"/>
      <c r="G5822" s="3"/>
      <c r="I5822" s="1"/>
      <c r="J5822" s="1"/>
      <c r="K5822" s="2"/>
      <c r="Z5822" s="2"/>
      <c r="AA5822" s="1"/>
    </row>
    <row r="5823" spans="2:27" x14ac:dyDescent="0.25">
      <c r="B5823" s="5"/>
      <c r="C5823" s="2"/>
      <c r="D5823" s="3"/>
      <c r="E5823" s="3"/>
      <c r="F5823" s="3"/>
      <c r="G5823" s="3"/>
      <c r="I5823" s="1"/>
      <c r="J5823" s="1"/>
      <c r="K5823" s="2"/>
      <c r="Z5823" s="2"/>
      <c r="AA5823" s="1"/>
    </row>
    <row r="5824" spans="2:27" x14ac:dyDescent="0.25">
      <c r="B5824" s="5"/>
      <c r="C5824" s="2"/>
      <c r="D5824" s="3"/>
      <c r="E5824" s="3"/>
      <c r="G5824" s="3"/>
      <c r="I5824" s="1"/>
      <c r="J5824" s="1"/>
      <c r="K5824" s="2"/>
      <c r="Z5824" s="2"/>
      <c r="AA5824" s="1"/>
    </row>
    <row r="5825" spans="2:27" x14ac:dyDescent="0.25">
      <c r="B5825" s="5"/>
      <c r="C5825" s="2"/>
      <c r="D5825" s="3"/>
      <c r="E5825" s="3"/>
      <c r="G5825" s="3"/>
      <c r="I5825" s="1"/>
      <c r="J5825" s="1"/>
      <c r="K5825" s="2"/>
      <c r="Z5825" s="2"/>
      <c r="AA5825" s="1"/>
    </row>
    <row r="5826" spans="2:27" x14ac:dyDescent="0.25">
      <c r="B5826" s="5"/>
      <c r="C5826" s="2"/>
      <c r="D5826" s="3"/>
      <c r="G5826" s="3"/>
      <c r="I5826" s="1"/>
      <c r="J5826" s="1"/>
      <c r="K5826" s="2"/>
      <c r="Z5826" s="2"/>
      <c r="AA5826" s="1"/>
    </row>
    <row r="5827" spans="2:27" x14ac:dyDescent="0.25">
      <c r="B5827" s="5"/>
      <c r="C5827" s="2"/>
      <c r="D5827" s="3"/>
      <c r="E5827" s="3"/>
      <c r="G5827" s="3"/>
      <c r="I5827" s="1"/>
      <c r="J5827" s="1"/>
      <c r="K5827" s="2"/>
      <c r="Z5827" s="2"/>
      <c r="AA5827" s="1"/>
    </row>
    <row r="5828" spans="2:27" x14ac:dyDescent="0.25">
      <c r="B5828" s="5"/>
      <c r="C5828" s="2"/>
      <c r="D5828" s="3"/>
      <c r="F5828" s="3"/>
      <c r="G5828" s="3"/>
      <c r="I5828" s="1"/>
      <c r="J5828" s="1"/>
      <c r="K5828" s="2"/>
      <c r="Z5828" s="2"/>
      <c r="AA5828" s="1"/>
    </row>
    <row r="5829" spans="2:27" x14ac:dyDescent="0.25">
      <c r="B5829" s="5"/>
      <c r="C5829" s="2"/>
      <c r="D5829" s="3"/>
      <c r="E5829" s="3"/>
      <c r="G5829" s="3"/>
      <c r="I5829" s="1"/>
      <c r="J5829" s="1"/>
      <c r="K5829" s="2"/>
      <c r="Z5829" s="2"/>
      <c r="AA5829" s="1"/>
    </row>
    <row r="5830" spans="2:27" x14ac:dyDescent="0.25">
      <c r="B5830" s="5"/>
      <c r="C5830" s="2"/>
      <c r="D5830" s="3"/>
      <c r="G5830" s="3"/>
      <c r="I5830" s="1"/>
      <c r="J5830" s="1"/>
      <c r="K5830" s="2"/>
      <c r="Z5830" s="2"/>
      <c r="AA5830" s="1"/>
    </row>
    <row r="5831" spans="2:27" x14ac:dyDescent="0.25">
      <c r="B5831" s="5"/>
      <c r="C5831" s="2"/>
      <c r="D5831" s="3"/>
      <c r="E5831" s="3"/>
      <c r="G5831" s="3"/>
      <c r="I5831" s="1"/>
      <c r="J5831" s="1"/>
      <c r="K5831" s="2"/>
      <c r="Z5831" s="2"/>
      <c r="AA5831" s="1"/>
    </row>
    <row r="5832" spans="2:27" x14ac:dyDescent="0.25">
      <c r="B5832" s="5"/>
      <c r="C5832" s="2"/>
      <c r="D5832" s="3"/>
      <c r="G5832" s="3"/>
      <c r="I5832" s="1"/>
      <c r="J5832" s="1"/>
      <c r="K5832" s="2"/>
      <c r="Z5832" s="2"/>
      <c r="AA5832" s="1"/>
    </row>
    <row r="5833" spans="2:27" x14ac:dyDescent="0.25">
      <c r="B5833" s="5"/>
      <c r="C5833" s="2"/>
      <c r="D5833" s="3"/>
      <c r="G5833" s="3"/>
      <c r="I5833" s="1"/>
      <c r="J5833" s="1"/>
      <c r="K5833" s="2"/>
      <c r="Z5833" s="2"/>
      <c r="AA5833" s="1"/>
    </row>
    <row r="5834" spans="2:27" x14ac:dyDescent="0.25">
      <c r="B5834" s="5"/>
      <c r="C5834" s="2"/>
      <c r="D5834" s="3"/>
      <c r="E5834" s="3"/>
      <c r="F5834" s="3"/>
      <c r="G5834" s="3"/>
      <c r="I5834" s="1"/>
      <c r="J5834" s="1"/>
      <c r="K5834" s="2"/>
      <c r="Z5834" s="2"/>
      <c r="AA5834" s="1"/>
    </row>
    <row r="5835" spans="2:27" x14ac:dyDescent="0.25">
      <c r="B5835" s="5"/>
      <c r="C5835" s="2"/>
      <c r="D5835" s="3"/>
      <c r="E5835" s="3"/>
      <c r="F5835" s="3"/>
      <c r="G5835" s="3"/>
      <c r="I5835" s="1"/>
      <c r="J5835" s="1"/>
      <c r="K5835" s="2"/>
      <c r="Z5835" s="2"/>
      <c r="AA5835" s="1"/>
    </row>
    <row r="5836" spans="2:27" x14ac:dyDescent="0.25">
      <c r="B5836" s="5"/>
      <c r="C5836" s="2"/>
      <c r="D5836" s="3"/>
      <c r="G5836" s="3"/>
      <c r="I5836" s="1"/>
      <c r="J5836" s="1"/>
      <c r="K5836" s="2"/>
      <c r="Z5836" s="2"/>
      <c r="AA5836" s="1"/>
    </row>
    <row r="5837" spans="2:27" x14ac:dyDescent="0.25">
      <c r="B5837" s="5"/>
      <c r="C5837" s="2"/>
      <c r="D5837" s="3"/>
      <c r="E5837" s="3"/>
      <c r="F5837" s="3"/>
      <c r="G5837" s="3"/>
      <c r="I5837" s="1"/>
      <c r="J5837" s="1"/>
      <c r="K5837" s="2"/>
      <c r="Z5837" s="2"/>
      <c r="AA5837" s="1"/>
    </row>
    <row r="5838" spans="2:27" x14ac:dyDescent="0.25">
      <c r="B5838" s="5"/>
      <c r="C5838" s="2"/>
      <c r="D5838" s="3"/>
      <c r="G5838" s="3"/>
      <c r="I5838" s="1"/>
      <c r="J5838" s="1"/>
      <c r="K5838" s="2"/>
      <c r="Z5838" s="2"/>
      <c r="AA5838" s="1"/>
    </row>
    <row r="5839" spans="2:27" x14ac:dyDescent="0.25">
      <c r="B5839" s="5"/>
      <c r="C5839" s="2"/>
      <c r="D5839" s="3"/>
      <c r="G5839" s="3"/>
      <c r="I5839" s="1"/>
      <c r="J5839" s="1"/>
      <c r="K5839" s="2"/>
      <c r="Z5839" s="2"/>
      <c r="AA5839" s="1"/>
    </row>
    <row r="5840" spans="2:27" x14ac:dyDescent="0.25">
      <c r="B5840" s="5"/>
      <c r="C5840" s="2"/>
      <c r="D5840" s="3"/>
      <c r="E5840" s="3"/>
      <c r="G5840" s="3"/>
      <c r="I5840" s="1"/>
      <c r="J5840" s="1"/>
      <c r="K5840" s="2"/>
      <c r="Z5840" s="2"/>
      <c r="AA5840" s="1"/>
    </row>
    <row r="5841" spans="2:27" x14ac:dyDescent="0.25">
      <c r="B5841" s="5"/>
      <c r="C5841" s="2"/>
      <c r="D5841" s="3"/>
      <c r="E5841" s="3"/>
      <c r="F5841" s="3"/>
      <c r="G5841" s="3"/>
      <c r="I5841" s="1"/>
      <c r="J5841" s="1"/>
      <c r="K5841" s="2"/>
      <c r="Z5841" s="2"/>
      <c r="AA5841" s="1"/>
    </row>
    <row r="5842" spans="2:27" x14ac:dyDescent="0.25">
      <c r="B5842" s="5"/>
      <c r="C5842" s="2"/>
      <c r="D5842" s="3"/>
      <c r="G5842" s="3"/>
      <c r="I5842" s="1"/>
      <c r="J5842" s="1"/>
      <c r="K5842" s="2"/>
      <c r="Z5842" s="2"/>
      <c r="AA5842" s="1"/>
    </row>
    <row r="5843" spans="2:27" x14ac:dyDescent="0.25">
      <c r="B5843" s="5"/>
      <c r="C5843" s="2"/>
      <c r="D5843" s="3"/>
      <c r="E5843" s="3"/>
      <c r="F5843" s="3"/>
      <c r="G5843" s="3"/>
      <c r="I5843" s="1"/>
      <c r="J5843" s="1"/>
      <c r="K5843" s="2"/>
      <c r="Z5843" s="2"/>
      <c r="AA5843" s="1"/>
    </row>
    <row r="5844" spans="2:27" x14ac:dyDescent="0.25">
      <c r="B5844" s="5"/>
      <c r="C5844" s="2"/>
      <c r="D5844" s="3"/>
      <c r="G5844" s="3"/>
      <c r="I5844" s="1"/>
      <c r="J5844" s="1"/>
      <c r="K5844" s="2"/>
      <c r="Z5844" s="2"/>
      <c r="AA5844" s="1"/>
    </row>
    <row r="5845" spans="2:27" x14ac:dyDescent="0.25">
      <c r="B5845" s="5"/>
      <c r="C5845" s="2"/>
      <c r="D5845" s="3"/>
      <c r="G5845" s="3"/>
      <c r="I5845" s="1"/>
      <c r="J5845" s="1"/>
      <c r="K5845" s="2"/>
      <c r="Z5845" s="2"/>
      <c r="AA5845" s="1"/>
    </row>
    <row r="5846" spans="2:27" x14ac:dyDescent="0.25">
      <c r="B5846" s="5"/>
      <c r="C5846" s="2"/>
      <c r="D5846" s="3"/>
      <c r="G5846" s="3"/>
      <c r="I5846" s="1"/>
      <c r="J5846" s="1"/>
      <c r="K5846" s="2"/>
      <c r="Z5846" s="2"/>
      <c r="AA5846" s="1"/>
    </row>
    <row r="5847" spans="2:27" x14ac:dyDescent="0.25">
      <c r="B5847" s="5"/>
      <c r="C5847" s="2"/>
      <c r="D5847" s="3"/>
      <c r="E5847" s="3"/>
      <c r="G5847" s="3"/>
      <c r="I5847" s="1"/>
      <c r="J5847" s="1"/>
      <c r="K5847" s="2"/>
      <c r="Z5847" s="2"/>
      <c r="AA5847" s="1"/>
    </row>
    <row r="5848" spans="2:27" x14ac:dyDescent="0.25">
      <c r="B5848" s="5"/>
      <c r="C5848" s="2"/>
      <c r="D5848" s="3"/>
      <c r="G5848" s="3"/>
      <c r="I5848" s="1"/>
      <c r="J5848" s="1"/>
      <c r="K5848" s="2"/>
      <c r="Z5848" s="2"/>
      <c r="AA5848" s="1"/>
    </row>
    <row r="5849" spans="2:27" x14ac:dyDescent="0.25">
      <c r="B5849" s="5"/>
      <c r="C5849" s="2"/>
      <c r="D5849" s="3"/>
      <c r="E5849" s="3"/>
      <c r="G5849" s="3"/>
      <c r="I5849" s="1"/>
      <c r="J5849" s="1"/>
      <c r="K5849" s="2"/>
      <c r="Z5849" s="2"/>
      <c r="AA5849" s="1"/>
    </row>
    <row r="5850" spans="2:27" x14ac:dyDescent="0.25">
      <c r="B5850" s="5"/>
      <c r="C5850" s="2"/>
      <c r="D5850" s="3"/>
      <c r="G5850" s="3"/>
      <c r="I5850" s="1"/>
      <c r="J5850" s="1"/>
      <c r="K5850" s="2"/>
      <c r="Z5850" s="2"/>
      <c r="AA5850" s="1"/>
    </row>
    <row r="5851" spans="2:27" x14ac:dyDescent="0.25">
      <c r="B5851" s="5"/>
      <c r="C5851" s="2"/>
      <c r="D5851" s="3"/>
      <c r="E5851" s="3"/>
      <c r="G5851" s="3"/>
      <c r="I5851" s="1"/>
      <c r="J5851" s="1"/>
      <c r="K5851" s="2"/>
      <c r="Z5851" s="2"/>
      <c r="AA5851" s="1"/>
    </row>
    <row r="5852" spans="2:27" x14ac:dyDescent="0.25">
      <c r="B5852" s="5"/>
      <c r="C5852" s="2"/>
      <c r="D5852" s="3"/>
      <c r="E5852" s="3"/>
      <c r="F5852" s="3"/>
      <c r="G5852" s="3"/>
      <c r="I5852" s="1"/>
      <c r="J5852" s="1"/>
      <c r="K5852" s="2"/>
      <c r="Z5852" s="2"/>
      <c r="AA5852" s="1"/>
    </row>
    <row r="5853" spans="2:27" x14ac:dyDescent="0.25">
      <c r="B5853" s="5"/>
      <c r="C5853" s="2"/>
      <c r="D5853" s="3"/>
      <c r="E5853" s="3"/>
      <c r="G5853" s="3"/>
      <c r="I5853" s="1"/>
      <c r="J5853" s="1"/>
      <c r="K5853" s="2"/>
      <c r="Z5853" s="2"/>
      <c r="AA5853" s="1"/>
    </row>
    <row r="5854" spans="2:27" x14ac:dyDescent="0.25">
      <c r="B5854" s="5"/>
      <c r="C5854" s="2"/>
      <c r="D5854" s="3"/>
      <c r="E5854" s="3"/>
      <c r="F5854" s="3"/>
      <c r="G5854" s="3"/>
      <c r="I5854" s="1"/>
      <c r="J5854" s="1"/>
      <c r="K5854" s="2"/>
      <c r="Z5854" s="2"/>
      <c r="AA5854" s="1"/>
    </row>
    <row r="5855" spans="2:27" x14ac:dyDescent="0.25">
      <c r="B5855" s="5"/>
      <c r="C5855" s="2"/>
      <c r="D5855" s="3"/>
      <c r="E5855" s="3"/>
      <c r="G5855" s="3"/>
      <c r="I5855" s="1"/>
      <c r="J5855" s="1"/>
      <c r="K5855" s="2"/>
      <c r="Z5855" s="2"/>
      <c r="AA5855" s="1"/>
    </row>
    <row r="5856" spans="2:27" x14ac:dyDescent="0.25">
      <c r="B5856" s="5"/>
      <c r="C5856" s="2"/>
      <c r="D5856" s="3"/>
      <c r="G5856" s="3"/>
      <c r="I5856" s="1"/>
      <c r="J5856" s="1"/>
      <c r="K5856" s="2"/>
      <c r="Z5856" s="2"/>
      <c r="AA5856" s="1"/>
    </row>
    <row r="5857" spans="2:27" x14ac:dyDescent="0.25">
      <c r="B5857" s="5"/>
      <c r="C5857" s="2"/>
      <c r="D5857" s="3"/>
      <c r="F5857" s="3"/>
      <c r="G5857" s="3"/>
      <c r="I5857" s="1"/>
      <c r="J5857" s="1"/>
      <c r="K5857" s="2"/>
      <c r="Z5857" s="2"/>
      <c r="AA5857" s="1"/>
    </row>
    <row r="5858" spans="2:27" x14ac:dyDescent="0.25">
      <c r="B5858" s="5"/>
      <c r="C5858" s="2"/>
      <c r="D5858" s="3"/>
      <c r="G5858" s="3"/>
      <c r="I5858" s="1"/>
      <c r="J5858" s="1"/>
      <c r="K5858" s="2"/>
      <c r="Z5858" s="2"/>
      <c r="AA5858" s="1"/>
    </row>
    <row r="5859" spans="2:27" x14ac:dyDescent="0.25">
      <c r="B5859" s="5"/>
      <c r="C5859" s="2"/>
      <c r="D5859" s="3"/>
      <c r="F5859" s="3"/>
      <c r="G5859" s="3"/>
      <c r="I5859" s="1"/>
      <c r="J5859" s="1"/>
      <c r="K5859" s="2"/>
      <c r="Z5859" s="2"/>
      <c r="AA5859" s="1"/>
    </row>
    <row r="5860" spans="2:27" x14ac:dyDescent="0.25">
      <c r="B5860" s="5"/>
      <c r="C5860" s="2"/>
      <c r="D5860" s="3"/>
      <c r="E5860" s="3"/>
      <c r="G5860" s="3"/>
      <c r="I5860" s="1"/>
      <c r="J5860" s="1"/>
      <c r="K5860" s="2"/>
      <c r="Z5860" s="2"/>
      <c r="AA5860" s="1"/>
    </row>
    <row r="5861" spans="2:27" x14ac:dyDescent="0.25">
      <c r="B5861" s="5"/>
      <c r="C5861" s="2"/>
      <c r="D5861" s="3"/>
      <c r="E5861" s="3"/>
      <c r="F5861" s="3"/>
      <c r="G5861" s="3"/>
      <c r="I5861" s="1"/>
      <c r="J5861" s="1"/>
      <c r="K5861" s="2"/>
      <c r="Z5861" s="2"/>
      <c r="AA5861" s="1"/>
    </row>
    <row r="5862" spans="2:27" x14ac:dyDescent="0.25">
      <c r="B5862" s="5"/>
      <c r="C5862" s="2"/>
      <c r="D5862" s="3"/>
      <c r="E5862" s="3"/>
      <c r="F5862" s="3"/>
      <c r="G5862" s="3"/>
      <c r="I5862" s="1"/>
      <c r="J5862" s="1"/>
      <c r="K5862" s="2"/>
      <c r="Z5862" s="2"/>
      <c r="AA5862" s="1"/>
    </row>
    <row r="5863" spans="2:27" x14ac:dyDescent="0.25">
      <c r="B5863" s="5"/>
      <c r="C5863" s="2"/>
      <c r="D5863" s="3"/>
      <c r="E5863" s="3"/>
      <c r="G5863" s="3"/>
      <c r="I5863" s="1"/>
      <c r="J5863" s="1"/>
      <c r="K5863" s="2"/>
      <c r="Z5863" s="2"/>
      <c r="AA5863" s="1"/>
    </row>
    <row r="5864" spans="2:27" x14ac:dyDescent="0.25">
      <c r="B5864" s="5"/>
      <c r="C5864" s="2"/>
      <c r="D5864" s="3"/>
      <c r="G5864" s="3"/>
      <c r="I5864" s="1"/>
      <c r="J5864" s="1"/>
      <c r="K5864" s="2"/>
      <c r="Z5864" s="2"/>
      <c r="AA5864" s="1"/>
    </row>
    <row r="5865" spans="2:27" x14ac:dyDescent="0.25">
      <c r="B5865" s="5"/>
      <c r="C5865" s="2"/>
      <c r="D5865" s="3"/>
      <c r="E5865" s="3"/>
      <c r="G5865" s="3"/>
      <c r="I5865" s="1"/>
      <c r="J5865" s="1"/>
      <c r="K5865" s="2"/>
      <c r="Z5865" s="2"/>
      <c r="AA5865" s="1"/>
    </row>
    <row r="5866" spans="2:27" x14ac:dyDescent="0.25">
      <c r="B5866" s="5"/>
      <c r="C5866" s="2"/>
      <c r="D5866" s="3"/>
      <c r="E5866" s="3"/>
      <c r="G5866" s="3"/>
      <c r="I5866" s="1"/>
      <c r="J5866" s="1"/>
      <c r="K5866" s="2"/>
      <c r="Z5866" s="2"/>
      <c r="AA5866" s="1"/>
    </row>
    <row r="5867" spans="2:27" x14ac:dyDescent="0.25">
      <c r="B5867" s="5"/>
      <c r="C5867" s="2"/>
      <c r="D5867" s="3"/>
      <c r="E5867" s="3"/>
      <c r="G5867" s="3"/>
      <c r="I5867" s="1"/>
      <c r="J5867" s="1"/>
      <c r="K5867" s="2"/>
      <c r="Z5867" s="2"/>
      <c r="AA5867" s="1"/>
    </row>
    <row r="5868" spans="2:27" x14ac:dyDescent="0.25">
      <c r="B5868" s="5"/>
      <c r="C5868" s="2"/>
      <c r="D5868" s="3"/>
      <c r="E5868" s="3"/>
      <c r="G5868" s="3"/>
      <c r="I5868" s="1"/>
      <c r="J5868" s="1"/>
      <c r="K5868" s="2"/>
      <c r="Z5868" s="2"/>
      <c r="AA5868" s="1"/>
    </row>
    <row r="5869" spans="2:27" x14ac:dyDescent="0.25">
      <c r="B5869" s="5"/>
      <c r="C5869" s="2"/>
      <c r="D5869" s="3"/>
      <c r="F5869" s="3"/>
      <c r="G5869" s="3"/>
      <c r="I5869" s="1"/>
      <c r="J5869" s="1"/>
      <c r="K5869" s="2"/>
      <c r="Z5869" s="2"/>
      <c r="AA5869" s="1"/>
    </row>
    <row r="5870" spans="2:27" x14ac:dyDescent="0.25">
      <c r="B5870" s="5"/>
      <c r="C5870" s="2"/>
      <c r="D5870" s="3"/>
      <c r="G5870" s="3"/>
      <c r="I5870" s="1"/>
      <c r="J5870" s="1"/>
      <c r="K5870" s="2"/>
      <c r="Z5870" s="2"/>
      <c r="AA5870" s="1"/>
    </row>
    <row r="5871" spans="2:27" x14ac:dyDescent="0.25">
      <c r="B5871" s="5"/>
      <c r="C5871" s="2"/>
      <c r="D5871" s="3"/>
      <c r="E5871" s="3"/>
      <c r="F5871" s="3"/>
      <c r="G5871" s="3"/>
      <c r="I5871" s="1"/>
      <c r="J5871" s="1"/>
      <c r="K5871" s="2"/>
      <c r="Z5871" s="2"/>
      <c r="AA5871" s="1"/>
    </row>
    <row r="5872" spans="2:27" x14ac:dyDescent="0.25">
      <c r="B5872" s="5"/>
      <c r="C5872" s="2"/>
      <c r="D5872" s="3"/>
      <c r="G5872" s="3"/>
      <c r="I5872" s="1"/>
      <c r="J5872" s="1"/>
      <c r="K5872" s="2"/>
      <c r="Z5872" s="2"/>
      <c r="AA5872" s="1"/>
    </row>
    <row r="5873" spans="2:27" x14ac:dyDescent="0.25">
      <c r="B5873" s="5"/>
      <c r="C5873" s="2"/>
      <c r="D5873" s="3"/>
      <c r="G5873" s="3"/>
      <c r="I5873" s="1"/>
      <c r="J5873" s="1"/>
      <c r="K5873" s="2"/>
      <c r="Z5873" s="2"/>
      <c r="AA5873" s="1"/>
    </row>
    <row r="5874" spans="2:27" x14ac:dyDescent="0.25">
      <c r="B5874" s="5"/>
      <c r="C5874" s="2"/>
      <c r="D5874" s="3"/>
      <c r="E5874" s="3"/>
      <c r="F5874" s="3"/>
      <c r="G5874" s="3"/>
      <c r="I5874" s="1"/>
      <c r="J5874" s="1"/>
      <c r="K5874" s="2"/>
      <c r="Z5874" s="2"/>
      <c r="AA5874" s="1"/>
    </row>
    <row r="5875" spans="2:27" x14ac:dyDescent="0.25">
      <c r="B5875" s="5"/>
      <c r="C5875" s="2"/>
      <c r="D5875" s="3"/>
      <c r="E5875" s="3"/>
      <c r="F5875" s="3"/>
      <c r="G5875" s="3"/>
      <c r="I5875" s="1"/>
      <c r="J5875" s="1"/>
      <c r="K5875" s="2"/>
      <c r="Z5875" s="2"/>
      <c r="AA5875" s="1"/>
    </row>
    <row r="5876" spans="2:27" x14ac:dyDescent="0.25">
      <c r="B5876" s="5"/>
      <c r="C5876" s="2"/>
      <c r="D5876" s="3"/>
      <c r="E5876" s="3"/>
      <c r="G5876" s="3"/>
      <c r="I5876" s="1"/>
      <c r="J5876" s="1"/>
      <c r="K5876" s="2"/>
      <c r="Z5876" s="2"/>
      <c r="AA5876" s="1"/>
    </row>
    <row r="5877" spans="2:27" x14ac:dyDescent="0.25">
      <c r="B5877" s="5"/>
      <c r="C5877" s="2"/>
      <c r="D5877" s="3"/>
      <c r="F5877" s="3"/>
      <c r="G5877" s="3"/>
      <c r="I5877" s="1"/>
      <c r="J5877" s="1"/>
      <c r="K5877" s="2"/>
      <c r="Z5877" s="2"/>
      <c r="AA5877" s="1"/>
    </row>
    <row r="5878" spans="2:27" x14ac:dyDescent="0.25">
      <c r="B5878" s="5"/>
      <c r="C5878" s="2"/>
      <c r="D5878" s="3"/>
      <c r="F5878" s="3"/>
      <c r="G5878" s="3"/>
      <c r="I5878" s="1"/>
      <c r="J5878" s="1"/>
      <c r="K5878" s="2"/>
      <c r="Z5878" s="2"/>
      <c r="AA5878" s="1"/>
    </row>
    <row r="5879" spans="2:27" x14ac:dyDescent="0.25">
      <c r="B5879" s="5"/>
      <c r="C5879" s="2"/>
      <c r="D5879" s="3"/>
      <c r="G5879" s="3"/>
      <c r="I5879" s="1"/>
      <c r="J5879" s="1"/>
      <c r="K5879" s="2"/>
      <c r="Z5879" s="2"/>
      <c r="AA5879" s="1"/>
    </row>
    <row r="5880" spans="2:27" x14ac:dyDescent="0.25">
      <c r="B5880" s="5"/>
      <c r="C5880" s="2"/>
      <c r="D5880" s="3"/>
      <c r="F5880" s="3"/>
      <c r="G5880" s="3"/>
      <c r="I5880" s="1"/>
      <c r="J5880" s="1"/>
      <c r="K5880" s="2"/>
      <c r="Z5880" s="2"/>
      <c r="AA5880" s="1"/>
    </row>
    <row r="5881" spans="2:27" x14ac:dyDescent="0.25">
      <c r="B5881" s="5"/>
      <c r="C5881" s="2"/>
      <c r="D5881" s="3"/>
      <c r="E5881" s="3"/>
      <c r="G5881" s="3"/>
      <c r="I5881" s="1"/>
      <c r="J5881" s="1"/>
      <c r="K5881" s="2"/>
      <c r="Z5881" s="2"/>
      <c r="AA5881" s="1"/>
    </row>
    <row r="5882" spans="2:27" x14ac:dyDescent="0.25">
      <c r="B5882" s="5"/>
      <c r="C5882" s="2"/>
      <c r="D5882" s="3"/>
      <c r="G5882" s="3"/>
      <c r="I5882" s="1"/>
      <c r="J5882" s="1"/>
      <c r="K5882" s="2"/>
      <c r="Z5882" s="2"/>
      <c r="AA5882" s="1"/>
    </row>
    <row r="5883" spans="2:27" x14ac:dyDescent="0.25">
      <c r="B5883" s="5"/>
      <c r="C5883" s="2"/>
      <c r="D5883" s="3"/>
      <c r="E5883" s="3"/>
      <c r="F5883" s="3"/>
      <c r="G5883" s="3"/>
      <c r="I5883" s="1"/>
      <c r="J5883" s="1"/>
      <c r="K5883" s="2"/>
      <c r="Z5883" s="2"/>
      <c r="AA5883" s="1"/>
    </row>
    <row r="5884" spans="2:27" x14ac:dyDescent="0.25">
      <c r="B5884" s="5"/>
      <c r="C5884" s="2"/>
      <c r="D5884" s="3"/>
      <c r="G5884" s="3"/>
      <c r="I5884" s="1"/>
      <c r="J5884" s="1"/>
      <c r="K5884" s="2"/>
      <c r="Z5884" s="2"/>
      <c r="AA5884" s="1"/>
    </row>
    <row r="5885" spans="2:27" x14ac:dyDescent="0.25">
      <c r="B5885" s="5"/>
      <c r="C5885" s="2"/>
      <c r="D5885" s="3"/>
      <c r="E5885" s="3"/>
      <c r="F5885" s="3"/>
      <c r="G5885" s="3"/>
      <c r="I5885" s="1"/>
      <c r="J5885" s="1"/>
      <c r="K5885" s="2"/>
      <c r="Z5885" s="2"/>
      <c r="AA5885" s="1"/>
    </row>
    <row r="5886" spans="2:27" x14ac:dyDescent="0.25">
      <c r="B5886" s="5"/>
      <c r="C5886" s="2"/>
      <c r="D5886" s="3"/>
      <c r="F5886" s="3"/>
      <c r="G5886" s="3"/>
      <c r="I5886" s="1"/>
      <c r="J5886" s="1"/>
      <c r="K5886" s="2"/>
      <c r="Z5886" s="2"/>
      <c r="AA5886" s="1"/>
    </row>
    <row r="5887" spans="2:27" x14ac:dyDescent="0.25">
      <c r="B5887" s="5"/>
      <c r="C5887" s="2"/>
      <c r="D5887" s="3"/>
      <c r="G5887" s="3"/>
      <c r="I5887" s="1"/>
      <c r="J5887" s="1"/>
      <c r="K5887" s="2"/>
      <c r="Z5887" s="2"/>
      <c r="AA5887" s="1"/>
    </row>
    <row r="5888" spans="2:27" x14ac:dyDescent="0.25">
      <c r="B5888" s="5"/>
      <c r="C5888" s="2"/>
      <c r="D5888" s="3"/>
      <c r="E5888" s="3"/>
      <c r="F5888" s="3"/>
      <c r="G5888" s="3"/>
      <c r="I5888" s="1"/>
      <c r="J5888" s="1"/>
      <c r="K5888" s="2"/>
      <c r="Z5888" s="2"/>
      <c r="AA5888" s="1"/>
    </row>
    <row r="5889" spans="2:27" x14ac:dyDescent="0.25">
      <c r="B5889" s="5"/>
      <c r="C5889" s="2"/>
      <c r="D5889" s="3"/>
      <c r="F5889" s="3"/>
      <c r="G5889" s="3"/>
      <c r="I5889" s="1"/>
      <c r="J5889" s="1"/>
      <c r="K5889" s="2"/>
      <c r="Z5889" s="2"/>
      <c r="AA5889" s="1"/>
    </row>
    <row r="5890" spans="2:27" x14ac:dyDescent="0.25">
      <c r="B5890" s="5"/>
      <c r="C5890" s="2"/>
      <c r="D5890" s="3"/>
      <c r="G5890" s="3"/>
      <c r="I5890" s="1"/>
      <c r="J5890" s="1"/>
      <c r="K5890" s="2"/>
      <c r="Z5890" s="2"/>
      <c r="AA5890" s="1"/>
    </row>
    <row r="5891" spans="2:27" x14ac:dyDescent="0.25">
      <c r="B5891" s="5"/>
      <c r="C5891" s="2"/>
      <c r="D5891" s="3"/>
      <c r="E5891" s="3"/>
      <c r="G5891" s="3"/>
      <c r="I5891" s="1"/>
      <c r="J5891" s="1"/>
      <c r="K5891" s="2"/>
      <c r="Z5891" s="2"/>
      <c r="AA5891" s="1"/>
    </row>
    <row r="5892" spans="2:27" x14ac:dyDescent="0.25">
      <c r="B5892" s="5"/>
      <c r="C5892" s="2"/>
      <c r="F5892" s="3"/>
      <c r="G5892" s="3"/>
      <c r="I5892" s="1"/>
      <c r="J5892" s="1"/>
      <c r="K5892" s="2"/>
      <c r="Z5892" s="2"/>
      <c r="AA5892" s="1"/>
    </row>
    <row r="5893" spans="2:27" x14ac:dyDescent="0.25">
      <c r="B5893" s="5"/>
      <c r="C5893" s="2"/>
      <c r="D5893" s="3"/>
      <c r="F5893" s="3"/>
      <c r="G5893" s="3"/>
      <c r="I5893" s="1"/>
      <c r="J5893" s="1"/>
      <c r="K5893" s="2"/>
      <c r="Z5893" s="2"/>
      <c r="AA5893" s="1"/>
    </row>
    <row r="5894" spans="2:27" x14ac:dyDescent="0.25">
      <c r="B5894" s="5"/>
      <c r="C5894" s="2"/>
      <c r="D5894" s="3"/>
      <c r="E5894" s="3"/>
      <c r="F5894" s="3"/>
      <c r="G5894" s="3"/>
      <c r="I5894" s="1"/>
      <c r="J5894" s="1"/>
      <c r="K5894" s="2"/>
      <c r="Z5894" s="2"/>
      <c r="AA5894" s="1"/>
    </row>
    <row r="5895" spans="2:27" x14ac:dyDescent="0.25">
      <c r="B5895" s="5"/>
      <c r="C5895" s="2"/>
      <c r="D5895" s="3"/>
      <c r="E5895" s="3"/>
      <c r="F5895" s="3"/>
      <c r="G5895" s="3"/>
      <c r="I5895" s="1"/>
      <c r="J5895" s="1"/>
      <c r="K5895" s="2"/>
      <c r="Z5895" s="2"/>
      <c r="AA5895" s="1"/>
    </row>
    <row r="5896" spans="2:27" x14ac:dyDescent="0.25">
      <c r="B5896" s="5"/>
      <c r="C5896" s="2"/>
      <c r="F5896" s="3"/>
      <c r="G5896" s="3"/>
      <c r="I5896" s="1"/>
      <c r="J5896" s="1"/>
      <c r="K5896" s="2"/>
      <c r="Z5896" s="2"/>
      <c r="AA5896" s="1"/>
    </row>
    <row r="5897" spans="2:27" x14ac:dyDescent="0.25">
      <c r="B5897" s="5"/>
      <c r="C5897" s="2"/>
      <c r="D5897" s="3"/>
      <c r="E5897" s="3"/>
      <c r="G5897" s="3"/>
      <c r="I5897" s="1"/>
      <c r="J5897" s="1"/>
      <c r="K5897" s="2"/>
      <c r="Z5897" s="2"/>
      <c r="AA5897" s="1"/>
    </row>
    <row r="5898" spans="2:27" x14ac:dyDescent="0.25">
      <c r="B5898" s="5"/>
      <c r="C5898" s="2"/>
      <c r="D5898" s="3"/>
      <c r="G5898" s="3"/>
      <c r="I5898" s="1"/>
      <c r="J5898" s="1"/>
      <c r="K5898" s="2"/>
      <c r="Z5898" s="2"/>
      <c r="AA5898" s="1"/>
    </row>
    <row r="5899" spans="2:27" x14ac:dyDescent="0.25">
      <c r="B5899" s="5"/>
      <c r="C5899" s="2"/>
      <c r="D5899" s="3"/>
      <c r="F5899" s="3"/>
      <c r="G5899" s="3"/>
      <c r="I5899" s="1"/>
      <c r="J5899" s="1"/>
      <c r="K5899" s="2"/>
      <c r="Z5899" s="2"/>
      <c r="AA5899" s="1"/>
    </row>
    <row r="5900" spans="2:27" x14ac:dyDescent="0.25">
      <c r="B5900" s="5"/>
      <c r="C5900" s="2"/>
      <c r="D5900" s="3"/>
      <c r="G5900" s="3"/>
      <c r="I5900" s="1"/>
      <c r="J5900" s="1"/>
      <c r="K5900" s="2"/>
      <c r="Z5900" s="2"/>
      <c r="AA5900" s="1"/>
    </row>
    <row r="5901" spans="2:27" x14ac:dyDescent="0.25">
      <c r="B5901" s="5"/>
      <c r="C5901" s="2"/>
      <c r="D5901" s="3"/>
      <c r="E5901" s="3"/>
      <c r="F5901" s="3"/>
      <c r="G5901" s="3"/>
      <c r="I5901" s="1"/>
      <c r="J5901" s="1"/>
      <c r="K5901" s="2"/>
      <c r="Z5901" s="2"/>
      <c r="AA5901" s="1"/>
    </row>
    <row r="5902" spans="2:27" x14ac:dyDescent="0.25">
      <c r="B5902" s="5"/>
      <c r="C5902" s="2"/>
      <c r="D5902" s="3"/>
      <c r="E5902" s="3"/>
      <c r="G5902" s="3"/>
      <c r="I5902" s="1"/>
      <c r="J5902" s="1"/>
      <c r="K5902" s="2"/>
      <c r="Z5902" s="2"/>
      <c r="AA5902" s="1"/>
    </row>
    <row r="5903" spans="2:27" x14ac:dyDescent="0.25">
      <c r="B5903" s="5"/>
      <c r="C5903" s="2"/>
      <c r="D5903" s="3"/>
      <c r="G5903" s="3"/>
      <c r="I5903" s="1"/>
      <c r="J5903" s="1"/>
      <c r="K5903" s="2"/>
      <c r="Z5903" s="2"/>
      <c r="AA5903" s="1"/>
    </row>
    <row r="5904" spans="2:27" x14ac:dyDescent="0.25">
      <c r="B5904" s="5"/>
      <c r="C5904" s="2"/>
      <c r="D5904" s="3"/>
      <c r="E5904" s="3"/>
      <c r="F5904" s="3"/>
      <c r="G5904" s="3"/>
      <c r="I5904" s="1"/>
      <c r="J5904" s="1"/>
      <c r="K5904" s="2"/>
      <c r="Z5904" s="2"/>
      <c r="AA5904" s="1"/>
    </row>
    <row r="5905" spans="2:27" x14ac:dyDescent="0.25">
      <c r="B5905" s="5"/>
      <c r="C5905" s="2"/>
      <c r="D5905" s="3"/>
      <c r="G5905" s="3"/>
      <c r="I5905" s="1"/>
      <c r="J5905" s="1"/>
      <c r="K5905" s="2"/>
      <c r="Z5905" s="2"/>
      <c r="AA5905" s="1"/>
    </row>
    <row r="5906" spans="2:27" x14ac:dyDescent="0.25">
      <c r="B5906" s="5"/>
      <c r="C5906" s="2"/>
      <c r="D5906" s="3"/>
      <c r="G5906" s="3"/>
      <c r="I5906" s="1"/>
      <c r="J5906" s="1"/>
      <c r="K5906" s="2"/>
      <c r="Z5906" s="2"/>
      <c r="AA5906" s="1"/>
    </row>
    <row r="5907" spans="2:27" x14ac:dyDescent="0.25">
      <c r="B5907" s="5"/>
      <c r="C5907" s="2"/>
      <c r="D5907" s="3"/>
      <c r="F5907" s="3"/>
      <c r="G5907" s="3"/>
      <c r="I5907" s="1"/>
      <c r="J5907" s="1"/>
      <c r="K5907" s="2"/>
      <c r="Z5907" s="2"/>
      <c r="AA5907" s="1"/>
    </row>
    <row r="5908" spans="2:27" x14ac:dyDescent="0.25">
      <c r="B5908" s="5"/>
      <c r="C5908" s="2"/>
      <c r="D5908" s="3"/>
      <c r="F5908" s="3"/>
      <c r="G5908" s="3"/>
      <c r="I5908" s="1"/>
      <c r="J5908" s="1"/>
      <c r="K5908" s="2"/>
      <c r="Z5908" s="2"/>
      <c r="AA5908" s="1"/>
    </row>
    <row r="5909" spans="2:27" x14ac:dyDescent="0.25">
      <c r="B5909" s="5"/>
      <c r="C5909" s="2"/>
      <c r="D5909" s="3"/>
      <c r="E5909" s="3"/>
      <c r="F5909" s="3"/>
      <c r="G5909" s="3"/>
      <c r="I5909" s="1"/>
      <c r="J5909" s="1"/>
      <c r="K5909" s="2"/>
      <c r="Z5909" s="2"/>
      <c r="AA5909" s="1"/>
    </row>
    <row r="5910" spans="2:27" x14ac:dyDescent="0.25">
      <c r="B5910" s="5"/>
      <c r="C5910" s="2"/>
      <c r="D5910" s="3"/>
      <c r="G5910" s="3"/>
      <c r="I5910" s="1"/>
      <c r="J5910" s="1"/>
      <c r="K5910" s="2"/>
      <c r="Z5910" s="2"/>
      <c r="AA5910" s="1"/>
    </row>
    <row r="5911" spans="2:27" x14ac:dyDescent="0.25">
      <c r="B5911" s="5"/>
      <c r="C5911" s="2"/>
      <c r="D5911" s="3"/>
      <c r="F5911" s="3"/>
      <c r="G5911" s="3"/>
      <c r="I5911" s="1"/>
      <c r="J5911" s="1"/>
      <c r="K5911" s="2"/>
      <c r="Z5911" s="2"/>
      <c r="AA5911" s="1"/>
    </row>
    <row r="5912" spans="2:27" x14ac:dyDescent="0.25">
      <c r="B5912" s="5"/>
      <c r="C5912" s="2"/>
      <c r="D5912" s="3"/>
      <c r="E5912" s="3"/>
      <c r="G5912" s="3"/>
      <c r="I5912" s="1"/>
      <c r="J5912" s="1"/>
      <c r="K5912" s="2"/>
      <c r="Z5912" s="2"/>
      <c r="AA5912" s="1"/>
    </row>
    <row r="5913" spans="2:27" x14ac:dyDescent="0.25">
      <c r="B5913" s="5"/>
      <c r="C5913" s="2"/>
      <c r="D5913" s="3"/>
      <c r="G5913" s="3"/>
      <c r="I5913" s="1"/>
      <c r="J5913" s="1"/>
      <c r="K5913" s="2"/>
      <c r="Z5913" s="2"/>
      <c r="AA5913" s="1"/>
    </row>
    <row r="5914" spans="2:27" x14ac:dyDescent="0.25">
      <c r="B5914" s="5"/>
      <c r="C5914" s="2"/>
      <c r="D5914" s="3"/>
      <c r="F5914" s="3"/>
      <c r="G5914" s="3"/>
      <c r="I5914" s="1"/>
      <c r="J5914" s="1"/>
      <c r="K5914" s="2"/>
      <c r="Z5914" s="2"/>
      <c r="AA5914" s="1"/>
    </row>
    <row r="5915" spans="2:27" x14ac:dyDescent="0.25">
      <c r="B5915" s="5"/>
      <c r="C5915" s="2"/>
      <c r="D5915" s="3"/>
      <c r="E5915" s="3"/>
      <c r="F5915" s="3"/>
      <c r="G5915" s="3"/>
      <c r="I5915" s="1"/>
      <c r="J5915" s="1"/>
      <c r="K5915" s="2"/>
      <c r="Z5915" s="2"/>
      <c r="AA5915" s="1"/>
    </row>
    <row r="5916" spans="2:27" x14ac:dyDescent="0.25">
      <c r="B5916" s="5"/>
      <c r="C5916" s="2"/>
      <c r="D5916" s="3"/>
      <c r="F5916" s="3"/>
      <c r="G5916" s="3"/>
      <c r="I5916" s="1"/>
      <c r="J5916" s="1"/>
      <c r="K5916" s="2"/>
      <c r="Z5916" s="2"/>
      <c r="AA5916" s="1"/>
    </row>
    <row r="5917" spans="2:27" x14ac:dyDescent="0.25">
      <c r="B5917" s="5"/>
      <c r="C5917" s="2"/>
      <c r="D5917" s="3"/>
      <c r="E5917" s="3"/>
      <c r="G5917" s="3"/>
      <c r="I5917" s="1"/>
      <c r="J5917" s="1"/>
      <c r="K5917" s="2"/>
      <c r="Z5917" s="2"/>
      <c r="AA5917" s="1"/>
    </row>
    <row r="5918" spans="2:27" x14ac:dyDescent="0.25">
      <c r="B5918" s="5"/>
      <c r="C5918" s="2"/>
      <c r="D5918" s="3"/>
      <c r="E5918" s="3"/>
      <c r="G5918" s="3"/>
      <c r="I5918" s="1"/>
      <c r="J5918" s="1"/>
      <c r="K5918" s="2"/>
      <c r="Z5918" s="2"/>
      <c r="AA5918" s="1"/>
    </row>
    <row r="5919" spans="2:27" x14ac:dyDescent="0.25">
      <c r="B5919" s="5"/>
      <c r="C5919" s="2"/>
      <c r="D5919" s="3"/>
      <c r="E5919" s="3"/>
      <c r="G5919" s="3"/>
      <c r="I5919" s="1"/>
      <c r="J5919" s="1"/>
      <c r="K5919" s="2"/>
      <c r="Z5919" s="2"/>
      <c r="AA5919" s="1"/>
    </row>
    <row r="5920" spans="2:27" x14ac:dyDescent="0.25">
      <c r="B5920" s="5"/>
      <c r="C5920" s="2"/>
      <c r="D5920" s="3"/>
      <c r="E5920" s="3"/>
      <c r="F5920" s="3"/>
      <c r="G5920" s="3"/>
      <c r="I5920" s="1"/>
      <c r="J5920" s="1"/>
      <c r="K5920" s="2"/>
      <c r="Z5920" s="2"/>
      <c r="AA5920" s="1"/>
    </row>
    <row r="5921" spans="2:27" x14ac:dyDescent="0.25">
      <c r="B5921" s="5"/>
      <c r="C5921" s="2"/>
      <c r="D5921" s="3"/>
      <c r="G5921" s="3"/>
      <c r="I5921" s="1"/>
      <c r="J5921" s="1"/>
      <c r="K5921" s="2"/>
      <c r="Z5921" s="2"/>
      <c r="AA5921" s="1"/>
    </row>
    <row r="5922" spans="2:27" x14ac:dyDescent="0.25">
      <c r="B5922" s="5"/>
      <c r="C5922" s="2"/>
      <c r="D5922" s="3"/>
      <c r="E5922" s="3"/>
      <c r="F5922" s="3"/>
      <c r="G5922" s="3"/>
      <c r="I5922" s="1"/>
      <c r="J5922" s="1"/>
      <c r="K5922" s="2"/>
      <c r="Z5922" s="2"/>
      <c r="AA5922" s="1"/>
    </row>
    <row r="5923" spans="2:27" x14ac:dyDescent="0.25">
      <c r="B5923" s="5"/>
      <c r="C5923" s="2"/>
      <c r="D5923" s="3"/>
      <c r="G5923" s="3"/>
      <c r="I5923" s="1"/>
      <c r="J5923" s="1"/>
      <c r="K5923" s="2"/>
      <c r="Z5923" s="2"/>
      <c r="AA5923" s="1"/>
    </row>
    <row r="5924" spans="2:27" x14ac:dyDescent="0.25">
      <c r="B5924" s="5"/>
      <c r="C5924" s="2"/>
      <c r="D5924" s="3"/>
      <c r="F5924" s="3"/>
      <c r="G5924" s="3"/>
      <c r="I5924" s="1"/>
      <c r="J5924" s="1"/>
      <c r="K5924" s="2"/>
      <c r="Z5924" s="2"/>
      <c r="AA5924" s="1"/>
    </row>
    <row r="5925" spans="2:27" x14ac:dyDescent="0.25">
      <c r="B5925" s="5"/>
      <c r="C5925" s="2"/>
      <c r="D5925" s="3"/>
      <c r="G5925" s="3"/>
      <c r="I5925" s="1"/>
      <c r="J5925" s="1"/>
      <c r="K5925" s="2"/>
      <c r="Z5925" s="2"/>
      <c r="AA5925" s="1"/>
    </row>
    <row r="5926" spans="2:27" x14ac:dyDescent="0.25">
      <c r="B5926" s="5"/>
      <c r="C5926" s="2"/>
      <c r="D5926" s="3"/>
      <c r="F5926" s="3"/>
      <c r="G5926" s="3"/>
      <c r="I5926" s="1"/>
      <c r="J5926" s="1"/>
      <c r="K5926" s="2"/>
      <c r="Z5926" s="2"/>
      <c r="AA5926" s="1"/>
    </row>
    <row r="5927" spans="2:27" x14ac:dyDescent="0.25">
      <c r="B5927" s="5"/>
      <c r="C5927" s="2"/>
      <c r="D5927" s="3"/>
      <c r="E5927" s="3"/>
      <c r="G5927" s="3"/>
      <c r="I5927" s="1"/>
      <c r="J5927" s="1"/>
      <c r="K5927" s="2"/>
      <c r="Z5927" s="2"/>
      <c r="AA5927" s="1"/>
    </row>
    <row r="5928" spans="2:27" x14ac:dyDescent="0.25">
      <c r="B5928" s="5"/>
      <c r="C5928" s="2"/>
      <c r="D5928" s="3"/>
      <c r="E5928" s="3"/>
      <c r="G5928" s="3"/>
      <c r="I5928" s="1"/>
      <c r="J5928" s="1"/>
      <c r="K5928" s="2"/>
      <c r="Z5928" s="2"/>
      <c r="AA5928" s="1"/>
    </row>
    <row r="5929" spans="2:27" x14ac:dyDescent="0.25">
      <c r="B5929" s="5"/>
      <c r="C5929" s="2"/>
      <c r="D5929" s="3"/>
      <c r="E5929" s="3"/>
      <c r="G5929" s="3"/>
      <c r="I5929" s="1"/>
      <c r="J5929" s="1"/>
      <c r="K5929" s="2"/>
      <c r="Z5929" s="2"/>
      <c r="AA5929" s="1"/>
    </row>
    <row r="5930" spans="2:27" x14ac:dyDescent="0.25">
      <c r="B5930" s="5"/>
      <c r="C5930" s="2"/>
      <c r="D5930" s="3"/>
      <c r="E5930" s="3"/>
      <c r="F5930" s="3"/>
      <c r="G5930" s="3"/>
      <c r="I5930" s="1"/>
      <c r="J5930" s="1"/>
      <c r="K5930" s="2"/>
      <c r="Z5930" s="2"/>
      <c r="AA5930" s="1"/>
    </row>
    <row r="5931" spans="2:27" x14ac:dyDescent="0.25">
      <c r="B5931" s="5"/>
      <c r="C5931" s="2"/>
      <c r="D5931" s="3"/>
      <c r="E5931" s="3"/>
      <c r="G5931" s="3"/>
      <c r="I5931" s="1"/>
      <c r="J5931" s="1"/>
      <c r="K5931" s="2"/>
      <c r="Z5931" s="2"/>
      <c r="AA5931" s="1"/>
    </row>
    <row r="5932" spans="2:27" x14ac:dyDescent="0.25">
      <c r="B5932" s="5"/>
      <c r="C5932" s="2"/>
      <c r="D5932" s="3"/>
      <c r="G5932" s="3"/>
      <c r="I5932" s="1"/>
      <c r="J5932" s="1"/>
      <c r="K5932" s="2"/>
      <c r="Z5932" s="2"/>
      <c r="AA5932" s="1"/>
    </row>
    <row r="5933" spans="2:27" x14ac:dyDescent="0.25">
      <c r="B5933" s="5"/>
      <c r="C5933" s="2"/>
      <c r="D5933" s="3"/>
      <c r="E5933" s="3"/>
      <c r="F5933" s="3"/>
      <c r="G5933" s="3"/>
      <c r="I5933" s="1"/>
      <c r="J5933" s="1"/>
      <c r="K5933" s="2"/>
      <c r="Z5933" s="2"/>
      <c r="AA5933" s="1"/>
    </row>
    <row r="5934" spans="2:27" x14ac:dyDescent="0.25">
      <c r="B5934" s="5"/>
      <c r="C5934" s="2"/>
      <c r="D5934" s="3"/>
      <c r="E5934" s="3"/>
      <c r="G5934" s="3"/>
      <c r="I5934" s="1"/>
      <c r="J5934" s="1"/>
      <c r="K5934" s="2"/>
      <c r="Z5934" s="2"/>
      <c r="AA5934" s="1"/>
    </row>
    <row r="5935" spans="2:27" x14ac:dyDescent="0.25">
      <c r="B5935" s="5"/>
      <c r="C5935" s="2"/>
      <c r="D5935" s="3"/>
      <c r="E5935" s="3"/>
      <c r="G5935" s="3"/>
      <c r="I5935" s="1"/>
      <c r="J5935" s="1"/>
      <c r="K5935" s="2"/>
      <c r="Z5935" s="2"/>
      <c r="AA5935" s="1"/>
    </row>
    <row r="5936" spans="2:27" x14ac:dyDescent="0.25">
      <c r="B5936" s="5"/>
      <c r="C5936" s="2"/>
      <c r="D5936" s="3"/>
      <c r="G5936" s="3"/>
      <c r="I5936" s="1"/>
      <c r="J5936" s="1"/>
      <c r="K5936" s="2"/>
      <c r="Z5936" s="2"/>
      <c r="AA5936" s="1"/>
    </row>
    <row r="5937" spans="2:27" x14ac:dyDescent="0.25">
      <c r="B5937" s="5"/>
      <c r="C5937" s="2"/>
      <c r="D5937" s="3"/>
      <c r="E5937" s="3"/>
      <c r="G5937" s="3"/>
      <c r="I5937" s="1"/>
      <c r="J5937" s="1"/>
      <c r="K5937" s="2"/>
      <c r="Z5937" s="2"/>
      <c r="AA5937" s="1"/>
    </row>
    <row r="5938" spans="2:27" x14ac:dyDescent="0.25">
      <c r="B5938" s="5"/>
      <c r="C5938" s="2"/>
      <c r="D5938" s="3"/>
      <c r="E5938" s="3"/>
      <c r="F5938" s="3"/>
      <c r="G5938" s="3"/>
      <c r="I5938" s="1"/>
      <c r="J5938" s="1"/>
      <c r="K5938" s="2"/>
      <c r="Z5938" s="2"/>
      <c r="AA5938" s="1"/>
    </row>
    <row r="5939" spans="2:27" x14ac:dyDescent="0.25">
      <c r="B5939" s="5"/>
      <c r="C5939" s="2"/>
      <c r="D5939" s="3"/>
      <c r="E5939" s="3"/>
      <c r="F5939" s="3"/>
      <c r="G5939" s="3"/>
      <c r="I5939" s="1"/>
      <c r="J5939" s="1"/>
      <c r="K5939" s="2"/>
      <c r="Z5939" s="2"/>
      <c r="AA5939" s="1"/>
    </row>
    <row r="5940" spans="2:27" x14ac:dyDescent="0.25">
      <c r="B5940" s="5"/>
      <c r="C5940" s="2"/>
      <c r="D5940" s="3"/>
      <c r="G5940" s="3"/>
      <c r="I5940" s="1"/>
      <c r="J5940" s="1"/>
      <c r="K5940" s="2"/>
      <c r="Z5940" s="2"/>
      <c r="AA5940" s="1"/>
    </row>
    <row r="5941" spans="2:27" x14ac:dyDescent="0.25">
      <c r="B5941" s="5"/>
      <c r="C5941" s="2"/>
      <c r="D5941" s="3"/>
      <c r="E5941" s="3"/>
      <c r="G5941" s="3"/>
      <c r="I5941" s="1"/>
      <c r="J5941" s="1"/>
      <c r="K5941" s="2"/>
      <c r="Z5941" s="2"/>
      <c r="AA5941" s="1"/>
    </row>
    <row r="5942" spans="2:27" x14ac:dyDescent="0.25">
      <c r="B5942" s="5"/>
      <c r="C5942" s="2"/>
      <c r="D5942" s="3"/>
      <c r="E5942" s="3"/>
      <c r="G5942" s="3"/>
      <c r="I5942" s="1"/>
      <c r="J5942" s="1"/>
      <c r="K5942" s="2"/>
      <c r="Z5942" s="2"/>
      <c r="AA5942" s="1"/>
    </row>
    <row r="5943" spans="2:27" x14ac:dyDescent="0.25">
      <c r="B5943" s="5"/>
      <c r="C5943" s="2"/>
      <c r="D5943" s="3"/>
      <c r="E5943" s="3"/>
      <c r="G5943" s="3"/>
      <c r="I5943" s="1"/>
      <c r="J5943" s="1"/>
      <c r="K5943" s="2"/>
      <c r="Z5943" s="2"/>
      <c r="AA5943" s="1"/>
    </row>
    <row r="5944" spans="2:27" x14ac:dyDescent="0.25">
      <c r="B5944" s="5"/>
      <c r="C5944" s="2"/>
      <c r="D5944" s="3"/>
      <c r="E5944" s="3"/>
      <c r="F5944" s="3"/>
      <c r="G5944" s="3"/>
      <c r="I5944" s="1"/>
      <c r="J5944" s="1"/>
      <c r="K5944" s="2"/>
      <c r="Z5944" s="2"/>
      <c r="AA5944" s="1"/>
    </row>
    <row r="5945" spans="2:27" x14ac:dyDescent="0.25">
      <c r="B5945" s="5"/>
      <c r="C5945" s="2"/>
      <c r="D5945" s="3"/>
      <c r="G5945" s="3"/>
      <c r="I5945" s="1"/>
      <c r="J5945" s="1"/>
      <c r="K5945" s="2"/>
      <c r="Z5945" s="2"/>
      <c r="AA5945" s="1"/>
    </row>
    <row r="5946" spans="2:27" x14ac:dyDescent="0.25">
      <c r="B5946" s="5"/>
      <c r="C5946" s="2"/>
      <c r="D5946" s="3"/>
      <c r="E5946" s="3"/>
      <c r="F5946" s="3"/>
      <c r="G5946" s="3"/>
      <c r="I5946" s="1"/>
      <c r="J5946" s="1"/>
      <c r="K5946" s="2"/>
      <c r="Z5946" s="2"/>
      <c r="AA5946" s="1"/>
    </row>
    <row r="5947" spans="2:27" x14ac:dyDescent="0.25">
      <c r="B5947" s="5"/>
      <c r="C5947" s="2"/>
      <c r="D5947" s="3"/>
      <c r="F5947" s="3"/>
      <c r="G5947" s="3"/>
      <c r="I5947" s="1"/>
      <c r="J5947" s="1"/>
      <c r="K5947" s="2"/>
      <c r="Z5947" s="2"/>
      <c r="AA5947" s="1"/>
    </row>
    <row r="5948" spans="2:27" x14ac:dyDescent="0.25">
      <c r="B5948" s="5"/>
      <c r="C5948" s="2"/>
      <c r="D5948" s="3"/>
      <c r="G5948" s="3"/>
      <c r="I5948" s="1"/>
      <c r="J5948" s="1"/>
      <c r="K5948" s="2"/>
      <c r="Z5948" s="2"/>
      <c r="AA5948" s="1"/>
    </row>
    <row r="5949" spans="2:27" x14ac:dyDescent="0.25">
      <c r="B5949" s="5"/>
      <c r="C5949" s="2"/>
      <c r="D5949" s="3"/>
      <c r="E5949" s="3"/>
      <c r="G5949" s="3"/>
      <c r="I5949" s="1"/>
      <c r="J5949" s="1"/>
      <c r="K5949" s="2"/>
      <c r="Z5949" s="2"/>
      <c r="AA5949" s="1"/>
    </row>
    <row r="5950" spans="2:27" x14ac:dyDescent="0.25">
      <c r="B5950" s="5"/>
      <c r="C5950" s="2"/>
      <c r="D5950" s="3"/>
      <c r="E5950" s="3"/>
      <c r="G5950" s="3"/>
      <c r="I5950" s="1"/>
      <c r="J5950" s="1"/>
      <c r="K5950" s="2"/>
      <c r="Z5950" s="2"/>
      <c r="AA5950" s="1"/>
    </row>
    <row r="5951" spans="2:27" x14ac:dyDescent="0.25">
      <c r="B5951" s="5"/>
      <c r="C5951" s="2"/>
      <c r="D5951" s="3"/>
      <c r="E5951" s="3"/>
      <c r="G5951" s="3"/>
      <c r="I5951" s="1"/>
      <c r="J5951" s="1"/>
      <c r="K5951" s="2"/>
      <c r="Z5951" s="2"/>
      <c r="AA5951" s="1"/>
    </row>
    <row r="5952" spans="2:27" x14ac:dyDescent="0.25">
      <c r="B5952" s="5"/>
      <c r="C5952" s="2"/>
      <c r="D5952" s="3"/>
      <c r="F5952" s="3"/>
      <c r="G5952" s="3"/>
      <c r="I5952" s="1"/>
      <c r="J5952" s="1"/>
      <c r="K5952" s="2"/>
      <c r="Z5952" s="2"/>
      <c r="AA5952" s="1"/>
    </row>
    <row r="5953" spans="2:27" x14ac:dyDescent="0.25">
      <c r="B5953" s="5"/>
      <c r="C5953" s="2"/>
      <c r="D5953" s="3"/>
      <c r="G5953" s="3"/>
      <c r="I5953" s="1"/>
      <c r="J5953" s="1"/>
      <c r="K5953" s="2"/>
      <c r="Z5953" s="2"/>
      <c r="AA5953" s="1"/>
    </row>
    <row r="5954" spans="2:27" x14ac:dyDescent="0.25">
      <c r="B5954" s="5"/>
      <c r="C5954" s="2"/>
      <c r="D5954" s="3"/>
      <c r="F5954" s="3"/>
      <c r="G5954" s="3"/>
      <c r="I5954" s="1"/>
      <c r="J5954" s="1"/>
      <c r="K5954" s="2"/>
      <c r="Z5954" s="2"/>
      <c r="AA5954" s="1"/>
    </row>
    <row r="5955" spans="2:27" x14ac:dyDescent="0.25">
      <c r="B5955" s="5"/>
      <c r="C5955" s="2"/>
      <c r="D5955" s="3"/>
      <c r="G5955" s="3"/>
      <c r="I5955" s="1"/>
      <c r="J5955" s="1"/>
      <c r="K5955" s="2"/>
      <c r="Z5955" s="2"/>
      <c r="AA5955" s="1"/>
    </row>
    <row r="5956" spans="2:27" x14ac:dyDescent="0.25">
      <c r="B5956" s="5"/>
      <c r="C5956" s="2"/>
      <c r="D5956" s="3"/>
      <c r="E5956" s="3"/>
      <c r="F5956" s="3"/>
      <c r="G5956" s="3"/>
      <c r="I5956" s="1"/>
      <c r="J5956" s="1"/>
      <c r="K5956" s="2"/>
      <c r="Z5956" s="2"/>
      <c r="AA5956" s="1"/>
    </row>
    <row r="5957" spans="2:27" x14ac:dyDescent="0.25">
      <c r="B5957" s="5"/>
      <c r="C5957" s="2"/>
      <c r="D5957" s="3"/>
      <c r="E5957" s="3"/>
      <c r="F5957" s="3"/>
      <c r="G5957" s="3"/>
      <c r="I5957" s="1"/>
      <c r="J5957" s="1"/>
      <c r="K5957" s="2"/>
      <c r="Z5957" s="2"/>
      <c r="AA5957" s="1"/>
    </row>
    <row r="5958" spans="2:27" x14ac:dyDescent="0.25">
      <c r="B5958" s="5"/>
      <c r="C5958" s="2"/>
      <c r="D5958" s="3"/>
      <c r="G5958" s="3"/>
      <c r="I5958" s="1"/>
      <c r="J5958" s="1"/>
      <c r="K5958" s="2"/>
      <c r="Z5958" s="2"/>
      <c r="AA5958" s="1"/>
    </row>
    <row r="5959" spans="2:27" x14ac:dyDescent="0.25">
      <c r="B5959" s="5"/>
      <c r="C5959" s="2"/>
      <c r="D5959" s="3"/>
      <c r="G5959" s="3"/>
      <c r="I5959" s="1"/>
      <c r="J5959" s="1"/>
      <c r="K5959" s="2"/>
      <c r="Z5959" s="2"/>
      <c r="AA5959" s="1"/>
    </row>
    <row r="5960" spans="2:27" x14ac:dyDescent="0.25">
      <c r="B5960" s="5"/>
      <c r="C5960" s="2"/>
      <c r="D5960" s="3"/>
      <c r="E5960" s="3"/>
      <c r="F5960" s="3"/>
      <c r="G5960" s="3"/>
      <c r="I5960" s="1"/>
      <c r="J5960" s="1"/>
      <c r="K5960" s="2"/>
      <c r="Z5960" s="2"/>
      <c r="AA5960" s="1"/>
    </row>
    <row r="5961" spans="2:27" x14ac:dyDescent="0.25">
      <c r="B5961" s="5"/>
      <c r="C5961" s="2"/>
      <c r="D5961" s="3"/>
      <c r="E5961" s="3"/>
      <c r="G5961" s="3"/>
      <c r="I5961" s="1"/>
      <c r="J5961" s="1"/>
      <c r="K5961" s="2"/>
      <c r="Z5961" s="2"/>
      <c r="AA5961" s="1"/>
    </row>
    <row r="5962" spans="2:27" x14ac:dyDescent="0.25">
      <c r="B5962" s="5"/>
      <c r="C5962" s="2"/>
      <c r="D5962" s="3"/>
      <c r="G5962" s="3"/>
      <c r="I5962" s="1"/>
      <c r="J5962" s="1"/>
      <c r="K5962" s="2"/>
      <c r="Z5962" s="2"/>
      <c r="AA5962" s="1"/>
    </row>
    <row r="5963" spans="2:27" x14ac:dyDescent="0.25">
      <c r="B5963" s="5"/>
      <c r="C5963" s="2"/>
      <c r="D5963" s="3"/>
      <c r="F5963" s="3"/>
      <c r="G5963" s="3"/>
      <c r="I5963" s="1"/>
      <c r="J5963" s="1"/>
      <c r="K5963" s="2"/>
      <c r="Z5963" s="2"/>
      <c r="AA5963" s="1"/>
    </row>
    <row r="5964" spans="2:27" x14ac:dyDescent="0.25">
      <c r="B5964" s="5"/>
      <c r="C5964" s="2"/>
      <c r="D5964" s="3"/>
      <c r="E5964" s="3"/>
      <c r="G5964" s="3"/>
      <c r="I5964" s="1"/>
      <c r="J5964" s="1"/>
      <c r="K5964" s="2"/>
      <c r="Z5964" s="2"/>
      <c r="AA5964" s="1"/>
    </row>
    <row r="5965" spans="2:27" x14ac:dyDescent="0.25">
      <c r="B5965" s="5"/>
      <c r="C5965" s="2"/>
      <c r="D5965" s="3"/>
      <c r="G5965" s="3"/>
      <c r="I5965" s="1"/>
      <c r="J5965" s="1"/>
      <c r="K5965" s="2"/>
      <c r="Z5965" s="2"/>
      <c r="AA5965" s="1"/>
    </row>
    <row r="5966" spans="2:27" x14ac:dyDescent="0.25">
      <c r="B5966" s="5"/>
      <c r="C5966" s="2"/>
      <c r="D5966" s="3"/>
      <c r="G5966" s="3"/>
      <c r="I5966" s="1"/>
      <c r="J5966" s="1"/>
      <c r="K5966" s="2"/>
      <c r="Z5966" s="2"/>
      <c r="AA5966" s="1"/>
    </row>
    <row r="5967" spans="2:27" x14ac:dyDescent="0.25">
      <c r="B5967" s="5"/>
      <c r="C5967" s="2"/>
      <c r="D5967" s="3"/>
      <c r="F5967" s="3"/>
      <c r="G5967" s="3"/>
      <c r="I5967" s="1"/>
      <c r="J5967" s="1"/>
      <c r="K5967" s="2"/>
      <c r="Z5967" s="2"/>
      <c r="AA5967" s="1"/>
    </row>
    <row r="5968" spans="2:27" x14ac:dyDescent="0.25">
      <c r="B5968" s="5"/>
      <c r="C5968" s="2"/>
      <c r="D5968" s="3"/>
      <c r="E5968" s="3"/>
      <c r="G5968" s="3"/>
      <c r="I5968" s="1"/>
      <c r="J5968" s="1"/>
      <c r="K5968" s="2"/>
      <c r="Z5968" s="2"/>
      <c r="AA5968" s="1"/>
    </row>
    <row r="5969" spans="2:27" x14ac:dyDescent="0.25">
      <c r="B5969" s="5"/>
      <c r="C5969" s="2"/>
      <c r="D5969" s="3"/>
      <c r="G5969" s="3"/>
      <c r="I5969" s="1"/>
      <c r="J5969" s="1"/>
      <c r="K5969" s="2"/>
      <c r="Z5969" s="2"/>
      <c r="AA5969" s="1"/>
    </row>
    <row r="5970" spans="2:27" x14ac:dyDescent="0.25">
      <c r="B5970" s="5"/>
      <c r="C5970" s="2"/>
      <c r="D5970" s="3"/>
      <c r="E5970" s="3"/>
      <c r="G5970" s="3"/>
      <c r="I5970" s="1"/>
      <c r="J5970" s="1"/>
      <c r="K5970" s="2"/>
      <c r="Z5970" s="2"/>
      <c r="AA5970" s="1"/>
    </row>
    <row r="5971" spans="2:27" x14ac:dyDescent="0.25">
      <c r="B5971" s="5"/>
      <c r="C5971" s="2"/>
      <c r="D5971" s="3"/>
      <c r="G5971" s="3"/>
      <c r="I5971" s="1"/>
      <c r="J5971" s="1"/>
      <c r="K5971" s="2"/>
      <c r="Z5971" s="2"/>
      <c r="AA5971" s="1"/>
    </row>
    <row r="5972" spans="2:27" x14ac:dyDescent="0.25">
      <c r="B5972" s="5"/>
      <c r="C5972" s="2"/>
      <c r="D5972" s="3"/>
      <c r="E5972" s="3"/>
      <c r="G5972" s="3"/>
      <c r="I5972" s="1"/>
      <c r="J5972" s="1"/>
      <c r="K5972" s="2"/>
      <c r="Z5972" s="2"/>
      <c r="AA5972" s="1"/>
    </row>
    <row r="5973" spans="2:27" x14ac:dyDescent="0.25">
      <c r="B5973" s="5"/>
      <c r="C5973" s="2"/>
      <c r="D5973" s="3"/>
      <c r="F5973" s="3"/>
      <c r="G5973" s="3"/>
      <c r="I5973" s="1"/>
      <c r="J5973" s="1"/>
      <c r="K5973" s="2"/>
      <c r="Z5973" s="2"/>
      <c r="AA5973" s="1"/>
    </row>
    <row r="5974" spans="2:27" x14ac:dyDescent="0.25">
      <c r="B5974" s="5"/>
      <c r="C5974" s="2"/>
      <c r="D5974" s="3"/>
      <c r="F5974" s="3"/>
      <c r="G5974" s="3"/>
      <c r="I5974" s="1"/>
      <c r="J5974" s="1"/>
      <c r="K5974" s="2"/>
      <c r="Z5974" s="2"/>
      <c r="AA5974" s="1"/>
    </row>
    <row r="5975" spans="2:27" x14ac:dyDescent="0.25">
      <c r="B5975" s="5"/>
      <c r="C5975" s="2"/>
      <c r="D5975" s="3"/>
      <c r="F5975" s="3"/>
      <c r="G5975" s="3"/>
      <c r="I5975" s="1"/>
      <c r="J5975" s="1"/>
      <c r="K5975" s="2"/>
      <c r="Z5975" s="2"/>
      <c r="AA5975" s="1"/>
    </row>
    <row r="5976" spans="2:27" x14ac:dyDescent="0.25">
      <c r="B5976" s="5"/>
      <c r="C5976" s="2"/>
      <c r="D5976" s="3"/>
      <c r="E5976" s="3"/>
      <c r="F5976" s="3"/>
      <c r="G5976" s="3"/>
      <c r="I5976" s="1"/>
      <c r="J5976" s="1"/>
      <c r="K5976" s="2"/>
      <c r="Z5976" s="2"/>
      <c r="AA5976" s="1"/>
    </row>
    <row r="5977" spans="2:27" x14ac:dyDescent="0.25">
      <c r="B5977" s="5"/>
      <c r="C5977" s="2"/>
      <c r="D5977" s="3"/>
      <c r="E5977" s="3"/>
      <c r="G5977" s="3"/>
      <c r="I5977" s="1"/>
      <c r="J5977" s="1"/>
      <c r="K5977" s="2"/>
      <c r="Z5977" s="2"/>
      <c r="AA5977" s="1"/>
    </row>
    <row r="5978" spans="2:27" x14ac:dyDescent="0.25">
      <c r="B5978" s="5"/>
      <c r="C5978" s="2"/>
      <c r="D5978" s="3"/>
      <c r="G5978" s="3"/>
      <c r="I5978" s="1"/>
      <c r="J5978" s="1"/>
      <c r="K5978" s="2"/>
      <c r="Z5978" s="2"/>
      <c r="AA5978" s="1"/>
    </row>
    <row r="5979" spans="2:27" x14ac:dyDescent="0.25">
      <c r="B5979" s="5"/>
      <c r="C5979" s="2"/>
      <c r="D5979" s="3"/>
      <c r="G5979" s="3"/>
      <c r="I5979" s="1"/>
      <c r="J5979" s="1"/>
      <c r="K5979" s="2"/>
      <c r="Z5979" s="2"/>
      <c r="AA5979" s="1"/>
    </row>
    <row r="5980" spans="2:27" x14ac:dyDescent="0.25">
      <c r="B5980" s="5"/>
      <c r="C5980" s="2"/>
      <c r="D5980" s="3"/>
      <c r="F5980" s="3"/>
      <c r="G5980" s="3"/>
      <c r="I5980" s="1"/>
      <c r="J5980" s="1"/>
      <c r="K5980" s="2"/>
      <c r="Z5980" s="2"/>
      <c r="AA5980" s="1"/>
    </row>
    <row r="5981" spans="2:27" x14ac:dyDescent="0.25">
      <c r="B5981" s="5"/>
      <c r="C5981" s="2"/>
      <c r="D5981" s="3"/>
      <c r="G5981" s="3"/>
      <c r="I5981" s="1"/>
      <c r="J5981" s="1"/>
      <c r="K5981" s="2"/>
      <c r="Z5981" s="2"/>
      <c r="AA5981" s="1"/>
    </row>
    <row r="5982" spans="2:27" x14ac:dyDescent="0.25">
      <c r="B5982" s="5"/>
      <c r="C5982" s="2"/>
      <c r="D5982" s="3"/>
      <c r="E5982" s="3"/>
      <c r="F5982" s="3"/>
      <c r="G5982" s="3"/>
      <c r="I5982" s="1"/>
      <c r="J5982" s="1"/>
      <c r="K5982" s="2"/>
      <c r="Z5982" s="2"/>
      <c r="AA5982" s="1"/>
    </row>
    <row r="5983" spans="2:27" x14ac:dyDescent="0.25">
      <c r="B5983" s="5"/>
      <c r="C5983" s="2"/>
      <c r="D5983" s="3"/>
      <c r="F5983" s="3"/>
      <c r="G5983" s="3"/>
      <c r="I5983" s="1"/>
      <c r="J5983" s="1"/>
      <c r="K5983" s="2"/>
      <c r="Z5983" s="2"/>
      <c r="AA5983" s="1"/>
    </row>
    <row r="5984" spans="2:27" x14ac:dyDescent="0.25">
      <c r="B5984" s="5"/>
      <c r="C5984" s="2"/>
      <c r="D5984" s="3"/>
      <c r="G5984" s="3"/>
      <c r="I5984" s="1"/>
      <c r="J5984" s="1"/>
      <c r="K5984" s="2"/>
      <c r="Z5984" s="2"/>
      <c r="AA5984" s="1"/>
    </row>
    <row r="5985" spans="2:27" x14ac:dyDescent="0.25">
      <c r="B5985" s="5"/>
      <c r="C5985" s="2"/>
      <c r="D5985" s="3"/>
      <c r="G5985" s="3"/>
      <c r="I5985" s="1"/>
      <c r="J5985" s="1"/>
      <c r="K5985" s="2"/>
      <c r="Z5985" s="2"/>
      <c r="AA5985" s="1"/>
    </row>
    <row r="5986" spans="2:27" x14ac:dyDescent="0.25">
      <c r="B5986" s="5"/>
      <c r="C5986" s="2"/>
      <c r="D5986" s="3"/>
      <c r="G5986" s="3"/>
      <c r="I5986" s="1"/>
      <c r="J5986" s="1"/>
      <c r="K5986" s="2"/>
      <c r="Z5986" s="2"/>
      <c r="AA5986" s="1"/>
    </row>
    <row r="5987" spans="2:27" x14ac:dyDescent="0.25">
      <c r="B5987" s="5"/>
      <c r="C5987" s="2"/>
      <c r="D5987" s="3"/>
      <c r="G5987" s="3"/>
      <c r="I5987" s="1"/>
      <c r="J5987" s="1"/>
      <c r="K5987" s="2"/>
      <c r="Z5987" s="2"/>
      <c r="AA5987" s="1"/>
    </row>
    <row r="5988" spans="2:27" x14ac:dyDescent="0.25">
      <c r="B5988" s="5"/>
      <c r="C5988" s="2"/>
      <c r="D5988" s="3"/>
      <c r="E5988" s="3"/>
      <c r="G5988" s="3"/>
      <c r="I5988" s="1"/>
      <c r="J5988" s="1"/>
      <c r="K5988" s="2"/>
      <c r="Z5988" s="2"/>
      <c r="AA5988" s="1"/>
    </row>
    <row r="5989" spans="2:27" x14ac:dyDescent="0.25">
      <c r="B5989" s="5"/>
      <c r="C5989" s="2"/>
      <c r="D5989" s="3"/>
      <c r="G5989" s="3"/>
      <c r="I5989" s="1"/>
      <c r="J5989" s="1"/>
      <c r="K5989" s="2"/>
      <c r="Z5989" s="2"/>
      <c r="AA5989" s="1"/>
    </row>
    <row r="5990" spans="2:27" x14ac:dyDescent="0.25">
      <c r="B5990" s="5"/>
      <c r="C5990" s="2"/>
      <c r="D5990" s="3"/>
      <c r="E5990" s="3"/>
      <c r="F5990" s="3"/>
      <c r="G5990" s="3"/>
      <c r="I5990" s="1"/>
      <c r="J5990" s="1"/>
      <c r="K5990" s="2"/>
      <c r="Z5990" s="2"/>
      <c r="AA5990" s="1"/>
    </row>
    <row r="5991" spans="2:27" x14ac:dyDescent="0.25">
      <c r="B5991" s="5"/>
      <c r="C5991" s="2"/>
      <c r="D5991" s="3"/>
      <c r="E5991" s="3"/>
      <c r="F5991" s="3"/>
      <c r="G5991" s="3"/>
      <c r="I5991" s="1"/>
      <c r="J5991" s="1"/>
      <c r="K5991" s="2"/>
      <c r="Z5991" s="2"/>
      <c r="AA5991" s="1"/>
    </row>
    <row r="5992" spans="2:27" x14ac:dyDescent="0.25">
      <c r="B5992" s="5"/>
      <c r="C5992" s="2"/>
      <c r="D5992" s="3"/>
      <c r="G5992" s="3"/>
      <c r="I5992" s="1"/>
      <c r="J5992" s="1"/>
      <c r="K5992" s="2"/>
      <c r="Z5992" s="2"/>
      <c r="AA5992" s="1"/>
    </row>
    <row r="5993" spans="2:27" x14ac:dyDescent="0.25">
      <c r="B5993" s="5"/>
      <c r="C5993" s="2"/>
      <c r="D5993" s="3"/>
      <c r="G5993" s="3"/>
      <c r="I5993" s="1"/>
      <c r="J5993" s="1"/>
      <c r="K5993" s="2"/>
      <c r="Z5993" s="2"/>
      <c r="AA5993" s="1"/>
    </row>
    <row r="5994" spans="2:27" x14ac:dyDescent="0.25">
      <c r="B5994" s="5"/>
      <c r="C5994" s="2"/>
      <c r="D5994" s="3"/>
      <c r="E5994" s="3"/>
      <c r="G5994" s="3"/>
      <c r="I5994" s="1"/>
      <c r="J5994" s="1"/>
      <c r="K5994" s="2"/>
      <c r="Z5994" s="2"/>
      <c r="AA5994" s="1"/>
    </row>
    <row r="5995" spans="2:27" x14ac:dyDescent="0.25">
      <c r="B5995" s="5"/>
      <c r="C5995" s="2"/>
      <c r="D5995" s="3"/>
      <c r="E5995" s="3"/>
      <c r="F5995" s="3"/>
      <c r="G5995" s="3"/>
      <c r="I5995" s="1"/>
      <c r="J5995" s="1"/>
      <c r="K5995" s="2"/>
      <c r="Z5995" s="2"/>
      <c r="AA5995" s="1"/>
    </row>
    <row r="5996" spans="2:27" x14ac:dyDescent="0.25">
      <c r="B5996" s="5"/>
      <c r="C5996" s="2"/>
      <c r="D5996" s="3"/>
      <c r="G5996" s="3"/>
      <c r="I5996" s="1"/>
      <c r="J5996" s="1"/>
      <c r="K5996" s="2"/>
      <c r="Z5996" s="2"/>
      <c r="AA5996" s="1"/>
    </row>
    <row r="5997" spans="2:27" x14ac:dyDescent="0.25">
      <c r="B5997" s="5"/>
      <c r="C5997" s="2"/>
      <c r="D5997" s="3"/>
      <c r="E5997" s="3"/>
      <c r="F5997" s="3"/>
      <c r="G5997" s="3"/>
      <c r="I5997" s="1"/>
      <c r="J5997" s="1"/>
      <c r="K5997" s="2"/>
      <c r="Z5997" s="2"/>
      <c r="AA5997" s="1"/>
    </row>
    <row r="5998" spans="2:27" x14ac:dyDescent="0.25">
      <c r="B5998" s="5"/>
      <c r="C5998" s="2"/>
      <c r="D5998" s="3"/>
      <c r="G5998" s="3"/>
      <c r="I5998" s="1"/>
      <c r="J5998" s="1"/>
      <c r="K5998" s="2"/>
      <c r="Z5998" s="2"/>
      <c r="AA5998" s="1"/>
    </row>
    <row r="5999" spans="2:27" x14ac:dyDescent="0.25">
      <c r="B5999" s="5"/>
      <c r="C5999" s="2"/>
      <c r="D5999" s="3"/>
      <c r="G5999" s="3"/>
      <c r="I5999" s="1"/>
      <c r="J5999" s="1"/>
      <c r="K5999" s="2"/>
      <c r="Z5999" s="2"/>
      <c r="AA5999" s="1"/>
    </row>
    <row r="6000" spans="2:27" x14ac:dyDescent="0.25">
      <c r="B6000" s="5"/>
      <c r="C6000" s="2"/>
      <c r="D6000" s="3"/>
      <c r="E6000" s="3"/>
      <c r="F6000" s="3"/>
      <c r="G6000" s="3"/>
      <c r="I6000" s="1"/>
      <c r="J6000" s="1"/>
      <c r="K6000" s="2"/>
      <c r="Z6000" s="2"/>
      <c r="AA6000" s="1"/>
    </row>
    <row r="6001" spans="2:27" x14ac:dyDescent="0.25">
      <c r="B6001" s="5"/>
      <c r="C6001" s="2"/>
      <c r="D6001" s="3"/>
      <c r="E6001" s="3"/>
      <c r="F6001" s="3"/>
      <c r="G6001" s="3"/>
      <c r="I6001" s="1"/>
      <c r="J6001" s="1"/>
      <c r="K6001" s="2"/>
      <c r="Z6001" s="2"/>
      <c r="AA6001" s="1"/>
    </row>
    <row r="6002" spans="2:27" x14ac:dyDescent="0.25">
      <c r="B6002" s="5"/>
      <c r="C6002" s="2"/>
      <c r="D6002" s="3"/>
      <c r="F6002" s="3"/>
      <c r="G6002" s="3"/>
      <c r="I6002" s="1"/>
      <c r="J6002" s="1"/>
      <c r="K6002" s="2"/>
      <c r="Z6002" s="2"/>
      <c r="AA6002" s="1"/>
    </row>
    <row r="6003" spans="2:27" x14ac:dyDescent="0.25">
      <c r="B6003" s="5"/>
      <c r="C6003" s="2"/>
      <c r="D6003" s="3"/>
      <c r="G6003" s="3"/>
      <c r="I6003" s="1"/>
      <c r="J6003" s="1"/>
      <c r="K6003" s="2"/>
      <c r="Z6003" s="2"/>
      <c r="AA6003" s="1"/>
    </row>
    <row r="6004" spans="2:27" x14ac:dyDescent="0.25">
      <c r="B6004" s="5"/>
      <c r="C6004" s="2"/>
      <c r="D6004" s="3"/>
      <c r="E6004" s="3"/>
      <c r="F6004" s="3"/>
      <c r="G6004" s="3"/>
      <c r="I6004" s="1"/>
      <c r="J6004" s="1"/>
      <c r="K6004" s="2"/>
      <c r="Z6004" s="2"/>
      <c r="AA6004" s="1"/>
    </row>
    <row r="6005" spans="2:27" x14ac:dyDescent="0.25">
      <c r="B6005" s="5"/>
      <c r="C6005" s="2"/>
      <c r="D6005" s="3"/>
      <c r="G6005" s="3"/>
      <c r="I6005" s="1"/>
      <c r="J6005" s="1"/>
      <c r="K6005" s="2"/>
      <c r="Z6005" s="2"/>
      <c r="AA6005" s="1"/>
    </row>
    <row r="6006" spans="2:27" x14ac:dyDescent="0.25">
      <c r="B6006" s="5"/>
      <c r="C6006" s="2"/>
      <c r="D6006" s="3"/>
      <c r="E6006" s="3"/>
      <c r="G6006" s="3"/>
      <c r="I6006" s="1"/>
      <c r="J6006" s="1"/>
      <c r="K6006" s="2"/>
      <c r="Z6006" s="2"/>
      <c r="AA6006" s="1"/>
    </row>
    <row r="6007" spans="2:27" x14ac:dyDescent="0.25">
      <c r="B6007" s="5"/>
      <c r="C6007" s="2"/>
      <c r="D6007" s="3"/>
      <c r="F6007" s="3"/>
      <c r="G6007" s="3"/>
      <c r="I6007" s="1"/>
      <c r="J6007" s="1"/>
      <c r="K6007" s="2"/>
      <c r="Z6007" s="2"/>
      <c r="AA6007" s="1"/>
    </row>
    <row r="6008" spans="2:27" x14ac:dyDescent="0.25">
      <c r="B6008" s="5"/>
      <c r="C6008" s="2"/>
      <c r="D6008" s="3"/>
      <c r="E6008" s="3"/>
      <c r="G6008" s="3"/>
      <c r="I6008" s="1"/>
      <c r="J6008" s="1"/>
      <c r="K6008" s="2"/>
      <c r="Z6008" s="2"/>
      <c r="AA6008" s="1"/>
    </row>
    <row r="6009" spans="2:27" x14ac:dyDescent="0.25">
      <c r="B6009" s="5"/>
      <c r="C6009" s="2"/>
      <c r="D6009" s="3"/>
      <c r="E6009" s="3"/>
      <c r="G6009" s="3"/>
      <c r="I6009" s="1"/>
      <c r="J6009" s="1"/>
      <c r="K6009" s="2"/>
      <c r="Z6009" s="2"/>
      <c r="AA6009" s="1"/>
    </row>
    <row r="6010" spans="2:27" x14ac:dyDescent="0.25">
      <c r="B6010" s="5"/>
      <c r="C6010" s="2"/>
      <c r="D6010" s="3"/>
      <c r="G6010" s="3"/>
      <c r="I6010" s="1"/>
      <c r="J6010" s="1"/>
      <c r="K6010" s="2"/>
      <c r="Z6010" s="2"/>
      <c r="AA6010" s="1"/>
    </row>
    <row r="6011" spans="2:27" x14ac:dyDescent="0.25">
      <c r="B6011" s="5"/>
      <c r="C6011" s="2"/>
      <c r="D6011" s="3"/>
      <c r="G6011" s="3"/>
      <c r="I6011" s="1"/>
      <c r="J6011" s="1"/>
      <c r="K6011" s="2"/>
      <c r="Z6011" s="2"/>
      <c r="AA6011" s="1"/>
    </row>
    <row r="6012" spans="2:27" x14ac:dyDescent="0.25">
      <c r="B6012" s="5"/>
      <c r="C6012" s="2"/>
      <c r="D6012" s="3"/>
      <c r="E6012" s="3"/>
      <c r="G6012" s="3"/>
      <c r="I6012" s="1"/>
      <c r="J6012" s="1"/>
      <c r="K6012" s="2"/>
      <c r="Z6012" s="2"/>
      <c r="AA6012" s="1"/>
    </row>
    <row r="6013" spans="2:27" x14ac:dyDescent="0.25">
      <c r="B6013" s="5"/>
      <c r="C6013" s="2"/>
      <c r="D6013" s="3"/>
      <c r="E6013" s="3"/>
      <c r="G6013" s="3"/>
      <c r="I6013" s="1"/>
      <c r="J6013" s="1"/>
      <c r="K6013" s="2"/>
      <c r="Z6013" s="2"/>
      <c r="AA6013" s="1"/>
    </row>
    <row r="6014" spans="2:27" x14ac:dyDescent="0.25">
      <c r="B6014" s="5"/>
      <c r="C6014" s="2"/>
      <c r="D6014" s="3"/>
      <c r="E6014" s="3"/>
      <c r="F6014" s="3"/>
      <c r="G6014" s="3"/>
      <c r="I6014" s="1"/>
      <c r="J6014" s="1"/>
      <c r="K6014" s="2"/>
      <c r="Z6014" s="2"/>
      <c r="AA6014" s="1"/>
    </row>
    <row r="6015" spans="2:27" x14ac:dyDescent="0.25">
      <c r="B6015" s="5"/>
      <c r="C6015" s="2"/>
      <c r="F6015" s="3"/>
      <c r="G6015" s="3"/>
      <c r="I6015" s="1"/>
      <c r="J6015" s="1"/>
      <c r="K6015" s="2"/>
      <c r="Z6015" s="2"/>
      <c r="AA6015" s="1"/>
    </row>
    <row r="6016" spans="2:27" x14ac:dyDescent="0.25">
      <c r="B6016" s="5"/>
      <c r="C6016" s="2"/>
      <c r="D6016" s="3"/>
      <c r="G6016" s="3"/>
      <c r="I6016" s="1"/>
      <c r="J6016" s="1"/>
      <c r="K6016" s="2"/>
      <c r="Z6016" s="2"/>
      <c r="AA6016" s="1"/>
    </row>
    <row r="6017" spans="2:27" x14ac:dyDescent="0.25">
      <c r="B6017" s="5"/>
      <c r="C6017" s="2"/>
      <c r="D6017" s="3"/>
      <c r="F6017" s="3"/>
      <c r="G6017" s="3"/>
      <c r="I6017" s="1"/>
      <c r="J6017" s="1"/>
      <c r="K6017" s="2"/>
      <c r="Z6017" s="2"/>
      <c r="AA6017" s="1"/>
    </row>
    <row r="6018" spans="2:27" x14ac:dyDescent="0.25">
      <c r="B6018" s="5"/>
      <c r="C6018" s="2"/>
      <c r="D6018" s="3"/>
      <c r="F6018" s="3"/>
      <c r="G6018" s="3"/>
      <c r="I6018" s="1"/>
      <c r="J6018" s="1"/>
      <c r="K6018" s="2"/>
      <c r="Z6018" s="2"/>
      <c r="AA6018" s="1"/>
    </row>
    <row r="6019" spans="2:27" x14ac:dyDescent="0.25">
      <c r="B6019" s="5"/>
      <c r="C6019" s="2"/>
      <c r="G6019" s="3"/>
      <c r="I6019" s="1"/>
      <c r="J6019" s="1"/>
      <c r="K6019" s="2"/>
      <c r="Z6019" s="2"/>
      <c r="AA6019" s="1"/>
    </row>
    <row r="6020" spans="2:27" x14ac:dyDescent="0.25">
      <c r="B6020" s="5"/>
      <c r="C6020" s="2"/>
      <c r="D6020" s="3"/>
      <c r="E6020" s="3"/>
      <c r="G6020" s="3"/>
      <c r="I6020" s="1"/>
      <c r="J6020" s="1"/>
      <c r="K6020" s="2"/>
      <c r="Z6020" s="2"/>
      <c r="AA6020" s="1"/>
    </row>
    <row r="6021" spans="2:27" x14ac:dyDescent="0.25">
      <c r="B6021" s="5"/>
      <c r="C6021" s="2"/>
      <c r="D6021" s="3"/>
      <c r="E6021" s="3"/>
      <c r="G6021" s="3"/>
      <c r="I6021" s="1"/>
      <c r="J6021" s="1"/>
      <c r="K6021" s="2"/>
      <c r="Z6021" s="2"/>
      <c r="AA6021" s="1"/>
    </row>
    <row r="6022" spans="2:27" x14ac:dyDescent="0.25">
      <c r="B6022" s="5"/>
      <c r="C6022" s="2"/>
      <c r="D6022" s="3"/>
      <c r="G6022" s="3"/>
      <c r="I6022" s="1"/>
      <c r="J6022" s="1"/>
      <c r="K6022" s="2"/>
      <c r="Z6022" s="2"/>
      <c r="AA6022" s="1"/>
    </row>
    <row r="6023" spans="2:27" x14ac:dyDescent="0.25">
      <c r="B6023" s="5"/>
      <c r="C6023" s="2"/>
      <c r="D6023" s="3"/>
      <c r="G6023" s="3"/>
      <c r="I6023" s="1"/>
      <c r="J6023" s="1"/>
      <c r="K6023" s="2"/>
      <c r="Z6023" s="2"/>
      <c r="AA6023" s="1"/>
    </row>
    <row r="6024" spans="2:27" x14ac:dyDescent="0.25">
      <c r="B6024" s="5"/>
      <c r="C6024" s="2"/>
      <c r="D6024" s="3"/>
      <c r="F6024" s="3"/>
      <c r="G6024" s="3"/>
      <c r="I6024" s="1"/>
      <c r="J6024" s="1"/>
      <c r="K6024" s="2"/>
      <c r="Z6024" s="2"/>
      <c r="AA6024" s="1"/>
    </row>
    <row r="6025" spans="2:27" x14ac:dyDescent="0.25">
      <c r="B6025" s="5"/>
      <c r="C6025" s="2"/>
      <c r="D6025" s="3"/>
      <c r="E6025" s="3"/>
      <c r="F6025" s="3"/>
      <c r="G6025" s="3"/>
      <c r="I6025" s="1"/>
      <c r="J6025" s="1"/>
      <c r="K6025" s="2"/>
      <c r="Z6025" s="2"/>
      <c r="AA6025" s="1"/>
    </row>
    <row r="6026" spans="2:27" x14ac:dyDescent="0.25">
      <c r="B6026" s="5"/>
      <c r="C6026" s="2"/>
      <c r="D6026" s="3"/>
      <c r="F6026" s="3"/>
      <c r="G6026" s="3"/>
      <c r="I6026" s="1"/>
      <c r="J6026" s="1"/>
      <c r="K6026" s="2"/>
      <c r="Z6026" s="2"/>
      <c r="AA6026" s="1"/>
    </row>
    <row r="6027" spans="2:27" x14ac:dyDescent="0.25">
      <c r="B6027" s="5"/>
      <c r="C6027" s="2"/>
      <c r="D6027" s="3"/>
      <c r="E6027" s="3"/>
      <c r="F6027" s="3"/>
      <c r="G6027" s="3"/>
      <c r="I6027" s="1"/>
      <c r="J6027" s="1"/>
      <c r="K6027" s="2"/>
      <c r="Z6027" s="2"/>
      <c r="AA6027" s="1"/>
    </row>
    <row r="6028" spans="2:27" x14ac:dyDescent="0.25">
      <c r="B6028" s="5"/>
      <c r="C6028" s="2"/>
      <c r="D6028" s="3"/>
      <c r="E6028" s="3"/>
      <c r="G6028" s="3"/>
      <c r="I6028" s="1"/>
      <c r="J6028" s="1"/>
      <c r="K6028" s="2"/>
      <c r="Z6028" s="2"/>
      <c r="AA6028" s="1"/>
    </row>
    <row r="6029" spans="2:27" x14ac:dyDescent="0.25">
      <c r="B6029" s="5"/>
      <c r="C6029" s="2"/>
      <c r="D6029" s="3"/>
      <c r="G6029" s="3"/>
      <c r="I6029" s="1"/>
      <c r="J6029" s="1"/>
      <c r="K6029" s="2"/>
      <c r="Z6029" s="2"/>
      <c r="AA6029" s="1"/>
    </row>
    <row r="6030" spans="2:27" x14ac:dyDescent="0.25">
      <c r="B6030" s="5"/>
      <c r="C6030" s="2"/>
      <c r="D6030" s="3"/>
      <c r="E6030" s="3"/>
      <c r="F6030" s="3"/>
      <c r="G6030" s="3"/>
      <c r="I6030" s="1"/>
      <c r="J6030" s="1"/>
      <c r="K6030" s="2"/>
      <c r="Z6030" s="2"/>
      <c r="AA6030" s="1"/>
    </row>
    <row r="6031" spans="2:27" x14ac:dyDescent="0.25">
      <c r="B6031" s="5"/>
      <c r="C6031" s="2"/>
      <c r="D6031" s="3"/>
      <c r="E6031" s="3"/>
      <c r="G6031" s="3"/>
      <c r="I6031" s="1"/>
      <c r="J6031" s="1"/>
      <c r="K6031" s="2"/>
      <c r="Z6031" s="2"/>
      <c r="AA6031" s="1"/>
    </row>
    <row r="6032" spans="2:27" x14ac:dyDescent="0.25">
      <c r="B6032" s="5"/>
      <c r="C6032" s="2"/>
      <c r="D6032" s="3"/>
      <c r="E6032" s="3"/>
      <c r="G6032" s="3"/>
      <c r="I6032" s="1"/>
      <c r="J6032" s="1"/>
      <c r="K6032" s="2"/>
      <c r="Z6032" s="2"/>
      <c r="AA6032" s="1"/>
    </row>
    <row r="6033" spans="2:27" x14ac:dyDescent="0.25">
      <c r="B6033" s="5"/>
      <c r="C6033" s="2"/>
      <c r="D6033" s="3"/>
      <c r="F6033" s="3"/>
      <c r="G6033" s="3"/>
      <c r="I6033" s="1"/>
      <c r="J6033" s="1"/>
      <c r="K6033" s="2"/>
      <c r="Z6033" s="2"/>
      <c r="AA6033" s="1"/>
    </row>
    <row r="6034" spans="2:27" x14ac:dyDescent="0.25">
      <c r="B6034" s="5"/>
      <c r="C6034" s="2"/>
      <c r="D6034" s="3"/>
      <c r="E6034" s="3"/>
      <c r="F6034" s="3"/>
      <c r="G6034" s="3"/>
      <c r="I6034" s="1"/>
      <c r="J6034" s="1"/>
      <c r="K6034" s="2"/>
      <c r="Z6034" s="2"/>
      <c r="AA6034" s="1"/>
    </row>
    <row r="6035" spans="2:27" x14ac:dyDescent="0.25">
      <c r="B6035" s="5"/>
      <c r="C6035" s="2"/>
      <c r="D6035" s="3"/>
      <c r="E6035" s="3"/>
      <c r="F6035" s="3"/>
      <c r="G6035" s="3"/>
      <c r="I6035" s="1"/>
      <c r="J6035" s="1"/>
      <c r="K6035" s="2"/>
      <c r="Z6035" s="2"/>
      <c r="AA6035" s="1"/>
    </row>
    <row r="6036" spans="2:27" x14ac:dyDescent="0.25">
      <c r="B6036" s="5"/>
      <c r="C6036" s="2"/>
      <c r="D6036" s="3"/>
      <c r="E6036" s="3"/>
      <c r="G6036" s="3"/>
      <c r="I6036" s="1"/>
      <c r="J6036" s="1"/>
      <c r="K6036" s="2"/>
      <c r="Z6036" s="2"/>
      <c r="AA6036" s="1"/>
    </row>
    <row r="6037" spans="2:27" x14ac:dyDescent="0.25">
      <c r="B6037" s="5"/>
      <c r="C6037" s="2"/>
      <c r="D6037" s="3"/>
      <c r="E6037" s="3"/>
      <c r="F6037" s="3"/>
      <c r="G6037" s="3"/>
      <c r="I6037" s="1"/>
      <c r="J6037" s="1"/>
      <c r="K6037" s="2"/>
      <c r="Z6037" s="2"/>
      <c r="AA6037" s="1"/>
    </row>
    <row r="6038" spans="2:27" x14ac:dyDescent="0.25">
      <c r="B6038" s="5"/>
      <c r="C6038" s="2"/>
      <c r="D6038" s="3"/>
      <c r="E6038" s="3"/>
      <c r="F6038" s="3"/>
      <c r="G6038" s="3"/>
      <c r="I6038" s="1"/>
      <c r="J6038" s="1"/>
      <c r="K6038" s="2"/>
      <c r="Z6038" s="2"/>
      <c r="AA6038" s="1"/>
    </row>
    <row r="6039" spans="2:27" x14ac:dyDescent="0.25">
      <c r="B6039" s="5"/>
      <c r="C6039" s="2"/>
      <c r="D6039" s="3"/>
      <c r="F6039" s="3"/>
      <c r="G6039" s="3"/>
      <c r="I6039" s="1"/>
      <c r="J6039" s="1"/>
      <c r="K6039" s="2"/>
      <c r="Z6039" s="2"/>
      <c r="AA6039" s="1"/>
    </row>
    <row r="6040" spans="2:27" x14ac:dyDescent="0.25">
      <c r="B6040" s="5"/>
      <c r="C6040" s="2"/>
      <c r="D6040" s="3"/>
      <c r="F6040" s="3"/>
      <c r="G6040" s="3"/>
      <c r="I6040" s="1"/>
      <c r="J6040" s="1"/>
      <c r="K6040" s="2"/>
      <c r="Z6040" s="2"/>
      <c r="AA6040" s="1"/>
    </row>
    <row r="6041" spans="2:27" x14ac:dyDescent="0.25">
      <c r="B6041" s="5"/>
      <c r="C6041" s="2"/>
      <c r="D6041" s="3"/>
      <c r="G6041" s="3"/>
      <c r="I6041" s="1"/>
      <c r="J6041" s="1"/>
      <c r="K6041" s="2"/>
      <c r="Z6041" s="2"/>
      <c r="AA6041" s="1"/>
    </row>
    <row r="6042" spans="2:27" x14ac:dyDescent="0.25">
      <c r="B6042" s="5"/>
      <c r="C6042" s="2"/>
      <c r="D6042" s="3"/>
      <c r="E6042" s="3"/>
      <c r="G6042" s="3"/>
      <c r="I6042" s="1"/>
      <c r="J6042" s="1"/>
      <c r="K6042" s="2"/>
      <c r="Z6042" s="2"/>
      <c r="AA6042" s="1"/>
    </row>
    <row r="6043" spans="2:27" x14ac:dyDescent="0.25">
      <c r="B6043" s="5"/>
      <c r="C6043" s="2"/>
      <c r="D6043" s="3"/>
      <c r="G6043" s="3"/>
      <c r="I6043" s="1"/>
      <c r="J6043" s="1"/>
      <c r="K6043" s="2"/>
      <c r="Z6043" s="2"/>
      <c r="AA6043" s="1"/>
    </row>
    <row r="6044" spans="2:27" x14ac:dyDescent="0.25">
      <c r="B6044" s="5"/>
      <c r="C6044" s="2"/>
      <c r="D6044" s="3"/>
      <c r="G6044" s="3"/>
      <c r="I6044" s="1"/>
      <c r="J6044" s="1"/>
      <c r="K6044" s="2"/>
      <c r="Z6044" s="2"/>
      <c r="AA6044" s="1"/>
    </row>
    <row r="6045" spans="2:27" x14ac:dyDescent="0.25">
      <c r="B6045" s="5"/>
      <c r="C6045" s="2"/>
      <c r="D6045" s="3"/>
      <c r="E6045" s="3"/>
      <c r="G6045" s="3"/>
      <c r="I6045" s="1"/>
      <c r="J6045" s="1"/>
      <c r="K6045" s="2"/>
      <c r="Z6045" s="2"/>
      <c r="AA6045" s="1"/>
    </row>
    <row r="6046" spans="2:27" x14ac:dyDescent="0.25">
      <c r="B6046" s="5"/>
      <c r="C6046" s="2"/>
      <c r="D6046" s="3"/>
      <c r="E6046" s="3"/>
      <c r="G6046" s="3"/>
      <c r="I6046" s="1"/>
      <c r="J6046" s="1"/>
      <c r="K6046" s="2"/>
      <c r="Z6046" s="2"/>
      <c r="AA6046" s="1"/>
    </row>
    <row r="6047" spans="2:27" x14ac:dyDescent="0.25">
      <c r="B6047" s="5"/>
      <c r="C6047" s="2"/>
      <c r="D6047" s="3"/>
      <c r="F6047" s="3"/>
      <c r="G6047" s="3"/>
      <c r="I6047" s="1"/>
      <c r="J6047" s="1"/>
      <c r="K6047" s="2"/>
      <c r="Z6047" s="2"/>
      <c r="AA6047" s="1"/>
    </row>
    <row r="6048" spans="2:27" x14ac:dyDescent="0.25">
      <c r="B6048" s="5"/>
      <c r="C6048" s="2"/>
      <c r="D6048" s="3"/>
      <c r="G6048" s="3"/>
      <c r="I6048" s="1"/>
      <c r="J6048" s="1"/>
      <c r="K6048" s="2"/>
      <c r="Z6048" s="2"/>
      <c r="AA6048" s="1"/>
    </row>
    <row r="6049" spans="2:27" x14ac:dyDescent="0.25">
      <c r="B6049" s="5"/>
      <c r="C6049" s="2"/>
      <c r="D6049" s="3"/>
      <c r="E6049" s="3"/>
      <c r="F6049" s="3"/>
      <c r="G6049" s="3"/>
      <c r="I6049" s="1"/>
      <c r="J6049" s="1"/>
      <c r="K6049" s="2"/>
      <c r="Z6049" s="2"/>
      <c r="AA6049" s="1"/>
    </row>
    <row r="6050" spans="2:27" x14ac:dyDescent="0.25">
      <c r="B6050" s="5"/>
      <c r="C6050" s="2"/>
      <c r="D6050" s="3"/>
      <c r="G6050" s="3"/>
      <c r="I6050" s="1"/>
      <c r="J6050" s="1"/>
      <c r="K6050" s="2"/>
      <c r="Z6050" s="2"/>
      <c r="AA6050" s="1"/>
    </row>
    <row r="6051" spans="2:27" x14ac:dyDescent="0.25">
      <c r="B6051" s="5"/>
      <c r="C6051" s="2"/>
      <c r="D6051" s="3"/>
      <c r="G6051" s="3"/>
      <c r="I6051" s="1"/>
      <c r="J6051" s="1"/>
      <c r="K6051" s="2"/>
      <c r="Z6051" s="2"/>
      <c r="AA6051" s="1"/>
    </row>
    <row r="6052" spans="2:27" x14ac:dyDescent="0.25">
      <c r="B6052" s="5"/>
      <c r="C6052" s="2"/>
      <c r="D6052" s="3"/>
      <c r="E6052" s="3"/>
      <c r="G6052" s="3"/>
      <c r="I6052" s="1"/>
      <c r="J6052" s="1"/>
      <c r="K6052" s="2"/>
      <c r="Z6052" s="2"/>
      <c r="AA6052" s="1"/>
    </row>
    <row r="6053" spans="2:27" x14ac:dyDescent="0.25">
      <c r="B6053" s="5"/>
      <c r="C6053" s="2"/>
      <c r="D6053" s="3"/>
      <c r="G6053" s="3"/>
      <c r="I6053" s="1"/>
      <c r="J6053" s="1"/>
      <c r="K6053" s="2"/>
      <c r="Z6053" s="2"/>
      <c r="AA6053" s="1"/>
    </row>
    <row r="6054" spans="2:27" x14ac:dyDescent="0.25">
      <c r="B6054" s="5"/>
      <c r="C6054" s="2"/>
      <c r="D6054" s="3"/>
      <c r="E6054" s="3"/>
      <c r="G6054" s="3"/>
      <c r="I6054" s="1"/>
      <c r="J6054" s="1"/>
      <c r="K6054" s="2"/>
      <c r="Z6054" s="2"/>
      <c r="AA6054" s="1"/>
    </row>
    <row r="6055" spans="2:27" x14ac:dyDescent="0.25">
      <c r="B6055" s="5"/>
      <c r="C6055" s="2"/>
      <c r="D6055" s="3"/>
      <c r="E6055" s="3"/>
      <c r="G6055" s="3"/>
      <c r="I6055" s="1"/>
      <c r="J6055" s="1"/>
      <c r="K6055" s="2"/>
      <c r="Z6055" s="2"/>
      <c r="AA6055" s="1"/>
    </row>
    <row r="6056" spans="2:27" x14ac:dyDescent="0.25">
      <c r="B6056" s="5"/>
      <c r="C6056" s="2"/>
      <c r="G6056" s="3"/>
      <c r="I6056" s="1"/>
      <c r="J6056" s="1"/>
      <c r="K6056" s="2"/>
      <c r="Z6056" s="2"/>
      <c r="AA6056" s="1"/>
    </row>
    <row r="6057" spans="2:27" x14ac:dyDescent="0.25">
      <c r="B6057" s="5"/>
      <c r="C6057" s="2"/>
      <c r="D6057" s="3"/>
      <c r="G6057" s="3"/>
      <c r="I6057" s="1"/>
      <c r="J6057" s="1"/>
      <c r="K6057" s="2"/>
      <c r="Z6057" s="2"/>
      <c r="AA6057" s="1"/>
    </row>
    <row r="6058" spans="2:27" x14ac:dyDescent="0.25">
      <c r="B6058" s="5"/>
      <c r="C6058" s="2"/>
      <c r="D6058" s="3"/>
      <c r="E6058" s="3"/>
      <c r="G6058" s="3"/>
      <c r="I6058" s="1"/>
      <c r="J6058" s="1"/>
      <c r="K6058" s="2"/>
      <c r="Z6058" s="2"/>
      <c r="AA6058" s="1"/>
    </row>
    <row r="6059" spans="2:27" x14ac:dyDescent="0.25">
      <c r="B6059" s="5"/>
      <c r="C6059" s="2"/>
      <c r="D6059" s="3"/>
      <c r="F6059" s="3"/>
      <c r="G6059" s="3"/>
      <c r="I6059" s="1"/>
      <c r="J6059" s="1"/>
      <c r="K6059" s="2"/>
      <c r="Z6059" s="2"/>
      <c r="AA6059" s="1"/>
    </row>
    <row r="6060" spans="2:27" x14ac:dyDescent="0.25">
      <c r="B6060" s="5"/>
      <c r="C6060" s="2"/>
      <c r="D6060" s="3"/>
      <c r="E6060" s="3"/>
      <c r="F6060" s="3"/>
      <c r="G6060" s="3"/>
      <c r="I6060" s="1"/>
      <c r="J6060" s="1"/>
      <c r="K6060" s="2"/>
      <c r="Z6060" s="2"/>
      <c r="AA6060" s="1"/>
    </row>
    <row r="6061" spans="2:27" x14ac:dyDescent="0.25">
      <c r="B6061" s="5"/>
      <c r="C6061" s="2"/>
      <c r="D6061" s="3"/>
      <c r="G6061" s="3"/>
      <c r="I6061" s="1"/>
      <c r="J6061" s="1"/>
      <c r="K6061" s="2"/>
      <c r="Z6061" s="2"/>
      <c r="AA6061" s="1"/>
    </row>
    <row r="6062" spans="2:27" x14ac:dyDescent="0.25">
      <c r="B6062" s="5"/>
      <c r="C6062" s="2"/>
      <c r="D6062" s="3"/>
      <c r="G6062" s="3"/>
      <c r="I6062" s="1"/>
      <c r="J6062" s="1"/>
      <c r="K6062" s="2"/>
      <c r="Z6062" s="2"/>
      <c r="AA6062" s="1"/>
    </row>
    <row r="6063" spans="2:27" x14ac:dyDescent="0.25">
      <c r="B6063" s="5"/>
      <c r="C6063" s="2"/>
      <c r="D6063" s="3"/>
      <c r="E6063" s="3"/>
      <c r="G6063" s="3"/>
      <c r="I6063" s="1"/>
      <c r="J6063" s="1"/>
      <c r="K6063" s="2"/>
      <c r="Z6063" s="2"/>
      <c r="AA6063" s="1"/>
    </row>
    <row r="6064" spans="2:27" x14ac:dyDescent="0.25">
      <c r="B6064" s="5"/>
      <c r="C6064" s="2"/>
      <c r="D6064" s="3"/>
      <c r="E6064" s="3"/>
      <c r="G6064" s="3"/>
      <c r="I6064" s="1"/>
      <c r="J6064" s="1"/>
      <c r="K6064" s="2"/>
      <c r="Z6064" s="2"/>
      <c r="AA6064" s="1"/>
    </row>
    <row r="6065" spans="2:27" x14ac:dyDescent="0.25">
      <c r="B6065" s="5"/>
      <c r="C6065" s="2"/>
      <c r="D6065" s="3"/>
      <c r="F6065" s="3"/>
      <c r="G6065" s="3"/>
      <c r="I6065" s="1"/>
      <c r="J6065" s="1"/>
      <c r="K6065" s="2"/>
      <c r="Z6065" s="2"/>
      <c r="AA6065" s="1"/>
    </row>
    <row r="6066" spans="2:27" x14ac:dyDescent="0.25">
      <c r="B6066" s="5"/>
      <c r="C6066" s="2"/>
      <c r="D6066" s="3"/>
      <c r="E6066" s="3"/>
      <c r="F6066" s="3"/>
      <c r="G6066" s="3"/>
      <c r="I6066" s="1"/>
      <c r="J6066" s="1"/>
      <c r="K6066" s="2"/>
      <c r="Z6066" s="2"/>
      <c r="AA6066" s="1"/>
    </row>
    <row r="6067" spans="2:27" x14ac:dyDescent="0.25">
      <c r="B6067" s="5"/>
      <c r="C6067" s="2"/>
      <c r="D6067" s="3"/>
      <c r="E6067" s="3"/>
      <c r="F6067" s="3"/>
      <c r="G6067" s="3"/>
      <c r="I6067" s="1"/>
      <c r="J6067" s="1"/>
      <c r="K6067" s="2"/>
      <c r="Z6067" s="2"/>
      <c r="AA6067" s="1"/>
    </row>
    <row r="6068" spans="2:27" x14ac:dyDescent="0.25">
      <c r="B6068" s="5"/>
      <c r="C6068" s="2"/>
      <c r="D6068" s="3"/>
      <c r="E6068" s="3"/>
      <c r="G6068" s="3"/>
      <c r="I6068" s="1"/>
      <c r="J6068" s="1"/>
      <c r="K6068" s="2"/>
      <c r="Z6068" s="2"/>
      <c r="AA6068" s="1"/>
    </row>
    <row r="6069" spans="2:27" x14ac:dyDescent="0.25">
      <c r="B6069" s="5"/>
      <c r="C6069" s="2"/>
      <c r="D6069" s="3"/>
      <c r="G6069" s="3"/>
      <c r="I6069" s="1"/>
      <c r="J6069" s="1"/>
      <c r="K6069" s="2"/>
      <c r="Z6069" s="2"/>
      <c r="AA6069" s="1"/>
    </row>
    <row r="6070" spans="2:27" x14ac:dyDescent="0.25">
      <c r="B6070" s="5"/>
      <c r="C6070" s="2"/>
      <c r="D6070" s="3"/>
      <c r="E6070" s="3"/>
      <c r="F6070" s="3"/>
      <c r="G6070" s="3"/>
      <c r="I6070" s="1"/>
      <c r="J6070" s="1"/>
      <c r="K6070" s="2"/>
      <c r="Z6070" s="2"/>
      <c r="AA6070" s="1"/>
    </row>
    <row r="6071" spans="2:27" x14ac:dyDescent="0.25">
      <c r="B6071" s="5"/>
      <c r="C6071" s="2"/>
      <c r="D6071" s="3"/>
      <c r="E6071" s="3"/>
      <c r="F6071" s="3"/>
      <c r="G6071" s="3"/>
      <c r="I6071" s="1"/>
      <c r="J6071" s="1"/>
      <c r="K6071" s="2"/>
      <c r="Z6071" s="2"/>
      <c r="AA6071" s="1"/>
    </row>
    <row r="6072" spans="2:27" x14ac:dyDescent="0.25">
      <c r="B6072" s="5"/>
      <c r="C6072" s="2"/>
      <c r="D6072" s="3"/>
      <c r="F6072" s="3"/>
      <c r="G6072" s="3"/>
      <c r="I6072" s="1"/>
      <c r="J6072" s="1"/>
      <c r="K6072" s="2"/>
      <c r="Z6072" s="2"/>
      <c r="AA6072" s="1"/>
    </row>
    <row r="6073" spans="2:27" x14ac:dyDescent="0.25">
      <c r="B6073" s="5"/>
      <c r="C6073" s="2"/>
      <c r="D6073" s="3"/>
      <c r="G6073" s="3"/>
      <c r="I6073" s="1"/>
      <c r="J6073" s="1"/>
      <c r="K6073" s="2"/>
      <c r="Z6073" s="2"/>
      <c r="AA6073" s="1"/>
    </row>
    <row r="6074" spans="2:27" x14ac:dyDescent="0.25">
      <c r="B6074" s="5"/>
      <c r="C6074" s="2"/>
      <c r="D6074" s="3"/>
      <c r="E6074" s="3"/>
      <c r="F6074" s="3"/>
      <c r="G6074" s="3"/>
      <c r="I6074" s="1"/>
      <c r="J6074" s="1"/>
      <c r="K6074" s="2"/>
      <c r="Z6074" s="2"/>
      <c r="AA6074" s="1"/>
    </row>
    <row r="6075" spans="2:27" x14ac:dyDescent="0.25">
      <c r="B6075" s="5"/>
      <c r="C6075" s="2"/>
      <c r="D6075" s="3"/>
      <c r="F6075" s="3"/>
      <c r="G6075" s="3"/>
      <c r="I6075" s="1"/>
      <c r="J6075" s="1"/>
      <c r="K6075" s="2"/>
      <c r="Z6075" s="2"/>
      <c r="AA6075" s="1"/>
    </row>
    <row r="6076" spans="2:27" x14ac:dyDescent="0.25">
      <c r="B6076" s="5"/>
      <c r="C6076" s="2"/>
      <c r="D6076" s="3"/>
      <c r="F6076" s="3"/>
      <c r="G6076" s="3"/>
      <c r="I6076" s="1"/>
      <c r="J6076" s="1"/>
      <c r="K6076" s="2"/>
      <c r="Z6076" s="2"/>
      <c r="AA6076" s="1"/>
    </row>
    <row r="6077" spans="2:27" x14ac:dyDescent="0.25">
      <c r="B6077" s="5"/>
      <c r="C6077" s="2"/>
      <c r="D6077" s="3"/>
      <c r="E6077" s="3"/>
      <c r="F6077" s="3"/>
      <c r="G6077" s="3"/>
      <c r="I6077" s="1"/>
      <c r="J6077" s="1"/>
      <c r="K6077" s="2"/>
      <c r="Z6077" s="2"/>
      <c r="AA6077" s="1"/>
    </row>
    <row r="6078" spans="2:27" x14ac:dyDescent="0.25">
      <c r="B6078" s="5"/>
      <c r="C6078" s="2"/>
      <c r="D6078" s="3"/>
      <c r="F6078" s="3"/>
      <c r="G6078" s="3"/>
      <c r="I6078" s="1"/>
      <c r="J6078" s="1"/>
      <c r="K6078" s="2"/>
      <c r="Z6078" s="2"/>
      <c r="AA6078" s="1"/>
    </row>
    <row r="6079" spans="2:27" x14ac:dyDescent="0.25">
      <c r="B6079" s="5"/>
      <c r="C6079" s="2"/>
      <c r="D6079" s="3"/>
      <c r="F6079" s="3"/>
      <c r="G6079" s="3"/>
      <c r="I6079" s="1"/>
      <c r="J6079" s="1"/>
      <c r="K6079" s="2"/>
      <c r="Z6079" s="2"/>
      <c r="AA6079" s="1"/>
    </row>
    <row r="6080" spans="2:27" x14ac:dyDescent="0.25">
      <c r="B6080" s="5"/>
      <c r="C6080" s="2"/>
      <c r="D6080" s="3"/>
      <c r="G6080" s="3"/>
      <c r="I6080" s="1"/>
      <c r="J6080" s="1"/>
      <c r="K6080" s="2"/>
      <c r="Z6080" s="2"/>
      <c r="AA6080" s="1"/>
    </row>
    <row r="6081" spans="2:27" x14ac:dyDescent="0.25">
      <c r="B6081" s="5"/>
      <c r="C6081" s="2"/>
      <c r="D6081" s="3"/>
      <c r="F6081" s="3"/>
      <c r="G6081" s="3"/>
      <c r="I6081" s="1"/>
      <c r="J6081" s="1"/>
      <c r="K6081" s="2"/>
      <c r="Z6081" s="2"/>
      <c r="AA6081" s="1"/>
    </row>
    <row r="6082" spans="2:27" x14ac:dyDescent="0.25">
      <c r="B6082" s="5"/>
      <c r="C6082" s="2"/>
      <c r="D6082" s="3"/>
      <c r="E6082" s="3"/>
      <c r="G6082" s="3"/>
      <c r="I6082" s="1"/>
      <c r="J6082" s="1"/>
      <c r="K6082" s="2"/>
      <c r="Z6082" s="2"/>
      <c r="AA6082" s="1"/>
    </row>
    <row r="6083" spans="2:27" x14ac:dyDescent="0.25">
      <c r="B6083" s="5"/>
      <c r="C6083" s="2"/>
      <c r="F6083" s="3"/>
      <c r="G6083" s="3"/>
      <c r="I6083" s="1"/>
      <c r="J6083" s="1"/>
      <c r="K6083" s="2"/>
      <c r="Z6083" s="2"/>
      <c r="AA6083" s="1"/>
    </row>
    <row r="6084" spans="2:27" x14ac:dyDescent="0.25">
      <c r="B6084" s="5"/>
      <c r="C6084" s="2"/>
      <c r="D6084" s="3"/>
      <c r="E6084" s="3"/>
      <c r="G6084" s="3"/>
      <c r="I6084" s="1"/>
      <c r="J6084" s="1"/>
      <c r="K6084" s="2"/>
      <c r="Z6084" s="2"/>
      <c r="AA6084" s="1"/>
    </row>
    <row r="6085" spans="2:27" x14ac:dyDescent="0.25">
      <c r="B6085" s="5"/>
      <c r="C6085" s="2"/>
      <c r="D6085" s="3"/>
      <c r="E6085" s="3"/>
      <c r="F6085" s="3"/>
      <c r="G6085" s="3"/>
      <c r="I6085" s="1"/>
      <c r="J6085" s="1"/>
      <c r="K6085" s="2"/>
      <c r="Z6085" s="2"/>
      <c r="AA6085" s="1"/>
    </row>
    <row r="6086" spans="2:27" x14ac:dyDescent="0.25">
      <c r="B6086" s="5"/>
      <c r="C6086" s="2"/>
      <c r="D6086" s="3"/>
      <c r="G6086" s="3"/>
      <c r="I6086" s="1"/>
      <c r="J6086" s="1"/>
      <c r="K6086" s="2"/>
      <c r="Z6086" s="2"/>
      <c r="AA6086" s="1"/>
    </row>
    <row r="6087" spans="2:27" x14ac:dyDescent="0.25">
      <c r="B6087" s="5"/>
      <c r="C6087" s="2"/>
      <c r="D6087" s="3"/>
      <c r="G6087" s="3"/>
      <c r="I6087" s="1"/>
      <c r="J6087" s="1"/>
      <c r="K6087" s="2"/>
      <c r="Z6087" s="2"/>
      <c r="AA6087" s="1"/>
    </row>
    <row r="6088" spans="2:27" x14ac:dyDescent="0.25">
      <c r="B6088" s="5"/>
      <c r="C6088" s="2"/>
      <c r="D6088" s="3"/>
      <c r="E6088" s="3"/>
      <c r="F6088" s="3"/>
      <c r="G6088" s="3"/>
      <c r="I6088" s="1"/>
      <c r="J6088" s="1"/>
      <c r="K6088" s="2"/>
      <c r="Z6088" s="2"/>
      <c r="AA6088" s="1"/>
    </row>
    <row r="6089" spans="2:27" x14ac:dyDescent="0.25">
      <c r="B6089" s="5"/>
      <c r="C6089" s="2"/>
      <c r="D6089" s="3"/>
      <c r="E6089" s="3"/>
      <c r="G6089" s="3"/>
      <c r="I6089" s="1"/>
      <c r="J6089" s="1"/>
      <c r="K6089" s="2"/>
      <c r="Z6089" s="2"/>
      <c r="AA6089" s="1"/>
    </row>
    <row r="6090" spans="2:27" x14ac:dyDescent="0.25">
      <c r="B6090" s="5"/>
      <c r="C6090" s="2"/>
      <c r="D6090" s="3"/>
      <c r="E6090" s="3"/>
      <c r="F6090" s="3"/>
      <c r="G6090" s="3"/>
      <c r="I6090" s="1"/>
      <c r="J6090" s="1"/>
      <c r="K6090" s="2"/>
      <c r="Z6090" s="2"/>
      <c r="AA6090" s="1"/>
    </row>
    <row r="6091" spans="2:27" x14ac:dyDescent="0.25">
      <c r="B6091" s="5"/>
      <c r="C6091" s="2"/>
      <c r="D6091" s="3"/>
      <c r="E6091" s="3"/>
      <c r="G6091" s="3"/>
      <c r="I6091" s="1"/>
      <c r="J6091" s="1"/>
      <c r="K6091" s="2"/>
      <c r="Z6091" s="2"/>
      <c r="AA6091" s="1"/>
    </row>
    <row r="6092" spans="2:27" x14ac:dyDescent="0.25">
      <c r="B6092" s="5"/>
      <c r="C6092" s="2"/>
      <c r="D6092" s="3"/>
      <c r="E6092" s="3"/>
      <c r="G6092" s="3"/>
      <c r="I6092" s="1"/>
      <c r="J6092" s="1"/>
      <c r="K6092" s="2"/>
      <c r="Z6092" s="2"/>
      <c r="AA6092" s="1"/>
    </row>
    <row r="6093" spans="2:27" x14ac:dyDescent="0.25">
      <c r="B6093" s="5"/>
      <c r="C6093" s="2"/>
      <c r="D6093" s="3"/>
      <c r="E6093" s="3"/>
      <c r="F6093" s="3"/>
      <c r="G6093" s="3"/>
      <c r="I6093" s="1"/>
      <c r="J6093" s="1"/>
      <c r="K6093" s="2"/>
      <c r="Z6093" s="2"/>
      <c r="AA6093" s="1"/>
    </row>
    <row r="6094" spans="2:27" x14ac:dyDescent="0.25">
      <c r="B6094" s="5"/>
      <c r="C6094" s="2"/>
      <c r="D6094" s="3"/>
      <c r="E6094" s="3"/>
      <c r="F6094" s="3"/>
      <c r="G6094" s="3"/>
      <c r="I6094" s="1"/>
      <c r="J6094" s="1"/>
      <c r="K6094" s="2"/>
      <c r="Z6094" s="2"/>
      <c r="AA6094" s="1"/>
    </row>
    <row r="6095" spans="2:27" x14ac:dyDescent="0.25">
      <c r="B6095" s="5"/>
      <c r="C6095" s="2"/>
      <c r="D6095" s="3"/>
      <c r="E6095" s="3"/>
      <c r="F6095" s="3"/>
      <c r="G6095" s="3"/>
      <c r="I6095" s="1"/>
      <c r="J6095" s="1"/>
      <c r="K6095" s="2"/>
      <c r="Z6095" s="2"/>
      <c r="AA6095" s="1"/>
    </row>
    <row r="6096" spans="2:27" x14ac:dyDescent="0.25">
      <c r="B6096" s="5"/>
      <c r="C6096" s="2"/>
      <c r="D6096" s="3"/>
      <c r="E6096" s="3"/>
      <c r="F6096" s="3"/>
      <c r="G6096" s="3"/>
      <c r="I6096" s="1"/>
      <c r="J6096" s="1"/>
      <c r="K6096" s="2"/>
      <c r="Z6096" s="2"/>
      <c r="AA6096" s="1"/>
    </row>
    <row r="6097" spans="2:27" x14ac:dyDescent="0.25">
      <c r="B6097" s="5"/>
      <c r="C6097" s="2"/>
      <c r="D6097" s="3"/>
      <c r="E6097" s="3"/>
      <c r="G6097" s="3"/>
      <c r="I6097" s="1"/>
      <c r="J6097" s="1"/>
      <c r="K6097" s="2"/>
      <c r="Z6097" s="2"/>
      <c r="AA6097" s="1"/>
    </row>
    <row r="6098" spans="2:27" x14ac:dyDescent="0.25">
      <c r="B6098" s="5"/>
      <c r="C6098" s="2"/>
      <c r="D6098" s="3"/>
      <c r="E6098" s="3"/>
      <c r="G6098" s="3"/>
      <c r="I6098" s="1"/>
      <c r="J6098" s="1"/>
      <c r="K6098" s="2"/>
      <c r="Z6098" s="2"/>
      <c r="AA6098" s="1"/>
    </row>
    <row r="6099" spans="2:27" x14ac:dyDescent="0.25">
      <c r="B6099" s="5"/>
      <c r="C6099" s="2"/>
      <c r="D6099" s="3"/>
      <c r="E6099" s="3"/>
      <c r="F6099" s="3"/>
      <c r="G6099" s="3"/>
      <c r="I6099" s="1"/>
      <c r="J6099" s="1"/>
      <c r="K6099" s="2"/>
      <c r="Z6099" s="2"/>
      <c r="AA6099" s="1"/>
    </row>
    <row r="6100" spans="2:27" x14ac:dyDescent="0.25">
      <c r="B6100" s="5"/>
      <c r="C6100" s="2"/>
      <c r="D6100" s="3"/>
      <c r="E6100" s="3"/>
      <c r="F6100" s="3"/>
      <c r="G6100" s="3"/>
      <c r="I6100" s="1"/>
      <c r="J6100" s="1"/>
      <c r="K6100" s="2"/>
      <c r="Z6100" s="2"/>
      <c r="AA6100" s="1"/>
    </row>
    <row r="6101" spans="2:27" x14ac:dyDescent="0.25">
      <c r="B6101" s="5"/>
      <c r="C6101" s="2"/>
      <c r="D6101" s="3"/>
      <c r="E6101" s="3"/>
      <c r="F6101" s="3"/>
      <c r="G6101" s="3"/>
      <c r="I6101" s="1"/>
      <c r="J6101" s="1"/>
      <c r="K6101" s="2"/>
      <c r="Z6101" s="2"/>
      <c r="AA6101" s="1"/>
    </row>
    <row r="6102" spans="2:27" x14ac:dyDescent="0.25">
      <c r="B6102" s="5"/>
      <c r="C6102" s="2"/>
      <c r="D6102" s="3"/>
      <c r="F6102" s="3"/>
      <c r="G6102" s="3"/>
      <c r="I6102" s="1"/>
      <c r="J6102" s="1"/>
      <c r="K6102" s="2"/>
      <c r="Z6102" s="2"/>
      <c r="AA6102" s="1"/>
    </row>
    <row r="6103" spans="2:27" x14ac:dyDescent="0.25">
      <c r="B6103" s="5"/>
      <c r="C6103" s="2"/>
      <c r="D6103" s="3"/>
      <c r="G6103" s="3"/>
      <c r="I6103" s="1"/>
      <c r="J6103" s="1"/>
      <c r="K6103" s="2"/>
      <c r="Z6103" s="2"/>
      <c r="AA6103" s="1"/>
    </row>
    <row r="6104" spans="2:27" x14ac:dyDescent="0.25">
      <c r="B6104" s="5"/>
      <c r="C6104" s="2"/>
      <c r="D6104" s="3"/>
      <c r="E6104" s="3"/>
      <c r="F6104" s="3"/>
      <c r="G6104" s="3"/>
      <c r="I6104" s="1"/>
      <c r="J6104" s="1"/>
      <c r="K6104" s="2"/>
      <c r="Z6104" s="2"/>
      <c r="AA6104" s="1"/>
    </row>
    <row r="6105" spans="2:27" x14ac:dyDescent="0.25">
      <c r="B6105" s="5"/>
      <c r="C6105" s="2"/>
      <c r="D6105" s="3"/>
      <c r="E6105" s="3"/>
      <c r="F6105" s="3"/>
      <c r="G6105" s="3"/>
      <c r="I6105" s="1"/>
      <c r="J6105" s="1"/>
      <c r="K6105" s="2"/>
      <c r="Z6105" s="2"/>
      <c r="AA6105" s="1"/>
    </row>
    <row r="6106" spans="2:27" x14ac:dyDescent="0.25">
      <c r="B6106" s="5"/>
      <c r="C6106" s="2"/>
      <c r="D6106" s="3"/>
      <c r="E6106" s="3"/>
      <c r="F6106" s="3"/>
      <c r="G6106" s="3"/>
      <c r="I6106" s="1"/>
      <c r="J6106" s="1"/>
      <c r="K6106" s="2"/>
      <c r="Z6106" s="2"/>
      <c r="AA6106" s="1"/>
    </row>
    <row r="6107" spans="2:27" x14ac:dyDescent="0.25">
      <c r="B6107" s="5"/>
      <c r="C6107" s="2"/>
      <c r="D6107" s="3"/>
      <c r="E6107" s="3"/>
      <c r="G6107" s="3"/>
      <c r="I6107" s="1"/>
      <c r="J6107" s="1"/>
      <c r="K6107" s="2"/>
      <c r="Z6107" s="2"/>
      <c r="AA6107" s="1"/>
    </row>
    <row r="6108" spans="2:27" x14ac:dyDescent="0.25">
      <c r="B6108" s="5"/>
      <c r="C6108" s="2"/>
      <c r="D6108" s="3"/>
      <c r="F6108" s="3"/>
      <c r="G6108" s="3"/>
      <c r="I6108" s="1"/>
      <c r="J6108" s="1"/>
      <c r="K6108" s="2"/>
      <c r="Z6108" s="2"/>
      <c r="AA6108" s="1"/>
    </row>
    <row r="6109" spans="2:27" x14ac:dyDescent="0.25">
      <c r="B6109" s="5"/>
      <c r="C6109" s="2"/>
      <c r="D6109" s="3"/>
      <c r="E6109" s="3"/>
      <c r="G6109" s="3"/>
      <c r="I6109" s="1"/>
      <c r="J6109" s="1"/>
      <c r="K6109" s="2"/>
      <c r="Z6109" s="2"/>
      <c r="AA6109" s="1"/>
    </row>
    <row r="6110" spans="2:27" x14ac:dyDescent="0.25">
      <c r="B6110" s="5"/>
      <c r="C6110" s="2"/>
      <c r="D6110" s="3"/>
      <c r="G6110" s="3"/>
      <c r="I6110" s="1"/>
      <c r="J6110" s="1"/>
      <c r="K6110" s="2"/>
      <c r="Z6110" s="2"/>
      <c r="AA6110" s="1"/>
    </row>
    <row r="6111" spans="2:27" x14ac:dyDescent="0.25">
      <c r="B6111" s="5"/>
      <c r="C6111" s="2"/>
      <c r="D6111" s="3"/>
      <c r="E6111" s="3"/>
      <c r="G6111" s="3"/>
      <c r="I6111" s="1"/>
      <c r="J6111" s="1"/>
      <c r="K6111" s="2"/>
      <c r="Z6111" s="2"/>
      <c r="AA6111" s="1"/>
    </row>
    <row r="6112" spans="2:27" x14ac:dyDescent="0.25">
      <c r="B6112" s="5"/>
      <c r="C6112" s="2"/>
      <c r="D6112" s="3"/>
      <c r="E6112" s="3"/>
      <c r="G6112" s="3"/>
      <c r="I6112" s="1"/>
      <c r="J6112" s="1"/>
      <c r="K6112" s="2"/>
      <c r="Z6112" s="2"/>
      <c r="AA6112" s="1"/>
    </row>
    <row r="6113" spans="2:27" x14ac:dyDescent="0.25">
      <c r="B6113" s="5"/>
      <c r="C6113" s="2"/>
      <c r="D6113" s="3"/>
      <c r="E6113" s="3"/>
      <c r="G6113" s="3"/>
      <c r="I6113" s="1"/>
      <c r="J6113" s="1"/>
      <c r="K6113" s="2"/>
      <c r="Z6113" s="2"/>
      <c r="AA6113" s="1"/>
    </row>
    <row r="6114" spans="2:27" x14ac:dyDescent="0.25">
      <c r="B6114" s="5"/>
      <c r="C6114" s="2"/>
      <c r="D6114" s="3"/>
      <c r="E6114" s="3"/>
      <c r="G6114" s="3"/>
      <c r="I6114" s="1"/>
      <c r="J6114" s="1"/>
      <c r="K6114" s="2"/>
      <c r="Z6114" s="2"/>
      <c r="AA6114" s="1"/>
    </row>
    <row r="6115" spans="2:27" x14ac:dyDescent="0.25">
      <c r="B6115" s="5"/>
      <c r="C6115" s="2"/>
      <c r="D6115" s="3"/>
      <c r="F6115" s="3"/>
      <c r="G6115" s="3"/>
      <c r="I6115" s="1"/>
      <c r="J6115" s="1"/>
      <c r="K6115" s="2"/>
      <c r="Z6115" s="2"/>
      <c r="AA6115" s="1"/>
    </row>
    <row r="6116" spans="2:27" x14ac:dyDescent="0.25">
      <c r="B6116" s="5"/>
      <c r="C6116" s="2"/>
      <c r="D6116" s="3"/>
      <c r="F6116" s="3"/>
      <c r="G6116" s="3"/>
      <c r="I6116" s="1"/>
      <c r="J6116" s="1"/>
      <c r="K6116" s="2"/>
      <c r="Z6116" s="2"/>
      <c r="AA6116" s="1"/>
    </row>
    <row r="6117" spans="2:27" x14ac:dyDescent="0.25">
      <c r="B6117" s="5"/>
      <c r="C6117" s="2"/>
      <c r="D6117" s="3"/>
      <c r="F6117" s="3"/>
      <c r="G6117" s="3"/>
      <c r="I6117" s="1"/>
      <c r="J6117" s="1"/>
      <c r="K6117" s="2"/>
      <c r="Z6117" s="2"/>
      <c r="AA6117" s="1"/>
    </row>
    <row r="6118" spans="2:27" x14ac:dyDescent="0.25">
      <c r="B6118" s="5"/>
      <c r="C6118" s="2"/>
      <c r="D6118" s="3"/>
      <c r="F6118" s="3"/>
      <c r="G6118" s="3"/>
      <c r="I6118" s="1"/>
      <c r="J6118" s="1"/>
      <c r="K6118" s="2"/>
      <c r="Z6118" s="2"/>
      <c r="AA6118" s="1"/>
    </row>
    <row r="6119" spans="2:27" x14ac:dyDescent="0.25">
      <c r="B6119" s="5"/>
      <c r="C6119" s="2"/>
      <c r="D6119" s="3"/>
      <c r="E6119" s="3"/>
      <c r="F6119" s="3"/>
      <c r="G6119" s="3"/>
      <c r="I6119" s="1"/>
      <c r="J6119" s="1"/>
      <c r="K6119" s="2"/>
      <c r="Z6119" s="2"/>
      <c r="AA6119" s="1"/>
    </row>
    <row r="6120" spans="2:27" x14ac:dyDescent="0.25">
      <c r="B6120" s="5"/>
      <c r="C6120" s="2"/>
      <c r="D6120" s="3"/>
      <c r="G6120" s="3"/>
      <c r="I6120" s="1"/>
      <c r="J6120" s="1"/>
      <c r="K6120" s="2"/>
      <c r="Z6120" s="2"/>
      <c r="AA6120" s="1"/>
    </row>
    <row r="6121" spans="2:27" x14ac:dyDescent="0.25">
      <c r="B6121" s="5"/>
      <c r="C6121" s="2"/>
      <c r="D6121" s="3"/>
      <c r="G6121" s="3"/>
      <c r="I6121" s="1"/>
      <c r="J6121" s="1"/>
      <c r="K6121" s="2"/>
      <c r="Z6121" s="2"/>
      <c r="AA6121" s="1"/>
    </row>
    <row r="6122" spans="2:27" x14ac:dyDescent="0.25">
      <c r="B6122" s="5"/>
      <c r="C6122" s="2"/>
      <c r="D6122" s="3"/>
      <c r="E6122" s="3"/>
      <c r="F6122" s="3"/>
      <c r="G6122" s="3"/>
      <c r="I6122" s="1"/>
      <c r="J6122" s="1"/>
      <c r="K6122" s="2"/>
      <c r="Z6122" s="2"/>
      <c r="AA6122" s="1"/>
    </row>
    <row r="6123" spans="2:27" x14ac:dyDescent="0.25">
      <c r="B6123" s="5"/>
      <c r="C6123" s="2"/>
      <c r="D6123" s="3"/>
      <c r="E6123" s="3"/>
      <c r="F6123" s="3"/>
      <c r="G6123" s="3"/>
      <c r="I6123" s="1"/>
      <c r="J6123" s="1"/>
      <c r="K6123" s="2"/>
      <c r="Z6123" s="2"/>
      <c r="AA6123" s="1"/>
    </row>
    <row r="6124" spans="2:27" x14ac:dyDescent="0.25">
      <c r="B6124" s="5"/>
      <c r="C6124" s="2"/>
      <c r="D6124" s="3"/>
      <c r="G6124" s="3"/>
      <c r="I6124" s="1"/>
      <c r="J6124" s="1"/>
      <c r="K6124" s="2"/>
      <c r="Z6124" s="2"/>
      <c r="AA6124" s="1"/>
    </row>
    <row r="6125" spans="2:27" x14ac:dyDescent="0.25">
      <c r="B6125" s="5"/>
      <c r="C6125" s="2"/>
      <c r="D6125" s="3"/>
      <c r="E6125" s="3"/>
      <c r="F6125" s="3"/>
      <c r="G6125" s="3"/>
      <c r="I6125" s="1"/>
      <c r="J6125" s="1"/>
      <c r="K6125" s="2"/>
      <c r="Z6125" s="2"/>
      <c r="AA6125" s="1"/>
    </row>
    <row r="6126" spans="2:27" x14ac:dyDescent="0.25">
      <c r="B6126" s="5"/>
      <c r="C6126" s="2"/>
      <c r="D6126" s="3"/>
      <c r="G6126" s="3"/>
      <c r="I6126" s="1"/>
      <c r="J6126" s="1"/>
      <c r="K6126" s="2"/>
      <c r="Z6126" s="2"/>
      <c r="AA6126" s="1"/>
    </row>
    <row r="6127" spans="2:27" x14ac:dyDescent="0.25">
      <c r="B6127" s="5"/>
      <c r="C6127" s="2"/>
      <c r="D6127" s="3"/>
      <c r="G6127" s="3"/>
      <c r="I6127" s="1"/>
      <c r="J6127" s="1"/>
      <c r="K6127" s="2"/>
      <c r="Z6127" s="2"/>
      <c r="AA6127" s="1"/>
    </row>
    <row r="6128" spans="2:27" x14ac:dyDescent="0.25">
      <c r="B6128" s="5"/>
      <c r="C6128" s="2"/>
      <c r="D6128" s="3"/>
      <c r="F6128" s="3"/>
      <c r="G6128" s="3"/>
      <c r="I6128" s="1"/>
      <c r="J6128" s="1"/>
      <c r="K6128" s="2"/>
      <c r="Z6128" s="2"/>
      <c r="AA6128" s="1"/>
    </row>
    <row r="6129" spans="2:27" x14ac:dyDescent="0.25">
      <c r="B6129" s="5"/>
      <c r="C6129" s="2"/>
      <c r="D6129" s="3"/>
      <c r="E6129" s="3"/>
      <c r="G6129" s="3"/>
      <c r="I6129" s="1"/>
      <c r="J6129" s="1"/>
      <c r="K6129" s="2"/>
      <c r="Z6129" s="2"/>
      <c r="AA6129" s="1"/>
    </row>
    <row r="6130" spans="2:27" x14ac:dyDescent="0.25">
      <c r="B6130" s="5"/>
      <c r="C6130" s="2"/>
      <c r="D6130" s="3"/>
      <c r="E6130" s="3"/>
      <c r="G6130" s="3"/>
      <c r="I6130" s="1"/>
      <c r="J6130" s="1"/>
      <c r="K6130" s="2"/>
      <c r="Z6130" s="2"/>
      <c r="AA6130" s="1"/>
    </row>
    <row r="6131" spans="2:27" x14ac:dyDescent="0.25">
      <c r="B6131" s="5"/>
      <c r="C6131" s="2"/>
      <c r="D6131" s="3"/>
      <c r="E6131" s="3"/>
      <c r="F6131" s="3"/>
      <c r="G6131" s="3"/>
      <c r="I6131" s="1"/>
      <c r="J6131" s="1"/>
      <c r="K6131" s="2"/>
      <c r="Z6131" s="2"/>
      <c r="AA6131" s="1"/>
    </row>
    <row r="6132" spans="2:27" x14ac:dyDescent="0.25">
      <c r="B6132" s="5"/>
      <c r="C6132" s="2"/>
      <c r="D6132" s="3"/>
      <c r="F6132" s="3"/>
      <c r="G6132" s="3"/>
      <c r="I6132" s="1"/>
      <c r="J6132" s="1"/>
      <c r="K6132" s="2"/>
      <c r="Z6132" s="2"/>
      <c r="AA6132" s="1"/>
    </row>
    <row r="6133" spans="2:27" x14ac:dyDescent="0.25">
      <c r="B6133" s="5"/>
      <c r="C6133" s="2"/>
      <c r="D6133" s="3"/>
      <c r="E6133" s="3"/>
      <c r="G6133" s="3"/>
      <c r="I6133" s="1"/>
      <c r="J6133" s="1"/>
      <c r="K6133" s="2"/>
      <c r="Z6133" s="2"/>
      <c r="AA6133" s="1"/>
    </row>
    <row r="6134" spans="2:27" x14ac:dyDescent="0.25">
      <c r="B6134" s="5"/>
      <c r="C6134" s="2"/>
      <c r="D6134" s="3"/>
      <c r="E6134" s="3"/>
      <c r="G6134" s="3"/>
      <c r="I6134" s="1"/>
      <c r="J6134" s="1"/>
      <c r="K6134" s="2"/>
      <c r="Z6134" s="2"/>
      <c r="AA6134" s="1"/>
    </row>
    <row r="6135" spans="2:27" x14ac:dyDescent="0.25">
      <c r="B6135" s="5"/>
      <c r="C6135" s="2"/>
      <c r="D6135" s="3"/>
      <c r="E6135" s="3"/>
      <c r="G6135" s="3"/>
      <c r="I6135" s="1"/>
      <c r="J6135" s="1"/>
      <c r="K6135" s="2"/>
      <c r="Z6135" s="2"/>
      <c r="AA6135" s="1"/>
    </row>
    <row r="6136" spans="2:27" x14ac:dyDescent="0.25">
      <c r="B6136" s="5"/>
      <c r="C6136" s="2"/>
      <c r="D6136" s="3"/>
      <c r="E6136" s="3"/>
      <c r="G6136" s="3"/>
      <c r="I6136" s="1"/>
      <c r="J6136" s="1"/>
      <c r="K6136" s="2"/>
      <c r="Z6136" s="2"/>
      <c r="AA6136" s="1"/>
    </row>
    <row r="6137" spans="2:27" x14ac:dyDescent="0.25">
      <c r="B6137" s="5"/>
      <c r="C6137" s="2"/>
      <c r="D6137" s="3"/>
      <c r="G6137" s="3"/>
      <c r="I6137" s="1"/>
      <c r="J6137" s="1"/>
      <c r="K6137" s="2"/>
      <c r="Z6137" s="2"/>
      <c r="AA6137" s="1"/>
    </row>
    <row r="6138" spans="2:27" x14ac:dyDescent="0.25">
      <c r="B6138" s="5"/>
      <c r="C6138" s="2"/>
      <c r="D6138" s="3"/>
      <c r="E6138" s="3"/>
      <c r="F6138" s="3"/>
      <c r="G6138" s="3"/>
      <c r="I6138" s="1"/>
      <c r="J6138" s="1"/>
      <c r="K6138" s="2"/>
      <c r="Z6138" s="2"/>
      <c r="AA6138" s="1"/>
    </row>
    <row r="6139" spans="2:27" x14ac:dyDescent="0.25">
      <c r="B6139" s="5"/>
      <c r="C6139" s="2"/>
      <c r="D6139" s="3"/>
      <c r="E6139" s="3"/>
      <c r="G6139" s="3"/>
      <c r="I6139" s="1"/>
      <c r="J6139" s="1"/>
      <c r="K6139" s="2"/>
      <c r="Z6139" s="2"/>
      <c r="AA6139" s="1"/>
    </row>
    <row r="6140" spans="2:27" x14ac:dyDescent="0.25">
      <c r="B6140" s="5"/>
      <c r="C6140" s="2"/>
      <c r="D6140" s="3"/>
      <c r="F6140" s="3"/>
      <c r="G6140" s="3"/>
      <c r="I6140" s="1"/>
      <c r="J6140" s="1"/>
      <c r="K6140" s="2"/>
      <c r="Z6140" s="2"/>
      <c r="AA6140" s="1"/>
    </row>
    <row r="6141" spans="2:27" x14ac:dyDescent="0.25">
      <c r="B6141" s="5"/>
      <c r="C6141" s="2"/>
      <c r="D6141" s="3"/>
      <c r="F6141" s="3"/>
      <c r="G6141" s="3"/>
      <c r="I6141" s="1"/>
      <c r="J6141" s="1"/>
      <c r="K6141" s="2"/>
      <c r="Z6141" s="2"/>
      <c r="AA6141" s="1"/>
    </row>
    <row r="6142" spans="2:27" x14ac:dyDescent="0.25">
      <c r="B6142" s="5"/>
      <c r="C6142" s="2"/>
      <c r="D6142" s="3"/>
      <c r="E6142" s="3"/>
      <c r="G6142" s="3"/>
      <c r="I6142" s="1"/>
      <c r="J6142" s="1"/>
      <c r="K6142" s="2"/>
      <c r="Z6142" s="2"/>
      <c r="AA6142" s="1"/>
    </row>
    <row r="6143" spans="2:27" x14ac:dyDescent="0.25">
      <c r="B6143" s="5"/>
      <c r="C6143" s="2"/>
      <c r="D6143" s="3"/>
      <c r="E6143" s="3"/>
      <c r="G6143" s="3"/>
      <c r="I6143" s="1"/>
      <c r="J6143" s="1"/>
      <c r="K6143" s="2"/>
      <c r="Z6143" s="2"/>
      <c r="AA6143" s="1"/>
    </row>
    <row r="6144" spans="2:27" x14ac:dyDescent="0.25">
      <c r="B6144" s="5"/>
      <c r="C6144" s="2"/>
      <c r="D6144" s="3"/>
      <c r="F6144" s="3"/>
      <c r="G6144" s="3"/>
      <c r="I6144" s="1"/>
      <c r="J6144" s="1"/>
      <c r="K6144" s="2"/>
      <c r="Z6144" s="2"/>
      <c r="AA6144" s="1"/>
    </row>
    <row r="6145" spans="2:27" x14ac:dyDescent="0.25">
      <c r="B6145" s="5"/>
      <c r="C6145" s="2"/>
      <c r="D6145" s="3"/>
      <c r="G6145" s="3"/>
      <c r="I6145" s="1"/>
      <c r="J6145" s="1"/>
      <c r="K6145" s="2"/>
      <c r="Z6145" s="2"/>
      <c r="AA6145" s="1"/>
    </row>
    <row r="6146" spans="2:27" x14ac:dyDescent="0.25">
      <c r="B6146" s="5"/>
      <c r="C6146" s="2"/>
      <c r="D6146" s="3"/>
      <c r="G6146" s="3"/>
      <c r="I6146" s="1"/>
      <c r="J6146" s="1"/>
      <c r="K6146" s="2"/>
      <c r="Z6146" s="2"/>
      <c r="AA6146" s="1"/>
    </row>
    <row r="6147" spans="2:27" x14ac:dyDescent="0.25">
      <c r="B6147" s="5"/>
      <c r="C6147" s="2"/>
      <c r="D6147" s="3"/>
      <c r="G6147" s="3"/>
      <c r="I6147" s="1"/>
      <c r="J6147" s="1"/>
      <c r="K6147" s="2"/>
      <c r="Z6147" s="2"/>
      <c r="AA6147" s="1"/>
    </row>
    <row r="6148" spans="2:27" x14ac:dyDescent="0.25">
      <c r="B6148" s="5"/>
      <c r="C6148" s="2"/>
      <c r="D6148" s="3"/>
      <c r="G6148" s="3"/>
      <c r="I6148" s="1"/>
      <c r="J6148" s="1"/>
      <c r="K6148" s="2"/>
      <c r="Z6148" s="2"/>
      <c r="AA6148" s="1"/>
    </row>
    <row r="6149" spans="2:27" x14ac:dyDescent="0.25">
      <c r="B6149" s="5"/>
      <c r="C6149" s="2"/>
      <c r="D6149" s="3"/>
      <c r="G6149" s="3"/>
      <c r="I6149" s="1"/>
      <c r="J6149" s="1"/>
      <c r="K6149" s="2"/>
      <c r="Z6149" s="2"/>
      <c r="AA6149" s="1"/>
    </row>
    <row r="6150" spans="2:27" x14ac:dyDescent="0.25">
      <c r="B6150" s="5"/>
      <c r="C6150" s="2"/>
      <c r="D6150" s="3"/>
      <c r="E6150" s="3"/>
      <c r="G6150" s="3"/>
      <c r="I6150" s="1"/>
      <c r="J6150" s="1"/>
      <c r="K6150" s="2"/>
      <c r="Z6150" s="2"/>
      <c r="AA6150" s="1"/>
    </row>
    <row r="6151" spans="2:27" x14ac:dyDescent="0.25">
      <c r="B6151" s="5"/>
      <c r="C6151" s="2"/>
      <c r="D6151" s="3"/>
      <c r="E6151" s="3"/>
      <c r="G6151" s="3"/>
      <c r="I6151" s="1"/>
      <c r="J6151" s="1"/>
      <c r="K6151" s="2"/>
      <c r="Z6151" s="2"/>
      <c r="AA6151" s="1"/>
    </row>
    <row r="6152" spans="2:27" x14ac:dyDescent="0.25">
      <c r="B6152" s="5"/>
      <c r="C6152" s="2"/>
      <c r="D6152" s="3"/>
      <c r="E6152" s="3"/>
      <c r="F6152" s="3"/>
      <c r="G6152" s="3"/>
      <c r="I6152" s="1"/>
      <c r="J6152" s="1"/>
      <c r="K6152" s="2"/>
      <c r="Z6152" s="2"/>
      <c r="AA6152" s="1"/>
    </row>
    <row r="6153" spans="2:27" x14ac:dyDescent="0.25">
      <c r="B6153" s="5"/>
      <c r="C6153" s="2"/>
      <c r="D6153" s="3"/>
      <c r="E6153" s="3"/>
      <c r="F6153" s="3"/>
      <c r="G6153" s="3"/>
      <c r="I6153" s="1"/>
      <c r="J6153" s="1"/>
      <c r="K6153" s="2"/>
      <c r="Z6153" s="2"/>
      <c r="AA6153" s="1"/>
    </row>
    <row r="6154" spans="2:27" x14ac:dyDescent="0.25">
      <c r="B6154" s="5"/>
      <c r="C6154" s="2"/>
      <c r="D6154" s="3"/>
      <c r="G6154" s="3"/>
      <c r="I6154" s="1"/>
      <c r="J6154" s="1"/>
      <c r="K6154" s="2"/>
      <c r="Z6154" s="2"/>
      <c r="AA6154" s="1"/>
    </row>
    <row r="6155" spans="2:27" x14ac:dyDescent="0.25">
      <c r="B6155" s="5"/>
      <c r="C6155" s="2"/>
      <c r="D6155" s="3"/>
      <c r="G6155" s="3"/>
      <c r="I6155" s="1"/>
      <c r="J6155" s="1"/>
      <c r="K6155" s="2"/>
      <c r="Z6155" s="2"/>
      <c r="AA6155" s="1"/>
    </row>
    <row r="6156" spans="2:27" x14ac:dyDescent="0.25">
      <c r="B6156" s="5"/>
      <c r="C6156" s="2"/>
      <c r="D6156" s="3"/>
      <c r="E6156" s="3"/>
      <c r="G6156" s="3"/>
      <c r="I6156" s="1"/>
      <c r="J6156" s="1"/>
      <c r="K6156" s="2"/>
      <c r="Z6156" s="2"/>
      <c r="AA6156" s="1"/>
    </row>
    <row r="6157" spans="2:27" x14ac:dyDescent="0.25">
      <c r="B6157" s="5"/>
      <c r="C6157" s="2"/>
      <c r="D6157" s="3"/>
      <c r="G6157" s="3"/>
      <c r="I6157" s="1"/>
      <c r="J6157" s="1"/>
      <c r="K6157" s="2"/>
      <c r="Z6157" s="2"/>
      <c r="AA6157" s="1"/>
    </row>
    <row r="6158" spans="2:27" x14ac:dyDescent="0.25">
      <c r="B6158" s="5"/>
      <c r="C6158" s="2"/>
      <c r="D6158" s="3"/>
      <c r="F6158" s="3"/>
      <c r="G6158" s="3"/>
      <c r="I6158" s="1"/>
      <c r="J6158" s="1"/>
      <c r="K6158" s="2"/>
      <c r="Z6158" s="2"/>
      <c r="AA6158" s="1"/>
    </row>
    <row r="6159" spans="2:27" x14ac:dyDescent="0.25">
      <c r="B6159" s="5"/>
      <c r="C6159" s="2"/>
      <c r="D6159" s="3"/>
      <c r="F6159" s="3"/>
      <c r="G6159" s="3"/>
      <c r="I6159" s="1"/>
      <c r="J6159" s="1"/>
      <c r="K6159" s="2"/>
      <c r="Z6159" s="2"/>
      <c r="AA6159" s="1"/>
    </row>
    <row r="6160" spans="2:27" x14ac:dyDescent="0.25">
      <c r="B6160" s="5"/>
      <c r="C6160" s="2"/>
      <c r="D6160" s="3"/>
      <c r="E6160" s="3"/>
      <c r="G6160" s="3"/>
      <c r="I6160" s="1"/>
      <c r="J6160" s="1"/>
      <c r="K6160" s="2"/>
      <c r="Z6160" s="2"/>
      <c r="AA6160" s="1"/>
    </row>
    <row r="6161" spans="2:27" x14ac:dyDescent="0.25">
      <c r="B6161" s="5"/>
      <c r="C6161" s="2"/>
      <c r="D6161" s="3"/>
      <c r="E6161" s="3"/>
      <c r="G6161" s="3"/>
      <c r="I6161" s="1"/>
      <c r="J6161" s="1"/>
      <c r="K6161" s="2"/>
      <c r="Z6161" s="2"/>
      <c r="AA6161" s="1"/>
    </row>
    <row r="6162" spans="2:27" x14ac:dyDescent="0.25">
      <c r="B6162" s="5"/>
      <c r="C6162" s="2"/>
      <c r="D6162" s="3"/>
      <c r="E6162" s="3"/>
      <c r="G6162" s="3"/>
      <c r="I6162" s="1"/>
      <c r="J6162" s="1"/>
      <c r="K6162" s="2"/>
      <c r="Z6162" s="2"/>
      <c r="AA6162" s="1"/>
    </row>
    <row r="6163" spans="2:27" x14ac:dyDescent="0.25">
      <c r="B6163" s="5"/>
      <c r="C6163" s="2"/>
      <c r="D6163" s="3"/>
      <c r="E6163" s="3"/>
      <c r="F6163" s="3"/>
      <c r="G6163" s="3"/>
      <c r="I6163" s="1"/>
      <c r="J6163" s="1"/>
      <c r="K6163" s="2"/>
      <c r="Z6163" s="2"/>
      <c r="AA6163" s="1"/>
    </row>
    <row r="6164" spans="2:27" x14ac:dyDescent="0.25">
      <c r="B6164" s="5"/>
      <c r="C6164" s="2"/>
      <c r="D6164" s="3"/>
      <c r="E6164" s="3"/>
      <c r="G6164" s="3"/>
      <c r="I6164" s="1"/>
      <c r="J6164" s="1"/>
      <c r="K6164" s="2"/>
      <c r="Z6164" s="2"/>
      <c r="AA6164" s="1"/>
    </row>
    <row r="6165" spans="2:27" x14ac:dyDescent="0.25">
      <c r="B6165" s="5"/>
      <c r="C6165" s="2"/>
      <c r="D6165" s="3"/>
      <c r="E6165" s="3"/>
      <c r="G6165" s="3"/>
      <c r="I6165" s="1"/>
      <c r="J6165" s="1"/>
      <c r="K6165" s="2"/>
      <c r="Z6165" s="2"/>
      <c r="AA6165" s="1"/>
    </row>
    <row r="6166" spans="2:27" x14ac:dyDescent="0.25">
      <c r="B6166" s="5"/>
      <c r="C6166" s="2"/>
      <c r="D6166" s="3"/>
      <c r="E6166" s="3"/>
      <c r="F6166" s="3"/>
      <c r="G6166" s="3"/>
      <c r="I6166" s="1"/>
      <c r="J6166" s="1"/>
      <c r="K6166" s="2"/>
      <c r="Z6166" s="2"/>
      <c r="AA6166" s="1"/>
    </row>
    <row r="6167" spans="2:27" x14ac:dyDescent="0.25">
      <c r="B6167" s="5"/>
      <c r="C6167" s="2"/>
      <c r="D6167" s="3"/>
      <c r="E6167" s="3"/>
      <c r="G6167" s="3"/>
      <c r="I6167" s="1"/>
      <c r="J6167" s="1"/>
      <c r="K6167" s="2"/>
      <c r="Z6167" s="2"/>
      <c r="AA6167" s="1"/>
    </row>
    <row r="6168" spans="2:27" x14ac:dyDescent="0.25">
      <c r="B6168" s="5"/>
      <c r="C6168" s="2"/>
      <c r="D6168" s="3"/>
      <c r="F6168" s="3"/>
      <c r="G6168" s="3"/>
      <c r="I6168" s="1"/>
      <c r="J6168" s="1"/>
      <c r="K6168" s="2"/>
      <c r="Z6168" s="2"/>
      <c r="AA6168" s="1"/>
    </row>
    <row r="6169" spans="2:27" x14ac:dyDescent="0.25">
      <c r="B6169" s="5"/>
      <c r="C6169" s="2"/>
      <c r="D6169" s="3"/>
      <c r="E6169" s="3"/>
      <c r="F6169" s="3"/>
      <c r="G6169" s="3"/>
      <c r="I6169" s="1"/>
      <c r="J6169" s="1"/>
      <c r="K6169" s="2"/>
      <c r="Z6169" s="2"/>
      <c r="AA6169" s="1"/>
    </row>
    <row r="6170" spans="2:27" x14ac:dyDescent="0.25">
      <c r="B6170" s="5"/>
      <c r="C6170" s="2"/>
      <c r="D6170" s="3"/>
      <c r="E6170" s="3"/>
      <c r="G6170" s="3"/>
      <c r="I6170" s="1"/>
      <c r="J6170" s="1"/>
      <c r="K6170" s="2"/>
      <c r="Z6170" s="2"/>
      <c r="AA6170" s="1"/>
    </row>
    <row r="6171" spans="2:27" x14ac:dyDescent="0.25">
      <c r="B6171" s="5"/>
      <c r="C6171" s="2"/>
      <c r="D6171" s="3"/>
      <c r="E6171" s="3"/>
      <c r="G6171" s="3"/>
      <c r="I6171" s="1"/>
      <c r="J6171" s="1"/>
      <c r="K6171" s="2"/>
      <c r="Z6171" s="2"/>
      <c r="AA6171" s="1"/>
    </row>
    <row r="6172" spans="2:27" x14ac:dyDescent="0.25">
      <c r="B6172" s="5"/>
      <c r="C6172" s="2"/>
      <c r="D6172" s="3"/>
      <c r="E6172" s="3"/>
      <c r="G6172" s="3"/>
      <c r="I6172" s="1"/>
      <c r="J6172" s="1"/>
      <c r="K6172" s="2"/>
      <c r="Z6172" s="2"/>
      <c r="AA6172" s="1"/>
    </row>
    <row r="6173" spans="2:27" x14ac:dyDescent="0.25">
      <c r="B6173" s="5"/>
      <c r="C6173" s="2"/>
      <c r="D6173" s="3"/>
      <c r="G6173" s="3"/>
      <c r="I6173" s="1"/>
      <c r="J6173" s="1"/>
      <c r="K6173" s="2"/>
      <c r="Z6173" s="2"/>
      <c r="AA6173" s="1"/>
    </row>
    <row r="6174" spans="2:27" x14ac:dyDescent="0.25">
      <c r="B6174" s="5"/>
      <c r="C6174" s="2"/>
      <c r="D6174" s="3"/>
      <c r="G6174" s="3"/>
      <c r="I6174" s="1"/>
      <c r="J6174" s="1"/>
      <c r="K6174" s="2"/>
      <c r="Z6174" s="2"/>
      <c r="AA6174" s="1"/>
    </row>
    <row r="6175" spans="2:27" x14ac:dyDescent="0.25">
      <c r="B6175" s="5"/>
      <c r="C6175" s="2"/>
      <c r="D6175" s="3"/>
      <c r="E6175" s="3"/>
      <c r="G6175" s="3"/>
      <c r="I6175" s="1"/>
      <c r="J6175" s="1"/>
      <c r="K6175" s="2"/>
      <c r="Z6175" s="2"/>
      <c r="AA6175" s="1"/>
    </row>
    <row r="6176" spans="2:27" x14ac:dyDescent="0.25">
      <c r="B6176" s="5"/>
      <c r="C6176" s="2"/>
      <c r="D6176" s="3"/>
      <c r="E6176" s="3"/>
      <c r="G6176" s="3"/>
      <c r="I6176" s="1"/>
      <c r="J6176" s="1"/>
      <c r="K6176" s="2"/>
      <c r="Z6176" s="2"/>
      <c r="AA6176" s="1"/>
    </row>
    <row r="6177" spans="2:27" x14ac:dyDescent="0.25">
      <c r="B6177" s="5"/>
      <c r="C6177" s="2"/>
      <c r="D6177" s="3"/>
      <c r="E6177" s="3"/>
      <c r="G6177" s="3"/>
      <c r="I6177" s="1"/>
      <c r="J6177" s="1"/>
      <c r="K6177" s="2"/>
      <c r="Z6177" s="2"/>
      <c r="AA6177" s="1"/>
    </row>
    <row r="6178" spans="2:27" x14ac:dyDescent="0.25">
      <c r="B6178" s="5"/>
      <c r="C6178" s="2"/>
      <c r="D6178" s="3"/>
      <c r="E6178" s="3"/>
      <c r="G6178" s="3"/>
      <c r="I6178" s="1"/>
      <c r="J6178" s="1"/>
      <c r="K6178" s="2"/>
      <c r="Z6178" s="2"/>
      <c r="AA6178" s="1"/>
    </row>
    <row r="6179" spans="2:27" x14ac:dyDescent="0.25">
      <c r="B6179" s="5"/>
      <c r="C6179" s="2"/>
      <c r="D6179" s="3"/>
      <c r="E6179" s="3"/>
      <c r="G6179" s="3"/>
      <c r="I6179" s="1"/>
      <c r="J6179" s="1"/>
      <c r="K6179" s="2"/>
      <c r="Z6179" s="2"/>
      <c r="AA6179" s="1"/>
    </row>
    <row r="6180" spans="2:27" x14ac:dyDescent="0.25">
      <c r="B6180" s="5"/>
      <c r="C6180" s="2"/>
      <c r="D6180" s="3"/>
      <c r="G6180" s="3"/>
      <c r="I6180" s="1"/>
      <c r="J6180" s="1"/>
      <c r="K6180" s="2"/>
      <c r="Z6180" s="2"/>
      <c r="AA6180" s="1"/>
    </row>
    <row r="6181" spans="2:27" x14ac:dyDescent="0.25">
      <c r="B6181" s="5"/>
      <c r="C6181" s="2"/>
      <c r="D6181" s="3"/>
      <c r="G6181" s="3"/>
      <c r="I6181" s="1"/>
      <c r="J6181" s="1"/>
      <c r="K6181" s="2"/>
      <c r="Z6181" s="2"/>
      <c r="AA6181" s="1"/>
    </row>
    <row r="6182" spans="2:27" x14ac:dyDescent="0.25">
      <c r="B6182" s="5"/>
      <c r="C6182" s="2"/>
      <c r="D6182" s="3"/>
      <c r="G6182" s="3"/>
      <c r="I6182" s="1"/>
      <c r="J6182" s="1"/>
      <c r="K6182" s="2"/>
      <c r="Z6182" s="2"/>
      <c r="AA6182" s="1"/>
    </row>
    <row r="6183" spans="2:27" x14ac:dyDescent="0.25">
      <c r="B6183" s="5"/>
      <c r="C6183" s="2"/>
      <c r="D6183" s="3"/>
      <c r="F6183" s="3"/>
      <c r="G6183" s="3"/>
      <c r="I6183" s="1"/>
      <c r="J6183" s="1"/>
      <c r="K6183" s="2"/>
      <c r="Z6183" s="2"/>
      <c r="AA6183" s="1"/>
    </row>
    <row r="6184" spans="2:27" x14ac:dyDescent="0.25">
      <c r="B6184" s="5"/>
      <c r="C6184" s="2"/>
      <c r="D6184" s="3"/>
      <c r="F6184" s="3"/>
      <c r="G6184" s="3"/>
      <c r="I6184" s="1"/>
      <c r="J6184" s="1"/>
      <c r="K6184" s="2"/>
      <c r="Z6184" s="2"/>
      <c r="AA6184" s="1"/>
    </row>
    <row r="6185" spans="2:27" x14ac:dyDescent="0.25">
      <c r="B6185" s="5"/>
      <c r="C6185" s="2"/>
      <c r="D6185" s="3"/>
      <c r="E6185" s="3"/>
      <c r="F6185" s="3"/>
      <c r="G6185" s="3"/>
      <c r="I6185" s="1"/>
      <c r="J6185" s="1"/>
      <c r="K6185" s="2"/>
      <c r="Z6185" s="2"/>
      <c r="AA6185" s="1"/>
    </row>
    <row r="6186" spans="2:27" x14ac:dyDescent="0.25">
      <c r="B6186" s="5"/>
      <c r="C6186" s="2"/>
      <c r="D6186" s="3"/>
      <c r="E6186" s="3"/>
      <c r="G6186" s="3"/>
      <c r="I6186" s="1"/>
      <c r="J6186" s="1"/>
      <c r="K6186" s="2"/>
      <c r="Z6186" s="2"/>
      <c r="AA6186" s="1"/>
    </row>
    <row r="6187" spans="2:27" x14ac:dyDescent="0.25">
      <c r="B6187" s="5"/>
      <c r="C6187" s="2"/>
      <c r="D6187" s="3"/>
      <c r="E6187" s="3"/>
      <c r="F6187" s="3"/>
      <c r="G6187" s="3"/>
      <c r="I6187" s="1"/>
      <c r="J6187" s="1"/>
      <c r="K6187" s="2"/>
      <c r="Z6187" s="2"/>
      <c r="AA6187" s="1"/>
    </row>
    <row r="6188" spans="2:27" x14ac:dyDescent="0.25">
      <c r="B6188" s="5"/>
      <c r="C6188" s="2"/>
      <c r="D6188" s="3"/>
      <c r="E6188" s="3"/>
      <c r="G6188" s="3"/>
      <c r="I6188" s="1"/>
      <c r="J6188" s="1"/>
      <c r="K6188" s="2"/>
      <c r="Z6188" s="2"/>
      <c r="AA6188" s="1"/>
    </row>
    <row r="6189" spans="2:27" x14ac:dyDescent="0.25">
      <c r="B6189" s="5"/>
      <c r="C6189" s="2"/>
      <c r="D6189" s="3"/>
      <c r="F6189" s="3"/>
      <c r="G6189" s="3"/>
      <c r="I6189" s="1"/>
      <c r="J6189" s="1"/>
      <c r="K6189" s="2"/>
      <c r="Z6189" s="2"/>
      <c r="AA6189" s="1"/>
    </row>
    <row r="6190" spans="2:27" x14ac:dyDescent="0.25">
      <c r="B6190" s="5"/>
      <c r="C6190" s="2"/>
      <c r="D6190" s="3"/>
      <c r="E6190" s="3"/>
      <c r="F6190" s="3"/>
      <c r="G6190" s="3"/>
      <c r="I6190" s="1"/>
      <c r="J6190" s="1"/>
      <c r="K6190" s="2"/>
      <c r="Z6190" s="2"/>
      <c r="AA6190" s="1"/>
    </row>
    <row r="6191" spans="2:27" x14ac:dyDescent="0.25">
      <c r="B6191" s="5"/>
      <c r="C6191" s="2"/>
      <c r="D6191" s="3"/>
      <c r="E6191" s="3"/>
      <c r="G6191" s="3"/>
      <c r="I6191" s="1"/>
      <c r="J6191" s="1"/>
      <c r="K6191" s="2"/>
      <c r="Z6191" s="2"/>
      <c r="AA6191" s="1"/>
    </row>
    <row r="6192" spans="2:27" x14ac:dyDescent="0.25">
      <c r="B6192" s="5"/>
      <c r="C6192" s="2"/>
      <c r="D6192" s="3"/>
      <c r="G6192" s="3"/>
      <c r="I6192" s="1"/>
      <c r="J6192" s="1"/>
      <c r="K6192" s="2"/>
      <c r="Z6192" s="2"/>
      <c r="AA6192" s="1"/>
    </row>
    <row r="6193" spans="2:27" x14ac:dyDescent="0.25">
      <c r="B6193" s="5"/>
      <c r="C6193" s="2"/>
      <c r="D6193" s="3"/>
      <c r="E6193" s="3"/>
      <c r="G6193" s="3"/>
      <c r="I6193" s="1"/>
      <c r="J6193" s="1"/>
      <c r="K6193" s="2"/>
      <c r="Z6193" s="2"/>
      <c r="AA6193" s="1"/>
    </row>
    <row r="6194" spans="2:27" x14ac:dyDescent="0.25">
      <c r="B6194" s="5"/>
      <c r="C6194" s="2"/>
      <c r="D6194" s="3"/>
      <c r="E6194" s="3"/>
      <c r="G6194" s="3"/>
      <c r="I6194" s="1"/>
      <c r="J6194" s="1"/>
      <c r="K6194" s="2"/>
      <c r="Z6194" s="2"/>
      <c r="AA6194" s="1"/>
    </row>
    <row r="6195" spans="2:27" x14ac:dyDescent="0.25">
      <c r="B6195" s="5"/>
      <c r="C6195" s="2"/>
      <c r="D6195" s="3"/>
      <c r="E6195" s="3"/>
      <c r="G6195" s="3"/>
      <c r="I6195" s="1"/>
      <c r="J6195" s="1"/>
      <c r="K6195" s="2"/>
      <c r="Z6195" s="2"/>
      <c r="AA6195" s="1"/>
    </row>
    <row r="6196" spans="2:27" x14ac:dyDescent="0.25">
      <c r="B6196" s="5"/>
      <c r="C6196" s="2"/>
      <c r="D6196" s="3"/>
      <c r="E6196" s="3"/>
      <c r="F6196" s="3"/>
      <c r="G6196" s="3"/>
      <c r="I6196" s="1"/>
      <c r="J6196" s="1"/>
      <c r="K6196" s="2"/>
      <c r="Z6196" s="2"/>
      <c r="AA6196" s="1"/>
    </row>
    <row r="6197" spans="2:27" x14ac:dyDescent="0.25">
      <c r="B6197" s="5"/>
      <c r="C6197" s="2"/>
      <c r="D6197" s="3"/>
      <c r="E6197" s="3"/>
      <c r="G6197" s="3"/>
      <c r="I6197" s="1"/>
      <c r="J6197" s="1"/>
      <c r="K6197" s="2"/>
      <c r="Z6197" s="2"/>
      <c r="AA6197" s="1"/>
    </row>
    <row r="6198" spans="2:27" x14ac:dyDescent="0.25">
      <c r="B6198" s="5"/>
      <c r="C6198" s="2"/>
      <c r="D6198" s="3"/>
      <c r="G6198" s="3"/>
      <c r="I6198" s="1"/>
      <c r="J6198" s="1"/>
      <c r="K6198" s="2"/>
      <c r="Z6198" s="2"/>
      <c r="AA6198" s="1"/>
    </row>
    <row r="6199" spans="2:27" x14ac:dyDescent="0.25">
      <c r="B6199" s="5"/>
      <c r="C6199" s="2"/>
      <c r="D6199" s="3"/>
      <c r="F6199" s="3"/>
      <c r="G6199" s="3"/>
      <c r="I6199" s="1"/>
      <c r="J6199" s="1"/>
      <c r="K6199" s="2"/>
      <c r="Z6199" s="2"/>
      <c r="AA6199" s="1"/>
    </row>
    <row r="6200" spans="2:27" x14ac:dyDescent="0.25">
      <c r="B6200" s="5"/>
      <c r="C6200" s="2"/>
      <c r="D6200" s="3"/>
      <c r="F6200" s="3"/>
      <c r="G6200" s="3"/>
      <c r="I6200" s="1"/>
      <c r="J6200" s="1"/>
      <c r="K6200" s="2"/>
      <c r="Z6200" s="2"/>
      <c r="AA6200" s="1"/>
    </row>
    <row r="6201" spans="2:27" x14ac:dyDescent="0.25">
      <c r="B6201" s="5"/>
      <c r="C6201" s="2"/>
      <c r="D6201" s="3"/>
      <c r="E6201" s="3"/>
      <c r="F6201" s="3"/>
      <c r="G6201" s="3"/>
      <c r="I6201" s="1"/>
      <c r="J6201" s="1"/>
      <c r="K6201" s="2"/>
      <c r="Z6201" s="2"/>
      <c r="AA6201" s="1"/>
    </row>
    <row r="6202" spans="2:27" x14ac:dyDescent="0.25">
      <c r="B6202" s="5"/>
      <c r="C6202" s="2"/>
      <c r="D6202" s="3"/>
      <c r="E6202" s="3"/>
      <c r="G6202" s="3"/>
      <c r="I6202" s="1"/>
      <c r="J6202" s="1"/>
      <c r="K6202" s="2"/>
      <c r="Z6202" s="2"/>
      <c r="AA6202" s="1"/>
    </row>
    <row r="6203" spans="2:27" x14ac:dyDescent="0.25">
      <c r="B6203" s="5"/>
      <c r="C6203" s="2"/>
      <c r="D6203" s="3"/>
      <c r="E6203" s="3"/>
      <c r="F6203" s="3"/>
      <c r="G6203" s="3"/>
      <c r="I6203" s="1"/>
      <c r="J6203" s="1"/>
      <c r="K6203" s="2"/>
      <c r="Z6203" s="2"/>
      <c r="AA6203" s="1"/>
    </row>
    <row r="6204" spans="2:27" x14ac:dyDescent="0.25">
      <c r="B6204" s="5"/>
      <c r="C6204" s="2"/>
      <c r="D6204" s="3"/>
      <c r="E6204" s="3"/>
      <c r="G6204" s="3"/>
      <c r="I6204" s="1"/>
      <c r="J6204" s="1"/>
      <c r="K6204" s="2"/>
      <c r="Z6204" s="2"/>
      <c r="AA6204" s="1"/>
    </row>
    <row r="6205" spans="2:27" x14ac:dyDescent="0.25">
      <c r="B6205" s="5"/>
      <c r="C6205" s="2"/>
      <c r="D6205" s="3"/>
      <c r="E6205" s="3"/>
      <c r="G6205" s="3"/>
      <c r="I6205" s="1"/>
      <c r="J6205" s="1"/>
      <c r="K6205" s="2"/>
      <c r="Z6205" s="2"/>
      <c r="AA6205" s="1"/>
    </row>
    <row r="6206" spans="2:27" x14ac:dyDescent="0.25">
      <c r="B6206" s="5"/>
      <c r="C6206" s="2"/>
      <c r="D6206" s="3"/>
      <c r="G6206" s="3"/>
      <c r="I6206" s="1"/>
      <c r="J6206" s="1"/>
      <c r="K6206" s="2"/>
      <c r="Z6206" s="2"/>
      <c r="AA6206" s="1"/>
    </row>
    <row r="6207" spans="2:27" x14ac:dyDescent="0.25">
      <c r="B6207" s="5"/>
      <c r="C6207" s="2"/>
      <c r="D6207" s="3"/>
      <c r="G6207" s="3"/>
      <c r="I6207" s="1"/>
      <c r="J6207" s="1"/>
      <c r="K6207" s="2"/>
      <c r="Z6207" s="2"/>
      <c r="AA6207" s="1"/>
    </row>
    <row r="6208" spans="2:27" x14ac:dyDescent="0.25">
      <c r="B6208" s="5"/>
      <c r="C6208" s="2"/>
      <c r="D6208" s="3"/>
      <c r="E6208" s="3"/>
      <c r="G6208" s="3"/>
      <c r="I6208" s="1"/>
      <c r="J6208" s="1"/>
      <c r="K6208" s="2"/>
      <c r="Z6208" s="2"/>
      <c r="AA6208" s="1"/>
    </row>
    <row r="6209" spans="2:27" x14ac:dyDescent="0.25">
      <c r="B6209" s="5"/>
      <c r="C6209" s="2"/>
      <c r="D6209" s="3"/>
      <c r="G6209" s="3"/>
      <c r="I6209" s="1"/>
      <c r="J6209" s="1"/>
      <c r="K6209" s="2"/>
      <c r="Z6209" s="2"/>
      <c r="AA6209" s="1"/>
    </row>
    <row r="6210" spans="2:27" x14ac:dyDescent="0.25">
      <c r="B6210" s="5"/>
      <c r="C6210" s="2"/>
      <c r="D6210" s="3"/>
      <c r="E6210" s="3"/>
      <c r="G6210" s="3"/>
      <c r="I6210" s="1"/>
      <c r="J6210" s="1"/>
      <c r="K6210" s="2"/>
      <c r="Z6210" s="2"/>
      <c r="AA6210" s="1"/>
    </row>
    <row r="6211" spans="2:27" x14ac:dyDescent="0.25">
      <c r="B6211" s="5"/>
      <c r="C6211" s="2"/>
      <c r="D6211" s="3"/>
      <c r="E6211" s="3"/>
      <c r="G6211" s="3"/>
      <c r="I6211" s="1"/>
      <c r="J6211" s="1"/>
      <c r="K6211" s="2"/>
      <c r="Z6211" s="2"/>
      <c r="AA6211" s="1"/>
    </row>
    <row r="6212" spans="2:27" x14ac:dyDescent="0.25">
      <c r="B6212" s="5"/>
      <c r="C6212" s="2"/>
      <c r="D6212" s="3"/>
      <c r="E6212" s="3"/>
      <c r="G6212" s="3"/>
      <c r="I6212" s="1"/>
      <c r="J6212" s="1"/>
      <c r="K6212" s="2"/>
      <c r="Z6212" s="2"/>
      <c r="AA6212" s="1"/>
    </row>
    <row r="6213" spans="2:27" x14ac:dyDescent="0.25">
      <c r="B6213" s="5"/>
      <c r="C6213" s="2"/>
      <c r="D6213" s="3"/>
      <c r="E6213" s="3"/>
      <c r="F6213" s="3"/>
      <c r="G6213" s="3"/>
      <c r="I6213" s="1"/>
      <c r="J6213" s="1"/>
      <c r="K6213" s="2"/>
      <c r="Z6213" s="2"/>
      <c r="AA6213" s="1"/>
    </row>
    <row r="6214" spans="2:27" x14ac:dyDescent="0.25">
      <c r="B6214" s="5"/>
      <c r="C6214" s="2"/>
      <c r="D6214" s="3"/>
      <c r="G6214" s="3"/>
      <c r="I6214" s="1"/>
      <c r="J6214" s="1"/>
      <c r="K6214" s="2"/>
      <c r="Z6214" s="2"/>
      <c r="AA6214" s="1"/>
    </row>
    <row r="6215" spans="2:27" x14ac:dyDescent="0.25">
      <c r="B6215" s="5"/>
      <c r="C6215" s="2"/>
      <c r="D6215" s="3"/>
      <c r="E6215" s="3"/>
      <c r="F6215" s="3"/>
      <c r="G6215" s="3"/>
      <c r="I6215" s="1"/>
      <c r="J6215" s="1"/>
      <c r="K6215" s="2"/>
      <c r="Z6215" s="2"/>
      <c r="AA6215" s="1"/>
    </row>
    <row r="6216" spans="2:27" x14ac:dyDescent="0.25">
      <c r="B6216" s="5"/>
      <c r="C6216" s="2"/>
      <c r="D6216" s="3"/>
      <c r="E6216" s="3"/>
      <c r="G6216" s="3"/>
      <c r="I6216" s="1"/>
      <c r="J6216" s="1"/>
      <c r="K6216" s="2"/>
      <c r="Z6216" s="2"/>
      <c r="AA6216" s="1"/>
    </row>
    <row r="6217" spans="2:27" x14ac:dyDescent="0.25">
      <c r="B6217" s="5"/>
      <c r="C6217" s="2"/>
      <c r="D6217" s="3"/>
      <c r="E6217" s="3"/>
      <c r="G6217" s="3"/>
      <c r="I6217" s="1"/>
      <c r="J6217" s="1"/>
      <c r="K6217" s="2"/>
      <c r="Z6217" s="2"/>
      <c r="AA6217" s="1"/>
    </row>
    <row r="6218" spans="2:27" x14ac:dyDescent="0.25">
      <c r="B6218" s="5"/>
      <c r="C6218" s="2"/>
      <c r="D6218" s="3"/>
      <c r="F6218" s="3"/>
      <c r="G6218" s="3"/>
      <c r="I6218" s="1"/>
      <c r="J6218" s="1"/>
      <c r="K6218" s="2"/>
      <c r="Z6218" s="2"/>
      <c r="AA6218" s="1"/>
    </row>
    <row r="6219" spans="2:27" x14ac:dyDescent="0.25">
      <c r="B6219" s="5"/>
      <c r="C6219" s="2"/>
      <c r="D6219" s="3"/>
      <c r="E6219" s="3"/>
      <c r="G6219" s="3"/>
      <c r="I6219" s="1"/>
      <c r="J6219" s="1"/>
      <c r="K6219" s="2"/>
      <c r="Z6219" s="2"/>
      <c r="AA6219" s="1"/>
    </row>
    <row r="6220" spans="2:27" x14ac:dyDescent="0.25">
      <c r="B6220" s="5"/>
      <c r="C6220" s="2"/>
      <c r="D6220" s="3"/>
      <c r="E6220" s="3"/>
      <c r="G6220" s="3"/>
      <c r="I6220" s="1"/>
      <c r="J6220" s="1"/>
      <c r="K6220" s="2"/>
      <c r="Z6220" s="2"/>
      <c r="AA6220" s="1"/>
    </row>
    <row r="6221" spans="2:27" x14ac:dyDescent="0.25">
      <c r="B6221" s="5"/>
      <c r="C6221" s="2"/>
      <c r="D6221" s="3"/>
      <c r="E6221" s="3"/>
      <c r="F6221" s="3"/>
      <c r="G6221" s="3"/>
      <c r="I6221" s="1"/>
      <c r="J6221" s="1"/>
      <c r="K6221" s="2"/>
      <c r="Z6221" s="2"/>
      <c r="AA6221" s="1"/>
    </row>
    <row r="6222" spans="2:27" x14ac:dyDescent="0.25">
      <c r="B6222" s="5"/>
      <c r="C6222" s="2"/>
      <c r="D6222" s="3"/>
      <c r="E6222" s="3"/>
      <c r="F6222" s="3"/>
      <c r="G6222" s="3"/>
      <c r="I6222" s="1"/>
      <c r="J6222" s="1"/>
      <c r="K6222" s="2"/>
      <c r="Z6222" s="2"/>
      <c r="AA6222" s="1"/>
    </row>
    <row r="6223" spans="2:27" x14ac:dyDescent="0.25">
      <c r="B6223" s="5"/>
      <c r="C6223" s="2"/>
      <c r="D6223" s="3"/>
      <c r="F6223" s="3"/>
      <c r="G6223" s="3"/>
      <c r="I6223" s="1"/>
      <c r="J6223" s="1"/>
      <c r="K6223" s="2"/>
      <c r="Z6223" s="2"/>
      <c r="AA6223" s="1"/>
    </row>
    <row r="6224" spans="2:27" x14ac:dyDescent="0.25">
      <c r="B6224" s="5"/>
      <c r="C6224" s="2"/>
      <c r="D6224" s="3"/>
      <c r="E6224" s="3"/>
      <c r="F6224" s="3"/>
      <c r="G6224" s="3"/>
      <c r="I6224" s="1"/>
      <c r="J6224" s="1"/>
      <c r="K6224" s="2"/>
      <c r="Z6224" s="2"/>
      <c r="AA6224" s="1"/>
    </row>
    <row r="6225" spans="2:27" x14ac:dyDescent="0.25">
      <c r="B6225" s="5"/>
      <c r="C6225" s="2"/>
      <c r="D6225" s="3"/>
      <c r="E6225" s="3"/>
      <c r="G6225" s="3"/>
      <c r="I6225" s="1"/>
      <c r="J6225" s="1"/>
      <c r="K6225" s="2"/>
      <c r="Z6225" s="2"/>
      <c r="AA6225" s="1"/>
    </row>
    <row r="6226" spans="2:27" x14ac:dyDescent="0.25">
      <c r="B6226" s="5"/>
      <c r="C6226" s="2"/>
      <c r="D6226" s="3"/>
      <c r="G6226" s="3"/>
      <c r="I6226" s="1"/>
      <c r="J6226" s="1"/>
      <c r="K6226" s="2"/>
      <c r="Z6226" s="2"/>
      <c r="AA6226" s="1"/>
    </row>
    <row r="6227" spans="2:27" x14ac:dyDescent="0.25">
      <c r="B6227" s="5"/>
      <c r="C6227" s="2"/>
      <c r="D6227" s="3"/>
      <c r="E6227" s="3"/>
      <c r="G6227" s="3"/>
      <c r="I6227" s="1"/>
      <c r="J6227" s="1"/>
      <c r="K6227" s="2"/>
      <c r="Z6227" s="2"/>
      <c r="AA6227" s="1"/>
    </row>
    <row r="6228" spans="2:27" x14ac:dyDescent="0.25">
      <c r="B6228" s="5"/>
      <c r="C6228" s="2"/>
      <c r="D6228" s="3"/>
      <c r="E6228" s="3"/>
      <c r="F6228" s="3"/>
      <c r="G6228" s="3"/>
      <c r="I6228" s="1"/>
      <c r="J6228" s="1"/>
      <c r="K6228" s="2"/>
      <c r="Z6228" s="2"/>
      <c r="AA6228" s="1"/>
    </row>
    <row r="6229" spans="2:27" x14ac:dyDescent="0.25">
      <c r="B6229" s="5"/>
      <c r="C6229" s="2"/>
      <c r="D6229" s="3"/>
      <c r="E6229" s="3"/>
      <c r="F6229" s="3"/>
      <c r="G6229" s="3"/>
      <c r="I6229" s="1"/>
      <c r="J6229" s="1"/>
      <c r="K6229" s="2"/>
      <c r="Z6229" s="2"/>
      <c r="AA6229" s="1"/>
    </row>
    <row r="6230" spans="2:27" x14ac:dyDescent="0.25">
      <c r="B6230" s="5"/>
      <c r="C6230" s="2"/>
      <c r="D6230" s="3"/>
      <c r="E6230" s="3"/>
      <c r="G6230" s="3"/>
      <c r="I6230" s="1"/>
      <c r="J6230" s="1"/>
      <c r="K6230" s="2"/>
      <c r="Z6230" s="2"/>
      <c r="AA6230" s="1"/>
    </row>
    <row r="6231" spans="2:27" x14ac:dyDescent="0.25">
      <c r="B6231" s="5"/>
      <c r="C6231" s="2"/>
      <c r="D6231" s="3"/>
      <c r="E6231" s="3"/>
      <c r="F6231" s="3"/>
      <c r="G6231" s="3"/>
      <c r="I6231" s="1"/>
      <c r="J6231" s="1"/>
      <c r="K6231" s="2"/>
      <c r="Z6231" s="2"/>
      <c r="AA6231" s="1"/>
    </row>
    <row r="6232" spans="2:27" x14ac:dyDescent="0.25">
      <c r="B6232" s="5"/>
      <c r="C6232" s="2"/>
      <c r="D6232" s="3"/>
      <c r="E6232" s="3"/>
      <c r="F6232" s="3"/>
      <c r="G6232" s="3"/>
      <c r="I6232" s="1"/>
      <c r="J6232" s="1"/>
      <c r="K6232" s="2"/>
      <c r="Z6232" s="2"/>
      <c r="AA6232" s="1"/>
    </row>
    <row r="6233" spans="2:27" x14ac:dyDescent="0.25">
      <c r="B6233" s="5"/>
      <c r="C6233" s="2"/>
      <c r="D6233" s="3"/>
      <c r="E6233" s="3"/>
      <c r="F6233" s="3"/>
      <c r="G6233" s="3"/>
      <c r="I6233" s="1"/>
      <c r="J6233" s="1"/>
      <c r="K6233" s="2"/>
      <c r="Z6233" s="2"/>
      <c r="AA6233" s="1"/>
    </row>
    <row r="6234" spans="2:27" x14ac:dyDescent="0.25">
      <c r="B6234" s="5"/>
      <c r="C6234" s="2"/>
      <c r="D6234" s="3"/>
      <c r="E6234" s="3"/>
      <c r="F6234" s="3"/>
      <c r="G6234" s="3"/>
      <c r="I6234" s="1"/>
      <c r="J6234" s="1"/>
      <c r="K6234" s="2"/>
      <c r="Z6234" s="2"/>
      <c r="AA6234" s="1"/>
    </row>
    <row r="6235" spans="2:27" x14ac:dyDescent="0.25">
      <c r="B6235" s="5"/>
      <c r="C6235" s="2"/>
      <c r="D6235" s="3"/>
      <c r="E6235" s="3"/>
      <c r="G6235" s="3"/>
      <c r="I6235" s="1"/>
      <c r="J6235" s="1"/>
      <c r="K6235" s="2"/>
      <c r="Z6235" s="2"/>
      <c r="AA6235" s="1"/>
    </row>
    <row r="6236" spans="2:27" x14ac:dyDescent="0.25">
      <c r="B6236" s="5"/>
      <c r="C6236" s="2"/>
      <c r="D6236" s="3"/>
      <c r="E6236" s="3"/>
      <c r="G6236" s="3"/>
      <c r="I6236" s="1"/>
      <c r="J6236" s="1"/>
      <c r="K6236" s="2"/>
      <c r="Z6236" s="2"/>
      <c r="AA6236" s="1"/>
    </row>
    <row r="6237" spans="2:27" x14ac:dyDescent="0.25">
      <c r="B6237" s="5"/>
      <c r="C6237" s="2"/>
      <c r="D6237" s="3"/>
      <c r="E6237" s="3"/>
      <c r="G6237" s="3"/>
      <c r="I6237" s="1"/>
      <c r="J6237" s="1"/>
      <c r="K6237" s="2"/>
      <c r="Z6237" s="2"/>
      <c r="AA6237" s="1"/>
    </row>
    <row r="6238" spans="2:27" x14ac:dyDescent="0.25">
      <c r="B6238" s="5"/>
      <c r="C6238" s="2"/>
      <c r="D6238" s="3"/>
      <c r="E6238" s="3"/>
      <c r="G6238" s="3"/>
      <c r="I6238" s="1"/>
      <c r="J6238" s="1"/>
      <c r="K6238" s="2"/>
      <c r="Z6238" s="2"/>
      <c r="AA6238" s="1"/>
    </row>
    <row r="6239" spans="2:27" x14ac:dyDescent="0.25">
      <c r="B6239" s="5"/>
      <c r="C6239" s="2"/>
      <c r="D6239" s="3"/>
      <c r="E6239" s="3"/>
      <c r="F6239" s="3"/>
      <c r="G6239" s="3"/>
      <c r="I6239" s="1"/>
      <c r="J6239" s="1"/>
      <c r="K6239" s="2"/>
      <c r="Z6239" s="2"/>
      <c r="AA6239" s="1"/>
    </row>
    <row r="6240" spans="2:27" x14ac:dyDescent="0.25">
      <c r="B6240" s="5"/>
      <c r="C6240" s="2"/>
      <c r="D6240" s="3"/>
      <c r="F6240" s="3"/>
      <c r="G6240" s="3"/>
      <c r="I6240" s="1"/>
      <c r="J6240" s="1"/>
      <c r="K6240" s="2"/>
      <c r="Z6240" s="2"/>
      <c r="AA6240" s="1"/>
    </row>
    <row r="6241" spans="2:27" x14ac:dyDescent="0.25">
      <c r="B6241" s="5"/>
      <c r="C6241" s="2"/>
      <c r="D6241" s="3"/>
      <c r="G6241" s="3"/>
      <c r="I6241" s="1"/>
      <c r="J6241" s="1"/>
      <c r="K6241" s="2"/>
      <c r="Z6241" s="2"/>
      <c r="AA6241" s="1"/>
    </row>
    <row r="6242" spans="2:27" x14ac:dyDescent="0.25">
      <c r="B6242" s="5"/>
      <c r="C6242" s="2"/>
      <c r="D6242" s="3"/>
      <c r="E6242" s="3"/>
      <c r="G6242" s="3"/>
      <c r="I6242" s="1"/>
      <c r="J6242" s="1"/>
      <c r="K6242" s="2"/>
      <c r="Z6242" s="2"/>
      <c r="AA6242" s="1"/>
    </row>
    <row r="6243" spans="2:27" x14ac:dyDescent="0.25">
      <c r="B6243" s="5"/>
      <c r="C6243" s="2"/>
      <c r="D6243" s="3"/>
      <c r="E6243" s="3"/>
      <c r="G6243" s="3"/>
      <c r="I6243" s="1"/>
      <c r="J6243" s="1"/>
      <c r="K6243" s="2"/>
      <c r="Z6243" s="2"/>
      <c r="AA6243" s="1"/>
    </row>
    <row r="6244" spans="2:27" x14ac:dyDescent="0.25">
      <c r="B6244" s="5"/>
      <c r="C6244" s="2"/>
      <c r="D6244" s="3"/>
      <c r="E6244" s="3"/>
      <c r="F6244" s="3"/>
      <c r="G6244" s="3"/>
      <c r="I6244" s="1"/>
      <c r="J6244" s="1"/>
      <c r="K6244" s="2"/>
      <c r="Z6244" s="2"/>
      <c r="AA6244" s="1"/>
    </row>
    <row r="6245" spans="2:27" x14ac:dyDescent="0.25">
      <c r="B6245" s="5"/>
      <c r="C6245" s="2"/>
      <c r="D6245" s="3"/>
      <c r="E6245" s="3"/>
      <c r="G6245" s="3"/>
      <c r="I6245" s="1"/>
      <c r="J6245" s="1"/>
      <c r="K6245" s="2"/>
      <c r="Z6245" s="2"/>
      <c r="AA6245" s="1"/>
    </row>
    <row r="6246" spans="2:27" x14ac:dyDescent="0.25">
      <c r="B6246" s="5"/>
      <c r="C6246" s="2"/>
      <c r="D6246" s="3"/>
      <c r="F6246" s="3"/>
      <c r="G6246" s="3"/>
      <c r="I6246" s="1"/>
      <c r="J6246" s="1"/>
      <c r="K6246" s="2"/>
      <c r="Z6246" s="2"/>
      <c r="AA6246" s="1"/>
    </row>
    <row r="6247" spans="2:27" x14ac:dyDescent="0.25">
      <c r="B6247" s="5"/>
      <c r="C6247" s="2"/>
      <c r="D6247" s="3"/>
      <c r="E6247" s="3"/>
      <c r="F6247" s="3"/>
      <c r="G6247" s="3"/>
      <c r="I6247" s="1"/>
      <c r="J6247" s="1"/>
      <c r="K6247" s="2"/>
      <c r="Z6247" s="2"/>
      <c r="AA6247" s="1"/>
    </row>
    <row r="6248" spans="2:27" x14ac:dyDescent="0.25">
      <c r="B6248" s="5"/>
      <c r="C6248" s="2"/>
      <c r="D6248" s="3"/>
      <c r="E6248" s="3"/>
      <c r="G6248" s="3"/>
      <c r="I6248" s="1"/>
      <c r="J6248" s="1"/>
      <c r="K6248" s="2"/>
      <c r="Z6248" s="2"/>
      <c r="AA6248" s="1"/>
    </row>
    <row r="6249" spans="2:27" x14ac:dyDescent="0.25">
      <c r="B6249" s="5"/>
      <c r="C6249" s="2"/>
      <c r="D6249" s="3"/>
      <c r="E6249" s="3"/>
      <c r="F6249" s="3"/>
      <c r="G6249" s="3"/>
      <c r="I6249" s="1"/>
      <c r="J6249" s="1"/>
      <c r="K6249" s="2"/>
      <c r="Z6249" s="2"/>
      <c r="AA6249" s="1"/>
    </row>
    <row r="6250" spans="2:27" x14ac:dyDescent="0.25">
      <c r="B6250" s="5"/>
      <c r="C6250" s="2"/>
      <c r="D6250" s="3"/>
      <c r="E6250" s="3"/>
      <c r="G6250" s="3"/>
      <c r="I6250" s="1"/>
      <c r="J6250" s="1"/>
      <c r="K6250" s="2"/>
      <c r="Z6250" s="2"/>
      <c r="AA6250" s="1"/>
    </row>
    <row r="6251" spans="2:27" x14ac:dyDescent="0.25">
      <c r="B6251" s="5"/>
      <c r="C6251" s="2"/>
      <c r="D6251" s="3"/>
      <c r="E6251" s="3"/>
      <c r="G6251" s="3"/>
      <c r="I6251" s="1"/>
      <c r="J6251" s="1"/>
      <c r="K6251" s="2"/>
      <c r="Z6251" s="2"/>
      <c r="AA6251" s="1"/>
    </row>
    <row r="6252" spans="2:27" x14ac:dyDescent="0.25">
      <c r="B6252" s="5"/>
      <c r="C6252" s="2"/>
      <c r="D6252" s="3"/>
      <c r="E6252" s="3"/>
      <c r="F6252" s="3"/>
      <c r="G6252" s="3"/>
      <c r="I6252" s="1"/>
      <c r="J6252" s="1"/>
      <c r="K6252" s="2"/>
      <c r="Z6252" s="2"/>
      <c r="AA6252" s="1"/>
    </row>
    <row r="6253" spans="2:27" x14ac:dyDescent="0.25">
      <c r="B6253" s="5"/>
      <c r="C6253" s="2"/>
      <c r="D6253" s="3"/>
      <c r="E6253" s="3"/>
      <c r="F6253" s="3"/>
      <c r="G6253" s="3"/>
      <c r="I6253" s="1"/>
      <c r="J6253" s="1"/>
      <c r="K6253" s="2"/>
      <c r="Z6253" s="2"/>
      <c r="AA6253" s="1"/>
    </row>
    <row r="6254" spans="2:27" x14ac:dyDescent="0.25">
      <c r="B6254" s="5"/>
      <c r="C6254" s="2"/>
      <c r="D6254" s="3"/>
      <c r="E6254" s="3"/>
      <c r="G6254" s="3"/>
      <c r="I6254" s="1"/>
      <c r="J6254" s="1"/>
      <c r="K6254" s="2"/>
      <c r="Z6254" s="2"/>
      <c r="AA6254" s="1"/>
    </row>
    <row r="6255" spans="2:27" x14ac:dyDescent="0.25">
      <c r="B6255" s="5"/>
      <c r="C6255" s="2"/>
      <c r="D6255" s="3"/>
      <c r="E6255" s="3"/>
      <c r="F6255" s="3"/>
      <c r="G6255" s="3"/>
      <c r="I6255" s="1"/>
      <c r="J6255" s="1"/>
      <c r="K6255" s="2"/>
      <c r="Z6255" s="2"/>
      <c r="AA6255" s="1"/>
    </row>
    <row r="6256" spans="2:27" x14ac:dyDescent="0.25">
      <c r="B6256" s="5"/>
      <c r="C6256" s="2"/>
      <c r="D6256" s="3"/>
      <c r="E6256" s="3"/>
      <c r="G6256" s="3"/>
      <c r="I6256" s="1"/>
      <c r="J6256" s="1"/>
      <c r="K6256" s="2"/>
      <c r="Z6256" s="2"/>
      <c r="AA6256" s="1"/>
    </row>
    <row r="6257" spans="2:27" x14ac:dyDescent="0.25">
      <c r="B6257" s="5"/>
      <c r="C6257" s="2"/>
      <c r="D6257" s="3"/>
      <c r="G6257" s="3"/>
      <c r="I6257" s="1"/>
      <c r="J6257" s="1"/>
      <c r="K6257" s="2"/>
      <c r="Z6257" s="2"/>
      <c r="AA6257" s="1"/>
    </row>
    <row r="6258" spans="2:27" x14ac:dyDescent="0.25">
      <c r="B6258" s="5"/>
      <c r="C6258" s="2"/>
      <c r="D6258" s="3"/>
      <c r="E6258" s="3"/>
      <c r="F6258" s="3"/>
      <c r="G6258" s="3"/>
      <c r="I6258" s="1"/>
      <c r="J6258" s="1"/>
      <c r="K6258" s="2"/>
      <c r="Z6258" s="2"/>
      <c r="AA6258" s="1"/>
    </row>
    <row r="6259" spans="2:27" x14ac:dyDescent="0.25">
      <c r="B6259" s="5"/>
      <c r="C6259" s="2"/>
      <c r="D6259" s="3"/>
      <c r="G6259" s="3"/>
      <c r="I6259" s="1"/>
      <c r="J6259" s="1"/>
      <c r="K6259" s="2"/>
      <c r="Z6259" s="2"/>
      <c r="AA6259" s="1"/>
    </row>
    <row r="6260" spans="2:27" x14ac:dyDescent="0.25">
      <c r="B6260" s="5"/>
      <c r="C6260" s="2"/>
      <c r="D6260" s="3"/>
      <c r="E6260" s="3"/>
      <c r="G6260" s="3"/>
      <c r="I6260" s="1"/>
      <c r="J6260" s="1"/>
      <c r="K6260" s="2"/>
      <c r="Z6260" s="2"/>
      <c r="AA6260" s="1"/>
    </row>
    <row r="6261" spans="2:27" x14ac:dyDescent="0.25">
      <c r="B6261" s="5"/>
      <c r="C6261" s="2"/>
      <c r="D6261" s="3"/>
      <c r="E6261" s="3"/>
      <c r="G6261" s="3"/>
      <c r="I6261" s="1"/>
      <c r="J6261" s="1"/>
      <c r="K6261" s="2"/>
      <c r="Z6261" s="2"/>
      <c r="AA6261" s="1"/>
    </row>
    <row r="6262" spans="2:27" x14ac:dyDescent="0.25">
      <c r="B6262" s="5"/>
      <c r="C6262" s="2"/>
      <c r="D6262" s="3"/>
      <c r="E6262" s="3"/>
      <c r="F6262" s="3"/>
      <c r="G6262" s="3"/>
      <c r="I6262" s="1"/>
      <c r="J6262" s="1"/>
      <c r="K6262" s="2"/>
      <c r="Z6262" s="2"/>
      <c r="AA6262" s="1"/>
    </row>
    <row r="6263" spans="2:27" x14ac:dyDescent="0.25">
      <c r="B6263" s="5"/>
      <c r="C6263" s="2"/>
      <c r="D6263" s="3"/>
      <c r="E6263" s="3"/>
      <c r="G6263" s="3"/>
      <c r="I6263" s="1"/>
      <c r="J6263" s="1"/>
      <c r="K6263" s="2"/>
      <c r="Z6263" s="2"/>
      <c r="AA6263" s="1"/>
    </row>
    <row r="6264" spans="2:27" x14ac:dyDescent="0.25">
      <c r="B6264" s="5"/>
      <c r="C6264" s="2"/>
      <c r="D6264" s="3"/>
      <c r="E6264" s="3"/>
      <c r="G6264" s="3"/>
      <c r="I6264" s="1"/>
      <c r="J6264" s="1"/>
      <c r="K6264" s="2"/>
      <c r="Z6264" s="2"/>
      <c r="AA6264" s="1"/>
    </row>
    <row r="6265" spans="2:27" x14ac:dyDescent="0.25">
      <c r="B6265" s="5"/>
      <c r="C6265" s="2"/>
      <c r="D6265" s="3"/>
      <c r="E6265" s="3"/>
      <c r="G6265" s="3"/>
      <c r="I6265" s="1"/>
      <c r="J6265" s="1"/>
      <c r="K6265" s="2"/>
      <c r="Z6265" s="2"/>
      <c r="AA6265" s="1"/>
    </row>
    <row r="6266" spans="2:27" x14ac:dyDescent="0.25">
      <c r="B6266" s="5"/>
      <c r="C6266" s="2"/>
      <c r="D6266" s="3"/>
      <c r="E6266" s="3"/>
      <c r="G6266" s="3"/>
      <c r="I6266" s="1"/>
      <c r="J6266" s="1"/>
      <c r="K6266" s="2"/>
      <c r="Z6266" s="2"/>
      <c r="AA6266" s="1"/>
    </row>
    <row r="6267" spans="2:27" x14ac:dyDescent="0.25">
      <c r="B6267" s="5"/>
      <c r="C6267" s="2"/>
      <c r="D6267" s="3"/>
      <c r="G6267" s="3"/>
      <c r="I6267" s="1"/>
      <c r="J6267" s="1"/>
      <c r="K6267" s="2"/>
      <c r="Z6267" s="2"/>
      <c r="AA6267" s="1"/>
    </row>
    <row r="6268" spans="2:27" x14ac:dyDescent="0.25">
      <c r="B6268" s="5"/>
      <c r="C6268" s="2"/>
      <c r="D6268" s="3"/>
      <c r="E6268" s="3"/>
      <c r="F6268" s="3"/>
      <c r="G6268" s="3"/>
      <c r="I6268" s="1"/>
      <c r="J6268" s="1"/>
      <c r="K6268" s="2"/>
      <c r="Z6268" s="2"/>
      <c r="AA6268" s="1"/>
    </row>
    <row r="6269" spans="2:27" x14ac:dyDescent="0.25">
      <c r="B6269" s="5"/>
      <c r="C6269" s="2"/>
      <c r="D6269" s="3"/>
      <c r="E6269" s="3"/>
      <c r="G6269" s="3"/>
      <c r="I6269" s="1"/>
      <c r="J6269" s="1"/>
      <c r="K6269" s="2"/>
      <c r="Z6269" s="2"/>
      <c r="AA6269" s="1"/>
    </row>
    <row r="6270" spans="2:27" x14ac:dyDescent="0.25">
      <c r="B6270" s="5"/>
      <c r="C6270" s="2"/>
      <c r="D6270" s="3"/>
      <c r="E6270" s="3"/>
      <c r="F6270" s="3"/>
      <c r="G6270" s="3"/>
      <c r="I6270" s="1"/>
      <c r="J6270" s="1"/>
      <c r="K6270" s="2"/>
      <c r="Z6270" s="2"/>
      <c r="AA6270" s="1"/>
    </row>
    <row r="6271" spans="2:27" x14ac:dyDescent="0.25">
      <c r="B6271" s="5"/>
      <c r="C6271" s="2"/>
      <c r="D6271" s="3"/>
      <c r="E6271" s="3"/>
      <c r="G6271" s="3"/>
      <c r="I6271" s="1"/>
      <c r="J6271" s="1"/>
      <c r="K6271" s="2"/>
      <c r="Z6271" s="2"/>
      <c r="AA6271" s="1"/>
    </row>
    <row r="6272" spans="2:27" x14ac:dyDescent="0.25">
      <c r="B6272" s="5"/>
      <c r="C6272" s="2"/>
      <c r="D6272" s="3"/>
      <c r="E6272" s="3"/>
      <c r="F6272" s="3"/>
      <c r="G6272" s="3"/>
      <c r="I6272" s="1"/>
      <c r="J6272" s="1"/>
      <c r="K6272" s="2"/>
      <c r="Z6272" s="2"/>
      <c r="AA6272" s="1"/>
    </row>
    <row r="6273" spans="2:27" x14ac:dyDescent="0.25">
      <c r="B6273" s="5"/>
      <c r="C6273" s="2"/>
      <c r="D6273" s="3"/>
      <c r="E6273" s="3"/>
      <c r="G6273" s="3"/>
      <c r="I6273" s="1"/>
      <c r="J6273" s="1"/>
      <c r="K6273" s="2"/>
      <c r="Z6273" s="2"/>
      <c r="AA6273" s="1"/>
    </row>
    <row r="6274" spans="2:27" x14ac:dyDescent="0.25">
      <c r="B6274" s="5"/>
      <c r="C6274" s="2"/>
      <c r="D6274" s="3"/>
      <c r="F6274" s="3"/>
      <c r="G6274" s="3"/>
      <c r="I6274" s="1"/>
      <c r="J6274" s="1"/>
      <c r="K6274" s="2"/>
      <c r="Z6274" s="2"/>
      <c r="AA6274" s="1"/>
    </row>
    <row r="6275" spans="2:27" x14ac:dyDescent="0.25">
      <c r="B6275" s="5"/>
      <c r="C6275" s="2"/>
      <c r="D6275" s="3"/>
      <c r="G6275" s="3"/>
      <c r="I6275" s="1"/>
      <c r="J6275" s="1"/>
      <c r="K6275" s="2"/>
      <c r="Z6275" s="2"/>
      <c r="AA6275" s="1"/>
    </row>
    <row r="6276" spans="2:27" x14ac:dyDescent="0.25">
      <c r="B6276" s="5"/>
      <c r="C6276" s="2"/>
      <c r="D6276" s="3"/>
      <c r="E6276" s="3"/>
      <c r="F6276" s="3"/>
      <c r="G6276" s="3"/>
      <c r="I6276" s="1"/>
      <c r="J6276" s="1"/>
      <c r="K6276" s="2"/>
      <c r="Z6276" s="2"/>
      <c r="AA6276" s="1"/>
    </row>
    <row r="6277" spans="2:27" x14ac:dyDescent="0.25">
      <c r="B6277" s="5"/>
      <c r="C6277" s="2"/>
      <c r="D6277" s="3"/>
      <c r="G6277" s="3"/>
      <c r="I6277" s="1"/>
      <c r="J6277" s="1"/>
      <c r="K6277" s="2"/>
      <c r="Z6277" s="2"/>
      <c r="AA6277" s="1"/>
    </row>
    <row r="6278" spans="2:27" x14ac:dyDescent="0.25">
      <c r="B6278" s="5"/>
      <c r="C6278" s="2"/>
      <c r="D6278" s="3"/>
      <c r="E6278" s="3"/>
      <c r="F6278" s="3"/>
      <c r="G6278" s="3"/>
      <c r="I6278" s="1"/>
      <c r="J6278" s="1"/>
      <c r="K6278" s="2"/>
      <c r="Z6278" s="2"/>
      <c r="AA6278" s="1"/>
    </row>
    <row r="6279" spans="2:27" x14ac:dyDescent="0.25">
      <c r="B6279" s="5"/>
      <c r="C6279" s="2"/>
      <c r="D6279" s="3"/>
      <c r="E6279" s="3"/>
      <c r="G6279" s="3"/>
      <c r="I6279" s="1"/>
      <c r="J6279" s="1"/>
      <c r="K6279" s="2"/>
      <c r="Z6279" s="2"/>
      <c r="AA6279" s="1"/>
    </row>
    <row r="6280" spans="2:27" x14ac:dyDescent="0.25">
      <c r="B6280" s="5"/>
      <c r="C6280" s="2"/>
      <c r="D6280" s="3"/>
      <c r="E6280" s="3"/>
      <c r="G6280" s="3"/>
      <c r="I6280" s="1"/>
      <c r="J6280" s="1"/>
      <c r="K6280" s="2"/>
      <c r="Z6280" s="2"/>
      <c r="AA6280" s="1"/>
    </row>
    <row r="6281" spans="2:27" x14ac:dyDescent="0.25">
      <c r="B6281" s="5"/>
      <c r="C6281" s="2"/>
      <c r="D6281" s="3"/>
      <c r="E6281" s="3"/>
      <c r="F6281" s="3"/>
      <c r="G6281" s="3"/>
      <c r="I6281" s="1"/>
      <c r="J6281" s="1"/>
      <c r="K6281" s="2"/>
      <c r="Z6281" s="2"/>
      <c r="AA6281" s="1"/>
    </row>
    <row r="6282" spans="2:27" x14ac:dyDescent="0.25">
      <c r="B6282" s="5"/>
      <c r="C6282" s="2"/>
      <c r="D6282" s="3"/>
      <c r="E6282" s="3"/>
      <c r="G6282" s="3"/>
      <c r="I6282" s="1"/>
      <c r="J6282" s="1"/>
      <c r="K6282" s="2"/>
      <c r="Z6282" s="2"/>
      <c r="AA6282" s="1"/>
    </row>
    <row r="6283" spans="2:27" x14ac:dyDescent="0.25">
      <c r="B6283" s="5"/>
      <c r="C6283" s="2"/>
      <c r="D6283" s="3"/>
      <c r="F6283" s="3"/>
      <c r="G6283" s="3"/>
      <c r="I6283" s="1"/>
      <c r="J6283" s="1"/>
      <c r="K6283" s="2"/>
      <c r="Z6283" s="2"/>
      <c r="AA6283" s="1"/>
    </row>
    <row r="6284" spans="2:27" x14ac:dyDescent="0.25">
      <c r="B6284" s="5"/>
      <c r="C6284" s="2"/>
      <c r="D6284" s="3"/>
      <c r="E6284" s="3"/>
      <c r="G6284" s="3"/>
      <c r="I6284" s="1"/>
      <c r="J6284" s="1"/>
      <c r="K6284" s="2"/>
      <c r="Z6284" s="2"/>
      <c r="AA6284" s="1"/>
    </row>
    <row r="6285" spans="2:27" x14ac:dyDescent="0.25">
      <c r="B6285" s="5"/>
      <c r="C6285" s="2"/>
      <c r="D6285" s="3"/>
      <c r="E6285" s="3"/>
      <c r="F6285" s="3"/>
      <c r="G6285" s="3"/>
      <c r="I6285" s="1"/>
      <c r="J6285" s="1"/>
      <c r="K6285" s="2"/>
      <c r="Z6285" s="2"/>
      <c r="AA6285" s="1"/>
    </row>
    <row r="6286" spans="2:27" x14ac:dyDescent="0.25">
      <c r="B6286" s="5"/>
      <c r="C6286" s="2"/>
      <c r="D6286" s="3"/>
      <c r="E6286" s="3"/>
      <c r="G6286" s="3"/>
      <c r="I6286" s="1"/>
      <c r="J6286" s="1"/>
      <c r="K6286" s="2"/>
      <c r="Z6286" s="2"/>
      <c r="AA6286" s="1"/>
    </row>
    <row r="6287" spans="2:27" x14ac:dyDescent="0.25">
      <c r="B6287" s="5"/>
      <c r="C6287" s="2"/>
      <c r="D6287" s="3"/>
      <c r="E6287" s="3"/>
      <c r="G6287" s="3"/>
      <c r="I6287" s="1"/>
      <c r="J6287" s="1"/>
      <c r="K6287" s="2"/>
      <c r="Z6287" s="2"/>
      <c r="AA6287" s="1"/>
    </row>
    <row r="6288" spans="2:27" x14ac:dyDescent="0.25">
      <c r="B6288" s="5"/>
      <c r="C6288" s="2"/>
      <c r="D6288" s="3"/>
      <c r="E6288" s="3"/>
      <c r="G6288" s="3"/>
      <c r="I6288" s="1"/>
      <c r="J6288" s="1"/>
      <c r="K6288" s="2"/>
      <c r="Z6288" s="2"/>
      <c r="AA6288" s="1"/>
    </row>
    <row r="6289" spans="2:27" x14ac:dyDescent="0.25">
      <c r="B6289" s="5"/>
      <c r="C6289" s="2"/>
      <c r="D6289" s="3"/>
      <c r="E6289" s="3"/>
      <c r="G6289" s="3"/>
      <c r="I6289" s="1"/>
      <c r="J6289" s="1"/>
      <c r="K6289" s="2"/>
      <c r="Z6289" s="2"/>
      <c r="AA6289" s="1"/>
    </row>
    <row r="6290" spans="2:27" x14ac:dyDescent="0.25">
      <c r="B6290" s="5"/>
      <c r="C6290" s="2"/>
      <c r="D6290" s="3"/>
      <c r="E6290" s="3"/>
      <c r="F6290" s="3"/>
      <c r="G6290" s="3"/>
      <c r="I6290" s="1"/>
      <c r="J6290" s="1"/>
      <c r="K6290" s="2"/>
      <c r="Z6290" s="2"/>
      <c r="AA6290" s="1"/>
    </row>
    <row r="6291" spans="2:27" x14ac:dyDescent="0.25">
      <c r="B6291" s="5"/>
      <c r="C6291" s="2"/>
      <c r="D6291" s="3"/>
      <c r="E6291" s="3"/>
      <c r="G6291" s="3"/>
      <c r="I6291" s="1"/>
      <c r="J6291" s="1"/>
      <c r="K6291" s="2"/>
      <c r="Z6291" s="2"/>
      <c r="AA6291" s="1"/>
    </row>
    <row r="6292" spans="2:27" x14ac:dyDescent="0.25">
      <c r="B6292" s="5"/>
      <c r="C6292" s="2"/>
      <c r="D6292" s="3"/>
      <c r="F6292" s="3"/>
      <c r="G6292" s="3"/>
      <c r="I6292" s="1"/>
      <c r="J6292" s="1"/>
      <c r="K6292" s="2"/>
      <c r="Z6292" s="2"/>
      <c r="AA6292" s="1"/>
    </row>
    <row r="6293" spans="2:27" x14ac:dyDescent="0.25">
      <c r="B6293" s="5"/>
      <c r="C6293" s="2"/>
      <c r="D6293" s="3"/>
      <c r="E6293" s="3"/>
      <c r="F6293" s="3"/>
      <c r="G6293" s="3"/>
      <c r="I6293" s="1"/>
      <c r="J6293" s="1"/>
      <c r="K6293" s="2"/>
      <c r="Z6293" s="2"/>
      <c r="AA6293" s="1"/>
    </row>
    <row r="6294" spans="2:27" x14ac:dyDescent="0.25">
      <c r="B6294" s="5"/>
      <c r="C6294" s="2"/>
      <c r="D6294" s="3"/>
      <c r="E6294" s="3"/>
      <c r="F6294" s="3"/>
      <c r="G6294" s="3"/>
      <c r="I6294" s="1"/>
      <c r="J6294" s="1"/>
      <c r="K6294" s="2"/>
      <c r="Z6294" s="2"/>
      <c r="AA6294" s="1"/>
    </row>
    <row r="6295" spans="2:27" x14ac:dyDescent="0.25">
      <c r="B6295" s="5"/>
      <c r="C6295" s="2"/>
      <c r="D6295" s="3"/>
      <c r="E6295" s="3"/>
      <c r="F6295" s="3"/>
      <c r="G6295" s="3"/>
      <c r="I6295" s="1"/>
      <c r="J6295" s="1"/>
      <c r="K6295" s="2"/>
      <c r="Z6295" s="2"/>
      <c r="AA6295" s="1"/>
    </row>
    <row r="6296" spans="2:27" x14ac:dyDescent="0.25">
      <c r="B6296" s="5"/>
      <c r="C6296" s="2"/>
      <c r="D6296" s="3"/>
      <c r="E6296" s="3"/>
      <c r="F6296" s="3"/>
      <c r="G6296" s="3"/>
      <c r="I6296" s="1"/>
      <c r="J6296" s="1"/>
      <c r="K6296" s="2"/>
      <c r="Z6296" s="2"/>
      <c r="AA6296" s="1"/>
    </row>
    <row r="6297" spans="2:27" x14ac:dyDescent="0.25">
      <c r="B6297" s="5"/>
      <c r="C6297" s="2"/>
      <c r="D6297" s="3"/>
      <c r="G6297" s="3"/>
      <c r="I6297" s="1"/>
      <c r="J6297" s="1"/>
      <c r="K6297" s="2"/>
      <c r="Z6297" s="2"/>
      <c r="AA6297" s="1"/>
    </row>
    <row r="6298" spans="2:27" x14ac:dyDescent="0.25">
      <c r="B6298" s="5"/>
      <c r="C6298" s="2"/>
      <c r="D6298" s="3"/>
      <c r="E6298" s="3"/>
      <c r="F6298" s="3"/>
      <c r="G6298" s="3"/>
      <c r="I6298" s="1"/>
      <c r="J6298" s="1"/>
      <c r="K6298" s="2"/>
      <c r="Z6298" s="2"/>
      <c r="AA6298" s="1"/>
    </row>
    <row r="6299" spans="2:27" x14ac:dyDescent="0.25">
      <c r="B6299" s="5"/>
      <c r="C6299" s="2"/>
      <c r="D6299" s="3"/>
      <c r="E6299" s="3"/>
      <c r="F6299" s="3"/>
      <c r="G6299" s="3"/>
      <c r="I6299" s="1"/>
      <c r="J6299" s="1"/>
      <c r="K6299" s="2"/>
      <c r="Z6299" s="2"/>
      <c r="AA6299" s="1"/>
    </row>
    <row r="6300" spans="2:27" x14ac:dyDescent="0.25">
      <c r="B6300" s="5"/>
      <c r="C6300" s="2"/>
      <c r="D6300" s="3"/>
      <c r="E6300" s="3"/>
      <c r="F6300" s="3"/>
      <c r="G6300" s="3"/>
      <c r="I6300" s="1"/>
      <c r="J6300" s="1"/>
      <c r="K6300" s="2"/>
      <c r="Z6300" s="2"/>
      <c r="AA6300" s="1"/>
    </row>
    <row r="6301" spans="2:27" x14ac:dyDescent="0.25">
      <c r="B6301" s="5"/>
      <c r="C6301" s="2"/>
      <c r="D6301" s="3"/>
      <c r="E6301" s="3"/>
      <c r="F6301" s="3"/>
      <c r="G6301" s="3"/>
      <c r="I6301" s="1"/>
      <c r="J6301" s="1"/>
      <c r="K6301" s="2"/>
      <c r="Z6301" s="2"/>
      <c r="AA6301" s="1"/>
    </row>
    <row r="6302" spans="2:27" x14ac:dyDescent="0.25">
      <c r="B6302" s="5"/>
      <c r="C6302" s="2"/>
      <c r="D6302" s="3"/>
      <c r="G6302" s="3"/>
      <c r="I6302" s="1"/>
      <c r="J6302" s="1"/>
      <c r="K6302" s="2"/>
      <c r="Z6302" s="2"/>
      <c r="AA6302" s="1"/>
    </row>
    <row r="6303" spans="2:27" x14ac:dyDescent="0.25">
      <c r="B6303" s="5"/>
      <c r="C6303" s="2"/>
      <c r="D6303" s="3"/>
      <c r="G6303" s="3"/>
      <c r="I6303" s="1"/>
      <c r="J6303" s="1"/>
      <c r="K6303" s="2"/>
      <c r="Z6303" s="2"/>
      <c r="AA6303" s="1"/>
    </row>
    <row r="6304" spans="2:27" x14ac:dyDescent="0.25">
      <c r="B6304" s="5"/>
      <c r="C6304" s="2"/>
      <c r="D6304" s="3"/>
      <c r="E6304" s="3"/>
      <c r="F6304" s="3"/>
      <c r="G6304" s="3"/>
      <c r="I6304" s="1"/>
      <c r="J6304" s="1"/>
      <c r="K6304" s="2"/>
      <c r="Z6304" s="2"/>
      <c r="AA6304" s="1"/>
    </row>
    <row r="6305" spans="2:27" x14ac:dyDescent="0.25">
      <c r="B6305" s="5"/>
      <c r="C6305" s="2"/>
      <c r="D6305" s="3"/>
      <c r="F6305" s="3"/>
      <c r="G6305" s="3"/>
      <c r="I6305" s="1"/>
      <c r="J6305" s="1"/>
      <c r="K6305" s="2"/>
      <c r="Z6305" s="2"/>
      <c r="AA6305" s="1"/>
    </row>
    <row r="6306" spans="2:27" x14ac:dyDescent="0.25">
      <c r="B6306" s="5"/>
      <c r="C6306" s="2"/>
      <c r="D6306" s="3"/>
      <c r="E6306" s="3"/>
      <c r="F6306" s="3"/>
      <c r="G6306" s="3"/>
      <c r="I6306" s="1"/>
      <c r="J6306" s="1"/>
      <c r="K6306" s="2"/>
      <c r="Z6306" s="2"/>
      <c r="AA6306" s="1"/>
    </row>
    <row r="6307" spans="2:27" x14ac:dyDescent="0.25">
      <c r="B6307" s="5"/>
      <c r="C6307" s="2"/>
      <c r="D6307" s="3"/>
      <c r="E6307" s="3"/>
      <c r="F6307" s="3"/>
      <c r="G6307" s="3"/>
      <c r="I6307" s="1"/>
      <c r="J6307" s="1"/>
      <c r="K6307" s="2"/>
      <c r="Z6307" s="2"/>
      <c r="AA6307" s="1"/>
    </row>
    <row r="6308" spans="2:27" x14ac:dyDescent="0.25">
      <c r="B6308" s="5"/>
      <c r="C6308" s="2"/>
      <c r="D6308" s="3"/>
      <c r="E6308" s="3"/>
      <c r="F6308" s="3"/>
      <c r="G6308" s="3"/>
      <c r="I6308" s="1"/>
      <c r="J6308" s="1"/>
      <c r="K6308" s="2"/>
      <c r="Z6308" s="2"/>
      <c r="AA6308" s="1"/>
    </row>
    <row r="6309" spans="2:27" x14ac:dyDescent="0.25">
      <c r="B6309" s="5"/>
      <c r="C6309" s="2"/>
      <c r="D6309" s="3"/>
      <c r="E6309" s="3"/>
      <c r="F6309" s="3"/>
      <c r="G6309" s="3"/>
      <c r="I6309" s="1"/>
      <c r="J6309" s="1"/>
      <c r="K6309" s="2"/>
      <c r="Z6309" s="2"/>
      <c r="AA6309" s="1"/>
    </row>
    <row r="6310" spans="2:27" x14ac:dyDescent="0.25">
      <c r="B6310" s="5"/>
      <c r="C6310" s="2"/>
      <c r="D6310" s="3"/>
      <c r="E6310" s="3"/>
      <c r="G6310" s="3"/>
      <c r="I6310" s="1"/>
      <c r="J6310" s="1"/>
      <c r="K6310" s="2"/>
      <c r="Z6310" s="2"/>
      <c r="AA6310" s="1"/>
    </row>
    <row r="6311" spans="2:27" x14ac:dyDescent="0.25">
      <c r="B6311" s="5"/>
      <c r="C6311" s="2"/>
      <c r="D6311" s="3"/>
      <c r="E6311" s="3"/>
      <c r="G6311" s="3"/>
      <c r="I6311" s="1"/>
      <c r="J6311" s="1"/>
      <c r="K6311" s="2"/>
      <c r="Z6311" s="2"/>
      <c r="AA6311" s="1"/>
    </row>
    <row r="6312" spans="2:27" x14ac:dyDescent="0.25">
      <c r="B6312" s="5"/>
      <c r="C6312" s="2"/>
      <c r="D6312" s="3"/>
      <c r="E6312" s="3"/>
      <c r="G6312" s="3"/>
      <c r="I6312" s="1"/>
      <c r="J6312" s="1"/>
      <c r="K6312" s="2"/>
      <c r="Z6312" s="2"/>
      <c r="AA6312" s="1"/>
    </row>
    <row r="6313" spans="2:27" x14ac:dyDescent="0.25">
      <c r="B6313" s="5"/>
      <c r="C6313" s="2"/>
      <c r="D6313" s="3"/>
      <c r="G6313" s="3"/>
      <c r="I6313" s="1"/>
      <c r="J6313" s="1"/>
      <c r="K6313" s="2"/>
      <c r="Z6313" s="2"/>
      <c r="AA6313" s="1"/>
    </row>
    <row r="6314" spans="2:27" x14ac:dyDescent="0.25">
      <c r="B6314" s="5"/>
      <c r="C6314" s="2"/>
      <c r="D6314" s="3"/>
      <c r="E6314" s="3"/>
      <c r="F6314" s="3"/>
      <c r="G6314" s="3"/>
      <c r="I6314" s="1"/>
      <c r="J6314" s="1"/>
      <c r="K6314" s="2"/>
      <c r="Z6314" s="2"/>
      <c r="AA6314" s="1"/>
    </row>
    <row r="6315" spans="2:27" x14ac:dyDescent="0.25">
      <c r="B6315" s="5"/>
      <c r="C6315" s="2"/>
      <c r="D6315" s="3"/>
      <c r="G6315" s="3"/>
      <c r="I6315" s="1"/>
      <c r="J6315" s="1"/>
      <c r="K6315" s="2"/>
      <c r="Z6315" s="2"/>
      <c r="AA6315" s="1"/>
    </row>
    <row r="6316" spans="2:27" x14ac:dyDescent="0.25">
      <c r="B6316" s="5"/>
      <c r="C6316" s="2"/>
      <c r="D6316" s="3"/>
      <c r="E6316" s="3"/>
      <c r="F6316" s="3"/>
      <c r="G6316" s="3"/>
      <c r="I6316" s="1"/>
      <c r="J6316" s="1"/>
      <c r="K6316" s="2"/>
      <c r="Z6316" s="2"/>
      <c r="AA6316" s="1"/>
    </row>
    <row r="6317" spans="2:27" x14ac:dyDescent="0.25">
      <c r="B6317" s="5"/>
      <c r="C6317" s="2"/>
      <c r="D6317" s="3"/>
      <c r="E6317" s="3"/>
      <c r="F6317" s="3"/>
      <c r="G6317" s="3"/>
      <c r="I6317" s="1"/>
      <c r="J6317" s="1"/>
      <c r="K6317" s="2"/>
      <c r="Z6317" s="2"/>
      <c r="AA6317" s="1"/>
    </row>
    <row r="6318" spans="2:27" x14ac:dyDescent="0.25">
      <c r="B6318" s="5"/>
      <c r="C6318" s="2"/>
      <c r="D6318" s="3"/>
      <c r="E6318" s="3"/>
      <c r="G6318" s="3"/>
      <c r="I6318" s="1"/>
      <c r="J6318" s="1"/>
      <c r="K6318" s="2"/>
      <c r="Z6318" s="2"/>
      <c r="AA6318" s="1"/>
    </row>
    <row r="6319" spans="2:27" x14ac:dyDescent="0.25">
      <c r="B6319" s="5"/>
      <c r="C6319" s="2"/>
      <c r="D6319" s="3"/>
      <c r="E6319" s="3"/>
      <c r="F6319" s="3"/>
      <c r="G6319" s="3"/>
      <c r="I6319" s="1"/>
      <c r="J6319" s="1"/>
      <c r="K6319" s="2"/>
      <c r="Z6319" s="2"/>
      <c r="AA6319" s="1"/>
    </row>
    <row r="6320" spans="2:27" x14ac:dyDescent="0.25">
      <c r="B6320" s="5"/>
      <c r="C6320" s="2"/>
      <c r="D6320" s="3"/>
      <c r="E6320" s="3"/>
      <c r="F6320" s="3"/>
      <c r="G6320" s="3"/>
      <c r="I6320" s="1"/>
      <c r="J6320" s="1"/>
      <c r="K6320" s="2"/>
      <c r="Z6320" s="2"/>
      <c r="AA6320" s="1"/>
    </row>
    <row r="6321" spans="2:27" x14ac:dyDescent="0.25">
      <c r="B6321" s="5"/>
      <c r="C6321" s="2"/>
      <c r="D6321" s="3"/>
      <c r="E6321" s="3"/>
      <c r="G6321" s="3"/>
      <c r="I6321" s="1"/>
      <c r="J6321" s="1"/>
      <c r="K6321" s="2"/>
      <c r="Z6321" s="2"/>
      <c r="AA6321" s="1"/>
    </row>
    <row r="6322" spans="2:27" x14ac:dyDescent="0.25">
      <c r="B6322" s="5"/>
      <c r="C6322" s="2"/>
      <c r="D6322" s="3"/>
      <c r="G6322" s="3"/>
      <c r="I6322" s="1"/>
      <c r="J6322" s="1"/>
      <c r="K6322" s="2"/>
      <c r="Z6322" s="2"/>
      <c r="AA6322" s="1"/>
    </row>
    <row r="6323" spans="2:27" x14ac:dyDescent="0.25">
      <c r="B6323" s="5"/>
      <c r="C6323" s="2"/>
      <c r="D6323" s="3"/>
      <c r="E6323" s="3"/>
      <c r="G6323" s="3"/>
      <c r="I6323" s="1"/>
      <c r="J6323" s="1"/>
      <c r="K6323" s="2"/>
      <c r="Z6323" s="2"/>
      <c r="AA6323" s="1"/>
    </row>
    <row r="6324" spans="2:27" x14ac:dyDescent="0.25">
      <c r="B6324" s="5"/>
      <c r="C6324" s="2"/>
      <c r="D6324" s="3"/>
      <c r="E6324" s="3"/>
      <c r="F6324" s="3"/>
      <c r="G6324" s="3"/>
      <c r="I6324" s="1"/>
      <c r="J6324" s="1"/>
      <c r="K6324" s="2"/>
      <c r="Z6324" s="2"/>
      <c r="AA6324" s="1"/>
    </row>
    <row r="6325" spans="2:27" x14ac:dyDescent="0.25">
      <c r="B6325" s="5"/>
      <c r="C6325" s="2"/>
      <c r="D6325" s="3"/>
      <c r="F6325" s="3"/>
      <c r="G6325" s="3"/>
      <c r="I6325" s="1"/>
      <c r="J6325" s="1"/>
      <c r="K6325" s="2"/>
      <c r="Z6325" s="2"/>
      <c r="AA6325" s="1"/>
    </row>
    <row r="6326" spans="2:27" x14ac:dyDescent="0.25">
      <c r="B6326" s="5"/>
      <c r="C6326" s="2"/>
      <c r="D6326" s="3"/>
      <c r="F6326" s="3"/>
      <c r="G6326" s="3"/>
      <c r="I6326" s="1"/>
      <c r="J6326" s="1"/>
      <c r="K6326" s="2"/>
      <c r="Z6326" s="2"/>
      <c r="AA6326" s="1"/>
    </row>
    <row r="6327" spans="2:27" x14ac:dyDescent="0.25">
      <c r="B6327" s="5"/>
      <c r="C6327" s="2"/>
      <c r="D6327" s="3"/>
      <c r="E6327" s="3"/>
      <c r="F6327" s="3"/>
      <c r="G6327" s="3"/>
      <c r="I6327" s="1"/>
      <c r="J6327" s="1"/>
      <c r="K6327" s="2"/>
      <c r="Z6327" s="2"/>
      <c r="AA6327" s="1"/>
    </row>
    <row r="6328" spans="2:27" x14ac:dyDescent="0.25">
      <c r="B6328" s="5"/>
      <c r="C6328" s="2"/>
      <c r="D6328" s="3"/>
      <c r="G6328" s="3"/>
      <c r="I6328" s="1"/>
      <c r="J6328" s="1"/>
      <c r="K6328" s="2"/>
      <c r="Z6328" s="2"/>
      <c r="AA6328" s="1"/>
    </row>
    <row r="6329" spans="2:27" x14ac:dyDescent="0.25">
      <c r="B6329" s="5"/>
      <c r="C6329" s="2"/>
      <c r="D6329" s="3"/>
      <c r="E6329" s="3"/>
      <c r="F6329" s="3"/>
      <c r="G6329" s="3"/>
      <c r="I6329" s="1"/>
      <c r="J6329" s="1"/>
      <c r="K6329" s="2"/>
      <c r="Z6329" s="2"/>
      <c r="AA6329" s="1"/>
    </row>
    <row r="6330" spans="2:27" x14ac:dyDescent="0.25">
      <c r="B6330" s="5"/>
      <c r="C6330" s="2"/>
      <c r="D6330" s="3"/>
      <c r="E6330" s="3"/>
      <c r="F6330" s="3"/>
      <c r="G6330" s="3"/>
      <c r="I6330" s="1"/>
      <c r="J6330" s="1"/>
      <c r="K6330" s="2"/>
      <c r="Z6330" s="2"/>
      <c r="AA6330" s="1"/>
    </row>
    <row r="6331" spans="2:27" x14ac:dyDescent="0.25">
      <c r="B6331" s="5"/>
      <c r="C6331" s="2"/>
      <c r="D6331" s="3"/>
      <c r="G6331" s="3"/>
      <c r="I6331" s="1"/>
      <c r="J6331" s="1"/>
      <c r="K6331" s="2"/>
      <c r="Z6331" s="2"/>
      <c r="AA6331" s="1"/>
    </row>
    <row r="6332" spans="2:27" x14ac:dyDescent="0.25">
      <c r="B6332" s="5"/>
      <c r="C6332" s="2"/>
      <c r="D6332" s="3"/>
      <c r="E6332" s="3"/>
      <c r="G6332" s="3"/>
      <c r="I6332" s="1"/>
      <c r="J6332" s="1"/>
      <c r="K6332" s="2"/>
      <c r="Z6332" s="2"/>
      <c r="AA6332" s="1"/>
    </row>
    <row r="6333" spans="2:27" x14ac:dyDescent="0.25">
      <c r="B6333" s="5"/>
      <c r="C6333" s="2"/>
      <c r="D6333" s="3"/>
      <c r="E6333" s="3"/>
      <c r="F6333" s="3"/>
      <c r="G6333" s="3"/>
      <c r="I6333" s="1"/>
      <c r="J6333" s="1"/>
      <c r="K6333" s="2"/>
      <c r="Z6333" s="2"/>
      <c r="AA6333" s="1"/>
    </row>
    <row r="6334" spans="2:27" x14ac:dyDescent="0.25">
      <c r="B6334" s="5"/>
      <c r="C6334" s="2"/>
      <c r="D6334" s="3"/>
      <c r="E6334" s="3"/>
      <c r="F6334" s="3"/>
      <c r="G6334" s="3"/>
      <c r="I6334" s="1"/>
      <c r="J6334" s="1"/>
      <c r="K6334" s="2"/>
      <c r="Z6334" s="2"/>
      <c r="AA6334" s="1"/>
    </row>
    <row r="6335" spans="2:27" x14ac:dyDescent="0.25">
      <c r="B6335" s="5"/>
      <c r="C6335" s="2"/>
      <c r="D6335" s="3"/>
      <c r="E6335" s="3"/>
      <c r="G6335" s="3"/>
      <c r="I6335" s="1"/>
      <c r="J6335" s="1"/>
      <c r="K6335" s="2"/>
      <c r="Z6335" s="2"/>
      <c r="AA6335" s="1"/>
    </row>
    <row r="6336" spans="2:27" x14ac:dyDescent="0.25">
      <c r="B6336" s="5"/>
      <c r="C6336" s="2"/>
      <c r="D6336" s="3"/>
      <c r="E6336" s="3"/>
      <c r="F6336" s="3"/>
      <c r="G6336" s="3"/>
      <c r="I6336" s="1"/>
      <c r="J6336" s="1"/>
      <c r="K6336" s="2"/>
      <c r="Z6336" s="2"/>
      <c r="AA6336" s="1"/>
    </row>
    <row r="6337" spans="2:27" x14ac:dyDescent="0.25">
      <c r="B6337" s="5"/>
      <c r="C6337" s="2"/>
      <c r="D6337" s="3"/>
      <c r="E6337" s="3"/>
      <c r="G6337" s="3"/>
      <c r="I6337" s="1"/>
      <c r="J6337" s="1"/>
      <c r="K6337" s="2"/>
      <c r="Z6337" s="2"/>
      <c r="AA6337" s="1"/>
    </row>
    <row r="6338" spans="2:27" x14ac:dyDescent="0.25">
      <c r="B6338" s="5"/>
      <c r="C6338" s="2"/>
      <c r="D6338" s="3"/>
      <c r="G6338" s="3"/>
      <c r="I6338" s="1"/>
      <c r="J6338" s="1"/>
      <c r="K6338" s="2"/>
      <c r="Z6338" s="2"/>
      <c r="AA6338" s="1"/>
    </row>
    <row r="6339" spans="2:27" x14ac:dyDescent="0.25">
      <c r="B6339" s="5"/>
      <c r="C6339" s="2"/>
      <c r="D6339" s="3"/>
      <c r="E6339" s="3"/>
      <c r="F6339" s="3"/>
      <c r="G6339" s="3"/>
      <c r="I6339" s="1"/>
      <c r="J6339" s="1"/>
      <c r="K6339" s="2"/>
      <c r="Z6339" s="2"/>
      <c r="AA6339" s="1"/>
    </row>
    <row r="6340" spans="2:27" x14ac:dyDescent="0.25">
      <c r="B6340" s="5"/>
      <c r="C6340" s="2"/>
      <c r="D6340" s="3"/>
      <c r="E6340" s="3"/>
      <c r="F6340" s="3"/>
      <c r="G6340" s="3"/>
      <c r="I6340" s="1"/>
      <c r="J6340" s="1"/>
      <c r="K6340" s="2"/>
      <c r="Z6340" s="2"/>
      <c r="AA6340" s="1"/>
    </row>
    <row r="6341" spans="2:27" x14ac:dyDescent="0.25">
      <c r="B6341" s="5"/>
      <c r="C6341" s="2"/>
      <c r="D6341" s="3"/>
      <c r="E6341" s="3"/>
      <c r="G6341" s="3"/>
      <c r="I6341" s="1"/>
      <c r="J6341" s="1"/>
      <c r="K6341" s="2"/>
      <c r="Z6341" s="2"/>
      <c r="AA6341" s="1"/>
    </row>
    <row r="6342" spans="2:27" x14ac:dyDescent="0.25">
      <c r="B6342" s="5"/>
      <c r="C6342" s="2"/>
      <c r="D6342" s="3"/>
      <c r="E6342" s="3"/>
      <c r="F6342" s="3"/>
      <c r="G6342" s="3"/>
      <c r="I6342" s="1"/>
      <c r="J6342" s="1"/>
      <c r="K6342" s="2"/>
      <c r="Z6342" s="2"/>
      <c r="AA6342" s="1"/>
    </row>
    <row r="6343" spans="2:27" x14ac:dyDescent="0.25">
      <c r="B6343" s="5"/>
      <c r="C6343" s="2"/>
      <c r="D6343" s="3"/>
      <c r="E6343" s="3"/>
      <c r="G6343" s="3"/>
      <c r="I6343" s="1"/>
      <c r="J6343" s="1"/>
      <c r="K6343" s="2"/>
      <c r="Z6343" s="2"/>
      <c r="AA6343" s="1"/>
    </row>
    <row r="6344" spans="2:27" x14ac:dyDescent="0.25">
      <c r="B6344" s="5"/>
      <c r="C6344" s="2"/>
      <c r="D6344" s="3"/>
      <c r="E6344" s="3"/>
      <c r="G6344" s="3"/>
      <c r="I6344" s="1"/>
      <c r="J6344" s="1"/>
      <c r="K6344" s="2"/>
      <c r="Z6344" s="2"/>
      <c r="AA6344" s="1"/>
    </row>
    <row r="6345" spans="2:27" x14ac:dyDescent="0.25">
      <c r="B6345" s="5"/>
      <c r="C6345" s="2"/>
      <c r="D6345" s="3"/>
      <c r="E6345" s="3"/>
      <c r="G6345" s="3"/>
      <c r="I6345" s="1"/>
      <c r="J6345" s="1"/>
      <c r="K6345" s="2"/>
      <c r="Z6345" s="2"/>
      <c r="AA6345" s="1"/>
    </row>
    <row r="6346" spans="2:27" x14ac:dyDescent="0.25">
      <c r="B6346" s="5"/>
      <c r="C6346" s="2"/>
      <c r="D6346" s="3"/>
      <c r="E6346" s="3"/>
      <c r="F6346" s="3"/>
      <c r="G6346" s="3"/>
      <c r="I6346" s="1"/>
      <c r="J6346" s="1"/>
      <c r="K6346" s="2"/>
      <c r="Z6346" s="2"/>
      <c r="AA6346" s="1"/>
    </row>
    <row r="6347" spans="2:27" x14ac:dyDescent="0.25">
      <c r="B6347" s="5"/>
      <c r="C6347" s="2"/>
      <c r="D6347" s="3"/>
      <c r="E6347" s="3"/>
      <c r="F6347" s="3"/>
      <c r="G6347" s="3"/>
      <c r="I6347" s="1"/>
      <c r="J6347" s="1"/>
      <c r="K6347" s="2"/>
      <c r="Z6347" s="2"/>
      <c r="AA6347" s="1"/>
    </row>
    <row r="6348" spans="2:27" x14ac:dyDescent="0.25">
      <c r="B6348" s="5"/>
      <c r="C6348" s="2"/>
      <c r="D6348" s="3"/>
      <c r="E6348" s="3"/>
      <c r="G6348" s="3"/>
      <c r="I6348" s="1"/>
      <c r="J6348" s="1"/>
      <c r="K6348" s="2"/>
      <c r="Z6348" s="2"/>
      <c r="AA6348" s="1"/>
    </row>
    <row r="6349" spans="2:27" x14ac:dyDescent="0.25">
      <c r="B6349" s="5"/>
      <c r="C6349" s="2"/>
      <c r="D6349" s="3"/>
      <c r="E6349" s="3"/>
      <c r="G6349" s="3"/>
      <c r="I6349" s="1"/>
      <c r="J6349" s="1"/>
      <c r="K6349" s="2"/>
      <c r="Z6349" s="2"/>
      <c r="AA6349" s="1"/>
    </row>
    <row r="6350" spans="2:27" x14ac:dyDescent="0.25">
      <c r="B6350" s="5"/>
      <c r="C6350" s="2"/>
      <c r="D6350" s="3"/>
      <c r="E6350" s="3"/>
      <c r="F6350" s="3"/>
      <c r="G6350" s="3"/>
      <c r="I6350" s="1"/>
      <c r="J6350" s="1"/>
      <c r="K6350" s="2"/>
      <c r="Z6350" s="2"/>
      <c r="AA6350" s="1"/>
    </row>
    <row r="6351" spans="2:27" x14ac:dyDescent="0.25">
      <c r="B6351" s="5"/>
      <c r="C6351" s="2"/>
      <c r="D6351" s="3"/>
      <c r="E6351" s="3"/>
      <c r="G6351" s="3"/>
      <c r="I6351" s="1"/>
      <c r="J6351" s="1"/>
      <c r="K6351" s="2"/>
      <c r="Z6351" s="2"/>
      <c r="AA6351" s="1"/>
    </row>
    <row r="6352" spans="2:27" x14ac:dyDescent="0.25">
      <c r="B6352" s="5"/>
      <c r="C6352" s="2"/>
      <c r="D6352" s="3"/>
      <c r="E6352" s="3"/>
      <c r="G6352" s="3"/>
      <c r="I6352" s="1"/>
      <c r="J6352" s="1"/>
      <c r="K6352" s="2"/>
      <c r="Z6352" s="2"/>
      <c r="AA6352" s="1"/>
    </row>
    <row r="6353" spans="2:27" x14ac:dyDescent="0.25">
      <c r="B6353" s="5"/>
      <c r="C6353" s="2"/>
      <c r="D6353" s="3"/>
      <c r="E6353" s="3"/>
      <c r="F6353" s="3"/>
      <c r="G6353" s="3"/>
      <c r="I6353" s="1"/>
      <c r="J6353" s="1"/>
      <c r="K6353" s="2"/>
      <c r="Z6353" s="2"/>
      <c r="AA6353" s="1"/>
    </row>
    <row r="6354" spans="2:27" x14ac:dyDescent="0.25">
      <c r="B6354" s="5"/>
      <c r="C6354" s="2"/>
      <c r="D6354" s="3"/>
      <c r="G6354" s="3"/>
      <c r="I6354" s="1"/>
      <c r="J6354" s="1"/>
      <c r="K6354" s="2"/>
      <c r="Z6354" s="2"/>
      <c r="AA6354" s="1"/>
    </row>
    <row r="6355" spans="2:27" x14ac:dyDescent="0.25">
      <c r="B6355" s="5"/>
      <c r="C6355" s="2"/>
      <c r="D6355" s="3"/>
      <c r="E6355" s="3"/>
      <c r="G6355" s="3"/>
      <c r="I6355" s="1"/>
      <c r="J6355" s="1"/>
      <c r="K6355" s="2"/>
      <c r="Z6355" s="2"/>
      <c r="AA6355" s="1"/>
    </row>
    <row r="6356" spans="2:27" x14ac:dyDescent="0.25">
      <c r="B6356" s="5"/>
      <c r="C6356" s="2"/>
      <c r="D6356" s="3"/>
      <c r="E6356" s="3"/>
      <c r="G6356" s="3"/>
      <c r="I6356" s="1"/>
      <c r="J6356" s="1"/>
      <c r="K6356" s="2"/>
      <c r="Z6356" s="2"/>
      <c r="AA6356" s="1"/>
    </row>
    <row r="6357" spans="2:27" x14ac:dyDescent="0.25">
      <c r="B6357" s="5"/>
      <c r="C6357" s="2"/>
      <c r="D6357" s="3"/>
      <c r="E6357" s="3"/>
      <c r="G6357" s="3"/>
      <c r="I6357" s="1"/>
      <c r="J6357" s="1"/>
      <c r="K6357" s="2"/>
      <c r="Z6357" s="2"/>
      <c r="AA6357" s="1"/>
    </row>
    <row r="6358" spans="2:27" x14ac:dyDescent="0.25">
      <c r="B6358" s="5"/>
      <c r="C6358" s="2"/>
      <c r="D6358" s="3"/>
      <c r="E6358" s="3"/>
      <c r="G6358" s="3"/>
      <c r="I6358" s="1"/>
      <c r="J6358" s="1"/>
      <c r="K6358" s="2"/>
      <c r="Z6358" s="2"/>
      <c r="AA6358" s="1"/>
    </row>
    <row r="6359" spans="2:27" x14ac:dyDescent="0.25">
      <c r="B6359" s="5"/>
      <c r="C6359" s="2"/>
      <c r="D6359" s="3"/>
      <c r="E6359" s="3"/>
      <c r="G6359" s="3"/>
      <c r="I6359" s="1"/>
      <c r="J6359" s="1"/>
      <c r="K6359" s="2"/>
      <c r="Z6359" s="2"/>
      <c r="AA6359" s="1"/>
    </row>
    <row r="6360" spans="2:27" x14ac:dyDescent="0.25">
      <c r="B6360" s="5"/>
      <c r="C6360" s="2"/>
      <c r="D6360" s="3"/>
      <c r="G6360" s="3"/>
      <c r="I6360" s="1"/>
      <c r="J6360" s="1"/>
      <c r="K6360" s="2"/>
      <c r="Z6360" s="2"/>
      <c r="AA6360" s="1"/>
    </row>
    <row r="6361" spans="2:27" x14ac:dyDescent="0.25">
      <c r="B6361" s="5"/>
      <c r="C6361" s="2"/>
      <c r="D6361" s="3"/>
      <c r="E6361" s="3"/>
      <c r="G6361" s="3"/>
      <c r="I6361" s="1"/>
      <c r="J6361" s="1"/>
      <c r="K6361" s="2"/>
      <c r="Z6361" s="2"/>
      <c r="AA6361" s="1"/>
    </row>
    <row r="6362" spans="2:27" x14ac:dyDescent="0.25">
      <c r="B6362" s="5"/>
      <c r="C6362" s="2"/>
      <c r="D6362" s="3"/>
      <c r="G6362" s="3"/>
      <c r="I6362" s="1"/>
      <c r="J6362" s="1"/>
      <c r="K6362" s="2"/>
      <c r="Z6362" s="2"/>
      <c r="AA6362" s="1"/>
    </row>
    <row r="6363" spans="2:27" x14ac:dyDescent="0.25">
      <c r="B6363" s="5"/>
      <c r="C6363" s="2"/>
      <c r="D6363" s="3"/>
      <c r="E6363" s="3"/>
      <c r="G6363" s="3"/>
      <c r="I6363" s="1"/>
      <c r="J6363" s="1"/>
      <c r="K6363" s="2"/>
      <c r="Z6363" s="2"/>
      <c r="AA6363" s="1"/>
    </row>
    <row r="6364" spans="2:27" x14ac:dyDescent="0.25">
      <c r="B6364" s="5"/>
      <c r="C6364" s="2"/>
      <c r="D6364" s="3"/>
      <c r="E6364" s="3"/>
      <c r="G6364" s="3"/>
      <c r="I6364" s="1"/>
      <c r="J6364" s="1"/>
      <c r="K6364" s="2"/>
      <c r="Z6364" s="2"/>
      <c r="AA6364" s="1"/>
    </row>
    <row r="6365" spans="2:27" x14ac:dyDescent="0.25">
      <c r="B6365" s="5"/>
      <c r="C6365" s="2"/>
      <c r="D6365" s="3"/>
      <c r="E6365" s="3"/>
      <c r="G6365" s="3"/>
      <c r="I6365" s="1"/>
      <c r="J6365" s="1"/>
      <c r="K6365" s="2"/>
      <c r="Z6365" s="2"/>
      <c r="AA6365" s="1"/>
    </row>
    <row r="6366" spans="2:27" x14ac:dyDescent="0.25">
      <c r="B6366" s="5"/>
      <c r="C6366" s="2"/>
      <c r="D6366" s="3"/>
      <c r="E6366" s="3"/>
      <c r="G6366" s="3"/>
      <c r="I6366" s="1"/>
      <c r="J6366" s="1"/>
      <c r="K6366" s="2"/>
      <c r="Z6366" s="2"/>
      <c r="AA6366" s="1"/>
    </row>
    <row r="6367" spans="2:27" x14ac:dyDescent="0.25">
      <c r="B6367" s="5"/>
      <c r="C6367" s="2"/>
      <c r="D6367" s="3"/>
      <c r="E6367" s="3"/>
      <c r="G6367" s="3"/>
      <c r="I6367" s="1"/>
      <c r="J6367" s="1"/>
      <c r="K6367" s="2"/>
      <c r="Z6367" s="2"/>
      <c r="AA6367" s="1"/>
    </row>
    <row r="6368" spans="2:27" x14ac:dyDescent="0.25">
      <c r="B6368" s="5"/>
      <c r="C6368" s="2"/>
      <c r="D6368" s="3"/>
      <c r="F6368" s="3"/>
      <c r="G6368" s="3"/>
      <c r="I6368" s="1"/>
      <c r="J6368" s="1"/>
      <c r="K6368" s="2"/>
      <c r="Z6368" s="2"/>
      <c r="AA6368" s="1"/>
    </row>
    <row r="6369" spans="2:27" x14ac:dyDescent="0.25">
      <c r="B6369" s="5"/>
      <c r="C6369" s="2"/>
      <c r="D6369" s="3"/>
      <c r="E6369" s="3"/>
      <c r="G6369" s="3"/>
      <c r="I6369" s="1"/>
      <c r="J6369" s="1"/>
      <c r="K6369" s="2"/>
      <c r="Z6369" s="2"/>
      <c r="AA6369" s="1"/>
    </row>
    <row r="6370" spans="2:27" x14ac:dyDescent="0.25">
      <c r="B6370" s="5"/>
      <c r="C6370" s="2"/>
      <c r="D6370" s="3"/>
      <c r="E6370" s="3"/>
      <c r="F6370" s="3"/>
      <c r="G6370" s="3"/>
      <c r="I6370" s="1"/>
      <c r="J6370" s="1"/>
      <c r="K6370" s="2"/>
      <c r="Z6370" s="2"/>
      <c r="AA6370" s="1"/>
    </row>
    <row r="6371" spans="2:27" x14ac:dyDescent="0.25">
      <c r="B6371" s="5"/>
      <c r="C6371" s="2"/>
      <c r="D6371" s="3"/>
      <c r="E6371" s="3"/>
      <c r="F6371" s="3"/>
      <c r="G6371" s="3"/>
      <c r="I6371" s="1"/>
      <c r="J6371" s="1"/>
      <c r="K6371" s="2"/>
      <c r="Z6371" s="2"/>
      <c r="AA6371" s="1"/>
    </row>
    <row r="6372" spans="2:27" x14ac:dyDescent="0.25">
      <c r="B6372" s="5"/>
      <c r="C6372" s="2"/>
      <c r="D6372" s="3"/>
      <c r="F6372" s="3"/>
      <c r="G6372" s="3"/>
      <c r="I6372" s="1"/>
      <c r="J6372" s="1"/>
      <c r="K6372" s="2"/>
      <c r="Z6372" s="2"/>
      <c r="AA6372" s="1"/>
    </row>
    <row r="6373" spans="2:27" x14ac:dyDescent="0.25">
      <c r="B6373" s="5"/>
      <c r="C6373" s="2"/>
      <c r="D6373" s="3"/>
      <c r="E6373" s="3"/>
      <c r="G6373" s="3"/>
      <c r="I6373" s="1"/>
      <c r="J6373" s="1"/>
      <c r="K6373" s="2"/>
      <c r="Z6373" s="2"/>
      <c r="AA6373" s="1"/>
    </row>
    <row r="6374" spans="2:27" x14ac:dyDescent="0.25">
      <c r="B6374" s="5"/>
      <c r="C6374" s="2"/>
      <c r="D6374" s="3"/>
      <c r="E6374" s="3"/>
      <c r="F6374" s="3"/>
      <c r="G6374" s="3"/>
      <c r="I6374" s="1"/>
      <c r="J6374" s="1"/>
      <c r="K6374" s="2"/>
      <c r="Z6374" s="2"/>
      <c r="AA6374" s="1"/>
    </row>
    <row r="6375" spans="2:27" x14ac:dyDescent="0.25">
      <c r="B6375" s="5"/>
      <c r="C6375" s="2"/>
      <c r="D6375" s="3"/>
      <c r="E6375" s="3"/>
      <c r="G6375" s="3"/>
      <c r="I6375" s="1"/>
      <c r="J6375" s="1"/>
      <c r="K6375" s="2"/>
      <c r="Z6375" s="2"/>
      <c r="AA6375" s="1"/>
    </row>
    <row r="6376" spans="2:27" x14ac:dyDescent="0.25">
      <c r="B6376" s="5"/>
      <c r="C6376" s="2"/>
      <c r="D6376" s="3"/>
      <c r="E6376" s="3"/>
      <c r="F6376" s="3"/>
      <c r="G6376" s="3"/>
      <c r="I6376" s="1"/>
      <c r="J6376" s="1"/>
      <c r="K6376" s="2"/>
      <c r="Z6376" s="2"/>
      <c r="AA6376" s="1"/>
    </row>
    <row r="6377" spans="2:27" x14ac:dyDescent="0.25">
      <c r="B6377" s="5"/>
      <c r="C6377" s="2"/>
      <c r="D6377" s="3"/>
      <c r="E6377" s="3"/>
      <c r="G6377" s="3"/>
      <c r="I6377" s="1"/>
      <c r="J6377" s="1"/>
      <c r="K6377" s="2"/>
      <c r="Z6377" s="2"/>
      <c r="AA6377" s="1"/>
    </row>
    <row r="6378" spans="2:27" x14ac:dyDescent="0.25">
      <c r="B6378" s="5"/>
      <c r="C6378" s="2"/>
      <c r="D6378" s="3"/>
      <c r="G6378" s="3"/>
      <c r="I6378" s="1"/>
      <c r="J6378" s="1"/>
      <c r="K6378" s="2"/>
      <c r="Z6378" s="2"/>
      <c r="AA6378" s="1"/>
    </row>
    <row r="6379" spans="2:27" x14ac:dyDescent="0.25">
      <c r="B6379" s="5"/>
      <c r="C6379" s="2"/>
      <c r="D6379" s="3"/>
      <c r="E6379" s="3"/>
      <c r="G6379" s="3"/>
      <c r="I6379" s="1"/>
      <c r="J6379" s="1"/>
      <c r="K6379" s="2"/>
      <c r="Z6379" s="2"/>
      <c r="AA6379" s="1"/>
    </row>
    <row r="6380" spans="2:27" x14ac:dyDescent="0.25">
      <c r="B6380" s="5"/>
      <c r="C6380" s="2"/>
      <c r="D6380" s="3"/>
      <c r="E6380" s="3"/>
      <c r="G6380" s="3"/>
      <c r="I6380" s="1"/>
      <c r="J6380" s="1"/>
      <c r="K6380" s="2"/>
      <c r="Z6380" s="2"/>
      <c r="AA6380" s="1"/>
    </row>
    <row r="6381" spans="2:27" x14ac:dyDescent="0.25">
      <c r="B6381" s="5"/>
      <c r="C6381" s="2"/>
      <c r="D6381" s="3"/>
      <c r="E6381" s="3"/>
      <c r="G6381" s="3"/>
      <c r="I6381" s="1"/>
      <c r="J6381" s="1"/>
      <c r="K6381" s="2"/>
      <c r="Z6381" s="2"/>
      <c r="AA6381" s="1"/>
    </row>
    <row r="6382" spans="2:27" x14ac:dyDescent="0.25">
      <c r="B6382" s="5"/>
      <c r="C6382" s="2"/>
      <c r="D6382" s="3"/>
      <c r="G6382" s="3"/>
      <c r="I6382" s="1"/>
      <c r="J6382" s="1"/>
      <c r="K6382" s="2"/>
      <c r="Z6382" s="2"/>
      <c r="AA6382" s="1"/>
    </row>
    <row r="6383" spans="2:27" x14ac:dyDescent="0.25">
      <c r="B6383" s="5"/>
      <c r="C6383" s="2"/>
      <c r="D6383" s="3"/>
      <c r="E6383" s="3"/>
      <c r="G6383" s="3"/>
      <c r="I6383" s="1"/>
      <c r="J6383" s="1"/>
      <c r="K6383" s="2"/>
      <c r="Z6383" s="2"/>
      <c r="AA6383" s="1"/>
    </row>
    <row r="6384" spans="2:27" x14ac:dyDescent="0.25">
      <c r="B6384" s="5"/>
      <c r="C6384" s="2"/>
      <c r="D6384" s="3"/>
      <c r="E6384" s="3"/>
      <c r="F6384" s="3"/>
      <c r="G6384" s="3"/>
      <c r="I6384" s="1"/>
      <c r="J6384" s="1"/>
      <c r="K6384" s="2"/>
      <c r="Z6384" s="2"/>
      <c r="AA6384" s="1"/>
    </row>
    <row r="6385" spans="2:27" x14ac:dyDescent="0.25">
      <c r="B6385" s="5"/>
      <c r="C6385" s="2"/>
      <c r="D6385" s="3"/>
      <c r="E6385" s="3"/>
      <c r="F6385" s="3"/>
      <c r="G6385" s="3"/>
      <c r="I6385" s="1"/>
      <c r="J6385" s="1"/>
      <c r="K6385" s="2"/>
      <c r="Z6385" s="2"/>
      <c r="AA6385" s="1"/>
    </row>
    <row r="6386" spans="2:27" x14ac:dyDescent="0.25">
      <c r="B6386" s="5"/>
      <c r="C6386" s="2"/>
      <c r="D6386" s="3"/>
      <c r="E6386" s="3"/>
      <c r="F6386" s="3"/>
      <c r="G6386" s="3"/>
      <c r="I6386" s="1"/>
      <c r="J6386" s="1"/>
      <c r="K6386" s="2"/>
      <c r="Z6386" s="2"/>
      <c r="AA6386" s="1"/>
    </row>
    <row r="6387" spans="2:27" x14ac:dyDescent="0.25">
      <c r="B6387" s="5"/>
      <c r="C6387" s="2"/>
      <c r="D6387" s="3"/>
      <c r="E6387" s="3"/>
      <c r="F6387" s="3"/>
      <c r="G6387" s="3"/>
      <c r="I6387" s="1"/>
      <c r="J6387" s="1"/>
      <c r="K6387" s="2"/>
      <c r="Z6387" s="2"/>
      <c r="AA6387" s="1"/>
    </row>
    <row r="6388" spans="2:27" x14ac:dyDescent="0.25">
      <c r="B6388" s="5"/>
      <c r="C6388" s="2"/>
      <c r="D6388" s="3"/>
      <c r="E6388" s="3"/>
      <c r="F6388" s="3"/>
      <c r="G6388" s="3"/>
      <c r="I6388" s="1"/>
      <c r="J6388" s="1"/>
      <c r="K6388" s="2"/>
      <c r="Z6388" s="2"/>
      <c r="AA6388" s="1"/>
    </row>
    <row r="6389" spans="2:27" x14ac:dyDescent="0.25">
      <c r="B6389" s="5"/>
      <c r="C6389" s="2"/>
      <c r="D6389" s="3"/>
      <c r="E6389" s="3"/>
      <c r="G6389" s="3"/>
      <c r="I6389" s="1"/>
      <c r="J6389" s="1"/>
      <c r="K6389" s="2"/>
      <c r="Z6389" s="2"/>
      <c r="AA6389" s="1"/>
    </row>
    <row r="6390" spans="2:27" x14ac:dyDescent="0.25">
      <c r="B6390" s="5"/>
      <c r="C6390" s="2"/>
      <c r="D6390" s="3"/>
      <c r="E6390" s="3"/>
      <c r="F6390" s="3"/>
      <c r="G6390" s="3"/>
      <c r="I6390" s="1"/>
      <c r="J6390" s="1"/>
      <c r="K6390" s="2"/>
      <c r="Z6390" s="2"/>
      <c r="AA6390" s="1"/>
    </row>
    <row r="6391" spans="2:27" x14ac:dyDescent="0.25">
      <c r="B6391" s="5"/>
      <c r="C6391" s="2"/>
      <c r="D6391" s="3"/>
      <c r="E6391" s="3"/>
      <c r="G6391" s="3"/>
      <c r="I6391" s="1"/>
      <c r="J6391" s="1"/>
      <c r="K6391" s="2"/>
      <c r="Z6391" s="2"/>
      <c r="AA6391" s="1"/>
    </row>
    <row r="6392" spans="2:27" x14ac:dyDescent="0.25">
      <c r="B6392" s="5"/>
      <c r="C6392" s="2"/>
      <c r="D6392" s="3"/>
      <c r="G6392" s="3"/>
      <c r="I6392" s="1"/>
      <c r="J6392" s="1"/>
      <c r="K6392" s="2"/>
      <c r="Z6392" s="2"/>
      <c r="AA6392" s="1"/>
    </row>
    <row r="6393" spans="2:27" x14ac:dyDescent="0.25">
      <c r="B6393" s="5"/>
      <c r="C6393" s="2"/>
      <c r="D6393" s="3"/>
      <c r="E6393" s="3"/>
      <c r="F6393" s="3"/>
      <c r="G6393" s="3"/>
      <c r="I6393" s="1"/>
      <c r="J6393" s="1"/>
      <c r="K6393" s="2"/>
      <c r="Z6393" s="2"/>
      <c r="AA6393" s="1"/>
    </row>
    <row r="6394" spans="2:27" x14ac:dyDescent="0.25">
      <c r="B6394" s="5"/>
      <c r="C6394" s="2"/>
      <c r="D6394" s="3"/>
      <c r="E6394" s="3"/>
      <c r="F6394" s="3"/>
      <c r="G6394" s="3"/>
      <c r="I6394" s="1"/>
      <c r="J6394" s="1"/>
      <c r="K6394" s="2"/>
      <c r="Z6394" s="2"/>
      <c r="AA6394" s="1"/>
    </row>
    <row r="6395" spans="2:27" x14ac:dyDescent="0.25">
      <c r="B6395" s="5"/>
      <c r="C6395" s="2"/>
      <c r="D6395" s="3"/>
      <c r="E6395" s="3"/>
      <c r="G6395" s="3"/>
      <c r="I6395" s="1"/>
      <c r="J6395" s="1"/>
      <c r="K6395" s="2"/>
      <c r="Z6395" s="2"/>
      <c r="AA6395" s="1"/>
    </row>
    <row r="6396" spans="2:27" x14ac:dyDescent="0.25">
      <c r="B6396" s="5"/>
      <c r="C6396" s="2"/>
      <c r="D6396" s="3"/>
      <c r="F6396" s="3"/>
      <c r="G6396" s="3"/>
      <c r="I6396" s="1"/>
      <c r="J6396" s="1"/>
      <c r="K6396" s="2"/>
      <c r="Z6396" s="2"/>
      <c r="AA6396" s="1"/>
    </row>
    <row r="6397" spans="2:27" x14ac:dyDescent="0.25">
      <c r="B6397" s="5"/>
      <c r="C6397" s="2"/>
      <c r="D6397" s="3"/>
      <c r="F6397" s="3"/>
      <c r="G6397" s="3"/>
      <c r="I6397" s="1"/>
      <c r="J6397" s="1"/>
      <c r="K6397" s="2"/>
      <c r="Z6397" s="2"/>
      <c r="AA6397" s="1"/>
    </row>
    <row r="6398" spans="2:27" x14ac:dyDescent="0.25">
      <c r="B6398" s="5"/>
      <c r="C6398" s="2"/>
      <c r="D6398" s="3"/>
      <c r="E6398" s="3"/>
      <c r="F6398" s="3"/>
      <c r="G6398" s="3"/>
      <c r="I6398" s="1"/>
      <c r="J6398" s="1"/>
      <c r="K6398" s="2"/>
      <c r="Z6398" s="2"/>
      <c r="AA6398" s="1"/>
    </row>
    <row r="6399" spans="2:27" x14ac:dyDescent="0.25">
      <c r="B6399" s="5"/>
      <c r="C6399" s="2"/>
      <c r="D6399" s="3"/>
      <c r="E6399" s="3"/>
      <c r="G6399" s="3"/>
      <c r="I6399" s="1"/>
      <c r="J6399" s="1"/>
      <c r="K6399" s="2"/>
      <c r="Z6399" s="2"/>
      <c r="AA6399" s="1"/>
    </row>
    <row r="6400" spans="2:27" x14ac:dyDescent="0.25">
      <c r="B6400" s="5"/>
      <c r="C6400" s="2"/>
      <c r="D6400" s="3"/>
      <c r="E6400" s="3"/>
      <c r="G6400" s="3"/>
      <c r="I6400" s="1"/>
      <c r="J6400" s="1"/>
      <c r="K6400" s="2"/>
      <c r="Z6400" s="2"/>
      <c r="AA6400" s="1"/>
    </row>
    <row r="6401" spans="2:27" x14ac:dyDescent="0.25">
      <c r="B6401" s="5"/>
      <c r="C6401" s="2"/>
      <c r="D6401" s="3"/>
      <c r="E6401" s="3"/>
      <c r="G6401" s="3"/>
      <c r="I6401" s="1"/>
      <c r="J6401" s="1"/>
      <c r="K6401" s="2"/>
      <c r="Z6401" s="2"/>
      <c r="AA6401" s="1"/>
    </row>
    <row r="6402" spans="2:27" x14ac:dyDescent="0.25">
      <c r="B6402" s="5"/>
      <c r="C6402" s="2"/>
      <c r="D6402" s="3"/>
      <c r="E6402" s="3"/>
      <c r="G6402" s="3"/>
      <c r="I6402" s="1"/>
      <c r="J6402" s="1"/>
      <c r="K6402" s="2"/>
      <c r="Z6402" s="2"/>
      <c r="AA6402" s="1"/>
    </row>
    <row r="6403" spans="2:27" x14ac:dyDescent="0.25">
      <c r="B6403" s="5"/>
      <c r="C6403" s="2"/>
      <c r="D6403" s="3"/>
      <c r="E6403" s="3"/>
      <c r="G6403" s="3"/>
      <c r="I6403" s="1"/>
      <c r="J6403" s="1"/>
      <c r="K6403" s="2"/>
      <c r="Z6403" s="2"/>
      <c r="AA6403" s="1"/>
    </row>
    <row r="6404" spans="2:27" x14ac:dyDescent="0.25">
      <c r="B6404" s="5"/>
      <c r="C6404" s="2"/>
      <c r="D6404" s="3"/>
      <c r="E6404" s="3"/>
      <c r="F6404" s="3"/>
      <c r="G6404" s="3"/>
      <c r="I6404" s="1"/>
      <c r="J6404" s="1"/>
      <c r="K6404" s="2"/>
      <c r="Z6404" s="2"/>
      <c r="AA6404" s="1"/>
    </row>
    <row r="6405" spans="2:27" x14ac:dyDescent="0.25">
      <c r="B6405" s="5"/>
      <c r="C6405" s="2"/>
      <c r="D6405" s="3"/>
      <c r="E6405" s="3"/>
      <c r="F6405" s="3"/>
      <c r="G6405" s="3"/>
      <c r="I6405" s="1"/>
      <c r="J6405" s="1"/>
      <c r="K6405" s="2"/>
      <c r="Z6405" s="2"/>
      <c r="AA6405" s="1"/>
    </row>
    <row r="6406" spans="2:27" x14ac:dyDescent="0.25">
      <c r="B6406" s="5"/>
      <c r="C6406" s="2"/>
      <c r="D6406" s="3"/>
      <c r="F6406" s="3"/>
      <c r="G6406" s="3"/>
      <c r="I6406" s="1"/>
      <c r="J6406" s="1"/>
      <c r="K6406" s="2"/>
      <c r="Z6406" s="2"/>
      <c r="AA6406" s="1"/>
    </row>
    <row r="6407" spans="2:27" x14ac:dyDescent="0.25">
      <c r="B6407" s="5"/>
      <c r="C6407" s="2"/>
      <c r="D6407" s="3"/>
      <c r="E6407" s="3"/>
      <c r="F6407" s="3"/>
      <c r="G6407" s="3"/>
      <c r="I6407" s="1"/>
      <c r="J6407" s="1"/>
      <c r="K6407" s="2"/>
      <c r="Z6407" s="2"/>
      <c r="AA6407" s="1"/>
    </row>
    <row r="6408" spans="2:27" x14ac:dyDescent="0.25">
      <c r="B6408" s="5"/>
      <c r="C6408" s="2"/>
      <c r="D6408" s="3"/>
      <c r="E6408" s="3"/>
      <c r="F6408" s="3"/>
      <c r="G6408" s="3"/>
      <c r="I6408" s="1"/>
      <c r="J6408" s="1"/>
      <c r="K6408" s="2"/>
      <c r="Z6408" s="2"/>
      <c r="AA6408" s="1"/>
    </row>
    <row r="6409" spans="2:27" x14ac:dyDescent="0.25">
      <c r="B6409" s="5"/>
      <c r="C6409" s="2"/>
      <c r="D6409" s="3"/>
      <c r="E6409" s="3"/>
      <c r="F6409" s="3"/>
      <c r="G6409" s="3"/>
      <c r="I6409" s="1"/>
      <c r="J6409" s="1"/>
      <c r="K6409" s="2"/>
      <c r="Z6409" s="2"/>
      <c r="AA6409" s="1"/>
    </row>
    <row r="6410" spans="2:27" x14ac:dyDescent="0.25">
      <c r="B6410" s="5"/>
      <c r="C6410" s="2"/>
      <c r="D6410" s="3"/>
      <c r="G6410" s="3"/>
      <c r="I6410" s="1"/>
      <c r="J6410" s="1"/>
      <c r="K6410" s="2"/>
      <c r="Z6410" s="2"/>
      <c r="AA6410" s="1"/>
    </row>
    <row r="6411" spans="2:27" x14ac:dyDescent="0.25">
      <c r="B6411" s="5"/>
      <c r="C6411" s="2"/>
      <c r="D6411" s="3"/>
      <c r="G6411" s="3"/>
      <c r="I6411" s="1"/>
      <c r="J6411" s="1"/>
      <c r="K6411" s="2"/>
      <c r="Z6411" s="2"/>
      <c r="AA6411" s="1"/>
    </row>
    <row r="6412" spans="2:27" x14ac:dyDescent="0.25">
      <c r="B6412" s="5"/>
      <c r="C6412" s="2"/>
      <c r="D6412" s="3"/>
      <c r="E6412" s="3"/>
      <c r="F6412" s="3"/>
      <c r="G6412" s="3"/>
      <c r="I6412" s="1"/>
      <c r="J6412" s="1"/>
      <c r="K6412" s="2"/>
      <c r="Z6412" s="2"/>
      <c r="AA6412" s="1"/>
    </row>
    <row r="6413" spans="2:27" x14ac:dyDescent="0.25">
      <c r="B6413" s="5"/>
      <c r="C6413" s="2"/>
      <c r="D6413" s="3"/>
      <c r="E6413" s="3"/>
      <c r="F6413" s="3"/>
      <c r="G6413" s="3"/>
      <c r="I6413" s="1"/>
      <c r="J6413" s="1"/>
      <c r="K6413" s="2"/>
      <c r="Z6413" s="2"/>
      <c r="AA6413" s="1"/>
    </row>
    <row r="6414" spans="2:27" x14ac:dyDescent="0.25">
      <c r="B6414" s="5"/>
      <c r="C6414" s="2"/>
      <c r="D6414" s="3"/>
      <c r="E6414" s="3"/>
      <c r="G6414" s="3"/>
      <c r="I6414" s="1"/>
      <c r="J6414" s="1"/>
      <c r="K6414" s="2"/>
      <c r="Z6414" s="2"/>
      <c r="AA6414" s="1"/>
    </row>
    <row r="6415" spans="2:27" x14ac:dyDescent="0.25">
      <c r="B6415" s="5"/>
      <c r="C6415" s="2"/>
      <c r="D6415" s="3"/>
      <c r="E6415" s="3"/>
      <c r="F6415" s="3"/>
      <c r="G6415" s="3"/>
      <c r="I6415" s="1"/>
      <c r="J6415" s="1"/>
      <c r="K6415" s="2"/>
      <c r="Z6415" s="2"/>
      <c r="AA6415" s="1"/>
    </row>
    <row r="6416" spans="2:27" x14ac:dyDescent="0.25">
      <c r="B6416" s="5"/>
      <c r="C6416" s="2"/>
      <c r="D6416" s="3"/>
      <c r="E6416" s="3"/>
      <c r="F6416" s="3"/>
      <c r="G6416" s="3"/>
      <c r="I6416" s="1"/>
      <c r="J6416" s="1"/>
      <c r="K6416" s="2"/>
      <c r="Z6416" s="2"/>
      <c r="AA6416" s="1"/>
    </row>
    <row r="6417" spans="2:27" x14ac:dyDescent="0.25">
      <c r="B6417" s="5"/>
      <c r="C6417" s="2"/>
      <c r="D6417" s="3"/>
      <c r="E6417" s="3"/>
      <c r="F6417" s="3"/>
      <c r="G6417" s="3"/>
      <c r="I6417" s="1"/>
      <c r="J6417" s="1"/>
      <c r="K6417" s="2"/>
      <c r="Z6417" s="2"/>
      <c r="AA6417" s="1"/>
    </row>
    <row r="6418" spans="2:27" x14ac:dyDescent="0.25">
      <c r="B6418" s="5"/>
      <c r="C6418" s="2"/>
      <c r="D6418" s="3"/>
      <c r="E6418" s="3"/>
      <c r="F6418" s="3"/>
      <c r="G6418" s="3"/>
      <c r="I6418" s="1"/>
      <c r="J6418" s="1"/>
      <c r="K6418" s="2"/>
      <c r="Z6418" s="2"/>
      <c r="AA6418" s="1"/>
    </row>
    <row r="6419" spans="2:27" x14ac:dyDescent="0.25">
      <c r="B6419" s="5"/>
      <c r="C6419" s="2"/>
      <c r="D6419" s="3"/>
      <c r="E6419" s="3"/>
      <c r="F6419" s="3"/>
      <c r="G6419" s="3"/>
      <c r="I6419" s="1"/>
      <c r="J6419" s="1"/>
      <c r="K6419" s="2"/>
      <c r="Z6419" s="2"/>
      <c r="AA6419" s="1"/>
    </row>
    <row r="6420" spans="2:27" x14ac:dyDescent="0.25">
      <c r="B6420" s="5"/>
      <c r="C6420" s="2"/>
      <c r="D6420" s="3"/>
      <c r="E6420" s="3"/>
      <c r="G6420" s="3"/>
      <c r="I6420" s="1"/>
      <c r="J6420" s="1"/>
      <c r="K6420" s="2"/>
      <c r="Z6420" s="2"/>
      <c r="AA6420" s="1"/>
    </row>
    <row r="6421" spans="2:27" x14ac:dyDescent="0.25">
      <c r="B6421" s="5"/>
      <c r="C6421" s="2"/>
      <c r="D6421" s="3"/>
      <c r="E6421" s="3"/>
      <c r="G6421" s="3"/>
      <c r="I6421" s="1"/>
      <c r="J6421" s="1"/>
      <c r="K6421" s="2"/>
      <c r="Z6421" s="2"/>
      <c r="AA6421" s="1"/>
    </row>
    <row r="6422" spans="2:27" x14ac:dyDescent="0.25">
      <c r="B6422" s="5"/>
      <c r="C6422" s="2"/>
      <c r="D6422" s="3"/>
      <c r="E6422" s="3"/>
      <c r="G6422" s="3"/>
      <c r="I6422" s="1"/>
      <c r="J6422" s="1"/>
      <c r="K6422" s="2"/>
      <c r="Z6422" s="2"/>
      <c r="AA6422" s="1"/>
    </row>
    <row r="6423" spans="2:27" x14ac:dyDescent="0.25">
      <c r="B6423" s="5"/>
      <c r="C6423" s="2"/>
      <c r="D6423" s="3"/>
      <c r="G6423" s="3"/>
      <c r="I6423" s="1"/>
      <c r="J6423" s="1"/>
      <c r="K6423" s="2"/>
      <c r="Z6423" s="2"/>
      <c r="AA6423" s="1"/>
    </row>
    <row r="6424" spans="2:27" x14ac:dyDescent="0.25">
      <c r="B6424" s="5"/>
      <c r="C6424" s="2"/>
      <c r="D6424" s="3"/>
      <c r="E6424" s="3"/>
      <c r="F6424" s="3"/>
      <c r="G6424" s="3"/>
      <c r="I6424" s="1"/>
      <c r="J6424" s="1"/>
      <c r="K6424" s="2"/>
      <c r="Z6424" s="2"/>
      <c r="AA6424" s="1"/>
    </row>
    <row r="6425" spans="2:27" x14ac:dyDescent="0.25">
      <c r="B6425" s="5"/>
      <c r="C6425" s="2"/>
      <c r="D6425" s="3"/>
      <c r="G6425" s="3"/>
      <c r="I6425" s="1"/>
      <c r="J6425" s="1"/>
      <c r="K6425" s="2"/>
      <c r="Z6425" s="2"/>
      <c r="AA6425" s="1"/>
    </row>
    <row r="6426" spans="2:27" x14ac:dyDescent="0.25">
      <c r="B6426" s="5"/>
      <c r="C6426" s="2"/>
      <c r="D6426" s="3"/>
      <c r="G6426" s="3"/>
      <c r="I6426" s="1"/>
      <c r="J6426" s="1"/>
      <c r="K6426" s="2"/>
      <c r="Z6426" s="2"/>
      <c r="AA6426" s="1"/>
    </row>
    <row r="6427" spans="2:27" x14ac:dyDescent="0.25">
      <c r="B6427" s="5"/>
      <c r="C6427" s="2"/>
      <c r="D6427" s="3"/>
      <c r="E6427" s="3"/>
      <c r="F6427" s="3"/>
      <c r="G6427" s="3"/>
      <c r="I6427" s="1"/>
      <c r="J6427" s="1"/>
      <c r="K6427" s="2"/>
      <c r="Z6427" s="2"/>
      <c r="AA6427" s="1"/>
    </row>
    <row r="6428" spans="2:27" x14ac:dyDescent="0.25">
      <c r="B6428" s="5"/>
      <c r="C6428" s="2"/>
      <c r="D6428" s="3"/>
      <c r="E6428" s="3"/>
      <c r="F6428" s="3"/>
      <c r="G6428" s="3"/>
      <c r="I6428" s="1"/>
      <c r="J6428" s="1"/>
      <c r="K6428" s="2"/>
      <c r="Z6428" s="2"/>
      <c r="AA6428" s="1"/>
    </row>
    <row r="6429" spans="2:27" x14ac:dyDescent="0.25">
      <c r="B6429" s="5"/>
      <c r="C6429" s="2"/>
      <c r="D6429" s="3"/>
      <c r="E6429" s="3"/>
      <c r="G6429" s="3"/>
      <c r="I6429" s="1"/>
      <c r="J6429" s="1"/>
      <c r="K6429" s="2"/>
      <c r="Z6429" s="2"/>
      <c r="AA6429" s="1"/>
    </row>
    <row r="6430" spans="2:27" x14ac:dyDescent="0.25">
      <c r="B6430" s="5"/>
      <c r="C6430" s="2"/>
      <c r="D6430" s="3"/>
      <c r="E6430" s="3"/>
      <c r="G6430" s="3"/>
      <c r="I6430" s="1"/>
      <c r="J6430" s="1"/>
      <c r="K6430" s="2"/>
      <c r="Z6430" s="2"/>
      <c r="AA6430" s="1"/>
    </row>
    <row r="6431" spans="2:27" x14ac:dyDescent="0.25">
      <c r="B6431" s="5"/>
      <c r="C6431" s="2"/>
      <c r="D6431" s="3"/>
      <c r="E6431" s="3"/>
      <c r="F6431" s="3"/>
      <c r="G6431" s="3"/>
      <c r="I6431" s="1"/>
      <c r="J6431" s="1"/>
      <c r="K6431" s="2"/>
      <c r="Z6431" s="2"/>
      <c r="AA6431" s="1"/>
    </row>
    <row r="6432" spans="2:27" x14ac:dyDescent="0.25">
      <c r="B6432" s="5"/>
      <c r="C6432" s="2"/>
      <c r="D6432" s="3"/>
      <c r="G6432" s="3"/>
      <c r="I6432" s="1"/>
      <c r="J6432" s="1"/>
      <c r="K6432" s="2"/>
      <c r="Z6432" s="2"/>
      <c r="AA6432" s="1"/>
    </row>
    <row r="6433" spans="2:27" x14ac:dyDescent="0.25">
      <c r="B6433" s="5"/>
      <c r="C6433" s="2"/>
      <c r="D6433" s="3"/>
      <c r="E6433" s="3"/>
      <c r="G6433" s="3"/>
      <c r="I6433" s="1"/>
      <c r="J6433" s="1"/>
      <c r="K6433" s="2"/>
      <c r="Z6433" s="2"/>
      <c r="AA6433" s="1"/>
    </row>
    <row r="6434" spans="2:27" x14ac:dyDescent="0.25">
      <c r="B6434" s="5"/>
      <c r="C6434" s="2"/>
      <c r="D6434" s="3"/>
      <c r="E6434" s="3"/>
      <c r="F6434" s="3"/>
      <c r="G6434" s="3"/>
      <c r="I6434" s="1"/>
      <c r="J6434" s="1"/>
      <c r="K6434" s="2"/>
      <c r="Z6434" s="2"/>
      <c r="AA6434" s="1"/>
    </row>
    <row r="6435" spans="2:27" x14ac:dyDescent="0.25">
      <c r="B6435" s="5"/>
      <c r="C6435" s="2"/>
      <c r="D6435" s="3"/>
      <c r="E6435" s="3"/>
      <c r="G6435" s="3"/>
      <c r="I6435" s="1"/>
      <c r="J6435" s="1"/>
      <c r="K6435" s="2"/>
      <c r="Z6435" s="2"/>
      <c r="AA6435" s="1"/>
    </row>
    <row r="6436" spans="2:27" x14ac:dyDescent="0.25">
      <c r="B6436" s="5"/>
      <c r="C6436" s="2"/>
      <c r="D6436" s="3"/>
      <c r="G6436" s="3"/>
      <c r="I6436" s="1"/>
      <c r="J6436" s="1"/>
      <c r="K6436" s="2"/>
      <c r="Z6436" s="2"/>
      <c r="AA6436" s="1"/>
    </row>
    <row r="6437" spans="2:27" x14ac:dyDescent="0.25">
      <c r="B6437" s="5"/>
      <c r="C6437" s="2"/>
      <c r="D6437" s="3"/>
      <c r="E6437" s="3"/>
      <c r="G6437" s="3"/>
      <c r="I6437" s="1"/>
      <c r="J6437" s="1"/>
      <c r="K6437" s="2"/>
      <c r="Z6437" s="2"/>
      <c r="AA6437" s="1"/>
    </row>
    <row r="6438" spans="2:27" x14ac:dyDescent="0.25">
      <c r="B6438" s="5"/>
      <c r="C6438" s="2"/>
      <c r="D6438" s="3"/>
      <c r="E6438" s="3"/>
      <c r="G6438" s="3"/>
      <c r="I6438" s="1"/>
      <c r="J6438" s="1"/>
      <c r="K6438" s="2"/>
      <c r="Z6438" s="2"/>
      <c r="AA6438" s="1"/>
    </row>
    <row r="6439" spans="2:27" x14ac:dyDescent="0.25">
      <c r="B6439" s="5"/>
      <c r="C6439" s="2"/>
      <c r="D6439" s="3"/>
      <c r="F6439" s="3"/>
      <c r="G6439" s="3"/>
      <c r="I6439" s="1"/>
      <c r="J6439" s="1"/>
      <c r="K6439" s="2"/>
      <c r="Z6439" s="2"/>
      <c r="AA6439" s="1"/>
    </row>
    <row r="6440" spans="2:27" x14ac:dyDescent="0.25">
      <c r="B6440" s="5"/>
      <c r="C6440" s="2"/>
      <c r="D6440" s="3"/>
      <c r="E6440" s="3"/>
      <c r="F6440" s="3"/>
      <c r="G6440" s="3"/>
      <c r="I6440" s="1"/>
      <c r="J6440" s="1"/>
      <c r="K6440" s="2"/>
      <c r="Z6440" s="2"/>
      <c r="AA6440" s="1"/>
    </row>
    <row r="6441" spans="2:27" x14ac:dyDescent="0.25">
      <c r="B6441" s="5"/>
      <c r="C6441" s="2"/>
      <c r="D6441" s="3"/>
      <c r="E6441" s="3"/>
      <c r="G6441" s="3"/>
      <c r="I6441" s="1"/>
      <c r="J6441" s="1"/>
      <c r="K6441" s="2"/>
      <c r="Z6441" s="2"/>
      <c r="AA6441" s="1"/>
    </row>
    <row r="6442" spans="2:27" x14ac:dyDescent="0.25">
      <c r="B6442" s="5"/>
      <c r="C6442" s="2"/>
      <c r="D6442" s="3"/>
      <c r="E6442" s="3"/>
      <c r="F6442" s="3"/>
      <c r="G6442" s="3"/>
      <c r="I6442" s="1"/>
      <c r="J6442" s="1"/>
      <c r="K6442" s="2"/>
      <c r="Z6442" s="2"/>
      <c r="AA6442" s="1"/>
    </row>
    <row r="6443" spans="2:27" x14ac:dyDescent="0.25">
      <c r="B6443" s="5"/>
      <c r="C6443" s="2"/>
      <c r="D6443" s="3"/>
      <c r="F6443" s="3"/>
      <c r="G6443" s="3"/>
      <c r="I6443" s="1"/>
      <c r="J6443" s="1"/>
      <c r="K6443" s="2"/>
      <c r="Z6443" s="2"/>
      <c r="AA6443" s="1"/>
    </row>
    <row r="6444" spans="2:27" x14ac:dyDescent="0.25">
      <c r="B6444" s="5"/>
      <c r="C6444" s="2"/>
      <c r="D6444" s="3"/>
      <c r="E6444" s="3"/>
      <c r="G6444" s="3"/>
      <c r="I6444" s="1"/>
      <c r="J6444" s="1"/>
      <c r="K6444" s="2"/>
      <c r="Z6444" s="2"/>
      <c r="AA6444" s="1"/>
    </row>
    <row r="6445" spans="2:27" x14ac:dyDescent="0.25">
      <c r="B6445" s="5"/>
      <c r="C6445" s="2"/>
      <c r="D6445" s="3"/>
      <c r="E6445" s="3"/>
      <c r="G6445" s="3"/>
      <c r="I6445" s="1"/>
      <c r="J6445" s="1"/>
      <c r="K6445" s="2"/>
      <c r="Z6445" s="2"/>
      <c r="AA6445" s="1"/>
    </row>
    <row r="6446" spans="2:27" x14ac:dyDescent="0.25">
      <c r="B6446" s="5"/>
      <c r="C6446" s="2"/>
      <c r="D6446" s="3"/>
      <c r="E6446" s="3"/>
      <c r="F6446" s="3"/>
      <c r="G6446" s="3"/>
      <c r="I6446" s="1"/>
      <c r="J6446" s="1"/>
      <c r="K6446" s="2"/>
      <c r="Z6446" s="2"/>
      <c r="AA6446" s="1"/>
    </row>
    <row r="6447" spans="2:27" x14ac:dyDescent="0.25">
      <c r="B6447" s="5"/>
      <c r="C6447" s="2"/>
      <c r="D6447" s="3"/>
      <c r="E6447" s="3"/>
      <c r="F6447" s="3"/>
      <c r="G6447" s="3"/>
      <c r="I6447" s="1"/>
      <c r="J6447" s="1"/>
      <c r="K6447" s="2"/>
      <c r="Z6447" s="2"/>
      <c r="AA6447" s="1"/>
    </row>
    <row r="6448" spans="2:27" x14ac:dyDescent="0.25">
      <c r="B6448" s="5"/>
      <c r="C6448" s="2"/>
      <c r="D6448" s="3"/>
      <c r="E6448" s="3"/>
      <c r="G6448" s="3"/>
      <c r="I6448" s="1"/>
      <c r="J6448" s="1"/>
      <c r="K6448" s="2"/>
      <c r="Z6448" s="2"/>
      <c r="AA6448" s="1"/>
    </row>
    <row r="6449" spans="2:27" x14ac:dyDescent="0.25">
      <c r="B6449" s="5"/>
      <c r="C6449" s="2"/>
      <c r="D6449" s="3"/>
      <c r="F6449" s="3"/>
      <c r="G6449" s="3"/>
      <c r="I6449" s="1"/>
      <c r="J6449" s="1"/>
      <c r="K6449" s="2"/>
      <c r="Z6449" s="2"/>
      <c r="AA6449" s="1"/>
    </row>
    <row r="6450" spans="2:27" x14ac:dyDescent="0.25">
      <c r="B6450" s="5"/>
      <c r="C6450" s="2"/>
      <c r="D6450" s="3"/>
      <c r="F6450" s="3"/>
      <c r="G6450" s="3"/>
      <c r="I6450" s="1"/>
      <c r="J6450" s="1"/>
      <c r="K6450" s="2"/>
      <c r="Z6450" s="2"/>
      <c r="AA6450" s="1"/>
    </row>
    <row r="6451" spans="2:27" x14ac:dyDescent="0.25">
      <c r="B6451" s="5"/>
      <c r="C6451" s="2"/>
      <c r="D6451" s="3"/>
      <c r="E6451" s="3"/>
      <c r="F6451" s="3"/>
      <c r="G6451" s="3"/>
      <c r="I6451" s="1"/>
      <c r="J6451" s="1"/>
      <c r="K6451" s="2"/>
      <c r="Z6451" s="2"/>
      <c r="AA6451" s="1"/>
    </row>
    <row r="6452" spans="2:27" x14ac:dyDescent="0.25">
      <c r="B6452" s="5"/>
      <c r="C6452" s="2"/>
      <c r="D6452" s="3"/>
      <c r="E6452" s="3"/>
      <c r="F6452" s="3"/>
      <c r="G6452" s="3"/>
      <c r="I6452" s="1"/>
      <c r="J6452" s="1"/>
      <c r="K6452" s="2"/>
      <c r="Z6452" s="2"/>
      <c r="AA6452" s="1"/>
    </row>
    <row r="6453" spans="2:27" x14ac:dyDescent="0.25">
      <c r="B6453" s="5"/>
      <c r="C6453" s="2"/>
      <c r="D6453" s="3"/>
      <c r="E6453" s="3"/>
      <c r="F6453" s="3"/>
      <c r="G6453" s="3"/>
      <c r="I6453" s="1"/>
      <c r="J6453" s="1"/>
      <c r="K6453" s="2"/>
      <c r="Z6453" s="2"/>
      <c r="AA6453" s="1"/>
    </row>
    <row r="6454" spans="2:27" x14ac:dyDescent="0.25">
      <c r="B6454" s="5"/>
      <c r="C6454" s="2"/>
      <c r="D6454" s="3"/>
      <c r="E6454" s="3"/>
      <c r="G6454" s="3"/>
      <c r="I6454" s="1"/>
      <c r="J6454" s="1"/>
      <c r="K6454" s="2"/>
      <c r="Z6454" s="2"/>
      <c r="AA6454" s="1"/>
    </row>
    <row r="6455" spans="2:27" x14ac:dyDescent="0.25">
      <c r="B6455" s="5"/>
      <c r="C6455" s="2"/>
      <c r="D6455" s="3"/>
      <c r="E6455" s="3"/>
      <c r="G6455" s="3"/>
      <c r="I6455" s="1"/>
      <c r="J6455" s="1"/>
      <c r="K6455" s="2"/>
      <c r="Z6455" s="2"/>
      <c r="AA6455" s="1"/>
    </row>
    <row r="6456" spans="2:27" x14ac:dyDescent="0.25">
      <c r="B6456" s="5"/>
      <c r="C6456" s="2"/>
      <c r="D6456" s="3"/>
      <c r="E6456" s="3"/>
      <c r="F6456" s="3"/>
      <c r="G6456" s="3"/>
      <c r="I6456" s="1"/>
      <c r="J6456" s="1"/>
      <c r="K6456" s="2"/>
      <c r="Z6456" s="2"/>
      <c r="AA6456" s="1"/>
    </row>
    <row r="6457" spans="2:27" x14ac:dyDescent="0.25">
      <c r="B6457" s="5"/>
      <c r="C6457" s="2"/>
      <c r="D6457" s="3"/>
      <c r="E6457" s="3"/>
      <c r="G6457" s="3"/>
      <c r="I6457" s="1"/>
      <c r="J6457" s="1"/>
      <c r="K6457" s="2"/>
      <c r="Z6457" s="2"/>
      <c r="AA6457" s="1"/>
    </row>
    <row r="6458" spans="2:27" x14ac:dyDescent="0.25">
      <c r="B6458" s="5"/>
      <c r="C6458" s="2"/>
      <c r="D6458" s="3"/>
      <c r="E6458" s="3"/>
      <c r="F6458" s="3"/>
      <c r="G6458" s="3"/>
      <c r="I6458" s="1"/>
      <c r="J6458" s="1"/>
      <c r="K6458" s="2"/>
      <c r="Z6458" s="2"/>
      <c r="AA6458" s="1"/>
    </row>
    <row r="6459" spans="2:27" x14ac:dyDescent="0.25">
      <c r="B6459" s="5"/>
      <c r="C6459" s="2"/>
      <c r="D6459" s="3"/>
      <c r="F6459" s="3"/>
      <c r="G6459" s="3"/>
      <c r="I6459" s="1"/>
      <c r="J6459" s="1"/>
      <c r="K6459" s="2"/>
      <c r="Z6459" s="2"/>
      <c r="AA6459" s="1"/>
    </row>
    <row r="6460" spans="2:27" x14ac:dyDescent="0.25">
      <c r="B6460" s="5"/>
      <c r="C6460" s="2"/>
      <c r="D6460" s="3"/>
      <c r="E6460" s="3"/>
      <c r="F6460" s="3"/>
      <c r="G6460" s="3"/>
      <c r="I6460" s="1"/>
      <c r="J6460" s="1"/>
      <c r="K6460" s="2"/>
      <c r="Z6460" s="2"/>
      <c r="AA6460" s="1"/>
    </row>
    <row r="6461" spans="2:27" x14ac:dyDescent="0.25">
      <c r="B6461" s="5"/>
      <c r="C6461" s="2"/>
      <c r="D6461" s="3"/>
      <c r="E6461" s="3"/>
      <c r="F6461" s="3"/>
      <c r="G6461" s="3"/>
      <c r="I6461" s="1"/>
      <c r="J6461" s="1"/>
      <c r="K6461" s="2"/>
      <c r="Z6461" s="2"/>
      <c r="AA6461" s="1"/>
    </row>
    <row r="6462" spans="2:27" x14ac:dyDescent="0.25">
      <c r="B6462" s="5"/>
      <c r="C6462" s="2"/>
      <c r="D6462" s="3"/>
      <c r="G6462" s="3"/>
      <c r="I6462" s="1"/>
      <c r="J6462" s="1"/>
      <c r="K6462" s="2"/>
      <c r="Z6462" s="2"/>
      <c r="AA6462" s="1"/>
    </row>
    <row r="6463" spans="2:27" x14ac:dyDescent="0.25">
      <c r="B6463" s="5"/>
      <c r="C6463" s="2"/>
      <c r="D6463" s="3"/>
      <c r="F6463" s="3"/>
      <c r="G6463" s="3"/>
      <c r="I6463" s="1"/>
      <c r="J6463" s="1"/>
      <c r="K6463" s="2"/>
      <c r="Z6463" s="2"/>
      <c r="AA6463" s="1"/>
    </row>
    <row r="6464" spans="2:27" x14ac:dyDescent="0.25">
      <c r="B6464" s="5"/>
      <c r="C6464" s="2"/>
      <c r="D6464" s="3"/>
      <c r="E6464" s="3"/>
      <c r="F6464" s="3"/>
      <c r="G6464" s="3"/>
      <c r="I6464" s="1"/>
      <c r="J6464" s="1"/>
      <c r="K6464" s="2"/>
      <c r="Z6464" s="2"/>
      <c r="AA6464" s="1"/>
    </row>
    <row r="6465" spans="2:27" x14ac:dyDescent="0.25">
      <c r="B6465" s="5"/>
      <c r="C6465" s="2"/>
      <c r="D6465" s="3"/>
      <c r="E6465" s="3"/>
      <c r="G6465" s="3"/>
      <c r="I6465" s="1"/>
      <c r="J6465" s="1"/>
      <c r="K6465" s="2"/>
      <c r="Z6465" s="2"/>
      <c r="AA6465" s="1"/>
    </row>
    <row r="6466" spans="2:27" x14ac:dyDescent="0.25">
      <c r="B6466" s="5"/>
      <c r="C6466" s="2"/>
      <c r="D6466" s="3"/>
      <c r="E6466" s="3"/>
      <c r="G6466" s="3"/>
      <c r="I6466" s="1"/>
      <c r="J6466" s="1"/>
      <c r="K6466" s="2"/>
      <c r="Z6466" s="2"/>
      <c r="AA6466" s="1"/>
    </row>
    <row r="6467" spans="2:27" x14ac:dyDescent="0.25">
      <c r="B6467" s="5"/>
      <c r="C6467" s="2"/>
      <c r="D6467" s="3"/>
      <c r="F6467" s="3"/>
      <c r="G6467" s="3"/>
      <c r="I6467" s="1"/>
      <c r="J6467" s="1"/>
      <c r="K6467" s="2"/>
      <c r="Z6467" s="2"/>
      <c r="AA6467" s="1"/>
    </row>
    <row r="6468" spans="2:27" x14ac:dyDescent="0.25">
      <c r="B6468" s="5"/>
      <c r="C6468" s="2"/>
      <c r="D6468" s="3"/>
      <c r="E6468" s="3"/>
      <c r="G6468" s="3"/>
      <c r="I6468" s="1"/>
      <c r="J6468" s="1"/>
      <c r="K6468" s="2"/>
      <c r="Z6468" s="2"/>
      <c r="AA6468" s="1"/>
    </row>
    <row r="6469" spans="2:27" x14ac:dyDescent="0.25">
      <c r="B6469" s="5"/>
      <c r="C6469" s="2"/>
      <c r="D6469" s="3"/>
      <c r="G6469" s="3"/>
      <c r="I6469" s="1"/>
      <c r="J6469" s="1"/>
      <c r="K6469" s="2"/>
      <c r="Z6469" s="2"/>
      <c r="AA6469" s="1"/>
    </row>
    <row r="6470" spans="2:27" x14ac:dyDescent="0.25">
      <c r="B6470" s="5"/>
      <c r="C6470" s="2"/>
      <c r="D6470" s="3"/>
      <c r="E6470" s="3"/>
      <c r="G6470" s="3"/>
      <c r="I6470" s="1"/>
      <c r="J6470" s="1"/>
      <c r="K6470" s="2"/>
      <c r="Z6470" s="2"/>
      <c r="AA6470" s="1"/>
    </row>
    <row r="6471" spans="2:27" x14ac:dyDescent="0.25">
      <c r="B6471" s="5"/>
      <c r="C6471" s="2"/>
      <c r="D6471" s="3"/>
      <c r="E6471" s="3"/>
      <c r="G6471" s="3"/>
      <c r="I6471" s="1"/>
      <c r="J6471" s="1"/>
      <c r="K6471" s="2"/>
      <c r="Z6471" s="2"/>
      <c r="AA6471" s="1"/>
    </row>
    <row r="6472" spans="2:27" x14ac:dyDescent="0.25">
      <c r="B6472" s="5"/>
      <c r="C6472" s="2"/>
      <c r="D6472" s="3"/>
      <c r="G6472" s="3"/>
      <c r="I6472" s="1"/>
      <c r="J6472" s="1"/>
      <c r="K6472" s="2"/>
      <c r="Z6472" s="2"/>
      <c r="AA6472" s="1"/>
    </row>
    <row r="6473" spans="2:27" x14ac:dyDescent="0.25">
      <c r="B6473" s="5"/>
      <c r="C6473" s="2"/>
      <c r="D6473" s="3"/>
      <c r="E6473" s="3"/>
      <c r="G6473" s="3"/>
      <c r="I6473" s="1"/>
      <c r="J6473" s="1"/>
      <c r="K6473" s="2"/>
      <c r="Z6473" s="2"/>
      <c r="AA6473" s="1"/>
    </row>
    <row r="6474" spans="2:27" x14ac:dyDescent="0.25">
      <c r="B6474" s="5"/>
      <c r="C6474" s="2"/>
      <c r="D6474" s="3"/>
      <c r="E6474" s="3"/>
      <c r="F6474" s="3"/>
      <c r="G6474" s="3"/>
      <c r="I6474" s="1"/>
      <c r="J6474" s="1"/>
      <c r="K6474" s="2"/>
      <c r="Z6474" s="2"/>
      <c r="AA6474" s="1"/>
    </row>
    <row r="6475" spans="2:27" x14ac:dyDescent="0.25">
      <c r="B6475" s="5"/>
      <c r="C6475" s="2"/>
      <c r="D6475" s="3"/>
      <c r="G6475" s="3"/>
      <c r="I6475" s="1"/>
      <c r="J6475" s="1"/>
      <c r="K6475" s="2"/>
      <c r="Z6475" s="2"/>
      <c r="AA6475" s="1"/>
    </row>
    <row r="6476" spans="2:27" x14ac:dyDescent="0.25">
      <c r="B6476" s="5"/>
      <c r="C6476" s="2"/>
      <c r="D6476" s="3"/>
      <c r="E6476" s="3"/>
      <c r="G6476" s="3"/>
      <c r="I6476" s="1"/>
      <c r="J6476" s="1"/>
      <c r="K6476" s="2"/>
      <c r="Z6476" s="2"/>
      <c r="AA6476" s="1"/>
    </row>
    <row r="6477" spans="2:27" x14ac:dyDescent="0.25">
      <c r="B6477" s="5"/>
      <c r="C6477" s="2"/>
      <c r="D6477" s="3"/>
      <c r="E6477" s="3"/>
      <c r="G6477" s="3"/>
      <c r="I6477" s="1"/>
      <c r="J6477" s="1"/>
      <c r="K6477" s="2"/>
      <c r="Z6477" s="2"/>
      <c r="AA6477" s="1"/>
    </row>
    <row r="6478" spans="2:27" x14ac:dyDescent="0.25">
      <c r="B6478" s="5"/>
      <c r="C6478" s="2"/>
      <c r="D6478" s="3"/>
      <c r="F6478" s="3"/>
      <c r="G6478" s="3"/>
      <c r="I6478" s="1"/>
      <c r="J6478" s="1"/>
      <c r="K6478" s="2"/>
      <c r="Z6478" s="2"/>
      <c r="AA6478" s="1"/>
    </row>
    <row r="6479" spans="2:27" x14ac:dyDescent="0.25">
      <c r="B6479" s="5"/>
      <c r="C6479" s="2"/>
      <c r="D6479" s="3"/>
      <c r="E6479" s="3"/>
      <c r="G6479" s="3"/>
      <c r="I6479" s="1"/>
      <c r="J6479" s="1"/>
      <c r="K6479" s="2"/>
      <c r="Z6479" s="2"/>
      <c r="AA6479" s="1"/>
    </row>
    <row r="6480" spans="2:27" x14ac:dyDescent="0.25">
      <c r="B6480" s="5"/>
      <c r="C6480" s="2"/>
      <c r="D6480" s="3"/>
      <c r="G6480" s="3"/>
      <c r="I6480" s="1"/>
      <c r="J6480" s="1"/>
      <c r="K6480" s="2"/>
      <c r="Z6480" s="2"/>
      <c r="AA6480" s="1"/>
    </row>
    <row r="6481" spans="2:27" x14ac:dyDescent="0.25">
      <c r="B6481" s="5"/>
      <c r="C6481" s="2"/>
      <c r="D6481" s="3"/>
      <c r="E6481" s="3"/>
      <c r="F6481" s="3"/>
      <c r="G6481" s="3"/>
      <c r="I6481" s="1"/>
      <c r="J6481" s="1"/>
      <c r="K6481" s="2"/>
      <c r="Z6481" s="2"/>
      <c r="AA6481" s="1"/>
    </row>
    <row r="6482" spans="2:27" x14ac:dyDescent="0.25">
      <c r="B6482" s="5"/>
      <c r="C6482" s="2"/>
      <c r="D6482" s="3"/>
      <c r="E6482" s="3"/>
      <c r="G6482" s="3"/>
      <c r="I6482" s="1"/>
      <c r="J6482" s="1"/>
      <c r="K6482" s="2"/>
      <c r="Z6482" s="2"/>
      <c r="AA6482" s="1"/>
    </row>
    <row r="6483" spans="2:27" x14ac:dyDescent="0.25">
      <c r="B6483" s="5"/>
      <c r="C6483" s="2"/>
      <c r="D6483" s="3"/>
      <c r="E6483" s="3"/>
      <c r="G6483" s="3"/>
      <c r="I6483" s="1"/>
      <c r="J6483" s="1"/>
      <c r="K6483" s="2"/>
      <c r="Z6483" s="2"/>
      <c r="AA6483" s="1"/>
    </row>
    <row r="6484" spans="2:27" x14ac:dyDescent="0.25">
      <c r="B6484" s="5"/>
      <c r="C6484" s="2"/>
      <c r="D6484" s="3"/>
      <c r="E6484" s="3"/>
      <c r="F6484" s="3"/>
      <c r="G6484" s="3"/>
      <c r="I6484" s="1"/>
      <c r="J6484" s="1"/>
      <c r="K6484" s="2"/>
      <c r="Z6484" s="2"/>
      <c r="AA6484" s="1"/>
    </row>
    <row r="6485" spans="2:27" x14ac:dyDescent="0.25">
      <c r="B6485" s="5"/>
      <c r="C6485" s="2"/>
      <c r="D6485" s="3"/>
      <c r="E6485" s="3"/>
      <c r="F6485" s="3"/>
      <c r="G6485" s="3"/>
      <c r="I6485" s="1"/>
      <c r="J6485" s="1"/>
      <c r="K6485" s="2"/>
      <c r="Z6485" s="2"/>
      <c r="AA6485" s="1"/>
    </row>
    <row r="6486" spans="2:27" x14ac:dyDescent="0.25">
      <c r="B6486" s="5"/>
      <c r="C6486" s="2"/>
      <c r="D6486" s="3"/>
      <c r="E6486" s="3"/>
      <c r="G6486" s="3"/>
      <c r="I6486" s="1"/>
      <c r="J6486" s="1"/>
      <c r="K6486" s="2"/>
      <c r="Z6486" s="2"/>
      <c r="AA6486" s="1"/>
    </row>
    <row r="6487" spans="2:27" x14ac:dyDescent="0.25">
      <c r="B6487" s="5"/>
      <c r="C6487" s="2"/>
      <c r="D6487" s="3"/>
      <c r="E6487" s="3"/>
      <c r="G6487" s="3"/>
      <c r="I6487" s="1"/>
      <c r="J6487" s="1"/>
      <c r="K6487" s="2"/>
      <c r="Z6487" s="2"/>
      <c r="AA6487" s="1"/>
    </row>
    <row r="6488" spans="2:27" x14ac:dyDescent="0.25">
      <c r="B6488" s="5"/>
      <c r="C6488" s="2"/>
      <c r="D6488" s="3"/>
      <c r="E6488" s="3"/>
      <c r="F6488" s="3"/>
      <c r="G6488" s="3"/>
      <c r="I6488" s="1"/>
      <c r="J6488" s="1"/>
      <c r="K6488" s="2"/>
      <c r="Z6488" s="2"/>
      <c r="AA6488" s="1"/>
    </row>
    <row r="6489" spans="2:27" x14ac:dyDescent="0.25">
      <c r="B6489" s="5"/>
      <c r="C6489" s="2"/>
      <c r="D6489" s="3"/>
      <c r="F6489" s="3"/>
      <c r="G6489" s="3"/>
      <c r="I6489" s="1"/>
      <c r="J6489" s="1"/>
      <c r="K6489" s="2"/>
      <c r="Z6489" s="2"/>
      <c r="AA6489" s="1"/>
    </row>
    <row r="6490" spans="2:27" x14ac:dyDescent="0.25">
      <c r="B6490" s="5"/>
      <c r="C6490" s="2"/>
      <c r="D6490" s="3"/>
      <c r="E6490" s="3"/>
      <c r="G6490" s="3"/>
      <c r="I6490" s="1"/>
      <c r="J6490" s="1"/>
      <c r="K6490" s="2"/>
      <c r="Z6490" s="2"/>
      <c r="AA6490" s="1"/>
    </row>
    <row r="6491" spans="2:27" x14ac:dyDescent="0.25">
      <c r="B6491" s="5"/>
      <c r="C6491" s="2"/>
      <c r="D6491" s="3"/>
      <c r="E6491" s="3"/>
      <c r="F6491" s="3"/>
      <c r="G6491" s="3"/>
      <c r="I6491" s="1"/>
      <c r="J6491" s="1"/>
      <c r="K6491" s="2"/>
      <c r="Z6491" s="2"/>
      <c r="AA6491" s="1"/>
    </row>
    <row r="6492" spans="2:27" x14ac:dyDescent="0.25">
      <c r="B6492" s="5"/>
      <c r="C6492" s="2"/>
      <c r="D6492" s="3"/>
      <c r="E6492" s="3"/>
      <c r="G6492" s="3"/>
      <c r="I6492" s="1"/>
      <c r="J6492" s="1"/>
      <c r="K6492" s="2"/>
      <c r="Z6492" s="2"/>
      <c r="AA6492" s="1"/>
    </row>
    <row r="6493" spans="2:27" x14ac:dyDescent="0.25">
      <c r="B6493" s="5"/>
      <c r="C6493" s="2"/>
      <c r="D6493" s="3"/>
      <c r="G6493" s="3"/>
      <c r="I6493" s="1"/>
      <c r="J6493" s="1"/>
      <c r="K6493" s="2"/>
      <c r="Z6493" s="2"/>
      <c r="AA6493" s="1"/>
    </row>
    <row r="6494" spans="2:27" x14ac:dyDescent="0.25">
      <c r="B6494" s="5"/>
      <c r="C6494" s="2"/>
      <c r="D6494" s="3"/>
      <c r="E6494" s="3"/>
      <c r="F6494" s="3"/>
      <c r="G6494" s="3"/>
      <c r="I6494" s="1"/>
      <c r="J6494" s="1"/>
      <c r="K6494" s="2"/>
      <c r="Z6494" s="2"/>
      <c r="AA6494" s="1"/>
    </row>
    <row r="6495" spans="2:27" x14ac:dyDescent="0.25">
      <c r="B6495" s="5"/>
      <c r="C6495" s="2"/>
      <c r="D6495" s="3"/>
      <c r="E6495" s="3"/>
      <c r="F6495" s="3"/>
      <c r="G6495" s="3"/>
      <c r="I6495" s="1"/>
      <c r="J6495" s="1"/>
      <c r="K6495" s="2"/>
      <c r="Z6495" s="2"/>
      <c r="AA6495" s="1"/>
    </row>
    <row r="6496" spans="2:27" x14ac:dyDescent="0.25">
      <c r="B6496" s="5"/>
      <c r="C6496" s="2"/>
      <c r="D6496" s="3"/>
      <c r="F6496" s="3"/>
      <c r="G6496" s="3"/>
      <c r="I6496" s="1"/>
      <c r="J6496" s="1"/>
      <c r="K6496" s="2"/>
      <c r="Z6496" s="2"/>
      <c r="AA6496" s="1"/>
    </row>
    <row r="6497" spans="2:27" x14ac:dyDescent="0.25">
      <c r="B6497" s="5"/>
      <c r="C6497" s="2"/>
      <c r="D6497" s="3"/>
      <c r="F6497" s="3"/>
      <c r="G6497" s="3"/>
      <c r="I6497" s="1"/>
      <c r="J6497" s="1"/>
      <c r="K6497" s="2"/>
      <c r="Z6497" s="2"/>
      <c r="AA6497" s="1"/>
    </row>
    <row r="6498" spans="2:27" x14ac:dyDescent="0.25">
      <c r="B6498" s="5"/>
      <c r="C6498" s="2"/>
      <c r="D6498" s="3"/>
      <c r="G6498" s="3"/>
      <c r="I6498" s="1"/>
      <c r="J6498" s="1"/>
      <c r="K6498" s="2"/>
      <c r="Z6498" s="2"/>
      <c r="AA6498" s="1"/>
    </row>
    <row r="6499" spans="2:27" x14ac:dyDescent="0.25">
      <c r="B6499" s="5"/>
      <c r="C6499" s="2"/>
      <c r="D6499" s="3"/>
      <c r="E6499" s="3"/>
      <c r="G6499" s="3"/>
      <c r="I6499" s="1"/>
      <c r="J6499" s="1"/>
      <c r="K6499" s="2"/>
      <c r="Z6499" s="2"/>
      <c r="AA6499" s="1"/>
    </row>
    <row r="6500" spans="2:27" x14ac:dyDescent="0.25">
      <c r="B6500" s="5"/>
      <c r="C6500" s="2"/>
      <c r="D6500" s="3"/>
      <c r="E6500" s="3"/>
      <c r="F6500" s="3"/>
      <c r="G6500" s="3"/>
      <c r="I6500" s="1"/>
      <c r="J6500" s="1"/>
      <c r="K6500" s="2"/>
      <c r="Z6500" s="2"/>
      <c r="AA6500" s="1"/>
    </row>
    <row r="6501" spans="2:27" x14ac:dyDescent="0.25">
      <c r="B6501" s="5"/>
      <c r="C6501" s="2"/>
      <c r="D6501" s="3"/>
      <c r="E6501" s="3"/>
      <c r="F6501" s="3"/>
      <c r="G6501" s="3"/>
      <c r="I6501" s="1"/>
      <c r="J6501" s="1"/>
      <c r="K6501" s="2"/>
      <c r="Z6501" s="2"/>
      <c r="AA6501" s="1"/>
    </row>
    <row r="6502" spans="2:27" x14ac:dyDescent="0.25">
      <c r="B6502" s="5"/>
      <c r="C6502" s="2"/>
      <c r="D6502" s="3"/>
      <c r="G6502" s="3"/>
      <c r="I6502" s="1"/>
      <c r="J6502" s="1"/>
      <c r="K6502" s="2"/>
      <c r="Z6502" s="2"/>
      <c r="AA6502" s="1"/>
    </row>
    <row r="6503" spans="2:27" x14ac:dyDescent="0.25">
      <c r="B6503" s="5"/>
      <c r="C6503" s="2"/>
      <c r="D6503" s="3"/>
      <c r="F6503" s="3"/>
      <c r="G6503" s="3"/>
      <c r="I6503" s="1"/>
      <c r="J6503" s="1"/>
      <c r="K6503" s="2"/>
      <c r="Z6503" s="2"/>
      <c r="AA6503" s="1"/>
    </row>
    <row r="6504" spans="2:27" x14ac:dyDescent="0.25">
      <c r="B6504" s="5"/>
      <c r="C6504" s="2"/>
      <c r="D6504" s="3"/>
      <c r="E6504" s="3"/>
      <c r="F6504" s="3"/>
      <c r="G6504" s="3"/>
      <c r="I6504" s="1"/>
      <c r="J6504" s="1"/>
      <c r="K6504" s="2"/>
      <c r="Z6504" s="2"/>
      <c r="AA6504" s="1"/>
    </row>
    <row r="6505" spans="2:27" x14ac:dyDescent="0.25">
      <c r="B6505" s="5"/>
      <c r="C6505" s="2"/>
      <c r="D6505" s="3"/>
      <c r="E6505" s="3"/>
      <c r="G6505" s="3"/>
      <c r="I6505" s="1"/>
      <c r="J6505" s="1"/>
      <c r="K6505" s="2"/>
      <c r="Z6505" s="2"/>
      <c r="AA6505" s="1"/>
    </row>
    <row r="6506" spans="2:27" x14ac:dyDescent="0.25">
      <c r="B6506" s="5"/>
      <c r="C6506" s="2"/>
      <c r="D6506" s="3"/>
      <c r="F6506" s="3"/>
      <c r="G6506" s="3"/>
      <c r="I6506" s="1"/>
      <c r="J6506" s="1"/>
      <c r="K6506" s="2"/>
      <c r="Z6506" s="2"/>
      <c r="AA6506" s="1"/>
    </row>
    <row r="6507" spans="2:27" x14ac:dyDescent="0.25">
      <c r="B6507" s="5"/>
      <c r="C6507" s="2"/>
      <c r="D6507" s="3"/>
      <c r="E6507" s="3"/>
      <c r="F6507" s="3"/>
      <c r="G6507" s="3"/>
      <c r="I6507" s="1"/>
      <c r="J6507" s="1"/>
      <c r="K6507" s="2"/>
      <c r="Z6507" s="2"/>
      <c r="AA6507" s="1"/>
    </row>
    <row r="6508" spans="2:27" x14ac:dyDescent="0.25">
      <c r="B6508" s="5"/>
      <c r="C6508" s="2"/>
      <c r="D6508" s="3"/>
      <c r="E6508" s="3"/>
      <c r="F6508" s="3"/>
      <c r="G6508" s="3"/>
      <c r="I6508" s="1"/>
      <c r="J6508" s="1"/>
      <c r="K6508" s="2"/>
      <c r="Z6508" s="2"/>
      <c r="AA6508" s="1"/>
    </row>
    <row r="6509" spans="2:27" x14ac:dyDescent="0.25">
      <c r="B6509" s="5"/>
      <c r="C6509" s="2"/>
      <c r="D6509" s="3"/>
      <c r="E6509" s="3"/>
      <c r="F6509" s="3"/>
      <c r="G6509" s="3"/>
      <c r="I6509" s="1"/>
      <c r="J6509" s="1"/>
      <c r="K6509" s="2"/>
      <c r="Z6509" s="2"/>
      <c r="AA6509" s="1"/>
    </row>
    <row r="6510" spans="2:27" x14ac:dyDescent="0.25">
      <c r="B6510" s="5"/>
      <c r="C6510" s="2"/>
      <c r="D6510" s="3"/>
      <c r="E6510" s="3"/>
      <c r="F6510" s="3"/>
      <c r="G6510" s="3"/>
      <c r="I6510" s="1"/>
      <c r="J6510" s="1"/>
      <c r="K6510" s="2"/>
      <c r="Z6510" s="2"/>
      <c r="AA6510" s="1"/>
    </row>
    <row r="6511" spans="2:27" x14ac:dyDescent="0.25">
      <c r="B6511" s="5"/>
      <c r="C6511" s="2"/>
      <c r="D6511" s="3"/>
      <c r="E6511" s="3"/>
      <c r="F6511" s="3"/>
      <c r="G6511" s="3"/>
      <c r="I6511" s="1"/>
      <c r="J6511" s="1"/>
      <c r="K6511" s="2"/>
      <c r="Z6511" s="2"/>
      <c r="AA6511" s="1"/>
    </row>
    <row r="6512" spans="2:27" x14ac:dyDescent="0.25">
      <c r="B6512" s="5"/>
      <c r="C6512" s="2"/>
      <c r="D6512" s="3"/>
      <c r="E6512" s="3"/>
      <c r="G6512" s="3"/>
      <c r="I6512" s="1"/>
      <c r="J6512" s="1"/>
      <c r="K6512" s="2"/>
      <c r="Z6512" s="2"/>
      <c r="AA6512" s="1"/>
    </row>
    <row r="6513" spans="2:27" x14ac:dyDescent="0.25">
      <c r="B6513" s="5"/>
      <c r="C6513" s="2"/>
      <c r="D6513" s="3"/>
      <c r="E6513" s="3"/>
      <c r="F6513" s="3"/>
      <c r="G6513" s="3"/>
      <c r="I6513" s="1"/>
      <c r="J6513" s="1"/>
      <c r="K6513" s="2"/>
      <c r="Z6513" s="2"/>
      <c r="AA6513" s="1"/>
    </row>
    <row r="6514" spans="2:27" x14ac:dyDescent="0.25">
      <c r="B6514" s="5"/>
      <c r="C6514" s="2"/>
      <c r="D6514" s="3"/>
      <c r="E6514" s="3"/>
      <c r="G6514" s="3"/>
      <c r="I6514" s="1"/>
      <c r="J6514" s="1"/>
      <c r="K6514" s="2"/>
      <c r="Z6514" s="2"/>
      <c r="AA6514" s="1"/>
    </row>
    <row r="6515" spans="2:27" x14ac:dyDescent="0.25">
      <c r="B6515" s="5"/>
      <c r="C6515" s="2"/>
      <c r="D6515" s="3"/>
      <c r="E6515" s="3"/>
      <c r="F6515" s="3"/>
      <c r="G6515" s="3"/>
      <c r="I6515" s="1"/>
      <c r="J6515" s="1"/>
      <c r="K6515" s="2"/>
      <c r="Z6515" s="2"/>
      <c r="AA6515" s="1"/>
    </row>
    <row r="6516" spans="2:27" x14ac:dyDescent="0.25">
      <c r="B6516" s="5"/>
      <c r="C6516" s="2"/>
      <c r="D6516" s="3"/>
      <c r="E6516" s="3"/>
      <c r="G6516" s="3"/>
      <c r="I6516" s="1"/>
      <c r="J6516" s="1"/>
      <c r="K6516" s="2"/>
      <c r="Z6516" s="2"/>
      <c r="AA6516" s="1"/>
    </row>
    <row r="6517" spans="2:27" x14ac:dyDescent="0.25">
      <c r="B6517" s="5"/>
      <c r="C6517" s="2"/>
      <c r="D6517" s="3"/>
      <c r="E6517" s="3"/>
      <c r="F6517" s="3"/>
      <c r="G6517" s="3"/>
      <c r="I6517" s="1"/>
      <c r="J6517" s="1"/>
      <c r="K6517" s="2"/>
      <c r="Z6517" s="2"/>
      <c r="AA6517" s="1"/>
    </row>
    <row r="6518" spans="2:27" x14ac:dyDescent="0.25">
      <c r="B6518" s="5"/>
      <c r="C6518" s="2"/>
      <c r="G6518" s="3"/>
      <c r="I6518" s="1"/>
      <c r="J6518" s="1"/>
      <c r="K6518" s="2"/>
      <c r="Z6518" s="2"/>
      <c r="AA6518" s="1"/>
    </row>
    <row r="6519" spans="2:27" x14ac:dyDescent="0.25">
      <c r="B6519" s="5"/>
      <c r="C6519" s="2"/>
      <c r="D6519" s="3"/>
      <c r="E6519" s="3"/>
      <c r="G6519" s="3"/>
      <c r="I6519" s="1"/>
      <c r="J6519" s="1"/>
      <c r="K6519" s="2"/>
      <c r="Z6519" s="2"/>
      <c r="AA6519" s="1"/>
    </row>
    <row r="6520" spans="2:27" x14ac:dyDescent="0.25">
      <c r="B6520" s="5"/>
      <c r="C6520" s="2"/>
      <c r="D6520" s="3"/>
      <c r="E6520" s="3"/>
      <c r="F6520" s="3"/>
      <c r="G6520" s="3"/>
      <c r="I6520" s="1"/>
      <c r="J6520" s="1"/>
      <c r="K6520" s="2"/>
      <c r="Z6520" s="2"/>
      <c r="AA6520" s="1"/>
    </row>
    <row r="6521" spans="2:27" x14ac:dyDescent="0.25">
      <c r="B6521" s="5"/>
      <c r="C6521" s="2"/>
      <c r="D6521" s="3"/>
      <c r="E6521" s="3"/>
      <c r="G6521" s="3"/>
      <c r="I6521" s="1"/>
      <c r="J6521" s="1"/>
      <c r="K6521" s="2"/>
      <c r="Z6521" s="2"/>
      <c r="AA6521" s="1"/>
    </row>
    <row r="6522" spans="2:27" x14ac:dyDescent="0.25">
      <c r="B6522" s="5"/>
      <c r="C6522" s="2"/>
      <c r="D6522" s="3"/>
      <c r="E6522" s="3"/>
      <c r="G6522" s="3"/>
      <c r="I6522" s="1"/>
      <c r="J6522" s="1"/>
      <c r="K6522" s="2"/>
      <c r="Z6522" s="2"/>
      <c r="AA6522" s="1"/>
    </row>
    <row r="6523" spans="2:27" x14ac:dyDescent="0.25">
      <c r="B6523" s="5"/>
      <c r="C6523" s="2"/>
      <c r="D6523" s="3"/>
      <c r="E6523" s="3"/>
      <c r="F6523" s="3"/>
      <c r="G6523" s="3"/>
      <c r="I6523" s="1"/>
      <c r="J6523" s="1"/>
      <c r="K6523" s="2"/>
      <c r="Z6523" s="2"/>
      <c r="AA6523" s="1"/>
    </row>
    <row r="6524" spans="2:27" x14ac:dyDescent="0.25">
      <c r="B6524" s="5"/>
      <c r="C6524" s="2"/>
      <c r="D6524" s="3"/>
      <c r="G6524" s="3"/>
      <c r="I6524" s="1"/>
      <c r="J6524" s="1"/>
      <c r="K6524" s="2"/>
      <c r="Z6524" s="2"/>
      <c r="AA6524" s="1"/>
    </row>
    <row r="6525" spans="2:27" x14ac:dyDescent="0.25">
      <c r="B6525" s="5"/>
      <c r="C6525" s="2"/>
      <c r="D6525" s="3"/>
      <c r="E6525" s="3"/>
      <c r="F6525" s="3"/>
      <c r="G6525" s="3"/>
      <c r="I6525" s="1"/>
      <c r="J6525" s="1"/>
      <c r="K6525" s="2"/>
      <c r="Z6525" s="2"/>
      <c r="AA6525" s="1"/>
    </row>
    <row r="6526" spans="2:27" x14ac:dyDescent="0.25">
      <c r="B6526" s="5"/>
      <c r="C6526" s="2"/>
      <c r="D6526" s="3"/>
      <c r="E6526" s="3"/>
      <c r="G6526" s="3"/>
      <c r="I6526" s="1"/>
      <c r="J6526" s="1"/>
      <c r="K6526" s="2"/>
      <c r="Z6526" s="2"/>
      <c r="AA6526" s="1"/>
    </row>
    <row r="6527" spans="2:27" x14ac:dyDescent="0.25">
      <c r="B6527" s="5"/>
      <c r="C6527" s="2"/>
      <c r="D6527" s="3"/>
      <c r="E6527" s="3"/>
      <c r="F6527" s="3"/>
      <c r="G6527" s="3"/>
      <c r="I6527" s="1"/>
      <c r="J6527" s="1"/>
      <c r="K6527" s="2"/>
      <c r="Z6527" s="2"/>
      <c r="AA6527" s="1"/>
    </row>
    <row r="6528" spans="2:27" x14ac:dyDescent="0.25">
      <c r="B6528" s="5"/>
      <c r="C6528" s="2"/>
      <c r="D6528" s="3"/>
      <c r="E6528" s="3"/>
      <c r="F6528" s="3"/>
      <c r="G6528" s="3"/>
      <c r="I6528" s="1"/>
      <c r="J6528" s="1"/>
      <c r="K6528" s="2"/>
      <c r="Z6528" s="2"/>
      <c r="AA6528" s="1"/>
    </row>
    <row r="6529" spans="2:27" x14ac:dyDescent="0.25">
      <c r="B6529" s="5"/>
      <c r="C6529" s="2"/>
      <c r="D6529" s="3"/>
      <c r="G6529" s="3"/>
      <c r="I6529" s="1"/>
      <c r="J6529" s="1"/>
      <c r="K6529" s="2"/>
      <c r="Z6529" s="2"/>
      <c r="AA6529" s="1"/>
    </row>
    <row r="6530" spans="2:27" x14ac:dyDescent="0.25">
      <c r="B6530" s="5"/>
      <c r="C6530" s="2"/>
      <c r="D6530" s="3"/>
      <c r="E6530" s="3"/>
      <c r="F6530" s="3"/>
      <c r="G6530" s="3"/>
      <c r="I6530" s="1"/>
      <c r="J6530" s="1"/>
      <c r="K6530" s="2"/>
      <c r="Z6530" s="2"/>
      <c r="AA6530" s="1"/>
    </row>
    <row r="6531" spans="2:27" x14ac:dyDescent="0.25">
      <c r="B6531" s="5"/>
      <c r="C6531" s="2"/>
      <c r="D6531" s="3"/>
      <c r="E6531" s="3"/>
      <c r="F6531" s="3"/>
      <c r="G6531" s="3"/>
      <c r="I6531" s="1"/>
      <c r="J6531" s="1"/>
      <c r="K6531" s="2"/>
      <c r="Z6531" s="2"/>
      <c r="AA6531" s="1"/>
    </row>
    <row r="6532" spans="2:27" x14ac:dyDescent="0.25">
      <c r="B6532" s="5"/>
      <c r="C6532" s="2"/>
      <c r="D6532" s="3"/>
      <c r="E6532" s="3"/>
      <c r="F6532" s="3"/>
      <c r="G6532" s="3"/>
      <c r="I6532" s="1"/>
      <c r="J6532" s="1"/>
      <c r="K6532" s="2"/>
      <c r="Z6532" s="2"/>
      <c r="AA6532" s="1"/>
    </row>
    <row r="6533" spans="2:27" x14ac:dyDescent="0.25">
      <c r="B6533" s="5"/>
      <c r="C6533" s="2"/>
      <c r="D6533" s="3"/>
      <c r="E6533" s="3"/>
      <c r="G6533" s="3"/>
      <c r="I6533" s="1"/>
      <c r="J6533" s="1"/>
      <c r="K6533" s="2"/>
      <c r="Z6533" s="2"/>
      <c r="AA6533" s="1"/>
    </row>
    <row r="6534" spans="2:27" x14ac:dyDescent="0.25">
      <c r="B6534" s="5"/>
      <c r="C6534" s="2"/>
      <c r="D6534" s="3"/>
      <c r="E6534" s="3"/>
      <c r="G6534" s="3"/>
      <c r="I6534" s="1"/>
      <c r="J6534" s="1"/>
      <c r="K6534" s="2"/>
      <c r="Z6534" s="2"/>
      <c r="AA6534" s="1"/>
    </row>
    <row r="6535" spans="2:27" x14ac:dyDescent="0.25">
      <c r="B6535" s="5"/>
      <c r="C6535" s="2"/>
      <c r="D6535" s="3"/>
      <c r="G6535" s="3"/>
      <c r="I6535" s="1"/>
      <c r="J6535" s="1"/>
      <c r="K6535" s="2"/>
      <c r="Z6535" s="2"/>
      <c r="AA6535" s="1"/>
    </row>
    <row r="6536" spans="2:27" x14ac:dyDescent="0.25">
      <c r="B6536" s="5"/>
      <c r="C6536" s="2"/>
      <c r="D6536" s="3"/>
      <c r="E6536" s="3"/>
      <c r="G6536" s="3"/>
      <c r="I6536" s="1"/>
      <c r="J6536" s="1"/>
      <c r="K6536" s="2"/>
      <c r="Z6536" s="2"/>
      <c r="AA6536" s="1"/>
    </row>
    <row r="6537" spans="2:27" x14ac:dyDescent="0.25">
      <c r="B6537" s="5"/>
      <c r="C6537" s="2"/>
      <c r="D6537" s="3"/>
      <c r="E6537" s="3"/>
      <c r="F6537" s="3"/>
      <c r="G6537" s="3"/>
      <c r="I6537" s="1"/>
      <c r="J6537" s="1"/>
      <c r="K6537" s="2"/>
      <c r="Z6537" s="2"/>
      <c r="AA6537" s="1"/>
    </row>
    <row r="6538" spans="2:27" x14ac:dyDescent="0.25">
      <c r="B6538" s="5"/>
      <c r="C6538" s="2"/>
      <c r="D6538" s="3"/>
      <c r="E6538" s="3"/>
      <c r="F6538" s="3"/>
      <c r="G6538" s="3"/>
      <c r="I6538" s="1"/>
      <c r="J6538" s="1"/>
      <c r="K6538" s="2"/>
      <c r="Z6538" s="2"/>
      <c r="AA6538" s="1"/>
    </row>
    <row r="6539" spans="2:27" x14ac:dyDescent="0.25">
      <c r="B6539" s="5"/>
      <c r="C6539" s="2"/>
      <c r="D6539" s="3"/>
      <c r="G6539" s="3"/>
      <c r="I6539" s="1"/>
      <c r="J6539" s="1"/>
      <c r="K6539" s="2"/>
      <c r="Z6539" s="2"/>
      <c r="AA6539" s="1"/>
    </row>
    <row r="6540" spans="2:27" x14ac:dyDescent="0.25">
      <c r="B6540" s="5"/>
      <c r="C6540" s="2"/>
      <c r="D6540" s="3"/>
      <c r="E6540" s="3"/>
      <c r="G6540" s="3"/>
      <c r="I6540" s="1"/>
      <c r="J6540" s="1"/>
      <c r="K6540" s="2"/>
      <c r="Z6540" s="2"/>
      <c r="AA6540" s="1"/>
    </row>
    <row r="6541" spans="2:27" x14ac:dyDescent="0.25">
      <c r="B6541" s="5"/>
      <c r="C6541" s="2"/>
      <c r="D6541" s="3"/>
      <c r="E6541" s="3"/>
      <c r="F6541" s="3"/>
      <c r="G6541" s="3"/>
      <c r="I6541" s="1"/>
      <c r="J6541" s="1"/>
      <c r="K6541" s="2"/>
      <c r="Z6541" s="2"/>
      <c r="AA6541" s="1"/>
    </row>
    <row r="6542" spans="2:27" x14ac:dyDescent="0.25">
      <c r="B6542" s="5"/>
      <c r="C6542" s="2"/>
      <c r="D6542" s="3"/>
      <c r="E6542" s="3"/>
      <c r="G6542" s="3"/>
      <c r="I6542" s="1"/>
      <c r="J6542" s="1"/>
      <c r="K6542" s="2"/>
      <c r="Z6542" s="2"/>
      <c r="AA6542" s="1"/>
    </row>
    <row r="6543" spans="2:27" x14ac:dyDescent="0.25">
      <c r="B6543" s="5"/>
      <c r="C6543" s="2"/>
      <c r="D6543" s="3"/>
      <c r="E6543" s="3"/>
      <c r="G6543" s="3"/>
      <c r="I6543" s="1"/>
      <c r="J6543" s="1"/>
      <c r="K6543" s="2"/>
      <c r="Z6543" s="2"/>
      <c r="AA6543" s="1"/>
    </row>
    <row r="6544" spans="2:27" x14ac:dyDescent="0.25">
      <c r="B6544" s="5"/>
      <c r="C6544" s="2"/>
      <c r="D6544" s="3"/>
      <c r="E6544" s="3"/>
      <c r="G6544" s="3"/>
      <c r="I6544" s="1"/>
      <c r="J6544" s="1"/>
      <c r="K6544" s="2"/>
      <c r="Z6544" s="2"/>
      <c r="AA6544" s="1"/>
    </row>
    <row r="6545" spans="2:27" x14ac:dyDescent="0.25">
      <c r="B6545" s="5"/>
      <c r="C6545" s="2"/>
      <c r="D6545" s="3"/>
      <c r="E6545" s="3"/>
      <c r="F6545" s="3"/>
      <c r="G6545" s="3"/>
      <c r="I6545" s="1"/>
      <c r="J6545" s="1"/>
      <c r="K6545" s="2"/>
      <c r="Z6545" s="2"/>
      <c r="AA6545" s="1"/>
    </row>
    <row r="6546" spans="2:27" x14ac:dyDescent="0.25">
      <c r="B6546" s="5"/>
      <c r="C6546" s="2"/>
      <c r="D6546" s="3"/>
      <c r="E6546" s="3"/>
      <c r="G6546" s="3"/>
      <c r="I6546" s="1"/>
      <c r="J6546" s="1"/>
      <c r="K6546" s="2"/>
      <c r="Z6546" s="2"/>
      <c r="AA6546" s="1"/>
    </row>
    <row r="6547" spans="2:27" x14ac:dyDescent="0.25">
      <c r="B6547" s="5"/>
      <c r="C6547" s="2"/>
      <c r="D6547" s="3"/>
      <c r="G6547" s="3"/>
      <c r="I6547" s="1"/>
      <c r="J6547" s="1"/>
      <c r="K6547" s="2"/>
      <c r="Z6547" s="2"/>
      <c r="AA6547" s="1"/>
    </row>
    <row r="6548" spans="2:27" x14ac:dyDescent="0.25">
      <c r="B6548" s="5"/>
      <c r="C6548" s="2"/>
      <c r="D6548" s="3"/>
      <c r="E6548" s="3"/>
      <c r="F6548" s="3"/>
      <c r="G6548" s="3"/>
      <c r="I6548" s="1"/>
      <c r="J6548" s="1"/>
      <c r="K6548" s="2"/>
      <c r="Z6548" s="2"/>
      <c r="AA6548" s="1"/>
    </row>
    <row r="6549" spans="2:27" x14ac:dyDescent="0.25">
      <c r="B6549" s="5"/>
      <c r="C6549" s="2"/>
      <c r="D6549" s="3"/>
      <c r="E6549" s="3"/>
      <c r="G6549" s="3"/>
      <c r="I6549" s="1"/>
      <c r="J6549" s="1"/>
      <c r="K6549" s="2"/>
      <c r="Z6549" s="2"/>
      <c r="AA6549" s="1"/>
    </row>
    <row r="6550" spans="2:27" x14ac:dyDescent="0.25">
      <c r="B6550" s="5"/>
      <c r="C6550" s="2"/>
      <c r="D6550" s="3"/>
      <c r="E6550" s="3"/>
      <c r="G6550" s="3"/>
      <c r="I6550" s="1"/>
      <c r="J6550" s="1"/>
      <c r="K6550" s="2"/>
      <c r="Z6550" s="2"/>
      <c r="AA6550" s="1"/>
    </row>
    <row r="6551" spans="2:27" x14ac:dyDescent="0.25">
      <c r="B6551" s="5"/>
      <c r="C6551" s="2"/>
      <c r="D6551" s="3"/>
      <c r="G6551" s="3"/>
      <c r="I6551" s="1"/>
      <c r="J6551" s="1"/>
      <c r="K6551" s="2"/>
      <c r="Z6551" s="2"/>
      <c r="AA6551" s="1"/>
    </row>
    <row r="6552" spans="2:27" x14ac:dyDescent="0.25">
      <c r="B6552" s="5"/>
      <c r="C6552" s="2"/>
      <c r="D6552" s="3"/>
      <c r="E6552" s="3"/>
      <c r="G6552" s="3"/>
      <c r="I6552" s="1"/>
      <c r="J6552" s="1"/>
      <c r="K6552" s="2"/>
      <c r="Z6552" s="2"/>
      <c r="AA6552" s="1"/>
    </row>
    <row r="6553" spans="2:27" x14ac:dyDescent="0.25">
      <c r="B6553" s="5"/>
      <c r="C6553" s="2"/>
      <c r="D6553" s="3"/>
      <c r="E6553" s="3"/>
      <c r="G6553" s="3"/>
      <c r="I6553" s="1"/>
      <c r="J6553" s="1"/>
      <c r="K6553" s="2"/>
      <c r="Z6553" s="2"/>
      <c r="AA6553" s="1"/>
    </row>
    <row r="6554" spans="2:27" x14ac:dyDescent="0.25">
      <c r="B6554" s="5"/>
      <c r="C6554" s="2"/>
      <c r="D6554" s="3"/>
      <c r="E6554" s="3"/>
      <c r="G6554" s="3"/>
      <c r="I6554" s="1"/>
      <c r="J6554" s="1"/>
      <c r="K6554" s="2"/>
      <c r="Z6554" s="2"/>
      <c r="AA6554" s="1"/>
    </row>
    <row r="6555" spans="2:27" x14ac:dyDescent="0.25">
      <c r="B6555" s="5"/>
      <c r="C6555" s="2"/>
      <c r="D6555" s="3"/>
      <c r="E6555" s="3"/>
      <c r="G6555" s="3"/>
      <c r="I6555" s="1"/>
      <c r="J6555" s="1"/>
      <c r="K6555" s="2"/>
      <c r="Z6555" s="2"/>
      <c r="AA6555" s="1"/>
    </row>
    <row r="6556" spans="2:27" x14ac:dyDescent="0.25">
      <c r="B6556" s="5"/>
      <c r="C6556" s="2"/>
      <c r="D6556" s="3"/>
      <c r="E6556" s="3"/>
      <c r="G6556" s="3"/>
      <c r="I6556" s="1"/>
      <c r="J6556" s="1"/>
      <c r="K6556" s="2"/>
      <c r="Z6556" s="2"/>
      <c r="AA6556" s="1"/>
    </row>
    <row r="6557" spans="2:27" x14ac:dyDescent="0.25">
      <c r="B6557" s="5"/>
      <c r="C6557" s="2"/>
      <c r="D6557" s="3"/>
      <c r="E6557" s="3"/>
      <c r="G6557" s="3"/>
      <c r="I6557" s="1"/>
      <c r="J6557" s="1"/>
      <c r="K6557" s="2"/>
      <c r="Z6557" s="2"/>
      <c r="AA6557" s="1"/>
    </row>
    <row r="6558" spans="2:27" x14ac:dyDescent="0.25">
      <c r="B6558" s="5"/>
      <c r="C6558" s="2"/>
      <c r="D6558" s="3"/>
      <c r="E6558" s="3"/>
      <c r="G6558" s="3"/>
      <c r="I6558" s="1"/>
      <c r="J6558" s="1"/>
      <c r="K6558" s="2"/>
      <c r="Z6558" s="2"/>
      <c r="AA6558" s="1"/>
    </row>
    <row r="6559" spans="2:27" x14ac:dyDescent="0.25">
      <c r="B6559" s="5"/>
      <c r="C6559" s="2"/>
      <c r="D6559" s="3"/>
      <c r="E6559" s="3"/>
      <c r="F6559" s="3"/>
      <c r="G6559" s="3"/>
      <c r="I6559" s="1"/>
      <c r="J6559" s="1"/>
      <c r="K6559" s="2"/>
      <c r="Z6559" s="2"/>
      <c r="AA6559" s="1"/>
    </row>
    <row r="6560" spans="2:27" x14ac:dyDescent="0.25">
      <c r="B6560" s="5"/>
      <c r="C6560" s="2"/>
      <c r="D6560" s="3"/>
      <c r="E6560" s="3"/>
      <c r="G6560" s="3"/>
      <c r="I6560" s="1"/>
      <c r="J6560" s="1"/>
      <c r="K6560" s="2"/>
      <c r="Z6560" s="2"/>
      <c r="AA6560" s="1"/>
    </row>
    <row r="6561" spans="2:27" x14ac:dyDescent="0.25">
      <c r="B6561" s="5"/>
      <c r="C6561" s="2"/>
      <c r="D6561" s="3"/>
      <c r="E6561" s="3"/>
      <c r="F6561" s="3"/>
      <c r="G6561" s="3"/>
      <c r="I6561" s="1"/>
      <c r="J6561" s="1"/>
      <c r="K6561" s="2"/>
      <c r="Z6561" s="2"/>
      <c r="AA6561" s="1"/>
    </row>
    <row r="6562" spans="2:27" x14ac:dyDescent="0.25">
      <c r="B6562" s="5"/>
      <c r="C6562" s="2"/>
      <c r="D6562" s="3"/>
      <c r="E6562" s="3"/>
      <c r="F6562" s="3"/>
      <c r="G6562" s="3"/>
      <c r="I6562" s="1"/>
      <c r="J6562" s="1"/>
      <c r="K6562" s="2"/>
      <c r="Z6562" s="2"/>
      <c r="AA6562" s="1"/>
    </row>
    <row r="6563" spans="2:27" x14ac:dyDescent="0.25">
      <c r="B6563" s="5"/>
      <c r="C6563" s="2"/>
      <c r="D6563" s="3"/>
      <c r="E6563" s="3"/>
      <c r="F6563" s="3"/>
      <c r="G6563" s="3"/>
      <c r="I6563" s="1"/>
      <c r="J6563" s="1"/>
      <c r="K6563" s="2"/>
      <c r="Z6563" s="2"/>
      <c r="AA6563" s="1"/>
    </row>
    <row r="6564" spans="2:27" x14ac:dyDescent="0.25">
      <c r="B6564" s="5"/>
      <c r="C6564" s="2"/>
      <c r="D6564" s="3"/>
      <c r="E6564" s="3"/>
      <c r="F6564" s="3"/>
      <c r="G6564" s="3"/>
      <c r="I6564" s="1"/>
      <c r="J6564" s="1"/>
      <c r="K6564" s="2"/>
      <c r="Z6564" s="2"/>
      <c r="AA6564" s="1"/>
    </row>
    <row r="6565" spans="2:27" x14ac:dyDescent="0.25">
      <c r="B6565" s="5"/>
      <c r="C6565" s="2"/>
      <c r="D6565" s="3"/>
      <c r="E6565" s="3"/>
      <c r="F6565" s="3"/>
      <c r="G6565" s="3"/>
      <c r="I6565" s="1"/>
      <c r="J6565" s="1"/>
      <c r="K6565" s="2"/>
      <c r="Z6565" s="2"/>
      <c r="AA6565" s="1"/>
    </row>
    <row r="6566" spans="2:27" x14ac:dyDescent="0.25">
      <c r="B6566" s="5"/>
      <c r="C6566" s="2"/>
      <c r="D6566" s="3"/>
      <c r="E6566" s="3"/>
      <c r="G6566" s="3"/>
      <c r="I6566" s="1"/>
      <c r="J6566" s="1"/>
      <c r="K6566" s="2"/>
      <c r="Z6566" s="2"/>
      <c r="AA6566" s="1"/>
    </row>
    <row r="6567" spans="2:27" x14ac:dyDescent="0.25">
      <c r="B6567" s="5"/>
      <c r="C6567" s="2"/>
      <c r="D6567" s="3"/>
      <c r="E6567" s="3"/>
      <c r="F6567" s="3"/>
      <c r="G6567" s="3"/>
      <c r="I6567" s="1"/>
      <c r="J6567" s="1"/>
      <c r="K6567" s="2"/>
      <c r="Z6567" s="2"/>
      <c r="AA6567" s="1"/>
    </row>
    <row r="6568" spans="2:27" x14ac:dyDescent="0.25">
      <c r="B6568" s="5"/>
      <c r="C6568" s="2"/>
      <c r="D6568" s="3"/>
      <c r="E6568" s="3"/>
      <c r="F6568" s="3"/>
      <c r="G6568" s="3"/>
      <c r="I6568" s="1"/>
      <c r="J6568" s="1"/>
      <c r="K6568" s="2"/>
      <c r="Z6568" s="2"/>
      <c r="AA6568" s="1"/>
    </row>
    <row r="6569" spans="2:27" x14ac:dyDescent="0.25">
      <c r="B6569" s="5"/>
      <c r="C6569" s="2"/>
      <c r="D6569" s="3"/>
      <c r="E6569" s="3"/>
      <c r="F6569" s="3"/>
      <c r="G6569" s="3"/>
      <c r="I6569" s="1"/>
      <c r="J6569" s="1"/>
      <c r="K6569" s="2"/>
      <c r="Z6569" s="2"/>
      <c r="AA6569" s="1"/>
    </row>
    <row r="6570" spans="2:27" x14ac:dyDescent="0.25">
      <c r="B6570" s="5"/>
      <c r="C6570" s="2"/>
      <c r="D6570" s="3"/>
      <c r="E6570" s="3"/>
      <c r="G6570" s="3"/>
      <c r="I6570" s="1"/>
      <c r="J6570" s="1"/>
      <c r="K6570" s="2"/>
      <c r="Z6570" s="2"/>
      <c r="AA6570" s="1"/>
    </row>
    <row r="6571" spans="2:27" x14ac:dyDescent="0.25">
      <c r="B6571" s="5"/>
      <c r="C6571" s="2"/>
      <c r="D6571" s="3"/>
      <c r="E6571" s="3"/>
      <c r="F6571" s="3"/>
      <c r="G6571" s="3"/>
      <c r="I6571" s="1"/>
      <c r="J6571" s="1"/>
      <c r="K6571" s="2"/>
      <c r="Z6571" s="2"/>
      <c r="AA6571" s="1"/>
    </row>
    <row r="6572" spans="2:27" x14ac:dyDescent="0.25">
      <c r="B6572" s="5"/>
      <c r="C6572" s="2"/>
      <c r="D6572" s="3"/>
      <c r="E6572" s="3"/>
      <c r="G6572" s="3"/>
      <c r="I6572" s="1"/>
      <c r="J6572" s="1"/>
      <c r="K6572" s="2"/>
      <c r="Z6572" s="2"/>
      <c r="AA6572" s="1"/>
    </row>
    <row r="6573" spans="2:27" x14ac:dyDescent="0.25">
      <c r="B6573" s="5"/>
      <c r="C6573" s="2"/>
      <c r="D6573" s="3"/>
      <c r="E6573" s="3"/>
      <c r="G6573" s="3"/>
      <c r="I6573" s="1"/>
      <c r="J6573" s="1"/>
      <c r="K6573" s="2"/>
      <c r="Z6573" s="2"/>
      <c r="AA6573" s="1"/>
    </row>
    <row r="6574" spans="2:27" x14ac:dyDescent="0.25">
      <c r="B6574" s="5"/>
      <c r="C6574" s="2"/>
      <c r="D6574" s="3"/>
      <c r="E6574" s="3"/>
      <c r="F6574" s="3"/>
      <c r="G6574" s="3"/>
      <c r="I6574" s="1"/>
      <c r="J6574" s="1"/>
      <c r="K6574" s="2"/>
      <c r="Z6574" s="2"/>
      <c r="AA6574" s="1"/>
    </row>
    <row r="6575" spans="2:27" x14ac:dyDescent="0.25">
      <c r="B6575" s="5"/>
      <c r="C6575" s="2"/>
      <c r="D6575" s="3"/>
      <c r="E6575" s="3"/>
      <c r="F6575" s="3"/>
      <c r="G6575" s="3"/>
      <c r="I6575" s="1"/>
      <c r="J6575" s="1"/>
      <c r="K6575" s="2"/>
      <c r="Z6575" s="2"/>
      <c r="AA6575" s="1"/>
    </row>
    <row r="6576" spans="2:27" x14ac:dyDescent="0.25">
      <c r="B6576" s="5"/>
      <c r="C6576" s="2"/>
      <c r="D6576" s="3"/>
      <c r="E6576" s="3"/>
      <c r="F6576" s="3"/>
      <c r="G6576" s="3"/>
      <c r="I6576" s="1"/>
      <c r="J6576" s="1"/>
      <c r="K6576" s="2"/>
      <c r="Z6576" s="2"/>
      <c r="AA6576" s="1"/>
    </row>
    <row r="6577" spans="2:27" x14ac:dyDescent="0.25">
      <c r="B6577" s="5"/>
      <c r="C6577" s="2"/>
      <c r="D6577" s="3"/>
      <c r="E6577" s="3"/>
      <c r="G6577" s="3"/>
      <c r="I6577" s="1"/>
      <c r="J6577" s="1"/>
      <c r="K6577" s="2"/>
      <c r="Z6577" s="2"/>
      <c r="AA6577" s="1"/>
    </row>
    <row r="6578" spans="2:27" x14ac:dyDescent="0.25">
      <c r="B6578" s="5"/>
      <c r="C6578" s="2"/>
      <c r="D6578" s="3"/>
      <c r="E6578" s="3"/>
      <c r="F6578" s="3"/>
      <c r="G6578" s="3"/>
      <c r="I6578" s="1"/>
      <c r="J6578" s="1"/>
      <c r="K6578" s="2"/>
      <c r="Z6578" s="2"/>
      <c r="AA6578" s="1"/>
    </row>
    <row r="6579" spans="2:27" x14ac:dyDescent="0.25">
      <c r="B6579" s="5"/>
      <c r="C6579" s="2"/>
      <c r="D6579" s="3"/>
      <c r="G6579" s="3"/>
      <c r="I6579" s="1"/>
      <c r="J6579" s="1"/>
      <c r="K6579" s="2"/>
      <c r="Z6579" s="2"/>
      <c r="AA6579" s="1"/>
    </row>
    <row r="6580" spans="2:27" x14ac:dyDescent="0.25">
      <c r="B6580" s="5"/>
      <c r="C6580" s="2"/>
      <c r="D6580" s="3"/>
      <c r="E6580" s="3"/>
      <c r="G6580" s="3"/>
      <c r="I6580" s="1"/>
      <c r="J6580" s="1"/>
      <c r="K6580" s="2"/>
      <c r="Z6580" s="2"/>
      <c r="AA6580" s="1"/>
    </row>
    <row r="6581" spans="2:27" x14ac:dyDescent="0.25">
      <c r="B6581" s="5"/>
      <c r="C6581" s="2"/>
      <c r="D6581" s="3"/>
      <c r="E6581" s="3"/>
      <c r="G6581" s="3"/>
      <c r="I6581" s="1"/>
      <c r="J6581" s="1"/>
      <c r="K6581" s="2"/>
      <c r="Z6581" s="2"/>
      <c r="AA6581" s="1"/>
    </row>
    <row r="6582" spans="2:27" x14ac:dyDescent="0.25">
      <c r="B6582" s="5"/>
      <c r="C6582" s="2"/>
      <c r="D6582" s="3"/>
      <c r="E6582" s="3"/>
      <c r="G6582" s="3"/>
      <c r="I6582" s="1"/>
      <c r="J6582" s="1"/>
      <c r="K6582" s="2"/>
      <c r="Z6582" s="2"/>
      <c r="AA6582" s="1"/>
    </row>
    <row r="6583" spans="2:27" x14ac:dyDescent="0.25">
      <c r="B6583" s="5"/>
      <c r="C6583" s="2"/>
      <c r="D6583" s="3"/>
      <c r="E6583" s="3"/>
      <c r="G6583" s="3"/>
      <c r="I6583" s="1"/>
      <c r="J6583" s="1"/>
      <c r="K6583" s="2"/>
      <c r="Z6583" s="2"/>
      <c r="AA6583" s="1"/>
    </row>
    <row r="6584" spans="2:27" x14ac:dyDescent="0.25">
      <c r="B6584" s="5"/>
      <c r="C6584" s="2"/>
      <c r="D6584" s="3"/>
      <c r="F6584" s="3"/>
      <c r="G6584" s="3"/>
      <c r="I6584" s="1"/>
      <c r="J6584" s="1"/>
      <c r="K6584" s="2"/>
      <c r="Z6584" s="2"/>
      <c r="AA6584" s="1"/>
    </row>
    <row r="6585" spans="2:27" x14ac:dyDescent="0.25">
      <c r="B6585" s="5"/>
      <c r="C6585" s="2"/>
      <c r="D6585" s="3"/>
      <c r="E6585" s="3"/>
      <c r="G6585" s="3"/>
      <c r="I6585" s="1"/>
      <c r="J6585" s="1"/>
      <c r="K6585" s="2"/>
      <c r="Z6585" s="2"/>
      <c r="AA6585" s="1"/>
    </row>
    <row r="6586" spans="2:27" x14ac:dyDescent="0.25">
      <c r="B6586" s="5"/>
      <c r="C6586" s="2"/>
      <c r="D6586" s="3"/>
      <c r="E6586" s="3"/>
      <c r="F6586" s="3"/>
      <c r="G6586" s="3"/>
      <c r="I6586" s="1"/>
      <c r="J6586" s="1"/>
      <c r="K6586" s="2"/>
      <c r="Z6586" s="2"/>
      <c r="AA6586" s="1"/>
    </row>
    <row r="6587" spans="2:27" x14ac:dyDescent="0.25">
      <c r="B6587" s="5"/>
      <c r="C6587" s="2"/>
      <c r="D6587" s="3"/>
      <c r="E6587" s="3"/>
      <c r="F6587" s="3"/>
      <c r="G6587" s="3"/>
      <c r="I6587" s="1"/>
      <c r="J6587" s="1"/>
      <c r="K6587" s="2"/>
      <c r="Z6587" s="2"/>
      <c r="AA6587" s="1"/>
    </row>
    <row r="6588" spans="2:27" x14ac:dyDescent="0.25">
      <c r="B6588" s="5"/>
      <c r="C6588" s="2"/>
      <c r="D6588" s="3"/>
      <c r="E6588" s="3"/>
      <c r="G6588" s="3"/>
      <c r="I6588" s="1"/>
      <c r="J6588" s="1"/>
      <c r="K6588" s="2"/>
      <c r="Z6588" s="2"/>
      <c r="AA6588" s="1"/>
    </row>
    <row r="6589" spans="2:27" x14ac:dyDescent="0.25">
      <c r="B6589" s="5"/>
      <c r="C6589" s="2"/>
      <c r="D6589" s="3"/>
      <c r="E6589" s="3"/>
      <c r="G6589" s="3"/>
      <c r="I6589" s="1"/>
      <c r="J6589" s="1"/>
      <c r="K6589" s="2"/>
      <c r="Z6589" s="2"/>
      <c r="AA6589" s="1"/>
    </row>
    <row r="6590" spans="2:27" x14ac:dyDescent="0.25">
      <c r="B6590" s="5"/>
      <c r="C6590" s="2"/>
      <c r="D6590" s="3"/>
      <c r="E6590" s="3"/>
      <c r="F6590" s="3"/>
      <c r="G6590" s="3"/>
      <c r="I6590" s="1"/>
      <c r="J6590" s="1"/>
      <c r="K6590" s="2"/>
      <c r="Z6590" s="2"/>
      <c r="AA6590" s="1"/>
    </row>
    <row r="6591" spans="2:27" x14ac:dyDescent="0.25">
      <c r="B6591" s="5"/>
      <c r="C6591" s="2"/>
      <c r="D6591" s="3"/>
      <c r="E6591" s="3"/>
      <c r="G6591" s="3"/>
      <c r="I6591" s="1"/>
      <c r="J6591" s="1"/>
      <c r="K6591" s="2"/>
      <c r="Z6591" s="2"/>
      <c r="AA6591" s="1"/>
    </row>
    <row r="6592" spans="2:27" x14ac:dyDescent="0.25">
      <c r="B6592" s="5"/>
      <c r="C6592" s="2"/>
      <c r="D6592" s="3"/>
      <c r="F6592" s="3"/>
      <c r="G6592" s="3"/>
      <c r="I6592" s="1"/>
      <c r="J6592" s="1"/>
      <c r="K6592" s="2"/>
      <c r="Z6592" s="2"/>
      <c r="AA6592" s="1"/>
    </row>
    <row r="6593" spans="2:27" x14ac:dyDescent="0.25">
      <c r="B6593" s="5"/>
      <c r="C6593" s="2"/>
      <c r="D6593" s="3"/>
      <c r="E6593" s="3"/>
      <c r="F6593" s="3"/>
      <c r="G6593" s="3"/>
      <c r="I6593" s="1"/>
      <c r="J6593" s="1"/>
      <c r="K6593" s="2"/>
      <c r="Z6593" s="2"/>
      <c r="AA6593" s="1"/>
    </row>
    <row r="6594" spans="2:27" x14ac:dyDescent="0.25">
      <c r="B6594" s="5"/>
      <c r="C6594" s="2"/>
      <c r="D6594" s="3"/>
      <c r="E6594" s="3"/>
      <c r="G6594" s="3"/>
      <c r="I6594" s="1"/>
      <c r="J6594" s="1"/>
      <c r="K6594" s="2"/>
      <c r="Z6594" s="2"/>
      <c r="AA6594" s="1"/>
    </row>
    <row r="6595" spans="2:27" x14ac:dyDescent="0.25">
      <c r="B6595" s="5"/>
      <c r="C6595" s="2"/>
      <c r="D6595" s="3"/>
      <c r="E6595" s="3"/>
      <c r="G6595" s="3"/>
      <c r="I6595" s="1"/>
      <c r="J6595" s="1"/>
      <c r="K6595" s="2"/>
      <c r="Z6595" s="2"/>
      <c r="AA6595" s="1"/>
    </row>
    <row r="6596" spans="2:27" x14ac:dyDescent="0.25">
      <c r="B6596" s="5"/>
      <c r="C6596" s="2"/>
      <c r="D6596" s="3"/>
      <c r="E6596" s="3"/>
      <c r="F6596" s="3"/>
      <c r="G6596" s="3"/>
      <c r="I6596" s="1"/>
      <c r="J6596" s="1"/>
      <c r="K6596" s="2"/>
      <c r="Z6596" s="2"/>
      <c r="AA6596" s="1"/>
    </row>
    <row r="6597" spans="2:27" x14ac:dyDescent="0.25">
      <c r="B6597" s="5"/>
      <c r="C6597" s="2"/>
      <c r="D6597" s="3"/>
      <c r="E6597" s="3"/>
      <c r="F6597" s="3"/>
      <c r="G6597" s="3"/>
      <c r="I6597" s="1"/>
      <c r="J6597" s="1"/>
      <c r="K6597" s="2"/>
      <c r="Z6597" s="2"/>
      <c r="AA6597" s="1"/>
    </row>
    <row r="6598" spans="2:27" x14ac:dyDescent="0.25">
      <c r="B6598" s="5"/>
      <c r="C6598" s="2"/>
      <c r="D6598" s="3"/>
      <c r="E6598" s="3"/>
      <c r="F6598" s="3"/>
      <c r="G6598" s="3"/>
      <c r="I6598" s="1"/>
      <c r="J6598" s="1"/>
      <c r="K6598" s="2"/>
      <c r="Z6598" s="2"/>
      <c r="AA6598" s="1"/>
    </row>
    <row r="6599" spans="2:27" x14ac:dyDescent="0.25">
      <c r="B6599" s="5"/>
      <c r="C6599" s="2"/>
      <c r="D6599" s="3"/>
      <c r="F6599" s="3"/>
      <c r="G6599" s="3"/>
      <c r="I6599" s="1"/>
      <c r="J6599" s="1"/>
      <c r="K6599" s="2"/>
      <c r="Z6599" s="2"/>
      <c r="AA6599" s="1"/>
    </row>
    <row r="6600" spans="2:27" x14ac:dyDescent="0.25">
      <c r="B6600" s="5"/>
      <c r="C6600" s="2"/>
      <c r="D6600" s="3"/>
      <c r="E6600" s="3"/>
      <c r="F6600" s="3"/>
      <c r="G6600" s="3"/>
      <c r="I6600" s="1"/>
      <c r="J6600" s="1"/>
      <c r="K6600" s="2"/>
      <c r="Z6600" s="2"/>
      <c r="AA6600" s="1"/>
    </row>
    <row r="6601" spans="2:27" x14ac:dyDescent="0.25">
      <c r="B6601" s="5"/>
      <c r="C6601" s="2"/>
      <c r="D6601" s="3"/>
      <c r="E6601" s="3"/>
      <c r="F6601" s="3"/>
      <c r="G6601" s="3"/>
      <c r="I6601" s="1"/>
      <c r="J6601" s="1"/>
      <c r="K6601" s="2"/>
      <c r="Z6601" s="2"/>
      <c r="AA6601" s="1"/>
    </row>
    <row r="6602" spans="2:27" x14ac:dyDescent="0.25">
      <c r="B6602" s="5"/>
      <c r="C6602" s="2"/>
      <c r="D6602" s="3"/>
      <c r="E6602" s="3"/>
      <c r="F6602" s="3"/>
      <c r="G6602" s="3"/>
      <c r="I6602" s="1"/>
      <c r="J6602" s="1"/>
      <c r="K6602" s="2"/>
      <c r="Z6602" s="2"/>
      <c r="AA6602" s="1"/>
    </row>
    <row r="6603" spans="2:27" x14ac:dyDescent="0.25">
      <c r="B6603" s="5"/>
      <c r="C6603" s="2"/>
      <c r="D6603" s="3"/>
      <c r="E6603" s="3"/>
      <c r="F6603" s="3"/>
      <c r="G6603" s="3"/>
      <c r="I6603" s="1"/>
      <c r="J6603" s="1"/>
      <c r="K6603" s="2"/>
      <c r="Z6603" s="2"/>
      <c r="AA6603" s="1"/>
    </row>
    <row r="6604" spans="2:27" x14ac:dyDescent="0.25">
      <c r="B6604" s="5"/>
      <c r="C6604" s="2"/>
      <c r="D6604" s="3"/>
      <c r="F6604" s="3"/>
      <c r="G6604" s="3"/>
      <c r="I6604" s="1"/>
      <c r="J6604" s="1"/>
      <c r="K6604" s="2"/>
      <c r="Z6604" s="2"/>
      <c r="AA6604" s="1"/>
    </row>
    <row r="6605" spans="2:27" x14ac:dyDescent="0.25">
      <c r="B6605" s="5"/>
      <c r="C6605" s="2"/>
      <c r="D6605" s="3"/>
      <c r="E6605" s="3"/>
      <c r="F6605" s="3"/>
      <c r="G6605" s="3"/>
      <c r="I6605" s="1"/>
      <c r="J6605" s="1"/>
      <c r="K6605" s="2"/>
      <c r="Z6605" s="2"/>
      <c r="AA6605" s="1"/>
    </row>
    <row r="6606" spans="2:27" x14ac:dyDescent="0.25">
      <c r="B6606" s="5"/>
      <c r="C6606" s="2"/>
      <c r="D6606" s="3"/>
      <c r="E6606" s="3"/>
      <c r="F6606" s="3"/>
      <c r="G6606" s="3"/>
      <c r="I6606" s="1"/>
      <c r="J6606" s="1"/>
      <c r="K6606" s="2"/>
      <c r="Z6606" s="2"/>
      <c r="AA6606" s="1"/>
    </row>
    <row r="6607" spans="2:27" x14ac:dyDescent="0.25">
      <c r="B6607" s="5"/>
      <c r="C6607" s="2"/>
      <c r="D6607" s="3"/>
      <c r="E6607" s="3"/>
      <c r="F6607" s="3"/>
      <c r="G6607" s="3"/>
      <c r="I6607" s="1"/>
      <c r="J6607" s="1"/>
      <c r="K6607" s="2"/>
      <c r="Z6607" s="2"/>
      <c r="AA6607" s="1"/>
    </row>
    <row r="6608" spans="2:27" x14ac:dyDescent="0.25">
      <c r="B6608" s="5"/>
      <c r="C6608" s="2"/>
      <c r="D6608" s="3"/>
      <c r="F6608" s="3"/>
      <c r="G6608" s="3"/>
      <c r="I6608" s="1"/>
      <c r="J6608" s="1"/>
      <c r="K6608" s="2"/>
      <c r="Z6608" s="2"/>
      <c r="AA6608" s="1"/>
    </row>
    <row r="6609" spans="2:27" x14ac:dyDescent="0.25">
      <c r="B6609" s="5"/>
      <c r="C6609" s="2"/>
      <c r="D6609" s="3"/>
      <c r="E6609" s="3"/>
      <c r="F6609" s="3"/>
      <c r="G6609" s="3"/>
      <c r="I6609" s="1"/>
      <c r="J6609" s="1"/>
      <c r="K6609" s="2"/>
      <c r="Z6609" s="2"/>
      <c r="AA6609" s="1"/>
    </row>
    <row r="6610" spans="2:27" x14ac:dyDescent="0.25">
      <c r="B6610" s="5"/>
      <c r="C6610" s="2"/>
      <c r="D6610" s="3"/>
      <c r="E6610" s="3"/>
      <c r="G6610" s="3"/>
      <c r="I6610" s="1"/>
      <c r="J6610" s="1"/>
      <c r="K6610" s="2"/>
      <c r="Z6610" s="2"/>
      <c r="AA6610" s="1"/>
    </row>
    <row r="6611" spans="2:27" x14ac:dyDescent="0.25">
      <c r="B6611" s="5"/>
      <c r="C6611" s="2"/>
      <c r="D6611" s="3"/>
      <c r="E6611" s="3"/>
      <c r="F6611" s="3"/>
      <c r="G6611" s="3"/>
      <c r="I6611" s="1"/>
      <c r="J6611" s="1"/>
      <c r="K6611" s="2"/>
      <c r="Z6611" s="2"/>
      <c r="AA6611" s="1"/>
    </row>
    <row r="6612" spans="2:27" x14ac:dyDescent="0.25">
      <c r="B6612" s="5"/>
      <c r="C6612" s="2"/>
      <c r="D6612" s="3"/>
      <c r="F6612" s="3"/>
      <c r="G6612" s="3"/>
      <c r="I6612" s="1"/>
      <c r="J6612" s="1"/>
      <c r="K6612" s="2"/>
      <c r="Z6612" s="2"/>
      <c r="AA6612" s="1"/>
    </row>
    <row r="6613" spans="2:27" x14ac:dyDescent="0.25">
      <c r="B6613" s="5"/>
      <c r="C6613" s="2"/>
      <c r="D6613" s="3"/>
      <c r="E6613" s="3"/>
      <c r="G6613" s="3"/>
      <c r="I6613" s="1"/>
      <c r="J6613" s="1"/>
      <c r="K6613" s="2"/>
      <c r="Z6613" s="2"/>
      <c r="AA6613" s="1"/>
    </row>
    <row r="6614" spans="2:27" x14ac:dyDescent="0.25">
      <c r="B6614" s="5"/>
      <c r="C6614" s="2"/>
      <c r="D6614" s="3"/>
      <c r="E6614" s="3"/>
      <c r="F6614" s="3"/>
      <c r="G6614" s="3"/>
      <c r="I6614" s="1"/>
      <c r="J6614" s="1"/>
      <c r="K6614" s="2"/>
      <c r="Z6614" s="2"/>
      <c r="AA6614" s="1"/>
    </row>
    <row r="6615" spans="2:27" x14ac:dyDescent="0.25">
      <c r="B6615" s="5"/>
      <c r="C6615" s="2"/>
      <c r="D6615" s="3"/>
      <c r="E6615" s="3"/>
      <c r="F6615" s="3"/>
      <c r="G6615" s="3"/>
      <c r="I6615" s="1"/>
      <c r="J6615" s="1"/>
      <c r="K6615" s="2"/>
      <c r="Z6615" s="2"/>
      <c r="AA6615" s="1"/>
    </row>
    <row r="6616" spans="2:27" x14ac:dyDescent="0.25">
      <c r="B6616" s="5"/>
      <c r="C6616" s="2"/>
      <c r="D6616" s="3"/>
      <c r="E6616" s="3"/>
      <c r="G6616" s="3"/>
      <c r="I6616" s="1"/>
      <c r="J6616" s="1"/>
      <c r="K6616" s="2"/>
      <c r="Z6616" s="2"/>
      <c r="AA6616" s="1"/>
    </row>
    <row r="6617" spans="2:27" x14ac:dyDescent="0.25">
      <c r="B6617" s="5"/>
      <c r="C6617" s="2"/>
      <c r="D6617" s="3"/>
      <c r="E6617" s="3"/>
      <c r="F6617" s="3"/>
      <c r="G6617" s="3"/>
      <c r="I6617" s="1"/>
      <c r="J6617" s="1"/>
      <c r="K6617" s="2"/>
      <c r="Z6617" s="2"/>
      <c r="AA6617" s="1"/>
    </row>
    <row r="6618" spans="2:27" x14ac:dyDescent="0.25">
      <c r="B6618" s="5"/>
      <c r="C6618" s="2"/>
      <c r="D6618" s="3"/>
      <c r="E6618" s="3"/>
      <c r="F6618" s="3"/>
      <c r="G6618" s="3"/>
      <c r="I6618" s="1"/>
      <c r="J6618" s="1"/>
      <c r="K6618" s="2"/>
      <c r="Z6618" s="2"/>
      <c r="AA6618" s="1"/>
    </row>
    <row r="6619" spans="2:27" x14ac:dyDescent="0.25">
      <c r="B6619" s="5"/>
      <c r="C6619" s="2"/>
      <c r="D6619" s="3"/>
      <c r="F6619" s="3"/>
      <c r="G6619" s="3"/>
      <c r="I6619" s="1"/>
      <c r="J6619" s="1"/>
      <c r="K6619" s="2"/>
      <c r="Z6619" s="2"/>
      <c r="AA6619" s="1"/>
    </row>
    <row r="6620" spans="2:27" x14ac:dyDescent="0.25">
      <c r="B6620" s="5"/>
      <c r="C6620" s="2"/>
      <c r="D6620" s="3"/>
      <c r="E6620" s="3"/>
      <c r="F6620" s="3"/>
      <c r="G6620" s="3"/>
      <c r="I6620" s="1"/>
      <c r="J6620" s="1"/>
      <c r="K6620" s="2"/>
      <c r="Z6620" s="2"/>
      <c r="AA6620" s="1"/>
    </row>
    <row r="6621" spans="2:27" x14ac:dyDescent="0.25">
      <c r="B6621" s="5"/>
      <c r="C6621" s="2"/>
      <c r="D6621" s="3"/>
      <c r="E6621" s="3"/>
      <c r="F6621" s="3"/>
      <c r="G6621" s="3"/>
      <c r="I6621" s="1"/>
      <c r="J6621" s="1"/>
      <c r="K6621" s="2"/>
      <c r="Z6621" s="2"/>
      <c r="AA6621" s="1"/>
    </row>
    <row r="6622" spans="2:27" x14ac:dyDescent="0.25">
      <c r="B6622" s="5"/>
      <c r="C6622" s="2"/>
      <c r="D6622" s="3"/>
      <c r="E6622" s="3"/>
      <c r="G6622" s="3"/>
      <c r="I6622" s="1"/>
      <c r="J6622" s="1"/>
      <c r="K6622" s="2"/>
      <c r="Z6622" s="2"/>
      <c r="AA6622" s="1"/>
    </row>
    <row r="6623" spans="2:27" x14ac:dyDescent="0.25">
      <c r="B6623" s="5"/>
      <c r="C6623" s="2"/>
      <c r="D6623" s="3"/>
      <c r="G6623" s="3"/>
      <c r="I6623" s="1"/>
      <c r="J6623" s="1"/>
      <c r="K6623" s="2"/>
      <c r="Z6623" s="2"/>
      <c r="AA6623" s="1"/>
    </row>
    <row r="6624" spans="2:27" x14ac:dyDescent="0.25">
      <c r="B6624" s="5"/>
      <c r="C6624" s="2"/>
      <c r="D6624" s="3"/>
      <c r="E6624" s="3"/>
      <c r="F6624" s="3"/>
      <c r="G6624" s="3"/>
      <c r="I6624" s="1"/>
      <c r="J6624" s="1"/>
      <c r="K6624" s="2"/>
      <c r="Z6624" s="2"/>
      <c r="AA6624" s="1"/>
    </row>
    <row r="6625" spans="2:27" x14ac:dyDescent="0.25">
      <c r="B6625" s="5"/>
      <c r="C6625" s="2"/>
      <c r="D6625" s="3"/>
      <c r="E6625" s="3"/>
      <c r="F6625" s="3"/>
      <c r="G6625" s="3"/>
      <c r="I6625" s="1"/>
      <c r="J6625" s="1"/>
      <c r="K6625" s="2"/>
      <c r="Z6625" s="2"/>
      <c r="AA6625" s="1"/>
    </row>
    <row r="6626" spans="2:27" x14ac:dyDescent="0.25">
      <c r="B6626" s="5"/>
      <c r="C6626" s="2"/>
      <c r="D6626" s="3"/>
      <c r="E6626" s="3"/>
      <c r="F6626" s="3"/>
      <c r="G6626" s="3"/>
      <c r="I6626" s="1"/>
      <c r="J6626" s="1"/>
      <c r="K6626" s="2"/>
      <c r="Z6626" s="2"/>
      <c r="AA6626" s="1"/>
    </row>
    <row r="6627" spans="2:27" x14ac:dyDescent="0.25">
      <c r="B6627" s="5"/>
      <c r="C6627" s="2"/>
      <c r="D6627" s="3"/>
      <c r="E6627" s="3"/>
      <c r="G6627" s="3"/>
      <c r="I6627" s="1"/>
      <c r="J6627" s="1"/>
      <c r="K6627" s="2"/>
      <c r="Z6627" s="2"/>
      <c r="AA6627" s="1"/>
    </row>
    <row r="6628" spans="2:27" x14ac:dyDescent="0.25">
      <c r="B6628" s="5"/>
      <c r="C6628" s="2"/>
      <c r="D6628" s="3"/>
      <c r="E6628" s="3"/>
      <c r="F6628" s="3"/>
      <c r="G6628" s="3"/>
      <c r="I6628" s="1"/>
      <c r="J6628" s="1"/>
      <c r="K6628" s="2"/>
      <c r="Z6628" s="2"/>
      <c r="AA6628" s="1"/>
    </row>
    <row r="6629" spans="2:27" x14ac:dyDescent="0.25">
      <c r="B6629" s="5"/>
      <c r="C6629" s="2"/>
      <c r="D6629" s="3"/>
      <c r="E6629" s="3"/>
      <c r="G6629" s="3"/>
      <c r="I6629" s="1"/>
      <c r="J6629" s="1"/>
      <c r="K6629" s="2"/>
      <c r="Z6629" s="2"/>
      <c r="AA6629" s="1"/>
    </row>
    <row r="6630" spans="2:27" x14ac:dyDescent="0.25">
      <c r="B6630" s="5"/>
      <c r="C6630" s="2"/>
      <c r="D6630" s="3"/>
      <c r="E6630" s="3"/>
      <c r="F6630" s="3"/>
      <c r="G6630" s="3"/>
      <c r="I6630" s="1"/>
      <c r="J6630" s="1"/>
      <c r="K6630" s="2"/>
      <c r="Z6630" s="2"/>
      <c r="AA6630" s="1"/>
    </row>
    <row r="6631" spans="2:27" x14ac:dyDescent="0.25">
      <c r="B6631" s="5"/>
      <c r="C6631" s="2"/>
      <c r="D6631" s="3"/>
      <c r="E6631" s="3"/>
      <c r="F6631" s="3"/>
      <c r="G6631" s="3"/>
      <c r="I6631" s="1"/>
      <c r="J6631" s="1"/>
      <c r="K6631" s="2"/>
      <c r="Z6631" s="2"/>
      <c r="AA6631" s="1"/>
    </row>
    <row r="6632" spans="2:27" x14ac:dyDescent="0.25">
      <c r="B6632" s="5"/>
      <c r="C6632" s="2"/>
      <c r="D6632" s="3"/>
      <c r="E6632" s="3"/>
      <c r="F6632" s="3"/>
      <c r="G6632" s="3"/>
      <c r="I6632" s="1"/>
      <c r="J6632" s="1"/>
      <c r="K6632" s="2"/>
      <c r="Z6632" s="2"/>
      <c r="AA6632" s="1"/>
    </row>
    <row r="6633" spans="2:27" x14ac:dyDescent="0.25">
      <c r="B6633" s="5"/>
      <c r="C6633" s="2"/>
      <c r="D6633" s="3"/>
      <c r="E6633" s="3"/>
      <c r="G6633" s="3"/>
      <c r="I6633" s="1"/>
      <c r="J6633" s="1"/>
      <c r="K6633" s="2"/>
      <c r="Z6633" s="2"/>
      <c r="AA6633" s="1"/>
    </row>
    <row r="6634" spans="2:27" x14ac:dyDescent="0.25">
      <c r="B6634" s="5"/>
      <c r="C6634" s="2"/>
      <c r="D6634" s="3"/>
      <c r="E6634" s="3"/>
      <c r="G6634" s="3"/>
      <c r="I6634" s="1"/>
      <c r="J6634" s="1"/>
      <c r="K6634" s="2"/>
      <c r="Z6634" s="2"/>
      <c r="AA6634" s="1"/>
    </row>
    <row r="6635" spans="2:27" x14ac:dyDescent="0.25">
      <c r="B6635" s="5"/>
      <c r="C6635" s="2"/>
      <c r="D6635" s="3"/>
      <c r="E6635" s="3"/>
      <c r="F6635" s="3"/>
      <c r="G6635" s="3"/>
      <c r="I6635" s="1"/>
      <c r="J6635" s="1"/>
      <c r="K6635" s="2"/>
      <c r="Z6635" s="2"/>
      <c r="AA6635" s="1"/>
    </row>
    <row r="6636" spans="2:27" x14ac:dyDescent="0.25">
      <c r="B6636" s="5"/>
      <c r="C6636" s="2"/>
      <c r="D6636" s="3"/>
      <c r="E6636" s="3"/>
      <c r="G6636" s="3"/>
      <c r="I6636" s="1"/>
      <c r="J6636" s="1"/>
      <c r="K6636" s="2"/>
      <c r="Z6636" s="2"/>
      <c r="AA6636" s="1"/>
    </row>
    <row r="6637" spans="2:27" x14ac:dyDescent="0.25">
      <c r="B6637" s="5"/>
      <c r="C6637" s="2"/>
      <c r="D6637" s="3"/>
      <c r="E6637" s="3"/>
      <c r="F6637" s="3"/>
      <c r="G6637" s="3"/>
      <c r="I6637" s="1"/>
      <c r="J6637" s="1"/>
      <c r="K6637" s="2"/>
      <c r="Z6637" s="2"/>
      <c r="AA6637" s="1"/>
    </row>
    <row r="6638" spans="2:27" x14ac:dyDescent="0.25">
      <c r="B6638" s="5"/>
      <c r="C6638" s="2"/>
      <c r="D6638" s="3"/>
      <c r="E6638" s="3"/>
      <c r="F6638" s="3"/>
      <c r="G6638" s="3"/>
      <c r="I6638" s="1"/>
      <c r="J6638" s="1"/>
      <c r="K6638" s="2"/>
      <c r="Z6638" s="2"/>
      <c r="AA6638" s="1"/>
    </row>
    <row r="6639" spans="2:27" x14ac:dyDescent="0.25">
      <c r="B6639" s="5"/>
      <c r="C6639" s="2"/>
      <c r="D6639" s="3"/>
      <c r="E6639" s="3"/>
      <c r="G6639" s="3"/>
      <c r="I6639" s="1"/>
      <c r="J6639" s="1"/>
      <c r="K6639" s="2"/>
      <c r="Z6639" s="2"/>
      <c r="AA6639" s="1"/>
    </row>
    <row r="6640" spans="2:27" x14ac:dyDescent="0.25">
      <c r="B6640" s="5"/>
      <c r="C6640" s="2"/>
      <c r="D6640" s="3"/>
      <c r="E6640" s="3"/>
      <c r="G6640" s="3"/>
      <c r="I6640" s="1"/>
      <c r="J6640" s="1"/>
      <c r="K6640" s="2"/>
      <c r="Z6640" s="2"/>
      <c r="AA6640" s="1"/>
    </row>
    <row r="6641" spans="2:27" x14ac:dyDescent="0.25">
      <c r="B6641" s="5"/>
      <c r="C6641" s="2"/>
      <c r="D6641" s="3"/>
      <c r="E6641" s="3"/>
      <c r="G6641" s="3"/>
      <c r="I6641" s="1"/>
      <c r="J6641" s="1"/>
      <c r="K6641" s="2"/>
      <c r="Z6641" s="2"/>
      <c r="AA6641" s="1"/>
    </row>
    <row r="6642" spans="2:27" x14ac:dyDescent="0.25">
      <c r="B6642" s="5"/>
      <c r="C6642" s="2"/>
      <c r="D6642" s="3"/>
      <c r="G6642" s="3"/>
      <c r="I6642" s="1"/>
      <c r="J6642" s="1"/>
      <c r="K6642" s="2"/>
      <c r="Z6642" s="2"/>
      <c r="AA6642" s="1"/>
    </row>
    <row r="6643" spans="2:27" x14ac:dyDescent="0.25">
      <c r="B6643" s="5"/>
      <c r="C6643" s="2"/>
      <c r="D6643" s="3"/>
      <c r="E6643" s="3"/>
      <c r="F6643" s="3"/>
      <c r="G6643" s="3"/>
      <c r="I6643" s="1"/>
      <c r="J6643" s="1"/>
      <c r="K6643" s="2"/>
      <c r="Z6643" s="2"/>
      <c r="AA6643" s="1"/>
    </row>
    <row r="6644" spans="2:27" x14ac:dyDescent="0.25">
      <c r="B6644" s="5"/>
      <c r="C6644" s="2"/>
      <c r="D6644" s="3"/>
      <c r="E6644" s="3"/>
      <c r="G6644" s="3"/>
      <c r="I6644" s="1"/>
      <c r="J6644" s="1"/>
      <c r="K6644" s="2"/>
      <c r="Z6644" s="2"/>
      <c r="AA6644" s="1"/>
    </row>
    <row r="6645" spans="2:27" x14ac:dyDescent="0.25">
      <c r="B6645" s="5"/>
      <c r="C6645" s="2"/>
      <c r="D6645" s="3"/>
      <c r="E6645" s="3"/>
      <c r="G6645" s="3"/>
      <c r="I6645" s="1"/>
      <c r="J6645" s="1"/>
      <c r="K6645" s="2"/>
      <c r="Z6645" s="2"/>
      <c r="AA6645" s="1"/>
    </row>
    <row r="6646" spans="2:27" x14ac:dyDescent="0.25">
      <c r="B6646" s="5"/>
      <c r="C6646" s="2"/>
      <c r="D6646" s="3"/>
      <c r="E6646" s="3"/>
      <c r="F6646" s="3"/>
      <c r="G6646" s="3"/>
      <c r="I6646" s="1"/>
      <c r="J6646" s="1"/>
      <c r="K6646" s="2"/>
      <c r="Z6646" s="2"/>
      <c r="AA6646" s="1"/>
    </row>
    <row r="6647" spans="2:27" x14ac:dyDescent="0.25">
      <c r="B6647" s="5"/>
      <c r="C6647" s="2"/>
      <c r="D6647" s="3"/>
      <c r="E6647" s="3"/>
      <c r="G6647" s="3"/>
      <c r="I6647" s="1"/>
      <c r="J6647" s="1"/>
      <c r="K6647" s="2"/>
      <c r="Z6647" s="2"/>
      <c r="AA6647" s="1"/>
    </row>
    <row r="6648" spans="2:27" x14ac:dyDescent="0.25">
      <c r="B6648" s="5"/>
      <c r="C6648" s="2"/>
      <c r="D6648" s="3"/>
      <c r="E6648" s="3"/>
      <c r="F6648" s="3"/>
      <c r="G6648" s="3"/>
      <c r="I6648" s="1"/>
      <c r="J6648" s="1"/>
      <c r="K6648" s="2"/>
      <c r="Z6648" s="2"/>
      <c r="AA6648" s="1"/>
    </row>
    <row r="6649" spans="2:27" x14ac:dyDescent="0.25">
      <c r="B6649" s="5"/>
      <c r="C6649" s="2"/>
      <c r="D6649" s="3"/>
      <c r="E6649" s="3"/>
      <c r="G6649" s="3"/>
      <c r="I6649" s="1"/>
      <c r="J6649" s="1"/>
      <c r="K6649" s="2"/>
      <c r="Z6649" s="2"/>
      <c r="AA6649" s="1"/>
    </row>
    <row r="6650" spans="2:27" x14ac:dyDescent="0.25">
      <c r="B6650" s="5"/>
      <c r="C6650" s="2"/>
      <c r="D6650" s="3"/>
      <c r="E6650" s="3"/>
      <c r="F6650" s="3"/>
      <c r="G6650" s="3"/>
      <c r="I6650" s="1"/>
      <c r="J6650" s="1"/>
      <c r="K6650" s="2"/>
      <c r="Z6650" s="2"/>
      <c r="AA6650" s="1"/>
    </row>
    <row r="6651" spans="2:27" x14ac:dyDescent="0.25">
      <c r="B6651" s="5"/>
      <c r="C6651" s="2"/>
      <c r="D6651" s="3"/>
      <c r="E6651" s="3"/>
      <c r="G6651" s="3"/>
      <c r="I6651" s="1"/>
      <c r="J6651" s="1"/>
      <c r="K6651" s="2"/>
      <c r="Z6651" s="2"/>
      <c r="AA6651" s="1"/>
    </row>
    <row r="6652" spans="2:27" x14ac:dyDescent="0.25">
      <c r="B6652" s="5"/>
      <c r="C6652" s="2"/>
      <c r="D6652" s="3"/>
      <c r="E6652" s="3"/>
      <c r="F6652" s="3"/>
      <c r="G6652" s="3"/>
      <c r="I6652" s="1"/>
      <c r="J6652" s="1"/>
      <c r="K6652" s="2"/>
      <c r="Z6652" s="2"/>
      <c r="AA6652" s="1"/>
    </row>
    <row r="6653" spans="2:27" x14ac:dyDescent="0.25">
      <c r="B6653" s="5"/>
      <c r="C6653" s="2"/>
      <c r="D6653" s="3"/>
      <c r="G6653" s="3"/>
      <c r="I6653" s="1"/>
      <c r="J6653" s="1"/>
      <c r="K6653" s="2"/>
      <c r="Z6653" s="2"/>
      <c r="AA6653" s="1"/>
    </row>
    <row r="6654" spans="2:27" x14ac:dyDescent="0.25">
      <c r="B6654" s="5"/>
      <c r="C6654" s="2"/>
      <c r="D6654" s="3"/>
      <c r="E6654" s="3"/>
      <c r="G6654" s="3"/>
      <c r="I6654" s="1"/>
      <c r="J6654" s="1"/>
      <c r="K6654" s="2"/>
      <c r="Z6654" s="2"/>
      <c r="AA6654" s="1"/>
    </row>
    <row r="6655" spans="2:27" x14ac:dyDescent="0.25">
      <c r="B6655" s="5"/>
      <c r="C6655" s="2"/>
      <c r="D6655" s="3"/>
      <c r="E6655" s="3"/>
      <c r="G6655" s="3"/>
      <c r="I6655" s="1"/>
      <c r="J6655" s="1"/>
      <c r="K6655" s="2"/>
      <c r="Z6655" s="2"/>
      <c r="AA6655" s="1"/>
    </row>
    <row r="6656" spans="2:27" x14ac:dyDescent="0.25">
      <c r="B6656" s="5"/>
      <c r="C6656" s="2"/>
      <c r="D6656" s="3"/>
      <c r="E6656" s="3"/>
      <c r="G6656" s="3"/>
      <c r="I6656" s="1"/>
      <c r="J6656" s="1"/>
      <c r="K6656" s="2"/>
      <c r="Z6656" s="2"/>
      <c r="AA6656" s="1"/>
    </row>
    <row r="6657" spans="2:27" x14ac:dyDescent="0.25">
      <c r="B6657" s="5"/>
      <c r="C6657" s="2"/>
      <c r="D6657" s="3"/>
      <c r="E6657" s="3"/>
      <c r="F6657" s="3"/>
      <c r="G6657" s="3"/>
      <c r="I6657" s="1"/>
      <c r="J6657" s="1"/>
      <c r="K6657" s="2"/>
      <c r="Z6657" s="2"/>
      <c r="AA6657" s="1"/>
    </row>
    <row r="6658" spans="2:27" x14ac:dyDescent="0.25">
      <c r="B6658" s="5"/>
      <c r="C6658" s="2"/>
      <c r="D6658" s="3"/>
      <c r="E6658" s="3"/>
      <c r="F6658" s="3"/>
      <c r="G6658" s="3"/>
      <c r="I6658" s="1"/>
      <c r="J6658" s="1"/>
      <c r="K6658" s="2"/>
      <c r="Z6658" s="2"/>
      <c r="AA6658" s="1"/>
    </row>
    <row r="6659" spans="2:27" x14ac:dyDescent="0.25">
      <c r="B6659" s="5"/>
      <c r="C6659" s="2"/>
      <c r="D6659" s="3"/>
      <c r="E6659" s="3"/>
      <c r="G6659" s="3"/>
      <c r="I6659" s="1"/>
      <c r="J6659" s="1"/>
      <c r="K6659" s="2"/>
      <c r="Z6659" s="2"/>
      <c r="AA6659" s="1"/>
    </row>
    <row r="6660" spans="2:27" x14ac:dyDescent="0.25">
      <c r="B6660" s="5"/>
      <c r="C6660" s="2"/>
      <c r="D6660" s="3"/>
      <c r="E6660" s="3"/>
      <c r="F6660" s="3"/>
      <c r="G6660" s="3"/>
      <c r="I6660" s="1"/>
      <c r="J6660" s="1"/>
      <c r="K6660" s="2"/>
      <c r="Z6660" s="2"/>
      <c r="AA6660" s="1"/>
    </row>
    <row r="6661" spans="2:27" x14ac:dyDescent="0.25">
      <c r="B6661" s="5"/>
      <c r="C6661" s="2"/>
      <c r="D6661" s="3"/>
      <c r="E6661" s="3"/>
      <c r="F6661" s="3"/>
      <c r="G6661" s="3"/>
      <c r="I6661" s="1"/>
      <c r="J6661" s="1"/>
      <c r="K6661" s="2"/>
      <c r="Z6661" s="2"/>
      <c r="AA6661" s="1"/>
    </row>
    <row r="6662" spans="2:27" x14ac:dyDescent="0.25">
      <c r="B6662" s="5"/>
      <c r="C6662" s="2"/>
      <c r="D6662" s="3"/>
      <c r="E6662" s="3"/>
      <c r="F6662" s="3"/>
      <c r="G6662" s="3"/>
      <c r="I6662" s="1"/>
      <c r="J6662" s="1"/>
      <c r="K6662" s="2"/>
      <c r="Z6662" s="2"/>
      <c r="AA6662" s="1"/>
    </row>
    <row r="6663" spans="2:27" x14ac:dyDescent="0.25">
      <c r="B6663" s="5"/>
      <c r="C6663" s="2"/>
      <c r="D6663" s="3"/>
      <c r="E6663" s="3"/>
      <c r="G6663" s="3"/>
      <c r="I6663" s="1"/>
      <c r="J6663" s="1"/>
      <c r="K6663" s="2"/>
      <c r="Z6663" s="2"/>
      <c r="AA6663" s="1"/>
    </row>
    <row r="6664" spans="2:27" x14ac:dyDescent="0.25">
      <c r="B6664" s="5"/>
      <c r="C6664" s="2"/>
      <c r="D6664" s="3"/>
      <c r="F6664" s="3"/>
      <c r="G6664" s="3"/>
      <c r="I6664" s="1"/>
      <c r="J6664" s="1"/>
      <c r="K6664" s="2"/>
      <c r="Z6664" s="2"/>
      <c r="AA6664" s="1"/>
    </row>
    <row r="6665" spans="2:27" x14ac:dyDescent="0.25">
      <c r="B6665" s="5"/>
      <c r="C6665" s="2"/>
      <c r="D6665" s="3"/>
      <c r="E6665" s="3"/>
      <c r="G6665" s="3"/>
      <c r="I6665" s="1"/>
      <c r="J6665" s="1"/>
      <c r="K6665" s="2"/>
      <c r="Z6665" s="2"/>
      <c r="AA6665" s="1"/>
    </row>
    <row r="6666" spans="2:27" x14ac:dyDescent="0.25">
      <c r="B6666" s="5"/>
      <c r="C6666" s="2"/>
      <c r="D6666" s="3"/>
      <c r="E6666" s="3"/>
      <c r="F6666" s="3"/>
      <c r="G6666" s="3"/>
      <c r="I6666" s="1"/>
      <c r="J6666" s="1"/>
      <c r="K6666" s="2"/>
      <c r="Z6666" s="2"/>
      <c r="AA6666" s="1"/>
    </row>
    <row r="6667" spans="2:27" x14ac:dyDescent="0.25">
      <c r="B6667" s="5"/>
      <c r="C6667" s="2"/>
      <c r="D6667" s="3"/>
      <c r="E6667" s="3"/>
      <c r="G6667" s="3"/>
      <c r="I6667" s="1"/>
      <c r="J6667" s="1"/>
      <c r="K6667" s="2"/>
      <c r="Z6667" s="2"/>
      <c r="AA6667" s="1"/>
    </row>
    <row r="6668" spans="2:27" x14ac:dyDescent="0.25">
      <c r="B6668" s="5"/>
      <c r="C6668" s="2"/>
      <c r="D6668" s="3"/>
      <c r="E6668" s="3"/>
      <c r="F6668" s="3"/>
      <c r="G6668" s="3"/>
      <c r="I6668" s="1"/>
      <c r="J6668" s="1"/>
      <c r="K6668" s="2"/>
      <c r="Z6668" s="2"/>
      <c r="AA6668" s="1"/>
    </row>
    <row r="6669" spans="2:27" x14ac:dyDescent="0.25">
      <c r="B6669" s="5"/>
      <c r="C6669" s="2"/>
      <c r="D6669" s="3"/>
      <c r="E6669" s="3"/>
      <c r="F6669" s="3"/>
      <c r="G6669" s="3"/>
      <c r="I6669" s="1"/>
      <c r="J6669" s="1"/>
      <c r="K6669" s="2"/>
      <c r="Z6669" s="2"/>
      <c r="AA6669" s="1"/>
    </row>
    <row r="6670" spans="2:27" x14ac:dyDescent="0.25">
      <c r="B6670" s="5"/>
      <c r="C6670" s="2"/>
      <c r="D6670" s="3"/>
      <c r="E6670" s="3"/>
      <c r="F6670" s="3"/>
      <c r="G6670" s="3"/>
      <c r="I6670" s="1"/>
      <c r="J6670" s="1"/>
      <c r="K6670" s="2"/>
      <c r="Z6670" s="2"/>
      <c r="AA6670" s="1"/>
    </row>
    <row r="6671" spans="2:27" x14ac:dyDescent="0.25">
      <c r="B6671" s="5"/>
      <c r="C6671" s="2"/>
      <c r="D6671" s="3"/>
      <c r="E6671" s="3"/>
      <c r="F6671" s="3"/>
      <c r="G6671" s="3"/>
      <c r="I6671" s="1"/>
      <c r="J6671" s="1"/>
      <c r="K6671" s="2"/>
      <c r="Z6671" s="2"/>
      <c r="AA6671" s="1"/>
    </row>
    <row r="6672" spans="2:27" x14ac:dyDescent="0.25">
      <c r="B6672" s="5"/>
      <c r="C6672" s="2"/>
      <c r="D6672" s="3"/>
      <c r="E6672" s="3"/>
      <c r="F6672" s="3"/>
      <c r="G6672" s="3"/>
      <c r="I6672" s="1"/>
      <c r="J6672" s="1"/>
      <c r="K6672" s="2"/>
      <c r="Z6672" s="2"/>
      <c r="AA6672" s="1"/>
    </row>
    <row r="6673" spans="2:27" x14ac:dyDescent="0.25">
      <c r="B6673" s="5"/>
      <c r="C6673" s="2"/>
      <c r="D6673" s="3"/>
      <c r="E6673" s="3"/>
      <c r="F6673" s="3"/>
      <c r="G6673" s="3"/>
      <c r="I6673" s="1"/>
      <c r="J6673" s="1"/>
      <c r="K6673" s="2"/>
      <c r="Z6673" s="2"/>
      <c r="AA6673" s="1"/>
    </row>
    <row r="6674" spans="2:27" x14ac:dyDescent="0.25">
      <c r="B6674" s="5"/>
      <c r="C6674" s="2"/>
      <c r="D6674" s="3"/>
      <c r="E6674" s="3"/>
      <c r="F6674" s="3"/>
      <c r="G6674" s="3"/>
      <c r="I6674" s="1"/>
      <c r="J6674" s="1"/>
      <c r="K6674" s="2"/>
      <c r="Z6674" s="2"/>
      <c r="AA6674" s="1"/>
    </row>
    <row r="6675" spans="2:27" x14ac:dyDescent="0.25">
      <c r="B6675" s="5"/>
      <c r="C6675" s="2"/>
      <c r="D6675" s="3"/>
      <c r="E6675" s="3"/>
      <c r="F6675" s="3"/>
      <c r="G6675" s="3"/>
      <c r="I6675" s="1"/>
      <c r="J6675" s="1"/>
      <c r="K6675" s="2"/>
      <c r="Z6675" s="2"/>
      <c r="AA6675" s="1"/>
    </row>
    <row r="6676" spans="2:27" x14ac:dyDescent="0.25">
      <c r="B6676" s="5"/>
      <c r="C6676" s="2"/>
      <c r="D6676" s="3"/>
      <c r="E6676" s="3"/>
      <c r="G6676" s="3"/>
      <c r="I6676" s="1"/>
      <c r="J6676" s="1"/>
      <c r="K6676" s="2"/>
      <c r="Z6676" s="2"/>
      <c r="AA6676" s="1"/>
    </row>
    <row r="6677" spans="2:27" x14ac:dyDescent="0.25">
      <c r="B6677" s="5"/>
      <c r="C6677" s="2"/>
      <c r="D6677" s="3"/>
      <c r="E6677" s="3"/>
      <c r="G6677" s="3"/>
      <c r="I6677" s="1"/>
      <c r="J6677" s="1"/>
      <c r="K6677" s="2"/>
      <c r="Z6677" s="2"/>
      <c r="AA6677" s="1"/>
    </row>
    <row r="6678" spans="2:27" x14ac:dyDescent="0.25">
      <c r="B6678" s="5"/>
      <c r="C6678" s="2"/>
      <c r="D6678" s="3"/>
      <c r="G6678" s="3"/>
      <c r="I6678" s="1"/>
      <c r="J6678" s="1"/>
      <c r="K6678" s="2"/>
      <c r="Z6678" s="2"/>
      <c r="AA6678" s="1"/>
    </row>
    <row r="6679" spans="2:27" x14ac:dyDescent="0.25">
      <c r="B6679" s="5"/>
      <c r="C6679" s="2"/>
      <c r="D6679" s="3"/>
      <c r="G6679" s="3"/>
      <c r="I6679" s="1"/>
      <c r="J6679" s="1"/>
      <c r="K6679" s="2"/>
      <c r="Z6679" s="2"/>
      <c r="AA6679" s="1"/>
    </row>
    <row r="6680" spans="2:27" x14ac:dyDescent="0.25">
      <c r="B6680" s="5"/>
      <c r="C6680" s="2"/>
      <c r="D6680" s="3"/>
      <c r="E6680" s="3"/>
      <c r="F6680" s="3"/>
      <c r="G6680" s="3"/>
      <c r="I6680" s="1"/>
      <c r="J6680" s="1"/>
      <c r="K6680" s="2"/>
      <c r="Z6680" s="2"/>
      <c r="AA6680" s="1"/>
    </row>
    <row r="6681" spans="2:27" x14ac:dyDescent="0.25">
      <c r="B6681" s="5"/>
      <c r="C6681" s="2"/>
      <c r="D6681" s="3"/>
      <c r="E6681" s="3"/>
      <c r="F6681" s="3"/>
      <c r="G6681" s="3"/>
      <c r="I6681" s="1"/>
      <c r="J6681" s="1"/>
      <c r="K6681" s="2"/>
      <c r="Z6681" s="2"/>
      <c r="AA6681" s="1"/>
    </row>
    <row r="6682" spans="2:27" x14ac:dyDescent="0.25">
      <c r="B6682" s="5"/>
      <c r="C6682" s="2"/>
      <c r="D6682" s="3"/>
      <c r="E6682" s="3"/>
      <c r="F6682" s="3"/>
      <c r="G6682" s="3"/>
      <c r="I6682" s="1"/>
      <c r="J6682" s="1"/>
      <c r="K6682" s="2"/>
      <c r="Z6682" s="2"/>
      <c r="AA6682" s="1"/>
    </row>
    <row r="6683" spans="2:27" x14ac:dyDescent="0.25">
      <c r="B6683" s="5"/>
      <c r="C6683" s="2"/>
      <c r="D6683" s="3"/>
      <c r="E6683" s="3"/>
      <c r="F6683" s="3"/>
      <c r="G6683" s="3"/>
      <c r="I6683" s="1"/>
      <c r="J6683" s="1"/>
      <c r="K6683" s="2"/>
      <c r="Z6683" s="2"/>
      <c r="AA6683" s="1"/>
    </row>
    <row r="6684" spans="2:27" x14ac:dyDescent="0.25">
      <c r="B6684" s="5"/>
      <c r="C6684" s="2"/>
      <c r="D6684" s="3"/>
      <c r="E6684" s="3"/>
      <c r="G6684" s="3"/>
      <c r="I6684" s="1"/>
      <c r="J6684" s="1"/>
      <c r="K6684" s="2"/>
      <c r="Z6684" s="2"/>
      <c r="AA6684" s="1"/>
    </row>
    <row r="6685" spans="2:27" x14ac:dyDescent="0.25">
      <c r="B6685" s="5"/>
      <c r="C6685" s="2"/>
      <c r="D6685" s="3"/>
      <c r="E6685" s="3"/>
      <c r="F6685" s="3"/>
      <c r="G6685" s="3"/>
      <c r="I6685" s="1"/>
      <c r="J6685" s="1"/>
      <c r="K6685" s="2"/>
      <c r="Z6685" s="2"/>
      <c r="AA6685" s="1"/>
    </row>
    <row r="6686" spans="2:27" x14ac:dyDescent="0.25">
      <c r="B6686" s="5"/>
      <c r="C6686" s="2"/>
      <c r="D6686" s="3"/>
      <c r="E6686" s="3"/>
      <c r="G6686" s="3"/>
      <c r="I6686" s="1"/>
      <c r="J6686" s="1"/>
      <c r="K6686" s="2"/>
      <c r="Z6686" s="2"/>
      <c r="AA6686" s="1"/>
    </row>
    <row r="6687" spans="2:27" x14ac:dyDescent="0.25">
      <c r="B6687" s="5"/>
      <c r="C6687" s="2"/>
      <c r="D6687" s="3"/>
      <c r="E6687" s="3"/>
      <c r="G6687" s="3"/>
      <c r="I6687" s="1"/>
      <c r="J6687" s="1"/>
      <c r="K6687" s="2"/>
      <c r="Z6687" s="2"/>
      <c r="AA6687" s="1"/>
    </row>
    <row r="6688" spans="2:27" x14ac:dyDescent="0.25">
      <c r="B6688" s="5"/>
      <c r="C6688" s="2"/>
      <c r="D6688" s="3"/>
      <c r="E6688" s="3"/>
      <c r="G6688" s="3"/>
      <c r="I6688" s="1"/>
      <c r="J6688" s="1"/>
      <c r="K6688" s="2"/>
      <c r="Z6688" s="2"/>
      <c r="AA6688" s="1"/>
    </row>
    <row r="6689" spans="2:27" x14ac:dyDescent="0.25">
      <c r="B6689" s="5"/>
      <c r="C6689" s="2"/>
      <c r="D6689" s="3"/>
      <c r="E6689" s="3"/>
      <c r="G6689" s="3"/>
      <c r="I6689" s="1"/>
      <c r="J6689" s="1"/>
      <c r="K6689" s="2"/>
      <c r="Z6689" s="2"/>
      <c r="AA6689" s="1"/>
    </row>
    <row r="6690" spans="2:27" x14ac:dyDescent="0.25">
      <c r="B6690" s="5"/>
      <c r="C6690" s="2"/>
      <c r="D6690" s="3"/>
      <c r="E6690" s="3"/>
      <c r="G6690" s="3"/>
      <c r="I6690" s="1"/>
      <c r="J6690" s="1"/>
      <c r="K6690" s="2"/>
      <c r="Z6690" s="2"/>
      <c r="AA6690" s="1"/>
    </row>
    <row r="6691" spans="2:27" x14ac:dyDescent="0.25">
      <c r="B6691" s="5"/>
      <c r="C6691" s="2"/>
      <c r="D6691" s="3"/>
      <c r="G6691" s="3"/>
      <c r="I6691" s="1"/>
      <c r="J6691" s="1"/>
      <c r="K6691" s="2"/>
      <c r="Z6691" s="2"/>
      <c r="AA6691" s="1"/>
    </row>
    <row r="6692" spans="2:27" x14ac:dyDescent="0.25">
      <c r="B6692" s="5"/>
      <c r="C6692" s="2"/>
      <c r="D6692" s="3"/>
      <c r="E6692" s="3"/>
      <c r="F6692" s="3"/>
      <c r="G6692" s="3"/>
      <c r="I6692" s="1"/>
      <c r="J6692" s="1"/>
      <c r="K6692" s="2"/>
      <c r="Z6692" s="2"/>
      <c r="AA6692" s="1"/>
    </row>
    <row r="6693" spans="2:27" x14ac:dyDescent="0.25">
      <c r="B6693" s="5"/>
      <c r="C6693" s="2"/>
      <c r="D6693" s="3"/>
      <c r="E6693" s="3"/>
      <c r="F6693" s="3"/>
      <c r="G6693" s="3"/>
      <c r="I6693" s="1"/>
      <c r="J6693" s="1"/>
      <c r="K6693" s="2"/>
      <c r="Z6693" s="2"/>
      <c r="AA6693" s="1"/>
    </row>
    <row r="6694" spans="2:27" x14ac:dyDescent="0.25">
      <c r="B6694" s="5"/>
      <c r="C6694" s="2"/>
      <c r="D6694" s="3"/>
      <c r="E6694" s="3"/>
      <c r="G6694" s="3"/>
      <c r="I6694" s="1"/>
      <c r="J6694" s="1"/>
      <c r="K6694" s="2"/>
      <c r="Z6694" s="2"/>
      <c r="AA6694" s="1"/>
    </row>
    <row r="6695" spans="2:27" x14ac:dyDescent="0.25">
      <c r="B6695" s="5"/>
      <c r="C6695" s="2"/>
      <c r="D6695" s="3"/>
      <c r="E6695" s="3"/>
      <c r="G6695" s="3"/>
      <c r="I6695" s="1"/>
      <c r="J6695" s="1"/>
      <c r="K6695" s="2"/>
      <c r="Z6695" s="2"/>
      <c r="AA6695" s="1"/>
    </row>
    <row r="6696" spans="2:27" x14ac:dyDescent="0.25">
      <c r="B6696" s="5"/>
      <c r="C6696" s="2"/>
      <c r="D6696" s="3"/>
      <c r="E6696" s="3"/>
      <c r="G6696" s="3"/>
      <c r="I6696" s="1"/>
      <c r="J6696" s="1"/>
      <c r="K6696" s="2"/>
      <c r="Z6696" s="2"/>
      <c r="AA6696" s="1"/>
    </row>
    <row r="6697" spans="2:27" x14ac:dyDescent="0.25">
      <c r="B6697" s="5"/>
      <c r="C6697" s="2"/>
      <c r="D6697" s="3"/>
      <c r="E6697" s="3"/>
      <c r="G6697" s="3"/>
      <c r="I6697" s="1"/>
      <c r="J6697" s="1"/>
      <c r="K6697" s="2"/>
      <c r="Z6697" s="2"/>
      <c r="AA6697" s="1"/>
    </row>
    <row r="6698" spans="2:27" x14ac:dyDescent="0.25">
      <c r="B6698" s="5"/>
      <c r="C6698" s="2"/>
      <c r="D6698" s="3"/>
      <c r="E6698" s="3"/>
      <c r="G6698" s="3"/>
      <c r="I6698" s="1"/>
      <c r="J6698" s="1"/>
      <c r="K6698" s="2"/>
      <c r="Z6698" s="2"/>
      <c r="AA6698" s="1"/>
    </row>
    <row r="6699" spans="2:27" x14ac:dyDescent="0.25">
      <c r="B6699" s="5"/>
      <c r="C6699" s="2"/>
      <c r="D6699" s="3"/>
      <c r="E6699" s="3"/>
      <c r="G6699" s="3"/>
      <c r="I6699" s="1"/>
      <c r="J6699" s="1"/>
      <c r="K6699" s="2"/>
      <c r="Z6699" s="2"/>
      <c r="AA6699" s="1"/>
    </row>
    <row r="6700" spans="2:27" x14ac:dyDescent="0.25">
      <c r="B6700" s="5"/>
      <c r="C6700" s="2"/>
      <c r="D6700" s="3"/>
      <c r="E6700" s="3"/>
      <c r="F6700" s="3"/>
      <c r="G6700" s="3"/>
      <c r="I6700" s="1"/>
      <c r="J6700" s="1"/>
      <c r="K6700" s="2"/>
      <c r="Z6700" s="2"/>
      <c r="AA6700" s="1"/>
    </row>
    <row r="6701" spans="2:27" x14ac:dyDescent="0.25">
      <c r="B6701" s="5"/>
      <c r="C6701" s="2"/>
      <c r="D6701" s="3"/>
      <c r="E6701" s="3"/>
      <c r="F6701" s="3"/>
      <c r="G6701" s="3"/>
      <c r="I6701" s="1"/>
      <c r="J6701" s="1"/>
      <c r="K6701" s="2"/>
      <c r="Z6701" s="2"/>
      <c r="AA6701" s="1"/>
    </row>
    <row r="6702" spans="2:27" x14ac:dyDescent="0.25">
      <c r="B6702" s="5"/>
      <c r="C6702" s="2"/>
      <c r="D6702" s="3"/>
      <c r="E6702" s="3"/>
      <c r="F6702" s="3"/>
      <c r="G6702" s="3"/>
      <c r="I6702" s="1"/>
      <c r="J6702" s="1"/>
      <c r="K6702" s="2"/>
      <c r="Z6702" s="2"/>
      <c r="AA6702" s="1"/>
    </row>
    <row r="6703" spans="2:27" x14ac:dyDescent="0.25">
      <c r="B6703" s="5"/>
      <c r="C6703" s="2"/>
      <c r="D6703" s="3"/>
      <c r="E6703" s="3"/>
      <c r="G6703" s="3"/>
      <c r="I6703" s="1"/>
      <c r="J6703" s="1"/>
      <c r="K6703" s="2"/>
      <c r="Z6703" s="2"/>
      <c r="AA6703" s="1"/>
    </row>
    <row r="6704" spans="2:27" x14ac:dyDescent="0.25">
      <c r="B6704" s="5"/>
      <c r="C6704" s="2"/>
      <c r="D6704" s="3"/>
      <c r="E6704" s="3"/>
      <c r="F6704" s="3"/>
      <c r="G6704" s="3"/>
      <c r="I6704" s="1"/>
      <c r="J6704" s="1"/>
      <c r="K6704" s="2"/>
      <c r="Z6704" s="2"/>
      <c r="AA6704" s="1"/>
    </row>
    <row r="6705" spans="2:27" x14ac:dyDescent="0.25">
      <c r="B6705" s="5"/>
      <c r="C6705" s="2"/>
      <c r="D6705" s="3"/>
      <c r="E6705" s="3"/>
      <c r="G6705" s="3"/>
      <c r="I6705" s="1"/>
      <c r="J6705" s="1"/>
      <c r="K6705" s="2"/>
      <c r="Z6705" s="2"/>
      <c r="AA6705" s="1"/>
    </row>
    <row r="6706" spans="2:27" x14ac:dyDescent="0.25">
      <c r="B6706" s="5"/>
      <c r="C6706" s="2"/>
      <c r="D6706" s="3"/>
      <c r="E6706" s="3"/>
      <c r="F6706" s="3"/>
      <c r="G6706" s="3"/>
      <c r="I6706" s="1"/>
      <c r="J6706" s="1"/>
      <c r="K6706" s="2"/>
      <c r="Z6706" s="2"/>
      <c r="AA6706" s="1"/>
    </row>
    <row r="6707" spans="2:27" x14ac:dyDescent="0.25">
      <c r="B6707" s="5"/>
      <c r="C6707" s="2"/>
      <c r="D6707" s="3"/>
      <c r="E6707" s="3"/>
      <c r="G6707" s="3"/>
      <c r="I6707" s="1"/>
      <c r="J6707" s="1"/>
      <c r="K6707" s="2"/>
      <c r="Z6707" s="2"/>
      <c r="AA6707" s="1"/>
    </row>
    <row r="6708" spans="2:27" x14ac:dyDescent="0.25">
      <c r="B6708" s="5"/>
      <c r="C6708" s="2"/>
      <c r="D6708" s="3"/>
      <c r="F6708" s="3"/>
      <c r="G6708" s="3"/>
      <c r="I6708" s="1"/>
      <c r="J6708" s="1"/>
      <c r="K6708" s="2"/>
      <c r="Z6708" s="2"/>
      <c r="AA6708" s="1"/>
    </row>
    <row r="6709" spans="2:27" x14ac:dyDescent="0.25">
      <c r="B6709" s="5"/>
      <c r="C6709" s="2"/>
      <c r="D6709" s="3"/>
      <c r="E6709" s="3"/>
      <c r="F6709" s="3"/>
      <c r="G6709" s="3"/>
      <c r="I6709" s="1"/>
      <c r="J6709" s="1"/>
      <c r="K6709" s="2"/>
      <c r="Z6709" s="2"/>
      <c r="AA6709" s="1"/>
    </row>
    <row r="6710" spans="2:27" x14ac:dyDescent="0.25">
      <c r="B6710" s="5"/>
      <c r="C6710" s="2"/>
      <c r="D6710" s="3"/>
      <c r="E6710" s="3"/>
      <c r="G6710" s="3"/>
      <c r="I6710" s="1"/>
      <c r="J6710" s="1"/>
      <c r="K6710" s="2"/>
      <c r="Z6710" s="2"/>
      <c r="AA6710" s="1"/>
    </row>
    <row r="6711" spans="2:27" x14ac:dyDescent="0.25">
      <c r="B6711" s="5"/>
      <c r="C6711" s="2"/>
      <c r="D6711" s="3"/>
      <c r="G6711" s="3"/>
      <c r="I6711" s="1"/>
      <c r="J6711" s="1"/>
      <c r="K6711" s="2"/>
      <c r="Z6711" s="2"/>
      <c r="AA6711" s="1"/>
    </row>
    <row r="6712" spans="2:27" x14ac:dyDescent="0.25">
      <c r="B6712" s="5"/>
      <c r="C6712" s="2"/>
      <c r="D6712" s="3"/>
      <c r="E6712" s="3"/>
      <c r="G6712" s="3"/>
      <c r="I6712" s="1"/>
      <c r="J6712" s="1"/>
      <c r="K6712" s="2"/>
      <c r="Z6712" s="2"/>
      <c r="AA6712" s="1"/>
    </row>
    <row r="6713" spans="2:27" x14ac:dyDescent="0.25">
      <c r="B6713" s="5"/>
      <c r="C6713" s="2"/>
      <c r="D6713" s="3"/>
      <c r="E6713" s="3"/>
      <c r="G6713" s="3"/>
      <c r="I6713" s="1"/>
      <c r="J6713" s="1"/>
      <c r="K6713" s="2"/>
      <c r="Z6713" s="2"/>
      <c r="AA6713" s="1"/>
    </row>
    <row r="6714" spans="2:27" x14ac:dyDescent="0.25">
      <c r="B6714" s="5"/>
      <c r="C6714" s="2"/>
      <c r="D6714" s="3"/>
      <c r="F6714" s="3"/>
      <c r="G6714" s="3"/>
      <c r="I6714" s="1"/>
      <c r="J6714" s="1"/>
      <c r="K6714" s="2"/>
      <c r="Z6714" s="2"/>
      <c r="AA6714" s="1"/>
    </row>
    <row r="6715" spans="2:27" x14ac:dyDescent="0.25">
      <c r="B6715" s="5"/>
      <c r="C6715" s="2"/>
      <c r="D6715" s="3"/>
      <c r="E6715" s="3"/>
      <c r="F6715" s="3"/>
      <c r="G6715" s="3"/>
      <c r="I6715" s="1"/>
      <c r="J6715" s="1"/>
      <c r="K6715" s="2"/>
      <c r="Z6715" s="2"/>
      <c r="AA6715" s="1"/>
    </row>
    <row r="6716" spans="2:27" x14ac:dyDescent="0.25">
      <c r="B6716" s="5"/>
      <c r="C6716" s="2"/>
      <c r="D6716" s="3"/>
      <c r="E6716" s="3"/>
      <c r="G6716" s="3"/>
      <c r="I6716" s="1"/>
      <c r="J6716" s="1"/>
      <c r="K6716" s="2"/>
      <c r="Z6716" s="2"/>
      <c r="AA6716" s="1"/>
    </row>
    <row r="6717" spans="2:27" x14ac:dyDescent="0.25">
      <c r="B6717" s="5"/>
      <c r="C6717" s="2"/>
      <c r="D6717" s="3"/>
      <c r="E6717" s="3"/>
      <c r="G6717" s="3"/>
      <c r="I6717" s="1"/>
      <c r="J6717" s="1"/>
      <c r="K6717" s="2"/>
      <c r="Z6717" s="2"/>
      <c r="AA6717" s="1"/>
    </row>
    <row r="6718" spans="2:27" x14ac:dyDescent="0.25">
      <c r="B6718" s="5"/>
      <c r="C6718" s="2"/>
      <c r="D6718" s="3"/>
      <c r="E6718" s="3"/>
      <c r="F6718" s="3"/>
      <c r="G6718" s="3"/>
      <c r="I6718" s="1"/>
      <c r="J6718" s="1"/>
      <c r="K6718" s="2"/>
      <c r="Z6718" s="2"/>
      <c r="AA6718" s="1"/>
    </row>
    <row r="6719" spans="2:27" x14ac:dyDescent="0.25">
      <c r="B6719" s="5"/>
      <c r="C6719" s="2"/>
      <c r="D6719" s="3"/>
      <c r="G6719" s="3"/>
      <c r="I6719" s="1"/>
      <c r="J6719" s="1"/>
      <c r="K6719" s="2"/>
      <c r="Z6719" s="2"/>
      <c r="AA6719" s="1"/>
    </row>
    <row r="6720" spans="2:27" x14ac:dyDescent="0.25">
      <c r="B6720" s="5"/>
      <c r="C6720" s="2"/>
      <c r="D6720" s="3"/>
      <c r="E6720" s="3"/>
      <c r="G6720" s="3"/>
      <c r="I6720" s="1"/>
      <c r="J6720" s="1"/>
      <c r="K6720" s="2"/>
      <c r="Z6720" s="2"/>
      <c r="AA6720" s="1"/>
    </row>
    <row r="6721" spans="2:27" x14ac:dyDescent="0.25">
      <c r="B6721" s="5"/>
      <c r="C6721" s="2"/>
      <c r="D6721" s="3"/>
      <c r="E6721" s="3"/>
      <c r="G6721" s="3"/>
      <c r="I6721" s="1"/>
      <c r="J6721" s="1"/>
      <c r="K6721" s="2"/>
      <c r="Z6721" s="2"/>
      <c r="AA6721" s="1"/>
    </row>
    <row r="6722" spans="2:27" x14ac:dyDescent="0.25">
      <c r="B6722" s="5"/>
      <c r="C6722" s="2"/>
      <c r="D6722" s="3"/>
      <c r="G6722" s="3"/>
      <c r="I6722" s="1"/>
      <c r="J6722" s="1"/>
      <c r="K6722" s="2"/>
      <c r="Z6722" s="2"/>
      <c r="AA6722" s="1"/>
    </row>
    <row r="6723" spans="2:27" x14ac:dyDescent="0.25">
      <c r="B6723" s="5"/>
      <c r="C6723" s="2"/>
      <c r="D6723" s="3"/>
      <c r="E6723" s="3"/>
      <c r="G6723" s="3"/>
      <c r="I6723" s="1"/>
      <c r="J6723" s="1"/>
      <c r="K6723" s="2"/>
      <c r="Z6723" s="2"/>
      <c r="AA6723" s="1"/>
    </row>
    <row r="6724" spans="2:27" x14ac:dyDescent="0.25">
      <c r="B6724" s="5"/>
      <c r="C6724" s="2"/>
      <c r="D6724" s="3"/>
      <c r="E6724" s="3"/>
      <c r="G6724" s="3"/>
      <c r="I6724" s="1"/>
      <c r="J6724" s="1"/>
      <c r="K6724" s="2"/>
      <c r="Z6724" s="2"/>
      <c r="AA6724" s="1"/>
    </row>
    <row r="6725" spans="2:27" x14ac:dyDescent="0.25">
      <c r="B6725" s="5"/>
      <c r="C6725" s="2"/>
      <c r="F6725" s="3"/>
      <c r="G6725" s="3"/>
      <c r="I6725" s="1"/>
      <c r="J6725" s="1"/>
      <c r="K6725" s="2"/>
      <c r="Z6725" s="2"/>
      <c r="AA6725" s="1"/>
    </row>
    <row r="6726" spans="2:27" x14ac:dyDescent="0.25">
      <c r="B6726" s="5"/>
      <c r="C6726" s="2"/>
      <c r="G6726" s="3"/>
      <c r="I6726" s="1"/>
      <c r="J6726" s="1"/>
      <c r="K6726" s="2"/>
      <c r="Z6726" s="2"/>
      <c r="AA6726" s="1"/>
    </row>
    <row r="6727" spans="2:27" x14ac:dyDescent="0.25">
      <c r="B6727" s="5"/>
      <c r="C6727" s="2"/>
      <c r="D6727" s="3"/>
      <c r="E6727" s="3"/>
      <c r="G6727" s="3"/>
      <c r="I6727" s="1"/>
      <c r="J6727" s="1"/>
      <c r="K6727" s="2"/>
      <c r="Z6727" s="2"/>
      <c r="AA6727" s="1"/>
    </row>
    <row r="6728" spans="2:27" x14ac:dyDescent="0.25">
      <c r="B6728" s="5"/>
      <c r="C6728" s="2"/>
      <c r="D6728" s="3"/>
      <c r="E6728" s="3"/>
      <c r="F6728" s="3"/>
      <c r="G6728" s="3"/>
      <c r="I6728" s="1"/>
      <c r="J6728" s="1"/>
      <c r="K6728" s="2"/>
      <c r="Z6728" s="2"/>
      <c r="AA6728" s="1"/>
    </row>
    <row r="6729" spans="2:27" x14ac:dyDescent="0.25">
      <c r="B6729" s="5"/>
      <c r="C6729" s="2"/>
      <c r="D6729" s="3"/>
      <c r="G6729" s="3"/>
      <c r="I6729" s="1"/>
      <c r="J6729" s="1"/>
      <c r="K6729" s="2"/>
      <c r="Z6729" s="2"/>
      <c r="AA6729" s="1"/>
    </row>
    <row r="6730" spans="2:27" x14ac:dyDescent="0.25">
      <c r="B6730" s="5"/>
      <c r="C6730" s="2"/>
      <c r="D6730" s="3"/>
      <c r="G6730" s="3"/>
      <c r="I6730" s="1"/>
      <c r="J6730" s="1"/>
      <c r="K6730" s="2"/>
      <c r="Z6730" s="2"/>
      <c r="AA6730" s="1"/>
    </row>
    <row r="6731" spans="2:27" x14ac:dyDescent="0.25">
      <c r="B6731" s="5"/>
      <c r="C6731" s="2"/>
      <c r="D6731" s="3"/>
      <c r="E6731" s="3"/>
      <c r="G6731" s="3"/>
      <c r="I6731" s="1"/>
      <c r="J6731" s="1"/>
      <c r="K6731" s="2"/>
      <c r="Z6731" s="2"/>
      <c r="AA6731" s="1"/>
    </row>
    <row r="6732" spans="2:27" x14ac:dyDescent="0.25">
      <c r="B6732" s="5"/>
      <c r="C6732" s="2"/>
      <c r="D6732" s="3"/>
      <c r="F6732" s="3"/>
      <c r="G6732" s="3"/>
      <c r="I6732" s="1"/>
      <c r="J6732" s="1"/>
      <c r="K6732" s="2"/>
      <c r="Z6732" s="2"/>
      <c r="AA6732" s="1"/>
    </row>
    <row r="6733" spans="2:27" x14ac:dyDescent="0.25">
      <c r="B6733" s="5"/>
      <c r="C6733" s="2"/>
      <c r="D6733" s="3"/>
      <c r="E6733" s="3"/>
      <c r="F6733" s="3"/>
      <c r="G6733" s="3"/>
      <c r="I6733" s="1"/>
      <c r="J6733" s="1"/>
      <c r="K6733" s="2"/>
      <c r="Z6733" s="2"/>
      <c r="AA6733" s="1"/>
    </row>
    <row r="6734" spans="2:27" x14ac:dyDescent="0.25">
      <c r="B6734" s="5"/>
      <c r="C6734" s="2"/>
      <c r="D6734" s="3"/>
      <c r="F6734" s="3"/>
      <c r="G6734" s="3"/>
      <c r="I6734" s="1"/>
      <c r="J6734" s="1"/>
      <c r="K6734" s="2"/>
      <c r="Z6734" s="2"/>
      <c r="AA6734" s="1"/>
    </row>
    <row r="6735" spans="2:27" x14ac:dyDescent="0.25">
      <c r="B6735" s="5"/>
      <c r="C6735" s="2"/>
      <c r="D6735" s="3"/>
      <c r="F6735" s="3"/>
      <c r="G6735" s="3"/>
      <c r="I6735" s="1"/>
      <c r="J6735" s="1"/>
      <c r="K6735" s="2"/>
      <c r="Z6735" s="2"/>
      <c r="AA6735" s="1"/>
    </row>
    <row r="6736" spans="2:27" x14ac:dyDescent="0.25">
      <c r="B6736" s="5"/>
      <c r="C6736" s="2"/>
      <c r="D6736" s="3"/>
      <c r="E6736" s="3"/>
      <c r="G6736" s="3"/>
      <c r="I6736" s="1"/>
      <c r="J6736" s="1"/>
      <c r="K6736" s="2"/>
      <c r="Z6736" s="2"/>
      <c r="AA6736" s="1"/>
    </row>
    <row r="6737" spans="2:27" x14ac:dyDescent="0.25">
      <c r="B6737" s="5"/>
      <c r="C6737" s="2"/>
      <c r="D6737" s="3"/>
      <c r="E6737" s="3"/>
      <c r="G6737" s="3"/>
      <c r="I6737" s="1"/>
      <c r="J6737" s="1"/>
      <c r="K6737" s="2"/>
      <c r="Z6737" s="2"/>
      <c r="AA6737" s="1"/>
    </row>
    <row r="6738" spans="2:27" x14ac:dyDescent="0.25">
      <c r="B6738" s="5"/>
      <c r="C6738" s="2"/>
      <c r="D6738" s="3"/>
      <c r="G6738" s="3"/>
      <c r="I6738" s="1"/>
      <c r="J6738" s="1"/>
      <c r="K6738" s="2"/>
      <c r="Z6738" s="2"/>
      <c r="AA6738" s="1"/>
    </row>
    <row r="6739" spans="2:27" x14ac:dyDescent="0.25">
      <c r="B6739" s="5"/>
      <c r="C6739" s="2"/>
      <c r="D6739" s="3"/>
      <c r="G6739" s="3"/>
      <c r="I6739" s="1"/>
      <c r="J6739" s="1"/>
      <c r="K6739" s="2"/>
      <c r="Z6739" s="2"/>
      <c r="AA6739" s="1"/>
    </row>
    <row r="6740" spans="2:27" x14ac:dyDescent="0.25">
      <c r="B6740" s="5"/>
      <c r="C6740" s="2"/>
      <c r="D6740" s="3"/>
      <c r="E6740" s="3"/>
      <c r="F6740" s="3"/>
      <c r="G6740" s="3"/>
      <c r="I6740" s="1"/>
      <c r="J6740" s="1"/>
      <c r="K6740" s="2"/>
      <c r="Z6740" s="2"/>
      <c r="AA6740" s="1"/>
    </row>
    <row r="6741" spans="2:27" x14ac:dyDescent="0.25">
      <c r="B6741" s="5"/>
      <c r="C6741" s="2"/>
      <c r="D6741" s="3"/>
      <c r="E6741" s="3"/>
      <c r="G6741" s="3"/>
      <c r="I6741" s="1"/>
      <c r="J6741" s="1"/>
      <c r="K6741" s="2"/>
      <c r="Z6741" s="2"/>
      <c r="AA6741" s="1"/>
    </row>
    <row r="6742" spans="2:27" x14ac:dyDescent="0.25">
      <c r="B6742" s="5"/>
      <c r="C6742" s="2"/>
      <c r="D6742" s="3"/>
      <c r="E6742" s="3"/>
      <c r="F6742" s="3"/>
      <c r="G6742" s="3"/>
      <c r="I6742" s="1"/>
      <c r="J6742" s="1"/>
      <c r="K6742" s="2"/>
      <c r="Z6742" s="2"/>
      <c r="AA6742" s="1"/>
    </row>
    <row r="6743" spans="2:27" x14ac:dyDescent="0.25">
      <c r="B6743" s="5"/>
      <c r="C6743" s="2"/>
      <c r="D6743" s="3"/>
      <c r="E6743" s="3"/>
      <c r="F6743" s="3"/>
      <c r="G6743" s="3"/>
      <c r="I6743" s="1"/>
      <c r="J6743" s="1"/>
      <c r="K6743" s="2"/>
      <c r="Z6743" s="2"/>
      <c r="AA6743" s="1"/>
    </row>
    <row r="6744" spans="2:27" x14ac:dyDescent="0.25">
      <c r="B6744" s="5"/>
      <c r="C6744" s="2"/>
      <c r="D6744" s="3"/>
      <c r="G6744" s="3"/>
      <c r="I6744" s="1"/>
      <c r="J6744" s="1"/>
      <c r="K6744" s="2"/>
      <c r="Z6744" s="2"/>
      <c r="AA6744" s="1"/>
    </row>
    <row r="6745" spans="2:27" x14ac:dyDescent="0.25">
      <c r="B6745" s="5"/>
      <c r="C6745" s="2"/>
      <c r="D6745" s="3"/>
      <c r="F6745" s="3"/>
      <c r="G6745" s="3"/>
      <c r="I6745" s="1"/>
      <c r="J6745" s="1"/>
      <c r="K6745" s="2"/>
      <c r="Z6745" s="2"/>
      <c r="AA6745" s="1"/>
    </row>
    <row r="6746" spans="2:27" x14ac:dyDescent="0.25">
      <c r="B6746" s="5"/>
      <c r="C6746" s="2"/>
      <c r="D6746" s="3"/>
      <c r="E6746" s="3"/>
      <c r="F6746" s="3"/>
      <c r="G6746" s="3"/>
      <c r="I6746" s="1"/>
      <c r="J6746" s="1"/>
      <c r="K6746" s="2"/>
      <c r="Z6746" s="2"/>
      <c r="AA6746" s="1"/>
    </row>
    <row r="6747" spans="2:27" x14ac:dyDescent="0.25">
      <c r="B6747" s="5"/>
      <c r="C6747" s="2"/>
      <c r="D6747" s="3"/>
      <c r="E6747" s="3"/>
      <c r="F6747" s="3"/>
      <c r="G6747" s="3"/>
      <c r="I6747" s="1"/>
      <c r="J6747" s="1"/>
      <c r="K6747" s="2"/>
      <c r="Z6747" s="2"/>
      <c r="AA6747" s="1"/>
    </row>
    <row r="6748" spans="2:27" x14ac:dyDescent="0.25">
      <c r="B6748" s="5"/>
      <c r="C6748" s="2"/>
      <c r="D6748" s="3"/>
      <c r="E6748" s="3"/>
      <c r="G6748" s="3"/>
      <c r="I6748" s="1"/>
      <c r="J6748" s="1"/>
      <c r="K6748" s="2"/>
      <c r="Z6748" s="2"/>
      <c r="AA6748" s="1"/>
    </row>
    <row r="6749" spans="2:27" x14ac:dyDescent="0.25">
      <c r="B6749" s="5"/>
      <c r="C6749" s="2"/>
      <c r="D6749" s="3"/>
      <c r="F6749" s="3"/>
      <c r="G6749" s="3"/>
      <c r="I6749" s="1"/>
      <c r="J6749" s="1"/>
      <c r="K6749" s="2"/>
      <c r="Z6749" s="2"/>
      <c r="AA6749" s="1"/>
    </row>
    <row r="6750" spans="2:27" x14ac:dyDescent="0.25">
      <c r="B6750" s="5"/>
      <c r="C6750" s="2"/>
      <c r="D6750" s="3"/>
      <c r="G6750" s="3"/>
      <c r="I6750" s="1"/>
      <c r="J6750" s="1"/>
      <c r="K6750" s="2"/>
      <c r="Z6750" s="2"/>
      <c r="AA6750" s="1"/>
    </row>
    <row r="6751" spans="2:27" x14ac:dyDescent="0.25">
      <c r="B6751" s="5"/>
      <c r="C6751" s="2"/>
      <c r="D6751" s="3"/>
      <c r="E6751" s="3"/>
      <c r="G6751" s="3"/>
      <c r="I6751" s="1"/>
      <c r="J6751" s="1"/>
      <c r="K6751" s="2"/>
      <c r="Z6751" s="2"/>
      <c r="AA6751" s="1"/>
    </row>
    <row r="6752" spans="2:27" x14ac:dyDescent="0.25">
      <c r="B6752" s="5"/>
      <c r="C6752" s="2"/>
      <c r="D6752" s="3"/>
      <c r="E6752" s="3"/>
      <c r="G6752" s="3"/>
      <c r="I6752" s="1"/>
      <c r="J6752" s="1"/>
      <c r="K6752" s="2"/>
      <c r="Z6752" s="2"/>
      <c r="AA6752" s="1"/>
    </row>
    <row r="6753" spans="2:27" x14ac:dyDescent="0.25">
      <c r="B6753" s="5"/>
      <c r="C6753" s="2"/>
      <c r="D6753" s="3"/>
      <c r="E6753" s="3"/>
      <c r="G6753" s="3"/>
      <c r="I6753" s="1"/>
      <c r="J6753" s="1"/>
      <c r="K6753" s="2"/>
      <c r="Z6753" s="2"/>
      <c r="AA6753" s="1"/>
    </row>
    <row r="6754" spans="2:27" x14ac:dyDescent="0.25">
      <c r="B6754" s="5"/>
      <c r="C6754" s="2"/>
      <c r="D6754" s="3"/>
      <c r="G6754" s="3"/>
      <c r="I6754" s="1"/>
      <c r="J6754" s="1"/>
      <c r="K6754" s="2"/>
      <c r="Z6754" s="2"/>
      <c r="AA6754" s="1"/>
    </row>
    <row r="6755" spans="2:27" x14ac:dyDescent="0.25">
      <c r="B6755" s="5"/>
      <c r="C6755" s="2"/>
      <c r="D6755" s="3"/>
      <c r="E6755" s="3"/>
      <c r="G6755" s="3"/>
      <c r="I6755" s="1"/>
      <c r="J6755" s="1"/>
      <c r="K6755" s="2"/>
      <c r="Z6755" s="2"/>
      <c r="AA6755" s="1"/>
    </row>
    <row r="6756" spans="2:27" x14ac:dyDescent="0.25">
      <c r="B6756" s="5"/>
      <c r="C6756" s="2"/>
      <c r="D6756" s="3"/>
      <c r="E6756" s="3"/>
      <c r="G6756" s="3"/>
      <c r="I6756" s="1"/>
      <c r="J6756" s="1"/>
      <c r="K6756" s="2"/>
      <c r="Z6756" s="2"/>
      <c r="AA6756" s="1"/>
    </row>
    <row r="6757" spans="2:27" x14ac:dyDescent="0.25">
      <c r="B6757" s="5"/>
      <c r="C6757" s="2"/>
      <c r="D6757" s="3"/>
      <c r="F6757" s="3"/>
      <c r="G6757" s="3"/>
      <c r="I6757" s="1"/>
      <c r="J6757" s="1"/>
      <c r="K6757" s="2"/>
      <c r="Z6757" s="2"/>
      <c r="AA6757" s="1"/>
    </row>
    <row r="6758" spans="2:27" x14ac:dyDescent="0.25">
      <c r="B6758" s="5"/>
      <c r="C6758" s="2"/>
      <c r="D6758" s="3"/>
      <c r="F6758" s="3"/>
      <c r="G6758" s="3"/>
      <c r="I6758" s="1"/>
      <c r="J6758" s="1"/>
      <c r="K6758" s="2"/>
      <c r="Z6758" s="2"/>
      <c r="AA6758" s="1"/>
    </row>
    <row r="6759" spans="2:27" x14ac:dyDescent="0.25">
      <c r="B6759" s="5"/>
      <c r="C6759" s="2"/>
      <c r="D6759" s="3"/>
      <c r="E6759" s="3"/>
      <c r="G6759" s="3"/>
      <c r="I6759" s="1"/>
      <c r="J6759" s="1"/>
      <c r="K6759" s="2"/>
      <c r="Z6759" s="2"/>
      <c r="AA6759" s="1"/>
    </row>
    <row r="6760" spans="2:27" x14ac:dyDescent="0.25">
      <c r="B6760" s="5"/>
      <c r="C6760" s="2"/>
      <c r="D6760" s="3"/>
      <c r="E6760" s="3"/>
      <c r="G6760" s="3"/>
      <c r="I6760" s="1"/>
      <c r="J6760" s="1"/>
      <c r="K6760" s="2"/>
      <c r="Z6760" s="2"/>
      <c r="AA6760" s="1"/>
    </row>
    <row r="6761" spans="2:27" x14ac:dyDescent="0.25">
      <c r="B6761" s="5"/>
      <c r="C6761" s="2"/>
      <c r="D6761" s="3"/>
      <c r="F6761" s="3"/>
      <c r="G6761" s="3"/>
      <c r="I6761" s="1"/>
      <c r="J6761" s="1"/>
      <c r="K6761" s="2"/>
      <c r="Z6761" s="2"/>
      <c r="AA6761" s="1"/>
    </row>
    <row r="6762" spans="2:27" x14ac:dyDescent="0.25">
      <c r="B6762" s="5"/>
      <c r="C6762" s="2"/>
      <c r="D6762" s="3"/>
      <c r="E6762" s="3"/>
      <c r="G6762" s="3"/>
      <c r="I6762" s="1"/>
      <c r="J6762" s="1"/>
      <c r="K6762" s="2"/>
      <c r="Z6762" s="2"/>
      <c r="AA6762" s="1"/>
    </row>
    <row r="6763" spans="2:27" x14ac:dyDescent="0.25">
      <c r="B6763" s="5"/>
      <c r="C6763" s="2"/>
      <c r="D6763" s="3"/>
      <c r="E6763" s="3"/>
      <c r="F6763" s="3"/>
      <c r="G6763" s="3"/>
      <c r="I6763" s="1"/>
      <c r="J6763" s="1"/>
      <c r="K6763" s="2"/>
      <c r="Z6763" s="2"/>
      <c r="AA6763" s="1"/>
    </row>
    <row r="6764" spans="2:27" x14ac:dyDescent="0.25">
      <c r="B6764" s="5"/>
      <c r="C6764" s="2"/>
      <c r="D6764" s="3"/>
      <c r="G6764" s="3"/>
      <c r="I6764" s="1"/>
      <c r="J6764" s="1"/>
      <c r="K6764" s="2"/>
      <c r="Z6764" s="2"/>
      <c r="AA6764" s="1"/>
    </row>
    <row r="6765" spans="2:27" x14ac:dyDescent="0.25">
      <c r="B6765" s="5"/>
      <c r="C6765" s="2"/>
      <c r="D6765" s="3"/>
      <c r="E6765" s="3"/>
      <c r="F6765" s="3"/>
      <c r="G6765" s="3"/>
      <c r="I6765" s="1"/>
      <c r="J6765" s="1"/>
      <c r="K6765" s="2"/>
      <c r="Z6765" s="2"/>
      <c r="AA6765" s="1"/>
    </row>
    <row r="6766" spans="2:27" x14ac:dyDescent="0.25">
      <c r="B6766" s="5"/>
      <c r="C6766" s="2"/>
      <c r="D6766" s="3"/>
      <c r="E6766" s="3"/>
      <c r="G6766" s="3"/>
      <c r="I6766" s="1"/>
      <c r="J6766" s="1"/>
      <c r="K6766" s="2"/>
      <c r="Z6766" s="2"/>
      <c r="AA6766" s="1"/>
    </row>
    <row r="6767" spans="2:27" x14ac:dyDescent="0.25">
      <c r="B6767" s="5"/>
      <c r="C6767" s="2"/>
      <c r="D6767" s="3"/>
      <c r="E6767" s="3"/>
      <c r="G6767" s="3"/>
      <c r="I6767" s="1"/>
      <c r="J6767" s="1"/>
      <c r="K6767" s="2"/>
      <c r="Z6767" s="2"/>
      <c r="AA6767" s="1"/>
    </row>
    <row r="6768" spans="2:27" x14ac:dyDescent="0.25">
      <c r="B6768" s="5"/>
      <c r="C6768" s="2"/>
      <c r="D6768" s="3"/>
      <c r="F6768" s="3"/>
      <c r="G6768" s="3"/>
      <c r="I6768" s="1"/>
      <c r="J6768" s="1"/>
      <c r="K6768" s="2"/>
      <c r="Z6768" s="2"/>
      <c r="AA6768" s="1"/>
    </row>
    <row r="6769" spans="2:27" x14ac:dyDescent="0.25">
      <c r="B6769" s="5"/>
      <c r="C6769" s="2"/>
      <c r="D6769" s="3"/>
      <c r="E6769" s="3"/>
      <c r="F6769" s="3"/>
      <c r="G6769" s="3"/>
      <c r="I6769" s="1"/>
      <c r="J6769" s="1"/>
      <c r="K6769" s="2"/>
      <c r="Z6769" s="2"/>
      <c r="AA6769" s="1"/>
    </row>
    <row r="6770" spans="2:27" x14ac:dyDescent="0.25">
      <c r="B6770" s="5"/>
      <c r="C6770" s="2"/>
      <c r="D6770" s="3"/>
      <c r="E6770" s="3"/>
      <c r="F6770" s="3"/>
      <c r="G6770" s="3"/>
      <c r="I6770" s="1"/>
      <c r="J6770" s="1"/>
      <c r="K6770" s="2"/>
      <c r="Z6770" s="2"/>
      <c r="AA6770" s="1"/>
    </row>
    <row r="6771" spans="2:27" x14ac:dyDescent="0.25">
      <c r="B6771" s="5"/>
      <c r="C6771" s="2"/>
      <c r="D6771" s="3"/>
      <c r="G6771" s="3"/>
      <c r="I6771" s="1"/>
      <c r="J6771" s="1"/>
      <c r="K6771" s="2"/>
      <c r="Z6771" s="2"/>
      <c r="AA6771" s="1"/>
    </row>
    <row r="6772" spans="2:27" x14ac:dyDescent="0.25">
      <c r="B6772" s="5"/>
      <c r="C6772" s="2"/>
      <c r="G6772" s="3"/>
      <c r="I6772" s="1"/>
      <c r="J6772" s="1"/>
      <c r="K6772" s="2"/>
      <c r="Z6772" s="2"/>
      <c r="AA6772" s="1"/>
    </row>
    <row r="6773" spans="2:27" x14ac:dyDescent="0.25">
      <c r="B6773" s="5"/>
      <c r="C6773" s="2"/>
      <c r="D6773" s="3"/>
      <c r="F6773" s="3"/>
      <c r="G6773" s="3"/>
      <c r="I6773" s="1"/>
      <c r="J6773" s="1"/>
      <c r="K6773" s="2"/>
      <c r="Z6773" s="2"/>
      <c r="AA6773" s="1"/>
    </row>
    <row r="6774" spans="2:27" x14ac:dyDescent="0.25">
      <c r="B6774" s="5"/>
      <c r="C6774" s="2"/>
      <c r="D6774" s="3"/>
      <c r="E6774" s="3"/>
      <c r="F6774" s="3"/>
      <c r="G6774" s="3"/>
      <c r="I6774" s="1"/>
      <c r="J6774" s="1"/>
      <c r="K6774" s="2"/>
      <c r="Z6774" s="2"/>
      <c r="AA6774" s="1"/>
    </row>
    <row r="6775" spans="2:27" x14ac:dyDescent="0.25">
      <c r="B6775" s="5"/>
      <c r="C6775" s="2"/>
      <c r="D6775" s="3"/>
      <c r="F6775" s="3"/>
      <c r="G6775" s="3"/>
      <c r="I6775" s="1"/>
      <c r="J6775" s="1"/>
      <c r="K6775" s="2"/>
      <c r="Z6775" s="2"/>
      <c r="AA6775" s="1"/>
    </row>
    <row r="6776" spans="2:27" x14ac:dyDescent="0.25">
      <c r="B6776" s="5"/>
      <c r="C6776" s="2"/>
      <c r="D6776" s="3"/>
      <c r="E6776" s="3"/>
      <c r="F6776" s="3"/>
      <c r="G6776" s="3"/>
      <c r="I6776" s="1"/>
      <c r="J6776" s="1"/>
      <c r="K6776" s="2"/>
      <c r="Z6776" s="2"/>
      <c r="AA6776" s="1"/>
    </row>
    <row r="6777" spans="2:27" x14ac:dyDescent="0.25">
      <c r="B6777" s="5"/>
      <c r="C6777" s="2"/>
      <c r="D6777" s="3"/>
      <c r="E6777" s="3"/>
      <c r="F6777" s="3"/>
      <c r="G6777" s="3"/>
      <c r="I6777" s="1"/>
      <c r="J6777" s="1"/>
      <c r="K6777" s="2"/>
      <c r="Z6777" s="2"/>
      <c r="AA6777" s="1"/>
    </row>
    <row r="6778" spans="2:27" x14ac:dyDescent="0.25">
      <c r="B6778" s="5"/>
      <c r="C6778" s="2"/>
      <c r="D6778" s="3"/>
      <c r="E6778" s="3"/>
      <c r="F6778" s="3"/>
      <c r="G6778" s="3"/>
      <c r="I6778" s="1"/>
      <c r="J6778" s="1"/>
      <c r="K6778" s="2"/>
      <c r="Z6778" s="2"/>
      <c r="AA6778" s="1"/>
    </row>
    <row r="6779" spans="2:27" x14ac:dyDescent="0.25">
      <c r="B6779" s="5"/>
      <c r="C6779" s="2"/>
      <c r="D6779" s="3"/>
      <c r="G6779" s="3"/>
      <c r="I6779" s="1"/>
      <c r="J6779" s="1"/>
      <c r="K6779" s="2"/>
      <c r="Z6779" s="2"/>
      <c r="AA6779" s="1"/>
    </row>
    <row r="6780" spans="2:27" x14ac:dyDescent="0.25">
      <c r="B6780" s="5"/>
      <c r="C6780" s="2"/>
      <c r="F6780" s="3"/>
      <c r="G6780" s="3"/>
      <c r="I6780" s="1"/>
      <c r="J6780" s="1"/>
      <c r="K6780" s="2"/>
      <c r="Z6780" s="2"/>
      <c r="AA6780" s="1"/>
    </row>
    <row r="6781" spans="2:27" x14ac:dyDescent="0.25">
      <c r="B6781" s="5"/>
      <c r="C6781" s="2"/>
      <c r="D6781" s="3"/>
      <c r="G6781" s="3"/>
      <c r="I6781" s="1"/>
      <c r="J6781" s="1"/>
      <c r="K6781" s="2"/>
      <c r="Z6781" s="2"/>
      <c r="AA6781" s="1"/>
    </row>
    <row r="6782" spans="2:27" x14ac:dyDescent="0.25">
      <c r="B6782" s="5"/>
      <c r="C6782" s="2"/>
      <c r="D6782" s="3"/>
      <c r="F6782" s="3"/>
      <c r="G6782" s="3"/>
      <c r="I6782" s="1"/>
      <c r="J6782" s="1"/>
      <c r="K6782" s="2"/>
      <c r="Z6782" s="2"/>
      <c r="AA6782" s="1"/>
    </row>
    <row r="6783" spans="2:27" x14ac:dyDescent="0.25">
      <c r="B6783" s="5"/>
      <c r="C6783" s="2"/>
      <c r="D6783" s="3"/>
      <c r="E6783" s="3"/>
      <c r="F6783" s="3"/>
      <c r="G6783" s="3"/>
      <c r="I6783" s="1"/>
      <c r="J6783" s="1"/>
      <c r="K6783" s="2"/>
      <c r="Z6783" s="2"/>
      <c r="AA6783" s="1"/>
    </row>
    <row r="6784" spans="2:27" x14ac:dyDescent="0.25">
      <c r="B6784" s="5"/>
      <c r="C6784" s="2"/>
      <c r="D6784" s="3"/>
      <c r="F6784" s="3"/>
      <c r="G6784" s="3"/>
      <c r="I6784" s="1"/>
      <c r="J6784" s="1"/>
      <c r="K6784" s="2"/>
      <c r="Z6784" s="2"/>
      <c r="AA6784" s="1"/>
    </row>
    <row r="6785" spans="2:27" x14ac:dyDescent="0.25">
      <c r="B6785" s="5"/>
      <c r="C6785" s="2"/>
      <c r="D6785" s="3"/>
      <c r="F6785" s="3"/>
      <c r="G6785" s="3"/>
      <c r="I6785" s="1"/>
      <c r="J6785" s="1"/>
      <c r="K6785" s="2"/>
      <c r="Z6785" s="2"/>
      <c r="AA6785" s="1"/>
    </row>
    <row r="6786" spans="2:27" x14ac:dyDescent="0.25">
      <c r="B6786" s="5"/>
      <c r="C6786" s="2"/>
      <c r="D6786" s="3"/>
      <c r="E6786" s="3"/>
      <c r="F6786" s="3"/>
      <c r="G6786" s="3"/>
      <c r="I6786" s="1"/>
      <c r="J6786" s="1"/>
      <c r="K6786" s="2"/>
      <c r="Z6786" s="2"/>
      <c r="AA6786" s="1"/>
    </row>
    <row r="6787" spans="2:27" x14ac:dyDescent="0.25">
      <c r="B6787" s="5"/>
      <c r="C6787" s="2"/>
      <c r="D6787" s="3"/>
      <c r="G6787" s="3"/>
      <c r="I6787" s="1"/>
      <c r="J6787" s="1"/>
      <c r="K6787" s="2"/>
      <c r="Z6787" s="2"/>
      <c r="AA6787" s="1"/>
    </row>
    <row r="6788" spans="2:27" x14ac:dyDescent="0.25">
      <c r="B6788" s="5"/>
      <c r="C6788" s="2"/>
      <c r="D6788" s="3"/>
      <c r="F6788" s="3"/>
      <c r="G6788" s="3"/>
      <c r="I6788" s="1"/>
      <c r="J6788" s="1"/>
      <c r="K6788" s="2"/>
      <c r="Z6788" s="2"/>
      <c r="AA6788" s="1"/>
    </row>
    <row r="6789" spans="2:27" x14ac:dyDescent="0.25">
      <c r="B6789" s="5"/>
      <c r="C6789" s="2"/>
      <c r="D6789" s="3"/>
      <c r="F6789" s="3"/>
      <c r="G6789" s="3"/>
      <c r="I6789" s="1"/>
      <c r="J6789" s="1"/>
      <c r="K6789" s="2"/>
      <c r="Z6789" s="2"/>
      <c r="AA6789" s="1"/>
    </row>
    <row r="6790" spans="2:27" x14ac:dyDescent="0.25">
      <c r="B6790" s="5"/>
      <c r="C6790" s="2"/>
      <c r="D6790" s="3"/>
      <c r="F6790" s="3"/>
      <c r="G6790" s="3"/>
      <c r="I6790" s="1"/>
      <c r="J6790" s="1"/>
      <c r="K6790" s="2"/>
      <c r="Z6790" s="2"/>
      <c r="AA6790" s="1"/>
    </row>
    <row r="6791" spans="2:27" x14ac:dyDescent="0.25">
      <c r="B6791" s="5"/>
      <c r="C6791" s="2"/>
      <c r="D6791" s="3"/>
      <c r="F6791" s="3"/>
      <c r="G6791" s="3"/>
      <c r="I6791" s="1"/>
      <c r="J6791" s="1"/>
      <c r="K6791" s="2"/>
      <c r="Z6791" s="2"/>
      <c r="AA6791" s="1"/>
    </row>
    <row r="6792" spans="2:27" x14ac:dyDescent="0.25">
      <c r="B6792" s="5"/>
      <c r="C6792" s="2"/>
      <c r="D6792" s="3"/>
      <c r="G6792" s="3"/>
      <c r="I6792" s="1"/>
      <c r="J6792" s="1"/>
      <c r="K6792" s="2"/>
      <c r="Z6792" s="2"/>
      <c r="AA6792" s="1"/>
    </row>
    <row r="6793" spans="2:27" x14ac:dyDescent="0.25">
      <c r="B6793" s="5"/>
      <c r="C6793" s="2"/>
      <c r="D6793" s="3"/>
      <c r="G6793" s="3"/>
      <c r="I6793" s="1"/>
      <c r="J6793" s="1"/>
      <c r="K6793" s="2"/>
      <c r="Z6793" s="2"/>
      <c r="AA6793" s="1"/>
    </row>
    <row r="6794" spans="2:27" x14ac:dyDescent="0.25">
      <c r="B6794" s="5"/>
      <c r="C6794" s="2"/>
      <c r="D6794" s="3"/>
      <c r="G6794" s="3"/>
      <c r="I6794" s="1"/>
      <c r="J6794" s="1"/>
      <c r="K6794" s="2"/>
      <c r="Z6794" s="2"/>
      <c r="AA6794" s="1"/>
    </row>
    <row r="6795" spans="2:27" x14ac:dyDescent="0.25">
      <c r="B6795" s="5"/>
      <c r="C6795" s="2"/>
      <c r="D6795" s="3"/>
      <c r="E6795" s="3"/>
      <c r="F6795" s="3"/>
      <c r="G6795" s="3"/>
      <c r="I6795" s="1"/>
      <c r="J6795" s="1"/>
      <c r="K6795" s="2"/>
      <c r="Z6795" s="2"/>
      <c r="AA6795" s="1"/>
    </row>
    <row r="6796" spans="2:27" x14ac:dyDescent="0.25">
      <c r="B6796" s="5"/>
      <c r="C6796" s="2"/>
      <c r="D6796" s="3"/>
      <c r="G6796" s="3"/>
      <c r="I6796" s="1"/>
      <c r="J6796" s="1"/>
      <c r="K6796" s="2"/>
      <c r="Z6796" s="2"/>
      <c r="AA6796" s="1"/>
    </row>
    <row r="6797" spans="2:27" x14ac:dyDescent="0.25">
      <c r="B6797" s="5"/>
      <c r="C6797" s="2"/>
      <c r="D6797" s="3"/>
      <c r="G6797" s="3"/>
      <c r="I6797" s="1"/>
      <c r="J6797" s="1"/>
      <c r="K6797" s="2"/>
      <c r="Z6797" s="2"/>
      <c r="AA6797" s="1"/>
    </row>
    <row r="6798" spans="2:27" x14ac:dyDescent="0.25">
      <c r="B6798" s="5"/>
      <c r="C6798" s="2"/>
      <c r="D6798" s="3"/>
      <c r="E6798" s="3"/>
      <c r="G6798" s="3"/>
      <c r="I6798" s="1"/>
      <c r="J6798" s="1"/>
      <c r="K6798" s="2"/>
      <c r="Z6798" s="2"/>
      <c r="AA6798" s="1"/>
    </row>
    <row r="6799" spans="2:27" x14ac:dyDescent="0.25">
      <c r="B6799" s="5"/>
      <c r="C6799" s="2"/>
      <c r="D6799" s="3"/>
      <c r="E6799" s="3"/>
      <c r="G6799" s="3"/>
      <c r="I6799" s="1"/>
      <c r="J6799" s="1"/>
      <c r="K6799" s="2"/>
      <c r="Z6799" s="2"/>
      <c r="AA6799" s="1"/>
    </row>
    <row r="6800" spans="2:27" x14ac:dyDescent="0.25">
      <c r="B6800" s="5"/>
      <c r="C6800" s="2"/>
      <c r="D6800" s="3"/>
      <c r="E6800" s="3"/>
      <c r="F6800" s="3"/>
      <c r="G6800" s="3"/>
      <c r="I6800" s="1"/>
      <c r="J6800" s="1"/>
      <c r="K6800" s="2"/>
      <c r="Z6800" s="2"/>
      <c r="AA6800" s="1"/>
    </row>
    <row r="6801" spans="2:27" x14ac:dyDescent="0.25">
      <c r="B6801" s="5"/>
      <c r="C6801" s="2"/>
      <c r="D6801" s="3"/>
      <c r="F6801" s="3"/>
      <c r="G6801" s="3"/>
      <c r="I6801" s="1"/>
      <c r="J6801" s="1"/>
      <c r="K6801" s="2"/>
      <c r="Z6801" s="2"/>
      <c r="AA6801" s="1"/>
    </row>
    <row r="6802" spans="2:27" x14ac:dyDescent="0.25">
      <c r="B6802" s="5"/>
      <c r="C6802" s="2"/>
      <c r="D6802" s="3"/>
      <c r="F6802" s="3"/>
      <c r="G6802" s="3"/>
      <c r="I6802" s="1"/>
      <c r="J6802" s="1"/>
      <c r="K6802" s="2"/>
      <c r="Z6802" s="2"/>
      <c r="AA6802" s="1"/>
    </row>
    <row r="6803" spans="2:27" x14ac:dyDescent="0.25">
      <c r="B6803" s="5"/>
      <c r="C6803" s="2"/>
      <c r="D6803" s="3"/>
      <c r="E6803" s="3"/>
      <c r="F6803" s="3"/>
      <c r="G6803" s="3"/>
      <c r="I6803" s="1"/>
      <c r="J6803" s="1"/>
      <c r="K6803" s="2"/>
      <c r="Z6803" s="2"/>
      <c r="AA6803" s="1"/>
    </row>
    <row r="6804" spans="2:27" x14ac:dyDescent="0.25">
      <c r="B6804" s="5"/>
      <c r="C6804" s="2"/>
      <c r="D6804" s="3"/>
      <c r="E6804" s="3"/>
      <c r="F6804" s="3"/>
      <c r="G6804" s="3"/>
      <c r="I6804" s="1"/>
      <c r="J6804" s="1"/>
      <c r="K6804" s="2"/>
      <c r="Z6804" s="2"/>
      <c r="AA6804" s="1"/>
    </row>
    <row r="6805" spans="2:27" x14ac:dyDescent="0.25">
      <c r="B6805" s="5"/>
      <c r="C6805" s="2"/>
      <c r="D6805" s="3"/>
      <c r="E6805" s="3"/>
      <c r="F6805" s="3"/>
      <c r="G6805" s="3"/>
      <c r="I6805" s="1"/>
      <c r="J6805" s="1"/>
      <c r="K6805" s="2"/>
      <c r="Z6805" s="2"/>
      <c r="AA6805" s="1"/>
    </row>
    <row r="6806" spans="2:27" x14ac:dyDescent="0.25">
      <c r="B6806" s="5"/>
      <c r="C6806" s="2"/>
      <c r="D6806" s="3"/>
      <c r="F6806" s="3"/>
      <c r="G6806" s="3"/>
      <c r="I6806" s="1"/>
      <c r="J6806" s="1"/>
      <c r="K6806" s="2"/>
      <c r="Z6806" s="2"/>
      <c r="AA6806" s="1"/>
    </row>
    <row r="6807" spans="2:27" x14ac:dyDescent="0.25">
      <c r="B6807" s="5"/>
      <c r="C6807" s="2"/>
      <c r="D6807" s="3"/>
      <c r="G6807" s="3"/>
      <c r="I6807" s="1"/>
      <c r="J6807" s="1"/>
      <c r="K6807" s="2"/>
      <c r="Z6807" s="2"/>
      <c r="AA6807" s="1"/>
    </row>
    <row r="6808" spans="2:27" x14ac:dyDescent="0.25">
      <c r="B6808" s="5"/>
      <c r="C6808" s="2"/>
      <c r="D6808" s="3"/>
      <c r="F6808" s="3"/>
      <c r="G6808" s="3"/>
      <c r="I6808" s="1"/>
      <c r="J6808" s="1"/>
      <c r="K6808" s="2"/>
      <c r="Z6808" s="2"/>
      <c r="AA6808" s="1"/>
    </row>
    <row r="6809" spans="2:27" x14ac:dyDescent="0.25">
      <c r="B6809" s="5"/>
      <c r="C6809" s="2"/>
      <c r="D6809" s="3"/>
      <c r="E6809" s="3"/>
      <c r="F6809" s="3"/>
      <c r="G6809" s="3"/>
      <c r="I6809" s="1"/>
      <c r="J6809" s="1"/>
      <c r="K6809" s="2"/>
      <c r="Z6809" s="2"/>
      <c r="AA6809" s="1"/>
    </row>
    <row r="6810" spans="2:27" x14ac:dyDescent="0.25">
      <c r="B6810" s="5"/>
      <c r="C6810" s="2"/>
      <c r="D6810" s="3"/>
      <c r="G6810" s="3"/>
      <c r="I6810" s="1"/>
      <c r="J6810" s="1"/>
      <c r="K6810" s="2"/>
      <c r="Z6810" s="2"/>
      <c r="AA6810" s="1"/>
    </row>
    <row r="6811" spans="2:27" x14ac:dyDescent="0.25">
      <c r="B6811" s="5"/>
      <c r="C6811" s="2"/>
      <c r="D6811" s="3"/>
      <c r="G6811" s="3"/>
      <c r="I6811" s="1"/>
      <c r="J6811" s="1"/>
      <c r="K6811" s="2"/>
      <c r="Z6811" s="2"/>
      <c r="AA6811" s="1"/>
    </row>
    <row r="6812" spans="2:27" x14ac:dyDescent="0.25">
      <c r="B6812" s="5"/>
      <c r="C6812" s="2"/>
      <c r="D6812" s="3"/>
      <c r="F6812" s="3"/>
      <c r="G6812" s="3"/>
      <c r="I6812" s="1"/>
      <c r="J6812" s="1"/>
      <c r="K6812" s="2"/>
      <c r="Z6812" s="2"/>
      <c r="AA6812" s="1"/>
    </row>
    <row r="6813" spans="2:27" x14ac:dyDescent="0.25">
      <c r="B6813" s="5"/>
      <c r="C6813" s="2"/>
      <c r="D6813" s="3"/>
      <c r="G6813" s="3"/>
      <c r="I6813" s="1"/>
      <c r="J6813" s="1"/>
      <c r="K6813" s="2"/>
      <c r="Z6813" s="2"/>
      <c r="AA6813" s="1"/>
    </row>
    <row r="6814" spans="2:27" x14ac:dyDescent="0.25">
      <c r="B6814" s="5"/>
      <c r="C6814" s="2"/>
      <c r="D6814" s="3"/>
      <c r="E6814" s="3"/>
      <c r="F6814" s="3"/>
      <c r="G6814" s="3"/>
      <c r="I6814" s="1"/>
      <c r="J6814" s="1"/>
      <c r="K6814" s="2"/>
      <c r="Z6814" s="2"/>
      <c r="AA6814" s="1"/>
    </row>
    <row r="6815" spans="2:27" x14ac:dyDescent="0.25">
      <c r="B6815" s="5"/>
      <c r="C6815" s="2"/>
      <c r="D6815" s="3"/>
      <c r="F6815" s="3"/>
      <c r="G6815" s="3"/>
      <c r="I6815" s="1"/>
      <c r="J6815" s="1"/>
      <c r="K6815" s="2"/>
      <c r="Z6815" s="2"/>
      <c r="AA6815" s="1"/>
    </row>
    <row r="6816" spans="2:27" x14ac:dyDescent="0.25">
      <c r="B6816" s="5"/>
      <c r="C6816" s="2"/>
      <c r="D6816" s="3"/>
      <c r="G6816" s="3"/>
      <c r="I6816" s="1"/>
      <c r="J6816" s="1"/>
      <c r="K6816" s="2"/>
      <c r="Z6816" s="2"/>
      <c r="AA6816" s="1"/>
    </row>
    <row r="6817" spans="2:27" x14ac:dyDescent="0.25">
      <c r="B6817" s="5"/>
      <c r="C6817" s="2"/>
      <c r="D6817" s="3"/>
      <c r="E6817" s="3"/>
      <c r="F6817" s="3"/>
      <c r="G6817" s="3"/>
      <c r="I6817" s="1"/>
      <c r="J6817" s="1"/>
      <c r="K6817" s="2"/>
      <c r="Z6817" s="2"/>
      <c r="AA6817" s="1"/>
    </row>
    <row r="6818" spans="2:27" x14ac:dyDescent="0.25">
      <c r="B6818" s="5"/>
      <c r="C6818" s="2"/>
      <c r="D6818" s="3"/>
      <c r="G6818" s="3"/>
      <c r="I6818" s="1"/>
      <c r="J6818" s="1"/>
      <c r="K6818" s="2"/>
      <c r="Z6818" s="2"/>
      <c r="AA6818" s="1"/>
    </row>
    <row r="6819" spans="2:27" x14ac:dyDescent="0.25">
      <c r="B6819" s="5"/>
      <c r="C6819" s="2"/>
      <c r="D6819" s="3"/>
      <c r="E6819" s="3"/>
      <c r="F6819" s="3"/>
      <c r="G6819" s="3"/>
      <c r="I6819" s="1"/>
      <c r="J6819" s="1"/>
      <c r="K6819" s="2"/>
      <c r="Z6819" s="2"/>
      <c r="AA6819" s="1"/>
    </row>
    <row r="6820" spans="2:27" x14ac:dyDescent="0.25">
      <c r="B6820" s="5"/>
      <c r="C6820" s="2"/>
      <c r="D6820" s="3"/>
      <c r="G6820" s="3"/>
      <c r="I6820" s="1"/>
      <c r="J6820" s="1"/>
      <c r="K6820" s="2"/>
      <c r="Z6820" s="2"/>
      <c r="AA6820" s="1"/>
    </row>
    <row r="6821" spans="2:27" x14ac:dyDescent="0.25">
      <c r="B6821" s="5"/>
      <c r="C6821" s="2"/>
      <c r="D6821" s="3"/>
      <c r="E6821" s="3"/>
      <c r="F6821" s="3"/>
      <c r="G6821" s="3"/>
      <c r="I6821" s="1"/>
      <c r="J6821" s="1"/>
      <c r="K6821" s="2"/>
      <c r="Z6821" s="2"/>
      <c r="AA6821" s="1"/>
    </row>
    <row r="6822" spans="2:27" x14ac:dyDescent="0.25">
      <c r="B6822" s="5"/>
      <c r="C6822" s="2"/>
      <c r="D6822" s="3"/>
      <c r="E6822" s="3"/>
      <c r="F6822" s="3"/>
      <c r="G6822" s="3"/>
      <c r="I6822" s="1"/>
      <c r="J6822" s="1"/>
      <c r="K6822" s="2"/>
      <c r="Z6822" s="2"/>
      <c r="AA6822" s="1"/>
    </row>
    <row r="6823" spans="2:27" x14ac:dyDescent="0.25">
      <c r="B6823" s="5"/>
      <c r="C6823" s="2"/>
      <c r="D6823" s="3"/>
      <c r="E6823" s="3"/>
      <c r="G6823" s="3"/>
      <c r="I6823" s="1"/>
      <c r="J6823" s="1"/>
      <c r="K6823" s="2"/>
      <c r="Z6823" s="2"/>
      <c r="AA6823" s="1"/>
    </row>
    <row r="6824" spans="2:27" x14ac:dyDescent="0.25">
      <c r="B6824" s="5"/>
      <c r="C6824" s="2"/>
      <c r="D6824" s="3"/>
      <c r="E6824" s="3"/>
      <c r="F6824" s="3"/>
      <c r="G6824" s="3"/>
      <c r="I6824" s="1"/>
      <c r="J6824" s="1"/>
      <c r="K6824" s="2"/>
      <c r="Z6824" s="2"/>
      <c r="AA6824" s="1"/>
    </row>
    <row r="6825" spans="2:27" x14ac:dyDescent="0.25">
      <c r="B6825" s="5"/>
      <c r="C6825" s="2"/>
      <c r="D6825" s="3"/>
      <c r="E6825" s="3"/>
      <c r="G6825" s="3"/>
      <c r="I6825" s="1"/>
      <c r="J6825" s="1"/>
      <c r="K6825" s="2"/>
      <c r="Z6825" s="2"/>
      <c r="AA6825" s="1"/>
    </row>
    <row r="6826" spans="2:27" x14ac:dyDescent="0.25">
      <c r="B6826" s="5"/>
      <c r="C6826" s="2"/>
      <c r="D6826" s="3"/>
      <c r="F6826" s="3"/>
      <c r="G6826" s="3"/>
      <c r="I6826" s="1"/>
      <c r="J6826" s="1"/>
      <c r="K6826" s="2"/>
      <c r="Z6826" s="2"/>
      <c r="AA6826" s="1"/>
    </row>
    <row r="6827" spans="2:27" x14ac:dyDescent="0.25">
      <c r="B6827" s="5"/>
      <c r="C6827" s="2"/>
      <c r="D6827" s="3"/>
      <c r="E6827" s="3"/>
      <c r="G6827" s="3"/>
      <c r="I6827" s="1"/>
      <c r="J6827" s="1"/>
      <c r="K6827" s="2"/>
      <c r="Z6827" s="2"/>
      <c r="AA6827" s="1"/>
    </row>
    <row r="6828" spans="2:27" x14ac:dyDescent="0.25">
      <c r="B6828" s="5"/>
      <c r="C6828" s="2"/>
      <c r="D6828" s="3"/>
      <c r="E6828" s="3"/>
      <c r="F6828" s="3"/>
      <c r="G6828" s="3"/>
      <c r="I6828" s="1"/>
      <c r="J6828" s="1"/>
      <c r="K6828" s="2"/>
      <c r="Z6828" s="2"/>
      <c r="AA6828" s="1"/>
    </row>
    <row r="6829" spans="2:27" x14ac:dyDescent="0.25">
      <c r="B6829" s="5"/>
      <c r="C6829" s="2"/>
      <c r="D6829" s="3"/>
      <c r="G6829" s="3"/>
      <c r="I6829" s="1"/>
      <c r="J6829" s="1"/>
      <c r="K6829" s="2"/>
      <c r="Z6829" s="2"/>
      <c r="AA6829" s="1"/>
    </row>
    <row r="6830" spans="2:27" x14ac:dyDescent="0.25">
      <c r="B6830" s="5"/>
      <c r="C6830" s="2"/>
      <c r="D6830" s="3"/>
      <c r="F6830" s="3"/>
      <c r="G6830" s="3"/>
      <c r="I6830" s="1"/>
      <c r="J6830" s="1"/>
      <c r="K6830" s="2"/>
      <c r="Z6830" s="2"/>
      <c r="AA6830" s="1"/>
    </row>
    <row r="6831" spans="2:27" x14ac:dyDescent="0.25">
      <c r="B6831" s="5"/>
      <c r="C6831" s="2"/>
      <c r="D6831" s="3"/>
      <c r="E6831" s="3"/>
      <c r="G6831" s="3"/>
      <c r="I6831" s="1"/>
      <c r="J6831" s="1"/>
      <c r="K6831" s="2"/>
      <c r="Z6831" s="2"/>
      <c r="AA6831" s="1"/>
    </row>
    <row r="6832" spans="2:27" x14ac:dyDescent="0.25">
      <c r="B6832" s="5"/>
      <c r="C6832" s="2"/>
      <c r="D6832" s="3"/>
      <c r="E6832" s="3"/>
      <c r="F6832" s="3"/>
      <c r="G6832" s="3"/>
      <c r="I6832" s="1"/>
      <c r="J6832" s="1"/>
      <c r="K6832" s="2"/>
      <c r="Z6832" s="2"/>
      <c r="AA6832" s="1"/>
    </row>
    <row r="6833" spans="2:27" x14ac:dyDescent="0.25">
      <c r="B6833" s="5"/>
      <c r="C6833" s="2"/>
      <c r="D6833" s="3"/>
      <c r="E6833" s="3"/>
      <c r="F6833" s="3"/>
      <c r="G6833" s="3"/>
      <c r="I6833" s="1"/>
      <c r="J6833" s="1"/>
      <c r="K6833" s="2"/>
      <c r="Z6833" s="2"/>
      <c r="AA6833" s="1"/>
    </row>
    <row r="6834" spans="2:27" x14ac:dyDescent="0.25">
      <c r="B6834" s="5"/>
      <c r="C6834" s="2"/>
      <c r="D6834" s="3"/>
      <c r="E6834" s="3"/>
      <c r="F6834" s="3"/>
      <c r="G6834" s="3"/>
      <c r="I6834" s="1"/>
      <c r="J6834" s="1"/>
      <c r="K6834" s="2"/>
      <c r="Z6834" s="2"/>
      <c r="AA6834" s="1"/>
    </row>
    <row r="6835" spans="2:27" x14ac:dyDescent="0.25">
      <c r="B6835" s="5"/>
      <c r="C6835" s="2"/>
      <c r="D6835" s="3"/>
      <c r="F6835" s="3"/>
      <c r="G6835" s="3"/>
      <c r="I6835" s="1"/>
      <c r="J6835" s="1"/>
      <c r="K6835" s="2"/>
      <c r="Z6835" s="2"/>
      <c r="AA6835" s="1"/>
    </row>
    <row r="6836" spans="2:27" x14ac:dyDescent="0.25">
      <c r="B6836" s="5"/>
      <c r="C6836" s="2"/>
      <c r="D6836" s="3"/>
      <c r="G6836" s="3"/>
      <c r="I6836" s="1"/>
      <c r="J6836" s="1"/>
      <c r="K6836" s="2"/>
      <c r="Z6836" s="2"/>
      <c r="AA6836" s="1"/>
    </row>
    <row r="6837" spans="2:27" x14ac:dyDescent="0.25">
      <c r="B6837" s="5"/>
      <c r="C6837" s="2"/>
      <c r="D6837" s="3"/>
      <c r="E6837" s="3"/>
      <c r="F6837" s="3"/>
      <c r="G6837" s="3"/>
      <c r="I6837" s="1"/>
      <c r="J6837" s="1"/>
      <c r="K6837" s="2"/>
      <c r="Z6837" s="2"/>
      <c r="AA6837" s="1"/>
    </row>
    <row r="6838" spans="2:27" x14ac:dyDescent="0.25">
      <c r="B6838" s="5"/>
      <c r="C6838" s="2"/>
      <c r="D6838" s="3"/>
      <c r="F6838" s="3"/>
      <c r="G6838" s="3"/>
      <c r="I6838" s="1"/>
      <c r="J6838" s="1"/>
      <c r="K6838" s="2"/>
      <c r="Z6838" s="2"/>
      <c r="AA6838" s="1"/>
    </row>
    <row r="6839" spans="2:27" x14ac:dyDescent="0.25">
      <c r="B6839" s="5"/>
      <c r="C6839" s="2"/>
      <c r="D6839" s="3"/>
      <c r="F6839" s="3"/>
      <c r="G6839" s="3"/>
      <c r="I6839" s="1"/>
      <c r="J6839" s="1"/>
      <c r="K6839" s="2"/>
      <c r="Z6839" s="2"/>
      <c r="AA6839" s="1"/>
    </row>
    <row r="6840" spans="2:27" x14ac:dyDescent="0.25">
      <c r="B6840" s="5"/>
      <c r="C6840" s="2"/>
      <c r="D6840" s="3"/>
      <c r="G6840" s="3"/>
      <c r="I6840" s="1"/>
      <c r="J6840" s="1"/>
      <c r="K6840" s="2"/>
      <c r="Z6840" s="2"/>
      <c r="AA6840" s="1"/>
    </row>
    <row r="6841" spans="2:27" x14ac:dyDescent="0.25">
      <c r="B6841" s="5"/>
      <c r="C6841" s="2"/>
      <c r="D6841" s="3"/>
      <c r="F6841" s="3"/>
      <c r="G6841" s="3"/>
      <c r="I6841" s="1"/>
      <c r="J6841" s="1"/>
      <c r="K6841" s="2"/>
      <c r="Z6841" s="2"/>
      <c r="AA6841" s="1"/>
    </row>
    <row r="6842" spans="2:27" x14ac:dyDescent="0.25">
      <c r="B6842" s="5"/>
      <c r="C6842" s="2"/>
      <c r="D6842" s="3"/>
      <c r="G6842" s="3"/>
      <c r="I6842" s="1"/>
      <c r="J6842" s="1"/>
      <c r="K6842" s="2"/>
      <c r="Z6842" s="2"/>
      <c r="AA6842" s="1"/>
    </row>
    <row r="6843" spans="2:27" x14ac:dyDescent="0.25">
      <c r="B6843" s="5"/>
      <c r="C6843" s="2"/>
      <c r="D6843" s="3"/>
      <c r="E6843" s="3"/>
      <c r="G6843" s="3"/>
      <c r="I6843" s="1"/>
      <c r="J6843" s="1"/>
      <c r="K6843" s="2"/>
      <c r="Z6843" s="2"/>
      <c r="AA6843" s="1"/>
    </row>
    <row r="6844" spans="2:27" x14ac:dyDescent="0.25">
      <c r="B6844" s="5"/>
      <c r="C6844" s="2"/>
      <c r="D6844" s="3"/>
      <c r="G6844" s="3"/>
      <c r="I6844" s="1"/>
      <c r="J6844" s="1"/>
      <c r="K6844" s="2"/>
      <c r="Z6844" s="2"/>
      <c r="AA6844" s="1"/>
    </row>
    <row r="6845" spans="2:27" x14ac:dyDescent="0.25">
      <c r="B6845" s="5"/>
      <c r="C6845" s="2"/>
      <c r="D6845" s="3"/>
      <c r="G6845" s="3"/>
      <c r="I6845" s="1"/>
      <c r="J6845" s="1"/>
      <c r="K6845" s="2"/>
      <c r="Z6845" s="2"/>
      <c r="AA6845" s="1"/>
    </row>
    <row r="6846" spans="2:27" x14ac:dyDescent="0.25">
      <c r="B6846" s="5"/>
      <c r="C6846" s="2"/>
      <c r="D6846" s="3"/>
      <c r="F6846" s="3"/>
      <c r="G6846" s="3"/>
      <c r="I6846" s="1"/>
      <c r="J6846" s="1"/>
      <c r="K6846" s="2"/>
      <c r="Z6846" s="2"/>
      <c r="AA6846" s="1"/>
    </row>
    <row r="6847" spans="2:27" x14ac:dyDescent="0.25">
      <c r="B6847" s="5"/>
      <c r="C6847" s="2"/>
      <c r="D6847" s="3"/>
      <c r="E6847" s="3"/>
      <c r="G6847" s="3"/>
      <c r="I6847" s="1"/>
      <c r="J6847" s="1"/>
      <c r="K6847" s="2"/>
      <c r="Z6847" s="2"/>
      <c r="AA6847" s="1"/>
    </row>
    <row r="6848" spans="2:27" x14ac:dyDescent="0.25">
      <c r="B6848" s="5"/>
      <c r="C6848" s="2"/>
      <c r="D6848" s="3"/>
      <c r="E6848" s="3"/>
      <c r="F6848" s="3"/>
      <c r="G6848" s="3"/>
      <c r="I6848" s="1"/>
      <c r="J6848" s="1"/>
      <c r="K6848" s="2"/>
      <c r="Z6848" s="2"/>
      <c r="AA6848" s="1"/>
    </row>
    <row r="6849" spans="2:27" x14ac:dyDescent="0.25">
      <c r="B6849" s="5"/>
      <c r="C6849" s="2"/>
      <c r="D6849" s="3"/>
      <c r="E6849" s="3"/>
      <c r="F6849" s="3"/>
      <c r="G6849" s="3"/>
      <c r="I6849" s="1"/>
      <c r="J6849" s="1"/>
      <c r="K6849" s="2"/>
      <c r="Z6849" s="2"/>
      <c r="AA6849" s="1"/>
    </row>
    <row r="6850" spans="2:27" x14ac:dyDescent="0.25">
      <c r="B6850" s="5"/>
      <c r="C6850" s="2"/>
      <c r="D6850" s="3"/>
      <c r="E6850" s="3"/>
      <c r="F6850" s="3"/>
      <c r="G6850" s="3"/>
      <c r="I6850" s="1"/>
      <c r="J6850" s="1"/>
      <c r="K6850" s="2"/>
      <c r="Z6850" s="2"/>
      <c r="AA6850" s="1"/>
    </row>
    <row r="6851" spans="2:27" x14ac:dyDescent="0.25">
      <c r="B6851" s="5"/>
      <c r="C6851" s="2"/>
      <c r="D6851" s="3"/>
      <c r="G6851" s="3"/>
      <c r="I6851" s="1"/>
      <c r="J6851" s="1"/>
      <c r="K6851" s="2"/>
      <c r="Z6851" s="2"/>
      <c r="AA6851" s="1"/>
    </row>
    <row r="6852" spans="2:27" x14ac:dyDescent="0.25">
      <c r="B6852" s="5"/>
      <c r="C6852" s="2"/>
      <c r="D6852" s="3"/>
      <c r="E6852" s="3"/>
      <c r="F6852" s="3"/>
      <c r="G6852" s="3"/>
      <c r="I6852" s="1"/>
      <c r="J6852" s="1"/>
      <c r="K6852" s="2"/>
      <c r="Z6852" s="2"/>
      <c r="AA6852" s="1"/>
    </row>
    <row r="6853" spans="2:27" x14ac:dyDescent="0.25">
      <c r="B6853" s="5"/>
      <c r="C6853" s="2"/>
      <c r="D6853" s="3"/>
      <c r="E6853" s="3"/>
      <c r="F6853" s="3"/>
      <c r="G6853" s="3"/>
      <c r="I6853" s="1"/>
      <c r="J6853" s="1"/>
      <c r="K6853" s="2"/>
      <c r="Z6853" s="2"/>
      <c r="AA6853" s="1"/>
    </row>
    <row r="6854" spans="2:27" x14ac:dyDescent="0.25">
      <c r="B6854" s="5"/>
      <c r="C6854" s="2"/>
      <c r="D6854" s="3"/>
      <c r="E6854" s="3"/>
      <c r="F6854" s="3"/>
      <c r="G6854" s="3"/>
      <c r="I6854" s="1"/>
      <c r="J6854" s="1"/>
      <c r="K6854" s="2"/>
      <c r="Z6854" s="2"/>
      <c r="AA6854" s="1"/>
    </row>
    <row r="6855" spans="2:27" x14ac:dyDescent="0.25">
      <c r="B6855" s="5"/>
      <c r="C6855" s="2"/>
      <c r="D6855" s="3"/>
      <c r="E6855" s="3"/>
      <c r="F6855" s="3"/>
      <c r="G6855" s="3"/>
      <c r="I6855" s="1"/>
      <c r="J6855" s="1"/>
      <c r="K6855" s="2"/>
      <c r="Z6855" s="2"/>
      <c r="AA6855" s="1"/>
    </row>
    <row r="6856" spans="2:27" x14ac:dyDescent="0.25">
      <c r="B6856" s="5"/>
      <c r="C6856" s="2"/>
      <c r="D6856" s="3"/>
      <c r="E6856" s="3"/>
      <c r="F6856" s="3"/>
      <c r="G6856" s="3"/>
      <c r="I6856" s="1"/>
      <c r="J6856" s="1"/>
      <c r="K6856" s="2"/>
      <c r="Z6856" s="2"/>
      <c r="AA6856" s="1"/>
    </row>
    <row r="6857" spans="2:27" x14ac:dyDescent="0.25">
      <c r="B6857" s="5"/>
      <c r="C6857" s="2"/>
      <c r="D6857" s="3"/>
      <c r="E6857" s="3"/>
      <c r="G6857" s="3"/>
      <c r="I6857" s="1"/>
      <c r="J6857" s="1"/>
      <c r="K6857" s="2"/>
      <c r="Z6857" s="2"/>
      <c r="AA6857" s="1"/>
    </row>
    <row r="6858" spans="2:27" x14ac:dyDescent="0.25">
      <c r="B6858" s="5"/>
      <c r="C6858" s="2"/>
      <c r="D6858" s="3"/>
      <c r="G6858" s="3"/>
      <c r="I6858" s="1"/>
      <c r="J6858" s="1"/>
      <c r="K6858" s="2"/>
      <c r="Z6858" s="2"/>
      <c r="AA6858" s="1"/>
    </row>
    <row r="6859" spans="2:27" x14ac:dyDescent="0.25">
      <c r="B6859" s="5"/>
      <c r="C6859" s="2"/>
      <c r="D6859" s="3"/>
      <c r="F6859" s="3"/>
      <c r="G6859" s="3"/>
      <c r="I6859" s="1"/>
      <c r="J6859" s="1"/>
      <c r="K6859" s="2"/>
      <c r="Z6859" s="2"/>
      <c r="AA6859" s="1"/>
    </row>
    <row r="6860" spans="2:27" x14ac:dyDescent="0.25">
      <c r="B6860" s="5"/>
      <c r="C6860" s="2"/>
      <c r="D6860" s="3"/>
      <c r="F6860" s="3"/>
      <c r="G6860" s="3"/>
      <c r="I6860" s="1"/>
      <c r="J6860" s="1"/>
      <c r="K6860" s="2"/>
      <c r="Z6860" s="2"/>
      <c r="AA6860" s="1"/>
    </row>
    <row r="6861" spans="2:27" x14ac:dyDescent="0.25">
      <c r="B6861" s="5"/>
      <c r="C6861" s="2"/>
      <c r="D6861" s="3"/>
      <c r="E6861" s="3"/>
      <c r="F6861" s="3"/>
      <c r="G6861" s="3"/>
      <c r="I6861" s="1"/>
      <c r="J6861" s="1"/>
      <c r="K6861" s="2"/>
      <c r="Z6861" s="2"/>
      <c r="AA6861" s="1"/>
    </row>
    <row r="6862" spans="2:27" x14ac:dyDescent="0.25">
      <c r="B6862" s="5"/>
      <c r="C6862" s="2"/>
      <c r="D6862" s="3"/>
      <c r="E6862" s="3"/>
      <c r="F6862" s="3"/>
      <c r="G6862" s="3"/>
      <c r="I6862" s="1"/>
      <c r="J6862" s="1"/>
      <c r="K6862" s="2"/>
      <c r="Z6862" s="2"/>
      <c r="AA6862" s="1"/>
    </row>
    <row r="6863" spans="2:27" x14ac:dyDescent="0.25">
      <c r="B6863" s="5"/>
      <c r="C6863" s="2"/>
      <c r="D6863" s="3"/>
      <c r="E6863" s="3"/>
      <c r="G6863" s="3"/>
      <c r="I6863" s="1"/>
      <c r="J6863" s="1"/>
      <c r="K6863" s="2"/>
      <c r="Z6863" s="2"/>
      <c r="AA6863" s="1"/>
    </row>
    <row r="6864" spans="2:27" x14ac:dyDescent="0.25">
      <c r="B6864" s="5"/>
      <c r="C6864" s="2"/>
      <c r="D6864" s="3"/>
      <c r="F6864" s="3"/>
      <c r="G6864" s="3"/>
      <c r="I6864" s="1"/>
      <c r="J6864" s="1"/>
      <c r="K6864" s="2"/>
      <c r="Z6864" s="2"/>
      <c r="AA6864" s="1"/>
    </row>
    <row r="6865" spans="2:27" x14ac:dyDescent="0.25">
      <c r="B6865" s="5"/>
      <c r="C6865" s="2"/>
      <c r="D6865" s="3"/>
      <c r="F6865" s="3"/>
      <c r="G6865" s="3"/>
      <c r="I6865" s="1"/>
      <c r="J6865" s="1"/>
      <c r="K6865" s="2"/>
      <c r="Z6865" s="2"/>
      <c r="AA6865" s="1"/>
    </row>
    <row r="6866" spans="2:27" x14ac:dyDescent="0.25">
      <c r="B6866" s="5"/>
      <c r="C6866" s="2"/>
      <c r="D6866" s="3"/>
      <c r="G6866" s="3"/>
      <c r="I6866" s="1"/>
      <c r="J6866" s="1"/>
      <c r="K6866" s="2"/>
      <c r="Z6866" s="2"/>
      <c r="AA6866" s="1"/>
    </row>
    <row r="6867" spans="2:27" x14ac:dyDescent="0.25">
      <c r="B6867" s="5"/>
      <c r="C6867" s="2"/>
      <c r="D6867" s="3"/>
      <c r="E6867" s="3"/>
      <c r="G6867" s="3"/>
      <c r="I6867" s="1"/>
      <c r="J6867" s="1"/>
      <c r="K6867" s="2"/>
      <c r="Z6867" s="2"/>
      <c r="AA6867" s="1"/>
    </row>
    <row r="6868" spans="2:27" x14ac:dyDescent="0.25">
      <c r="B6868" s="5"/>
      <c r="C6868" s="2"/>
      <c r="D6868" s="3"/>
      <c r="G6868" s="3"/>
      <c r="I6868" s="1"/>
      <c r="J6868" s="1"/>
      <c r="K6868" s="2"/>
      <c r="Z6868" s="2"/>
      <c r="AA6868" s="1"/>
    </row>
    <row r="6869" spans="2:27" x14ac:dyDescent="0.25">
      <c r="B6869" s="5"/>
      <c r="C6869" s="2"/>
      <c r="D6869" s="3"/>
      <c r="E6869" s="3"/>
      <c r="G6869" s="3"/>
      <c r="I6869" s="1"/>
      <c r="J6869" s="1"/>
      <c r="K6869" s="2"/>
      <c r="Z6869" s="2"/>
      <c r="AA6869" s="1"/>
    </row>
    <row r="6870" spans="2:27" x14ac:dyDescent="0.25">
      <c r="B6870" s="5"/>
      <c r="C6870" s="2"/>
      <c r="D6870" s="3"/>
      <c r="E6870" s="3"/>
      <c r="G6870" s="3"/>
      <c r="I6870" s="1"/>
      <c r="J6870" s="1"/>
      <c r="K6870" s="2"/>
      <c r="Z6870" s="2"/>
      <c r="AA6870" s="1"/>
    </row>
    <row r="6871" spans="2:27" x14ac:dyDescent="0.25">
      <c r="B6871" s="5"/>
      <c r="C6871" s="2"/>
      <c r="D6871" s="3"/>
      <c r="F6871" s="3"/>
      <c r="G6871" s="3"/>
      <c r="I6871" s="1"/>
      <c r="J6871" s="1"/>
      <c r="K6871" s="2"/>
      <c r="Z6871" s="2"/>
      <c r="AA6871" s="1"/>
    </row>
    <row r="6872" spans="2:27" x14ac:dyDescent="0.25">
      <c r="B6872" s="5"/>
      <c r="C6872" s="2"/>
      <c r="D6872" s="3"/>
      <c r="E6872" s="3"/>
      <c r="F6872" s="3"/>
      <c r="G6872" s="3"/>
      <c r="I6872" s="1"/>
      <c r="J6872" s="1"/>
      <c r="K6872" s="2"/>
      <c r="Z6872" s="2"/>
      <c r="AA6872" s="1"/>
    </row>
    <row r="6873" spans="2:27" x14ac:dyDescent="0.25">
      <c r="B6873" s="5"/>
      <c r="C6873" s="2"/>
      <c r="D6873" s="3"/>
      <c r="E6873" s="3"/>
      <c r="G6873" s="3"/>
      <c r="I6873" s="1"/>
      <c r="J6873" s="1"/>
      <c r="K6873" s="2"/>
      <c r="Z6873" s="2"/>
      <c r="AA6873" s="1"/>
    </row>
    <row r="6874" spans="2:27" x14ac:dyDescent="0.25">
      <c r="B6874" s="5"/>
      <c r="C6874" s="2"/>
      <c r="D6874" s="3"/>
      <c r="G6874" s="3"/>
      <c r="I6874" s="1"/>
      <c r="J6874" s="1"/>
      <c r="K6874" s="2"/>
      <c r="Z6874" s="2"/>
      <c r="AA6874" s="1"/>
    </row>
    <row r="6875" spans="2:27" x14ac:dyDescent="0.25">
      <c r="B6875" s="5"/>
      <c r="C6875" s="2"/>
      <c r="D6875" s="3"/>
      <c r="F6875" s="3"/>
      <c r="G6875" s="3"/>
      <c r="I6875" s="1"/>
      <c r="J6875" s="1"/>
      <c r="K6875" s="2"/>
      <c r="Z6875" s="2"/>
      <c r="AA6875" s="1"/>
    </row>
    <row r="6876" spans="2:27" x14ac:dyDescent="0.25">
      <c r="B6876" s="5"/>
      <c r="C6876" s="2"/>
      <c r="G6876" s="3"/>
      <c r="I6876" s="1"/>
      <c r="J6876" s="1"/>
      <c r="K6876" s="2"/>
      <c r="Z6876" s="2"/>
      <c r="AA6876" s="1"/>
    </row>
    <row r="6877" spans="2:27" x14ac:dyDescent="0.25">
      <c r="B6877" s="5"/>
      <c r="C6877" s="2"/>
      <c r="D6877" s="3"/>
      <c r="G6877" s="3"/>
      <c r="I6877" s="1"/>
      <c r="J6877" s="1"/>
      <c r="K6877" s="2"/>
      <c r="Z6877" s="2"/>
      <c r="AA6877" s="1"/>
    </row>
    <row r="6878" spans="2:27" x14ac:dyDescent="0.25">
      <c r="B6878" s="5"/>
      <c r="C6878" s="2"/>
      <c r="D6878" s="3"/>
      <c r="E6878" s="3"/>
      <c r="F6878" s="3"/>
      <c r="G6878" s="3"/>
      <c r="I6878" s="1"/>
      <c r="J6878" s="1"/>
      <c r="K6878" s="2"/>
      <c r="Z6878" s="2"/>
      <c r="AA6878" s="1"/>
    </row>
    <row r="6879" spans="2:27" x14ac:dyDescent="0.25">
      <c r="B6879" s="5"/>
      <c r="C6879" s="2"/>
      <c r="D6879" s="3"/>
      <c r="G6879" s="3"/>
      <c r="I6879" s="1"/>
      <c r="J6879" s="1"/>
      <c r="K6879" s="2"/>
      <c r="Z6879" s="2"/>
      <c r="AA6879" s="1"/>
    </row>
    <row r="6880" spans="2:27" x14ac:dyDescent="0.25">
      <c r="B6880" s="5"/>
      <c r="C6880" s="2"/>
      <c r="D6880" s="3"/>
      <c r="E6880" s="3"/>
      <c r="F6880" s="3"/>
      <c r="G6880" s="3"/>
      <c r="I6880" s="1"/>
      <c r="J6880" s="1"/>
      <c r="K6880" s="2"/>
      <c r="Z6880" s="2"/>
      <c r="AA6880" s="1"/>
    </row>
    <row r="6881" spans="2:27" x14ac:dyDescent="0.25">
      <c r="B6881" s="5"/>
      <c r="C6881" s="2"/>
      <c r="D6881" s="3"/>
      <c r="F6881" s="3"/>
      <c r="G6881" s="3"/>
      <c r="I6881" s="1"/>
      <c r="J6881" s="1"/>
      <c r="K6881" s="2"/>
      <c r="Z6881" s="2"/>
      <c r="AA6881" s="1"/>
    </row>
    <row r="6882" spans="2:27" x14ac:dyDescent="0.25">
      <c r="B6882" s="5"/>
      <c r="C6882" s="2"/>
      <c r="D6882" s="3"/>
      <c r="E6882" s="3"/>
      <c r="F6882" s="3"/>
      <c r="G6882" s="3"/>
      <c r="I6882" s="1"/>
      <c r="J6882" s="1"/>
      <c r="K6882" s="2"/>
      <c r="Z6882" s="2"/>
      <c r="AA6882" s="1"/>
    </row>
    <row r="6883" spans="2:27" x14ac:dyDescent="0.25">
      <c r="B6883" s="5"/>
      <c r="C6883" s="2"/>
      <c r="D6883" s="3"/>
      <c r="E6883" s="3"/>
      <c r="G6883" s="3"/>
      <c r="I6883" s="1"/>
      <c r="J6883" s="1"/>
      <c r="K6883" s="2"/>
      <c r="Z6883" s="2"/>
      <c r="AA6883" s="1"/>
    </row>
    <row r="6884" spans="2:27" x14ac:dyDescent="0.25">
      <c r="B6884" s="5"/>
      <c r="C6884" s="2"/>
      <c r="D6884" s="3"/>
      <c r="G6884" s="3"/>
      <c r="I6884" s="1"/>
      <c r="J6884" s="1"/>
      <c r="K6884" s="2"/>
      <c r="Z6884" s="2"/>
      <c r="AA6884" s="1"/>
    </row>
    <row r="6885" spans="2:27" x14ac:dyDescent="0.25">
      <c r="B6885" s="5"/>
      <c r="C6885" s="2"/>
      <c r="D6885" s="3"/>
      <c r="F6885" s="3"/>
      <c r="G6885" s="3"/>
      <c r="I6885" s="1"/>
      <c r="J6885" s="1"/>
      <c r="K6885" s="2"/>
      <c r="Z6885" s="2"/>
      <c r="AA6885" s="1"/>
    </row>
    <row r="6886" spans="2:27" x14ac:dyDescent="0.25">
      <c r="B6886" s="5"/>
      <c r="C6886" s="2"/>
      <c r="D6886" s="3"/>
      <c r="E6886" s="3"/>
      <c r="G6886" s="3"/>
      <c r="I6886" s="1"/>
      <c r="J6886" s="1"/>
      <c r="K6886" s="2"/>
      <c r="Z6886" s="2"/>
      <c r="AA6886" s="1"/>
    </row>
    <row r="6887" spans="2:27" x14ac:dyDescent="0.25">
      <c r="B6887" s="5"/>
      <c r="C6887" s="2"/>
      <c r="D6887" s="3"/>
      <c r="E6887" s="3"/>
      <c r="F6887" s="3"/>
      <c r="G6887" s="3"/>
      <c r="I6887" s="1"/>
      <c r="J6887" s="1"/>
      <c r="K6887" s="2"/>
      <c r="Z6887" s="2"/>
      <c r="AA6887" s="1"/>
    </row>
    <row r="6888" spans="2:27" x14ac:dyDescent="0.25">
      <c r="B6888" s="5"/>
      <c r="C6888" s="2"/>
      <c r="D6888" s="3"/>
      <c r="E6888" s="3"/>
      <c r="G6888" s="3"/>
      <c r="I6888" s="1"/>
      <c r="J6888" s="1"/>
      <c r="K6888" s="2"/>
      <c r="Z6888" s="2"/>
      <c r="AA6888" s="1"/>
    </row>
    <row r="6889" spans="2:27" x14ac:dyDescent="0.25">
      <c r="B6889" s="5"/>
      <c r="C6889" s="2"/>
      <c r="D6889" s="3"/>
      <c r="E6889" s="3"/>
      <c r="G6889" s="3"/>
      <c r="I6889" s="1"/>
      <c r="J6889" s="1"/>
      <c r="K6889" s="2"/>
      <c r="Z6889" s="2"/>
      <c r="AA6889" s="1"/>
    </row>
    <row r="6890" spans="2:27" x14ac:dyDescent="0.25">
      <c r="B6890" s="5"/>
      <c r="C6890" s="2"/>
      <c r="D6890" s="3"/>
      <c r="E6890" s="3"/>
      <c r="F6890" s="3"/>
      <c r="G6890" s="3"/>
      <c r="I6890" s="1"/>
      <c r="J6890" s="1"/>
      <c r="K6890" s="2"/>
      <c r="Z6890" s="2"/>
      <c r="AA6890" s="1"/>
    </row>
    <row r="6891" spans="2:27" x14ac:dyDescent="0.25">
      <c r="B6891" s="5"/>
      <c r="C6891" s="2"/>
      <c r="D6891" s="3"/>
      <c r="E6891" s="3"/>
      <c r="F6891" s="3"/>
      <c r="G6891" s="3"/>
      <c r="I6891" s="1"/>
      <c r="J6891" s="1"/>
      <c r="K6891" s="2"/>
      <c r="Z6891" s="2"/>
      <c r="AA6891" s="1"/>
    </row>
    <row r="6892" spans="2:27" x14ac:dyDescent="0.25">
      <c r="B6892" s="5"/>
      <c r="C6892" s="2"/>
      <c r="D6892" s="3"/>
      <c r="G6892" s="3"/>
      <c r="I6892" s="1"/>
      <c r="J6892" s="1"/>
      <c r="K6892" s="2"/>
      <c r="Z6892" s="2"/>
      <c r="AA6892" s="1"/>
    </row>
    <row r="6893" spans="2:27" x14ac:dyDescent="0.25">
      <c r="B6893" s="5"/>
      <c r="C6893" s="2"/>
      <c r="D6893" s="3"/>
      <c r="E6893" s="3"/>
      <c r="G6893" s="3"/>
      <c r="I6893" s="1"/>
      <c r="J6893" s="1"/>
      <c r="K6893" s="2"/>
      <c r="Z6893" s="2"/>
      <c r="AA6893" s="1"/>
    </row>
    <row r="6894" spans="2:27" x14ac:dyDescent="0.25">
      <c r="B6894" s="5"/>
      <c r="C6894" s="2"/>
      <c r="D6894" s="3"/>
      <c r="E6894" s="3"/>
      <c r="G6894" s="3"/>
      <c r="I6894" s="1"/>
      <c r="J6894" s="1"/>
      <c r="K6894" s="2"/>
      <c r="Z6894" s="2"/>
      <c r="AA6894" s="1"/>
    </row>
    <row r="6895" spans="2:27" x14ac:dyDescent="0.25">
      <c r="B6895" s="5"/>
      <c r="C6895" s="2"/>
      <c r="D6895" s="3"/>
      <c r="E6895" s="3"/>
      <c r="G6895" s="3"/>
      <c r="I6895" s="1"/>
      <c r="J6895" s="1"/>
      <c r="K6895" s="2"/>
      <c r="Z6895" s="2"/>
      <c r="AA6895" s="1"/>
    </row>
    <row r="6896" spans="2:27" x14ac:dyDescent="0.25">
      <c r="B6896" s="5"/>
      <c r="C6896" s="2"/>
      <c r="D6896" s="3"/>
      <c r="G6896" s="3"/>
      <c r="I6896" s="1"/>
      <c r="J6896" s="1"/>
      <c r="K6896" s="2"/>
      <c r="Z6896" s="2"/>
      <c r="AA6896" s="1"/>
    </row>
    <row r="6897" spans="2:27" x14ac:dyDescent="0.25">
      <c r="B6897" s="5"/>
      <c r="C6897" s="2"/>
      <c r="D6897" s="3"/>
      <c r="F6897" s="3"/>
      <c r="G6897" s="3"/>
      <c r="I6897" s="1"/>
      <c r="J6897" s="1"/>
      <c r="K6897" s="2"/>
      <c r="Z6897" s="2"/>
      <c r="AA6897" s="1"/>
    </row>
    <row r="6898" spans="2:27" x14ac:dyDescent="0.25">
      <c r="B6898" s="5"/>
      <c r="C6898" s="2"/>
      <c r="D6898" s="3"/>
      <c r="E6898" s="3"/>
      <c r="G6898" s="3"/>
      <c r="I6898" s="1"/>
      <c r="J6898" s="1"/>
      <c r="K6898" s="2"/>
      <c r="Z6898" s="2"/>
      <c r="AA6898" s="1"/>
    </row>
    <row r="6899" spans="2:27" x14ac:dyDescent="0.25">
      <c r="B6899" s="5"/>
      <c r="C6899" s="2"/>
      <c r="D6899" s="3"/>
      <c r="E6899" s="3"/>
      <c r="F6899" s="3"/>
      <c r="G6899" s="3"/>
      <c r="I6899" s="1"/>
      <c r="J6899" s="1"/>
      <c r="K6899" s="2"/>
      <c r="Z6899" s="2"/>
      <c r="AA6899" s="1"/>
    </row>
    <row r="6900" spans="2:27" x14ac:dyDescent="0.25">
      <c r="B6900" s="5"/>
      <c r="C6900" s="2"/>
      <c r="D6900" s="3"/>
      <c r="G6900" s="3"/>
      <c r="I6900" s="1"/>
      <c r="J6900" s="1"/>
      <c r="K6900" s="2"/>
      <c r="Z6900" s="2"/>
      <c r="AA6900" s="1"/>
    </row>
    <row r="6901" spans="2:27" x14ac:dyDescent="0.25">
      <c r="B6901" s="5"/>
      <c r="C6901" s="2"/>
      <c r="D6901" s="3"/>
      <c r="E6901" s="3"/>
      <c r="G6901" s="3"/>
      <c r="I6901" s="1"/>
      <c r="J6901" s="1"/>
      <c r="K6901" s="2"/>
      <c r="Z6901" s="2"/>
      <c r="AA6901" s="1"/>
    </row>
    <row r="6902" spans="2:27" x14ac:dyDescent="0.25">
      <c r="B6902" s="5"/>
      <c r="C6902" s="2"/>
      <c r="D6902" s="3"/>
      <c r="E6902" s="3"/>
      <c r="G6902" s="3"/>
      <c r="I6902" s="1"/>
      <c r="J6902" s="1"/>
      <c r="K6902" s="2"/>
      <c r="Z6902" s="2"/>
      <c r="AA6902" s="1"/>
    </row>
    <row r="6903" spans="2:27" x14ac:dyDescent="0.25">
      <c r="B6903" s="5"/>
      <c r="C6903" s="2"/>
      <c r="D6903" s="3"/>
      <c r="E6903" s="3"/>
      <c r="G6903" s="3"/>
      <c r="I6903" s="1"/>
      <c r="J6903" s="1"/>
      <c r="K6903" s="2"/>
      <c r="Z6903" s="2"/>
      <c r="AA6903" s="1"/>
    </row>
    <row r="6904" spans="2:27" x14ac:dyDescent="0.25">
      <c r="B6904" s="5"/>
      <c r="C6904" s="2"/>
      <c r="D6904" s="3"/>
      <c r="G6904" s="3"/>
      <c r="I6904" s="1"/>
      <c r="J6904" s="1"/>
      <c r="K6904" s="2"/>
      <c r="Z6904" s="2"/>
      <c r="AA6904" s="1"/>
    </row>
    <row r="6905" spans="2:27" x14ac:dyDescent="0.25">
      <c r="B6905" s="5"/>
      <c r="C6905" s="2"/>
      <c r="D6905" s="3"/>
      <c r="E6905" s="3"/>
      <c r="G6905" s="3"/>
      <c r="I6905" s="1"/>
      <c r="J6905" s="1"/>
      <c r="K6905" s="2"/>
      <c r="Z6905" s="2"/>
      <c r="AA6905" s="1"/>
    </row>
    <row r="6906" spans="2:27" x14ac:dyDescent="0.25">
      <c r="B6906" s="5"/>
      <c r="C6906" s="2"/>
      <c r="D6906" s="3"/>
      <c r="F6906" s="3"/>
      <c r="G6906" s="3"/>
      <c r="I6906" s="1"/>
      <c r="J6906" s="1"/>
      <c r="K6906" s="2"/>
      <c r="Z6906" s="2"/>
      <c r="AA6906" s="1"/>
    </row>
    <row r="6907" spans="2:27" x14ac:dyDescent="0.25">
      <c r="B6907" s="5"/>
      <c r="C6907" s="2"/>
      <c r="D6907" s="3"/>
      <c r="E6907" s="3"/>
      <c r="G6907" s="3"/>
      <c r="I6907" s="1"/>
      <c r="J6907" s="1"/>
      <c r="K6907" s="2"/>
      <c r="Z6907" s="2"/>
      <c r="AA6907" s="1"/>
    </row>
    <row r="6908" spans="2:27" x14ac:dyDescent="0.25">
      <c r="B6908" s="5"/>
      <c r="C6908" s="2"/>
      <c r="D6908" s="3"/>
      <c r="E6908" s="3"/>
      <c r="G6908" s="3"/>
      <c r="I6908" s="1"/>
      <c r="J6908" s="1"/>
      <c r="K6908" s="2"/>
      <c r="Z6908" s="2"/>
      <c r="AA6908" s="1"/>
    </row>
    <row r="6909" spans="2:27" x14ac:dyDescent="0.25">
      <c r="B6909" s="5"/>
      <c r="C6909" s="2"/>
      <c r="D6909" s="3"/>
      <c r="G6909" s="3"/>
      <c r="I6909" s="1"/>
      <c r="J6909" s="1"/>
      <c r="K6909" s="2"/>
      <c r="Z6909" s="2"/>
      <c r="AA6909" s="1"/>
    </row>
    <row r="6910" spans="2:27" x14ac:dyDescent="0.25">
      <c r="B6910" s="5"/>
      <c r="C6910" s="2"/>
      <c r="D6910" s="3"/>
      <c r="G6910" s="3"/>
      <c r="I6910" s="1"/>
      <c r="J6910" s="1"/>
      <c r="K6910" s="2"/>
      <c r="Z6910" s="2"/>
      <c r="AA6910" s="1"/>
    </row>
    <row r="6911" spans="2:27" x14ac:dyDescent="0.25">
      <c r="B6911" s="5"/>
      <c r="C6911" s="2"/>
      <c r="D6911" s="3"/>
      <c r="E6911" s="3"/>
      <c r="G6911" s="3"/>
      <c r="I6911" s="1"/>
      <c r="J6911" s="1"/>
      <c r="K6911" s="2"/>
      <c r="Z6911" s="2"/>
      <c r="AA6911" s="1"/>
    </row>
    <row r="6912" spans="2:27" x14ac:dyDescent="0.25">
      <c r="B6912" s="5"/>
      <c r="C6912" s="2"/>
      <c r="D6912" s="3"/>
      <c r="G6912" s="3"/>
      <c r="I6912" s="1"/>
      <c r="J6912" s="1"/>
      <c r="K6912" s="2"/>
      <c r="Z6912" s="2"/>
      <c r="AA6912" s="1"/>
    </row>
    <row r="6913" spans="2:27" x14ac:dyDescent="0.25">
      <c r="B6913" s="5"/>
      <c r="C6913" s="2"/>
      <c r="D6913" s="3"/>
      <c r="E6913" s="3"/>
      <c r="F6913" s="3"/>
      <c r="G6913" s="3"/>
      <c r="I6913" s="1"/>
      <c r="J6913" s="1"/>
      <c r="K6913" s="2"/>
      <c r="Z6913" s="2"/>
      <c r="AA6913" s="1"/>
    </row>
    <row r="6914" spans="2:27" x14ac:dyDescent="0.25">
      <c r="B6914" s="5"/>
      <c r="C6914" s="2"/>
      <c r="D6914" s="3"/>
      <c r="F6914" s="3"/>
      <c r="G6914" s="3"/>
      <c r="I6914" s="1"/>
      <c r="J6914" s="1"/>
      <c r="K6914" s="2"/>
      <c r="Z6914" s="2"/>
      <c r="AA6914" s="1"/>
    </row>
    <row r="6915" spans="2:27" x14ac:dyDescent="0.25">
      <c r="B6915" s="5"/>
      <c r="C6915" s="2"/>
      <c r="D6915" s="3"/>
      <c r="E6915" s="3"/>
      <c r="G6915" s="3"/>
      <c r="I6915" s="1"/>
      <c r="J6915" s="1"/>
      <c r="K6915" s="2"/>
      <c r="Z6915" s="2"/>
      <c r="AA6915" s="1"/>
    </row>
    <row r="6916" spans="2:27" x14ac:dyDescent="0.25">
      <c r="B6916" s="5"/>
      <c r="C6916" s="2"/>
      <c r="D6916" s="3"/>
      <c r="G6916" s="3"/>
      <c r="I6916" s="1"/>
      <c r="J6916" s="1"/>
      <c r="K6916" s="2"/>
      <c r="Z6916" s="2"/>
      <c r="AA6916" s="1"/>
    </row>
    <row r="6917" spans="2:27" x14ac:dyDescent="0.25">
      <c r="B6917" s="5"/>
      <c r="C6917" s="2"/>
      <c r="E6917" s="3"/>
      <c r="F6917" s="3"/>
      <c r="G6917" s="3"/>
      <c r="I6917" s="1"/>
      <c r="J6917" s="1"/>
      <c r="K6917" s="2"/>
      <c r="Z6917" s="2"/>
      <c r="AA6917" s="1"/>
    </row>
    <row r="6918" spans="2:27" x14ac:dyDescent="0.25">
      <c r="B6918" s="5"/>
      <c r="C6918" s="2"/>
      <c r="D6918" s="3"/>
      <c r="F6918" s="3"/>
      <c r="G6918" s="3"/>
      <c r="I6918" s="1"/>
      <c r="J6918" s="1"/>
      <c r="K6918" s="2"/>
      <c r="Z6918" s="2"/>
      <c r="AA6918" s="1"/>
    </row>
    <row r="6919" spans="2:27" x14ac:dyDescent="0.25">
      <c r="B6919" s="5"/>
      <c r="C6919" s="2"/>
      <c r="D6919" s="3"/>
      <c r="G6919" s="3"/>
      <c r="I6919" s="1"/>
      <c r="J6919" s="1"/>
      <c r="K6919" s="2"/>
      <c r="Z6919" s="2"/>
      <c r="AA6919" s="1"/>
    </row>
    <row r="6920" spans="2:27" x14ac:dyDescent="0.25">
      <c r="B6920" s="5"/>
      <c r="C6920" s="2"/>
      <c r="D6920" s="3"/>
      <c r="E6920" s="3"/>
      <c r="G6920" s="3"/>
      <c r="I6920" s="1"/>
      <c r="J6920" s="1"/>
      <c r="K6920" s="2"/>
      <c r="Z6920" s="2"/>
      <c r="AA6920" s="1"/>
    </row>
    <row r="6921" spans="2:27" x14ac:dyDescent="0.25">
      <c r="B6921" s="5"/>
      <c r="C6921" s="2"/>
      <c r="D6921" s="3"/>
      <c r="E6921" s="3"/>
      <c r="F6921" s="3"/>
      <c r="G6921" s="3"/>
      <c r="I6921" s="1"/>
      <c r="J6921" s="1"/>
      <c r="K6921" s="2"/>
      <c r="Z6921" s="2"/>
      <c r="AA6921" s="1"/>
    </row>
    <row r="6922" spans="2:27" x14ac:dyDescent="0.25">
      <c r="B6922" s="5"/>
      <c r="C6922" s="2"/>
      <c r="D6922" s="3"/>
      <c r="E6922" s="3"/>
      <c r="F6922" s="3"/>
      <c r="G6922" s="3"/>
      <c r="I6922" s="1"/>
      <c r="J6922" s="1"/>
      <c r="K6922" s="2"/>
      <c r="Z6922" s="2"/>
      <c r="AA6922" s="1"/>
    </row>
    <row r="6923" spans="2:27" x14ac:dyDescent="0.25">
      <c r="B6923" s="5"/>
      <c r="C6923" s="2"/>
      <c r="D6923" s="3"/>
      <c r="E6923" s="3"/>
      <c r="F6923" s="3"/>
      <c r="G6923" s="3"/>
      <c r="I6923" s="1"/>
      <c r="J6923" s="1"/>
      <c r="K6923" s="2"/>
      <c r="Z6923" s="2"/>
      <c r="AA6923" s="1"/>
    </row>
    <row r="6924" spans="2:27" x14ac:dyDescent="0.25">
      <c r="B6924" s="5"/>
      <c r="C6924" s="2"/>
      <c r="D6924" s="3"/>
      <c r="E6924" s="3"/>
      <c r="F6924" s="3"/>
      <c r="G6924" s="3"/>
      <c r="I6924" s="1"/>
      <c r="J6924" s="1"/>
      <c r="K6924" s="2"/>
      <c r="Z6924" s="2"/>
      <c r="AA6924" s="1"/>
    </row>
    <row r="6925" spans="2:27" x14ac:dyDescent="0.25">
      <c r="B6925" s="5"/>
      <c r="C6925" s="2"/>
      <c r="D6925" s="3"/>
      <c r="G6925" s="3"/>
      <c r="I6925" s="1"/>
      <c r="J6925" s="1"/>
      <c r="K6925" s="2"/>
      <c r="Z6925" s="2"/>
      <c r="AA6925" s="1"/>
    </row>
    <row r="6926" spans="2:27" x14ac:dyDescent="0.25">
      <c r="B6926" s="5"/>
      <c r="C6926" s="2"/>
      <c r="D6926" s="3"/>
      <c r="F6926" s="3"/>
      <c r="G6926" s="3"/>
      <c r="I6926" s="1"/>
      <c r="J6926" s="1"/>
      <c r="K6926" s="2"/>
      <c r="Z6926" s="2"/>
      <c r="AA6926" s="1"/>
    </row>
    <row r="6927" spans="2:27" x14ac:dyDescent="0.25">
      <c r="B6927" s="5"/>
      <c r="C6927" s="2"/>
      <c r="D6927" s="3"/>
      <c r="E6927" s="3"/>
      <c r="G6927" s="3"/>
      <c r="I6927" s="1"/>
      <c r="J6927" s="1"/>
      <c r="K6927" s="2"/>
      <c r="Z6927" s="2"/>
      <c r="AA6927" s="1"/>
    </row>
    <row r="6928" spans="2:27" x14ac:dyDescent="0.25">
      <c r="B6928" s="5"/>
      <c r="C6928" s="2"/>
      <c r="D6928" s="3"/>
      <c r="E6928" s="3"/>
      <c r="G6928" s="3"/>
      <c r="I6928" s="1"/>
      <c r="J6928" s="1"/>
      <c r="K6928" s="2"/>
      <c r="Z6928" s="2"/>
      <c r="AA6928" s="1"/>
    </row>
    <row r="6929" spans="2:27" x14ac:dyDescent="0.25">
      <c r="B6929" s="5"/>
      <c r="C6929" s="2"/>
      <c r="D6929" s="3"/>
      <c r="G6929" s="3"/>
      <c r="I6929" s="1"/>
      <c r="J6929" s="1"/>
      <c r="K6929" s="2"/>
      <c r="Z6929" s="2"/>
      <c r="AA6929" s="1"/>
    </row>
    <row r="6930" spans="2:27" x14ac:dyDescent="0.25">
      <c r="B6930" s="7"/>
      <c r="C6930" s="2"/>
      <c r="D6930" s="3"/>
      <c r="G6930" s="3"/>
      <c r="I6930" s="1"/>
      <c r="J6930" s="1"/>
      <c r="K6930" s="2"/>
      <c r="Z6930" s="2"/>
      <c r="AA6930" s="1"/>
    </row>
    <row r="6931" spans="2:27" x14ac:dyDescent="0.25">
      <c r="B6931" s="7"/>
      <c r="C6931" s="2"/>
      <c r="D6931" s="3"/>
      <c r="G6931" s="3"/>
      <c r="I6931" s="1"/>
      <c r="J6931" s="1"/>
      <c r="K6931" s="2"/>
      <c r="Z6931" s="2"/>
      <c r="AA6931" s="1"/>
    </row>
    <row r="6932" spans="2:27" x14ac:dyDescent="0.25">
      <c r="B6932" s="7"/>
      <c r="C6932" s="2"/>
      <c r="D6932" s="3"/>
      <c r="E6932" s="3"/>
      <c r="G6932" s="3"/>
      <c r="I6932" s="1"/>
      <c r="J6932" s="1"/>
      <c r="K6932" s="2"/>
      <c r="Z6932" s="2"/>
      <c r="AA6932" s="1"/>
    </row>
    <row r="6933" spans="2:27" x14ac:dyDescent="0.25">
      <c r="B6933" s="7"/>
      <c r="C6933" s="2"/>
      <c r="D6933" s="3"/>
      <c r="E6933" s="3"/>
      <c r="F6933" s="3"/>
      <c r="G6933" s="3"/>
      <c r="I6933" s="1"/>
      <c r="J6933" s="1"/>
      <c r="K6933" s="2"/>
      <c r="Z6933" s="2"/>
      <c r="AA6933" s="1"/>
    </row>
    <row r="6934" spans="2:27" x14ac:dyDescent="0.25">
      <c r="B6934" s="7"/>
      <c r="C6934" s="2"/>
      <c r="D6934" s="3"/>
      <c r="E6934" s="3"/>
      <c r="G6934" s="3"/>
      <c r="I6934" s="1"/>
      <c r="J6934" s="1"/>
      <c r="K6934" s="2"/>
      <c r="Z6934" s="2"/>
      <c r="AA6934" s="1"/>
    </row>
    <row r="6935" spans="2:27" x14ac:dyDescent="0.25">
      <c r="B6935" s="7"/>
      <c r="C6935" s="2"/>
      <c r="D6935" s="3"/>
      <c r="G6935" s="3"/>
      <c r="I6935" s="1"/>
      <c r="J6935" s="1"/>
      <c r="K6935" s="2"/>
      <c r="Z6935" s="2"/>
      <c r="AA6935" s="1"/>
    </row>
    <row r="6936" spans="2:27" x14ac:dyDescent="0.25">
      <c r="B6936" s="7"/>
      <c r="C6936" s="2"/>
      <c r="D6936" s="3"/>
      <c r="E6936" s="3"/>
      <c r="G6936" s="3"/>
      <c r="I6936" s="1"/>
      <c r="J6936" s="1"/>
      <c r="K6936" s="2"/>
      <c r="Z6936" s="2"/>
      <c r="AA6936" s="1"/>
    </row>
    <row r="6937" spans="2:27" x14ac:dyDescent="0.25">
      <c r="B6937" s="7"/>
      <c r="C6937" s="2"/>
      <c r="I6937" s="1"/>
      <c r="J6937" s="1"/>
      <c r="K6937" s="2"/>
      <c r="Z6937" s="2"/>
      <c r="AA6937" s="1"/>
    </row>
    <row r="6938" spans="2:27" x14ac:dyDescent="0.25">
      <c r="B6938" s="7"/>
      <c r="C6938" s="2"/>
      <c r="G6938" s="3"/>
      <c r="I6938" s="1"/>
      <c r="J6938" s="1"/>
      <c r="K6938" s="2"/>
      <c r="Z6938" s="2"/>
      <c r="AA6938" s="1"/>
    </row>
    <row r="6939" spans="2:27" x14ac:dyDescent="0.25">
      <c r="B6939" s="7"/>
      <c r="C6939" s="2"/>
      <c r="D6939" s="3"/>
      <c r="F6939" s="3"/>
      <c r="G6939" s="3"/>
      <c r="I6939" s="1"/>
      <c r="J6939" s="1"/>
      <c r="K6939" s="2"/>
      <c r="Z6939" s="2"/>
      <c r="AA6939" s="1"/>
    </row>
    <row r="6940" spans="2:27" x14ac:dyDescent="0.25">
      <c r="B6940" s="7"/>
      <c r="C6940" s="2"/>
      <c r="D6940" s="3"/>
      <c r="E6940" s="3"/>
      <c r="G6940" s="3"/>
      <c r="I6940" s="1"/>
      <c r="J6940" s="1"/>
      <c r="K6940" s="2"/>
      <c r="Z6940" s="2"/>
      <c r="AA6940" s="1"/>
    </row>
    <row r="6941" spans="2:27" x14ac:dyDescent="0.25">
      <c r="B6941" s="7"/>
      <c r="C6941" s="2"/>
      <c r="D6941" s="3"/>
      <c r="G6941" s="3"/>
      <c r="I6941" s="1"/>
      <c r="J6941" s="1"/>
      <c r="K6941" s="2"/>
      <c r="Z6941" s="2"/>
      <c r="AA6941" s="1"/>
    </row>
    <row r="6942" spans="2:27" x14ac:dyDescent="0.25">
      <c r="B6942" s="7"/>
      <c r="C6942" s="2"/>
      <c r="D6942" s="3"/>
      <c r="F6942" s="3"/>
      <c r="G6942" s="3"/>
      <c r="I6942" s="1"/>
      <c r="J6942" s="1"/>
      <c r="K6942" s="2"/>
      <c r="Z6942" s="2"/>
      <c r="AA6942" s="1"/>
    </row>
    <row r="6943" spans="2:27" x14ac:dyDescent="0.25">
      <c r="B6943" s="7"/>
      <c r="C6943" s="2"/>
      <c r="D6943" s="3"/>
      <c r="F6943" s="3"/>
      <c r="G6943" s="3"/>
      <c r="I6943" s="1"/>
      <c r="J6943" s="1"/>
      <c r="K6943" s="2"/>
      <c r="Z6943" s="2"/>
      <c r="AA6943" s="1"/>
    </row>
    <row r="6944" spans="2:27" x14ac:dyDescent="0.25">
      <c r="B6944" s="7"/>
      <c r="C6944" s="2"/>
      <c r="D6944" s="3"/>
      <c r="E6944" s="3"/>
      <c r="F6944" s="3"/>
      <c r="G6944" s="3"/>
      <c r="I6944" s="1"/>
      <c r="J6944" s="1"/>
      <c r="K6944" s="2"/>
      <c r="Z6944" s="2"/>
      <c r="AA6944" s="1"/>
    </row>
    <row r="6945" spans="2:33" x14ac:dyDescent="0.25">
      <c r="B6945" s="7"/>
      <c r="C6945" s="2"/>
      <c r="D6945" s="3"/>
      <c r="E6945" s="3"/>
      <c r="F6945" s="3"/>
      <c r="G6945" s="3"/>
      <c r="I6945" s="1"/>
      <c r="J6945" s="1"/>
      <c r="K6945" s="2"/>
      <c r="Z6945" s="2"/>
      <c r="AA6945" s="1"/>
    </row>
    <row r="6946" spans="2:33" x14ac:dyDescent="0.25">
      <c r="B6946" s="7"/>
      <c r="C6946" s="2"/>
      <c r="D6946" s="3"/>
      <c r="F6946" s="3"/>
      <c r="G6946" s="3"/>
      <c r="I6946" s="1"/>
      <c r="J6946" s="1"/>
      <c r="K6946" s="2"/>
      <c r="Z6946" s="2"/>
      <c r="AA6946" s="1"/>
    </row>
    <row r="6947" spans="2:33" x14ac:dyDescent="0.25">
      <c r="B6947" s="7"/>
      <c r="C6947" s="2"/>
      <c r="D6947" s="3"/>
      <c r="E6947" s="3"/>
      <c r="G6947" s="3"/>
      <c r="I6947" s="1"/>
      <c r="J6947" s="1"/>
      <c r="K6947" s="2"/>
      <c r="Z6947" s="2"/>
      <c r="AA6947" s="1"/>
    </row>
    <row r="6948" spans="2:33" x14ac:dyDescent="0.25">
      <c r="B6948" s="7"/>
      <c r="C6948" s="2"/>
      <c r="D6948" s="3"/>
      <c r="G6948" s="3"/>
      <c r="I6948" s="1"/>
      <c r="J6948" s="1"/>
      <c r="K6948" s="2"/>
    </row>
    <row r="6949" spans="2:33" x14ac:dyDescent="0.25">
      <c r="B6949" s="7"/>
      <c r="C6949" s="2"/>
      <c r="D6949" s="3"/>
      <c r="E6949" s="3"/>
      <c r="G6949" s="3"/>
      <c r="I6949" s="1"/>
      <c r="J6949" s="1"/>
      <c r="K6949" s="2"/>
      <c r="AA6949" t="s">
        <v>9</v>
      </c>
      <c r="AB6949" t="e">
        <f>SUM(AB2:AB6947)</f>
        <v>#DIV/0!</v>
      </c>
      <c r="AC6949" t="e">
        <f t="shared" ref="AC6949:AG6949" si="290">SUM(AC2:AC6947)</f>
        <v>#DIV/0!</v>
      </c>
      <c r="AD6949" t="e">
        <f t="shared" si="290"/>
        <v>#DIV/0!</v>
      </c>
      <c r="AE6949" t="e">
        <f t="shared" si="290"/>
        <v>#DIV/0!</v>
      </c>
      <c r="AF6949" t="e">
        <f t="shared" si="290"/>
        <v>#DIV/0!</v>
      </c>
      <c r="AG6949" t="e">
        <f t="shared" si="290"/>
        <v>#DIV/0!</v>
      </c>
    </row>
    <row r="6950" spans="2:33" x14ac:dyDescent="0.25">
      <c r="B6950" s="7"/>
      <c r="C6950" s="2"/>
      <c r="D6950" s="3"/>
      <c r="F6950" s="3"/>
      <c r="G6950" s="3"/>
      <c r="I6950" s="1"/>
      <c r="J6950" s="1"/>
      <c r="K6950" s="2"/>
      <c r="AA6950" t="s">
        <v>10</v>
      </c>
      <c r="AB6950">
        <f>SUMIF($Z$2:$Z$6947, 1,AB2:AB6947)</f>
        <v>0</v>
      </c>
      <c r="AC6950">
        <f t="shared" ref="AC6950:AG6950" si="291">SUMIF($Z$2:$Z$6947, 1,AC2:AC6947)</f>
        <v>0</v>
      </c>
      <c r="AD6950">
        <f t="shared" si="291"/>
        <v>0</v>
      </c>
      <c r="AE6950">
        <f t="shared" si="291"/>
        <v>0</v>
      </c>
      <c r="AF6950">
        <f t="shared" si="291"/>
        <v>0</v>
      </c>
      <c r="AG6950">
        <f t="shared" si="291"/>
        <v>0</v>
      </c>
    </row>
    <row r="6951" spans="2:33" x14ac:dyDescent="0.25">
      <c r="B6951" s="7"/>
      <c r="C6951" s="2"/>
      <c r="D6951" s="3"/>
      <c r="F6951" s="3"/>
      <c r="G6951" s="3"/>
      <c r="I6951" s="1"/>
      <c r="J6951" s="1"/>
      <c r="K6951" s="2"/>
      <c r="AA6951" t="s">
        <v>11</v>
      </c>
      <c r="AB6951">
        <f>SUMIFS(AB2:AB6947, $Z$2:$Z$6947, 1,$AA$2:$AA$6947,"&gt;"&amp;$AA$2523)</f>
        <v>0</v>
      </c>
      <c r="AC6951">
        <f t="shared" ref="AC6951:AG6951" si="292">SUMIFS(AC2:AC6947, $Z$2:$Z$6947, 1,$AA$2:$AA$6947,"&gt;"&amp;$AA$2523)</f>
        <v>0</v>
      </c>
      <c r="AD6951">
        <f t="shared" si="292"/>
        <v>0</v>
      </c>
      <c r="AE6951">
        <f t="shared" si="292"/>
        <v>0</v>
      </c>
      <c r="AF6951">
        <f t="shared" si="292"/>
        <v>0</v>
      </c>
      <c r="AG6951">
        <f t="shared" si="292"/>
        <v>0</v>
      </c>
    </row>
    <row r="6952" spans="2:33" x14ac:dyDescent="0.25">
      <c r="B6952" s="7"/>
      <c r="C6952" s="2"/>
      <c r="D6952" s="3"/>
      <c r="E6952" s="3"/>
      <c r="G6952" s="3"/>
      <c r="I6952" s="1"/>
      <c r="J6952" s="1"/>
      <c r="K6952" s="2"/>
    </row>
    <row r="6953" spans="2:33" x14ac:dyDescent="0.25">
      <c r="B6953" s="7"/>
      <c r="C6953" s="2"/>
      <c r="D6953" s="3"/>
      <c r="E6953" s="3"/>
      <c r="G6953" s="3"/>
      <c r="I6953" s="1"/>
      <c r="J6953" s="1"/>
      <c r="K6953" s="2"/>
    </row>
    <row r="6954" spans="2:33" x14ac:dyDescent="0.25">
      <c r="B6954" s="7"/>
      <c r="C6954" s="2"/>
      <c r="D6954" s="3"/>
      <c r="E6954" s="3"/>
      <c r="F6954" s="3"/>
      <c r="G6954" s="3"/>
      <c r="I6954" s="1"/>
      <c r="J6954" s="1"/>
      <c r="K6954" s="2"/>
    </row>
    <row r="6955" spans="2:33" x14ac:dyDescent="0.25">
      <c r="B6955" s="7"/>
      <c r="C6955" s="2"/>
      <c r="D6955" s="3"/>
      <c r="E6955" s="3"/>
      <c r="G6955" s="3"/>
      <c r="I6955" s="1"/>
      <c r="J6955" s="1"/>
      <c r="K6955" s="2"/>
    </row>
    <row r="6956" spans="2:33" x14ac:dyDescent="0.25">
      <c r="B6956" s="7"/>
      <c r="C6956" s="2"/>
      <c r="D6956" s="3"/>
      <c r="G6956" s="3"/>
      <c r="I6956" s="1"/>
      <c r="J6956" s="1"/>
      <c r="K6956" s="2"/>
    </row>
    <row r="6957" spans="2:33" x14ac:dyDescent="0.25">
      <c r="B6957" s="7"/>
      <c r="C6957" s="2"/>
      <c r="D6957" s="3"/>
      <c r="F6957" s="3"/>
      <c r="G6957" s="3"/>
      <c r="I6957" s="1"/>
      <c r="J6957" s="1"/>
      <c r="K6957" s="2"/>
    </row>
    <row r="6958" spans="2:33" x14ac:dyDescent="0.25">
      <c r="B6958" s="7"/>
      <c r="C6958" s="2"/>
      <c r="D6958" s="3"/>
      <c r="G6958" s="3"/>
      <c r="I6958" s="1"/>
      <c r="J6958" s="1"/>
      <c r="K6958" s="2"/>
    </row>
    <row r="6959" spans="2:33" x14ac:dyDescent="0.25">
      <c r="B6959" s="7"/>
      <c r="C6959" s="2"/>
      <c r="D6959" s="3"/>
      <c r="F6959" s="3"/>
      <c r="G6959" s="3"/>
      <c r="I6959" s="1"/>
      <c r="J6959" s="1"/>
      <c r="K6959" s="2"/>
    </row>
    <row r="6960" spans="2:33" x14ac:dyDescent="0.25">
      <c r="B6960" s="7"/>
      <c r="C6960" s="2"/>
      <c r="D6960" s="3"/>
      <c r="E6960" s="3"/>
      <c r="F6960" s="3"/>
      <c r="G6960" s="3"/>
      <c r="I6960" s="1"/>
      <c r="J6960" s="1"/>
      <c r="K6960" s="2"/>
    </row>
    <row r="6961" spans="2:11" x14ac:dyDescent="0.25">
      <c r="B6961" s="7"/>
      <c r="C6961" s="2"/>
      <c r="D6961" s="3"/>
      <c r="E6961" s="3"/>
      <c r="F6961" s="3"/>
      <c r="G6961" s="3"/>
      <c r="I6961" s="1"/>
      <c r="J6961" s="1"/>
      <c r="K6961" s="2"/>
    </row>
    <row r="6962" spans="2:11" x14ac:dyDescent="0.25">
      <c r="B6962" s="7"/>
      <c r="C6962" s="2"/>
      <c r="D6962" s="3"/>
      <c r="G6962" s="3"/>
      <c r="I6962" s="1"/>
      <c r="J6962" s="1"/>
      <c r="K6962" s="2"/>
    </row>
    <row r="6963" spans="2:11" x14ac:dyDescent="0.25">
      <c r="B6963" s="7"/>
      <c r="C6963" s="2"/>
      <c r="G6963" s="3"/>
      <c r="I6963" s="1"/>
      <c r="J6963" s="1"/>
      <c r="K6963" s="2"/>
    </row>
    <row r="6964" spans="2:11" x14ac:dyDescent="0.25">
      <c r="B6964" s="7"/>
      <c r="C6964" s="2"/>
      <c r="D6964" s="3"/>
      <c r="E6964" s="3"/>
      <c r="F6964" s="3"/>
      <c r="G6964" s="3"/>
      <c r="I6964" s="1"/>
      <c r="J6964" s="1"/>
      <c r="K6964" s="2"/>
    </row>
    <row r="6965" spans="2:11" x14ac:dyDescent="0.25">
      <c r="B6965" s="7"/>
      <c r="C6965" s="2"/>
      <c r="D6965" s="3"/>
      <c r="G6965" s="3"/>
      <c r="I6965" s="1"/>
      <c r="J6965" s="1"/>
      <c r="K6965" s="2"/>
    </row>
    <row r="6966" spans="2:11" x14ac:dyDescent="0.25">
      <c r="B6966" s="7"/>
      <c r="C6966" s="2"/>
      <c r="D6966" s="3"/>
      <c r="G6966" s="3"/>
      <c r="I6966" s="1"/>
      <c r="J6966" s="1"/>
      <c r="K6966" s="2"/>
    </row>
    <row r="6967" spans="2:11" x14ac:dyDescent="0.25">
      <c r="B6967" s="7"/>
      <c r="C6967" s="2"/>
      <c r="D6967" s="3"/>
      <c r="G6967" s="3"/>
      <c r="I6967" s="1"/>
      <c r="J6967" s="1"/>
      <c r="K6967" s="2"/>
    </row>
    <row r="6968" spans="2:11" x14ac:dyDescent="0.25">
      <c r="B6968" s="7"/>
      <c r="C6968" s="2"/>
      <c r="D6968" s="3"/>
      <c r="E6968" s="3"/>
      <c r="F6968" s="3"/>
      <c r="G6968" s="3"/>
      <c r="I6968" s="1"/>
      <c r="J6968" s="1"/>
      <c r="K6968" s="2"/>
    </row>
    <row r="6969" spans="2:11" x14ac:dyDescent="0.25">
      <c r="B6969" s="7"/>
      <c r="C6969" s="2"/>
      <c r="D6969" s="3"/>
      <c r="F6969" s="3"/>
      <c r="G6969" s="3"/>
      <c r="I6969" s="1"/>
      <c r="J6969" s="1"/>
      <c r="K6969" s="2"/>
    </row>
    <row r="6970" spans="2:11" x14ac:dyDescent="0.25">
      <c r="B6970" s="7"/>
      <c r="C6970" s="2"/>
      <c r="F6970" s="3"/>
      <c r="G6970" s="3"/>
      <c r="I6970" s="1"/>
      <c r="J6970" s="1"/>
      <c r="K6970" s="2"/>
    </row>
    <row r="6971" spans="2:11" x14ac:dyDescent="0.25">
      <c r="B6971" s="7"/>
      <c r="C6971" s="2"/>
      <c r="D6971" s="3"/>
      <c r="G6971" s="3"/>
      <c r="I6971" s="1"/>
      <c r="J6971" s="1"/>
      <c r="K6971" s="2"/>
    </row>
    <row r="6972" spans="2:11" x14ac:dyDescent="0.25">
      <c r="B6972" s="7"/>
      <c r="C6972" s="2"/>
      <c r="D6972" s="3"/>
      <c r="G6972" s="3"/>
      <c r="I6972" s="1"/>
      <c r="J6972" s="1"/>
      <c r="K6972" s="2"/>
    </row>
    <row r="6973" spans="2:11" x14ac:dyDescent="0.25">
      <c r="B6973" s="7"/>
      <c r="C6973" s="2"/>
      <c r="D6973" s="3"/>
      <c r="G6973" s="3"/>
      <c r="I6973" s="1"/>
      <c r="J6973" s="1"/>
      <c r="K6973" s="2"/>
    </row>
    <row r="6974" spans="2:11" x14ac:dyDescent="0.25">
      <c r="B6974" s="7"/>
      <c r="C6974" s="2"/>
      <c r="D6974" s="3"/>
      <c r="E6974" s="3"/>
      <c r="G6974" s="3"/>
      <c r="I6974" s="1"/>
      <c r="J6974" s="1"/>
      <c r="K6974" s="2"/>
    </row>
    <row r="6975" spans="2:11" x14ac:dyDescent="0.25">
      <c r="B6975" s="7"/>
      <c r="C6975" s="2"/>
      <c r="D6975" s="3"/>
      <c r="E6975" s="3"/>
      <c r="F6975" s="3"/>
      <c r="G6975" s="3"/>
      <c r="I6975" s="1"/>
      <c r="J6975" s="1"/>
      <c r="K6975" s="2"/>
    </row>
    <row r="6976" spans="2:11" x14ac:dyDescent="0.25">
      <c r="B6976" s="7"/>
      <c r="C6976" s="2"/>
      <c r="D6976" s="3"/>
      <c r="E6976" s="3"/>
      <c r="G6976" s="3"/>
      <c r="I6976" s="1"/>
      <c r="J6976" s="1"/>
      <c r="K6976" s="2"/>
    </row>
    <row r="6977" spans="2:11" x14ac:dyDescent="0.25">
      <c r="B6977" s="7"/>
      <c r="C6977" s="2"/>
      <c r="D6977" s="3"/>
      <c r="E6977" s="3"/>
      <c r="F6977" s="3"/>
      <c r="G6977" s="3"/>
      <c r="I6977" s="1"/>
      <c r="J6977" s="1"/>
      <c r="K6977" s="2"/>
    </row>
    <row r="6978" spans="2:11" x14ac:dyDescent="0.25">
      <c r="B6978" s="7"/>
      <c r="C6978" s="2"/>
      <c r="D6978" s="3"/>
      <c r="E6978" s="3"/>
      <c r="F6978" s="3"/>
      <c r="G6978" s="3"/>
      <c r="I6978" s="1"/>
      <c r="J6978" s="1"/>
      <c r="K6978" s="2"/>
    </row>
    <row r="6979" spans="2:11" x14ac:dyDescent="0.25">
      <c r="B6979" s="7"/>
      <c r="C6979" s="2"/>
      <c r="D6979" s="3"/>
      <c r="E6979" s="3"/>
      <c r="F6979" s="3"/>
      <c r="G6979" s="3"/>
      <c r="I6979" s="1"/>
      <c r="J6979" s="1"/>
      <c r="K6979" s="2"/>
    </row>
    <row r="6980" spans="2:11" x14ac:dyDescent="0.25">
      <c r="B6980" s="7"/>
      <c r="C6980" s="2"/>
      <c r="D6980" s="3"/>
      <c r="E6980" s="3"/>
      <c r="G6980" s="3"/>
      <c r="I6980" s="1"/>
      <c r="J6980" s="1"/>
      <c r="K6980" s="2"/>
    </row>
    <row r="6981" spans="2:11" x14ac:dyDescent="0.25">
      <c r="B6981" s="7"/>
      <c r="C6981" s="2"/>
      <c r="D6981" s="3"/>
      <c r="E6981" s="3"/>
      <c r="F6981" s="3"/>
      <c r="G6981" s="3"/>
      <c r="I6981" s="1"/>
      <c r="J6981" s="1"/>
      <c r="K6981" s="2"/>
    </row>
    <row r="6982" spans="2:11" x14ac:dyDescent="0.25">
      <c r="B6982" s="7"/>
      <c r="C6982" s="2"/>
      <c r="D6982" s="3"/>
      <c r="G6982" s="3"/>
      <c r="I6982" s="1"/>
      <c r="J6982" s="1"/>
      <c r="K6982" s="2"/>
    </row>
    <row r="6983" spans="2:11" x14ac:dyDescent="0.25">
      <c r="B6983" s="7"/>
      <c r="C6983" s="2"/>
      <c r="D6983" s="3"/>
      <c r="G6983" s="3"/>
      <c r="I6983" s="1"/>
      <c r="J6983" s="1"/>
      <c r="K6983" s="2"/>
    </row>
    <row r="6984" spans="2:11" x14ac:dyDescent="0.25">
      <c r="B6984" s="7"/>
      <c r="C6984" s="2"/>
      <c r="D6984" s="3"/>
      <c r="E6984" s="3"/>
      <c r="F6984" s="3"/>
      <c r="G6984" s="3"/>
      <c r="I6984" s="1"/>
      <c r="J6984" s="1"/>
      <c r="K6984" s="2"/>
    </row>
    <row r="6985" spans="2:11" x14ac:dyDescent="0.25">
      <c r="B6985" s="7"/>
      <c r="C6985" s="2"/>
      <c r="D6985" s="3"/>
      <c r="E6985" s="3"/>
      <c r="F6985" s="3"/>
      <c r="G6985" s="3"/>
      <c r="I6985" s="1"/>
      <c r="J6985" s="1"/>
      <c r="K6985" s="2"/>
    </row>
    <row r="6986" spans="2:11" x14ac:dyDescent="0.25">
      <c r="B6986" s="7"/>
      <c r="C6986" s="2"/>
      <c r="D6986" s="3"/>
      <c r="F6986" s="3"/>
      <c r="G6986" s="3"/>
      <c r="I6986" s="1"/>
      <c r="J6986" s="1"/>
      <c r="K6986" s="2"/>
    </row>
    <row r="6987" spans="2:11" x14ac:dyDescent="0.25">
      <c r="B6987" s="7"/>
      <c r="C6987" s="2"/>
      <c r="D6987" s="3"/>
      <c r="G6987" s="3"/>
      <c r="I6987" s="1"/>
      <c r="J6987" s="1"/>
      <c r="K6987" s="2"/>
    </row>
    <row r="6988" spans="2:11" x14ac:dyDescent="0.25">
      <c r="B6988" s="7"/>
      <c r="C6988" s="2"/>
      <c r="D6988" s="3"/>
      <c r="F6988" s="3"/>
      <c r="G6988" s="3"/>
      <c r="I6988" s="1"/>
      <c r="J6988" s="1"/>
      <c r="K6988" s="2"/>
    </row>
    <row r="6989" spans="2:11" x14ac:dyDescent="0.25">
      <c r="B6989" s="7"/>
      <c r="C6989" s="2"/>
      <c r="G6989" s="3"/>
      <c r="I6989" s="1"/>
      <c r="J6989" s="1"/>
      <c r="K6989" s="2"/>
    </row>
    <row r="6990" spans="2:11" x14ac:dyDescent="0.25">
      <c r="B6990" s="7"/>
      <c r="C6990" s="2"/>
      <c r="D6990" s="3"/>
      <c r="E6990" s="3"/>
      <c r="F6990" s="3"/>
      <c r="G6990" s="3"/>
      <c r="I6990" s="1"/>
      <c r="J6990" s="1"/>
      <c r="K6990" s="2"/>
    </row>
    <row r="6991" spans="2:11" x14ac:dyDescent="0.25">
      <c r="B6991" s="7"/>
      <c r="C6991" s="2"/>
      <c r="G6991" s="3"/>
      <c r="I6991" s="1"/>
      <c r="J6991" s="1"/>
      <c r="K6991" s="2"/>
    </row>
    <row r="6992" spans="2:11" x14ac:dyDescent="0.25">
      <c r="B6992" s="7"/>
      <c r="C6992" s="2"/>
      <c r="D6992" s="3"/>
      <c r="G6992" s="3"/>
      <c r="I6992" s="1"/>
      <c r="J6992" s="1"/>
      <c r="K6992" s="2"/>
    </row>
    <row r="6993" spans="2:11" x14ac:dyDescent="0.25">
      <c r="B6993" s="7"/>
      <c r="C6993" s="2"/>
      <c r="D6993" s="3"/>
      <c r="E6993" s="3"/>
      <c r="G6993" s="3"/>
      <c r="I6993" s="1"/>
      <c r="J6993" s="1"/>
      <c r="K6993" s="2"/>
    </row>
    <row r="6994" spans="2:11" x14ac:dyDescent="0.25">
      <c r="B6994" s="7"/>
      <c r="C6994" s="2"/>
      <c r="D6994" s="3"/>
      <c r="G6994" s="3"/>
      <c r="I6994" s="1"/>
      <c r="J6994" s="1"/>
      <c r="K6994" s="2"/>
    </row>
    <row r="6995" spans="2:11" x14ac:dyDescent="0.25">
      <c r="B6995" s="7"/>
      <c r="C6995" s="2"/>
      <c r="D6995" s="3"/>
      <c r="E6995" s="3"/>
      <c r="G6995" s="3"/>
      <c r="I6995" s="1"/>
      <c r="J6995" s="1"/>
      <c r="K6995" s="2"/>
    </row>
    <row r="6996" spans="2:11" x14ac:dyDescent="0.25">
      <c r="B6996" s="7"/>
      <c r="C6996" s="2"/>
      <c r="D6996" s="3"/>
      <c r="E6996" s="3"/>
      <c r="G6996" s="3"/>
      <c r="I6996" s="1"/>
      <c r="J6996" s="1"/>
      <c r="K6996" s="2"/>
    </row>
    <row r="6997" spans="2:11" x14ac:dyDescent="0.25">
      <c r="B6997" s="7"/>
      <c r="C6997" s="2"/>
      <c r="D6997" s="3"/>
      <c r="G6997" s="3"/>
      <c r="I6997" s="1"/>
      <c r="J6997" s="1"/>
      <c r="K6997" s="2"/>
    </row>
    <row r="6998" spans="2:11" x14ac:dyDescent="0.25">
      <c r="B6998" s="7"/>
      <c r="C6998" s="2"/>
      <c r="D6998" s="3"/>
      <c r="E6998" s="3"/>
      <c r="G6998" s="3"/>
      <c r="I6998" s="1"/>
      <c r="J6998" s="1"/>
      <c r="K6998" s="2"/>
    </row>
    <row r="6999" spans="2:11" x14ac:dyDescent="0.25">
      <c r="B6999" s="7"/>
      <c r="C6999" s="2"/>
      <c r="D6999" s="3"/>
      <c r="I6999" s="1"/>
      <c r="J6999" s="1"/>
      <c r="K6999" s="2"/>
    </row>
    <row r="7000" spans="2:11" x14ac:dyDescent="0.25">
      <c r="B7000" s="7"/>
      <c r="C7000" s="2"/>
      <c r="D7000" s="3"/>
      <c r="G7000" s="3"/>
      <c r="I7000" s="1"/>
      <c r="J7000" s="1"/>
      <c r="K7000" s="2"/>
    </row>
    <row r="7001" spans="2:11" x14ac:dyDescent="0.25">
      <c r="B7001" s="7"/>
      <c r="C7001" s="2"/>
      <c r="D7001" s="3"/>
      <c r="I7001" s="1"/>
      <c r="J7001" s="1"/>
      <c r="K7001" s="2"/>
    </row>
    <row r="7002" spans="2:11" x14ac:dyDescent="0.25">
      <c r="B7002" s="7"/>
      <c r="C7002" s="2"/>
      <c r="I7002" s="1"/>
      <c r="J7002" s="1"/>
      <c r="K7002" s="2"/>
    </row>
    <row r="7003" spans="2:11" x14ac:dyDescent="0.25">
      <c r="B7003" s="7"/>
      <c r="C7003" s="2"/>
      <c r="I7003" s="1"/>
      <c r="J7003" s="1"/>
      <c r="K7003" s="2"/>
    </row>
    <row r="7004" spans="2:11" x14ac:dyDescent="0.25">
      <c r="B7004" s="7"/>
      <c r="C7004" s="2"/>
      <c r="D7004" s="3"/>
      <c r="I7004" s="1"/>
      <c r="J7004" s="1"/>
      <c r="K7004" s="2"/>
    </row>
    <row r="7005" spans="2:11" x14ac:dyDescent="0.25">
      <c r="B7005" s="7"/>
      <c r="C7005" s="2"/>
      <c r="D7005" s="3"/>
      <c r="E7005" s="3"/>
      <c r="F7005" s="3"/>
      <c r="G7005" s="3"/>
      <c r="I7005" s="1"/>
      <c r="J7005" s="1"/>
      <c r="K7005" s="2"/>
    </row>
    <row r="7006" spans="2:11" x14ac:dyDescent="0.25">
      <c r="B7006" s="7"/>
      <c r="C7006" s="2"/>
      <c r="D7006" s="3"/>
      <c r="G7006" s="3"/>
      <c r="I7006" s="1"/>
      <c r="J7006" s="1"/>
      <c r="K7006" s="2"/>
    </row>
    <row r="7007" spans="2:11" x14ac:dyDescent="0.25">
      <c r="B7007" s="7"/>
      <c r="C7007" s="2"/>
      <c r="D7007" s="3"/>
      <c r="E7007" s="3"/>
      <c r="G7007" s="3"/>
      <c r="I7007" s="1"/>
      <c r="J7007" s="1"/>
      <c r="K7007" s="2"/>
    </row>
    <row r="7008" spans="2:11" x14ac:dyDescent="0.25">
      <c r="B7008" s="7"/>
      <c r="C7008" s="2"/>
      <c r="D7008" s="3"/>
      <c r="F7008" s="3"/>
      <c r="G7008" s="3"/>
      <c r="I7008" s="1"/>
      <c r="J7008" s="1"/>
      <c r="K7008" s="2"/>
    </row>
    <row r="7009" spans="2:11" x14ac:dyDescent="0.25">
      <c r="B7009" s="7"/>
      <c r="C7009" s="2"/>
      <c r="D7009" s="3"/>
      <c r="I7009" s="1"/>
      <c r="J7009" s="1"/>
      <c r="K7009" s="2"/>
    </row>
    <row r="7010" spans="2:11" x14ac:dyDescent="0.25">
      <c r="B7010" s="7"/>
      <c r="C7010" s="2"/>
      <c r="D7010" s="3"/>
      <c r="E7010" s="3"/>
      <c r="G7010" s="3"/>
      <c r="I7010" s="1"/>
      <c r="J7010" s="1"/>
      <c r="K7010" s="2"/>
    </row>
    <row r="7011" spans="2:11" x14ac:dyDescent="0.25">
      <c r="B7011" s="7"/>
      <c r="C7011" s="2"/>
      <c r="D7011" s="3"/>
      <c r="G7011" s="3"/>
      <c r="I7011" s="1"/>
      <c r="J7011" s="1"/>
      <c r="K7011" s="2"/>
    </row>
    <row r="7012" spans="2:11" x14ac:dyDescent="0.25">
      <c r="B7012" s="7"/>
      <c r="C7012" s="2"/>
      <c r="D7012" s="3"/>
      <c r="G7012" s="3"/>
      <c r="I7012" s="1"/>
      <c r="J7012" s="1"/>
      <c r="K7012" s="2"/>
    </row>
    <row r="7013" spans="2:11" x14ac:dyDescent="0.25">
      <c r="B7013" s="7"/>
      <c r="C7013" s="2"/>
      <c r="D7013" s="3"/>
      <c r="E7013" s="3"/>
      <c r="F7013" s="3"/>
      <c r="G7013" s="3"/>
      <c r="I7013" s="1"/>
      <c r="J7013" s="1"/>
      <c r="K7013" s="2"/>
    </row>
    <row r="7014" spans="2:11" x14ac:dyDescent="0.25">
      <c r="B7014" s="7"/>
      <c r="C7014" s="2"/>
      <c r="D7014" s="3"/>
      <c r="E7014" s="3"/>
      <c r="F7014" s="3"/>
      <c r="G7014" s="3"/>
      <c r="I7014" s="1"/>
      <c r="J7014" s="1"/>
      <c r="K7014" s="2"/>
    </row>
    <row r="7015" spans="2:11" x14ac:dyDescent="0.25">
      <c r="B7015" s="7"/>
      <c r="C7015" s="2"/>
      <c r="D7015" s="3"/>
      <c r="I7015" s="1"/>
      <c r="J7015" s="1"/>
      <c r="K7015" s="2"/>
    </row>
    <row r="7016" spans="2:11" x14ac:dyDescent="0.25">
      <c r="B7016" s="7"/>
      <c r="C7016" s="2"/>
      <c r="D7016" s="3"/>
      <c r="E7016" s="3"/>
      <c r="F7016" s="3"/>
      <c r="G7016" s="3"/>
      <c r="I7016" s="1"/>
      <c r="J7016" s="1"/>
      <c r="K7016" s="2"/>
    </row>
    <row r="7017" spans="2:11" x14ac:dyDescent="0.25">
      <c r="B7017" s="7"/>
      <c r="C7017" s="2"/>
      <c r="D7017" s="3"/>
      <c r="E7017" s="3"/>
      <c r="F7017" s="3"/>
      <c r="G7017" s="3"/>
      <c r="I7017" s="1"/>
      <c r="J7017" s="1"/>
      <c r="K7017" s="2"/>
    </row>
    <row r="7018" spans="2:11" x14ac:dyDescent="0.25">
      <c r="B7018" s="7"/>
      <c r="C7018" s="2"/>
      <c r="D7018" s="3"/>
      <c r="F7018" s="3"/>
      <c r="G7018" s="3"/>
      <c r="I7018" s="1"/>
      <c r="J7018" s="1"/>
      <c r="K7018" s="2"/>
    </row>
    <row r="7019" spans="2:11" x14ac:dyDescent="0.25">
      <c r="B7019" s="7"/>
      <c r="C7019" s="2"/>
      <c r="D7019" s="3"/>
      <c r="E7019" s="3"/>
      <c r="F7019" s="3"/>
      <c r="G7019" s="3"/>
      <c r="I7019" s="1"/>
      <c r="J7019" s="1"/>
      <c r="K7019" s="2"/>
    </row>
    <row r="7020" spans="2:11" x14ac:dyDescent="0.25">
      <c r="B7020" s="7"/>
      <c r="C7020" s="2"/>
      <c r="D7020" s="3"/>
      <c r="E7020" s="3"/>
      <c r="G7020" s="3"/>
      <c r="I7020" s="1"/>
      <c r="J7020" s="1"/>
      <c r="K7020" s="2"/>
    </row>
    <row r="7021" spans="2:11" x14ac:dyDescent="0.25">
      <c r="B7021" s="7"/>
      <c r="C7021" s="2"/>
      <c r="D7021" s="3"/>
      <c r="F7021" s="3"/>
      <c r="G7021" s="3"/>
      <c r="I7021" s="1"/>
      <c r="J7021" s="1"/>
      <c r="K7021" s="2"/>
    </row>
    <row r="7022" spans="2:11" x14ac:dyDescent="0.25">
      <c r="B7022" s="7"/>
      <c r="C7022" s="2"/>
      <c r="D7022" s="3"/>
      <c r="E7022" s="3"/>
      <c r="F7022" s="3"/>
      <c r="G7022" s="3"/>
      <c r="I7022" s="1"/>
      <c r="J7022" s="1"/>
      <c r="K7022" s="2"/>
    </row>
    <row r="7023" spans="2:11" x14ac:dyDescent="0.25">
      <c r="B7023" s="7"/>
      <c r="C7023" s="2"/>
      <c r="D7023" s="3"/>
      <c r="E7023" s="3"/>
      <c r="F7023" s="3"/>
      <c r="G7023" s="3"/>
      <c r="I7023" s="1"/>
      <c r="J7023" s="1"/>
      <c r="K7023" s="2"/>
    </row>
    <row r="7024" spans="2:11" x14ac:dyDescent="0.25">
      <c r="B7024" s="7"/>
      <c r="C7024" s="2"/>
      <c r="D7024" s="3"/>
      <c r="E7024" s="3"/>
      <c r="F7024" s="3"/>
      <c r="G7024" s="3"/>
      <c r="I7024" s="1"/>
      <c r="J7024" s="1"/>
      <c r="K7024" s="2"/>
    </row>
    <row r="7025" spans="2:11" x14ac:dyDescent="0.25">
      <c r="B7025" s="7"/>
      <c r="C7025" s="2"/>
      <c r="D7025" s="3"/>
      <c r="E7025" s="3"/>
      <c r="G7025" s="3"/>
      <c r="I7025" s="1"/>
      <c r="J7025" s="1"/>
      <c r="K7025" s="2"/>
    </row>
    <row r="7026" spans="2:11" x14ac:dyDescent="0.25">
      <c r="B7026" s="7"/>
      <c r="C7026" s="2"/>
      <c r="D7026" s="3"/>
      <c r="E7026" s="3"/>
      <c r="F7026" s="3"/>
      <c r="G7026" s="3"/>
      <c r="I7026" s="1"/>
      <c r="J7026" s="1"/>
      <c r="K7026" s="2"/>
    </row>
    <row r="7027" spans="2:11" x14ac:dyDescent="0.25">
      <c r="B7027" s="7"/>
      <c r="C7027" s="2"/>
      <c r="D7027" s="3"/>
      <c r="G7027" s="3"/>
      <c r="I7027" s="1"/>
      <c r="J7027" s="1"/>
      <c r="K7027" s="2"/>
    </row>
    <row r="7028" spans="2:11" x14ac:dyDescent="0.25">
      <c r="B7028" s="7"/>
      <c r="C7028" s="2"/>
      <c r="D7028" s="3"/>
      <c r="F7028" s="3"/>
      <c r="G7028" s="3"/>
      <c r="I7028" s="1"/>
      <c r="J7028" s="1"/>
      <c r="K7028" s="2"/>
    </row>
    <row r="7029" spans="2:11" x14ac:dyDescent="0.25">
      <c r="B7029" s="7"/>
      <c r="C7029" s="2"/>
      <c r="D7029" s="3"/>
      <c r="E7029" s="3"/>
      <c r="F7029" s="3"/>
      <c r="G7029" s="3"/>
      <c r="I7029" s="1"/>
      <c r="J7029" s="1"/>
      <c r="K7029" s="2"/>
    </row>
    <row r="7030" spans="2:11" x14ac:dyDescent="0.25">
      <c r="B7030" s="7"/>
      <c r="C7030" s="2"/>
      <c r="D7030" s="3"/>
      <c r="E7030" s="3"/>
      <c r="G7030" s="3"/>
      <c r="I7030" s="1"/>
      <c r="J7030" s="1"/>
      <c r="K7030" s="2"/>
    </row>
    <row r="7031" spans="2:11" x14ac:dyDescent="0.25">
      <c r="B7031" s="7"/>
      <c r="C7031" s="2"/>
      <c r="D7031" s="3"/>
      <c r="G7031" s="3"/>
      <c r="I7031" s="1"/>
      <c r="J7031" s="1"/>
      <c r="K7031" s="2"/>
    </row>
    <row r="7032" spans="2:11" x14ac:dyDescent="0.25">
      <c r="B7032" s="7"/>
      <c r="C7032" s="2"/>
      <c r="D7032" s="3"/>
      <c r="G7032" s="3"/>
      <c r="I7032" s="1"/>
      <c r="J7032" s="1"/>
      <c r="K7032" s="2"/>
    </row>
    <row r="7033" spans="2:11" x14ac:dyDescent="0.25">
      <c r="B7033" s="7"/>
      <c r="C7033" s="2"/>
      <c r="D7033" s="3"/>
      <c r="E7033" s="3"/>
      <c r="F7033" s="3"/>
      <c r="G7033" s="3"/>
      <c r="I7033" s="1"/>
      <c r="J7033" s="1"/>
      <c r="K7033" s="2"/>
    </row>
    <row r="7034" spans="2:11" x14ac:dyDescent="0.25">
      <c r="B7034" s="7"/>
      <c r="C7034" s="2"/>
      <c r="D7034" s="3"/>
      <c r="E7034" s="3"/>
      <c r="G7034" s="3"/>
      <c r="I7034" s="1"/>
      <c r="J7034" s="1"/>
      <c r="K7034" s="2"/>
    </row>
    <row r="7035" spans="2:11" x14ac:dyDescent="0.25">
      <c r="B7035" s="7"/>
      <c r="C7035" s="2"/>
      <c r="D7035" s="3"/>
      <c r="E7035" s="3"/>
      <c r="F7035" s="3"/>
      <c r="G7035" s="3"/>
      <c r="I7035" s="1"/>
      <c r="J7035" s="1"/>
      <c r="K7035" s="2"/>
    </row>
    <row r="7036" spans="2:11" x14ac:dyDescent="0.25">
      <c r="B7036" s="7"/>
      <c r="C7036" s="2"/>
      <c r="D7036" s="3"/>
      <c r="E7036" s="3"/>
      <c r="G7036" s="3"/>
      <c r="I7036" s="1"/>
      <c r="J7036" s="1"/>
      <c r="K7036" s="2"/>
    </row>
    <row r="7037" spans="2:11" x14ac:dyDescent="0.25">
      <c r="B7037" s="7"/>
      <c r="C7037" s="2"/>
      <c r="D7037" s="3"/>
      <c r="G7037" s="3"/>
      <c r="I7037" s="1"/>
      <c r="J7037" s="1"/>
      <c r="K7037" s="2"/>
    </row>
    <row r="7038" spans="2:11" x14ac:dyDescent="0.25">
      <c r="B7038" s="7"/>
      <c r="C7038" s="2"/>
      <c r="D7038" s="3"/>
      <c r="E7038" s="3"/>
      <c r="F7038" s="3"/>
      <c r="G7038" s="3"/>
      <c r="I7038" s="1"/>
      <c r="J7038" s="1"/>
      <c r="K7038" s="2"/>
    </row>
    <row r="7039" spans="2:11" x14ac:dyDescent="0.25">
      <c r="B7039" s="7"/>
      <c r="C7039" s="2"/>
      <c r="D7039" s="3"/>
      <c r="E7039" s="3"/>
      <c r="F7039" s="3"/>
      <c r="G7039" s="3"/>
      <c r="I7039" s="1"/>
      <c r="J7039" s="1"/>
      <c r="K7039" s="2"/>
    </row>
    <row r="7040" spans="2:11" x14ac:dyDescent="0.25">
      <c r="B7040" s="7"/>
      <c r="C7040" s="2"/>
      <c r="D7040" s="3"/>
      <c r="G7040" s="3"/>
      <c r="I7040" s="1"/>
      <c r="J7040" s="1"/>
      <c r="K7040" s="2"/>
    </row>
    <row r="7041" spans="2:11" x14ac:dyDescent="0.25">
      <c r="B7041" s="7"/>
      <c r="C7041" s="2"/>
      <c r="D7041" s="3"/>
      <c r="E7041" s="3"/>
      <c r="F7041" s="3"/>
      <c r="G7041" s="3"/>
      <c r="I7041" s="1"/>
      <c r="J7041" s="1"/>
      <c r="K7041" s="2"/>
    </row>
    <row r="7042" spans="2:11" x14ac:dyDescent="0.25">
      <c r="B7042" s="7"/>
      <c r="C7042" s="2"/>
      <c r="D7042" s="3"/>
      <c r="E7042" s="3"/>
      <c r="F7042" s="3"/>
      <c r="G7042" s="3"/>
      <c r="I7042" s="1"/>
      <c r="J7042" s="1"/>
      <c r="K7042" s="2"/>
    </row>
    <row r="7043" spans="2:11" x14ac:dyDescent="0.25">
      <c r="B7043" s="7"/>
      <c r="C7043" s="2"/>
      <c r="D7043" s="3"/>
      <c r="G7043" s="3"/>
      <c r="I7043" s="1"/>
      <c r="J7043" s="1"/>
      <c r="K7043" s="2"/>
    </row>
    <row r="7044" spans="2:11" x14ac:dyDescent="0.25">
      <c r="B7044" s="7"/>
      <c r="C7044" s="2"/>
      <c r="D7044" s="3"/>
      <c r="E7044" s="3"/>
      <c r="F7044" s="3"/>
      <c r="G7044" s="3"/>
      <c r="I7044" s="1"/>
      <c r="J7044" s="1"/>
      <c r="K7044" s="2"/>
    </row>
    <row r="7045" spans="2:11" x14ac:dyDescent="0.25">
      <c r="B7045" s="7"/>
      <c r="C7045" s="2"/>
      <c r="D7045" s="3"/>
      <c r="G7045" s="3"/>
      <c r="I7045" s="1"/>
      <c r="J7045" s="1"/>
      <c r="K7045" s="2"/>
    </row>
    <row r="7046" spans="2:11" x14ac:dyDescent="0.25">
      <c r="B7046" s="7"/>
      <c r="C7046" s="2"/>
      <c r="D7046" s="3"/>
      <c r="G7046" s="3"/>
      <c r="I7046" s="1"/>
      <c r="J7046" s="1"/>
      <c r="K7046" s="2"/>
    </row>
    <row r="7047" spans="2:11" x14ac:dyDescent="0.25">
      <c r="B7047" s="7"/>
      <c r="C7047" s="2"/>
      <c r="D7047" s="3"/>
      <c r="E7047" s="3"/>
      <c r="F7047" s="3"/>
      <c r="G7047" s="3"/>
      <c r="I7047" s="1"/>
      <c r="J7047" s="1"/>
      <c r="K7047" s="2"/>
    </row>
    <row r="7048" spans="2:11" x14ac:dyDescent="0.25">
      <c r="B7048" s="7"/>
      <c r="C7048" s="2"/>
      <c r="D7048" s="3"/>
      <c r="E7048" s="3"/>
      <c r="F7048" s="3"/>
      <c r="G7048" s="3"/>
      <c r="I7048" s="1"/>
      <c r="J7048" s="1"/>
      <c r="K7048" s="2"/>
    </row>
    <row r="7049" spans="2:11" x14ac:dyDescent="0.25">
      <c r="B7049" s="7"/>
      <c r="C7049" s="2"/>
      <c r="D7049" s="3"/>
      <c r="E7049" s="3"/>
      <c r="F7049" s="3"/>
      <c r="G7049" s="3"/>
      <c r="I7049" s="1"/>
      <c r="J7049" s="1"/>
      <c r="K7049" s="2"/>
    </row>
    <row r="7050" spans="2:11" x14ac:dyDescent="0.25">
      <c r="B7050" s="7"/>
      <c r="C7050" s="2"/>
      <c r="D7050" s="3"/>
      <c r="E7050" s="3"/>
      <c r="F7050" s="3"/>
      <c r="G7050" s="3"/>
      <c r="I7050" s="1"/>
      <c r="J7050" s="1"/>
      <c r="K7050" s="2"/>
    </row>
    <row r="7051" spans="2:11" x14ac:dyDescent="0.25">
      <c r="B7051" s="7"/>
      <c r="C7051" s="2"/>
      <c r="D7051" s="3"/>
      <c r="E7051" s="3"/>
      <c r="F7051" s="3"/>
      <c r="G7051" s="3"/>
      <c r="I7051" s="1"/>
      <c r="J7051" s="1"/>
      <c r="K7051" s="2"/>
    </row>
    <row r="7052" spans="2:11" x14ac:dyDescent="0.25">
      <c r="B7052" s="7"/>
      <c r="C7052" s="2"/>
      <c r="D7052" s="3"/>
      <c r="E7052" s="3"/>
      <c r="F7052" s="3"/>
      <c r="G7052" s="3"/>
      <c r="I7052" s="1"/>
      <c r="J7052" s="1"/>
      <c r="K7052" s="2"/>
    </row>
    <row r="7053" spans="2:11" x14ac:dyDescent="0.25">
      <c r="B7053" s="7"/>
      <c r="C7053" s="2"/>
      <c r="D7053" s="3"/>
      <c r="E7053" s="3"/>
      <c r="F7053" s="3"/>
      <c r="G7053" s="3"/>
      <c r="I7053" s="1"/>
      <c r="J7053" s="1"/>
      <c r="K7053" s="2"/>
    </row>
    <row r="7054" spans="2:11" x14ac:dyDescent="0.25">
      <c r="B7054" s="7"/>
      <c r="C7054" s="2"/>
      <c r="D7054" s="3"/>
      <c r="G7054" s="3"/>
      <c r="I7054" s="1"/>
      <c r="J7054" s="1"/>
      <c r="K7054" s="2"/>
    </row>
    <row r="7055" spans="2:11" x14ac:dyDescent="0.25">
      <c r="B7055" s="7"/>
      <c r="C7055" s="2"/>
      <c r="D7055" s="3"/>
      <c r="G7055" s="3"/>
      <c r="I7055" s="1"/>
      <c r="J7055" s="1"/>
      <c r="K7055" s="2"/>
    </row>
    <row r="7056" spans="2:11" x14ac:dyDescent="0.25">
      <c r="B7056" s="7"/>
      <c r="C7056" s="2"/>
      <c r="D7056" s="3"/>
      <c r="G7056" s="3"/>
      <c r="I7056" s="1"/>
      <c r="J7056" s="1"/>
      <c r="K7056" s="2"/>
    </row>
    <row r="7057" spans="2:11" x14ac:dyDescent="0.25">
      <c r="B7057" s="7"/>
      <c r="C7057" s="2"/>
      <c r="D7057" s="3"/>
      <c r="G7057" s="3"/>
      <c r="I7057" s="1"/>
      <c r="J7057" s="1"/>
      <c r="K7057" s="2"/>
    </row>
    <row r="7058" spans="2:11" x14ac:dyDescent="0.25">
      <c r="B7058" s="7"/>
      <c r="C7058" s="2"/>
      <c r="D7058" s="3"/>
      <c r="E7058" s="3"/>
      <c r="F7058" s="3"/>
      <c r="G7058" s="3"/>
      <c r="I7058" s="1"/>
      <c r="J7058" s="1"/>
      <c r="K7058" s="2"/>
    </row>
    <row r="7059" spans="2:11" x14ac:dyDescent="0.25">
      <c r="B7059" s="7"/>
      <c r="C7059" s="2"/>
      <c r="D7059" s="3"/>
      <c r="G7059" s="3"/>
      <c r="I7059" s="1"/>
      <c r="J7059" s="1"/>
      <c r="K7059" s="2"/>
    </row>
    <row r="7060" spans="2:11" x14ac:dyDescent="0.25">
      <c r="B7060" s="7"/>
      <c r="C7060" s="2"/>
      <c r="D7060" s="3"/>
      <c r="E7060" s="3"/>
      <c r="F7060" s="3"/>
      <c r="G7060" s="3"/>
      <c r="I7060" s="1"/>
      <c r="J7060" s="1"/>
      <c r="K7060" s="2"/>
    </row>
    <row r="7061" spans="2:11" x14ac:dyDescent="0.25">
      <c r="B7061" s="7"/>
      <c r="C7061" s="2"/>
      <c r="D7061" s="3"/>
      <c r="G7061" s="3"/>
      <c r="I7061" s="1"/>
      <c r="J7061" s="1"/>
      <c r="K7061" s="2"/>
    </row>
    <row r="7062" spans="2:11" x14ac:dyDescent="0.25">
      <c r="B7062" s="7"/>
      <c r="C7062" s="2"/>
      <c r="D7062" s="3"/>
      <c r="G7062" s="3"/>
      <c r="I7062" s="1"/>
      <c r="J7062" s="1"/>
      <c r="K7062" s="2"/>
    </row>
    <row r="7063" spans="2:11" x14ac:dyDescent="0.25">
      <c r="B7063" s="7"/>
      <c r="C7063" s="2"/>
      <c r="D7063" s="3"/>
      <c r="E7063" s="3"/>
      <c r="F7063" s="3"/>
      <c r="G7063" s="3"/>
      <c r="I7063" s="1"/>
      <c r="J7063" s="1"/>
      <c r="K7063" s="2"/>
    </row>
    <row r="7064" spans="2:11" x14ac:dyDescent="0.25">
      <c r="B7064" s="7"/>
      <c r="C7064" s="2"/>
      <c r="D7064" s="3"/>
      <c r="G7064" s="3"/>
      <c r="I7064" s="1"/>
      <c r="J7064" s="1"/>
      <c r="K7064" s="2"/>
    </row>
    <row r="7065" spans="2:11" x14ac:dyDescent="0.25">
      <c r="B7065" s="7"/>
      <c r="C7065" s="2"/>
      <c r="D7065" s="3"/>
      <c r="E7065" s="3"/>
      <c r="F7065" s="3"/>
      <c r="G7065" s="3"/>
      <c r="I7065" s="1"/>
      <c r="J7065" s="1"/>
      <c r="K7065" s="2"/>
    </row>
    <row r="7066" spans="2:11" x14ac:dyDescent="0.25">
      <c r="B7066" s="7"/>
      <c r="C7066" s="2"/>
      <c r="D7066" s="3"/>
      <c r="E7066" s="3"/>
      <c r="F7066" s="3"/>
      <c r="G7066" s="3"/>
      <c r="I7066" s="1"/>
      <c r="J7066" s="1"/>
      <c r="K7066" s="2"/>
    </row>
    <row r="7067" spans="2:11" x14ac:dyDescent="0.25">
      <c r="B7067" s="7"/>
      <c r="C7067" s="2"/>
      <c r="D7067" s="3"/>
      <c r="E7067" s="3"/>
      <c r="G7067" s="3"/>
      <c r="I7067" s="1"/>
      <c r="J7067" s="1"/>
      <c r="K7067" s="2"/>
    </row>
    <row r="7068" spans="2:11" x14ac:dyDescent="0.25">
      <c r="B7068" s="7"/>
      <c r="C7068" s="2"/>
      <c r="D7068" s="3"/>
      <c r="E7068" s="3"/>
      <c r="F7068" s="3"/>
      <c r="G7068" s="3"/>
      <c r="I7068" s="1"/>
      <c r="J7068" s="1"/>
      <c r="K7068" s="2"/>
    </row>
    <row r="7069" spans="2:11" x14ac:dyDescent="0.25">
      <c r="B7069" s="7"/>
      <c r="C7069" s="2"/>
      <c r="D7069" s="3"/>
      <c r="E7069" s="3"/>
      <c r="G7069" s="3"/>
      <c r="I7069" s="1"/>
      <c r="J7069" s="1"/>
      <c r="K7069" s="2"/>
    </row>
    <row r="7070" spans="2:11" x14ac:dyDescent="0.25">
      <c r="B7070" s="7"/>
      <c r="C7070" s="2"/>
      <c r="D7070" s="3"/>
      <c r="E7070" s="3"/>
      <c r="F7070" s="3"/>
      <c r="G7070" s="3"/>
      <c r="I7070" s="1"/>
      <c r="J7070" s="1"/>
      <c r="K7070" s="2"/>
    </row>
    <row r="7071" spans="2:11" x14ac:dyDescent="0.25">
      <c r="B7071" s="7"/>
      <c r="C7071" s="2"/>
      <c r="D7071" s="3"/>
      <c r="E7071" s="3"/>
      <c r="F7071" s="3"/>
      <c r="G7071" s="3"/>
      <c r="I7071" s="1"/>
      <c r="J7071" s="1"/>
      <c r="K7071" s="2"/>
    </row>
    <row r="7072" spans="2:11" x14ac:dyDescent="0.25">
      <c r="B7072" s="7"/>
      <c r="C7072" s="2"/>
      <c r="D7072" s="3"/>
      <c r="E7072" s="3"/>
      <c r="F7072" s="3"/>
      <c r="G7072" s="3"/>
      <c r="I7072" s="1"/>
      <c r="J7072" s="1"/>
      <c r="K7072" s="2"/>
    </row>
    <row r="7073" spans="2:11" x14ac:dyDescent="0.25">
      <c r="B7073" s="7"/>
      <c r="C7073" s="2"/>
      <c r="D7073" s="3"/>
      <c r="G7073" s="3"/>
      <c r="I7073" s="1"/>
      <c r="J7073" s="1"/>
      <c r="K7073" s="2"/>
    </row>
    <row r="7074" spans="2:11" x14ac:dyDescent="0.25">
      <c r="B7074" s="7"/>
      <c r="C7074" s="2"/>
      <c r="D7074" s="3"/>
      <c r="E7074" s="3"/>
      <c r="F7074" s="3"/>
      <c r="G7074" s="3"/>
      <c r="I7074" s="1"/>
      <c r="J7074" s="1"/>
      <c r="K7074" s="2"/>
    </row>
    <row r="7075" spans="2:11" x14ac:dyDescent="0.25">
      <c r="B7075" s="7"/>
      <c r="C7075" s="2"/>
      <c r="D7075" s="3"/>
      <c r="E7075" s="3"/>
      <c r="F7075" s="3"/>
      <c r="G7075" s="3"/>
      <c r="I7075" s="1"/>
      <c r="J7075" s="1"/>
      <c r="K7075" s="2"/>
    </row>
    <row r="7076" spans="2:11" x14ac:dyDescent="0.25">
      <c r="B7076" s="7"/>
      <c r="C7076" s="2"/>
      <c r="D7076" s="3"/>
      <c r="E7076" s="3"/>
      <c r="F7076" s="3"/>
      <c r="G7076" s="3"/>
      <c r="I7076" s="1"/>
      <c r="J7076" s="1"/>
      <c r="K7076" s="2"/>
    </row>
    <row r="7077" spans="2:11" x14ac:dyDescent="0.25">
      <c r="B7077" s="7"/>
      <c r="C7077" s="2"/>
      <c r="D7077" s="3"/>
      <c r="E7077" s="3"/>
      <c r="F7077" s="3"/>
      <c r="G7077" s="3"/>
      <c r="I7077" s="1"/>
      <c r="J7077" s="1"/>
      <c r="K7077" s="2"/>
    </row>
    <row r="7078" spans="2:11" x14ac:dyDescent="0.25">
      <c r="B7078" s="7"/>
      <c r="C7078" s="2"/>
      <c r="D7078" s="3"/>
      <c r="E7078" s="3"/>
      <c r="F7078" s="3"/>
      <c r="G7078" s="3"/>
      <c r="I7078" s="1"/>
      <c r="J7078" s="1"/>
      <c r="K7078" s="2"/>
    </row>
    <row r="7079" spans="2:11" x14ac:dyDescent="0.25">
      <c r="B7079" s="7"/>
      <c r="C7079" s="2"/>
      <c r="D7079" s="3"/>
      <c r="G7079" s="3"/>
      <c r="I7079" s="1"/>
      <c r="J7079" s="1"/>
      <c r="K7079" s="2"/>
    </row>
    <row r="7080" spans="2:11" x14ac:dyDescent="0.25">
      <c r="B7080" s="7"/>
      <c r="C7080" s="2"/>
      <c r="D7080" s="3"/>
      <c r="G7080" s="3"/>
      <c r="I7080" s="1"/>
      <c r="J7080" s="1"/>
      <c r="K7080" s="2"/>
    </row>
    <row r="7081" spans="2:11" x14ac:dyDescent="0.25">
      <c r="B7081" s="7"/>
      <c r="C7081" s="2"/>
      <c r="D7081" s="3"/>
      <c r="G7081" s="3"/>
      <c r="I7081" s="1"/>
      <c r="J7081" s="1"/>
      <c r="K7081" s="2"/>
    </row>
    <row r="7082" spans="2:11" x14ac:dyDescent="0.25">
      <c r="B7082" s="7"/>
      <c r="C7082" s="2"/>
      <c r="D7082" s="3"/>
      <c r="E7082" s="3"/>
      <c r="F7082" s="3"/>
      <c r="G7082" s="3"/>
      <c r="I7082" s="1"/>
      <c r="J7082" s="1"/>
      <c r="K7082" s="2"/>
    </row>
    <row r="7083" spans="2:11" x14ac:dyDescent="0.25">
      <c r="B7083" s="7"/>
      <c r="C7083" s="2"/>
      <c r="D7083" s="3"/>
      <c r="E7083" s="3"/>
      <c r="G7083" s="3"/>
      <c r="I7083" s="1"/>
      <c r="J7083" s="1"/>
      <c r="K7083" s="2"/>
    </row>
    <row r="7084" spans="2:11" x14ac:dyDescent="0.25">
      <c r="B7084" s="7"/>
      <c r="C7084" s="2"/>
      <c r="D7084" s="3"/>
      <c r="E7084" s="3"/>
      <c r="F7084" s="3"/>
      <c r="G7084" s="3"/>
      <c r="I7084" s="1"/>
      <c r="J7084" s="1"/>
      <c r="K7084" s="2"/>
    </row>
    <row r="7085" spans="2:11" x14ac:dyDescent="0.25">
      <c r="B7085" s="7"/>
      <c r="C7085" s="2"/>
      <c r="D7085" s="3"/>
      <c r="E7085" s="3"/>
      <c r="F7085" s="3"/>
      <c r="G7085" s="3"/>
      <c r="I7085" s="1"/>
      <c r="J7085" s="1"/>
      <c r="K7085" s="2"/>
    </row>
    <row r="7086" spans="2:11" x14ac:dyDescent="0.25">
      <c r="B7086" s="7"/>
      <c r="C7086" s="2"/>
      <c r="D7086" s="3"/>
      <c r="E7086" s="3"/>
      <c r="F7086" s="3"/>
      <c r="G7086" s="3"/>
      <c r="I7086" s="1"/>
      <c r="J7086" s="1"/>
      <c r="K7086" s="2"/>
    </row>
    <row r="7087" spans="2:11" x14ac:dyDescent="0.25">
      <c r="B7087" s="7"/>
      <c r="C7087" s="2"/>
      <c r="D7087" s="3"/>
      <c r="E7087" s="3"/>
      <c r="F7087" s="3"/>
      <c r="G7087" s="3"/>
      <c r="I7087" s="1"/>
      <c r="J7087" s="1"/>
      <c r="K7087" s="2"/>
    </row>
    <row r="7088" spans="2:11" x14ac:dyDescent="0.25">
      <c r="B7088" s="7"/>
      <c r="C7088" s="2"/>
      <c r="D7088" s="3"/>
      <c r="E7088" s="3"/>
      <c r="F7088" s="3"/>
      <c r="G7088" s="3"/>
      <c r="I7088" s="1"/>
      <c r="J7088" s="1"/>
      <c r="K7088" s="2"/>
    </row>
    <row r="7089" spans="2:11" x14ac:dyDescent="0.25">
      <c r="B7089" s="7"/>
      <c r="C7089" s="2"/>
      <c r="D7089" s="3"/>
      <c r="E7089" s="3"/>
      <c r="F7089" s="3"/>
      <c r="G7089" s="3"/>
      <c r="I7089" s="1"/>
      <c r="J7089" s="1"/>
      <c r="K7089" s="2"/>
    </row>
    <row r="7090" spans="2:11" x14ac:dyDescent="0.25">
      <c r="B7090" s="7"/>
      <c r="C7090" s="2"/>
      <c r="D7090" s="3"/>
      <c r="E7090" s="3"/>
      <c r="F7090" s="3"/>
      <c r="G7090" s="3"/>
      <c r="I7090" s="1"/>
      <c r="J7090" s="1"/>
      <c r="K7090" s="2"/>
    </row>
    <row r="7091" spans="2:11" x14ac:dyDescent="0.25">
      <c r="B7091" s="7"/>
      <c r="C7091" s="2"/>
      <c r="D7091" s="3"/>
      <c r="E7091" s="3"/>
      <c r="F7091" s="3"/>
      <c r="G7091" s="3"/>
      <c r="I7091" s="1"/>
      <c r="J7091" s="1"/>
      <c r="K7091" s="2"/>
    </row>
    <row r="7092" spans="2:11" x14ac:dyDescent="0.25">
      <c r="B7092" s="7"/>
      <c r="C7092" s="2"/>
      <c r="D7092" s="3"/>
      <c r="F7092" s="3"/>
      <c r="G7092" s="3"/>
      <c r="I7092" s="1"/>
      <c r="J7092" s="1"/>
      <c r="K7092" s="2"/>
    </row>
    <row r="7093" spans="2:11" x14ac:dyDescent="0.25">
      <c r="B7093" s="7"/>
      <c r="C7093" s="2"/>
      <c r="D7093" s="3"/>
      <c r="E7093" s="3"/>
      <c r="G7093" s="3"/>
      <c r="I7093" s="1"/>
      <c r="J7093" s="1"/>
      <c r="K7093" s="2"/>
    </row>
    <row r="7094" spans="2:11" x14ac:dyDescent="0.25">
      <c r="B7094" s="7"/>
      <c r="C7094" s="2"/>
      <c r="D7094" s="3"/>
      <c r="E7094" s="3"/>
      <c r="F7094" s="3"/>
      <c r="G7094" s="3"/>
      <c r="I7094" s="1"/>
      <c r="J7094" s="1"/>
      <c r="K7094" s="2"/>
    </row>
    <row r="7095" spans="2:11" x14ac:dyDescent="0.25">
      <c r="B7095" s="7"/>
      <c r="C7095" s="2"/>
      <c r="D7095" s="3"/>
      <c r="G7095" s="3"/>
      <c r="I7095" s="1"/>
      <c r="J7095" s="1"/>
      <c r="K7095" s="2"/>
    </row>
    <row r="7096" spans="2:11" x14ac:dyDescent="0.25">
      <c r="B7096" s="7"/>
      <c r="C7096" s="2"/>
      <c r="D7096" s="3"/>
      <c r="F7096" s="3"/>
      <c r="G7096" s="3"/>
      <c r="I7096" s="1"/>
      <c r="J7096" s="1"/>
      <c r="K7096" s="2"/>
    </row>
    <row r="7097" spans="2:11" x14ac:dyDescent="0.25">
      <c r="B7097" s="7"/>
      <c r="C7097" s="2"/>
      <c r="D7097" s="3"/>
      <c r="E7097" s="3"/>
      <c r="F7097" s="3"/>
      <c r="G7097" s="3"/>
      <c r="I7097" s="1"/>
      <c r="J7097" s="1"/>
      <c r="K7097" s="2"/>
    </row>
    <row r="7098" spans="2:11" x14ac:dyDescent="0.25">
      <c r="B7098" s="7"/>
      <c r="C7098" s="2"/>
      <c r="D7098" s="3"/>
      <c r="E7098" s="3"/>
      <c r="F7098" s="3"/>
      <c r="G7098" s="3"/>
      <c r="I7098" s="1"/>
      <c r="J7098" s="1"/>
      <c r="K7098" s="2"/>
    </row>
    <row r="7099" spans="2:11" x14ac:dyDescent="0.25">
      <c r="B7099" s="7"/>
      <c r="C7099" s="2"/>
      <c r="D7099" s="3"/>
      <c r="E7099" s="3"/>
      <c r="F7099" s="3"/>
      <c r="G7099" s="3"/>
      <c r="I7099" s="1"/>
      <c r="J7099" s="1"/>
      <c r="K7099" s="2"/>
    </row>
    <row r="7100" spans="2:11" x14ac:dyDescent="0.25">
      <c r="B7100" s="7"/>
      <c r="C7100" s="2"/>
      <c r="D7100" s="3"/>
      <c r="E7100" s="3"/>
      <c r="F7100" s="3"/>
      <c r="G7100" s="3"/>
      <c r="I7100" s="1"/>
      <c r="J7100" s="1"/>
      <c r="K7100" s="2"/>
    </row>
    <row r="7101" spans="2:11" x14ac:dyDescent="0.25">
      <c r="B7101" s="7"/>
      <c r="C7101" s="2"/>
      <c r="D7101" s="3"/>
      <c r="E7101" s="3"/>
      <c r="F7101" s="3"/>
      <c r="G7101" s="3"/>
      <c r="I7101" s="1"/>
      <c r="J7101" s="1"/>
      <c r="K7101" s="2"/>
    </row>
    <row r="7102" spans="2:11" x14ac:dyDescent="0.25">
      <c r="B7102" s="7"/>
      <c r="C7102" s="2"/>
      <c r="D7102" s="3"/>
      <c r="G7102" s="3"/>
      <c r="I7102" s="1"/>
      <c r="J7102" s="1"/>
      <c r="K7102" s="2"/>
    </row>
    <row r="7103" spans="2:11" x14ac:dyDescent="0.25">
      <c r="B7103" s="7"/>
      <c r="C7103" s="2"/>
      <c r="D7103" s="3"/>
      <c r="E7103" s="3"/>
      <c r="F7103" s="3"/>
      <c r="G7103" s="3"/>
      <c r="I7103" s="1"/>
      <c r="J7103" s="1"/>
      <c r="K7103" s="2"/>
    </row>
    <row r="7104" spans="2:11" x14ac:dyDescent="0.25">
      <c r="B7104" s="7"/>
      <c r="C7104" s="2"/>
      <c r="D7104" s="3"/>
      <c r="G7104" s="3"/>
      <c r="I7104" s="1"/>
      <c r="J7104" s="1"/>
      <c r="K7104" s="2"/>
    </row>
    <row r="7105" spans="2:11" x14ac:dyDescent="0.25">
      <c r="B7105" s="7"/>
      <c r="C7105" s="2"/>
      <c r="D7105" s="3"/>
      <c r="F7105" s="3"/>
      <c r="G7105" s="3"/>
      <c r="I7105" s="1"/>
      <c r="J7105" s="1"/>
      <c r="K7105" s="2"/>
    </row>
    <row r="7106" spans="2:11" x14ac:dyDescent="0.25">
      <c r="B7106" s="7"/>
      <c r="C7106" s="2"/>
      <c r="D7106" s="3"/>
      <c r="E7106" s="3"/>
      <c r="G7106" s="3"/>
      <c r="I7106" s="1"/>
      <c r="J7106" s="1"/>
      <c r="K7106" s="2"/>
    </row>
    <row r="7107" spans="2:11" x14ac:dyDescent="0.25">
      <c r="B7107" s="7"/>
      <c r="C7107" s="2"/>
      <c r="D7107" s="3"/>
      <c r="E7107" s="3"/>
      <c r="F7107" s="3"/>
      <c r="G7107" s="3"/>
      <c r="I7107" s="1"/>
      <c r="J7107" s="1"/>
      <c r="K7107" s="2"/>
    </row>
    <row r="7108" spans="2:11" x14ac:dyDescent="0.25">
      <c r="B7108" s="7"/>
      <c r="C7108" s="2"/>
      <c r="D7108" s="3"/>
      <c r="E7108" s="3"/>
      <c r="F7108" s="3"/>
      <c r="G7108" s="3"/>
      <c r="I7108" s="1"/>
      <c r="J7108" s="1"/>
      <c r="K7108" s="2"/>
    </row>
    <row r="7109" spans="2:11" x14ac:dyDescent="0.25">
      <c r="B7109" s="7"/>
      <c r="C7109" s="2"/>
      <c r="D7109" s="3"/>
      <c r="E7109" s="3"/>
      <c r="F7109" s="3"/>
      <c r="G7109" s="3"/>
      <c r="I7109" s="1"/>
      <c r="J7109" s="1"/>
      <c r="K7109" s="2"/>
    </row>
    <row r="7110" spans="2:11" x14ac:dyDescent="0.25">
      <c r="B7110" s="7"/>
      <c r="C7110" s="2"/>
      <c r="D7110" s="3"/>
      <c r="E7110" s="3"/>
      <c r="F7110" s="3"/>
      <c r="G7110" s="3"/>
      <c r="I7110" s="1"/>
      <c r="J7110" s="1"/>
      <c r="K7110" s="2"/>
    </row>
    <row r="7111" spans="2:11" x14ac:dyDescent="0.25">
      <c r="B7111" s="7"/>
      <c r="C7111" s="2"/>
      <c r="D7111" s="3"/>
      <c r="F7111" s="3"/>
      <c r="G7111" s="3"/>
      <c r="I7111" s="1"/>
      <c r="J7111" s="1"/>
      <c r="K7111" s="2"/>
    </row>
    <row r="7112" spans="2:11" x14ac:dyDescent="0.25">
      <c r="B7112" s="7"/>
      <c r="C7112" s="2"/>
      <c r="D7112" s="3"/>
      <c r="G7112" s="3"/>
      <c r="I7112" s="1"/>
      <c r="J7112" s="1"/>
      <c r="K7112" s="2"/>
    </row>
    <row r="7113" spans="2:11" x14ac:dyDescent="0.25">
      <c r="B7113" s="7"/>
      <c r="C7113" s="2"/>
      <c r="D7113" s="3"/>
      <c r="E7113" s="3"/>
      <c r="G7113" s="3"/>
      <c r="I7113" s="1"/>
      <c r="J7113" s="1"/>
      <c r="K7113" s="2"/>
    </row>
    <row r="7114" spans="2:11" x14ac:dyDescent="0.25">
      <c r="B7114" s="7"/>
      <c r="C7114" s="2"/>
      <c r="D7114" s="3"/>
      <c r="G7114" s="3"/>
      <c r="I7114" s="1"/>
      <c r="J7114" s="1"/>
      <c r="K7114" s="2"/>
    </row>
    <row r="7115" spans="2:11" x14ac:dyDescent="0.25">
      <c r="B7115" s="7"/>
      <c r="C7115" s="2"/>
      <c r="D7115" s="3"/>
      <c r="G7115" s="3"/>
      <c r="I7115" s="1"/>
      <c r="J7115" s="1"/>
      <c r="K7115" s="2"/>
    </row>
    <row r="7116" spans="2:11" x14ac:dyDescent="0.25">
      <c r="B7116" s="7"/>
      <c r="C7116" s="2"/>
      <c r="D7116" s="3"/>
      <c r="E7116" s="3"/>
      <c r="F7116" s="3"/>
      <c r="G7116" s="3"/>
      <c r="I7116" s="1"/>
      <c r="J7116" s="1"/>
      <c r="K7116" s="2"/>
    </row>
    <row r="7117" spans="2:11" x14ac:dyDescent="0.25">
      <c r="B7117" s="7"/>
      <c r="C7117" s="2"/>
      <c r="D7117" s="3"/>
      <c r="G7117" s="3"/>
      <c r="I7117" s="1"/>
      <c r="J7117" s="1"/>
      <c r="K7117" s="2"/>
    </row>
    <row r="7118" spans="2:11" x14ac:dyDescent="0.25">
      <c r="B7118" s="7"/>
      <c r="C7118" s="2"/>
      <c r="D7118" s="3"/>
      <c r="E7118" s="3"/>
      <c r="F7118" s="3"/>
      <c r="G7118" s="3"/>
      <c r="I7118" s="1"/>
      <c r="J7118" s="1"/>
      <c r="K7118" s="2"/>
    </row>
    <row r="7119" spans="2:11" x14ac:dyDescent="0.25">
      <c r="B7119" s="7"/>
      <c r="C7119" s="2"/>
      <c r="D7119" s="3"/>
      <c r="E7119" s="3"/>
      <c r="F7119" s="3"/>
      <c r="G7119" s="3"/>
      <c r="I7119" s="1"/>
      <c r="J7119" s="1"/>
      <c r="K7119" s="2"/>
    </row>
    <row r="7120" spans="2:11" x14ac:dyDescent="0.25">
      <c r="B7120" s="7"/>
      <c r="C7120" s="2"/>
      <c r="D7120" s="3"/>
      <c r="G7120" s="3"/>
      <c r="I7120" s="1"/>
      <c r="J7120" s="1"/>
      <c r="K7120" s="2"/>
    </row>
    <row r="7121" spans="2:11" x14ac:dyDescent="0.25">
      <c r="B7121" s="7"/>
      <c r="C7121" s="2"/>
      <c r="D7121" s="3"/>
      <c r="E7121" s="3"/>
      <c r="F7121" s="3"/>
      <c r="G7121" s="3"/>
      <c r="I7121" s="1"/>
      <c r="J7121" s="1"/>
      <c r="K7121" s="2"/>
    </row>
    <row r="7122" spans="2:11" x14ac:dyDescent="0.25">
      <c r="B7122" s="7"/>
      <c r="C7122" s="2"/>
      <c r="D7122" s="3"/>
      <c r="G7122" s="3"/>
      <c r="I7122" s="1"/>
      <c r="J7122" s="1"/>
      <c r="K7122" s="2"/>
    </row>
    <row r="7123" spans="2:11" x14ac:dyDescent="0.25">
      <c r="B7123" s="7"/>
      <c r="C7123" s="2"/>
      <c r="D7123" s="3"/>
      <c r="F7123" s="3"/>
      <c r="G7123" s="3"/>
      <c r="I7123" s="1"/>
      <c r="J7123" s="1"/>
      <c r="K7123" s="2"/>
    </row>
    <row r="7124" spans="2:11" x14ac:dyDescent="0.25">
      <c r="B7124" s="7"/>
      <c r="C7124" s="2"/>
      <c r="D7124" s="3"/>
      <c r="E7124" s="3"/>
      <c r="F7124" s="3"/>
      <c r="G7124" s="3"/>
      <c r="I7124" s="1"/>
      <c r="J7124" s="1"/>
      <c r="K7124" s="2"/>
    </row>
    <row r="7125" spans="2:11" x14ac:dyDescent="0.25">
      <c r="B7125" s="7"/>
      <c r="C7125" s="2"/>
      <c r="D7125" s="3"/>
      <c r="E7125" s="3"/>
      <c r="G7125" s="3"/>
      <c r="I7125" s="1"/>
      <c r="J7125" s="1"/>
      <c r="K7125" s="2"/>
    </row>
    <row r="7126" spans="2:11" x14ac:dyDescent="0.25">
      <c r="B7126" s="7"/>
      <c r="C7126" s="2"/>
      <c r="D7126" s="3"/>
      <c r="E7126" s="3"/>
      <c r="F7126" s="3"/>
      <c r="G7126" s="3"/>
      <c r="I7126" s="1"/>
      <c r="J7126" s="1"/>
      <c r="K7126" s="2"/>
    </row>
    <row r="7127" spans="2:11" x14ac:dyDescent="0.25">
      <c r="B7127" s="7"/>
      <c r="C7127" s="2"/>
      <c r="D7127" s="3"/>
      <c r="E7127" s="3"/>
      <c r="F7127" s="3"/>
      <c r="G7127" s="3"/>
      <c r="I7127" s="1"/>
      <c r="J7127" s="1"/>
      <c r="K7127" s="2"/>
    </row>
    <row r="7128" spans="2:11" x14ac:dyDescent="0.25">
      <c r="B7128" s="7"/>
      <c r="C7128" s="2"/>
      <c r="D7128" s="3"/>
      <c r="E7128" s="3"/>
      <c r="F7128" s="3"/>
      <c r="G7128" s="3"/>
      <c r="I7128" s="1"/>
      <c r="J7128" s="1"/>
      <c r="K7128" s="2"/>
    </row>
    <row r="7129" spans="2:11" x14ac:dyDescent="0.25">
      <c r="B7129" s="7"/>
      <c r="C7129" s="2"/>
      <c r="D7129" s="3"/>
      <c r="E7129" s="3"/>
      <c r="G7129" s="3"/>
      <c r="I7129" s="1"/>
      <c r="J7129" s="1"/>
      <c r="K7129" s="2"/>
    </row>
    <row r="7130" spans="2:11" x14ac:dyDescent="0.25">
      <c r="B7130" s="7"/>
      <c r="C7130" s="2"/>
      <c r="D7130" s="3"/>
      <c r="E7130" s="3"/>
      <c r="F7130" s="3"/>
      <c r="G7130" s="3"/>
      <c r="I7130" s="1"/>
      <c r="J7130" s="1"/>
      <c r="K7130" s="2"/>
    </row>
    <row r="7131" spans="2:11" x14ac:dyDescent="0.25">
      <c r="B7131" s="7"/>
      <c r="C7131" s="2"/>
      <c r="D7131" s="3"/>
      <c r="E7131" s="3"/>
      <c r="G7131" s="3"/>
      <c r="I7131" s="1"/>
      <c r="J7131" s="1"/>
      <c r="K7131" s="2"/>
    </row>
    <row r="7132" spans="2:11" x14ac:dyDescent="0.25">
      <c r="B7132" s="7"/>
      <c r="C7132" s="2"/>
      <c r="D7132" s="3"/>
      <c r="F7132" s="3"/>
      <c r="G7132" s="3"/>
      <c r="I7132" s="1"/>
      <c r="J7132" s="1"/>
      <c r="K7132" s="2"/>
    </row>
    <row r="7133" spans="2:11" x14ac:dyDescent="0.25">
      <c r="B7133" s="7"/>
      <c r="C7133" s="2"/>
      <c r="D7133" s="3"/>
      <c r="E7133" s="3"/>
      <c r="F7133" s="3"/>
      <c r="G7133" s="3"/>
      <c r="I7133" s="1"/>
      <c r="J7133" s="1"/>
      <c r="K7133" s="2"/>
    </row>
    <row r="7134" spans="2:11" x14ac:dyDescent="0.25">
      <c r="B7134" s="7"/>
      <c r="C7134" s="2"/>
      <c r="D7134" s="3"/>
      <c r="F7134" s="3"/>
      <c r="G7134" s="3"/>
      <c r="I7134" s="1"/>
      <c r="J7134" s="1"/>
      <c r="K7134" s="2"/>
    </row>
    <row r="7135" spans="2:11" x14ac:dyDescent="0.25">
      <c r="B7135" s="7"/>
      <c r="C7135" s="2"/>
      <c r="D7135" s="3"/>
      <c r="E7135" s="3"/>
      <c r="G7135" s="3"/>
      <c r="I7135" s="1"/>
      <c r="J7135" s="1"/>
      <c r="K7135" s="2"/>
    </row>
    <row r="7136" spans="2:11" x14ac:dyDescent="0.25">
      <c r="B7136" s="7"/>
      <c r="C7136" s="2"/>
      <c r="D7136" s="3"/>
      <c r="E7136" s="3"/>
      <c r="F7136" s="3"/>
      <c r="G7136" s="3"/>
      <c r="I7136" s="1"/>
      <c r="J7136" s="1"/>
      <c r="K7136" s="2"/>
    </row>
    <row r="7137" spans="2:11" x14ac:dyDescent="0.25">
      <c r="B7137" s="7"/>
      <c r="C7137" s="2"/>
      <c r="D7137" s="3"/>
      <c r="E7137" s="3"/>
      <c r="F7137" s="3"/>
      <c r="G7137" s="3"/>
      <c r="I7137" s="1"/>
      <c r="J7137" s="1"/>
      <c r="K7137" s="2"/>
    </row>
    <row r="7138" spans="2:11" x14ac:dyDescent="0.25">
      <c r="B7138" s="7"/>
      <c r="C7138" s="2"/>
      <c r="D7138" s="3"/>
      <c r="G7138" s="3"/>
      <c r="I7138" s="1"/>
      <c r="J7138" s="1"/>
      <c r="K7138" s="2"/>
    </row>
    <row r="7139" spans="2:11" x14ac:dyDescent="0.25">
      <c r="B7139" s="7"/>
      <c r="C7139" s="2"/>
      <c r="D7139" s="3"/>
      <c r="G7139" s="3"/>
      <c r="I7139" s="1"/>
      <c r="J7139" s="1"/>
      <c r="K7139" s="2"/>
    </row>
    <row r="7140" spans="2:11" x14ac:dyDescent="0.25">
      <c r="B7140" s="7"/>
      <c r="C7140" s="2"/>
      <c r="D7140" s="3"/>
      <c r="G7140" s="3"/>
      <c r="I7140" s="1"/>
      <c r="J7140" s="1"/>
      <c r="K7140" s="2"/>
    </row>
    <row r="7141" spans="2:11" x14ac:dyDescent="0.25">
      <c r="B7141" s="7"/>
      <c r="C7141" s="2"/>
      <c r="D7141" s="3"/>
      <c r="E7141" s="3"/>
      <c r="G7141" s="3"/>
      <c r="I7141" s="1"/>
      <c r="J7141" s="1"/>
      <c r="K7141" s="2"/>
    </row>
    <row r="7142" spans="2:11" x14ac:dyDescent="0.25">
      <c r="B7142" s="7"/>
      <c r="C7142" s="2"/>
      <c r="D7142" s="3"/>
      <c r="E7142" s="3"/>
      <c r="F7142" s="3"/>
      <c r="G7142" s="3"/>
      <c r="I7142" s="1"/>
      <c r="J7142" s="1"/>
      <c r="K7142" s="2"/>
    </row>
    <row r="7143" spans="2:11" x14ac:dyDescent="0.25">
      <c r="B7143" s="7"/>
      <c r="C7143" s="2"/>
      <c r="D7143" s="3"/>
      <c r="E7143" s="3"/>
      <c r="F7143" s="3"/>
      <c r="G7143" s="3"/>
      <c r="I7143" s="1"/>
      <c r="J7143" s="1"/>
      <c r="K7143" s="2"/>
    </row>
    <row r="7144" spans="2:11" x14ac:dyDescent="0.25">
      <c r="B7144" s="7"/>
      <c r="C7144" s="2"/>
      <c r="D7144" s="3"/>
      <c r="E7144" s="3"/>
      <c r="F7144" s="3"/>
      <c r="G7144" s="3"/>
      <c r="I7144" s="1"/>
      <c r="J7144" s="1"/>
      <c r="K7144" s="2"/>
    </row>
    <row r="7145" spans="2:11" x14ac:dyDescent="0.25">
      <c r="B7145" s="7"/>
      <c r="C7145" s="2"/>
      <c r="D7145" s="3"/>
      <c r="E7145" s="3"/>
      <c r="F7145" s="3"/>
      <c r="G7145" s="3"/>
      <c r="I7145" s="1"/>
      <c r="J7145" s="1"/>
      <c r="K7145" s="2"/>
    </row>
    <row r="7146" spans="2:11" x14ac:dyDescent="0.25">
      <c r="B7146" s="7"/>
      <c r="C7146" s="2"/>
      <c r="D7146" s="3"/>
      <c r="E7146" s="3"/>
      <c r="F7146" s="3"/>
      <c r="G7146" s="3"/>
      <c r="I7146" s="1"/>
      <c r="J7146" s="1"/>
      <c r="K7146" s="2"/>
    </row>
    <row r="7147" spans="2:11" x14ac:dyDescent="0.25">
      <c r="B7147" s="7"/>
      <c r="C7147" s="2"/>
      <c r="D7147" s="3"/>
      <c r="G7147" s="3"/>
      <c r="I7147" s="1"/>
      <c r="J7147" s="1"/>
      <c r="K7147" s="2"/>
    </row>
    <row r="7148" spans="2:11" x14ac:dyDescent="0.25">
      <c r="B7148" s="7"/>
      <c r="C7148" s="2"/>
      <c r="D7148" s="3"/>
      <c r="E7148" s="3"/>
      <c r="G7148" s="3"/>
      <c r="I7148" s="1"/>
      <c r="J7148" s="1"/>
      <c r="K7148" s="2"/>
    </row>
    <row r="7149" spans="2:11" x14ac:dyDescent="0.25">
      <c r="B7149" s="7"/>
      <c r="C7149" s="2"/>
      <c r="D7149" s="3"/>
      <c r="G7149" s="3"/>
      <c r="I7149" s="1"/>
      <c r="J7149" s="1"/>
      <c r="K7149" s="2"/>
    </row>
    <row r="7150" spans="2:11" x14ac:dyDescent="0.25">
      <c r="B7150" s="7"/>
      <c r="C7150" s="2"/>
      <c r="D7150" s="3"/>
      <c r="F7150" s="3"/>
      <c r="G7150" s="3"/>
      <c r="I7150" s="1"/>
      <c r="J7150" s="1"/>
      <c r="K7150" s="2"/>
    </row>
    <row r="7151" spans="2:11" x14ac:dyDescent="0.25">
      <c r="B7151" s="7"/>
      <c r="C7151" s="2"/>
      <c r="D7151" s="3"/>
      <c r="G7151" s="3"/>
      <c r="I7151" s="1"/>
      <c r="J7151" s="1"/>
      <c r="K7151" s="2"/>
    </row>
    <row r="7152" spans="2:11" x14ac:dyDescent="0.25">
      <c r="B7152" s="7"/>
      <c r="C7152" s="2"/>
      <c r="D7152" s="3"/>
      <c r="E7152" s="3"/>
      <c r="F7152" s="3"/>
      <c r="G7152" s="3"/>
      <c r="I7152" s="1"/>
      <c r="J7152" s="1"/>
      <c r="K7152" s="2"/>
    </row>
    <row r="7153" spans="2:11" x14ac:dyDescent="0.25">
      <c r="B7153" s="7"/>
      <c r="C7153" s="2"/>
      <c r="D7153" s="3"/>
      <c r="G7153" s="3"/>
      <c r="I7153" s="1"/>
      <c r="J7153" s="1"/>
      <c r="K7153" s="2"/>
    </row>
    <row r="7154" spans="2:11" x14ac:dyDescent="0.25">
      <c r="B7154" s="7"/>
      <c r="C7154" s="2"/>
      <c r="D7154" s="3"/>
      <c r="G7154" s="3"/>
      <c r="I7154" s="1"/>
      <c r="J7154" s="1"/>
      <c r="K7154" s="2"/>
    </row>
    <row r="7155" spans="2:11" x14ac:dyDescent="0.25">
      <c r="B7155" s="7"/>
      <c r="C7155" s="2"/>
      <c r="D7155" s="3"/>
      <c r="E7155" s="3"/>
      <c r="F7155" s="3"/>
      <c r="G7155" s="3"/>
      <c r="I7155" s="1"/>
      <c r="J7155" s="1"/>
      <c r="K7155" s="2"/>
    </row>
    <row r="7156" spans="2:11" x14ac:dyDescent="0.25">
      <c r="B7156" s="7"/>
      <c r="C7156" s="2"/>
      <c r="D7156" s="3"/>
      <c r="E7156" s="3"/>
      <c r="F7156" s="3"/>
      <c r="G7156" s="3"/>
      <c r="I7156" s="1"/>
      <c r="J7156" s="1"/>
      <c r="K7156" s="2"/>
    </row>
    <row r="7157" spans="2:11" x14ac:dyDescent="0.25">
      <c r="B7157" s="7"/>
      <c r="C7157" s="2"/>
      <c r="D7157" s="3"/>
      <c r="E7157" s="3"/>
      <c r="F7157" s="3"/>
      <c r="G7157" s="3"/>
      <c r="I7157" s="1"/>
      <c r="J7157" s="1"/>
      <c r="K7157" s="2"/>
    </row>
    <row r="7158" spans="2:11" x14ac:dyDescent="0.25">
      <c r="B7158" s="7"/>
      <c r="C7158" s="2"/>
      <c r="D7158" s="3"/>
      <c r="E7158" s="3"/>
      <c r="F7158" s="3"/>
      <c r="G7158" s="3"/>
      <c r="I7158" s="1"/>
      <c r="J7158" s="1"/>
      <c r="K7158" s="2"/>
    </row>
    <row r="7159" spans="2:11" x14ac:dyDescent="0.25">
      <c r="B7159" s="7"/>
      <c r="C7159" s="2"/>
      <c r="D7159" s="3"/>
      <c r="E7159" s="3"/>
      <c r="F7159" s="3"/>
      <c r="G7159" s="3"/>
      <c r="I7159" s="1"/>
      <c r="J7159" s="1"/>
      <c r="K7159" s="2"/>
    </row>
    <row r="7160" spans="2:11" x14ac:dyDescent="0.25">
      <c r="B7160" s="7"/>
      <c r="C7160" s="2"/>
      <c r="D7160" s="3"/>
      <c r="G7160" s="3"/>
      <c r="I7160" s="1"/>
      <c r="J7160" s="1"/>
      <c r="K7160" s="2"/>
    </row>
    <row r="7161" spans="2:11" x14ac:dyDescent="0.25">
      <c r="B7161" s="7"/>
      <c r="C7161" s="2"/>
      <c r="D7161" s="3"/>
      <c r="E7161" s="3"/>
      <c r="F7161" s="3"/>
      <c r="G7161" s="3"/>
      <c r="I7161" s="1"/>
      <c r="J7161" s="1"/>
      <c r="K7161" s="2"/>
    </row>
    <row r="7162" spans="2:11" x14ac:dyDescent="0.25">
      <c r="B7162" s="7"/>
      <c r="C7162" s="2"/>
      <c r="D7162" s="3"/>
      <c r="G7162" s="3"/>
      <c r="I7162" s="1"/>
      <c r="J7162" s="1"/>
      <c r="K7162" s="2"/>
    </row>
    <row r="7163" spans="2:11" x14ac:dyDescent="0.25">
      <c r="B7163" s="7"/>
      <c r="C7163" s="2"/>
      <c r="D7163" s="3"/>
      <c r="E7163" s="3"/>
      <c r="F7163" s="3"/>
      <c r="G7163" s="3"/>
      <c r="I7163" s="1"/>
      <c r="J7163" s="1"/>
      <c r="K7163" s="2"/>
    </row>
    <row r="7164" spans="2:11" x14ac:dyDescent="0.25">
      <c r="B7164" s="7"/>
      <c r="C7164" s="2"/>
      <c r="D7164" s="3"/>
      <c r="E7164" s="3"/>
      <c r="F7164" s="3"/>
      <c r="G7164" s="3"/>
      <c r="I7164" s="1"/>
      <c r="J7164" s="1"/>
      <c r="K7164" s="2"/>
    </row>
    <row r="7165" spans="2:11" x14ac:dyDescent="0.25">
      <c r="B7165" s="7"/>
      <c r="C7165" s="2"/>
      <c r="D7165" s="3"/>
      <c r="I7165" s="1"/>
      <c r="J7165" s="1"/>
      <c r="K7165" s="2"/>
    </row>
    <row r="7166" spans="2:11" x14ac:dyDescent="0.25">
      <c r="B7166" s="7"/>
      <c r="C7166" s="2"/>
      <c r="D7166" s="3"/>
      <c r="G7166" s="3"/>
      <c r="I7166" s="1"/>
      <c r="J7166" s="1"/>
      <c r="K7166" s="2"/>
    </row>
    <row r="7167" spans="2:11" x14ac:dyDescent="0.25">
      <c r="B7167" s="7"/>
      <c r="C7167" s="2"/>
      <c r="D7167" s="3"/>
      <c r="G7167" s="3"/>
      <c r="I7167" s="1"/>
      <c r="J7167" s="1"/>
      <c r="K7167" s="2"/>
    </row>
    <row r="7168" spans="2:11" x14ac:dyDescent="0.25">
      <c r="B7168" s="7"/>
      <c r="C7168" s="2"/>
      <c r="D7168" s="3"/>
      <c r="F7168" s="3"/>
      <c r="G7168" s="3"/>
      <c r="I7168" s="1"/>
      <c r="J7168" s="1"/>
      <c r="K7168" s="2"/>
    </row>
    <row r="7169" spans="2:11" x14ac:dyDescent="0.25">
      <c r="B7169" s="7"/>
      <c r="C7169" s="2"/>
      <c r="D7169" s="3"/>
      <c r="E7169" s="3"/>
      <c r="F7169" s="3"/>
      <c r="G7169" s="3"/>
      <c r="I7169" s="1"/>
      <c r="J7169" s="1"/>
      <c r="K7169" s="2"/>
    </row>
    <row r="7170" spans="2:11" x14ac:dyDescent="0.25">
      <c r="B7170" s="7"/>
      <c r="C7170" s="2"/>
      <c r="D7170" s="3"/>
      <c r="G7170" s="3"/>
      <c r="I7170" s="1"/>
      <c r="J7170" s="1"/>
      <c r="K7170" s="2"/>
    </row>
    <row r="7171" spans="2:11" x14ac:dyDescent="0.25">
      <c r="B7171" s="7"/>
      <c r="C7171" s="2"/>
      <c r="D7171" s="3"/>
      <c r="G7171" s="3"/>
      <c r="I7171" s="1"/>
      <c r="J7171" s="1"/>
      <c r="K7171" s="2"/>
    </row>
    <row r="7172" spans="2:11" x14ac:dyDescent="0.25">
      <c r="B7172" s="7"/>
      <c r="C7172" s="2"/>
      <c r="D7172" s="3"/>
      <c r="E7172" s="3"/>
      <c r="F7172" s="3"/>
      <c r="G7172" s="3"/>
      <c r="I7172" s="1"/>
      <c r="J7172" s="1"/>
      <c r="K7172" s="2"/>
    </row>
    <row r="7173" spans="2:11" x14ac:dyDescent="0.25">
      <c r="B7173" s="7"/>
      <c r="C7173" s="2"/>
      <c r="D7173" s="3"/>
      <c r="E7173" s="3"/>
      <c r="F7173" s="3"/>
      <c r="G7173" s="3"/>
      <c r="I7173" s="1"/>
      <c r="J7173" s="1"/>
      <c r="K7173" s="2"/>
    </row>
    <row r="7174" spans="2:11" x14ac:dyDescent="0.25">
      <c r="B7174" s="7"/>
      <c r="C7174" s="2"/>
      <c r="D7174" s="3"/>
      <c r="E7174" s="3"/>
      <c r="F7174" s="3"/>
      <c r="G7174" s="3"/>
      <c r="I7174" s="1"/>
      <c r="J7174" s="1"/>
      <c r="K7174" s="2"/>
    </row>
    <row r="7175" spans="2:11" x14ac:dyDescent="0.25">
      <c r="B7175" s="7"/>
      <c r="C7175" s="2"/>
      <c r="D7175" s="3"/>
      <c r="G7175" s="3"/>
      <c r="I7175" s="1"/>
      <c r="J7175" s="1"/>
      <c r="K7175" s="2"/>
    </row>
    <row r="7176" spans="2:11" x14ac:dyDescent="0.25">
      <c r="B7176" s="7"/>
      <c r="C7176" s="2"/>
      <c r="D7176" s="3"/>
      <c r="E7176" s="3"/>
      <c r="G7176" s="3"/>
      <c r="I7176" s="1"/>
      <c r="J7176" s="1"/>
      <c r="K7176" s="2"/>
    </row>
    <row r="7177" spans="2:11" x14ac:dyDescent="0.25">
      <c r="B7177" s="7"/>
      <c r="C7177" s="2"/>
      <c r="D7177" s="3"/>
      <c r="E7177" s="3"/>
      <c r="F7177" s="3"/>
      <c r="G7177" s="3"/>
      <c r="I7177" s="1"/>
      <c r="J7177" s="1"/>
      <c r="K7177" s="2"/>
    </row>
    <row r="7178" spans="2:11" x14ac:dyDescent="0.25">
      <c r="B7178" s="7"/>
      <c r="C7178" s="2"/>
      <c r="D7178" s="3"/>
      <c r="E7178" s="3"/>
      <c r="F7178" s="3"/>
      <c r="G7178" s="3"/>
      <c r="I7178" s="1"/>
      <c r="J7178" s="1"/>
      <c r="K7178" s="2"/>
    </row>
    <row r="7179" spans="2:11" x14ac:dyDescent="0.25">
      <c r="B7179" s="7"/>
      <c r="C7179" s="2"/>
      <c r="D7179" s="3"/>
      <c r="E7179" s="3"/>
      <c r="F7179" s="3"/>
      <c r="G7179" s="3"/>
      <c r="I7179" s="1"/>
      <c r="J7179" s="1"/>
      <c r="K7179" s="2"/>
    </row>
    <row r="7180" spans="2:11" x14ac:dyDescent="0.25">
      <c r="B7180" s="7"/>
      <c r="C7180" s="2"/>
      <c r="D7180" s="3"/>
      <c r="E7180" s="3"/>
      <c r="F7180" s="3"/>
      <c r="G7180" s="3"/>
      <c r="I7180" s="1"/>
      <c r="J7180" s="1"/>
      <c r="K7180" s="2"/>
    </row>
    <row r="7181" spans="2:11" x14ac:dyDescent="0.25">
      <c r="B7181" s="7"/>
      <c r="C7181" s="2"/>
      <c r="D7181" s="3"/>
      <c r="G7181" s="3"/>
      <c r="I7181" s="1"/>
      <c r="J7181" s="1"/>
      <c r="K7181" s="2"/>
    </row>
    <row r="7182" spans="2:11" x14ac:dyDescent="0.25">
      <c r="B7182" s="7"/>
      <c r="C7182" s="2"/>
      <c r="D7182" s="3"/>
      <c r="F7182" s="3"/>
      <c r="G7182" s="3"/>
      <c r="I7182" s="1"/>
      <c r="J7182" s="1"/>
      <c r="K7182" s="2"/>
    </row>
    <row r="7183" spans="2:11" x14ac:dyDescent="0.25">
      <c r="B7183" s="7"/>
      <c r="C7183" s="2"/>
      <c r="D7183" s="3"/>
      <c r="E7183" s="3"/>
      <c r="F7183" s="3"/>
      <c r="G7183" s="3"/>
      <c r="I7183" s="1"/>
      <c r="J7183" s="1"/>
      <c r="K7183" s="2"/>
    </row>
    <row r="7184" spans="2:11" x14ac:dyDescent="0.25">
      <c r="B7184" s="7"/>
      <c r="C7184" s="2"/>
      <c r="D7184" s="3"/>
      <c r="G7184" s="3"/>
      <c r="I7184" s="1"/>
      <c r="J7184" s="1"/>
      <c r="K7184" s="2"/>
    </row>
    <row r="7185" spans="2:11" x14ac:dyDescent="0.25">
      <c r="B7185" s="7"/>
      <c r="C7185" s="2"/>
      <c r="D7185" s="3"/>
      <c r="E7185" s="3"/>
      <c r="F7185" s="3"/>
      <c r="G7185" s="3"/>
      <c r="I7185" s="1"/>
      <c r="J7185" s="1"/>
      <c r="K7185" s="2"/>
    </row>
    <row r="7186" spans="2:11" x14ac:dyDescent="0.25">
      <c r="B7186" s="7"/>
      <c r="C7186" s="2"/>
      <c r="D7186" s="3"/>
      <c r="E7186" s="3"/>
      <c r="F7186" s="3"/>
      <c r="G7186" s="3"/>
      <c r="I7186" s="1"/>
      <c r="J7186" s="1"/>
      <c r="K7186" s="2"/>
    </row>
    <row r="7187" spans="2:11" x14ac:dyDescent="0.25">
      <c r="B7187" s="7"/>
      <c r="C7187" s="2"/>
      <c r="D7187" s="3"/>
      <c r="E7187" s="3"/>
      <c r="G7187" s="3"/>
      <c r="I7187" s="1"/>
      <c r="J7187" s="1"/>
      <c r="K7187" s="2"/>
    </row>
    <row r="7188" spans="2:11" x14ac:dyDescent="0.25">
      <c r="B7188" s="7"/>
      <c r="C7188" s="2"/>
      <c r="D7188" s="3"/>
      <c r="E7188" s="3"/>
      <c r="F7188" s="3"/>
      <c r="G7188" s="3"/>
      <c r="I7188" s="1"/>
      <c r="J7188" s="1"/>
      <c r="K7188" s="2"/>
    </row>
    <row r="7189" spans="2:11" x14ac:dyDescent="0.25">
      <c r="B7189" s="7"/>
      <c r="C7189" s="2"/>
      <c r="D7189" s="3"/>
      <c r="F7189" s="3"/>
      <c r="G7189" s="3"/>
      <c r="I7189" s="1"/>
      <c r="J7189" s="1"/>
      <c r="K7189" s="2"/>
    </row>
    <row r="7190" spans="2:11" x14ac:dyDescent="0.25">
      <c r="B7190" s="7"/>
      <c r="C7190" s="2"/>
      <c r="D7190" s="3"/>
      <c r="E7190" s="3"/>
      <c r="F7190" s="3"/>
      <c r="G7190" s="3"/>
      <c r="I7190" s="1"/>
      <c r="J7190" s="1"/>
      <c r="K7190" s="2"/>
    </row>
    <row r="7191" spans="2:11" x14ac:dyDescent="0.25">
      <c r="B7191" s="7"/>
      <c r="C7191" s="2"/>
      <c r="D7191" s="3"/>
      <c r="E7191" s="3"/>
      <c r="F7191" s="3"/>
      <c r="G7191" s="3"/>
      <c r="I7191" s="1"/>
      <c r="J7191" s="1"/>
      <c r="K7191" s="2"/>
    </row>
    <row r="7192" spans="2:11" x14ac:dyDescent="0.25">
      <c r="B7192" s="7"/>
      <c r="C7192" s="2"/>
      <c r="D7192" s="3"/>
      <c r="E7192" s="3"/>
      <c r="G7192" s="3"/>
      <c r="I7192" s="1"/>
      <c r="J7192" s="1"/>
      <c r="K7192" s="2"/>
    </row>
    <row r="7193" spans="2:11" x14ac:dyDescent="0.25">
      <c r="B7193" s="7"/>
      <c r="C7193" s="2"/>
      <c r="D7193" s="3"/>
      <c r="E7193" s="3"/>
      <c r="F7193" s="3"/>
      <c r="G7193" s="3"/>
      <c r="I7193" s="1"/>
      <c r="J7193" s="1"/>
      <c r="K7193" s="2"/>
    </row>
    <row r="7194" spans="2:11" x14ac:dyDescent="0.25">
      <c r="B7194" s="7"/>
      <c r="C7194" s="2"/>
      <c r="D7194" s="3"/>
      <c r="E7194" s="3"/>
      <c r="G7194" s="3"/>
      <c r="I7194" s="1"/>
      <c r="J7194" s="1"/>
      <c r="K7194" s="2"/>
    </row>
    <row r="7195" spans="2:11" x14ac:dyDescent="0.25">
      <c r="B7195" s="7"/>
      <c r="C7195" s="2"/>
      <c r="D7195" s="3"/>
      <c r="E7195" s="3"/>
      <c r="F7195" s="3"/>
      <c r="G7195" s="3"/>
      <c r="I7195" s="1"/>
      <c r="J7195" s="1"/>
      <c r="K7195" s="2"/>
    </row>
    <row r="7196" spans="2:11" x14ac:dyDescent="0.25">
      <c r="B7196" s="7"/>
      <c r="C7196" s="2"/>
      <c r="D7196" s="3"/>
      <c r="E7196" s="3"/>
      <c r="F7196" s="3"/>
      <c r="G7196" s="3"/>
      <c r="I7196" s="1"/>
      <c r="J7196" s="1"/>
      <c r="K7196" s="2"/>
    </row>
    <row r="7197" spans="2:11" x14ac:dyDescent="0.25">
      <c r="B7197" s="7"/>
      <c r="C7197" s="2"/>
      <c r="D7197" s="3"/>
      <c r="G7197" s="3"/>
      <c r="I7197" s="1"/>
      <c r="J7197" s="1"/>
      <c r="K7197" s="2"/>
    </row>
    <row r="7198" spans="2:11" x14ac:dyDescent="0.25">
      <c r="B7198" s="7"/>
      <c r="C7198" s="2"/>
      <c r="D7198" s="3"/>
      <c r="E7198" s="3"/>
      <c r="F7198" s="3"/>
      <c r="G7198" s="3"/>
      <c r="I7198" s="1"/>
      <c r="J7198" s="1"/>
      <c r="K7198" s="2"/>
    </row>
    <row r="7199" spans="2:11" x14ac:dyDescent="0.25">
      <c r="B7199" s="7"/>
      <c r="C7199" s="2"/>
      <c r="D7199" s="3"/>
      <c r="E7199" s="3"/>
      <c r="F7199" s="3"/>
      <c r="G7199" s="3"/>
      <c r="I7199" s="1"/>
      <c r="J7199" s="1"/>
      <c r="K7199" s="2"/>
    </row>
    <row r="7200" spans="2:11" x14ac:dyDescent="0.25">
      <c r="B7200" s="7"/>
      <c r="C7200" s="2"/>
      <c r="D7200" s="3"/>
      <c r="E7200" s="3"/>
      <c r="F7200" s="3"/>
      <c r="G7200" s="3"/>
      <c r="I7200" s="1"/>
      <c r="J7200" s="1"/>
      <c r="K7200" s="2"/>
    </row>
    <row r="7201" spans="2:11" x14ac:dyDescent="0.25">
      <c r="B7201" s="7"/>
      <c r="C7201" s="2"/>
      <c r="D7201" s="3"/>
      <c r="E7201" s="3"/>
      <c r="F7201" s="3"/>
      <c r="G7201" s="3"/>
      <c r="I7201" s="1"/>
      <c r="J7201" s="1"/>
      <c r="K7201" s="2"/>
    </row>
    <row r="7202" spans="2:11" x14ac:dyDescent="0.25">
      <c r="B7202" s="7"/>
      <c r="C7202" s="2"/>
      <c r="D7202" s="3"/>
      <c r="E7202" s="3"/>
      <c r="F7202" s="3"/>
      <c r="G7202" s="3"/>
      <c r="I7202" s="1"/>
      <c r="J7202" s="1"/>
      <c r="K7202" s="2"/>
    </row>
    <row r="7203" spans="2:11" x14ac:dyDescent="0.25">
      <c r="B7203" s="7"/>
      <c r="C7203" s="2"/>
      <c r="D7203" s="3"/>
      <c r="G7203" s="3"/>
      <c r="I7203" s="1"/>
      <c r="J7203" s="1"/>
      <c r="K7203" s="2"/>
    </row>
    <row r="7204" spans="2:11" x14ac:dyDescent="0.25">
      <c r="B7204" s="7"/>
      <c r="C7204" s="2"/>
      <c r="D7204" s="3"/>
      <c r="E7204" s="3"/>
      <c r="F7204" s="3"/>
      <c r="G7204" s="3"/>
      <c r="I7204" s="1"/>
      <c r="J7204" s="1"/>
      <c r="K7204" s="2"/>
    </row>
    <row r="7205" spans="2:11" x14ac:dyDescent="0.25">
      <c r="B7205" s="7"/>
      <c r="C7205" s="2"/>
      <c r="D7205" s="3"/>
      <c r="G7205" s="3"/>
      <c r="I7205" s="1"/>
      <c r="J7205" s="1"/>
      <c r="K7205" s="2"/>
    </row>
    <row r="7206" spans="2:11" x14ac:dyDescent="0.25">
      <c r="B7206" s="7"/>
      <c r="C7206" s="2"/>
      <c r="D7206" s="3"/>
      <c r="E7206" s="3"/>
      <c r="F7206" s="3"/>
      <c r="G7206" s="3"/>
      <c r="I7206" s="1"/>
      <c r="J7206" s="1"/>
      <c r="K7206" s="2"/>
    </row>
    <row r="7207" spans="2:11" x14ac:dyDescent="0.25">
      <c r="B7207" s="7"/>
      <c r="C7207" s="2"/>
      <c r="D7207" s="3"/>
      <c r="G7207" s="3"/>
      <c r="I7207" s="1"/>
      <c r="J7207" s="1"/>
      <c r="K7207" s="2"/>
    </row>
    <row r="7208" spans="2:11" x14ac:dyDescent="0.25">
      <c r="B7208" s="7"/>
      <c r="C7208" s="2"/>
      <c r="D7208" s="3"/>
      <c r="F7208" s="3"/>
      <c r="G7208" s="3"/>
      <c r="I7208" s="1"/>
      <c r="J7208" s="1"/>
      <c r="K7208" s="2"/>
    </row>
    <row r="7209" spans="2:11" x14ac:dyDescent="0.25">
      <c r="B7209" s="7"/>
      <c r="C7209" s="2"/>
      <c r="D7209" s="3"/>
      <c r="E7209" s="3"/>
      <c r="F7209" s="3"/>
      <c r="G7209" s="3"/>
      <c r="I7209" s="1"/>
      <c r="J7209" s="1"/>
      <c r="K7209" s="2"/>
    </row>
    <row r="7210" spans="2:11" x14ac:dyDescent="0.25">
      <c r="B7210" s="7"/>
      <c r="C7210" s="2"/>
      <c r="D7210" s="3"/>
      <c r="E7210" s="3"/>
      <c r="F7210" s="3"/>
      <c r="G7210" s="3"/>
      <c r="I7210" s="1"/>
      <c r="J7210" s="1"/>
      <c r="K7210" s="2"/>
    </row>
    <row r="7211" spans="2:11" x14ac:dyDescent="0.25">
      <c r="B7211" s="7"/>
      <c r="C7211" s="2"/>
      <c r="D7211" s="3"/>
      <c r="E7211" s="3"/>
      <c r="F7211" s="3"/>
      <c r="G7211" s="3"/>
      <c r="I7211" s="1"/>
      <c r="J7211" s="1"/>
      <c r="K7211" s="2"/>
    </row>
    <row r="7212" spans="2:11" x14ac:dyDescent="0.25">
      <c r="B7212" s="7"/>
      <c r="C7212" s="2"/>
      <c r="D7212" s="3"/>
      <c r="E7212" s="3"/>
      <c r="F7212" s="3"/>
      <c r="G7212" s="3"/>
      <c r="I7212" s="1"/>
      <c r="J7212" s="1"/>
      <c r="K7212" s="2"/>
    </row>
    <row r="7213" spans="2:11" x14ac:dyDescent="0.25">
      <c r="B7213" s="7"/>
      <c r="C7213" s="2"/>
      <c r="D7213" s="3"/>
      <c r="E7213" s="3"/>
      <c r="F7213" s="3"/>
      <c r="G7213" s="3"/>
      <c r="I7213" s="1"/>
      <c r="J7213" s="1"/>
      <c r="K7213" s="2"/>
    </row>
    <row r="7214" spans="2:11" x14ac:dyDescent="0.25">
      <c r="B7214" s="7"/>
      <c r="C7214" s="2"/>
      <c r="D7214" s="3"/>
      <c r="E7214" s="3"/>
      <c r="F7214" s="3"/>
      <c r="G7214" s="3"/>
      <c r="I7214" s="1"/>
      <c r="J7214" s="1"/>
      <c r="K7214" s="2"/>
    </row>
    <row r="7215" spans="2:11" x14ac:dyDescent="0.25">
      <c r="B7215" s="7"/>
      <c r="C7215" s="2"/>
      <c r="D7215" s="3"/>
      <c r="G7215" s="3"/>
      <c r="I7215" s="1"/>
      <c r="J7215" s="1"/>
      <c r="K7215" s="2"/>
    </row>
    <row r="7216" spans="2:11" x14ac:dyDescent="0.25">
      <c r="B7216" s="7"/>
      <c r="C7216" s="2"/>
      <c r="D7216" s="3"/>
      <c r="E7216" s="3"/>
      <c r="F7216" s="3"/>
      <c r="G7216" s="3"/>
      <c r="I7216" s="1"/>
      <c r="J7216" s="1"/>
      <c r="K7216" s="2"/>
    </row>
    <row r="7217" spans="2:11" x14ac:dyDescent="0.25">
      <c r="B7217" s="7"/>
      <c r="C7217" s="2"/>
      <c r="D7217" s="3"/>
      <c r="E7217" s="3"/>
      <c r="F7217" s="3"/>
      <c r="G7217" s="3"/>
      <c r="I7217" s="1"/>
      <c r="J7217" s="1"/>
      <c r="K7217" s="2"/>
    </row>
    <row r="7218" spans="2:11" x14ac:dyDescent="0.25">
      <c r="B7218" s="7"/>
      <c r="C7218" s="2"/>
      <c r="D7218" s="3"/>
      <c r="E7218" s="3"/>
      <c r="F7218" s="3"/>
      <c r="G7218" s="3"/>
      <c r="I7218" s="1"/>
      <c r="J7218" s="1"/>
      <c r="K7218" s="2"/>
    </row>
    <row r="7219" spans="2:11" x14ac:dyDescent="0.25">
      <c r="B7219" s="7"/>
      <c r="C7219" s="2"/>
      <c r="D7219" s="3"/>
      <c r="G7219" s="3"/>
      <c r="I7219" s="1"/>
      <c r="J7219" s="1"/>
      <c r="K7219" s="2"/>
    </row>
    <row r="7220" spans="2:11" x14ac:dyDescent="0.25">
      <c r="B7220" s="7"/>
      <c r="C7220" s="2"/>
      <c r="D7220" s="3"/>
      <c r="E7220" s="3"/>
      <c r="F7220" s="3"/>
      <c r="G7220" s="3"/>
      <c r="I7220" s="1"/>
      <c r="J7220" s="1"/>
      <c r="K7220" s="2"/>
    </row>
    <row r="7221" spans="2:11" x14ac:dyDescent="0.25">
      <c r="B7221" s="7"/>
      <c r="C7221" s="2"/>
      <c r="D7221" s="3"/>
      <c r="E7221" s="3"/>
      <c r="F7221" s="3"/>
      <c r="G7221" s="3"/>
      <c r="I7221" s="1"/>
      <c r="J7221" s="1"/>
      <c r="K7221" s="2"/>
    </row>
    <row r="7222" spans="2:11" x14ac:dyDescent="0.25">
      <c r="B7222" s="7"/>
      <c r="C7222" s="2"/>
      <c r="D7222" s="3"/>
      <c r="E7222" s="3"/>
      <c r="F7222" s="3"/>
      <c r="G7222" s="3"/>
      <c r="I7222" s="1"/>
      <c r="J7222" s="1"/>
      <c r="K7222" s="2"/>
    </row>
    <row r="7223" spans="2:11" x14ac:dyDescent="0.25">
      <c r="B7223" s="7"/>
      <c r="C7223" s="2"/>
      <c r="D7223" s="3"/>
      <c r="G7223" s="3"/>
      <c r="I7223" s="1"/>
      <c r="J7223" s="1"/>
      <c r="K7223" s="2"/>
    </row>
    <row r="7224" spans="2:11" x14ac:dyDescent="0.25">
      <c r="B7224" s="7"/>
      <c r="C7224" s="2"/>
      <c r="D7224" s="3"/>
      <c r="F7224" s="3"/>
      <c r="G7224" s="3"/>
      <c r="I7224" s="1"/>
      <c r="J7224" s="1"/>
      <c r="K7224" s="2"/>
    </row>
    <row r="7225" spans="2:11" x14ac:dyDescent="0.25">
      <c r="B7225" s="7"/>
      <c r="C7225" s="2"/>
      <c r="D7225" s="3"/>
      <c r="G7225" s="3"/>
      <c r="I7225" s="1"/>
      <c r="J7225" s="1"/>
      <c r="K7225" s="2"/>
    </row>
    <row r="7226" spans="2:11" x14ac:dyDescent="0.25">
      <c r="B7226" s="7"/>
      <c r="C7226" s="2"/>
      <c r="D7226" s="3"/>
      <c r="E7226" s="3"/>
      <c r="G7226" s="3"/>
      <c r="I7226" s="1"/>
      <c r="J7226" s="1"/>
      <c r="K7226" s="2"/>
    </row>
    <row r="7227" spans="2:11" x14ac:dyDescent="0.25">
      <c r="B7227" s="7"/>
      <c r="C7227" s="2"/>
      <c r="D7227" s="3"/>
      <c r="E7227" s="3"/>
      <c r="F7227" s="3"/>
      <c r="G7227" s="3"/>
      <c r="I7227" s="1"/>
      <c r="J7227" s="1"/>
      <c r="K7227" s="2"/>
    </row>
    <row r="7228" spans="2:11" x14ac:dyDescent="0.25">
      <c r="B7228" s="7"/>
      <c r="C7228" s="2"/>
      <c r="D7228" s="3"/>
      <c r="G7228" s="3"/>
      <c r="I7228" s="1"/>
      <c r="J7228" s="1"/>
      <c r="K7228" s="2"/>
    </row>
    <row r="7229" spans="2:11" x14ac:dyDescent="0.25">
      <c r="B7229" s="7"/>
      <c r="C7229" s="2"/>
      <c r="D7229" s="3"/>
      <c r="G7229" s="3"/>
      <c r="I7229" s="1"/>
      <c r="J7229" s="1"/>
      <c r="K7229" s="2"/>
    </row>
    <row r="7230" spans="2:11" x14ac:dyDescent="0.25">
      <c r="B7230" s="7"/>
      <c r="C7230" s="2"/>
      <c r="D7230" s="3"/>
      <c r="G7230" s="3"/>
      <c r="I7230" s="1"/>
      <c r="J7230" s="1"/>
      <c r="K7230" s="2"/>
    </row>
    <row r="7231" spans="2:11" x14ac:dyDescent="0.25">
      <c r="B7231" s="7"/>
      <c r="C7231" s="2"/>
      <c r="D7231" s="3"/>
      <c r="E7231" s="3"/>
      <c r="F7231" s="3"/>
      <c r="G7231" s="3"/>
      <c r="I7231" s="1"/>
      <c r="J7231" s="1"/>
      <c r="K7231" s="2"/>
    </row>
    <row r="7232" spans="2:11" x14ac:dyDescent="0.25">
      <c r="B7232" s="7"/>
      <c r="C7232" s="2"/>
      <c r="D7232" s="3"/>
      <c r="G7232" s="3"/>
      <c r="I7232" s="1"/>
      <c r="J7232" s="1"/>
      <c r="K7232" s="2"/>
    </row>
    <row r="7233" spans="2:11" x14ac:dyDescent="0.25">
      <c r="B7233" s="7"/>
      <c r="C7233" s="2"/>
      <c r="D7233" s="3"/>
      <c r="F7233" s="3"/>
      <c r="G7233" s="3"/>
      <c r="I7233" s="1"/>
      <c r="J7233" s="1"/>
      <c r="K7233" s="2"/>
    </row>
    <row r="7234" spans="2:11" x14ac:dyDescent="0.25">
      <c r="B7234" s="7"/>
      <c r="C7234" s="2"/>
      <c r="D7234" s="3"/>
      <c r="G7234" s="3"/>
      <c r="I7234" s="1"/>
      <c r="J7234" s="1"/>
      <c r="K7234" s="2"/>
    </row>
    <row r="7235" spans="2:11" x14ac:dyDescent="0.25">
      <c r="B7235" s="7"/>
      <c r="C7235" s="2"/>
      <c r="D7235" s="3"/>
      <c r="G7235" s="3"/>
      <c r="I7235" s="1"/>
      <c r="J7235" s="1"/>
      <c r="K7235" s="2"/>
    </row>
    <row r="7236" spans="2:11" x14ac:dyDescent="0.25">
      <c r="B7236" s="7"/>
      <c r="C7236" s="2"/>
      <c r="D7236" s="3"/>
      <c r="E7236" s="3"/>
      <c r="G7236" s="3"/>
      <c r="I7236" s="1"/>
      <c r="J7236" s="1"/>
      <c r="K7236" s="2"/>
    </row>
    <row r="7237" spans="2:11" x14ac:dyDescent="0.25">
      <c r="B7237" s="7"/>
      <c r="C7237" s="2"/>
      <c r="D7237" s="3"/>
      <c r="G7237" s="3"/>
      <c r="I7237" s="1"/>
      <c r="J7237" s="1"/>
      <c r="K7237" s="2"/>
    </row>
    <row r="7238" spans="2:11" x14ac:dyDescent="0.25">
      <c r="B7238" s="7"/>
      <c r="C7238" s="2"/>
      <c r="D7238" s="3"/>
      <c r="G7238" s="3"/>
      <c r="I7238" s="1"/>
      <c r="J7238" s="1"/>
      <c r="K7238" s="2"/>
    </row>
    <row r="7239" spans="2:11" x14ac:dyDescent="0.25">
      <c r="B7239" s="7"/>
      <c r="C7239" s="2"/>
      <c r="I7239" s="1"/>
      <c r="J7239" s="1"/>
      <c r="K7239" s="2"/>
    </row>
    <row r="7240" spans="2:11" x14ac:dyDescent="0.25">
      <c r="B7240" s="7"/>
      <c r="C7240" s="2"/>
      <c r="D7240" s="3"/>
      <c r="I7240" s="1"/>
      <c r="J7240" s="1"/>
      <c r="K7240" s="2"/>
    </row>
    <row r="7241" spans="2:11" x14ac:dyDescent="0.25">
      <c r="B7241" s="7"/>
      <c r="C7241" s="2"/>
      <c r="D7241" s="3"/>
      <c r="G7241" s="3"/>
      <c r="I7241" s="1"/>
      <c r="J7241" s="1"/>
      <c r="K7241" s="2"/>
    </row>
    <row r="7242" spans="2:11" x14ac:dyDescent="0.25">
      <c r="B7242" s="7"/>
      <c r="C7242" s="2"/>
      <c r="D7242" s="3"/>
      <c r="F7242" s="3"/>
      <c r="G7242" s="3"/>
      <c r="I7242" s="1"/>
      <c r="J7242" s="1"/>
      <c r="K7242" s="2"/>
    </row>
    <row r="7243" spans="2:11" x14ac:dyDescent="0.25">
      <c r="B7243" s="7"/>
      <c r="C7243" s="2"/>
      <c r="D7243" s="3"/>
      <c r="G7243" s="3"/>
      <c r="I7243" s="1"/>
      <c r="J7243" s="1"/>
      <c r="K7243" s="2"/>
    </row>
    <row r="7244" spans="2:11" x14ac:dyDescent="0.25">
      <c r="B7244" s="7"/>
      <c r="C7244" s="2"/>
      <c r="D7244" s="3"/>
      <c r="G7244" s="3"/>
      <c r="I7244" s="1"/>
      <c r="J7244" s="1"/>
      <c r="K7244" s="2"/>
    </row>
    <row r="7245" spans="2:11" x14ac:dyDescent="0.25">
      <c r="B7245" s="7"/>
      <c r="C7245" s="2"/>
      <c r="D7245" s="3"/>
      <c r="G7245" s="3"/>
      <c r="I7245" s="1"/>
      <c r="J7245" s="1"/>
      <c r="K7245" s="2"/>
    </row>
    <row r="7246" spans="2:11" x14ac:dyDescent="0.25">
      <c r="B7246" s="7"/>
      <c r="C7246" s="2"/>
      <c r="D7246" s="3"/>
      <c r="F7246" s="3"/>
      <c r="G7246" s="3"/>
      <c r="I7246" s="1"/>
      <c r="J7246" s="1"/>
      <c r="K7246" s="2"/>
    </row>
    <row r="7247" spans="2:11" x14ac:dyDescent="0.25">
      <c r="B7247" s="7"/>
      <c r="C7247" s="2"/>
      <c r="D7247" s="3"/>
      <c r="E7247" s="3"/>
      <c r="G7247" s="3"/>
      <c r="I7247" s="1"/>
      <c r="J7247" s="1"/>
      <c r="K7247" s="2"/>
    </row>
    <row r="7248" spans="2:11" x14ac:dyDescent="0.25">
      <c r="B7248" s="7"/>
      <c r="C7248" s="2"/>
      <c r="D7248" s="3"/>
      <c r="E7248" s="3"/>
      <c r="G7248" s="3"/>
      <c r="I7248" s="1"/>
      <c r="J7248" s="1"/>
      <c r="K7248" s="2"/>
    </row>
    <row r="7249" spans="2:11" x14ac:dyDescent="0.25">
      <c r="B7249" s="7"/>
      <c r="C7249" s="2"/>
      <c r="D7249" s="3"/>
      <c r="E7249" s="3"/>
      <c r="G7249" s="3"/>
      <c r="I7249" s="1"/>
      <c r="J7249" s="1"/>
      <c r="K7249" s="2"/>
    </row>
    <row r="7250" spans="2:11" x14ac:dyDescent="0.25">
      <c r="B7250" s="7"/>
      <c r="C7250" s="2"/>
      <c r="D7250" s="3"/>
      <c r="G7250" s="3"/>
      <c r="I7250" s="1"/>
      <c r="J7250" s="1"/>
      <c r="K7250" s="2"/>
    </row>
    <row r="7251" spans="2:11" x14ac:dyDescent="0.25">
      <c r="B7251" s="7"/>
      <c r="C7251" s="2"/>
      <c r="D7251" s="3"/>
      <c r="G7251" s="3"/>
      <c r="I7251" s="1"/>
      <c r="J7251" s="1"/>
      <c r="K7251" s="2"/>
    </row>
    <row r="7252" spans="2:11" x14ac:dyDescent="0.25">
      <c r="B7252" s="7"/>
      <c r="C7252" s="2"/>
      <c r="D7252" s="3"/>
      <c r="G7252" s="3"/>
      <c r="I7252" s="1"/>
      <c r="J7252" s="1"/>
      <c r="K7252" s="2"/>
    </row>
    <row r="7253" spans="2:11" x14ac:dyDescent="0.25">
      <c r="B7253" s="7"/>
      <c r="C7253" s="2"/>
      <c r="D7253" s="3"/>
      <c r="E7253" s="3"/>
      <c r="G7253" s="3"/>
      <c r="I7253" s="1"/>
      <c r="J7253" s="1"/>
      <c r="K7253" s="2"/>
    </row>
    <row r="7254" spans="2:11" x14ac:dyDescent="0.25">
      <c r="B7254" s="7"/>
      <c r="C7254" s="2"/>
      <c r="D7254" s="3"/>
      <c r="E7254" s="3"/>
      <c r="G7254" s="3"/>
      <c r="I7254" s="1"/>
      <c r="J7254" s="1"/>
      <c r="K7254" s="2"/>
    </row>
    <row r="7255" spans="2:11" x14ac:dyDescent="0.25">
      <c r="B7255" s="7"/>
      <c r="C7255" s="2"/>
      <c r="D7255" s="3"/>
      <c r="E7255" s="3"/>
      <c r="G7255" s="3"/>
      <c r="I7255" s="1"/>
      <c r="J7255" s="1"/>
      <c r="K7255" s="2"/>
    </row>
    <row r="7256" spans="2:11" x14ac:dyDescent="0.25">
      <c r="B7256" s="7"/>
      <c r="C7256" s="2"/>
      <c r="D7256" s="3"/>
      <c r="E7256" s="3"/>
      <c r="G7256" s="3"/>
      <c r="I7256" s="1"/>
      <c r="J7256" s="1"/>
      <c r="K7256" s="2"/>
    </row>
    <row r="7257" spans="2:11" x14ac:dyDescent="0.25">
      <c r="B7257" s="7"/>
      <c r="C7257" s="2"/>
      <c r="D7257" s="3"/>
      <c r="G7257" s="3"/>
      <c r="I7257" s="1"/>
      <c r="J7257" s="1"/>
      <c r="K7257" s="2"/>
    </row>
    <row r="7258" spans="2:11" x14ac:dyDescent="0.25">
      <c r="B7258" s="7"/>
      <c r="C7258" s="2"/>
      <c r="D7258" s="3"/>
      <c r="E7258" s="3"/>
      <c r="G7258" s="3"/>
      <c r="I7258" s="1"/>
      <c r="J7258" s="1"/>
      <c r="K7258" s="2"/>
    </row>
    <row r="7259" spans="2:11" x14ac:dyDescent="0.25">
      <c r="B7259" s="7"/>
      <c r="C7259" s="2"/>
      <c r="D7259" s="3"/>
      <c r="E7259" s="3"/>
      <c r="F7259" s="3"/>
      <c r="G7259" s="3"/>
      <c r="I7259" s="1"/>
      <c r="J7259" s="1"/>
      <c r="K7259" s="2"/>
    </row>
    <row r="7260" spans="2:11" x14ac:dyDescent="0.25">
      <c r="B7260" s="7"/>
      <c r="C7260" s="2"/>
      <c r="D7260" s="3"/>
      <c r="E7260" s="3"/>
      <c r="F7260" s="3"/>
      <c r="G7260" s="3"/>
      <c r="I7260" s="1"/>
      <c r="J7260" s="1"/>
      <c r="K7260" s="2"/>
    </row>
    <row r="7261" spans="2:11" x14ac:dyDescent="0.25">
      <c r="B7261" s="7"/>
      <c r="C7261" s="2"/>
      <c r="D7261" s="3"/>
      <c r="G7261" s="3"/>
      <c r="I7261" s="1"/>
      <c r="J7261" s="1"/>
      <c r="K7261" s="2"/>
    </row>
    <row r="7262" spans="2:11" x14ac:dyDescent="0.25">
      <c r="B7262" s="7"/>
      <c r="C7262" s="2"/>
      <c r="D7262" s="3"/>
      <c r="E7262" s="3"/>
      <c r="F7262" s="3"/>
      <c r="G7262" s="3"/>
      <c r="I7262" s="1"/>
      <c r="J7262" s="1"/>
      <c r="K7262" s="2"/>
    </row>
    <row r="7263" spans="2:11" x14ac:dyDescent="0.25">
      <c r="B7263" s="7"/>
      <c r="C7263" s="2"/>
      <c r="D7263" s="3"/>
      <c r="E7263" s="3"/>
      <c r="F7263" s="3"/>
      <c r="G7263" s="3"/>
      <c r="I7263" s="1"/>
      <c r="J7263" s="1"/>
      <c r="K7263" s="2"/>
    </row>
    <row r="7264" spans="2:11" x14ac:dyDescent="0.25">
      <c r="B7264" s="7"/>
      <c r="C7264" s="2"/>
      <c r="D7264" s="3"/>
      <c r="G7264" s="3"/>
      <c r="I7264" s="1"/>
      <c r="J7264" s="1"/>
      <c r="K7264" s="2"/>
    </row>
    <row r="7265" spans="2:11" x14ac:dyDescent="0.25">
      <c r="B7265" s="7"/>
      <c r="C7265" s="2"/>
      <c r="D7265" s="3"/>
      <c r="E7265" s="3"/>
      <c r="G7265" s="3"/>
      <c r="I7265" s="1"/>
      <c r="J7265" s="1"/>
      <c r="K7265" s="2"/>
    </row>
    <row r="7266" spans="2:11" x14ac:dyDescent="0.25">
      <c r="B7266" s="7"/>
      <c r="C7266" s="2"/>
      <c r="D7266" s="3"/>
      <c r="E7266" s="3"/>
      <c r="F7266" s="3"/>
      <c r="G7266" s="3"/>
      <c r="I7266" s="1"/>
      <c r="J7266" s="1"/>
      <c r="K7266" s="2"/>
    </row>
    <row r="7267" spans="2:11" x14ac:dyDescent="0.25">
      <c r="B7267" s="7"/>
      <c r="C7267" s="2"/>
      <c r="D7267" s="3"/>
      <c r="E7267" s="3"/>
      <c r="F7267" s="3"/>
      <c r="G7267" s="3"/>
      <c r="I7267" s="1"/>
      <c r="J7267" s="1"/>
      <c r="K7267" s="2"/>
    </row>
    <row r="7268" spans="2:11" x14ac:dyDescent="0.25">
      <c r="B7268" s="7"/>
      <c r="C7268" s="2"/>
      <c r="D7268" s="3"/>
      <c r="E7268" s="3"/>
      <c r="F7268" s="3"/>
      <c r="G7268" s="3"/>
      <c r="I7268" s="1"/>
      <c r="J7268" s="1"/>
      <c r="K7268" s="2"/>
    </row>
    <row r="7269" spans="2:11" x14ac:dyDescent="0.25">
      <c r="B7269" s="7"/>
      <c r="C7269" s="2"/>
      <c r="D7269" s="3"/>
      <c r="E7269" s="3"/>
      <c r="G7269" s="3"/>
      <c r="I7269" s="1"/>
      <c r="J7269" s="1"/>
      <c r="K7269" s="2"/>
    </row>
    <row r="7270" spans="2:11" x14ac:dyDescent="0.25">
      <c r="B7270" s="7"/>
      <c r="C7270" s="2"/>
      <c r="D7270" s="3"/>
      <c r="G7270" s="3"/>
      <c r="I7270" s="1"/>
      <c r="J7270" s="1"/>
      <c r="K7270" s="2"/>
    </row>
    <row r="7271" spans="2:11" x14ac:dyDescent="0.25">
      <c r="B7271" s="7"/>
      <c r="C7271" s="2"/>
      <c r="D7271" s="3"/>
      <c r="E7271" s="3"/>
      <c r="F7271" s="3"/>
      <c r="G7271" s="3"/>
      <c r="I7271" s="1"/>
      <c r="J7271" s="1"/>
      <c r="K7271" s="2"/>
    </row>
    <row r="7272" spans="2:11" x14ac:dyDescent="0.25">
      <c r="B7272" s="7"/>
      <c r="C7272" s="2"/>
      <c r="D7272" s="3"/>
      <c r="E7272" s="3"/>
      <c r="F7272" s="3"/>
      <c r="G7272" s="3"/>
      <c r="I7272" s="1"/>
      <c r="J7272" s="1"/>
      <c r="K7272" s="2"/>
    </row>
    <row r="7273" spans="2:11" x14ac:dyDescent="0.25">
      <c r="B7273" s="7"/>
      <c r="C7273" s="2"/>
      <c r="D7273" s="3"/>
      <c r="E7273" s="3"/>
      <c r="F7273" s="3"/>
      <c r="G7273" s="3"/>
      <c r="I7273" s="1"/>
      <c r="J7273" s="1"/>
      <c r="K7273" s="2"/>
    </row>
    <row r="7274" spans="2:11" x14ac:dyDescent="0.25">
      <c r="B7274" s="7"/>
      <c r="C7274" s="2"/>
      <c r="D7274" s="3"/>
      <c r="G7274" s="3"/>
      <c r="I7274" s="1"/>
      <c r="J7274" s="1"/>
      <c r="K7274" s="2"/>
    </row>
    <row r="7275" spans="2:11" x14ac:dyDescent="0.25">
      <c r="B7275" s="7"/>
      <c r="C7275" s="2"/>
      <c r="D7275" s="3"/>
      <c r="E7275" s="3"/>
      <c r="G7275" s="3"/>
      <c r="I7275" s="1"/>
      <c r="J7275" s="1"/>
      <c r="K7275" s="2"/>
    </row>
    <row r="7276" spans="2:11" x14ac:dyDescent="0.25">
      <c r="B7276" s="7"/>
      <c r="C7276" s="2"/>
      <c r="D7276" s="3"/>
      <c r="F7276" s="3"/>
      <c r="G7276" s="3"/>
      <c r="I7276" s="1"/>
      <c r="J7276" s="1"/>
      <c r="K7276" s="2"/>
    </row>
    <row r="7277" spans="2:11" x14ac:dyDescent="0.25">
      <c r="B7277" s="7"/>
      <c r="C7277" s="2"/>
      <c r="D7277" s="3"/>
      <c r="G7277" s="3"/>
      <c r="I7277" s="1"/>
      <c r="J7277" s="1"/>
      <c r="K7277" s="2"/>
    </row>
    <row r="7278" spans="2:11" x14ac:dyDescent="0.25">
      <c r="B7278" s="7"/>
      <c r="C7278" s="2"/>
      <c r="D7278" s="3"/>
      <c r="E7278" s="3"/>
      <c r="F7278" s="3"/>
      <c r="G7278" s="3"/>
      <c r="I7278" s="1"/>
      <c r="J7278" s="1"/>
      <c r="K7278" s="2"/>
    </row>
    <row r="7279" spans="2:11" x14ac:dyDescent="0.25">
      <c r="B7279" s="7"/>
      <c r="C7279" s="2"/>
      <c r="D7279" s="3"/>
      <c r="E7279" s="3"/>
      <c r="F7279" s="3"/>
      <c r="G7279" s="3"/>
      <c r="I7279" s="1"/>
      <c r="J7279" s="1"/>
      <c r="K7279" s="2"/>
    </row>
    <row r="7280" spans="2:11" x14ac:dyDescent="0.25">
      <c r="B7280" s="7"/>
      <c r="C7280" s="2"/>
      <c r="D7280" s="3"/>
      <c r="E7280" s="3"/>
      <c r="G7280" s="3"/>
      <c r="I7280" s="1"/>
      <c r="J7280" s="1"/>
      <c r="K7280" s="2"/>
    </row>
    <row r="7281" spans="2:11" x14ac:dyDescent="0.25">
      <c r="B7281" s="7"/>
      <c r="C7281" s="2"/>
      <c r="D7281" s="3"/>
      <c r="E7281" s="3"/>
      <c r="F7281" s="3"/>
      <c r="G7281" s="3"/>
      <c r="I7281" s="1"/>
      <c r="J7281" s="1"/>
      <c r="K7281" s="2"/>
    </row>
    <row r="7282" spans="2:11" x14ac:dyDescent="0.25">
      <c r="B7282" s="7"/>
      <c r="C7282" s="2"/>
      <c r="D7282" s="3"/>
      <c r="F7282" s="3"/>
      <c r="G7282" s="3"/>
      <c r="I7282" s="1"/>
      <c r="J7282" s="1"/>
      <c r="K7282" s="2"/>
    </row>
    <row r="7283" spans="2:11" x14ac:dyDescent="0.25">
      <c r="B7283" s="7"/>
      <c r="C7283" s="2"/>
      <c r="D7283" s="3"/>
      <c r="E7283" s="3"/>
      <c r="F7283" s="3"/>
      <c r="G7283" s="3"/>
      <c r="I7283" s="1"/>
      <c r="J7283" s="1"/>
      <c r="K7283" s="2"/>
    </row>
    <row r="7284" spans="2:11" x14ac:dyDescent="0.25">
      <c r="B7284" s="7"/>
      <c r="C7284" s="2"/>
      <c r="D7284" s="3"/>
      <c r="E7284" s="3"/>
      <c r="F7284" s="3"/>
      <c r="G7284" s="3"/>
      <c r="I7284" s="1"/>
      <c r="J7284" s="1"/>
      <c r="K7284" s="2"/>
    </row>
    <row r="7285" spans="2:11" x14ac:dyDescent="0.25">
      <c r="B7285" s="7"/>
      <c r="C7285" s="2"/>
      <c r="D7285" s="3"/>
      <c r="E7285" s="3"/>
      <c r="F7285" s="3"/>
      <c r="G7285" s="3"/>
      <c r="I7285" s="1"/>
      <c r="J7285" s="1"/>
      <c r="K7285" s="2"/>
    </row>
    <row r="7286" spans="2:11" x14ac:dyDescent="0.25">
      <c r="B7286" s="7"/>
      <c r="C7286" s="2"/>
      <c r="D7286" s="3"/>
      <c r="E7286" s="3"/>
      <c r="G7286" s="3"/>
      <c r="I7286" s="1"/>
      <c r="J7286" s="1"/>
      <c r="K7286" s="2"/>
    </row>
    <row r="7287" spans="2:11" x14ac:dyDescent="0.25">
      <c r="B7287" s="7"/>
      <c r="C7287" s="2"/>
      <c r="D7287" s="3"/>
      <c r="E7287" s="3"/>
      <c r="F7287" s="3"/>
      <c r="G7287" s="3"/>
      <c r="I7287" s="1"/>
      <c r="J7287" s="1"/>
      <c r="K7287" s="2"/>
    </row>
    <row r="7288" spans="2:11" x14ac:dyDescent="0.25">
      <c r="B7288" s="7"/>
      <c r="C7288" s="2"/>
      <c r="D7288" s="3"/>
      <c r="F7288" s="3"/>
      <c r="G7288" s="3"/>
      <c r="I7288" s="1"/>
      <c r="J7288" s="1"/>
      <c r="K7288" s="2"/>
    </row>
    <row r="7289" spans="2:11" x14ac:dyDescent="0.25">
      <c r="B7289" s="7"/>
      <c r="C7289" s="2"/>
      <c r="D7289" s="3"/>
      <c r="E7289" s="3"/>
      <c r="F7289" s="3"/>
      <c r="G7289" s="3"/>
      <c r="I7289" s="1"/>
      <c r="J7289" s="1"/>
      <c r="K7289" s="2"/>
    </row>
    <row r="7290" spans="2:11" x14ac:dyDescent="0.25">
      <c r="B7290" s="7"/>
      <c r="C7290" s="2"/>
      <c r="D7290" s="3"/>
      <c r="G7290" s="3"/>
      <c r="I7290" s="1"/>
      <c r="J7290" s="1"/>
      <c r="K7290" s="2"/>
    </row>
    <row r="7291" spans="2:11" x14ac:dyDescent="0.25">
      <c r="B7291" s="7"/>
      <c r="C7291" s="2"/>
      <c r="D7291" s="3"/>
      <c r="G7291" s="3"/>
      <c r="I7291" s="1"/>
      <c r="J7291" s="1"/>
      <c r="K7291" s="2"/>
    </row>
    <row r="7292" spans="2:11" x14ac:dyDescent="0.25">
      <c r="B7292" s="7"/>
      <c r="C7292" s="2"/>
      <c r="D7292" s="3"/>
      <c r="E7292" s="3"/>
      <c r="F7292" s="3"/>
      <c r="G7292" s="3"/>
      <c r="I7292" s="1"/>
      <c r="J7292" s="1"/>
      <c r="K7292" s="2"/>
    </row>
    <row r="7293" spans="2:11" x14ac:dyDescent="0.25">
      <c r="B7293" s="7"/>
      <c r="C7293" s="2"/>
      <c r="D7293" s="3"/>
      <c r="E7293" s="3"/>
      <c r="G7293" s="3"/>
      <c r="I7293" s="1"/>
      <c r="J7293" s="1"/>
      <c r="K7293" s="2"/>
    </row>
    <row r="7294" spans="2:11" x14ac:dyDescent="0.25">
      <c r="B7294" s="7"/>
      <c r="C7294" s="2"/>
      <c r="D7294" s="3"/>
      <c r="E7294" s="3"/>
      <c r="F7294" s="3"/>
      <c r="G7294" s="3"/>
      <c r="I7294" s="1"/>
      <c r="J7294" s="1"/>
      <c r="K7294" s="2"/>
    </row>
    <row r="7295" spans="2:11" x14ac:dyDescent="0.25">
      <c r="B7295" s="7"/>
      <c r="C7295" s="2"/>
      <c r="D7295" s="3"/>
      <c r="E7295" s="3"/>
      <c r="F7295" s="3"/>
      <c r="G7295" s="3"/>
      <c r="I7295" s="1"/>
      <c r="J7295" s="1"/>
      <c r="K7295" s="2"/>
    </row>
    <row r="7296" spans="2:11" x14ac:dyDescent="0.25">
      <c r="B7296" s="7"/>
      <c r="C7296" s="2"/>
      <c r="D7296" s="3"/>
      <c r="E7296" s="3"/>
      <c r="F7296" s="3"/>
      <c r="G7296" s="3"/>
      <c r="I7296" s="1"/>
      <c r="J7296" s="1"/>
      <c r="K7296" s="2"/>
    </row>
    <row r="7297" spans="2:11" x14ac:dyDescent="0.25">
      <c r="B7297" s="7"/>
      <c r="C7297" s="2"/>
      <c r="D7297" s="3"/>
      <c r="E7297" s="3"/>
      <c r="G7297" s="3"/>
      <c r="I7297" s="1"/>
      <c r="J7297" s="1"/>
      <c r="K7297" s="2"/>
    </row>
    <row r="7298" spans="2:11" x14ac:dyDescent="0.25">
      <c r="B7298" s="7"/>
      <c r="C7298" s="2"/>
      <c r="D7298" s="3"/>
      <c r="E7298" s="3"/>
      <c r="G7298" s="3"/>
      <c r="I7298" s="1"/>
      <c r="J7298" s="1"/>
      <c r="K7298" s="2"/>
    </row>
    <row r="7299" spans="2:11" x14ac:dyDescent="0.25">
      <c r="B7299" s="7"/>
      <c r="C7299" s="2"/>
      <c r="D7299" s="3"/>
      <c r="E7299" s="3"/>
      <c r="F7299" s="3"/>
      <c r="G7299" s="3"/>
      <c r="I7299" s="1"/>
      <c r="J7299" s="1"/>
      <c r="K7299" s="2"/>
    </row>
    <row r="7300" spans="2:11" x14ac:dyDescent="0.25">
      <c r="B7300" s="7"/>
      <c r="C7300" s="2"/>
      <c r="D7300" s="3"/>
      <c r="E7300" s="3"/>
      <c r="F7300" s="3"/>
      <c r="G7300" s="3"/>
      <c r="I7300" s="1"/>
      <c r="J7300" s="1"/>
      <c r="K7300" s="2"/>
    </row>
    <row r="7301" spans="2:11" x14ac:dyDescent="0.25">
      <c r="B7301" s="7"/>
      <c r="C7301" s="2"/>
      <c r="D7301" s="3"/>
      <c r="G7301" s="3"/>
      <c r="I7301" s="1"/>
      <c r="J7301" s="1"/>
      <c r="K7301" s="2"/>
    </row>
    <row r="7302" spans="2:11" x14ac:dyDescent="0.25">
      <c r="B7302" s="7"/>
      <c r="C7302" s="2"/>
      <c r="D7302" s="3"/>
      <c r="G7302" s="3"/>
      <c r="I7302" s="1"/>
      <c r="J7302" s="1"/>
      <c r="K7302" s="2"/>
    </row>
    <row r="7303" spans="2:11" x14ac:dyDescent="0.25">
      <c r="B7303" s="7"/>
      <c r="C7303" s="2"/>
      <c r="D7303" s="3"/>
      <c r="E7303" s="3"/>
      <c r="F7303" s="3"/>
      <c r="G7303" s="3"/>
      <c r="I7303" s="1"/>
      <c r="J7303" s="1"/>
      <c r="K7303" s="2"/>
    </row>
    <row r="7304" spans="2:11" x14ac:dyDescent="0.25">
      <c r="B7304" s="7"/>
      <c r="C7304" s="2"/>
      <c r="D7304" s="3"/>
      <c r="E7304" s="3"/>
      <c r="F7304" s="3"/>
      <c r="G7304" s="3"/>
      <c r="I7304" s="1"/>
      <c r="J7304" s="1"/>
      <c r="K7304" s="2"/>
    </row>
    <row r="7305" spans="2:11" x14ac:dyDescent="0.25">
      <c r="B7305" s="7"/>
      <c r="C7305" s="2"/>
      <c r="D7305" s="3"/>
      <c r="E7305" s="3"/>
      <c r="F7305" s="3"/>
      <c r="G7305" s="3"/>
      <c r="I7305" s="1"/>
      <c r="J7305" s="1"/>
      <c r="K7305" s="2"/>
    </row>
    <row r="7306" spans="2:11" x14ac:dyDescent="0.25">
      <c r="B7306" s="7"/>
      <c r="C7306" s="2"/>
      <c r="D7306" s="3"/>
      <c r="E7306" s="3"/>
      <c r="F7306" s="3"/>
      <c r="G7306" s="3"/>
      <c r="I7306" s="1"/>
      <c r="J7306" s="1"/>
      <c r="K7306" s="2"/>
    </row>
    <row r="7307" spans="2:11" x14ac:dyDescent="0.25">
      <c r="B7307" s="7"/>
      <c r="C7307" s="2"/>
      <c r="D7307" s="3"/>
      <c r="E7307" s="3"/>
      <c r="G7307" s="3"/>
      <c r="I7307" s="1"/>
      <c r="J7307" s="1"/>
      <c r="K7307" s="2"/>
    </row>
    <row r="7308" spans="2:11" x14ac:dyDescent="0.25">
      <c r="B7308" s="7"/>
      <c r="C7308" s="2"/>
      <c r="D7308" s="3"/>
      <c r="G7308" s="3"/>
      <c r="I7308" s="1"/>
      <c r="J7308" s="1"/>
      <c r="K7308" s="2"/>
    </row>
    <row r="7309" spans="2:11" x14ac:dyDescent="0.25">
      <c r="B7309" s="7"/>
      <c r="C7309" s="2"/>
      <c r="D7309" s="3"/>
      <c r="E7309" s="3"/>
      <c r="F7309" s="3"/>
      <c r="G7309" s="3"/>
      <c r="I7309" s="1"/>
      <c r="J7309" s="1"/>
      <c r="K7309" s="2"/>
    </row>
    <row r="7310" spans="2:11" x14ac:dyDescent="0.25">
      <c r="B7310" s="7"/>
      <c r="C7310" s="2"/>
      <c r="D7310" s="3"/>
      <c r="E7310" s="3"/>
      <c r="G7310" s="3"/>
      <c r="I7310" s="1"/>
      <c r="J7310" s="1"/>
      <c r="K7310" s="2"/>
    </row>
    <row r="7311" spans="2:11" x14ac:dyDescent="0.25">
      <c r="B7311" s="7"/>
      <c r="C7311" s="2"/>
      <c r="D7311" s="3"/>
      <c r="G7311" s="3"/>
      <c r="I7311" s="1"/>
      <c r="J7311" s="1"/>
      <c r="K7311" s="2"/>
    </row>
    <row r="7312" spans="2:11" x14ac:dyDescent="0.25">
      <c r="B7312" s="7"/>
      <c r="C7312" s="2"/>
      <c r="D7312" s="3"/>
      <c r="E7312" s="3"/>
      <c r="F7312" s="3"/>
      <c r="G7312" s="3"/>
      <c r="I7312" s="1"/>
      <c r="J7312" s="1"/>
      <c r="K7312" s="2"/>
    </row>
    <row r="7313" spans="2:11" x14ac:dyDescent="0.25">
      <c r="B7313" s="7"/>
      <c r="C7313" s="2"/>
      <c r="D7313" s="3"/>
      <c r="E7313" s="3"/>
      <c r="F7313" s="3"/>
      <c r="G7313" s="3"/>
      <c r="I7313" s="1"/>
      <c r="J7313" s="1"/>
      <c r="K7313" s="2"/>
    </row>
    <row r="7314" spans="2:11" x14ac:dyDescent="0.25">
      <c r="B7314" s="7"/>
      <c r="C7314" s="2"/>
      <c r="D7314" s="3"/>
      <c r="G7314" s="3"/>
      <c r="I7314" s="1"/>
      <c r="J7314" s="1"/>
      <c r="K7314" s="2"/>
    </row>
    <row r="7315" spans="2:11" x14ac:dyDescent="0.25">
      <c r="B7315" s="7"/>
      <c r="C7315" s="2"/>
      <c r="D7315" s="3"/>
      <c r="E7315" s="3"/>
      <c r="G7315" s="3"/>
      <c r="I7315" s="1"/>
      <c r="J7315" s="1"/>
      <c r="K7315" s="2"/>
    </row>
    <row r="7316" spans="2:11" x14ac:dyDescent="0.25">
      <c r="B7316" s="7"/>
      <c r="C7316" s="2"/>
      <c r="D7316" s="3"/>
      <c r="F7316" s="3"/>
      <c r="I7316" s="1"/>
      <c r="J7316" s="1"/>
      <c r="K7316" s="2"/>
    </row>
    <row r="7317" spans="2:11" x14ac:dyDescent="0.25">
      <c r="B7317" s="7"/>
      <c r="C7317" s="2"/>
      <c r="D7317" s="3"/>
      <c r="I7317" s="1"/>
      <c r="J7317" s="1"/>
      <c r="K7317" s="2"/>
    </row>
    <row r="7318" spans="2:11" x14ac:dyDescent="0.25">
      <c r="B7318" s="7"/>
      <c r="C7318" s="2"/>
      <c r="D7318" s="3"/>
      <c r="G7318" s="3"/>
      <c r="I7318" s="1"/>
      <c r="J7318" s="1"/>
      <c r="K7318" s="2"/>
    </row>
    <row r="7319" spans="2:11" x14ac:dyDescent="0.25">
      <c r="B7319" s="7"/>
      <c r="C7319" s="2"/>
      <c r="D7319" s="3"/>
      <c r="E7319" s="3"/>
      <c r="G7319" s="3"/>
      <c r="I7319" s="1"/>
      <c r="J7319" s="1"/>
      <c r="K7319" s="2"/>
    </row>
    <row r="7320" spans="2:11" x14ac:dyDescent="0.25">
      <c r="B7320" s="7"/>
      <c r="C7320" s="2"/>
      <c r="D7320" s="3"/>
      <c r="E7320" s="3"/>
      <c r="F7320" s="3"/>
      <c r="G7320" s="3"/>
      <c r="I7320" s="1"/>
      <c r="J7320" s="1"/>
      <c r="K7320" s="2"/>
    </row>
    <row r="7321" spans="2:11" x14ac:dyDescent="0.25">
      <c r="B7321" s="7"/>
      <c r="C7321" s="2"/>
      <c r="D7321" s="3"/>
      <c r="F7321" s="3"/>
      <c r="G7321" s="3"/>
      <c r="I7321" s="1"/>
      <c r="J7321" s="1"/>
      <c r="K7321" s="2"/>
    </row>
    <row r="7322" spans="2:11" x14ac:dyDescent="0.25">
      <c r="B7322" s="7"/>
      <c r="C7322" s="2"/>
      <c r="D7322" s="3"/>
      <c r="F7322" s="3"/>
      <c r="G7322" s="3"/>
      <c r="I7322" s="1"/>
      <c r="J7322" s="1"/>
      <c r="K7322" s="2"/>
    </row>
    <row r="7323" spans="2:11" x14ac:dyDescent="0.25">
      <c r="B7323" s="7"/>
      <c r="C7323" s="2"/>
      <c r="D7323" s="3"/>
      <c r="E7323" s="3"/>
      <c r="G7323" s="3"/>
      <c r="I7323" s="1"/>
      <c r="J7323" s="1"/>
      <c r="K7323" s="2"/>
    </row>
    <row r="7324" spans="2:11" x14ac:dyDescent="0.25">
      <c r="B7324" s="7"/>
      <c r="C7324" s="2"/>
      <c r="D7324" s="3"/>
      <c r="E7324" s="3"/>
      <c r="F7324" s="3"/>
      <c r="G7324" s="3"/>
      <c r="I7324" s="1"/>
      <c r="J7324" s="1"/>
      <c r="K7324" s="2"/>
    </row>
    <row r="7325" spans="2:11" x14ac:dyDescent="0.25">
      <c r="B7325" s="7"/>
      <c r="C7325" s="2"/>
      <c r="D7325" s="3"/>
      <c r="E7325" s="3"/>
      <c r="F7325" s="3"/>
      <c r="G7325" s="3"/>
      <c r="I7325" s="1"/>
      <c r="J7325" s="1"/>
      <c r="K7325" s="2"/>
    </row>
    <row r="7326" spans="2:11" x14ac:dyDescent="0.25">
      <c r="B7326" s="7"/>
      <c r="C7326" s="2"/>
      <c r="D7326" s="3"/>
      <c r="E7326" s="3"/>
      <c r="G7326" s="3"/>
      <c r="I7326" s="1"/>
      <c r="J7326" s="1"/>
      <c r="K7326" s="2"/>
    </row>
    <row r="7327" spans="2:11" x14ac:dyDescent="0.25">
      <c r="B7327" s="7"/>
      <c r="C7327" s="2"/>
      <c r="D7327" s="3"/>
      <c r="E7327" s="3"/>
      <c r="G7327" s="3"/>
      <c r="I7327" s="1"/>
      <c r="J7327" s="1"/>
      <c r="K7327" s="2"/>
    </row>
    <row r="7328" spans="2:11" x14ac:dyDescent="0.25">
      <c r="B7328" s="7"/>
      <c r="C7328" s="2"/>
      <c r="D7328" s="3"/>
      <c r="G7328" s="3"/>
      <c r="I7328" s="1"/>
      <c r="J7328" s="1"/>
      <c r="K7328" s="2"/>
    </row>
    <row r="7329" spans="2:11" x14ac:dyDescent="0.25">
      <c r="B7329" s="7"/>
      <c r="C7329" s="2"/>
      <c r="D7329" s="3"/>
      <c r="E7329" s="3"/>
      <c r="G7329" s="3"/>
      <c r="I7329" s="1"/>
      <c r="J7329" s="1"/>
      <c r="K7329" s="2"/>
    </row>
    <row r="7330" spans="2:11" x14ac:dyDescent="0.25">
      <c r="B7330" s="7"/>
      <c r="C7330" s="2"/>
      <c r="D7330" s="3"/>
      <c r="E7330" s="3"/>
      <c r="G7330" s="3"/>
      <c r="I7330" s="1"/>
      <c r="J7330" s="1"/>
      <c r="K7330" s="2"/>
    </row>
    <row r="7331" spans="2:11" x14ac:dyDescent="0.25">
      <c r="B7331" s="7"/>
      <c r="C7331" s="2"/>
      <c r="D7331" s="3"/>
      <c r="F7331" s="3"/>
      <c r="G7331" s="3"/>
      <c r="I7331" s="1"/>
      <c r="J7331" s="1"/>
      <c r="K7331" s="2"/>
    </row>
    <row r="7332" spans="2:11" x14ac:dyDescent="0.25">
      <c r="B7332" s="7"/>
      <c r="C7332" s="2"/>
      <c r="D7332" s="3"/>
      <c r="E7332" s="3"/>
      <c r="G7332" s="3"/>
      <c r="I7332" s="1"/>
      <c r="J7332" s="1"/>
      <c r="K7332" s="2"/>
    </row>
    <row r="7333" spans="2:11" x14ac:dyDescent="0.25">
      <c r="B7333" s="7"/>
      <c r="C7333" s="2"/>
      <c r="D7333" s="3"/>
      <c r="E7333" s="3"/>
      <c r="F7333" s="3"/>
      <c r="G7333" s="3"/>
      <c r="I7333" s="1"/>
      <c r="J7333" s="1"/>
      <c r="K7333" s="2"/>
    </row>
    <row r="7334" spans="2:11" x14ac:dyDescent="0.25">
      <c r="B7334" s="7"/>
      <c r="C7334" s="2"/>
      <c r="D7334" s="3"/>
      <c r="E7334" s="3"/>
      <c r="F7334" s="3"/>
      <c r="G7334" s="3"/>
      <c r="I7334" s="1"/>
      <c r="J7334" s="1"/>
      <c r="K7334" s="2"/>
    </row>
    <row r="7335" spans="2:11" x14ac:dyDescent="0.25">
      <c r="B7335" s="7"/>
      <c r="C7335" s="2"/>
      <c r="D7335" s="3"/>
      <c r="G7335" s="3"/>
      <c r="I7335" s="1"/>
      <c r="J7335" s="1"/>
      <c r="K7335" s="2"/>
    </row>
    <row r="7336" spans="2:11" x14ac:dyDescent="0.25">
      <c r="B7336" s="7"/>
      <c r="C7336" s="2"/>
      <c r="D7336" s="3"/>
      <c r="E7336" s="3"/>
      <c r="F7336" s="3"/>
      <c r="G7336" s="3"/>
      <c r="I7336" s="1"/>
      <c r="J7336" s="1"/>
      <c r="K7336" s="2"/>
    </row>
    <row r="7337" spans="2:11" x14ac:dyDescent="0.25">
      <c r="B7337" s="7"/>
      <c r="C7337" s="2"/>
      <c r="D7337" s="3"/>
      <c r="E7337" s="3"/>
      <c r="G7337" s="3"/>
      <c r="I7337" s="1"/>
      <c r="J7337" s="1"/>
      <c r="K7337" s="2"/>
    </row>
    <row r="7338" spans="2:11" x14ac:dyDescent="0.25">
      <c r="B7338" s="7"/>
      <c r="C7338" s="2"/>
      <c r="D7338" s="3"/>
      <c r="E7338" s="3"/>
      <c r="G7338" s="3"/>
      <c r="I7338" s="1"/>
      <c r="J7338" s="1"/>
      <c r="K7338" s="2"/>
    </row>
    <row r="7339" spans="2:11" x14ac:dyDescent="0.25">
      <c r="B7339" s="7"/>
      <c r="C7339" s="2"/>
      <c r="D7339" s="3"/>
      <c r="E7339" s="3"/>
      <c r="F7339" s="3"/>
      <c r="G7339" s="3"/>
      <c r="I7339" s="1"/>
      <c r="J7339" s="1"/>
      <c r="K7339" s="2"/>
    </row>
    <row r="7340" spans="2:11" x14ac:dyDescent="0.25">
      <c r="B7340" s="7"/>
      <c r="C7340" s="2"/>
      <c r="D7340" s="3"/>
      <c r="E7340" s="3"/>
      <c r="G7340" s="3"/>
      <c r="I7340" s="1"/>
      <c r="J7340" s="1"/>
      <c r="K7340" s="2"/>
    </row>
    <row r="7341" spans="2:11" x14ac:dyDescent="0.25">
      <c r="B7341" s="7"/>
      <c r="C7341" s="2"/>
      <c r="D7341" s="3"/>
      <c r="F7341" s="3"/>
      <c r="G7341" s="3"/>
      <c r="I7341" s="1"/>
      <c r="J7341" s="1"/>
      <c r="K7341" s="2"/>
    </row>
    <row r="7342" spans="2:11" x14ac:dyDescent="0.25">
      <c r="B7342" s="7"/>
      <c r="C7342" s="2"/>
      <c r="D7342" s="3"/>
      <c r="E7342" s="3"/>
      <c r="F7342" s="3"/>
      <c r="G7342" s="3"/>
      <c r="I7342" s="1"/>
      <c r="J7342" s="1"/>
      <c r="K7342" s="2"/>
    </row>
    <row r="7343" spans="2:11" x14ac:dyDescent="0.25">
      <c r="B7343" s="7"/>
      <c r="C7343" s="2"/>
      <c r="D7343" s="3"/>
      <c r="E7343" s="3"/>
      <c r="F7343" s="3"/>
      <c r="G7343" s="3"/>
      <c r="I7343" s="1"/>
      <c r="J7343" s="1"/>
      <c r="K7343" s="2"/>
    </row>
    <row r="7344" spans="2:11" x14ac:dyDescent="0.25">
      <c r="B7344" s="7"/>
      <c r="C7344" s="2"/>
      <c r="D7344" s="3"/>
      <c r="G7344" s="3"/>
      <c r="I7344" s="1"/>
      <c r="J7344" s="1"/>
      <c r="K7344" s="2"/>
    </row>
    <row r="7345" spans="2:11" x14ac:dyDescent="0.25">
      <c r="B7345" s="7"/>
      <c r="C7345" s="2"/>
      <c r="D7345" s="3"/>
      <c r="E7345" s="3"/>
      <c r="F7345" s="3"/>
      <c r="G7345" s="3"/>
      <c r="I7345" s="1"/>
      <c r="J7345" s="1"/>
      <c r="K7345" s="2"/>
    </row>
    <row r="7346" spans="2:11" x14ac:dyDescent="0.25">
      <c r="B7346" s="7"/>
      <c r="C7346" s="2"/>
      <c r="D7346" s="3"/>
      <c r="E7346" s="3"/>
      <c r="F7346" s="3"/>
      <c r="G7346" s="3"/>
      <c r="I7346" s="1"/>
      <c r="J7346" s="1"/>
      <c r="K7346" s="2"/>
    </row>
    <row r="7347" spans="2:11" x14ac:dyDescent="0.25">
      <c r="B7347" s="7"/>
      <c r="C7347" s="2"/>
      <c r="D7347" s="3"/>
      <c r="F7347" s="3"/>
      <c r="G7347" s="3"/>
      <c r="I7347" s="1"/>
      <c r="J7347" s="1"/>
      <c r="K7347" s="2"/>
    </row>
    <row r="7348" spans="2:11" x14ac:dyDescent="0.25">
      <c r="B7348" s="7"/>
      <c r="C7348" s="2"/>
      <c r="D7348" s="3"/>
      <c r="E7348" s="3"/>
      <c r="F7348" s="3"/>
      <c r="G7348" s="3"/>
      <c r="I7348" s="1"/>
      <c r="J7348" s="1"/>
      <c r="K7348" s="2"/>
    </row>
    <row r="7349" spans="2:11" x14ac:dyDescent="0.25">
      <c r="B7349" s="7"/>
      <c r="C7349" s="2"/>
      <c r="D7349" s="3"/>
      <c r="E7349" s="3"/>
      <c r="F7349" s="3"/>
      <c r="G7349" s="3"/>
      <c r="I7349" s="1"/>
      <c r="J7349" s="1"/>
      <c r="K7349" s="2"/>
    </row>
    <row r="7350" spans="2:11" x14ac:dyDescent="0.25">
      <c r="B7350" s="7"/>
      <c r="C7350" s="2"/>
      <c r="D7350" s="3"/>
      <c r="E7350" s="3"/>
      <c r="G7350" s="3"/>
      <c r="I7350" s="1"/>
      <c r="J7350" s="1"/>
      <c r="K7350" s="2"/>
    </row>
    <row r="7351" spans="2:11" x14ac:dyDescent="0.25">
      <c r="B7351" s="7"/>
      <c r="C7351" s="2"/>
      <c r="D7351" s="3"/>
      <c r="E7351" s="3"/>
      <c r="F7351" s="3"/>
      <c r="G7351" s="3"/>
      <c r="I7351" s="1"/>
      <c r="J7351" s="1"/>
      <c r="K7351" s="2"/>
    </row>
    <row r="7352" spans="2:11" x14ac:dyDescent="0.25">
      <c r="B7352" s="7"/>
      <c r="C7352" s="2"/>
      <c r="D7352" s="3"/>
      <c r="E7352" s="3"/>
      <c r="F7352" s="3"/>
      <c r="G7352" s="3"/>
      <c r="I7352" s="1"/>
      <c r="J7352" s="1"/>
      <c r="K7352" s="2"/>
    </row>
    <row r="7353" spans="2:11" x14ac:dyDescent="0.25">
      <c r="B7353" s="7"/>
      <c r="C7353" s="2"/>
      <c r="D7353" s="3"/>
      <c r="E7353" s="3"/>
      <c r="F7353" s="3"/>
      <c r="G7353" s="3"/>
      <c r="I7353" s="1"/>
      <c r="J7353" s="1"/>
      <c r="K7353" s="2"/>
    </row>
    <row r="7354" spans="2:11" x14ac:dyDescent="0.25">
      <c r="B7354" s="7"/>
      <c r="C7354" s="2"/>
      <c r="D7354" s="3"/>
      <c r="E7354" s="3"/>
      <c r="G7354" s="3"/>
      <c r="I7354" s="1"/>
      <c r="J7354" s="1"/>
      <c r="K7354" s="2"/>
    </row>
    <row r="7355" spans="2:11" x14ac:dyDescent="0.25">
      <c r="B7355" s="7"/>
      <c r="C7355" s="2"/>
      <c r="D7355" s="3"/>
      <c r="E7355" s="3"/>
      <c r="F7355" s="3"/>
      <c r="G7355" s="3"/>
      <c r="I7355" s="1"/>
      <c r="J7355" s="1"/>
      <c r="K7355" s="2"/>
    </row>
    <row r="7356" spans="2:11" x14ac:dyDescent="0.25">
      <c r="B7356" s="7"/>
      <c r="C7356" s="2"/>
      <c r="D7356" s="3"/>
      <c r="E7356" s="3"/>
      <c r="G7356" s="3"/>
      <c r="I7356" s="1"/>
      <c r="J7356" s="1"/>
      <c r="K7356" s="2"/>
    </row>
    <row r="7357" spans="2:11" x14ac:dyDescent="0.25">
      <c r="B7357" s="7"/>
      <c r="C7357" s="2"/>
      <c r="D7357" s="3"/>
      <c r="E7357" s="3"/>
      <c r="F7357" s="3"/>
      <c r="G7357" s="3"/>
      <c r="I7357" s="1"/>
      <c r="J7357" s="1"/>
      <c r="K7357" s="2"/>
    </row>
    <row r="7358" spans="2:11" x14ac:dyDescent="0.25">
      <c r="B7358" s="7"/>
      <c r="C7358" s="2"/>
      <c r="D7358" s="3"/>
      <c r="E7358" s="3"/>
      <c r="F7358" s="3"/>
      <c r="G7358" s="3"/>
      <c r="I7358" s="1"/>
      <c r="J7358" s="1"/>
      <c r="K7358" s="2"/>
    </row>
    <row r="7359" spans="2:11" x14ac:dyDescent="0.25">
      <c r="B7359" s="7"/>
      <c r="C7359" s="2"/>
      <c r="D7359" s="3"/>
      <c r="G7359" s="3"/>
      <c r="I7359" s="1"/>
      <c r="J7359" s="1"/>
      <c r="K7359" s="2"/>
    </row>
    <row r="7360" spans="2:11" x14ac:dyDescent="0.25">
      <c r="B7360" s="7"/>
      <c r="C7360" s="2"/>
      <c r="D7360" s="3"/>
      <c r="E7360" s="3"/>
      <c r="F7360" s="3"/>
      <c r="G7360" s="3"/>
      <c r="I7360" s="1"/>
      <c r="J7360" s="1"/>
      <c r="K7360" s="2"/>
    </row>
    <row r="7361" spans="2:11" x14ac:dyDescent="0.25">
      <c r="B7361" s="7"/>
      <c r="C7361" s="2"/>
      <c r="D7361" s="3"/>
      <c r="E7361" s="3"/>
      <c r="F7361" s="3"/>
      <c r="G7361" s="3"/>
      <c r="I7361" s="1"/>
      <c r="J7361" s="1"/>
      <c r="K7361" s="2"/>
    </row>
    <row r="7362" spans="2:11" x14ac:dyDescent="0.25">
      <c r="B7362" s="7"/>
      <c r="C7362" s="2"/>
      <c r="D7362" s="3"/>
      <c r="E7362" s="3"/>
      <c r="G7362" s="3"/>
      <c r="I7362" s="1"/>
      <c r="J7362" s="1"/>
      <c r="K7362" s="2"/>
    </row>
    <row r="7363" spans="2:11" x14ac:dyDescent="0.25">
      <c r="B7363" s="7"/>
      <c r="C7363" s="2"/>
      <c r="D7363" s="3"/>
      <c r="E7363" s="3"/>
      <c r="F7363" s="3"/>
      <c r="G7363" s="3"/>
      <c r="I7363" s="1"/>
      <c r="J7363" s="1"/>
      <c r="K7363" s="2"/>
    </row>
    <row r="7364" spans="2:11" x14ac:dyDescent="0.25">
      <c r="B7364" s="7"/>
      <c r="C7364" s="2"/>
      <c r="D7364" s="3"/>
      <c r="E7364" s="3"/>
      <c r="G7364" s="3"/>
      <c r="I7364" s="1"/>
      <c r="J7364" s="1"/>
      <c r="K7364" s="2"/>
    </row>
    <row r="7365" spans="2:11" x14ac:dyDescent="0.25">
      <c r="B7365" s="7"/>
      <c r="C7365" s="2"/>
      <c r="D7365" s="3"/>
      <c r="E7365" s="3"/>
      <c r="F7365" s="3"/>
      <c r="G7365" s="3"/>
      <c r="I7365" s="1"/>
      <c r="J7365" s="1"/>
      <c r="K7365" s="2"/>
    </row>
    <row r="7366" spans="2:11" x14ac:dyDescent="0.25">
      <c r="B7366" s="7"/>
      <c r="C7366" s="2"/>
      <c r="D7366" s="3"/>
      <c r="E7366" s="3"/>
      <c r="G7366" s="3"/>
      <c r="I7366" s="1"/>
      <c r="J7366" s="1"/>
      <c r="K7366" s="2"/>
    </row>
    <row r="7367" spans="2:11" x14ac:dyDescent="0.25">
      <c r="B7367" s="7"/>
      <c r="C7367" s="2"/>
      <c r="D7367" s="3"/>
      <c r="E7367" s="3"/>
      <c r="F7367" s="3"/>
      <c r="G7367" s="3"/>
      <c r="I7367" s="1"/>
      <c r="J7367" s="1"/>
      <c r="K7367" s="2"/>
    </row>
    <row r="7368" spans="2:11" x14ac:dyDescent="0.25">
      <c r="B7368" s="7"/>
      <c r="C7368" s="2"/>
      <c r="D7368" s="3"/>
      <c r="G7368" s="3"/>
      <c r="I7368" s="1"/>
      <c r="J7368" s="1"/>
      <c r="K7368" s="2"/>
    </row>
    <row r="7369" spans="2:11" x14ac:dyDescent="0.25">
      <c r="B7369" s="7"/>
      <c r="C7369" s="2"/>
      <c r="D7369" s="3"/>
      <c r="G7369" s="3"/>
      <c r="I7369" s="1"/>
      <c r="J7369" s="1"/>
      <c r="K7369" s="2"/>
    </row>
    <row r="7370" spans="2:11" x14ac:dyDescent="0.25">
      <c r="B7370" s="7"/>
      <c r="C7370" s="2"/>
      <c r="D7370" s="3"/>
      <c r="E7370" s="3"/>
      <c r="F7370" s="3"/>
      <c r="G7370" s="3"/>
      <c r="I7370" s="1"/>
      <c r="J7370" s="1"/>
      <c r="K7370" s="2"/>
    </row>
    <row r="7371" spans="2:11" x14ac:dyDescent="0.25">
      <c r="B7371" s="7"/>
      <c r="C7371" s="2"/>
      <c r="D7371" s="3"/>
      <c r="G7371" s="3"/>
      <c r="I7371" s="1"/>
      <c r="J7371" s="1"/>
      <c r="K7371" s="2"/>
    </row>
    <row r="7372" spans="2:11" x14ac:dyDescent="0.25">
      <c r="B7372" s="7"/>
      <c r="C7372" s="2"/>
      <c r="D7372" s="3"/>
      <c r="E7372" s="3"/>
      <c r="F7372" s="3"/>
      <c r="G7372" s="3"/>
      <c r="I7372" s="1"/>
      <c r="J7372" s="1"/>
      <c r="K7372" s="2"/>
    </row>
    <row r="7373" spans="2:11" x14ac:dyDescent="0.25">
      <c r="B7373" s="7"/>
      <c r="C7373" s="2"/>
      <c r="D7373" s="3"/>
      <c r="E7373" s="3"/>
      <c r="G7373" s="3"/>
      <c r="I7373" s="1"/>
      <c r="J7373" s="1"/>
      <c r="K7373" s="2"/>
    </row>
    <row r="7374" spans="2:11" x14ac:dyDescent="0.25">
      <c r="B7374" s="7"/>
      <c r="C7374" s="2"/>
      <c r="D7374" s="3"/>
      <c r="E7374" s="3"/>
      <c r="F7374" s="3"/>
      <c r="G7374" s="3"/>
      <c r="I7374" s="1"/>
      <c r="J7374" s="1"/>
      <c r="K7374" s="2"/>
    </row>
    <row r="7375" spans="2:11" x14ac:dyDescent="0.25">
      <c r="B7375" s="7"/>
      <c r="C7375" s="2"/>
      <c r="D7375" s="3"/>
      <c r="E7375" s="3"/>
      <c r="G7375" s="3"/>
      <c r="I7375" s="1"/>
      <c r="J7375" s="1"/>
      <c r="K7375" s="2"/>
    </row>
    <row r="7376" spans="2:11" x14ac:dyDescent="0.25">
      <c r="B7376" s="7"/>
      <c r="C7376" s="2"/>
      <c r="D7376" s="3"/>
      <c r="G7376" s="3"/>
      <c r="I7376" s="1"/>
      <c r="J7376" s="1"/>
      <c r="K7376" s="2"/>
    </row>
    <row r="7377" spans="2:11" x14ac:dyDescent="0.25">
      <c r="B7377" s="7"/>
      <c r="C7377" s="2"/>
      <c r="D7377" s="3"/>
      <c r="E7377" s="3"/>
      <c r="G7377" s="3"/>
      <c r="I7377" s="1"/>
      <c r="J7377" s="1"/>
      <c r="K7377" s="2"/>
    </row>
    <row r="7378" spans="2:11" x14ac:dyDescent="0.25">
      <c r="B7378" s="7"/>
      <c r="C7378" s="2"/>
      <c r="D7378" s="3"/>
      <c r="E7378" s="3"/>
      <c r="G7378" s="3"/>
      <c r="I7378" s="1"/>
      <c r="J7378" s="1"/>
      <c r="K7378" s="2"/>
    </row>
    <row r="7379" spans="2:11" x14ac:dyDescent="0.25">
      <c r="B7379" s="7"/>
      <c r="C7379" s="2"/>
      <c r="D7379" s="3"/>
      <c r="E7379" s="3"/>
      <c r="G7379" s="3"/>
      <c r="I7379" s="1"/>
      <c r="J7379" s="1"/>
      <c r="K7379" s="2"/>
    </row>
    <row r="7380" spans="2:11" x14ac:dyDescent="0.25">
      <c r="B7380" s="7"/>
      <c r="C7380" s="2"/>
      <c r="D7380" s="3"/>
      <c r="E7380" s="3"/>
      <c r="G7380" s="3"/>
      <c r="I7380" s="1"/>
      <c r="J7380" s="1"/>
      <c r="K7380" s="2"/>
    </row>
    <row r="7381" spans="2:11" x14ac:dyDescent="0.25">
      <c r="B7381" s="7"/>
      <c r="C7381" s="2"/>
      <c r="D7381" s="3"/>
      <c r="E7381" s="3"/>
      <c r="F7381" s="3"/>
      <c r="G7381" s="3"/>
      <c r="I7381" s="1"/>
      <c r="J7381" s="1"/>
      <c r="K7381" s="2"/>
    </row>
    <row r="7382" spans="2:11" x14ac:dyDescent="0.25">
      <c r="B7382" s="7"/>
      <c r="C7382" s="2"/>
      <c r="D7382" s="3"/>
      <c r="G7382" s="3"/>
      <c r="I7382" s="1"/>
      <c r="J7382" s="1"/>
      <c r="K7382" s="2"/>
    </row>
    <row r="7383" spans="2:11" x14ac:dyDescent="0.25">
      <c r="B7383" s="7"/>
      <c r="C7383" s="2"/>
      <c r="D7383" s="3"/>
      <c r="E7383" s="3"/>
      <c r="F7383" s="3"/>
      <c r="G7383" s="3"/>
      <c r="I7383" s="1"/>
      <c r="J7383" s="1"/>
      <c r="K7383" s="2"/>
    </row>
    <row r="7384" spans="2:11" x14ac:dyDescent="0.25">
      <c r="B7384" s="7"/>
      <c r="C7384" s="2"/>
      <c r="D7384" s="3"/>
      <c r="E7384" s="3"/>
      <c r="F7384" s="3"/>
      <c r="G7384" s="3"/>
      <c r="I7384" s="1"/>
      <c r="J7384" s="1"/>
      <c r="K7384" s="2"/>
    </row>
    <row r="7385" spans="2:11" x14ac:dyDescent="0.25">
      <c r="B7385" s="7"/>
      <c r="C7385" s="2"/>
      <c r="D7385" s="3"/>
      <c r="G7385" s="3"/>
      <c r="I7385" s="1"/>
      <c r="J7385" s="1"/>
      <c r="K7385" s="2"/>
    </row>
    <row r="7386" spans="2:11" x14ac:dyDescent="0.25">
      <c r="B7386" s="7"/>
      <c r="C7386" s="2"/>
      <c r="D7386" s="3"/>
      <c r="E7386" s="3"/>
      <c r="F7386" s="3"/>
      <c r="G7386" s="3"/>
      <c r="I7386" s="1"/>
      <c r="J7386" s="1"/>
      <c r="K7386" s="2"/>
    </row>
    <row r="7387" spans="2:11" x14ac:dyDescent="0.25">
      <c r="B7387" s="7"/>
      <c r="C7387" s="2"/>
      <c r="D7387" s="3"/>
      <c r="G7387" s="3"/>
      <c r="I7387" s="1"/>
      <c r="J7387" s="1"/>
      <c r="K7387" s="2"/>
    </row>
    <row r="7388" spans="2:11" x14ac:dyDescent="0.25">
      <c r="B7388" s="7"/>
      <c r="C7388" s="2"/>
      <c r="D7388" s="3"/>
      <c r="E7388" s="3"/>
      <c r="F7388" s="3"/>
      <c r="G7388" s="3"/>
      <c r="I7388" s="1"/>
      <c r="J7388" s="1"/>
      <c r="K7388" s="2"/>
    </row>
    <row r="7389" spans="2:11" x14ac:dyDescent="0.25">
      <c r="B7389" s="7"/>
      <c r="C7389" s="2"/>
      <c r="D7389" s="3"/>
      <c r="E7389" s="3"/>
      <c r="F7389" s="3"/>
      <c r="G7389" s="3"/>
      <c r="I7389" s="1"/>
      <c r="J7389" s="1"/>
      <c r="K7389" s="2"/>
    </row>
    <row r="7390" spans="2:11" x14ac:dyDescent="0.25">
      <c r="B7390" s="7"/>
      <c r="C7390" s="2"/>
      <c r="D7390" s="3"/>
      <c r="E7390" s="3"/>
      <c r="F7390" s="3"/>
      <c r="G7390" s="3"/>
      <c r="I7390" s="1"/>
      <c r="J7390" s="1"/>
      <c r="K7390" s="2"/>
    </row>
    <row r="7391" spans="2:11" x14ac:dyDescent="0.25">
      <c r="B7391" s="7"/>
      <c r="C7391" s="2"/>
      <c r="D7391" s="3"/>
      <c r="E7391" s="3"/>
      <c r="F7391" s="3"/>
      <c r="G7391" s="3"/>
      <c r="I7391" s="1"/>
      <c r="J7391" s="1"/>
      <c r="K7391" s="2"/>
    </row>
    <row r="7392" spans="2:11" x14ac:dyDescent="0.25">
      <c r="B7392" s="7"/>
      <c r="C7392" s="2"/>
      <c r="D7392" s="3"/>
      <c r="G7392" s="3"/>
      <c r="I7392" s="1"/>
      <c r="J7392" s="1"/>
      <c r="K7392" s="2"/>
    </row>
    <row r="7393" spans="2:11" x14ac:dyDescent="0.25">
      <c r="B7393" s="7"/>
      <c r="C7393" s="2"/>
      <c r="D7393" s="3"/>
      <c r="F7393" s="3"/>
      <c r="G7393" s="3"/>
      <c r="I7393" s="1"/>
      <c r="J7393" s="1"/>
      <c r="K7393" s="2"/>
    </row>
    <row r="7394" spans="2:11" x14ac:dyDescent="0.25">
      <c r="B7394" s="7"/>
      <c r="C7394" s="2"/>
      <c r="D7394" s="3"/>
      <c r="E7394" s="3"/>
      <c r="G7394" s="3"/>
      <c r="I7394" s="1"/>
      <c r="J7394" s="1"/>
      <c r="K7394" s="2"/>
    </row>
    <row r="7395" spans="2:11" x14ac:dyDescent="0.25">
      <c r="B7395" s="7"/>
      <c r="C7395" s="2"/>
      <c r="D7395" s="3"/>
      <c r="E7395" s="3"/>
      <c r="G7395" s="3"/>
      <c r="I7395" s="1"/>
      <c r="J7395" s="1"/>
      <c r="K7395" s="2"/>
    </row>
    <row r="7396" spans="2:11" x14ac:dyDescent="0.25">
      <c r="B7396" s="7"/>
      <c r="C7396" s="2"/>
      <c r="D7396" s="3"/>
      <c r="G7396" s="3"/>
      <c r="I7396" s="1"/>
      <c r="J7396" s="1"/>
      <c r="K7396" s="2"/>
    </row>
    <row r="7397" spans="2:11" x14ac:dyDescent="0.25">
      <c r="B7397" s="7"/>
      <c r="C7397" s="2"/>
      <c r="D7397" s="3"/>
      <c r="F7397" s="3"/>
      <c r="G7397" s="3"/>
      <c r="I7397" s="1"/>
      <c r="J7397" s="1"/>
      <c r="K7397" s="2"/>
    </row>
    <row r="7398" spans="2:11" x14ac:dyDescent="0.25">
      <c r="B7398" s="7"/>
      <c r="C7398" s="2"/>
      <c r="D7398" s="3"/>
      <c r="G7398" s="3"/>
      <c r="I7398" s="1"/>
      <c r="J7398" s="1"/>
      <c r="K7398" s="2"/>
    </row>
    <row r="7399" spans="2:11" x14ac:dyDescent="0.25">
      <c r="B7399" s="7"/>
      <c r="C7399" s="2"/>
      <c r="D7399" s="3"/>
      <c r="E7399" s="3"/>
      <c r="G7399" s="3"/>
      <c r="I7399" s="1"/>
      <c r="J7399" s="1"/>
      <c r="K7399" s="2"/>
    </row>
    <row r="7400" spans="2:11" x14ac:dyDescent="0.25">
      <c r="B7400" s="7"/>
      <c r="C7400" s="2"/>
      <c r="D7400" s="3"/>
      <c r="I7400" s="1"/>
      <c r="J7400" s="1"/>
      <c r="K7400" s="2"/>
    </row>
    <row r="7401" spans="2:11" x14ac:dyDescent="0.25">
      <c r="B7401" s="7"/>
      <c r="C7401" s="2"/>
      <c r="D7401" s="3"/>
      <c r="G7401" s="3"/>
      <c r="I7401" s="1"/>
      <c r="J7401" s="1"/>
      <c r="K7401" s="2"/>
    </row>
    <row r="7402" spans="2:11" x14ac:dyDescent="0.25">
      <c r="B7402" s="7"/>
      <c r="C7402" s="2"/>
      <c r="D7402" s="3"/>
      <c r="G7402" s="3"/>
      <c r="I7402" s="1"/>
      <c r="J7402" s="1"/>
      <c r="K7402" s="2"/>
    </row>
    <row r="7403" spans="2:11" x14ac:dyDescent="0.25">
      <c r="B7403" s="7"/>
      <c r="C7403" s="2"/>
      <c r="D7403" s="3"/>
      <c r="E7403" s="3"/>
      <c r="G7403" s="3"/>
      <c r="I7403" s="1"/>
      <c r="J7403" s="1"/>
      <c r="K7403" s="2"/>
    </row>
    <row r="7404" spans="2:11" x14ac:dyDescent="0.25">
      <c r="B7404" s="7"/>
      <c r="C7404" s="2"/>
      <c r="D7404" s="3"/>
      <c r="E7404" s="3"/>
      <c r="F7404" s="3"/>
      <c r="G7404" s="3"/>
      <c r="I7404" s="1"/>
      <c r="J7404" s="1"/>
      <c r="K7404" s="2"/>
    </row>
    <row r="7405" spans="2:11" x14ac:dyDescent="0.25">
      <c r="B7405" s="7"/>
      <c r="C7405" s="2"/>
      <c r="D7405" s="3"/>
      <c r="E7405" s="3"/>
      <c r="F7405" s="3"/>
      <c r="G7405" s="3"/>
      <c r="I7405" s="1"/>
      <c r="J7405" s="1"/>
      <c r="K7405" s="2"/>
    </row>
    <row r="7406" spans="2:11" x14ac:dyDescent="0.25">
      <c r="B7406" s="7"/>
      <c r="C7406" s="2"/>
      <c r="D7406" s="3"/>
      <c r="E7406" s="3"/>
      <c r="G7406" s="3"/>
      <c r="I7406" s="1"/>
      <c r="J7406" s="1"/>
      <c r="K7406" s="2"/>
    </row>
    <row r="7407" spans="2:11" x14ac:dyDescent="0.25">
      <c r="B7407" s="7"/>
      <c r="C7407" s="2"/>
      <c r="D7407" s="3"/>
      <c r="I7407" s="1"/>
      <c r="J7407" s="1"/>
      <c r="K7407" s="2"/>
    </row>
    <row r="7408" spans="2:11" x14ac:dyDescent="0.25">
      <c r="B7408" s="7"/>
      <c r="C7408" s="2"/>
      <c r="F7408" s="3"/>
      <c r="I7408" s="1"/>
      <c r="J7408" s="1"/>
      <c r="K7408" s="2"/>
    </row>
    <row r="7409" spans="2:11" x14ac:dyDescent="0.25">
      <c r="B7409" s="7"/>
      <c r="C7409" s="2"/>
      <c r="G7409" s="3"/>
      <c r="I7409" s="1"/>
      <c r="J7409" s="1"/>
      <c r="K7409" s="2"/>
    </row>
    <row r="7410" spans="2:11" x14ac:dyDescent="0.25">
      <c r="B7410" s="7"/>
      <c r="C7410" s="2"/>
      <c r="D7410" s="3"/>
      <c r="I7410" s="1"/>
      <c r="J7410" s="1"/>
      <c r="K7410" s="2"/>
    </row>
    <row r="7411" spans="2:11" x14ac:dyDescent="0.25">
      <c r="B7411" s="7"/>
      <c r="C7411" s="2"/>
      <c r="D7411" s="3"/>
      <c r="F7411" s="3"/>
      <c r="G7411" s="3"/>
      <c r="I7411" s="1"/>
      <c r="J7411" s="1"/>
      <c r="K7411" s="2"/>
    </row>
    <row r="7412" spans="2:11" x14ac:dyDescent="0.25">
      <c r="B7412" s="7"/>
      <c r="C7412" s="2"/>
      <c r="D7412" s="3"/>
      <c r="F7412" s="3"/>
      <c r="G7412" s="3"/>
      <c r="I7412" s="1"/>
      <c r="J7412" s="1"/>
      <c r="K7412" s="2"/>
    </row>
    <row r="7413" spans="2:11" x14ac:dyDescent="0.25">
      <c r="B7413" s="7"/>
      <c r="C7413" s="2"/>
      <c r="D7413" s="3"/>
      <c r="F7413" s="3"/>
      <c r="G7413" s="3"/>
      <c r="I7413" s="1"/>
      <c r="J7413" s="1"/>
      <c r="K7413" s="2"/>
    </row>
    <row r="7414" spans="2:11" x14ac:dyDescent="0.25">
      <c r="B7414" s="7"/>
      <c r="C7414" s="2"/>
      <c r="D7414" s="3"/>
      <c r="F7414" s="3"/>
      <c r="G7414" s="3"/>
      <c r="I7414" s="1"/>
      <c r="J7414" s="1"/>
      <c r="K7414" s="2"/>
    </row>
    <row r="7415" spans="2:11" x14ac:dyDescent="0.25">
      <c r="B7415" s="7"/>
      <c r="C7415" s="2"/>
      <c r="D7415" s="3"/>
      <c r="E7415" s="3"/>
      <c r="G7415" s="3"/>
      <c r="I7415" s="1"/>
      <c r="J7415" s="1"/>
      <c r="K7415" s="2"/>
    </row>
    <row r="7416" spans="2:11" x14ac:dyDescent="0.25">
      <c r="B7416" s="7"/>
      <c r="C7416" s="2"/>
      <c r="D7416" s="3"/>
      <c r="E7416" s="3"/>
      <c r="G7416" s="3"/>
      <c r="I7416" s="1"/>
      <c r="J7416" s="1"/>
      <c r="K7416" s="2"/>
    </row>
    <row r="7417" spans="2:11" x14ac:dyDescent="0.25">
      <c r="B7417" s="7"/>
      <c r="C7417" s="2"/>
      <c r="D7417" s="3"/>
      <c r="G7417" s="3"/>
      <c r="I7417" s="1"/>
      <c r="J7417" s="1"/>
      <c r="K7417" s="2"/>
    </row>
    <row r="7418" spans="2:11" x14ac:dyDescent="0.25">
      <c r="B7418" s="7"/>
      <c r="C7418" s="2"/>
      <c r="D7418" s="3"/>
      <c r="G7418" s="3"/>
      <c r="I7418" s="1"/>
      <c r="J7418" s="1"/>
      <c r="K7418" s="2"/>
    </row>
    <row r="7419" spans="2:11" x14ac:dyDescent="0.25">
      <c r="B7419" s="7"/>
      <c r="C7419" s="2"/>
      <c r="D7419" s="3"/>
      <c r="F7419" s="3"/>
      <c r="G7419" s="3"/>
      <c r="I7419" s="1"/>
      <c r="J7419" s="1"/>
      <c r="K7419" s="2"/>
    </row>
    <row r="7420" spans="2:11" x14ac:dyDescent="0.25">
      <c r="B7420" s="7"/>
      <c r="C7420" s="2"/>
      <c r="D7420" s="3"/>
      <c r="E7420" s="3"/>
      <c r="G7420" s="3"/>
      <c r="I7420" s="1"/>
      <c r="J7420" s="1"/>
      <c r="K7420" s="2"/>
    </row>
    <row r="7421" spans="2:11" x14ac:dyDescent="0.25">
      <c r="B7421" s="7"/>
      <c r="C7421" s="2"/>
      <c r="D7421" s="3"/>
      <c r="E7421" s="3"/>
      <c r="G7421" s="3"/>
      <c r="I7421" s="1"/>
      <c r="J7421" s="1"/>
      <c r="K7421" s="2"/>
    </row>
    <row r="7422" spans="2:11" x14ac:dyDescent="0.25">
      <c r="B7422" s="7"/>
      <c r="C7422" s="2"/>
      <c r="D7422" s="3"/>
      <c r="F7422" s="3"/>
      <c r="G7422" s="3"/>
      <c r="I7422" s="1"/>
      <c r="J7422" s="1"/>
      <c r="K7422" s="2"/>
    </row>
    <row r="7423" spans="2:11" x14ac:dyDescent="0.25">
      <c r="B7423" s="7"/>
      <c r="C7423" s="2"/>
      <c r="D7423" s="3"/>
      <c r="G7423" s="3"/>
      <c r="I7423" s="1"/>
      <c r="J7423" s="1"/>
      <c r="K7423" s="2"/>
    </row>
    <row r="7424" spans="2:11" x14ac:dyDescent="0.25">
      <c r="B7424" s="7"/>
      <c r="C7424" s="2"/>
      <c r="D7424" s="3"/>
      <c r="E7424" s="3"/>
      <c r="F7424" s="3"/>
      <c r="G7424" s="3"/>
      <c r="I7424" s="1"/>
      <c r="J7424" s="1"/>
      <c r="K7424" s="2"/>
    </row>
    <row r="7425" spans="2:11" x14ac:dyDescent="0.25">
      <c r="B7425" s="7"/>
      <c r="C7425" s="2"/>
      <c r="D7425" s="3"/>
      <c r="E7425" s="3"/>
      <c r="F7425" s="3"/>
      <c r="G7425" s="3"/>
      <c r="I7425" s="1"/>
      <c r="J7425" s="1"/>
      <c r="K7425" s="2"/>
    </row>
    <row r="7426" spans="2:11" x14ac:dyDescent="0.25">
      <c r="B7426" s="7"/>
      <c r="C7426" s="2"/>
      <c r="D7426" s="3"/>
      <c r="E7426" s="3"/>
      <c r="G7426" s="3"/>
      <c r="I7426" s="1"/>
      <c r="J7426" s="1"/>
      <c r="K7426" s="2"/>
    </row>
    <row r="7427" spans="2:11" x14ac:dyDescent="0.25">
      <c r="B7427" s="7"/>
      <c r="C7427" s="2"/>
      <c r="D7427" s="3"/>
      <c r="F7427" s="3"/>
      <c r="G7427" s="3"/>
      <c r="I7427" s="1"/>
      <c r="J7427" s="1"/>
      <c r="K7427" s="2"/>
    </row>
    <row r="7428" spans="2:11" x14ac:dyDescent="0.25">
      <c r="B7428" s="7"/>
      <c r="C7428" s="2"/>
      <c r="D7428" s="3"/>
      <c r="G7428" s="3"/>
      <c r="I7428" s="1"/>
      <c r="J7428" s="1"/>
      <c r="K7428" s="2"/>
    </row>
    <row r="7429" spans="2:11" x14ac:dyDescent="0.25">
      <c r="B7429" s="7"/>
      <c r="C7429" s="2"/>
      <c r="D7429" s="3"/>
      <c r="E7429" s="3"/>
      <c r="G7429" s="3"/>
      <c r="I7429" s="1"/>
      <c r="J7429" s="1"/>
      <c r="K7429" s="2"/>
    </row>
    <row r="7430" spans="2:11" x14ac:dyDescent="0.25">
      <c r="B7430" s="7"/>
      <c r="C7430" s="2"/>
      <c r="D7430" s="3"/>
      <c r="F7430" s="3"/>
      <c r="G7430" s="3"/>
      <c r="I7430" s="1"/>
      <c r="J7430" s="1"/>
      <c r="K7430" s="2"/>
    </row>
    <row r="7431" spans="2:11" x14ac:dyDescent="0.25">
      <c r="B7431" s="7"/>
      <c r="C7431" s="2"/>
      <c r="D7431" s="3"/>
      <c r="G7431" s="3"/>
      <c r="I7431" s="1"/>
      <c r="J7431" s="1"/>
      <c r="K7431" s="2"/>
    </row>
    <row r="7432" spans="2:11" x14ac:dyDescent="0.25">
      <c r="B7432" s="7"/>
      <c r="C7432" s="2"/>
      <c r="D7432" s="3"/>
      <c r="G7432" s="3"/>
      <c r="I7432" s="1"/>
      <c r="J7432" s="1"/>
      <c r="K7432" s="2"/>
    </row>
    <row r="7433" spans="2:11" x14ac:dyDescent="0.25">
      <c r="B7433" s="7"/>
      <c r="C7433" s="2"/>
      <c r="D7433" s="3"/>
      <c r="G7433" s="3"/>
      <c r="I7433" s="1"/>
      <c r="J7433" s="1"/>
      <c r="K7433" s="2"/>
    </row>
    <row r="7434" spans="2:11" x14ac:dyDescent="0.25">
      <c r="B7434" s="7"/>
      <c r="C7434" s="2"/>
      <c r="D7434" s="3"/>
      <c r="E7434" s="3"/>
      <c r="G7434" s="3"/>
      <c r="I7434" s="1"/>
      <c r="J7434" s="1"/>
      <c r="K7434" s="2"/>
    </row>
    <row r="7435" spans="2:11" x14ac:dyDescent="0.25">
      <c r="B7435" s="7"/>
      <c r="C7435" s="2"/>
      <c r="D7435" s="3"/>
      <c r="E7435" s="3"/>
      <c r="G7435" s="3"/>
      <c r="I7435" s="1"/>
      <c r="J7435" s="1"/>
      <c r="K7435" s="2"/>
    </row>
    <row r="7436" spans="2:11" x14ac:dyDescent="0.25">
      <c r="B7436" s="7"/>
      <c r="C7436" s="2"/>
      <c r="D7436" s="3"/>
      <c r="G7436" s="3"/>
      <c r="I7436" s="1"/>
      <c r="J7436" s="1"/>
      <c r="K7436" s="2"/>
    </row>
    <row r="7437" spans="2:11" x14ac:dyDescent="0.25">
      <c r="B7437" s="7"/>
      <c r="C7437" s="2"/>
      <c r="D7437" s="3"/>
      <c r="F7437" s="3"/>
      <c r="G7437" s="3"/>
      <c r="I7437" s="1"/>
      <c r="J7437" s="1"/>
      <c r="K7437" s="2"/>
    </row>
    <row r="7438" spans="2:11" x14ac:dyDescent="0.25">
      <c r="B7438" s="7"/>
      <c r="C7438" s="2"/>
      <c r="D7438" s="3"/>
      <c r="F7438" s="3"/>
      <c r="I7438" s="1"/>
      <c r="J7438" s="1"/>
      <c r="K7438" s="2"/>
    </row>
    <row r="7439" spans="2:11" x14ac:dyDescent="0.25">
      <c r="B7439" s="7"/>
      <c r="C7439" s="2"/>
      <c r="D7439" s="3"/>
      <c r="E7439" s="3"/>
      <c r="G7439" s="3"/>
      <c r="I7439" s="1"/>
      <c r="J7439" s="1"/>
      <c r="K7439" s="2"/>
    </row>
    <row r="7440" spans="2:11" x14ac:dyDescent="0.25">
      <c r="B7440" s="7"/>
      <c r="C7440" s="2"/>
      <c r="D7440" s="3"/>
      <c r="E7440" s="3"/>
      <c r="G7440" s="3"/>
      <c r="I7440" s="1"/>
      <c r="J7440" s="1"/>
      <c r="K7440" s="2"/>
    </row>
    <row r="7441" spans="2:11" x14ac:dyDescent="0.25">
      <c r="B7441" s="7"/>
      <c r="C7441" s="2"/>
      <c r="D7441" s="3"/>
      <c r="E7441" s="3"/>
      <c r="G7441" s="3"/>
      <c r="I7441" s="1"/>
      <c r="J7441" s="1"/>
      <c r="K7441" s="2"/>
    </row>
    <row r="7442" spans="2:11" x14ac:dyDescent="0.25">
      <c r="B7442" s="7"/>
      <c r="C7442" s="2"/>
      <c r="D7442" s="3"/>
      <c r="G7442" s="3"/>
      <c r="I7442" s="1"/>
      <c r="J7442" s="1"/>
      <c r="K7442" s="2"/>
    </row>
    <row r="7443" spans="2:11" x14ac:dyDescent="0.25">
      <c r="B7443" s="7"/>
      <c r="C7443" s="2"/>
      <c r="D7443" s="3"/>
      <c r="F7443" s="3"/>
      <c r="G7443" s="3"/>
      <c r="I7443" s="1"/>
      <c r="J7443" s="1"/>
      <c r="K7443" s="2"/>
    </row>
    <row r="7444" spans="2:11" x14ac:dyDescent="0.25">
      <c r="B7444" s="7"/>
      <c r="C7444" s="2"/>
      <c r="D7444" s="3"/>
      <c r="E7444" s="3"/>
      <c r="F7444" s="3"/>
      <c r="G7444" s="3"/>
      <c r="I7444" s="1"/>
      <c r="J7444" s="1"/>
      <c r="K7444" s="2"/>
    </row>
    <row r="7445" spans="2:11" x14ac:dyDescent="0.25">
      <c r="B7445" s="7"/>
      <c r="C7445" s="2"/>
      <c r="D7445" s="3"/>
      <c r="E7445" s="3"/>
      <c r="G7445" s="3"/>
      <c r="I7445" s="1"/>
      <c r="J7445" s="1"/>
      <c r="K7445" s="2"/>
    </row>
    <row r="7446" spans="2:11" x14ac:dyDescent="0.25">
      <c r="B7446" s="7"/>
      <c r="C7446" s="2"/>
      <c r="D7446" s="3"/>
      <c r="G7446" s="3"/>
      <c r="I7446" s="1"/>
      <c r="J7446" s="1"/>
      <c r="K7446" s="2"/>
    </row>
    <row r="7447" spans="2:11" x14ac:dyDescent="0.25">
      <c r="B7447" s="7"/>
      <c r="C7447" s="2"/>
      <c r="D7447" s="3"/>
      <c r="G7447" s="3"/>
      <c r="I7447" s="1"/>
      <c r="J7447" s="1"/>
      <c r="K7447" s="2"/>
    </row>
    <row r="7448" spans="2:11" x14ac:dyDescent="0.25">
      <c r="B7448" s="7"/>
      <c r="C7448" s="2"/>
      <c r="D7448" s="3"/>
      <c r="E7448" s="3"/>
      <c r="F7448" s="3"/>
      <c r="G7448" s="3"/>
      <c r="I7448" s="1"/>
      <c r="J7448" s="1"/>
      <c r="K7448" s="2"/>
    </row>
    <row r="7449" spans="2:11" x14ac:dyDescent="0.25">
      <c r="B7449" s="7"/>
      <c r="C7449" s="2"/>
      <c r="D7449" s="3"/>
      <c r="F7449" s="3"/>
      <c r="G7449" s="3"/>
      <c r="I7449" s="1"/>
      <c r="J7449" s="1"/>
      <c r="K7449" s="2"/>
    </row>
    <row r="7450" spans="2:11" x14ac:dyDescent="0.25">
      <c r="B7450" s="7"/>
      <c r="C7450" s="2"/>
      <c r="D7450" s="3"/>
      <c r="G7450" s="3"/>
      <c r="I7450" s="1"/>
      <c r="J7450" s="1"/>
      <c r="K7450" s="2"/>
    </row>
    <row r="7451" spans="2:11" x14ac:dyDescent="0.25">
      <c r="B7451" s="7"/>
      <c r="C7451" s="2"/>
      <c r="D7451" s="3"/>
      <c r="E7451" s="3"/>
      <c r="G7451" s="3"/>
      <c r="I7451" s="1"/>
      <c r="J7451" s="1"/>
      <c r="K7451" s="2"/>
    </row>
    <row r="7452" spans="2:11" x14ac:dyDescent="0.25">
      <c r="B7452" s="7"/>
      <c r="C7452" s="2"/>
      <c r="D7452" s="3"/>
      <c r="G7452" s="3"/>
      <c r="I7452" s="1"/>
      <c r="J7452" s="1"/>
      <c r="K7452" s="2"/>
    </row>
    <row r="7453" spans="2:11" x14ac:dyDescent="0.25">
      <c r="B7453" s="7"/>
      <c r="C7453" s="2"/>
      <c r="D7453" s="3"/>
      <c r="G7453" s="3"/>
      <c r="I7453" s="1"/>
      <c r="J7453" s="1"/>
      <c r="K7453" s="2"/>
    </row>
    <row r="7454" spans="2:11" x14ac:dyDescent="0.25">
      <c r="B7454" s="7"/>
      <c r="C7454" s="2"/>
      <c r="D7454" s="3"/>
      <c r="E7454" s="3"/>
      <c r="G7454" s="3"/>
      <c r="I7454" s="1"/>
      <c r="J7454" s="1"/>
      <c r="K7454" s="2"/>
    </row>
    <row r="7455" spans="2:11" x14ac:dyDescent="0.25">
      <c r="B7455" s="7"/>
      <c r="C7455" s="2"/>
      <c r="D7455" s="3"/>
      <c r="E7455" s="3"/>
      <c r="G7455" s="3"/>
      <c r="I7455" s="1"/>
      <c r="J7455" s="1"/>
      <c r="K7455" s="2"/>
    </row>
    <row r="7456" spans="2:11" x14ac:dyDescent="0.25">
      <c r="B7456" s="7"/>
      <c r="C7456" s="2"/>
      <c r="D7456" s="3"/>
      <c r="E7456" s="3"/>
      <c r="F7456" s="3"/>
      <c r="G7456" s="3"/>
      <c r="I7456" s="1"/>
      <c r="J7456" s="1"/>
      <c r="K7456" s="2"/>
    </row>
    <row r="7457" spans="2:11" x14ac:dyDescent="0.25">
      <c r="B7457" s="7"/>
      <c r="C7457" s="2"/>
      <c r="D7457" s="3"/>
      <c r="E7457" s="3"/>
      <c r="G7457" s="3"/>
      <c r="I7457" s="1"/>
      <c r="J7457" s="1"/>
      <c r="K7457" s="2"/>
    </row>
    <row r="7458" spans="2:11" x14ac:dyDescent="0.25">
      <c r="B7458" s="7"/>
      <c r="C7458" s="2"/>
      <c r="D7458" s="3"/>
      <c r="E7458" s="3"/>
      <c r="F7458" s="3"/>
      <c r="G7458" s="3"/>
      <c r="I7458" s="1"/>
      <c r="J7458" s="1"/>
      <c r="K7458" s="2"/>
    </row>
    <row r="7459" spans="2:11" x14ac:dyDescent="0.25">
      <c r="B7459" s="7"/>
      <c r="C7459" s="2"/>
      <c r="D7459" s="3"/>
      <c r="E7459" s="3"/>
      <c r="G7459" s="3"/>
      <c r="I7459" s="1"/>
      <c r="J7459" s="1"/>
      <c r="K7459" s="2"/>
    </row>
    <row r="7460" spans="2:11" x14ac:dyDescent="0.25">
      <c r="B7460" s="7"/>
      <c r="C7460" s="2"/>
      <c r="D7460" s="3"/>
      <c r="E7460" s="3"/>
      <c r="F7460" s="3"/>
      <c r="G7460" s="3"/>
      <c r="I7460" s="1"/>
      <c r="J7460" s="1"/>
      <c r="K7460" s="2"/>
    </row>
    <row r="7461" spans="2:11" x14ac:dyDescent="0.25">
      <c r="B7461" s="7"/>
      <c r="C7461" s="2"/>
      <c r="D7461" s="3"/>
      <c r="F7461" s="3"/>
      <c r="G7461" s="3"/>
      <c r="I7461" s="1"/>
      <c r="J7461" s="1"/>
      <c r="K7461" s="2"/>
    </row>
    <row r="7462" spans="2:11" x14ac:dyDescent="0.25">
      <c r="B7462" s="7"/>
      <c r="C7462" s="2"/>
      <c r="D7462" s="3"/>
      <c r="G7462" s="3"/>
      <c r="I7462" s="1"/>
      <c r="J7462" s="1"/>
      <c r="K7462" s="2"/>
    </row>
    <row r="7463" spans="2:11" x14ac:dyDescent="0.25">
      <c r="B7463" s="7"/>
      <c r="C7463" s="2"/>
      <c r="D7463" s="3"/>
      <c r="G7463" s="3"/>
      <c r="I7463" s="1"/>
      <c r="J7463" s="1"/>
      <c r="K7463" s="2"/>
    </row>
    <row r="7464" spans="2:11" x14ac:dyDescent="0.25">
      <c r="B7464" s="7"/>
      <c r="C7464" s="2"/>
      <c r="D7464" s="3"/>
      <c r="G7464" s="3"/>
      <c r="I7464" s="1"/>
      <c r="J7464" s="1"/>
      <c r="K7464" s="2"/>
    </row>
    <row r="7465" spans="2:11" x14ac:dyDescent="0.25">
      <c r="B7465" s="7"/>
      <c r="C7465" s="2"/>
      <c r="D7465" s="3"/>
      <c r="F7465" s="3"/>
      <c r="G7465" s="3"/>
      <c r="I7465" s="1"/>
      <c r="J7465" s="1"/>
      <c r="K7465" s="2"/>
    </row>
    <row r="7466" spans="2:11" x14ac:dyDescent="0.25">
      <c r="B7466" s="7"/>
      <c r="C7466" s="2"/>
      <c r="D7466" s="3"/>
      <c r="G7466" s="3"/>
      <c r="I7466" s="1"/>
      <c r="J7466" s="1"/>
      <c r="K7466" s="2"/>
    </row>
    <row r="7467" spans="2:11" x14ac:dyDescent="0.25">
      <c r="B7467" s="7"/>
      <c r="C7467" s="2"/>
      <c r="D7467" s="3"/>
      <c r="F7467" s="3"/>
      <c r="G7467" s="3"/>
      <c r="I7467" s="1"/>
      <c r="J7467" s="1"/>
      <c r="K7467" s="2"/>
    </row>
    <row r="7468" spans="2:11" x14ac:dyDescent="0.25">
      <c r="B7468" s="7"/>
      <c r="C7468" s="2"/>
      <c r="D7468" s="3"/>
      <c r="F7468" s="3"/>
      <c r="G7468" s="3"/>
      <c r="I7468" s="1"/>
      <c r="J7468" s="1"/>
      <c r="K7468" s="2"/>
    </row>
    <row r="7469" spans="2:11" x14ac:dyDescent="0.25">
      <c r="B7469" s="7"/>
      <c r="C7469" s="2"/>
      <c r="D7469" s="3"/>
      <c r="G7469" s="3"/>
      <c r="I7469" s="1"/>
      <c r="J7469" s="1"/>
      <c r="K7469" s="2"/>
    </row>
    <row r="7470" spans="2:11" x14ac:dyDescent="0.25">
      <c r="B7470" s="7"/>
      <c r="C7470" s="2"/>
      <c r="D7470" s="3"/>
      <c r="G7470" s="3"/>
      <c r="I7470" s="1"/>
      <c r="J7470" s="1"/>
      <c r="K7470" s="2"/>
    </row>
    <row r="7471" spans="2:11" x14ac:dyDescent="0.25">
      <c r="B7471" s="7"/>
      <c r="C7471" s="2"/>
      <c r="D7471" s="3"/>
      <c r="I7471" s="1"/>
      <c r="J7471" s="1"/>
      <c r="K7471" s="2"/>
    </row>
    <row r="7472" spans="2:11" x14ac:dyDescent="0.25">
      <c r="B7472" s="7"/>
      <c r="C7472" s="2"/>
      <c r="D7472" s="3"/>
      <c r="I7472" s="1"/>
      <c r="J7472" s="1"/>
      <c r="K7472" s="2"/>
    </row>
    <row r="7473" spans="2:11" x14ac:dyDescent="0.25">
      <c r="B7473" s="7"/>
      <c r="C7473" s="2"/>
      <c r="D7473" s="3"/>
      <c r="G7473" s="3"/>
      <c r="I7473" s="1"/>
      <c r="J7473" s="1"/>
      <c r="K7473" s="2"/>
    </row>
    <row r="7474" spans="2:11" x14ac:dyDescent="0.25">
      <c r="B7474" s="7"/>
      <c r="C7474" s="2"/>
      <c r="D7474" s="3"/>
      <c r="E7474" s="3"/>
      <c r="G7474" s="3"/>
      <c r="I7474" s="1"/>
      <c r="J7474" s="1"/>
      <c r="K7474" s="2"/>
    </row>
    <row r="7475" spans="2:11" x14ac:dyDescent="0.25">
      <c r="B7475" s="7"/>
      <c r="C7475" s="2"/>
      <c r="D7475" s="3"/>
      <c r="G7475" s="3"/>
      <c r="I7475" s="1"/>
      <c r="J7475" s="1"/>
      <c r="K7475" s="2"/>
    </row>
    <row r="7476" spans="2:11" x14ac:dyDescent="0.25">
      <c r="B7476" s="7"/>
      <c r="C7476" s="2"/>
      <c r="D7476" s="3"/>
      <c r="G7476" s="3"/>
      <c r="I7476" s="1"/>
      <c r="J7476" s="1"/>
      <c r="K7476" s="2"/>
    </row>
    <row r="7477" spans="2:11" x14ac:dyDescent="0.25">
      <c r="B7477" s="7"/>
      <c r="C7477" s="2"/>
      <c r="D7477" s="3"/>
      <c r="G7477" s="3"/>
      <c r="I7477" s="1"/>
      <c r="J7477" s="1"/>
      <c r="K7477" s="2"/>
    </row>
    <row r="7478" spans="2:11" x14ac:dyDescent="0.25">
      <c r="B7478" s="7"/>
      <c r="C7478" s="2"/>
      <c r="D7478" s="3"/>
      <c r="F7478" s="3"/>
      <c r="G7478" s="3"/>
      <c r="I7478" s="1"/>
      <c r="J7478" s="1"/>
      <c r="K7478" s="2"/>
    </row>
    <row r="7479" spans="2:11" x14ac:dyDescent="0.25">
      <c r="B7479" s="7"/>
      <c r="C7479" s="2"/>
      <c r="D7479" s="3"/>
      <c r="E7479" s="3"/>
      <c r="F7479" s="3"/>
      <c r="G7479" s="3"/>
      <c r="I7479" s="1"/>
      <c r="J7479" s="1"/>
      <c r="K7479" s="2"/>
    </row>
    <row r="7480" spans="2:11" x14ac:dyDescent="0.25">
      <c r="B7480" s="7"/>
      <c r="C7480" s="2"/>
      <c r="D7480" s="3"/>
      <c r="G7480" s="3"/>
      <c r="I7480" s="1"/>
      <c r="J7480" s="1"/>
      <c r="K7480" s="2"/>
    </row>
    <row r="7481" spans="2:11" x14ac:dyDescent="0.25">
      <c r="B7481" s="7"/>
      <c r="C7481" s="2"/>
      <c r="D7481" s="3"/>
      <c r="G7481" s="3"/>
      <c r="I7481" s="1"/>
      <c r="J7481" s="1"/>
      <c r="K7481" s="2"/>
    </row>
    <row r="7482" spans="2:11" x14ac:dyDescent="0.25">
      <c r="B7482" s="7"/>
      <c r="C7482" s="2"/>
      <c r="D7482" s="3"/>
      <c r="G7482" s="3"/>
      <c r="I7482" s="1"/>
      <c r="J7482" s="1"/>
      <c r="K7482" s="2"/>
    </row>
    <row r="7483" spans="2:11" x14ac:dyDescent="0.25">
      <c r="B7483" s="7"/>
      <c r="C7483" s="2"/>
      <c r="D7483" s="3"/>
      <c r="G7483" s="3"/>
      <c r="I7483" s="1"/>
      <c r="J7483" s="1"/>
      <c r="K7483" s="2"/>
    </row>
    <row r="7484" spans="2:11" x14ac:dyDescent="0.25">
      <c r="B7484" s="7"/>
      <c r="C7484" s="2"/>
      <c r="D7484" s="3"/>
      <c r="F7484" s="3"/>
      <c r="G7484" s="3"/>
      <c r="I7484" s="1"/>
      <c r="J7484" s="1"/>
      <c r="K7484" s="2"/>
    </row>
    <row r="7485" spans="2:11" x14ac:dyDescent="0.25">
      <c r="B7485" s="7"/>
      <c r="C7485" s="2"/>
      <c r="D7485" s="3"/>
      <c r="E7485" s="3"/>
      <c r="G7485" s="3"/>
      <c r="I7485" s="1"/>
      <c r="J7485" s="1"/>
      <c r="K7485" s="2"/>
    </row>
    <row r="7486" spans="2:11" x14ac:dyDescent="0.25">
      <c r="B7486" s="7"/>
      <c r="C7486" s="2"/>
      <c r="D7486" s="3"/>
      <c r="E7486" s="3"/>
      <c r="G7486" s="3"/>
      <c r="I7486" s="1"/>
      <c r="J7486" s="1"/>
      <c r="K7486" s="2"/>
    </row>
    <row r="7487" spans="2:11" x14ac:dyDescent="0.25">
      <c r="B7487" s="7"/>
      <c r="C7487" s="2"/>
      <c r="D7487" s="3"/>
      <c r="F7487" s="3"/>
      <c r="G7487" s="3"/>
      <c r="I7487" s="1"/>
      <c r="J7487" s="1"/>
      <c r="K7487" s="2"/>
    </row>
    <row r="7488" spans="2:11" x14ac:dyDescent="0.25">
      <c r="B7488" s="7"/>
      <c r="C7488" s="2"/>
      <c r="D7488" s="3"/>
      <c r="E7488" s="3"/>
      <c r="G7488" s="3"/>
      <c r="I7488" s="1"/>
      <c r="J7488" s="1"/>
      <c r="K7488" s="2"/>
    </row>
    <row r="7489" spans="2:11" x14ac:dyDescent="0.25">
      <c r="B7489" s="7"/>
      <c r="C7489" s="2"/>
      <c r="D7489" s="3"/>
      <c r="G7489" s="3"/>
      <c r="I7489" s="1"/>
      <c r="J7489" s="1"/>
      <c r="K7489" s="2"/>
    </row>
    <row r="7490" spans="2:11" x14ac:dyDescent="0.25">
      <c r="B7490" s="7"/>
      <c r="C7490" s="2"/>
      <c r="D7490" s="3"/>
      <c r="G7490" s="3"/>
      <c r="I7490" s="1"/>
      <c r="J7490" s="1"/>
      <c r="K7490" s="2"/>
    </row>
    <row r="7491" spans="2:11" x14ac:dyDescent="0.25">
      <c r="B7491" s="7"/>
      <c r="C7491" s="2"/>
      <c r="D7491" s="3"/>
      <c r="G7491" s="3"/>
      <c r="I7491" s="1"/>
      <c r="J7491" s="1"/>
      <c r="K7491" s="2"/>
    </row>
    <row r="7492" spans="2:11" x14ac:dyDescent="0.25">
      <c r="B7492" s="7"/>
      <c r="C7492" s="2"/>
      <c r="D7492" s="3"/>
      <c r="G7492" s="3"/>
      <c r="I7492" s="1"/>
      <c r="J7492" s="1"/>
      <c r="K7492" s="2"/>
    </row>
    <row r="7493" spans="2:11" x14ac:dyDescent="0.25">
      <c r="B7493" s="7"/>
      <c r="C7493" s="2"/>
      <c r="D7493" s="3"/>
      <c r="G7493" s="3"/>
      <c r="I7493" s="1"/>
      <c r="J7493" s="1"/>
      <c r="K7493" s="2"/>
    </row>
    <row r="7494" spans="2:11" x14ac:dyDescent="0.25">
      <c r="B7494" s="7"/>
      <c r="C7494" s="2"/>
      <c r="D7494" s="3"/>
      <c r="G7494" s="3"/>
      <c r="I7494" s="1"/>
      <c r="J7494" s="1"/>
      <c r="K7494" s="2"/>
    </row>
    <row r="7495" spans="2:11" x14ac:dyDescent="0.25">
      <c r="B7495" s="7"/>
      <c r="C7495" s="2"/>
      <c r="D7495" s="3"/>
      <c r="G7495" s="3"/>
      <c r="I7495" s="1"/>
      <c r="J7495" s="1"/>
      <c r="K7495" s="2"/>
    </row>
    <row r="7496" spans="2:11" x14ac:dyDescent="0.25">
      <c r="B7496" s="7"/>
      <c r="C7496" s="2"/>
      <c r="D7496" s="3"/>
      <c r="F7496" s="3"/>
      <c r="G7496" s="3"/>
      <c r="I7496" s="1"/>
      <c r="J7496" s="1"/>
      <c r="K7496" s="2"/>
    </row>
    <row r="7497" spans="2:11" x14ac:dyDescent="0.25">
      <c r="B7497" s="7"/>
      <c r="C7497" s="2"/>
      <c r="D7497" s="3"/>
      <c r="G7497" s="3"/>
      <c r="I7497" s="1"/>
      <c r="J7497" s="1"/>
      <c r="K7497" s="2"/>
    </row>
    <row r="7498" spans="2:11" x14ac:dyDescent="0.25">
      <c r="B7498" s="7"/>
      <c r="C7498" s="2"/>
      <c r="D7498" s="3"/>
      <c r="G7498" s="3"/>
      <c r="I7498" s="1"/>
      <c r="J7498" s="1"/>
      <c r="K7498" s="2"/>
    </row>
    <row r="7499" spans="2:11" x14ac:dyDescent="0.25">
      <c r="B7499" s="7"/>
      <c r="C7499" s="2"/>
      <c r="D7499" s="3"/>
      <c r="E7499" s="3"/>
      <c r="G7499" s="3"/>
      <c r="I7499" s="1"/>
      <c r="J7499" s="1"/>
      <c r="K7499" s="2"/>
    </row>
    <row r="7500" spans="2:11" x14ac:dyDescent="0.25">
      <c r="B7500" s="7"/>
      <c r="C7500" s="2"/>
      <c r="D7500" s="3"/>
      <c r="G7500" s="3"/>
      <c r="I7500" s="1"/>
      <c r="J7500" s="1"/>
      <c r="K7500" s="2"/>
    </row>
    <row r="7501" spans="2:11" x14ac:dyDescent="0.25">
      <c r="B7501" s="7"/>
      <c r="C7501" s="2"/>
      <c r="D7501" s="3"/>
      <c r="E7501" s="3"/>
      <c r="G7501" s="3"/>
      <c r="I7501" s="1"/>
      <c r="J7501" s="1"/>
      <c r="K7501" s="2"/>
    </row>
    <row r="7502" spans="2:11" x14ac:dyDescent="0.25">
      <c r="B7502" s="7"/>
      <c r="C7502" s="2"/>
      <c r="D7502" s="3"/>
      <c r="E7502" s="3"/>
      <c r="G7502" s="3"/>
      <c r="I7502" s="1"/>
      <c r="J7502" s="1"/>
      <c r="K7502" s="2"/>
    </row>
    <row r="7503" spans="2:11" x14ac:dyDescent="0.25">
      <c r="B7503" s="7"/>
      <c r="C7503" s="2"/>
      <c r="D7503" s="3"/>
      <c r="G7503" s="3"/>
      <c r="I7503" s="1"/>
      <c r="J7503" s="1"/>
      <c r="K7503" s="2"/>
    </row>
    <row r="7504" spans="2:11" x14ac:dyDescent="0.25">
      <c r="B7504" s="7"/>
      <c r="C7504" s="2"/>
      <c r="D7504" s="3"/>
      <c r="F7504" s="3"/>
      <c r="G7504" s="3"/>
      <c r="I7504" s="1"/>
      <c r="J7504" s="1"/>
      <c r="K7504" s="2"/>
    </row>
    <row r="7505" spans="2:11" x14ac:dyDescent="0.25">
      <c r="B7505" s="7"/>
      <c r="C7505" s="2"/>
      <c r="D7505" s="3"/>
      <c r="G7505" s="3"/>
      <c r="I7505" s="1"/>
      <c r="J7505" s="1"/>
      <c r="K7505" s="2"/>
    </row>
    <row r="7506" spans="2:11" x14ac:dyDescent="0.25">
      <c r="B7506" s="7"/>
      <c r="C7506" s="2"/>
      <c r="D7506" s="3"/>
      <c r="F7506" s="3"/>
      <c r="G7506" s="3"/>
      <c r="I7506" s="1"/>
      <c r="J7506" s="1"/>
      <c r="K7506" s="2"/>
    </row>
    <row r="7507" spans="2:11" x14ac:dyDescent="0.25">
      <c r="B7507" s="7"/>
      <c r="C7507" s="2"/>
      <c r="D7507" s="3"/>
      <c r="G7507" s="3"/>
      <c r="I7507" s="1"/>
      <c r="J7507" s="1"/>
      <c r="K7507" s="2"/>
    </row>
    <row r="7508" spans="2:11" x14ac:dyDescent="0.25">
      <c r="B7508" s="7"/>
      <c r="C7508" s="2"/>
      <c r="D7508" s="3"/>
      <c r="G7508" s="3"/>
      <c r="I7508" s="1"/>
      <c r="J7508" s="1"/>
      <c r="K7508" s="2"/>
    </row>
    <row r="7509" spans="2:11" x14ac:dyDescent="0.25">
      <c r="B7509" s="7"/>
      <c r="C7509" s="2"/>
      <c r="D7509" s="3"/>
      <c r="E7509" s="3"/>
      <c r="F7509" s="3"/>
      <c r="G7509" s="3"/>
      <c r="I7509" s="1"/>
      <c r="J7509" s="1"/>
      <c r="K7509" s="2"/>
    </row>
    <row r="7510" spans="2:11" x14ac:dyDescent="0.25">
      <c r="B7510" s="7"/>
      <c r="C7510" s="2"/>
      <c r="D7510" s="3"/>
      <c r="F7510" s="3"/>
      <c r="G7510" s="3"/>
      <c r="I7510" s="1"/>
      <c r="J7510" s="1"/>
      <c r="K7510" s="2"/>
    </row>
    <row r="7511" spans="2:11" x14ac:dyDescent="0.25">
      <c r="B7511" s="7"/>
      <c r="C7511" s="2"/>
      <c r="D7511" s="3"/>
      <c r="I7511" s="1"/>
      <c r="J7511" s="1"/>
      <c r="K7511" s="2"/>
    </row>
    <row r="7512" spans="2:11" x14ac:dyDescent="0.25">
      <c r="B7512" s="7"/>
      <c r="C7512" s="2"/>
      <c r="D7512" s="3"/>
      <c r="F7512" s="3"/>
      <c r="G7512" s="3"/>
      <c r="I7512" s="1"/>
      <c r="J7512" s="1"/>
      <c r="K7512" s="2"/>
    </row>
    <row r="7513" spans="2:11" x14ac:dyDescent="0.25">
      <c r="B7513" s="7"/>
      <c r="C7513" s="2"/>
      <c r="D7513" s="3"/>
      <c r="G7513" s="3"/>
      <c r="I7513" s="1"/>
      <c r="J7513" s="1"/>
      <c r="K7513" s="2"/>
    </row>
    <row r="7514" spans="2:11" x14ac:dyDescent="0.25">
      <c r="B7514" s="7"/>
      <c r="C7514" s="2"/>
      <c r="D7514" s="3"/>
      <c r="G7514" s="3"/>
      <c r="I7514" s="1"/>
      <c r="J7514" s="1"/>
      <c r="K7514" s="2"/>
    </row>
    <row r="7515" spans="2:11" x14ac:dyDescent="0.25">
      <c r="B7515" s="7"/>
      <c r="C7515" s="2"/>
      <c r="D7515" s="3"/>
      <c r="F7515" s="3"/>
      <c r="G7515" s="3"/>
      <c r="I7515" s="1"/>
      <c r="J7515" s="1"/>
      <c r="K7515" s="2"/>
    </row>
    <row r="7516" spans="2:11" x14ac:dyDescent="0.25">
      <c r="B7516" s="7"/>
      <c r="C7516" s="2"/>
      <c r="D7516" s="3"/>
      <c r="E7516" s="3"/>
      <c r="F7516" s="3"/>
      <c r="G7516" s="3"/>
      <c r="I7516" s="1"/>
      <c r="J7516" s="1"/>
      <c r="K7516" s="2"/>
    </row>
    <row r="7517" spans="2:11" x14ac:dyDescent="0.25">
      <c r="B7517" s="7"/>
      <c r="C7517" s="2"/>
      <c r="D7517" s="3"/>
      <c r="F7517" s="3"/>
      <c r="G7517" s="3"/>
      <c r="I7517" s="1"/>
      <c r="J7517" s="1"/>
      <c r="K7517" s="2"/>
    </row>
    <row r="7518" spans="2:11" x14ac:dyDescent="0.25">
      <c r="B7518" s="7"/>
      <c r="C7518" s="2"/>
      <c r="D7518" s="3"/>
      <c r="G7518" s="3"/>
      <c r="I7518" s="1"/>
      <c r="J7518" s="1"/>
      <c r="K7518" s="2"/>
    </row>
    <row r="7519" spans="2:11" x14ac:dyDescent="0.25">
      <c r="B7519" s="7"/>
      <c r="C7519" s="2"/>
      <c r="D7519" s="3"/>
      <c r="G7519" s="3"/>
      <c r="I7519" s="1"/>
      <c r="J7519" s="1"/>
      <c r="K7519" s="2"/>
    </row>
    <row r="7520" spans="2:11" x14ac:dyDescent="0.25">
      <c r="B7520" s="7"/>
      <c r="C7520" s="2"/>
      <c r="D7520" s="3"/>
      <c r="F7520" s="3"/>
      <c r="G7520" s="3"/>
      <c r="I7520" s="1"/>
      <c r="J7520" s="1"/>
      <c r="K7520" s="2"/>
    </row>
    <row r="7521" spans="2:11" x14ac:dyDescent="0.25">
      <c r="B7521" s="7"/>
      <c r="C7521" s="2"/>
      <c r="D7521" s="3"/>
      <c r="G7521" s="3"/>
      <c r="I7521" s="1"/>
      <c r="J7521" s="1"/>
      <c r="K7521" s="2"/>
    </row>
    <row r="7522" spans="2:11" x14ac:dyDescent="0.25">
      <c r="B7522" s="7"/>
      <c r="C7522" s="2"/>
      <c r="D7522" s="3"/>
      <c r="E7522" s="3"/>
      <c r="G7522" s="3"/>
      <c r="I7522" s="1"/>
      <c r="J7522" s="1"/>
      <c r="K7522" s="2"/>
    </row>
    <row r="7523" spans="2:11" x14ac:dyDescent="0.25">
      <c r="B7523" s="7"/>
      <c r="C7523" s="2"/>
      <c r="D7523" s="3"/>
      <c r="G7523" s="3"/>
      <c r="I7523" s="1"/>
      <c r="J7523" s="1"/>
      <c r="K7523" s="2"/>
    </row>
    <row r="7524" spans="2:11" x14ac:dyDescent="0.25">
      <c r="B7524" s="7"/>
      <c r="C7524" s="2"/>
      <c r="E7524" s="3"/>
      <c r="I7524" s="1"/>
      <c r="J7524" s="1"/>
      <c r="K7524" s="2"/>
    </row>
    <row r="7525" spans="2:11" x14ac:dyDescent="0.25">
      <c r="B7525" s="7"/>
      <c r="C7525" s="2"/>
      <c r="D7525" s="3"/>
      <c r="G7525" s="3"/>
      <c r="I7525" s="1"/>
      <c r="J7525" s="1"/>
      <c r="K7525" s="2"/>
    </row>
    <row r="7526" spans="2:11" x14ac:dyDescent="0.25">
      <c r="B7526" s="7"/>
      <c r="C7526" s="2"/>
      <c r="D7526" s="3"/>
      <c r="G7526" s="3"/>
      <c r="I7526" s="1"/>
      <c r="J7526" s="1"/>
      <c r="K7526" s="2"/>
    </row>
    <row r="7527" spans="2:11" x14ac:dyDescent="0.25">
      <c r="B7527" s="7"/>
      <c r="C7527" s="2"/>
      <c r="D7527" s="3"/>
      <c r="G7527" s="3"/>
      <c r="I7527" s="1"/>
      <c r="J7527" s="1"/>
      <c r="K7527" s="2"/>
    </row>
    <row r="7528" spans="2:11" x14ac:dyDescent="0.25">
      <c r="B7528" s="7"/>
      <c r="C7528" s="2"/>
      <c r="G7528" s="3"/>
      <c r="I7528" s="1"/>
      <c r="J7528" s="1"/>
      <c r="K7528" s="2"/>
    </row>
    <row r="7529" spans="2:11" x14ac:dyDescent="0.25">
      <c r="B7529" s="7"/>
      <c r="C7529" s="2"/>
      <c r="D7529" s="3"/>
      <c r="G7529" s="3"/>
      <c r="I7529" s="1"/>
      <c r="J7529" s="1"/>
      <c r="K7529" s="2"/>
    </row>
    <row r="7530" spans="2:11" x14ac:dyDescent="0.25">
      <c r="B7530" s="7"/>
      <c r="C7530" s="2"/>
      <c r="G7530" s="3"/>
      <c r="I7530" s="1"/>
      <c r="J7530" s="1"/>
      <c r="K7530" s="2"/>
    </row>
    <row r="7531" spans="2:11" x14ac:dyDescent="0.25">
      <c r="B7531" s="7"/>
      <c r="C7531" s="2"/>
      <c r="D7531" s="3"/>
      <c r="F7531" s="3"/>
      <c r="G7531" s="3"/>
      <c r="I7531" s="1"/>
      <c r="J7531" s="1"/>
      <c r="K7531" s="2"/>
    </row>
    <row r="7532" spans="2:11" x14ac:dyDescent="0.25">
      <c r="B7532" s="7"/>
      <c r="C7532" s="2"/>
      <c r="D7532" s="3"/>
      <c r="G7532" s="3"/>
      <c r="I7532" s="1"/>
      <c r="J7532" s="1"/>
      <c r="K7532" s="2"/>
    </row>
    <row r="7533" spans="2:11" x14ac:dyDescent="0.25">
      <c r="B7533" s="7"/>
      <c r="C7533" s="2"/>
      <c r="D7533" s="3"/>
      <c r="G7533" s="3"/>
      <c r="I7533" s="1"/>
      <c r="J7533" s="1"/>
      <c r="K7533" s="2"/>
    </row>
    <row r="7534" spans="2:11" x14ac:dyDescent="0.25">
      <c r="B7534" s="7"/>
      <c r="C7534" s="2"/>
      <c r="G7534" s="3"/>
      <c r="I7534" s="1"/>
      <c r="J7534" s="1"/>
      <c r="K7534" s="2"/>
    </row>
    <row r="7535" spans="2:11" x14ac:dyDescent="0.25">
      <c r="B7535" s="7"/>
      <c r="C7535" s="2"/>
      <c r="I7535" s="1"/>
      <c r="J7535" s="1"/>
      <c r="K7535" s="2"/>
    </row>
    <row r="7536" spans="2:11" x14ac:dyDescent="0.25">
      <c r="B7536" s="7"/>
      <c r="C7536" s="2"/>
      <c r="D7536" s="3"/>
      <c r="G7536" s="3"/>
      <c r="I7536" s="1"/>
      <c r="J7536" s="1"/>
      <c r="K7536" s="2"/>
    </row>
    <row r="7537" spans="2:11" x14ac:dyDescent="0.25">
      <c r="B7537" s="7"/>
      <c r="C7537" s="2"/>
      <c r="G7537" s="3"/>
      <c r="I7537" s="1"/>
      <c r="J7537" s="1"/>
      <c r="K7537" s="2"/>
    </row>
    <row r="7538" spans="2:11" x14ac:dyDescent="0.25">
      <c r="B7538" s="7"/>
      <c r="C7538" s="2"/>
      <c r="D7538" s="3"/>
      <c r="G7538" s="3"/>
      <c r="I7538" s="1"/>
      <c r="J7538" s="1"/>
      <c r="K7538" s="2"/>
    </row>
    <row r="7539" spans="2:11" x14ac:dyDescent="0.25">
      <c r="B7539" s="7"/>
      <c r="C7539" s="2"/>
      <c r="D7539" s="3"/>
      <c r="G7539" s="3"/>
      <c r="I7539" s="1"/>
      <c r="J7539" s="1"/>
      <c r="K7539" s="2"/>
    </row>
    <row r="7540" spans="2:11" x14ac:dyDescent="0.25">
      <c r="B7540" s="7"/>
      <c r="C7540" s="2"/>
      <c r="D7540" s="3"/>
      <c r="E7540" s="3"/>
      <c r="G7540" s="3"/>
      <c r="I7540" s="1"/>
      <c r="J7540" s="1"/>
      <c r="K7540" s="2"/>
    </row>
    <row r="7541" spans="2:11" x14ac:dyDescent="0.25">
      <c r="B7541" s="7"/>
      <c r="C7541" s="2"/>
      <c r="D7541" s="3"/>
      <c r="G7541" s="3"/>
      <c r="I7541" s="1"/>
      <c r="J7541" s="1"/>
      <c r="K7541" s="2"/>
    </row>
    <row r="7542" spans="2:11" x14ac:dyDescent="0.25">
      <c r="B7542" s="7"/>
      <c r="C7542" s="2"/>
      <c r="D7542" s="3"/>
      <c r="G7542" s="3"/>
      <c r="I7542" s="1"/>
      <c r="J7542" s="1"/>
      <c r="K7542" s="2"/>
    </row>
    <row r="7543" spans="2:11" x14ac:dyDescent="0.25">
      <c r="B7543" s="7"/>
      <c r="C7543" s="2"/>
      <c r="D7543" s="3"/>
      <c r="F7543" s="3"/>
      <c r="G7543" s="3"/>
      <c r="I7543" s="1"/>
      <c r="J7543" s="1"/>
      <c r="K7543" s="2"/>
    </row>
    <row r="7544" spans="2:11" x14ac:dyDescent="0.25">
      <c r="B7544" s="7"/>
      <c r="C7544" s="2"/>
      <c r="G7544" s="3"/>
      <c r="I7544" s="1"/>
      <c r="J7544" s="1"/>
      <c r="K7544" s="2"/>
    </row>
    <row r="7545" spans="2:11" x14ac:dyDescent="0.25">
      <c r="B7545" s="7"/>
      <c r="C7545" s="2"/>
      <c r="D7545" s="3"/>
      <c r="E7545" s="3"/>
      <c r="G7545" s="3"/>
      <c r="I7545" s="1"/>
      <c r="J7545" s="1"/>
      <c r="K7545" s="2"/>
    </row>
    <row r="7546" spans="2:11" x14ac:dyDescent="0.25">
      <c r="B7546" s="7"/>
      <c r="C7546" s="2"/>
      <c r="D7546" s="3"/>
      <c r="G7546" s="3"/>
      <c r="I7546" s="1"/>
      <c r="J7546" s="1"/>
      <c r="K7546" s="2"/>
    </row>
    <row r="7547" spans="2:11" x14ac:dyDescent="0.25">
      <c r="B7547" s="7"/>
      <c r="C7547" s="2"/>
      <c r="D7547" s="3"/>
      <c r="G7547" s="3"/>
      <c r="I7547" s="1"/>
      <c r="J7547" s="1"/>
      <c r="K7547" s="2"/>
    </row>
    <row r="7548" spans="2:11" x14ac:dyDescent="0.25">
      <c r="B7548" s="7"/>
      <c r="C7548" s="2"/>
      <c r="D7548" s="3"/>
      <c r="F7548" s="3"/>
      <c r="G7548" s="3"/>
      <c r="I7548" s="1"/>
      <c r="J7548" s="1"/>
      <c r="K7548" s="2"/>
    </row>
    <row r="7549" spans="2:11" x14ac:dyDescent="0.25">
      <c r="B7549" s="7"/>
      <c r="C7549" s="2"/>
      <c r="D7549" s="3"/>
      <c r="F7549" s="3"/>
      <c r="G7549" s="3"/>
      <c r="I7549" s="1"/>
      <c r="J7549" s="1"/>
      <c r="K7549" s="2"/>
    </row>
    <row r="7550" spans="2:11" x14ac:dyDescent="0.25">
      <c r="B7550" s="7"/>
      <c r="C7550" s="2"/>
      <c r="G7550" s="3"/>
      <c r="I7550" s="1"/>
      <c r="J7550" s="1"/>
      <c r="K7550" s="2"/>
    </row>
    <row r="7551" spans="2:11" x14ac:dyDescent="0.25">
      <c r="B7551" s="7"/>
      <c r="C7551" s="2"/>
      <c r="D7551" s="3"/>
      <c r="G7551" s="3"/>
      <c r="I7551" s="1"/>
      <c r="J7551" s="1"/>
      <c r="K7551" s="2"/>
    </row>
    <row r="7552" spans="2:11" x14ac:dyDescent="0.25">
      <c r="B7552" s="7"/>
      <c r="C7552" s="2"/>
      <c r="D7552" s="3"/>
      <c r="F7552" s="3"/>
      <c r="G7552" s="3"/>
      <c r="I7552" s="1"/>
      <c r="J7552" s="1"/>
      <c r="K7552" s="2"/>
    </row>
    <row r="7553" spans="2:11" x14ac:dyDescent="0.25">
      <c r="B7553" s="7"/>
      <c r="C7553" s="2"/>
      <c r="D7553" s="3"/>
      <c r="E7553" s="3"/>
      <c r="F7553" s="3"/>
      <c r="G7553" s="3"/>
      <c r="I7553" s="1"/>
      <c r="J7553" s="1"/>
      <c r="K7553" s="2"/>
    </row>
    <row r="7554" spans="2:11" x14ac:dyDescent="0.25">
      <c r="B7554" s="7"/>
      <c r="C7554" s="2"/>
      <c r="D7554" s="3"/>
      <c r="G7554" s="3"/>
      <c r="I7554" s="1"/>
      <c r="J7554" s="1"/>
      <c r="K7554" s="2"/>
    </row>
    <row r="7555" spans="2:11" x14ac:dyDescent="0.25">
      <c r="B7555" s="7"/>
      <c r="C7555" s="2"/>
      <c r="D7555" s="3"/>
      <c r="G7555" s="3"/>
      <c r="I7555" s="1"/>
      <c r="J7555" s="1"/>
      <c r="K7555" s="2"/>
    </row>
    <row r="7556" spans="2:11" x14ac:dyDescent="0.25">
      <c r="B7556" s="7"/>
      <c r="C7556" s="2"/>
      <c r="D7556" s="3"/>
      <c r="G7556" s="3"/>
      <c r="I7556" s="1"/>
      <c r="J7556" s="1"/>
      <c r="K7556" s="2"/>
    </row>
    <row r="7557" spans="2:11" x14ac:dyDescent="0.25">
      <c r="B7557" s="7"/>
      <c r="C7557" s="2"/>
      <c r="D7557" s="3"/>
      <c r="I7557" s="1"/>
      <c r="J7557" s="1"/>
      <c r="K7557" s="2"/>
    </row>
    <row r="7558" spans="2:11" x14ac:dyDescent="0.25">
      <c r="B7558" s="7"/>
      <c r="C7558" s="2"/>
      <c r="D7558" s="3"/>
      <c r="I7558" s="1"/>
      <c r="J7558" s="1"/>
      <c r="K7558" s="2"/>
    </row>
    <row r="7559" spans="2:11" x14ac:dyDescent="0.25">
      <c r="B7559" s="7"/>
      <c r="C7559" s="2"/>
      <c r="I7559" s="1"/>
      <c r="J7559" s="1"/>
      <c r="K7559" s="2"/>
    </row>
    <row r="7560" spans="2:11" x14ac:dyDescent="0.25">
      <c r="B7560" s="7"/>
      <c r="C7560" s="2"/>
      <c r="E7560" s="3"/>
      <c r="I7560" s="1"/>
      <c r="J7560" s="1"/>
      <c r="K7560" s="2"/>
    </row>
    <row r="7561" spans="2:11" x14ac:dyDescent="0.25">
      <c r="B7561" s="7"/>
      <c r="C7561" s="2"/>
      <c r="G7561" s="3"/>
      <c r="I7561" s="1"/>
      <c r="J7561" s="1"/>
      <c r="K7561" s="2"/>
    </row>
    <row r="7562" spans="2:11" x14ac:dyDescent="0.25">
      <c r="B7562" s="7"/>
      <c r="C7562" s="2"/>
      <c r="G7562" s="3"/>
      <c r="I7562" s="1"/>
      <c r="J7562" s="1"/>
      <c r="K7562" s="2"/>
    </row>
    <row r="7563" spans="2:11" x14ac:dyDescent="0.25">
      <c r="B7563" s="7"/>
      <c r="C7563" s="2"/>
      <c r="G7563" s="3"/>
      <c r="I7563" s="1"/>
      <c r="J7563" s="1"/>
      <c r="K7563" s="2"/>
    </row>
    <row r="7564" spans="2:11" x14ac:dyDescent="0.25">
      <c r="B7564" s="7"/>
      <c r="C7564" s="2"/>
      <c r="D7564" s="3"/>
      <c r="G7564" s="3"/>
      <c r="I7564" s="1"/>
      <c r="J7564" s="1"/>
      <c r="K7564" s="2"/>
    </row>
    <row r="7565" spans="2:11" x14ac:dyDescent="0.25">
      <c r="B7565" s="7"/>
      <c r="C7565" s="2"/>
      <c r="D7565" s="3"/>
      <c r="I7565" s="1"/>
      <c r="J7565" s="1"/>
      <c r="K7565" s="2"/>
    </row>
    <row r="7566" spans="2:11" x14ac:dyDescent="0.25">
      <c r="B7566" s="7"/>
      <c r="C7566" s="2"/>
      <c r="D7566" s="3"/>
      <c r="G7566" s="3"/>
      <c r="I7566" s="1"/>
      <c r="J7566" s="1"/>
      <c r="K7566" s="2"/>
    </row>
    <row r="7567" spans="2:11" x14ac:dyDescent="0.25">
      <c r="B7567" s="7"/>
      <c r="C7567" s="2"/>
      <c r="D7567" s="3"/>
      <c r="F7567" s="3"/>
      <c r="G7567" s="3"/>
      <c r="I7567" s="1"/>
      <c r="J7567" s="1"/>
      <c r="K7567" s="2"/>
    </row>
    <row r="7568" spans="2:11" x14ac:dyDescent="0.25">
      <c r="B7568" s="7"/>
      <c r="C7568" s="2"/>
      <c r="D7568" s="3"/>
      <c r="G7568" s="3"/>
      <c r="I7568" s="1"/>
      <c r="J7568" s="1"/>
      <c r="K7568" s="2"/>
    </row>
    <row r="7569" spans="2:11" x14ac:dyDescent="0.25">
      <c r="B7569" s="7"/>
      <c r="C7569" s="2"/>
      <c r="D7569" s="3"/>
      <c r="G7569" s="3"/>
      <c r="I7569" s="1"/>
      <c r="J7569" s="1"/>
      <c r="K7569" s="2"/>
    </row>
    <row r="7570" spans="2:11" x14ac:dyDescent="0.25">
      <c r="B7570" s="7"/>
      <c r="C7570" s="2"/>
      <c r="D7570" s="3"/>
      <c r="G7570" s="3"/>
      <c r="I7570" s="1"/>
      <c r="J7570" s="1"/>
      <c r="K7570" s="2"/>
    </row>
    <row r="7571" spans="2:11" x14ac:dyDescent="0.25">
      <c r="B7571" s="7"/>
      <c r="C7571" s="2"/>
      <c r="D7571" s="3"/>
      <c r="G7571" s="3"/>
      <c r="I7571" s="1"/>
      <c r="J7571" s="1"/>
      <c r="K7571" s="2"/>
    </row>
    <row r="7572" spans="2:11" x14ac:dyDescent="0.25">
      <c r="B7572" s="7"/>
      <c r="C7572" s="2"/>
      <c r="D7572" s="3"/>
      <c r="G7572" s="3"/>
      <c r="I7572" s="1"/>
      <c r="J7572" s="1"/>
      <c r="K7572" s="2"/>
    </row>
    <row r="7573" spans="2:11" x14ac:dyDescent="0.25">
      <c r="B7573" s="7"/>
      <c r="C7573" s="2"/>
      <c r="D7573" s="3"/>
      <c r="E7573" s="3"/>
      <c r="F7573" s="3"/>
      <c r="G7573" s="3"/>
      <c r="I7573" s="1"/>
      <c r="J7573" s="1"/>
      <c r="K7573" s="2"/>
    </row>
    <row r="7574" spans="2:11" x14ac:dyDescent="0.25">
      <c r="B7574" s="7"/>
      <c r="C7574" s="2"/>
      <c r="D7574" s="3"/>
      <c r="G7574" s="3"/>
      <c r="I7574" s="1"/>
      <c r="J7574" s="1"/>
      <c r="K7574" s="2"/>
    </row>
    <row r="7575" spans="2:11" x14ac:dyDescent="0.25">
      <c r="B7575" s="7"/>
      <c r="C7575" s="2"/>
      <c r="D7575" s="3"/>
      <c r="I7575" s="1"/>
      <c r="J7575" s="1"/>
      <c r="K7575" s="2"/>
    </row>
    <row r="7576" spans="2:11" x14ac:dyDescent="0.25">
      <c r="B7576" s="7"/>
      <c r="C7576" s="2"/>
      <c r="I7576" s="1"/>
      <c r="J7576" s="1"/>
      <c r="K7576" s="2"/>
    </row>
    <row r="7577" spans="2:11" x14ac:dyDescent="0.25">
      <c r="B7577" s="7"/>
      <c r="C7577" s="2"/>
      <c r="D7577" s="3"/>
      <c r="E7577" s="3"/>
      <c r="G7577" s="3"/>
      <c r="I7577" s="1"/>
      <c r="J7577" s="1"/>
      <c r="K7577" s="2"/>
    </row>
    <row r="7578" spans="2:11" x14ac:dyDescent="0.25">
      <c r="B7578" s="7"/>
      <c r="C7578" s="2"/>
      <c r="G7578" s="3"/>
      <c r="I7578" s="1"/>
      <c r="J7578" s="1"/>
      <c r="K7578" s="2"/>
    </row>
    <row r="7579" spans="2:11" x14ac:dyDescent="0.25">
      <c r="B7579" s="7"/>
      <c r="C7579" s="2"/>
      <c r="G7579" s="3"/>
      <c r="I7579" s="1"/>
      <c r="J7579" s="1"/>
      <c r="K7579" s="2"/>
    </row>
    <row r="7580" spans="2:11" x14ac:dyDescent="0.25">
      <c r="B7580" s="7"/>
      <c r="C7580" s="2"/>
      <c r="D7580" s="3"/>
      <c r="G7580" s="3"/>
      <c r="I7580" s="1"/>
      <c r="J7580" s="1"/>
      <c r="K7580" s="2"/>
    </row>
    <row r="7581" spans="2:11" x14ac:dyDescent="0.25">
      <c r="B7581" s="7"/>
      <c r="C7581" s="2"/>
      <c r="D7581" s="3"/>
      <c r="F7581" s="3"/>
      <c r="G7581" s="3"/>
      <c r="I7581" s="1"/>
      <c r="J7581" s="1"/>
      <c r="K7581" s="2"/>
    </row>
    <row r="7582" spans="2:11" x14ac:dyDescent="0.25">
      <c r="B7582" s="7"/>
      <c r="C7582" s="2"/>
      <c r="D7582" s="3"/>
      <c r="F7582" s="3"/>
      <c r="G7582" s="3"/>
      <c r="I7582" s="1"/>
      <c r="J7582" s="1"/>
      <c r="K7582" s="2"/>
    </row>
    <row r="7583" spans="2:11" x14ac:dyDescent="0.25">
      <c r="B7583" s="7"/>
      <c r="C7583" s="2"/>
      <c r="D7583" s="3"/>
      <c r="G7583" s="3"/>
      <c r="I7583" s="1"/>
      <c r="J7583" s="1"/>
      <c r="K7583" s="2"/>
    </row>
    <row r="7584" spans="2:11" x14ac:dyDescent="0.25">
      <c r="B7584" s="7"/>
      <c r="C7584" s="2"/>
      <c r="D7584" s="3"/>
      <c r="E7584" s="3"/>
      <c r="F7584" s="3"/>
      <c r="G7584" s="3"/>
      <c r="I7584" s="1"/>
      <c r="J7584" s="1"/>
      <c r="K7584" s="2"/>
    </row>
    <row r="7585" spans="2:11" x14ac:dyDescent="0.25">
      <c r="B7585" s="7"/>
      <c r="C7585" s="2"/>
      <c r="G7585" s="3"/>
      <c r="I7585" s="1"/>
      <c r="J7585" s="1"/>
      <c r="K7585" s="2"/>
    </row>
    <row r="7586" spans="2:11" x14ac:dyDescent="0.25">
      <c r="B7586" s="7"/>
      <c r="C7586" s="2"/>
      <c r="D7586" s="3"/>
      <c r="F7586" s="3"/>
      <c r="G7586" s="3"/>
      <c r="I7586" s="1"/>
      <c r="J7586" s="1"/>
      <c r="K7586" s="2"/>
    </row>
    <row r="7587" spans="2:11" x14ac:dyDescent="0.25">
      <c r="B7587" s="7"/>
      <c r="C7587" s="2"/>
      <c r="D7587" s="3"/>
      <c r="F7587" s="3"/>
      <c r="G7587" s="3"/>
      <c r="I7587" s="1"/>
      <c r="J7587" s="1"/>
      <c r="K7587" s="2"/>
    </row>
    <row r="7588" spans="2:11" x14ac:dyDescent="0.25">
      <c r="B7588" s="7"/>
      <c r="C7588" s="2"/>
      <c r="D7588" s="3"/>
      <c r="G7588" s="3"/>
      <c r="I7588" s="1"/>
      <c r="J7588" s="1"/>
      <c r="K7588" s="2"/>
    </row>
    <row r="7589" spans="2:11" x14ac:dyDescent="0.25">
      <c r="B7589" s="7"/>
      <c r="C7589" s="2"/>
      <c r="D7589" s="3"/>
      <c r="F7589" s="3"/>
      <c r="G7589" s="3"/>
      <c r="I7589" s="1"/>
      <c r="J7589" s="1"/>
      <c r="K7589" s="2"/>
    </row>
    <row r="7590" spans="2:11" x14ac:dyDescent="0.25">
      <c r="B7590" s="7"/>
      <c r="C7590" s="2"/>
      <c r="D7590" s="3"/>
      <c r="E7590" s="3"/>
      <c r="F7590" s="3"/>
      <c r="G7590" s="3"/>
      <c r="I7590" s="1"/>
      <c r="J7590" s="1"/>
      <c r="K7590" s="2"/>
    </row>
    <row r="7591" spans="2:11" x14ac:dyDescent="0.25">
      <c r="B7591" s="7"/>
      <c r="C7591" s="2"/>
      <c r="D7591" s="3"/>
      <c r="G7591" s="3"/>
      <c r="I7591" s="1"/>
      <c r="J7591" s="1"/>
      <c r="K7591" s="2"/>
    </row>
    <row r="7592" spans="2:11" x14ac:dyDescent="0.25">
      <c r="B7592" s="7"/>
      <c r="C7592" s="2"/>
      <c r="D7592" s="3"/>
      <c r="G7592" s="3"/>
      <c r="I7592" s="1"/>
      <c r="J7592" s="1"/>
      <c r="K7592" s="2"/>
    </row>
    <row r="7593" spans="2:11" x14ac:dyDescent="0.25">
      <c r="B7593" s="7"/>
      <c r="C7593" s="2"/>
      <c r="D7593" s="3"/>
      <c r="G7593" s="3"/>
      <c r="I7593" s="1"/>
      <c r="J7593" s="1"/>
      <c r="K7593" s="2"/>
    </row>
    <row r="7594" spans="2:11" x14ac:dyDescent="0.25">
      <c r="B7594" s="7"/>
      <c r="C7594" s="2"/>
      <c r="G7594" s="3"/>
      <c r="I7594" s="1"/>
      <c r="J7594" s="1"/>
      <c r="K7594" s="2"/>
    </row>
    <row r="7595" spans="2:11" x14ac:dyDescent="0.25">
      <c r="B7595" s="7"/>
      <c r="C7595" s="2"/>
      <c r="D7595" s="3"/>
      <c r="G7595" s="3"/>
      <c r="I7595" s="1"/>
      <c r="J7595" s="1"/>
      <c r="K7595" s="2"/>
    </row>
    <row r="7596" spans="2:11" x14ac:dyDescent="0.25">
      <c r="B7596" s="7"/>
      <c r="C7596" s="2"/>
      <c r="D7596" s="3"/>
      <c r="I7596" s="1"/>
      <c r="J7596" s="1"/>
      <c r="K7596" s="2"/>
    </row>
    <row r="7597" spans="2:11" x14ac:dyDescent="0.25">
      <c r="B7597" s="7"/>
      <c r="C7597" s="2"/>
      <c r="D7597" s="3"/>
      <c r="E7597" s="3"/>
      <c r="G7597" s="3"/>
      <c r="I7597" s="1"/>
      <c r="J7597" s="1"/>
      <c r="K7597" s="2"/>
    </row>
    <row r="7598" spans="2:11" x14ac:dyDescent="0.25">
      <c r="B7598" s="7"/>
      <c r="C7598" s="2"/>
      <c r="G7598" s="3"/>
      <c r="I7598" s="1"/>
      <c r="J7598" s="1"/>
      <c r="K7598" s="2"/>
    </row>
    <row r="7599" spans="2:11" x14ac:dyDescent="0.25">
      <c r="B7599" s="7"/>
      <c r="C7599" s="2"/>
      <c r="D7599" s="3"/>
      <c r="G7599" s="3"/>
      <c r="I7599" s="1"/>
      <c r="J7599" s="1"/>
      <c r="K7599" s="2"/>
    </row>
    <row r="7600" spans="2:11" x14ac:dyDescent="0.25">
      <c r="B7600" s="7"/>
      <c r="C7600" s="2"/>
      <c r="D7600" s="3"/>
      <c r="G7600" s="3"/>
      <c r="I7600" s="1"/>
      <c r="J7600" s="1"/>
      <c r="K7600" s="2"/>
    </row>
    <row r="7601" spans="2:11" x14ac:dyDescent="0.25">
      <c r="B7601" s="7"/>
      <c r="C7601" s="2"/>
      <c r="G7601" s="3"/>
      <c r="I7601" s="1"/>
      <c r="J7601" s="1"/>
      <c r="K7601" s="2"/>
    </row>
    <row r="7602" spans="2:11" x14ac:dyDescent="0.25">
      <c r="B7602" s="7"/>
      <c r="C7602" s="2"/>
      <c r="D7602" s="3"/>
      <c r="F7602" s="3"/>
      <c r="G7602" s="3"/>
      <c r="I7602" s="1"/>
      <c r="J7602" s="1"/>
      <c r="K7602" s="2"/>
    </row>
    <row r="7603" spans="2:11" x14ac:dyDescent="0.25">
      <c r="B7603" s="7"/>
      <c r="C7603" s="2"/>
      <c r="D7603" s="3"/>
      <c r="G7603" s="3"/>
      <c r="I7603" s="1"/>
      <c r="J7603" s="1"/>
      <c r="K7603" s="2"/>
    </row>
    <row r="7604" spans="2:11" x14ac:dyDescent="0.25">
      <c r="B7604" s="7"/>
      <c r="C7604" s="2"/>
      <c r="D7604" s="3"/>
      <c r="G7604" s="3"/>
      <c r="I7604" s="1"/>
      <c r="J7604" s="1"/>
      <c r="K7604" s="2"/>
    </row>
    <row r="7605" spans="2:11" x14ac:dyDescent="0.25">
      <c r="B7605" s="7"/>
      <c r="C7605" s="2"/>
      <c r="D7605" s="3"/>
      <c r="G7605" s="3"/>
      <c r="I7605" s="1"/>
      <c r="J7605" s="1"/>
      <c r="K7605" s="2"/>
    </row>
    <row r="7606" spans="2:11" x14ac:dyDescent="0.25">
      <c r="B7606" s="7"/>
      <c r="C7606" s="2"/>
      <c r="D7606" s="3"/>
      <c r="G7606" s="3"/>
      <c r="I7606" s="1"/>
      <c r="J7606" s="1"/>
      <c r="K7606" s="2"/>
    </row>
    <row r="7607" spans="2:11" x14ac:dyDescent="0.25">
      <c r="B7607" s="7"/>
      <c r="C7607" s="2"/>
      <c r="D7607" s="3"/>
      <c r="G7607" s="3"/>
      <c r="I7607" s="1"/>
      <c r="J7607" s="1"/>
      <c r="K7607" s="2"/>
    </row>
    <row r="7608" spans="2:11" x14ac:dyDescent="0.25">
      <c r="B7608" s="7"/>
      <c r="C7608" s="2"/>
      <c r="D7608" s="3"/>
      <c r="G7608" s="3"/>
      <c r="I7608" s="1"/>
      <c r="J7608" s="1"/>
      <c r="K7608" s="2"/>
    </row>
    <row r="7609" spans="2:11" x14ac:dyDescent="0.25">
      <c r="B7609" s="7"/>
      <c r="C7609" s="2"/>
      <c r="D7609" s="3"/>
      <c r="G7609" s="3"/>
      <c r="I7609" s="1"/>
      <c r="J7609" s="1"/>
      <c r="K7609" s="2"/>
    </row>
    <row r="7610" spans="2:11" x14ac:dyDescent="0.25">
      <c r="B7610" s="7"/>
      <c r="C7610" s="2"/>
      <c r="D7610" s="3"/>
      <c r="G7610" s="3"/>
      <c r="I7610" s="1"/>
      <c r="J7610" s="1"/>
      <c r="K7610" s="2"/>
    </row>
    <row r="7611" spans="2:11" x14ac:dyDescent="0.25">
      <c r="B7611" s="7"/>
      <c r="C7611" s="2"/>
      <c r="D7611" s="3"/>
      <c r="G7611" s="3"/>
      <c r="I7611" s="1"/>
      <c r="J7611" s="1"/>
      <c r="K7611" s="2"/>
    </row>
    <row r="7612" spans="2:11" x14ac:dyDescent="0.25">
      <c r="B7612" s="7"/>
      <c r="C7612" s="2"/>
      <c r="D7612" s="3"/>
      <c r="G7612" s="3"/>
      <c r="I7612" s="1"/>
      <c r="J7612" s="1"/>
      <c r="K7612" s="2"/>
    </row>
    <row r="7613" spans="2:11" x14ac:dyDescent="0.25">
      <c r="B7613" s="7"/>
      <c r="C7613" s="2"/>
      <c r="D7613" s="3"/>
      <c r="G7613" s="3"/>
      <c r="I7613" s="1"/>
      <c r="J7613" s="1"/>
      <c r="K7613" s="2"/>
    </row>
    <row r="7614" spans="2:11" x14ac:dyDescent="0.25">
      <c r="B7614" s="7"/>
      <c r="C7614" s="2"/>
      <c r="D7614" s="3"/>
      <c r="G7614" s="3"/>
      <c r="I7614" s="1"/>
      <c r="J7614" s="1"/>
      <c r="K7614" s="2"/>
    </row>
    <row r="7615" spans="2:11" x14ac:dyDescent="0.25">
      <c r="B7615" s="7"/>
      <c r="C7615" s="2"/>
      <c r="E7615" s="3"/>
      <c r="G7615" s="3"/>
      <c r="I7615" s="1"/>
      <c r="J7615" s="1"/>
      <c r="K7615" s="2"/>
    </row>
    <row r="7616" spans="2:11" x14ac:dyDescent="0.25">
      <c r="B7616" s="7"/>
      <c r="C7616" s="2"/>
      <c r="D7616" s="3"/>
      <c r="G7616" s="3"/>
      <c r="I7616" s="1"/>
      <c r="J7616" s="1"/>
      <c r="K7616" s="2"/>
    </row>
    <row r="7617" spans="2:11" x14ac:dyDescent="0.25">
      <c r="B7617" s="7"/>
      <c r="C7617" s="2"/>
      <c r="D7617" s="3"/>
      <c r="G7617" s="3"/>
      <c r="I7617" s="1"/>
      <c r="J7617" s="1"/>
      <c r="K7617" s="2"/>
    </row>
    <row r="7618" spans="2:11" x14ac:dyDescent="0.25">
      <c r="B7618" s="7"/>
      <c r="C7618" s="2"/>
      <c r="D7618" s="3"/>
      <c r="F7618" s="3"/>
      <c r="G7618" s="3"/>
      <c r="I7618" s="1"/>
      <c r="J7618" s="1"/>
      <c r="K7618" s="2"/>
    </row>
    <row r="7619" spans="2:11" x14ac:dyDescent="0.25">
      <c r="B7619" s="7"/>
      <c r="C7619" s="2"/>
      <c r="D7619" s="3"/>
      <c r="G7619" s="3"/>
      <c r="I7619" s="1"/>
      <c r="J7619" s="1"/>
      <c r="K7619" s="2"/>
    </row>
    <row r="7620" spans="2:11" x14ac:dyDescent="0.25">
      <c r="B7620" s="7"/>
      <c r="C7620" s="2"/>
      <c r="D7620" s="3"/>
      <c r="E7620" s="3"/>
      <c r="G7620" s="3"/>
      <c r="I7620" s="1"/>
      <c r="J7620" s="1"/>
      <c r="K7620" s="2"/>
    </row>
    <row r="7621" spans="2:11" x14ac:dyDescent="0.25">
      <c r="B7621" s="7"/>
      <c r="C7621" s="2"/>
      <c r="D7621" s="3"/>
      <c r="F7621" s="3"/>
      <c r="G7621" s="3"/>
      <c r="I7621" s="1"/>
      <c r="J7621" s="1"/>
      <c r="K7621" s="2"/>
    </row>
    <row r="7622" spans="2:11" x14ac:dyDescent="0.25">
      <c r="B7622" s="7"/>
      <c r="C7622" s="2"/>
      <c r="E7622" s="3"/>
      <c r="F7622" s="3"/>
      <c r="G7622" s="3"/>
      <c r="I7622" s="1"/>
      <c r="J7622" s="1"/>
      <c r="K7622" s="2"/>
    </row>
    <row r="7623" spans="2:11" x14ac:dyDescent="0.25">
      <c r="B7623" s="7"/>
      <c r="C7623" s="2"/>
      <c r="E7623" s="3"/>
      <c r="G7623" s="3"/>
      <c r="I7623" s="1"/>
      <c r="J7623" s="1"/>
      <c r="K7623" s="2"/>
    </row>
    <row r="7624" spans="2:11" x14ac:dyDescent="0.25">
      <c r="B7624" s="7"/>
      <c r="C7624" s="2"/>
      <c r="D7624" s="3"/>
      <c r="G7624" s="3"/>
      <c r="I7624" s="1"/>
      <c r="J7624" s="1"/>
      <c r="K7624" s="2"/>
    </row>
    <row r="7625" spans="2:11" x14ac:dyDescent="0.25">
      <c r="B7625" s="7"/>
      <c r="C7625" s="2"/>
      <c r="D7625" s="3"/>
      <c r="F7625" s="3"/>
      <c r="G7625" s="3"/>
      <c r="I7625" s="1"/>
      <c r="J7625" s="1"/>
      <c r="K7625" s="2"/>
    </row>
    <row r="7626" spans="2:11" x14ac:dyDescent="0.25">
      <c r="B7626" s="7"/>
      <c r="C7626" s="2"/>
      <c r="D7626" s="3"/>
      <c r="G7626" s="3"/>
      <c r="I7626" s="1"/>
      <c r="J7626" s="1"/>
      <c r="K7626" s="2"/>
    </row>
    <row r="7627" spans="2:11" x14ac:dyDescent="0.25">
      <c r="B7627" s="7"/>
      <c r="C7627" s="2"/>
      <c r="D7627" s="3"/>
      <c r="G7627" s="3"/>
      <c r="I7627" s="1"/>
      <c r="J7627" s="1"/>
      <c r="K7627" s="2"/>
    </row>
    <row r="7628" spans="2:11" x14ac:dyDescent="0.25">
      <c r="B7628" s="7"/>
      <c r="C7628" s="2"/>
      <c r="F7628" s="3"/>
      <c r="G7628" s="3"/>
      <c r="I7628" s="1"/>
      <c r="J7628" s="1"/>
      <c r="K7628" s="2"/>
    </row>
    <row r="7629" spans="2:11" x14ac:dyDescent="0.25">
      <c r="B7629" s="7"/>
      <c r="C7629" s="2"/>
      <c r="D7629" s="3"/>
      <c r="G7629" s="3"/>
      <c r="I7629" s="1"/>
      <c r="J7629" s="1"/>
      <c r="K7629" s="2"/>
    </row>
    <row r="7630" spans="2:11" x14ac:dyDescent="0.25">
      <c r="B7630" s="7"/>
      <c r="C7630" s="2"/>
      <c r="D7630" s="3"/>
      <c r="F7630" s="3"/>
      <c r="G7630" s="3"/>
      <c r="I7630" s="1"/>
      <c r="J7630" s="1"/>
      <c r="K7630" s="2"/>
    </row>
    <row r="7631" spans="2:11" x14ac:dyDescent="0.25">
      <c r="B7631" s="7"/>
      <c r="C7631" s="2"/>
      <c r="D7631" s="3"/>
      <c r="G7631" s="3"/>
      <c r="I7631" s="1"/>
      <c r="J7631" s="1"/>
      <c r="K7631" s="2"/>
    </row>
    <row r="7632" spans="2:11" x14ac:dyDescent="0.25">
      <c r="B7632" s="7"/>
      <c r="C7632" s="2"/>
      <c r="D7632" s="3"/>
      <c r="G7632" s="3"/>
      <c r="I7632" s="1"/>
      <c r="J7632" s="1"/>
      <c r="K7632" s="2"/>
    </row>
    <row r="7633" spans="2:11" x14ac:dyDescent="0.25">
      <c r="B7633" s="7"/>
      <c r="C7633" s="2"/>
      <c r="D7633" s="3"/>
      <c r="G7633" s="3"/>
      <c r="I7633" s="1"/>
      <c r="J7633" s="1"/>
      <c r="K7633" s="2"/>
    </row>
    <row r="7634" spans="2:11" x14ac:dyDescent="0.25">
      <c r="B7634" s="7"/>
      <c r="C7634" s="2"/>
      <c r="D7634" s="3"/>
      <c r="G7634" s="3"/>
      <c r="I7634" s="1"/>
      <c r="J7634" s="1"/>
      <c r="K7634" s="2"/>
    </row>
    <row r="7635" spans="2:11" x14ac:dyDescent="0.25">
      <c r="B7635" s="7"/>
      <c r="C7635" s="2"/>
      <c r="D7635" s="3"/>
      <c r="G7635" s="3"/>
      <c r="I7635" s="1"/>
      <c r="J7635" s="1"/>
      <c r="K7635" s="2"/>
    </row>
    <row r="7636" spans="2:11" x14ac:dyDescent="0.25">
      <c r="B7636" s="7"/>
      <c r="C7636" s="2"/>
      <c r="D7636" s="3"/>
      <c r="G7636" s="3"/>
      <c r="I7636" s="1"/>
      <c r="J7636" s="1"/>
      <c r="K7636" s="2"/>
    </row>
    <row r="7637" spans="2:11" x14ac:dyDescent="0.25">
      <c r="B7637" s="7"/>
      <c r="C7637" s="2"/>
      <c r="D7637" s="3"/>
      <c r="G7637" s="3"/>
      <c r="I7637" s="1"/>
      <c r="J7637" s="1"/>
      <c r="K7637" s="2"/>
    </row>
    <row r="7638" spans="2:11" x14ac:dyDescent="0.25">
      <c r="B7638" s="7"/>
      <c r="C7638" s="2"/>
      <c r="D7638" s="3"/>
      <c r="G7638" s="3"/>
      <c r="I7638" s="1"/>
      <c r="J7638" s="1"/>
      <c r="K7638" s="2"/>
    </row>
    <row r="7639" spans="2:11" x14ac:dyDescent="0.25">
      <c r="B7639" s="7"/>
      <c r="C7639" s="2"/>
      <c r="E7639" s="3"/>
      <c r="G7639" s="3"/>
      <c r="I7639" s="1"/>
      <c r="J7639" s="1"/>
      <c r="K7639" s="2"/>
    </row>
    <row r="7640" spans="2:11" x14ac:dyDescent="0.25">
      <c r="B7640" s="7"/>
      <c r="C7640" s="2"/>
      <c r="G7640" s="3"/>
      <c r="I7640" s="1"/>
      <c r="J7640" s="1"/>
      <c r="K7640" s="2"/>
    </row>
    <row r="7641" spans="2:11" x14ac:dyDescent="0.25">
      <c r="B7641" s="7"/>
      <c r="C7641" s="2"/>
      <c r="G7641" s="3"/>
      <c r="I7641" s="1"/>
      <c r="J7641" s="1"/>
      <c r="K7641" s="2"/>
    </row>
    <row r="7642" spans="2:11" x14ac:dyDescent="0.25">
      <c r="B7642" s="7"/>
      <c r="C7642" s="2"/>
      <c r="D7642" s="3"/>
      <c r="G7642" s="3"/>
      <c r="I7642" s="1"/>
      <c r="J7642" s="1"/>
      <c r="K7642" s="2"/>
    </row>
    <row r="7643" spans="2:11" x14ac:dyDescent="0.25">
      <c r="B7643" s="7"/>
      <c r="C7643" s="2"/>
      <c r="D7643" s="3"/>
      <c r="G7643" s="3"/>
      <c r="I7643" s="1"/>
      <c r="J7643" s="1"/>
      <c r="K7643" s="2"/>
    </row>
    <row r="7644" spans="2:11" x14ac:dyDescent="0.25">
      <c r="B7644" s="7"/>
      <c r="C7644" s="2"/>
      <c r="D7644" s="3"/>
      <c r="F7644" s="3"/>
      <c r="G7644" s="3"/>
      <c r="I7644" s="1"/>
      <c r="J7644" s="1"/>
      <c r="K7644" s="2"/>
    </row>
    <row r="7645" spans="2:11" x14ac:dyDescent="0.25">
      <c r="B7645" s="7"/>
      <c r="C7645" s="2"/>
      <c r="D7645" s="3"/>
      <c r="E7645" s="3"/>
      <c r="G7645" s="3"/>
      <c r="I7645" s="1"/>
      <c r="J7645" s="1"/>
      <c r="K7645" s="2"/>
    </row>
    <row r="7646" spans="2:11" x14ac:dyDescent="0.25">
      <c r="B7646" s="7"/>
      <c r="C7646" s="2"/>
      <c r="D7646" s="3"/>
      <c r="G7646" s="3"/>
      <c r="I7646" s="1"/>
      <c r="J7646" s="1"/>
      <c r="K7646" s="2"/>
    </row>
    <row r="7647" spans="2:11" x14ac:dyDescent="0.25">
      <c r="B7647" s="7"/>
      <c r="C7647" s="2"/>
      <c r="D7647" s="3"/>
      <c r="G7647" s="3"/>
      <c r="I7647" s="1"/>
      <c r="J7647" s="1"/>
      <c r="K7647" s="2"/>
    </row>
    <row r="7648" spans="2:11" x14ac:dyDescent="0.25">
      <c r="B7648" s="7"/>
      <c r="C7648" s="2"/>
      <c r="D7648" s="3"/>
      <c r="F7648" s="3"/>
      <c r="G7648" s="3"/>
      <c r="I7648" s="1"/>
      <c r="J7648" s="1"/>
      <c r="K7648" s="2"/>
    </row>
    <row r="7649" spans="2:11" x14ac:dyDescent="0.25">
      <c r="B7649" s="7"/>
      <c r="C7649" s="2"/>
      <c r="D7649" s="3"/>
      <c r="E7649" s="3"/>
      <c r="F7649" s="3"/>
      <c r="G7649" s="3"/>
      <c r="I7649" s="1"/>
      <c r="J7649" s="1"/>
      <c r="K7649" s="2"/>
    </row>
    <row r="7650" spans="2:11" x14ac:dyDescent="0.25">
      <c r="B7650" s="7"/>
      <c r="C7650" s="2"/>
      <c r="D7650" s="3"/>
      <c r="E7650" s="3"/>
      <c r="G7650" s="3"/>
      <c r="I7650" s="1"/>
      <c r="J7650" s="1"/>
      <c r="K7650" s="2"/>
    </row>
    <row r="7651" spans="2:11" x14ac:dyDescent="0.25">
      <c r="B7651" s="7"/>
      <c r="C7651" s="2"/>
      <c r="D7651" s="3"/>
      <c r="F7651" s="3"/>
      <c r="G7651" s="3"/>
      <c r="I7651" s="1"/>
      <c r="J7651" s="1"/>
      <c r="K7651" s="2"/>
    </row>
    <row r="7652" spans="2:11" x14ac:dyDescent="0.25">
      <c r="B7652" s="7"/>
      <c r="C7652" s="2"/>
      <c r="D7652" s="3"/>
      <c r="G7652" s="3"/>
      <c r="I7652" s="1"/>
      <c r="J7652" s="1"/>
      <c r="K7652" s="2"/>
    </row>
    <row r="7653" spans="2:11" x14ac:dyDescent="0.25">
      <c r="B7653" s="7"/>
      <c r="C7653" s="2"/>
      <c r="D7653" s="3"/>
      <c r="G7653" s="3"/>
      <c r="I7653" s="1"/>
      <c r="J7653" s="1"/>
      <c r="K7653" s="2"/>
    </row>
    <row r="7654" spans="2:11" x14ac:dyDescent="0.25">
      <c r="B7654" s="7"/>
      <c r="C7654" s="2"/>
      <c r="D7654" s="3"/>
      <c r="E7654" s="3"/>
      <c r="I7654" s="1"/>
      <c r="J7654" s="1"/>
      <c r="K7654" s="2"/>
    </row>
    <row r="7655" spans="2:11" x14ac:dyDescent="0.25">
      <c r="B7655" s="7"/>
      <c r="C7655" s="2"/>
      <c r="D7655" s="3"/>
      <c r="E7655" s="3"/>
      <c r="G7655" s="3"/>
      <c r="I7655" s="1"/>
      <c r="J7655" s="1"/>
      <c r="K7655" s="2"/>
    </row>
    <row r="7656" spans="2:11" x14ac:dyDescent="0.25">
      <c r="B7656" s="7"/>
      <c r="C7656" s="2"/>
      <c r="G7656" s="3"/>
      <c r="I7656" s="1"/>
      <c r="J7656" s="1"/>
      <c r="K7656" s="2"/>
    </row>
    <row r="7657" spans="2:11" x14ac:dyDescent="0.25">
      <c r="B7657" s="7"/>
      <c r="C7657" s="2"/>
      <c r="D7657" s="3"/>
      <c r="G7657" s="3"/>
      <c r="I7657" s="1"/>
      <c r="J7657" s="1"/>
      <c r="K7657" s="2"/>
    </row>
    <row r="7658" spans="2:11" x14ac:dyDescent="0.25">
      <c r="B7658" s="7"/>
      <c r="C7658" s="2"/>
      <c r="D7658" s="3"/>
      <c r="G7658" s="3"/>
      <c r="I7658" s="1"/>
      <c r="J7658" s="1"/>
      <c r="K7658" s="2"/>
    </row>
    <row r="7659" spans="2:11" x14ac:dyDescent="0.25">
      <c r="B7659" s="7"/>
      <c r="C7659" s="2"/>
      <c r="D7659" s="3"/>
      <c r="F7659" s="3"/>
      <c r="G7659" s="3"/>
      <c r="I7659" s="1"/>
      <c r="J7659" s="1"/>
      <c r="K7659" s="2"/>
    </row>
    <row r="7660" spans="2:11" x14ac:dyDescent="0.25">
      <c r="B7660" s="7"/>
      <c r="C7660" s="2"/>
      <c r="G7660" s="3"/>
      <c r="I7660" s="1"/>
      <c r="J7660" s="1"/>
      <c r="K7660" s="2"/>
    </row>
    <row r="7661" spans="2:11" x14ac:dyDescent="0.25">
      <c r="B7661" s="7"/>
      <c r="C7661" s="2"/>
      <c r="D7661" s="3"/>
      <c r="G7661" s="3"/>
      <c r="I7661" s="1"/>
      <c r="J7661" s="1"/>
      <c r="K7661" s="2"/>
    </row>
    <row r="7662" spans="2:11" x14ac:dyDescent="0.25">
      <c r="B7662" s="7"/>
      <c r="C7662" s="2"/>
      <c r="D7662" s="3"/>
      <c r="G7662" s="3"/>
      <c r="I7662" s="1"/>
      <c r="J7662" s="1"/>
      <c r="K7662" s="2"/>
    </row>
    <row r="7663" spans="2:11" x14ac:dyDescent="0.25">
      <c r="B7663" s="7"/>
      <c r="C7663" s="2"/>
      <c r="G7663" s="3"/>
      <c r="I7663" s="1"/>
      <c r="J7663" s="1"/>
      <c r="K7663" s="2"/>
    </row>
    <row r="7664" spans="2:11" x14ac:dyDescent="0.25">
      <c r="B7664" s="7"/>
      <c r="C7664" s="2"/>
      <c r="D7664" s="3"/>
      <c r="G7664" s="3"/>
      <c r="I7664" s="1"/>
      <c r="J7664" s="1"/>
      <c r="K7664" s="2"/>
    </row>
    <row r="7665" spans="2:11" x14ac:dyDescent="0.25">
      <c r="B7665" s="7"/>
      <c r="C7665" s="2"/>
      <c r="D7665" s="3"/>
      <c r="G7665" s="3"/>
      <c r="I7665" s="1"/>
      <c r="J7665" s="1"/>
      <c r="K7665" s="2"/>
    </row>
    <row r="7666" spans="2:11" x14ac:dyDescent="0.25">
      <c r="B7666" s="7"/>
      <c r="C7666" s="2"/>
      <c r="D7666" s="3"/>
      <c r="E7666" s="3"/>
      <c r="G7666" s="3"/>
      <c r="I7666" s="1"/>
      <c r="J7666" s="1"/>
      <c r="K7666" s="2"/>
    </row>
    <row r="7667" spans="2:11" x14ac:dyDescent="0.25">
      <c r="B7667" s="7"/>
      <c r="C7667" s="2"/>
      <c r="D7667" s="3"/>
      <c r="G7667" s="3"/>
      <c r="I7667" s="1"/>
      <c r="J7667" s="1"/>
      <c r="K7667" s="2"/>
    </row>
    <row r="7668" spans="2:11" x14ac:dyDescent="0.25">
      <c r="B7668" s="7"/>
      <c r="C7668" s="2"/>
      <c r="G7668" s="3"/>
      <c r="I7668" s="1"/>
      <c r="J7668" s="1"/>
      <c r="K7668" s="2"/>
    </row>
    <row r="7669" spans="2:11" x14ac:dyDescent="0.25">
      <c r="B7669" s="7"/>
      <c r="C7669" s="2"/>
      <c r="D7669" s="3"/>
      <c r="G7669" s="3"/>
      <c r="I7669" s="1"/>
      <c r="J7669" s="1"/>
      <c r="K7669" s="2"/>
    </row>
    <row r="7670" spans="2:11" x14ac:dyDescent="0.25">
      <c r="B7670" s="7"/>
      <c r="C7670" s="2"/>
      <c r="E7670" s="3"/>
      <c r="F7670" s="3"/>
      <c r="G7670" s="3"/>
      <c r="I7670" s="1"/>
      <c r="J7670" s="1"/>
      <c r="K7670" s="2"/>
    </row>
    <row r="7671" spans="2:11" x14ac:dyDescent="0.25">
      <c r="B7671" s="7"/>
      <c r="C7671" s="2"/>
      <c r="E7671" s="3"/>
      <c r="G7671" s="3"/>
      <c r="I7671" s="1"/>
      <c r="J7671" s="1"/>
      <c r="K7671" s="2"/>
    </row>
    <row r="7672" spans="2:11" x14ac:dyDescent="0.25">
      <c r="B7672" s="7"/>
      <c r="C7672" s="2"/>
      <c r="D7672" s="3"/>
      <c r="G7672" s="3"/>
      <c r="I7672" s="1"/>
      <c r="J7672" s="1"/>
      <c r="K7672" s="2"/>
    </row>
    <row r="7673" spans="2:11" x14ac:dyDescent="0.25">
      <c r="B7673" s="7"/>
      <c r="C7673" s="2"/>
      <c r="D7673" s="3"/>
      <c r="F7673" s="3"/>
      <c r="G7673" s="3"/>
      <c r="I7673" s="1"/>
      <c r="J7673" s="1"/>
      <c r="K7673" s="2"/>
    </row>
    <row r="7674" spans="2:11" x14ac:dyDescent="0.25">
      <c r="B7674" s="7"/>
      <c r="C7674" s="2"/>
      <c r="D7674" s="3"/>
      <c r="E7674" s="3"/>
      <c r="F7674" s="3"/>
      <c r="G7674" s="3"/>
      <c r="I7674" s="1"/>
      <c r="J7674" s="1"/>
      <c r="K7674" s="2"/>
    </row>
    <row r="7675" spans="2:11" x14ac:dyDescent="0.25">
      <c r="B7675" s="7"/>
      <c r="C7675" s="2"/>
      <c r="D7675" s="3"/>
      <c r="F7675" s="3"/>
      <c r="G7675" s="3"/>
      <c r="I7675" s="1"/>
      <c r="J7675" s="1"/>
      <c r="K7675" s="2"/>
    </row>
    <row r="7676" spans="2:11" x14ac:dyDescent="0.25">
      <c r="B7676" s="7"/>
      <c r="C7676" s="2"/>
      <c r="D7676" s="3"/>
      <c r="G7676" s="3"/>
      <c r="I7676" s="1"/>
      <c r="J7676" s="1"/>
      <c r="K7676" s="2"/>
    </row>
    <row r="7677" spans="2:11" x14ac:dyDescent="0.25">
      <c r="B7677" s="7"/>
      <c r="C7677" s="2"/>
      <c r="D7677" s="3"/>
      <c r="E7677" s="3"/>
      <c r="G7677" s="3"/>
      <c r="I7677" s="1"/>
      <c r="J7677" s="1"/>
      <c r="K7677" s="2"/>
    </row>
    <row r="7678" spans="2:11" x14ac:dyDescent="0.25">
      <c r="B7678" s="7"/>
      <c r="C7678" s="2"/>
      <c r="D7678" s="3"/>
      <c r="E7678" s="3"/>
      <c r="G7678" s="3"/>
      <c r="I7678" s="1"/>
      <c r="J7678" s="1"/>
      <c r="K7678" s="2"/>
    </row>
    <row r="7679" spans="2:11" x14ac:dyDescent="0.25">
      <c r="B7679" s="7"/>
      <c r="C7679" s="2"/>
      <c r="D7679" s="3"/>
      <c r="G7679" s="3"/>
      <c r="I7679" s="1"/>
      <c r="J7679" s="1"/>
      <c r="K7679" s="2"/>
    </row>
    <row r="7680" spans="2:11" x14ac:dyDescent="0.25">
      <c r="B7680" s="7"/>
      <c r="C7680" s="2"/>
      <c r="D7680" s="3"/>
      <c r="E7680" s="3"/>
      <c r="G7680" s="3"/>
      <c r="I7680" s="1"/>
      <c r="J7680" s="1"/>
      <c r="K7680" s="2"/>
    </row>
    <row r="7681" spans="2:11" x14ac:dyDescent="0.25">
      <c r="B7681" s="7"/>
      <c r="C7681" s="2"/>
      <c r="D7681" s="3"/>
      <c r="G7681" s="3"/>
      <c r="I7681" s="1"/>
      <c r="J7681" s="1"/>
      <c r="K7681" s="2"/>
    </row>
  </sheetData>
  <conditionalFormatting sqref="K2:K768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R2:R7681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7681"/>
  <sheetViews>
    <sheetView tabSelected="1" topLeftCell="A703" workbookViewId="0">
      <selection activeCell="AB2" sqref="AB2:AG723"/>
    </sheetView>
  </sheetViews>
  <sheetFormatPr defaultRowHeight="15" x14ac:dyDescent="0.25"/>
  <cols>
    <col min="2" max="2" width="14.85546875" bestFit="1" customWidth="1"/>
    <col min="3" max="3" width="9" bestFit="1" customWidth="1"/>
    <col min="4" max="4" width="12.7109375" bestFit="1" customWidth="1"/>
    <col min="5" max="5" width="11.42578125" bestFit="1" customWidth="1"/>
    <col min="6" max="6" width="13.42578125" bestFit="1" customWidth="1"/>
    <col min="7" max="7" width="12.42578125" bestFit="1" customWidth="1"/>
    <col min="8" max="8" width="9.42578125" customWidth="1"/>
    <col min="9" max="10" width="10.7109375" bestFit="1" customWidth="1"/>
    <col min="11" max="11" width="9" bestFit="1" customWidth="1"/>
    <col min="12" max="12" width="12.7109375" bestFit="1" customWidth="1"/>
    <col min="13" max="13" width="11.42578125" bestFit="1" customWidth="1"/>
    <col min="14" max="14" width="13.42578125" bestFit="1" customWidth="1"/>
    <col min="15" max="15" width="12.42578125" bestFit="1" customWidth="1"/>
    <col min="16" max="16" width="12.42578125" customWidth="1"/>
    <col min="18" max="18" width="10.7109375" bestFit="1" customWidth="1"/>
    <col min="19" max="26" width="10.7109375" customWidth="1"/>
    <col min="27" max="27" width="10.7109375" bestFit="1" customWidth="1"/>
    <col min="28" max="28" width="9" bestFit="1" customWidth="1"/>
    <col min="29" max="29" width="12.7109375" bestFit="1" customWidth="1"/>
    <col min="30" max="30" width="11.42578125" bestFit="1" customWidth="1"/>
    <col min="31" max="31" width="13.42578125" bestFit="1" customWidth="1"/>
    <col min="32" max="32" width="12.42578125" bestFit="1" customWidth="1"/>
    <col min="34" max="34" width="12.42578125" bestFit="1" customWidth="1"/>
    <col min="36" max="36" width="12" bestFit="1" customWidth="1"/>
  </cols>
  <sheetData>
    <row r="1" spans="1:33" x14ac:dyDescent="0.25">
      <c r="A1" t="s">
        <v>15</v>
      </c>
      <c r="B1" t="s">
        <v>5</v>
      </c>
      <c r="C1" t="s">
        <v>0</v>
      </c>
      <c r="D1" t="s">
        <v>1</v>
      </c>
      <c r="E1" t="s">
        <v>2</v>
      </c>
      <c r="F1" t="s">
        <v>3</v>
      </c>
      <c r="G1" t="s">
        <v>4</v>
      </c>
      <c r="J1" t="s">
        <v>5</v>
      </c>
      <c r="K1" t="s">
        <v>0</v>
      </c>
      <c r="L1" t="s">
        <v>1</v>
      </c>
      <c r="M1" t="s">
        <v>2</v>
      </c>
      <c r="N1" t="s">
        <v>3</v>
      </c>
      <c r="O1" t="s">
        <v>4</v>
      </c>
      <c r="P1" t="s">
        <v>8</v>
      </c>
      <c r="R1" t="s">
        <v>0</v>
      </c>
      <c r="S1" t="s">
        <v>1</v>
      </c>
      <c r="T1" t="s">
        <v>2</v>
      </c>
      <c r="U1" t="s">
        <v>3</v>
      </c>
      <c r="V1" t="s">
        <v>4</v>
      </c>
      <c r="W1" t="s">
        <v>8</v>
      </c>
      <c r="Y1" t="s">
        <v>13</v>
      </c>
      <c r="Z1" t="s">
        <v>12</v>
      </c>
      <c r="AA1" t="s">
        <v>5</v>
      </c>
      <c r="AB1" t="s">
        <v>0</v>
      </c>
      <c r="AC1" t="s">
        <v>1</v>
      </c>
      <c r="AD1" t="s">
        <v>2</v>
      </c>
      <c r="AE1" t="s">
        <v>3</v>
      </c>
      <c r="AF1" t="s">
        <v>4</v>
      </c>
      <c r="AG1" t="s">
        <v>8</v>
      </c>
    </row>
    <row r="2" spans="1:33" x14ac:dyDescent="0.25">
      <c r="A2" t="s">
        <v>13</v>
      </c>
      <c r="B2" s="4">
        <v>36985</v>
      </c>
      <c r="C2" s="8">
        <f>[5]contrs_3year_adj_extra_stack!A1</f>
        <v>1E-3</v>
      </c>
      <c r="D2" s="8">
        <f>[5]contrs_3year_adj_extra_stack!B1</f>
        <v>7.1561862660627002E-4</v>
      </c>
      <c r="E2" s="8">
        <f>[5]contrs_3year_adj_extra_stack!C1</f>
        <v>2.3988356078661099E-5</v>
      </c>
      <c r="F2" s="8">
        <f>[5]contrs_3year_adj_extra_stack!D1</f>
        <v>4.7348521110653599E-5</v>
      </c>
      <c r="G2" s="8">
        <f>[5]contrs_3year_adj_extra_stack!E1</f>
        <v>2.3182108918334601E-4</v>
      </c>
      <c r="I2" s="1">
        <f>EOMONTH(J2,-1)+1</f>
        <v>36982</v>
      </c>
      <c r="J2" s="1">
        <f>B2</f>
        <v>36985</v>
      </c>
      <c r="K2" s="2">
        <f>C2*-100</f>
        <v>-0.1</v>
      </c>
      <c r="L2">
        <f t="shared" ref="L2:O2" si="0">D2*-100</f>
        <v>-7.1561862660627001E-2</v>
      </c>
      <c r="M2">
        <f t="shared" si="0"/>
        <v>-2.3988356078661101E-3</v>
      </c>
      <c r="N2">
        <f t="shared" si="0"/>
        <v>-4.7348521110653595E-3</v>
      </c>
      <c r="O2">
        <f t="shared" si="0"/>
        <v>-2.3182108918334603E-2</v>
      </c>
      <c r="P2">
        <f>K2-L2-M2-N2-O2</f>
        <v>1.8776592978930681E-3</v>
      </c>
      <c r="R2">
        <f>K2</f>
        <v>-0.1</v>
      </c>
      <c r="S2">
        <f>L2-L$725</f>
        <v>-7.0601560746480246E-2</v>
      </c>
      <c r="T2">
        <f t="shared" ref="T2:W2" si="1">M2-M$725</f>
        <v>-1.4385336937193542E-3</v>
      </c>
      <c r="U2">
        <f t="shared" si="1"/>
        <v>-3.7745501969186036E-3</v>
      </c>
      <c r="V2">
        <f t="shared" si="1"/>
        <v>-2.2221807004187848E-2</v>
      </c>
      <c r="W2">
        <f t="shared" si="1"/>
        <v>-1.1740746744834407E-3</v>
      </c>
      <c r="X2" s="1"/>
      <c r="Y2" s="2" t="b">
        <f>(A2="MP")</f>
        <v>1</v>
      </c>
      <c r="Z2" s="2">
        <v>0</v>
      </c>
      <c r="AA2" s="1">
        <f>J2</f>
        <v>36985</v>
      </c>
      <c r="AB2">
        <f>ABS(R2)</f>
        <v>0.1</v>
      </c>
      <c r="AC2">
        <f t="shared" ref="AC2:AG2" si="2">ABS(S2)</f>
        <v>7.0601560746480246E-2</v>
      </c>
      <c r="AD2">
        <f t="shared" si="2"/>
        <v>1.4385336937193542E-3</v>
      </c>
      <c r="AE2">
        <f t="shared" si="2"/>
        <v>3.7745501969186036E-3</v>
      </c>
      <c r="AF2">
        <f t="shared" si="2"/>
        <v>2.2221807004187848E-2</v>
      </c>
      <c r="AG2">
        <f t="shared" si="2"/>
        <v>1.1740746744834407E-3</v>
      </c>
    </row>
    <row r="3" spans="1:33" x14ac:dyDescent="0.25">
      <c r="A3" t="s">
        <v>13</v>
      </c>
      <c r="B3" s="4">
        <v>37013</v>
      </c>
      <c r="C3" s="8">
        <f>[5]contrs_3year_adj_extra_stack!A2</f>
        <v>0</v>
      </c>
      <c r="D3" s="8">
        <f>[5]contrs_3year_adj_extra_stack!B2</f>
        <v>-2.8719697640473699E-4</v>
      </c>
      <c r="E3" s="8">
        <f>[5]contrs_3year_adj_extra_stack!C2</f>
        <v>2.4892502943942198E-4</v>
      </c>
      <c r="F3" s="8">
        <f>[5]contrs_3year_adj_extra_stack!D2</f>
        <v>2.2791088990988301E-4</v>
      </c>
      <c r="G3" s="8">
        <f>[5]contrs_3year_adj_extra_stack!E2</f>
        <v>-9.8399529370450203E-5</v>
      </c>
      <c r="I3" s="1">
        <f t="shared" ref="I3:I13" si="3">EOMONTH(J3,-1)+1</f>
        <v>37012</v>
      </c>
      <c r="J3" s="1">
        <f t="shared" ref="J3:J66" si="4">B3</f>
        <v>37013</v>
      </c>
      <c r="K3" s="2">
        <f t="shared" ref="K3:K66" si="5">C3*-100</f>
        <v>0</v>
      </c>
      <c r="L3">
        <f t="shared" ref="L3:L66" si="6">D3*-100</f>
        <v>2.8719697640473697E-2</v>
      </c>
      <c r="M3">
        <f t="shared" ref="M3:M66" si="7">E3*-100</f>
        <v>-2.4892502943942199E-2</v>
      </c>
      <c r="N3">
        <f t="shared" ref="N3:N66" si="8">F3*-100</f>
        <v>-2.2791088990988303E-2</v>
      </c>
      <c r="O3">
        <f t="shared" ref="O3:O66" si="9">G3*-100</f>
        <v>9.8399529370450205E-3</v>
      </c>
      <c r="P3">
        <f t="shared" ref="P3:P13" si="10">K3-L3-M3-N3-O3</f>
        <v>9.1239413574117842E-3</v>
      </c>
      <c r="R3">
        <f t="shared" ref="R3:R66" si="11">K3</f>
        <v>0</v>
      </c>
      <c r="S3">
        <f t="shared" ref="S3:S66" si="12">L3-L$725</f>
        <v>2.9679999554620452E-2</v>
      </c>
      <c r="T3">
        <f t="shared" ref="T3:T66" si="13">M3-M$725</f>
        <v>-2.3932201029795444E-2</v>
      </c>
      <c r="U3">
        <f t="shared" ref="U3:U66" si="14">N3-N$725</f>
        <v>-2.1830787076841548E-2</v>
      </c>
      <c r="V3">
        <f t="shared" ref="V3:V66" si="15">O3-O$725</f>
        <v>1.0800254851191777E-2</v>
      </c>
      <c r="W3">
        <f t="shared" ref="W3:W66" si="16">P3-P$725</f>
        <v>6.0722073850352758E-3</v>
      </c>
      <c r="X3" s="1"/>
      <c r="Y3" s="2" t="b">
        <f t="shared" ref="Y3:Y66" si="17">(A3="MP")</f>
        <v>1</v>
      </c>
      <c r="Z3" s="2">
        <f>AA3-AA2</f>
        <v>28</v>
      </c>
      <c r="AA3" s="1">
        <f t="shared" ref="AA3:AA66" si="18">J3</f>
        <v>37013</v>
      </c>
      <c r="AB3">
        <f t="shared" ref="AB3:AB66" si="19">ABS(R3)</f>
        <v>0</v>
      </c>
      <c r="AC3">
        <f t="shared" ref="AC3:AC66" si="20">ABS(S3)</f>
        <v>2.9679999554620452E-2</v>
      </c>
      <c r="AD3">
        <f t="shared" ref="AD3:AD66" si="21">ABS(T3)</f>
        <v>2.3932201029795444E-2</v>
      </c>
      <c r="AE3">
        <f t="shared" ref="AE3:AE66" si="22">ABS(U3)</f>
        <v>2.1830787076841548E-2</v>
      </c>
      <c r="AF3">
        <f t="shared" ref="AF3:AF66" si="23">ABS(V3)</f>
        <v>1.0800254851191777E-2</v>
      </c>
      <c r="AG3">
        <f t="shared" ref="AG3:AG66" si="24">ABS(W3)</f>
        <v>6.0722073850352758E-3</v>
      </c>
    </row>
    <row r="4" spans="1:33" x14ac:dyDescent="0.25">
      <c r="A4" t="s">
        <v>13</v>
      </c>
      <c r="B4" s="4">
        <v>37048</v>
      </c>
      <c r="C4" s="8">
        <f>[5]contrs_3year_adj_extra_stack!A3</f>
        <v>-4.9999999999999405E-4</v>
      </c>
      <c r="D4" s="8">
        <f>[5]contrs_3year_adj_extra_stack!B3</f>
        <v>-1.9182205153110501E-4</v>
      </c>
      <c r="E4" s="8">
        <f>[5]contrs_3year_adj_extra_stack!C3</f>
        <v>-3.6374869178465398E-4</v>
      </c>
      <c r="F4" s="8">
        <f>[5]contrs_3year_adj_extra_stack!D3</f>
        <v>1.07786284672402E-4</v>
      </c>
      <c r="G4" s="8">
        <f>[5]contrs_3year_adj_extra_stack!E3</f>
        <v>1.8901360878788499E-5</v>
      </c>
      <c r="I4" s="1">
        <f t="shared" si="3"/>
        <v>37043</v>
      </c>
      <c r="J4" s="1">
        <f t="shared" si="4"/>
        <v>37048</v>
      </c>
      <c r="K4" s="2">
        <f t="shared" si="5"/>
        <v>4.9999999999999406E-2</v>
      </c>
      <c r="L4">
        <f t="shared" si="6"/>
        <v>1.9182205153110501E-2</v>
      </c>
      <c r="M4">
        <f t="shared" si="7"/>
        <v>3.6374869178465399E-2</v>
      </c>
      <c r="N4">
        <f t="shared" si="8"/>
        <v>-1.07786284672402E-2</v>
      </c>
      <c r="O4">
        <f t="shared" si="9"/>
        <v>-1.89013608787885E-3</v>
      </c>
      <c r="P4">
        <f t="shared" si="10"/>
        <v>7.1116902235425555E-3</v>
      </c>
      <c r="R4">
        <f t="shared" si="11"/>
        <v>4.9999999999999406E-2</v>
      </c>
      <c r="S4">
        <f t="shared" si="12"/>
        <v>2.0142507067257256E-2</v>
      </c>
      <c r="T4">
        <f t="shared" si="13"/>
        <v>3.7335171092612154E-2</v>
      </c>
      <c r="U4">
        <f t="shared" si="14"/>
        <v>-9.8183265530934431E-3</v>
      </c>
      <c r="V4">
        <f t="shared" si="15"/>
        <v>-9.2983417373209342E-4</v>
      </c>
      <c r="W4">
        <f t="shared" si="16"/>
        <v>4.0599562511660463E-3</v>
      </c>
      <c r="X4" s="1"/>
      <c r="Y4" s="2" t="b">
        <f t="shared" si="17"/>
        <v>1</v>
      </c>
      <c r="Z4" s="2">
        <f t="shared" ref="Z4:Z67" si="25">AA4-AA3</f>
        <v>35</v>
      </c>
      <c r="AA4" s="1">
        <f t="shared" si="18"/>
        <v>37048</v>
      </c>
      <c r="AB4">
        <f t="shared" si="19"/>
        <v>4.9999999999999406E-2</v>
      </c>
      <c r="AC4">
        <f t="shared" si="20"/>
        <v>2.0142507067257256E-2</v>
      </c>
      <c r="AD4">
        <f t="shared" si="21"/>
        <v>3.7335171092612154E-2</v>
      </c>
      <c r="AE4">
        <f t="shared" si="22"/>
        <v>9.8183265530934431E-3</v>
      </c>
      <c r="AF4">
        <f t="shared" si="23"/>
        <v>9.2983417373209342E-4</v>
      </c>
      <c r="AG4">
        <f t="shared" si="24"/>
        <v>4.0599562511660463E-3</v>
      </c>
    </row>
    <row r="5" spans="1:33" x14ac:dyDescent="0.25">
      <c r="A5" t="s">
        <v>13</v>
      </c>
      <c r="B5" s="4">
        <v>37076</v>
      </c>
      <c r="C5" s="8">
        <f>[5]contrs_3year_adj_extra_stack!A4</f>
        <v>2.00000000000006E-4</v>
      </c>
      <c r="D5" s="8">
        <f>[5]contrs_3year_adj_extra_stack!B4</f>
        <v>-2.2301366966368299E-5</v>
      </c>
      <c r="E5" s="8">
        <f>[5]contrs_3year_adj_extra_stack!C4</f>
        <v>3.13038786126089E-4</v>
      </c>
      <c r="F5" s="8">
        <f>[5]contrs_3year_adj_extra_stack!D4</f>
        <v>-7.3672885696230803E-5</v>
      </c>
      <c r="G5" s="8">
        <f>[5]contrs_3year_adj_extra_stack!E4</f>
        <v>-5.8423028432881001E-8</v>
      </c>
      <c r="I5" s="1">
        <f t="shared" si="3"/>
        <v>37073</v>
      </c>
      <c r="J5" s="1">
        <f t="shared" si="4"/>
        <v>37076</v>
      </c>
      <c r="K5" s="2">
        <f t="shared" si="5"/>
        <v>-2.0000000000000601E-2</v>
      </c>
      <c r="L5">
        <f t="shared" si="6"/>
        <v>2.23013669663683E-3</v>
      </c>
      <c r="M5">
        <f t="shared" si="7"/>
        <v>-3.1303878612608901E-2</v>
      </c>
      <c r="N5">
        <f t="shared" si="8"/>
        <v>7.3672885696230801E-3</v>
      </c>
      <c r="O5">
        <f t="shared" si="9"/>
        <v>5.8423028432880998E-6</v>
      </c>
      <c r="P5">
        <f t="shared" si="10"/>
        <v>1.7006110435051039E-3</v>
      </c>
      <c r="R5">
        <f t="shared" si="11"/>
        <v>-2.0000000000000601E-2</v>
      </c>
      <c r="S5">
        <f t="shared" si="12"/>
        <v>3.1904386107835842E-3</v>
      </c>
      <c r="T5">
        <f t="shared" si="13"/>
        <v>-3.0343576698462146E-2</v>
      </c>
      <c r="U5">
        <f t="shared" si="14"/>
        <v>8.327590483769836E-3</v>
      </c>
      <c r="V5">
        <f t="shared" si="15"/>
        <v>9.6614421699004469E-4</v>
      </c>
      <c r="W5">
        <f t="shared" si="16"/>
        <v>-1.3511229288714049E-3</v>
      </c>
      <c r="X5" s="1"/>
      <c r="Y5" s="2" t="b">
        <f t="shared" si="17"/>
        <v>1</v>
      </c>
      <c r="Z5" s="2">
        <f t="shared" si="25"/>
        <v>28</v>
      </c>
      <c r="AA5" s="1">
        <f t="shared" si="18"/>
        <v>37076</v>
      </c>
      <c r="AB5">
        <f t="shared" si="19"/>
        <v>2.0000000000000601E-2</v>
      </c>
      <c r="AC5">
        <f t="shared" si="20"/>
        <v>3.1904386107835842E-3</v>
      </c>
      <c r="AD5">
        <f t="shared" si="21"/>
        <v>3.0343576698462146E-2</v>
      </c>
      <c r="AE5">
        <f t="shared" si="22"/>
        <v>8.327590483769836E-3</v>
      </c>
      <c r="AF5">
        <f t="shared" si="23"/>
        <v>9.6614421699004469E-4</v>
      </c>
      <c r="AG5">
        <f t="shared" si="24"/>
        <v>1.3511229288714049E-3</v>
      </c>
    </row>
    <row r="6" spans="1:33" x14ac:dyDescent="0.25">
      <c r="A6" t="s">
        <v>13</v>
      </c>
      <c r="B6" s="4">
        <v>37111</v>
      </c>
      <c r="C6" s="8">
        <f>[5]contrs_3year_adj_extra_stack!A5</f>
        <v>-9.9999999999995898E-5</v>
      </c>
      <c r="D6" s="8">
        <f>[5]contrs_3year_adj_extra_stack!B5</f>
        <v>-5.1921503141578002E-5</v>
      </c>
      <c r="E6" s="8">
        <f>[5]contrs_3year_adj_extra_stack!C5</f>
        <v>-5.6481798317094398E-6</v>
      </c>
      <c r="F6" s="8">
        <f>[5]contrs_3year_adj_extra_stack!D5</f>
        <v>-1.78924263898288E-5</v>
      </c>
      <c r="G6" s="8">
        <f>[5]contrs_3year_adj_extra_stack!E5</f>
        <v>-3.3955832894068901E-6</v>
      </c>
      <c r="I6" s="1">
        <f t="shared" si="3"/>
        <v>37104</v>
      </c>
      <c r="J6" s="1">
        <f t="shared" si="4"/>
        <v>37111</v>
      </c>
      <c r="K6" s="2">
        <f t="shared" si="5"/>
        <v>9.9999999999995891E-3</v>
      </c>
      <c r="L6">
        <f t="shared" si="6"/>
        <v>5.1921503141578E-3</v>
      </c>
      <c r="M6">
        <f t="shared" si="7"/>
        <v>5.6481798317094397E-4</v>
      </c>
      <c r="N6">
        <f t="shared" si="8"/>
        <v>1.78924263898288E-3</v>
      </c>
      <c r="O6">
        <f t="shared" si="9"/>
        <v>3.3955832894068898E-4</v>
      </c>
      <c r="P6">
        <f t="shared" si="10"/>
        <v>2.1142307347472755E-3</v>
      </c>
      <c r="R6">
        <f t="shared" si="11"/>
        <v>9.9999999999995891E-3</v>
      </c>
      <c r="S6">
        <f t="shared" si="12"/>
        <v>6.1524522283045542E-3</v>
      </c>
      <c r="T6">
        <f t="shared" si="13"/>
        <v>1.5251198973176999E-3</v>
      </c>
      <c r="U6">
        <f t="shared" si="14"/>
        <v>2.7495445531296359E-3</v>
      </c>
      <c r="V6">
        <f t="shared" si="15"/>
        <v>1.2998602430874455E-3</v>
      </c>
      <c r="W6">
        <f t="shared" si="16"/>
        <v>-9.3750323762923325E-4</v>
      </c>
      <c r="X6" s="1"/>
      <c r="Y6" s="2" t="b">
        <f t="shared" si="17"/>
        <v>1</v>
      </c>
      <c r="Z6" s="2">
        <f t="shared" si="25"/>
        <v>35</v>
      </c>
      <c r="AA6" s="1">
        <f t="shared" si="18"/>
        <v>37111</v>
      </c>
      <c r="AB6">
        <f t="shared" si="19"/>
        <v>9.9999999999995891E-3</v>
      </c>
      <c r="AC6">
        <f t="shared" si="20"/>
        <v>6.1524522283045542E-3</v>
      </c>
      <c r="AD6">
        <f t="shared" si="21"/>
        <v>1.5251198973176999E-3</v>
      </c>
      <c r="AE6">
        <f t="shared" si="22"/>
        <v>2.7495445531296359E-3</v>
      </c>
      <c r="AF6">
        <f t="shared" si="23"/>
        <v>1.2998602430874455E-3</v>
      </c>
      <c r="AG6">
        <f t="shared" si="24"/>
        <v>9.3750323762923325E-4</v>
      </c>
    </row>
    <row r="7" spans="1:33" x14ac:dyDescent="0.25">
      <c r="A7" t="s">
        <v>13</v>
      </c>
      <c r="B7" s="4">
        <v>37139</v>
      </c>
      <c r="C7" s="8">
        <f>[5]contrs_3year_adj_extra_stack!A6</f>
        <v>-3.0000000000000903E-4</v>
      </c>
      <c r="D7" s="8">
        <f>[5]contrs_3year_adj_extra_stack!B6</f>
        <v>3.45337252926929E-4</v>
      </c>
      <c r="E7" s="8">
        <f>[5]contrs_3year_adj_extra_stack!C6</f>
        <v>-3.0938299337962598E-4</v>
      </c>
      <c r="F7" s="8">
        <f>[5]contrs_3year_adj_extra_stack!D6</f>
        <v>-2.4060917031445601E-4</v>
      </c>
      <c r="G7" s="8">
        <f>[5]contrs_3year_adj_extra_stack!E6</f>
        <v>2.4371812070588601E-5</v>
      </c>
      <c r="I7" s="1">
        <f t="shared" si="3"/>
        <v>37135</v>
      </c>
      <c r="J7" s="1">
        <f t="shared" si="4"/>
        <v>37139</v>
      </c>
      <c r="K7" s="2">
        <f t="shared" si="5"/>
        <v>3.0000000000000901E-2</v>
      </c>
      <c r="L7">
        <f t="shared" si="6"/>
        <v>-3.4533725292692899E-2</v>
      </c>
      <c r="M7">
        <f t="shared" si="7"/>
        <v>3.0938299337962598E-2</v>
      </c>
      <c r="N7">
        <f t="shared" si="8"/>
        <v>2.4060917031445601E-2</v>
      </c>
      <c r="O7">
        <f t="shared" si="9"/>
        <v>-2.4371812070588601E-3</v>
      </c>
      <c r="P7">
        <f t="shared" si="10"/>
        <v>1.1971690130344461E-2</v>
      </c>
      <c r="R7">
        <f t="shared" si="11"/>
        <v>3.0000000000000901E-2</v>
      </c>
      <c r="S7">
        <f t="shared" si="12"/>
        <v>-3.3573423378546144E-2</v>
      </c>
      <c r="T7">
        <f t="shared" si="13"/>
        <v>3.1898601252109353E-2</v>
      </c>
      <c r="U7">
        <f t="shared" si="14"/>
        <v>2.5021218945592356E-2</v>
      </c>
      <c r="V7">
        <f t="shared" si="15"/>
        <v>-1.4768792929121036E-3</v>
      </c>
      <c r="W7">
        <f t="shared" si="16"/>
        <v>8.9199561579679527E-3</v>
      </c>
      <c r="X7" s="1"/>
      <c r="Y7" s="2" t="b">
        <f t="shared" si="17"/>
        <v>1</v>
      </c>
      <c r="Z7" s="2">
        <f t="shared" si="25"/>
        <v>28</v>
      </c>
      <c r="AA7" s="1">
        <f t="shared" si="18"/>
        <v>37139</v>
      </c>
      <c r="AB7">
        <f t="shared" si="19"/>
        <v>3.0000000000000901E-2</v>
      </c>
      <c r="AC7">
        <f t="shared" si="20"/>
        <v>3.3573423378546144E-2</v>
      </c>
      <c r="AD7">
        <f t="shared" si="21"/>
        <v>3.1898601252109353E-2</v>
      </c>
      <c r="AE7">
        <f t="shared" si="22"/>
        <v>2.5021218945592356E-2</v>
      </c>
      <c r="AF7">
        <f t="shared" si="23"/>
        <v>1.4768792929121036E-3</v>
      </c>
      <c r="AG7">
        <f t="shared" si="24"/>
        <v>8.9199561579679527E-3</v>
      </c>
    </row>
    <row r="8" spans="1:33" x14ac:dyDescent="0.25">
      <c r="A8" t="s">
        <v>13</v>
      </c>
      <c r="B8" s="4">
        <v>37167</v>
      </c>
      <c r="C8" s="8">
        <f>[5]contrs_3year_adj_extra_stack!A7</f>
        <v>-9.0000000000001201E-4</v>
      </c>
      <c r="D8" s="8">
        <f>[5]contrs_3year_adj_extra_stack!B7</f>
        <v>-4.6070505118557602E-4</v>
      </c>
      <c r="E8" s="8">
        <f>[5]contrs_3year_adj_extra_stack!C7</f>
        <v>-3.1608516235603603E-4</v>
      </c>
      <c r="F8" s="8">
        <f>[5]contrs_3year_adj_extra_stack!D7</f>
        <v>2.39812704134339E-4</v>
      </c>
      <c r="G8" s="8">
        <f>[5]contrs_3year_adj_extra_stack!E7</f>
        <v>-2.4237660231236501E-4</v>
      </c>
      <c r="I8" s="1">
        <f t="shared" si="3"/>
        <v>37165</v>
      </c>
      <c r="J8" s="1">
        <f t="shared" si="4"/>
        <v>37167</v>
      </c>
      <c r="K8" s="2">
        <f t="shared" si="5"/>
        <v>9.0000000000001204E-2</v>
      </c>
      <c r="L8">
        <f t="shared" si="6"/>
        <v>4.6070505118557599E-2</v>
      </c>
      <c r="M8">
        <f t="shared" si="7"/>
        <v>3.1608516235603602E-2</v>
      </c>
      <c r="N8">
        <f t="shared" si="8"/>
        <v>-2.3981270413433901E-2</v>
      </c>
      <c r="O8">
        <f t="shared" si="9"/>
        <v>2.42376602312365E-2</v>
      </c>
      <c r="P8">
        <f t="shared" si="10"/>
        <v>1.20645888280374E-2</v>
      </c>
      <c r="R8">
        <f t="shared" si="11"/>
        <v>9.0000000000001204E-2</v>
      </c>
      <c r="S8">
        <f t="shared" si="12"/>
        <v>4.7030807032704354E-2</v>
      </c>
      <c r="T8">
        <f t="shared" si="13"/>
        <v>3.2568818149750357E-2</v>
      </c>
      <c r="U8">
        <f t="shared" si="14"/>
        <v>-2.3020968499287146E-2</v>
      </c>
      <c r="V8">
        <f t="shared" si="15"/>
        <v>2.5197962145383255E-2</v>
      </c>
      <c r="W8">
        <f t="shared" si="16"/>
        <v>9.0128548556608918E-3</v>
      </c>
      <c r="X8" s="1"/>
      <c r="Y8" s="2" t="b">
        <f t="shared" si="17"/>
        <v>1</v>
      </c>
      <c r="Z8" s="2">
        <f t="shared" si="25"/>
        <v>28</v>
      </c>
      <c r="AA8" s="1">
        <f t="shared" si="18"/>
        <v>37167</v>
      </c>
      <c r="AB8">
        <f t="shared" si="19"/>
        <v>9.0000000000001204E-2</v>
      </c>
      <c r="AC8">
        <f t="shared" si="20"/>
        <v>4.7030807032704354E-2</v>
      </c>
      <c r="AD8">
        <f t="shared" si="21"/>
        <v>3.2568818149750357E-2</v>
      </c>
      <c r="AE8">
        <f t="shared" si="22"/>
        <v>2.3020968499287146E-2</v>
      </c>
      <c r="AF8">
        <f t="shared" si="23"/>
        <v>2.5197962145383255E-2</v>
      </c>
      <c r="AG8">
        <f t="shared" si="24"/>
        <v>9.0128548556608918E-3</v>
      </c>
    </row>
    <row r="9" spans="1:33" x14ac:dyDescent="0.25">
      <c r="A9" t="s">
        <v>13</v>
      </c>
      <c r="B9" s="4">
        <v>37202</v>
      </c>
      <c r="C9" s="8">
        <f>[5]contrs_3year_adj_extra_stack!A8</f>
        <v>-2.00000000000006E-4</v>
      </c>
      <c r="D9" s="8">
        <f>[5]contrs_3year_adj_extra_stack!B8</f>
        <v>7.16622672400759E-5</v>
      </c>
      <c r="E9" s="8">
        <f>[5]contrs_3year_adj_extra_stack!C8</f>
        <v>-2.3563670123881799E-4</v>
      </c>
      <c r="F9" s="8">
        <f>[5]contrs_3year_adj_extra_stack!D8</f>
        <v>3.3060475904948098E-5</v>
      </c>
      <c r="G9" s="8">
        <f>[5]contrs_3year_adj_extra_stack!E8</f>
        <v>-6.4518932409285599E-5</v>
      </c>
      <c r="I9" s="1">
        <f t="shared" si="3"/>
        <v>37196</v>
      </c>
      <c r="J9" s="1">
        <f t="shared" si="4"/>
        <v>37202</v>
      </c>
      <c r="K9" s="2">
        <f t="shared" si="5"/>
        <v>2.0000000000000601E-2</v>
      </c>
      <c r="L9">
        <f t="shared" si="6"/>
        <v>-7.1662267240075904E-3</v>
      </c>
      <c r="M9">
        <f t="shared" si="7"/>
        <v>2.3563670123881799E-2</v>
      </c>
      <c r="N9">
        <f t="shared" si="8"/>
        <v>-3.3060475904948096E-3</v>
      </c>
      <c r="O9">
        <f t="shared" si="9"/>
        <v>6.4518932409285603E-3</v>
      </c>
      <c r="P9">
        <f t="shared" si="10"/>
        <v>4.5671094969264216E-4</v>
      </c>
      <c r="R9">
        <f t="shared" si="11"/>
        <v>2.0000000000000601E-2</v>
      </c>
      <c r="S9">
        <f t="shared" si="12"/>
        <v>-6.2059248098608362E-3</v>
      </c>
      <c r="T9">
        <f t="shared" si="13"/>
        <v>2.4523972038028554E-2</v>
      </c>
      <c r="U9">
        <f t="shared" si="14"/>
        <v>-2.3457456763480537E-3</v>
      </c>
      <c r="V9">
        <f t="shared" si="15"/>
        <v>7.4121951550753171E-3</v>
      </c>
      <c r="W9">
        <f t="shared" si="16"/>
        <v>-2.5950230226838666E-3</v>
      </c>
      <c r="X9" s="1"/>
      <c r="Y9" s="2" t="b">
        <f t="shared" si="17"/>
        <v>1</v>
      </c>
      <c r="Z9" s="2">
        <f t="shared" si="25"/>
        <v>35</v>
      </c>
      <c r="AA9" s="1">
        <f t="shared" si="18"/>
        <v>37202</v>
      </c>
      <c r="AB9">
        <f t="shared" si="19"/>
        <v>2.0000000000000601E-2</v>
      </c>
      <c r="AC9">
        <f t="shared" si="20"/>
        <v>6.2059248098608362E-3</v>
      </c>
      <c r="AD9">
        <f t="shared" si="21"/>
        <v>2.4523972038028554E-2</v>
      </c>
      <c r="AE9">
        <f t="shared" si="22"/>
        <v>2.3457456763480537E-3</v>
      </c>
      <c r="AF9">
        <f t="shared" si="23"/>
        <v>7.4121951550753171E-3</v>
      </c>
      <c r="AG9">
        <f t="shared" si="24"/>
        <v>2.5950230226838666E-3</v>
      </c>
    </row>
    <row r="10" spans="1:33" x14ac:dyDescent="0.25">
      <c r="A10" t="s">
        <v>13</v>
      </c>
      <c r="B10" s="4">
        <v>37503</v>
      </c>
      <c r="C10" s="8">
        <f>[5]contrs_3year_adj_extra_stack!A9</f>
        <v>1.00000000000003E-4</v>
      </c>
      <c r="D10" s="8">
        <f>[5]contrs_3year_adj_extra_stack!B9</f>
        <v>-4.2034502949748598E-5</v>
      </c>
      <c r="E10" s="8">
        <f>[5]contrs_3year_adj_extra_stack!C9</f>
        <v>1.32537222978337E-4</v>
      </c>
      <c r="F10" s="8">
        <f>[5]contrs_3year_adj_extra_stack!D9</f>
        <v>3.7042366507377502E-5</v>
      </c>
      <c r="G10" s="8">
        <f>[5]contrs_3year_adj_extra_stack!E9</f>
        <v>5.0331955412466604E-6</v>
      </c>
      <c r="I10" s="1">
        <f t="shared" si="3"/>
        <v>37500</v>
      </c>
      <c r="J10" s="1">
        <f t="shared" si="4"/>
        <v>37503</v>
      </c>
      <c r="K10" s="2">
        <f t="shared" si="5"/>
        <v>-1.00000000000003E-2</v>
      </c>
      <c r="L10">
        <f t="shared" si="6"/>
        <v>4.2034502949748597E-3</v>
      </c>
      <c r="M10">
        <f t="shared" si="7"/>
        <v>-1.3253722297833699E-2</v>
      </c>
      <c r="N10">
        <f t="shared" si="8"/>
        <v>-3.7042366507377502E-3</v>
      </c>
      <c r="O10">
        <f t="shared" si="9"/>
        <v>-5.0331955412466608E-4</v>
      </c>
      <c r="P10">
        <f t="shared" si="10"/>
        <v>3.2578282077209558E-3</v>
      </c>
      <c r="R10">
        <f t="shared" si="11"/>
        <v>-1.00000000000003E-2</v>
      </c>
      <c r="S10">
        <f t="shared" si="12"/>
        <v>5.1637522091216139E-3</v>
      </c>
      <c r="T10">
        <f t="shared" si="13"/>
        <v>-1.2293420383686944E-2</v>
      </c>
      <c r="U10">
        <f t="shared" si="14"/>
        <v>-2.7439347365909943E-3</v>
      </c>
      <c r="V10">
        <f t="shared" si="15"/>
        <v>4.5698236002209046E-4</v>
      </c>
      <c r="W10">
        <f t="shared" si="16"/>
        <v>2.0609423534444704E-4</v>
      </c>
      <c r="X10" s="1"/>
      <c r="Y10" s="2" t="b">
        <f t="shared" si="17"/>
        <v>1</v>
      </c>
      <c r="Z10" s="2">
        <f t="shared" si="25"/>
        <v>301</v>
      </c>
      <c r="AA10" s="1">
        <f t="shared" si="18"/>
        <v>37503</v>
      </c>
      <c r="AB10">
        <f t="shared" si="19"/>
        <v>1.00000000000003E-2</v>
      </c>
      <c r="AC10">
        <f t="shared" si="20"/>
        <v>5.1637522091216139E-3</v>
      </c>
      <c r="AD10">
        <f t="shared" si="21"/>
        <v>1.2293420383686944E-2</v>
      </c>
      <c r="AE10">
        <f t="shared" si="22"/>
        <v>2.7439347365909943E-3</v>
      </c>
      <c r="AF10">
        <f t="shared" si="23"/>
        <v>4.5698236002209046E-4</v>
      </c>
      <c r="AG10">
        <f t="shared" si="24"/>
        <v>2.0609423534444704E-4</v>
      </c>
    </row>
    <row r="11" spans="1:33" x14ac:dyDescent="0.25">
      <c r="A11" t="s">
        <v>13</v>
      </c>
      <c r="B11" s="4">
        <v>37531</v>
      </c>
      <c r="C11" s="8">
        <f>[5]contrs_3year_adj_extra_stack!A10</f>
        <v>0</v>
      </c>
      <c r="D11" s="8">
        <f>[5]contrs_3year_adj_extra_stack!B10</f>
        <v>1.83672377202944E-5</v>
      </c>
      <c r="E11" s="8">
        <f>[5]contrs_3year_adj_extra_stack!C10</f>
        <v>7.8292149215714304E-5</v>
      </c>
      <c r="F11" s="8">
        <f>[5]contrs_3year_adj_extra_stack!D10</f>
        <v>-1.4755449967643599E-4</v>
      </c>
      <c r="G11" s="8">
        <f>[5]contrs_3year_adj_extra_stack!E10</f>
        <v>4.4483425855433898E-5</v>
      </c>
      <c r="I11" s="1">
        <f t="shared" si="3"/>
        <v>37530</v>
      </c>
      <c r="J11" s="1">
        <f t="shared" si="4"/>
        <v>37531</v>
      </c>
      <c r="K11" s="2">
        <f t="shared" si="5"/>
        <v>0</v>
      </c>
      <c r="L11">
        <f t="shared" si="6"/>
        <v>-1.8367237720294399E-3</v>
      </c>
      <c r="M11">
        <f t="shared" si="7"/>
        <v>-7.8292149215714296E-3</v>
      </c>
      <c r="N11">
        <f t="shared" si="8"/>
        <v>1.4755449967643599E-2</v>
      </c>
      <c r="O11">
        <f t="shared" si="9"/>
        <v>-4.4483425855433899E-3</v>
      </c>
      <c r="P11">
        <f t="shared" si="10"/>
        <v>-6.4116868849933926E-4</v>
      </c>
      <c r="R11">
        <f t="shared" si="11"/>
        <v>0</v>
      </c>
      <c r="S11">
        <f t="shared" si="12"/>
        <v>-8.7642185788268563E-4</v>
      </c>
      <c r="T11">
        <f t="shared" si="13"/>
        <v>-6.8689130074246737E-3</v>
      </c>
      <c r="U11">
        <f t="shared" si="14"/>
        <v>1.5715751881790356E-2</v>
      </c>
      <c r="V11">
        <f t="shared" si="15"/>
        <v>-3.4880406713966331E-3</v>
      </c>
      <c r="W11">
        <f t="shared" si="16"/>
        <v>-3.692902660875848E-3</v>
      </c>
      <c r="X11" s="1"/>
      <c r="Y11" s="2" t="b">
        <f t="shared" si="17"/>
        <v>1</v>
      </c>
      <c r="Z11" s="2">
        <f t="shared" si="25"/>
        <v>28</v>
      </c>
      <c r="AA11" s="1">
        <f t="shared" si="18"/>
        <v>37531</v>
      </c>
      <c r="AB11">
        <f t="shared" si="19"/>
        <v>0</v>
      </c>
      <c r="AC11">
        <f t="shared" si="20"/>
        <v>8.7642185788268563E-4</v>
      </c>
      <c r="AD11">
        <f t="shared" si="21"/>
        <v>6.8689130074246737E-3</v>
      </c>
      <c r="AE11">
        <f t="shared" si="22"/>
        <v>1.5715751881790356E-2</v>
      </c>
      <c r="AF11">
        <f t="shared" si="23"/>
        <v>3.4880406713966331E-3</v>
      </c>
      <c r="AG11">
        <f t="shared" si="24"/>
        <v>3.692902660875848E-3</v>
      </c>
    </row>
    <row r="12" spans="1:33" x14ac:dyDescent="0.25">
      <c r="A12" t="s">
        <v>13</v>
      </c>
      <c r="B12" s="4">
        <v>37566</v>
      </c>
      <c r="C12" s="8">
        <f>[5]contrs_3year_adj_extra_stack!A11</f>
        <v>-9.9999999999995898E-5</v>
      </c>
      <c r="D12" s="8">
        <f>[5]contrs_3year_adj_extra_stack!B11</f>
        <v>2.8811116693239299E-5</v>
      </c>
      <c r="E12" s="8">
        <f>[5]contrs_3year_adj_extra_stack!C11</f>
        <v>-1.8148545581557E-4</v>
      </c>
      <c r="F12" s="8">
        <f>[5]contrs_3year_adj_extra_stack!D11</f>
        <v>1.14017560273085E-4</v>
      </c>
      <c r="G12" s="8">
        <f>[5]contrs_3year_adj_extra_stack!E11</f>
        <v>-5.8421699778521399E-5</v>
      </c>
      <c r="I12" s="1">
        <f t="shared" si="3"/>
        <v>37561</v>
      </c>
      <c r="J12" s="1">
        <f t="shared" si="4"/>
        <v>37566</v>
      </c>
      <c r="K12" s="2">
        <f t="shared" si="5"/>
        <v>9.9999999999995891E-3</v>
      </c>
      <c r="L12">
        <f t="shared" si="6"/>
        <v>-2.88111166932393E-3</v>
      </c>
      <c r="M12">
        <f t="shared" si="7"/>
        <v>1.8148545581556999E-2</v>
      </c>
      <c r="N12">
        <f t="shared" si="8"/>
        <v>-1.14017560273085E-2</v>
      </c>
      <c r="O12">
        <f t="shared" si="9"/>
        <v>5.8421699778521399E-3</v>
      </c>
      <c r="P12">
        <f t="shared" si="10"/>
        <v>2.9215213722288014E-4</v>
      </c>
      <c r="R12">
        <f t="shared" si="11"/>
        <v>9.9999999999995891E-3</v>
      </c>
      <c r="S12">
        <f t="shared" si="12"/>
        <v>-1.9208097551771759E-3</v>
      </c>
      <c r="T12">
        <f t="shared" si="13"/>
        <v>1.9108847495703754E-2</v>
      </c>
      <c r="U12">
        <f t="shared" si="14"/>
        <v>-1.0441454113161743E-2</v>
      </c>
      <c r="V12">
        <f t="shared" si="15"/>
        <v>6.8024718919988967E-3</v>
      </c>
      <c r="W12">
        <f t="shared" si="16"/>
        <v>-2.7595818351536286E-3</v>
      </c>
      <c r="X12" s="1"/>
      <c r="Y12" s="2" t="b">
        <f t="shared" si="17"/>
        <v>1</v>
      </c>
      <c r="Z12" s="2">
        <f t="shared" si="25"/>
        <v>35</v>
      </c>
      <c r="AA12" s="1">
        <f t="shared" si="18"/>
        <v>37566</v>
      </c>
      <c r="AB12">
        <f t="shared" si="19"/>
        <v>9.9999999999995891E-3</v>
      </c>
      <c r="AC12">
        <f t="shared" si="20"/>
        <v>1.9208097551771759E-3</v>
      </c>
      <c r="AD12">
        <f t="shared" si="21"/>
        <v>1.9108847495703754E-2</v>
      </c>
      <c r="AE12">
        <f t="shared" si="22"/>
        <v>1.0441454113161743E-2</v>
      </c>
      <c r="AF12">
        <f t="shared" si="23"/>
        <v>6.8024718919988967E-3</v>
      </c>
      <c r="AG12">
        <f t="shared" si="24"/>
        <v>2.7595818351536286E-3</v>
      </c>
    </row>
    <row r="13" spans="1:33" x14ac:dyDescent="0.25">
      <c r="A13" t="s">
        <v>13</v>
      </c>
      <c r="B13" s="4">
        <v>37594</v>
      </c>
      <c r="C13" s="8">
        <f>[5]contrs_3year_adj_extra_stack!A12</f>
        <v>9.9999999999995898E-5</v>
      </c>
      <c r="D13" s="8">
        <f>[5]contrs_3year_adj_extra_stack!B12</f>
        <v>-2.29615052739664E-5</v>
      </c>
      <c r="E13" s="8">
        <f>[5]contrs_3year_adj_extra_stack!C12</f>
        <v>8.5529591130989197E-5</v>
      </c>
      <c r="F13" s="8">
        <f>[5]contrs_3year_adj_extra_stack!D12</f>
        <v>1.17863369547029E-4</v>
      </c>
      <c r="G13" s="8">
        <f>[5]contrs_3year_adj_extra_stack!E12</f>
        <v>-9.1516374976897293E-5</v>
      </c>
      <c r="I13" s="1">
        <f t="shared" si="3"/>
        <v>37591</v>
      </c>
      <c r="J13" s="1">
        <f t="shared" si="4"/>
        <v>37594</v>
      </c>
      <c r="K13" s="2">
        <f t="shared" si="5"/>
        <v>-9.9999999999995891E-3</v>
      </c>
      <c r="L13">
        <f t="shared" si="6"/>
        <v>2.2961505273966401E-3</v>
      </c>
      <c r="M13">
        <f t="shared" si="7"/>
        <v>-8.5529591130989197E-3</v>
      </c>
      <c r="N13">
        <f t="shared" si="8"/>
        <v>-1.17863369547029E-2</v>
      </c>
      <c r="O13">
        <f t="shared" si="9"/>
        <v>9.1516374976897286E-3</v>
      </c>
      <c r="P13">
        <f t="shared" si="10"/>
        <v>-1.1084919572841388E-3</v>
      </c>
      <c r="R13">
        <f t="shared" si="11"/>
        <v>-9.9999999999995891E-3</v>
      </c>
      <c r="S13">
        <f t="shared" si="12"/>
        <v>3.2564524415433943E-3</v>
      </c>
      <c r="T13">
        <f t="shared" si="13"/>
        <v>-7.5926571989521638E-3</v>
      </c>
      <c r="U13">
        <f t="shared" si="14"/>
        <v>-1.0826035040556143E-2</v>
      </c>
      <c r="V13">
        <f t="shared" si="15"/>
        <v>1.0111939411836485E-2</v>
      </c>
      <c r="W13">
        <f t="shared" si="16"/>
        <v>-4.1602259296606471E-3</v>
      </c>
      <c r="X13" s="1"/>
      <c r="Y13" s="2" t="b">
        <f t="shared" si="17"/>
        <v>1</v>
      </c>
      <c r="Z13" s="2">
        <f t="shared" si="25"/>
        <v>28</v>
      </c>
      <c r="AA13" s="1">
        <f t="shared" si="18"/>
        <v>37594</v>
      </c>
      <c r="AB13">
        <f t="shared" si="19"/>
        <v>9.9999999999995891E-3</v>
      </c>
      <c r="AC13">
        <f t="shared" si="20"/>
        <v>3.2564524415433943E-3</v>
      </c>
      <c r="AD13">
        <f t="shared" si="21"/>
        <v>7.5926571989521638E-3</v>
      </c>
      <c r="AE13">
        <f t="shared" si="22"/>
        <v>1.0826035040556143E-2</v>
      </c>
      <c r="AF13">
        <f t="shared" si="23"/>
        <v>1.0111939411836485E-2</v>
      </c>
      <c r="AG13">
        <f t="shared" si="24"/>
        <v>4.1602259296606471E-3</v>
      </c>
    </row>
    <row r="14" spans="1:33" x14ac:dyDescent="0.25">
      <c r="A14" t="s">
        <v>13</v>
      </c>
      <c r="B14" s="4">
        <v>37657</v>
      </c>
      <c r="C14" s="8">
        <f>[5]contrs_3year_adj_extra_stack!A13</f>
        <v>-9.9999999999995898E-5</v>
      </c>
      <c r="D14" s="8">
        <f>[5]contrs_3year_adj_extra_stack!B13</f>
        <v>1.03062979217421E-4</v>
      </c>
      <c r="E14" s="8">
        <f>[5]contrs_3year_adj_extra_stack!C13</f>
        <v>-4.5495562504115501E-4</v>
      </c>
      <c r="F14" s="8">
        <f>[5]contrs_3year_adj_extra_stack!D13</f>
        <v>9.4114738884216805E-5</v>
      </c>
      <c r="G14" s="8">
        <f>[5]contrs_3year_adj_extra_stack!E13</f>
        <v>1.73106015789709E-4</v>
      </c>
      <c r="I14" s="1">
        <f t="shared" ref="I14:I77" si="26">EOMONTH(J14,-1)+1</f>
        <v>37653</v>
      </c>
      <c r="J14" s="1">
        <f t="shared" si="4"/>
        <v>37657</v>
      </c>
      <c r="K14" s="2">
        <f t="shared" si="5"/>
        <v>9.9999999999995891E-3</v>
      </c>
      <c r="L14">
        <f t="shared" si="6"/>
        <v>-1.03062979217421E-2</v>
      </c>
      <c r="M14">
        <f t="shared" si="7"/>
        <v>4.5495562504115503E-2</v>
      </c>
      <c r="N14">
        <f t="shared" si="8"/>
        <v>-9.41147388842168E-3</v>
      </c>
      <c r="O14">
        <f t="shared" si="9"/>
        <v>-1.7310601578970901E-2</v>
      </c>
      <c r="P14">
        <f t="shared" ref="P14:P77" si="27">K14-L14-M14-N14-O14</f>
        <v>1.5328108850187691E-3</v>
      </c>
      <c r="R14">
        <f t="shared" si="11"/>
        <v>9.9999999999995891E-3</v>
      </c>
      <c r="S14">
        <f t="shared" si="12"/>
        <v>-9.345996007595345E-3</v>
      </c>
      <c r="T14">
        <f t="shared" si="13"/>
        <v>4.6455864418262258E-2</v>
      </c>
      <c r="U14">
        <f t="shared" si="14"/>
        <v>-8.4511719742749233E-3</v>
      </c>
      <c r="V14">
        <f t="shared" si="15"/>
        <v>-1.6350299664824146E-2</v>
      </c>
      <c r="W14">
        <f t="shared" si="16"/>
        <v>-1.5189230873577397E-3</v>
      </c>
      <c r="X14" s="1"/>
      <c r="Y14" s="2" t="b">
        <f t="shared" si="17"/>
        <v>1</v>
      </c>
      <c r="Z14" s="2">
        <f t="shared" si="25"/>
        <v>63</v>
      </c>
      <c r="AA14" s="1">
        <f t="shared" si="18"/>
        <v>37657</v>
      </c>
      <c r="AB14">
        <f t="shared" si="19"/>
        <v>9.9999999999995891E-3</v>
      </c>
      <c r="AC14">
        <f t="shared" si="20"/>
        <v>9.345996007595345E-3</v>
      </c>
      <c r="AD14">
        <f t="shared" si="21"/>
        <v>4.6455864418262258E-2</v>
      </c>
      <c r="AE14">
        <f t="shared" si="22"/>
        <v>8.4511719742749233E-3</v>
      </c>
      <c r="AF14">
        <f t="shared" si="23"/>
        <v>1.6350299664824146E-2</v>
      </c>
      <c r="AG14">
        <f t="shared" si="24"/>
        <v>1.5189230873577397E-3</v>
      </c>
    </row>
    <row r="15" spans="1:33" x14ac:dyDescent="0.25">
      <c r="A15" t="s">
        <v>13</v>
      </c>
      <c r="B15" s="4">
        <v>37685</v>
      </c>
      <c r="C15" s="8">
        <f>[5]contrs_3year_adj_extra_stack!A14</f>
        <v>9.9999999999995898E-5</v>
      </c>
      <c r="D15" s="8">
        <f>[5]contrs_3year_adj_extra_stack!B14</f>
        <v>-1.3742085795273801E-4</v>
      </c>
      <c r="E15" s="8">
        <f>[5]contrs_3year_adj_extra_stack!C14</f>
        <v>-1.1310564762695199E-4</v>
      </c>
      <c r="F15" s="8">
        <f>[5]contrs_3year_adj_extra_stack!D14</f>
        <v>1.7967367917214001E-4</v>
      </c>
      <c r="G15" s="8">
        <f>[5]contrs_3year_adj_extra_stack!E14</f>
        <v>1.7173706079869801E-4</v>
      </c>
      <c r="I15" s="1">
        <f t="shared" si="26"/>
        <v>37681</v>
      </c>
      <c r="J15" s="1">
        <f t="shared" si="4"/>
        <v>37685</v>
      </c>
      <c r="K15" s="2">
        <f t="shared" si="5"/>
        <v>-9.9999999999995891E-3</v>
      </c>
      <c r="L15">
        <f t="shared" si="6"/>
        <v>1.3742085795273801E-2</v>
      </c>
      <c r="M15">
        <f t="shared" si="7"/>
        <v>1.1310564762695199E-2</v>
      </c>
      <c r="N15">
        <f t="shared" si="8"/>
        <v>-1.7967367917214001E-2</v>
      </c>
      <c r="O15">
        <f t="shared" si="9"/>
        <v>-1.7173706079869802E-2</v>
      </c>
      <c r="P15">
        <f t="shared" si="27"/>
        <v>8.842343911521014E-5</v>
      </c>
      <c r="R15">
        <f t="shared" si="11"/>
        <v>-9.9999999999995891E-3</v>
      </c>
      <c r="S15">
        <f t="shared" si="12"/>
        <v>1.4702387709420556E-2</v>
      </c>
      <c r="T15">
        <f t="shared" si="13"/>
        <v>1.2270866676841954E-2</v>
      </c>
      <c r="U15">
        <f t="shared" si="14"/>
        <v>-1.7007066003067246E-2</v>
      </c>
      <c r="V15">
        <f t="shared" si="15"/>
        <v>-1.6213404165723047E-2</v>
      </c>
      <c r="W15">
        <f t="shared" si="16"/>
        <v>-2.9633105332612986E-3</v>
      </c>
      <c r="X15" s="1"/>
      <c r="Y15" s="2" t="b">
        <f t="shared" si="17"/>
        <v>1</v>
      </c>
      <c r="Z15" s="2">
        <f t="shared" si="25"/>
        <v>28</v>
      </c>
      <c r="AA15" s="1">
        <f t="shared" si="18"/>
        <v>37685</v>
      </c>
      <c r="AB15">
        <f t="shared" si="19"/>
        <v>9.9999999999995891E-3</v>
      </c>
      <c r="AC15">
        <f t="shared" si="20"/>
        <v>1.4702387709420556E-2</v>
      </c>
      <c r="AD15">
        <f t="shared" si="21"/>
        <v>1.2270866676841954E-2</v>
      </c>
      <c r="AE15">
        <f t="shared" si="22"/>
        <v>1.7007066003067246E-2</v>
      </c>
      <c r="AF15">
        <f t="shared" si="23"/>
        <v>1.6213404165723047E-2</v>
      </c>
      <c r="AG15">
        <f t="shared" si="24"/>
        <v>2.9633105332612986E-3</v>
      </c>
    </row>
    <row r="16" spans="1:33" x14ac:dyDescent="0.25">
      <c r="A16" t="s">
        <v>13</v>
      </c>
      <c r="B16" s="4">
        <v>37713</v>
      </c>
      <c r="C16" s="8">
        <f>[5]contrs_3year_adj_extra_stack!A15</f>
        <v>-3.0000000000000198E-4</v>
      </c>
      <c r="D16" s="8">
        <f>[5]contrs_3year_adj_extra_stack!B15</f>
        <v>-1.20289366835791E-4</v>
      </c>
      <c r="E16" s="8">
        <f>[5]contrs_3year_adj_extra_stack!C15</f>
        <v>7.9194441310832402E-5</v>
      </c>
      <c r="F16" s="8">
        <f>[5]contrs_3year_adj_extra_stack!D15</f>
        <v>-1.7986126436176299E-4</v>
      </c>
      <c r="G16" s="8">
        <f>[5]contrs_3year_adj_extra_stack!E15</f>
        <v>-8.7794179240549398E-5</v>
      </c>
      <c r="I16" s="1">
        <f t="shared" si="26"/>
        <v>37712</v>
      </c>
      <c r="J16" s="1">
        <f t="shared" si="4"/>
        <v>37713</v>
      </c>
      <c r="K16" s="2">
        <f t="shared" si="5"/>
        <v>3.0000000000000197E-2</v>
      </c>
      <c r="L16">
        <f t="shared" si="6"/>
        <v>1.20289366835791E-2</v>
      </c>
      <c r="M16">
        <f t="shared" si="7"/>
        <v>-7.9194441310832409E-3</v>
      </c>
      <c r="N16">
        <f t="shared" si="8"/>
        <v>1.7986126436176298E-2</v>
      </c>
      <c r="O16">
        <f t="shared" si="9"/>
        <v>8.7794179240549396E-3</v>
      </c>
      <c r="P16">
        <f t="shared" si="27"/>
        <v>-8.7503691272689844E-4</v>
      </c>
      <c r="R16">
        <f t="shared" si="11"/>
        <v>3.0000000000000197E-2</v>
      </c>
      <c r="S16">
        <f t="shared" si="12"/>
        <v>1.2989238597725855E-2</v>
      </c>
      <c r="T16">
        <f t="shared" si="13"/>
        <v>-6.959142216936485E-3</v>
      </c>
      <c r="U16">
        <f t="shared" si="14"/>
        <v>1.8946428350323053E-2</v>
      </c>
      <c r="V16">
        <f t="shared" si="15"/>
        <v>9.7397198382016964E-3</v>
      </c>
      <c r="W16">
        <f t="shared" si="16"/>
        <v>-3.9267708851034068E-3</v>
      </c>
      <c r="X16" s="1"/>
      <c r="Y16" s="2" t="b">
        <f t="shared" si="17"/>
        <v>1</v>
      </c>
      <c r="Z16" s="2">
        <f t="shared" si="25"/>
        <v>28</v>
      </c>
      <c r="AA16" s="1">
        <f t="shared" si="18"/>
        <v>37713</v>
      </c>
      <c r="AB16">
        <f t="shared" si="19"/>
        <v>3.0000000000000197E-2</v>
      </c>
      <c r="AC16">
        <f t="shared" si="20"/>
        <v>1.2989238597725855E-2</v>
      </c>
      <c r="AD16">
        <f t="shared" si="21"/>
        <v>6.959142216936485E-3</v>
      </c>
      <c r="AE16">
        <f t="shared" si="22"/>
        <v>1.8946428350323053E-2</v>
      </c>
      <c r="AF16">
        <f t="shared" si="23"/>
        <v>9.7397198382016964E-3</v>
      </c>
      <c r="AG16">
        <f t="shared" si="24"/>
        <v>3.9267708851034068E-3</v>
      </c>
    </row>
    <row r="17" spans="1:33" x14ac:dyDescent="0.25">
      <c r="A17" t="s">
        <v>13</v>
      </c>
      <c r="B17" s="4">
        <v>37748</v>
      </c>
      <c r="C17" s="8">
        <f>[5]contrs_3year_adj_extra_stack!A16</f>
        <v>-3.0000000000000198E-4</v>
      </c>
      <c r="D17" s="8">
        <f>[5]contrs_3year_adj_extra_stack!B16</f>
        <v>3.3520105383026802E-6</v>
      </c>
      <c r="E17" s="8">
        <f>[5]contrs_3year_adj_extra_stack!C16</f>
        <v>-3.7597806406179603E-4</v>
      </c>
      <c r="F17" s="8">
        <f>[5]contrs_3year_adj_extra_stack!D16</f>
        <v>3.6030983061709502E-5</v>
      </c>
      <c r="G17" s="8">
        <f>[5]contrs_3year_adj_extra_stack!E16</f>
        <v>9.7674268337449795E-5</v>
      </c>
      <c r="I17" s="1">
        <f t="shared" si="26"/>
        <v>37742</v>
      </c>
      <c r="J17" s="1">
        <f t="shared" si="4"/>
        <v>37748</v>
      </c>
      <c r="K17" s="2">
        <f t="shared" si="5"/>
        <v>3.0000000000000197E-2</v>
      </c>
      <c r="L17">
        <f t="shared" si="6"/>
        <v>-3.3520105383026802E-4</v>
      </c>
      <c r="M17">
        <f t="shared" si="7"/>
        <v>3.7597806406179601E-2</v>
      </c>
      <c r="N17">
        <f t="shared" si="8"/>
        <v>-3.6030983061709505E-3</v>
      </c>
      <c r="O17">
        <f t="shared" si="9"/>
        <v>-9.7674268337449802E-3</v>
      </c>
      <c r="P17">
        <f t="shared" si="27"/>
        <v>6.1079197875667929E-3</v>
      </c>
      <c r="R17">
        <f t="shared" si="11"/>
        <v>3.0000000000000197E-2</v>
      </c>
      <c r="S17">
        <f t="shared" si="12"/>
        <v>6.251008603164862E-4</v>
      </c>
      <c r="T17">
        <f t="shared" si="13"/>
        <v>3.8558108320326356E-2</v>
      </c>
      <c r="U17">
        <f t="shared" si="14"/>
        <v>-2.6427963920241946E-3</v>
      </c>
      <c r="V17">
        <f t="shared" si="15"/>
        <v>-8.8071249195982235E-3</v>
      </c>
      <c r="W17">
        <f t="shared" si="16"/>
        <v>3.0561858151902841E-3</v>
      </c>
      <c r="X17" s="1"/>
      <c r="Y17" s="2" t="b">
        <f t="shared" si="17"/>
        <v>1</v>
      </c>
      <c r="Z17" s="2">
        <f t="shared" si="25"/>
        <v>35</v>
      </c>
      <c r="AA17" s="1">
        <f t="shared" si="18"/>
        <v>37748</v>
      </c>
      <c r="AB17">
        <f t="shared" si="19"/>
        <v>3.0000000000000197E-2</v>
      </c>
      <c r="AC17">
        <f t="shared" si="20"/>
        <v>6.251008603164862E-4</v>
      </c>
      <c r="AD17">
        <f t="shared" si="21"/>
        <v>3.8558108320326356E-2</v>
      </c>
      <c r="AE17">
        <f t="shared" si="22"/>
        <v>2.6427963920241946E-3</v>
      </c>
      <c r="AF17">
        <f t="shared" si="23"/>
        <v>8.8071249195982235E-3</v>
      </c>
      <c r="AG17">
        <f t="shared" si="24"/>
        <v>3.0561858151902841E-3</v>
      </c>
    </row>
    <row r="18" spans="1:33" x14ac:dyDescent="0.25">
      <c r="A18" t="s">
        <v>13</v>
      </c>
      <c r="B18" s="4">
        <v>37776</v>
      </c>
      <c r="C18" s="8">
        <f>[5]contrs_3year_adj_extra_stack!A17</f>
        <v>-9.9999999999995898E-5</v>
      </c>
      <c r="D18" s="8">
        <f>[5]contrs_3year_adj_extra_stack!B17</f>
        <v>5.0552164296985298E-5</v>
      </c>
      <c r="E18" s="8">
        <f>[5]contrs_3year_adj_extra_stack!C17</f>
        <v>-2.6048232079879002E-4</v>
      </c>
      <c r="F18" s="8">
        <f>[5]contrs_3year_adj_extra_stack!D17</f>
        <v>6.9147513342177299E-5</v>
      </c>
      <c r="G18" s="8">
        <f>[5]contrs_3year_adj_extra_stack!E17</f>
        <v>7.0272047433658205E-5</v>
      </c>
      <c r="I18" s="1">
        <f t="shared" si="26"/>
        <v>37773</v>
      </c>
      <c r="J18" s="1">
        <f t="shared" si="4"/>
        <v>37776</v>
      </c>
      <c r="K18" s="2">
        <f t="shared" si="5"/>
        <v>9.9999999999995891E-3</v>
      </c>
      <c r="L18">
        <f t="shared" si="6"/>
        <v>-5.0552164296985298E-3</v>
      </c>
      <c r="M18">
        <f t="shared" si="7"/>
        <v>2.6048232079879E-2</v>
      </c>
      <c r="N18">
        <f t="shared" si="8"/>
        <v>-6.9147513342177301E-3</v>
      </c>
      <c r="O18">
        <f t="shared" si="9"/>
        <v>-7.0272047433658207E-3</v>
      </c>
      <c r="P18">
        <f t="shared" si="27"/>
        <v>2.9489404274026694E-3</v>
      </c>
      <c r="R18">
        <f t="shared" si="11"/>
        <v>9.9999999999995891E-3</v>
      </c>
      <c r="S18">
        <f t="shared" si="12"/>
        <v>-4.0949145155517756E-3</v>
      </c>
      <c r="T18">
        <f t="shared" si="13"/>
        <v>2.7008533994025755E-2</v>
      </c>
      <c r="U18">
        <f t="shared" si="14"/>
        <v>-5.9544494200709742E-3</v>
      </c>
      <c r="V18">
        <f t="shared" si="15"/>
        <v>-6.066902829219064E-3</v>
      </c>
      <c r="W18">
        <f t="shared" si="16"/>
        <v>-1.0279354497383939E-4</v>
      </c>
      <c r="X18" s="1"/>
      <c r="Y18" s="2" t="b">
        <f t="shared" si="17"/>
        <v>1</v>
      </c>
      <c r="Z18" s="2">
        <f t="shared" si="25"/>
        <v>28</v>
      </c>
      <c r="AA18" s="1">
        <f t="shared" si="18"/>
        <v>37776</v>
      </c>
      <c r="AB18">
        <f t="shared" si="19"/>
        <v>9.9999999999995891E-3</v>
      </c>
      <c r="AC18">
        <f t="shared" si="20"/>
        <v>4.0949145155517756E-3</v>
      </c>
      <c r="AD18">
        <f t="shared" si="21"/>
        <v>2.7008533994025755E-2</v>
      </c>
      <c r="AE18">
        <f t="shared" si="22"/>
        <v>5.9544494200709742E-3</v>
      </c>
      <c r="AF18">
        <f t="shared" si="23"/>
        <v>6.066902829219064E-3</v>
      </c>
      <c r="AG18">
        <f t="shared" si="24"/>
        <v>1.0279354497383939E-4</v>
      </c>
    </row>
    <row r="19" spans="1:33" x14ac:dyDescent="0.25">
      <c r="A19" t="s">
        <v>13</v>
      </c>
      <c r="B19" s="4">
        <v>37804</v>
      </c>
      <c r="C19" s="8">
        <f>[5]contrs_3year_adj_extra_stack!A18</f>
        <v>-1.2999999999999999E-3</v>
      </c>
      <c r="D19" s="8">
        <f>[5]contrs_3year_adj_extra_stack!B18</f>
        <v>-4.1595305523001901E-4</v>
      </c>
      <c r="E19" s="8">
        <f>[5]contrs_3year_adj_extra_stack!C18</f>
        <v>-3.5407837582940402E-4</v>
      </c>
      <c r="F19" s="8">
        <f>[5]contrs_3year_adj_extra_stack!D18</f>
        <v>-2.9540386060726901E-4</v>
      </c>
      <c r="G19" s="8">
        <f>[5]contrs_3year_adj_extra_stack!E18</f>
        <v>-1.09501770231579E-4</v>
      </c>
      <c r="I19" s="1">
        <f t="shared" si="26"/>
        <v>37803</v>
      </c>
      <c r="J19" s="1">
        <f t="shared" si="4"/>
        <v>37804</v>
      </c>
      <c r="K19" s="2">
        <f t="shared" si="5"/>
        <v>0.13</v>
      </c>
      <c r="L19">
        <f t="shared" si="6"/>
        <v>4.1595305523001898E-2</v>
      </c>
      <c r="M19">
        <f t="shared" si="7"/>
        <v>3.5407837582940402E-2</v>
      </c>
      <c r="N19">
        <f t="shared" si="8"/>
        <v>2.9540386060726901E-2</v>
      </c>
      <c r="O19">
        <f t="shared" si="9"/>
        <v>1.0950177023157901E-2</v>
      </c>
      <c r="P19">
        <f t="shared" si="27"/>
        <v>1.250629381017291E-2</v>
      </c>
      <c r="R19">
        <f t="shared" si="11"/>
        <v>0.13</v>
      </c>
      <c r="S19">
        <f t="shared" si="12"/>
        <v>4.2555607437148653E-2</v>
      </c>
      <c r="T19">
        <f t="shared" si="13"/>
        <v>3.6368139497087157E-2</v>
      </c>
      <c r="U19">
        <f t="shared" si="14"/>
        <v>3.0500687974873656E-2</v>
      </c>
      <c r="V19">
        <f t="shared" si="15"/>
        <v>1.1910478937304658E-2</v>
      </c>
      <c r="W19">
        <f t="shared" si="16"/>
        <v>9.4545598377964012E-3</v>
      </c>
      <c r="X19" s="1"/>
      <c r="Y19" s="2" t="b">
        <f t="shared" si="17"/>
        <v>1</v>
      </c>
      <c r="Z19" s="2">
        <f t="shared" si="25"/>
        <v>28</v>
      </c>
      <c r="AA19" s="1">
        <f t="shared" si="18"/>
        <v>37804</v>
      </c>
      <c r="AB19">
        <f t="shared" si="19"/>
        <v>0.13</v>
      </c>
      <c r="AC19">
        <f t="shared" si="20"/>
        <v>4.2555607437148653E-2</v>
      </c>
      <c r="AD19">
        <f t="shared" si="21"/>
        <v>3.6368139497087157E-2</v>
      </c>
      <c r="AE19">
        <f t="shared" si="22"/>
        <v>3.0500687974873656E-2</v>
      </c>
      <c r="AF19">
        <f t="shared" si="23"/>
        <v>1.1910478937304658E-2</v>
      </c>
      <c r="AG19">
        <f t="shared" si="24"/>
        <v>9.4545598377964012E-3</v>
      </c>
    </row>
    <row r="20" spans="1:33" x14ac:dyDescent="0.25">
      <c r="A20" t="s">
        <v>13</v>
      </c>
      <c r="B20" s="4">
        <v>37839</v>
      </c>
      <c r="C20" s="8">
        <f>[5]contrs_3year_adj_extra_stack!A19</f>
        <v>-6.9999999999999902E-4</v>
      </c>
      <c r="D20" s="8">
        <f>[5]contrs_3year_adj_extra_stack!B19</f>
        <v>-3.3564529179074501E-5</v>
      </c>
      <c r="E20" s="8">
        <f>[5]contrs_3year_adj_extra_stack!C19</f>
        <v>-4.5018532307795802E-4</v>
      </c>
      <c r="F20" s="8">
        <f>[5]contrs_3year_adj_extra_stack!D19</f>
        <v>3.6936322619695702E-5</v>
      </c>
      <c r="G20" s="8">
        <f>[5]contrs_3year_adj_extra_stack!E19</f>
        <v>-1.20028316456678E-4</v>
      </c>
      <c r="I20" s="1">
        <f t="shared" si="26"/>
        <v>37834</v>
      </c>
      <c r="J20" s="1">
        <f t="shared" si="4"/>
        <v>37839</v>
      </c>
      <c r="K20" s="2">
        <f t="shared" si="5"/>
        <v>6.9999999999999896E-2</v>
      </c>
      <c r="L20">
        <f t="shared" si="6"/>
        <v>3.3564529179074499E-3</v>
      </c>
      <c r="M20">
        <f t="shared" si="7"/>
        <v>4.5018532307795803E-2</v>
      </c>
      <c r="N20">
        <f t="shared" si="8"/>
        <v>-3.6936322619695702E-3</v>
      </c>
      <c r="O20">
        <f t="shared" si="9"/>
        <v>1.2002831645667799E-2</v>
      </c>
      <c r="P20">
        <f t="shared" si="27"/>
        <v>1.3315815390598409E-2</v>
      </c>
      <c r="R20">
        <f t="shared" si="11"/>
        <v>6.9999999999999896E-2</v>
      </c>
      <c r="S20">
        <f t="shared" si="12"/>
        <v>4.3167548320542041E-3</v>
      </c>
      <c r="T20">
        <f t="shared" si="13"/>
        <v>4.5978834221942558E-2</v>
      </c>
      <c r="U20">
        <f t="shared" si="14"/>
        <v>-2.7333303478228143E-3</v>
      </c>
      <c r="V20">
        <f t="shared" si="15"/>
        <v>1.2963133559814556E-2</v>
      </c>
      <c r="W20">
        <f t="shared" si="16"/>
        <v>1.0264081418221901E-2</v>
      </c>
      <c r="X20" s="1"/>
      <c r="Y20" s="2" t="b">
        <f t="shared" si="17"/>
        <v>1</v>
      </c>
      <c r="Z20" s="2">
        <f t="shared" si="25"/>
        <v>35</v>
      </c>
      <c r="AA20" s="1">
        <f t="shared" si="18"/>
        <v>37839</v>
      </c>
      <c r="AB20">
        <f t="shared" si="19"/>
        <v>6.9999999999999896E-2</v>
      </c>
      <c r="AC20">
        <f t="shared" si="20"/>
        <v>4.3167548320542041E-3</v>
      </c>
      <c r="AD20">
        <f t="shared" si="21"/>
        <v>4.5978834221942558E-2</v>
      </c>
      <c r="AE20">
        <f t="shared" si="22"/>
        <v>2.7333303478228143E-3</v>
      </c>
      <c r="AF20">
        <f t="shared" si="23"/>
        <v>1.2963133559814556E-2</v>
      </c>
      <c r="AG20">
        <f t="shared" si="24"/>
        <v>1.0264081418221901E-2</v>
      </c>
    </row>
    <row r="21" spans="1:33" x14ac:dyDescent="0.25">
      <c r="A21" t="s">
        <v>13</v>
      </c>
      <c r="B21" s="4">
        <v>37867</v>
      </c>
      <c r="C21" s="8">
        <f>[5]contrs_3year_adj_extra_stack!A20</f>
        <v>1.00000000000003E-4</v>
      </c>
      <c r="D21" s="8">
        <f>[5]contrs_3year_adj_extra_stack!B20</f>
        <v>-2.9467757853604702E-5</v>
      </c>
      <c r="E21" s="8">
        <f>[5]contrs_3year_adj_extra_stack!C20</f>
        <v>7.6840340975148198E-5</v>
      </c>
      <c r="F21" s="8">
        <f>[5]contrs_3year_adj_extra_stack!D20</f>
        <v>1.0842042820146E-4</v>
      </c>
      <c r="G21" s="8">
        <f>[5]contrs_3year_adj_extra_stack!E20</f>
        <v>2.7857022364859599E-5</v>
      </c>
      <c r="I21" s="1">
        <f t="shared" si="26"/>
        <v>37865</v>
      </c>
      <c r="J21" s="1">
        <f t="shared" si="4"/>
        <v>37867</v>
      </c>
      <c r="K21" s="2">
        <f t="shared" si="5"/>
        <v>-1.00000000000003E-2</v>
      </c>
      <c r="L21">
        <f t="shared" si="6"/>
        <v>2.9467757853604702E-3</v>
      </c>
      <c r="M21">
        <f t="shared" si="7"/>
        <v>-7.6840340975148202E-3</v>
      </c>
      <c r="N21">
        <f t="shared" si="8"/>
        <v>-1.0842042820146001E-2</v>
      </c>
      <c r="O21">
        <f t="shared" si="9"/>
        <v>-2.7857022364859599E-3</v>
      </c>
      <c r="P21">
        <f t="shared" si="27"/>
        <v>8.3650033687860115E-3</v>
      </c>
      <c r="R21">
        <f t="shared" si="11"/>
        <v>-1.00000000000003E-2</v>
      </c>
      <c r="S21">
        <f t="shared" si="12"/>
        <v>3.9070776995072248E-3</v>
      </c>
      <c r="T21">
        <f t="shared" si="13"/>
        <v>-6.7237321833680643E-3</v>
      </c>
      <c r="U21">
        <f t="shared" si="14"/>
        <v>-9.8817409059992443E-3</v>
      </c>
      <c r="V21">
        <f t="shared" si="15"/>
        <v>-1.8254003223392033E-3</v>
      </c>
      <c r="W21">
        <f t="shared" si="16"/>
        <v>5.3132693964095031E-3</v>
      </c>
      <c r="X21" s="1"/>
      <c r="Y21" s="2" t="b">
        <f t="shared" si="17"/>
        <v>1</v>
      </c>
      <c r="Z21" s="2">
        <f t="shared" si="25"/>
        <v>28</v>
      </c>
      <c r="AA21" s="1">
        <f t="shared" si="18"/>
        <v>37867</v>
      </c>
      <c r="AB21">
        <f t="shared" si="19"/>
        <v>1.00000000000003E-2</v>
      </c>
      <c r="AC21">
        <f t="shared" si="20"/>
        <v>3.9070776995072248E-3</v>
      </c>
      <c r="AD21">
        <f t="shared" si="21"/>
        <v>6.7237321833680643E-3</v>
      </c>
      <c r="AE21">
        <f t="shared" si="22"/>
        <v>9.8817409059992443E-3</v>
      </c>
      <c r="AF21">
        <f t="shared" si="23"/>
        <v>1.8254003223392033E-3</v>
      </c>
      <c r="AG21">
        <f t="shared" si="24"/>
        <v>5.3132693964095031E-3</v>
      </c>
    </row>
    <row r="22" spans="1:33" x14ac:dyDescent="0.25">
      <c r="A22" t="s">
        <v>13</v>
      </c>
      <c r="B22" s="4">
        <v>37902</v>
      </c>
      <c r="C22" s="8">
        <f>[5]contrs_3year_adj_extra_stack!A21</f>
        <v>0</v>
      </c>
      <c r="D22" s="8">
        <f>[5]contrs_3year_adj_extra_stack!B21</f>
        <v>5.1437908942893603E-5</v>
      </c>
      <c r="E22" s="8">
        <f>[5]contrs_3year_adj_extra_stack!C21</f>
        <v>-6.1001752052158003E-5</v>
      </c>
      <c r="F22" s="8">
        <f>[5]contrs_3year_adj_extra_stack!D21</f>
        <v>7.3374821277828902E-6</v>
      </c>
      <c r="G22" s="8">
        <f>[5]contrs_3year_adj_extra_stack!E21</f>
        <v>5.92333425731968E-5</v>
      </c>
      <c r="I22" s="1">
        <f t="shared" si="26"/>
        <v>37895</v>
      </c>
      <c r="J22" s="1">
        <f t="shared" si="4"/>
        <v>37902</v>
      </c>
      <c r="K22" s="2">
        <f t="shared" si="5"/>
        <v>0</v>
      </c>
      <c r="L22">
        <f t="shared" si="6"/>
        <v>-5.1437908942893601E-3</v>
      </c>
      <c r="M22">
        <f t="shared" si="7"/>
        <v>6.1001752052158003E-3</v>
      </c>
      <c r="N22">
        <f t="shared" si="8"/>
        <v>-7.3374821277828902E-4</v>
      </c>
      <c r="O22">
        <f t="shared" si="9"/>
        <v>-5.92333425731968E-3</v>
      </c>
      <c r="P22">
        <f t="shared" si="27"/>
        <v>5.700698159171529E-3</v>
      </c>
      <c r="R22">
        <f t="shared" si="11"/>
        <v>0</v>
      </c>
      <c r="S22">
        <f t="shared" si="12"/>
        <v>-4.1834889801426059E-3</v>
      </c>
      <c r="T22">
        <f t="shared" si="13"/>
        <v>7.0604771193625562E-3</v>
      </c>
      <c r="U22">
        <f t="shared" si="14"/>
        <v>2.2655370136846699E-4</v>
      </c>
      <c r="V22">
        <f t="shared" si="15"/>
        <v>-4.9630323431729233E-3</v>
      </c>
      <c r="W22">
        <f t="shared" si="16"/>
        <v>2.6489641867950202E-3</v>
      </c>
      <c r="X22" s="1"/>
      <c r="Y22" s="2" t="b">
        <f t="shared" si="17"/>
        <v>1</v>
      </c>
      <c r="Z22" s="2">
        <f t="shared" si="25"/>
        <v>35</v>
      </c>
      <c r="AA22" s="1">
        <f t="shared" si="18"/>
        <v>37902</v>
      </c>
      <c r="AB22">
        <f t="shared" si="19"/>
        <v>0</v>
      </c>
      <c r="AC22">
        <f t="shared" si="20"/>
        <v>4.1834889801426059E-3</v>
      </c>
      <c r="AD22">
        <f t="shared" si="21"/>
        <v>7.0604771193625562E-3</v>
      </c>
      <c r="AE22">
        <f t="shared" si="22"/>
        <v>2.2655370136846699E-4</v>
      </c>
      <c r="AF22">
        <f t="shared" si="23"/>
        <v>4.9630323431729233E-3</v>
      </c>
      <c r="AG22">
        <f t="shared" si="24"/>
        <v>2.6489641867950202E-3</v>
      </c>
    </row>
    <row r="23" spans="1:33" x14ac:dyDescent="0.25">
      <c r="A23" t="s">
        <v>13</v>
      </c>
      <c r="B23" s="4">
        <v>37930</v>
      </c>
      <c r="C23" s="8">
        <f>[5]contrs_3year_adj_extra_stack!A22</f>
        <v>-9.9999999999999395E-4</v>
      </c>
      <c r="D23" s="8">
        <f>[5]contrs_3year_adj_extra_stack!B22</f>
        <v>-1.0011734853297E-3</v>
      </c>
      <c r="E23" s="8">
        <f>[5]contrs_3year_adj_extra_stack!C22</f>
        <v>2.0068510963318399E-4</v>
      </c>
      <c r="F23" s="8">
        <f>[5]contrs_3year_adj_extra_stack!D22</f>
        <v>-9.4104345378896698E-5</v>
      </c>
      <c r="G23" s="8">
        <f>[5]contrs_3year_adj_extra_stack!E22</f>
        <v>-2.05675734781546E-5</v>
      </c>
      <c r="I23" s="1">
        <f t="shared" si="26"/>
        <v>37926</v>
      </c>
      <c r="J23" s="1">
        <f t="shared" si="4"/>
        <v>37930</v>
      </c>
      <c r="K23" s="2">
        <f t="shared" si="5"/>
        <v>9.9999999999999395E-2</v>
      </c>
      <c r="L23">
        <f t="shared" si="6"/>
        <v>0.10011734853297</v>
      </c>
      <c r="M23">
        <f t="shared" si="7"/>
        <v>-2.0068510963318398E-2</v>
      </c>
      <c r="N23">
        <f t="shared" si="8"/>
        <v>9.4104345378896691E-3</v>
      </c>
      <c r="O23">
        <f t="shared" si="9"/>
        <v>2.0567573478154602E-3</v>
      </c>
      <c r="P23">
        <f t="shared" si="27"/>
        <v>8.4839705446426682E-3</v>
      </c>
      <c r="R23">
        <f t="shared" si="11"/>
        <v>9.9999999999999395E-2</v>
      </c>
      <c r="S23">
        <f t="shared" si="12"/>
        <v>0.10107765044711675</v>
      </c>
      <c r="T23">
        <f t="shared" si="13"/>
        <v>-1.9108209049171643E-2</v>
      </c>
      <c r="U23">
        <f t="shared" si="14"/>
        <v>1.0370736452036426E-2</v>
      </c>
      <c r="V23">
        <f t="shared" si="15"/>
        <v>3.0170592619622166E-3</v>
      </c>
      <c r="W23">
        <f t="shared" si="16"/>
        <v>5.4322365722661598E-3</v>
      </c>
      <c r="X23" s="1"/>
      <c r="Y23" s="2" t="b">
        <f t="shared" si="17"/>
        <v>1</v>
      </c>
      <c r="Z23" s="2">
        <f t="shared" si="25"/>
        <v>28</v>
      </c>
      <c r="AA23" s="1">
        <f t="shared" si="18"/>
        <v>37930</v>
      </c>
      <c r="AB23">
        <f t="shared" si="19"/>
        <v>9.9999999999999395E-2</v>
      </c>
      <c r="AC23">
        <f t="shared" si="20"/>
        <v>0.10107765044711675</v>
      </c>
      <c r="AD23">
        <f t="shared" si="21"/>
        <v>1.9108209049171643E-2</v>
      </c>
      <c r="AE23">
        <f t="shared" si="22"/>
        <v>1.0370736452036426E-2</v>
      </c>
      <c r="AF23">
        <f t="shared" si="23"/>
        <v>3.0170592619622166E-3</v>
      </c>
      <c r="AG23">
        <f t="shared" si="24"/>
        <v>5.4322365722661598E-3</v>
      </c>
    </row>
    <row r="24" spans="1:33" x14ac:dyDescent="0.25">
      <c r="A24" t="s">
        <v>13</v>
      </c>
      <c r="B24" s="4">
        <v>37958</v>
      </c>
      <c r="C24" s="8">
        <f>[5]contrs_3year_adj_extra_stack!A23</f>
        <v>-3.9999999999999801E-4</v>
      </c>
      <c r="D24" s="8">
        <f>[5]contrs_3year_adj_extra_stack!B23</f>
        <v>-2.3502442183566101E-4</v>
      </c>
      <c r="E24" s="8">
        <f>[5]contrs_3year_adj_extra_stack!C23</f>
        <v>-1.5138757617806601E-4</v>
      </c>
      <c r="F24" s="8">
        <f>[5]contrs_3year_adj_extra_stack!D23</f>
        <v>7.5989809558856198E-5</v>
      </c>
      <c r="G24" s="8">
        <f>[5]contrs_3year_adj_extra_stack!E23</f>
        <v>-5.4497738816709502E-5</v>
      </c>
      <c r="I24" s="1">
        <f t="shared" si="26"/>
        <v>37956</v>
      </c>
      <c r="J24" s="1">
        <f t="shared" si="4"/>
        <v>37958</v>
      </c>
      <c r="K24" s="2">
        <f t="shared" si="5"/>
        <v>3.99999999999998E-2</v>
      </c>
      <c r="L24">
        <f t="shared" si="6"/>
        <v>2.3502442183566102E-2</v>
      </c>
      <c r="M24">
        <f t="shared" si="7"/>
        <v>1.5138757617806602E-2</v>
      </c>
      <c r="N24">
        <f t="shared" si="8"/>
        <v>-7.5989809558856198E-3</v>
      </c>
      <c r="O24">
        <f t="shared" si="9"/>
        <v>5.4497738816709504E-3</v>
      </c>
      <c r="P24">
        <f t="shared" si="27"/>
        <v>3.5080072728417662E-3</v>
      </c>
      <c r="R24">
        <f t="shared" si="11"/>
        <v>3.99999999999998E-2</v>
      </c>
      <c r="S24">
        <f t="shared" si="12"/>
        <v>2.4462744097712857E-2</v>
      </c>
      <c r="T24">
        <f t="shared" si="13"/>
        <v>1.6099059531953359E-2</v>
      </c>
      <c r="U24">
        <f t="shared" si="14"/>
        <v>-6.6386790417388639E-3</v>
      </c>
      <c r="V24">
        <f t="shared" si="15"/>
        <v>6.4100757958177072E-3</v>
      </c>
      <c r="W24">
        <f t="shared" si="16"/>
        <v>4.5627330046525737E-4</v>
      </c>
      <c r="X24" s="1"/>
      <c r="Y24" s="2" t="b">
        <f t="shared" si="17"/>
        <v>1</v>
      </c>
      <c r="Z24" s="2">
        <f t="shared" si="25"/>
        <v>28</v>
      </c>
      <c r="AA24" s="1">
        <f t="shared" si="18"/>
        <v>37958</v>
      </c>
      <c r="AB24">
        <f t="shared" si="19"/>
        <v>3.99999999999998E-2</v>
      </c>
      <c r="AC24">
        <f t="shared" si="20"/>
        <v>2.4462744097712857E-2</v>
      </c>
      <c r="AD24">
        <f t="shared" si="21"/>
        <v>1.6099059531953359E-2</v>
      </c>
      <c r="AE24">
        <f t="shared" si="22"/>
        <v>6.6386790417388639E-3</v>
      </c>
      <c r="AF24">
        <f t="shared" si="23"/>
        <v>6.4100757958177072E-3</v>
      </c>
      <c r="AG24">
        <f t="shared" si="24"/>
        <v>4.5627330046525737E-4</v>
      </c>
    </row>
    <row r="25" spans="1:33" x14ac:dyDescent="0.25">
      <c r="A25" t="s">
        <v>13</v>
      </c>
      <c r="B25" s="4">
        <v>38021</v>
      </c>
      <c r="C25" s="8">
        <f>[5]contrs_3year_adj_extra_stack!A24</f>
        <v>8.0000000000000199E-4</v>
      </c>
      <c r="D25" s="8">
        <f>[5]contrs_3year_adj_extra_stack!B24</f>
        <v>1.74356589297891E-4</v>
      </c>
      <c r="E25" s="8">
        <f>[5]contrs_3year_adj_extra_stack!C24</f>
        <v>3.30582319894305E-4</v>
      </c>
      <c r="F25" s="8">
        <f>[5]contrs_3year_adj_extra_stack!D24</f>
        <v>4.3246839659357003E-5</v>
      </c>
      <c r="G25" s="8">
        <f>[5]contrs_3year_adj_extra_stack!E24</f>
        <v>1.6604530048343799E-4</v>
      </c>
      <c r="I25" s="1">
        <f t="shared" si="26"/>
        <v>38018</v>
      </c>
      <c r="J25" s="1">
        <f t="shared" si="4"/>
        <v>38021</v>
      </c>
      <c r="K25" s="2">
        <f t="shared" si="5"/>
        <v>-8.0000000000000196E-2</v>
      </c>
      <c r="L25">
        <f t="shared" si="6"/>
        <v>-1.74356589297891E-2</v>
      </c>
      <c r="M25">
        <f t="shared" si="7"/>
        <v>-3.3058231989430503E-2</v>
      </c>
      <c r="N25">
        <f t="shared" si="8"/>
        <v>-4.3246839659357005E-3</v>
      </c>
      <c r="O25">
        <f t="shared" si="9"/>
        <v>-1.66045300483438E-2</v>
      </c>
      <c r="P25">
        <f t="shared" si="27"/>
        <v>-8.5768950665010904E-3</v>
      </c>
      <c r="R25">
        <f t="shared" si="11"/>
        <v>-8.0000000000000196E-2</v>
      </c>
      <c r="S25">
        <f t="shared" si="12"/>
        <v>-1.6475357015642345E-2</v>
      </c>
      <c r="T25">
        <f t="shared" si="13"/>
        <v>-3.2097930075283748E-2</v>
      </c>
      <c r="U25">
        <f t="shared" si="14"/>
        <v>-3.3643820517889446E-3</v>
      </c>
      <c r="V25">
        <f t="shared" si="15"/>
        <v>-1.5644228134197045E-2</v>
      </c>
      <c r="W25">
        <f t="shared" si="16"/>
        <v>-1.1628629038877599E-2</v>
      </c>
      <c r="X25" s="1"/>
      <c r="Y25" s="2" t="b">
        <f t="shared" si="17"/>
        <v>1</v>
      </c>
      <c r="Z25" s="2">
        <f t="shared" si="25"/>
        <v>63</v>
      </c>
      <c r="AA25" s="1">
        <f t="shared" si="18"/>
        <v>38021</v>
      </c>
      <c r="AB25">
        <f t="shared" si="19"/>
        <v>8.0000000000000196E-2</v>
      </c>
      <c r="AC25">
        <f t="shared" si="20"/>
        <v>1.6475357015642345E-2</v>
      </c>
      <c r="AD25">
        <f t="shared" si="21"/>
        <v>3.2097930075283748E-2</v>
      </c>
      <c r="AE25">
        <f t="shared" si="22"/>
        <v>3.3643820517889446E-3</v>
      </c>
      <c r="AF25">
        <f t="shared" si="23"/>
        <v>1.5644228134197045E-2</v>
      </c>
      <c r="AG25">
        <f t="shared" si="24"/>
        <v>1.1628629038877599E-2</v>
      </c>
    </row>
    <row r="26" spans="1:33" x14ac:dyDescent="0.25">
      <c r="A26" t="s">
        <v>13</v>
      </c>
      <c r="B26" s="4">
        <v>38049</v>
      </c>
      <c r="C26" s="8">
        <f>[5]contrs_3year_adj_extra_stack!A25</f>
        <v>-1.00000000000003E-4</v>
      </c>
      <c r="D26" s="8">
        <f>[5]contrs_3year_adj_extra_stack!B25</f>
        <v>2.0600349092612699E-4</v>
      </c>
      <c r="E26" s="8">
        <f>[5]contrs_3year_adj_extra_stack!C25</f>
        <v>-1.2345973315113599E-4</v>
      </c>
      <c r="F26" s="8">
        <f>[5]contrs_3year_adj_extra_stack!D25</f>
        <v>-2.92211663695043E-4</v>
      </c>
      <c r="G26" s="8">
        <f>[5]contrs_3year_adj_extra_stack!E25</f>
        <v>9.4416454987492695E-5</v>
      </c>
      <c r="I26" s="1">
        <f t="shared" si="26"/>
        <v>38047</v>
      </c>
      <c r="J26" s="1">
        <f t="shared" si="4"/>
        <v>38049</v>
      </c>
      <c r="K26" s="2">
        <f t="shared" si="5"/>
        <v>1.00000000000003E-2</v>
      </c>
      <c r="L26">
        <f t="shared" si="6"/>
        <v>-2.0600349092612699E-2</v>
      </c>
      <c r="M26">
        <f t="shared" si="7"/>
        <v>1.23459733151136E-2</v>
      </c>
      <c r="N26">
        <f t="shared" si="8"/>
        <v>2.9221166369504298E-2</v>
      </c>
      <c r="O26">
        <f t="shared" si="9"/>
        <v>-9.4416454987492696E-3</v>
      </c>
      <c r="P26">
        <f t="shared" si="27"/>
        <v>-1.5251450932556275E-3</v>
      </c>
      <c r="R26">
        <f t="shared" si="11"/>
        <v>1.00000000000003E-2</v>
      </c>
      <c r="S26">
        <f t="shared" si="12"/>
        <v>-1.9640047178465944E-2</v>
      </c>
      <c r="T26">
        <f t="shared" si="13"/>
        <v>1.3306275229260355E-2</v>
      </c>
      <c r="U26">
        <f t="shared" si="14"/>
        <v>3.0181468283651054E-2</v>
      </c>
      <c r="V26">
        <f t="shared" si="15"/>
        <v>-8.4813435846025128E-3</v>
      </c>
      <c r="W26">
        <f t="shared" si="16"/>
        <v>-4.5768790656321359E-3</v>
      </c>
      <c r="X26" s="1"/>
      <c r="Y26" s="2" t="b">
        <f t="shared" si="17"/>
        <v>1</v>
      </c>
      <c r="Z26" s="2">
        <f t="shared" si="25"/>
        <v>28</v>
      </c>
      <c r="AA26" s="1">
        <f t="shared" si="18"/>
        <v>38049</v>
      </c>
      <c r="AB26">
        <f t="shared" si="19"/>
        <v>1.00000000000003E-2</v>
      </c>
      <c r="AC26">
        <f t="shared" si="20"/>
        <v>1.9640047178465944E-2</v>
      </c>
      <c r="AD26">
        <f t="shared" si="21"/>
        <v>1.3306275229260355E-2</v>
      </c>
      <c r="AE26">
        <f t="shared" si="22"/>
        <v>3.0181468283651054E-2</v>
      </c>
      <c r="AF26">
        <f t="shared" si="23"/>
        <v>8.4813435846025128E-3</v>
      </c>
      <c r="AG26">
        <f t="shared" si="24"/>
        <v>4.5768790656321359E-3</v>
      </c>
    </row>
    <row r="27" spans="1:33" x14ac:dyDescent="0.25">
      <c r="A27" t="s">
        <v>13</v>
      </c>
      <c r="B27" s="4">
        <v>38084</v>
      </c>
      <c r="C27" s="8">
        <f>[5]contrs_3year_adj_extra_stack!A26</f>
        <v>1.0000000000001001E-4</v>
      </c>
      <c r="D27" s="8">
        <f>[5]contrs_3year_adj_extra_stack!B26</f>
        <v>3.2493619664705001E-5</v>
      </c>
      <c r="E27" s="8">
        <f>[5]contrs_3year_adj_extra_stack!C26</f>
        <v>1.4724022657296301E-4</v>
      </c>
      <c r="F27" s="8">
        <f>[5]contrs_3year_adj_extra_stack!D26</f>
        <v>1.5298154743836399E-5</v>
      </c>
      <c r="G27" s="8">
        <f>[5]contrs_3year_adj_extra_stack!E26</f>
        <v>-3.2763621326829502E-5</v>
      </c>
      <c r="I27" s="1">
        <f t="shared" si="26"/>
        <v>38078</v>
      </c>
      <c r="J27" s="1">
        <f t="shared" si="4"/>
        <v>38084</v>
      </c>
      <c r="K27" s="2">
        <f t="shared" si="5"/>
        <v>-1.0000000000001001E-2</v>
      </c>
      <c r="L27">
        <f t="shared" si="6"/>
        <v>-3.2493619664705001E-3</v>
      </c>
      <c r="M27">
        <f t="shared" si="7"/>
        <v>-1.4724022657296301E-2</v>
      </c>
      <c r="N27">
        <f t="shared" si="8"/>
        <v>-1.5298154743836399E-3</v>
      </c>
      <c r="O27">
        <f t="shared" si="9"/>
        <v>3.2763621326829502E-3</v>
      </c>
      <c r="P27">
        <f t="shared" si="27"/>
        <v>6.2268379654664896E-3</v>
      </c>
      <c r="R27">
        <f t="shared" si="11"/>
        <v>-1.0000000000001001E-2</v>
      </c>
      <c r="S27">
        <f t="shared" si="12"/>
        <v>-2.2890600523237459E-3</v>
      </c>
      <c r="T27">
        <f t="shared" si="13"/>
        <v>-1.3763720743149545E-2</v>
      </c>
      <c r="U27">
        <f t="shared" si="14"/>
        <v>-5.6951356023688391E-4</v>
      </c>
      <c r="V27">
        <f t="shared" si="15"/>
        <v>4.236664046829707E-3</v>
      </c>
      <c r="W27">
        <f t="shared" si="16"/>
        <v>3.1751039930899808E-3</v>
      </c>
      <c r="X27" s="1"/>
      <c r="Y27" s="2" t="b">
        <f t="shared" si="17"/>
        <v>1</v>
      </c>
      <c r="Z27" s="2">
        <f t="shared" si="25"/>
        <v>35</v>
      </c>
      <c r="AA27" s="1">
        <f t="shared" si="18"/>
        <v>38084</v>
      </c>
      <c r="AB27">
        <f t="shared" si="19"/>
        <v>1.0000000000001001E-2</v>
      </c>
      <c r="AC27">
        <f t="shared" si="20"/>
        <v>2.2890600523237459E-3</v>
      </c>
      <c r="AD27">
        <f t="shared" si="21"/>
        <v>1.3763720743149545E-2</v>
      </c>
      <c r="AE27">
        <f t="shared" si="22"/>
        <v>5.6951356023688391E-4</v>
      </c>
      <c r="AF27">
        <f t="shared" si="23"/>
        <v>4.236664046829707E-3</v>
      </c>
      <c r="AG27">
        <f t="shared" si="24"/>
        <v>3.1751039930899808E-3</v>
      </c>
    </row>
    <row r="28" spans="1:33" x14ac:dyDescent="0.25">
      <c r="A28" t="s">
        <v>13</v>
      </c>
      <c r="B28" s="4">
        <v>38112</v>
      </c>
      <c r="C28" s="8">
        <f>[5]contrs_3year_adj_extra_stack!A27</f>
        <v>1.00000000000003E-4</v>
      </c>
      <c r="D28" s="8">
        <f>[5]contrs_3year_adj_extra_stack!B27</f>
        <v>2.9435630671892501E-4</v>
      </c>
      <c r="E28" s="8">
        <f>[5]contrs_3year_adj_extra_stack!C27</f>
        <v>-2.4327226765651899E-4</v>
      </c>
      <c r="F28" s="8">
        <f>[5]contrs_3year_adj_extra_stack!D27</f>
        <v>3.4609492195774501E-5</v>
      </c>
      <c r="G28" s="8">
        <f>[5]contrs_3year_adj_extra_stack!E27</f>
        <v>-5.54643189062348E-6</v>
      </c>
      <c r="I28" s="1">
        <f t="shared" si="26"/>
        <v>38108</v>
      </c>
      <c r="J28" s="1">
        <f t="shared" si="4"/>
        <v>38112</v>
      </c>
      <c r="K28" s="2">
        <f t="shared" si="5"/>
        <v>-1.00000000000003E-2</v>
      </c>
      <c r="L28">
        <f t="shared" si="6"/>
        <v>-2.9435630671892501E-2</v>
      </c>
      <c r="M28">
        <f t="shared" si="7"/>
        <v>2.43272267656519E-2</v>
      </c>
      <c r="N28">
        <f t="shared" si="8"/>
        <v>-3.46094921957745E-3</v>
      </c>
      <c r="O28">
        <f t="shared" si="9"/>
        <v>5.5464318906234798E-4</v>
      </c>
      <c r="P28">
        <f t="shared" si="27"/>
        <v>-1.9852900632445973E-3</v>
      </c>
      <c r="R28">
        <f t="shared" si="11"/>
        <v>-1.00000000000003E-2</v>
      </c>
      <c r="S28">
        <f t="shared" si="12"/>
        <v>-2.8475328757745746E-2</v>
      </c>
      <c r="T28">
        <f t="shared" si="13"/>
        <v>2.5287528679798655E-2</v>
      </c>
      <c r="U28">
        <f t="shared" si="14"/>
        <v>-2.5006473054306941E-3</v>
      </c>
      <c r="V28">
        <f t="shared" si="15"/>
        <v>1.5149451032091046E-3</v>
      </c>
      <c r="W28">
        <f t="shared" si="16"/>
        <v>-5.0370240356211061E-3</v>
      </c>
      <c r="X28" s="1"/>
      <c r="Y28" s="2" t="b">
        <f t="shared" si="17"/>
        <v>1</v>
      </c>
      <c r="Z28" s="2">
        <f t="shared" si="25"/>
        <v>28</v>
      </c>
      <c r="AA28" s="1">
        <f t="shared" si="18"/>
        <v>38112</v>
      </c>
      <c r="AB28">
        <f t="shared" si="19"/>
        <v>1.00000000000003E-2</v>
      </c>
      <c r="AC28">
        <f t="shared" si="20"/>
        <v>2.8475328757745746E-2</v>
      </c>
      <c r="AD28">
        <f t="shared" si="21"/>
        <v>2.5287528679798655E-2</v>
      </c>
      <c r="AE28">
        <f t="shared" si="22"/>
        <v>2.5006473054306941E-3</v>
      </c>
      <c r="AF28">
        <f t="shared" si="23"/>
        <v>1.5149451032091046E-3</v>
      </c>
      <c r="AG28">
        <f t="shared" si="24"/>
        <v>5.0370240356211061E-3</v>
      </c>
    </row>
    <row r="29" spans="1:33" x14ac:dyDescent="0.25">
      <c r="A29" t="s">
        <v>13</v>
      </c>
      <c r="B29" s="4">
        <v>38140</v>
      </c>
      <c r="C29" s="8">
        <f>[5]contrs_3year_adj_extra_stack!A28</f>
        <v>9.9999999999995898E-5</v>
      </c>
      <c r="D29" s="8">
        <f>[5]contrs_3year_adj_extra_stack!B28</f>
        <v>-7.7493062288157408E-6</v>
      </c>
      <c r="E29" s="8">
        <f>[5]contrs_3year_adj_extra_stack!C28</f>
        <v>1.2267999349239501E-4</v>
      </c>
      <c r="F29" s="8">
        <f>[5]contrs_3year_adj_extra_stack!D28</f>
        <v>3.2069417652879397E-5</v>
      </c>
      <c r="G29" s="8">
        <f>[5]contrs_3year_adj_extra_stack!E28</f>
        <v>-3.3783440064522798E-5</v>
      </c>
      <c r="I29" s="1">
        <f t="shared" si="26"/>
        <v>38139</v>
      </c>
      <c r="J29" s="1">
        <f t="shared" si="4"/>
        <v>38140</v>
      </c>
      <c r="K29" s="2">
        <f t="shared" si="5"/>
        <v>-9.9999999999995891E-3</v>
      </c>
      <c r="L29">
        <f t="shared" si="6"/>
        <v>7.7493062288157407E-4</v>
      </c>
      <c r="M29">
        <f t="shared" si="7"/>
        <v>-1.22679993492395E-2</v>
      </c>
      <c r="N29">
        <f t="shared" si="8"/>
        <v>-3.2069417652879398E-3</v>
      </c>
      <c r="O29">
        <f t="shared" si="9"/>
        <v>3.3783440064522798E-3</v>
      </c>
      <c r="P29">
        <f t="shared" si="27"/>
        <v>1.3216664851939969E-3</v>
      </c>
      <c r="R29">
        <f t="shared" si="11"/>
        <v>-9.9999999999995891E-3</v>
      </c>
      <c r="S29">
        <f t="shared" si="12"/>
        <v>1.7352325370283282E-3</v>
      </c>
      <c r="T29">
        <f t="shared" si="13"/>
        <v>-1.1307697435092745E-2</v>
      </c>
      <c r="U29">
        <f t="shared" si="14"/>
        <v>-2.2466398511411839E-3</v>
      </c>
      <c r="V29">
        <f t="shared" si="15"/>
        <v>4.3386459205990366E-3</v>
      </c>
      <c r="W29">
        <f t="shared" si="16"/>
        <v>-1.7300674871825118E-3</v>
      </c>
      <c r="X29" s="1"/>
      <c r="Y29" s="2" t="b">
        <f t="shared" si="17"/>
        <v>1</v>
      </c>
      <c r="Z29" s="2">
        <f t="shared" si="25"/>
        <v>28</v>
      </c>
      <c r="AA29" s="1">
        <f t="shared" si="18"/>
        <v>38140</v>
      </c>
      <c r="AB29">
        <f t="shared" si="19"/>
        <v>9.9999999999995891E-3</v>
      </c>
      <c r="AC29">
        <f t="shared" si="20"/>
        <v>1.7352325370283282E-3</v>
      </c>
      <c r="AD29">
        <f t="shared" si="21"/>
        <v>1.1307697435092745E-2</v>
      </c>
      <c r="AE29">
        <f t="shared" si="22"/>
        <v>2.2466398511411839E-3</v>
      </c>
      <c r="AF29">
        <f t="shared" si="23"/>
        <v>4.3386459205990366E-3</v>
      </c>
      <c r="AG29">
        <f t="shared" si="24"/>
        <v>1.7300674871825118E-3</v>
      </c>
    </row>
    <row r="30" spans="1:33" x14ac:dyDescent="0.25">
      <c r="A30" t="s">
        <v>13</v>
      </c>
      <c r="B30" s="4">
        <v>38175</v>
      </c>
      <c r="C30" s="8">
        <f>[5]contrs_3year_adj_extra_stack!A29</f>
        <v>2.9999999999999499E-4</v>
      </c>
      <c r="D30" s="8">
        <f>[5]contrs_3year_adj_extra_stack!B29</f>
        <v>-6.9501385879918999E-5</v>
      </c>
      <c r="E30" s="8">
        <f>[5]contrs_3year_adj_extra_stack!C29</f>
        <v>3.9249822370049597E-4</v>
      </c>
      <c r="F30" s="8">
        <f>[5]contrs_3year_adj_extra_stack!D29</f>
        <v>2.2706898473116401E-5</v>
      </c>
      <c r="G30" s="8">
        <f>[5]contrs_3year_adj_extra_stack!E29</f>
        <v>-7.5476650219239406E-5</v>
      </c>
      <c r="I30" s="1">
        <f t="shared" si="26"/>
        <v>38169</v>
      </c>
      <c r="J30" s="1">
        <f t="shared" si="4"/>
        <v>38175</v>
      </c>
      <c r="K30" s="2">
        <f t="shared" si="5"/>
        <v>-2.9999999999999499E-2</v>
      </c>
      <c r="L30">
        <f t="shared" si="6"/>
        <v>6.9501385879918998E-3</v>
      </c>
      <c r="M30">
        <f t="shared" si="7"/>
        <v>-3.9249822370049599E-2</v>
      </c>
      <c r="N30">
        <f t="shared" si="8"/>
        <v>-2.2706898473116399E-3</v>
      </c>
      <c r="O30">
        <f t="shared" si="9"/>
        <v>7.5476650219239404E-3</v>
      </c>
      <c r="P30">
        <f t="shared" si="27"/>
        <v>-2.9772913925541003E-3</v>
      </c>
      <c r="R30">
        <f t="shared" si="11"/>
        <v>-2.9999999999999499E-2</v>
      </c>
      <c r="S30">
        <f t="shared" si="12"/>
        <v>7.9104405021386548E-3</v>
      </c>
      <c r="T30">
        <f t="shared" si="13"/>
        <v>-3.8289520455902844E-2</v>
      </c>
      <c r="U30">
        <f t="shared" si="14"/>
        <v>-1.310387933164884E-3</v>
      </c>
      <c r="V30">
        <f t="shared" si="15"/>
        <v>8.5079669360706971E-3</v>
      </c>
      <c r="W30">
        <f t="shared" si="16"/>
        <v>-6.0290253649306087E-3</v>
      </c>
      <c r="X30" s="1"/>
      <c r="Y30" s="2" t="b">
        <f t="shared" si="17"/>
        <v>1</v>
      </c>
      <c r="Z30" s="2">
        <f t="shared" si="25"/>
        <v>35</v>
      </c>
      <c r="AA30" s="1">
        <f t="shared" si="18"/>
        <v>38175</v>
      </c>
      <c r="AB30">
        <f t="shared" si="19"/>
        <v>2.9999999999999499E-2</v>
      </c>
      <c r="AC30">
        <f t="shared" si="20"/>
        <v>7.9104405021386548E-3</v>
      </c>
      <c r="AD30">
        <f t="shared" si="21"/>
        <v>3.8289520455902844E-2</v>
      </c>
      <c r="AE30">
        <f t="shared" si="22"/>
        <v>1.310387933164884E-3</v>
      </c>
      <c r="AF30">
        <f t="shared" si="23"/>
        <v>8.5079669360706971E-3</v>
      </c>
      <c r="AG30">
        <f t="shared" si="24"/>
        <v>6.0290253649306087E-3</v>
      </c>
    </row>
    <row r="31" spans="1:33" x14ac:dyDescent="0.25">
      <c r="A31" t="s">
        <v>13</v>
      </c>
      <c r="B31" s="4">
        <v>38203</v>
      </c>
      <c r="C31" s="8">
        <f>[5]contrs_3year_adj_extra_stack!A30</f>
        <v>2.00000000000006E-4</v>
      </c>
      <c r="D31" s="8">
        <f>[5]contrs_3year_adj_extra_stack!B30</f>
        <v>1.7397772423729101E-4</v>
      </c>
      <c r="E31" s="8">
        <f>[5]contrs_3year_adj_extra_stack!C30</f>
        <v>-1.6119367382806701E-4</v>
      </c>
      <c r="F31" s="8">
        <f>[5]contrs_3year_adj_extra_stack!D30</f>
        <v>6.2784591684861101E-5</v>
      </c>
      <c r="G31" s="8">
        <f>[5]contrs_3year_adj_extra_stack!E30</f>
        <v>1.6624651749761401E-4</v>
      </c>
      <c r="I31" s="1">
        <f t="shared" si="26"/>
        <v>38200</v>
      </c>
      <c r="J31" s="1">
        <f t="shared" si="4"/>
        <v>38203</v>
      </c>
      <c r="K31" s="2">
        <f t="shared" si="5"/>
        <v>-2.0000000000000601E-2</v>
      </c>
      <c r="L31">
        <f t="shared" si="6"/>
        <v>-1.7397772423729099E-2</v>
      </c>
      <c r="M31">
        <f t="shared" si="7"/>
        <v>1.6119367382806702E-2</v>
      </c>
      <c r="N31">
        <f t="shared" si="8"/>
        <v>-6.2784591684861097E-3</v>
      </c>
      <c r="O31">
        <f t="shared" si="9"/>
        <v>-1.66246517497614E-2</v>
      </c>
      <c r="P31">
        <f t="shared" si="27"/>
        <v>4.1815159591693067E-3</v>
      </c>
      <c r="R31">
        <f t="shared" si="11"/>
        <v>-2.0000000000000601E-2</v>
      </c>
      <c r="S31">
        <f t="shared" si="12"/>
        <v>-1.6437470509582344E-2</v>
      </c>
      <c r="T31">
        <f t="shared" si="13"/>
        <v>1.7079669296953457E-2</v>
      </c>
      <c r="U31">
        <f t="shared" si="14"/>
        <v>-5.3181572543393538E-3</v>
      </c>
      <c r="V31">
        <f t="shared" si="15"/>
        <v>-1.5664349835614644E-2</v>
      </c>
      <c r="W31">
        <f t="shared" si="16"/>
        <v>1.1297819867927979E-3</v>
      </c>
      <c r="X31" s="1"/>
      <c r="Y31" s="2" t="b">
        <f t="shared" si="17"/>
        <v>1</v>
      </c>
      <c r="Z31" s="2">
        <f t="shared" si="25"/>
        <v>28</v>
      </c>
      <c r="AA31" s="1">
        <f t="shared" si="18"/>
        <v>38203</v>
      </c>
      <c r="AB31">
        <f t="shared" si="19"/>
        <v>2.0000000000000601E-2</v>
      </c>
      <c r="AC31">
        <f t="shared" si="20"/>
        <v>1.6437470509582344E-2</v>
      </c>
      <c r="AD31">
        <f t="shared" si="21"/>
        <v>1.7079669296953457E-2</v>
      </c>
      <c r="AE31">
        <f t="shared" si="22"/>
        <v>5.3181572543393538E-3</v>
      </c>
      <c r="AF31">
        <f t="shared" si="23"/>
        <v>1.5664349835614644E-2</v>
      </c>
      <c r="AG31">
        <f t="shared" si="24"/>
        <v>1.1297819867927979E-3</v>
      </c>
    </row>
    <row r="32" spans="1:33" x14ac:dyDescent="0.25">
      <c r="A32" t="s">
        <v>13</v>
      </c>
      <c r="B32" s="4">
        <v>38238</v>
      </c>
      <c r="C32" s="8">
        <f>[5]contrs_3year_adj_extra_stack!A31</f>
        <v>0</v>
      </c>
      <c r="D32" s="8">
        <f>[5]contrs_3year_adj_extra_stack!B31</f>
        <v>3.1395869382256398E-5</v>
      </c>
      <c r="E32" s="8">
        <f>[5]contrs_3year_adj_extra_stack!C31</f>
        <v>-5.2402796941810698E-5</v>
      </c>
      <c r="F32" s="8">
        <f>[5]contrs_3year_adj_extra_stack!D31</f>
        <v>4.4464226766164799E-5</v>
      </c>
      <c r="G32" s="8">
        <f>[5]contrs_3year_adj_extra_stack!E31</f>
        <v>-3.4732758838348402E-7</v>
      </c>
      <c r="I32" s="1">
        <f t="shared" si="26"/>
        <v>38231</v>
      </c>
      <c r="J32" s="1">
        <f t="shared" si="4"/>
        <v>38238</v>
      </c>
      <c r="K32" s="2">
        <f t="shared" si="5"/>
        <v>0</v>
      </c>
      <c r="L32">
        <f t="shared" si="6"/>
        <v>-3.1395869382256397E-3</v>
      </c>
      <c r="M32">
        <f t="shared" si="7"/>
        <v>5.2402796941810699E-3</v>
      </c>
      <c r="N32">
        <f t="shared" si="8"/>
        <v>-4.4464226766164801E-3</v>
      </c>
      <c r="O32">
        <f t="shared" si="9"/>
        <v>3.4732758838348399E-5</v>
      </c>
      <c r="P32">
        <f t="shared" si="27"/>
        <v>2.3109971618227015E-3</v>
      </c>
      <c r="R32">
        <f t="shared" si="11"/>
        <v>0</v>
      </c>
      <c r="S32">
        <f t="shared" si="12"/>
        <v>-2.1792850240788856E-3</v>
      </c>
      <c r="T32">
        <f t="shared" si="13"/>
        <v>6.2005816083278258E-3</v>
      </c>
      <c r="U32">
        <f t="shared" si="14"/>
        <v>-3.4861207624697242E-3</v>
      </c>
      <c r="V32">
        <f t="shared" si="15"/>
        <v>9.9503467298510504E-4</v>
      </c>
      <c r="W32">
        <f t="shared" si="16"/>
        <v>-7.4073681055380732E-4</v>
      </c>
      <c r="X32" s="1"/>
      <c r="Y32" s="2" t="b">
        <f t="shared" si="17"/>
        <v>1</v>
      </c>
      <c r="Z32" s="2">
        <f t="shared" si="25"/>
        <v>35</v>
      </c>
      <c r="AA32" s="1">
        <f t="shared" si="18"/>
        <v>38238</v>
      </c>
      <c r="AB32">
        <f t="shared" si="19"/>
        <v>0</v>
      </c>
      <c r="AC32">
        <f t="shared" si="20"/>
        <v>2.1792850240788856E-3</v>
      </c>
      <c r="AD32">
        <f t="shared" si="21"/>
        <v>6.2005816083278258E-3</v>
      </c>
      <c r="AE32">
        <f t="shared" si="22"/>
        <v>3.4861207624697242E-3</v>
      </c>
      <c r="AF32">
        <f t="shared" si="23"/>
        <v>9.9503467298510504E-4</v>
      </c>
      <c r="AG32">
        <f t="shared" si="24"/>
        <v>7.4073681055380732E-4</v>
      </c>
    </row>
    <row r="33" spans="1:33" x14ac:dyDescent="0.25">
      <c r="A33" t="s">
        <v>13</v>
      </c>
      <c r="B33" s="4">
        <v>38266</v>
      </c>
      <c r="C33" s="8">
        <f>[5]contrs_3year_adj_extra_stack!A32</f>
        <v>-1.9999999999999199E-4</v>
      </c>
      <c r="D33" s="8">
        <f>[5]contrs_3year_adj_extra_stack!B32</f>
        <v>5.4151219246418001E-5</v>
      </c>
      <c r="E33" s="8">
        <f>[5]contrs_3year_adj_extra_stack!C32</f>
        <v>-1.3429509302672601E-4</v>
      </c>
      <c r="F33" s="8">
        <f>[5]contrs_3year_adj_extra_stack!D32</f>
        <v>-1.10006787199464E-4</v>
      </c>
      <c r="G33" s="8">
        <f>[5]contrs_3year_adj_extra_stack!E32</f>
        <v>1.9824466756773499E-5</v>
      </c>
      <c r="I33" s="1">
        <f t="shared" si="26"/>
        <v>38261</v>
      </c>
      <c r="J33" s="1">
        <f t="shared" si="4"/>
        <v>38266</v>
      </c>
      <c r="K33" s="2">
        <f t="shared" si="5"/>
        <v>1.9999999999999199E-2</v>
      </c>
      <c r="L33">
        <f t="shared" si="6"/>
        <v>-5.4151219246417999E-3</v>
      </c>
      <c r="M33">
        <f t="shared" si="7"/>
        <v>1.3429509302672601E-2</v>
      </c>
      <c r="N33">
        <f t="shared" si="8"/>
        <v>1.1000678719946399E-2</v>
      </c>
      <c r="O33">
        <f t="shared" si="9"/>
        <v>-1.9824466756773501E-3</v>
      </c>
      <c r="P33">
        <f t="shared" si="27"/>
        <v>2.9673805776993475E-3</v>
      </c>
      <c r="R33">
        <f t="shared" si="11"/>
        <v>1.9999999999999199E-2</v>
      </c>
      <c r="S33">
        <f t="shared" si="12"/>
        <v>-4.4548200104950458E-3</v>
      </c>
      <c r="T33">
        <f t="shared" si="13"/>
        <v>1.4389811216819356E-2</v>
      </c>
      <c r="U33">
        <f t="shared" si="14"/>
        <v>1.1960980634093156E-2</v>
      </c>
      <c r="V33">
        <f t="shared" si="15"/>
        <v>-1.0221447615305936E-3</v>
      </c>
      <c r="W33">
        <f t="shared" si="16"/>
        <v>-8.4353394677161297E-5</v>
      </c>
      <c r="X33" s="1"/>
      <c r="Y33" s="2" t="b">
        <f t="shared" si="17"/>
        <v>1</v>
      </c>
      <c r="Z33" s="2">
        <f t="shared" si="25"/>
        <v>28</v>
      </c>
      <c r="AA33" s="1">
        <f t="shared" si="18"/>
        <v>38266</v>
      </c>
      <c r="AB33">
        <f t="shared" si="19"/>
        <v>1.9999999999999199E-2</v>
      </c>
      <c r="AC33">
        <f t="shared" si="20"/>
        <v>4.4548200104950458E-3</v>
      </c>
      <c r="AD33">
        <f t="shared" si="21"/>
        <v>1.4389811216819356E-2</v>
      </c>
      <c r="AE33">
        <f t="shared" si="22"/>
        <v>1.1960980634093156E-2</v>
      </c>
      <c r="AF33">
        <f t="shared" si="23"/>
        <v>1.0221447615305936E-3</v>
      </c>
      <c r="AG33">
        <f t="shared" si="24"/>
        <v>8.4353394677161297E-5</v>
      </c>
    </row>
    <row r="34" spans="1:33" x14ac:dyDescent="0.25">
      <c r="A34" t="s">
        <v>13</v>
      </c>
      <c r="B34" s="4">
        <v>38294</v>
      </c>
      <c r="C34" s="8">
        <f>[5]contrs_3year_adj_extra_stack!A33</f>
        <v>-9.9999999999995898E-5</v>
      </c>
      <c r="D34" s="8">
        <f>[5]contrs_3year_adj_extra_stack!B33</f>
        <v>4.4435534590138301E-5</v>
      </c>
      <c r="E34" s="8">
        <f>[5]contrs_3year_adj_extra_stack!C33</f>
        <v>-1.06195537760636E-4</v>
      </c>
      <c r="F34" s="8">
        <f>[5]contrs_3year_adj_extra_stack!D33</f>
        <v>7.1020912665205706E-5</v>
      </c>
      <c r="G34" s="8">
        <f>[5]contrs_3year_adj_extra_stack!E33</f>
        <v>-1.2187299940307101E-5</v>
      </c>
      <c r="I34" s="1">
        <f t="shared" si="26"/>
        <v>38292</v>
      </c>
      <c r="J34" s="1">
        <f t="shared" si="4"/>
        <v>38294</v>
      </c>
      <c r="K34" s="2">
        <f t="shared" si="5"/>
        <v>9.9999999999995891E-3</v>
      </c>
      <c r="L34">
        <f t="shared" si="6"/>
        <v>-4.4435534590138298E-3</v>
      </c>
      <c r="M34">
        <f t="shared" si="7"/>
        <v>1.0619553776063599E-2</v>
      </c>
      <c r="N34">
        <f t="shared" si="8"/>
        <v>-7.1020912665205709E-3</v>
      </c>
      <c r="O34">
        <f t="shared" si="9"/>
        <v>1.2187299940307102E-3</v>
      </c>
      <c r="P34">
        <f t="shared" si="27"/>
        <v>9.7073609554396804E-3</v>
      </c>
      <c r="R34">
        <f t="shared" si="11"/>
        <v>9.9999999999995891E-3</v>
      </c>
      <c r="S34">
        <f t="shared" si="12"/>
        <v>-3.4832515448670756E-3</v>
      </c>
      <c r="T34">
        <f t="shared" si="13"/>
        <v>1.1579855690210354E-2</v>
      </c>
      <c r="U34">
        <f t="shared" si="14"/>
        <v>-6.141789352373815E-3</v>
      </c>
      <c r="V34">
        <f t="shared" si="15"/>
        <v>2.1790319081774669E-3</v>
      </c>
      <c r="W34">
        <f t="shared" si="16"/>
        <v>6.6556269830631721E-3</v>
      </c>
      <c r="X34" s="1"/>
      <c r="Y34" s="2" t="b">
        <f t="shared" si="17"/>
        <v>1</v>
      </c>
      <c r="Z34" s="2">
        <f t="shared" si="25"/>
        <v>28</v>
      </c>
      <c r="AA34" s="1">
        <f t="shared" si="18"/>
        <v>38294</v>
      </c>
      <c r="AB34">
        <f t="shared" si="19"/>
        <v>9.9999999999995891E-3</v>
      </c>
      <c r="AC34">
        <f t="shared" si="20"/>
        <v>3.4832515448670756E-3</v>
      </c>
      <c r="AD34">
        <f t="shared" si="21"/>
        <v>1.1579855690210354E-2</v>
      </c>
      <c r="AE34">
        <f t="shared" si="22"/>
        <v>6.141789352373815E-3</v>
      </c>
      <c r="AF34">
        <f t="shared" si="23"/>
        <v>2.1790319081774669E-3</v>
      </c>
      <c r="AG34">
        <f t="shared" si="24"/>
        <v>6.6556269830631721E-3</v>
      </c>
    </row>
    <row r="35" spans="1:33" x14ac:dyDescent="0.25">
      <c r="A35" t="s">
        <v>13</v>
      </c>
      <c r="B35" s="4">
        <v>38329</v>
      </c>
      <c r="C35" s="8">
        <f>[5]contrs_3year_adj_extra_stack!A34</f>
        <v>0</v>
      </c>
      <c r="D35" s="8">
        <f>[5]contrs_3year_adj_extra_stack!B34</f>
        <v>1.6163806033769698E-5</v>
      </c>
      <c r="E35" s="8">
        <f>[5]contrs_3year_adj_extra_stack!C34</f>
        <v>4.2521202798274798E-5</v>
      </c>
      <c r="F35" s="8">
        <f>[5]contrs_3year_adj_extra_stack!D34</f>
        <v>-1.03263126461249E-4</v>
      </c>
      <c r="G35" s="8">
        <f>[5]contrs_3year_adj_extra_stack!E34</f>
        <v>1.17868412733394E-4</v>
      </c>
      <c r="I35" s="1">
        <f t="shared" si="26"/>
        <v>38322</v>
      </c>
      <c r="J35" s="1">
        <f t="shared" si="4"/>
        <v>38329</v>
      </c>
      <c r="K35" s="2">
        <f t="shared" si="5"/>
        <v>0</v>
      </c>
      <c r="L35">
        <f t="shared" si="6"/>
        <v>-1.6163806033769699E-3</v>
      </c>
      <c r="M35">
        <f t="shared" si="7"/>
        <v>-4.2521202798274796E-3</v>
      </c>
      <c r="N35">
        <f t="shared" si="8"/>
        <v>1.0326312646124901E-2</v>
      </c>
      <c r="O35">
        <f t="shared" si="9"/>
        <v>-1.1786841273339401E-2</v>
      </c>
      <c r="P35">
        <f t="shared" si="27"/>
        <v>7.3290295104189492E-3</v>
      </c>
      <c r="R35">
        <f t="shared" si="11"/>
        <v>0</v>
      </c>
      <c r="S35">
        <f t="shared" si="12"/>
        <v>-6.5607868923021559E-4</v>
      </c>
      <c r="T35">
        <f t="shared" si="13"/>
        <v>-3.2918183656807237E-3</v>
      </c>
      <c r="U35">
        <f t="shared" si="14"/>
        <v>1.1286614560271658E-2</v>
      </c>
      <c r="V35">
        <f t="shared" si="15"/>
        <v>-1.0826539359192644E-2</v>
      </c>
      <c r="W35">
        <f t="shared" si="16"/>
        <v>4.2772955380424409E-3</v>
      </c>
      <c r="X35" s="1"/>
      <c r="Y35" s="2" t="b">
        <f t="shared" si="17"/>
        <v>1</v>
      </c>
      <c r="Z35" s="2">
        <f t="shared" si="25"/>
        <v>35</v>
      </c>
      <c r="AA35" s="1">
        <f t="shared" si="18"/>
        <v>38329</v>
      </c>
      <c r="AB35">
        <f t="shared" si="19"/>
        <v>0</v>
      </c>
      <c r="AC35">
        <f t="shared" si="20"/>
        <v>6.5607868923021559E-4</v>
      </c>
      <c r="AD35">
        <f t="shared" si="21"/>
        <v>3.2918183656807237E-3</v>
      </c>
      <c r="AE35">
        <f t="shared" si="22"/>
        <v>1.1286614560271658E-2</v>
      </c>
      <c r="AF35">
        <f t="shared" si="23"/>
        <v>1.0826539359192644E-2</v>
      </c>
      <c r="AG35">
        <f t="shared" si="24"/>
        <v>4.2772955380424409E-3</v>
      </c>
    </row>
    <row r="36" spans="1:33" x14ac:dyDescent="0.25">
      <c r="A36" t="s">
        <v>13</v>
      </c>
      <c r="B36" s="4">
        <v>38385</v>
      </c>
      <c r="C36" s="8">
        <f>[5]contrs_3year_adj_extra_stack!A35</f>
        <v>2.00000000000006E-4</v>
      </c>
      <c r="D36" s="8">
        <f>[5]contrs_3year_adj_extra_stack!B35</f>
        <v>1.40634939311716E-4</v>
      </c>
      <c r="E36" s="8">
        <f>[5]contrs_3year_adj_extra_stack!C35</f>
        <v>-9.7376335297817896E-5</v>
      </c>
      <c r="F36" s="8">
        <f>[5]contrs_3year_adj_extra_stack!D35</f>
        <v>9.9660411836219103E-5</v>
      </c>
      <c r="G36" s="8">
        <f>[5]contrs_3year_adj_extra_stack!E35</f>
        <v>7.0709494970376999E-5</v>
      </c>
      <c r="I36" s="1">
        <f t="shared" si="26"/>
        <v>38384</v>
      </c>
      <c r="J36" s="1">
        <f t="shared" si="4"/>
        <v>38385</v>
      </c>
      <c r="K36" s="2">
        <f t="shared" si="5"/>
        <v>-2.0000000000000601E-2</v>
      </c>
      <c r="L36">
        <f t="shared" si="6"/>
        <v>-1.40634939311716E-2</v>
      </c>
      <c r="M36">
        <f t="shared" si="7"/>
        <v>9.7376335297817904E-3</v>
      </c>
      <c r="N36">
        <f t="shared" si="8"/>
        <v>-9.9660411836219112E-3</v>
      </c>
      <c r="O36">
        <f t="shared" si="9"/>
        <v>-7.0709494970377E-3</v>
      </c>
      <c r="P36">
        <f t="shared" si="27"/>
        <v>1.3628510820488217E-3</v>
      </c>
      <c r="R36">
        <f t="shared" si="11"/>
        <v>-2.0000000000000601E-2</v>
      </c>
      <c r="S36">
        <f t="shared" si="12"/>
        <v>-1.3103192017024845E-2</v>
      </c>
      <c r="T36">
        <f t="shared" si="13"/>
        <v>1.0697935443928545E-2</v>
      </c>
      <c r="U36">
        <f t="shared" si="14"/>
        <v>-9.0057392694751544E-3</v>
      </c>
      <c r="V36">
        <f t="shared" si="15"/>
        <v>-6.1106475828909433E-3</v>
      </c>
      <c r="W36">
        <f t="shared" si="16"/>
        <v>-1.6888828903276871E-3</v>
      </c>
      <c r="X36" s="1"/>
      <c r="Y36" s="2" t="b">
        <f t="shared" si="17"/>
        <v>1</v>
      </c>
      <c r="Z36" s="2">
        <f t="shared" si="25"/>
        <v>56</v>
      </c>
      <c r="AA36" s="1">
        <f t="shared" si="18"/>
        <v>38385</v>
      </c>
      <c r="AB36">
        <f t="shared" si="19"/>
        <v>2.0000000000000601E-2</v>
      </c>
      <c r="AC36">
        <f t="shared" si="20"/>
        <v>1.3103192017024845E-2</v>
      </c>
      <c r="AD36">
        <f t="shared" si="21"/>
        <v>1.0697935443928545E-2</v>
      </c>
      <c r="AE36">
        <f t="shared" si="22"/>
        <v>9.0057392694751544E-3</v>
      </c>
      <c r="AF36">
        <f t="shared" si="23"/>
        <v>6.1106475828909433E-3</v>
      </c>
      <c r="AG36">
        <f t="shared" si="24"/>
        <v>1.6888828903276871E-3</v>
      </c>
    </row>
    <row r="37" spans="1:33" x14ac:dyDescent="0.25">
      <c r="A37" t="s">
        <v>13</v>
      </c>
      <c r="B37" s="4">
        <v>38413</v>
      </c>
      <c r="C37" s="8">
        <f>[5]contrs_3year_adj_extra_stack!A36</f>
        <v>2.00000000000006E-4</v>
      </c>
      <c r="D37" s="8">
        <f>[5]contrs_3year_adj_extra_stack!B36</f>
        <v>-1.7495099337533199E-4</v>
      </c>
      <c r="E37" s="8">
        <f>[5]contrs_3year_adj_extra_stack!C36</f>
        <v>4.4293749764223202E-4</v>
      </c>
      <c r="F37" s="8">
        <f>[5]contrs_3year_adj_extra_stack!D36</f>
        <v>-1.2370876205064201E-4</v>
      </c>
      <c r="G37" s="8">
        <f>[5]contrs_3year_adj_extra_stack!E36</f>
        <v>2.8324019876033401E-5</v>
      </c>
      <c r="I37" s="1">
        <f t="shared" si="26"/>
        <v>38412</v>
      </c>
      <c r="J37" s="1">
        <f t="shared" si="4"/>
        <v>38413</v>
      </c>
      <c r="K37" s="2">
        <f t="shared" si="5"/>
        <v>-2.0000000000000601E-2</v>
      </c>
      <c r="L37">
        <f t="shared" si="6"/>
        <v>1.7495099337533199E-2</v>
      </c>
      <c r="M37">
        <f t="shared" si="7"/>
        <v>-4.4293749764223199E-2</v>
      </c>
      <c r="N37">
        <f t="shared" si="8"/>
        <v>1.2370876205064201E-2</v>
      </c>
      <c r="O37">
        <f t="shared" si="9"/>
        <v>-2.8324019876033403E-3</v>
      </c>
      <c r="P37">
        <f t="shared" si="27"/>
        <v>-2.7398237907714585E-3</v>
      </c>
      <c r="R37">
        <f t="shared" si="11"/>
        <v>-2.0000000000000601E-2</v>
      </c>
      <c r="S37">
        <f t="shared" si="12"/>
        <v>1.8455401251679954E-2</v>
      </c>
      <c r="T37">
        <f t="shared" si="13"/>
        <v>-4.3333447850076444E-2</v>
      </c>
      <c r="U37">
        <f t="shared" si="14"/>
        <v>1.3331178119210958E-2</v>
      </c>
      <c r="V37">
        <f t="shared" si="15"/>
        <v>-1.8721000734565837E-3</v>
      </c>
      <c r="W37">
        <f t="shared" si="16"/>
        <v>-5.7915577631479677E-3</v>
      </c>
      <c r="X37" s="1"/>
      <c r="Y37" s="2" t="b">
        <f t="shared" si="17"/>
        <v>1</v>
      </c>
      <c r="Z37" s="2">
        <f t="shared" si="25"/>
        <v>28</v>
      </c>
      <c r="AA37" s="1">
        <f t="shared" si="18"/>
        <v>38413</v>
      </c>
      <c r="AB37">
        <f t="shared" si="19"/>
        <v>2.0000000000000601E-2</v>
      </c>
      <c r="AC37">
        <f t="shared" si="20"/>
        <v>1.8455401251679954E-2</v>
      </c>
      <c r="AD37">
        <f t="shared" si="21"/>
        <v>4.3333447850076444E-2</v>
      </c>
      <c r="AE37">
        <f t="shared" si="22"/>
        <v>1.3331178119210958E-2</v>
      </c>
      <c r="AF37">
        <f t="shared" si="23"/>
        <v>1.8721000734565837E-3</v>
      </c>
      <c r="AG37">
        <f t="shared" si="24"/>
        <v>5.7915577631479677E-3</v>
      </c>
    </row>
    <row r="38" spans="1:33" x14ac:dyDescent="0.25">
      <c r="A38" t="s">
        <v>13</v>
      </c>
      <c r="B38" s="4">
        <v>38448</v>
      </c>
      <c r="C38" s="8">
        <f>[5]contrs_3year_adj_extra_stack!A37</f>
        <v>1E-3</v>
      </c>
      <c r="D38" s="8">
        <f>[5]contrs_3year_adj_extra_stack!B37</f>
        <v>5.8731852228203704E-4</v>
      </c>
      <c r="E38" s="8">
        <f>[5]contrs_3year_adj_extra_stack!C37</f>
        <v>1.77958509220302E-4</v>
      </c>
      <c r="F38" s="8">
        <f>[5]contrs_3year_adj_extra_stack!D37</f>
        <v>3.6988327702864403E-5</v>
      </c>
      <c r="G38" s="8">
        <f>[5]contrs_3year_adj_extra_stack!E37</f>
        <v>1.4180812656137401E-4</v>
      </c>
      <c r="I38" s="1">
        <f t="shared" si="26"/>
        <v>38443</v>
      </c>
      <c r="J38" s="1">
        <f t="shared" si="4"/>
        <v>38448</v>
      </c>
      <c r="K38" s="2">
        <f t="shared" si="5"/>
        <v>-0.1</v>
      </c>
      <c r="L38">
        <f t="shared" si="6"/>
        <v>-5.8731852228203707E-2</v>
      </c>
      <c r="M38">
        <f t="shared" si="7"/>
        <v>-1.7795850922030201E-2</v>
      </c>
      <c r="N38">
        <f t="shared" si="8"/>
        <v>-3.6988327702864401E-3</v>
      </c>
      <c r="O38">
        <f t="shared" si="9"/>
        <v>-1.4180812656137401E-2</v>
      </c>
      <c r="P38">
        <f t="shared" si="27"/>
        <v>-5.5926514233422559E-3</v>
      </c>
      <c r="R38">
        <f t="shared" si="11"/>
        <v>-0.1</v>
      </c>
      <c r="S38">
        <f t="shared" si="12"/>
        <v>-5.7771550314056952E-2</v>
      </c>
      <c r="T38">
        <f t="shared" si="13"/>
        <v>-1.6835549007883446E-2</v>
      </c>
      <c r="U38">
        <f t="shared" si="14"/>
        <v>-2.7385308561396842E-3</v>
      </c>
      <c r="V38">
        <f t="shared" si="15"/>
        <v>-1.3220510741990644E-2</v>
      </c>
      <c r="W38">
        <f t="shared" si="16"/>
        <v>-8.6443853957187643E-3</v>
      </c>
      <c r="X38" s="1"/>
      <c r="Y38" s="2" t="b">
        <f t="shared" si="17"/>
        <v>1</v>
      </c>
      <c r="Z38" s="2">
        <f t="shared" si="25"/>
        <v>35</v>
      </c>
      <c r="AA38" s="1">
        <f t="shared" si="18"/>
        <v>38448</v>
      </c>
      <c r="AB38">
        <f t="shared" si="19"/>
        <v>0.1</v>
      </c>
      <c r="AC38">
        <f t="shared" si="20"/>
        <v>5.7771550314056952E-2</v>
      </c>
      <c r="AD38">
        <f t="shared" si="21"/>
        <v>1.6835549007883446E-2</v>
      </c>
      <c r="AE38">
        <f t="shared" si="22"/>
        <v>2.7385308561396842E-3</v>
      </c>
      <c r="AF38">
        <f t="shared" si="23"/>
        <v>1.3220510741990644E-2</v>
      </c>
      <c r="AG38">
        <f t="shared" si="24"/>
        <v>8.6443853957187643E-3</v>
      </c>
    </row>
    <row r="39" spans="1:33" x14ac:dyDescent="0.25">
      <c r="A39" t="s">
        <v>13</v>
      </c>
      <c r="B39" s="4">
        <v>38476</v>
      </c>
      <c r="C39" s="8">
        <f>[5]contrs_3year_adj_extra_stack!A38</f>
        <v>9.9999999999995898E-5</v>
      </c>
      <c r="D39" s="8">
        <f>[5]contrs_3year_adj_extra_stack!B38</f>
        <v>1.7578062231478301E-6</v>
      </c>
      <c r="E39" s="8">
        <f>[5]contrs_3year_adj_extra_stack!C38</f>
        <v>1.07310492892773E-4</v>
      </c>
      <c r="F39" s="8">
        <f>[5]contrs_3year_adj_extra_stack!D38</f>
        <v>-8.0664322295612601E-5</v>
      </c>
      <c r="G39" s="8">
        <f>[5]contrs_3year_adj_extra_stack!E38</f>
        <v>6.5367562827691895E-5</v>
      </c>
      <c r="I39" s="1">
        <f t="shared" si="26"/>
        <v>38473</v>
      </c>
      <c r="J39" s="1">
        <f t="shared" si="4"/>
        <v>38476</v>
      </c>
      <c r="K39" s="2">
        <f t="shared" si="5"/>
        <v>-9.9999999999995891E-3</v>
      </c>
      <c r="L39">
        <f t="shared" si="6"/>
        <v>-1.7578062231478301E-4</v>
      </c>
      <c r="M39">
        <f t="shared" si="7"/>
        <v>-1.0731049289277299E-2</v>
      </c>
      <c r="N39">
        <f t="shared" si="8"/>
        <v>8.0664322295612607E-3</v>
      </c>
      <c r="O39">
        <f t="shared" si="9"/>
        <v>-6.5367562827691895E-3</v>
      </c>
      <c r="P39">
        <f t="shared" si="27"/>
        <v>-6.2284603519957744E-4</v>
      </c>
      <c r="R39">
        <f t="shared" si="11"/>
        <v>-9.9999999999995891E-3</v>
      </c>
      <c r="S39">
        <f t="shared" si="12"/>
        <v>7.8452129183197129E-4</v>
      </c>
      <c r="T39">
        <f t="shared" si="13"/>
        <v>-9.7707473751305444E-3</v>
      </c>
      <c r="U39">
        <f t="shared" si="14"/>
        <v>9.0267341437080175E-3</v>
      </c>
      <c r="V39">
        <f t="shared" si="15"/>
        <v>-5.5764543686224327E-3</v>
      </c>
      <c r="W39">
        <f t="shared" si="16"/>
        <v>-3.6745800075760862E-3</v>
      </c>
      <c r="X39" s="1"/>
      <c r="Y39" s="2" t="b">
        <f t="shared" si="17"/>
        <v>1</v>
      </c>
      <c r="Z39" s="2">
        <f t="shared" si="25"/>
        <v>28</v>
      </c>
      <c r="AA39" s="1">
        <f t="shared" si="18"/>
        <v>38476</v>
      </c>
      <c r="AB39">
        <f t="shared" si="19"/>
        <v>9.9999999999995891E-3</v>
      </c>
      <c r="AC39">
        <f t="shared" si="20"/>
        <v>7.8452129183197129E-4</v>
      </c>
      <c r="AD39">
        <f t="shared" si="21"/>
        <v>9.7707473751305444E-3</v>
      </c>
      <c r="AE39">
        <f t="shared" si="22"/>
        <v>9.0267341437080175E-3</v>
      </c>
      <c r="AF39">
        <f t="shared" si="23"/>
        <v>5.5764543686224327E-3</v>
      </c>
      <c r="AG39">
        <f t="shared" si="24"/>
        <v>3.6745800075760862E-3</v>
      </c>
    </row>
    <row r="40" spans="1:33" x14ac:dyDescent="0.25">
      <c r="A40" t="s">
        <v>13</v>
      </c>
      <c r="B40" s="4">
        <v>38511</v>
      </c>
      <c r="C40" s="8">
        <f>[5]contrs_3year_adj_extra_stack!A39</f>
        <v>-2.00000000000006E-4</v>
      </c>
      <c r="D40" s="8">
        <f>[5]contrs_3year_adj_extra_stack!B39</f>
        <v>9.9549383901834393E-6</v>
      </c>
      <c r="E40" s="8">
        <f>[5]contrs_3year_adj_extra_stack!C39</f>
        <v>-5.4933461589811699E-5</v>
      </c>
      <c r="F40" s="8">
        <f>[5]contrs_3year_adj_extra_stack!D39</f>
        <v>1.9281801620136699E-5</v>
      </c>
      <c r="G40" s="8">
        <f>[5]contrs_3year_adj_extra_stack!E39</f>
        <v>-6.8666616168966106E-5</v>
      </c>
      <c r="I40" s="1">
        <f t="shared" si="26"/>
        <v>38504</v>
      </c>
      <c r="J40" s="1">
        <f t="shared" si="4"/>
        <v>38511</v>
      </c>
      <c r="K40" s="2">
        <f t="shared" si="5"/>
        <v>2.0000000000000601E-2</v>
      </c>
      <c r="L40">
        <f t="shared" si="6"/>
        <v>-9.9549383901834402E-4</v>
      </c>
      <c r="M40">
        <f t="shared" si="7"/>
        <v>5.4933461589811699E-3</v>
      </c>
      <c r="N40">
        <f t="shared" si="8"/>
        <v>-1.9281801620136699E-3</v>
      </c>
      <c r="O40">
        <f t="shared" si="9"/>
        <v>6.8666616168966106E-3</v>
      </c>
      <c r="P40">
        <f t="shared" si="27"/>
        <v>1.0563666225154835E-2</v>
      </c>
      <c r="R40">
        <f t="shared" si="11"/>
        <v>2.0000000000000601E-2</v>
      </c>
      <c r="S40">
        <f t="shared" si="12"/>
        <v>-3.519192487158975E-5</v>
      </c>
      <c r="T40">
        <f t="shared" si="13"/>
        <v>6.4536480731279258E-3</v>
      </c>
      <c r="U40">
        <f t="shared" si="14"/>
        <v>-9.6787824786691388E-4</v>
      </c>
      <c r="V40">
        <f t="shared" si="15"/>
        <v>7.8269635310433665E-3</v>
      </c>
      <c r="W40">
        <f t="shared" si="16"/>
        <v>7.5119322527783267E-3</v>
      </c>
      <c r="X40" s="1"/>
      <c r="Y40" s="2" t="b">
        <f t="shared" si="17"/>
        <v>1</v>
      </c>
      <c r="Z40" s="2">
        <f t="shared" si="25"/>
        <v>35</v>
      </c>
      <c r="AA40" s="1">
        <f t="shared" si="18"/>
        <v>38511</v>
      </c>
      <c r="AB40">
        <f t="shared" si="19"/>
        <v>2.0000000000000601E-2</v>
      </c>
      <c r="AC40">
        <f t="shared" si="20"/>
        <v>3.519192487158975E-5</v>
      </c>
      <c r="AD40">
        <f t="shared" si="21"/>
        <v>6.4536480731279258E-3</v>
      </c>
      <c r="AE40">
        <f t="shared" si="22"/>
        <v>9.6787824786691388E-4</v>
      </c>
      <c r="AF40">
        <f t="shared" si="23"/>
        <v>7.8269635310433665E-3</v>
      </c>
      <c r="AG40">
        <f t="shared" si="24"/>
        <v>7.5119322527783267E-3</v>
      </c>
    </row>
    <row r="41" spans="1:33" x14ac:dyDescent="0.25">
      <c r="A41" t="s">
        <v>13</v>
      </c>
      <c r="B41" s="4">
        <v>38539</v>
      </c>
      <c r="C41" s="8">
        <f>[5]contrs_3year_adj_extra_stack!A40</f>
        <v>4.0000000000000501E-4</v>
      </c>
      <c r="D41" s="8">
        <f>[5]contrs_3year_adj_extra_stack!B40</f>
        <v>-3.5995224256137501E-5</v>
      </c>
      <c r="E41" s="8">
        <f>[5]contrs_3year_adj_extra_stack!C40</f>
        <v>2.4790906845517403E-4</v>
      </c>
      <c r="F41" s="8">
        <f>[5]contrs_3year_adj_extra_stack!D40</f>
        <v>1.46783164213268E-4</v>
      </c>
      <c r="G41" s="8">
        <f>[5]contrs_3year_adj_extra_stack!E40</f>
        <v>-4.4313059420549504E-6</v>
      </c>
      <c r="I41" s="1">
        <f t="shared" si="26"/>
        <v>38534</v>
      </c>
      <c r="J41" s="1">
        <f t="shared" si="4"/>
        <v>38539</v>
      </c>
      <c r="K41" s="2">
        <f t="shared" si="5"/>
        <v>-4.00000000000005E-2</v>
      </c>
      <c r="L41">
        <f t="shared" si="6"/>
        <v>3.5995224256137499E-3</v>
      </c>
      <c r="M41">
        <f t="shared" si="7"/>
        <v>-2.4790906845517404E-2</v>
      </c>
      <c r="N41">
        <f t="shared" si="8"/>
        <v>-1.46783164213268E-2</v>
      </c>
      <c r="O41">
        <f t="shared" si="9"/>
        <v>4.4313059420549505E-4</v>
      </c>
      <c r="P41">
        <f t="shared" si="27"/>
        <v>-4.5734297529755451E-3</v>
      </c>
      <c r="R41">
        <f t="shared" si="11"/>
        <v>-4.00000000000005E-2</v>
      </c>
      <c r="S41">
        <f t="shared" si="12"/>
        <v>4.5598243397605041E-3</v>
      </c>
      <c r="T41">
        <f t="shared" si="13"/>
        <v>-2.3830604931370649E-2</v>
      </c>
      <c r="U41">
        <f t="shared" si="14"/>
        <v>-1.3718014507180043E-2</v>
      </c>
      <c r="V41">
        <f t="shared" si="15"/>
        <v>1.4034325083522516E-3</v>
      </c>
      <c r="W41">
        <f t="shared" si="16"/>
        <v>-7.6251637253520535E-3</v>
      </c>
      <c r="X41" s="1"/>
      <c r="Y41" s="2" t="b">
        <f t="shared" si="17"/>
        <v>1</v>
      </c>
      <c r="Z41" s="2">
        <f t="shared" si="25"/>
        <v>28</v>
      </c>
      <c r="AA41" s="1">
        <f t="shared" si="18"/>
        <v>38539</v>
      </c>
      <c r="AB41">
        <f t="shared" si="19"/>
        <v>4.00000000000005E-2</v>
      </c>
      <c r="AC41">
        <f t="shared" si="20"/>
        <v>4.5598243397605041E-3</v>
      </c>
      <c r="AD41">
        <f t="shared" si="21"/>
        <v>2.3830604931370649E-2</v>
      </c>
      <c r="AE41">
        <f t="shared" si="22"/>
        <v>1.3718014507180043E-2</v>
      </c>
      <c r="AF41">
        <f t="shared" si="23"/>
        <v>1.4034325083522516E-3</v>
      </c>
      <c r="AG41">
        <f t="shared" si="24"/>
        <v>7.6251637253520535E-3</v>
      </c>
    </row>
    <row r="42" spans="1:33" x14ac:dyDescent="0.25">
      <c r="A42" t="s">
        <v>13</v>
      </c>
      <c r="B42" s="4">
        <v>38567</v>
      </c>
      <c r="C42" s="8">
        <f>[5]contrs_3year_adj_extra_stack!A41</f>
        <v>-9.9999999999995898E-5</v>
      </c>
      <c r="D42" s="8">
        <f>[5]contrs_3year_adj_extra_stack!B41</f>
        <v>3.7159183601964498E-5</v>
      </c>
      <c r="E42" s="8">
        <f>[5]contrs_3year_adj_extra_stack!C41</f>
        <v>-8.5462610059094905E-5</v>
      </c>
      <c r="F42" s="8">
        <f>[5]contrs_3year_adj_extra_stack!D41</f>
        <v>-3.35379171328377E-5</v>
      </c>
      <c r="G42" s="8">
        <f>[5]contrs_3year_adj_extra_stack!E41</f>
        <v>6.8811123265501997E-6</v>
      </c>
      <c r="I42" s="1">
        <f t="shared" si="26"/>
        <v>38565</v>
      </c>
      <c r="J42" s="1">
        <f t="shared" si="4"/>
        <v>38567</v>
      </c>
      <c r="K42" s="2">
        <f t="shared" si="5"/>
        <v>9.9999999999995891E-3</v>
      </c>
      <c r="L42">
        <f t="shared" si="6"/>
        <v>-3.7159183601964498E-3</v>
      </c>
      <c r="M42">
        <f t="shared" si="7"/>
        <v>8.5462610059094911E-3</v>
      </c>
      <c r="N42">
        <f t="shared" si="8"/>
        <v>3.3537917132837698E-3</v>
      </c>
      <c r="O42">
        <f t="shared" si="9"/>
        <v>-6.8811123265501996E-4</v>
      </c>
      <c r="P42">
        <f t="shared" si="27"/>
        <v>2.5039768736577978E-3</v>
      </c>
      <c r="R42">
        <f t="shared" si="11"/>
        <v>9.9999999999995891E-3</v>
      </c>
      <c r="S42">
        <f t="shared" si="12"/>
        <v>-2.7556164460496957E-3</v>
      </c>
      <c r="T42">
        <f t="shared" si="13"/>
        <v>9.5065629200562461E-3</v>
      </c>
      <c r="U42">
        <f t="shared" si="14"/>
        <v>4.3140936274305257E-3</v>
      </c>
      <c r="V42">
        <f t="shared" si="15"/>
        <v>2.7219068149173659E-4</v>
      </c>
      <c r="W42">
        <f t="shared" si="16"/>
        <v>-5.47757098718711E-4</v>
      </c>
      <c r="X42" s="1"/>
      <c r="Y42" s="2" t="b">
        <f t="shared" si="17"/>
        <v>1</v>
      </c>
      <c r="Z42" s="2">
        <f t="shared" si="25"/>
        <v>28</v>
      </c>
      <c r="AA42" s="1">
        <f t="shared" si="18"/>
        <v>38567</v>
      </c>
      <c r="AB42">
        <f t="shared" si="19"/>
        <v>9.9999999999995891E-3</v>
      </c>
      <c r="AC42">
        <f t="shared" si="20"/>
        <v>2.7556164460496957E-3</v>
      </c>
      <c r="AD42">
        <f t="shared" si="21"/>
        <v>9.5065629200562461E-3</v>
      </c>
      <c r="AE42">
        <f t="shared" si="22"/>
        <v>4.3140936274305257E-3</v>
      </c>
      <c r="AF42">
        <f t="shared" si="23"/>
        <v>2.7219068149173659E-4</v>
      </c>
      <c r="AG42">
        <f t="shared" si="24"/>
        <v>5.47757098718711E-4</v>
      </c>
    </row>
    <row r="43" spans="1:33" x14ac:dyDescent="0.25">
      <c r="A43" t="s">
        <v>13</v>
      </c>
      <c r="B43" s="4">
        <v>38602</v>
      </c>
      <c r="C43" s="8">
        <f>[5]contrs_3year_adj_extra_stack!A42</f>
        <v>0</v>
      </c>
      <c r="D43" s="8">
        <f>[5]contrs_3year_adj_extra_stack!B42</f>
        <v>-4.2049807697863299E-6</v>
      </c>
      <c r="E43" s="8">
        <f>[5]contrs_3year_adj_extra_stack!C42</f>
        <v>8.8081945199453495E-5</v>
      </c>
      <c r="F43" s="8">
        <f>[5]contrs_3year_adj_extra_stack!D42</f>
        <v>-9.9838702384102596E-5</v>
      </c>
      <c r="G43" s="8">
        <f>[5]contrs_3year_adj_extra_stack!E42</f>
        <v>1.9340348066584501E-5</v>
      </c>
      <c r="I43" s="1">
        <f t="shared" si="26"/>
        <v>38596</v>
      </c>
      <c r="J43" s="1">
        <f t="shared" si="4"/>
        <v>38602</v>
      </c>
      <c r="K43" s="2">
        <f t="shared" si="5"/>
        <v>0</v>
      </c>
      <c r="L43">
        <f t="shared" si="6"/>
        <v>4.2049807697863299E-4</v>
      </c>
      <c r="M43">
        <f t="shared" si="7"/>
        <v>-8.808194519945349E-3</v>
      </c>
      <c r="N43">
        <f t="shared" si="8"/>
        <v>9.9838702384102591E-3</v>
      </c>
      <c r="O43">
        <f t="shared" si="9"/>
        <v>-1.9340348066584502E-3</v>
      </c>
      <c r="P43">
        <f t="shared" si="27"/>
        <v>3.3786101121490645E-4</v>
      </c>
      <c r="R43">
        <f t="shared" si="11"/>
        <v>0</v>
      </c>
      <c r="S43">
        <f t="shared" si="12"/>
        <v>1.3807999911253873E-3</v>
      </c>
      <c r="T43">
        <f t="shared" si="13"/>
        <v>-7.847892605798594E-3</v>
      </c>
      <c r="U43">
        <f t="shared" si="14"/>
        <v>1.0944172152557016E-2</v>
      </c>
      <c r="V43">
        <f t="shared" si="15"/>
        <v>-9.7373289251169361E-4</v>
      </c>
      <c r="W43">
        <f t="shared" si="16"/>
        <v>-2.7138729611616026E-3</v>
      </c>
      <c r="X43" s="1"/>
      <c r="Y43" s="2" t="b">
        <f t="shared" si="17"/>
        <v>1</v>
      </c>
      <c r="Z43" s="2">
        <f t="shared" si="25"/>
        <v>35</v>
      </c>
      <c r="AA43" s="1">
        <f t="shared" si="18"/>
        <v>38602</v>
      </c>
      <c r="AB43">
        <f t="shared" si="19"/>
        <v>0</v>
      </c>
      <c r="AC43">
        <f t="shared" si="20"/>
        <v>1.3807999911253873E-3</v>
      </c>
      <c r="AD43">
        <f t="shared" si="21"/>
        <v>7.847892605798594E-3</v>
      </c>
      <c r="AE43">
        <f t="shared" si="22"/>
        <v>1.0944172152557016E-2</v>
      </c>
      <c r="AF43">
        <f t="shared" si="23"/>
        <v>9.7373289251169361E-4</v>
      </c>
      <c r="AG43">
        <f t="shared" si="24"/>
        <v>2.7138729611616026E-3</v>
      </c>
    </row>
    <row r="44" spans="1:33" x14ac:dyDescent="0.25">
      <c r="A44" t="s">
        <v>13</v>
      </c>
      <c r="B44" s="4">
        <v>38630</v>
      </c>
      <c r="C44" s="8">
        <f>[5]contrs_3year_adj_extra_stack!A43</f>
        <v>-9.9999999999995898E-5</v>
      </c>
      <c r="D44" s="8">
        <f>[5]contrs_3year_adj_extra_stack!B43</f>
        <v>4.7925383203429701E-5</v>
      </c>
      <c r="E44" s="8">
        <f>[5]contrs_3year_adj_extra_stack!C43</f>
        <v>-2.4339791841235001E-4</v>
      </c>
      <c r="F44" s="8">
        <f>[5]contrs_3year_adj_extra_stack!D43</f>
        <v>1.02066921390454E-4</v>
      </c>
      <c r="G44" s="8">
        <f>[5]contrs_3year_adj_extra_stack!E43</f>
        <v>3.9059491420885802E-5</v>
      </c>
      <c r="I44" s="1">
        <f t="shared" si="26"/>
        <v>38626</v>
      </c>
      <c r="J44" s="1">
        <f t="shared" si="4"/>
        <v>38630</v>
      </c>
      <c r="K44" s="2">
        <f t="shared" si="5"/>
        <v>9.9999999999995891E-3</v>
      </c>
      <c r="L44">
        <f t="shared" si="6"/>
        <v>-4.7925383203429699E-3</v>
      </c>
      <c r="M44">
        <f t="shared" si="7"/>
        <v>2.4339791841235001E-2</v>
      </c>
      <c r="N44">
        <f t="shared" si="8"/>
        <v>-1.02066921390454E-2</v>
      </c>
      <c r="O44">
        <f t="shared" si="9"/>
        <v>-3.9059491420885802E-3</v>
      </c>
      <c r="P44">
        <f t="shared" si="27"/>
        <v>4.5653877602415379E-3</v>
      </c>
      <c r="R44">
        <f t="shared" si="11"/>
        <v>9.9999999999995891E-3</v>
      </c>
      <c r="S44">
        <f t="shared" si="12"/>
        <v>-3.8322364061962157E-3</v>
      </c>
      <c r="T44">
        <f t="shared" si="13"/>
        <v>2.5300093755381756E-2</v>
      </c>
      <c r="U44">
        <f t="shared" si="14"/>
        <v>-9.2463902248986433E-3</v>
      </c>
      <c r="V44">
        <f t="shared" si="15"/>
        <v>-2.9456472279418234E-3</v>
      </c>
      <c r="W44">
        <f t="shared" si="16"/>
        <v>1.5136537878650291E-3</v>
      </c>
      <c r="X44" s="1"/>
      <c r="Y44" s="2" t="b">
        <f t="shared" si="17"/>
        <v>1</v>
      </c>
      <c r="Z44" s="2">
        <f t="shared" si="25"/>
        <v>28</v>
      </c>
      <c r="AA44" s="1">
        <f t="shared" si="18"/>
        <v>38630</v>
      </c>
      <c r="AB44">
        <f t="shared" si="19"/>
        <v>9.9999999999995891E-3</v>
      </c>
      <c r="AC44">
        <f t="shared" si="20"/>
        <v>3.8322364061962157E-3</v>
      </c>
      <c r="AD44">
        <f t="shared" si="21"/>
        <v>2.5300093755381756E-2</v>
      </c>
      <c r="AE44">
        <f t="shared" si="22"/>
        <v>9.2463902248986433E-3</v>
      </c>
      <c r="AF44">
        <f t="shared" si="23"/>
        <v>2.9456472279418234E-3</v>
      </c>
      <c r="AG44">
        <f t="shared" si="24"/>
        <v>1.5136537878650291E-3</v>
      </c>
    </row>
    <row r="45" spans="1:33" x14ac:dyDescent="0.25">
      <c r="A45" t="s">
        <v>13</v>
      </c>
      <c r="B45" s="4">
        <v>38658</v>
      </c>
      <c r="C45" s="8">
        <f>[5]contrs_3year_adj_extra_stack!A44</f>
        <v>1.00000000000003E-4</v>
      </c>
      <c r="D45" s="8">
        <f>[5]contrs_3year_adj_extra_stack!B44</f>
        <v>-3.6084143614064897E-5</v>
      </c>
      <c r="E45" s="8">
        <f>[5]contrs_3year_adj_extra_stack!C44</f>
        <v>1.5599195547498301E-4</v>
      </c>
      <c r="F45" s="8">
        <f>[5]contrs_3year_adj_extra_stack!D44</f>
        <v>3.5568705748796401E-5</v>
      </c>
      <c r="G45" s="8">
        <f>[5]contrs_3year_adj_extra_stack!E44</f>
        <v>2.2259464743409099E-5</v>
      </c>
      <c r="I45" s="1">
        <f t="shared" si="26"/>
        <v>38657</v>
      </c>
      <c r="J45" s="1">
        <f t="shared" si="4"/>
        <v>38658</v>
      </c>
      <c r="K45" s="2">
        <f t="shared" si="5"/>
        <v>-1.00000000000003E-2</v>
      </c>
      <c r="L45">
        <f t="shared" si="6"/>
        <v>3.6084143614064897E-3</v>
      </c>
      <c r="M45">
        <f t="shared" si="7"/>
        <v>-1.55991955474983E-2</v>
      </c>
      <c r="N45">
        <f t="shared" si="8"/>
        <v>-3.5568705748796402E-3</v>
      </c>
      <c r="O45">
        <f t="shared" si="9"/>
        <v>-2.2259464743409098E-3</v>
      </c>
      <c r="P45">
        <f t="shared" si="27"/>
        <v>7.7735982353120611E-3</v>
      </c>
      <c r="R45">
        <f t="shared" si="11"/>
        <v>-1.00000000000003E-2</v>
      </c>
      <c r="S45">
        <f t="shared" si="12"/>
        <v>4.5687162755532439E-3</v>
      </c>
      <c r="T45">
        <f t="shared" si="13"/>
        <v>-1.4638893633351545E-2</v>
      </c>
      <c r="U45">
        <f t="shared" si="14"/>
        <v>-2.5965686607328843E-3</v>
      </c>
      <c r="V45">
        <f t="shared" si="15"/>
        <v>-1.2656445601941532E-3</v>
      </c>
      <c r="W45">
        <f t="shared" si="16"/>
        <v>4.7218642629355528E-3</v>
      </c>
      <c r="X45" s="1"/>
      <c r="Y45" s="2" t="b">
        <f t="shared" si="17"/>
        <v>1</v>
      </c>
      <c r="Z45" s="2">
        <f t="shared" si="25"/>
        <v>28</v>
      </c>
      <c r="AA45" s="1">
        <f t="shared" si="18"/>
        <v>38658</v>
      </c>
      <c r="AB45">
        <f t="shared" si="19"/>
        <v>1.00000000000003E-2</v>
      </c>
      <c r="AC45">
        <f t="shared" si="20"/>
        <v>4.5687162755532439E-3</v>
      </c>
      <c r="AD45">
        <f t="shared" si="21"/>
        <v>1.4638893633351545E-2</v>
      </c>
      <c r="AE45">
        <f t="shared" si="22"/>
        <v>2.5965686607328843E-3</v>
      </c>
      <c r="AF45">
        <f t="shared" si="23"/>
        <v>1.2656445601941532E-3</v>
      </c>
      <c r="AG45">
        <f t="shared" si="24"/>
        <v>4.7218642629355528E-3</v>
      </c>
    </row>
    <row r="46" spans="1:33" x14ac:dyDescent="0.25">
      <c r="A46" t="s">
        <v>13</v>
      </c>
      <c r="B46" s="4">
        <v>38693</v>
      </c>
      <c r="C46" s="8">
        <f>[5]contrs_3year_adj_extra_stack!A45</f>
        <v>0</v>
      </c>
      <c r="D46" s="8">
        <f>[5]contrs_3year_adj_extra_stack!B45</f>
        <v>8.6448584289402502E-5</v>
      </c>
      <c r="E46" s="8">
        <f>[5]contrs_3year_adj_extra_stack!C45</f>
        <v>-1.9279132480099899E-4</v>
      </c>
      <c r="F46" s="8">
        <f>[5]contrs_3year_adj_extra_stack!D45</f>
        <v>4.4168984441696599E-5</v>
      </c>
      <c r="G46" s="8">
        <f>[5]contrs_3year_adj_extra_stack!E45</f>
        <v>5.9216376520710101E-5</v>
      </c>
      <c r="I46" s="1">
        <f t="shared" si="26"/>
        <v>38687</v>
      </c>
      <c r="J46" s="1">
        <f t="shared" si="4"/>
        <v>38693</v>
      </c>
      <c r="K46" s="2">
        <f t="shared" si="5"/>
        <v>0</v>
      </c>
      <c r="L46">
        <f t="shared" si="6"/>
        <v>-8.6448584289402497E-3</v>
      </c>
      <c r="M46">
        <f t="shared" si="7"/>
        <v>1.9279132480099898E-2</v>
      </c>
      <c r="N46">
        <f t="shared" si="8"/>
        <v>-4.4168984441696601E-3</v>
      </c>
      <c r="O46">
        <f t="shared" si="9"/>
        <v>-5.9216376520710105E-3</v>
      </c>
      <c r="P46">
        <f t="shared" si="27"/>
        <v>-2.95737954918978E-4</v>
      </c>
      <c r="R46">
        <f t="shared" si="11"/>
        <v>0</v>
      </c>
      <c r="S46">
        <f t="shared" si="12"/>
        <v>-7.6845565147934955E-3</v>
      </c>
      <c r="T46">
        <f t="shared" si="13"/>
        <v>2.0239434394246653E-2</v>
      </c>
      <c r="U46">
        <f t="shared" si="14"/>
        <v>-3.4565965300229042E-3</v>
      </c>
      <c r="V46">
        <f t="shared" si="15"/>
        <v>-4.9613357379242537E-3</v>
      </c>
      <c r="W46">
        <f t="shared" si="16"/>
        <v>-3.3474719272954868E-3</v>
      </c>
      <c r="X46" s="1"/>
      <c r="Y46" s="2" t="b">
        <f t="shared" si="17"/>
        <v>1</v>
      </c>
      <c r="Z46" s="2">
        <f t="shared" si="25"/>
        <v>35</v>
      </c>
      <c r="AA46" s="1">
        <f t="shared" si="18"/>
        <v>38693</v>
      </c>
      <c r="AB46">
        <f t="shared" si="19"/>
        <v>0</v>
      </c>
      <c r="AC46">
        <f t="shared" si="20"/>
        <v>7.6845565147934955E-3</v>
      </c>
      <c r="AD46">
        <f t="shared" si="21"/>
        <v>2.0239434394246653E-2</v>
      </c>
      <c r="AE46">
        <f t="shared" si="22"/>
        <v>3.4565965300229042E-3</v>
      </c>
      <c r="AF46">
        <f t="shared" si="23"/>
        <v>4.9613357379242537E-3</v>
      </c>
      <c r="AG46">
        <f t="shared" si="24"/>
        <v>3.3474719272954868E-3</v>
      </c>
    </row>
    <row r="47" spans="1:33" x14ac:dyDescent="0.25">
      <c r="A47" t="s">
        <v>13</v>
      </c>
      <c r="B47" s="4">
        <v>38756</v>
      </c>
      <c r="C47" s="8">
        <f>[5]contrs_3year_adj_extra_stack!A46</f>
        <v>2.00000000000006E-4</v>
      </c>
      <c r="D47" s="8">
        <f>[5]contrs_3year_adj_extra_stack!B46</f>
        <v>-1.7330352086883E-6</v>
      </c>
      <c r="E47" s="8">
        <f>[5]contrs_3year_adj_extra_stack!C46</f>
        <v>9.4060773025254598E-5</v>
      </c>
      <c r="F47" s="8">
        <f>[5]contrs_3year_adj_extra_stack!D46</f>
        <v>3.9608220076600001E-5</v>
      </c>
      <c r="G47" s="8">
        <f>[5]contrs_3year_adj_extra_stack!E46</f>
        <v>2.2221394106076101E-6</v>
      </c>
      <c r="I47" s="1">
        <f t="shared" si="26"/>
        <v>38749</v>
      </c>
      <c r="J47" s="1">
        <f t="shared" si="4"/>
        <v>38756</v>
      </c>
      <c r="K47" s="2">
        <f t="shared" si="5"/>
        <v>-2.0000000000000601E-2</v>
      </c>
      <c r="L47">
        <f t="shared" si="6"/>
        <v>1.7330352086883001E-4</v>
      </c>
      <c r="M47">
        <f t="shared" si="7"/>
        <v>-9.4060773025254601E-3</v>
      </c>
      <c r="N47">
        <f t="shared" si="8"/>
        <v>-3.9608220076600004E-3</v>
      </c>
      <c r="O47">
        <f t="shared" si="9"/>
        <v>-2.22213941060761E-4</v>
      </c>
      <c r="P47">
        <f t="shared" si="27"/>
        <v>-6.5841902696232094E-3</v>
      </c>
      <c r="R47">
        <f t="shared" si="11"/>
        <v>-2.0000000000000601E-2</v>
      </c>
      <c r="S47">
        <f t="shared" si="12"/>
        <v>1.1336054350155843E-3</v>
      </c>
      <c r="T47">
        <f t="shared" si="13"/>
        <v>-8.445775388378705E-3</v>
      </c>
      <c r="U47">
        <f t="shared" si="14"/>
        <v>-3.0005200935132445E-3</v>
      </c>
      <c r="V47">
        <f t="shared" si="15"/>
        <v>7.3808797308599558E-4</v>
      </c>
      <c r="W47">
        <f t="shared" si="16"/>
        <v>-9.6359242419997177E-3</v>
      </c>
      <c r="X47" s="1"/>
      <c r="Y47" s="2" t="b">
        <f t="shared" si="17"/>
        <v>1</v>
      </c>
      <c r="Z47" s="2">
        <f t="shared" si="25"/>
        <v>63</v>
      </c>
      <c r="AA47" s="1">
        <f t="shared" si="18"/>
        <v>38756</v>
      </c>
      <c r="AB47">
        <f t="shared" si="19"/>
        <v>2.0000000000000601E-2</v>
      </c>
      <c r="AC47">
        <f t="shared" si="20"/>
        <v>1.1336054350155843E-3</v>
      </c>
      <c r="AD47">
        <f t="shared" si="21"/>
        <v>8.445775388378705E-3</v>
      </c>
      <c r="AE47">
        <f t="shared" si="22"/>
        <v>3.0005200935132445E-3</v>
      </c>
      <c r="AF47">
        <f t="shared" si="23"/>
        <v>7.3808797308599558E-4</v>
      </c>
      <c r="AG47">
        <f t="shared" si="24"/>
        <v>9.6359242419997177E-3</v>
      </c>
    </row>
    <row r="48" spans="1:33" x14ac:dyDescent="0.25">
      <c r="A48" t="s">
        <v>13</v>
      </c>
      <c r="B48" s="4">
        <v>38784</v>
      </c>
      <c r="C48" s="8">
        <f>[5]contrs_3year_adj_extra_stack!A47</f>
        <v>0</v>
      </c>
      <c r="D48" s="8">
        <f>[5]contrs_3year_adj_extra_stack!B47</f>
        <v>1.8206870788128099E-5</v>
      </c>
      <c r="E48" s="8">
        <f>[5]contrs_3year_adj_extra_stack!C47</f>
        <v>-6.3877091045343897E-5</v>
      </c>
      <c r="F48" s="8">
        <f>[5]contrs_3year_adj_extra_stack!D47</f>
        <v>7.8584061084927798E-5</v>
      </c>
      <c r="G48" s="8">
        <f>[5]contrs_3year_adj_extra_stack!E47</f>
        <v>-2.4499800391112499E-5</v>
      </c>
      <c r="I48" s="1">
        <f t="shared" si="26"/>
        <v>38777</v>
      </c>
      <c r="J48" s="1">
        <f t="shared" si="4"/>
        <v>38784</v>
      </c>
      <c r="K48" s="2">
        <f t="shared" si="5"/>
        <v>0</v>
      </c>
      <c r="L48">
        <f t="shared" si="6"/>
        <v>-1.8206870788128099E-3</v>
      </c>
      <c r="M48">
        <f t="shared" si="7"/>
        <v>6.3877091045343899E-3</v>
      </c>
      <c r="N48">
        <f t="shared" si="8"/>
        <v>-7.8584061084927791E-3</v>
      </c>
      <c r="O48">
        <f t="shared" si="9"/>
        <v>2.4499800391112499E-3</v>
      </c>
      <c r="P48">
        <f t="shared" si="27"/>
        <v>8.4140404365994938E-4</v>
      </c>
      <c r="R48">
        <f t="shared" si="11"/>
        <v>0</v>
      </c>
      <c r="S48">
        <f t="shared" si="12"/>
        <v>-8.6038516466605561E-4</v>
      </c>
      <c r="T48">
        <f t="shared" si="13"/>
        <v>7.3480110186811458E-3</v>
      </c>
      <c r="U48">
        <f t="shared" si="14"/>
        <v>-6.8981041943460232E-3</v>
      </c>
      <c r="V48">
        <f t="shared" si="15"/>
        <v>3.4102819532580066E-3</v>
      </c>
      <c r="W48">
        <f t="shared" si="16"/>
        <v>-2.2103299287165594E-3</v>
      </c>
      <c r="X48" s="1"/>
      <c r="Y48" s="2" t="b">
        <f t="shared" si="17"/>
        <v>1</v>
      </c>
      <c r="Z48" s="2">
        <f t="shared" si="25"/>
        <v>28</v>
      </c>
      <c r="AA48" s="1">
        <f t="shared" si="18"/>
        <v>38784</v>
      </c>
      <c r="AB48">
        <f t="shared" si="19"/>
        <v>0</v>
      </c>
      <c r="AC48">
        <f t="shared" si="20"/>
        <v>8.6038516466605561E-4</v>
      </c>
      <c r="AD48">
        <f t="shared" si="21"/>
        <v>7.3480110186811458E-3</v>
      </c>
      <c r="AE48">
        <f t="shared" si="22"/>
        <v>6.8981041943460232E-3</v>
      </c>
      <c r="AF48">
        <f t="shared" si="23"/>
        <v>3.4102819532580066E-3</v>
      </c>
      <c r="AG48">
        <f t="shared" si="24"/>
        <v>2.2103299287165594E-3</v>
      </c>
    </row>
    <row r="49" spans="1:33" x14ac:dyDescent="0.25">
      <c r="A49" t="s">
        <v>13</v>
      </c>
      <c r="B49" s="4">
        <v>38812</v>
      </c>
      <c r="C49" s="8">
        <f>[5]contrs_3year_adj_extra_stack!A48</f>
        <v>1.00000000000003E-4</v>
      </c>
      <c r="D49" s="8">
        <f>[5]contrs_3year_adj_extra_stack!B48</f>
        <v>-6.8557652821385303E-5</v>
      </c>
      <c r="E49" s="8">
        <f>[5]contrs_3year_adj_extra_stack!C48</f>
        <v>1.8342093388863599E-4</v>
      </c>
      <c r="F49" s="8">
        <f>[5]contrs_3year_adj_extra_stack!D48</f>
        <v>7.6030321713223704E-5</v>
      </c>
      <c r="G49" s="8">
        <f>[5]contrs_3year_adj_extra_stack!E48</f>
        <v>-6.7169505425168196E-5</v>
      </c>
      <c r="I49" s="1">
        <f t="shared" si="26"/>
        <v>38808</v>
      </c>
      <c r="J49" s="1">
        <f t="shared" si="4"/>
        <v>38812</v>
      </c>
      <c r="K49" s="2">
        <f t="shared" si="5"/>
        <v>-1.00000000000003E-2</v>
      </c>
      <c r="L49">
        <f t="shared" si="6"/>
        <v>6.8557652821385302E-3</v>
      </c>
      <c r="M49">
        <f t="shared" si="7"/>
        <v>-1.8342093388863598E-2</v>
      </c>
      <c r="N49">
        <f t="shared" si="8"/>
        <v>-7.6030321713223704E-3</v>
      </c>
      <c r="O49">
        <f t="shared" si="9"/>
        <v>6.7169505425168198E-3</v>
      </c>
      <c r="P49">
        <f t="shared" si="27"/>
        <v>2.372409735530317E-3</v>
      </c>
      <c r="R49">
        <f t="shared" si="11"/>
        <v>-1.00000000000003E-2</v>
      </c>
      <c r="S49">
        <f t="shared" si="12"/>
        <v>7.8160671962852844E-3</v>
      </c>
      <c r="T49">
        <f t="shared" si="13"/>
        <v>-1.7381791474716843E-2</v>
      </c>
      <c r="U49">
        <f t="shared" si="14"/>
        <v>-6.6427302571756145E-3</v>
      </c>
      <c r="V49">
        <f t="shared" si="15"/>
        <v>7.6772524566635766E-3</v>
      </c>
      <c r="W49">
        <f t="shared" si="16"/>
        <v>-6.7932423684619178E-4</v>
      </c>
      <c r="X49" s="1"/>
      <c r="Y49" s="2" t="b">
        <f t="shared" si="17"/>
        <v>1</v>
      </c>
      <c r="Z49" s="2">
        <f t="shared" si="25"/>
        <v>28</v>
      </c>
      <c r="AA49" s="1">
        <f t="shared" si="18"/>
        <v>38812</v>
      </c>
      <c r="AB49">
        <f t="shared" si="19"/>
        <v>1.00000000000003E-2</v>
      </c>
      <c r="AC49">
        <f t="shared" si="20"/>
        <v>7.8160671962852844E-3</v>
      </c>
      <c r="AD49">
        <f t="shared" si="21"/>
        <v>1.7381791474716843E-2</v>
      </c>
      <c r="AE49">
        <f t="shared" si="22"/>
        <v>6.6427302571756145E-3</v>
      </c>
      <c r="AF49">
        <f t="shared" si="23"/>
        <v>7.6772524566635766E-3</v>
      </c>
      <c r="AG49">
        <f t="shared" si="24"/>
        <v>6.7932423684619178E-4</v>
      </c>
    </row>
    <row r="50" spans="1:33" x14ac:dyDescent="0.25">
      <c r="A50" t="s">
        <v>13</v>
      </c>
      <c r="B50" s="4">
        <v>38840</v>
      </c>
      <c r="C50" s="8">
        <f>[5]contrs_3year_adj_extra_stack!A49</f>
        <v>-3.0000000000000198E-4</v>
      </c>
      <c r="D50" s="8">
        <f>[5]contrs_3year_adj_extra_stack!B49</f>
        <v>-5.6868854347514501E-4</v>
      </c>
      <c r="E50" s="8">
        <f>[5]contrs_3year_adj_extra_stack!C49</f>
        <v>2.66566828878321E-4</v>
      </c>
      <c r="F50" s="8">
        <f>[5]contrs_3year_adj_extra_stack!D49</f>
        <v>-9.6473986878204193E-5</v>
      </c>
      <c r="G50" s="8">
        <f>[5]contrs_3year_adj_extra_stack!E49</f>
        <v>2.1607236998112499E-5</v>
      </c>
      <c r="I50" s="1">
        <f t="shared" si="26"/>
        <v>38838</v>
      </c>
      <c r="J50" s="1">
        <f t="shared" si="4"/>
        <v>38840</v>
      </c>
      <c r="K50" s="2">
        <f t="shared" si="5"/>
        <v>3.0000000000000197E-2</v>
      </c>
      <c r="L50">
        <f t="shared" si="6"/>
        <v>5.68688543475145E-2</v>
      </c>
      <c r="M50">
        <f t="shared" si="7"/>
        <v>-2.66566828878321E-2</v>
      </c>
      <c r="N50">
        <f t="shared" si="8"/>
        <v>9.6473986878204201E-3</v>
      </c>
      <c r="O50">
        <f t="shared" si="9"/>
        <v>-2.16072369981125E-3</v>
      </c>
      <c r="P50">
        <f t="shared" si="27"/>
        <v>-7.6988464476913723E-3</v>
      </c>
      <c r="R50">
        <f t="shared" si="11"/>
        <v>3.0000000000000197E-2</v>
      </c>
      <c r="S50">
        <f t="shared" si="12"/>
        <v>5.7829156261661255E-2</v>
      </c>
      <c r="T50">
        <f t="shared" si="13"/>
        <v>-2.5696380973685345E-2</v>
      </c>
      <c r="U50">
        <f t="shared" si="14"/>
        <v>1.0607700601967177E-2</v>
      </c>
      <c r="V50">
        <f t="shared" si="15"/>
        <v>-1.2004217856644934E-3</v>
      </c>
      <c r="W50">
        <f t="shared" si="16"/>
        <v>-1.0750580420067881E-2</v>
      </c>
      <c r="X50" s="1"/>
      <c r="Y50" s="2" t="b">
        <f t="shared" si="17"/>
        <v>1</v>
      </c>
      <c r="Z50" s="2">
        <f t="shared" si="25"/>
        <v>28</v>
      </c>
      <c r="AA50" s="1">
        <f t="shared" si="18"/>
        <v>38840</v>
      </c>
      <c r="AB50">
        <f t="shared" si="19"/>
        <v>3.0000000000000197E-2</v>
      </c>
      <c r="AC50">
        <f t="shared" si="20"/>
        <v>5.7829156261661255E-2</v>
      </c>
      <c r="AD50">
        <f t="shared" si="21"/>
        <v>2.5696380973685345E-2</v>
      </c>
      <c r="AE50">
        <f t="shared" si="22"/>
        <v>1.0607700601967177E-2</v>
      </c>
      <c r="AF50">
        <f t="shared" si="23"/>
        <v>1.2004217856644934E-3</v>
      </c>
      <c r="AG50">
        <f t="shared" si="24"/>
        <v>1.0750580420067881E-2</v>
      </c>
    </row>
    <row r="51" spans="1:33" x14ac:dyDescent="0.25">
      <c r="A51" t="s">
        <v>13</v>
      </c>
      <c r="B51" s="4">
        <v>38875</v>
      </c>
      <c r="C51" s="8">
        <f>[5]contrs_3year_adj_extra_stack!A50</f>
        <v>0</v>
      </c>
      <c r="D51" s="8">
        <f>[5]contrs_3year_adj_extra_stack!B50</f>
        <v>1.97888304070237E-5</v>
      </c>
      <c r="E51" s="8">
        <f>[5]contrs_3year_adj_extra_stack!C50</f>
        <v>-1.31237638642197E-5</v>
      </c>
      <c r="F51" s="8">
        <f>[5]contrs_3year_adj_extra_stack!D50</f>
        <v>6.5587329879297397E-6</v>
      </c>
      <c r="G51" s="8">
        <f>[5]contrs_3year_adj_extra_stack!E50</f>
        <v>2.1769464841531699E-5</v>
      </c>
      <c r="I51" s="1">
        <f t="shared" si="26"/>
        <v>38869</v>
      </c>
      <c r="J51" s="1">
        <f t="shared" si="4"/>
        <v>38875</v>
      </c>
      <c r="K51" s="2">
        <f t="shared" si="5"/>
        <v>0</v>
      </c>
      <c r="L51">
        <f t="shared" si="6"/>
        <v>-1.9788830407023702E-3</v>
      </c>
      <c r="M51">
        <f t="shared" si="7"/>
        <v>1.31237638642197E-3</v>
      </c>
      <c r="N51">
        <f t="shared" si="8"/>
        <v>-6.5587329879297394E-4</v>
      </c>
      <c r="O51">
        <f t="shared" si="9"/>
        <v>-2.1769464841531697E-3</v>
      </c>
      <c r="P51">
        <f t="shared" si="27"/>
        <v>3.4993264372265437E-3</v>
      </c>
      <c r="R51">
        <f t="shared" si="11"/>
        <v>0</v>
      </c>
      <c r="S51">
        <f t="shared" si="12"/>
        <v>-1.018581126555616E-3</v>
      </c>
      <c r="T51">
        <f t="shared" si="13"/>
        <v>2.2726783005687259E-3</v>
      </c>
      <c r="U51">
        <f t="shared" si="14"/>
        <v>3.0442861535378207E-4</v>
      </c>
      <c r="V51">
        <f t="shared" si="15"/>
        <v>-1.2166445700064132E-3</v>
      </c>
      <c r="W51">
        <f t="shared" si="16"/>
        <v>4.475924648500349E-4</v>
      </c>
      <c r="X51" s="1"/>
      <c r="Y51" s="2" t="b">
        <f t="shared" si="17"/>
        <v>1</v>
      </c>
      <c r="Z51" s="2">
        <f t="shared" si="25"/>
        <v>35</v>
      </c>
      <c r="AA51" s="1">
        <f t="shared" si="18"/>
        <v>38875</v>
      </c>
      <c r="AB51">
        <f t="shared" si="19"/>
        <v>0</v>
      </c>
      <c r="AC51">
        <f t="shared" si="20"/>
        <v>1.018581126555616E-3</v>
      </c>
      <c r="AD51">
        <f t="shared" si="21"/>
        <v>2.2726783005687259E-3</v>
      </c>
      <c r="AE51">
        <f t="shared" si="22"/>
        <v>3.0442861535378207E-4</v>
      </c>
      <c r="AF51">
        <f t="shared" si="23"/>
        <v>1.2166445700064132E-3</v>
      </c>
      <c r="AG51">
        <f t="shared" si="24"/>
        <v>4.475924648500349E-4</v>
      </c>
    </row>
    <row r="52" spans="1:33" x14ac:dyDescent="0.25">
      <c r="A52" t="s">
        <v>13</v>
      </c>
      <c r="B52" s="4">
        <v>38903</v>
      </c>
      <c r="C52" s="8">
        <f>[5]contrs_3year_adj_extra_stack!A51</f>
        <v>-4.0000000000000501E-4</v>
      </c>
      <c r="D52" s="8">
        <f>[5]contrs_3year_adj_extra_stack!B51</f>
        <v>5.4481644811853803E-5</v>
      </c>
      <c r="E52" s="8">
        <f>[5]contrs_3year_adj_extra_stack!C51</f>
        <v>-3.0548374420533999E-4</v>
      </c>
      <c r="F52" s="8">
        <f>[5]contrs_3year_adj_extra_stack!D51</f>
        <v>2.51830317958411E-6</v>
      </c>
      <c r="G52" s="8">
        <f>[5]contrs_3year_adj_extra_stack!E51</f>
        <v>-5.7173526105641301E-5</v>
      </c>
      <c r="I52" s="1">
        <f t="shared" si="26"/>
        <v>38899</v>
      </c>
      <c r="J52" s="1">
        <f t="shared" si="4"/>
        <v>38903</v>
      </c>
      <c r="K52" s="2">
        <f t="shared" si="5"/>
        <v>4.00000000000005E-2</v>
      </c>
      <c r="L52">
        <f t="shared" si="6"/>
        <v>-5.4481644811853799E-3</v>
      </c>
      <c r="M52">
        <f t="shared" si="7"/>
        <v>3.0548374420534E-2</v>
      </c>
      <c r="N52">
        <f t="shared" si="8"/>
        <v>-2.5183031795841099E-4</v>
      </c>
      <c r="O52">
        <f t="shared" si="9"/>
        <v>5.7173526105641298E-3</v>
      </c>
      <c r="P52">
        <f t="shared" si="27"/>
        <v>9.4342677680461645E-3</v>
      </c>
      <c r="R52">
        <f t="shared" si="11"/>
        <v>4.00000000000005E-2</v>
      </c>
      <c r="S52">
        <f t="shared" si="12"/>
        <v>-4.4878625670386257E-3</v>
      </c>
      <c r="T52">
        <f t="shared" si="13"/>
        <v>3.1508676334680755E-2</v>
      </c>
      <c r="U52">
        <f t="shared" si="14"/>
        <v>7.0847159618834502E-4</v>
      </c>
      <c r="V52">
        <f t="shared" si="15"/>
        <v>6.6776545247108866E-3</v>
      </c>
      <c r="W52">
        <f t="shared" si="16"/>
        <v>6.3825337956696562E-3</v>
      </c>
      <c r="X52" s="1"/>
      <c r="Y52" s="2" t="b">
        <f t="shared" si="17"/>
        <v>1</v>
      </c>
      <c r="Z52" s="2">
        <f t="shared" si="25"/>
        <v>28</v>
      </c>
      <c r="AA52" s="1">
        <f t="shared" si="18"/>
        <v>38903</v>
      </c>
      <c r="AB52">
        <f t="shared" si="19"/>
        <v>4.00000000000005E-2</v>
      </c>
      <c r="AC52">
        <f t="shared" si="20"/>
        <v>4.4878625670386257E-3</v>
      </c>
      <c r="AD52">
        <f t="shared" si="21"/>
        <v>3.1508676334680755E-2</v>
      </c>
      <c r="AE52">
        <f t="shared" si="22"/>
        <v>7.0847159618834502E-4</v>
      </c>
      <c r="AF52">
        <f t="shared" si="23"/>
        <v>6.6776545247108866E-3</v>
      </c>
      <c r="AG52">
        <f t="shared" si="24"/>
        <v>6.3825337956696562E-3</v>
      </c>
    </row>
    <row r="53" spans="1:33" x14ac:dyDescent="0.25">
      <c r="A53" t="s">
        <v>13</v>
      </c>
      <c r="B53" s="4">
        <v>38931</v>
      </c>
      <c r="C53" s="8">
        <f>[5]contrs_3year_adj_extra_stack!A52</f>
        <v>1.00000000000003E-4</v>
      </c>
      <c r="D53" s="8">
        <f>[5]contrs_3year_adj_extra_stack!B52</f>
        <v>-3.8617133960996701E-5</v>
      </c>
      <c r="E53" s="8">
        <f>[5]contrs_3year_adj_extra_stack!C52</f>
        <v>8.0124155476027906E-5</v>
      </c>
      <c r="F53" s="8">
        <f>[5]contrs_3year_adj_extra_stack!D52</f>
        <v>-6.2963936643864601E-5</v>
      </c>
      <c r="G53" s="8">
        <f>[5]contrs_3year_adj_extra_stack!E52</f>
        <v>8.0447402907096098E-5</v>
      </c>
      <c r="I53" s="1">
        <f t="shared" si="26"/>
        <v>38930</v>
      </c>
      <c r="J53" s="1">
        <f t="shared" si="4"/>
        <v>38931</v>
      </c>
      <c r="K53" s="2">
        <f t="shared" si="5"/>
        <v>-1.00000000000003E-2</v>
      </c>
      <c r="L53">
        <f t="shared" si="6"/>
        <v>3.8617133960996701E-3</v>
      </c>
      <c r="M53">
        <f t="shared" si="7"/>
        <v>-8.0124155476027914E-3</v>
      </c>
      <c r="N53">
        <f t="shared" si="8"/>
        <v>6.2963936643864599E-3</v>
      </c>
      <c r="O53">
        <f t="shared" si="9"/>
        <v>-8.044740290709609E-3</v>
      </c>
      <c r="P53">
        <f t="shared" si="27"/>
        <v>-4.1009512221740294E-3</v>
      </c>
      <c r="R53">
        <f t="shared" si="11"/>
        <v>-1.00000000000003E-2</v>
      </c>
      <c r="S53">
        <f t="shared" si="12"/>
        <v>4.8220153102464247E-3</v>
      </c>
      <c r="T53">
        <f t="shared" si="13"/>
        <v>-7.0521136334560355E-3</v>
      </c>
      <c r="U53">
        <f t="shared" si="14"/>
        <v>7.2566955785332158E-3</v>
      </c>
      <c r="V53">
        <f t="shared" si="15"/>
        <v>-7.0844383765628523E-3</v>
      </c>
      <c r="W53">
        <f t="shared" si="16"/>
        <v>-7.1526851945505378E-3</v>
      </c>
      <c r="X53" s="1"/>
      <c r="Y53" s="2" t="b">
        <f t="shared" si="17"/>
        <v>1</v>
      </c>
      <c r="Z53" s="2">
        <f t="shared" si="25"/>
        <v>28</v>
      </c>
      <c r="AA53" s="1">
        <f t="shared" si="18"/>
        <v>38931</v>
      </c>
      <c r="AB53">
        <f t="shared" si="19"/>
        <v>1.00000000000003E-2</v>
      </c>
      <c r="AC53">
        <f t="shared" si="20"/>
        <v>4.8220153102464247E-3</v>
      </c>
      <c r="AD53">
        <f t="shared" si="21"/>
        <v>7.0521136334560355E-3</v>
      </c>
      <c r="AE53">
        <f t="shared" si="22"/>
        <v>7.2566955785332158E-3</v>
      </c>
      <c r="AF53">
        <f t="shared" si="23"/>
        <v>7.0844383765628523E-3</v>
      </c>
      <c r="AG53">
        <f t="shared" si="24"/>
        <v>7.1526851945505378E-3</v>
      </c>
    </row>
    <row r="54" spans="1:33" x14ac:dyDescent="0.25">
      <c r="A54" t="s">
        <v>13</v>
      </c>
      <c r="B54" s="4">
        <v>38966</v>
      </c>
      <c r="C54" s="8">
        <f>[5]contrs_3year_adj_extra_stack!A53</f>
        <v>-1.9999999999999199E-4</v>
      </c>
      <c r="D54" s="8">
        <f>[5]contrs_3year_adj_extra_stack!B53</f>
        <v>4.3359892767081002E-5</v>
      </c>
      <c r="E54" s="8">
        <f>[5]contrs_3year_adj_extra_stack!C53</f>
        <v>-1.5138589230749E-4</v>
      </c>
      <c r="F54" s="8">
        <f>[5]contrs_3year_adj_extra_stack!D53</f>
        <v>-4.6979490312532402E-5</v>
      </c>
      <c r="G54" s="8">
        <f>[5]contrs_3year_adj_extra_stack!E53</f>
        <v>-1.8348894153218001E-5</v>
      </c>
      <c r="I54" s="1">
        <f t="shared" si="26"/>
        <v>38961</v>
      </c>
      <c r="J54" s="1">
        <f t="shared" si="4"/>
        <v>38966</v>
      </c>
      <c r="K54" s="2">
        <f t="shared" si="5"/>
        <v>1.9999999999999199E-2</v>
      </c>
      <c r="L54">
        <f t="shared" si="6"/>
        <v>-4.3359892767081002E-3</v>
      </c>
      <c r="M54">
        <f t="shared" si="7"/>
        <v>1.5138589230748999E-2</v>
      </c>
      <c r="N54">
        <f t="shared" si="8"/>
        <v>4.6979490312532403E-3</v>
      </c>
      <c r="O54">
        <f t="shared" si="9"/>
        <v>1.8348894153218001E-3</v>
      </c>
      <c r="P54">
        <f t="shared" si="27"/>
        <v>2.6645615993832589E-3</v>
      </c>
      <c r="R54">
        <f t="shared" si="11"/>
        <v>1.9999999999999199E-2</v>
      </c>
      <c r="S54">
        <f t="shared" si="12"/>
        <v>-3.375687362561346E-3</v>
      </c>
      <c r="T54">
        <f t="shared" si="13"/>
        <v>1.6098891144895756E-2</v>
      </c>
      <c r="U54">
        <f t="shared" si="14"/>
        <v>5.6582509453999962E-3</v>
      </c>
      <c r="V54">
        <f t="shared" si="15"/>
        <v>2.7951913294685564E-3</v>
      </c>
      <c r="W54">
        <f t="shared" si="16"/>
        <v>-3.8717237299324987E-4</v>
      </c>
      <c r="X54" s="1"/>
      <c r="Y54" s="2" t="b">
        <f t="shared" si="17"/>
        <v>1</v>
      </c>
      <c r="Z54" s="2">
        <f t="shared" si="25"/>
        <v>35</v>
      </c>
      <c r="AA54" s="1">
        <f t="shared" si="18"/>
        <v>38966</v>
      </c>
      <c r="AB54">
        <f t="shared" si="19"/>
        <v>1.9999999999999199E-2</v>
      </c>
      <c r="AC54">
        <f t="shared" si="20"/>
        <v>3.375687362561346E-3</v>
      </c>
      <c r="AD54">
        <f t="shared" si="21"/>
        <v>1.6098891144895756E-2</v>
      </c>
      <c r="AE54">
        <f t="shared" si="22"/>
        <v>5.6582509453999962E-3</v>
      </c>
      <c r="AF54">
        <f t="shared" si="23"/>
        <v>2.7951913294685564E-3</v>
      </c>
      <c r="AG54">
        <f t="shared" si="24"/>
        <v>3.8717237299324987E-4</v>
      </c>
    </row>
    <row r="55" spans="1:33" x14ac:dyDescent="0.25">
      <c r="A55" t="s">
        <v>13</v>
      </c>
      <c r="B55" s="4">
        <v>38994</v>
      </c>
      <c r="C55" s="8">
        <f>[5]contrs_3year_adj_extra_stack!A54</f>
        <v>1.00000000000003E-4</v>
      </c>
      <c r="D55" s="8">
        <f>[5]contrs_3year_adj_extra_stack!B54</f>
        <v>1.4476809539514899E-5</v>
      </c>
      <c r="E55" s="8">
        <f>[5]contrs_3year_adj_extra_stack!C54</f>
        <v>-1.52729597747477E-5</v>
      </c>
      <c r="F55" s="8">
        <f>[5]contrs_3year_adj_extra_stack!D54</f>
        <v>1.35854012278333E-4</v>
      </c>
      <c r="G55" s="8">
        <f>[5]contrs_3year_adj_extra_stack!E54</f>
        <v>8.7582592126424105E-6</v>
      </c>
      <c r="I55" s="1">
        <f t="shared" si="26"/>
        <v>38991</v>
      </c>
      <c r="J55" s="1">
        <f t="shared" si="4"/>
        <v>38994</v>
      </c>
      <c r="K55" s="2">
        <f t="shared" si="5"/>
        <v>-1.00000000000003E-2</v>
      </c>
      <c r="L55">
        <f t="shared" si="6"/>
        <v>-1.4476809539514899E-3</v>
      </c>
      <c r="M55">
        <f t="shared" si="7"/>
        <v>1.5272959774747701E-3</v>
      </c>
      <c r="N55">
        <f t="shared" si="8"/>
        <v>-1.3585401227833301E-2</v>
      </c>
      <c r="O55">
        <f t="shared" si="9"/>
        <v>-8.75825921264241E-4</v>
      </c>
      <c r="P55">
        <f t="shared" si="27"/>
        <v>4.3816121255739636E-3</v>
      </c>
      <c r="R55">
        <f t="shared" si="11"/>
        <v>-1.00000000000003E-2</v>
      </c>
      <c r="S55">
        <f t="shared" si="12"/>
        <v>-4.873790398047356E-4</v>
      </c>
      <c r="T55">
        <f t="shared" si="13"/>
        <v>2.487597891621526E-3</v>
      </c>
      <c r="U55">
        <f t="shared" si="14"/>
        <v>-1.2625099313686544E-2</v>
      </c>
      <c r="V55">
        <f t="shared" si="15"/>
        <v>8.4475992882515551E-5</v>
      </c>
      <c r="W55">
        <f t="shared" si="16"/>
        <v>1.3298781531974548E-3</v>
      </c>
      <c r="X55" s="1"/>
      <c r="Y55" s="2" t="b">
        <f t="shared" si="17"/>
        <v>1</v>
      </c>
      <c r="Z55" s="2">
        <f t="shared" si="25"/>
        <v>28</v>
      </c>
      <c r="AA55" s="1">
        <f t="shared" si="18"/>
        <v>38994</v>
      </c>
      <c r="AB55">
        <f t="shared" si="19"/>
        <v>1.00000000000003E-2</v>
      </c>
      <c r="AC55">
        <f t="shared" si="20"/>
        <v>4.873790398047356E-4</v>
      </c>
      <c r="AD55">
        <f t="shared" si="21"/>
        <v>2.487597891621526E-3</v>
      </c>
      <c r="AE55">
        <f t="shared" si="22"/>
        <v>1.2625099313686544E-2</v>
      </c>
      <c r="AF55">
        <f t="shared" si="23"/>
        <v>8.4475992882515551E-5</v>
      </c>
      <c r="AG55">
        <f t="shared" si="24"/>
        <v>1.3298781531974548E-3</v>
      </c>
    </row>
    <row r="56" spans="1:33" x14ac:dyDescent="0.25">
      <c r="A56" t="s">
        <v>13</v>
      </c>
      <c r="B56" s="4">
        <v>39029</v>
      </c>
      <c r="C56" s="8">
        <f>[5]contrs_3year_adj_extra_stack!A55</f>
        <v>5.0000000000000695E-4</v>
      </c>
      <c r="D56" s="8">
        <f>[5]contrs_3year_adj_extra_stack!B55</f>
        <v>-1.1069702877348999E-4</v>
      </c>
      <c r="E56" s="8">
        <f>[5]contrs_3year_adj_extra_stack!C55</f>
        <v>5.1970619745669898E-4</v>
      </c>
      <c r="F56" s="8">
        <f>[5]contrs_3year_adj_extra_stack!D55</f>
        <v>-8.4038421279737804E-6</v>
      </c>
      <c r="G56" s="8">
        <f>[5]contrs_3year_adj_extra_stack!E55</f>
        <v>2.2412970089069501E-5</v>
      </c>
      <c r="I56" s="1">
        <f t="shared" si="26"/>
        <v>39022</v>
      </c>
      <c r="J56" s="1">
        <f t="shared" si="4"/>
        <v>39029</v>
      </c>
      <c r="K56" s="2">
        <f t="shared" si="5"/>
        <v>-5.0000000000000697E-2</v>
      </c>
      <c r="L56">
        <f t="shared" si="6"/>
        <v>1.1069702877349E-2</v>
      </c>
      <c r="M56">
        <f t="shared" si="7"/>
        <v>-5.1970619745669897E-2</v>
      </c>
      <c r="N56">
        <f t="shared" si="8"/>
        <v>8.4038421279737804E-4</v>
      </c>
      <c r="O56">
        <f t="shared" si="9"/>
        <v>-2.24129700890695E-3</v>
      </c>
      <c r="P56">
        <f t="shared" si="27"/>
        <v>-7.6981703355702286E-3</v>
      </c>
      <c r="R56">
        <f t="shared" si="11"/>
        <v>-5.0000000000000697E-2</v>
      </c>
      <c r="S56">
        <f t="shared" si="12"/>
        <v>1.2030004791495755E-2</v>
      </c>
      <c r="T56">
        <f t="shared" si="13"/>
        <v>-5.1010317831523141E-2</v>
      </c>
      <c r="U56">
        <f t="shared" si="14"/>
        <v>1.8006861269441342E-3</v>
      </c>
      <c r="V56">
        <f t="shared" si="15"/>
        <v>-1.2809950947601934E-3</v>
      </c>
      <c r="W56">
        <f t="shared" si="16"/>
        <v>-1.0749904307946737E-2</v>
      </c>
      <c r="X56" s="1"/>
      <c r="Y56" s="2" t="b">
        <f t="shared" si="17"/>
        <v>1</v>
      </c>
      <c r="Z56" s="2">
        <f t="shared" si="25"/>
        <v>35</v>
      </c>
      <c r="AA56" s="1">
        <f t="shared" si="18"/>
        <v>39029</v>
      </c>
      <c r="AB56">
        <f t="shared" si="19"/>
        <v>5.0000000000000697E-2</v>
      </c>
      <c r="AC56">
        <f t="shared" si="20"/>
        <v>1.2030004791495755E-2</v>
      </c>
      <c r="AD56">
        <f t="shared" si="21"/>
        <v>5.1010317831523141E-2</v>
      </c>
      <c r="AE56">
        <f t="shared" si="22"/>
        <v>1.8006861269441342E-3</v>
      </c>
      <c r="AF56">
        <f t="shared" si="23"/>
        <v>1.2809950947601934E-3</v>
      </c>
      <c r="AG56">
        <f t="shared" si="24"/>
        <v>1.0749904307946737E-2</v>
      </c>
    </row>
    <row r="57" spans="1:33" x14ac:dyDescent="0.25">
      <c r="A57" t="s">
        <v>13</v>
      </c>
      <c r="B57" s="4">
        <v>39057</v>
      </c>
      <c r="C57" s="8">
        <f>[5]contrs_3year_adj_extra_stack!A56</f>
        <v>0</v>
      </c>
      <c r="D57" s="8">
        <f>[5]contrs_3year_adj_extra_stack!B56</f>
        <v>1.7137006362022802E-5</v>
      </c>
      <c r="E57" s="8">
        <f>[5]contrs_3year_adj_extra_stack!C56</f>
        <v>-1.65962860674424E-5</v>
      </c>
      <c r="F57" s="8">
        <f>[5]contrs_3year_adj_extra_stack!D56</f>
        <v>2.23872957090351E-5</v>
      </c>
      <c r="G57" s="8">
        <f>[5]contrs_3year_adj_extra_stack!E56</f>
        <v>3.2452134379748301E-6</v>
      </c>
      <c r="I57" s="1">
        <f t="shared" si="26"/>
        <v>39052</v>
      </c>
      <c r="J57" s="1">
        <f t="shared" si="4"/>
        <v>39057</v>
      </c>
      <c r="K57" s="2">
        <f t="shared" si="5"/>
        <v>0</v>
      </c>
      <c r="L57">
        <f t="shared" si="6"/>
        <v>-1.7137006362022802E-3</v>
      </c>
      <c r="M57">
        <f t="shared" si="7"/>
        <v>1.6596286067442402E-3</v>
      </c>
      <c r="N57">
        <f t="shared" si="8"/>
        <v>-2.2387295709035099E-3</v>
      </c>
      <c r="O57">
        <f t="shared" si="9"/>
        <v>-3.2452134379748303E-4</v>
      </c>
      <c r="P57">
        <f t="shared" si="27"/>
        <v>2.6173229441590331E-3</v>
      </c>
      <c r="R57">
        <f t="shared" si="11"/>
        <v>0</v>
      </c>
      <c r="S57">
        <f t="shared" si="12"/>
        <v>-7.533987220555259E-4</v>
      </c>
      <c r="T57">
        <f t="shared" si="13"/>
        <v>2.6199305208909961E-3</v>
      </c>
      <c r="U57">
        <f t="shared" si="14"/>
        <v>-1.278427656756754E-3</v>
      </c>
      <c r="V57">
        <f t="shared" si="15"/>
        <v>6.3578057034927352E-4</v>
      </c>
      <c r="W57">
        <f t="shared" si="16"/>
        <v>-4.3441102821747566E-4</v>
      </c>
      <c r="X57" s="1"/>
      <c r="Y57" s="2" t="b">
        <f t="shared" si="17"/>
        <v>1</v>
      </c>
      <c r="Z57" s="2">
        <f t="shared" si="25"/>
        <v>28</v>
      </c>
      <c r="AA57" s="1">
        <f t="shared" si="18"/>
        <v>39057</v>
      </c>
      <c r="AB57">
        <f t="shared" si="19"/>
        <v>0</v>
      </c>
      <c r="AC57">
        <f t="shared" si="20"/>
        <v>7.533987220555259E-4</v>
      </c>
      <c r="AD57">
        <f t="shared" si="21"/>
        <v>2.6199305208909961E-3</v>
      </c>
      <c r="AE57">
        <f t="shared" si="22"/>
        <v>1.278427656756754E-3</v>
      </c>
      <c r="AF57">
        <f t="shared" si="23"/>
        <v>6.3578057034927352E-4</v>
      </c>
      <c r="AG57">
        <f t="shared" si="24"/>
        <v>4.3441102821747566E-4</v>
      </c>
    </row>
    <row r="58" spans="1:33" x14ac:dyDescent="0.25">
      <c r="A58" t="s">
        <v>13</v>
      </c>
      <c r="B58" s="4">
        <v>39120</v>
      </c>
      <c r="C58" s="8">
        <f>[5]contrs_3year_adj_extra_stack!A57</f>
        <v>-1.9999999999999199E-4</v>
      </c>
      <c r="D58" s="8">
        <f>[5]contrs_3year_adj_extra_stack!B57</f>
        <v>4.9180566896471199E-5</v>
      </c>
      <c r="E58" s="8">
        <f>[5]contrs_3year_adj_extra_stack!C57</f>
        <v>-1.54721334267906E-4</v>
      </c>
      <c r="F58" s="8">
        <f>[5]contrs_3year_adj_extra_stack!D57</f>
        <v>-6.48919555026708E-5</v>
      </c>
      <c r="G58" s="8">
        <f>[5]contrs_3year_adj_extra_stack!E57</f>
        <v>5.03292097029064E-6</v>
      </c>
      <c r="I58" s="1">
        <f t="shared" si="26"/>
        <v>39114</v>
      </c>
      <c r="J58" s="1">
        <f t="shared" si="4"/>
        <v>39120</v>
      </c>
      <c r="K58" s="2">
        <f t="shared" si="5"/>
        <v>1.9999999999999199E-2</v>
      </c>
      <c r="L58">
        <f t="shared" si="6"/>
        <v>-4.9180566896471203E-3</v>
      </c>
      <c r="M58">
        <f t="shared" si="7"/>
        <v>1.54721334267906E-2</v>
      </c>
      <c r="N58">
        <f t="shared" si="8"/>
        <v>6.4891955502670799E-3</v>
      </c>
      <c r="O58">
        <f t="shared" si="9"/>
        <v>-5.0329209702906406E-4</v>
      </c>
      <c r="P58">
        <f t="shared" si="27"/>
        <v>3.4600198096177044E-3</v>
      </c>
      <c r="R58">
        <f t="shared" si="11"/>
        <v>1.9999999999999199E-2</v>
      </c>
      <c r="S58">
        <f t="shared" si="12"/>
        <v>-3.9577547755003661E-3</v>
      </c>
      <c r="T58">
        <f t="shared" si="13"/>
        <v>1.6432435340937357E-2</v>
      </c>
      <c r="U58">
        <f t="shared" si="14"/>
        <v>7.4494974644138357E-3</v>
      </c>
      <c r="V58">
        <f t="shared" si="15"/>
        <v>4.5700981711769249E-4</v>
      </c>
      <c r="W58">
        <f t="shared" si="16"/>
        <v>4.0828583724119563E-4</v>
      </c>
      <c r="X58" s="1"/>
      <c r="Y58" s="2" t="b">
        <f t="shared" si="17"/>
        <v>1</v>
      </c>
      <c r="Z58" s="2">
        <f t="shared" si="25"/>
        <v>63</v>
      </c>
      <c r="AA58" s="1">
        <f t="shared" si="18"/>
        <v>39120</v>
      </c>
      <c r="AB58">
        <f t="shared" si="19"/>
        <v>1.9999999999999199E-2</v>
      </c>
      <c r="AC58">
        <f t="shared" si="20"/>
        <v>3.9577547755003661E-3</v>
      </c>
      <c r="AD58">
        <f t="shared" si="21"/>
        <v>1.6432435340937357E-2</v>
      </c>
      <c r="AE58">
        <f t="shared" si="22"/>
        <v>7.4494974644138357E-3</v>
      </c>
      <c r="AF58">
        <f t="shared" si="23"/>
        <v>4.5700981711769249E-4</v>
      </c>
      <c r="AG58">
        <f t="shared" si="24"/>
        <v>4.0828583724119563E-4</v>
      </c>
    </row>
    <row r="59" spans="1:33" x14ac:dyDescent="0.25">
      <c r="A59" t="s">
        <v>13</v>
      </c>
      <c r="B59" s="4">
        <v>39148</v>
      </c>
      <c r="C59" s="8">
        <f>[5]contrs_3year_adj_extra_stack!A58</f>
        <v>0</v>
      </c>
      <c r="D59" s="8">
        <f>[5]contrs_3year_adj_extra_stack!B58</f>
        <v>7.8056356782024802E-6</v>
      </c>
      <c r="E59" s="8">
        <f>[5]contrs_3year_adj_extra_stack!C58</f>
        <v>-5.0107574234857096E-6</v>
      </c>
      <c r="F59" s="8">
        <f>[5]contrs_3year_adj_extra_stack!D58</f>
        <v>3.4237635616352497E-5</v>
      </c>
      <c r="G59" s="8">
        <f>[5]contrs_3year_adj_extra_stack!E58</f>
        <v>-1.59188199382047E-5</v>
      </c>
      <c r="I59" s="1">
        <f t="shared" si="26"/>
        <v>39142</v>
      </c>
      <c r="J59" s="1">
        <f t="shared" si="4"/>
        <v>39148</v>
      </c>
      <c r="K59" s="2">
        <f t="shared" si="5"/>
        <v>0</v>
      </c>
      <c r="L59">
        <f t="shared" si="6"/>
        <v>-7.8056356782024803E-4</v>
      </c>
      <c r="M59">
        <f t="shared" si="7"/>
        <v>5.0107574234857098E-4</v>
      </c>
      <c r="N59">
        <f t="shared" si="8"/>
        <v>-3.4237635616352498E-3</v>
      </c>
      <c r="O59">
        <f t="shared" si="9"/>
        <v>1.59188199382047E-3</v>
      </c>
      <c r="P59">
        <f t="shared" si="27"/>
        <v>2.1113693932864564E-3</v>
      </c>
      <c r="R59">
        <f t="shared" si="11"/>
        <v>0</v>
      </c>
      <c r="S59">
        <f t="shared" si="12"/>
        <v>1.7973834632650624E-4</v>
      </c>
      <c r="T59">
        <f t="shared" si="13"/>
        <v>1.4613776564953267E-3</v>
      </c>
      <c r="U59">
        <f t="shared" si="14"/>
        <v>-2.4634616474884939E-3</v>
      </c>
      <c r="V59">
        <f t="shared" si="15"/>
        <v>2.5521839079672265E-3</v>
      </c>
      <c r="W59">
        <f t="shared" si="16"/>
        <v>-9.4036457909005234E-4</v>
      </c>
      <c r="X59" s="1"/>
      <c r="Y59" s="2" t="b">
        <f t="shared" si="17"/>
        <v>1</v>
      </c>
      <c r="Z59" s="2">
        <f t="shared" si="25"/>
        <v>28</v>
      </c>
      <c r="AA59" s="1">
        <f t="shared" si="18"/>
        <v>39148</v>
      </c>
      <c r="AB59">
        <f t="shared" si="19"/>
        <v>0</v>
      </c>
      <c r="AC59">
        <f t="shared" si="20"/>
        <v>1.7973834632650624E-4</v>
      </c>
      <c r="AD59">
        <f t="shared" si="21"/>
        <v>1.4613776564953267E-3</v>
      </c>
      <c r="AE59">
        <f t="shared" si="22"/>
        <v>2.4634616474884939E-3</v>
      </c>
      <c r="AF59">
        <f t="shared" si="23"/>
        <v>2.5521839079672265E-3</v>
      </c>
      <c r="AG59">
        <f t="shared" si="24"/>
        <v>9.4036457909005234E-4</v>
      </c>
    </row>
    <row r="60" spans="1:33" x14ac:dyDescent="0.25">
      <c r="A60" t="s">
        <v>13</v>
      </c>
      <c r="B60" s="4">
        <v>39176</v>
      </c>
      <c r="C60" s="8">
        <f>[5]contrs_3year_adj_extra_stack!A59</f>
        <v>5.9999999999999604E-4</v>
      </c>
      <c r="D60" s="8">
        <f>[5]contrs_3year_adj_extra_stack!B59</f>
        <v>5.4485918425679805E-4</v>
      </c>
      <c r="E60" s="8">
        <f>[5]contrs_3year_adj_extra_stack!C59</f>
        <v>-1.8258164615721201E-4</v>
      </c>
      <c r="F60" s="8">
        <f>[5]contrs_3year_adj_extra_stack!D59</f>
        <v>1.5269241723546201E-4</v>
      </c>
      <c r="G60" s="8">
        <f>[5]contrs_3year_adj_extra_stack!E59</f>
        <v>6.04743497198236E-5</v>
      </c>
      <c r="I60" s="1">
        <f t="shared" si="26"/>
        <v>39173</v>
      </c>
      <c r="J60" s="1">
        <f t="shared" si="4"/>
        <v>39176</v>
      </c>
      <c r="K60" s="2">
        <f t="shared" si="5"/>
        <v>-5.9999999999999602E-2</v>
      </c>
      <c r="L60">
        <f t="shared" si="6"/>
        <v>-5.4485918425679805E-2</v>
      </c>
      <c r="M60">
        <f t="shared" si="7"/>
        <v>1.82581646157212E-2</v>
      </c>
      <c r="N60">
        <f t="shared" si="8"/>
        <v>-1.5269241723546201E-2</v>
      </c>
      <c r="O60">
        <f t="shared" si="9"/>
        <v>-6.04743497198236E-3</v>
      </c>
      <c r="P60">
        <f t="shared" si="27"/>
        <v>-2.4555694945124357E-3</v>
      </c>
      <c r="R60">
        <f t="shared" si="11"/>
        <v>-5.9999999999999602E-2</v>
      </c>
      <c r="S60">
        <f t="shared" si="12"/>
        <v>-5.352561651153305E-2</v>
      </c>
      <c r="T60">
        <f t="shared" si="13"/>
        <v>1.9218466529867955E-2</v>
      </c>
      <c r="U60">
        <f t="shared" si="14"/>
        <v>-1.4308939809399445E-2</v>
      </c>
      <c r="V60">
        <f t="shared" si="15"/>
        <v>-5.0871330578356033E-3</v>
      </c>
      <c r="W60">
        <f t="shared" si="16"/>
        <v>-5.507303466888944E-3</v>
      </c>
      <c r="X60" s="1"/>
      <c r="Y60" s="2" t="b">
        <f t="shared" si="17"/>
        <v>1</v>
      </c>
      <c r="Z60" s="2">
        <f t="shared" si="25"/>
        <v>28</v>
      </c>
      <c r="AA60" s="1">
        <f t="shared" si="18"/>
        <v>39176</v>
      </c>
      <c r="AB60">
        <f t="shared" si="19"/>
        <v>5.9999999999999602E-2</v>
      </c>
      <c r="AC60">
        <f t="shared" si="20"/>
        <v>5.352561651153305E-2</v>
      </c>
      <c r="AD60">
        <f t="shared" si="21"/>
        <v>1.9218466529867955E-2</v>
      </c>
      <c r="AE60">
        <f t="shared" si="22"/>
        <v>1.4308939809399445E-2</v>
      </c>
      <c r="AF60">
        <f t="shared" si="23"/>
        <v>5.0871330578356033E-3</v>
      </c>
      <c r="AG60">
        <f t="shared" si="24"/>
        <v>5.507303466888944E-3</v>
      </c>
    </row>
    <row r="61" spans="1:33" x14ac:dyDescent="0.25">
      <c r="A61" t="s">
        <v>13</v>
      </c>
      <c r="B61" s="4">
        <v>39204</v>
      </c>
      <c r="C61" s="8">
        <f>[5]contrs_3year_adj_extra_stack!A60</f>
        <v>0</v>
      </c>
      <c r="D61" s="8">
        <f>[5]contrs_3year_adj_extra_stack!B60</f>
        <v>3.5154675041475899E-5</v>
      </c>
      <c r="E61" s="8">
        <f>[5]contrs_3year_adj_extra_stack!C60</f>
        <v>-8.7768748029739405E-5</v>
      </c>
      <c r="F61" s="8">
        <f>[5]contrs_3year_adj_extra_stack!D60</f>
        <v>9.7943921499315894E-5</v>
      </c>
      <c r="G61" s="8">
        <f>[5]contrs_3year_adj_extra_stack!E60</f>
        <v>-6.2983363248416904E-5</v>
      </c>
      <c r="I61" s="1">
        <f t="shared" si="26"/>
        <v>39203</v>
      </c>
      <c r="J61" s="1">
        <f t="shared" si="4"/>
        <v>39204</v>
      </c>
      <c r="K61" s="2">
        <f t="shared" si="5"/>
        <v>0</v>
      </c>
      <c r="L61">
        <f t="shared" si="6"/>
        <v>-3.51546750414759E-3</v>
      </c>
      <c r="M61">
        <f t="shared" si="7"/>
        <v>8.7768748029739413E-3</v>
      </c>
      <c r="N61">
        <f t="shared" si="8"/>
        <v>-9.7943921499315887E-3</v>
      </c>
      <c r="O61">
        <f t="shared" si="9"/>
        <v>6.2983363248416907E-3</v>
      </c>
      <c r="P61">
        <f t="shared" si="27"/>
        <v>-1.7653514737364538E-3</v>
      </c>
      <c r="R61">
        <f t="shared" si="11"/>
        <v>0</v>
      </c>
      <c r="S61">
        <f t="shared" si="12"/>
        <v>-2.5551655900008358E-3</v>
      </c>
      <c r="T61">
        <f t="shared" si="13"/>
        <v>9.7371767171206963E-3</v>
      </c>
      <c r="U61">
        <f t="shared" si="14"/>
        <v>-8.8340902357848319E-3</v>
      </c>
      <c r="V61">
        <f t="shared" si="15"/>
        <v>7.2586382389884475E-3</v>
      </c>
      <c r="W61">
        <f t="shared" si="16"/>
        <v>-4.817085446112963E-3</v>
      </c>
      <c r="X61" s="1"/>
      <c r="Y61" s="2" t="b">
        <f t="shared" si="17"/>
        <v>1</v>
      </c>
      <c r="Z61" s="2">
        <f t="shared" si="25"/>
        <v>28</v>
      </c>
      <c r="AA61" s="1">
        <f t="shared" si="18"/>
        <v>39204</v>
      </c>
      <c r="AB61">
        <f t="shared" si="19"/>
        <v>0</v>
      </c>
      <c r="AC61">
        <f t="shared" si="20"/>
        <v>2.5551655900008358E-3</v>
      </c>
      <c r="AD61">
        <f t="shared" si="21"/>
        <v>9.7371767171206963E-3</v>
      </c>
      <c r="AE61">
        <f t="shared" si="22"/>
        <v>8.8340902357848319E-3</v>
      </c>
      <c r="AF61">
        <f t="shared" si="23"/>
        <v>7.2586382389884475E-3</v>
      </c>
      <c r="AG61">
        <f t="shared" si="24"/>
        <v>4.817085446112963E-3</v>
      </c>
    </row>
    <row r="62" spans="1:33" x14ac:dyDescent="0.25">
      <c r="A62" t="s">
        <v>13</v>
      </c>
      <c r="B62" s="4">
        <v>39239</v>
      </c>
      <c r="C62" s="8">
        <f>[5]contrs_3year_adj_extra_stack!A61</f>
        <v>0</v>
      </c>
      <c r="D62" s="8">
        <f>[5]contrs_3year_adj_extra_stack!B61</f>
        <v>5.10335440260255E-5</v>
      </c>
      <c r="E62" s="8">
        <f>[5]contrs_3year_adj_extra_stack!C61</f>
        <v>-1.2370649522963401E-4</v>
      </c>
      <c r="F62" s="8">
        <f>[5]contrs_3year_adj_extra_stack!D61</f>
        <v>7.0965770570449905E-5</v>
      </c>
      <c r="G62" s="8">
        <f>[5]contrs_3year_adj_extra_stack!E61</f>
        <v>6.2215306013969495E-5</v>
      </c>
      <c r="I62" s="1">
        <f t="shared" si="26"/>
        <v>39234</v>
      </c>
      <c r="J62" s="1">
        <f t="shared" si="4"/>
        <v>39239</v>
      </c>
      <c r="K62" s="2">
        <f t="shared" si="5"/>
        <v>0</v>
      </c>
      <c r="L62">
        <f t="shared" si="6"/>
        <v>-5.1033544026025503E-3</v>
      </c>
      <c r="M62">
        <f t="shared" si="7"/>
        <v>1.2370649522963401E-2</v>
      </c>
      <c r="N62">
        <f t="shared" si="8"/>
        <v>-7.0965770570449909E-3</v>
      </c>
      <c r="O62">
        <f t="shared" si="9"/>
        <v>-6.221530601396949E-3</v>
      </c>
      <c r="P62">
        <f t="shared" si="27"/>
        <v>6.0508125380810893E-3</v>
      </c>
      <c r="R62">
        <f t="shared" si="11"/>
        <v>0</v>
      </c>
      <c r="S62">
        <f t="shared" si="12"/>
        <v>-4.1430524884557961E-3</v>
      </c>
      <c r="T62">
        <f t="shared" si="13"/>
        <v>1.3330951437110156E-2</v>
      </c>
      <c r="U62">
        <f t="shared" si="14"/>
        <v>-6.136275142898235E-3</v>
      </c>
      <c r="V62">
        <f t="shared" si="15"/>
        <v>-5.2612286872501923E-3</v>
      </c>
      <c r="W62">
        <f t="shared" si="16"/>
        <v>2.9990785657045805E-3</v>
      </c>
      <c r="X62" s="1"/>
      <c r="Y62" s="2" t="b">
        <f t="shared" si="17"/>
        <v>1</v>
      </c>
      <c r="Z62" s="2">
        <f t="shared" si="25"/>
        <v>35</v>
      </c>
      <c r="AA62" s="1">
        <f t="shared" si="18"/>
        <v>39239</v>
      </c>
      <c r="AB62">
        <f t="shared" si="19"/>
        <v>0</v>
      </c>
      <c r="AC62">
        <f t="shared" si="20"/>
        <v>4.1430524884557961E-3</v>
      </c>
      <c r="AD62">
        <f t="shared" si="21"/>
        <v>1.3330951437110156E-2</v>
      </c>
      <c r="AE62">
        <f t="shared" si="22"/>
        <v>6.136275142898235E-3</v>
      </c>
      <c r="AF62">
        <f t="shared" si="23"/>
        <v>5.2612286872501923E-3</v>
      </c>
      <c r="AG62">
        <f t="shared" si="24"/>
        <v>2.9990785657045805E-3</v>
      </c>
    </row>
    <row r="63" spans="1:33" x14ac:dyDescent="0.25">
      <c r="A63" t="s">
        <v>13</v>
      </c>
      <c r="B63" s="4">
        <v>39267</v>
      </c>
      <c r="C63" s="8">
        <f>[5]contrs_3year_adj_extra_stack!A62</f>
        <v>1.00000000000003E-4</v>
      </c>
      <c r="D63" s="8">
        <f>[5]contrs_3year_adj_extra_stack!B62</f>
        <v>5.85806740011598E-5</v>
      </c>
      <c r="E63" s="8">
        <f>[5]contrs_3year_adj_extra_stack!C62</f>
        <v>-4.86466747082954E-5</v>
      </c>
      <c r="F63" s="8">
        <f>[5]contrs_3year_adj_extra_stack!D62</f>
        <v>7.2027132927851499E-5</v>
      </c>
      <c r="G63" s="8">
        <f>[5]contrs_3year_adj_extra_stack!E62</f>
        <v>8.4997158574149203E-6</v>
      </c>
      <c r="I63" s="1">
        <f t="shared" si="26"/>
        <v>39264</v>
      </c>
      <c r="J63" s="1">
        <f t="shared" si="4"/>
        <v>39267</v>
      </c>
      <c r="K63" s="2">
        <f t="shared" si="5"/>
        <v>-1.00000000000003E-2</v>
      </c>
      <c r="L63">
        <f t="shared" si="6"/>
        <v>-5.8580674001159801E-3</v>
      </c>
      <c r="M63">
        <f t="shared" si="7"/>
        <v>4.8646674708295399E-3</v>
      </c>
      <c r="N63">
        <f t="shared" si="8"/>
        <v>-7.2027132927851498E-3</v>
      </c>
      <c r="O63">
        <f t="shared" si="9"/>
        <v>-8.4997158574149202E-4</v>
      </c>
      <c r="P63">
        <f t="shared" si="27"/>
        <v>-9.5391519218721835E-4</v>
      </c>
      <c r="R63">
        <f t="shared" si="11"/>
        <v>-1.00000000000003E-2</v>
      </c>
      <c r="S63">
        <f t="shared" si="12"/>
        <v>-4.8977654859692259E-3</v>
      </c>
      <c r="T63">
        <f t="shared" si="13"/>
        <v>5.8249693849762958E-3</v>
      </c>
      <c r="U63">
        <f t="shared" si="14"/>
        <v>-6.2424113786383939E-3</v>
      </c>
      <c r="V63">
        <f t="shared" si="15"/>
        <v>1.1033032840526453E-4</v>
      </c>
      <c r="W63">
        <f t="shared" si="16"/>
        <v>-4.0056491645637272E-3</v>
      </c>
      <c r="X63" s="1"/>
      <c r="Y63" s="2" t="b">
        <f t="shared" si="17"/>
        <v>1</v>
      </c>
      <c r="Z63" s="2">
        <f t="shared" si="25"/>
        <v>28</v>
      </c>
      <c r="AA63" s="1">
        <f t="shared" si="18"/>
        <v>39267</v>
      </c>
      <c r="AB63">
        <f t="shared" si="19"/>
        <v>1.00000000000003E-2</v>
      </c>
      <c r="AC63">
        <f t="shared" si="20"/>
        <v>4.8977654859692259E-3</v>
      </c>
      <c r="AD63">
        <f t="shared" si="21"/>
        <v>5.8249693849762958E-3</v>
      </c>
      <c r="AE63">
        <f t="shared" si="22"/>
        <v>6.2424113786383939E-3</v>
      </c>
      <c r="AF63">
        <f t="shared" si="23"/>
        <v>1.1033032840526453E-4</v>
      </c>
      <c r="AG63">
        <f t="shared" si="24"/>
        <v>4.0056491645637272E-3</v>
      </c>
    </row>
    <row r="64" spans="1:33" x14ac:dyDescent="0.25">
      <c r="A64" t="s">
        <v>13</v>
      </c>
      <c r="B64" s="4">
        <v>39302</v>
      </c>
      <c r="C64" s="8">
        <f>[5]contrs_3year_adj_extra_stack!A63</f>
        <v>0</v>
      </c>
      <c r="D64" s="8">
        <f>[5]contrs_3year_adj_extra_stack!B63</f>
        <v>-1.6166767552313599E-4</v>
      </c>
      <c r="E64" s="8">
        <f>[5]contrs_3year_adj_extra_stack!C63</f>
        <v>1.3298249729298001E-4</v>
      </c>
      <c r="F64" s="8">
        <f>[5]contrs_3year_adj_extra_stack!D63</f>
        <v>-4.7453686674962803E-5</v>
      </c>
      <c r="G64" s="8">
        <f>[5]contrs_3year_adj_extra_stack!E63</f>
        <v>6.7258450907735695E-5</v>
      </c>
      <c r="I64" s="1">
        <f t="shared" si="26"/>
        <v>39295</v>
      </c>
      <c r="J64" s="1">
        <f t="shared" si="4"/>
        <v>39302</v>
      </c>
      <c r="K64" s="2">
        <f t="shared" si="5"/>
        <v>0</v>
      </c>
      <c r="L64">
        <f t="shared" si="6"/>
        <v>1.61667675523136E-2</v>
      </c>
      <c r="M64">
        <f t="shared" si="7"/>
        <v>-1.3298249729298E-2</v>
      </c>
      <c r="N64">
        <f t="shared" si="8"/>
        <v>4.7453686674962803E-3</v>
      </c>
      <c r="O64">
        <f t="shared" si="9"/>
        <v>-6.7258450907735695E-3</v>
      </c>
      <c r="P64">
        <f t="shared" si="27"/>
        <v>-8.8804139973831017E-4</v>
      </c>
      <c r="R64">
        <f t="shared" si="11"/>
        <v>0</v>
      </c>
      <c r="S64">
        <f t="shared" si="12"/>
        <v>1.7127069466460355E-2</v>
      </c>
      <c r="T64">
        <f t="shared" si="13"/>
        <v>-1.2337947815151245E-2</v>
      </c>
      <c r="U64">
        <f t="shared" si="14"/>
        <v>5.7056705816430362E-3</v>
      </c>
      <c r="V64">
        <f t="shared" si="15"/>
        <v>-5.7655431766268127E-3</v>
      </c>
      <c r="W64">
        <f t="shared" si="16"/>
        <v>-3.9397753721148194E-3</v>
      </c>
      <c r="X64" s="1"/>
      <c r="Y64" s="2" t="b">
        <f t="shared" si="17"/>
        <v>1</v>
      </c>
      <c r="Z64" s="2">
        <f t="shared" si="25"/>
        <v>35</v>
      </c>
      <c r="AA64" s="1">
        <f t="shared" si="18"/>
        <v>39302</v>
      </c>
      <c r="AB64">
        <f t="shared" si="19"/>
        <v>0</v>
      </c>
      <c r="AC64">
        <f t="shared" si="20"/>
        <v>1.7127069466460355E-2</v>
      </c>
      <c r="AD64">
        <f t="shared" si="21"/>
        <v>1.2337947815151245E-2</v>
      </c>
      <c r="AE64">
        <f t="shared" si="22"/>
        <v>5.7056705816430362E-3</v>
      </c>
      <c r="AF64">
        <f t="shared" si="23"/>
        <v>5.7655431766268127E-3</v>
      </c>
      <c r="AG64">
        <f t="shared" si="24"/>
        <v>3.9397753721148194E-3</v>
      </c>
    </row>
    <row r="65" spans="1:33" x14ac:dyDescent="0.25">
      <c r="A65" t="s">
        <v>13</v>
      </c>
      <c r="B65" s="4">
        <v>39330</v>
      </c>
      <c r="C65" s="8">
        <f>[5]contrs_3year_adj_extra_stack!A64</f>
        <v>0</v>
      </c>
      <c r="D65" s="8">
        <f>[5]contrs_3year_adj_extra_stack!B64</f>
        <v>2.84763134034602E-6</v>
      </c>
      <c r="E65" s="8">
        <f>[5]contrs_3year_adj_extra_stack!C64</f>
        <v>-1.1840257396589399E-5</v>
      </c>
      <c r="F65" s="8">
        <f>[5]contrs_3year_adj_extra_stack!D64</f>
        <v>-2.0155448478477699E-5</v>
      </c>
      <c r="G65" s="8">
        <f>[5]contrs_3year_adj_extra_stack!E64</f>
        <v>9.5887102000917206E-5</v>
      </c>
      <c r="I65" s="1">
        <f t="shared" si="26"/>
        <v>39326</v>
      </c>
      <c r="J65" s="1">
        <f t="shared" si="4"/>
        <v>39330</v>
      </c>
      <c r="K65" s="2">
        <f t="shared" si="5"/>
        <v>0</v>
      </c>
      <c r="L65">
        <f t="shared" si="6"/>
        <v>-2.8476313403460199E-4</v>
      </c>
      <c r="M65">
        <f t="shared" si="7"/>
        <v>1.18402573965894E-3</v>
      </c>
      <c r="N65">
        <f t="shared" si="8"/>
        <v>2.01554484784777E-3</v>
      </c>
      <c r="O65">
        <f t="shared" si="9"/>
        <v>-9.5887102000917213E-3</v>
      </c>
      <c r="P65">
        <f t="shared" si="27"/>
        <v>6.6739027466196131E-3</v>
      </c>
      <c r="R65">
        <f t="shared" si="11"/>
        <v>0</v>
      </c>
      <c r="S65">
        <f t="shared" si="12"/>
        <v>6.7553878011215223E-4</v>
      </c>
      <c r="T65">
        <f t="shared" si="13"/>
        <v>2.1443276538056959E-3</v>
      </c>
      <c r="U65">
        <f t="shared" si="14"/>
        <v>2.9758467619945259E-3</v>
      </c>
      <c r="V65">
        <f t="shared" si="15"/>
        <v>-8.6284082859449645E-3</v>
      </c>
      <c r="W65">
        <f t="shared" si="16"/>
        <v>3.6221687742431044E-3</v>
      </c>
      <c r="X65" s="1"/>
      <c r="Y65" s="2" t="b">
        <f t="shared" si="17"/>
        <v>1</v>
      </c>
      <c r="Z65" s="2">
        <f t="shared" si="25"/>
        <v>28</v>
      </c>
      <c r="AA65" s="1">
        <f t="shared" si="18"/>
        <v>39330</v>
      </c>
      <c r="AB65">
        <f t="shared" si="19"/>
        <v>0</v>
      </c>
      <c r="AC65">
        <f t="shared" si="20"/>
        <v>6.7553878011215223E-4</v>
      </c>
      <c r="AD65">
        <f t="shared" si="21"/>
        <v>2.1443276538056959E-3</v>
      </c>
      <c r="AE65">
        <f t="shared" si="22"/>
        <v>2.9758467619945259E-3</v>
      </c>
      <c r="AF65">
        <f t="shared" si="23"/>
        <v>8.6284082859449645E-3</v>
      </c>
      <c r="AG65">
        <f t="shared" si="24"/>
        <v>3.6221687742431044E-3</v>
      </c>
    </row>
    <row r="66" spans="1:33" x14ac:dyDescent="0.25">
      <c r="A66" t="s">
        <v>13</v>
      </c>
      <c r="B66" s="4">
        <v>39358</v>
      </c>
      <c r="C66" s="8">
        <f>[5]contrs_3year_adj_extra_stack!A65</f>
        <v>0</v>
      </c>
      <c r="D66" s="8">
        <f>[5]contrs_3year_adj_extra_stack!B65</f>
        <v>5.6015566129692501E-5</v>
      </c>
      <c r="E66" s="8">
        <f>[5]contrs_3year_adj_extra_stack!C65</f>
        <v>-2.50480720387553E-5</v>
      </c>
      <c r="F66" s="8">
        <f>[5]contrs_3year_adj_extra_stack!D65</f>
        <v>-2.46362663661241E-5</v>
      </c>
      <c r="G66" s="8">
        <f>[5]contrs_3year_adj_extra_stack!E65</f>
        <v>4.5222404373884897E-5</v>
      </c>
      <c r="I66" s="1">
        <f t="shared" si="26"/>
        <v>39356</v>
      </c>
      <c r="J66" s="1">
        <f t="shared" si="4"/>
        <v>39358</v>
      </c>
      <c r="K66" s="2">
        <f t="shared" si="5"/>
        <v>0</v>
      </c>
      <c r="L66">
        <f t="shared" si="6"/>
        <v>-5.6015566129692497E-3</v>
      </c>
      <c r="M66">
        <f t="shared" si="7"/>
        <v>2.5048072038755301E-3</v>
      </c>
      <c r="N66">
        <f t="shared" si="8"/>
        <v>2.4636266366124099E-3</v>
      </c>
      <c r="O66">
        <f t="shared" si="9"/>
        <v>-4.5222404373884894E-3</v>
      </c>
      <c r="P66">
        <f t="shared" si="27"/>
        <v>5.1553632098697991E-3</v>
      </c>
      <c r="R66">
        <f t="shared" si="11"/>
        <v>0</v>
      </c>
      <c r="S66">
        <f t="shared" si="12"/>
        <v>-4.6412546988224956E-3</v>
      </c>
      <c r="T66">
        <f t="shared" si="13"/>
        <v>3.465109118022286E-3</v>
      </c>
      <c r="U66">
        <f t="shared" si="14"/>
        <v>3.4239285507591658E-3</v>
      </c>
      <c r="V66">
        <f t="shared" si="15"/>
        <v>-3.5619385232417327E-3</v>
      </c>
      <c r="W66">
        <f t="shared" si="16"/>
        <v>2.1036292374932903E-3</v>
      </c>
      <c r="X66" s="1"/>
      <c r="Y66" s="2" t="b">
        <f t="shared" si="17"/>
        <v>1</v>
      </c>
      <c r="Z66" s="2">
        <f t="shared" si="25"/>
        <v>28</v>
      </c>
      <c r="AA66" s="1">
        <f t="shared" si="18"/>
        <v>39358</v>
      </c>
      <c r="AB66">
        <f t="shared" si="19"/>
        <v>0</v>
      </c>
      <c r="AC66">
        <f t="shared" si="20"/>
        <v>4.6412546988224956E-3</v>
      </c>
      <c r="AD66">
        <f t="shared" si="21"/>
        <v>3.465109118022286E-3</v>
      </c>
      <c r="AE66">
        <f t="shared" si="22"/>
        <v>3.4239285507591658E-3</v>
      </c>
      <c r="AF66">
        <f t="shared" si="23"/>
        <v>3.5619385232417327E-3</v>
      </c>
      <c r="AG66">
        <f t="shared" si="24"/>
        <v>2.1036292374932903E-3</v>
      </c>
    </row>
    <row r="67" spans="1:33" x14ac:dyDescent="0.25">
      <c r="A67" t="s">
        <v>13</v>
      </c>
      <c r="B67" s="4">
        <v>39393</v>
      </c>
      <c r="C67" s="8">
        <f>[5]contrs_3year_adj_extra_stack!A66</f>
        <v>-2.00000000000006E-4</v>
      </c>
      <c r="D67" s="8">
        <f>[5]contrs_3year_adj_extra_stack!B66</f>
        <v>9.3574947438359397E-5</v>
      </c>
      <c r="E67" s="8">
        <f>[5]contrs_3year_adj_extra_stack!C66</f>
        <v>-4.3341664109654499E-4</v>
      </c>
      <c r="F67" s="8">
        <f>[5]contrs_3year_adj_extra_stack!D66</f>
        <v>5.6666819470659498E-5</v>
      </c>
      <c r="G67" s="8">
        <f>[5]contrs_3year_adj_extra_stack!E66</f>
        <v>1.34541406601659E-5</v>
      </c>
      <c r="I67" s="1">
        <f t="shared" si="26"/>
        <v>39387</v>
      </c>
      <c r="J67" s="1">
        <f t="shared" ref="J67:J130" si="28">B67</f>
        <v>39393</v>
      </c>
      <c r="K67" s="2">
        <f t="shared" ref="K67:K130" si="29">C67*-100</f>
        <v>2.0000000000000601E-2</v>
      </c>
      <c r="L67">
        <f t="shared" ref="L67:L130" si="30">D67*-100</f>
        <v>-9.3574947438359399E-3</v>
      </c>
      <c r="M67">
        <f t="shared" ref="M67:M130" si="31">E67*-100</f>
        <v>4.3341664109654496E-2</v>
      </c>
      <c r="N67">
        <f t="shared" ref="N67:N130" si="32">F67*-100</f>
        <v>-5.6666819470659498E-3</v>
      </c>
      <c r="O67">
        <f t="shared" ref="O67:O130" si="33">G67*-100</f>
        <v>-1.3454140660165901E-3</v>
      </c>
      <c r="P67">
        <f t="shared" si="27"/>
        <v>-6.9720733527354169E-3</v>
      </c>
      <c r="R67">
        <f t="shared" ref="R67:R130" si="34">K67</f>
        <v>2.0000000000000601E-2</v>
      </c>
      <c r="S67">
        <f t="shared" ref="S67:S130" si="35">L67-L$725</f>
        <v>-8.3971928296891849E-3</v>
      </c>
      <c r="T67">
        <f t="shared" ref="T67:T130" si="36">M67-M$725</f>
        <v>4.4301966023801251E-2</v>
      </c>
      <c r="U67">
        <f t="shared" ref="U67:U130" si="37">N67-N$725</f>
        <v>-4.7063800329191939E-3</v>
      </c>
      <c r="V67">
        <f t="shared" ref="V67:V130" si="38">O67-O$725</f>
        <v>-3.851121518698335E-4</v>
      </c>
      <c r="W67">
        <f t="shared" ref="W67:W130" si="39">P67-P$725</f>
        <v>-1.0023807325111926E-2</v>
      </c>
      <c r="X67" s="1"/>
      <c r="Y67" s="2" t="b">
        <f t="shared" ref="Y67:Y130" si="40">(A67="MP")</f>
        <v>1</v>
      </c>
      <c r="Z67" s="2">
        <f t="shared" si="25"/>
        <v>35</v>
      </c>
      <c r="AA67" s="1">
        <f t="shared" ref="AA67:AA130" si="41">J67</f>
        <v>39393</v>
      </c>
      <c r="AB67">
        <f t="shared" ref="AB67:AB130" si="42">ABS(R67)</f>
        <v>2.0000000000000601E-2</v>
      </c>
      <c r="AC67">
        <f t="shared" ref="AC67:AC130" si="43">ABS(S67)</f>
        <v>8.3971928296891849E-3</v>
      </c>
      <c r="AD67">
        <f t="shared" ref="AD67:AD130" si="44">ABS(T67)</f>
        <v>4.4301966023801251E-2</v>
      </c>
      <c r="AE67">
        <f t="shared" ref="AE67:AE130" si="45">ABS(U67)</f>
        <v>4.7063800329191939E-3</v>
      </c>
      <c r="AF67">
        <f t="shared" ref="AF67:AF130" si="46">ABS(V67)</f>
        <v>3.851121518698335E-4</v>
      </c>
      <c r="AG67">
        <f t="shared" ref="AG67:AG130" si="47">ABS(W67)</f>
        <v>1.0023807325111926E-2</v>
      </c>
    </row>
    <row r="68" spans="1:33" x14ac:dyDescent="0.25">
      <c r="A68" t="s">
        <v>13</v>
      </c>
      <c r="B68" s="4">
        <v>39421</v>
      </c>
      <c r="C68" s="8">
        <f>[5]contrs_3year_adj_extra_stack!A67</f>
        <v>6.9999999999999197E-4</v>
      </c>
      <c r="D68" s="8">
        <f>[5]contrs_3year_adj_extra_stack!B67</f>
        <v>-5.1056515720668401E-5</v>
      </c>
      <c r="E68" s="8">
        <f>[5]contrs_3year_adj_extra_stack!C67</f>
        <v>8.4032732596053101E-4</v>
      </c>
      <c r="F68" s="8">
        <f>[5]contrs_3year_adj_extra_stack!D67</f>
        <v>3.4913369500128902E-5</v>
      </c>
      <c r="G68" s="8">
        <f>[5]contrs_3year_adj_extra_stack!E67</f>
        <v>-8.7556711404679198E-5</v>
      </c>
      <c r="I68" s="1">
        <f t="shared" si="26"/>
        <v>39417</v>
      </c>
      <c r="J68" s="1">
        <f t="shared" si="28"/>
        <v>39421</v>
      </c>
      <c r="K68" s="2">
        <f t="shared" si="29"/>
        <v>-6.9999999999999202E-2</v>
      </c>
      <c r="L68">
        <f t="shared" si="30"/>
        <v>5.1056515720668402E-3</v>
      </c>
      <c r="M68">
        <f t="shared" si="31"/>
        <v>-8.4032732596053095E-2</v>
      </c>
      <c r="N68">
        <f t="shared" si="32"/>
        <v>-3.4913369500128902E-3</v>
      </c>
      <c r="O68">
        <f t="shared" si="33"/>
        <v>8.7556711404679199E-3</v>
      </c>
      <c r="P68">
        <f t="shared" si="27"/>
        <v>3.6627468335320226E-3</v>
      </c>
      <c r="R68">
        <f t="shared" si="34"/>
        <v>-6.9999999999999202E-2</v>
      </c>
      <c r="S68">
        <f t="shared" si="35"/>
        <v>6.0659534862135944E-3</v>
      </c>
      <c r="T68">
        <f t="shared" si="36"/>
        <v>-8.307243068190634E-2</v>
      </c>
      <c r="U68">
        <f t="shared" si="37"/>
        <v>-2.5310350358661343E-3</v>
      </c>
      <c r="V68">
        <f t="shared" si="38"/>
        <v>9.7159730546146766E-3</v>
      </c>
      <c r="W68">
        <f t="shared" si="39"/>
        <v>6.1101286115551384E-4</v>
      </c>
      <c r="X68" s="1"/>
      <c r="Y68" s="2" t="b">
        <f t="shared" si="40"/>
        <v>1</v>
      </c>
      <c r="Z68" s="2">
        <f t="shared" ref="Z68:Z131" si="48">AA68-AA67</f>
        <v>28</v>
      </c>
      <c r="AA68" s="1">
        <f t="shared" si="41"/>
        <v>39421</v>
      </c>
      <c r="AB68">
        <f t="shared" si="42"/>
        <v>6.9999999999999202E-2</v>
      </c>
      <c r="AC68">
        <f t="shared" si="43"/>
        <v>6.0659534862135944E-3</v>
      </c>
      <c r="AD68">
        <f t="shared" si="44"/>
        <v>8.307243068190634E-2</v>
      </c>
      <c r="AE68">
        <f t="shared" si="45"/>
        <v>2.5310350358661343E-3</v>
      </c>
      <c r="AF68">
        <f t="shared" si="46"/>
        <v>9.7159730546146766E-3</v>
      </c>
      <c r="AG68">
        <f t="shared" si="47"/>
        <v>6.1101286115551384E-4</v>
      </c>
    </row>
    <row r="69" spans="1:33" x14ac:dyDescent="0.25">
      <c r="A69" t="s">
        <v>13</v>
      </c>
      <c r="B69" s="4">
        <v>39483</v>
      </c>
      <c r="C69" s="8">
        <f>[5]contrs_3year_adj_extra_stack!A68</f>
        <v>5.0000000000000001E-4</v>
      </c>
      <c r="D69" s="8">
        <f>[5]contrs_3year_adj_extra_stack!B68</f>
        <v>-1.5371184857155401E-4</v>
      </c>
      <c r="E69" s="8">
        <f>[5]contrs_3year_adj_extra_stack!C68</f>
        <v>5.74936046235544E-4</v>
      </c>
      <c r="F69" s="8">
        <f>[5]contrs_3year_adj_extra_stack!D68</f>
        <v>7.4258073183340104E-5</v>
      </c>
      <c r="G69" s="8">
        <f>[5]contrs_3year_adj_extra_stack!E68</f>
        <v>-4.1744356556807499E-6</v>
      </c>
      <c r="I69" s="1">
        <f t="shared" si="26"/>
        <v>39479</v>
      </c>
      <c r="J69" s="1">
        <f t="shared" si="28"/>
        <v>39483</v>
      </c>
      <c r="K69" s="2">
        <f t="shared" si="29"/>
        <v>-0.05</v>
      </c>
      <c r="L69">
        <f t="shared" si="30"/>
        <v>1.5371184857155402E-2</v>
      </c>
      <c r="M69">
        <f t="shared" si="31"/>
        <v>-5.7493604623554399E-2</v>
      </c>
      <c r="N69">
        <f t="shared" si="32"/>
        <v>-7.4258073183340106E-3</v>
      </c>
      <c r="O69">
        <f t="shared" si="33"/>
        <v>4.1744356556807499E-4</v>
      </c>
      <c r="P69">
        <f t="shared" si="27"/>
        <v>-8.6921648083506612E-4</v>
      </c>
      <c r="R69">
        <f t="shared" si="34"/>
        <v>-0.05</v>
      </c>
      <c r="S69">
        <f t="shared" si="35"/>
        <v>1.6331486771302157E-2</v>
      </c>
      <c r="T69">
        <f t="shared" si="36"/>
        <v>-5.6533302709407644E-2</v>
      </c>
      <c r="U69">
        <f t="shared" si="37"/>
        <v>-6.4655054041872547E-3</v>
      </c>
      <c r="V69">
        <f t="shared" si="38"/>
        <v>1.3777454797148315E-3</v>
      </c>
      <c r="W69">
        <f t="shared" si="39"/>
        <v>-3.9209504532115753E-3</v>
      </c>
      <c r="X69" s="1"/>
      <c r="Y69" s="2" t="b">
        <f t="shared" si="40"/>
        <v>1</v>
      </c>
      <c r="Z69" s="2">
        <f t="shared" si="48"/>
        <v>62</v>
      </c>
      <c r="AA69" s="1">
        <f t="shared" si="41"/>
        <v>39483</v>
      </c>
      <c r="AB69">
        <f t="shared" si="42"/>
        <v>0.05</v>
      </c>
      <c r="AC69">
        <f t="shared" si="43"/>
        <v>1.6331486771302157E-2</v>
      </c>
      <c r="AD69">
        <f t="shared" si="44"/>
        <v>5.6533302709407644E-2</v>
      </c>
      <c r="AE69">
        <f t="shared" si="45"/>
        <v>6.4655054041872547E-3</v>
      </c>
      <c r="AF69">
        <f t="shared" si="46"/>
        <v>1.3777454797148315E-3</v>
      </c>
      <c r="AG69">
        <f t="shared" si="47"/>
        <v>3.9209504532115753E-3</v>
      </c>
    </row>
    <row r="70" spans="1:33" x14ac:dyDescent="0.25">
      <c r="A70" t="s">
        <v>13</v>
      </c>
      <c r="B70" s="4">
        <v>39511</v>
      </c>
      <c r="C70" s="8">
        <f>[5]contrs_3year_adj_extra_stack!A69</f>
        <v>1.2000000000000101E-3</v>
      </c>
      <c r="D70" s="8">
        <f>[5]contrs_3year_adj_extra_stack!B69</f>
        <v>-1.3709508538942199E-4</v>
      </c>
      <c r="E70" s="8">
        <f>[5]contrs_3year_adj_extra_stack!C69</f>
        <v>1.44752566417929E-3</v>
      </c>
      <c r="F70" s="8">
        <f>[5]contrs_3year_adj_extra_stack!D69</f>
        <v>-1.5632471568913499E-4</v>
      </c>
      <c r="G70" s="8">
        <f>[5]contrs_3year_adj_extra_stack!E69</f>
        <v>1.9128453126659699E-5</v>
      </c>
      <c r="I70" s="1">
        <f t="shared" si="26"/>
        <v>39508</v>
      </c>
      <c r="J70" s="1">
        <f t="shared" si="28"/>
        <v>39511</v>
      </c>
      <c r="K70" s="2">
        <f t="shared" si="29"/>
        <v>-0.12000000000000101</v>
      </c>
      <c r="L70">
        <f t="shared" si="30"/>
        <v>1.3709508538942199E-2</v>
      </c>
      <c r="M70">
        <f t="shared" si="31"/>
        <v>-0.144752566417929</v>
      </c>
      <c r="N70">
        <f t="shared" si="32"/>
        <v>1.5632471568913498E-2</v>
      </c>
      <c r="O70">
        <f t="shared" si="33"/>
        <v>-1.91284531266597E-3</v>
      </c>
      <c r="P70">
        <f t="shared" si="27"/>
        <v>-2.6765683772617321E-3</v>
      </c>
      <c r="R70">
        <f t="shared" si="34"/>
        <v>-0.12000000000000101</v>
      </c>
      <c r="S70">
        <f t="shared" si="35"/>
        <v>1.4669810453088954E-2</v>
      </c>
      <c r="T70">
        <f t="shared" si="36"/>
        <v>-0.14379226450378224</v>
      </c>
      <c r="U70">
        <f t="shared" si="37"/>
        <v>1.6592773483060253E-2</v>
      </c>
      <c r="V70">
        <f t="shared" si="38"/>
        <v>-9.5254339851921343E-4</v>
      </c>
      <c r="W70">
        <f t="shared" si="39"/>
        <v>-5.7283023496382413E-3</v>
      </c>
      <c r="X70" s="1"/>
      <c r="Y70" s="2" t="b">
        <f t="shared" si="40"/>
        <v>1</v>
      </c>
      <c r="Z70" s="2">
        <f t="shared" si="48"/>
        <v>28</v>
      </c>
      <c r="AA70" s="1">
        <f t="shared" si="41"/>
        <v>39511</v>
      </c>
      <c r="AB70">
        <f t="shared" si="42"/>
        <v>0.12000000000000101</v>
      </c>
      <c r="AC70">
        <f t="shared" si="43"/>
        <v>1.4669810453088954E-2</v>
      </c>
      <c r="AD70">
        <f t="shared" si="44"/>
        <v>0.14379226450378224</v>
      </c>
      <c r="AE70">
        <f t="shared" si="45"/>
        <v>1.6592773483060253E-2</v>
      </c>
      <c r="AF70">
        <f t="shared" si="46"/>
        <v>9.5254339851921343E-4</v>
      </c>
      <c r="AG70">
        <f t="shared" si="47"/>
        <v>5.7283023496382413E-3</v>
      </c>
    </row>
    <row r="71" spans="1:33" x14ac:dyDescent="0.25">
      <c r="A71" t="s">
        <v>13</v>
      </c>
      <c r="B71" s="4">
        <v>39539</v>
      </c>
      <c r="C71" s="8">
        <f>[5]contrs_3year_adj_extra_stack!A70</f>
        <v>4.0000000000000501E-4</v>
      </c>
      <c r="D71" s="8">
        <f>[5]contrs_3year_adj_extra_stack!B70</f>
        <v>-4.2199764481124902E-5</v>
      </c>
      <c r="E71" s="8">
        <f>[5]contrs_3year_adj_extra_stack!C70</f>
        <v>7.1041090713672898E-4</v>
      </c>
      <c r="F71" s="8">
        <f>[5]contrs_3year_adj_extra_stack!D70</f>
        <v>-2.3391791564485699E-4</v>
      </c>
      <c r="G71" s="8">
        <f>[5]contrs_3year_adj_extra_stack!E70</f>
        <v>8.9297503535986706E-5</v>
      </c>
      <c r="I71" s="1">
        <f t="shared" si="26"/>
        <v>39539</v>
      </c>
      <c r="J71" s="1">
        <f t="shared" si="28"/>
        <v>39539</v>
      </c>
      <c r="K71" s="2">
        <f t="shared" si="29"/>
        <v>-4.00000000000005E-2</v>
      </c>
      <c r="L71">
        <f t="shared" si="30"/>
        <v>4.2199764481124901E-3</v>
      </c>
      <c r="M71">
        <f t="shared" si="31"/>
        <v>-7.10410907136729E-2</v>
      </c>
      <c r="N71">
        <f t="shared" si="32"/>
        <v>2.33917915644857E-2</v>
      </c>
      <c r="O71">
        <f t="shared" si="33"/>
        <v>-8.9297503535986714E-3</v>
      </c>
      <c r="P71">
        <f t="shared" si="27"/>
        <v>1.2359073054672879E-2</v>
      </c>
      <c r="R71">
        <f t="shared" si="34"/>
        <v>-4.00000000000005E-2</v>
      </c>
      <c r="S71">
        <f t="shared" si="35"/>
        <v>5.1802783622592443E-3</v>
      </c>
      <c r="T71">
        <f t="shared" si="36"/>
        <v>-7.0080788799526145E-2</v>
      </c>
      <c r="U71">
        <f t="shared" si="37"/>
        <v>2.4352093478632455E-2</v>
      </c>
      <c r="V71">
        <f t="shared" si="38"/>
        <v>-7.9694484394519146E-3</v>
      </c>
      <c r="W71">
        <f t="shared" si="39"/>
        <v>9.3073390822963706E-3</v>
      </c>
      <c r="X71" s="1"/>
      <c r="Y71" s="2" t="b">
        <f t="shared" si="40"/>
        <v>1</v>
      </c>
      <c r="Z71" s="2">
        <f t="shared" si="48"/>
        <v>28</v>
      </c>
      <c r="AA71" s="1">
        <f t="shared" si="41"/>
        <v>39539</v>
      </c>
      <c r="AB71">
        <f t="shared" si="42"/>
        <v>4.00000000000005E-2</v>
      </c>
      <c r="AC71">
        <f t="shared" si="43"/>
        <v>5.1802783622592443E-3</v>
      </c>
      <c r="AD71">
        <f t="shared" si="44"/>
        <v>7.0080788799526145E-2</v>
      </c>
      <c r="AE71">
        <f t="shared" si="45"/>
        <v>2.4352093478632455E-2</v>
      </c>
      <c r="AF71">
        <f t="shared" si="46"/>
        <v>7.9694484394519146E-3</v>
      </c>
      <c r="AG71">
        <f t="shared" si="47"/>
        <v>9.3073390822963706E-3</v>
      </c>
    </row>
    <row r="72" spans="1:33" x14ac:dyDescent="0.25">
      <c r="A72" t="s">
        <v>13</v>
      </c>
      <c r="B72" s="4">
        <v>39574</v>
      </c>
      <c r="C72" s="8">
        <f>[5]contrs_3year_adj_extra_stack!A71</f>
        <v>7.0000000000000596E-4</v>
      </c>
      <c r="D72" s="8">
        <f>[5]contrs_3year_adj_extra_stack!B71</f>
        <v>1.38018992225129E-4</v>
      </c>
      <c r="E72" s="8">
        <f>[5]contrs_3year_adj_extra_stack!C71</f>
        <v>3.53288693645022E-4</v>
      </c>
      <c r="F72" s="8">
        <f>[5]contrs_3year_adj_extra_stack!D71</f>
        <v>6.2967290504498097E-5</v>
      </c>
      <c r="G72" s="8">
        <f>[5]contrs_3year_adj_extra_stack!E71</f>
        <v>1.75860203081552E-4</v>
      </c>
      <c r="I72" s="1">
        <f t="shared" si="26"/>
        <v>39569</v>
      </c>
      <c r="J72" s="1">
        <f t="shared" si="28"/>
        <v>39574</v>
      </c>
      <c r="K72" s="2">
        <f t="shared" si="29"/>
        <v>-7.000000000000059E-2</v>
      </c>
      <c r="L72">
        <f t="shared" si="30"/>
        <v>-1.38018992225129E-2</v>
      </c>
      <c r="M72">
        <f t="shared" si="31"/>
        <v>-3.5328869364502198E-2</v>
      </c>
      <c r="N72">
        <f t="shared" si="32"/>
        <v>-6.2967290504498102E-3</v>
      </c>
      <c r="O72">
        <f t="shared" si="33"/>
        <v>-1.75860203081552E-2</v>
      </c>
      <c r="P72">
        <f t="shared" si="27"/>
        <v>3.0135179456195222E-3</v>
      </c>
      <c r="R72">
        <f t="shared" si="34"/>
        <v>-7.000000000000059E-2</v>
      </c>
      <c r="S72">
        <f t="shared" si="35"/>
        <v>-1.2841597308366145E-2</v>
      </c>
      <c r="T72">
        <f t="shared" si="36"/>
        <v>-3.4368567450355443E-2</v>
      </c>
      <c r="U72">
        <f t="shared" si="37"/>
        <v>-5.3364271363030543E-3</v>
      </c>
      <c r="V72">
        <f t="shared" si="38"/>
        <v>-1.6625718394008445E-2</v>
      </c>
      <c r="W72">
        <f t="shared" si="39"/>
        <v>-3.8216026756986588E-5</v>
      </c>
      <c r="X72" s="1"/>
      <c r="Y72" s="2" t="b">
        <f t="shared" si="40"/>
        <v>1</v>
      </c>
      <c r="Z72" s="2">
        <f t="shared" si="48"/>
        <v>35</v>
      </c>
      <c r="AA72" s="1">
        <f t="shared" si="41"/>
        <v>39574</v>
      </c>
      <c r="AB72">
        <f t="shared" si="42"/>
        <v>7.000000000000059E-2</v>
      </c>
      <c r="AC72">
        <f t="shared" si="43"/>
        <v>1.2841597308366145E-2</v>
      </c>
      <c r="AD72">
        <f t="shared" si="44"/>
        <v>3.4368567450355443E-2</v>
      </c>
      <c r="AE72">
        <f t="shared" si="45"/>
        <v>5.3364271363030543E-3</v>
      </c>
      <c r="AF72">
        <f t="shared" si="46"/>
        <v>1.6625718394008445E-2</v>
      </c>
      <c r="AG72">
        <f t="shared" si="47"/>
        <v>3.8216026756986588E-5</v>
      </c>
    </row>
    <row r="73" spans="1:33" x14ac:dyDescent="0.25">
      <c r="A73" t="s">
        <v>13</v>
      </c>
      <c r="B73" s="4">
        <v>39602</v>
      </c>
      <c r="C73" s="8">
        <f>[5]contrs_3year_adj_extra_stack!A72</f>
        <v>4.99999999999987E-4</v>
      </c>
      <c r="D73" s="8">
        <f>[5]contrs_3year_adj_extra_stack!B72</f>
        <v>1.1572468523395501E-4</v>
      </c>
      <c r="E73" s="8">
        <f>[5]contrs_3year_adj_extra_stack!C72</f>
        <v>2.2559460431468599E-4</v>
      </c>
      <c r="F73" s="8">
        <f>[5]contrs_3year_adj_extra_stack!D72</f>
        <v>2.0067944367432199E-4</v>
      </c>
      <c r="G73" s="8">
        <f>[5]contrs_3year_adj_extra_stack!E72</f>
        <v>3.02270620851418E-5</v>
      </c>
      <c r="I73" s="1">
        <f t="shared" si="26"/>
        <v>39600</v>
      </c>
      <c r="J73" s="1">
        <f t="shared" si="28"/>
        <v>39602</v>
      </c>
      <c r="K73" s="2">
        <f t="shared" si="29"/>
        <v>-4.9999999999998698E-2</v>
      </c>
      <c r="L73">
        <f t="shared" si="30"/>
        <v>-1.1572468523395501E-2</v>
      </c>
      <c r="M73">
        <f t="shared" si="31"/>
        <v>-2.25594604314686E-2</v>
      </c>
      <c r="N73">
        <f t="shared" si="32"/>
        <v>-2.00679443674322E-2</v>
      </c>
      <c r="O73">
        <f t="shared" si="33"/>
        <v>-3.0227062085141799E-3</v>
      </c>
      <c r="P73">
        <f t="shared" si="27"/>
        <v>7.222579530811785E-3</v>
      </c>
      <c r="R73">
        <f t="shared" si="34"/>
        <v>-4.9999999999998698E-2</v>
      </c>
      <c r="S73">
        <f t="shared" si="35"/>
        <v>-1.0612166609248746E-2</v>
      </c>
      <c r="T73">
        <f t="shared" si="36"/>
        <v>-2.1599158517321845E-2</v>
      </c>
      <c r="U73">
        <f t="shared" si="37"/>
        <v>-1.9107642453285445E-2</v>
      </c>
      <c r="V73">
        <f t="shared" si="38"/>
        <v>-2.0624042943674231E-3</v>
      </c>
      <c r="W73">
        <f t="shared" si="39"/>
        <v>4.1708455584352766E-3</v>
      </c>
      <c r="X73" s="1"/>
      <c r="Y73" s="2" t="b">
        <f t="shared" si="40"/>
        <v>1</v>
      </c>
      <c r="Z73" s="2">
        <f t="shared" si="48"/>
        <v>28</v>
      </c>
      <c r="AA73" s="1">
        <f t="shared" si="41"/>
        <v>39602</v>
      </c>
      <c r="AB73">
        <f t="shared" si="42"/>
        <v>4.9999999999998698E-2</v>
      </c>
      <c r="AC73">
        <f t="shared" si="43"/>
        <v>1.0612166609248746E-2</v>
      </c>
      <c r="AD73">
        <f t="shared" si="44"/>
        <v>2.1599158517321845E-2</v>
      </c>
      <c r="AE73">
        <f t="shared" si="45"/>
        <v>1.9107642453285445E-2</v>
      </c>
      <c r="AF73">
        <f t="shared" si="46"/>
        <v>2.0624042943674231E-3</v>
      </c>
      <c r="AG73">
        <f t="shared" si="47"/>
        <v>4.1708455584352766E-3</v>
      </c>
    </row>
    <row r="74" spans="1:33" x14ac:dyDescent="0.25">
      <c r="A74" t="s">
        <v>13</v>
      </c>
      <c r="B74" s="4">
        <v>39630</v>
      </c>
      <c r="C74" s="8">
        <f>[5]contrs_3year_adj_extra_stack!A73</f>
        <v>5.0000000000000001E-4</v>
      </c>
      <c r="D74" s="8">
        <f>[5]contrs_3year_adj_extra_stack!B73</f>
        <v>3.5952005398830502E-5</v>
      </c>
      <c r="E74" s="8">
        <f>[5]contrs_3year_adj_extra_stack!C73</f>
        <v>4.4173165920505399E-4</v>
      </c>
      <c r="F74" s="8">
        <f>[5]contrs_3year_adj_extra_stack!D73</f>
        <v>7.1507178878127701E-5</v>
      </c>
      <c r="G74" s="8">
        <f>[5]contrs_3year_adj_extra_stack!E73</f>
        <v>-5.8148386762818196E-6</v>
      </c>
      <c r="I74" s="1">
        <f t="shared" si="26"/>
        <v>39630</v>
      </c>
      <c r="J74" s="1">
        <f t="shared" si="28"/>
        <v>39630</v>
      </c>
      <c r="K74" s="2">
        <f t="shared" si="29"/>
        <v>-0.05</v>
      </c>
      <c r="L74">
        <f t="shared" si="30"/>
        <v>-3.5952005398830504E-3</v>
      </c>
      <c r="M74">
        <f t="shared" si="31"/>
        <v>-4.4173165920505401E-2</v>
      </c>
      <c r="N74">
        <f t="shared" si="32"/>
        <v>-7.1507178878127704E-3</v>
      </c>
      <c r="O74">
        <f t="shared" si="33"/>
        <v>5.8148386762818202E-4</v>
      </c>
      <c r="P74">
        <f t="shared" si="27"/>
        <v>4.337600480573035E-3</v>
      </c>
      <c r="R74">
        <f t="shared" si="34"/>
        <v>-0.05</v>
      </c>
      <c r="S74">
        <f t="shared" si="35"/>
        <v>-2.6348986257362962E-3</v>
      </c>
      <c r="T74">
        <f t="shared" si="36"/>
        <v>-4.3212864006358646E-2</v>
      </c>
      <c r="U74">
        <f t="shared" si="37"/>
        <v>-6.1904159736660145E-3</v>
      </c>
      <c r="V74">
        <f t="shared" si="38"/>
        <v>1.5417857817749386E-3</v>
      </c>
      <c r="W74">
        <f t="shared" si="39"/>
        <v>1.2858665081965262E-3</v>
      </c>
      <c r="X74" s="1"/>
      <c r="Y74" s="2" t="b">
        <f t="shared" si="40"/>
        <v>1</v>
      </c>
      <c r="Z74" s="2">
        <f t="shared" si="48"/>
        <v>28</v>
      </c>
      <c r="AA74" s="1">
        <f t="shared" si="41"/>
        <v>39630</v>
      </c>
      <c r="AB74">
        <f t="shared" si="42"/>
        <v>0.05</v>
      </c>
      <c r="AC74">
        <f t="shared" si="43"/>
        <v>2.6348986257362962E-3</v>
      </c>
      <c r="AD74">
        <f t="shared" si="44"/>
        <v>4.3212864006358646E-2</v>
      </c>
      <c r="AE74">
        <f t="shared" si="45"/>
        <v>6.1904159736660145E-3</v>
      </c>
      <c r="AF74">
        <f t="shared" si="46"/>
        <v>1.5417857817749386E-3</v>
      </c>
      <c r="AG74">
        <f t="shared" si="47"/>
        <v>1.2858665081965262E-3</v>
      </c>
    </row>
    <row r="75" spans="1:33" x14ac:dyDescent="0.25">
      <c r="A75" t="s">
        <v>13</v>
      </c>
      <c r="B75" s="4">
        <v>39665</v>
      </c>
      <c r="C75" s="8">
        <f>[5]contrs_3year_adj_extra_stack!A74</f>
        <v>1.2999999999999999E-3</v>
      </c>
      <c r="D75" s="8">
        <f>[5]contrs_3year_adj_extra_stack!B74</f>
        <v>3.7000226748930401E-4</v>
      </c>
      <c r="E75" s="8">
        <f>[5]contrs_3year_adj_extra_stack!C74</f>
        <v>1.7170148432229899E-3</v>
      </c>
      <c r="F75" s="8">
        <f>[5]contrs_3year_adj_extra_stack!D74</f>
        <v>-4.1049778955367299E-4</v>
      </c>
      <c r="G75" s="8">
        <f>[5]contrs_3year_adj_extra_stack!E74</f>
        <v>-1.7223594702094199E-4</v>
      </c>
      <c r="I75" s="1">
        <f t="shared" si="26"/>
        <v>39661</v>
      </c>
      <c r="J75" s="1">
        <f t="shared" si="28"/>
        <v>39665</v>
      </c>
      <c r="K75" s="2">
        <f t="shared" si="29"/>
        <v>-0.13</v>
      </c>
      <c r="L75">
        <f t="shared" si="30"/>
        <v>-3.7000226748930401E-2</v>
      </c>
      <c r="M75">
        <f t="shared" si="31"/>
        <v>-0.17170148432229898</v>
      </c>
      <c r="N75">
        <f t="shared" si="32"/>
        <v>4.1049778955367301E-2</v>
      </c>
      <c r="O75">
        <f t="shared" si="33"/>
        <v>1.7223594702094201E-2</v>
      </c>
      <c r="P75">
        <f t="shared" si="27"/>
        <v>2.0428337413767875E-2</v>
      </c>
      <c r="R75">
        <f t="shared" si="34"/>
        <v>-0.13</v>
      </c>
      <c r="S75">
        <f t="shared" si="35"/>
        <v>-3.6039924834783646E-2</v>
      </c>
      <c r="T75">
        <f t="shared" si="36"/>
        <v>-0.17074118240815223</v>
      </c>
      <c r="U75">
        <f t="shared" si="37"/>
        <v>4.2010080869514056E-2</v>
      </c>
      <c r="V75">
        <f t="shared" si="38"/>
        <v>1.8183896616240956E-2</v>
      </c>
      <c r="W75">
        <f t="shared" si="39"/>
        <v>1.7376603441391365E-2</v>
      </c>
      <c r="X75" s="1"/>
      <c r="Y75" s="2" t="b">
        <f t="shared" si="40"/>
        <v>1</v>
      </c>
      <c r="Z75" s="2">
        <f t="shared" si="48"/>
        <v>35</v>
      </c>
      <c r="AA75" s="1">
        <f t="shared" si="41"/>
        <v>39665</v>
      </c>
      <c r="AB75">
        <f t="shared" si="42"/>
        <v>0.13</v>
      </c>
      <c r="AC75">
        <f t="shared" si="43"/>
        <v>3.6039924834783646E-2</v>
      </c>
      <c r="AD75">
        <f t="shared" si="44"/>
        <v>0.17074118240815223</v>
      </c>
      <c r="AE75">
        <f t="shared" si="45"/>
        <v>4.2010080869514056E-2</v>
      </c>
      <c r="AF75">
        <f t="shared" si="46"/>
        <v>1.8183896616240956E-2</v>
      </c>
      <c r="AG75">
        <f t="shared" si="47"/>
        <v>1.7376603441391365E-2</v>
      </c>
    </row>
    <row r="76" spans="1:33" x14ac:dyDescent="0.25">
      <c r="A76" t="s">
        <v>13</v>
      </c>
      <c r="B76" s="4">
        <v>39693</v>
      </c>
      <c r="C76" s="8">
        <f>[5]contrs_3year_adj_extra_stack!A75</f>
        <v>-2.00000000000006E-4</v>
      </c>
      <c r="D76" s="8">
        <f>[5]contrs_3year_adj_extra_stack!B75</f>
        <v>-1.4195374937877E-4</v>
      </c>
      <c r="E76" s="8">
        <f>[5]contrs_3year_adj_extra_stack!C75</f>
        <v>2.8454963635143502E-5</v>
      </c>
      <c r="F76" s="8">
        <f>[5]contrs_3year_adj_extra_stack!D75</f>
        <v>1.00018640570545E-4</v>
      </c>
      <c r="G76" s="8">
        <f>[5]contrs_3year_adj_extra_stack!E75</f>
        <v>-5.0307054267134397E-5</v>
      </c>
      <c r="I76" s="1">
        <f t="shared" si="26"/>
        <v>39692</v>
      </c>
      <c r="J76" s="1">
        <f t="shared" si="28"/>
        <v>39693</v>
      </c>
      <c r="K76" s="2">
        <f t="shared" si="29"/>
        <v>2.0000000000000601E-2</v>
      </c>
      <c r="L76">
        <f t="shared" si="30"/>
        <v>1.4195374937877E-2</v>
      </c>
      <c r="M76">
        <f t="shared" si="31"/>
        <v>-2.84549636351435E-3</v>
      </c>
      <c r="N76">
        <f t="shared" si="32"/>
        <v>-1.0001864057054501E-2</v>
      </c>
      <c r="O76">
        <f t="shared" si="33"/>
        <v>5.0307054267134397E-3</v>
      </c>
      <c r="P76">
        <f t="shared" si="27"/>
        <v>1.3621280055979013E-2</v>
      </c>
      <c r="R76">
        <f t="shared" si="34"/>
        <v>2.0000000000000601E-2</v>
      </c>
      <c r="S76">
        <f t="shared" si="35"/>
        <v>1.5155676852023755E-2</v>
      </c>
      <c r="T76">
        <f t="shared" si="36"/>
        <v>-1.8851944493675941E-3</v>
      </c>
      <c r="U76">
        <f t="shared" si="37"/>
        <v>-9.0415621429077442E-3</v>
      </c>
      <c r="V76">
        <f t="shared" si="38"/>
        <v>5.9910073408601964E-3</v>
      </c>
      <c r="W76">
        <f t="shared" si="39"/>
        <v>1.0569546083602504E-2</v>
      </c>
      <c r="X76" s="1"/>
      <c r="Y76" s="2" t="b">
        <f t="shared" si="40"/>
        <v>1</v>
      </c>
      <c r="Z76" s="2">
        <f t="shared" si="48"/>
        <v>28</v>
      </c>
      <c r="AA76" s="1">
        <f t="shared" si="41"/>
        <v>39693</v>
      </c>
      <c r="AB76">
        <f t="shared" si="42"/>
        <v>2.0000000000000601E-2</v>
      </c>
      <c r="AC76">
        <f t="shared" si="43"/>
        <v>1.5155676852023755E-2</v>
      </c>
      <c r="AD76">
        <f t="shared" si="44"/>
        <v>1.8851944493675941E-3</v>
      </c>
      <c r="AE76">
        <f t="shared" si="45"/>
        <v>9.0415621429077442E-3</v>
      </c>
      <c r="AF76">
        <f t="shared" si="46"/>
        <v>5.9910073408601964E-3</v>
      </c>
      <c r="AG76">
        <f t="shared" si="47"/>
        <v>1.0569546083602504E-2</v>
      </c>
    </row>
    <row r="77" spans="1:33" x14ac:dyDescent="0.25">
      <c r="A77" t="s">
        <v>13</v>
      </c>
      <c r="B77" s="4">
        <v>39728</v>
      </c>
      <c r="C77" s="8">
        <f>[5]contrs_3year_adj_extra_stack!A76</f>
        <v>1.6000000000000001E-3</v>
      </c>
      <c r="D77" s="8">
        <f>[5]contrs_3year_adj_extra_stack!B76</f>
        <v>2.9786606164359602E-3</v>
      </c>
      <c r="E77" s="8">
        <f>[5]contrs_3year_adj_extra_stack!C76</f>
        <v>-8.5997795422567097E-5</v>
      </c>
      <c r="F77" s="8">
        <f>[5]contrs_3year_adj_extra_stack!D76</f>
        <v>-3.1104379977052899E-4</v>
      </c>
      <c r="G77" s="8">
        <f>[5]contrs_3year_adj_extra_stack!E76</f>
        <v>-9.8070382378138889E-4</v>
      </c>
      <c r="I77" s="1">
        <f t="shared" si="26"/>
        <v>39722</v>
      </c>
      <c r="J77" s="1">
        <f t="shared" si="28"/>
        <v>39728</v>
      </c>
      <c r="K77" s="2">
        <f t="shared" si="29"/>
        <v>-0.16</v>
      </c>
      <c r="L77">
        <f t="shared" si="30"/>
        <v>-0.29786606164359603</v>
      </c>
      <c r="M77">
        <f t="shared" si="31"/>
        <v>8.5997795422567101E-3</v>
      </c>
      <c r="N77">
        <f t="shared" si="32"/>
        <v>3.1104379977052898E-2</v>
      </c>
      <c r="O77">
        <f t="shared" si="33"/>
        <v>9.8070382378138893E-2</v>
      </c>
      <c r="P77">
        <f t="shared" si="27"/>
        <v>9.1519746147517012E-5</v>
      </c>
      <c r="R77">
        <f t="shared" si="34"/>
        <v>-0.16</v>
      </c>
      <c r="S77">
        <f t="shared" si="35"/>
        <v>-0.29690575972944927</v>
      </c>
      <c r="T77">
        <f t="shared" si="36"/>
        <v>9.5600814564034652E-3</v>
      </c>
      <c r="U77">
        <f t="shared" si="37"/>
        <v>3.2064681891199653E-2</v>
      </c>
      <c r="V77">
        <f t="shared" si="38"/>
        <v>9.9030684292285648E-2</v>
      </c>
      <c r="W77">
        <f t="shared" si="39"/>
        <v>-2.9602142262289918E-3</v>
      </c>
      <c r="X77" s="1"/>
      <c r="Y77" s="2" t="b">
        <f t="shared" si="40"/>
        <v>1</v>
      </c>
      <c r="Z77" s="2">
        <f t="shared" si="48"/>
        <v>35</v>
      </c>
      <c r="AA77" s="1">
        <f t="shared" si="41"/>
        <v>39728</v>
      </c>
      <c r="AB77">
        <f t="shared" si="42"/>
        <v>0.16</v>
      </c>
      <c r="AC77">
        <f t="shared" si="43"/>
        <v>0.29690575972944927</v>
      </c>
      <c r="AD77">
        <f t="shared" si="44"/>
        <v>9.5600814564034652E-3</v>
      </c>
      <c r="AE77">
        <f t="shared" si="45"/>
        <v>3.2064681891199653E-2</v>
      </c>
      <c r="AF77">
        <f t="shared" si="46"/>
        <v>9.9030684292285648E-2</v>
      </c>
      <c r="AG77">
        <f t="shared" si="47"/>
        <v>2.9602142262289918E-3</v>
      </c>
    </row>
    <row r="78" spans="1:33" x14ac:dyDescent="0.25">
      <c r="A78" t="s">
        <v>13</v>
      </c>
      <c r="B78" s="4">
        <v>39756</v>
      </c>
      <c r="C78" s="8">
        <f>[5]contrs_3year_adj_extra_stack!A77</f>
        <v>1.6999999999999999E-3</v>
      </c>
      <c r="D78" s="8">
        <f>[5]contrs_3year_adj_extra_stack!B77</f>
        <v>1.7076383840181101E-3</v>
      </c>
      <c r="E78" s="8">
        <f>[5]contrs_3year_adj_extra_stack!C77</f>
        <v>6.2693145119853703E-4</v>
      </c>
      <c r="F78" s="8">
        <f>[5]contrs_3year_adj_extra_stack!D77</f>
        <v>-2.69559270039018E-4</v>
      </c>
      <c r="G78" s="8">
        <f>[5]contrs_3year_adj_extra_stack!E77</f>
        <v>-1.84015200717475E-4</v>
      </c>
      <c r="I78" s="1">
        <f t="shared" ref="I78:I141" si="49">EOMONTH(J78,-1)+1</f>
        <v>39753</v>
      </c>
      <c r="J78" s="1">
        <f t="shared" si="28"/>
        <v>39756</v>
      </c>
      <c r="K78" s="2">
        <f t="shared" si="29"/>
        <v>-0.16999999999999998</v>
      </c>
      <c r="L78">
        <f t="shared" si="30"/>
        <v>-0.170763838401811</v>
      </c>
      <c r="M78">
        <f t="shared" si="31"/>
        <v>-6.2693145119853702E-2</v>
      </c>
      <c r="N78">
        <f t="shared" si="32"/>
        <v>2.69559270039018E-2</v>
      </c>
      <c r="O78">
        <f t="shared" si="33"/>
        <v>1.8401520071747498E-2</v>
      </c>
      <c r="P78">
        <f t="shared" ref="P78:P141" si="50">K78-L78-M78-N78-O78</f>
        <v>1.8099536446015422E-2</v>
      </c>
      <c r="R78">
        <f t="shared" si="34"/>
        <v>-0.16999999999999998</v>
      </c>
      <c r="S78">
        <f t="shared" si="35"/>
        <v>-0.16980353648766425</v>
      </c>
      <c r="T78">
        <f t="shared" si="36"/>
        <v>-6.1732843205706947E-2</v>
      </c>
      <c r="U78">
        <f t="shared" si="37"/>
        <v>2.7916228918048555E-2</v>
      </c>
      <c r="V78">
        <f t="shared" si="38"/>
        <v>1.9361821985894253E-2</v>
      </c>
      <c r="W78">
        <f t="shared" si="39"/>
        <v>1.5047802473638914E-2</v>
      </c>
      <c r="X78" s="1"/>
      <c r="Y78" s="2" t="b">
        <f t="shared" si="40"/>
        <v>1</v>
      </c>
      <c r="Z78" s="2">
        <f t="shared" si="48"/>
        <v>28</v>
      </c>
      <c r="AA78" s="1">
        <f t="shared" si="41"/>
        <v>39756</v>
      </c>
      <c r="AB78">
        <f t="shared" si="42"/>
        <v>0.16999999999999998</v>
      </c>
      <c r="AC78">
        <f t="shared" si="43"/>
        <v>0.16980353648766425</v>
      </c>
      <c r="AD78">
        <f t="shared" si="44"/>
        <v>6.1732843205706947E-2</v>
      </c>
      <c r="AE78">
        <f t="shared" si="45"/>
        <v>2.7916228918048555E-2</v>
      </c>
      <c r="AF78">
        <f t="shared" si="46"/>
        <v>1.9361821985894253E-2</v>
      </c>
      <c r="AG78">
        <f t="shared" si="47"/>
        <v>1.5047802473638914E-2</v>
      </c>
    </row>
    <row r="79" spans="1:33" x14ac:dyDescent="0.25">
      <c r="A79" t="s">
        <v>13</v>
      </c>
      <c r="B79" s="4">
        <v>39784</v>
      </c>
      <c r="C79" s="8">
        <f>[5]contrs_3year_adj_extra_stack!A78</f>
        <v>-2.0999999999999999E-3</v>
      </c>
      <c r="D79" s="8">
        <f>[5]contrs_3year_adj_extra_stack!B78</f>
        <v>-5.5942558797037704E-4</v>
      </c>
      <c r="E79" s="8">
        <f>[5]contrs_3year_adj_extra_stack!C78</f>
        <v>-1.1284227553190699E-3</v>
      </c>
      <c r="F79" s="8">
        <f>[5]contrs_3year_adj_extra_stack!D78</f>
        <v>1.5652613392138899E-4</v>
      </c>
      <c r="G79" s="8">
        <f>[5]contrs_3year_adj_extra_stack!E78</f>
        <v>-3.2770458214860602E-4</v>
      </c>
      <c r="I79" s="1">
        <f t="shared" si="49"/>
        <v>39783</v>
      </c>
      <c r="J79" s="1">
        <f t="shared" si="28"/>
        <v>39784</v>
      </c>
      <c r="K79" s="2">
        <f t="shared" si="29"/>
        <v>0.21</v>
      </c>
      <c r="L79">
        <f t="shared" si="30"/>
        <v>5.5942558797037703E-2</v>
      </c>
      <c r="M79">
        <f t="shared" si="31"/>
        <v>0.11284227553190698</v>
      </c>
      <c r="N79">
        <f t="shared" si="32"/>
        <v>-1.56526133921389E-2</v>
      </c>
      <c r="O79">
        <f t="shared" si="33"/>
        <v>3.2770458214860604E-2</v>
      </c>
      <c r="P79">
        <f t="shared" si="50"/>
        <v>2.4097320848333589E-2</v>
      </c>
      <c r="R79">
        <f t="shared" si="34"/>
        <v>0.21</v>
      </c>
      <c r="S79">
        <f t="shared" si="35"/>
        <v>5.6902860711184458E-2</v>
      </c>
      <c r="T79">
        <f t="shared" si="36"/>
        <v>0.11380257744605374</v>
      </c>
      <c r="U79">
        <f t="shared" si="37"/>
        <v>-1.4692311477992144E-2</v>
      </c>
      <c r="V79">
        <f t="shared" si="38"/>
        <v>3.3730760129007359E-2</v>
      </c>
      <c r="W79">
        <f t="shared" si="39"/>
        <v>2.1045586875957079E-2</v>
      </c>
      <c r="X79" s="1"/>
      <c r="Y79" s="2" t="b">
        <f t="shared" si="40"/>
        <v>1</v>
      </c>
      <c r="Z79" s="2">
        <f t="shared" si="48"/>
        <v>28</v>
      </c>
      <c r="AA79" s="1">
        <f t="shared" si="41"/>
        <v>39784</v>
      </c>
      <c r="AB79">
        <f t="shared" si="42"/>
        <v>0.21</v>
      </c>
      <c r="AC79">
        <f t="shared" si="43"/>
        <v>5.6902860711184458E-2</v>
      </c>
      <c r="AD79">
        <f t="shared" si="44"/>
        <v>0.11380257744605374</v>
      </c>
      <c r="AE79">
        <f t="shared" si="45"/>
        <v>1.4692311477992144E-2</v>
      </c>
      <c r="AF79">
        <f t="shared" si="46"/>
        <v>3.3730760129007359E-2</v>
      </c>
      <c r="AG79">
        <f t="shared" si="47"/>
        <v>2.1045586875957079E-2</v>
      </c>
    </row>
    <row r="80" spans="1:33" x14ac:dyDescent="0.25">
      <c r="A80" t="s">
        <v>13</v>
      </c>
      <c r="B80" s="4">
        <v>39847</v>
      </c>
      <c r="C80" s="8">
        <f>[5]contrs_3year_adj_extra_stack!A79</f>
        <v>-1.2999999999999999E-3</v>
      </c>
      <c r="D80" s="8">
        <f>[5]contrs_3year_adj_extra_stack!B79</f>
        <v>-5.1376700177387395E-4</v>
      </c>
      <c r="E80" s="8">
        <f>[5]contrs_3year_adj_extra_stack!C79</f>
        <v>1.3398984950998701E-5</v>
      </c>
      <c r="F80" s="8">
        <f>[5]contrs_3year_adj_extra_stack!D79</f>
        <v>-4.0065466911069899E-4</v>
      </c>
      <c r="G80" s="8">
        <f>[5]contrs_3year_adj_extra_stack!E79</f>
        <v>-1.5113467336803801E-4</v>
      </c>
      <c r="I80" s="1">
        <f t="shared" si="49"/>
        <v>39845</v>
      </c>
      <c r="J80" s="1">
        <f t="shared" si="28"/>
        <v>39847</v>
      </c>
      <c r="K80" s="2">
        <f t="shared" si="29"/>
        <v>0.13</v>
      </c>
      <c r="L80">
        <f t="shared" si="30"/>
        <v>5.1376700177387394E-2</v>
      </c>
      <c r="M80">
        <f t="shared" si="31"/>
        <v>-1.3398984950998701E-3</v>
      </c>
      <c r="N80">
        <f t="shared" si="32"/>
        <v>4.0065466911069901E-2</v>
      </c>
      <c r="O80">
        <f t="shared" si="33"/>
        <v>1.5113467336803802E-2</v>
      </c>
      <c r="P80">
        <f t="shared" si="50"/>
        <v>2.4784264069838777E-2</v>
      </c>
      <c r="R80">
        <f t="shared" si="34"/>
        <v>0.13</v>
      </c>
      <c r="S80">
        <f t="shared" si="35"/>
        <v>5.2337002091534149E-2</v>
      </c>
      <c r="T80">
        <f t="shared" si="36"/>
        <v>-3.7959658095311434E-4</v>
      </c>
      <c r="U80">
        <f t="shared" si="37"/>
        <v>4.1025768825216656E-2</v>
      </c>
      <c r="V80">
        <f t="shared" si="38"/>
        <v>1.6073769250950557E-2</v>
      </c>
      <c r="W80">
        <f t="shared" si="39"/>
        <v>2.1732530097462267E-2</v>
      </c>
      <c r="X80" s="1"/>
      <c r="Y80" s="2" t="b">
        <f t="shared" si="40"/>
        <v>1</v>
      </c>
      <c r="Z80" s="2">
        <f t="shared" si="48"/>
        <v>63</v>
      </c>
      <c r="AA80" s="1">
        <f t="shared" si="41"/>
        <v>39847</v>
      </c>
      <c r="AB80">
        <f t="shared" si="42"/>
        <v>0.13</v>
      </c>
      <c r="AC80">
        <f t="shared" si="43"/>
        <v>5.2337002091534149E-2</v>
      </c>
      <c r="AD80">
        <f t="shared" si="44"/>
        <v>3.7959658095311434E-4</v>
      </c>
      <c r="AE80">
        <f t="shared" si="45"/>
        <v>4.1025768825216656E-2</v>
      </c>
      <c r="AF80">
        <f t="shared" si="46"/>
        <v>1.6073769250950557E-2</v>
      </c>
      <c r="AG80">
        <f t="shared" si="47"/>
        <v>2.1732530097462267E-2</v>
      </c>
    </row>
    <row r="81" spans="1:33" x14ac:dyDescent="0.25">
      <c r="A81" t="s">
        <v>13</v>
      </c>
      <c r="B81" s="4">
        <v>39875</v>
      </c>
      <c r="C81" s="8">
        <f>[5]contrs_3year_adj_extra_stack!A80</f>
        <v>-1.6000000000000001E-3</v>
      </c>
      <c r="D81" s="8">
        <f>[5]contrs_3year_adj_extra_stack!B80</f>
        <v>-1.62833793722816E-3</v>
      </c>
      <c r="E81" s="8">
        <f>[5]contrs_3year_adj_extra_stack!C80</f>
        <v>9.41890901019107E-4</v>
      </c>
      <c r="F81" s="8">
        <f>[5]contrs_3year_adj_extra_stack!D80</f>
        <v>-2.9801302858102402E-4</v>
      </c>
      <c r="G81" s="8">
        <f>[5]contrs_3year_adj_extra_stack!E80</f>
        <v>-4.50130207607243E-4</v>
      </c>
      <c r="I81" s="1">
        <f t="shared" si="49"/>
        <v>39873</v>
      </c>
      <c r="J81" s="1">
        <f t="shared" si="28"/>
        <v>39875</v>
      </c>
      <c r="K81" s="2">
        <f t="shared" si="29"/>
        <v>0.16</v>
      </c>
      <c r="L81">
        <f t="shared" si="30"/>
        <v>0.16283379372281601</v>
      </c>
      <c r="M81">
        <f t="shared" si="31"/>
        <v>-9.4189090101910705E-2</v>
      </c>
      <c r="N81">
        <f t="shared" si="32"/>
        <v>2.9801302858102403E-2</v>
      </c>
      <c r="O81">
        <f t="shared" si="33"/>
        <v>4.5013020760724304E-2</v>
      </c>
      <c r="P81">
        <f t="shared" si="50"/>
        <v>1.6540972760267995E-2</v>
      </c>
      <c r="R81">
        <f t="shared" si="34"/>
        <v>0.16</v>
      </c>
      <c r="S81">
        <f t="shared" si="35"/>
        <v>0.16379409563696276</v>
      </c>
      <c r="T81">
        <f t="shared" si="36"/>
        <v>-9.322878818776395E-2</v>
      </c>
      <c r="U81">
        <f t="shared" si="37"/>
        <v>3.0761604772249158E-2</v>
      </c>
      <c r="V81">
        <f t="shared" si="38"/>
        <v>4.5973322674871059E-2</v>
      </c>
      <c r="W81">
        <f t="shared" si="39"/>
        <v>1.3489238787891487E-2</v>
      </c>
      <c r="X81" s="1"/>
      <c r="Y81" s="2" t="b">
        <f t="shared" si="40"/>
        <v>1</v>
      </c>
      <c r="Z81" s="2">
        <f t="shared" si="48"/>
        <v>28</v>
      </c>
      <c r="AA81" s="1">
        <f t="shared" si="41"/>
        <v>39875</v>
      </c>
      <c r="AB81">
        <f t="shared" si="42"/>
        <v>0.16</v>
      </c>
      <c r="AC81">
        <f t="shared" si="43"/>
        <v>0.16379409563696276</v>
      </c>
      <c r="AD81">
        <f t="shared" si="44"/>
        <v>9.322878818776395E-2</v>
      </c>
      <c r="AE81">
        <f t="shared" si="45"/>
        <v>3.0761604772249158E-2</v>
      </c>
      <c r="AF81">
        <f t="shared" si="46"/>
        <v>4.5973322674871059E-2</v>
      </c>
      <c r="AG81">
        <f t="shared" si="47"/>
        <v>1.3489238787891487E-2</v>
      </c>
    </row>
    <row r="82" spans="1:33" x14ac:dyDescent="0.25">
      <c r="A82" t="s">
        <v>13</v>
      </c>
      <c r="B82" s="4">
        <v>39910</v>
      </c>
      <c r="C82" s="8">
        <f>[5]contrs_3year_adj_extra_stack!A81</f>
        <v>-8.0000000000000199E-4</v>
      </c>
      <c r="D82" s="8">
        <f>[5]contrs_3year_adj_extra_stack!B81</f>
        <v>-3.8170406048221197E-4</v>
      </c>
      <c r="E82" s="8">
        <f>[5]contrs_3year_adj_extra_stack!C81</f>
        <v>-7.3795189307765299E-5</v>
      </c>
      <c r="F82" s="8">
        <f>[5]contrs_3year_adj_extra_stack!D81</f>
        <v>-1.82293776469195E-4</v>
      </c>
      <c r="G82" s="8">
        <f>[5]contrs_3year_adj_extra_stack!E81</f>
        <v>-5.2459331085449401E-5</v>
      </c>
      <c r="I82" s="1">
        <f t="shared" si="49"/>
        <v>39904</v>
      </c>
      <c r="J82" s="1">
        <f t="shared" si="28"/>
        <v>39910</v>
      </c>
      <c r="K82" s="2">
        <f t="shared" si="29"/>
        <v>8.0000000000000196E-2</v>
      </c>
      <c r="L82">
        <f t="shared" si="30"/>
        <v>3.8170406048221195E-2</v>
      </c>
      <c r="M82">
        <f t="shared" si="31"/>
        <v>7.3795189307765303E-3</v>
      </c>
      <c r="N82">
        <f t="shared" si="32"/>
        <v>1.8229377646919499E-2</v>
      </c>
      <c r="O82">
        <f t="shared" si="33"/>
        <v>5.2459331085449399E-3</v>
      </c>
      <c r="P82">
        <f t="shared" si="50"/>
        <v>1.0974764265538036E-2</v>
      </c>
      <c r="R82">
        <f t="shared" si="34"/>
        <v>8.0000000000000196E-2</v>
      </c>
      <c r="S82">
        <f t="shared" si="35"/>
        <v>3.913070796236795E-2</v>
      </c>
      <c r="T82">
        <f t="shared" si="36"/>
        <v>8.3398208449232854E-3</v>
      </c>
      <c r="U82">
        <f t="shared" si="37"/>
        <v>1.9189679561066254E-2</v>
      </c>
      <c r="V82">
        <f t="shared" si="38"/>
        <v>6.2062350226916967E-3</v>
      </c>
      <c r="W82">
        <f t="shared" si="39"/>
        <v>7.9230302931615273E-3</v>
      </c>
      <c r="X82" s="1"/>
      <c r="Y82" s="2" t="b">
        <f t="shared" si="40"/>
        <v>1</v>
      </c>
      <c r="Z82" s="2">
        <f t="shared" si="48"/>
        <v>35</v>
      </c>
      <c r="AA82" s="1">
        <f t="shared" si="41"/>
        <v>39910</v>
      </c>
      <c r="AB82">
        <f t="shared" si="42"/>
        <v>8.0000000000000196E-2</v>
      </c>
      <c r="AC82">
        <f t="shared" si="43"/>
        <v>3.913070796236795E-2</v>
      </c>
      <c r="AD82">
        <f t="shared" si="44"/>
        <v>8.3398208449232854E-3</v>
      </c>
      <c r="AE82">
        <f t="shared" si="45"/>
        <v>1.9189679561066254E-2</v>
      </c>
      <c r="AF82">
        <f t="shared" si="46"/>
        <v>6.2062350226916967E-3</v>
      </c>
      <c r="AG82">
        <f t="shared" si="47"/>
        <v>7.9230302931615273E-3</v>
      </c>
    </row>
    <row r="83" spans="1:33" x14ac:dyDescent="0.25">
      <c r="A83" t="s">
        <v>13</v>
      </c>
      <c r="B83" s="4">
        <v>39938</v>
      </c>
      <c r="C83" s="8">
        <f>[5]contrs_3year_adj_extra_stack!A82</f>
        <v>-8.0000000000000199E-4</v>
      </c>
      <c r="D83" s="8">
        <f>[5]contrs_3year_adj_extra_stack!B82</f>
        <v>-2.7675157447665998E-4</v>
      </c>
      <c r="E83" s="8">
        <f>[5]contrs_3year_adj_extra_stack!C82</f>
        <v>9.3287767091344102E-6</v>
      </c>
      <c r="F83" s="8">
        <f>[5]contrs_3year_adj_extra_stack!D82</f>
        <v>-3.4526091946321299E-4</v>
      </c>
      <c r="G83" s="8">
        <f>[5]contrs_3year_adj_extra_stack!E82</f>
        <v>-8.5124091670779305E-5</v>
      </c>
      <c r="I83" s="1">
        <f t="shared" si="49"/>
        <v>39934</v>
      </c>
      <c r="J83" s="1">
        <f t="shared" si="28"/>
        <v>39938</v>
      </c>
      <c r="K83" s="2">
        <f t="shared" si="29"/>
        <v>8.0000000000000196E-2</v>
      </c>
      <c r="L83">
        <f t="shared" si="30"/>
        <v>2.7675157447665997E-2</v>
      </c>
      <c r="M83">
        <f t="shared" si="31"/>
        <v>-9.3287767091344105E-4</v>
      </c>
      <c r="N83">
        <f t="shared" si="32"/>
        <v>3.4526091946321301E-2</v>
      </c>
      <c r="O83">
        <f t="shared" si="33"/>
        <v>8.5124091670779299E-3</v>
      </c>
      <c r="P83">
        <f t="shared" si="50"/>
        <v>1.0219219109848413E-2</v>
      </c>
      <c r="R83">
        <f t="shared" si="34"/>
        <v>8.0000000000000196E-2</v>
      </c>
      <c r="S83">
        <f t="shared" si="35"/>
        <v>2.8635459361812752E-2</v>
      </c>
      <c r="T83">
        <f t="shared" si="36"/>
        <v>2.7424243233314743E-5</v>
      </c>
      <c r="U83">
        <f t="shared" si="37"/>
        <v>3.5486393860468056E-2</v>
      </c>
      <c r="V83">
        <f t="shared" si="38"/>
        <v>9.4727110812246867E-3</v>
      </c>
      <c r="W83">
        <f t="shared" si="39"/>
        <v>7.1674851374719049E-3</v>
      </c>
      <c r="X83" s="1"/>
      <c r="Y83" s="2" t="b">
        <f t="shared" si="40"/>
        <v>1</v>
      </c>
      <c r="Z83" s="2">
        <f t="shared" si="48"/>
        <v>28</v>
      </c>
      <c r="AA83" s="1">
        <f t="shared" si="41"/>
        <v>39938</v>
      </c>
      <c r="AB83">
        <f t="shared" si="42"/>
        <v>8.0000000000000196E-2</v>
      </c>
      <c r="AC83">
        <f t="shared" si="43"/>
        <v>2.8635459361812752E-2</v>
      </c>
      <c r="AD83">
        <f t="shared" si="44"/>
        <v>2.7424243233314743E-5</v>
      </c>
      <c r="AE83">
        <f t="shared" si="45"/>
        <v>3.5486393860468056E-2</v>
      </c>
      <c r="AF83">
        <f t="shared" si="46"/>
        <v>9.4727110812246867E-3</v>
      </c>
      <c r="AG83">
        <f t="shared" si="47"/>
        <v>7.1674851374719049E-3</v>
      </c>
    </row>
    <row r="84" spans="1:33" x14ac:dyDescent="0.25">
      <c r="A84" t="s">
        <v>13</v>
      </c>
      <c r="B84" s="4">
        <v>39966</v>
      </c>
      <c r="C84" s="8">
        <f>[5]contrs_3year_adj_extra_stack!A83</f>
        <v>7.0000000000000596E-4</v>
      </c>
      <c r="D84" s="8">
        <f>[5]contrs_3year_adj_extra_stack!B83</f>
        <v>-1.18659805711157E-4</v>
      </c>
      <c r="E84" s="8">
        <f>[5]contrs_3year_adj_extra_stack!C83</f>
        <v>7.3146490246684304E-4</v>
      </c>
      <c r="F84" s="8">
        <f>[5]contrs_3year_adj_extra_stack!D83</f>
        <v>-9.0153740789775593E-6</v>
      </c>
      <c r="G84" s="8">
        <f>[5]contrs_3year_adj_extra_stack!E83</f>
        <v>1.22900994252988E-4</v>
      </c>
      <c r="I84" s="1">
        <f t="shared" si="49"/>
        <v>39965</v>
      </c>
      <c r="J84" s="1">
        <f t="shared" si="28"/>
        <v>39966</v>
      </c>
      <c r="K84" s="2">
        <f t="shared" si="29"/>
        <v>-7.000000000000059E-2</v>
      </c>
      <c r="L84">
        <f t="shared" si="30"/>
        <v>1.18659805711157E-2</v>
      </c>
      <c r="M84">
        <f t="shared" si="31"/>
        <v>-7.3146490246684306E-2</v>
      </c>
      <c r="N84">
        <f t="shared" si="32"/>
        <v>9.0153740789775593E-4</v>
      </c>
      <c r="O84">
        <f t="shared" si="33"/>
        <v>-1.22900994252988E-2</v>
      </c>
      <c r="P84">
        <f t="shared" si="50"/>
        <v>2.6690716929690661E-3</v>
      </c>
      <c r="R84">
        <f t="shared" si="34"/>
        <v>-7.000000000000059E-2</v>
      </c>
      <c r="S84">
        <f t="shared" si="35"/>
        <v>1.2826282485262455E-2</v>
      </c>
      <c r="T84">
        <f t="shared" si="36"/>
        <v>-7.2186188332537551E-2</v>
      </c>
      <c r="U84">
        <f t="shared" si="37"/>
        <v>1.8618393220445118E-3</v>
      </c>
      <c r="V84">
        <f t="shared" si="38"/>
        <v>-1.1329797511152043E-2</v>
      </c>
      <c r="W84">
        <f t="shared" si="39"/>
        <v>-3.8266227940744269E-4</v>
      </c>
      <c r="X84" s="1"/>
      <c r="Y84" s="2" t="b">
        <f t="shared" si="40"/>
        <v>1</v>
      </c>
      <c r="Z84" s="2">
        <f t="shared" si="48"/>
        <v>28</v>
      </c>
      <c r="AA84" s="1">
        <f t="shared" si="41"/>
        <v>39966</v>
      </c>
      <c r="AB84">
        <f t="shared" si="42"/>
        <v>7.000000000000059E-2</v>
      </c>
      <c r="AC84">
        <f t="shared" si="43"/>
        <v>1.2826282485262455E-2</v>
      </c>
      <c r="AD84">
        <f t="shared" si="44"/>
        <v>7.2186188332537551E-2</v>
      </c>
      <c r="AE84">
        <f t="shared" si="45"/>
        <v>1.8618393220445118E-3</v>
      </c>
      <c r="AF84">
        <f t="shared" si="46"/>
        <v>1.1329797511152043E-2</v>
      </c>
      <c r="AG84">
        <f t="shared" si="47"/>
        <v>3.8266227940744269E-4</v>
      </c>
    </row>
    <row r="85" spans="1:33" x14ac:dyDescent="0.25">
      <c r="A85" t="s">
        <v>13</v>
      </c>
      <c r="B85" s="4">
        <v>40001</v>
      </c>
      <c r="C85" s="8">
        <f>[5]contrs_3year_adj_extra_stack!A84</f>
        <v>-4.0000000000000501E-4</v>
      </c>
      <c r="D85" s="8">
        <f>[5]contrs_3year_adj_extra_stack!B84</f>
        <v>-1.8337153936707E-5</v>
      </c>
      <c r="E85" s="8">
        <f>[5]contrs_3year_adj_extra_stack!C84</f>
        <v>-1.35150859599835E-4</v>
      </c>
      <c r="F85" s="8">
        <f>[5]contrs_3year_adj_extra_stack!D84</f>
        <v>-7.26573105149969E-6</v>
      </c>
      <c r="G85" s="8">
        <f>[5]contrs_3year_adj_extra_stack!E84</f>
        <v>-1.66092949628218E-4</v>
      </c>
      <c r="I85" s="1">
        <f t="shared" si="49"/>
        <v>39995</v>
      </c>
      <c r="J85" s="1">
        <f t="shared" si="28"/>
        <v>40001</v>
      </c>
      <c r="K85" s="2">
        <f t="shared" si="29"/>
        <v>4.00000000000005E-2</v>
      </c>
      <c r="L85">
        <f t="shared" si="30"/>
        <v>1.8337153936707001E-3</v>
      </c>
      <c r="M85">
        <f t="shared" si="31"/>
        <v>1.35150859599835E-2</v>
      </c>
      <c r="N85">
        <f t="shared" si="32"/>
        <v>7.2657310514996902E-4</v>
      </c>
      <c r="O85">
        <f t="shared" si="33"/>
        <v>1.6609294962821802E-2</v>
      </c>
      <c r="P85">
        <f t="shared" si="50"/>
        <v>7.3153305783745307E-3</v>
      </c>
      <c r="R85">
        <f t="shared" si="34"/>
        <v>4.00000000000005E-2</v>
      </c>
      <c r="S85">
        <f t="shared" si="35"/>
        <v>2.7940173078174545E-3</v>
      </c>
      <c r="T85">
        <f t="shared" si="36"/>
        <v>1.4475387874130255E-2</v>
      </c>
      <c r="U85">
        <f t="shared" si="37"/>
        <v>1.686875019296725E-3</v>
      </c>
      <c r="V85">
        <f t="shared" si="38"/>
        <v>1.7569596876968557E-2</v>
      </c>
      <c r="W85">
        <f t="shared" si="39"/>
        <v>4.2635966059980223E-3</v>
      </c>
      <c r="X85" s="1"/>
      <c r="Y85" s="2" t="b">
        <f t="shared" si="40"/>
        <v>1</v>
      </c>
      <c r="Z85" s="2">
        <f t="shared" si="48"/>
        <v>35</v>
      </c>
      <c r="AA85" s="1">
        <f t="shared" si="41"/>
        <v>40001</v>
      </c>
      <c r="AB85">
        <f t="shared" si="42"/>
        <v>4.00000000000005E-2</v>
      </c>
      <c r="AC85">
        <f t="shared" si="43"/>
        <v>2.7940173078174545E-3</v>
      </c>
      <c r="AD85">
        <f t="shared" si="44"/>
        <v>1.4475387874130255E-2</v>
      </c>
      <c r="AE85">
        <f t="shared" si="45"/>
        <v>1.686875019296725E-3</v>
      </c>
      <c r="AF85">
        <f t="shared" si="46"/>
        <v>1.7569596876968557E-2</v>
      </c>
      <c r="AG85">
        <f t="shared" si="47"/>
        <v>4.2635966059980223E-3</v>
      </c>
    </row>
    <row r="86" spans="1:33" x14ac:dyDescent="0.25">
      <c r="A86" t="s">
        <v>13</v>
      </c>
      <c r="B86" s="4">
        <v>40029</v>
      </c>
      <c r="C86" s="8">
        <f>[5]contrs_3year_adj_extra_stack!A85</f>
        <v>5.9999999999999604E-4</v>
      </c>
      <c r="D86" s="8">
        <f>[5]contrs_3year_adj_extra_stack!B85</f>
        <v>-3.1091406442042699E-5</v>
      </c>
      <c r="E86" s="8">
        <f>[5]contrs_3year_adj_extra_stack!C85</f>
        <v>8.7505680886806501E-4</v>
      </c>
      <c r="F86" s="8">
        <f>[5]contrs_3year_adj_extra_stack!D85</f>
        <v>-5.37175310504314E-5</v>
      </c>
      <c r="G86" s="8">
        <f>[5]contrs_3year_adj_extra_stack!E85</f>
        <v>-1.3150717386299201E-4</v>
      </c>
      <c r="I86" s="1">
        <f t="shared" si="49"/>
        <v>40026</v>
      </c>
      <c r="J86" s="1">
        <f t="shared" si="28"/>
        <v>40029</v>
      </c>
      <c r="K86" s="2">
        <f t="shared" si="29"/>
        <v>-5.9999999999999602E-2</v>
      </c>
      <c r="L86">
        <f t="shared" si="30"/>
        <v>3.10914064420427E-3</v>
      </c>
      <c r="M86">
        <f t="shared" si="31"/>
        <v>-8.7505680886806506E-2</v>
      </c>
      <c r="N86">
        <f t="shared" si="32"/>
        <v>5.3717531050431399E-3</v>
      </c>
      <c r="O86">
        <f t="shared" si="33"/>
        <v>1.31507173862992E-2</v>
      </c>
      <c r="P86">
        <f t="shared" si="50"/>
        <v>5.8740697512602857E-3</v>
      </c>
      <c r="R86">
        <f t="shared" si="34"/>
        <v>-5.9999999999999602E-2</v>
      </c>
      <c r="S86">
        <f t="shared" si="35"/>
        <v>4.0694425583510246E-3</v>
      </c>
      <c r="T86">
        <f t="shared" si="36"/>
        <v>-8.6545378972659751E-2</v>
      </c>
      <c r="U86">
        <f t="shared" si="37"/>
        <v>6.3320550191898958E-3</v>
      </c>
      <c r="V86">
        <f t="shared" si="38"/>
        <v>1.4111019300445957E-2</v>
      </c>
      <c r="W86">
        <f t="shared" si="39"/>
        <v>2.822335778883777E-3</v>
      </c>
      <c r="X86" s="1"/>
      <c r="Y86" s="2" t="b">
        <f t="shared" si="40"/>
        <v>1</v>
      </c>
      <c r="Z86" s="2">
        <f t="shared" si="48"/>
        <v>28</v>
      </c>
      <c r="AA86" s="1">
        <f t="shared" si="41"/>
        <v>40029</v>
      </c>
      <c r="AB86">
        <f t="shared" si="42"/>
        <v>5.9999999999999602E-2</v>
      </c>
      <c r="AC86">
        <f t="shared" si="43"/>
        <v>4.0694425583510246E-3</v>
      </c>
      <c r="AD86">
        <f t="shared" si="44"/>
        <v>8.6545378972659751E-2</v>
      </c>
      <c r="AE86">
        <f t="shared" si="45"/>
        <v>6.3320550191898958E-3</v>
      </c>
      <c r="AF86">
        <f t="shared" si="46"/>
        <v>1.4111019300445957E-2</v>
      </c>
      <c r="AG86">
        <f t="shared" si="47"/>
        <v>2.822335778883777E-3</v>
      </c>
    </row>
    <row r="87" spans="1:33" x14ac:dyDescent="0.25">
      <c r="A87" t="s">
        <v>13</v>
      </c>
      <c r="B87" s="4">
        <v>40057</v>
      </c>
      <c r="C87" s="8">
        <f>[5]contrs_3year_adj_extra_stack!A86</f>
        <v>1.00000000000001E-3</v>
      </c>
      <c r="D87" s="8">
        <f>[5]contrs_3year_adj_extra_stack!B86</f>
        <v>2.18116399038107E-4</v>
      </c>
      <c r="E87" s="8">
        <f>[5]contrs_3year_adj_extra_stack!C86</f>
        <v>1.0877230669094E-3</v>
      </c>
      <c r="F87" s="8">
        <f>[5]contrs_3year_adj_extra_stack!D86</f>
        <v>2.5770512844653601E-5</v>
      </c>
      <c r="G87" s="8">
        <f>[5]contrs_3year_adj_extra_stack!E86</f>
        <v>-3.3377955283680398E-4</v>
      </c>
      <c r="I87" s="1">
        <f t="shared" si="49"/>
        <v>40057</v>
      </c>
      <c r="J87" s="1">
        <f t="shared" si="28"/>
        <v>40057</v>
      </c>
      <c r="K87" s="2">
        <f t="shared" si="29"/>
        <v>-0.100000000000001</v>
      </c>
      <c r="L87">
        <f t="shared" si="30"/>
        <v>-2.1811639903810701E-2</v>
      </c>
      <c r="M87">
        <f t="shared" si="31"/>
        <v>-0.10877230669094</v>
      </c>
      <c r="N87">
        <f t="shared" si="32"/>
        <v>-2.57705128446536E-3</v>
      </c>
      <c r="O87">
        <f t="shared" si="33"/>
        <v>3.3377955283680399E-2</v>
      </c>
      <c r="P87">
        <f t="shared" si="50"/>
        <v>-2.1695740446534689E-4</v>
      </c>
      <c r="R87">
        <f t="shared" si="34"/>
        <v>-0.100000000000001</v>
      </c>
      <c r="S87">
        <f t="shared" si="35"/>
        <v>-2.0851337989663946E-2</v>
      </c>
      <c r="T87">
        <f t="shared" si="36"/>
        <v>-0.10781200477679324</v>
      </c>
      <c r="U87">
        <f t="shared" si="37"/>
        <v>-1.6167493703186041E-3</v>
      </c>
      <c r="V87">
        <f t="shared" si="38"/>
        <v>3.4338257197827154E-2</v>
      </c>
      <c r="W87">
        <f t="shared" si="39"/>
        <v>-3.2686913768418557E-3</v>
      </c>
      <c r="X87" s="1"/>
      <c r="Y87" s="2" t="b">
        <f t="shared" si="40"/>
        <v>1</v>
      </c>
      <c r="Z87" s="2">
        <f t="shared" si="48"/>
        <v>28</v>
      </c>
      <c r="AA87" s="1">
        <f t="shared" si="41"/>
        <v>40057</v>
      </c>
      <c r="AB87">
        <f t="shared" si="42"/>
        <v>0.100000000000001</v>
      </c>
      <c r="AC87">
        <f t="shared" si="43"/>
        <v>2.0851337989663946E-2</v>
      </c>
      <c r="AD87">
        <f t="shared" si="44"/>
        <v>0.10781200477679324</v>
      </c>
      <c r="AE87">
        <f t="shared" si="45"/>
        <v>1.6167493703186041E-3</v>
      </c>
      <c r="AF87">
        <f t="shared" si="46"/>
        <v>3.4338257197827154E-2</v>
      </c>
      <c r="AG87">
        <f t="shared" si="47"/>
        <v>3.2686913768418557E-3</v>
      </c>
    </row>
    <row r="88" spans="1:33" x14ac:dyDescent="0.25">
      <c r="A88" t="s">
        <v>13</v>
      </c>
      <c r="B88" s="4">
        <v>40092</v>
      </c>
      <c r="C88" s="8">
        <f>[5]contrs_3year_adj_extra_stack!A87</f>
        <v>-3.0000000000000198E-4</v>
      </c>
      <c r="D88" s="8">
        <f>[5]contrs_3year_adj_extra_stack!B87</f>
        <v>-5.6372154684675797E-4</v>
      </c>
      <c r="E88" s="8">
        <f>[5]contrs_3year_adj_extra_stack!C87</f>
        <v>2.3095222237513299E-4</v>
      </c>
      <c r="F88" s="8">
        <f>[5]contrs_3year_adj_extra_stack!D87</f>
        <v>-7.0720426467106599E-6</v>
      </c>
      <c r="G88" s="8">
        <f>[5]contrs_3year_adj_extra_stack!E87</f>
        <v>6.9888298078428496E-6</v>
      </c>
      <c r="I88" s="1">
        <f t="shared" si="49"/>
        <v>40087</v>
      </c>
      <c r="J88" s="1">
        <f t="shared" si="28"/>
        <v>40092</v>
      </c>
      <c r="K88" s="2">
        <f t="shared" si="29"/>
        <v>3.0000000000000197E-2</v>
      </c>
      <c r="L88">
        <f t="shared" si="30"/>
        <v>5.6372154684675796E-2</v>
      </c>
      <c r="M88">
        <f t="shared" si="31"/>
        <v>-2.3095222237513299E-2</v>
      </c>
      <c r="N88">
        <f t="shared" si="32"/>
        <v>7.07204264671066E-4</v>
      </c>
      <c r="O88">
        <f t="shared" si="33"/>
        <v>-6.9888298078428501E-4</v>
      </c>
      <c r="P88">
        <f t="shared" si="50"/>
        <v>-3.2852537310490808E-3</v>
      </c>
      <c r="R88">
        <f t="shared" si="34"/>
        <v>3.0000000000000197E-2</v>
      </c>
      <c r="S88">
        <f t="shared" si="35"/>
        <v>5.7332456598822551E-2</v>
      </c>
      <c r="T88">
        <f t="shared" si="36"/>
        <v>-2.2134920323366544E-2</v>
      </c>
      <c r="U88">
        <f t="shared" si="37"/>
        <v>1.6675061788178221E-3</v>
      </c>
      <c r="V88">
        <f t="shared" si="38"/>
        <v>2.6141893336247154E-4</v>
      </c>
      <c r="W88">
        <f t="shared" si="39"/>
        <v>-6.3369877034255891E-3</v>
      </c>
      <c r="X88" s="1"/>
      <c r="Y88" s="2" t="b">
        <f t="shared" si="40"/>
        <v>1</v>
      </c>
      <c r="Z88" s="2">
        <f t="shared" si="48"/>
        <v>35</v>
      </c>
      <c r="AA88" s="1">
        <f t="shared" si="41"/>
        <v>40092</v>
      </c>
      <c r="AB88">
        <f t="shared" si="42"/>
        <v>3.0000000000000197E-2</v>
      </c>
      <c r="AC88">
        <f t="shared" si="43"/>
        <v>5.7332456598822551E-2</v>
      </c>
      <c r="AD88">
        <f t="shared" si="44"/>
        <v>2.2134920323366544E-2</v>
      </c>
      <c r="AE88">
        <f t="shared" si="45"/>
        <v>1.6675061788178221E-3</v>
      </c>
      <c r="AF88">
        <f t="shared" si="46"/>
        <v>2.6141893336247154E-4</v>
      </c>
      <c r="AG88">
        <f t="shared" si="47"/>
        <v>6.3369877034255891E-3</v>
      </c>
    </row>
    <row r="89" spans="1:33" x14ac:dyDescent="0.25">
      <c r="A89" t="s">
        <v>13</v>
      </c>
      <c r="B89" s="4">
        <v>40120</v>
      </c>
      <c r="C89" s="8">
        <f>[5]contrs_3year_adj_extra_stack!A88</f>
        <v>1.6999999999999999E-3</v>
      </c>
      <c r="D89" s="8">
        <f>[5]contrs_3year_adj_extra_stack!B88</f>
        <v>3.7768730260315697E-4</v>
      </c>
      <c r="E89" s="8">
        <f>[5]contrs_3year_adj_extra_stack!C88</f>
        <v>1.3291666263320599E-3</v>
      </c>
      <c r="F89" s="8">
        <f>[5]contrs_3year_adj_extra_stack!D88</f>
        <v>1.7380709993883699E-5</v>
      </c>
      <c r="G89" s="8">
        <f>[5]contrs_3year_adj_extra_stack!E88</f>
        <v>1.46013583310339E-5</v>
      </c>
      <c r="I89" s="1">
        <f t="shared" si="49"/>
        <v>40118</v>
      </c>
      <c r="J89" s="1">
        <f t="shared" si="28"/>
        <v>40120</v>
      </c>
      <c r="K89" s="2">
        <f t="shared" si="29"/>
        <v>-0.16999999999999998</v>
      </c>
      <c r="L89">
        <f t="shared" si="30"/>
        <v>-3.77687302603157E-2</v>
      </c>
      <c r="M89">
        <f t="shared" si="31"/>
        <v>-0.13291666263320598</v>
      </c>
      <c r="N89">
        <f t="shared" si="32"/>
        <v>-1.7380709993883698E-3</v>
      </c>
      <c r="O89">
        <f t="shared" si="33"/>
        <v>-1.4601358331033901E-3</v>
      </c>
      <c r="P89">
        <f t="shared" si="50"/>
        <v>3.8835997260134401E-3</v>
      </c>
      <c r="R89">
        <f t="shared" si="34"/>
        <v>-0.16999999999999998</v>
      </c>
      <c r="S89">
        <f t="shared" si="35"/>
        <v>-3.6808428346168945E-2</v>
      </c>
      <c r="T89">
        <f t="shared" si="36"/>
        <v>-0.13195636071905922</v>
      </c>
      <c r="U89">
        <f t="shared" si="37"/>
        <v>-7.7776908524161378E-4</v>
      </c>
      <c r="V89">
        <f t="shared" si="38"/>
        <v>-4.9983391895663354E-4</v>
      </c>
      <c r="W89">
        <f t="shared" si="39"/>
        <v>8.3186575363693128E-4</v>
      </c>
      <c r="X89" s="1"/>
      <c r="Y89" s="2" t="b">
        <f t="shared" si="40"/>
        <v>1</v>
      </c>
      <c r="Z89" s="2">
        <f t="shared" si="48"/>
        <v>28</v>
      </c>
      <c r="AA89" s="1">
        <f t="shared" si="41"/>
        <v>40120</v>
      </c>
      <c r="AB89">
        <f t="shared" si="42"/>
        <v>0.16999999999999998</v>
      </c>
      <c r="AC89">
        <f t="shared" si="43"/>
        <v>3.6808428346168945E-2</v>
      </c>
      <c r="AD89">
        <f t="shared" si="44"/>
        <v>0.13195636071905922</v>
      </c>
      <c r="AE89">
        <f t="shared" si="45"/>
        <v>7.7776908524161378E-4</v>
      </c>
      <c r="AF89">
        <f t="shared" si="46"/>
        <v>4.9983391895663354E-4</v>
      </c>
      <c r="AG89">
        <f t="shared" si="47"/>
        <v>8.3186575363693128E-4</v>
      </c>
    </row>
    <row r="90" spans="1:33" x14ac:dyDescent="0.25">
      <c r="A90" t="s">
        <v>13</v>
      </c>
      <c r="B90" s="4">
        <v>40148</v>
      </c>
      <c r="C90" s="8">
        <f>[5]contrs_3year_adj_extra_stack!A89</f>
        <v>1.1999999999999999E-3</v>
      </c>
      <c r="D90" s="8">
        <f>[5]contrs_3year_adj_extra_stack!B89</f>
        <v>-2.5921759584350898E-4</v>
      </c>
      <c r="E90" s="8">
        <f>[5]contrs_3year_adj_extra_stack!C89</f>
        <v>1.3267067785471601E-3</v>
      </c>
      <c r="F90" s="8">
        <f>[5]contrs_3year_adj_extra_stack!D89</f>
        <v>-4.0707980634704003E-5</v>
      </c>
      <c r="G90" s="8">
        <f>[5]contrs_3year_adj_extra_stack!E89</f>
        <v>1.3293195535638101E-4</v>
      </c>
      <c r="I90" s="1">
        <f t="shared" si="49"/>
        <v>40148</v>
      </c>
      <c r="J90" s="1">
        <f t="shared" si="28"/>
        <v>40148</v>
      </c>
      <c r="K90" s="2">
        <f t="shared" si="29"/>
        <v>-0.12</v>
      </c>
      <c r="L90">
        <f t="shared" si="30"/>
        <v>2.5921759584350897E-2</v>
      </c>
      <c r="M90">
        <f t="shared" si="31"/>
        <v>-0.13267067785471601</v>
      </c>
      <c r="N90">
        <f t="shared" si="32"/>
        <v>4.0707980634704004E-3</v>
      </c>
      <c r="O90">
        <f t="shared" si="33"/>
        <v>-1.3293195535638101E-2</v>
      </c>
      <c r="P90">
        <f t="shared" si="50"/>
        <v>-4.0286842574671772E-3</v>
      </c>
      <c r="R90">
        <f t="shared" si="34"/>
        <v>-0.12</v>
      </c>
      <c r="S90">
        <f t="shared" si="35"/>
        <v>2.6882061498497652E-2</v>
      </c>
      <c r="T90">
        <f t="shared" si="36"/>
        <v>-0.13171037594056925</v>
      </c>
      <c r="U90">
        <f t="shared" si="37"/>
        <v>5.0310999776171563E-3</v>
      </c>
      <c r="V90">
        <f t="shared" si="38"/>
        <v>-1.2332893621491344E-2</v>
      </c>
      <c r="W90">
        <f t="shared" si="39"/>
        <v>-7.0804182298436855E-3</v>
      </c>
      <c r="X90" s="1"/>
      <c r="Y90" s="2" t="b">
        <f t="shared" si="40"/>
        <v>1</v>
      </c>
      <c r="Z90" s="2">
        <f t="shared" si="48"/>
        <v>28</v>
      </c>
      <c r="AA90" s="1">
        <f t="shared" si="41"/>
        <v>40148</v>
      </c>
      <c r="AB90">
        <f t="shared" si="42"/>
        <v>0.12</v>
      </c>
      <c r="AC90">
        <f t="shared" si="43"/>
        <v>2.6882061498497652E-2</v>
      </c>
      <c r="AD90">
        <f t="shared" si="44"/>
        <v>0.13171037594056925</v>
      </c>
      <c r="AE90">
        <f t="shared" si="45"/>
        <v>5.0310999776171563E-3</v>
      </c>
      <c r="AF90">
        <f t="shared" si="46"/>
        <v>1.2332893621491344E-2</v>
      </c>
      <c r="AG90">
        <f t="shared" si="47"/>
        <v>7.0804182298436855E-3</v>
      </c>
    </row>
    <row r="91" spans="1:33" x14ac:dyDescent="0.25">
      <c r="A91" t="s">
        <v>13</v>
      </c>
      <c r="B91" s="4">
        <v>40211</v>
      </c>
      <c r="C91" s="8">
        <f>[5]contrs_3year_adj_extra_stack!A90</f>
        <v>1.7000000000000101E-3</v>
      </c>
      <c r="D91" s="8">
        <f>[5]contrs_3year_adj_extra_stack!B90</f>
        <v>9.8657614258457595E-4</v>
      </c>
      <c r="E91" s="8">
        <f>[5]contrs_3year_adj_extra_stack!C90</f>
        <v>9.6370213140990995E-4</v>
      </c>
      <c r="F91" s="8">
        <f>[5]contrs_3year_adj_extra_stack!D90</f>
        <v>-3.1502685597401101E-4</v>
      </c>
      <c r="G91" s="8">
        <f>[5]contrs_3year_adj_extra_stack!E90</f>
        <v>8.8203147323786995E-5</v>
      </c>
      <c r="I91" s="1">
        <f t="shared" si="49"/>
        <v>40210</v>
      </c>
      <c r="J91" s="1">
        <f t="shared" si="28"/>
        <v>40211</v>
      </c>
      <c r="K91" s="2">
        <f t="shared" si="29"/>
        <v>-0.17000000000000101</v>
      </c>
      <c r="L91">
        <f t="shared" si="30"/>
        <v>-9.8657614258457593E-2</v>
      </c>
      <c r="M91">
        <f t="shared" si="31"/>
        <v>-9.6370213140990993E-2</v>
      </c>
      <c r="N91">
        <f t="shared" si="32"/>
        <v>3.1502685597401103E-2</v>
      </c>
      <c r="O91">
        <f t="shared" si="33"/>
        <v>-8.8203147323787003E-3</v>
      </c>
      <c r="P91">
        <f t="shared" si="50"/>
        <v>2.3454565344251718E-3</v>
      </c>
      <c r="R91">
        <f t="shared" si="34"/>
        <v>-0.17000000000000101</v>
      </c>
      <c r="S91">
        <f t="shared" si="35"/>
        <v>-9.7697312344310838E-2</v>
      </c>
      <c r="T91">
        <f t="shared" si="36"/>
        <v>-9.5409911226844238E-2</v>
      </c>
      <c r="U91">
        <f t="shared" si="37"/>
        <v>3.2462987511547858E-2</v>
      </c>
      <c r="V91">
        <f t="shared" si="38"/>
        <v>-7.8600128182319436E-3</v>
      </c>
      <c r="W91">
        <f t="shared" si="39"/>
        <v>-7.0627743795133703E-4</v>
      </c>
      <c r="X91" s="1"/>
      <c r="Y91" s="2" t="b">
        <f t="shared" si="40"/>
        <v>1</v>
      </c>
      <c r="Z91" s="2">
        <f t="shared" si="48"/>
        <v>63</v>
      </c>
      <c r="AA91" s="1">
        <f t="shared" si="41"/>
        <v>40211</v>
      </c>
      <c r="AB91">
        <f t="shared" si="42"/>
        <v>0.17000000000000101</v>
      </c>
      <c r="AC91">
        <f t="shared" si="43"/>
        <v>9.7697312344310838E-2</v>
      </c>
      <c r="AD91">
        <f t="shared" si="44"/>
        <v>9.5409911226844238E-2</v>
      </c>
      <c r="AE91">
        <f t="shared" si="45"/>
        <v>3.2462987511547858E-2</v>
      </c>
      <c r="AF91">
        <f t="shared" si="46"/>
        <v>7.8600128182319436E-3</v>
      </c>
      <c r="AG91">
        <f t="shared" si="47"/>
        <v>7.0627743795133703E-4</v>
      </c>
    </row>
    <row r="92" spans="1:33" x14ac:dyDescent="0.25">
      <c r="A92" t="s">
        <v>13</v>
      </c>
      <c r="B92" s="4">
        <v>40239</v>
      </c>
      <c r="C92" s="8">
        <f>[5]contrs_3year_adj_extra_stack!A91</f>
        <v>-1.9999999999999199E-4</v>
      </c>
      <c r="D92" s="8">
        <f>[5]contrs_3year_adj_extra_stack!B91</f>
        <v>-5.0210598514113098E-4</v>
      </c>
      <c r="E92" s="8">
        <f>[5]contrs_3year_adj_extra_stack!C91</f>
        <v>2.0344777966548499E-5</v>
      </c>
      <c r="F92" s="8">
        <f>[5]contrs_3year_adj_extra_stack!D91</f>
        <v>4.1091934902470198E-4</v>
      </c>
      <c r="G92" s="8">
        <f>[5]contrs_3year_adj_extra_stack!E91</f>
        <v>-1.9909664394490299E-4</v>
      </c>
      <c r="I92" s="1">
        <f t="shared" si="49"/>
        <v>40238</v>
      </c>
      <c r="J92" s="1">
        <f t="shared" si="28"/>
        <v>40239</v>
      </c>
      <c r="K92" s="2">
        <f t="shared" si="29"/>
        <v>1.9999999999999199E-2</v>
      </c>
      <c r="L92">
        <f t="shared" si="30"/>
        <v>5.0210598514113094E-2</v>
      </c>
      <c r="M92">
        <f t="shared" si="31"/>
        <v>-2.03447779665485E-3</v>
      </c>
      <c r="N92">
        <f t="shared" si="32"/>
        <v>-4.1091934902470199E-2</v>
      </c>
      <c r="O92">
        <f t="shared" si="33"/>
        <v>1.9909664394490299E-2</v>
      </c>
      <c r="P92">
        <f t="shared" si="50"/>
        <v>-6.9938502094791452E-3</v>
      </c>
      <c r="R92">
        <f t="shared" si="34"/>
        <v>1.9999999999999199E-2</v>
      </c>
      <c r="S92">
        <f t="shared" si="35"/>
        <v>5.117090042825985E-2</v>
      </c>
      <c r="T92">
        <f t="shared" si="36"/>
        <v>-1.0741758825080941E-3</v>
      </c>
      <c r="U92">
        <f t="shared" si="37"/>
        <v>-4.0131632988323444E-2</v>
      </c>
      <c r="V92">
        <f t="shared" si="38"/>
        <v>2.0869966308637054E-2</v>
      </c>
      <c r="W92">
        <f t="shared" si="39"/>
        <v>-1.0045584181855654E-2</v>
      </c>
      <c r="X92" s="1"/>
      <c r="Y92" s="2" t="b">
        <f t="shared" si="40"/>
        <v>1</v>
      </c>
      <c r="Z92" s="2">
        <f t="shared" si="48"/>
        <v>28</v>
      </c>
      <c r="AA92" s="1">
        <f t="shared" si="41"/>
        <v>40239</v>
      </c>
      <c r="AB92">
        <f t="shared" si="42"/>
        <v>1.9999999999999199E-2</v>
      </c>
      <c r="AC92">
        <f t="shared" si="43"/>
        <v>5.117090042825985E-2</v>
      </c>
      <c r="AD92">
        <f t="shared" si="44"/>
        <v>1.0741758825080941E-3</v>
      </c>
      <c r="AE92">
        <f t="shared" si="45"/>
        <v>4.0131632988323444E-2</v>
      </c>
      <c r="AF92">
        <f t="shared" si="46"/>
        <v>2.0869966308637054E-2</v>
      </c>
      <c r="AG92">
        <f t="shared" si="47"/>
        <v>1.0045584181855654E-2</v>
      </c>
    </row>
    <row r="93" spans="1:33" x14ac:dyDescent="0.25">
      <c r="A93" t="s">
        <v>13</v>
      </c>
      <c r="B93" s="4">
        <v>40274</v>
      </c>
      <c r="C93" s="8">
        <f>[5]contrs_3year_adj_extra_stack!A92</f>
        <v>-3.9999999999999801E-4</v>
      </c>
      <c r="D93" s="8">
        <f>[5]contrs_3year_adj_extra_stack!B92</f>
        <v>-2.7622949369732799E-4</v>
      </c>
      <c r="E93" s="8">
        <f>[5]contrs_3year_adj_extra_stack!C92</f>
        <v>-2.5902406938356802E-4</v>
      </c>
      <c r="F93" s="8">
        <f>[5]contrs_3year_adj_extra_stack!D92</f>
        <v>9.4605037346758803E-5</v>
      </c>
      <c r="G93" s="8">
        <f>[5]contrs_3year_adj_extra_stack!E92</f>
        <v>-3.8911727272869302E-5</v>
      </c>
      <c r="I93" s="1">
        <f t="shared" si="49"/>
        <v>40269</v>
      </c>
      <c r="J93" s="1">
        <f t="shared" si="28"/>
        <v>40274</v>
      </c>
      <c r="K93" s="2">
        <f t="shared" si="29"/>
        <v>3.99999999999998E-2</v>
      </c>
      <c r="L93">
        <f t="shared" si="30"/>
        <v>2.7622949369732797E-2</v>
      </c>
      <c r="M93">
        <f t="shared" si="31"/>
        <v>2.5902406938356801E-2</v>
      </c>
      <c r="N93">
        <f t="shared" si="32"/>
        <v>-9.4605037346758795E-3</v>
      </c>
      <c r="O93">
        <f t="shared" si="33"/>
        <v>3.8911727272869304E-3</v>
      </c>
      <c r="P93">
        <f t="shared" si="50"/>
        <v>-7.9560253007008499E-3</v>
      </c>
      <c r="R93">
        <f t="shared" si="34"/>
        <v>3.99999999999998E-2</v>
      </c>
      <c r="S93">
        <f t="shared" si="35"/>
        <v>2.8583251283879552E-2</v>
      </c>
      <c r="T93">
        <f t="shared" si="36"/>
        <v>2.6862708852503556E-2</v>
      </c>
      <c r="U93">
        <f t="shared" si="37"/>
        <v>-8.5002018205291227E-3</v>
      </c>
      <c r="V93">
        <f t="shared" si="38"/>
        <v>4.8514746414336871E-3</v>
      </c>
      <c r="W93">
        <f t="shared" si="39"/>
        <v>-1.1007759273077358E-2</v>
      </c>
      <c r="X93" s="1"/>
      <c r="Y93" s="2" t="b">
        <f t="shared" si="40"/>
        <v>1</v>
      </c>
      <c r="Z93" s="2">
        <f t="shared" si="48"/>
        <v>35</v>
      </c>
      <c r="AA93" s="1">
        <f t="shared" si="41"/>
        <v>40274</v>
      </c>
      <c r="AB93">
        <f t="shared" si="42"/>
        <v>3.99999999999998E-2</v>
      </c>
      <c r="AC93">
        <f t="shared" si="43"/>
        <v>2.8583251283879552E-2</v>
      </c>
      <c r="AD93">
        <f t="shared" si="44"/>
        <v>2.6862708852503556E-2</v>
      </c>
      <c r="AE93">
        <f t="shared" si="45"/>
        <v>8.5002018205291227E-3</v>
      </c>
      <c r="AF93">
        <f t="shared" si="46"/>
        <v>4.8514746414336871E-3</v>
      </c>
      <c r="AG93">
        <f t="shared" si="47"/>
        <v>1.1007759273077358E-2</v>
      </c>
    </row>
    <row r="94" spans="1:33" x14ac:dyDescent="0.25">
      <c r="A94" t="s">
        <v>13</v>
      </c>
      <c r="B94" s="4">
        <v>40302</v>
      </c>
      <c r="C94" s="8">
        <f>[5]contrs_3year_adj_extra_stack!A93</f>
        <v>3.9999999999999801E-4</v>
      </c>
      <c r="D94" s="8">
        <f>[5]contrs_3year_adj_extra_stack!B93</f>
        <v>-3.1700510936761499E-4</v>
      </c>
      <c r="E94" s="8">
        <f>[5]contrs_3year_adj_extra_stack!C93</f>
        <v>5.4835348928457099E-4</v>
      </c>
      <c r="F94" s="8">
        <f>[5]contrs_3year_adj_extra_stack!D93</f>
        <v>-2.5445880649438899E-5</v>
      </c>
      <c r="G94" s="8">
        <f>[5]contrs_3year_adj_extra_stack!E93</f>
        <v>1.55559794612687E-4</v>
      </c>
      <c r="I94" s="1">
        <f t="shared" si="49"/>
        <v>40299</v>
      </c>
      <c r="J94" s="1">
        <f t="shared" si="28"/>
        <v>40302</v>
      </c>
      <c r="K94" s="2">
        <f t="shared" si="29"/>
        <v>-3.99999999999998E-2</v>
      </c>
      <c r="L94">
        <f t="shared" si="30"/>
        <v>3.1700510936761496E-2</v>
      </c>
      <c r="M94">
        <f t="shared" si="31"/>
        <v>-5.4835348928457102E-2</v>
      </c>
      <c r="N94">
        <f t="shared" si="32"/>
        <v>2.5445880649438901E-3</v>
      </c>
      <c r="O94">
        <f t="shared" si="33"/>
        <v>-1.55559794612687E-2</v>
      </c>
      <c r="P94">
        <f t="shared" si="50"/>
        <v>-3.8537706119793919E-3</v>
      </c>
      <c r="R94">
        <f t="shared" si="34"/>
        <v>-3.99999999999998E-2</v>
      </c>
      <c r="S94">
        <f t="shared" si="35"/>
        <v>3.2660812850908251E-2</v>
      </c>
      <c r="T94">
        <f t="shared" si="36"/>
        <v>-5.3875047014310347E-2</v>
      </c>
      <c r="U94">
        <f t="shared" si="37"/>
        <v>3.504889979090646E-3</v>
      </c>
      <c r="V94">
        <f t="shared" si="38"/>
        <v>-1.4595677547121943E-2</v>
      </c>
      <c r="W94">
        <f t="shared" si="39"/>
        <v>-6.9055045843559003E-3</v>
      </c>
      <c r="X94" s="1"/>
      <c r="Y94" s="2" t="b">
        <f t="shared" si="40"/>
        <v>1</v>
      </c>
      <c r="Z94" s="2">
        <f t="shared" si="48"/>
        <v>28</v>
      </c>
      <c r="AA94" s="1">
        <f t="shared" si="41"/>
        <v>40302</v>
      </c>
      <c r="AB94">
        <f t="shared" si="42"/>
        <v>3.99999999999998E-2</v>
      </c>
      <c r="AC94">
        <f t="shared" si="43"/>
        <v>3.2660812850908251E-2</v>
      </c>
      <c r="AD94">
        <f t="shared" si="44"/>
        <v>5.3875047014310347E-2</v>
      </c>
      <c r="AE94">
        <f t="shared" si="45"/>
        <v>3.504889979090646E-3</v>
      </c>
      <c r="AF94">
        <f t="shared" si="46"/>
        <v>1.4595677547121943E-2</v>
      </c>
      <c r="AG94">
        <f t="shared" si="47"/>
        <v>6.9055045843559003E-3</v>
      </c>
    </row>
    <row r="95" spans="1:33" x14ac:dyDescent="0.25">
      <c r="A95" t="s">
        <v>13</v>
      </c>
      <c r="B95" s="4">
        <v>40330</v>
      </c>
      <c r="C95" s="8">
        <f>[5]contrs_3year_adj_extra_stack!A94</f>
        <v>-3.0000000000000198E-4</v>
      </c>
      <c r="D95" s="8">
        <f>[5]contrs_3year_adj_extra_stack!B94</f>
        <v>1.13749372106604E-4</v>
      </c>
      <c r="E95" s="8">
        <f>[5]contrs_3year_adj_extra_stack!C94</f>
        <v>-3.7961725836841998E-4</v>
      </c>
      <c r="F95" s="8">
        <f>[5]contrs_3year_adj_extra_stack!D94</f>
        <v>-2.8001288482951999E-5</v>
      </c>
      <c r="G95" s="8">
        <f>[5]contrs_3year_adj_extra_stack!E94</f>
        <v>1.1089523609690699E-5</v>
      </c>
      <c r="I95" s="1">
        <f t="shared" si="49"/>
        <v>40330</v>
      </c>
      <c r="J95" s="1">
        <f t="shared" si="28"/>
        <v>40330</v>
      </c>
      <c r="K95" s="2">
        <f t="shared" si="29"/>
        <v>3.0000000000000197E-2</v>
      </c>
      <c r="L95">
        <f t="shared" si="30"/>
        <v>-1.13749372106604E-2</v>
      </c>
      <c r="M95">
        <f t="shared" si="31"/>
        <v>3.7961725836842E-2</v>
      </c>
      <c r="N95">
        <f t="shared" si="32"/>
        <v>2.8001288482952E-3</v>
      </c>
      <c r="O95">
        <f t="shared" si="33"/>
        <v>-1.10895236096907E-3</v>
      </c>
      <c r="P95">
        <f t="shared" si="50"/>
        <v>1.7220348864924705E-3</v>
      </c>
      <c r="R95">
        <f t="shared" si="34"/>
        <v>3.0000000000000197E-2</v>
      </c>
      <c r="S95">
        <f t="shared" si="35"/>
        <v>-1.0414635296513645E-2</v>
      </c>
      <c r="T95">
        <f t="shared" si="36"/>
        <v>3.8922027750988755E-2</v>
      </c>
      <c r="U95">
        <f t="shared" si="37"/>
        <v>3.7604307624419559E-3</v>
      </c>
      <c r="V95">
        <f t="shared" si="38"/>
        <v>-1.4865044682231348E-4</v>
      </c>
      <c r="W95">
        <f t="shared" si="39"/>
        <v>-1.3296990858840383E-3</v>
      </c>
      <c r="X95" s="1"/>
      <c r="Y95" s="2" t="b">
        <f t="shared" si="40"/>
        <v>1</v>
      </c>
      <c r="Z95" s="2">
        <f t="shared" si="48"/>
        <v>28</v>
      </c>
      <c r="AA95" s="1">
        <f t="shared" si="41"/>
        <v>40330</v>
      </c>
      <c r="AB95">
        <f t="shared" si="42"/>
        <v>3.0000000000000197E-2</v>
      </c>
      <c r="AC95">
        <f t="shared" si="43"/>
        <v>1.0414635296513645E-2</v>
      </c>
      <c r="AD95">
        <f t="shared" si="44"/>
        <v>3.8922027750988755E-2</v>
      </c>
      <c r="AE95">
        <f t="shared" si="45"/>
        <v>3.7604307624419559E-3</v>
      </c>
      <c r="AF95">
        <f t="shared" si="46"/>
        <v>1.4865044682231348E-4</v>
      </c>
      <c r="AG95">
        <f t="shared" si="47"/>
        <v>1.3296990858840383E-3</v>
      </c>
    </row>
    <row r="96" spans="1:33" x14ac:dyDescent="0.25">
      <c r="A96" t="s">
        <v>13</v>
      </c>
      <c r="B96" s="4">
        <v>40365</v>
      </c>
      <c r="C96" s="8">
        <f>[5]contrs_3year_adj_extra_stack!A95</f>
        <v>0</v>
      </c>
      <c r="D96" s="8">
        <f>[5]contrs_3year_adj_extra_stack!B95</f>
        <v>-2.7966593286483201E-5</v>
      </c>
      <c r="E96" s="8">
        <f>[5]contrs_3year_adj_extra_stack!C95</f>
        <v>-5.6662342270509299E-5</v>
      </c>
      <c r="F96" s="8">
        <f>[5]contrs_3year_adj_extra_stack!D95</f>
        <v>8.9475680087343896E-5</v>
      </c>
      <c r="G96" s="8">
        <f>[5]contrs_3year_adj_extra_stack!E95</f>
        <v>9.58411126508517E-6</v>
      </c>
      <c r="I96" s="1">
        <f t="shared" si="49"/>
        <v>40360</v>
      </c>
      <c r="J96" s="1">
        <f t="shared" si="28"/>
        <v>40365</v>
      </c>
      <c r="K96" s="2">
        <f t="shared" si="29"/>
        <v>0</v>
      </c>
      <c r="L96">
        <f t="shared" si="30"/>
        <v>2.7966593286483199E-3</v>
      </c>
      <c r="M96">
        <f t="shared" si="31"/>
        <v>5.6662342270509302E-3</v>
      </c>
      <c r="N96">
        <f t="shared" si="32"/>
        <v>-8.9475680087343894E-3</v>
      </c>
      <c r="O96">
        <f t="shared" si="33"/>
        <v>-9.5841112650851704E-4</v>
      </c>
      <c r="P96">
        <f t="shared" si="50"/>
        <v>1.4430855795436568E-3</v>
      </c>
      <c r="R96">
        <f t="shared" si="34"/>
        <v>0</v>
      </c>
      <c r="S96">
        <f t="shared" si="35"/>
        <v>3.756961242795074E-3</v>
      </c>
      <c r="T96">
        <f t="shared" si="36"/>
        <v>6.6265361411976861E-3</v>
      </c>
      <c r="U96">
        <f t="shared" si="37"/>
        <v>-7.9872660945876327E-3</v>
      </c>
      <c r="V96">
        <f t="shared" si="38"/>
        <v>1.8907876382395121E-6</v>
      </c>
      <c r="W96">
        <f t="shared" si="39"/>
        <v>-1.608648392832852E-3</v>
      </c>
      <c r="X96" s="1"/>
      <c r="Y96" s="2" t="b">
        <f t="shared" si="40"/>
        <v>1</v>
      </c>
      <c r="Z96" s="2">
        <f t="shared" si="48"/>
        <v>35</v>
      </c>
      <c r="AA96" s="1">
        <f t="shared" si="41"/>
        <v>40365</v>
      </c>
      <c r="AB96">
        <f t="shared" si="42"/>
        <v>0</v>
      </c>
      <c r="AC96">
        <f t="shared" si="43"/>
        <v>3.756961242795074E-3</v>
      </c>
      <c r="AD96">
        <f t="shared" si="44"/>
        <v>6.6265361411976861E-3</v>
      </c>
      <c r="AE96">
        <f t="shared" si="45"/>
        <v>7.9872660945876327E-3</v>
      </c>
      <c r="AF96">
        <f t="shared" si="46"/>
        <v>1.8907876382395121E-6</v>
      </c>
      <c r="AG96">
        <f t="shared" si="47"/>
        <v>1.608648392832852E-3</v>
      </c>
    </row>
    <row r="97" spans="1:33" x14ac:dyDescent="0.25">
      <c r="A97" t="s">
        <v>13</v>
      </c>
      <c r="B97" s="4">
        <v>40393</v>
      </c>
      <c r="C97" s="8">
        <f>[5]contrs_3year_adj_extra_stack!A96</f>
        <v>0</v>
      </c>
      <c r="D97" s="8">
        <f>[5]contrs_3year_adj_extra_stack!B96</f>
        <v>2.9881149918413002E-5</v>
      </c>
      <c r="E97" s="8">
        <f>[5]contrs_3year_adj_extra_stack!C96</f>
        <v>-8.6136988913398601E-5</v>
      </c>
      <c r="F97" s="8">
        <f>[5]contrs_3year_adj_extra_stack!D96</f>
        <v>2.0537486622109101E-5</v>
      </c>
      <c r="G97" s="8">
        <f>[5]contrs_3year_adj_extra_stack!E96</f>
        <v>6.01201238265813E-5</v>
      </c>
      <c r="I97" s="1">
        <f t="shared" si="49"/>
        <v>40391</v>
      </c>
      <c r="J97" s="1">
        <f t="shared" si="28"/>
        <v>40393</v>
      </c>
      <c r="K97" s="2">
        <f t="shared" si="29"/>
        <v>0</v>
      </c>
      <c r="L97">
        <f t="shared" si="30"/>
        <v>-2.9881149918413001E-3</v>
      </c>
      <c r="M97">
        <f t="shared" si="31"/>
        <v>8.6136988913398608E-3</v>
      </c>
      <c r="N97">
        <f t="shared" si="32"/>
        <v>-2.05374866221091E-3</v>
      </c>
      <c r="O97">
        <f t="shared" si="33"/>
        <v>-6.0120123826581297E-3</v>
      </c>
      <c r="P97">
        <f t="shared" si="50"/>
        <v>2.4401771453704791E-3</v>
      </c>
      <c r="R97">
        <f t="shared" si="34"/>
        <v>0</v>
      </c>
      <c r="S97">
        <f t="shared" si="35"/>
        <v>-2.0278130776945459E-3</v>
      </c>
      <c r="T97">
        <f t="shared" si="36"/>
        <v>9.5740008054866158E-3</v>
      </c>
      <c r="U97">
        <f t="shared" si="37"/>
        <v>-1.0934467480641541E-3</v>
      </c>
      <c r="V97">
        <f t="shared" si="38"/>
        <v>-5.051710468511373E-3</v>
      </c>
      <c r="W97">
        <f t="shared" si="39"/>
        <v>-6.1155682700602971E-4</v>
      </c>
      <c r="X97" s="1"/>
      <c r="Y97" s="2" t="b">
        <f t="shared" si="40"/>
        <v>1</v>
      </c>
      <c r="Z97" s="2">
        <f t="shared" si="48"/>
        <v>28</v>
      </c>
      <c r="AA97" s="1">
        <f t="shared" si="41"/>
        <v>40393</v>
      </c>
      <c r="AB97">
        <f t="shared" si="42"/>
        <v>0</v>
      </c>
      <c r="AC97">
        <f t="shared" si="43"/>
        <v>2.0278130776945459E-3</v>
      </c>
      <c r="AD97">
        <f t="shared" si="44"/>
        <v>9.5740008054866158E-3</v>
      </c>
      <c r="AE97">
        <f t="shared" si="45"/>
        <v>1.0934467480641541E-3</v>
      </c>
      <c r="AF97">
        <f t="shared" si="46"/>
        <v>5.051710468511373E-3</v>
      </c>
      <c r="AG97">
        <f t="shared" si="47"/>
        <v>6.1155682700602971E-4</v>
      </c>
    </row>
    <row r="98" spans="1:33" x14ac:dyDescent="0.25">
      <c r="A98" t="s">
        <v>13</v>
      </c>
      <c r="B98" s="4">
        <v>40428</v>
      </c>
      <c r="C98" s="8">
        <f>[5]contrs_3year_adj_extra_stack!A97</f>
        <v>3.9999999999999801E-4</v>
      </c>
      <c r="D98" s="8">
        <f>[5]contrs_3year_adj_extra_stack!B97</f>
        <v>-4.2261012845688001E-5</v>
      </c>
      <c r="E98" s="8">
        <f>[5]contrs_3year_adj_extra_stack!C97</f>
        <v>3.06921075294968E-4</v>
      </c>
      <c r="F98" s="8">
        <f>[5]contrs_3year_adj_extra_stack!D97</f>
        <v>1.3430673370814201E-4</v>
      </c>
      <c r="G98" s="8">
        <f>[5]contrs_3year_adj_extra_stack!E97</f>
        <v>4.62058391757589E-5</v>
      </c>
      <c r="I98" s="1">
        <f t="shared" si="49"/>
        <v>40422</v>
      </c>
      <c r="J98" s="1">
        <f t="shared" si="28"/>
        <v>40428</v>
      </c>
      <c r="K98" s="2">
        <f t="shared" si="29"/>
        <v>-3.99999999999998E-2</v>
      </c>
      <c r="L98">
        <f t="shared" si="30"/>
        <v>4.2261012845688003E-3</v>
      </c>
      <c r="M98">
        <f t="shared" si="31"/>
        <v>-3.06921075294968E-2</v>
      </c>
      <c r="N98">
        <f t="shared" si="32"/>
        <v>-1.3430673370814201E-2</v>
      </c>
      <c r="O98">
        <f t="shared" si="33"/>
        <v>-4.6205839175758904E-3</v>
      </c>
      <c r="P98">
        <f t="shared" si="50"/>
        <v>4.5172635333182902E-3</v>
      </c>
      <c r="R98">
        <f t="shared" si="34"/>
        <v>-3.99999999999998E-2</v>
      </c>
      <c r="S98">
        <f t="shared" si="35"/>
        <v>5.1864031987155544E-3</v>
      </c>
      <c r="T98">
        <f t="shared" si="36"/>
        <v>-2.9731805615350045E-2</v>
      </c>
      <c r="U98">
        <f t="shared" si="37"/>
        <v>-1.2470371456667444E-2</v>
      </c>
      <c r="V98">
        <f t="shared" si="38"/>
        <v>-3.6602820034291337E-3</v>
      </c>
      <c r="W98">
        <f t="shared" si="39"/>
        <v>1.4655295609417814E-3</v>
      </c>
      <c r="X98" s="1"/>
      <c r="Y98" s="2" t="b">
        <f t="shared" si="40"/>
        <v>1</v>
      </c>
      <c r="Z98" s="2">
        <f t="shared" si="48"/>
        <v>35</v>
      </c>
      <c r="AA98" s="1">
        <f t="shared" si="41"/>
        <v>40428</v>
      </c>
      <c r="AB98">
        <f t="shared" si="42"/>
        <v>3.99999999999998E-2</v>
      </c>
      <c r="AC98">
        <f t="shared" si="43"/>
        <v>5.1864031987155544E-3</v>
      </c>
      <c r="AD98">
        <f t="shared" si="44"/>
        <v>2.9731805615350045E-2</v>
      </c>
      <c r="AE98">
        <f t="shared" si="45"/>
        <v>1.2470371456667444E-2</v>
      </c>
      <c r="AF98">
        <f t="shared" si="46"/>
        <v>3.6602820034291337E-3</v>
      </c>
      <c r="AG98">
        <f t="shared" si="47"/>
        <v>1.4655295609417814E-3</v>
      </c>
    </row>
    <row r="99" spans="1:33" x14ac:dyDescent="0.25">
      <c r="A99" t="s">
        <v>13</v>
      </c>
      <c r="B99" s="4">
        <v>40456</v>
      </c>
      <c r="C99" s="8">
        <f>[5]contrs_3year_adj_extra_stack!A98</f>
        <v>1.5E-3</v>
      </c>
      <c r="D99" s="8">
        <f>[5]contrs_3year_adj_extra_stack!B98</f>
        <v>8.8869042326234697E-4</v>
      </c>
      <c r="E99" s="8">
        <f>[5]contrs_3year_adj_extra_stack!C98</f>
        <v>5.9756300888447504E-4</v>
      </c>
      <c r="F99" s="8">
        <f>[5]contrs_3year_adj_extra_stack!D98</f>
        <v>2.09850740018204E-4</v>
      </c>
      <c r="G99" s="8">
        <f>[5]contrs_3year_adj_extra_stack!E98</f>
        <v>-1.8393880119255699E-4</v>
      </c>
      <c r="I99" s="1">
        <f t="shared" si="49"/>
        <v>40452</v>
      </c>
      <c r="J99" s="1">
        <f t="shared" si="28"/>
        <v>40456</v>
      </c>
      <c r="K99" s="2">
        <f t="shared" si="29"/>
        <v>-0.15</v>
      </c>
      <c r="L99">
        <f t="shared" si="30"/>
        <v>-8.8869042326234701E-2</v>
      </c>
      <c r="M99">
        <f t="shared" si="31"/>
        <v>-5.9756300888447501E-2</v>
      </c>
      <c r="N99">
        <f t="shared" si="32"/>
        <v>-2.0985074001820401E-2</v>
      </c>
      <c r="O99">
        <f t="shared" si="33"/>
        <v>1.8393880119255697E-2</v>
      </c>
      <c r="P99">
        <f t="shared" si="50"/>
        <v>1.2165370972469121E-3</v>
      </c>
      <c r="R99">
        <f t="shared" si="34"/>
        <v>-0.15</v>
      </c>
      <c r="S99">
        <f t="shared" si="35"/>
        <v>-8.7908740412087946E-2</v>
      </c>
      <c r="T99">
        <f t="shared" si="36"/>
        <v>-5.8795998974300746E-2</v>
      </c>
      <c r="U99">
        <f t="shared" si="37"/>
        <v>-2.0024772087673646E-2</v>
      </c>
      <c r="V99">
        <f t="shared" si="38"/>
        <v>1.9354182033402452E-2</v>
      </c>
      <c r="W99">
        <f t="shared" si="39"/>
        <v>-1.8351968751295967E-3</v>
      </c>
      <c r="X99" s="1"/>
      <c r="Y99" s="2" t="b">
        <f t="shared" si="40"/>
        <v>1</v>
      </c>
      <c r="Z99" s="2">
        <f t="shared" si="48"/>
        <v>28</v>
      </c>
      <c r="AA99" s="1">
        <f t="shared" si="41"/>
        <v>40456</v>
      </c>
      <c r="AB99">
        <f t="shared" si="42"/>
        <v>0.15</v>
      </c>
      <c r="AC99">
        <f t="shared" si="43"/>
        <v>8.7908740412087946E-2</v>
      </c>
      <c r="AD99">
        <f t="shared" si="44"/>
        <v>5.8795998974300746E-2</v>
      </c>
      <c r="AE99">
        <f t="shared" si="45"/>
        <v>2.0024772087673646E-2</v>
      </c>
      <c r="AF99">
        <f t="shared" si="46"/>
        <v>1.9354182033402452E-2</v>
      </c>
      <c r="AG99">
        <f t="shared" si="47"/>
        <v>1.8351968751295967E-3</v>
      </c>
    </row>
    <row r="100" spans="1:33" x14ac:dyDescent="0.25">
      <c r="A100" t="s">
        <v>13</v>
      </c>
      <c r="B100" s="4">
        <v>40484</v>
      </c>
      <c r="C100" s="8">
        <f>[5]contrs_3year_adj_extra_stack!A99</f>
        <v>-8.0000000000000199E-4</v>
      </c>
      <c r="D100" s="8">
        <f>[5]contrs_3year_adj_extra_stack!B99</f>
        <v>-8.3686923745611105E-4</v>
      </c>
      <c r="E100" s="8">
        <f>[5]contrs_3year_adj_extra_stack!C99</f>
        <v>4.52019457945453E-4</v>
      </c>
      <c r="F100" s="8">
        <f>[5]contrs_3year_adj_extra_stack!D99</f>
        <v>-7.4853665613461493E-5</v>
      </c>
      <c r="G100" s="8">
        <f>[5]contrs_3year_adj_extra_stack!E99</f>
        <v>-1.9837597890645401E-4</v>
      </c>
      <c r="I100" s="1">
        <f t="shared" si="49"/>
        <v>40483</v>
      </c>
      <c r="J100" s="1">
        <f t="shared" si="28"/>
        <v>40484</v>
      </c>
      <c r="K100" s="2">
        <f t="shared" si="29"/>
        <v>8.0000000000000196E-2</v>
      </c>
      <c r="L100">
        <f t="shared" si="30"/>
        <v>8.3686923745611111E-2</v>
      </c>
      <c r="M100">
        <f t="shared" si="31"/>
        <v>-4.5201945794545298E-2</v>
      </c>
      <c r="N100">
        <f t="shared" si="32"/>
        <v>7.4853665613461495E-3</v>
      </c>
      <c r="O100">
        <f t="shared" si="33"/>
        <v>1.98375978906454E-2</v>
      </c>
      <c r="P100">
        <f t="shared" si="50"/>
        <v>1.4192057596942833E-2</v>
      </c>
      <c r="R100">
        <f t="shared" si="34"/>
        <v>8.0000000000000196E-2</v>
      </c>
      <c r="S100">
        <f t="shared" si="35"/>
        <v>8.4647225659757866E-2</v>
      </c>
      <c r="T100">
        <f t="shared" si="36"/>
        <v>-4.4241643880398543E-2</v>
      </c>
      <c r="U100">
        <f t="shared" si="37"/>
        <v>8.4456684754929054E-3</v>
      </c>
      <c r="V100">
        <f t="shared" si="38"/>
        <v>2.0797899804792155E-2</v>
      </c>
      <c r="W100">
        <f t="shared" si="39"/>
        <v>1.1140323624566325E-2</v>
      </c>
      <c r="X100" s="1"/>
      <c r="Y100" s="2" t="b">
        <f t="shared" si="40"/>
        <v>1</v>
      </c>
      <c r="Z100" s="2">
        <f t="shared" si="48"/>
        <v>28</v>
      </c>
      <c r="AA100" s="1">
        <f t="shared" si="41"/>
        <v>40484</v>
      </c>
      <c r="AB100">
        <f t="shared" si="42"/>
        <v>8.0000000000000196E-2</v>
      </c>
      <c r="AC100">
        <f t="shared" si="43"/>
        <v>8.4647225659757866E-2</v>
      </c>
      <c r="AD100">
        <f t="shared" si="44"/>
        <v>4.4241643880398543E-2</v>
      </c>
      <c r="AE100">
        <f t="shared" si="45"/>
        <v>8.4456684754929054E-3</v>
      </c>
      <c r="AF100">
        <f t="shared" si="46"/>
        <v>2.0797899804792155E-2</v>
      </c>
      <c r="AG100">
        <f t="shared" si="47"/>
        <v>1.1140323624566325E-2</v>
      </c>
    </row>
    <row r="101" spans="1:33" x14ac:dyDescent="0.25">
      <c r="A101" t="s">
        <v>13</v>
      </c>
      <c r="B101" s="4">
        <v>40519</v>
      </c>
      <c r="C101" s="8">
        <f>[5]contrs_3year_adj_extra_stack!A100</f>
        <v>1.9999999999999901E-4</v>
      </c>
      <c r="D101" s="8">
        <f>[5]contrs_3year_adj_extra_stack!B100</f>
        <v>4.1244794223027399E-5</v>
      </c>
      <c r="E101" s="8">
        <f>[5]contrs_3year_adj_extra_stack!C100</f>
        <v>1.15195797219778E-4</v>
      </c>
      <c r="F101" s="8">
        <f>[5]contrs_3year_adj_extra_stack!D100</f>
        <v>1.22350923789871E-6</v>
      </c>
      <c r="G101" s="8">
        <f>[5]contrs_3year_adj_extra_stack!E100</f>
        <v>7.9700261970555206E-5</v>
      </c>
      <c r="I101" s="1">
        <f t="shared" si="49"/>
        <v>40513</v>
      </c>
      <c r="J101" s="1">
        <f t="shared" si="28"/>
        <v>40519</v>
      </c>
      <c r="K101" s="2">
        <f t="shared" si="29"/>
        <v>-1.99999999999999E-2</v>
      </c>
      <c r="L101">
        <f t="shared" si="30"/>
        <v>-4.12447942230274E-3</v>
      </c>
      <c r="M101">
        <f t="shared" si="31"/>
        <v>-1.1519579721977799E-2</v>
      </c>
      <c r="N101">
        <f t="shared" si="32"/>
        <v>-1.2235092378987101E-4</v>
      </c>
      <c r="O101">
        <f t="shared" si="33"/>
        <v>-7.9700261970555211E-3</v>
      </c>
      <c r="P101">
        <f t="shared" si="50"/>
        <v>3.7364362651260332E-3</v>
      </c>
      <c r="R101">
        <f t="shared" si="34"/>
        <v>-1.99999999999999E-2</v>
      </c>
      <c r="S101">
        <f t="shared" si="35"/>
        <v>-3.1641775081559858E-3</v>
      </c>
      <c r="T101">
        <f t="shared" si="36"/>
        <v>-1.0559277807831044E-2</v>
      </c>
      <c r="U101">
        <f t="shared" si="37"/>
        <v>8.37950990356885E-4</v>
      </c>
      <c r="V101">
        <f t="shared" si="38"/>
        <v>-7.0097242829087643E-3</v>
      </c>
      <c r="W101">
        <f t="shared" si="39"/>
        <v>6.8470229274952442E-4</v>
      </c>
      <c r="X101" s="1"/>
      <c r="Y101" s="2" t="b">
        <f t="shared" si="40"/>
        <v>1</v>
      </c>
      <c r="Z101" s="2">
        <f t="shared" si="48"/>
        <v>35</v>
      </c>
      <c r="AA101" s="1">
        <f t="shared" si="41"/>
        <v>40519</v>
      </c>
      <c r="AB101">
        <f t="shared" si="42"/>
        <v>1.99999999999999E-2</v>
      </c>
      <c r="AC101">
        <f t="shared" si="43"/>
        <v>3.1641775081559858E-3</v>
      </c>
      <c r="AD101">
        <f t="shared" si="44"/>
        <v>1.0559277807831044E-2</v>
      </c>
      <c r="AE101">
        <f t="shared" si="45"/>
        <v>8.37950990356885E-4</v>
      </c>
      <c r="AF101">
        <f t="shared" si="46"/>
        <v>7.0097242829087643E-3</v>
      </c>
      <c r="AG101">
        <f t="shared" si="47"/>
        <v>6.8470229274952442E-4</v>
      </c>
    </row>
    <row r="102" spans="1:33" x14ac:dyDescent="0.25">
      <c r="A102" t="s">
        <v>13</v>
      </c>
      <c r="B102" s="4">
        <v>40575</v>
      </c>
      <c r="C102" s="8">
        <f>[5]contrs_3year_adj_extra_stack!A101</f>
        <v>2.00000000000006E-4</v>
      </c>
      <c r="D102" s="8">
        <f>[5]contrs_3year_adj_extra_stack!B101</f>
        <v>8.9152328027042994E-6</v>
      </c>
      <c r="E102" s="8">
        <f>[5]contrs_3year_adj_extra_stack!C101</f>
        <v>1.93774191172483E-4</v>
      </c>
      <c r="F102" s="8">
        <f>[5]contrs_3year_adj_extra_stack!D101</f>
        <v>-2.8640597539462301E-5</v>
      </c>
      <c r="G102" s="8">
        <f>[5]contrs_3year_adj_extra_stack!E101</f>
        <v>-1.9687187513928599E-5</v>
      </c>
      <c r="I102" s="1">
        <f t="shared" si="49"/>
        <v>40575</v>
      </c>
      <c r="J102" s="1">
        <f t="shared" si="28"/>
        <v>40575</v>
      </c>
      <c r="K102" s="2">
        <f t="shared" si="29"/>
        <v>-2.0000000000000601E-2</v>
      </c>
      <c r="L102">
        <f t="shared" si="30"/>
        <v>-8.9152328027042999E-4</v>
      </c>
      <c r="M102">
        <f t="shared" si="31"/>
        <v>-1.9377419117248301E-2</v>
      </c>
      <c r="N102">
        <f t="shared" si="32"/>
        <v>2.8640597539462301E-3</v>
      </c>
      <c r="O102">
        <f t="shared" si="33"/>
        <v>1.9687187513928598E-3</v>
      </c>
      <c r="P102">
        <f t="shared" si="50"/>
        <v>-4.5638361078209587E-3</v>
      </c>
      <c r="R102">
        <f t="shared" si="34"/>
        <v>-2.0000000000000601E-2</v>
      </c>
      <c r="S102">
        <f t="shared" si="35"/>
        <v>6.8778633876324284E-5</v>
      </c>
      <c r="T102">
        <f t="shared" si="36"/>
        <v>-1.8417117203101546E-2</v>
      </c>
      <c r="U102">
        <f t="shared" si="37"/>
        <v>3.824361668092986E-3</v>
      </c>
      <c r="V102">
        <f t="shared" si="38"/>
        <v>2.9290206655396165E-3</v>
      </c>
      <c r="W102">
        <f t="shared" si="39"/>
        <v>-7.615570080197467E-3</v>
      </c>
      <c r="X102" s="1"/>
      <c r="Y102" s="2" t="b">
        <f t="shared" si="40"/>
        <v>1</v>
      </c>
      <c r="Z102" s="2">
        <f t="shared" si="48"/>
        <v>56</v>
      </c>
      <c r="AA102" s="1">
        <f t="shared" si="41"/>
        <v>40575</v>
      </c>
      <c r="AB102">
        <f t="shared" si="42"/>
        <v>2.0000000000000601E-2</v>
      </c>
      <c r="AC102">
        <f t="shared" si="43"/>
        <v>6.8778633876324284E-5</v>
      </c>
      <c r="AD102">
        <f t="shared" si="44"/>
        <v>1.8417117203101546E-2</v>
      </c>
      <c r="AE102">
        <f t="shared" si="45"/>
        <v>3.824361668092986E-3</v>
      </c>
      <c r="AF102">
        <f t="shared" si="46"/>
        <v>2.9290206655396165E-3</v>
      </c>
      <c r="AG102">
        <f t="shared" si="47"/>
        <v>7.615570080197467E-3</v>
      </c>
    </row>
    <row r="103" spans="1:33" x14ac:dyDescent="0.25">
      <c r="A103" t="s">
        <v>13</v>
      </c>
      <c r="B103" s="4">
        <v>40603</v>
      </c>
      <c r="C103" s="8">
        <f>[5]contrs_3year_adj_extra_stack!A102</f>
        <v>1.00000000000003E-4</v>
      </c>
      <c r="D103" s="8">
        <f>[5]contrs_3year_adj_extra_stack!B102</f>
        <v>6.3833940625924302E-5</v>
      </c>
      <c r="E103" s="8">
        <f>[5]contrs_3year_adj_extra_stack!C102</f>
        <v>8.8663044896288199E-5</v>
      </c>
      <c r="F103" s="8">
        <f>[5]contrs_3year_adj_extra_stack!D102</f>
        <v>-1.03995817772694E-4</v>
      </c>
      <c r="G103" s="8">
        <f>[5]contrs_3year_adj_extra_stack!E102</f>
        <v>9.3622347233093806E-5</v>
      </c>
      <c r="I103" s="1">
        <f t="shared" si="49"/>
        <v>40603</v>
      </c>
      <c r="J103" s="1">
        <f t="shared" si="28"/>
        <v>40603</v>
      </c>
      <c r="K103" s="2">
        <f t="shared" si="29"/>
        <v>-1.00000000000003E-2</v>
      </c>
      <c r="L103">
        <f t="shared" si="30"/>
        <v>-6.3833940625924301E-3</v>
      </c>
      <c r="M103">
        <f t="shared" si="31"/>
        <v>-8.8663044896288203E-3</v>
      </c>
      <c r="N103">
        <f t="shared" si="32"/>
        <v>1.03995817772694E-2</v>
      </c>
      <c r="O103">
        <f t="shared" si="33"/>
        <v>-9.3622347233093799E-3</v>
      </c>
      <c r="P103">
        <f t="shared" si="50"/>
        <v>4.2123514982609304E-3</v>
      </c>
      <c r="R103">
        <f t="shared" si="34"/>
        <v>-1.00000000000003E-2</v>
      </c>
      <c r="S103">
        <f t="shared" si="35"/>
        <v>-5.4230921484456759E-3</v>
      </c>
      <c r="T103">
        <f t="shared" si="36"/>
        <v>-7.9060025754820653E-3</v>
      </c>
      <c r="U103">
        <f t="shared" si="37"/>
        <v>1.1359883691416156E-2</v>
      </c>
      <c r="V103">
        <f t="shared" si="38"/>
        <v>-8.4019328091626232E-3</v>
      </c>
      <c r="W103">
        <f t="shared" si="39"/>
        <v>1.1606175258844216E-3</v>
      </c>
      <c r="X103" s="1"/>
      <c r="Y103" s="2" t="b">
        <f t="shared" si="40"/>
        <v>1</v>
      </c>
      <c r="Z103" s="2">
        <f t="shared" si="48"/>
        <v>28</v>
      </c>
      <c r="AA103" s="1">
        <f t="shared" si="41"/>
        <v>40603</v>
      </c>
      <c r="AB103">
        <f t="shared" si="42"/>
        <v>1.00000000000003E-2</v>
      </c>
      <c r="AC103">
        <f t="shared" si="43"/>
        <v>5.4230921484456759E-3</v>
      </c>
      <c r="AD103">
        <f t="shared" si="44"/>
        <v>7.9060025754820653E-3</v>
      </c>
      <c r="AE103">
        <f t="shared" si="45"/>
        <v>1.1359883691416156E-2</v>
      </c>
      <c r="AF103">
        <f t="shared" si="46"/>
        <v>8.4019328091626232E-3</v>
      </c>
      <c r="AG103">
        <f t="shared" si="47"/>
        <v>1.1606175258844216E-3</v>
      </c>
    </row>
    <row r="104" spans="1:33" x14ac:dyDescent="0.25">
      <c r="A104" t="s">
        <v>13</v>
      </c>
      <c r="B104" s="4">
        <v>40638</v>
      </c>
      <c r="C104" s="8">
        <f>[5]contrs_3year_adj_extra_stack!A103</f>
        <v>9.9999999999995898E-5</v>
      </c>
      <c r="D104" s="8">
        <f>[5]contrs_3year_adj_extra_stack!B103</f>
        <v>-3.7796226101614999E-5</v>
      </c>
      <c r="E104" s="8">
        <f>[5]contrs_3year_adj_extra_stack!C103</f>
        <v>2.0489650569549501E-4</v>
      </c>
      <c r="F104" s="8">
        <f>[5]contrs_3year_adj_extra_stack!D103</f>
        <v>-7.3038454120614107E-5</v>
      </c>
      <c r="G104" s="8">
        <f>[5]contrs_3year_adj_extra_stack!E103</f>
        <v>4.3403338644500697E-5</v>
      </c>
      <c r="I104" s="1">
        <f t="shared" si="49"/>
        <v>40634</v>
      </c>
      <c r="J104" s="1">
        <f t="shared" si="28"/>
        <v>40638</v>
      </c>
      <c r="K104" s="2">
        <f t="shared" si="29"/>
        <v>-9.9999999999995891E-3</v>
      </c>
      <c r="L104">
        <f t="shared" si="30"/>
        <v>3.7796226101614997E-3</v>
      </c>
      <c r="M104">
        <f t="shared" si="31"/>
        <v>-2.0489650569549503E-2</v>
      </c>
      <c r="N104">
        <f t="shared" si="32"/>
        <v>7.3038454120614108E-3</v>
      </c>
      <c r="O104">
        <f t="shared" si="33"/>
        <v>-4.3403338644500697E-3</v>
      </c>
      <c r="P104">
        <f t="shared" si="50"/>
        <v>3.7465164117770735E-3</v>
      </c>
      <c r="R104">
        <f t="shared" si="34"/>
        <v>-9.9999999999995891E-3</v>
      </c>
      <c r="S104">
        <f t="shared" si="35"/>
        <v>4.7399245243082543E-3</v>
      </c>
      <c r="T104">
        <f t="shared" si="36"/>
        <v>-1.9529348655402748E-2</v>
      </c>
      <c r="U104">
        <f t="shared" si="37"/>
        <v>8.2641473262081676E-3</v>
      </c>
      <c r="V104">
        <f t="shared" si="38"/>
        <v>-3.380031950303313E-3</v>
      </c>
      <c r="W104">
        <f t="shared" si="39"/>
        <v>6.9478243940056467E-4</v>
      </c>
      <c r="X104" s="1"/>
      <c r="Y104" s="2" t="b">
        <f t="shared" si="40"/>
        <v>1</v>
      </c>
      <c r="Z104" s="2">
        <f t="shared" si="48"/>
        <v>35</v>
      </c>
      <c r="AA104" s="1">
        <f t="shared" si="41"/>
        <v>40638</v>
      </c>
      <c r="AB104">
        <f t="shared" si="42"/>
        <v>9.9999999999995891E-3</v>
      </c>
      <c r="AC104">
        <f t="shared" si="43"/>
        <v>4.7399245243082543E-3</v>
      </c>
      <c r="AD104">
        <f t="shared" si="44"/>
        <v>1.9529348655402748E-2</v>
      </c>
      <c r="AE104">
        <f t="shared" si="45"/>
        <v>8.2641473262081676E-3</v>
      </c>
      <c r="AF104">
        <f t="shared" si="46"/>
        <v>3.380031950303313E-3</v>
      </c>
      <c r="AG104">
        <f t="shared" si="47"/>
        <v>6.9478243940056467E-4</v>
      </c>
    </row>
    <row r="105" spans="1:33" x14ac:dyDescent="0.25">
      <c r="A105" t="s">
        <v>13</v>
      </c>
      <c r="B105" s="4">
        <v>40666</v>
      </c>
      <c r="C105" s="8">
        <f>[5]contrs_3year_adj_extra_stack!A104</f>
        <v>2.9999999999999499E-4</v>
      </c>
      <c r="D105" s="8">
        <f>[5]contrs_3year_adj_extra_stack!B104</f>
        <v>8.8770183951075298E-5</v>
      </c>
      <c r="E105" s="8">
        <f>[5]contrs_3year_adj_extra_stack!C104</f>
        <v>1.3900330509790799E-4</v>
      </c>
      <c r="F105" s="8">
        <f>[5]contrs_3year_adj_extra_stack!D104</f>
        <v>2.9303698675840399E-5</v>
      </c>
      <c r="G105" s="8">
        <f>[5]contrs_3year_adj_extra_stack!E104</f>
        <v>5.1790159648598097E-5</v>
      </c>
      <c r="I105" s="1">
        <f t="shared" si="49"/>
        <v>40664</v>
      </c>
      <c r="J105" s="1">
        <f t="shared" si="28"/>
        <v>40666</v>
      </c>
      <c r="K105" s="2">
        <f t="shared" si="29"/>
        <v>-2.9999999999999499E-2</v>
      </c>
      <c r="L105">
        <f t="shared" si="30"/>
        <v>-8.8770183951075304E-3</v>
      </c>
      <c r="M105">
        <f t="shared" si="31"/>
        <v>-1.3900330509790799E-2</v>
      </c>
      <c r="N105">
        <f t="shared" si="32"/>
        <v>-2.9303698675840397E-3</v>
      </c>
      <c r="O105">
        <f t="shared" si="33"/>
        <v>-5.1790159648598096E-3</v>
      </c>
      <c r="P105">
        <f t="shared" si="50"/>
        <v>8.8673473734267923E-4</v>
      </c>
      <c r="R105">
        <f t="shared" si="34"/>
        <v>-2.9999999999999499E-2</v>
      </c>
      <c r="S105">
        <f t="shared" si="35"/>
        <v>-7.9167164809607754E-3</v>
      </c>
      <c r="T105">
        <f t="shared" si="36"/>
        <v>-1.2940028595644044E-2</v>
      </c>
      <c r="U105">
        <f t="shared" si="37"/>
        <v>-1.9700679534372838E-3</v>
      </c>
      <c r="V105">
        <f t="shared" si="38"/>
        <v>-4.2187140507130528E-3</v>
      </c>
      <c r="W105">
        <f t="shared" si="39"/>
        <v>-2.1649992350338296E-3</v>
      </c>
      <c r="X105" s="1"/>
      <c r="Y105" s="2" t="b">
        <f t="shared" si="40"/>
        <v>1</v>
      </c>
      <c r="Z105" s="2">
        <f t="shared" si="48"/>
        <v>28</v>
      </c>
      <c r="AA105" s="1">
        <f t="shared" si="41"/>
        <v>40666</v>
      </c>
      <c r="AB105">
        <f t="shared" si="42"/>
        <v>2.9999999999999499E-2</v>
      </c>
      <c r="AC105">
        <f t="shared" si="43"/>
        <v>7.9167164809607754E-3</v>
      </c>
      <c r="AD105">
        <f t="shared" si="44"/>
        <v>1.2940028595644044E-2</v>
      </c>
      <c r="AE105">
        <f t="shared" si="45"/>
        <v>1.9700679534372838E-3</v>
      </c>
      <c r="AF105">
        <f t="shared" si="46"/>
        <v>4.2187140507130528E-3</v>
      </c>
      <c r="AG105">
        <f t="shared" si="47"/>
        <v>2.1649992350338296E-3</v>
      </c>
    </row>
    <row r="106" spans="1:33" x14ac:dyDescent="0.25">
      <c r="A106" t="s">
        <v>13</v>
      </c>
      <c r="B106" s="4">
        <v>40701</v>
      </c>
      <c r="C106" s="8">
        <f>[5]contrs_3year_adj_extra_stack!A105</f>
        <v>6.9999999999999902E-4</v>
      </c>
      <c r="D106" s="8">
        <f>[5]contrs_3year_adj_extra_stack!B105</f>
        <v>3.3549039934925302E-4</v>
      </c>
      <c r="E106" s="8">
        <f>[5]contrs_3year_adj_extra_stack!C105</f>
        <v>3.65293026387407E-4</v>
      </c>
      <c r="F106" s="8">
        <f>[5]contrs_3year_adj_extra_stack!D105</f>
        <v>-5.50063531727901E-5</v>
      </c>
      <c r="G106" s="8">
        <f>[5]contrs_3year_adj_extra_stack!E105</f>
        <v>2.3490375288152101E-5</v>
      </c>
      <c r="I106" s="1">
        <f t="shared" si="49"/>
        <v>40695</v>
      </c>
      <c r="J106" s="1">
        <f t="shared" si="28"/>
        <v>40701</v>
      </c>
      <c r="K106" s="2">
        <f t="shared" si="29"/>
        <v>-6.9999999999999896E-2</v>
      </c>
      <c r="L106">
        <f t="shared" si="30"/>
        <v>-3.35490399349253E-2</v>
      </c>
      <c r="M106">
        <f t="shared" si="31"/>
        <v>-3.6529302638740699E-2</v>
      </c>
      <c r="N106">
        <f t="shared" si="32"/>
        <v>5.5006353172790097E-3</v>
      </c>
      <c r="O106">
        <f t="shared" si="33"/>
        <v>-2.3490375288152099E-3</v>
      </c>
      <c r="P106">
        <f t="shared" si="50"/>
        <v>-3.073255214797697E-3</v>
      </c>
      <c r="R106">
        <f t="shared" si="34"/>
        <v>-6.9999999999999896E-2</v>
      </c>
      <c r="S106">
        <f t="shared" si="35"/>
        <v>-3.2588738020778545E-2</v>
      </c>
      <c r="T106">
        <f t="shared" si="36"/>
        <v>-3.5569000724593944E-2</v>
      </c>
      <c r="U106">
        <f t="shared" si="37"/>
        <v>6.4609372314257656E-3</v>
      </c>
      <c r="V106">
        <f t="shared" si="38"/>
        <v>-1.3887356146684534E-3</v>
      </c>
      <c r="W106">
        <f t="shared" si="39"/>
        <v>-6.1249891871742058E-3</v>
      </c>
      <c r="X106" s="1"/>
      <c r="Y106" s="2" t="b">
        <f t="shared" si="40"/>
        <v>1</v>
      </c>
      <c r="Z106" s="2">
        <f t="shared" si="48"/>
        <v>35</v>
      </c>
      <c r="AA106" s="1">
        <f t="shared" si="41"/>
        <v>40701</v>
      </c>
      <c r="AB106">
        <f t="shared" si="42"/>
        <v>6.9999999999999896E-2</v>
      </c>
      <c r="AC106">
        <f t="shared" si="43"/>
        <v>3.2588738020778545E-2</v>
      </c>
      <c r="AD106">
        <f t="shared" si="44"/>
        <v>3.5569000724593944E-2</v>
      </c>
      <c r="AE106">
        <f t="shared" si="45"/>
        <v>6.4609372314257656E-3</v>
      </c>
      <c r="AF106">
        <f t="shared" si="46"/>
        <v>1.3887356146684534E-3</v>
      </c>
      <c r="AG106">
        <f t="shared" si="47"/>
        <v>6.1249891871742058E-3</v>
      </c>
    </row>
    <row r="107" spans="1:33" x14ac:dyDescent="0.25">
      <c r="A107" t="s">
        <v>13</v>
      </c>
      <c r="B107" s="4">
        <v>40729</v>
      </c>
      <c r="C107" s="8">
        <f>[5]contrs_3year_adj_extra_stack!A106</f>
        <v>5.0000000000000001E-4</v>
      </c>
      <c r="D107" s="8">
        <f>[5]contrs_3year_adj_extra_stack!B106</f>
        <v>-1.9265984620553601E-5</v>
      </c>
      <c r="E107" s="8">
        <f>[5]contrs_3year_adj_extra_stack!C106</f>
        <v>3.68833291554679E-4</v>
      </c>
      <c r="F107" s="8">
        <f>[5]contrs_3year_adj_extra_stack!D106</f>
        <v>2.9895581174810301E-5</v>
      </c>
      <c r="G107" s="8">
        <f>[5]contrs_3year_adj_extra_stack!E106</f>
        <v>7.1605678247220095E-5</v>
      </c>
      <c r="I107" s="1">
        <f t="shared" si="49"/>
        <v>40725</v>
      </c>
      <c r="J107" s="1">
        <f t="shared" si="28"/>
        <v>40729</v>
      </c>
      <c r="K107" s="2">
        <f t="shared" si="29"/>
        <v>-0.05</v>
      </c>
      <c r="L107">
        <f t="shared" si="30"/>
        <v>1.92659846205536E-3</v>
      </c>
      <c r="M107">
        <f t="shared" si="31"/>
        <v>-3.6883329155467902E-2</v>
      </c>
      <c r="N107">
        <f t="shared" si="32"/>
        <v>-2.9895581174810299E-3</v>
      </c>
      <c r="O107">
        <f t="shared" si="33"/>
        <v>-7.1605678247220099E-3</v>
      </c>
      <c r="P107">
        <f t="shared" si="50"/>
        <v>-4.8931433643844219E-3</v>
      </c>
      <c r="R107">
        <f t="shared" si="34"/>
        <v>-0.05</v>
      </c>
      <c r="S107">
        <f t="shared" si="35"/>
        <v>2.8869003762021141E-3</v>
      </c>
      <c r="T107">
        <f t="shared" si="36"/>
        <v>-3.5923027241321147E-2</v>
      </c>
      <c r="U107">
        <f t="shared" si="37"/>
        <v>-2.029256203334274E-3</v>
      </c>
      <c r="V107">
        <f t="shared" si="38"/>
        <v>-6.2002659105752532E-3</v>
      </c>
      <c r="W107">
        <f t="shared" si="39"/>
        <v>-7.9448773367609311E-3</v>
      </c>
      <c r="X107" s="1"/>
      <c r="Y107" s="2" t="b">
        <f t="shared" si="40"/>
        <v>1</v>
      </c>
      <c r="Z107" s="2">
        <f t="shared" si="48"/>
        <v>28</v>
      </c>
      <c r="AA107" s="1">
        <f t="shared" si="41"/>
        <v>40729</v>
      </c>
      <c r="AB107">
        <f t="shared" si="42"/>
        <v>0.05</v>
      </c>
      <c r="AC107">
        <f t="shared" si="43"/>
        <v>2.8869003762021141E-3</v>
      </c>
      <c r="AD107">
        <f t="shared" si="44"/>
        <v>3.5923027241321147E-2</v>
      </c>
      <c r="AE107">
        <f t="shared" si="45"/>
        <v>2.029256203334274E-3</v>
      </c>
      <c r="AF107">
        <f t="shared" si="46"/>
        <v>6.2002659105752532E-3</v>
      </c>
      <c r="AG107">
        <f t="shared" si="47"/>
        <v>7.9448773367609311E-3</v>
      </c>
    </row>
    <row r="108" spans="1:33" x14ac:dyDescent="0.25">
      <c r="A108" t="s">
        <v>13</v>
      </c>
      <c r="B108" s="4">
        <v>40757</v>
      </c>
      <c r="C108" s="8">
        <f>[5]contrs_3year_adj_extra_stack!A107</f>
        <v>1.1999999999999899E-3</v>
      </c>
      <c r="D108" s="8">
        <f>[5]contrs_3year_adj_extra_stack!B107</f>
        <v>5.7670749004608995E-4</v>
      </c>
      <c r="E108" s="8">
        <f>[5]contrs_3year_adj_extra_stack!C107</f>
        <v>5.7872075298837403E-4</v>
      </c>
      <c r="F108" s="8">
        <f>[5]contrs_3year_adj_extra_stack!D107</f>
        <v>-7.7234666120679801E-5</v>
      </c>
      <c r="G108" s="8">
        <f>[5]contrs_3year_adj_extra_stack!E107</f>
        <v>1.83749109098017E-4</v>
      </c>
      <c r="I108" s="1">
        <f t="shared" si="49"/>
        <v>40756</v>
      </c>
      <c r="J108" s="1">
        <f t="shared" si="28"/>
        <v>40757</v>
      </c>
      <c r="K108" s="2">
        <f t="shared" si="29"/>
        <v>-0.119999999999999</v>
      </c>
      <c r="L108">
        <f t="shared" si="30"/>
        <v>-5.7670749004608994E-2</v>
      </c>
      <c r="M108">
        <f t="shared" si="31"/>
        <v>-5.7872075298837401E-2</v>
      </c>
      <c r="N108">
        <f t="shared" si="32"/>
        <v>7.7234666120679796E-3</v>
      </c>
      <c r="O108">
        <f t="shared" si="33"/>
        <v>-1.83749109098017E-2</v>
      </c>
      <c r="P108">
        <f t="shared" si="50"/>
        <v>6.1942686011811198E-3</v>
      </c>
      <c r="R108">
        <f t="shared" si="34"/>
        <v>-0.119999999999999</v>
      </c>
      <c r="S108">
        <f t="shared" si="35"/>
        <v>-5.6710447090462239E-2</v>
      </c>
      <c r="T108">
        <f t="shared" si="36"/>
        <v>-5.6911773384690646E-2</v>
      </c>
      <c r="U108">
        <f t="shared" si="37"/>
        <v>8.6837685262147364E-3</v>
      </c>
      <c r="V108">
        <f t="shared" si="38"/>
        <v>-1.7414608995654945E-2</v>
      </c>
      <c r="W108">
        <f t="shared" si="39"/>
        <v>3.142534628804611E-3</v>
      </c>
      <c r="X108" s="1"/>
      <c r="Y108" s="2" t="b">
        <f t="shared" si="40"/>
        <v>1</v>
      </c>
      <c r="Z108" s="2">
        <f t="shared" si="48"/>
        <v>28</v>
      </c>
      <c r="AA108" s="1">
        <f t="shared" si="41"/>
        <v>40757</v>
      </c>
      <c r="AB108">
        <f t="shared" si="42"/>
        <v>0.119999999999999</v>
      </c>
      <c r="AC108">
        <f t="shared" si="43"/>
        <v>5.6710447090462239E-2</v>
      </c>
      <c r="AD108">
        <f t="shared" si="44"/>
        <v>5.6911773384690646E-2</v>
      </c>
      <c r="AE108">
        <f t="shared" si="45"/>
        <v>8.6837685262147364E-3</v>
      </c>
      <c r="AF108">
        <f t="shared" si="46"/>
        <v>1.7414608995654945E-2</v>
      </c>
      <c r="AG108">
        <f t="shared" si="47"/>
        <v>3.142534628804611E-3</v>
      </c>
    </row>
    <row r="109" spans="1:33" x14ac:dyDescent="0.25">
      <c r="A109" t="s">
        <v>13</v>
      </c>
      <c r="B109" s="4">
        <v>40792</v>
      </c>
      <c r="C109" s="8">
        <f>[5]contrs_3year_adj_extra_stack!A108</f>
        <v>-9.9999999999995898E-5</v>
      </c>
      <c r="D109" s="8">
        <f>[5]contrs_3year_adj_extra_stack!B108</f>
        <v>-1.4011538290041299E-4</v>
      </c>
      <c r="E109" s="8">
        <f>[5]contrs_3year_adj_extra_stack!C108</f>
        <v>9.4441993266611103E-5</v>
      </c>
      <c r="F109" s="8">
        <f>[5]contrs_3year_adj_extra_stack!D108</f>
        <v>-3.4913519911285901E-5</v>
      </c>
      <c r="G109" s="8">
        <f>[5]contrs_3year_adj_extra_stack!E108</f>
        <v>1.8417900811685001E-5</v>
      </c>
      <c r="I109" s="1">
        <f t="shared" si="49"/>
        <v>40787</v>
      </c>
      <c r="J109" s="1">
        <f t="shared" si="28"/>
        <v>40792</v>
      </c>
      <c r="K109" s="2">
        <f t="shared" si="29"/>
        <v>9.9999999999995891E-3</v>
      </c>
      <c r="L109">
        <f t="shared" si="30"/>
        <v>1.4011538290041299E-2</v>
      </c>
      <c r="M109">
        <f t="shared" si="31"/>
        <v>-9.44419932666111E-3</v>
      </c>
      <c r="N109">
        <f t="shared" si="32"/>
        <v>3.49135199112859E-3</v>
      </c>
      <c r="O109">
        <f t="shared" si="33"/>
        <v>-1.8417900811685001E-3</v>
      </c>
      <c r="P109">
        <f t="shared" si="50"/>
        <v>3.7830991266593105E-3</v>
      </c>
      <c r="R109">
        <f t="shared" si="34"/>
        <v>9.9999999999995891E-3</v>
      </c>
      <c r="S109">
        <f t="shared" si="35"/>
        <v>1.4971840204188054E-2</v>
      </c>
      <c r="T109">
        <f t="shared" si="36"/>
        <v>-8.4838974125143549E-3</v>
      </c>
      <c r="U109">
        <f t="shared" si="37"/>
        <v>4.4516539052753459E-3</v>
      </c>
      <c r="V109">
        <f t="shared" si="38"/>
        <v>-8.8148816702174359E-4</v>
      </c>
      <c r="W109">
        <f t="shared" si="39"/>
        <v>7.3136515428280169E-4</v>
      </c>
      <c r="X109" s="1"/>
      <c r="Y109" s="2" t="b">
        <f t="shared" si="40"/>
        <v>1</v>
      </c>
      <c r="Z109" s="2">
        <f t="shared" si="48"/>
        <v>35</v>
      </c>
      <c r="AA109" s="1">
        <f t="shared" si="41"/>
        <v>40792</v>
      </c>
      <c r="AB109">
        <f t="shared" si="42"/>
        <v>9.9999999999995891E-3</v>
      </c>
      <c r="AC109">
        <f t="shared" si="43"/>
        <v>1.4971840204188054E-2</v>
      </c>
      <c r="AD109">
        <f t="shared" si="44"/>
        <v>8.4838974125143549E-3</v>
      </c>
      <c r="AE109">
        <f t="shared" si="45"/>
        <v>4.4516539052753459E-3</v>
      </c>
      <c r="AF109">
        <f t="shared" si="46"/>
        <v>8.8148816702174359E-4</v>
      </c>
      <c r="AG109">
        <f t="shared" si="47"/>
        <v>7.3136515428280169E-4</v>
      </c>
    </row>
    <row r="110" spans="1:33" x14ac:dyDescent="0.25">
      <c r="A110" t="s">
        <v>13</v>
      </c>
      <c r="B110" s="4">
        <v>40820</v>
      </c>
      <c r="C110" s="8">
        <f>[5]contrs_3year_adj_extra_stack!A109</f>
        <v>4.0000000000000501E-4</v>
      </c>
      <c r="D110" s="8">
        <f>[5]contrs_3year_adj_extra_stack!B109</f>
        <v>-1.21458107451476E-4</v>
      </c>
      <c r="E110" s="8">
        <f>[5]contrs_3year_adj_extra_stack!C109</f>
        <v>5.9668272018103901E-4</v>
      </c>
      <c r="F110" s="8">
        <f>[5]contrs_3year_adj_extra_stack!D109</f>
        <v>3.6327793221304402E-5</v>
      </c>
      <c r="G110" s="8">
        <f>[5]contrs_3year_adj_extra_stack!E109</f>
        <v>2.6150788643637701E-5</v>
      </c>
      <c r="I110" s="1">
        <f t="shared" si="49"/>
        <v>40817</v>
      </c>
      <c r="J110" s="1">
        <f t="shared" si="28"/>
        <v>40820</v>
      </c>
      <c r="K110" s="2">
        <f t="shared" si="29"/>
        <v>-4.00000000000005E-2</v>
      </c>
      <c r="L110">
        <f t="shared" si="30"/>
        <v>1.21458107451476E-2</v>
      </c>
      <c r="M110">
        <f t="shared" si="31"/>
        <v>-5.9668272018103902E-2</v>
      </c>
      <c r="N110">
        <f t="shared" si="32"/>
        <v>-3.6327793221304404E-3</v>
      </c>
      <c r="O110">
        <f t="shared" si="33"/>
        <v>-2.6150788643637701E-3</v>
      </c>
      <c r="P110">
        <f t="shared" si="50"/>
        <v>1.3770319459450014E-2</v>
      </c>
      <c r="R110">
        <f t="shared" si="34"/>
        <v>-4.00000000000005E-2</v>
      </c>
      <c r="S110">
        <f t="shared" si="35"/>
        <v>1.3106112659294355E-2</v>
      </c>
      <c r="T110">
        <f t="shared" si="36"/>
        <v>-5.8707970103957147E-2</v>
      </c>
      <c r="U110">
        <f t="shared" si="37"/>
        <v>-2.6724774079836845E-3</v>
      </c>
      <c r="V110">
        <f t="shared" si="38"/>
        <v>-1.6547769502170135E-3</v>
      </c>
      <c r="W110">
        <f t="shared" si="39"/>
        <v>1.0718585487073506E-2</v>
      </c>
      <c r="X110" s="1"/>
      <c r="Y110" s="2" t="b">
        <f t="shared" si="40"/>
        <v>1</v>
      </c>
      <c r="Z110" s="2">
        <f t="shared" si="48"/>
        <v>28</v>
      </c>
      <c r="AA110" s="1">
        <f t="shared" si="41"/>
        <v>40820</v>
      </c>
      <c r="AB110">
        <f t="shared" si="42"/>
        <v>4.00000000000005E-2</v>
      </c>
      <c r="AC110">
        <f t="shared" si="43"/>
        <v>1.3106112659294355E-2</v>
      </c>
      <c r="AD110">
        <f t="shared" si="44"/>
        <v>5.8707970103957147E-2</v>
      </c>
      <c r="AE110">
        <f t="shared" si="45"/>
        <v>2.6724774079836845E-3</v>
      </c>
      <c r="AF110">
        <f t="shared" si="46"/>
        <v>1.6547769502170135E-3</v>
      </c>
      <c r="AG110">
        <f t="shared" si="47"/>
        <v>1.0718585487073506E-2</v>
      </c>
    </row>
    <row r="111" spans="1:33" x14ac:dyDescent="0.25">
      <c r="A111" t="s">
        <v>13</v>
      </c>
      <c r="B111" s="4">
        <v>40848</v>
      </c>
      <c r="C111" s="8">
        <f>[5]contrs_3year_adj_extra_stack!A110</f>
        <v>3.0000000000000198E-4</v>
      </c>
      <c r="D111" s="8">
        <f>[5]contrs_3year_adj_extra_stack!B110</f>
        <v>1.8303709980925701E-4</v>
      </c>
      <c r="E111" s="8">
        <f>[5]contrs_3year_adj_extra_stack!C110</f>
        <v>8.6021217659116203E-5</v>
      </c>
      <c r="F111" s="8">
        <f>[5]contrs_3year_adj_extra_stack!D110</f>
        <v>-2.0312967237903799E-5</v>
      </c>
      <c r="G111" s="8">
        <f>[5]contrs_3year_adj_extra_stack!E110</f>
        <v>1.0363840968280201E-4</v>
      </c>
      <c r="I111" s="1">
        <f t="shared" si="49"/>
        <v>40848</v>
      </c>
      <c r="J111" s="1">
        <f t="shared" si="28"/>
        <v>40848</v>
      </c>
      <c r="K111" s="2">
        <f t="shared" si="29"/>
        <v>-3.0000000000000197E-2</v>
      </c>
      <c r="L111">
        <f t="shared" si="30"/>
        <v>-1.83037099809257E-2</v>
      </c>
      <c r="M111">
        <f t="shared" si="31"/>
        <v>-8.6021217659116196E-3</v>
      </c>
      <c r="N111">
        <f t="shared" si="32"/>
        <v>2.0312967237903798E-3</v>
      </c>
      <c r="O111">
        <f t="shared" si="33"/>
        <v>-1.03638409682802E-2</v>
      </c>
      <c r="P111">
        <f t="shared" si="50"/>
        <v>5.2383759913269424E-3</v>
      </c>
      <c r="R111">
        <f t="shared" si="34"/>
        <v>-3.0000000000000197E-2</v>
      </c>
      <c r="S111">
        <f t="shared" si="35"/>
        <v>-1.7343408066778945E-2</v>
      </c>
      <c r="T111">
        <f t="shared" si="36"/>
        <v>-7.6418198517648637E-3</v>
      </c>
      <c r="U111">
        <f t="shared" si="37"/>
        <v>2.9915986379371357E-3</v>
      </c>
      <c r="V111">
        <f t="shared" si="38"/>
        <v>-9.4035390541334432E-3</v>
      </c>
      <c r="W111">
        <f t="shared" si="39"/>
        <v>2.1866420189504336E-3</v>
      </c>
      <c r="X111" s="1"/>
      <c r="Y111" s="2" t="b">
        <f t="shared" si="40"/>
        <v>1</v>
      </c>
      <c r="Z111" s="2">
        <f t="shared" si="48"/>
        <v>28</v>
      </c>
      <c r="AA111" s="1">
        <f t="shared" si="41"/>
        <v>40848</v>
      </c>
      <c r="AB111">
        <f t="shared" si="42"/>
        <v>3.0000000000000197E-2</v>
      </c>
      <c r="AC111">
        <f t="shared" si="43"/>
        <v>1.7343408066778945E-2</v>
      </c>
      <c r="AD111">
        <f t="shared" si="44"/>
        <v>7.6418198517648637E-3</v>
      </c>
      <c r="AE111">
        <f t="shared" si="45"/>
        <v>2.9915986379371357E-3</v>
      </c>
      <c r="AF111">
        <f t="shared" si="46"/>
        <v>9.4035390541334432E-3</v>
      </c>
      <c r="AG111">
        <f t="shared" si="47"/>
        <v>2.1866420189504336E-3</v>
      </c>
    </row>
    <row r="112" spans="1:33" x14ac:dyDescent="0.25">
      <c r="A112" t="s">
        <v>13</v>
      </c>
      <c r="B112" s="4">
        <v>40883</v>
      </c>
      <c r="C112" s="8">
        <f>[5]contrs_3year_adj_extra_stack!A111</f>
        <v>9.0000000000000496E-4</v>
      </c>
      <c r="D112" s="8">
        <f>[5]contrs_3year_adj_extra_stack!B111</f>
        <v>4.2133755140681E-4</v>
      </c>
      <c r="E112" s="8">
        <f>[5]contrs_3year_adj_extra_stack!C111</f>
        <v>2.6928234415007598E-4</v>
      </c>
      <c r="F112" s="8">
        <f>[5]contrs_3year_adj_extra_stack!D111</f>
        <v>1.6033684141716399E-4</v>
      </c>
      <c r="G112" s="8">
        <f>[5]contrs_3year_adj_extra_stack!E111</f>
        <v>6.4292344645739899E-5</v>
      </c>
      <c r="I112" s="1">
        <f t="shared" si="49"/>
        <v>40878</v>
      </c>
      <c r="J112" s="1">
        <f t="shared" si="28"/>
        <v>40883</v>
      </c>
      <c r="K112" s="2">
        <f t="shared" si="29"/>
        <v>-9.0000000000000496E-2</v>
      </c>
      <c r="L112">
        <f t="shared" si="30"/>
        <v>-4.2133755140681003E-2</v>
      </c>
      <c r="M112">
        <f t="shared" si="31"/>
        <v>-2.6928234415007597E-2</v>
      </c>
      <c r="N112">
        <f t="shared" si="32"/>
        <v>-1.6033684141716398E-2</v>
      </c>
      <c r="O112">
        <f t="shared" si="33"/>
        <v>-6.4292344645739902E-3</v>
      </c>
      <c r="P112">
        <f t="shared" si="50"/>
        <v>1.5249081619784924E-3</v>
      </c>
      <c r="R112">
        <f t="shared" si="34"/>
        <v>-9.0000000000000496E-2</v>
      </c>
      <c r="S112">
        <f t="shared" si="35"/>
        <v>-4.1173453226534248E-2</v>
      </c>
      <c r="T112">
        <f t="shared" si="36"/>
        <v>-2.5967932500860842E-2</v>
      </c>
      <c r="U112">
        <f t="shared" si="37"/>
        <v>-1.5073382227569642E-2</v>
      </c>
      <c r="V112">
        <f t="shared" si="38"/>
        <v>-5.4689325504272334E-3</v>
      </c>
      <c r="W112">
        <f t="shared" si="39"/>
        <v>-1.5268258103980164E-3</v>
      </c>
      <c r="X112" s="1"/>
      <c r="Y112" s="2" t="b">
        <f t="shared" si="40"/>
        <v>1</v>
      </c>
      <c r="Z112" s="2">
        <f t="shared" si="48"/>
        <v>35</v>
      </c>
      <c r="AA112" s="1">
        <f t="shared" si="41"/>
        <v>40883</v>
      </c>
      <c r="AB112">
        <f t="shared" si="42"/>
        <v>9.0000000000000496E-2</v>
      </c>
      <c r="AC112">
        <f t="shared" si="43"/>
        <v>4.1173453226534248E-2</v>
      </c>
      <c r="AD112">
        <f t="shared" si="44"/>
        <v>2.5967932500860842E-2</v>
      </c>
      <c r="AE112">
        <f t="shared" si="45"/>
        <v>1.5073382227569642E-2</v>
      </c>
      <c r="AF112">
        <f t="shared" si="46"/>
        <v>5.4689325504272334E-3</v>
      </c>
      <c r="AG112">
        <f t="shared" si="47"/>
        <v>1.5268258103980164E-3</v>
      </c>
    </row>
    <row r="113" spans="1:33" x14ac:dyDescent="0.25">
      <c r="A113" t="s">
        <v>13</v>
      </c>
      <c r="B113" s="4">
        <v>40946</v>
      </c>
      <c r="C113" s="8">
        <f>[5]contrs_3year_adj_extra_stack!A112</f>
        <v>-1.1000000000000001E-3</v>
      </c>
      <c r="D113" s="8">
        <f>[5]contrs_3year_adj_extra_stack!B112</f>
        <v>-6.4389786422994698E-4</v>
      </c>
      <c r="E113" s="8">
        <f>[5]contrs_3year_adj_extra_stack!C112</f>
        <v>-4.2454935203835802E-4</v>
      </c>
      <c r="F113" s="8">
        <f>[5]contrs_3year_adj_extra_stack!D112</f>
        <v>-7.3225311437887406E-5</v>
      </c>
      <c r="G113" s="8">
        <f>[5]contrs_3year_adj_extra_stack!E112</f>
        <v>1.4312245569769901E-4</v>
      </c>
      <c r="I113" s="1">
        <f t="shared" si="49"/>
        <v>40940</v>
      </c>
      <c r="J113" s="1">
        <f t="shared" si="28"/>
        <v>40946</v>
      </c>
      <c r="K113" s="2">
        <f t="shared" si="29"/>
        <v>0.11</v>
      </c>
      <c r="L113">
        <f t="shared" si="30"/>
        <v>6.4389786422994699E-2</v>
      </c>
      <c r="M113">
        <f t="shared" si="31"/>
        <v>4.2454935203835802E-2</v>
      </c>
      <c r="N113">
        <f t="shared" si="32"/>
        <v>7.3225311437887406E-3</v>
      </c>
      <c r="O113">
        <f t="shared" si="33"/>
        <v>-1.4312245569769901E-2</v>
      </c>
      <c r="P113">
        <f t="shared" si="50"/>
        <v>1.0144992799150661E-2</v>
      </c>
      <c r="R113">
        <f t="shared" si="34"/>
        <v>0.11</v>
      </c>
      <c r="S113">
        <f t="shared" si="35"/>
        <v>6.5350088337141454E-2</v>
      </c>
      <c r="T113">
        <f t="shared" si="36"/>
        <v>4.3415237117982557E-2</v>
      </c>
      <c r="U113">
        <f t="shared" si="37"/>
        <v>8.2828330579354965E-3</v>
      </c>
      <c r="V113">
        <f t="shared" si="38"/>
        <v>-1.3351943655623144E-2</v>
      </c>
      <c r="W113">
        <f t="shared" si="39"/>
        <v>7.0932588267741525E-3</v>
      </c>
      <c r="X113" s="1"/>
      <c r="Y113" s="2" t="b">
        <f t="shared" si="40"/>
        <v>1</v>
      </c>
      <c r="Z113" s="2">
        <f t="shared" si="48"/>
        <v>63</v>
      </c>
      <c r="AA113" s="1">
        <f t="shared" si="41"/>
        <v>40946</v>
      </c>
      <c r="AB113">
        <f t="shared" si="42"/>
        <v>0.11</v>
      </c>
      <c r="AC113">
        <f t="shared" si="43"/>
        <v>6.5350088337141454E-2</v>
      </c>
      <c r="AD113">
        <f t="shared" si="44"/>
        <v>4.3415237117982557E-2</v>
      </c>
      <c r="AE113">
        <f t="shared" si="45"/>
        <v>8.2828330579354965E-3</v>
      </c>
      <c r="AF113">
        <f t="shared" si="46"/>
        <v>1.3351943655623144E-2</v>
      </c>
      <c r="AG113">
        <f t="shared" si="47"/>
        <v>7.0932588267741525E-3</v>
      </c>
    </row>
    <row r="114" spans="1:33" x14ac:dyDescent="0.25">
      <c r="A114" t="s">
        <v>13</v>
      </c>
      <c r="B114" s="4">
        <v>40974</v>
      </c>
      <c r="C114" s="8">
        <f>[5]contrs_3year_adj_extra_stack!A113</f>
        <v>3.9999999999999801E-4</v>
      </c>
      <c r="D114" s="8">
        <f>[5]contrs_3year_adj_extra_stack!B113</f>
        <v>-3.3168420020506702E-5</v>
      </c>
      <c r="E114" s="8">
        <f>[5]contrs_3year_adj_extra_stack!C113</f>
        <v>4.4244381126061602E-4</v>
      </c>
      <c r="F114" s="8">
        <f>[5]contrs_3year_adj_extra_stack!D113</f>
        <v>3.7579854680697703E-5</v>
      </c>
      <c r="G114" s="8">
        <f>[5]contrs_3year_adj_extra_stack!E113</f>
        <v>-6.8832347735077296E-6</v>
      </c>
      <c r="I114" s="1">
        <f t="shared" si="49"/>
        <v>40969</v>
      </c>
      <c r="J114" s="1">
        <f t="shared" si="28"/>
        <v>40974</v>
      </c>
      <c r="K114" s="2">
        <f t="shared" si="29"/>
        <v>-3.99999999999998E-2</v>
      </c>
      <c r="L114">
        <f t="shared" si="30"/>
        <v>3.3168420020506704E-3</v>
      </c>
      <c r="M114">
        <f t="shared" si="31"/>
        <v>-4.4244381126061605E-2</v>
      </c>
      <c r="N114">
        <f t="shared" si="32"/>
        <v>-3.7579854680697702E-3</v>
      </c>
      <c r="O114">
        <f t="shared" si="33"/>
        <v>6.8832347735077297E-4</v>
      </c>
      <c r="P114">
        <f t="shared" si="50"/>
        <v>3.9972011147301305E-3</v>
      </c>
      <c r="R114">
        <f t="shared" si="34"/>
        <v>-3.99999999999998E-2</v>
      </c>
      <c r="S114">
        <f t="shared" si="35"/>
        <v>4.277143916197425E-3</v>
      </c>
      <c r="T114">
        <f t="shared" si="36"/>
        <v>-4.328407921191485E-2</v>
      </c>
      <c r="U114">
        <f t="shared" si="37"/>
        <v>-2.7976835539230143E-3</v>
      </c>
      <c r="V114">
        <f t="shared" si="38"/>
        <v>1.6486253914975296E-3</v>
      </c>
      <c r="W114">
        <f t="shared" si="39"/>
        <v>9.4546714235362169E-4</v>
      </c>
      <c r="X114" s="1"/>
      <c r="Y114" s="2" t="b">
        <f t="shared" si="40"/>
        <v>1</v>
      </c>
      <c r="Z114" s="2">
        <f t="shared" si="48"/>
        <v>28</v>
      </c>
      <c r="AA114" s="1">
        <f t="shared" si="41"/>
        <v>40974</v>
      </c>
      <c r="AB114">
        <f t="shared" si="42"/>
        <v>3.99999999999998E-2</v>
      </c>
      <c r="AC114">
        <f t="shared" si="43"/>
        <v>4.277143916197425E-3</v>
      </c>
      <c r="AD114">
        <f t="shared" si="44"/>
        <v>4.328407921191485E-2</v>
      </c>
      <c r="AE114">
        <f t="shared" si="45"/>
        <v>2.7976835539230143E-3</v>
      </c>
      <c r="AF114">
        <f t="shared" si="46"/>
        <v>1.6486253914975296E-3</v>
      </c>
      <c r="AG114">
        <f t="shared" si="47"/>
        <v>9.4546714235362169E-4</v>
      </c>
    </row>
    <row r="115" spans="1:33" x14ac:dyDescent="0.25">
      <c r="A115" t="s">
        <v>13</v>
      </c>
      <c r="B115" s="4">
        <v>41002</v>
      </c>
      <c r="C115" s="8">
        <f>[5]contrs_3year_adj_extra_stack!A114</f>
        <v>6.9999999999999902E-4</v>
      </c>
      <c r="D115" s="8">
        <f>[5]contrs_3year_adj_extra_stack!B114</f>
        <v>-2.3512040585670099E-4</v>
      </c>
      <c r="E115" s="8">
        <f>[5]contrs_3year_adj_extra_stack!C114</f>
        <v>8.2432433371426995E-4</v>
      </c>
      <c r="F115" s="8">
        <f>[5]contrs_3year_adj_extra_stack!D114</f>
        <v>1.1056837819766201E-4</v>
      </c>
      <c r="G115" s="8">
        <f>[5]contrs_3year_adj_extra_stack!E114</f>
        <v>3.9741766076953797E-5</v>
      </c>
      <c r="I115" s="1">
        <f t="shared" si="49"/>
        <v>41000</v>
      </c>
      <c r="J115" s="1">
        <f t="shared" si="28"/>
        <v>41002</v>
      </c>
      <c r="K115" s="2">
        <f t="shared" si="29"/>
        <v>-6.9999999999999896E-2</v>
      </c>
      <c r="L115">
        <f t="shared" si="30"/>
        <v>2.3512040585670097E-2</v>
      </c>
      <c r="M115">
        <f t="shared" si="31"/>
        <v>-8.2432433371427E-2</v>
      </c>
      <c r="N115">
        <f t="shared" si="32"/>
        <v>-1.1056837819766201E-2</v>
      </c>
      <c r="O115">
        <f t="shared" si="33"/>
        <v>-3.9741766076953795E-3</v>
      </c>
      <c r="P115">
        <f t="shared" si="50"/>
        <v>3.9514072132185909E-3</v>
      </c>
      <c r="R115">
        <f t="shared" si="34"/>
        <v>-6.9999999999999896E-2</v>
      </c>
      <c r="S115">
        <f t="shared" si="35"/>
        <v>2.4472342499816852E-2</v>
      </c>
      <c r="T115">
        <f t="shared" si="36"/>
        <v>-8.1472131457280245E-2</v>
      </c>
      <c r="U115">
        <f t="shared" si="37"/>
        <v>-1.0096535905619444E-2</v>
      </c>
      <c r="V115">
        <f t="shared" si="38"/>
        <v>-3.0138746935486228E-3</v>
      </c>
      <c r="W115">
        <f t="shared" si="39"/>
        <v>8.9967324084208209E-4</v>
      </c>
      <c r="X115" s="1"/>
      <c r="Y115" s="2" t="b">
        <f t="shared" si="40"/>
        <v>1</v>
      </c>
      <c r="Z115" s="2">
        <f t="shared" si="48"/>
        <v>28</v>
      </c>
      <c r="AA115" s="1">
        <f t="shared" si="41"/>
        <v>41002</v>
      </c>
      <c r="AB115">
        <f t="shared" si="42"/>
        <v>6.9999999999999896E-2</v>
      </c>
      <c r="AC115">
        <f t="shared" si="43"/>
        <v>2.4472342499816852E-2</v>
      </c>
      <c r="AD115">
        <f t="shared" si="44"/>
        <v>8.1472131457280245E-2</v>
      </c>
      <c r="AE115">
        <f t="shared" si="45"/>
        <v>1.0096535905619444E-2</v>
      </c>
      <c r="AF115">
        <f t="shared" si="46"/>
        <v>3.0138746935486228E-3</v>
      </c>
      <c r="AG115">
        <f t="shared" si="47"/>
        <v>8.9967324084208209E-4</v>
      </c>
    </row>
    <row r="116" spans="1:33" x14ac:dyDescent="0.25">
      <c r="A116" t="s">
        <v>13</v>
      </c>
      <c r="B116" s="4">
        <v>41030</v>
      </c>
      <c r="C116" s="8">
        <f>[5]contrs_3year_adj_extra_stack!A115</f>
        <v>1.1000000000000001E-3</v>
      </c>
      <c r="D116" s="8">
        <f>[5]contrs_3year_adj_extra_stack!B115</f>
        <v>8.4903752220598903E-4</v>
      </c>
      <c r="E116" s="8">
        <f>[5]contrs_3year_adj_extra_stack!C115</f>
        <v>3.6557132220177402E-5</v>
      </c>
      <c r="F116" s="8">
        <f>[5]contrs_3year_adj_extra_stack!D115</f>
        <v>1.3058251878725901E-5</v>
      </c>
      <c r="G116" s="8">
        <f>[5]contrs_3year_adj_extra_stack!E115</f>
        <v>2.4618131138878801E-4</v>
      </c>
      <c r="I116" s="1">
        <f t="shared" si="49"/>
        <v>41030</v>
      </c>
      <c r="J116" s="1">
        <f t="shared" si="28"/>
        <v>41030</v>
      </c>
      <c r="K116" s="2">
        <f t="shared" si="29"/>
        <v>-0.11</v>
      </c>
      <c r="L116">
        <f t="shared" si="30"/>
        <v>-8.4903752220598899E-2</v>
      </c>
      <c r="M116">
        <f t="shared" si="31"/>
        <v>-3.6557132220177402E-3</v>
      </c>
      <c r="N116">
        <f t="shared" si="32"/>
        <v>-1.3058251878725901E-3</v>
      </c>
      <c r="O116">
        <f t="shared" si="33"/>
        <v>-2.4618131138878802E-2</v>
      </c>
      <c r="P116">
        <f t="shared" si="50"/>
        <v>4.4834217693680289E-3</v>
      </c>
      <c r="R116">
        <f t="shared" si="34"/>
        <v>-0.11</v>
      </c>
      <c r="S116">
        <f t="shared" si="35"/>
        <v>-8.3943450306452144E-2</v>
      </c>
      <c r="T116">
        <f t="shared" si="36"/>
        <v>-2.6954113078709843E-3</v>
      </c>
      <c r="U116">
        <f t="shared" si="37"/>
        <v>-3.4552327372583413E-4</v>
      </c>
      <c r="V116">
        <f t="shared" si="38"/>
        <v>-2.3657829224732047E-2</v>
      </c>
      <c r="W116">
        <f t="shared" si="39"/>
        <v>1.4316877969915202E-3</v>
      </c>
      <c r="X116" s="1"/>
      <c r="Y116" s="2" t="b">
        <f t="shared" si="40"/>
        <v>1</v>
      </c>
      <c r="Z116" s="2">
        <f t="shared" si="48"/>
        <v>28</v>
      </c>
      <c r="AA116" s="1">
        <f t="shared" si="41"/>
        <v>41030</v>
      </c>
      <c r="AB116">
        <f t="shared" si="42"/>
        <v>0.11</v>
      </c>
      <c r="AC116">
        <f t="shared" si="43"/>
        <v>8.3943450306452144E-2</v>
      </c>
      <c r="AD116">
        <f t="shared" si="44"/>
        <v>2.6954113078709843E-3</v>
      </c>
      <c r="AE116">
        <f t="shared" si="45"/>
        <v>3.4552327372583413E-4</v>
      </c>
      <c r="AF116">
        <f t="shared" si="46"/>
        <v>2.3657829224732047E-2</v>
      </c>
      <c r="AG116">
        <f t="shared" si="47"/>
        <v>1.4316877969915202E-3</v>
      </c>
    </row>
    <row r="117" spans="1:33" x14ac:dyDescent="0.25">
      <c r="A117" t="s">
        <v>13</v>
      </c>
      <c r="B117" s="4">
        <v>41065</v>
      </c>
      <c r="C117" s="8">
        <f>[5]contrs_3year_adj_extra_stack!A116</f>
        <v>-5.9999999999999995E-4</v>
      </c>
      <c r="D117" s="8">
        <f>[5]contrs_3year_adj_extra_stack!B116</f>
        <v>-3.77882111619507E-4</v>
      </c>
      <c r="E117" s="8">
        <f>[5]contrs_3year_adj_extra_stack!C116</f>
        <v>-2.87241705728262E-4</v>
      </c>
      <c r="F117" s="8">
        <f>[5]contrs_3year_adj_extra_stack!D116</f>
        <v>2.06114057621222E-4</v>
      </c>
      <c r="G117" s="8">
        <f>[5]contrs_3year_adj_extra_stack!E116</f>
        <v>-5.4159255935572697E-5</v>
      </c>
      <c r="I117" s="1">
        <f t="shared" si="49"/>
        <v>41061</v>
      </c>
      <c r="J117" s="1">
        <f t="shared" si="28"/>
        <v>41065</v>
      </c>
      <c r="K117" s="2">
        <f t="shared" si="29"/>
        <v>0.06</v>
      </c>
      <c r="L117">
        <f t="shared" si="30"/>
        <v>3.7788211161950698E-2</v>
      </c>
      <c r="M117">
        <f t="shared" si="31"/>
        <v>2.87241705728262E-2</v>
      </c>
      <c r="N117">
        <f t="shared" si="32"/>
        <v>-2.0611405762122201E-2</v>
      </c>
      <c r="O117">
        <f t="shared" si="33"/>
        <v>5.4159255935572696E-3</v>
      </c>
      <c r="P117">
        <f t="shared" si="50"/>
        <v>8.6830984337880317E-3</v>
      </c>
      <c r="R117">
        <f t="shared" si="34"/>
        <v>0.06</v>
      </c>
      <c r="S117">
        <f t="shared" si="35"/>
        <v>3.8748513076097453E-2</v>
      </c>
      <c r="T117">
        <f t="shared" si="36"/>
        <v>2.9684472486972955E-2</v>
      </c>
      <c r="U117">
        <f t="shared" si="37"/>
        <v>-1.9651103847975446E-2</v>
      </c>
      <c r="V117">
        <f t="shared" si="38"/>
        <v>6.3762275077040263E-3</v>
      </c>
      <c r="W117">
        <f t="shared" si="39"/>
        <v>5.6313644614115234E-3</v>
      </c>
      <c r="X117" s="1"/>
      <c r="Y117" s="2" t="b">
        <f t="shared" si="40"/>
        <v>1</v>
      </c>
      <c r="Z117" s="2">
        <f t="shared" si="48"/>
        <v>35</v>
      </c>
      <c r="AA117" s="1">
        <f t="shared" si="41"/>
        <v>41065</v>
      </c>
      <c r="AB117">
        <f t="shared" si="42"/>
        <v>0.06</v>
      </c>
      <c r="AC117">
        <f t="shared" si="43"/>
        <v>3.8748513076097453E-2</v>
      </c>
      <c r="AD117">
        <f t="shared" si="44"/>
        <v>2.9684472486972955E-2</v>
      </c>
      <c r="AE117">
        <f t="shared" si="45"/>
        <v>1.9651103847975446E-2</v>
      </c>
      <c r="AF117">
        <f t="shared" si="46"/>
        <v>6.3762275077040263E-3</v>
      </c>
      <c r="AG117">
        <f t="shared" si="47"/>
        <v>5.6313644614115234E-3</v>
      </c>
    </row>
    <row r="118" spans="1:33" x14ac:dyDescent="0.25">
      <c r="A118" t="s">
        <v>13</v>
      </c>
      <c r="B118" s="4">
        <v>41093</v>
      </c>
      <c r="C118" s="8">
        <f>[5]contrs_3year_adj_extra_stack!A117</f>
        <v>2.9999999999999802E-4</v>
      </c>
      <c r="D118" s="8">
        <f>[5]contrs_3year_adj_extra_stack!B117</f>
        <v>-1.2880566589791199E-4</v>
      </c>
      <c r="E118" s="8">
        <f>[5]contrs_3year_adj_extra_stack!C117</f>
        <v>4.2276659503146099E-4</v>
      </c>
      <c r="F118" s="8">
        <f>[5]contrs_3year_adj_extra_stack!D117</f>
        <v>1.20548800781708E-4</v>
      </c>
      <c r="G118" s="8">
        <f>[5]contrs_3year_adj_extra_stack!E117</f>
        <v>-9.3821728870270801E-5</v>
      </c>
      <c r="I118" s="1">
        <f t="shared" si="49"/>
        <v>41091</v>
      </c>
      <c r="J118" s="1">
        <f t="shared" si="28"/>
        <v>41093</v>
      </c>
      <c r="K118" s="2">
        <f t="shared" si="29"/>
        <v>-2.9999999999999801E-2</v>
      </c>
      <c r="L118">
        <f t="shared" si="30"/>
        <v>1.28805665897912E-2</v>
      </c>
      <c r="M118">
        <f t="shared" si="31"/>
        <v>-4.2276659503146102E-2</v>
      </c>
      <c r="N118">
        <f t="shared" si="32"/>
        <v>-1.20548800781708E-2</v>
      </c>
      <c r="O118">
        <f t="shared" si="33"/>
        <v>9.3821728870270796E-3</v>
      </c>
      <c r="P118">
        <f t="shared" si="50"/>
        <v>2.0688001044988202E-3</v>
      </c>
      <c r="R118">
        <f t="shared" si="34"/>
        <v>-2.9999999999999801E-2</v>
      </c>
      <c r="S118">
        <f t="shared" si="35"/>
        <v>1.3840868503937955E-2</v>
      </c>
      <c r="T118">
        <f t="shared" si="36"/>
        <v>-4.1316357588999347E-2</v>
      </c>
      <c r="U118">
        <f t="shared" si="37"/>
        <v>-1.1094578164024043E-2</v>
      </c>
      <c r="V118">
        <f t="shared" si="38"/>
        <v>1.0342474801173836E-2</v>
      </c>
      <c r="W118">
        <f t="shared" si="39"/>
        <v>-9.8293386787768862E-4</v>
      </c>
      <c r="X118" s="1"/>
      <c r="Y118" s="2" t="b">
        <f t="shared" si="40"/>
        <v>1</v>
      </c>
      <c r="Z118" s="2">
        <f t="shared" si="48"/>
        <v>28</v>
      </c>
      <c r="AA118" s="1">
        <f t="shared" si="41"/>
        <v>41093</v>
      </c>
      <c r="AB118">
        <f t="shared" si="42"/>
        <v>2.9999999999999801E-2</v>
      </c>
      <c r="AC118">
        <f t="shared" si="43"/>
        <v>1.3840868503937955E-2</v>
      </c>
      <c r="AD118">
        <f t="shared" si="44"/>
        <v>4.1316357588999347E-2</v>
      </c>
      <c r="AE118">
        <f t="shared" si="45"/>
        <v>1.1094578164024043E-2</v>
      </c>
      <c r="AF118">
        <f t="shared" si="46"/>
        <v>1.0342474801173836E-2</v>
      </c>
      <c r="AG118">
        <f t="shared" si="47"/>
        <v>9.8293386787768862E-4</v>
      </c>
    </row>
    <row r="119" spans="1:33" x14ac:dyDescent="0.25">
      <c r="A119" t="s">
        <v>13</v>
      </c>
      <c r="B119" s="4">
        <v>41128</v>
      </c>
      <c r="C119" s="8">
        <f>[5]contrs_3year_adj_extra_stack!A118</f>
        <v>-2.0000000000000199E-4</v>
      </c>
      <c r="D119" s="8">
        <f>[5]contrs_3year_adj_extra_stack!B118</f>
        <v>-1.1180334516937801E-5</v>
      </c>
      <c r="E119" s="8">
        <f>[5]contrs_3year_adj_extra_stack!C118</f>
        <v>-8.2154377927204098E-5</v>
      </c>
      <c r="F119" s="8">
        <f>[5]contrs_3year_adj_extra_stack!D118</f>
        <v>-1.2510938752330599E-4</v>
      </c>
      <c r="G119" s="8">
        <f>[5]contrs_3year_adj_extra_stack!E118</f>
        <v>-1.767335874717E-5</v>
      </c>
      <c r="I119" s="1">
        <f t="shared" si="49"/>
        <v>41122</v>
      </c>
      <c r="J119" s="1">
        <f t="shared" si="28"/>
        <v>41128</v>
      </c>
      <c r="K119" s="2">
        <f t="shared" si="29"/>
        <v>2.0000000000000198E-2</v>
      </c>
      <c r="L119">
        <f t="shared" si="30"/>
        <v>1.1180334516937801E-3</v>
      </c>
      <c r="M119">
        <f t="shared" si="31"/>
        <v>8.2154377927204092E-3</v>
      </c>
      <c r="N119">
        <f t="shared" si="32"/>
        <v>1.25109387523306E-2</v>
      </c>
      <c r="O119">
        <f t="shared" si="33"/>
        <v>1.7673358747170001E-3</v>
      </c>
      <c r="P119">
        <f t="shared" si="50"/>
        <v>-3.6117458714615917E-3</v>
      </c>
      <c r="R119">
        <f t="shared" si="34"/>
        <v>2.0000000000000198E-2</v>
      </c>
      <c r="S119">
        <f t="shared" si="35"/>
        <v>2.0783353658405342E-3</v>
      </c>
      <c r="T119">
        <f t="shared" si="36"/>
        <v>9.1757397068671642E-3</v>
      </c>
      <c r="U119">
        <f t="shared" si="37"/>
        <v>1.3471240666477357E-2</v>
      </c>
      <c r="V119">
        <f t="shared" si="38"/>
        <v>2.7276377888637566E-3</v>
      </c>
      <c r="W119">
        <f t="shared" si="39"/>
        <v>-6.6634798438381E-3</v>
      </c>
      <c r="X119" s="1"/>
      <c r="Y119" s="2" t="b">
        <f t="shared" si="40"/>
        <v>1</v>
      </c>
      <c r="Z119" s="2">
        <f t="shared" si="48"/>
        <v>35</v>
      </c>
      <c r="AA119" s="1">
        <f t="shared" si="41"/>
        <v>41128</v>
      </c>
      <c r="AB119">
        <f t="shared" si="42"/>
        <v>2.0000000000000198E-2</v>
      </c>
      <c r="AC119">
        <f t="shared" si="43"/>
        <v>2.0783353658405342E-3</v>
      </c>
      <c r="AD119">
        <f t="shared" si="44"/>
        <v>9.1757397068671642E-3</v>
      </c>
      <c r="AE119">
        <f t="shared" si="45"/>
        <v>1.3471240666477357E-2</v>
      </c>
      <c r="AF119">
        <f t="shared" si="46"/>
        <v>2.7276377888637566E-3</v>
      </c>
      <c r="AG119">
        <f t="shared" si="47"/>
        <v>6.6634798438381E-3</v>
      </c>
    </row>
    <row r="120" spans="1:33" x14ac:dyDescent="0.25">
      <c r="A120" t="s">
        <v>13</v>
      </c>
      <c r="B120" s="4">
        <v>41156</v>
      </c>
      <c r="C120" s="8">
        <f>[5]contrs_3year_adj_extra_stack!A119</f>
        <v>-1E-3</v>
      </c>
      <c r="D120" s="8">
        <f>[5]contrs_3year_adj_extra_stack!B119</f>
        <v>-2.5536392625715202E-4</v>
      </c>
      <c r="E120" s="8">
        <f>[5]contrs_3year_adj_extra_stack!C119</f>
        <v>-3.8786677143325002E-4</v>
      </c>
      <c r="F120" s="8">
        <f>[5]contrs_3year_adj_extra_stack!D119</f>
        <v>-1.3731404018242399E-4</v>
      </c>
      <c r="G120" s="8">
        <f>[5]contrs_3year_adj_extra_stack!E119</f>
        <v>-1.3821167666564299E-4</v>
      </c>
      <c r="I120" s="1">
        <f t="shared" si="49"/>
        <v>41153</v>
      </c>
      <c r="J120" s="1">
        <f t="shared" si="28"/>
        <v>41156</v>
      </c>
      <c r="K120" s="2">
        <f t="shared" si="29"/>
        <v>0.1</v>
      </c>
      <c r="L120">
        <f t="shared" si="30"/>
        <v>2.5536392625715203E-2</v>
      </c>
      <c r="M120">
        <f t="shared" si="31"/>
        <v>3.8786677143325003E-2</v>
      </c>
      <c r="N120">
        <f t="shared" si="32"/>
        <v>1.37314040182424E-2</v>
      </c>
      <c r="O120">
        <f t="shared" si="33"/>
        <v>1.3821167666564299E-2</v>
      </c>
      <c r="P120">
        <f t="shared" si="50"/>
        <v>8.1243585461530966E-3</v>
      </c>
      <c r="R120">
        <f t="shared" si="34"/>
        <v>0.1</v>
      </c>
      <c r="S120">
        <f t="shared" si="35"/>
        <v>2.6496694539861958E-2</v>
      </c>
      <c r="T120">
        <f t="shared" si="36"/>
        <v>3.9746979057471758E-2</v>
      </c>
      <c r="U120">
        <f t="shared" si="37"/>
        <v>1.4691705932389157E-2</v>
      </c>
      <c r="V120">
        <f t="shared" si="38"/>
        <v>1.4781469580711056E-2</v>
      </c>
      <c r="W120">
        <f t="shared" si="39"/>
        <v>5.0726245737765883E-3</v>
      </c>
      <c r="X120" s="1"/>
      <c r="Y120" s="2" t="b">
        <f t="shared" si="40"/>
        <v>1</v>
      </c>
      <c r="Z120" s="2">
        <f t="shared" si="48"/>
        <v>28</v>
      </c>
      <c r="AA120" s="1">
        <f t="shared" si="41"/>
        <v>41156</v>
      </c>
      <c r="AB120">
        <f t="shared" si="42"/>
        <v>0.1</v>
      </c>
      <c r="AC120">
        <f t="shared" si="43"/>
        <v>2.6496694539861958E-2</v>
      </c>
      <c r="AD120">
        <f t="shared" si="44"/>
        <v>3.9746979057471758E-2</v>
      </c>
      <c r="AE120">
        <f t="shared" si="45"/>
        <v>1.4691705932389157E-2</v>
      </c>
      <c r="AF120">
        <f t="shared" si="46"/>
        <v>1.4781469580711056E-2</v>
      </c>
      <c r="AG120">
        <f t="shared" si="47"/>
        <v>5.0726245737765883E-3</v>
      </c>
    </row>
    <row r="121" spans="1:33" x14ac:dyDescent="0.25">
      <c r="A121" t="s">
        <v>13</v>
      </c>
      <c r="B121" s="4">
        <v>41184</v>
      </c>
      <c r="C121" s="8">
        <f>[5]contrs_3year_adj_extra_stack!A120</f>
        <v>4.0000000000000099E-4</v>
      </c>
      <c r="D121" s="8">
        <f>[5]contrs_3year_adj_extra_stack!B120</f>
        <v>5.1141080143262698E-4</v>
      </c>
      <c r="E121" s="8">
        <f>[5]contrs_3year_adj_extra_stack!C120</f>
        <v>-1.49442224615795E-5</v>
      </c>
      <c r="F121" s="8">
        <f>[5]contrs_3year_adj_extra_stack!D120</f>
        <v>-3.43636476137358E-5</v>
      </c>
      <c r="G121" s="8">
        <f>[5]contrs_3year_adj_extra_stack!E120</f>
        <v>5.5554594470739599E-5</v>
      </c>
      <c r="I121" s="1">
        <f t="shared" si="49"/>
        <v>41183</v>
      </c>
      <c r="J121" s="1">
        <f t="shared" si="28"/>
        <v>41184</v>
      </c>
      <c r="K121" s="2">
        <f t="shared" si="29"/>
        <v>-4.0000000000000098E-2</v>
      </c>
      <c r="L121">
        <f t="shared" si="30"/>
        <v>-5.1141080143262699E-2</v>
      </c>
      <c r="M121">
        <f t="shared" si="31"/>
        <v>1.49442224615795E-3</v>
      </c>
      <c r="N121">
        <f t="shared" si="32"/>
        <v>3.43636476137358E-3</v>
      </c>
      <c r="O121">
        <f t="shared" si="33"/>
        <v>-5.5554594470739599E-3</v>
      </c>
      <c r="P121">
        <f t="shared" si="50"/>
        <v>1.1765752582805031E-2</v>
      </c>
      <c r="R121">
        <f t="shared" si="34"/>
        <v>-4.0000000000000098E-2</v>
      </c>
      <c r="S121">
        <f t="shared" si="35"/>
        <v>-5.0180778229115944E-2</v>
      </c>
      <c r="T121">
        <f t="shared" si="36"/>
        <v>2.4547241603047058E-3</v>
      </c>
      <c r="U121">
        <f t="shared" si="37"/>
        <v>4.3966666755203363E-3</v>
      </c>
      <c r="V121">
        <f t="shared" si="38"/>
        <v>-4.5951575329272031E-3</v>
      </c>
      <c r="W121">
        <f t="shared" si="39"/>
        <v>8.7140186104285224E-3</v>
      </c>
      <c r="X121" s="1"/>
      <c r="Y121" s="2" t="b">
        <f t="shared" si="40"/>
        <v>1</v>
      </c>
      <c r="Z121" s="2">
        <f t="shared" si="48"/>
        <v>28</v>
      </c>
      <c r="AA121" s="1">
        <f t="shared" si="41"/>
        <v>41184</v>
      </c>
      <c r="AB121">
        <f t="shared" si="42"/>
        <v>4.0000000000000098E-2</v>
      </c>
      <c r="AC121">
        <f t="shared" si="43"/>
        <v>5.0180778229115944E-2</v>
      </c>
      <c r="AD121">
        <f t="shared" si="44"/>
        <v>2.4547241603047058E-3</v>
      </c>
      <c r="AE121">
        <f t="shared" si="45"/>
        <v>4.3966666755203363E-3</v>
      </c>
      <c r="AF121">
        <f t="shared" si="46"/>
        <v>4.5951575329272031E-3</v>
      </c>
      <c r="AG121">
        <f t="shared" si="47"/>
        <v>8.7140186104285224E-3</v>
      </c>
    </row>
    <row r="122" spans="1:33" x14ac:dyDescent="0.25">
      <c r="A122" t="s">
        <v>13</v>
      </c>
      <c r="B122" s="4">
        <v>41219</v>
      </c>
      <c r="C122" s="8">
        <f>[5]contrs_3year_adj_extra_stack!A121</f>
        <v>-7.0000000000000303E-4</v>
      </c>
      <c r="D122" s="8">
        <f>[5]contrs_3year_adj_extra_stack!B121</f>
        <v>-4.4978385137203698E-4</v>
      </c>
      <c r="E122" s="8">
        <f>[5]contrs_3year_adj_extra_stack!C121</f>
        <v>-8.7181392341170895E-5</v>
      </c>
      <c r="F122" s="8">
        <f>[5]contrs_3year_adj_extra_stack!D121</f>
        <v>-9.6610968973069206E-5</v>
      </c>
      <c r="G122" s="8">
        <f>[5]contrs_3year_adj_extra_stack!E121</f>
        <v>-1.0946803065576699E-5</v>
      </c>
      <c r="I122" s="1">
        <f t="shared" si="49"/>
        <v>41214</v>
      </c>
      <c r="J122" s="1">
        <f t="shared" si="28"/>
        <v>41219</v>
      </c>
      <c r="K122" s="2">
        <f t="shared" si="29"/>
        <v>7.0000000000000298E-2</v>
      </c>
      <c r="L122">
        <f t="shared" si="30"/>
        <v>4.4978385137203696E-2</v>
      </c>
      <c r="M122">
        <f t="shared" si="31"/>
        <v>8.71813923411709E-3</v>
      </c>
      <c r="N122">
        <f t="shared" si="32"/>
        <v>9.6610968973069207E-3</v>
      </c>
      <c r="O122">
        <f t="shared" si="33"/>
        <v>1.0946803065576699E-3</v>
      </c>
      <c r="P122">
        <f t="shared" si="50"/>
        <v>5.5476984248149222E-3</v>
      </c>
      <c r="R122">
        <f t="shared" si="34"/>
        <v>7.0000000000000298E-2</v>
      </c>
      <c r="S122">
        <f t="shared" si="35"/>
        <v>4.5938687051350451E-2</v>
      </c>
      <c r="T122">
        <f t="shared" si="36"/>
        <v>9.6784411482638451E-3</v>
      </c>
      <c r="U122">
        <f t="shared" si="37"/>
        <v>1.0621398811453677E-2</v>
      </c>
      <c r="V122">
        <f t="shared" si="38"/>
        <v>2.0549822207044264E-3</v>
      </c>
      <c r="W122">
        <f t="shared" si="39"/>
        <v>2.4959644524384134E-3</v>
      </c>
      <c r="X122" s="1"/>
      <c r="Y122" s="2" t="b">
        <f t="shared" si="40"/>
        <v>1</v>
      </c>
      <c r="Z122" s="2">
        <f t="shared" si="48"/>
        <v>35</v>
      </c>
      <c r="AA122" s="1">
        <f t="shared" si="41"/>
        <v>41219</v>
      </c>
      <c r="AB122">
        <f t="shared" si="42"/>
        <v>7.0000000000000298E-2</v>
      </c>
      <c r="AC122">
        <f t="shared" si="43"/>
        <v>4.5938687051350451E-2</v>
      </c>
      <c r="AD122">
        <f t="shared" si="44"/>
        <v>9.6784411482638451E-3</v>
      </c>
      <c r="AE122">
        <f t="shared" si="45"/>
        <v>1.0621398811453677E-2</v>
      </c>
      <c r="AF122">
        <f t="shared" si="46"/>
        <v>2.0549822207044264E-3</v>
      </c>
      <c r="AG122">
        <f t="shared" si="47"/>
        <v>2.4959644524384134E-3</v>
      </c>
    </row>
    <row r="123" spans="1:33" x14ac:dyDescent="0.25">
      <c r="A123" t="s">
        <v>13</v>
      </c>
      <c r="B123" s="4">
        <v>41247</v>
      </c>
      <c r="C123" s="8">
        <f>[5]contrs_3year_adj_extra_stack!A122</f>
        <v>-9.9999999999995898E-5</v>
      </c>
      <c r="D123" s="8">
        <f>[5]contrs_3year_adj_extra_stack!B122</f>
        <v>1.4608450390402099E-4</v>
      </c>
      <c r="E123" s="8">
        <f>[5]contrs_3year_adj_extra_stack!C122</f>
        <v>-1.61036358997527E-4</v>
      </c>
      <c r="F123" s="8">
        <f>[5]contrs_3year_adj_extra_stack!D122</f>
        <v>1.3183436129148499E-5</v>
      </c>
      <c r="G123" s="8">
        <f>[5]contrs_3year_adj_extra_stack!E122</f>
        <v>-2.9315525402767499E-5</v>
      </c>
      <c r="I123" s="1">
        <f t="shared" si="49"/>
        <v>41244</v>
      </c>
      <c r="J123" s="1">
        <f t="shared" si="28"/>
        <v>41247</v>
      </c>
      <c r="K123" s="2">
        <f t="shared" si="29"/>
        <v>9.9999999999995891E-3</v>
      </c>
      <c r="L123">
        <f t="shared" si="30"/>
        <v>-1.4608450390402098E-2</v>
      </c>
      <c r="M123">
        <f t="shared" si="31"/>
        <v>1.6103635899752701E-2</v>
      </c>
      <c r="N123">
        <f t="shared" si="32"/>
        <v>-1.31834361291485E-3</v>
      </c>
      <c r="O123">
        <f t="shared" si="33"/>
        <v>2.93155254027675E-3</v>
      </c>
      <c r="P123">
        <f t="shared" si="50"/>
        <v>6.8916055632870865E-3</v>
      </c>
      <c r="R123">
        <f t="shared" si="34"/>
        <v>9.9999999999995891E-3</v>
      </c>
      <c r="S123">
        <f t="shared" si="35"/>
        <v>-1.3648148476255343E-2</v>
      </c>
      <c r="T123">
        <f t="shared" si="36"/>
        <v>1.7063937813899456E-2</v>
      </c>
      <c r="U123">
        <f t="shared" si="37"/>
        <v>-3.5804169876809397E-4</v>
      </c>
      <c r="V123">
        <f t="shared" si="38"/>
        <v>3.8918544544235068E-3</v>
      </c>
      <c r="W123">
        <f t="shared" si="39"/>
        <v>3.8398715909105778E-3</v>
      </c>
      <c r="X123" s="1"/>
      <c r="Y123" s="2" t="b">
        <f t="shared" si="40"/>
        <v>1</v>
      </c>
      <c r="Z123" s="2">
        <f t="shared" si="48"/>
        <v>28</v>
      </c>
      <c r="AA123" s="1">
        <f t="shared" si="41"/>
        <v>41247</v>
      </c>
      <c r="AB123">
        <f t="shared" si="42"/>
        <v>9.9999999999995891E-3</v>
      </c>
      <c r="AC123">
        <f t="shared" si="43"/>
        <v>1.3648148476255343E-2</v>
      </c>
      <c r="AD123">
        <f t="shared" si="44"/>
        <v>1.7063937813899456E-2</v>
      </c>
      <c r="AE123">
        <f t="shared" si="45"/>
        <v>3.5804169876809397E-4</v>
      </c>
      <c r="AF123">
        <f t="shared" si="46"/>
        <v>3.8918544544235068E-3</v>
      </c>
      <c r="AG123">
        <f t="shared" si="47"/>
        <v>3.8398715909105778E-3</v>
      </c>
    </row>
    <row r="124" spans="1:33" x14ac:dyDescent="0.25">
      <c r="A124" t="s">
        <v>13</v>
      </c>
      <c r="B124" s="4">
        <v>41310</v>
      </c>
      <c r="C124" s="8">
        <f>[5]contrs_3year_adj_extra_stack!A123</f>
        <v>1.9999999999999901E-4</v>
      </c>
      <c r="D124" s="8">
        <f>[5]contrs_3year_adj_extra_stack!B123</f>
        <v>-1.4257185992949499E-4</v>
      </c>
      <c r="E124" s="8">
        <f>[5]contrs_3year_adj_extra_stack!C123</f>
        <v>4.1815104766798302E-4</v>
      </c>
      <c r="F124" s="8">
        <f>[5]contrs_3year_adj_extra_stack!D123</f>
        <v>-1.91681962575131E-5</v>
      </c>
      <c r="G124" s="8">
        <f>[5]contrs_3year_adj_extra_stack!E123</f>
        <v>-4.5930522062933102E-5</v>
      </c>
      <c r="I124" s="1">
        <f t="shared" si="49"/>
        <v>41306</v>
      </c>
      <c r="J124" s="1">
        <f t="shared" si="28"/>
        <v>41310</v>
      </c>
      <c r="K124" s="2">
        <f t="shared" si="29"/>
        <v>-1.99999999999999E-2</v>
      </c>
      <c r="L124">
        <f t="shared" si="30"/>
        <v>1.4257185992949499E-2</v>
      </c>
      <c r="M124">
        <f t="shared" si="31"/>
        <v>-4.1815104766798304E-2</v>
      </c>
      <c r="N124">
        <f t="shared" si="32"/>
        <v>1.9168196257513099E-3</v>
      </c>
      <c r="O124">
        <f t="shared" si="33"/>
        <v>4.5930522062933099E-3</v>
      </c>
      <c r="P124">
        <f t="shared" si="50"/>
        <v>1.0480469418042851E-3</v>
      </c>
      <c r="R124">
        <f t="shared" si="34"/>
        <v>-1.99999999999999E-2</v>
      </c>
      <c r="S124">
        <f t="shared" si="35"/>
        <v>1.5217487907096254E-2</v>
      </c>
      <c r="T124">
        <f t="shared" si="36"/>
        <v>-4.0854802852651549E-2</v>
      </c>
      <c r="U124">
        <f t="shared" si="37"/>
        <v>2.8771215398980658E-3</v>
      </c>
      <c r="V124">
        <f t="shared" si="38"/>
        <v>5.5533541204400667E-3</v>
      </c>
      <c r="W124">
        <f t="shared" si="39"/>
        <v>-2.0036870305722237E-3</v>
      </c>
      <c r="X124" s="1"/>
      <c r="Y124" s="2" t="b">
        <f t="shared" si="40"/>
        <v>1</v>
      </c>
      <c r="Z124" s="2">
        <f t="shared" si="48"/>
        <v>63</v>
      </c>
      <c r="AA124" s="1">
        <f t="shared" si="41"/>
        <v>41310</v>
      </c>
      <c r="AB124">
        <f t="shared" si="42"/>
        <v>1.99999999999999E-2</v>
      </c>
      <c r="AC124">
        <f t="shared" si="43"/>
        <v>1.5217487907096254E-2</v>
      </c>
      <c r="AD124">
        <f t="shared" si="44"/>
        <v>4.0854802852651549E-2</v>
      </c>
      <c r="AE124">
        <f t="shared" si="45"/>
        <v>2.8771215398980658E-3</v>
      </c>
      <c r="AF124">
        <f t="shared" si="46"/>
        <v>5.5533541204400667E-3</v>
      </c>
      <c r="AG124">
        <f t="shared" si="47"/>
        <v>2.0036870305722237E-3</v>
      </c>
    </row>
    <row r="125" spans="1:33" x14ac:dyDescent="0.25">
      <c r="A125" t="s">
        <v>13</v>
      </c>
      <c r="B125" s="4">
        <v>41338</v>
      </c>
      <c r="C125" s="8">
        <f>[5]contrs_3year_adj_extra_stack!A124</f>
        <v>-3.0000000000000198E-4</v>
      </c>
      <c r="D125" s="8">
        <f>[5]contrs_3year_adj_extra_stack!B124</f>
        <v>-4.08528240852707E-5</v>
      </c>
      <c r="E125" s="8">
        <f>[5]contrs_3year_adj_extra_stack!C124</f>
        <v>-2.1478895090221899E-4</v>
      </c>
      <c r="F125" s="8">
        <f>[5]contrs_3year_adj_extra_stack!D124</f>
        <v>-1.5023286583998701E-4</v>
      </c>
      <c r="G125" s="8">
        <f>[5]contrs_3year_adj_extra_stack!E124</f>
        <v>1.5978050159663599E-4</v>
      </c>
      <c r="I125" s="1">
        <f t="shared" si="49"/>
        <v>41334</v>
      </c>
      <c r="J125" s="1">
        <f t="shared" si="28"/>
        <v>41338</v>
      </c>
      <c r="K125" s="2">
        <f t="shared" si="29"/>
        <v>3.0000000000000197E-2</v>
      </c>
      <c r="L125">
        <f t="shared" si="30"/>
        <v>4.0852824085270698E-3</v>
      </c>
      <c r="M125">
        <f t="shared" si="31"/>
        <v>2.1478895090221897E-2</v>
      </c>
      <c r="N125">
        <f t="shared" si="32"/>
        <v>1.50232865839987E-2</v>
      </c>
      <c r="O125">
        <f t="shared" si="33"/>
        <v>-1.5978050159663599E-2</v>
      </c>
      <c r="P125">
        <f t="shared" si="50"/>
        <v>5.390586076916129E-3</v>
      </c>
      <c r="R125">
        <f t="shared" si="34"/>
        <v>3.0000000000000197E-2</v>
      </c>
      <c r="S125">
        <f t="shared" si="35"/>
        <v>5.045584322673824E-3</v>
      </c>
      <c r="T125">
        <f t="shared" si="36"/>
        <v>2.2439197004368652E-2</v>
      </c>
      <c r="U125">
        <f t="shared" si="37"/>
        <v>1.5983588498145455E-2</v>
      </c>
      <c r="V125">
        <f t="shared" si="38"/>
        <v>-1.5017748245516842E-2</v>
      </c>
      <c r="W125">
        <f t="shared" si="39"/>
        <v>2.3388521045396202E-3</v>
      </c>
      <c r="X125" s="1"/>
      <c r="Y125" s="2" t="b">
        <f t="shared" si="40"/>
        <v>1</v>
      </c>
      <c r="Z125" s="2">
        <f t="shared" si="48"/>
        <v>28</v>
      </c>
      <c r="AA125" s="1">
        <f t="shared" si="41"/>
        <v>41338</v>
      </c>
      <c r="AB125">
        <f t="shared" si="42"/>
        <v>3.0000000000000197E-2</v>
      </c>
      <c r="AC125">
        <f t="shared" si="43"/>
        <v>5.045584322673824E-3</v>
      </c>
      <c r="AD125">
        <f t="shared" si="44"/>
        <v>2.2439197004368652E-2</v>
      </c>
      <c r="AE125">
        <f t="shared" si="45"/>
        <v>1.5983588498145455E-2</v>
      </c>
      <c r="AF125">
        <f t="shared" si="46"/>
        <v>1.5017748245516842E-2</v>
      </c>
      <c r="AG125">
        <f t="shared" si="47"/>
        <v>2.3388521045396202E-3</v>
      </c>
    </row>
    <row r="126" spans="1:33" x14ac:dyDescent="0.25">
      <c r="A126" t="s">
        <v>13</v>
      </c>
      <c r="B126" s="4">
        <v>41366</v>
      </c>
      <c r="C126" s="8">
        <f>[5]contrs_3year_adj_extra_stack!A125</f>
        <v>1.9999999999999901E-4</v>
      </c>
      <c r="D126" s="8">
        <f>[5]contrs_3year_adj_extra_stack!B125</f>
        <v>-4.5250317448316801E-7</v>
      </c>
      <c r="E126" s="8">
        <f>[5]contrs_3year_adj_extra_stack!C125</f>
        <v>2.2696927263643899E-4</v>
      </c>
      <c r="F126" s="8">
        <f>[5]contrs_3year_adj_extra_stack!D125</f>
        <v>3.0638173875146201E-5</v>
      </c>
      <c r="G126" s="8">
        <f>[5]contrs_3year_adj_extra_stack!E125</f>
        <v>-3.0695191910137802E-5</v>
      </c>
      <c r="I126" s="1">
        <f t="shared" si="49"/>
        <v>41365</v>
      </c>
      <c r="J126" s="1">
        <f t="shared" si="28"/>
        <v>41366</v>
      </c>
      <c r="K126" s="2">
        <f t="shared" si="29"/>
        <v>-1.99999999999999E-2</v>
      </c>
      <c r="L126">
        <f t="shared" si="30"/>
        <v>4.5250317448316801E-5</v>
      </c>
      <c r="M126">
        <f t="shared" si="31"/>
        <v>-2.2696927263643901E-2</v>
      </c>
      <c r="N126">
        <f t="shared" si="32"/>
        <v>-3.0638173875146201E-3</v>
      </c>
      <c r="O126">
        <f t="shared" si="33"/>
        <v>3.06951919101378E-3</v>
      </c>
      <c r="P126">
        <f t="shared" si="50"/>
        <v>2.6459751426965231E-3</v>
      </c>
      <c r="R126">
        <f t="shared" si="34"/>
        <v>-1.99999999999999E-2</v>
      </c>
      <c r="S126">
        <f t="shared" si="35"/>
        <v>1.0055522315950711E-3</v>
      </c>
      <c r="T126">
        <f t="shared" si="36"/>
        <v>-2.1736625349497146E-2</v>
      </c>
      <c r="U126">
        <f t="shared" si="37"/>
        <v>-2.1035154733678642E-3</v>
      </c>
      <c r="V126">
        <f t="shared" si="38"/>
        <v>4.0298211051605368E-3</v>
      </c>
      <c r="W126">
        <f t="shared" si="39"/>
        <v>-4.0575882967998573E-4</v>
      </c>
      <c r="X126" s="1"/>
      <c r="Y126" s="2" t="b">
        <f t="shared" si="40"/>
        <v>1</v>
      </c>
      <c r="Z126" s="2">
        <f t="shared" si="48"/>
        <v>28</v>
      </c>
      <c r="AA126" s="1">
        <f t="shared" si="41"/>
        <v>41366</v>
      </c>
      <c r="AB126">
        <f t="shared" si="42"/>
        <v>1.99999999999999E-2</v>
      </c>
      <c r="AC126">
        <f t="shared" si="43"/>
        <v>1.0055522315950711E-3</v>
      </c>
      <c r="AD126">
        <f t="shared" si="44"/>
        <v>2.1736625349497146E-2</v>
      </c>
      <c r="AE126">
        <f t="shared" si="45"/>
        <v>2.1035154733678642E-3</v>
      </c>
      <c r="AF126">
        <f t="shared" si="46"/>
        <v>4.0298211051605368E-3</v>
      </c>
      <c r="AG126">
        <f t="shared" si="47"/>
        <v>4.0575882967998573E-4</v>
      </c>
    </row>
    <row r="127" spans="1:33" x14ac:dyDescent="0.25">
      <c r="A127" t="s">
        <v>13</v>
      </c>
      <c r="B127" s="4">
        <v>41401</v>
      </c>
      <c r="C127" s="8">
        <f>[5]contrs_3year_adj_extra_stack!A126</f>
        <v>7.9999999999999895E-4</v>
      </c>
      <c r="D127" s="8">
        <f>[5]contrs_3year_adj_extra_stack!B126</f>
        <v>4.7499456056427801E-4</v>
      </c>
      <c r="E127" s="8">
        <f>[5]contrs_3year_adj_extra_stack!C126</f>
        <v>3.6849439255455698E-5</v>
      </c>
      <c r="F127" s="8">
        <f>[5]contrs_3year_adj_extra_stack!D126</f>
        <v>1.7303930584156301E-4</v>
      </c>
      <c r="G127" s="8">
        <f>[5]contrs_3year_adj_extra_stack!E126</f>
        <v>7.1674786668354093E-5</v>
      </c>
      <c r="I127" s="1">
        <f t="shared" si="49"/>
        <v>41395</v>
      </c>
      <c r="J127" s="1">
        <f t="shared" si="28"/>
        <v>41401</v>
      </c>
      <c r="K127" s="2">
        <f t="shared" si="29"/>
        <v>-7.9999999999999891E-2</v>
      </c>
      <c r="L127">
        <f t="shared" si="30"/>
        <v>-4.7499456056427802E-2</v>
      </c>
      <c r="M127">
        <f t="shared" si="31"/>
        <v>-3.6849439255455699E-3</v>
      </c>
      <c r="N127">
        <f t="shared" si="32"/>
        <v>-1.7303930584156302E-2</v>
      </c>
      <c r="O127">
        <f t="shared" si="33"/>
        <v>-7.1674786668354095E-3</v>
      </c>
      <c r="P127">
        <f t="shared" si="50"/>
        <v>-4.3441907670348067E-3</v>
      </c>
      <c r="R127">
        <f t="shared" si="34"/>
        <v>-7.9999999999999891E-2</v>
      </c>
      <c r="S127">
        <f t="shared" si="35"/>
        <v>-4.6539154142281047E-2</v>
      </c>
      <c r="T127">
        <f t="shared" si="36"/>
        <v>-2.724642011398814E-3</v>
      </c>
      <c r="U127">
        <f t="shared" si="37"/>
        <v>-1.6343628670009547E-2</v>
      </c>
      <c r="V127">
        <f t="shared" si="38"/>
        <v>-6.2071767526886527E-3</v>
      </c>
      <c r="W127">
        <f t="shared" si="39"/>
        <v>-7.3959247394113151E-3</v>
      </c>
      <c r="X127" s="1"/>
      <c r="Y127" s="2" t="b">
        <f t="shared" si="40"/>
        <v>1</v>
      </c>
      <c r="Z127" s="2">
        <f t="shared" si="48"/>
        <v>35</v>
      </c>
      <c r="AA127" s="1">
        <f t="shared" si="41"/>
        <v>41401</v>
      </c>
      <c r="AB127">
        <f t="shared" si="42"/>
        <v>7.9999999999999891E-2</v>
      </c>
      <c r="AC127">
        <f t="shared" si="43"/>
        <v>4.6539154142281047E-2</v>
      </c>
      <c r="AD127">
        <f t="shared" si="44"/>
        <v>2.724642011398814E-3</v>
      </c>
      <c r="AE127">
        <f t="shared" si="45"/>
        <v>1.6343628670009547E-2</v>
      </c>
      <c r="AF127">
        <f t="shared" si="46"/>
        <v>6.2071767526886527E-3</v>
      </c>
      <c r="AG127">
        <f t="shared" si="47"/>
        <v>7.3959247394113151E-3</v>
      </c>
    </row>
    <row r="128" spans="1:33" x14ac:dyDescent="0.25">
      <c r="A128" t="s">
        <v>13</v>
      </c>
      <c r="B128" s="4">
        <v>41429</v>
      </c>
      <c r="C128" s="8">
        <f>[5]contrs_3year_adj_extra_stack!A127</f>
        <v>-2.9999999999999802E-4</v>
      </c>
      <c r="D128" s="8">
        <f>[5]contrs_3year_adj_extra_stack!B127</f>
        <v>-1.81528152174183E-4</v>
      </c>
      <c r="E128" s="8">
        <f>[5]contrs_3year_adj_extra_stack!C127</f>
        <v>5.7947051220226397E-5</v>
      </c>
      <c r="F128" s="8">
        <f>[5]contrs_3year_adj_extra_stack!D127</f>
        <v>-8.8051247089365395E-5</v>
      </c>
      <c r="G128" s="8">
        <f>[5]contrs_3year_adj_extra_stack!E127</f>
        <v>-3.7600364902338203E-5</v>
      </c>
      <c r="I128" s="1">
        <f t="shared" si="49"/>
        <v>41426</v>
      </c>
      <c r="J128" s="1">
        <f t="shared" si="28"/>
        <v>41429</v>
      </c>
      <c r="K128" s="2">
        <f t="shared" si="29"/>
        <v>2.9999999999999801E-2</v>
      </c>
      <c r="L128">
        <f t="shared" si="30"/>
        <v>1.8152815217418301E-2</v>
      </c>
      <c r="M128">
        <f t="shared" si="31"/>
        <v>-5.7947051220226401E-3</v>
      </c>
      <c r="N128">
        <f t="shared" si="32"/>
        <v>8.8051247089365389E-3</v>
      </c>
      <c r="O128">
        <f t="shared" si="33"/>
        <v>3.7600364902338201E-3</v>
      </c>
      <c r="P128">
        <f t="shared" si="50"/>
        <v>5.0767287054337799E-3</v>
      </c>
      <c r="R128">
        <f t="shared" si="34"/>
        <v>2.9999999999999801E-2</v>
      </c>
      <c r="S128">
        <f t="shared" si="35"/>
        <v>1.9113117131565056E-2</v>
      </c>
      <c r="T128">
        <f t="shared" si="36"/>
        <v>-4.8344032078758842E-3</v>
      </c>
      <c r="U128">
        <f t="shared" si="37"/>
        <v>9.7654266230832957E-3</v>
      </c>
      <c r="V128">
        <f t="shared" si="38"/>
        <v>4.7203384043805769E-3</v>
      </c>
      <c r="W128">
        <f t="shared" si="39"/>
        <v>2.0249947330572711E-3</v>
      </c>
      <c r="X128" s="1"/>
      <c r="Y128" s="2" t="b">
        <f t="shared" si="40"/>
        <v>1</v>
      </c>
      <c r="Z128" s="2">
        <f t="shared" si="48"/>
        <v>28</v>
      </c>
      <c r="AA128" s="1">
        <f t="shared" si="41"/>
        <v>41429</v>
      </c>
      <c r="AB128">
        <f t="shared" si="42"/>
        <v>2.9999999999999801E-2</v>
      </c>
      <c r="AC128">
        <f t="shared" si="43"/>
        <v>1.9113117131565056E-2</v>
      </c>
      <c r="AD128">
        <f t="shared" si="44"/>
        <v>4.8344032078758842E-3</v>
      </c>
      <c r="AE128">
        <f t="shared" si="45"/>
        <v>9.7654266230832957E-3</v>
      </c>
      <c r="AF128">
        <f t="shared" si="46"/>
        <v>4.7203384043805769E-3</v>
      </c>
      <c r="AG128">
        <f t="shared" si="47"/>
        <v>2.0249947330572711E-3</v>
      </c>
    </row>
    <row r="129" spans="1:33" x14ac:dyDescent="0.25">
      <c r="A129" t="s">
        <v>13</v>
      </c>
      <c r="B129" s="4">
        <v>41457</v>
      </c>
      <c r="C129" s="8">
        <f>[5]contrs_3year_adj_extra_stack!A128</f>
        <v>1.9999999999999901E-4</v>
      </c>
      <c r="D129" s="8">
        <f>[5]contrs_3year_adj_extra_stack!B128</f>
        <v>-1.6845795681820101E-4</v>
      </c>
      <c r="E129" s="8">
        <f>[5]contrs_3year_adj_extra_stack!C128</f>
        <v>2.73830320970748E-4</v>
      </c>
      <c r="F129" s="8">
        <f>[5]contrs_3year_adj_extra_stack!D128</f>
        <v>1.25706128202594E-4</v>
      </c>
      <c r="G129" s="8">
        <f>[5]contrs_3year_adj_extra_stack!E128</f>
        <v>-2.2203272926279E-5</v>
      </c>
      <c r="I129" s="1">
        <f t="shared" si="49"/>
        <v>41456</v>
      </c>
      <c r="J129" s="1">
        <f t="shared" si="28"/>
        <v>41457</v>
      </c>
      <c r="K129" s="2">
        <f t="shared" si="29"/>
        <v>-1.99999999999999E-2</v>
      </c>
      <c r="L129">
        <f t="shared" si="30"/>
        <v>1.6845795681820101E-2</v>
      </c>
      <c r="M129">
        <f t="shared" si="31"/>
        <v>-2.7383032097074801E-2</v>
      </c>
      <c r="N129">
        <f t="shared" si="32"/>
        <v>-1.25706128202594E-2</v>
      </c>
      <c r="O129">
        <f t="shared" si="33"/>
        <v>2.2203272926279E-3</v>
      </c>
      <c r="P129">
        <f t="shared" si="50"/>
        <v>8.8752194288629774E-4</v>
      </c>
      <c r="R129">
        <f t="shared" si="34"/>
        <v>-1.99999999999999E-2</v>
      </c>
      <c r="S129">
        <f t="shared" si="35"/>
        <v>1.7806097595966856E-2</v>
      </c>
      <c r="T129">
        <f t="shared" si="36"/>
        <v>-2.6422730182928046E-2</v>
      </c>
      <c r="U129">
        <f t="shared" si="37"/>
        <v>-1.1610310906112644E-2</v>
      </c>
      <c r="V129">
        <f t="shared" si="38"/>
        <v>3.1806292067746563E-3</v>
      </c>
      <c r="W129">
        <f t="shared" si="39"/>
        <v>-2.164212029490211E-3</v>
      </c>
      <c r="X129" s="1"/>
      <c r="Y129" s="2" t="b">
        <f t="shared" si="40"/>
        <v>1</v>
      </c>
      <c r="Z129" s="2">
        <f t="shared" si="48"/>
        <v>28</v>
      </c>
      <c r="AA129" s="1">
        <f t="shared" si="41"/>
        <v>41457</v>
      </c>
      <c r="AB129">
        <f t="shared" si="42"/>
        <v>1.99999999999999E-2</v>
      </c>
      <c r="AC129">
        <f t="shared" si="43"/>
        <v>1.7806097595966856E-2</v>
      </c>
      <c r="AD129">
        <f t="shared" si="44"/>
        <v>2.6422730182928046E-2</v>
      </c>
      <c r="AE129">
        <f t="shared" si="45"/>
        <v>1.1610310906112644E-2</v>
      </c>
      <c r="AF129">
        <f t="shared" si="46"/>
        <v>3.1806292067746563E-3</v>
      </c>
      <c r="AG129">
        <f t="shared" si="47"/>
        <v>2.164212029490211E-3</v>
      </c>
    </row>
    <row r="130" spans="1:33" x14ac:dyDescent="0.25">
      <c r="A130" t="s">
        <v>13</v>
      </c>
      <c r="B130" s="4">
        <v>41492</v>
      </c>
      <c r="C130" s="8">
        <f>[5]contrs_3year_adj_extra_stack!A129</f>
        <v>-5.9999999999999604E-4</v>
      </c>
      <c r="D130" s="8">
        <f>[5]contrs_3year_adj_extra_stack!B129</f>
        <v>5.3325523664328502E-5</v>
      </c>
      <c r="E130" s="8">
        <f>[5]contrs_3year_adj_extra_stack!C129</f>
        <v>-5.63745706851523E-4</v>
      </c>
      <c r="F130" s="8">
        <f>[5]contrs_3year_adj_extra_stack!D129</f>
        <v>-2.1342816689831601E-4</v>
      </c>
      <c r="G130" s="8">
        <f>[5]contrs_3year_adj_extra_stack!E129</f>
        <v>1.2856481731394399E-4</v>
      </c>
      <c r="I130" s="1">
        <f t="shared" si="49"/>
        <v>41487</v>
      </c>
      <c r="J130" s="1">
        <f t="shared" si="28"/>
        <v>41492</v>
      </c>
      <c r="K130" s="2">
        <f t="shared" si="29"/>
        <v>5.9999999999999602E-2</v>
      </c>
      <c r="L130">
        <f t="shared" si="30"/>
        <v>-5.3325523664328502E-3</v>
      </c>
      <c r="M130">
        <f t="shared" si="31"/>
        <v>5.6374570685152302E-2</v>
      </c>
      <c r="N130">
        <f t="shared" si="32"/>
        <v>2.1342816689831602E-2</v>
      </c>
      <c r="O130">
        <f t="shared" si="33"/>
        <v>-1.2856481731394399E-2</v>
      </c>
      <c r="P130">
        <f t="shared" si="50"/>
        <v>4.7164672284295134E-4</v>
      </c>
      <c r="R130">
        <f t="shared" si="34"/>
        <v>5.9999999999999602E-2</v>
      </c>
      <c r="S130">
        <f t="shared" si="35"/>
        <v>-4.372250452286096E-3</v>
      </c>
      <c r="T130">
        <f t="shared" si="36"/>
        <v>5.7334872599299057E-2</v>
      </c>
      <c r="U130">
        <f t="shared" si="37"/>
        <v>2.2303118603978357E-2</v>
      </c>
      <c r="V130">
        <f t="shared" si="38"/>
        <v>-1.1896179817247643E-2</v>
      </c>
      <c r="W130">
        <f t="shared" si="39"/>
        <v>-2.5800872495335575E-3</v>
      </c>
      <c r="X130" s="1"/>
      <c r="Y130" s="2" t="b">
        <f t="shared" si="40"/>
        <v>1</v>
      </c>
      <c r="Z130" s="2">
        <f t="shared" si="48"/>
        <v>35</v>
      </c>
      <c r="AA130" s="1">
        <f t="shared" si="41"/>
        <v>41492</v>
      </c>
      <c r="AB130">
        <f t="shared" si="42"/>
        <v>5.9999999999999602E-2</v>
      </c>
      <c r="AC130">
        <f t="shared" si="43"/>
        <v>4.372250452286096E-3</v>
      </c>
      <c r="AD130">
        <f t="shared" si="44"/>
        <v>5.7334872599299057E-2</v>
      </c>
      <c r="AE130">
        <f t="shared" si="45"/>
        <v>2.2303118603978357E-2</v>
      </c>
      <c r="AF130">
        <f t="shared" si="46"/>
        <v>1.1896179817247643E-2</v>
      </c>
      <c r="AG130">
        <f t="shared" si="47"/>
        <v>2.5800872495335575E-3</v>
      </c>
    </row>
    <row r="131" spans="1:33" x14ac:dyDescent="0.25">
      <c r="A131" t="s">
        <v>13</v>
      </c>
      <c r="B131" s="4">
        <v>41520</v>
      </c>
      <c r="C131" s="8">
        <f>[5]contrs_3year_adj_extra_stack!A130</f>
        <v>-7.9999999999999895E-4</v>
      </c>
      <c r="D131" s="8">
        <f>[5]contrs_3year_adj_extra_stack!B130</f>
        <v>4.6653137035784801E-5</v>
      </c>
      <c r="E131" s="8">
        <f>[5]contrs_3year_adj_extra_stack!C130</f>
        <v>-6.3515747137487405E-4</v>
      </c>
      <c r="F131" s="8">
        <f>[5]contrs_3year_adj_extra_stack!D130</f>
        <v>-1.5330176494209201E-4</v>
      </c>
      <c r="G131" s="8">
        <f>[5]contrs_3year_adj_extra_stack!E130</f>
        <v>-4.2925230892525802E-5</v>
      </c>
      <c r="I131" s="1">
        <f t="shared" si="49"/>
        <v>41518</v>
      </c>
      <c r="J131" s="1">
        <f t="shared" ref="J131:J194" si="51">B131</f>
        <v>41520</v>
      </c>
      <c r="K131" s="2">
        <f t="shared" ref="K131:K194" si="52">C131*-100</f>
        <v>7.9999999999999891E-2</v>
      </c>
      <c r="L131">
        <f t="shared" ref="L131:L194" si="53">D131*-100</f>
        <v>-4.6653137035784801E-3</v>
      </c>
      <c r="M131">
        <f t="shared" ref="M131:M194" si="54">E131*-100</f>
        <v>6.3515747137487408E-2</v>
      </c>
      <c r="N131">
        <f t="shared" ref="N131:N194" si="55">F131*-100</f>
        <v>1.5330176494209201E-2</v>
      </c>
      <c r="O131">
        <f t="shared" ref="O131:O194" si="56">G131*-100</f>
        <v>4.2925230892525805E-3</v>
      </c>
      <c r="P131">
        <f t="shared" si="50"/>
        <v>1.5268669826291794E-3</v>
      </c>
      <c r="R131">
        <f t="shared" ref="R131:R194" si="57">K131</f>
        <v>7.9999999999999891E-2</v>
      </c>
      <c r="S131">
        <f t="shared" ref="S131:S194" si="58">L131-L$725</f>
        <v>-3.705011789431726E-3</v>
      </c>
      <c r="T131">
        <f t="shared" ref="T131:T194" si="59">M131-M$725</f>
        <v>6.4476049051634163E-2</v>
      </c>
      <c r="U131">
        <f t="shared" ref="U131:U194" si="60">N131-N$725</f>
        <v>1.6290478408355957E-2</v>
      </c>
      <c r="V131">
        <f t="shared" ref="V131:V194" si="61">O131-O$725</f>
        <v>5.2528250033993373E-3</v>
      </c>
      <c r="W131">
        <f t="shared" ref="W131:W194" si="62">P131-P$725</f>
        <v>-1.5248669897473294E-3</v>
      </c>
      <c r="X131" s="1"/>
      <c r="Y131" s="2" t="b">
        <f t="shared" ref="Y131:Y194" si="63">(A131="MP")</f>
        <v>1</v>
      </c>
      <c r="Z131" s="2">
        <f t="shared" si="48"/>
        <v>28</v>
      </c>
      <c r="AA131" s="1">
        <f t="shared" ref="AA131:AA194" si="64">J131</f>
        <v>41520</v>
      </c>
      <c r="AB131">
        <f t="shared" ref="AB131:AB194" si="65">ABS(R131)</f>
        <v>7.9999999999999891E-2</v>
      </c>
      <c r="AC131">
        <f t="shared" ref="AC131:AC194" si="66">ABS(S131)</f>
        <v>3.705011789431726E-3</v>
      </c>
      <c r="AD131">
        <f t="shared" ref="AD131:AD194" si="67">ABS(T131)</f>
        <v>6.4476049051634163E-2</v>
      </c>
      <c r="AE131">
        <f t="shared" ref="AE131:AE194" si="68">ABS(U131)</f>
        <v>1.6290478408355957E-2</v>
      </c>
      <c r="AF131">
        <f t="shared" ref="AF131:AF194" si="69">ABS(V131)</f>
        <v>5.2528250033993373E-3</v>
      </c>
      <c r="AG131">
        <f t="shared" ref="AG131:AG194" si="70">ABS(W131)</f>
        <v>1.5248669897473294E-3</v>
      </c>
    </row>
    <row r="132" spans="1:33" x14ac:dyDescent="0.25">
      <c r="A132" t="s">
        <v>13</v>
      </c>
      <c r="B132" s="4">
        <v>41548</v>
      </c>
      <c r="C132" s="8">
        <f>[5]contrs_3year_adj_extra_stack!A131</f>
        <v>-4.0000000000000099E-4</v>
      </c>
      <c r="D132" s="8">
        <f>[5]contrs_3year_adj_extra_stack!B131</f>
        <v>-4.4245903159822897E-5</v>
      </c>
      <c r="E132" s="8">
        <f>[5]contrs_3year_adj_extra_stack!C131</f>
        <v>-3.9484160630490602E-4</v>
      </c>
      <c r="F132" s="8">
        <f>[5]contrs_3year_adj_extra_stack!D131</f>
        <v>8.3817316011053006E-5</v>
      </c>
      <c r="G132" s="8">
        <f>[5]contrs_3year_adj_extra_stack!E131</f>
        <v>-3.9572581062449201E-5</v>
      </c>
      <c r="I132" s="1">
        <f t="shared" si="49"/>
        <v>41548</v>
      </c>
      <c r="J132" s="1">
        <f t="shared" si="51"/>
        <v>41548</v>
      </c>
      <c r="K132" s="2">
        <f t="shared" si="52"/>
        <v>4.0000000000000098E-2</v>
      </c>
      <c r="L132">
        <f t="shared" si="53"/>
        <v>4.4245903159822898E-3</v>
      </c>
      <c r="M132">
        <f t="shared" si="54"/>
        <v>3.9484160630490601E-2</v>
      </c>
      <c r="N132">
        <f t="shared" si="55"/>
        <v>-8.3817316011053009E-3</v>
      </c>
      <c r="O132">
        <f t="shared" si="56"/>
        <v>3.9572581062449199E-3</v>
      </c>
      <c r="P132">
        <f t="shared" si="50"/>
        <v>5.1572254838758939E-4</v>
      </c>
      <c r="R132">
        <f t="shared" si="57"/>
        <v>4.0000000000000098E-2</v>
      </c>
      <c r="S132">
        <f t="shared" si="58"/>
        <v>5.3848922301290439E-3</v>
      </c>
      <c r="T132">
        <f t="shared" si="59"/>
        <v>4.0444462544637357E-2</v>
      </c>
      <c r="U132">
        <f t="shared" si="60"/>
        <v>-7.421429686958545E-3</v>
      </c>
      <c r="V132">
        <f t="shared" si="61"/>
        <v>4.9175600203916767E-3</v>
      </c>
      <c r="W132">
        <f t="shared" si="62"/>
        <v>-2.5360114239889194E-3</v>
      </c>
      <c r="X132" s="1"/>
      <c r="Y132" s="2" t="b">
        <f t="shared" si="63"/>
        <v>1</v>
      </c>
      <c r="Z132" s="2">
        <f t="shared" ref="Z132:Z195" si="71">AA132-AA131</f>
        <v>28</v>
      </c>
      <c r="AA132" s="1">
        <f t="shared" si="64"/>
        <v>41548</v>
      </c>
      <c r="AB132">
        <f t="shared" si="65"/>
        <v>4.0000000000000098E-2</v>
      </c>
      <c r="AC132">
        <f t="shared" si="66"/>
        <v>5.3848922301290439E-3</v>
      </c>
      <c r="AD132">
        <f t="shared" si="67"/>
        <v>4.0444462544637357E-2</v>
      </c>
      <c r="AE132">
        <f t="shared" si="68"/>
        <v>7.421429686958545E-3</v>
      </c>
      <c r="AF132">
        <f t="shared" si="69"/>
        <v>4.9175600203916767E-3</v>
      </c>
      <c r="AG132">
        <f t="shared" si="70"/>
        <v>2.5360114239889194E-3</v>
      </c>
    </row>
    <row r="133" spans="1:33" x14ac:dyDescent="0.25">
      <c r="A133" t="s">
        <v>13</v>
      </c>
      <c r="B133" s="4">
        <v>41583</v>
      </c>
      <c r="C133" s="8">
        <f>[5]contrs_3year_adj_extra_stack!A132</f>
        <v>2.9999999999999802E-4</v>
      </c>
      <c r="D133" s="8">
        <f>[5]contrs_3year_adj_extra_stack!B132</f>
        <v>-4.0544910196338503E-5</v>
      </c>
      <c r="E133" s="8">
        <f>[5]contrs_3year_adj_extra_stack!C132</f>
        <v>2.4765715814126498E-4</v>
      </c>
      <c r="F133" s="8">
        <f>[5]contrs_3year_adj_extra_stack!D132</f>
        <v>1.6258442322953899E-4</v>
      </c>
      <c r="G133" s="8">
        <f>[5]contrs_3year_adj_extra_stack!E132</f>
        <v>-5.65143751336635E-5</v>
      </c>
      <c r="I133" s="1">
        <f t="shared" si="49"/>
        <v>41579</v>
      </c>
      <c r="J133" s="1">
        <f t="shared" si="51"/>
        <v>41583</v>
      </c>
      <c r="K133" s="2">
        <f t="shared" si="52"/>
        <v>-2.9999999999999801E-2</v>
      </c>
      <c r="L133">
        <f t="shared" si="53"/>
        <v>4.0544910196338504E-3</v>
      </c>
      <c r="M133">
        <f t="shared" si="54"/>
        <v>-2.4765715814126499E-2</v>
      </c>
      <c r="N133">
        <f t="shared" si="55"/>
        <v>-1.6258442322953898E-2</v>
      </c>
      <c r="O133">
        <f t="shared" si="56"/>
        <v>5.6514375133663499E-3</v>
      </c>
      <c r="P133">
        <f t="shared" si="50"/>
        <v>1.3182296040803992E-3</v>
      </c>
      <c r="R133">
        <f t="shared" si="57"/>
        <v>-2.9999999999999801E-2</v>
      </c>
      <c r="S133">
        <f t="shared" si="58"/>
        <v>5.0147929337806046E-3</v>
      </c>
      <c r="T133">
        <f t="shared" si="59"/>
        <v>-2.3805413899979744E-2</v>
      </c>
      <c r="U133">
        <f t="shared" si="60"/>
        <v>-1.5298140408807141E-2</v>
      </c>
      <c r="V133">
        <f t="shared" si="61"/>
        <v>6.6117394275131067E-3</v>
      </c>
      <c r="W133">
        <f t="shared" si="62"/>
        <v>-1.7335043682961096E-3</v>
      </c>
      <c r="X133" s="1"/>
      <c r="Y133" s="2" t="b">
        <f t="shared" si="63"/>
        <v>1</v>
      </c>
      <c r="Z133" s="2">
        <f t="shared" si="71"/>
        <v>35</v>
      </c>
      <c r="AA133" s="1">
        <f t="shared" si="64"/>
        <v>41583</v>
      </c>
      <c r="AB133">
        <f t="shared" si="65"/>
        <v>2.9999999999999801E-2</v>
      </c>
      <c r="AC133">
        <f t="shared" si="66"/>
        <v>5.0147929337806046E-3</v>
      </c>
      <c r="AD133">
        <f t="shared" si="67"/>
        <v>2.3805413899979744E-2</v>
      </c>
      <c r="AE133">
        <f t="shared" si="68"/>
        <v>1.5298140408807141E-2</v>
      </c>
      <c r="AF133">
        <f t="shared" si="69"/>
        <v>6.6117394275131067E-3</v>
      </c>
      <c r="AG133">
        <f t="shared" si="70"/>
        <v>1.7335043682961096E-3</v>
      </c>
    </row>
    <row r="134" spans="1:33" x14ac:dyDescent="0.25">
      <c r="A134" t="s">
        <v>13</v>
      </c>
      <c r="B134" s="4">
        <v>41611</v>
      </c>
      <c r="C134" s="8">
        <f>[5]contrs_3year_adj_extra_stack!A133</f>
        <v>-9.9999999999995898E-5</v>
      </c>
      <c r="D134" s="8">
        <f>[5]contrs_3year_adj_extra_stack!B133</f>
        <v>-3.2612810753698097E-5</v>
      </c>
      <c r="E134" s="8">
        <f>[5]contrs_3year_adj_extra_stack!C133</f>
        <v>5.3355741693721698E-5</v>
      </c>
      <c r="F134" s="8">
        <f>[5]contrs_3year_adj_extra_stack!D133</f>
        <v>-1.14943352031865E-4</v>
      </c>
      <c r="G134" s="8">
        <f>[5]contrs_3year_adj_extra_stack!E133</f>
        <v>2.4255728997248801E-5</v>
      </c>
      <c r="I134" s="1">
        <f t="shared" si="49"/>
        <v>41609</v>
      </c>
      <c r="J134" s="1">
        <f t="shared" si="51"/>
        <v>41611</v>
      </c>
      <c r="K134" s="2">
        <f t="shared" si="52"/>
        <v>9.9999999999995891E-3</v>
      </c>
      <c r="L134">
        <f t="shared" si="53"/>
        <v>3.2612810753698098E-3</v>
      </c>
      <c r="M134">
        <f t="shared" si="54"/>
        <v>-5.33557416937217E-3</v>
      </c>
      <c r="N134">
        <f t="shared" si="55"/>
        <v>1.14943352031865E-2</v>
      </c>
      <c r="O134">
        <f t="shared" si="56"/>
        <v>-2.4255728997248801E-3</v>
      </c>
      <c r="P134">
        <f t="shared" si="50"/>
        <v>3.0055307905403283E-3</v>
      </c>
      <c r="R134">
        <f t="shared" si="57"/>
        <v>9.9999999999995891E-3</v>
      </c>
      <c r="S134">
        <f t="shared" si="58"/>
        <v>4.2215829895165639E-3</v>
      </c>
      <c r="T134">
        <f t="shared" si="59"/>
        <v>-4.3752722552254141E-3</v>
      </c>
      <c r="U134">
        <f t="shared" si="60"/>
        <v>1.2454637117333257E-2</v>
      </c>
      <c r="V134">
        <f t="shared" si="61"/>
        <v>-1.4652709855781235E-3</v>
      </c>
      <c r="W134">
        <f t="shared" si="62"/>
        <v>-4.620318183618053E-5</v>
      </c>
      <c r="X134" s="1"/>
      <c r="Y134" s="2" t="b">
        <f t="shared" si="63"/>
        <v>1</v>
      </c>
      <c r="Z134" s="2">
        <f t="shared" si="71"/>
        <v>28</v>
      </c>
      <c r="AA134" s="1">
        <f t="shared" si="64"/>
        <v>41611</v>
      </c>
      <c r="AB134">
        <f t="shared" si="65"/>
        <v>9.9999999999995891E-3</v>
      </c>
      <c r="AC134">
        <f t="shared" si="66"/>
        <v>4.2215829895165639E-3</v>
      </c>
      <c r="AD134">
        <f t="shared" si="67"/>
        <v>4.3752722552254141E-3</v>
      </c>
      <c r="AE134">
        <f t="shared" si="68"/>
        <v>1.2454637117333257E-2</v>
      </c>
      <c r="AF134">
        <f t="shared" si="69"/>
        <v>1.4652709855781235E-3</v>
      </c>
      <c r="AG134">
        <f t="shared" si="70"/>
        <v>4.620318183618053E-5</v>
      </c>
    </row>
    <row r="135" spans="1:33" x14ac:dyDescent="0.25">
      <c r="A135" t="s">
        <v>13</v>
      </c>
      <c r="B135" s="4">
        <v>41674</v>
      </c>
      <c r="C135" s="8">
        <f>[5]contrs_3year_adj_extra_stack!A134</f>
        <v>-8.0000000000000199E-4</v>
      </c>
      <c r="D135" s="8">
        <f>[5]contrs_3year_adj_extra_stack!B134</f>
        <v>9.9314700683274902E-5</v>
      </c>
      <c r="E135" s="8">
        <f>[5]contrs_3year_adj_extra_stack!C134</f>
        <v>-7.1910152019040202E-4</v>
      </c>
      <c r="F135" s="8">
        <f>[5]contrs_3year_adj_extra_stack!D134</f>
        <v>-6.93647890958699E-5</v>
      </c>
      <c r="G135" s="8">
        <f>[5]contrs_3year_adj_extra_stack!E134</f>
        <v>-8.3147602977639399E-5</v>
      </c>
      <c r="I135" s="1">
        <f t="shared" si="49"/>
        <v>41671</v>
      </c>
      <c r="J135" s="1">
        <f t="shared" si="51"/>
        <v>41674</v>
      </c>
      <c r="K135" s="2">
        <f t="shared" si="52"/>
        <v>8.0000000000000196E-2</v>
      </c>
      <c r="L135">
        <f t="shared" si="53"/>
        <v>-9.9314700683274908E-3</v>
      </c>
      <c r="M135">
        <f t="shared" si="54"/>
        <v>7.1910152019040205E-2</v>
      </c>
      <c r="N135">
        <f t="shared" si="55"/>
        <v>6.9364789095869902E-3</v>
      </c>
      <c r="O135">
        <f t="shared" si="56"/>
        <v>8.3147602977639394E-3</v>
      </c>
      <c r="P135">
        <f t="shared" si="50"/>
        <v>2.7700788419365557E-3</v>
      </c>
      <c r="R135">
        <f t="shared" si="57"/>
        <v>8.0000000000000196E-2</v>
      </c>
      <c r="S135">
        <f t="shared" si="58"/>
        <v>-8.9711681541807357E-3</v>
      </c>
      <c r="T135">
        <f t="shared" si="59"/>
        <v>7.287045393318696E-2</v>
      </c>
      <c r="U135">
        <f t="shared" si="60"/>
        <v>7.896780823733747E-3</v>
      </c>
      <c r="V135">
        <f t="shared" si="61"/>
        <v>9.2750622119106962E-3</v>
      </c>
      <c r="W135">
        <f t="shared" si="62"/>
        <v>-2.8165513043995312E-4</v>
      </c>
      <c r="X135" s="1"/>
      <c r="Y135" s="2" t="b">
        <f t="shared" si="63"/>
        <v>1</v>
      </c>
      <c r="Z135" s="2">
        <f t="shared" si="71"/>
        <v>63</v>
      </c>
      <c r="AA135" s="1">
        <f t="shared" si="64"/>
        <v>41674</v>
      </c>
      <c r="AB135">
        <f t="shared" si="65"/>
        <v>8.0000000000000196E-2</v>
      </c>
      <c r="AC135">
        <f t="shared" si="66"/>
        <v>8.9711681541807357E-3</v>
      </c>
      <c r="AD135">
        <f t="shared" si="67"/>
        <v>7.287045393318696E-2</v>
      </c>
      <c r="AE135">
        <f t="shared" si="68"/>
        <v>7.896780823733747E-3</v>
      </c>
      <c r="AF135">
        <f t="shared" si="69"/>
        <v>9.2750622119106962E-3</v>
      </c>
      <c r="AG135">
        <f t="shared" si="70"/>
        <v>2.8165513043995312E-4</v>
      </c>
    </row>
    <row r="136" spans="1:33" x14ac:dyDescent="0.25">
      <c r="A136" t="s">
        <v>13</v>
      </c>
      <c r="B136" s="4">
        <v>41702</v>
      </c>
      <c r="C136" s="8">
        <f>[5]contrs_3year_adj_extra_stack!A135</f>
        <v>-1.00000000000003E-4</v>
      </c>
      <c r="D136" s="8">
        <f>[5]contrs_3year_adj_extra_stack!B135</f>
        <v>5.4939615983921297E-5</v>
      </c>
      <c r="E136" s="8">
        <f>[5]contrs_3year_adj_extra_stack!C135</f>
        <v>-1.0336478766324999E-4</v>
      </c>
      <c r="F136" s="8">
        <f>[5]contrs_3year_adj_extra_stack!D135</f>
        <v>-9.2871366431105306E-5</v>
      </c>
      <c r="G136" s="8">
        <f>[5]contrs_3year_adj_extra_stack!E135</f>
        <v>7.9470617882500301E-5</v>
      </c>
      <c r="I136" s="1">
        <f t="shared" si="49"/>
        <v>41699</v>
      </c>
      <c r="J136" s="1">
        <f t="shared" si="51"/>
        <v>41702</v>
      </c>
      <c r="K136" s="2">
        <f t="shared" si="52"/>
        <v>1.00000000000003E-2</v>
      </c>
      <c r="L136">
        <f t="shared" si="53"/>
        <v>-5.4939615983921296E-3</v>
      </c>
      <c r="M136">
        <f t="shared" si="54"/>
        <v>1.0336478766325E-2</v>
      </c>
      <c r="N136">
        <f t="shared" si="55"/>
        <v>9.2871366431105315E-3</v>
      </c>
      <c r="O136">
        <f t="shared" si="56"/>
        <v>-7.9470617882500295E-3</v>
      </c>
      <c r="P136">
        <f t="shared" si="50"/>
        <v>3.8174079772069283E-3</v>
      </c>
      <c r="R136">
        <f t="shared" si="57"/>
        <v>1.00000000000003E-2</v>
      </c>
      <c r="S136">
        <f t="shared" si="58"/>
        <v>-4.5336596842453754E-3</v>
      </c>
      <c r="T136">
        <f t="shared" si="59"/>
        <v>1.1296780680471755E-2</v>
      </c>
      <c r="U136">
        <f t="shared" si="60"/>
        <v>1.0247438557257288E-2</v>
      </c>
      <c r="V136">
        <f t="shared" si="61"/>
        <v>-6.9867598741032728E-3</v>
      </c>
      <c r="W136">
        <f t="shared" si="62"/>
        <v>7.6567400483041953E-4</v>
      </c>
      <c r="X136" s="1"/>
      <c r="Y136" s="2" t="b">
        <f t="shared" si="63"/>
        <v>1</v>
      </c>
      <c r="Z136" s="2">
        <f t="shared" si="71"/>
        <v>28</v>
      </c>
      <c r="AA136" s="1">
        <f t="shared" si="64"/>
        <v>41702</v>
      </c>
      <c r="AB136">
        <f t="shared" si="65"/>
        <v>1.00000000000003E-2</v>
      </c>
      <c r="AC136">
        <f t="shared" si="66"/>
        <v>4.5336596842453754E-3</v>
      </c>
      <c r="AD136">
        <f t="shared" si="67"/>
        <v>1.1296780680471755E-2</v>
      </c>
      <c r="AE136">
        <f t="shared" si="68"/>
        <v>1.0247438557257288E-2</v>
      </c>
      <c r="AF136">
        <f t="shared" si="69"/>
        <v>6.9867598741032728E-3</v>
      </c>
      <c r="AG136">
        <f t="shared" si="70"/>
        <v>7.6567400483041953E-4</v>
      </c>
    </row>
    <row r="137" spans="1:33" x14ac:dyDescent="0.25">
      <c r="A137" t="s">
        <v>13</v>
      </c>
      <c r="B137" s="4">
        <v>41730</v>
      </c>
      <c r="C137" s="8">
        <f>[5]contrs_3year_adj_extra_stack!A136</f>
        <v>0</v>
      </c>
      <c r="D137" s="8">
        <f>[5]contrs_3year_adj_extra_stack!B136</f>
        <v>2.3737664959657798E-5</v>
      </c>
      <c r="E137" s="8">
        <f>[5]contrs_3year_adj_extra_stack!C136</f>
        <v>6.1459364620400496E-7</v>
      </c>
      <c r="F137" s="8">
        <f>[5]contrs_3year_adj_extra_stack!D136</f>
        <v>1.0643291533841801E-5</v>
      </c>
      <c r="G137" s="8">
        <f>[5]contrs_3year_adj_extra_stack!E136</f>
        <v>-6.43667335100947E-6</v>
      </c>
      <c r="I137" s="1">
        <f t="shared" si="49"/>
        <v>41730</v>
      </c>
      <c r="J137" s="1">
        <f t="shared" si="51"/>
        <v>41730</v>
      </c>
      <c r="K137" s="2">
        <f t="shared" si="52"/>
        <v>0</v>
      </c>
      <c r="L137">
        <f t="shared" si="53"/>
        <v>-2.37376649596578E-3</v>
      </c>
      <c r="M137">
        <f t="shared" si="54"/>
        <v>-6.1459364620400491E-5</v>
      </c>
      <c r="N137">
        <f t="shared" si="55"/>
        <v>-1.0643291533841801E-3</v>
      </c>
      <c r="O137">
        <f t="shared" si="56"/>
        <v>6.4366733510094699E-4</v>
      </c>
      <c r="P137">
        <f t="shared" si="50"/>
        <v>2.8558876788694135E-3</v>
      </c>
      <c r="R137">
        <f t="shared" si="57"/>
        <v>0</v>
      </c>
      <c r="S137">
        <f t="shared" si="58"/>
        <v>-1.4134645818190258E-3</v>
      </c>
      <c r="T137">
        <f t="shared" si="59"/>
        <v>8.9884254952635526E-4</v>
      </c>
      <c r="U137">
        <f t="shared" si="60"/>
        <v>-1.0402723923742406E-4</v>
      </c>
      <c r="V137">
        <f t="shared" si="61"/>
        <v>1.6039692492477034E-3</v>
      </c>
      <c r="W137">
        <f t="shared" si="62"/>
        <v>-1.9584629350709532E-4</v>
      </c>
      <c r="X137" s="1"/>
      <c r="Y137" s="2" t="b">
        <f t="shared" si="63"/>
        <v>1</v>
      </c>
      <c r="Z137" s="2">
        <f t="shared" si="71"/>
        <v>28</v>
      </c>
      <c r="AA137" s="1">
        <f t="shared" si="64"/>
        <v>41730</v>
      </c>
      <c r="AB137">
        <f t="shared" si="65"/>
        <v>0</v>
      </c>
      <c r="AC137">
        <f t="shared" si="66"/>
        <v>1.4134645818190258E-3</v>
      </c>
      <c r="AD137">
        <f t="shared" si="67"/>
        <v>8.9884254952635526E-4</v>
      </c>
      <c r="AE137">
        <f t="shared" si="68"/>
        <v>1.0402723923742406E-4</v>
      </c>
      <c r="AF137">
        <f t="shared" si="69"/>
        <v>1.6039692492477034E-3</v>
      </c>
      <c r="AG137">
        <f t="shared" si="70"/>
        <v>1.9584629350709532E-4</v>
      </c>
    </row>
    <row r="138" spans="1:33" x14ac:dyDescent="0.25">
      <c r="A138" t="s">
        <v>13</v>
      </c>
      <c r="B138" s="4">
        <v>41765</v>
      </c>
      <c r="C138" s="8">
        <f>[5]contrs_3year_adj_extra_stack!A137</f>
        <v>1.9999999999999901E-4</v>
      </c>
      <c r="D138" s="8">
        <f>[5]contrs_3year_adj_extra_stack!B137</f>
        <v>-9.0193971253247999E-6</v>
      </c>
      <c r="E138" s="8">
        <f>[5]contrs_3year_adj_extra_stack!C137</f>
        <v>1.4854453909946501E-4</v>
      </c>
      <c r="F138" s="8">
        <f>[5]contrs_3year_adj_extra_stack!D137</f>
        <v>-2.3266480167178799E-6</v>
      </c>
      <c r="G138" s="8">
        <f>[5]contrs_3year_adj_extra_stack!E137</f>
        <v>9.3117011590540996E-5</v>
      </c>
      <c r="I138" s="1">
        <f t="shared" si="49"/>
        <v>41760</v>
      </c>
      <c r="J138" s="1">
        <f t="shared" si="51"/>
        <v>41765</v>
      </c>
      <c r="K138" s="2">
        <f t="shared" si="52"/>
        <v>-1.99999999999999E-2</v>
      </c>
      <c r="L138">
        <f t="shared" si="53"/>
        <v>9.0193971253248E-4</v>
      </c>
      <c r="M138">
        <f t="shared" si="54"/>
        <v>-1.4854453909946502E-2</v>
      </c>
      <c r="N138">
        <f t="shared" si="55"/>
        <v>2.32664801671788E-4</v>
      </c>
      <c r="O138">
        <f t="shared" si="56"/>
        <v>-9.3117011590541001E-3</v>
      </c>
      <c r="P138">
        <f t="shared" si="50"/>
        <v>3.0315505547964363E-3</v>
      </c>
      <c r="R138">
        <f t="shared" si="57"/>
        <v>-1.99999999999999E-2</v>
      </c>
      <c r="S138">
        <f t="shared" si="58"/>
        <v>1.8622416266792343E-3</v>
      </c>
      <c r="T138">
        <f t="shared" si="59"/>
        <v>-1.3894151995799747E-2</v>
      </c>
      <c r="U138">
        <f t="shared" si="60"/>
        <v>1.1929667158185439E-3</v>
      </c>
      <c r="V138">
        <f t="shared" si="61"/>
        <v>-8.3513992449073433E-3</v>
      </c>
      <c r="W138">
        <f t="shared" si="62"/>
        <v>-2.0183417580072523E-5</v>
      </c>
      <c r="X138" s="1"/>
      <c r="Y138" s="2" t="b">
        <f t="shared" si="63"/>
        <v>1</v>
      </c>
      <c r="Z138" s="2">
        <f t="shared" si="71"/>
        <v>35</v>
      </c>
      <c r="AA138" s="1">
        <f t="shared" si="64"/>
        <v>41765</v>
      </c>
      <c r="AB138">
        <f t="shared" si="65"/>
        <v>1.99999999999999E-2</v>
      </c>
      <c r="AC138">
        <f t="shared" si="66"/>
        <v>1.8622416266792343E-3</v>
      </c>
      <c r="AD138">
        <f t="shared" si="67"/>
        <v>1.3894151995799747E-2</v>
      </c>
      <c r="AE138">
        <f t="shared" si="68"/>
        <v>1.1929667158185439E-3</v>
      </c>
      <c r="AF138">
        <f t="shared" si="69"/>
        <v>8.3513992449073433E-3</v>
      </c>
      <c r="AG138">
        <f t="shared" si="70"/>
        <v>2.0183417580072523E-5</v>
      </c>
    </row>
    <row r="139" spans="1:33" x14ac:dyDescent="0.25">
      <c r="A139" t="s">
        <v>13</v>
      </c>
      <c r="B139" s="4">
        <v>41793</v>
      </c>
      <c r="C139" s="8">
        <f>[5]contrs_3year_adj_extra_stack!A138</f>
        <v>-1.00000000000003E-4</v>
      </c>
      <c r="D139" s="8">
        <f>[5]contrs_3year_adj_extra_stack!B138</f>
        <v>-2.2295383233067001E-5</v>
      </c>
      <c r="E139" s="8">
        <f>[5]contrs_3year_adj_extra_stack!C138</f>
        <v>-1.28755489824507E-5</v>
      </c>
      <c r="F139" s="8">
        <f>[5]contrs_3year_adj_extra_stack!D138</f>
        <v>-9.9981392920717596E-6</v>
      </c>
      <c r="G139" s="8">
        <f>[5]contrs_3year_adj_extra_stack!E138</f>
        <v>-1.15145518473211E-6</v>
      </c>
      <c r="I139" s="1">
        <f t="shared" si="49"/>
        <v>41791</v>
      </c>
      <c r="J139" s="1">
        <f t="shared" si="51"/>
        <v>41793</v>
      </c>
      <c r="K139" s="2">
        <f t="shared" si="52"/>
        <v>1.00000000000003E-2</v>
      </c>
      <c r="L139">
        <f t="shared" si="53"/>
        <v>2.2295383233067001E-3</v>
      </c>
      <c r="M139">
        <f t="shared" si="54"/>
        <v>1.2875548982450701E-3</v>
      </c>
      <c r="N139">
        <f t="shared" si="55"/>
        <v>9.9981392920717605E-4</v>
      </c>
      <c r="O139">
        <f t="shared" si="56"/>
        <v>1.15145518473211E-4</v>
      </c>
      <c r="P139">
        <f t="shared" si="50"/>
        <v>5.3679473307681426E-3</v>
      </c>
      <c r="R139">
        <f t="shared" si="57"/>
        <v>1.00000000000003E-2</v>
      </c>
      <c r="S139">
        <f t="shared" si="58"/>
        <v>3.1898402374534542E-3</v>
      </c>
      <c r="T139">
        <f t="shared" si="59"/>
        <v>2.247856812391826E-3</v>
      </c>
      <c r="U139">
        <f t="shared" si="60"/>
        <v>1.9601158433539319E-3</v>
      </c>
      <c r="V139">
        <f t="shared" si="61"/>
        <v>1.0754474326199676E-3</v>
      </c>
      <c r="W139">
        <f t="shared" si="62"/>
        <v>2.3162133583916338E-3</v>
      </c>
      <c r="X139" s="1"/>
      <c r="Y139" s="2" t="b">
        <f t="shared" si="63"/>
        <v>1</v>
      </c>
      <c r="Z139" s="2">
        <f t="shared" si="71"/>
        <v>28</v>
      </c>
      <c r="AA139" s="1">
        <f t="shared" si="64"/>
        <v>41793</v>
      </c>
      <c r="AB139">
        <f t="shared" si="65"/>
        <v>1.00000000000003E-2</v>
      </c>
      <c r="AC139">
        <f t="shared" si="66"/>
        <v>3.1898402374534542E-3</v>
      </c>
      <c r="AD139">
        <f t="shared" si="67"/>
        <v>2.247856812391826E-3</v>
      </c>
      <c r="AE139">
        <f t="shared" si="68"/>
        <v>1.9601158433539319E-3</v>
      </c>
      <c r="AF139">
        <f t="shared" si="69"/>
        <v>1.0754474326199676E-3</v>
      </c>
      <c r="AG139">
        <f t="shared" si="70"/>
        <v>2.3162133583916338E-3</v>
      </c>
    </row>
    <row r="140" spans="1:33" x14ac:dyDescent="0.25">
      <c r="A140" t="s">
        <v>13</v>
      </c>
      <c r="B140" s="4">
        <v>41821</v>
      </c>
      <c r="C140" s="8">
        <f>[5]contrs_3year_adj_extra_stack!A139</f>
        <v>-4.0000000000000099E-4</v>
      </c>
      <c r="D140" s="8">
        <f>[5]contrs_3year_adj_extra_stack!B139</f>
        <v>4.8530735448138698E-6</v>
      </c>
      <c r="E140" s="8">
        <f>[5]contrs_3year_adj_extra_stack!C139</f>
        <v>-1.95509428730545E-4</v>
      </c>
      <c r="F140" s="8">
        <f>[5]contrs_3year_adj_extra_stack!D139</f>
        <v>-1.7380216566426101E-4</v>
      </c>
      <c r="G140" s="8">
        <f>[5]contrs_3year_adj_extra_stack!E139</f>
        <v>-2.2192258170211202E-6</v>
      </c>
      <c r="I140" s="1">
        <f t="shared" si="49"/>
        <v>41821</v>
      </c>
      <c r="J140" s="1">
        <f t="shared" si="51"/>
        <v>41821</v>
      </c>
      <c r="K140" s="2">
        <f t="shared" si="52"/>
        <v>4.0000000000000098E-2</v>
      </c>
      <c r="L140">
        <f t="shared" si="53"/>
        <v>-4.8530735448138699E-4</v>
      </c>
      <c r="M140">
        <f t="shared" si="54"/>
        <v>1.9550942873054502E-2</v>
      </c>
      <c r="N140">
        <f t="shared" si="55"/>
        <v>1.7380216566426101E-2</v>
      </c>
      <c r="O140">
        <f t="shared" si="56"/>
        <v>2.2192258170211201E-4</v>
      </c>
      <c r="P140">
        <f t="shared" si="50"/>
        <v>3.3322253332987691E-3</v>
      </c>
      <c r="R140">
        <f t="shared" si="57"/>
        <v>4.0000000000000098E-2</v>
      </c>
      <c r="S140">
        <f t="shared" si="58"/>
        <v>4.7499455966536729E-4</v>
      </c>
      <c r="T140">
        <f t="shared" si="59"/>
        <v>2.0511244787201257E-2</v>
      </c>
      <c r="U140">
        <f t="shared" si="60"/>
        <v>1.8340518480572856E-2</v>
      </c>
      <c r="V140">
        <f t="shared" si="61"/>
        <v>1.1822244958488686E-3</v>
      </c>
      <c r="W140">
        <f t="shared" si="62"/>
        <v>2.8049136092226029E-4</v>
      </c>
      <c r="X140" s="1"/>
      <c r="Y140" s="2" t="b">
        <f t="shared" si="63"/>
        <v>1</v>
      </c>
      <c r="Z140" s="2">
        <f t="shared" si="71"/>
        <v>28</v>
      </c>
      <c r="AA140" s="1">
        <f t="shared" si="64"/>
        <v>41821</v>
      </c>
      <c r="AB140">
        <f t="shared" si="65"/>
        <v>4.0000000000000098E-2</v>
      </c>
      <c r="AC140">
        <f t="shared" si="66"/>
        <v>4.7499455966536729E-4</v>
      </c>
      <c r="AD140">
        <f t="shared" si="67"/>
        <v>2.0511244787201257E-2</v>
      </c>
      <c r="AE140">
        <f t="shared" si="68"/>
        <v>1.8340518480572856E-2</v>
      </c>
      <c r="AF140">
        <f t="shared" si="69"/>
        <v>1.1822244958488686E-3</v>
      </c>
      <c r="AG140">
        <f t="shared" si="70"/>
        <v>2.8049136092226029E-4</v>
      </c>
    </row>
    <row r="141" spans="1:33" x14ac:dyDescent="0.25">
      <c r="A141" t="s">
        <v>13</v>
      </c>
      <c r="B141" s="4">
        <v>41856</v>
      </c>
      <c r="C141" s="8">
        <f>[5]contrs_3year_adj_extra_stack!A140</f>
        <v>-1.9999999999999901E-4</v>
      </c>
      <c r="D141" s="8">
        <f>[5]contrs_3year_adj_extra_stack!B140</f>
        <v>1.7515368732560101E-5</v>
      </c>
      <c r="E141" s="8">
        <f>[5]contrs_3year_adj_extra_stack!C140</f>
        <v>-6.9597895584014302E-5</v>
      </c>
      <c r="F141" s="8">
        <f>[5]contrs_3year_adj_extra_stack!D140</f>
        <v>-2.2305882861422001E-5</v>
      </c>
      <c r="G141" s="8">
        <f>[5]contrs_3year_adj_extra_stack!E140</f>
        <v>1.49048363488388E-5</v>
      </c>
      <c r="I141" s="1">
        <f t="shared" si="49"/>
        <v>41852</v>
      </c>
      <c r="J141" s="1">
        <f t="shared" si="51"/>
        <v>41856</v>
      </c>
      <c r="K141" s="2">
        <f t="shared" si="52"/>
        <v>1.99999999999999E-2</v>
      </c>
      <c r="L141">
        <f t="shared" si="53"/>
        <v>-1.7515368732560102E-3</v>
      </c>
      <c r="M141">
        <f t="shared" si="54"/>
        <v>6.9597895584014302E-3</v>
      </c>
      <c r="N141">
        <f t="shared" si="55"/>
        <v>2.2305882861422001E-3</v>
      </c>
      <c r="O141">
        <f t="shared" si="56"/>
        <v>-1.49048363488388E-3</v>
      </c>
      <c r="P141">
        <f t="shared" si="50"/>
        <v>1.405164266359616E-2</v>
      </c>
      <c r="R141">
        <f t="shared" si="57"/>
        <v>1.99999999999999E-2</v>
      </c>
      <c r="S141">
        <f t="shared" si="58"/>
        <v>-7.9123495910925592E-4</v>
      </c>
      <c r="T141">
        <f t="shared" si="59"/>
        <v>7.9200914725481852E-3</v>
      </c>
      <c r="U141">
        <f t="shared" si="60"/>
        <v>3.190890200288956E-3</v>
      </c>
      <c r="V141">
        <f t="shared" si="61"/>
        <v>-5.3018172073712342E-4</v>
      </c>
      <c r="W141">
        <f t="shared" si="62"/>
        <v>1.0999908691219652E-2</v>
      </c>
      <c r="X141" s="1"/>
      <c r="Y141" s="2" t="b">
        <f t="shared" si="63"/>
        <v>1</v>
      </c>
      <c r="Z141" s="2">
        <f t="shared" si="71"/>
        <v>35</v>
      </c>
      <c r="AA141" s="1">
        <f t="shared" si="64"/>
        <v>41856</v>
      </c>
      <c r="AB141">
        <f t="shared" si="65"/>
        <v>1.99999999999999E-2</v>
      </c>
      <c r="AC141">
        <f t="shared" si="66"/>
        <v>7.9123495910925592E-4</v>
      </c>
      <c r="AD141">
        <f t="shared" si="67"/>
        <v>7.9200914725481852E-3</v>
      </c>
      <c r="AE141">
        <f t="shared" si="68"/>
        <v>3.190890200288956E-3</v>
      </c>
      <c r="AF141">
        <f t="shared" si="69"/>
        <v>5.3018172073712342E-4</v>
      </c>
      <c r="AG141">
        <f t="shared" si="70"/>
        <v>1.0999908691219652E-2</v>
      </c>
    </row>
    <row r="142" spans="1:33" x14ac:dyDescent="0.25">
      <c r="A142" t="s">
        <v>13</v>
      </c>
      <c r="B142" s="4">
        <v>41884</v>
      </c>
      <c r="C142" s="8">
        <f>[5]contrs_3year_adj_extra_stack!A141</f>
        <v>1.00000000000003E-4</v>
      </c>
      <c r="D142" s="8">
        <f>[5]contrs_3year_adj_extra_stack!B141</f>
        <v>5.18530812717979E-6</v>
      </c>
      <c r="E142" s="8">
        <f>[5]contrs_3year_adj_extra_stack!C141</f>
        <v>1.11116492579848E-4</v>
      </c>
      <c r="F142" s="8">
        <f>[5]contrs_3year_adj_extra_stack!D141</f>
        <v>-6.5724382595398E-5</v>
      </c>
      <c r="G142" s="8">
        <f>[5]contrs_3year_adj_extra_stack!E141</f>
        <v>1.0602466994063599E-4</v>
      </c>
      <c r="I142" s="1">
        <f t="shared" ref="I142:I205" si="72">EOMONTH(J142,-1)+1</f>
        <v>41883</v>
      </c>
      <c r="J142" s="1">
        <f t="shared" si="51"/>
        <v>41884</v>
      </c>
      <c r="K142" s="2">
        <f t="shared" si="52"/>
        <v>-1.00000000000003E-2</v>
      </c>
      <c r="L142">
        <f t="shared" si="53"/>
        <v>-5.1853081271797897E-4</v>
      </c>
      <c r="M142">
        <f t="shared" si="54"/>
        <v>-1.11116492579848E-2</v>
      </c>
      <c r="N142">
        <f t="shared" si="55"/>
        <v>6.5724382595398001E-3</v>
      </c>
      <c r="O142">
        <f t="shared" si="56"/>
        <v>-1.06024669940636E-2</v>
      </c>
      <c r="P142">
        <f t="shared" ref="P142:P205" si="73">K142-L142-M142-N142-O142</f>
        <v>5.6602088052262788E-3</v>
      </c>
      <c r="R142">
        <f t="shared" si="57"/>
        <v>-1.00000000000003E-2</v>
      </c>
      <c r="S142">
        <f t="shared" si="58"/>
        <v>4.417711014287753E-4</v>
      </c>
      <c r="T142">
        <f t="shared" si="59"/>
        <v>-1.0151347343838045E-2</v>
      </c>
      <c r="U142">
        <f t="shared" si="60"/>
        <v>7.532740173686556E-3</v>
      </c>
      <c r="V142">
        <f t="shared" si="61"/>
        <v>-9.6421650799168434E-3</v>
      </c>
      <c r="W142">
        <f t="shared" si="62"/>
        <v>2.60847483284977E-3</v>
      </c>
      <c r="X142" s="1"/>
      <c r="Y142" s="2" t="b">
        <f t="shared" si="63"/>
        <v>1</v>
      </c>
      <c r="Z142" s="2">
        <f t="shared" si="71"/>
        <v>28</v>
      </c>
      <c r="AA142" s="1">
        <f t="shared" si="64"/>
        <v>41884</v>
      </c>
      <c r="AB142">
        <f t="shared" si="65"/>
        <v>1.00000000000003E-2</v>
      </c>
      <c r="AC142">
        <f t="shared" si="66"/>
        <v>4.417711014287753E-4</v>
      </c>
      <c r="AD142">
        <f t="shared" si="67"/>
        <v>1.0151347343838045E-2</v>
      </c>
      <c r="AE142">
        <f t="shared" si="68"/>
        <v>7.532740173686556E-3</v>
      </c>
      <c r="AF142">
        <f t="shared" si="69"/>
        <v>9.6421650799168434E-3</v>
      </c>
      <c r="AG142">
        <f t="shared" si="70"/>
        <v>2.60847483284977E-3</v>
      </c>
    </row>
    <row r="143" spans="1:33" x14ac:dyDescent="0.25">
      <c r="A143" t="s">
        <v>13</v>
      </c>
      <c r="B143" s="4">
        <v>41919</v>
      </c>
      <c r="C143" s="8">
        <f>[5]contrs_3year_adj_extra_stack!A142</f>
        <v>9.9999999999999395E-5</v>
      </c>
      <c r="D143" s="8">
        <f>[5]contrs_3year_adj_extra_stack!B142</f>
        <v>4.1964066811833599E-5</v>
      </c>
      <c r="E143" s="8">
        <f>[5]contrs_3year_adj_extra_stack!C142</f>
        <v>3.3048567952440997E-5</v>
      </c>
      <c r="F143" s="8">
        <f>[5]contrs_3year_adj_extra_stack!D142</f>
        <v>2.1677647510007099E-5</v>
      </c>
      <c r="G143" s="8">
        <f>[5]contrs_3year_adj_extra_stack!E142</f>
        <v>3.5798387662750701E-5</v>
      </c>
      <c r="I143" s="1">
        <f t="shared" si="72"/>
        <v>41913</v>
      </c>
      <c r="J143" s="1">
        <f t="shared" si="51"/>
        <v>41919</v>
      </c>
      <c r="K143" s="2">
        <f t="shared" si="52"/>
        <v>-9.9999999999999395E-3</v>
      </c>
      <c r="L143">
        <f t="shared" si="53"/>
        <v>-4.1964066811833603E-3</v>
      </c>
      <c r="M143">
        <f t="shared" si="54"/>
        <v>-3.3048567952440999E-3</v>
      </c>
      <c r="N143">
        <f t="shared" si="55"/>
        <v>-2.1677647510007099E-3</v>
      </c>
      <c r="O143">
        <f t="shared" si="56"/>
        <v>-3.57983876627507E-3</v>
      </c>
      <c r="P143">
        <f t="shared" si="73"/>
        <v>3.2488669937033006E-3</v>
      </c>
      <c r="R143">
        <f t="shared" si="57"/>
        <v>-9.9999999999999395E-3</v>
      </c>
      <c r="S143">
        <f t="shared" si="58"/>
        <v>-3.2361047670366062E-3</v>
      </c>
      <c r="T143">
        <f t="shared" si="59"/>
        <v>-2.344554881097344E-3</v>
      </c>
      <c r="U143">
        <f t="shared" si="60"/>
        <v>-1.207462836853954E-3</v>
      </c>
      <c r="V143">
        <f t="shared" si="61"/>
        <v>-2.6195368521283137E-3</v>
      </c>
      <c r="W143">
        <f t="shared" si="62"/>
        <v>1.9713302132679184E-4</v>
      </c>
      <c r="X143" s="1"/>
      <c r="Y143" s="2" t="b">
        <f t="shared" si="63"/>
        <v>1</v>
      </c>
      <c r="Z143" s="2">
        <f t="shared" si="71"/>
        <v>35</v>
      </c>
      <c r="AA143" s="1">
        <f t="shared" si="64"/>
        <v>41919</v>
      </c>
      <c r="AB143">
        <f t="shared" si="65"/>
        <v>9.9999999999999395E-3</v>
      </c>
      <c r="AC143">
        <f t="shared" si="66"/>
        <v>3.2361047670366062E-3</v>
      </c>
      <c r="AD143">
        <f t="shared" si="67"/>
        <v>2.344554881097344E-3</v>
      </c>
      <c r="AE143">
        <f t="shared" si="68"/>
        <v>1.207462836853954E-3</v>
      </c>
      <c r="AF143">
        <f t="shared" si="69"/>
        <v>2.6195368521283137E-3</v>
      </c>
      <c r="AG143">
        <f t="shared" si="70"/>
        <v>1.9713302132679184E-4</v>
      </c>
    </row>
    <row r="144" spans="1:33" x14ac:dyDescent="0.25">
      <c r="A144" t="s">
        <v>13</v>
      </c>
      <c r="B144" s="4">
        <v>41947</v>
      </c>
      <c r="C144" s="8">
        <f>[5]contrs_3year_adj_extra_stack!A143</f>
        <v>-9.9999999999999395E-5</v>
      </c>
      <c r="D144" s="8">
        <f>[5]contrs_3year_adj_extra_stack!B143</f>
        <v>-3.5972751641779099E-6</v>
      </c>
      <c r="E144" s="8">
        <f>[5]contrs_3year_adj_extra_stack!C143</f>
        <v>5.5540550522926896E-6</v>
      </c>
      <c r="F144" s="8">
        <f>[5]contrs_3year_adj_extra_stack!D143</f>
        <v>-2.9731892614467201E-5</v>
      </c>
      <c r="G144" s="8">
        <f>[5]contrs_3year_adj_extra_stack!E143</f>
        <v>-4.2798574009784101E-5</v>
      </c>
      <c r="I144" s="1">
        <f t="shared" si="72"/>
        <v>41944</v>
      </c>
      <c r="J144" s="1">
        <f t="shared" si="51"/>
        <v>41947</v>
      </c>
      <c r="K144" s="2">
        <f t="shared" si="52"/>
        <v>9.9999999999999395E-3</v>
      </c>
      <c r="L144">
        <f t="shared" si="53"/>
        <v>3.5972751641779097E-4</v>
      </c>
      <c r="M144">
        <f t="shared" si="54"/>
        <v>-5.5540550522926893E-4</v>
      </c>
      <c r="N144">
        <f t="shared" si="55"/>
        <v>2.97318926144672E-3</v>
      </c>
      <c r="O144">
        <f t="shared" si="56"/>
        <v>4.27985740097841E-3</v>
      </c>
      <c r="P144">
        <f t="shared" si="73"/>
        <v>2.9426313263862872E-3</v>
      </c>
      <c r="R144">
        <f t="shared" si="57"/>
        <v>9.9999999999999395E-3</v>
      </c>
      <c r="S144">
        <f t="shared" si="58"/>
        <v>1.3200294305645453E-3</v>
      </c>
      <c r="T144">
        <f t="shared" si="59"/>
        <v>4.0489640891748686E-4</v>
      </c>
      <c r="U144">
        <f t="shared" si="60"/>
        <v>3.9334911755934763E-3</v>
      </c>
      <c r="V144">
        <f t="shared" si="61"/>
        <v>5.2401593151251667E-3</v>
      </c>
      <c r="W144">
        <f t="shared" si="62"/>
        <v>-1.0910264599022163E-4</v>
      </c>
      <c r="X144" s="1"/>
      <c r="Y144" s="2" t="b">
        <f t="shared" si="63"/>
        <v>1</v>
      </c>
      <c r="Z144" s="2">
        <f t="shared" si="71"/>
        <v>28</v>
      </c>
      <c r="AA144" s="1">
        <f t="shared" si="64"/>
        <v>41947</v>
      </c>
      <c r="AB144">
        <f t="shared" si="65"/>
        <v>9.9999999999999395E-3</v>
      </c>
      <c r="AC144">
        <f t="shared" si="66"/>
        <v>1.3200294305645453E-3</v>
      </c>
      <c r="AD144">
        <f t="shared" si="67"/>
        <v>4.0489640891748686E-4</v>
      </c>
      <c r="AE144">
        <f t="shared" si="68"/>
        <v>3.9334911755934763E-3</v>
      </c>
      <c r="AF144">
        <f t="shared" si="69"/>
        <v>5.2401593151251667E-3</v>
      </c>
      <c r="AG144">
        <f t="shared" si="70"/>
        <v>1.0910264599022163E-4</v>
      </c>
    </row>
    <row r="145" spans="1:33" x14ac:dyDescent="0.25">
      <c r="A145" t="s">
        <v>13</v>
      </c>
      <c r="B145" s="4">
        <v>41975</v>
      </c>
      <c r="C145" s="8">
        <f>[5]contrs_3year_adj_extra_stack!A144</f>
        <v>-6.0000000000000298E-4</v>
      </c>
      <c r="D145" s="8">
        <f>[5]contrs_3year_adj_extra_stack!B144</f>
        <v>-1.03846657492829E-4</v>
      </c>
      <c r="E145" s="8">
        <f>[5]contrs_3year_adj_extra_stack!C144</f>
        <v>-8.4200961952018204E-5</v>
      </c>
      <c r="F145" s="8">
        <f>[5]contrs_3year_adj_extra_stack!D144</f>
        <v>-9.6816839218506702E-5</v>
      </c>
      <c r="G145" s="8">
        <f>[5]contrs_3year_adj_extra_stack!E144</f>
        <v>-2.11945823563386E-4</v>
      </c>
      <c r="I145" s="1">
        <f t="shared" si="72"/>
        <v>41974</v>
      </c>
      <c r="J145" s="1">
        <f t="shared" si="51"/>
        <v>41975</v>
      </c>
      <c r="K145" s="2">
        <f t="shared" si="52"/>
        <v>6.0000000000000296E-2</v>
      </c>
      <c r="L145">
        <f t="shared" si="53"/>
        <v>1.0384665749282901E-2</v>
      </c>
      <c r="M145">
        <f t="shared" si="54"/>
        <v>8.4200961952018202E-3</v>
      </c>
      <c r="N145">
        <f t="shared" si="55"/>
        <v>9.6816839218506704E-3</v>
      </c>
      <c r="O145">
        <f t="shared" si="56"/>
        <v>2.1194582356338601E-2</v>
      </c>
      <c r="P145">
        <f t="shared" si="73"/>
        <v>1.0318971777326304E-2</v>
      </c>
      <c r="R145">
        <f t="shared" si="57"/>
        <v>6.0000000000000296E-2</v>
      </c>
      <c r="S145">
        <f t="shared" si="58"/>
        <v>1.1344967663429656E-2</v>
      </c>
      <c r="T145">
        <f t="shared" si="59"/>
        <v>9.3803981093485752E-3</v>
      </c>
      <c r="U145">
        <f t="shared" si="60"/>
        <v>1.0641985835997427E-2</v>
      </c>
      <c r="V145">
        <f t="shared" si="61"/>
        <v>2.2154884270485356E-2</v>
      </c>
      <c r="W145">
        <f t="shared" si="62"/>
        <v>7.2672378049497954E-3</v>
      </c>
      <c r="X145" s="1"/>
      <c r="Y145" s="2" t="b">
        <f t="shared" si="63"/>
        <v>1</v>
      </c>
      <c r="Z145" s="2">
        <f t="shared" si="71"/>
        <v>28</v>
      </c>
      <c r="AA145" s="1">
        <f t="shared" si="64"/>
        <v>41975</v>
      </c>
      <c r="AB145">
        <f t="shared" si="65"/>
        <v>6.0000000000000296E-2</v>
      </c>
      <c r="AC145">
        <f t="shared" si="66"/>
        <v>1.1344967663429656E-2</v>
      </c>
      <c r="AD145">
        <f t="shared" si="67"/>
        <v>9.3803981093485752E-3</v>
      </c>
      <c r="AE145">
        <f t="shared" si="68"/>
        <v>1.0641985835997427E-2</v>
      </c>
      <c r="AF145">
        <f t="shared" si="69"/>
        <v>2.2154884270485356E-2</v>
      </c>
      <c r="AG145">
        <f t="shared" si="70"/>
        <v>7.2672378049497954E-3</v>
      </c>
    </row>
    <row r="146" spans="1:33" x14ac:dyDescent="0.25">
      <c r="A146" t="s">
        <v>13</v>
      </c>
      <c r="B146" s="4">
        <v>42038</v>
      </c>
      <c r="C146" s="8">
        <f>[5]contrs_3year_adj_extra_stack!A145</f>
        <v>1.8E-3</v>
      </c>
      <c r="D146" s="8">
        <f>[5]contrs_3year_adj_extra_stack!B145</f>
        <v>4.8496963916144699E-4</v>
      </c>
      <c r="E146" s="8">
        <f>[5]contrs_3year_adj_extra_stack!C145</f>
        <v>7.3102699424267795E-4</v>
      </c>
      <c r="F146" s="8">
        <f>[5]contrs_3year_adj_extra_stack!D145</f>
        <v>6.6940624896442698E-4</v>
      </c>
      <c r="G146" s="8">
        <f>[5]contrs_3year_adj_extra_stack!E145</f>
        <v>-6.6771252486869304E-5</v>
      </c>
      <c r="I146" s="1">
        <f t="shared" si="72"/>
        <v>42036</v>
      </c>
      <c r="J146" s="1">
        <f t="shared" si="51"/>
        <v>42038</v>
      </c>
      <c r="K146" s="2">
        <f t="shared" si="52"/>
        <v>-0.18</v>
      </c>
      <c r="L146">
        <f t="shared" si="53"/>
        <v>-4.8496963916144699E-2</v>
      </c>
      <c r="M146">
        <f t="shared" si="54"/>
        <v>-7.3102699424267795E-2</v>
      </c>
      <c r="N146">
        <f t="shared" si="55"/>
        <v>-6.6940624896442702E-2</v>
      </c>
      <c r="O146">
        <f t="shared" si="56"/>
        <v>6.6771252486869303E-3</v>
      </c>
      <c r="P146">
        <f t="shared" si="73"/>
        <v>1.8631629881682649E-3</v>
      </c>
      <c r="R146">
        <f t="shared" si="57"/>
        <v>-0.18</v>
      </c>
      <c r="S146">
        <f t="shared" si="58"/>
        <v>-4.7536662001997944E-2</v>
      </c>
      <c r="T146">
        <f t="shared" si="59"/>
        <v>-7.214239751012104E-2</v>
      </c>
      <c r="U146">
        <f t="shared" si="60"/>
        <v>-6.5980322982295947E-2</v>
      </c>
      <c r="V146">
        <f t="shared" si="61"/>
        <v>7.6374271628336871E-3</v>
      </c>
      <c r="W146">
        <f t="shared" si="62"/>
        <v>-1.1885709842082439E-3</v>
      </c>
      <c r="X146" s="1"/>
      <c r="Y146" s="2" t="b">
        <f t="shared" si="63"/>
        <v>1</v>
      </c>
      <c r="Z146" s="2">
        <f t="shared" si="71"/>
        <v>63</v>
      </c>
      <c r="AA146" s="1">
        <f t="shared" si="64"/>
        <v>42038</v>
      </c>
      <c r="AB146">
        <f t="shared" si="65"/>
        <v>0.18</v>
      </c>
      <c r="AC146">
        <f t="shared" si="66"/>
        <v>4.7536662001997944E-2</v>
      </c>
      <c r="AD146">
        <f t="shared" si="67"/>
        <v>7.214239751012104E-2</v>
      </c>
      <c r="AE146">
        <f t="shared" si="68"/>
        <v>6.5980322982295947E-2</v>
      </c>
      <c r="AF146">
        <f t="shared" si="69"/>
        <v>7.6374271628336871E-3</v>
      </c>
      <c r="AG146">
        <f t="shared" si="70"/>
        <v>1.1885709842082439E-3</v>
      </c>
    </row>
    <row r="147" spans="1:33" x14ac:dyDescent="0.25">
      <c r="A147" t="s">
        <v>13</v>
      </c>
      <c r="B147" s="4">
        <v>42066</v>
      </c>
      <c r="C147" s="8">
        <f>[5]contrs_3year_adj_extra_stack!A146</f>
        <v>-1E-3</v>
      </c>
      <c r="D147" s="8">
        <f>[5]contrs_3year_adj_extra_stack!B146</f>
        <v>-5.9906750734572804E-4</v>
      </c>
      <c r="E147" s="8">
        <f>[5]contrs_3year_adj_extra_stack!C146</f>
        <v>2.6414979073570202E-5</v>
      </c>
      <c r="F147" s="8">
        <f>[5]contrs_3year_adj_extra_stack!D146</f>
        <v>-2.40901490271254E-4</v>
      </c>
      <c r="G147" s="8">
        <f>[5]contrs_3year_adj_extra_stack!E146</f>
        <v>-6.4136853837714694E-5</v>
      </c>
      <c r="I147" s="1">
        <f t="shared" si="72"/>
        <v>42064</v>
      </c>
      <c r="J147" s="1">
        <f t="shared" si="51"/>
        <v>42066</v>
      </c>
      <c r="K147" s="2">
        <f t="shared" si="52"/>
        <v>0.1</v>
      </c>
      <c r="L147">
        <f t="shared" si="53"/>
        <v>5.9906750734572807E-2</v>
      </c>
      <c r="M147">
        <f t="shared" si="54"/>
        <v>-2.6414979073570203E-3</v>
      </c>
      <c r="N147">
        <f t="shared" si="55"/>
        <v>2.4090149027125401E-2</v>
      </c>
      <c r="O147">
        <f t="shared" si="56"/>
        <v>6.4136853837714692E-3</v>
      </c>
      <c r="P147">
        <f t="shared" si="73"/>
        <v>1.2230912761887352E-2</v>
      </c>
      <c r="R147">
        <f t="shared" si="57"/>
        <v>0.1</v>
      </c>
      <c r="S147">
        <f t="shared" si="58"/>
        <v>6.0867052648719562E-2</v>
      </c>
      <c r="T147">
        <f t="shared" si="59"/>
        <v>-1.6811959932102644E-3</v>
      </c>
      <c r="U147">
        <f t="shared" si="60"/>
        <v>2.5050450941272156E-2</v>
      </c>
      <c r="V147">
        <f t="shared" si="61"/>
        <v>7.3739872979182259E-3</v>
      </c>
      <c r="W147">
        <f t="shared" si="62"/>
        <v>9.1791787895108435E-3</v>
      </c>
      <c r="X147" s="1"/>
      <c r="Y147" s="2" t="b">
        <f t="shared" si="63"/>
        <v>1</v>
      </c>
      <c r="Z147" s="2">
        <f t="shared" si="71"/>
        <v>28</v>
      </c>
      <c r="AA147" s="1">
        <f t="shared" si="64"/>
        <v>42066</v>
      </c>
      <c r="AB147">
        <f t="shared" si="65"/>
        <v>0.1</v>
      </c>
      <c r="AC147">
        <f t="shared" si="66"/>
        <v>6.0867052648719562E-2</v>
      </c>
      <c r="AD147">
        <f t="shared" si="67"/>
        <v>1.6811959932102644E-3</v>
      </c>
      <c r="AE147">
        <f t="shared" si="68"/>
        <v>2.5050450941272156E-2</v>
      </c>
      <c r="AF147">
        <f t="shared" si="69"/>
        <v>7.3739872979182259E-3</v>
      </c>
      <c r="AG147">
        <f t="shared" si="70"/>
        <v>9.1791787895108435E-3</v>
      </c>
    </row>
    <row r="148" spans="1:33" x14ac:dyDescent="0.25">
      <c r="A148" t="s">
        <v>13</v>
      </c>
      <c r="B148" s="4">
        <v>42101</v>
      </c>
      <c r="C148" s="8">
        <f>[5]contrs_3year_adj_extra_stack!A147</f>
        <v>-1.2999999999999999E-3</v>
      </c>
      <c r="D148" s="8">
        <f>[5]contrs_3year_adj_extra_stack!B147</f>
        <v>-6.1730931456035597E-4</v>
      </c>
      <c r="E148" s="8">
        <f>[5]contrs_3year_adj_extra_stack!C147</f>
        <v>-3.5677931973254599E-4</v>
      </c>
      <c r="F148" s="8">
        <f>[5]contrs_3year_adj_extra_stack!D147</f>
        <v>-1.54253711022333E-4</v>
      </c>
      <c r="G148" s="8">
        <f>[5]contrs_3year_adj_extra_stack!E147</f>
        <v>-6.1762993566294E-5</v>
      </c>
      <c r="I148" s="1">
        <f t="shared" si="72"/>
        <v>42095</v>
      </c>
      <c r="J148" s="1">
        <f t="shared" si="51"/>
        <v>42101</v>
      </c>
      <c r="K148" s="2">
        <f t="shared" si="52"/>
        <v>0.13</v>
      </c>
      <c r="L148">
        <f t="shared" si="53"/>
        <v>6.1730931456035601E-2</v>
      </c>
      <c r="M148">
        <f t="shared" si="54"/>
        <v>3.5677931973254598E-2</v>
      </c>
      <c r="N148">
        <f t="shared" si="55"/>
        <v>1.54253711022333E-2</v>
      </c>
      <c r="O148">
        <f t="shared" si="56"/>
        <v>6.1762993566294002E-3</v>
      </c>
      <c r="P148">
        <f t="shared" si="73"/>
        <v>1.0989466111847108E-2</v>
      </c>
      <c r="R148">
        <f t="shared" si="57"/>
        <v>0.13</v>
      </c>
      <c r="S148">
        <f t="shared" si="58"/>
        <v>6.2691233370182356E-2</v>
      </c>
      <c r="T148">
        <f t="shared" si="59"/>
        <v>3.6638233887401353E-2</v>
      </c>
      <c r="U148">
        <f t="shared" si="60"/>
        <v>1.6385673016380057E-2</v>
      </c>
      <c r="V148">
        <f t="shared" si="61"/>
        <v>7.1366012707761569E-3</v>
      </c>
      <c r="W148">
        <f t="shared" si="62"/>
        <v>7.9377321394705994E-3</v>
      </c>
      <c r="X148" s="1"/>
      <c r="Y148" s="2" t="b">
        <f t="shared" si="63"/>
        <v>1</v>
      </c>
      <c r="Z148" s="2">
        <f t="shared" si="71"/>
        <v>35</v>
      </c>
      <c r="AA148" s="1">
        <f t="shared" si="64"/>
        <v>42101</v>
      </c>
      <c r="AB148">
        <f t="shared" si="65"/>
        <v>0.13</v>
      </c>
      <c r="AC148">
        <f t="shared" si="66"/>
        <v>6.2691233370182356E-2</v>
      </c>
      <c r="AD148">
        <f t="shared" si="67"/>
        <v>3.6638233887401353E-2</v>
      </c>
      <c r="AE148">
        <f t="shared" si="68"/>
        <v>1.6385673016380057E-2</v>
      </c>
      <c r="AF148">
        <f t="shared" si="69"/>
        <v>7.1366012707761569E-3</v>
      </c>
      <c r="AG148">
        <f t="shared" si="70"/>
        <v>7.9377321394705994E-3</v>
      </c>
    </row>
    <row r="149" spans="1:33" x14ac:dyDescent="0.25">
      <c r="A149" t="s">
        <v>13</v>
      </c>
      <c r="B149" s="4">
        <v>42129</v>
      </c>
      <c r="C149" s="8">
        <f>[5]contrs_3year_adj_extra_stack!A148</f>
        <v>-5.0000000000000001E-4</v>
      </c>
      <c r="D149" s="8">
        <f>[5]contrs_3year_adj_extra_stack!B148</f>
        <v>2.8598262023000202E-4</v>
      </c>
      <c r="E149" s="8">
        <f>[5]contrs_3year_adj_extra_stack!C148</f>
        <v>-4.5286795673488302E-4</v>
      </c>
      <c r="F149" s="8">
        <f>[5]contrs_3year_adj_extra_stack!D148</f>
        <v>-2.8123790832827299E-4</v>
      </c>
      <c r="G149" s="8">
        <f>[5]contrs_3year_adj_extra_stack!E148</f>
        <v>-6.8329961102286897E-5</v>
      </c>
      <c r="I149" s="1">
        <f t="shared" si="72"/>
        <v>42125</v>
      </c>
      <c r="J149" s="1">
        <f t="shared" si="51"/>
        <v>42129</v>
      </c>
      <c r="K149" s="2">
        <f t="shared" si="52"/>
        <v>0.05</v>
      </c>
      <c r="L149">
        <f t="shared" si="53"/>
        <v>-2.8598262023000202E-2</v>
      </c>
      <c r="M149">
        <f t="shared" si="54"/>
        <v>4.5286795673488305E-2</v>
      </c>
      <c r="N149">
        <f t="shared" si="55"/>
        <v>2.8123790832827299E-2</v>
      </c>
      <c r="O149">
        <f t="shared" si="56"/>
        <v>6.8329961102286899E-3</v>
      </c>
      <c r="P149">
        <f t="shared" si="73"/>
        <v>-1.6453205935440928E-3</v>
      </c>
      <c r="R149">
        <f t="shared" si="57"/>
        <v>0.05</v>
      </c>
      <c r="S149">
        <f t="shared" si="58"/>
        <v>-2.7637960108853447E-2</v>
      </c>
      <c r="T149">
        <f t="shared" si="59"/>
        <v>4.624709758763506E-2</v>
      </c>
      <c r="U149">
        <f t="shared" si="60"/>
        <v>2.9084092746974054E-2</v>
      </c>
      <c r="V149">
        <f t="shared" si="61"/>
        <v>7.7932980243754467E-3</v>
      </c>
      <c r="W149">
        <f t="shared" si="62"/>
        <v>-4.6970545659206012E-3</v>
      </c>
      <c r="X149" s="1"/>
      <c r="Y149" s="2" t="b">
        <f t="shared" si="63"/>
        <v>1</v>
      </c>
      <c r="Z149" s="2">
        <f t="shared" si="71"/>
        <v>28</v>
      </c>
      <c r="AA149" s="1">
        <f t="shared" si="64"/>
        <v>42129</v>
      </c>
      <c r="AB149">
        <f t="shared" si="65"/>
        <v>0.05</v>
      </c>
      <c r="AC149">
        <f t="shared" si="66"/>
        <v>2.7637960108853447E-2</v>
      </c>
      <c r="AD149">
        <f t="shared" si="67"/>
        <v>4.624709758763506E-2</v>
      </c>
      <c r="AE149">
        <f t="shared" si="68"/>
        <v>2.9084092746974054E-2</v>
      </c>
      <c r="AF149">
        <f t="shared" si="69"/>
        <v>7.7932980243754467E-3</v>
      </c>
      <c r="AG149">
        <f t="shared" si="70"/>
        <v>4.6970545659206012E-3</v>
      </c>
    </row>
    <row r="150" spans="1:33" x14ac:dyDescent="0.25">
      <c r="A150" t="s">
        <v>13</v>
      </c>
      <c r="B150" s="4">
        <v>42157</v>
      </c>
      <c r="C150" s="8">
        <f>[5]contrs_3year_adj_extra_stack!A149</f>
        <v>-3.9999999999999801E-4</v>
      </c>
      <c r="D150" s="8">
        <f>[5]contrs_3year_adj_extra_stack!B149</f>
        <v>6.6518054801452096E-7</v>
      </c>
      <c r="E150" s="8">
        <f>[5]contrs_3year_adj_extra_stack!C149</f>
        <v>-4.3790065183756501E-4</v>
      </c>
      <c r="F150" s="8">
        <f>[5]contrs_3year_adj_extra_stack!D149</f>
        <v>6.1254104269036405E-5</v>
      </c>
      <c r="G150" s="8">
        <f>[5]contrs_3year_adj_extra_stack!E149</f>
        <v>-9.5793312399349103E-7</v>
      </c>
      <c r="I150" s="1">
        <f t="shared" si="72"/>
        <v>42156</v>
      </c>
      <c r="J150" s="1">
        <f t="shared" si="51"/>
        <v>42157</v>
      </c>
      <c r="K150" s="2">
        <f t="shared" si="52"/>
        <v>3.99999999999998E-2</v>
      </c>
      <c r="L150">
        <f t="shared" si="53"/>
        <v>-6.6518054801452102E-5</v>
      </c>
      <c r="M150">
        <f t="shared" si="54"/>
        <v>4.3790065183756499E-2</v>
      </c>
      <c r="N150">
        <f t="shared" si="55"/>
        <v>-6.1254104269036404E-3</v>
      </c>
      <c r="O150">
        <f t="shared" si="56"/>
        <v>9.5793312399349102E-5</v>
      </c>
      <c r="P150">
        <f t="shared" si="73"/>
        <v>2.3060699855490412E-3</v>
      </c>
      <c r="R150">
        <f t="shared" si="57"/>
        <v>3.99999999999998E-2</v>
      </c>
      <c r="S150">
        <f t="shared" si="58"/>
        <v>8.9378385934530216E-4</v>
      </c>
      <c r="T150">
        <f t="shared" si="59"/>
        <v>4.4750367097903254E-2</v>
      </c>
      <c r="U150">
        <f t="shared" si="60"/>
        <v>-5.1651085127568845E-3</v>
      </c>
      <c r="V150">
        <f t="shared" si="61"/>
        <v>1.0560952265461056E-3</v>
      </c>
      <c r="W150">
        <f t="shared" si="62"/>
        <v>-7.4566398682746754E-4</v>
      </c>
      <c r="X150" s="1"/>
      <c r="Y150" s="2" t="b">
        <f t="shared" si="63"/>
        <v>1</v>
      </c>
      <c r="Z150" s="2">
        <f t="shared" si="71"/>
        <v>28</v>
      </c>
      <c r="AA150" s="1">
        <f t="shared" si="64"/>
        <v>42157</v>
      </c>
      <c r="AB150">
        <f t="shared" si="65"/>
        <v>3.99999999999998E-2</v>
      </c>
      <c r="AC150">
        <f t="shared" si="66"/>
        <v>8.9378385934530216E-4</v>
      </c>
      <c r="AD150">
        <f t="shared" si="67"/>
        <v>4.4750367097903254E-2</v>
      </c>
      <c r="AE150">
        <f t="shared" si="68"/>
        <v>5.1651085127568845E-3</v>
      </c>
      <c r="AF150">
        <f t="shared" si="69"/>
        <v>1.0560952265461056E-3</v>
      </c>
      <c r="AG150">
        <f t="shared" si="70"/>
        <v>7.4566398682746754E-4</v>
      </c>
    </row>
    <row r="151" spans="1:33" x14ac:dyDescent="0.25">
      <c r="A151" t="s">
        <v>13</v>
      </c>
      <c r="B151" s="4">
        <v>42192</v>
      </c>
      <c r="C151" s="8">
        <f>[5]contrs_3year_adj_extra_stack!A150</f>
        <v>-1.99999999999995E-4</v>
      </c>
      <c r="D151" s="8">
        <f>[5]contrs_3year_adj_extra_stack!B150</f>
        <v>-7.3678747580919297E-5</v>
      </c>
      <c r="E151" s="8">
        <f>[5]contrs_3year_adj_extra_stack!C150</f>
        <v>-1.3628360046092901E-4</v>
      </c>
      <c r="F151" s="8">
        <f>[5]contrs_3year_adj_extra_stack!D150</f>
        <v>-3.1696106187148798E-5</v>
      </c>
      <c r="G151" s="8">
        <f>[5]contrs_3year_adj_extra_stack!E150</f>
        <v>8.0856023621907002E-5</v>
      </c>
      <c r="I151" s="1">
        <f t="shared" si="72"/>
        <v>42186</v>
      </c>
      <c r="J151" s="1">
        <f t="shared" si="51"/>
        <v>42192</v>
      </c>
      <c r="K151" s="2">
        <f t="shared" si="52"/>
        <v>1.9999999999999501E-2</v>
      </c>
      <c r="L151">
        <f t="shared" si="53"/>
        <v>7.3678747580919295E-3</v>
      </c>
      <c r="M151">
        <f t="shared" si="54"/>
        <v>1.3628360046092901E-2</v>
      </c>
      <c r="N151">
        <f t="shared" si="55"/>
        <v>3.1696106187148799E-3</v>
      </c>
      <c r="O151">
        <f t="shared" si="56"/>
        <v>-8.0856023621907001E-3</v>
      </c>
      <c r="P151">
        <f t="shared" si="73"/>
        <v>3.9197569392904908E-3</v>
      </c>
      <c r="R151">
        <f t="shared" si="57"/>
        <v>1.9999999999999501E-2</v>
      </c>
      <c r="S151">
        <f t="shared" si="58"/>
        <v>8.3281766722386845E-3</v>
      </c>
      <c r="T151">
        <f t="shared" si="59"/>
        <v>1.4588661960239656E-2</v>
      </c>
      <c r="U151">
        <f t="shared" si="60"/>
        <v>4.1299125328616362E-3</v>
      </c>
      <c r="V151">
        <f t="shared" si="61"/>
        <v>-7.1253004480439433E-3</v>
      </c>
      <c r="W151">
        <f t="shared" si="62"/>
        <v>8.6802296691398202E-4</v>
      </c>
      <c r="X151" s="1"/>
      <c r="Y151" s="2" t="b">
        <f t="shared" si="63"/>
        <v>1</v>
      </c>
      <c r="Z151" s="2">
        <f t="shared" si="71"/>
        <v>35</v>
      </c>
      <c r="AA151" s="1">
        <f t="shared" si="64"/>
        <v>42192</v>
      </c>
      <c r="AB151">
        <f t="shared" si="65"/>
        <v>1.9999999999999501E-2</v>
      </c>
      <c r="AC151">
        <f t="shared" si="66"/>
        <v>8.3281766722386845E-3</v>
      </c>
      <c r="AD151">
        <f t="shared" si="67"/>
        <v>1.4588661960239656E-2</v>
      </c>
      <c r="AE151">
        <f t="shared" si="68"/>
        <v>4.1299125328616362E-3</v>
      </c>
      <c r="AF151">
        <f t="shared" si="69"/>
        <v>7.1253004480439433E-3</v>
      </c>
      <c r="AG151">
        <f t="shared" si="70"/>
        <v>8.6802296691398202E-4</v>
      </c>
    </row>
    <row r="152" spans="1:33" x14ac:dyDescent="0.25">
      <c r="A152" t="s">
        <v>13</v>
      </c>
      <c r="B152" s="4">
        <v>42220</v>
      </c>
      <c r="C152" s="8">
        <f>[5]contrs_3year_adj_extra_stack!A151</f>
        <v>-5.0000000000000001E-4</v>
      </c>
      <c r="D152" s="8">
        <f>[5]contrs_3year_adj_extra_stack!B151</f>
        <v>-6.5618195504648706E-5</v>
      </c>
      <c r="E152" s="8">
        <f>[5]contrs_3year_adj_extra_stack!C151</f>
        <v>-2.9903628283578602E-4</v>
      </c>
      <c r="F152" s="8">
        <f>[5]contrs_3year_adj_extra_stack!D151</f>
        <v>-2.3815510017553999E-5</v>
      </c>
      <c r="G152" s="8">
        <f>[5]contrs_3year_adj_extra_stack!E151</f>
        <v>-4.8687405912803696E-6</v>
      </c>
      <c r="I152" s="1">
        <f t="shared" si="72"/>
        <v>42217</v>
      </c>
      <c r="J152" s="1">
        <f t="shared" si="51"/>
        <v>42220</v>
      </c>
      <c r="K152" s="2">
        <f t="shared" si="52"/>
        <v>0.05</v>
      </c>
      <c r="L152">
        <f t="shared" si="53"/>
        <v>6.5618195504648707E-3</v>
      </c>
      <c r="M152">
        <f t="shared" si="54"/>
        <v>2.9903628283578603E-2</v>
      </c>
      <c r="N152">
        <f t="shared" si="55"/>
        <v>2.3815510017554001E-3</v>
      </c>
      <c r="O152">
        <f t="shared" si="56"/>
        <v>4.8687405912803698E-4</v>
      </c>
      <c r="P152">
        <f t="shared" si="73"/>
        <v>1.066612710507309E-2</v>
      </c>
      <c r="R152">
        <f t="shared" si="57"/>
        <v>0.05</v>
      </c>
      <c r="S152">
        <f t="shared" si="58"/>
        <v>7.5221214646116249E-3</v>
      </c>
      <c r="T152">
        <f t="shared" si="59"/>
        <v>3.0863930197725358E-2</v>
      </c>
      <c r="U152">
        <f t="shared" si="60"/>
        <v>3.341852915902156E-3</v>
      </c>
      <c r="V152">
        <f t="shared" si="61"/>
        <v>1.4471759732747934E-3</v>
      </c>
      <c r="W152">
        <f t="shared" si="62"/>
        <v>7.6143931326965817E-3</v>
      </c>
      <c r="X152" s="1"/>
      <c r="Y152" s="2" t="b">
        <f t="shared" si="63"/>
        <v>1</v>
      </c>
      <c r="Z152" s="2">
        <f t="shared" si="71"/>
        <v>28</v>
      </c>
      <c r="AA152" s="1">
        <f t="shared" si="64"/>
        <v>42220</v>
      </c>
      <c r="AB152">
        <f t="shared" si="65"/>
        <v>0.05</v>
      </c>
      <c r="AC152">
        <f t="shared" si="66"/>
        <v>7.5221214646116249E-3</v>
      </c>
      <c r="AD152">
        <f t="shared" si="67"/>
        <v>3.0863930197725358E-2</v>
      </c>
      <c r="AE152">
        <f t="shared" si="68"/>
        <v>3.341852915902156E-3</v>
      </c>
      <c r="AF152">
        <f t="shared" si="69"/>
        <v>1.4471759732747934E-3</v>
      </c>
      <c r="AG152">
        <f t="shared" si="70"/>
        <v>7.6143931326965817E-3</v>
      </c>
    </row>
    <row r="153" spans="1:33" x14ac:dyDescent="0.25">
      <c r="A153" t="s">
        <v>13</v>
      </c>
      <c r="B153" s="4">
        <v>42248</v>
      </c>
      <c r="C153" s="8">
        <f>[5]contrs_3year_adj_extra_stack!A152</f>
        <v>9.9999999999999395E-5</v>
      </c>
      <c r="D153" s="8">
        <f>[5]contrs_3year_adj_extra_stack!B152</f>
        <v>-2.0933627961350001E-5</v>
      </c>
      <c r="E153" s="8">
        <f>[5]contrs_3year_adj_extra_stack!C152</f>
        <v>4.3984719627568402E-5</v>
      </c>
      <c r="F153" s="8">
        <f>[5]contrs_3year_adj_extra_stack!D152</f>
        <v>-2.9895939338541799E-5</v>
      </c>
      <c r="G153" s="8">
        <f>[5]contrs_3year_adj_extra_stack!E152</f>
        <v>7.0739183112509898E-5</v>
      </c>
      <c r="I153" s="1">
        <f t="shared" si="72"/>
        <v>42248</v>
      </c>
      <c r="J153" s="1">
        <f t="shared" si="51"/>
        <v>42248</v>
      </c>
      <c r="K153" s="2">
        <f t="shared" si="52"/>
        <v>-9.9999999999999395E-3</v>
      </c>
      <c r="L153">
        <f t="shared" si="53"/>
        <v>2.093362796135E-3</v>
      </c>
      <c r="M153">
        <f t="shared" si="54"/>
        <v>-4.3984719627568405E-3</v>
      </c>
      <c r="N153">
        <f t="shared" si="55"/>
        <v>2.9895939338541798E-3</v>
      </c>
      <c r="O153">
        <f t="shared" si="56"/>
        <v>-7.0739183112509896E-3</v>
      </c>
      <c r="P153">
        <f t="shared" si="73"/>
        <v>-3.6105664559812891E-3</v>
      </c>
      <c r="R153">
        <f t="shared" si="57"/>
        <v>-9.9999999999999395E-3</v>
      </c>
      <c r="S153">
        <f t="shared" si="58"/>
        <v>3.0536647102817542E-3</v>
      </c>
      <c r="T153">
        <f t="shared" si="59"/>
        <v>-3.4381700486100846E-3</v>
      </c>
      <c r="U153">
        <f t="shared" si="60"/>
        <v>3.9498958480009361E-3</v>
      </c>
      <c r="V153">
        <f t="shared" si="61"/>
        <v>-6.1136163971042328E-3</v>
      </c>
      <c r="W153">
        <f t="shared" si="62"/>
        <v>-6.6623004283577984E-3</v>
      </c>
      <c r="X153" s="1"/>
      <c r="Y153" s="2" t="b">
        <f t="shared" si="63"/>
        <v>1</v>
      </c>
      <c r="Z153" s="2">
        <f t="shared" si="71"/>
        <v>28</v>
      </c>
      <c r="AA153" s="1">
        <f t="shared" si="64"/>
        <v>42248</v>
      </c>
      <c r="AB153">
        <f t="shared" si="65"/>
        <v>9.9999999999999395E-3</v>
      </c>
      <c r="AC153">
        <f t="shared" si="66"/>
        <v>3.0536647102817542E-3</v>
      </c>
      <c r="AD153">
        <f t="shared" si="67"/>
        <v>3.4381700486100846E-3</v>
      </c>
      <c r="AE153">
        <f t="shared" si="68"/>
        <v>3.9498958480009361E-3</v>
      </c>
      <c r="AF153">
        <f t="shared" si="69"/>
        <v>6.1136163971042328E-3</v>
      </c>
      <c r="AG153">
        <f t="shared" si="70"/>
        <v>6.6623004283577984E-3</v>
      </c>
    </row>
    <row r="154" spans="1:33" x14ac:dyDescent="0.25">
      <c r="A154" t="s">
        <v>13</v>
      </c>
      <c r="B154" s="4">
        <v>42283</v>
      </c>
      <c r="C154" s="8">
        <f>[5]contrs_3year_adj_extra_stack!A153</f>
        <v>-2.0000000000000199E-4</v>
      </c>
      <c r="D154" s="8">
        <f>[5]contrs_3year_adj_extra_stack!B153</f>
        <v>-6.6448894853889906E-5</v>
      </c>
      <c r="E154" s="8">
        <f>[5]contrs_3year_adj_extra_stack!C153</f>
        <v>-1.27939612744273E-4</v>
      </c>
      <c r="F154" s="8">
        <f>[5]contrs_3year_adj_extra_stack!D153</f>
        <v>-1.9762417771027701E-5</v>
      </c>
      <c r="G154" s="8">
        <f>[5]contrs_3year_adj_extra_stack!E153</f>
        <v>5.2512593348434501E-5</v>
      </c>
      <c r="I154" s="1">
        <f t="shared" si="72"/>
        <v>42278</v>
      </c>
      <c r="J154" s="1">
        <f t="shared" si="51"/>
        <v>42283</v>
      </c>
      <c r="K154" s="2">
        <f t="shared" si="52"/>
        <v>2.0000000000000198E-2</v>
      </c>
      <c r="L154">
        <f t="shared" si="53"/>
        <v>6.6448894853889905E-3</v>
      </c>
      <c r="M154">
        <f t="shared" si="54"/>
        <v>1.27939612744273E-2</v>
      </c>
      <c r="N154">
        <f t="shared" si="55"/>
        <v>1.9762417771027703E-3</v>
      </c>
      <c r="O154">
        <f t="shared" si="56"/>
        <v>-5.2512593348434502E-3</v>
      </c>
      <c r="P154">
        <f t="shared" si="73"/>
        <v>3.8361667979245877E-3</v>
      </c>
      <c r="R154">
        <f t="shared" si="57"/>
        <v>2.0000000000000198E-2</v>
      </c>
      <c r="S154">
        <f t="shared" si="58"/>
        <v>7.6051913995357446E-3</v>
      </c>
      <c r="T154">
        <f t="shared" si="59"/>
        <v>1.3754263188574055E-2</v>
      </c>
      <c r="U154">
        <f t="shared" si="60"/>
        <v>2.9365436912495262E-3</v>
      </c>
      <c r="V154">
        <f t="shared" si="61"/>
        <v>-4.2909574206966934E-3</v>
      </c>
      <c r="W154">
        <f t="shared" si="62"/>
        <v>7.8443282554807895E-4</v>
      </c>
      <c r="X154" s="1"/>
      <c r="Y154" s="2" t="b">
        <f t="shared" si="63"/>
        <v>1</v>
      </c>
      <c r="Z154" s="2">
        <f t="shared" si="71"/>
        <v>35</v>
      </c>
      <c r="AA154" s="1">
        <f t="shared" si="64"/>
        <v>42283</v>
      </c>
      <c r="AB154">
        <f t="shared" si="65"/>
        <v>2.0000000000000198E-2</v>
      </c>
      <c r="AC154">
        <f t="shared" si="66"/>
        <v>7.6051913995357446E-3</v>
      </c>
      <c r="AD154">
        <f t="shared" si="67"/>
        <v>1.3754263188574055E-2</v>
      </c>
      <c r="AE154">
        <f t="shared" si="68"/>
        <v>2.9365436912495262E-3</v>
      </c>
      <c r="AF154">
        <f t="shared" si="69"/>
        <v>4.2909574206966934E-3</v>
      </c>
      <c r="AG154">
        <f t="shared" si="70"/>
        <v>7.8443282554807895E-4</v>
      </c>
    </row>
    <row r="155" spans="1:33" x14ac:dyDescent="0.25">
      <c r="A155" t="s">
        <v>13</v>
      </c>
      <c r="B155" s="4">
        <v>42311</v>
      </c>
      <c r="C155" s="8">
        <f>[5]contrs_3year_adj_extra_stack!A154</f>
        <v>-9.9999999999999395E-5</v>
      </c>
      <c r="D155" s="8">
        <f>[5]contrs_3year_adj_extra_stack!B154</f>
        <v>-4.4862794564826499E-4</v>
      </c>
      <c r="E155" s="8">
        <f>[5]contrs_3year_adj_extra_stack!C154</f>
        <v>2.6762959150388702E-4</v>
      </c>
      <c r="F155" s="8">
        <f>[5]contrs_3year_adj_extra_stack!D154</f>
        <v>-1.8657377866821899E-5</v>
      </c>
      <c r="G155" s="8">
        <f>[5]contrs_3year_adj_extra_stack!E154</f>
        <v>6.7425989636120203E-5</v>
      </c>
      <c r="I155" s="1">
        <f t="shared" si="72"/>
        <v>42309</v>
      </c>
      <c r="J155" s="1">
        <f t="shared" si="51"/>
        <v>42311</v>
      </c>
      <c r="K155" s="2">
        <f t="shared" si="52"/>
        <v>9.9999999999999395E-3</v>
      </c>
      <c r="L155">
        <f t="shared" si="53"/>
        <v>4.4862794564826496E-2</v>
      </c>
      <c r="M155">
        <f t="shared" si="54"/>
        <v>-2.6762959150388701E-2</v>
      </c>
      <c r="N155">
        <f t="shared" si="55"/>
        <v>1.86573778668219E-3</v>
      </c>
      <c r="O155">
        <f t="shared" si="56"/>
        <v>-6.7425989636120207E-3</v>
      </c>
      <c r="P155">
        <f t="shared" si="73"/>
        <v>-3.2229742375080254E-3</v>
      </c>
      <c r="R155">
        <f t="shared" si="57"/>
        <v>9.9999999999999395E-3</v>
      </c>
      <c r="S155">
        <f t="shared" si="58"/>
        <v>4.5823096478973251E-2</v>
      </c>
      <c r="T155">
        <f t="shared" si="59"/>
        <v>-2.5802657236241946E-2</v>
      </c>
      <c r="U155">
        <f t="shared" si="60"/>
        <v>2.8260397008289459E-3</v>
      </c>
      <c r="V155">
        <f t="shared" si="61"/>
        <v>-5.782297049465264E-3</v>
      </c>
      <c r="W155">
        <f t="shared" si="62"/>
        <v>-6.2747082098845337E-3</v>
      </c>
      <c r="X155" s="1"/>
      <c r="Y155" s="2" t="b">
        <f t="shared" si="63"/>
        <v>1</v>
      </c>
      <c r="Z155" s="2">
        <f t="shared" si="71"/>
        <v>28</v>
      </c>
      <c r="AA155" s="1">
        <f t="shared" si="64"/>
        <v>42311</v>
      </c>
      <c r="AB155">
        <f t="shared" si="65"/>
        <v>9.9999999999999395E-3</v>
      </c>
      <c r="AC155">
        <f t="shared" si="66"/>
        <v>4.5823096478973251E-2</v>
      </c>
      <c r="AD155">
        <f t="shared" si="67"/>
        <v>2.5802657236241946E-2</v>
      </c>
      <c r="AE155">
        <f t="shared" si="68"/>
        <v>2.8260397008289459E-3</v>
      </c>
      <c r="AF155">
        <f t="shared" si="69"/>
        <v>5.782297049465264E-3</v>
      </c>
      <c r="AG155">
        <f t="shared" si="70"/>
        <v>6.2747082098845337E-3</v>
      </c>
    </row>
    <row r="156" spans="1:33" x14ac:dyDescent="0.25">
      <c r="A156" t="s">
        <v>13</v>
      </c>
      <c r="B156" s="4">
        <v>42339</v>
      </c>
      <c r="C156" s="8">
        <f>[5]contrs_3year_adj_extra_stack!A155</f>
        <v>-1.9999999999999901E-4</v>
      </c>
      <c r="D156" s="8">
        <f>[5]contrs_3year_adj_extra_stack!B155</f>
        <v>-1.14826305323735E-5</v>
      </c>
      <c r="E156" s="8">
        <f>[5]contrs_3year_adj_extra_stack!C155</f>
        <v>-1.5481428747927701E-4</v>
      </c>
      <c r="F156" s="8">
        <f>[5]contrs_3year_adj_extra_stack!D155</f>
        <v>1.26837121448157E-5</v>
      </c>
      <c r="G156" s="8">
        <f>[5]contrs_3year_adj_extra_stack!E155</f>
        <v>-2.7950605684974599E-5</v>
      </c>
      <c r="I156" s="1">
        <f t="shared" si="72"/>
        <v>42339</v>
      </c>
      <c r="J156" s="1">
        <f t="shared" si="51"/>
        <v>42339</v>
      </c>
      <c r="K156" s="2">
        <f t="shared" si="52"/>
        <v>1.99999999999999E-2</v>
      </c>
      <c r="L156">
        <f t="shared" si="53"/>
        <v>1.1482630532373499E-3</v>
      </c>
      <c r="M156">
        <f t="shared" si="54"/>
        <v>1.5481428747927701E-2</v>
      </c>
      <c r="N156">
        <f t="shared" si="55"/>
        <v>-1.26837121448157E-3</v>
      </c>
      <c r="O156">
        <f t="shared" si="56"/>
        <v>2.7950605684974599E-3</v>
      </c>
      <c r="P156">
        <f t="shared" si="73"/>
        <v>1.8436188448189609E-3</v>
      </c>
      <c r="R156">
        <f t="shared" si="57"/>
        <v>1.99999999999999E-2</v>
      </c>
      <c r="S156">
        <f t="shared" si="58"/>
        <v>2.1085649673841041E-3</v>
      </c>
      <c r="T156">
        <f t="shared" si="59"/>
        <v>1.6441730662074456E-2</v>
      </c>
      <c r="U156">
        <f t="shared" si="60"/>
        <v>-3.0806930033481399E-4</v>
      </c>
      <c r="V156">
        <f t="shared" si="61"/>
        <v>3.7553624826442162E-3</v>
      </c>
      <c r="W156">
        <f t="shared" si="62"/>
        <v>-1.2081151275575479E-3</v>
      </c>
      <c r="X156" s="1"/>
      <c r="Y156" s="2" t="b">
        <f t="shared" si="63"/>
        <v>1</v>
      </c>
      <c r="Z156" s="2">
        <f t="shared" si="71"/>
        <v>28</v>
      </c>
      <c r="AA156" s="1">
        <f t="shared" si="64"/>
        <v>42339</v>
      </c>
      <c r="AB156">
        <f t="shared" si="65"/>
        <v>1.99999999999999E-2</v>
      </c>
      <c r="AC156">
        <f t="shared" si="66"/>
        <v>2.1085649673841041E-3</v>
      </c>
      <c r="AD156">
        <f t="shared" si="67"/>
        <v>1.6441730662074456E-2</v>
      </c>
      <c r="AE156">
        <f t="shared" si="68"/>
        <v>3.0806930033481399E-4</v>
      </c>
      <c r="AF156">
        <f t="shared" si="69"/>
        <v>3.7553624826442162E-3</v>
      </c>
      <c r="AG156">
        <f t="shared" si="70"/>
        <v>1.2081151275575479E-3</v>
      </c>
    </row>
    <row r="157" spans="1:33" x14ac:dyDescent="0.25">
      <c r="A157" t="s">
        <v>13</v>
      </c>
      <c r="B157" s="4">
        <v>42402</v>
      </c>
      <c r="C157" s="8">
        <f>[5]contrs_3year_adj_extra_stack!A156</f>
        <v>3.0000000000000198E-4</v>
      </c>
      <c r="D157" s="8">
        <f>[5]contrs_3year_adj_extra_stack!B156</f>
        <v>-3.8025135966424002E-5</v>
      </c>
      <c r="E157" s="8">
        <f>[5]contrs_3year_adj_extra_stack!C156</f>
        <v>1.7343849670879201E-4</v>
      </c>
      <c r="F157" s="8">
        <f>[5]contrs_3year_adj_extra_stack!D156</f>
        <v>5.9141541182750999E-5</v>
      </c>
      <c r="G157" s="8">
        <f>[5]contrs_3year_adj_extra_stack!E156</f>
        <v>5.4369419245199999E-5</v>
      </c>
      <c r="I157" s="1">
        <f t="shared" si="72"/>
        <v>42401</v>
      </c>
      <c r="J157" s="1">
        <f t="shared" si="51"/>
        <v>42402</v>
      </c>
      <c r="K157" s="2">
        <f t="shared" si="52"/>
        <v>-3.0000000000000197E-2</v>
      </c>
      <c r="L157">
        <f t="shared" si="53"/>
        <v>3.8025135966424E-3</v>
      </c>
      <c r="M157">
        <f t="shared" si="54"/>
        <v>-1.7343849670879201E-2</v>
      </c>
      <c r="N157">
        <f t="shared" si="55"/>
        <v>-5.9141541182751002E-3</v>
      </c>
      <c r="O157">
        <f t="shared" si="56"/>
        <v>-5.4369419245200003E-3</v>
      </c>
      <c r="P157">
        <f t="shared" si="73"/>
        <v>-5.1075678829682952E-3</v>
      </c>
      <c r="R157">
        <f t="shared" si="57"/>
        <v>-3.0000000000000197E-2</v>
      </c>
      <c r="S157">
        <f t="shared" si="58"/>
        <v>4.7628155107891541E-3</v>
      </c>
      <c r="T157">
        <f t="shared" si="59"/>
        <v>-1.6383547756732446E-2</v>
      </c>
      <c r="U157">
        <f t="shared" si="60"/>
        <v>-4.9538522041283443E-3</v>
      </c>
      <c r="V157">
        <f t="shared" si="61"/>
        <v>-4.4766400103732435E-3</v>
      </c>
      <c r="W157">
        <f t="shared" si="62"/>
        <v>-8.1593018553448044E-3</v>
      </c>
      <c r="X157" s="1"/>
      <c r="Y157" s="2" t="b">
        <f t="shared" si="63"/>
        <v>1</v>
      </c>
      <c r="Z157" s="2">
        <f t="shared" si="71"/>
        <v>63</v>
      </c>
      <c r="AA157" s="1">
        <f t="shared" si="64"/>
        <v>42402</v>
      </c>
      <c r="AB157">
        <f t="shared" si="65"/>
        <v>3.0000000000000197E-2</v>
      </c>
      <c r="AC157">
        <f t="shared" si="66"/>
        <v>4.7628155107891541E-3</v>
      </c>
      <c r="AD157">
        <f t="shared" si="67"/>
        <v>1.6383547756732446E-2</v>
      </c>
      <c r="AE157">
        <f t="shared" si="68"/>
        <v>4.9538522041283443E-3</v>
      </c>
      <c r="AF157">
        <f t="shared" si="69"/>
        <v>4.4766400103732435E-3</v>
      </c>
      <c r="AG157">
        <f t="shared" si="70"/>
        <v>8.1593018553448044E-3</v>
      </c>
    </row>
    <row r="158" spans="1:33" x14ac:dyDescent="0.25">
      <c r="A158" t="s">
        <v>13</v>
      </c>
      <c r="B158" s="4">
        <v>42430</v>
      </c>
      <c r="C158" s="8">
        <f>[5]contrs_3year_adj_extra_stack!A157</f>
        <v>-2.9999999999999802E-4</v>
      </c>
      <c r="D158" s="8">
        <f>[5]contrs_3year_adj_extra_stack!B157</f>
        <v>-3.5857597554559002E-5</v>
      </c>
      <c r="E158" s="8">
        <f>[5]contrs_3year_adj_extra_stack!C157</f>
        <v>-1.7627239208314801E-4</v>
      </c>
      <c r="F158" s="8">
        <f>[5]contrs_3year_adj_extra_stack!D157</f>
        <v>-8.0703311706809401E-5</v>
      </c>
      <c r="G158" s="8">
        <f>[5]contrs_3year_adj_extra_stack!E157</f>
        <v>9.8461653388835707E-6</v>
      </c>
      <c r="I158" s="1">
        <f t="shared" si="72"/>
        <v>42430</v>
      </c>
      <c r="J158" s="1">
        <f t="shared" si="51"/>
        <v>42430</v>
      </c>
      <c r="K158" s="2">
        <f t="shared" si="52"/>
        <v>2.9999999999999801E-2</v>
      </c>
      <c r="L158">
        <f t="shared" si="53"/>
        <v>3.5857597554559001E-3</v>
      </c>
      <c r="M158">
        <f t="shared" si="54"/>
        <v>1.7627239208314802E-2</v>
      </c>
      <c r="N158">
        <f t="shared" si="55"/>
        <v>8.0703311706809399E-3</v>
      </c>
      <c r="O158">
        <f t="shared" si="56"/>
        <v>-9.8461653388835714E-4</v>
      </c>
      <c r="P158">
        <f t="shared" si="73"/>
        <v>1.701286399436516E-3</v>
      </c>
      <c r="R158">
        <f t="shared" si="57"/>
        <v>2.9999999999999801E-2</v>
      </c>
      <c r="S158">
        <f t="shared" si="58"/>
        <v>4.5460616696026543E-3</v>
      </c>
      <c r="T158">
        <f t="shared" si="59"/>
        <v>1.8587541122461557E-2</v>
      </c>
      <c r="U158">
        <f t="shared" si="60"/>
        <v>9.0306330848276967E-3</v>
      </c>
      <c r="V158">
        <f t="shared" si="61"/>
        <v>-2.4314619741600593E-5</v>
      </c>
      <c r="W158">
        <f t="shared" si="62"/>
        <v>-1.3504475729399928E-3</v>
      </c>
      <c r="X158" s="1"/>
      <c r="Y158" s="2" t="b">
        <f t="shared" si="63"/>
        <v>1</v>
      </c>
      <c r="Z158" s="2">
        <f t="shared" si="71"/>
        <v>28</v>
      </c>
      <c r="AA158" s="1">
        <f t="shared" si="64"/>
        <v>42430</v>
      </c>
      <c r="AB158">
        <f t="shared" si="65"/>
        <v>2.9999999999999801E-2</v>
      </c>
      <c r="AC158">
        <f t="shared" si="66"/>
        <v>4.5460616696026543E-3</v>
      </c>
      <c r="AD158">
        <f t="shared" si="67"/>
        <v>1.8587541122461557E-2</v>
      </c>
      <c r="AE158">
        <f t="shared" si="68"/>
        <v>9.0306330848276967E-3</v>
      </c>
      <c r="AF158">
        <f t="shared" si="69"/>
        <v>2.4314619741600593E-5</v>
      </c>
      <c r="AG158">
        <f t="shared" si="70"/>
        <v>1.3504475729399928E-3</v>
      </c>
    </row>
    <row r="159" spans="1:33" x14ac:dyDescent="0.25">
      <c r="A159" t="s">
        <v>13</v>
      </c>
      <c r="B159" s="4">
        <v>42465</v>
      </c>
      <c r="C159" s="8">
        <f>[5]contrs_3year_adj_extra_stack!A158</f>
        <v>-4.0000000000000099E-4</v>
      </c>
      <c r="D159" s="8">
        <f>[5]contrs_3year_adj_extra_stack!B158</f>
        <v>-4.1324625630591197E-5</v>
      </c>
      <c r="E159" s="8">
        <f>[5]contrs_3year_adj_extra_stack!C158</f>
        <v>-1.9438725689144401E-4</v>
      </c>
      <c r="F159" s="8">
        <f>[5]contrs_3year_adj_extra_stack!D158</f>
        <v>-1.11219653113273E-4</v>
      </c>
      <c r="G159" s="8">
        <f>[5]contrs_3year_adj_extra_stack!E158</f>
        <v>-3.83325512425724E-5</v>
      </c>
      <c r="I159" s="1">
        <f t="shared" si="72"/>
        <v>42461</v>
      </c>
      <c r="J159" s="1">
        <f t="shared" si="51"/>
        <v>42465</v>
      </c>
      <c r="K159" s="2">
        <f t="shared" si="52"/>
        <v>4.0000000000000098E-2</v>
      </c>
      <c r="L159">
        <f t="shared" si="53"/>
        <v>4.1324625630591201E-3</v>
      </c>
      <c r="M159">
        <f t="shared" si="54"/>
        <v>1.9438725689144402E-2</v>
      </c>
      <c r="N159">
        <f t="shared" si="55"/>
        <v>1.11219653113273E-2</v>
      </c>
      <c r="O159">
        <f t="shared" si="56"/>
        <v>3.8332551242572402E-3</v>
      </c>
      <c r="P159">
        <f t="shared" si="73"/>
        <v>1.4735913122120325E-3</v>
      </c>
      <c r="R159">
        <f t="shared" si="57"/>
        <v>4.0000000000000098E-2</v>
      </c>
      <c r="S159">
        <f t="shared" si="58"/>
        <v>5.0927644772058743E-3</v>
      </c>
      <c r="T159">
        <f t="shared" si="59"/>
        <v>2.0399027603291157E-2</v>
      </c>
      <c r="U159">
        <f t="shared" si="60"/>
        <v>1.2082267225474057E-2</v>
      </c>
      <c r="V159">
        <f t="shared" si="61"/>
        <v>4.7935570384039965E-3</v>
      </c>
      <c r="W159">
        <f t="shared" si="62"/>
        <v>-1.5781426601644763E-3</v>
      </c>
      <c r="X159" s="1"/>
      <c r="Y159" s="2" t="b">
        <f t="shared" si="63"/>
        <v>1</v>
      </c>
      <c r="Z159" s="2">
        <f t="shared" si="71"/>
        <v>35</v>
      </c>
      <c r="AA159" s="1">
        <f t="shared" si="64"/>
        <v>42465</v>
      </c>
      <c r="AB159">
        <f t="shared" si="65"/>
        <v>4.0000000000000098E-2</v>
      </c>
      <c r="AC159">
        <f t="shared" si="66"/>
        <v>5.0927644772058743E-3</v>
      </c>
      <c r="AD159">
        <f t="shared" si="67"/>
        <v>2.0399027603291157E-2</v>
      </c>
      <c r="AE159">
        <f t="shared" si="68"/>
        <v>1.2082267225474057E-2</v>
      </c>
      <c r="AF159">
        <f t="shared" si="69"/>
        <v>4.7935570384039965E-3</v>
      </c>
      <c r="AG159">
        <f t="shared" si="70"/>
        <v>1.5781426601644763E-3</v>
      </c>
    </row>
    <row r="160" spans="1:33" x14ac:dyDescent="0.25">
      <c r="A160" t="s">
        <v>13</v>
      </c>
      <c r="B160" s="4">
        <v>42493</v>
      </c>
      <c r="C160" s="8">
        <f>[5]contrs_3year_adj_extra_stack!A159</f>
        <v>1.8E-3</v>
      </c>
      <c r="D160" s="8">
        <f>[5]contrs_3year_adj_extra_stack!B159</f>
        <v>6.2919112462898798E-4</v>
      </c>
      <c r="E160" s="8">
        <f>[5]contrs_3year_adj_extra_stack!C159</f>
        <v>8.1907078550567405E-4</v>
      </c>
      <c r="F160" s="8">
        <f>[5]contrs_3year_adj_extra_stack!D159</f>
        <v>2.8038509355296699E-4</v>
      </c>
      <c r="G160" s="8">
        <f>[5]contrs_3year_adj_extra_stack!E159</f>
        <v>6.8811332992126605E-5</v>
      </c>
      <c r="I160" s="1">
        <f t="shared" si="72"/>
        <v>42491</v>
      </c>
      <c r="J160" s="1">
        <f t="shared" si="51"/>
        <v>42493</v>
      </c>
      <c r="K160" s="2">
        <f t="shared" si="52"/>
        <v>-0.18</v>
      </c>
      <c r="L160">
        <f t="shared" si="53"/>
        <v>-6.2919112462898802E-2</v>
      </c>
      <c r="M160">
        <f t="shared" si="54"/>
        <v>-8.1907078550567405E-2</v>
      </c>
      <c r="N160">
        <f t="shared" si="55"/>
        <v>-2.8038509355296698E-2</v>
      </c>
      <c r="O160">
        <f t="shared" si="56"/>
        <v>-6.8811332992126609E-3</v>
      </c>
      <c r="P160">
        <f t="shared" si="73"/>
        <v>-2.5416633202442716E-4</v>
      </c>
      <c r="R160">
        <f t="shared" si="57"/>
        <v>-0.18</v>
      </c>
      <c r="S160">
        <f t="shared" si="58"/>
        <v>-6.1958810548752047E-2</v>
      </c>
      <c r="T160">
        <f t="shared" si="59"/>
        <v>-8.094677663642065E-2</v>
      </c>
      <c r="U160">
        <f t="shared" si="60"/>
        <v>-2.7078207441149943E-2</v>
      </c>
      <c r="V160">
        <f t="shared" si="61"/>
        <v>-5.9208313850659042E-3</v>
      </c>
      <c r="W160">
        <f t="shared" si="62"/>
        <v>-3.305900304400936E-3</v>
      </c>
      <c r="X160" s="1"/>
      <c r="Y160" s="2" t="b">
        <f t="shared" si="63"/>
        <v>1</v>
      </c>
      <c r="Z160" s="2">
        <f t="shared" si="71"/>
        <v>28</v>
      </c>
      <c r="AA160" s="1">
        <f t="shared" si="64"/>
        <v>42493</v>
      </c>
      <c r="AB160">
        <f t="shared" si="65"/>
        <v>0.18</v>
      </c>
      <c r="AC160">
        <f t="shared" si="66"/>
        <v>6.1958810548752047E-2</v>
      </c>
      <c r="AD160">
        <f t="shared" si="67"/>
        <v>8.094677663642065E-2</v>
      </c>
      <c r="AE160">
        <f t="shared" si="68"/>
        <v>2.7078207441149943E-2</v>
      </c>
      <c r="AF160">
        <f t="shared" si="69"/>
        <v>5.9208313850659042E-3</v>
      </c>
      <c r="AG160">
        <f t="shared" si="70"/>
        <v>3.305900304400936E-3</v>
      </c>
    </row>
    <row r="161" spans="1:33" x14ac:dyDescent="0.25">
      <c r="A161" t="s">
        <v>13</v>
      </c>
      <c r="B161" s="4">
        <v>42528</v>
      </c>
      <c r="C161" s="8">
        <f>[5]contrs_3year_adj_extra_stack!A160</f>
        <v>-6.9999999999999902E-4</v>
      </c>
      <c r="D161" s="8">
        <f>[5]contrs_3year_adj_extra_stack!B160</f>
        <v>-1.0857240529287699E-4</v>
      </c>
      <c r="E161" s="8">
        <f>[5]contrs_3year_adj_extra_stack!C160</f>
        <v>-4.0658210556008498E-4</v>
      </c>
      <c r="F161" s="8">
        <f>[5]contrs_3year_adj_extra_stack!D160</f>
        <v>-8.6090046669857199E-5</v>
      </c>
      <c r="G161" s="8">
        <f>[5]contrs_3year_adj_extra_stack!E160</f>
        <v>2.46416735606545E-5</v>
      </c>
      <c r="I161" s="1">
        <f t="shared" si="72"/>
        <v>42522</v>
      </c>
      <c r="J161" s="1">
        <f t="shared" si="51"/>
        <v>42528</v>
      </c>
      <c r="K161" s="2">
        <f t="shared" si="52"/>
        <v>6.9999999999999896E-2</v>
      </c>
      <c r="L161">
        <f t="shared" si="53"/>
        <v>1.0857240529287699E-2</v>
      </c>
      <c r="M161">
        <f t="shared" si="54"/>
        <v>4.0658210556008496E-2</v>
      </c>
      <c r="N161">
        <f t="shared" si="55"/>
        <v>8.6090046669857201E-3</v>
      </c>
      <c r="O161">
        <f t="shared" si="56"/>
        <v>-2.4641673560654499E-3</v>
      </c>
      <c r="P161">
        <f t="shared" si="73"/>
        <v>1.2339711603783428E-2</v>
      </c>
      <c r="R161">
        <f t="shared" si="57"/>
        <v>6.9999999999999896E-2</v>
      </c>
      <c r="S161">
        <f t="shared" si="58"/>
        <v>1.1817542443434454E-2</v>
      </c>
      <c r="T161">
        <f t="shared" si="59"/>
        <v>4.1618512470155251E-2</v>
      </c>
      <c r="U161">
        <f t="shared" si="60"/>
        <v>9.5693065811324769E-3</v>
      </c>
      <c r="V161">
        <f t="shared" si="61"/>
        <v>-1.5038654419186933E-3</v>
      </c>
      <c r="W161">
        <f t="shared" si="62"/>
        <v>9.2879776314069191E-3</v>
      </c>
      <c r="X161" s="1"/>
      <c r="Y161" s="2" t="b">
        <f t="shared" si="63"/>
        <v>1</v>
      </c>
      <c r="Z161" s="2">
        <f t="shared" si="71"/>
        <v>35</v>
      </c>
      <c r="AA161" s="1">
        <f t="shared" si="64"/>
        <v>42528</v>
      </c>
      <c r="AB161">
        <f t="shared" si="65"/>
        <v>6.9999999999999896E-2</v>
      </c>
      <c r="AC161">
        <f t="shared" si="66"/>
        <v>1.1817542443434454E-2</v>
      </c>
      <c r="AD161">
        <f t="shared" si="67"/>
        <v>4.1618512470155251E-2</v>
      </c>
      <c r="AE161">
        <f t="shared" si="68"/>
        <v>9.5693065811324769E-3</v>
      </c>
      <c r="AF161">
        <f t="shared" si="69"/>
        <v>1.5038654419186933E-3</v>
      </c>
      <c r="AG161">
        <f t="shared" si="70"/>
        <v>9.2879776314069191E-3</v>
      </c>
    </row>
    <row r="162" spans="1:33" x14ac:dyDescent="0.25">
      <c r="A162" t="s">
        <v>13</v>
      </c>
      <c r="B162" s="4">
        <v>42556</v>
      </c>
      <c r="C162" s="8">
        <f>[5]contrs_3year_adj_extra_stack!A161</f>
        <v>0</v>
      </c>
      <c r="D162" s="8">
        <f>[5]contrs_3year_adj_extra_stack!B161</f>
        <v>-3.7866938334713299E-6</v>
      </c>
      <c r="E162" s="8">
        <f>[5]contrs_3year_adj_extra_stack!C161</f>
        <v>-3.9346970327564099E-5</v>
      </c>
      <c r="F162" s="8">
        <f>[5]contrs_3year_adj_extra_stack!D161</f>
        <v>4.1964787873106999E-5</v>
      </c>
      <c r="G162" s="8">
        <f>[5]contrs_3year_adj_extra_stack!E161</f>
        <v>1.7128906129129201E-5</v>
      </c>
      <c r="I162" s="1">
        <f t="shared" si="72"/>
        <v>42552</v>
      </c>
      <c r="J162" s="1">
        <f t="shared" si="51"/>
        <v>42556</v>
      </c>
      <c r="K162" s="2">
        <f t="shared" si="52"/>
        <v>0</v>
      </c>
      <c r="L162">
        <f t="shared" si="53"/>
        <v>3.78669383347133E-4</v>
      </c>
      <c r="M162">
        <f t="shared" si="54"/>
        <v>3.9346970327564096E-3</v>
      </c>
      <c r="N162">
        <f t="shared" si="55"/>
        <v>-4.1964787873107002E-3</v>
      </c>
      <c r="O162">
        <f t="shared" si="56"/>
        <v>-1.7128906129129202E-3</v>
      </c>
      <c r="P162">
        <f t="shared" si="73"/>
        <v>1.5960029841200773E-3</v>
      </c>
      <c r="R162">
        <f t="shared" si="57"/>
        <v>0</v>
      </c>
      <c r="S162">
        <f t="shared" si="58"/>
        <v>1.3389712974938872E-3</v>
      </c>
      <c r="T162">
        <f t="shared" si="59"/>
        <v>4.8949989469031655E-3</v>
      </c>
      <c r="U162">
        <f t="shared" si="60"/>
        <v>-3.2361768731639443E-3</v>
      </c>
      <c r="V162">
        <f t="shared" si="61"/>
        <v>-7.5258869876616364E-4</v>
      </c>
      <c r="W162">
        <f t="shared" si="62"/>
        <v>-1.4557309882564315E-3</v>
      </c>
      <c r="X162" s="1"/>
      <c r="Y162" s="2" t="b">
        <f t="shared" si="63"/>
        <v>1</v>
      </c>
      <c r="Z162" s="2">
        <f t="shared" si="71"/>
        <v>28</v>
      </c>
      <c r="AA162" s="1">
        <f t="shared" si="64"/>
        <v>42556</v>
      </c>
      <c r="AB162">
        <f t="shared" si="65"/>
        <v>0</v>
      </c>
      <c r="AC162">
        <f t="shared" si="66"/>
        <v>1.3389712974938872E-3</v>
      </c>
      <c r="AD162">
        <f t="shared" si="67"/>
        <v>4.8949989469031655E-3</v>
      </c>
      <c r="AE162">
        <f t="shared" si="68"/>
        <v>3.2361768731639443E-3</v>
      </c>
      <c r="AF162">
        <f t="shared" si="69"/>
        <v>7.5258869876616364E-4</v>
      </c>
      <c r="AG162">
        <f t="shared" si="70"/>
        <v>1.4557309882564315E-3</v>
      </c>
    </row>
    <row r="163" spans="1:33" x14ac:dyDescent="0.25">
      <c r="A163" t="s">
        <v>13</v>
      </c>
      <c r="B163" s="4">
        <v>42584</v>
      </c>
      <c r="C163" s="8">
        <f>[5]contrs_3year_adj_extra_stack!A162</f>
        <v>2.9999999999999802E-4</v>
      </c>
      <c r="D163" s="8">
        <f>[5]contrs_3year_adj_extra_stack!B162</f>
        <v>4.11243599493322E-4</v>
      </c>
      <c r="E163" s="8">
        <f>[5]contrs_3year_adj_extra_stack!C162</f>
        <v>-7.8323726669328906E-5</v>
      </c>
      <c r="F163" s="8">
        <f>[5]contrs_3year_adj_extra_stack!D162</f>
        <v>5.6393010124968701E-5</v>
      </c>
      <c r="G163" s="8">
        <f>[5]contrs_3year_adj_extra_stack!E162</f>
        <v>7.0961052058456006E-8</v>
      </c>
      <c r="I163" s="1">
        <f t="shared" si="72"/>
        <v>42583</v>
      </c>
      <c r="J163" s="1">
        <f t="shared" si="51"/>
        <v>42584</v>
      </c>
      <c r="K163" s="2">
        <f t="shared" si="52"/>
        <v>-2.9999999999999801E-2</v>
      </c>
      <c r="L163">
        <f t="shared" si="53"/>
        <v>-4.1124359949332202E-2</v>
      </c>
      <c r="M163">
        <f t="shared" si="54"/>
        <v>7.8323726669328898E-3</v>
      </c>
      <c r="N163">
        <f t="shared" si="55"/>
        <v>-5.6393010124968701E-3</v>
      </c>
      <c r="O163">
        <f t="shared" si="56"/>
        <v>-7.0961052058456005E-6</v>
      </c>
      <c r="P163">
        <f t="shared" si="73"/>
        <v>8.9383844001022263E-3</v>
      </c>
      <c r="R163">
        <f t="shared" si="57"/>
        <v>-2.9999999999999801E-2</v>
      </c>
      <c r="S163">
        <f t="shared" si="58"/>
        <v>-4.0164058035185447E-2</v>
      </c>
      <c r="T163">
        <f t="shared" si="59"/>
        <v>8.7926745810796448E-3</v>
      </c>
      <c r="U163">
        <f t="shared" si="60"/>
        <v>-4.6789990983501142E-3</v>
      </c>
      <c r="V163">
        <f t="shared" si="61"/>
        <v>9.5320580894091094E-4</v>
      </c>
      <c r="W163">
        <f t="shared" si="62"/>
        <v>5.8866504277257179E-3</v>
      </c>
      <c r="X163" s="1"/>
      <c r="Y163" s="2" t="b">
        <f t="shared" si="63"/>
        <v>1</v>
      </c>
      <c r="Z163" s="2">
        <f t="shared" si="71"/>
        <v>28</v>
      </c>
      <c r="AA163" s="1">
        <f t="shared" si="64"/>
        <v>42584</v>
      </c>
      <c r="AB163">
        <f t="shared" si="65"/>
        <v>2.9999999999999801E-2</v>
      </c>
      <c r="AC163">
        <f t="shared" si="66"/>
        <v>4.0164058035185447E-2</v>
      </c>
      <c r="AD163">
        <f t="shared" si="67"/>
        <v>8.7926745810796448E-3</v>
      </c>
      <c r="AE163">
        <f t="shared" si="68"/>
        <v>4.6789990983501142E-3</v>
      </c>
      <c r="AF163">
        <f t="shared" si="69"/>
        <v>9.5320580894091094E-4</v>
      </c>
      <c r="AG163">
        <f t="shared" si="70"/>
        <v>5.8866504277257179E-3</v>
      </c>
    </row>
    <row r="164" spans="1:33" x14ac:dyDescent="0.25">
      <c r="A164" t="s">
        <v>13</v>
      </c>
      <c r="B164" s="4">
        <v>42619</v>
      </c>
      <c r="C164" s="8">
        <f>[5]contrs_3year_adj_extra_stack!A163</f>
        <v>0</v>
      </c>
      <c r="D164" s="8">
        <f>[5]contrs_3year_adj_extra_stack!B163</f>
        <v>-7.5065115933097202E-6</v>
      </c>
      <c r="E164" s="8">
        <f>[5]contrs_3year_adj_extra_stack!C163</f>
        <v>2.5534617266534801E-5</v>
      </c>
      <c r="F164" s="8">
        <f>[5]contrs_3year_adj_extra_stack!D163</f>
        <v>5.0268647665381003E-5</v>
      </c>
      <c r="G164" s="8">
        <f>[5]contrs_3year_adj_extra_stack!E163</f>
        <v>-4.5133978017535701E-5</v>
      </c>
      <c r="I164" s="1">
        <f t="shared" si="72"/>
        <v>42614</v>
      </c>
      <c r="J164" s="1">
        <f t="shared" si="51"/>
        <v>42619</v>
      </c>
      <c r="K164" s="2">
        <f t="shared" si="52"/>
        <v>0</v>
      </c>
      <c r="L164">
        <f t="shared" si="53"/>
        <v>7.5065115933097199E-4</v>
      </c>
      <c r="M164">
        <f t="shared" si="54"/>
        <v>-2.5534617266534799E-3</v>
      </c>
      <c r="N164">
        <f t="shared" si="55"/>
        <v>-5.0268647665381002E-3</v>
      </c>
      <c r="O164">
        <f t="shared" si="56"/>
        <v>4.5133978017535704E-3</v>
      </c>
      <c r="P164">
        <f t="shared" si="73"/>
        <v>2.3162775321070375E-3</v>
      </c>
      <c r="R164">
        <f t="shared" si="57"/>
        <v>0</v>
      </c>
      <c r="S164">
        <f t="shared" si="58"/>
        <v>1.7109530734777264E-3</v>
      </c>
      <c r="T164">
        <f t="shared" si="59"/>
        <v>-1.593159812506724E-3</v>
      </c>
      <c r="U164">
        <f t="shared" si="60"/>
        <v>-4.0665628523913443E-3</v>
      </c>
      <c r="V164">
        <f t="shared" si="61"/>
        <v>5.4736997159003271E-3</v>
      </c>
      <c r="W164">
        <f t="shared" si="62"/>
        <v>-7.3545644026947127E-4</v>
      </c>
      <c r="X164" s="1"/>
      <c r="Y164" s="2" t="b">
        <f t="shared" si="63"/>
        <v>1</v>
      </c>
      <c r="Z164" s="2">
        <f t="shared" si="71"/>
        <v>35</v>
      </c>
      <c r="AA164" s="1">
        <f t="shared" si="64"/>
        <v>42619</v>
      </c>
      <c r="AB164">
        <f t="shared" si="65"/>
        <v>0</v>
      </c>
      <c r="AC164">
        <f t="shared" si="66"/>
        <v>1.7109530734777264E-3</v>
      </c>
      <c r="AD164">
        <f t="shared" si="67"/>
        <v>1.593159812506724E-3</v>
      </c>
      <c r="AE164">
        <f t="shared" si="68"/>
        <v>4.0665628523913443E-3</v>
      </c>
      <c r="AF164">
        <f t="shared" si="69"/>
        <v>5.4736997159003271E-3</v>
      </c>
      <c r="AG164">
        <f t="shared" si="70"/>
        <v>7.3545644026947127E-4</v>
      </c>
    </row>
    <row r="165" spans="1:33" x14ac:dyDescent="0.25">
      <c r="A165" t="s">
        <v>13</v>
      </c>
      <c r="B165" s="4">
        <v>42647</v>
      </c>
      <c r="C165" s="8">
        <f>[5]contrs_3year_adj_extra_stack!A164</f>
        <v>9.9999999999999395E-5</v>
      </c>
      <c r="D165" s="8">
        <f>[5]contrs_3year_adj_extra_stack!B164</f>
        <v>-2.2532932524732299E-5</v>
      </c>
      <c r="E165" s="8">
        <f>[5]contrs_3year_adj_extra_stack!C164</f>
        <v>9.0128339533130901E-5</v>
      </c>
      <c r="F165" s="8">
        <f>[5]contrs_3year_adj_extra_stack!D164</f>
        <v>8.5520187971525695E-5</v>
      </c>
      <c r="G165" s="8">
        <f>[5]contrs_3year_adj_extra_stack!E164</f>
        <v>-2.6856375364672102E-6</v>
      </c>
      <c r="I165" s="1">
        <f t="shared" si="72"/>
        <v>42644</v>
      </c>
      <c r="J165" s="1">
        <f t="shared" si="51"/>
        <v>42647</v>
      </c>
      <c r="K165" s="2">
        <f t="shared" si="52"/>
        <v>-9.9999999999999395E-3</v>
      </c>
      <c r="L165">
        <f t="shared" si="53"/>
        <v>2.2532932524732298E-3</v>
      </c>
      <c r="M165">
        <f t="shared" si="54"/>
        <v>-9.0128339533130895E-3</v>
      </c>
      <c r="N165">
        <f t="shared" si="55"/>
        <v>-8.5520187971525694E-3</v>
      </c>
      <c r="O165">
        <f t="shared" si="56"/>
        <v>2.6856375364672102E-4</v>
      </c>
      <c r="P165">
        <f t="shared" si="73"/>
        <v>5.0429957443457688E-3</v>
      </c>
      <c r="R165">
        <f t="shared" si="57"/>
        <v>-9.9999999999999395E-3</v>
      </c>
      <c r="S165">
        <f t="shared" si="58"/>
        <v>3.2135951666199839E-3</v>
      </c>
      <c r="T165">
        <f t="shared" si="59"/>
        <v>-8.0525320391663345E-3</v>
      </c>
      <c r="U165">
        <f t="shared" si="60"/>
        <v>-7.5917168830058135E-3</v>
      </c>
      <c r="V165">
        <f t="shared" si="61"/>
        <v>1.2288656677934776E-3</v>
      </c>
      <c r="W165">
        <f t="shared" si="62"/>
        <v>1.99126177196926E-3</v>
      </c>
      <c r="X165" s="1"/>
      <c r="Y165" s="2" t="b">
        <f t="shared" si="63"/>
        <v>1</v>
      </c>
      <c r="Z165" s="2">
        <f t="shared" si="71"/>
        <v>28</v>
      </c>
      <c r="AA165" s="1">
        <f t="shared" si="64"/>
        <v>42647</v>
      </c>
      <c r="AB165">
        <f t="shared" si="65"/>
        <v>9.9999999999999395E-3</v>
      </c>
      <c r="AC165">
        <f t="shared" si="66"/>
        <v>3.2135951666199839E-3</v>
      </c>
      <c r="AD165">
        <f t="shared" si="67"/>
        <v>8.0525320391663345E-3</v>
      </c>
      <c r="AE165">
        <f t="shared" si="68"/>
        <v>7.5917168830058135E-3</v>
      </c>
      <c r="AF165">
        <f t="shared" si="69"/>
        <v>1.2288656677934776E-3</v>
      </c>
      <c r="AG165">
        <f t="shared" si="70"/>
        <v>1.99126177196926E-3</v>
      </c>
    </row>
    <row r="166" spans="1:33" x14ac:dyDescent="0.25">
      <c r="A166" t="s">
        <v>13</v>
      </c>
      <c r="B166" s="4">
        <v>42675</v>
      </c>
      <c r="C166" s="8">
        <f>[5]contrs_3year_adj_extra_stack!A165</f>
        <v>-3.0000000000000198E-4</v>
      </c>
      <c r="D166" s="8">
        <f>[5]contrs_3year_adj_extra_stack!B165</f>
        <v>3.6788358943106799E-5</v>
      </c>
      <c r="E166" s="8">
        <f>[5]contrs_3year_adj_extra_stack!C165</f>
        <v>-3.2251738838736798E-4</v>
      </c>
      <c r="F166" s="8">
        <f>[5]contrs_3year_adj_extra_stack!D165</f>
        <v>-1.4060820361658E-4</v>
      </c>
      <c r="G166" s="8">
        <f>[5]contrs_3year_adj_extra_stack!E165</f>
        <v>6.5781580012787906E-5</v>
      </c>
      <c r="I166" s="1">
        <f t="shared" si="72"/>
        <v>42675</v>
      </c>
      <c r="J166" s="1">
        <f t="shared" si="51"/>
        <v>42675</v>
      </c>
      <c r="K166" s="2">
        <f t="shared" si="52"/>
        <v>3.0000000000000197E-2</v>
      </c>
      <c r="L166">
        <f t="shared" si="53"/>
        <v>-3.6788358943106799E-3</v>
      </c>
      <c r="M166">
        <f t="shared" si="54"/>
        <v>3.2251738838736797E-2</v>
      </c>
      <c r="N166">
        <f t="shared" si="55"/>
        <v>1.4060820361658E-2</v>
      </c>
      <c r="O166">
        <f t="shared" si="56"/>
        <v>-6.5781580012787902E-3</v>
      </c>
      <c r="P166">
        <f t="shared" si="73"/>
        <v>-6.0555653048051279E-3</v>
      </c>
      <c r="R166">
        <f t="shared" si="57"/>
        <v>3.0000000000000197E-2</v>
      </c>
      <c r="S166">
        <f t="shared" si="58"/>
        <v>-2.7185339801639257E-3</v>
      </c>
      <c r="T166">
        <f t="shared" si="59"/>
        <v>3.3212040752883552E-2</v>
      </c>
      <c r="U166">
        <f t="shared" si="60"/>
        <v>1.5021122275804757E-2</v>
      </c>
      <c r="V166">
        <f t="shared" si="61"/>
        <v>-5.6178560871320334E-3</v>
      </c>
      <c r="W166">
        <f t="shared" si="62"/>
        <v>-9.1072992771816363E-3</v>
      </c>
      <c r="X166" s="1"/>
      <c r="Y166" s="2" t="b">
        <f t="shared" si="63"/>
        <v>1</v>
      </c>
      <c r="Z166" s="2">
        <f t="shared" si="71"/>
        <v>28</v>
      </c>
      <c r="AA166" s="1">
        <f t="shared" si="64"/>
        <v>42675</v>
      </c>
      <c r="AB166">
        <f t="shared" si="65"/>
        <v>3.0000000000000197E-2</v>
      </c>
      <c r="AC166">
        <f t="shared" si="66"/>
        <v>2.7185339801639257E-3</v>
      </c>
      <c r="AD166">
        <f t="shared" si="67"/>
        <v>3.3212040752883552E-2</v>
      </c>
      <c r="AE166">
        <f t="shared" si="68"/>
        <v>1.5021122275804757E-2</v>
      </c>
      <c r="AF166">
        <f t="shared" si="69"/>
        <v>5.6178560871320334E-3</v>
      </c>
      <c r="AG166">
        <f t="shared" si="70"/>
        <v>9.1072992771816363E-3</v>
      </c>
    </row>
    <row r="167" spans="1:33" x14ac:dyDescent="0.25">
      <c r="A167" t="s">
        <v>13</v>
      </c>
      <c r="B167" s="4">
        <v>42710</v>
      </c>
      <c r="C167" s="8">
        <f>[5]contrs_3year_adj_extra_stack!A166</f>
        <v>-3.0000000000000198E-4</v>
      </c>
      <c r="D167" s="8">
        <f>[5]contrs_3year_adj_extra_stack!B166</f>
        <v>7.1787067823538895E-5</v>
      </c>
      <c r="E167" s="8">
        <f>[5]contrs_3year_adj_extra_stack!C166</f>
        <v>-3.0125164168352402E-4</v>
      </c>
      <c r="F167" s="8">
        <f>[5]contrs_3year_adj_extra_stack!D166</f>
        <v>-1.8713032676755899E-5</v>
      </c>
      <c r="G167" s="8">
        <f>[5]contrs_3year_adj_extra_stack!E166</f>
        <v>-3.0614025675223302E-5</v>
      </c>
      <c r="I167" s="1">
        <f t="shared" si="72"/>
        <v>42705</v>
      </c>
      <c r="J167" s="1">
        <f t="shared" si="51"/>
        <v>42710</v>
      </c>
      <c r="K167" s="2">
        <f t="shared" si="52"/>
        <v>3.0000000000000197E-2</v>
      </c>
      <c r="L167">
        <f t="shared" si="53"/>
        <v>-7.1787067823538891E-3</v>
      </c>
      <c r="M167">
        <f t="shared" si="54"/>
        <v>3.0125164168352401E-2</v>
      </c>
      <c r="N167">
        <f t="shared" si="55"/>
        <v>1.87130326767559E-3</v>
      </c>
      <c r="O167">
        <f t="shared" si="56"/>
        <v>3.0614025675223303E-3</v>
      </c>
      <c r="P167">
        <f t="shared" si="73"/>
        <v>2.1208367788037624E-3</v>
      </c>
      <c r="R167">
        <f t="shared" si="57"/>
        <v>3.0000000000000197E-2</v>
      </c>
      <c r="S167">
        <f t="shared" si="58"/>
        <v>-6.218404868207135E-3</v>
      </c>
      <c r="T167">
        <f t="shared" si="59"/>
        <v>3.1085466082499156E-2</v>
      </c>
      <c r="U167">
        <f t="shared" si="60"/>
        <v>2.8316051818223459E-3</v>
      </c>
      <c r="V167">
        <f t="shared" si="61"/>
        <v>4.0217044816690866E-3</v>
      </c>
      <c r="W167">
        <f t="shared" si="62"/>
        <v>-9.3089719357274635E-4</v>
      </c>
      <c r="X167" s="1"/>
      <c r="Y167" s="2" t="b">
        <f t="shared" si="63"/>
        <v>1</v>
      </c>
      <c r="Z167" s="2">
        <f t="shared" si="71"/>
        <v>35</v>
      </c>
      <c r="AA167" s="1">
        <f t="shared" si="64"/>
        <v>42710</v>
      </c>
      <c r="AB167">
        <f t="shared" si="65"/>
        <v>3.0000000000000197E-2</v>
      </c>
      <c r="AC167">
        <f t="shared" si="66"/>
        <v>6.218404868207135E-3</v>
      </c>
      <c r="AD167">
        <f t="shared" si="67"/>
        <v>3.1085466082499156E-2</v>
      </c>
      <c r="AE167">
        <f t="shared" si="68"/>
        <v>2.8316051818223459E-3</v>
      </c>
      <c r="AF167">
        <f t="shared" si="69"/>
        <v>4.0217044816690866E-3</v>
      </c>
      <c r="AG167">
        <f t="shared" si="70"/>
        <v>9.3089719357274635E-4</v>
      </c>
    </row>
    <row r="168" spans="1:33" x14ac:dyDescent="0.25">
      <c r="A168" t="s">
        <v>13</v>
      </c>
      <c r="B168" s="4">
        <v>42773</v>
      </c>
      <c r="C168" s="8">
        <f>[5]contrs_3year_adj_extra_stack!A167</f>
        <v>-9.9999999999999395E-5</v>
      </c>
      <c r="D168" s="8">
        <f>[5]contrs_3year_adj_extra_stack!B167</f>
        <v>2.5211334359929199E-5</v>
      </c>
      <c r="E168" s="8">
        <f>[5]contrs_3year_adj_extra_stack!C167</f>
        <v>-1.22988500409236E-4</v>
      </c>
      <c r="F168" s="8">
        <f>[5]contrs_3year_adj_extra_stack!D167</f>
        <v>-1.7476853326616701E-5</v>
      </c>
      <c r="G168" s="8">
        <f>[5]contrs_3year_adj_extra_stack!E167</f>
        <v>3.7343493318042E-5</v>
      </c>
      <c r="I168" s="1">
        <f t="shared" si="72"/>
        <v>42767</v>
      </c>
      <c r="J168" s="1">
        <f t="shared" si="51"/>
        <v>42773</v>
      </c>
      <c r="K168" s="2">
        <f t="shared" si="52"/>
        <v>9.9999999999999395E-3</v>
      </c>
      <c r="L168">
        <f t="shared" si="53"/>
        <v>-2.5211334359929198E-3</v>
      </c>
      <c r="M168">
        <f t="shared" si="54"/>
        <v>1.22988500409236E-2</v>
      </c>
      <c r="N168">
        <f t="shared" si="55"/>
        <v>1.74768533266167E-3</v>
      </c>
      <c r="O168">
        <f t="shared" si="56"/>
        <v>-3.7343493318042001E-3</v>
      </c>
      <c r="P168">
        <f t="shared" si="73"/>
        <v>2.2089473942117905E-3</v>
      </c>
      <c r="R168">
        <f t="shared" si="57"/>
        <v>9.9999999999999395E-3</v>
      </c>
      <c r="S168">
        <f t="shared" si="58"/>
        <v>-1.5608315218461656E-3</v>
      </c>
      <c r="T168">
        <f t="shared" si="59"/>
        <v>1.3259151955070355E-2</v>
      </c>
      <c r="U168">
        <f t="shared" si="60"/>
        <v>2.7079872468084259E-3</v>
      </c>
      <c r="V168">
        <f t="shared" si="61"/>
        <v>-2.7740474176574433E-3</v>
      </c>
      <c r="W168">
        <f t="shared" si="62"/>
        <v>-8.4278657816471824E-4</v>
      </c>
      <c r="X168" s="1"/>
      <c r="Y168" s="2" t="b">
        <f t="shared" si="63"/>
        <v>1</v>
      </c>
      <c r="Z168" s="2">
        <f t="shared" si="71"/>
        <v>63</v>
      </c>
      <c r="AA168" s="1">
        <f t="shared" si="64"/>
        <v>42773</v>
      </c>
      <c r="AB168">
        <f t="shared" si="65"/>
        <v>9.9999999999999395E-3</v>
      </c>
      <c r="AC168">
        <f t="shared" si="66"/>
        <v>1.5608315218461656E-3</v>
      </c>
      <c r="AD168">
        <f t="shared" si="67"/>
        <v>1.3259151955070355E-2</v>
      </c>
      <c r="AE168">
        <f t="shared" si="68"/>
        <v>2.7079872468084259E-3</v>
      </c>
      <c r="AF168">
        <f t="shared" si="69"/>
        <v>2.7740474176574433E-3</v>
      </c>
      <c r="AG168">
        <f t="shared" si="70"/>
        <v>8.4278657816471824E-4</v>
      </c>
    </row>
    <row r="169" spans="1:33" x14ac:dyDescent="0.25">
      <c r="A169" t="s">
        <v>13</v>
      </c>
      <c r="B169" s="4">
        <v>42801</v>
      </c>
      <c r="C169" s="8">
        <f>[5]contrs_3year_adj_extra_stack!A168</f>
        <v>0</v>
      </c>
      <c r="D169" s="8">
        <f>[5]contrs_3year_adj_extra_stack!B168</f>
        <v>3.8559974048649601E-5</v>
      </c>
      <c r="E169" s="8">
        <f>[5]contrs_3year_adj_extra_stack!C168</f>
        <v>-7.6307784688800699E-5</v>
      </c>
      <c r="F169" s="8">
        <f>[5]contrs_3year_adj_extra_stack!D168</f>
        <v>4.1520797915660501E-5</v>
      </c>
      <c r="G169" s="8">
        <f>[5]contrs_3year_adj_extra_stack!E168</f>
        <v>1.8109095713716899E-5</v>
      </c>
      <c r="I169" s="1">
        <f t="shared" si="72"/>
        <v>42795</v>
      </c>
      <c r="J169" s="1">
        <f t="shared" si="51"/>
        <v>42801</v>
      </c>
      <c r="K169" s="2">
        <f t="shared" si="52"/>
        <v>0</v>
      </c>
      <c r="L169">
        <f t="shared" si="53"/>
        <v>-3.85599740486496E-3</v>
      </c>
      <c r="M169">
        <f t="shared" si="54"/>
        <v>7.6307784688800697E-3</v>
      </c>
      <c r="N169">
        <f t="shared" si="55"/>
        <v>-4.15207979156605E-3</v>
      </c>
      <c r="O169">
        <f t="shared" si="56"/>
        <v>-1.8109095713716898E-3</v>
      </c>
      <c r="P169">
        <f t="shared" si="73"/>
        <v>2.1882082989226302E-3</v>
      </c>
      <c r="R169">
        <f t="shared" si="57"/>
        <v>0</v>
      </c>
      <c r="S169">
        <f t="shared" si="58"/>
        <v>-2.8956954907182059E-3</v>
      </c>
      <c r="T169">
        <f t="shared" si="59"/>
        <v>8.5910803830268247E-3</v>
      </c>
      <c r="U169">
        <f t="shared" si="60"/>
        <v>-3.1917778774192941E-3</v>
      </c>
      <c r="V169">
        <f t="shared" si="61"/>
        <v>-8.506076572249333E-4</v>
      </c>
      <c r="W169">
        <f t="shared" si="62"/>
        <v>-8.6352567345387857E-4</v>
      </c>
      <c r="X169" s="1"/>
      <c r="Y169" s="2" t="b">
        <f t="shared" si="63"/>
        <v>1</v>
      </c>
      <c r="Z169" s="2">
        <f t="shared" si="71"/>
        <v>28</v>
      </c>
      <c r="AA169" s="1">
        <f t="shared" si="64"/>
        <v>42801</v>
      </c>
      <c r="AB169">
        <f t="shared" si="65"/>
        <v>0</v>
      </c>
      <c r="AC169">
        <f t="shared" si="66"/>
        <v>2.8956954907182059E-3</v>
      </c>
      <c r="AD169">
        <f t="shared" si="67"/>
        <v>8.5910803830268247E-3</v>
      </c>
      <c r="AE169">
        <f t="shared" si="68"/>
        <v>3.1917778774192941E-3</v>
      </c>
      <c r="AF169">
        <f t="shared" si="69"/>
        <v>8.506076572249333E-4</v>
      </c>
      <c r="AG169">
        <f t="shared" si="70"/>
        <v>8.6352567345387857E-4</v>
      </c>
    </row>
    <row r="170" spans="1:33" x14ac:dyDescent="0.25">
      <c r="A170" t="s">
        <v>13</v>
      </c>
      <c r="B170" s="4">
        <v>42829</v>
      </c>
      <c r="C170" s="8">
        <f>[5]contrs_3year_adj_extra_stack!A169</f>
        <v>-9.9999999999999395E-5</v>
      </c>
      <c r="D170" s="8">
        <f>[5]contrs_3year_adj_extra_stack!B169</f>
        <v>3.6159065652130898E-5</v>
      </c>
      <c r="E170" s="8">
        <f>[5]contrs_3year_adj_extra_stack!C169</f>
        <v>-3.8647672756843098E-5</v>
      </c>
      <c r="F170" s="8">
        <f>[5]contrs_3year_adj_extra_stack!D169</f>
        <v>1.0706558260459099E-5</v>
      </c>
      <c r="G170" s="8">
        <f>[5]contrs_3year_adj_extra_stack!E169</f>
        <v>5.1536669191345904E-6</v>
      </c>
      <c r="I170" s="1">
        <f t="shared" si="72"/>
        <v>42826</v>
      </c>
      <c r="J170" s="1">
        <f t="shared" si="51"/>
        <v>42829</v>
      </c>
      <c r="K170" s="2">
        <f t="shared" si="52"/>
        <v>9.9999999999999395E-3</v>
      </c>
      <c r="L170">
        <f t="shared" si="53"/>
        <v>-3.6159065652130898E-3</v>
      </c>
      <c r="M170">
        <f t="shared" si="54"/>
        <v>3.8647672756843099E-3</v>
      </c>
      <c r="N170">
        <f t="shared" si="55"/>
        <v>-1.0706558260459098E-3</v>
      </c>
      <c r="O170">
        <f t="shared" si="56"/>
        <v>-5.1536669191345899E-4</v>
      </c>
      <c r="P170">
        <f t="shared" si="73"/>
        <v>1.1337161807488087E-2</v>
      </c>
      <c r="R170">
        <f t="shared" si="57"/>
        <v>9.9999999999999395E-3</v>
      </c>
      <c r="S170">
        <f t="shared" si="58"/>
        <v>-2.6556046510663356E-3</v>
      </c>
      <c r="T170">
        <f t="shared" si="59"/>
        <v>4.8250691898310653E-3</v>
      </c>
      <c r="U170">
        <f t="shared" si="60"/>
        <v>-1.1035391189915384E-4</v>
      </c>
      <c r="V170">
        <f t="shared" si="61"/>
        <v>4.4493522223329755E-4</v>
      </c>
      <c r="W170">
        <f t="shared" si="62"/>
        <v>8.2854278351115786E-3</v>
      </c>
      <c r="X170" s="1"/>
      <c r="Y170" s="2" t="b">
        <f t="shared" si="63"/>
        <v>1</v>
      </c>
      <c r="Z170" s="2">
        <f t="shared" si="71"/>
        <v>28</v>
      </c>
      <c r="AA170" s="1">
        <f t="shared" si="64"/>
        <v>42829</v>
      </c>
      <c r="AB170">
        <f t="shared" si="65"/>
        <v>9.9999999999999395E-3</v>
      </c>
      <c r="AC170">
        <f t="shared" si="66"/>
        <v>2.6556046510663356E-3</v>
      </c>
      <c r="AD170">
        <f t="shared" si="67"/>
        <v>4.8250691898310653E-3</v>
      </c>
      <c r="AE170">
        <f t="shared" si="68"/>
        <v>1.1035391189915384E-4</v>
      </c>
      <c r="AF170">
        <f t="shared" si="69"/>
        <v>4.4493522223329755E-4</v>
      </c>
      <c r="AG170">
        <f t="shared" si="70"/>
        <v>8.2854278351115786E-3</v>
      </c>
    </row>
    <row r="171" spans="1:33" x14ac:dyDescent="0.25">
      <c r="A171" t="s">
        <v>13</v>
      </c>
      <c r="B171" s="4">
        <v>42857</v>
      </c>
      <c r="C171" s="8">
        <f>[5]contrs_3year_adj_extra_stack!A170</f>
        <v>0</v>
      </c>
      <c r="D171" s="8">
        <f>[5]contrs_3year_adj_extra_stack!B170</f>
        <v>9.6302780060561108E-6</v>
      </c>
      <c r="E171" s="8">
        <f>[5]contrs_3year_adj_extra_stack!C170</f>
        <v>4.0775170727212602E-5</v>
      </c>
      <c r="F171" s="8">
        <f>[5]contrs_3year_adj_extra_stack!D170</f>
        <v>-2.5138359241076701E-5</v>
      </c>
      <c r="G171" s="8">
        <f>[5]contrs_3year_adj_extra_stack!E170</f>
        <v>1.8750799626220701E-5</v>
      </c>
      <c r="I171" s="1">
        <f t="shared" si="72"/>
        <v>42856</v>
      </c>
      <c r="J171" s="1">
        <f t="shared" si="51"/>
        <v>42857</v>
      </c>
      <c r="K171" s="2">
        <f t="shared" si="52"/>
        <v>0</v>
      </c>
      <c r="L171">
        <f t="shared" si="53"/>
        <v>-9.6302780060561108E-4</v>
      </c>
      <c r="M171">
        <f t="shared" si="54"/>
        <v>-4.0775170727212606E-3</v>
      </c>
      <c r="N171">
        <f t="shared" si="55"/>
        <v>2.51383592410767E-3</v>
      </c>
      <c r="O171">
        <f t="shared" si="56"/>
        <v>-1.8750799626220701E-3</v>
      </c>
      <c r="P171">
        <f t="shared" si="73"/>
        <v>4.401788911841272E-3</v>
      </c>
      <c r="R171">
        <f t="shared" si="57"/>
        <v>0</v>
      </c>
      <c r="S171">
        <f t="shared" si="58"/>
        <v>-2.7258864588568113E-6</v>
      </c>
      <c r="T171">
        <f t="shared" si="59"/>
        <v>-3.1172151585745047E-3</v>
      </c>
      <c r="U171">
        <f t="shared" si="60"/>
        <v>3.4741378382544259E-3</v>
      </c>
      <c r="V171">
        <f t="shared" si="61"/>
        <v>-9.147780484753136E-4</v>
      </c>
      <c r="W171">
        <f t="shared" si="62"/>
        <v>1.3500549394647632E-3</v>
      </c>
      <c r="X171" s="1"/>
      <c r="Y171" s="2" t="b">
        <f t="shared" si="63"/>
        <v>1</v>
      </c>
      <c r="Z171" s="2">
        <f t="shared" si="71"/>
        <v>28</v>
      </c>
      <c r="AA171" s="1">
        <f t="shared" si="64"/>
        <v>42857</v>
      </c>
      <c r="AB171">
        <f t="shared" si="65"/>
        <v>0</v>
      </c>
      <c r="AC171">
        <f t="shared" si="66"/>
        <v>2.7258864588568113E-6</v>
      </c>
      <c r="AD171">
        <f t="shared" si="67"/>
        <v>3.1172151585745047E-3</v>
      </c>
      <c r="AE171">
        <f t="shared" si="68"/>
        <v>3.4741378382544259E-3</v>
      </c>
      <c r="AF171">
        <f t="shared" si="69"/>
        <v>9.147780484753136E-4</v>
      </c>
      <c r="AG171">
        <f t="shared" si="70"/>
        <v>1.3500549394647632E-3</v>
      </c>
    </row>
    <row r="172" spans="1:33" x14ac:dyDescent="0.25">
      <c r="A172" t="s">
        <v>13</v>
      </c>
      <c r="B172" s="4">
        <v>42892</v>
      </c>
      <c r="C172" s="8">
        <f>[5]contrs_3year_adj_extra_stack!A171</f>
        <v>-9.9999999999999395E-5</v>
      </c>
      <c r="D172" s="8">
        <f>[5]contrs_3year_adj_extra_stack!B171</f>
        <v>3.8509890871790597E-5</v>
      </c>
      <c r="E172" s="8">
        <f>[5]contrs_3year_adj_extra_stack!C171</f>
        <v>-1.1962664217697599E-4</v>
      </c>
      <c r="F172" s="8">
        <f>[5]contrs_3year_adj_extra_stack!D171</f>
        <v>2.2494564051395701E-5</v>
      </c>
      <c r="G172" s="8">
        <f>[5]contrs_3year_adj_extra_stack!E171</f>
        <v>-8.9612119662895195E-6</v>
      </c>
      <c r="I172" s="1">
        <f t="shared" si="72"/>
        <v>42887</v>
      </c>
      <c r="J172" s="1">
        <f t="shared" si="51"/>
        <v>42892</v>
      </c>
      <c r="K172" s="2">
        <f t="shared" si="52"/>
        <v>9.9999999999999395E-3</v>
      </c>
      <c r="L172">
        <f t="shared" si="53"/>
        <v>-3.8509890871790595E-3</v>
      </c>
      <c r="M172">
        <f t="shared" si="54"/>
        <v>1.1962664217697599E-2</v>
      </c>
      <c r="N172">
        <f t="shared" si="55"/>
        <v>-2.2494564051395703E-3</v>
      </c>
      <c r="O172">
        <f t="shared" si="56"/>
        <v>8.9612119662895199E-4</v>
      </c>
      <c r="P172">
        <f t="shared" si="73"/>
        <v>3.2416600779920182E-3</v>
      </c>
      <c r="R172">
        <f t="shared" si="57"/>
        <v>9.9999999999999395E-3</v>
      </c>
      <c r="S172">
        <f t="shared" si="58"/>
        <v>-2.8906871730323054E-3</v>
      </c>
      <c r="T172">
        <f t="shared" si="59"/>
        <v>1.2922966131844354E-2</v>
      </c>
      <c r="U172">
        <f t="shared" si="60"/>
        <v>-1.2891544909928144E-3</v>
      </c>
      <c r="V172">
        <f t="shared" si="61"/>
        <v>1.8564231107757085E-3</v>
      </c>
      <c r="W172">
        <f t="shared" si="62"/>
        <v>1.8992610561550938E-4</v>
      </c>
      <c r="X172" s="1"/>
      <c r="Y172" s="2" t="b">
        <f t="shared" si="63"/>
        <v>1</v>
      </c>
      <c r="Z172" s="2">
        <f t="shared" si="71"/>
        <v>35</v>
      </c>
      <c r="AA172" s="1">
        <f t="shared" si="64"/>
        <v>42892</v>
      </c>
      <c r="AB172">
        <f t="shared" si="65"/>
        <v>9.9999999999999395E-3</v>
      </c>
      <c r="AC172">
        <f t="shared" si="66"/>
        <v>2.8906871730323054E-3</v>
      </c>
      <c r="AD172">
        <f t="shared" si="67"/>
        <v>1.2922966131844354E-2</v>
      </c>
      <c r="AE172">
        <f t="shared" si="68"/>
        <v>1.2891544909928144E-3</v>
      </c>
      <c r="AF172">
        <f t="shared" si="69"/>
        <v>1.8564231107757085E-3</v>
      </c>
      <c r="AG172">
        <f t="shared" si="70"/>
        <v>1.8992610561550938E-4</v>
      </c>
    </row>
    <row r="173" spans="1:33" x14ac:dyDescent="0.25">
      <c r="A173" t="s">
        <v>13</v>
      </c>
      <c r="B173" s="4">
        <v>42920</v>
      </c>
      <c r="C173" s="8">
        <f>[5]contrs_3year_adj_extra_stack!A172</f>
        <v>5.9999999999999604E-4</v>
      </c>
      <c r="D173" s="8">
        <f>[5]contrs_3year_adj_extra_stack!B172</f>
        <v>-9.3499970943144408E-6</v>
      </c>
      <c r="E173" s="8">
        <f>[5]contrs_3year_adj_extra_stack!C172</f>
        <v>2.9116964358794002E-4</v>
      </c>
      <c r="F173" s="8">
        <f>[5]contrs_3year_adj_extra_stack!D172</f>
        <v>2.0698005339678301E-4</v>
      </c>
      <c r="G173" s="8">
        <f>[5]contrs_3year_adj_extra_stack!E172</f>
        <v>1.2452235602061E-4</v>
      </c>
      <c r="I173" s="1">
        <f t="shared" si="72"/>
        <v>42917</v>
      </c>
      <c r="J173" s="1">
        <f t="shared" si="51"/>
        <v>42920</v>
      </c>
      <c r="K173" s="2">
        <f t="shared" si="52"/>
        <v>-5.9999999999999602E-2</v>
      </c>
      <c r="L173">
        <f t="shared" si="53"/>
        <v>9.3499970943144409E-4</v>
      </c>
      <c r="M173">
        <f t="shared" si="54"/>
        <v>-2.9116964358794004E-2</v>
      </c>
      <c r="N173">
        <f t="shared" si="55"/>
        <v>-2.0698005339678301E-2</v>
      </c>
      <c r="O173">
        <f t="shared" si="56"/>
        <v>-1.2452235602061001E-2</v>
      </c>
      <c r="P173">
        <f t="shared" si="73"/>
        <v>1.3322055911022604E-3</v>
      </c>
      <c r="R173">
        <f t="shared" si="57"/>
        <v>-5.9999999999999602E-2</v>
      </c>
      <c r="S173">
        <f t="shared" si="58"/>
        <v>1.8953016235781985E-3</v>
      </c>
      <c r="T173">
        <f t="shared" si="59"/>
        <v>-2.8156662444647249E-2</v>
      </c>
      <c r="U173">
        <f t="shared" si="60"/>
        <v>-1.9737703425531546E-2</v>
      </c>
      <c r="V173">
        <f t="shared" si="61"/>
        <v>-1.1491933687914244E-2</v>
      </c>
      <c r="W173">
        <f t="shared" si="62"/>
        <v>-1.7195283812742484E-3</v>
      </c>
      <c r="X173" s="1"/>
      <c r="Y173" s="2" t="b">
        <f t="shared" si="63"/>
        <v>1</v>
      </c>
      <c r="Z173" s="2">
        <f t="shared" si="71"/>
        <v>28</v>
      </c>
      <c r="AA173" s="1">
        <f t="shared" si="64"/>
        <v>42920</v>
      </c>
      <c r="AB173">
        <f t="shared" si="65"/>
        <v>5.9999999999999602E-2</v>
      </c>
      <c r="AC173">
        <f t="shared" si="66"/>
        <v>1.8953016235781985E-3</v>
      </c>
      <c r="AD173">
        <f t="shared" si="67"/>
        <v>2.8156662444647249E-2</v>
      </c>
      <c r="AE173">
        <f t="shared" si="68"/>
        <v>1.9737703425531546E-2</v>
      </c>
      <c r="AF173">
        <f t="shared" si="69"/>
        <v>1.1491933687914244E-2</v>
      </c>
      <c r="AG173">
        <f t="shared" si="70"/>
        <v>1.7195283812742484E-3</v>
      </c>
    </row>
    <row r="174" spans="1:33" x14ac:dyDescent="0.25">
      <c r="A174" t="s">
        <v>13</v>
      </c>
      <c r="B174" s="4">
        <v>42948</v>
      </c>
      <c r="C174" s="8">
        <f>[5]contrs_3year_adj_extra_stack!A173</f>
        <v>0</v>
      </c>
      <c r="D174" s="8">
        <f>[5]contrs_3year_adj_extra_stack!B173</f>
        <v>1.49231186477129E-5</v>
      </c>
      <c r="E174" s="8">
        <f>[5]contrs_3year_adj_extra_stack!C173</f>
        <v>1.45955113628908E-6</v>
      </c>
      <c r="F174" s="8">
        <f>[5]contrs_3year_adj_extra_stack!D173</f>
        <v>4.1598100750907297E-6</v>
      </c>
      <c r="G174" s="8">
        <f>[5]contrs_3year_adj_extra_stack!E173</f>
        <v>-4.7779470344241303E-6</v>
      </c>
      <c r="I174" s="1">
        <f t="shared" si="72"/>
        <v>42948</v>
      </c>
      <c r="J174" s="1">
        <f t="shared" si="51"/>
        <v>42948</v>
      </c>
      <c r="K174" s="2">
        <f t="shared" si="52"/>
        <v>0</v>
      </c>
      <c r="L174">
        <f t="shared" si="53"/>
        <v>-1.49231186477129E-3</v>
      </c>
      <c r="M174">
        <f t="shared" si="54"/>
        <v>-1.4595511362890801E-4</v>
      </c>
      <c r="N174">
        <f t="shared" si="55"/>
        <v>-4.1598100750907295E-4</v>
      </c>
      <c r="O174">
        <f t="shared" si="56"/>
        <v>4.7779470344241302E-4</v>
      </c>
      <c r="P174">
        <f t="shared" si="73"/>
        <v>1.5764532824668583E-3</v>
      </c>
      <c r="R174">
        <f t="shared" si="57"/>
        <v>0</v>
      </c>
      <c r="S174">
        <f t="shared" si="58"/>
        <v>-5.3200995062453575E-4</v>
      </c>
      <c r="T174">
        <f t="shared" si="59"/>
        <v>8.1434680051784784E-4</v>
      </c>
      <c r="U174">
        <f t="shared" si="60"/>
        <v>5.4432090663768305E-4</v>
      </c>
      <c r="V174">
        <f t="shared" si="61"/>
        <v>1.4380966175891695E-3</v>
      </c>
      <c r="W174">
        <f t="shared" si="62"/>
        <v>-1.4752806899096505E-3</v>
      </c>
      <c r="X174" s="1"/>
      <c r="Y174" s="2" t="b">
        <f t="shared" si="63"/>
        <v>1</v>
      </c>
      <c r="Z174" s="2">
        <f t="shared" si="71"/>
        <v>28</v>
      </c>
      <c r="AA174" s="1">
        <f t="shared" si="64"/>
        <v>42948</v>
      </c>
      <c r="AB174">
        <f t="shared" si="65"/>
        <v>0</v>
      </c>
      <c r="AC174">
        <f t="shared" si="66"/>
        <v>5.3200995062453575E-4</v>
      </c>
      <c r="AD174">
        <f t="shared" si="67"/>
        <v>8.1434680051784784E-4</v>
      </c>
      <c r="AE174">
        <f t="shared" si="68"/>
        <v>5.4432090663768305E-4</v>
      </c>
      <c r="AF174">
        <f t="shared" si="69"/>
        <v>1.4380966175891695E-3</v>
      </c>
      <c r="AG174">
        <f t="shared" si="70"/>
        <v>1.4752806899096505E-3</v>
      </c>
    </row>
    <row r="175" spans="1:33" x14ac:dyDescent="0.25">
      <c r="A175" t="s">
        <v>13</v>
      </c>
      <c r="B175" s="4">
        <v>42983</v>
      </c>
      <c r="C175" s="8">
        <f>[5]contrs_3year_adj_extra_stack!A174</f>
        <v>9.9999999999999395E-5</v>
      </c>
      <c r="D175" s="8">
        <f>[5]contrs_3year_adj_extra_stack!B174</f>
        <v>2.8150500059832898E-6</v>
      </c>
      <c r="E175" s="8">
        <f>[5]contrs_3year_adj_extra_stack!C174</f>
        <v>7.9862636625406406E-5</v>
      </c>
      <c r="F175" s="8">
        <f>[5]contrs_3year_adj_extra_stack!D174</f>
        <v>4.5318816581626497E-5</v>
      </c>
      <c r="G175" s="8">
        <f>[5]contrs_3year_adj_extra_stack!E174</f>
        <v>6.5987410315084996E-6</v>
      </c>
      <c r="I175" s="1">
        <f t="shared" si="72"/>
        <v>42979</v>
      </c>
      <c r="J175" s="1">
        <f t="shared" si="51"/>
        <v>42983</v>
      </c>
      <c r="K175" s="2">
        <f t="shared" si="52"/>
        <v>-9.9999999999999395E-3</v>
      </c>
      <c r="L175">
        <f t="shared" si="53"/>
        <v>-2.8150500059832899E-4</v>
      </c>
      <c r="M175">
        <f t="shared" si="54"/>
        <v>-7.9862636625406408E-3</v>
      </c>
      <c r="N175">
        <f t="shared" si="55"/>
        <v>-4.53188165816265E-3</v>
      </c>
      <c r="O175">
        <f t="shared" si="56"/>
        <v>-6.5987410315084991E-4</v>
      </c>
      <c r="P175">
        <f t="shared" si="73"/>
        <v>3.4595244244525294E-3</v>
      </c>
      <c r="R175">
        <f t="shared" si="57"/>
        <v>-9.9999999999999395E-3</v>
      </c>
      <c r="S175">
        <f t="shared" si="58"/>
        <v>6.7879691354842523E-4</v>
      </c>
      <c r="T175">
        <f t="shared" si="59"/>
        <v>-7.0259617483938849E-3</v>
      </c>
      <c r="U175">
        <f t="shared" si="60"/>
        <v>-3.5715797440158941E-3</v>
      </c>
      <c r="V175">
        <f t="shared" si="61"/>
        <v>3.0042781099590664E-4</v>
      </c>
      <c r="W175">
        <f t="shared" si="62"/>
        <v>4.077904520760206E-4</v>
      </c>
      <c r="X175" s="1"/>
      <c r="Y175" s="2" t="b">
        <f t="shared" si="63"/>
        <v>1</v>
      </c>
      <c r="Z175" s="2">
        <f t="shared" si="71"/>
        <v>35</v>
      </c>
      <c r="AA175" s="1">
        <f t="shared" si="64"/>
        <v>42983</v>
      </c>
      <c r="AB175">
        <f t="shared" si="65"/>
        <v>9.9999999999999395E-3</v>
      </c>
      <c r="AC175">
        <f t="shared" si="66"/>
        <v>6.7879691354842523E-4</v>
      </c>
      <c r="AD175">
        <f t="shared" si="67"/>
        <v>7.0259617483938849E-3</v>
      </c>
      <c r="AE175">
        <f t="shared" si="68"/>
        <v>3.5715797440158941E-3</v>
      </c>
      <c r="AF175">
        <f t="shared" si="69"/>
        <v>3.0042781099590664E-4</v>
      </c>
      <c r="AG175">
        <f t="shared" si="70"/>
        <v>4.077904520760206E-4</v>
      </c>
    </row>
    <row r="176" spans="1:33" x14ac:dyDescent="0.25">
      <c r="A176" t="s">
        <v>13</v>
      </c>
      <c r="B176" s="4">
        <v>43011</v>
      </c>
      <c r="C176" s="8">
        <f>[5]contrs_3year_adj_extra_stack!A175</f>
        <v>-1.00000000000003E-4</v>
      </c>
      <c r="D176" s="8">
        <f>[5]contrs_3year_adj_extra_stack!B175</f>
        <v>2.7588093168262599E-5</v>
      </c>
      <c r="E176" s="8">
        <f>[5]contrs_3year_adj_extra_stack!C175</f>
        <v>-2.47413484433808E-5</v>
      </c>
      <c r="F176" s="8">
        <f>[5]contrs_3year_adj_extra_stack!D175</f>
        <v>7.8875372318180995E-6</v>
      </c>
      <c r="G176" s="8">
        <f>[5]contrs_3year_adj_extra_stack!E175</f>
        <v>5.6013275022623601E-6</v>
      </c>
      <c r="I176" s="1">
        <f t="shared" si="72"/>
        <v>43009</v>
      </c>
      <c r="J176" s="1">
        <f t="shared" si="51"/>
        <v>43011</v>
      </c>
      <c r="K176" s="2">
        <f t="shared" si="52"/>
        <v>1.00000000000003E-2</v>
      </c>
      <c r="L176">
        <f t="shared" si="53"/>
        <v>-2.7588093168262598E-3</v>
      </c>
      <c r="M176">
        <f t="shared" si="54"/>
        <v>2.4741348443380802E-3</v>
      </c>
      <c r="N176">
        <f t="shared" si="55"/>
        <v>-7.887537231818099E-4</v>
      </c>
      <c r="O176">
        <f t="shared" si="56"/>
        <v>-5.6013275022623603E-4</v>
      </c>
      <c r="P176">
        <f t="shared" si="73"/>
        <v>1.1633560945896527E-2</v>
      </c>
      <c r="R176">
        <f t="shared" si="57"/>
        <v>1.00000000000003E-2</v>
      </c>
      <c r="S176">
        <f t="shared" si="58"/>
        <v>-1.7985074026795056E-3</v>
      </c>
      <c r="T176">
        <f t="shared" si="59"/>
        <v>3.434436758484836E-3</v>
      </c>
      <c r="U176">
        <f t="shared" si="60"/>
        <v>1.715481909649461E-4</v>
      </c>
      <c r="V176">
        <f t="shared" si="61"/>
        <v>4.0016916392052052E-4</v>
      </c>
      <c r="W176">
        <f t="shared" si="62"/>
        <v>8.5818269735200188E-3</v>
      </c>
      <c r="X176" s="1"/>
      <c r="Y176" s="2" t="b">
        <f t="shared" si="63"/>
        <v>1</v>
      </c>
      <c r="Z176" s="2">
        <f t="shared" si="71"/>
        <v>28</v>
      </c>
      <c r="AA176" s="1">
        <f t="shared" si="64"/>
        <v>43011</v>
      </c>
      <c r="AB176">
        <f t="shared" si="65"/>
        <v>1.00000000000003E-2</v>
      </c>
      <c r="AC176">
        <f t="shared" si="66"/>
        <v>1.7985074026795056E-3</v>
      </c>
      <c r="AD176">
        <f t="shared" si="67"/>
        <v>3.434436758484836E-3</v>
      </c>
      <c r="AE176">
        <f t="shared" si="68"/>
        <v>1.715481909649461E-4</v>
      </c>
      <c r="AF176">
        <f t="shared" si="69"/>
        <v>4.0016916392052052E-4</v>
      </c>
      <c r="AG176">
        <f t="shared" si="70"/>
        <v>8.5818269735200188E-3</v>
      </c>
    </row>
    <row r="177" spans="1:33" x14ac:dyDescent="0.25">
      <c r="A177" t="s">
        <v>13</v>
      </c>
      <c r="B177" s="4">
        <v>43046</v>
      </c>
      <c r="C177" s="8">
        <f>[5]contrs_3year_adj_extra_stack!A176</f>
        <v>0</v>
      </c>
      <c r="D177" s="8">
        <f>[5]contrs_3year_adj_extra_stack!B176</f>
        <v>1.85775756889452E-5</v>
      </c>
      <c r="E177" s="8">
        <f>[5]contrs_3year_adj_extra_stack!C176</f>
        <v>-1.43232274379209E-5</v>
      </c>
      <c r="F177" s="8">
        <f>[5]contrs_3year_adj_extra_stack!D176</f>
        <v>1.11829600046781E-5</v>
      </c>
      <c r="G177" s="8">
        <f>[5]contrs_3year_adj_extra_stack!E176</f>
        <v>1.28506865352027E-5</v>
      </c>
      <c r="I177" s="1">
        <f t="shared" si="72"/>
        <v>43040</v>
      </c>
      <c r="J177" s="1">
        <f t="shared" si="51"/>
        <v>43046</v>
      </c>
      <c r="K177" s="2">
        <f t="shared" si="52"/>
        <v>0</v>
      </c>
      <c r="L177">
        <f t="shared" si="53"/>
        <v>-1.8577575688945198E-3</v>
      </c>
      <c r="M177">
        <f t="shared" si="54"/>
        <v>1.43232274379209E-3</v>
      </c>
      <c r="N177">
        <f t="shared" si="55"/>
        <v>-1.11829600046781E-3</v>
      </c>
      <c r="O177">
        <f t="shared" si="56"/>
        <v>-1.2850686535202699E-3</v>
      </c>
      <c r="P177">
        <f t="shared" si="73"/>
        <v>2.8287994790905098E-3</v>
      </c>
      <c r="R177">
        <f t="shared" si="57"/>
        <v>0</v>
      </c>
      <c r="S177">
        <f t="shared" si="58"/>
        <v>-8.9745565474776557E-4</v>
      </c>
      <c r="T177">
        <f t="shared" si="59"/>
        <v>2.3926246579388456E-3</v>
      </c>
      <c r="U177">
        <f t="shared" si="60"/>
        <v>-1.5799408632105399E-4</v>
      </c>
      <c r="V177">
        <f t="shared" si="61"/>
        <v>-3.2476673937351336E-4</v>
      </c>
      <c r="W177">
        <f t="shared" si="62"/>
        <v>-2.2293449328599901E-4</v>
      </c>
      <c r="X177" s="1"/>
      <c r="Y177" s="2" t="b">
        <f t="shared" si="63"/>
        <v>1</v>
      </c>
      <c r="Z177" s="2">
        <f t="shared" si="71"/>
        <v>35</v>
      </c>
      <c r="AA177" s="1">
        <f t="shared" si="64"/>
        <v>43046</v>
      </c>
      <c r="AB177">
        <f t="shared" si="65"/>
        <v>0</v>
      </c>
      <c r="AC177">
        <f t="shared" si="66"/>
        <v>8.9745565474776557E-4</v>
      </c>
      <c r="AD177">
        <f t="shared" si="67"/>
        <v>2.3926246579388456E-3</v>
      </c>
      <c r="AE177">
        <f t="shared" si="68"/>
        <v>1.5799408632105399E-4</v>
      </c>
      <c r="AF177">
        <f t="shared" si="69"/>
        <v>3.2476673937351336E-4</v>
      </c>
      <c r="AG177">
        <f t="shared" si="70"/>
        <v>2.2293449328599901E-4</v>
      </c>
    </row>
    <row r="178" spans="1:33" x14ac:dyDescent="0.25">
      <c r="A178" t="s">
        <v>13</v>
      </c>
      <c r="B178" s="4">
        <v>43074</v>
      </c>
      <c r="C178" s="8">
        <f>[5]contrs_3year_adj_extra_stack!A177</f>
        <v>-2.0000000000000199E-4</v>
      </c>
      <c r="D178" s="8">
        <f>[5]contrs_3year_adj_extra_stack!B177</f>
        <v>4.0854763631065898E-5</v>
      </c>
      <c r="E178" s="8">
        <f>[5]contrs_3year_adj_extra_stack!C177</f>
        <v>-1.4571821765778901E-4</v>
      </c>
      <c r="F178" s="8">
        <f>[5]contrs_3year_adj_extra_stack!D177</f>
        <v>-7.8153780778457806E-5</v>
      </c>
      <c r="G178" s="8">
        <f>[5]contrs_3year_adj_extra_stack!E177</f>
        <v>1.2342439397477501E-5</v>
      </c>
      <c r="I178" s="1">
        <f t="shared" si="72"/>
        <v>43070</v>
      </c>
      <c r="J178" s="1">
        <f t="shared" si="51"/>
        <v>43074</v>
      </c>
      <c r="K178" s="2">
        <f t="shared" si="52"/>
        <v>2.0000000000000198E-2</v>
      </c>
      <c r="L178">
        <f t="shared" si="53"/>
        <v>-4.0854763631065901E-3</v>
      </c>
      <c r="M178">
        <f t="shared" si="54"/>
        <v>1.4571821765778901E-2</v>
      </c>
      <c r="N178">
        <f t="shared" si="55"/>
        <v>7.8153780778457797E-3</v>
      </c>
      <c r="O178">
        <f t="shared" si="56"/>
        <v>-1.23424393974775E-3</v>
      </c>
      <c r="P178">
        <f t="shared" si="73"/>
        <v>2.9325204592298587E-3</v>
      </c>
      <c r="R178">
        <f t="shared" si="57"/>
        <v>2.0000000000000198E-2</v>
      </c>
      <c r="S178">
        <f t="shared" si="58"/>
        <v>-3.125174448959836E-3</v>
      </c>
      <c r="T178">
        <f t="shared" si="59"/>
        <v>1.5532123679925656E-2</v>
      </c>
      <c r="U178">
        <f t="shared" si="60"/>
        <v>8.7756799919925365E-3</v>
      </c>
      <c r="V178">
        <f t="shared" si="61"/>
        <v>-2.7394202560099344E-4</v>
      </c>
      <c r="W178">
        <f t="shared" si="62"/>
        <v>-1.1921351314665013E-4</v>
      </c>
      <c r="X178" s="1"/>
      <c r="Y178" s="2" t="b">
        <f t="shared" si="63"/>
        <v>1</v>
      </c>
      <c r="Z178" s="2">
        <f t="shared" si="71"/>
        <v>28</v>
      </c>
      <c r="AA178" s="1">
        <f t="shared" si="64"/>
        <v>43074</v>
      </c>
      <c r="AB178">
        <f t="shared" si="65"/>
        <v>2.0000000000000198E-2</v>
      </c>
      <c r="AC178">
        <f t="shared" si="66"/>
        <v>3.125174448959836E-3</v>
      </c>
      <c r="AD178">
        <f t="shared" si="67"/>
        <v>1.5532123679925656E-2</v>
      </c>
      <c r="AE178">
        <f t="shared" si="68"/>
        <v>8.7756799919925365E-3</v>
      </c>
      <c r="AF178">
        <f t="shared" si="69"/>
        <v>2.7394202560099344E-4</v>
      </c>
      <c r="AG178">
        <f t="shared" si="70"/>
        <v>1.1921351314665013E-4</v>
      </c>
    </row>
    <row r="179" spans="1:33" x14ac:dyDescent="0.25">
      <c r="A179" t="s">
        <v>13</v>
      </c>
      <c r="B179" s="4">
        <v>43137</v>
      </c>
      <c r="C179" s="8">
        <f>[5]contrs_3year_adj_extra_stack!A178</f>
        <v>-1.9999999999999901E-4</v>
      </c>
      <c r="D179" s="8">
        <f>[5]contrs_3year_adj_extra_stack!B178</f>
        <v>7.9534007780807697E-5</v>
      </c>
      <c r="E179" s="8">
        <f>[5]contrs_3year_adj_extra_stack!C178</f>
        <v>-2.47146102587752E-4</v>
      </c>
      <c r="F179" s="8">
        <f>[5]contrs_3year_adj_extra_stack!D178</f>
        <v>8.5289099050517804E-5</v>
      </c>
      <c r="G179" s="8">
        <f>[5]contrs_3year_adj_extra_stack!E178</f>
        <v>-1.7486709791761999E-5</v>
      </c>
      <c r="I179" s="1">
        <f t="shared" si="72"/>
        <v>43132</v>
      </c>
      <c r="J179" s="1">
        <f t="shared" si="51"/>
        <v>43137</v>
      </c>
      <c r="K179" s="2">
        <f t="shared" si="52"/>
        <v>1.99999999999999E-2</v>
      </c>
      <c r="L179">
        <f t="shared" si="53"/>
        <v>-7.9534007780807693E-3</v>
      </c>
      <c r="M179">
        <f t="shared" si="54"/>
        <v>2.4714610258775201E-2</v>
      </c>
      <c r="N179">
        <f t="shared" si="55"/>
        <v>-8.5289099050517812E-3</v>
      </c>
      <c r="O179">
        <f t="shared" si="56"/>
        <v>1.7486709791761999E-3</v>
      </c>
      <c r="P179">
        <f t="shared" si="73"/>
        <v>1.001902944518105E-2</v>
      </c>
      <c r="R179">
        <f t="shared" si="57"/>
        <v>1.99999999999999E-2</v>
      </c>
      <c r="S179">
        <f t="shared" si="58"/>
        <v>-6.9930988639340151E-3</v>
      </c>
      <c r="T179">
        <f t="shared" si="59"/>
        <v>2.5674912172921956E-2</v>
      </c>
      <c r="U179">
        <f t="shared" si="60"/>
        <v>-7.5686079909050253E-3</v>
      </c>
      <c r="V179">
        <f t="shared" si="61"/>
        <v>2.7089728933229564E-3</v>
      </c>
      <c r="W179">
        <f t="shared" si="62"/>
        <v>6.9672954728045421E-3</v>
      </c>
      <c r="X179" s="1"/>
      <c r="Y179" s="2" t="b">
        <f t="shared" si="63"/>
        <v>1</v>
      </c>
      <c r="Z179" s="2">
        <f t="shared" si="71"/>
        <v>63</v>
      </c>
      <c r="AA179" s="1">
        <f t="shared" si="64"/>
        <v>43137</v>
      </c>
      <c r="AB179">
        <f t="shared" si="65"/>
        <v>1.99999999999999E-2</v>
      </c>
      <c r="AC179">
        <f t="shared" si="66"/>
        <v>6.9930988639340151E-3</v>
      </c>
      <c r="AD179">
        <f t="shared" si="67"/>
        <v>2.5674912172921956E-2</v>
      </c>
      <c r="AE179">
        <f t="shared" si="68"/>
        <v>7.5686079909050253E-3</v>
      </c>
      <c r="AF179">
        <f t="shared" si="69"/>
        <v>2.7089728933229564E-3</v>
      </c>
      <c r="AG179">
        <f t="shared" si="70"/>
        <v>6.9672954728045421E-3</v>
      </c>
    </row>
    <row r="180" spans="1:33" x14ac:dyDescent="0.25">
      <c r="A180" t="s">
        <v>13</v>
      </c>
      <c r="B180" s="4">
        <v>43165</v>
      </c>
      <c r="C180" s="8">
        <f>[5]contrs_3year_adj_extra_stack!A179</f>
        <v>-9.9999999999995898E-5</v>
      </c>
      <c r="D180" s="8">
        <f>[5]contrs_3year_adj_extra_stack!B179</f>
        <v>2.7076434375634599E-5</v>
      </c>
      <c r="E180" s="8">
        <f>[5]contrs_3year_adj_extra_stack!C179</f>
        <v>-7.1211761904770103E-5</v>
      </c>
      <c r="F180" s="8">
        <f>[5]contrs_3year_adj_extra_stack!D179</f>
        <v>4.7619970194311797E-5</v>
      </c>
      <c r="G180" s="8">
        <f>[5]contrs_3year_adj_extra_stack!E179</f>
        <v>-2.1321528469489101E-5</v>
      </c>
      <c r="I180" s="1">
        <f t="shared" si="72"/>
        <v>43160</v>
      </c>
      <c r="J180" s="1">
        <f t="shared" si="51"/>
        <v>43165</v>
      </c>
      <c r="K180" s="2">
        <f t="shared" si="52"/>
        <v>9.9999999999995891E-3</v>
      </c>
      <c r="L180">
        <f t="shared" si="53"/>
        <v>-2.7076434375634599E-3</v>
      </c>
      <c r="M180">
        <f t="shared" si="54"/>
        <v>7.1211761904770099E-3</v>
      </c>
      <c r="N180">
        <f t="shared" si="55"/>
        <v>-4.7619970194311793E-3</v>
      </c>
      <c r="O180">
        <f t="shared" si="56"/>
        <v>2.1321528469489103E-3</v>
      </c>
      <c r="P180">
        <f t="shared" si="73"/>
        <v>8.2163114195683094E-3</v>
      </c>
      <c r="R180">
        <f t="shared" si="57"/>
        <v>9.9999999999995891E-3</v>
      </c>
      <c r="S180">
        <f t="shared" si="58"/>
        <v>-1.7473415234167057E-3</v>
      </c>
      <c r="T180">
        <f t="shared" si="59"/>
        <v>8.0814781046237658E-3</v>
      </c>
      <c r="U180">
        <f t="shared" si="60"/>
        <v>-3.8016951052844234E-3</v>
      </c>
      <c r="V180">
        <f t="shared" si="61"/>
        <v>3.0924547610956671E-3</v>
      </c>
      <c r="W180">
        <f t="shared" si="62"/>
        <v>5.164577447191801E-3</v>
      </c>
      <c r="X180" s="1"/>
      <c r="Y180" s="2" t="b">
        <f t="shared" si="63"/>
        <v>1</v>
      </c>
      <c r="Z180" s="2">
        <f t="shared" si="71"/>
        <v>28</v>
      </c>
      <c r="AA180" s="1">
        <f t="shared" si="64"/>
        <v>43165</v>
      </c>
      <c r="AB180">
        <f t="shared" si="65"/>
        <v>9.9999999999995891E-3</v>
      </c>
      <c r="AC180">
        <f t="shared" si="66"/>
        <v>1.7473415234167057E-3</v>
      </c>
      <c r="AD180">
        <f t="shared" si="67"/>
        <v>8.0814781046237658E-3</v>
      </c>
      <c r="AE180">
        <f t="shared" si="68"/>
        <v>3.8016951052844234E-3</v>
      </c>
      <c r="AF180">
        <f t="shared" si="69"/>
        <v>3.0924547610956671E-3</v>
      </c>
      <c r="AG180">
        <f t="shared" si="70"/>
        <v>5.164577447191801E-3</v>
      </c>
    </row>
    <row r="181" spans="1:33" x14ac:dyDescent="0.25">
      <c r="A181" t="s">
        <v>13</v>
      </c>
      <c r="B181" s="4">
        <v>43193</v>
      </c>
      <c r="C181" s="8">
        <f>[5]contrs_3year_adj_extra_stack!A180</f>
        <v>9.9999999999999395E-5</v>
      </c>
      <c r="D181" s="8">
        <f>[5]contrs_3year_adj_extra_stack!B180</f>
        <v>1.6043757812310901E-5</v>
      </c>
      <c r="E181" s="8">
        <f>[5]contrs_3year_adj_extra_stack!C180</f>
        <v>6.4050591924038401E-5</v>
      </c>
      <c r="F181" s="8">
        <f>[5]contrs_3year_adj_extra_stack!D180</f>
        <v>-3.2534151025144099E-6</v>
      </c>
      <c r="G181" s="8">
        <f>[5]contrs_3year_adj_extra_stack!E180</f>
        <v>7.4570927877731205E-5</v>
      </c>
      <c r="I181" s="1">
        <f t="shared" si="72"/>
        <v>43191</v>
      </c>
      <c r="J181" s="1">
        <f t="shared" si="51"/>
        <v>43193</v>
      </c>
      <c r="K181" s="2">
        <f t="shared" si="52"/>
        <v>-9.9999999999999395E-3</v>
      </c>
      <c r="L181">
        <f t="shared" si="53"/>
        <v>-1.6043757812310901E-3</v>
      </c>
      <c r="M181">
        <f t="shared" si="54"/>
        <v>-6.4050591924038405E-3</v>
      </c>
      <c r="N181">
        <f t="shared" si="55"/>
        <v>3.2534151025144097E-4</v>
      </c>
      <c r="O181">
        <f t="shared" si="56"/>
        <v>-7.4570927877731204E-3</v>
      </c>
      <c r="P181">
        <f t="shared" si="73"/>
        <v>5.1411862511566708E-3</v>
      </c>
      <c r="R181">
        <f t="shared" si="57"/>
        <v>-9.9999999999999395E-3</v>
      </c>
      <c r="S181">
        <f t="shared" si="58"/>
        <v>-6.4407386708433586E-4</v>
      </c>
      <c r="T181">
        <f t="shared" si="59"/>
        <v>-5.4447572782570846E-3</v>
      </c>
      <c r="U181">
        <f t="shared" si="60"/>
        <v>1.2856434243981971E-3</v>
      </c>
      <c r="V181">
        <f t="shared" si="61"/>
        <v>-6.4967908736263636E-3</v>
      </c>
      <c r="W181">
        <f t="shared" si="62"/>
        <v>2.089452278780162E-3</v>
      </c>
      <c r="X181" s="1"/>
      <c r="Y181" s="2" t="b">
        <f t="shared" si="63"/>
        <v>1</v>
      </c>
      <c r="Z181" s="2">
        <f t="shared" si="71"/>
        <v>28</v>
      </c>
      <c r="AA181" s="1">
        <f t="shared" si="64"/>
        <v>43193</v>
      </c>
      <c r="AB181">
        <f t="shared" si="65"/>
        <v>9.9999999999999395E-3</v>
      </c>
      <c r="AC181">
        <f t="shared" si="66"/>
        <v>6.4407386708433586E-4</v>
      </c>
      <c r="AD181">
        <f t="shared" si="67"/>
        <v>5.4447572782570846E-3</v>
      </c>
      <c r="AE181">
        <f t="shared" si="68"/>
        <v>1.2856434243981971E-3</v>
      </c>
      <c r="AF181">
        <f t="shared" si="69"/>
        <v>6.4967908736263636E-3</v>
      </c>
      <c r="AG181">
        <f t="shared" si="70"/>
        <v>2.089452278780162E-3</v>
      </c>
    </row>
    <row r="182" spans="1:33" x14ac:dyDescent="0.25">
      <c r="A182" t="s">
        <v>13</v>
      </c>
      <c r="B182" s="4">
        <v>43221</v>
      </c>
      <c r="C182" s="8">
        <f>[5]contrs_3year_adj_extra_stack!A181</f>
        <v>-9.9999999999999395E-5</v>
      </c>
      <c r="D182" s="8">
        <f>[5]contrs_3year_adj_extra_stack!B181</f>
        <v>8.3760975487812805E-6</v>
      </c>
      <c r="E182" s="8">
        <f>[5]contrs_3year_adj_extra_stack!C181</f>
        <v>-3.7509682764616901E-5</v>
      </c>
      <c r="F182" s="8">
        <f>[5]contrs_3year_adj_extra_stack!D181</f>
        <v>-1.65902223312384E-5</v>
      </c>
      <c r="G182" s="8">
        <f>[5]contrs_3year_adj_extra_stack!E181</f>
        <v>-4.1966847805101599E-5</v>
      </c>
      <c r="I182" s="1">
        <f t="shared" si="72"/>
        <v>43221</v>
      </c>
      <c r="J182" s="1">
        <f t="shared" si="51"/>
        <v>43221</v>
      </c>
      <c r="K182" s="2">
        <f t="shared" si="52"/>
        <v>9.9999999999999395E-3</v>
      </c>
      <c r="L182">
        <f t="shared" si="53"/>
        <v>-8.3760975487812801E-4</v>
      </c>
      <c r="M182">
        <f t="shared" si="54"/>
        <v>3.7509682764616903E-3</v>
      </c>
      <c r="N182">
        <f t="shared" si="55"/>
        <v>1.6590222331238399E-3</v>
      </c>
      <c r="O182">
        <f t="shared" si="56"/>
        <v>4.19668478051016E-3</v>
      </c>
      <c r="P182">
        <f t="shared" si="73"/>
        <v>1.230934464782377E-3</v>
      </c>
      <c r="R182">
        <f t="shared" si="57"/>
        <v>9.9999999999999395E-3</v>
      </c>
      <c r="S182">
        <f t="shared" si="58"/>
        <v>1.2269215926862627E-4</v>
      </c>
      <c r="T182">
        <f t="shared" si="59"/>
        <v>4.7112701906084457E-3</v>
      </c>
      <c r="U182">
        <f t="shared" si="60"/>
        <v>2.619324147270596E-3</v>
      </c>
      <c r="V182">
        <f t="shared" si="61"/>
        <v>5.1569866946569167E-3</v>
      </c>
      <c r="W182">
        <f t="shared" si="62"/>
        <v>-1.8207995075941318E-3</v>
      </c>
      <c r="X182" s="1"/>
      <c r="Y182" s="2" t="b">
        <f t="shared" si="63"/>
        <v>1</v>
      </c>
      <c r="Z182" s="2">
        <f t="shared" si="71"/>
        <v>28</v>
      </c>
      <c r="AA182" s="1">
        <f t="shared" si="64"/>
        <v>43221</v>
      </c>
      <c r="AB182">
        <f t="shared" si="65"/>
        <v>9.9999999999999395E-3</v>
      </c>
      <c r="AC182">
        <f t="shared" si="66"/>
        <v>1.2269215926862627E-4</v>
      </c>
      <c r="AD182">
        <f t="shared" si="67"/>
        <v>4.7112701906084457E-3</v>
      </c>
      <c r="AE182">
        <f t="shared" si="68"/>
        <v>2.619324147270596E-3</v>
      </c>
      <c r="AF182">
        <f t="shared" si="69"/>
        <v>5.1569866946569167E-3</v>
      </c>
      <c r="AG182">
        <f t="shared" si="70"/>
        <v>1.8207995075941318E-3</v>
      </c>
    </row>
    <row r="183" spans="1:33" x14ac:dyDescent="0.25">
      <c r="A183" t="s">
        <v>13</v>
      </c>
      <c r="B183" s="4">
        <v>43256</v>
      </c>
      <c r="C183" s="8">
        <f>[5]contrs_3year_adj_extra_stack!A182</f>
        <v>9.9999999999999395E-5</v>
      </c>
      <c r="D183" s="8">
        <f>[5]contrs_3year_adj_extra_stack!B182</f>
        <v>-1.70734714730444E-5</v>
      </c>
      <c r="E183" s="8">
        <f>[5]contrs_3year_adj_extra_stack!C182</f>
        <v>9.6457059402189495E-5</v>
      </c>
      <c r="F183" s="8">
        <f>[5]contrs_3year_adj_extra_stack!D182</f>
        <v>7.2289254785523393E-5</v>
      </c>
      <c r="G183" s="8">
        <f>[5]contrs_3year_adj_extra_stack!E182</f>
        <v>2.3742153283324998E-5</v>
      </c>
      <c r="I183" s="1">
        <f t="shared" si="72"/>
        <v>43252</v>
      </c>
      <c r="J183" s="1">
        <f t="shared" si="51"/>
        <v>43256</v>
      </c>
      <c r="K183" s="2">
        <f t="shared" si="52"/>
        <v>-9.9999999999999395E-3</v>
      </c>
      <c r="L183">
        <f t="shared" si="53"/>
        <v>1.70734714730444E-3</v>
      </c>
      <c r="M183">
        <f t="shared" si="54"/>
        <v>-9.6457059402189488E-3</v>
      </c>
      <c r="N183">
        <f t="shared" si="55"/>
        <v>-7.228925478552339E-3</v>
      </c>
      <c r="O183">
        <f t="shared" si="56"/>
        <v>-2.3742153283324999E-3</v>
      </c>
      <c r="P183">
        <f t="shared" si="73"/>
        <v>7.5414995997994073E-3</v>
      </c>
      <c r="R183">
        <f t="shared" si="57"/>
        <v>-9.9999999999999395E-3</v>
      </c>
      <c r="S183">
        <f t="shared" si="58"/>
        <v>2.6676490614511942E-3</v>
      </c>
      <c r="T183">
        <f t="shared" si="59"/>
        <v>-8.6854040260721938E-3</v>
      </c>
      <c r="U183">
        <f t="shared" si="60"/>
        <v>-6.2686235644055831E-3</v>
      </c>
      <c r="V183">
        <f t="shared" si="61"/>
        <v>-1.4139134141857434E-3</v>
      </c>
      <c r="W183">
        <f t="shared" si="62"/>
        <v>4.4897656274228981E-3</v>
      </c>
      <c r="X183" s="1"/>
      <c r="Y183" s="2" t="b">
        <f t="shared" si="63"/>
        <v>1</v>
      </c>
      <c r="Z183" s="2">
        <f t="shared" si="71"/>
        <v>35</v>
      </c>
      <c r="AA183" s="1">
        <f t="shared" si="64"/>
        <v>43256</v>
      </c>
      <c r="AB183">
        <f t="shared" si="65"/>
        <v>9.9999999999999395E-3</v>
      </c>
      <c r="AC183">
        <f t="shared" si="66"/>
        <v>2.6676490614511942E-3</v>
      </c>
      <c r="AD183">
        <f t="shared" si="67"/>
        <v>8.6854040260721938E-3</v>
      </c>
      <c r="AE183">
        <f t="shared" si="68"/>
        <v>6.2686235644055831E-3</v>
      </c>
      <c r="AF183">
        <f t="shared" si="69"/>
        <v>1.4139134141857434E-3</v>
      </c>
      <c r="AG183">
        <f t="shared" si="70"/>
        <v>4.4897656274228981E-3</v>
      </c>
    </row>
    <row r="184" spans="1:33" x14ac:dyDescent="0.25">
      <c r="A184" t="s">
        <v>13</v>
      </c>
      <c r="B184" s="4">
        <v>43284</v>
      </c>
      <c r="C184" s="8">
        <f>[5]contrs_3year_adj_extra_stack!A183</f>
        <v>-2.0000000000000199E-4</v>
      </c>
      <c r="D184" s="8">
        <f>[5]contrs_3year_adj_extra_stack!B183</f>
        <v>-2.4358566329514099E-6</v>
      </c>
      <c r="E184" s="8">
        <f>[5]contrs_3year_adj_extra_stack!C183</f>
        <v>2.1302182702676098E-5</v>
      </c>
      <c r="F184" s="8">
        <f>[5]contrs_3year_adj_extra_stack!D183</f>
        <v>-8.8570077605477695E-5</v>
      </c>
      <c r="G184" s="8">
        <f>[5]contrs_3year_adj_extra_stack!E183</f>
        <v>-5.52787185053591E-5</v>
      </c>
      <c r="I184" s="1">
        <f t="shared" si="72"/>
        <v>43282</v>
      </c>
      <c r="J184" s="1">
        <f t="shared" si="51"/>
        <v>43284</v>
      </c>
      <c r="K184" s="2">
        <f t="shared" si="52"/>
        <v>2.0000000000000198E-2</v>
      </c>
      <c r="L184">
        <f t="shared" si="53"/>
        <v>2.43585663295141E-4</v>
      </c>
      <c r="M184">
        <f t="shared" si="54"/>
        <v>-2.1302182702676096E-3</v>
      </c>
      <c r="N184">
        <f t="shared" si="55"/>
        <v>8.8570077605477689E-3</v>
      </c>
      <c r="O184">
        <f t="shared" si="56"/>
        <v>5.5278718505359101E-3</v>
      </c>
      <c r="P184">
        <f t="shared" si="73"/>
        <v>7.5017529958889871E-3</v>
      </c>
      <c r="R184">
        <f t="shared" si="57"/>
        <v>2.0000000000000198E-2</v>
      </c>
      <c r="S184">
        <f t="shared" si="58"/>
        <v>1.2038875774418954E-3</v>
      </c>
      <c r="T184">
        <f t="shared" si="59"/>
        <v>-1.1699163561208537E-3</v>
      </c>
      <c r="U184">
        <f t="shared" si="60"/>
        <v>9.8173096746945257E-3</v>
      </c>
      <c r="V184">
        <f t="shared" si="61"/>
        <v>6.4881737646826669E-3</v>
      </c>
      <c r="W184">
        <f t="shared" si="62"/>
        <v>4.4500190235124779E-3</v>
      </c>
      <c r="X184" s="1"/>
      <c r="Y184" s="2" t="b">
        <f t="shared" si="63"/>
        <v>1</v>
      </c>
      <c r="Z184" s="2">
        <f t="shared" si="71"/>
        <v>28</v>
      </c>
      <c r="AA184" s="1">
        <f t="shared" si="64"/>
        <v>43284</v>
      </c>
      <c r="AB184">
        <f t="shared" si="65"/>
        <v>2.0000000000000198E-2</v>
      </c>
      <c r="AC184">
        <f t="shared" si="66"/>
        <v>1.2038875774418954E-3</v>
      </c>
      <c r="AD184">
        <f t="shared" si="67"/>
        <v>1.1699163561208537E-3</v>
      </c>
      <c r="AE184">
        <f t="shared" si="68"/>
        <v>9.8173096746945257E-3</v>
      </c>
      <c r="AF184">
        <f t="shared" si="69"/>
        <v>6.4881737646826669E-3</v>
      </c>
      <c r="AG184">
        <f t="shared" si="70"/>
        <v>4.4500190235124779E-3</v>
      </c>
    </row>
    <row r="185" spans="1:33" x14ac:dyDescent="0.25">
      <c r="A185" t="s">
        <v>13</v>
      </c>
      <c r="B185" s="4">
        <v>43319</v>
      </c>
      <c r="C185" s="8">
        <f>[5]contrs_3year_adj_extra_stack!A184</f>
        <v>0</v>
      </c>
      <c r="D185" s="8">
        <f>[5]contrs_3year_adj_extra_stack!B184</f>
        <v>6.2878410881889698E-6</v>
      </c>
      <c r="E185" s="8">
        <f>[5]contrs_3year_adj_extra_stack!C184</f>
        <v>3.8478653595240599E-5</v>
      </c>
      <c r="F185" s="8">
        <f>[5]contrs_3year_adj_extra_stack!D184</f>
        <v>2.7278594445095699E-5</v>
      </c>
      <c r="G185" s="8">
        <f>[5]contrs_3year_adj_extra_stack!E184</f>
        <v>1.21962098063209E-5</v>
      </c>
      <c r="I185" s="1">
        <f t="shared" si="72"/>
        <v>43313</v>
      </c>
      <c r="J185" s="1">
        <f t="shared" si="51"/>
        <v>43319</v>
      </c>
      <c r="K185" s="2">
        <f t="shared" si="52"/>
        <v>0</v>
      </c>
      <c r="L185">
        <f t="shared" si="53"/>
        <v>-6.28784108818897E-4</v>
      </c>
      <c r="M185">
        <f t="shared" si="54"/>
        <v>-3.8478653595240601E-3</v>
      </c>
      <c r="N185">
        <f t="shared" si="55"/>
        <v>-2.7278594445095698E-3</v>
      </c>
      <c r="O185">
        <f t="shared" si="56"/>
        <v>-1.2196209806320899E-3</v>
      </c>
      <c r="P185">
        <f t="shared" si="73"/>
        <v>8.4241298934846168E-3</v>
      </c>
      <c r="R185">
        <f t="shared" si="57"/>
        <v>0</v>
      </c>
      <c r="S185">
        <f t="shared" si="58"/>
        <v>3.3151780532785727E-4</v>
      </c>
      <c r="T185">
        <f t="shared" si="59"/>
        <v>-2.8875634453773042E-3</v>
      </c>
      <c r="U185">
        <f t="shared" si="60"/>
        <v>-1.7675575303628139E-3</v>
      </c>
      <c r="V185">
        <f t="shared" si="61"/>
        <v>-2.5931906648533334E-4</v>
      </c>
      <c r="W185">
        <f t="shared" si="62"/>
        <v>5.3723959211081085E-3</v>
      </c>
      <c r="X185" s="1"/>
      <c r="Y185" s="2" t="b">
        <f t="shared" si="63"/>
        <v>1</v>
      </c>
      <c r="Z185" s="2">
        <f t="shared" si="71"/>
        <v>35</v>
      </c>
      <c r="AA185" s="1">
        <f t="shared" si="64"/>
        <v>43319</v>
      </c>
      <c r="AB185">
        <f t="shared" si="65"/>
        <v>0</v>
      </c>
      <c r="AC185">
        <f t="shared" si="66"/>
        <v>3.3151780532785727E-4</v>
      </c>
      <c r="AD185">
        <f t="shared" si="67"/>
        <v>2.8875634453773042E-3</v>
      </c>
      <c r="AE185">
        <f t="shared" si="68"/>
        <v>1.7675575303628139E-3</v>
      </c>
      <c r="AF185">
        <f t="shared" si="69"/>
        <v>2.5931906648533334E-4</v>
      </c>
      <c r="AG185">
        <f t="shared" si="70"/>
        <v>5.3723959211081085E-3</v>
      </c>
    </row>
    <row r="186" spans="1:33" x14ac:dyDescent="0.25">
      <c r="A186" t="s">
        <v>13</v>
      </c>
      <c r="B186" s="4">
        <v>43347</v>
      </c>
      <c r="C186" s="8">
        <f>[5]contrs_3year_adj_extra_stack!A185</f>
        <v>-1.9999999999999901E-4</v>
      </c>
      <c r="D186" s="8">
        <f>[5]contrs_3year_adj_extra_stack!B185</f>
        <v>1.5173575252256999E-5</v>
      </c>
      <c r="E186" s="8">
        <f>[5]contrs_3year_adj_extra_stack!C185</f>
        <v>-6.3295234781175807E-5</v>
      </c>
      <c r="F186" s="8">
        <f>[5]contrs_3year_adj_extra_stack!D185</f>
        <v>-7.5502315269588996E-5</v>
      </c>
      <c r="G186" s="8">
        <f>[5]contrs_3year_adj_extra_stack!E185</f>
        <v>-3.1668119038715702E-5</v>
      </c>
      <c r="I186" s="1">
        <f t="shared" si="72"/>
        <v>43344</v>
      </c>
      <c r="J186" s="1">
        <f t="shared" si="51"/>
        <v>43347</v>
      </c>
      <c r="K186" s="2">
        <f t="shared" si="52"/>
        <v>1.99999999999999E-2</v>
      </c>
      <c r="L186">
        <f t="shared" si="53"/>
        <v>-1.5173575252256999E-3</v>
      </c>
      <c r="M186">
        <f t="shared" si="54"/>
        <v>6.3295234781175803E-3</v>
      </c>
      <c r="N186">
        <f t="shared" si="55"/>
        <v>7.5502315269588994E-3</v>
      </c>
      <c r="O186">
        <f t="shared" si="56"/>
        <v>3.1668119038715703E-3</v>
      </c>
      <c r="P186">
        <f t="shared" si="73"/>
        <v>4.4707906162775504E-3</v>
      </c>
      <c r="R186">
        <f t="shared" si="57"/>
        <v>1.99999999999999E-2</v>
      </c>
      <c r="S186">
        <f t="shared" si="58"/>
        <v>-5.5705561107894568E-4</v>
      </c>
      <c r="T186">
        <f t="shared" si="59"/>
        <v>7.2898253922643362E-3</v>
      </c>
      <c r="U186">
        <f t="shared" si="60"/>
        <v>8.5105334411056562E-3</v>
      </c>
      <c r="V186">
        <f t="shared" si="61"/>
        <v>4.1271138180183266E-3</v>
      </c>
      <c r="W186">
        <f t="shared" si="62"/>
        <v>1.4190566439010416E-3</v>
      </c>
      <c r="X186" s="1"/>
      <c r="Y186" s="2" t="b">
        <f t="shared" si="63"/>
        <v>1</v>
      </c>
      <c r="Z186" s="2">
        <f t="shared" si="71"/>
        <v>28</v>
      </c>
      <c r="AA186" s="1">
        <f t="shared" si="64"/>
        <v>43347</v>
      </c>
      <c r="AB186">
        <f t="shared" si="65"/>
        <v>1.99999999999999E-2</v>
      </c>
      <c r="AC186">
        <f t="shared" si="66"/>
        <v>5.5705561107894568E-4</v>
      </c>
      <c r="AD186">
        <f t="shared" si="67"/>
        <v>7.2898253922643362E-3</v>
      </c>
      <c r="AE186">
        <f t="shared" si="68"/>
        <v>8.5105334411056562E-3</v>
      </c>
      <c r="AF186">
        <f t="shared" si="69"/>
        <v>4.1271138180183266E-3</v>
      </c>
      <c r="AG186">
        <f t="shared" si="70"/>
        <v>1.4190566439010416E-3</v>
      </c>
    </row>
    <row r="187" spans="1:33" x14ac:dyDescent="0.25">
      <c r="A187" t="s">
        <v>13</v>
      </c>
      <c r="B187" s="4">
        <v>43375</v>
      </c>
      <c r="C187" s="8">
        <f>[5]contrs_3year_adj_extra_stack!A186</f>
        <v>0</v>
      </c>
      <c r="D187" s="8">
        <f>[5]contrs_3year_adj_extra_stack!B186</f>
        <v>2.5012132515896101E-5</v>
      </c>
      <c r="E187" s="8">
        <f>[5]contrs_3year_adj_extra_stack!C186</f>
        <v>-3.2138645670265699E-6</v>
      </c>
      <c r="F187" s="8">
        <f>[5]contrs_3year_adj_extra_stack!D186</f>
        <v>-2.2534504702736301E-5</v>
      </c>
      <c r="G187" s="8">
        <f>[5]contrs_3year_adj_extra_stack!E186</f>
        <v>2.7603652871793401E-5</v>
      </c>
      <c r="I187" s="1">
        <f t="shared" si="72"/>
        <v>43374</v>
      </c>
      <c r="J187" s="1">
        <f t="shared" si="51"/>
        <v>43375</v>
      </c>
      <c r="K187" s="2">
        <f t="shared" si="52"/>
        <v>0</v>
      </c>
      <c r="L187">
        <f t="shared" si="53"/>
        <v>-2.5012132515896102E-3</v>
      </c>
      <c r="M187">
        <f t="shared" si="54"/>
        <v>3.2138645670265698E-4</v>
      </c>
      <c r="N187">
        <f t="shared" si="55"/>
        <v>2.2534504702736301E-3</v>
      </c>
      <c r="O187">
        <f t="shared" si="56"/>
        <v>-2.7603652871793401E-3</v>
      </c>
      <c r="P187">
        <f t="shared" si="73"/>
        <v>2.6867416117926633E-3</v>
      </c>
      <c r="R187">
        <f t="shared" si="57"/>
        <v>0</v>
      </c>
      <c r="S187">
        <f t="shared" si="58"/>
        <v>-1.5409113374428561E-3</v>
      </c>
      <c r="T187">
        <f t="shared" si="59"/>
        <v>1.2816883708494128E-3</v>
      </c>
      <c r="U187">
        <f t="shared" si="60"/>
        <v>3.213752384420386E-3</v>
      </c>
      <c r="V187">
        <f t="shared" si="61"/>
        <v>-1.8000633730325835E-3</v>
      </c>
      <c r="W187">
        <f t="shared" si="62"/>
        <v>-3.6499236058384552E-4</v>
      </c>
      <c r="X187" s="1"/>
      <c r="Y187" s="2" t="b">
        <f t="shared" si="63"/>
        <v>1</v>
      </c>
      <c r="Z187" s="2">
        <f t="shared" si="71"/>
        <v>28</v>
      </c>
      <c r="AA187" s="1">
        <f t="shared" si="64"/>
        <v>43375</v>
      </c>
      <c r="AB187">
        <f t="shared" si="65"/>
        <v>0</v>
      </c>
      <c r="AC187">
        <f t="shared" si="66"/>
        <v>1.5409113374428561E-3</v>
      </c>
      <c r="AD187">
        <f t="shared" si="67"/>
        <v>1.2816883708494128E-3</v>
      </c>
      <c r="AE187">
        <f t="shared" si="68"/>
        <v>3.213752384420386E-3</v>
      </c>
      <c r="AF187">
        <f t="shared" si="69"/>
        <v>1.8000633730325835E-3</v>
      </c>
      <c r="AG187">
        <f t="shared" si="70"/>
        <v>3.6499236058384552E-4</v>
      </c>
    </row>
    <row r="188" spans="1:33" x14ac:dyDescent="0.25">
      <c r="A188" t="s">
        <v>13</v>
      </c>
      <c r="B188" s="4">
        <v>43410</v>
      </c>
      <c r="C188" s="8">
        <f>[5]contrs_3year_adj_extra_stack!A187</f>
        <v>-1.00000000000003E-4</v>
      </c>
      <c r="D188" s="8">
        <f>[5]contrs_3year_adj_extra_stack!B187</f>
        <v>1.6590430953531699E-5</v>
      </c>
      <c r="E188" s="8">
        <f>[5]contrs_3year_adj_extra_stack!C187</f>
        <v>-3.2842856643130097E-5</v>
      </c>
      <c r="F188" s="8">
        <f>[5]contrs_3year_adj_extra_stack!D187</f>
        <v>1.4987892854289999E-5</v>
      </c>
      <c r="G188" s="8">
        <f>[5]contrs_3year_adj_extra_stack!E187</f>
        <v>-3.3601546348395899E-5</v>
      </c>
      <c r="I188" s="1">
        <f t="shared" si="72"/>
        <v>43405</v>
      </c>
      <c r="J188" s="1">
        <f t="shared" si="51"/>
        <v>43410</v>
      </c>
      <c r="K188" s="2">
        <f t="shared" si="52"/>
        <v>1.00000000000003E-2</v>
      </c>
      <c r="L188">
        <f t="shared" si="53"/>
        <v>-1.6590430953531698E-3</v>
      </c>
      <c r="M188">
        <f t="shared" si="54"/>
        <v>3.2842856643130096E-3</v>
      </c>
      <c r="N188">
        <f t="shared" si="55"/>
        <v>-1.498789285429E-3</v>
      </c>
      <c r="O188">
        <f t="shared" si="56"/>
        <v>3.3601546348395899E-3</v>
      </c>
      <c r="P188">
        <f t="shared" si="73"/>
        <v>6.5133920816298711E-3</v>
      </c>
      <c r="R188">
        <f t="shared" si="57"/>
        <v>1.00000000000003E-2</v>
      </c>
      <c r="S188">
        <f t="shared" si="58"/>
        <v>-6.9874118120641555E-4</v>
      </c>
      <c r="T188">
        <f t="shared" si="59"/>
        <v>4.2445875784597655E-3</v>
      </c>
      <c r="U188">
        <f t="shared" si="60"/>
        <v>-5.3848737128224403E-4</v>
      </c>
      <c r="V188">
        <f t="shared" si="61"/>
        <v>4.3204565489863463E-3</v>
      </c>
      <c r="W188">
        <f t="shared" si="62"/>
        <v>3.4616581092533623E-3</v>
      </c>
      <c r="X188" s="1"/>
      <c r="Y188" s="2" t="b">
        <f t="shared" si="63"/>
        <v>1</v>
      </c>
      <c r="Z188" s="2">
        <f t="shared" si="71"/>
        <v>35</v>
      </c>
      <c r="AA188" s="1">
        <f t="shared" si="64"/>
        <v>43410</v>
      </c>
      <c r="AB188">
        <f t="shared" si="65"/>
        <v>1.00000000000003E-2</v>
      </c>
      <c r="AC188">
        <f t="shared" si="66"/>
        <v>6.9874118120641555E-4</v>
      </c>
      <c r="AD188">
        <f t="shared" si="67"/>
        <v>4.2445875784597655E-3</v>
      </c>
      <c r="AE188">
        <f t="shared" si="68"/>
        <v>5.3848737128224403E-4</v>
      </c>
      <c r="AF188">
        <f t="shared" si="69"/>
        <v>4.3204565489863463E-3</v>
      </c>
      <c r="AG188">
        <f t="shared" si="70"/>
        <v>3.4616581092533623E-3</v>
      </c>
    </row>
    <row r="189" spans="1:33" x14ac:dyDescent="0.25">
      <c r="A189" t="s">
        <v>13</v>
      </c>
      <c r="B189" s="4">
        <v>43438</v>
      </c>
      <c r="C189" s="8">
        <f>[5]contrs_3year_adj_extra_stack!A188</f>
        <v>-9.9999999999999395E-5</v>
      </c>
      <c r="D189" s="8">
        <f>[5]contrs_3year_adj_extra_stack!B188</f>
        <v>3.7952932122068298E-5</v>
      </c>
      <c r="E189" s="8">
        <f>[5]contrs_3year_adj_extra_stack!C188</f>
        <v>-9.7822811666129395E-5</v>
      </c>
      <c r="F189" s="8">
        <f>[5]contrs_3year_adj_extra_stack!D188</f>
        <v>2.4130229562214501E-5</v>
      </c>
      <c r="G189" s="8">
        <f>[5]contrs_3year_adj_extra_stack!E188</f>
        <v>1.4757926776109501E-5</v>
      </c>
      <c r="I189" s="1">
        <f t="shared" si="72"/>
        <v>43435</v>
      </c>
      <c r="J189" s="1">
        <f t="shared" si="51"/>
        <v>43438</v>
      </c>
      <c r="K189" s="2">
        <f t="shared" si="52"/>
        <v>9.9999999999999395E-3</v>
      </c>
      <c r="L189">
        <f t="shared" si="53"/>
        <v>-3.7952932122068297E-3</v>
      </c>
      <c r="M189">
        <f t="shared" si="54"/>
        <v>9.782281166612939E-3</v>
      </c>
      <c r="N189">
        <f t="shared" si="55"/>
        <v>-2.41302295622145E-3</v>
      </c>
      <c r="O189">
        <f t="shared" si="56"/>
        <v>-1.4757926776109501E-3</v>
      </c>
      <c r="P189">
        <f t="shared" si="73"/>
        <v>7.9018276794262307E-3</v>
      </c>
      <c r="R189">
        <f t="shared" si="57"/>
        <v>9.9999999999999395E-3</v>
      </c>
      <c r="S189">
        <f t="shared" si="58"/>
        <v>-2.8349912980600756E-3</v>
      </c>
      <c r="T189">
        <f t="shared" si="59"/>
        <v>1.0742583080759694E-2</v>
      </c>
      <c r="U189">
        <f t="shared" si="60"/>
        <v>-1.4527210420746941E-3</v>
      </c>
      <c r="V189">
        <f t="shared" si="61"/>
        <v>-5.1549076346419352E-4</v>
      </c>
      <c r="W189">
        <f t="shared" si="62"/>
        <v>4.8500937070497224E-3</v>
      </c>
      <c r="X189" s="1"/>
      <c r="Y189" s="2" t="b">
        <f t="shared" si="63"/>
        <v>1</v>
      </c>
      <c r="Z189" s="2">
        <f t="shared" si="71"/>
        <v>28</v>
      </c>
      <c r="AA189" s="1">
        <f t="shared" si="64"/>
        <v>43438</v>
      </c>
      <c r="AB189">
        <f t="shared" si="65"/>
        <v>9.9999999999999395E-3</v>
      </c>
      <c r="AC189">
        <f t="shared" si="66"/>
        <v>2.8349912980600756E-3</v>
      </c>
      <c r="AD189">
        <f t="shared" si="67"/>
        <v>1.0742583080759694E-2</v>
      </c>
      <c r="AE189">
        <f t="shared" si="68"/>
        <v>1.4527210420746941E-3</v>
      </c>
      <c r="AF189">
        <f t="shared" si="69"/>
        <v>5.1549076346419352E-4</v>
      </c>
      <c r="AG189">
        <f t="shared" si="70"/>
        <v>4.8500937070497224E-3</v>
      </c>
    </row>
    <row r="190" spans="1:33" x14ac:dyDescent="0.25">
      <c r="A190" t="s">
        <v>13</v>
      </c>
      <c r="B190" s="4">
        <v>43501</v>
      </c>
      <c r="C190" s="8">
        <f>[5]contrs_3year_adj_extra_stack!A189</f>
        <v>-4.0000000000000099E-4</v>
      </c>
      <c r="D190" s="8">
        <f>[5]contrs_3year_adj_extra_stack!B189</f>
        <v>5.9454278839059803E-5</v>
      </c>
      <c r="E190" s="8">
        <f>[5]contrs_3year_adj_extra_stack!C189</f>
        <v>-3.62327756192879E-4</v>
      </c>
      <c r="F190" s="8">
        <f>[5]contrs_3year_adj_extra_stack!D189</f>
        <v>-1.3845609897122799E-5</v>
      </c>
      <c r="G190" s="8">
        <f>[5]contrs_3year_adj_extra_stack!E189</f>
        <v>-6.3366598007545693E-5</v>
      </c>
      <c r="I190" s="1">
        <f t="shared" si="72"/>
        <v>43497</v>
      </c>
      <c r="J190" s="1">
        <f t="shared" si="51"/>
        <v>43501</v>
      </c>
      <c r="K190" s="2">
        <f t="shared" si="52"/>
        <v>4.0000000000000098E-2</v>
      </c>
      <c r="L190">
        <f t="shared" si="53"/>
        <v>-5.9454278839059802E-3</v>
      </c>
      <c r="M190">
        <f t="shared" si="54"/>
        <v>3.6232775619287901E-2</v>
      </c>
      <c r="N190">
        <f t="shared" si="55"/>
        <v>1.38456098971228E-3</v>
      </c>
      <c r="O190">
        <f t="shared" si="56"/>
        <v>6.3366598007545691E-3</v>
      </c>
      <c r="P190">
        <f t="shared" si="73"/>
        <v>1.9914314741513268E-3</v>
      </c>
      <c r="R190">
        <f t="shared" si="57"/>
        <v>4.0000000000000098E-2</v>
      </c>
      <c r="S190">
        <f t="shared" si="58"/>
        <v>-4.985125969759226E-3</v>
      </c>
      <c r="T190">
        <f t="shared" si="59"/>
        <v>3.7193077533434656E-2</v>
      </c>
      <c r="U190">
        <f t="shared" si="60"/>
        <v>2.3448629038590359E-3</v>
      </c>
      <c r="V190">
        <f t="shared" si="61"/>
        <v>7.2969617149013259E-3</v>
      </c>
      <c r="W190">
        <f t="shared" si="62"/>
        <v>-1.060302498225182E-3</v>
      </c>
      <c r="X190" s="1"/>
      <c r="Y190" s="2" t="b">
        <f t="shared" si="63"/>
        <v>1</v>
      </c>
      <c r="Z190" s="2">
        <f t="shared" si="71"/>
        <v>63</v>
      </c>
      <c r="AA190" s="1">
        <f t="shared" si="64"/>
        <v>43501</v>
      </c>
      <c r="AB190">
        <f t="shared" si="65"/>
        <v>4.0000000000000098E-2</v>
      </c>
      <c r="AC190">
        <f t="shared" si="66"/>
        <v>4.985125969759226E-3</v>
      </c>
      <c r="AD190">
        <f t="shared" si="67"/>
        <v>3.7193077533434656E-2</v>
      </c>
      <c r="AE190">
        <f t="shared" si="68"/>
        <v>2.3448629038590359E-3</v>
      </c>
      <c r="AF190">
        <f t="shared" si="69"/>
        <v>7.2969617149013259E-3</v>
      </c>
      <c r="AG190">
        <f t="shared" si="70"/>
        <v>1.060302498225182E-3</v>
      </c>
    </row>
    <row r="191" spans="1:33" x14ac:dyDescent="0.25">
      <c r="A191" t="s">
        <v>13</v>
      </c>
      <c r="B191" s="4">
        <v>43529</v>
      </c>
      <c r="C191" s="8">
        <f>[5]contrs_3year_adj_extra_stack!A190</f>
        <v>0</v>
      </c>
      <c r="D191" s="8">
        <f>[5]contrs_3year_adj_extra_stack!B190</f>
        <v>3.4826314837238899E-6</v>
      </c>
      <c r="E191" s="8">
        <f>[5]contrs_3year_adj_extra_stack!C190</f>
        <v>-2.34381259674753E-5</v>
      </c>
      <c r="F191" s="8">
        <f>[5]contrs_3year_adj_extra_stack!D190</f>
        <v>1.36879044170051E-5</v>
      </c>
      <c r="G191" s="8">
        <f>[5]contrs_3year_adj_extra_stack!E190</f>
        <v>3.0238988417034198E-5</v>
      </c>
      <c r="I191" s="1">
        <f t="shared" si="72"/>
        <v>43525</v>
      </c>
      <c r="J191" s="1">
        <f t="shared" si="51"/>
        <v>43529</v>
      </c>
      <c r="K191" s="2">
        <f t="shared" si="52"/>
        <v>0</v>
      </c>
      <c r="L191">
        <f t="shared" si="53"/>
        <v>-3.48263148372389E-4</v>
      </c>
      <c r="M191">
        <f t="shared" si="54"/>
        <v>2.3438125967475301E-3</v>
      </c>
      <c r="N191">
        <f t="shared" si="55"/>
        <v>-1.3687904417005101E-3</v>
      </c>
      <c r="O191">
        <f t="shared" si="56"/>
        <v>-3.0238988417034198E-3</v>
      </c>
      <c r="P191">
        <f t="shared" si="73"/>
        <v>2.3971398350287887E-3</v>
      </c>
      <c r="R191">
        <f t="shared" si="57"/>
        <v>0</v>
      </c>
      <c r="S191">
        <f t="shared" si="58"/>
        <v>6.1203876577436522E-4</v>
      </c>
      <c r="T191">
        <f t="shared" si="59"/>
        <v>3.304114510894286E-3</v>
      </c>
      <c r="U191">
        <f t="shared" si="60"/>
        <v>-4.0848852755375408E-4</v>
      </c>
      <c r="V191">
        <f t="shared" si="61"/>
        <v>-2.0635969275566634E-3</v>
      </c>
      <c r="W191">
        <f t="shared" si="62"/>
        <v>-6.545941373477201E-4</v>
      </c>
      <c r="X191" s="1"/>
      <c r="Y191" s="2" t="b">
        <f t="shared" si="63"/>
        <v>1</v>
      </c>
      <c r="Z191" s="2">
        <f t="shared" si="71"/>
        <v>28</v>
      </c>
      <c r="AA191" s="1">
        <f t="shared" si="64"/>
        <v>43529</v>
      </c>
      <c r="AB191">
        <f t="shared" si="65"/>
        <v>0</v>
      </c>
      <c r="AC191">
        <f t="shared" si="66"/>
        <v>6.1203876577436522E-4</v>
      </c>
      <c r="AD191">
        <f t="shared" si="67"/>
        <v>3.304114510894286E-3</v>
      </c>
      <c r="AE191">
        <f t="shared" si="68"/>
        <v>4.0848852755375408E-4</v>
      </c>
      <c r="AF191">
        <f t="shared" si="69"/>
        <v>2.0635969275566634E-3</v>
      </c>
      <c r="AG191">
        <f t="shared" si="70"/>
        <v>6.545941373477201E-4</v>
      </c>
    </row>
    <row r="192" spans="1:33" x14ac:dyDescent="0.25">
      <c r="A192" t="s">
        <v>13</v>
      </c>
      <c r="B192" s="4">
        <v>43557</v>
      </c>
      <c r="C192" s="8">
        <f>[5]contrs_3year_adj_extra_stack!A191</f>
        <v>4.9999999999999697E-4</v>
      </c>
      <c r="D192" s="8">
        <f>[5]contrs_3year_adj_extra_stack!B191</f>
        <v>9.0724793834829598E-5</v>
      </c>
      <c r="E192" s="8">
        <f>[5]contrs_3year_adj_extra_stack!C191</f>
        <v>2.8992618477027799E-4</v>
      </c>
      <c r="F192" s="8">
        <f>[5]contrs_3year_adj_extra_stack!D191</f>
        <v>5.4291037089810497E-5</v>
      </c>
      <c r="G192" s="8">
        <f>[5]contrs_3year_adj_extra_stack!E191</f>
        <v>1.1495848118623E-4</v>
      </c>
      <c r="I192" s="1">
        <f t="shared" si="72"/>
        <v>43556</v>
      </c>
      <c r="J192" s="1">
        <f t="shared" si="51"/>
        <v>43557</v>
      </c>
      <c r="K192" s="2">
        <f t="shared" si="52"/>
        <v>-4.9999999999999697E-2</v>
      </c>
      <c r="L192">
        <f t="shared" si="53"/>
        <v>-9.0724793834829603E-3</v>
      </c>
      <c r="M192">
        <f t="shared" si="54"/>
        <v>-2.89926184770278E-2</v>
      </c>
      <c r="N192">
        <f t="shared" si="55"/>
        <v>-5.4291037089810494E-3</v>
      </c>
      <c r="O192">
        <f t="shared" si="56"/>
        <v>-1.1495848118623E-2</v>
      </c>
      <c r="P192">
        <f t="shared" si="73"/>
        <v>4.9900496881151142E-3</v>
      </c>
      <c r="R192">
        <f t="shared" si="57"/>
        <v>-4.9999999999999697E-2</v>
      </c>
      <c r="S192">
        <f t="shared" si="58"/>
        <v>-8.1121774693362052E-3</v>
      </c>
      <c r="T192">
        <f t="shared" si="59"/>
        <v>-2.8032316562881045E-2</v>
      </c>
      <c r="U192">
        <f t="shared" si="60"/>
        <v>-4.4688017948342935E-3</v>
      </c>
      <c r="V192">
        <f t="shared" si="61"/>
        <v>-1.0535546204476243E-2</v>
      </c>
      <c r="W192">
        <f t="shared" si="62"/>
        <v>1.9383157157386055E-3</v>
      </c>
      <c r="X192" s="1"/>
      <c r="Y192" s="2" t="b">
        <f t="shared" si="63"/>
        <v>1</v>
      </c>
      <c r="Z192" s="2">
        <f t="shared" si="71"/>
        <v>28</v>
      </c>
      <c r="AA192" s="1">
        <f t="shared" si="64"/>
        <v>43557</v>
      </c>
      <c r="AB192">
        <f t="shared" si="65"/>
        <v>4.9999999999999697E-2</v>
      </c>
      <c r="AC192">
        <f t="shared" si="66"/>
        <v>8.1121774693362052E-3</v>
      </c>
      <c r="AD192">
        <f t="shared" si="67"/>
        <v>2.8032316562881045E-2</v>
      </c>
      <c r="AE192">
        <f t="shared" si="68"/>
        <v>4.4688017948342935E-3</v>
      </c>
      <c r="AF192">
        <f t="shared" si="69"/>
        <v>1.0535546204476243E-2</v>
      </c>
      <c r="AG192">
        <f t="shared" si="70"/>
        <v>1.9383157157386055E-3</v>
      </c>
    </row>
    <row r="193" spans="1:33" x14ac:dyDescent="0.25">
      <c r="A193" t="s">
        <v>13</v>
      </c>
      <c r="B193" s="4">
        <v>43592</v>
      </c>
      <c r="C193" s="8">
        <f>[5]contrs_3year_adj_extra_stack!A192</f>
        <v>-8.0000000000000004E-4</v>
      </c>
      <c r="D193" s="8">
        <f>[5]contrs_3year_adj_extra_stack!B192</f>
        <v>-8.4504060794156398E-4</v>
      </c>
      <c r="E193" s="8">
        <f>[5]contrs_3year_adj_extra_stack!C192</f>
        <v>1.08438583765206E-4</v>
      </c>
      <c r="F193" s="8">
        <f>[5]contrs_3year_adj_extra_stack!D192</f>
        <v>-5.3615351437149998E-5</v>
      </c>
      <c r="G193" s="8">
        <f>[5]contrs_3year_adj_extra_stack!E192</f>
        <v>-8.7745463147348202E-7</v>
      </c>
      <c r="I193" s="1">
        <f t="shared" si="72"/>
        <v>43586</v>
      </c>
      <c r="J193" s="1">
        <f t="shared" si="51"/>
        <v>43592</v>
      </c>
      <c r="K193" s="2">
        <f t="shared" si="52"/>
        <v>0.08</v>
      </c>
      <c r="L193">
        <f t="shared" si="53"/>
        <v>8.4504060794156399E-2</v>
      </c>
      <c r="M193">
        <f t="shared" si="54"/>
        <v>-1.0843858376520599E-2</v>
      </c>
      <c r="N193">
        <f t="shared" si="55"/>
        <v>5.3615351437149997E-3</v>
      </c>
      <c r="O193">
        <f t="shared" si="56"/>
        <v>8.7745463147348199E-5</v>
      </c>
      <c r="P193">
        <f t="shared" si="73"/>
        <v>8.905169755018535E-4</v>
      </c>
      <c r="R193">
        <f t="shared" si="57"/>
        <v>0.08</v>
      </c>
      <c r="S193">
        <f t="shared" si="58"/>
        <v>8.5464362708303154E-2</v>
      </c>
      <c r="T193">
        <f t="shared" si="59"/>
        <v>-9.883556462373844E-3</v>
      </c>
      <c r="U193">
        <f t="shared" si="60"/>
        <v>6.3218370578617556E-3</v>
      </c>
      <c r="V193">
        <f t="shared" si="61"/>
        <v>1.0480473772941047E-3</v>
      </c>
      <c r="W193">
        <f t="shared" si="62"/>
        <v>-2.1612169968746554E-3</v>
      </c>
      <c r="X193" s="1"/>
      <c r="Y193" s="2" t="b">
        <f t="shared" si="63"/>
        <v>1</v>
      </c>
      <c r="Z193" s="2">
        <f t="shared" si="71"/>
        <v>35</v>
      </c>
      <c r="AA193" s="1">
        <f t="shared" si="64"/>
        <v>43592</v>
      </c>
      <c r="AB193">
        <f t="shared" si="65"/>
        <v>0.08</v>
      </c>
      <c r="AC193">
        <f t="shared" si="66"/>
        <v>8.5464362708303154E-2</v>
      </c>
      <c r="AD193">
        <f t="shared" si="67"/>
        <v>9.883556462373844E-3</v>
      </c>
      <c r="AE193">
        <f t="shared" si="68"/>
        <v>6.3218370578617556E-3</v>
      </c>
      <c r="AF193">
        <f t="shared" si="69"/>
        <v>1.0480473772941047E-3</v>
      </c>
      <c r="AG193">
        <f t="shared" si="70"/>
        <v>2.1612169968746554E-3</v>
      </c>
    </row>
    <row r="194" spans="1:33" x14ac:dyDescent="0.25">
      <c r="A194" t="s">
        <v>13</v>
      </c>
      <c r="B194" s="4">
        <v>43620</v>
      </c>
      <c r="C194" s="8">
        <f>[5]contrs_3year_adj_extra_stack!A193</f>
        <v>1.0000000000000099E-4</v>
      </c>
      <c r="D194" s="8">
        <f>[5]contrs_3year_adj_extra_stack!B193</f>
        <v>2.78311809735861E-6</v>
      </c>
      <c r="E194" s="8">
        <f>[5]contrs_3year_adj_extra_stack!C193</f>
        <v>4.2729828358197699E-5</v>
      </c>
      <c r="F194" s="8">
        <f>[5]contrs_3year_adj_extra_stack!D193</f>
        <v>2.75407577598367E-5</v>
      </c>
      <c r="G194" s="8">
        <f>[5]contrs_3year_adj_extra_stack!E193</f>
        <v>2.2177754247170899E-5</v>
      </c>
      <c r="I194" s="1">
        <f t="shared" si="72"/>
        <v>43617</v>
      </c>
      <c r="J194" s="1">
        <f t="shared" si="51"/>
        <v>43620</v>
      </c>
      <c r="K194" s="2">
        <f t="shared" si="52"/>
        <v>-1.0000000000000099E-2</v>
      </c>
      <c r="L194">
        <f t="shared" si="53"/>
        <v>-2.7831180973586099E-4</v>
      </c>
      <c r="M194">
        <f t="shared" si="54"/>
        <v>-4.27298283581977E-3</v>
      </c>
      <c r="N194">
        <f t="shared" si="55"/>
        <v>-2.75407577598367E-3</v>
      </c>
      <c r="O194">
        <f t="shared" si="56"/>
        <v>-2.21777542471709E-3</v>
      </c>
      <c r="P194">
        <f t="shared" si="73"/>
        <v>-4.7685415374370752E-4</v>
      </c>
      <c r="R194">
        <f t="shared" si="57"/>
        <v>-1.0000000000000099E-2</v>
      </c>
      <c r="S194">
        <f t="shared" si="58"/>
        <v>6.8199010441089328E-4</v>
      </c>
      <c r="T194">
        <f t="shared" si="59"/>
        <v>-3.3126809216730141E-3</v>
      </c>
      <c r="U194">
        <f t="shared" si="60"/>
        <v>-1.7937738618369141E-3</v>
      </c>
      <c r="V194">
        <f t="shared" si="61"/>
        <v>-1.2574735105703335E-3</v>
      </c>
      <c r="W194">
        <f t="shared" si="62"/>
        <v>-3.5285881261202163E-3</v>
      </c>
      <c r="X194" s="1"/>
      <c r="Y194" s="2" t="b">
        <f t="shared" si="63"/>
        <v>1</v>
      </c>
      <c r="Z194" s="2">
        <f t="shared" si="71"/>
        <v>28</v>
      </c>
      <c r="AA194" s="1">
        <f t="shared" si="64"/>
        <v>43620</v>
      </c>
      <c r="AB194">
        <f t="shared" si="65"/>
        <v>1.0000000000000099E-2</v>
      </c>
      <c r="AC194">
        <f t="shared" si="66"/>
        <v>6.8199010441089328E-4</v>
      </c>
      <c r="AD194">
        <f t="shared" si="67"/>
        <v>3.3126809216730141E-3</v>
      </c>
      <c r="AE194">
        <f t="shared" si="68"/>
        <v>1.7937738618369141E-3</v>
      </c>
      <c r="AF194">
        <f t="shared" si="69"/>
        <v>1.2574735105703335E-3</v>
      </c>
      <c r="AG194">
        <f t="shared" si="70"/>
        <v>3.5285881261202163E-3</v>
      </c>
    </row>
    <row r="195" spans="1:33" x14ac:dyDescent="0.25">
      <c r="A195" t="s">
        <v>13</v>
      </c>
      <c r="B195" s="4">
        <v>43648</v>
      </c>
      <c r="C195" s="8">
        <f>[5]contrs_3year_adj_extra_stack!A194</f>
        <v>0</v>
      </c>
      <c r="D195" s="8">
        <f>[5]contrs_3year_adj_extra_stack!B194</f>
        <v>1.6308737708582699E-4</v>
      </c>
      <c r="E195" s="8">
        <f>[5]contrs_3year_adj_extra_stack!C194</f>
        <v>-1.6994997916387601E-4</v>
      </c>
      <c r="F195" s="8">
        <f>[5]contrs_3year_adj_extra_stack!D194</f>
        <v>5.5046370653399203E-5</v>
      </c>
      <c r="G195" s="8">
        <f>[5]contrs_3year_adj_extra_stack!E194</f>
        <v>-4.1482277025942001E-5</v>
      </c>
      <c r="I195" s="1">
        <f t="shared" si="72"/>
        <v>43647</v>
      </c>
      <c r="J195" s="1">
        <f t="shared" ref="J195:J258" si="74">B195</f>
        <v>43648</v>
      </c>
      <c r="K195" s="2">
        <f t="shared" ref="K195:K258" si="75">C195*-100</f>
        <v>0</v>
      </c>
      <c r="L195">
        <f t="shared" ref="L195:L258" si="76">D195*-100</f>
        <v>-1.63087377085827E-2</v>
      </c>
      <c r="M195">
        <f t="shared" ref="M195:M258" si="77">E195*-100</f>
        <v>1.6994997916387599E-2</v>
      </c>
      <c r="N195">
        <f t="shared" ref="N195:N258" si="78">F195*-100</f>
        <v>-5.5046370653399207E-3</v>
      </c>
      <c r="O195">
        <f t="shared" ref="O195:O258" si="79">G195*-100</f>
        <v>4.1482277025941998E-3</v>
      </c>
      <c r="P195">
        <f t="shared" si="73"/>
        <v>6.7014915494082155E-4</v>
      </c>
      <c r="R195">
        <f t="shared" ref="R195:R258" si="80">K195</f>
        <v>0</v>
      </c>
      <c r="S195">
        <f t="shared" ref="S195:S258" si="81">L195-L$725</f>
        <v>-1.5348435794435945E-2</v>
      </c>
      <c r="T195">
        <f t="shared" ref="T195:T258" si="82">M195-M$725</f>
        <v>1.7955299830534354E-2</v>
      </c>
      <c r="U195">
        <f t="shared" ref="U195:U258" si="83">N195-N$725</f>
        <v>-4.5443351511931648E-3</v>
      </c>
      <c r="V195">
        <f t="shared" ref="V195:V258" si="84">O195-O$725</f>
        <v>5.1085296167409566E-3</v>
      </c>
      <c r="W195">
        <f t="shared" ref="W195:W258" si="85">P195-P$725</f>
        <v>-2.3815848174356872E-3</v>
      </c>
      <c r="X195" s="1"/>
      <c r="Y195" s="2" t="b">
        <f t="shared" ref="Y195:Y258" si="86">(A195="MP")</f>
        <v>1</v>
      </c>
      <c r="Z195" s="2">
        <f t="shared" si="71"/>
        <v>28</v>
      </c>
      <c r="AA195" s="1">
        <f t="shared" ref="AA195:AA258" si="87">J195</f>
        <v>43648</v>
      </c>
      <c r="AB195">
        <f t="shared" ref="AB195:AB258" si="88">ABS(R195)</f>
        <v>0</v>
      </c>
      <c r="AC195">
        <f t="shared" ref="AC195:AC258" si="89">ABS(S195)</f>
        <v>1.5348435794435945E-2</v>
      </c>
      <c r="AD195">
        <f t="shared" ref="AD195:AD258" si="90">ABS(T195)</f>
        <v>1.7955299830534354E-2</v>
      </c>
      <c r="AE195">
        <f t="shared" ref="AE195:AE258" si="91">ABS(U195)</f>
        <v>4.5443351511931648E-3</v>
      </c>
      <c r="AF195">
        <f t="shared" ref="AF195:AF258" si="92">ABS(V195)</f>
        <v>5.1085296167409566E-3</v>
      </c>
      <c r="AG195">
        <f t="shared" ref="AG195:AG258" si="93">ABS(W195)</f>
        <v>2.3815848174356872E-3</v>
      </c>
    </row>
    <row r="196" spans="1:33" x14ac:dyDescent="0.25">
      <c r="A196" t="s">
        <v>13</v>
      </c>
      <c r="B196" s="4">
        <v>43683</v>
      </c>
      <c r="C196" s="8">
        <f>[5]contrs_3year_adj_extra_stack!A195</f>
        <v>0</v>
      </c>
      <c r="D196" s="8">
        <f>[5]contrs_3year_adj_extra_stack!B195</f>
        <v>-6.7949853440788495E-5</v>
      </c>
      <c r="E196" s="8">
        <f>[5]contrs_3year_adj_extra_stack!C195</f>
        <v>7.7809562667293102E-5</v>
      </c>
      <c r="F196" s="8">
        <f>[5]contrs_3year_adj_extra_stack!D195</f>
        <v>-6.3110290102347198E-5</v>
      </c>
      <c r="G196" s="8">
        <f>[5]contrs_3year_adj_extra_stack!E195</f>
        <v>4.2006736051252497E-5</v>
      </c>
      <c r="I196" s="1">
        <f t="shared" si="72"/>
        <v>43678</v>
      </c>
      <c r="J196" s="1">
        <f t="shared" si="74"/>
        <v>43683</v>
      </c>
      <c r="K196" s="2">
        <f t="shared" si="75"/>
        <v>0</v>
      </c>
      <c r="L196">
        <f t="shared" si="76"/>
        <v>6.7949853440788495E-3</v>
      </c>
      <c r="M196">
        <f t="shared" si="77"/>
        <v>-7.78095626672931E-3</v>
      </c>
      <c r="N196">
        <f t="shared" si="78"/>
        <v>6.3110290102347194E-3</v>
      </c>
      <c r="O196">
        <f t="shared" si="79"/>
        <v>-4.2006736051252496E-3</v>
      </c>
      <c r="P196">
        <f t="shared" si="73"/>
        <v>-1.1243844824590093E-3</v>
      </c>
      <c r="R196">
        <f t="shared" si="80"/>
        <v>0</v>
      </c>
      <c r="S196">
        <f t="shared" si="81"/>
        <v>7.7552872582256037E-3</v>
      </c>
      <c r="T196">
        <f t="shared" si="82"/>
        <v>-6.8206543525825541E-3</v>
      </c>
      <c r="U196">
        <f t="shared" si="83"/>
        <v>7.2713309243814753E-3</v>
      </c>
      <c r="V196">
        <f t="shared" si="84"/>
        <v>-3.2403716909784929E-3</v>
      </c>
      <c r="W196">
        <f t="shared" si="85"/>
        <v>-4.1761184548355177E-3</v>
      </c>
      <c r="X196" s="1"/>
      <c r="Y196" s="2" t="b">
        <f t="shared" si="86"/>
        <v>1</v>
      </c>
      <c r="Z196" s="2">
        <f t="shared" ref="Z196:Z259" si="94">AA196-AA195</f>
        <v>35</v>
      </c>
      <c r="AA196" s="1">
        <f t="shared" si="87"/>
        <v>43683</v>
      </c>
      <c r="AB196">
        <f t="shared" si="88"/>
        <v>0</v>
      </c>
      <c r="AC196">
        <f t="shared" si="89"/>
        <v>7.7552872582256037E-3</v>
      </c>
      <c r="AD196">
        <f t="shared" si="90"/>
        <v>6.8206543525825541E-3</v>
      </c>
      <c r="AE196">
        <f t="shared" si="91"/>
        <v>7.2713309243814753E-3</v>
      </c>
      <c r="AF196">
        <f t="shared" si="92"/>
        <v>3.2403716909784929E-3</v>
      </c>
      <c r="AG196">
        <f t="shared" si="93"/>
        <v>4.1761184548355177E-3</v>
      </c>
    </row>
    <row r="197" spans="1:33" x14ac:dyDescent="0.25">
      <c r="A197" t="s">
        <v>13</v>
      </c>
      <c r="B197" s="4">
        <v>43711</v>
      </c>
      <c r="C197" s="8">
        <f>[5]contrs_3year_adj_extra_stack!A196</f>
        <v>-2.0000000000000101E-4</v>
      </c>
      <c r="D197" s="8">
        <f>[5]contrs_3year_adj_extra_stack!B196</f>
        <v>-6.9669667463977697E-5</v>
      </c>
      <c r="E197" s="8">
        <f>[5]contrs_3year_adj_extra_stack!C196</f>
        <v>-6.88283494324136E-5</v>
      </c>
      <c r="F197" s="8">
        <f>[5]contrs_3year_adj_extra_stack!D196</f>
        <v>-3.6197753431178997E-5</v>
      </c>
      <c r="G197" s="8">
        <f>[5]contrs_3year_adj_extra_stack!E196</f>
        <v>-1.39282174941746E-6</v>
      </c>
      <c r="I197" s="1">
        <f t="shared" si="72"/>
        <v>43709</v>
      </c>
      <c r="J197" s="1">
        <f t="shared" si="74"/>
        <v>43711</v>
      </c>
      <c r="K197" s="2">
        <f t="shared" si="75"/>
        <v>2.0000000000000101E-2</v>
      </c>
      <c r="L197">
        <f t="shared" si="76"/>
        <v>6.9669667463977698E-3</v>
      </c>
      <c r="M197">
        <f t="shared" si="77"/>
        <v>6.88283494324136E-3</v>
      </c>
      <c r="N197">
        <f t="shared" si="78"/>
        <v>3.6197753431178995E-3</v>
      </c>
      <c r="O197">
        <f t="shared" si="79"/>
        <v>1.39282174941746E-4</v>
      </c>
      <c r="P197">
        <f t="shared" si="73"/>
        <v>2.3911407923013256E-3</v>
      </c>
      <c r="R197">
        <f t="shared" si="80"/>
        <v>2.0000000000000101E-2</v>
      </c>
      <c r="S197">
        <f t="shared" si="81"/>
        <v>7.9272686605445248E-3</v>
      </c>
      <c r="T197">
        <f t="shared" si="82"/>
        <v>7.8431368573881159E-3</v>
      </c>
      <c r="U197">
        <f t="shared" si="83"/>
        <v>4.5800772572646559E-3</v>
      </c>
      <c r="V197">
        <f t="shared" si="84"/>
        <v>1.0995840890885024E-3</v>
      </c>
      <c r="W197">
        <f t="shared" si="85"/>
        <v>-6.6059318007518318E-4</v>
      </c>
      <c r="X197" s="1"/>
      <c r="Y197" s="2" t="b">
        <f t="shared" si="86"/>
        <v>1</v>
      </c>
      <c r="Z197" s="2">
        <f t="shared" si="94"/>
        <v>28</v>
      </c>
      <c r="AA197" s="1">
        <f t="shared" si="87"/>
        <v>43711</v>
      </c>
      <c r="AB197">
        <f t="shared" si="88"/>
        <v>2.0000000000000101E-2</v>
      </c>
      <c r="AC197">
        <f t="shared" si="89"/>
        <v>7.9272686605445248E-3</v>
      </c>
      <c r="AD197">
        <f t="shared" si="90"/>
        <v>7.8431368573881159E-3</v>
      </c>
      <c r="AE197">
        <f t="shared" si="91"/>
        <v>4.5800772572646559E-3</v>
      </c>
      <c r="AF197">
        <f t="shared" si="92"/>
        <v>1.0995840890885024E-3</v>
      </c>
      <c r="AG197">
        <f t="shared" si="93"/>
        <v>6.6059318007518318E-4</v>
      </c>
    </row>
    <row r="198" spans="1:33" x14ac:dyDescent="0.25">
      <c r="A198" t="s">
        <v>13</v>
      </c>
      <c r="B198" s="4">
        <v>43739</v>
      </c>
      <c r="C198" s="8">
        <f>[5]contrs_3year_adj_extra_stack!A197</f>
        <v>6.9999999999999902E-4</v>
      </c>
      <c r="D198" s="8">
        <f>[5]contrs_3year_adj_extra_stack!B197</f>
        <v>3.8097297652535199E-4</v>
      </c>
      <c r="E198" s="8">
        <f>[5]contrs_3year_adj_extra_stack!C197</f>
        <v>6.7733287372870898E-5</v>
      </c>
      <c r="F198" s="8">
        <f>[5]contrs_3year_adj_extra_stack!D197</f>
        <v>2.0290381048211899E-4</v>
      </c>
      <c r="G198" s="8">
        <f>[5]contrs_3year_adj_extra_stack!E197</f>
        <v>6.76790955848843E-5</v>
      </c>
      <c r="I198" s="1">
        <f t="shared" si="72"/>
        <v>43739</v>
      </c>
      <c r="J198" s="1">
        <f t="shared" si="74"/>
        <v>43739</v>
      </c>
      <c r="K198" s="2">
        <f t="shared" si="75"/>
        <v>-6.9999999999999896E-2</v>
      </c>
      <c r="L198">
        <f t="shared" si="76"/>
        <v>-3.8097297652535202E-2</v>
      </c>
      <c r="M198">
        <f t="shared" si="77"/>
        <v>-6.7733287372870902E-3</v>
      </c>
      <c r="N198">
        <f t="shared" si="78"/>
        <v>-2.0290381048211899E-2</v>
      </c>
      <c r="O198">
        <f t="shared" si="79"/>
        <v>-6.7679095584884299E-3</v>
      </c>
      <c r="P198">
        <f t="shared" si="73"/>
        <v>1.9289169965227265E-3</v>
      </c>
      <c r="R198">
        <f t="shared" si="80"/>
        <v>-6.9999999999999896E-2</v>
      </c>
      <c r="S198">
        <f t="shared" si="81"/>
        <v>-3.7136995738388447E-2</v>
      </c>
      <c r="T198">
        <f t="shared" si="82"/>
        <v>-5.8130268231403343E-3</v>
      </c>
      <c r="U198">
        <f t="shared" si="83"/>
        <v>-1.9330079134065144E-2</v>
      </c>
      <c r="V198">
        <f t="shared" si="84"/>
        <v>-5.8076076443416731E-3</v>
      </c>
      <c r="W198">
        <f t="shared" si="85"/>
        <v>-1.1228169758537823E-3</v>
      </c>
      <c r="X198" s="1"/>
      <c r="Y198" s="2" t="b">
        <f t="shared" si="86"/>
        <v>1</v>
      </c>
      <c r="Z198" s="2">
        <f t="shared" si="94"/>
        <v>28</v>
      </c>
      <c r="AA198" s="1">
        <f t="shared" si="87"/>
        <v>43739</v>
      </c>
      <c r="AB198">
        <f t="shared" si="88"/>
        <v>6.9999999999999896E-2</v>
      </c>
      <c r="AC198">
        <f t="shared" si="89"/>
        <v>3.7136995738388447E-2</v>
      </c>
      <c r="AD198">
        <f t="shared" si="90"/>
        <v>5.8130268231403343E-3</v>
      </c>
      <c r="AE198">
        <f t="shared" si="91"/>
        <v>1.9330079134065144E-2</v>
      </c>
      <c r="AF198">
        <f t="shared" si="92"/>
        <v>5.8076076443416731E-3</v>
      </c>
      <c r="AG198">
        <f t="shared" si="93"/>
        <v>1.1228169758537823E-3</v>
      </c>
    </row>
    <row r="199" spans="1:33" x14ac:dyDescent="0.25">
      <c r="A199" t="s">
        <v>13</v>
      </c>
      <c r="B199" s="4">
        <v>43774</v>
      </c>
      <c r="C199" s="8">
        <f>[5]contrs_3year_adj_extra_stack!A198</f>
        <v>-2.9999999999999997E-4</v>
      </c>
      <c r="D199" s="8">
        <f>[5]contrs_3year_adj_extra_stack!B198</f>
        <v>-2.32951053793275E-5</v>
      </c>
      <c r="E199" s="8">
        <f>[5]contrs_3year_adj_extra_stack!C198</f>
        <v>-1.19081830911105E-4</v>
      </c>
      <c r="F199" s="8">
        <f>[5]contrs_3year_adj_extra_stack!D198</f>
        <v>-4.3257675739352097E-5</v>
      </c>
      <c r="G199" s="8">
        <f>[5]contrs_3year_adj_extra_stack!E198</f>
        <v>-3.8573932002402498E-5</v>
      </c>
      <c r="I199" s="1">
        <f t="shared" si="72"/>
        <v>43770</v>
      </c>
      <c r="J199" s="1">
        <f t="shared" si="74"/>
        <v>43774</v>
      </c>
      <c r="K199" s="2">
        <f t="shared" si="75"/>
        <v>0.03</v>
      </c>
      <c r="L199">
        <f t="shared" si="76"/>
        <v>2.3295105379327499E-3</v>
      </c>
      <c r="M199">
        <f t="shared" si="77"/>
        <v>1.19081830911105E-2</v>
      </c>
      <c r="N199">
        <f t="shared" si="78"/>
        <v>4.3257675739352096E-3</v>
      </c>
      <c r="O199">
        <f t="shared" si="79"/>
        <v>3.8573932002402499E-3</v>
      </c>
      <c r="P199">
        <f t="shared" si="73"/>
        <v>7.5791455967812883E-3</v>
      </c>
      <c r="R199">
        <f t="shared" si="80"/>
        <v>0.03</v>
      </c>
      <c r="S199">
        <f t="shared" si="81"/>
        <v>3.2898124520795041E-3</v>
      </c>
      <c r="T199">
        <f t="shared" si="82"/>
        <v>1.2868485005257255E-2</v>
      </c>
      <c r="U199">
        <f t="shared" si="83"/>
        <v>5.2860694880819655E-3</v>
      </c>
      <c r="V199">
        <f t="shared" si="84"/>
        <v>4.8176951143870063E-3</v>
      </c>
      <c r="W199">
        <f t="shared" si="85"/>
        <v>4.5274116244047799E-3</v>
      </c>
      <c r="X199" s="1"/>
      <c r="Y199" s="2" t="b">
        <f t="shared" si="86"/>
        <v>1</v>
      </c>
      <c r="Z199" s="2">
        <f t="shared" si="94"/>
        <v>35</v>
      </c>
      <c r="AA199" s="1">
        <f t="shared" si="87"/>
        <v>43774</v>
      </c>
      <c r="AB199">
        <f t="shared" si="88"/>
        <v>0.03</v>
      </c>
      <c r="AC199">
        <f t="shared" si="89"/>
        <v>3.2898124520795041E-3</v>
      </c>
      <c r="AD199">
        <f t="shared" si="90"/>
        <v>1.2868485005257255E-2</v>
      </c>
      <c r="AE199">
        <f t="shared" si="91"/>
        <v>5.2860694880819655E-3</v>
      </c>
      <c r="AF199">
        <f t="shared" si="92"/>
        <v>4.8176951143870063E-3</v>
      </c>
      <c r="AG199">
        <f t="shared" si="93"/>
        <v>4.5274116244047799E-3</v>
      </c>
    </row>
    <row r="200" spans="1:33" x14ac:dyDescent="0.25">
      <c r="A200" t="s">
        <v>13</v>
      </c>
      <c r="B200" s="4">
        <v>43802</v>
      </c>
      <c r="C200" s="8">
        <f>[5]contrs_3year_adj_extra_stack!A199</f>
        <v>-5.0000000000000001E-4</v>
      </c>
      <c r="D200" s="8">
        <f>[5]contrs_3year_adj_extra_stack!B199</f>
        <v>-1.1608284887495099E-5</v>
      </c>
      <c r="E200" s="8">
        <f>[5]contrs_3year_adj_extra_stack!C199</f>
        <v>-2.5507624343428501E-4</v>
      </c>
      <c r="F200" s="8">
        <f>[5]contrs_3year_adj_extra_stack!D199</f>
        <v>-2.32322820170815E-4</v>
      </c>
      <c r="G200" s="8">
        <f>[5]contrs_3year_adj_extra_stack!E199</f>
        <v>2.94029078423639E-5</v>
      </c>
      <c r="I200" s="1">
        <f t="shared" si="72"/>
        <v>43800</v>
      </c>
      <c r="J200" s="1">
        <f t="shared" si="74"/>
        <v>43802</v>
      </c>
      <c r="K200" s="2">
        <f t="shared" si="75"/>
        <v>0.05</v>
      </c>
      <c r="L200">
        <f t="shared" si="76"/>
        <v>1.1608284887495099E-3</v>
      </c>
      <c r="M200">
        <f t="shared" si="77"/>
        <v>2.55076243434285E-2</v>
      </c>
      <c r="N200">
        <f t="shared" si="78"/>
        <v>2.3232282017081499E-2</v>
      </c>
      <c r="O200">
        <f t="shared" si="79"/>
        <v>-2.9402907842363902E-3</v>
      </c>
      <c r="P200">
        <f t="shared" si="73"/>
        <v>3.0395559349768843E-3</v>
      </c>
      <c r="R200">
        <f t="shared" si="80"/>
        <v>0.05</v>
      </c>
      <c r="S200">
        <f t="shared" si="81"/>
        <v>2.1211304028962642E-3</v>
      </c>
      <c r="T200">
        <f t="shared" si="82"/>
        <v>2.6467926257575256E-2</v>
      </c>
      <c r="U200">
        <f t="shared" si="83"/>
        <v>2.4192583931228254E-2</v>
      </c>
      <c r="V200">
        <f t="shared" si="84"/>
        <v>-1.9799888700896334E-3</v>
      </c>
      <c r="W200">
        <f t="shared" si="85"/>
        <v>-1.2178037399624472E-5</v>
      </c>
      <c r="X200" s="1"/>
      <c r="Y200" s="2" t="b">
        <f t="shared" si="86"/>
        <v>1</v>
      </c>
      <c r="Z200" s="2">
        <f t="shared" si="94"/>
        <v>28</v>
      </c>
      <c r="AA200" s="1">
        <f t="shared" si="87"/>
        <v>43802</v>
      </c>
      <c r="AB200">
        <f t="shared" si="88"/>
        <v>0.05</v>
      </c>
      <c r="AC200">
        <f t="shared" si="89"/>
        <v>2.1211304028962642E-3</v>
      </c>
      <c r="AD200">
        <f t="shared" si="90"/>
        <v>2.6467926257575256E-2</v>
      </c>
      <c r="AE200">
        <f t="shared" si="91"/>
        <v>2.4192583931228254E-2</v>
      </c>
      <c r="AF200">
        <f t="shared" si="92"/>
        <v>1.9799888700896334E-3</v>
      </c>
      <c r="AG200">
        <f t="shared" si="93"/>
        <v>1.2178037399624472E-5</v>
      </c>
    </row>
    <row r="201" spans="1:33" x14ac:dyDescent="0.25">
      <c r="A201" t="str">
        <f>'[3]post matched'!$A2</f>
        <v>speech</v>
      </c>
      <c r="B201" s="1">
        <v>38835</v>
      </c>
      <c r="C201" s="8">
        <f>[5]contrs_3year_adj_extra_stack!A200</f>
        <v>9.9999999999995898E-5</v>
      </c>
      <c r="D201" s="8">
        <f>[5]contrs_3year_adj_extra_stack!B200</f>
        <v>1.31901412211884E-5</v>
      </c>
      <c r="E201" s="8">
        <f>[5]contrs_3year_adj_extra_stack!C200</f>
        <v>5.4101087259622802E-5</v>
      </c>
      <c r="F201" s="8">
        <f>[5]contrs_3year_adj_extra_stack!D200</f>
        <v>5.6649752705015998E-5</v>
      </c>
      <c r="G201" s="8">
        <f>[5]contrs_3year_adj_extra_stack!E200</f>
        <v>8.0665067942613803E-5</v>
      </c>
      <c r="I201" s="1">
        <f t="shared" si="72"/>
        <v>38808</v>
      </c>
      <c r="J201" s="1">
        <f t="shared" si="74"/>
        <v>38835</v>
      </c>
      <c r="K201" s="2">
        <f t="shared" si="75"/>
        <v>-9.9999999999995891E-3</v>
      </c>
      <c r="L201">
        <f t="shared" si="76"/>
        <v>-1.3190141221188401E-3</v>
      </c>
      <c r="M201">
        <f t="shared" si="77"/>
        <v>-5.4101087259622802E-3</v>
      </c>
      <c r="N201">
        <f t="shared" si="78"/>
        <v>-5.6649752705015995E-3</v>
      </c>
      <c r="O201">
        <f t="shared" si="79"/>
        <v>-8.06650679426138E-3</v>
      </c>
      <c r="P201">
        <f t="shared" si="73"/>
        <v>1.046060491284451E-2</v>
      </c>
      <c r="R201">
        <f t="shared" si="80"/>
        <v>-9.9999999999995891E-3</v>
      </c>
      <c r="S201">
        <f t="shared" si="81"/>
        <v>-3.5871220797208581E-4</v>
      </c>
      <c r="T201">
        <f t="shared" si="82"/>
        <v>-4.4498068118155243E-3</v>
      </c>
      <c r="U201">
        <f t="shared" si="83"/>
        <v>-4.7046733563548436E-3</v>
      </c>
      <c r="V201">
        <f t="shared" si="84"/>
        <v>-7.1062048801146232E-3</v>
      </c>
      <c r="W201">
        <f t="shared" si="85"/>
        <v>7.4088709404680018E-3</v>
      </c>
      <c r="Y201" s="2" t="b">
        <f t="shared" si="86"/>
        <v>0</v>
      </c>
      <c r="Z201" s="2">
        <f t="shared" si="94"/>
        <v>-4967</v>
      </c>
      <c r="AA201" s="1">
        <f t="shared" si="87"/>
        <v>38835</v>
      </c>
      <c r="AB201">
        <f t="shared" si="88"/>
        <v>9.9999999999995891E-3</v>
      </c>
      <c r="AC201">
        <f t="shared" si="89"/>
        <v>3.5871220797208581E-4</v>
      </c>
      <c r="AD201">
        <f t="shared" si="90"/>
        <v>4.4498068118155243E-3</v>
      </c>
      <c r="AE201">
        <f t="shared" si="91"/>
        <v>4.7046733563548436E-3</v>
      </c>
      <c r="AF201">
        <f t="shared" si="92"/>
        <v>7.1062048801146232E-3</v>
      </c>
      <c r="AG201">
        <f t="shared" si="93"/>
        <v>7.4088709404680018E-3</v>
      </c>
    </row>
    <row r="202" spans="1:33" x14ac:dyDescent="0.25">
      <c r="A202" t="str">
        <f>'[3]post matched'!$A3</f>
        <v>smp</v>
      </c>
      <c r="B202" s="1">
        <v>38842</v>
      </c>
      <c r="C202" s="8">
        <f>[5]contrs_3year_adj_extra_stack!A201</f>
        <v>6.9999999999999197E-4</v>
      </c>
      <c r="D202" s="8">
        <f>[5]contrs_3year_adj_extra_stack!B201</f>
        <v>6.3641650985385006E-5</v>
      </c>
      <c r="E202" s="8">
        <f>[5]contrs_3year_adj_extra_stack!C201</f>
        <v>2.396484869211E-4</v>
      </c>
      <c r="F202" s="8">
        <f>[5]contrs_3year_adj_extra_stack!D201</f>
        <v>1.4065325422310499E-4</v>
      </c>
      <c r="G202" s="8">
        <f>[5]contrs_3year_adj_extra_stack!E201</f>
        <v>2.19025981523394E-4</v>
      </c>
      <c r="I202" s="1">
        <f t="shared" si="72"/>
        <v>38838</v>
      </c>
      <c r="J202" s="1">
        <f t="shared" si="74"/>
        <v>38842</v>
      </c>
      <c r="K202" s="2">
        <f t="shared" si="75"/>
        <v>-6.9999999999999202E-2</v>
      </c>
      <c r="L202">
        <f t="shared" si="76"/>
        <v>-6.3641650985385009E-3</v>
      </c>
      <c r="M202">
        <f t="shared" si="77"/>
        <v>-2.3964848692110002E-2</v>
      </c>
      <c r="N202">
        <f t="shared" si="78"/>
        <v>-1.4065325422310499E-2</v>
      </c>
      <c r="O202">
        <f t="shared" si="79"/>
        <v>-2.19025981523394E-2</v>
      </c>
      <c r="P202">
        <f t="shared" si="73"/>
        <v>-3.7030626347007954E-3</v>
      </c>
      <c r="R202">
        <f t="shared" si="80"/>
        <v>-6.9999999999999202E-2</v>
      </c>
      <c r="S202">
        <f t="shared" si="81"/>
        <v>-5.4038631843917467E-3</v>
      </c>
      <c r="T202">
        <f t="shared" si="82"/>
        <v>-2.3004546777963247E-2</v>
      </c>
      <c r="U202">
        <f t="shared" si="83"/>
        <v>-1.3105023508163742E-2</v>
      </c>
      <c r="V202">
        <f t="shared" si="84"/>
        <v>-2.0942296238192645E-2</v>
      </c>
      <c r="W202">
        <f t="shared" si="85"/>
        <v>-6.7547966070773038E-3</v>
      </c>
      <c r="Y202" s="2" t="b">
        <f t="shared" si="86"/>
        <v>0</v>
      </c>
      <c r="Z202" s="2">
        <f t="shared" si="94"/>
        <v>7</v>
      </c>
      <c r="AA202" s="1">
        <f t="shared" si="87"/>
        <v>38842</v>
      </c>
      <c r="AB202">
        <f t="shared" si="88"/>
        <v>6.9999999999999202E-2</v>
      </c>
      <c r="AC202">
        <f t="shared" si="89"/>
        <v>5.4038631843917467E-3</v>
      </c>
      <c r="AD202">
        <f t="shared" si="90"/>
        <v>2.3004546777963247E-2</v>
      </c>
      <c r="AE202">
        <f t="shared" si="91"/>
        <v>1.3105023508163742E-2</v>
      </c>
      <c r="AF202">
        <f t="shared" si="92"/>
        <v>2.0942296238192645E-2</v>
      </c>
      <c r="AG202">
        <f t="shared" si="93"/>
        <v>6.7547966070773038E-3</v>
      </c>
    </row>
    <row r="203" spans="1:33" x14ac:dyDescent="0.25">
      <c r="A203" t="str">
        <f>'[3]post matched'!$A4</f>
        <v>speech</v>
      </c>
      <c r="B203" s="1">
        <v>38852</v>
      </c>
      <c r="C203" s="8">
        <f>[5]contrs_3year_adj_extra_stack!A202</f>
        <v>-1.0000000000001001E-4</v>
      </c>
      <c r="D203" s="8">
        <f>[5]contrs_3year_adj_extra_stack!B202</f>
        <v>-2.3194137528791702E-5</v>
      </c>
      <c r="E203" s="8">
        <f>[5]contrs_3year_adj_extra_stack!C202</f>
        <v>1.09959832320182E-4</v>
      </c>
      <c r="F203" s="8">
        <f>[5]contrs_3year_adj_extra_stack!D202</f>
        <v>-8.2210644936195595E-5</v>
      </c>
      <c r="G203" s="8">
        <f>[5]contrs_3year_adj_extra_stack!E202</f>
        <v>-8.1478375482000101E-5</v>
      </c>
      <c r="I203" s="1">
        <f t="shared" si="72"/>
        <v>38838</v>
      </c>
      <c r="J203" s="1">
        <f t="shared" si="74"/>
        <v>38852</v>
      </c>
      <c r="K203" s="2">
        <f t="shared" si="75"/>
        <v>1.0000000000001001E-2</v>
      </c>
      <c r="L203">
        <f t="shared" si="76"/>
        <v>2.3194137528791702E-3</v>
      </c>
      <c r="M203">
        <f t="shared" si="77"/>
        <v>-1.0995983232018199E-2</v>
      </c>
      <c r="N203">
        <f t="shared" si="78"/>
        <v>8.2210644936195603E-3</v>
      </c>
      <c r="O203">
        <f t="shared" si="79"/>
        <v>8.1478375482000095E-3</v>
      </c>
      <c r="P203">
        <f t="shared" si="73"/>
        <v>2.3076674373204605E-3</v>
      </c>
      <c r="R203">
        <f t="shared" si="80"/>
        <v>1.0000000000001001E-2</v>
      </c>
      <c r="S203">
        <f t="shared" si="81"/>
        <v>3.2797156670259244E-3</v>
      </c>
      <c r="T203">
        <f t="shared" si="82"/>
        <v>-1.0035681317871444E-2</v>
      </c>
      <c r="U203">
        <f t="shared" si="83"/>
        <v>9.1813664077663171E-3</v>
      </c>
      <c r="V203">
        <f t="shared" si="84"/>
        <v>9.1081394623467662E-3</v>
      </c>
      <c r="W203">
        <f t="shared" si="85"/>
        <v>-7.4406653505604834E-4</v>
      </c>
      <c r="Y203" s="2" t="b">
        <f t="shared" si="86"/>
        <v>0</v>
      </c>
      <c r="Z203" s="2">
        <f t="shared" si="94"/>
        <v>10</v>
      </c>
      <c r="AA203" s="1">
        <f t="shared" si="87"/>
        <v>38852</v>
      </c>
      <c r="AB203">
        <f t="shared" si="88"/>
        <v>1.0000000000001001E-2</v>
      </c>
      <c r="AC203">
        <f t="shared" si="89"/>
        <v>3.2797156670259244E-3</v>
      </c>
      <c r="AD203">
        <f t="shared" si="90"/>
        <v>1.0035681317871444E-2</v>
      </c>
      <c r="AE203">
        <f t="shared" si="91"/>
        <v>9.1813664077663171E-3</v>
      </c>
      <c r="AF203">
        <f t="shared" si="92"/>
        <v>9.1081394623467662E-3</v>
      </c>
      <c r="AG203">
        <f t="shared" si="93"/>
        <v>7.4406653505604834E-4</v>
      </c>
    </row>
    <row r="204" spans="1:33" x14ac:dyDescent="0.25">
      <c r="A204" t="str">
        <f>'[3]post matched'!$A5</f>
        <v>speech</v>
      </c>
      <c r="B204" s="1">
        <v>38853</v>
      </c>
      <c r="C204" s="8">
        <f>[5]contrs_3year_adj_extra_stack!A203</f>
        <v>-1.00000000000003E-4</v>
      </c>
      <c r="D204" s="8">
        <f>[5]contrs_3year_adj_extra_stack!B203</f>
        <v>6.2325172251542101E-6</v>
      </c>
      <c r="E204" s="8">
        <f>[5]contrs_3year_adj_extra_stack!C203</f>
        <v>-1.9645214119327099E-5</v>
      </c>
      <c r="F204" s="8">
        <f>[5]contrs_3year_adj_extra_stack!D203</f>
        <v>-4.7266739784762201E-5</v>
      </c>
      <c r="G204" s="8">
        <f>[5]contrs_3year_adj_extra_stack!E203</f>
        <v>-8.4611792836396707E-6</v>
      </c>
      <c r="I204" s="1">
        <f t="shared" si="72"/>
        <v>38838</v>
      </c>
      <c r="J204" s="1">
        <f t="shared" si="74"/>
        <v>38853</v>
      </c>
      <c r="K204" s="2">
        <f t="shared" si="75"/>
        <v>1.00000000000003E-2</v>
      </c>
      <c r="L204">
        <f t="shared" si="76"/>
        <v>-6.2325172251542099E-4</v>
      </c>
      <c r="M204">
        <f t="shared" si="77"/>
        <v>1.9645214119327101E-3</v>
      </c>
      <c r="N204">
        <f t="shared" si="78"/>
        <v>4.72667397847622E-3</v>
      </c>
      <c r="O204">
        <f t="shared" si="79"/>
        <v>8.4611792836396704E-4</v>
      </c>
      <c r="P204">
        <f t="shared" si="73"/>
        <v>3.0859384037428238E-3</v>
      </c>
      <c r="R204">
        <f t="shared" si="80"/>
        <v>1.00000000000003E-2</v>
      </c>
      <c r="S204">
        <f t="shared" si="81"/>
        <v>3.3705019163133329E-4</v>
      </c>
      <c r="T204">
        <f t="shared" si="82"/>
        <v>2.924823326079466E-3</v>
      </c>
      <c r="U204">
        <f t="shared" si="83"/>
        <v>5.6869758926229759E-3</v>
      </c>
      <c r="V204">
        <f t="shared" si="84"/>
        <v>1.8064198425107236E-3</v>
      </c>
      <c r="W204">
        <f t="shared" si="85"/>
        <v>3.4204431366314982E-5</v>
      </c>
      <c r="Y204" s="2" t="b">
        <f t="shared" si="86"/>
        <v>0</v>
      </c>
      <c r="Z204" s="2">
        <f t="shared" si="94"/>
        <v>1</v>
      </c>
      <c r="AA204" s="1">
        <f t="shared" si="87"/>
        <v>38853</v>
      </c>
      <c r="AB204">
        <f t="shared" si="88"/>
        <v>1.00000000000003E-2</v>
      </c>
      <c r="AC204">
        <f t="shared" si="89"/>
        <v>3.3705019163133329E-4</v>
      </c>
      <c r="AD204">
        <f t="shared" si="90"/>
        <v>2.924823326079466E-3</v>
      </c>
      <c r="AE204">
        <f t="shared" si="91"/>
        <v>5.6869758926229759E-3</v>
      </c>
      <c r="AF204">
        <f t="shared" si="92"/>
        <v>1.8064198425107236E-3</v>
      </c>
      <c r="AG204">
        <f t="shared" si="93"/>
        <v>3.4204431366314982E-5</v>
      </c>
    </row>
    <row r="205" spans="1:33" x14ac:dyDescent="0.25">
      <c r="A205" t="str">
        <f>'[3]post matched'!$A6</f>
        <v>speech</v>
      </c>
      <c r="B205" s="1">
        <v>38903</v>
      </c>
      <c r="C205" s="8">
        <f>[5]contrs_3year_adj_extra_stack!A204</f>
        <v>-2.00000000000006E-4</v>
      </c>
      <c r="D205" s="8">
        <f>[5]contrs_3year_adj_extra_stack!B204</f>
        <v>6.1899960624709605E-5</v>
      </c>
      <c r="E205" s="8">
        <f>[5]contrs_3year_adj_extra_stack!C204</f>
        <v>-2.0288320359353399E-4</v>
      </c>
      <c r="F205" s="8">
        <f>[5]contrs_3year_adj_extra_stack!D204</f>
        <v>-2.6609324086747099E-5</v>
      </c>
      <c r="G205" s="8">
        <f>[5]contrs_3year_adj_extra_stack!E204</f>
        <v>-5.9086222901481399E-6</v>
      </c>
      <c r="I205" s="1">
        <f t="shared" si="72"/>
        <v>38899</v>
      </c>
      <c r="J205" s="1">
        <f t="shared" si="74"/>
        <v>38903</v>
      </c>
      <c r="K205" s="2">
        <f t="shared" si="75"/>
        <v>2.0000000000000601E-2</v>
      </c>
      <c r="L205">
        <f t="shared" si="76"/>
        <v>-6.1899960624709604E-3</v>
      </c>
      <c r="M205">
        <f t="shared" si="77"/>
        <v>2.02883203593534E-2</v>
      </c>
      <c r="N205">
        <f t="shared" si="78"/>
        <v>2.6609324086747099E-3</v>
      </c>
      <c r="O205">
        <f t="shared" si="79"/>
        <v>5.90862229014814E-4</v>
      </c>
      <c r="P205">
        <f t="shared" si="73"/>
        <v>2.6498810654286388E-3</v>
      </c>
      <c r="R205">
        <f t="shared" si="80"/>
        <v>2.0000000000000601E-2</v>
      </c>
      <c r="S205">
        <f t="shared" si="81"/>
        <v>-5.2296941483242062E-3</v>
      </c>
      <c r="T205">
        <f t="shared" si="82"/>
        <v>2.1248622273500155E-2</v>
      </c>
      <c r="U205">
        <f t="shared" si="83"/>
        <v>3.6212343228214658E-3</v>
      </c>
      <c r="V205">
        <f t="shared" si="84"/>
        <v>1.5511641431615705E-3</v>
      </c>
      <c r="W205">
        <f t="shared" si="85"/>
        <v>-4.0185290694786996E-4</v>
      </c>
      <c r="Y205" s="2" t="b">
        <f t="shared" si="86"/>
        <v>0</v>
      </c>
      <c r="Z205" s="2">
        <f t="shared" si="94"/>
        <v>50</v>
      </c>
      <c r="AA205" s="1">
        <f t="shared" si="87"/>
        <v>38903</v>
      </c>
      <c r="AB205">
        <f t="shared" si="88"/>
        <v>2.0000000000000601E-2</v>
      </c>
      <c r="AC205">
        <f t="shared" si="89"/>
        <v>5.2296941483242062E-3</v>
      </c>
      <c r="AD205">
        <f t="shared" si="90"/>
        <v>2.1248622273500155E-2</v>
      </c>
      <c r="AE205">
        <f t="shared" si="91"/>
        <v>3.6212343228214658E-3</v>
      </c>
      <c r="AF205">
        <f t="shared" si="92"/>
        <v>1.5511641431615705E-3</v>
      </c>
      <c r="AG205">
        <f t="shared" si="93"/>
        <v>4.0185290694786996E-4</v>
      </c>
    </row>
    <row r="206" spans="1:33" x14ac:dyDescent="0.25">
      <c r="A206" t="str">
        <f>'[3]post matched'!$A7</f>
        <v>speech</v>
      </c>
      <c r="B206" s="1">
        <v>38911</v>
      </c>
      <c r="C206" s="8">
        <f>[5]contrs_3year_adj_extra_stack!A205</f>
        <v>2.00000000000006E-4</v>
      </c>
      <c r="D206" s="8">
        <f>[5]contrs_3year_adj_extra_stack!B205</f>
        <v>2.3339327568093701E-5</v>
      </c>
      <c r="E206" s="8">
        <f>[5]contrs_3year_adj_extra_stack!C205</f>
        <v>1.07948391786766E-4</v>
      </c>
      <c r="F206" s="8">
        <f>[5]contrs_3year_adj_extra_stack!D205</f>
        <v>1.24308698247595E-4</v>
      </c>
      <c r="G206" s="8">
        <f>[5]contrs_3year_adj_extra_stack!E205</f>
        <v>-9.1134905958522006E-6</v>
      </c>
      <c r="I206" s="1">
        <f t="shared" ref="I206:I269" si="95">EOMONTH(J206,-1)+1</f>
        <v>38899</v>
      </c>
      <c r="J206" s="1">
        <f t="shared" si="74"/>
        <v>38911</v>
      </c>
      <c r="K206" s="2">
        <f t="shared" si="75"/>
        <v>-2.0000000000000601E-2</v>
      </c>
      <c r="L206">
        <f t="shared" si="76"/>
        <v>-2.3339327568093699E-3</v>
      </c>
      <c r="M206">
        <f t="shared" si="77"/>
        <v>-1.07948391786766E-2</v>
      </c>
      <c r="N206">
        <f t="shared" si="78"/>
        <v>-1.2430869824759501E-2</v>
      </c>
      <c r="O206">
        <f t="shared" si="79"/>
        <v>9.113490595852201E-4</v>
      </c>
      <c r="P206">
        <f t="shared" ref="P206:P269" si="96">K206-L206-M206-N206-O206</f>
        <v>4.6482927006596493E-3</v>
      </c>
      <c r="R206">
        <f t="shared" si="80"/>
        <v>-2.0000000000000601E-2</v>
      </c>
      <c r="S206">
        <f t="shared" si="81"/>
        <v>-1.3736308426626157E-3</v>
      </c>
      <c r="T206">
        <f t="shared" si="82"/>
        <v>-9.834537264529845E-3</v>
      </c>
      <c r="U206">
        <f t="shared" si="83"/>
        <v>-1.1470567910612744E-2</v>
      </c>
      <c r="V206">
        <f t="shared" si="84"/>
        <v>1.8716509737319767E-3</v>
      </c>
      <c r="W206">
        <f t="shared" si="85"/>
        <v>1.5965587282831405E-3</v>
      </c>
      <c r="Y206" s="2" t="b">
        <f t="shared" si="86"/>
        <v>0</v>
      </c>
      <c r="Z206" s="2">
        <f t="shared" si="94"/>
        <v>8</v>
      </c>
      <c r="AA206" s="1">
        <f t="shared" si="87"/>
        <v>38911</v>
      </c>
      <c r="AB206">
        <f t="shared" si="88"/>
        <v>2.0000000000000601E-2</v>
      </c>
      <c r="AC206">
        <f t="shared" si="89"/>
        <v>1.3736308426626157E-3</v>
      </c>
      <c r="AD206">
        <f t="shared" si="90"/>
        <v>9.834537264529845E-3</v>
      </c>
      <c r="AE206">
        <f t="shared" si="91"/>
        <v>1.1470567910612744E-2</v>
      </c>
      <c r="AF206">
        <f t="shared" si="92"/>
        <v>1.8716509737319767E-3</v>
      </c>
      <c r="AG206">
        <f t="shared" si="93"/>
        <v>1.5965587282831405E-3</v>
      </c>
    </row>
    <row r="207" spans="1:33" x14ac:dyDescent="0.25">
      <c r="A207" t="str">
        <f>'[3]post matched'!$A8</f>
        <v>smp</v>
      </c>
      <c r="B207" s="1">
        <v>38933</v>
      </c>
      <c r="C207" s="8">
        <f>[5]contrs_3year_adj_extra_stack!A206</f>
        <v>1.9999999999999901E-4</v>
      </c>
      <c r="D207" s="8">
        <f>[5]contrs_3year_adj_extra_stack!B206</f>
        <v>4.0579100896640298E-5</v>
      </c>
      <c r="E207" s="8">
        <f>[5]contrs_3year_adj_extra_stack!C206</f>
        <v>-3.65471883433287E-5</v>
      </c>
      <c r="F207" s="8">
        <f>[5]contrs_3year_adj_extra_stack!D206</f>
        <v>4.76528467366704E-5</v>
      </c>
      <c r="G207" s="8">
        <f>[5]contrs_3year_adj_extra_stack!E206</f>
        <v>7.3533968432382005E-5</v>
      </c>
      <c r="I207" s="1">
        <f t="shared" si="95"/>
        <v>38930</v>
      </c>
      <c r="J207" s="1">
        <f t="shared" si="74"/>
        <v>38933</v>
      </c>
      <c r="K207" s="2">
        <f t="shared" si="75"/>
        <v>-1.99999999999999E-2</v>
      </c>
      <c r="L207">
        <f t="shared" si="76"/>
        <v>-4.0579100896640302E-3</v>
      </c>
      <c r="M207">
        <f t="shared" si="77"/>
        <v>3.6547188343328701E-3</v>
      </c>
      <c r="N207">
        <f t="shared" si="78"/>
        <v>-4.7652846736670404E-3</v>
      </c>
      <c r="O207">
        <f t="shared" si="79"/>
        <v>-7.3533968432382005E-3</v>
      </c>
      <c r="P207">
        <f t="shared" si="96"/>
        <v>-7.4781272277634992E-3</v>
      </c>
      <c r="R207">
        <f t="shared" si="80"/>
        <v>-1.99999999999999E-2</v>
      </c>
      <c r="S207">
        <f t="shared" si="81"/>
        <v>-3.097608175517276E-3</v>
      </c>
      <c r="T207">
        <f t="shared" si="82"/>
        <v>4.6150207484796256E-3</v>
      </c>
      <c r="U207">
        <f t="shared" si="83"/>
        <v>-3.8049827595202845E-3</v>
      </c>
      <c r="V207">
        <f t="shared" si="84"/>
        <v>-6.3930949290914437E-3</v>
      </c>
      <c r="W207">
        <f t="shared" si="85"/>
        <v>-1.0529861200140008E-2</v>
      </c>
      <c r="Y207" s="2" t="b">
        <f t="shared" si="86"/>
        <v>0</v>
      </c>
      <c r="Z207" s="2">
        <f t="shared" si="94"/>
        <v>22</v>
      </c>
      <c r="AA207" s="1">
        <f t="shared" si="87"/>
        <v>38933</v>
      </c>
      <c r="AB207">
        <f t="shared" si="88"/>
        <v>1.99999999999999E-2</v>
      </c>
      <c r="AC207">
        <f t="shared" si="89"/>
        <v>3.097608175517276E-3</v>
      </c>
      <c r="AD207">
        <f t="shared" si="90"/>
        <v>4.6150207484796256E-3</v>
      </c>
      <c r="AE207">
        <f t="shared" si="91"/>
        <v>3.8049827595202845E-3</v>
      </c>
      <c r="AF207">
        <f t="shared" si="92"/>
        <v>6.3930949290914437E-3</v>
      </c>
      <c r="AG207">
        <f t="shared" si="93"/>
        <v>1.0529861200140008E-2</v>
      </c>
    </row>
    <row r="208" spans="1:33" x14ac:dyDescent="0.25">
      <c r="A208" t="str">
        <f>'[3]post matched'!$A9</f>
        <v>speech</v>
      </c>
      <c r="B208" s="1">
        <v>38951</v>
      </c>
      <c r="C208" s="8">
        <f>[5]contrs_3year_adj_extra_stack!A207</f>
        <v>1.9999999999999901E-4</v>
      </c>
      <c r="D208" s="8">
        <f>[5]contrs_3year_adj_extra_stack!B207</f>
        <v>2.85827560477876E-5</v>
      </c>
      <c r="E208" s="8">
        <f>[5]contrs_3year_adj_extra_stack!C207</f>
        <v>7.4126351246544696E-5</v>
      </c>
      <c r="F208" s="8">
        <f>[5]contrs_3year_adj_extra_stack!D207</f>
        <v>1.06701158625808E-5</v>
      </c>
      <c r="G208" s="8">
        <f>[5]contrs_3year_adj_extra_stack!E207</f>
        <v>1.17889462247049E-4</v>
      </c>
      <c r="I208" s="1">
        <f t="shared" si="95"/>
        <v>38930</v>
      </c>
      <c r="J208" s="1">
        <f t="shared" si="74"/>
        <v>38951</v>
      </c>
      <c r="K208" s="2">
        <f t="shared" si="75"/>
        <v>-1.99999999999999E-2</v>
      </c>
      <c r="L208">
        <f t="shared" si="76"/>
        <v>-2.85827560477876E-3</v>
      </c>
      <c r="M208">
        <f t="shared" si="77"/>
        <v>-7.4126351246544698E-3</v>
      </c>
      <c r="N208">
        <f t="shared" si="78"/>
        <v>-1.0670115862580799E-3</v>
      </c>
      <c r="O208">
        <f t="shared" si="79"/>
        <v>-1.17889462247049E-2</v>
      </c>
      <c r="P208">
        <f t="shared" si="96"/>
        <v>3.126868540396309E-3</v>
      </c>
      <c r="R208">
        <f t="shared" si="80"/>
        <v>-1.99999999999999E-2</v>
      </c>
      <c r="S208">
        <f t="shared" si="81"/>
        <v>-1.8979736906320059E-3</v>
      </c>
      <c r="T208">
        <f t="shared" si="82"/>
        <v>-6.4523332105077139E-3</v>
      </c>
      <c r="U208">
        <f t="shared" si="83"/>
        <v>-1.0670967211132392E-4</v>
      </c>
      <c r="V208">
        <f t="shared" si="84"/>
        <v>-1.0828644310558144E-2</v>
      </c>
      <c r="W208">
        <f t="shared" si="85"/>
        <v>7.5134568019800171E-5</v>
      </c>
      <c r="Y208" s="2" t="b">
        <f t="shared" si="86"/>
        <v>0</v>
      </c>
      <c r="Z208" s="2">
        <f t="shared" si="94"/>
        <v>18</v>
      </c>
      <c r="AA208" s="1">
        <f t="shared" si="87"/>
        <v>38951</v>
      </c>
      <c r="AB208">
        <f t="shared" si="88"/>
        <v>1.99999999999999E-2</v>
      </c>
      <c r="AC208">
        <f t="shared" si="89"/>
        <v>1.8979736906320059E-3</v>
      </c>
      <c r="AD208">
        <f t="shared" si="90"/>
        <v>6.4523332105077139E-3</v>
      </c>
      <c r="AE208">
        <f t="shared" si="91"/>
        <v>1.0670967211132392E-4</v>
      </c>
      <c r="AF208">
        <f t="shared" si="92"/>
        <v>1.0828644310558144E-2</v>
      </c>
      <c r="AG208">
        <f t="shared" si="93"/>
        <v>7.5134568019800171E-5</v>
      </c>
    </row>
    <row r="209" spans="1:33" x14ac:dyDescent="0.25">
      <c r="A209" t="str">
        <f>'[3]post matched'!$A10</f>
        <v>speech</v>
      </c>
      <c r="B209" s="1">
        <v>38975</v>
      </c>
      <c r="C209" s="8">
        <f>[5]contrs_3year_adj_extra_stack!A208</f>
        <v>9.9999999999995898E-5</v>
      </c>
      <c r="D209" s="8">
        <f>[5]contrs_3year_adj_extra_stack!B208</f>
        <v>3.0050180982921699E-5</v>
      </c>
      <c r="E209" s="8">
        <f>[5]contrs_3year_adj_extra_stack!C208</f>
        <v>1.8801537612757299E-5</v>
      </c>
      <c r="F209" s="8">
        <f>[5]contrs_3year_adj_extra_stack!D208</f>
        <v>-8.9636305834877694E-5</v>
      </c>
      <c r="G209" s="8">
        <f>[5]contrs_3year_adj_extra_stack!E208</f>
        <v>1.46219880276211E-4</v>
      </c>
      <c r="I209" s="1">
        <f t="shared" si="95"/>
        <v>38961</v>
      </c>
      <c r="J209" s="1">
        <f t="shared" si="74"/>
        <v>38975</v>
      </c>
      <c r="K209" s="2">
        <f t="shared" si="75"/>
        <v>-9.9999999999995891E-3</v>
      </c>
      <c r="L209">
        <f t="shared" si="76"/>
        <v>-3.0050180982921699E-3</v>
      </c>
      <c r="M209">
        <f t="shared" si="77"/>
        <v>-1.8801537612757298E-3</v>
      </c>
      <c r="N209">
        <f t="shared" si="78"/>
        <v>8.9636305834877687E-3</v>
      </c>
      <c r="O209">
        <f t="shared" si="79"/>
        <v>-1.4621988027621101E-2</v>
      </c>
      <c r="P209">
        <f t="shared" si="96"/>
        <v>5.4352930370164289E-4</v>
      </c>
      <c r="R209">
        <f t="shared" si="80"/>
        <v>-9.9999999999995891E-3</v>
      </c>
      <c r="S209">
        <f t="shared" si="81"/>
        <v>-2.0447161841454157E-3</v>
      </c>
      <c r="T209">
        <f t="shared" si="82"/>
        <v>-9.1985184712897402E-4</v>
      </c>
      <c r="U209">
        <f t="shared" si="83"/>
        <v>9.9239324976345255E-3</v>
      </c>
      <c r="V209">
        <f t="shared" si="84"/>
        <v>-1.3661686113474344E-2</v>
      </c>
      <c r="W209">
        <f t="shared" si="85"/>
        <v>-2.5082046686748659E-3</v>
      </c>
      <c r="Y209" s="2" t="b">
        <f t="shared" si="86"/>
        <v>0</v>
      </c>
      <c r="Z209" s="2">
        <f t="shared" si="94"/>
        <v>24</v>
      </c>
      <c r="AA209" s="1">
        <f t="shared" si="87"/>
        <v>38975</v>
      </c>
      <c r="AB209">
        <f t="shared" si="88"/>
        <v>9.9999999999995891E-3</v>
      </c>
      <c r="AC209">
        <f t="shared" si="89"/>
        <v>2.0447161841454157E-3</v>
      </c>
      <c r="AD209">
        <f t="shared" si="90"/>
        <v>9.1985184712897402E-4</v>
      </c>
      <c r="AE209">
        <f t="shared" si="91"/>
        <v>9.9239324976345255E-3</v>
      </c>
      <c r="AF209">
        <f t="shared" si="92"/>
        <v>1.3661686113474344E-2</v>
      </c>
      <c r="AG209">
        <f t="shared" si="93"/>
        <v>2.5082046686748659E-3</v>
      </c>
    </row>
    <row r="210" spans="1:33" x14ac:dyDescent="0.25">
      <c r="A210" t="str">
        <f>'[3]post matched'!$A11</f>
        <v>smp</v>
      </c>
      <c r="B210" s="1">
        <v>39034</v>
      </c>
      <c r="C210" s="8">
        <f>[5]contrs_3year_adj_extra_stack!A209</f>
        <v>3.0000000000000198E-4</v>
      </c>
      <c r="D210" s="8">
        <f>[5]contrs_3year_adj_extra_stack!B209</f>
        <v>-2.8984212317800801E-5</v>
      </c>
      <c r="E210" s="8">
        <f>[5]contrs_3year_adj_extra_stack!C209</f>
        <v>2.3735199871815699E-4</v>
      </c>
      <c r="F210" s="8">
        <f>[5]contrs_3year_adj_extra_stack!D209</f>
        <v>5.0937328014495499E-5</v>
      </c>
      <c r="G210" s="8">
        <f>[5]contrs_3year_adj_extra_stack!E209</f>
        <v>3.13205484582876E-5</v>
      </c>
      <c r="I210" s="1">
        <f t="shared" si="95"/>
        <v>39022</v>
      </c>
      <c r="J210" s="1">
        <f t="shared" si="74"/>
        <v>39034</v>
      </c>
      <c r="K210" s="2">
        <f t="shared" si="75"/>
        <v>-3.0000000000000197E-2</v>
      </c>
      <c r="L210">
        <f t="shared" si="76"/>
        <v>2.8984212317800799E-3</v>
      </c>
      <c r="M210">
        <f t="shared" si="77"/>
        <v>-2.3735199871815698E-2</v>
      </c>
      <c r="N210">
        <f t="shared" si="78"/>
        <v>-5.0937328014495501E-3</v>
      </c>
      <c r="O210">
        <f t="shared" si="79"/>
        <v>-3.1320548458287599E-3</v>
      </c>
      <c r="P210">
        <f t="shared" si="96"/>
        <v>-9.3743371268627165E-4</v>
      </c>
      <c r="R210">
        <f t="shared" si="80"/>
        <v>-3.0000000000000197E-2</v>
      </c>
      <c r="S210">
        <f t="shared" si="81"/>
        <v>3.8587231459268341E-3</v>
      </c>
      <c r="T210">
        <f t="shared" si="82"/>
        <v>-2.2774897957668943E-2</v>
      </c>
      <c r="U210">
        <f t="shared" si="83"/>
        <v>-4.1334308873027942E-3</v>
      </c>
      <c r="V210">
        <f t="shared" si="84"/>
        <v>-2.1717529316820031E-3</v>
      </c>
      <c r="W210">
        <f t="shared" si="85"/>
        <v>-3.9891676850627809E-3</v>
      </c>
      <c r="Y210" s="2" t="b">
        <f t="shared" si="86"/>
        <v>0</v>
      </c>
      <c r="Z210" s="2">
        <f t="shared" si="94"/>
        <v>59</v>
      </c>
      <c r="AA210" s="1">
        <f t="shared" si="87"/>
        <v>39034</v>
      </c>
      <c r="AB210">
        <f t="shared" si="88"/>
        <v>3.0000000000000197E-2</v>
      </c>
      <c r="AC210">
        <f t="shared" si="89"/>
        <v>3.8587231459268341E-3</v>
      </c>
      <c r="AD210">
        <f t="shared" si="90"/>
        <v>2.2774897957668943E-2</v>
      </c>
      <c r="AE210">
        <f t="shared" si="91"/>
        <v>4.1334308873027942E-3</v>
      </c>
      <c r="AF210">
        <f t="shared" si="92"/>
        <v>2.1717529316820031E-3</v>
      </c>
      <c r="AG210">
        <f t="shared" si="93"/>
        <v>3.9891676850627809E-3</v>
      </c>
    </row>
    <row r="211" spans="1:33" x14ac:dyDescent="0.25">
      <c r="A211" t="str">
        <f>'[3]post matched'!$A12</f>
        <v>speech</v>
      </c>
      <c r="B211" s="1">
        <v>39038</v>
      </c>
      <c r="C211" s="8">
        <f>[5]contrs_3year_adj_extra_stack!A210</f>
        <v>-1.00000000000003E-4</v>
      </c>
      <c r="D211" s="8">
        <f>[5]contrs_3year_adj_extra_stack!B210</f>
        <v>-1.29560775129802E-5</v>
      </c>
      <c r="E211" s="8">
        <f>[5]contrs_3year_adj_extra_stack!C210</f>
        <v>1.4899324784441201E-5</v>
      </c>
      <c r="F211" s="8">
        <f>[5]contrs_3year_adj_extra_stack!D210</f>
        <v>8.6436601663015501E-6</v>
      </c>
      <c r="G211" s="8">
        <f>[5]contrs_3year_adj_extra_stack!E210</f>
        <v>-6.8061968820611095E-5</v>
      </c>
      <c r="I211" s="1">
        <f t="shared" si="95"/>
        <v>39022</v>
      </c>
      <c r="J211" s="1">
        <f t="shared" si="74"/>
        <v>39038</v>
      </c>
      <c r="K211" s="2">
        <f t="shared" si="75"/>
        <v>1.00000000000003E-2</v>
      </c>
      <c r="L211">
        <f t="shared" si="76"/>
        <v>1.2956077512980199E-3</v>
      </c>
      <c r="M211">
        <f t="shared" si="77"/>
        <v>-1.4899324784441201E-3</v>
      </c>
      <c r="N211">
        <f t="shared" si="78"/>
        <v>-8.6436601663015503E-4</v>
      </c>
      <c r="O211">
        <f t="shared" si="79"/>
        <v>6.8061968820611095E-3</v>
      </c>
      <c r="P211">
        <f t="shared" si="96"/>
        <v>4.2524938617154477E-3</v>
      </c>
      <c r="R211">
        <f t="shared" si="80"/>
        <v>1.00000000000003E-2</v>
      </c>
      <c r="S211">
        <f t="shared" si="81"/>
        <v>2.2559096654447743E-3</v>
      </c>
      <c r="T211">
        <f t="shared" si="82"/>
        <v>-5.2963056429736427E-4</v>
      </c>
      <c r="U211">
        <f t="shared" si="83"/>
        <v>9.5935897516600979E-5</v>
      </c>
      <c r="V211">
        <f t="shared" si="84"/>
        <v>7.7664987962078663E-3</v>
      </c>
      <c r="W211">
        <f t="shared" si="85"/>
        <v>1.2007598893389389E-3</v>
      </c>
      <c r="Y211" s="2" t="b">
        <f t="shared" si="86"/>
        <v>0</v>
      </c>
      <c r="Z211" s="2">
        <f t="shared" si="94"/>
        <v>4</v>
      </c>
      <c r="AA211" s="1">
        <f t="shared" si="87"/>
        <v>39038</v>
      </c>
      <c r="AB211">
        <f t="shared" si="88"/>
        <v>1.00000000000003E-2</v>
      </c>
      <c r="AC211">
        <f t="shared" si="89"/>
        <v>2.2559096654447743E-3</v>
      </c>
      <c r="AD211">
        <f t="shared" si="90"/>
        <v>5.2963056429736427E-4</v>
      </c>
      <c r="AE211">
        <f t="shared" si="91"/>
        <v>9.5935897516600979E-5</v>
      </c>
      <c r="AF211">
        <f t="shared" si="92"/>
        <v>7.7664987962078663E-3</v>
      </c>
      <c r="AG211">
        <f t="shared" si="93"/>
        <v>1.2007598893389389E-3</v>
      </c>
    </row>
    <row r="212" spans="1:33" x14ac:dyDescent="0.25">
      <c r="A212" t="str">
        <f>'[3]post matched'!$A13</f>
        <v>speech</v>
      </c>
      <c r="B212" s="1">
        <v>39049</v>
      </c>
      <c r="C212" s="8">
        <f>[5]contrs_3year_adj_extra_stack!A211</f>
        <v>1.9999999999999901E-4</v>
      </c>
      <c r="D212" s="8">
        <f>[5]contrs_3year_adj_extra_stack!B211</f>
        <v>1.4258861291511999E-4</v>
      </c>
      <c r="E212" s="8">
        <f>[5]contrs_3year_adj_extra_stack!C211</f>
        <v>-1.2551940799722101E-4</v>
      </c>
      <c r="F212" s="8">
        <f>[5]contrs_3year_adj_extra_stack!D211</f>
        <v>3.6599938381111198E-5</v>
      </c>
      <c r="G212" s="8">
        <f>[5]contrs_3year_adj_extra_stack!E211</f>
        <v>5.2306281880280297E-5</v>
      </c>
      <c r="I212" s="1">
        <f t="shared" si="95"/>
        <v>39022</v>
      </c>
      <c r="J212" s="1">
        <f t="shared" si="74"/>
        <v>39049</v>
      </c>
      <c r="K212" s="2">
        <f t="shared" si="75"/>
        <v>-1.99999999999999E-2</v>
      </c>
      <c r="L212">
        <f t="shared" si="76"/>
        <v>-1.4258861291512E-2</v>
      </c>
      <c r="M212">
        <f t="shared" si="77"/>
        <v>1.2551940799722102E-2</v>
      </c>
      <c r="N212">
        <f t="shared" si="78"/>
        <v>-3.6599938381111198E-3</v>
      </c>
      <c r="O212">
        <f t="shared" si="79"/>
        <v>-5.23062818802803E-3</v>
      </c>
      <c r="P212">
        <f t="shared" si="96"/>
        <v>-9.4024574820708532E-3</v>
      </c>
      <c r="R212">
        <f t="shared" si="80"/>
        <v>-1.99999999999999E-2</v>
      </c>
      <c r="S212">
        <f t="shared" si="81"/>
        <v>-1.3298559377365245E-2</v>
      </c>
      <c r="T212">
        <f t="shared" si="82"/>
        <v>1.3512242713868857E-2</v>
      </c>
      <c r="U212">
        <f t="shared" si="83"/>
        <v>-2.6996919239643639E-3</v>
      </c>
      <c r="V212">
        <f t="shared" si="84"/>
        <v>-4.2703262738812732E-3</v>
      </c>
      <c r="W212">
        <f t="shared" si="85"/>
        <v>-1.2454191454447362E-2</v>
      </c>
      <c r="Y212" s="2" t="b">
        <f t="shared" si="86"/>
        <v>0</v>
      </c>
      <c r="Z212" s="2">
        <f t="shared" si="94"/>
        <v>11</v>
      </c>
      <c r="AA212" s="1">
        <f t="shared" si="87"/>
        <v>39049</v>
      </c>
      <c r="AB212">
        <f t="shared" si="88"/>
        <v>1.99999999999999E-2</v>
      </c>
      <c r="AC212">
        <f t="shared" si="89"/>
        <v>1.3298559377365245E-2</v>
      </c>
      <c r="AD212">
        <f t="shared" si="90"/>
        <v>1.3512242713868857E-2</v>
      </c>
      <c r="AE212">
        <f t="shared" si="91"/>
        <v>2.6996919239643639E-3</v>
      </c>
      <c r="AF212">
        <f t="shared" si="92"/>
        <v>4.2703262738812732E-3</v>
      </c>
      <c r="AG212">
        <f t="shared" si="93"/>
        <v>1.2454191454447362E-2</v>
      </c>
    </row>
    <row r="213" spans="1:33" x14ac:dyDescent="0.25">
      <c r="A213" t="str">
        <f>'[3]post matched'!$A14</f>
        <v>speech</v>
      </c>
      <c r="B213" s="1">
        <v>39084</v>
      </c>
      <c r="C213" s="8">
        <f>[5]contrs_3year_adj_extra_stack!A212</f>
        <v>-1.00000000000003E-4</v>
      </c>
      <c r="D213" s="8">
        <f>[5]contrs_3year_adj_extra_stack!B212</f>
        <v>8.0539698012107298E-5</v>
      </c>
      <c r="E213" s="8">
        <f>[5]contrs_3year_adj_extra_stack!C212</f>
        <v>-1.9390393703134199E-4</v>
      </c>
      <c r="F213" s="8">
        <f>[5]contrs_3year_adj_extra_stack!D212</f>
        <v>-2.1078083657102902E-6</v>
      </c>
      <c r="G213" s="8">
        <f>[5]contrs_3year_adj_extra_stack!E212</f>
        <v>4.8622938194628102E-5</v>
      </c>
      <c r="I213" s="1">
        <f t="shared" si="95"/>
        <v>39083</v>
      </c>
      <c r="J213" s="1">
        <f t="shared" si="74"/>
        <v>39084</v>
      </c>
      <c r="K213" s="2">
        <f t="shared" si="75"/>
        <v>1.00000000000003E-2</v>
      </c>
      <c r="L213">
        <f t="shared" si="76"/>
        <v>-8.0539698012107291E-3</v>
      </c>
      <c r="M213">
        <f t="shared" si="77"/>
        <v>1.9390393703134199E-2</v>
      </c>
      <c r="N213">
        <f t="shared" si="78"/>
        <v>2.1078083657102901E-4</v>
      </c>
      <c r="O213">
        <f t="shared" si="79"/>
        <v>-4.8622938194628103E-3</v>
      </c>
      <c r="P213">
        <f t="shared" si="96"/>
        <v>3.3150890809686131E-3</v>
      </c>
      <c r="R213">
        <f t="shared" si="80"/>
        <v>1.00000000000003E-2</v>
      </c>
      <c r="S213">
        <f t="shared" si="81"/>
        <v>-7.0936678870639749E-3</v>
      </c>
      <c r="T213">
        <f t="shared" si="82"/>
        <v>2.0350695617280954E-2</v>
      </c>
      <c r="U213">
        <f t="shared" si="83"/>
        <v>1.171082750717785E-3</v>
      </c>
      <c r="V213">
        <f t="shared" si="84"/>
        <v>-3.9019919053160535E-3</v>
      </c>
      <c r="W213">
        <f t="shared" si="85"/>
        <v>2.6335510859210433E-4</v>
      </c>
      <c r="Y213" s="2" t="b">
        <f t="shared" si="86"/>
        <v>0</v>
      </c>
      <c r="Z213" s="2">
        <f t="shared" si="94"/>
        <v>35</v>
      </c>
      <c r="AA213" s="1">
        <f t="shared" si="87"/>
        <v>39084</v>
      </c>
      <c r="AB213">
        <f t="shared" si="88"/>
        <v>1.00000000000003E-2</v>
      </c>
      <c r="AC213">
        <f t="shared" si="89"/>
        <v>7.0936678870639749E-3</v>
      </c>
      <c r="AD213">
        <f t="shared" si="90"/>
        <v>2.0350695617280954E-2</v>
      </c>
      <c r="AE213">
        <f t="shared" si="91"/>
        <v>1.171082750717785E-3</v>
      </c>
      <c r="AF213">
        <f t="shared" si="92"/>
        <v>3.9019919053160535E-3</v>
      </c>
      <c r="AG213">
        <f t="shared" si="93"/>
        <v>2.6335510859210433E-4</v>
      </c>
    </row>
    <row r="214" spans="1:33" x14ac:dyDescent="0.25">
      <c r="A214" t="str">
        <f>'[3]post matched'!$A15</f>
        <v>smp</v>
      </c>
      <c r="B214" s="1">
        <v>39125</v>
      </c>
      <c r="C214" s="8">
        <f>[5]contrs_3year_adj_extra_stack!A213</f>
        <v>3.0000000000000198E-4</v>
      </c>
      <c r="D214" s="8">
        <f>[5]contrs_3year_adj_extra_stack!B213</f>
        <v>-1.9345134097276E-5</v>
      </c>
      <c r="E214" s="8">
        <f>[5]contrs_3year_adj_extra_stack!C213</f>
        <v>3.8470998270393998E-4</v>
      </c>
      <c r="F214" s="8">
        <f>[5]contrs_3year_adj_extra_stack!D213</f>
        <v>-5.7631773041840601E-5</v>
      </c>
      <c r="G214" s="8">
        <f>[5]contrs_3year_adj_extra_stack!E213</f>
        <v>2.6125191704668698E-5</v>
      </c>
      <c r="I214" s="1">
        <f t="shared" si="95"/>
        <v>39114</v>
      </c>
      <c r="J214" s="1">
        <f t="shared" si="74"/>
        <v>39125</v>
      </c>
      <c r="K214" s="2">
        <f t="shared" si="75"/>
        <v>-3.0000000000000197E-2</v>
      </c>
      <c r="L214">
        <f t="shared" si="76"/>
        <v>1.9345134097276001E-3</v>
      </c>
      <c r="M214">
        <f t="shared" si="77"/>
        <v>-3.8470998270393998E-2</v>
      </c>
      <c r="N214">
        <f t="shared" si="78"/>
        <v>5.7631773041840603E-3</v>
      </c>
      <c r="O214">
        <f t="shared" si="79"/>
        <v>-2.61251917046687E-3</v>
      </c>
      <c r="P214">
        <f t="shared" si="96"/>
        <v>3.3858267269490099E-3</v>
      </c>
      <c r="R214">
        <f t="shared" si="80"/>
        <v>-3.0000000000000197E-2</v>
      </c>
      <c r="S214">
        <f t="shared" si="81"/>
        <v>2.8948153238743542E-3</v>
      </c>
      <c r="T214">
        <f t="shared" si="82"/>
        <v>-3.7510696356247243E-2</v>
      </c>
      <c r="U214">
        <f t="shared" si="83"/>
        <v>6.7234792183308162E-3</v>
      </c>
      <c r="V214">
        <f t="shared" si="84"/>
        <v>-1.6522172563201135E-3</v>
      </c>
      <c r="W214">
        <f t="shared" si="85"/>
        <v>3.3409275457250108E-4</v>
      </c>
      <c r="Y214" s="2" t="b">
        <f t="shared" si="86"/>
        <v>0</v>
      </c>
      <c r="Z214" s="2">
        <f t="shared" si="94"/>
        <v>41</v>
      </c>
      <c r="AA214" s="1">
        <f t="shared" si="87"/>
        <v>39125</v>
      </c>
      <c r="AB214">
        <f t="shared" si="88"/>
        <v>3.0000000000000197E-2</v>
      </c>
      <c r="AC214">
        <f t="shared" si="89"/>
        <v>2.8948153238743542E-3</v>
      </c>
      <c r="AD214">
        <f t="shared" si="90"/>
        <v>3.7510696356247243E-2</v>
      </c>
      <c r="AE214">
        <f t="shared" si="91"/>
        <v>6.7234792183308162E-3</v>
      </c>
      <c r="AF214">
        <f t="shared" si="92"/>
        <v>1.6522172563201135E-3</v>
      </c>
      <c r="AG214">
        <f t="shared" si="93"/>
        <v>3.3409275457250108E-4</v>
      </c>
    </row>
    <row r="215" spans="1:33" x14ac:dyDescent="0.25">
      <c r="A215" t="str">
        <f>'[3]post matched'!$A16</f>
        <v>speech</v>
      </c>
      <c r="B215" s="1">
        <v>39134</v>
      </c>
      <c r="C215" s="8">
        <f>[5]contrs_3year_adj_extra_stack!A214</f>
        <v>1.0000000000001001E-4</v>
      </c>
      <c r="D215" s="8">
        <f>[5]contrs_3year_adj_extra_stack!B214</f>
        <v>2.71961830366127E-5</v>
      </c>
      <c r="E215" s="8">
        <f>[5]contrs_3year_adj_extra_stack!C214</f>
        <v>-9.4037325551760599E-6</v>
      </c>
      <c r="F215" s="8">
        <f>[5]contrs_3year_adj_extra_stack!D214</f>
        <v>8.0522548573059102E-6</v>
      </c>
      <c r="G215" s="8">
        <f>[5]contrs_3year_adj_extra_stack!E214</f>
        <v>6.6002419358458504E-5</v>
      </c>
      <c r="I215" s="1">
        <f t="shared" si="95"/>
        <v>39114</v>
      </c>
      <c r="J215" s="1">
        <f t="shared" si="74"/>
        <v>39134</v>
      </c>
      <c r="K215" s="2">
        <f t="shared" si="75"/>
        <v>-1.0000000000001001E-2</v>
      </c>
      <c r="L215">
        <f t="shared" si="76"/>
        <v>-2.7196183036612702E-3</v>
      </c>
      <c r="M215">
        <f t="shared" si="77"/>
        <v>9.4037325551760598E-4</v>
      </c>
      <c r="N215">
        <f t="shared" si="78"/>
        <v>-8.0522548573059107E-4</v>
      </c>
      <c r="O215">
        <f t="shared" si="79"/>
        <v>-6.6002419358458502E-3</v>
      </c>
      <c r="P215">
        <f t="shared" si="96"/>
        <v>-8.1528753028089693E-4</v>
      </c>
      <c r="R215">
        <f t="shared" si="80"/>
        <v>-1.0000000000001001E-2</v>
      </c>
      <c r="S215">
        <f t="shared" si="81"/>
        <v>-1.759316389514516E-3</v>
      </c>
      <c r="T215">
        <f t="shared" si="82"/>
        <v>1.9006751696643617E-3</v>
      </c>
      <c r="U215">
        <f t="shared" si="83"/>
        <v>1.5507642841616493E-4</v>
      </c>
      <c r="V215">
        <f t="shared" si="84"/>
        <v>-5.6399400216990934E-3</v>
      </c>
      <c r="W215">
        <f t="shared" si="85"/>
        <v>-3.8670215026574057E-3</v>
      </c>
      <c r="Y215" s="2" t="b">
        <f t="shared" si="86"/>
        <v>0</v>
      </c>
      <c r="Z215" s="2">
        <f t="shared" si="94"/>
        <v>9</v>
      </c>
      <c r="AA215" s="1">
        <f t="shared" si="87"/>
        <v>39134</v>
      </c>
      <c r="AB215">
        <f t="shared" si="88"/>
        <v>1.0000000000001001E-2</v>
      </c>
      <c r="AC215">
        <f t="shared" si="89"/>
        <v>1.759316389514516E-3</v>
      </c>
      <c r="AD215">
        <f t="shared" si="90"/>
        <v>1.9006751696643617E-3</v>
      </c>
      <c r="AE215">
        <f t="shared" si="91"/>
        <v>1.5507642841616493E-4</v>
      </c>
      <c r="AF215">
        <f t="shared" si="92"/>
        <v>5.6399400216990934E-3</v>
      </c>
      <c r="AG215">
        <f t="shared" si="93"/>
        <v>3.8670215026574057E-3</v>
      </c>
    </row>
    <row r="216" spans="1:33" x14ac:dyDescent="0.25">
      <c r="A216" t="str">
        <f>'[3]post matched'!$A17</f>
        <v>speech</v>
      </c>
      <c r="B216" s="1">
        <v>39148</v>
      </c>
      <c r="C216" s="8">
        <f>[5]contrs_3year_adj_extra_stack!A215</f>
        <v>-1.00000000000003E-4</v>
      </c>
      <c r="D216" s="8">
        <f>[5]contrs_3year_adj_extra_stack!B215</f>
        <v>-1.23675334024579E-4</v>
      </c>
      <c r="E216" s="8">
        <f>[5]contrs_3year_adj_extra_stack!C215</f>
        <v>5.4217348705222398E-5</v>
      </c>
      <c r="F216" s="8">
        <f>[5]contrs_3year_adj_extra_stack!D215</f>
        <v>-3.22283609374449E-5</v>
      </c>
      <c r="G216" s="8">
        <f>[5]contrs_3year_adj_extra_stack!E215</f>
        <v>-3.6833968228304401E-5</v>
      </c>
      <c r="I216" s="1">
        <f t="shared" si="95"/>
        <v>39142</v>
      </c>
      <c r="J216" s="1">
        <f t="shared" si="74"/>
        <v>39148</v>
      </c>
      <c r="K216" s="2">
        <f t="shared" si="75"/>
        <v>1.00000000000003E-2</v>
      </c>
      <c r="L216">
        <f t="shared" si="76"/>
        <v>1.23675334024579E-2</v>
      </c>
      <c r="M216">
        <f t="shared" si="77"/>
        <v>-5.4217348705222395E-3</v>
      </c>
      <c r="N216">
        <f t="shared" si="78"/>
        <v>3.2228360937444902E-3</v>
      </c>
      <c r="O216">
        <f t="shared" si="79"/>
        <v>3.6833968228304403E-3</v>
      </c>
      <c r="P216">
        <f t="shared" si="96"/>
        <v>-3.8520314485102911E-3</v>
      </c>
      <c r="R216">
        <f t="shared" si="80"/>
        <v>1.00000000000003E-2</v>
      </c>
      <c r="S216">
        <f t="shared" si="81"/>
        <v>1.3327835316604655E-2</v>
      </c>
      <c r="T216">
        <f t="shared" si="82"/>
        <v>-4.4614329563754836E-3</v>
      </c>
      <c r="U216">
        <f t="shared" si="83"/>
        <v>4.1831380078912461E-3</v>
      </c>
      <c r="V216">
        <f t="shared" si="84"/>
        <v>4.6436987369771971E-3</v>
      </c>
      <c r="W216">
        <f t="shared" si="85"/>
        <v>-6.9037654208868003E-3</v>
      </c>
      <c r="Y216" s="2" t="b">
        <f t="shared" si="86"/>
        <v>0</v>
      </c>
      <c r="Z216" s="2">
        <f t="shared" si="94"/>
        <v>14</v>
      </c>
      <c r="AA216" s="1">
        <f t="shared" si="87"/>
        <v>39148</v>
      </c>
      <c r="AB216">
        <f t="shared" si="88"/>
        <v>1.00000000000003E-2</v>
      </c>
      <c r="AC216">
        <f t="shared" si="89"/>
        <v>1.3327835316604655E-2</v>
      </c>
      <c r="AD216">
        <f t="shared" si="90"/>
        <v>4.4614329563754836E-3</v>
      </c>
      <c r="AE216">
        <f t="shared" si="91"/>
        <v>4.1831380078912461E-3</v>
      </c>
      <c r="AF216">
        <f t="shared" si="92"/>
        <v>4.6436987369771971E-3</v>
      </c>
      <c r="AG216">
        <f t="shared" si="93"/>
        <v>6.9037654208868003E-3</v>
      </c>
    </row>
    <row r="217" spans="1:33" x14ac:dyDescent="0.25">
      <c r="A217" t="str">
        <f>'[3]post matched'!$A18</f>
        <v>speech</v>
      </c>
      <c r="B217" s="1">
        <v>39157</v>
      </c>
      <c r="C217" s="8">
        <f>[5]contrs_3year_adj_extra_stack!A216</f>
        <v>-7.0000000000000596E-4</v>
      </c>
      <c r="D217" s="8">
        <f>[5]contrs_3year_adj_extra_stack!B216</f>
        <v>1.4497215027215299E-6</v>
      </c>
      <c r="E217" s="8">
        <f>[5]contrs_3year_adj_extra_stack!C216</f>
        <v>-6.25743179986974E-4</v>
      </c>
      <c r="F217" s="8">
        <f>[5]contrs_3year_adj_extra_stack!D216</f>
        <v>9.0553702976524795E-5</v>
      </c>
      <c r="G217" s="8">
        <f>[5]contrs_3year_adj_extra_stack!E216</f>
        <v>-1.1714938444951E-4</v>
      </c>
      <c r="I217" s="1">
        <f t="shared" si="95"/>
        <v>39142</v>
      </c>
      <c r="J217" s="1">
        <f t="shared" si="74"/>
        <v>39157</v>
      </c>
      <c r="K217" s="2">
        <f t="shared" si="75"/>
        <v>7.000000000000059E-2</v>
      </c>
      <c r="L217">
        <f t="shared" si="76"/>
        <v>-1.44972150272153E-4</v>
      </c>
      <c r="M217">
        <f t="shared" si="77"/>
        <v>6.2574317998697407E-2</v>
      </c>
      <c r="N217">
        <f t="shared" si="78"/>
        <v>-9.0553702976524791E-3</v>
      </c>
      <c r="O217">
        <f t="shared" si="79"/>
        <v>1.1714938444951001E-2</v>
      </c>
      <c r="P217">
        <f t="shared" si="96"/>
        <v>4.9110860042768101E-3</v>
      </c>
      <c r="R217">
        <f t="shared" si="80"/>
        <v>7.000000000000059E-2</v>
      </c>
      <c r="S217">
        <f t="shared" si="81"/>
        <v>8.1532976387460121E-4</v>
      </c>
      <c r="T217">
        <f t="shared" si="82"/>
        <v>6.3534619912844162E-2</v>
      </c>
      <c r="U217">
        <f t="shared" si="83"/>
        <v>-8.0950683835057224E-3</v>
      </c>
      <c r="V217">
        <f t="shared" si="84"/>
        <v>1.2675240359097758E-2</v>
      </c>
      <c r="W217">
        <f t="shared" si="85"/>
        <v>1.8593520319003013E-3</v>
      </c>
      <c r="Y217" s="2" t="b">
        <f t="shared" si="86"/>
        <v>0</v>
      </c>
      <c r="Z217" s="2">
        <f t="shared" si="94"/>
        <v>9</v>
      </c>
      <c r="AA217" s="1">
        <f t="shared" si="87"/>
        <v>39157</v>
      </c>
      <c r="AB217">
        <f t="shared" si="88"/>
        <v>7.000000000000059E-2</v>
      </c>
      <c r="AC217">
        <f t="shared" si="89"/>
        <v>8.1532976387460121E-4</v>
      </c>
      <c r="AD217">
        <f t="shared" si="90"/>
        <v>6.3534619912844162E-2</v>
      </c>
      <c r="AE217">
        <f t="shared" si="91"/>
        <v>8.0950683835057224E-3</v>
      </c>
      <c r="AF217">
        <f t="shared" si="92"/>
        <v>1.2675240359097758E-2</v>
      </c>
      <c r="AG217">
        <f t="shared" si="93"/>
        <v>1.8593520319003013E-3</v>
      </c>
    </row>
    <row r="218" spans="1:33" x14ac:dyDescent="0.25">
      <c r="A218" t="str">
        <f>'[3]post matched'!$A19</f>
        <v>smp</v>
      </c>
      <c r="B218" s="1">
        <v>39206</v>
      </c>
      <c r="C218" s="8">
        <f>[5]contrs_3year_adj_extra_stack!A217</f>
        <v>2.9999999999999499E-4</v>
      </c>
      <c r="D218" s="8">
        <f>[5]contrs_3year_adj_extra_stack!B217</f>
        <v>1.7876843637123399E-5</v>
      </c>
      <c r="E218" s="8">
        <f>[5]contrs_3year_adj_extra_stack!C217</f>
        <v>3.98059992557705E-4</v>
      </c>
      <c r="F218" s="8">
        <f>[5]contrs_3year_adj_extra_stack!D217</f>
        <v>-5.62650677591121E-5</v>
      </c>
      <c r="G218" s="8">
        <f>[5]contrs_3year_adj_extra_stack!E217</f>
        <v>-9.1579309517881406E-6</v>
      </c>
      <c r="I218" s="1">
        <f t="shared" si="95"/>
        <v>39203</v>
      </c>
      <c r="J218" s="1">
        <f t="shared" si="74"/>
        <v>39206</v>
      </c>
      <c r="K218" s="2">
        <f t="shared" si="75"/>
        <v>-2.9999999999999499E-2</v>
      </c>
      <c r="L218">
        <f t="shared" si="76"/>
        <v>-1.7876843637123399E-3</v>
      </c>
      <c r="M218">
        <f t="shared" si="77"/>
        <v>-3.9805999255770504E-2</v>
      </c>
      <c r="N218">
        <f t="shared" si="78"/>
        <v>5.6265067759112102E-3</v>
      </c>
      <c r="O218">
        <f t="shared" si="79"/>
        <v>9.1579309517881408E-4</v>
      </c>
      <c r="P218">
        <f t="shared" si="96"/>
        <v>5.0513837483933191E-3</v>
      </c>
      <c r="R218">
        <f t="shared" si="80"/>
        <v>-2.9999999999999499E-2</v>
      </c>
      <c r="S218">
        <f t="shared" si="81"/>
        <v>-8.2738244956558559E-4</v>
      </c>
      <c r="T218">
        <f t="shared" si="82"/>
        <v>-3.8845697341623749E-2</v>
      </c>
      <c r="U218">
        <f t="shared" si="83"/>
        <v>6.586808690057966E-3</v>
      </c>
      <c r="V218">
        <f t="shared" si="84"/>
        <v>1.8760950093255706E-3</v>
      </c>
      <c r="W218">
        <f t="shared" si="85"/>
        <v>1.9996497760168103E-3</v>
      </c>
      <c r="Y218" s="2" t="b">
        <f t="shared" si="86"/>
        <v>0</v>
      </c>
      <c r="Z218" s="2">
        <f t="shared" si="94"/>
        <v>49</v>
      </c>
      <c r="AA218" s="1">
        <f t="shared" si="87"/>
        <v>39206</v>
      </c>
      <c r="AB218">
        <f t="shared" si="88"/>
        <v>2.9999999999999499E-2</v>
      </c>
      <c r="AC218">
        <f t="shared" si="89"/>
        <v>8.2738244956558559E-4</v>
      </c>
      <c r="AD218">
        <f t="shared" si="90"/>
        <v>3.8845697341623749E-2</v>
      </c>
      <c r="AE218">
        <f t="shared" si="91"/>
        <v>6.586808690057966E-3</v>
      </c>
      <c r="AF218">
        <f t="shared" si="92"/>
        <v>1.8760950093255706E-3</v>
      </c>
      <c r="AG218">
        <f t="shared" si="93"/>
        <v>1.9996497760168103E-3</v>
      </c>
    </row>
    <row r="219" spans="1:33" x14ac:dyDescent="0.25">
      <c r="A219" t="str">
        <f>'[3]post matched'!$A20</f>
        <v>speech</v>
      </c>
      <c r="B219" s="1">
        <v>39247</v>
      </c>
      <c r="C219" s="8">
        <f>[5]contrs_3year_adj_extra_stack!A218</f>
        <v>5.0000000000000001E-4</v>
      </c>
      <c r="D219" s="8">
        <f>[5]contrs_3year_adj_extra_stack!B218</f>
        <v>2.2977117632086701E-4</v>
      </c>
      <c r="E219" s="8">
        <f>[5]contrs_3year_adj_extra_stack!C218</f>
        <v>4.1241806183633202E-4</v>
      </c>
      <c r="F219" s="8">
        <f>[5]contrs_3year_adj_extra_stack!D218</f>
        <v>-1.1819068108505E-4</v>
      </c>
      <c r="G219" s="8">
        <f>[5]contrs_3year_adj_extra_stack!E218</f>
        <v>1.9075756287176201E-5</v>
      </c>
      <c r="I219" s="1">
        <f t="shared" si="95"/>
        <v>39234</v>
      </c>
      <c r="J219" s="1">
        <f t="shared" si="74"/>
        <v>39247</v>
      </c>
      <c r="K219" s="2">
        <f t="shared" si="75"/>
        <v>-0.05</v>
      </c>
      <c r="L219">
        <f t="shared" si="76"/>
        <v>-2.2977117632086701E-2</v>
      </c>
      <c r="M219">
        <f t="shared" si="77"/>
        <v>-4.1241806183633205E-2</v>
      </c>
      <c r="N219">
        <f t="shared" si="78"/>
        <v>1.1819068108505E-2</v>
      </c>
      <c r="O219">
        <f t="shared" si="79"/>
        <v>-1.9075756287176202E-3</v>
      </c>
      <c r="P219">
        <f t="shared" si="96"/>
        <v>4.3074313359325227E-3</v>
      </c>
      <c r="R219">
        <f t="shared" si="80"/>
        <v>-0.05</v>
      </c>
      <c r="S219">
        <f t="shared" si="81"/>
        <v>-2.2016815717939946E-2</v>
      </c>
      <c r="T219">
        <f t="shared" si="82"/>
        <v>-4.028150426948645E-2</v>
      </c>
      <c r="U219">
        <f t="shared" si="83"/>
        <v>1.2779370022651757E-2</v>
      </c>
      <c r="V219">
        <f t="shared" si="84"/>
        <v>-9.4727371457086363E-4</v>
      </c>
      <c r="W219">
        <f t="shared" si="85"/>
        <v>1.2556973635560139E-3</v>
      </c>
      <c r="Y219" s="2" t="b">
        <f t="shared" si="86"/>
        <v>0</v>
      </c>
      <c r="Z219" s="2">
        <f t="shared" si="94"/>
        <v>41</v>
      </c>
      <c r="AA219" s="1">
        <f t="shared" si="87"/>
        <v>39247</v>
      </c>
      <c r="AB219">
        <f t="shared" si="88"/>
        <v>0.05</v>
      </c>
      <c r="AC219">
        <f t="shared" si="89"/>
        <v>2.2016815717939946E-2</v>
      </c>
      <c r="AD219">
        <f t="shared" si="90"/>
        <v>4.028150426948645E-2</v>
      </c>
      <c r="AE219">
        <f t="shared" si="91"/>
        <v>1.2779370022651757E-2</v>
      </c>
      <c r="AF219">
        <f t="shared" si="92"/>
        <v>9.4727371457086363E-4</v>
      </c>
      <c r="AG219">
        <f t="shared" si="93"/>
        <v>1.2556973635560139E-3</v>
      </c>
    </row>
    <row r="220" spans="1:33" x14ac:dyDescent="0.25">
      <c r="A220" t="str">
        <f>'[3]post matched'!$A21</f>
        <v>speech</v>
      </c>
      <c r="B220" s="1">
        <v>39260</v>
      </c>
      <c r="C220" s="8">
        <f>[5]contrs_3year_adj_extra_stack!A219</f>
        <v>9.9999999999989E-5</v>
      </c>
      <c r="D220" s="8">
        <f>[5]contrs_3year_adj_extra_stack!B219</f>
        <v>2.1607176000433399E-5</v>
      </c>
      <c r="E220" s="8">
        <f>[5]contrs_3year_adj_extra_stack!C219</f>
        <v>-3.66018513742766E-6</v>
      </c>
      <c r="F220" s="8">
        <f>[5]contrs_3year_adj_extra_stack!D219</f>
        <v>6.3532416055722807E-5</v>
      </c>
      <c r="G220" s="8">
        <f>[5]contrs_3year_adj_extra_stack!E219</f>
        <v>-1.4377309337815599E-5</v>
      </c>
      <c r="I220" s="1">
        <f t="shared" si="95"/>
        <v>39234</v>
      </c>
      <c r="J220" s="1">
        <f t="shared" si="74"/>
        <v>39260</v>
      </c>
      <c r="K220" s="2">
        <f t="shared" si="75"/>
        <v>-9.9999999999989004E-3</v>
      </c>
      <c r="L220">
        <f t="shared" si="76"/>
        <v>-2.16071760004334E-3</v>
      </c>
      <c r="M220">
        <f t="shared" si="77"/>
        <v>3.6601851374276601E-4</v>
      </c>
      <c r="N220">
        <f t="shared" si="78"/>
        <v>-6.3532416055722806E-3</v>
      </c>
      <c r="O220">
        <f t="shared" si="79"/>
        <v>1.43773093378156E-3</v>
      </c>
      <c r="P220">
        <f t="shared" si="96"/>
        <v>-3.2897902419076067E-3</v>
      </c>
      <c r="R220">
        <f t="shared" si="80"/>
        <v>-9.9999999999989004E-3</v>
      </c>
      <c r="S220">
        <f t="shared" si="81"/>
        <v>-1.2004156858965859E-3</v>
      </c>
      <c r="T220">
        <f t="shared" si="82"/>
        <v>1.3263204278895217E-3</v>
      </c>
      <c r="U220">
        <f t="shared" si="83"/>
        <v>-5.3929396914255247E-3</v>
      </c>
      <c r="V220">
        <f t="shared" si="84"/>
        <v>2.3980328479283166E-3</v>
      </c>
      <c r="W220">
        <f t="shared" si="85"/>
        <v>-6.3415242142841159E-3</v>
      </c>
      <c r="Y220" s="2" t="b">
        <f t="shared" si="86"/>
        <v>0</v>
      </c>
      <c r="Z220" s="2">
        <f t="shared" si="94"/>
        <v>13</v>
      </c>
      <c r="AA220" s="1">
        <f t="shared" si="87"/>
        <v>39260</v>
      </c>
      <c r="AB220">
        <f t="shared" si="88"/>
        <v>9.9999999999989004E-3</v>
      </c>
      <c r="AC220">
        <f t="shared" si="89"/>
        <v>1.2004156858965859E-3</v>
      </c>
      <c r="AD220">
        <f t="shared" si="90"/>
        <v>1.3263204278895217E-3</v>
      </c>
      <c r="AE220">
        <f t="shared" si="91"/>
        <v>5.3929396914255247E-3</v>
      </c>
      <c r="AF220">
        <f t="shared" si="92"/>
        <v>2.3980328479283166E-3</v>
      </c>
      <c r="AG220">
        <f t="shared" si="93"/>
        <v>6.3415242142841159E-3</v>
      </c>
    </row>
    <row r="221" spans="1:33" x14ac:dyDescent="0.25">
      <c r="A221" t="str">
        <f>'[3]post matched'!$A22</f>
        <v>speech</v>
      </c>
      <c r="B221" s="1">
        <v>39281</v>
      </c>
      <c r="C221" s="8">
        <f>[5]contrs_3year_adj_extra_stack!A220</f>
        <v>-9.9999999999995898E-5</v>
      </c>
      <c r="D221" s="8">
        <f>[5]contrs_3year_adj_extra_stack!B220</f>
        <v>2.7808003366530201E-5</v>
      </c>
      <c r="E221" s="8">
        <f>[5]contrs_3year_adj_extra_stack!C220</f>
        <v>-5.9887895321939001E-5</v>
      </c>
      <c r="F221" s="8">
        <f>[5]contrs_3year_adj_extra_stack!D220</f>
        <v>-1.25360139222769E-6</v>
      </c>
      <c r="G221" s="8">
        <f>[5]contrs_3year_adj_extra_stack!E220</f>
        <v>5.3127758818323397E-6</v>
      </c>
      <c r="I221" s="1">
        <f t="shared" si="95"/>
        <v>39264</v>
      </c>
      <c r="J221" s="1">
        <f t="shared" si="74"/>
        <v>39281</v>
      </c>
      <c r="K221" s="2">
        <f t="shared" si="75"/>
        <v>9.9999999999995891E-3</v>
      </c>
      <c r="L221">
        <f t="shared" si="76"/>
        <v>-2.7808003366530201E-3</v>
      </c>
      <c r="M221">
        <f t="shared" si="77"/>
        <v>5.9887895321939005E-3</v>
      </c>
      <c r="N221">
        <f t="shared" si="78"/>
        <v>1.2536013922276901E-4</v>
      </c>
      <c r="O221">
        <f t="shared" si="79"/>
        <v>-5.3127758818323403E-4</v>
      </c>
      <c r="P221">
        <f t="shared" si="96"/>
        <v>7.1979282534191729E-3</v>
      </c>
      <c r="R221">
        <f t="shared" si="80"/>
        <v>9.9999999999995891E-3</v>
      </c>
      <c r="S221">
        <f t="shared" si="81"/>
        <v>-1.8204984225062659E-3</v>
      </c>
      <c r="T221">
        <f t="shared" si="82"/>
        <v>6.9490914463406564E-3</v>
      </c>
      <c r="U221">
        <f t="shared" si="83"/>
        <v>1.085662053369525E-3</v>
      </c>
      <c r="V221">
        <f t="shared" si="84"/>
        <v>4.2902432596352252E-4</v>
      </c>
      <c r="W221">
        <f t="shared" si="85"/>
        <v>4.1461942810426637E-3</v>
      </c>
      <c r="Y221" s="2" t="b">
        <f t="shared" si="86"/>
        <v>0</v>
      </c>
      <c r="Z221" s="2">
        <f t="shared" si="94"/>
        <v>21</v>
      </c>
      <c r="AA221" s="1">
        <f t="shared" si="87"/>
        <v>39281</v>
      </c>
      <c r="AB221">
        <f t="shared" si="88"/>
        <v>9.9999999999995891E-3</v>
      </c>
      <c r="AC221">
        <f t="shared" si="89"/>
        <v>1.8204984225062659E-3</v>
      </c>
      <c r="AD221">
        <f t="shared" si="90"/>
        <v>6.9490914463406564E-3</v>
      </c>
      <c r="AE221">
        <f t="shared" si="91"/>
        <v>1.085662053369525E-3</v>
      </c>
      <c r="AF221">
        <f t="shared" si="92"/>
        <v>4.2902432596352252E-4</v>
      </c>
      <c r="AG221">
        <f t="shared" si="93"/>
        <v>4.1461942810426637E-3</v>
      </c>
    </row>
    <row r="222" spans="1:33" x14ac:dyDescent="0.25">
      <c r="A222" t="str">
        <f>'[3]post matched'!$A23</f>
        <v>smp</v>
      </c>
      <c r="B222" s="1">
        <v>39307</v>
      </c>
      <c r="C222" s="8">
        <f>[5]contrs_3year_adj_extra_stack!A221</f>
        <v>-2.00000000000006E-4</v>
      </c>
      <c r="D222" s="8">
        <f>[5]contrs_3year_adj_extra_stack!B221</f>
        <v>2.3730778690244001E-5</v>
      </c>
      <c r="E222" s="8">
        <f>[5]contrs_3year_adj_extra_stack!C221</f>
        <v>-2.5422685832314599E-4</v>
      </c>
      <c r="F222" s="8">
        <f>[5]contrs_3year_adj_extra_stack!D221</f>
        <v>5.73469509306664E-5</v>
      </c>
      <c r="G222" s="8">
        <f>[5]contrs_3year_adj_extra_stack!E221</f>
        <v>-5.2167708997640103E-6</v>
      </c>
      <c r="I222" s="1">
        <f t="shared" si="95"/>
        <v>39295</v>
      </c>
      <c r="J222" s="1">
        <f t="shared" si="74"/>
        <v>39307</v>
      </c>
      <c r="K222" s="2">
        <f t="shared" si="75"/>
        <v>2.0000000000000601E-2</v>
      </c>
      <c r="L222">
        <f t="shared" si="76"/>
        <v>-2.3730778690244001E-3</v>
      </c>
      <c r="M222">
        <f t="shared" si="77"/>
        <v>2.54226858323146E-2</v>
      </c>
      <c r="N222">
        <f t="shared" si="78"/>
        <v>-5.7346950930666401E-3</v>
      </c>
      <c r="O222">
        <f t="shared" si="79"/>
        <v>5.2167708997640102E-4</v>
      </c>
      <c r="P222">
        <f t="shared" si="96"/>
        <v>2.1634100398006386E-3</v>
      </c>
      <c r="R222">
        <f t="shared" si="80"/>
        <v>2.0000000000000601E-2</v>
      </c>
      <c r="S222">
        <f t="shared" si="81"/>
        <v>-1.4127759548776459E-3</v>
      </c>
      <c r="T222">
        <f t="shared" si="82"/>
        <v>2.6382987746461355E-2</v>
      </c>
      <c r="U222">
        <f t="shared" si="83"/>
        <v>-4.7743931789198842E-3</v>
      </c>
      <c r="V222">
        <f t="shared" si="84"/>
        <v>1.4819790041231576E-3</v>
      </c>
      <c r="W222">
        <f t="shared" si="85"/>
        <v>-8.8832393257587015E-4</v>
      </c>
      <c r="Y222" s="2" t="b">
        <f t="shared" si="86"/>
        <v>0</v>
      </c>
      <c r="Z222" s="2">
        <f t="shared" si="94"/>
        <v>26</v>
      </c>
      <c r="AA222" s="1">
        <f t="shared" si="87"/>
        <v>39307</v>
      </c>
      <c r="AB222">
        <f t="shared" si="88"/>
        <v>2.0000000000000601E-2</v>
      </c>
      <c r="AC222">
        <f t="shared" si="89"/>
        <v>1.4127759548776459E-3</v>
      </c>
      <c r="AD222">
        <f t="shared" si="90"/>
        <v>2.6382987746461355E-2</v>
      </c>
      <c r="AE222">
        <f t="shared" si="91"/>
        <v>4.7743931789198842E-3</v>
      </c>
      <c r="AF222">
        <f t="shared" si="92"/>
        <v>1.4819790041231576E-3</v>
      </c>
      <c r="AG222">
        <f t="shared" si="93"/>
        <v>8.8832393257587015E-4</v>
      </c>
    </row>
    <row r="223" spans="1:33" x14ac:dyDescent="0.25">
      <c r="A223" t="str">
        <f>'[3]post matched'!$A24</f>
        <v>speech</v>
      </c>
      <c r="B223" s="1">
        <v>39311</v>
      </c>
      <c r="C223" s="8">
        <f>[5]contrs_3year_adj_extra_stack!A222</f>
        <v>-2.9999999999999499E-4</v>
      </c>
      <c r="D223" s="8">
        <f>[5]contrs_3year_adj_extra_stack!B222</f>
        <v>9.7325240426393596E-8</v>
      </c>
      <c r="E223" s="8">
        <f>[5]contrs_3year_adj_extra_stack!C222</f>
        <v>-2.6766662357558202E-4</v>
      </c>
      <c r="F223" s="8">
        <f>[5]contrs_3year_adj_extra_stack!D222</f>
        <v>1.3437558979419699E-4</v>
      </c>
      <c r="G223" s="8">
        <f>[5]contrs_3year_adj_extra_stack!E222</f>
        <v>-1.2006209914496E-4</v>
      </c>
      <c r="I223" s="1">
        <f t="shared" si="95"/>
        <v>39295</v>
      </c>
      <c r="J223" s="1">
        <f t="shared" si="74"/>
        <v>39311</v>
      </c>
      <c r="K223" s="2">
        <f t="shared" si="75"/>
        <v>2.9999999999999499E-2</v>
      </c>
      <c r="L223">
        <f t="shared" si="76"/>
        <v>-9.7325240426393601E-6</v>
      </c>
      <c r="M223">
        <f t="shared" si="77"/>
        <v>2.6766662357558202E-2</v>
      </c>
      <c r="N223">
        <f t="shared" si="78"/>
        <v>-1.3437558979419699E-2</v>
      </c>
      <c r="O223">
        <f t="shared" si="79"/>
        <v>1.2006209914496E-2</v>
      </c>
      <c r="P223">
        <f t="shared" si="96"/>
        <v>4.6744192314076387E-3</v>
      </c>
      <c r="R223">
        <f t="shared" si="80"/>
        <v>2.9999999999999499E-2</v>
      </c>
      <c r="S223">
        <f t="shared" si="81"/>
        <v>9.5056939010411488E-4</v>
      </c>
      <c r="T223">
        <f t="shared" si="82"/>
        <v>2.7726964271704957E-2</v>
      </c>
      <c r="U223">
        <f t="shared" si="83"/>
        <v>-1.2477257065272942E-2</v>
      </c>
      <c r="V223">
        <f t="shared" si="84"/>
        <v>1.2966511828642757E-2</v>
      </c>
      <c r="W223">
        <f t="shared" si="85"/>
        <v>1.6226852590311299E-3</v>
      </c>
      <c r="Y223" s="2" t="b">
        <f t="shared" si="86"/>
        <v>0</v>
      </c>
      <c r="Z223" s="2">
        <f t="shared" si="94"/>
        <v>4</v>
      </c>
      <c r="AA223" s="1">
        <f t="shared" si="87"/>
        <v>39311</v>
      </c>
      <c r="AB223">
        <f t="shared" si="88"/>
        <v>2.9999999999999499E-2</v>
      </c>
      <c r="AC223">
        <f t="shared" si="89"/>
        <v>9.5056939010411488E-4</v>
      </c>
      <c r="AD223">
        <f t="shared" si="90"/>
        <v>2.7726964271704957E-2</v>
      </c>
      <c r="AE223">
        <f t="shared" si="91"/>
        <v>1.2477257065272942E-2</v>
      </c>
      <c r="AF223">
        <f t="shared" si="92"/>
        <v>1.2966511828642757E-2</v>
      </c>
      <c r="AG223">
        <f t="shared" si="93"/>
        <v>1.6226852590311299E-3</v>
      </c>
    </row>
    <row r="224" spans="1:33" x14ac:dyDescent="0.25">
      <c r="A224" t="str">
        <f>'[3]post matched'!$A25</f>
        <v>speech</v>
      </c>
      <c r="B224" s="1">
        <v>39343</v>
      </c>
      <c r="C224" s="8">
        <f>[5]contrs_3year_adj_extra_stack!A223</f>
        <v>-1.00000000000003E-4</v>
      </c>
      <c r="D224" s="8">
        <f>[5]contrs_3year_adj_extra_stack!B223</f>
        <v>-1.0792661379459299E-5</v>
      </c>
      <c r="E224" s="8">
        <f>[5]contrs_3year_adj_extra_stack!C223</f>
        <v>-1.6638677376420001E-4</v>
      </c>
      <c r="F224" s="8">
        <f>[5]contrs_3year_adj_extra_stack!D223</f>
        <v>6.3600778312866306E-5</v>
      </c>
      <c r="G224" s="8">
        <f>[5]contrs_3year_adj_extra_stack!E223</f>
        <v>-1.20425098422835E-5</v>
      </c>
      <c r="I224" s="1">
        <f t="shared" si="95"/>
        <v>39326</v>
      </c>
      <c r="J224" s="1">
        <f t="shared" si="74"/>
        <v>39343</v>
      </c>
      <c r="K224" s="2">
        <f t="shared" si="75"/>
        <v>1.00000000000003E-2</v>
      </c>
      <c r="L224">
        <f t="shared" si="76"/>
        <v>1.07926613794593E-3</v>
      </c>
      <c r="M224">
        <f t="shared" si="77"/>
        <v>1.663867737642E-2</v>
      </c>
      <c r="N224">
        <f t="shared" si="78"/>
        <v>-6.3600778312866302E-3</v>
      </c>
      <c r="O224">
        <f t="shared" si="79"/>
        <v>1.2042509842283499E-3</v>
      </c>
      <c r="P224">
        <f t="shared" si="96"/>
        <v>-2.5621166673073493E-3</v>
      </c>
      <c r="R224">
        <f t="shared" si="80"/>
        <v>1.00000000000003E-2</v>
      </c>
      <c r="S224">
        <f t="shared" si="81"/>
        <v>2.0395680520926842E-3</v>
      </c>
      <c r="T224">
        <f t="shared" si="82"/>
        <v>1.7598979290566755E-2</v>
      </c>
      <c r="U224">
        <f t="shared" si="83"/>
        <v>-5.3997759171398743E-3</v>
      </c>
      <c r="V224">
        <f t="shared" si="84"/>
        <v>2.1645528983751062E-3</v>
      </c>
      <c r="W224">
        <f t="shared" si="85"/>
        <v>-5.6138506396838581E-3</v>
      </c>
      <c r="Y224" s="2" t="b">
        <f t="shared" si="86"/>
        <v>0</v>
      </c>
      <c r="Z224" s="2">
        <f t="shared" si="94"/>
        <v>32</v>
      </c>
      <c r="AA224" s="1">
        <f t="shared" si="87"/>
        <v>39343</v>
      </c>
      <c r="AB224">
        <f t="shared" si="88"/>
        <v>1.00000000000003E-2</v>
      </c>
      <c r="AC224">
        <f t="shared" si="89"/>
        <v>2.0395680520926842E-3</v>
      </c>
      <c r="AD224">
        <f t="shared" si="90"/>
        <v>1.7598979290566755E-2</v>
      </c>
      <c r="AE224">
        <f t="shared" si="91"/>
        <v>5.3997759171398743E-3</v>
      </c>
      <c r="AF224">
        <f t="shared" si="92"/>
        <v>2.1645528983751062E-3</v>
      </c>
      <c r="AG224">
        <f t="shared" si="93"/>
        <v>5.6138506396838581E-3</v>
      </c>
    </row>
    <row r="225" spans="1:33" x14ac:dyDescent="0.25">
      <c r="A225" t="str">
        <f>'[3]post matched'!$A26</f>
        <v>speech</v>
      </c>
      <c r="B225" s="1">
        <v>39350</v>
      </c>
      <c r="C225" s="8">
        <f>[5]contrs_3year_adj_extra_stack!A224</f>
        <v>0</v>
      </c>
      <c r="D225" s="8">
        <f>[5]contrs_3year_adj_extra_stack!B224</f>
        <v>2.27697431129017E-5</v>
      </c>
      <c r="E225" s="8">
        <f>[5]contrs_3year_adj_extra_stack!C224</f>
        <v>-1.434928179656E-5</v>
      </c>
      <c r="F225" s="8">
        <f>[5]contrs_3year_adj_extra_stack!D224</f>
        <v>3.87725667915657E-6</v>
      </c>
      <c r="G225" s="8">
        <f>[5]contrs_3year_adj_extra_stack!E224</f>
        <v>1.7195312386957601E-5</v>
      </c>
      <c r="I225" s="1">
        <f t="shared" si="95"/>
        <v>39326</v>
      </c>
      <c r="J225" s="1">
        <f t="shared" si="74"/>
        <v>39350</v>
      </c>
      <c r="K225" s="2">
        <f t="shared" si="75"/>
        <v>0</v>
      </c>
      <c r="L225">
        <f t="shared" si="76"/>
        <v>-2.27697431129017E-3</v>
      </c>
      <c r="M225">
        <f t="shared" si="77"/>
        <v>1.434928179656E-3</v>
      </c>
      <c r="N225">
        <f t="shared" si="78"/>
        <v>-3.8772566791565698E-4</v>
      </c>
      <c r="O225">
        <f t="shared" si="79"/>
        <v>-1.71953123869576E-3</v>
      </c>
      <c r="P225">
        <f t="shared" si="96"/>
        <v>2.9493030382455872E-3</v>
      </c>
      <c r="R225">
        <f t="shared" si="80"/>
        <v>0</v>
      </c>
      <c r="S225">
        <f t="shared" si="81"/>
        <v>-1.3166723971434159E-3</v>
      </c>
      <c r="T225">
        <f t="shared" si="82"/>
        <v>2.3952300938027559E-3</v>
      </c>
      <c r="U225">
        <f t="shared" si="83"/>
        <v>5.7257624623109908E-4</v>
      </c>
      <c r="V225">
        <f t="shared" si="84"/>
        <v>-7.5922932454900349E-4</v>
      </c>
      <c r="W225">
        <f t="shared" si="85"/>
        <v>-1.0243093413092163E-4</v>
      </c>
      <c r="Y225" s="2" t="b">
        <f t="shared" si="86"/>
        <v>0</v>
      </c>
      <c r="Z225" s="2">
        <f t="shared" si="94"/>
        <v>7</v>
      </c>
      <c r="AA225" s="1">
        <f t="shared" si="87"/>
        <v>39350</v>
      </c>
      <c r="AB225">
        <f t="shared" si="88"/>
        <v>0</v>
      </c>
      <c r="AC225">
        <f t="shared" si="89"/>
        <v>1.3166723971434159E-3</v>
      </c>
      <c r="AD225">
        <f t="shared" si="90"/>
        <v>2.3952300938027559E-3</v>
      </c>
      <c r="AE225">
        <f t="shared" si="91"/>
        <v>5.7257624623109908E-4</v>
      </c>
      <c r="AF225">
        <f t="shared" si="92"/>
        <v>7.5922932454900349E-4</v>
      </c>
      <c r="AG225">
        <f t="shared" si="93"/>
        <v>1.0243093413092163E-4</v>
      </c>
    </row>
    <row r="226" spans="1:33" x14ac:dyDescent="0.25">
      <c r="A226" t="str">
        <f>'[3]post matched'!$A27</f>
        <v>smp</v>
      </c>
      <c r="B226" s="1">
        <v>39398</v>
      </c>
      <c r="C226" s="8">
        <f>[5]contrs_3year_adj_extra_stack!A225</f>
        <v>1.9999999999999199E-4</v>
      </c>
      <c r="D226" s="8">
        <f>[5]contrs_3year_adj_extra_stack!B225</f>
        <v>1.1901517895718501E-4</v>
      </c>
      <c r="E226" s="8">
        <f>[5]contrs_3year_adj_extra_stack!C225</f>
        <v>1.82349366121603E-4</v>
      </c>
      <c r="F226" s="8">
        <f>[5]contrs_3year_adj_extra_stack!D225</f>
        <v>-6.4137643790790798E-6</v>
      </c>
      <c r="G226" s="8">
        <f>[5]contrs_3year_adj_extra_stack!E225</f>
        <v>-3.2356118663210598E-5</v>
      </c>
      <c r="I226" s="1">
        <f t="shared" si="95"/>
        <v>39387</v>
      </c>
      <c r="J226" s="1">
        <f t="shared" si="74"/>
        <v>39398</v>
      </c>
      <c r="K226" s="2">
        <f t="shared" si="75"/>
        <v>-1.9999999999999199E-2</v>
      </c>
      <c r="L226">
        <f t="shared" si="76"/>
        <v>-1.1901517895718501E-2</v>
      </c>
      <c r="M226">
        <f t="shared" si="77"/>
        <v>-1.8234936612160302E-2</v>
      </c>
      <c r="N226">
        <f t="shared" si="78"/>
        <v>6.4137643790790799E-4</v>
      </c>
      <c r="O226">
        <f t="shared" si="79"/>
        <v>3.2356118663210598E-3</v>
      </c>
      <c r="P226">
        <f t="shared" si="96"/>
        <v>6.2594662036506363E-3</v>
      </c>
      <c r="R226">
        <f t="shared" si="80"/>
        <v>-1.9999999999999199E-2</v>
      </c>
      <c r="S226">
        <f t="shared" si="81"/>
        <v>-1.0941215981571746E-2</v>
      </c>
      <c r="T226">
        <f t="shared" si="82"/>
        <v>-1.7274634698013547E-2</v>
      </c>
      <c r="U226">
        <f t="shared" si="83"/>
        <v>1.6016783520546641E-3</v>
      </c>
      <c r="V226">
        <f t="shared" si="84"/>
        <v>4.1959137804678161E-3</v>
      </c>
      <c r="W226">
        <f t="shared" si="85"/>
        <v>3.2077322312741275E-3</v>
      </c>
      <c r="Y226" s="2" t="b">
        <f t="shared" si="86"/>
        <v>0</v>
      </c>
      <c r="Z226" s="2">
        <f t="shared" si="94"/>
        <v>48</v>
      </c>
      <c r="AA226" s="1">
        <f t="shared" si="87"/>
        <v>39398</v>
      </c>
      <c r="AB226">
        <f t="shared" si="88"/>
        <v>1.9999999999999199E-2</v>
      </c>
      <c r="AC226">
        <f t="shared" si="89"/>
        <v>1.0941215981571746E-2</v>
      </c>
      <c r="AD226">
        <f t="shared" si="90"/>
        <v>1.7274634698013547E-2</v>
      </c>
      <c r="AE226">
        <f t="shared" si="91"/>
        <v>1.6016783520546641E-3</v>
      </c>
      <c r="AF226">
        <f t="shared" si="92"/>
        <v>4.1959137804678161E-3</v>
      </c>
      <c r="AG226">
        <f t="shared" si="93"/>
        <v>3.2077322312741275E-3</v>
      </c>
    </row>
    <row r="227" spans="1:33" x14ac:dyDescent="0.25">
      <c r="A227" t="str">
        <f>'[3]post matched'!$A28</f>
        <v>minutes</v>
      </c>
      <c r="B227" s="1">
        <v>39434</v>
      </c>
      <c r="C227" s="8">
        <f>[5]contrs_3year_adj_extra_stack!A226</f>
        <v>-3.0000000000000903E-4</v>
      </c>
      <c r="D227" s="8">
        <f>[5]contrs_3year_adj_extra_stack!B226</f>
        <v>1.6411290032741699E-5</v>
      </c>
      <c r="E227" s="8">
        <f>[5]contrs_3year_adj_extra_stack!C226</f>
        <v>-2.7645507251168301E-4</v>
      </c>
      <c r="F227" s="8">
        <f>[5]contrs_3year_adj_extra_stack!D226</f>
        <v>2.51089668447032E-5</v>
      </c>
      <c r="G227" s="8">
        <f>[5]contrs_3year_adj_extra_stack!E226</f>
        <v>-8.9802734414747405E-5</v>
      </c>
      <c r="I227" s="1">
        <f t="shared" si="95"/>
        <v>39417</v>
      </c>
      <c r="J227" s="1">
        <f t="shared" si="74"/>
        <v>39434</v>
      </c>
      <c r="K227" s="2">
        <f t="shared" si="75"/>
        <v>3.0000000000000901E-2</v>
      </c>
      <c r="L227">
        <f t="shared" si="76"/>
        <v>-1.6411290032741698E-3</v>
      </c>
      <c r="M227">
        <f t="shared" si="77"/>
        <v>2.7645507251168301E-2</v>
      </c>
      <c r="N227">
        <f t="shared" si="78"/>
        <v>-2.5108966844703201E-3</v>
      </c>
      <c r="O227">
        <f t="shared" si="79"/>
        <v>8.9802734414747409E-3</v>
      </c>
      <c r="P227">
        <f t="shared" si="96"/>
        <v>-2.4737550048976502E-3</v>
      </c>
      <c r="R227">
        <f t="shared" si="80"/>
        <v>3.0000000000000901E-2</v>
      </c>
      <c r="S227">
        <f t="shared" si="81"/>
        <v>-6.8082708912741558E-4</v>
      </c>
      <c r="T227">
        <f t="shared" si="82"/>
        <v>2.8605809165315056E-2</v>
      </c>
      <c r="U227">
        <f t="shared" si="83"/>
        <v>-1.5505947703235642E-3</v>
      </c>
      <c r="V227">
        <f t="shared" si="84"/>
        <v>9.9405753556214976E-3</v>
      </c>
      <c r="W227">
        <f t="shared" si="85"/>
        <v>-5.5254889772741594E-3</v>
      </c>
      <c r="Y227" s="2" t="b">
        <f t="shared" si="86"/>
        <v>0</v>
      </c>
      <c r="Z227" s="2">
        <f t="shared" si="94"/>
        <v>36</v>
      </c>
      <c r="AA227" s="1">
        <f t="shared" si="87"/>
        <v>39434</v>
      </c>
      <c r="AB227">
        <f t="shared" si="88"/>
        <v>3.0000000000000901E-2</v>
      </c>
      <c r="AC227">
        <f t="shared" si="89"/>
        <v>6.8082708912741558E-4</v>
      </c>
      <c r="AD227">
        <f t="shared" si="90"/>
        <v>2.8605809165315056E-2</v>
      </c>
      <c r="AE227">
        <f t="shared" si="91"/>
        <v>1.5505947703235642E-3</v>
      </c>
      <c r="AF227">
        <f t="shared" si="92"/>
        <v>9.9405753556214976E-3</v>
      </c>
      <c r="AG227">
        <f t="shared" si="93"/>
        <v>5.5254889772741594E-3</v>
      </c>
    </row>
    <row r="228" spans="1:33" x14ac:dyDescent="0.25">
      <c r="A228" t="str">
        <f>'[3]post matched'!$A29</f>
        <v>smp</v>
      </c>
      <c r="B228" s="1">
        <v>39489</v>
      </c>
      <c r="C228" s="8">
        <f>[5]contrs_3year_adj_extra_stack!A227</f>
        <v>-8.0000000000000904E-4</v>
      </c>
      <c r="D228" s="8">
        <f>[5]contrs_3year_adj_extra_stack!B227</f>
        <v>-1.83992369561038E-4</v>
      </c>
      <c r="E228" s="8">
        <f>[5]contrs_3year_adj_extra_stack!C227</f>
        <v>-7.4030662854717702E-4</v>
      </c>
      <c r="F228" s="8">
        <f>[5]contrs_3year_adj_extra_stack!D227</f>
        <v>1.4218376222611899E-4</v>
      </c>
      <c r="G228" s="8">
        <f>[5]contrs_3year_adj_extra_stack!E227</f>
        <v>-2.4522121961531599E-5</v>
      </c>
      <c r="I228" s="1">
        <f t="shared" si="95"/>
        <v>39479</v>
      </c>
      <c r="J228" s="1">
        <f t="shared" si="74"/>
        <v>39489</v>
      </c>
      <c r="K228" s="2">
        <f t="shared" si="75"/>
        <v>8.0000000000000904E-2</v>
      </c>
      <c r="L228">
        <f t="shared" si="76"/>
        <v>1.83992369561038E-2</v>
      </c>
      <c r="M228">
        <f t="shared" si="77"/>
        <v>7.4030662854717696E-2</v>
      </c>
      <c r="N228">
        <f t="shared" si="78"/>
        <v>-1.4218376222611899E-2</v>
      </c>
      <c r="O228">
        <f t="shared" si="79"/>
        <v>2.4522121961531597E-3</v>
      </c>
      <c r="P228">
        <f t="shared" si="96"/>
        <v>-6.6373578436185318E-4</v>
      </c>
      <c r="R228">
        <f t="shared" si="80"/>
        <v>8.0000000000000904E-2</v>
      </c>
      <c r="S228">
        <f t="shared" si="81"/>
        <v>1.9359538870250555E-2</v>
      </c>
      <c r="T228">
        <f t="shared" si="82"/>
        <v>7.4990964768864452E-2</v>
      </c>
      <c r="U228">
        <f t="shared" si="83"/>
        <v>-1.3258074308465142E-2</v>
      </c>
      <c r="V228">
        <f t="shared" si="84"/>
        <v>3.4125141102999161E-3</v>
      </c>
      <c r="W228">
        <f t="shared" si="85"/>
        <v>-3.715469756738362E-3</v>
      </c>
      <c r="Y228" s="2" t="b">
        <f t="shared" si="86"/>
        <v>0</v>
      </c>
      <c r="Z228" s="2">
        <f t="shared" si="94"/>
        <v>55</v>
      </c>
      <c r="AA228" s="1">
        <f t="shared" si="87"/>
        <v>39489</v>
      </c>
      <c r="AB228">
        <f t="shared" si="88"/>
        <v>8.0000000000000904E-2</v>
      </c>
      <c r="AC228">
        <f t="shared" si="89"/>
        <v>1.9359538870250555E-2</v>
      </c>
      <c r="AD228">
        <f t="shared" si="90"/>
        <v>7.4990964768864452E-2</v>
      </c>
      <c r="AE228">
        <f t="shared" si="91"/>
        <v>1.3258074308465142E-2</v>
      </c>
      <c r="AF228">
        <f t="shared" si="92"/>
        <v>3.4125141102999161E-3</v>
      </c>
      <c r="AG228">
        <f t="shared" si="93"/>
        <v>3.715469756738362E-3</v>
      </c>
    </row>
    <row r="229" spans="1:33" x14ac:dyDescent="0.25">
      <c r="A229" t="str">
        <f>'[3]post matched'!$A30</f>
        <v>minutes</v>
      </c>
      <c r="B229" s="1">
        <v>39497</v>
      </c>
      <c r="C229" s="8">
        <f>[5]contrs_3year_adj_extra_stack!A228</f>
        <v>0</v>
      </c>
      <c r="D229" s="8">
        <f>[5]contrs_3year_adj_extra_stack!B228</f>
        <v>-1.62282616922919E-4</v>
      </c>
      <c r="E229" s="8">
        <f>[5]contrs_3year_adj_extra_stack!C228</f>
        <v>3.0613474206728301E-5</v>
      </c>
      <c r="F229" s="8">
        <f>[5]contrs_3year_adj_extra_stack!D228</f>
        <v>1.3447627843183799E-4</v>
      </c>
      <c r="G229" s="8">
        <f>[5]contrs_3year_adj_extra_stack!E228</f>
        <v>-5.0378207681907802E-5</v>
      </c>
      <c r="I229" s="1">
        <f t="shared" si="95"/>
        <v>39479</v>
      </c>
      <c r="J229" s="1">
        <f t="shared" si="74"/>
        <v>39497</v>
      </c>
      <c r="K229" s="2">
        <f t="shared" si="75"/>
        <v>0</v>
      </c>
      <c r="L229">
        <f t="shared" si="76"/>
        <v>1.6228261692291902E-2</v>
      </c>
      <c r="M229">
        <f t="shared" si="77"/>
        <v>-3.0613474206728302E-3</v>
      </c>
      <c r="N229">
        <f t="shared" si="78"/>
        <v>-1.3447627843183799E-2</v>
      </c>
      <c r="O229">
        <f t="shared" si="79"/>
        <v>5.0378207681907802E-3</v>
      </c>
      <c r="P229">
        <f t="shared" si="96"/>
        <v>-4.7571071966260522E-3</v>
      </c>
      <c r="R229">
        <f t="shared" si="80"/>
        <v>0</v>
      </c>
      <c r="S229">
        <f t="shared" si="81"/>
        <v>1.7188563606438657E-2</v>
      </c>
      <c r="T229">
        <f t="shared" si="82"/>
        <v>-2.1010455065260743E-3</v>
      </c>
      <c r="U229">
        <f t="shared" si="83"/>
        <v>-1.2487325929037042E-2</v>
      </c>
      <c r="V229">
        <f t="shared" si="84"/>
        <v>5.998122682337537E-3</v>
      </c>
      <c r="W229">
        <f t="shared" si="85"/>
        <v>-7.8088411690025606E-3</v>
      </c>
      <c r="Y229" s="2" t="b">
        <f t="shared" si="86"/>
        <v>0</v>
      </c>
      <c r="Z229" s="2">
        <f t="shared" si="94"/>
        <v>8</v>
      </c>
      <c r="AA229" s="1">
        <f t="shared" si="87"/>
        <v>39497</v>
      </c>
      <c r="AB229">
        <f t="shared" si="88"/>
        <v>0</v>
      </c>
      <c r="AC229">
        <f t="shared" si="89"/>
        <v>1.7188563606438657E-2</v>
      </c>
      <c r="AD229">
        <f t="shared" si="90"/>
        <v>2.1010455065260743E-3</v>
      </c>
      <c r="AE229">
        <f t="shared" si="91"/>
        <v>1.2487325929037042E-2</v>
      </c>
      <c r="AF229">
        <f t="shared" si="92"/>
        <v>5.998122682337537E-3</v>
      </c>
      <c r="AG229">
        <f t="shared" si="93"/>
        <v>7.8088411690025606E-3</v>
      </c>
    </row>
    <row r="230" spans="1:33" x14ac:dyDescent="0.25">
      <c r="A230" t="str">
        <f>'[3]post matched'!$A31</f>
        <v>speech</v>
      </c>
      <c r="B230" s="1">
        <v>39512</v>
      </c>
      <c r="C230" s="8">
        <f>[5]contrs_3year_adj_extra_stack!A229</f>
        <v>2.00000000000006E-4</v>
      </c>
      <c r="D230" s="8">
        <f>[5]contrs_3year_adj_extra_stack!B229</f>
        <v>-3.9039839473281603E-5</v>
      </c>
      <c r="E230" s="8">
        <f>[5]contrs_3year_adj_extra_stack!C229</f>
        <v>2.8289695344040501E-4</v>
      </c>
      <c r="F230" s="8">
        <f>[5]contrs_3year_adj_extra_stack!D229</f>
        <v>-9.8950543766189295E-5</v>
      </c>
      <c r="G230" s="8">
        <f>[5]contrs_3year_adj_extra_stack!E229</f>
        <v>8.9966678560485998E-5</v>
      </c>
      <c r="I230" s="1">
        <f t="shared" si="95"/>
        <v>39508</v>
      </c>
      <c r="J230" s="1">
        <f t="shared" si="74"/>
        <v>39512</v>
      </c>
      <c r="K230" s="2">
        <f t="shared" si="75"/>
        <v>-2.0000000000000601E-2</v>
      </c>
      <c r="L230">
        <f t="shared" si="76"/>
        <v>3.9039839473281601E-3</v>
      </c>
      <c r="M230">
        <f t="shared" si="77"/>
        <v>-2.8289695344040501E-2</v>
      </c>
      <c r="N230">
        <f t="shared" si="78"/>
        <v>9.8950543766189291E-3</v>
      </c>
      <c r="O230">
        <f t="shared" si="79"/>
        <v>-8.9966678560485999E-3</v>
      </c>
      <c r="P230">
        <f t="shared" si="96"/>
        <v>3.4873248761414111E-3</v>
      </c>
      <c r="R230">
        <f t="shared" si="80"/>
        <v>-2.0000000000000601E-2</v>
      </c>
      <c r="S230">
        <f t="shared" si="81"/>
        <v>4.8642858614749143E-3</v>
      </c>
      <c r="T230">
        <f t="shared" si="82"/>
        <v>-2.7329393429893746E-2</v>
      </c>
      <c r="U230">
        <f t="shared" si="83"/>
        <v>1.0855356290765686E-2</v>
      </c>
      <c r="V230">
        <f t="shared" si="84"/>
        <v>-8.0363659419018432E-3</v>
      </c>
      <c r="W230">
        <f t="shared" si="85"/>
        <v>4.3559090376490235E-4</v>
      </c>
      <c r="Y230" s="2" t="b">
        <f t="shared" si="86"/>
        <v>0</v>
      </c>
      <c r="Z230" s="2">
        <f t="shared" si="94"/>
        <v>15</v>
      </c>
      <c r="AA230" s="1">
        <f t="shared" si="87"/>
        <v>39512</v>
      </c>
      <c r="AB230">
        <f t="shared" si="88"/>
        <v>2.0000000000000601E-2</v>
      </c>
      <c r="AC230">
        <f t="shared" si="89"/>
        <v>4.8642858614749143E-3</v>
      </c>
      <c r="AD230">
        <f t="shared" si="90"/>
        <v>2.7329393429893746E-2</v>
      </c>
      <c r="AE230">
        <f t="shared" si="91"/>
        <v>1.0855356290765686E-2</v>
      </c>
      <c r="AF230">
        <f t="shared" si="92"/>
        <v>8.0363659419018432E-3</v>
      </c>
      <c r="AG230">
        <f t="shared" si="93"/>
        <v>4.3559090376490235E-4</v>
      </c>
    </row>
    <row r="231" spans="1:33" x14ac:dyDescent="0.25">
      <c r="A231" t="str">
        <f>'[3]post matched'!$A32</f>
        <v>speech</v>
      </c>
      <c r="B231" s="1">
        <v>39512</v>
      </c>
      <c r="C231" s="8">
        <f>[5]contrs_3year_adj_extra_stack!A230</f>
        <v>2.00000000000006E-4</v>
      </c>
      <c r="D231" s="8">
        <f>[5]contrs_3year_adj_extra_stack!B230</f>
        <v>-3.9039839473281603E-5</v>
      </c>
      <c r="E231" s="8">
        <f>[5]contrs_3year_adj_extra_stack!C230</f>
        <v>2.8289695344040501E-4</v>
      </c>
      <c r="F231" s="8">
        <f>[5]contrs_3year_adj_extra_stack!D230</f>
        <v>-9.8950543766189295E-5</v>
      </c>
      <c r="G231" s="8">
        <f>[5]contrs_3year_adj_extra_stack!E230</f>
        <v>8.9966678560485998E-5</v>
      </c>
      <c r="I231" s="1">
        <f t="shared" si="95"/>
        <v>39508</v>
      </c>
      <c r="J231" s="1">
        <f t="shared" si="74"/>
        <v>39512</v>
      </c>
      <c r="K231" s="2">
        <f t="shared" si="75"/>
        <v>-2.0000000000000601E-2</v>
      </c>
      <c r="L231">
        <f t="shared" si="76"/>
        <v>3.9039839473281601E-3</v>
      </c>
      <c r="M231">
        <f t="shared" si="77"/>
        <v>-2.8289695344040501E-2</v>
      </c>
      <c r="N231">
        <f t="shared" si="78"/>
        <v>9.8950543766189291E-3</v>
      </c>
      <c r="O231">
        <f t="shared" si="79"/>
        <v>-8.9966678560485999E-3</v>
      </c>
      <c r="P231">
        <f t="shared" si="96"/>
        <v>3.4873248761414111E-3</v>
      </c>
      <c r="R231">
        <f t="shared" si="80"/>
        <v>-2.0000000000000601E-2</v>
      </c>
      <c r="S231">
        <f t="shared" si="81"/>
        <v>4.8642858614749143E-3</v>
      </c>
      <c r="T231">
        <f t="shared" si="82"/>
        <v>-2.7329393429893746E-2</v>
      </c>
      <c r="U231">
        <f t="shared" si="83"/>
        <v>1.0855356290765686E-2</v>
      </c>
      <c r="V231">
        <f t="shared" si="84"/>
        <v>-8.0363659419018432E-3</v>
      </c>
      <c r="W231">
        <f t="shared" si="85"/>
        <v>4.3559090376490235E-4</v>
      </c>
      <c r="Y231" s="2" t="b">
        <f t="shared" si="86"/>
        <v>0</v>
      </c>
      <c r="Z231" s="2">
        <f t="shared" si="94"/>
        <v>0</v>
      </c>
      <c r="AA231" s="1">
        <f t="shared" si="87"/>
        <v>39512</v>
      </c>
      <c r="AB231">
        <f t="shared" si="88"/>
        <v>2.0000000000000601E-2</v>
      </c>
      <c r="AC231">
        <f t="shared" si="89"/>
        <v>4.8642858614749143E-3</v>
      </c>
      <c r="AD231">
        <f t="shared" si="90"/>
        <v>2.7329393429893746E-2</v>
      </c>
      <c r="AE231">
        <f t="shared" si="91"/>
        <v>1.0855356290765686E-2</v>
      </c>
      <c r="AF231">
        <f t="shared" si="92"/>
        <v>8.0363659419018432E-3</v>
      </c>
      <c r="AG231">
        <f t="shared" si="93"/>
        <v>4.3559090376490235E-4</v>
      </c>
    </row>
    <row r="232" spans="1:33" x14ac:dyDescent="0.25">
      <c r="A232" t="str">
        <f>'[3]post matched'!$A33</f>
        <v>minutes</v>
      </c>
      <c r="B232" s="1">
        <v>39525</v>
      </c>
      <c r="C232" s="8">
        <f>[5]contrs_3year_adj_extra_stack!A231</f>
        <v>2.00000000000006E-4</v>
      </c>
      <c r="D232" s="8">
        <f>[5]contrs_3year_adj_extra_stack!B231</f>
        <v>-3.04448537372769E-5</v>
      </c>
      <c r="E232" s="8">
        <f>[5]contrs_3year_adj_extra_stack!C231</f>
        <v>4.49383446018923E-4</v>
      </c>
      <c r="F232" s="8">
        <f>[5]contrs_3year_adj_extra_stack!D231</f>
        <v>-2.0791821603961699E-4</v>
      </c>
      <c r="G232" s="8">
        <f>[5]contrs_3year_adj_extra_stack!E231</f>
        <v>4.0612577322280202E-5</v>
      </c>
      <c r="I232" s="1">
        <f t="shared" si="95"/>
        <v>39508</v>
      </c>
      <c r="J232" s="1">
        <f t="shared" si="74"/>
        <v>39525</v>
      </c>
      <c r="K232" s="2">
        <f t="shared" si="75"/>
        <v>-2.0000000000000601E-2</v>
      </c>
      <c r="L232">
        <f t="shared" si="76"/>
        <v>3.0444853737276898E-3</v>
      </c>
      <c r="M232">
        <f t="shared" si="77"/>
        <v>-4.4938344601892298E-2</v>
      </c>
      <c r="N232">
        <f t="shared" si="78"/>
        <v>2.0791821603961699E-2</v>
      </c>
      <c r="O232">
        <f t="shared" si="79"/>
        <v>-4.0612577322280199E-3</v>
      </c>
      <c r="P232">
        <f t="shared" si="96"/>
        <v>5.163295356430328E-3</v>
      </c>
      <c r="R232">
        <f t="shared" si="80"/>
        <v>-2.0000000000000601E-2</v>
      </c>
      <c r="S232">
        <f t="shared" si="81"/>
        <v>4.004787287874444E-3</v>
      </c>
      <c r="T232">
        <f t="shared" si="82"/>
        <v>-4.3978042687745543E-2</v>
      </c>
      <c r="U232">
        <f t="shared" si="83"/>
        <v>2.1752123518108454E-2</v>
      </c>
      <c r="V232">
        <f t="shared" si="84"/>
        <v>-3.1009558180812632E-3</v>
      </c>
      <c r="W232">
        <f t="shared" si="85"/>
        <v>2.1115613840538192E-3</v>
      </c>
      <c r="Y232" s="2" t="b">
        <f t="shared" si="86"/>
        <v>0</v>
      </c>
      <c r="Z232" s="2">
        <f t="shared" si="94"/>
        <v>13</v>
      </c>
      <c r="AA232" s="1">
        <f t="shared" si="87"/>
        <v>39525</v>
      </c>
      <c r="AB232">
        <f t="shared" si="88"/>
        <v>2.0000000000000601E-2</v>
      </c>
      <c r="AC232">
        <f t="shared" si="89"/>
        <v>4.004787287874444E-3</v>
      </c>
      <c r="AD232">
        <f t="shared" si="90"/>
        <v>4.3978042687745543E-2</v>
      </c>
      <c r="AE232">
        <f t="shared" si="91"/>
        <v>2.1752123518108454E-2</v>
      </c>
      <c r="AF232">
        <f t="shared" si="92"/>
        <v>3.1009558180812632E-3</v>
      </c>
      <c r="AG232">
        <f t="shared" si="93"/>
        <v>2.1115613840538192E-3</v>
      </c>
    </row>
    <row r="233" spans="1:33" x14ac:dyDescent="0.25">
      <c r="A233" t="str">
        <f>'[3]post matched'!$A34</f>
        <v>speech</v>
      </c>
      <c r="B233" s="1">
        <v>39534</v>
      </c>
      <c r="C233" s="8">
        <f>[5]contrs_3year_adj_extra_stack!A232</f>
        <v>0</v>
      </c>
      <c r="D233" s="8">
        <f>[5]contrs_3year_adj_extra_stack!B232</f>
        <v>1.4886123799289001E-6</v>
      </c>
      <c r="E233" s="8">
        <f>[5]contrs_3year_adj_extra_stack!C232</f>
        <v>1.0107578905055E-4</v>
      </c>
      <c r="F233" s="8">
        <f>[5]contrs_3year_adj_extra_stack!D232</f>
        <v>-3.0847968400404901E-5</v>
      </c>
      <c r="G233" s="8">
        <f>[5]contrs_3year_adj_extra_stack!E232</f>
        <v>-4.74125304104444E-5</v>
      </c>
      <c r="I233" s="1">
        <f t="shared" si="95"/>
        <v>39508</v>
      </c>
      <c r="J233" s="1">
        <f t="shared" si="74"/>
        <v>39534</v>
      </c>
      <c r="K233" s="2">
        <f t="shared" si="75"/>
        <v>0</v>
      </c>
      <c r="L233">
        <f t="shared" si="76"/>
        <v>-1.4886123799289001E-4</v>
      </c>
      <c r="M233">
        <f t="shared" si="77"/>
        <v>-1.0107578905055E-2</v>
      </c>
      <c r="N233">
        <f t="shared" si="78"/>
        <v>3.0847968400404902E-3</v>
      </c>
      <c r="O233">
        <f t="shared" si="79"/>
        <v>4.7412530410444404E-3</v>
      </c>
      <c r="P233">
        <f t="shared" si="96"/>
        <v>2.4303902619629593E-3</v>
      </c>
      <c r="R233">
        <f t="shared" si="80"/>
        <v>0</v>
      </c>
      <c r="S233">
        <f t="shared" si="81"/>
        <v>8.1144067615386431E-4</v>
      </c>
      <c r="T233">
        <f t="shared" si="82"/>
        <v>-9.1472769909082454E-3</v>
      </c>
      <c r="U233">
        <f t="shared" si="83"/>
        <v>4.0450987541872461E-3</v>
      </c>
      <c r="V233">
        <f t="shared" si="84"/>
        <v>5.7015549551911971E-3</v>
      </c>
      <c r="W233">
        <f t="shared" si="85"/>
        <v>-6.213437104135495E-4</v>
      </c>
      <c r="Y233" s="2" t="b">
        <f t="shared" si="86"/>
        <v>0</v>
      </c>
      <c r="Z233" s="2">
        <f t="shared" si="94"/>
        <v>9</v>
      </c>
      <c r="AA233" s="1">
        <f t="shared" si="87"/>
        <v>39534</v>
      </c>
      <c r="AB233">
        <f t="shared" si="88"/>
        <v>0</v>
      </c>
      <c r="AC233">
        <f t="shared" si="89"/>
        <v>8.1144067615386431E-4</v>
      </c>
      <c r="AD233">
        <f t="shared" si="90"/>
        <v>9.1472769909082454E-3</v>
      </c>
      <c r="AE233">
        <f t="shared" si="91"/>
        <v>4.0450987541872461E-3</v>
      </c>
      <c r="AF233">
        <f t="shared" si="92"/>
        <v>5.7015549551911971E-3</v>
      </c>
      <c r="AG233">
        <f t="shared" si="93"/>
        <v>6.213437104135495E-4</v>
      </c>
    </row>
    <row r="234" spans="1:33" x14ac:dyDescent="0.25">
      <c r="A234" t="str">
        <f>'[3]post matched'!$A35</f>
        <v>speech</v>
      </c>
      <c r="B234" s="1">
        <v>39534</v>
      </c>
      <c r="C234" s="8">
        <f>[5]contrs_3year_adj_extra_stack!A233</f>
        <v>0</v>
      </c>
      <c r="D234" s="8">
        <f>[5]contrs_3year_adj_extra_stack!B233</f>
        <v>1.4886123799289001E-6</v>
      </c>
      <c r="E234" s="8">
        <f>[5]contrs_3year_adj_extra_stack!C233</f>
        <v>1.0107578905055E-4</v>
      </c>
      <c r="F234" s="8">
        <f>[5]contrs_3year_adj_extra_stack!D233</f>
        <v>-3.0847968400404901E-5</v>
      </c>
      <c r="G234" s="8">
        <f>[5]contrs_3year_adj_extra_stack!E233</f>
        <v>-4.74125304104444E-5</v>
      </c>
      <c r="I234" s="1">
        <f t="shared" si="95"/>
        <v>39508</v>
      </c>
      <c r="J234" s="1">
        <f t="shared" si="74"/>
        <v>39534</v>
      </c>
      <c r="K234" s="2">
        <f t="shared" si="75"/>
        <v>0</v>
      </c>
      <c r="L234">
        <f t="shared" si="76"/>
        <v>-1.4886123799289001E-4</v>
      </c>
      <c r="M234">
        <f t="shared" si="77"/>
        <v>-1.0107578905055E-2</v>
      </c>
      <c r="N234">
        <f t="shared" si="78"/>
        <v>3.0847968400404902E-3</v>
      </c>
      <c r="O234">
        <f t="shared" si="79"/>
        <v>4.7412530410444404E-3</v>
      </c>
      <c r="P234">
        <f t="shared" si="96"/>
        <v>2.4303902619629593E-3</v>
      </c>
      <c r="R234">
        <f t="shared" si="80"/>
        <v>0</v>
      </c>
      <c r="S234">
        <f t="shared" si="81"/>
        <v>8.1144067615386431E-4</v>
      </c>
      <c r="T234">
        <f t="shared" si="82"/>
        <v>-9.1472769909082454E-3</v>
      </c>
      <c r="U234">
        <f t="shared" si="83"/>
        <v>4.0450987541872461E-3</v>
      </c>
      <c r="V234">
        <f t="shared" si="84"/>
        <v>5.7015549551911971E-3</v>
      </c>
      <c r="W234">
        <f t="shared" si="85"/>
        <v>-6.213437104135495E-4</v>
      </c>
      <c r="Y234" s="2" t="b">
        <f t="shared" si="86"/>
        <v>0</v>
      </c>
      <c r="Z234" s="2">
        <f t="shared" si="94"/>
        <v>0</v>
      </c>
      <c r="AA234" s="1">
        <f t="shared" si="87"/>
        <v>39534</v>
      </c>
      <c r="AB234">
        <f t="shared" si="88"/>
        <v>0</v>
      </c>
      <c r="AC234">
        <f t="shared" si="89"/>
        <v>8.1144067615386431E-4</v>
      </c>
      <c r="AD234">
        <f t="shared" si="90"/>
        <v>9.1472769909082454E-3</v>
      </c>
      <c r="AE234">
        <f t="shared" si="91"/>
        <v>4.0450987541872461E-3</v>
      </c>
      <c r="AF234">
        <f t="shared" si="92"/>
        <v>5.7015549551911971E-3</v>
      </c>
      <c r="AG234">
        <f t="shared" si="93"/>
        <v>6.213437104135495E-4</v>
      </c>
    </row>
    <row r="235" spans="1:33" x14ac:dyDescent="0.25">
      <c r="A235" t="str">
        <f>'[3]post matched'!$A36</f>
        <v>speech</v>
      </c>
      <c r="B235" s="1">
        <v>39542</v>
      </c>
      <c r="C235" s="8">
        <f>[5]contrs_3year_adj_extra_stack!A234</f>
        <v>1.9999999999999901E-4</v>
      </c>
      <c r="D235" s="8">
        <f>[5]contrs_3year_adj_extra_stack!B234</f>
        <v>9.7226289728622503E-6</v>
      </c>
      <c r="E235" s="8">
        <f>[5]contrs_3year_adj_extra_stack!C234</f>
        <v>7.5119003229179196E-5</v>
      </c>
      <c r="F235" s="8">
        <f>[5]contrs_3year_adj_extra_stack!D234</f>
        <v>3.9162055393443801E-5</v>
      </c>
      <c r="G235" s="8">
        <f>[5]contrs_3year_adj_extra_stack!E234</f>
        <v>4.7925555092575501E-5</v>
      </c>
      <c r="I235" s="1">
        <f t="shared" si="95"/>
        <v>39539</v>
      </c>
      <c r="J235" s="1">
        <f t="shared" si="74"/>
        <v>39542</v>
      </c>
      <c r="K235" s="2">
        <f t="shared" si="75"/>
        <v>-1.99999999999999E-2</v>
      </c>
      <c r="L235">
        <f t="shared" si="76"/>
        <v>-9.7226289728622503E-4</v>
      </c>
      <c r="M235">
        <f t="shared" si="77"/>
        <v>-7.51190032291792E-3</v>
      </c>
      <c r="N235">
        <f t="shared" si="78"/>
        <v>-3.9162055393443798E-3</v>
      </c>
      <c r="O235">
        <f t="shared" si="79"/>
        <v>-4.7925555092575498E-3</v>
      </c>
      <c r="P235">
        <f t="shared" si="96"/>
        <v>-2.8070757311938243E-3</v>
      </c>
      <c r="R235">
        <f t="shared" si="80"/>
        <v>-1.99999999999999E-2</v>
      </c>
      <c r="S235">
        <f t="shared" si="81"/>
        <v>-1.1960983139470754E-5</v>
      </c>
      <c r="T235">
        <f t="shared" si="82"/>
        <v>-6.5515984087711641E-3</v>
      </c>
      <c r="U235">
        <f t="shared" si="83"/>
        <v>-2.9559036251976239E-3</v>
      </c>
      <c r="V235">
        <f t="shared" si="84"/>
        <v>-3.832253595110793E-3</v>
      </c>
      <c r="W235">
        <f t="shared" si="85"/>
        <v>-5.8588097035703335E-3</v>
      </c>
      <c r="Y235" s="2" t="b">
        <f t="shared" si="86"/>
        <v>0</v>
      </c>
      <c r="Z235" s="2">
        <f t="shared" si="94"/>
        <v>8</v>
      </c>
      <c r="AA235" s="1">
        <f t="shared" si="87"/>
        <v>39542</v>
      </c>
      <c r="AB235">
        <f t="shared" si="88"/>
        <v>1.99999999999999E-2</v>
      </c>
      <c r="AC235">
        <f t="shared" si="89"/>
        <v>1.1960983139470754E-5</v>
      </c>
      <c r="AD235">
        <f t="shared" si="90"/>
        <v>6.5515984087711641E-3</v>
      </c>
      <c r="AE235">
        <f t="shared" si="91"/>
        <v>2.9559036251976239E-3</v>
      </c>
      <c r="AF235">
        <f t="shared" si="92"/>
        <v>3.832253595110793E-3</v>
      </c>
      <c r="AG235">
        <f t="shared" si="93"/>
        <v>5.8588097035703335E-3</v>
      </c>
    </row>
    <row r="236" spans="1:33" x14ac:dyDescent="0.25">
      <c r="A236" t="str">
        <f>'[3]post matched'!$A37</f>
        <v>minutes</v>
      </c>
      <c r="B236" s="1">
        <v>39553</v>
      </c>
      <c r="C236" s="8">
        <f>[5]contrs_3year_adj_extra_stack!A235</f>
        <v>3.9999999999999801E-4</v>
      </c>
      <c r="D236" s="8">
        <f>[5]contrs_3year_adj_extra_stack!B235</f>
        <v>2.57061605233184E-5</v>
      </c>
      <c r="E236" s="8">
        <f>[5]contrs_3year_adj_extra_stack!C235</f>
        <v>1.8221765137060601E-4</v>
      </c>
      <c r="F236" s="8">
        <f>[5]contrs_3year_adj_extra_stack!D235</f>
        <v>1.2846116748986E-4</v>
      </c>
      <c r="G236" s="8">
        <f>[5]contrs_3year_adj_extra_stack!E235</f>
        <v>1.1223899061666E-4</v>
      </c>
      <c r="I236" s="1">
        <f t="shared" si="95"/>
        <v>39539</v>
      </c>
      <c r="J236" s="1">
        <f t="shared" si="74"/>
        <v>39553</v>
      </c>
      <c r="K236" s="2">
        <f t="shared" si="75"/>
        <v>-3.99999999999998E-2</v>
      </c>
      <c r="L236">
        <f t="shared" si="76"/>
        <v>-2.5706160523318402E-3</v>
      </c>
      <c r="M236">
        <f t="shared" si="77"/>
        <v>-1.82217651370606E-2</v>
      </c>
      <c r="N236">
        <f t="shared" si="78"/>
        <v>-1.2846116748985999E-2</v>
      </c>
      <c r="O236">
        <f t="shared" si="79"/>
        <v>-1.1223899061665999E-2</v>
      </c>
      <c r="P236">
        <f t="shared" si="96"/>
        <v>4.8623970000446371E-3</v>
      </c>
      <c r="R236">
        <f t="shared" si="80"/>
        <v>-3.99999999999998E-2</v>
      </c>
      <c r="S236">
        <f t="shared" si="81"/>
        <v>-1.610314138185086E-3</v>
      </c>
      <c r="T236">
        <f t="shared" si="82"/>
        <v>-1.7261463222913845E-2</v>
      </c>
      <c r="U236">
        <f t="shared" si="83"/>
        <v>-1.1885814834839243E-2</v>
      </c>
      <c r="V236">
        <f t="shared" si="84"/>
        <v>-1.0263597147519243E-2</v>
      </c>
      <c r="W236">
        <f t="shared" si="85"/>
        <v>1.8106630276681283E-3</v>
      </c>
      <c r="Y236" s="2" t="b">
        <f t="shared" si="86"/>
        <v>0</v>
      </c>
      <c r="Z236" s="2">
        <f t="shared" si="94"/>
        <v>11</v>
      </c>
      <c r="AA236" s="1">
        <f t="shared" si="87"/>
        <v>39553</v>
      </c>
      <c r="AB236">
        <f t="shared" si="88"/>
        <v>3.99999999999998E-2</v>
      </c>
      <c r="AC236">
        <f t="shared" si="89"/>
        <v>1.610314138185086E-3</v>
      </c>
      <c r="AD236">
        <f t="shared" si="90"/>
        <v>1.7261463222913845E-2</v>
      </c>
      <c r="AE236">
        <f t="shared" si="91"/>
        <v>1.1885814834839243E-2</v>
      </c>
      <c r="AF236">
        <f t="shared" si="92"/>
        <v>1.0263597147519243E-2</v>
      </c>
      <c r="AG236">
        <f t="shared" si="93"/>
        <v>1.8106630276681283E-3</v>
      </c>
    </row>
    <row r="237" spans="1:33" x14ac:dyDescent="0.25">
      <c r="A237" t="str">
        <f>'[3]post matched'!$A38</f>
        <v>speech</v>
      </c>
      <c r="B237" s="1">
        <v>39553</v>
      </c>
      <c r="C237" s="8">
        <f>[5]contrs_3year_adj_extra_stack!A236</f>
        <v>3.9999999999999801E-4</v>
      </c>
      <c r="D237" s="8">
        <f>[5]contrs_3year_adj_extra_stack!B236</f>
        <v>2.57061605233184E-5</v>
      </c>
      <c r="E237" s="8">
        <f>[5]contrs_3year_adj_extra_stack!C236</f>
        <v>1.8221765137060601E-4</v>
      </c>
      <c r="F237" s="8">
        <f>[5]contrs_3year_adj_extra_stack!D236</f>
        <v>1.2846116748986E-4</v>
      </c>
      <c r="G237" s="8">
        <f>[5]contrs_3year_adj_extra_stack!E236</f>
        <v>1.1223899061666E-4</v>
      </c>
      <c r="I237" s="1">
        <f t="shared" si="95"/>
        <v>39539</v>
      </c>
      <c r="J237" s="1">
        <f t="shared" si="74"/>
        <v>39553</v>
      </c>
      <c r="K237" s="2">
        <f t="shared" si="75"/>
        <v>-3.99999999999998E-2</v>
      </c>
      <c r="L237">
        <f t="shared" si="76"/>
        <v>-2.5706160523318402E-3</v>
      </c>
      <c r="M237">
        <f t="shared" si="77"/>
        <v>-1.82217651370606E-2</v>
      </c>
      <c r="N237">
        <f t="shared" si="78"/>
        <v>-1.2846116748985999E-2</v>
      </c>
      <c r="O237">
        <f t="shared" si="79"/>
        <v>-1.1223899061665999E-2</v>
      </c>
      <c r="P237">
        <f t="shared" si="96"/>
        <v>4.8623970000446371E-3</v>
      </c>
      <c r="R237">
        <f t="shared" si="80"/>
        <v>-3.99999999999998E-2</v>
      </c>
      <c r="S237">
        <f t="shared" si="81"/>
        <v>-1.610314138185086E-3</v>
      </c>
      <c r="T237">
        <f t="shared" si="82"/>
        <v>-1.7261463222913845E-2</v>
      </c>
      <c r="U237">
        <f t="shared" si="83"/>
        <v>-1.1885814834839243E-2</v>
      </c>
      <c r="V237">
        <f t="shared" si="84"/>
        <v>-1.0263597147519243E-2</v>
      </c>
      <c r="W237">
        <f t="shared" si="85"/>
        <v>1.8106630276681283E-3</v>
      </c>
      <c r="Y237" s="2" t="b">
        <f t="shared" si="86"/>
        <v>0</v>
      </c>
      <c r="Z237" s="2">
        <f t="shared" si="94"/>
        <v>0</v>
      </c>
      <c r="AA237" s="1">
        <f t="shared" si="87"/>
        <v>39553</v>
      </c>
      <c r="AB237">
        <f t="shared" si="88"/>
        <v>3.99999999999998E-2</v>
      </c>
      <c r="AC237">
        <f t="shared" si="89"/>
        <v>1.610314138185086E-3</v>
      </c>
      <c r="AD237">
        <f t="shared" si="90"/>
        <v>1.7261463222913845E-2</v>
      </c>
      <c r="AE237">
        <f t="shared" si="91"/>
        <v>1.1885814834839243E-2</v>
      </c>
      <c r="AF237">
        <f t="shared" si="92"/>
        <v>1.0263597147519243E-2</v>
      </c>
      <c r="AG237">
        <f t="shared" si="93"/>
        <v>1.8106630276681283E-3</v>
      </c>
    </row>
    <row r="238" spans="1:33" x14ac:dyDescent="0.25">
      <c r="A238" t="str">
        <f>'[3]post matched'!$A39</f>
        <v>smp</v>
      </c>
      <c r="B238" s="1">
        <v>39577</v>
      </c>
      <c r="C238" s="8">
        <f>[5]contrs_3year_adj_extra_stack!A237</f>
        <v>6.9999999999999197E-4</v>
      </c>
      <c r="D238" s="8">
        <f>[5]contrs_3year_adj_extra_stack!B237</f>
        <v>-2.6234496386631601E-5</v>
      </c>
      <c r="E238" s="8">
        <f>[5]contrs_3year_adj_extra_stack!C237</f>
        <v>7.3684595350590105E-4</v>
      </c>
      <c r="F238" s="8">
        <f>[5]contrs_3year_adj_extra_stack!D237</f>
        <v>-6.9505170990932506E-5</v>
      </c>
      <c r="G238" s="8">
        <f>[5]contrs_3year_adj_extra_stack!E237</f>
        <v>9.0730422863544101E-5</v>
      </c>
      <c r="I238" s="1">
        <f t="shared" si="95"/>
        <v>39569</v>
      </c>
      <c r="J238" s="1">
        <f t="shared" si="74"/>
        <v>39577</v>
      </c>
      <c r="K238" s="2">
        <f t="shared" si="75"/>
        <v>-6.9999999999999202E-2</v>
      </c>
      <c r="L238">
        <f t="shared" si="76"/>
        <v>2.62344963866316E-3</v>
      </c>
      <c r="M238">
        <f t="shared" si="77"/>
        <v>-7.3684595350590104E-2</v>
      </c>
      <c r="N238">
        <f t="shared" si="78"/>
        <v>6.9505170990932508E-3</v>
      </c>
      <c r="O238">
        <f t="shared" si="79"/>
        <v>-9.0730422863544106E-3</v>
      </c>
      <c r="P238">
        <f t="shared" si="96"/>
        <v>3.1836708991888982E-3</v>
      </c>
      <c r="R238">
        <f t="shared" si="80"/>
        <v>-6.9999999999999202E-2</v>
      </c>
      <c r="S238">
        <f t="shared" si="81"/>
        <v>3.5837515528099142E-3</v>
      </c>
      <c r="T238">
        <f t="shared" si="82"/>
        <v>-7.2724293436443349E-2</v>
      </c>
      <c r="U238">
        <f t="shared" si="83"/>
        <v>7.9108190132400075E-3</v>
      </c>
      <c r="V238">
        <f t="shared" si="84"/>
        <v>-8.1127403722076538E-3</v>
      </c>
      <c r="W238">
        <f t="shared" si="85"/>
        <v>1.3193692681238945E-4</v>
      </c>
      <c r="Y238" s="2" t="b">
        <f t="shared" si="86"/>
        <v>0</v>
      </c>
      <c r="Z238" s="2">
        <f t="shared" si="94"/>
        <v>24</v>
      </c>
      <c r="AA238" s="1">
        <f t="shared" si="87"/>
        <v>39577</v>
      </c>
      <c r="AB238">
        <f t="shared" si="88"/>
        <v>6.9999999999999202E-2</v>
      </c>
      <c r="AC238">
        <f t="shared" si="89"/>
        <v>3.5837515528099142E-3</v>
      </c>
      <c r="AD238">
        <f t="shared" si="90"/>
        <v>7.2724293436443349E-2</v>
      </c>
      <c r="AE238">
        <f t="shared" si="91"/>
        <v>7.9108190132400075E-3</v>
      </c>
      <c r="AF238">
        <f t="shared" si="92"/>
        <v>8.1127403722076538E-3</v>
      </c>
      <c r="AG238">
        <f t="shared" si="93"/>
        <v>1.3193692681238945E-4</v>
      </c>
    </row>
    <row r="239" spans="1:33" x14ac:dyDescent="0.25">
      <c r="A239" t="str">
        <f>'[3]post matched'!$A40</f>
        <v>speech</v>
      </c>
      <c r="B239" s="1">
        <v>39584</v>
      </c>
      <c r="C239" s="8">
        <f>[5]contrs_3year_adj_extra_stack!A238</f>
        <v>0</v>
      </c>
      <c r="D239" s="8">
        <f>[5]contrs_3year_adj_extra_stack!B238</f>
        <v>1.4071101484658701E-5</v>
      </c>
      <c r="E239" s="8">
        <f>[5]contrs_3year_adj_extra_stack!C238</f>
        <v>-3.73785702538603E-5</v>
      </c>
      <c r="F239" s="8">
        <f>[5]contrs_3year_adj_extra_stack!D238</f>
        <v>-4.1708323056008298E-6</v>
      </c>
      <c r="G239" s="8">
        <f>[5]contrs_3year_adj_extra_stack!E238</f>
        <v>-5.1612006362369202E-6</v>
      </c>
      <c r="I239" s="1">
        <f t="shared" si="95"/>
        <v>39569</v>
      </c>
      <c r="J239" s="1">
        <f t="shared" si="74"/>
        <v>39584</v>
      </c>
      <c r="K239" s="2">
        <f t="shared" si="75"/>
        <v>0</v>
      </c>
      <c r="L239">
        <f t="shared" si="76"/>
        <v>-1.4071101484658701E-3</v>
      </c>
      <c r="M239">
        <f t="shared" si="77"/>
        <v>3.7378570253860299E-3</v>
      </c>
      <c r="N239">
        <f t="shared" si="78"/>
        <v>4.1708323056008297E-4</v>
      </c>
      <c r="O239">
        <f t="shared" si="79"/>
        <v>5.1612006362369205E-4</v>
      </c>
      <c r="P239">
        <f t="shared" si="96"/>
        <v>-3.2639501711039347E-3</v>
      </c>
      <c r="R239">
        <f t="shared" si="80"/>
        <v>0</v>
      </c>
      <c r="S239">
        <f t="shared" si="81"/>
        <v>-4.468082343191158E-4</v>
      </c>
      <c r="T239">
        <f t="shared" si="82"/>
        <v>4.6981589395327858E-3</v>
      </c>
      <c r="U239">
        <f t="shared" si="83"/>
        <v>1.377385144706839E-3</v>
      </c>
      <c r="V239">
        <f t="shared" si="84"/>
        <v>1.4764219777704487E-3</v>
      </c>
      <c r="W239">
        <f t="shared" si="85"/>
        <v>-6.315684143480443E-3</v>
      </c>
      <c r="Y239" s="2" t="b">
        <f t="shared" si="86"/>
        <v>0</v>
      </c>
      <c r="Z239" s="2">
        <f t="shared" si="94"/>
        <v>7</v>
      </c>
      <c r="AA239" s="1">
        <f t="shared" si="87"/>
        <v>39584</v>
      </c>
      <c r="AB239">
        <f t="shared" si="88"/>
        <v>0</v>
      </c>
      <c r="AC239">
        <f t="shared" si="89"/>
        <v>4.468082343191158E-4</v>
      </c>
      <c r="AD239">
        <f t="shared" si="90"/>
        <v>4.6981589395327858E-3</v>
      </c>
      <c r="AE239">
        <f t="shared" si="91"/>
        <v>1.377385144706839E-3</v>
      </c>
      <c r="AF239">
        <f t="shared" si="92"/>
        <v>1.4764219777704487E-3</v>
      </c>
      <c r="AG239">
        <f t="shared" si="93"/>
        <v>6.315684143480443E-3</v>
      </c>
    </row>
    <row r="240" spans="1:33" x14ac:dyDescent="0.25">
      <c r="A240" t="str">
        <f>'[3]post matched'!$A41</f>
        <v>minutes</v>
      </c>
      <c r="B240" s="1">
        <v>39588</v>
      </c>
      <c r="C240" s="8">
        <f>[5]contrs_3year_adj_extra_stack!A239</f>
        <v>-9.0000000000000496E-4</v>
      </c>
      <c r="D240" s="8">
        <f>[5]contrs_3year_adj_extra_stack!B239</f>
        <v>-8.0185524971099204E-5</v>
      </c>
      <c r="E240" s="8">
        <f>[5]contrs_3year_adj_extra_stack!C239</f>
        <v>-5.08309256276249E-4</v>
      </c>
      <c r="F240" s="8">
        <f>[5]contrs_3year_adj_extra_stack!D239</f>
        <v>1.42031231976564E-4</v>
      </c>
      <c r="G240" s="8">
        <f>[5]contrs_3year_adj_extra_stack!E239</f>
        <v>-5.0451407655717798E-4</v>
      </c>
      <c r="I240" s="1">
        <f t="shared" si="95"/>
        <v>39569</v>
      </c>
      <c r="J240" s="1">
        <f t="shared" si="74"/>
        <v>39588</v>
      </c>
      <c r="K240" s="2">
        <f t="shared" si="75"/>
        <v>9.0000000000000496E-2</v>
      </c>
      <c r="L240">
        <f t="shared" si="76"/>
        <v>8.0185524971099209E-3</v>
      </c>
      <c r="M240">
        <f t="shared" si="77"/>
        <v>5.0830925627624902E-2</v>
      </c>
      <c r="N240">
        <f t="shared" si="78"/>
        <v>-1.42031231976564E-2</v>
      </c>
      <c r="O240">
        <f t="shared" si="79"/>
        <v>5.0451407655717796E-2</v>
      </c>
      <c r="P240">
        <f t="shared" si="96"/>
        <v>-5.0977625827957271E-3</v>
      </c>
      <c r="R240">
        <f t="shared" si="80"/>
        <v>9.0000000000000496E-2</v>
      </c>
      <c r="S240">
        <f t="shared" si="81"/>
        <v>8.9788544112566759E-3</v>
      </c>
      <c r="T240">
        <f t="shared" si="82"/>
        <v>5.1791227541771657E-2</v>
      </c>
      <c r="U240">
        <f t="shared" si="83"/>
        <v>-1.3242821283509643E-2</v>
      </c>
      <c r="V240">
        <f t="shared" si="84"/>
        <v>5.1411709569864551E-2</v>
      </c>
      <c r="W240">
        <f t="shared" si="85"/>
        <v>-8.1494965551722354E-3</v>
      </c>
      <c r="Y240" s="2" t="b">
        <f t="shared" si="86"/>
        <v>0</v>
      </c>
      <c r="Z240" s="2">
        <f t="shared" si="94"/>
        <v>4</v>
      </c>
      <c r="AA240" s="1">
        <f t="shared" si="87"/>
        <v>39588</v>
      </c>
      <c r="AB240">
        <f t="shared" si="88"/>
        <v>9.0000000000000496E-2</v>
      </c>
      <c r="AC240">
        <f t="shared" si="89"/>
        <v>8.9788544112566759E-3</v>
      </c>
      <c r="AD240">
        <f t="shared" si="90"/>
        <v>5.1791227541771657E-2</v>
      </c>
      <c r="AE240">
        <f t="shared" si="91"/>
        <v>1.3242821283509643E-2</v>
      </c>
      <c r="AF240">
        <f t="shared" si="92"/>
        <v>5.1411709569864551E-2</v>
      </c>
      <c r="AG240">
        <f t="shared" si="93"/>
        <v>8.1494965551722354E-3</v>
      </c>
    </row>
    <row r="241" spans="1:33" x14ac:dyDescent="0.25">
      <c r="A241" t="str">
        <f>'[3]post matched'!$A42</f>
        <v>speech</v>
      </c>
      <c r="B241" s="1">
        <v>39603</v>
      </c>
      <c r="C241" s="8">
        <f>[5]contrs_3year_adj_extra_stack!A240</f>
        <v>-1.1999999999999899E-3</v>
      </c>
      <c r="D241" s="8">
        <f>[5]contrs_3year_adj_extra_stack!B240</f>
        <v>3.1018223839888899E-5</v>
      </c>
      <c r="E241" s="8">
        <f>[5]contrs_3year_adj_extra_stack!C240</f>
        <v>-1.0948978871570599E-3</v>
      </c>
      <c r="F241" s="8">
        <f>[5]contrs_3year_adj_extra_stack!D240</f>
        <v>-6.5438590267154402E-5</v>
      </c>
      <c r="G241" s="8">
        <f>[5]contrs_3year_adj_extra_stack!E240</f>
        <v>-7.0467008005800302E-5</v>
      </c>
      <c r="I241" s="1">
        <f t="shared" si="95"/>
        <v>39600</v>
      </c>
      <c r="J241" s="1">
        <f t="shared" si="74"/>
        <v>39603</v>
      </c>
      <c r="K241" s="2">
        <f t="shared" si="75"/>
        <v>0.119999999999999</v>
      </c>
      <c r="L241">
        <f t="shared" si="76"/>
        <v>-3.1018223839888899E-3</v>
      </c>
      <c r="M241">
        <f t="shared" si="77"/>
        <v>0.10948978871570599</v>
      </c>
      <c r="N241">
        <f t="shared" si="78"/>
        <v>6.5438590267154397E-3</v>
      </c>
      <c r="O241">
        <f t="shared" si="79"/>
        <v>7.0467008005800306E-3</v>
      </c>
      <c r="P241">
        <f t="shared" si="96"/>
        <v>2.1473840986427351E-5</v>
      </c>
      <c r="R241">
        <f t="shared" si="80"/>
        <v>0.119999999999999</v>
      </c>
      <c r="S241">
        <f t="shared" si="81"/>
        <v>-2.1415204698421357E-3</v>
      </c>
      <c r="T241">
        <f t="shared" si="82"/>
        <v>0.11045009062985274</v>
      </c>
      <c r="U241">
        <f t="shared" si="83"/>
        <v>7.5041609408621956E-3</v>
      </c>
      <c r="V241">
        <f t="shared" si="84"/>
        <v>8.0070027147267873E-3</v>
      </c>
      <c r="W241">
        <f t="shared" si="85"/>
        <v>-3.0302601313900814E-3</v>
      </c>
      <c r="Y241" s="2" t="b">
        <f t="shared" si="86"/>
        <v>0</v>
      </c>
      <c r="Z241" s="2">
        <f t="shared" si="94"/>
        <v>15</v>
      </c>
      <c r="AA241" s="1">
        <f t="shared" si="87"/>
        <v>39603</v>
      </c>
      <c r="AB241">
        <f t="shared" si="88"/>
        <v>0.119999999999999</v>
      </c>
      <c r="AC241">
        <f t="shared" si="89"/>
        <v>2.1415204698421357E-3</v>
      </c>
      <c r="AD241">
        <f t="shared" si="90"/>
        <v>0.11045009062985274</v>
      </c>
      <c r="AE241">
        <f t="shared" si="91"/>
        <v>7.5041609408621956E-3</v>
      </c>
      <c r="AF241">
        <f t="shared" si="92"/>
        <v>8.0070027147267873E-3</v>
      </c>
      <c r="AG241">
        <f t="shared" si="93"/>
        <v>3.0302601313900814E-3</v>
      </c>
    </row>
    <row r="242" spans="1:33" x14ac:dyDescent="0.25">
      <c r="A242" t="str">
        <f>'[3]post matched'!$A43</f>
        <v>speech</v>
      </c>
      <c r="B242" s="1">
        <v>39612</v>
      </c>
      <c r="C242" s="8">
        <f>[5]contrs_3year_adj_extra_stack!A241</f>
        <v>-4.0000000000001102E-4</v>
      </c>
      <c r="D242" s="8">
        <f>[5]contrs_3year_adj_extra_stack!B241</f>
        <v>4.1931372457271197E-5</v>
      </c>
      <c r="E242" s="8">
        <f>[5]contrs_3year_adj_extra_stack!C241</f>
        <v>-2.8014199842112201E-4</v>
      </c>
      <c r="F242" s="8">
        <f>[5]contrs_3year_adj_extra_stack!D241</f>
        <v>-8.9309425612430399E-5</v>
      </c>
      <c r="G242" s="8">
        <f>[5]contrs_3year_adj_extra_stack!E241</f>
        <v>-3.5923407293949498E-5</v>
      </c>
      <c r="I242" s="1">
        <f t="shared" si="95"/>
        <v>39600</v>
      </c>
      <c r="J242" s="1">
        <f t="shared" si="74"/>
        <v>39612</v>
      </c>
      <c r="K242" s="2">
        <f t="shared" si="75"/>
        <v>4.0000000000001104E-2</v>
      </c>
      <c r="L242">
        <f t="shared" si="76"/>
        <v>-4.1931372457271196E-3</v>
      </c>
      <c r="M242">
        <f t="shared" si="77"/>
        <v>2.8014199842112199E-2</v>
      </c>
      <c r="N242">
        <f t="shared" si="78"/>
        <v>8.9309425612430406E-3</v>
      </c>
      <c r="O242">
        <f t="shared" si="79"/>
        <v>3.5923407293949497E-3</v>
      </c>
      <c r="P242">
        <f t="shared" si="96"/>
        <v>3.6556541129780331E-3</v>
      </c>
      <c r="R242">
        <f t="shared" si="80"/>
        <v>4.0000000000001104E-2</v>
      </c>
      <c r="S242">
        <f t="shared" si="81"/>
        <v>-3.2328353315803655E-3</v>
      </c>
      <c r="T242">
        <f t="shared" si="82"/>
        <v>2.8974501756258954E-2</v>
      </c>
      <c r="U242">
        <f t="shared" si="83"/>
        <v>9.8912444753897974E-3</v>
      </c>
      <c r="V242">
        <f t="shared" si="84"/>
        <v>4.552642643541706E-3</v>
      </c>
      <c r="W242">
        <f t="shared" si="85"/>
        <v>6.0392014060152432E-4</v>
      </c>
      <c r="Y242" s="2" t="b">
        <f t="shared" si="86"/>
        <v>0</v>
      </c>
      <c r="Z242" s="2">
        <f t="shared" si="94"/>
        <v>9</v>
      </c>
      <c r="AA242" s="1">
        <f t="shared" si="87"/>
        <v>39612</v>
      </c>
      <c r="AB242">
        <f t="shared" si="88"/>
        <v>4.0000000000001104E-2</v>
      </c>
      <c r="AC242">
        <f t="shared" si="89"/>
        <v>3.2328353315803655E-3</v>
      </c>
      <c r="AD242">
        <f t="shared" si="90"/>
        <v>2.8974501756258954E-2</v>
      </c>
      <c r="AE242">
        <f t="shared" si="91"/>
        <v>9.8912444753897974E-3</v>
      </c>
      <c r="AF242">
        <f t="shared" si="92"/>
        <v>4.552642643541706E-3</v>
      </c>
      <c r="AG242">
        <f t="shared" si="93"/>
        <v>6.0392014060152432E-4</v>
      </c>
    </row>
    <row r="243" spans="1:33" x14ac:dyDescent="0.25">
      <c r="A243" t="str">
        <f>'[3]post matched'!$A44</f>
        <v>minutes</v>
      </c>
      <c r="B243" s="1">
        <v>39616</v>
      </c>
      <c r="C243" s="8">
        <f>[5]contrs_3year_adj_extra_stack!A242</f>
        <v>9.9999999999998701E-4</v>
      </c>
      <c r="D243" s="8">
        <f>[5]contrs_3year_adj_extra_stack!B242</f>
        <v>-2.01921656549881E-6</v>
      </c>
      <c r="E243" s="8">
        <f>[5]contrs_3year_adj_extra_stack!C242</f>
        <v>9.2036004846864105E-4</v>
      </c>
      <c r="F243" s="8">
        <f>[5]contrs_3year_adj_extra_stack!D242</f>
        <v>-5.3086744737150197E-5</v>
      </c>
      <c r="G243" s="8">
        <f>[5]contrs_3year_adj_extra_stack!E242</f>
        <v>1.10408511386151E-4</v>
      </c>
      <c r="I243" s="1">
        <f t="shared" si="95"/>
        <v>39600</v>
      </c>
      <c r="J243" s="1">
        <f t="shared" si="74"/>
        <v>39616</v>
      </c>
      <c r="K243" s="2">
        <f t="shared" si="75"/>
        <v>-9.9999999999998701E-2</v>
      </c>
      <c r="L243">
        <f t="shared" si="76"/>
        <v>2.0192165654988101E-4</v>
      </c>
      <c r="M243">
        <f t="shared" si="77"/>
        <v>-9.2036004846864111E-2</v>
      </c>
      <c r="N243">
        <f t="shared" si="78"/>
        <v>5.3086744737150197E-3</v>
      </c>
      <c r="O243">
        <f t="shared" si="79"/>
        <v>-1.1040851138615099E-2</v>
      </c>
      <c r="P243">
        <f t="shared" si="96"/>
        <v>-2.4337401447843878E-3</v>
      </c>
      <c r="R243">
        <f t="shared" si="80"/>
        <v>-9.9999999999998701E-2</v>
      </c>
      <c r="S243">
        <f t="shared" si="81"/>
        <v>1.1622235706966353E-3</v>
      </c>
      <c r="T243">
        <f t="shared" si="82"/>
        <v>-9.1075702932717356E-2</v>
      </c>
      <c r="U243">
        <f t="shared" si="83"/>
        <v>6.2689763878617756E-3</v>
      </c>
      <c r="V243">
        <f t="shared" si="84"/>
        <v>-1.0080549224468343E-2</v>
      </c>
      <c r="W243">
        <f t="shared" si="85"/>
        <v>-5.4854741171608962E-3</v>
      </c>
      <c r="Y243" s="2" t="b">
        <f t="shared" si="86"/>
        <v>0</v>
      </c>
      <c r="Z243" s="2">
        <f t="shared" si="94"/>
        <v>4</v>
      </c>
      <c r="AA243" s="1">
        <f t="shared" si="87"/>
        <v>39616</v>
      </c>
      <c r="AB243">
        <f t="shared" si="88"/>
        <v>9.9999999999998701E-2</v>
      </c>
      <c r="AC243">
        <f t="shared" si="89"/>
        <v>1.1622235706966353E-3</v>
      </c>
      <c r="AD243">
        <f t="shared" si="90"/>
        <v>9.1075702932717356E-2</v>
      </c>
      <c r="AE243">
        <f t="shared" si="91"/>
        <v>6.2689763878617756E-3</v>
      </c>
      <c r="AF243">
        <f t="shared" si="92"/>
        <v>1.0080549224468343E-2</v>
      </c>
      <c r="AG243">
        <f t="shared" si="93"/>
        <v>5.4854741171608962E-3</v>
      </c>
    </row>
    <row r="244" spans="1:33" x14ac:dyDescent="0.25">
      <c r="A244" t="str">
        <f>'[3]post matched'!$A45</f>
        <v>speech</v>
      </c>
      <c r="B244" s="1">
        <v>39626</v>
      </c>
      <c r="C244" s="8">
        <f>[5]contrs_3year_adj_extra_stack!A243</f>
        <v>-2.00000000000006E-4</v>
      </c>
      <c r="D244" s="8">
        <f>[5]contrs_3year_adj_extra_stack!B243</f>
        <v>2.2238808351428301E-5</v>
      </c>
      <c r="E244" s="8">
        <f>[5]contrs_3year_adj_extra_stack!C243</f>
        <v>-1.5277324677745799E-4</v>
      </c>
      <c r="F244" s="8">
        <f>[5]contrs_3year_adj_extra_stack!D243</f>
        <v>-4.7321001315877898E-5</v>
      </c>
      <c r="G244" s="8">
        <f>[5]contrs_3year_adj_extra_stack!E243</f>
        <v>2.9790717997162601E-5</v>
      </c>
      <c r="I244" s="1">
        <f t="shared" si="95"/>
        <v>39600</v>
      </c>
      <c r="J244" s="1">
        <f t="shared" si="74"/>
        <v>39626</v>
      </c>
      <c r="K244" s="2">
        <f t="shared" si="75"/>
        <v>2.0000000000000601E-2</v>
      </c>
      <c r="L244">
        <f t="shared" si="76"/>
        <v>-2.22388083514283E-3</v>
      </c>
      <c r="M244">
        <f t="shared" si="77"/>
        <v>1.5277324677745799E-2</v>
      </c>
      <c r="N244">
        <f t="shared" si="78"/>
        <v>4.7321001315877896E-3</v>
      </c>
      <c r="O244">
        <f t="shared" si="79"/>
        <v>-2.97907179971626E-3</v>
      </c>
      <c r="P244">
        <f t="shared" si="96"/>
        <v>5.1935278255261031E-3</v>
      </c>
      <c r="R244">
        <f t="shared" si="80"/>
        <v>2.0000000000000601E-2</v>
      </c>
      <c r="S244">
        <f t="shared" si="81"/>
        <v>-1.2635789209960759E-3</v>
      </c>
      <c r="T244">
        <f t="shared" si="82"/>
        <v>1.6237626591892554E-2</v>
      </c>
      <c r="U244">
        <f t="shared" si="83"/>
        <v>5.6924020457345455E-3</v>
      </c>
      <c r="V244">
        <f t="shared" si="84"/>
        <v>-2.0187698855695033E-3</v>
      </c>
      <c r="W244">
        <f t="shared" si="85"/>
        <v>2.1417938531495943E-3</v>
      </c>
      <c r="Y244" s="2" t="b">
        <f t="shared" si="86"/>
        <v>0</v>
      </c>
      <c r="Z244" s="2">
        <f t="shared" si="94"/>
        <v>10</v>
      </c>
      <c r="AA244" s="1">
        <f t="shared" si="87"/>
        <v>39626</v>
      </c>
      <c r="AB244">
        <f t="shared" si="88"/>
        <v>2.0000000000000601E-2</v>
      </c>
      <c r="AC244">
        <f t="shared" si="89"/>
        <v>1.2635789209960759E-3</v>
      </c>
      <c r="AD244">
        <f t="shared" si="90"/>
        <v>1.6237626591892554E-2</v>
      </c>
      <c r="AE244">
        <f t="shared" si="91"/>
        <v>5.6924020457345455E-3</v>
      </c>
      <c r="AF244">
        <f t="shared" si="92"/>
        <v>2.0187698855695033E-3</v>
      </c>
      <c r="AG244">
        <f t="shared" si="93"/>
        <v>2.1417938531495943E-3</v>
      </c>
    </row>
    <row r="245" spans="1:33" x14ac:dyDescent="0.25">
      <c r="A245" t="str">
        <f>'[3]post matched'!$A46</f>
        <v>minutes</v>
      </c>
      <c r="B245" s="1">
        <v>39644</v>
      </c>
      <c r="C245" s="8">
        <f>[5]contrs_3year_adj_extra_stack!A244</f>
        <v>1.00000000000003E-4</v>
      </c>
      <c r="D245" s="8">
        <f>[5]contrs_3year_adj_extra_stack!B244</f>
        <v>3.0771517204347601E-5</v>
      </c>
      <c r="E245" s="8">
        <f>[5]contrs_3year_adj_extra_stack!C244</f>
        <v>1.9344849717416499E-4</v>
      </c>
      <c r="F245" s="8">
        <f>[5]contrs_3year_adj_extra_stack!D244</f>
        <v>-3.3151067674783598E-5</v>
      </c>
      <c r="G245" s="8">
        <f>[5]contrs_3year_adj_extra_stack!E244</f>
        <v>-4.16345994390083E-5</v>
      </c>
      <c r="I245" s="1">
        <f t="shared" si="95"/>
        <v>39630</v>
      </c>
      <c r="J245" s="1">
        <f t="shared" si="74"/>
        <v>39644</v>
      </c>
      <c r="K245" s="2">
        <f t="shared" si="75"/>
        <v>-1.00000000000003E-2</v>
      </c>
      <c r="L245">
        <f t="shared" si="76"/>
        <v>-3.0771517204347602E-3</v>
      </c>
      <c r="M245">
        <f t="shared" si="77"/>
        <v>-1.9344849717416499E-2</v>
      </c>
      <c r="N245">
        <f t="shared" si="78"/>
        <v>3.3151067674783599E-3</v>
      </c>
      <c r="O245">
        <f t="shared" si="79"/>
        <v>4.1634599439008303E-3</v>
      </c>
      <c r="P245">
        <f t="shared" si="96"/>
        <v>4.9434347264717682E-3</v>
      </c>
      <c r="R245">
        <f t="shared" si="80"/>
        <v>-1.00000000000003E-2</v>
      </c>
      <c r="S245">
        <f t="shared" si="81"/>
        <v>-2.1168498062880061E-3</v>
      </c>
      <c r="T245">
        <f t="shared" si="82"/>
        <v>-1.8384547803269743E-2</v>
      </c>
      <c r="U245">
        <f t="shared" si="83"/>
        <v>4.2754086816251162E-3</v>
      </c>
      <c r="V245">
        <f t="shared" si="84"/>
        <v>5.1237618580475871E-3</v>
      </c>
      <c r="W245">
        <f t="shared" si="85"/>
        <v>1.8917007540952594E-3</v>
      </c>
      <c r="Y245" s="2" t="b">
        <f t="shared" si="86"/>
        <v>0</v>
      </c>
      <c r="Z245" s="2">
        <f t="shared" si="94"/>
        <v>18</v>
      </c>
      <c r="AA245" s="1">
        <f t="shared" si="87"/>
        <v>39644</v>
      </c>
      <c r="AB245">
        <f t="shared" si="88"/>
        <v>1.00000000000003E-2</v>
      </c>
      <c r="AC245">
        <f t="shared" si="89"/>
        <v>2.1168498062880061E-3</v>
      </c>
      <c r="AD245">
        <f t="shared" si="90"/>
        <v>1.8384547803269743E-2</v>
      </c>
      <c r="AE245">
        <f t="shared" si="91"/>
        <v>4.2754086816251162E-3</v>
      </c>
      <c r="AF245">
        <f t="shared" si="92"/>
        <v>5.1237618580475871E-3</v>
      </c>
      <c r="AG245">
        <f t="shared" si="93"/>
        <v>1.8917007540952594E-3</v>
      </c>
    </row>
    <row r="246" spans="1:33" x14ac:dyDescent="0.25">
      <c r="A246" t="str">
        <f>'[3]post matched'!$A47</f>
        <v>speech</v>
      </c>
      <c r="B246" s="1">
        <v>39645</v>
      </c>
      <c r="C246" s="8">
        <f>[5]contrs_3year_adj_extra_stack!A245</f>
        <v>6.9999999999999902E-4</v>
      </c>
      <c r="D246" s="8">
        <f>[5]contrs_3year_adj_extra_stack!B245</f>
        <v>-3.1135114294488302E-5</v>
      </c>
      <c r="E246" s="8">
        <f>[5]contrs_3year_adj_extra_stack!C245</f>
        <v>8.5335007232165204E-4</v>
      </c>
      <c r="F246" s="8">
        <f>[5]contrs_3year_adj_extra_stack!D245</f>
        <v>-2.0465200760018799E-4</v>
      </c>
      <c r="G246" s="8">
        <f>[5]contrs_3year_adj_extra_stack!E245</f>
        <v>1.01446341323424E-4</v>
      </c>
      <c r="I246" s="1">
        <f t="shared" si="95"/>
        <v>39630</v>
      </c>
      <c r="J246" s="1">
        <f t="shared" si="74"/>
        <v>39645</v>
      </c>
      <c r="K246" s="2">
        <f t="shared" si="75"/>
        <v>-6.9999999999999896E-2</v>
      </c>
      <c r="L246">
        <f t="shared" si="76"/>
        <v>3.11351142944883E-3</v>
      </c>
      <c r="M246">
        <f t="shared" si="77"/>
        <v>-8.5335007232165208E-2</v>
      </c>
      <c r="N246">
        <f t="shared" si="78"/>
        <v>2.0465200760018801E-2</v>
      </c>
      <c r="O246">
        <f t="shared" si="79"/>
        <v>-1.0144634132342401E-2</v>
      </c>
      <c r="P246">
        <f t="shared" si="96"/>
        <v>1.9009291750400892E-3</v>
      </c>
      <c r="R246">
        <f t="shared" si="80"/>
        <v>-6.9999999999999896E-2</v>
      </c>
      <c r="S246">
        <f t="shared" si="81"/>
        <v>4.0738133435955842E-3</v>
      </c>
      <c r="T246">
        <f t="shared" si="82"/>
        <v>-8.4374705318018453E-2</v>
      </c>
      <c r="U246">
        <f t="shared" si="83"/>
        <v>2.1425502674165556E-2</v>
      </c>
      <c r="V246">
        <f t="shared" si="84"/>
        <v>-9.1843322181956438E-3</v>
      </c>
      <c r="W246">
        <f t="shared" si="85"/>
        <v>-1.1508047973364196E-3</v>
      </c>
      <c r="Y246" s="2" t="b">
        <f t="shared" si="86"/>
        <v>0</v>
      </c>
      <c r="Z246" s="2">
        <f t="shared" si="94"/>
        <v>1</v>
      </c>
      <c r="AA246" s="1">
        <f t="shared" si="87"/>
        <v>39645</v>
      </c>
      <c r="AB246">
        <f t="shared" si="88"/>
        <v>6.9999999999999896E-2</v>
      </c>
      <c r="AC246">
        <f t="shared" si="89"/>
        <v>4.0738133435955842E-3</v>
      </c>
      <c r="AD246">
        <f t="shared" si="90"/>
        <v>8.4374705318018453E-2</v>
      </c>
      <c r="AE246">
        <f t="shared" si="91"/>
        <v>2.1425502674165556E-2</v>
      </c>
      <c r="AF246">
        <f t="shared" si="92"/>
        <v>9.1843322181956438E-3</v>
      </c>
      <c r="AG246">
        <f t="shared" si="93"/>
        <v>1.1508047973364196E-3</v>
      </c>
    </row>
    <row r="247" spans="1:33" x14ac:dyDescent="0.25">
      <c r="A247" t="str">
        <f>'[3]post matched'!$A48</f>
        <v>speech</v>
      </c>
      <c r="B247" s="1">
        <v>39657</v>
      </c>
      <c r="C247" s="8">
        <f>[5]contrs_3year_adj_extra_stack!A246</f>
        <v>1.9999999999999199E-4</v>
      </c>
      <c r="D247" s="8">
        <f>[5]contrs_3year_adj_extra_stack!B246</f>
        <v>1.401312261939E-5</v>
      </c>
      <c r="E247" s="8">
        <f>[5]contrs_3year_adj_extra_stack!C246</f>
        <v>2.0233640343595899E-4</v>
      </c>
      <c r="F247" s="8">
        <f>[5]contrs_3year_adj_extra_stack!D246</f>
        <v>2.11817163501843E-4</v>
      </c>
      <c r="G247" s="8">
        <f>[5]contrs_3year_adj_extra_stack!E246</f>
        <v>-1.3293945835595399E-4</v>
      </c>
      <c r="I247" s="1">
        <f t="shared" si="95"/>
        <v>39630</v>
      </c>
      <c r="J247" s="1">
        <f t="shared" si="74"/>
        <v>39657</v>
      </c>
      <c r="K247" s="2">
        <f t="shared" si="75"/>
        <v>-1.9999999999999199E-2</v>
      </c>
      <c r="L247">
        <f t="shared" si="76"/>
        <v>-1.401312261939E-3</v>
      </c>
      <c r="M247">
        <f t="shared" si="77"/>
        <v>-2.0233640343595899E-2</v>
      </c>
      <c r="N247">
        <f t="shared" si="78"/>
        <v>-2.1181716350184301E-2</v>
      </c>
      <c r="O247">
        <f t="shared" si="79"/>
        <v>1.32939458355954E-2</v>
      </c>
      <c r="P247">
        <f t="shared" si="96"/>
        <v>9.5227231201246015E-3</v>
      </c>
      <c r="R247">
        <f t="shared" si="80"/>
        <v>-1.9999999999999199E-2</v>
      </c>
      <c r="S247">
        <f t="shared" si="81"/>
        <v>-4.4101034779224578E-4</v>
      </c>
      <c r="T247">
        <f t="shared" si="82"/>
        <v>-1.9273338429449144E-2</v>
      </c>
      <c r="U247">
        <f t="shared" si="83"/>
        <v>-2.0221414436037546E-2</v>
      </c>
      <c r="V247">
        <f t="shared" si="84"/>
        <v>1.4254247749742157E-2</v>
      </c>
      <c r="W247">
        <f t="shared" si="85"/>
        <v>6.4709891477480932E-3</v>
      </c>
      <c r="Y247" s="2" t="b">
        <f t="shared" si="86"/>
        <v>0</v>
      </c>
      <c r="Z247" s="2">
        <f t="shared" si="94"/>
        <v>12</v>
      </c>
      <c r="AA247" s="1">
        <f t="shared" si="87"/>
        <v>39657</v>
      </c>
      <c r="AB247">
        <f t="shared" si="88"/>
        <v>1.9999999999999199E-2</v>
      </c>
      <c r="AC247">
        <f t="shared" si="89"/>
        <v>4.4101034779224578E-4</v>
      </c>
      <c r="AD247">
        <f t="shared" si="90"/>
        <v>1.9273338429449144E-2</v>
      </c>
      <c r="AE247">
        <f t="shared" si="91"/>
        <v>2.0221414436037546E-2</v>
      </c>
      <c r="AF247">
        <f t="shared" si="92"/>
        <v>1.4254247749742157E-2</v>
      </c>
      <c r="AG247">
        <f t="shared" si="93"/>
        <v>6.4709891477480932E-3</v>
      </c>
    </row>
    <row r="248" spans="1:33" x14ac:dyDescent="0.25">
      <c r="A248" t="str">
        <f>'[3]post matched'!$A49</f>
        <v>smp</v>
      </c>
      <c r="B248" s="1">
        <v>39671</v>
      </c>
      <c r="C248" s="8">
        <f>[5]contrs_3year_adj_extra_stack!A247</f>
        <v>0</v>
      </c>
      <c r="D248" s="8">
        <f>[5]contrs_3year_adj_extra_stack!B247</f>
        <v>-4.1614139532150901E-5</v>
      </c>
      <c r="E248" s="8">
        <f>[5]contrs_3year_adj_extra_stack!C247</f>
        <v>-1.9171749668370601E-4</v>
      </c>
      <c r="F248" s="8">
        <f>[5]contrs_3year_adj_extra_stack!D247</f>
        <v>1.04814861907737E-4</v>
      </c>
      <c r="G248" s="8">
        <f>[5]contrs_3year_adj_extra_stack!E247</f>
        <v>7.5688379071125995E-5</v>
      </c>
      <c r="I248" s="1">
        <f t="shared" si="95"/>
        <v>39661</v>
      </c>
      <c r="J248" s="1">
        <f t="shared" si="74"/>
        <v>39671</v>
      </c>
      <c r="K248" s="2">
        <f t="shared" si="75"/>
        <v>0</v>
      </c>
      <c r="L248">
        <f t="shared" si="76"/>
        <v>4.1614139532150903E-3</v>
      </c>
      <c r="M248">
        <f t="shared" si="77"/>
        <v>1.91717496683706E-2</v>
      </c>
      <c r="N248">
        <f t="shared" si="78"/>
        <v>-1.0481486190773701E-2</v>
      </c>
      <c r="O248">
        <f t="shared" si="79"/>
        <v>-7.5688379071125996E-3</v>
      </c>
      <c r="P248">
        <f t="shared" si="96"/>
        <v>-5.2828395236993895E-3</v>
      </c>
      <c r="R248">
        <f t="shared" si="80"/>
        <v>0</v>
      </c>
      <c r="S248">
        <f t="shared" si="81"/>
        <v>5.1217158673618444E-3</v>
      </c>
      <c r="T248">
        <f t="shared" si="82"/>
        <v>2.0132051582517355E-2</v>
      </c>
      <c r="U248">
        <f t="shared" si="83"/>
        <v>-9.5211842766269438E-3</v>
      </c>
      <c r="V248">
        <f t="shared" si="84"/>
        <v>-6.6085359929658428E-3</v>
      </c>
      <c r="W248">
        <f t="shared" si="85"/>
        <v>-8.3345734960758987E-3</v>
      </c>
      <c r="Y248" s="2" t="b">
        <f t="shared" si="86"/>
        <v>0</v>
      </c>
      <c r="Z248" s="2">
        <f t="shared" si="94"/>
        <v>14</v>
      </c>
      <c r="AA248" s="1">
        <f t="shared" si="87"/>
        <v>39671</v>
      </c>
      <c r="AB248">
        <f t="shared" si="88"/>
        <v>0</v>
      </c>
      <c r="AC248">
        <f t="shared" si="89"/>
        <v>5.1217158673618444E-3</v>
      </c>
      <c r="AD248">
        <f t="shared" si="90"/>
        <v>2.0132051582517355E-2</v>
      </c>
      <c r="AE248">
        <f t="shared" si="91"/>
        <v>9.5211842766269438E-3</v>
      </c>
      <c r="AF248">
        <f t="shared" si="92"/>
        <v>6.6085359929658428E-3</v>
      </c>
      <c r="AG248">
        <f t="shared" si="93"/>
        <v>8.3345734960758987E-3</v>
      </c>
    </row>
    <row r="249" spans="1:33" x14ac:dyDescent="0.25">
      <c r="A249" t="str">
        <f>'[3]post matched'!$A50</f>
        <v>speech</v>
      </c>
      <c r="B249" s="1">
        <v>39673</v>
      </c>
      <c r="C249" s="8">
        <f>[5]contrs_3year_adj_extra_stack!A248</f>
        <v>-9.9999999999995898E-5</v>
      </c>
      <c r="D249" s="8">
        <f>[5]contrs_3year_adj_extra_stack!B248</f>
        <v>7.6199301422190898E-5</v>
      </c>
      <c r="E249" s="8">
        <f>[5]contrs_3year_adj_extra_stack!C248</f>
        <v>-1.21752429820064E-4</v>
      </c>
      <c r="F249" s="8">
        <f>[5]contrs_3year_adj_extra_stack!D248</f>
        <v>1.92883492629192E-5</v>
      </c>
      <c r="G249" s="8">
        <f>[5]contrs_3year_adj_extra_stack!E248</f>
        <v>-9.5191882927045702E-6</v>
      </c>
      <c r="I249" s="1">
        <f t="shared" si="95"/>
        <v>39661</v>
      </c>
      <c r="J249" s="1">
        <f t="shared" si="74"/>
        <v>39673</v>
      </c>
      <c r="K249" s="2">
        <f t="shared" si="75"/>
        <v>9.9999999999995891E-3</v>
      </c>
      <c r="L249">
        <f t="shared" si="76"/>
        <v>-7.6199301422190894E-3</v>
      </c>
      <c r="M249">
        <f t="shared" si="77"/>
        <v>1.2175242982006401E-2</v>
      </c>
      <c r="N249">
        <f t="shared" si="78"/>
        <v>-1.9288349262919201E-3</v>
      </c>
      <c r="O249">
        <f t="shared" si="79"/>
        <v>9.5191882927045705E-4</v>
      </c>
      <c r="P249">
        <f t="shared" si="96"/>
        <v>6.4216032572337418E-3</v>
      </c>
      <c r="R249">
        <f t="shared" si="80"/>
        <v>9.9999999999995891E-3</v>
      </c>
      <c r="S249">
        <f t="shared" si="81"/>
        <v>-6.6596282280723352E-3</v>
      </c>
      <c r="T249">
        <f t="shared" si="82"/>
        <v>1.3135544896153156E-2</v>
      </c>
      <c r="U249">
        <f t="shared" si="83"/>
        <v>-9.6853301214516404E-4</v>
      </c>
      <c r="V249">
        <f t="shared" si="84"/>
        <v>1.9122207434172137E-3</v>
      </c>
      <c r="W249">
        <f t="shared" si="85"/>
        <v>3.369869284857233E-3</v>
      </c>
      <c r="Y249" s="2" t="b">
        <f t="shared" si="86"/>
        <v>0</v>
      </c>
      <c r="Z249" s="2">
        <f t="shared" si="94"/>
        <v>2</v>
      </c>
      <c r="AA249" s="1">
        <f t="shared" si="87"/>
        <v>39673</v>
      </c>
      <c r="AB249">
        <f t="shared" si="88"/>
        <v>9.9999999999995891E-3</v>
      </c>
      <c r="AC249">
        <f t="shared" si="89"/>
        <v>6.6596282280723352E-3</v>
      </c>
      <c r="AD249">
        <f t="shared" si="90"/>
        <v>1.3135544896153156E-2</v>
      </c>
      <c r="AE249">
        <f t="shared" si="91"/>
        <v>9.6853301214516404E-4</v>
      </c>
      <c r="AF249">
        <f t="shared" si="92"/>
        <v>1.9122207434172137E-3</v>
      </c>
      <c r="AG249">
        <f t="shared" si="93"/>
        <v>3.369869284857233E-3</v>
      </c>
    </row>
    <row r="250" spans="1:33" x14ac:dyDescent="0.25">
      <c r="A250" t="str">
        <f>'[3]post matched'!$A51</f>
        <v>minutes</v>
      </c>
      <c r="B250" s="1">
        <v>39679</v>
      </c>
      <c r="C250" s="8">
        <f>[5]contrs_3year_adj_extra_stack!A249</f>
        <v>-1.9999999999999901E-4</v>
      </c>
      <c r="D250" s="8">
        <f>[5]contrs_3year_adj_extra_stack!B249</f>
        <v>7.4362535469690803E-6</v>
      </c>
      <c r="E250" s="8">
        <f>[5]contrs_3year_adj_extra_stack!C249</f>
        <v>-1.8746367796988099E-4</v>
      </c>
      <c r="F250" s="8">
        <f>[5]contrs_3year_adj_extra_stack!D249</f>
        <v>4.23643841586152E-5</v>
      </c>
      <c r="G250" s="8">
        <f>[5]contrs_3year_adj_extra_stack!E249</f>
        <v>-6.3333120984952103E-5</v>
      </c>
      <c r="I250" s="1">
        <f t="shared" si="95"/>
        <v>39661</v>
      </c>
      <c r="J250" s="1">
        <f t="shared" si="74"/>
        <v>39679</v>
      </c>
      <c r="K250" s="2">
        <f t="shared" si="75"/>
        <v>1.99999999999999E-2</v>
      </c>
      <c r="L250">
        <f t="shared" si="76"/>
        <v>-7.4362535469690806E-4</v>
      </c>
      <c r="M250">
        <f t="shared" si="77"/>
        <v>1.87463677969881E-2</v>
      </c>
      <c r="N250">
        <f t="shared" si="78"/>
        <v>-4.2364384158615201E-3</v>
      </c>
      <c r="O250">
        <f t="shared" si="79"/>
        <v>6.33331209849521E-3</v>
      </c>
      <c r="P250">
        <f t="shared" si="96"/>
        <v>-9.9616124924982105E-5</v>
      </c>
      <c r="R250">
        <f t="shared" si="80"/>
        <v>1.99999999999999E-2</v>
      </c>
      <c r="S250">
        <f t="shared" si="81"/>
        <v>2.1667655944984621E-4</v>
      </c>
      <c r="T250">
        <f t="shared" si="82"/>
        <v>1.9706669711134855E-2</v>
      </c>
      <c r="U250">
        <f t="shared" si="83"/>
        <v>-3.2761365017147642E-3</v>
      </c>
      <c r="V250">
        <f t="shared" si="84"/>
        <v>7.2936140126419668E-3</v>
      </c>
      <c r="W250">
        <f t="shared" si="85"/>
        <v>-3.1513500973014909E-3</v>
      </c>
      <c r="Y250" s="2" t="b">
        <f t="shared" si="86"/>
        <v>0</v>
      </c>
      <c r="Z250" s="2">
        <f t="shared" si="94"/>
        <v>6</v>
      </c>
      <c r="AA250" s="1">
        <f t="shared" si="87"/>
        <v>39679</v>
      </c>
      <c r="AB250">
        <f t="shared" si="88"/>
        <v>1.99999999999999E-2</v>
      </c>
      <c r="AC250">
        <f t="shared" si="89"/>
        <v>2.1667655944984621E-4</v>
      </c>
      <c r="AD250">
        <f t="shared" si="90"/>
        <v>1.9706669711134855E-2</v>
      </c>
      <c r="AE250">
        <f t="shared" si="91"/>
        <v>3.2761365017147642E-3</v>
      </c>
      <c r="AF250">
        <f t="shared" si="92"/>
        <v>7.2936140126419668E-3</v>
      </c>
      <c r="AG250">
        <f t="shared" si="93"/>
        <v>3.1513500973014909E-3</v>
      </c>
    </row>
    <row r="251" spans="1:33" x14ac:dyDescent="0.25">
      <c r="A251" t="str">
        <f>'[3]post matched'!$A52</f>
        <v>speech</v>
      </c>
      <c r="B251" s="1">
        <v>39699</v>
      </c>
      <c r="C251" s="8">
        <f>[5]contrs_3year_adj_extra_stack!A250</f>
        <v>-3.0000000000000198E-4</v>
      </c>
      <c r="D251" s="8">
        <f>[5]contrs_3year_adj_extra_stack!B250</f>
        <v>5.8015893624473403E-5</v>
      </c>
      <c r="E251" s="8">
        <f>[5]contrs_3year_adj_extra_stack!C250</f>
        <v>5.0267194655969198E-5</v>
      </c>
      <c r="F251" s="8">
        <f>[5]contrs_3year_adj_extra_stack!D250</f>
        <v>-5.9154342109374097E-4</v>
      </c>
      <c r="G251" s="8">
        <f>[5]contrs_3year_adj_extra_stack!E250</f>
        <v>2.05822041545271E-4</v>
      </c>
      <c r="I251" s="1">
        <f t="shared" si="95"/>
        <v>39692</v>
      </c>
      <c r="J251" s="1">
        <f t="shared" si="74"/>
        <v>39699</v>
      </c>
      <c r="K251" s="2">
        <f t="shared" si="75"/>
        <v>3.0000000000000197E-2</v>
      </c>
      <c r="L251">
        <f t="shared" si="76"/>
        <v>-5.8015893624473406E-3</v>
      </c>
      <c r="M251">
        <f t="shared" si="77"/>
        <v>-5.0267194655969202E-3</v>
      </c>
      <c r="N251">
        <f t="shared" si="78"/>
        <v>5.9154342109374099E-2</v>
      </c>
      <c r="O251">
        <f t="shared" si="79"/>
        <v>-2.0582204154527099E-2</v>
      </c>
      <c r="P251">
        <f t="shared" si="96"/>
        <v>2.2561708731974606E-3</v>
      </c>
      <c r="R251">
        <f t="shared" si="80"/>
        <v>3.0000000000000197E-2</v>
      </c>
      <c r="S251">
        <f t="shared" si="81"/>
        <v>-4.8412874483005864E-3</v>
      </c>
      <c r="T251">
        <f t="shared" si="82"/>
        <v>-4.0664175514501643E-3</v>
      </c>
      <c r="U251">
        <f t="shared" si="83"/>
        <v>6.0114644023520854E-2</v>
      </c>
      <c r="V251">
        <f t="shared" si="84"/>
        <v>-1.9621902240380344E-2</v>
      </c>
      <c r="W251">
        <f t="shared" si="85"/>
        <v>-7.9556309917904822E-4</v>
      </c>
      <c r="Y251" s="2" t="b">
        <f t="shared" si="86"/>
        <v>0</v>
      </c>
      <c r="Z251" s="2">
        <f t="shared" si="94"/>
        <v>20</v>
      </c>
      <c r="AA251" s="1">
        <f t="shared" si="87"/>
        <v>39699</v>
      </c>
      <c r="AB251">
        <f t="shared" si="88"/>
        <v>3.0000000000000197E-2</v>
      </c>
      <c r="AC251">
        <f t="shared" si="89"/>
        <v>4.8412874483005864E-3</v>
      </c>
      <c r="AD251">
        <f t="shared" si="90"/>
        <v>4.0664175514501643E-3</v>
      </c>
      <c r="AE251">
        <f t="shared" si="91"/>
        <v>6.0114644023520854E-2</v>
      </c>
      <c r="AF251">
        <f t="shared" si="92"/>
        <v>1.9621902240380344E-2</v>
      </c>
      <c r="AG251">
        <f t="shared" si="93"/>
        <v>7.9556309917904822E-4</v>
      </c>
    </row>
    <row r="252" spans="1:33" x14ac:dyDescent="0.25">
      <c r="A252" t="str">
        <f>'[3]post matched'!$A53</f>
        <v>minutes</v>
      </c>
      <c r="B252" s="1">
        <v>39707</v>
      </c>
      <c r="C252" s="8">
        <f>[5]contrs_3year_adj_extra_stack!A251</f>
        <v>-3.9999999999999801E-4</v>
      </c>
      <c r="D252" s="8">
        <f>[5]contrs_3year_adj_extra_stack!B251</f>
        <v>-2.8906618444688301E-5</v>
      </c>
      <c r="E252" s="8">
        <f>[5]contrs_3year_adj_extra_stack!C251</f>
        <v>-3.1223477729804499E-4</v>
      </c>
      <c r="F252" s="8">
        <f>[5]contrs_3year_adj_extra_stack!D251</f>
        <v>1.2696874050082499E-5</v>
      </c>
      <c r="G252" s="8">
        <f>[5]contrs_3year_adj_extra_stack!E251</f>
        <v>-2.0943388375086701E-5</v>
      </c>
      <c r="I252" s="1">
        <f t="shared" si="95"/>
        <v>39692</v>
      </c>
      <c r="J252" s="1">
        <f t="shared" si="74"/>
        <v>39707</v>
      </c>
      <c r="K252" s="2">
        <f t="shared" si="75"/>
        <v>3.99999999999998E-2</v>
      </c>
      <c r="L252">
        <f t="shared" si="76"/>
        <v>2.89066184446883E-3</v>
      </c>
      <c r="M252">
        <f t="shared" si="77"/>
        <v>3.1223477729804498E-2</v>
      </c>
      <c r="N252">
        <f t="shared" si="78"/>
        <v>-1.2696874050082498E-3</v>
      </c>
      <c r="O252">
        <f t="shared" si="79"/>
        <v>2.0943388375086703E-3</v>
      </c>
      <c r="P252">
        <f t="shared" si="96"/>
        <v>5.0612089932260502E-3</v>
      </c>
      <c r="R252">
        <f t="shared" si="80"/>
        <v>3.99999999999998E-2</v>
      </c>
      <c r="S252">
        <f t="shared" si="81"/>
        <v>3.8509637586155842E-3</v>
      </c>
      <c r="T252">
        <f t="shared" si="82"/>
        <v>3.2183779643951256E-2</v>
      </c>
      <c r="U252">
        <f t="shared" si="83"/>
        <v>-3.0938549086149383E-4</v>
      </c>
      <c r="V252">
        <f t="shared" si="84"/>
        <v>3.0546407516554271E-3</v>
      </c>
      <c r="W252">
        <f t="shared" si="85"/>
        <v>2.0094750208495414E-3</v>
      </c>
      <c r="Y252" s="2" t="b">
        <f t="shared" si="86"/>
        <v>0</v>
      </c>
      <c r="Z252" s="2">
        <f t="shared" si="94"/>
        <v>8</v>
      </c>
      <c r="AA252" s="1">
        <f t="shared" si="87"/>
        <v>39707</v>
      </c>
      <c r="AB252">
        <f t="shared" si="88"/>
        <v>3.99999999999998E-2</v>
      </c>
      <c r="AC252">
        <f t="shared" si="89"/>
        <v>3.8509637586155842E-3</v>
      </c>
      <c r="AD252">
        <f t="shared" si="90"/>
        <v>3.2183779643951256E-2</v>
      </c>
      <c r="AE252">
        <f t="shared" si="91"/>
        <v>3.0938549086149383E-4</v>
      </c>
      <c r="AF252">
        <f t="shared" si="92"/>
        <v>3.0546407516554271E-3</v>
      </c>
      <c r="AG252">
        <f t="shared" si="93"/>
        <v>2.0094750208495414E-3</v>
      </c>
    </row>
    <row r="253" spans="1:33" x14ac:dyDescent="0.25">
      <c r="A253" t="str">
        <f>'[3]post matched'!$A54</f>
        <v>speech</v>
      </c>
      <c r="B253" s="1">
        <v>39708</v>
      </c>
      <c r="C253" s="8">
        <f>[5]contrs_3year_adj_extra_stack!A252</f>
        <v>9.9999999999995898E-5</v>
      </c>
      <c r="D253" s="8">
        <f>[5]contrs_3year_adj_extra_stack!B252</f>
        <v>-1.0646360146002099E-5</v>
      </c>
      <c r="E253" s="8">
        <f>[5]contrs_3year_adj_extra_stack!C252</f>
        <v>5.1047056380180697E-5</v>
      </c>
      <c r="F253" s="8">
        <f>[5]contrs_3year_adj_extra_stack!D252</f>
        <v>9.6347115683145305E-5</v>
      </c>
      <c r="G253" s="8">
        <f>[5]contrs_3year_adj_extra_stack!E252</f>
        <v>-3.3868932570497098E-5</v>
      </c>
      <c r="I253" s="1">
        <f t="shared" si="95"/>
        <v>39692</v>
      </c>
      <c r="J253" s="1">
        <f t="shared" si="74"/>
        <v>39708</v>
      </c>
      <c r="K253" s="2">
        <f t="shared" si="75"/>
        <v>-9.9999999999995891E-3</v>
      </c>
      <c r="L253">
        <f t="shared" si="76"/>
        <v>1.06463601460021E-3</v>
      </c>
      <c r="M253">
        <f t="shared" si="77"/>
        <v>-5.10470563801807E-3</v>
      </c>
      <c r="N253">
        <f t="shared" si="78"/>
        <v>-9.6347115683145298E-3</v>
      </c>
      <c r="O253">
        <f t="shared" si="79"/>
        <v>3.3868932570497098E-3</v>
      </c>
      <c r="P253">
        <f t="shared" si="96"/>
        <v>2.8788793468309017E-4</v>
      </c>
      <c r="R253">
        <f t="shared" si="80"/>
        <v>-9.9999999999995891E-3</v>
      </c>
      <c r="S253">
        <f t="shared" si="81"/>
        <v>2.0249379287469644E-3</v>
      </c>
      <c r="T253">
        <f t="shared" si="82"/>
        <v>-4.1444037238713141E-3</v>
      </c>
      <c r="U253">
        <f t="shared" si="83"/>
        <v>-8.674409654167773E-3</v>
      </c>
      <c r="V253">
        <f t="shared" si="84"/>
        <v>4.3471951711964666E-3</v>
      </c>
      <c r="W253">
        <f t="shared" si="85"/>
        <v>-2.7638460376934186E-3</v>
      </c>
      <c r="Y253" s="2" t="b">
        <f t="shared" si="86"/>
        <v>0</v>
      </c>
      <c r="Z253" s="2">
        <f t="shared" si="94"/>
        <v>1</v>
      </c>
      <c r="AA253" s="1">
        <f t="shared" si="87"/>
        <v>39708</v>
      </c>
      <c r="AB253">
        <f t="shared" si="88"/>
        <v>9.9999999999995891E-3</v>
      </c>
      <c r="AC253">
        <f t="shared" si="89"/>
        <v>2.0249379287469644E-3</v>
      </c>
      <c r="AD253">
        <f t="shared" si="90"/>
        <v>4.1444037238713141E-3</v>
      </c>
      <c r="AE253">
        <f t="shared" si="91"/>
        <v>8.674409654167773E-3</v>
      </c>
      <c r="AF253">
        <f t="shared" si="92"/>
        <v>4.3471951711964666E-3</v>
      </c>
      <c r="AG253">
        <f t="shared" si="93"/>
        <v>2.7638460376934186E-3</v>
      </c>
    </row>
    <row r="254" spans="1:33" x14ac:dyDescent="0.25">
      <c r="A254" t="str">
        <f>'[3]post matched'!$A55</f>
        <v>minutes</v>
      </c>
      <c r="B254" s="1">
        <v>39742</v>
      </c>
      <c r="C254" s="8">
        <f>[5]contrs_3year_adj_extra_stack!A253</f>
        <v>1.9999999999999901E-4</v>
      </c>
      <c r="D254" s="8">
        <f>[5]contrs_3year_adj_extra_stack!B253</f>
        <v>9.3393358636172102E-5</v>
      </c>
      <c r="E254" s="8">
        <f>[5]contrs_3year_adj_extra_stack!C253</f>
        <v>9.3182232011462495E-5</v>
      </c>
      <c r="F254" s="8">
        <f>[5]contrs_3year_adj_extra_stack!D253</f>
        <v>-1.7384439179893101E-4</v>
      </c>
      <c r="G254" s="8">
        <f>[5]contrs_3year_adj_extra_stack!E253</f>
        <v>2.3053020079590801E-4</v>
      </c>
      <c r="I254" s="1">
        <f t="shared" si="95"/>
        <v>39722</v>
      </c>
      <c r="J254" s="1">
        <f t="shared" si="74"/>
        <v>39742</v>
      </c>
      <c r="K254" s="2">
        <f t="shared" si="75"/>
        <v>-1.99999999999999E-2</v>
      </c>
      <c r="L254">
        <f t="shared" si="76"/>
        <v>-9.3393358636172097E-3</v>
      </c>
      <c r="M254">
        <f t="shared" si="77"/>
        <v>-9.3182232011462494E-3</v>
      </c>
      <c r="N254">
        <f t="shared" si="78"/>
        <v>1.7384439179893102E-2</v>
      </c>
      <c r="O254">
        <f t="shared" si="79"/>
        <v>-2.30530200795908E-2</v>
      </c>
      <c r="P254">
        <f t="shared" si="96"/>
        <v>4.3261399644612571E-3</v>
      </c>
      <c r="R254">
        <f t="shared" si="80"/>
        <v>-1.99999999999999E-2</v>
      </c>
      <c r="S254">
        <f t="shared" si="81"/>
        <v>-8.3790339494704547E-3</v>
      </c>
      <c r="T254">
        <f t="shared" si="82"/>
        <v>-8.3579212869994944E-3</v>
      </c>
      <c r="U254">
        <f t="shared" si="83"/>
        <v>1.8344741094039857E-2</v>
      </c>
      <c r="V254">
        <f t="shared" si="84"/>
        <v>-2.2092718165444045E-2</v>
      </c>
      <c r="W254">
        <f t="shared" si="85"/>
        <v>1.2744059920847483E-3</v>
      </c>
      <c r="Y254" s="2" t="b">
        <f t="shared" si="86"/>
        <v>0</v>
      </c>
      <c r="Z254" s="2">
        <f t="shared" si="94"/>
        <v>34</v>
      </c>
      <c r="AA254" s="1">
        <f t="shared" si="87"/>
        <v>39742</v>
      </c>
      <c r="AB254">
        <f t="shared" si="88"/>
        <v>1.99999999999999E-2</v>
      </c>
      <c r="AC254">
        <f t="shared" si="89"/>
        <v>8.3790339494704547E-3</v>
      </c>
      <c r="AD254">
        <f t="shared" si="90"/>
        <v>8.3579212869994944E-3</v>
      </c>
      <c r="AE254">
        <f t="shared" si="91"/>
        <v>1.8344741094039857E-2</v>
      </c>
      <c r="AF254">
        <f t="shared" si="92"/>
        <v>2.2092718165444045E-2</v>
      </c>
      <c r="AG254">
        <f t="shared" si="93"/>
        <v>1.2744059920847483E-3</v>
      </c>
    </row>
    <row r="255" spans="1:33" x14ac:dyDescent="0.25">
      <c r="A255" t="str">
        <f>'[3]post matched'!$A56</f>
        <v>speech</v>
      </c>
      <c r="B255" s="1">
        <v>39742</v>
      </c>
      <c r="C255" s="8">
        <f>[5]contrs_3year_adj_extra_stack!A254</f>
        <v>1.9999999999999901E-4</v>
      </c>
      <c r="D255" s="8">
        <f>[5]contrs_3year_adj_extra_stack!B254</f>
        <v>9.3393358636172102E-5</v>
      </c>
      <c r="E255" s="8">
        <f>[5]contrs_3year_adj_extra_stack!C254</f>
        <v>9.3182232011462495E-5</v>
      </c>
      <c r="F255" s="8">
        <f>[5]contrs_3year_adj_extra_stack!D254</f>
        <v>-1.7384439179893101E-4</v>
      </c>
      <c r="G255" s="8">
        <f>[5]contrs_3year_adj_extra_stack!E254</f>
        <v>2.3053020079590801E-4</v>
      </c>
      <c r="I255" s="1">
        <f t="shared" si="95"/>
        <v>39722</v>
      </c>
      <c r="J255" s="1">
        <f t="shared" si="74"/>
        <v>39742</v>
      </c>
      <c r="K255" s="2">
        <f t="shared" si="75"/>
        <v>-1.99999999999999E-2</v>
      </c>
      <c r="L255">
        <f t="shared" si="76"/>
        <v>-9.3393358636172097E-3</v>
      </c>
      <c r="M255">
        <f t="shared" si="77"/>
        <v>-9.3182232011462494E-3</v>
      </c>
      <c r="N255">
        <f t="shared" si="78"/>
        <v>1.7384439179893102E-2</v>
      </c>
      <c r="O255">
        <f t="shared" si="79"/>
        <v>-2.30530200795908E-2</v>
      </c>
      <c r="P255">
        <f t="shared" si="96"/>
        <v>4.3261399644612571E-3</v>
      </c>
      <c r="R255">
        <f t="shared" si="80"/>
        <v>-1.99999999999999E-2</v>
      </c>
      <c r="S255">
        <f t="shared" si="81"/>
        <v>-8.3790339494704547E-3</v>
      </c>
      <c r="T255">
        <f t="shared" si="82"/>
        <v>-8.3579212869994944E-3</v>
      </c>
      <c r="U255">
        <f t="shared" si="83"/>
        <v>1.8344741094039857E-2</v>
      </c>
      <c r="V255">
        <f t="shared" si="84"/>
        <v>-2.2092718165444045E-2</v>
      </c>
      <c r="W255">
        <f t="shared" si="85"/>
        <v>1.2744059920847483E-3</v>
      </c>
      <c r="Y255" s="2" t="b">
        <f t="shared" si="86"/>
        <v>0</v>
      </c>
      <c r="Z255" s="2">
        <f t="shared" si="94"/>
        <v>0</v>
      </c>
      <c r="AA255" s="1">
        <f t="shared" si="87"/>
        <v>39742</v>
      </c>
      <c r="AB255">
        <f t="shared" si="88"/>
        <v>1.99999999999999E-2</v>
      </c>
      <c r="AC255">
        <f t="shared" si="89"/>
        <v>8.3790339494704547E-3</v>
      </c>
      <c r="AD255">
        <f t="shared" si="90"/>
        <v>8.3579212869994944E-3</v>
      </c>
      <c r="AE255">
        <f t="shared" si="91"/>
        <v>1.8344741094039857E-2</v>
      </c>
      <c r="AF255">
        <f t="shared" si="92"/>
        <v>2.2092718165444045E-2</v>
      </c>
      <c r="AG255">
        <f t="shared" si="93"/>
        <v>1.2744059920847483E-3</v>
      </c>
    </row>
    <row r="256" spans="1:33" x14ac:dyDescent="0.25">
      <c r="A256" t="str">
        <f>'[3]post matched'!$A57</f>
        <v>speech</v>
      </c>
      <c r="B256" s="1">
        <v>39751</v>
      </c>
      <c r="C256" s="8">
        <f>[5]contrs_3year_adj_extra_stack!A255</f>
        <v>-3.0000000000000198E-4</v>
      </c>
      <c r="D256" s="8">
        <f>[5]contrs_3year_adj_extra_stack!B255</f>
        <v>-8.5446500000004499E-4</v>
      </c>
      <c r="E256" s="8">
        <f>[5]contrs_3year_adj_extra_stack!C255</f>
        <v>7.4819233900776604E-4</v>
      </c>
      <c r="F256" s="8">
        <f>[5]contrs_3year_adj_extra_stack!D255</f>
        <v>6.3914792912536205E-5</v>
      </c>
      <c r="G256" s="8">
        <f>[5]contrs_3year_adj_extra_stack!E255</f>
        <v>-1.9396845037816701E-4</v>
      </c>
      <c r="I256" s="1">
        <f t="shared" si="95"/>
        <v>39722</v>
      </c>
      <c r="J256" s="1">
        <f t="shared" si="74"/>
        <v>39751</v>
      </c>
      <c r="K256" s="2">
        <f t="shared" si="75"/>
        <v>3.0000000000000197E-2</v>
      </c>
      <c r="L256">
        <f t="shared" si="76"/>
        <v>8.5446500000004505E-2</v>
      </c>
      <c r="M256">
        <f t="shared" si="77"/>
        <v>-7.4819233900776605E-2</v>
      </c>
      <c r="N256">
        <f t="shared" si="78"/>
        <v>-6.3914792912536204E-3</v>
      </c>
      <c r="O256">
        <f t="shared" si="79"/>
        <v>1.9396845037816701E-2</v>
      </c>
      <c r="P256">
        <f t="shared" si="96"/>
        <v>6.3673681542092131E-3</v>
      </c>
      <c r="R256">
        <f t="shared" si="80"/>
        <v>3.0000000000000197E-2</v>
      </c>
      <c r="S256">
        <f t="shared" si="81"/>
        <v>8.640680191415126E-2</v>
      </c>
      <c r="T256">
        <f t="shared" si="82"/>
        <v>-7.385893198662985E-2</v>
      </c>
      <c r="U256">
        <f t="shared" si="83"/>
        <v>-5.4311773771068645E-3</v>
      </c>
      <c r="V256">
        <f t="shared" si="84"/>
        <v>2.0357146951963456E-2</v>
      </c>
      <c r="W256">
        <f t="shared" si="85"/>
        <v>3.3156341818327043E-3</v>
      </c>
      <c r="Y256" s="2" t="b">
        <f t="shared" si="86"/>
        <v>0</v>
      </c>
      <c r="Z256" s="2">
        <f t="shared" si="94"/>
        <v>9</v>
      </c>
      <c r="AA256" s="1">
        <f t="shared" si="87"/>
        <v>39751</v>
      </c>
      <c r="AB256">
        <f t="shared" si="88"/>
        <v>3.0000000000000197E-2</v>
      </c>
      <c r="AC256">
        <f t="shared" si="89"/>
        <v>8.640680191415126E-2</v>
      </c>
      <c r="AD256">
        <f t="shared" si="90"/>
        <v>7.385893198662985E-2</v>
      </c>
      <c r="AE256">
        <f t="shared" si="91"/>
        <v>5.4311773771068645E-3</v>
      </c>
      <c r="AF256">
        <f t="shared" si="92"/>
        <v>2.0357146951963456E-2</v>
      </c>
      <c r="AG256">
        <f t="shared" si="93"/>
        <v>3.3156341818327043E-3</v>
      </c>
    </row>
    <row r="257" spans="1:33" x14ac:dyDescent="0.25">
      <c r="A257" t="str">
        <f>'[3]post matched'!$A58</f>
        <v>smp</v>
      </c>
      <c r="B257" s="1">
        <v>39762</v>
      </c>
      <c r="C257" s="8">
        <f>[5]contrs_3year_adj_extra_stack!A256</f>
        <v>-1.9999999999999901E-4</v>
      </c>
      <c r="D257" s="8">
        <f>[5]contrs_3year_adj_extra_stack!B256</f>
        <v>8.8369526269478995E-6</v>
      </c>
      <c r="E257" s="8">
        <f>[5]contrs_3year_adj_extra_stack!C256</f>
        <v>-2.21356885865391E-4</v>
      </c>
      <c r="F257" s="8">
        <f>[5]contrs_3year_adj_extra_stack!D256</f>
        <v>-9.3390420806725401E-5</v>
      </c>
      <c r="G257" s="8">
        <f>[5]contrs_3year_adj_extra_stack!E256</f>
        <v>6.7673935868273002E-5</v>
      </c>
      <c r="I257" s="1">
        <f t="shared" si="95"/>
        <v>39753</v>
      </c>
      <c r="J257" s="1">
        <f t="shared" si="74"/>
        <v>39762</v>
      </c>
      <c r="K257" s="2">
        <f t="shared" si="75"/>
        <v>1.99999999999999E-2</v>
      </c>
      <c r="L257">
        <f t="shared" si="76"/>
        <v>-8.8369526269478995E-4</v>
      </c>
      <c r="M257">
        <f t="shared" si="77"/>
        <v>2.2135688586539099E-2</v>
      </c>
      <c r="N257">
        <f t="shared" si="78"/>
        <v>9.3390420806725404E-3</v>
      </c>
      <c r="O257">
        <f t="shared" si="79"/>
        <v>-6.7673935868273003E-3</v>
      </c>
      <c r="P257">
        <f t="shared" si="96"/>
        <v>-3.8236418176896495E-3</v>
      </c>
      <c r="R257">
        <f t="shared" si="80"/>
        <v>1.99999999999999E-2</v>
      </c>
      <c r="S257">
        <f t="shared" si="81"/>
        <v>7.6606651451964318E-5</v>
      </c>
      <c r="T257">
        <f t="shared" si="82"/>
        <v>2.3095990500685854E-2</v>
      </c>
      <c r="U257">
        <f t="shared" si="83"/>
        <v>1.0299343994819297E-2</v>
      </c>
      <c r="V257">
        <f t="shared" si="84"/>
        <v>-5.8070916726805435E-3</v>
      </c>
      <c r="W257">
        <f t="shared" si="85"/>
        <v>-6.8753757900661579E-3</v>
      </c>
      <c r="Y257" s="2" t="b">
        <f t="shared" si="86"/>
        <v>0</v>
      </c>
      <c r="Z257" s="2">
        <f t="shared" si="94"/>
        <v>11</v>
      </c>
      <c r="AA257" s="1">
        <f t="shared" si="87"/>
        <v>39762</v>
      </c>
      <c r="AB257">
        <f t="shared" si="88"/>
        <v>1.99999999999999E-2</v>
      </c>
      <c r="AC257">
        <f t="shared" si="89"/>
        <v>7.6606651451964318E-5</v>
      </c>
      <c r="AD257">
        <f t="shared" si="90"/>
        <v>2.3095990500685854E-2</v>
      </c>
      <c r="AE257">
        <f t="shared" si="91"/>
        <v>1.0299343994819297E-2</v>
      </c>
      <c r="AF257">
        <f t="shared" si="92"/>
        <v>5.8070916726805435E-3</v>
      </c>
      <c r="AG257">
        <f t="shared" si="93"/>
        <v>6.8753757900661579E-3</v>
      </c>
    </row>
    <row r="258" spans="1:33" x14ac:dyDescent="0.25">
      <c r="A258" t="str">
        <f>'[3]post matched'!$A59</f>
        <v>minutes</v>
      </c>
      <c r="B258" s="1">
        <v>39770</v>
      </c>
      <c r="C258" s="8">
        <f>[5]contrs_3year_adj_extra_stack!A257</f>
        <v>-3.9999999999999801E-4</v>
      </c>
      <c r="D258" s="8">
        <f>[5]contrs_3year_adj_extra_stack!B257</f>
        <v>6.8507027940986994E-5</v>
      </c>
      <c r="E258" s="8">
        <f>[5]contrs_3year_adj_extra_stack!C257</f>
        <v>-3.62178658831354E-4</v>
      </c>
      <c r="F258" s="8">
        <f>[5]contrs_3year_adj_extra_stack!D257</f>
        <v>4.6838089072742002E-5</v>
      </c>
      <c r="G258" s="8">
        <f>[5]contrs_3year_adj_extra_stack!E257</f>
        <v>-1.49892794099411E-4</v>
      </c>
      <c r="I258" s="1">
        <f t="shared" si="95"/>
        <v>39753</v>
      </c>
      <c r="J258" s="1">
        <f t="shared" si="74"/>
        <v>39770</v>
      </c>
      <c r="K258" s="2">
        <f t="shared" si="75"/>
        <v>3.99999999999998E-2</v>
      </c>
      <c r="L258">
        <f t="shared" si="76"/>
        <v>-6.8507027940986993E-3</v>
      </c>
      <c r="M258">
        <f t="shared" si="77"/>
        <v>3.62178658831354E-2</v>
      </c>
      <c r="N258">
        <f t="shared" si="78"/>
        <v>-4.6838089072742005E-3</v>
      </c>
      <c r="O258">
        <f t="shared" si="79"/>
        <v>1.49892794099411E-2</v>
      </c>
      <c r="P258">
        <f t="shared" si="96"/>
        <v>3.2736640829619801E-4</v>
      </c>
      <c r="R258">
        <f t="shared" si="80"/>
        <v>3.99999999999998E-2</v>
      </c>
      <c r="S258">
        <f t="shared" si="81"/>
        <v>-5.8904008799519451E-3</v>
      </c>
      <c r="T258">
        <f t="shared" si="82"/>
        <v>3.7178167797282155E-2</v>
      </c>
      <c r="U258">
        <f t="shared" si="83"/>
        <v>-3.7235069931274446E-3</v>
      </c>
      <c r="V258">
        <f t="shared" si="84"/>
        <v>1.5949581324087855E-2</v>
      </c>
      <c r="W258">
        <f t="shared" si="85"/>
        <v>-2.7243675640803108E-3</v>
      </c>
      <c r="Y258" s="2" t="b">
        <f t="shared" si="86"/>
        <v>0</v>
      </c>
      <c r="Z258" s="2">
        <f t="shared" si="94"/>
        <v>8</v>
      </c>
      <c r="AA258" s="1">
        <f t="shared" si="87"/>
        <v>39770</v>
      </c>
      <c r="AB258">
        <f t="shared" si="88"/>
        <v>3.99999999999998E-2</v>
      </c>
      <c r="AC258">
        <f t="shared" si="89"/>
        <v>5.8904008799519451E-3</v>
      </c>
      <c r="AD258">
        <f t="shared" si="90"/>
        <v>3.7178167797282155E-2</v>
      </c>
      <c r="AE258">
        <f t="shared" si="91"/>
        <v>3.7235069931274446E-3</v>
      </c>
      <c r="AF258">
        <f t="shared" si="92"/>
        <v>1.5949581324087855E-2</v>
      </c>
      <c r="AG258">
        <f t="shared" si="93"/>
        <v>2.7243675640803108E-3</v>
      </c>
    </row>
    <row r="259" spans="1:33" x14ac:dyDescent="0.25">
      <c r="A259" t="str">
        <f>'[3]post matched'!$A60</f>
        <v>speech</v>
      </c>
      <c r="B259" s="1">
        <v>39771</v>
      </c>
      <c r="C259" s="8">
        <f>[5]contrs_3year_adj_extra_stack!A258</f>
        <v>2.00000000000006E-4</v>
      </c>
      <c r="D259" s="8">
        <f>[5]contrs_3year_adj_extra_stack!B258</f>
        <v>9.5926704737725197E-5</v>
      </c>
      <c r="E259" s="8">
        <f>[5]contrs_3year_adj_extra_stack!C258</f>
        <v>-3.5259326198528502E-6</v>
      </c>
      <c r="F259" s="8">
        <f>[5]contrs_3year_adj_extra_stack!D258</f>
        <v>9.29810436095309E-5</v>
      </c>
      <c r="G259" s="8">
        <f>[5]contrs_3year_adj_extra_stack!E258</f>
        <v>-6.1579318338243298E-7</v>
      </c>
      <c r="I259" s="1">
        <f t="shared" si="95"/>
        <v>39753</v>
      </c>
      <c r="J259" s="1">
        <f t="shared" ref="J259:J322" si="97">B259</f>
        <v>39771</v>
      </c>
      <c r="K259" s="2">
        <f t="shared" ref="K259:K322" si="98">C259*-100</f>
        <v>-2.0000000000000601E-2</v>
      </c>
      <c r="L259">
        <f t="shared" ref="L259:L322" si="99">D259*-100</f>
        <v>-9.5926704737725205E-3</v>
      </c>
      <c r="M259">
        <f t="shared" ref="M259:M322" si="100">E259*-100</f>
        <v>3.5259326198528503E-4</v>
      </c>
      <c r="N259">
        <f t="shared" ref="N259:N322" si="101">F259*-100</f>
        <v>-9.2981043609530901E-3</v>
      </c>
      <c r="O259">
        <f t="shared" ref="O259:O322" si="102">G259*-100</f>
        <v>6.15793183382433E-5</v>
      </c>
      <c r="P259">
        <f t="shared" si="96"/>
        <v>-1.5233977455985175E-3</v>
      </c>
      <c r="R259">
        <f t="shared" ref="R259:R322" si="103">K259</f>
        <v>-2.0000000000000601E-2</v>
      </c>
      <c r="S259">
        <f t="shared" ref="S259:S322" si="104">L259-L$725</f>
        <v>-8.6323685596257655E-3</v>
      </c>
      <c r="T259">
        <f t="shared" ref="T259:T322" si="105">M259-M$725</f>
        <v>1.3128951761320409E-3</v>
      </c>
      <c r="U259">
        <f t="shared" ref="U259:U322" si="106">N259-N$725</f>
        <v>-8.3378024468063333E-3</v>
      </c>
      <c r="V259">
        <f t="shared" ref="V259:V322" si="107">O259-O$725</f>
        <v>1.0218812324849999E-3</v>
      </c>
      <c r="W259">
        <f t="shared" ref="W259:W322" si="108">P259-P$725</f>
        <v>-4.5751317179750263E-3</v>
      </c>
      <c r="Y259" s="2" t="b">
        <f t="shared" ref="Y259:Y322" si="109">(A259="MP")</f>
        <v>0</v>
      </c>
      <c r="Z259" s="2">
        <f t="shared" si="94"/>
        <v>1</v>
      </c>
      <c r="AA259" s="1">
        <f t="shared" ref="AA259:AA322" si="110">J259</f>
        <v>39771</v>
      </c>
      <c r="AB259">
        <f t="shared" ref="AB259:AB322" si="111">ABS(R259)</f>
        <v>2.0000000000000601E-2</v>
      </c>
      <c r="AC259">
        <f t="shared" ref="AC259:AC322" si="112">ABS(S259)</f>
        <v>8.6323685596257655E-3</v>
      </c>
      <c r="AD259">
        <f t="shared" ref="AD259:AD322" si="113">ABS(T259)</f>
        <v>1.3128951761320409E-3</v>
      </c>
      <c r="AE259">
        <f t="shared" ref="AE259:AE322" si="114">ABS(U259)</f>
        <v>8.3378024468063333E-3</v>
      </c>
      <c r="AF259">
        <f t="shared" ref="AF259:AF322" si="115">ABS(V259)</f>
        <v>1.0218812324849999E-3</v>
      </c>
      <c r="AG259">
        <f t="shared" ref="AG259:AG322" si="116">ABS(W259)</f>
        <v>4.5751317179750263E-3</v>
      </c>
    </row>
    <row r="260" spans="1:33" x14ac:dyDescent="0.25">
      <c r="A260" t="str">
        <f>'[3]post matched'!$A61</f>
        <v>minutes</v>
      </c>
      <c r="B260" s="1">
        <v>39798</v>
      </c>
      <c r="C260" s="8">
        <f>[5]contrs_3year_adj_extra_stack!A259</f>
        <v>-6.9999999999999902E-4</v>
      </c>
      <c r="D260" s="8">
        <f>[5]contrs_3year_adj_extra_stack!B259</f>
        <v>-4.60714817192301E-4</v>
      </c>
      <c r="E260" s="8">
        <f>[5]contrs_3year_adj_extra_stack!C259</f>
        <v>-6.4307460718391802E-5</v>
      </c>
      <c r="F260" s="8">
        <f>[5]contrs_3year_adj_extra_stack!D259</f>
        <v>1.18105753645574E-4</v>
      </c>
      <c r="G260" s="8">
        <f>[5]contrs_3year_adj_extra_stack!E259</f>
        <v>-1.6774871004299601E-4</v>
      </c>
      <c r="I260" s="1">
        <f t="shared" si="95"/>
        <v>39783</v>
      </c>
      <c r="J260" s="1">
        <f t="shared" si="97"/>
        <v>39798</v>
      </c>
      <c r="K260" s="2">
        <f t="shared" si="98"/>
        <v>6.9999999999999896E-2</v>
      </c>
      <c r="L260">
        <f t="shared" si="99"/>
        <v>4.6071481719230103E-2</v>
      </c>
      <c r="M260">
        <f t="shared" si="100"/>
        <v>6.4307460718391798E-3</v>
      </c>
      <c r="N260">
        <f t="shared" si="101"/>
        <v>-1.18105753645574E-2</v>
      </c>
      <c r="O260">
        <f t="shared" si="102"/>
        <v>1.6774871004299599E-2</v>
      </c>
      <c r="P260">
        <f t="shared" si="96"/>
        <v>1.2533476569188413E-2</v>
      </c>
      <c r="R260">
        <f t="shared" si="103"/>
        <v>6.9999999999999896E-2</v>
      </c>
      <c r="S260">
        <f t="shared" si="104"/>
        <v>4.7031783633376859E-2</v>
      </c>
      <c r="T260">
        <f t="shared" si="105"/>
        <v>7.3910479859859357E-3</v>
      </c>
      <c r="U260">
        <f t="shared" si="106"/>
        <v>-1.0850273450410643E-2</v>
      </c>
      <c r="V260">
        <f t="shared" si="107"/>
        <v>1.7735172918446354E-2</v>
      </c>
      <c r="W260">
        <f t="shared" si="108"/>
        <v>9.4817425968119051E-3</v>
      </c>
      <c r="Y260" s="2" t="b">
        <f t="shared" si="109"/>
        <v>0</v>
      </c>
      <c r="Z260" s="2">
        <f t="shared" ref="Z260:Z323" si="117">AA260-AA259</f>
        <v>27</v>
      </c>
      <c r="AA260" s="1">
        <f t="shared" si="110"/>
        <v>39798</v>
      </c>
      <c r="AB260">
        <f t="shared" si="111"/>
        <v>6.9999999999999896E-2</v>
      </c>
      <c r="AC260">
        <f t="shared" si="112"/>
        <v>4.7031783633376859E-2</v>
      </c>
      <c r="AD260">
        <f t="shared" si="113"/>
        <v>7.3910479859859357E-3</v>
      </c>
      <c r="AE260">
        <f t="shared" si="114"/>
        <v>1.0850273450410643E-2</v>
      </c>
      <c r="AF260">
        <f t="shared" si="115"/>
        <v>1.7735172918446354E-2</v>
      </c>
      <c r="AG260">
        <f t="shared" si="116"/>
        <v>9.4817425968119051E-3</v>
      </c>
    </row>
    <row r="261" spans="1:33" x14ac:dyDescent="0.25">
      <c r="A261" t="str">
        <f>'[3]post matched'!$A62</f>
        <v>smp</v>
      </c>
      <c r="B261" s="1">
        <v>39850</v>
      </c>
      <c r="C261" s="8">
        <f>[5]contrs_3year_adj_extra_stack!A260</f>
        <v>-1E-3</v>
      </c>
      <c r="D261" s="8">
        <f>[5]contrs_3year_adj_extra_stack!B260</f>
        <v>-1.9845299160936301E-4</v>
      </c>
      <c r="E261" s="8">
        <f>[5]contrs_3year_adj_extra_stack!C260</f>
        <v>-7.0408980471757098E-4</v>
      </c>
      <c r="F261" s="8">
        <f>[5]contrs_3year_adj_extra_stack!D260</f>
        <v>4.0547273414963701E-5</v>
      </c>
      <c r="G261" s="8">
        <f>[5]contrs_3year_adj_extra_stack!E260</f>
        <v>-1.2591653066223801E-4</v>
      </c>
      <c r="I261" s="1">
        <f t="shared" si="95"/>
        <v>39845</v>
      </c>
      <c r="J261" s="1">
        <f t="shared" si="97"/>
        <v>39850</v>
      </c>
      <c r="K261" s="2">
        <f t="shared" si="98"/>
        <v>0.1</v>
      </c>
      <c r="L261">
        <f t="shared" si="99"/>
        <v>1.9845299160936303E-2</v>
      </c>
      <c r="M261">
        <f t="shared" si="100"/>
        <v>7.0408980471757102E-2</v>
      </c>
      <c r="N261">
        <f t="shared" si="101"/>
        <v>-4.0547273414963704E-3</v>
      </c>
      <c r="O261">
        <f t="shared" si="102"/>
        <v>1.25916530662238E-2</v>
      </c>
      <c r="P261">
        <f t="shared" si="96"/>
        <v>1.2087946425791713E-3</v>
      </c>
      <c r="R261">
        <f t="shared" si="103"/>
        <v>0.1</v>
      </c>
      <c r="S261">
        <f t="shared" si="104"/>
        <v>2.0805601075083058E-2</v>
      </c>
      <c r="T261">
        <f t="shared" si="105"/>
        <v>7.1369282385903857E-2</v>
      </c>
      <c r="U261">
        <f t="shared" si="106"/>
        <v>-3.0944254273496145E-3</v>
      </c>
      <c r="V261">
        <f t="shared" si="107"/>
        <v>1.3551954980370557E-2</v>
      </c>
      <c r="W261">
        <f t="shared" si="108"/>
        <v>-1.8429393297973375E-3</v>
      </c>
      <c r="Y261" s="2" t="b">
        <f t="shared" si="109"/>
        <v>0</v>
      </c>
      <c r="Z261" s="2">
        <f t="shared" si="117"/>
        <v>52</v>
      </c>
      <c r="AA261" s="1">
        <f t="shared" si="110"/>
        <v>39850</v>
      </c>
      <c r="AB261">
        <f t="shared" si="111"/>
        <v>0.1</v>
      </c>
      <c r="AC261">
        <f t="shared" si="112"/>
        <v>2.0805601075083058E-2</v>
      </c>
      <c r="AD261">
        <f t="shared" si="113"/>
        <v>7.1369282385903857E-2</v>
      </c>
      <c r="AE261">
        <f t="shared" si="114"/>
        <v>3.0944254273496145E-3</v>
      </c>
      <c r="AF261">
        <f t="shared" si="115"/>
        <v>1.3551954980370557E-2</v>
      </c>
      <c r="AG261">
        <f t="shared" si="116"/>
        <v>1.8429393297973375E-3</v>
      </c>
    </row>
    <row r="262" spans="1:33" x14ac:dyDescent="0.25">
      <c r="A262" t="str">
        <f>'[3]post matched'!$A63</f>
        <v>minutes</v>
      </c>
      <c r="B262" s="1">
        <v>39860</v>
      </c>
      <c r="C262" s="8">
        <f>[5]contrs_3year_adj_extra_stack!A261</f>
        <v>-1.00000000000003E-4</v>
      </c>
      <c r="D262" s="8">
        <f>[5]contrs_3year_adj_extra_stack!B261</f>
        <v>1.1419440277213501E-4</v>
      </c>
      <c r="E262" s="8">
        <f>[5]contrs_3year_adj_extra_stack!C261</f>
        <v>-7.75686916880152E-5</v>
      </c>
      <c r="F262" s="8">
        <f>[5]contrs_3year_adj_extra_stack!D261</f>
        <v>-5.4928000816234802E-5</v>
      </c>
      <c r="G262" s="8">
        <f>[5]contrs_3year_adj_extra_stack!E261</f>
        <v>-4.9997997024078302E-6</v>
      </c>
      <c r="I262" s="1">
        <f t="shared" si="95"/>
        <v>39845</v>
      </c>
      <c r="J262" s="1">
        <f t="shared" si="97"/>
        <v>39860</v>
      </c>
      <c r="K262" s="2">
        <f t="shared" si="98"/>
        <v>1.00000000000003E-2</v>
      </c>
      <c r="L262">
        <f t="shared" si="99"/>
        <v>-1.14194402772135E-2</v>
      </c>
      <c r="M262">
        <f t="shared" si="100"/>
        <v>7.7568691688015201E-3</v>
      </c>
      <c r="N262">
        <f t="shared" si="101"/>
        <v>5.4928000816234805E-3</v>
      </c>
      <c r="O262">
        <f t="shared" si="102"/>
        <v>4.9997997024078301E-4</v>
      </c>
      <c r="P262">
        <f t="shared" si="96"/>
        <v>7.6697910565480133E-3</v>
      </c>
      <c r="R262">
        <f t="shared" si="103"/>
        <v>1.00000000000003E-2</v>
      </c>
      <c r="S262">
        <f t="shared" si="104"/>
        <v>-1.0459138363066745E-2</v>
      </c>
      <c r="T262">
        <f t="shared" si="105"/>
        <v>8.717171082948276E-3</v>
      </c>
      <c r="U262">
        <f t="shared" si="106"/>
        <v>6.4531019957702364E-3</v>
      </c>
      <c r="V262">
        <f t="shared" si="107"/>
        <v>1.4602818843875397E-3</v>
      </c>
      <c r="W262">
        <f t="shared" si="108"/>
        <v>4.6180570841715049E-3</v>
      </c>
      <c r="Y262" s="2" t="b">
        <f t="shared" si="109"/>
        <v>0</v>
      </c>
      <c r="Z262" s="2">
        <f t="shared" si="117"/>
        <v>10</v>
      </c>
      <c r="AA262" s="1">
        <f t="shared" si="110"/>
        <v>39860</v>
      </c>
      <c r="AB262">
        <f t="shared" si="111"/>
        <v>1.00000000000003E-2</v>
      </c>
      <c r="AC262">
        <f t="shared" si="112"/>
        <v>1.0459138363066745E-2</v>
      </c>
      <c r="AD262">
        <f t="shared" si="113"/>
        <v>8.717171082948276E-3</v>
      </c>
      <c r="AE262">
        <f t="shared" si="114"/>
        <v>6.4531019957702364E-3</v>
      </c>
      <c r="AF262">
        <f t="shared" si="115"/>
        <v>1.4602818843875397E-3</v>
      </c>
      <c r="AG262">
        <f t="shared" si="116"/>
        <v>4.6180570841715049E-3</v>
      </c>
    </row>
    <row r="263" spans="1:33" x14ac:dyDescent="0.25">
      <c r="A263" t="str">
        <f>'[3]post matched'!$A64</f>
        <v>speech</v>
      </c>
      <c r="B263" s="1">
        <v>39860</v>
      </c>
      <c r="C263" s="8">
        <f>[5]contrs_3year_adj_extra_stack!A262</f>
        <v>-1.00000000000003E-4</v>
      </c>
      <c r="D263" s="8">
        <f>[5]contrs_3year_adj_extra_stack!B262</f>
        <v>1.1419440277213501E-4</v>
      </c>
      <c r="E263" s="8">
        <f>[5]contrs_3year_adj_extra_stack!C262</f>
        <v>-7.75686916880152E-5</v>
      </c>
      <c r="F263" s="8">
        <f>[5]contrs_3year_adj_extra_stack!D262</f>
        <v>-5.4928000816234802E-5</v>
      </c>
      <c r="G263" s="8">
        <f>[5]contrs_3year_adj_extra_stack!E262</f>
        <v>-4.9997997024078302E-6</v>
      </c>
      <c r="I263" s="1">
        <f t="shared" si="95"/>
        <v>39845</v>
      </c>
      <c r="J263" s="1">
        <f t="shared" si="97"/>
        <v>39860</v>
      </c>
      <c r="K263" s="2">
        <f t="shared" si="98"/>
        <v>1.00000000000003E-2</v>
      </c>
      <c r="L263">
        <f t="shared" si="99"/>
        <v>-1.14194402772135E-2</v>
      </c>
      <c r="M263">
        <f t="shared" si="100"/>
        <v>7.7568691688015201E-3</v>
      </c>
      <c r="N263">
        <f t="shared" si="101"/>
        <v>5.4928000816234805E-3</v>
      </c>
      <c r="O263">
        <f t="shared" si="102"/>
        <v>4.9997997024078301E-4</v>
      </c>
      <c r="P263">
        <f t="shared" si="96"/>
        <v>7.6697910565480133E-3</v>
      </c>
      <c r="R263">
        <f t="shared" si="103"/>
        <v>1.00000000000003E-2</v>
      </c>
      <c r="S263">
        <f t="shared" si="104"/>
        <v>-1.0459138363066745E-2</v>
      </c>
      <c r="T263">
        <f t="shared" si="105"/>
        <v>8.717171082948276E-3</v>
      </c>
      <c r="U263">
        <f t="shared" si="106"/>
        <v>6.4531019957702364E-3</v>
      </c>
      <c r="V263">
        <f t="shared" si="107"/>
        <v>1.4602818843875397E-3</v>
      </c>
      <c r="W263">
        <f t="shared" si="108"/>
        <v>4.6180570841715049E-3</v>
      </c>
      <c r="Y263" s="2" t="b">
        <f t="shared" si="109"/>
        <v>0</v>
      </c>
      <c r="Z263" s="2">
        <f t="shared" si="117"/>
        <v>0</v>
      </c>
      <c r="AA263" s="1">
        <f t="shared" si="110"/>
        <v>39860</v>
      </c>
      <c r="AB263">
        <f t="shared" si="111"/>
        <v>1.00000000000003E-2</v>
      </c>
      <c r="AC263">
        <f t="shared" si="112"/>
        <v>1.0459138363066745E-2</v>
      </c>
      <c r="AD263">
        <f t="shared" si="113"/>
        <v>8.717171082948276E-3</v>
      </c>
      <c r="AE263">
        <f t="shared" si="114"/>
        <v>6.4531019957702364E-3</v>
      </c>
      <c r="AF263">
        <f t="shared" si="115"/>
        <v>1.4602818843875397E-3</v>
      </c>
      <c r="AG263">
        <f t="shared" si="116"/>
        <v>4.6180570841715049E-3</v>
      </c>
    </row>
    <row r="264" spans="1:33" x14ac:dyDescent="0.25">
      <c r="A264" t="str">
        <f>'[3]post matched'!$A65</f>
        <v>minutes</v>
      </c>
      <c r="B264" s="1">
        <v>39861</v>
      </c>
      <c r="C264" s="8">
        <f>[5]contrs_3year_adj_extra_stack!A263</f>
        <v>7.9999999999999895E-4</v>
      </c>
      <c r="D264" s="8">
        <f>[5]contrs_3year_adj_extra_stack!B263</f>
        <v>1.3875672948379701E-5</v>
      </c>
      <c r="E264" s="8">
        <f>[5]contrs_3year_adj_extra_stack!C263</f>
        <v>3.0796241276790103E-4</v>
      </c>
      <c r="F264" s="8">
        <f>[5]contrs_3year_adj_extra_stack!D263</f>
        <v>2.8159487476106499E-4</v>
      </c>
      <c r="G264" s="8">
        <f>[5]contrs_3year_adj_extra_stack!E263</f>
        <v>2.0707455805320799E-4</v>
      </c>
      <c r="I264" s="1">
        <f t="shared" si="95"/>
        <v>39845</v>
      </c>
      <c r="J264" s="1">
        <f t="shared" si="97"/>
        <v>39861</v>
      </c>
      <c r="K264" s="2">
        <f t="shared" si="98"/>
        <v>-7.9999999999999891E-2</v>
      </c>
      <c r="L264">
        <f t="shared" si="99"/>
        <v>-1.3875672948379702E-3</v>
      </c>
      <c r="M264">
        <f t="shared" si="100"/>
        <v>-3.0796241276790103E-2</v>
      </c>
      <c r="N264">
        <f t="shared" si="101"/>
        <v>-2.8159487476106498E-2</v>
      </c>
      <c r="O264">
        <f t="shared" si="102"/>
        <v>-2.0707455805320799E-2</v>
      </c>
      <c r="P264">
        <f t="shared" si="96"/>
        <v>1.0507518530554795E-3</v>
      </c>
      <c r="R264">
        <f t="shared" si="103"/>
        <v>-7.9999999999999891E-2</v>
      </c>
      <c r="S264">
        <f t="shared" si="104"/>
        <v>-4.2726538069121588E-4</v>
      </c>
      <c r="T264">
        <f t="shared" si="105"/>
        <v>-2.9835939362643348E-2</v>
      </c>
      <c r="U264">
        <f t="shared" si="106"/>
        <v>-2.7199185561959743E-2</v>
      </c>
      <c r="V264">
        <f t="shared" si="107"/>
        <v>-1.9747153891174044E-2</v>
      </c>
      <c r="W264">
        <f t="shared" si="108"/>
        <v>-2.0009821193210293E-3</v>
      </c>
      <c r="Y264" s="2" t="b">
        <f t="shared" si="109"/>
        <v>0</v>
      </c>
      <c r="Z264" s="2">
        <f t="shared" si="117"/>
        <v>1</v>
      </c>
      <c r="AA264" s="1">
        <f t="shared" si="110"/>
        <v>39861</v>
      </c>
      <c r="AB264">
        <f t="shared" si="111"/>
        <v>7.9999999999999891E-2</v>
      </c>
      <c r="AC264">
        <f t="shared" si="112"/>
        <v>4.2726538069121588E-4</v>
      </c>
      <c r="AD264">
        <f t="shared" si="113"/>
        <v>2.9835939362643348E-2</v>
      </c>
      <c r="AE264">
        <f t="shared" si="114"/>
        <v>2.7199185561959743E-2</v>
      </c>
      <c r="AF264">
        <f t="shared" si="115"/>
        <v>1.9747153891174044E-2</v>
      </c>
      <c r="AG264">
        <f t="shared" si="116"/>
        <v>2.0009821193210293E-3</v>
      </c>
    </row>
    <row r="265" spans="1:33" x14ac:dyDescent="0.25">
      <c r="A265" t="str">
        <f>'[3]post matched'!$A66</f>
        <v>speech</v>
      </c>
      <c r="B265" s="1">
        <v>39862</v>
      </c>
      <c r="C265" s="8">
        <f>[5]contrs_3year_adj_extra_stack!A264</f>
        <v>-2.9999999999999802E-4</v>
      </c>
      <c r="D265" s="8">
        <f>[5]contrs_3year_adj_extra_stack!B264</f>
        <v>2.40205823053008E-4</v>
      </c>
      <c r="E265" s="8">
        <f>[5]contrs_3year_adj_extra_stack!C264</f>
        <v>-6.4910923120969596E-4</v>
      </c>
      <c r="F265" s="8">
        <f>[5]contrs_3year_adj_extra_stack!D264</f>
        <v>2.0698665834690901E-4</v>
      </c>
      <c r="G265" s="8">
        <f>[5]contrs_3year_adj_extra_stack!E264</f>
        <v>-8.0638755867530197E-5</v>
      </c>
      <c r="I265" s="1">
        <f t="shared" si="95"/>
        <v>39845</v>
      </c>
      <c r="J265" s="1">
        <f t="shared" si="97"/>
        <v>39862</v>
      </c>
      <c r="K265" s="2">
        <f t="shared" si="98"/>
        <v>2.9999999999999801E-2</v>
      </c>
      <c r="L265">
        <f t="shared" si="99"/>
        <v>-2.4020582305300801E-2</v>
      </c>
      <c r="M265">
        <f t="shared" si="100"/>
        <v>6.4910923120969591E-2</v>
      </c>
      <c r="N265">
        <f t="shared" si="101"/>
        <v>-2.0698665834690901E-2</v>
      </c>
      <c r="O265">
        <f t="shared" si="102"/>
        <v>8.0638755867530193E-3</v>
      </c>
      <c r="P265">
        <f t="shared" si="96"/>
        <v>1.7444494322688929E-3</v>
      </c>
      <c r="R265">
        <f t="shared" si="103"/>
        <v>2.9999999999999801E-2</v>
      </c>
      <c r="S265">
        <f t="shared" si="104"/>
        <v>-2.3060280391154046E-2</v>
      </c>
      <c r="T265">
        <f t="shared" si="105"/>
        <v>6.5871225035116346E-2</v>
      </c>
      <c r="U265">
        <f t="shared" si="106"/>
        <v>-1.9738363920544146E-2</v>
      </c>
      <c r="V265">
        <f t="shared" si="107"/>
        <v>9.0241775008997761E-3</v>
      </c>
      <c r="W265">
        <f t="shared" si="108"/>
        <v>-1.3072845401076159E-3</v>
      </c>
      <c r="Y265" s="2" t="b">
        <f t="shared" si="109"/>
        <v>0</v>
      </c>
      <c r="Z265" s="2">
        <f t="shared" si="117"/>
        <v>1</v>
      </c>
      <c r="AA265" s="1">
        <f t="shared" si="110"/>
        <v>39862</v>
      </c>
      <c r="AB265">
        <f t="shared" si="111"/>
        <v>2.9999999999999801E-2</v>
      </c>
      <c r="AC265">
        <f t="shared" si="112"/>
        <v>2.3060280391154046E-2</v>
      </c>
      <c r="AD265">
        <f t="shared" si="113"/>
        <v>6.5871225035116346E-2</v>
      </c>
      <c r="AE265">
        <f t="shared" si="114"/>
        <v>1.9738363920544146E-2</v>
      </c>
      <c r="AF265">
        <f t="shared" si="115"/>
        <v>9.0241775008997761E-3</v>
      </c>
      <c r="AG265">
        <f t="shared" si="116"/>
        <v>1.3072845401076159E-3</v>
      </c>
    </row>
    <row r="266" spans="1:33" x14ac:dyDescent="0.25">
      <c r="A266" t="str">
        <f>'[3]post matched'!$A67</f>
        <v>speech</v>
      </c>
      <c r="B266" s="1">
        <v>39864</v>
      </c>
      <c r="C266" s="8">
        <f>[5]contrs_3year_adj_extra_stack!A265</f>
        <v>-6.9999999999999902E-4</v>
      </c>
      <c r="D266" s="8">
        <f>[5]contrs_3year_adj_extra_stack!B265</f>
        <v>-1.9878603086571E-4</v>
      </c>
      <c r="E266" s="8">
        <f>[5]contrs_3year_adj_extra_stack!C265</f>
        <v>-3.8893616206355999E-4</v>
      </c>
      <c r="F266" s="8">
        <f>[5]contrs_3year_adj_extra_stack!D265</f>
        <v>2.0550887792152301E-5</v>
      </c>
      <c r="G266" s="8">
        <f>[5]contrs_3year_adj_extra_stack!E265</f>
        <v>-5.0802863987973199E-5</v>
      </c>
      <c r="I266" s="1">
        <f t="shared" si="95"/>
        <v>39845</v>
      </c>
      <c r="J266" s="1">
        <f t="shared" si="97"/>
        <v>39864</v>
      </c>
      <c r="K266" s="2">
        <f t="shared" si="98"/>
        <v>6.9999999999999896E-2</v>
      </c>
      <c r="L266">
        <f t="shared" si="99"/>
        <v>1.9878603086571002E-2</v>
      </c>
      <c r="M266">
        <f t="shared" si="100"/>
        <v>3.8893616206356001E-2</v>
      </c>
      <c r="N266">
        <f t="shared" si="101"/>
        <v>-2.0550887792152302E-3</v>
      </c>
      <c r="O266">
        <f t="shared" si="102"/>
        <v>5.0802863987973196E-3</v>
      </c>
      <c r="P266">
        <f t="shared" si="96"/>
        <v>8.2025830874908039E-3</v>
      </c>
      <c r="R266">
        <f t="shared" si="103"/>
        <v>6.9999999999999896E-2</v>
      </c>
      <c r="S266">
        <f t="shared" si="104"/>
        <v>2.0838905000717757E-2</v>
      </c>
      <c r="T266">
        <f t="shared" si="105"/>
        <v>3.9853918120502756E-2</v>
      </c>
      <c r="U266">
        <f t="shared" si="106"/>
        <v>-1.0947868650684743E-3</v>
      </c>
      <c r="V266">
        <f t="shared" si="107"/>
        <v>6.0405883129440764E-3</v>
      </c>
      <c r="W266">
        <f t="shared" si="108"/>
        <v>5.1508491151142956E-3</v>
      </c>
      <c r="Y266" s="2" t="b">
        <f t="shared" si="109"/>
        <v>0</v>
      </c>
      <c r="Z266" s="2">
        <f t="shared" si="117"/>
        <v>2</v>
      </c>
      <c r="AA266" s="1">
        <f t="shared" si="110"/>
        <v>39864</v>
      </c>
      <c r="AB266">
        <f t="shared" si="111"/>
        <v>6.9999999999999896E-2</v>
      </c>
      <c r="AC266">
        <f t="shared" si="112"/>
        <v>2.0838905000717757E-2</v>
      </c>
      <c r="AD266">
        <f t="shared" si="113"/>
        <v>3.9853918120502756E-2</v>
      </c>
      <c r="AE266">
        <f t="shared" si="114"/>
        <v>1.0947868650684743E-3</v>
      </c>
      <c r="AF266">
        <f t="shared" si="115"/>
        <v>6.0405883129440764E-3</v>
      </c>
      <c r="AG266">
        <f t="shared" si="116"/>
        <v>5.1508491151142956E-3</v>
      </c>
    </row>
    <row r="267" spans="1:33" x14ac:dyDescent="0.25">
      <c r="A267" t="str">
        <f>'[3]post matched'!$A68</f>
        <v>speech</v>
      </c>
      <c r="B267" s="1">
        <v>39876</v>
      </c>
      <c r="C267" s="8">
        <f>[5]contrs_3year_adj_extra_stack!A266</f>
        <v>6.9999999999999902E-4</v>
      </c>
      <c r="D267" s="8">
        <f>[5]contrs_3year_adj_extra_stack!B266</f>
        <v>-9.6196860446059196E-5</v>
      </c>
      <c r="E267" s="8">
        <f>[5]contrs_3year_adj_extra_stack!C266</f>
        <v>8.9373446444333002E-4</v>
      </c>
      <c r="F267" s="8">
        <f>[5]contrs_3year_adj_extra_stack!D266</f>
        <v>-1.95642786579353E-4</v>
      </c>
      <c r="G267" s="8">
        <f>[5]contrs_3year_adj_extra_stack!E266</f>
        <v>1.4840754574128501E-4</v>
      </c>
      <c r="I267" s="1">
        <f t="shared" si="95"/>
        <v>39873</v>
      </c>
      <c r="J267" s="1">
        <f t="shared" si="97"/>
        <v>39876</v>
      </c>
      <c r="K267" s="2">
        <f t="shared" si="98"/>
        <v>-6.9999999999999896E-2</v>
      </c>
      <c r="L267">
        <f t="shared" si="99"/>
        <v>9.6196860446059202E-3</v>
      </c>
      <c r="M267">
        <f t="shared" si="100"/>
        <v>-8.9373446444332996E-2</v>
      </c>
      <c r="N267">
        <f t="shared" si="101"/>
        <v>1.9564278657935301E-2</v>
      </c>
      <c r="O267">
        <f t="shared" si="102"/>
        <v>-1.4840754574128501E-2</v>
      </c>
      <c r="P267">
        <f t="shared" si="96"/>
        <v>5.0302363159203823E-3</v>
      </c>
      <c r="R267">
        <f t="shared" si="103"/>
        <v>-6.9999999999999896E-2</v>
      </c>
      <c r="S267">
        <f t="shared" si="104"/>
        <v>1.0579987958752675E-2</v>
      </c>
      <c r="T267">
        <f t="shared" si="105"/>
        <v>-8.8413144530186241E-2</v>
      </c>
      <c r="U267">
        <f t="shared" si="106"/>
        <v>2.0524580572082056E-2</v>
      </c>
      <c r="V267">
        <f t="shared" si="107"/>
        <v>-1.3880452659981744E-2</v>
      </c>
      <c r="W267">
        <f t="shared" si="108"/>
        <v>1.9785023435438735E-3</v>
      </c>
      <c r="Y267" s="2" t="b">
        <f t="shared" si="109"/>
        <v>0</v>
      </c>
      <c r="Z267" s="2">
        <f t="shared" si="117"/>
        <v>12</v>
      </c>
      <c r="AA267" s="1">
        <f t="shared" si="110"/>
        <v>39876</v>
      </c>
      <c r="AB267">
        <f t="shared" si="111"/>
        <v>6.9999999999999896E-2</v>
      </c>
      <c r="AC267">
        <f t="shared" si="112"/>
        <v>1.0579987958752675E-2</v>
      </c>
      <c r="AD267">
        <f t="shared" si="113"/>
        <v>8.8413144530186241E-2</v>
      </c>
      <c r="AE267">
        <f t="shared" si="114"/>
        <v>2.0524580572082056E-2</v>
      </c>
      <c r="AF267">
        <f t="shared" si="115"/>
        <v>1.3880452659981744E-2</v>
      </c>
      <c r="AG267">
        <f t="shared" si="116"/>
        <v>1.9785023435438735E-3</v>
      </c>
    </row>
    <row r="268" spans="1:33" x14ac:dyDescent="0.25">
      <c r="A268" t="str">
        <f>'[3]post matched'!$A69</f>
        <v>minutes</v>
      </c>
      <c r="B268" s="1">
        <v>39889</v>
      </c>
      <c r="C268" s="8">
        <f>[5]contrs_3year_adj_extra_stack!A267</f>
        <v>3.0000000000000198E-4</v>
      </c>
      <c r="D268" s="8">
        <f>[5]contrs_3year_adj_extra_stack!B267</f>
        <v>5.8348993966156199E-5</v>
      </c>
      <c r="E268" s="8">
        <f>[5]contrs_3year_adj_extra_stack!C267</f>
        <v>2.1482862520323201E-4</v>
      </c>
      <c r="F268" s="8">
        <f>[5]contrs_3year_adj_extra_stack!D267</f>
        <v>4.6181566319587298E-5</v>
      </c>
      <c r="G268" s="8">
        <f>[5]contrs_3year_adj_extra_stack!E267</f>
        <v>-4.9738081100803702E-5</v>
      </c>
      <c r="I268" s="1">
        <f t="shared" si="95"/>
        <v>39873</v>
      </c>
      <c r="J268" s="1">
        <f t="shared" si="97"/>
        <v>39889</v>
      </c>
      <c r="K268" s="2">
        <f t="shared" si="98"/>
        <v>-3.0000000000000197E-2</v>
      </c>
      <c r="L268">
        <f t="shared" si="99"/>
        <v>-5.8348993966156198E-3</v>
      </c>
      <c r="M268">
        <f t="shared" si="100"/>
        <v>-2.14828625203232E-2</v>
      </c>
      <c r="N268">
        <f t="shared" si="101"/>
        <v>-4.6181566319587301E-3</v>
      </c>
      <c r="O268">
        <f t="shared" si="102"/>
        <v>4.9738081100803699E-3</v>
      </c>
      <c r="P268">
        <f t="shared" si="96"/>
        <v>-3.0378895611830169E-3</v>
      </c>
      <c r="R268">
        <f t="shared" si="103"/>
        <v>-3.0000000000000197E-2</v>
      </c>
      <c r="S268">
        <f t="shared" si="104"/>
        <v>-4.8745974824688657E-3</v>
      </c>
      <c r="T268">
        <f t="shared" si="105"/>
        <v>-2.0522560606176445E-2</v>
      </c>
      <c r="U268">
        <f t="shared" si="106"/>
        <v>-3.6578547178119742E-3</v>
      </c>
      <c r="V268">
        <f t="shared" si="107"/>
        <v>5.9341100242271266E-3</v>
      </c>
      <c r="W268">
        <f t="shared" si="108"/>
        <v>-6.0896235335595253E-3</v>
      </c>
      <c r="Y268" s="2" t="b">
        <f t="shared" si="109"/>
        <v>0</v>
      </c>
      <c r="Z268" s="2">
        <f t="shared" si="117"/>
        <v>13</v>
      </c>
      <c r="AA268" s="1">
        <f t="shared" si="110"/>
        <v>39889</v>
      </c>
      <c r="AB268">
        <f t="shared" si="111"/>
        <v>3.0000000000000197E-2</v>
      </c>
      <c r="AC268">
        <f t="shared" si="112"/>
        <v>4.8745974824688657E-3</v>
      </c>
      <c r="AD268">
        <f t="shared" si="113"/>
        <v>2.0522560606176445E-2</v>
      </c>
      <c r="AE268">
        <f t="shared" si="114"/>
        <v>3.6578547178119742E-3</v>
      </c>
      <c r="AF268">
        <f t="shared" si="115"/>
        <v>5.9341100242271266E-3</v>
      </c>
      <c r="AG268">
        <f t="shared" si="116"/>
        <v>6.0896235335595253E-3</v>
      </c>
    </row>
    <row r="269" spans="1:33" x14ac:dyDescent="0.25">
      <c r="A269" t="str">
        <f>'[3]post matched'!$A70</f>
        <v>speech</v>
      </c>
      <c r="B269" s="1">
        <v>39896</v>
      </c>
      <c r="C269" s="8">
        <f>[5]contrs_3year_adj_extra_stack!A268</f>
        <v>1.00000000000003E-4</v>
      </c>
      <c r="D269" s="8">
        <f>[5]contrs_3year_adj_extra_stack!B268</f>
        <v>4.10479557230637E-5</v>
      </c>
      <c r="E269" s="8">
        <f>[5]contrs_3year_adj_extra_stack!C268</f>
        <v>1.1877436085042501E-4</v>
      </c>
      <c r="F269" s="8">
        <f>[5]contrs_3year_adj_extra_stack!D268</f>
        <v>-4.5236324075023102E-5</v>
      </c>
      <c r="G269" s="8">
        <f>[5]contrs_3year_adj_extra_stack!E268</f>
        <v>5.57609258880697E-5</v>
      </c>
      <c r="I269" s="1">
        <f t="shared" si="95"/>
        <v>39873</v>
      </c>
      <c r="J269" s="1">
        <f t="shared" si="97"/>
        <v>39896</v>
      </c>
      <c r="K269" s="2">
        <f t="shared" si="98"/>
        <v>-1.00000000000003E-2</v>
      </c>
      <c r="L269">
        <f t="shared" si="99"/>
        <v>-4.1047955723063703E-3</v>
      </c>
      <c r="M269">
        <f t="shared" si="100"/>
        <v>-1.1877436085042501E-2</v>
      </c>
      <c r="N269">
        <f t="shared" si="101"/>
        <v>4.5236324075023102E-3</v>
      </c>
      <c r="O269">
        <f t="shared" si="102"/>
        <v>-5.5760925888069697E-3</v>
      </c>
      <c r="P269">
        <f t="shared" si="96"/>
        <v>7.0346918386532302E-3</v>
      </c>
      <c r="R269">
        <f t="shared" si="103"/>
        <v>-1.00000000000003E-2</v>
      </c>
      <c r="S269">
        <f t="shared" si="104"/>
        <v>-3.1444936581596162E-3</v>
      </c>
      <c r="T269">
        <f t="shared" si="105"/>
        <v>-1.0917134170895746E-2</v>
      </c>
      <c r="U269">
        <f t="shared" si="106"/>
        <v>5.4839343216490661E-3</v>
      </c>
      <c r="V269">
        <f t="shared" si="107"/>
        <v>-4.6157906746602129E-3</v>
      </c>
      <c r="W269">
        <f t="shared" si="108"/>
        <v>3.982957866276721E-3</v>
      </c>
      <c r="Y269" s="2" t="b">
        <f t="shared" si="109"/>
        <v>0</v>
      </c>
      <c r="Z269" s="2">
        <f t="shared" si="117"/>
        <v>7</v>
      </c>
      <c r="AA269" s="1">
        <f t="shared" si="110"/>
        <v>39896</v>
      </c>
      <c r="AB269">
        <f t="shared" si="111"/>
        <v>1.00000000000003E-2</v>
      </c>
      <c r="AC269">
        <f t="shared" si="112"/>
        <v>3.1444936581596162E-3</v>
      </c>
      <c r="AD269">
        <f t="shared" si="113"/>
        <v>1.0917134170895746E-2</v>
      </c>
      <c r="AE269">
        <f t="shared" si="114"/>
        <v>5.4839343216490661E-3</v>
      </c>
      <c r="AF269">
        <f t="shared" si="115"/>
        <v>4.6157906746602129E-3</v>
      </c>
      <c r="AG269">
        <f t="shared" si="116"/>
        <v>3.982957866276721E-3</v>
      </c>
    </row>
    <row r="270" spans="1:33" x14ac:dyDescent="0.25">
      <c r="A270" t="str">
        <f>'[3]post matched'!$A71</f>
        <v>speech</v>
      </c>
      <c r="B270" s="1">
        <v>39918</v>
      </c>
      <c r="C270" s="8">
        <f>[5]contrs_3year_adj_extra_stack!A269</f>
        <v>0</v>
      </c>
      <c r="D270" s="8">
        <f>[5]contrs_3year_adj_extra_stack!B269</f>
        <v>-6.1005461348577501E-5</v>
      </c>
      <c r="E270" s="8">
        <f>[5]contrs_3year_adj_extra_stack!C269</f>
        <v>6.73346145982367E-5</v>
      </c>
      <c r="F270" s="8">
        <f>[5]contrs_3year_adj_extra_stack!D269</f>
        <v>6.69487563915646E-5</v>
      </c>
      <c r="G270" s="8">
        <f>[5]contrs_3year_adj_extra_stack!E269</f>
        <v>-6.4150374070906101E-5</v>
      </c>
      <c r="I270" s="1">
        <f t="shared" ref="I270:I333" si="118">EOMONTH(J270,-1)+1</f>
        <v>39904</v>
      </c>
      <c r="J270" s="1">
        <f t="shared" si="97"/>
        <v>39918</v>
      </c>
      <c r="K270" s="2">
        <f t="shared" si="98"/>
        <v>0</v>
      </c>
      <c r="L270">
        <f t="shared" si="99"/>
        <v>6.1005461348577501E-3</v>
      </c>
      <c r="M270">
        <f t="shared" si="100"/>
        <v>-6.7334614598236701E-3</v>
      </c>
      <c r="N270">
        <f t="shared" si="101"/>
        <v>-6.6948756391564598E-3</v>
      </c>
      <c r="O270">
        <f t="shared" si="102"/>
        <v>6.4150374070906097E-3</v>
      </c>
      <c r="P270">
        <f t="shared" ref="P270:P333" si="119">K270-L270-M270-N270-O270</f>
        <v>9.1275355703177019E-4</v>
      </c>
      <c r="R270">
        <f t="shared" si="103"/>
        <v>0</v>
      </c>
      <c r="S270">
        <f t="shared" si="104"/>
        <v>7.0608480490045042E-3</v>
      </c>
      <c r="T270">
        <f t="shared" si="105"/>
        <v>-5.7731595456769142E-3</v>
      </c>
      <c r="U270">
        <f t="shared" si="106"/>
        <v>-5.7345737250097039E-3</v>
      </c>
      <c r="V270">
        <f t="shared" si="107"/>
        <v>7.3753393212373664E-3</v>
      </c>
      <c r="W270">
        <f t="shared" si="108"/>
        <v>-2.1389804153447386E-3</v>
      </c>
      <c r="Y270" s="2" t="b">
        <f t="shared" si="109"/>
        <v>0</v>
      </c>
      <c r="Z270" s="2">
        <f t="shared" si="117"/>
        <v>22</v>
      </c>
      <c r="AA270" s="1">
        <f t="shared" si="110"/>
        <v>39918</v>
      </c>
      <c r="AB270">
        <f t="shared" si="111"/>
        <v>0</v>
      </c>
      <c r="AC270">
        <f t="shared" si="112"/>
        <v>7.0608480490045042E-3</v>
      </c>
      <c r="AD270">
        <f t="shared" si="113"/>
        <v>5.7731595456769142E-3</v>
      </c>
      <c r="AE270">
        <f t="shared" si="114"/>
        <v>5.7345737250097039E-3</v>
      </c>
      <c r="AF270">
        <f t="shared" si="115"/>
        <v>7.3753393212373664E-3</v>
      </c>
      <c r="AG270">
        <f t="shared" si="116"/>
        <v>2.1389804153447386E-3</v>
      </c>
    </row>
    <row r="271" spans="1:33" x14ac:dyDescent="0.25">
      <c r="A271" t="str">
        <f>'[3]post matched'!$A72</f>
        <v>minutes</v>
      </c>
      <c r="B271" s="1">
        <v>39924</v>
      </c>
      <c r="C271" s="8">
        <f>[5]contrs_3year_adj_extra_stack!A270</f>
        <v>1.9999999999999901E-4</v>
      </c>
      <c r="D271" s="8">
        <f>[5]contrs_3year_adj_extra_stack!B270</f>
        <v>2.46706529244057E-5</v>
      </c>
      <c r="E271" s="8">
        <f>[5]contrs_3year_adj_extra_stack!C270</f>
        <v>1.2214969036735399E-4</v>
      </c>
      <c r="F271" s="8">
        <f>[5]contrs_3year_adj_extra_stack!D270</f>
        <v>1.42781742618565E-4</v>
      </c>
      <c r="G271" s="8">
        <f>[5]contrs_3year_adj_extra_stack!E270</f>
        <v>-2.1307769222283802E-5</v>
      </c>
      <c r="I271" s="1">
        <f t="shared" si="118"/>
        <v>39904</v>
      </c>
      <c r="J271" s="1">
        <f t="shared" si="97"/>
        <v>39924</v>
      </c>
      <c r="K271" s="2">
        <f t="shared" si="98"/>
        <v>-1.99999999999999E-2</v>
      </c>
      <c r="L271">
        <f t="shared" si="99"/>
        <v>-2.4670652924405701E-3</v>
      </c>
      <c r="M271">
        <f t="shared" si="100"/>
        <v>-1.2214969036735399E-2</v>
      </c>
      <c r="N271">
        <f t="shared" si="101"/>
        <v>-1.4278174261856501E-2</v>
      </c>
      <c r="O271">
        <f t="shared" si="102"/>
        <v>2.1307769222283801E-3</v>
      </c>
      <c r="P271">
        <f t="shared" si="119"/>
        <v>6.8294316688041895E-3</v>
      </c>
      <c r="R271">
        <f t="shared" si="103"/>
        <v>-1.99999999999999E-2</v>
      </c>
      <c r="S271">
        <f t="shared" si="104"/>
        <v>-1.5067633782938159E-3</v>
      </c>
      <c r="T271">
        <f t="shared" si="105"/>
        <v>-1.1254667122588644E-2</v>
      </c>
      <c r="U271">
        <f t="shared" si="106"/>
        <v>-1.3317872347709744E-2</v>
      </c>
      <c r="V271">
        <f t="shared" si="107"/>
        <v>3.0910788363751364E-3</v>
      </c>
      <c r="W271">
        <f t="shared" si="108"/>
        <v>3.7776976964276807E-3</v>
      </c>
      <c r="Y271" s="2" t="b">
        <f t="shared" si="109"/>
        <v>0</v>
      </c>
      <c r="Z271" s="2">
        <f t="shared" si="117"/>
        <v>6</v>
      </c>
      <c r="AA271" s="1">
        <f t="shared" si="110"/>
        <v>39924</v>
      </c>
      <c r="AB271">
        <f t="shared" si="111"/>
        <v>1.99999999999999E-2</v>
      </c>
      <c r="AC271">
        <f t="shared" si="112"/>
        <v>1.5067633782938159E-3</v>
      </c>
      <c r="AD271">
        <f t="shared" si="113"/>
        <v>1.1254667122588644E-2</v>
      </c>
      <c r="AE271">
        <f t="shared" si="114"/>
        <v>1.3317872347709744E-2</v>
      </c>
      <c r="AF271">
        <f t="shared" si="115"/>
        <v>3.0910788363751364E-3</v>
      </c>
      <c r="AG271">
        <f t="shared" si="116"/>
        <v>3.7776976964276807E-3</v>
      </c>
    </row>
    <row r="272" spans="1:33" x14ac:dyDescent="0.25">
      <c r="A272" t="str">
        <f>'[3]post matched'!$A73</f>
        <v>speech</v>
      </c>
      <c r="B272" s="1">
        <v>39924</v>
      </c>
      <c r="C272" s="8">
        <f>[5]contrs_3year_adj_extra_stack!A271</f>
        <v>1.9999999999999901E-4</v>
      </c>
      <c r="D272" s="8">
        <f>[5]contrs_3year_adj_extra_stack!B271</f>
        <v>2.46706529244057E-5</v>
      </c>
      <c r="E272" s="8">
        <f>[5]contrs_3year_adj_extra_stack!C271</f>
        <v>1.2214969036735399E-4</v>
      </c>
      <c r="F272" s="8">
        <f>[5]contrs_3year_adj_extra_stack!D271</f>
        <v>1.42781742618565E-4</v>
      </c>
      <c r="G272" s="8">
        <f>[5]contrs_3year_adj_extra_stack!E271</f>
        <v>-2.1307769222283802E-5</v>
      </c>
      <c r="I272" s="1">
        <f t="shared" si="118"/>
        <v>39904</v>
      </c>
      <c r="J272" s="1">
        <f t="shared" si="97"/>
        <v>39924</v>
      </c>
      <c r="K272" s="2">
        <f t="shared" si="98"/>
        <v>-1.99999999999999E-2</v>
      </c>
      <c r="L272">
        <f t="shared" si="99"/>
        <v>-2.4670652924405701E-3</v>
      </c>
      <c r="M272">
        <f t="shared" si="100"/>
        <v>-1.2214969036735399E-2</v>
      </c>
      <c r="N272">
        <f t="shared" si="101"/>
        <v>-1.4278174261856501E-2</v>
      </c>
      <c r="O272">
        <f t="shared" si="102"/>
        <v>2.1307769222283801E-3</v>
      </c>
      <c r="P272">
        <f t="shared" si="119"/>
        <v>6.8294316688041895E-3</v>
      </c>
      <c r="R272">
        <f t="shared" si="103"/>
        <v>-1.99999999999999E-2</v>
      </c>
      <c r="S272">
        <f t="shared" si="104"/>
        <v>-1.5067633782938159E-3</v>
      </c>
      <c r="T272">
        <f t="shared" si="105"/>
        <v>-1.1254667122588644E-2</v>
      </c>
      <c r="U272">
        <f t="shared" si="106"/>
        <v>-1.3317872347709744E-2</v>
      </c>
      <c r="V272">
        <f t="shared" si="107"/>
        <v>3.0910788363751364E-3</v>
      </c>
      <c r="W272">
        <f t="shared" si="108"/>
        <v>3.7776976964276807E-3</v>
      </c>
      <c r="Y272" s="2" t="b">
        <f t="shared" si="109"/>
        <v>0</v>
      </c>
      <c r="Z272" s="2">
        <f t="shared" si="117"/>
        <v>0</v>
      </c>
      <c r="AA272" s="1">
        <f t="shared" si="110"/>
        <v>39924</v>
      </c>
      <c r="AB272">
        <f t="shared" si="111"/>
        <v>1.99999999999999E-2</v>
      </c>
      <c r="AC272">
        <f t="shared" si="112"/>
        <v>1.5067633782938159E-3</v>
      </c>
      <c r="AD272">
        <f t="shared" si="113"/>
        <v>1.1254667122588644E-2</v>
      </c>
      <c r="AE272">
        <f t="shared" si="114"/>
        <v>1.3317872347709744E-2</v>
      </c>
      <c r="AF272">
        <f t="shared" si="115"/>
        <v>3.0910788363751364E-3</v>
      </c>
      <c r="AG272">
        <f t="shared" si="116"/>
        <v>3.7776976964276807E-3</v>
      </c>
    </row>
    <row r="273" spans="1:33" x14ac:dyDescent="0.25">
      <c r="A273" t="str">
        <f>'[3]post matched'!$A74</f>
        <v>smp</v>
      </c>
      <c r="B273" s="1">
        <v>39941</v>
      </c>
      <c r="C273" s="8">
        <f>[5]contrs_3year_adj_extra_stack!A272</f>
        <v>1.00000000000003E-4</v>
      </c>
      <c r="D273" s="8">
        <f>[5]contrs_3year_adj_extra_stack!B272</f>
        <v>-3.6204000151725401E-5</v>
      </c>
      <c r="E273" s="8">
        <f>[5]contrs_3year_adj_extra_stack!C272</f>
        <v>2.39522590422456E-4</v>
      </c>
      <c r="F273" s="8">
        <f>[5]contrs_3year_adj_extra_stack!D272</f>
        <v>1.2181653009244599E-5</v>
      </c>
      <c r="G273" s="8">
        <f>[5]contrs_3year_adj_extra_stack!E272</f>
        <v>-4.9682840381365798E-5</v>
      </c>
      <c r="I273" s="1">
        <f t="shared" si="118"/>
        <v>39934</v>
      </c>
      <c r="J273" s="1">
        <f t="shared" si="97"/>
        <v>39941</v>
      </c>
      <c r="K273" s="2">
        <f t="shared" si="98"/>
        <v>-1.00000000000003E-2</v>
      </c>
      <c r="L273">
        <f t="shared" si="99"/>
        <v>3.6204000151725401E-3</v>
      </c>
      <c r="M273">
        <f t="shared" si="100"/>
        <v>-2.3952259042245599E-2</v>
      </c>
      <c r="N273">
        <f t="shared" si="101"/>
        <v>-1.2181653009244598E-3</v>
      </c>
      <c r="O273">
        <f t="shared" si="102"/>
        <v>4.9682840381365797E-3</v>
      </c>
      <c r="P273">
        <f t="shared" si="119"/>
        <v>6.5817402898606389E-3</v>
      </c>
      <c r="R273">
        <f t="shared" si="103"/>
        <v>-1.00000000000003E-2</v>
      </c>
      <c r="S273">
        <f t="shared" si="104"/>
        <v>4.5807019293192947E-3</v>
      </c>
      <c r="T273">
        <f t="shared" si="105"/>
        <v>-2.2991957128098844E-2</v>
      </c>
      <c r="U273">
        <f t="shared" si="106"/>
        <v>-2.5786338677770383E-4</v>
      </c>
      <c r="V273">
        <f t="shared" si="107"/>
        <v>5.9285859522833365E-3</v>
      </c>
      <c r="W273">
        <f t="shared" si="108"/>
        <v>3.5300063174841302E-3</v>
      </c>
      <c r="Y273" s="2" t="b">
        <f t="shared" si="109"/>
        <v>0</v>
      </c>
      <c r="Z273" s="2">
        <f t="shared" si="117"/>
        <v>17</v>
      </c>
      <c r="AA273" s="1">
        <f t="shared" si="110"/>
        <v>39941</v>
      </c>
      <c r="AB273">
        <f t="shared" si="111"/>
        <v>1.00000000000003E-2</v>
      </c>
      <c r="AC273">
        <f t="shared" si="112"/>
        <v>4.5807019293192947E-3</v>
      </c>
      <c r="AD273">
        <f t="shared" si="113"/>
        <v>2.2991957128098844E-2</v>
      </c>
      <c r="AE273">
        <f t="shared" si="114"/>
        <v>2.5786338677770383E-4</v>
      </c>
      <c r="AF273">
        <f t="shared" si="115"/>
        <v>5.9285859522833365E-3</v>
      </c>
      <c r="AG273">
        <f t="shared" si="116"/>
        <v>3.5300063174841302E-3</v>
      </c>
    </row>
    <row r="274" spans="1:33" x14ac:dyDescent="0.25">
      <c r="A274" t="str">
        <f>'[3]post matched'!$A75</f>
        <v>minutes</v>
      </c>
      <c r="B274" s="1">
        <v>39952</v>
      </c>
      <c r="C274" s="8">
        <f>[5]contrs_3year_adj_extra_stack!A273</f>
        <v>-1.9999999999999901E-4</v>
      </c>
      <c r="D274" s="8">
        <f>[5]contrs_3year_adj_extra_stack!B273</f>
        <v>6.5445767482783104E-5</v>
      </c>
      <c r="E274" s="8">
        <f>[5]contrs_3year_adj_extra_stack!C273</f>
        <v>-1.0930206514074E-4</v>
      </c>
      <c r="F274" s="8">
        <f>[5]contrs_3year_adj_extra_stack!D273</f>
        <v>8.1329812321259906E-5</v>
      </c>
      <c r="G274" s="8">
        <f>[5]contrs_3year_adj_extra_stack!E273</f>
        <v>-1.9057761369551399E-4</v>
      </c>
      <c r="I274" s="1">
        <f t="shared" si="118"/>
        <v>39934</v>
      </c>
      <c r="J274" s="1">
        <f t="shared" si="97"/>
        <v>39952</v>
      </c>
      <c r="K274" s="2">
        <f t="shared" si="98"/>
        <v>1.99999999999999E-2</v>
      </c>
      <c r="L274">
        <f t="shared" si="99"/>
        <v>-6.5445767482783107E-3</v>
      </c>
      <c r="M274">
        <f t="shared" si="100"/>
        <v>1.0930206514074E-2</v>
      </c>
      <c r="N274">
        <f t="shared" si="101"/>
        <v>-8.1329812321259912E-3</v>
      </c>
      <c r="O274">
        <f t="shared" si="102"/>
        <v>1.9057761369551399E-2</v>
      </c>
      <c r="P274">
        <f t="shared" si="119"/>
        <v>4.6895900967788041E-3</v>
      </c>
      <c r="R274">
        <f t="shared" si="103"/>
        <v>1.99999999999999E-2</v>
      </c>
      <c r="S274">
        <f t="shared" si="104"/>
        <v>-5.5842748341315565E-3</v>
      </c>
      <c r="T274">
        <f t="shared" si="105"/>
        <v>1.1890508428220755E-2</v>
      </c>
      <c r="U274">
        <f t="shared" si="106"/>
        <v>-7.1726793179792353E-3</v>
      </c>
      <c r="V274">
        <f t="shared" si="107"/>
        <v>2.0018063283698154E-2</v>
      </c>
      <c r="W274">
        <f t="shared" si="108"/>
        <v>1.6378561244022954E-3</v>
      </c>
      <c r="Y274" s="2" t="b">
        <f t="shared" si="109"/>
        <v>0</v>
      </c>
      <c r="Z274" s="2">
        <f t="shared" si="117"/>
        <v>11</v>
      </c>
      <c r="AA274" s="1">
        <f t="shared" si="110"/>
        <v>39952</v>
      </c>
      <c r="AB274">
        <f t="shared" si="111"/>
        <v>1.99999999999999E-2</v>
      </c>
      <c r="AC274">
        <f t="shared" si="112"/>
        <v>5.5842748341315565E-3</v>
      </c>
      <c r="AD274">
        <f t="shared" si="113"/>
        <v>1.1890508428220755E-2</v>
      </c>
      <c r="AE274">
        <f t="shared" si="114"/>
        <v>7.1726793179792353E-3</v>
      </c>
      <c r="AF274">
        <f t="shared" si="115"/>
        <v>2.0018063283698154E-2</v>
      </c>
      <c r="AG274">
        <f t="shared" si="116"/>
        <v>1.6378561244022954E-3</v>
      </c>
    </row>
    <row r="275" spans="1:33" x14ac:dyDescent="0.25">
      <c r="A275" t="str">
        <f>'[3]post matched'!$A76</f>
        <v>speech</v>
      </c>
      <c r="B275" s="1">
        <v>39961</v>
      </c>
      <c r="C275" s="8">
        <f>[5]contrs_3year_adj_extra_stack!A274</f>
        <v>9.9999999999995898E-5</v>
      </c>
      <c r="D275" s="8">
        <f>[5]contrs_3year_adj_extra_stack!B274</f>
        <v>1.5872041936791401E-5</v>
      </c>
      <c r="E275" s="8">
        <f>[5]contrs_3year_adj_extra_stack!C274</f>
        <v>4.3250013194167202E-5</v>
      </c>
      <c r="F275" s="8">
        <f>[5]contrs_3year_adj_extra_stack!D274</f>
        <v>1.15018352786358E-4</v>
      </c>
      <c r="G275" s="8">
        <f>[5]contrs_3year_adj_extra_stack!E274</f>
        <v>-4.8982892766009299E-5</v>
      </c>
      <c r="I275" s="1">
        <f t="shared" si="118"/>
        <v>39934</v>
      </c>
      <c r="J275" s="1">
        <f t="shared" si="97"/>
        <v>39961</v>
      </c>
      <c r="K275" s="2">
        <f t="shared" si="98"/>
        <v>-9.9999999999995891E-3</v>
      </c>
      <c r="L275">
        <f t="shared" si="99"/>
        <v>-1.58720419367914E-3</v>
      </c>
      <c r="M275">
        <f t="shared" si="100"/>
        <v>-4.3250013194167198E-3</v>
      </c>
      <c r="N275">
        <f t="shared" si="101"/>
        <v>-1.15018352786358E-2</v>
      </c>
      <c r="O275">
        <f t="shared" si="102"/>
        <v>4.8982892766009298E-3</v>
      </c>
      <c r="P275">
        <f t="shared" si="119"/>
        <v>2.5157515151311418E-3</v>
      </c>
      <c r="R275">
        <f t="shared" si="103"/>
        <v>-9.9999999999995891E-3</v>
      </c>
      <c r="S275">
        <f t="shared" si="104"/>
        <v>-6.2690227953238577E-4</v>
      </c>
      <c r="T275">
        <f t="shared" si="105"/>
        <v>-3.3646994052699639E-3</v>
      </c>
      <c r="U275">
        <f t="shared" si="106"/>
        <v>-1.0541533364489044E-2</v>
      </c>
      <c r="V275">
        <f t="shared" si="107"/>
        <v>5.8585911907476865E-3</v>
      </c>
      <c r="W275">
        <f t="shared" si="108"/>
        <v>-5.3598245724536695E-4</v>
      </c>
      <c r="Y275" s="2" t="b">
        <f t="shared" si="109"/>
        <v>0</v>
      </c>
      <c r="Z275" s="2">
        <f t="shared" si="117"/>
        <v>9</v>
      </c>
      <c r="AA275" s="1">
        <f t="shared" si="110"/>
        <v>39961</v>
      </c>
      <c r="AB275">
        <f t="shared" si="111"/>
        <v>9.9999999999995891E-3</v>
      </c>
      <c r="AC275">
        <f t="shared" si="112"/>
        <v>6.2690227953238577E-4</v>
      </c>
      <c r="AD275">
        <f t="shared" si="113"/>
        <v>3.3646994052699639E-3</v>
      </c>
      <c r="AE275">
        <f t="shared" si="114"/>
        <v>1.0541533364489044E-2</v>
      </c>
      <c r="AF275">
        <f t="shared" si="115"/>
        <v>5.8585911907476865E-3</v>
      </c>
      <c r="AG275">
        <f t="shared" si="116"/>
        <v>5.3598245724536695E-4</v>
      </c>
    </row>
    <row r="276" spans="1:33" x14ac:dyDescent="0.25">
      <c r="A276" t="str">
        <f>'[3]post matched'!$A77</f>
        <v>speech</v>
      </c>
      <c r="B276" s="1">
        <v>39968</v>
      </c>
      <c r="C276" s="8">
        <f>[5]contrs_3year_adj_extra_stack!A275</f>
        <v>-1.00000000000003E-4</v>
      </c>
      <c r="D276" s="8">
        <f>[5]contrs_3year_adj_extra_stack!B275</f>
        <v>2.4870814807010099E-5</v>
      </c>
      <c r="E276" s="8">
        <f>[5]contrs_3year_adj_extra_stack!C275</f>
        <v>-1.2409899659955199E-4</v>
      </c>
      <c r="F276" s="8">
        <f>[5]contrs_3year_adj_extra_stack!D275</f>
        <v>-9.8598030495276799E-6</v>
      </c>
      <c r="G276" s="8">
        <f>[5]contrs_3year_adj_extra_stack!E275</f>
        <v>4.7186429259409802E-5</v>
      </c>
      <c r="I276" s="1">
        <f t="shared" si="118"/>
        <v>39965</v>
      </c>
      <c r="J276" s="1">
        <f t="shared" si="97"/>
        <v>39968</v>
      </c>
      <c r="K276" s="2">
        <f t="shared" si="98"/>
        <v>1.00000000000003E-2</v>
      </c>
      <c r="L276">
        <f t="shared" si="99"/>
        <v>-2.4870814807010097E-3</v>
      </c>
      <c r="M276">
        <f t="shared" si="100"/>
        <v>1.2409899659955198E-2</v>
      </c>
      <c r="N276">
        <f t="shared" si="101"/>
        <v>9.8598030495276792E-4</v>
      </c>
      <c r="O276">
        <f t="shared" si="102"/>
        <v>-4.7186429259409805E-3</v>
      </c>
      <c r="P276">
        <f t="shared" si="119"/>
        <v>3.8098444417343233E-3</v>
      </c>
      <c r="R276">
        <f t="shared" si="103"/>
        <v>1.00000000000003E-2</v>
      </c>
      <c r="S276">
        <f t="shared" si="104"/>
        <v>-1.5267795665542556E-3</v>
      </c>
      <c r="T276">
        <f t="shared" si="105"/>
        <v>1.3370201574101953E-2</v>
      </c>
      <c r="U276">
        <f t="shared" si="106"/>
        <v>1.9462822190995238E-3</v>
      </c>
      <c r="V276">
        <f t="shared" si="107"/>
        <v>-3.7583410117942237E-3</v>
      </c>
      <c r="W276">
        <f t="shared" si="108"/>
        <v>7.5811046935781454E-4</v>
      </c>
      <c r="Y276" s="2" t="b">
        <f t="shared" si="109"/>
        <v>0</v>
      </c>
      <c r="Z276" s="2">
        <f t="shared" si="117"/>
        <v>7</v>
      </c>
      <c r="AA276" s="1">
        <f t="shared" si="110"/>
        <v>39968</v>
      </c>
      <c r="AB276">
        <f t="shared" si="111"/>
        <v>1.00000000000003E-2</v>
      </c>
      <c r="AC276">
        <f t="shared" si="112"/>
        <v>1.5267795665542556E-3</v>
      </c>
      <c r="AD276">
        <f t="shared" si="113"/>
        <v>1.3370201574101953E-2</v>
      </c>
      <c r="AE276">
        <f t="shared" si="114"/>
        <v>1.9462822190995238E-3</v>
      </c>
      <c r="AF276">
        <f t="shared" si="115"/>
        <v>3.7583410117942237E-3</v>
      </c>
      <c r="AG276">
        <f t="shared" si="116"/>
        <v>7.5811046935781454E-4</v>
      </c>
    </row>
    <row r="277" spans="1:33" x14ac:dyDescent="0.25">
      <c r="A277" t="str">
        <f>'[3]post matched'!$A78</f>
        <v>minutes</v>
      </c>
      <c r="B277" s="1">
        <v>39980</v>
      </c>
      <c r="C277" s="8">
        <f>[5]contrs_3year_adj_extra_stack!A276</f>
        <v>-1.00000000000003E-4</v>
      </c>
      <c r="D277" s="8">
        <f>[5]contrs_3year_adj_extra_stack!B276</f>
        <v>1.2776526991096301E-5</v>
      </c>
      <c r="E277" s="8">
        <f>[5]contrs_3year_adj_extra_stack!C276</f>
        <v>-1.9899654905598501E-4</v>
      </c>
      <c r="F277" s="8">
        <f>[5]contrs_3year_adj_extra_stack!D276</f>
        <v>8.0133631089155706E-5</v>
      </c>
      <c r="G277" s="8">
        <f>[5]contrs_3year_adj_extra_stack!E276</f>
        <v>5.4190657335082898E-5</v>
      </c>
      <c r="I277" s="1">
        <f t="shared" si="118"/>
        <v>39965</v>
      </c>
      <c r="J277" s="1">
        <f t="shared" si="97"/>
        <v>39980</v>
      </c>
      <c r="K277" s="2">
        <f t="shared" si="98"/>
        <v>1.00000000000003E-2</v>
      </c>
      <c r="L277">
        <f t="shared" si="99"/>
        <v>-1.27765269910963E-3</v>
      </c>
      <c r="M277">
        <f t="shared" si="100"/>
        <v>1.9899654905598502E-2</v>
      </c>
      <c r="N277">
        <f t="shared" si="101"/>
        <v>-8.01336310891557E-3</v>
      </c>
      <c r="O277">
        <f t="shared" si="102"/>
        <v>-5.4190657335082895E-3</v>
      </c>
      <c r="P277">
        <f t="shared" si="119"/>
        <v>4.8104266359352884E-3</v>
      </c>
      <c r="R277">
        <f t="shared" si="103"/>
        <v>1.00000000000003E-2</v>
      </c>
      <c r="S277">
        <f t="shared" si="104"/>
        <v>-3.1735078496287572E-4</v>
      </c>
      <c r="T277">
        <f t="shared" si="105"/>
        <v>2.0859956819745257E-2</v>
      </c>
      <c r="U277">
        <f t="shared" si="106"/>
        <v>-7.0530611947688142E-3</v>
      </c>
      <c r="V277">
        <f t="shared" si="107"/>
        <v>-4.4587638193615328E-3</v>
      </c>
      <c r="W277">
        <f t="shared" si="108"/>
        <v>1.7586926635587796E-3</v>
      </c>
      <c r="Y277" s="2" t="b">
        <f t="shared" si="109"/>
        <v>0</v>
      </c>
      <c r="Z277" s="2">
        <f t="shared" si="117"/>
        <v>12</v>
      </c>
      <c r="AA277" s="1">
        <f t="shared" si="110"/>
        <v>39980</v>
      </c>
      <c r="AB277">
        <f t="shared" si="111"/>
        <v>1.00000000000003E-2</v>
      </c>
      <c r="AC277">
        <f t="shared" si="112"/>
        <v>3.1735078496287572E-4</v>
      </c>
      <c r="AD277">
        <f t="shared" si="113"/>
        <v>2.0859956819745257E-2</v>
      </c>
      <c r="AE277">
        <f t="shared" si="114"/>
        <v>7.0530611947688142E-3</v>
      </c>
      <c r="AF277">
        <f t="shared" si="115"/>
        <v>4.4587638193615328E-3</v>
      </c>
      <c r="AG277">
        <f t="shared" si="116"/>
        <v>1.7586926635587796E-3</v>
      </c>
    </row>
    <row r="278" spans="1:33" x14ac:dyDescent="0.25">
      <c r="A278" t="str">
        <f>'[3]post matched'!$A79</f>
        <v>minutes</v>
      </c>
      <c r="B278" s="1">
        <v>40015</v>
      </c>
      <c r="C278" s="8">
        <f>[5]contrs_3year_adj_extra_stack!A277</f>
        <v>3.9999999999999801E-4</v>
      </c>
      <c r="D278" s="8">
        <f>[5]contrs_3year_adj_extra_stack!B277</f>
        <v>-3.91560156667782E-5</v>
      </c>
      <c r="E278" s="8">
        <f>[5]contrs_3year_adj_extra_stack!C277</f>
        <v>1.8211431360578599E-4</v>
      </c>
      <c r="F278" s="8">
        <f>[5]contrs_3year_adj_extra_stack!D277</f>
        <v>2.6165276709390502E-4</v>
      </c>
      <c r="G278" s="8">
        <f>[5]contrs_3year_adj_extra_stack!E277</f>
        <v>1.0978870749182201E-5</v>
      </c>
      <c r="I278" s="1">
        <f t="shared" si="118"/>
        <v>39995</v>
      </c>
      <c r="J278" s="1">
        <f t="shared" si="97"/>
        <v>40015</v>
      </c>
      <c r="K278" s="2">
        <f t="shared" si="98"/>
        <v>-3.99999999999998E-2</v>
      </c>
      <c r="L278">
        <f t="shared" si="99"/>
        <v>3.9156015666778204E-3</v>
      </c>
      <c r="M278">
        <f t="shared" si="100"/>
        <v>-1.8211431360578598E-2</v>
      </c>
      <c r="N278">
        <f t="shared" si="101"/>
        <v>-2.6165276709390502E-2</v>
      </c>
      <c r="O278">
        <f t="shared" si="102"/>
        <v>-1.0978870749182201E-3</v>
      </c>
      <c r="P278">
        <f t="shared" si="119"/>
        <v>1.5589935782097009E-3</v>
      </c>
      <c r="R278">
        <f t="shared" si="103"/>
        <v>-3.99999999999998E-2</v>
      </c>
      <c r="S278">
        <f t="shared" si="104"/>
        <v>4.8759034808245746E-3</v>
      </c>
      <c r="T278">
        <f t="shared" si="105"/>
        <v>-1.7251129446431843E-2</v>
      </c>
      <c r="U278">
        <f t="shared" si="106"/>
        <v>-2.5204974795243747E-2</v>
      </c>
      <c r="V278">
        <f t="shared" si="107"/>
        <v>-1.375851607714636E-4</v>
      </c>
      <c r="W278">
        <f t="shared" si="108"/>
        <v>-1.4927403941668079E-3</v>
      </c>
      <c r="Y278" s="2" t="b">
        <f t="shared" si="109"/>
        <v>0</v>
      </c>
      <c r="Z278" s="2">
        <f t="shared" si="117"/>
        <v>35</v>
      </c>
      <c r="AA278" s="1">
        <f t="shared" si="110"/>
        <v>40015</v>
      </c>
      <c r="AB278">
        <f t="shared" si="111"/>
        <v>3.99999999999998E-2</v>
      </c>
      <c r="AC278">
        <f t="shared" si="112"/>
        <v>4.8759034808245746E-3</v>
      </c>
      <c r="AD278">
        <f t="shared" si="113"/>
        <v>1.7251129446431843E-2</v>
      </c>
      <c r="AE278">
        <f t="shared" si="114"/>
        <v>2.5204974795243747E-2</v>
      </c>
      <c r="AF278">
        <f t="shared" si="115"/>
        <v>1.375851607714636E-4</v>
      </c>
      <c r="AG278">
        <f t="shared" si="116"/>
        <v>1.4927403941668079E-3</v>
      </c>
    </row>
    <row r="279" spans="1:33" x14ac:dyDescent="0.25">
      <c r="A279" t="str">
        <f>'[3]post matched'!$A80</f>
        <v>speech</v>
      </c>
      <c r="B279" s="1">
        <v>40016</v>
      </c>
      <c r="C279" s="8">
        <f>[5]contrs_3year_adj_extra_stack!A278</f>
        <v>-5.0000000000000001E-4</v>
      </c>
      <c r="D279" s="8">
        <f>[5]contrs_3year_adj_extra_stack!B278</f>
        <v>5.3914274219486798E-5</v>
      </c>
      <c r="E279" s="8">
        <f>[5]contrs_3year_adj_extra_stack!C278</f>
        <v>-2.23758228905527E-4</v>
      </c>
      <c r="F279" s="8">
        <f>[5]contrs_3year_adj_extra_stack!D278</f>
        <v>-1.9562932766803101E-4</v>
      </c>
      <c r="G279" s="8">
        <f>[5]contrs_3year_adj_extra_stack!E278</f>
        <v>-1.0689976486186299E-4</v>
      </c>
      <c r="I279" s="1">
        <f t="shared" si="118"/>
        <v>39995</v>
      </c>
      <c r="J279" s="1">
        <f t="shared" si="97"/>
        <v>40016</v>
      </c>
      <c r="K279" s="2">
        <f t="shared" si="98"/>
        <v>0.05</v>
      </c>
      <c r="L279">
        <f t="shared" si="99"/>
        <v>-5.3914274219486798E-3</v>
      </c>
      <c r="M279">
        <f t="shared" si="100"/>
        <v>2.2375822890552701E-2</v>
      </c>
      <c r="N279">
        <f t="shared" si="101"/>
        <v>1.9562932766803102E-2</v>
      </c>
      <c r="O279">
        <f t="shared" si="102"/>
        <v>1.06899764861863E-2</v>
      </c>
      <c r="P279">
        <f t="shared" si="119"/>
        <v>2.762695278406585E-3</v>
      </c>
      <c r="R279">
        <f t="shared" si="103"/>
        <v>0.05</v>
      </c>
      <c r="S279">
        <f t="shared" si="104"/>
        <v>-4.4311255078019257E-3</v>
      </c>
      <c r="T279">
        <f t="shared" si="105"/>
        <v>2.3336124804699456E-2</v>
      </c>
      <c r="U279">
        <f t="shared" si="106"/>
        <v>2.0523234680949857E-2</v>
      </c>
      <c r="V279">
        <f t="shared" si="107"/>
        <v>1.1650278400333057E-2</v>
      </c>
      <c r="W279">
        <f t="shared" si="108"/>
        <v>-2.8903869396992377E-4</v>
      </c>
      <c r="Y279" s="2" t="b">
        <f t="shared" si="109"/>
        <v>0</v>
      </c>
      <c r="Z279" s="2">
        <f t="shared" si="117"/>
        <v>1</v>
      </c>
      <c r="AA279" s="1">
        <f t="shared" si="110"/>
        <v>40016</v>
      </c>
      <c r="AB279">
        <f t="shared" si="111"/>
        <v>0.05</v>
      </c>
      <c r="AC279">
        <f t="shared" si="112"/>
        <v>4.4311255078019257E-3</v>
      </c>
      <c r="AD279">
        <f t="shared" si="113"/>
        <v>2.3336124804699456E-2</v>
      </c>
      <c r="AE279">
        <f t="shared" si="114"/>
        <v>2.0523234680949857E-2</v>
      </c>
      <c r="AF279">
        <f t="shared" si="115"/>
        <v>1.1650278400333057E-2</v>
      </c>
      <c r="AG279">
        <f t="shared" si="116"/>
        <v>2.8903869396992377E-4</v>
      </c>
    </row>
    <row r="280" spans="1:33" x14ac:dyDescent="0.25">
      <c r="A280" t="str">
        <f>'[3]post matched'!$A81</f>
        <v>speech</v>
      </c>
      <c r="B280" s="1">
        <v>40022</v>
      </c>
      <c r="C280" s="8">
        <f>[5]contrs_3year_adj_extra_stack!A279</f>
        <v>-1.1999999999999999E-3</v>
      </c>
      <c r="D280" s="8">
        <f>[5]contrs_3year_adj_extra_stack!B279</f>
        <v>6.4582917633938805E-5</v>
      </c>
      <c r="E280" s="8">
        <f>[5]contrs_3year_adj_extra_stack!C279</f>
        <v>-1.3397586390395001E-3</v>
      </c>
      <c r="F280" s="8">
        <f>[5]contrs_3year_adj_extra_stack!D279</f>
        <v>9.1154733107690698E-5</v>
      </c>
      <c r="G280" s="8">
        <f>[5]contrs_3year_adj_extra_stack!E279</f>
        <v>2.6815198908721599E-5</v>
      </c>
      <c r="I280" s="1">
        <f t="shared" si="118"/>
        <v>39995</v>
      </c>
      <c r="J280" s="1">
        <f t="shared" si="97"/>
        <v>40022</v>
      </c>
      <c r="K280" s="2">
        <f t="shared" si="98"/>
        <v>0.12</v>
      </c>
      <c r="L280">
        <f t="shared" si="99"/>
        <v>-6.4582917633938808E-3</v>
      </c>
      <c r="M280">
        <f t="shared" si="100"/>
        <v>0.13397586390395</v>
      </c>
      <c r="N280">
        <f t="shared" si="101"/>
        <v>-9.1154733107690691E-3</v>
      </c>
      <c r="O280">
        <f t="shared" si="102"/>
        <v>-2.6815198908721602E-3</v>
      </c>
      <c r="P280">
        <f t="shared" si="119"/>
        <v>4.2794210610851069E-3</v>
      </c>
      <c r="R280">
        <f t="shared" si="103"/>
        <v>0.12</v>
      </c>
      <c r="S280">
        <f t="shared" si="104"/>
        <v>-5.4979898492471266E-3</v>
      </c>
      <c r="T280">
        <f t="shared" si="105"/>
        <v>0.13493616581809675</v>
      </c>
      <c r="U280">
        <f t="shared" si="106"/>
        <v>-8.1551713966223124E-3</v>
      </c>
      <c r="V280">
        <f t="shared" si="107"/>
        <v>-1.7212179767254036E-3</v>
      </c>
      <c r="W280">
        <f t="shared" si="108"/>
        <v>1.2276870887085981E-3</v>
      </c>
      <c r="Y280" s="2" t="b">
        <f t="shared" si="109"/>
        <v>0</v>
      </c>
      <c r="Z280" s="2">
        <f t="shared" si="117"/>
        <v>6</v>
      </c>
      <c r="AA280" s="1">
        <f t="shared" si="110"/>
        <v>40022</v>
      </c>
      <c r="AB280">
        <f t="shared" si="111"/>
        <v>0.12</v>
      </c>
      <c r="AC280">
        <f t="shared" si="112"/>
        <v>5.4979898492471266E-3</v>
      </c>
      <c r="AD280">
        <f t="shared" si="113"/>
        <v>0.13493616581809675</v>
      </c>
      <c r="AE280">
        <f t="shared" si="114"/>
        <v>8.1551713966223124E-3</v>
      </c>
      <c r="AF280">
        <f t="shared" si="115"/>
        <v>1.7212179767254036E-3</v>
      </c>
      <c r="AG280">
        <f t="shared" si="116"/>
        <v>1.2276870887085981E-3</v>
      </c>
    </row>
    <row r="281" spans="1:33" x14ac:dyDescent="0.25">
      <c r="A281" t="str">
        <f>'[3]post matched'!$A82</f>
        <v>smp</v>
      </c>
      <c r="B281" s="1">
        <v>40032</v>
      </c>
      <c r="C281" s="8">
        <f>[5]contrs_3year_adj_extra_stack!A280</f>
        <v>5.9999999999999604E-4</v>
      </c>
      <c r="D281" s="8">
        <f>[5]contrs_3year_adj_extra_stack!B280</f>
        <v>9.3005813327606593E-6</v>
      </c>
      <c r="E281" s="8">
        <f>[5]contrs_3year_adj_extra_stack!C280</f>
        <v>4.9724229449120904E-4</v>
      </c>
      <c r="F281" s="8">
        <f>[5]contrs_3year_adj_extra_stack!D280</f>
        <v>1.0966220112098299E-4</v>
      </c>
      <c r="G281" s="8">
        <f>[5]contrs_3year_adj_extra_stack!E280</f>
        <v>1.65333510457094E-6</v>
      </c>
      <c r="I281" s="1">
        <f t="shared" si="118"/>
        <v>40026</v>
      </c>
      <c r="J281" s="1">
        <f t="shared" si="97"/>
        <v>40032</v>
      </c>
      <c r="K281" s="2">
        <f t="shared" si="98"/>
        <v>-5.9999999999999602E-2</v>
      </c>
      <c r="L281">
        <f t="shared" si="99"/>
        <v>-9.3005813327606596E-4</v>
      </c>
      <c r="M281">
        <f t="shared" si="100"/>
        <v>-4.9724229449120902E-2</v>
      </c>
      <c r="N281">
        <f t="shared" si="101"/>
        <v>-1.09662201120983E-2</v>
      </c>
      <c r="O281">
        <f t="shared" si="102"/>
        <v>-1.65333510457094E-4</v>
      </c>
      <c r="P281">
        <f t="shared" si="119"/>
        <v>1.7858412049527618E-3</v>
      </c>
      <c r="R281">
        <f t="shared" si="103"/>
        <v>-5.9999999999999602E-2</v>
      </c>
      <c r="S281">
        <f t="shared" si="104"/>
        <v>3.0243780870688316E-5</v>
      </c>
      <c r="T281">
        <f t="shared" si="105"/>
        <v>-4.8763927534974147E-2</v>
      </c>
      <c r="U281">
        <f t="shared" si="106"/>
        <v>-1.0005918197951543E-2</v>
      </c>
      <c r="V281">
        <f t="shared" si="107"/>
        <v>7.9496840368966249E-4</v>
      </c>
      <c r="W281">
        <f t="shared" si="108"/>
        <v>-1.265892767423747E-3</v>
      </c>
      <c r="Y281" s="2" t="b">
        <f t="shared" si="109"/>
        <v>0</v>
      </c>
      <c r="Z281" s="2">
        <f t="shared" si="117"/>
        <v>10</v>
      </c>
      <c r="AA281" s="1">
        <f t="shared" si="110"/>
        <v>40032</v>
      </c>
      <c r="AB281">
        <f t="shared" si="111"/>
        <v>5.9999999999999602E-2</v>
      </c>
      <c r="AC281">
        <f t="shared" si="112"/>
        <v>3.0243780870688316E-5</v>
      </c>
      <c r="AD281">
        <f t="shared" si="113"/>
        <v>4.8763927534974147E-2</v>
      </c>
      <c r="AE281">
        <f t="shared" si="114"/>
        <v>1.0005918197951543E-2</v>
      </c>
      <c r="AF281">
        <f t="shared" si="115"/>
        <v>7.9496840368966249E-4</v>
      </c>
      <c r="AG281">
        <f t="shared" si="116"/>
        <v>1.265892767423747E-3</v>
      </c>
    </row>
    <row r="282" spans="1:33" x14ac:dyDescent="0.25">
      <c r="A282" t="str">
        <f>'[3]post matched'!$A83</f>
        <v>speech</v>
      </c>
      <c r="B282" s="1">
        <v>40039</v>
      </c>
      <c r="C282" s="8">
        <f>[5]contrs_3year_adj_extra_stack!A281</f>
        <v>-1.1000000000000001E-3</v>
      </c>
      <c r="D282" s="8">
        <f>[5]contrs_3year_adj_extra_stack!B281</f>
        <v>1.88650655087552E-4</v>
      </c>
      <c r="E282" s="8">
        <f>[5]contrs_3year_adj_extra_stack!C281</f>
        <v>-8.9895526335848498E-4</v>
      </c>
      <c r="F282" s="8">
        <f>[5]contrs_3year_adj_extra_stack!D281</f>
        <v>-8.1099522392606593E-5</v>
      </c>
      <c r="G282" s="8">
        <f>[5]contrs_3year_adj_extra_stack!E281</f>
        <v>-1.8698035076711699E-4</v>
      </c>
      <c r="I282" s="1">
        <f t="shared" si="118"/>
        <v>40026</v>
      </c>
      <c r="J282" s="1">
        <f t="shared" si="97"/>
        <v>40039</v>
      </c>
      <c r="K282" s="2">
        <f t="shared" si="98"/>
        <v>0.11</v>
      </c>
      <c r="L282">
        <f t="shared" si="99"/>
        <v>-1.8865065508755201E-2</v>
      </c>
      <c r="M282">
        <f t="shared" si="100"/>
        <v>8.9895526335848491E-2</v>
      </c>
      <c r="N282">
        <f t="shared" si="101"/>
        <v>8.10995223926066E-3</v>
      </c>
      <c r="O282">
        <f t="shared" si="102"/>
        <v>1.8698035076711698E-2</v>
      </c>
      <c r="P282">
        <f t="shared" si="119"/>
        <v>1.2161551856934356E-2</v>
      </c>
      <c r="R282">
        <f t="shared" si="103"/>
        <v>0.11</v>
      </c>
      <c r="S282">
        <f t="shared" si="104"/>
        <v>-1.7904763594608446E-2</v>
      </c>
      <c r="T282">
        <f t="shared" si="105"/>
        <v>9.0855828249995246E-2</v>
      </c>
      <c r="U282">
        <f t="shared" si="106"/>
        <v>9.0702541534074168E-3</v>
      </c>
      <c r="V282">
        <f t="shared" si="107"/>
        <v>1.9658336990858453E-2</v>
      </c>
      <c r="W282">
        <f t="shared" si="108"/>
        <v>9.1098178845578481E-3</v>
      </c>
      <c r="Y282" s="2" t="b">
        <f t="shared" si="109"/>
        <v>0</v>
      </c>
      <c r="Z282" s="2">
        <f t="shared" si="117"/>
        <v>7</v>
      </c>
      <c r="AA282" s="1">
        <f t="shared" si="110"/>
        <v>40039</v>
      </c>
      <c r="AB282">
        <f t="shared" si="111"/>
        <v>0.11</v>
      </c>
      <c r="AC282">
        <f t="shared" si="112"/>
        <v>1.7904763594608446E-2</v>
      </c>
      <c r="AD282">
        <f t="shared" si="113"/>
        <v>9.0855828249995246E-2</v>
      </c>
      <c r="AE282">
        <f t="shared" si="114"/>
        <v>9.0702541534074168E-3</v>
      </c>
      <c r="AF282">
        <f t="shared" si="115"/>
        <v>1.9658336990858453E-2</v>
      </c>
      <c r="AG282">
        <f t="shared" si="116"/>
        <v>9.1098178845578481E-3</v>
      </c>
    </row>
    <row r="283" spans="1:33" x14ac:dyDescent="0.25">
      <c r="A283" t="str">
        <f>'[3]post matched'!$A84</f>
        <v>minutes</v>
      </c>
      <c r="B283" s="1">
        <v>40043</v>
      </c>
      <c r="C283" s="8">
        <f>[5]contrs_3year_adj_extra_stack!A282</f>
        <v>5.0000000000000001E-4</v>
      </c>
      <c r="D283" s="8">
        <f>[5]contrs_3year_adj_extra_stack!B282</f>
        <v>-3.9352106483096502E-5</v>
      </c>
      <c r="E283" s="8">
        <f>[5]contrs_3year_adj_extra_stack!C282</f>
        <v>5.5957330755125698E-4</v>
      </c>
      <c r="F283" s="8">
        <f>[5]contrs_3year_adj_extra_stack!D282</f>
        <v>3.1830201228979997E-5</v>
      </c>
      <c r="G283" s="8">
        <f>[5]contrs_3year_adj_extra_stack!E282</f>
        <v>-5.06620832302479E-5</v>
      </c>
      <c r="I283" s="1">
        <f t="shared" si="118"/>
        <v>40026</v>
      </c>
      <c r="J283" s="1">
        <f t="shared" si="97"/>
        <v>40043</v>
      </c>
      <c r="K283" s="2">
        <f t="shared" si="98"/>
        <v>-0.05</v>
      </c>
      <c r="L283">
        <f t="shared" si="99"/>
        <v>3.9352106483096505E-3</v>
      </c>
      <c r="M283">
        <f t="shared" si="100"/>
        <v>-5.5957330755125698E-2</v>
      </c>
      <c r="N283">
        <f t="shared" si="101"/>
        <v>-3.1830201228979999E-3</v>
      </c>
      <c r="O283">
        <f t="shared" si="102"/>
        <v>5.0662083230247901E-3</v>
      </c>
      <c r="P283">
        <f t="shared" si="119"/>
        <v>1.3893190668925418E-4</v>
      </c>
      <c r="R283">
        <f t="shared" si="103"/>
        <v>-0.05</v>
      </c>
      <c r="S283">
        <f t="shared" si="104"/>
        <v>4.8955125624564047E-3</v>
      </c>
      <c r="T283">
        <f t="shared" si="105"/>
        <v>-5.4997028840978943E-2</v>
      </c>
      <c r="U283">
        <f t="shared" si="106"/>
        <v>-2.222718208751244E-3</v>
      </c>
      <c r="V283">
        <f t="shared" si="107"/>
        <v>6.0265102371715468E-3</v>
      </c>
      <c r="W283">
        <f t="shared" si="108"/>
        <v>-2.9128020656872546E-3</v>
      </c>
      <c r="Y283" s="2" t="b">
        <f t="shared" si="109"/>
        <v>0</v>
      </c>
      <c r="Z283" s="2">
        <f t="shared" si="117"/>
        <v>4</v>
      </c>
      <c r="AA283" s="1">
        <f t="shared" si="110"/>
        <v>40043</v>
      </c>
      <c r="AB283">
        <f t="shared" si="111"/>
        <v>0.05</v>
      </c>
      <c r="AC283">
        <f t="shared" si="112"/>
        <v>4.8955125624564047E-3</v>
      </c>
      <c r="AD283">
        <f t="shared" si="113"/>
        <v>5.4997028840978943E-2</v>
      </c>
      <c r="AE283">
        <f t="shared" si="114"/>
        <v>2.222718208751244E-3</v>
      </c>
      <c r="AF283">
        <f t="shared" si="115"/>
        <v>6.0265102371715468E-3</v>
      </c>
      <c r="AG283">
        <f t="shared" si="116"/>
        <v>2.9128020656872546E-3</v>
      </c>
    </row>
    <row r="284" spans="1:33" x14ac:dyDescent="0.25">
      <c r="A284" t="str">
        <f>'[3]post matched'!$A85</f>
        <v>speech</v>
      </c>
      <c r="B284" s="1">
        <v>40044</v>
      </c>
      <c r="C284" s="8">
        <f>[5]contrs_3year_adj_extra_stack!A283</f>
        <v>0</v>
      </c>
      <c r="D284" s="8">
        <f>[5]contrs_3year_adj_extra_stack!B283</f>
        <v>9.0928332845831999E-5</v>
      </c>
      <c r="E284" s="8">
        <f>[5]contrs_3year_adj_extra_stack!C283</f>
        <v>-9.8625145041595906E-5</v>
      </c>
      <c r="F284" s="8">
        <f>[5]contrs_3year_adj_extra_stack!D283</f>
        <v>3.9897020831022401E-5</v>
      </c>
      <c r="G284" s="8">
        <f>[5]contrs_3year_adj_extra_stack!E283</f>
        <v>-3.23738073092476E-6</v>
      </c>
      <c r="I284" s="1">
        <f t="shared" si="118"/>
        <v>40026</v>
      </c>
      <c r="J284" s="1">
        <f t="shared" si="97"/>
        <v>40044</v>
      </c>
      <c r="K284" s="2">
        <f t="shared" si="98"/>
        <v>0</v>
      </c>
      <c r="L284">
        <f t="shared" si="99"/>
        <v>-9.0928332845832006E-3</v>
      </c>
      <c r="M284">
        <f t="shared" si="100"/>
        <v>9.8625145041595901E-3</v>
      </c>
      <c r="N284">
        <f t="shared" si="101"/>
        <v>-3.9897020831022399E-3</v>
      </c>
      <c r="O284">
        <f t="shared" si="102"/>
        <v>3.2373807309247598E-4</v>
      </c>
      <c r="P284">
        <f t="shared" si="119"/>
        <v>2.8962827904333742E-3</v>
      </c>
      <c r="R284">
        <f t="shared" si="103"/>
        <v>0</v>
      </c>
      <c r="S284">
        <f t="shared" si="104"/>
        <v>-8.1325313704364455E-3</v>
      </c>
      <c r="T284">
        <f t="shared" si="105"/>
        <v>1.0822816418306345E-2</v>
      </c>
      <c r="U284">
        <f t="shared" si="106"/>
        <v>-3.029400168955484E-3</v>
      </c>
      <c r="V284">
        <f t="shared" si="107"/>
        <v>1.2840399872392325E-3</v>
      </c>
      <c r="W284">
        <f t="shared" si="108"/>
        <v>-1.5545118194313463E-4</v>
      </c>
      <c r="Y284" s="2" t="b">
        <f t="shared" si="109"/>
        <v>0</v>
      </c>
      <c r="Z284" s="2">
        <f t="shared" si="117"/>
        <v>1</v>
      </c>
      <c r="AA284" s="1">
        <f t="shared" si="110"/>
        <v>40044</v>
      </c>
      <c r="AB284">
        <f t="shared" si="111"/>
        <v>0</v>
      </c>
      <c r="AC284">
        <f t="shared" si="112"/>
        <v>8.1325313704364455E-3</v>
      </c>
      <c r="AD284">
        <f t="shared" si="113"/>
        <v>1.0822816418306345E-2</v>
      </c>
      <c r="AE284">
        <f t="shared" si="114"/>
        <v>3.029400168955484E-3</v>
      </c>
      <c r="AF284">
        <f t="shared" si="115"/>
        <v>1.2840399872392325E-3</v>
      </c>
      <c r="AG284">
        <f t="shared" si="116"/>
        <v>1.5545118194313463E-4</v>
      </c>
    </row>
    <row r="285" spans="1:33" x14ac:dyDescent="0.25">
      <c r="A285" t="str">
        <f>'[3]post matched'!$A86</f>
        <v>speech</v>
      </c>
      <c r="B285" s="1">
        <v>40057</v>
      </c>
      <c r="C285" s="8">
        <f>[5]contrs_3year_adj_extra_stack!A284</f>
        <v>6.0000000000000298E-4</v>
      </c>
      <c r="D285" s="8">
        <f>[5]contrs_3year_adj_extra_stack!B284</f>
        <v>2.15997498723943E-4</v>
      </c>
      <c r="E285" s="8">
        <f>[5]contrs_3year_adj_extra_stack!C284</f>
        <v>3.8930490784374098E-4</v>
      </c>
      <c r="F285" s="8">
        <f>[5]contrs_3year_adj_extra_stack!D284</f>
        <v>4.8703694241720797E-5</v>
      </c>
      <c r="G285" s="8">
        <f>[5]contrs_3year_adj_extra_stack!E284</f>
        <v>-9.99403133905436E-5</v>
      </c>
      <c r="I285" s="1">
        <f t="shared" si="118"/>
        <v>40057</v>
      </c>
      <c r="J285" s="1">
        <f t="shared" si="97"/>
        <v>40057</v>
      </c>
      <c r="K285" s="2">
        <f t="shared" si="98"/>
        <v>-6.0000000000000296E-2</v>
      </c>
      <c r="L285">
        <f t="shared" si="99"/>
        <v>-2.1599749872394301E-2</v>
      </c>
      <c r="M285">
        <f t="shared" si="100"/>
        <v>-3.8930490784374099E-2</v>
      </c>
      <c r="N285">
        <f t="shared" si="101"/>
        <v>-4.8703694241720797E-3</v>
      </c>
      <c r="O285">
        <f t="shared" si="102"/>
        <v>9.9940313390543597E-3</v>
      </c>
      <c r="P285">
        <f t="shared" si="119"/>
        <v>-4.5934212581141736E-3</v>
      </c>
      <c r="R285">
        <f t="shared" si="103"/>
        <v>-6.0000000000000296E-2</v>
      </c>
      <c r="S285">
        <f t="shared" si="104"/>
        <v>-2.0639447958247546E-2</v>
      </c>
      <c r="T285">
        <f t="shared" si="105"/>
        <v>-3.7970188870227344E-2</v>
      </c>
      <c r="U285">
        <f t="shared" si="106"/>
        <v>-3.9100675100253238E-3</v>
      </c>
      <c r="V285">
        <f t="shared" si="107"/>
        <v>1.0954333253201116E-2</v>
      </c>
      <c r="W285">
        <f t="shared" si="108"/>
        <v>-7.6451552304906828E-3</v>
      </c>
      <c r="Y285" s="2" t="b">
        <f t="shared" si="109"/>
        <v>0</v>
      </c>
      <c r="Z285" s="2">
        <f t="shared" si="117"/>
        <v>13</v>
      </c>
      <c r="AA285" s="1">
        <f t="shared" si="110"/>
        <v>40057</v>
      </c>
      <c r="AB285">
        <f t="shared" si="111"/>
        <v>6.0000000000000296E-2</v>
      </c>
      <c r="AC285">
        <f t="shared" si="112"/>
        <v>2.0639447958247546E-2</v>
      </c>
      <c r="AD285">
        <f t="shared" si="113"/>
        <v>3.7970188870227344E-2</v>
      </c>
      <c r="AE285">
        <f t="shared" si="114"/>
        <v>3.9100675100253238E-3</v>
      </c>
      <c r="AF285">
        <f t="shared" si="115"/>
        <v>1.0954333253201116E-2</v>
      </c>
      <c r="AG285">
        <f t="shared" si="116"/>
        <v>7.6451552304906828E-3</v>
      </c>
    </row>
    <row r="286" spans="1:33" x14ac:dyDescent="0.25">
      <c r="A286" t="str">
        <f>'[3]post matched'!$A87</f>
        <v>speech</v>
      </c>
      <c r="B286" s="1">
        <v>40057</v>
      </c>
      <c r="C286" s="8">
        <f>[5]contrs_3year_adj_extra_stack!A285</f>
        <v>6.0000000000000298E-4</v>
      </c>
      <c r="D286" s="8">
        <f>[5]contrs_3year_adj_extra_stack!B285</f>
        <v>2.15997498723943E-4</v>
      </c>
      <c r="E286" s="8">
        <f>[5]contrs_3year_adj_extra_stack!C285</f>
        <v>3.8930490784374098E-4</v>
      </c>
      <c r="F286" s="8">
        <f>[5]contrs_3year_adj_extra_stack!D285</f>
        <v>4.8703694241720797E-5</v>
      </c>
      <c r="G286" s="8">
        <f>[5]contrs_3year_adj_extra_stack!E285</f>
        <v>-9.99403133905436E-5</v>
      </c>
      <c r="I286" s="1">
        <f t="shared" si="118"/>
        <v>40057</v>
      </c>
      <c r="J286" s="1">
        <f t="shared" si="97"/>
        <v>40057</v>
      </c>
      <c r="K286" s="2">
        <f t="shared" si="98"/>
        <v>-6.0000000000000296E-2</v>
      </c>
      <c r="L286">
        <f t="shared" si="99"/>
        <v>-2.1599749872394301E-2</v>
      </c>
      <c r="M286">
        <f t="shared" si="100"/>
        <v>-3.8930490784374099E-2</v>
      </c>
      <c r="N286">
        <f t="shared" si="101"/>
        <v>-4.8703694241720797E-3</v>
      </c>
      <c r="O286">
        <f t="shared" si="102"/>
        <v>9.9940313390543597E-3</v>
      </c>
      <c r="P286">
        <f t="shared" si="119"/>
        <v>-4.5934212581141736E-3</v>
      </c>
      <c r="R286">
        <f t="shared" si="103"/>
        <v>-6.0000000000000296E-2</v>
      </c>
      <c r="S286">
        <f t="shared" si="104"/>
        <v>-2.0639447958247546E-2</v>
      </c>
      <c r="T286">
        <f t="shared" si="105"/>
        <v>-3.7970188870227344E-2</v>
      </c>
      <c r="U286">
        <f t="shared" si="106"/>
        <v>-3.9100675100253238E-3</v>
      </c>
      <c r="V286">
        <f t="shared" si="107"/>
        <v>1.0954333253201116E-2</v>
      </c>
      <c r="W286">
        <f t="shared" si="108"/>
        <v>-7.6451552304906828E-3</v>
      </c>
      <c r="Y286" s="2" t="b">
        <f t="shared" si="109"/>
        <v>0</v>
      </c>
      <c r="Z286" s="2">
        <f t="shared" si="117"/>
        <v>0</v>
      </c>
      <c r="AA286" s="1">
        <f t="shared" si="110"/>
        <v>40057</v>
      </c>
      <c r="AB286">
        <f t="shared" si="111"/>
        <v>6.0000000000000296E-2</v>
      </c>
      <c r="AC286">
        <f t="shared" si="112"/>
        <v>2.0639447958247546E-2</v>
      </c>
      <c r="AD286">
        <f t="shared" si="113"/>
        <v>3.7970188870227344E-2</v>
      </c>
      <c r="AE286">
        <f t="shared" si="114"/>
        <v>3.9100675100253238E-3</v>
      </c>
      <c r="AF286">
        <f t="shared" si="115"/>
        <v>1.0954333253201116E-2</v>
      </c>
      <c r="AG286">
        <f t="shared" si="116"/>
        <v>7.6451552304906828E-3</v>
      </c>
    </row>
    <row r="287" spans="1:33" x14ac:dyDescent="0.25">
      <c r="A287" t="str">
        <f>'[3]post matched'!$A88</f>
        <v>minutes</v>
      </c>
      <c r="B287" s="1">
        <v>40071</v>
      </c>
      <c r="C287" s="8">
        <f>[5]contrs_3year_adj_extra_stack!A286</f>
        <v>5.9999999999999604E-4</v>
      </c>
      <c r="D287" s="8">
        <f>[5]contrs_3year_adj_extra_stack!B286</f>
        <v>5.4234296374405299E-5</v>
      </c>
      <c r="E287" s="8">
        <f>[5]contrs_3year_adj_extra_stack!C286</f>
        <v>7.22524925800592E-4</v>
      </c>
      <c r="F287" s="8">
        <f>[5]contrs_3year_adj_extra_stack!D286</f>
        <v>-3.1710333573115303E-5</v>
      </c>
      <c r="G287" s="8">
        <f>[5]contrs_3year_adj_extra_stack!E286</f>
        <v>-5.6470445730630099E-5</v>
      </c>
      <c r="I287" s="1">
        <f t="shared" si="118"/>
        <v>40057</v>
      </c>
      <c r="J287" s="1">
        <f t="shared" si="97"/>
        <v>40071</v>
      </c>
      <c r="K287" s="2">
        <f t="shared" si="98"/>
        <v>-5.9999999999999602E-2</v>
      </c>
      <c r="L287">
        <f t="shared" si="99"/>
        <v>-5.4234296374405296E-3</v>
      </c>
      <c r="M287">
        <f t="shared" si="100"/>
        <v>-7.2252492580059197E-2</v>
      </c>
      <c r="N287">
        <f t="shared" si="101"/>
        <v>3.1710333573115304E-3</v>
      </c>
      <c r="O287">
        <f t="shared" si="102"/>
        <v>5.6470445730630097E-3</v>
      </c>
      <c r="P287">
        <f t="shared" si="119"/>
        <v>8.8578442871255839E-3</v>
      </c>
      <c r="R287">
        <f t="shared" si="103"/>
        <v>-5.9999999999999602E-2</v>
      </c>
      <c r="S287">
        <f t="shared" si="104"/>
        <v>-4.4631277232937755E-3</v>
      </c>
      <c r="T287">
        <f t="shared" si="105"/>
        <v>-7.1292190665912442E-2</v>
      </c>
      <c r="U287">
        <f t="shared" si="106"/>
        <v>4.1313352714582863E-3</v>
      </c>
      <c r="V287">
        <f t="shared" si="107"/>
        <v>6.6073464872097665E-3</v>
      </c>
      <c r="W287">
        <f t="shared" si="108"/>
        <v>5.8061103147490755E-3</v>
      </c>
      <c r="Y287" s="2" t="b">
        <f t="shared" si="109"/>
        <v>0</v>
      </c>
      <c r="Z287" s="2">
        <f t="shared" si="117"/>
        <v>14</v>
      </c>
      <c r="AA287" s="1">
        <f t="shared" si="110"/>
        <v>40071</v>
      </c>
      <c r="AB287">
        <f t="shared" si="111"/>
        <v>5.9999999999999602E-2</v>
      </c>
      <c r="AC287">
        <f t="shared" si="112"/>
        <v>4.4631277232937755E-3</v>
      </c>
      <c r="AD287">
        <f t="shared" si="113"/>
        <v>7.1292190665912442E-2</v>
      </c>
      <c r="AE287">
        <f t="shared" si="114"/>
        <v>4.1313352714582863E-3</v>
      </c>
      <c r="AF287">
        <f t="shared" si="115"/>
        <v>6.6073464872097665E-3</v>
      </c>
      <c r="AG287">
        <f t="shared" si="116"/>
        <v>5.8061103147490755E-3</v>
      </c>
    </row>
    <row r="288" spans="1:33" x14ac:dyDescent="0.25">
      <c r="A288" t="str">
        <f>'[3]post matched'!$A89</f>
        <v>speech</v>
      </c>
      <c r="B288" s="1">
        <v>40084</v>
      </c>
      <c r="C288" s="8">
        <f>[5]contrs_3year_adj_extra_stack!A287</f>
        <v>-3.0000000000000903E-4</v>
      </c>
      <c r="D288" s="8">
        <f>[5]contrs_3year_adj_extra_stack!B287</f>
        <v>-3.1627957669034901E-5</v>
      </c>
      <c r="E288" s="8">
        <f>[5]contrs_3year_adj_extra_stack!C287</f>
        <v>-5.71301128818388E-4</v>
      </c>
      <c r="F288" s="8">
        <f>[5]contrs_3year_adj_extra_stack!D287</f>
        <v>2.1156221474043999E-4</v>
      </c>
      <c r="G288" s="8">
        <f>[5]contrs_3year_adj_extra_stack!E287</f>
        <v>1.2001458144187701E-4</v>
      </c>
      <c r="I288" s="1">
        <f t="shared" si="118"/>
        <v>40057</v>
      </c>
      <c r="J288" s="1">
        <f t="shared" si="97"/>
        <v>40084</v>
      </c>
      <c r="K288" s="2">
        <f t="shared" si="98"/>
        <v>3.0000000000000901E-2</v>
      </c>
      <c r="L288">
        <f t="shared" si="99"/>
        <v>3.1627957669034903E-3</v>
      </c>
      <c r="M288">
        <f t="shared" si="100"/>
        <v>5.71301128818388E-2</v>
      </c>
      <c r="N288">
        <f t="shared" si="101"/>
        <v>-2.1156221474043998E-2</v>
      </c>
      <c r="O288">
        <f t="shared" si="102"/>
        <v>-1.2001458144187701E-2</v>
      </c>
      <c r="P288">
        <f t="shared" si="119"/>
        <v>2.8647709694903083E-3</v>
      </c>
      <c r="R288">
        <f t="shared" si="103"/>
        <v>3.0000000000000901E-2</v>
      </c>
      <c r="S288">
        <f t="shared" si="104"/>
        <v>4.1230976810502449E-3</v>
      </c>
      <c r="T288">
        <f t="shared" si="105"/>
        <v>5.8090414795985555E-2</v>
      </c>
      <c r="U288">
        <f t="shared" si="106"/>
        <v>-2.0195919559897243E-2</v>
      </c>
      <c r="V288">
        <f t="shared" si="107"/>
        <v>-1.1041156230040945E-2</v>
      </c>
      <c r="W288">
        <f t="shared" si="108"/>
        <v>-1.8696300288620045E-4</v>
      </c>
      <c r="Y288" s="2" t="b">
        <f t="shared" si="109"/>
        <v>0</v>
      </c>
      <c r="Z288" s="2">
        <f t="shared" si="117"/>
        <v>13</v>
      </c>
      <c r="AA288" s="1">
        <f t="shared" si="110"/>
        <v>40084</v>
      </c>
      <c r="AB288">
        <f t="shared" si="111"/>
        <v>3.0000000000000901E-2</v>
      </c>
      <c r="AC288">
        <f t="shared" si="112"/>
        <v>4.1230976810502449E-3</v>
      </c>
      <c r="AD288">
        <f t="shared" si="113"/>
        <v>5.8090414795985555E-2</v>
      </c>
      <c r="AE288">
        <f t="shared" si="114"/>
        <v>2.0195919559897243E-2</v>
      </c>
      <c r="AF288">
        <f t="shared" si="115"/>
        <v>1.1041156230040945E-2</v>
      </c>
      <c r="AG288">
        <f t="shared" si="116"/>
        <v>1.8696300288620045E-4</v>
      </c>
    </row>
    <row r="289" spans="1:33" x14ac:dyDescent="0.25">
      <c r="A289" t="str">
        <f>'[3]post matched'!$A90</f>
        <v>speech</v>
      </c>
      <c r="B289" s="1">
        <v>40085</v>
      </c>
      <c r="C289" s="8">
        <f>[5]contrs_3year_adj_extra_stack!A288</f>
        <v>1.9999999999999901E-4</v>
      </c>
      <c r="D289" s="8">
        <f>[5]contrs_3year_adj_extra_stack!B288</f>
        <v>6.9315892535364003E-6</v>
      </c>
      <c r="E289" s="8">
        <f>[5]contrs_3year_adj_extra_stack!C288</f>
        <v>8.0453609909728296E-5</v>
      </c>
      <c r="F289" s="8">
        <f>[5]contrs_3year_adj_extra_stack!D288</f>
        <v>-7.7789140689975698E-5</v>
      </c>
      <c r="G289" s="8">
        <f>[5]contrs_3year_adj_extra_stack!E288</f>
        <v>1.7624171247257399E-4</v>
      </c>
      <c r="I289" s="1">
        <f t="shared" si="118"/>
        <v>40057</v>
      </c>
      <c r="J289" s="1">
        <f t="shared" si="97"/>
        <v>40085</v>
      </c>
      <c r="K289" s="2">
        <f t="shared" si="98"/>
        <v>-1.99999999999999E-2</v>
      </c>
      <c r="L289">
        <f t="shared" si="99"/>
        <v>-6.9315892535363999E-4</v>
      </c>
      <c r="M289">
        <f t="shared" si="100"/>
        <v>-8.0453609909728295E-3</v>
      </c>
      <c r="N289">
        <f t="shared" si="101"/>
        <v>7.7789140689975694E-3</v>
      </c>
      <c r="O289">
        <f t="shared" si="102"/>
        <v>-1.76241712472574E-2</v>
      </c>
      <c r="P289">
        <f t="shared" si="119"/>
        <v>-1.4162229054136E-3</v>
      </c>
      <c r="R289">
        <f t="shared" si="103"/>
        <v>-1.99999999999999E-2</v>
      </c>
      <c r="S289">
        <f t="shared" si="104"/>
        <v>2.6714298879311428E-4</v>
      </c>
      <c r="T289">
        <f t="shared" si="105"/>
        <v>-7.0850590768260736E-3</v>
      </c>
      <c r="U289">
        <f t="shared" si="106"/>
        <v>8.7392159831443262E-3</v>
      </c>
      <c r="V289">
        <f t="shared" si="107"/>
        <v>-1.6663869333110645E-2</v>
      </c>
      <c r="W289">
        <f t="shared" si="108"/>
        <v>-4.4679568777901083E-3</v>
      </c>
      <c r="Y289" s="2" t="b">
        <f t="shared" si="109"/>
        <v>0</v>
      </c>
      <c r="Z289" s="2">
        <f t="shared" si="117"/>
        <v>1</v>
      </c>
      <c r="AA289" s="1">
        <f t="shared" si="110"/>
        <v>40085</v>
      </c>
      <c r="AB289">
        <f t="shared" si="111"/>
        <v>1.99999999999999E-2</v>
      </c>
      <c r="AC289">
        <f t="shared" si="112"/>
        <v>2.6714298879311428E-4</v>
      </c>
      <c r="AD289">
        <f t="shared" si="113"/>
        <v>7.0850590768260736E-3</v>
      </c>
      <c r="AE289">
        <f t="shared" si="114"/>
        <v>8.7392159831443262E-3</v>
      </c>
      <c r="AF289">
        <f t="shared" si="115"/>
        <v>1.6663869333110645E-2</v>
      </c>
      <c r="AG289">
        <f t="shared" si="116"/>
        <v>4.4679568777901083E-3</v>
      </c>
    </row>
    <row r="290" spans="1:33" x14ac:dyDescent="0.25">
      <c r="A290" t="str">
        <f>'[3]post matched'!$A91</f>
        <v>speech</v>
      </c>
      <c r="B290" s="1">
        <v>40101</v>
      </c>
      <c r="C290" s="8">
        <f>[5]contrs_3year_adj_extra_stack!A289</f>
        <v>-7.9999999999999505E-4</v>
      </c>
      <c r="D290" s="8">
        <f>[5]contrs_3year_adj_extra_stack!B289</f>
        <v>-2.06017942957765E-4</v>
      </c>
      <c r="E290" s="8">
        <f>[5]contrs_3year_adj_extra_stack!C289</f>
        <v>-5.7604357616977404E-4</v>
      </c>
      <c r="F290" s="8">
        <f>[5]contrs_3year_adj_extra_stack!D289</f>
        <v>4.5829867756178299E-5</v>
      </c>
      <c r="G290" s="8">
        <f>[5]contrs_3year_adj_extra_stack!E289</f>
        <v>-9.2955364364331804E-5</v>
      </c>
      <c r="I290" s="1">
        <f t="shared" si="118"/>
        <v>40087</v>
      </c>
      <c r="J290" s="1">
        <f t="shared" si="97"/>
        <v>40101</v>
      </c>
      <c r="K290" s="2">
        <f t="shared" si="98"/>
        <v>7.9999999999999502E-2</v>
      </c>
      <c r="L290">
        <f t="shared" si="99"/>
        <v>2.06017942957765E-2</v>
      </c>
      <c r="M290">
        <f t="shared" si="100"/>
        <v>5.7604357616977402E-2</v>
      </c>
      <c r="N290">
        <f t="shared" si="101"/>
        <v>-4.5829867756178302E-3</v>
      </c>
      <c r="O290">
        <f t="shared" si="102"/>
        <v>9.2955364364331796E-3</v>
      </c>
      <c r="P290">
        <f t="shared" si="119"/>
        <v>-2.9187015735697491E-3</v>
      </c>
      <c r="R290">
        <f t="shared" si="103"/>
        <v>7.9999999999999502E-2</v>
      </c>
      <c r="S290">
        <f t="shared" si="104"/>
        <v>2.1562096209923255E-2</v>
      </c>
      <c r="T290">
        <f t="shared" si="105"/>
        <v>5.8564659531124157E-2</v>
      </c>
      <c r="U290">
        <f t="shared" si="106"/>
        <v>-3.6226848614710743E-3</v>
      </c>
      <c r="V290">
        <f t="shared" si="107"/>
        <v>1.0255838350579936E-2</v>
      </c>
      <c r="W290">
        <f t="shared" si="108"/>
        <v>-5.9704355459462583E-3</v>
      </c>
      <c r="Y290" s="2" t="b">
        <f t="shared" si="109"/>
        <v>0</v>
      </c>
      <c r="Z290" s="2">
        <f t="shared" si="117"/>
        <v>16</v>
      </c>
      <c r="AA290" s="1">
        <f t="shared" si="110"/>
        <v>40101</v>
      </c>
      <c r="AB290">
        <f t="shared" si="111"/>
        <v>7.9999999999999502E-2</v>
      </c>
      <c r="AC290">
        <f t="shared" si="112"/>
        <v>2.1562096209923255E-2</v>
      </c>
      <c r="AD290">
        <f t="shared" si="113"/>
        <v>5.8564659531124157E-2</v>
      </c>
      <c r="AE290">
        <f t="shared" si="114"/>
        <v>3.6226848614710743E-3</v>
      </c>
      <c r="AF290">
        <f t="shared" si="115"/>
        <v>1.0255838350579936E-2</v>
      </c>
      <c r="AG290">
        <f t="shared" si="116"/>
        <v>5.9704355459462583E-3</v>
      </c>
    </row>
    <row r="291" spans="1:33" x14ac:dyDescent="0.25">
      <c r="A291" t="str">
        <f>'[3]post matched'!$A92</f>
        <v>speech</v>
      </c>
      <c r="B291" s="1">
        <v>40105</v>
      </c>
      <c r="C291" s="8">
        <f>[5]contrs_3year_adj_extra_stack!A290</f>
        <v>0</v>
      </c>
      <c r="D291" s="8">
        <f>[5]contrs_3year_adj_extra_stack!B290</f>
        <v>-5.1853032109467699E-5</v>
      </c>
      <c r="E291" s="8">
        <f>[5]contrs_3year_adj_extra_stack!C290</f>
        <v>-4.6304211773425099E-5</v>
      </c>
      <c r="F291" s="8">
        <f>[5]contrs_3year_adj_extra_stack!D290</f>
        <v>8.9834898810150802E-6</v>
      </c>
      <c r="G291" s="8">
        <f>[5]contrs_3year_adj_extra_stack!E290</f>
        <v>4.6472336433901E-5</v>
      </c>
      <c r="I291" s="1">
        <f t="shared" si="118"/>
        <v>40087</v>
      </c>
      <c r="J291" s="1">
        <f t="shared" si="97"/>
        <v>40105</v>
      </c>
      <c r="K291" s="2">
        <f t="shared" si="98"/>
        <v>0</v>
      </c>
      <c r="L291">
        <f t="shared" si="99"/>
        <v>5.1853032109467701E-3</v>
      </c>
      <c r="M291">
        <f t="shared" si="100"/>
        <v>4.6304211773425096E-3</v>
      </c>
      <c r="N291">
        <f t="shared" si="101"/>
        <v>-8.9834898810150804E-4</v>
      </c>
      <c r="O291">
        <f t="shared" si="102"/>
        <v>-4.6472336433900996E-3</v>
      </c>
      <c r="P291">
        <f t="shared" si="119"/>
        <v>-4.2701417567976721E-3</v>
      </c>
      <c r="R291">
        <f t="shared" si="103"/>
        <v>0</v>
      </c>
      <c r="S291">
        <f t="shared" si="104"/>
        <v>6.1456051250935242E-3</v>
      </c>
      <c r="T291">
        <f t="shared" si="105"/>
        <v>5.5907230914892655E-3</v>
      </c>
      <c r="U291">
        <f t="shared" si="106"/>
        <v>6.1952926045247964E-5</v>
      </c>
      <c r="V291">
        <f t="shared" si="107"/>
        <v>-3.6869317292433429E-3</v>
      </c>
      <c r="W291">
        <f t="shared" si="108"/>
        <v>-7.3218757291741814E-3</v>
      </c>
      <c r="Y291" s="2" t="b">
        <f t="shared" si="109"/>
        <v>0</v>
      </c>
      <c r="Z291" s="2">
        <f t="shared" si="117"/>
        <v>4</v>
      </c>
      <c r="AA291" s="1">
        <f t="shared" si="110"/>
        <v>40105</v>
      </c>
      <c r="AB291">
        <f t="shared" si="111"/>
        <v>0</v>
      </c>
      <c r="AC291">
        <f t="shared" si="112"/>
        <v>6.1456051250935242E-3</v>
      </c>
      <c r="AD291">
        <f t="shared" si="113"/>
        <v>5.5907230914892655E-3</v>
      </c>
      <c r="AE291">
        <f t="shared" si="114"/>
        <v>6.1952926045247964E-5</v>
      </c>
      <c r="AF291">
        <f t="shared" si="115"/>
        <v>3.6869317292433429E-3</v>
      </c>
      <c r="AG291">
        <f t="shared" si="116"/>
        <v>7.3218757291741814E-3</v>
      </c>
    </row>
    <row r="292" spans="1:33" x14ac:dyDescent="0.25">
      <c r="A292" t="str">
        <f>'[3]post matched'!$A93</f>
        <v>minutes</v>
      </c>
      <c r="B292" s="1">
        <v>40106</v>
      </c>
      <c r="C292" s="8">
        <f>[5]contrs_3year_adj_extra_stack!A291</f>
        <v>5.0000000000000001E-4</v>
      </c>
      <c r="D292" s="8">
        <f>[5]contrs_3year_adj_extra_stack!B291</f>
        <v>-3.8108708054599498E-5</v>
      </c>
      <c r="E292" s="8">
        <f>[5]contrs_3year_adj_extra_stack!C291</f>
        <v>3.2643664717911199E-4</v>
      </c>
      <c r="F292" s="8">
        <f>[5]contrs_3year_adj_extra_stack!D291</f>
        <v>2.3545207915960799E-4</v>
      </c>
      <c r="G292" s="8">
        <f>[5]contrs_3year_adj_extra_stack!E291</f>
        <v>-6.3684999115741599E-6</v>
      </c>
      <c r="I292" s="1">
        <f t="shared" si="118"/>
        <v>40087</v>
      </c>
      <c r="J292" s="1">
        <f t="shared" si="97"/>
        <v>40106</v>
      </c>
      <c r="K292" s="2">
        <f t="shared" si="98"/>
        <v>-0.05</v>
      </c>
      <c r="L292">
        <f t="shared" si="99"/>
        <v>3.8108708054599497E-3</v>
      </c>
      <c r="M292">
        <f t="shared" si="100"/>
        <v>-3.2643664717911199E-2</v>
      </c>
      <c r="N292">
        <f t="shared" si="101"/>
        <v>-2.3545207915960799E-2</v>
      </c>
      <c r="O292">
        <f t="shared" si="102"/>
        <v>6.36849991157416E-4</v>
      </c>
      <c r="P292">
        <f t="shared" si="119"/>
        <v>1.7411518372546289E-3</v>
      </c>
      <c r="R292">
        <f t="shared" si="103"/>
        <v>-0.05</v>
      </c>
      <c r="S292">
        <f t="shared" si="104"/>
        <v>4.7711727196067038E-3</v>
      </c>
      <c r="T292">
        <f t="shared" si="105"/>
        <v>-3.1683362803764444E-2</v>
      </c>
      <c r="U292">
        <f t="shared" si="106"/>
        <v>-2.2584906001814044E-2</v>
      </c>
      <c r="V292">
        <f t="shared" si="107"/>
        <v>1.5971519053041726E-3</v>
      </c>
      <c r="W292">
        <f t="shared" si="108"/>
        <v>-1.3105821351218799E-3</v>
      </c>
      <c r="Y292" s="2" t="b">
        <f t="shared" si="109"/>
        <v>0</v>
      </c>
      <c r="Z292" s="2">
        <f t="shared" si="117"/>
        <v>1</v>
      </c>
      <c r="AA292" s="1">
        <f t="shared" si="110"/>
        <v>40106</v>
      </c>
      <c r="AB292">
        <f t="shared" si="111"/>
        <v>0.05</v>
      </c>
      <c r="AC292">
        <f t="shared" si="112"/>
        <v>4.7711727196067038E-3</v>
      </c>
      <c r="AD292">
        <f t="shared" si="113"/>
        <v>3.1683362803764444E-2</v>
      </c>
      <c r="AE292">
        <f t="shared" si="114"/>
        <v>2.2584906001814044E-2</v>
      </c>
      <c r="AF292">
        <f t="shared" si="115"/>
        <v>1.5971519053041726E-3</v>
      </c>
      <c r="AG292">
        <f t="shared" si="116"/>
        <v>1.3105821351218799E-3</v>
      </c>
    </row>
    <row r="293" spans="1:33" x14ac:dyDescent="0.25">
      <c r="A293" t="str">
        <f>'[3]post matched'!$A94</f>
        <v>speech</v>
      </c>
      <c r="B293" s="1">
        <v>40114</v>
      </c>
      <c r="C293" s="8">
        <f>[5]contrs_3year_adj_extra_stack!A292</f>
        <v>3.0000000000000198E-4</v>
      </c>
      <c r="D293" s="8">
        <f>[5]contrs_3year_adj_extra_stack!B292</f>
        <v>2.0195517108544499E-4</v>
      </c>
      <c r="E293" s="8">
        <f>[5]contrs_3year_adj_extra_stack!C292</f>
        <v>3.5925341784432102E-5</v>
      </c>
      <c r="F293" s="8">
        <f>[5]contrs_3year_adj_extra_stack!D292</f>
        <v>1.63327986775982E-4</v>
      </c>
      <c r="G293" s="8">
        <f>[5]contrs_3year_adj_extra_stack!E292</f>
        <v>-9.2120015364195504E-5</v>
      </c>
      <c r="I293" s="1">
        <f t="shared" si="118"/>
        <v>40087</v>
      </c>
      <c r="J293" s="1">
        <f t="shared" si="97"/>
        <v>40114</v>
      </c>
      <c r="K293" s="2">
        <f t="shared" si="98"/>
        <v>-3.0000000000000197E-2</v>
      </c>
      <c r="L293">
        <f t="shared" si="99"/>
        <v>-2.0195517108544499E-2</v>
      </c>
      <c r="M293">
        <f t="shared" si="100"/>
        <v>-3.5925341784432104E-3</v>
      </c>
      <c r="N293">
        <f t="shared" si="101"/>
        <v>-1.6332798677598199E-2</v>
      </c>
      <c r="O293">
        <f t="shared" si="102"/>
        <v>9.2120015364195503E-3</v>
      </c>
      <c r="P293">
        <f t="shared" si="119"/>
        <v>9.0884842816616081E-4</v>
      </c>
      <c r="R293">
        <f t="shared" si="103"/>
        <v>-3.0000000000000197E-2</v>
      </c>
      <c r="S293">
        <f t="shared" si="104"/>
        <v>-1.9235215194397744E-2</v>
      </c>
      <c r="T293">
        <f t="shared" si="105"/>
        <v>-2.6322322642964545E-3</v>
      </c>
      <c r="U293">
        <f t="shared" si="106"/>
        <v>-1.5372496763451442E-2</v>
      </c>
      <c r="V293">
        <f t="shared" si="107"/>
        <v>1.0172303450566307E-2</v>
      </c>
      <c r="W293">
        <f t="shared" si="108"/>
        <v>-2.142885544210348E-3</v>
      </c>
      <c r="Y293" s="2" t="b">
        <f t="shared" si="109"/>
        <v>0</v>
      </c>
      <c r="Z293" s="2">
        <f t="shared" si="117"/>
        <v>8</v>
      </c>
      <c r="AA293" s="1">
        <f t="shared" si="110"/>
        <v>40114</v>
      </c>
      <c r="AB293">
        <f t="shared" si="111"/>
        <v>3.0000000000000197E-2</v>
      </c>
      <c r="AC293">
        <f t="shared" si="112"/>
        <v>1.9235215194397744E-2</v>
      </c>
      <c r="AD293">
        <f t="shared" si="113"/>
        <v>2.6322322642964545E-3</v>
      </c>
      <c r="AE293">
        <f t="shared" si="114"/>
        <v>1.5372496763451442E-2</v>
      </c>
      <c r="AF293">
        <f t="shared" si="115"/>
        <v>1.0172303450566307E-2</v>
      </c>
      <c r="AG293">
        <f t="shared" si="116"/>
        <v>2.142885544210348E-3</v>
      </c>
    </row>
    <row r="294" spans="1:33" x14ac:dyDescent="0.25">
      <c r="A294" t="str">
        <f>'[3]post matched'!$A95</f>
        <v>smp</v>
      </c>
      <c r="B294" s="1">
        <v>40123</v>
      </c>
      <c r="C294" s="8">
        <f>[5]contrs_3year_adj_extra_stack!A293</f>
        <v>3.0000000000000903E-4</v>
      </c>
      <c r="D294" s="8">
        <f>[5]contrs_3year_adj_extra_stack!B293</f>
        <v>-1.9605637963474799E-6</v>
      </c>
      <c r="E294" s="8">
        <f>[5]contrs_3year_adj_extra_stack!C293</f>
        <v>2.6978036912193702E-4</v>
      </c>
      <c r="F294" s="8">
        <f>[5]contrs_3year_adj_extra_stack!D293</f>
        <v>7.1054244659891401E-5</v>
      </c>
      <c r="G294" s="8">
        <f>[5]contrs_3year_adj_extra_stack!E293</f>
        <v>-2.77400661480359E-5</v>
      </c>
      <c r="I294" s="1">
        <f t="shared" si="118"/>
        <v>40118</v>
      </c>
      <c r="J294" s="1">
        <f t="shared" si="97"/>
        <v>40123</v>
      </c>
      <c r="K294" s="2">
        <f t="shared" si="98"/>
        <v>-3.0000000000000901E-2</v>
      </c>
      <c r="L294">
        <f t="shared" si="99"/>
        <v>1.9605637963474799E-4</v>
      </c>
      <c r="M294">
        <f t="shared" si="100"/>
        <v>-2.6978036912193703E-2</v>
      </c>
      <c r="N294">
        <f t="shared" si="101"/>
        <v>-7.1054244659891404E-3</v>
      </c>
      <c r="O294">
        <f t="shared" si="102"/>
        <v>2.7740066148035898E-3</v>
      </c>
      <c r="P294">
        <f t="shared" si="119"/>
        <v>1.1133983837436053E-3</v>
      </c>
      <c r="R294">
        <f t="shared" si="103"/>
        <v>-3.0000000000000901E-2</v>
      </c>
      <c r="S294">
        <f t="shared" si="104"/>
        <v>1.1563582937815023E-3</v>
      </c>
      <c r="T294">
        <f t="shared" si="105"/>
        <v>-2.6017734998046948E-2</v>
      </c>
      <c r="U294">
        <f t="shared" si="106"/>
        <v>-6.1451225518423845E-3</v>
      </c>
      <c r="V294">
        <f t="shared" si="107"/>
        <v>3.7343085289503466E-3</v>
      </c>
      <c r="W294">
        <f t="shared" si="108"/>
        <v>-1.9383355886329035E-3</v>
      </c>
      <c r="Y294" s="2" t="b">
        <f t="shared" si="109"/>
        <v>0</v>
      </c>
      <c r="Z294" s="2">
        <f t="shared" si="117"/>
        <v>9</v>
      </c>
      <c r="AA294" s="1">
        <f t="shared" si="110"/>
        <v>40123</v>
      </c>
      <c r="AB294">
        <f t="shared" si="111"/>
        <v>3.0000000000000901E-2</v>
      </c>
      <c r="AC294">
        <f t="shared" si="112"/>
        <v>1.1563582937815023E-3</v>
      </c>
      <c r="AD294">
        <f t="shared" si="113"/>
        <v>2.6017734998046948E-2</v>
      </c>
      <c r="AE294">
        <f t="shared" si="114"/>
        <v>6.1451225518423845E-3</v>
      </c>
      <c r="AF294">
        <f t="shared" si="115"/>
        <v>3.7343085289503466E-3</v>
      </c>
      <c r="AG294">
        <f t="shared" si="116"/>
        <v>1.9383355886329035E-3</v>
      </c>
    </row>
    <row r="295" spans="1:33" x14ac:dyDescent="0.25">
      <c r="A295" t="str">
        <f>'[3]post matched'!$A96</f>
        <v>speech</v>
      </c>
      <c r="B295" s="1">
        <v>40126</v>
      </c>
      <c r="C295" s="8">
        <f>[5]contrs_3year_adj_extra_stack!A294</f>
        <v>-2.00000000000006E-4</v>
      </c>
      <c r="D295" s="8">
        <f>[5]contrs_3year_adj_extra_stack!B294</f>
        <v>4.1358909659727202E-5</v>
      </c>
      <c r="E295" s="8">
        <f>[5]contrs_3year_adj_extra_stack!C294</f>
        <v>-3.6006917856596697E-5</v>
      </c>
      <c r="F295" s="8">
        <f>[5]contrs_3year_adj_extra_stack!D294</f>
        <v>-2.9965873838047402E-4</v>
      </c>
      <c r="G295" s="8">
        <f>[5]contrs_3year_adj_extra_stack!E294</f>
        <v>1.2579672734819899E-4</v>
      </c>
      <c r="I295" s="1">
        <f t="shared" si="118"/>
        <v>40118</v>
      </c>
      <c r="J295" s="1">
        <f t="shared" si="97"/>
        <v>40126</v>
      </c>
      <c r="K295" s="2">
        <f t="shared" si="98"/>
        <v>2.0000000000000601E-2</v>
      </c>
      <c r="L295">
        <f t="shared" si="99"/>
        <v>-4.1358909659727199E-3</v>
      </c>
      <c r="M295">
        <f t="shared" si="100"/>
        <v>3.6006917856596697E-3</v>
      </c>
      <c r="N295">
        <f t="shared" si="101"/>
        <v>2.9965873838047403E-2</v>
      </c>
      <c r="O295">
        <f t="shared" si="102"/>
        <v>-1.2579672734819899E-2</v>
      </c>
      <c r="P295">
        <f t="shared" si="119"/>
        <v>3.14899807708615E-3</v>
      </c>
      <c r="R295">
        <f t="shared" si="103"/>
        <v>2.0000000000000601E-2</v>
      </c>
      <c r="S295">
        <f t="shared" si="104"/>
        <v>-3.1755890518259658E-3</v>
      </c>
      <c r="T295">
        <f t="shared" si="105"/>
        <v>4.5609936998064256E-3</v>
      </c>
      <c r="U295">
        <f t="shared" si="106"/>
        <v>3.0926175752194158E-2</v>
      </c>
      <c r="V295">
        <f t="shared" si="107"/>
        <v>-1.1619370820673143E-2</v>
      </c>
      <c r="W295">
        <f t="shared" si="108"/>
        <v>9.7264104709641249E-5</v>
      </c>
      <c r="Y295" s="2" t="b">
        <f t="shared" si="109"/>
        <v>0</v>
      </c>
      <c r="Z295" s="2">
        <f t="shared" si="117"/>
        <v>3</v>
      </c>
      <c r="AA295" s="1">
        <f t="shared" si="110"/>
        <v>40126</v>
      </c>
      <c r="AB295">
        <f t="shared" si="111"/>
        <v>2.0000000000000601E-2</v>
      </c>
      <c r="AC295">
        <f t="shared" si="112"/>
        <v>3.1755890518259658E-3</v>
      </c>
      <c r="AD295">
        <f t="shared" si="113"/>
        <v>4.5609936998064256E-3</v>
      </c>
      <c r="AE295">
        <f t="shared" si="114"/>
        <v>3.0926175752194158E-2</v>
      </c>
      <c r="AF295">
        <f t="shared" si="115"/>
        <v>1.1619370820673143E-2</v>
      </c>
      <c r="AG295">
        <f t="shared" si="116"/>
        <v>9.7264104709641249E-5</v>
      </c>
    </row>
    <row r="296" spans="1:33" x14ac:dyDescent="0.25">
      <c r="A296" t="str">
        <f>'[3]post matched'!$A97</f>
        <v>minutes</v>
      </c>
      <c r="B296" s="1">
        <v>40134</v>
      </c>
      <c r="C296" s="8">
        <f>[5]contrs_3year_adj_extra_stack!A295</f>
        <v>6.9999999999999197E-4</v>
      </c>
      <c r="D296" s="8">
        <f>[5]contrs_3year_adj_extra_stack!B295</f>
        <v>6.3554349707199405E-5</v>
      </c>
      <c r="E296" s="8">
        <f>[5]contrs_3year_adj_extra_stack!C295</f>
        <v>4.28384040071973E-4</v>
      </c>
      <c r="F296" s="8">
        <f>[5]contrs_3year_adj_extra_stack!D295</f>
        <v>8.7623702760870802E-5</v>
      </c>
      <c r="G296" s="8">
        <f>[5]contrs_3year_adj_extra_stack!E295</f>
        <v>8.5045378012495095E-5</v>
      </c>
      <c r="I296" s="1">
        <f t="shared" si="118"/>
        <v>40118</v>
      </c>
      <c r="J296" s="1">
        <f t="shared" si="97"/>
        <v>40134</v>
      </c>
      <c r="K296" s="2">
        <f t="shared" si="98"/>
        <v>-6.9999999999999202E-2</v>
      </c>
      <c r="L296">
        <f t="shared" si="99"/>
        <v>-6.3554349707199403E-3</v>
      </c>
      <c r="M296">
        <f t="shared" si="100"/>
        <v>-4.2838404007197302E-2</v>
      </c>
      <c r="N296">
        <f t="shared" si="101"/>
        <v>-8.7623702760870805E-3</v>
      </c>
      <c r="O296">
        <f t="shared" si="102"/>
        <v>-8.504537801249509E-3</v>
      </c>
      <c r="P296">
        <f t="shared" si="119"/>
        <v>-3.5392529447453684E-3</v>
      </c>
      <c r="R296">
        <f t="shared" si="103"/>
        <v>-6.9999999999999202E-2</v>
      </c>
      <c r="S296">
        <f t="shared" si="104"/>
        <v>-5.3951330565731861E-3</v>
      </c>
      <c r="T296">
        <f t="shared" si="105"/>
        <v>-4.1878102093050547E-2</v>
      </c>
      <c r="U296">
        <f t="shared" si="106"/>
        <v>-7.8020683619403246E-3</v>
      </c>
      <c r="V296">
        <f t="shared" si="107"/>
        <v>-7.5442358871027522E-3</v>
      </c>
      <c r="W296">
        <f t="shared" si="108"/>
        <v>-6.5909869171218768E-3</v>
      </c>
      <c r="Y296" s="2" t="b">
        <f t="shared" si="109"/>
        <v>0</v>
      </c>
      <c r="Z296" s="2">
        <f t="shared" si="117"/>
        <v>8</v>
      </c>
      <c r="AA296" s="1">
        <f t="shared" si="110"/>
        <v>40134</v>
      </c>
      <c r="AB296">
        <f t="shared" si="111"/>
        <v>6.9999999999999202E-2</v>
      </c>
      <c r="AC296">
        <f t="shared" si="112"/>
        <v>5.3951330565731861E-3</v>
      </c>
      <c r="AD296">
        <f t="shared" si="113"/>
        <v>4.1878102093050547E-2</v>
      </c>
      <c r="AE296">
        <f t="shared" si="114"/>
        <v>7.8020683619403246E-3</v>
      </c>
      <c r="AF296">
        <f t="shared" si="115"/>
        <v>7.5442358871027522E-3</v>
      </c>
      <c r="AG296">
        <f t="shared" si="116"/>
        <v>6.5909869171218768E-3</v>
      </c>
    </row>
    <row r="297" spans="1:33" x14ac:dyDescent="0.25">
      <c r="A297" t="str">
        <f>'[3]post matched'!$A98</f>
        <v>speech</v>
      </c>
      <c r="B297" s="1">
        <v>40142</v>
      </c>
      <c r="C297" s="8">
        <f>[5]contrs_3year_adj_extra_stack!A296</f>
        <v>-1.9999999999999901E-4</v>
      </c>
      <c r="D297" s="8">
        <f>[5]contrs_3year_adj_extra_stack!B296</f>
        <v>-3.6153836231993899E-5</v>
      </c>
      <c r="E297" s="8">
        <f>[5]contrs_3year_adj_extra_stack!C296</f>
        <v>-1.76216514528369E-4</v>
      </c>
      <c r="F297" s="8">
        <f>[5]contrs_3year_adj_extra_stack!D296</f>
        <v>7.6085790357853099E-5</v>
      </c>
      <c r="G297" s="8">
        <f>[5]contrs_3year_adj_extra_stack!E296</f>
        <v>-2.16123841836677E-5</v>
      </c>
      <c r="I297" s="1">
        <f t="shared" si="118"/>
        <v>40118</v>
      </c>
      <c r="J297" s="1">
        <f t="shared" si="97"/>
        <v>40142</v>
      </c>
      <c r="K297" s="2">
        <f t="shared" si="98"/>
        <v>1.99999999999999E-2</v>
      </c>
      <c r="L297">
        <f t="shared" si="99"/>
        <v>3.6153836231993899E-3</v>
      </c>
      <c r="M297">
        <f t="shared" si="100"/>
        <v>1.7621651452836902E-2</v>
      </c>
      <c r="N297">
        <f t="shared" si="101"/>
        <v>-7.6085790357853095E-3</v>
      </c>
      <c r="O297">
        <f t="shared" si="102"/>
        <v>2.1612384183667698E-3</v>
      </c>
      <c r="P297">
        <f t="shared" si="119"/>
        <v>4.2103055413821467E-3</v>
      </c>
      <c r="R297">
        <f t="shared" si="103"/>
        <v>1.99999999999999E-2</v>
      </c>
      <c r="S297">
        <f t="shared" si="104"/>
        <v>4.5756855373461445E-3</v>
      </c>
      <c r="T297">
        <f t="shared" si="105"/>
        <v>1.8581953366983657E-2</v>
      </c>
      <c r="U297">
        <f t="shared" si="106"/>
        <v>-6.6482771216385536E-3</v>
      </c>
      <c r="V297">
        <f t="shared" si="107"/>
        <v>3.1215403325135262E-3</v>
      </c>
      <c r="W297">
        <f t="shared" si="108"/>
        <v>1.1585715690056379E-3</v>
      </c>
      <c r="Y297" s="2" t="b">
        <f t="shared" si="109"/>
        <v>0</v>
      </c>
      <c r="Z297" s="2">
        <f t="shared" si="117"/>
        <v>8</v>
      </c>
      <c r="AA297" s="1">
        <f t="shared" si="110"/>
        <v>40142</v>
      </c>
      <c r="AB297">
        <f t="shared" si="111"/>
        <v>1.99999999999999E-2</v>
      </c>
      <c r="AC297">
        <f t="shared" si="112"/>
        <v>4.5756855373461445E-3</v>
      </c>
      <c r="AD297">
        <f t="shared" si="113"/>
        <v>1.8581953366983657E-2</v>
      </c>
      <c r="AE297">
        <f t="shared" si="114"/>
        <v>6.6482771216385536E-3</v>
      </c>
      <c r="AF297">
        <f t="shared" si="115"/>
        <v>3.1215403325135262E-3</v>
      </c>
      <c r="AG297">
        <f t="shared" si="116"/>
        <v>1.1585715690056379E-3</v>
      </c>
    </row>
    <row r="298" spans="1:33" x14ac:dyDescent="0.25">
      <c r="A298" t="str">
        <f>'[3]post matched'!$A99</f>
        <v>speech</v>
      </c>
      <c r="B298" s="1">
        <v>40142</v>
      </c>
      <c r="C298" s="8">
        <f>[5]contrs_3year_adj_extra_stack!A297</f>
        <v>-1.9999999999999901E-4</v>
      </c>
      <c r="D298" s="8">
        <f>[5]contrs_3year_adj_extra_stack!B297</f>
        <v>-3.6153836231993899E-5</v>
      </c>
      <c r="E298" s="8">
        <f>[5]contrs_3year_adj_extra_stack!C297</f>
        <v>-1.76216514528369E-4</v>
      </c>
      <c r="F298" s="8">
        <f>[5]contrs_3year_adj_extra_stack!D297</f>
        <v>7.6085790357853099E-5</v>
      </c>
      <c r="G298" s="8">
        <f>[5]contrs_3year_adj_extra_stack!E297</f>
        <v>-2.16123841836677E-5</v>
      </c>
      <c r="I298" s="1">
        <f t="shared" si="118"/>
        <v>40118</v>
      </c>
      <c r="J298" s="1">
        <f t="shared" si="97"/>
        <v>40142</v>
      </c>
      <c r="K298" s="2">
        <f t="shared" si="98"/>
        <v>1.99999999999999E-2</v>
      </c>
      <c r="L298">
        <f t="shared" si="99"/>
        <v>3.6153836231993899E-3</v>
      </c>
      <c r="M298">
        <f t="shared" si="100"/>
        <v>1.7621651452836902E-2</v>
      </c>
      <c r="N298">
        <f t="shared" si="101"/>
        <v>-7.6085790357853095E-3</v>
      </c>
      <c r="O298">
        <f t="shared" si="102"/>
        <v>2.1612384183667698E-3</v>
      </c>
      <c r="P298">
        <f t="shared" si="119"/>
        <v>4.2103055413821467E-3</v>
      </c>
      <c r="R298">
        <f t="shared" si="103"/>
        <v>1.99999999999999E-2</v>
      </c>
      <c r="S298">
        <f t="shared" si="104"/>
        <v>4.5756855373461445E-3</v>
      </c>
      <c r="T298">
        <f t="shared" si="105"/>
        <v>1.8581953366983657E-2</v>
      </c>
      <c r="U298">
        <f t="shared" si="106"/>
        <v>-6.6482771216385536E-3</v>
      </c>
      <c r="V298">
        <f t="shared" si="107"/>
        <v>3.1215403325135262E-3</v>
      </c>
      <c r="W298">
        <f t="shared" si="108"/>
        <v>1.1585715690056379E-3</v>
      </c>
      <c r="Y298" s="2" t="b">
        <f t="shared" si="109"/>
        <v>0</v>
      </c>
      <c r="Z298" s="2">
        <f t="shared" si="117"/>
        <v>0</v>
      </c>
      <c r="AA298" s="1">
        <f t="shared" si="110"/>
        <v>40142</v>
      </c>
      <c r="AB298">
        <f t="shared" si="111"/>
        <v>1.99999999999999E-2</v>
      </c>
      <c r="AC298">
        <f t="shared" si="112"/>
        <v>4.5756855373461445E-3</v>
      </c>
      <c r="AD298">
        <f t="shared" si="113"/>
        <v>1.8581953366983657E-2</v>
      </c>
      <c r="AE298">
        <f t="shared" si="114"/>
        <v>6.6482771216385536E-3</v>
      </c>
      <c r="AF298">
        <f t="shared" si="115"/>
        <v>3.1215403325135262E-3</v>
      </c>
      <c r="AG298">
        <f t="shared" si="116"/>
        <v>1.1585715690056379E-3</v>
      </c>
    </row>
    <row r="299" spans="1:33" x14ac:dyDescent="0.25">
      <c r="A299" t="str">
        <f>'[3]post matched'!$A100</f>
        <v>speech</v>
      </c>
      <c r="B299" s="1">
        <v>40157</v>
      </c>
      <c r="C299" s="8">
        <f>[5]contrs_3year_adj_extra_stack!A298</f>
        <v>1.00000000000003E-4</v>
      </c>
      <c r="D299" s="8">
        <f>[5]contrs_3year_adj_extra_stack!B298</f>
        <v>-2.65482049484564E-6</v>
      </c>
      <c r="E299" s="8">
        <f>[5]contrs_3year_adj_extra_stack!C298</f>
        <v>1.17592809210783E-4</v>
      </c>
      <c r="F299" s="8">
        <f>[5]contrs_3year_adj_extra_stack!D298</f>
        <v>6.13615787800145E-5</v>
      </c>
      <c r="G299" s="8">
        <f>[5]contrs_3year_adj_extra_stack!E298</f>
        <v>-1.10134586961402E-5</v>
      </c>
      <c r="I299" s="1">
        <f t="shared" si="118"/>
        <v>40148</v>
      </c>
      <c r="J299" s="1">
        <f t="shared" si="97"/>
        <v>40157</v>
      </c>
      <c r="K299" s="2">
        <f t="shared" si="98"/>
        <v>-1.00000000000003E-2</v>
      </c>
      <c r="L299">
        <f t="shared" si="99"/>
        <v>2.6548204948456401E-4</v>
      </c>
      <c r="M299">
        <f t="shared" si="100"/>
        <v>-1.1759280921078299E-2</v>
      </c>
      <c r="N299">
        <f t="shared" si="101"/>
        <v>-6.1361578780014499E-3</v>
      </c>
      <c r="O299">
        <f t="shared" si="102"/>
        <v>1.10134586961402E-3</v>
      </c>
      <c r="P299">
        <f t="shared" si="119"/>
        <v>6.5286108799808657E-3</v>
      </c>
      <c r="R299">
        <f t="shared" si="103"/>
        <v>-1.00000000000003E-2</v>
      </c>
      <c r="S299">
        <f t="shared" si="104"/>
        <v>1.2257839636313182E-3</v>
      </c>
      <c r="T299">
        <f t="shared" si="105"/>
        <v>-1.0798979006931544E-2</v>
      </c>
      <c r="U299">
        <f t="shared" si="106"/>
        <v>-5.175855963854694E-3</v>
      </c>
      <c r="V299">
        <f t="shared" si="107"/>
        <v>2.0616477837607766E-3</v>
      </c>
      <c r="W299">
        <f t="shared" si="108"/>
        <v>3.476876907604357E-3</v>
      </c>
      <c r="Y299" s="2" t="b">
        <f t="shared" si="109"/>
        <v>0</v>
      </c>
      <c r="Z299" s="2">
        <f t="shared" si="117"/>
        <v>15</v>
      </c>
      <c r="AA299" s="1">
        <f t="shared" si="110"/>
        <v>40157</v>
      </c>
      <c r="AB299">
        <f t="shared" si="111"/>
        <v>1.00000000000003E-2</v>
      </c>
      <c r="AC299">
        <f t="shared" si="112"/>
        <v>1.2257839636313182E-3</v>
      </c>
      <c r="AD299">
        <f t="shared" si="113"/>
        <v>1.0798979006931544E-2</v>
      </c>
      <c r="AE299">
        <f t="shared" si="114"/>
        <v>5.175855963854694E-3</v>
      </c>
      <c r="AF299">
        <f t="shared" si="115"/>
        <v>2.0616477837607766E-3</v>
      </c>
      <c r="AG299">
        <f t="shared" si="116"/>
        <v>3.476876907604357E-3</v>
      </c>
    </row>
    <row r="300" spans="1:33" x14ac:dyDescent="0.25">
      <c r="A300" t="str">
        <f>'[3]post matched'!$A101</f>
        <v>minutes</v>
      </c>
      <c r="B300" s="1">
        <v>40162</v>
      </c>
      <c r="C300" s="8">
        <f>[5]contrs_3year_adj_extra_stack!A299</f>
        <v>4.9999999999999405E-4</v>
      </c>
      <c r="D300" s="8">
        <f>[5]contrs_3year_adj_extra_stack!B299</f>
        <v>-4.6903231176359097E-5</v>
      </c>
      <c r="E300" s="8">
        <f>[5]contrs_3year_adj_extra_stack!C299</f>
        <v>6.4124545896597702E-4</v>
      </c>
      <c r="F300" s="8">
        <f>[5]contrs_3year_adj_extra_stack!D299</f>
        <v>5.2832799741108798E-5</v>
      </c>
      <c r="G300" s="8">
        <f>[5]contrs_3year_adj_extra_stack!E299</f>
        <v>-1.57427567326329E-4</v>
      </c>
      <c r="I300" s="1">
        <f t="shared" si="118"/>
        <v>40148</v>
      </c>
      <c r="J300" s="1">
        <f t="shared" si="97"/>
        <v>40162</v>
      </c>
      <c r="K300" s="2">
        <f t="shared" si="98"/>
        <v>-4.9999999999999406E-2</v>
      </c>
      <c r="L300">
        <f t="shared" si="99"/>
        <v>4.6903231176359094E-3</v>
      </c>
      <c r="M300">
        <f t="shared" si="100"/>
        <v>-6.4124545896597704E-2</v>
      </c>
      <c r="N300">
        <f t="shared" si="101"/>
        <v>-5.2832799741108797E-3</v>
      </c>
      <c r="O300">
        <f t="shared" si="102"/>
        <v>1.5742756732632899E-2</v>
      </c>
      <c r="P300">
        <f t="shared" si="119"/>
        <v>-1.0252539795596316E-3</v>
      </c>
      <c r="R300">
        <f t="shared" si="103"/>
        <v>-4.9999999999999406E-2</v>
      </c>
      <c r="S300">
        <f t="shared" si="104"/>
        <v>5.6506250317826636E-3</v>
      </c>
      <c r="T300">
        <f t="shared" si="105"/>
        <v>-6.3164243982450949E-2</v>
      </c>
      <c r="U300">
        <f t="shared" si="106"/>
        <v>-4.3229780599641238E-3</v>
      </c>
      <c r="V300">
        <f t="shared" si="107"/>
        <v>1.6703058646779654E-2</v>
      </c>
      <c r="W300">
        <f t="shared" si="108"/>
        <v>-4.07698795193614E-3</v>
      </c>
      <c r="Y300" s="2" t="b">
        <f t="shared" si="109"/>
        <v>0</v>
      </c>
      <c r="Z300" s="2">
        <f t="shared" si="117"/>
        <v>5</v>
      </c>
      <c r="AA300" s="1">
        <f t="shared" si="110"/>
        <v>40162</v>
      </c>
      <c r="AB300">
        <f t="shared" si="111"/>
        <v>4.9999999999999406E-2</v>
      </c>
      <c r="AC300">
        <f t="shared" si="112"/>
        <v>5.6506250317826636E-3</v>
      </c>
      <c r="AD300">
        <f t="shared" si="113"/>
        <v>6.3164243982450949E-2</v>
      </c>
      <c r="AE300">
        <f t="shared" si="114"/>
        <v>4.3229780599641238E-3</v>
      </c>
      <c r="AF300">
        <f t="shared" si="115"/>
        <v>1.6703058646779654E-2</v>
      </c>
      <c r="AG300">
        <f t="shared" si="116"/>
        <v>4.07698795193614E-3</v>
      </c>
    </row>
    <row r="301" spans="1:33" x14ac:dyDescent="0.25">
      <c r="A301" t="str">
        <f>'[3]post matched'!$A102</f>
        <v>speech</v>
      </c>
      <c r="B301" s="1">
        <v>40163</v>
      </c>
      <c r="C301" s="8">
        <f>[5]contrs_3year_adj_extra_stack!A300</f>
        <v>1.4E-3</v>
      </c>
      <c r="D301" s="8">
        <f>[5]contrs_3year_adj_extra_stack!B300</f>
        <v>1.18549272384425E-4</v>
      </c>
      <c r="E301" s="8">
        <f>[5]contrs_3year_adj_extra_stack!C300</f>
        <v>1.15973757886804E-3</v>
      </c>
      <c r="F301" s="8">
        <f>[5]contrs_3year_adj_extra_stack!D300</f>
        <v>-3.2036758429818097E-5</v>
      </c>
      <c r="G301" s="8">
        <f>[5]contrs_3year_adj_extra_stack!E300</f>
        <v>2.01070068314446E-4</v>
      </c>
      <c r="I301" s="1">
        <f t="shared" si="118"/>
        <v>40148</v>
      </c>
      <c r="J301" s="1">
        <f t="shared" si="97"/>
        <v>40163</v>
      </c>
      <c r="K301" s="2">
        <f t="shared" si="98"/>
        <v>-0.13999999999999999</v>
      </c>
      <c r="L301">
        <f t="shared" si="99"/>
        <v>-1.18549272384425E-2</v>
      </c>
      <c r="M301">
        <f t="shared" si="100"/>
        <v>-0.115973757886804</v>
      </c>
      <c r="N301">
        <f t="shared" si="101"/>
        <v>3.2036758429818098E-3</v>
      </c>
      <c r="O301">
        <f t="shared" si="102"/>
        <v>-2.0107006831444601E-2</v>
      </c>
      <c r="P301">
        <f t="shared" si="119"/>
        <v>4.7320161137093114E-3</v>
      </c>
      <c r="R301">
        <f t="shared" si="103"/>
        <v>-0.13999999999999999</v>
      </c>
      <c r="S301">
        <f t="shared" si="104"/>
        <v>-1.0894625324295745E-2</v>
      </c>
      <c r="T301">
        <f t="shared" si="105"/>
        <v>-0.11501345597265725</v>
      </c>
      <c r="U301">
        <f t="shared" si="106"/>
        <v>4.1639777571285657E-3</v>
      </c>
      <c r="V301">
        <f t="shared" si="107"/>
        <v>-1.9146704917297846E-2</v>
      </c>
      <c r="W301">
        <f t="shared" si="108"/>
        <v>1.6802821413328026E-3</v>
      </c>
      <c r="Y301" s="2" t="b">
        <f t="shared" si="109"/>
        <v>0</v>
      </c>
      <c r="Z301" s="2">
        <f t="shared" si="117"/>
        <v>1</v>
      </c>
      <c r="AA301" s="1">
        <f t="shared" si="110"/>
        <v>40163</v>
      </c>
      <c r="AB301">
        <f t="shared" si="111"/>
        <v>0.13999999999999999</v>
      </c>
      <c r="AC301">
        <f t="shared" si="112"/>
        <v>1.0894625324295745E-2</v>
      </c>
      <c r="AD301">
        <f t="shared" si="113"/>
        <v>0.11501345597265725</v>
      </c>
      <c r="AE301">
        <f t="shared" si="114"/>
        <v>4.1639777571285657E-3</v>
      </c>
      <c r="AF301">
        <f t="shared" si="115"/>
        <v>1.9146704917297846E-2</v>
      </c>
      <c r="AG301">
        <f t="shared" si="116"/>
        <v>1.6802821413328026E-3</v>
      </c>
    </row>
    <row r="302" spans="1:33" x14ac:dyDescent="0.25">
      <c r="A302" t="str">
        <f>'[3]post matched'!$A103</f>
        <v>smp</v>
      </c>
      <c r="B302" s="1">
        <v>40220</v>
      </c>
      <c r="C302" s="8">
        <f>[5]contrs_3year_adj_extra_stack!A301</f>
        <v>-1E-3</v>
      </c>
      <c r="D302" s="8">
        <f>[5]contrs_3year_adj_extra_stack!B301</f>
        <v>-2.19199745949659E-4</v>
      </c>
      <c r="E302" s="8">
        <f>[5]contrs_3year_adj_extra_stack!C301</f>
        <v>-8.2056848110766199E-4</v>
      </c>
      <c r="F302" s="8">
        <f>[5]contrs_3year_adj_extra_stack!D301</f>
        <v>-3.4301403871390997E-5</v>
      </c>
      <c r="G302" s="8">
        <f>[5]contrs_3year_adj_extra_stack!E301</f>
        <v>4.2123857560827603E-5</v>
      </c>
      <c r="I302" s="1">
        <f t="shared" si="118"/>
        <v>40210</v>
      </c>
      <c r="J302" s="1">
        <f t="shared" si="97"/>
        <v>40220</v>
      </c>
      <c r="K302" s="2">
        <f t="shared" si="98"/>
        <v>0.1</v>
      </c>
      <c r="L302">
        <f t="shared" si="99"/>
        <v>2.1919974594965901E-2</v>
      </c>
      <c r="M302">
        <f t="shared" si="100"/>
        <v>8.2056848110766203E-2</v>
      </c>
      <c r="N302">
        <f t="shared" si="101"/>
        <v>3.4301403871390998E-3</v>
      </c>
      <c r="O302">
        <f t="shared" si="102"/>
        <v>-4.2123857560827606E-3</v>
      </c>
      <c r="P302">
        <f t="shared" si="119"/>
        <v>-3.1945773367884423E-3</v>
      </c>
      <c r="R302">
        <f t="shared" si="103"/>
        <v>0.1</v>
      </c>
      <c r="S302">
        <f t="shared" si="104"/>
        <v>2.2880276509112656E-2</v>
      </c>
      <c r="T302">
        <f t="shared" si="105"/>
        <v>8.3017150024912958E-2</v>
      </c>
      <c r="U302">
        <f t="shared" si="106"/>
        <v>4.3904423012858561E-3</v>
      </c>
      <c r="V302">
        <f t="shared" si="107"/>
        <v>-3.2520838419360038E-3</v>
      </c>
      <c r="W302">
        <f t="shared" si="108"/>
        <v>-6.2463113091649515E-3</v>
      </c>
      <c r="Y302" s="2" t="b">
        <f t="shared" si="109"/>
        <v>0</v>
      </c>
      <c r="Z302" s="2">
        <f t="shared" si="117"/>
        <v>57</v>
      </c>
      <c r="AA302" s="1">
        <f t="shared" si="110"/>
        <v>40220</v>
      </c>
      <c r="AB302">
        <f t="shared" si="111"/>
        <v>0.1</v>
      </c>
      <c r="AC302">
        <f t="shared" si="112"/>
        <v>2.2880276509112656E-2</v>
      </c>
      <c r="AD302">
        <f t="shared" si="113"/>
        <v>8.3017150024912958E-2</v>
      </c>
      <c r="AE302">
        <f t="shared" si="114"/>
        <v>4.3904423012858561E-3</v>
      </c>
      <c r="AF302">
        <f t="shared" si="115"/>
        <v>3.2520838419360038E-3</v>
      </c>
      <c r="AG302">
        <f t="shared" si="116"/>
        <v>6.2463113091649515E-3</v>
      </c>
    </row>
    <row r="303" spans="1:33" x14ac:dyDescent="0.25">
      <c r="A303" t="str">
        <f>'[3]post matched'!$A104</f>
        <v>minutes</v>
      </c>
      <c r="B303" s="1">
        <v>40225</v>
      </c>
      <c r="C303" s="8">
        <f>[5]contrs_3year_adj_extra_stack!A302</f>
        <v>9.9999999999995898E-5</v>
      </c>
      <c r="D303" s="8">
        <f>[5]contrs_3year_adj_extra_stack!B302</f>
        <v>5.8881500726793099E-5</v>
      </c>
      <c r="E303" s="8">
        <f>[5]contrs_3year_adj_extra_stack!C302</f>
        <v>1.2606427246139701E-4</v>
      </c>
      <c r="F303" s="8">
        <f>[5]contrs_3year_adj_extra_stack!D302</f>
        <v>-1.0447940399209799E-4</v>
      </c>
      <c r="G303" s="8">
        <f>[5]contrs_3year_adj_extra_stack!E302</f>
        <v>9.2291198253000701E-5</v>
      </c>
      <c r="I303" s="1">
        <f t="shared" si="118"/>
        <v>40210</v>
      </c>
      <c r="J303" s="1">
        <f t="shared" si="97"/>
        <v>40225</v>
      </c>
      <c r="K303" s="2">
        <f t="shared" si="98"/>
        <v>-9.9999999999995891E-3</v>
      </c>
      <c r="L303">
        <f t="shared" si="99"/>
        <v>-5.8881500726793096E-3</v>
      </c>
      <c r="M303">
        <f t="shared" si="100"/>
        <v>-1.2606427246139701E-2</v>
      </c>
      <c r="N303">
        <f t="shared" si="101"/>
        <v>1.04479403992098E-2</v>
      </c>
      <c r="O303">
        <f t="shared" si="102"/>
        <v>-9.2291198253000705E-3</v>
      </c>
      <c r="P303">
        <f t="shared" si="119"/>
        <v>7.2757567449096925E-3</v>
      </c>
      <c r="R303">
        <f t="shared" si="103"/>
        <v>-9.9999999999995891E-3</v>
      </c>
      <c r="S303">
        <f t="shared" si="104"/>
        <v>-4.9278481585325554E-3</v>
      </c>
      <c r="T303">
        <f t="shared" si="105"/>
        <v>-1.1646125331992946E-2</v>
      </c>
      <c r="U303">
        <f t="shared" si="106"/>
        <v>1.1408242313356557E-2</v>
      </c>
      <c r="V303">
        <f t="shared" si="107"/>
        <v>-8.2688179111533137E-3</v>
      </c>
      <c r="W303">
        <f t="shared" si="108"/>
        <v>4.2240227725331841E-3</v>
      </c>
      <c r="Y303" s="2" t="b">
        <f t="shared" si="109"/>
        <v>0</v>
      </c>
      <c r="Z303" s="2">
        <f t="shared" si="117"/>
        <v>5</v>
      </c>
      <c r="AA303" s="1">
        <f t="shared" si="110"/>
        <v>40225</v>
      </c>
      <c r="AB303">
        <f t="shared" si="111"/>
        <v>9.9999999999995891E-3</v>
      </c>
      <c r="AC303">
        <f t="shared" si="112"/>
        <v>4.9278481585325554E-3</v>
      </c>
      <c r="AD303">
        <f t="shared" si="113"/>
        <v>1.1646125331992946E-2</v>
      </c>
      <c r="AE303">
        <f t="shared" si="114"/>
        <v>1.1408242313356557E-2</v>
      </c>
      <c r="AF303">
        <f t="shared" si="115"/>
        <v>8.2688179111533137E-3</v>
      </c>
      <c r="AG303">
        <f t="shared" si="116"/>
        <v>4.2240227725331841E-3</v>
      </c>
    </row>
    <row r="304" spans="1:33" x14ac:dyDescent="0.25">
      <c r="A304" t="str">
        <f>'[3]post matched'!$A105</f>
        <v>speech</v>
      </c>
      <c r="B304" s="1">
        <v>40227</v>
      </c>
      <c r="C304" s="8">
        <f>[5]contrs_3year_adj_extra_stack!A303</f>
        <v>0</v>
      </c>
      <c r="D304" s="8">
        <f>[5]contrs_3year_adj_extra_stack!B303</f>
        <v>6.9738669566761496E-7</v>
      </c>
      <c r="E304" s="8">
        <f>[5]contrs_3year_adj_extra_stack!C303</f>
        <v>4.4218275060783397E-5</v>
      </c>
      <c r="F304" s="8">
        <f>[5]contrs_3year_adj_extra_stack!D303</f>
        <v>6.2744992771365706E-5</v>
      </c>
      <c r="G304" s="8">
        <f>[5]contrs_3year_adj_extra_stack!E303</f>
        <v>-2.7663693062674199E-5</v>
      </c>
      <c r="I304" s="1">
        <f t="shared" si="118"/>
        <v>40210</v>
      </c>
      <c r="J304" s="1">
        <f t="shared" si="97"/>
        <v>40227</v>
      </c>
      <c r="K304" s="2">
        <f t="shared" si="98"/>
        <v>0</v>
      </c>
      <c r="L304">
        <f t="shared" si="99"/>
        <v>-6.9738669566761494E-5</v>
      </c>
      <c r="M304">
        <f t="shared" si="100"/>
        <v>-4.4218275060783395E-3</v>
      </c>
      <c r="N304">
        <f t="shared" si="101"/>
        <v>-6.2744992771365709E-3</v>
      </c>
      <c r="O304">
        <f t="shared" si="102"/>
        <v>2.7663693062674197E-3</v>
      </c>
      <c r="P304">
        <f t="shared" si="119"/>
        <v>7.9996961465142527E-3</v>
      </c>
      <c r="R304">
        <f t="shared" si="103"/>
        <v>0</v>
      </c>
      <c r="S304">
        <f t="shared" si="104"/>
        <v>8.9056324457999279E-4</v>
      </c>
      <c r="T304">
        <f t="shared" si="105"/>
        <v>-3.4615255919315836E-3</v>
      </c>
      <c r="U304">
        <f t="shared" si="106"/>
        <v>-5.314197362989815E-3</v>
      </c>
      <c r="V304">
        <f t="shared" si="107"/>
        <v>3.7266712204141765E-3</v>
      </c>
      <c r="W304">
        <f t="shared" si="108"/>
        <v>4.9479621741377443E-3</v>
      </c>
      <c r="Y304" s="2" t="b">
        <f t="shared" si="109"/>
        <v>0</v>
      </c>
      <c r="Z304" s="2">
        <f t="shared" si="117"/>
        <v>2</v>
      </c>
      <c r="AA304" s="1">
        <f t="shared" si="110"/>
        <v>40227</v>
      </c>
      <c r="AB304">
        <f t="shared" si="111"/>
        <v>0</v>
      </c>
      <c r="AC304">
        <f t="shared" si="112"/>
        <v>8.9056324457999279E-4</v>
      </c>
      <c r="AD304">
        <f t="shared" si="113"/>
        <v>3.4615255919315836E-3</v>
      </c>
      <c r="AE304">
        <f t="shared" si="114"/>
        <v>5.314197362989815E-3</v>
      </c>
      <c r="AF304">
        <f t="shared" si="115"/>
        <v>3.7266712204141765E-3</v>
      </c>
      <c r="AG304">
        <f t="shared" si="116"/>
        <v>4.9479621741377443E-3</v>
      </c>
    </row>
    <row r="305" spans="1:33" x14ac:dyDescent="0.25">
      <c r="A305" t="str">
        <f>'[3]post matched'!$A106</f>
        <v>speech</v>
      </c>
      <c r="B305" s="1">
        <v>40228</v>
      </c>
      <c r="C305" s="8">
        <f>[5]contrs_3year_adj_extra_stack!A304</f>
        <v>0</v>
      </c>
      <c r="D305" s="8">
        <f>[5]contrs_3year_adj_extra_stack!B304</f>
        <v>6.9999682275216703E-5</v>
      </c>
      <c r="E305" s="8">
        <f>[5]contrs_3year_adj_extra_stack!C304</f>
        <v>-3.2619082896964799E-5</v>
      </c>
      <c r="F305" s="8">
        <f>[5]contrs_3year_adj_extra_stack!D304</f>
        <v>1.7732390538649501E-5</v>
      </c>
      <c r="G305" s="8">
        <f>[5]contrs_3year_adj_extra_stack!E304</f>
        <v>2.93317655854608E-6</v>
      </c>
      <c r="I305" s="1">
        <f t="shared" si="118"/>
        <v>40210</v>
      </c>
      <c r="J305" s="1">
        <f t="shared" si="97"/>
        <v>40228</v>
      </c>
      <c r="K305" s="2">
        <f t="shared" si="98"/>
        <v>0</v>
      </c>
      <c r="L305">
        <f t="shared" si="99"/>
        <v>-6.9999682275216704E-3</v>
      </c>
      <c r="M305">
        <f t="shared" si="100"/>
        <v>3.2619082896964799E-3</v>
      </c>
      <c r="N305">
        <f t="shared" si="101"/>
        <v>-1.7732390538649501E-3</v>
      </c>
      <c r="O305">
        <f t="shared" si="102"/>
        <v>-2.9331765585460801E-4</v>
      </c>
      <c r="P305">
        <f t="shared" si="119"/>
        <v>5.804616647544749E-3</v>
      </c>
      <c r="R305">
        <f t="shared" si="103"/>
        <v>0</v>
      </c>
      <c r="S305">
        <f t="shared" si="104"/>
        <v>-6.0396663133749163E-3</v>
      </c>
      <c r="T305">
        <f t="shared" si="105"/>
        <v>4.2222102038432354E-3</v>
      </c>
      <c r="U305">
        <f t="shared" si="106"/>
        <v>-8.1293713971819406E-4</v>
      </c>
      <c r="V305">
        <f t="shared" si="107"/>
        <v>6.6698425829214854E-4</v>
      </c>
      <c r="W305">
        <f t="shared" si="108"/>
        <v>2.7528826751682402E-3</v>
      </c>
      <c r="Y305" s="2" t="b">
        <f t="shared" si="109"/>
        <v>0</v>
      </c>
      <c r="Z305" s="2">
        <f t="shared" si="117"/>
        <v>1</v>
      </c>
      <c r="AA305" s="1">
        <f t="shared" si="110"/>
        <v>40228</v>
      </c>
      <c r="AB305">
        <f t="shared" si="111"/>
        <v>0</v>
      </c>
      <c r="AC305">
        <f t="shared" si="112"/>
        <v>6.0396663133749163E-3</v>
      </c>
      <c r="AD305">
        <f t="shared" si="113"/>
        <v>4.2222102038432354E-3</v>
      </c>
      <c r="AE305">
        <f t="shared" si="114"/>
        <v>8.1293713971819406E-4</v>
      </c>
      <c r="AF305">
        <f t="shared" si="115"/>
        <v>6.6698425829214854E-4</v>
      </c>
      <c r="AG305">
        <f t="shared" si="116"/>
        <v>2.7528826751682402E-3</v>
      </c>
    </row>
    <row r="306" spans="1:33" x14ac:dyDescent="0.25">
      <c r="A306" t="str">
        <f>'[3]post matched'!$A107</f>
        <v>speech</v>
      </c>
      <c r="B306" s="1">
        <v>40238</v>
      </c>
      <c r="C306" s="8">
        <f>[5]contrs_3year_adj_extra_stack!A305</f>
        <v>-9.9999999999995898E-5</v>
      </c>
      <c r="D306" s="8">
        <f>[5]contrs_3year_adj_extra_stack!B305</f>
        <v>-4.0150297013428799E-5</v>
      </c>
      <c r="E306" s="8">
        <f>[5]contrs_3year_adj_extra_stack!C305</f>
        <v>-1.35711704942304E-4</v>
      </c>
      <c r="F306" s="8">
        <f>[5]contrs_3year_adj_extra_stack!D305</f>
        <v>8.5226914322449106E-5</v>
      </c>
      <c r="G306" s="8">
        <f>[5]contrs_3year_adj_extra_stack!E305</f>
        <v>6.7720234598976002E-6</v>
      </c>
      <c r="I306" s="1">
        <f t="shared" si="118"/>
        <v>40238</v>
      </c>
      <c r="J306" s="1">
        <f t="shared" si="97"/>
        <v>40238</v>
      </c>
      <c r="K306" s="2">
        <f t="shared" si="98"/>
        <v>9.9999999999995891E-3</v>
      </c>
      <c r="L306">
        <f t="shared" si="99"/>
        <v>4.0150297013428794E-3</v>
      </c>
      <c r="M306">
        <f t="shared" si="100"/>
        <v>1.35711704942304E-2</v>
      </c>
      <c r="N306">
        <f t="shared" si="101"/>
        <v>-8.5226914322449106E-3</v>
      </c>
      <c r="O306">
        <f t="shared" si="102"/>
        <v>-6.7720234598975997E-4</v>
      </c>
      <c r="P306">
        <f t="shared" si="119"/>
        <v>1.61369358266098E-3</v>
      </c>
      <c r="R306">
        <f t="shared" si="103"/>
        <v>9.9999999999995891E-3</v>
      </c>
      <c r="S306">
        <f t="shared" si="104"/>
        <v>4.9753316154896336E-3</v>
      </c>
      <c r="T306">
        <f t="shared" si="105"/>
        <v>1.4531472408377155E-2</v>
      </c>
      <c r="U306">
        <f t="shared" si="106"/>
        <v>-7.5623895180981547E-3</v>
      </c>
      <c r="V306">
        <f t="shared" si="107"/>
        <v>2.8309956815699658E-4</v>
      </c>
      <c r="W306">
        <f t="shared" si="108"/>
        <v>-1.4380403897155287E-3</v>
      </c>
      <c r="Y306" s="2" t="b">
        <f t="shared" si="109"/>
        <v>0</v>
      </c>
      <c r="Z306" s="2">
        <f t="shared" si="117"/>
        <v>10</v>
      </c>
      <c r="AA306" s="1">
        <f t="shared" si="110"/>
        <v>40238</v>
      </c>
      <c r="AB306">
        <f t="shared" si="111"/>
        <v>9.9999999999995891E-3</v>
      </c>
      <c r="AC306">
        <f t="shared" si="112"/>
        <v>4.9753316154896336E-3</v>
      </c>
      <c r="AD306">
        <f t="shared" si="113"/>
        <v>1.4531472408377155E-2</v>
      </c>
      <c r="AE306">
        <f t="shared" si="114"/>
        <v>7.5623895180981547E-3</v>
      </c>
      <c r="AF306">
        <f t="shared" si="115"/>
        <v>2.8309956815699658E-4</v>
      </c>
      <c r="AG306">
        <f t="shared" si="116"/>
        <v>1.4380403897155287E-3</v>
      </c>
    </row>
    <row r="307" spans="1:33" x14ac:dyDescent="0.25">
      <c r="A307" t="str">
        <f>'[3]post matched'!$A108</f>
        <v>speech</v>
      </c>
      <c r="B307" s="1">
        <v>40247</v>
      </c>
      <c r="C307" s="8">
        <f>[5]contrs_3year_adj_extra_stack!A306</f>
        <v>-3.0000000000000198E-4</v>
      </c>
      <c r="D307" s="8">
        <f>[5]contrs_3year_adj_extra_stack!B306</f>
        <v>7.2638771773917904E-5</v>
      </c>
      <c r="E307" s="8">
        <f>[5]contrs_3year_adj_extra_stack!C306</f>
        <v>-4.7762079860946599E-4</v>
      </c>
      <c r="F307" s="8">
        <f>[5]contrs_3year_adj_extra_stack!D306</f>
        <v>3.7508292029702802E-5</v>
      </c>
      <c r="G307" s="8">
        <f>[5]contrs_3year_adj_extra_stack!E306</f>
        <v>6.2026163634655907E-5</v>
      </c>
      <c r="I307" s="1">
        <f t="shared" si="118"/>
        <v>40238</v>
      </c>
      <c r="J307" s="1">
        <f t="shared" si="97"/>
        <v>40247</v>
      </c>
      <c r="K307" s="2">
        <f t="shared" si="98"/>
        <v>3.0000000000000197E-2</v>
      </c>
      <c r="L307">
        <f t="shared" si="99"/>
        <v>-7.2638771773917907E-3</v>
      </c>
      <c r="M307">
        <f t="shared" si="100"/>
        <v>4.7762079860946598E-2</v>
      </c>
      <c r="N307">
        <f t="shared" si="101"/>
        <v>-3.7508292029702801E-3</v>
      </c>
      <c r="O307">
        <f t="shared" si="102"/>
        <v>-6.2026163634655903E-3</v>
      </c>
      <c r="P307">
        <f t="shared" si="119"/>
        <v>-5.4475711711873646E-4</v>
      </c>
      <c r="R307">
        <f t="shared" si="103"/>
        <v>3.0000000000000197E-2</v>
      </c>
      <c r="S307">
        <f t="shared" si="104"/>
        <v>-6.3035752632450365E-3</v>
      </c>
      <c r="T307">
        <f t="shared" si="105"/>
        <v>4.8722381775093353E-2</v>
      </c>
      <c r="U307">
        <f t="shared" si="106"/>
        <v>-2.7905272888235242E-3</v>
      </c>
      <c r="V307">
        <f t="shared" si="107"/>
        <v>-5.2423144493188335E-3</v>
      </c>
      <c r="W307">
        <f t="shared" si="108"/>
        <v>-3.5964910894952453E-3</v>
      </c>
      <c r="Y307" s="2" t="b">
        <f t="shared" si="109"/>
        <v>0</v>
      </c>
      <c r="Z307" s="2">
        <f t="shared" si="117"/>
        <v>9</v>
      </c>
      <c r="AA307" s="1">
        <f t="shared" si="110"/>
        <v>40247</v>
      </c>
      <c r="AB307">
        <f t="shared" si="111"/>
        <v>3.0000000000000197E-2</v>
      </c>
      <c r="AC307">
        <f t="shared" si="112"/>
        <v>6.3035752632450365E-3</v>
      </c>
      <c r="AD307">
        <f t="shared" si="113"/>
        <v>4.8722381775093353E-2</v>
      </c>
      <c r="AE307">
        <f t="shared" si="114"/>
        <v>2.7905272888235242E-3</v>
      </c>
      <c r="AF307">
        <f t="shared" si="115"/>
        <v>5.2423144493188335E-3</v>
      </c>
      <c r="AG307">
        <f t="shared" si="116"/>
        <v>3.5964910894952453E-3</v>
      </c>
    </row>
    <row r="308" spans="1:33" x14ac:dyDescent="0.25">
      <c r="A308" t="str">
        <f>'[3]post matched'!$A109</f>
        <v>speech</v>
      </c>
      <c r="B308" s="1">
        <v>40252</v>
      </c>
      <c r="C308" s="8">
        <f>[5]contrs_3year_adj_extra_stack!A307</f>
        <v>-1.00000000000003E-4</v>
      </c>
      <c r="D308" s="8">
        <f>[5]contrs_3year_adj_extra_stack!B307</f>
        <v>-2.1117736327357802E-5</v>
      </c>
      <c r="E308" s="8">
        <f>[5]contrs_3year_adj_extra_stack!C307</f>
        <v>-6.0762559288501104E-7</v>
      </c>
      <c r="F308" s="8">
        <f>[5]contrs_3year_adj_extra_stack!D307</f>
        <v>-7.5385348341718003E-5</v>
      </c>
      <c r="G308" s="8">
        <f>[5]contrs_3year_adj_extra_stack!E307</f>
        <v>4.9271316979321402E-5</v>
      </c>
      <c r="I308" s="1">
        <f t="shared" si="118"/>
        <v>40238</v>
      </c>
      <c r="J308" s="1">
        <f t="shared" si="97"/>
        <v>40252</v>
      </c>
      <c r="K308" s="2">
        <f t="shared" si="98"/>
        <v>1.00000000000003E-2</v>
      </c>
      <c r="L308">
        <f t="shared" si="99"/>
        <v>2.11177363273578E-3</v>
      </c>
      <c r="M308">
        <f t="shared" si="100"/>
        <v>6.0762559288501103E-5</v>
      </c>
      <c r="N308">
        <f t="shared" si="101"/>
        <v>7.5385348341718006E-3</v>
      </c>
      <c r="O308">
        <f t="shared" si="102"/>
        <v>-4.9271316979321404E-3</v>
      </c>
      <c r="P308">
        <f t="shared" si="119"/>
        <v>5.216060671736359E-3</v>
      </c>
      <c r="R308">
        <f t="shared" si="103"/>
        <v>1.00000000000003E-2</v>
      </c>
      <c r="S308">
        <f t="shared" si="104"/>
        <v>3.0720755468825341E-3</v>
      </c>
      <c r="T308">
        <f t="shared" si="105"/>
        <v>1.0210644734352568E-3</v>
      </c>
      <c r="U308">
        <f t="shared" si="106"/>
        <v>8.4988367483185574E-3</v>
      </c>
      <c r="V308">
        <f t="shared" si="107"/>
        <v>-3.9668297837853837E-3</v>
      </c>
      <c r="W308">
        <f t="shared" si="108"/>
        <v>2.1643266993598502E-3</v>
      </c>
      <c r="Y308" s="2" t="b">
        <f t="shared" si="109"/>
        <v>0</v>
      </c>
      <c r="Z308" s="2">
        <f t="shared" si="117"/>
        <v>5</v>
      </c>
      <c r="AA308" s="1">
        <f t="shared" si="110"/>
        <v>40252</v>
      </c>
      <c r="AB308">
        <f t="shared" si="111"/>
        <v>1.00000000000003E-2</v>
      </c>
      <c r="AC308">
        <f t="shared" si="112"/>
        <v>3.0720755468825341E-3</v>
      </c>
      <c r="AD308">
        <f t="shared" si="113"/>
        <v>1.0210644734352568E-3</v>
      </c>
      <c r="AE308">
        <f t="shared" si="114"/>
        <v>8.4988367483185574E-3</v>
      </c>
      <c r="AF308">
        <f t="shared" si="115"/>
        <v>3.9668297837853837E-3</v>
      </c>
      <c r="AG308">
        <f t="shared" si="116"/>
        <v>2.1643266993598502E-3</v>
      </c>
    </row>
    <row r="309" spans="1:33" x14ac:dyDescent="0.25">
      <c r="A309" t="str">
        <f>'[3]post matched'!$A110</f>
        <v>minutes</v>
      </c>
      <c r="B309" s="1">
        <v>40253</v>
      </c>
      <c r="C309" s="8">
        <f>[5]contrs_3year_adj_extra_stack!A308</f>
        <v>0</v>
      </c>
      <c r="D309" s="8">
        <f>[5]contrs_3year_adj_extra_stack!B308</f>
        <v>2.5548638028324299E-5</v>
      </c>
      <c r="E309" s="8">
        <f>[5]contrs_3year_adj_extra_stack!C308</f>
        <v>6.8288038254357006E-5</v>
      </c>
      <c r="F309" s="8">
        <f>[5]contrs_3year_adj_extra_stack!D308</f>
        <v>6.6933224588625804E-5</v>
      </c>
      <c r="G309" s="8">
        <f>[5]contrs_3year_adj_extra_stack!E308</f>
        <v>-5.25203525251879E-5</v>
      </c>
      <c r="I309" s="1">
        <f t="shared" si="118"/>
        <v>40238</v>
      </c>
      <c r="J309" s="1">
        <f t="shared" si="97"/>
        <v>40253</v>
      </c>
      <c r="K309" s="2">
        <f t="shared" si="98"/>
        <v>0</v>
      </c>
      <c r="L309">
        <f t="shared" si="99"/>
        <v>-2.55486380283243E-3</v>
      </c>
      <c r="M309">
        <f t="shared" si="100"/>
        <v>-6.8288038254357003E-3</v>
      </c>
      <c r="N309">
        <f t="shared" si="101"/>
        <v>-6.6933224588625806E-3</v>
      </c>
      <c r="O309">
        <f t="shared" si="102"/>
        <v>5.2520352525187901E-3</v>
      </c>
      <c r="P309">
        <f t="shared" si="119"/>
        <v>1.0824954834611922E-2</v>
      </c>
      <c r="R309">
        <f t="shared" si="103"/>
        <v>0</v>
      </c>
      <c r="S309">
        <f t="shared" si="104"/>
        <v>-1.5945618886856758E-3</v>
      </c>
      <c r="T309">
        <f t="shared" si="105"/>
        <v>-5.8685019112889444E-3</v>
      </c>
      <c r="U309">
        <f t="shared" si="106"/>
        <v>-5.7330205447158247E-3</v>
      </c>
      <c r="V309">
        <f t="shared" si="107"/>
        <v>6.2123371666655469E-3</v>
      </c>
      <c r="W309">
        <f t="shared" si="108"/>
        <v>7.7732208622354141E-3</v>
      </c>
      <c r="Y309" s="2" t="b">
        <f t="shared" si="109"/>
        <v>0</v>
      </c>
      <c r="Z309" s="2">
        <f t="shared" si="117"/>
        <v>1</v>
      </c>
      <c r="AA309" s="1">
        <f t="shared" si="110"/>
        <v>40253</v>
      </c>
      <c r="AB309">
        <f t="shared" si="111"/>
        <v>0</v>
      </c>
      <c r="AC309">
        <f t="shared" si="112"/>
        <v>1.5945618886856758E-3</v>
      </c>
      <c r="AD309">
        <f t="shared" si="113"/>
        <v>5.8685019112889444E-3</v>
      </c>
      <c r="AE309">
        <f t="shared" si="114"/>
        <v>5.7330205447158247E-3</v>
      </c>
      <c r="AF309">
        <f t="shared" si="115"/>
        <v>6.2123371666655469E-3</v>
      </c>
      <c r="AG309">
        <f t="shared" si="116"/>
        <v>7.7732208622354141E-3</v>
      </c>
    </row>
    <row r="310" spans="1:33" x14ac:dyDescent="0.25">
      <c r="A310" t="str">
        <f>'[3]post matched'!$A111</f>
        <v>speech</v>
      </c>
      <c r="B310" s="1">
        <v>40254</v>
      </c>
      <c r="C310" s="8">
        <f>[5]contrs_3year_adj_extra_stack!A309</f>
        <v>0</v>
      </c>
      <c r="D310" s="8">
        <f>[5]contrs_3year_adj_extra_stack!B309</f>
        <v>1.18533850471312E-5</v>
      </c>
      <c r="E310" s="8">
        <f>[5]contrs_3year_adj_extra_stack!C309</f>
        <v>-6.8210185556145399E-5</v>
      </c>
      <c r="F310" s="8">
        <f>[5]contrs_3year_adj_extra_stack!D309</f>
        <v>1.4141430193712E-4</v>
      </c>
      <c r="G310" s="8">
        <f>[5]contrs_3year_adj_extra_stack!E309</f>
        <v>-9.7513730703945105E-5</v>
      </c>
      <c r="I310" s="1">
        <f t="shared" si="118"/>
        <v>40238</v>
      </c>
      <c r="J310" s="1">
        <f t="shared" si="97"/>
        <v>40254</v>
      </c>
      <c r="K310" s="2">
        <f t="shared" si="98"/>
        <v>0</v>
      </c>
      <c r="L310">
        <f t="shared" si="99"/>
        <v>-1.18533850471312E-3</v>
      </c>
      <c r="M310">
        <f t="shared" si="100"/>
        <v>6.8210185556145404E-3</v>
      </c>
      <c r="N310">
        <f t="shared" si="101"/>
        <v>-1.4141430193712E-2</v>
      </c>
      <c r="O310">
        <f t="shared" si="102"/>
        <v>9.7513730703945103E-3</v>
      </c>
      <c r="P310">
        <f t="shared" si="119"/>
        <v>-1.2456229275839316E-3</v>
      </c>
      <c r="R310">
        <f t="shared" si="103"/>
        <v>0</v>
      </c>
      <c r="S310">
        <f t="shared" si="104"/>
        <v>-2.2503659056636574E-4</v>
      </c>
      <c r="T310">
        <f t="shared" si="105"/>
        <v>7.7813204697612963E-3</v>
      </c>
      <c r="U310">
        <f t="shared" si="106"/>
        <v>-1.3181128279565243E-2</v>
      </c>
      <c r="V310">
        <f t="shared" si="107"/>
        <v>1.0711674984541267E-2</v>
      </c>
      <c r="W310">
        <f t="shared" si="108"/>
        <v>-4.2973568999604399E-3</v>
      </c>
      <c r="Y310" s="2" t="b">
        <f t="shared" si="109"/>
        <v>0</v>
      </c>
      <c r="Z310" s="2">
        <f t="shared" si="117"/>
        <v>1</v>
      </c>
      <c r="AA310" s="1">
        <f t="shared" si="110"/>
        <v>40254</v>
      </c>
      <c r="AB310">
        <f t="shared" si="111"/>
        <v>0</v>
      </c>
      <c r="AC310">
        <f t="shared" si="112"/>
        <v>2.2503659056636574E-4</v>
      </c>
      <c r="AD310">
        <f t="shared" si="113"/>
        <v>7.7813204697612963E-3</v>
      </c>
      <c r="AE310">
        <f t="shared" si="114"/>
        <v>1.3181128279565243E-2</v>
      </c>
      <c r="AF310">
        <f t="shared" si="115"/>
        <v>1.0711674984541267E-2</v>
      </c>
      <c r="AG310">
        <f t="shared" si="116"/>
        <v>4.2973568999604399E-3</v>
      </c>
    </row>
    <row r="311" spans="1:33" x14ac:dyDescent="0.25">
      <c r="A311" t="str">
        <f>'[3]post matched'!$A112</f>
        <v>speech</v>
      </c>
      <c r="B311" s="1">
        <v>40262</v>
      </c>
      <c r="C311" s="8">
        <f>[5]contrs_3year_adj_extra_stack!A310</f>
        <v>9.9999999999995898E-5</v>
      </c>
      <c r="D311" s="8">
        <f>[5]contrs_3year_adj_extra_stack!B310</f>
        <v>-2.7157319966221E-5</v>
      </c>
      <c r="E311" s="8">
        <f>[5]contrs_3year_adj_extra_stack!C310</f>
        <v>8.0743363501697698E-6</v>
      </c>
      <c r="F311" s="8">
        <f>[5]contrs_3year_adj_extra_stack!D310</f>
        <v>1.2225247219411101E-4</v>
      </c>
      <c r="G311" s="8">
        <f>[5]contrs_3year_adj_extra_stack!E310</f>
        <v>1.7217933281412701E-5</v>
      </c>
      <c r="I311" s="1">
        <f t="shared" si="118"/>
        <v>40238</v>
      </c>
      <c r="J311" s="1">
        <f t="shared" si="97"/>
        <v>40262</v>
      </c>
      <c r="K311" s="2">
        <f t="shared" si="98"/>
        <v>-9.9999999999995891E-3</v>
      </c>
      <c r="L311">
        <f t="shared" si="99"/>
        <v>2.7157319966220998E-3</v>
      </c>
      <c r="M311">
        <f t="shared" si="100"/>
        <v>-8.0743363501697702E-4</v>
      </c>
      <c r="N311">
        <f t="shared" si="101"/>
        <v>-1.22252472194111E-2</v>
      </c>
      <c r="O311">
        <f t="shared" si="102"/>
        <v>-1.7217933281412701E-3</v>
      </c>
      <c r="P311">
        <f t="shared" si="119"/>
        <v>2.038742185947658E-3</v>
      </c>
      <c r="R311">
        <f t="shared" si="103"/>
        <v>-9.9999999999995891E-3</v>
      </c>
      <c r="S311">
        <f t="shared" si="104"/>
        <v>3.676033910768854E-3</v>
      </c>
      <c r="T311">
        <f t="shared" si="105"/>
        <v>1.5286827912977877E-4</v>
      </c>
      <c r="U311">
        <f t="shared" si="106"/>
        <v>-1.1264945305264343E-2</v>
      </c>
      <c r="V311">
        <f t="shared" si="107"/>
        <v>-7.6149141399451357E-4</v>
      </c>
      <c r="W311">
        <f t="shared" si="108"/>
        <v>-1.0129917864288508E-3</v>
      </c>
      <c r="Y311" s="2" t="b">
        <f t="shared" si="109"/>
        <v>0</v>
      </c>
      <c r="Z311" s="2">
        <f t="shared" si="117"/>
        <v>8</v>
      </c>
      <c r="AA311" s="1">
        <f t="shared" si="110"/>
        <v>40262</v>
      </c>
      <c r="AB311">
        <f t="shared" si="111"/>
        <v>9.9999999999995891E-3</v>
      </c>
      <c r="AC311">
        <f t="shared" si="112"/>
        <v>3.676033910768854E-3</v>
      </c>
      <c r="AD311">
        <f t="shared" si="113"/>
        <v>1.5286827912977877E-4</v>
      </c>
      <c r="AE311">
        <f t="shared" si="114"/>
        <v>1.1264945305264343E-2</v>
      </c>
      <c r="AF311">
        <f t="shared" si="115"/>
        <v>7.6149141399451357E-4</v>
      </c>
      <c r="AG311">
        <f t="shared" si="116"/>
        <v>1.0129917864288508E-3</v>
      </c>
    </row>
    <row r="312" spans="1:33" x14ac:dyDescent="0.25">
      <c r="A312" t="str">
        <f>'[3]post matched'!$A113</f>
        <v>speech</v>
      </c>
      <c r="B312" s="1">
        <v>40263</v>
      </c>
      <c r="C312" s="8">
        <f>[5]contrs_3year_adj_extra_stack!A311</f>
        <v>5.0000000000000001E-4</v>
      </c>
      <c r="D312" s="8">
        <f>[5]contrs_3year_adj_extra_stack!B311</f>
        <v>1.4334565750146601E-5</v>
      </c>
      <c r="E312" s="8">
        <f>[5]contrs_3year_adj_extra_stack!C311</f>
        <v>2.6966283583402699E-4</v>
      </c>
      <c r="F312" s="8">
        <f>[5]contrs_3year_adj_extra_stack!D311</f>
        <v>1.9069646465388299E-4</v>
      </c>
      <c r="G312" s="8">
        <f>[5]contrs_3year_adj_extra_stack!E311</f>
        <v>5.7236061660372201E-5</v>
      </c>
      <c r="I312" s="1">
        <f t="shared" si="118"/>
        <v>40238</v>
      </c>
      <c r="J312" s="1">
        <f t="shared" si="97"/>
        <v>40263</v>
      </c>
      <c r="K312" s="2">
        <f t="shared" si="98"/>
        <v>-0.05</v>
      </c>
      <c r="L312">
        <f t="shared" si="99"/>
        <v>-1.4334565750146601E-3</v>
      </c>
      <c r="M312">
        <f t="shared" si="100"/>
        <v>-2.6966283583402698E-2</v>
      </c>
      <c r="N312">
        <f t="shared" si="101"/>
        <v>-1.90696464653883E-2</v>
      </c>
      <c r="O312">
        <f t="shared" si="102"/>
        <v>-5.7236061660372204E-3</v>
      </c>
      <c r="P312">
        <f t="shared" si="119"/>
        <v>3.1929927898428764E-3</v>
      </c>
      <c r="R312">
        <f t="shared" si="103"/>
        <v>-0.05</v>
      </c>
      <c r="S312">
        <f t="shared" si="104"/>
        <v>-4.731546608679058E-4</v>
      </c>
      <c r="T312">
        <f t="shared" si="105"/>
        <v>-2.6005981669255943E-2</v>
      </c>
      <c r="U312">
        <f t="shared" si="106"/>
        <v>-1.8109344551241545E-2</v>
      </c>
      <c r="V312">
        <f t="shared" si="107"/>
        <v>-4.7633042518904637E-3</v>
      </c>
      <c r="W312">
        <f t="shared" si="108"/>
        <v>1.4125881746636761E-4</v>
      </c>
      <c r="Y312" s="2" t="b">
        <f t="shared" si="109"/>
        <v>0</v>
      </c>
      <c r="Z312" s="2">
        <f t="shared" si="117"/>
        <v>1</v>
      </c>
      <c r="AA312" s="1">
        <f t="shared" si="110"/>
        <v>40263</v>
      </c>
      <c r="AB312">
        <f t="shared" si="111"/>
        <v>0.05</v>
      </c>
      <c r="AC312">
        <f t="shared" si="112"/>
        <v>4.731546608679058E-4</v>
      </c>
      <c r="AD312">
        <f t="shared" si="113"/>
        <v>2.6005981669255943E-2</v>
      </c>
      <c r="AE312">
        <f t="shared" si="114"/>
        <v>1.8109344551241545E-2</v>
      </c>
      <c r="AF312">
        <f t="shared" si="115"/>
        <v>4.7633042518904637E-3</v>
      </c>
      <c r="AG312">
        <f t="shared" si="116"/>
        <v>1.4125881746636761E-4</v>
      </c>
    </row>
    <row r="313" spans="1:33" x14ac:dyDescent="0.25">
      <c r="A313" t="str">
        <f>'[3]post matched'!$A114</f>
        <v>speech</v>
      </c>
      <c r="B313" s="1">
        <v>40267</v>
      </c>
      <c r="C313" s="8">
        <f>[5]contrs_3year_adj_extra_stack!A312</f>
        <v>0</v>
      </c>
      <c r="D313" s="8">
        <f>[5]contrs_3year_adj_extra_stack!B312</f>
        <v>3.1475598403009103E-5</v>
      </c>
      <c r="E313" s="8">
        <f>[5]contrs_3year_adj_extra_stack!C312</f>
        <v>3.0766718138969099E-6</v>
      </c>
      <c r="F313" s="8">
        <f>[5]contrs_3year_adj_extra_stack!D312</f>
        <v>-4.5172471413662603E-5</v>
      </c>
      <c r="G313" s="8">
        <f>[5]contrs_3year_adj_extra_stack!E312</f>
        <v>4.0066598086784402E-5</v>
      </c>
      <c r="I313" s="1">
        <f t="shared" si="118"/>
        <v>40238</v>
      </c>
      <c r="J313" s="1">
        <f t="shared" si="97"/>
        <v>40267</v>
      </c>
      <c r="K313" s="2">
        <f t="shared" si="98"/>
        <v>0</v>
      </c>
      <c r="L313">
        <f t="shared" si="99"/>
        <v>-3.1475598403009103E-3</v>
      </c>
      <c r="M313">
        <f t="shared" si="100"/>
        <v>-3.0766718138969099E-4</v>
      </c>
      <c r="N313">
        <f t="shared" si="101"/>
        <v>4.5172471413662601E-3</v>
      </c>
      <c r="O313">
        <f t="shared" si="102"/>
        <v>-4.0066598086784403E-3</v>
      </c>
      <c r="P313">
        <f t="shared" si="119"/>
        <v>2.9446396890027817E-3</v>
      </c>
      <c r="R313">
        <f t="shared" si="103"/>
        <v>0</v>
      </c>
      <c r="S313">
        <f t="shared" si="104"/>
        <v>-2.1872579261541561E-3</v>
      </c>
      <c r="T313">
        <f t="shared" si="105"/>
        <v>6.526347327570648E-4</v>
      </c>
      <c r="U313">
        <f t="shared" si="106"/>
        <v>5.477549055513016E-3</v>
      </c>
      <c r="V313">
        <f t="shared" si="107"/>
        <v>-3.0463578945316835E-3</v>
      </c>
      <c r="W313">
        <f t="shared" si="108"/>
        <v>-1.0709428337372711E-4</v>
      </c>
      <c r="Y313" s="2" t="b">
        <f t="shared" si="109"/>
        <v>0</v>
      </c>
      <c r="Z313" s="2">
        <f t="shared" si="117"/>
        <v>4</v>
      </c>
      <c r="AA313" s="1">
        <f t="shared" si="110"/>
        <v>40267</v>
      </c>
      <c r="AB313">
        <f t="shared" si="111"/>
        <v>0</v>
      </c>
      <c r="AC313">
        <f t="shared" si="112"/>
        <v>2.1872579261541561E-3</v>
      </c>
      <c r="AD313">
        <f t="shared" si="113"/>
        <v>6.526347327570648E-4</v>
      </c>
      <c r="AE313">
        <f t="shared" si="114"/>
        <v>5.477549055513016E-3</v>
      </c>
      <c r="AF313">
        <f t="shared" si="115"/>
        <v>3.0463578945316835E-3</v>
      </c>
      <c r="AG313">
        <f t="shared" si="116"/>
        <v>1.0709428337372711E-4</v>
      </c>
    </row>
    <row r="314" spans="1:33" x14ac:dyDescent="0.25">
      <c r="A314" t="str">
        <f>'[3]post matched'!$A115</f>
        <v>minutes</v>
      </c>
      <c r="B314" s="1">
        <v>40287</v>
      </c>
      <c r="C314" s="8">
        <f>[5]contrs_3year_adj_extra_stack!A313</f>
        <v>2.00000000000006E-4</v>
      </c>
      <c r="D314" s="8">
        <f>[5]contrs_3year_adj_extra_stack!B313</f>
        <v>-4.8382801396152203E-6</v>
      </c>
      <c r="E314" s="8">
        <f>[5]contrs_3year_adj_extra_stack!C313</f>
        <v>1.85056713680081E-4</v>
      </c>
      <c r="F314" s="8">
        <f>[5]contrs_3year_adj_extra_stack!D313</f>
        <v>1.9403767342192802E-5</v>
      </c>
      <c r="G314" s="8">
        <f>[5]contrs_3year_adj_extra_stack!E313</f>
        <v>4.5094408689173899E-5</v>
      </c>
      <c r="I314" s="1">
        <f t="shared" si="118"/>
        <v>40269</v>
      </c>
      <c r="J314" s="1">
        <f t="shared" si="97"/>
        <v>40287</v>
      </c>
      <c r="K314" s="2">
        <f t="shared" si="98"/>
        <v>-2.0000000000000601E-2</v>
      </c>
      <c r="L314">
        <f t="shared" si="99"/>
        <v>4.8382801396152205E-4</v>
      </c>
      <c r="M314">
        <f t="shared" si="100"/>
        <v>-1.8505671368008101E-2</v>
      </c>
      <c r="N314">
        <f t="shared" si="101"/>
        <v>-1.9403767342192802E-3</v>
      </c>
      <c r="O314">
        <f t="shared" si="102"/>
        <v>-4.5094408689173903E-3</v>
      </c>
      <c r="P314">
        <f t="shared" si="119"/>
        <v>4.4716609571826497E-3</v>
      </c>
      <c r="R314">
        <f t="shared" si="103"/>
        <v>-2.0000000000000601E-2</v>
      </c>
      <c r="S314">
        <f t="shared" si="104"/>
        <v>1.4441299281082764E-3</v>
      </c>
      <c r="T314">
        <f t="shared" si="105"/>
        <v>-1.7545369453861346E-2</v>
      </c>
      <c r="U314">
        <f t="shared" si="106"/>
        <v>-9.8007482007252426E-4</v>
      </c>
      <c r="V314">
        <f t="shared" si="107"/>
        <v>-3.5491389547706335E-3</v>
      </c>
      <c r="W314">
        <f t="shared" si="108"/>
        <v>1.4199269848061409E-3</v>
      </c>
      <c r="Y314" s="2" t="b">
        <f t="shared" si="109"/>
        <v>0</v>
      </c>
      <c r="Z314" s="2">
        <f t="shared" si="117"/>
        <v>20</v>
      </c>
      <c r="AA314" s="1">
        <f t="shared" si="110"/>
        <v>40287</v>
      </c>
      <c r="AB314">
        <f t="shared" si="111"/>
        <v>2.0000000000000601E-2</v>
      </c>
      <c r="AC314">
        <f t="shared" si="112"/>
        <v>1.4441299281082764E-3</v>
      </c>
      <c r="AD314">
        <f t="shared" si="113"/>
        <v>1.7545369453861346E-2</v>
      </c>
      <c r="AE314">
        <f t="shared" si="114"/>
        <v>9.8007482007252426E-4</v>
      </c>
      <c r="AF314">
        <f t="shared" si="115"/>
        <v>3.5491389547706335E-3</v>
      </c>
      <c r="AG314">
        <f t="shared" si="116"/>
        <v>1.4199269848061409E-3</v>
      </c>
    </row>
    <row r="315" spans="1:33" x14ac:dyDescent="0.25">
      <c r="A315" t="str">
        <f>'[3]post matched'!$A116</f>
        <v>minutes</v>
      </c>
      <c r="B315" s="1">
        <v>40288</v>
      </c>
      <c r="C315" s="8">
        <f>[5]contrs_3year_adj_extra_stack!A314</f>
        <v>-1.00000000000003E-4</v>
      </c>
      <c r="D315" s="8">
        <f>[5]contrs_3year_adj_extra_stack!B314</f>
        <v>-1.14555565853119E-4</v>
      </c>
      <c r="E315" s="8">
        <f>[5]contrs_3year_adj_extra_stack!C314</f>
        <v>3.05182019327123E-5</v>
      </c>
      <c r="F315" s="8">
        <f>[5]contrs_3year_adj_extra_stack!D314</f>
        <v>-4.8586476028968202E-5</v>
      </c>
      <c r="G315" s="8">
        <f>[5]contrs_3year_adj_extra_stack!E314</f>
        <v>4.36082765514887E-5</v>
      </c>
      <c r="I315" s="1">
        <f t="shared" si="118"/>
        <v>40269</v>
      </c>
      <c r="J315" s="1">
        <f t="shared" si="97"/>
        <v>40288</v>
      </c>
      <c r="K315" s="2">
        <f t="shared" si="98"/>
        <v>1.00000000000003E-2</v>
      </c>
      <c r="L315">
        <f t="shared" si="99"/>
        <v>1.14555565853119E-2</v>
      </c>
      <c r="M315">
        <f t="shared" si="100"/>
        <v>-3.05182019327123E-3</v>
      </c>
      <c r="N315">
        <f t="shared" si="101"/>
        <v>4.8586476028968199E-3</v>
      </c>
      <c r="O315">
        <f t="shared" si="102"/>
        <v>-4.3608276551488703E-3</v>
      </c>
      <c r="P315">
        <f t="shared" si="119"/>
        <v>1.0984436602116806E-3</v>
      </c>
      <c r="R315">
        <f t="shared" si="103"/>
        <v>1.00000000000003E-2</v>
      </c>
      <c r="S315">
        <f t="shared" si="104"/>
        <v>1.2415858499458655E-2</v>
      </c>
      <c r="T315">
        <f t="shared" si="105"/>
        <v>-2.0915182791244741E-3</v>
      </c>
      <c r="U315">
        <f t="shared" si="106"/>
        <v>5.8189495170435758E-3</v>
      </c>
      <c r="V315">
        <f t="shared" si="107"/>
        <v>-3.4005257410021136E-3</v>
      </c>
      <c r="W315">
        <f t="shared" si="108"/>
        <v>-1.9532903121648282E-3</v>
      </c>
      <c r="Y315" s="2" t="b">
        <f t="shared" si="109"/>
        <v>0</v>
      </c>
      <c r="Z315" s="2">
        <f t="shared" si="117"/>
        <v>1</v>
      </c>
      <c r="AA315" s="1">
        <f t="shared" si="110"/>
        <v>40288</v>
      </c>
      <c r="AB315">
        <f t="shared" si="111"/>
        <v>1.00000000000003E-2</v>
      </c>
      <c r="AC315">
        <f t="shared" si="112"/>
        <v>1.2415858499458655E-2</v>
      </c>
      <c r="AD315">
        <f t="shared" si="113"/>
        <v>2.0915182791244741E-3</v>
      </c>
      <c r="AE315">
        <f t="shared" si="114"/>
        <v>5.8189495170435758E-3</v>
      </c>
      <c r="AF315">
        <f t="shared" si="115"/>
        <v>3.4005257410021136E-3</v>
      </c>
      <c r="AG315">
        <f t="shared" si="116"/>
        <v>1.9532903121648282E-3</v>
      </c>
    </row>
    <row r="316" spans="1:33" x14ac:dyDescent="0.25">
      <c r="A316" t="str">
        <f>'[3]post matched'!$A117</f>
        <v>speech</v>
      </c>
      <c r="B316" s="1">
        <v>40291</v>
      </c>
      <c r="C316" s="8">
        <f>[5]contrs_3year_adj_extra_stack!A315</f>
        <v>6.0000000000000298E-4</v>
      </c>
      <c r="D316" s="8">
        <f>[5]contrs_3year_adj_extra_stack!B315</f>
        <v>1.20155959368894E-4</v>
      </c>
      <c r="E316" s="8">
        <f>[5]contrs_3year_adj_extra_stack!C315</f>
        <v>4.7592739949531602E-4</v>
      </c>
      <c r="F316" s="8">
        <f>[5]contrs_3year_adj_extra_stack!D315</f>
        <v>-1.03376238130525E-5</v>
      </c>
      <c r="G316" s="8">
        <f>[5]contrs_3year_adj_extra_stack!E315</f>
        <v>4.9074913027266E-5</v>
      </c>
      <c r="I316" s="1">
        <f t="shared" si="118"/>
        <v>40269</v>
      </c>
      <c r="J316" s="1">
        <f t="shared" si="97"/>
        <v>40291</v>
      </c>
      <c r="K316" s="2">
        <f t="shared" si="98"/>
        <v>-6.0000000000000296E-2</v>
      </c>
      <c r="L316">
        <f t="shared" si="99"/>
        <v>-1.20155959368894E-2</v>
      </c>
      <c r="M316">
        <f t="shared" si="100"/>
        <v>-4.7592739949531601E-2</v>
      </c>
      <c r="N316">
        <f t="shared" si="101"/>
        <v>1.0337623813052499E-3</v>
      </c>
      <c r="O316">
        <f t="shared" si="102"/>
        <v>-4.9074913027265998E-3</v>
      </c>
      <c r="P316">
        <f t="shared" si="119"/>
        <v>3.4820648078420511E-3</v>
      </c>
      <c r="R316">
        <f t="shared" si="103"/>
        <v>-6.0000000000000296E-2</v>
      </c>
      <c r="S316">
        <f t="shared" si="104"/>
        <v>-1.1055294022742645E-2</v>
      </c>
      <c r="T316">
        <f t="shared" si="105"/>
        <v>-4.6632438035384846E-2</v>
      </c>
      <c r="U316">
        <f t="shared" si="106"/>
        <v>1.994064295452006E-3</v>
      </c>
      <c r="V316">
        <f t="shared" si="107"/>
        <v>-3.947189388579843E-3</v>
      </c>
      <c r="W316">
        <f t="shared" si="108"/>
        <v>4.3033083546554227E-4</v>
      </c>
      <c r="Y316" s="2" t="b">
        <f t="shared" si="109"/>
        <v>0</v>
      </c>
      <c r="Z316" s="2">
        <f t="shared" si="117"/>
        <v>3</v>
      </c>
      <c r="AA316" s="1">
        <f t="shared" si="110"/>
        <v>40291</v>
      </c>
      <c r="AB316">
        <f t="shared" si="111"/>
        <v>6.0000000000000296E-2</v>
      </c>
      <c r="AC316">
        <f t="shared" si="112"/>
        <v>1.1055294022742645E-2</v>
      </c>
      <c r="AD316">
        <f t="shared" si="113"/>
        <v>4.6632438035384846E-2</v>
      </c>
      <c r="AE316">
        <f t="shared" si="114"/>
        <v>1.994064295452006E-3</v>
      </c>
      <c r="AF316">
        <f t="shared" si="115"/>
        <v>3.947189388579843E-3</v>
      </c>
      <c r="AG316">
        <f t="shared" si="116"/>
        <v>4.3033083546554227E-4</v>
      </c>
    </row>
    <row r="317" spans="1:33" x14ac:dyDescent="0.25">
      <c r="A317" t="str">
        <f>'[3]post matched'!$A118</f>
        <v>smp</v>
      </c>
      <c r="B317" s="1">
        <v>40305</v>
      </c>
      <c r="C317" s="8">
        <f>[5]contrs_3year_adj_extra_stack!A316</f>
        <v>-5.9999999999999604E-4</v>
      </c>
      <c r="D317" s="8">
        <f>[5]contrs_3year_adj_extra_stack!B316</f>
        <v>9.6881152109567004E-5</v>
      </c>
      <c r="E317" s="8">
        <f>[5]contrs_3year_adj_extra_stack!C316</f>
        <v>-7.2305442780837097E-4</v>
      </c>
      <c r="F317" s="8">
        <f>[5]contrs_3year_adj_extra_stack!D316</f>
        <v>-7.2785110807077396E-5</v>
      </c>
      <c r="G317" s="8">
        <f>[5]contrs_3year_adj_extra_stack!E316</f>
        <v>1.10966973119447E-4</v>
      </c>
      <c r="I317" s="1">
        <f t="shared" si="118"/>
        <v>40299</v>
      </c>
      <c r="J317" s="1">
        <f t="shared" si="97"/>
        <v>40305</v>
      </c>
      <c r="K317" s="2">
        <f t="shared" si="98"/>
        <v>5.9999999999999602E-2</v>
      </c>
      <c r="L317">
        <f t="shared" si="99"/>
        <v>-9.6881152109567006E-3</v>
      </c>
      <c r="M317">
        <f t="shared" si="100"/>
        <v>7.2305442780837101E-2</v>
      </c>
      <c r="N317">
        <f t="shared" si="101"/>
        <v>7.2785110807077396E-3</v>
      </c>
      <c r="O317">
        <f t="shared" si="102"/>
        <v>-1.10966973119447E-2</v>
      </c>
      <c r="P317">
        <f t="shared" si="119"/>
        <v>1.2008586613561616E-3</v>
      </c>
      <c r="R317">
        <f t="shared" si="103"/>
        <v>5.9999999999999602E-2</v>
      </c>
      <c r="S317">
        <f t="shared" si="104"/>
        <v>-8.7278132968099456E-3</v>
      </c>
      <c r="T317">
        <f t="shared" si="105"/>
        <v>7.3265744694983856E-2</v>
      </c>
      <c r="U317">
        <f t="shared" si="106"/>
        <v>8.2388129948544955E-3</v>
      </c>
      <c r="V317">
        <f t="shared" si="107"/>
        <v>-1.0136395397797943E-2</v>
      </c>
      <c r="W317">
        <f t="shared" si="108"/>
        <v>-1.8508753110203472E-3</v>
      </c>
      <c r="Y317" s="2" t="b">
        <f t="shared" si="109"/>
        <v>0</v>
      </c>
      <c r="Z317" s="2">
        <f t="shared" si="117"/>
        <v>14</v>
      </c>
      <c r="AA317" s="1">
        <f t="shared" si="110"/>
        <v>40305</v>
      </c>
      <c r="AB317">
        <f t="shared" si="111"/>
        <v>5.9999999999999602E-2</v>
      </c>
      <c r="AC317">
        <f t="shared" si="112"/>
        <v>8.7278132968099456E-3</v>
      </c>
      <c r="AD317">
        <f t="shared" si="113"/>
        <v>7.3265744694983856E-2</v>
      </c>
      <c r="AE317">
        <f t="shared" si="114"/>
        <v>8.2388129948544955E-3</v>
      </c>
      <c r="AF317">
        <f t="shared" si="115"/>
        <v>1.0136395397797943E-2</v>
      </c>
      <c r="AG317">
        <f t="shared" si="116"/>
        <v>1.8508753110203472E-3</v>
      </c>
    </row>
    <row r="318" spans="1:33" x14ac:dyDescent="0.25">
      <c r="A318" t="str">
        <f>'[3]post matched'!$A119</f>
        <v>speech</v>
      </c>
      <c r="B318" s="1">
        <v>40311</v>
      </c>
      <c r="C318" s="8">
        <f>[5]contrs_3year_adj_extra_stack!A317</f>
        <v>-3.0000000000000198E-4</v>
      </c>
      <c r="D318" s="8">
        <f>[5]contrs_3year_adj_extra_stack!B317</f>
        <v>1.7321146794376699E-5</v>
      </c>
      <c r="E318" s="8">
        <f>[5]contrs_3year_adj_extra_stack!C317</f>
        <v>-1.79466075599163E-4</v>
      </c>
      <c r="F318" s="8">
        <f>[5]contrs_3year_adj_extra_stack!D317</f>
        <v>-3.49397591602995E-6</v>
      </c>
      <c r="G318" s="8">
        <f>[5]contrs_3year_adj_extra_stack!E317</f>
        <v>-9.46988461449122E-5</v>
      </c>
      <c r="I318" s="1">
        <f t="shared" si="118"/>
        <v>40299</v>
      </c>
      <c r="J318" s="1">
        <f t="shared" si="97"/>
        <v>40311</v>
      </c>
      <c r="K318" s="2">
        <f t="shared" si="98"/>
        <v>3.0000000000000197E-2</v>
      </c>
      <c r="L318">
        <f t="shared" si="99"/>
        <v>-1.7321146794376698E-3</v>
      </c>
      <c r="M318">
        <f t="shared" si="100"/>
        <v>1.7946607559916301E-2</v>
      </c>
      <c r="N318">
        <f t="shared" si="101"/>
        <v>3.4939759160299499E-4</v>
      </c>
      <c r="O318">
        <f t="shared" si="102"/>
        <v>9.4698846144912197E-3</v>
      </c>
      <c r="P318">
        <f t="shared" si="119"/>
        <v>3.9662249134273502E-3</v>
      </c>
      <c r="R318">
        <f t="shared" si="103"/>
        <v>3.0000000000000197E-2</v>
      </c>
      <c r="S318">
        <f t="shared" si="104"/>
        <v>-7.7181276529091558E-4</v>
      </c>
      <c r="T318">
        <f t="shared" si="105"/>
        <v>1.8906909474063056E-2</v>
      </c>
      <c r="U318">
        <f t="shared" si="106"/>
        <v>1.309699505749751E-3</v>
      </c>
      <c r="V318">
        <f t="shared" si="107"/>
        <v>1.0430186528637976E-2</v>
      </c>
      <c r="W318">
        <f t="shared" si="108"/>
        <v>9.1449094105084143E-4</v>
      </c>
      <c r="Y318" s="2" t="b">
        <f t="shared" si="109"/>
        <v>0</v>
      </c>
      <c r="Z318" s="2">
        <f t="shared" si="117"/>
        <v>6</v>
      </c>
      <c r="AA318" s="1">
        <f t="shared" si="110"/>
        <v>40311</v>
      </c>
      <c r="AB318">
        <f t="shared" si="111"/>
        <v>3.0000000000000197E-2</v>
      </c>
      <c r="AC318">
        <f t="shared" si="112"/>
        <v>7.7181276529091558E-4</v>
      </c>
      <c r="AD318">
        <f t="shared" si="113"/>
        <v>1.8906909474063056E-2</v>
      </c>
      <c r="AE318">
        <f t="shared" si="114"/>
        <v>1.309699505749751E-3</v>
      </c>
      <c r="AF318">
        <f t="shared" si="115"/>
        <v>1.0430186528637976E-2</v>
      </c>
      <c r="AG318">
        <f t="shared" si="116"/>
        <v>9.1449094105084143E-4</v>
      </c>
    </row>
    <row r="319" spans="1:33" x14ac:dyDescent="0.25">
      <c r="A319" t="str">
        <f>'[3]post matched'!$A120</f>
        <v>minutes</v>
      </c>
      <c r="B319" s="1">
        <v>40316</v>
      </c>
      <c r="C319" s="8">
        <f>[5]contrs_3year_adj_extra_stack!A318</f>
        <v>9.9999999999995898E-5</v>
      </c>
      <c r="D319" s="8">
        <f>[5]contrs_3year_adj_extra_stack!B318</f>
        <v>-7.3041252281546396E-5</v>
      </c>
      <c r="E319" s="8">
        <f>[5]contrs_3year_adj_extra_stack!C318</f>
        <v>3.9127179196625598E-4</v>
      </c>
      <c r="F319" s="8">
        <f>[5]contrs_3year_adj_extra_stack!D318</f>
        <v>-6.2732281834029498E-5</v>
      </c>
      <c r="G319" s="8">
        <f>[5]contrs_3year_adj_extra_stack!E318</f>
        <v>-8.9695539512198196E-5</v>
      </c>
      <c r="I319" s="1">
        <f t="shared" si="118"/>
        <v>40299</v>
      </c>
      <c r="J319" s="1">
        <f t="shared" si="97"/>
        <v>40316</v>
      </c>
      <c r="K319" s="2">
        <f t="shared" si="98"/>
        <v>-9.9999999999995891E-3</v>
      </c>
      <c r="L319">
        <f t="shared" si="99"/>
        <v>7.30412522815464E-3</v>
      </c>
      <c r="M319">
        <f t="shared" si="100"/>
        <v>-3.9127179196625596E-2</v>
      </c>
      <c r="N319">
        <f t="shared" si="101"/>
        <v>6.2732281834029496E-3</v>
      </c>
      <c r="O319">
        <f t="shared" si="102"/>
        <v>8.9695539512198198E-3</v>
      </c>
      <c r="P319">
        <f t="shared" si="119"/>
        <v>6.5802718338485982E-3</v>
      </c>
      <c r="R319">
        <f t="shared" si="103"/>
        <v>-9.9999999999995891E-3</v>
      </c>
      <c r="S319">
        <f t="shared" si="104"/>
        <v>8.2644271423013942E-3</v>
      </c>
      <c r="T319">
        <f t="shared" si="105"/>
        <v>-3.8166877282478841E-2</v>
      </c>
      <c r="U319">
        <f t="shared" si="106"/>
        <v>7.2335300975497055E-3</v>
      </c>
      <c r="V319">
        <f t="shared" si="107"/>
        <v>9.9298558653665766E-3</v>
      </c>
      <c r="W319">
        <f t="shared" si="108"/>
        <v>3.5285378614720894E-3</v>
      </c>
      <c r="Y319" s="2" t="b">
        <f t="shared" si="109"/>
        <v>0</v>
      </c>
      <c r="Z319" s="2">
        <f t="shared" si="117"/>
        <v>5</v>
      </c>
      <c r="AA319" s="1">
        <f t="shared" si="110"/>
        <v>40316</v>
      </c>
      <c r="AB319">
        <f t="shared" si="111"/>
        <v>9.9999999999995891E-3</v>
      </c>
      <c r="AC319">
        <f t="shared" si="112"/>
        <v>8.2644271423013942E-3</v>
      </c>
      <c r="AD319">
        <f t="shared" si="113"/>
        <v>3.8166877282478841E-2</v>
      </c>
      <c r="AE319">
        <f t="shared" si="114"/>
        <v>7.2335300975497055E-3</v>
      </c>
      <c r="AF319">
        <f t="shared" si="115"/>
        <v>9.9298558653665766E-3</v>
      </c>
      <c r="AG319">
        <f t="shared" si="116"/>
        <v>3.5285378614720894E-3</v>
      </c>
    </row>
    <row r="320" spans="1:33" x14ac:dyDescent="0.25">
      <c r="A320" t="str">
        <f>'[3]post matched'!$A121</f>
        <v>speech</v>
      </c>
      <c r="B320" s="1">
        <v>40338</v>
      </c>
      <c r="C320" s="8">
        <f>[5]contrs_3year_adj_extra_stack!A319</f>
        <v>1.0000000000001001E-4</v>
      </c>
      <c r="D320" s="8">
        <f>[5]contrs_3year_adj_extra_stack!B319</f>
        <v>-2.0246289709054099E-5</v>
      </c>
      <c r="E320" s="8">
        <f>[5]contrs_3year_adj_extra_stack!C319</f>
        <v>1.1654271093885899E-4</v>
      </c>
      <c r="F320" s="8">
        <f>[5]contrs_3year_adj_extra_stack!D319</f>
        <v>4.0910610207070799E-5</v>
      </c>
      <c r="G320" s="8">
        <f>[5]contrs_3year_adj_extra_stack!E319</f>
        <v>3.51021207250022E-6</v>
      </c>
      <c r="I320" s="1">
        <f t="shared" si="118"/>
        <v>40330</v>
      </c>
      <c r="J320" s="1">
        <f t="shared" si="97"/>
        <v>40338</v>
      </c>
      <c r="K320" s="2">
        <f t="shared" si="98"/>
        <v>-1.0000000000001001E-2</v>
      </c>
      <c r="L320">
        <f t="shared" si="99"/>
        <v>2.02462897090541E-3</v>
      </c>
      <c r="M320">
        <f t="shared" si="100"/>
        <v>-1.16542710938859E-2</v>
      </c>
      <c r="N320">
        <f t="shared" si="101"/>
        <v>-4.0910610207070802E-3</v>
      </c>
      <c r="O320">
        <f t="shared" si="102"/>
        <v>-3.5102120725002202E-4</v>
      </c>
      <c r="P320">
        <f t="shared" si="119"/>
        <v>4.0717243509365902E-3</v>
      </c>
      <c r="R320">
        <f t="shared" si="103"/>
        <v>-1.0000000000001001E-2</v>
      </c>
      <c r="S320">
        <f t="shared" si="104"/>
        <v>2.9849308850521642E-3</v>
      </c>
      <c r="T320">
        <f t="shared" si="105"/>
        <v>-1.0693969179739145E-2</v>
      </c>
      <c r="U320">
        <f t="shared" si="106"/>
        <v>-3.1307591065603243E-3</v>
      </c>
      <c r="V320">
        <f t="shared" si="107"/>
        <v>6.0928070689673453E-4</v>
      </c>
      <c r="W320">
        <f t="shared" si="108"/>
        <v>1.0199903785600814E-3</v>
      </c>
      <c r="Y320" s="2" t="b">
        <f t="shared" si="109"/>
        <v>0</v>
      </c>
      <c r="Z320" s="2">
        <f t="shared" si="117"/>
        <v>22</v>
      </c>
      <c r="AA320" s="1">
        <f t="shared" si="110"/>
        <v>40338</v>
      </c>
      <c r="AB320">
        <f t="shared" si="111"/>
        <v>1.0000000000001001E-2</v>
      </c>
      <c r="AC320">
        <f t="shared" si="112"/>
        <v>2.9849308850521642E-3</v>
      </c>
      <c r="AD320">
        <f t="shared" si="113"/>
        <v>1.0693969179739145E-2</v>
      </c>
      <c r="AE320">
        <f t="shared" si="114"/>
        <v>3.1307591065603243E-3</v>
      </c>
      <c r="AF320">
        <f t="shared" si="115"/>
        <v>6.0928070689673453E-4</v>
      </c>
      <c r="AG320">
        <f t="shared" si="116"/>
        <v>1.0199903785600814E-3</v>
      </c>
    </row>
    <row r="321" spans="1:33" x14ac:dyDescent="0.25">
      <c r="A321" t="str">
        <f>'[3]post matched'!$A122</f>
        <v>minutes</v>
      </c>
      <c r="B321" s="1">
        <v>40344</v>
      </c>
      <c r="C321" s="8">
        <f>[5]contrs_3year_adj_extra_stack!A320</f>
        <v>1.00000000000003E-4</v>
      </c>
      <c r="D321" s="8">
        <f>[5]contrs_3year_adj_extra_stack!B320</f>
        <v>-4.89264363196953E-6</v>
      </c>
      <c r="E321" s="8">
        <f>[5]contrs_3year_adj_extra_stack!C320</f>
        <v>1.25167039003031E-5</v>
      </c>
      <c r="F321" s="8">
        <f>[5]contrs_3year_adj_extra_stack!D320</f>
        <v>-7.2191659174827204E-5</v>
      </c>
      <c r="G321" s="8">
        <f>[5]contrs_3year_adj_extra_stack!E320</f>
        <v>1.5107855117624599E-4</v>
      </c>
      <c r="I321" s="1">
        <f t="shared" si="118"/>
        <v>40330</v>
      </c>
      <c r="J321" s="1">
        <f t="shared" si="97"/>
        <v>40344</v>
      </c>
      <c r="K321" s="2">
        <f t="shared" si="98"/>
        <v>-1.00000000000003E-2</v>
      </c>
      <c r="L321">
        <f t="shared" si="99"/>
        <v>4.8926436319695298E-4</v>
      </c>
      <c r="M321">
        <f t="shared" si="100"/>
        <v>-1.25167039003031E-3</v>
      </c>
      <c r="N321">
        <f t="shared" si="101"/>
        <v>7.2191659174827205E-3</v>
      </c>
      <c r="O321">
        <f t="shared" si="102"/>
        <v>-1.5107855117624599E-2</v>
      </c>
      <c r="P321">
        <f t="shared" si="119"/>
        <v>-1.3489047730250638E-3</v>
      </c>
      <c r="R321">
        <f t="shared" si="103"/>
        <v>-1.00000000000003E-2</v>
      </c>
      <c r="S321">
        <f t="shared" si="104"/>
        <v>1.4495662773437073E-3</v>
      </c>
      <c r="T321">
        <f t="shared" si="105"/>
        <v>-2.9136847588355421E-4</v>
      </c>
      <c r="U321">
        <f t="shared" si="106"/>
        <v>8.1794678316294764E-3</v>
      </c>
      <c r="V321">
        <f t="shared" si="107"/>
        <v>-1.4147553203477842E-2</v>
      </c>
      <c r="W321">
        <f t="shared" si="108"/>
        <v>-4.4006387454015722E-3</v>
      </c>
      <c r="Y321" s="2" t="b">
        <f t="shared" si="109"/>
        <v>0</v>
      </c>
      <c r="Z321" s="2">
        <f t="shared" si="117"/>
        <v>6</v>
      </c>
      <c r="AA321" s="1">
        <f t="shared" si="110"/>
        <v>40344</v>
      </c>
      <c r="AB321">
        <f t="shared" si="111"/>
        <v>1.00000000000003E-2</v>
      </c>
      <c r="AC321">
        <f t="shared" si="112"/>
        <v>1.4495662773437073E-3</v>
      </c>
      <c r="AD321">
        <f t="shared" si="113"/>
        <v>2.9136847588355421E-4</v>
      </c>
      <c r="AE321">
        <f t="shared" si="114"/>
        <v>8.1794678316294764E-3</v>
      </c>
      <c r="AF321">
        <f t="shared" si="115"/>
        <v>1.4147553203477842E-2</v>
      </c>
      <c r="AG321">
        <f t="shared" si="116"/>
        <v>4.4006387454015722E-3</v>
      </c>
    </row>
    <row r="322" spans="1:33" x14ac:dyDescent="0.25">
      <c r="A322" t="str">
        <f>'[3]post matched'!$A123</f>
        <v>speech</v>
      </c>
      <c r="B322" s="1">
        <v>40344</v>
      </c>
      <c r="C322" s="8">
        <f>[5]contrs_3year_adj_extra_stack!A321</f>
        <v>1.00000000000003E-4</v>
      </c>
      <c r="D322" s="8">
        <f>[5]contrs_3year_adj_extra_stack!B321</f>
        <v>-4.89264363196953E-6</v>
      </c>
      <c r="E322" s="8">
        <f>[5]contrs_3year_adj_extra_stack!C321</f>
        <v>1.25167039003031E-5</v>
      </c>
      <c r="F322" s="8">
        <f>[5]contrs_3year_adj_extra_stack!D321</f>
        <v>-7.2191659174827204E-5</v>
      </c>
      <c r="G322" s="8">
        <f>[5]contrs_3year_adj_extra_stack!E321</f>
        <v>1.5107855117624599E-4</v>
      </c>
      <c r="I322" s="1">
        <f t="shared" si="118"/>
        <v>40330</v>
      </c>
      <c r="J322" s="1">
        <f t="shared" si="97"/>
        <v>40344</v>
      </c>
      <c r="K322" s="2">
        <f t="shared" si="98"/>
        <v>-1.00000000000003E-2</v>
      </c>
      <c r="L322">
        <f t="shared" si="99"/>
        <v>4.8926436319695298E-4</v>
      </c>
      <c r="M322">
        <f t="shared" si="100"/>
        <v>-1.25167039003031E-3</v>
      </c>
      <c r="N322">
        <f t="shared" si="101"/>
        <v>7.2191659174827205E-3</v>
      </c>
      <c r="O322">
        <f t="shared" si="102"/>
        <v>-1.5107855117624599E-2</v>
      </c>
      <c r="P322">
        <f t="shared" si="119"/>
        <v>-1.3489047730250638E-3</v>
      </c>
      <c r="R322">
        <f t="shared" si="103"/>
        <v>-1.00000000000003E-2</v>
      </c>
      <c r="S322">
        <f t="shared" si="104"/>
        <v>1.4495662773437073E-3</v>
      </c>
      <c r="T322">
        <f t="shared" si="105"/>
        <v>-2.9136847588355421E-4</v>
      </c>
      <c r="U322">
        <f t="shared" si="106"/>
        <v>8.1794678316294764E-3</v>
      </c>
      <c r="V322">
        <f t="shared" si="107"/>
        <v>-1.4147553203477842E-2</v>
      </c>
      <c r="W322">
        <f t="shared" si="108"/>
        <v>-4.4006387454015722E-3</v>
      </c>
      <c r="Y322" s="2" t="b">
        <f t="shared" si="109"/>
        <v>0</v>
      </c>
      <c r="Z322" s="2">
        <f t="shared" si="117"/>
        <v>0</v>
      </c>
      <c r="AA322" s="1">
        <f t="shared" si="110"/>
        <v>40344</v>
      </c>
      <c r="AB322">
        <f t="shared" si="111"/>
        <v>1.00000000000003E-2</v>
      </c>
      <c r="AC322">
        <f t="shared" si="112"/>
        <v>1.4495662773437073E-3</v>
      </c>
      <c r="AD322">
        <f t="shared" si="113"/>
        <v>2.9136847588355421E-4</v>
      </c>
      <c r="AE322">
        <f t="shared" si="114"/>
        <v>8.1794678316294764E-3</v>
      </c>
      <c r="AF322">
        <f t="shared" si="115"/>
        <v>1.4147553203477842E-2</v>
      </c>
      <c r="AG322">
        <f t="shared" si="116"/>
        <v>4.4006387454015722E-3</v>
      </c>
    </row>
    <row r="323" spans="1:33" x14ac:dyDescent="0.25">
      <c r="A323" t="str">
        <f>'[3]post matched'!$A124</f>
        <v>minutes</v>
      </c>
      <c r="B323" s="1">
        <v>40379</v>
      </c>
      <c r="C323" s="8">
        <f>[5]contrs_3year_adj_extra_stack!A322</f>
        <v>0</v>
      </c>
      <c r="D323" s="8">
        <f>[5]contrs_3year_adj_extra_stack!B322</f>
        <v>9.5875813691378598E-5</v>
      </c>
      <c r="E323" s="8">
        <f>[5]contrs_3year_adj_extra_stack!C322</f>
        <v>-6.3597006277534801E-5</v>
      </c>
      <c r="F323" s="8">
        <f>[5]contrs_3year_adj_extra_stack!D322</f>
        <v>5.1802369807076403E-5</v>
      </c>
      <c r="G323" s="8">
        <f>[5]contrs_3year_adj_extra_stack!E322</f>
        <v>-7.7784304245380394E-5</v>
      </c>
      <c r="I323" s="1">
        <f t="shared" si="118"/>
        <v>40360</v>
      </c>
      <c r="J323" s="1">
        <f t="shared" ref="J323:J386" si="120">B323</f>
        <v>40379</v>
      </c>
      <c r="K323" s="2">
        <f t="shared" ref="K323:K386" si="121">C323*-100</f>
        <v>0</v>
      </c>
      <c r="L323">
        <f t="shared" ref="L323:L386" si="122">D323*-100</f>
        <v>-9.5875813691378604E-3</v>
      </c>
      <c r="M323">
        <f t="shared" ref="M323:M386" si="123">E323*-100</f>
        <v>6.3597006277534805E-3</v>
      </c>
      <c r="N323">
        <f t="shared" ref="N323:N386" si="124">F323*-100</f>
        <v>-5.1802369807076405E-3</v>
      </c>
      <c r="O323">
        <f t="shared" ref="O323:O386" si="125">G323*-100</f>
        <v>7.7784304245380395E-3</v>
      </c>
      <c r="P323">
        <f t="shared" si="119"/>
        <v>6.2968729755398176E-4</v>
      </c>
      <c r="R323">
        <f t="shared" ref="R323:R386" si="126">K323</f>
        <v>0</v>
      </c>
      <c r="S323">
        <f t="shared" ref="S323:S386" si="127">L323-L$725</f>
        <v>-8.6272794549911054E-3</v>
      </c>
      <c r="T323">
        <f t="shared" ref="T323:T386" si="128">M323-M$725</f>
        <v>7.3200025419002364E-3</v>
      </c>
      <c r="U323">
        <f t="shared" ref="U323:U386" si="129">N323-N$725</f>
        <v>-4.2199350665608846E-3</v>
      </c>
      <c r="V323">
        <f t="shared" ref="V323:V386" si="130">O323-O$725</f>
        <v>8.7387323386847963E-3</v>
      </c>
      <c r="W323">
        <f t="shared" ref="W323:W386" si="131">P323-P$725</f>
        <v>-2.422046674822527E-3</v>
      </c>
      <c r="Y323" s="2" t="b">
        <f t="shared" ref="Y323:Y386" si="132">(A323="MP")</f>
        <v>0</v>
      </c>
      <c r="Z323" s="2">
        <f t="shared" si="117"/>
        <v>35</v>
      </c>
      <c r="AA323" s="1">
        <f t="shared" ref="AA323:AA386" si="133">J323</f>
        <v>40379</v>
      </c>
      <c r="AB323">
        <f t="shared" ref="AB323:AB386" si="134">ABS(R323)</f>
        <v>0</v>
      </c>
      <c r="AC323">
        <f t="shared" ref="AC323:AC386" si="135">ABS(S323)</f>
        <v>8.6272794549911054E-3</v>
      </c>
      <c r="AD323">
        <f t="shared" ref="AD323:AD386" si="136">ABS(T323)</f>
        <v>7.3200025419002364E-3</v>
      </c>
      <c r="AE323">
        <f t="shared" ref="AE323:AE386" si="137">ABS(U323)</f>
        <v>4.2199350665608846E-3</v>
      </c>
      <c r="AF323">
        <f t="shared" ref="AF323:AF386" si="138">ABS(V323)</f>
        <v>8.7387323386847963E-3</v>
      </c>
      <c r="AG323">
        <f t="shared" ref="AG323:AG386" si="139">ABS(W323)</f>
        <v>2.422046674822527E-3</v>
      </c>
    </row>
    <row r="324" spans="1:33" x14ac:dyDescent="0.25">
      <c r="A324" t="str">
        <f>'[3]post matched'!$A125</f>
        <v>speech</v>
      </c>
      <c r="B324" s="1">
        <v>40379</v>
      </c>
      <c r="C324" s="8">
        <f>[5]contrs_3year_adj_extra_stack!A323</f>
        <v>0</v>
      </c>
      <c r="D324" s="8">
        <f>[5]contrs_3year_adj_extra_stack!B323</f>
        <v>9.5875813691378598E-5</v>
      </c>
      <c r="E324" s="8">
        <f>[5]contrs_3year_adj_extra_stack!C323</f>
        <v>-6.3597006277534801E-5</v>
      </c>
      <c r="F324" s="8">
        <f>[5]contrs_3year_adj_extra_stack!D323</f>
        <v>5.1802369807076403E-5</v>
      </c>
      <c r="G324" s="8">
        <f>[5]contrs_3year_adj_extra_stack!E323</f>
        <v>-7.7784304245380394E-5</v>
      </c>
      <c r="I324" s="1">
        <f t="shared" si="118"/>
        <v>40360</v>
      </c>
      <c r="J324" s="1">
        <f t="shared" si="120"/>
        <v>40379</v>
      </c>
      <c r="K324" s="2">
        <f t="shared" si="121"/>
        <v>0</v>
      </c>
      <c r="L324">
        <f t="shared" si="122"/>
        <v>-9.5875813691378604E-3</v>
      </c>
      <c r="M324">
        <f t="shared" si="123"/>
        <v>6.3597006277534805E-3</v>
      </c>
      <c r="N324">
        <f t="shared" si="124"/>
        <v>-5.1802369807076405E-3</v>
      </c>
      <c r="O324">
        <f t="shared" si="125"/>
        <v>7.7784304245380395E-3</v>
      </c>
      <c r="P324">
        <f t="shared" si="119"/>
        <v>6.2968729755398176E-4</v>
      </c>
      <c r="R324">
        <f t="shared" si="126"/>
        <v>0</v>
      </c>
      <c r="S324">
        <f t="shared" si="127"/>
        <v>-8.6272794549911054E-3</v>
      </c>
      <c r="T324">
        <f t="shared" si="128"/>
        <v>7.3200025419002364E-3</v>
      </c>
      <c r="U324">
        <f t="shared" si="129"/>
        <v>-4.2199350665608846E-3</v>
      </c>
      <c r="V324">
        <f t="shared" si="130"/>
        <v>8.7387323386847963E-3</v>
      </c>
      <c r="W324">
        <f t="shared" si="131"/>
        <v>-2.422046674822527E-3</v>
      </c>
      <c r="Y324" s="2" t="b">
        <f t="shared" si="132"/>
        <v>0</v>
      </c>
      <c r="Z324" s="2">
        <f t="shared" ref="Z324:Z387" si="140">AA324-AA323</f>
        <v>0</v>
      </c>
      <c r="AA324" s="1">
        <f t="shared" si="133"/>
        <v>40379</v>
      </c>
      <c r="AB324">
        <f t="shared" si="134"/>
        <v>0</v>
      </c>
      <c r="AC324">
        <f t="shared" si="135"/>
        <v>8.6272794549911054E-3</v>
      </c>
      <c r="AD324">
        <f t="shared" si="136"/>
        <v>7.3200025419002364E-3</v>
      </c>
      <c r="AE324">
        <f t="shared" si="137"/>
        <v>4.2199350665608846E-3</v>
      </c>
      <c r="AF324">
        <f t="shared" si="138"/>
        <v>8.7387323386847963E-3</v>
      </c>
      <c r="AG324">
        <f t="shared" si="139"/>
        <v>2.422046674822527E-3</v>
      </c>
    </row>
    <row r="325" spans="1:33" x14ac:dyDescent="0.25">
      <c r="A325" t="str">
        <f>'[3]post matched'!$A126</f>
        <v>smp</v>
      </c>
      <c r="B325" s="1">
        <v>40396</v>
      </c>
      <c r="C325" s="8">
        <f>[5]contrs_3year_adj_extra_stack!A324</f>
        <v>-3.9999999999999801E-4</v>
      </c>
      <c r="D325" s="8">
        <f>[5]contrs_3year_adj_extra_stack!B324</f>
        <v>9.2629673649414094E-5</v>
      </c>
      <c r="E325" s="8">
        <f>[5]contrs_3year_adj_extra_stack!C324</f>
        <v>-4.3729238059812001E-4</v>
      </c>
      <c r="F325" s="8">
        <f>[5]contrs_3year_adj_extra_stack!D324</f>
        <v>-2.12733512162333E-5</v>
      </c>
      <c r="G325" s="8">
        <f>[5]contrs_3year_adj_extra_stack!E324</f>
        <v>2.29600867874814E-5</v>
      </c>
      <c r="I325" s="1">
        <f t="shared" si="118"/>
        <v>40391</v>
      </c>
      <c r="J325" s="1">
        <f t="shared" si="120"/>
        <v>40396</v>
      </c>
      <c r="K325" s="2">
        <f t="shared" si="121"/>
        <v>3.99999999999998E-2</v>
      </c>
      <c r="L325">
        <f t="shared" si="122"/>
        <v>-9.2629673649414091E-3</v>
      </c>
      <c r="M325">
        <f t="shared" si="123"/>
        <v>4.3729238059811999E-2</v>
      </c>
      <c r="N325">
        <f t="shared" si="124"/>
        <v>2.1273351216233301E-3</v>
      </c>
      <c r="O325">
        <f t="shared" si="125"/>
        <v>-2.2960086787481401E-3</v>
      </c>
      <c r="P325">
        <f t="shared" si="119"/>
        <v>5.7024028622540178E-3</v>
      </c>
      <c r="R325">
        <f t="shared" si="126"/>
        <v>3.99999999999998E-2</v>
      </c>
      <c r="S325">
        <f t="shared" si="127"/>
        <v>-8.3026654507946541E-3</v>
      </c>
      <c r="T325">
        <f t="shared" si="128"/>
        <v>4.4689539973958754E-2</v>
      </c>
      <c r="U325">
        <f t="shared" si="129"/>
        <v>3.087637035770086E-3</v>
      </c>
      <c r="V325">
        <f t="shared" si="130"/>
        <v>-1.3357067646013836E-3</v>
      </c>
      <c r="W325">
        <f t="shared" si="131"/>
        <v>2.650668889877509E-3</v>
      </c>
      <c r="Y325" s="2" t="b">
        <f t="shared" si="132"/>
        <v>0</v>
      </c>
      <c r="Z325" s="2">
        <f t="shared" si="140"/>
        <v>17</v>
      </c>
      <c r="AA325" s="1">
        <f t="shared" si="133"/>
        <v>40396</v>
      </c>
      <c r="AB325">
        <f t="shared" si="134"/>
        <v>3.99999999999998E-2</v>
      </c>
      <c r="AC325">
        <f t="shared" si="135"/>
        <v>8.3026654507946541E-3</v>
      </c>
      <c r="AD325">
        <f t="shared" si="136"/>
        <v>4.4689539973958754E-2</v>
      </c>
      <c r="AE325">
        <f t="shared" si="137"/>
        <v>3.087637035770086E-3</v>
      </c>
      <c r="AF325">
        <f t="shared" si="138"/>
        <v>1.3357067646013836E-3</v>
      </c>
      <c r="AG325">
        <f t="shared" si="139"/>
        <v>2.650668889877509E-3</v>
      </c>
    </row>
    <row r="326" spans="1:33" x14ac:dyDescent="0.25">
      <c r="A326" t="str">
        <f>'[3]post matched'!$A127</f>
        <v>minutes</v>
      </c>
      <c r="B326" s="1">
        <v>40407</v>
      </c>
      <c r="C326" s="8">
        <f>[5]contrs_3year_adj_extra_stack!A325</f>
        <v>0</v>
      </c>
      <c r="D326" s="8">
        <f>[5]contrs_3year_adj_extra_stack!B325</f>
        <v>1.4063873791611601E-5</v>
      </c>
      <c r="E326" s="8">
        <f>[5]contrs_3year_adj_extra_stack!C325</f>
        <v>-3.0648173744743997E-5</v>
      </c>
      <c r="F326" s="8">
        <f>[5]contrs_3year_adj_extra_stack!D325</f>
        <v>6.9562975144487506E-5</v>
      </c>
      <c r="G326" s="8">
        <f>[5]contrs_3year_adj_extra_stack!E325</f>
        <v>-3.51000040245067E-5</v>
      </c>
      <c r="I326" s="1">
        <f t="shared" si="118"/>
        <v>40391</v>
      </c>
      <c r="J326" s="1">
        <f t="shared" si="120"/>
        <v>40407</v>
      </c>
      <c r="K326" s="2">
        <f t="shared" si="121"/>
        <v>0</v>
      </c>
      <c r="L326">
        <f t="shared" si="122"/>
        <v>-1.40638737916116E-3</v>
      </c>
      <c r="M326">
        <f t="shared" si="123"/>
        <v>3.0648173744743995E-3</v>
      </c>
      <c r="N326">
        <f t="shared" si="124"/>
        <v>-6.9562975144487503E-3</v>
      </c>
      <c r="O326">
        <f t="shared" si="125"/>
        <v>3.5100004024506701E-3</v>
      </c>
      <c r="P326">
        <f t="shared" si="119"/>
        <v>1.7878671166848409E-3</v>
      </c>
      <c r="R326">
        <f t="shared" si="126"/>
        <v>0</v>
      </c>
      <c r="S326">
        <f t="shared" si="127"/>
        <v>-4.4608546501440571E-4</v>
      </c>
      <c r="T326">
        <f t="shared" si="128"/>
        <v>4.0251192886211554E-3</v>
      </c>
      <c r="U326">
        <f t="shared" si="129"/>
        <v>-5.9959956003019944E-3</v>
      </c>
      <c r="V326">
        <f t="shared" si="130"/>
        <v>4.4703023165974269E-3</v>
      </c>
      <c r="W326">
        <f t="shared" si="131"/>
        <v>-1.2638668556916679E-3</v>
      </c>
      <c r="Y326" s="2" t="b">
        <f t="shared" si="132"/>
        <v>0</v>
      </c>
      <c r="Z326" s="2">
        <f t="shared" si="140"/>
        <v>11</v>
      </c>
      <c r="AA326" s="1">
        <f t="shared" si="133"/>
        <v>40407</v>
      </c>
      <c r="AB326">
        <f t="shared" si="134"/>
        <v>0</v>
      </c>
      <c r="AC326">
        <f t="shared" si="135"/>
        <v>4.4608546501440571E-4</v>
      </c>
      <c r="AD326">
        <f t="shared" si="136"/>
        <v>4.0251192886211554E-3</v>
      </c>
      <c r="AE326">
        <f t="shared" si="137"/>
        <v>5.9959956003019944E-3</v>
      </c>
      <c r="AF326">
        <f t="shared" si="138"/>
        <v>4.4703023165974269E-3</v>
      </c>
      <c r="AG326">
        <f t="shared" si="139"/>
        <v>1.2638668556916679E-3</v>
      </c>
    </row>
    <row r="327" spans="1:33" x14ac:dyDescent="0.25">
      <c r="A327" t="str">
        <f>'[3]post matched'!$A128</f>
        <v>speech</v>
      </c>
      <c r="B327" s="1">
        <v>40410</v>
      </c>
      <c r="C327" s="8">
        <f>[5]contrs_3year_adj_extra_stack!A326</f>
        <v>0</v>
      </c>
      <c r="D327" s="8">
        <f>[5]contrs_3year_adj_extra_stack!B326</f>
        <v>5.7814446876598601E-6</v>
      </c>
      <c r="E327" s="8">
        <f>[5]contrs_3year_adj_extra_stack!C326</f>
        <v>-3.3511767452961501E-7</v>
      </c>
      <c r="F327" s="8">
        <f>[5]contrs_3year_adj_extra_stack!D326</f>
        <v>8.8666927188081704E-6</v>
      </c>
      <c r="G327" s="8">
        <f>[5]contrs_3year_adj_extra_stack!E326</f>
        <v>1.54798954857106E-5</v>
      </c>
      <c r="I327" s="1">
        <f t="shared" si="118"/>
        <v>40391</v>
      </c>
      <c r="J327" s="1">
        <f t="shared" si="120"/>
        <v>40410</v>
      </c>
      <c r="K327" s="2">
        <f t="shared" si="121"/>
        <v>0</v>
      </c>
      <c r="L327">
        <f t="shared" si="122"/>
        <v>-5.7814446876598604E-4</v>
      </c>
      <c r="M327">
        <f t="shared" si="123"/>
        <v>3.3511767452961504E-5</v>
      </c>
      <c r="N327">
        <f t="shared" si="124"/>
        <v>-8.8666927188081699E-4</v>
      </c>
      <c r="O327">
        <f t="shared" si="125"/>
        <v>-1.5479895485710599E-3</v>
      </c>
      <c r="P327">
        <f t="shared" si="119"/>
        <v>2.9792915217649015E-3</v>
      </c>
      <c r="R327">
        <f t="shared" si="126"/>
        <v>0</v>
      </c>
      <c r="S327">
        <f t="shared" si="127"/>
        <v>3.8215744538076823E-4</v>
      </c>
      <c r="T327">
        <f t="shared" si="128"/>
        <v>9.9381368159971728E-4</v>
      </c>
      <c r="U327">
        <f t="shared" si="129"/>
        <v>7.3632642265939016E-5</v>
      </c>
      <c r="V327">
        <f t="shared" si="130"/>
        <v>-5.8768763442430339E-4</v>
      </c>
      <c r="W327">
        <f t="shared" si="131"/>
        <v>-7.2442450611607308E-5</v>
      </c>
      <c r="Y327" s="2" t="b">
        <f t="shared" si="132"/>
        <v>0</v>
      </c>
      <c r="Z327" s="2">
        <f t="shared" si="140"/>
        <v>3</v>
      </c>
      <c r="AA327" s="1">
        <f t="shared" si="133"/>
        <v>40410</v>
      </c>
      <c r="AB327">
        <f t="shared" si="134"/>
        <v>0</v>
      </c>
      <c r="AC327">
        <f t="shared" si="135"/>
        <v>3.8215744538076823E-4</v>
      </c>
      <c r="AD327">
        <f t="shared" si="136"/>
        <v>9.9381368159971728E-4</v>
      </c>
      <c r="AE327">
        <f t="shared" si="137"/>
        <v>7.3632642265939016E-5</v>
      </c>
      <c r="AF327">
        <f t="shared" si="138"/>
        <v>5.8768763442430339E-4</v>
      </c>
      <c r="AG327">
        <f t="shared" si="139"/>
        <v>7.2442450611607308E-5</v>
      </c>
    </row>
    <row r="328" spans="1:33" x14ac:dyDescent="0.25">
      <c r="A328" t="str">
        <f>'[3]post matched'!$A129</f>
        <v>speech</v>
      </c>
      <c r="B328" s="1">
        <v>40421</v>
      </c>
      <c r="C328" s="8">
        <f>[5]contrs_3year_adj_extra_stack!A327</f>
        <v>5.0000000000000001E-4</v>
      </c>
      <c r="D328" s="8">
        <f>[5]contrs_3year_adj_extra_stack!B327</f>
        <v>-5.7358528115801799E-6</v>
      </c>
      <c r="E328" s="8">
        <f>[5]contrs_3year_adj_extra_stack!C327</f>
        <v>5.0433301524189004E-4</v>
      </c>
      <c r="F328" s="8">
        <f>[5]contrs_3year_adj_extra_stack!D327</f>
        <v>-4.9985830572214302E-6</v>
      </c>
      <c r="G328" s="8">
        <f>[5]contrs_3year_adj_extra_stack!E327</f>
        <v>5.44227207800018E-5</v>
      </c>
      <c r="I328" s="1">
        <f t="shared" si="118"/>
        <v>40391</v>
      </c>
      <c r="J328" s="1">
        <f t="shared" si="120"/>
        <v>40421</v>
      </c>
      <c r="K328" s="2">
        <f t="shared" si="121"/>
        <v>-0.05</v>
      </c>
      <c r="L328">
        <f t="shared" si="122"/>
        <v>5.7358528115801803E-4</v>
      </c>
      <c r="M328">
        <f t="shared" si="123"/>
        <v>-5.0433301524189005E-2</v>
      </c>
      <c r="N328">
        <f t="shared" si="124"/>
        <v>4.9985830572214307E-4</v>
      </c>
      <c r="O328">
        <f t="shared" si="125"/>
        <v>-5.4422720780001798E-3</v>
      </c>
      <c r="P328">
        <f t="shared" si="119"/>
        <v>4.8021300153090231E-3</v>
      </c>
      <c r="R328">
        <f t="shared" si="126"/>
        <v>-0.05</v>
      </c>
      <c r="S328">
        <f t="shared" si="127"/>
        <v>1.5338871953047722E-3</v>
      </c>
      <c r="T328">
        <f t="shared" si="128"/>
        <v>-4.9472999610042249E-2</v>
      </c>
      <c r="U328">
        <f t="shared" si="129"/>
        <v>1.460160219868899E-3</v>
      </c>
      <c r="V328">
        <f t="shared" si="130"/>
        <v>-4.4819701638534231E-3</v>
      </c>
      <c r="W328">
        <f t="shared" si="131"/>
        <v>1.7503960429325143E-3</v>
      </c>
      <c r="Y328" s="2" t="b">
        <f t="shared" si="132"/>
        <v>0</v>
      </c>
      <c r="Z328" s="2">
        <f t="shared" si="140"/>
        <v>11</v>
      </c>
      <c r="AA328" s="1">
        <f t="shared" si="133"/>
        <v>40421</v>
      </c>
      <c r="AB328">
        <f t="shared" si="134"/>
        <v>0.05</v>
      </c>
      <c r="AC328">
        <f t="shared" si="135"/>
        <v>1.5338871953047722E-3</v>
      </c>
      <c r="AD328">
        <f t="shared" si="136"/>
        <v>4.9472999610042249E-2</v>
      </c>
      <c r="AE328">
        <f t="shared" si="137"/>
        <v>1.460160219868899E-3</v>
      </c>
      <c r="AF328">
        <f t="shared" si="138"/>
        <v>4.4819701638534231E-3</v>
      </c>
      <c r="AG328">
        <f t="shared" si="139"/>
        <v>1.7503960429325143E-3</v>
      </c>
    </row>
    <row r="329" spans="1:33" x14ac:dyDescent="0.25">
      <c r="A329" t="str">
        <f>'[3]post matched'!$A130</f>
        <v>speech</v>
      </c>
      <c r="B329" s="1">
        <v>40430</v>
      </c>
      <c r="C329" s="8">
        <f>[5]contrs_3year_adj_extra_stack!A328</f>
        <v>0</v>
      </c>
      <c r="D329" s="8">
        <f>[5]contrs_3year_adj_extra_stack!B328</f>
        <v>4.7451958918166604E-6</v>
      </c>
      <c r="E329" s="8">
        <f>[5]contrs_3year_adj_extra_stack!C328</f>
        <v>-6.3810484641624006E-5</v>
      </c>
      <c r="F329" s="8">
        <f>[5]contrs_3year_adj_extra_stack!D328</f>
        <v>8.4192749094538606E-5</v>
      </c>
      <c r="G329" s="8">
        <f>[5]contrs_3year_adj_extra_stack!E328</f>
        <v>-9.86497680679108E-6</v>
      </c>
      <c r="I329" s="1">
        <f t="shared" si="118"/>
        <v>40422</v>
      </c>
      <c r="J329" s="1">
        <f t="shared" si="120"/>
        <v>40430</v>
      </c>
      <c r="K329" s="2">
        <f t="shared" si="121"/>
        <v>0</v>
      </c>
      <c r="L329">
        <f t="shared" si="122"/>
        <v>-4.7451958918166604E-4</v>
      </c>
      <c r="M329">
        <f t="shared" si="123"/>
        <v>6.3810484641624006E-3</v>
      </c>
      <c r="N329">
        <f t="shared" si="124"/>
        <v>-8.4192749094538603E-3</v>
      </c>
      <c r="O329">
        <f t="shared" si="125"/>
        <v>9.8649768067910794E-4</v>
      </c>
      <c r="P329">
        <f t="shared" si="119"/>
        <v>1.5262483537940175E-3</v>
      </c>
      <c r="R329">
        <f t="shared" si="126"/>
        <v>0</v>
      </c>
      <c r="S329">
        <f t="shared" si="127"/>
        <v>4.8578232496508824E-4</v>
      </c>
      <c r="T329">
        <f t="shared" si="128"/>
        <v>7.3413503783091565E-3</v>
      </c>
      <c r="U329">
        <f t="shared" si="129"/>
        <v>-7.4589729953071044E-3</v>
      </c>
      <c r="V329">
        <f t="shared" si="130"/>
        <v>1.9467995948258645E-3</v>
      </c>
      <c r="W329">
        <f t="shared" si="131"/>
        <v>-1.5254856185824913E-3</v>
      </c>
      <c r="Y329" s="2" t="b">
        <f t="shared" si="132"/>
        <v>0</v>
      </c>
      <c r="Z329" s="2">
        <f t="shared" si="140"/>
        <v>9</v>
      </c>
      <c r="AA329" s="1">
        <f t="shared" si="133"/>
        <v>40430</v>
      </c>
      <c r="AB329">
        <f t="shared" si="134"/>
        <v>0</v>
      </c>
      <c r="AC329">
        <f t="shared" si="135"/>
        <v>4.8578232496508824E-4</v>
      </c>
      <c r="AD329">
        <f t="shared" si="136"/>
        <v>7.3413503783091565E-3</v>
      </c>
      <c r="AE329">
        <f t="shared" si="137"/>
        <v>7.4589729953071044E-3</v>
      </c>
      <c r="AF329">
        <f t="shared" si="138"/>
        <v>1.9467995948258645E-3</v>
      </c>
      <c r="AG329">
        <f t="shared" si="139"/>
        <v>1.5254856185824913E-3</v>
      </c>
    </row>
    <row r="330" spans="1:33" x14ac:dyDescent="0.25">
      <c r="A330" t="str">
        <f>'[3]post matched'!$A131</f>
        <v>speech</v>
      </c>
      <c r="B330" s="1">
        <v>40437</v>
      </c>
      <c r="C330" s="8">
        <f>[5]contrs_3year_adj_extra_stack!A329</f>
        <v>-9.9999999999995898E-5</v>
      </c>
      <c r="D330" s="8">
        <f>[5]contrs_3year_adj_extra_stack!B329</f>
        <v>2.80786347184848E-5</v>
      </c>
      <c r="E330" s="8">
        <f>[5]contrs_3year_adj_extra_stack!C329</f>
        <v>-9.8473816191767605E-5</v>
      </c>
      <c r="F330" s="8">
        <f>[5]contrs_3year_adj_extra_stack!D329</f>
        <v>2.1851723086758701E-5</v>
      </c>
      <c r="G330" s="8">
        <f>[5]contrs_3year_adj_extra_stack!E329</f>
        <v>-4.0883321311459401E-5</v>
      </c>
      <c r="I330" s="1">
        <f t="shared" si="118"/>
        <v>40422</v>
      </c>
      <c r="J330" s="1">
        <f t="shared" si="120"/>
        <v>40437</v>
      </c>
      <c r="K330" s="2">
        <f t="shared" si="121"/>
        <v>9.9999999999995891E-3</v>
      </c>
      <c r="L330">
        <f t="shared" si="122"/>
        <v>-2.8078634718484798E-3</v>
      </c>
      <c r="M330">
        <f t="shared" si="123"/>
        <v>9.8473816191767607E-3</v>
      </c>
      <c r="N330">
        <f t="shared" si="124"/>
        <v>-2.18517230867587E-3</v>
      </c>
      <c r="O330">
        <f t="shared" si="125"/>
        <v>4.0883321311459405E-3</v>
      </c>
      <c r="P330">
        <f t="shared" si="119"/>
        <v>1.0573220302012376E-3</v>
      </c>
      <c r="R330">
        <f t="shared" si="126"/>
        <v>9.9999999999995891E-3</v>
      </c>
      <c r="S330">
        <f t="shared" si="127"/>
        <v>-1.8475615577017257E-3</v>
      </c>
      <c r="T330">
        <f t="shared" si="128"/>
        <v>1.0807683533323516E-2</v>
      </c>
      <c r="U330">
        <f t="shared" si="129"/>
        <v>-1.2248703945291141E-3</v>
      </c>
      <c r="V330">
        <f t="shared" si="130"/>
        <v>5.0486340452926973E-3</v>
      </c>
      <c r="W330">
        <f t="shared" si="131"/>
        <v>-1.9944119421752711E-3</v>
      </c>
      <c r="Y330" s="2" t="b">
        <f t="shared" si="132"/>
        <v>0</v>
      </c>
      <c r="Z330" s="2">
        <f t="shared" si="140"/>
        <v>7</v>
      </c>
      <c r="AA330" s="1">
        <f t="shared" si="133"/>
        <v>40437</v>
      </c>
      <c r="AB330">
        <f t="shared" si="134"/>
        <v>9.9999999999995891E-3</v>
      </c>
      <c r="AC330">
        <f t="shared" si="135"/>
        <v>1.8475615577017257E-3</v>
      </c>
      <c r="AD330">
        <f t="shared" si="136"/>
        <v>1.0807683533323516E-2</v>
      </c>
      <c r="AE330">
        <f t="shared" si="137"/>
        <v>1.2248703945291141E-3</v>
      </c>
      <c r="AF330">
        <f t="shared" si="138"/>
        <v>5.0486340452926973E-3</v>
      </c>
      <c r="AG330">
        <f t="shared" si="139"/>
        <v>1.9944119421752711E-3</v>
      </c>
    </row>
    <row r="331" spans="1:33" x14ac:dyDescent="0.25">
      <c r="A331" t="str">
        <f>'[3]post matched'!$A132</f>
        <v>speech</v>
      </c>
      <c r="B331" s="1">
        <v>40441</v>
      </c>
      <c r="C331" s="8">
        <f>[5]contrs_3year_adj_extra_stack!A330</f>
        <v>-5.9999999999999604E-4</v>
      </c>
      <c r="D331" s="8">
        <f>[5]contrs_3year_adj_extra_stack!B330</f>
        <v>-8.0006348267338599E-5</v>
      </c>
      <c r="E331" s="8">
        <f>[5]contrs_3year_adj_extra_stack!C330</f>
        <v>-5.6957977092227802E-4</v>
      </c>
      <c r="F331" s="8">
        <f>[5]contrs_3year_adj_extra_stack!D330</f>
        <v>1.1301544903563E-5</v>
      </c>
      <c r="G331" s="8">
        <f>[5]contrs_3year_adj_extra_stack!E330</f>
        <v>6.4758753951776505E-7</v>
      </c>
      <c r="I331" s="1">
        <f t="shared" si="118"/>
        <v>40422</v>
      </c>
      <c r="J331" s="1">
        <f t="shared" si="120"/>
        <v>40441</v>
      </c>
      <c r="K331" s="2">
        <f t="shared" si="121"/>
        <v>5.9999999999999602E-2</v>
      </c>
      <c r="L331">
        <f t="shared" si="122"/>
        <v>8.0006348267338597E-3</v>
      </c>
      <c r="M331">
        <f t="shared" si="123"/>
        <v>5.6957977092227802E-2</v>
      </c>
      <c r="N331">
        <f t="shared" si="124"/>
        <v>-1.1301544903563E-3</v>
      </c>
      <c r="O331">
        <f t="shared" si="125"/>
        <v>-6.4758753951776505E-5</v>
      </c>
      <c r="P331">
        <f t="shared" si="119"/>
        <v>-3.7636986746539839E-3</v>
      </c>
      <c r="R331">
        <f t="shared" si="126"/>
        <v>5.9999999999999602E-2</v>
      </c>
      <c r="S331">
        <f t="shared" si="127"/>
        <v>8.9609367408806147E-3</v>
      </c>
      <c r="T331">
        <f t="shared" si="128"/>
        <v>5.7918279006374557E-2</v>
      </c>
      <c r="U331">
        <f t="shared" si="129"/>
        <v>-1.6985257620954401E-4</v>
      </c>
      <c r="V331">
        <f t="shared" si="130"/>
        <v>8.9554316019498006E-4</v>
      </c>
      <c r="W331">
        <f t="shared" si="131"/>
        <v>-6.8154326470304932E-3</v>
      </c>
      <c r="Y331" s="2" t="b">
        <f t="shared" si="132"/>
        <v>0</v>
      </c>
      <c r="Z331" s="2">
        <f t="shared" si="140"/>
        <v>4</v>
      </c>
      <c r="AA331" s="1">
        <f t="shared" si="133"/>
        <v>40441</v>
      </c>
      <c r="AB331">
        <f t="shared" si="134"/>
        <v>5.9999999999999602E-2</v>
      </c>
      <c r="AC331">
        <f t="shared" si="135"/>
        <v>8.9609367408806147E-3</v>
      </c>
      <c r="AD331">
        <f t="shared" si="136"/>
        <v>5.7918279006374557E-2</v>
      </c>
      <c r="AE331">
        <f t="shared" si="137"/>
        <v>1.6985257620954401E-4</v>
      </c>
      <c r="AF331">
        <f t="shared" si="138"/>
        <v>8.9554316019498006E-4</v>
      </c>
      <c r="AG331">
        <f t="shared" si="139"/>
        <v>6.8154326470304932E-3</v>
      </c>
    </row>
    <row r="332" spans="1:33" x14ac:dyDescent="0.25">
      <c r="A332" t="str">
        <f>'[3]post matched'!$A133</f>
        <v>minutes</v>
      </c>
      <c r="B332" s="1">
        <v>40442</v>
      </c>
      <c r="C332" s="8">
        <f>[5]contrs_3year_adj_extra_stack!A331</f>
        <v>2.00000000000006E-4</v>
      </c>
      <c r="D332" s="8">
        <f>[5]contrs_3year_adj_extra_stack!B331</f>
        <v>2.0956880257838199E-5</v>
      </c>
      <c r="E332" s="8">
        <f>[5]contrs_3year_adj_extra_stack!C331</f>
        <v>1.75944399029127E-4</v>
      </c>
      <c r="F332" s="8">
        <f>[5]contrs_3year_adj_extra_stack!D331</f>
        <v>4.2260958369619597E-5</v>
      </c>
      <c r="G332" s="8">
        <f>[5]contrs_3year_adj_extra_stack!E331</f>
        <v>-1.9441398578618901E-6</v>
      </c>
      <c r="I332" s="1">
        <f t="shared" si="118"/>
        <v>40422</v>
      </c>
      <c r="J332" s="1">
        <f t="shared" si="120"/>
        <v>40442</v>
      </c>
      <c r="K332" s="2">
        <f t="shared" si="121"/>
        <v>-2.0000000000000601E-2</v>
      </c>
      <c r="L332">
        <f t="shared" si="122"/>
        <v>-2.09568802578382E-3</v>
      </c>
      <c r="M332">
        <f t="shared" si="123"/>
        <v>-1.7594439902912699E-2</v>
      </c>
      <c r="N332">
        <f t="shared" si="124"/>
        <v>-4.2260958369619598E-3</v>
      </c>
      <c r="O332">
        <f t="shared" si="125"/>
        <v>1.94413985786189E-4</v>
      </c>
      <c r="P332">
        <f t="shared" si="119"/>
        <v>3.7218097798716911E-3</v>
      </c>
      <c r="R332">
        <f t="shared" si="126"/>
        <v>-2.0000000000000601E-2</v>
      </c>
      <c r="S332">
        <f t="shared" si="127"/>
        <v>-1.1353861116370659E-3</v>
      </c>
      <c r="T332">
        <f t="shared" si="128"/>
        <v>-1.6634137988765944E-2</v>
      </c>
      <c r="U332">
        <f t="shared" si="129"/>
        <v>-3.2657939228152039E-3</v>
      </c>
      <c r="V332">
        <f t="shared" si="130"/>
        <v>1.1547158999329456E-3</v>
      </c>
      <c r="W332">
        <f t="shared" si="131"/>
        <v>6.7007580749518228E-4</v>
      </c>
      <c r="Y332" s="2" t="b">
        <f t="shared" si="132"/>
        <v>0</v>
      </c>
      <c r="Z332" s="2">
        <f t="shared" si="140"/>
        <v>1</v>
      </c>
      <c r="AA332" s="1">
        <f t="shared" si="133"/>
        <v>40442</v>
      </c>
      <c r="AB332">
        <f t="shared" si="134"/>
        <v>2.0000000000000601E-2</v>
      </c>
      <c r="AC332">
        <f t="shared" si="135"/>
        <v>1.1353861116370659E-3</v>
      </c>
      <c r="AD332">
        <f t="shared" si="136"/>
        <v>1.6634137988765944E-2</v>
      </c>
      <c r="AE332">
        <f t="shared" si="137"/>
        <v>3.2657939228152039E-3</v>
      </c>
      <c r="AF332">
        <f t="shared" si="138"/>
        <v>1.1547158999329456E-3</v>
      </c>
      <c r="AG332">
        <f t="shared" si="139"/>
        <v>6.7007580749518228E-4</v>
      </c>
    </row>
    <row r="333" spans="1:33" x14ac:dyDescent="0.25">
      <c r="A333" t="str">
        <f>'[3]post matched'!$A134</f>
        <v>speech</v>
      </c>
      <c r="B333" s="1">
        <v>40459</v>
      </c>
      <c r="C333" s="8">
        <f>[5]contrs_3year_adj_extra_stack!A332</f>
        <v>-3.0000000000000198E-4</v>
      </c>
      <c r="D333" s="8">
        <f>[5]contrs_3year_adj_extra_stack!B332</f>
        <v>1.00218346881473E-4</v>
      </c>
      <c r="E333" s="8">
        <f>[5]contrs_3year_adj_extra_stack!C332</f>
        <v>-2.04065583899706E-4</v>
      </c>
      <c r="F333" s="8">
        <f>[5]contrs_3year_adj_extra_stack!D332</f>
        <v>-3.7609288114251802E-5</v>
      </c>
      <c r="G333" s="8">
        <f>[5]contrs_3year_adj_extra_stack!E332</f>
        <v>-6.3307677571375494E-5</v>
      </c>
      <c r="I333" s="1">
        <f t="shared" si="118"/>
        <v>40452</v>
      </c>
      <c r="J333" s="1">
        <f t="shared" si="120"/>
        <v>40459</v>
      </c>
      <c r="K333" s="2">
        <f t="shared" si="121"/>
        <v>3.0000000000000197E-2</v>
      </c>
      <c r="L333">
        <f t="shared" si="122"/>
        <v>-1.00218346881473E-2</v>
      </c>
      <c r="M333">
        <f t="shared" si="123"/>
        <v>2.0406558389970599E-2</v>
      </c>
      <c r="N333">
        <f t="shared" si="124"/>
        <v>3.7609288114251803E-3</v>
      </c>
      <c r="O333">
        <f t="shared" si="125"/>
        <v>6.3307677571375499E-3</v>
      </c>
      <c r="P333">
        <f t="shared" si="119"/>
        <v>9.5235797296141667E-3</v>
      </c>
      <c r="R333">
        <f t="shared" si="126"/>
        <v>3.0000000000000197E-2</v>
      </c>
      <c r="S333">
        <f t="shared" si="127"/>
        <v>-9.0615327740005448E-3</v>
      </c>
      <c r="T333">
        <f t="shared" si="128"/>
        <v>2.1366860304117354E-2</v>
      </c>
      <c r="U333">
        <f t="shared" si="129"/>
        <v>4.7212307255719366E-3</v>
      </c>
      <c r="V333">
        <f t="shared" si="130"/>
        <v>7.2910696712843066E-3</v>
      </c>
      <c r="W333">
        <f t="shared" si="131"/>
        <v>6.4718457572376584E-3</v>
      </c>
      <c r="Y333" s="2" t="b">
        <f t="shared" si="132"/>
        <v>0</v>
      </c>
      <c r="Z333" s="2">
        <f t="shared" si="140"/>
        <v>17</v>
      </c>
      <c r="AA333" s="1">
        <f t="shared" si="133"/>
        <v>40459</v>
      </c>
      <c r="AB333">
        <f t="shared" si="134"/>
        <v>3.0000000000000197E-2</v>
      </c>
      <c r="AC333">
        <f t="shared" si="135"/>
        <v>9.0615327740005448E-3</v>
      </c>
      <c r="AD333">
        <f t="shared" si="136"/>
        <v>2.1366860304117354E-2</v>
      </c>
      <c r="AE333">
        <f t="shared" si="137"/>
        <v>4.7212307255719366E-3</v>
      </c>
      <c r="AF333">
        <f t="shared" si="138"/>
        <v>7.2910696712843066E-3</v>
      </c>
      <c r="AG333">
        <f t="shared" si="139"/>
        <v>6.4718457572376584E-3</v>
      </c>
    </row>
    <row r="334" spans="1:33" x14ac:dyDescent="0.25">
      <c r="A334" t="str">
        <f>'[3]post matched'!$A135</f>
        <v>minutes</v>
      </c>
      <c r="B334" s="1">
        <v>40470</v>
      </c>
      <c r="C334" s="8">
        <f>[5]contrs_3year_adj_extra_stack!A333</f>
        <v>0</v>
      </c>
      <c r="D334" s="8">
        <f>[5]contrs_3year_adj_extra_stack!B333</f>
        <v>7.9151676160294796E-6</v>
      </c>
      <c r="E334" s="8">
        <f>[5]contrs_3year_adj_extra_stack!C333</f>
        <v>-1.17815557153512E-4</v>
      </c>
      <c r="F334" s="8">
        <f>[5]contrs_3year_adj_extra_stack!D333</f>
        <v>1.5072497037275901E-4</v>
      </c>
      <c r="G334" s="8">
        <f>[5]contrs_3year_adj_extra_stack!E333</f>
        <v>-2.6348025961349501E-5</v>
      </c>
      <c r="I334" s="1">
        <f t="shared" ref="I334:I397" si="141">EOMONTH(J334,-1)+1</f>
        <v>40452</v>
      </c>
      <c r="J334" s="1">
        <f t="shared" si="120"/>
        <v>40470</v>
      </c>
      <c r="K334" s="2">
        <f t="shared" si="121"/>
        <v>0</v>
      </c>
      <c r="L334">
        <f t="shared" si="122"/>
        <v>-7.9151676160294795E-4</v>
      </c>
      <c r="M334">
        <f t="shared" si="123"/>
        <v>1.1781555715351201E-2</v>
      </c>
      <c r="N334">
        <f t="shared" si="124"/>
        <v>-1.5072497037275902E-2</v>
      </c>
      <c r="O334">
        <f t="shared" si="125"/>
        <v>2.6348025961349499E-3</v>
      </c>
      <c r="P334">
        <f t="shared" ref="P334:P397" si="142">K334-L334-M334-N334-O334</f>
        <v>1.4476554873926991E-3</v>
      </c>
      <c r="R334">
        <f t="shared" si="126"/>
        <v>0</v>
      </c>
      <c r="S334">
        <f t="shared" si="127"/>
        <v>1.6878515254380633E-4</v>
      </c>
      <c r="T334">
        <f t="shared" si="128"/>
        <v>1.2741857629497956E-2</v>
      </c>
      <c r="U334">
        <f t="shared" si="129"/>
        <v>-1.4112195123129145E-2</v>
      </c>
      <c r="V334">
        <f t="shared" si="130"/>
        <v>3.5951045102817067E-3</v>
      </c>
      <c r="W334">
        <f t="shared" si="131"/>
        <v>-1.6040784849838097E-3</v>
      </c>
      <c r="Y334" s="2" t="b">
        <f t="shared" si="132"/>
        <v>0</v>
      </c>
      <c r="Z334" s="2">
        <f t="shared" si="140"/>
        <v>11</v>
      </c>
      <c r="AA334" s="1">
        <f t="shared" si="133"/>
        <v>40470</v>
      </c>
      <c r="AB334">
        <f t="shared" si="134"/>
        <v>0</v>
      </c>
      <c r="AC334">
        <f t="shared" si="135"/>
        <v>1.6878515254380633E-4</v>
      </c>
      <c r="AD334">
        <f t="shared" si="136"/>
        <v>1.2741857629497956E-2</v>
      </c>
      <c r="AE334">
        <f t="shared" si="137"/>
        <v>1.4112195123129145E-2</v>
      </c>
      <c r="AF334">
        <f t="shared" si="138"/>
        <v>3.5951045102817067E-3</v>
      </c>
      <c r="AG334">
        <f t="shared" si="139"/>
        <v>1.6040784849838097E-3</v>
      </c>
    </row>
    <row r="335" spans="1:33" x14ac:dyDescent="0.25">
      <c r="A335" t="str">
        <f>'[3]post matched'!$A136</f>
        <v>speech</v>
      </c>
      <c r="B335" s="1">
        <v>40471</v>
      </c>
      <c r="C335" s="8">
        <f>[5]contrs_3year_adj_extra_stack!A334</f>
        <v>-1.00000000000003E-4</v>
      </c>
      <c r="D335" s="8">
        <f>[5]contrs_3year_adj_extra_stack!B334</f>
        <v>1.9866217678988501E-5</v>
      </c>
      <c r="E335" s="8">
        <f>[5]contrs_3year_adj_extra_stack!C334</f>
        <v>-4.0875123294029897E-5</v>
      </c>
      <c r="F335" s="8">
        <f>[5]contrs_3year_adj_extra_stack!D334</f>
        <v>-1.23904461744834E-5</v>
      </c>
      <c r="G335" s="8">
        <f>[5]contrs_3year_adj_extra_stack!E334</f>
        <v>-1.8328321531155201E-5</v>
      </c>
      <c r="I335" s="1">
        <f t="shared" si="141"/>
        <v>40452</v>
      </c>
      <c r="J335" s="1">
        <f t="shared" si="120"/>
        <v>40471</v>
      </c>
      <c r="K335" s="2">
        <f t="shared" si="121"/>
        <v>1.00000000000003E-2</v>
      </c>
      <c r="L335">
        <f t="shared" si="122"/>
        <v>-1.98662176789885E-3</v>
      </c>
      <c r="M335">
        <f t="shared" si="123"/>
        <v>4.0875123294029899E-3</v>
      </c>
      <c r="N335">
        <f t="shared" si="124"/>
        <v>1.23904461744834E-3</v>
      </c>
      <c r="O335">
        <f t="shared" si="125"/>
        <v>1.83283215311552E-3</v>
      </c>
      <c r="P335">
        <f t="shared" si="142"/>
        <v>4.8272326679323014E-3</v>
      </c>
      <c r="R335">
        <f t="shared" si="126"/>
        <v>1.00000000000003E-2</v>
      </c>
      <c r="S335">
        <f t="shared" si="127"/>
        <v>-1.0263198537520959E-3</v>
      </c>
      <c r="T335">
        <f t="shared" si="128"/>
        <v>5.0478142435497458E-3</v>
      </c>
      <c r="U335">
        <f t="shared" si="129"/>
        <v>2.1993465315950961E-3</v>
      </c>
      <c r="V335">
        <f t="shared" si="130"/>
        <v>2.7931340672622765E-3</v>
      </c>
      <c r="W335">
        <f t="shared" si="131"/>
        <v>1.7754986955557926E-3</v>
      </c>
      <c r="Y335" s="2" t="b">
        <f t="shared" si="132"/>
        <v>0</v>
      </c>
      <c r="Z335" s="2">
        <f t="shared" si="140"/>
        <v>1</v>
      </c>
      <c r="AA335" s="1">
        <f t="shared" si="133"/>
        <v>40471</v>
      </c>
      <c r="AB335">
        <f t="shared" si="134"/>
        <v>1.00000000000003E-2</v>
      </c>
      <c r="AC335">
        <f t="shared" si="135"/>
        <v>1.0263198537520959E-3</v>
      </c>
      <c r="AD335">
        <f t="shared" si="136"/>
        <v>5.0478142435497458E-3</v>
      </c>
      <c r="AE335">
        <f t="shared" si="137"/>
        <v>2.1993465315950961E-3</v>
      </c>
      <c r="AF335">
        <f t="shared" si="138"/>
        <v>2.7931340672622765E-3</v>
      </c>
      <c r="AG335">
        <f t="shared" si="139"/>
        <v>1.7754986955557926E-3</v>
      </c>
    </row>
    <row r="336" spans="1:33" x14ac:dyDescent="0.25">
      <c r="A336" t="str">
        <f>'[3]post matched'!$A137</f>
        <v>speech</v>
      </c>
      <c r="B336" s="1">
        <v>40476</v>
      </c>
      <c r="C336" s="8">
        <f>[5]contrs_3year_adj_extra_stack!A335</f>
        <v>-5.0000000000000001E-4</v>
      </c>
      <c r="D336" s="8">
        <f>[5]contrs_3year_adj_extra_stack!B335</f>
        <v>-8.3770966078467501E-5</v>
      </c>
      <c r="E336" s="8">
        <f>[5]contrs_3year_adj_extra_stack!C335</f>
        <v>-3.4892648388005403E-4</v>
      </c>
      <c r="F336" s="8">
        <f>[5]contrs_3year_adj_extra_stack!D335</f>
        <v>-2.1590798873471002E-5</v>
      </c>
      <c r="G336" s="8">
        <f>[5]contrs_3year_adj_extra_stack!E335</f>
        <v>-1.6637448945395599E-5</v>
      </c>
      <c r="I336" s="1">
        <f t="shared" si="141"/>
        <v>40452</v>
      </c>
      <c r="J336" s="1">
        <f t="shared" si="120"/>
        <v>40476</v>
      </c>
      <c r="K336" s="2">
        <f t="shared" si="121"/>
        <v>0.05</v>
      </c>
      <c r="L336">
        <f t="shared" si="122"/>
        <v>8.3770966078467509E-3</v>
      </c>
      <c r="M336">
        <f t="shared" si="123"/>
        <v>3.4892648388005404E-2</v>
      </c>
      <c r="N336">
        <f t="shared" si="124"/>
        <v>2.1590798873471003E-3</v>
      </c>
      <c r="O336">
        <f t="shared" si="125"/>
        <v>1.66374489453956E-3</v>
      </c>
      <c r="P336">
        <f t="shared" si="142"/>
        <v>2.9074302222611864E-3</v>
      </c>
      <c r="R336">
        <f t="shared" si="126"/>
        <v>0.05</v>
      </c>
      <c r="S336">
        <f t="shared" si="127"/>
        <v>9.3373985219935059E-3</v>
      </c>
      <c r="T336">
        <f t="shared" si="128"/>
        <v>3.5852950302152159E-2</v>
      </c>
      <c r="U336">
        <f t="shared" si="129"/>
        <v>3.1193818014938562E-3</v>
      </c>
      <c r="V336">
        <f t="shared" si="130"/>
        <v>2.6240468086863164E-3</v>
      </c>
      <c r="W336">
        <f t="shared" si="131"/>
        <v>-1.4430375011532243E-4</v>
      </c>
      <c r="Y336" s="2" t="b">
        <f t="shared" si="132"/>
        <v>0</v>
      </c>
      <c r="Z336" s="2">
        <f t="shared" si="140"/>
        <v>5</v>
      </c>
      <c r="AA336" s="1">
        <f t="shared" si="133"/>
        <v>40476</v>
      </c>
      <c r="AB336">
        <f t="shared" si="134"/>
        <v>0.05</v>
      </c>
      <c r="AC336">
        <f t="shared" si="135"/>
        <v>9.3373985219935059E-3</v>
      </c>
      <c r="AD336">
        <f t="shared" si="136"/>
        <v>3.5852950302152159E-2</v>
      </c>
      <c r="AE336">
        <f t="shared" si="137"/>
        <v>3.1193818014938562E-3</v>
      </c>
      <c r="AF336">
        <f t="shared" si="138"/>
        <v>2.6240468086863164E-3</v>
      </c>
      <c r="AG336">
        <f t="shared" si="139"/>
        <v>1.4430375011532243E-4</v>
      </c>
    </row>
    <row r="337" spans="1:33" x14ac:dyDescent="0.25">
      <c r="A337" t="str">
        <f>'[3]post matched'!$A138</f>
        <v>smp</v>
      </c>
      <c r="B337" s="1">
        <v>40487</v>
      </c>
      <c r="C337" s="8">
        <f>[5]contrs_3year_adj_extra_stack!A336</f>
        <v>2.00000000000006E-4</v>
      </c>
      <c r="D337" s="8">
        <f>[5]contrs_3year_adj_extra_stack!B336</f>
        <v>1.04293858784296E-5</v>
      </c>
      <c r="E337" s="8">
        <f>[5]contrs_3year_adj_extra_stack!C336</f>
        <v>1.3362885251421699E-4</v>
      </c>
      <c r="F337" s="8">
        <f>[5]contrs_3year_adj_extra_stack!D336</f>
        <v>3.9630605592034302E-6</v>
      </c>
      <c r="G337" s="8">
        <f>[5]contrs_3year_adj_extra_stack!E336</f>
        <v>9.2233860216401402E-5</v>
      </c>
      <c r="I337" s="1">
        <f t="shared" si="141"/>
        <v>40483</v>
      </c>
      <c r="J337" s="1">
        <f t="shared" si="120"/>
        <v>40487</v>
      </c>
      <c r="K337" s="2">
        <f t="shared" si="121"/>
        <v>-2.0000000000000601E-2</v>
      </c>
      <c r="L337">
        <f t="shared" si="122"/>
        <v>-1.0429385878429601E-3</v>
      </c>
      <c r="M337">
        <f t="shared" si="123"/>
        <v>-1.3362885251421699E-2</v>
      </c>
      <c r="N337">
        <f t="shared" si="124"/>
        <v>-3.9630605592034303E-4</v>
      </c>
      <c r="O337">
        <f t="shared" si="125"/>
        <v>-9.2233860216401394E-3</v>
      </c>
      <c r="P337">
        <f t="shared" si="142"/>
        <v>4.0255159168245394E-3</v>
      </c>
      <c r="R337">
        <f t="shared" si="126"/>
        <v>-2.0000000000000601E-2</v>
      </c>
      <c r="S337">
        <f t="shared" si="127"/>
        <v>-8.2636673696205782E-5</v>
      </c>
      <c r="T337">
        <f t="shared" si="128"/>
        <v>-1.2402583337274944E-2</v>
      </c>
      <c r="U337">
        <f t="shared" si="129"/>
        <v>5.6399585822641297E-4</v>
      </c>
      <c r="V337">
        <f t="shared" si="130"/>
        <v>-8.2630841074933827E-3</v>
      </c>
      <c r="W337">
        <f t="shared" si="131"/>
        <v>9.7378194444803058E-4</v>
      </c>
      <c r="Y337" s="2" t="b">
        <f t="shared" si="132"/>
        <v>0</v>
      </c>
      <c r="Z337" s="2">
        <f t="shared" si="140"/>
        <v>11</v>
      </c>
      <c r="AA337" s="1">
        <f t="shared" si="133"/>
        <v>40487</v>
      </c>
      <c r="AB337">
        <f t="shared" si="134"/>
        <v>2.0000000000000601E-2</v>
      </c>
      <c r="AC337">
        <f t="shared" si="135"/>
        <v>8.2636673696205782E-5</v>
      </c>
      <c r="AD337">
        <f t="shared" si="136"/>
        <v>1.2402583337274944E-2</v>
      </c>
      <c r="AE337">
        <f t="shared" si="137"/>
        <v>5.6399585822641297E-4</v>
      </c>
      <c r="AF337">
        <f t="shared" si="138"/>
        <v>8.2630841074933827E-3</v>
      </c>
      <c r="AG337">
        <f t="shared" si="139"/>
        <v>9.7378194444803058E-4</v>
      </c>
    </row>
    <row r="338" spans="1:33" x14ac:dyDescent="0.25">
      <c r="A338" t="str">
        <f>'[3]post matched'!$A139</f>
        <v>minutes</v>
      </c>
      <c r="B338" s="1">
        <v>40498</v>
      </c>
      <c r="C338" s="8">
        <f>[5]contrs_3year_adj_extra_stack!A337</f>
        <v>1.9999999999999901E-4</v>
      </c>
      <c r="D338" s="8">
        <f>[5]contrs_3year_adj_extra_stack!B337</f>
        <v>3.0429721342566699E-5</v>
      </c>
      <c r="E338" s="8">
        <f>[5]contrs_3year_adj_extra_stack!C337</f>
        <v>5.6058600503748497E-5</v>
      </c>
      <c r="F338" s="8">
        <f>[5]contrs_3year_adj_extra_stack!D337</f>
        <v>1.11543433687068E-4</v>
      </c>
      <c r="G338" s="8">
        <f>[5]contrs_3year_adj_extra_stack!E337</f>
        <v>7.0940350564578504E-6</v>
      </c>
      <c r="I338" s="1">
        <f t="shared" si="141"/>
        <v>40483</v>
      </c>
      <c r="J338" s="1">
        <f t="shared" si="120"/>
        <v>40498</v>
      </c>
      <c r="K338" s="2">
        <f t="shared" si="121"/>
        <v>-1.99999999999999E-2</v>
      </c>
      <c r="L338">
        <f t="shared" si="122"/>
        <v>-3.0429721342566697E-3</v>
      </c>
      <c r="M338">
        <f t="shared" si="123"/>
        <v>-5.60586005037485E-3</v>
      </c>
      <c r="N338">
        <f t="shared" si="124"/>
        <v>-1.11543433687068E-2</v>
      </c>
      <c r="O338">
        <f t="shared" si="125"/>
        <v>-7.0940350564578506E-4</v>
      </c>
      <c r="P338">
        <f t="shared" si="142"/>
        <v>5.1257905898420585E-4</v>
      </c>
      <c r="R338">
        <f t="shared" si="126"/>
        <v>-1.99999999999999E-2</v>
      </c>
      <c r="S338">
        <f t="shared" si="127"/>
        <v>-2.0826702201099155E-3</v>
      </c>
      <c r="T338">
        <f t="shared" si="128"/>
        <v>-4.6455581362280941E-3</v>
      </c>
      <c r="U338">
        <f t="shared" si="129"/>
        <v>-1.0194041454560043E-2</v>
      </c>
      <c r="V338">
        <f t="shared" si="130"/>
        <v>2.5089840850097149E-4</v>
      </c>
      <c r="W338">
        <f t="shared" si="131"/>
        <v>-2.5391549133923028E-3</v>
      </c>
      <c r="Y338" s="2" t="b">
        <f t="shared" si="132"/>
        <v>0</v>
      </c>
      <c r="Z338" s="2">
        <f t="shared" si="140"/>
        <v>11</v>
      </c>
      <c r="AA338" s="1">
        <f t="shared" si="133"/>
        <v>40498</v>
      </c>
      <c r="AB338">
        <f t="shared" si="134"/>
        <v>1.99999999999999E-2</v>
      </c>
      <c r="AC338">
        <f t="shared" si="135"/>
        <v>2.0826702201099155E-3</v>
      </c>
      <c r="AD338">
        <f t="shared" si="136"/>
        <v>4.6455581362280941E-3</v>
      </c>
      <c r="AE338">
        <f t="shared" si="137"/>
        <v>1.0194041454560043E-2</v>
      </c>
      <c r="AF338">
        <f t="shared" si="138"/>
        <v>2.5089840850097149E-4</v>
      </c>
      <c r="AG338">
        <f t="shared" si="139"/>
        <v>2.5391549133923028E-3</v>
      </c>
    </row>
    <row r="339" spans="1:33" x14ac:dyDescent="0.25">
      <c r="A339" t="str">
        <f>'[3]post matched'!$A140</f>
        <v>speech</v>
      </c>
      <c r="B339" s="1">
        <v>40508</v>
      </c>
      <c r="C339" s="8">
        <f>[5]contrs_3year_adj_extra_stack!A338</f>
        <v>5.0000000000000001E-4</v>
      </c>
      <c r="D339" s="8">
        <f>[5]contrs_3year_adj_extra_stack!B338</f>
        <v>1.1385855543466801E-5</v>
      </c>
      <c r="E339" s="8">
        <f>[5]contrs_3year_adj_extra_stack!C338</f>
        <v>4.9114838579305403E-4</v>
      </c>
      <c r="F339" s="8">
        <f>[5]contrs_3year_adj_extra_stack!D338</f>
        <v>-5.31187817095097E-5</v>
      </c>
      <c r="G339" s="8">
        <f>[5]contrs_3year_adj_extra_stack!E338</f>
        <v>1.11053039403089E-4</v>
      </c>
      <c r="I339" s="1">
        <f t="shared" si="141"/>
        <v>40483</v>
      </c>
      <c r="J339" s="1">
        <f t="shared" si="120"/>
        <v>40508</v>
      </c>
      <c r="K339" s="2">
        <f t="shared" si="121"/>
        <v>-0.05</v>
      </c>
      <c r="L339">
        <f t="shared" si="122"/>
        <v>-1.13858555434668E-3</v>
      </c>
      <c r="M339">
        <f t="shared" si="123"/>
        <v>-4.9114838579305403E-2</v>
      </c>
      <c r="N339">
        <f t="shared" si="124"/>
        <v>5.3118781709509703E-3</v>
      </c>
      <c r="O339">
        <f t="shared" si="125"/>
        <v>-1.1105303940308899E-2</v>
      </c>
      <c r="P339">
        <f t="shared" si="142"/>
        <v>6.0468499030100062E-3</v>
      </c>
      <c r="R339">
        <f t="shared" si="126"/>
        <v>-0.05</v>
      </c>
      <c r="S339">
        <f t="shared" si="127"/>
        <v>-1.7828364019992573E-4</v>
      </c>
      <c r="T339">
        <f t="shared" si="128"/>
        <v>-4.8154536665158648E-2</v>
      </c>
      <c r="U339">
        <f t="shared" si="129"/>
        <v>6.2721800850977262E-3</v>
      </c>
      <c r="V339">
        <f t="shared" si="130"/>
        <v>-1.0145002026162142E-2</v>
      </c>
      <c r="W339">
        <f t="shared" si="131"/>
        <v>2.9951159306334974E-3</v>
      </c>
      <c r="Y339" s="2" t="b">
        <f t="shared" si="132"/>
        <v>0</v>
      </c>
      <c r="Z339" s="2">
        <f t="shared" si="140"/>
        <v>10</v>
      </c>
      <c r="AA339" s="1">
        <f t="shared" si="133"/>
        <v>40508</v>
      </c>
      <c r="AB339">
        <f t="shared" si="134"/>
        <v>0.05</v>
      </c>
      <c r="AC339">
        <f t="shared" si="135"/>
        <v>1.7828364019992573E-4</v>
      </c>
      <c r="AD339">
        <f t="shared" si="136"/>
        <v>4.8154536665158648E-2</v>
      </c>
      <c r="AE339">
        <f t="shared" si="137"/>
        <v>6.2721800850977262E-3</v>
      </c>
      <c r="AF339">
        <f t="shared" si="138"/>
        <v>1.0145002026162142E-2</v>
      </c>
      <c r="AG339">
        <f t="shared" si="139"/>
        <v>2.9951159306334974E-3</v>
      </c>
    </row>
    <row r="340" spans="1:33" x14ac:dyDescent="0.25">
      <c r="A340" t="str">
        <f>'[3]post matched'!$A141</f>
        <v>speech</v>
      </c>
      <c r="B340" s="1">
        <v>40512</v>
      </c>
      <c r="C340" s="8">
        <f>[5]contrs_3year_adj_extra_stack!A339</f>
        <v>1.9999999999999901E-4</v>
      </c>
      <c r="D340" s="8">
        <f>[5]contrs_3year_adj_extra_stack!B339</f>
        <v>-2.16543707596287E-5</v>
      </c>
      <c r="E340" s="8">
        <f>[5]contrs_3year_adj_extra_stack!C339</f>
        <v>1.7518579642653999E-4</v>
      </c>
      <c r="F340" s="8">
        <f>[5]contrs_3year_adj_extra_stack!D339</f>
        <v>-5.3961623564328299E-6</v>
      </c>
      <c r="G340" s="8">
        <f>[5]contrs_3year_adj_extra_stack!E339</f>
        <v>8.9534591812507393E-5</v>
      </c>
      <c r="I340" s="1">
        <f t="shared" si="141"/>
        <v>40483</v>
      </c>
      <c r="J340" s="1">
        <f t="shared" si="120"/>
        <v>40512</v>
      </c>
      <c r="K340" s="2">
        <f t="shared" si="121"/>
        <v>-1.99999999999999E-2</v>
      </c>
      <c r="L340">
        <f t="shared" si="122"/>
        <v>2.1654370759628702E-3</v>
      </c>
      <c r="M340">
        <f t="shared" si="123"/>
        <v>-1.7518579642653999E-2</v>
      </c>
      <c r="N340">
        <f t="shared" si="124"/>
        <v>5.3961623564328302E-4</v>
      </c>
      <c r="O340">
        <f t="shared" si="125"/>
        <v>-8.9534591812507388E-3</v>
      </c>
      <c r="P340">
        <f t="shared" si="142"/>
        <v>3.766985512298684E-3</v>
      </c>
      <c r="R340">
        <f t="shared" si="126"/>
        <v>-1.99999999999999E-2</v>
      </c>
      <c r="S340">
        <f t="shared" si="127"/>
        <v>3.1257389901096244E-3</v>
      </c>
      <c r="T340">
        <f t="shared" si="128"/>
        <v>-1.6558277728507244E-2</v>
      </c>
      <c r="U340">
        <f t="shared" si="129"/>
        <v>1.4999181497900391E-3</v>
      </c>
      <c r="V340">
        <f t="shared" si="130"/>
        <v>-7.993157267103982E-3</v>
      </c>
      <c r="W340">
        <f t="shared" si="131"/>
        <v>7.1525153992217519E-4</v>
      </c>
      <c r="Y340" s="2" t="b">
        <f t="shared" si="132"/>
        <v>0</v>
      </c>
      <c r="Z340" s="2">
        <f t="shared" si="140"/>
        <v>4</v>
      </c>
      <c r="AA340" s="1">
        <f t="shared" si="133"/>
        <v>40512</v>
      </c>
      <c r="AB340">
        <f t="shared" si="134"/>
        <v>1.99999999999999E-2</v>
      </c>
      <c r="AC340">
        <f t="shared" si="135"/>
        <v>3.1257389901096244E-3</v>
      </c>
      <c r="AD340">
        <f t="shared" si="136"/>
        <v>1.6558277728507244E-2</v>
      </c>
      <c r="AE340">
        <f t="shared" si="137"/>
        <v>1.4999181497900391E-3</v>
      </c>
      <c r="AF340">
        <f t="shared" si="138"/>
        <v>7.993157267103982E-3</v>
      </c>
      <c r="AG340">
        <f t="shared" si="139"/>
        <v>7.1525153992217519E-4</v>
      </c>
    </row>
    <row r="341" spans="1:33" x14ac:dyDescent="0.25">
      <c r="A341" t="str">
        <f>'[3]post matched'!$A142</f>
        <v>speech</v>
      </c>
      <c r="B341" s="1">
        <v>40522</v>
      </c>
      <c r="C341" s="8">
        <f>[5]contrs_3year_adj_extra_stack!A340</f>
        <v>0</v>
      </c>
      <c r="D341" s="8">
        <f>[5]contrs_3year_adj_extra_stack!B340</f>
        <v>3.1411467263695999E-5</v>
      </c>
      <c r="E341" s="8">
        <f>[5]contrs_3year_adj_extra_stack!C340</f>
        <v>-6.8280640151202802E-5</v>
      </c>
      <c r="F341" s="8">
        <f>[5]contrs_3year_adj_extra_stack!D340</f>
        <v>2.41292517369335E-5</v>
      </c>
      <c r="G341" s="8">
        <f>[5]contrs_3year_adj_extra_stack!E340</f>
        <v>3.8639692181139697E-5</v>
      </c>
      <c r="I341" s="1">
        <f t="shared" si="141"/>
        <v>40513</v>
      </c>
      <c r="J341" s="1">
        <f t="shared" si="120"/>
        <v>40522</v>
      </c>
      <c r="K341" s="2">
        <f t="shared" si="121"/>
        <v>0</v>
      </c>
      <c r="L341">
        <f t="shared" si="122"/>
        <v>-3.1411467263695999E-3</v>
      </c>
      <c r="M341">
        <f t="shared" si="123"/>
        <v>6.82806401512028E-3</v>
      </c>
      <c r="N341">
        <f t="shared" si="124"/>
        <v>-2.4129251736933499E-3</v>
      </c>
      <c r="O341">
        <f t="shared" si="125"/>
        <v>-3.8639692181139697E-3</v>
      </c>
      <c r="P341">
        <f t="shared" si="142"/>
        <v>2.5899771030566394E-3</v>
      </c>
      <c r="R341">
        <f t="shared" si="126"/>
        <v>0</v>
      </c>
      <c r="S341">
        <f t="shared" si="127"/>
        <v>-2.1808448122228458E-3</v>
      </c>
      <c r="T341">
        <f t="shared" si="128"/>
        <v>7.7883659292670359E-3</v>
      </c>
      <c r="U341">
        <f t="shared" si="129"/>
        <v>-1.452623259546594E-3</v>
      </c>
      <c r="V341">
        <f t="shared" si="130"/>
        <v>-2.9036673039672129E-3</v>
      </c>
      <c r="W341">
        <f t="shared" si="131"/>
        <v>-4.6175686931986936E-4</v>
      </c>
      <c r="Y341" s="2" t="b">
        <f t="shared" si="132"/>
        <v>0</v>
      </c>
      <c r="Z341" s="2">
        <f t="shared" si="140"/>
        <v>10</v>
      </c>
      <c r="AA341" s="1">
        <f t="shared" si="133"/>
        <v>40522</v>
      </c>
      <c r="AB341">
        <f t="shared" si="134"/>
        <v>0</v>
      </c>
      <c r="AC341">
        <f t="shared" si="135"/>
        <v>2.1808448122228458E-3</v>
      </c>
      <c r="AD341">
        <f t="shared" si="136"/>
        <v>7.7883659292670359E-3</v>
      </c>
      <c r="AE341">
        <f t="shared" si="137"/>
        <v>1.452623259546594E-3</v>
      </c>
      <c r="AF341">
        <f t="shared" si="138"/>
        <v>2.9036673039672129E-3</v>
      </c>
      <c r="AG341">
        <f t="shared" si="139"/>
        <v>4.6175686931986936E-4</v>
      </c>
    </row>
    <row r="342" spans="1:33" x14ac:dyDescent="0.25">
      <c r="A342" t="str">
        <f>'[3]post matched'!$A143</f>
        <v>speech</v>
      </c>
      <c r="B342" s="1">
        <v>40527</v>
      </c>
      <c r="C342" s="8">
        <f>[5]contrs_3year_adj_extra_stack!A341</f>
        <v>9.9999999999995898E-5</v>
      </c>
      <c r="D342" s="8">
        <f>[5]contrs_3year_adj_extra_stack!B341</f>
        <v>-2.9448655770754701E-6</v>
      </c>
      <c r="E342" s="8">
        <f>[5]contrs_3year_adj_extra_stack!C341</f>
        <v>1.5810976385737601E-5</v>
      </c>
      <c r="F342" s="8">
        <f>[5]contrs_3year_adj_extra_stack!D341</f>
        <v>5.8562423913806997E-5</v>
      </c>
      <c r="G342" s="8">
        <f>[5]contrs_3year_adj_extra_stack!E341</f>
        <v>1.2361563621933E-5</v>
      </c>
      <c r="I342" s="1">
        <f t="shared" si="141"/>
        <v>40513</v>
      </c>
      <c r="J342" s="1">
        <f t="shared" si="120"/>
        <v>40527</v>
      </c>
      <c r="K342" s="2">
        <f t="shared" si="121"/>
        <v>-9.9999999999995891E-3</v>
      </c>
      <c r="L342">
        <f t="shared" si="122"/>
        <v>2.9448655770754703E-4</v>
      </c>
      <c r="M342">
        <f t="shared" si="123"/>
        <v>-1.5810976385737601E-3</v>
      </c>
      <c r="N342">
        <f t="shared" si="124"/>
        <v>-5.8562423913806998E-3</v>
      </c>
      <c r="O342">
        <f t="shared" si="125"/>
        <v>-1.2361563621933001E-3</v>
      </c>
      <c r="P342">
        <f t="shared" si="142"/>
        <v>-1.6209901655593762E-3</v>
      </c>
      <c r="R342">
        <f t="shared" si="126"/>
        <v>-9.9999999999995891E-3</v>
      </c>
      <c r="S342">
        <f t="shared" si="127"/>
        <v>1.2547884718543012E-3</v>
      </c>
      <c r="T342">
        <f t="shared" si="128"/>
        <v>-6.2079572442700433E-4</v>
      </c>
      <c r="U342">
        <f t="shared" si="129"/>
        <v>-4.8959404772339439E-3</v>
      </c>
      <c r="V342">
        <f t="shared" si="130"/>
        <v>-2.7585444804654352E-4</v>
      </c>
      <c r="W342">
        <f t="shared" si="131"/>
        <v>-4.6727241379358846E-3</v>
      </c>
      <c r="Y342" s="2" t="b">
        <f t="shared" si="132"/>
        <v>0</v>
      </c>
      <c r="Z342" s="2">
        <f t="shared" si="140"/>
        <v>5</v>
      </c>
      <c r="AA342" s="1">
        <f t="shared" si="133"/>
        <v>40527</v>
      </c>
      <c r="AB342">
        <f t="shared" si="134"/>
        <v>9.9999999999995891E-3</v>
      </c>
      <c r="AC342">
        <f t="shared" si="135"/>
        <v>1.2547884718543012E-3</v>
      </c>
      <c r="AD342">
        <f t="shared" si="136"/>
        <v>6.2079572442700433E-4</v>
      </c>
      <c r="AE342">
        <f t="shared" si="137"/>
        <v>4.8959404772339439E-3</v>
      </c>
      <c r="AF342">
        <f t="shared" si="138"/>
        <v>2.7585444804654352E-4</v>
      </c>
      <c r="AG342">
        <f t="shared" si="139"/>
        <v>4.6727241379358846E-3</v>
      </c>
    </row>
    <row r="343" spans="1:33" x14ac:dyDescent="0.25">
      <c r="A343" t="str">
        <f>'[3]post matched'!$A144</f>
        <v>minutes</v>
      </c>
      <c r="B343" s="1">
        <v>40533</v>
      </c>
      <c r="C343" s="8">
        <f>[5]contrs_3year_adj_extra_stack!A342</f>
        <v>0</v>
      </c>
      <c r="D343" s="8">
        <f>[5]contrs_3year_adj_extra_stack!B342</f>
        <v>-7.7009576038627006E-6</v>
      </c>
      <c r="E343" s="8">
        <f>[5]contrs_3year_adj_extra_stack!C342</f>
        <v>1.4966804380746101E-4</v>
      </c>
      <c r="F343" s="8">
        <f>[5]contrs_3year_adj_extra_stack!D342</f>
        <v>-9.7338327501122503E-5</v>
      </c>
      <c r="G343" s="8">
        <f>[5]contrs_3year_adj_extra_stack!E342</f>
        <v>-1.0995228321622799E-6</v>
      </c>
      <c r="I343" s="1">
        <f t="shared" si="141"/>
        <v>40513</v>
      </c>
      <c r="J343" s="1">
        <f t="shared" si="120"/>
        <v>40533</v>
      </c>
      <c r="K343" s="2">
        <f t="shared" si="121"/>
        <v>0</v>
      </c>
      <c r="L343">
        <f t="shared" si="122"/>
        <v>7.7009576038627005E-4</v>
      </c>
      <c r="M343">
        <f t="shared" si="123"/>
        <v>-1.4966804380746102E-2</v>
      </c>
      <c r="N343">
        <f t="shared" si="124"/>
        <v>9.7338327501122496E-3</v>
      </c>
      <c r="O343">
        <f t="shared" si="125"/>
        <v>1.09952283216228E-4</v>
      </c>
      <c r="P343">
        <f t="shared" si="142"/>
        <v>4.3529235870313539E-3</v>
      </c>
      <c r="R343">
        <f t="shared" si="126"/>
        <v>0</v>
      </c>
      <c r="S343">
        <f t="shared" si="127"/>
        <v>1.7303976745330243E-3</v>
      </c>
      <c r="T343">
        <f t="shared" si="128"/>
        <v>-1.4006502466599347E-2</v>
      </c>
      <c r="U343">
        <f t="shared" si="129"/>
        <v>1.0694134664259006E-2</v>
      </c>
      <c r="V343">
        <f t="shared" si="130"/>
        <v>1.0702541973629845E-3</v>
      </c>
      <c r="W343">
        <f t="shared" si="131"/>
        <v>1.3011896146548452E-3</v>
      </c>
      <c r="Y343" s="2" t="b">
        <f t="shared" si="132"/>
        <v>0</v>
      </c>
      <c r="Z343" s="2">
        <f t="shared" si="140"/>
        <v>6</v>
      </c>
      <c r="AA343" s="1">
        <f t="shared" si="133"/>
        <v>40533</v>
      </c>
      <c r="AB343">
        <f t="shared" si="134"/>
        <v>0</v>
      </c>
      <c r="AC343">
        <f t="shared" si="135"/>
        <v>1.7303976745330243E-3</v>
      </c>
      <c r="AD343">
        <f t="shared" si="136"/>
        <v>1.4006502466599347E-2</v>
      </c>
      <c r="AE343">
        <f t="shared" si="137"/>
        <v>1.0694134664259006E-2</v>
      </c>
      <c r="AF343">
        <f t="shared" si="138"/>
        <v>1.0702541973629845E-3</v>
      </c>
      <c r="AG343">
        <f t="shared" si="139"/>
        <v>1.3011896146548452E-3</v>
      </c>
    </row>
    <row r="344" spans="1:33" x14ac:dyDescent="0.25">
      <c r="A344" t="str">
        <f>'[3]post matched'!$A145</f>
        <v>smp</v>
      </c>
      <c r="B344" s="1">
        <v>40578</v>
      </c>
      <c r="C344" s="8">
        <f>[5]contrs_3year_adj_extra_stack!A343</f>
        <v>-4.9999999999999405E-4</v>
      </c>
      <c r="D344" s="8">
        <f>[5]contrs_3year_adj_extra_stack!B343</f>
        <v>4.1106220198107397E-5</v>
      </c>
      <c r="E344" s="8">
        <f>[5]contrs_3year_adj_extra_stack!C343</f>
        <v>-3.3853523826182102E-4</v>
      </c>
      <c r="F344" s="8">
        <f>[5]contrs_3year_adj_extra_stack!D343</f>
        <v>-6.9383344361841095E-5</v>
      </c>
      <c r="G344" s="8">
        <f>[5]contrs_3year_adj_extra_stack!E343</f>
        <v>-1.17019178630632E-4</v>
      </c>
      <c r="I344" s="1">
        <f t="shared" si="141"/>
        <v>40575</v>
      </c>
      <c r="J344" s="1">
        <f t="shared" si="120"/>
        <v>40578</v>
      </c>
      <c r="K344" s="2">
        <f t="shared" si="121"/>
        <v>4.9999999999999406E-2</v>
      </c>
      <c r="L344">
        <f t="shared" si="122"/>
        <v>-4.1106220198107394E-3</v>
      </c>
      <c r="M344">
        <f t="shared" si="123"/>
        <v>3.3853523826182105E-2</v>
      </c>
      <c r="N344">
        <f t="shared" si="124"/>
        <v>6.9383344361841097E-3</v>
      </c>
      <c r="O344">
        <f t="shared" si="125"/>
        <v>1.17019178630632E-2</v>
      </c>
      <c r="P344">
        <f t="shared" si="142"/>
        <v>1.6168458943807279E-3</v>
      </c>
      <c r="R344">
        <f t="shared" si="126"/>
        <v>4.9999999999999406E-2</v>
      </c>
      <c r="S344">
        <f t="shared" si="127"/>
        <v>-3.1503201056639852E-3</v>
      </c>
      <c r="T344">
        <f t="shared" si="128"/>
        <v>3.481382574032886E-2</v>
      </c>
      <c r="U344">
        <f t="shared" si="129"/>
        <v>7.8986363503308656E-3</v>
      </c>
      <c r="V344">
        <f t="shared" si="130"/>
        <v>1.2662219777209957E-2</v>
      </c>
      <c r="W344">
        <f t="shared" si="131"/>
        <v>-1.4348880779957809E-3</v>
      </c>
      <c r="Y344" s="2" t="b">
        <f t="shared" si="132"/>
        <v>0</v>
      </c>
      <c r="Z344" s="2">
        <f t="shared" si="140"/>
        <v>45</v>
      </c>
      <c r="AA344" s="1">
        <f t="shared" si="133"/>
        <v>40578</v>
      </c>
      <c r="AB344">
        <f t="shared" si="134"/>
        <v>4.9999999999999406E-2</v>
      </c>
      <c r="AC344">
        <f t="shared" si="135"/>
        <v>3.1503201056639852E-3</v>
      </c>
      <c r="AD344">
        <f t="shared" si="136"/>
        <v>3.481382574032886E-2</v>
      </c>
      <c r="AE344">
        <f t="shared" si="137"/>
        <v>7.8986363503308656E-3</v>
      </c>
      <c r="AF344">
        <f t="shared" si="138"/>
        <v>1.2662219777209957E-2</v>
      </c>
      <c r="AG344">
        <f t="shared" si="139"/>
        <v>1.4348880779957809E-3</v>
      </c>
    </row>
    <row r="345" spans="1:33" x14ac:dyDescent="0.25">
      <c r="A345" t="str">
        <f>'[3]post matched'!$A146</f>
        <v>speech</v>
      </c>
      <c r="B345" s="1">
        <v>40585</v>
      </c>
      <c r="C345" s="8">
        <f>[5]contrs_3year_adj_extra_stack!A344</f>
        <v>5.0000000000000001E-4</v>
      </c>
      <c r="D345" s="8">
        <f>[5]contrs_3year_adj_extra_stack!B344</f>
        <v>-7.0909155625540896E-6</v>
      </c>
      <c r="E345" s="8">
        <f>[5]contrs_3year_adj_extra_stack!C344</f>
        <v>4.73121490922271E-4</v>
      </c>
      <c r="F345" s="8">
        <f>[5]contrs_3year_adj_extra_stack!D344</f>
        <v>-6.44838873103355E-6</v>
      </c>
      <c r="G345" s="8">
        <f>[5]contrs_3year_adj_extra_stack!E344</f>
        <v>5.9982700229142698E-5</v>
      </c>
      <c r="I345" s="1">
        <f t="shared" si="141"/>
        <v>40575</v>
      </c>
      <c r="J345" s="1">
        <f t="shared" si="120"/>
        <v>40585</v>
      </c>
      <c r="K345" s="2">
        <f t="shared" si="121"/>
        <v>-0.05</v>
      </c>
      <c r="L345">
        <f t="shared" si="122"/>
        <v>7.0909155625540894E-4</v>
      </c>
      <c r="M345">
        <f t="shared" si="123"/>
        <v>-4.7312149092227099E-2</v>
      </c>
      <c r="N345">
        <f t="shared" si="124"/>
        <v>6.4483887310335503E-4</v>
      </c>
      <c r="O345">
        <f t="shared" si="125"/>
        <v>-5.9982700229142694E-3</v>
      </c>
      <c r="P345">
        <f t="shared" si="142"/>
        <v>1.9564886857825984E-3</v>
      </c>
      <c r="R345">
        <f t="shared" si="126"/>
        <v>-0.05</v>
      </c>
      <c r="S345">
        <f t="shared" si="127"/>
        <v>1.6693934704021633E-3</v>
      </c>
      <c r="T345">
        <f t="shared" si="128"/>
        <v>-4.6351847178080344E-2</v>
      </c>
      <c r="U345">
        <f t="shared" si="129"/>
        <v>1.6051407872501111E-3</v>
      </c>
      <c r="V345">
        <f t="shared" si="130"/>
        <v>-5.0379681087675127E-3</v>
      </c>
      <c r="W345">
        <f t="shared" si="131"/>
        <v>-1.0952452865939104E-3</v>
      </c>
      <c r="Y345" s="2" t="b">
        <f t="shared" si="132"/>
        <v>0</v>
      </c>
      <c r="Z345" s="2">
        <f t="shared" si="140"/>
        <v>7</v>
      </c>
      <c r="AA345" s="1">
        <f t="shared" si="133"/>
        <v>40585</v>
      </c>
      <c r="AB345">
        <f t="shared" si="134"/>
        <v>0.05</v>
      </c>
      <c r="AC345">
        <f t="shared" si="135"/>
        <v>1.6693934704021633E-3</v>
      </c>
      <c r="AD345">
        <f t="shared" si="136"/>
        <v>4.6351847178080344E-2</v>
      </c>
      <c r="AE345">
        <f t="shared" si="137"/>
        <v>1.6051407872501111E-3</v>
      </c>
      <c r="AF345">
        <f t="shared" si="138"/>
        <v>5.0379681087675127E-3</v>
      </c>
      <c r="AG345">
        <f t="shared" si="139"/>
        <v>1.0952452865939104E-3</v>
      </c>
    </row>
    <row r="346" spans="1:33" x14ac:dyDescent="0.25">
      <c r="A346" t="str">
        <f>'[3]post matched'!$A147</f>
        <v>minutes</v>
      </c>
      <c r="B346" s="1">
        <v>40589</v>
      </c>
      <c r="C346" s="8">
        <f>[5]contrs_3year_adj_extra_stack!A345</f>
        <v>1.00000000000003E-4</v>
      </c>
      <c r="D346" s="8">
        <f>[5]contrs_3year_adj_extra_stack!B345</f>
        <v>2.00948485612765E-5</v>
      </c>
      <c r="E346" s="8">
        <f>[5]contrs_3year_adj_extra_stack!C345</f>
        <v>8.6894417064792395E-5</v>
      </c>
      <c r="F346" s="8">
        <f>[5]contrs_3year_adj_extra_stack!D345</f>
        <v>-2.54087103594565E-5</v>
      </c>
      <c r="G346" s="8">
        <f>[5]contrs_3year_adj_extra_stack!E345</f>
        <v>5.9075671374511099E-5</v>
      </c>
      <c r="I346" s="1">
        <f t="shared" si="141"/>
        <v>40575</v>
      </c>
      <c r="J346" s="1">
        <f t="shared" si="120"/>
        <v>40589</v>
      </c>
      <c r="K346" s="2">
        <f t="shared" si="121"/>
        <v>-1.00000000000003E-2</v>
      </c>
      <c r="L346">
        <f t="shared" si="122"/>
        <v>-2.0094848561276499E-3</v>
      </c>
      <c r="M346">
        <f t="shared" si="123"/>
        <v>-8.6894417064792388E-3</v>
      </c>
      <c r="N346">
        <f t="shared" si="124"/>
        <v>2.5408710359456502E-3</v>
      </c>
      <c r="O346">
        <f t="shared" si="125"/>
        <v>-5.9075671374511102E-3</v>
      </c>
      <c r="P346">
        <f t="shared" si="142"/>
        <v>4.0656226641120488E-3</v>
      </c>
      <c r="R346">
        <f t="shared" si="126"/>
        <v>-1.00000000000003E-2</v>
      </c>
      <c r="S346">
        <f t="shared" si="127"/>
        <v>-1.0491829419808957E-3</v>
      </c>
      <c r="T346">
        <f t="shared" si="128"/>
        <v>-7.7291397923324829E-3</v>
      </c>
      <c r="U346">
        <f t="shared" si="129"/>
        <v>3.5011729500924061E-3</v>
      </c>
      <c r="V346">
        <f t="shared" si="130"/>
        <v>-4.9472652233043535E-3</v>
      </c>
      <c r="W346">
        <f t="shared" si="131"/>
        <v>1.0138886917355401E-3</v>
      </c>
      <c r="Y346" s="2" t="b">
        <f t="shared" si="132"/>
        <v>0</v>
      </c>
      <c r="Z346" s="2">
        <f t="shared" si="140"/>
        <v>4</v>
      </c>
      <c r="AA346" s="1">
        <f t="shared" si="133"/>
        <v>40589</v>
      </c>
      <c r="AB346">
        <f t="shared" si="134"/>
        <v>1.00000000000003E-2</v>
      </c>
      <c r="AC346">
        <f t="shared" si="135"/>
        <v>1.0491829419808957E-3</v>
      </c>
      <c r="AD346">
        <f t="shared" si="136"/>
        <v>7.7291397923324829E-3</v>
      </c>
      <c r="AE346">
        <f t="shared" si="137"/>
        <v>3.5011729500924061E-3</v>
      </c>
      <c r="AF346">
        <f t="shared" si="138"/>
        <v>4.9472652233043535E-3</v>
      </c>
      <c r="AG346">
        <f t="shared" si="139"/>
        <v>1.0138886917355401E-3</v>
      </c>
    </row>
    <row r="347" spans="1:33" x14ac:dyDescent="0.25">
      <c r="A347" t="str">
        <f>'[3]post matched'!$A148</f>
        <v>speech</v>
      </c>
      <c r="B347" s="1">
        <v>40591</v>
      </c>
      <c r="C347" s="8">
        <f>[5]contrs_3year_adj_extra_stack!A346</f>
        <v>-1.00000000000003E-4</v>
      </c>
      <c r="D347" s="8">
        <f>[5]contrs_3year_adj_extra_stack!B346</f>
        <v>3.4732097217484902E-5</v>
      </c>
      <c r="E347" s="8">
        <f>[5]contrs_3year_adj_extra_stack!C346</f>
        <v>-1.01654083895841E-4</v>
      </c>
      <c r="F347" s="8">
        <f>[5]contrs_3year_adj_extra_stack!D346</f>
        <v>-1.3371834961690499E-6</v>
      </c>
      <c r="G347" s="8">
        <f>[5]contrs_3year_adj_extra_stack!E346</f>
        <v>-2.9093077330608901E-6</v>
      </c>
      <c r="I347" s="1">
        <f t="shared" si="141"/>
        <v>40575</v>
      </c>
      <c r="J347" s="1">
        <f t="shared" si="120"/>
        <v>40591</v>
      </c>
      <c r="K347" s="2">
        <f t="shared" si="121"/>
        <v>1.00000000000003E-2</v>
      </c>
      <c r="L347">
        <f t="shared" si="122"/>
        <v>-3.4732097217484901E-3</v>
      </c>
      <c r="M347">
        <f t="shared" si="123"/>
        <v>1.01654083895841E-2</v>
      </c>
      <c r="N347">
        <f t="shared" si="124"/>
        <v>1.3371834961690499E-4</v>
      </c>
      <c r="O347">
        <f t="shared" si="125"/>
        <v>2.9093077330608899E-4</v>
      </c>
      <c r="P347">
        <f t="shared" si="142"/>
        <v>2.8831522092416968E-3</v>
      </c>
      <c r="R347">
        <f t="shared" si="126"/>
        <v>1.00000000000003E-2</v>
      </c>
      <c r="S347">
        <f t="shared" si="127"/>
        <v>-2.5129078076017359E-3</v>
      </c>
      <c r="T347">
        <f t="shared" si="128"/>
        <v>1.1125710303730855E-2</v>
      </c>
      <c r="U347">
        <f t="shared" si="129"/>
        <v>1.0940202637636609E-3</v>
      </c>
      <c r="V347">
        <f t="shared" si="130"/>
        <v>1.2512326874528456E-3</v>
      </c>
      <c r="W347">
        <f t="shared" si="131"/>
        <v>-1.6858176313481197E-4</v>
      </c>
      <c r="Y347" s="2" t="b">
        <f t="shared" si="132"/>
        <v>0</v>
      </c>
      <c r="Z347" s="2">
        <f t="shared" si="140"/>
        <v>2</v>
      </c>
      <c r="AA347" s="1">
        <f t="shared" si="133"/>
        <v>40591</v>
      </c>
      <c r="AB347">
        <f t="shared" si="134"/>
        <v>1.00000000000003E-2</v>
      </c>
      <c r="AC347">
        <f t="shared" si="135"/>
        <v>2.5129078076017359E-3</v>
      </c>
      <c r="AD347">
        <f t="shared" si="136"/>
        <v>1.1125710303730855E-2</v>
      </c>
      <c r="AE347">
        <f t="shared" si="137"/>
        <v>1.0940202637636609E-3</v>
      </c>
      <c r="AF347">
        <f t="shared" si="138"/>
        <v>1.2512326874528456E-3</v>
      </c>
      <c r="AG347">
        <f t="shared" si="139"/>
        <v>1.6858176313481197E-4</v>
      </c>
    </row>
    <row r="348" spans="1:33" x14ac:dyDescent="0.25">
      <c r="A348" t="str">
        <f>'[3]post matched'!$A149</f>
        <v>speech</v>
      </c>
      <c r="B348" s="1">
        <v>40597</v>
      </c>
      <c r="C348" s="8">
        <f>[5]contrs_3year_adj_extra_stack!A347</f>
        <v>-1.9999999999999199E-4</v>
      </c>
      <c r="D348" s="8">
        <f>[5]contrs_3year_adj_extra_stack!B347</f>
        <v>8.3608031131891596E-5</v>
      </c>
      <c r="E348" s="8">
        <f>[5]contrs_3year_adj_extra_stack!C347</f>
        <v>-1.4343281274984199E-4</v>
      </c>
      <c r="F348" s="8">
        <f>[5]contrs_3year_adj_extra_stack!D347</f>
        <v>5.0123616488701798E-5</v>
      </c>
      <c r="G348" s="8">
        <f>[5]contrs_3year_adj_extra_stack!E347</f>
        <v>-8.0135688476407101E-5</v>
      </c>
      <c r="I348" s="1">
        <f t="shared" si="141"/>
        <v>40575</v>
      </c>
      <c r="J348" s="1">
        <f t="shared" si="120"/>
        <v>40597</v>
      </c>
      <c r="K348" s="2">
        <f t="shared" si="121"/>
        <v>1.9999999999999199E-2</v>
      </c>
      <c r="L348">
        <f t="shared" si="122"/>
        <v>-8.3608031131891594E-3</v>
      </c>
      <c r="M348">
        <f t="shared" si="123"/>
        <v>1.4343281274984198E-2</v>
      </c>
      <c r="N348">
        <f t="shared" si="124"/>
        <v>-5.0123616488701797E-3</v>
      </c>
      <c r="O348">
        <f t="shared" si="125"/>
        <v>8.0135688476407098E-3</v>
      </c>
      <c r="P348">
        <f t="shared" si="142"/>
        <v>1.101631463943363E-2</v>
      </c>
      <c r="R348">
        <f t="shared" si="126"/>
        <v>1.9999999999999199E-2</v>
      </c>
      <c r="S348">
        <f t="shared" si="127"/>
        <v>-7.4005011990424053E-3</v>
      </c>
      <c r="T348">
        <f t="shared" si="128"/>
        <v>1.5303583189130953E-2</v>
      </c>
      <c r="U348">
        <f t="shared" si="129"/>
        <v>-4.0520597347234238E-3</v>
      </c>
      <c r="V348">
        <f t="shared" si="130"/>
        <v>8.9738707617874666E-3</v>
      </c>
      <c r="W348">
        <f t="shared" si="131"/>
        <v>7.964580667057122E-3</v>
      </c>
      <c r="Y348" s="2" t="b">
        <f t="shared" si="132"/>
        <v>0</v>
      </c>
      <c r="Z348" s="2">
        <f t="shared" si="140"/>
        <v>6</v>
      </c>
      <c r="AA348" s="1">
        <f t="shared" si="133"/>
        <v>40597</v>
      </c>
      <c r="AB348">
        <f t="shared" si="134"/>
        <v>1.9999999999999199E-2</v>
      </c>
      <c r="AC348">
        <f t="shared" si="135"/>
        <v>7.4005011990424053E-3</v>
      </c>
      <c r="AD348">
        <f t="shared" si="136"/>
        <v>1.5303583189130953E-2</v>
      </c>
      <c r="AE348">
        <f t="shared" si="137"/>
        <v>4.0520597347234238E-3</v>
      </c>
      <c r="AF348">
        <f t="shared" si="138"/>
        <v>8.9738707617874666E-3</v>
      </c>
      <c r="AG348">
        <f t="shared" si="139"/>
        <v>7.964580667057122E-3</v>
      </c>
    </row>
    <row r="349" spans="1:33" x14ac:dyDescent="0.25">
      <c r="A349" t="str">
        <f>'[3]post matched'!$A150</f>
        <v>speech</v>
      </c>
      <c r="B349" s="1">
        <v>40611</v>
      </c>
      <c r="C349" s="8">
        <f>[5]contrs_3year_adj_extra_stack!A348</f>
        <v>0</v>
      </c>
      <c r="D349" s="8">
        <f>[5]contrs_3year_adj_extra_stack!B348</f>
        <v>-5.1579827283341499E-6</v>
      </c>
      <c r="E349" s="8">
        <f>[5]contrs_3year_adj_extra_stack!C348</f>
        <v>2.1846702667449702E-5</v>
      </c>
      <c r="F349" s="8">
        <f>[5]contrs_3year_adj_extra_stack!D348</f>
        <v>4.9044504358554797E-6</v>
      </c>
      <c r="G349" s="8">
        <f>[5]contrs_3year_adj_extra_stack!E348</f>
        <v>4.8266603268217602E-6</v>
      </c>
      <c r="I349" s="1">
        <f t="shared" si="141"/>
        <v>40603</v>
      </c>
      <c r="J349" s="1">
        <f t="shared" si="120"/>
        <v>40611</v>
      </c>
      <c r="K349" s="2">
        <f t="shared" si="121"/>
        <v>0</v>
      </c>
      <c r="L349">
        <f t="shared" si="122"/>
        <v>5.1579827283341497E-4</v>
      </c>
      <c r="M349">
        <f t="shared" si="123"/>
        <v>-2.18467026674497E-3</v>
      </c>
      <c r="N349">
        <f t="shared" si="124"/>
        <v>-4.9044504358554798E-4</v>
      </c>
      <c r="O349">
        <f t="shared" si="125"/>
        <v>-4.8266603268217601E-4</v>
      </c>
      <c r="P349">
        <f t="shared" si="142"/>
        <v>2.6419830701792791E-3</v>
      </c>
      <c r="R349">
        <f t="shared" si="126"/>
        <v>0</v>
      </c>
      <c r="S349">
        <f t="shared" si="127"/>
        <v>1.4761001869801694E-3</v>
      </c>
      <c r="T349">
        <f t="shared" si="128"/>
        <v>-1.2243683525982141E-3</v>
      </c>
      <c r="U349">
        <f t="shared" si="129"/>
        <v>4.6985687056120802E-4</v>
      </c>
      <c r="V349">
        <f t="shared" si="130"/>
        <v>4.7763588146458054E-4</v>
      </c>
      <c r="W349">
        <f t="shared" si="131"/>
        <v>-4.0975090219722964E-4</v>
      </c>
      <c r="Y349" s="2" t="b">
        <f t="shared" si="132"/>
        <v>0</v>
      </c>
      <c r="Z349" s="2">
        <f t="shared" si="140"/>
        <v>14</v>
      </c>
      <c r="AA349" s="1">
        <f t="shared" si="133"/>
        <v>40611</v>
      </c>
      <c r="AB349">
        <f t="shared" si="134"/>
        <v>0</v>
      </c>
      <c r="AC349">
        <f t="shared" si="135"/>
        <v>1.4761001869801694E-3</v>
      </c>
      <c r="AD349">
        <f t="shared" si="136"/>
        <v>1.2243683525982141E-3</v>
      </c>
      <c r="AE349">
        <f t="shared" si="137"/>
        <v>4.6985687056120802E-4</v>
      </c>
      <c r="AF349">
        <f t="shared" si="138"/>
        <v>4.7763588146458054E-4</v>
      </c>
      <c r="AG349">
        <f t="shared" si="139"/>
        <v>4.0975090219722964E-4</v>
      </c>
    </row>
    <row r="350" spans="1:33" x14ac:dyDescent="0.25">
      <c r="A350" t="str">
        <f>'[3]post matched'!$A151</f>
        <v>speech</v>
      </c>
      <c r="B350" s="1">
        <v>40617</v>
      </c>
      <c r="C350" s="8">
        <f>[5]contrs_3year_adj_extra_stack!A349</f>
        <v>-2.00000000000006E-4</v>
      </c>
      <c r="D350" s="8">
        <f>[5]contrs_3year_adj_extra_stack!B349</f>
        <v>6.4284636428585705E-5</v>
      </c>
      <c r="E350" s="8">
        <f>[5]contrs_3year_adj_extra_stack!C349</f>
        <v>-2.6492038950447699E-4</v>
      </c>
      <c r="F350" s="8">
        <f>[5]contrs_3year_adj_extra_stack!D349</f>
        <v>-1.0072713674357701E-4</v>
      </c>
      <c r="G350" s="8">
        <f>[5]contrs_3year_adj_extra_stack!E349</f>
        <v>7.2527864582656098E-5</v>
      </c>
      <c r="I350" s="1">
        <f t="shared" si="141"/>
        <v>40603</v>
      </c>
      <c r="J350" s="1">
        <f t="shared" si="120"/>
        <v>40617</v>
      </c>
      <c r="K350" s="2">
        <f t="shared" si="121"/>
        <v>2.0000000000000601E-2</v>
      </c>
      <c r="L350">
        <f t="shared" si="122"/>
        <v>-6.4284636428585708E-3</v>
      </c>
      <c r="M350">
        <f t="shared" si="123"/>
        <v>2.6492038950447699E-2</v>
      </c>
      <c r="N350">
        <f t="shared" si="124"/>
        <v>1.00727136743577E-2</v>
      </c>
      <c r="O350">
        <f t="shared" si="125"/>
        <v>-7.2527864582656101E-3</v>
      </c>
      <c r="P350">
        <f t="shared" si="142"/>
        <v>-2.8835025236806176E-3</v>
      </c>
      <c r="R350">
        <f t="shared" si="126"/>
        <v>2.0000000000000601E-2</v>
      </c>
      <c r="S350">
        <f t="shared" si="127"/>
        <v>-5.4681617287118166E-3</v>
      </c>
      <c r="T350">
        <f t="shared" si="128"/>
        <v>2.7452340864594454E-2</v>
      </c>
      <c r="U350">
        <f t="shared" si="129"/>
        <v>1.1033015588504457E-2</v>
      </c>
      <c r="V350">
        <f t="shared" si="130"/>
        <v>-6.2924845441188534E-3</v>
      </c>
      <c r="W350">
        <f t="shared" si="131"/>
        <v>-5.9352364960571259E-3</v>
      </c>
      <c r="Y350" s="2" t="b">
        <f t="shared" si="132"/>
        <v>0</v>
      </c>
      <c r="Z350" s="2">
        <f t="shared" si="140"/>
        <v>6</v>
      </c>
      <c r="AA350" s="1">
        <f t="shared" si="133"/>
        <v>40617</v>
      </c>
      <c r="AB350">
        <f t="shared" si="134"/>
        <v>2.0000000000000601E-2</v>
      </c>
      <c r="AC350">
        <f t="shared" si="135"/>
        <v>5.4681617287118166E-3</v>
      </c>
      <c r="AD350">
        <f t="shared" si="136"/>
        <v>2.7452340864594454E-2</v>
      </c>
      <c r="AE350">
        <f t="shared" si="137"/>
        <v>1.1033015588504457E-2</v>
      </c>
      <c r="AF350">
        <f t="shared" si="138"/>
        <v>6.2924845441188534E-3</v>
      </c>
      <c r="AG350">
        <f t="shared" si="139"/>
        <v>5.9352364960571259E-3</v>
      </c>
    </row>
    <row r="351" spans="1:33" x14ac:dyDescent="0.25">
      <c r="A351" t="str">
        <f>'[3]post matched'!$A152</f>
        <v>minutes</v>
      </c>
      <c r="B351" s="1">
        <v>40617</v>
      </c>
      <c r="C351" s="8">
        <f>[5]contrs_3year_adj_extra_stack!A350</f>
        <v>-2.00000000000006E-4</v>
      </c>
      <c r="D351" s="8">
        <f>[5]contrs_3year_adj_extra_stack!B350</f>
        <v>6.4284636428585705E-5</v>
      </c>
      <c r="E351" s="8">
        <f>[5]contrs_3year_adj_extra_stack!C350</f>
        <v>-2.6492038950447699E-4</v>
      </c>
      <c r="F351" s="8">
        <f>[5]contrs_3year_adj_extra_stack!D350</f>
        <v>-1.0072713674357701E-4</v>
      </c>
      <c r="G351" s="8">
        <f>[5]contrs_3year_adj_extra_stack!E350</f>
        <v>7.2527864582656098E-5</v>
      </c>
      <c r="I351" s="1">
        <f t="shared" si="141"/>
        <v>40603</v>
      </c>
      <c r="J351" s="1">
        <f t="shared" si="120"/>
        <v>40617</v>
      </c>
      <c r="K351" s="2">
        <f t="shared" si="121"/>
        <v>2.0000000000000601E-2</v>
      </c>
      <c r="L351">
        <f t="shared" si="122"/>
        <v>-6.4284636428585708E-3</v>
      </c>
      <c r="M351">
        <f t="shared" si="123"/>
        <v>2.6492038950447699E-2</v>
      </c>
      <c r="N351">
        <f t="shared" si="124"/>
        <v>1.00727136743577E-2</v>
      </c>
      <c r="O351">
        <f t="shared" si="125"/>
        <v>-7.2527864582656101E-3</v>
      </c>
      <c r="P351">
        <f t="shared" si="142"/>
        <v>-2.8835025236806176E-3</v>
      </c>
      <c r="R351">
        <f t="shared" si="126"/>
        <v>2.0000000000000601E-2</v>
      </c>
      <c r="S351">
        <f t="shared" si="127"/>
        <v>-5.4681617287118166E-3</v>
      </c>
      <c r="T351">
        <f t="shared" si="128"/>
        <v>2.7452340864594454E-2</v>
      </c>
      <c r="U351">
        <f t="shared" si="129"/>
        <v>1.1033015588504457E-2</v>
      </c>
      <c r="V351">
        <f t="shared" si="130"/>
        <v>-6.2924845441188534E-3</v>
      </c>
      <c r="W351">
        <f t="shared" si="131"/>
        <v>-5.9352364960571259E-3</v>
      </c>
      <c r="Y351" s="2" t="b">
        <f t="shared" si="132"/>
        <v>0</v>
      </c>
      <c r="Z351" s="2">
        <f t="shared" si="140"/>
        <v>0</v>
      </c>
      <c r="AA351" s="1">
        <f t="shared" si="133"/>
        <v>40617</v>
      </c>
      <c r="AB351">
        <f t="shared" si="134"/>
        <v>2.0000000000000601E-2</v>
      </c>
      <c r="AC351">
        <f t="shared" si="135"/>
        <v>5.4681617287118166E-3</v>
      </c>
      <c r="AD351">
        <f t="shared" si="136"/>
        <v>2.7452340864594454E-2</v>
      </c>
      <c r="AE351">
        <f t="shared" si="137"/>
        <v>1.1033015588504457E-2</v>
      </c>
      <c r="AF351">
        <f t="shared" si="138"/>
        <v>6.2924845441188534E-3</v>
      </c>
      <c r="AG351">
        <f t="shared" si="139"/>
        <v>5.9352364960571259E-3</v>
      </c>
    </row>
    <row r="352" spans="1:33" x14ac:dyDescent="0.25">
      <c r="A352" t="str">
        <f>'[3]post matched'!$A153</f>
        <v>speech</v>
      </c>
      <c r="B352" s="1">
        <v>40626</v>
      </c>
      <c r="C352" s="8">
        <f>[5]contrs_3year_adj_extra_stack!A351</f>
        <v>1.9999999999999901E-4</v>
      </c>
      <c r="D352" s="8">
        <f>[5]contrs_3year_adj_extra_stack!B351</f>
        <v>7.3359927029166698E-6</v>
      </c>
      <c r="E352" s="8">
        <f>[5]contrs_3year_adj_extra_stack!C351</f>
        <v>1.36333269049161E-4</v>
      </c>
      <c r="F352" s="8">
        <f>[5]contrs_3year_adj_extra_stack!D351</f>
        <v>2.8378288201906799E-5</v>
      </c>
      <c r="G352" s="8">
        <f>[5]contrs_3year_adj_extra_stack!E351</f>
        <v>5.8458813223004197E-5</v>
      </c>
      <c r="I352" s="1">
        <f t="shared" si="141"/>
        <v>40603</v>
      </c>
      <c r="J352" s="1">
        <f t="shared" si="120"/>
        <v>40626</v>
      </c>
      <c r="K352" s="2">
        <f t="shared" si="121"/>
        <v>-1.99999999999999E-2</v>
      </c>
      <c r="L352">
        <f t="shared" si="122"/>
        <v>-7.3359927029166701E-4</v>
      </c>
      <c r="M352">
        <f t="shared" si="123"/>
        <v>-1.36333269049161E-2</v>
      </c>
      <c r="N352">
        <f t="shared" si="124"/>
        <v>-2.8378288201906798E-3</v>
      </c>
      <c r="O352">
        <f t="shared" si="125"/>
        <v>-5.8458813223004197E-3</v>
      </c>
      <c r="P352">
        <f t="shared" si="142"/>
        <v>3.050636317698965E-3</v>
      </c>
      <c r="R352">
        <f t="shared" si="126"/>
        <v>-1.99999999999999E-2</v>
      </c>
      <c r="S352">
        <f t="shared" si="127"/>
        <v>2.2670264385508726E-4</v>
      </c>
      <c r="T352">
        <f t="shared" si="128"/>
        <v>-1.2673024990769345E-2</v>
      </c>
      <c r="U352">
        <f t="shared" si="129"/>
        <v>-1.8775269060439239E-3</v>
      </c>
      <c r="V352">
        <f t="shared" si="130"/>
        <v>-4.8855794081536629E-3</v>
      </c>
      <c r="W352">
        <f t="shared" si="131"/>
        <v>-1.0976546775437641E-6</v>
      </c>
      <c r="Y352" s="2" t="b">
        <f t="shared" si="132"/>
        <v>0</v>
      </c>
      <c r="Z352" s="2">
        <f t="shared" si="140"/>
        <v>9</v>
      </c>
      <c r="AA352" s="1">
        <f t="shared" si="133"/>
        <v>40626</v>
      </c>
      <c r="AB352">
        <f t="shared" si="134"/>
        <v>1.99999999999999E-2</v>
      </c>
      <c r="AC352">
        <f t="shared" si="135"/>
        <v>2.2670264385508726E-4</v>
      </c>
      <c r="AD352">
        <f t="shared" si="136"/>
        <v>1.2673024990769345E-2</v>
      </c>
      <c r="AE352">
        <f t="shared" si="137"/>
        <v>1.8775269060439239E-3</v>
      </c>
      <c r="AF352">
        <f t="shared" si="138"/>
        <v>4.8855794081536629E-3</v>
      </c>
      <c r="AG352">
        <f t="shared" si="139"/>
        <v>1.0976546775437641E-6</v>
      </c>
    </row>
    <row r="353" spans="1:33" x14ac:dyDescent="0.25">
      <c r="A353" t="str">
        <f>'[3]post matched'!$A154</f>
        <v>speech</v>
      </c>
      <c r="B353" s="1">
        <v>40631</v>
      </c>
      <c r="C353" s="8">
        <f>[5]contrs_3year_adj_extra_stack!A352</f>
        <v>9.9999999999995898E-5</v>
      </c>
      <c r="D353" s="8">
        <f>[5]contrs_3year_adj_extra_stack!B352</f>
        <v>5.3472463074156602E-5</v>
      </c>
      <c r="E353" s="8">
        <f>[5]contrs_3year_adj_extra_stack!C352</f>
        <v>-7.6834277513889096E-5</v>
      </c>
      <c r="F353" s="8">
        <f>[5]contrs_3year_adj_extra_stack!D352</f>
        <v>1.11678473664183E-4</v>
      </c>
      <c r="G353" s="8">
        <f>[5]contrs_3year_adj_extra_stack!E352</f>
        <v>5.0252193762111403E-5</v>
      </c>
      <c r="I353" s="1">
        <f t="shared" si="141"/>
        <v>40603</v>
      </c>
      <c r="J353" s="1">
        <f t="shared" si="120"/>
        <v>40631</v>
      </c>
      <c r="K353" s="2">
        <f t="shared" si="121"/>
        <v>-9.9999999999995891E-3</v>
      </c>
      <c r="L353">
        <f t="shared" si="122"/>
        <v>-5.3472463074156606E-3</v>
      </c>
      <c r="M353">
        <f t="shared" si="123"/>
        <v>7.6834277513889099E-3</v>
      </c>
      <c r="N353">
        <f t="shared" si="124"/>
        <v>-1.11678473664183E-2</v>
      </c>
      <c r="O353">
        <f t="shared" si="125"/>
        <v>-5.0252193762111404E-3</v>
      </c>
      <c r="P353">
        <f t="shared" si="142"/>
        <v>3.8568852986566012E-3</v>
      </c>
      <c r="R353">
        <f t="shared" si="126"/>
        <v>-9.9999999999995891E-3</v>
      </c>
      <c r="S353">
        <f t="shared" si="127"/>
        <v>-4.3869443932689064E-3</v>
      </c>
      <c r="T353">
        <f t="shared" si="128"/>
        <v>8.6437296655356658E-3</v>
      </c>
      <c r="U353">
        <f t="shared" si="129"/>
        <v>-1.0207545452271543E-2</v>
      </c>
      <c r="V353">
        <f t="shared" si="130"/>
        <v>-4.0649174620643836E-3</v>
      </c>
      <c r="W353">
        <f t="shared" si="131"/>
        <v>8.051513262800924E-4</v>
      </c>
      <c r="Y353" s="2" t="b">
        <f t="shared" si="132"/>
        <v>0</v>
      </c>
      <c r="Z353" s="2">
        <f t="shared" si="140"/>
        <v>5</v>
      </c>
      <c r="AA353" s="1">
        <f t="shared" si="133"/>
        <v>40631</v>
      </c>
      <c r="AB353">
        <f t="shared" si="134"/>
        <v>9.9999999999995891E-3</v>
      </c>
      <c r="AC353">
        <f t="shared" si="135"/>
        <v>4.3869443932689064E-3</v>
      </c>
      <c r="AD353">
        <f t="shared" si="136"/>
        <v>8.6437296655356658E-3</v>
      </c>
      <c r="AE353">
        <f t="shared" si="137"/>
        <v>1.0207545452271543E-2</v>
      </c>
      <c r="AF353">
        <f t="shared" si="138"/>
        <v>4.0649174620643836E-3</v>
      </c>
      <c r="AG353">
        <f t="shared" si="139"/>
        <v>8.051513262800924E-4</v>
      </c>
    </row>
    <row r="354" spans="1:33" x14ac:dyDescent="0.25">
      <c r="A354" t="str">
        <f>'[3]post matched'!$A155</f>
        <v>minutes</v>
      </c>
      <c r="B354" s="1">
        <v>40652</v>
      </c>
      <c r="C354" s="8">
        <f>[5]contrs_3year_adj_extra_stack!A353</f>
        <v>9.9999999999995898E-5</v>
      </c>
      <c r="D354" s="8">
        <f>[5]contrs_3year_adj_extra_stack!B353</f>
        <v>-1.12463789841321E-5</v>
      </c>
      <c r="E354" s="8">
        <f>[5]contrs_3year_adj_extra_stack!C353</f>
        <v>1.3140864781955699E-4</v>
      </c>
      <c r="F354" s="8">
        <f>[5]contrs_3year_adj_extra_stack!D353</f>
        <v>2.2684466792131598E-6</v>
      </c>
      <c r="G354" s="8">
        <f>[5]contrs_3year_adj_extra_stack!E353</f>
        <v>-3.1997284777156397E-5</v>
      </c>
      <c r="I354" s="1">
        <f t="shared" si="141"/>
        <v>40634</v>
      </c>
      <c r="J354" s="1">
        <f t="shared" si="120"/>
        <v>40652</v>
      </c>
      <c r="K354" s="2">
        <f t="shared" si="121"/>
        <v>-9.9999999999995891E-3</v>
      </c>
      <c r="L354">
        <f t="shared" si="122"/>
        <v>1.1246378984132101E-3</v>
      </c>
      <c r="M354">
        <f t="shared" si="123"/>
        <v>-1.3140864781955698E-2</v>
      </c>
      <c r="N354">
        <f t="shared" si="124"/>
        <v>-2.2684466792131599E-4</v>
      </c>
      <c r="O354">
        <f t="shared" si="125"/>
        <v>3.1997284777156398E-3</v>
      </c>
      <c r="P354">
        <f t="shared" si="142"/>
        <v>-9.5665692625142426E-4</v>
      </c>
      <c r="R354">
        <f t="shared" si="126"/>
        <v>-9.9999999999995891E-3</v>
      </c>
      <c r="S354">
        <f t="shared" si="127"/>
        <v>2.0849398125599643E-3</v>
      </c>
      <c r="T354">
        <f t="shared" si="128"/>
        <v>-1.2180562867808943E-2</v>
      </c>
      <c r="U354">
        <f t="shared" si="129"/>
        <v>7.3345724622544007E-4</v>
      </c>
      <c r="V354">
        <f t="shared" si="130"/>
        <v>4.1600303918623962E-3</v>
      </c>
      <c r="W354">
        <f t="shared" si="131"/>
        <v>-4.008390898627933E-3</v>
      </c>
      <c r="Y354" s="2" t="b">
        <f t="shared" si="132"/>
        <v>0</v>
      </c>
      <c r="Z354" s="2">
        <f t="shared" si="140"/>
        <v>21</v>
      </c>
      <c r="AA354" s="1">
        <f t="shared" si="133"/>
        <v>40652</v>
      </c>
      <c r="AB354">
        <f t="shared" si="134"/>
        <v>9.9999999999995891E-3</v>
      </c>
      <c r="AC354">
        <f t="shared" si="135"/>
        <v>2.0849398125599643E-3</v>
      </c>
      <c r="AD354">
        <f t="shared" si="136"/>
        <v>1.2180562867808943E-2</v>
      </c>
      <c r="AE354">
        <f t="shared" si="137"/>
        <v>7.3345724622544007E-4</v>
      </c>
      <c r="AF354">
        <f t="shared" si="138"/>
        <v>4.1600303918623962E-3</v>
      </c>
      <c r="AG354">
        <f t="shared" si="139"/>
        <v>4.008390898627933E-3</v>
      </c>
    </row>
    <row r="355" spans="1:33" x14ac:dyDescent="0.25">
      <c r="A355" t="str">
        <f>'[3]post matched'!$A156</f>
        <v>smp</v>
      </c>
      <c r="B355" s="1">
        <v>40669</v>
      </c>
      <c r="C355" s="8">
        <f>[5]contrs_3year_adj_extra_stack!A354</f>
        <v>-1.00000000000001E-3</v>
      </c>
      <c r="D355" s="8">
        <f>[5]contrs_3year_adj_extra_stack!B354</f>
        <v>-6.0375098861740501E-5</v>
      </c>
      <c r="E355" s="8">
        <f>[5]contrs_3year_adj_extra_stack!C354</f>
        <v>-8.1610108366694399E-4</v>
      </c>
      <c r="F355" s="8">
        <f>[5]contrs_3year_adj_extra_stack!D354</f>
        <v>-3.1938037317420799E-5</v>
      </c>
      <c r="G355" s="8">
        <f>[5]contrs_3year_adj_extra_stack!E354</f>
        <v>-4.7735028555014997E-5</v>
      </c>
      <c r="I355" s="1">
        <f t="shared" si="141"/>
        <v>40664</v>
      </c>
      <c r="J355" s="1">
        <f t="shared" si="120"/>
        <v>40669</v>
      </c>
      <c r="K355" s="2">
        <f t="shared" si="121"/>
        <v>0.100000000000001</v>
      </c>
      <c r="L355">
        <f t="shared" si="122"/>
        <v>6.0375098861740499E-3</v>
      </c>
      <c r="M355">
        <f t="shared" si="123"/>
        <v>8.1610108366694398E-2</v>
      </c>
      <c r="N355">
        <f t="shared" si="124"/>
        <v>3.19380373174208E-3</v>
      </c>
      <c r="O355">
        <f t="shared" si="125"/>
        <v>4.7735028555015002E-3</v>
      </c>
      <c r="P355">
        <f t="shared" si="142"/>
        <v>4.3850751598889792E-3</v>
      </c>
      <c r="R355">
        <f t="shared" si="126"/>
        <v>0.100000000000001</v>
      </c>
      <c r="S355">
        <f t="shared" si="127"/>
        <v>6.997811800320804E-3</v>
      </c>
      <c r="T355">
        <f t="shared" si="128"/>
        <v>8.2570410280841153E-2</v>
      </c>
      <c r="U355">
        <f t="shared" si="129"/>
        <v>4.1541056458888363E-3</v>
      </c>
      <c r="V355">
        <f t="shared" si="130"/>
        <v>5.7338047696482569E-3</v>
      </c>
      <c r="W355">
        <f t="shared" si="131"/>
        <v>1.3333411875124704E-3</v>
      </c>
      <c r="Y355" s="2" t="b">
        <f t="shared" si="132"/>
        <v>0</v>
      </c>
      <c r="Z355" s="2">
        <f t="shared" si="140"/>
        <v>17</v>
      </c>
      <c r="AA355" s="1">
        <f t="shared" si="133"/>
        <v>40669</v>
      </c>
      <c r="AB355">
        <f t="shared" si="134"/>
        <v>0.100000000000001</v>
      </c>
      <c r="AC355">
        <f t="shared" si="135"/>
        <v>6.997811800320804E-3</v>
      </c>
      <c r="AD355">
        <f t="shared" si="136"/>
        <v>8.2570410280841153E-2</v>
      </c>
      <c r="AE355">
        <f t="shared" si="137"/>
        <v>4.1541056458888363E-3</v>
      </c>
      <c r="AF355">
        <f t="shared" si="138"/>
        <v>5.7338047696482569E-3</v>
      </c>
      <c r="AG355">
        <f t="shared" si="139"/>
        <v>1.3333411875124704E-3</v>
      </c>
    </row>
    <row r="356" spans="1:33" x14ac:dyDescent="0.25">
      <c r="A356" t="str">
        <f>'[3]post matched'!$A157</f>
        <v>minutes</v>
      </c>
      <c r="B356" s="1">
        <v>40680</v>
      </c>
      <c r="C356" s="8">
        <f>[5]contrs_3year_adj_extra_stack!A355</f>
        <v>1.9999999999999199E-4</v>
      </c>
      <c r="D356" s="8">
        <f>[5]contrs_3year_adj_extra_stack!B355</f>
        <v>4.790748401506E-5</v>
      </c>
      <c r="E356" s="8">
        <f>[5]contrs_3year_adj_extra_stack!C355</f>
        <v>1.42711699585051E-4</v>
      </c>
      <c r="F356" s="8">
        <f>[5]contrs_3year_adj_extra_stack!D355</f>
        <v>3.7549311424169997E-5</v>
      </c>
      <c r="G356" s="8">
        <f>[5]contrs_3year_adj_extra_stack!E355</f>
        <v>-6.9123381363383102E-6</v>
      </c>
      <c r="I356" s="1">
        <f t="shared" si="141"/>
        <v>40664</v>
      </c>
      <c r="J356" s="1">
        <f t="shared" si="120"/>
        <v>40680</v>
      </c>
      <c r="K356" s="2">
        <f t="shared" si="121"/>
        <v>-1.9999999999999199E-2</v>
      </c>
      <c r="L356">
        <f t="shared" si="122"/>
        <v>-4.7907484015060004E-3</v>
      </c>
      <c r="M356">
        <f t="shared" si="123"/>
        <v>-1.42711699585051E-2</v>
      </c>
      <c r="N356">
        <f t="shared" si="124"/>
        <v>-3.7549311424169996E-3</v>
      </c>
      <c r="O356">
        <f t="shared" si="125"/>
        <v>6.9123381363383096E-4</v>
      </c>
      <c r="P356">
        <f t="shared" si="142"/>
        <v>2.1256156887950696E-3</v>
      </c>
      <c r="R356">
        <f t="shared" si="126"/>
        <v>-1.9999999999999199E-2</v>
      </c>
      <c r="S356">
        <f t="shared" si="127"/>
        <v>-3.8304464873592462E-3</v>
      </c>
      <c r="T356">
        <f t="shared" si="128"/>
        <v>-1.3310868044358345E-2</v>
      </c>
      <c r="U356">
        <f t="shared" si="129"/>
        <v>-2.7946292282702437E-3</v>
      </c>
      <c r="V356">
        <f t="shared" si="130"/>
        <v>1.6515357277805875E-3</v>
      </c>
      <c r="W356">
        <f t="shared" si="131"/>
        <v>-9.2611828358143923E-4</v>
      </c>
      <c r="Y356" s="2" t="b">
        <f t="shared" si="132"/>
        <v>0</v>
      </c>
      <c r="Z356" s="2">
        <f t="shared" si="140"/>
        <v>11</v>
      </c>
      <c r="AA356" s="1">
        <f t="shared" si="133"/>
        <v>40680</v>
      </c>
      <c r="AB356">
        <f t="shared" si="134"/>
        <v>1.9999999999999199E-2</v>
      </c>
      <c r="AC356">
        <f t="shared" si="135"/>
        <v>3.8304464873592462E-3</v>
      </c>
      <c r="AD356">
        <f t="shared" si="136"/>
        <v>1.3310868044358345E-2</v>
      </c>
      <c r="AE356">
        <f t="shared" si="137"/>
        <v>2.7946292282702437E-3</v>
      </c>
      <c r="AF356">
        <f t="shared" si="138"/>
        <v>1.6515357277805875E-3</v>
      </c>
      <c r="AG356">
        <f t="shared" si="139"/>
        <v>9.2611828358143923E-4</v>
      </c>
    </row>
    <row r="357" spans="1:33" x14ac:dyDescent="0.25">
      <c r="A357" t="str">
        <f>'[3]post matched'!$A158</f>
        <v>speech</v>
      </c>
      <c r="B357" s="1">
        <v>40689</v>
      </c>
      <c r="C357" s="8">
        <f>[5]contrs_3year_adj_extra_stack!A356</f>
        <v>1.0000000000001001E-4</v>
      </c>
      <c r="D357" s="8">
        <f>[5]contrs_3year_adj_extra_stack!B356</f>
        <v>2.9759017165727099E-5</v>
      </c>
      <c r="E357" s="8">
        <f>[5]contrs_3year_adj_extra_stack!C356</f>
        <v>7.1920087073862907E-5</v>
      </c>
      <c r="F357" s="8">
        <f>[5]contrs_3year_adj_extra_stack!D356</f>
        <v>6.3708600776058998E-6</v>
      </c>
      <c r="G357" s="8">
        <f>[5]contrs_3year_adj_extra_stack!E356</f>
        <v>1.8867680101481799E-5</v>
      </c>
      <c r="I357" s="1">
        <f t="shared" si="141"/>
        <v>40664</v>
      </c>
      <c r="J357" s="1">
        <f t="shared" si="120"/>
        <v>40689</v>
      </c>
      <c r="K357" s="2">
        <f t="shared" si="121"/>
        <v>-1.0000000000001001E-2</v>
      </c>
      <c r="L357">
        <f t="shared" si="122"/>
        <v>-2.97590171657271E-3</v>
      </c>
      <c r="M357">
        <f t="shared" si="123"/>
        <v>-7.1920087073862908E-3</v>
      </c>
      <c r="N357">
        <f t="shared" si="124"/>
        <v>-6.3708600776058995E-4</v>
      </c>
      <c r="O357">
        <f t="shared" si="125"/>
        <v>-1.8867680101481799E-3</v>
      </c>
      <c r="P357">
        <f t="shared" si="142"/>
        <v>2.6917644418667699E-3</v>
      </c>
      <c r="R357">
        <f t="shared" si="126"/>
        <v>-1.0000000000001001E-2</v>
      </c>
      <c r="S357">
        <f t="shared" si="127"/>
        <v>-2.0155998024259558E-3</v>
      </c>
      <c r="T357">
        <f t="shared" si="128"/>
        <v>-6.2317067932395349E-3</v>
      </c>
      <c r="U357">
        <f t="shared" si="129"/>
        <v>3.2321590638616606E-4</v>
      </c>
      <c r="V357">
        <f t="shared" si="130"/>
        <v>-9.2646609600142331E-4</v>
      </c>
      <c r="W357">
        <f t="shared" si="131"/>
        <v>-3.5996953050973892E-4</v>
      </c>
      <c r="Y357" s="2" t="b">
        <f t="shared" si="132"/>
        <v>0</v>
      </c>
      <c r="Z357" s="2">
        <f t="shared" si="140"/>
        <v>9</v>
      </c>
      <c r="AA357" s="1">
        <f t="shared" si="133"/>
        <v>40689</v>
      </c>
      <c r="AB357">
        <f t="shared" si="134"/>
        <v>1.0000000000001001E-2</v>
      </c>
      <c r="AC357">
        <f t="shared" si="135"/>
        <v>2.0155998024259558E-3</v>
      </c>
      <c r="AD357">
        <f t="shared" si="136"/>
        <v>6.2317067932395349E-3</v>
      </c>
      <c r="AE357">
        <f t="shared" si="137"/>
        <v>3.2321590638616606E-4</v>
      </c>
      <c r="AF357">
        <f t="shared" si="138"/>
        <v>9.2646609600142331E-4</v>
      </c>
      <c r="AG357">
        <f t="shared" si="139"/>
        <v>3.5996953050973892E-4</v>
      </c>
    </row>
    <row r="358" spans="1:33" x14ac:dyDescent="0.25">
      <c r="A358" t="str">
        <f>'[3]post matched'!$A159</f>
        <v>minutes</v>
      </c>
      <c r="B358" s="1">
        <v>40715</v>
      </c>
      <c r="C358" s="8">
        <f>[5]contrs_3year_adj_extra_stack!A357</f>
        <v>8.0000000000000199E-4</v>
      </c>
      <c r="D358" s="8">
        <f>[5]contrs_3year_adj_extra_stack!B357</f>
        <v>-2.85097720882073E-5</v>
      </c>
      <c r="E358" s="8">
        <f>[5]contrs_3year_adj_extra_stack!C357</f>
        <v>7.6006564969995896E-4</v>
      </c>
      <c r="F358" s="8">
        <f>[5]contrs_3year_adj_extra_stack!D357</f>
        <v>-6.1683484176774302E-5</v>
      </c>
      <c r="G358" s="8">
        <f>[5]contrs_3year_adj_extra_stack!E357</f>
        <v>2.12478778068855E-4</v>
      </c>
      <c r="I358" s="1">
        <f t="shared" si="141"/>
        <v>40695</v>
      </c>
      <c r="J358" s="1">
        <f t="shared" si="120"/>
        <v>40715</v>
      </c>
      <c r="K358" s="2">
        <f t="shared" si="121"/>
        <v>-8.0000000000000196E-2</v>
      </c>
      <c r="L358">
        <f t="shared" si="122"/>
        <v>2.85097720882073E-3</v>
      </c>
      <c r="M358">
        <f t="shared" si="123"/>
        <v>-7.6006564969995902E-2</v>
      </c>
      <c r="N358">
        <f t="shared" si="124"/>
        <v>6.1683484176774305E-3</v>
      </c>
      <c r="O358">
        <f t="shared" si="125"/>
        <v>-2.1247877806885501E-2</v>
      </c>
      <c r="P358">
        <f t="shared" si="142"/>
        <v>8.2351171503830464E-3</v>
      </c>
      <c r="R358">
        <f t="shared" si="126"/>
        <v>-8.0000000000000196E-2</v>
      </c>
      <c r="S358">
        <f t="shared" si="127"/>
        <v>3.8112791229674842E-3</v>
      </c>
      <c r="T358">
        <f t="shared" si="128"/>
        <v>-7.5046263055849147E-2</v>
      </c>
      <c r="U358">
        <f t="shared" si="129"/>
        <v>7.1286503318241864E-3</v>
      </c>
      <c r="V358">
        <f t="shared" si="130"/>
        <v>-2.0287575892738746E-2</v>
      </c>
      <c r="W358">
        <f t="shared" si="131"/>
        <v>5.1833831780065381E-3</v>
      </c>
      <c r="Y358" s="2" t="b">
        <f t="shared" si="132"/>
        <v>0</v>
      </c>
      <c r="Z358" s="2">
        <f t="shared" si="140"/>
        <v>26</v>
      </c>
      <c r="AA358" s="1">
        <f t="shared" si="133"/>
        <v>40715</v>
      </c>
      <c r="AB358">
        <f t="shared" si="134"/>
        <v>8.0000000000000196E-2</v>
      </c>
      <c r="AC358">
        <f t="shared" si="135"/>
        <v>3.8112791229674842E-3</v>
      </c>
      <c r="AD358">
        <f t="shared" si="136"/>
        <v>7.5046263055849147E-2</v>
      </c>
      <c r="AE358">
        <f t="shared" si="137"/>
        <v>7.1286503318241864E-3</v>
      </c>
      <c r="AF358">
        <f t="shared" si="138"/>
        <v>2.0287575892738746E-2</v>
      </c>
      <c r="AG358">
        <f t="shared" si="139"/>
        <v>5.1833831780065381E-3</v>
      </c>
    </row>
    <row r="359" spans="1:33" x14ac:dyDescent="0.25">
      <c r="A359" t="str">
        <f>'[3]post matched'!$A160</f>
        <v>speech</v>
      </c>
      <c r="B359" s="1">
        <v>40718</v>
      </c>
      <c r="C359" s="8">
        <f>[5]contrs_3year_adj_extra_stack!A358</f>
        <v>0</v>
      </c>
      <c r="D359" s="8">
        <f>[5]contrs_3year_adj_extra_stack!B358</f>
        <v>2.7029850535777799E-5</v>
      </c>
      <c r="E359" s="8">
        <f>[5]contrs_3year_adj_extra_stack!C358</f>
        <v>-3.9375025630784497E-5</v>
      </c>
      <c r="F359" s="8">
        <f>[5]contrs_3year_adj_extra_stack!D358</f>
        <v>-3.7727117250201003E-5</v>
      </c>
      <c r="G359" s="8">
        <f>[5]contrs_3year_adj_extra_stack!E358</f>
        <v>9.6583784834102906E-5</v>
      </c>
      <c r="I359" s="1">
        <f t="shared" si="141"/>
        <v>40695</v>
      </c>
      <c r="J359" s="1">
        <f t="shared" si="120"/>
        <v>40718</v>
      </c>
      <c r="K359" s="2">
        <f t="shared" si="121"/>
        <v>0</v>
      </c>
      <c r="L359">
        <f t="shared" si="122"/>
        <v>-2.70298505357778E-3</v>
      </c>
      <c r="M359">
        <f t="shared" si="123"/>
        <v>3.93750256307845E-3</v>
      </c>
      <c r="N359">
        <f t="shared" si="124"/>
        <v>3.7727117250201002E-3</v>
      </c>
      <c r="O359">
        <f t="shared" si="125"/>
        <v>-9.6583784834102914E-3</v>
      </c>
      <c r="P359">
        <f t="shared" si="142"/>
        <v>4.6511492488895212E-3</v>
      </c>
      <c r="R359">
        <f t="shared" si="126"/>
        <v>0</v>
      </c>
      <c r="S359">
        <f t="shared" si="127"/>
        <v>-1.7426831394310258E-3</v>
      </c>
      <c r="T359">
        <f t="shared" si="128"/>
        <v>4.8978044772252059E-3</v>
      </c>
      <c r="U359">
        <f t="shared" si="129"/>
        <v>4.7330136391668561E-3</v>
      </c>
      <c r="V359">
        <f t="shared" si="130"/>
        <v>-8.6980765692635346E-3</v>
      </c>
      <c r="W359">
        <f t="shared" si="131"/>
        <v>1.5994152765130124E-3</v>
      </c>
      <c r="Y359" s="2" t="b">
        <f t="shared" si="132"/>
        <v>0</v>
      </c>
      <c r="Z359" s="2">
        <f t="shared" si="140"/>
        <v>3</v>
      </c>
      <c r="AA359" s="1">
        <f t="shared" si="133"/>
        <v>40718</v>
      </c>
      <c r="AB359">
        <f t="shared" si="134"/>
        <v>0</v>
      </c>
      <c r="AC359">
        <f t="shared" si="135"/>
        <v>1.7426831394310258E-3</v>
      </c>
      <c r="AD359">
        <f t="shared" si="136"/>
        <v>4.8978044772252059E-3</v>
      </c>
      <c r="AE359">
        <f t="shared" si="137"/>
        <v>4.7330136391668561E-3</v>
      </c>
      <c r="AF359">
        <f t="shared" si="138"/>
        <v>8.6980765692635346E-3</v>
      </c>
      <c r="AG359">
        <f t="shared" si="139"/>
        <v>1.5994152765130124E-3</v>
      </c>
    </row>
    <row r="360" spans="1:33" x14ac:dyDescent="0.25">
      <c r="A360" t="str">
        <f>'[3]post matched'!$A161</f>
        <v>speech</v>
      </c>
      <c r="B360" s="1">
        <v>40722</v>
      </c>
      <c r="C360" s="8">
        <f>[5]contrs_3year_adj_extra_stack!A359</f>
        <v>-1.00000000000003E-4</v>
      </c>
      <c r="D360" s="8">
        <f>[5]contrs_3year_adj_extra_stack!B359</f>
        <v>-7.0573594906666901E-5</v>
      </c>
      <c r="E360" s="8">
        <f>[5]contrs_3year_adj_extra_stack!C359</f>
        <v>-3.6226706812325101E-5</v>
      </c>
      <c r="F360" s="8">
        <f>[5]contrs_3year_adj_extra_stack!D359</f>
        <v>5.3178330370716798E-5</v>
      </c>
      <c r="G360" s="8">
        <f>[5]contrs_3year_adj_extra_stack!E359</f>
        <v>-1.5184821585535801E-5</v>
      </c>
      <c r="I360" s="1">
        <f t="shared" si="141"/>
        <v>40695</v>
      </c>
      <c r="J360" s="1">
        <f t="shared" si="120"/>
        <v>40722</v>
      </c>
      <c r="K360" s="2">
        <f t="shared" si="121"/>
        <v>1.00000000000003E-2</v>
      </c>
      <c r="L360">
        <f t="shared" si="122"/>
        <v>7.0573594906666905E-3</v>
      </c>
      <c r="M360">
        <f t="shared" si="123"/>
        <v>3.6226706812325102E-3</v>
      </c>
      <c r="N360">
        <f t="shared" si="124"/>
        <v>-5.31783303707168E-3</v>
      </c>
      <c r="O360">
        <f t="shared" si="125"/>
        <v>1.51848215855358E-3</v>
      </c>
      <c r="P360">
        <f t="shared" si="142"/>
        <v>3.1193207066191999E-3</v>
      </c>
      <c r="R360">
        <f t="shared" si="126"/>
        <v>1.00000000000003E-2</v>
      </c>
      <c r="S360">
        <f t="shared" si="127"/>
        <v>8.0176614048134455E-3</v>
      </c>
      <c r="T360">
        <f t="shared" si="128"/>
        <v>4.5829725953792661E-3</v>
      </c>
      <c r="U360">
        <f t="shared" si="129"/>
        <v>-4.3575311229249241E-3</v>
      </c>
      <c r="V360">
        <f t="shared" si="130"/>
        <v>2.4787840727003366E-3</v>
      </c>
      <c r="W360">
        <f t="shared" si="131"/>
        <v>6.7586734242691075E-5</v>
      </c>
      <c r="Y360" s="2" t="b">
        <f t="shared" si="132"/>
        <v>0</v>
      </c>
      <c r="Z360" s="2">
        <f t="shared" si="140"/>
        <v>4</v>
      </c>
      <c r="AA360" s="1">
        <f t="shared" si="133"/>
        <v>40722</v>
      </c>
      <c r="AB360">
        <f t="shared" si="134"/>
        <v>1.00000000000003E-2</v>
      </c>
      <c r="AC360">
        <f t="shared" si="135"/>
        <v>8.0176614048134455E-3</v>
      </c>
      <c r="AD360">
        <f t="shared" si="136"/>
        <v>4.5829725953792661E-3</v>
      </c>
      <c r="AE360">
        <f t="shared" si="137"/>
        <v>4.3575311229249241E-3</v>
      </c>
      <c r="AF360">
        <f t="shared" si="138"/>
        <v>2.4787840727003366E-3</v>
      </c>
      <c r="AG360">
        <f t="shared" si="139"/>
        <v>6.7586734242691075E-5</v>
      </c>
    </row>
    <row r="361" spans="1:33" x14ac:dyDescent="0.25">
      <c r="A361" t="str">
        <f>'[3]post matched'!$A162</f>
        <v>speech</v>
      </c>
      <c r="B361" s="1">
        <v>40732</v>
      </c>
      <c r="C361" s="8">
        <f>[5]contrs_3year_adj_extra_stack!A360</f>
        <v>0</v>
      </c>
      <c r="D361" s="8">
        <f>[5]contrs_3year_adj_extra_stack!B360</f>
        <v>2.8077706058701101E-5</v>
      </c>
      <c r="E361" s="8">
        <f>[5]contrs_3year_adj_extra_stack!C360</f>
        <v>-2.34455634090536E-5</v>
      </c>
      <c r="F361" s="8">
        <f>[5]contrs_3year_adj_extra_stack!D360</f>
        <v>-1.4941354271174399E-5</v>
      </c>
      <c r="G361" s="8">
        <f>[5]contrs_3year_adj_extra_stack!E360</f>
        <v>5.1284994653680802E-5</v>
      </c>
      <c r="I361" s="1">
        <f t="shared" si="141"/>
        <v>40725</v>
      </c>
      <c r="J361" s="1">
        <f t="shared" si="120"/>
        <v>40732</v>
      </c>
      <c r="K361" s="2">
        <f t="shared" si="121"/>
        <v>0</v>
      </c>
      <c r="L361">
        <f t="shared" si="122"/>
        <v>-2.80777060587011E-3</v>
      </c>
      <c r="M361">
        <f t="shared" si="123"/>
        <v>2.3445563409053597E-3</v>
      </c>
      <c r="N361">
        <f t="shared" si="124"/>
        <v>1.4941354271174399E-3</v>
      </c>
      <c r="O361">
        <f t="shared" si="125"/>
        <v>-5.1284994653680799E-3</v>
      </c>
      <c r="P361">
        <f t="shared" si="142"/>
        <v>4.0975783032153905E-3</v>
      </c>
      <c r="R361">
        <f t="shared" si="126"/>
        <v>0</v>
      </c>
      <c r="S361">
        <f t="shared" si="127"/>
        <v>-1.8474686917233558E-3</v>
      </c>
      <c r="T361">
        <f t="shared" si="128"/>
        <v>3.3048582550521156E-3</v>
      </c>
      <c r="U361">
        <f t="shared" si="129"/>
        <v>2.454437341264196E-3</v>
      </c>
      <c r="V361">
        <f t="shared" si="130"/>
        <v>-4.1681975512213231E-3</v>
      </c>
      <c r="W361">
        <f t="shared" si="131"/>
        <v>1.0458443308388817E-3</v>
      </c>
      <c r="Y361" s="2" t="b">
        <f t="shared" si="132"/>
        <v>0</v>
      </c>
      <c r="Z361" s="2">
        <f t="shared" si="140"/>
        <v>10</v>
      </c>
      <c r="AA361" s="1">
        <f t="shared" si="133"/>
        <v>40732</v>
      </c>
      <c r="AB361">
        <f t="shared" si="134"/>
        <v>0</v>
      </c>
      <c r="AC361">
        <f t="shared" si="135"/>
        <v>1.8474686917233558E-3</v>
      </c>
      <c r="AD361">
        <f t="shared" si="136"/>
        <v>3.3048582550521156E-3</v>
      </c>
      <c r="AE361">
        <f t="shared" si="137"/>
        <v>2.454437341264196E-3</v>
      </c>
      <c r="AF361">
        <f t="shared" si="138"/>
        <v>4.1681975512213231E-3</v>
      </c>
      <c r="AG361">
        <f t="shared" si="139"/>
        <v>1.0458443308388817E-3</v>
      </c>
    </row>
    <row r="362" spans="1:33" x14ac:dyDescent="0.25">
      <c r="A362" t="str">
        <f>'[3]post matched'!$A163</f>
        <v>minutes</v>
      </c>
      <c r="B362" s="1">
        <v>40743</v>
      </c>
      <c r="C362" s="8">
        <f>[5]contrs_3year_adj_extra_stack!A361</f>
        <v>0</v>
      </c>
      <c r="D362" s="8">
        <f>[5]contrs_3year_adj_extra_stack!B361</f>
        <v>2.3339224124251599E-6</v>
      </c>
      <c r="E362" s="8">
        <f>[5]contrs_3year_adj_extra_stack!C361</f>
        <v>1.39329803843934E-5</v>
      </c>
      <c r="F362" s="8">
        <f>[5]contrs_3year_adj_extra_stack!D361</f>
        <v>5.1078621393533701E-6</v>
      </c>
      <c r="G362" s="8">
        <f>[5]contrs_3year_adj_extra_stack!E361</f>
        <v>7.40251995149819E-6</v>
      </c>
      <c r="I362" s="1">
        <f t="shared" si="141"/>
        <v>40725</v>
      </c>
      <c r="J362" s="1">
        <f t="shared" si="120"/>
        <v>40743</v>
      </c>
      <c r="K362" s="2">
        <f t="shared" si="121"/>
        <v>0</v>
      </c>
      <c r="L362">
        <f t="shared" si="122"/>
        <v>-2.33392241242516E-4</v>
      </c>
      <c r="M362">
        <f t="shared" si="123"/>
        <v>-1.3932980384393399E-3</v>
      </c>
      <c r="N362">
        <f t="shared" si="124"/>
        <v>-5.1078621393533705E-4</v>
      </c>
      <c r="O362">
        <f t="shared" si="125"/>
        <v>-7.4025199514981903E-4</v>
      </c>
      <c r="P362">
        <f t="shared" si="142"/>
        <v>2.8777284887670116E-3</v>
      </c>
      <c r="R362">
        <f t="shared" si="126"/>
        <v>0</v>
      </c>
      <c r="S362">
        <f t="shared" si="127"/>
        <v>7.2690967290423827E-4</v>
      </c>
      <c r="T362">
        <f t="shared" si="128"/>
        <v>-4.3299612429258409E-4</v>
      </c>
      <c r="U362">
        <f t="shared" si="129"/>
        <v>4.4951570021141895E-4</v>
      </c>
      <c r="V362">
        <f t="shared" si="130"/>
        <v>2.2004991899693752E-4</v>
      </c>
      <c r="W362">
        <f t="shared" si="131"/>
        <v>-1.7400548360949715E-4</v>
      </c>
      <c r="Y362" s="2" t="b">
        <f t="shared" si="132"/>
        <v>0</v>
      </c>
      <c r="Z362" s="2">
        <f t="shared" si="140"/>
        <v>11</v>
      </c>
      <c r="AA362" s="1">
        <f t="shared" si="133"/>
        <v>40743</v>
      </c>
      <c r="AB362">
        <f t="shared" si="134"/>
        <v>0</v>
      </c>
      <c r="AC362">
        <f t="shared" si="135"/>
        <v>7.2690967290423827E-4</v>
      </c>
      <c r="AD362">
        <f t="shared" si="136"/>
        <v>4.3299612429258409E-4</v>
      </c>
      <c r="AE362">
        <f t="shared" si="137"/>
        <v>4.4951570021141895E-4</v>
      </c>
      <c r="AF362">
        <f t="shared" si="138"/>
        <v>2.2004991899693752E-4</v>
      </c>
      <c r="AG362">
        <f t="shared" si="139"/>
        <v>1.7400548360949715E-4</v>
      </c>
    </row>
    <row r="363" spans="1:33" x14ac:dyDescent="0.25">
      <c r="A363" t="str">
        <f>'[3]post matched'!$A164</f>
        <v>speech</v>
      </c>
      <c r="B363" s="1">
        <v>40749</v>
      </c>
      <c r="C363" s="8">
        <f>[5]contrs_3year_adj_extra_stack!A362</f>
        <v>0</v>
      </c>
      <c r="D363" s="8">
        <f>[5]contrs_3year_adj_extra_stack!B362</f>
        <v>8.7908023027620798E-5</v>
      </c>
      <c r="E363" s="8">
        <f>[5]contrs_3year_adj_extra_stack!C362</f>
        <v>-8.9972561627307403E-5</v>
      </c>
      <c r="F363" s="8">
        <f>[5]contrs_3year_adj_extra_stack!D362</f>
        <v>-1.27557787415346E-5</v>
      </c>
      <c r="G363" s="8">
        <f>[5]contrs_3year_adj_extra_stack!E362</f>
        <v>4.4552337119186201E-5</v>
      </c>
      <c r="I363" s="1">
        <f t="shared" si="141"/>
        <v>40725</v>
      </c>
      <c r="J363" s="1">
        <f t="shared" si="120"/>
        <v>40749</v>
      </c>
      <c r="K363" s="2">
        <f t="shared" si="121"/>
        <v>0</v>
      </c>
      <c r="L363">
        <f t="shared" si="122"/>
        <v>-8.7908023027620796E-3</v>
      </c>
      <c r="M363">
        <f t="shared" si="123"/>
        <v>8.9972561627307407E-3</v>
      </c>
      <c r="N363">
        <f t="shared" si="124"/>
        <v>1.2755778741534599E-3</v>
      </c>
      <c r="O363">
        <f t="shared" si="125"/>
        <v>-4.4552337119186198E-3</v>
      </c>
      <c r="P363">
        <f t="shared" si="142"/>
        <v>2.9732019777964991E-3</v>
      </c>
      <c r="R363">
        <f t="shared" si="126"/>
        <v>0</v>
      </c>
      <c r="S363">
        <f t="shared" si="127"/>
        <v>-7.8305003886153246E-3</v>
      </c>
      <c r="T363">
        <f t="shared" si="128"/>
        <v>9.9575580768774957E-3</v>
      </c>
      <c r="U363">
        <f t="shared" si="129"/>
        <v>2.235879788300216E-3</v>
      </c>
      <c r="V363">
        <f t="shared" si="130"/>
        <v>-3.4949317977718631E-3</v>
      </c>
      <c r="W363">
        <f t="shared" si="131"/>
        <v>-7.853199458000967E-5</v>
      </c>
      <c r="Y363" s="2" t="b">
        <f t="shared" si="132"/>
        <v>0</v>
      </c>
      <c r="Z363" s="2">
        <f t="shared" si="140"/>
        <v>6</v>
      </c>
      <c r="AA363" s="1">
        <f t="shared" si="133"/>
        <v>40749</v>
      </c>
      <c r="AB363">
        <f t="shared" si="134"/>
        <v>0</v>
      </c>
      <c r="AC363">
        <f t="shared" si="135"/>
        <v>7.8305003886153246E-3</v>
      </c>
      <c r="AD363">
        <f t="shared" si="136"/>
        <v>9.9575580768774957E-3</v>
      </c>
      <c r="AE363">
        <f t="shared" si="137"/>
        <v>2.235879788300216E-3</v>
      </c>
      <c r="AF363">
        <f t="shared" si="138"/>
        <v>3.4949317977718631E-3</v>
      </c>
      <c r="AG363">
        <f t="shared" si="139"/>
        <v>7.853199458000967E-5</v>
      </c>
    </row>
    <row r="364" spans="1:33" x14ac:dyDescent="0.25">
      <c r="A364" t="str">
        <f>'[3]post matched'!$A165</f>
        <v>speech</v>
      </c>
      <c r="B364" s="1">
        <v>40750</v>
      </c>
      <c r="C364" s="8">
        <f>[5]contrs_3year_adj_extra_stack!A363</f>
        <v>-5.0000000000000001E-4</v>
      </c>
      <c r="D364" s="8">
        <f>[5]contrs_3year_adj_extra_stack!B363</f>
        <v>6.9558227620356598E-6</v>
      </c>
      <c r="E364" s="8">
        <f>[5]contrs_3year_adj_extra_stack!C363</f>
        <v>-3.3248960335314598E-4</v>
      </c>
      <c r="F364" s="8">
        <f>[5]contrs_3year_adj_extra_stack!D363</f>
        <v>-5.1422540224124898E-5</v>
      </c>
      <c r="G364" s="8">
        <f>[5]contrs_3year_adj_extra_stack!E363</f>
        <v>-1.11293483805135E-4</v>
      </c>
      <c r="I364" s="1">
        <f t="shared" si="141"/>
        <v>40725</v>
      </c>
      <c r="J364" s="1">
        <f t="shared" si="120"/>
        <v>40750</v>
      </c>
      <c r="K364" s="2">
        <f t="shared" si="121"/>
        <v>0.05</v>
      </c>
      <c r="L364">
        <f t="shared" si="122"/>
        <v>-6.9558227620356602E-4</v>
      </c>
      <c r="M364">
        <f t="shared" si="123"/>
        <v>3.3248960335314597E-2</v>
      </c>
      <c r="N364">
        <f t="shared" si="124"/>
        <v>5.14225402241249E-3</v>
      </c>
      <c r="O364">
        <f t="shared" si="125"/>
        <v>1.11293483805135E-2</v>
      </c>
      <c r="P364">
        <f t="shared" si="142"/>
        <v>1.1750195379629826E-3</v>
      </c>
      <c r="R364">
        <f t="shared" si="126"/>
        <v>0.05</v>
      </c>
      <c r="S364">
        <f t="shared" si="127"/>
        <v>2.6471963794318825E-4</v>
      </c>
      <c r="T364">
        <f t="shared" si="128"/>
        <v>3.4209262249461352E-2</v>
      </c>
      <c r="U364">
        <f t="shared" si="129"/>
        <v>6.1025559365592459E-3</v>
      </c>
      <c r="V364">
        <f t="shared" si="130"/>
        <v>1.2089650294660257E-2</v>
      </c>
      <c r="W364">
        <f t="shared" si="131"/>
        <v>-1.8767144344135262E-3</v>
      </c>
      <c r="Y364" s="2" t="b">
        <f t="shared" si="132"/>
        <v>0</v>
      </c>
      <c r="Z364" s="2">
        <f t="shared" si="140"/>
        <v>1</v>
      </c>
      <c r="AA364" s="1">
        <f t="shared" si="133"/>
        <v>40750</v>
      </c>
      <c r="AB364">
        <f t="shared" si="134"/>
        <v>0.05</v>
      </c>
      <c r="AC364">
        <f t="shared" si="135"/>
        <v>2.6471963794318825E-4</v>
      </c>
      <c r="AD364">
        <f t="shared" si="136"/>
        <v>3.4209262249461352E-2</v>
      </c>
      <c r="AE364">
        <f t="shared" si="137"/>
        <v>6.1025559365592459E-3</v>
      </c>
      <c r="AF364">
        <f t="shared" si="138"/>
        <v>1.2089650294660257E-2</v>
      </c>
      <c r="AG364">
        <f t="shared" si="139"/>
        <v>1.8767144344135262E-3</v>
      </c>
    </row>
    <row r="365" spans="1:33" x14ac:dyDescent="0.25">
      <c r="A365" t="str">
        <f>'[3]post matched'!$A166</f>
        <v>smp</v>
      </c>
      <c r="B365" s="1">
        <v>40760</v>
      </c>
      <c r="C365" s="8">
        <f>[5]contrs_3year_adj_extra_stack!A364</f>
        <v>-3.0000000000000903E-4</v>
      </c>
      <c r="D365" s="8">
        <f>[5]contrs_3year_adj_extra_stack!B364</f>
        <v>-2.7499481806267401E-5</v>
      </c>
      <c r="E365" s="8">
        <f>[5]contrs_3year_adj_extra_stack!C364</f>
        <v>-3.0498020419443799E-4</v>
      </c>
      <c r="F365" s="8">
        <f>[5]contrs_3year_adj_extra_stack!D364</f>
        <v>1.73052655897555E-4</v>
      </c>
      <c r="G365" s="8">
        <f>[5]contrs_3year_adj_extra_stack!E364</f>
        <v>-1.7334036044704899E-4</v>
      </c>
      <c r="I365" s="1">
        <f t="shared" si="141"/>
        <v>40756</v>
      </c>
      <c r="J365" s="1">
        <f t="shared" si="120"/>
        <v>40760</v>
      </c>
      <c r="K365" s="2">
        <f t="shared" si="121"/>
        <v>3.0000000000000901E-2</v>
      </c>
      <c r="L365">
        <f t="shared" si="122"/>
        <v>2.74994818062674E-3</v>
      </c>
      <c r="M365">
        <f t="shared" si="123"/>
        <v>3.04980204194438E-2</v>
      </c>
      <c r="N365">
        <f t="shared" si="124"/>
        <v>-1.7305265589755502E-2</v>
      </c>
      <c r="O365">
        <f t="shared" si="125"/>
        <v>1.73340360447049E-2</v>
      </c>
      <c r="P365">
        <f t="shared" si="142"/>
        <v>-3.2767390550190387E-3</v>
      </c>
      <c r="R365">
        <f t="shared" si="126"/>
        <v>3.0000000000000901E-2</v>
      </c>
      <c r="S365">
        <f t="shared" si="127"/>
        <v>3.7102500947734942E-3</v>
      </c>
      <c r="T365">
        <f t="shared" si="128"/>
        <v>3.1458322333590555E-2</v>
      </c>
      <c r="U365">
        <f t="shared" si="129"/>
        <v>-1.6344963675608747E-2</v>
      </c>
      <c r="V365">
        <f t="shared" si="130"/>
        <v>1.8294337958851655E-2</v>
      </c>
      <c r="W365">
        <f t="shared" si="131"/>
        <v>-6.328473027395547E-3</v>
      </c>
      <c r="Y365" s="2" t="b">
        <f t="shared" si="132"/>
        <v>0</v>
      </c>
      <c r="Z365" s="2">
        <f t="shared" si="140"/>
        <v>10</v>
      </c>
      <c r="AA365" s="1">
        <f t="shared" si="133"/>
        <v>40760</v>
      </c>
      <c r="AB365">
        <f t="shared" si="134"/>
        <v>3.0000000000000901E-2</v>
      </c>
      <c r="AC365">
        <f t="shared" si="135"/>
        <v>3.7102500947734942E-3</v>
      </c>
      <c r="AD365">
        <f t="shared" si="136"/>
        <v>3.1458322333590555E-2</v>
      </c>
      <c r="AE365">
        <f t="shared" si="137"/>
        <v>1.6344963675608747E-2</v>
      </c>
      <c r="AF365">
        <f t="shared" si="138"/>
        <v>1.8294337958851655E-2</v>
      </c>
      <c r="AG365">
        <f t="shared" si="139"/>
        <v>6.328473027395547E-3</v>
      </c>
    </row>
    <row r="366" spans="1:33" x14ac:dyDescent="0.25">
      <c r="A366" t="str">
        <f>'[3]post matched'!$A167</f>
        <v>minutes</v>
      </c>
      <c r="B366" s="1">
        <v>40771</v>
      </c>
      <c r="C366" s="8">
        <f>[5]contrs_3year_adj_extra_stack!A365</f>
        <v>-3.0000000000000198E-4</v>
      </c>
      <c r="D366" s="8">
        <f>[5]contrs_3year_adj_extra_stack!B365</f>
        <v>-9.0960367727980793E-5</v>
      </c>
      <c r="E366" s="8">
        <f>[5]contrs_3year_adj_extra_stack!C365</f>
        <v>-1.07707581524549E-4</v>
      </c>
      <c r="F366" s="8">
        <f>[5]contrs_3year_adj_extra_stack!D365</f>
        <v>-1.71204401417104E-5</v>
      </c>
      <c r="G366" s="8">
        <f>[5]contrs_3year_adj_extra_stack!E365</f>
        <v>3.44160688302989E-5</v>
      </c>
      <c r="I366" s="1">
        <f t="shared" si="141"/>
        <v>40756</v>
      </c>
      <c r="J366" s="1">
        <f t="shared" si="120"/>
        <v>40771</v>
      </c>
      <c r="K366" s="2">
        <f t="shared" si="121"/>
        <v>3.0000000000000197E-2</v>
      </c>
      <c r="L366">
        <f t="shared" si="122"/>
        <v>9.0960367727980791E-3</v>
      </c>
      <c r="M366">
        <f t="shared" si="123"/>
        <v>1.0770758152454901E-2</v>
      </c>
      <c r="N366">
        <f t="shared" si="124"/>
        <v>1.71204401417104E-3</v>
      </c>
      <c r="O366">
        <f t="shared" si="125"/>
        <v>-3.4416068830298899E-3</v>
      </c>
      <c r="P366">
        <f t="shared" si="142"/>
        <v>1.1862767943606065E-2</v>
      </c>
      <c r="R366">
        <f t="shared" si="126"/>
        <v>3.0000000000000197E-2</v>
      </c>
      <c r="S366">
        <f t="shared" si="127"/>
        <v>1.0056338686944834E-2</v>
      </c>
      <c r="T366">
        <f t="shared" si="128"/>
        <v>1.1731060066601656E-2</v>
      </c>
      <c r="U366">
        <f t="shared" si="129"/>
        <v>2.6723459283177959E-3</v>
      </c>
      <c r="V366">
        <f t="shared" si="130"/>
        <v>-2.4813049688831336E-3</v>
      </c>
      <c r="W366">
        <f t="shared" si="131"/>
        <v>8.8110339712295562E-3</v>
      </c>
      <c r="Y366" s="2" t="b">
        <f t="shared" si="132"/>
        <v>0</v>
      </c>
      <c r="Z366" s="2">
        <f t="shared" si="140"/>
        <v>11</v>
      </c>
      <c r="AA366" s="1">
        <f t="shared" si="133"/>
        <v>40771</v>
      </c>
      <c r="AB366">
        <f t="shared" si="134"/>
        <v>3.0000000000000197E-2</v>
      </c>
      <c r="AC366">
        <f t="shared" si="135"/>
        <v>1.0056338686944834E-2</v>
      </c>
      <c r="AD366">
        <f t="shared" si="136"/>
        <v>1.1731060066601656E-2</v>
      </c>
      <c r="AE366">
        <f t="shared" si="137"/>
        <v>2.6723459283177959E-3</v>
      </c>
      <c r="AF366">
        <f t="shared" si="138"/>
        <v>2.4813049688831336E-3</v>
      </c>
      <c r="AG366">
        <f t="shared" si="139"/>
        <v>8.8110339712295562E-3</v>
      </c>
    </row>
    <row r="367" spans="1:33" x14ac:dyDescent="0.25">
      <c r="A367" t="str">
        <f>'[3]post matched'!$A168</f>
        <v>speech</v>
      </c>
      <c r="B367" s="1">
        <v>40778</v>
      </c>
      <c r="C367" s="8">
        <f>[5]contrs_3year_adj_extra_stack!A366</f>
        <v>-8.9999999999999802E-4</v>
      </c>
      <c r="D367" s="8">
        <f>[5]contrs_3year_adj_extra_stack!B366</f>
        <v>-1.6288520173095999E-4</v>
      </c>
      <c r="E367" s="8">
        <f>[5]contrs_3year_adj_extra_stack!C366</f>
        <v>-5.6118852664478205E-4</v>
      </c>
      <c r="F367" s="8">
        <f>[5]contrs_3year_adj_extra_stack!D366</f>
        <v>-1.00656924625719E-4</v>
      </c>
      <c r="G367" s="8">
        <f>[5]contrs_3year_adj_extra_stack!E366</f>
        <v>-7.8668347804578106E-5</v>
      </c>
      <c r="I367" s="1">
        <f t="shared" si="141"/>
        <v>40756</v>
      </c>
      <c r="J367" s="1">
        <f t="shared" si="120"/>
        <v>40778</v>
      </c>
      <c r="K367" s="2">
        <f t="shared" si="121"/>
        <v>8.9999999999999802E-2</v>
      </c>
      <c r="L367">
        <f t="shared" si="122"/>
        <v>1.6288520173096E-2</v>
      </c>
      <c r="M367">
        <f t="shared" si="123"/>
        <v>5.6118852664478205E-2</v>
      </c>
      <c r="N367">
        <f t="shared" si="124"/>
        <v>1.00656924625719E-2</v>
      </c>
      <c r="O367">
        <f t="shared" si="125"/>
        <v>7.8668347804578109E-3</v>
      </c>
      <c r="P367">
        <f t="shared" si="142"/>
        <v>-3.3990008060411081E-4</v>
      </c>
      <c r="R367">
        <f t="shared" si="126"/>
        <v>8.9999999999999802E-2</v>
      </c>
      <c r="S367">
        <f t="shared" si="127"/>
        <v>1.7248822087242755E-2</v>
      </c>
      <c r="T367">
        <f t="shared" si="128"/>
        <v>5.707915457862496E-2</v>
      </c>
      <c r="U367">
        <f t="shared" si="129"/>
        <v>1.1025994376718657E-2</v>
      </c>
      <c r="V367">
        <f t="shared" si="130"/>
        <v>8.8271366946045676E-3</v>
      </c>
      <c r="W367">
        <f t="shared" si="131"/>
        <v>-3.3916340529806196E-3</v>
      </c>
      <c r="Y367" s="2" t="b">
        <f t="shared" si="132"/>
        <v>0</v>
      </c>
      <c r="Z367" s="2">
        <f t="shared" si="140"/>
        <v>7</v>
      </c>
      <c r="AA367" s="1">
        <f t="shared" si="133"/>
        <v>40778</v>
      </c>
      <c r="AB367">
        <f t="shared" si="134"/>
        <v>8.9999999999999802E-2</v>
      </c>
      <c r="AC367">
        <f t="shared" si="135"/>
        <v>1.7248822087242755E-2</v>
      </c>
      <c r="AD367">
        <f t="shared" si="136"/>
        <v>5.707915457862496E-2</v>
      </c>
      <c r="AE367">
        <f t="shared" si="137"/>
        <v>1.1025994376718657E-2</v>
      </c>
      <c r="AF367">
        <f t="shared" si="138"/>
        <v>8.8271366946045676E-3</v>
      </c>
      <c r="AG367">
        <f t="shared" si="139"/>
        <v>3.3916340529806196E-3</v>
      </c>
    </row>
    <row r="368" spans="1:33" x14ac:dyDescent="0.25">
      <c r="A368" t="str">
        <f>'[3]post matched'!$A169</f>
        <v>speech</v>
      </c>
      <c r="B368" s="1">
        <v>40781</v>
      </c>
      <c r="C368" s="8">
        <f>[5]contrs_3year_adj_extra_stack!A367</f>
        <v>-8.0000000000000199E-4</v>
      </c>
      <c r="D368" s="8">
        <f>[5]contrs_3year_adj_extra_stack!B367</f>
        <v>-1.7888612168776401E-4</v>
      </c>
      <c r="E368" s="8">
        <f>[5]contrs_3year_adj_extra_stack!C367</f>
        <v>-5.9978104475894305E-4</v>
      </c>
      <c r="F368" s="8">
        <f>[5]contrs_3year_adj_extra_stack!D367</f>
        <v>-4.0804869443839899E-5</v>
      </c>
      <c r="G368" s="8">
        <f>[5]contrs_3year_adj_extra_stack!E367</f>
        <v>4.6805937492988103E-5</v>
      </c>
      <c r="I368" s="1">
        <f t="shared" si="141"/>
        <v>40756</v>
      </c>
      <c r="J368" s="1">
        <f t="shared" si="120"/>
        <v>40781</v>
      </c>
      <c r="K368" s="2">
        <f t="shared" si="121"/>
        <v>8.0000000000000196E-2</v>
      </c>
      <c r="L368">
        <f t="shared" si="122"/>
        <v>1.7888612168776401E-2</v>
      </c>
      <c r="M368">
        <f t="shared" si="123"/>
        <v>5.9978104475894307E-2</v>
      </c>
      <c r="N368">
        <f t="shared" si="124"/>
        <v>4.0804869443839898E-3</v>
      </c>
      <c r="O368">
        <f t="shared" si="125"/>
        <v>-4.6805937492988108E-3</v>
      </c>
      <c r="P368">
        <f t="shared" si="142"/>
        <v>2.7333901602443087E-3</v>
      </c>
      <c r="R368">
        <f t="shared" si="126"/>
        <v>8.0000000000000196E-2</v>
      </c>
      <c r="S368">
        <f t="shared" si="127"/>
        <v>1.8848914082923156E-2</v>
      </c>
      <c r="T368">
        <f t="shared" si="128"/>
        <v>6.0938406390041062E-2</v>
      </c>
      <c r="U368">
        <f t="shared" si="129"/>
        <v>5.0407888585307457E-3</v>
      </c>
      <c r="V368">
        <f t="shared" si="130"/>
        <v>-3.720291835152054E-3</v>
      </c>
      <c r="W368">
        <f t="shared" si="131"/>
        <v>-3.1834381213220004E-4</v>
      </c>
      <c r="Y368" s="2" t="b">
        <f t="shared" si="132"/>
        <v>0</v>
      </c>
      <c r="Z368" s="2">
        <f t="shared" si="140"/>
        <v>3</v>
      </c>
      <c r="AA368" s="1">
        <f t="shared" si="133"/>
        <v>40781</v>
      </c>
      <c r="AB368">
        <f t="shared" si="134"/>
        <v>8.0000000000000196E-2</v>
      </c>
      <c r="AC368">
        <f t="shared" si="135"/>
        <v>1.8848914082923156E-2</v>
      </c>
      <c r="AD368">
        <f t="shared" si="136"/>
        <v>6.0938406390041062E-2</v>
      </c>
      <c r="AE368">
        <f t="shared" si="137"/>
        <v>5.0407888585307457E-3</v>
      </c>
      <c r="AF368">
        <f t="shared" si="138"/>
        <v>3.720291835152054E-3</v>
      </c>
      <c r="AG368">
        <f t="shared" si="139"/>
        <v>3.1834381213220004E-4</v>
      </c>
    </row>
    <row r="369" spans="1:33" x14ac:dyDescent="0.25">
      <c r="A369" t="str">
        <f>'[3]post matched'!$A170</f>
        <v>speech</v>
      </c>
      <c r="B369" s="1">
        <v>40793</v>
      </c>
      <c r="C369" s="8">
        <f>[5]contrs_3year_adj_extra_stack!A368</f>
        <v>-1.9999999999999901E-4</v>
      </c>
      <c r="D369" s="8">
        <f>[5]contrs_3year_adj_extra_stack!B368</f>
        <v>-6.1419356966217506E-5</v>
      </c>
      <c r="E369" s="8">
        <f>[5]contrs_3year_adj_extra_stack!C368</f>
        <v>-1.4671688737624499E-4</v>
      </c>
      <c r="F369" s="8">
        <f>[5]contrs_3year_adj_extra_stack!D368</f>
        <v>-5.7395482606482301E-6</v>
      </c>
      <c r="G369" s="8">
        <f>[5]contrs_3year_adj_extra_stack!E368</f>
        <v>5.5474938291300997E-5</v>
      </c>
      <c r="I369" s="1">
        <f t="shared" si="141"/>
        <v>40787</v>
      </c>
      <c r="J369" s="1">
        <f t="shared" si="120"/>
        <v>40793</v>
      </c>
      <c r="K369" s="2">
        <f t="shared" si="121"/>
        <v>1.99999999999999E-2</v>
      </c>
      <c r="L369">
        <f t="shared" si="122"/>
        <v>6.141935696621751E-3</v>
      </c>
      <c r="M369">
        <f t="shared" si="123"/>
        <v>1.4671688737624498E-2</v>
      </c>
      <c r="N369">
        <f t="shared" si="124"/>
        <v>5.7395482606482299E-4</v>
      </c>
      <c r="O369">
        <f t="shared" si="125"/>
        <v>-5.5474938291300993E-3</v>
      </c>
      <c r="P369">
        <f t="shared" si="142"/>
        <v>4.1599145688189267E-3</v>
      </c>
      <c r="R369">
        <f t="shared" si="126"/>
        <v>1.99999999999999E-2</v>
      </c>
      <c r="S369">
        <f t="shared" si="127"/>
        <v>7.1022376107685052E-3</v>
      </c>
      <c r="T369">
        <f t="shared" si="128"/>
        <v>1.5631990651771253E-2</v>
      </c>
      <c r="U369">
        <f t="shared" si="129"/>
        <v>1.534256740211579E-3</v>
      </c>
      <c r="V369">
        <f t="shared" si="130"/>
        <v>-4.5871919149833426E-3</v>
      </c>
      <c r="W369">
        <f t="shared" si="131"/>
        <v>1.1081805964424179E-3</v>
      </c>
      <c r="Y369" s="2" t="b">
        <f t="shared" si="132"/>
        <v>0</v>
      </c>
      <c r="Z369" s="2">
        <f t="shared" si="140"/>
        <v>12</v>
      </c>
      <c r="AA369" s="1">
        <f t="shared" si="133"/>
        <v>40793</v>
      </c>
      <c r="AB369">
        <f t="shared" si="134"/>
        <v>1.99999999999999E-2</v>
      </c>
      <c r="AC369">
        <f t="shared" si="135"/>
        <v>7.1022376107685052E-3</v>
      </c>
      <c r="AD369">
        <f t="shared" si="136"/>
        <v>1.5631990651771253E-2</v>
      </c>
      <c r="AE369">
        <f t="shared" si="137"/>
        <v>1.534256740211579E-3</v>
      </c>
      <c r="AF369">
        <f t="shared" si="138"/>
        <v>4.5871919149833426E-3</v>
      </c>
      <c r="AG369">
        <f t="shared" si="139"/>
        <v>1.1081805964424179E-3</v>
      </c>
    </row>
    <row r="370" spans="1:33" x14ac:dyDescent="0.25">
      <c r="A370" t="str">
        <f>'[3]post matched'!$A171</f>
        <v>minutes</v>
      </c>
      <c r="B370" s="1">
        <v>40806</v>
      </c>
      <c r="C370" s="8">
        <f>[5]contrs_3year_adj_extra_stack!A369</f>
        <v>9.9999999999995898E-5</v>
      </c>
      <c r="D370" s="8">
        <f>[5]contrs_3year_adj_extra_stack!B369</f>
        <v>-2.5545520798340201E-4</v>
      </c>
      <c r="E370" s="8">
        <f>[5]contrs_3year_adj_extra_stack!C369</f>
        <v>3.4478863873922699E-4</v>
      </c>
      <c r="F370" s="8">
        <f>[5]contrs_3year_adj_extra_stack!D369</f>
        <v>1.9678072458923298E-5</v>
      </c>
      <c r="G370" s="8">
        <f>[5]contrs_3year_adj_extra_stack!E369</f>
        <v>6.9830120581205001E-5</v>
      </c>
      <c r="I370" s="1">
        <f t="shared" si="141"/>
        <v>40787</v>
      </c>
      <c r="J370" s="1">
        <f t="shared" si="120"/>
        <v>40806</v>
      </c>
      <c r="K370" s="2">
        <f t="shared" si="121"/>
        <v>-9.9999999999995891E-3</v>
      </c>
      <c r="L370">
        <f t="shared" si="122"/>
        <v>2.5545520798340202E-2</v>
      </c>
      <c r="M370">
        <f t="shared" si="123"/>
        <v>-3.4478863873922697E-2</v>
      </c>
      <c r="N370">
        <f t="shared" si="124"/>
        <v>-1.9678072458923297E-3</v>
      </c>
      <c r="O370">
        <f t="shared" si="125"/>
        <v>-6.9830120581205E-3</v>
      </c>
      <c r="P370">
        <f t="shared" si="142"/>
        <v>7.8841623795957317E-3</v>
      </c>
      <c r="R370">
        <f t="shared" si="126"/>
        <v>-9.9999999999995891E-3</v>
      </c>
      <c r="S370">
        <f t="shared" si="127"/>
        <v>2.6505822712486957E-2</v>
      </c>
      <c r="T370">
        <f t="shared" si="128"/>
        <v>-3.3518561959775942E-2</v>
      </c>
      <c r="U370">
        <f t="shared" si="129"/>
        <v>-1.0075053317455738E-3</v>
      </c>
      <c r="V370">
        <f t="shared" si="130"/>
        <v>-6.0227101439737432E-3</v>
      </c>
      <c r="W370">
        <f t="shared" si="131"/>
        <v>4.8324284072192233E-3</v>
      </c>
      <c r="Y370" s="2" t="b">
        <f t="shared" si="132"/>
        <v>0</v>
      </c>
      <c r="Z370" s="2">
        <f t="shared" si="140"/>
        <v>13</v>
      </c>
      <c r="AA370" s="1">
        <f t="shared" si="133"/>
        <v>40806</v>
      </c>
      <c r="AB370">
        <f t="shared" si="134"/>
        <v>9.9999999999995891E-3</v>
      </c>
      <c r="AC370">
        <f t="shared" si="135"/>
        <v>2.6505822712486957E-2</v>
      </c>
      <c r="AD370">
        <f t="shared" si="136"/>
        <v>3.3518561959775942E-2</v>
      </c>
      <c r="AE370">
        <f t="shared" si="137"/>
        <v>1.0075053317455738E-3</v>
      </c>
      <c r="AF370">
        <f t="shared" si="138"/>
        <v>6.0227101439737432E-3</v>
      </c>
      <c r="AG370">
        <f t="shared" si="139"/>
        <v>4.8324284072192233E-3</v>
      </c>
    </row>
    <row r="371" spans="1:33" x14ac:dyDescent="0.25">
      <c r="A371" t="str">
        <f>'[3]post matched'!$A172</f>
        <v>speech</v>
      </c>
      <c r="B371" s="1">
        <v>40808</v>
      </c>
      <c r="C371" s="8">
        <f>[5]contrs_3year_adj_extra_stack!A370</f>
        <v>-1.9999999999999901E-4</v>
      </c>
      <c r="D371" s="8">
        <f>[5]contrs_3year_adj_extra_stack!B370</f>
        <v>-1.48509300779387E-4</v>
      </c>
      <c r="E371" s="8">
        <f>[5]contrs_3year_adj_extra_stack!C370</f>
        <v>3.44604443279367E-5</v>
      </c>
      <c r="F371" s="8">
        <f>[5]contrs_3year_adj_extra_stack!D370</f>
        <v>1.7185989246695301E-5</v>
      </c>
      <c r="G371" s="8">
        <f>[5]contrs_3year_adj_extra_stack!E370</f>
        <v>-9.9411150204743203E-5</v>
      </c>
      <c r="I371" s="1">
        <f t="shared" si="141"/>
        <v>40787</v>
      </c>
      <c r="J371" s="1">
        <f t="shared" si="120"/>
        <v>40808</v>
      </c>
      <c r="K371" s="2">
        <f t="shared" si="121"/>
        <v>1.99999999999999E-2</v>
      </c>
      <c r="L371">
        <f t="shared" si="122"/>
        <v>1.4850930077938701E-2</v>
      </c>
      <c r="M371">
        <f t="shared" si="123"/>
        <v>-3.4460444327936699E-3</v>
      </c>
      <c r="N371">
        <f t="shared" si="124"/>
        <v>-1.7185989246695302E-3</v>
      </c>
      <c r="O371">
        <f t="shared" si="125"/>
        <v>9.9411150204743205E-3</v>
      </c>
      <c r="P371">
        <f t="shared" si="142"/>
        <v>3.7259825905007829E-4</v>
      </c>
      <c r="R371">
        <f t="shared" si="126"/>
        <v>1.99999999999999E-2</v>
      </c>
      <c r="S371">
        <f t="shared" si="127"/>
        <v>1.5811231992085454E-2</v>
      </c>
      <c r="T371">
        <f t="shared" si="128"/>
        <v>-2.485742518646914E-3</v>
      </c>
      <c r="U371">
        <f t="shared" si="129"/>
        <v>-7.5829701052277417E-4</v>
      </c>
      <c r="V371">
        <f t="shared" si="130"/>
        <v>1.0901416934621077E-2</v>
      </c>
      <c r="W371">
        <f t="shared" si="131"/>
        <v>-2.6791357133264305E-3</v>
      </c>
      <c r="Y371" s="2" t="b">
        <f t="shared" si="132"/>
        <v>0</v>
      </c>
      <c r="Z371" s="2">
        <f t="shared" si="140"/>
        <v>2</v>
      </c>
      <c r="AA371" s="1">
        <f t="shared" si="133"/>
        <v>40808</v>
      </c>
      <c r="AB371">
        <f t="shared" si="134"/>
        <v>1.99999999999999E-2</v>
      </c>
      <c r="AC371">
        <f t="shared" si="135"/>
        <v>1.5811231992085454E-2</v>
      </c>
      <c r="AD371">
        <f t="shared" si="136"/>
        <v>2.485742518646914E-3</v>
      </c>
      <c r="AE371">
        <f t="shared" si="137"/>
        <v>7.5829701052277417E-4</v>
      </c>
      <c r="AF371">
        <f t="shared" si="138"/>
        <v>1.0901416934621077E-2</v>
      </c>
      <c r="AG371">
        <f t="shared" si="139"/>
        <v>2.6791357133264305E-3</v>
      </c>
    </row>
    <row r="372" spans="1:33" x14ac:dyDescent="0.25">
      <c r="A372" t="str">
        <f>'[3]post matched'!$A173</f>
        <v>speech</v>
      </c>
      <c r="B372" s="1">
        <v>40828</v>
      </c>
      <c r="C372" s="8">
        <f>[5]contrs_3year_adj_extra_stack!A371</f>
        <v>0</v>
      </c>
      <c r="D372" s="8">
        <f>[5]contrs_3year_adj_extra_stack!B371</f>
        <v>-3.3512421181779302E-6</v>
      </c>
      <c r="E372" s="8">
        <f>[5]contrs_3year_adj_extra_stack!C371</f>
        <v>8.5135893956053396E-6</v>
      </c>
      <c r="F372" s="8">
        <f>[5]contrs_3year_adj_extra_stack!D371</f>
        <v>-5.1516206901144403E-6</v>
      </c>
      <c r="G372" s="8">
        <f>[5]contrs_3year_adj_extra_stack!E371</f>
        <v>3.4081687189348002E-5</v>
      </c>
      <c r="I372" s="1">
        <f t="shared" si="141"/>
        <v>40817</v>
      </c>
      <c r="J372" s="1">
        <f t="shared" si="120"/>
        <v>40828</v>
      </c>
      <c r="K372" s="2">
        <f t="shared" si="121"/>
        <v>0</v>
      </c>
      <c r="L372">
        <f t="shared" si="122"/>
        <v>3.3512421181779303E-4</v>
      </c>
      <c r="M372">
        <f t="shared" si="123"/>
        <v>-8.5135893956053395E-4</v>
      </c>
      <c r="N372">
        <f t="shared" si="124"/>
        <v>5.1516206901144402E-4</v>
      </c>
      <c r="O372">
        <f t="shared" si="125"/>
        <v>-3.4081687189348002E-3</v>
      </c>
      <c r="P372">
        <f t="shared" si="142"/>
        <v>3.4092413776660971E-3</v>
      </c>
      <c r="R372">
        <f t="shared" si="126"/>
        <v>0</v>
      </c>
      <c r="S372">
        <f t="shared" si="127"/>
        <v>1.2954261259645473E-3</v>
      </c>
      <c r="T372">
        <f t="shared" si="128"/>
        <v>1.0894297458622184E-4</v>
      </c>
      <c r="U372">
        <f t="shared" si="129"/>
        <v>1.4754639831582E-3</v>
      </c>
      <c r="V372">
        <f t="shared" si="130"/>
        <v>-2.4478668047880434E-3</v>
      </c>
      <c r="W372">
        <f t="shared" si="131"/>
        <v>3.5750740528958831E-4</v>
      </c>
      <c r="Y372" s="2" t="b">
        <f t="shared" si="132"/>
        <v>0</v>
      </c>
      <c r="Z372" s="2">
        <f t="shared" si="140"/>
        <v>20</v>
      </c>
      <c r="AA372" s="1">
        <f t="shared" si="133"/>
        <v>40828</v>
      </c>
      <c r="AB372">
        <f t="shared" si="134"/>
        <v>0</v>
      </c>
      <c r="AC372">
        <f t="shared" si="135"/>
        <v>1.2954261259645473E-3</v>
      </c>
      <c r="AD372">
        <f t="shared" si="136"/>
        <v>1.0894297458622184E-4</v>
      </c>
      <c r="AE372">
        <f t="shared" si="137"/>
        <v>1.4754639831582E-3</v>
      </c>
      <c r="AF372">
        <f t="shared" si="138"/>
        <v>2.4478668047880434E-3</v>
      </c>
      <c r="AG372">
        <f t="shared" si="139"/>
        <v>3.5750740528958831E-4</v>
      </c>
    </row>
    <row r="373" spans="1:33" x14ac:dyDescent="0.25">
      <c r="A373" t="str">
        <f>'[3]post matched'!$A174</f>
        <v>speech</v>
      </c>
      <c r="B373" s="1">
        <v>40829</v>
      </c>
      <c r="C373" s="8">
        <f>[5]contrs_3year_adj_extra_stack!A372</f>
        <v>0</v>
      </c>
      <c r="D373" s="8">
        <f>[5]contrs_3year_adj_extra_stack!B372</f>
        <v>-4.29314403786037E-5</v>
      </c>
      <c r="E373" s="8">
        <f>[5]contrs_3year_adj_extra_stack!C372</f>
        <v>4.3412711021906097E-5</v>
      </c>
      <c r="F373" s="8">
        <f>[5]contrs_3year_adj_extra_stack!D372</f>
        <v>-1.50926016963132E-5</v>
      </c>
      <c r="G373" s="8">
        <f>[5]contrs_3year_adj_extra_stack!E372</f>
        <v>6.6782327511228693E-5</v>
      </c>
      <c r="I373" s="1">
        <f t="shared" si="141"/>
        <v>40817</v>
      </c>
      <c r="J373" s="1">
        <f t="shared" si="120"/>
        <v>40829</v>
      </c>
      <c r="K373" s="2">
        <f t="shared" si="121"/>
        <v>0</v>
      </c>
      <c r="L373">
        <f t="shared" si="122"/>
        <v>4.2931440378603698E-3</v>
      </c>
      <c r="M373">
        <f t="shared" si="123"/>
        <v>-4.34127110219061E-3</v>
      </c>
      <c r="N373">
        <f t="shared" si="124"/>
        <v>1.50926016963132E-3</v>
      </c>
      <c r="O373">
        <f t="shared" si="125"/>
        <v>-6.6782327511228697E-3</v>
      </c>
      <c r="P373">
        <f t="shared" si="142"/>
        <v>5.2170996458217895E-3</v>
      </c>
      <c r="R373">
        <f t="shared" si="126"/>
        <v>0</v>
      </c>
      <c r="S373">
        <f t="shared" si="127"/>
        <v>5.253445952007124E-3</v>
      </c>
      <c r="T373">
        <f t="shared" si="128"/>
        <v>-3.3809691880438541E-3</v>
      </c>
      <c r="U373">
        <f t="shared" si="129"/>
        <v>2.4695620837780759E-3</v>
      </c>
      <c r="V373">
        <f t="shared" si="130"/>
        <v>-5.717930836976113E-3</v>
      </c>
      <c r="W373">
        <f t="shared" si="131"/>
        <v>2.1653656734452807E-3</v>
      </c>
      <c r="Y373" s="2" t="b">
        <f t="shared" si="132"/>
        <v>0</v>
      </c>
      <c r="Z373" s="2">
        <f t="shared" si="140"/>
        <v>1</v>
      </c>
      <c r="AA373" s="1">
        <f t="shared" si="133"/>
        <v>40829</v>
      </c>
      <c r="AB373">
        <f t="shared" si="134"/>
        <v>0</v>
      </c>
      <c r="AC373">
        <f t="shared" si="135"/>
        <v>5.253445952007124E-3</v>
      </c>
      <c r="AD373">
        <f t="shared" si="136"/>
        <v>3.3809691880438541E-3</v>
      </c>
      <c r="AE373">
        <f t="shared" si="137"/>
        <v>2.4695620837780759E-3</v>
      </c>
      <c r="AF373">
        <f t="shared" si="138"/>
        <v>5.717930836976113E-3</v>
      </c>
      <c r="AG373">
        <f t="shared" si="139"/>
        <v>2.1653656734452807E-3</v>
      </c>
    </row>
    <row r="374" spans="1:33" x14ac:dyDescent="0.25">
      <c r="A374" t="str">
        <f>'[3]post matched'!$A175</f>
        <v>minutes</v>
      </c>
      <c r="B374" s="1">
        <v>40834</v>
      </c>
      <c r="C374" s="8">
        <f>[5]contrs_3year_adj_extra_stack!A373</f>
        <v>-1.9999999999999901E-4</v>
      </c>
      <c r="D374" s="8">
        <f>[5]contrs_3year_adj_extra_stack!B373</f>
        <v>-5.10716229547496E-5</v>
      </c>
      <c r="E374" s="8">
        <f>[5]contrs_3year_adj_extra_stack!C373</f>
        <v>-1.13654952283543E-5</v>
      </c>
      <c r="F374" s="8">
        <f>[5]contrs_3year_adj_extra_stack!D373</f>
        <v>-1.19350584388909E-4</v>
      </c>
      <c r="G374" s="8">
        <f>[5]contrs_3year_adj_extra_stack!E373</f>
        <v>2.04719905236374E-5</v>
      </c>
      <c r="I374" s="1">
        <f t="shared" si="141"/>
        <v>40817</v>
      </c>
      <c r="J374" s="1">
        <f t="shared" si="120"/>
        <v>40834</v>
      </c>
      <c r="K374" s="2">
        <f t="shared" si="121"/>
        <v>1.99999999999999E-2</v>
      </c>
      <c r="L374">
        <f t="shared" si="122"/>
        <v>5.1071622954749598E-3</v>
      </c>
      <c r="M374">
        <f t="shared" si="123"/>
        <v>1.1365495228354301E-3</v>
      </c>
      <c r="N374">
        <f t="shared" si="124"/>
        <v>1.1935058438890899E-2</v>
      </c>
      <c r="O374">
        <f t="shared" si="125"/>
        <v>-2.0471990523637401E-3</v>
      </c>
      <c r="P374">
        <f t="shared" si="142"/>
        <v>3.8684287951623515E-3</v>
      </c>
      <c r="R374">
        <f t="shared" si="126"/>
        <v>1.99999999999999E-2</v>
      </c>
      <c r="S374">
        <f t="shared" si="127"/>
        <v>6.0674642096217139E-3</v>
      </c>
      <c r="T374">
        <f t="shared" si="128"/>
        <v>2.0968514369821859E-3</v>
      </c>
      <c r="U374">
        <f t="shared" si="129"/>
        <v>1.2895360353037656E-2</v>
      </c>
      <c r="V374">
        <f t="shared" si="130"/>
        <v>-1.0868971382169835E-3</v>
      </c>
      <c r="W374">
        <f t="shared" si="131"/>
        <v>8.1669482278584268E-4</v>
      </c>
      <c r="Y374" s="2" t="b">
        <f t="shared" si="132"/>
        <v>0</v>
      </c>
      <c r="Z374" s="2">
        <f t="shared" si="140"/>
        <v>5</v>
      </c>
      <c r="AA374" s="1">
        <f t="shared" si="133"/>
        <v>40834</v>
      </c>
      <c r="AB374">
        <f t="shared" si="134"/>
        <v>1.99999999999999E-2</v>
      </c>
      <c r="AC374">
        <f t="shared" si="135"/>
        <v>6.0674642096217139E-3</v>
      </c>
      <c r="AD374">
        <f t="shared" si="136"/>
        <v>2.0968514369821859E-3</v>
      </c>
      <c r="AE374">
        <f t="shared" si="137"/>
        <v>1.2895360353037656E-2</v>
      </c>
      <c r="AF374">
        <f t="shared" si="138"/>
        <v>1.0868971382169835E-3</v>
      </c>
      <c r="AG374">
        <f t="shared" si="139"/>
        <v>8.1669482278584268E-4</v>
      </c>
    </row>
    <row r="375" spans="1:33" x14ac:dyDescent="0.25">
      <c r="A375" t="str">
        <f>'[3]post matched'!$A176</f>
        <v>speech</v>
      </c>
      <c r="B375" s="1">
        <v>40836</v>
      </c>
      <c r="C375" s="8">
        <f>[5]contrs_3year_adj_extra_stack!A374</f>
        <v>-2.9999999999999499E-4</v>
      </c>
      <c r="D375" s="8">
        <f>[5]contrs_3year_adj_extra_stack!B374</f>
        <v>1.36935154835048E-6</v>
      </c>
      <c r="E375" s="8">
        <f>[5]contrs_3year_adj_extra_stack!C374</f>
        <v>-3.2404602824029002E-4</v>
      </c>
      <c r="F375" s="8">
        <f>[5]contrs_3year_adj_extra_stack!D374</f>
        <v>5.19627025728972E-5</v>
      </c>
      <c r="G375" s="8">
        <f>[5]contrs_3year_adj_extra_stack!E374</f>
        <v>-3.04224049608875E-5</v>
      </c>
      <c r="I375" s="1">
        <f t="shared" si="141"/>
        <v>40817</v>
      </c>
      <c r="J375" s="1">
        <f t="shared" si="120"/>
        <v>40836</v>
      </c>
      <c r="K375" s="2">
        <f t="shared" si="121"/>
        <v>2.9999999999999499E-2</v>
      </c>
      <c r="L375">
        <f t="shared" si="122"/>
        <v>-1.36935154835048E-4</v>
      </c>
      <c r="M375">
        <f t="shared" si="123"/>
        <v>3.2404602824029002E-2</v>
      </c>
      <c r="N375">
        <f t="shared" si="124"/>
        <v>-5.1962702572897201E-3</v>
      </c>
      <c r="O375">
        <f t="shared" si="125"/>
        <v>3.0422404960887502E-3</v>
      </c>
      <c r="P375">
        <f t="shared" si="142"/>
        <v>-1.1363790799348442E-4</v>
      </c>
      <c r="R375">
        <f t="shared" si="126"/>
        <v>2.9999999999999499E-2</v>
      </c>
      <c r="S375">
        <f t="shared" si="127"/>
        <v>8.2336675931170625E-4</v>
      </c>
      <c r="T375">
        <f t="shared" si="128"/>
        <v>3.3364904738175757E-2</v>
      </c>
      <c r="U375">
        <f t="shared" si="129"/>
        <v>-4.2359683431429642E-3</v>
      </c>
      <c r="V375">
        <f t="shared" si="130"/>
        <v>4.0025424102355066E-3</v>
      </c>
      <c r="W375">
        <f t="shared" si="131"/>
        <v>-3.1653718803699932E-3</v>
      </c>
      <c r="Y375" s="2" t="b">
        <f t="shared" si="132"/>
        <v>0</v>
      </c>
      <c r="Z375" s="2">
        <f t="shared" si="140"/>
        <v>2</v>
      </c>
      <c r="AA375" s="1">
        <f t="shared" si="133"/>
        <v>40836</v>
      </c>
      <c r="AB375">
        <f t="shared" si="134"/>
        <v>2.9999999999999499E-2</v>
      </c>
      <c r="AC375">
        <f t="shared" si="135"/>
        <v>8.2336675931170625E-4</v>
      </c>
      <c r="AD375">
        <f t="shared" si="136"/>
        <v>3.3364904738175757E-2</v>
      </c>
      <c r="AE375">
        <f t="shared" si="137"/>
        <v>4.2359683431429642E-3</v>
      </c>
      <c r="AF375">
        <f t="shared" si="138"/>
        <v>4.0025424102355066E-3</v>
      </c>
      <c r="AG375">
        <f t="shared" si="139"/>
        <v>3.1653718803699932E-3</v>
      </c>
    </row>
    <row r="376" spans="1:33" x14ac:dyDescent="0.25">
      <c r="A376" t="str">
        <f>'[3]post matched'!$A177</f>
        <v>speech</v>
      </c>
      <c r="B376" s="1">
        <v>40841</v>
      </c>
      <c r="C376" s="8">
        <f>[5]contrs_3year_adj_extra_stack!A375</f>
        <v>0</v>
      </c>
      <c r="D376" s="8">
        <f>[5]contrs_3year_adj_extra_stack!B375</f>
        <v>-5.8313978246639898E-5</v>
      </c>
      <c r="E376" s="8">
        <f>[5]contrs_3year_adj_extra_stack!C375</f>
        <v>1.2253694136417199E-4</v>
      </c>
      <c r="F376" s="8">
        <f>[5]contrs_3year_adj_extra_stack!D375</f>
        <v>-2.8260305132123302E-6</v>
      </c>
      <c r="G376" s="8">
        <f>[5]contrs_3year_adj_extra_stack!E375</f>
        <v>-2.1373239314513498E-5</v>
      </c>
      <c r="I376" s="1">
        <f t="shared" si="141"/>
        <v>40817</v>
      </c>
      <c r="J376" s="1">
        <f t="shared" si="120"/>
        <v>40841</v>
      </c>
      <c r="K376" s="2">
        <f t="shared" si="121"/>
        <v>0</v>
      </c>
      <c r="L376">
        <f t="shared" si="122"/>
        <v>5.8313978246639902E-3</v>
      </c>
      <c r="M376">
        <f t="shared" si="123"/>
        <v>-1.2253694136417199E-2</v>
      </c>
      <c r="N376">
        <f t="shared" si="124"/>
        <v>2.8260305132123299E-4</v>
      </c>
      <c r="O376">
        <f t="shared" si="125"/>
        <v>2.1373239314513496E-3</v>
      </c>
      <c r="P376">
        <f t="shared" si="142"/>
        <v>4.0023693289806261E-3</v>
      </c>
      <c r="R376">
        <f t="shared" si="126"/>
        <v>0</v>
      </c>
      <c r="S376">
        <f t="shared" si="127"/>
        <v>6.7916997388107444E-3</v>
      </c>
      <c r="T376">
        <f t="shared" si="128"/>
        <v>-1.1293392222270444E-2</v>
      </c>
      <c r="U376">
        <f t="shared" si="129"/>
        <v>1.2429049654679889E-3</v>
      </c>
      <c r="V376">
        <f t="shared" si="130"/>
        <v>3.097625845598106E-3</v>
      </c>
      <c r="W376">
        <f t="shared" si="131"/>
        <v>9.5063535660411735E-4</v>
      </c>
      <c r="Y376" s="2" t="b">
        <f t="shared" si="132"/>
        <v>0</v>
      </c>
      <c r="Z376" s="2">
        <f t="shared" si="140"/>
        <v>5</v>
      </c>
      <c r="AA376" s="1">
        <f t="shared" si="133"/>
        <v>40841</v>
      </c>
      <c r="AB376">
        <f t="shared" si="134"/>
        <v>0</v>
      </c>
      <c r="AC376">
        <f t="shared" si="135"/>
        <v>6.7916997388107444E-3</v>
      </c>
      <c r="AD376">
        <f t="shared" si="136"/>
        <v>1.1293392222270444E-2</v>
      </c>
      <c r="AE376">
        <f t="shared" si="137"/>
        <v>1.2429049654679889E-3</v>
      </c>
      <c r="AF376">
        <f t="shared" si="138"/>
        <v>3.097625845598106E-3</v>
      </c>
      <c r="AG376">
        <f t="shared" si="139"/>
        <v>9.5063535660411735E-4</v>
      </c>
    </row>
    <row r="377" spans="1:33" x14ac:dyDescent="0.25">
      <c r="A377" t="str">
        <f>'[3]post matched'!$A178</f>
        <v>smp</v>
      </c>
      <c r="B377" s="1">
        <v>40851</v>
      </c>
      <c r="C377" s="8">
        <f>[5]contrs_3year_adj_extra_stack!A376</f>
        <v>2.00000000000006E-4</v>
      </c>
      <c r="D377" s="8">
        <f>[5]contrs_3year_adj_extra_stack!B376</f>
        <v>1.6447346929682899E-5</v>
      </c>
      <c r="E377" s="8">
        <f>[5]contrs_3year_adj_extra_stack!C376</f>
        <v>2.07784859449954E-4</v>
      </c>
      <c r="F377" s="8">
        <f>[5]contrs_3year_adj_extra_stack!D376</f>
        <v>-5.3991125446045701E-6</v>
      </c>
      <c r="G377" s="8">
        <f>[5]contrs_3year_adj_extra_stack!E376</f>
        <v>1.86450708791174E-5</v>
      </c>
      <c r="I377" s="1">
        <f t="shared" si="141"/>
        <v>40848</v>
      </c>
      <c r="J377" s="1">
        <f t="shared" si="120"/>
        <v>40851</v>
      </c>
      <c r="K377" s="2">
        <f t="shared" si="121"/>
        <v>-2.0000000000000601E-2</v>
      </c>
      <c r="L377">
        <f t="shared" si="122"/>
        <v>-1.6447346929682899E-3</v>
      </c>
      <c r="M377">
        <f t="shared" si="123"/>
        <v>-2.0778485944995401E-2</v>
      </c>
      <c r="N377">
        <f t="shared" si="124"/>
        <v>5.3991125446045695E-4</v>
      </c>
      <c r="O377">
        <f t="shared" si="125"/>
        <v>-1.86450708791174E-3</v>
      </c>
      <c r="P377">
        <f t="shared" si="142"/>
        <v>3.7478164714143721E-3</v>
      </c>
      <c r="R377">
        <f t="shared" si="126"/>
        <v>-2.0000000000000601E-2</v>
      </c>
      <c r="S377">
        <f t="shared" si="127"/>
        <v>-6.8443277882153559E-4</v>
      </c>
      <c r="T377">
        <f t="shared" si="128"/>
        <v>-1.9818184030848646E-2</v>
      </c>
      <c r="U377">
        <f t="shared" si="129"/>
        <v>1.5002131686072131E-3</v>
      </c>
      <c r="V377">
        <f t="shared" si="130"/>
        <v>-9.0420517376498346E-4</v>
      </c>
      <c r="W377">
        <f t="shared" si="131"/>
        <v>6.9608249903786333E-4</v>
      </c>
      <c r="Y377" s="2" t="b">
        <f t="shared" si="132"/>
        <v>0</v>
      </c>
      <c r="Z377" s="2">
        <f t="shared" si="140"/>
        <v>10</v>
      </c>
      <c r="AA377" s="1">
        <f t="shared" si="133"/>
        <v>40851</v>
      </c>
      <c r="AB377">
        <f t="shared" si="134"/>
        <v>2.0000000000000601E-2</v>
      </c>
      <c r="AC377">
        <f t="shared" si="135"/>
        <v>6.8443277882153559E-4</v>
      </c>
      <c r="AD377">
        <f t="shared" si="136"/>
        <v>1.9818184030848646E-2</v>
      </c>
      <c r="AE377">
        <f t="shared" si="137"/>
        <v>1.5002131686072131E-3</v>
      </c>
      <c r="AF377">
        <f t="shared" si="138"/>
        <v>9.0420517376498346E-4</v>
      </c>
      <c r="AG377">
        <f t="shared" si="139"/>
        <v>6.9608249903786333E-4</v>
      </c>
    </row>
    <row r="378" spans="1:33" x14ac:dyDescent="0.25">
      <c r="A378" t="str">
        <f>'[3]post matched'!$A179</f>
        <v>speech</v>
      </c>
      <c r="B378" s="1">
        <v>40857</v>
      </c>
      <c r="C378" s="8">
        <f>[5]contrs_3year_adj_extra_stack!A377</f>
        <v>9.9999999999995898E-5</v>
      </c>
      <c r="D378" s="8">
        <f>[5]contrs_3year_adj_extra_stack!B377</f>
        <v>1.6655679426729399E-4</v>
      </c>
      <c r="E378" s="8">
        <f>[5]contrs_3year_adj_extra_stack!C377</f>
        <v>3.5160086197675397E-5</v>
      </c>
      <c r="F378" s="8">
        <f>[5]contrs_3year_adj_extra_stack!D377</f>
        <v>-7.6881325698603597E-5</v>
      </c>
      <c r="G378" s="8">
        <f>[5]contrs_3year_adj_extra_stack!E377</f>
        <v>-2.1805904098271799E-5</v>
      </c>
      <c r="I378" s="1">
        <f t="shared" si="141"/>
        <v>40848</v>
      </c>
      <c r="J378" s="1">
        <f t="shared" si="120"/>
        <v>40857</v>
      </c>
      <c r="K378" s="2">
        <f t="shared" si="121"/>
        <v>-9.9999999999995891E-3</v>
      </c>
      <c r="L378">
        <f t="shared" si="122"/>
        <v>-1.6655679426729398E-2</v>
      </c>
      <c r="M378">
        <f t="shared" si="123"/>
        <v>-3.5160086197675395E-3</v>
      </c>
      <c r="N378">
        <f t="shared" si="124"/>
        <v>7.6881325698603597E-3</v>
      </c>
      <c r="O378">
        <f t="shared" si="125"/>
        <v>2.1805904098271801E-3</v>
      </c>
      <c r="P378">
        <f t="shared" si="142"/>
        <v>3.0296506680980951E-4</v>
      </c>
      <c r="R378">
        <f t="shared" si="126"/>
        <v>-9.9999999999995891E-3</v>
      </c>
      <c r="S378">
        <f t="shared" si="127"/>
        <v>-1.5695377512582643E-2</v>
      </c>
      <c r="T378">
        <f t="shared" si="128"/>
        <v>-2.5557067056207836E-3</v>
      </c>
      <c r="U378">
        <f t="shared" si="129"/>
        <v>8.6484344840071156E-3</v>
      </c>
      <c r="V378">
        <f t="shared" si="130"/>
        <v>3.1408923239739364E-3</v>
      </c>
      <c r="W378">
        <f t="shared" si="131"/>
        <v>-2.7487689055666993E-3</v>
      </c>
      <c r="Y378" s="2" t="b">
        <f t="shared" si="132"/>
        <v>0</v>
      </c>
      <c r="Z378" s="2">
        <f t="shared" si="140"/>
        <v>6</v>
      </c>
      <c r="AA378" s="1">
        <f t="shared" si="133"/>
        <v>40857</v>
      </c>
      <c r="AB378">
        <f t="shared" si="134"/>
        <v>9.9999999999995891E-3</v>
      </c>
      <c r="AC378">
        <f t="shared" si="135"/>
        <v>1.5695377512582643E-2</v>
      </c>
      <c r="AD378">
        <f t="shared" si="136"/>
        <v>2.5557067056207836E-3</v>
      </c>
      <c r="AE378">
        <f t="shared" si="137"/>
        <v>8.6484344840071156E-3</v>
      </c>
      <c r="AF378">
        <f t="shared" si="138"/>
        <v>3.1408923239739364E-3</v>
      </c>
      <c r="AG378">
        <f t="shared" si="139"/>
        <v>2.7487689055666993E-3</v>
      </c>
    </row>
    <row r="379" spans="1:33" x14ac:dyDescent="0.25">
      <c r="A379" t="str">
        <f>'[3]post matched'!$A180</f>
        <v>minutes</v>
      </c>
      <c r="B379" s="1">
        <v>40862</v>
      </c>
      <c r="C379" s="8">
        <f>[5]contrs_3year_adj_extra_stack!A378</f>
        <v>-1.00000000000003E-4</v>
      </c>
      <c r="D379" s="8">
        <f>[5]contrs_3year_adj_extra_stack!B378</f>
        <v>-2.2036083946890201E-4</v>
      </c>
      <c r="E379" s="8">
        <f>[5]contrs_3year_adj_extra_stack!C378</f>
        <v>8.8808151438635701E-5</v>
      </c>
      <c r="F379" s="8">
        <f>[5]contrs_3year_adj_extra_stack!D378</f>
        <v>2.2066875275224699E-4</v>
      </c>
      <c r="G379" s="8">
        <f>[5]contrs_3year_adj_extra_stack!E378</f>
        <v>-1.00381617060664E-4</v>
      </c>
      <c r="I379" s="1">
        <f t="shared" si="141"/>
        <v>40848</v>
      </c>
      <c r="J379" s="1">
        <f t="shared" si="120"/>
        <v>40862</v>
      </c>
      <c r="K379" s="2">
        <f t="shared" si="121"/>
        <v>1.00000000000003E-2</v>
      </c>
      <c r="L379">
        <f t="shared" si="122"/>
        <v>2.20360839468902E-2</v>
      </c>
      <c r="M379">
        <f t="shared" si="123"/>
        <v>-8.8808151438635706E-3</v>
      </c>
      <c r="N379">
        <f t="shared" si="124"/>
        <v>-2.20668752752247E-2</v>
      </c>
      <c r="O379">
        <f t="shared" si="125"/>
        <v>1.00381617060664E-2</v>
      </c>
      <c r="P379">
        <f t="shared" si="142"/>
        <v>8.8734447661319715E-3</v>
      </c>
      <c r="R379">
        <f t="shared" si="126"/>
        <v>1.00000000000003E-2</v>
      </c>
      <c r="S379">
        <f t="shared" si="127"/>
        <v>2.2996385861036955E-2</v>
      </c>
      <c r="T379">
        <f t="shared" si="128"/>
        <v>-7.9205132297168156E-3</v>
      </c>
      <c r="U379">
        <f t="shared" si="129"/>
        <v>-2.1106573361077945E-2</v>
      </c>
      <c r="V379">
        <f t="shared" si="130"/>
        <v>1.0998463620213157E-2</v>
      </c>
      <c r="W379">
        <f t="shared" si="131"/>
        <v>5.8217107937554632E-3</v>
      </c>
      <c r="Y379" s="2" t="b">
        <f t="shared" si="132"/>
        <v>0</v>
      </c>
      <c r="Z379" s="2">
        <f t="shared" si="140"/>
        <v>5</v>
      </c>
      <c r="AA379" s="1">
        <f t="shared" si="133"/>
        <v>40862</v>
      </c>
      <c r="AB379">
        <f t="shared" si="134"/>
        <v>1.00000000000003E-2</v>
      </c>
      <c r="AC379">
        <f t="shared" si="135"/>
        <v>2.2996385861036955E-2</v>
      </c>
      <c r="AD379">
        <f t="shared" si="136"/>
        <v>7.9205132297168156E-3</v>
      </c>
      <c r="AE379">
        <f t="shared" si="137"/>
        <v>2.1106573361077945E-2</v>
      </c>
      <c r="AF379">
        <f t="shared" si="138"/>
        <v>1.0998463620213157E-2</v>
      </c>
      <c r="AG379">
        <f t="shared" si="139"/>
        <v>5.8217107937554632E-3</v>
      </c>
    </row>
    <row r="380" spans="1:33" x14ac:dyDescent="0.25">
      <c r="A380" t="str">
        <f>'[3]post matched'!$A181</f>
        <v>speech</v>
      </c>
      <c r="B380" s="1">
        <v>40868</v>
      </c>
      <c r="C380" s="8">
        <f>[5]contrs_3year_adj_extra_stack!A379</f>
        <v>-1.00000000000003E-4</v>
      </c>
      <c r="D380" s="8">
        <f>[5]contrs_3year_adj_extra_stack!B379</f>
        <v>2.3190794114449799E-5</v>
      </c>
      <c r="E380" s="8">
        <f>[5]contrs_3year_adj_extra_stack!C379</f>
        <v>-4.8100002866040403E-5</v>
      </c>
      <c r="F380" s="8">
        <f>[5]contrs_3year_adj_extra_stack!D379</f>
        <v>-4.0069031951043501E-5</v>
      </c>
      <c r="G380" s="8">
        <f>[5]contrs_3year_adj_extra_stack!E379</f>
        <v>-7.5352787227963196E-6</v>
      </c>
      <c r="I380" s="1">
        <f t="shared" si="141"/>
        <v>40848</v>
      </c>
      <c r="J380" s="1">
        <f t="shared" si="120"/>
        <v>40868</v>
      </c>
      <c r="K380" s="2">
        <f t="shared" si="121"/>
        <v>1.00000000000003E-2</v>
      </c>
      <c r="L380">
        <f t="shared" si="122"/>
        <v>-2.31907941144498E-3</v>
      </c>
      <c r="M380">
        <f t="shared" si="123"/>
        <v>4.81000028660404E-3</v>
      </c>
      <c r="N380">
        <f t="shared" si="124"/>
        <v>4.0069031951043502E-3</v>
      </c>
      <c r="O380">
        <f t="shared" si="125"/>
        <v>7.5352787227963192E-4</v>
      </c>
      <c r="P380">
        <f t="shared" si="142"/>
        <v>2.7486480574572588E-3</v>
      </c>
      <c r="R380">
        <f t="shared" si="126"/>
        <v>1.00000000000003E-2</v>
      </c>
      <c r="S380">
        <f t="shared" si="127"/>
        <v>-1.3587774972982259E-3</v>
      </c>
      <c r="T380">
        <f t="shared" si="128"/>
        <v>5.7703022007507959E-3</v>
      </c>
      <c r="U380">
        <f t="shared" si="129"/>
        <v>4.9672051092511061E-3</v>
      </c>
      <c r="V380">
        <f t="shared" si="130"/>
        <v>1.7138297864263885E-3</v>
      </c>
      <c r="W380">
        <f t="shared" si="131"/>
        <v>-3.0308591491924998E-4</v>
      </c>
      <c r="Y380" s="2" t="b">
        <f t="shared" si="132"/>
        <v>0</v>
      </c>
      <c r="Z380" s="2">
        <f t="shared" si="140"/>
        <v>6</v>
      </c>
      <c r="AA380" s="1">
        <f t="shared" si="133"/>
        <v>40868</v>
      </c>
      <c r="AB380">
        <f t="shared" si="134"/>
        <v>1.00000000000003E-2</v>
      </c>
      <c r="AC380">
        <f t="shared" si="135"/>
        <v>1.3587774972982259E-3</v>
      </c>
      <c r="AD380">
        <f t="shared" si="136"/>
        <v>5.7703022007507959E-3</v>
      </c>
      <c r="AE380">
        <f t="shared" si="137"/>
        <v>4.9672051092511061E-3</v>
      </c>
      <c r="AF380">
        <f t="shared" si="138"/>
        <v>1.7138297864263885E-3</v>
      </c>
      <c r="AG380">
        <f t="shared" si="139"/>
        <v>3.0308591491924998E-4</v>
      </c>
    </row>
    <row r="381" spans="1:33" x14ac:dyDescent="0.25">
      <c r="A381" t="str">
        <f>'[3]post matched'!$A182</f>
        <v>speech</v>
      </c>
      <c r="B381" s="1">
        <v>40870</v>
      </c>
      <c r="C381" s="8">
        <f>[5]contrs_3year_adj_extra_stack!A380</f>
        <v>-3.0000000000000502E-4</v>
      </c>
      <c r="D381" s="8">
        <f>[5]contrs_3year_adj_extra_stack!B380</f>
        <v>2.11190575656523E-5</v>
      </c>
      <c r="E381" s="8">
        <f>[5]contrs_3year_adj_extra_stack!C380</f>
        <v>-1.58716015078355E-4</v>
      </c>
      <c r="F381" s="8">
        <f>[5]contrs_3year_adj_extra_stack!D380</f>
        <v>-9.2893523547528105E-5</v>
      </c>
      <c r="G381" s="8">
        <f>[5]contrs_3year_adj_extra_stack!E380</f>
        <v>-5.51799490552555E-5</v>
      </c>
      <c r="I381" s="1">
        <f t="shared" si="141"/>
        <v>40848</v>
      </c>
      <c r="J381" s="1">
        <f t="shared" si="120"/>
        <v>40870</v>
      </c>
      <c r="K381" s="2">
        <f t="shared" si="121"/>
        <v>3.0000000000000502E-2</v>
      </c>
      <c r="L381">
        <f t="shared" si="122"/>
        <v>-2.11190575656523E-3</v>
      </c>
      <c r="M381">
        <f t="shared" si="123"/>
        <v>1.5871601507835502E-2</v>
      </c>
      <c r="N381">
        <f t="shared" si="124"/>
        <v>9.2893523547528112E-3</v>
      </c>
      <c r="O381">
        <f t="shared" si="125"/>
        <v>5.5179949055255504E-3</v>
      </c>
      <c r="P381">
        <f t="shared" si="142"/>
        <v>1.4329569884518664E-3</v>
      </c>
      <c r="R381">
        <f t="shared" si="126"/>
        <v>3.0000000000000502E-2</v>
      </c>
      <c r="S381">
        <f t="shared" si="127"/>
        <v>-1.1516038424184759E-3</v>
      </c>
      <c r="T381">
        <f t="shared" si="128"/>
        <v>1.6831903421982257E-2</v>
      </c>
      <c r="U381">
        <f t="shared" si="129"/>
        <v>1.0249654268899568E-2</v>
      </c>
      <c r="V381">
        <f t="shared" si="130"/>
        <v>6.4782968196723072E-3</v>
      </c>
      <c r="W381">
        <f t="shared" si="131"/>
        <v>-1.6187769839246424E-3</v>
      </c>
      <c r="Y381" s="2" t="b">
        <f t="shared" si="132"/>
        <v>0</v>
      </c>
      <c r="Z381" s="2">
        <f t="shared" si="140"/>
        <v>2</v>
      </c>
      <c r="AA381" s="1">
        <f t="shared" si="133"/>
        <v>40870</v>
      </c>
      <c r="AB381">
        <f t="shared" si="134"/>
        <v>3.0000000000000502E-2</v>
      </c>
      <c r="AC381">
        <f t="shared" si="135"/>
        <v>1.1516038424184759E-3</v>
      </c>
      <c r="AD381">
        <f t="shared" si="136"/>
        <v>1.6831903421982257E-2</v>
      </c>
      <c r="AE381">
        <f t="shared" si="137"/>
        <v>1.0249654268899568E-2</v>
      </c>
      <c r="AF381">
        <f t="shared" si="138"/>
        <v>6.4782968196723072E-3</v>
      </c>
      <c r="AG381">
        <f t="shared" si="139"/>
        <v>1.6187769839246424E-3</v>
      </c>
    </row>
    <row r="382" spans="1:33" x14ac:dyDescent="0.25">
      <c r="A382" t="str">
        <f>'[3]post matched'!$A183</f>
        <v>speech</v>
      </c>
      <c r="B382" s="1">
        <v>40891</v>
      </c>
      <c r="C382" s="8">
        <f>[5]contrs_3year_adj_extra_stack!A381</f>
        <v>-9.9999999999999395E-5</v>
      </c>
      <c r="D382" s="8">
        <f>[5]contrs_3year_adj_extra_stack!B381</f>
        <v>6.3059828632595896E-5</v>
      </c>
      <c r="E382" s="8">
        <f>[5]contrs_3year_adj_extra_stack!C381</f>
        <v>-8.5151590148296196E-5</v>
      </c>
      <c r="F382" s="8">
        <f>[5]contrs_3year_adj_extra_stack!D381</f>
        <v>-1.16889371098184E-4</v>
      </c>
      <c r="G382" s="8">
        <f>[5]contrs_3year_adj_extra_stack!E381</f>
        <v>8.5253532907658301E-5</v>
      </c>
      <c r="I382" s="1">
        <f t="shared" si="141"/>
        <v>40878</v>
      </c>
      <c r="J382" s="1">
        <f t="shared" si="120"/>
        <v>40891</v>
      </c>
      <c r="K382" s="2">
        <f t="shared" si="121"/>
        <v>9.9999999999999395E-3</v>
      </c>
      <c r="L382">
        <f t="shared" si="122"/>
        <v>-6.3059828632595896E-3</v>
      </c>
      <c r="M382">
        <f t="shared" si="123"/>
        <v>8.5151590148296197E-3</v>
      </c>
      <c r="N382">
        <f t="shared" si="124"/>
        <v>1.1688937109818401E-2</v>
      </c>
      <c r="O382">
        <f t="shared" si="125"/>
        <v>-8.525353290765831E-3</v>
      </c>
      <c r="P382">
        <f t="shared" si="142"/>
        <v>4.6272400293773403E-3</v>
      </c>
      <c r="R382">
        <f t="shared" si="126"/>
        <v>9.9999999999999395E-3</v>
      </c>
      <c r="S382">
        <f t="shared" si="127"/>
        <v>-5.3456809491128354E-3</v>
      </c>
      <c r="T382">
        <f t="shared" si="128"/>
        <v>9.4754609289763748E-3</v>
      </c>
      <c r="U382">
        <f t="shared" si="129"/>
        <v>1.2649239023965158E-2</v>
      </c>
      <c r="V382">
        <f t="shared" si="130"/>
        <v>-7.5650513766190742E-3</v>
      </c>
      <c r="W382">
        <f t="shared" si="131"/>
        <v>1.5755060570008315E-3</v>
      </c>
      <c r="Y382" s="2" t="b">
        <f t="shared" si="132"/>
        <v>0</v>
      </c>
      <c r="Z382" s="2">
        <f t="shared" si="140"/>
        <v>21</v>
      </c>
      <c r="AA382" s="1">
        <f t="shared" si="133"/>
        <v>40891</v>
      </c>
      <c r="AB382">
        <f t="shared" si="134"/>
        <v>9.9999999999999395E-3</v>
      </c>
      <c r="AC382">
        <f t="shared" si="135"/>
        <v>5.3456809491128354E-3</v>
      </c>
      <c r="AD382">
        <f t="shared" si="136"/>
        <v>9.4754609289763748E-3</v>
      </c>
      <c r="AE382">
        <f t="shared" si="137"/>
        <v>1.2649239023965158E-2</v>
      </c>
      <c r="AF382">
        <f t="shared" si="138"/>
        <v>7.5650513766190742E-3</v>
      </c>
      <c r="AG382">
        <f t="shared" si="139"/>
        <v>1.5755060570008315E-3</v>
      </c>
    </row>
    <row r="383" spans="1:33" x14ac:dyDescent="0.25">
      <c r="A383" t="str">
        <f>'[3]post matched'!$A184</f>
        <v>minutes</v>
      </c>
      <c r="B383" s="1">
        <v>40897</v>
      </c>
      <c r="C383" s="8">
        <f>[5]contrs_3year_adj_extra_stack!A382</f>
        <v>-2.0000000000000199E-4</v>
      </c>
      <c r="D383" s="8">
        <f>[5]contrs_3year_adj_extra_stack!B382</f>
        <v>-8.6131190091228202E-6</v>
      </c>
      <c r="E383" s="8">
        <f>[5]contrs_3year_adj_extra_stack!C382</f>
        <v>-1.8324674448783201E-4</v>
      </c>
      <c r="F383" s="8">
        <f>[5]contrs_3year_adj_extra_stack!D382</f>
        <v>-2.7775718375016599E-5</v>
      </c>
      <c r="G383" s="8">
        <f>[5]contrs_3year_adj_extra_stack!E382</f>
        <v>5.4021083953433598E-5</v>
      </c>
      <c r="I383" s="1">
        <f t="shared" si="141"/>
        <v>40878</v>
      </c>
      <c r="J383" s="1">
        <f t="shared" si="120"/>
        <v>40897</v>
      </c>
      <c r="K383" s="2">
        <f t="shared" si="121"/>
        <v>2.0000000000000198E-2</v>
      </c>
      <c r="L383">
        <f t="shared" si="122"/>
        <v>8.6131190091228197E-4</v>
      </c>
      <c r="M383">
        <f t="shared" si="123"/>
        <v>1.8324674448783201E-2</v>
      </c>
      <c r="N383">
        <f t="shared" si="124"/>
        <v>2.77757183750166E-3</v>
      </c>
      <c r="O383">
        <f t="shared" si="125"/>
        <v>-5.4021083953433597E-3</v>
      </c>
      <c r="P383">
        <f t="shared" si="142"/>
        <v>3.4385502081464149E-3</v>
      </c>
      <c r="R383">
        <f t="shared" si="126"/>
        <v>2.0000000000000198E-2</v>
      </c>
      <c r="S383">
        <f t="shared" si="127"/>
        <v>1.8216138150590362E-3</v>
      </c>
      <c r="T383">
        <f t="shared" si="128"/>
        <v>1.9284976362929956E-2</v>
      </c>
      <c r="U383">
        <f t="shared" si="129"/>
        <v>3.7378737516484159E-3</v>
      </c>
      <c r="V383">
        <f t="shared" si="130"/>
        <v>-4.4418064811966029E-3</v>
      </c>
      <c r="W383">
        <f t="shared" si="131"/>
        <v>3.868162357699061E-4</v>
      </c>
      <c r="Y383" s="2" t="b">
        <f t="shared" si="132"/>
        <v>0</v>
      </c>
      <c r="Z383" s="2">
        <f t="shared" si="140"/>
        <v>6</v>
      </c>
      <c r="AA383" s="1">
        <f t="shared" si="133"/>
        <v>40897</v>
      </c>
      <c r="AB383">
        <f t="shared" si="134"/>
        <v>2.0000000000000198E-2</v>
      </c>
      <c r="AC383">
        <f t="shared" si="135"/>
        <v>1.8216138150590362E-3</v>
      </c>
      <c r="AD383">
        <f t="shared" si="136"/>
        <v>1.9284976362929956E-2</v>
      </c>
      <c r="AE383">
        <f t="shared" si="137"/>
        <v>3.7378737516484159E-3</v>
      </c>
      <c r="AF383">
        <f t="shared" si="138"/>
        <v>4.4418064811966029E-3</v>
      </c>
      <c r="AG383">
        <f t="shared" si="139"/>
        <v>3.868162357699061E-4</v>
      </c>
    </row>
    <row r="384" spans="1:33" x14ac:dyDescent="0.25">
      <c r="A384" t="str">
        <f>'[3]post matched'!$A185</f>
        <v>smp</v>
      </c>
      <c r="B384" s="1">
        <v>40949</v>
      </c>
      <c r="C384" s="8">
        <f>[5]contrs_3year_adj_extra_stack!A383</f>
        <v>5.0000000000000001E-4</v>
      </c>
      <c r="D384" s="8">
        <f>[5]contrs_3year_adj_extra_stack!B383</f>
        <v>1.45232414395969E-4</v>
      </c>
      <c r="E384" s="8">
        <f>[5]contrs_3year_adj_extra_stack!C383</f>
        <v>2.9252338700537202E-4</v>
      </c>
      <c r="F384" s="8">
        <f>[5]contrs_3year_adj_extra_stack!D383</f>
        <v>-1.2150277005788701E-6</v>
      </c>
      <c r="G384" s="8">
        <f>[5]contrs_3year_adj_extra_stack!E383</f>
        <v>1.4516036781291001E-4</v>
      </c>
      <c r="I384" s="1">
        <f t="shared" si="141"/>
        <v>40940</v>
      </c>
      <c r="J384" s="1">
        <f t="shared" si="120"/>
        <v>40949</v>
      </c>
      <c r="K384" s="2">
        <f t="shared" si="121"/>
        <v>-0.05</v>
      </c>
      <c r="L384">
        <f t="shared" si="122"/>
        <v>-1.45232414395969E-2</v>
      </c>
      <c r="M384">
        <f t="shared" si="123"/>
        <v>-2.92523387005372E-2</v>
      </c>
      <c r="N384">
        <f t="shared" si="124"/>
        <v>1.2150277005788701E-4</v>
      </c>
      <c r="O384">
        <f t="shared" si="125"/>
        <v>-1.4516036781291002E-2</v>
      </c>
      <c r="P384">
        <f t="shared" si="142"/>
        <v>8.1701141513672131E-3</v>
      </c>
      <c r="R384">
        <f t="shared" si="126"/>
        <v>-0.05</v>
      </c>
      <c r="S384">
        <f t="shared" si="127"/>
        <v>-1.3562939525450145E-2</v>
      </c>
      <c r="T384">
        <f t="shared" si="128"/>
        <v>-2.8292036786390445E-2</v>
      </c>
      <c r="U384">
        <f t="shared" si="129"/>
        <v>1.081804684204643E-3</v>
      </c>
      <c r="V384">
        <f t="shared" si="130"/>
        <v>-1.3555734867144245E-2</v>
      </c>
      <c r="W384">
        <f t="shared" si="131"/>
        <v>5.1183801789907047E-3</v>
      </c>
      <c r="Y384" s="2" t="b">
        <f t="shared" si="132"/>
        <v>0</v>
      </c>
      <c r="Z384" s="2">
        <f t="shared" si="140"/>
        <v>52</v>
      </c>
      <c r="AA384" s="1">
        <f t="shared" si="133"/>
        <v>40949</v>
      </c>
      <c r="AB384">
        <f t="shared" si="134"/>
        <v>0.05</v>
      </c>
      <c r="AC384">
        <f t="shared" si="135"/>
        <v>1.3562939525450145E-2</v>
      </c>
      <c r="AD384">
        <f t="shared" si="136"/>
        <v>2.8292036786390445E-2</v>
      </c>
      <c r="AE384">
        <f t="shared" si="137"/>
        <v>1.081804684204643E-3</v>
      </c>
      <c r="AF384">
        <f t="shared" si="138"/>
        <v>1.3555734867144245E-2</v>
      </c>
      <c r="AG384">
        <f t="shared" si="139"/>
        <v>5.1183801789907047E-3</v>
      </c>
    </row>
    <row r="385" spans="1:33" x14ac:dyDescent="0.25">
      <c r="A385" t="str">
        <f>'[3]post matched'!$A186</f>
        <v>speech</v>
      </c>
      <c r="B385" s="1">
        <v>40955</v>
      </c>
      <c r="C385" s="8">
        <f>[5]contrs_3year_adj_extra_stack!A384</f>
        <v>0</v>
      </c>
      <c r="D385" s="8">
        <f>[5]contrs_3year_adj_extra_stack!B384</f>
        <v>9.9320471059496197E-5</v>
      </c>
      <c r="E385" s="8">
        <f>[5]contrs_3year_adj_extra_stack!C384</f>
        <v>-1.4688700043094299E-4</v>
      </c>
      <c r="F385" s="8">
        <f>[5]contrs_3year_adj_extra_stack!D384</f>
        <v>8.4098958535681404E-5</v>
      </c>
      <c r="G385" s="8">
        <f>[5]contrs_3year_adj_extra_stack!E384</f>
        <v>-2.1998687410436799E-5</v>
      </c>
      <c r="I385" s="1">
        <f t="shared" si="141"/>
        <v>40940</v>
      </c>
      <c r="J385" s="1">
        <f t="shared" si="120"/>
        <v>40955</v>
      </c>
      <c r="K385" s="2">
        <f t="shared" si="121"/>
        <v>0</v>
      </c>
      <c r="L385">
        <f t="shared" si="122"/>
        <v>-9.93204710594962E-3</v>
      </c>
      <c r="M385">
        <f t="shared" si="123"/>
        <v>1.46887000430943E-2</v>
      </c>
      <c r="N385">
        <f t="shared" si="124"/>
        <v>-8.4098958535681403E-3</v>
      </c>
      <c r="O385">
        <f t="shared" si="125"/>
        <v>2.1998687410436798E-3</v>
      </c>
      <c r="P385">
        <f t="shared" si="142"/>
        <v>1.4533741753797809E-3</v>
      </c>
      <c r="R385">
        <f t="shared" si="126"/>
        <v>0</v>
      </c>
      <c r="S385">
        <f t="shared" si="127"/>
        <v>-8.971745191802865E-3</v>
      </c>
      <c r="T385">
        <f t="shared" si="128"/>
        <v>1.5649001957241056E-2</v>
      </c>
      <c r="U385">
        <f t="shared" si="129"/>
        <v>-7.4495939394213844E-3</v>
      </c>
      <c r="V385">
        <f t="shared" si="130"/>
        <v>3.1601706551904361E-3</v>
      </c>
      <c r="W385">
        <f t="shared" si="131"/>
        <v>-1.5983597969967279E-3</v>
      </c>
      <c r="Y385" s="2" t="b">
        <f t="shared" si="132"/>
        <v>0</v>
      </c>
      <c r="Z385" s="2">
        <f t="shared" si="140"/>
        <v>6</v>
      </c>
      <c r="AA385" s="1">
        <f t="shared" si="133"/>
        <v>40955</v>
      </c>
      <c r="AB385">
        <f t="shared" si="134"/>
        <v>0</v>
      </c>
      <c r="AC385">
        <f t="shared" si="135"/>
        <v>8.971745191802865E-3</v>
      </c>
      <c r="AD385">
        <f t="shared" si="136"/>
        <v>1.5649001957241056E-2</v>
      </c>
      <c r="AE385">
        <f t="shared" si="137"/>
        <v>7.4495939394213844E-3</v>
      </c>
      <c r="AF385">
        <f t="shared" si="138"/>
        <v>3.1601706551904361E-3</v>
      </c>
      <c r="AG385">
        <f t="shared" si="139"/>
        <v>1.5983597969967279E-3</v>
      </c>
    </row>
    <row r="386" spans="1:33" x14ac:dyDescent="0.25">
      <c r="A386" t="str">
        <f>'[3]post matched'!$A187</f>
        <v>minutes</v>
      </c>
      <c r="B386" s="1">
        <v>40960</v>
      </c>
      <c r="C386" s="8">
        <f>[5]contrs_3year_adj_extra_stack!A385</f>
        <v>-9.9999999999995898E-5</v>
      </c>
      <c r="D386" s="8">
        <f>[5]contrs_3year_adj_extra_stack!B385</f>
        <v>1.7563788535750399E-5</v>
      </c>
      <c r="E386" s="8">
        <f>[5]contrs_3year_adj_extra_stack!C385</f>
        <v>-1.2990729854338499E-4</v>
      </c>
      <c r="F386" s="8">
        <f>[5]contrs_3year_adj_extra_stack!D385</f>
        <v>1.5168133357639801E-5</v>
      </c>
      <c r="G386" s="8">
        <f>[5]contrs_3year_adj_extra_stack!E385</f>
        <v>3.1310168137881998E-5</v>
      </c>
      <c r="I386" s="1">
        <f t="shared" si="141"/>
        <v>40940</v>
      </c>
      <c r="J386" s="1">
        <f t="shared" si="120"/>
        <v>40960</v>
      </c>
      <c r="K386" s="2">
        <f t="shared" si="121"/>
        <v>9.9999999999995891E-3</v>
      </c>
      <c r="L386">
        <f t="shared" si="122"/>
        <v>-1.7563788535750399E-3</v>
      </c>
      <c r="M386">
        <f t="shared" si="123"/>
        <v>1.2990729854338499E-2</v>
      </c>
      <c r="N386">
        <f t="shared" si="124"/>
        <v>-1.5168133357639801E-3</v>
      </c>
      <c r="O386">
        <f t="shared" si="125"/>
        <v>-3.1310168137881999E-3</v>
      </c>
      <c r="P386">
        <f t="shared" si="142"/>
        <v>3.4134791487883103E-3</v>
      </c>
      <c r="R386">
        <f t="shared" si="126"/>
        <v>9.9999999999995891E-3</v>
      </c>
      <c r="S386">
        <f t="shared" si="127"/>
        <v>-7.9607693942828565E-4</v>
      </c>
      <c r="T386">
        <f t="shared" si="128"/>
        <v>1.3951031768485254E-2</v>
      </c>
      <c r="U386">
        <f t="shared" si="129"/>
        <v>-5.5651142161722408E-4</v>
      </c>
      <c r="V386">
        <f t="shared" si="130"/>
        <v>-2.1707148996414436E-3</v>
      </c>
      <c r="W386">
        <f t="shared" si="131"/>
        <v>3.6174517641180152E-4</v>
      </c>
      <c r="Y386" s="2" t="b">
        <f t="shared" si="132"/>
        <v>0</v>
      </c>
      <c r="Z386" s="2">
        <f t="shared" si="140"/>
        <v>5</v>
      </c>
      <c r="AA386" s="1">
        <f t="shared" si="133"/>
        <v>40960</v>
      </c>
      <c r="AB386">
        <f t="shared" si="134"/>
        <v>9.9999999999995891E-3</v>
      </c>
      <c r="AC386">
        <f t="shared" si="135"/>
        <v>7.9607693942828565E-4</v>
      </c>
      <c r="AD386">
        <f t="shared" si="136"/>
        <v>1.3951031768485254E-2</v>
      </c>
      <c r="AE386">
        <f t="shared" si="137"/>
        <v>5.5651142161722408E-4</v>
      </c>
      <c r="AF386">
        <f t="shared" si="138"/>
        <v>2.1707148996414436E-3</v>
      </c>
      <c r="AG386">
        <f t="shared" si="139"/>
        <v>3.6174517641180152E-4</v>
      </c>
    </row>
    <row r="387" spans="1:33" x14ac:dyDescent="0.25">
      <c r="A387" t="str">
        <f>'[3]post matched'!$A188</f>
        <v>speech</v>
      </c>
      <c r="B387" s="1">
        <v>40960</v>
      </c>
      <c r="C387" s="8">
        <f>[5]contrs_3year_adj_extra_stack!A386</f>
        <v>-9.9999999999995898E-5</v>
      </c>
      <c r="D387" s="8">
        <f>[5]contrs_3year_adj_extra_stack!B386</f>
        <v>1.7563788535750399E-5</v>
      </c>
      <c r="E387" s="8">
        <f>[5]contrs_3year_adj_extra_stack!C386</f>
        <v>-1.2990729854338499E-4</v>
      </c>
      <c r="F387" s="8">
        <f>[5]contrs_3year_adj_extra_stack!D386</f>
        <v>1.5168133357639801E-5</v>
      </c>
      <c r="G387" s="8">
        <f>[5]contrs_3year_adj_extra_stack!E386</f>
        <v>3.1310168137881998E-5</v>
      </c>
      <c r="I387" s="1">
        <f t="shared" si="141"/>
        <v>40940</v>
      </c>
      <c r="J387" s="1">
        <f t="shared" ref="J387:J450" si="143">B387</f>
        <v>40960</v>
      </c>
      <c r="K387" s="2">
        <f t="shared" ref="K387:K450" si="144">C387*-100</f>
        <v>9.9999999999995891E-3</v>
      </c>
      <c r="L387">
        <f t="shared" ref="L387:L450" si="145">D387*-100</f>
        <v>-1.7563788535750399E-3</v>
      </c>
      <c r="M387">
        <f t="shared" ref="M387:M450" si="146">E387*-100</f>
        <v>1.2990729854338499E-2</v>
      </c>
      <c r="N387">
        <f t="shared" ref="N387:N450" si="147">F387*-100</f>
        <v>-1.5168133357639801E-3</v>
      </c>
      <c r="O387">
        <f t="shared" ref="O387:O450" si="148">G387*-100</f>
        <v>-3.1310168137881999E-3</v>
      </c>
      <c r="P387">
        <f t="shared" si="142"/>
        <v>3.4134791487883103E-3</v>
      </c>
      <c r="R387">
        <f t="shared" ref="R387:R450" si="149">K387</f>
        <v>9.9999999999995891E-3</v>
      </c>
      <c r="S387">
        <f t="shared" ref="S387:S450" si="150">L387-L$725</f>
        <v>-7.9607693942828565E-4</v>
      </c>
      <c r="T387">
        <f t="shared" ref="T387:T450" si="151">M387-M$725</f>
        <v>1.3951031768485254E-2</v>
      </c>
      <c r="U387">
        <f t="shared" ref="U387:U450" si="152">N387-N$725</f>
        <v>-5.5651142161722408E-4</v>
      </c>
      <c r="V387">
        <f t="shared" ref="V387:V450" si="153">O387-O$725</f>
        <v>-2.1707148996414436E-3</v>
      </c>
      <c r="W387">
        <f t="shared" ref="W387:W450" si="154">P387-P$725</f>
        <v>3.6174517641180152E-4</v>
      </c>
      <c r="Y387" s="2" t="b">
        <f t="shared" ref="Y387:Y450" si="155">(A387="MP")</f>
        <v>0</v>
      </c>
      <c r="Z387" s="2">
        <f t="shared" si="140"/>
        <v>0</v>
      </c>
      <c r="AA387" s="1">
        <f t="shared" ref="AA387:AA450" si="156">J387</f>
        <v>40960</v>
      </c>
      <c r="AB387">
        <f t="shared" ref="AB387:AB450" si="157">ABS(R387)</f>
        <v>9.9999999999995891E-3</v>
      </c>
      <c r="AC387">
        <f t="shared" ref="AC387:AC450" si="158">ABS(S387)</f>
        <v>7.9607693942828565E-4</v>
      </c>
      <c r="AD387">
        <f t="shared" ref="AD387:AD450" si="159">ABS(T387)</f>
        <v>1.3951031768485254E-2</v>
      </c>
      <c r="AE387">
        <f t="shared" ref="AE387:AE450" si="160">ABS(U387)</f>
        <v>5.5651142161722408E-4</v>
      </c>
      <c r="AF387">
        <f t="shared" ref="AF387:AF450" si="161">ABS(V387)</f>
        <v>2.1707148996414436E-3</v>
      </c>
      <c r="AG387">
        <f t="shared" ref="AG387:AG450" si="162">ABS(W387)</f>
        <v>3.6174517641180152E-4</v>
      </c>
    </row>
    <row r="388" spans="1:33" x14ac:dyDescent="0.25">
      <c r="A388" t="str">
        <f>'[3]post matched'!$A189</f>
        <v>speech</v>
      </c>
      <c r="B388" s="1">
        <v>40962</v>
      </c>
      <c r="C388" s="8">
        <f>[5]contrs_3year_adj_extra_stack!A387</f>
        <v>0</v>
      </c>
      <c r="D388" s="8">
        <f>[5]contrs_3year_adj_extra_stack!B387</f>
        <v>1.81631344796652E-4</v>
      </c>
      <c r="E388" s="8">
        <f>[5]contrs_3year_adj_extra_stack!C387</f>
        <v>-1.9863034288315401E-4</v>
      </c>
      <c r="F388" s="8">
        <f>[5]contrs_3year_adj_extra_stack!D387</f>
        <v>7.9208267255320499E-5</v>
      </c>
      <c r="G388" s="8">
        <f>[5]contrs_3year_adj_extra_stack!E387</f>
        <v>-5.3410517784937199E-5</v>
      </c>
      <c r="I388" s="1">
        <f t="shared" si="141"/>
        <v>40940</v>
      </c>
      <c r="J388" s="1">
        <f t="shared" si="143"/>
        <v>40962</v>
      </c>
      <c r="K388" s="2">
        <f t="shared" si="144"/>
        <v>0</v>
      </c>
      <c r="L388">
        <f t="shared" si="145"/>
        <v>-1.8163134479665201E-2</v>
      </c>
      <c r="M388">
        <f t="shared" si="146"/>
        <v>1.9863034288315401E-2</v>
      </c>
      <c r="N388">
        <f t="shared" si="147"/>
        <v>-7.92082672553205E-3</v>
      </c>
      <c r="O388">
        <f t="shared" si="148"/>
        <v>5.3410517784937194E-3</v>
      </c>
      <c r="P388">
        <f t="shared" si="142"/>
        <v>8.798751383881304E-4</v>
      </c>
      <c r="R388">
        <f t="shared" si="149"/>
        <v>0</v>
      </c>
      <c r="S388">
        <f t="shared" si="150"/>
        <v>-1.7202832565518446E-2</v>
      </c>
      <c r="T388">
        <f t="shared" si="151"/>
        <v>2.0823336202462156E-2</v>
      </c>
      <c r="U388">
        <f t="shared" si="152"/>
        <v>-6.9605248113852941E-3</v>
      </c>
      <c r="V388">
        <f t="shared" si="153"/>
        <v>6.3013536926404762E-3</v>
      </c>
      <c r="W388">
        <f t="shared" si="154"/>
        <v>-2.1718588339883784E-3</v>
      </c>
      <c r="Y388" s="2" t="b">
        <f t="shared" si="155"/>
        <v>0</v>
      </c>
      <c r="Z388" s="2">
        <f t="shared" ref="Z388:Z451" si="163">AA388-AA387</f>
        <v>2</v>
      </c>
      <c r="AA388" s="1">
        <f t="shared" si="156"/>
        <v>40962</v>
      </c>
      <c r="AB388">
        <f t="shared" si="157"/>
        <v>0</v>
      </c>
      <c r="AC388">
        <f t="shared" si="158"/>
        <v>1.7202832565518446E-2</v>
      </c>
      <c r="AD388">
        <f t="shared" si="159"/>
        <v>2.0823336202462156E-2</v>
      </c>
      <c r="AE388">
        <f t="shared" si="160"/>
        <v>6.9605248113852941E-3</v>
      </c>
      <c r="AF388">
        <f t="shared" si="161"/>
        <v>6.3013536926404762E-3</v>
      </c>
      <c r="AG388">
        <f t="shared" si="162"/>
        <v>2.1718588339883784E-3</v>
      </c>
    </row>
    <row r="389" spans="1:33" x14ac:dyDescent="0.25">
      <c r="A389" t="str">
        <f>'[3]post matched'!$A190</f>
        <v>minutes</v>
      </c>
      <c r="B389" s="1">
        <v>40988</v>
      </c>
      <c r="C389" s="8">
        <f>[5]contrs_3year_adj_extra_stack!A388</f>
        <v>0</v>
      </c>
      <c r="D389" s="8">
        <f>[5]contrs_3year_adj_extra_stack!B388</f>
        <v>-3.0626676540620402E-5</v>
      </c>
      <c r="E389" s="8">
        <f>[5]contrs_3year_adj_extra_stack!C388</f>
        <v>4.0267289323690303E-5</v>
      </c>
      <c r="F389" s="8">
        <f>[5]contrs_3year_adj_extra_stack!D388</f>
        <v>-1.1587795675358601E-5</v>
      </c>
      <c r="G389" s="8">
        <f>[5]contrs_3year_adj_extra_stack!E388</f>
        <v>5.1675929820989703E-5</v>
      </c>
      <c r="I389" s="1">
        <f t="shared" si="141"/>
        <v>40969</v>
      </c>
      <c r="J389" s="1">
        <f t="shared" si="143"/>
        <v>40988</v>
      </c>
      <c r="K389" s="2">
        <f t="shared" si="144"/>
        <v>0</v>
      </c>
      <c r="L389">
        <f t="shared" si="145"/>
        <v>3.06266765406204E-3</v>
      </c>
      <c r="M389">
        <f t="shared" si="146"/>
        <v>-4.0267289323690303E-3</v>
      </c>
      <c r="N389">
        <f t="shared" si="147"/>
        <v>1.1587795675358601E-3</v>
      </c>
      <c r="O389">
        <f t="shared" si="148"/>
        <v>-5.1675929820989702E-3</v>
      </c>
      <c r="P389">
        <f t="shared" si="142"/>
        <v>4.9728746928701002E-3</v>
      </c>
      <c r="R389">
        <f t="shared" si="149"/>
        <v>0</v>
      </c>
      <c r="S389">
        <f t="shared" si="150"/>
        <v>4.0229695682087946E-3</v>
      </c>
      <c r="T389">
        <f t="shared" si="151"/>
        <v>-3.0664270182222744E-3</v>
      </c>
      <c r="U389">
        <f t="shared" si="152"/>
        <v>2.1190814816826162E-3</v>
      </c>
      <c r="V389">
        <f t="shared" si="153"/>
        <v>-4.2072910679522135E-3</v>
      </c>
      <c r="W389">
        <f t="shared" si="154"/>
        <v>1.9211407204935914E-3</v>
      </c>
      <c r="Y389" s="2" t="b">
        <f t="shared" si="155"/>
        <v>0</v>
      </c>
      <c r="Z389" s="2">
        <f t="shared" si="163"/>
        <v>26</v>
      </c>
      <c r="AA389" s="1">
        <f t="shared" si="156"/>
        <v>40988</v>
      </c>
      <c r="AB389">
        <f t="shared" si="157"/>
        <v>0</v>
      </c>
      <c r="AC389">
        <f t="shared" si="158"/>
        <v>4.0229695682087946E-3</v>
      </c>
      <c r="AD389">
        <f t="shared" si="159"/>
        <v>3.0664270182222744E-3</v>
      </c>
      <c r="AE389">
        <f t="shared" si="160"/>
        <v>2.1190814816826162E-3</v>
      </c>
      <c r="AF389">
        <f t="shared" si="161"/>
        <v>4.2072910679522135E-3</v>
      </c>
      <c r="AG389">
        <f t="shared" si="162"/>
        <v>1.9211407204935914E-3</v>
      </c>
    </row>
    <row r="390" spans="1:33" x14ac:dyDescent="0.25">
      <c r="A390" t="str">
        <f>'[3]post matched'!$A191</f>
        <v>speech</v>
      </c>
      <c r="B390" s="1">
        <v>40988</v>
      </c>
      <c r="C390" s="8">
        <f>[5]contrs_3year_adj_extra_stack!A389</f>
        <v>0</v>
      </c>
      <c r="D390" s="8">
        <f>[5]contrs_3year_adj_extra_stack!B389</f>
        <v>-3.0626676540620402E-5</v>
      </c>
      <c r="E390" s="8">
        <f>[5]contrs_3year_adj_extra_stack!C389</f>
        <v>4.0267289323690303E-5</v>
      </c>
      <c r="F390" s="8">
        <f>[5]contrs_3year_adj_extra_stack!D389</f>
        <v>-1.1587795675358601E-5</v>
      </c>
      <c r="G390" s="8">
        <f>[5]contrs_3year_adj_extra_stack!E389</f>
        <v>5.1675929820989703E-5</v>
      </c>
      <c r="I390" s="1">
        <f t="shared" si="141"/>
        <v>40969</v>
      </c>
      <c r="J390" s="1">
        <f t="shared" si="143"/>
        <v>40988</v>
      </c>
      <c r="K390" s="2">
        <f t="shared" si="144"/>
        <v>0</v>
      </c>
      <c r="L390">
        <f t="shared" si="145"/>
        <v>3.06266765406204E-3</v>
      </c>
      <c r="M390">
        <f t="shared" si="146"/>
        <v>-4.0267289323690303E-3</v>
      </c>
      <c r="N390">
        <f t="shared" si="147"/>
        <v>1.1587795675358601E-3</v>
      </c>
      <c r="O390">
        <f t="shared" si="148"/>
        <v>-5.1675929820989702E-3</v>
      </c>
      <c r="P390">
        <f t="shared" si="142"/>
        <v>4.9728746928701002E-3</v>
      </c>
      <c r="R390">
        <f t="shared" si="149"/>
        <v>0</v>
      </c>
      <c r="S390">
        <f t="shared" si="150"/>
        <v>4.0229695682087946E-3</v>
      </c>
      <c r="T390">
        <f t="shared" si="151"/>
        <v>-3.0664270182222744E-3</v>
      </c>
      <c r="U390">
        <f t="shared" si="152"/>
        <v>2.1190814816826162E-3</v>
      </c>
      <c r="V390">
        <f t="shared" si="153"/>
        <v>-4.2072910679522135E-3</v>
      </c>
      <c r="W390">
        <f t="shared" si="154"/>
        <v>1.9211407204935914E-3</v>
      </c>
      <c r="Y390" s="2" t="b">
        <f t="shared" si="155"/>
        <v>0</v>
      </c>
      <c r="Z390" s="2">
        <f t="shared" si="163"/>
        <v>0</v>
      </c>
      <c r="AA390" s="1">
        <f t="shared" si="156"/>
        <v>40988</v>
      </c>
      <c r="AB390">
        <f t="shared" si="157"/>
        <v>0</v>
      </c>
      <c r="AC390">
        <f t="shared" si="158"/>
        <v>4.0229695682087946E-3</v>
      </c>
      <c r="AD390">
        <f t="shared" si="159"/>
        <v>3.0664270182222744E-3</v>
      </c>
      <c r="AE390">
        <f t="shared" si="160"/>
        <v>2.1190814816826162E-3</v>
      </c>
      <c r="AF390">
        <f t="shared" si="161"/>
        <v>4.2072910679522135E-3</v>
      </c>
      <c r="AG390">
        <f t="shared" si="162"/>
        <v>1.9211407204935914E-3</v>
      </c>
    </row>
    <row r="391" spans="1:33" x14ac:dyDescent="0.25">
      <c r="A391" t="str">
        <f>'[3]post matched'!$A192</f>
        <v>speech</v>
      </c>
      <c r="B391" s="1">
        <v>40990</v>
      </c>
      <c r="C391" s="8">
        <f>[5]contrs_3year_adj_extra_stack!A390</f>
        <v>-1.00000000000003E-4</v>
      </c>
      <c r="D391" s="8">
        <f>[5]contrs_3year_adj_extra_stack!B390</f>
        <v>9.4046367362527995E-6</v>
      </c>
      <c r="E391" s="8">
        <f>[5]contrs_3year_adj_extra_stack!C390</f>
        <v>-6.9113594211576306E-5</v>
      </c>
      <c r="F391" s="8">
        <f>[5]contrs_3year_adj_extra_stack!D390</f>
        <v>-3.0976767910832398E-6</v>
      </c>
      <c r="G391" s="8">
        <f>[5]contrs_3year_adj_extra_stack!E390</f>
        <v>-2.1659436152592199E-5</v>
      </c>
      <c r="I391" s="1">
        <f t="shared" si="141"/>
        <v>40969</v>
      </c>
      <c r="J391" s="1">
        <f t="shared" si="143"/>
        <v>40990</v>
      </c>
      <c r="K391" s="2">
        <f t="shared" si="144"/>
        <v>1.00000000000003E-2</v>
      </c>
      <c r="L391">
        <f t="shared" si="145"/>
        <v>-9.404636736252799E-4</v>
      </c>
      <c r="M391">
        <f t="shared" si="146"/>
        <v>6.9113594211576302E-3</v>
      </c>
      <c r="N391">
        <f t="shared" si="147"/>
        <v>3.0976767910832401E-4</v>
      </c>
      <c r="O391">
        <f t="shared" si="148"/>
        <v>2.1659436152592199E-3</v>
      </c>
      <c r="P391">
        <f t="shared" si="142"/>
        <v>1.5533929581004057E-3</v>
      </c>
      <c r="R391">
        <f t="shared" si="149"/>
        <v>1.00000000000003E-2</v>
      </c>
      <c r="S391">
        <f t="shared" si="150"/>
        <v>1.9838240521474369E-5</v>
      </c>
      <c r="T391">
        <f t="shared" si="151"/>
        <v>7.8716613353043852E-3</v>
      </c>
      <c r="U391">
        <f t="shared" si="152"/>
        <v>1.27006959325508E-3</v>
      </c>
      <c r="V391">
        <f t="shared" si="153"/>
        <v>3.1262455294059762E-3</v>
      </c>
      <c r="W391">
        <f t="shared" si="154"/>
        <v>-1.4983410142761031E-3</v>
      </c>
      <c r="Y391" s="2" t="b">
        <f t="shared" si="155"/>
        <v>0</v>
      </c>
      <c r="Z391" s="2">
        <f t="shared" si="163"/>
        <v>2</v>
      </c>
      <c r="AA391" s="1">
        <f t="shared" si="156"/>
        <v>40990</v>
      </c>
      <c r="AB391">
        <f t="shared" si="157"/>
        <v>1.00000000000003E-2</v>
      </c>
      <c r="AC391">
        <f t="shared" si="158"/>
        <v>1.9838240521474369E-5</v>
      </c>
      <c r="AD391">
        <f t="shared" si="159"/>
        <v>7.8716613353043852E-3</v>
      </c>
      <c r="AE391">
        <f t="shared" si="160"/>
        <v>1.27006959325508E-3</v>
      </c>
      <c r="AF391">
        <f t="shared" si="161"/>
        <v>3.1262455294059762E-3</v>
      </c>
      <c r="AG391">
        <f t="shared" si="162"/>
        <v>1.4983410142761031E-3</v>
      </c>
    </row>
    <row r="392" spans="1:33" x14ac:dyDescent="0.25">
      <c r="A392" t="str">
        <f>'[3]post matched'!$A193</f>
        <v>speech</v>
      </c>
      <c r="B392" s="1">
        <v>40995</v>
      </c>
      <c r="C392" s="8">
        <f>[5]contrs_3year_adj_extra_stack!A391</f>
        <v>-1.00000000000003E-4</v>
      </c>
      <c r="D392" s="8">
        <f>[5]contrs_3year_adj_extra_stack!B391</f>
        <v>-2.2154976129824499E-4</v>
      </c>
      <c r="E392" s="8">
        <f>[5]contrs_3year_adj_extra_stack!C391</f>
        <v>3.1966684262149902E-4</v>
      </c>
      <c r="F392" s="8">
        <f>[5]contrs_3year_adj_extra_stack!D391</f>
        <v>1.1320729790976099E-5</v>
      </c>
      <c r="G392" s="8">
        <f>[5]contrs_3year_adj_extra_stack!E391</f>
        <v>-7.4837615806017102E-5</v>
      </c>
      <c r="I392" s="1">
        <f t="shared" si="141"/>
        <v>40969</v>
      </c>
      <c r="J392" s="1">
        <f t="shared" si="143"/>
        <v>40995</v>
      </c>
      <c r="K392" s="2">
        <f t="shared" si="144"/>
        <v>1.00000000000003E-2</v>
      </c>
      <c r="L392">
        <f t="shared" si="145"/>
        <v>2.2154976129824498E-2</v>
      </c>
      <c r="M392">
        <f t="shared" si="146"/>
        <v>-3.1966684262149901E-2</v>
      </c>
      <c r="N392">
        <f t="shared" si="147"/>
        <v>-1.1320729790976099E-3</v>
      </c>
      <c r="O392">
        <f t="shared" si="148"/>
        <v>7.4837615806017102E-3</v>
      </c>
      <c r="P392">
        <f t="shared" si="142"/>
        <v>1.3460019530821602E-2</v>
      </c>
      <c r="R392">
        <f t="shared" si="149"/>
        <v>1.00000000000003E-2</v>
      </c>
      <c r="S392">
        <f t="shared" si="150"/>
        <v>2.3115278043971253E-2</v>
      </c>
      <c r="T392">
        <f t="shared" si="151"/>
        <v>-3.1006382348003146E-2</v>
      </c>
      <c r="U392">
        <f t="shared" si="152"/>
        <v>-1.7177106495085386E-4</v>
      </c>
      <c r="V392">
        <f t="shared" si="153"/>
        <v>8.4440634947484661E-3</v>
      </c>
      <c r="W392">
        <f t="shared" si="154"/>
        <v>1.0408285558445094E-2</v>
      </c>
      <c r="Y392" s="2" t="b">
        <f t="shared" si="155"/>
        <v>0</v>
      </c>
      <c r="Z392" s="2">
        <f t="shared" si="163"/>
        <v>5</v>
      </c>
      <c r="AA392" s="1">
        <f t="shared" si="156"/>
        <v>40995</v>
      </c>
      <c r="AB392">
        <f t="shared" si="157"/>
        <v>1.00000000000003E-2</v>
      </c>
      <c r="AC392">
        <f t="shared" si="158"/>
        <v>2.3115278043971253E-2</v>
      </c>
      <c r="AD392">
        <f t="shared" si="159"/>
        <v>3.1006382348003146E-2</v>
      </c>
      <c r="AE392">
        <f t="shared" si="160"/>
        <v>1.7177106495085386E-4</v>
      </c>
      <c r="AF392">
        <f t="shared" si="161"/>
        <v>8.4440634947484661E-3</v>
      </c>
      <c r="AG392">
        <f t="shared" si="162"/>
        <v>1.0408285558445094E-2</v>
      </c>
    </row>
    <row r="393" spans="1:33" x14ac:dyDescent="0.25">
      <c r="A393" t="str">
        <f>'[3]post matched'!$A194</f>
        <v>minutes</v>
      </c>
      <c r="B393" s="1">
        <v>41016</v>
      </c>
      <c r="C393" s="8">
        <f>[5]contrs_3year_adj_extra_stack!A392</f>
        <v>0</v>
      </c>
      <c r="D393" s="8">
        <f>[5]contrs_3year_adj_extra_stack!B392</f>
        <v>-3.9631847441572598E-5</v>
      </c>
      <c r="E393" s="8">
        <f>[5]contrs_3year_adj_extra_stack!C392</f>
        <v>7.6919304153279399E-5</v>
      </c>
      <c r="F393" s="8">
        <f>[5]contrs_3year_adj_extra_stack!D392</f>
        <v>3.0499279355484899E-5</v>
      </c>
      <c r="G393" s="8">
        <f>[5]contrs_3year_adj_extra_stack!E392</f>
        <v>2.12173097817816E-5</v>
      </c>
      <c r="I393" s="1">
        <f t="shared" si="141"/>
        <v>41000</v>
      </c>
      <c r="J393" s="1">
        <f t="shared" si="143"/>
        <v>41016</v>
      </c>
      <c r="K393" s="2">
        <f t="shared" si="144"/>
        <v>0</v>
      </c>
      <c r="L393">
        <f t="shared" si="145"/>
        <v>3.9631847441572599E-3</v>
      </c>
      <c r="M393">
        <f t="shared" si="146"/>
        <v>-7.69193041532794E-3</v>
      </c>
      <c r="N393">
        <f t="shared" si="147"/>
        <v>-3.0499279355484898E-3</v>
      </c>
      <c r="O393">
        <f t="shared" si="148"/>
        <v>-2.1217309781781601E-3</v>
      </c>
      <c r="P393">
        <f t="shared" si="142"/>
        <v>8.9004045848973309E-3</v>
      </c>
      <c r="R393">
        <f t="shared" si="149"/>
        <v>0</v>
      </c>
      <c r="S393">
        <f t="shared" si="150"/>
        <v>4.9234866583040141E-3</v>
      </c>
      <c r="T393">
        <f t="shared" si="151"/>
        <v>-6.7316285011811841E-3</v>
      </c>
      <c r="U393">
        <f t="shared" si="152"/>
        <v>-2.0896260214017339E-3</v>
      </c>
      <c r="V393">
        <f t="shared" si="153"/>
        <v>-1.1614290640314035E-3</v>
      </c>
      <c r="W393">
        <f t="shared" si="154"/>
        <v>5.8486706125208225E-3</v>
      </c>
      <c r="Y393" s="2" t="b">
        <f t="shared" si="155"/>
        <v>0</v>
      </c>
      <c r="Z393" s="2">
        <f t="shared" si="163"/>
        <v>21</v>
      </c>
      <c r="AA393" s="1">
        <f t="shared" si="156"/>
        <v>41016</v>
      </c>
      <c r="AB393">
        <f t="shared" si="157"/>
        <v>0</v>
      </c>
      <c r="AC393">
        <f t="shared" si="158"/>
        <v>4.9234866583040141E-3</v>
      </c>
      <c r="AD393">
        <f t="shared" si="159"/>
        <v>6.7316285011811841E-3</v>
      </c>
      <c r="AE393">
        <f t="shared" si="160"/>
        <v>2.0896260214017339E-3</v>
      </c>
      <c r="AF393">
        <f t="shared" si="161"/>
        <v>1.1614290640314035E-3</v>
      </c>
      <c r="AG393">
        <f t="shared" si="162"/>
        <v>5.8486706125208225E-3</v>
      </c>
    </row>
    <row r="394" spans="1:33" x14ac:dyDescent="0.25">
      <c r="A394" t="str">
        <f>'[3]post matched'!$A195</f>
        <v>smp</v>
      </c>
      <c r="B394" s="1">
        <v>41033</v>
      </c>
      <c r="C394" s="8">
        <f>[5]contrs_3year_adj_extra_stack!A393</f>
        <v>-1.9999999999999901E-4</v>
      </c>
      <c r="D394" s="8">
        <f>[5]contrs_3year_adj_extra_stack!B393</f>
        <v>-4.1804304010952698E-5</v>
      </c>
      <c r="E394" s="8">
        <f>[5]contrs_3year_adj_extra_stack!C393</f>
        <v>-5.0988594899243603E-5</v>
      </c>
      <c r="F394" s="8">
        <f>[5]contrs_3year_adj_extra_stack!D393</f>
        <v>-2.6928043020879699E-5</v>
      </c>
      <c r="G394" s="8">
        <f>[5]contrs_3year_adj_extra_stack!E393</f>
        <v>-6.9493757253936701E-5</v>
      </c>
      <c r="I394" s="1">
        <f t="shared" si="141"/>
        <v>41030</v>
      </c>
      <c r="J394" s="1">
        <f t="shared" si="143"/>
        <v>41033</v>
      </c>
      <c r="K394" s="2">
        <f t="shared" si="144"/>
        <v>1.99999999999999E-2</v>
      </c>
      <c r="L394">
        <f t="shared" si="145"/>
        <v>4.1804304010952696E-3</v>
      </c>
      <c r="M394">
        <f t="shared" si="146"/>
        <v>5.0988594899243605E-3</v>
      </c>
      <c r="N394">
        <f t="shared" si="147"/>
        <v>2.6928043020879697E-3</v>
      </c>
      <c r="O394">
        <f t="shared" si="148"/>
        <v>6.9493757253936703E-3</v>
      </c>
      <c r="P394">
        <f t="shared" si="142"/>
        <v>1.0785300814986293E-3</v>
      </c>
      <c r="R394">
        <f t="shared" si="149"/>
        <v>1.99999999999999E-2</v>
      </c>
      <c r="S394">
        <f t="shared" si="150"/>
        <v>5.1407323152420237E-3</v>
      </c>
      <c r="T394">
        <f t="shared" si="151"/>
        <v>6.0591614040711164E-3</v>
      </c>
      <c r="U394">
        <f t="shared" si="152"/>
        <v>3.6531062162347256E-3</v>
      </c>
      <c r="V394">
        <f t="shared" si="153"/>
        <v>7.9096776395404262E-3</v>
      </c>
      <c r="W394">
        <f t="shared" si="154"/>
        <v>-1.9732038908778795E-3</v>
      </c>
      <c r="Y394" s="2" t="b">
        <f t="shared" si="155"/>
        <v>0</v>
      </c>
      <c r="Z394" s="2">
        <f t="shared" si="163"/>
        <v>17</v>
      </c>
      <c r="AA394" s="1">
        <f t="shared" si="156"/>
        <v>41033</v>
      </c>
      <c r="AB394">
        <f t="shared" si="157"/>
        <v>1.99999999999999E-2</v>
      </c>
      <c r="AC394">
        <f t="shared" si="158"/>
        <v>5.1407323152420237E-3</v>
      </c>
      <c r="AD394">
        <f t="shared" si="159"/>
        <v>6.0591614040711164E-3</v>
      </c>
      <c r="AE394">
        <f t="shared" si="160"/>
        <v>3.6531062162347256E-3</v>
      </c>
      <c r="AF394">
        <f t="shared" si="161"/>
        <v>7.9096776395404262E-3</v>
      </c>
      <c r="AG394">
        <f t="shared" si="162"/>
        <v>1.9732038908778795E-3</v>
      </c>
    </row>
    <row r="395" spans="1:33" x14ac:dyDescent="0.25">
      <c r="A395" t="str">
        <f>'[3]post matched'!$A196</f>
        <v>speech</v>
      </c>
      <c r="B395" s="1">
        <v>41043</v>
      </c>
      <c r="C395" s="8">
        <f>[5]contrs_3year_adj_extra_stack!A394</f>
        <v>9.9999999999995898E-5</v>
      </c>
      <c r="D395" s="8">
        <f>[5]contrs_3year_adj_extra_stack!B394</f>
        <v>1.29207923532025E-5</v>
      </c>
      <c r="E395" s="8">
        <f>[5]contrs_3year_adj_extra_stack!C394</f>
        <v>1.99410786822811E-5</v>
      </c>
      <c r="F395" s="8">
        <f>[5]contrs_3year_adj_extra_stack!D394</f>
        <v>-5.6099766154751701E-5</v>
      </c>
      <c r="G395" s="8">
        <f>[5]contrs_3year_adj_extra_stack!E394</f>
        <v>6.8596800529278194E-5</v>
      </c>
      <c r="I395" s="1">
        <f t="shared" si="141"/>
        <v>41030</v>
      </c>
      <c r="J395" s="1">
        <f t="shared" si="143"/>
        <v>41043</v>
      </c>
      <c r="K395" s="2">
        <f t="shared" si="144"/>
        <v>-9.9999999999995891E-3</v>
      </c>
      <c r="L395">
        <f t="shared" si="145"/>
        <v>-1.2920792353202501E-3</v>
      </c>
      <c r="M395">
        <f t="shared" si="146"/>
        <v>-1.9941078682281098E-3</v>
      </c>
      <c r="N395">
        <f t="shared" si="147"/>
        <v>5.60997661547517E-3</v>
      </c>
      <c r="O395">
        <f t="shared" si="148"/>
        <v>-6.8596800529278192E-3</v>
      </c>
      <c r="P395">
        <f t="shared" si="142"/>
        <v>-5.4641094589985796E-3</v>
      </c>
      <c r="R395">
        <f t="shared" si="149"/>
        <v>-9.9999999999995891E-3</v>
      </c>
      <c r="S395">
        <f t="shared" si="150"/>
        <v>-3.3177732117349579E-4</v>
      </c>
      <c r="T395">
        <f t="shared" si="151"/>
        <v>-1.0338059540813539E-3</v>
      </c>
      <c r="U395">
        <f t="shared" si="152"/>
        <v>6.5702785296219259E-3</v>
      </c>
      <c r="V395">
        <f t="shared" si="153"/>
        <v>-5.8993781387810624E-3</v>
      </c>
      <c r="W395">
        <f t="shared" si="154"/>
        <v>-8.5158434313750888E-3</v>
      </c>
      <c r="Y395" s="2" t="b">
        <f t="shared" si="155"/>
        <v>0</v>
      </c>
      <c r="Z395" s="2">
        <f t="shared" si="163"/>
        <v>10</v>
      </c>
      <c r="AA395" s="1">
        <f t="shared" si="156"/>
        <v>41043</v>
      </c>
      <c r="AB395">
        <f t="shared" si="157"/>
        <v>9.9999999999995891E-3</v>
      </c>
      <c r="AC395">
        <f t="shared" si="158"/>
        <v>3.3177732117349579E-4</v>
      </c>
      <c r="AD395">
        <f t="shared" si="159"/>
        <v>1.0338059540813539E-3</v>
      </c>
      <c r="AE395">
        <f t="shared" si="160"/>
        <v>6.5702785296219259E-3</v>
      </c>
      <c r="AF395">
        <f t="shared" si="161"/>
        <v>5.8993781387810624E-3</v>
      </c>
      <c r="AG395">
        <f t="shared" si="162"/>
        <v>8.5158434313750888E-3</v>
      </c>
    </row>
    <row r="396" spans="1:33" x14ac:dyDescent="0.25">
      <c r="A396" t="str">
        <f>'[3]post matched'!$A197</f>
        <v>minutes</v>
      </c>
      <c r="B396" s="1">
        <v>41044</v>
      </c>
      <c r="C396" s="8">
        <f>[5]contrs_3year_adj_extra_stack!A395</f>
        <v>2.9999999999999802E-4</v>
      </c>
      <c r="D396" s="8">
        <f>[5]contrs_3year_adj_extra_stack!B395</f>
        <v>-1.8027308575880599E-5</v>
      </c>
      <c r="E396" s="8">
        <f>[5]contrs_3year_adj_extra_stack!C395</f>
        <v>1.9524848524487401E-4</v>
      </c>
      <c r="F396" s="8">
        <f>[5]contrs_3year_adj_extra_stack!D395</f>
        <v>1.9655703084275499E-5</v>
      </c>
      <c r="G396" s="8">
        <f>[5]contrs_3year_adj_extra_stack!E395</f>
        <v>4.31449472852927E-5</v>
      </c>
      <c r="I396" s="1">
        <f t="shared" si="141"/>
        <v>41030</v>
      </c>
      <c r="J396" s="1">
        <f t="shared" si="143"/>
        <v>41044</v>
      </c>
      <c r="K396" s="2">
        <f t="shared" si="144"/>
        <v>-2.9999999999999801E-2</v>
      </c>
      <c r="L396">
        <f t="shared" si="145"/>
        <v>1.8027308575880598E-3</v>
      </c>
      <c r="M396">
        <f t="shared" si="146"/>
        <v>-1.9524848524487402E-2</v>
      </c>
      <c r="N396">
        <f t="shared" si="147"/>
        <v>-1.9655703084275498E-3</v>
      </c>
      <c r="O396">
        <f t="shared" si="148"/>
        <v>-4.3144947285292702E-3</v>
      </c>
      <c r="P396">
        <f t="shared" si="142"/>
        <v>-5.9978172961436399E-3</v>
      </c>
      <c r="R396">
        <f t="shared" si="149"/>
        <v>-2.9999999999999801E-2</v>
      </c>
      <c r="S396">
        <f t="shared" si="150"/>
        <v>2.763032771734814E-3</v>
      </c>
      <c r="T396">
        <f t="shared" si="151"/>
        <v>-1.8564546610340647E-2</v>
      </c>
      <c r="U396">
        <f t="shared" si="152"/>
        <v>-1.0052683942807939E-3</v>
      </c>
      <c r="V396">
        <f t="shared" si="153"/>
        <v>-3.3541928143825134E-3</v>
      </c>
      <c r="W396">
        <f t="shared" si="154"/>
        <v>-9.0495512685201483E-3</v>
      </c>
      <c r="Y396" s="2" t="b">
        <f t="shared" si="155"/>
        <v>0</v>
      </c>
      <c r="Z396" s="2">
        <f t="shared" si="163"/>
        <v>1</v>
      </c>
      <c r="AA396" s="1">
        <f t="shared" si="156"/>
        <v>41044</v>
      </c>
      <c r="AB396">
        <f t="shared" si="157"/>
        <v>2.9999999999999801E-2</v>
      </c>
      <c r="AC396">
        <f t="shared" si="158"/>
        <v>2.763032771734814E-3</v>
      </c>
      <c r="AD396">
        <f t="shared" si="159"/>
        <v>1.8564546610340647E-2</v>
      </c>
      <c r="AE396">
        <f t="shared" si="160"/>
        <v>1.0052683942807939E-3</v>
      </c>
      <c r="AF396">
        <f t="shared" si="161"/>
        <v>3.3541928143825134E-3</v>
      </c>
      <c r="AG396">
        <f t="shared" si="162"/>
        <v>9.0495512685201483E-3</v>
      </c>
    </row>
    <row r="397" spans="1:33" x14ac:dyDescent="0.25">
      <c r="A397" t="str">
        <f>'[3]post matched'!$A198</f>
        <v>speech</v>
      </c>
      <c r="B397" s="1">
        <v>41057</v>
      </c>
      <c r="C397" s="8">
        <f>[5]contrs_3year_adj_extra_stack!A396</f>
        <v>1.9999999999999901E-4</v>
      </c>
      <c r="D397" s="8">
        <f>[5]contrs_3year_adj_extra_stack!B396</f>
        <v>1.0365869065984501E-4</v>
      </c>
      <c r="E397" s="8">
        <f>[5]contrs_3year_adj_extra_stack!C396</f>
        <v>3.9662070504601398E-5</v>
      </c>
      <c r="F397" s="8">
        <f>[5]contrs_3year_adj_extra_stack!D396</f>
        <v>8.6119299262183102E-5</v>
      </c>
      <c r="G397" s="8">
        <f>[5]contrs_3year_adj_extra_stack!E396</f>
        <v>-5.2642233583271196E-6</v>
      </c>
      <c r="I397" s="1">
        <f t="shared" si="141"/>
        <v>41030</v>
      </c>
      <c r="J397" s="1">
        <f t="shared" si="143"/>
        <v>41057</v>
      </c>
      <c r="K397" s="2">
        <f t="shared" si="144"/>
        <v>-1.99999999999999E-2</v>
      </c>
      <c r="L397">
        <f t="shared" si="145"/>
        <v>-1.0365869065984501E-2</v>
      </c>
      <c r="M397">
        <f t="shared" si="146"/>
        <v>-3.9662070504601398E-3</v>
      </c>
      <c r="N397">
        <f t="shared" si="147"/>
        <v>-8.6119299262183095E-3</v>
      </c>
      <c r="O397">
        <f t="shared" si="148"/>
        <v>5.2642233583271192E-4</v>
      </c>
      <c r="P397">
        <f t="shared" si="142"/>
        <v>2.4175837068303382E-3</v>
      </c>
      <c r="R397">
        <f t="shared" si="149"/>
        <v>-1.99999999999999E-2</v>
      </c>
      <c r="S397">
        <f t="shared" si="150"/>
        <v>-9.4055671518377456E-3</v>
      </c>
      <c r="T397">
        <f t="shared" si="151"/>
        <v>-3.0059051363133839E-3</v>
      </c>
      <c r="U397">
        <f t="shared" si="152"/>
        <v>-7.6516280120715536E-3</v>
      </c>
      <c r="V397">
        <f t="shared" si="153"/>
        <v>1.4867242499794686E-3</v>
      </c>
      <c r="W397">
        <f t="shared" si="154"/>
        <v>-6.3415026554617055E-4</v>
      </c>
      <c r="Y397" s="2" t="b">
        <f t="shared" si="155"/>
        <v>0</v>
      </c>
      <c r="Z397" s="2">
        <f t="shared" si="163"/>
        <v>13</v>
      </c>
      <c r="AA397" s="1">
        <f t="shared" si="156"/>
        <v>41057</v>
      </c>
      <c r="AB397">
        <f t="shared" si="157"/>
        <v>1.99999999999999E-2</v>
      </c>
      <c r="AC397">
        <f t="shared" si="158"/>
        <v>9.4055671518377456E-3</v>
      </c>
      <c r="AD397">
        <f t="shared" si="159"/>
        <v>3.0059051363133839E-3</v>
      </c>
      <c r="AE397">
        <f t="shared" si="160"/>
        <v>7.6516280120715536E-3</v>
      </c>
      <c r="AF397">
        <f t="shared" si="161"/>
        <v>1.4867242499794686E-3</v>
      </c>
      <c r="AG397">
        <f t="shared" si="162"/>
        <v>6.3415026554617055E-4</v>
      </c>
    </row>
    <row r="398" spans="1:33" x14ac:dyDescent="0.25">
      <c r="A398" t="str">
        <f>'[3]post matched'!$A199</f>
        <v>speech</v>
      </c>
      <c r="B398" s="1">
        <v>41068</v>
      </c>
      <c r="C398" s="8">
        <f>[5]contrs_3year_adj_extra_stack!A397</f>
        <v>-1.9999999999999901E-4</v>
      </c>
      <c r="D398" s="8">
        <f>[5]contrs_3year_adj_extra_stack!B397</f>
        <v>-9.4447190865199106E-5</v>
      </c>
      <c r="E398" s="8">
        <f>[5]contrs_3year_adj_extra_stack!C397</f>
        <v>-1.0329690580738E-4</v>
      </c>
      <c r="F398" s="8">
        <f>[5]contrs_3year_adj_extra_stack!D397</f>
        <v>-3.2511495810382999E-5</v>
      </c>
      <c r="G398" s="8">
        <f>[5]contrs_3year_adj_extra_stack!E397</f>
        <v>6.0392399463070797E-5</v>
      </c>
      <c r="I398" s="1">
        <f t="shared" ref="I398:I461" si="164">EOMONTH(J398,-1)+1</f>
        <v>41061</v>
      </c>
      <c r="J398" s="1">
        <f t="shared" si="143"/>
        <v>41068</v>
      </c>
      <c r="K398" s="2">
        <f t="shared" si="144"/>
        <v>1.99999999999999E-2</v>
      </c>
      <c r="L398">
        <f t="shared" si="145"/>
        <v>9.44471908651991E-3</v>
      </c>
      <c r="M398">
        <f t="shared" si="146"/>
        <v>1.0329690580738E-2</v>
      </c>
      <c r="N398">
        <f t="shared" si="147"/>
        <v>3.2511495810383E-3</v>
      </c>
      <c r="O398">
        <f t="shared" si="148"/>
        <v>-6.0392399463070796E-3</v>
      </c>
      <c r="P398">
        <f t="shared" ref="P398:P461" si="165">K398-L398-M398-N398-O398</f>
        <v>3.0136806980107693E-3</v>
      </c>
      <c r="R398">
        <f t="shared" si="149"/>
        <v>1.99999999999999E-2</v>
      </c>
      <c r="S398">
        <f t="shared" si="150"/>
        <v>1.0405021000666665E-2</v>
      </c>
      <c r="T398">
        <f t="shared" si="151"/>
        <v>1.1289992494884755E-2</v>
      </c>
      <c r="U398">
        <f t="shared" si="152"/>
        <v>4.2114514951850559E-3</v>
      </c>
      <c r="V398">
        <f t="shared" si="153"/>
        <v>-5.0789380321603229E-3</v>
      </c>
      <c r="W398">
        <f t="shared" si="154"/>
        <v>-3.8053274365739461E-5</v>
      </c>
      <c r="Y398" s="2" t="b">
        <f t="shared" si="155"/>
        <v>0</v>
      </c>
      <c r="Z398" s="2">
        <f t="shared" si="163"/>
        <v>11</v>
      </c>
      <c r="AA398" s="1">
        <f t="shared" si="156"/>
        <v>41068</v>
      </c>
      <c r="AB398">
        <f t="shared" si="157"/>
        <v>1.99999999999999E-2</v>
      </c>
      <c r="AC398">
        <f t="shared" si="158"/>
        <v>1.0405021000666665E-2</v>
      </c>
      <c r="AD398">
        <f t="shared" si="159"/>
        <v>1.1289992494884755E-2</v>
      </c>
      <c r="AE398">
        <f t="shared" si="160"/>
        <v>4.2114514951850559E-3</v>
      </c>
      <c r="AF398">
        <f t="shared" si="161"/>
        <v>5.0789380321603229E-3</v>
      </c>
      <c r="AG398">
        <f t="shared" si="162"/>
        <v>3.8053274365739461E-5</v>
      </c>
    </row>
    <row r="399" spans="1:33" x14ac:dyDescent="0.25">
      <c r="A399" t="str">
        <f>'[3]post matched'!$A200</f>
        <v>speech</v>
      </c>
      <c r="B399" s="1">
        <v>41073</v>
      </c>
      <c r="C399" s="8">
        <f>[5]contrs_3year_adj_extra_stack!A398</f>
        <v>2.9999999999999802E-4</v>
      </c>
      <c r="D399" s="8">
        <f>[5]contrs_3year_adj_extra_stack!B398</f>
        <v>1.6898826791412599E-5</v>
      </c>
      <c r="E399" s="8">
        <f>[5]contrs_3year_adj_extra_stack!C398</f>
        <v>2.1831802143572999E-4</v>
      </c>
      <c r="F399" s="8">
        <f>[5]contrs_3year_adj_extra_stack!D398</f>
        <v>2.2002372133126299E-4</v>
      </c>
      <c r="G399" s="8">
        <f>[5]contrs_3year_adj_extra_stack!E398</f>
        <v>-4.5584711201226203E-5</v>
      </c>
      <c r="I399" s="1">
        <f t="shared" si="164"/>
        <v>41061</v>
      </c>
      <c r="J399" s="1">
        <f t="shared" si="143"/>
        <v>41073</v>
      </c>
      <c r="K399" s="2">
        <f t="shared" si="144"/>
        <v>-2.9999999999999801E-2</v>
      </c>
      <c r="L399">
        <f t="shared" si="145"/>
        <v>-1.6898826791412599E-3</v>
      </c>
      <c r="M399">
        <f t="shared" si="146"/>
        <v>-2.1831802143572998E-2</v>
      </c>
      <c r="N399">
        <f t="shared" si="147"/>
        <v>-2.2002372133126301E-2</v>
      </c>
      <c r="O399">
        <f t="shared" si="148"/>
        <v>4.5584711201226199E-3</v>
      </c>
      <c r="P399">
        <f t="shared" si="165"/>
        <v>1.0965585835718139E-2</v>
      </c>
      <c r="R399">
        <f t="shared" si="149"/>
        <v>-2.9999999999999801E-2</v>
      </c>
      <c r="S399">
        <f t="shared" si="150"/>
        <v>-7.2958076499450564E-4</v>
      </c>
      <c r="T399">
        <f t="shared" si="151"/>
        <v>-2.0871500229426243E-2</v>
      </c>
      <c r="U399">
        <f t="shared" si="152"/>
        <v>-2.1042070218979546E-2</v>
      </c>
      <c r="V399">
        <f t="shared" si="153"/>
        <v>5.5187730342693767E-3</v>
      </c>
      <c r="W399">
        <f t="shared" si="154"/>
        <v>7.9138518633416303E-3</v>
      </c>
      <c r="Y399" s="2" t="b">
        <f t="shared" si="155"/>
        <v>0</v>
      </c>
      <c r="Z399" s="2">
        <f t="shared" si="163"/>
        <v>5</v>
      </c>
      <c r="AA399" s="1">
        <f t="shared" si="156"/>
        <v>41073</v>
      </c>
      <c r="AB399">
        <f t="shared" si="157"/>
        <v>2.9999999999999801E-2</v>
      </c>
      <c r="AC399">
        <f t="shared" si="158"/>
        <v>7.2958076499450564E-4</v>
      </c>
      <c r="AD399">
        <f t="shared" si="159"/>
        <v>2.0871500229426243E-2</v>
      </c>
      <c r="AE399">
        <f t="shared" si="160"/>
        <v>2.1042070218979546E-2</v>
      </c>
      <c r="AF399">
        <f t="shared" si="161"/>
        <v>5.5187730342693767E-3</v>
      </c>
      <c r="AG399">
        <f t="shared" si="162"/>
        <v>7.9138518633416303E-3</v>
      </c>
    </row>
    <row r="400" spans="1:33" x14ac:dyDescent="0.25">
      <c r="A400" t="str">
        <f>'[3]post matched'!$A201</f>
        <v>minutes</v>
      </c>
      <c r="B400" s="1">
        <v>41079</v>
      </c>
      <c r="C400" s="8">
        <f>[5]contrs_3year_adj_extra_stack!A399</f>
        <v>-1.9999999999999901E-4</v>
      </c>
      <c r="D400" s="8">
        <f>[5]contrs_3year_adj_extra_stack!B399</f>
        <v>-1.6856877561140899E-4</v>
      </c>
      <c r="E400" s="8">
        <f>[5]contrs_3year_adj_extra_stack!C399</f>
        <v>8.4721072852001003E-6</v>
      </c>
      <c r="F400" s="8">
        <f>[5]contrs_3year_adj_extra_stack!D399</f>
        <v>-5.4782835858735903E-5</v>
      </c>
      <c r="G400" s="8">
        <f>[5]contrs_3year_adj_extra_stack!E399</f>
        <v>6.4265696445041606E-5</v>
      </c>
      <c r="I400" s="1">
        <f t="shared" si="164"/>
        <v>41061</v>
      </c>
      <c r="J400" s="1">
        <f t="shared" si="143"/>
        <v>41079</v>
      </c>
      <c r="K400" s="2">
        <f t="shared" si="144"/>
        <v>1.99999999999999E-2</v>
      </c>
      <c r="L400">
        <f t="shared" si="145"/>
        <v>1.68568775611409E-2</v>
      </c>
      <c r="M400">
        <f t="shared" si="146"/>
        <v>-8.4721072852000999E-4</v>
      </c>
      <c r="N400">
        <f t="shared" si="147"/>
        <v>5.4782835858735906E-3</v>
      </c>
      <c r="O400">
        <f t="shared" si="148"/>
        <v>-6.426569644504161E-3</v>
      </c>
      <c r="P400">
        <f t="shared" si="165"/>
        <v>4.93861922600958E-3</v>
      </c>
      <c r="R400">
        <f t="shared" si="149"/>
        <v>1.99999999999999E-2</v>
      </c>
      <c r="S400">
        <f t="shared" si="150"/>
        <v>1.7817179475287655E-2</v>
      </c>
      <c r="T400">
        <f t="shared" si="151"/>
        <v>1.130911856267458E-4</v>
      </c>
      <c r="U400">
        <f t="shared" si="152"/>
        <v>6.4385855000203464E-3</v>
      </c>
      <c r="V400">
        <f t="shared" si="153"/>
        <v>-5.4662677303574042E-3</v>
      </c>
      <c r="W400">
        <f t="shared" si="154"/>
        <v>1.8868852536330712E-3</v>
      </c>
      <c r="Y400" s="2" t="b">
        <f t="shared" si="155"/>
        <v>0</v>
      </c>
      <c r="Z400" s="2">
        <f t="shared" si="163"/>
        <v>6</v>
      </c>
      <c r="AA400" s="1">
        <f t="shared" si="156"/>
        <v>41079</v>
      </c>
      <c r="AB400">
        <f t="shared" si="157"/>
        <v>1.99999999999999E-2</v>
      </c>
      <c r="AC400">
        <f t="shared" si="158"/>
        <v>1.7817179475287655E-2</v>
      </c>
      <c r="AD400">
        <f t="shared" si="159"/>
        <v>1.130911856267458E-4</v>
      </c>
      <c r="AE400">
        <f t="shared" si="160"/>
        <v>6.4385855000203464E-3</v>
      </c>
      <c r="AF400">
        <f t="shared" si="161"/>
        <v>5.4662677303574042E-3</v>
      </c>
      <c r="AG400">
        <f t="shared" si="162"/>
        <v>1.8868852536330712E-3</v>
      </c>
    </row>
    <row r="401" spans="1:33" x14ac:dyDescent="0.25">
      <c r="A401" t="str">
        <f>'[3]post matched'!$A202</f>
        <v>speech</v>
      </c>
      <c r="B401" s="1">
        <v>41080</v>
      </c>
      <c r="C401" s="8">
        <f>[5]contrs_3year_adj_extra_stack!A400</f>
        <v>3.0000000000000198E-4</v>
      </c>
      <c r="D401" s="8">
        <f>[5]contrs_3year_adj_extra_stack!B400</f>
        <v>-7.1819540365371994E-5</v>
      </c>
      <c r="E401" s="8">
        <f>[5]contrs_3year_adj_extra_stack!C400</f>
        <v>4.7398852774866899E-5</v>
      </c>
      <c r="F401" s="8">
        <f>[5]contrs_3year_adj_extra_stack!D400</f>
        <v>1.97986317099503E-4</v>
      </c>
      <c r="G401" s="8">
        <f>[5]contrs_3year_adj_extra_stack!E400</f>
        <v>4.8109155900630902E-5</v>
      </c>
      <c r="I401" s="1">
        <f t="shared" si="164"/>
        <v>41061</v>
      </c>
      <c r="J401" s="1">
        <f t="shared" si="143"/>
        <v>41080</v>
      </c>
      <c r="K401" s="2">
        <f t="shared" si="144"/>
        <v>-3.0000000000000197E-2</v>
      </c>
      <c r="L401">
        <f t="shared" si="145"/>
        <v>7.1819540365371994E-3</v>
      </c>
      <c r="M401">
        <f t="shared" si="146"/>
        <v>-4.73988527748669E-3</v>
      </c>
      <c r="N401">
        <f t="shared" si="147"/>
        <v>-1.9798631709950301E-2</v>
      </c>
      <c r="O401">
        <f t="shared" si="148"/>
        <v>-4.8109155900630902E-3</v>
      </c>
      <c r="P401">
        <f t="shared" si="165"/>
        <v>-7.8325214590373102E-3</v>
      </c>
      <c r="R401">
        <f t="shared" si="149"/>
        <v>-3.0000000000000197E-2</v>
      </c>
      <c r="S401">
        <f t="shared" si="150"/>
        <v>8.1422559506839545E-3</v>
      </c>
      <c r="T401">
        <f t="shared" si="151"/>
        <v>-3.7795833633399341E-3</v>
      </c>
      <c r="U401">
        <f t="shared" si="152"/>
        <v>-1.8838329795803545E-2</v>
      </c>
      <c r="V401">
        <f t="shared" si="153"/>
        <v>-3.8506136759163334E-3</v>
      </c>
      <c r="W401">
        <f t="shared" si="154"/>
        <v>-1.0884255431413819E-2</v>
      </c>
      <c r="Y401" s="2" t="b">
        <f t="shared" si="155"/>
        <v>0</v>
      </c>
      <c r="Z401" s="2">
        <f t="shared" si="163"/>
        <v>1</v>
      </c>
      <c r="AA401" s="1">
        <f t="shared" si="156"/>
        <v>41080</v>
      </c>
      <c r="AB401">
        <f t="shared" si="157"/>
        <v>3.0000000000000197E-2</v>
      </c>
      <c r="AC401">
        <f t="shared" si="158"/>
        <v>8.1422559506839545E-3</v>
      </c>
      <c r="AD401">
        <f t="shared" si="159"/>
        <v>3.7795833633399341E-3</v>
      </c>
      <c r="AE401">
        <f t="shared" si="160"/>
        <v>1.8838329795803545E-2</v>
      </c>
      <c r="AF401">
        <f t="shared" si="161"/>
        <v>3.8506136759163334E-3</v>
      </c>
      <c r="AG401">
        <f t="shared" si="162"/>
        <v>1.0884255431413819E-2</v>
      </c>
    </row>
    <row r="402" spans="1:33" x14ac:dyDescent="0.25">
      <c r="A402" t="str">
        <f>'[3]post matched'!$A203</f>
        <v>speech</v>
      </c>
      <c r="B402" s="1">
        <v>41086</v>
      </c>
      <c r="C402" s="8">
        <f>[5]contrs_3year_adj_extra_stack!A401</f>
        <v>9.9999999999995898E-5</v>
      </c>
      <c r="D402" s="8">
        <f>[5]contrs_3year_adj_extra_stack!B401</f>
        <v>-5.7607493604090103E-5</v>
      </c>
      <c r="E402" s="8">
        <f>[5]contrs_3year_adj_extra_stack!C401</f>
        <v>1.5546912713731799E-4</v>
      </c>
      <c r="F402" s="8">
        <f>[5]contrs_3year_adj_extra_stack!D401</f>
        <v>1.4931803223820099E-5</v>
      </c>
      <c r="G402" s="8">
        <f>[5]contrs_3year_adj_extra_stack!E401</f>
        <v>2.4675934835125499E-5</v>
      </c>
      <c r="I402" s="1">
        <f t="shared" si="164"/>
        <v>41061</v>
      </c>
      <c r="J402" s="1">
        <f t="shared" si="143"/>
        <v>41086</v>
      </c>
      <c r="K402" s="2">
        <f t="shared" si="144"/>
        <v>-9.9999999999995891E-3</v>
      </c>
      <c r="L402">
        <f t="shared" si="145"/>
        <v>5.7607493604090107E-3</v>
      </c>
      <c r="M402">
        <f t="shared" si="146"/>
        <v>-1.5546912713731799E-2</v>
      </c>
      <c r="N402">
        <f t="shared" si="147"/>
        <v>-1.49318032238201E-3</v>
      </c>
      <c r="O402">
        <f t="shared" si="148"/>
        <v>-2.46759348351255E-3</v>
      </c>
      <c r="P402">
        <f t="shared" si="165"/>
        <v>3.7469371592177593E-3</v>
      </c>
      <c r="R402">
        <f t="shared" si="149"/>
        <v>-9.9999999999995891E-3</v>
      </c>
      <c r="S402">
        <f t="shared" si="150"/>
        <v>6.7210512745557649E-3</v>
      </c>
      <c r="T402">
        <f t="shared" si="151"/>
        <v>-1.4586610799585044E-2</v>
      </c>
      <c r="U402">
        <f t="shared" si="152"/>
        <v>-5.3287840823525395E-4</v>
      </c>
      <c r="V402">
        <f t="shared" si="153"/>
        <v>-1.5072915693657935E-3</v>
      </c>
      <c r="W402">
        <f t="shared" si="154"/>
        <v>6.9520318684125051E-4</v>
      </c>
      <c r="Y402" s="2" t="b">
        <f t="shared" si="155"/>
        <v>0</v>
      </c>
      <c r="Z402" s="2">
        <f t="shared" si="163"/>
        <v>6</v>
      </c>
      <c r="AA402" s="1">
        <f t="shared" si="156"/>
        <v>41086</v>
      </c>
      <c r="AB402">
        <f t="shared" si="157"/>
        <v>9.9999999999995891E-3</v>
      </c>
      <c r="AC402">
        <f t="shared" si="158"/>
        <v>6.7210512745557649E-3</v>
      </c>
      <c r="AD402">
        <f t="shared" si="159"/>
        <v>1.4586610799585044E-2</v>
      </c>
      <c r="AE402">
        <f t="shared" si="160"/>
        <v>5.3287840823525395E-4</v>
      </c>
      <c r="AF402">
        <f t="shared" si="161"/>
        <v>1.5072915693657935E-3</v>
      </c>
      <c r="AG402">
        <f t="shared" si="162"/>
        <v>6.9520318684125051E-4</v>
      </c>
    </row>
    <row r="403" spans="1:33" x14ac:dyDescent="0.25">
      <c r="A403" t="str">
        <f>'[3]post matched'!$A204</f>
        <v>speech</v>
      </c>
      <c r="B403" s="1">
        <v>41101</v>
      </c>
      <c r="C403" s="8">
        <f>[5]contrs_3year_adj_extra_stack!A402</f>
        <v>0</v>
      </c>
      <c r="D403" s="8">
        <f>[5]contrs_3year_adj_extra_stack!B402</f>
        <v>6.0584452378229401E-5</v>
      </c>
      <c r="E403" s="8">
        <f>[5]contrs_3year_adj_extra_stack!C402</f>
        <v>-7.8500073604629794E-5</v>
      </c>
      <c r="F403" s="8">
        <f>[5]contrs_3year_adj_extra_stack!D402</f>
        <v>3.0075407287041599E-5</v>
      </c>
      <c r="G403" s="8">
        <f>[5]contrs_3year_adj_extra_stack!E402</f>
        <v>8.3034201836510304E-7</v>
      </c>
      <c r="I403" s="1">
        <f t="shared" si="164"/>
        <v>41091</v>
      </c>
      <c r="J403" s="1">
        <f t="shared" si="143"/>
        <v>41101</v>
      </c>
      <c r="K403" s="2">
        <f t="shared" si="144"/>
        <v>0</v>
      </c>
      <c r="L403">
        <f t="shared" si="145"/>
        <v>-6.0584452378229401E-3</v>
      </c>
      <c r="M403">
        <f t="shared" si="146"/>
        <v>7.8500073604629798E-3</v>
      </c>
      <c r="N403">
        <f t="shared" si="147"/>
        <v>-3.0075407287041599E-3</v>
      </c>
      <c r="O403">
        <f t="shared" si="148"/>
        <v>-8.3034201836510306E-5</v>
      </c>
      <c r="P403">
        <f t="shared" si="165"/>
        <v>1.2990128079006305E-3</v>
      </c>
      <c r="R403">
        <f t="shared" si="149"/>
        <v>0</v>
      </c>
      <c r="S403">
        <f t="shared" si="150"/>
        <v>-5.098143323676186E-3</v>
      </c>
      <c r="T403">
        <f t="shared" si="151"/>
        <v>8.8103092746097348E-3</v>
      </c>
      <c r="U403">
        <f t="shared" si="152"/>
        <v>-2.047238814557404E-3</v>
      </c>
      <c r="V403">
        <f t="shared" si="153"/>
        <v>8.772677123102462E-4</v>
      </c>
      <c r="W403">
        <f t="shared" si="154"/>
        <v>-1.7527211644758783E-3</v>
      </c>
      <c r="Y403" s="2" t="b">
        <f t="shared" si="155"/>
        <v>0</v>
      </c>
      <c r="Z403" s="2">
        <f t="shared" si="163"/>
        <v>15</v>
      </c>
      <c r="AA403" s="1">
        <f t="shared" si="156"/>
        <v>41101</v>
      </c>
      <c r="AB403">
        <f t="shared" si="157"/>
        <v>0</v>
      </c>
      <c r="AC403">
        <f t="shared" si="158"/>
        <v>5.098143323676186E-3</v>
      </c>
      <c r="AD403">
        <f t="shared" si="159"/>
        <v>8.8103092746097348E-3</v>
      </c>
      <c r="AE403">
        <f t="shared" si="160"/>
        <v>2.047238814557404E-3</v>
      </c>
      <c r="AF403">
        <f t="shared" si="161"/>
        <v>8.772677123102462E-4</v>
      </c>
      <c r="AG403">
        <f t="shared" si="162"/>
        <v>1.7527211644758783E-3</v>
      </c>
    </row>
    <row r="404" spans="1:33" x14ac:dyDescent="0.25">
      <c r="A404" t="str">
        <f>'[3]post matched'!$A205</f>
        <v>speech</v>
      </c>
      <c r="B404" s="1">
        <v>41102</v>
      </c>
      <c r="C404" s="8">
        <f>[5]contrs_3year_adj_extra_stack!A403</f>
        <v>1.9999999999999901E-4</v>
      </c>
      <c r="D404" s="8">
        <f>[5]contrs_3year_adj_extra_stack!B403</f>
        <v>1.8079889224976301E-5</v>
      </c>
      <c r="E404" s="8">
        <f>[5]contrs_3year_adj_extra_stack!C403</f>
        <v>1.5078550047710701E-4</v>
      </c>
      <c r="F404" s="8">
        <f>[5]contrs_3year_adj_extra_stack!D403</f>
        <v>2.2904939715368999E-5</v>
      </c>
      <c r="G404" s="8">
        <f>[5]contrs_3year_adj_extra_stack!E403</f>
        <v>4.9754135539957802E-5</v>
      </c>
      <c r="I404" s="1">
        <f t="shared" si="164"/>
        <v>41091</v>
      </c>
      <c r="J404" s="1">
        <f t="shared" si="143"/>
        <v>41102</v>
      </c>
      <c r="K404" s="2">
        <f t="shared" si="144"/>
        <v>-1.99999999999999E-2</v>
      </c>
      <c r="L404">
        <f t="shared" si="145"/>
        <v>-1.8079889224976301E-3</v>
      </c>
      <c r="M404">
        <f t="shared" si="146"/>
        <v>-1.5078550047710701E-2</v>
      </c>
      <c r="N404">
        <f t="shared" si="147"/>
        <v>-2.2904939715368998E-3</v>
      </c>
      <c r="O404">
        <f t="shared" si="148"/>
        <v>-4.9754135539957804E-3</v>
      </c>
      <c r="P404">
        <f t="shared" si="165"/>
        <v>4.152446495741112E-3</v>
      </c>
      <c r="R404">
        <f t="shared" si="149"/>
        <v>-1.99999999999999E-2</v>
      </c>
      <c r="S404">
        <f t="shared" si="150"/>
        <v>-8.4768700835087583E-4</v>
      </c>
      <c r="T404">
        <f t="shared" si="151"/>
        <v>-1.4118248133563946E-2</v>
      </c>
      <c r="U404">
        <f t="shared" si="152"/>
        <v>-1.3301920573901439E-3</v>
      </c>
      <c r="V404">
        <f t="shared" si="153"/>
        <v>-4.0151116398490236E-3</v>
      </c>
      <c r="W404">
        <f t="shared" si="154"/>
        <v>1.1007125233646032E-3</v>
      </c>
      <c r="Y404" s="2" t="b">
        <f t="shared" si="155"/>
        <v>0</v>
      </c>
      <c r="Z404" s="2">
        <f t="shared" si="163"/>
        <v>1</v>
      </c>
      <c r="AA404" s="1">
        <f t="shared" si="156"/>
        <v>41102</v>
      </c>
      <c r="AB404">
        <f t="shared" si="157"/>
        <v>1.99999999999999E-2</v>
      </c>
      <c r="AC404">
        <f t="shared" si="158"/>
        <v>8.4768700835087583E-4</v>
      </c>
      <c r="AD404">
        <f t="shared" si="159"/>
        <v>1.4118248133563946E-2</v>
      </c>
      <c r="AE404">
        <f t="shared" si="160"/>
        <v>1.3301920573901439E-3</v>
      </c>
      <c r="AF404">
        <f t="shared" si="161"/>
        <v>4.0151116398490236E-3</v>
      </c>
      <c r="AG404">
        <f t="shared" si="162"/>
        <v>1.1007125233646032E-3</v>
      </c>
    </row>
    <row r="405" spans="1:33" x14ac:dyDescent="0.25">
      <c r="A405" t="str">
        <f>'[3]post matched'!$A206</f>
        <v>minutes</v>
      </c>
      <c r="B405" s="1">
        <v>41107</v>
      </c>
      <c r="C405" s="8">
        <f>[5]contrs_3year_adj_extra_stack!A404</f>
        <v>-4.0000000000000099E-4</v>
      </c>
      <c r="D405" s="8">
        <f>[5]contrs_3year_adj_extra_stack!B404</f>
        <v>-1.0094574444471E-4</v>
      </c>
      <c r="E405" s="8">
        <f>[5]contrs_3year_adj_extra_stack!C404</f>
        <v>-1.5677565577102901E-4</v>
      </c>
      <c r="F405" s="8">
        <f>[5]contrs_3year_adj_extra_stack!D404</f>
        <v>-7.4432994713784006E-5</v>
      </c>
      <c r="G405" s="8">
        <f>[5]contrs_3year_adj_extra_stack!E404</f>
        <v>-5.9588138389115501E-5</v>
      </c>
      <c r="I405" s="1">
        <f t="shared" si="164"/>
        <v>41091</v>
      </c>
      <c r="J405" s="1">
        <f t="shared" si="143"/>
        <v>41107</v>
      </c>
      <c r="K405" s="2">
        <f t="shared" si="144"/>
        <v>4.0000000000000098E-2</v>
      </c>
      <c r="L405">
        <f t="shared" si="145"/>
        <v>1.0094574444471E-2</v>
      </c>
      <c r="M405">
        <f t="shared" si="146"/>
        <v>1.5677565577102901E-2</v>
      </c>
      <c r="N405">
        <f t="shared" si="147"/>
        <v>7.4432994713784003E-3</v>
      </c>
      <c r="O405">
        <f t="shared" si="148"/>
        <v>5.9588138389115499E-3</v>
      </c>
      <c r="P405">
        <f t="shared" si="165"/>
        <v>8.2574666813624645E-4</v>
      </c>
      <c r="R405">
        <f t="shared" si="149"/>
        <v>4.0000000000000098E-2</v>
      </c>
      <c r="S405">
        <f t="shared" si="150"/>
        <v>1.1054876358617755E-2</v>
      </c>
      <c r="T405">
        <f t="shared" si="151"/>
        <v>1.6637867491249656E-2</v>
      </c>
      <c r="U405">
        <f t="shared" si="152"/>
        <v>8.4036013855251571E-3</v>
      </c>
      <c r="V405">
        <f t="shared" si="153"/>
        <v>6.9191157530583067E-3</v>
      </c>
      <c r="W405">
        <f t="shared" si="154"/>
        <v>-2.2259873042402623E-3</v>
      </c>
      <c r="Y405" s="2" t="b">
        <f t="shared" si="155"/>
        <v>0</v>
      </c>
      <c r="Z405" s="2">
        <f t="shared" si="163"/>
        <v>5</v>
      </c>
      <c r="AA405" s="1">
        <f t="shared" si="156"/>
        <v>41107</v>
      </c>
      <c r="AB405">
        <f t="shared" si="157"/>
        <v>4.0000000000000098E-2</v>
      </c>
      <c r="AC405">
        <f t="shared" si="158"/>
        <v>1.1054876358617755E-2</v>
      </c>
      <c r="AD405">
        <f t="shared" si="159"/>
        <v>1.6637867491249656E-2</v>
      </c>
      <c r="AE405">
        <f t="shared" si="160"/>
        <v>8.4036013855251571E-3</v>
      </c>
      <c r="AF405">
        <f t="shared" si="161"/>
        <v>6.9191157530583067E-3</v>
      </c>
      <c r="AG405">
        <f t="shared" si="162"/>
        <v>2.2259873042402623E-3</v>
      </c>
    </row>
    <row r="406" spans="1:33" x14ac:dyDescent="0.25">
      <c r="A406" t="str">
        <f>'[3]post matched'!$A207</f>
        <v>speech</v>
      </c>
      <c r="B406" s="1">
        <v>41109</v>
      </c>
      <c r="C406" s="8">
        <f>[5]contrs_3year_adj_extra_stack!A405</f>
        <v>0</v>
      </c>
      <c r="D406" s="8">
        <f>[5]contrs_3year_adj_extra_stack!B405</f>
        <v>1.33828785109784E-4</v>
      </c>
      <c r="E406" s="8">
        <f>[5]contrs_3year_adj_extra_stack!C405</f>
        <v>-3.0834493487053602E-4</v>
      </c>
      <c r="F406" s="8">
        <f>[5]contrs_3year_adj_extra_stack!D405</f>
        <v>1.06999432265495E-4</v>
      </c>
      <c r="G406" s="8">
        <f>[5]contrs_3year_adj_extra_stack!E405</f>
        <v>1.7030955187397501E-4</v>
      </c>
      <c r="I406" s="1">
        <f t="shared" si="164"/>
        <v>41091</v>
      </c>
      <c r="J406" s="1">
        <f t="shared" si="143"/>
        <v>41109</v>
      </c>
      <c r="K406" s="2">
        <f t="shared" si="144"/>
        <v>0</v>
      </c>
      <c r="L406">
        <f t="shared" si="145"/>
        <v>-1.3382878510978399E-2</v>
      </c>
      <c r="M406">
        <f t="shared" si="146"/>
        <v>3.0834493487053603E-2</v>
      </c>
      <c r="N406">
        <f t="shared" si="147"/>
        <v>-1.06999432265495E-2</v>
      </c>
      <c r="O406">
        <f t="shared" si="148"/>
        <v>-1.7030955187397501E-2</v>
      </c>
      <c r="P406">
        <f t="shared" si="165"/>
        <v>1.0279283437871796E-2</v>
      </c>
      <c r="R406">
        <f t="shared" si="149"/>
        <v>0</v>
      </c>
      <c r="S406">
        <f t="shared" si="150"/>
        <v>-1.2422576596831644E-2</v>
      </c>
      <c r="T406">
        <f t="shared" si="151"/>
        <v>3.1794795401200358E-2</v>
      </c>
      <c r="U406">
        <f t="shared" si="152"/>
        <v>-9.7396413124027428E-3</v>
      </c>
      <c r="V406">
        <f t="shared" si="153"/>
        <v>-1.6070653273250746E-2</v>
      </c>
      <c r="W406">
        <f t="shared" si="154"/>
        <v>7.2275494654952879E-3</v>
      </c>
      <c r="Y406" s="2" t="b">
        <f t="shared" si="155"/>
        <v>0</v>
      </c>
      <c r="Z406" s="2">
        <f t="shared" si="163"/>
        <v>2</v>
      </c>
      <c r="AA406" s="1">
        <f t="shared" si="156"/>
        <v>41109</v>
      </c>
      <c r="AB406">
        <f t="shared" si="157"/>
        <v>0</v>
      </c>
      <c r="AC406">
        <f t="shared" si="158"/>
        <v>1.2422576596831644E-2</v>
      </c>
      <c r="AD406">
        <f t="shared" si="159"/>
        <v>3.1794795401200358E-2</v>
      </c>
      <c r="AE406">
        <f t="shared" si="160"/>
        <v>9.7396413124027428E-3</v>
      </c>
      <c r="AF406">
        <f t="shared" si="161"/>
        <v>1.6070653273250746E-2</v>
      </c>
      <c r="AG406">
        <f t="shared" si="162"/>
        <v>7.2275494654952879E-3</v>
      </c>
    </row>
    <row r="407" spans="1:33" x14ac:dyDescent="0.25">
      <c r="A407" t="str">
        <f>'[3]post matched'!$A208</f>
        <v>speech</v>
      </c>
      <c r="B407" s="1">
        <v>41110</v>
      </c>
      <c r="C407" s="8">
        <f>[5]contrs_3year_adj_extra_stack!A406</f>
        <v>9.9999999999999395E-5</v>
      </c>
      <c r="D407" s="8">
        <f>[5]contrs_3year_adj_extra_stack!B406</f>
        <v>3.7801045436413203E-5</v>
      </c>
      <c r="E407" s="8">
        <f>[5]contrs_3year_adj_extra_stack!C406</f>
        <v>9.7803626110136907E-5</v>
      </c>
      <c r="F407" s="8">
        <f>[5]contrs_3year_adj_extra_stack!D406</f>
        <v>5.0018233777732003E-5</v>
      </c>
      <c r="G407" s="8">
        <f>[5]contrs_3year_adj_extra_stack!E406</f>
        <v>-3.8039386547556299E-5</v>
      </c>
      <c r="I407" s="1">
        <f t="shared" si="164"/>
        <v>41091</v>
      </c>
      <c r="J407" s="1">
        <f t="shared" si="143"/>
        <v>41110</v>
      </c>
      <c r="K407" s="2">
        <f t="shared" si="144"/>
        <v>-9.9999999999999395E-3</v>
      </c>
      <c r="L407">
        <f t="shared" si="145"/>
        <v>-3.7801045436413202E-3</v>
      </c>
      <c r="M407">
        <f t="shared" si="146"/>
        <v>-9.7803626110136901E-3</v>
      </c>
      <c r="N407">
        <f t="shared" si="147"/>
        <v>-5.0018233777732006E-3</v>
      </c>
      <c r="O407">
        <f t="shared" si="148"/>
        <v>3.8039386547556297E-3</v>
      </c>
      <c r="P407">
        <f t="shared" si="165"/>
        <v>4.7583518776726421E-3</v>
      </c>
      <c r="R407">
        <f t="shared" si="149"/>
        <v>-9.9999999999999395E-3</v>
      </c>
      <c r="S407">
        <f t="shared" si="150"/>
        <v>-2.819802629494566E-3</v>
      </c>
      <c r="T407">
        <f t="shared" si="151"/>
        <v>-8.820060696866935E-3</v>
      </c>
      <c r="U407">
        <f t="shared" si="152"/>
        <v>-4.0415214636264447E-3</v>
      </c>
      <c r="V407">
        <f t="shared" si="153"/>
        <v>4.7642405689023865E-3</v>
      </c>
      <c r="W407">
        <f t="shared" si="154"/>
        <v>1.7066179052961333E-3</v>
      </c>
      <c r="Y407" s="2" t="b">
        <f t="shared" si="155"/>
        <v>0</v>
      </c>
      <c r="Z407" s="2">
        <f t="shared" si="163"/>
        <v>1</v>
      </c>
      <c r="AA407" s="1">
        <f t="shared" si="156"/>
        <v>41110</v>
      </c>
      <c r="AB407">
        <f t="shared" si="157"/>
        <v>9.9999999999999395E-3</v>
      </c>
      <c r="AC407">
        <f t="shared" si="158"/>
        <v>2.819802629494566E-3</v>
      </c>
      <c r="AD407">
        <f t="shared" si="159"/>
        <v>8.820060696866935E-3</v>
      </c>
      <c r="AE407">
        <f t="shared" si="160"/>
        <v>4.0415214636264447E-3</v>
      </c>
      <c r="AF407">
        <f t="shared" si="161"/>
        <v>4.7642405689023865E-3</v>
      </c>
      <c r="AG407">
        <f t="shared" si="162"/>
        <v>1.7066179052961333E-3</v>
      </c>
    </row>
    <row r="408" spans="1:33" x14ac:dyDescent="0.25">
      <c r="A408" t="str">
        <f>'[3]post matched'!$A209</f>
        <v>speech</v>
      </c>
      <c r="B408" s="1">
        <v>41114</v>
      </c>
      <c r="C408" s="8">
        <f>[5]contrs_3year_adj_extra_stack!A407</f>
        <v>-3.0000000000000198E-4</v>
      </c>
      <c r="D408" s="8">
        <f>[5]contrs_3year_adj_extra_stack!B407</f>
        <v>-1.9796592462107299E-4</v>
      </c>
      <c r="E408" s="8">
        <f>[5]contrs_3year_adj_extra_stack!C407</f>
        <v>-2.3468703090104799E-5</v>
      </c>
      <c r="F408" s="8">
        <f>[5]contrs_3year_adj_extra_stack!D407</f>
        <v>-1.4001735059616301E-4</v>
      </c>
      <c r="G408" s="8">
        <f>[5]contrs_3year_adj_extra_stack!E407</f>
        <v>2.5309142089371699E-5</v>
      </c>
      <c r="I408" s="1">
        <f t="shared" si="164"/>
        <v>41091</v>
      </c>
      <c r="J408" s="1">
        <f t="shared" si="143"/>
        <v>41114</v>
      </c>
      <c r="K408" s="2">
        <f t="shared" si="144"/>
        <v>3.0000000000000197E-2</v>
      </c>
      <c r="L408">
        <f t="shared" si="145"/>
        <v>1.9796592462107299E-2</v>
      </c>
      <c r="M408">
        <f t="shared" si="146"/>
        <v>2.34687030901048E-3</v>
      </c>
      <c r="N408">
        <f t="shared" si="147"/>
        <v>1.4001735059616301E-2</v>
      </c>
      <c r="O408">
        <f t="shared" si="148"/>
        <v>-2.5309142089371701E-3</v>
      </c>
      <c r="P408">
        <f t="shared" si="165"/>
        <v>-3.6142836217967125E-3</v>
      </c>
      <c r="R408">
        <f t="shared" si="149"/>
        <v>3.0000000000000197E-2</v>
      </c>
      <c r="S408">
        <f t="shared" si="150"/>
        <v>2.0756894376254054E-2</v>
      </c>
      <c r="T408">
        <f t="shared" si="151"/>
        <v>3.3071722231572359E-3</v>
      </c>
      <c r="U408">
        <f t="shared" si="152"/>
        <v>1.4962036973763058E-2</v>
      </c>
      <c r="V408">
        <f t="shared" si="153"/>
        <v>-1.5706122947904135E-3</v>
      </c>
      <c r="W408">
        <f t="shared" si="154"/>
        <v>-6.6660175941732208E-3</v>
      </c>
      <c r="Y408" s="2" t="b">
        <f t="shared" si="155"/>
        <v>0</v>
      </c>
      <c r="Z408" s="2">
        <f t="shared" si="163"/>
        <v>4</v>
      </c>
      <c r="AA408" s="1">
        <f t="shared" si="156"/>
        <v>41114</v>
      </c>
      <c r="AB408">
        <f t="shared" si="157"/>
        <v>3.0000000000000197E-2</v>
      </c>
      <c r="AC408">
        <f t="shared" si="158"/>
        <v>2.0756894376254054E-2</v>
      </c>
      <c r="AD408">
        <f t="shared" si="159"/>
        <v>3.3071722231572359E-3</v>
      </c>
      <c r="AE408">
        <f t="shared" si="160"/>
        <v>1.4962036973763058E-2</v>
      </c>
      <c r="AF408">
        <f t="shared" si="161"/>
        <v>1.5706122947904135E-3</v>
      </c>
      <c r="AG408">
        <f t="shared" si="162"/>
        <v>6.6660175941732208E-3</v>
      </c>
    </row>
    <row r="409" spans="1:33" x14ac:dyDescent="0.25">
      <c r="A409" t="str">
        <f>'[3]post matched'!$A210</f>
        <v>speech</v>
      </c>
      <c r="B409" s="1">
        <v>41130</v>
      </c>
      <c r="C409" s="8">
        <f>[5]contrs_3year_adj_extra_stack!A408</f>
        <v>0</v>
      </c>
      <c r="D409" s="8">
        <f>[5]contrs_3year_adj_extra_stack!B408</f>
        <v>-1.3143223827926701E-6</v>
      </c>
      <c r="E409" s="8">
        <f>[5]contrs_3year_adj_extra_stack!C408</f>
        <v>-4.7601674646686403E-5</v>
      </c>
      <c r="F409" s="8">
        <f>[5]contrs_3year_adj_extra_stack!D408</f>
        <v>5.1055480546795598E-5</v>
      </c>
      <c r="G409" s="8">
        <f>[5]contrs_3year_adj_extra_stack!E408</f>
        <v>1.94012321443372E-5</v>
      </c>
      <c r="I409" s="1">
        <f t="shared" si="164"/>
        <v>41122</v>
      </c>
      <c r="J409" s="1">
        <f t="shared" si="143"/>
        <v>41130</v>
      </c>
      <c r="K409" s="2">
        <f t="shared" si="144"/>
        <v>0</v>
      </c>
      <c r="L409">
        <f t="shared" si="145"/>
        <v>1.3143223827926702E-4</v>
      </c>
      <c r="M409">
        <f t="shared" si="146"/>
        <v>4.7601674646686404E-3</v>
      </c>
      <c r="N409">
        <f t="shared" si="147"/>
        <v>-5.10554805467956E-3</v>
      </c>
      <c r="O409">
        <f t="shared" si="148"/>
        <v>-1.9401232144337201E-3</v>
      </c>
      <c r="P409">
        <f t="shared" si="165"/>
        <v>2.1540715661653729E-3</v>
      </c>
      <c r="R409">
        <f t="shared" si="149"/>
        <v>0</v>
      </c>
      <c r="S409">
        <f t="shared" si="150"/>
        <v>1.0917341524260213E-3</v>
      </c>
      <c r="T409">
        <f t="shared" si="151"/>
        <v>5.7204693788153963E-3</v>
      </c>
      <c r="U409">
        <f t="shared" si="152"/>
        <v>-4.1452461405328041E-3</v>
      </c>
      <c r="V409">
        <f t="shared" si="153"/>
        <v>-9.7982130028696356E-4</v>
      </c>
      <c r="W409">
        <f t="shared" si="154"/>
        <v>-8.9766240621113593E-4</v>
      </c>
      <c r="Y409" s="2" t="b">
        <f t="shared" si="155"/>
        <v>0</v>
      </c>
      <c r="Z409" s="2">
        <f t="shared" si="163"/>
        <v>16</v>
      </c>
      <c r="AA409" s="1">
        <f t="shared" si="156"/>
        <v>41130</v>
      </c>
      <c r="AB409">
        <f t="shared" si="157"/>
        <v>0</v>
      </c>
      <c r="AC409">
        <f t="shared" si="158"/>
        <v>1.0917341524260213E-3</v>
      </c>
      <c r="AD409">
        <f t="shared" si="159"/>
        <v>5.7204693788153963E-3</v>
      </c>
      <c r="AE409">
        <f t="shared" si="160"/>
        <v>4.1452461405328041E-3</v>
      </c>
      <c r="AF409">
        <f t="shared" si="161"/>
        <v>9.7982130028696356E-4</v>
      </c>
      <c r="AG409">
        <f t="shared" si="162"/>
        <v>8.9766240621113593E-4</v>
      </c>
    </row>
    <row r="410" spans="1:33" x14ac:dyDescent="0.25">
      <c r="A410" t="str">
        <f>'[3]post matched'!$A211</f>
        <v>smp</v>
      </c>
      <c r="B410" s="1">
        <v>41131</v>
      </c>
      <c r="C410" s="8">
        <f>[5]contrs_3year_adj_extra_stack!A409</f>
        <v>2.9999999999999802E-4</v>
      </c>
      <c r="D410" s="8">
        <f>[5]contrs_3year_adj_extra_stack!B409</f>
        <v>6.6154681549865702E-5</v>
      </c>
      <c r="E410" s="8">
        <f>[5]contrs_3year_adj_extra_stack!C409</f>
        <v>2.2447860519636699E-4</v>
      </c>
      <c r="F410" s="8">
        <f>[5]contrs_3year_adj_extra_stack!D409</f>
        <v>4.1995472319224198E-5</v>
      </c>
      <c r="G410" s="8">
        <f>[5]contrs_3year_adj_extra_stack!E409</f>
        <v>-2.8168517053755E-6</v>
      </c>
      <c r="I410" s="1">
        <f t="shared" si="164"/>
        <v>41122</v>
      </c>
      <c r="J410" s="1">
        <f t="shared" si="143"/>
        <v>41131</v>
      </c>
      <c r="K410" s="2">
        <f t="shared" si="144"/>
        <v>-2.9999999999999801E-2</v>
      </c>
      <c r="L410">
        <f t="shared" si="145"/>
        <v>-6.6154681549865698E-3</v>
      </c>
      <c r="M410">
        <f t="shared" si="146"/>
        <v>-2.2447860519636698E-2</v>
      </c>
      <c r="N410">
        <f t="shared" si="147"/>
        <v>-4.1995472319224202E-3</v>
      </c>
      <c r="O410">
        <f t="shared" si="148"/>
        <v>2.8168517053755001E-4</v>
      </c>
      <c r="P410">
        <f t="shared" si="165"/>
        <v>2.9811907360083353E-3</v>
      </c>
      <c r="R410">
        <f t="shared" si="149"/>
        <v>-2.9999999999999801E-2</v>
      </c>
      <c r="S410">
        <f t="shared" si="150"/>
        <v>-5.6551662408398156E-3</v>
      </c>
      <c r="T410">
        <f t="shared" si="151"/>
        <v>-2.1487558605489943E-2</v>
      </c>
      <c r="U410">
        <f t="shared" si="152"/>
        <v>-3.2392453177756643E-3</v>
      </c>
      <c r="V410">
        <f t="shared" si="153"/>
        <v>1.2419870846843066E-3</v>
      </c>
      <c r="W410">
        <f t="shared" si="154"/>
        <v>-7.0543236368173466E-5</v>
      </c>
      <c r="Y410" s="2" t="b">
        <f t="shared" si="155"/>
        <v>0</v>
      </c>
      <c r="Z410" s="2">
        <f t="shared" si="163"/>
        <v>1</v>
      </c>
      <c r="AA410" s="1">
        <f t="shared" si="156"/>
        <v>41131</v>
      </c>
      <c r="AB410">
        <f t="shared" si="157"/>
        <v>2.9999999999999801E-2</v>
      </c>
      <c r="AC410">
        <f t="shared" si="158"/>
        <v>5.6551662408398156E-3</v>
      </c>
      <c r="AD410">
        <f t="shared" si="159"/>
        <v>2.1487558605489943E-2</v>
      </c>
      <c r="AE410">
        <f t="shared" si="160"/>
        <v>3.2392453177756643E-3</v>
      </c>
      <c r="AF410">
        <f t="shared" si="161"/>
        <v>1.2419870846843066E-3</v>
      </c>
      <c r="AG410">
        <f t="shared" si="162"/>
        <v>7.0543236368173466E-5</v>
      </c>
    </row>
    <row r="411" spans="1:33" x14ac:dyDescent="0.25">
      <c r="A411" t="str">
        <f>'[3]post matched'!$A212</f>
        <v>minutes</v>
      </c>
      <c r="B411" s="1">
        <v>41142</v>
      </c>
      <c r="C411" s="8">
        <f>[5]contrs_3year_adj_extra_stack!A410</f>
        <v>-9.9999999999999395E-5</v>
      </c>
      <c r="D411" s="8">
        <f>[5]contrs_3year_adj_extra_stack!B410</f>
        <v>-2.0814675392807701E-5</v>
      </c>
      <c r="E411" s="8">
        <f>[5]contrs_3year_adj_extra_stack!C410</f>
        <v>-4.4260982828164698E-5</v>
      </c>
      <c r="F411" s="8">
        <f>[5]contrs_3year_adj_extra_stack!D410</f>
        <v>-2.9525845672784701E-5</v>
      </c>
      <c r="G411" s="8">
        <f>[5]contrs_3year_adj_extra_stack!E410</f>
        <v>2.7019186835464299E-5</v>
      </c>
      <c r="I411" s="1">
        <f t="shared" si="164"/>
        <v>41122</v>
      </c>
      <c r="J411" s="1">
        <f t="shared" si="143"/>
        <v>41142</v>
      </c>
      <c r="K411" s="2">
        <f t="shared" si="144"/>
        <v>9.9999999999999395E-3</v>
      </c>
      <c r="L411">
        <f t="shared" si="145"/>
        <v>2.0814675392807703E-3</v>
      </c>
      <c r="M411">
        <f t="shared" si="146"/>
        <v>4.4260982828164697E-3</v>
      </c>
      <c r="N411">
        <f t="shared" si="147"/>
        <v>2.9525845672784701E-3</v>
      </c>
      <c r="O411">
        <f t="shared" si="148"/>
        <v>-2.7019186835464297E-3</v>
      </c>
      <c r="P411">
        <f t="shared" si="165"/>
        <v>3.24176829417066E-3</v>
      </c>
      <c r="R411">
        <f t="shared" si="149"/>
        <v>9.9999999999999395E-3</v>
      </c>
      <c r="S411">
        <f t="shared" si="150"/>
        <v>3.0417694534275244E-3</v>
      </c>
      <c r="T411">
        <f t="shared" si="151"/>
        <v>5.3864001969632256E-3</v>
      </c>
      <c r="U411">
        <f t="shared" si="152"/>
        <v>3.912886481425226E-3</v>
      </c>
      <c r="V411">
        <f t="shared" si="153"/>
        <v>-1.7416167693996732E-3</v>
      </c>
      <c r="W411">
        <f t="shared" si="154"/>
        <v>1.9003432179415117E-4</v>
      </c>
      <c r="Y411" s="2" t="b">
        <f t="shared" si="155"/>
        <v>0</v>
      </c>
      <c r="Z411" s="2">
        <f t="shared" si="163"/>
        <v>11</v>
      </c>
      <c r="AA411" s="1">
        <f t="shared" si="156"/>
        <v>41142</v>
      </c>
      <c r="AB411">
        <f t="shared" si="157"/>
        <v>9.9999999999999395E-3</v>
      </c>
      <c r="AC411">
        <f t="shared" si="158"/>
        <v>3.0417694534275244E-3</v>
      </c>
      <c r="AD411">
        <f t="shared" si="159"/>
        <v>5.3864001969632256E-3</v>
      </c>
      <c r="AE411">
        <f t="shared" si="160"/>
        <v>3.912886481425226E-3</v>
      </c>
      <c r="AF411">
        <f t="shared" si="161"/>
        <v>1.7416167693996732E-3</v>
      </c>
      <c r="AG411">
        <f t="shared" si="162"/>
        <v>1.9003432179415117E-4</v>
      </c>
    </row>
    <row r="412" spans="1:33" x14ac:dyDescent="0.25">
      <c r="A412" t="str">
        <f>'[3]post matched'!$A213</f>
        <v>minutes</v>
      </c>
      <c r="B412" s="1">
        <v>41170</v>
      </c>
      <c r="C412" s="8">
        <f>[5]contrs_3year_adj_extra_stack!A411</f>
        <v>-1.00000000000003E-4</v>
      </c>
      <c r="D412" s="8">
        <f>[5]contrs_3year_adj_extra_stack!B411</f>
        <v>-6.4509828815914705E-5</v>
      </c>
      <c r="E412" s="8">
        <f>[5]contrs_3year_adj_extra_stack!C411</f>
        <v>-1.19753422931409E-4</v>
      </c>
      <c r="F412" s="8">
        <f>[5]contrs_3year_adj_extra_stack!D411</f>
        <v>4.8378688295020998E-5</v>
      </c>
      <c r="G412" s="8">
        <f>[5]contrs_3year_adj_extra_stack!E411</f>
        <v>5.9727187762688399E-5</v>
      </c>
      <c r="I412" s="1">
        <f t="shared" si="164"/>
        <v>41153</v>
      </c>
      <c r="J412" s="1">
        <f t="shared" si="143"/>
        <v>41170</v>
      </c>
      <c r="K412" s="2">
        <f t="shared" si="144"/>
        <v>1.00000000000003E-2</v>
      </c>
      <c r="L412">
        <f t="shared" si="145"/>
        <v>6.4509828815914709E-3</v>
      </c>
      <c r="M412">
        <f t="shared" si="146"/>
        <v>1.19753422931409E-2</v>
      </c>
      <c r="N412">
        <f t="shared" si="147"/>
        <v>-4.8378688295021002E-3</v>
      </c>
      <c r="O412">
        <f t="shared" si="148"/>
        <v>-5.9727187762688401E-3</v>
      </c>
      <c r="P412">
        <f t="shared" si="165"/>
        <v>2.3842624310388694E-3</v>
      </c>
      <c r="R412">
        <f t="shared" si="149"/>
        <v>1.00000000000003E-2</v>
      </c>
      <c r="S412">
        <f t="shared" si="150"/>
        <v>7.4112847957382251E-3</v>
      </c>
      <c r="T412">
        <f t="shared" si="151"/>
        <v>1.2935644207287655E-2</v>
      </c>
      <c r="U412">
        <f t="shared" si="152"/>
        <v>-3.8775669153553443E-3</v>
      </c>
      <c r="V412">
        <f t="shared" si="153"/>
        <v>-5.0124168621220834E-3</v>
      </c>
      <c r="W412">
        <f t="shared" si="154"/>
        <v>-6.6747154133763942E-4</v>
      </c>
      <c r="Y412" s="2" t="b">
        <f t="shared" si="155"/>
        <v>0</v>
      </c>
      <c r="Z412" s="2">
        <f t="shared" si="163"/>
        <v>28</v>
      </c>
      <c r="AA412" s="1">
        <f t="shared" si="156"/>
        <v>41170</v>
      </c>
      <c r="AB412">
        <f t="shared" si="157"/>
        <v>1.00000000000003E-2</v>
      </c>
      <c r="AC412">
        <f t="shared" si="158"/>
        <v>7.4112847957382251E-3</v>
      </c>
      <c r="AD412">
        <f t="shared" si="159"/>
        <v>1.2935644207287655E-2</v>
      </c>
      <c r="AE412">
        <f t="shared" si="160"/>
        <v>3.8775669153553443E-3</v>
      </c>
      <c r="AF412">
        <f t="shared" si="161"/>
        <v>5.0124168621220834E-3</v>
      </c>
      <c r="AG412">
        <f t="shared" si="162"/>
        <v>6.6747154133763942E-4</v>
      </c>
    </row>
    <row r="413" spans="1:33" x14ac:dyDescent="0.25">
      <c r="A413" t="str">
        <f>'[3]post matched'!$A214</f>
        <v>speech</v>
      </c>
      <c r="B413" s="1">
        <v>41170</v>
      </c>
      <c r="C413" s="8">
        <f>[5]contrs_3year_adj_extra_stack!A412</f>
        <v>-1.00000000000003E-4</v>
      </c>
      <c r="D413" s="8">
        <f>[5]contrs_3year_adj_extra_stack!B412</f>
        <v>-6.4509828815914705E-5</v>
      </c>
      <c r="E413" s="8">
        <f>[5]contrs_3year_adj_extra_stack!C412</f>
        <v>-1.19753422931409E-4</v>
      </c>
      <c r="F413" s="8">
        <f>[5]contrs_3year_adj_extra_stack!D412</f>
        <v>4.8378688295020998E-5</v>
      </c>
      <c r="G413" s="8">
        <f>[5]contrs_3year_adj_extra_stack!E412</f>
        <v>5.9727187762688399E-5</v>
      </c>
      <c r="I413" s="1">
        <f t="shared" si="164"/>
        <v>41153</v>
      </c>
      <c r="J413" s="1">
        <f t="shared" si="143"/>
        <v>41170</v>
      </c>
      <c r="K413" s="2">
        <f t="shared" si="144"/>
        <v>1.00000000000003E-2</v>
      </c>
      <c r="L413">
        <f t="shared" si="145"/>
        <v>6.4509828815914709E-3</v>
      </c>
      <c r="M413">
        <f t="shared" si="146"/>
        <v>1.19753422931409E-2</v>
      </c>
      <c r="N413">
        <f t="shared" si="147"/>
        <v>-4.8378688295021002E-3</v>
      </c>
      <c r="O413">
        <f t="shared" si="148"/>
        <v>-5.9727187762688401E-3</v>
      </c>
      <c r="P413">
        <f t="shared" si="165"/>
        <v>2.3842624310388694E-3</v>
      </c>
      <c r="R413">
        <f t="shared" si="149"/>
        <v>1.00000000000003E-2</v>
      </c>
      <c r="S413">
        <f t="shared" si="150"/>
        <v>7.4112847957382251E-3</v>
      </c>
      <c r="T413">
        <f t="shared" si="151"/>
        <v>1.2935644207287655E-2</v>
      </c>
      <c r="U413">
        <f t="shared" si="152"/>
        <v>-3.8775669153553443E-3</v>
      </c>
      <c r="V413">
        <f t="shared" si="153"/>
        <v>-5.0124168621220834E-3</v>
      </c>
      <c r="W413">
        <f t="shared" si="154"/>
        <v>-6.6747154133763942E-4</v>
      </c>
      <c r="Y413" s="2" t="b">
        <f t="shared" si="155"/>
        <v>0</v>
      </c>
      <c r="Z413" s="2">
        <f t="shared" si="163"/>
        <v>0</v>
      </c>
      <c r="AA413" s="1">
        <f t="shared" si="156"/>
        <v>41170</v>
      </c>
      <c r="AB413">
        <f t="shared" si="157"/>
        <v>1.00000000000003E-2</v>
      </c>
      <c r="AC413">
        <f t="shared" si="158"/>
        <v>7.4112847957382251E-3</v>
      </c>
      <c r="AD413">
        <f t="shared" si="159"/>
        <v>1.2935644207287655E-2</v>
      </c>
      <c r="AE413">
        <f t="shared" si="160"/>
        <v>3.8775669153553443E-3</v>
      </c>
      <c r="AF413">
        <f t="shared" si="161"/>
        <v>5.0124168621220834E-3</v>
      </c>
      <c r="AG413">
        <f t="shared" si="162"/>
        <v>6.6747154133763942E-4</v>
      </c>
    </row>
    <row r="414" spans="1:33" x14ac:dyDescent="0.25">
      <c r="A414" t="str">
        <f>'[3]post matched'!$A215</f>
        <v>speech</v>
      </c>
      <c r="B414" s="1">
        <v>41171</v>
      </c>
      <c r="C414" s="8">
        <f>[5]contrs_3year_adj_extra_stack!A413</f>
        <v>2.9999999999999802E-4</v>
      </c>
      <c r="D414" s="8">
        <f>[5]contrs_3year_adj_extra_stack!B413</f>
        <v>2.6808709992907299E-5</v>
      </c>
      <c r="E414" s="8">
        <f>[5]contrs_3year_adj_extra_stack!C413</f>
        <v>3.3541639689007999E-4</v>
      </c>
      <c r="F414" s="8">
        <f>[5]contrs_3year_adj_extra_stack!D413</f>
        <v>-1.52589744434363E-5</v>
      </c>
      <c r="G414" s="8">
        <f>[5]contrs_3year_adj_extra_stack!E413</f>
        <v>3.3439566154385102E-6</v>
      </c>
      <c r="I414" s="1">
        <f t="shared" si="164"/>
        <v>41153</v>
      </c>
      <c r="J414" s="1">
        <f t="shared" si="143"/>
        <v>41171</v>
      </c>
      <c r="K414" s="2">
        <f t="shared" si="144"/>
        <v>-2.9999999999999801E-2</v>
      </c>
      <c r="L414">
        <f t="shared" si="145"/>
        <v>-2.6808709992907297E-3</v>
      </c>
      <c r="M414">
        <f t="shared" si="146"/>
        <v>-3.3541639689008002E-2</v>
      </c>
      <c r="N414">
        <f t="shared" si="147"/>
        <v>1.5258974443436301E-3</v>
      </c>
      <c r="O414">
        <f t="shared" si="148"/>
        <v>-3.3439566154385103E-4</v>
      </c>
      <c r="P414">
        <f t="shared" si="165"/>
        <v>5.0310089054991505E-3</v>
      </c>
      <c r="R414">
        <f t="shared" si="149"/>
        <v>-2.9999999999999801E-2</v>
      </c>
      <c r="S414">
        <f t="shared" si="150"/>
        <v>-1.7205690851439756E-3</v>
      </c>
      <c r="T414">
        <f t="shared" si="151"/>
        <v>-3.2581337774861246E-2</v>
      </c>
      <c r="U414">
        <f t="shared" si="152"/>
        <v>2.4861993584903859E-3</v>
      </c>
      <c r="V414">
        <f t="shared" si="153"/>
        <v>6.2590625260290546E-4</v>
      </c>
      <c r="W414">
        <f t="shared" si="154"/>
        <v>1.9792749331226417E-3</v>
      </c>
      <c r="Y414" s="2" t="b">
        <f t="shared" si="155"/>
        <v>0</v>
      </c>
      <c r="Z414" s="2">
        <f t="shared" si="163"/>
        <v>1</v>
      </c>
      <c r="AA414" s="1">
        <f t="shared" si="156"/>
        <v>41171</v>
      </c>
      <c r="AB414">
        <f t="shared" si="157"/>
        <v>2.9999999999999801E-2</v>
      </c>
      <c r="AC414">
        <f t="shared" si="158"/>
        <v>1.7205690851439756E-3</v>
      </c>
      <c r="AD414">
        <f t="shared" si="159"/>
        <v>3.2581337774861246E-2</v>
      </c>
      <c r="AE414">
        <f t="shared" si="160"/>
        <v>2.4861993584903859E-3</v>
      </c>
      <c r="AF414">
        <f t="shared" si="161"/>
        <v>6.2590625260290546E-4</v>
      </c>
      <c r="AG414">
        <f t="shared" si="162"/>
        <v>1.9792749331226417E-3</v>
      </c>
    </row>
    <row r="415" spans="1:33" x14ac:dyDescent="0.25">
      <c r="A415" t="str">
        <f>'[3]post matched'!$A216</f>
        <v>speech</v>
      </c>
      <c r="B415" s="1">
        <v>41171</v>
      </c>
      <c r="C415" s="8">
        <f>[5]contrs_3year_adj_extra_stack!A414</f>
        <v>2.9999999999999802E-4</v>
      </c>
      <c r="D415" s="8">
        <f>[5]contrs_3year_adj_extra_stack!B414</f>
        <v>2.6808709992907299E-5</v>
      </c>
      <c r="E415" s="8">
        <f>[5]contrs_3year_adj_extra_stack!C414</f>
        <v>3.3541639689007999E-4</v>
      </c>
      <c r="F415" s="8">
        <f>[5]contrs_3year_adj_extra_stack!D414</f>
        <v>-1.52589744434363E-5</v>
      </c>
      <c r="G415" s="8">
        <f>[5]contrs_3year_adj_extra_stack!E414</f>
        <v>3.3439566154385102E-6</v>
      </c>
      <c r="I415" s="1">
        <f t="shared" si="164"/>
        <v>41153</v>
      </c>
      <c r="J415" s="1">
        <f t="shared" si="143"/>
        <v>41171</v>
      </c>
      <c r="K415" s="2">
        <f t="shared" si="144"/>
        <v>-2.9999999999999801E-2</v>
      </c>
      <c r="L415">
        <f t="shared" si="145"/>
        <v>-2.6808709992907297E-3</v>
      </c>
      <c r="M415">
        <f t="shared" si="146"/>
        <v>-3.3541639689008002E-2</v>
      </c>
      <c r="N415">
        <f t="shared" si="147"/>
        <v>1.5258974443436301E-3</v>
      </c>
      <c r="O415">
        <f t="shared" si="148"/>
        <v>-3.3439566154385103E-4</v>
      </c>
      <c r="P415">
        <f t="shared" si="165"/>
        <v>5.0310089054991505E-3</v>
      </c>
      <c r="R415">
        <f t="shared" si="149"/>
        <v>-2.9999999999999801E-2</v>
      </c>
      <c r="S415">
        <f t="shared" si="150"/>
        <v>-1.7205690851439756E-3</v>
      </c>
      <c r="T415">
        <f t="shared" si="151"/>
        <v>-3.2581337774861246E-2</v>
      </c>
      <c r="U415">
        <f t="shared" si="152"/>
        <v>2.4861993584903859E-3</v>
      </c>
      <c r="V415">
        <f t="shared" si="153"/>
        <v>6.2590625260290546E-4</v>
      </c>
      <c r="W415">
        <f t="shared" si="154"/>
        <v>1.9792749331226417E-3</v>
      </c>
      <c r="Y415" s="2" t="b">
        <f t="shared" si="155"/>
        <v>0</v>
      </c>
      <c r="Z415" s="2">
        <f t="shared" si="163"/>
        <v>0</v>
      </c>
      <c r="AA415" s="1">
        <f t="shared" si="156"/>
        <v>41171</v>
      </c>
      <c r="AB415">
        <f t="shared" si="157"/>
        <v>2.9999999999999801E-2</v>
      </c>
      <c r="AC415">
        <f t="shared" si="158"/>
        <v>1.7205690851439756E-3</v>
      </c>
      <c r="AD415">
        <f t="shared" si="159"/>
        <v>3.2581337774861246E-2</v>
      </c>
      <c r="AE415">
        <f t="shared" si="160"/>
        <v>2.4861993584903859E-3</v>
      </c>
      <c r="AF415">
        <f t="shared" si="161"/>
        <v>6.2590625260290546E-4</v>
      </c>
      <c r="AG415">
        <f t="shared" si="162"/>
        <v>1.9792749331226417E-3</v>
      </c>
    </row>
    <row r="416" spans="1:33" x14ac:dyDescent="0.25">
      <c r="A416" t="str">
        <f>'[3]post matched'!$A217</f>
        <v>speech</v>
      </c>
      <c r="B416" s="1">
        <v>41190</v>
      </c>
      <c r="C416" s="8">
        <f>[5]contrs_3year_adj_extra_stack!A415</f>
        <v>0</v>
      </c>
      <c r="D416" s="8">
        <f>[5]contrs_3year_adj_extra_stack!B415</f>
        <v>1.7296686645040599E-5</v>
      </c>
      <c r="E416" s="8">
        <f>[5]contrs_3year_adj_extra_stack!C415</f>
        <v>-4.4031778679793401E-5</v>
      </c>
      <c r="F416" s="8">
        <f>[5]contrs_3year_adj_extra_stack!D415</f>
        <v>1.01122970976445E-4</v>
      </c>
      <c r="G416" s="8">
        <f>[5]contrs_3year_adj_extra_stack!E415</f>
        <v>-7.7078264927138803E-5</v>
      </c>
      <c r="I416" s="1">
        <f t="shared" si="164"/>
        <v>41183</v>
      </c>
      <c r="J416" s="1">
        <f t="shared" si="143"/>
        <v>41190</v>
      </c>
      <c r="K416" s="2">
        <f t="shared" si="144"/>
        <v>0</v>
      </c>
      <c r="L416">
        <f t="shared" si="145"/>
        <v>-1.7296686645040598E-3</v>
      </c>
      <c r="M416">
        <f t="shared" si="146"/>
        <v>4.4031778679793398E-3</v>
      </c>
      <c r="N416">
        <f t="shared" si="147"/>
        <v>-1.0112297097644499E-2</v>
      </c>
      <c r="O416">
        <f t="shared" si="148"/>
        <v>7.7078264927138802E-3</v>
      </c>
      <c r="P416">
        <f t="shared" si="165"/>
        <v>-2.6903859854466097E-4</v>
      </c>
      <c r="R416">
        <f t="shared" si="149"/>
        <v>0</v>
      </c>
      <c r="S416">
        <f t="shared" si="150"/>
        <v>-7.6936675035730554E-4</v>
      </c>
      <c r="T416">
        <f t="shared" si="151"/>
        <v>5.3634797821260956E-3</v>
      </c>
      <c r="U416">
        <f t="shared" si="152"/>
        <v>-9.1519951834977426E-3</v>
      </c>
      <c r="V416">
        <f t="shared" si="153"/>
        <v>8.6681284068606361E-3</v>
      </c>
      <c r="W416">
        <f t="shared" si="154"/>
        <v>-3.3207725709211698E-3</v>
      </c>
      <c r="Y416" s="2" t="b">
        <f t="shared" si="155"/>
        <v>0</v>
      </c>
      <c r="Z416" s="2">
        <f t="shared" si="163"/>
        <v>19</v>
      </c>
      <c r="AA416" s="1">
        <f t="shared" si="156"/>
        <v>41190</v>
      </c>
      <c r="AB416">
        <f t="shared" si="157"/>
        <v>0</v>
      </c>
      <c r="AC416">
        <f t="shared" si="158"/>
        <v>7.6936675035730554E-4</v>
      </c>
      <c r="AD416">
        <f t="shared" si="159"/>
        <v>5.3634797821260956E-3</v>
      </c>
      <c r="AE416">
        <f t="shared" si="160"/>
        <v>9.1519951834977426E-3</v>
      </c>
      <c r="AF416">
        <f t="shared" si="161"/>
        <v>8.6681284068606361E-3</v>
      </c>
      <c r="AG416">
        <f t="shared" si="162"/>
        <v>3.3207725709211698E-3</v>
      </c>
    </row>
    <row r="417" spans="1:33" x14ac:dyDescent="0.25">
      <c r="A417" t="str">
        <f>'[3]post matched'!$A218</f>
        <v>speech</v>
      </c>
      <c r="B417" s="1">
        <v>41191</v>
      </c>
      <c r="C417" s="8">
        <f>[5]contrs_3year_adj_extra_stack!A416</f>
        <v>0</v>
      </c>
      <c r="D417" s="8">
        <f>[5]contrs_3year_adj_extra_stack!B416</f>
        <v>2.5780881192449599E-5</v>
      </c>
      <c r="E417" s="8">
        <f>[5]contrs_3year_adj_extra_stack!C416</f>
        <v>-3.8410413471714799E-5</v>
      </c>
      <c r="F417" s="8">
        <f>[5]contrs_3year_adj_extra_stack!D416</f>
        <v>-1.20003195041602E-5</v>
      </c>
      <c r="G417" s="8">
        <f>[5]contrs_3year_adj_extra_stack!E416</f>
        <v>7.7284501446110303E-5</v>
      </c>
      <c r="I417" s="1">
        <f t="shared" si="164"/>
        <v>41183</v>
      </c>
      <c r="J417" s="1">
        <f t="shared" si="143"/>
        <v>41191</v>
      </c>
      <c r="K417" s="2">
        <f t="shared" si="144"/>
        <v>0</v>
      </c>
      <c r="L417">
        <f t="shared" si="145"/>
        <v>-2.5780881192449599E-3</v>
      </c>
      <c r="M417">
        <f t="shared" si="146"/>
        <v>3.8410413471714798E-3</v>
      </c>
      <c r="N417">
        <f t="shared" si="147"/>
        <v>1.20003195041602E-3</v>
      </c>
      <c r="O417">
        <f t="shared" si="148"/>
        <v>-7.7284501446110302E-3</v>
      </c>
      <c r="P417">
        <f t="shared" si="165"/>
        <v>5.2654649662684898E-3</v>
      </c>
      <c r="R417">
        <f t="shared" si="149"/>
        <v>0</v>
      </c>
      <c r="S417">
        <f t="shared" si="150"/>
        <v>-1.6177862050982057E-3</v>
      </c>
      <c r="T417">
        <f t="shared" si="151"/>
        <v>4.8013432613182357E-3</v>
      </c>
      <c r="U417">
        <f t="shared" si="152"/>
        <v>2.1603338645627759E-3</v>
      </c>
      <c r="V417">
        <f t="shared" si="153"/>
        <v>-6.7681482304642734E-3</v>
      </c>
      <c r="W417">
        <f t="shared" si="154"/>
        <v>2.213730993891981E-3</v>
      </c>
      <c r="Y417" s="2" t="b">
        <f t="shared" si="155"/>
        <v>0</v>
      </c>
      <c r="Z417" s="2">
        <f t="shared" si="163"/>
        <v>1</v>
      </c>
      <c r="AA417" s="1">
        <f t="shared" si="156"/>
        <v>41191</v>
      </c>
      <c r="AB417">
        <f t="shared" si="157"/>
        <v>0</v>
      </c>
      <c r="AC417">
        <f t="shared" si="158"/>
        <v>1.6177862050982057E-3</v>
      </c>
      <c r="AD417">
        <f t="shared" si="159"/>
        <v>4.8013432613182357E-3</v>
      </c>
      <c r="AE417">
        <f t="shared" si="160"/>
        <v>2.1603338645627759E-3</v>
      </c>
      <c r="AF417">
        <f t="shared" si="161"/>
        <v>6.7681482304642734E-3</v>
      </c>
      <c r="AG417">
        <f t="shared" si="162"/>
        <v>2.213730993891981E-3</v>
      </c>
    </row>
    <row r="418" spans="1:33" x14ac:dyDescent="0.25">
      <c r="A418" t="str">
        <f>'[3]post matched'!$A219</f>
        <v>speech</v>
      </c>
      <c r="B418" s="1">
        <v>41193</v>
      </c>
      <c r="C418" s="8">
        <f>[5]contrs_3year_adj_extra_stack!A417</f>
        <v>2.0000000000000199E-4</v>
      </c>
      <c r="D418" s="8">
        <f>[5]contrs_3year_adj_extra_stack!B417</f>
        <v>-4.3009423857881398E-5</v>
      </c>
      <c r="E418" s="8">
        <f>[5]contrs_3year_adj_extra_stack!C417</f>
        <v>2.1232410618243501E-4</v>
      </c>
      <c r="F418" s="8">
        <f>[5]contrs_3year_adj_extra_stack!D417</f>
        <v>5.3112577279852097E-5</v>
      </c>
      <c r="G418" s="8">
        <f>[5]contrs_3year_adj_extra_stack!E417</f>
        <v>2.0057868079141499E-5</v>
      </c>
      <c r="I418" s="1">
        <f t="shared" si="164"/>
        <v>41183</v>
      </c>
      <c r="J418" s="1">
        <f t="shared" si="143"/>
        <v>41193</v>
      </c>
      <c r="K418" s="2">
        <f t="shared" si="144"/>
        <v>-2.0000000000000198E-2</v>
      </c>
      <c r="L418">
        <f t="shared" si="145"/>
        <v>4.3009423857881396E-3</v>
      </c>
      <c r="M418">
        <f t="shared" si="146"/>
        <v>-2.1232410618243502E-2</v>
      </c>
      <c r="N418">
        <f t="shared" si="147"/>
        <v>-5.3112577279852101E-3</v>
      </c>
      <c r="O418">
        <f t="shared" si="148"/>
        <v>-2.0057868079141499E-3</v>
      </c>
      <c r="P418">
        <f t="shared" si="165"/>
        <v>4.2485127683545235E-3</v>
      </c>
      <c r="R418">
        <f t="shared" si="149"/>
        <v>-2.0000000000000198E-2</v>
      </c>
      <c r="S418">
        <f t="shared" si="150"/>
        <v>5.2612442999348938E-3</v>
      </c>
      <c r="T418">
        <f t="shared" si="151"/>
        <v>-2.0272108704096747E-2</v>
      </c>
      <c r="U418">
        <f t="shared" si="152"/>
        <v>-4.3509558138384542E-3</v>
      </c>
      <c r="V418">
        <f t="shared" si="153"/>
        <v>-1.0454848937673934E-3</v>
      </c>
      <c r="W418">
        <f t="shared" si="154"/>
        <v>1.1967787959780147E-3</v>
      </c>
      <c r="Y418" s="2" t="b">
        <f t="shared" si="155"/>
        <v>0</v>
      </c>
      <c r="Z418" s="2">
        <f t="shared" si="163"/>
        <v>2</v>
      </c>
      <c r="AA418" s="1">
        <f t="shared" si="156"/>
        <v>41193</v>
      </c>
      <c r="AB418">
        <f t="shared" si="157"/>
        <v>2.0000000000000198E-2</v>
      </c>
      <c r="AC418">
        <f t="shared" si="158"/>
        <v>5.2612442999348938E-3</v>
      </c>
      <c r="AD418">
        <f t="shared" si="159"/>
        <v>2.0272108704096747E-2</v>
      </c>
      <c r="AE418">
        <f t="shared" si="160"/>
        <v>4.3509558138384542E-3</v>
      </c>
      <c r="AF418">
        <f t="shared" si="161"/>
        <v>1.0454848937673934E-3</v>
      </c>
      <c r="AG418">
        <f t="shared" si="162"/>
        <v>1.1967787959780147E-3</v>
      </c>
    </row>
    <row r="419" spans="1:33" x14ac:dyDescent="0.25">
      <c r="A419" t="str">
        <f>'[3]post matched'!$A220</f>
        <v>minutes</v>
      </c>
      <c r="B419" s="1">
        <v>41198</v>
      </c>
      <c r="C419" s="8">
        <f>[5]contrs_3year_adj_extra_stack!A418</f>
        <v>-2.0000000000000199E-4</v>
      </c>
      <c r="D419" s="8">
        <f>[5]contrs_3year_adj_extra_stack!B418</f>
        <v>1.01138813368036E-5</v>
      </c>
      <c r="E419" s="8">
        <f>[5]contrs_3year_adj_extra_stack!C418</f>
        <v>-2.01818754427479E-4</v>
      </c>
      <c r="F419" s="8">
        <f>[5]contrs_3year_adj_extra_stack!D418</f>
        <v>-2.3331884805520099E-5</v>
      </c>
      <c r="G419" s="8">
        <f>[5]contrs_3year_adj_extra_stack!E418</f>
        <v>4.2554770190528602E-5</v>
      </c>
      <c r="I419" s="1">
        <f t="shared" si="164"/>
        <v>41183</v>
      </c>
      <c r="J419" s="1">
        <f t="shared" si="143"/>
        <v>41198</v>
      </c>
      <c r="K419" s="2">
        <f t="shared" si="144"/>
        <v>2.0000000000000198E-2</v>
      </c>
      <c r="L419">
        <f t="shared" si="145"/>
        <v>-1.01138813368036E-3</v>
      </c>
      <c r="M419">
        <f t="shared" si="146"/>
        <v>2.0181875442747899E-2</v>
      </c>
      <c r="N419">
        <f t="shared" si="147"/>
        <v>2.33318848055201E-3</v>
      </c>
      <c r="O419">
        <f t="shared" si="148"/>
        <v>-4.2554770190528605E-3</v>
      </c>
      <c r="P419">
        <f t="shared" si="165"/>
        <v>2.7518012294335099E-3</v>
      </c>
      <c r="R419">
        <f t="shared" si="149"/>
        <v>2.0000000000000198E-2</v>
      </c>
      <c r="S419">
        <f t="shared" si="150"/>
        <v>-5.1086219533605696E-5</v>
      </c>
      <c r="T419">
        <f t="shared" si="151"/>
        <v>2.1142177356894654E-2</v>
      </c>
      <c r="U419">
        <f t="shared" si="152"/>
        <v>3.2934903946987659E-3</v>
      </c>
      <c r="V419">
        <f t="shared" si="153"/>
        <v>-3.2951751049061038E-3</v>
      </c>
      <c r="W419">
        <f t="shared" si="154"/>
        <v>-2.9993274294299894E-4</v>
      </c>
      <c r="Y419" s="2" t="b">
        <f t="shared" si="155"/>
        <v>0</v>
      </c>
      <c r="Z419" s="2">
        <f t="shared" si="163"/>
        <v>5</v>
      </c>
      <c r="AA419" s="1">
        <f t="shared" si="156"/>
        <v>41198</v>
      </c>
      <c r="AB419">
        <f t="shared" si="157"/>
        <v>2.0000000000000198E-2</v>
      </c>
      <c r="AC419">
        <f t="shared" si="158"/>
        <v>5.1086219533605696E-5</v>
      </c>
      <c r="AD419">
        <f t="shared" si="159"/>
        <v>2.1142177356894654E-2</v>
      </c>
      <c r="AE419">
        <f t="shared" si="160"/>
        <v>3.2934903946987659E-3</v>
      </c>
      <c r="AF419">
        <f t="shared" si="161"/>
        <v>3.2951751049061038E-3</v>
      </c>
      <c r="AG419">
        <f t="shared" si="162"/>
        <v>2.9993274294299894E-4</v>
      </c>
    </row>
    <row r="420" spans="1:33" x14ac:dyDescent="0.25">
      <c r="A420" t="str">
        <f>'[3]post matched'!$A221</f>
        <v>speech</v>
      </c>
      <c r="B420" s="1">
        <v>41200</v>
      </c>
      <c r="C420" s="8">
        <f>[5]contrs_3year_adj_extra_stack!A419</f>
        <v>0</v>
      </c>
      <c r="D420" s="8">
        <f>[5]contrs_3year_adj_extra_stack!B419</f>
        <v>7.8708614448214608E-6</v>
      </c>
      <c r="E420" s="8">
        <f>[5]contrs_3year_adj_extra_stack!C419</f>
        <v>-1.52517109932895E-5</v>
      </c>
      <c r="F420" s="8">
        <f>[5]contrs_3year_adj_extra_stack!D419</f>
        <v>4.7312397053912302E-5</v>
      </c>
      <c r="G420" s="8">
        <f>[5]contrs_3year_adj_extra_stack!E419</f>
        <v>-1.1925745234895101E-5</v>
      </c>
      <c r="I420" s="1">
        <f t="shared" si="164"/>
        <v>41183</v>
      </c>
      <c r="J420" s="1">
        <f t="shared" si="143"/>
        <v>41200</v>
      </c>
      <c r="K420" s="2">
        <f t="shared" si="144"/>
        <v>0</v>
      </c>
      <c r="L420">
        <f t="shared" si="145"/>
        <v>-7.8708614448214607E-4</v>
      </c>
      <c r="M420">
        <f t="shared" si="146"/>
        <v>1.5251710993289501E-3</v>
      </c>
      <c r="N420">
        <f t="shared" si="147"/>
        <v>-4.7312397053912297E-3</v>
      </c>
      <c r="O420">
        <f t="shared" si="148"/>
        <v>1.1925745234895101E-3</v>
      </c>
      <c r="P420">
        <f t="shared" si="165"/>
        <v>2.8005802270549157E-3</v>
      </c>
      <c r="R420">
        <f t="shared" si="149"/>
        <v>0</v>
      </c>
      <c r="S420">
        <f t="shared" si="150"/>
        <v>1.732157696646082E-4</v>
      </c>
      <c r="T420">
        <f t="shared" si="151"/>
        <v>2.485473013475706E-3</v>
      </c>
      <c r="U420">
        <f t="shared" si="152"/>
        <v>-3.7709377912444738E-3</v>
      </c>
      <c r="V420">
        <f t="shared" si="153"/>
        <v>2.1528764376362664E-3</v>
      </c>
      <c r="W420">
        <f t="shared" si="154"/>
        <v>-2.5115374532159312E-4</v>
      </c>
      <c r="Y420" s="2" t="b">
        <f t="shared" si="155"/>
        <v>0</v>
      </c>
      <c r="Z420" s="2">
        <f t="shared" si="163"/>
        <v>2</v>
      </c>
      <c r="AA420" s="1">
        <f t="shared" si="156"/>
        <v>41200</v>
      </c>
      <c r="AB420">
        <f t="shared" si="157"/>
        <v>0</v>
      </c>
      <c r="AC420">
        <f t="shared" si="158"/>
        <v>1.732157696646082E-4</v>
      </c>
      <c r="AD420">
        <f t="shared" si="159"/>
        <v>2.485473013475706E-3</v>
      </c>
      <c r="AE420">
        <f t="shared" si="160"/>
        <v>3.7709377912444738E-3</v>
      </c>
      <c r="AF420">
        <f t="shared" si="161"/>
        <v>2.1528764376362664E-3</v>
      </c>
      <c r="AG420">
        <f t="shared" si="162"/>
        <v>2.5115374532159312E-4</v>
      </c>
    </row>
    <row r="421" spans="1:33" x14ac:dyDescent="0.25">
      <c r="A421" t="str">
        <f>'[3]post matched'!$A222</f>
        <v>speech</v>
      </c>
      <c r="B421" s="1">
        <v>41204</v>
      </c>
      <c r="C421" s="8">
        <f>[5]contrs_3year_adj_extra_stack!A420</f>
        <v>-9.9999999999995898E-5</v>
      </c>
      <c r="D421" s="8">
        <f>[5]contrs_3year_adj_extra_stack!B420</f>
        <v>3.3478757781713498E-5</v>
      </c>
      <c r="E421" s="8">
        <f>[5]contrs_3year_adj_extra_stack!C420</f>
        <v>-1.1023426721281201E-4</v>
      </c>
      <c r="F421" s="8">
        <f>[5]contrs_3year_adj_extra_stack!D420</f>
        <v>-2.59903046996212E-5</v>
      </c>
      <c r="G421" s="8">
        <f>[5]contrs_3year_adj_extra_stack!E420</f>
        <v>3.3146909189644501E-5</v>
      </c>
      <c r="I421" s="1">
        <f t="shared" si="164"/>
        <v>41183</v>
      </c>
      <c r="J421" s="1">
        <f t="shared" si="143"/>
        <v>41204</v>
      </c>
      <c r="K421" s="2">
        <f t="shared" si="144"/>
        <v>9.9999999999995891E-3</v>
      </c>
      <c r="L421">
        <f t="shared" si="145"/>
        <v>-3.3478757781713496E-3</v>
      </c>
      <c r="M421">
        <f t="shared" si="146"/>
        <v>1.1023426721281201E-2</v>
      </c>
      <c r="N421">
        <f t="shared" si="147"/>
        <v>2.59903046996212E-3</v>
      </c>
      <c r="O421">
        <f t="shared" si="148"/>
        <v>-3.31469091896445E-3</v>
      </c>
      <c r="P421">
        <f t="shared" si="165"/>
        <v>3.0401095058920687E-3</v>
      </c>
      <c r="R421">
        <f t="shared" si="149"/>
        <v>9.9999999999995891E-3</v>
      </c>
      <c r="S421">
        <f t="shared" si="150"/>
        <v>-2.3875738640245954E-3</v>
      </c>
      <c r="T421">
        <f t="shared" si="151"/>
        <v>1.1983728635427956E-2</v>
      </c>
      <c r="U421">
        <f t="shared" si="152"/>
        <v>3.5593323841088759E-3</v>
      </c>
      <c r="V421">
        <f t="shared" si="153"/>
        <v>-2.3543890048176933E-3</v>
      </c>
      <c r="W421">
        <f t="shared" si="154"/>
        <v>-1.1624466484440061E-5</v>
      </c>
      <c r="Y421" s="2" t="b">
        <f t="shared" si="155"/>
        <v>0</v>
      </c>
      <c r="Z421" s="2">
        <f t="shared" si="163"/>
        <v>4</v>
      </c>
      <c r="AA421" s="1">
        <f t="shared" si="156"/>
        <v>41204</v>
      </c>
      <c r="AB421">
        <f t="shared" si="157"/>
        <v>9.9999999999995891E-3</v>
      </c>
      <c r="AC421">
        <f t="shared" si="158"/>
        <v>2.3875738640245954E-3</v>
      </c>
      <c r="AD421">
        <f t="shared" si="159"/>
        <v>1.1983728635427956E-2</v>
      </c>
      <c r="AE421">
        <f t="shared" si="160"/>
        <v>3.5593323841088759E-3</v>
      </c>
      <c r="AF421">
        <f t="shared" si="161"/>
        <v>2.3543890048176933E-3</v>
      </c>
      <c r="AG421">
        <f t="shared" si="162"/>
        <v>1.1624466484440061E-5</v>
      </c>
    </row>
    <row r="422" spans="1:33" x14ac:dyDescent="0.25">
      <c r="A422" t="str">
        <f>'[3]post matched'!$A223</f>
        <v>speech</v>
      </c>
      <c r="B422" s="1">
        <v>41206</v>
      </c>
      <c r="C422" s="8">
        <f>[5]contrs_3year_adj_extra_stack!A421</f>
        <v>0</v>
      </c>
      <c r="D422" s="8">
        <f>[5]contrs_3year_adj_extra_stack!B421</f>
        <v>-3.6424705373671001E-4</v>
      </c>
      <c r="E422" s="8">
        <f>[5]contrs_3year_adj_extra_stack!C421</f>
        <v>1.4575400585376501E-4</v>
      </c>
      <c r="F422" s="8">
        <f>[5]contrs_3year_adj_extra_stack!D421</f>
        <v>3.3625814489362502E-5</v>
      </c>
      <c r="G422" s="8">
        <f>[5]contrs_3year_adj_extra_stack!E421</f>
        <v>2.8145535551704197E-4</v>
      </c>
      <c r="I422" s="1">
        <f t="shared" si="164"/>
        <v>41183</v>
      </c>
      <c r="J422" s="1">
        <f t="shared" si="143"/>
        <v>41206</v>
      </c>
      <c r="K422" s="2">
        <f t="shared" si="144"/>
        <v>0</v>
      </c>
      <c r="L422">
        <f t="shared" si="145"/>
        <v>3.6424705373670999E-2</v>
      </c>
      <c r="M422">
        <f t="shared" si="146"/>
        <v>-1.4575400585376501E-2</v>
      </c>
      <c r="N422">
        <f t="shared" si="147"/>
        <v>-3.3625814489362501E-3</v>
      </c>
      <c r="O422">
        <f t="shared" si="148"/>
        <v>-2.8145535551704199E-2</v>
      </c>
      <c r="P422">
        <f t="shared" si="165"/>
        <v>9.6588122123459491E-3</v>
      </c>
      <c r="R422">
        <f t="shared" si="149"/>
        <v>0</v>
      </c>
      <c r="S422">
        <f t="shared" si="150"/>
        <v>3.7385007287817754E-2</v>
      </c>
      <c r="T422">
        <f t="shared" si="151"/>
        <v>-1.3615098671229746E-2</v>
      </c>
      <c r="U422">
        <f t="shared" si="152"/>
        <v>-2.4022795347894942E-3</v>
      </c>
      <c r="V422">
        <f t="shared" si="153"/>
        <v>-2.7185233637557444E-2</v>
      </c>
      <c r="W422">
        <f t="shared" si="154"/>
        <v>6.6070782399694408E-3</v>
      </c>
      <c r="Y422" s="2" t="b">
        <f t="shared" si="155"/>
        <v>0</v>
      </c>
      <c r="Z422" s="2">
        <f t="shared" si="163"/>
        <v>2</v>
      </c>
      <c r="AA422" s="1">
        <f t="shared" si="156"/>
        <v>41206</v>
      </c>
      <c r="AB422">
        <f t="shared" si="157"/>
        <v>0</v>
      </c>
      <c r="AC422">
        <f t="shared" si="158"/>
        <v>3.7385007287817754E-2</v>
      </c>
      <c r="AD422">
        <f t="shared" si="159"/>
        <v>1.3615098671229746E-2</v>
      </c>
      <c r="AE422">
        <f t="shared" si="160"/>
        <v>2.4022795347894942E-3</v>
      </c>
      <c r="AF422">
        <f t="shared" si="161"/>
        <v>2.7185233637557444E-2</v>
      </c>
      <c r="AG422">
        <f t="shared" si="162"/>
        <v>6.6070782399694408E-3</v>
      </c>
    </row>
    <row r="423" spans="1:33" x14ac:dyDescent="0.25">
      <c r="A423" t="str">
        <f>'[3]post matched'!$A224</f>
        <v>smp</v>
      </c>
      <c r="B423" s="1">
        <v>41222</v>
      </c>
      <c r="C423" s="8">
        <f>[5]contrs_3year_adj_extra_stack!A422</f>
        <v>1.00000000000003E-4</v>
      </c>
      <c r="D423" s="8">
        <f>[5]contrs_3year_adj_extra_stack!B422</f>
        <v>-1.8096168887158999E-5</v>
      </c>
      <c r="E423" s="8">
        <f>[5]contrs_3year_adj_extra_stack!C422</f>
        <v>3.8901943431970999E-5</v>
      </c>
      <c r="F423" s="8">
        <f>[5]contrs_3year_adj_extra_stack!D422</f>
        <v>1.08868722805979E-5</v>
      </c>
      <c r="G423" s="8">
        <f>[5]contrs_3year_adj_extra_stack!E422</f>
        <v>1.2433031993818201E-4</v>
      </c>
      <c r="I423" s="1">
        <f t="shared" si="164"/>
        <v>41214</v>
      </c>
      <c r="J423" s="1">
        <f t="shared" si="143"/>
        <v>41222</v>
      </c>
      <c r="K423" s="2">
        <f t="shared" si="144"/>
        <v>-1.00000000000003E-2</v>
      </c>
      <c r="L423">
        <f t="shared" si="145"/>
        <v>1.8096168887158999E-3</v>
      </c>
      <c r="M423">
        <f t="shared" si="146"/>
        <v>-3.8901943431971001E-3</v>
      </c>
      <c r="N423">
        <f t="shared" si="147"/>
        <v>-1.0886872280597899E-3</v>
      </c>
      <c r="O423">
        <f t="shared" si="148"/>
        <v>-1.24330319938182E-2</v>
      </c>
      <c r="P423">
        <f t="shared" si="165"/>
        <v>5.6022966763588904E-3</v>
      </c>
      <c r="R423">
        <f t="shared" si="149"/>
        <v>-1.00000000000003E-2</v>
      </c>
      <c r="S423">
        <f t="shared" si="150"/>
        <v>2.7699188028626541E-3</v>
      </c>
      <c r="T423">
        <f t="shared" si="151"/>
        <v>-2.9298924290503442E-3</v>
      </c>
      <c r="U423">
        <f t="shared" si="152"/>
        <v>-1.2838531391303387E-4</v>
      </c>
      <c r="V423">
        <f t="shared" si="153"/>
        <v>-1.1472730079671443E-2</v>
      </c>
      <c r="W423">
        <f t="shared" si="154"/>
        <v>2.5505627039823816E-3</v>
      </c>
      <c r="Y423" s="2" t="b">
        <f t="shared" si="155"/>
        <v>0</v>
      </c>
      <c r="Z423" s="2">
        <f t="shared" si="163"/>
        <v>16</v>
      </c>
      <c r="AA423" s="1">
        <f t="shared" si="156"/>
        <v>41222</v>
      </c>
      <c r="AB423">
        <f t="shared" si="157"/>
        <v>1.00000000000003E-2</v>
      </c>
      <c r="AC423">
        <f t="shared" si="158"/>
        <v>2.7699188028626541E-3</v>
      </c>
      <c r="AD423">
        <f t="shared" si="159"/>
        <v>2.9298924290503442E-3</v>
      </c>
      <c r="AE423">
        <f t="shared" si="160"/>
        <v>1.2838531391303387E-4</v>
      </c>
      <c r="AF423">
        <f t="shared" si="161"/>
        <v>1.1472730079671443E-2</v>
      </c>
      <c r="AG423">
        <f t="shared" si="162"/>
        <v>2.5505627039823816E-3</v>
      </c>
    </row>
    <row r="424" spans="1:33" x14ac:dyDescent="0.25">
      <c r="A424" t="str">
        <f>'[3]post matched'!$A225</f>
        <v>minutes</v>
      </c>
      <c r="B424" s="1">
        <v>41233</v>
      </c>
      <c r="C424" s="8">
        <f>[5]contrs_3year_adj_extra_stack!A423</f>
        <v>1.00000000000003E-4</v>
      </c>
      <c r="D424" s="8">
        <f>[5]contrs_3year_adj_extra_stack!B423</f>
        <v>5.19394543582914E-5</v>
      </c>
      <c r="E424" s="8">
        <f>[5]contrs_3year_adj_extra_stack!C423</f>
        <v>2.5037484587397702E-4</v>
      </c>
      <c r="F424" s="8">
        <f>[5]contrs_3year_adj_extra_stack!D423</f>
        <v>-1.05562073477325E-4</v>
      </c>
      <c r="G424" s="8">
        <f>[5]contrs_3year_adj_extra_stack!E423</f>
        <v>-4.5057857604909802E-5</v>
      </c>
      <c r="I424" s="1">
        <f t="shared" si="164"/>
        <v>41214</v>
      </c>
      <c r="J424" s="1">
        <f t="shared" si="143"/>
        <v>41233</v>
      </c>
      <c r="K424" s="2">
        <f t="shared" si="144"/>
        <v>-1.00000000000003E-2</v>
      </c>
      <c r="L424">
        <f t="shared" si="145"/>
        <v>-5.1939454358291403E-3</v>
      </c>
      <c r="M424">
        <f t="shared" si="146"/>
        <v>-2.5037484587397702E-2</v>
      </c>
      <c r="N424">
        <f t="shared" si="147"/>
        <v>1.0556207347732501E-2</v>
      </c>
      <c r="O424">
        <f t="shared" si="148"/>
        <v>4.5057857604909801E-3</v>
      </c>
      <c r="P424">
        <f t="shared" si="165"/>
        <v>5.1694369150030598E-3</v>
      </c>
      <c r="R424">
        <f t="shared" si="149"/>
        <v>-1.00000000000003E-2</v>
      </c>
      <c r="S424">
        <f t="shared" si="150"/>
        <v>-4.2336435216823861E-3</v>
      </c>
      <c r="T424">
        <f t="shared" si="151"/>
        <v>-2.4077182673250947E-2</v>
      </c>
      <c r="U424">
        <f t="shared" si="152"/>
        <v>1.1516509261879257E-2</v>
      </c>
      <c r="V424">
        <f t="shared" si="153"/>
        <v>5.4660876746377368E-3</v>
      </c>
      <c r="W424">
        <f t="shared" si="154"/>
        <v>2.117702942626551E-3</v>
      </c>
      <c r="Y424" s="2" t="b">
        <f t="shared" si="155"/>
        <v>0</v>
      </c>
      <c r="Z424" s="2">
        <f t="shared" si="163"/>
        <v>11</v>
      </c>
      <c r="AA424" s="1">
        <f t="shared" si="156"/>
        <v>41233</v>
      </c>
      <c r="AB424">
        <f t="shared" si="157"/>
        <v>1.00000000000003E-2</v>
      </c>
      <c r="AC424">
        <f t="shared" si="158"/>
        <v>4.2336435216823861E-3</v>
      </c>
      <c r="AD424">
        <f t="shared" si="159"/>
        <v>2.4077182673250947E-2</v>
      </c>
      <c r="AE424">
        <f t="shared" si="160"/>
        <v>1.1516509261879257E-2</v>
      </c>
      <c r="AF424">
        <f t="shared" si="161"/>
        <v>5.4660876746377368E-3</v>
      </c>
      <c r="AG424">
        <f t="shared" si="162"/>
        <v>2.117702942626551E-3</v>
      </c>
    </row>
    <row r="425" spans="1:33" x14ac:dyDescent="0.25">
      <c r="A425" t="str">
        <f>'[3]post matched'!$A226</f>
        <v>speech</v>
      </c>
      <c r="B425" s="1">
        <v>41243</v>
      </c>
      <c r="C425" s="8">
        <f>[5]contrs_3year_adj_extra_stack!A424</f>
        <v>0</v>
      </c>
      <c r="D425" s="8">
        <f>[5]contrs_3year_adj_extra_stack!B424</f>
        <v>6.4610111012000597E-5</v>
      </c>
      <c r="E425" s="8">
        <f>[5]contrs_3year_adj_extra_stack!C424</f>
        <v>-1.70138228865668E-5</v>
      </c>
      <c r="F425" s="8">
        <f>[5]contrs_3year_adj_extra_stack!D424</f>
        <v>-2.9680450950672902E-5</v>
      </c>
      <c r="G425" s="8">
        <f>[5]contrs_3year_adj_extra_stack!E424</f>
        <v>1.27393951537366E-5</v>
      </c>
      <c r="I425" s="1">
        <f t="shared" si="164"/>
        <v>41214</v>
      </c>
      <c r="J425" s="1">
        <f t="shared" si="143"/>
        <v>41243</v>
      </c>
      <c r="K425" s="2">
        <f t="shared" si="144"/>
        <v>0</v>
      </c>
      <c r="L425">
        <f t="shared" si="145"/>
        <v>-6.4610111012000596E-3</v>
      </c>
      <c r="M425">
        <f t="shared" si="146"/>
        <v>1.7013822886566801E-3</v>
      </c>
      <c r="N425">
        <f t="shared" si="147"/>
        <v>2.9680450950672903E-3</v>
      </c>
      <c r="O425">
        <f t="shared" si="148"/>
        <v>-1.27393951537366E-3</v>
      </c>
      <c r="P425">
        <f t="shared" si="165"/>
        <v>3.0655232328497496E-3</v>
      </c>
      <c r="R425">
        <f t="shared" si="149"/>
        <v>0</v>
      </c>
      <c r="S425">
        <f t="shared" si="150"/>
        <v>-5.5007091870533055E-3</v>
      </c>
      <c r="T425">
        <f t="shared" si="151"/>
        <v>2.661684202803436E-3</v>
      </c>
      <c r="U425">
        <f t="shared" si="152"/>
        <v>3.9283470092140466E-3</v>
      </c>
      <c r="V425">
        <f t="shared" si="153"/>
        <v>-3.1363760122690341E-4</v>
      </c>
      <c r="W425">
        <f t="shared" si="154"/>
        <v>1.3789260473240795E-5</v>
      </c>
      <c r="Y425" s="2" t="b">
        <f t="shared" si="155"/>
        <v>0</v>
      </c>
      <c r="Z425" s="2">
        <f t="shared" si="163"/>
        <v>10</v>
      </c>
      <c r="AA425" s="1">
        <f t="shared" si="156"/>
        <v>41243</v>
      </c>
      <c r="AB425">
        <f t="shared" si="157"/>
        <v>0</v>
      </c>
      <c r="AC425">
        <f t="shared" si="158"/>
        <v>5.5007091870533055E-3</v>
      </c>
      <c r="AD425">
        <f t="shared" si="159"/>
        <v>2.661684202803436E-3</v>
      </c>
      <c r="AE425">
        <f t="shared" si="160"/>
        <v>3.9283470092140466E-3</v>
      </c>
      <c r="AF425">
        <f t="shared" si="161"/>
        <v>3.1363760122690341E-4</v>
      </c>
      <c r="AG425">
        <f t="shared" si="162"/>
        <v>1.3789260473240795E-5</v>
      </c>
    </row>
    <row r="426" spans="1:33" x14ac:dyDescent="0.25">
      <c r="A426" t="str">
        <f>'[3]post matched'!$A227</f>
        <v>speech</v>
      </c>
      <c r="B426" s="1">
        <v>41249</v>
      </c>
      <c r="C426" s="8">
        <f>[5]contrs_3year_adj_extra_stack!A425</f>
        <v>2.0000000000000199E-4</v>
      </c>
      <c r="D426" s="8">
        <f>[5]contrs_3year_adj_extra_stack!B425</f>
        <v>1.2147299104369399E-5</v>
      </c>
      <c r="E426" s="8">
        <f>[5]contrs_3year_adj_extra_stack!C425</f>
        <v>8.2108594147607003E-5</v>
      </c>
      <c r="F426" s="8">
        <f>[5]contrs_3year_adj_extra_stack!D425</f>
        <v>9.8823608559234701E-5</v>
      </c>
      <c r="G426" s="8">
        <f>[5]contrs_3year_adj_extra_stack!E425</f>
        <v>-1.1037451066232799E-6</v>
      </c>
      <c r="I426" s="1">
        <f t="shared" si="164"/>
        <v>41244</v>
      </c>
      <c r="J426" s="1">
        <f t="shared" si="143"/>
        <v>41249</v>
      </c>
      <c r="K426" s="2">
        <f t="shared" si="144"/>
        <v>-2.0000000000000198E-2</v>
      </c>
      <c r="L426">
        <f t="shared" si="145"/>
        <v>-1.2147299104369399E-3</v>
      </c>
      <c r="M426">
        <f t="shared" si="146"/>
        <v>-8.2108594147607007E-3</v>
      </c>
      <c r="N426">
        <f t="shared" si="147"/>
        <v>-9.8823608559234707E-3</v>
      </c>
      <c r="O426">
        <f t="shared" si="148"/>
        <v>1.1037451066232799E-4</v>
      </c>
      <c r="P426">
        <f t="shared" si="165"/>
        <v>-8.024243295414159E-4</v>
      </c>
      <c r="R426">
        <f t="shared" si="149"/>
        <v>-2.0000000000000198E-2</v>
      </c>
      <c r="S426">
        <f t="shared" si="150"/>
        <v>-2.5442799629018565E-4</v>
      </c>
      <c r="T426">
        <f t="shared" si="151"/>
        <v>-7.2505575006139448E-3</v>
      </c>
      <c r="U426">
        <f t="shared" si="152"/>
        <v>-8.922058941776714E-3</v>
      </c>
      <c r="V426">
        <f t="shared" si="153"/>
        <v>1.0706764248090846E-3</v>
      </c>
      <c r="W426">
        <f t="shared" si="154"/>
        <v>-3.8541583019179246E-3</v>
      </c>
      <c r="Y426" s="2" t="b">
        <f t="shared" si="155"/>
        <v>0</v>
      </c>
      <c r="Z426" s="2">
        <f t="shared" si="163"/>
        <v>6</v>
      </c>
      <c r="AA426" s="1">
        <f t="shared" si="156"/>
        <v>41249</v>
      </c>
      <c r="AB426">
        <f t="shared" si="157"/>
        <v>2.0000000000000198E-2</v>
      </c>
      <c r="AC426">
        <f t="shared" si="158"/>
        <v>2.5442799629018565E-4</v>
      </c>
      <c r="AD426">
        <f t="shared" si="159"/>
        <v>7.2505575006139448E-3</v>
      </c>
      <c r="AE426">
        <f t="shared" si="160"/>
        <v>8.922058941776714E-3</v>
      </c>
      <c r="AF426">
        <f t="shared" si="161"/>
        <v>1.0706764248090846E-3</v>
      </c>
      <c r="AG426">
        <f t="shared" si="162"/>
        <v>3.8541583019179246E-3</v>
      </c>
    </row>
    <row r="427" spans="1:33" x14ac:dyDescent="0.25">
      <c r="A427" t="str">
        <f>'[3]post matched'!$A228</f>
        <v>speech</v>
      </c>
      <c r="B427" s="1">
        <v>41255</v>
      </c>
      <c r="C427" s="8">
        <f>[5]contrs_3year_adj_extra_stack!A426</f>
        <v>-2.9999999999999802E-4</v>
      </c>
      <c r="D427" s="8">
        <f>[5]contrs_3year_adj_extra_stack!B426</f>
        <v>9.6872765431898803E-5</v>
      </c>
      <c r="E427" s="8">
        <f>[5]contrs_3year_adj_extra_stack!C426</f>
        <v>-2.8286309728434801E-4</v>
      </c>
      <c r="F427" s="8">
        <f>[5]contrs_3year_adj_extra_stack!D426</f>
        <v>-1.01074813650497E-4</v>
      </c>
      <c r="G427" s="8">
        <f>[5]contrs_3year_adj_extra_stack!E426</f>
        <v>2.3875240524081899E-6</v>
      </c>
      <c r="I427" s="1">
        <f t="shared" si="164"/>
        <v>41244</v>
      </c>
      <c r="J427" s="1">
        <f t="shared" si="143"/>
        <v>41255</v>
      </c>
      <c r="K427" s="2">
        <f t="shared" si="144"/>
        <v>2.9999999999999801E-2</v>
      </c>
      <c r="L427">
        <f t="shared" si="145"/>
        <v>-9.6872765431898801E-3</v>
      </c>
      <c r="M427">
        <f t="shared" si="146"/>
        <v>2.8286309728434801E-2</v>
      </c>
      <c r="N427">
        <f t="shared" si="147"/>
        <v>1.01074813650497E-2</v>
      </c>
      <c r="O427">
        <f t="shared" si="148"/>
        <v>-2.3875240524081899E-4</v>
      </c>
      <c r="P427">
        <f t="shared" si="165"/>
        <v>1.5322378549459989E-3</v>
      </c>
      <c r="R427">
        <f t="shared" si="149"/>
        <v>2.9999999999999801E-2</v>
      </c>
      <c r="S427">
        <f t="shared" si="150"/>
        <v>-8.7269746290431251E-3</v>
      </c>
      <c r="T427">
        <f t="shared" si="151"/>
        <v>2.9246611642581556E-2</v>
      </c>
      <c r="U427">
        <f t="shared" si="152"/>
        <v>1.1067783279196457E-2</v>
      </c>
      <c r="V427">
        <f t="shared" si="153"/>
        <v>7.215495089059375E-4</v>
      </c>
      <c r="W427">
        <f t="shared" si="154"/>
        <v>-1.5194961174305099E-3</v>
      </c>
      <c r="Y427" s="2" t="b">
        <f t="shared" si="155"/>
        <v>0</v>
      </c>
      <c r="Z427" s="2">
        <f t="shared" si="163"/>
        <v>6</v>
      </c>
      <c r="AA427" s="1">
        <f t="shared" si="156"/>
        <v>41255</v>
      </c>
      <c r="AB427">
        <f t="shared" si="157"/>
        <v>2.9999999999999801E-2</v>
      </c>
      <c r="AC427">
        <f t="shared" si="158"/>
        <v>8.7269746290431251E-3</v>
      </c>
      <c r="AD427">
        <f t="shared" si="159"/>
        <v>2.9246611642581556E-2</v>
      </c>
      <c r="AE427">
        <f t="shared" si="160"/>
        <v>1.1067783279196457E-2</v>
      </c>
      <c r="AF427">
        <f t="shared" si="161"/>
        <v>7.215495089059375E-4</v>
      </c>
      <c r="AG427">
        <f t="shared" si="162"/>
        <v>1.5194961174305099E-3</v>
      </c>
    </row>
    <row r="428" spans="1:33" x14ac:dyDescent="0.25">
      <c r="A428" t="str">
        <f>'[3]post matched'!$A229</f>
        <v>speech</v>
      </c>
      <c r="B428" s="1">
        <v>41260</v>
      </c>
      <c r="C428" s="8">
        <f>[5]contrs_3year_adj_extra_stack!A427</f>
        <v>2.0000000000000199E-4</v>
      </c>
      <c r="D428" s="8">
        <f>[5]contrs_3year_adj_extra_stack!B427</f>
        <v>-1.2815045302441199E-5</v>
      </c>
      <c r="E428" s="8">
        <f>[5]contrs_3year_adj_extra_stack!C427</f>
        <v>1.74557251234541E-4</v>
      </c>
      <c r="F428" s="8">
        <f>[5]contrs_3year_adj_extra_stack!D427</f>
        <v>1.6230780442195501E-4</v>
      </c>
      <c r="G428" s="8">
        <f>[5]contrs_3year_adj_extra_stack!E427</f>
        <v>-8.40509600272903E-5</v>
      </c>
      <c r="I428" s="1">
        <f t="shared" si="164"/>
        <v>41244</v>
      </c>
      <c r="J428" s="1">
        <f t="shared" si="143"/>
        <v>41260</v>
      </c>
      <c r="K428" s="2">
        <f t="shared" si="144"/>
        <v>-2.0000000000000198E-2</v>
      </c>
      <c r="L428">
        <f t="shared" si="145"/>
        <v>1.28150453024412E-3</v>
      </c>
      <c r="M428">
        <f t="shared" si="146"/>
        <v>-1.7455725123454099E-2</v>
      </c>
      <c r="N428">
        <f t="shared" si="147"/>
        <v>-1.6230780442195499E-2</v>
      </c>
      <c r="O428">
        <f t="shared" si="148"/>
        <v>8.4050960027290296E-3</v>
      </c>
      <c r="P428">
        <f t="shared" si="165"/>
        <v>3.9999050326762521E-3</v>
      </c>
      <c r="R428">
        <f t="shared" si="149"/>
        <v>-2.0000000000000198E-2</v>
      </c>
      <c r="S428">
        <f t="shared" si="150"/>
        <v>2.2418064443908742E-3</v>
      </c>
      <c r="T428">
        <f t="shared" si="151"/>
        <v>-1.6495423209307344E-2</v>
      </c>
      <c r="U428">
        <f t="shared" si="152"/>
        <v>-1.5270478528048742E-2</v>
      </c>
      <c r="V428">
        <f t="shared" si="153"/>
        <v>9.3653979168757864E-3</v>
      </c>
      <c r="W428">
        <f t="shared" si="154"/>
        <v>9.4817106029974332E-4</v>
      </c>
      <c r="Y428" s="2" t="b">
        <f t="shared" si="155"/>
        <v>0</v>
      </c>
      <c r="Z428" s="2">
        <f t="shared" si="163"/>
        <v>5</v>
      </c>
      <c r="AA428" s="1">
        <f t="shared" si="156"/>
        <v>41260</v>
      </c>
      <c r="AB428">
        <f t="shared" si="157"/>
        <v>2.0000000000000198E-2</v>
      </c>
      <c r="AC428">
        <f t="shared" si="158"/>
        <v>2.2418064443908742E-3</v>
      </c>
      <c r="AD428">
        <f t="shared" si="159"/>
        <v>1.6495423209307344E-2</v>
      </c>
      <c r="AE428">
        <f t="shared" si="160"/>
        <v>1.5270478528048742E-2</v>
      </c>
      <c r="AF428">
        <f t="shared" si="161"/>
        <v>9.3653979168757864E-3</v>
      </c>
      <c r="AG428">
        <f t="shared" si="162"/>
        <v>9.4817106029974332E-4</v>
      </c>
    </row>
    <row r="429" spans="1:33" x14ac:dyDescent="0.25">
      <c r="A429" t="str">
        <f>'[3]post matched'!$A230</f>
        <v>minutes</v>
      </c>
      <c r="B429" s="1">
        <v>41261</v>
      </c>
      <c r="C429" s="8">
        <f>[5]contrs_3year_adj_extra_stack!A428</f>
        <v>-1.9999999999999901E-4</v>
      </c>
      <c r="D429" s="8">
        <f>[5]contrs_3year_adj_extra_stack!B428</f>
        <v>-1.5358526361109702E-5</v>
      </c>
      <c r="E429" s="8">
        <f>[5]contrs_3year_adj_extra_stack!C428</f>
        <v>-2.9145040346179702E-5</v>
      </c>
      <c r="F429" s="8">
        <f>[5]contrs_3year_adj_extra_stack!D428</f>
        <v>-1.20042749126412E-4</v>
      </c>
      <c r="G429" s="8">
        <f>[5]contrs_3year_adj_extra_stack!E428</f>
        <v>3.35157602644149E-5</v>
      </c>
      <c r="I429" s="1">
        <f t="shared" si="164"/>
        <v>41244</v>
      </c>
      <c r="J429" s="1">
        <f t="shared" si="143"/>
        <v>41261</v>
      </c>
      <c r="K429" s="2">
        <f t="shared" si="144"/>
        <v>1.99999999999999E-2</v>
      </c>
      <c r="L429">
        <f t="shared" si="145"/>
        <v>1.5358526361109702E-3</v>
      </c>
      <c r="M429">
        <f t="shared" si="146"/>
        <v>2.91450403461797E-3</v>
      </c>
      <c r="N429">
        <f t="shared" si="147"/>
        <v>1.2004274912641199E-2</v>
      </c>
      <c r="O429">
        <f t="shared" si="148"/>
        <v>-3.3515760264414898E-3</v>
      </c>
      <c r="P429">
        <f t="shared" si="165"/>
        <v>6.8969444430712502E-3</v>
      </c>
      <c r="R429">
        <f t="shared" si="149"/>
        <v>1.99999999999999E-2</v>
      </c>
      <c r="S429">
        <f t="shared" si="150"/>
        <v>2.4961545502577244E-3</v>
      </c>
      <c r="T429">
        <f t="shared" si="151"/>
        <v>3.8748059487647259E-3</v>
      </c>
      <c r="U429">
        <f t="shared" si="152"/>
        <v>1.2964576826787956E-2</v>
      </c>
      <c r="V429">
        <f t="shared" si="153"/>
        <v>-2.3912741122947331E-3</v>
      </c>
      <c r="W429">
        <f t="shared" si="154"/>
        <v>3.8452104706947414E-3</v>
      </c>
      <c r="Y429" s="2" t="b">
        <f t="shared" si="155"/>
        <v>0</v>
      </c>
      <c r="Z429" s="2">
        <f t="shared" si="163"/>
        <v>1</v>
      </c>
      <c r="AA429" s="1">
        <f t="shared" si="156"/>
        <v>41261</v>
      </c>
      <c r="AB429">
        <f t="shared" si="157"/>
        <v>1.99999999999999E-2</v>
      </c>
      <c r="AC429">
        <f t="shared" si="158"/>
        <v>2.4961545502577244E-3</v>
      </c>
      <c r="AD429">
        <f t="shared" si="159"/>
        <v>3.8748059487647259E-3</v>
      </c>
      <c r="AE429">
        <f t="shared" si="160"/>
        <v>1.2964576826787956E-2</v>
      </c>
      <c r="AF429">
        <f t="shared" si="161"/>
        <v>2.3912741122947331E-3</v>
      </c>
      <c r="AG429">
        <f t="shared" si="162"/>
        <v>3.8452104706947414E-3</v>
      </c>
    </row>
    <row r="430" spans="1:33" x14ac:dyDescent="0.25">
      <c r="A430" t="str">
        <f>'[3]post matched'!$A231</f>
        <v>smp</v>
      </c>
      <c r="B430" s="1">
        <v>41313</v>
      </c>
      <c r="C430" s="8">
        <f>[5]contrs_3year_adj_extra_stack!A429</f>
        <v>0</v>
      </c>
      <c r="D430" s="8">
        <f>[5]contrs_3year_adj_extra_stack!B429</f>
        <v>-3.4886415081528398E-5</v>
      </c>
      <c r="E430" s="8">
        <f>[5]contrs_3year_adj_extra_stack!C429</f>
        <v>2.8639769107672201E-5</v>
      </c>
      <c r="F430" s="8">
        <f>[5]contrs_3year_adj_extra_stack!D429</f>
        <v>6.9553721064854801E-5</v>
      </c>
      <c r="G430" s="8">
        <f>[5]contrs_3year_adj_extra_stack!E429</f>
        <v>-3.25383921872879E-5</v>
      </c>
      <c r="I430" s="1">
        <f t="shared" si="164"/>
        <v>41306</v>
      </c>
      <c r="J430" s="1">
        <f t="shared" si="143"/>
        <v>41313</v>
      </c>
      <c r="K430" s="2">
        <f t="shared" si="144"/>
        <v>0</v>
      </c>
      <c r="L430">
        <f t="shared" si="145"/>
        <v>3.4886415081528399E-3</v>
      </c>
      <c r="M430">
        <f t="shared" si="146"/>
        <v>-2.8639769107672202E-3</v>
      </c>
      <c r="N430">
        <f t="shared" si="147"/>
        <v>-6.9553721064854798E-3</v>
      </c>
      <c r="O430">
        <f t="shared" si="148"/>
        <v>3.25383921872879E-3</v>
      </c>
      <c r="P430">
        <f t="shared" si="165"/>
        <v>3.07686829037107E-3</v>
      </c>
      <c r="R430">
        <f t="shared" si="149"/>
        <v>0</v>
      </c>
      <c r="S430">
        <f t="shared" si="150"/>
        <v>4.4489434222995941E-3</v>
      </c>
      <c r="T430">
        <f t="shared" si="151"/>
        <v>-1.9036749966204643E-3</v>
      </c>
      <c r="U430">
        <f t="shared" si="152"/>
        <v>-5.9950701923387239E-3</v>
      </c>
      <c r="V430">
        <f t="shared" si="153"/>
        <v>4.2141411328755467E-3</v>
      </c>
      <c r="W430">
        <f t="shared" si="154"/>
        <v>2.5134317994561246E-5</v>
      </c>
      <c r="Y430" s="2" t="b">
        <f t="shared" si="155"/>
        <v>0</v>
      </c>
      <c r="Z430" s="2">
        <f t="shared" si="163"/>
        <v>52</v>
      </c>
      <c r="AA430" s="1">
        <f t="shared" si="156"/>
        <v>41313</v>
      </c>
      <c r="AB430">
        <f t="shared" si="157"/>
        <v>0</v>
      </c>
      <c r="AC430">
        <f t="shared" si="158"/>
        <v>4.4489434222995941E-3</v>
      </c>
      <c r="AD430">
        <f t="shared" si="159"/>
        <v>1.9036749966204643E-3</v>
      </c>
      <c r="AE430">
        <f t="shared" si="160"/>
        <v>5.9950701923387239E-3</v>
      </c>
      <c r="AF430">
        <f t="shared" si="161"/>
        <v>4.2141411328755467E-3</v>
      </c>
      <c r="AG430">
        <f t="shared" si="162"/>
        <v>2.5134317994561246E-5</v>
      </c>
    </row>
    <row r="431" spans="1:33" x14ac:dyDescent="0.25">
      <c r="A431" t="str">
        <f>'[3]post matched'!$A232</f>
        <v>minutes</v>
      </c>
      <c r="B431" s="1">
        <v>41324</v>
      </c>
      <c r="C431" s="8">
        <f>[5]contrs_3year_adj_extra_stack!A430</f>
        <v>-3.0000000000000198E-4</v>
      </c>
      <c r="D431" s="8">
        <f>[5]contrs_3year_adj_extra_stack!B430</f>
        <v>-6.5182548381413603E-5</v>
      </c>
      <c r="E431" s="8">
        <f>[5]contrs_3year_adj_extra_stack!C430</f>
        <v>-1.7582231503290399E-4</v>
      </c>
      <c r="F431" s="8">
        <f>[5]contrs_3year_adj_extra_stack!D430</f>
        <v>-6.1325938217511196E-5</v>
      </c>
      <c r="G431" s="8">
        <f>[5]contrs_3year_adj_extra_stack!E430</f>
        <v>3.4004080758023202E-5</v>
      </c>
      <c r="I431" s="1">
        <f t="shared" si="164"/>
        <v>41306</v>
      </c>
      <c r="J431" s="1">
        <f t="shared" si="143"/>
        <v>41324</v>
      </c>
      <c r="K431" s="2">
        <f t="shared" si="144"/>
        <v>3.0000000000000197E-2</v>
      </c>
      <c r="L431">
        <f t="shared" si="145"/>
        <v>6.5182548381413604E-3</v>
      </c>
      <c r="M431">
        <f t="shared" si="146"/>
        <v>1.7582231503290399E-2</v>
      </c>
      <c r="N431">
        <f t="shared" si="147"/>
        <v>6.1325938217511198E-3</v>
      </c>
      <c r="O431">
        <f t="shared" si="148"/>
        <v>-3.4004080758023203E-3</v>
      </c>
      <c r="P431">
        <f t="shared" si="165"/>
        <v>3.1673279126196384E-3</v>
      </c>
      <c r="R431">
        <f t="shared" si="149"/>
        <v>3.0000000000000197E-2</v>
      </c>
      <c r="S431">
        <f t="shared" si="150"/>
        <v>7.4785567522881145E-3</v>
      </c>
      <c r="T431">
        <f t="shared" si="151"/>
        <v>1.8542533417437154E-2</v>
      </c>
      <c r="U431">
        <f t="shared" si="152"/>
        <v>7.0928957358978757E-3</v>
      </c>
      <c r="V431">
        <f t="shared" si="153"/>
        <v>-2.440106161655564E-3</v>
      </c>
      <c r="W431">
        <f t="shared" si="154"/>
        <v>1.1559394024312965E-4</v>
      </c>
      <c r="Y431" s="2" t="b">
        <f t="shared" si="155"/>
        <v>0</v>
      </c>
      <c r="Z431" s="2">
        <f t="shared" si="163"/>
        <v>11</v>
      </c>
      <c r="AA431" s="1">
        <f t="shared" si="156"/>
        <v>41324</v>
      </c>
      <c r="AB431">
        <f t="shared" si="157"/>
        <v>3.0000000000000197E-2</v>
      </c>
      <c r="AC431">
        <f t="shared" si="158"/>
        <v>7.4785567522881145E-3</v>
      </c>
      <c r="AD431">
        <f t="shared" si="159"/>
        <v>1.8542533417437154E-2</v>
      </c>
      <c r="AE431">
        <f t="shared" si="160"/>
        <v>7.0928957358978757E-3</v>
      </c>
      <c r="AF431">
        <f t="shared" si="161"/>
        <v>2.440106161655564E-3</v>
      </c>
      <c r="AG431">
        <f t="shared" si="162"/>
        <v>1.1559394024312965E-4</v>
      </c>
    </row>
    <row r="432" spans="1:33" x14ac:dyDescent="0.25">
      <c r="A432" t="str">
        <f>'[3]post matched'!$A233</f>
        <v>speech</v>
      </c>
      <c r="B432" s="1">
        <v>41327</v>
      </c>
      <c r="C432" s="8">
        <f>[5]contrs_3year_adj_extra_stack!A431</f>
        <v>-3.0000000000000502E-4</v>
      </c>
      <c r="D432" s="8">
        <f>[5]contrs_3year_adj_extra_stack!B431</f>
        <v>-7.9673952788765604E-5</v>
      </c>
      <c r="E432" s="8">
        <f>[5]contrs_3year_adj_extra_stack!C431</f>
        <v>-2.0545795683001101E-4</v>
      </c>
      <c r="F432" s="8">
        <f>[5]contrs_3year_adj_extra_stack!D431</f>
        <v>-2.34604464102651E-5</v>
      </c>
      <c r="G432" s="8">
        <f>[5]contrs_3year_adj_extra_stack!E431</f>
        <v>3.7965950170246702E-5</v>
      </c>
      <c r="I432" s="1">
        <f t="shared" si="164"/>
        <v>41306</v>
      </c>
      <c r="J432" s="1">
        <f t="shared" si="143"/>
        <v>41327</v>
      </c>
      <c r="K432" s="2">
        <f t="shared" si="144"/>
        <v>3.0000000000000502E-2</v>
      </c>
      <c r="L432">
        <f t="shared" si="145"/>
        <v>7.9673952788765611E-3</v>
      </c>
      <c r="M432">
        <f t="shared" si="146"/>
        <v>2.0545795683001102E-2</v>
      </c>
      <c r="N432">
        <f t="shared" si="147"/>
        <v>2.3460446410265099E-3</v>
      </c>
      <c r="O432">
        <f t="shared" si="148"/>
        <v>-3.7965950170246701E-3</v>
      </c>
      <c r="P432">
        <f t="shared" si="165"/>
        <v>2.9373594141210006E-3</v>
      </c>
      <c r="R432">
        <f t="shared" si="149"/>
        <v>3.0000000000000502E-2</v>
      </c>
      <c r="S432">
        <f t="shared" si="150"/>
        <v>8.9276971930233161E-3</v>
      </c>
      <c r="T432">
        <f t="shared" si="151"/>
        <v>2.1506097597147857E-2</v>
      </c>
      <c r="U432">
        <f t="shared" si="152"/>
        <v>3.3063465551732658E-3</v>
      </c>
      <c r="V432">
        <f t="shared" si="153"/>
        <v>-2.8362931028779138E-3</v>
      </c>
      <c r="W432">
        <f t="shared" si="154"/>
        <v>-1.1437455825550821E-4</v>
      </c>
      <c r="Y432" s="2" t="b">
        <f t="shared" si="155"/>
        <v>0</v>
      </c>
      <c r="Z432" s="2">
        <f t="shared" si="163"/>
        <v>3</v>
      </c>
      <c r="AA432" s="1">
        <f t="shared" si="156"/>
        <v>41327</v>
      </c>
      <c r="AB432">
        <f t="shared" si="157"/>
        <v>3.0000000000000502E-2</v>
      </c>
      <c r="AC432">
        <f t="shared" si="158"/>
        <v>8.9276971930233161E-3</v>
      </c>
      <c r="AD432">
        <f t="shared" si="159"/>
        <v>2.1506097597147857E-2</v>
      </c>
      <c r="AE432">
        <f t="shared" si="160"/>
        <v>3.3063465551732658E-3</v>
      </c>
      <c r="AF432">
        <f t="shared" si="161"/>
        <v>2.8362931028779138E-3</v>
      </c>
      <c r="AG432">
        <f t="shared" si="162"/>
        <v>1.1437455825550821E-4</v>
      </c>
    </row>
    <row r="433" spans="1:33" x14ac:dyDescent="0.25">
      <c r="A433" t="str">
        <f>'[3]post matched'!$A234</f>
        <v>speech</v>
      </c>
      <c r="B433" s="1">
        <v>41352</v>
      </c>
      <c r="C433" s="8">
        <f>[5]contrs_3year_adj_extra_stack!A432</f>
        <v>-1.00000000000003E-4</v>
      </c>
      <c r="D433" s="8">
        <f>[5]contrs_3year_adj_extra_stack!B432</f>
        <v>-3.4518303415645097E-5</v>
      </c>
      <c r="E433" s="8">
        <f>[5]contrs_3year_adj_extra_stack!C432</f>
        <v>-5.3551237323449801E-5</v>
      </c>
      <c r="F433" s="8">
        <f>[5]contrs_3year_adj_extra_stack!D432</f>
        <v>2.6089812849135E-5</v>
      </c>
      <c r="G433" s="8">
        <f>[5]contrs_3year_adj_extra_stack!E432</f>
        <v>4.1515317897502399E-6</v>
      </c>
      <c r="I433" s="1">
        <f t="shared" si="164"/>
        <v>41334</v>
      </c>
      <c r="J433" s="1">
        <f t="shared" si="143"/>
        <v>41352</v>
      </c>
      <c r="K433" s="2">
        <f t="shared" si="144"/>
        <v>1.00000000000003E-2</v>
      </c>
      <c r="L433">
        <f t="shared" si="145"/>
        <v>3.4518303415645097E-3</v>
      </c>
      <c r="M433">
        <f t="shared" si="146"/>
        <v>5.3551237323449805E-3</v>
      </c>
      <c r="N433">
        <f t="shared" si="147"/>
        <v>-2.6089812849135001E-3</v>
      </c>
      <c r="O433">
        <f t="shared" si="148"/>
        <v>-4.1515317897502401E-4</v>
      </c>
      <c r="P433">
        <f t="shared" si="165"/>
        <v>4.2171803899793345E-3</v>
      </c>
      <c r="R433">
        <f t="shared" si="149"/>
        <v>1.00000000000003E-2</v>
      </c>
      <c r="S433">
        <f t="shared" si="150"/>
        <v>4.4121322557112638E-3</v>
      </c>
      <c r="T433">
        <f t="shared" si="151"/>
        <v>6.3154256464917364E-3</v>
      </c>
      <c r="U433">
        <f t="shared" si="152"/>
        <v>-1.6486793707667442E-3</v>
      </c>
      <c r="V433">
        <f t="shared" si="153"/>
        <v>5.4514873517173259E-4</v>
      </c>
      <c r="W433">
        <f t="shared" si="154"/>
        <v>1.1654464176028257E-3</v>
      </c>
      <c r="Y433" s="2" t="b">
        <f t="shared" si="155"/>
        <v>0</v>
      </c>
      <c r="Z433" s="2">
        <f t="shared" si="163"/>
        <v>25</v>
      </c>
      <c r="AA433" s="1">
        <f t="shared" si="156"/>
        <v>41352</v>
      </c>
      <c r="AB433">
        <f t="shared" si="157"/>
        <v>1.00000000000003E-2</v>
      </c>
      <c r="AC433">
        <f t="shared" si="158"/>
        <v>4.4121322557112638E-3</v>
      </c>
      <c r="AD433">
        <f t="shared" si="159"/>
        <v>6.3154256464917364E-3</v>
      </c>
      <c r="AE433">
        <f t="shared" si="160"/>
        <v>1.6486793707667442E-3</v>
      </c>
      <c r="AF433">
        <f t="shared" si="161"/>
        <v>5.4514873517173259E-4</v>
      </c>
      <c r="AG433">
        <f t="shared" si="162"/>
        <v>1.1654464176028257E-3</v>
      </c>
    </row>
    <row r="434" spans="1:33" x14ac:dyDescent="0.25">
      <c r="A434" t="str">
        <f>'[3]post matched'!$A235</f>
        <v>speech</v>
      </c>
      <c r="B434" s="1">
        <v>41352</v>
      </c>
      <c r="C434" s="8">
        <f>[5]contrs_3year_adj_extra_stack!A433</f>
        <v>-1.00000000000003E-4</v>
      </c>
      <c r="D434" s="8">
        <f>[5]contrs_3year_adj_extra_stack!B433</f>
        <v>-3.4518303415645097E-5</v>
      </c>
      <c r="E434" s="8">
        <f>[5]contrs_3year_adj_extra_stack!C433</f>
        <v>-5.3551237323449801E-5</v>
      </c>
      <c r="F434" s="8">
        <f>[5]contrs_3year_adj_extra_stack!D433</f>
        <v>2.6089812849135E-5</v>
      </c>
      <c r="G434" s="8">
        <f>[5]contrs_3year_adj_extra_stack!E433</f>
        <v>4.1515317897502399E-6</v>
      </c>
      <c r="I434" s="1">
        <f t="shared" si="164"/>
        <v>41334</v>
      </c>
      <c r="J434" s="1">
        <f t="shared" si="143"/>
        <v>41352</v>
      </c>
      <c r="K434" s="2">
        <f t="shared" si="144"/>
        <v>1.00000000000003E-2</v>
      </c>
      <c r="L434">
        <f t="shared" si="145"/>
        <v>3.4518303415645097E-3</v>
      </c>
      <c r="M434">
        <f t="shared" si="146"/>
        <v>5.3551237323449805E-3</v>
      </c>
      <c r="N434">
        <f t="shared" si="147"/>
        <v>-2.6089812849135001E-3</v>
      </c>
      <c r="O434">
        <f t="shared" si="148"/>
        <v>-4.1515317897502401E-4</v>
      </c>
      <c r="P434">
        <f t="shared" si="165"/>
        <v>4.2171803899793345E-3</v>
      </c>
      <c r="R434">
        <f t="shared" si="149"/>
        <v>1.00000000000003E-2</v>
      </c>
      <c r="S434">
        <f t="shared" si="150"/>
        <v>4.4121322557112638E-3</v>
      </c>
      <c r="T434">
        <f t="shared" si="151"/>
        <v>6.3154256464917364E-3</v>
      </c>
      <c r="U434">
        <f t="shared" si="152"/>
        <v>-1.6486793707667442E-3</v>
      </c>
      <c r="V434">
        <f t="shared" si="153"/>
        <v>5.4514873517173259E-4</v>
      </c>
      <c r="W434">
        <f t="shared" si="154"/>
        <v>1.1654464176028257E-3</v>
      </c>
      <c r="Y434" s="2" t="b">
        <f t="shared" si="155"/>
        <v>0</v>
      </c>
      <c r="Z434" s="2">
        <f t="shared" si="163"/>
        <v>0</v>
      </c>
      <c r="AA434" s="1">
        <f t="shared" si="156"/>
        <v>41352</v>
      </c>
      <c r="AB434">
        <f t="shared" si="157"/>
        <v>1.00000000000003E-2</v>
      </c>
      <c r="AC434">
        <f t="shared" si="158"/>
        <v>4.4121322557112638E-3</v>
      </c>
      <c r="AD434">
        <f t="shared" si="159"/>
        <v>6.3154256464917364E-3</v>
      </c>
      <c r="AE434">
        <f t="shared" si="160"/>
        <v>1.6486793707667442E-3</v>
      </c>
      <c r="AF434">
        <f t="shared" si="161"/>
        <v>5.4514873517173259E-4</v>
      </c>
      <c r="AG434">
        <f t="shared" si="162"/>
        <v>1.1654464176028257E-3</v>
      </c>
    </row>
    <row r="435" spans="1:33" x14ac:dyDescent="0.25">
      <c r="A435" t="str">
        <f>'[3]post matched'!$A236</f>
        <v>minutes</v>
      </c>
      <c r="B435" s="1">
        <v>41352</v>
      </c>
      <c r="C435" s="8">
        <f>[5]contrs_3year_adj_extra_stack!A434</f>
        <v>-1.00000000000003E-4</v>
      </c>
      <c r="D435" s="8">
        <f>[5]contrs_3year_adj_extra_stack!B434</f>
        <v>-3.4518303415645097E-5</v>
      </c>
      <c r="E435" s="8">
        <f>[5]contrs_3year_adj_extra_stack!C434</f>
        <v>-5.3551237323449801E-5</v>
      </c>
      <c r="F435" s="8">
        <f>[5]contrs_3year_adj_extra_stack!D434</f>
        <v>2.6089812849135E-5</v>
      </c>
      <c r="G435" s="8">
        <f>[5]contrs_3year_adj_extra_stack!E434</f>
        <v>4.1515317897502399E-6</v>
      </c>
      <c r="I435" s="1">
        <f t="shared" si="164"/>
        <v>41334</v>
      </c>
      <c r="J435" s="1">
        <f t="shared" si="143"/>
        <v>41352</v>
      </c>
      <c r="K435" s="2">
        <f t="shared" si="144"/>
        <v>1.00000000000003E-2</v>
      </c>
      <c r="L435">
        <f t="shared" si="145"/>
        <v>3.4518303415645097E-3</v>
      </c>
      <c r="M435">
        <f t="shared" si="146"/>
        <v>5.3551237323449805E-3</v>
      </c>
      <c r="N435">
        <f t="shared" si="147"/>
        <v>-2.6089812849135001E-3</v>
      </c>
      <c r="O435">
        <f t="shared" si="148"/>
        <v>-4.1515317897502401E-4</v>
      </c>
      <c r="P435">
        <f t="shared" si="165"/>
        <v>4.2171803899793345E-3</v>
      </c>
      <c r="R435">
        <f t="shared" si="149"/>
        <v>1.00000000000003E-2</v>
      </c>
      <c r="S435">
        <f t="shared" si="150"/>
        <v>4.4121322557112638E-3</v>
      </c>
      <c r="T435">
        <f t="shared" si="151"/>
        <v>6.3154256464917364E-3</v>
      </c>
      <c r="U435">
        <f t="shared" si="152"/>
        <v>-1.6486793707667442E-3</v>
      </c>
      <c r="V435">
        <f t="shared" si="153"/>
        <v>5.4514873517173259E-4</v>
      </c>
      <c r="W435">
        <f t="shared" si="154"/>
        <v>1.1654464176028257E-3</v>
      </c>
      <c r="Y435" s="2" t="b">
        <f t="shared" si="155"/>
        <v>0</v>
      </c>
      <c r="Z435" s="2">
        <f t="shared" si="163"/>
        <v>0</v>
      </c>
      <c r="AA435" s="1">
        <f t="shared" si="156"/>
        <v>41352</v>
      </c>
      <c r="AB435">
        <f t="shared" si="157"/>
        <v>1.00000000000003E-2</v>
      </c>
      <c r="AC435">
        <f t="shared" si="158"/>
        <v>4.4121322557112638E-3</v>
      </c>
      <c r="AD435">
        <f t="shared" si="159"/>
        <v>6.3154256464917364E-3</v>
      </c>
      <c r="AE435">
        <f t="shared" si="160"/>
        <v>1.6486793707667442E-3</v>
      </c>
      <c r="AF435">
        <f t="shared" si="161"/>
        <v>5.4514873517173259E-4</v>
      </c>
      <c r="AG435">
        <f t="shared" si="162"/>
        <v>1.1654464176028257E-3</v>
      </c>
    </row>
    <row r="436" spans="1:33" x14ac:dyDescent="0.25">
      <c r="A436" t="str">
        <f>'[3]post matched'!$A237</f>
        <v>speech</v>
      </c>
      <c r="B436" s="1">
        <v>41355</v>
      </c>
      <c r="C436" s="8">
        <f>[5]contrs_3year_adj_extra_stack!A435</f>
        <v>0</v>
      </c>
      <c r="D436" s="8">
        <f>[5]contrs_3year_adj_extra_stack!B435</f>
        <v>4.5275827161588101E-5</v>
      </c>
      <c r="E436" s="8">
        <f>[5]contrs_3year_adj_extra_stack!C435</f>
        <v>-3.2991638734015098E-5</v>
      </c>
      <c r="F436" s="8">
        <f>[5]contrs_3year_adj_extra_stack!D435</f>
        <v>-2.7209395851426599E-5</v>
      </c>
      <c r="G436" s="8">
        <f>[5]contrs_3year_adj_extra_stack!E435</f>
        <v>4.6186892793277602E-5</v>
      </c>
      <c r="I436" s="1">
        <f t="shared" si="164"/>
        <v>41334</v>
      </c>
      <c r="J436" s="1">
        <f t="shared" si="143"/>
        <v>41355</v>
      </c>
      <c r="K436" s="2">
        <f t="shared" si="144"/>
        <v>0</v>
      </c>
      <c r="L436">
        <f t="shared" si="145"/>
        <v>-4.5275827161588098E-3</v>
      </c>
      <c r="M436">
        <f t="shared" si="146"/>
        <v>3.2991638734015099E-3</v>
      </c>
      <c r="N436">
        <f t="shared" si="147"/>
        <v>2.7209395851426599E-3</v>
      </c>
      <c r="O436">
        <f t="shared" si="148"/>
        <v>-4.6186892793277602E-3</v>
      </c>
      <c r="P436">
        <f t="shared" si="165"/>
        <v>3.1261685369424002E-3</v>
      </c>
      <c r="R436">
        <f t="shared" si="149"/>
        <v>0</v>
      </c>
      <c r="S436">
        <f t="shared" si="150"/>
        <v>-3.5672808020120557E-3</v>
      </c>
      <c r="T436">
        <f t="shared" si="151"/>
        <v>4.2594657875482658E-3</v>
      </c>
      <c r="U436">
        <f t="shared" si="152"/>
        <v>3.6812414992894158E-3</v>
      </c>
      <c r="V436">
        <f t="shared" si="153"/>
        <v>-3.6583873651810034E-3</v>
      </c>
      <c r="W436">
        <f t="shared" si="154"/>
        <v>7.4434564565891391E-5</v>
      </c>
      <c r="Y436" s="2" t="b">
        <f t="shared" si="155"/>
        <v>0</v>
      </c>
      <c r="Z436" s="2">
        <f t="shared" si="163"/>
        <v>3</v>
      </c>
      <c r="AA436" s="1">
        <f t="shared" si="156"/>
        <v>41355</v>
      </c>
      <c r="AB436">
        <f t="shared" si="157"/>
        <v>0</v>
      </c>
      <c r="AC436">
        <f t="shared" si="158"/>
        <v>3.5672808020120557E-3</v>
      </c>
      <c r="AD436">
        <f t="shared" si="159"/>
        <v>4.2594657875482658E-3</v>
      </c>
      <c r="AE436">
        <f t="shared" si="160"/>
        <v>3.6812414992894158E-3</v>
      </c>
      <c r="AF436">
        <f t="shared" si="161"/>
        <v>3.6583873651810034E-3</v>
      </c>
      <c r="AG436">
        <f t="shared" si="162"/>
        <v>7.4434564565891391E-5</v>
      </c>
    </row>
    <row r="437" spans="1:33" x14ac:dyDescent="0.25">
      <c r="A437" t="str">
        <f>'[3]post matched'!$A238</f>
        <v>speech</v>
      </c>
      <c r="B437" s="1">
        <v>41374</v>
      </c>
      <c r="C437" s="8">
        <f>[5]contrs_3year_adj_extra_stack!A436</f>
        <v>5.0000000000000001E-4</v>
      </c>
      <c r="D437" s="8">
        <f>[5]contrs_3year_adj_extra_stack!B436</f>
        <v>-7.4518010522848997E-5</v>
      </c>
      <c r="E437" s="8">
        <f>[5]contrs_3year_adj_extra_stack!C436</f>
        <v>4.8028903487860598E-4</v>
      </c>
      <c r="F437" s="8">
        <f>[5]contrs_3year_adj_extra_stack!D436</f>
        <v>1.00260895443874E-4</v>
      </c>
      <c r="G437" s="8">
        <f>[5]contrs_3year_adj_extra_stack!E436</f>
        <v>2.50911293937019E-5</v>
      </c>
      <c r="I437" s="1">
        <f t="shared" si="164"/>
        <v>41365</v>
      </c>
      <c r="J437" s="1">
        <f t="shared" si="143"/>
        <v>41374</v>
      </c>
      <c r="K437" s="2">
        <f t="shared" si="144"/>
        <v>-0.05</v>
      </c>
      <c r="L437">
        <f t="shared" si="145"/>
        <v>7.4518010522848996E-3</v>
      </c>
      <c r="M437">
        <f t="shared" si="146"/>
        <v>-4.8028903487860597E-2</v>
      </c>
      <c r="N437">
        <f t="shared" si="147"/>
        <v>-1.00260895443874E-2</v>
      </c>
      <c r="O437">
        <f t="shared" si="148"/>
        <v>-2.5091129393701901E-3</v>
      </c>
      <c r="P437">
        <f t="shared" si="165"/>
        <v>3.1123049193332846E-3</v>
      </c>
      <c r="R437">
        <f t="shared" si="149"/>
        <v>-0.05</v>
      </c>
      <c r="S437">
        <f t="shared" si="150"/>
        <v>8.4121029664316546E-3</v>
      </c>
      <c r="T437">
        <f t="shared" si="151"/>
        <v>-4.7068601573713842E-2</v>
      </c>
      <c r="U437">
        <f t="shared" si="152"/>
        <v>-9.0657876302406432E-3</v>
      </c>
      <c r="V437">
        <f t="shared" si="153"/>
        <v>-1.5488110252234336E-3</v>
      </c>
      <c r="W437">
        <f t="shared" si="154"/>
        <v>6.0570946956775822E-5</v>
      </c>
      <c r="Y437" s="2" t="b">
        <f t="shared" si="155"/>
        <v>0</v>
      </c>
      <c r="Z437" s="2">
        <f t="shared" si="163"/>
        <v>19</v>
      </c>
      <c r="AA437" s="1">
        <f t="shared" si="156"/>
        <v>41374</v>
      </c>
      <c r="AB437">
        <f t="shared" si="157"/>
        <v>0.05</v>
      </c>
      <c r="AC437">
        <f t="shared" si="158"/>
        <v>8.4121029664316546E-3</v>
      </c>
      <c r="AD437">
        <f t="shared" si="159"/>
        <v>4.7068601573713842E-2</v>
      </c>
      <c r="AE437">
        <f t="shared" si="160"/>
        <v>9.0657876302406432E-3</v>
      </c>
      <c r="AF437">
        <f t="shared" si="161"/>
        <v>1.5488110252234336E-3</v>
      </c>
      <c r="AG437">
        <f t="shared" si="162"/>
        <v>6.0570946956775822E-5</v>
      </c>
    </row>
    <row r="438" spans="1:33" x14ac:dyDescent="0.25">
      <c r="A438" t="str">
        <f>'[3]post matched'!$A239</f>
        <v>minutes</v>
      </c>
      <c r="B438" s="1">
        <v>41380</v>
      </c>
      <c r="C438" s="8">
        <f>[5]contrs_3year_adj_extra_stack!A437</f>
        <v>-1.00000000000003E-4</v>
      </c>
      <c r="D438" s="8">
        <f>[5]contrs_3year_adj_extra_stack!B437</f>
        <v>2.9673724447946699E-5</v>
      </c>
      <c r="E438" s="8">
        <f>[5]contrs_3year_adj_extra_stack!C437</f>
        <v>-1.00897229008383E-4</v>
      </c>
      <c r="F438" s="8">
        <f>[5]contrs_3year_adj_extra_stack!D437</f>
        <v>-6.0011480878721498E-5</v>
      </c>
      <c r="G438" s="8">
        <f>[5]contrs_3year_adj_extra_stack!E437</f>
        <v>6.5007755573779795E-5</v>
      </c>
      <c r="I438" s="1">
        <f t="shared" si="164"/>
        <v>41365</v>
      </c>
      <c r="J438" s="1">
        <f t="shared" si="143"/>
        <v>41380</v>
      </c>
      <c r="K438" s="2">
        <f t="shared" si="144"/>
        <v>1.00000000000003E-2</v>
      </c>
      <c r="L438">
        <f t="shared" si="145"/>
        <v>-2.9673724447946701E-3</v>
      </c>
      <c r="M438">
        <f t="shared" si="146"/>
        <v>1.00897229008383E-2</v>
      </c>
      <c r="N438">
        <f t="shared" si="147"/>
        <v>6.0011480878721501E-3</v>
      </c>
      <c r="O438">
        <f t="shared" si="148"/>
        <v>-6.5007755573779791E-3</v>
      </c>
      <c r="P438">
        <f t="shared" si="165"/>
        <v>3.3772770134624982E-3</v>
      </c>
      <c r="R438">
        <f t="shared" si="149"/>
        <v>1.00000000000003E-2</v>
      </c>
      <c r="S438">
        <f t="shared" si="150"/>
        <v>-2.0070705306479159E-3</v>
      </c>
      <c r="T438">
        <f t="shared" si="151"/>
        <v>1.1050024814985055E-2</v>
      </c>
      <c r="U438">
        <f t="shared" si="152"/>
        <v>6.961450002018906E-3</v>
      </c>
      <c r="V438">
        <f t="shared" si="153"/>
        <v>-5.5404736432312224E-3</v>
      </c>
      <c r="W438">
        <f t="shared" si="154"/>
        <v>3.255430410859894E-4</v>
      </c>
      <c r="Y438" s="2" t="b">
        <f t="shared" si="155"/>
        <v>0</v>
      </c>
      <c r="Z438" s="2">
        <f t="shared" si="163"/>
        <v>6</v>
      </c>
      <c r="AA438" s="1">
        <f t="shared" si="156"/>
        <v>41380</v>
      </c>
      <c r="AB438">
        <f t="shared" si="157"/>
        <v>1.00000000000003E-2</v>
      </c>
      <c r="AC438">
        <f t="shared" si="158"/>
        <v>2.0070705306479159E-3</v>
      </c>
      <c r="AD438">
        <f t="shared" si="159"/>
        <v>1.1050024814985055E-2</v>
      </c>
      <c r="AE438">
        <f t="shared" si="160"/>
        <v>6.961450002018906E-3</v>
      </c>
      <c r="AF438">
        <f t="shared" si="161"/>
        <v>5.5404736432312224E-3</v>
      </c>
      <c r="AG438">
        <f t="shared" si="162"/>
        <v>3.255430410859894E-4</v>
      </c>
    </row>
    <row r="439" spans="1:33" x14ac:dyDescent="0.25">
      <c r="A439" t="str">
        <f>'[3]post matched'!$A240</f>
        <v>speech</v>
      </c>
      <c r="B439" s="1">
        <v>41380</v>
      </c>
      <c r="C439" s="8">
        <f>[5]contrs_3year_adj_extra_stack!A438</f>
        <v>-1.00000000000003E-4</v>
      </c>
      <c r="D439" s="8">
        <f>[5]contrs_3year_adj_extra_stack!B438</f>
        <v>2.9673724447946699E-5</v>
      </c>
      <c r="E439" s="8">
        <f>[5]contrs_3year_adj_extra_stack!C438</f>
        <v>-1.00897229008383E-4</v>
      </c>
      <c r="F439" s="8">
        <f>[5]contrs_3year_adj_extra_stack!D438</f>
        <v>-6.0011480878721498E-5</v>
      </c>
      <c r="G439" s="8">
        <f>[5]contrs_3year_adj_extra_stack!E438</f>
        <v>6.5007755573779795E-5</v>
      </c>
      <c r="I439" s="1">
        <f t="shared" si="164"/>
        <v>41365</v>
      </c>
      <c r="J439" s="1">
        <f t="shared" si="143"/>
        <v>41380</v>
      </c>
      <c r="K439" s="2">
        <f t="shared" si="144"/>
        <v>1.00000000000003E-2</v>
      </c>
      <c r="L439">
        <f t="shared" si="145"/>
        <v>-2.9673724447946701E-3</v>
      </c>
      <c r="M439">
        <f t="shared" si="146"/>
        <v>1.00897229008383E-2</v>
      </c>
      <c r="N439">
        <f t="shared" si="147"/>
        <v>6.0011480878721501E-3</v>
      </c>
      <c r="O439">
        <f t="shared" si="148"/>
        <v>-6.5007755573779791E-3</v>
      </c>
      <c r="P439">
        <f t="shared" si="165"/>
        <v>3.3772770134624982E-3</v>
      </c>
      <c r="R439">
        <f t="shared" si="149"/>
        <v>1.00000000000003E-2</v>
      </c>
      <c r="S439">
        <f t="shared" si="150"/>
        <v>-2.0070705306479159E-3</v>
      </c>
      <c r="T439">
        <f t="shared" si="151"/>
        <v>1.1050024814985055E-2</v>
      </c>
      <c r="U439">
        <f t="shared" si="152"/>
        <v>6.961450002018906E-3</v>
      </c>
      <c r="V439">
        <f t="shared" si="153"/>
        <v>-5.5404736432312224E-3</v>
      </c>
      <c r="W439">
        <f t="shared" si="154"/>
        <v>3.255430410859894E-4</v>
      </c>
      <c r="Y439" s="2" t="b">
        <f t="shared" si="155"/>
        <v>0</v>
      </c>
      <c r="Z439" s="2">
        <f t="shared" si="163"/>
        <v>0</v>
      </c>
      <c r="AA439" s="1">
        <f t="shared" si="156"/>
        <v>41380</v>
      </c>
      <c r="AB439">
        <f t="shared" si="157"/>
        <v>1.00000000000003E-2</v>
      </c>
      <c r="AC439">
        <f t="shared" si="158"/>
        <v>2.0070705306479159E-3</v>
      </c>
      <c r="AD439">
        <f t="shared" si="159"/>
        <v>1.1050024814985055E-2</v>
      </c>
      <c r="AE439">
        <f t="shared" si="160"/>
        <v>6.961450002018906E-3</v>
      </c>
      <c r="AF439">
        <f t="shared" si="161"/>
        <v>5.5404736432312224E-3</v>
      </c>
      <c r="AG439">
        <f t="shared" si="162"/>
        <v>3.255430410859894E-4</v>
      </c>
    </row>
    <row r="440" spans="1:33" x14ac:dyDescent="0.25">
      <c r="A440" t="str">
        <f>'[3]post matched'!$A241</f>
        <v>speech</v>
      </c>
      <c r="B440" s="1">
        <v>41388</v>
      </c>
      <c r="C440" s="8">
        <f>[5]contrs_3year_adj_extra_stack!A439</f>
        <v>-9.9999999999999395E-5</v>
      </c>
      <c r="D440" s="8">
        <f>[5]contrs_3year_adj_extra_stack!B439</f>
        <v>-2.4697501743104801E-5</v>
      </c>
      <c r="E440" s="8">
        <f>[5]contrs_3year_adj_extra_stack!C439</f>
        <v>1.00834927839826E-6</v>
      </c>
      <c r="F440" s="8">
        <f>[5]contrs_3year_adj_extra_stack!D439</f>
        <v>-9.5937794326431494E-5</v>
      </c>
      <c r="G440" s="8">
        <f>[5]contrs_3year_adj_extra_stack!E439</f>
        <v>7.0266899345019905E-5</v>
      </c>
      <c r="I440" s="1">
        <f t="shared" si="164"/>
        <v>41365</v>
      </c>
      <c r="J440" s="1">
        <f t="shared" si="143"/>
        <v>41388</v>
      </c>
      <c r="K440" s="2">
        <f t="shared" si="144"/>
        <v>9.9999999999999395E-3</v>
      </c>
      <c r="L440">
        <f t="shared" si="145"/>
        <v>2.4697501743104803E-3</v>
      </c>
      <c r="M440">
        <f t="shared" si="146"/>
        <v>-1.00834927839826E-4</v>
      </c>
      <c r="N440">
        <f t="shared" si="147"/>
        <v>9.5937794326431489E-3</v>
      </c>
      <c r="O440">
        <f t="shared" si="148"/>
        <v>-7.0266899345019906E-3</v>
      </c>
      <c r="P440">
        <f t="shared" si="165"/>
        <v>5.0639952553881264E-3</v>
      </c>
      <c r="R440">
        <f t="shared" si="149"/>
        <v>9.9999999999999395E-3</v>
      </c>
      <c r="S440">
        <f t="shared" si="150"/>
        <v>3.4300520884572344E-3</v>
      </c>
      <c r="T440">
        <f t="shared" si="151"/>
        <v>8.5946698630692982E-4</v>
      </c>
      <c r="U440">
        <f t="shared" si="152"/>
        <v>1.0554081346789906E-2</v>
      </c>
      <c r="V440">
        <f t="shared" si="153"/>
        <v>-6.0663880203552338E-3</v>
      </c>
      <c r="W440">
        <f t="shared" si="154"/>
        <v>2.0122612830116176E-3</v>
      </c>
      <c r="Y440" s="2" t="b">
        <f t="shared" si="155"/>
        <v>0</v>
      </c>
      <c r="Z440" s="2">
        <f t="shared" si="163"/>
        <v>8</v>
      </c>
      <c r="AA440" s="1">
        <f t="shared" si="156"/>
        <v>41388</v>
      </c>
      <c r="AB440">
        <f t="shared" si="157"/>
        <v>9.9999999999999395E-3</v>
      </c>
      <c r="AC440">
        <f t="shared" si="158"/>
        <v>3.4300520884572344E-3</v>
      </c>
      <c r="AD440">
        <f t="shared" si="159"/>
        <v>8.5946698630692982E-4</v>
      </c>
      <c r="AE440">
        <f t="shared" si="160"/>
        <v>1.0554081346789906E-2</v>
      </c>
      <c r="AF440">
        <f t="shared" si="161"/>
        <v>6.0663880203552338E-3</v>
      </c>
      <c r="AG440">
        <f t="shared" si="162"/>
        <v>2.0122612830116176E-3</v>
      </c>
    </row>
    <row r="441" spans="1:33" x14ac:dyDescent="0.25">
      <c r="A441" t="str">
        <f>'[3]post matched'!$A242</f>
        <v>speech</v>
      </c>
      <c r="B441" s="1">
        <v>41395</v>
      </c>
      <c r="C441" s="8">
        <f>[5]contrs_3year_adj_extra_stack!A440</f>
        <v>9.9999999999999395E-5</v>
      </c>
      <c r="D441" s="8">
        <f>[5]contrs_3year_adj_extra_stack!B440</f>
        <v>2.4731203322205E-5</v>
      </c>
      <c r="E441" s="8">
        <f>[5]contrs_3year_adj_extra_stack!C440</f>
        <v>9.2050773412345806E-5</v>
      </c>
      <c r="F441" s="8">
        <f>[5]contrs_3year_adj_extra_stack!D440</f>
        <v>1.9676013019717399E-6</v>
      </c>
      <c r="G441" s="8">
        <f>[5]contrs_3year_adj_extra_stack!E440</f>
        <v>9.2474094728920606E-6</v>
      </c>
      <c r="I441" s="1">
        <f t="shared" si="164"/>
        <v>41395</v>
      </c>
      <c r="J441" s="1">
        <f t="shared" si="143"/>
        <v>41395</v>
      </c>
      <c r="K441" s="2">
        <f t="shared" si="144"/>
        <v>-9.9999999999999395E-3</v>
      </c>
      <c r="L441">
        <f t="shared" si="145"/>
        <v>-2.4731203322204999E-3</v>
      </c>
      <c r="M441">
        <f t="shared" si="146"/>
        <v>-9.2050773412345813E-3</v>
      </c>
      <c r="N441">
        <f t="shared" si="147"/>
        <v>-1.9676013019717399E-4</v>
      </c>
      <c r="O441">
        <f t="shared" si="148"/>
        <v>-9.2474094728920602E-4</v>
      </c>
      <c r="P441">
        <f t="shared" si="165"/>
        <v>2.7996987509415218E-3</v>
      </c>
      <c r="R441">
        <f t="shared" si="149"/>
        <v>-9.9999999999999395E-3</v>
      </c>
      <c r="S441">
        <f t="shared" si="150"/>
        <v>-1.5128184180737457E-3</v>
      </c>
      <c r="T441">
        <f t="shared" si="151"/>
        <v>-8.2447754270878262E-3</v>
      </c>
      <c r="U441">
        <f t="shared" si="152"/>
        <v>7.6354178394958208E-4</v>
      </c>
      <c r="V441">
        <f t="shared" si="153"/>
        <v>3.5560966857550529E-5</v>
      </c>
      <c r="W441">
        <f t="shared" si="154"/>
        <v>-2.5203522143498695E-4</v>
      </c>
      <c r="Y441" s="2" t="b">
        <f t="shared" si="155"/>
        <v>0</v>
      </c>
      <c r="Z441" s="2">
        <f t="shared" si="163"/>
        <v>7</v>
      </c>
      <c r="AA441" s="1">
        <f t="shared" si="156"/>
        <v>41395</v>
      </c>
      <c r="AB441">
        <f t="shared" si="157"/>
        <v>9.9999999999999395E-3</v>
      </c>
      <c r="AC441">
        <f t="shared" si="158"/>
        <v>1.5128184180737457E-3</v>
      </c>
      <c r="AD441">
        <f t="shared" si="159"/>
        <v>8.2447754270878262E-3</v>
      </c>
      <c r="AE441">
        <f t="shared" si="160"/>
        <v>7.6354178394958208E-4</v>
      </c>
      <c r="AF441">
        <f t="shared" si="161"/>
        <v>3.5560966857550529E-5</v>
      </c>
      <c r="AG441">
        <f t="shared" si="162"/>
        <v>2.5203522143498695E-4</v>
      </c>
    </row>
    <row r="442" spans="1:33" x14ac:dyDescent="0.25">
      <c r="A442" t="str">
        <f>'[3]post matched'!$A243</f>
        <v>smp</v>
      </c>
      <c r="B442" s="1">
        <v>41404</v>
      </c>
      <c r="C442" s="8">
        <f>[5]contrs_3year_adj_extra_stack!A441</f>
        <v>-3.0000000000000198E-4</v>
      </c>
      <c r="D442" s="8">
        <f>[5]contrs_3year_adj_extra_stack!B441</f>
        <v>5.5765333029798297E-6</v>
      </c>
      <c r="E442" s="8">
        <f>[5]contrs_3year_adj_extra_stack!C441</f>
        <v>-2.2856115256126601E-4</v>
      </c>
      <c r="F442" s="8">
        <f>[5]contrs_3year_adj_extra_stack!D441</f>
        <v>-8.0238820627200795E-5</v>
      </c>
      <c r="G442" s="8">
        <f>[5]contrs_3year_adj_extra_stack!E441</f>
        <v>3.5950440680516702E-5</v>
      </c>
      <c r="I442" s="1">
        <f t="shared" si="164"/>
        <v>41395</v>
      </c>
      <c r="J442" s="1">
        <f t="shared" si="143"/>
        <v>41404</v>
      </c>
      <c r="K442" s="2">
        <f t="shared" si="144"/>
        <v>3.0000000000000197E-2</v>
      </c>
      <c r="L442">
        <f t="shared" si="145"/>
        <v>-5.5765333029798294E-4</v>
      </c>
      <c r="M442">
        <f t="shared" si="146"/>
        <v>2.2856115256126602E-2</v>
      </c>
      <c r="N442">
        <f t="shared" si="147"/>
        <v>8.0238820627200787E-3</v>
      </c>
      <c r="O442">
        <f t="shared" si="148"/>
        <v>-3.5950440680516701E-3</v>
      </c>
      <c r="P442">
        <f t="shared" si="165"/>
        <v>3.2727000795031674E-3</v>
      </c>
      <c r="R442">
        <f t="shared" si="149"/>
        <v>3.0000000000000197E-2</v>
      </c>
      <c r="S442">
        <f t="shared" si="150"/>
        <v>4.0264858384877133E-4</v>
      </c>
      <c r="T442">
        <f t="shared" si="151"/>
        <v>2.3816417170273357E-2</v>
      </c>
      <c r="U442">
        <f t="shared" si="152"/>
        <v>8.9841839768668354E-3</v>
      </c>
      <c r="V442">
        <f t="shared" si="153"/>
        <v>-2.6347421539049138E-3</v>
      </c>
      <c r="W442">
        <f t="shared" si="154"/>
        <v>2.2096610712665863E-4</v>
      </c>
      <c r="Y442" s="2" t="b">
        <f t="shared" si="155"/>
        <v>0</v>
      </c>
      <c r="Z442" s="2">
        <f t="shared" si="163"/>
        <v>9</v>
      </c>
      <c r="AA442" s="1">
        <f t="shared" si="156"/>
        <v>41404</v>
      </c>
      <c r="AB442">
        <f t="shared" si="157"/>
        <v>3.0000000000000197E-2</v>
      </c>
      <c r="AC442">
        <f t="shared" si="158"/>
        <v>4.0264858384877133E-4</v>
      </c>
      <c r="AD442">
        <f t="shared" si="159"/>
        <v>2.3816417170273357E-2</v>
      </c>
      <c r="AE442">
        <f t="shared" si="160"/>
        <v>8.9841839768668354E-3</v>
      </c>
      <c r="AF442">
        <f t="shared" si="161"/>
        <v>2.6347421539049138E-3</v>
      </c>
      <c r="AG442">
        <f t="shared" si="162"/>
        <v>2.2096610712665863E-4</v>
      </c>
    </row>
    <row r="443" spans="1:33" x14ac:dyDescent="0.25">
      <c r="A443" t="str">
        <f>'[3]post matched'!$A244</f>
        <v>minutes</v>
      </c>
      <c r="B443" s="1">
        <v>41415</v>
      </c>
      <c r="C443" s="8">
        <f>[5]contrs_3year_adj_extra_stack!A442</f>
        <v>-1.00000000000003E-4</v>
      </c>
      <c r="D443" s="8">
        <f>[5]contrs_3year_adj_extra_stack!B442</f>
        <v>1.4555187977861399E-5</v>
      </c>
      <c r="E443" s="8">
        <f>[5]contrs_3year_adj_extra_stack!C442</f>
        <v>-8.5739239969569105E-5</v>
      </c>
      <c r="F443" s="8">
        <f>[5]contrs_3year_adj_extra_stack!D442</f>
        <v>-5.2821846100630701E-5</v>
      </c>
      <c r="G443" s="8">
        <f>[5]contrs_3year_adj_extra_stack!E442</f>
        <v>7.5305223105806004E-5</v>
      </c>
      <c r="I443" s="1">
        <f t="shared" si="164"/>
        <v>41395</v>
      </c>
      <c r="J443" s="1">
        <f t="shared" si="143"/>
        <v>41415</v>
      </c>
      <c r="K443" s="2">
        <f t="shared" si="144"/>
        <v>1.00000000000003E-2</v>
      </c>
      <c r="L443">
        <f t="shared" si="145"/>
        <v>-1.4555187977861399E-3</v>
      </c>
      <c r="M443">
        <f t="shared" si="146"/>
        <v>8.57392399695691E-3</v>
      </c>
      <c r="N443">
        <f t="shared" si="147"/>
        <v>5.28218461006307E-3</v>
      </c>
      <c r="O443">
        <f t="shared" si="148"/>
        <v>-7.5305223105806007E-3</v>
      </c>
      <c r="P443">
        <f t="shared" si="165"/>
        <v>5.1299325013470613E-3</v>
      </c>
      <c r="R443">
        <f t="shared" si="149"/>
        <v>1.00000000000003E-2</v>
      </c>
      <c r="S443">
        <f t="shared" si="150"/>
        <v>-4.9521688363938566E-4</v>
      </c>
      <c r="T443">
        <f t="shared" si="151"/>
        <v>9.5342259111036651E-3</v>
      </c>
      <c r="U443">
        <f t="shared" si="152"/>
        <v>6.2424865242098259E-3</v>
      </c>
      <c r="V443">
        <f t="shared" si="153"/>
        <v>-6.570220396433844E-3</v>
      </c>
      <c r="W443">
        <f t="shared" si="154"/>
        <v>2.0781985289705525E-3</v>
      </c>
      <c r="Y443" s="2" t="b">
        <f t="shared" si="155"/>
        <v>0</v>
      </c>
      <c r="Z443" s="2">
        <f t="shared" si="163"/>
        <v>11</v>
      </c>
      <c r="AA443" s="1">
        <f t="shared" si="156"/>
        <v>41415</v>
      </c>
      <c r="AB443">
        <f t="shared" si="157"/>
        <v>1.00000000000003E-2</v>
      </c>
      <c r="AC443">
        <f t="shared" si="158"/>
        <v>4.9521688363938566E-4</v>
      </c>
      <c r="AD443">
        <f t="shared" si="159"/>
        <v>9.5342259111036651E-3</v>
      </c>
      <c r="AE443">
        <f t="shared" si="160"/>
        <v>6.2424865242098259E-3</v>
      </c>
      <c r="AF443">
        <f t="shared" si="161"/>
        <v>6.570220396433844E-3</v>
      </c>
      <c r="AG443">
        <f t="shared" si="162"/>
        <v>2.0781985289705525E-3</v>
      </c>
    </row>
    <row r="444" spans="1:33" x14ac:dyDescent="0.25">
      <c r="A444" t="str">
        <f>'[3]post matched'!$A245</f>
        <v>minutes</v>
      </c>
      <c r="B444" s="1">
        <v>41443</v>
      </c>
      <c r="C444" s="8">
        <f>[5]contrs_3year_adj_extra_stack!A443</f>
        <v>1.00000000000003E-4</v>
      </c>
      <c r="D444" s="8">
        <f>[5]contrs_3year_adj_extra_stack!B443</f>
        <v>-6.9917499363000496E-5</v>
      </c>
      <c r="E444" s="8">
        <f>[5]contrs_3year_adj_extra_stack!C443</f>
        <v>1.72321707040424E-4</v>
      </c>
      <c r="F444" s="8">
        <f>[5]contrs_3year_adj_extra_stack!D443</f>
        <v>3.9312289118563101E-5</v>
      </c>
      <c r="G444" s="8">
        <f>[5]contrs_3year_adj_extra_stack!E443</f>
        <v>1.38405435900098E-6</v>
      </c>
      <c r="I444" s="1">
        <f t="shared" si="164"/>
        <v>41426</v>
      </c>
      <c r="J444" s="1">
        <f t="shared" si="143"/>
        <v>41443</v>
      </c>
      <c r="K444" s="2">
        <f t="shared" si="144"/>
        <v>-1.00000000000003E-2</v>
      </c>
      <c r="L444">
        <f t="shared" si="145"/>
        <v>6.9917499363000499E-3</v>
      </c>
      <c r="M444">
        <f t="shared" si="146"/>
        <v>-1.7232170704042399E-2</v>
      </c>
      <c r="N444">
        <f t="shared" si="147"/>
        <v>-3.9312289118563102E-3</v>
      </c>
      <c r="O444">
        <f t="shared" si="148"/>
        <v>-1.38405435900098E-4</v>
      </c>
      <c r="P444">
        <f t="shared" si="165"/>
        <v>4.3100551154984564E-3</v>
      </c>
      <c r="R444">
        <f t="shared" si="149"/>
        <v>-1.00000000000003E-2</v>
      </c>
      <c r="S444">
        <f t="shared" si="150"/>
        <v>7.9520518504468049E-3</v>
      </c>
      <c r="T444">
        <f t="shared" si="151"/>
        <v>-1.6271868789895644E-2</v>
      </c>
      <c r="U444">
        <f t="shared" si="152"/>
        <v>-2.9709269977095543E-3</v>
      </c>
      <c r="V444">
        <f t="shared" si="153"/>
        <v>8.2189647824665855E-4</v>
      </c>
      <c r="W444">
        <f t="shared" si="154"/>
        <v>1.2583211431219476E-3</v>
      </c>
      <c r="Y444" s="2" t="b">
        <f t="shared" si="155"/>
        <v>0</v>
      </c>
      <c r="Z444" s="2">
        <f t="shared" si="163"/>
        <v>28</v>
      </c>
      <c r="AA444" s="1">
        <f t="shared" si="156"/>
        <v>41443</v>
      </c>
      <c r="AB444">
        <f t="shared" si="157"/>
        <v>1.00000000000003E-2</v>
      </c>
      <c r="AC444">
        <f t="shared" si="158"/>
        <v>7.9520518504468049E-3</v>
      </c>
      <c r="AD444">
        <f t="shared" si="159"/>
        <v>1.6271868789895644E-2</v>
      </c>
      <c r="AE444">
        <f t="shared" si="160"/>
        <v>2.9709269977095543E-3</v>
      </c>
      <c r="AF444">
        <f t="shared" si="161"/>
        <v>8.2189647824665855E-4</v>
      </c>
      <c r="AG444">
        <f t="shared" si="162"/>
        <v>1.2583211431219476E-3</v>
      </c>
    </row>
    <row r="445" spans="1:33" x14ac:dyDescent="0.25">
      <c r="A445" t="str">
        <f>'[3]post matched'!$A246</f>
        <v>speech</v>
      </c>
      <c r="B445" s="1">
        <v>41458</v>
      </c>
      <c r="C445" s="8">
        <f>[5]contrs_3year_adj_extra_stack!A444</f>
        <v>3.9999999999999801E-4</v>
      </c>
      <c r="D445" s="8">
        <f>[5]contrs_3year_adj_extra_stack!B444</f>
        <v>1.2331744995832799E-4</v>
      </c>
      <c r="E445" s="8">
        <f>[5]contrs_3year_adj_extra_stack!C444</f>
        <v>2.4297048747782001E-4</v>
      </c>
      <c r="F445" s="8">
        <f>[5]contrs_3year_adj_extra_stack!D444</f>
        <v>3.09700697394955E-5</v>
      </c>
      <c r="G445" s="8">
        <f>[5]contrs_3year_adj_extra_stack!E444</f>
        <v>-3.6504972438138401E-6</v>
      </c>
      <c r="I445" s="1">
        <f t="shared" si="164"/>
        <v>41456</v>
      </c>
      <c r="J445" s="1">
        <f t="shared" si="143"/>
        <v>41458</v>
      </c>
      <c r="K445" s="2">
        <f t="shared" si="144"/>
        <v>-3.99999999999998E-2</v>
      </c>
      <c r="L445">
        <f t="shared" si="145"/>
        <v>-1.2331744995832799E-2</v>
      </c>
      <c r="M445">
        <f t="shared" si="146"/>
        <v>-2.4297048747782001E-2</v>
      </c>
      <c r="N445">
        <f t="shared" si="147"/>
        <v>-3.0970069739495502E-3</v>
      </c>
      <c r="O445">
        <f t="shared" si="148"/>
        <v>3.6504972438138403E-4</v>
      </c>
      <c r="P445">
        <f t="shared" si="165"/>
        <v>-6.3924900681683544E-4</v>
      </c>
      <c r="R445">
        <f t="shared" si="149"/>
        <v>-3.99999999999998E-2</v>
      </c>
      <c r="S445">
        <f t="shared" si="150"/>
        <v>-1.1371443081686044E-2</v>
      </c>
      <c r="T445">
        <f t="shared" si="151"/>
        <v>-2.3336746833635246E-2</v>
      </c>
      <c r="U445">
        <f t="shared" si="152"/>
        <v>-2.1367050598027943E-3</v>
      </c>
      <c r="V445">
        <f t="shared" si="153"/>
        <v>1.3253516385281405E-3</v>
      </c>
      <c r="W445">
        <f t="shared" si="154"/>
        <v>-3.6909829791933442E-3</v>
      </c>
      <c r="Y445" s="2" t="b">
        <f t="shared" si="155"/>
        <v>0</v>
      </c>
      <c r="Z445" s="2">
        <f t="shared" si="163"/>
        <v>15</v>
      </c>
      <c r="AA445" s="1">
        <f t="shared" si="156"/>
        <v>41458</v>
      </c>
      <c r="AB445">
        <f t="shared" si="157"/>
        <v>3.99999999999998E-2</v>
      </c>
      <c r="AC445">
        <f t="shared" si="158"/>
        <v>1.1371443081686044E-2</v>
      </c>
      <c r="AD445">
        <f t="shared" si="159"/>
        <v>2.3336746833635246E-2</v>
      </c>
      <c r="AE445">
        <f t="shared" si="160"/>
        <v>2.1367050598027943E-3</v>
      </c>
      <c r="AF445">
        <f t="shared" si="161"/>
        <v>1.3253516385281405E-3</v>
      </c>
      <c r="AG445">
        <f t="shared" si="162"/>
        <v>3.6909829791933442E-3</v>
      </c>
    </row>
    <row r="446" spans="1:33" x14ac:dyDescent="0.25">
      <c r="A446" t="str">
        <f>'[3]post matched'!$A247</f>
        <v>speech</v>
      </c>
      <c r="B446" s="1">
        <v>41459</v>
      </c>
      <c r="C446" s="8">
        <f>[5]contrs_3year_adj_extra_stack!A445</f>
        <v>-2.9999999999999802E-4</v>
      </c>
      <c r="D446" s="8">
        <f>[5]contrs_3year_adj_extra_stack!B445</f>
        <v>-6.7074173424753902E-5</v>
      </c>
      <c r="E446" s="8">
        <f>[5]contrs_3year_adj_extra_stack!C445</f>
        <v>-6.2122892952306999E-5</v>
      </c>
      <c r="F446" s="8">
        <f>[5]contrs_3year_adj_extra_stack!D445</f>
        <v>1.13278402012255E-5</v>
      </c>
      <c r="G446" s="8">
        <f>[5]contrs_3year_adj_extra_stack!E445</f>
        <v>-7.7339949781557302E-5</v>
      </c>
      <c r="I446" s="1">
        <f t="shared" si="164"/>
        <v>41456</v>
      </c>
      <c r="J446" s="1">
        <f t="shared" si="143"/>
        <v>41459</v>
      </c>
      <c r="K446" s="2">
        <f t="shared" si="144"/>
        <v>2.9999999999999801E-2</v>
      </c>
      <c r="L446">
        <f t="shared" si="145"/>
        <v>6.7074173424753903E-3</v>
      </c>
      <c r="M446">
        <f t="shared" si="146"/>
        <v>6.2122892952307003E-3</v>
      </c>
      <c r="N446">
        <f t="shared" si="147"/>
        <v>-1.1327840201225501E-3</v>
      </c>
      <c r="O446">
        <f t="shared" si="148"/>
        <v>7.7339949781557301E-3</v>
      </c>
      <c r="P446">
        <f t="shared" si="165"/>
        <v>1.0479082404260529E-2</v>
      </c>
      <c r="R446">
        <f t="shared" si="149"/>
        <v>2.9999999999999801E-2</v>
      </c>
      <c r="S446">
        <f t="shared" si="150"/>
        <v>7.6677192566221445E-3</v>
      </c>
      <c r="T446">
        <f t="shared" si="151"/>
        <v>7.1725912093774562E-3</v>
      </c>
      <c r="U446">
        <f t="shared" si="152"/>
        <v>-1.7248210597579406E-4</v>
      </c>
      <c r="V446">
        <f t="shared" si="153"/>
        <v>8.694296892302486E-3</v>
      </c>
      <c r="W446">
        <f t="shared" si="154"/>
        <v>7.4273484318840201E-3</v>
      </c>
      <c r="Y446" s="2" t="b">
        <f t="shared" si="155"/>
        <v>0</v>
      </c>
      <c r="Z446" s="2">
        <f t="shared" si="163"/>
        <v>1</v>
      </c>
      <c r="AA446" s="1">
        <f t="shared" si="156"/>
        <v>41459</v>
      </c>
      <c r="AB446">
        <f t="shared" si="157"/>
        <v>2.9999999999999801E-2</v>
      </c>
      <c r="AC446">
        <f t="shared" si="158"/>
        <v>7.6677192566221445E-3</v>
      </c>
      <c r="AD446">
        <f t="shared" si="159"/>
        <v>7.1725912093774562E-3</v>
      </c>
      <c r="AE446">
        <f t="shared" si="160"/>
        <v>1.7248210597579406E-4</v>
      </c>
      <c r="AF446">
        <f t="shared" si="161"/>
        <v>8.694296892302486E-3</v>
      </c>
      <c r="AG446">
        <f t="shared" si="162"/>
        <v>7.4273484318840201E-3</v>
      </c>
    </row>
    <row r="447" spans="1:33" x14ac:dyDescent="0.25">
      <c r="A447" t="str">
        <f>'[3]post matched'!$A248</f>
        <v>minutes</v>
      </c>
      <c r="B447" s="1">
        <v>41471</v>
      </c>
      <c r="C447" s="8">
        <f>[5]contrs_3year_adj_extra_stack!A446</f>
        <v>-3.9999999999999801E-4</v>
      </c>
      <c r="D447" s="8">
        <f>[5]contrs_3year_adj_extra_stack!B446</f>
        <v>-6.8843304900690299E-5</v>
      </c>
      <c r="E447" s="8">
        <f>[5]contrs_3year_adj_extra_stack!C446</f>
        <v>-3.3292357698157401E-4</v>
      </c>
      <c r="F447" s="8">
        <f>[5]contrs_3year_adj_extra_stack!D446</f>
        <v>2.20712649374482E-5</v>
      </c>
      <c r="G447" s="8">
        <f>[5]contrs_3year_adj_extra_stack!E446</f>
        <v>4.1613779133148999E-5</v>
      </c>
      <c r="I447" s="1">
        <f t="shared" si="164"/>
        <v>41456</v>
      </c>
      <c r="J447" s="1">
        <f t="shared" si="143"/>
        <v>41471</v>
      </c>
      <c r="K447" s="2">
        <f t="shared" si="144"/>
        <v>3.99999999999998E-2</v>
      </c>
      <c r="L447">
        <f t="shared" si="145"/>
        <v>6.8843304900690298E-3</v>
      </c>
      <c r="M447">
        <f t="shared" si="146"/>
        <v>3.3292357698157402E-2</v>
      </c>
      <c r="N447">
        <f t="shared" si="147"/>
        <v>-2.20712649374482E-3</v>
      </c>
      <c r="O447">
        <f t="shared" si="148"/>
        <v>-4.1613779133149002E-3</v>
      </c>
      <c r="P447">
        <f t="shared" si="165"/>
        <v>6.1918162188330898E-3</v>
      </c>
      <c r="R447">
        <f t="shared" si="149"/>
        <v>3.99999999999998E-2</v>
      </c>
      <c r="S447">
        <f t="shared" si="150"/>
        <v>7.8446324042157848E-3</v>
      </c>
      <c r="T447">
        <f t="shared" si="151"/>
        <v>3.4252659612304157E-2</v>
      </c>
      <c r="U447">
        <f t="shared" si="152"/>
        <v>-1.2468245795980641E-3</v>
      </c>
      <c r="V447">
        <f t="shared" si="153"/>
        <v>-3.2010759991681435E-3</v>
      </c>
      <c r="W447">
        <f t="shared" si="154"/>
        <v>3.140082246456581E-3</v>
      </c>
      <c r="Y447" s="2" t="b">
        <f t="shared" si="155"/>
        <v>0</v>
      </c>
      <c r="Z447" s="2">
        <f t="shared" si="163"/>
        <v>12</v>
      </c>
      <c r="AA447" s="1">
        <f t="shared" si="156"/>
        <v>41471</v>
      </c>
      <c r="AB447">
        <f t="shared" si="157"/>
        <v>3.99999999999998E-2</v>
      </c>
      <c r="AC447">
        <f t="shared" si="158"/>
        <v>7.8446324042157848E-3</v>
      </c>
      <c r="AD447">
        <f t="shared" si="159"/>
        <v>3.4252659612304157E-2</v>
      </c>
      <c r="AE447">
        <f t="shared" si="160"/>
        <v>1.2468245795980641E-3</v>
      </c>
      <c r="AF447">
        <f t="shared" si="161"/>
        <v>3.2010759991681435E-3</v>
      </c>
      <c r="AG447">
        <f t="shared" si="162"/>
        <v>3.140082246456581E-3</v>
      </c>
    </row>
    <row r="448" spans="1:33" x14ac:dyDescent="0.25">
      <c r="A448" t="str">
        <f>'[3]post matched'!$A249</f>
        <v>speech</v>
      </c>
      <c r="B448" s="1">
        <v>41485</v>
      </c>
      <c r="C448" s="8">
        <f>[5]contrs_3year_adj_extra_stack!A447</f>
        <v>5.9999999999999995E-4</v>
      </c>
      <c r="D448" s="8">
        <f>[5]contrs_3year_adj_extra_stack!B447</f>
        <v>8.2320746904037206E-5</v>
      </c>
      <c r="E448" s="8">
        <f>[5]contrs_3year_adj_extra_stack!C447</f>
        <v>3.46951251199109E-4</v>
      </c>
      <c r="F448" s="8">
        <f>[5]contrs_3year_adj_extra_stack!D447</f>
        <v>2.7123619569270402E-4</v>
      </c>
      <c r="G448" s="8">
        <f>[5]contrs_3year_adj_extra_stack!E447</f>
        <v>-9.8083484690205305E-5</v>
      </c>
      <c r="I448" s="1">
        <f t="shared" si="164"/>
        <v>41456</v>
      </c>
      <c r="J448" s="1">
        <f t="shared" si="143"/>
        <v>41485</v>
      </c>
      <c r="K448" s="2">
        <f t="shared" si="144"/>
        <v>-0.06</v>
      </c>
      <c r="L448">
        <f t="shared" si="145"/>
        <v>-8.232074690403721E-3</v>
      </c>
      <c r="M448">
        <f t="shared" si="146"/>
        <v>-3.4695125119910901E-2</v>
      </c>
      <c r="N448">
        <f t="shared" si="147"/>
        <v>-2.7123619569270403E-2</v>
      </c>
      <c r="O448">
        <f t="shared" si="148"/>
        <v>9.8083484690205305E-3</v>
      </c>
      <c r="P448">
        <f t="shared" si="165"/>
        <v>2.4247091056449517E-4</v>
      </c>
      <c r="R448">
        <f t="shared" si="149"/>
        <v>-0.06</v>
      </c>
      <c r="S448">
        <f t="shared" si="150"/>
        <v>-7.2717727762569668E-3</v>
      </c>
      <c r="T448">
        <f t="shared" si="151"/>
        <v>-3.3734823205764146E-2</v>
      </c>
      <c r="U448">
        <f t="shared" si="152"/>
        <v>-2.6163317655123648E-2</v>
      </c>
      <c r="V448">
        <f t="shared" si="153"/>
        <v>1.0768650383167287E-2</v>
      </c>
      <c r="W448">
        <f t="shared" si="154"/>
        <v>-2.8092630618120136E-3</v>
      </c>
      <c r="Y448" s="2" t="b">
        <f t="shared" si="155"/>
        <v>0</v>
      </c>
      <c r="Z448" s="2">
        <f t="shared" si="163"/>
        <v>14</v>
      </c>
      <c r="AA448" s="1">
        <f t="shared" si="156"/>
        <v>41485</v>
      </c>
      <c r="AB448">
        <f t="shared" si="157"/>
        <v>0.06</v>
      </c>
      <c r="AC448">
        <f t="shared" si="158"/>
        <v>7.2717727762569668E-3</v>
      </c>
      <c r="AD448">
        <f t="shared" si="159"/>
        <v>3.3734823205764146E-2</v>
      </c>
      <c r="AE448">
        <f t="shared" si="160"/>
        <v>2.6163317655123648E-2</v>
      </c>
      <c r="AF448">
        <f t="shared" si="161"/>
        <v>1.0768650383167287E-2</v>
      </c>
      <c r="AG448">
        <f t="shared" si="162"/>
        <v>2.8092630618120136E-3</v>
      </c>
    </row>
    <row r="449" spans="1:33" x14ac:dyDescent="0.25">
      <c r="A449" t="str">
        <f>'[3]post matched'!$A250</f>
        <v>smp</v>
      </c>
      <c r="B449" s="1">
        <v>41495</v>
      </c>
      <c r="C449" s="8">
        <f>[5]contrs_3year_adj_extra_stack!A448</f>
        <v>-1.00000000000003E-4</v>
      </c>
      <c r="D449" s="8">
        <f>[5]contrs_3year_adj_extra_stack!B448</f>
        <v>4.13115730158262E-5</v>
      </c>
      <c r="E449" s="8">
        <f>[5]contrs_3year_adj_extra_stack!C448</f>
        <v>-1.24715817144998E-4</v>
      </c>
      <c r="F449" s="8">
        <f>[5]contrs_3year_adj_extra_stack!D448</f>
        <v>-5.6259249547454401E-5</v>
      </c>
      <c r="G449" s="8">
        <f>[5]contrs_3year_adj_extra_stack!E448</f>
        <v>7.5569400933049206E-5</v>
      </c>
      <c r="I449" s="1">
        <f t="shared" si="164"/>
        <v>41487</v>
      </c>
      <c r="J449" s="1">
        <f t="shared" si="143"/>
        <v>41495</v>
      </c>
      <c r="K449" s="2">
        <f t="shared" si="144"/>
        <v>1.00000000000003E-2</v>
      </c>
      <c r="L449">
        <f t="shared" si="145"/>
        <v>-4.1311573015826199E-3</v>
      </c>
      <c r="M449">
        <f t="shared" si="146"/>
        <v>1.24715817144998E-2</v>
      </c>
      <c r="N449">
        <f t="shared" si="147"/>
        <v>5.6259249547454399E-3</v>
      </c>
      <c r="O449">
        <f t="shared" si="148"/>
        <v>-7.5569400933049209E-3</v>
      </c>
      <c r="P449">
        <f t="shared" si="165"/>
        <v>3.590590725642601E-3</v>
      </c>
      <c r="R449">
        <f t="shared" si="149"/>
        <v>1.00000000000003E-2</v>
      </c>
      <c r="S449">
        <f t="shared" si="150"/>
        <v>-3.1708553874358657E-3</v>
      </c>
      <c r="T449">
        <f t="shared" si="151"/>
        <v>1.3431883628646555E-2</v>
      </c>
      <c r="U449">
        <f t="shared" si="152"/>
        <v>6.5862268688921958E-3</v>
      </c>
      <c r="V449">
        <f t="shared" si="153"/>
        <v>-6.5966381791581642E-3</v>
      </c>
      <c r="W449">
        <f t="shared" si="154"/>
        <v>5.3885675326609218E-4</v>
      </c>
      <c r="Y449" s="2" t="b">
        <f t="shared" si="155"/>
        <v>0</v>
      </c>
      <c r="Z449" s="2">
        <f t="shared" si="163"/>
        <v>10</v>
      </c>
      <c r="AA449" s="1">
        <f t="shared" si="156"/>
        <v>41495</v>
      </c>
      <c r="AB449">
        <f t="shared" si="157"/>
        <v>1.00000000000003E-2</v>
      </c>
      <c r="AC449">
        <f t="shared" si="158"/>
        <v>3.1708553874358657E-3</v>
      </c>
      <c r="AD449">
        <f t="shared" si="159"/>
        <v>1.3431883628646555E-2</v>
      </c>
      <c r="AE449">
        <f t="shared" si="160"/>
        <v>6.5862268688921958E-3</v>
      </c>
      <c r="AF449">
        <f t="shared" si="161"/>
        <v>6.5966381791581642E-3</v>
      </c>
      <c r="AG449">
        <f t="shared" si="162"/>
        <v>5.3885675326609218E-4</v>
      </c>
    </row>
    <row r="450" spans="1:33" x14ac:dyDescent="0.25">
      <c r="A450" t="str">
        <f>'[3]post matched'!$A251</f>
        <v>speech</v>
      </c>
      <c r="B450" s="1">
        <v>41502</v>
      </c>
      <c r="C450" s="8">
        <f>[5]contrs_3year_adj_extra_stack!A449</f>
        <v>9.9999999999999395E-5</v>
      </c>
      <c r="D450" s="8">
        <f>[5]contrs_3year_adj_extra_stack!B449</f>
        <v>3.3241665192926399E-5</v>
      </c>
      <c r="E450" s="8">
        <f>[5]contrs_3year_adj_extra_stack!C449</f>
        <v>6.69750674553634E-5</v>
      </c>
      <c r="F450" s="8">
        <f>[5]contrs_3year_adj_extra_stack!D449</f>
        <v>-1.0182502081084201E-5</v>
      </c>
      <c r="G450" s="8">
        <f>[5]contrs_3year_adj_extra_stack!E449</f>
        <v>4.61218740589161E-5</v>
      </c>
      <c r="I450" s="1">
        <f t="shared" si="164"/>
        <v>41487</v>
      </c>
      <c r="J450" s="1">
        <f t="shared" si="143"/>
        <v>41502</v>
      </c>
      <c r="K450" s="2">
        <f t="shared" si="144"/>
        <v>-9.9999999999999395E-3</v>
      </c>
      <c r="L450">
        <f t="shared" si="145"/>
        <v>-3.3241665192926401E-3</v>
      </c>
      <c r="M450">
        <f t="shared" si="146"/>
        <v>-6.6975067455363399E-3</v>
      </c>
      <c r="N450">
        <f t="shared" si="147"/>
        <v>1.0182502081084201E-3</v>
      </c>
      <c r="O450">
        <f t="shared" si="148"/>
        <v>-4.6121874058916096E-3</v>
      </c>
      <c r="P450">
        <f t="shared" si="165"/>
        <v>3.6156104626122298E-3</v>
      </c>
      <c r="R450">
        <f t="shared" si="149"/>
        <v>-9.9999999999999395E-3</v>
      </c>
      <c r="S450">
        <f t="shared" si="150"/>
        <v>-2.3638646051458859E-3</v>
      </c>
      <c r="T450">
        <f t="shared" si="151"/>
        <v>-5.737204831389584E-3</v>
      </c>
      <c r="U450">
        <f t="shared" si="152"/>
        <v>1.9785521222551762E-3</v>
      </c>
      <c r="V450">
        <f t="shared" si="153"/>
        <v>-3.6518854917448529E-3</v>
      </c>
      <c r="W450">
        <f t="shared" si="154"/>
        <v>5.6387649023572099E-4</v>
      </c>
      <c r="Y450" s="2" t="b">
        <f t="shared" si="155"/>
        <v>0</v>
      </c>
      <c r="Z450" s="2">
        <f t="shared" si="163"/>
        <v>7</v>
      </c>
      <c r="AA450" s="1">
        <f t="shared" si="156"/>
        <v>41502</v>
      </c>
      <c r="AB450">
        <f t="shared" si="157"/>
        <v>9.9999999999999395E-3</v>
      </c>
      <c r="AC450">
        <f t="shared" si="158"/>
        <v>2.3638646051458859E-3</v>
      </c>
      <c r="AD450">
        <f t="shared" si="159"/>
        <v>5.737204831389584E-3</v>
      </c>
      <c r="AE450">
        <f t="shared" si="160"/>
        <v>1.9785521222551762E-3</v>
      </c>
      <c r="AF450">
        <f t="shared" si="161"/>
        <v>3.6518854917448529E-3</v>
      </c>
      <c r="AG450">
        <f t="shared" si="162"/>
        <v>5.6387649023572099E-4</v>
      </c>
    </row>
    <row r="451" spans="1:33" x14ac:dyDescent="0.25">
      <c r="A451" t="str">
        <f>'[3]post matched'!$A252</f>
        <v>minutes</v>
      </c>
      <c r="B451" s="1">
        <v>41506</v>
      </c>
      <c r="C451" s="8">
        <f>[5]contrs_3year_adj_extra_stack!A450</f>
        <v>0</v>
      </c>
      <c r="D451" s="8">
        <f>[5]contrs_3year_adj_extra_stack!B450</f>
        <v>-5.0445278774800501E-5</v>
      </c>
      <c r="E451" s="8">
        <f>[5]contrs_3year_adj_extra_stack!C450</f>
        <v>6.8968698925992597E-5</v>
      </c>
      <c r="F451" s="8">
        <f>[5]contrs_3year_adj_extra_stack!D450</f>
        <v>5.21438298913478E-5</v>
      </c>
      <c r="G451" s="8">
        <f>[5]contrs_3year_adj_extra_stack!E450</f>
        <v>-4.9183702486263401E-5</v>
      </c>
      <c r="I451" s="1">
        <f t="shared" si="164"/>
        <v>41487</v>
      </c>
      <c r="J451" s="1">
        <f t="shared" ref="J451:J514" si="166">B451</f>
        <v>41506</v>
      </c>
      <c r="K451" s="2">
        <f t="shared" ref="K451:K514" si="167">C451*-100</f>
        <v>0</v>
      </c>
      <c r="L451">
        <f t="shared" ref="L451:L514" si="168">D451*-100</f>
        <v>5.0445278774800505E-3</v>
      </c>
      <c r="M451">
        <f t="shared" ref="M451:M514" si="169">E451*-100</f>
        <v>-6.89686989259926E-3</v>
      </c>
      <c r="N451">
        <f t="shared" ref="N451:N514" si="170">F451*-100</f>
        <v>-5.2143829891347802E-3</v>
      </c>
      <c r="O451">
        <f t="shared" ref="O451:O514" si="171">G451*-100</f>
        <v>4.91837024862634E-3</v>
      </c>
      <c r="P451">
        <f t="shared" si="165"/>
        <v>2.1483547556276497E-3</v>
      </c>
      <c r="R451">
        <f t="shared" ref="R451:R514" si="172">K451</f>
        <v>0</v>
      </c>
      <c r="S451">
        <f t="shared" ref="S451:S514" si="173">L451-L$725</f>
        <v>6.0048297916268046E-3</v>
      </c>
      <c r="T451">
        <f t="shared" ref="T451:T514" si="174">M451-M$725</f>
        <v>-5.9365679784525041E-3</v>
      </c>
      <c r="U451">
        <f t="shared" ref="U451:U514" si="175">N451-N$725</f>
        <v>-4.2540810749880243E-3</v>
      </c>
      <c r="V451">
        <f t="shared" ref="V451:V514" si="176">O451-O$725</f>
        <v>5.8786721627730968E-3</v>
      </c>
      <c r="W451">
        <f t="shared" ref="W451:W514" si="177">P451-P$725</f>
        <v>-9.0337921674885904E-4</v>
      </c>
      <c r="Y451" s="2" t="b">
        <f t="shared" ref="Y451:Y514" si="178">(A451="MP")</f>
        <v>0</v>
      </c>
      <c r="Z451" s="2">
        <f t="shared" si="163"/>
        <v>4</v>
      </c>
      <c r="AA451" s="1">
        <f t="shared" ref="AA451:AA514" si="179">J451</f>
        <v>41506</v>
      </c>
      <c r="AB451">
        <f t="shared" ref="AB451:AB514" si="180">ABS(R451)</f>
        <v>0</v>
      </c>
      <c r="AC451">
        <f t="shared" ref="AC451:AC514" si="181">ABS(S451)</f>
        <v>6.0048297916268046E-3</v>
      </c>
      <c r="AD451">
        <f t="shared" ref="AD451:AD514" si="182">ABS(T451)</f>
        <v>5.9365679784525041E-3</v>
      </c>
      <c r="AE451">
        <f t="shared" ref="AE451:AE514" si="183">ABS(U451)</f>
        <v>4.2540810749880243E-3</v>
      </c>
      <c r="AF451">
        <f t="shared" ref="AF451:AF514" si="184">ABS(V451)</f>
        <v>5.8786721627730968E-3</v>
      </c>
      <c r="AG451">
        <f t="shared" ref="AG451:AG514" si="185">ABS(W451)</f>
        <v>9.0337921674885904E-4</v>
      </c>
    </row>
    <row r="452" spans="1:33" x14ac:dyDescent="0.25">
      <c r="A452" t="str">
        <f>'[3]post matched'!$A253</f>
        <v>minutes</v>
      </c>
      <c r="B452" s="1">
        <v>41534</v>
      </c>
      <c r="C452" s="8">
        <f>[5]contrs_3year_adj_extra_stack!A451</f>
        <v>-9.9999999999995898E-5</v>
      </c>
      <c r="D452" s="8">
        <f>[5]contrs_3year_adj_extra_stack!B451</f>
        <v>-2.6860434866595499E-5</v>
      </c>
      <c r="E452" s="8">
        <f>[5]contrs_3year_adj_extra_stack!C451</f>
        <v>-3.7818596557788001E-5</v>
      </c>
      <c r="F452" s="8">
        <f>[5]contrs_3year_adj_extra_stack!D451</f>
        <v>9.2262885941149203E-6</v>
      </c>
      <c r="G452" s="8">
        <f>[5]contrs_3year_adj_extra_stack!E451</f>
        <v>-1.19638402981986E-5</v>
      </c>
      <c r="I452" s="1">
        <f t="shared" si="164"/>
        <v>41518</v>
      </c>
      <c r="J452" s="1">
        <f t="shared" si="166"/>
        <v>41534</v>
      </c>
      <c r="K452" s="2">
        <f t="shared" si="167"/>
        <v>9.9999999999995891E-3</v>
      </c>
      <c r="L452">
        <f t="shared" si="168"/>
        <v>2.6860434866595498E-3</v>
      </c>
      <c r="M452">
        <f t="shared" si="169"/>
        <v>3.7818596557788E-3</v>
      </c>
      <c r="N452">
        <f t="shared" si="170"/>
        <v>-9.2262885941149205E-4</v>
      </c>
      <c r="O452">
        <f t="shared" si="171"/>
        <v>1.1963840298198599E-3</v>
      </c>
      <c r="P452">
        <f t="shared" si="165"/>
        <v>3.2583416871528707E-3</v>
      </c>
      <c r="R452">
        <f t="shared" si="172"/>
        <v>9.9999999999995891E-3</v>
      </c>
      <c r="S452">
        <f t="shared" si="173"/>
        <v>3.646345400806304E-3</v>
      </c>
      <c r="T452">
        <f t="shared" si="174"/>
        <v>4.7421615699255555E-3</v>
      </c>
      <c r="U452">
        <f t="shared" si="175"/>
        <v>3.7673054735263959E-5</v>
      </c>
      <c r="V452">
        <f t="shared" si="176"/>
        <v>2.1566859439666164E-3</v>
      </c>
      <c r="W452">
        <f t="shared" si="177"/>
        <v>2.0660771477636194E-4</v>
      </c>
      <c r="Y452" s="2" t="b">
        <f t="shared" si="178"/>
        <v>0</v>
      </c>
      <c r="Z452" s="2">
        <f t="shared" ref="Z452:Z515" si="186">AA452-AA451</f>
        <v>28</v>
      </c>
      <c r="AA452" s="1">
        <f t="shared" si="179"/>
        <v>41534</v>
      </c>
      <c r="AB452">
        <f t="shared" si="180"/>
        <v>9.9999999999995891E-3</v>
      </c>
      <c r="AC452">
        <f t="shared" si="181"/>
        <v>3.646345400806304E-3</v>
      </c>
      <c r="AD452">
        <f t="shared" si="182"/>
        <v>4.7421615699255555E-3</v>
      </c>
      <c r="AE452">
        <f t="shared" si="183"/>
        <v>3.7673054735263959E-5</v>
      </c>
      <c r="AF452">
        <f t="shared" si="184"/>
        <v>2.1566859439666164E-3</v>
      </c>
      <c r="AG452">
        <f t="shared" si="185"/>
        <v>2.0660771477636194E-4</v>
      </c>
    </row>
    <row r="453" spans="1:33" x14ac:dyDescent="0.25">
      <c r="A453" t="str">
        <f>'[3]post matched'!$A254</f>
        <v>speech</v>
      </c>
      <c r="B453" s="1">
        <v>41535</v>
      </c>
      <c r="C453" s="8">
        <f>[5]contrs_3year_adj_extra_stack!A452</f>
        <v>-2.0000000000000199E-4</v>
      </c>
      <c r="D453" s="8">
        <f>[5]contrs_3year_adj_extra_stack!B452</f>
        <v>3.9867029681461298E-5</v>
      </c>
      <c r="E453" s="8">
        <f>[5]contrs_3year_adj_extra_stack!C452</f>
        <v>-1.2820830855958E-4</v>
      </c>
      <c r="F453" s="8">
        <f>[5]contrs_3year_adj_extra_stack!D452</f>
        <v>2.70245255870825E-5</v>
      </c>
      <c r="G453" s="8">
        <f>[5]contrs_3year_adj_extra_stack!E452</f>
        <v>-1.9349540831350201E-5</v>
      </c>
      <c r="I453" s="1">
        <f t="shared" si="164"/>
        <v>41518</v>
      </c>
      <c r="J453" s="1">
        <f t="shared" si="166"/>
        <v>41535</v>
      </c>
      <c r="K453" s="2">
        <f t="shared" si="167"/>
        <v>2.0000000000000198E-2</v>
      </c>
      <c r="L453">
        <f t="shared" si="168"/>
        <v>-3.9867029681461301E-3</v>
      </c>
      <c r="M453">
        <f t="shared" si="169"/>
        <v>1.2820830855958001E-2</v>
      </c>
      <c r="N453">
        <f t="shared" si="170"/>
        <v>-2.70245255870825E-3</v>
      </c>
      <c r="O453">
        <f t="shared" si="171"/>
        <v>1.9349540831350201E-3</v>
      </c>
      <c r="P453">
        <f t="shared" si="165"/>
        <v>1.1933370587761559E-2</v>
      </c>
      <c r="R453">
        <f t="shared" si="172"/>
        <v>2.0000000000000198E-2</v>
      </c>
      <c r="S453">
        <f t="shared" si="173"/>
        <v>-3.0264010539993759E-3</v>
      </c>
      <c r="T453">
        <f t="shared" si="174"/>
        <v>1.3781132770104756E-2</v>
      </c>
      <c r="U453">
        <f t="shared" si="175"/>
        <v>-1.7421506445614941E-3</v>
      </c>
      <c r="V453">
        <f t="shared" si="176"/>
        <v>2.8952559972817765E-3</v>
      </c>
      <c r="W453">
        <f t="shared" si="177"/>
        <v>8.8816366153850503E-3</v>
      </c>
      <c r="Y453" s="2" t="b">
        <f t="shared" si="178"/>
        <v>0</v>
      </c>
      <c r="Z453" s="2">
        <f t="shared" si="186"/>
        <v>1</v>
      </c>
      <c r="AA453" s="1">
        <f t="shared" si="179"/>
        <v>41535</v>
      </c>
      <c r="AB453">
        <f t="shared" si="180"/>
        <v>2.0000000000000198E-2</v>
      </c>
      <c r="AC453">
        <f t="shared" si="181"/>
        <v>3.0264010539993759E-3</v>
      </c>
      <c r="AD453">
        <f t="shared" si="182"/>
        <v>1.3781132770104756E-2</v>
      </c>
      <c r="AE453">
        <f t="shared" si="183"/>
        <v>1.7421506445614941E-3</v>
      </c>
      <c r="AF453">
        <f t="shared" si="184"/>
        <v>2.8952559972817765E-3</v>
      </c>
      <c r="AG453">
        <f t="shared" si="185"/>
        <v>8.8816366153850503E-3</v>
      </c>
    </row>
    <row r="454" spans="1:33" x14ac:dyDescent="0.25">
      <c r="A454" t="str">
        <f>'[3]post matched'!$A255</f>
        <v>minutes</v>
      </c>
      <c r="B454" s="1">
        <v>41562</v>
      </c>
      <c r="C454" s="8">
        <f>[5]contrs_3year_adj_extra_stack!A453</f>
        <v>0</v>
      </c>
      <c r="D454" s="8">
        <f>[5]contrs_3year_adj_extra_stack!B453</f>
        <v>3.9400353426522398E-5</v>
      </c>
      <c r="E454" s="8">
        <f>[5]contrs_3year_adj_extra_stack!C453</f>
        <v>-1.2275135782476701E-4</v>
      </c>
      <c r="F454" s="8">
        <f>[5]contrs_3year_adj_extra_stack!D453</f>
        <v>3.8408048817546802E-5</v>
      </c>
      <c r="G454" s="8">
        <f>[5]contrs_3year_adj_extra_stack!E453</f>
        <v>7.7991401808219298E-5</v>
      </c>
      <c r="I454" s="1">
        <f t="shared" si="164"/>
        <v>41548</v>
      </c>
      <c r="J454" s="1">
        <f t="shared" si="166"/>
        <v>41562</v>
      </c>
      <c r="K454" s="2">
        <f t="shared" si="167"/>
        <v>0</v>
      </c>
      <c r="L454">
        <f t="shared" si="168"/>
        <v>-3.9400353426522396E-3</v>
      </c>
      <c r="M454">
        <f t="shared" si="169"/>
        <v>1.2275135782476701E-2</v>
      </c>
      <c r="N454">
        <f t="shared" si="170"/>
        <v>-3.8408048817546803E-3</v>
      </c>
      <c r="O454">
        <f t="shared" si="171"/>
        <v>-7.7991401808219299E-3</v>
      </c>
      <c r="P454">
        <f t="shared" si="165"/>
        <v>3.3048446227521488E-3</v>
      </c>
      <c r="R454">
        <f t="shared" si="172"/>
        <v>0</v>
      </c>
      <c r="S454">
        <f t="shared" si="173"/>
        <v>-2.9797334285054855E-3</v>
      </c>
      <c r="T454">
        <f t="shared" si="174"/>
        <v>1.3235437696623456E-2</v>
      </c>
      <c r="U454">
        <f t="shared" si="175"/>
        <v>-2.8805029676079244E-3</v>
      </c>
      <c r="V454">
        <f t="shared" si="176"/>
        <v>-6.8388382666751731E-3</v>
      </c>
      <c r="W454">
        <f t="shared" si="177"/>
        <v>2.5311065037564003E-4</v>
      </c>
      <c r="Y454" s="2" t="b">
        <f t="shared" si="178"/>
        <v>0</v>
      </c>
      <c r="Z454" s="2">
        <f t="shared" si="186"/>
        <v>27</v>
      </c>
      <c r="AA454" s="1">
        <f t="shared" si="179"/>
        <v>41562</v>
      </c>
      <c r="AB454">
        <f t="shared" si="180"/>
        <v>0</v>
      </c>
      <c r="AC454">
        <f t="shared" si="181"/>
        <v>2.9797334285054855E-3</v>
      </c>
      <c r="AD454">
        <f t="shared" si="182"/>
        <v>1.3235437696623456E-2</v>
      </c>
      <c r="AE454">
        <f t="shared" si="183"/>
        <v>2.8805029676079244E-3</v>
      </c>
      <c r="AF454">
        <f t="shared" si="184"/>
        <v>6.8388382666751731E-3</v>
      </c>
      <c r="AG454">
        <f t="shared" si="185"/>
        <v>2.5311065037564003E-4</v>
      </c>
    </row>
    <row r="455" spans="1:33" x14ac:dyDescent="0.25">
      <c r="A455" t="str">
        <f>'[3]post matched'!$A256</f>
        <v>speech</v>
      </c>
      <c r="B455" s="1">
        <v>41565</v>
      </c>
      <c r="C455" s="8">
        <f>[5]contrs_3year_adj_extra_stack!A454</f>
        <v>-9.9999999999999395E-5</v>
      </c>
      <c r="D455" s="8">
        <f>[5]contrs_3year_adj_extra_stack!B454</f>
        <v>-2.1274144048451E-5</v>
      </c>
      <c r="E455" s="8">
        <f>[5]contrs_3year_adj_extra_stack!C454</f>
        <v>-6.5549938334191995E-5</v>
      </c>
      <c r="F455" s="8">
        <f>[5]contrs_3year_adj_extra_stack!D454</f>
        <v>6.3044581167174704E-6</v>
      </c>
      <c r="G455" s="8">
        <f>[5]contrs_3year_adj_extra_stack!E454</f>
        <v>1.37382838098812E-5</v>
      </c>
      <c r="I455" s="1">
        <f t="shared" si="164"/>
        <v>41548</v>
      </c>
      <c r="J455" s="1">
        <f t="shared" si="166"/>
        <v>41565</v>
      </c>
      <c r="K455" s="2">
        <f t="shared" si="167"/>
        <v>9.9999999999999395E-3</v>
      </c>
      <c r="L455">
        <f t="shared" si="168"/>
        <v>2.1274144048450999E-3</v>
      </c>
      <c r="M455">
        <f t="shared" si="169"/>
        <v>6.5549938334191994E-3</v>
      </c>
      <c r="N455">
        <f t="shared" si="170"/>
        <v>-6.3044581167174705E-4</v>
      </c>
      <c r="O455">
        <f t="shared" si="171"/>
        <v>-1.3738283809881201E-3</v>
      </c>
      <c r="P455">
        <f t="shared" si="165"/>
        <v>3.3218659543955077E-3</v>
      </c>
      <c r="R455">
        <f t="shared" si="172"/>
        <v>9.9999999999999395E-3</v>
      </c>
      <c r="S455">
        <f t="shared" si="173"/>
        <v>3.0877163189918541E-3</v>
      </c>
      <c r="T455">
        <f t="shared" si="174"/>
        <v>7.5152957475659553E-3</v>
      </c>
      <c r="U455">
        <f t="shared" si="175"/>
        <v>3.2985610247500895E-4</v>
      </c>
      <c r="V455">
        <f t="shared" si="176"/>
        <v>-4.1352646684136352E-4</v>
      </c>
      <c r="W455">
        <f t="shared" si="177"/>
        <v>2.7013198201899895E-4</v>
      </c>
      <c r="Y455" s="2" t="b">
        <f t="shared" si="178"/>
        <v>0</v>
      </c>
      <c r="Z455" s="2">
        <f t="shared" si="186"/>
        <v>3</v>
      </c>
      <c r="AA455" s="1">
        <f t="shared" si="179"/>
        <v>41565</v>
      </c>
      <c r="AB455">
        <f t="shared" si="180"/>
        <v>9.9999999999999395E-3</v>
      </c>
      <c r="AC455">
        <f t="shared" si="181"/>
        <v>3.0877163189918541E-3</v>
      </c>
      <c r="AD455">
        <f t="shared" si="182"/>
        <v>7.5152957475659553E-3</v>
      </c>
      <c r="AE455">
        <f t="shared" si="183"/>
        <v>3.2985610247500895E-4</v>
      </c>
      <c r="AF455">
        <f t="shared" si="184"/>
        <v>4.1352646684136352E-4</v>
      </c>
      <c r="AG455">
        <f t="shared" si="185"/>
        <v>2.7013198201899895E-4</v>
      </c>
    </row>
    <row r="456" spans="1:33" x14ac:dyDescent="0.25">
      <c r="A456" t="str">
        <f>'[3]post matched'!$A257</f>
        <v>speech</v>
      </c>
      <c r="B456" s="1">
        <v>41565</v>
      </c>
      <c r="C456" s="8">
        <f>[5]contrs_3year_adj_extra_stack!A455</f>
        <v>-9.9999999999999395E-5</v>
      </c>
      <c r="D456" s="8">
        <f>[5]contrs_3year_adj_extra_stack!B455</f>
        <v>-2.1274144048451E-5</v>
      </c>
      <c r="E456" s="8">
        <f>[5]contrs_3year_adj_extra_stack!C455</f>
        <v>-6.5549938334191995E-5</v>
      </c>
      <c r="F456" s="8">
        <f>[5]contrs_3year_adj_extra_stack!D455</f>
        <v>6.3044581167174704E-6</v>
      </c>
      <c r="G456" s="8">
        <f>[5]contrs_3year_adj_extra_stack!E455</f>
        <v>1.37382838098812E-5</v>
      </c>
      <c r="I456" s="1">
        <f t="shared" si="164"/>
        <v>41548</v>
      </c>
      <c r="J456" s="1">
        <f t="shared" si="166"/>
        <v>41565</v>
      </c>
      <c r="K456" s="2">
        <f t="shared" si="167"/>
        <v>9.9999999999999395E-3</v>
      </c>
      <c r="L456">
        <f t="shared" si="168"/>
        <v>2.1274144048450999E-3</v>
      </c>
      <c r="M456">
        <f t="shared" si="169"/>
        <v>6.5549938334191994E-3</v>
      </c>
      <c r="N456">
        <f t="shared" si="170"/>
        <v>-6.3044581167174705E-4</v>
      </c>
      <c r="O456">
        <f t="shared" si="171"/>
        <v>-1.3738283809881201E-3</v>
      </c>
      <c r="P456">
        <f t="shared" si="165"/>
        <v>3.3218659543955077E-3</v>
      </c>
      <c r="R456">
        <f t="shared" si="172"/>
        <v>9.9999999999999395E-3</v>
      </c>
      <c r="S456">
        <f t="shared" si="173"/>
        <v>3.0877163189918541E-3</v>
      </c>
      <c r="T456">
        <f t="shared" si="174"/>
        <v>7.5152957475659553E-3</v>
      </c>
      <c r="U456">
        <f t="shared" si="175"/>
        <v>3.2985610247500895E-4</v>
      </c>
      <c r="V456">
        <f t="shared" si="176"/>
        <v>-4.1352646684136352E-4</v>
      </c>
      <c r="W456">
        <f t="shared" si="177"/>
        <v>2.7013198201899895E-4</v>
      </c>
      <c r="Y456" s="2" t="b">
        <f t="shared" si="178"/>
        <v>0</v>
      </c>
      <c r="Z456" s="2">
        <f t="shared" si="186"/>
        <v>0</v>
      </c>
      <c r="AA456" s="1">
        <f t="shared" si="179"/>
        <v>41565</v>
      </c>
      <c r="AB456">
        <f t="shared" si="180"/>
        <v>9.9999999999999395E-3</v>
      </c>
      <c r="AC456">
        <f t="shared" si="181"/>
        <v>3.0877163189918541E-3</v>
      </c>
      <c r="AD456">
        <f t="shared" si="182"/>
        <v>7.5152957475659553E-3</v>
      </c>
      <c r="AE456">
        <f t="shared" si="183"/>
        <v>3.2985610247500895E-4</v>
      </c>
      <c r="AF456">
        <f t="shared" si="184"/>
        <v>4.1352646684136352E-4</v>
      </c>
      <c r="AG456">
        <f t="shared" si="185"/>
        <v>2.7013198201899895E-4</v>
      </c>
    </row>
    <row r="457" spans="1:33" x14ac:dyDescent="0.25">
      <c r="A457" t="str">
        <f>'[3]post matched'!$A258</f>
        <v>speech</v>
      </c>
      <c r="B457" s="1">
        <v>41571</v>
      </c>
      <c r="C457" s="8">
        <f>[5]contrs_3year_adj_extra_stack!A456</f>
        <v>0</v>
      </c>
      <c r="D457" s="8">
        <f>[5]contrs_3year_adj_extra_stack!B456</f>
        <v>1.6123422363376801E-5</v>
      </c>
      <c r="E457" s="8">
        <f>[5]contrs_3year_adj_extra_stack!C456</f>
        <v>-1.31057111397799E-5</v>
      </c>
      <c r="F457" s="8">
        <f>[5]contrs_3year_adj_extra_stack!D456</f>
        <v>4.8882327230638301E-6</v>
      </c>
      <c r="G457" s="8">
        <f>[5]contrs_3year_adj_extra_stack!E456</f>
        <v>3.7892913035593402E-5</v>
      </c>
      <c r="I457" s="1">
        <f t="shared" si="164"/>
        <v>41548</v>
      </c>
      <c r="J457" s="1">
        <f t="shared" si="166"/>
        <v>41571</v>
      </c>
      <c r="K457" s="2">
        <f t="shared" si="167"/>
        <v>0</v>
      </c>
      <c r="L457">
        <f t="shared" si="168"/>
        <v>-1.6123422363376802E-3</v>
      </c>
      <c r="M457">
        <f t="shared" si="169"/>
        <v>1.31057111397799E-3</v>
      </c>
      <c r="N457">
        <f t="shared" si="170"/>
        <v>-4.8882327230638305E-4</v>
      </c>
      <c r="O457">
        <f t="shared" si="171"/>
        <v>-3.7892913035593402E-3</v>
      </c>
      <c r="P457">
        <f t="shared" si="165"/>
        <v>4.5798856982254138E-3</v>
      </c>
      <c r="R457">
        <f t="shared" si="172"/>
        <v>0</v>
      </c>
      <c r="S457">
        <f t="shared" si="173"/>
        <v>-6.5204032219092596E-4</v>
      </c>
      <c r="T457">
        <f t="shared" si="174"/>
        <v>2.2708730281247457E-3</v>
      </c>
      <c r="U457">
        <f t="shared" si="175"/>
        <v>4.7147864184037295E-4</v>
      </c>
      <c r="V457">
        <f t="shared" si="176"/>
        <v>-2.8289893894125834E-3</v>
      </c>
      <c r="W457">
        <f t="shared" si="177"/>
        <v>1.528151725848905E-3</v>
      </c>
      <c r="Y457" s="2" t="b">
        <f t="shared" si="178"/>
        <v>0</v>
      </c>
      <c r="Z457" s="2">
        <f t="shared" si="186"/>
        <v>6</v>
      </c>
      <c r="AA457" s="1">
        <f t="shared" si="179"/>
        <v>41571</v>
      </c>
      <c r="AB457">
        <f t="shared" si="180"/>
        <v>0</v>
      </c>
      <c r="AC457">
        <f t="shared" si="181"/>
        <v>6.5204032219092596E-4</v>
      </c>
      <c r="AD457">
        <f t="shared" si="182"/>
        <v>2.2708730281247457E-3</v>
      </c>
      <c r="AE457">
        <f t="shared" si="183"/>
        <v>4.7147864184037295E-4</v>
      </c>
      <c r="AF457">
        <f t="shared" si="184"/>
        <v>2.8289893894125834E-3</v>
      </c>
      <c r="AG457">
        <f t="shared" si="185"/>
        <v>1.528151725848905E-3</v>
      </c>
    </row>
    <row r="458" spans="1:33" x14ac:dyDescent="0.25">
      <c r="A458" t="str">
        <f>'[3]post matched'!$A259</f>
        <v>speech</v>
      </c>
      <c r="B458" s="1">
        <v>41576</v>
      </c>
      <c r="C458" s="8">
        <f>[5]contrs_3year_adj_extra_stack!A457</f>
        <v>3.0000000000000198E-4</v>
      </c>
      <c r="D458" s="8">
        <f>[5]contrs_3year_adj_extra_stack!B457</f>
        <v>-1.01609149835656E-5</v>
      </c>
      <c r="E458" s="8">
        <f>[5]contrs_3year_adj_extra_stack!C457</f>
        <v>1.8922951292481001E-4</v>
      </c>
      <c r="F458" s="8">
        <f>[5]contrs_3year_adj_extra_stack!D457</f>
        <v>5.6593204682516303E-5</v>
      </c>
      <c r="G458" s="8">
        <f>[5]contrs_3year_adj_extra_stack!E457</f>
        <v>1.01591903096028E-4</v>
      </c>
      <c r="I458" s="1">
        <f t="shared" si="164"/>
        <v>41548</v>
      </c>
      <c r="J458" s="1">
        <f t="shared" si="166"/>
        <v>41576</v>
      </c>
      <c r="K458" s="2">
        <f t="shared" si="167"/>
        <v>-3.0000000000000197E-2</v>
      </c>
      <c r="L458">
        <f t="shared" si="168"/>
        <v>1.01609149835656E-3</v>
      </c>
      <c r="M458">
        <f t="shared" si="169"/>
        <v>-1.8922951292481002E-2</v>
      </c>
      <c r="N458">
        <f t="shared" si="170"/>
        <v>-5.65932046825163E-3</v>
      </c>
      <c r="O458">
        <f t="shared" si="171"/>
        <v>-1.01591903096028E-2</v>
      </c>
      <c r="P458">
        <f t="shared" si="165"/>
        <v>3.725370571978674E-3</v>
      </c>
      <c r="R458">
        <f t="shared" si="172"/>
        <v>-3.0000000000000197E-2</v>
      </c>
      <c r="S458">
        <f t="shared" si="173"/>
        <v>1.9763934125033144E-3</v>
      </c>
      <c r="T458">
        <f t="shared" si="174"/>
        <v>-1.7962649378334247E-2</v>
      </c>
      <c r="U458">
        <f t="shared" si="175"/>
        <v>-4.6990185541048741E-3</v>
      </c>
      <c r="V458">
        <f t="shared" si="176"/>
        <v>-9.1988883954560435E-3</v>
      </c>
      <c r="W458">
        <f t="shared" si="177"/>
        <v>6.7363659960216525E-4</v>
      </c>
      <c r="Y458" s="2" t="b">
        <f t="shared" si="178"/>
        <v>0</v>
      </c>
      <c r="Z458" s="2">
        <f t="shared" si="186"/>
        <v>5</v>
      </c>
      <c r="AA458" s="1">
        <f t="shared" si="179"/>
        <v>41576</v>
      </c>
      <c r="AB458">
        <f t="shared" si="180"/>
        <v>3.0000000000000197E-2</v>
      </c>
      <c r="AC458">
        <f t="shared" si="181"/>
        <v>1.9763934125033144E-3</v>
      </c>
      <c r="AD458">
        <f t="shared" si="182"/>
        <v>1.7962649378334247E-2</v>
      </c>
      <c r="AE458">
        <f t="shared" si="183"/>
        <v>4.6990185541048741E-3</v>
      </c>
      <c r="AF458">
        <f t="shared" si="184"/>
        <v>9.1988883954560435E-3</v>
      </c>
      <c r="AG458">
        <f t="shared" si="185"/>
        <v>6.7363659960216525E-4</v>
      </c>
    </row>
    <row r="459" spans="1:33" x14ac:dyDescent="0.25">
      <c r="A459" t="str">
        <f>'[3]post matched'!$A260</f>
        <v>smp</v>
      </c>
      <c r="B459" s="1">
        <v>41586</v>
      </c>
      <c r="C459" s="8">
        <f>[5]contrs_3year_adj_extra_stack!A458</f>
        <v>-9.9999999999999395E-5</v>
      </c>
      <c r="D459" s="8">
        <f>[5]contrs_3year_adj_extra_stack!B458</f>
        <v>4.5936823752839299E-5</v>
      </c>
      <c r="E459" s="8">
        <f>[5]contrs_3year_adj_extra_stack!C458</f>
        <v>-9.2251050396598402E-5</v>
      </c>
      <c r="F459" s="8">
        <f>[5]contrs_3year_adj_extra_stack!D458</f>
        <v>-3.1734821232955498E-5</v>
      </c>
      <c r="G459" s="8">
        <f>[5]contrs_3year_adj_extra_stack!E458</f>
        <v>1.1461312231458799E-5</v>
      </c>
      <c r="I459" s="1">
        <f t="shared" si="164"/>
        <v>41579</v>
      </c>
      <c r="J459" s="1">
        <f t="shared" si="166"/>
        <v>41586</v>
      </c>
      <c r="K459" s="2">
        <f t="shared" si="167"/>
        <v>9.9999999999999395E-3</v>
      </c>
      <c r="L459">
        <f t="shared" si="168"/>
        <v>-4.5936823752839298E-3</v>
      </c>
      <c r="M459">
        <f t="shared" si="169"/>
        <v>9.2251050396598405E-3</v>
      </c>
      <c r="N459">
        <f t="shared" si="170"/>
        <v>3.1734821232955496E-3</v>
      </c>
      <c r="O459">
        <f t="shared" si="171"/>
        <v>-1.1461312231458799E-3</v>
      </c>
      <c r="P459">
        <f t="shared" si="165"/>
        <v>3.3412264354743598E-3</v>
      </c>
      <c r="R459">
        <f t="shared" si="172"/>
        <v>9.9999999999999395E-3</v>
      </c>
      <c r="S459">
        <f t="shared" si="173"/>
        <v>-3.6333804611371756E-3</v>
      </c>
      <c r="T459">
        <f t="shared" si="174"/>
        <v>1.0185406953806595E-2</v>
      </c>
      <c r="U459">
        <f t="shared" si="175"/>
        <v>4.1337840374423059E-3</v>
      </c>
      <c r="V459">
        <f t="shared" si="176"/>
        <v>-1.8582930899912337E-4</v>
      </c>
      <c r="W459">
        <f t="shared" si="177"/>
        <v>2.89492463097851E-4</v>
      </c>
      <c r="Y459" s="2" t="b">
        <f t="shared" si="178"/>
        <v>0</v>
      </c>
      <c r="Z459" s="2">
        <f t="shared" si="186"/>
        <v>10</v>
      </c>
      <c r="AA459" s="1">
        <f t="shared" si="179"/>
        <v>41586</v>
      </c>
      <c r="AB459">
        <f t="shared" si="180"/>
        <v>9.9999999999999395E-3</v>
      </c>
      <c r="AC459">
        <f t="shared" si="181"/>
        <v>3.6333804611371756E-3</v>
      </c>
      <c r="AD459">
        <f t="shared" si="182"/>
        <v>1.0185406953806595E-2</v>
      </c>
      <c r="AE459">
        <f t="shared" si="183"/>
        <v>4.1337840374423059E-3</v>
      </c>
      <c r="AF459">
        <f t="shared" si="184"/>
        <v>1.8582930899912337E-4</v>
      </c>
      <c r="AG459">
        <f t="shared" si="185"/>
        <v>2.89492463097851E-4</v>
      </c>
    </row>
    <row r="460" spans="1:33" x14ac:dyDescent="0.25">
      <c r="A460" t="str">
        <f>'[3]post matched'!$A261</f>
        <v>minutes</v>
      </c>
      <c r="B460" s="1">
        <v>41597</v>
      </c>
      <c r="C460" s="8">
        <f>[5]contrs_3year_adj_extra_stack!A459</f>
        <v>0</v>
      </c>
      <c r="D460" s="8">
        <f>[5]contrs_3year_adj_extra_stack!B459</f>
        <v>2.31006303483335E-5</v>
      </c>
      <c r="E460" s="8">
        <f>[5]contrs_3year_adj_extra_stack!C459</f>
        <v>-2.8216413998676899E-5</v>
      </c>
      <c r="F460" s="8">
        <f>[5]contrs_3year_adj_extra_stack!D459</f>
        <v>1.0595975883708E-5</v>
      </c>
      <c r="G460" s="8">
        <f>[5]contrs_3year_adj_extra_stack!E459</f>
        <v>1.9802080445867301E-5</v>
      </c>
      <c r="I460" s="1">
        <f t="shared" si="164"/>
        <v>41579</v>
      </c>
      <c r="J460" s="1">
        <f t="shared" si="166"/>
        <v>41597</v>
      </c>
      <c r="K460" s="2">
        <f t="shared" si="167"/>
        <v>0</v>
      </c>
      <c r="L460">
        <f t="shared" si="168"/>
        <v>-2.31006303483335E-3</v>
      </c>
      <c r="M460">
        <f t="shared" si="169"/>
        <v>2.8216413998676899E-3</v>
      </c>
      <c r="N460">
        <f t="shared" si="170"/>
        <v>-1.0595975883708E-3</v>
      </c>
      <c r="O460">
        <f t="shared" si="171"/>
        <v>-1.9802080445867299E-3</v>
      </c>
      <c r="P460">
        <f t="shared" si="165"/>
        <v>2.5282272679231898E-3</v>
      </c>
      <c r="R460">
        <f t="shared" si="172"/>
        <v>0</v>
      </c>
      <c r="S460">
        <f t="shared" si="173"/>
        <v>-1.3497611206865958E-3</v>
      </c>
      <c r="T460">
        <f t="shared" si="174"/>
        <v>3.7819433140144458E-3</v>
      </c>
      <c r="U460">
        <f t="shared" si="175"/>
        <v>-9.9295674224044003E-5</v>
      </c>
      <c r="V460">
        <f t="shared" si="176"/>
        <v>-1.0199061304399734E-3</v>
      </c>
      <c r="W460">
        <f t="shared" si="177"/>
        <v>-5.23506704453319E-4</v>
      </c>
      <c r="Y460" s="2" t="b">
        <f t="shared" si="178"/>
        <v>0</v>
      </c>
      <c r="Z460" s="2">
        <f t="shared" si="186"/>
        <v>11</v>
      </c>
      <c r="AA460" s="1">
        <f t="shared" si="179"/>
        <v>41597</v>
      </c>
      <c r="AB460">
        <f t="shared" si="180"/>
        <v>0</v>
      </c>
      <c r="AC460">
        <f t="shared" si="181"/>
        <v>1.3497611206865958E-3</v>
      </c>
      <c r="AD460">
        <f t="shared" si="182"/>
        <v>3.7819433140144458E-3</v>
      </c>
      <c r="AE460">
        <f t="shared" si="183"/>
        <v>9.9295674224044003E-5</v>
      </c>
      <c r="AF460">
        <f t="shared" si="184"/>
        <v>1.0199061304399734E-3</v>
      </c>
      <c r="AG460">
        <f t="shared" si="185"/>
        <v>5.23506704453319E-4</v>
      </c>
    </row>
    <row r="461" spans="1:33" x14ac:dyDescent="0.25">
      <c r="A461" t="str">
        <f>'[3]post matched'!$A262</f>
        <v>speech</v>
      </c>
      <c r="B461" s="1">
        <v>41598</v>
      </c>
      <c r="C461" s="8">
        <f>[5]contrs_3year_adj_extra_stack!A460</f>
        <v>-2.0000000000000199E-4</v>
      </c>
      <c r="D461" s="8">
        <f>[5]contrs_3year_adj_extra_stack!B460</f>
        <v>1.20415937459626E-5</v>
      </c>
      <c r="E461" s="8">
        <f>[5]contrs_3year_adj_extra_stack!C460</f>
        <v>2.9428295214235399E-5</v>
      </c>
      <c r="F461" s="8">
        <f>[5]contrs_3year_adj_extra_stack!D460</f>
        <v>-6.1615007091261103E-5</v>
      </c>
      <c r="G461" s="8">
        <f>[5]contrs_3year_adj_extra_stack!E460</f>
        <v>-5.3570646567652998E-5</v>
      </c>
      <c r="I461" s="1">
        <f t="shared" si="164"/>
        <v>41579</v>
      </c>
      <c r="J461" s="1">
        <f t="shared" si="166"/>
        <v>41598</v>
      </c>
      <c r="K461" s="2">
        <f t="shared" si="167"/>
        <v>2.0000000000000198E-2</v>
      </c>
      <c r="L461">
        <f t="shared" si="168"/>
        <v>-1.20415937459626E-3</v>
      </c>
      <c r="M461">
        <f t="shared" si="169"/>
        <v>-2.9428295214235399E-3</v>
      </c>
      <c r="N461">
        <f t="shared" si="170"/>
        <v>6.1615007091261106E-3</v>
      </c>
      <c r="O461">
        <f t="shared" si="171"/>
        <v>5.3570646567653001E-3</v>
      </c>
      <c r="P461">
        <f t="shared" si="165"/>
        <v>1.262842353012859E-2</v>
      </c>
      <c r="R461">
        <f t="shared" si="172"/>
        <v>2.0000000000000198E-2</v>
      </c>
      <c r="S461">
        <f t="shared" si="173"/>
        <v>-2.4385746044950577E-4</v>
      </c>
      <c r="T461">
        <f t="shared" si="174"/>
        <v>-1.982527607276784E-3</v>
      </c>
      <c r="U461">
        <f t="shared" si="175"/>
        <v>7.1218026232728665E-3</v>
      </c>
      <c r="V461">
        <f t="shared" si="176"/>
        <v>6.3173665709120568E-3</v>
      </c>
      <c r="W461">
        <f t="shared" si="177"/>
        <v>9.5766895577520817E-3</v>
      </c>
      <c r="Y461" s="2" t="b">
        <f t="shared" si="178"/>
        <v>0</v>
      </c>
      <c r="Z461" s="2">
        <f t="shared" si="186"/>
        <v>1</v>
      </c>
      <c r="AA461" s="1">
        <f t="shared" si="179"/>
        <v>41598</v>
      </c>
      <c r="AB461">
        <f t="shared" si="180"/>
        <v>2.0000000000000198E-2</v>
      </c>
      <c r="AC461">
        <f t="shared" si="181"/>
        <v>2.4385746044950577E-4</v>
      </c>
      <c r="AD461">
        <f t="shared" si="182"/>
        <v>1.982527607276784E-3</v>
      </c>
      <c r="AE461">
        <f t="shared" si="183"/>
        <v>7.1218026232728665E-3</v>
      </c>
      <c r="AF461">
        <f t="shared" si="184"/>
        <v>6.3173665709120568E-3</v>
      </c>
      <c r="AG461">
        <f t="shared" si="185"/>
        <v>9.5766895577520817E-3</v>
      </c>
    </row>
    <row r="462" spans="1:33" x14ac:dyDescent="0.25">
      <c r="A462" t="str">
        <f>'[3]post matched'!$A263</f>
        <v>speech</v>
      </c>
      <c r="B462" s="1">
        <v>41604</v>
      </c>
      <c r="C462" s="8">
        <f>[5]contrs_3year_adj_extra_stack!A461</f>
        <v>1.00000000000003E-4</v>
      </c>
      <c r="D462" s="8">
        <f>[5]contrs_3year_adj_extra_stack!B461</f>
        <v>5.8617352608774604E-7</v>
      </c>
      <c r="E462" s="8">
        <f>[5]contrs_3year_adj_extra_stack!C461</f>
        <v>3.6903876809745702E-5</v>
      </c>
      <c r="F462" s="8">
        <f>[5]contrs_3year_adj_extra_stack!D461</f>
        <v>6.0935438094930001E-5</v>
      </c>
      <c r="G462" s="8">
        <f>[5]contrs_3year_adj_extra_stack!E461</f>
        <v>2.6418193603468001E-5</v>
      </c>
      <c r="I462" s="1">
        <f t="shared" ref="I462:I525" si="187">EOMONTH(J462,-1)+1</f>
        <v>41579</v>
      </c>
      <c r="J462" s="1">
        <f t="shared" si="166"/>
        <v>41604</v>
      </c>
      <c r="K462" s="2">
        <f t="shared" si="167"/>
        <v>-1.00000000000003E-2</v>
      </c>
      <c r="L462">
        <f t="shared" si="168"/>
        <v>-5.8617352608774601E-5</v>
      </c>
      <c r="M462">
        <f t="shared" si="169"/>
        <v>-3.69038768097457E-3</v>
      </c>
      <c r="N462">
        <f t="shared" si="170"/>
        <v>-6.0935438094930003E-3</v>
      </c>
      <c r="O462">
        <f t="shared" si="171"/>
        <v>-2.6418193603468003E-3</v>
      </c>
      <c r="P462">
        <f t="shared" ref="P462:P525" si="188">K462-L462-M462-N462-O462</f>
        <v>2.4843682034228444E-3</v>
      </c>
      <c r="R462">
        <f t="shared" si="172"/>
        <v>-1.00000000000003E-2</v>
      </c>
      <c r="S462">
        <f t="shared" si="173"/>
        <v>9.0168456153797967E-4</v>
      </c>
      <c r="T462">
        <f t="shared" si="174"/>
        <v>-2.7300857668278141E-3</v>
      </c>
      <c r="U462">
        <f t="shared" si="175"/>
        <v>-5.1332418953462444E-3</v>
      </c>
      <c r="V462">
        <f t="shared" si="176"/>
        <v>-1.6815174462000437E-3</v>
      </c>
      <c r="W462">
        <f t="shared" si="177"/>
        <v>-5.6736576895366443E-4</v>
      </c>
      <c r="Y462" s="2" t="b">
        <f t="shared" si="178"/>
        <v>0</v>
      </c>
      <c r="Z462" s="2">
        <f t="shared" si="186"/>
        <v>6</v>
      </c>
      <c r="AA462" s="1">
        <f t="shared" si="179"/>
        <v>41604</v>
      </c>
      <c r="AB462">
        <f t="shared" si="180"/>
        <v>1.00000000000003E-2</v>
      </c>
      <c r="AC462">
        <f t="shared" si="181"/>
        <v>9.0168456153797967E-4</v>
      </c>
      <c r="AD462">
        <f t="shared" si="182"/>
        <v>2.7300857668278141E-3</v>
      </c>
      <c r="AE462">
        <f t="shared" si="183"/>
        <v>5.1332418953462444E-3</v>
      </c>
      <c r="AF462">
        <f t="shared" si="184"/>
        <v>1.6815174462000437E-3</v>
      </c>
      <c r="AG462">
        <f t="shared" si="185"/>
        <v>5.6736576895366443E-4</v>
      </c>
    </row>
    <row r="463" spans="1:33" x14ac:dyDescent="0.25">
      <c r="A463" t="str">
        <f>'[3]post matched'!$A264</f>
        <v>minutes</v>
      </c>
      <c r="B463" s="1">
        <v>41625</v>
      </c>
      <c r="C463" s="8">
        <f>[5]contrs_3year_adj_extra_stack!A462</f>
        <v>9.9999999999999395E-5</v>
      </c>
      <c r="D463" s="8">
        <f>[5]contrs_3year_adj_extra_stack!B462</f>
        <v>2.0703830129727201E-5</v>
      </c>
      <c r="E463" s="8">
        <f>[5]contrs_3year_adj_extra_stack!C462</f>
        <v>1.4853262777790901E-5</v>
      </c>
      <c r="F463" s="8">
        <f>[5]contrs_3year_adj_extra_stack!D462</f>
        <v>5.8322123693001102E-5</v>
      </c>
      <c r="G463" s="8">
        <f>[5]contrs_3year_adj_extra_stack!E462</f>
        <v>2.0475680768012701E-5</v>
      </c>
      <c r="I463" s="1">
        <f t="shared" si="187"/>
        <v>41609</v>
      </c>
      <c r="J463" s="1">
        <f t="shared" si="166"/>
        <v>41625</v>
      </c>
      <c r="K463" s="2">
        <f t="shared" si="167"/>
        <v>-9.9999999999999395E-3</v>
      </c>
      <c r="L463">
        <f t="shared" si="168"/>
        <v>-2.07038301297272E-3</v>
      </c>
      <c r="M463">
        <f t="shared" si="169"/>
        <v>-1.48532627777909E-3</v>
      </c>
      <c r="N463">
        <f t="shared" si="170"/>
        <v>-5.8322123693001103E-3</v>
      </c>
      <c r="O463">
        <f t="shared" si="171"/>
        <v>-2.0475680768012702E-3</v>
      </c>
      <c r="P463">
        <f t="shared" si="188"/>
        <v>1.4354897368532515E-3</v>
      </c>
      <c r="R463">
        <f t="shared" si="172"/>
        <v>-9.9999999999999395E-3</v>
      </c>
      <c r="S463">
        <f t="shared" si="173"/>
        <v>-1.1100810988259658E-3</v>
      </c>
      <c r="T463">
        <f t="shared" si="174"/>
        <v>-5.2502436363233422E-4</v>
      </c>
      <c r="U463">
        <f t="shared" si="175"/>
        <v>-4.8719104551533544E-3</v>
      </c>
      <c r="V463">
        <f t="shared" si="176"/>
        <v>-1.0872661626545137E-3</v>
      </c>
      <c r="W463">
        <f t="shared" si="177"/>
        <v>-1.6162442355232573E-3</v>
      </c>
      <c r="Y463" s="2" t="b">
        <f t="shared" si="178"/>
        <v>0</v>
      </c>
      <c r="Z463" s="2">
        <f t="shared" si="186"/>
        <v>21</v>
      </c>
      <c r="AA463" s="1">
        <f t="shared" si="179"/>
        <v>41625</v>
      </c>
      <c r="AB463">
        <f t="shared" si="180"/>
        <v>9.9999999999999395E-3</v>
      </c>
      <c r="AC463">
        <f t="shared" si="181"/>
        <v>1.1100810988259658E-3</v>
      </c>
      <c r="AD463">
        <f t="shared" si="182"/>
        <v>5.2502436363233422E-4</v>
      </c>
      <c r="AE463">
        <f t="shared" si="183"/>
        <v>4.8719104551533544E-3</v>
      </c>
      <c r="AF463">
        <f t="shared" si="184"/>
        <v>1.0872661626545137E-3</v>
      </c>
      <c r="AG463">
        <f t="shared" si="185"/>
        <v>1.6162442355232573E-3</v>
      </c>
    </row>
    <row r="464" spans="1:33" x14ac:dyDescent="0.25">
      <c r="A464" t="str">
        <f>'[3]post matched'!$A265</f>
        <v>speech</v>
      </c>
      <c r="B464" s="1">
        <v>41625</v>
      </c>
      <c r="C464" s="8">
        <f>[5]contrs_3year_adj_extra_stack!A463</f>
        <v>9.9999999999999395E-5</v>
      </c>
      <c r="D464" s="8">
        <f>[5]contrs_3year_adj_extra_stack!B463</f>
        <v>2.0703830129727201E-5</v>
      </c>
      <c r="E464" s="8">
        <f>[5]contrs_3year_adj_extra_stack!C463</f>
        <v>1.4853262777790901E-5</v>
      </c>
      <c r="F464" s="8">
        <f>[5]contrs_3year_adj_extra_stack!D463</f>
        <v>5.8322123693001102E-5</v>
      </c>
      <c r="G464" s="8">
        <f>[5]contrs_3year_adj_extra_stack!E463</f>
        <v>2.0475680768012701E-5</v>
      </c>
      <c r="I464" s="1">
        <f t="shared" si="187"/>
        <v>41609</v>
      </c>
      <c r="J464" s="1">
        <f t="shared" si="166"/>
        <v>41625</v>
      </c>
      <c r="K464" s="2">
        <f t="shared" si="167"/>
        <v>-9.9999999999999395E-3</v>
      </c>
      <c r="L464">
        <f t="shared" si="168"/>
        <v>-2.07038301297272E-3</v>
      </c>
      <c r="M464">
        <f t="shared" si="169"/>
        <v>-1.48532627777909E-3</v>
      </c>
      <c r="N464">
        <f t="shared" si="170"/>
        <v>-5.8322123693001103E-3</v>
      </c>
      <c r="O464">
        <f t="shared" si="171"/>
        <v>-2.0475680768012702E-3</v>
      </c>
      <c r="P464">
        <f t="shared" si="188"/>
        <v>1.4354897368532515E-3</v>
      </c>
      <c r="R464">
        <f t="shared" si="172"/>
        <v>-9.9999999999999395E-3</v>
      </c>
      <c r="S464">
        <f t="shared" si="173"/>
        <v>-1.1100810988259658E-3</v>
      </c>
      <c r="T464">
        <f t="shared" si="174"/>
        <v>-5.2502436363233422E-4</v>
      </c>
      <c r="U464">
        <f t="shared" si="175"/>
        <v>-4.8719104551533544E-3</v>
      </c>
      <c r="V464">
        <f t="shared" si="176"/>
        <v>-1.0872661626545137E-3</v>
      </c>
      <c r="W464">
        <f t="shared" si="177"/>
        <v>-1.6162442355232573E-3</v>
      </c>
      <c r="Y464" s="2" t="b">
        <f t="shared" si="178"/>
        <v>0</v>
      </c>
      <c r="Z464" s="2">
        <f t="shared" si="186"/>
        <v>0</v>
      </c>
      <c r="AA464" s="1">
        <f t="shared" si="179"/>
        <v>41625</v>
      </c>
      <c r="AB464">
        <f t="shared" si="180"/>
        <v>9.9999999999999395E-3</v>
      </c>
      <c r="AC464">
        <f t="shared" si="181"/>
        <v>1.1100810988259658E-3</v>
      </c>
      <c r="AD464">
        <f t="shared" si="182"/>
        <v>5.2502436363233422E-4</v>
      </c>
      <c r="AE464">
        <f t="shared" si="183"/>
        <v>4.8719104551533544E-3</v>
      </c>
      <c r="AF464">
        <f t="shared" si="184"/>
        <v>1.0872661626545137E-3</v>
      </c>
      <c r="AG464">
        <f t="shared" si="185"/>
        <v>1.6162442355232573E-3</v>
      </c>
    </row>
    <row r="465" spans="1:33" x14ac:dyDescent="0.25">
      <c r="A465" t="str">
        <f>'[3]post matched'!$A266</f>
        <v>speech</v>
      </c>
      <c r="B465" s="1">
        <v>41626</v>
      </c>
      <c r="C465" s="8">
        <f>[5]contrs_3year_adj_extra_stack!A464</f>
        <v>-3.0000000000000198E-4</v>
      </c>
      <c r="D465" s="8">
        <f>[5]contrs_3year_adj_extra_stack!B464</f>
        <v>5.99641384212217E-5</v>
      </c>
      <c r="E465" s="8">
        <f>[5]contrs_3year_adj_extra_stack!C464</f>
        <v>-3.0502737570270102E-4</v>
      </c>
      <c r="F465" s="8">
        <f>[5]contrs_3year_adj_extra_stack!D464</f>
        <v>-7.3159526859387005E-5</v>
      </c>
      <c r="G465" s="8">
        <f>[5]contrs_3year_adj_extra_stack!E464</f>
        <v>4.4598985149454901E-5</v>
      </c>
      <c r="I465" s="1">
        <f t="shared" si="187"/>
        <v>41609</v>
      </c>
      <c r="J465" s="1">
        <f t="shared" si="166"/>
        <v>41626</v>
      </c>
      <c r="K465" s="2">
        <f t="shared" si="167"/>
        <v>3.0000000000000197E-2</v>
      </c>
      <c r="L465">
        <f t="shared" si="168"/>
        <v>-5.9964138421221697E-3</v>
      </c>
      <c r="M465">
        <f t="shared" si="169"/>
        <v>3.0502737570270104E-2</v>
      </c>
      <c r="N465">
        <f t="shared" si="170"/>
        <v>7.3159526859387005E-3</v>
      </c>
      <c r="O465">
        <f t="shared" si="171"/>
        <v>-4.4598985149454902E-3</v>
      </c>
      <c r="P465">
        <f t="shared" si="188"/>
        <v>2.6376221008590486E-3</v>
      </c>
      <c r="R465">
        <f t="shared" si="172"/>
        <v>3.0000000000000197E-2</v>
      </c>
      <c r="S465">
        <f t="shared" si="173"/>
        <v>-5.0361119279754155E-3</v>
      </c>
      <c r="T465">
        <f t="shared" si="174"/>
        <v>3.1463039484416859E-2</v>
      </c>
      <c r="U465">
        <f t="shared" si="175"/>
        <v>8.2762546000854573E-3</v>
      </c>
      <c r="V465">
        <f t="shared" si="176"/>
        <v>-3.4995966007987335E-3</v>
      </c>
      <c r="W465">
        <f t="shared" si="177"/>
        <v>-4.1411187151746019E-4</v>
      </c>
      <c r="Y465" s="2" t="b">
        <f t="shared" si="178"/>
        <v>0</v>
      </c>
      <c r="Z465" s="2">
        <f t="shared" si="186"/>
        <v>1</v>
      </c>
      <c r="AA465" s="1">
        <f t="shared" si="179"/>
        <v>41626</v>
      </c>
      <c r="AB465">
        <f t="shared" si="180"/>
        <v>3.0000000000000197E-2</v>
      </c>
      <c r="AC465">
        <f t="shared" si="181"/>
        <v>5.0361119279754155E-3</v>
      </c>
      <c r="AD465">
        <f t="shared" si="182"/>
        <v>3.1463039484416859E-2</v>
      </c>
      <c r="AE465">
        <f t="shared" si="183"/>
        <v>8.2762546000854573E-3</v>
      </c>
      <c r="AF465">
        <f t="shared" si="184"/>
        <v>3.4995966007987335E-3</v>
      </c>
      <c r="AG465">
        <f t="shared" si="185"/>
        <v>4.1411187151746019E-4</v>
      </c>
    </row>
    <row r="466" spans="1:33" x14ac:dyDescent="0.25">
      <c r="A466" t="str">
        <f>'[3]post matched'!$A267</f>
        <v>smp</v>
      </c>
      <c r="B466" s="1">
        <v>41677</v>
      </c>
      <c r="C466" s="8">
        <f>[5]contrs_3year_adj_extra_stack!A465</f>
        <v>-2.0000000000000199E-4</v>
      </c>
      <c r="D466" s="8">
        <f>[5]contrs_3year_adj_extra_stack!B465</f>
        <v>2.5156558614406201E-5</v>
      </c>
      <c r="E466" s="8">
        <f>[5]contrs_3year_adj_extra_stack!C465</f>
        <v>-9.2088305002759502E-5</v>
      </c>
      <c r="F466" s="8">
        <f>[5]contrs_3year_adj_extra_stack!D465</f>
        <v>-7.31616078135216E-5</v>
      </c>
      <c r="G466" s="8">
        <f>[5]contrs_3year_adj_extra_stack!E465</f>
        <v>-6.0638148223345603E-6</v>
      </c>
      <c r="I466" s="1">
        <f t="shared" si="187"/>
        <v>41671</v>
      </c>
      <c r="J466" s="1">
        <f t="shared" si="166"/>
        <v>41677</v>
      </c>
      <c r="K466" s="2">
        <f t="shared" si="167"/>
        <v>2.0000000000000198E-2</v>
      </c>
      <c r="L466">
        <f t="shared" si="168"/>
        <v>-2.5156558614406201E-3</v>
      </c>
      <c r="M466">
        <f t="shared" si="169"/>
        <v>9.2088305002759503E-3</v>
      </c>
      <c r="N466">
        <f t="shared" si="170"/>
        <v>7.3161607813521604E-3</v>
      </c>
      <c r="O466">
        <f t="shared" si="171"/>
        <v>6.0638148223345599E-4</v>
      </c>
      <c r="P466">
        <f t="shared" si="188"/>
        <v>5.3842830975792504E-3</v>
      </c>
      <c r="R466">
        <f t="shared" si="172"/>
        <v>2.0000000000000198E-2</v>
      </c>
      <c r="S466">
        <f t="shared" si="173"/>
        <v>-1.5553539472938659E-3</v>
      </c>
      <c r="T466">
        <f t="shared" si="174"/>
        <v>1.0169132414422705E-2</v>
      </c>
      <c r="U466">
        <f t="shared" si="175"/>
        <v>8.2764626954989172E-3</v>
      </c>
      <c r="V466">
        <f t="shared" si="176"/>
        <v>1.5666833963802126E-3</v>
      </c>
      <c r="W466">
        <f t="shared" si="177"/>
        <v>2.3325491252027416E-3</v>
      </c>
      <c r="Y466" s="2" t="b">
        <f t="shared" si="178"/>
        <v>0</v>
      </c>
      <c r="Z466" s="2">
        <f t="shared" si="186"/>
        <v>51</v>
      </c>
      <c r="AA466" s="1">
        <f t="shared" si="179"/>
        <v>41677</v>
      </c>
      <c r="AB466">
        <f t="shared" si="180"/>
        <v>2.0000000000000198E-2</v>
      </c>
      <c r="AC466">
        <f t="shared" si="181"/>
        <v>1.5553539472938659E-3</v>
      </c>
      <c r="AD466">
        <f t="shared" si="182"/>
        <v>1.0169132414422705E-2</v>
      </c>
      <c r="AE466">
        <f t="shared" si="183"/>
        <v>8.2764626954989172E-3</v>
      </c>
      <c r="AF466">
        <f t="shared" si="184"/>
        <v>1.5666833963802126E-3</v>
      </c>
      <c r="AG466">
        <f t="shared" si="185"/>
        <v>2.3325491252027416E-3</v>
      </c>
    </row>
    <row r="467" spans="1:33" x14ac:dyDescent="0.25">
      <c r="A467" t="str">
        <f>'[3]post matched'!$A268</f>
        <v>speech</v>
      </c>
      <c r="B467" s="1">
        <v>41683</v>
      </c>
      <c r="C467" s="8">
        <f>[5]contrs_3year_adj_extra_stack!A466</f>
        <v>0</v>
      </c>
      <c r="D467" s="8">
        <f>[5]contrs_3year_adj_extra_stack!B466</f>
        <v>2.2088776428703201E-5</v>
      </c>
      <c r="E467" s="8">
        <f>[5]contrs_3year_adj_extra_stack!C466</f>
        <v>-2.4125604991922099E-5</v>
      </c>
      <c r="F467" s="8">
        <f>[5]contrs_3year_adj_extra_stack!D466</f>
        <v>1.56087729555768E-5</v>
      </c>
      <c r="G467" s="8">
        <f>[5]contrs_3year_adj_extra_stack!E466</f>
        <v>1.8094832271031901E-5</v>
      </c>
      <c r="I467" s="1">
        <f t="shared" si="187"/>
        <v>41671</v>
      </c>
      <c r="J467" s="1">
        <f t="shared" si="166"/>
        <v>41683</v>
      </c>
      <c r="K467" s="2">
        <f t="shared" si="167"/>
        <v>0</v>
      </c>
      <c r="L467">
        <f t="shared" si="168"/>
        <v>-2.2088776428703201E-3</v>
      </c>
      <c r="M467">
        <f t="shared" si="169"/>
        <v>2.4125604991922099E-3</v>
      </c>
      <c r="N467">
        <f t="shared" si="170"/>
        <v>-1.5608772955576799E-3</v>
      </c>
      <c r="O467">
        <f t="shared" si="171"/>
        <v>-1.8094832271031902E-3</v>
      </c>
      <c r="P467">
        <f t="shared" si="188"/>
        <v>3.1666776663389802E-3</v>
      </c>
      <c r="R467">
        <f t="shared" si="172"/>
        <v>0</v>
      </c>
      <c r="S467">
        <f t="shared" si="173"/>
        <v>-1.2485757287235659E-3</v>
      </c>
      <c r="T467">
        <f t="shared" si="174"/>
        <v>3.3728624133389658E-3</v>
      </c>
      <c r="U467">
        <f t="shared" si="175"/>
        <v>-6.005753814109239E-4</v>
      </c>
      <c r="V467">
        <f t="shared" si="176"/>
        <v>-8.4918131295643362E-4</v>
      </c>
      <c r="W467">
        <f t="shared" si="177"/>
        <v>1.1494369396247142E-4</v>
      </c>
      <c r="Y467" s="2" t="b">
        <f t="shared" si="178"/>
        <v>0</v>
      </c>
      <c r="Z467" s="2">
        <f t="shared" si="186"/>
        <v>6</v>
      </c>
      <c r="AA467" s="1">
        <f t="shared" si="179"/>
        <v>41683</v>
      </c>
      <c r="AB467">
        <f t="shared" si="180"/>
        <v>0</v>
      </c>
      <c r="AC467">
        <f t="shared" si="181"/>
        <v>1.2485757287235659E-3</v>
      </c>
      <c r="AD467">
        <f t="shared" si="182"/>
        <v>3.3728624133389658E-3</v>
      </c>
      <c r="AE467">
        <f t="shared" si="183"/>
        <v>6.005753814109239E-4</v>
      </c>
      <c r="AF467">
        <f t="shared" si="184"/>
        <v>8.4918131295643362E-4</v>
      </c>
      <c r="AG467">
        <f t="shared" si="185"/>
        <v>1.1494369396247142E-4</v>
      </c>
    </row>
    <row r="468" spans="1:33" x14ac:dyDescent="0.25">
      <c r="A468" t="str">
        <f>'[3]post matched'!$A269</f>
        <v>speech</v>
      </c>
      <c r="B468" s="1">
        <v>41684</v>
      </c>
      <c r="C468" s="8">
        <f>[5]contrs_3year_adj_extra_stack!A467</f>
        <v>-9.9999999999999395E-5</v>
      </c>
      <c r="D468" s="8">
        <f>[5]contrs_3year_adj_extra_stack!B467</f>
        <v>4.0945169029044798E-5</v>
      </c>
      <c r="E468" s="8">
        <f>[5]contrs_3year_adj_extra_stack!C467</f>
        <v>-1.12106593818209E-4</v>
      </c>
      <c r="F468" s="8">
        <f>[5]contrs_3year_adj_extra_stack!D467</f>
        <v>-1.2105334935642701E-5</v>
      </c>
      <c r="G468" s="8">
        <f>[5]contrs_3year_adj_extra_stack!E467</f>
        <v>7.1715963112960202E-6</v>
      </c>
      <c r="I468" s="1">
        <f t="shared" si="187"/>
        <v>41671</v>
      </c>
      <c r="J468" s="1">
        <f t="shared" si="166"/>
        <v>41684</v>
      </c>
      <c r="K468" s="2">
        <f t="shared" si="167"/>
        <v>9.9999999999999395E-3</v>
      </c>
      <c r="L468">
        <f t="shared" si="168"/>
        <v>-4.0945169029044798E-3</v>
      </c>
      <c r="M468">
        <f t="shared" si="169"/>
        <v>1.1210659381820901E-2</v>
      </c>
      <c r="N468">
        <f t="shared" si="170"/>
        <v>1.2105334935642701E-3</v>
      </c>
      <c r="O468">
        <f t="shared" si="171"/>
        <v>-7.1715963112960201E-4</v>
      </c>
      <c r="P468">
        <f t="shared" si="188"/>
        <v>2.3904836586488504E-3</v>
      </c>
      <c r="R468">
        <f t="shared" si="172"/>
        <v>9.9999999999999395E-3</v>
      </c>
      <c r="S468">
        <f t="shared" si="173"/>
        <v>-3.1342149887577256E-3</v>
      </c>
      <c r="T468">
        <f t="shared" si="174"/>
        <v>1.2170961295967656E-2</v>
      </c>
      <c r="U468">
        <f t="shared" si="175"/>
        <v>2.1708354077110263E-3</v>
      </c>
      <c r="V468">
        <f t="shared" si="176"/>
        <v>2.4314228301715454E-4</v>
      </c>
      <c r="W468">
        <f t="shared" si="177"/>
        <v>-6.6125031372765838E-4</v>
      </c>
      <c r="Y468" s="2" t="b">
        <f t="shared" si="178"/>
        <v>0</v>
      </c>
      <c r="Z468" s="2">
        <f t="shared" si="186"/>
        <v>1</v>
      </c>
      <c r="AA468" s="1">
        <f t="shared" si="179"/>
        <v>41684</v>
      </c>
      <c r="AB468">
        <f t="shared" si="180"/>
        <v>9.9999999999999395E-3</v>
      </c>
      <c r="AC468">
        <f t="shared" si="181"/>
        <v>3.1342149887577256E-3</v>
      </c>
      <c r="AD468">
        <f t="shared" si="182"/>
        <v>1.2170961295967656E-2</v>
      </c>
      <c r="AE468">
        <f t="shared" si="183"/>
        <v>2.1708354077110263E-3</v>
      </c>
      <c r="AF468">
        <f t="shared" si="184"/>
        <v>2.4314228301715454E-4</v>
      </c>
      <c r="AG468">
        <f t="shared" si="185"/>
        <v>6.6125031372765838E-4</v>
      </c>
    </row>
    <row r="469" spans="1:33" x14ac:dyDescent="0.25">
      <c r="A469" t="str">
        <f>'[3]post matched'!$A270</f>
        <v>minutes</v>
      </c>
      <c r="B469" s="1">
        <v>41688</v>
      </c>
      <c r="C469" s="8">
        <f>[5]contrs_3year_adj_extra_stack!A468</f>
        <v>9.9999999999999395E-5</v>
      </c>
      <c r="D469" s="8">
        <f>[5]contrs_3year_adj_extra_stack!B468</f>
        <v>-3.5211392431740897E-5</v>
      </c>
      <c r="E469" s="8">
        <f>[5]contrs_3year_adj_extra_stack!C468</f>
        <v>1.2593088387260801E-4</v>
      </c>
      <c r="F469" s="8">
        <f>[5]contrs_3year_adj_extra_stack!D468</f>
        <v>4.01651636458964E-5</v>
      </c>
      <c r="G469" s="8">
        <f>[5]contrs_3year_adj_extra_stack!E468</f>
        <v>-2.4327755890303298E-6</v>
      </c>
      <c r="I469" s="1">
        <f t="shared" si="187"/>
        <v>41671</v>
      </c>
      <c r="J469" s="1">
        <f t="shared" si="166"/>
        <v>41688</v>
      </c>
      <c r="K469" s="2">
        <f t="shared" si="167"/>
        <v>-9.9999999999999395E-3</v>
      </c>
      <c r="L469">
        <f t="shared" si="168"/>
        <v>3.5211392431740898E-3</v>
      </c>
      <c r="M469">
        <f t="shared" si="169"/>
        <v>-1.25930883872608E-2</v>
      </c>
      <c r="N469">
        <f t="shared" si="170"/>
        <v>-4.0165163645896401E-3</v>
      </c>
      <c r="O469">
        <f t="shared" si="171"/>
        <v>2.4327755890303298E-4</v>
      </c>
      <c r="P469">
        <f t="shared" si="188"/>
        <v>2.8451879497733783E-3</v>
      </c>
      <c r="R469">
        <f t="shared" si="172"/>
        <v>-9.9999999999999395E-3</v>
      </c>
      <c r="S469">
        <f t="shared" si="173"/>
        <v>4.4814411573208439E-3</v>
      </c>
      <c r="T469">
        <f t="shared" si="174"/>
        <v>-1.1632786473114045E-2</v>
      </c>
      <c r="U469">
        <f t="shared" si="175"/>
        <v>-3.0562144504428842E-3</v>
      </c>
      <c r="V469">
        <f t="shared" si="176"/>
        <v>1.2035794730497896E-3</v>
      </c>
      <c r="W469">
        <f t="shared" si="177"/>
        <v>-2.0654602260313046E-4</v>
      </c>
      <c r="Y469" s="2" t="b">
        <f t="shared" si="178"/>
        <v>0</v>
      </c>
      <c r="Z469" s="2">
        <f t="shared" si="186"/>
        <v>4</v>
      </c>
      <c r="AA469" s="1">
        <f t="shared" si="179"/>
        <v>41688</v>
      </c>
      <c r="AB469">
        <f t="shared" si="180"/>
        <v>9.9999999999999395E-3</v>
      </c>
      <c r="AC469">
        <f t="shared" si="181"/>
        <v>4.4814411573208439E-3</v>
      </c>
      <c r="AD469">
        <f t="shared" si="182"/>
        <v>1.1632786473114045E-2</v>
      </c>
      <c r="AE469">
        <f t="shared" si="183"/>
        <v>3.0562144504428842E-3</v>
      </c>
      <c r="AF469">
        <f t="shared" si="184"/>
        <v>1.2035794730497896E-3</v>
      </c>
      <c r="AG469">
        <f t="shared" si="185"/>
        <v>2.0654602260313046E-4</v>
      </c>
    </row>
    <row r="470" spans="1:33" x14ac:dyDescent="0.25">
      <c r="A470" t="str">
        <f>'[3]post matched'!$A271</f>
        <v>speech</v>
      </c>
      <c r="B470" s="1">
        <v>41705</v>
      </c>
      <c r="C470" s="8">
        <f>[5]contrs_3year_adj_extra_stack!A469</f>
        <v>-2.0000000000000199E-4</v>
      </c>
      <c r="D470" s="8">
        <f>[5]contrs_3year_adj_extra_stack!B469</f>
        <v>4.38619257905697E-5</v>
      </c>
      <c r="E470" s="8">
        <f>[5]contrs_3year_adj_extra_stack!C469</f>
        <v>-7.0402061287667495E-5</v>
      </c>
      <c r="F470" s="8">
        <f>[5]contrs_3year_adj_extra_stack!D469</f>
        <v>-1.03438437489826E-4</v>
      </c>
      <c r="G470" s="8">
        <f>[5]contrs_3year_adj_extra_stack!E469</f>
        <v>-3.51270761862487E-5</v>
      </c>
      <c r="I470" s="1">
        <f t="shared" si="187"/>
        <v>41699</v>
      </c>
      <c r="J470" s="1">
        <f t="shared" si="166"/>
        <v>41705</v>
      </c>
      <c r="K470" s="2">
        <f t="shared" si="167"/>
        <v>2.0000000000000198E-2</v>
      </c>
      <c r="L470">
        <f t="shared" si="168"/>
        <v>-4.3861925790569696E-3</v>
      </c>
      <c r="M470">
        <f t="shared" si="169"/>
        <v>7.0402061287667492E-3</v>
      </c>
      <c r="N470">
        <f t="shared" si="170"/>
        <v>1.03438437489826E-2</v>
      </c>
      <c r="O470">
        <f t="shared" si="171"/>
        <v>3.51270761862487E-3</v>
      </c>
      <c r="P470">
        <f t="shared" si="188"/>
        <v>3.4894350826829468E-3</v>
      </c>
      <c r="R470">
        <f t="shared" si="172"/>
        <v>2.0000000000000198E-2</v>
      </c>
      <c r="S470">
        <f t="shared" si="173"/>
        <v>-3.4258906649102154E-3</v>
      </c>
      <c r="T470">
        <f t="shared" si="174"/>
        <v>8.0005080429135043E-3</v>
      </c>
      <c r="U470">
        <f t="shared" si="175"/>
        <v>1.1304145663129357E-2</v>
      </c>
      <c r="V470">
        <f t="shared" si="176"/>
        <v>4.4730095327716263E-3</v>
      </c>
      <c r="W470">
        <f t="shared" si="177"/>
        <v>4.37701110306438E-4</v>
      </c>
      <c r="Y470" s="2" t="b">
        <f t="shared" si="178"/>
        <v>0</v>
      </c>
      <c r="Z470" s="2">
        <f t="shared" si="186"/>
        <v>17</v>
      </c>
      <c r="AA470" s="1">
        <f t="shared" si="179"/>
        <v>41705</v>
      </c>
      <c r="AB470">
        <f t="shared" si="180"/>
        <v>2.0000000000000198E-2</v>
      </c>
      <c r="AC470">
        <f t="shared" si="181"/>
        <v>3.4258906649102154E-3</v>
      </c>
      <c r="AD470">
        <f t="shared" si="182"/>
        <v>8.0005080429135043E-3</v>
      </c>
      <c r="AE470">
        <f t="shared" si="183"/>
        <v>1.1304145663129357E-2</v>
      </c>
      <c r="AF470">
        <f t="shared" si="184"/>
        <v>4.4730095327716263E-3</v>
      </c>
      <c r="AG470">
        <f t="shared" si="185"/>
        <v>4.37701110306438E-4</v>
      </c>
    </row>
    <row r="471" spans="1:33" x14ac:dyDescent="0.25">
      <c r="A471" t="str">
        <f>'[3]post matched'!$A272</f>
        <v>minutes</v>
      </c>
      <c r="B471" s="1">
        <v>41716</v>
      </c>
      <c r="C471" s="8">
        <f>[5]contrs_3year_adj_extra_stack!A470</f>
        <v>9.9999999999999395E-5</v>
      </c>
      <c r="D471" s="8">
        <f>[5]contrs_3year_adj_extra_stack!B470</f>
        <v>9.9333165045829992E-6</v>
      </c>
      <c r="E471" s="8">
        <f>[5]contrs_3year_adj_extra_stack!C470</f>
        <v>2.5308692252815101E-5</v>
      </c>
      <c r="F471" s="8">
        <f>[5]contrs_3year_adj_extra_stack!D470</f>
        <v>3.8879143971199002E-5</v>
      </c>
      <c r="G471" s="8">
        <f>[5]contrs_3year_adj_extra_stack!E470</f>
        <v>-4.0679237580998098E-6</v>
      </c>
      <c r="I471" s="1">
        <f t="shared" si="187"/>
        <v>41699</v>
      </c>
      <c r="J471" s="1">
        <f t="shared" si="166"/>
        <v>41716</v>
      </c>
      <c r="K471" s="2">
        <f t="shared" si="167"/>
        <v>-9.9999999999999395E-3</v>
      </c>
      <c r="L471">
        <f t="shared" si="168"/>
        <v>-9.9333165045829993E-4</v>
      </c>
      <c r="M471">
        <f t="shared" si="169"/>
        <v>-2.5308692252815103E-3</v>
      </c>
      <c r="N471">
        <f t="shared" si="170"/>
        <v>-3.8879143971199E-3</v>
      </c>
      <c r="O471">
        <f t="shared" si="171"/>
        <v>4.0679237580998096E-4</v>
      </c>
      <c r="P471">
        <f t="shared" si="188"/>
        <v>-2.9946771029502098E-3</v>
      </c>
      <c r="R471">
        <f t="shared" si="172"/>
        <v>-9.9999999999999395E-3</v>
      </c>
      <c r="S471">
        <f t="shared" si="173"/>
        <v>-3.3029736311545655E-5</v>
      </c>
      <c r="T471">
        <f t="shared" si="174"/>
        <v>-1.5705673111347544E-3</v>
      </c>
      <c r="U471">
        <f t="shared" si="175"/>
        <v>-2.9276124829731441E-3</v>
      </c>
      <c r="V471">
        <f t="shared" si="176"/>
        <v>1.3670942899567376E-3</v>
      </c>
      <c r="W471">
        <f t="shared" si="177"/>
        <v>-6.0464110753267186E-3</v>
      </c>
      <c r="Y471" s="2" t="b">
        <f t="shared" si="178"/>
        <v>0</v>
      </c>
      <c r="Z471" s="2">
        <f t="shared" si="186"/>
        <v>11</v>
      </c>
      <c r="AA471" s="1">
        <f t="shared" si="179"/>
        <v>41716</v>
      </c>
      <c r="AB471">
        <f t="shared" si="180"/>
        <v>9.9999999999999395E-3</v>
      </c>
      <c r="AC471">
        <f t="shared" si="181"/>
        <v>3.3029736311545655E-5</v>
      </c>
      <c r="AD471">
        <f t="shared" si="182"/>
        <v>1.5705673111347544E-3</v>
      </c>
      <c r="AE471">
        <f t="shared" si="183"/>
        <v>2.9276124829731441E-3</v>
      </c>
      <c r="AF471">
        <f t="shared" si="184"/>
        <v>1.3670942899567376E-3</v>
      </c>
      <c r="AG471">
        <f t="shared" si="185"/>
        <v>6.0464110753267186E-3</v>
      </c>
    </row>
    <row r="472" spans="1:33" x14ac:dyDescent="0.25">
      <c r="A472" t="str">
        <f>'[3]post matched'!$A273</f>
        <v>speech</v>
      </c>
      <c r="B472" s="1">
        <v>41724</v>
      </c>
      <c r="C472" s="8">
        <f>[5]contrs_3year_adj_extra_stack!A471</f>
        <v>1.00000000000003E-4</v>
      </c>
      <c r="D472" s="8">
        <f>[5]contrs_3year_adj_extra_stack!B471</f>
        <v>-5.8926120681979197E-6</v>
      </c>
      <c r="E472" s="8">
        <f>[5]contrs_3year_adj_extra_stack!C471</f>
        <v>8.3637232970040204E-5</v>
      </c>
      <c r="F472" s="8">
        <f>[5]contrs_3year_adj_extra_stack!D471</f>
        <v>5.3428141859298801E-5</v>
      </c>
      <c r="G472" s="8">
        <f>[5]contrs_3year_adj_extra_stack!E471</f>
        <v>7.9960692104149795E-6</v>
      </c>
      <c r="I472" s="1">
        <f t="shared" si="187"/>
        <v>41699</v>
      </c>
      <c r="J472" s="1">
        <f t="shared" si="166"/>
        <v>41724</v>
      </c>
      <c r="K472" s="2">
        <f t="shared" si="167"/>
        <v>-1.00000000000003E-2</v>
      </c>
      <c r="L472">
        <f t="shared" si="168"/>
        <v>5.8926120681979197E-4</v>
      </c>
      <c r="M472">
        <f t="shared" si="169"/>
        <v>-8.3637232970040203E-3</v>
      </c>
      <c r="N472">
        <f t="shared" si="170"/>
        <v>-5.3428141859298804E-3</v>
      </c>
      <c r="O472">
        <f t="shared" si="171"/>
        <v>-7.9960692104149797E-4</v>
      </c>
      <c r="P472">
        <f t="shared" si="188"/>
        <v>3.9168831971553072E-3</v>
      </c>
      <c r="R472">
        <f t="shared" si="172"/>
        <v>-1.00000000000003E-2</v>
      </c>
      <c r="S472">
        <f t="shared" si="173"/>
        <v>1.5495631209665461E-3</v>
      </c>
      <c r="T472">
        <f t="shared" si="174"/>
        <v>-7.4034213828572644E-3</v>
      </c>
      <c r="U472">
        <f t="shared" si="175"/>
        <v>-4.3825122717831245E-3</v>
      </c>
      <c r="V472">
        <f t="shared" si="176"/>
        <v>1.6069499310525858E-4</v>
      </c>
      <c r="W472">
        <f t="shared" si="177"/>
        <v>8.6514922477879839E-4</v>
      </c>
      <c r="Y472" s="2" t="b">
        <f t="shared" si="178"/>
        <v>0</v>
      </c>
      <c r="Z472" s="2">
        <f t="shared" si="186"/>
        <v>8</v>
      </c>
      <c r="AA472" s="1">
        <f t="shared" si="179"/>
        <v>41724</v>
      </c>
      <c r="AB472">
        <f t="shared" si="180"/>
        <v>1.00000000000003E-2</v>
      </c>
      <c r="AC472">
        <f t="shared" si="181"/>
        <v>1.5495631209665461E-3</v>
      </c>
      <c r="AD472">
        <f t="shared" si="182"/>
        <v>7.4034213828572644E-3</v>
      </c>
      <c r="AE472">
        <f t="shared" si="183"/>
        <v>4.3825122717831245E-3</v>
      </c>
      <c r="AF472">
        <f t="shared" si="184"/>
        <v>1.6069499310525858E-4</v>
      </c>
      <c r="AG472">
        <f t="shared" si="185"/>
        <v>8.6514922477879839E-4</v>
      </c>
    </row>
    <row r="473" spans="1:33" x14ac:dyDescent="0.25">
      <c r="A473" t="str">
        <f>'[3]post matched'!$A274</f>
        <v>speech</v>
      </c>
      <c r="B473" s="1">
        <v>41724</v>
      </c>
      <c r="C473" s="8">
        <f>[5]contrs_3year_adj_extra_stack!A472</f>
        <v>1.00000000000003E-4</v>
      </c>
      <c r="D473" s="8">
        <f>[5]contrs_3year_adj_extra_stack!B472</f>
        <v>-5.8926120681979197E-6</v>
      </c>
      <c r="E473" s="8">
        <f>[5]contrs_3year_adj_extra_stack!C472</f>
        <v>8.3637232970040204E-5</v>
      </c>
      <c r="F473" s="8">
        <f>[5]contrs_3year_adj_extra_stack!D472</f>
        <v>5.3428141859298801E-5</v>
      </c>
      <c r="G473" s="8">
        <f>[5]contrs_3year_adj_extra_stack!E472</f>
        <v>7.9960692104149795E-6</v>
      </c>
      <c r="I473" s="1">
        <f t="shared" si="187"/>
        <v>41699</v>
      </c>
      <c r="J473" s="1">
        <f t="shared" si="166"/>
        <v>41724</v>
      </c>
      <c r="K473" s="2">
        <f t="shared" si="167"/>
        <v>-1.00000000000003E-2</v>
      </c>
      <c r="L473">
        <f t="shared" si="168"/>
        <v>5.8926120681979197E-4</v>
      </c>
      <c r="M473">
        <f t="shared" si="169"/>
        <v>-8.3637232970040203E-3</v>
      </c>
      <c r="N473">
        <f t="shared" si="170"/>
        <v>-5.3428141859298804E-3</v>
      </c>
      <c r="O473">
        <f t="shared" si="171"/>
        <v>-7.9960692104149797E-4</v>
      </c>
      <c r="P473">
        <f t="shared" si="188"/>
        <v>3.9168831971553072E-3</v>
      </c>
      <c r="R473">
        <f t="shared" si="172"/>
        <v>-1.00000000000003E-2</v>
      </c>
      <c r="S473">
        <f t="shared" si="173"/>
        <v>1.5495631209665461E-3</v>
      </c>
      <c r="T473">
        <f t="shared" si="174"/>
        <v>-7.4034213828572644E-3</v>
      </c>
      <c r="U473">
        <f t="shared" si="175"/>
        <v>-4.3825122717831245E-3</v>
      </c>
      <c r="V473">
        <f t="shared" si="176"/>
        <v>1.6069499310525858E-4</v>
      </c>
      <c r="W473">
        <f t="shared" si="177"/>
        <v>8.6514922477879839E-4</v>
      </c>
      <c r="Y473" s="2" t="b">
        <f t="shared" si="178"/>
        <v>0</v>
      </c>
      <c r="Z473" s="2">
        <f t="shared" si="186"/>
        <v>0</v>
      </c>
      <c r="AA473" s="1">
        <f t="shared" si="179"/>
        <v>41724</v>
      </c>
      <c r="AB473">
        <f t="shared" si="180"/>
        <v>1.00000000000003E-2</v>
      </c>
      <c r="AC473">
        <f t="shared" si="181"/>
        <v>1.5495631209665461E-3</v>
      </c>
      <c r="AD473">
        <f t="shared" si="182"/>
        <v>7.4034213828572644E-3</v>
      </c>
      <c r="AE473">
        <f t="shared" si="183"/>
        <v>4.3825122717831245E-3</v>
      </c>
      <c r="AF473">
        <f t="shared" si="184"/>
        <v>1.6069499310525858E-4</v>
      </c>
      <c r="AG473">
        <f t="shared" si="185"/>
        <v>8.6514922477879839E-4</v>
      </c>
    </row>
    <row r="474" spans="1:33" x14ac:dyDescent="0.25">
      <c r="A474" t="str">
        <f>'[3]post matched'!$A275</f>
        <v>speech</v>
      </c>
      <c r="B474" s="1">
        <v>41732</v>
      </c>
      <c r="C474" s="8">
        <f>[5]contrs_3year_adj_extra_stack!A473</f>
        <v>0</v>
      </c>
      <c r="D474" s="8">
        <f>[5]contrs_3year_adj_extra_stack!B473</f>
        <v>8.3276443663808596E-7</v>
      </c>
      <c r="E474" s="8">
        <f>[5]contrs_3year_adj_extra_stack!C473</f>
        <v>1.9355615039305299E-7</v>
      </c>
      <c r="F474" s="8">
        <f>[5]contrs_3year_adj_extra_stack!D473</f>
        <v>4.5902389061043102E-5</v>
      </c>
      <c r="G474" s="8">
        <f>[5]contrs_3year_adj_extra_stack!E473</f>
        <v>-2.64614419329144E-5</v>
      </c>
      <c r="I474" s="1">
        <f t="shared" si="187"/>
        <v>41730</v>
      </c>
      <c r="J474" s="1">
        <f t="shared" si="166"/>
        <v>41732</v>
      </c>
      <c r="K474" s="2">
        <f t="shared" si="167"/>
        <v>0</v>
      </c>
      <c r="L474">
        <f t="shared" si="168"/>
        <v>-8.3276443663808593E-5</v>
      </c>
      <c r="M474">
        <f t="shared" si="169"/>
        <v>-1.9355615039305299E-5</v>
      </c>
      <c r="N474">
        <f t="shared" si="170"/>
        <v>-4.5902389061043105E-3</v>
      </c>
      <c r="O474">
        <f t="shared" si="171"/>
        <v>2.6461441932914402E-3</v>
      </c>
      <c r="P474">
        <f t="shared" si="188"/>
        <v>2.0467267715159839E-3</v>
      </c>
      <c r="R474">
        <f t="shared" si="172"/>
        <v>0</v>
      </c>
      <c r="S474">
        <f t="shared" si="173"/>
        <v>8.7702547048294571E-4</v>
      </c>
      <c r="T474">
        <f t="shared" si="174"/>
        <v>9.4094629910745052E-4</v>
      </c>
      <c r="U474">
        <f t="shared" si="175"/>
        <v>-3.6299369919575546E-3</v>
      </c>
      <c r="V474">
        <f t="shared" si="176"/>
        <v>3.6064461074381965E-3</v>
      </c>
      <c r="W474">
        <f t="shared" si="177"/>
        <v>-1.0050072008605249E-3</v>
      </c>
      <c r="Y474" s="2" t="b">
        <f t="shared" si="178"/>
        <v>0</v>
      </c>
      <c r="Z474" s="2">
        <f t="shared" si="186"/>
        <v>8</v>
      </c>
      <c r="AA474" s="1">
        <f t="shared" si="179"/>
        <v>41732</v>
      </c>
      <c r="AB474">
        <f t="shared" si="180"/>
        <v>0</v>
      </c>
      <c r="AC474">
        <f t="shared" si="181"/>
        <v>8.7702547048294571E-4</v>
      </c>
      <c r="AD474">
        <f t="shared" si="182"/>
        <v>9.4094629910745052E-4</v>
      </c>
      <c r="AE474">
        <f t="shared" si="183"/>
        <v>3.6299369919575546E-3</v>
      </c>
      <c r="AF474">
        <f t="shared" si="184"/>
        <v>3.6064461074381965E-3</v>
      </c>
      <c r="AG474">
        <f t="shared" si="185"/>
        <v>1.0050072008605249E-3</v>
      </c>
    </row>
    <row r="475" spans="1:33" x14ac:dyDescent="0.25">
      <c r="A475" t="str">
        <f>'[3]post matched'!$A276</f>
        <v>minutes</v>
      </c>
      <c r="B475" s="1">
        <v>41744</v>
      </c>
      <c r="C475" s="8">
        <f>[5]contrs_3year_adj_extra_stack!A474</f>
        <v>9.9999999999999395E-5</v>
      </c>
      <c r="D475" s="8">
        <f>[5]contrs_3year_adj_extra_stack!B474</f>
        <v>1.1517903406153E-5</v>
      </c>
      <c r="E475" s="8">
        <f>[5]contrs_3year_adj_extra_stack!C474</f>
        <v>7.0405746247046295E-5</v>
      </c>
      <c r="F475" s="8">
        <f>[5]contrs_3year_adj_extra_stack!D474</f>
        <v>4.4895063489048298E-5</v>
      </c>
      <c r="G475" s="8">
        <f>[5]contrs_3year_adj_extra_stack!E474</f>
        <v>-1.05730854187594E-5</v>
      </c>
      <c r="I475" s="1">
        <f t="shared" si="187"/>
        <v>41730</v>
      </c>
      <c r="J475" s="1">
        <f t="shared" si="166"/>
        <v>41744</v>
      </c>
      <c r="K475" s="2">
        <f t="shared" si="167"/>
        <v>-9.9999999999999395E-3</v>
      </c>
      <c r="L475">
        <f t="shared" si="168"/>
        <v>-1.1517903406153E-3</v>
      </c>
      <c r="M475">
        <f t="shared" si="169"/>
        <v>-7.0405746247046291E-3</v>
      </c>
      <c r="N475">
        <f t="shared" si="170"/>
        <v>-4.4895063489048294E-3</v>
      </c>
      <c r="O475">
        <f t="shared" si="171"/>
        <v>1.05730854187594E-3</v>
      </c>
      <c r="P475">
        <f t="shared" si="188"/>
        <v>1.6245627723488786E-3</v>
      </c>
      <c r="R475">
        <f t="shared" si="172"/>
        <v>-9.9999999999999395E-3</v>
      </c>
      <c r="S475">
        <f t="shared" si="173"/>
        <v>-1.9148842646854577E-4</v>
      </c>
      <c r="T475">
        <f t="shared" si="174"/>
        <v>-6.0802727105578732E-3</v>
      </c>
      <c r="U475">
        <f t="shared" si="175"/>
        <v>-3.5292044347580735E-3</v>
      </c>
      <c r="V475">
        <f t="shared" si="176"/>
        <v>2.0176104560226966E-3</v>
      </c>
      <c r="W475">
        <f t="shared" si="177"/>
        <v>-1.4271712000276302E-3</v>
      </c>
      <c r="Y475" s="2" t="b">
        <f t="shared" si="178"/>
        <v>0</v>
      </c>
      <c r="Z475" s="2">
        <f t="shared" si="186"/>
        <v>12</v>
      </c>
      <c r="AA475" s="1">
        <f t="shared" si="179"/>
        <v>41744</v>
      </c>
      <c r="AB475">
        <f t="shared" si="180"/>
        <v>9.9999999999999395E-3</v>
      </c>
      <c r="AC475">
        <f t="shared" si="181"/>
        <v>1.9148842646854577E-4</v>
      </c>
      <c r="AD475">
        <f t="shared" si="182"/>
        <v>6.0802727105578732E-3</v>
      </c>
      <c r="AE475">
        <f t="shared" si="183"/>
        <v>3.5292044347580735E-3</v>
      </c>
      <c r="AF475">
        <f t="shared" si="184"/>
        <v>2.0176104560226966E-3</v>
      </c>
      <c r="AG475">
        <f t="shared" si="185"/>
        <v>1.4271712000276302E-3</v>
      </c>
    </row>
    <row r="476" spans="1:33" x14ac:dyDescent="0.25">
      <c r="A476" t="str">
        <f>'[3]post matched'!$A277</f>
        <v>speech</v>
      </c>
      <c r="B476" s="1">
        <v>41744</v>
      </c>
      <c r="C476" s="8">
        <f>[5]contrs_3year_adj_extra_stack!A475</f>
        <v>9.9999999999999395E-5</v>
      </c>
      <c r="D476" s="8">
        <f>[5]contrs_3year_adj_extra_stack!B475</f>
        <v>1.1517903406153E-5</v>
      </c>
      <c r="E476" s="8">
        <f>[5]contrs_3year_adj_extra_stack!C475</f>
        <v>7.0405746247046295E-5</v>
      </c>
      <c r="F476" s="8">
        <f>[5]contrs_3year_adj_extra_stack!D475</f>
        <v>4.4895063489048298E-5</v>
      </c>
      <c r="G476" s="8">
        <f>[5]contrs_3year_adj_extra_stack!E475</f>
        <v>-1.05730854187594E-5</v>
      </c>
      <c r="I476" s="1">
        <f t="shared" si="187"/>
        <v>41730</v>
      </c>
      <c r="J476" s="1">
        <f t="shared" si="166"/>
        <v>41744</v>
      </c>
      <c r="K476" s="2">
        <f t="shared" si="167"/>
        <v>-9.9999999999999395E-3</v>
      </c>
      <c r="L476">
        <f t="shared" si="168"/>
        <v>-1.1517903406153E-3</v>
      </c>
      <c r="M476">
        <f t="shared" si="169"/>
        <v>-7.0405746247046291E-3</v>
      </c>
      <c r="N476">
        <f t="shared" si="170"/>
        <v>-4.4895063489048294E-3</v>
      </c>
      <c r="O476">
        <f t="shared" si="171"/>
        <v>1.05730854187594E-3</v>
      </c>
      <c r="P476">
        <f t="shared" si="188"/>
        <v>1.6245627723488786E-3</v>
      </c>
      <c r="R476">
        <f t="shared" si="172"/>
        <v>-9.9999999999999395E-3</v>
      </c>
      <c r="S476">
        <f t="shared" si="173"/>
        <v>-1.9148842646854577E-4</v>
      </c>
      <c r="T476">
        <f t="shared" si="174"/>
        <v>-6.0802727105578732E-3</v>
      </c>
      <c r="U476">
        <f t="shared" si="175"/>
        <v>-3.5292044347580735E-3</v>
      </c>
      <c r="V476">
        <f t="shared" si="176"/>
        <v>2.0176104560226966E-3</v>
      </c>
      <c r="W476">
        <f t="shared" si="177"/>
        <v>-1.4271712000276302E-3</v>
      </c>
      <c r="Y476" s="2" t="b">
        <f t="shared" si="178"/>
        <v>0</v>
      </c>
      <c r="Z476" s="2">
        <f t="shared" si="186"/>
        <v>0</v>
      </c>
      <c r="AA476" s="1">
        <f t="shared" si="179"/>
        <v>41744</v>
      </c>
      <c r="AB476">
        <f t="shared" si="180"/>
        <v>9.9999999999999395E-3</v>
      </c>
      <c r="AC476">
        <f t="shared" si="181"/>
        <v>1.9148842646854577E-4</v>
      </c>
      <c r="AD476">
        <f t="shared" si="182"/>
        <v>6.0802727105578732E-3</v>
      </c>
      <c r="AE476">
        <f t="shared" si="183"/>
        <v>3.5292044347580735E-3</v>
      </c>
      <c r="AF476">
        <f t="shared" si="184"/>
        <v>2.0176104560226966E-3</v>
      </c>
      <c r="AG476">
        <f t="shared" si="185"/>
        <v>1.4271712000276302E-3</v>
      </c>
    </row>
    <row r="477" spans="1:33" x14ac:dyDescent="0.25">
      <c r="A477" t="str">
        <f>'[3]post matched'!$A278</f>
        <v>smp</v>
      </c>
      <c r="B477" s="1">
        <v>41768</v>
      </c>
      <c r="C477" s="8">
        <f>[5]contrs_3year_adj_extra_stack!A476</f>
        <v>0</v>
      </c>
      <c r="D477" s="8">
        <f>[5]contrs_3year_adj_extra_stack!B476</f>
        <v>1.1141152081454899E-5</v>
      </c>
      <c r="E477" s="8">
        <f>[5]contrs_3year_adj_extra_stack!C476</f>
        <v>1.0367240287602799E-5</v>
      </c>
      <c r="F477" s="8">
        <f>[5]contrs_3year_adj_extra_stack!D476</f>
        <v>-2.3399539170321299E-5</v>
      </c>
      <c r="G477" s="8">
        <f>[5]contrs_3year_adj_extra_stack!E476</f>
        <v>3.5647109343400598E-5</v>
      </c>
      <c r="I477" s="1">
        <f t="shared" si="187"/>
        <v>41760</v>
      </c>
      <c r="J477" s="1">
        <f t="shared" si="166"/>
        <v>41768</v>
      </c>
      <c r="K477" s="2">
        <f t="shared" si="167"/>
        <v>0</v>
      </c>
      <c r="L477">
        <f t="shared" si="168"/>
        <v>-1.1141152081454899E-3</v>
      </c>
      <c r="M477">
        <f t="shared" si="169"/>
        <v>-1.0367240287602799E-3</v>
      </c>
      <c r="N477">
        <f t="shared" si="170"/>
        <v>2.33995391703213E-3</v>
      </c>
      <c r="O477">
        <f t="shared" si="171"/>
        <v>-3.5647109343400598E-3</v>
      </c>
      <c r="P477">
        <f t="shared" si="188"/>
        <v>3.3755962542136998E-3</v>
      </c>
      <c r="R477">
        <f t="shared" si="172"/>
        <v>0</v>
      </c>
      <c r="S477">
        <f t="shared" si="173"/>
        <v>-1.5381329399873566E-4</v>
      </c>
      <c r="T477">
        <f t="shared" si="174"/>
        <v>-7.642211461352411E-5</v>
      </c>
      <c r="U477">
        <f t="shared" si="175"/>
        <v>3.3002558311788859E-3</v>
      </c>
      <c r="V477">
        <f t="shared" si="176"/>
        <v>-2.604409020193303E-3</v>
      </c>
      <c r="W477">
        <f t="shared" si="177"/>
        <v>3.2386228183719102E-4</v>
      </c>
      <c r="Y477" s="2" t="b">
        <f t="shared" si="178"/>
        <v>0</v>
      </c>
      <c r="Z477" s="2">
        <f t="shared" si="186"/>
        <v>24</v>
      </c>
      <c r="AA477" s="1">
        <f t="shared" si="179"/>
        <v>41768</v>
      </c>
      <c r="AB477">
        <f t="shared" si="180"/>
        <v>0</v>
      </c>
      <c r="AC477">
        <f t="shared" si="181"/>
        <v>1.5381329399873566E-4</v>
      </c>
      <c r="AD477">
        <f t="shared" si="182"/>
        <v>7.642211461352411E-5</v>
      </c>
      <c r="AE477">
        <f t="shared" si="183"/>
        <v>3.3002558311788859E-3</v>
      </c>
      <c r="AF477">
        <f t="shared" si="184"/>
        <v>2.604409020193303E-3</v>
      </c>
      <c r="AG477">
        <f t="shared" si="185"/>
        <v>3.2386228183719102E-4</v>
      </c>
    </row>
    <row r="478" spans="1:33" x14ac:dyDescent="0.25">
      <c r="A478" t="str">
        <f>'[3]post matched'!$A279</f>
        <v>speech</v>
      </c>
      <c r="B478" s="1">
        <v>41772</v>
      </c>
      <c r="C478" s="8">
        <f>[5]contrs_3year_adj_extra_stack!A477</f>
        <v>9.9999999999995898E-5</v>
      </c>
      <c r="D478" s="8">
        <f>[5]contrs_3year_adj_extra_stack!B477</f>
        <v>1.0652171401092899E-5</v>
      </c>
      <c r="E478" s="8">
        <f>[5]contrs_3year_adj_extra_stack!C477</f>
        <v>3.7243572128495197E-5</v>
      </c>
      <c r="F478" s="8">
        <f>[5]contrs_3year_adj_extra_stack!D477</f>
        <v>-8.5219363630468502E-7</v>
      </c>
      <c r="G478" s="8">
        <f>[5]contrs_3year_adj_extra_stack!E477</f>
        <v>8.7662008781782297E-5</v>
      </c>
      <c r="I478" s="1">
        <f t="shared" si="187"/>
        <v>41760</v>
      </c>
      <c r="J478" s="1">
        <f t="shared" si="166"/>
        <v>41772</v>
      </c>
      <c r="K478" s="2">
        <f t="shared" si="167"/>
        <v>-9.9999999999995891E-3</v>
      </c>
      <c r="L478">
        <f t="shared" si="168"/>
        <v>-1.0652171401092899E-3</v>
      </c>
      <c r="M478">
        <f t="shared" si="169"/>
        <v>-3.7243572128495194E-3</v>
      </c>
      <c r="N478">
        <f t="shared" si="170"/>
        <v>8.5219363630468508E-5</v>
      </c>
      <c r="O478">
        <f t="shared" si="171"/>
        <v>-8.7662008781782298E-3</v>
      </c>
      <c r="P478">
        <f t="shared" si="188"/>
        <v>3.4705558675069805E-3</v>
      </c>
      <c r="R478">
        <f t="shared" si="172"/>
        <v>-9.9999999999995891E-3</v>
      </c>
      <c r="S478">
        <f t="shared" si="173"/>
        <v>-1.049152259625356E-4</v>
      </c>
      <c r="T478">
        <f t="shared" si="174"/>
        <v>-2.7640552987027635E-3</v>
      </c>
      <c r="U478">
        <f t="shared" si="175"/>
        <v>1.0455212777772246E-3</v>
      </c>
      <c r="V478">
        <f t="shared" si="176"/>
        <v>-7.8058989640314731E-3</v>
      </c>
      <c r="W478">
        <f t="shared" si="177"/>
        <v>4.1882189513047169E-4</v>
      </c>
      <c r="Y478" s="2" t="b">
        <f t="shared" si="178"/>
        <v>0</v>
      </c>
      <c r="Z478" s="2">
        <f t="shared" si="186"/>
        <v>4</v>
      </c>
      <c r="AA478" s="1">
        <f t="shared" si="179"/>
        <v>41772</v>
      </c>
      <c r="AB478">
        <f t="shared" si="180"/>
        <v>9.9999999999995891E-3</v>
      </c>
      <c r="AC478">
        <f t="shared" si="181"/>
        <v>1.049152259625356E-4</v>
      </c>
      <c r="AD478">
        <f t="shared" si="182"/>
        <v>2.7640552987027635E-3</v>
      </c>
      <c r="AE478">
        <f t="shared" si="183"/>
        <v>1.0455212777772246E-3</v>
      </c>
      <c r="AF478">
        <f t="shared" si="184"/>
        <v>7.8058989640314731E-3</v>
      </c>
      <c r="AG478">
        <f t="shared" si="185"/>
        <v>4.1882189513047169E-4</v>
      </c>
    </row>
    <row r="479" spans="1:33" x14ac:dyDescent="0.25">
      <c r="A479" t="str">
        <f>'[3]post matched'!$A280</f>
        <v>speech</v>
      </c>
      <c r="B479" s="1">
        <v>41774</v>
      </c>
      <c r="C479" s="8">
        <f>[5]contrs_3year_adj_extra_stack!A478</f>
        <v>9.9999999999995898E-5</v>
      </c>
      <c r="D479" s="8">
        <f>[5]contrs_3year_adj_extra_stack!B478</f>
        <v>2.0117424700818198E-5</v>
      </c>
      <c r="E479" s="8">
        <f>[5]contrs_3year_adj_extra_stack!C478</f>
        <v>4.16874212861164E-5</v>
      </c>
      <c r="F479" s="8">
        <f>[5]contrs_3year_adj_extra_stack!D478</f>
        <v>4.9966995187860101E-5</v>
      </c>
      <c r="G479" s="8">
        <f>[5]contrs_3year_adj_extra_stack!E478</f>
        <v>4.9301385175550703E-6</v>
      </c>
      <c r="I479" s="1">
        <f t="shared" si="187"/>
        <v>41760</v>
      </c>
      <c r="J479" s="1">
        <f t="shared" si="166"/>
        <v>41774</v>
      </c>
      <c r="K479" s="2">
        <f t="shared" si="167"/>
        <v>-9.9999999999995891E-3</v>
      </c>
      <c r="L479">
        <f t="shared" si="168"/>
        <v>-2.0117424700818198E-3</v>
      </c>
      <c r="M479">
        <f t="shared" si="169"/>
        <v>-4.16874212861164E-3</v>
      </c>
      <c r="N479">
        <f t="shared" si="170"/>
        <v>-4.9966995187860101E-3</v>
      </c>
      <c r="O479">
        <f t="shared" si="171"/>
        <v>-4.9301385175550699E-4</v>
      </c>
      <c r="P479">
        <f t="shared" si="188"/>
        <v>1.6701979692353873E-3</v>
      </c>
      <c r="R479">
        <f t="shared" si="172"/>
        <v>-9.9999999999995891E-3</v>
      </c>
      <c r="S479">
        <f t="shared" si="173"/>
        <v>-1.0514405559350656E-3</v>
      </c>
      <c r="T479">
        <f t="shared" si="174"/>
        <v>-3.2084402144648841E-3</v>
      </c>
      <c r="U479">
        <f t="shared" si="175"/>
        <v>-4.0363976046392542E-3</v>
      </c>
      <c r="V479">
        <f t="shared" si="176"/>
        <v>4.6728806239124956E-4</v>
      </c>
      <c r="W479">
        <f t="shared" si="177"/>
        <v>-1.3815360031411215E-3</v>
      </c>
      <c r="Y479" s="2" t="b">
        <f t="shared" si="178"/>
        <v>0</v>
      </c>
      <c r="Z479" s="2">
        <f t="shared" si="186"/>
        <v>2</v>
      </c>
      <c r="AA479" s="1">
        <f t="shared" si="179"/>
        <v>41774</v>
      </c>
      <c r="AB479">
        <f t="shared" si="180"/>
        <v>9.9999999999995891E-3</v>
      </c>
      <c r="AC479">
        <f t="shared" si="181"/>
        <v>1.0514405559350656E-3</v>
      </c>
      <c r="AD479">
        <f t="shared" si="182"/>
        <v>3.2084402144648841E-3</v>
      </c>
      <c r="AE479">
        <f t="shared" si="183"/>
        <v>4.0363976046392542E-3</v>
      </c>
      <c r="AF479">
        <f t="shared" si="184"/>
        <v>4.6728806239124956E-4</v>
      </c>
      <c r="AG479">
        <f t="shared" si="185"/>
        <v>1.3815360031411215E-3</v>
      </c>
    </row>
    <row r="480" spans="1:33" x14ac:dyDescent="0.25">
      <c r="A480" t="str">
        <f>'[3]post matched'!$A281</f>
        <v>minutes</v>
      </c>
      <c r="B480" s="1">
        <v>41779</v>
      </c>
      <c r="C480" s="8">
        <f>[5]contrs_3year_adj_extra_stack!A479</f>
        <v>9.9999999999995898E-5</v>
      </c>
      <c r="D480" s="8">
        <f>[5]contrs_3year_adj_extra_stack!B479</f>
        <v>7.2362685488200604E-6</v>
      </c>
      <c r="E480" s="8">
        <f>[5]contrs_3year_adj_extra_stack!C479</f>
        <v>7.9410366988219097E-5</v>
      </c>
      <c r="F480" s="8">
        <f>[5]contrs_3year_adj_extra_stack!D479</f>
        <v>4.3694521280259699E-5</v>
      </c>
      <c r="G480" s="8">
        <f>[5]contrs_3year_adj_extra_stack!E479</f>
        <v>-5.9884240897160098E-7</v>
      </c>
      <c r="I480" s="1">
        <f t="shared" si="187"/>
        <v>41760</v>
      </c>
      <c r="J480" s="1">
        <f t="shared" si="166"/>
        <v>41779</v>
      </c>
      <c r="K480" s="2">
        <f t="shared" si="167"/>
        <v>-9.9999999999995891E-3</v>
      </c>
      <c r="L480">
        <f t="shared" si="168"/>
        <v>-7.2362685488200601E-4</v>
      </c>
      <c r="M480">
        <f t="shared" si="169"/>
        <v>-7.9410366988219103E-3</v>
      </c>
      <c r="N480">
        <f t="shared" si="170"/>
        <v>-4.3694521280259703E-3</v>
      </c>
      <c r="O480">
        <f t="shared" si="171"/>
        <v>5.9884240897160101E-5</v>
      </c>
      <c r="P480">
        <f t="shared" si="188"/>
        <v>2.9742314408331368E-3</v>
      </c>
      <c r="R480">
        <f t="shared" si="172"/>
        <v>-9.9999999999995891E-3</v>
      </c>
      <c r="S480">
        <f t="shared" si="173"/>
        <v>2.3667505926474827E-4</v>
      </c>
      <c r="T480">
        <f t="shared" si="174"/>
        <v>-6.9807347846751544E-3</v>
      </c>
      <c r="U480">
        <f t="shared" si="175"/>
        <v>-3.4091502138792144E-3</v>
      </c>
      <c r="V480">
        <f t="shared" si="176"/>
        <v>1.0201861550439167E-3</v>
      </c>
      <c r="W480">
        <f t="shared" si="177"/>
        <v>-7.7502531543371944E-5</v>
      </c>
      <c r="Y480" s="2" t="b">
        <f t="shared" si="178"/>
        <v>0</v>
      </c>
      <c r="Z480" s="2">
        <f t="shared" si="186"/>
        <v>5</v>
      </c>
      <c r="AA480" s="1">
        <f t="shared" si="179"/>
        <v>41779</v>
      </c>
      <c r="AB480">
        <f t="shared" si="180"/>
        <v>9.9999999999995891E-3</v>
      </c>
      <c r="AC480">
        <f t="shared" si="181"/>
        <v>2.3667505926474827E-4</v>
      </c>
      <c r="AD480">
        <f t="shared" si="182"/>
        <v>6.9807347846751544E-3</v>
      </c>
      <c r="AE480">
        <f t="shared" si="183"/>
        <v>3.4091502138792144E-3</v>
      </c>
      <c r="AF480">
        <f t="shared" si="184"/>
        <v>1.0201861550439167E-3</v>
      </c>
      <c r="AG480">
        <f t="shared" si="185"/>
        <v>7.7502531543371944E-5</v>
      </c>
    </row>
    <row r="481" spans="1:33" x14ac:dyDescent="0.25">
      <c r="A481" t="str">
        <f>'[3]post matched'!$A282</f>
        <v>speech</v>
      </c>
      <c r="B481" s="1">
        <v>41779</v>
      </c>
      <c r="C481" s="8">
        <f>[5]contrs_3year_adj_extra_stack!A480</f>
        <v>9.9999999999995898E-5</v>
      </c>
      <c r="D481" s="8">
        <f>[5]contrs_3year_adj_extra_stack!B480</f>
        <v>7.2362685488200604E-6</v>
      </c>
      <c r="E481" s="8">
        <f>[5]contrs_3year_adj_extra_stack!C480</f>
        <v>7.9410366988219097E-5</v>
      </c>
      <c r="F481" s="8">
        <f>[5]contrs_3year_adj_extra_stack!D480</f>
        <v>4.3694521280259699E-5</v>
      </c>
      <c r="G481" s="8">
        <f>[5]contrs_3year_adj_extra_stack!E480</f>
        <v>-5.9884240897160098E-7</v>
      </c>
      <c r="I481" s="1">
        <f t="shared" si="187"/>
        <v>41760</v>
      </c>
      <c r="J481" s="1">
        <f t="shared" si="166"/>
        <v>41779</v>
      </c>
      <c r="K481" s="2">
        <f t="shared" si="167"/>
        <v>-9.9999999999995891E-3</v>
      </c>
      <c r="L481">
        <f t="shared" si="168"/>
        <v>-7.2362685488200601E-4</v>
      </c>
      <c r="M481">
        <f t="shared" si="169"/>
        <v>-7.9410366988219103E-3</v>
      </c>
      <c r="N481">
        <f t="shared" si="170"/>
        <v>-4.3694521280259703E-3</v>
      </c>
      <c r="O481">
        <f t="shared" si="171"/>
        <v>5.9884240897160101E-5</v>
      </c>
      <c r="P481">
        <f t="shared" si="188"/>
        <v>2.9742314408331368E-3</v>
      </c>
      <c r="R481">
        <f t="shared" si="172"/>
        <v>-9.9999999999995891E-3</v>
      </c>
      <c r="S481">
        <f t="shared" si="173"/>
        <v>2.3667505926474827E-4</v>
      </c>
      <c r="T481">
        <f t="shared" si="174"/>
        <v>-6.9807347846751544E-3</v>
      </c>
      <c r="U481">
        <f t="shared" si="175"/>
        <v>-3.4091502138792144E-3</v>
      </c>
      <c r="V481">
        <f t="shared" si="176"/>
        <v>1.0201861550439167E-3</v>
      </c>
      <c r="W481">
        <f t="shared" si="177"/>
        <v>-7.7502531543371944E-5</v>
      </c>
      <c r="Y481" s="2" t="b">
        <f t="shared" si="178"/>
        <v>0</v>
      </c>
      <c r="Z481" s="2">
        <f t="shared" si="186"/>
        <v>0</v>
      </c>
      <c r="AA481" s="1">
        <f t="shared" si="179"/>
        <v>41779</v>
      </c>
      <c r="AB481">
        <f t="shared" si="180"/>
        <v>9.9999999999995891E-3</v>
      </c>
      <c r="AC481">
        <f t="shared" si="181"/>
        <v>2.3667505926474827E-4</v>
      </c>
      <c r="AD481">
        <f t="shared" si="182"/>
        <v>6.9807347846751544E-3</v>
      </c>
      <c r="AE481">
        <f t="shared" si="183"/>
        <v>3.4091502138792144E-3</v>
      </c>
      <c r="AF481">
        <f t="shared" si="184"/>
        <v>1.0201861550439167E-3</v>
      </c>
      <c r="AG481">
        <f t="shared" si="185"/>
        <v>7.7502531543371944E-5</v>
      </c>
    </row>
    <row r="482" spans="1:33" x14ac:dyDescent="0.25">
      <c r="A482" t="str">
        <f>'[3]post matched'!$A283</f>
        <v>speech</v>
      </c>
      <c r="B482" s="1">
        <v>41794</v>
      </c>
      <c r="C482" s="8">
        <f>[5]contrs_3year_adj_extra_stack!A481</f>
        <v>-9.9999999999995898E-5</v>
      </c>
      <c r="D482" s="8">
        <f>[5]contrs_3year_adj_extra_stack!B481</f>
        <v>-7.3010277083066202E-6</v>
      </c>
      <c r="E482" s="8">
        <f>[5]contrs_3year_adj_extra_stack!C481</f>
        <v>-4.9712093995455297E-6</v>
      </c>
      <c r="F482" s="8">
        <f>[5]contrs_3year_adj_extra_stack!D481</f>
        <v>1.68048463671205E-5</v>
      </c>
      <c r="G482" s="8">
        <f>[5]contrs_3year_adj_extra_stack!E481</f>
        <v>-6.6552708914876098E-5</v>
      </c>
      <c r="I482" s="1">
        <f t="shared" si="187"/>
        <v>41791</v>
      </c>
      <c r="J482" s="1">
        <f t="shared" si="166"/>
        <v>41794</v>
      </c>
      <c r="K482" s="2">
        <f t="shared" si="167"/>
        <v>9.9999999999995891E-3</v>
      </c>
      <c r="L482">
        <f t="shared" si="168"/>
        <v>7.3010277083066205E-4</v>
      </c>
      <c r="M482">
        <f t="shared" si="169"/>
        <v>4.9712093995455298E-4</v>
      </c>
      <c r="N482">
        <f t="shared" si="170"/>
        <v>-1.6804846367120499E-3</v>
      </c>
      <c r="O482">
        <f t="shared" si="171"/>
        <v>6.6552708914876099E-3</v>
      </c>
      <c r="P482">
        <f t="shared" si="188"/>
        <v>3.7979900344388149E-3</v>
      </c>
      <c r="R482">
        <f t="shared" si="172"/>
        <v>9.9999999999995891E-3</v>
      </c>
      <c r="S482">
        <f t="shared" si="173"/>
        <v>1.6904046849774163E-3</v>
      </c>
      <c r="T482">
        <f t="shared" si="174"/>
        <v>1.4574228541013087E-3</v>
      </c>
      <c r="U482">
        <f t="shared" si="175"/>
        <v>-7.2018272256529393E-4</v>
      </c>
      <c r="V482">
        <f t="shared" si="176"/>
        <v>7.6155728056343667E-3</v>
      </c>
      <c r="W482">
        <f t="shared" si="177"/>
        <v>7.4625606206230608E-4</v>
      </c>
      <c r="Y482" s="2" t="b">
        <f t="shared" si="178"/>
        <v>0</v>
      </c>
      <c r="Z482" s="2">
        <f t="shared" si="186"/>
        <v>15</v>
      </c>
      <c r="AA482" s="1">
        <f t="shared" si="179"/>
        <v>41794</v>
      </c>
      <c r="AB482">
        <f t="shared" si="180"/>
        <v>9.9999999999995891E-3</v>
      </c>
      <c r="AC482">
        <f t="shared" si="181"/>
        <v>1.6904046849774163E-3</v>
      </c>
      <c r="AD482">
        <f t="shared" si="182"/>
        <v>1.4574228541013087E-3</v>
      </c>
      <c r="AE482">
        <f t="shared" si="183"/>
        <v>7.2018272256529393E-4</v>
      </c>
      <c r="AF482">
        <f t="shared" si="184"/>
        <v>7.6155728056343667E-3</v>
      </c>
      <c r="AG482">
        <f t="shared" si="185"/>
        <v>7.4625606206230608E-4</v>
      </c>
    </row>
    <row r="483" spans="1:33" x14ac:dyDescent="0.25">
      <c r="A483" t="str">
        <f>'[3]post matched'!$A284</f>
        <v>speech</v>
      </c>
      <c r="B483" s="1">
        <v>41806</v>
      </c>
      <c r="C483" s="8">
        <f>[5]contrs_3year_adj_extra_stack!A482</f>
        <v>1.00000000000003E-4</v>
      </c>
      <c r="D483" s="8">
        <f>[5]contrs_3year_adj_extra_stack!B482</f>
        <v>7.8745607436225798E-7</v>
      </c>
      <c r="E483" s="8">
        <f>[5]contrs_3year_adj_extra_stack!C482</f>
        <v>7.8808717091754603E-6</v>
      </c>
      <c r="F483" s="8">
        <f>[5]contrs_3year_adj_extra_stack!D482</f>
        <v>8.8451845973141607E-5</v>
      </c>
      <c r="G483" s="8">
        <f>[5]contrs_3year_adj_extra_stack!E482</f>
        <v>-3.20347495858809E-5</v>
      </c>
      <c r="I483" s="1">
        <f t="shared" si="187"/>
        <v>41791</v>
      </c>
      <c r="J483" s="1">
        <f t="shared" si="166"/>
        <v>41806</v>
      </c>
      <c r="K483" s="2">
        <f t="shared" si="167"/>
        <v>-1.00000000000003E-2</v>
      </c>
      <c r="L483">
        <f t="shared" si="168"/>
        <v>-7.8745607436225796E-5</v>
      </c>
      <c r="M483">
        <f t="shared" si="169"/>
        <v>-7.8808717091754599E-4</v>
      </c>
      <c r="N483">
        <f t="shared" si="170"/>
        <v>-8.8451845973141607E-3</v>
      </c>
      <c r="O483">
        <f t="shared" si="171"/>
        <v>3.20347495858809E-3</v>
      </c>
      <c r="P483">
        <f t="shared" si="188"/>
        <v>-3.4914575829204579E-3</v>
      </c>
      <c r="R483">
        <f t="shared" si="172"/>
        <v>-1.00000000000003E-2</v>
      </c>
      <c r="S483">
        <f t="shared" si="173"/>
        <v>8.8155630671052842E-4</v>
      </c>
      <c r="T483">
        <f t="shared" si="174"/>
        <v>1.722147432292098E-4</v>
      </c>
      <c r="U483">
        <f t="shared" si="175"/>
        <v>-7.8848826831674039E-3</v>
      </c>
      <c r="V483">
        <f t="shared" si="176"/>
        <v>4.1637768727348463E-3</v>
      </c>
      <c r="W483">
        <f t="shared" si="177"/>
        <v>-6.5431915552969667E-3</v>
      </c>
      <c r="Y483" s="2" t="b">
        <f t="shared" si="178"/>
        <v>0</v>
      </c>
      <c r="Z483" s="2">
        <f t="shared" si="186"/>
        <v>12</v>
      </c>
      <c r="AA483" s="1">
        <f t="shared" si="179"/>
        <v>41806</v>
      </c>
      <c r="AB483">
        <f t="shared" si="180"/>
        <v>1.00000000000003E-2</v>
      </c>
      <c r="AC483">
        <f t="shared" si="181"/>
        <v>8.8155630671052842E-4</v>
      </c>
      <c r="AD483">
        <f t="shared" si="182"/>
        <v>1.722147432292098E-4</v>
      </c>
      <c r="AE483">
        <f t="shared" si="183"/>
        <v>7.8848826831674039E-3</v>
      </c>
      <c r="AF483">
        <f t="shared" si="184"/>
        <v>4.1637768727348463E-3</v>
      </c>
      <c r="AG483">
        <f t="shared" si="185"/>
        <v>6.5431915552969667E-3</v>
      </c>
    </row>
    <row r="484" spans="1:33" x14ac:dyDescent="0.25">
      <c r="A484" t="str">
        <f>'[3]post matched'!$A285</f>
        <v>minutes</v>
      </c>
      <c r="B484" s="1">
        <v>41807</v>
      </c>
      <c r="C484" s="8">
        <f>[5]contrs_3year_adj_extra_stack!A483</f>
        <v>3.0000000000000198E-4</v>
      </c>
      <c r="D484" s="8">
        <f>[5]contrs_3year_adj_extra_stack!B483</f>
        <v>-1.44938029300427E-5</v>
      </c>
      <c r="E484" s="8">
        <f>[5]contrs_3year_adj_extra_stack!C483</f>
        <v>1.82597336843629E-4</v>
      </c>
      <c r="F484" s="8">
        <f>[5]contrs_3year_adj_extra_stack!D483</f>
        <v>1.15615614590978E-4</v>
      </c>
      <c r="G484" s="8">
        <f>[5]contrs_3year_adj_extra_stack!E483</f>
        <v>2.5465704434750699E-5</v>
      </c>
      <c r="I484" s="1">
        <f t="shared" si="187"/>
        <v>41791</v>
      </c>
      <c r="J484" s="1">
        <f t="shared" si="166"/>
        <v>41807</v>
      </c>
      <c r="K484" s="2">
        <f t="shared" si="167"/>
        <v>-3.0000000000000197E-2</v>
      </c>
      <c r="L484">
        <f t="shared" si="168"/>
        <v>1.44938029300427E-3</v>
      </c>
      <c r="M484">
        <f t="shared" si="169"/>
        <v>-1.82597336843629E-2</v>
      </c>
      <c r="N484">
        <f t="shared" si="170"/>
        <v>-1.1561561459097799E-2</v>
      </c>
      <c r="O484">
        <f t="shared" si="171"/>
        <v>-2.5465704434750698E-3</v>
      </c>
      <c r="P484">
        <f t="shared" si="188"/>
        <v>9.1848529393130218E-4</v>
      </c>
      <c r="R484">
        <f t="shared" si="172"/>
        <v>-3.0000000000000197E-2</v>
      </c>
      <c r="S484">
        <f t="shared" si="173"/>
        <v>2.4096822071510244E-3</v>
      </c>
      <c r="T484">
        <f t="shared" si="174"/>
        <v>-1.7299431770216145E-2</v>
      </c>
      <c r="U484">
        <f t="shared" si="175"/>
        <v>-1.0601259544951043E-2</v>
      </c>
      <c r="V484">
        <f t="shared" si="176"/>
        <v>-1.5862685293283132E-3</v>
      </c>
      <c r="W484">
        <f t="shared" si="177"/>
        <v>-2.1332486784452066E-3</v>
      </c>
      <c r="Y484" s="2" t="b">
        <f t="shared" si="178"/>
        <v>0</v>
      </c>
      <c r="Z484" s="2">
        <f t="shared" si="186"/>
        <v>1</v>
      </c>
      <c r="AA484" s="1">
        <f t="shared" si="179"/>
        <v>41807</v>
      </c>
      <c r="AB484">
        <f t="shared" si="180"/>
        <v>3.0000000000000197E-2</v>
      </c>
      <c r="AC484">
        <f t="shared" si="181"/>
        <v>2.4096822071510244E-3</v>
      </c>
      <c r="AD484">
        <f t="shared" si="182"/>
        <v>1.7299431770216145E-2</v>
      </c>
      <c r="AE484">
        <f t="shared" si="183"/>
        <v>1.0601259544951043E-2</v>
      </c>
      <c r="AF484">
        <f t="shared" si="184"/>
        <v>1.5862685293283132E-3</v>
      </c>
      <c r="AG484">
        <f t="shared" si="185"/>
        <v>2.1332486784452066E-3</v>
      </c>
    </row>
    <row r="485" spans="1:33" x14ac:dyDescent="0.25">
      <c r="A485" t="str">
        <f>'[3]post matched'!$A286</f>
        <v>speech</v>
      </c>
      <c r="B485" s="1">
        <v>41815</v>
      </c>
      <c r="C485" s="8">
        <f>[5]contrs_3year_adj_extra_stack!A484</f>
        <v>0</v>
      </c>
      <c r="D485" s="8">
        <f>[5]contrs_3year_adj_extra_stack!B484</f>
        <v>-5.1827230626460197E-7</v>
      </c>
      <c r="E485" s="8">
        <f>[5]contrs_3year_adj_extra_stack!C484</f>
        <v>1.35161761124944E-5</v>
      </c>
      <c r="F485" s="8">
        <f>[5]contrs_3year_adj_extra_stack!D484</f>
        <v>3.3172098840972103E-5</v>
      </c>
      <c r="G485" s="8">
        <f>[5]contrs_3year_adj_extra_stack!E484</f>
        <v>-2.13978959258943E-5</v>
      </c>
      <c r="I485" s="1">
        <f t="shared" si="187"/>
        <v>41791</v>
      </c>
      <c r="J485" s="1">
        <f t="shared" si="166"/>
        <v>41815</v>
      </c>
      <c r="K485" s="2">
        <f t="shared" si="167"/>
        <v>0</v>
      </c>
      <c r="L485">
        <f t="shared" si="168"/>
        <v>5.1827230626460194E-5</v>
      </c>
      <c r="M485">
        <f t="shared" si="169"/>
        <v>-1.35161761124944E-3</v>
      </c>
      <c r="N485">
        <f t="shared" si="170"/>
        <v>-3.3172098840972102E-3</v>
      </c>
      <c r="O485">
        <f t="shared" si="171"/>
        <v>2.1397895925894298E-3</v>
      </c>
      <c r="P485">
        <f t="shared" si="188"/>
        <v>2.47721067213076E-3</v>
      </c>
      <c r="R485">
        <f t="shared" si="172"/>
        <v>0</v>
      </c>
      <c r="S485">
        <f t="shared" si="173"/>
        <v>1.0121291447732145E-3</v>
      </c>
      <c r="T485">
        <f t="shared" si="174"/>
        <v>-3.9131569710268421E-4</v>
      </c>
      <c r="U485">
        <f t="shared" si="175"/>
        <v>-2.3569079699504543E-3</v>
      </c>
      <c r="V485">
        <f t="shared" si="176"/>
        <v>3.1000915067361861E-3</v>
      </c>
      <c r="W485">
        <f t="shared" si="177"/>
        <v>-5.745233002457488E-4</v>
      </c>
      <c r="Y485" s="2" t="b">
        <f t="shared" si="178"/>
        <v>0</v>
      </c>
      <c r="Z485" s="2">
        <f t="shared" si="186"/>
        <v>8</v>
      </c>
      <c r="AA485" s="1">
        <f t="shared" si="179"/>
        <v>41815</v>
      </c>
      <c r="AB485">
        <f t="shared" si="180"/>
        <v>0</v>
      </c>
      <c r="AC485">
        <f t="shared" si="181"/>
        <v>1.0121291447732145E-3</v>
      </c>
      <c r="AD485">
        <f t="shared" si="182"/>
        <v>3.9131569710268421E-4</v>
      </c>
      <c r="AE485">
        <f t="shared" si="183"/>
        <v>2.3569079699504543E-3</v>
      </c>
      <c r="AF485">
        <f t="shared" si="184"/>
        <v>3.1000915067361861E-3</v>
      </c>
      <c r="AG485">
        <f t="shared" si="185"/>
        <v>5.745233002457488E-4</v>
      </c>
    </row>
    <row r="486" spans="1:33" x14ac:dyDescent="0.25">
      <c r="A486" t="str">
        <f>'[3]post matched'!$A287</f>
        <v>speech</v>
      </c>
      <c r="B486" s="1">
        <v>41817</v>
      </c>
      <c r="C486" s="8">
        <f>[5]contrs_3year_adj_extra_stack!A485</f>
        <v>9.9999999999995898E-5</v>
      </c>
      <c r="D486" s="8">
        <f>[5]contrs_3year_adj_extra_stack!B485</f>
        <v>6.2869037880354497E-6</v>
      </c>
      <c r="E486" s="8">
        <f>[5]contrs_3year_adj_extra_stack!C485</f>
        <v>2.2883570549530101E-5</v>
      </c>
      <c r="F486" s="8">
        <f>[5]contrs_3year_adj_extra_stack!D485</f>
        <v>1.19949393951275E-4</v>
      </c>
      <c r="G486" s="8">
        <f>[5]contrs_3year_adj_extra_stack!E485</f>
        <v>-3.0405403312199299E-5</v>
      </c>
      <c r="I486" s="1">
        <f t="shared" si="187"/>
        <v>41791</v>
      </c>
      <c r="J486" s="1">
        <f t="shared" si="166"/>
        <v>41817</v>
      </c>
      <c r="K486" s="2">
        <f t="shared" si="167"/>
        <v>-9.9999999999995891E-3</v>
      </c>
      <c r="L486">
        <f t="shared" si="168"/>
        <v>-6.2869037880354495E-4</v>
      </c>
      <c r="M486">
        <f t="shared" si="169"/>
        <v>-2.28835705495301E-3</v>
      </c>
      <c r="N486">
        <f t="shared" si="170"/>
        <v>-1.19949393951275E-2</v>
      </c>
      <c r="O486">
        <f t="shared" si="171"/>
        <v>3.04054033121993E-3</v>
      </c>
      <c r="P486">
        <f t="shared" si="188"/>
        <v>1.8714464976645365E-3</v>
      </c>
      <c r="R486">
        <f t="shared" si="172"/>
        <v>-9.9999999999995891E-3</v>
      </c>
      <c r="S486">
        <f t="shared" si="173"/>
        <v>3.3161153534320932E-4</v>
      </c>
      <c r="T486">
        <f t="shared" si="174"/>
        <v>-1.3280551408062541E-3</v>
      </c>
      <c r="U486">
        <f t="shared" si="175"/>
        <v>-1.1034637480980743E-2</v>
      </c>
      <c r="V486">
        <f t="shared" si="176"/>
        <v>4.0008422453666863E-3</v>
      </c>
      <c r="W486">
        <f t="shared" si="177"/>
        <v>-1.1802874747119723E-3</v>
      </c>
      <c r="Y486" s="2" t="b">
        <f t="shared" si="178"/>
        <v>0</v>
      </c>
      <c r="Z486" s="2">
        <f t="shared" si="186"/>
        <v>2</v>
      </c>
      <c r="AA486" s="1">
        <f t="shared" si="179"/>
        <v>41817</v>
      </c>
      <c r="AB486">
        <f t="shared" si="180"/>
        <v>9.9999999999995891E-3</v>
      </c>
      <c r="AC486">
        <f t="shared" si="181"/>
        <v>3.3161153534320932E-4</v>
      </c>
      <c r="AD486">
        <f t="shared" si="182"/>
        <v>1.3280551408062541E-3</v>
      </c>
      <c r="AE486">
        <f t="shared" si="183"/>
        <v>1.1034637480980743E-2</v>
      </c>
      <c r="AF486">
        <f t="shared" si="184"/>
        <v>4.0008422453666863E-3</v>
      </c>
      <c r="AG486">
        <f t="shared" si="185"/>
        <v>1.1802874747119723E-3</v>
      </c>
    </row>
    <row r="487" spans="1:33" x14ac:dyDescent="0.25">
      <c r="A487" t="str">
        <f>'[3]post matched'!$A288</f>
        <v>speech</v>
      </c>
      <c r="B487" s="1">
        <v>41823</v>
      </c>
      <c r="C487" s="8">
        <f>[5]contrs_3year_adj_extra_stack!A486</f>
        <v>6.9999999999999902E-4</v>
      </c>
      <c r="D487" s="8">
        <f>[5]contrs_3year_adj_extra_stack!B486</f>
        <v>1.19894223304297E-4</v>
      </c>
      <c r="E487" s="8">
        <f>[5]contrs_3year_adj_extra_stack!C486</f>
        <v>-9.5039484379927101E-5</v>
      </c>
      <c r="F487" s="8">
        <f>[5]contrs_3year_adj_extra_stack!D486</f>
        <v>3.0702149654099499E-4</v>
      </c>
      <c r="G487" s="8">
        <f>[5]contrs_3year_adj_extra_stack!E486</f>
        <v>3.9757289629925103E-4</v>
      </c>
      <c r="I487" s="1">
        <f t="shared" si="187"/>
        <v>41821</v>
      </c>
      <c r="J487" s="1">
        <f t="shared" si="166"/>
        <v>41823</v>
      </c>
      <c r="K487" s="2">
        <f t="shared" si="167"/>
        <v>-6.9999999999999896E-2</v>
      </c>
      <c r="L487">
        <f t="shared" si="168"/>
        <v>-1.1989422330429701E-2</v>
      </c>
      <c r="M487">
        <f t="shared" si="169"/>
        <v>9.5039484379927097E-3</v>
      </c>
      <c r="N487">
        <f t="shared" si="170"/>
        <v>-3.0702149654099498E-2</v>
      </c>
      <c r="O487">
        <f t="shared" si="171"/>
        <v>-3.9757289629925099E-2</v>
      </c>
      <c r="P487">
        <f t="shared" si="188"/>
        <v>2.9449131764616859E-3</v>
      </c>
      <c r="R487">
        <f t="shared" si="172"/>
        <v>-6.9999999999999896E-2</v>
      </c>
      <c r="S487">
        <f t="shared" si="173"/>
        <v>-1.1029120416282946E-2</v>
      </c>
      <c r="T487">
        <f t="shared" si="174"/>
        <v>1.0464250352139465E-2</v>
      </c>
      <c r="U487">
        <f t="shared" si="175"/>
        <v>-2.9741847739952743E-2</v>
      </c>
      <c r="V487">
        <f t="shared" si="176"/>
        <v>-3.8796987715778344E-2</v>
      </c>
      <c r="W487">
        <f t="shared" si="177"/>
        <v>-1.0682079591482286E-4</v>
      </c>
      <c r="Y487" s="2" t="b">
        <f t="shared" si="178"/>
        <v>0</v>
      </c>
      <c r="Z487" s="2">
        <f t="shared" si="186"/>
        <v>6</v>
      </c>
      <c r="AA487" s="1">
        <f t="shared" si="179"/>
        <v>41823</v>
      </c>
      <c r="AB487">
        <f t="shared" si="180"/>
        <v>6.9999999999999896E-2</v>
      </c>
      <c r="AC487">
        <f t="shared" si="181"/>
        <v>1.1029120416282946E-2</v>
      </c>
      <c r="AD487">
        <f t="shared" si="182"/>
        <v>1.0464250352139465E-2</v>
      </c>
      <c r="AE487">
        <f t="shared" si="183"/>
        <v>2.9741847739952743E-2</v>
      </c>
      <c r="AF487">
        <f t="shared" si="184"/>
        <v>3.8796987715778344E-2</v>
      </c>
      <c r="AG487">
        <f t="shared" si="185"/>
        <v>1.0682079591482286E-4</v>
      </c>
    </row>
    <row r="488" spans="1:33" x14ac:dyDescent="0.25">
      <c r="A488" t="str">
        <f>'[3]post matched'!$A289</f>
        <v>speech</v>
      </c>
      <c r="B488" s="1">
        <v>41824</v>
      </c>
      <c r="C488" s="8">
        <f>[5]contrs_3year_adj_extra_stack!A487</f>
        <v>0</v>
      </c>
      <c r="D488" s="8">
        <f>[5]contrs_3year_adj_extra_stack!B487</f>
        <v>2.0761102583702299E-5</v>
      </c>
      <c r="E488" s="8">
        <f>[5]contrs_3year_adj_extra_stack!C487</f>
        <v>-3.0643544824224301E-5</v>
      </c>
      <c r="F488" s="8">
        <f>[5]contrs_3year_adj_extra_stack!D487</f>
        <v>3.0780098582311199E-5</v>
      </c>
      <c r="G488" s="8">
        <f>[5]contrs_3year_adj_extra_stack!E487</f>
        <v>3.7634739569049802E-6</v>
      </c>
      <c r="I488" s="1">
        <f t="shared" si="187"/>
        <v>41821</v>
      </c>
      <c r="J488" s="1">
        <f t="shared" si="166"/>
        <v>41824</v>
      </c>
      <c r="K488" s="2">
        <f t="shared" si="167"/>
        <v>0</v>
      </c>
      <c r="L488">
        <f t="shared" si="168"/>
        <v>-2.0761102583702297E-3</v>
      </c>
      <c r="M488">
        <f t="shared" si="169"/>
        <v>3.0643544824224302E-3</v>
      </c>
      <c r="N488">
        <f t="shared" si="170"/>
        <v>-3.0780098582311199E-3</v>
      </c>
      <c r="O488">
        <f t="shared" si="171"/>
        <v>-3.7634739569049802E-4</v>
      </c>
      <c r="P488">
        <f t="shared" si="188"/>
        <v>2.4661130298694175E-3</v>
      </c>
      <c r="R488">
        <f t="shared" si="172"/>
        <v>0</v>
      </c>
      <c r="S488">
        <f t="shared" si="173"/>
        <v>-1.1158083442234755E-3</v>
      </c>
      <c r="T488">
        <f t="shared" si="174"/>
        <v>4.0246563965691861E-3</v>
      </c>
      <c r="U488">
        <f t="shared" si="175"/>
        <v>-2.117707944084364E-3</v>
      </c>
      <c r="V488">
        <f t="shared" si="176"/>
        <v>5.8395451845625853E-4</v>
      </c>
      <c r="W488">
        <f t="shared" si="177"/>
        <v>-5.8562094250709127E-4</v>
      </c>
      <c r="Y488" s="2" t="b">
        <f t="shared" si="178"/>
        <v>0</v>
      </c>
      <c r="Z488" s="2">
        <f t="shared" si="186"/>
        <v>1</v>
      </c>
      <c r="AA488" s="1">
        <f t="shared" si="179"/>
        <v>41824</v>
      </c>
      <c r="AB488">
        <f t="shared" si="180"/>
        <v>0</v>
      </c>
      <c r="AC488">
        <f t="shared" si="181"/>
        <v>1.1158083442234755E-3</v>
      </c>
      <c r="AD488">
        <f t="shared" si="182"/>
        <v>4.0246563965691861E-3</v>
      </c>
      <c r="AE488">
        <f t="shared" si="183"/>
        <v>2.117707944084364E-3</v>
      </c>
      <c r="AF488">
        <f t="shared" si="184"/>
        <v>5.8395451845625853E-4</v>
      </c>
      <c r="AG488">
        <f t="shared" si="185"/>
        <v>5.8562094250709127E-4</v>
      </c>
    </row>
    <row r="489" spans="1:33" x14ac:dyDescent="0.25">
      <c r="A489" t="str">
        <f>'[3]post matched'!$A290</f>
        <v>speech</v>
      </c>
      <c r="B489" s="1">
        <v>41829</v>
      </c>
      <c r="C489" s="8">
        <f>[5]contrs_3year_adj_extra_stack!A488</f>
        <v>-2.9999999999999802E-4</v>
      </c>
      <c r="D489" s="8">
        <f>[5]contrs_3year_adj_extra_stack!B488</f>
        <v>6.3378133392349496E-5</v>
      </c>
      <c r="E489" s="8">
        <f>[5]contrs_3year_adj_extra_stack!C488</f>
        <v>-1.7143434234339399E-4</v>
      </c>
      <c r="F489" s="8">
        <f>[5]contrs_3year_adj_extra_stack!D488</f>
        <v>-7.2715182175127506E-5</v>
      </c>
      <c r="G489" s="8">
        <f>[5]contrs_3year_adj_extra_stack!E488</f>
        <v>-4.2709408196713397E-6</v>
      </c>
      <c r="I489" s="1">
        <f t="shared" si="187"/>
        <v>41821</v>
      </c>
      <c r="J489" s="1">
        <f t="shared" si="166"/>
        <v>41829</v>
      </c>
      <c r="K489" s="2">
        <f t="shared" si="167"/>
        <v>2.9999999999999801E-2</v>
      </c>
      <c r="L489">
        <f t="shared" si="168"/>
        <v>-6.3378133392349495E-3</v>
      </c>
      <c r="M489">
        <f t="shared" si="169"/>
        <v>1.7143434234339398E-2</v>
      </c>
      <c r="N489">
        <f t="shared" si="170"/>
        <v>7.2715182175127503E-3</v>
      </c>
      <c r="O489">
        <f t="shared" si="171"/>
        <v>4.2709408196713397E-4</v>
      </c>
      <c r="P489">
        <f t="shared" si="188"/>
        <v>1.1495766805415466E-2</v>
      </c>
      <c r="R489">
        <f t="shared" si="172"/>
        <v>2.9999999999999801E-2</v>
      </c>
      <c r="S489">
        <f t="shared" si="173"/>
        <v>-5.3775114250881953E-3</v>
      </c>
      <c r="T489">
        <f t="shared" si="174"/>
        <v>1.8103736148486153E-2</v>
      </c>
      <c r="U489">
        <f t="shared" si="175"/>
        <v>8.231820131659507E-3</v>
      </c>
      <c r="V489">
        <f t="shared" si="176"/>
        <v>1.3873959961138906E-3</v>
      </c>
      <c r="W489">
        <f t="shared" si="177"/>
        <v>8.4440328330389579E-3</v>
      </c>
      <c r="Y489" s="2" t="b">
        <f t="shared" si="178"/>
        <v>0</v>
      </c>
      <c r="Z489" s="2">
        <f t="shared" si="186"/>
        <v>5</v>
      </c>
      <c r="AA489" s="1">
        <f t="shared" si="179"/>
        <v>41829</v>
      </c>
      <c r="AB489">
        <f t="shared" si="180"/>
        <v>2.9999999999999801E-2</v>
      </c>
      <c r="AC489">
        <f t="shared" si="181"/>
        <v>5.3775114250881953E-3</v>
      </c>
      <c r="AD489">
        <f t="shared" si="182"/>
        <v>1.8103736148486153E-2</v>
      </c>
      <c r="AE489">
        <f t="shared" si="183"/>
        <v>8.231820131659507E-3</v>
      </c>
      <c r="AF489">
        <f t="shared" si="184"/>
        <v>1.3873959961138906E-3</v>
      </c>
      <c r="AG489">
        <f t="shared" si="185"/>
        <v>8.4440328330389579E-3</v>
      </c>
    </row>
    <row r="490" spans="1:33" x14ac:dyDescent="0.25">
      <c r="A490" t="str">
        <f>'[3]post matched'!$A291</f>
        <v>minutes</v>
      </c>
      <c r="B490" s="1">
        <v>41835</v>
      </c>
      <c r="C490" s="8">
        <f>[5]contrs_3year_adj_extra_stack!A489</f>
        <v>-9.9999999999995898E-5</v>
      </c>
      <c r="D490" s="8">
        <f>[5]contrs_3year_adj_extra_stack!B489</f>
        <v>-1.5998443793036799E-5</v>
      </c>
      <c r="E490" s="8">
        <f>[5]contrs_3year_adj_extra_stack!C489</f>
        <v>-5.6569340249719201E-5</v>
      </c>
      <c r="F490" s="8">
        <f>[5]contrs_3year_adj_extra_stack!D489</f>
        <v>-2.6957160598540701E-5</v>
      </c>
      <c r="G490" s="8">
        <f>[5]contrs_3year_adj_extra_stack!E489</f>
        <v>2.9829995083718501E-5</v>
      </c>
      <c r="I490" s="1">
        <f t="shared" si="187"/>
        <v>41821</v>
      </c>
      <c r="J490" s="1">
        <f t="shared" si="166"/>
        <v>41835</v>
      </c>
      <c r="K490" s="2">
        <f t="shared" si="167"/>
        <v>9.9999999999995891E-3</v>
      </c>
      <c r="L490">
        <f t="shared" si="168"/>
        <v>1.5998443793036798E-3</v>
      </c>
      <c r="M490">
        <f t="shared" si="169"/>
        <v>5.6569340249719201E-3</v>
      </c>
      <c r="N490">
        <f t="shared" si="170"/>
        <v>2.69571605985407E-3</v>
      </c>
      <c r="O490">
        <f t="shared" si="171"/>
        <v>-2.9829995083718499E-3</v>
      </c>
      <c r="P490">
        <f t="shared" si="188"/>
        <v>3.0305050442417688E-3</v>
      </c>
      <c r="R490">
        <f t="shared" si="172"/>
        <v>9.9999999999995891E-3</v>
      </c>
      <c r="S490">
        <f t="shared" si="173"/>
        <v>2.5601462934504342E-3</v>
      </c>
      <c r="T490">
        <f t="shared" si="174"/>
        <v>6.617235939118676E-3</v>
      </c>
      <c r="U490">
        <f t="shared" si="175"/>
        <v>3.6560179740008259E-3</v>
      </c>
      <c r="V490">
        <f t="shared" si="176"/>
        <v>-2.0226975942250931E-3</v>
      </c>
      <c r="W490">
        <f t="shared" si="177"/>
        <v>-2.1228928134739943E-5</v>
      </c>
      <c r="Y490" s="2" t="b">
        <f t="shared" si="178"/>
        <v>0</v>
      </c>
      <c r="Z490" s="2">
        <f t="shared" si="186"/>
        <v>6</v>
      </c>
      <c r="AA490" s="1">
        <f t="shared" si="179"/>
        <v>41835</v>
      </c>
      <c r="AB490">
        <f t="shared" si="180"/>
        <v>9.9999999999995891E-3</v>
      </c>
      <c r="AC490">
        <f t="shared" si="181"/>
        <v>2.5601462934504342E-3</v>
      </c>
      <c r="AD490">
        <f t="shared" si="182"/>
        <v>6.617235939118676E-3</v>
      </c>
      <c r="AE490">
        <f t="shared" si="183"/>
        <v>3.6560179740008259E-3</v>
      </c>
      <c r="AF490">
        <f t="shared" si="184"/>
        <v>2.0226975942250931E-3</v>
      </c>
      <c r="AG490">
        <f t="shared" si="185"/>
        <v>2.1228928134739943E-5</v>
      </c>
    </row>
    <row r="491" spans="1:33" x14ac:dyDescent="0.25">
      <c r="A491" t="str">
        <f>'[3]post matched'!$A292</f>
        <v>speech</v>
      </c>
      <c r="B491" s="1">
        <v>41837</v>
      </c>
      <c r="C491" s="8">
        <f>[5]contrs_3year_adj_extra_stack!A490</f>
        <v>0</v>
      </c>
      <c r="D491" s="8">
        <f>[5]contrs_3year_adj_extra_stack!B490</f>
        <v>5.1528431084018002E-5</v>
      </c>
      <c r="E491" s="8">
        <f>[5]contrs_3year_adj_extra_stack!C490</f>
        <v>-9.5270301047964702E-5</v>
      </c>
      <c r="F491" s="8">
        <f>[5]contrs_3year_adj_extra_stack!D490</f>
        <v>2.2132985362671998E-5</v>
      </c>
      <c r="G491" s="8">
        <f>[5]contrs_3year_adj_extra_stack!E490</f>
        <v>4.9507493842691301E-5</v>
      </c>
      <c r="I491" s="1">
        <f t="shared" si="187"/>
        <v>41821</v>
      </c>
      <c r="J491" s="1">
        <f t="shared" si="166"/>
        <v>41837</v>
      </c>
      <c r="K491" s="2">
        <f t="shared" si="167"/>
        <v>0</v>
      </c>
      <c r="L491">
        <f t="shared" si="168"/>
        <v>-5.1528431084018004E-3</v>
      </c>
      <c r="M491">
        <f t="shared" si="169"/>
        <v>9.5270301047964707E-3</v>
      </c>
      <c r="N491">
        <f t="shared" si="170"/>
        <v>-2.2132985362671997E-3</v>
      </c>
      <c r="O491">
        <f t="shared" si="171"/>
        <v>-4.9507493842691304E-3</v>
      </c>
      <c r="P491">
        <f t="shared" si="188"/>
        <v>2.7898609241416598E-3</v>
      </c>
      <c r="R491">
        <f t="shared" si="172"/>
        <v>0</v>
      </c>
      <c r="S491">
        <f t="shared" si="173"/>
        <v>-4.1925411942550462E-3</v>
      </c>
      <c r="T491">
        <f t="shared" si="174"/>
        <v>1.0487332018943226E-2</v>
      </c>
      <c r="U491">
        <f t="shared" si="175"/>
        <v>-1.2529966221204438E-3</v>
      </c>
      <c r="V491">
        <f t="shared" si="176"/>
        <v>-3.9904474701223736E-3</v>
      </c>
      <c r="W491">
        <f t="shared" si="177"/>
        <v>-2.6187304823484898E-4</v>
      </c>
      <c r="Y491" s="2" t="b">
        <f t="shared" si="178"/>
        <v>0</v>
      </c>
      <c r="Z491" s="2">
        <f t="shared" si="186"/>
        <v>2</v>
      </c>
      <c r="AA491" s="1">
        <f t="shared" si="179"/>
        <v>41837</v>
      </c>
      <c r="AB491">
        <f t="shared" si="180"/>
        <v>0</v>
      </c>
      <c r="AC491">
        <f t="shared" si="181"/>
        <v>4.1925411942550462E-3</v>
      </c>
      <c r="AD491">
        <f t="shared" si="182"/>
        <v>1.0487332018943226E-2</v>
      </c>
      <c r="AE491">
        <f t="shared" si="183"/>
        <v>1.2529966221204438E-3</v>
      </c>
      <c r="AF491">
        <f t="shared" si="184"/>
        <v>3.9904474701223736E-3</v>
      </c>
      <c r="AG491">
        <f t="shared" si="185"/>
        <v>2.6187304823484898E-4</v>
      </c>
    </row>
    <row r="492" spans="1:33" x14ac:dyDescent="0.25">
      <c r="A492" t="str">
        <f>'[3]post matched'!$A293</f>
        <v>speech</v>
      </c>
      <c r="B492" s="1">
        <v>41842</v>
      </c>
      <c r="C492" s="8">
        <f>[5]contrs_3year_adj_extra_stack!A491</f>
        <v>-2.0000000000000199E-4</v>
      </c>
      <c r="D492" s="8">
        <f>[5]contrs_3year_adj_extra_stack!B491</f>
        <v>3.52071917219002E-5</v>
      </c>
      <c r="E492" s="8">
        <f>[5]contrs_3year_adj_extra_stack!C491</f>
        <v>-1.2380556589437801E-4</v>
      </c>
      <c r="F492" s="8">
        <f>[5]contrs_3year_adj_extra_stack!D491</f>
        <v>1.5134526460279099E-5</v>
      </c>
      <c r="G492" s="8">
        <f>[5]contrs_3year_adj_extra_stack!E491</f>
        <v>-3.9655990552343201E-6</v>
      </c>
      <c r="I492" s="1">
        <f t="shared" si="187"/>
        <v>41821</v>
      </c>
      <c r="J492" s="1">
        <f t="shared" si="166"/>
        <v>41842</v>
      </c>
      <c r="K492" s="2">
        <f t="shared" si="167"/>
        <v>2.0000000000000198E-2</v>
      </c>
      <c r="L492">
        <f t="shared" si="168"/>
        <v>-3.5207191721900199E-3</v>
      </c>
      <c r="M492">
        <f t="shared" si="169"/>
        <v>1.2380556589437802E-2</v>
      </c>
      <c r="N492">
        <f t="shared" si="170"/>
        <v>-1.51345264602791E-3</v>
      </c>
      <c r="O492">
        <f t="shared" si="171"/>
        <v>3.96559905523432E-4</v>
      </c>
      <c r="P492">
        <f t="shared" si="188"/>
        <v>1.2257055323256896E-2</v>
      </c>
      <c r="R492">
        <f t="shared" si="172"/>
        <v>2.0000000000000198E-2</v>
      </c>
      <c r="S492">
        <f t="shared" si="173"/>
        <v>-2.5604172580432657E-3</v>
      </c>
      <c r="T492">
        <f t="shared" si="174"/>
        <v>1.3340858503584557E-2</v>
      </c>
      <c r="U492">
        <f t="shared" si="175"/>
        <v>-5.5315073188115396E-4</v>
      </c>
      <c r="V492">
        <f t="shared" si="176"/>
        <v>1.3568618196701885E-3</v>
      </c>
      <c r="W492">
        <f t="shared" si="177"/>
        <v>9.2053213508803879E-3</v>
      </c>
      <c r="Y492" s="2" t="b">
        <f t="shared" si="178"/>
        <v>0</v>
      </c>
      <c r="Z492" s="2">
        <f t="shared" si="186"/>
        <v>5</v>
      </c>
      <c r="AA492" s="1">
        <f t="shared" si="179"/>
        <v>41842</v>
      </c>
      <c r="AB492">
        <f t="shared" si="180"/>
        <v>2.0000000000000198E-2</v>
      </c>
      <c r="AC492">
        <f t="shared" si="181"/>
        <v>2.5604172580432657E-3</v>
      </c>
      <c r="AD492">
        <f t="shared" si="182"/>
        <v>1.3340858503584557E-2</v>
      </c>
      <c r="AE492">
        <f t="shared" si="183"/>
        <v>5.5315073188115396E-4</v>
      </c>
      <c r="AF492">
        <f t="shared" si="184"/>
        <v>1.3568618196701885E-3</v>
      </c>
      <c r="AG492">
        <f t="shared" si="185"/>
        <v>9.2053213508803879E-3</v>
      </c>
    </row>
    <row r="493" spans="1:33" x14ac:dyDescent="0.25">
      <c r="A493" t="str">
        <f>'[3]post matched'!$A294</f>
        <v>speech</v>
      </c>
      <c r="B493" s="1">
        <v>41842</v>
      </c>
      <c r="C493" s="8">
        <f>[5]contrs_3year_adj_extra_stack!A492</f>
        <v>-2.0000000000000199E-4</v>
      </c>
      <c r="D493" s="8">
        <f>[5]contrs_3year_adj_extra_stack!B492</f>
        <v>3.52071917219002E-5</v>
      </c>
      <c r="E493" s="8">
        <f>[5]contrs_3year_adj_extra_stack!C492</f>
        <v>-1.2380556589437801E-4</v>
      </c>
      <c r="F493" s="8">
        <f>[5]contrs_3year_adj_extra_stack!D492</f>
        <v>1.5134526460279099E-5</v>
      </c>
      <c r="G493" s="8">
        <f>[5]contrs_3year_adj_extra_stack!E492</f>
        <v>-3.9655990552343201E-6</v>
      </c>
      <c r="I493" s="1">
        <f t="shared" si="187"/>
        <v>41821</v>
      </c>
      <c r="J493" s="1">
        <f t="shared" si="166"/>
        <v>41842</v>
      </c>
      <c r="K493" s="2">
        <f t="shared" si="167"/>
        <v>2.0000000000000198E-2</v>
      </c>
      <c r="L493">
        <f t="shared" si="168"/>
        <v>-3.5207191721900199E-3</v>
      </c>
      <c r="M493">
        <f t="shared" si="169"/>
        <v>1.2380556589437802E-2</v>
      </c>
      <c r="N493">
        <f t="shared" si="170"/>
        <v>-1.51345264602791E-3</v>
      </c>
      <c r="O493">
        <f t="shared" si="171"/>
        <v>3.96559905523432E-4</v>
      </c>
      <c r="P493">
        <f t="shared" si="188"/>
        <v>1.2257055323256896E-2</v>
      </c>
      <c r="R493">
        <f t="shared" si="172"/>
        <v>2.0000000000000198E-2</v>
      </c>
      <c r="S493">
        <f t="shared" si="173"/>
        <v>-2.5604172580432657E-3</v>
      </c>
      <c r="T493">
        <f t="shared" si="174"/>
        <v>1.3340858503584557E-2</v>
      </c>
      <c r="U493">
        <f t="shared" si="175"/>
        <v>-5.5315073188115396E-4</v>
      </c>
      <c r="V493">
        <f t="shared" si="176"/>
        <v>1.3568618196701885E-3</v>
      </c>
      <c r="W493">
        <f t="shared" si="177"/>
        <v>9.2053213508803879E-3</v>
      </c>
      <c r="Y493" s="2" t="b">
        <f t="shared" si="178"/>
        <v>0</v>
      </c>
      <c r="Z493" s="2">
        <f t="shared" si="186"/>
        <v>0</v>
      </c>
      <c r="AA493" s="1">
        <f t="shared" si="179"/>
        <v>41842</v>
      </c>
      <c r="AB493">
        <f t="shared" si="180"/>
        <v>2.0000000000000198E-2</v>
      </c>
      <c r="AC493">
        <f t="shared" si="181"/>
        <v>2.5604172580432657E-3</v>
      </c>
      <c r="AD493">
        <f t="shared" si="182"/>
        <v>1.3340858503584557E-2</v>
      </c>
      <c r="AE493">
        <f t="shared" si="183"/>
        <v>5.5315073188115396E-4</v>
      </c>
      <c r="AF493">
        <f t="shared" si="184"/>
        <v>1.3568618196701885E-3</v>
      </c>
      <c r="AG493">
        <f t="shared" si="185"/>
        <v>9.2053213508803879E-3</v>
      </c>
    </row>
    <row r="494" spans="1:33" x14ac:dyDescent="0.25">
      <c r="A494" t="str">
        <f>'[3]post matched'!$A295</f>
        <v>speech</v>
      </c>
      <c r="B494" s="1">
        <v>41843</v>
      </c>
      <c r="C494" s="8">
        <f>[5]contrs_3year_adj_extra_stack!A493</f>
        <v>-5.9999999999999995E-4</v>
      </c>
      <c r="D494" s="8">
        <f>[5]contrs_3year_adj_extra_stack!B493</f>
        <v>3.0565647746714299E-7</v>
      </c>
      <c r="E494" s="8">
        <f>[5]contrs_3year_adj_extra_stack!C493</f>
        <v>-4.2555414147284198E-4</v>
      </c>
      <c r="F494" s="8">
        <f>[5]contrs_3year_adj_extra_stack!D493</f>
        <v>-6.99165426997195E-5</v>
      </c>
      <c r="G494" s="8">
        <f>[5]contrs_3year_adj_extra_stack!E493</f>
        <v>-5.8738491114626599E-5</v>
      </c>
      <c r="I494" s="1">
        <f t="shared" si="187"/>
        <v>41821</v>
      </c>
      <c r="J494" s="1">
        <f t="shared" si="166"/>
        <v>41843</v>
      </c>
      <c r="K494" s="2">
        <f t="shared" si="167"/>
        <v>0.06</v>
      </c>
      <c r="L494">
        <f t="shared" si="168"/>
        <v>-3.0565647746714301E-5</v>
      </c>
      <c r="M494">
        <f t="shared" si="169"/>
        <v>4.2555414147284198E-2</v>
      </c>
      <c r="N494">
        <f t="shared" si="170"/>
        <v>6.9916542699719501E-3</v>
      </c>
      <c r="O494">
        <f t="shared" si="171"/>
        <v>5.8738491114626598E-3</v>
      </c>
      <c r="P494">
        <f t="shared" si="188"/>
        <v>4.6096481190279022E-3</v>
      </c>
      <c r="R494">
        <f t="shared" si="172"/>
        <v>0.06</v>
      </c>
      <c r="S494">
        <f t="shared" si="173"/>
        <v>9.2973626640003996E-4</v>
      </c>
      <c r="T494">
        <f t="shared" si="174"/>
        <v>4.3515716061430953E-2</v>
      </c>
      <c r="U494">
        <f t="shared" si="175"/>
        <v>7.951956184118706E-3</v>
      </c>
      <c r="V494">
        <f t="shared" si="176"/>
        <v>6.8341510256094166E-3</v>
      </c>
      <c r="W494">
        <f t="shared" si="177"/>
        <v>1.5579141466513934E-3</v>
      </c>
      <c r="Y494" s="2" t="b">
        <f t="shared" si="178"/>
        <v>0</v>
      </c>
      <c r="Z494" s="2">
        <f t="shared" si="186"/>
        <v>1</v>
      </c>
      <c r="AA494" s="1">
        <f t="shared" si="179"/>
        <v>41843</v>
      </c>
      <c r="AB494">
        <f t="shared" si="180"/>
        <v>0.06</v>
      </c>
      <c r="AC494">
        <f t="shared" si="181"/>
        <v>9.2973626640003996E-4</v>
      </c>
      <c r="AD494">
        <f t="shared" si="182"/>
        <v>4.3515716061430953E-2</v>
      </c>
      <c r="AE494">
        <f t="shared" si="183"/>
        <v>7.951956184118706E-3</v>
      </c>
      <c r="AF494">
        <f t="shared" si="184"/>
        <v>6.8341510256094166E-3</v>
      </c>
      <c r="AG494">
        <f t="shared" si="185"/>
        <v>1.5579141466513934E-3</v>
      </c>
    </row>
    <row r="495" spans="1:33" x14ac:dyDescent="0.25">
      <c r="A495" t="str">
        <f>'[3]post matched'!$A296</f>
        <v>smp</v>
      </c>
      <c r="B495" s="1">
        <v>41859</v>
      </c>
      <c r="C495" s="8">
        <f>[5]contrs_3year_adj_extra_stack!A494</f>
        <v>4.0000000000000099E-4</v>
      </c>
      <c r="D495" s="8">
        <f>[5]contrs_3year_adj_extra_stack!B494</f>
        <v>2.3154375630262601E-5</v>
      </c>
      <c r="E495" s="8">
        <f>[5]contrs_3year_adj_extra_stack!C494</f>
        <v>1.38128283435845E-4</v>
      </c>
      <c r="F495" s="8">
        <f>[5]contrs_3year_adj_extra_stack!D494</f>
        <v>2.3101928952265499E-4</v>
      </c>
      <c r="G495" s="8">
        <f>[5]contrs_3year_adj_extra_stack!E494</f>
        <v>2.4313611080398701E-5</v>
      </c>
      <c r="I495" s="1">
        <f t="shared" si="187"/>
        <v>41852</v>
      </c>
      <c r="J495" s="1">
        <f t="shared" si="166"/>
        <v>41859</v>
      </c>
      <c r="K495" s="2">
        <f t="shared" si="167"/>
        <v>-4.0000000000000098E-2</v>
      </c>
      <c r="L495">
        <f t="shared" si="168"/>
        <v>-2.3154375630262602E-3</v>
      </c>
      <c r="M495">
        <f t="shared" si="169"/>
        <v>-1.38128283435845E-2</v>
      </c>
      <c r="N495">
        <f t="shared" si="170"/>
        <v>-2.31019289522655E-2</v>
      </c>
      <c r="O495">
        <f t="shared" si="171"/>
        <v>-2.43136110803987E-3</v>
      </c>
      <c r="P495">
        <f t="shared" si="188"/>
        <v>1.6615559669160332E-3</v>
      </c>
      <c r="R495">
        <f t="shared" si="172"/>
        <v>-4.0000000000000098E-2</v>
      </c>
      <c r="S495">
        <f t="shared" si="173"/>
        <v>-1.355135648879506E-3</v>
      </c>
      <c r="T495">
        <f t="shared" si="174"/>
        <v>-1.2852526429437745E-2</v>
      </c>
      <c r="U495">
        <f t="shared" si="175"/>
        <v>-2.2141627038118745E-2</v>
      </c>
      <c r="V495">
        <f t="shared" si="176"/>
        <v>-1.4710591938931134E-3</v>
      </c>
      <c r="W495">
        <f t="shared" si="177"/>
        <v>-1.3901780054604755E-3</v>
      </c>
      <c r="Y495" s="2" t="b">
        <f t="shared" si="178"/>
        <v>0</v>
      </c>
      <c r="Z495" s="2">
        <f t="shared" si="186"/>
        <v>16</v>
      </c>
      <c r="AA495" s="1">
        <f t="shared" si="179"/>
        <v>41859</v>
      </c>
      <c r="AB495">
        <f t="shared" si="180"/>
        <v>4.0000000000000098E-2</v>
      </c>
      <c r="AC495">
        <f t="shared" si="181"/>
        <v>1.355135648879506E-3</v>
      </c>
      <c r="AD495">
        <f t="shared" si="182"/>
        <v>1.2852526429437745E-2</v>
      </c>
      <c r="AE495">
        <f t="shared" si="183"/>
        <v>2.2141627038118745E-2</v>
      </c>
      <c r="AF495">
        <f t="shared" si="184"/>
        <v>1.4710591938931134E-3</v>
      </c>
      <c r="AG495">
        <f t="shared" si="185"/>
        <v>1.3901780054604755E-3</v>
      </c>
    </row>
    <row r="496" spans="1:33" x14ac:dyDescent="0.25">
      <c r="A496" t="str">
        <f>'[3]post matched'!$A297</f>
        <v>speech</v>
      </c>
      <c r="B496" s="1">
        <v>41865</v>
      </c>
      <c r="C496" s="8">
        <f>[5]contrs_3year_adj_extra_stack!A495</f>
        <v>9.9999999999999395E-5</v>
      </c>
      <c r="D496" s="8">
        <f>[5]contrs_3year_adj_extra_stack!B495</f>
        <v>1.25281405904037E-5</v>
      </c>
      <c r="E496" s="8">
        <f>[5]contrs_3year_adj_extra_stack!C495</f>
        <v>2.90104240717444E-5</v>
      </c>
      <c r="F496" s="8">
        <f>[5]contrs_3year_adj_extra_stack!D495</f>
        <v>5.9674221995746301E-5</v>
      </c>
      <c r="G496" s="8">
        <f>[5]contrs_3year_adj_extra_stack!E495</f>
        <v>3.08642640197385E-5</v>
      </c>
      <c r="I496" s="1">
        <f t="shared" si="187"/>
        <v>41852</v>
      </c>
      <c r="J496" s="1">
        <f t="shared" si="166"/>
        <v>41865</v>
      </c>
      <c r="K496" s="2">
        <f t="shared" si="167"/>
        <v>-9.9999999999999395E-3</v>
      </c>
      <c r="L496">
        <f t="shared" si="168"/>
        <v>-1.2528140590403699E-3</v>
      </c>
      <c r="M496">
        <f t="shared" si="169"/>
        <v>-2.9010424071744399E-3</v>
      </c>
      <c r="N496">
        <f t="shared" si="170"/>
        <v>-5.9674221995746303E-3</v>
      </c>
      <c r="O496">
        <f t="shared" si="171"/>
        <v>-3.0864264019738502E-3</v>
      </c>
      <c r="P496">
        <f t="shared" si="188"/>
        <v>3.20770506776335E-3</v>
      </c>
      <c r="R496">
        <f t="shared" si="172"/>
        <v>-9.9999999999999395E-3</v>
      </c>
      <c r="S496">
        <f t="shared" si="173"/>
        <v>-2.9251214489361564E-4</v>
      </c>
      <c r="T496">
        <f t="shared" si="174"/>
        <v>-1.940740493027684E-3</v>
      </c>
      <c r="U496">
        <f t="shared" si="175"/>
        <v>-5.0071202854278744E-3</v>
      </c>
      <c r="V496">
        <f t="shared" si="176"/>
        <v>-2.1261244878270939E-3</v>
      </c>
      <c r="W496">
        <f t="shared" si="177"/>
        <v>1.559710953868412E-4</v>
      </c>
      <c r="Y496" s="2" t="b">
        <f t="shared" si="178"/>
        <v>0</v>
      </c>
      <c r="Z496" s="2">
        <f t="shared" si="186"/>
        <v>6</v>
      </c>
      <c r="AA496" s="1">
        <f t="shared" si="179"/>
        <v>41865</v>
      </c>
      <c r="AB496">
        <f t="shared" si="180"/>
        <v>9.9999999999999395E-3</v>
      </c>
      <c r="AC496">
        <f t="shared" si="181"/>
        <v>2.9251214489361564E-4</v>
      </c>
      <c r="AD496">
        <f t="shared" si="182"/>
        <v>1.940740493027684E-3</v>
      </c>
      <c r="AE496">
        <f t="shared" si="183"/>
        <v>5.0071202854278744E-3</v>
      </c>
      <c r="AF496">
        <f t="shared" si="184"/>
        <v>2.1261244878270939E-3</v>
      </c>
      <c r="AG496">
        <f t="shared" si="185"/>
        <v>1.559710953868412E-4</v>
      </c>
    </row>
    <row r="497" spans="1:33" x14ac:dyDescent="0.25">
      <c r="A497" t="str">
        <f>'[3]post matched'!$A298</f>
        <v>minutes</v>
      </c>
      <c r="B497" s="1">
        <v>41870</v>
      </c>
      <c r="C497" s="8">
        <f>[5]contrs_3year_adj_extra_stack!A496</f>
        <v>9.9999999999995898E-5</v>
      </c>
      <c r="D497" s="8">
        <f>[5]contrs_3year_adj_extra_stack!B496</f>
        <v>2.7657762071667299E-5</v>
      </c>
      <c r="E497" s="8">
        <f>[5]contrs_3year_adj_extra_stack!C496</f>
        <v>1.3948071585465501E-5</v>
      </c>
      <c r="F497" s="8">
        <f>[5]contrs_3year_adj_extra_stack!D496</f>
        <v>-7.0526448255386906E-5</v>
      </c>
      <c r="G497" s="8">
        <f>[5]contrs_3year_adj_extra_stack!E496</f>
        <v>8.1720166338047906E-5</v>
      </c>
      <c r="I497" s="1">
        <f t="shared" si="187"/>
        <v>41852</v>
      </c>
      <c r="J497" s="1">
        <f t="shared" si="166"/>
        <v>41870</v>
      </c>
      <c r="K497" s="2">
        <f t="shared" si="167"/>
        <v>-9.9999999999995891E-3</v>
      </c>
      <c r="L497">
        <f t="shared" si="168"/>
        <v>-2.7657762071667301E-3</v>
      </c>
      <c r="M497">
        <f t="shared" si="169"/>
        <v>-1.3948071585465501E-3</v>
      </c>
      <c r="N497">
        <f t="shared" si="170"/>
        <v>7.0526448255386906E-3</v>
      </c>
      <c r="O497">
        <f t="shared" si="171"/>
        <v>-8.1720166338047906E-3</v>
      </c>
      <c r="P497">
        <f t="shared" si="188"/>
        <v>-4.7200448260202102E-3</v>
      </c>
      <c r="R497">
        <f t="shared" si="172"/>
        <v>-9.9999999999995891E-3</v>
      </c>
      <c r="S497">
        <f t="shared" si="173"/>
        <v>-1.805474293019976E-3</v>
      </c>
      <c r="T497">
        <f t="shared" si="174"/>
        <v>-4.3450524439979431E-4</v>
      </c>
      <c r="U497">
        <f t="shared" si="175"/>
        <v>8.0129467396854465E-3</v>
      </c>
      <c r="V497">
        <f t="shared" si="176"/>
        <v>-7.2117147196580338E-3</v>
      </c>
      <c r="W497">
        <f t="shared" si="177"/>
        <v>-7.7717787983967185E-3</v>
      </c>
      <c r="Y497" s="2" t="b">
        <f t="shared" si="178"/>
        <v>0</v>
      </c>
      <c r="Z497" s="2">
        <f t="shared" si="186"/>
        <v>5</v>
      </c>
      <c r="AA497" s="1">
        <f t="shared" si="179"/>
        <v>41870</v>
      </c>
      <c r="AB497">
        <f t="shared" si="180"/>
        <v>9.9999999999995891E-3</v>
      </c>
      <c r="AC497">
        <f t="shared" si="181"/>
        <v>1.805474293019976E-3</v>
      </c>
      <c r="AD497">
        <f t="shared" si="182"/>
        <v>4.3450524439979431E-4</v>
      </c>
      <c r="AE497">
        <f t="shared" si="183"/>
        <v>8.0129467396854465E-3</v>
      </c>
      <c r="AF497">
        <f t="shared" si="184"/>
        <v>7.2117147196580338E-3</v>
      </c>
      <c r="AG497">
        <f t="shared" si="185"/>
        <v>7.7717787983967185E-3</v>
      </c>
    </row>
    <row r="498" spans="1:33" x14ac:dyDescent="0.25">
      <c r="A498" t="str">
        <f>'[3]post matched'!$A299</f>
        <v>speech</v>
      </c>
      <c r="B498" s="1">
        <v>41871</v>
      </c>
      <c r="C498" s="8">
        <f>[5]contrs_3year_adj_extra_stack!A497</f>
        <v>-1.9999999999999901E-4</v>
      </c>
      <c r="D498" s="8">
        <f>[5]contrs_3year_adj_extra_stack!B497</f>
        <v>-1.4093281602203201E-4</v>
      </c>
      <c r="E498" s="8">
        <f>[5]contrs_3year_adj_extra_stack!C497</f>
        <v>7.2538768563465002E-5</v>
      </c>
      <c r="F498" s="8">
        <f>[5]contrs_3year_adj_extra_stack!D497</f>
        <v>-5.8832837625292303E-5</v>
      </c>
      <c r="G498" s="8">
        <f>[5]contrs_3year_adj_extra_stack!E497</f>
        <v>-5.2768756721166902E-5</v>
      </c>
      <c r="I498" s="1">
        <f t="shared" si="187"/>
        <v>41852</v>
      </c>
      <c r="J498" s="1">
        <f t="shared" si="166"/>
        <v>41871</v>
      </c>
      <c r="K498" s="2">
        <f t="shared" si="167"/>
        <v>1.99999999999999E-2</v>
      </c>
      <c r="L498">
        <f t="shared" si="168"/>
        <v>1.4093281602203201E-2</v>
      </c>
      <c r="M498">
        <f t="shared" si="169"/>
        <v>-7.2538768563465E-3</v>
      </c>
      <c r="N498">
        <f t="shared" si="170"/>
        <v>5.8832837625292303E-3</v>
      </c>
      <c r="O498">
        <f t="shared" si="171"/>
        <v>5.2768756721166899E-3</v>
      </c>
      <c r="P498">
        <f t="shared" si="188"/>
        <v>2.0004358194972783E-3</v>
      </c>
      <c r="R498">
        <f t="shared" si="172"/>
        <v>1.99999999999999E-2</v>
      </c>
      <c r="S498">
        <f t="shared" si="173"/>
        <v>1.5053583516349956E-2</v>
      </c>
      <c r="T498">
        <f t="shared" si="174"/>
        <v>-6.2935749421997441E-3</v>
      </c>
      <c r="U498">
        <f t="shared" si="175"/>
        <v>6.8435856766759862E-3</v>
      </c>
      <c r="V498">
        <f t="shared" si="176"/>
        <v>6.2371775862634466E-3</v>
      </c>
      <c r="W498">
        <f t="shared" si="177"/>
        <v>-1.0512981528792305E-3</v>
      </c>
      <c r="Y498" s="2" t="b">
        <f t="shared" si="178"/>
        <v>0</v>
      </c>
      <c r="Z498" s="2">
        <f t="shared" si="186"/>
        <v>1</v>
      </c>
      <c r="AA498" s="1">
        <f t="shared" si="179"/>
        <v>41871</v>
      </c>
      <c r="AB498">
        <f t="shared" si="180"/>
        <v>1.99999999999999E-2</v>
      </c>
      <c r="AC498">
        <f t="shared" si="181"/>
        <v>1.5053583516349956E-2</v>
      </c>
      <c r="AD498">
        <f t="shared" si="182"/>
        <v>6.2935749421997441E-3</v>
      </c>
      <c r="AE498">
        <f t="shared" si="183"/>
        <v>6.8435856766759862E-3</v>
      </c>
      <c r="AF498">
        <f t="shared" si="184"/>
        <v>6.2371775862634466E-3</v>
      </c>
      <c r="AG498">
        <f t="shared" si="185"/>
        <v>1.0512981528792305E-3</v>
      </c>
    </row>
    <row r="499" spans="1:33" x14ac:dyDescent="0.25">
      <c r="A499" t="str">
        <f>'[3]post matched'!$A300</f>
        <v>speech</v>
      </c>
      <c r="B499" s="1">
        <v>41885</v>
      </c>
      <c r="C499" s="8">
        <f>[5]contrs_3year_adj_extra_stack!A498</f>
        <v>0</v>
      </c>
      <c r="D499" s="8">
        <f>[5]contrs_3year_adj_extra_stack!B498</f>
        <v>1.4146029894092899E-5</v>
      </c>
      <c r="E499" s="8">
        <f>[5]contrs_3year_adj_extra_stack!C498</f>
        <v>-1.0504181215132099E-5</v>
      </c>
      <c r="F499" s="8">
        <f>[5]contrs_3year_adj_extra_stack!D498</f>
        <v>9.7058700356012904E-6</v>
      </c>
      <c r="G499" s="8">
        <f>[5]contrs_3year_adj_extra_stack!E498</f>
        <v>1.8427856627640199E-5</v>
      </c>
      <c r="I499" s="1">
        <f t="shared" si="187"/>
        <v>41883</v>
      </c>
      <c r="J499" s="1">
        <f t="shared" si="166"/>
        <v>41885</v>
      </c>
      <c r="K499" s="2">
        <f t="shared" si="167"/>
        <v>0</v>
      </c>
      <c r="L499">
        <f t="shared" si="168"/>
        <v>-1.41460298940929E-3</v>
      </c>
      <c r="M499">
        <f t="shared" si="169"/>
        <v>1.0504181215132099E-3</v>
      </c>
      <c r="N499">
        <f t="shared" si="170"/>
        <v>-9.7058700356012905E-4</v>
      </c>
      <c r="O499">
        <f t="shared" si="171"/>
        <v>-1.8427856627640199E-3</v>
      </c>
      <c r="P499">
        <f t="shared" si="188"/>
        <v>3.1775575342202289E-3</v>
      </c>
      <c r="R499">
        <f t="shared" si="172"/>
        <v>0</v>
      </c>
      <c r="S499">
        <f t="shared" si="173"/>
        <v>-4.5430107526253573E-4</v>
      </c>
      <c r="T499">
        <f t="shared" si="174"/>
        <v>2.0107200356599656E-3</v>
      </c>
      <c r="U499">
        <f t="shared" si="175"/>
        <v>-1.0285089413373041E-5</v>
      </c>
      <c r="V499">
        <f t="shared" si="176"/>
        <v>-8.8248374861726333E-4</v>
      </c>
      <c r="W499">
        <f t="shared" si="177"/>
        <v>1.2582356184372015E-4</v>
      </c>
      <c r="Y499" s="2" t="b">
        <f t="shared" si="178"/>
        <v>0</v>
      </c>
      <c r="Z499" s="2">
        <f t="shared" si="186"/>
        <v>14</v>
      </c>
      <c r="AA499" s="1">
        <f t="shared" si="179"/>
        <v>41885</v>
      </c>
      <c r="AB499">
        <f t="shared" si="180"/>
        <v>0</v>
      </c>
      <c r="AC499">
        <f t="shared" si="181"/>
        <v>4.5430107526253573E-4</v>
      </c>
      <c r="AD499">
        <f t="shared" si="182"/>
        <v>2.0107200356599656E-3</v>
      </c>
      <c r="AE499">
        <f t="shared" si="183"/>
        <v>1.0285089413373041E-5</v>
      </c>
      <c r="AF499">
        <f t="shared" si="184"/>
        <v>8.8248374861726333E-4</v>
      </c>
      <c r="AG499">
        <f t="shared" si="185"/>
        <v>1.2582356184372015E-4</v>
      </c>
    </row>
    <row r="500" spans="1:33" x14ac:dyDescent="0.25">
      <c r="A500" t="str">
        <f>'[3]post matched'!$A301</f>
        <v>speech</v>
      </c>
      <c r="B500" s="1">
        <v>41898</v>
      </c>
      <c r="C500" s="8">
        <f>[5]contrs_3year_adj_extra_stack!A499</f>
        <v>0</v>
      </c>
      <c r="D500" s="8">
        <f>[5]contrs_3year_adj_extra_stack!B499</f>
        <v>2.0781655741076201E-5</v>
      </c>
      <c r="E500" s="8">
        <f>[5]contrs_3year_adj_extra_stack!C499</f>
        <v>-4.0400394450493901E-5</v>
      </c>
      <c r="F500" s="8">
        <f>[5]contrs_3year_adj_extra_stack!D499</f>
        <v>5.3066380418091E-5</v>
      </c>
      <c r="G500" s="8">
        <f>[5]contrs_3year_adj_extra_stack!E499</f>
        <v>-1.3063721321250001E-5</v>
      </c>
      <c r="I500" s="1">
        <f t="shared" si="187"/>
        <v>41883</v>
      </c>
      <c r="J500" s="1">
        <f t="shared" si="166"/>
        <v>41898</v>
      </c>
      <c r="K500" s="2">
        <f t="shared" si="167"/>
        <v>0</v>
      </c>
      <c r="L500">
        <f t="shared" si="168"/>
        <v>-2.0781655741076203E-3</v>
      </c>
      <c r="M500">
        <f t="shared" si="169"/>
        <v>4.0400394450493902E-3</v>
      </c>
      <c r="N500">
        <f t="shared" si="170"/>
        <v>-5.3066380418091003E-3</v>
      </c>
      <c r="O500">
        <f t="shared" si="171"/>
        <v>1.306372132125E-3</v>
      </c>
      <c r="P500">
        <f t="shared" si="188"/>
        <v>2.0383920387423305E-3</v>
      </c>
      <c r="R500">
        <f t="shared" si="172"/>
        <v>0</v>
      </c>
      <c r="S500">
        <f t="shared" si="173"/>
        <v>-1.1178636599608661E-3</v>
      </c>
      <c r="T500">
        <f t="shared" si="174"/>
        <v>5.0003413591961461E-3</v>
      </c>
      <c r="U500">
        <f t="shared" si="175"/>
        <v>-4.3463361276623444E-3</v>
      </c>
      <c r="V500">
        <f t="shared" si="176"/>
        <v>2.2666740462717566E-3</v>
      </c>
      <c r="W500">
        <f t="shared" si="177"/>
        <v>-1.0133419336341783E-3</v>
      </c>
      <c r="Y500" s="2" t="b">
        <f t="shared" si="178"/>
        <v>0</v>
      </c>
      <c r="Z500" s="2">
        <f t="shared" si="186"/>
        <v>13</v>
      </c>
      <c r="AA500" s="1">
        <f t="shared" si="179"/>
        <v>41898</v>
      </c>
      <c r="AB500">
        <f t="shared" si="180"/>
        <v>0</v>
      </c>
      <c r="AC500">
        <f t="shared" si="181"/>
        <v>1.1178636599608661E-3</v>
      </c>
      <c r="AD500">
        <f t="shared" si="182"/>
        <v>5.0003413591961461E-3</v>
      </c>
      <c r="AE500">
        <f t="shared" si="183"/>
        <v>4.3463361276623444E-3</v>
      </c>
      <c r="AF500">
        <f t="shared" si="184"/>
        <v>2.2666740462717566E-3</v>
      </c>
      <c r="AG500">
        <f t="shared" si="185"/>
        <v>1.0133419336341783E-3</v>
      </c>
    </row>
    <row r="501" spans="1:33" x14ac:dyDescent="0.25">
      <c r="A501" t="str">
        <f>'[3]post matched'!$A302</f>
        <v>minutes</v>
      </c>
      <c r="B501" s="1">
        <v>41898</v>
      </c>
      <c r="C501" s="8">
        <f>[5]contrs_3year_adj_extra_stack!A500</f>
        <v>0</v>
      </c>
      <c r="D501" s="8">
        <f>[5]contrs_3year_adj_extra_stack!B500</f>
        <v>2.0781655741076201E-5</v>
      </c>
      <c r="E501" s="8">
        <f>[5]contrs_3year_adj_extra_stack!C500</f>
        <v>-4.0400394450493901E-5</v>
      </c>
      <c r="F501" s="8">
        <f>[5]contrs_3year_adj_extra_stack!D500</f>
        <v>5.3066380418091E-5</v>
      </c>
      <c r="G501" s="8">
        <f>[5]contrs_3year_adj_extra_stack!E500</f>
        <v>-1.3063721321250001E-5</v>
      </c>
      <c r="I501" s="1">
        <f t="shared" si="187"/>
        <v>41883</v>
      </c>
      <c r="J501" s="1">
        <f t="shared" si="166"/>
        <v>41898</v>
      </c>
      <c r="K501" s="2">
        <f t="shared" si="167"/>
        <v>0</v>
      </c>
      <c r="L501">
        <f t="shared" si="168"/>
        <v>-2.0781655741076203E-3</v>
      </c>
      <c r="M501">
        <f t="shared" si="169"/>
        <v>4.0400394450493902E-3</v>
      </c>
      <c r="N501">
        <f t="shared" si="170"/>
        <v>-5.3066380418091003E-3</v>
      </c>
      <c r="O501">
        <f t="shared" si="171"/>
        <v>1.306372132125E-3</v>
      </c>
      <c r="P501">
        <f t="shared" si="188"/>
        <v>2.0383920387423305E-3</v>
      </c>
      <c r="R501">
        <f t="shared" si="172"/>
        <v>0</v>
      </c>
      <c r="S501">
        <f t="shared" si="173"/>
        <v>-1.1178636599608661E-3</v>
      </c>
      <c r="T501">
        <f t="shared" si="174"/>
        <v>5.0003413591961461E-3</v>
      </c>
      <c r="U501">
        <f t="shared" si="175"/>
        <v>-4.3463361276623444E-3</v>
      </c>
      <c r="V501">
        <f t="shared" si="176"/>
        <v>2.2666740462717566E-3</v>
      </c>
      <c r="W501">
        <f t="shared" si="177"/>
        <v>-1.0133419336341783E-3</v>
      </c>
      <c r="Y501" s="2" t="b">
        <f t="shared" si="178"/>
        <v>0</v>
      </c>
      <c r="Z501" s="2">
        <f t="shared" si="186"/>
        <v>0</v>
      </c>
      <c r="AA501" s="1">
        <f t="shared" si="179"/>
        <v>41898</v>
      </c>
      <c r="AB501">
        <f t="shared" si="180"/>
        <v>0</v>
      </c>
      <c r="AC501">
        <f t="shared" si="181"/>
        <v>1.1178636599608661E-3</v>
      </c>
      <c r="AD501">
        <f t="shared" si="182"/>
        <v>5.0003413591961461E-3</v>
      </c>
      <c r="AE501">
        <f t="shared" si="183"/>
        <v>4.3463361276623444E-3</v>
      </c>
      <c r="AF501">
        <f t="shared" si="184"/>
        <v>2.2666740462717566E-3</v>
      </c>
      <c r="AG501">
        <f t="shared" si="185"/>
        <v>1.0133419336341783E-3</v>
      </c>
    </row>
    <row r="502" spans="1:33" x14ac:dyDescent="0.25">
      <c r="A502" t="str">
        <f>'[3]post matched'!$A303</f>
        <v>speech</v>
      </c>
      <c r="B502" s="1">
        <v>41921</v>
      </c>
      <c r="C502" s="8">
        <f>[5]contrs_3year_adj_extra_stack!A501</f>
        <v>0</v>
      </c>
      <c r="D502" s="8">
        <f>[5]contrs_3year_adj_extra_stack!B501</f>
        <v>7.1420157471172905E-5</v>
      </c>
      <c r="E502" s="8">
        <f>[5]contrs_3year_adj_extra_stack!C501</f>
        <v>-1.9867171924677001E-4</v>
      </c>
      <c r="F502" s="8">
        <f>[5]contrs_3year_adj_extra_stack!D501</f>
        <v>7.9134868679504704E-5</v>
      </c>
      <c r="G502" s="8">
        <f>[5]contrs_3year_adj_extra_stack!E501</f>
        <v>3.5492233943400301E-5</v>
      </c>
      <c r="I502" s="1">
        <f t="shared" si="187"/>
        <v>41913</v>
      </c>
      <c r="J502" s="1">
        <f t="shared" si="166"/>
        <v>41921</v>
      </c>
      <c r="K502" s="2">
        <f t="shared" si="167"/>
        <v>0</v>
      </c>
      <c r="L502">
        <f t="shared" si="168"/>
        <v>-7.1420157471172906E-3</v>
      </c>
      <c r="M502">
        <f t="shared" si="169"/>
        <v>1.9867171924677001E-2</v>
      </c>
      <c r="N502">
        <f t="shared" si="170"/>
        <v>-7.913486867950471E-3</v>
      </c>
      <c r="O502">
        <f t="shared" si="171"/>
        <v>-3.54922339434003E-3</v>
      </c>
      <c r="P502">
        <f t="shared" si="188"/>
        <v>-1.2624459152692103E-3</v>
      </c>
      <c r="R502">
        <f t="shared" si="172"/>
        <v>0</v>
      </c>
      <c r="S502">
        <f t="shared" si="173"/>
        <v>-6.1817138329705364E-3</v>
      </c>
      <c r="T502">
        <f t="shared" si="174"/>
        <v>2.0827473838823756E-2</v>
      </c>
      <c r="U502">
        <f t="shared" si="175"/>
        <v>-6.9531849538037151E-3</v>
      </c>
      <c r="V502">
        <f t="shared" si="176"/>
        <v>-2.5889214801932733E-3</v>
      </c>
      <c r="W502">
        <f t="shared" si="177"/>
        <v>-4.3141798876457187E-3</v>
      </c>
      <c r="Y502" s="2" t="b">
        <f t="shared" si="178"/>
        <v>0</v>
      </c>
      <c r="Z502" s="2">
        <f t="shared" si="186"/>
        <v>23</v>
      </c>
      <c r="AA502" s="1">
        <f t="shared" si="179"/>
        <v>41921</v>
      </c>
      <c r="AB502">
        <f t="shared" si="180"/>
        <v>0</v>
      </c>
      <c r="AC502">
        <f t="shared" si="181"/>
        <v>6.1817138329705364E-3</v>
      </c>
      <c r="AD502">
        <f t="shared" si="182"/>
        <v>2.0827473838823756E-2</v>
      </c>
      <c r="AE502">
        <f t="shared" si="183"/>
        <v>6.9531849538037151E-3</v>
      </c>
      <c r="AF502">
        <f t="shared" si="184"/>
        <v>2.5889214801932733E-3</v>
      </c>
      <c r="AG502">
        <f t="shared" si="185"/>
        <v>4.3141798876457187E-3</v>
      </c>
    </row>
    <row r="503" spans="1:33" x14ac:dyDescent="0.25">
      <c r="A503" t="str">
        <f>'[3]post matched'!$A304</f>
        <v>speech</v>
      </c>
      <c r="B503" s="1">
        <v>41922</v>
      </c>
      <c r="C503" s="8">
        <f>[5]contrs_3year_adj_extra_stack!A502</f>
        <v>1.00000000000003E-4</v>
      </c>
      <c r="D503" s="8">
        <f>[5]contrs_3year_adj_extra_stack!B502</f>
        <v>5.0077566408308102E-5</v>
      </c>
      <c r="E503" s="8">
        <f>[5]contrs_3year_adj_extra_stack!C502</f>
        <v>-3.6660786534355398E-5</v>
      </c>
      <c r="F503" s="8">
        <f>[5]contrs_3year_adj_extra_stack!D502</f>
        <v>5.0959356431754999E-5</v>
      </c>
      <c r="G503" s="8">
        <f>[5]contrs_3year_adj_extra_stack!E502</f>
        <v>5.7307948505556397E-5</v>
      </c>
      <c r="I503" s="1">
        <f t="shared" si="187"/>
        <v>41913</v>
      </c>
      <c r="J503" s="1">
        <f t="shared" si="166"/>
        <v>41922</v>
      </c>
      <c r="K503" s="2">
        <f t="shared" si="167"/>
        <v>-1.00000000000003E-2</v>
      </c>
      <c r="L503">
        <f t="shared" si="168"/>
        <v>-5.0077566408308107E-3</v>
      </c>
      <c r="M503">
        <f t="shared" si="169"/>
        <v>3.6660786534355397E-3</v>
      </c>
      <c r="N503">
        <f t="shared" si="170"/>
        <v>-5.0959356431755001E-3</v>
      </c>
      <c r="O503">
        <f t="shared" si="171"/>
        <v>-5.7307948505556398E-3</v>
      </c>
      <c r="P503">
        <f t="shared" si="188"/>
        <v>2.1684084811261104E-3</v>
      </c>
      <c r="R503">
        <f t="shared" si="172"/>
        <v>-1.00000000000003E-2</v>
      </c>
      <c r="S503">
        <f t="shared" si="173"/>
        <v>-4.0474547266840565E-3</v>
      </c>
      <c r="T503">
        <f t="shared" si="174"/>
        <v>4.6263805675822956E-3</v>
      </c>
      <c r="U503">
        <f t="shared" si="175"/>
        <v>-4.1356337290287442E-3</v>
      </c>
      <c r="V503">
        <f t="shared" si="176"/>
        <v>-4.770492936408883E-3</v>
      </c>
      <c r="W503">
        <f t="shared" si="177"/>
        <v>-8.8332549125039834E-4</v>
      </c>
      <c r="Y503" s="2" t="b">
        <f t="shared" si="178"/>
        <v>0</v>
      </c>
      <c r="Z503" s="2">
        <f t="shared" si="186"/>
        <v>1</v>
      </c>
      <c r="AA503" s="1">
        <f t="shared" si="179"/>
        <v>41922</v>
      </c>
      <c r="AB503">
        <f t="shared" si="180"/>
        <v>1.00000000000003E-2</v>
      </c>
      <c r="AC503">
        <f t="shared" si="181"/>
        <v>4.0474547266840565E-3</v>
      </c>
      <c r="AD503">
        <f t="shared" si="182"/>
        <v>4.6263805675822956E-3</v>
      </c>
      <c r="AE503">
        <f t="shared" si="183"/>
        <v>4.1356337290287442E-3</v>
      </c>
      <c r="AF503">
        <f t="shared" si="184"/>
        <v>4.770492936408883E-3</v>
      </c>
      <c r="AG503">
        <f t="shared" si="185"/>
        <v>8.8332549125039834E-4</v>
      </c>
    </row>
    <row r="504" spans="1:33" x14ac:dyDescent="0.25">
      <c r="A504" t="str">
        <f>'[3]post matched'!$A305</f>
        <v>speech</v>
      </c>
      <c r="B504" s="1">
        <v>41926</v>
      </c>
      <c r="C504" s="8">
        <f>[5]contrs_3year_adj_extra_stack!A503</f>
        <v>-9.9999999999999395E-5</v>
      </c>
      <c r="D504" s="8">
        <f>[5]contrs_3year_adj_extra_stack!B503</f>
        <v>5.04098368334772E-5</v>
      </c>
      <c r="E504" s="8">
        <f>[5]contrs_3year_adj_extra_stack!C503</f>
        <v>-7.1268106472829206E-5</v>
      </c>
      <c r="F504" s="8">
        <f>[5]contrs_3year_adj_extra_stack!D503</f>
        <v>-1.0067451730760201E-4</v>
      </c>
      <c r="G504" s="8">
        <f>[5]contrs_3year_adj_extra_stack!E503</f>
        <v>5.9195117365331102E-5</v>
      </c>
      <c r="I504" s="1">
        <f t="shared" si="187"/>
        <v>41913</v>
      </c>
      <c r="J504" s="1">
        <f t="shared" si="166"/>
        <v>41926</v>
      </c>
      <c r="K504" s="2">
        <f t="shared" si="167"/>
        <v>9.9999999999999395E-3</v>
      </c>
      <c r="L504">
        <f t="shared" si="168"/>
        <v>-5.0409836833477202E-3</v>
      </c>
      <c r="M504">
        <f t="shared" si="169"/>
        <v>7.1268106472829208E-3</v>
      </c>
      <c r="N504">
        <f t="shared" si="170"/>
        <v>1.00674517307602E-2</v>
      </c>
      <c r="O504">
        <f t="shared" si="171"/>
        <v>-5.9195117365331102E-3</v>
      </c>
      <c r="P504">
        <f t="shared" si="188"/>
        <v>3.7662330418376496E-3</v>
      </c>
      <c r="R504">
        <f t="shared" si="172"/>
        <v>9.9999999999999395E-3</v>
      </c>
      <c r="S504">
        <f t="shared" si="173"/>
        <v>-4.080681769200966E-3</v>
      </c>
      <c r="T504">
        <f t="shared" si="174"/>
        <v>8.0871125614296758E-3</v>
      </c>
      <c r="U504">
        <f t="shared" si="175"/>
        <v>1.1027753644906957E-2</v>
      </c>
      <c r="V504">
        <f t="shared" si="176"/>
        <v>-4.9592098223863535E-3</v>
      </c>
      <c r="W504">
        <f t="shared" si="177"/>
        <v>7.1449906946114078E-4</v>
      </c>
      <c r="Y504" s="2" t="b">
        <f t="shared" si="178"/>
        <v>0</v>
      </c>
      <c r="Z504" s="2">
        <f t="shared" si="186"/>
        <v>4</v>
      </c>
      <c r="AA504" s="1">
        <f t="shared" si="179"/>
        <v>41926</v>
      </c>
      <c r="AB504">
        <f t="shared" si="180"/>
        <v>9.9999999999999395E-3</v>
      </c>
      <c r="AC504">
        <f t="shared" si="181"/>
        <v>4.080681769200966E-3</v>
      </c>
      <c r="AD504">
        <f t="shared" si="182"/>
        <v>8.0871125614296758E-3</v>
      </c>
      <c r="AE504">
        <f t="shared" si="183"/>
        <v>1.1027753644906957E-2</v>
      </c>
      <c r="AF504">
        <f t="shared" si="184"/>
        <v>4.9592098223863535E-3</v>
      </c>
      <c r="AG504">
        <f t="shared" si="185"/>
        <v>7.1449906946114078E-4</v>
      </c>
    </row>
    <row r="505" spans="1:33" x14ac:dyDescent="0.25">
      <c r="A505" t="str">
        <f>'[3]post matched'!$A306</f>
        <v>speech</v>
      </c>
      <c r="B505" s="1">
        <v>41932</v>
      </c>
      <c r="C505" s="8">
        <f>[5]contrs_3year_adj_extra_stack!A504</f>
        <v>0</v>
      </c>
      <c r="D505" s="8">
        <f>[5]contrs_3year_adj_extra_stack!B504</f>
        <v>-1.9791548248287498E-6</v>
      </c>
      <c r="E505" s="8">
        <f>[5]contrs_3year_adj_extra_stack!C504</f>
        <v>7.2633111165114502E-5</v>
      </c>
      <c r="F505" s="8">
        <f>[5]contrs_3year_adj_extra_stack!D504</f>
        <v>-1.08969547953617E-5</v>
      </c>
      <c r="G505" s="8">
        <f>[5]contrs_3year_adj_extra_stack!E504</f>
        <v>-4.7076890662253397E-5</v>
      </c>
      <c r="I505" s="1">
        <f t="shared" si="187"/>
        <v>41913</v>
      </c>
      <c r="J505" s="1">
        <f t="shared" si="166"/>
        <v>41932</v>
      </c>
      <c r="K505" s="2">
        <f t="shared" si="167"/>
        <v>0</v>
      </c>
      <c r="L505">
        <f t="shared" si="168"/>
        <v>1.9791548248287497E-4</v>
      </c>
      <c r="M505">
        <f t="shared" si="169"/>
        <v>-7.2633111165114504E-3</v>
      </c>
      <c r="N505">
        <f t="shared" si="170"/>
        <v>1.08969547953617E-3</v>
      </c>
      <c r="O505">
        <f t="shared" si="171"/>
        <v>4.7076890662253396E-3</v>
      </c>
      <c r="P505">
        <f t="shared" si="188"/>
        <v>1.2680110882670658E-3</v>
      </c>
      <c r="R505">
        <f t="shared" si="172"/>
        <v>0</v>
      </c>
      <c r="S505">
        <f t="shared" si="173"/>
        <v>1.1582173966296293E-3</v>
      </c>
      <c r="T505">
        <f t="shared" si="174"/>
        <v>-6.3030092023646945E-3</v>
      </c>
      <c r="U505">
        <f t="shared" si="175"/>
        <v>2.0499973936829261E-3</v>
      </c>
      <c r="V505">
        <f t="shared" si="176"/>
        <v>5.6679909803720964E-3</v>
      </c>
      <c r="W505">
        <f t="shared" si="177"/>
        <v>-1.7837228841094429E-3</v>
      </c>
      <c r="Y505" s="2" t="b">
        <f t="shared" si="178"/>
        <v>0</v>
      </c>
      <c r="Z505" s="2">
        <f t="shared" si="186"/>
        <v>6</v>
      </c>
      <c r="AA505" s="1">
        <f t="shared" si="179"/>
        <v>41932</v>
      </c>
      <c r="AB505">
        <f t="shared" si="180"/>
        <v>0</v>
      </c>
      <c r="AC505">
        <f t="shared" si="181"/>
        <v>1.1582173966296293E-3</v>
      </c>
      <c r="AD505">
        <f t="shared" si="182"/>
        <v>6.3030092023646945E-3</v>
      </c>
      <c r="AE505">
        <f t="shared" si="183"/>
        <v>2.0499973936829261E-3</v>
      </c>
      <c r="AF505">
        <f t="shared" si="184"/>
        <v>5.6679909803720964E-3</v>
      </c>
      <c r="AG505">
        <f t="shared" si="185"/>
        <v>1.7837228841094429E-3</v>
      </c>
    </row>
    <row r="506" spans="1:33" x14ac:dyDescent="0.25">
      <c r="A506" t="str">
        <f>'[3]post matched'!$A307</f>
        <v>minutes</v>
      </c>
      <c r="B506" s="1">
        <v>41933</v>
      </c>
      <c r="C506" s="8">
        <f>[5]contrs_3year_adj_extra_stack!A505</f>
        <v>0</v>
      </c>
      <c r="D506" s="8">
        <f>[5]contrs_3year_adj_extra_stack!B505</f>
        <v>3.8318329059247998E-5</v>
      </c>
      <c r="E506" s="8">
        <f>[5]contrs_3year_adj_extra_stack!C505</f>
        <v>-9.0141968582033104E-5</v>
      </c>
      <c r="F506" s="8">
        <f>[5]contrs_3year_adj_extra_stack!D505</f>
        <v>8.1846772535385599E-5</v>
      </c>
      <c r="G506" s="8">
        <f>[5]contrs_3year_adj_extra_stack!E505</f>
        <v>-1.36002633247283E-5</v>
      </c>
      <c r="I506" s="1">
        <f t="shared" si="187"/>
        <v>41913</v>
      </c>
      <c r="J506" s="1">
        <f t="shared" si="166"/>
        <v>41933</v>
      </c>
      <c r="K506" s="2">
        <f t="shared" si="167"/>
        <v>0</v>
      </c>
      <c r="L506">
        <f t="shared" si="168"/>
        <v>-3.8318329059247999E-3</v>
      </c>
      <c r="M506">
        <f t="shared" si="169"/>
        <v>9.0141968582033109E-3</v>
      </c>
      <c r="N506">
        <f t="shared" si="170"/>
        <v>-8.1846772535385595E-3</v>
      </c>
      <c r="O506">
        <f t="shared" si="171"/>
        <v>1.3600263324728299E-3</v>
      </c>
      <c r="P506">
        <f t="shared" si="188"/>
        <v>1.6422869687872186E-3</v>
      </c>
      <c r="R506">
        <f t="shared" si="172"/>
        <v>0</v>
      </c>
      <c r="S506">
        <f t="shared" si="173"/>
        <v>-2.8715309917780457E-3</v>
      </c>
      <c r="T506">
        <f t="shared" si="174"/>
        <v>9.9744987723500659E-3</v>
      </c>
      <c r="U506">
        <f t="shared" si="175"/>
        <v>-7.2243753393918036E-3</v>
      </c>
      <c r="V506">
        <f t="shared" si="176"/>
        <v>2.3203282466195867E-3</v>
      </c>
      <c r="W506">
        <f t="shared" si="177"/>
        <v>-1.4094470035892902E-3</v>
      </c>
      <c r="Y506" s="2" t="b">
        <f t="shared" si="178"/>
        <v>0</v>
      </c>
      <c r="Z506" s="2">
        <f t="shared" si="186"/>
        <v>1</v>
      </c>
      <c r="AA506" s="1">
        <f t="shared" si="179"/>
        <v>41933</v>
      </c>
      <c r="AB506">
        <f t="shared" si="180"/>
        <v>0</v>
      </c>
      <c r="AC506">
        <f t="shared" si="181"/>
        <v>2.8715309917780457E-3</v>
      </c>
      <c r="AD506">
        <f t="shared" si="182"/>
        <v>9.9744987723500659E-3</v>
      </c>
      <c r="AE506">
        <f t="shared" si="183"/>
        <v>7.2243753393918036E-3</v>
      </c>
      <c r="AF506">
        <f t="shared" si="184"/>
        <v>2.3203282466195867E-3</v>
      </c>
      <c r="AG506">
        <f t="shared" si="185"/>
        <v>1.4094470035892902E-3</v>
      </c>
    </row>
    <row r="507" spans="1:33" x14ac:dyDescent="0.25">
      <c r="A507" t="str">
        <f>'[3]post matched'!$A308</f>
        <v>smp</v>
      </c>
      <c r="B507" s="1">
        <v>41950</v>
      </c>
      <c r="C507" s="8">
        <f>[5]contrs_3year_adj_extra_stack!A506</f>
        <v>0</v>
      </c>
      <c r="D507" s="8">
        <f>[5]contrs_3year_adj_extra_stack!B506</f>
        <v>1.30146348918551E-5</v>
      </c>
      <c r="E507" s="8">
        <f>[5]contrs_3year_adj_extra_stack!C506</f>
        <v>-1.5862570557974701E-5</v>
      </c>
      <c r="F507" s="8">
        <f>[5]contrs_3year_adj_extra_stack!D506</f>
        <v>1.0623297150244199E-5</v>
      </c>
      <c r="G507" s="8">
        <f>[5]contrs_3year_adj_extra_stack!E506</f>
        <v>1.5778191059492599E-5</v>
      </c>
      <c r="I507" s="1">
        <f t="shared" si="187"/>
        <v>41944</v>
      </c>
      <c r="J507" s="1">
        <f t="shared" si="166"/>
        <v>41950</v>
      </c>
      <c r="K507" s="2">
        <f t="shared" si="167"/>
        <v>0</v>
      </c>
      <c r="L507">
        <f t="shared" si="168"/>
        <v>-1.3014634891855101E-3</v>
      </c>
      <c r="M507">
        <f t="shared" si="169"/>
        <v>1.5862570557974701E-3</v>
      </c>
      <c r="N507">
        <f t="shared" si="170"/>
        <v>-1.06232971502442E-3</v>
      </c>
      <c r="O507">
        <f t="shared" si="171"/>
        <v>-1.5778191059492598E-3</v>
      </c>
      <c r="P507">
        <f t="shared" si="188"/>
        <v>2.35535525436172E-3</v>
      </c>
      <c r="R507">
        <f t="shared" si="172"/>
        <v>0</v>
      </c>
      <c r="S507">
        <f t="shared" si="173"/>
        <v>-3.4116157503875585E-4</v>
      </c>
      <c r="T507">
        <f t="shared" si="174"/>
        <v>2.546558969944226E-3</v>
      </c>
      <c r="U507">
        <f t="shared" si="175"/>
        <v>-1.0202780087766397E-4</v>
      </c>
      <c r="V507">
        <f t="shared" si="176"/>
        <v>-6.1751719180250329E-4</v>
      </c>
      <c r="W507">
        <f t="shared" si="177"/>
        <v>-6.9637871801478879E-4</v>
      </c>
      <c r="Y507" s="2" t="b">
        <f t="shared" si="178"/>
        <v>0</v>
      </c>
      <c r="Z507" s="2">
        <f t="shared" si="186"/>
        <v>17</v>
      </c>
      <c r="AA507" s="1">
        <f t="shared" si="179"/>
        <v>41950</v>
      </c>
      <c r="AB507">
        <f t="shared" si="180"/>
        <v>0</v>
      </c>
      <c r="AC507">
        <f t="shared" si="181"/>
        <v>3.4116157503875585E-4</v>
      </c>
      <c r="AD507">
        <f t="shared" si="182"/>
        <v>2.546558969944226E-3</v>
      </c>
      <c r="AE507">
        <f t="shared" si="183"/>
        <v>1.0202780087766397E-4</v>
      </c>
      <c r="AF507">
        <f t="shared" si="184"/>
        <v>6.1751719180250329E-4</v>
      </c>
      <c r="AG507">
        <f t="shared" si="185"/>
        <v>6.9637871801478879E-4</v>
      </c>
    </row>
    <row r="508" spans="1:33" x14ac:dyDescent="0.25">
      <c r="A508" t="str">
        <f>'[3]post matched'!$A309</f>
        <v>speech</v>
      </c>
      <c r="B508" s="1">
        <v>41954</v>
      </c>
      <c r="C508" s="8">
        <f>[5]contrs_3year_adj_extra_stack!A507</f>
        <v>0</v>
      </c>
      <c r="D508" s="8">
        <f>[5]contrs_3year_adj_extra_stack!B507</f>
        <v>1.5129098971803701E-5</v>
      </c>
      <c r="E508" s="8">
        <f>[5]contrs_3year_adj_extra_stack!C507</f>
        <v>-1.7145172822984299E-5</v>
      </c>
      <c r="F508" s="8">
        <f>[5]contrs_3year_adj_extra_stack!D507</f>
        <v>3.2376254650945502E-5</v>
      </c>
      <c r="G508" s="8">
        <f>[5]contrs_3year_adj_extra_stack!E507</f>
        <v>-1.4981256367358301E-5</v>
      </c>
      <c r="I508" s="1">
        <f t="shared" si="187"/>
        <v>41944</v>
      </c>
      <c r="J508" s="1">
        <f t="shared" si="166"/>
        <v>41954</v>
      </c>
      <c r="K508" s="2">
        <f t="shared" si="167"/>
        <v>0</v>
      </c>
      <c r="L508">
        <f t="shared" si="168"/>
        <v>-1.5129098971803701E-3</v>
      </c>
      <c r="M508">
        <f t="shared" si="169"/>
        <v>1.7145172822984299E-3</v>
      </c>
      <c r="N508">
        <f t="shared" si="170"/>
        <v>-3.2376254650945502E-3</v>
      </c>
      <c r="O508">
        <f t="shared" si="171"/>
        <v>1.49812563673583E-3</v>
      </c>
      <c r="P508">
        <f t="shared" si="188"/>
        <v>1.5378924432406604E-3</v>
      </c>
      <c r="R508">
        <f t="shared" si="172"/>
        <v>0</v>
      </c>
      <c r="S508">
        <f t="shared" si="173"/>
        <v>-5.5260798303361587E-4</v>
      </c>
      <c r="T508">
        <f t="shared" si="174"/>
        <v>2.6748191964451858E-3</v>
      </c>
      <c r="U508">
        <f t="shared" si="175"/>
        <v>-2.2773235509477943E-3</v>
      </c>
      <c r="V508">
        <f t="shared" si="176"/>
        <v>2.4584275508825865E-3</v>
      </c>
      <c r="W508">
        <f t="shared" si="177"/>
        <v>-1.5138415291358483E-3</v>
      </c>
      <c r="Y508" s="2" t="b">
        <f t="shared" si="178"/>
        <v>0</v>
      </c>
      <c r="Z508" s="2">
        <f t="shared" si="186"/>
        <v>4</v>
      </c>
      <c r="AA508" s="1">
        <f t="shared" si="179"/>
        <v>41954</v>
      </c>
      <c r="AB508">
        <f t="shared" si="180"/>
        <v>0</v>
      </c>
      <c r="AC508">
        <f t="shared" si="181"/>
        <v>5.5260798303361587E-4</v>
      </c>
      <c r="AD508">
        <f t="shared" si="182"/>
        <v>2.6748191964451858E-3</v>
      </c>
      <c r="AE508">
        <f t="shared" si="183"/>
        <v>2.2773235509477943E-3</v>
      </c>
      <c r="AF508">
        <f t="shared" si="184"/>
        <v>2.4584275508825865E-3</v>
      </c>
      <c r="AG508">
        <f t="shared" si="185"/>
        <v>1.5138415291358483E-3</v>
      </c>
    </row>
    <row r="509" spans="1:33" x14ac:dyDescent="0.25">
      <c r="A509" t="str">
        <f>'[3]post matched'!$A310</f>
        <v>speech</v>
      </c>
      <c r="B509" s="1">
        <v>41956</v>
      </c>
      <c r="C509" s="8">
        <f>[5]contrs_3year_adj_extra_stack!A508</f>
        <v>0</v>
      </c>
      <c r="D509" s="8">
        <f>[5]contrs_3year_adj_extra_stack!B508</f>
        <v>2.7939148525819801E-5</v>
      </c>
      <c r="E509" s="8">
        <f>[5]contrs_3year_adj_extra_stack!C508</f>
        <v>-5.4912343302661898E-5</v>
      </c>
      <c r="F509" s="8">
        <f>[5]contrs_3year_adj_extra_stack!D508</f>
        <v>2.0825189379077901E-5</v>
      </c>
      <c r="G509" s="8">
        <f>[5]contrs_3year_adj_extra_stack!E508</f>
        <v>3.1076843926121597E-5</v>
      </c>
      <c r="I509" s="1">
        <f t="shared" si="187"/>
        <v>41944</v>
      </c>
      <c r="J509" s="1">
        <f t="shared" si="166"/>
        <v>41956</v>
      </c>
      <c r="K509" s="2">
        <f t="shared" si="167"/>
        <v>0</v>
      </c>
      <c r="L509">
        <f t="shared" si="168"/>
        <v>-2.79391485258198E-3</v>
      </c>
      <c r="M509">
        <f t="shared" si="169"/>
        <v>5.4912343302661896E-3</v>
      </c>
      <c r="N509">
        <f t="shared" si="170"/>
        <v>-2.0825189379077903E-3</v>
      </c>
      <c r="O509">
        <f t="shared" si="171"/>
        <v>-3.1076843926121597E-3</v>
      </c>
      <c r="P509">
        <f t="shared" si="188"/>
        <v>2.4928838528357404E-3</v>
      </c>
      <c r="R509">
        <f t="shared" si="172"/>
        <v>0</v>
      </c>
      <c r="S509">
        <f t="shared" si="173"/>
        <v>-1.8336129384352259E-3</v>
      </c>
      <c r="T509">
        <f t="shared" si="174"/>
        <v>6.4515362444129455E-3</v>
      </c>
      <c r="U509">
        <f t="shared" si="175"/>
        <v>-1.1222170237610344E-3</v>
      </c>
      <c r="V509">
        <f t="shared" si="176"/>
        <v>-2.1473824784654033E-3</v>
      </c>
      <c r="W509">
        <f t="shared" si="177"/>
        <v>-5.588501195407684E-4</v>
      </c>
      <c r="Y509" s="2" t="b">
        <f t="shared" si="178"/>
        <v>0</v>
      </c>
      <c r="Z509" s="2">
        <f t="shared" si="186"/>
        <v>2</v>
      </c>
      <c r="AA509" s="1">
        <f t="shared" si="179"/>
        <v>41956</v>
      </c>
      <c r="AB509">
        <f t="shared" si="180"/>
        <v>0</v>
      </c>
      <c r="AC509">
        <f t="shared" si="181"/>
        <v>1.8336129384352259E-3</v>
      </c>
      <c r="AD509">
        <f t="shared" si="182"/>
        <v>6.4515362444129455E-3</v>
      </c>
      <c r="AE509">
        <f t="shared" si="183"/>
        <v>1.1222170237610344E-3</v>
      </c>
      <c r="AF509">
        <f t="shared" si="184"/>
        <v>2.1473824784654033E-3</v>
      </c>
      <c r="AG509">
        <f t="shared" si="185"/>
        <v>5.588501195407684E-4</v>
      </c>
    </row>
    <row r="510" spans="1:33" x14ac:dyDescent="0.25">
      <c r="A510" t="str">
        <f>'[3]post matched'!$A311</f>
        <v>minutes</v>
      </c>
      <c r="B510" s="1">
        <v>41961</v>
      </c>
      <c r="C510" s="8">
        <f>[5]contrs_3year_adj_extra_stack!A509</f>
        <v>0</v>
      </c>
      <c r="D510" s="8">
        <f>[5]contrs_3year_adj_extra_stack!B509</f>
        <v>2.1475757072468701E-5</v>
      </c>
      <c r="E510" s="8">
        <f>[5]contrs_3year_adj_extra_stack!C509</f>
        <v>-2.2666180174589301E-5</v>
      </c>
      <c r="F510" s="8">
        <f>[5]contrs_3year_adj_extra_stack!D509</f>
        <v>1.18679819981169E-5</v>
      </c>
      <c r="G510" s="8">
        <f>[5]contrs_3year_adj_extra_stack!E509</f>
        <v>1.6886740929895898E-5</v>
      </c>
      <c r="I510" s="1">
        <f t="shared" si="187"/>
        <v>41944</v>
      </c>
      <c r="J510" s="1">
        <f t="shared" si="166"/>
        <v>41961</v>
      </c>
      <c r="K510" s="2">
        <f t="shared" si="167"/>
        <v>0</v>
      </c>
      <c r="L510">
        <f t="shared" si="168"/>
        <v>-2.1475757072468701E-3</v>
      </c>
      <c r="M510">
        <f t="shared" si="169"/>
        <v>2.2666180174589303E-3</v>
      </c>
      <c r="N510">
        <f t="shared" si="170"/>
        <v>-1.18679819981169E-3</v>
      </c>
      <c r="O510">
        <f t="shared" si="171"/>
        <v>-1.6886740929895898E-3</v>
      </c>
      <c r="P510">
        <f t="shared" si="188"/>
        <v>2.7564299825892195E-3</v>
      </c>
      <c r="R510">
        <f t="shared" si="172"/>
        <v>0</v>
      </c>
      <c r="S510">
        <f t="shared" si="173"/>
        <v>-1.1872737931001159E-3</v>
      </c>
      <c r="T510">
        <f t="shared" si="174"/>
        <v>3.2269199316056862E-3</v>
      </c>
      <c r="U510">
        <f t="shared" si="175"/>
        <v>-2.2649628566493395E-4</v>
      </c>
      <c r="V510">
        <f t="shared" si="176"/>
        <v>-7.2837217884283325E-4</v>
      </c>
      <c r="W510">
        <f t="shared" si="177"/>
        <v>-2.9530398978728925E-4</v>
      </c>
      <c r="Y510" s="2" t="b">
        <f t="shared" si="178"/>
        <v>0</v>
      </c>
      <c r="Z510" s="2">
        <f t="shared" si="186"/>
        <v>5</v>
      </c>
      <c r="AA510" s="1">
        <f t="shared" si="179"/>
        <v>41961</v>
      </c>
      <c r="AB510">
        <f t="shared" si="180"/>
        <v>0</v>
      </c>
      <c r="AC510">
        <f t="shared" si="181"/>
        <v>1.1872737931001159E-3</v>
      </c>
      <c r="AD510">
        <f t="shared" si="182"/>
        <v>3.2269199316056862E-3</v>
      </c>
      <c r="AE510">
        <f t="shared" si="183"/>
        <v>2.2649628566493395E-4</v>
      </c>
      <c r="AF510">
        <f t="shared" si="184"/>
        <v>7.2837217884283325E-4</v>
      </c>
      <c r="AG510">
        <f t="shared" si="185"/>
        <v>2.9530398978728925E-4</v>
      </c>
    </row>
    <row r="511" spans="1:33" x14ac:dyDescent="0.25">
      <c r="A511" t="str">
        <f>'[3]post matched'!$A312</f>
        <v>speech</v>
      </c>
      <c r="B511" s="1">
        <v>41964</v>
      </c>
      <c r="C511" s="8">
        <f>[5]contrs_3year_adj_extra_stack!A510</f>
        <v>9.9999999999999395E-5</v>
      </c>
      <c r="D511" s="8">
        <f>[5]contrs_3year_adj_extra_stack!B510</f>
        <v>4.3675171581163697E-5</v>
      </c>
      <c r="E511" s="8">
        <f>[5]contrs_3year_adj_extra_stack!C510</f>
        <v>-2.9681990689992501E-5</v>
      </c>
      <c r="F511" s="8">
        <f>[5]contrs_3year_adj_extra_stack!D510</f>
        <v>1.8217203190864699E-5</v>
      </c>
      <c r="G511" s="8">
        <f>[5]contrs_3year_adj_extra_stack!E510</f>
        <v>1.15622243237836E-4</v>
      </c>
      <c r="I511" s="1">
        <f t="shared" si="187"/>
        <v>41944</v>
      </c>
      <c r="J511" s="1">
        <f t="shared" si="166"/>
        <v>41964</v>
      </c>
      <c r="K511" s="2">
        <f t="shared" si="167"/>
        <v>-9.9999999999999395E-3</v>
      </c>
      <c r="L511">
        <f t="shared" si="168"/>
        <v>-4.3675171581163694E-3</v>
      </c>
      <c r="M511">
        <f t="shared" si="169"/>
        <v>2.9681990689992502E-3</v>
      </c>
      <c r="N511">
        <f t="shared" si="170"/>
        <v>-1.8217203190864699E-3</v>
      </c>
      <c r="O511">
        <f t="shared" si="171"/>
        <v>-1.15622243237836E-2</v>
      </c>
      <c r="P511">
        <f t="shared" si="188"/>
        <v>4.7832627319872503E-3</v>
      </c>
      <c r="R511">
        <f t="shared" si="172"/>
        <v>-9.9999999999999395E-3</v>
      </c>
      <c r="S511">
        <f t="shared" si="173"/>
        <v>-3.4072152439696152E-3</v>
      </c>
      <c r="T511">
        <f t="shared" si="174"/>
        <v>3.9285009831460061E-3</v>
      </c>
      <c r="U511">
        <f t="shared" si="175"/>
        <v>-8.6141840493971389E-4</v>
      </c>
      <c r="V511">
        <f t="shared" si="176"/>
        <v>-1.0601922409636843E-2</v>
      </c>
      <c r="W511">
        <f t="shared" si="177"/>
        <v>1.7315287596107415E-3</v>
      </c>
      <c r="Y511" s="2" t="b">
        <f t="shared" si="178"/>
        <v>0</v>
      </c>
      <c r="Z511" s="2">
        <f t="shared" si="186"/>
        <v>3</v>
      </c>
      <c r="AA511" s="1">
        <f t="shared" si="179"/>
        <v>41964</v>
      </c>
      <c r="AB511">
        <f t="shared" si="180"/>
        <v>9.9999999999999395E-3</v>
      </c>
      <c r="AC511">
        <f t="shared" si="181"/>
        <v>3.4072152439696152E-3</v>
      </c>
      <c r="AD511">
        <f t="shared" si="182"/>
        <v>3.9285009831460061E-3</v>
      </c>
      <c r="AE511">
        <f t="shared" si="183"/>
        <v>8.6141840493971389E-4</v>
      </c>
      <c r="AF511">
        <f t="shared" si="184"/>
        <v>1.0601922409636843E-2</v>
      </c>
      <c r="AG511">
        <f t="shared" si="185"/>
        <v>1.7315287596107415E-3</v>
      </c>
    </row>
    <row r="512" spans="1:33" x14ac:dyDescent="0.25">
      <c r="A512" t="str">
        <f>'[3]post matched'!$A313</f>
        <v>minutes</v>
      </c>
      <c r="B512" s="1">
        <v>41989</v>
      </c>
      <c r="C512" s="8">
        <f>[5]contrs_3year_adj_extra_stack!A511</f>
        <v>0</v>
      </c>
      <c r="D512" s="8">
        <f>[5]contrs_3year_adj_extra_stack!B511</f>
        <v>1.3939881106555899E-6</v>
      </c>
      <c r="E512" s="8">
        <f>[5]contrs_3year_adj_extra_stack!C511</f>
        <v>-1.3518329143332899E-5</v>
      </c>
      <c r="F512" s="8">
        <f>[5]contrs_3year_adj_extra_stack!D511</f>
        <v>9.1379421764265894E-5</v>
      </c>
      <c r="G512" s="8">
        <f>[5]contrs_3year_adj_extra_stack!E511</f>
        <v>-5.9141595513945599E-5</v>
      </c>
      <c r="I512" s="1">
        <f t="shared" si="187"/>
        <v>41974</v>
      </c>
      <c r="J512" s="1">
        <f t="shared" si="166"/>
        <v>41989</v>
      </c>
      <c r="K512" s="2">
        <f t="shared" si="167"/>
        <v>0</v>
      </c>
      <c r="L512">
        <f t="shared" si="168"/>
        <v>-1.39398811065559E-4</v>
      </c>
      <c r="M512">
        <f t="shared" si="169"/>
        <v>1.3518329143332899E-3</v>
      </c>
      <c r="N512">
        <f t="shared" si="170"/>
        <v>-9.1379421764265899E-3</v>
      </c>
      <c r="O512">
        <f t="shared" si="171"/>
        <v>5.9141595513945598E-3</v>
      </c>
      <c r="P512">
        <f t="shared" si="188"/>
        <v>2.0113485217642989E-3</v>
      </c>
      <c r="R512">
        <f t="shared" si="172"/>
        <v>0</v>
      </c>
      <c r="S512">
        <f t="shared" si="173"/>
        <v>8.2090310308119527E-4</v>
      </c>
      <c r="T512">
        <f t="shared" si="174"/>
        <v>2.3121348284800458E-3</v>
      </c>
      <c r="U512">
        <f t="shared" si="175"/>
        <v>-8.1776402622798332E-3</v>
      </c>
      <c r="V512">
        <f t="shared" si="176"/>
        <v>6.8744614655413165E-3</v>
      </c>
      <c r="W512">
        <f t="shared" si="177"/>
        <v>-1.0403854506122099E-3</v>
      </c>
      <c r="Y512" s="2" t="b">
        <f t="shared" si="178"/>
        <v>0</v>
      </c>
      <c r="Z512" s="2">
        <f t="shared" si="186"/>
        <v>25</v>
      </c>
      <c r="AA512" s="1">
        <f t="shared" si="179"/>
        <v>41989</v>
      </c>
      <c r="AB512">
        <f t="shared" si="180"/>
        <v>0</v>
      </c>
      <c r="AC512">
        <f t="shared" si="181"/>
        <v>8.2090310308119527E-4</v>
      </c>
      <c r="AD512">
        <f t="shared" si="182"/>
        <v>2.3121348284800458E-3</v>
      </c>
      <c r="AE512">
        <f t="shared" si="183"/>
        <v>8.1776402622798332E-3</v>
      </c>
      <c r="AF512">
        <f t="shared" si="184"/>
        <v>6.8744614655413165E-3</v>
      </c>
      <c r="AG512">
        <f t="shared" si="185"/>
        <v>1.0403854506122099E-3</v>
      </c>
    </row>
    <row r="513" spans="1:33" x14ac:dyDescent="0.25">
      <c r="A513" t="str">
        <f>'[3]post matched'!$A314</f>
        <v>speech</v>
      </c>
      <c r="B513" s="1">
        <v>41989</v>
      </c>
      <c r="C513" s="8">
        <f>[5]contrs_3year_adj_extra_stack!A512</f>
        <v>0</v>
      </c>
      <c r="D513" s="8">
        <f>[5]contrs_3year_adj_extra_stack!B512</f>
        <v>1.3939881106555899E-6</v>
      </c>
      <c r="E513" s="8">
        <f>[5]contrs_3year_adj_extra_stack!C512</f>
        <v>-1.3518329143332899E-5</v>
      </c>
      <c r="F513" s="8">
        <f>[5]contrs_3year_adj_extra_stack!D512</f>
        <v>9.1379421764265894E-5</v>
      </c>
      <c r="G513" s="8">
        <f>[5]contrs_3year_adj_extra_stack!E512</f>
        <v>-5.9141595513945599E-5</v>
      </c>
      <c r="I513" s="1">
        <f t="shared" si="187"/>
        <v>41974</v>
      </c>
      <c r="J513" s="1">
        <f t="shared" si="166"/>
        <v>41989</v>
      </c>
      <c r="K513" s="2">
        <f t="shared" si="167"/>
        <v>0</v>
      </c>
      <c r="L513">
        <f t="shared" si="168"/>
        <v>-1.39398811065559E-4</v>
      </c>
      <c r="M513">
        <f t="shared" si="169"/>
        <v>1.3518329143332899E-3</v>
      </c>
      <c r="N513">
        <f t="shared" si="170"/>
        <v>-9.1379421764265899E-3</v>
      </c>
      <c r="O513">
        <f t="shared" si="171"/>
        <v>5.9141595513945598E-3</v>
      </c>
      <c r="P513">
        <f t="shared" si="188"/>
        <v>2.0113485217642989E-3</v>
      </c>
      <c r="R513">
        <f t="shared" si="172"/>
        <v>0</v>
      </c>
      <c r="S513">
        <f t="shared" si="173"/>
        <v>8.2090310308119527E-4</v>
      </c>
      <c r="T513">
        <f t="shared" si="174"/>
        <v>2.3121348284800458E-3</v>
      </c>
      <c r="U513">
        <f t="shared" si="175"/>
        <v>-8.1776402622798332E-3</v>
      </c>
      <c r="V513">
        <f t="shared" si="176"/>
        <v>6.8744614655413165E-3</v>
      </c>
      <c r="W513">
        <f t="shared" si="177"/>
        <v>-1.0403854506122099E-3</v>
      </c>
      <c r="Y513" s="2" t="b">
        <f t="shared" si="178"/>
        <v>0</v>
      </c>
      <c r="Z513" s="2">
        <f t="shared" si="186"/>
        <v>0</v>
      </c>
      <c r="AA513" s="1">
        <f t="shared" si="179"/>
        <v>41989</v>
      </c>
      <c r="AB513">
        <f t="shared" si="180"/>
        <v>0</v>
      </c>
      <c r="AC513">
        <f t="shared" si="181"/>
        <v>8.2090310308119527E-4</v>
      </c>
      <c r="AD513">
        <f t="shared" si="182"/>
        <v>2.3121348284800458E-3</v>
      </c>
      <c r="AE513">
        <f t="shared" si="183"/>
        <v>8.1776402622798332E-3</v>
      </c>
      <c r="AF513">
        <f t="shared" si="184"/>
        <v>6.8744614655413165E-3</v>
      </c>
      <c r="AG513">
        <f t="shared" si="185"/>
        <v>1.0403854506122099E-3</v>
      </c>
    </row>
    <row r="514" spans="1:33" x14ac:dyDescent="0.25">
      <c r="A514" t="str">
        <f>'[3]post matched'!$A315</f>
        <v>smp</v>
      </c>
      <c r="B514" s="1">
        <v>42041</v>
      </c>
      <c r="C514" s="8">
        <f>[5]contrs_3year_adj_extra_stack!A513</f>
        <v>0</v>
      </c>
      <c r="D514" s="8">
        <f>[5]contrs_3year_adj_extra_stack!B513</f>
        <v>-6.62859718646004E-5</v>
      </c>
      <c r="E514" s="8">
        <f>[5]contrs_3year_adj_extra_stack!C513</f>
        <v>-2.6932525046038001E-5</v>
      </c>
      <c r="F514" s="8">
        <f>[5]contrs_3year_adj_extra_stack!D513</f>
        <v>8.7123227177156697E-5</v>
      </c>
      <c r="G514" s="8">
        <f>[5]contrs_3year_adj_extra_stack!E513</f>
        <v>5.16943919146421E-5</v>
      </c>
      <c r="I514" s="1">
        <f t="shared" si="187"/>
        <v>42036</v>
      </c>
      <c r="J514" s="1">
        <f t="shared" si="166"/>
        <v>42041</v>
      </c>
      <c r="K514" s="2">
        <f t="shared" si="167"/>
        <v>0</v>
      </c>
      <c r="L514">
        <f t="shared" si="168"/>
        <v>6.6285971864600401E-3</v>
      </c>
      <c r="M514">
        <f t="shared" si="169"/>
        <v>2.6932525046038003E-3</v>
      </c>
      <c r="N514">
        <f t="shared" si="170"/>
        <v>-8.7123227177156697E-3</v>
      </c>
      <c r="O514">
        <f t="shared" si="171"/>
        <v>-5.1694391914642104E-3</v>
      </c>
      <c r="P514">
        <f t="shared" si="188"/>
        <v>4.5599122181160402E-3</v>
      </c>
      <c r="R514">
        <f t="shared" si="172"/>
        <v>0</v>
      </c>
      <c r="S514">
        <f t="shared" si="173"/>
        <v>7.5888991006067942E-3</v>
      </c>
      <c r="T514">
        <f t="shared" si="174"/>
        <v>3.6535544187505562E-3</v>
      </c>
      <c r="U514">
        <f t="shared" si="175"/>
        <v>-7.7520208035689138E-3</v>
      </c>
      <c r="V514">
        <f t="shared" si="176"/>
        <v>-4.2091372773174537E-3</v>
      </c>
      <c r="W514">
        <f t="shared" si="177"/>
        <v>1.5081782457395314E-3</v>
      </c>
      <c r="Y514" s="2" t="b">
        <f t="shared" si="178"/>
        <v>0</v>
      </c>
      <c r="Z514" s="2">
        <f t="shared" si="186"/>
        <v>52</v>
      </c>
      <c r="AA514" s="1">
        <f t="shared" si="179"/>
        <v>42041</v>
      </c>
      <c r="AB514">
        <f t="shared" si="180"/>
        <v>0</v>
      </c>
      <c r="AC514">
        <f t="shared" si="181"/>
        <v>7.5888991006067942E-3</v>
      </c>
      <c r="AD514">
        <f t="shared" si="182"/>
        <v>3.6535544187505562E-3</v>
      </c>
      <c r="AE514">
        <f t="shared" si="183"/>
        <v>7.7520208035689138E-3</v>
      </c>
      <c r="AF514">
        <f t="shared" si="184"/>
        <v>4.2091372773174537E-3</v>
      </c>
      <c r="AG514">
        <f t="shared" si="185"/>
        <v>1.5081782457395314E-3</v>
      </c>
    </row>
    <row r="515" spans="1:33" x14ac:dyDescent="0.25">
      <c r="A515" t="str">
        <f>'[3]post matched'!$A316</f>
        <v>speech</v>
      </c>
      <c r="B515" s="1">
        <v>42044</v>
      </c>
      <c r="C515" s="8">
        <f>[5]contrs_3year_adj_extra_stack!A514</f>
        <v>9.9999999999999395E-5</v>
      </c>
      <c r="D515" s="8">
        <f>[5]contrs_3year_adj_extra_stack!B514</f>
        <v>2.1198155358910801E-5</v>
      </c>
      <c r="E515" s="8">
        <f>[5]contrs_3year_adj_extra_stack!C514</f>
        <v>3.41191915822496E-5</v>
      </c>
      <c r="F515" s="8">
        <f>[5]contrs_3year_adj_extra_stack!D514</f>
        <v>7.8204825956685505E-5</v>
      </c>
      <c r="G515" s="8">
        <f>[5]contrs_3year_adj_extra_stack!E514</f>
        <v>-5.4285216951309803E-6</v>
      </c>
      <c r="I515" s="1">
        <f t="shared" si="187"/>
        <v>42036</v>
      </c>
      <c r="J515" s="1">
        <f t="shared" ref="J515:J578" si="189">B515</f>
        <v>42044</v>
      </c>
      <c r="K515" s="2">
        <f t="shared" ref="K515:K578" si="190">C515*-100</f>
        <v>-9.9999999999999395E-3</v>
      </c>
      <c r="L515">
        <f t="shared" ref="L515:L578" si="191">D515*-100</f>
        <v>-2.1198155358910799E-3</v>
      </c>
      <c r="M515">
        <f t="shared" ref="M515:M578" si="192">E515*-100</f>
        <v>-3.4119191582249598E-3</v>
      </c>
      <c r="N515">
        <f t="shared" ref="N515:N578" si="193">F515*-100</f>
        <v>-7.8204825956685511E-3</v>
      </c>
      <c r="O515">
        <f t="shared" ref="O515:O578" si="194">G515*-100</f>
        <v>5.4285216951309803E-4</v>
      </c>
      <c r="P515">
        <f t="shared" si="188"/>
        <v>2.8093651202715543E-3</v>
      </c>
      <c r="R515">
        <f t="shared" ref="R515:R578" si="195">K515</f>
        <v>-9.9999999999999395E-3</v>
      </c>
      <c r="S515">
        <f t="shared" ref="S515:S578" si="196">L515-L$725</f>
        <v>-1.1595136217443258E-3</v>
      </c>
      <c r="T515">
        <f t="shared" ref="T515:T578" si="197">M515-M$725</f>
        <v>-2.4516172440782039E-3</v>
      </c>
      <c r="U515">
        <f t="shared" ref="U515:U578" si="198">N515-N$725</f>
        <v>-6.8601806815217952E-3</v>
      </c>
      <c r="V515">
        <f t="shared" ref="V515:V578" si="199">O515-O$725</f>
        <v>1.5031540836598547E-3</v>
      </c>
      <c r="W515">
        <f t="shared" ref="W515:W578" si="200">P515-P$725</f>
        <v>-2.4236885210495449E-4</v>
      </c>
      <c r="Y515" s="2" t="b">
        <f t="shared" ref="Y515:Y578" si="201">(A515="MP")</f>
        <v>0</v>
      </c>
      <c r="Z515" s="2">
        <f t="shared" si="186"/>
        <v>3</v>
      </c>
      <c r="AA515" s="1">
        <f t="shared" ref="AA515:AA578" si="202">J515</f>
        <v>42044</v>
      </c>
      <c r="AB515">
        <f t="shared" ref="AB515:AB578" si="203">ABS(R515)</f>
        <v>9.9999999999999395E-3</v>
      </c>
      <c r="AC515">
        <f t="shared" ref="AC515:AC578" si="204">ABS(S515)</f>
        <v>1.1595136217443258E-3</v>
      </c>
      <c r="AD515">
        <f t="shared" ref="AD515:AD578" si="205">ABS(T515)</f>
        <v>2.4516172440782039E-3</v>
      </c>
      <c r="AE515">
        <f t="shared" ref="AE515:AE578" si="206">ABS(U515)</f>
        <v>6.8601806815217952E-3</v>
      </c>
      <c r="AF515">
        <f t="shared" ref="AF515:AF578" si="207">ABS(V515)</f>
        <v>1.5031540836598547E-3</v>
      </c>
      <c r="AG515">
        <f t="shared" ref="AG515:AG578" si="208">ABS(W515)</f>
        <v>2.4236885210495449E-4</v>
      </c>
    </row>
    <row r="516" spans="1:33" x14ac:dyDescent="0.25">
      <c r="A516" t="str">
        <f>'[3]post matched'!$A317</f>
        <v>speech</v>
      </c>
      <c r="B516" s="1">
        <v>42047</v>
      </c>
      <c r="C516" s="8">
        <f>[5]contrs_3year_adj_extra_stack!A515</f>
        <v>0</v>
      </c>
      <c r="D516" s="8">
        <f>[5]contrs_3year_adj_extra_stack!B515</f>
        <v>1.4543612118547499E-4</v>
      </c>
      <c r="E516" s="8">
        <f>[5]contrs_3year_adj_extra_stack!C515</f>
        <v>-1.6536156253134401E-4</v>
      </c>
      <c r="F516" s="8">
        <f>[5]contrs_3year_adj_extra_stack!D515</f>
        <v>-6.1410610934641496E-5</v>
      </c>
      <c r="G516" s="8">
        <f>[5]contrs_3year_adj_extra_stack!E515</f>
        <v>1.1415971103315E-4</v>
      </c>
      <c r="I516" s="1">
        <f t="shared" si="187"/>
        <v>42036</v>
      </c>
      <c r="J516" s="1">
        <f t="shared" si="189"/>
        <v>42047</v>
      </c>
      <c r="K516" s="2">
        <f t="shared" si="190"/>
        <v>0</v>
      </c>
      <c r="L516">
        <f t="shared" si="191"/>
        <v>-1.4543612118547499E-2</v>
      </c>
      <c r="M516">
        <f t="shared" si="192"/>
        <v>1.6536156253134402E-2</v>
      </c>
      <c r="N516">
        <f t="shared" si="193"/>
        <v>6.1410610934641494E-3</v>
      </c>
      <c r="O516">
        <f t="shared" si="194"/>
        <v>-1.1415971103315001E-2</v>
      </c>
      <c r="P516">
        <f t="shared" si="188"/>
        <v>3.2823658752639488E-3</v>
      </c>
      <c r="R516">
        <f t="shared" si="195"/>
        <v>0</v>
      </c>
      <c r="S516">
        <f t="shared" si="196"/>
        <v>-1.3583310204400744E-2</v>
      </c>
      <c r="T516">
        <f t="shared" si="197"/>
        <v>1.7496458167281157E-2</v>
      </c>
      <c r="U516">
        <f t="shared" si="198"/>
        <v>7.1013630076109053E-3</v>
      </c>
      <c r="V516">
        <f t="shared" si="199"/>
        <v>-1.0455669189168244E-2</v>
      </c>
      <c r="W516">
        <f t="shared" si="200"/>
        <v>2.3063190288743997E-4</v>
      </c>
      <c r="Y516" s="2" t="b">
        <f t="shared" si="201"/>
        <v>0</v>
      </c>
      <c r="Z516" s="2">
        <f t="shared" ref="Z516:Z579" si="209">AA516-AA515</f>
        <v>3</v>
      </c>
      <c r="AA516" s="1">
        <f t="shared" si="202"/>
        <v>42047</v>
      </c>
      <c r="AB516">
        <f t="shared" si="203"/>
        <v>0</v>
      </c>
      <c r="AC516">
        <f t="shared" si="204"/>
        <v>1.3583310204400744E-2</v>
      </c>
      <c r="AD516">
        <f t="shared" si="205"/>
        <v>1.7496458167281157E-2</v>
      </c>
      <c r="AE516">
        <f t="shared" si="206"/>
        <v>7.1013630076109053E-3</v>
      </c>
      <c r="AF516">
        <f t="shared" si="207"/>
        <v>1.0455669189168244E-2</v>
      </c>
      <c r="AG516">
        <f t="shared" si="208"/>
        <v>2.3063190288743997E-4</v>
      </c>
    </row>
    <row r="517" spans="1:33" x14ac:dyDescent="0.25">
      <c r="A517" t="str">
        <f>'[3]post matched'!$A318</f>
        <v>speech</v>
      </c>
      <c r="B517" s="1">
        <v>42048</v>
      </c>
      <c r="C517" s="8">
        <f>[5]contrs_3year_adj_extra_stack!A516</f>
        <v>-9.9999999999999395E-5</v>
      </c>
      <c r="D517" s="8">
        <f>[5]contrs_3year_adj_extra_stack!B516</f>
        <v>-3.9274030838625501E-5</v>
      </c>
      <c r="E517" s="8">
        <f>[5]contrs_3year_adj_extra_stack!C516</f>
        <v>-4.02333037928764E-5</v>
      </c>
      <c r="F517" s="8">
        <f>[5]contrs_3year_adj_extra_stack!D516</f>
        <v>-2.74068791777276E-5</v>
      </c>
      <c r="G517" s="8">
        <f>[5]contrs_3year_adj_extra_stack!E516</f>
        <v>3.2798546745107203E-5</v>
      </c>
      <c r="I517" s="1">
        <f t="shared" si="187"/>
        <v>42036</v>
      </c>
      <c r="J517" s="1">
        <f t="shared" si="189"/>
        <v>42048</v>
      </c>
      <c r="K517" s="2">
        <f t="shared" si="190"/>
        <v>9.9999999999999395E-3</v>
      </c>
      <c r="L517">
        <f t="shared" si="191"/>
        <v>3.92740308386255E-3</v>
      </c>
      <c r="M517">
        <f t="shared" si="192"/>
        <v>4.0233303792876398E-3</v>
      </c>
      <c r="N517">
        <f t="shared" si="193"/>
        <v>2.74068791777276E-3</v>
      </c>
      <c r="O517">
        <f t="shared" si="194"/>
        <v>-3.2798546745107203E-3</v>
      </c>
      <c r="P517">
        <f t="shared" si="188"/>
        <v>2.5884332935877099E-3</v>
      </c>
      <c r="R517">
        <f t="shared" si="195"/>
        <v>9.9999999999999395E-3</v>
      </c>
      <c r="S517">
        <f t="shared" si="196"/>
        <v>4.8877049980093042E-3</v>
      </c>
      <c r="T517">
        <f t="shared" si="197"/>
        <v>4.9836322934343957E-3</v>
      </c>
      <c r="U517">
        <f t="shared" si="198"/>
        <v>3.7009898319195159E-3</v>
      </c>
      <c r="V517">
        <f t="shared" si="199"/>
        <v>-2.3195527603639635E-3</v>
      </c>
      <c r="W517">
        <f t="shared" si="200"/>
        <v>-4.6330067878879886E-4</v>
      </c>
      <c r="Y517" s="2" t="b">
        <f t="shared" si="201"/>
        <v>0</v>
      </c>
      <c r="Z517" s="2">
        <f t="shared" si="209"/>
        <v>1</v>
      </c>
      <c r="AA517" s="1">
        <f t="shared" si="202"/>
        <v>42048</v>
      </c>
      <c r="AB517">
        <f t="shared" si="203"/>
        <v>9.9999999999999395E-3</v>
      </c>
      <c r="AC517">
        <f t="shared" si="204"/>
        <v>4.8877049980093042E-3</v>
      </c>
      <c r="AD517">
        <f t="shared" si="205"/>
        <v>4.9836322934343957E-3</v>
      </c>
      <c r="AE517">
        <f t="shared" si="206"/>
        <v>3.7009898319195159E-3</v>
      </c>
      <c r="AF517">
        <f t="shared" si="207"/>
        <v>2.3195527603639635E-3</v>
      </c>
      <c r="AG517">
        <f t="shared" si="208"/>
        <v>4.6330067878879886E-4</v>
      </c>
    </row>
    <row r="518" spans="1:33" x14ac:dyDescent="0.25">
      <c r="A518" t="str">
        <f>'[3]post matched'!$A319</f>
        <v>minutes</v>
      </c>
      <c r="B518" s="1">
        <v>42052</v>
      </c>
      <c r="C518" s="8">
        <f>[5]contrs_3year_adj_extra_stack!A517</f>
        <v>-3.0000000000000198E-4</v>
      </c>
      <c r="D518" s="8">
        <f>[5]contrs_3year_adj_extra_stack!B517</f>
        <v>-1.11257894159967E-4</v>
      </c>
      <c r="E518" s="8">
        <f>[5]contrs_3year_adj_extra_stack!C517</f>
        <v>-1.0138374656626201E-4</v>
      </c>
      <c r="F518" s="8">
        <f>[5]contrs_3year_adj_extra_stack!D517</f>
        <v>-7.4769627268821197E-5</v>
      </c>
      <c r="G518" s="8">
        <f>[5]contrs_3year_adj_extra_stack!E517</f>
        <v>2.59576289381628E-5</v>
      </c>
      <c r="I518" s="1">
        <f t="shared" si="187"/>
        <v>42036</v>
      </c>
      <c r="J518" s="1">
        <f t="shared" si="189"/>
        <v>42052</v>
      </c>
      <c r="K518" s="2">
        <f t="shared" si="190"/>
        <v>3.0000000000000197E-2</v>
      </c>
      <c r="L518">
        <f t="shared" si="191"/>
        <v>1.1125789415996699E-2</v>
      </c>
      <c r="M518">
        <f t="shared" si="192"/>
        <v>1.01383746566262E-2</v>
      </c>
      <c r="N518">
        <f t="shared" si="193"/>
        <v>7.4769627268821198E-3</v>
      </c>
      <c r="O518">
        <f t="shared" si="194"/>
        <v>-2.5957628938162798E-3</v>
      </c>
      <c r="P518">
        <f t="shared" si="188"/>
        <v>3.8546360943114573E-3</v>
      </c>
      <c r="R518">
        <f t="shared" si="195"/>
        <v>3.0000000000000197E-2</v>
      </c>
      <c r="S518">
        <f t="shared" si="196"/>
        <v>1.2086091330143454E-2</v>
      </c>
      <c r="T518">
        <f t="shared" si="197"/>
        <v>1.1098676570772955E-2</v>
      </c>
      <c r="U518">
        <f t="shared" si="198"/>
        <v>8.4372646410288757E-3</v>
      </c>
      <c r="V518">
        <f t="shared" si="199"/>
        <v>-1.6354609796695233E-3</v>
      </c>
      <c r="W518">
        <f t="shared" si="200"/>
        <v>8.0290212193494855E-4</v>
      </c>
      <c r="Y518" s="2" t="b">
        <f t="shared" si="201"/>
        <v>0</v>
      </c>
      <c r="Z518" s="2">
        <f t="shared" si="209"/>
        <v>4</v>
      </c>
      <c r="AA518" s="1">
        <f t="shared" si="202"/>
        <v>42052</v>
      </c>
      <c r="AB518">
        <f t="shared" si="203"/>
        <v>3.0000000000000197E-2</v>
      </c>
      <c r="AC518">
        <f t="shared" si="204"/>
        <v>1.2086091330143454E-2</v>
      </c>
      <c r="AD518">
        <f t="shared" si="205"/>
        <v>1.1098676570772955E-2</v>
      </c>
      <c r="AE518">
        <f t="shared" si="206"/>
        <v>8.4372646410288757E-3</v>
      </c>
      <c r="AF518">
        <f t="shared" si="207"/>
        <v>1.6354609796695233E-3</v>
      </c>
      <c r="AG518">
        <f t="shared" si="208"/>
        <v>8.0290212193494855E-4</v>
      </c>
    </row>
    <row r="519" spans="1:33" x14ac:dyDescent="0.25">
      <c r="A519" t="str">
        <f>'[3]post matched'!$A320</f>
        <v>speech</v>
      </c>
      <c r="B519" s="1">
        <v>42068</v>
      </c>
      <c r="C519" s="8">
        <f>[5]contrs_3year_adj_extra_stack!A518</f>
        <v>9.9999999999999395E-5</v>
      </c>
      <c r="D519" s="8">
        <f>[5]contrs_3year_adj_extra_stack!B518</f>
        <v>-2.5764284959744298E-6</v>
      </c>
      <c r="E519" s="8">
        <f>[5]contrs_3year_adj_extra_stack!C518</f>
        <v>9.2028745893762195E-5</v>
      </c>
      <c r="F519" s="8">
        <f>[5]contrs_3year_adj_extra_stack!D518</f>
        <v>1.24113755069528E-5</v>
      </c>
      <c r="G519" s="8">
        <f>[5]contrs_3year_adj_extra_stack!E518</f>
        <v>3.3220698509981197E-5</v>
      </c>
      <c r="I519" s="1">
        <f t="shared" si="187"/>
        <v>42064</v>
      </c>
      <c r="J519" s="1">
        <f t="shared" si="189"/>
        <v>42068</v>
      </c>
      <c r="K519" s="2">
        <f t="shared" si="190"/>
        <v>-9.9999999999999395E-3</v>
      </c>
      <c r="L519">
        <f t="shared" si="191"/>
        <v>2.57642849597443E-4</v>
      </c>
      <c r="M519">
        <f t="shared" si="192"/>
        <v>-9.2028745893762195E-3</v>
      </c>
      <c r="N519">
        <f t="shared" si="193"/>
        <v>-1.24113755069528E-3</v>
      </c>
      <c r="O519">
        <f t="shared" si="194"/>
        <v>-3.3220698509981196E-3</v>
      </c>
      <c r="P519">
        <f t="shared" si="188"/>
        <v>3.5084391414722362E-3</v>
      </c>
      <c r="R519">
        <f t="shared" si="195"/>
        <v>-9.9999999999999395E-3</v>
      </c>
      <c r="S519">
        <f t="shared" si="196"/>
        <v>1.2179447637441973E-3</v>
      </c>
      <c r="T519">
        <f t="shared" si="197"/>
        <v>-8.2425726752294644E-3</v>
      </c>
      <c r="U519">
        <f t="shared" si="198"/>
        <v>-2.8083563654852396E-4</v>
      </c>
      <c r="V519">
        <f t="shared" si="199"/>
        <v>-2.3617679368513628E-3</v>
      </c>
      <c r="W519">
        <f t="shared" si="200"/>
        <v>4.567051690957274E-4</v>
      </c>
      <c r="Y519" s="2" t="b">
        <f t="shared" si="201"/>
        <v>0</v>
      </c>
      <c r="Z519" s="2">
        <f t="shared" si="209"/>
        <v>16</v>
      </c>
      <c r="AA519" s="1">
        <f t="shared" si="202"/>
        <v>42068</v>
      </c>
      <c r="AB519">
        <f t="shared" si="203"/>
        <v>9.9999999999999395E-3</v>
      </c>
      <c r="AC519">
        <f t="shared" si="204"/>
        <v>1.2179447637441973E-3</v>
      </c>
      <c r="AD519">
        <f t="shared" si="205"/>
        <v>8.2425726752294644E-3</v>
      </c>
      <c r="AE519">
        <f t="shared" si="206"/>
        <v>2.8083563654852396E-4</v>
      </c>
      <c r="AF519">
        <f t="shared" si="207"/>
        <v>2.3617679368513628E-3</v>
      </c>
      <c r="AG519">
        <f t="shared" si="208"/>
        <v>4.567051690957274E-4</v>
      </c>
    </row>
    <row r="520" spans="1:33" x14ac:dyDescent="0.25">
      <c r="A520" t="str">
        <f>'[3]post matched'!$A321</f>
        <v>speech</v>
      </c>
      <c r="B520" s="1">
        <v>42074</v>
      </c>
      <c r="C520" s="8">
        <f>[5]contrs_3year_adj_extra_stack!A519</f>
        <v>9.9999999999999395E-5</v>
      </c>
      <c r="D520" s="8">
        <f>[5]contrs_3year_adj_extra_stack!B519</f>
        <v>4.0945567407359801E-5</v>
      </c>
      <c r="E520" s="8">
        <f>[5]contrs_3year_adj_extra_stack!C519</f>
        <v>-8.5656280041140404E-5</v>
      </c>
      <c r="F520" s="8">
        <f>[5]contrs_3year_adj_extra_stack!D519</f>
        <v>5.7560784819289598E-5</v>
      </c>
      <c r="G520" s="8">
        <f>[5]contrs_3year_adj_extra_stack!E519</f>
        <v>2.5260975044974999E-5</v>
      </c>
      <c r="I520" s="1">
        <f t="shared" si="187"/>
        <v>42064</v>
      </c>
      <c r="J520" s="1">
        <f t="shared" si="189"/>
        <v>42074</v>
      </c>
      <c r="K520" s="2">
        <f t="shared" si="190"/>
        <v>-9.9999999999999395E-3</v>
      </c>
      <c r="L520">
        <f t="shared" si="191"/>
        <v>-4.0945567407359804E-3</v>
      </c>
      <c r="M520">
        <f t="shared" si="192"/>
        <v>8.5656280041140412E-3</v>
      </c>
      <c r="N520">
        <f t="shared" si="193"/>
        <v>-5.7560784819289598E-3</v>
      </c>
      <c r="O520">
        <f t="shared" si="194"/>
        <v>-2.5260975044974999E-3</v>
      </c>
      <c r="P520">
        <f t="shared" si="188"/>
        <v>-6.1888952769515405E-3</v>
      </c>
      <c r="R520">
        <f t="shared" si="195"/>
        <v>-9.9999999999999395E-3</v>
      </c>
      <c r="S520">
        <f t="shared" si="196"/>
        <v>-3.1342548265892263E-3</v>
      </c>
      <c r="T520">
        <f t="shared" si="197"/>
        <v>9.5259299182607962E-3</v>
      </c>
      <c r="U520">
        <f t="shared" si="198"/>
        <v>-4.7957765677822039E-3</v>
      </c>
      <c r="V520">
        <f t="shared" si="199"/>
        <v>-1.5657955903507434E-3</v>
      </c>
      <c r="W520">
        <f t="shared" si="200"/>
        <v>-9.2406292493280497E-3</v>
      </c>
      <c r="Y520" s="2" t="b">
        <f t="shared" si="201"/>
        <v>0</v>
      </c>
      <c r="Z520" s="2">
        <f t="shared" si="209"/>
        <v>6</v>
      </c>
      <c r="AA520" s="1">
        <f t="shared" si="202"/>
        <v>42074</v>
      </c>
      <c r="AB520">
        <f t="shared" si="203"/>
        <v>9.9999999999999395E-3</v>
      </c>
      <c r="AC520">
        <f t="shared" si="204"/>
        <v>3.1342548265892263E-3</v>
      </c>
      <c r="AD520">
        <f t="shared" si="205"/>
        <v>9.5259299182607962E-3</v>
      </c>
      <c r="AE520">
        <f t="shared" si="206"/>
        <v>4.7957765677822039E-3</v>
      </c>
      <c r="AF520">
        <f t="shared" si="207"/>
        <v>1.5657955903507434E-3</v>
      </c>
      <c r="AG520">
        <f t="shared" si="208"/>
        <v>9.2406292493280497E-3</v>
      </c>
    </row>
    <row r="521" spans="1:33" x14ac:dyDescent="0.25">
      <c r="A521" t="str">
        <f>'[3]post matched'!$A322</f>
        <v>speech</v>
      </c>
      <c r="B521" s="1">
        <v>42079</v>
      </c>
      <c r="C521" s="8">
        <f>[5]contrs_3year_adj_extra_stack!A520</f>
        <v>3.9999999999999801E-4</v>
      </c>
      <c r="D521" s="8">
        <f>[5]contrs_3year_adj_extra_stack!B520</f>
        <v>1.25592936509982E-4</v>
      </c>
      <c r="E521" s="8">
        <f>[5]contrs_3year_adj_extra_stack!C520</f>
        <v>2.0715979674418599E-5</v>
      </c>
      <c r="F521" s="8">
        <f>[5]contrs_3year_adj_extra_stack!D520</f>
        <v>1.58442726603563E-4</v>
      </c>
      <c r="G521" s="8">
        <f>[5]contrs_3year_adj_extra_stack!E520</f>
        <v>1.1712482316878999E-4</v>
      </c>
      <c r="I521" s="1">
        <f t="shared" si="187"/>
        <v>42064</v>
      </c>
      <c r="J521" s="1">
        <f t="shared" si="189"/>
        <v>42079</v>
      </c>
      <c r="K521" s="2">
        <f t="shared" si="190"/>
        <v>-3.99999999999998E-2</v>
      </c>
      <c r="L521">
        <f t="shared" si="191"/>
        <v>-1.2559293650998201E-2</v>
      </c>
      <c r="M521">
        <f t="shared" si="192"/>
        <v>-2.0715979674418598E-3</v>
      </c>
      <c r="N521">
        <f t="shared" si="193"/>
        <v>-1.58442726603563E-2</v>
      </c>
      <c r="O521">
        <f t="shared" si="194"/>
        <v>-1.1712482316878998E-2</v>
      </c>
      <c r="P521">
        <f t="shared" si="188"/>
        <v>2.1876465956755589E-3</v>
      </c>
      <c r="R521">
        <f t="shared" si="195"/>
        <v>-3.99999999999998E-2</v>
      </c>
      <c r="S521">
        <f t="shared" si="196"/>
        <v>-1.1598991736851446E-2</v>
      </c>
      <c r="T521">
        <f t="shared" si="197"/>
        <v>-1.1112960532951039E-3</v>
      </c>
      <c r="U521">
        <f t="shared" si="198"/>
        <v>-1.4883970746209544E-2</v>
      </c>
      <c r="V521">
        <f t="shared" si="199"/>
        <v>-1.0752180402732242E-2</v>
      </c>
      <c r="W521">
        <f t="shared" si="200"/>
        <v>-8.6408737670094988E-4</v>
      </c>
      <c r="Y521" s="2" t="b">
        <f t="shared" si="201"/>
        <v>0</v>
      </c>
      <c r="Z521" s="2">
        <f t="shared" si="209"/>
        <v>5</v>
      </c>
      <c r="AA521" s="1">
        <f t="shared" si="202"/>
        <v>42079</v>
      </c>
      <c r="AB521">
        <f t="shared" si="203"/>
        <v>3.99999999999998E-2</v>
      </c>
      <c r="AC521">
        <f t="shared" si="204"/>
        <v>1.1598991736851446E-2</v>
      </c>
      <c r="AD521">
        <f t="shared" si="205"/>
        <v>1.1112960532951039E-3</v>
      </c>
      <c r="AE521">
        <f t="shared" si="206"/>
        <v>1.4883970746209544E-2</v>
      </c>
      <c r="AF521">
        <f t="shared" si="207"/>
        <v>1.0752180402732242E-2</v>
      </c>
      <c r="AG521">
        <f t="shared" si="208"/>
        <v>8.6408737670094988E-4</v>
      </c>
    </row>
    <row r="522" spans="1:33" x14ac:dyDescent="0.25">
      <c r="A522" t="str">
        <f>'[3]post matched'!$A323</f>
        <v>minutes</v>
      </c>
      <c r="B522" s="1">
        <v>42080</v>
      </c>
      <c r="C522" s="8">
        <f>[5]contrs_3year_adj_extra_stack!A521</f>
        <v>9.9999999999999395E-5</v>
      </c>
      <c r="D522" s="8">
        <f>[5]contrs_3year_adj_extra_stack!B521</f>
        <v>-1.09656730536386E-5</v>
      </c>
      <c r="E522" s="8">
        <f>[5]contrs_3year_adj_extra_stack!C521</f>
        <v>4.9921659892823597E-5</v>
      </c>
      <c r="F522" s="8">
        <f>[5]contrs_3year_adj_extra_stack!D521</f>
        <v>1.11711857775807E-4</v>
      </c>
      <c r="G522" s="8">
        <f>[5]contrs_3year_adj_extra_stack!E521</f>
        <v>-1.5781969394420202E-5</v>
      </c>
      <c r="I522" s="1">
        <f t="shared" si="187"/>
        <v>42064</v>
      </c>
      <c r="J522" s="1">
        <f t="shared" si="189"/>
        <v>42080</v>
      </c>
      <c r="K522" s="2">
        <f t="shared" si="190"/>
        <v>-9.9999999999999395E-3</v>
      </c>
      <c r="L522">
        <f t="shared" si="191"/>
        <v>1.09656730536386E-3</v>
      </c>
      <c r="M522">
        <f t="shared" si="192"/>
        <v>-4.9921659892823598E-3</v>
      </c>
      <c r="N522">
        <f t="shared" si="193"/>
        <v>-1.11711857775807E-2</v>
      </c>
      <c r="O522">
        <f t="shared" si="194"/>
        <v>1.5781969394420201E-3</v>
      </c>
      <c r="P522">
        <f t="shared" si="188"/>
        <v>3.488587522057239E-3</v>
      </c>
      <c r="R522">
        <f t="shared" si="195"/>
        <v>-9.9999999999999395E-3</v>
      </c>
      <c r="S522">
        <f t="shared" si="196"/>
        <v>2.0568692195106143E-3</v>
      </c>
      <c r="T522">
        <f t="shared" si="197"/>
        <v>-4.0318640751356039E-3</v>
      </c>
      <c r="U522">
        <f t="shared" si="198"/>
        <v>-1.0210883863433943E-2</v>
      </c>
      <c r="V522">
        <f t="shared" si="199"/>
        <v>2.5384988535887766E-3</v>
      </c>
      <c r="W522">
        <f t="shared" si="200"/>
        <v>4.3685354968073025E-4</v>
      </c>
      <c r="Y522" s="2" t="b">
        <f t="shared" si="201"/>
        <v>0</v>
      </c>
      <c r="Z522" s="2">
        <f t="shared" si="209"/>
        <v>1</v>
      </c>
      <c r="AA522" s="1">
        <f t="shared" si="202"/>
        <v>42080</v>
      </c>
      <c r="AB522">
        <f t="shared" si="203"/>
        <v>9.9999999999999395E-3</v>
      </c>
      <c r="AC522">
        <f t="shared" si="204"/>
        <v>2.0568692195106143E-3</v>
      </c>
      <c r="AD522">
        <f t="shared" si="205"/>
        <v>4.0318640751356039E-3</v>
      </c>
      <c r="AE522">
        <f t="shared" si="206"/>
        <v>1.0210883863433943E-2</v>
      </c>
      <c r="AF522">
        <f t="shared" si="207"/>
        <v>2.5384988535887766E-3</v>
      </c>
      <c r="AG522">
        <f t="shared" si="208"/>
        <v>4.3685354968073025E-4</v>
      </c>
    </row>
    <row r="523" spans="1:33" x14ac:dyDescent="0.25">
      <c r="A523" t="str">
        <f>'[3]post matched'!$A324</f>
        <v>speech</v>
      </c>
      <c r="B523" s="1">
        <v>42083</v>
      </c>
      <c r="C523" s="8">
        <f>[5]contrs_3year_adj_extra_stack!A522</f>
        <v>-2.0000000000000199E-4</v>
      </c>
      <c r="D523" s="8">
        <f>[5]contrs_3year_adj_extra_stack!B522</f>
        <v>-3.4941682640323903E-5</v>
      </c>
      <c r="E523" s="8">
        <f>[5]contrs_3year_adj_extra_stack!C522</f>
        <v>-3.78638779891279E-5</v>
      </c>
      <c r="F523" s="8">
        <f>[5]contrs_3year_adj_extra_stack!D522</f>
        <v>5.1065828743088701E-5</v>
      </c>
      <c r="G523" s="8">
        <f>[5]contrs_3year_adj_extra_stack!E522</f>
        <v>-6.9690469658396801E-5</v>
      </c>
      <c r="I523" s="1">
        <f t="shared" si="187"/>
        <v>42064</v>
      </c>
      <c r="J523" s="1">
        <f t="shared" si="189"/>
        <v>42083</v>
      </c>
      <c r="K523" s="2">
        <f t="shared" si="190"/>
        <v>2.0000000000000198E-2</v>
      </c>
      <c r="L523">
        <f t="shared" si="191"/>
        <v>3.4941682640323903E-3</v>
      </c>
      <c r="M523">
        <f t="shared" si="192"/>
        <v>3.7863877989127901E-3</v>
      </c>
      <c r="N523">
        <f t="shared" si="193"/>
        <v>-5.1065828743088702E-3</v>
      </c>
      <c r="O523">
        <f t="shared" si="194"/>
        <v>6.9690469658396804E-3</v>
      </c>
      <c r="P523">
        <f t="shared" si="188"/>
        <v>1.0856979845524207E-2</v>
      </c>
      <c r="R523">
        <f t="shared" si="195"/>
        <v>2.0000000000000198E-2</v>
      </c>
      <c r="S523">
        <f t="shared" si="196"/>
        <v>4.4544701781791445E-3</v>
      </c>
      <c r="T523">
        <f t="shared" si="197"/>
        <v>4.7466897130595456E-3</v>
      </c>
      <c r="U523">
        <f t="shared" si="198"/>
        <v>-4.1462809601621143E-3</v>
      </c>
      <c r="V523">
        <f t="shared" si="199"/>
        <v>7.9293488799864371E-3</v>
      </c>
      <c r="W523">
        <f t="shared" si="200"/>
        <v>7.8052458731476988E-3</v>
      </c>
      <c r="Y523" s="2" t="b">
        <f t="shared" si="201"/>
        <v>0</v>
      </c>
      <c r="Z523" s="2">
        <f t="shared" si="209"/>
        <v>3</v>
      </c>
      <c r="AA523" s="1">
        <f t="shared" si="202"/>
        <v>42083</v>
      </c>
      <c r="AB523">
        <f t="shared" si="203"/>
        <v>2.0000000000000198E-2</v>
      </c>
      <c r="AC523">
        <f t="shared" si="204"/>
        <v>4.4544701781791445E-3</v>
      </c>
      <c r="AD523">
        <f t="shared" si="205"/>
        <v>4.7466897130595456E-3</v>
      </c>
      <c r="AE523">
        <f t="shared" si="206"/>
        <v>4.1462809601621143E-3</v>
      </c>
      <c r="AF523">
        <f t="shared" si="207"/>
        <v>7.9293488799864371E-3</v>
      </c>
      <c r="AG523">
        <f t="shared" si="208"/>
        <v>7.8052458731476988E-3</v>
      </c>
    </row>
    <row r="524" spans="1:33" x14ac:dyDescent="0.25">
      <c r="A524" t="str">
        <f>'[3]post matched'!$A325</f>
        <v>minutes</v>
      </c>
      <c r="B524" s="1">
        <v>42115</v>
      </c>
      <c r="C524" s="8">
        <f>[5]contrs_3year_adj_extra_stack!A523</f>
        <v>0</v>
      </c>
      <c r="D524" s="8">
        <f>[5]contrs_3year_adj_extra_stack!B523</f>
        <v>2.2971864425513201E-6</v>
      </c>
      <c r="E524" s="8">
        <f>[5]contrs_3year_adj_extra_stack!C523</f>
        <v>2.9366712251979001E-5</v>
      </c>
      <c r="F524" s="8">
        <f>[5]contrs_3year_adj_extra_stack!D523</f>
        <v>2.2996079355641099E-5</v>
      </c>
      <c r="G524" s="8">
        <f>[5]contrs_3year_adj_extra_stack!E523</f>
        <v>-2.82023206916272E-5</v>
      </c>
      <c r="I524" s="1">
        <f t="shared" si="187"/>
        <v>42095</v>
      </c>
      <c r="J524" s="1">
        <f t="shared" si="189"/>
        <v>42115</v>
      </c>
      <c r="K524" s="2">
        <f t="shared" si="190"/>
        <v>0</v>
      </c>
      <c r="L524">
        <f t="shared" si="191"/>
        <v>-2.29718644255132E-4</v>
      </c>
      <c r="M524">
        <f t="shared" si="192"/>
        <v>-2.9366712251978999E-3</v>
      </c>
      <c r="N524">
        <f t="shared" si="193"/>
        <v>-2.2996079355641101E-3</v>
      </c>
      <c r="O524">
        <f t="shared" si="194"/>
        <v>2.82023206916272E-3</v>
      </c>
      <c r="P524">
        <f t="shared" si="188"/>
        <v>2.6457657358544217E-3</v>
      </c>
      <c r="R524">
        <f t="shared" si="195"/>
        <v>0</v>
      </c>
      <c r="S524">
        <f t="shared" si="196"/>
        <v>7.3058326989162222E-4</v>
      </c>
      <c r="T524">
        <f t="shared" si="197"/>
        <v>-1.976369311051144E-3</v>
      </c>
      <c r="U524">
        <f t="shared" si="198"/>
        <v>-1.3393060214173542E-3</v>
      </c>
      <c r="V524">
        <f t="shared" si="199"/>
        <v>3.7805339833094764E-3</v>
      </c>
      <c r="W524">
        <f t="shared" si="200"/>
        <v>-4.0596823652208711E-4</v>
      </c>
      <c r="Y524" s="2" t="b">
        <f t="shared" si="201"/>
        <v>0</v>
      </c>
      <c r="Z524" s="2">
        <f t="shared" si="209"/>
        <v>32</v>
      </c>
      <c r="AA524" s="1">
        <f t="shared" si="202"/>
        <v>42115</v>
      </c>
      <c r="AB524">
        <f t="shared" si="203"/>
        <v>0</v>
      </c>
      <c r="AC524">
        <f t="shared" si="204"/>
        <v>7.3058326989162222E-4</v>
      </c>
      <c r="AD524">
        <f t="shared" si="205"/>
        <v>1.976369311051144E-3</v>
      </c>
      <c r="AE524">
        <f t="shared" si="206"/>
        <v>1.3393060214173542E-3</v>
      </c>
      <c r="AF524">
        <f t="shared" si="207"/>
        <v>3.7805339833094764E-3</v>
      </c>
      <c r="AG524">
        <f t="shared" si="208"/>
        <v>4.0596823652208711E-4</v>
      </c>
    </row>
    <row r="525" spans="1:33" x14ac:dyDescent="0.25">
      <c r="A525" t="str">
        <f>'[3]post matched'!$A326</f>
        <v>smp</v>
      </c>
      <c r="B525" s="1">
        <v>42132</v>
      </c>
      <c r="C525" s="8">
        <f>[5]contrs_3year_adj_extra_stack!A524</f>
        <v>0</v>
      </c>
      <c r="D525" s="8">
        <f>[5]contrs_3year_adj_extra_stack!B524</f>
        <v>1.4080941100873601E-4</v>
      </c>
      <c r="E525" s="8">
        <f>[5]contrs_3year_adj_extra_stack!C524</f>
        <v>-4.3157792641711798E-4</v>
      </c>
      <c r="F525" s="8">
        <f>[5]contrs_3year_adj_extra_stack!D524</f>
        <v>1.78649740511364E-4</v>
      </c>
      <c r="G525" s="8">
        <f>[5]contrs_3year_adj_extra_stack!E524</f>
        <v>9.7037721110235597E-5</v>
      </c>
      <c r="I525" s="1">
        <f t="shared" si="187"/>
        <v>42125</v>
      </c>
      <c r="J525" s="1">
        <f t="shared" si="189"/>
        <v>42132</v>
      </c>
      <c r="K525" s="2">
        <f t="shared" si="190"/>
        <v>0</v>
      </c>
      <c r="L525">
        <f t="shared" si="191"/>
        <v>-1.4080941100873601E-2</v>
      </c>
      <c r="M525">
        <f t="shared" si="192"/>
        <v>4.3157792641711795E-2</v>
      </c>
      <c r="N525">
        <f t="shared" si="193"/>
        <v>-1.7864974051136399E-2</v>
      </c>
      <c r="O525">
        <f t="shared" si="194"/>
        <v>-9.7037721110235595E-3</v>
      </c>
      <c r="P525">
        <f t="shared" si="188"/>
        <v>-1.5081053786782355E-3</v>
      </c>
      <c r="R525">
        <f t="shared" si="195"/>
        <v>0</v>
      </c>
      <c r="S525">
        <f t="shared" si="196"/>
        <v>-1.3120639186726846E-2</v>
      </c>
      <c r="T525">
        <f t="shared" si="197"/>
        <v>4.411809455585855E-2</v>
      </c>
      <c r="U525">
        <f t="shared" si="198"/>
        <v>-1.6904672136989644E-2</v>
      </c>
      <c r="V525">
        <f t="shared" si="199"/>
        <v>-8.7434701968768028E-3</v>
      </c>
      <c r="W525">
        <f t="shared" si="200"/>
        <v>-4.5598393510547439E-3</v>
      </c>
      <c r="Y525" s="2" t="b">
        <f t="shared" si="201"/>
        <v>0</v>
      </c>
      <c r="Z525" s="2">
        <f t="shared" si="209"/>
        <v>17</v>
      </c>
      <c r="AA525" s="1">
        <f t="shared" si="202"/>
        <v>42132</v>
      </c>
      <c r="AB525">
        <f t="shared" si="203"/>
        <v>0</v>
      </c>
      <c r="AC525">
        <f t="shared" si="204"/>
        <v>1.3120639186726846E-2</v>
      </c>
      <c r="AD525">
        <f t="shared" si="205"/>
        <v>4.411809455585855E-2</v>
      </c>
      <c r="AE525">
        <f t="shared" si="206"/>
        <v>1.6904672136989644E-2</v>
      </c>
      <c r="AF525">
        <f t="shared" si="207"/>
        <v>8.7434701968768028E-3</v>
      </c>
      <c r="AG525">
        <f t="shared" si="208"/>
        <v>4.5598393510547439E-3</v>
      </c>
    </row>
    <row r="526" spans="1:33" x14ac:dyDescent="0.25">
      <c r="A526" t="str">
        <f>'[3]post matched'!$A327</f>
        <v>speech</v>
      </c>
      <c r="B526" s="1">
        <v>42142</v>
      </c>
      <c r="C526" s="8">
        <f>[5]contrs_3year_adj_extra_stack!A525</f>
        <v>-1.00000000000003E-4</v>
      </c>
      <c r="D526" s="8">
        <f>[5]contrs_3year_adj_extra_stack!B525</f>
        <v>1.82408756168003E-5</v>
      </c>
      <c r="E526" s="8">
        <f>[5]contrs_3year_adj_extra_stack!C525</f>
        <v>-8.63411676647449E-5</v>
      </c>
      <c r="F526" s="8">
        <f>[5]contrs_3year_adj_extra_stack!D525</f>
        <v>-7.5943894043501098E-6</v>
      </c>
      <c r="G526" s="8">
        <f>[5]contrs_3year_adj_extra_stack!E525</f>
        <v>1.2362874413480401E-5</v>
      </c>
      <c r="I526" s="1">
        <f t="shared" ref="I526:I589" si="210">EOMONTH(J526,-1)+1</f>
        <v>42125</v>
      </c>
      <c r="J526" s="1">
        <f t="shared" si="189"/>
        <v>42142</v>
      </c>
      <c r="K526" s="2">
        <f t="shared" si="190"/>
        <v>1.00000000000003E-2</v>
      </c>
      <c r="L526">
        <f t="shared" si="191"/>
        <v>-1.82408756168003E-3</v>
      </c>
      <c r="M526">
        <f t="shared" si="192"/>
        <v>8.6341167664744905E-3</v>
      </c>
      <c r="N526">
        <f t="shared" si="193"/>
        <v>7.5943894043501098E-4</v>
      </c>
      <c r="O526">
        <f t="shared" si="194"/>
        <v>-1.2362874413480401E-3</v>
      </c>
      <c r="P526">
        <f t="shared" ref="P526:P589" si="211">K526-L526-M526-N526-O526</f>
        <v>3.6668192961188699E-3</v>
      </c>
      <c r="R526">
        <f t="shared" si="195"/>
        <v>1.00000000000003E-2</v>
      </c>
      <c r="S526">
        <f t="shared" si="196"/>
        <v>-8.6378564753327575E-4</v>
      </c>
      <c r="T526">
        <f t="shared" si="197"/>
        <v>9.5944186806212455E-3</v>
      </c>
      <c r="U526">
        <f t="shared" si="198"/>
        <v>1.7197408545817669E-3</v>
      </c>
      <c r="V526">
        <f t="shared" si="199"/>
        <v>-2.7598552720128357E-4</v>
      </c>
      <c r="W526">
        <f t="shared" si="200"/>
        <v>6.1508532374236107E-4</v>
      </c>
      <c r="Y526" s="2" t="b">
        <f t="shared" si="201"/>
        <v>0</v>
      </c>
      <c r="Z526" s="2">
        <f t="shared" si="209"/>
        <v>10</v>
      </c>
      <c r="AA526" s="1">
        <f t="shared" si="202"/>
        <v>42142</v>
      </c>
      <c r="AB526">
        <f t="shared" si="203"/>
        <v>1.00000000000003E-2</v>
      </c>
      <c r="AC526">
        <f t="shared" si="204"/>
        <v>8.6378564753327575E-4</v>
      </c>
      <c r="AD526">
        <f t="shared" si="205"/>
        <v>9.5944186806212455E-3</v>
      </c>
      <c r="AE526">
        <f t="shared" si="206"/>
        <v>1.7197408545817669E-3</v>
      </c>
      <c r="AF526">
        <f t="shared" si="207"/>
        <v>2.7598552720128357E-4</v>
      </c>
      <c r="AG526">
        <f t="shared" si="208"/>
        <v>6.1508532374236107E-4</v>
      </c>
    </row>
    <row r="527" spans="1:33" x14ac:dyDescent="0.25">
      <c r="A527" t="str">
        <f>'[3]post matched'!$A328</f>
        <v>minutes</v>
      </c>
      <c r="B527" s="1">
        <v>42143</v>
      </c>
      <c r="C527" s="8">
        <f>[5]contrs_3year_adj_extra_stack!A526</f>
        <v>-1.00000000000003E-4</v>
      </c>
      <c r="D527" s="8">
        <f>[5]contrs_3year_adj_extra_stack!B526</f>
        <v>3.1254143503127698E-5</v>
      </c>
      <c r="E527" s="8">
        <f>[5]contrs_3year_adj_extra_stack!C526</f>
        <v>-1.0034291777617701E-4</v>
      </c>
      <c r="F527" s="8">
        <f>[5]contrs_3year_adj_extra_stack!D526</f>
        <v>-6.0620786677023402E-5</v>
      </c>
      <c r="G527" s="8">
        <f>[5]contrs_3year_adj_extra_stack!E526</f>
        <v>6.8186762712330103E-5</v>
      </c>
      <c r="I527" s="1">
        <f t="shared" si="210"/>
        <v>42125</v>
      </c>
      <c r="J527" s="1">
        <f t="shared" si="189"/>
        <v>42143</v>
      </c>
      <c r="K527" s="2">
        <f t="shared" si="190"/>
        <v>1.00000000000003E-2</v>
      </c>
      <c r="L527">
        <f t="shared" si="191"/>
        <v>-3.1254143503127696E-3</v>
      </c>
      <c r="M527">
        <f t="shared" si="192"/>
        <v>1.00342917776177E-2</v>
      </c>
      <c r="N527">
        <f t="shared" si="193"/>
        <v>6.0620786677023399E-3</v>
      </c>
      <c r="O527">
        <f t="shared" si="194"/>
        <v>-6.8186762712330101E-3</v>
      </c>
      <c r="P527">
        <f t="shared" si="211"/>
        <v>3.8477201762260405E-3</v>
      </c>
      <c r="R527">
        <f t="shared" si="195"/>
        <v>1.00000000000003E-2</v>
      </c>
      <c r="S527">
        <f t="shared" si="196"/>
        <v>-2.1651124361660155E-3</v>
      </c>
      <c r="T527">
        <f t="shared" si="197"/>
        <v>1.0994593691764455E-2</v>
      </c>
      <c r="U527">
        <f t="shared" si="198"/>
        <v>7.0223805818490958E-3</v>
      </c>
      <c r="V527">
        <f t="shared" si="199"/>
        <v>-5.8583743570862533E-3</v>
      </c>
      <c r="W527">
        <f t="shared" si="200"/>
        <v>7.959862038495317E-4</v>
      </c>
      <c r="Y527" s="2" t="b">
        <f t="shared" si="201"/>
        <v>0</v>
      </c>
      <c r="Z527" s="2">
        <f t="shared" si="209"/>
        <v>1</v>
      </c>
      <c r="AA527" s="1">
        <f t="shared" si="202"/>
        <v>42143</v>
      </c>
      <c r="AB527">
        <f t="shared" si="203"/>
        <v>1.00000000000003E-2</v>
      </c>
      <c r="AC527">
        <f t="shared" si="204"/>
        <v>2.1651124361660155E-3</v>
      </c>
      <c r="AD527">
        <f t="shared" si="205"/>
        <v>1.0994593691764455E-2</v>
      </c>
      <c r="AE527">
        <f t="shared" si="206"/>
        <v>7.0223805818490958E-3</v>
      </c>
      <c r="AF527">
        <f t="shared" si="207"/>
        <v>5.8583743570862533E-3</v>
      </c>
      <c r="AG527">
        <f t="shared" si="208"/>
        <v>7.959862038495317E-4</v>
      </c>
    </row>
    <row r="528" spans="1:33" x14ac:dyDescent="0.25">
      <c r="A528" t="str">
        <f>'[3]post matched'!$A329</f>
        <v>speech</v>
      </c>
      <c r="B528" s="1">
        <v>42144</v>
      </c>
      <c r="C528" s="8">
        <f>[5]contrs_3year_adj_extra_stack!A527</f>
        <v>1.9999999999999901E-4</v>
      </c>
      <c r="D528" s="8">
        <f>[5]contrs_3year_adj_extra_stack!B527</f>
        <v>-1.4592745561692601E-5</v>
      </c>
      <c r="E528" s="8">
        <f>[5]contrs_3year_adj_extra_stack!C527</f>
        <v>1.6222738695266E-4</v>
      </c>
      <c r="F528" s="8">
        <f>[5]contrs_3year_adj_extra_stack!D527</f>
        <v>9.1420387450911797E-5</v>
      </c>
      <c r="G528" s="8">
        <f>[5]contrs_3year_adj_extra_stack!E527</f>
        <v>-8.8930875725216502E-6</v>
      </c>
      <c r="I528" s="1">
        <f t="shared" si="210"/>
        <v>42125</v>
      </c>
      <c r="J528" s="1">
        <f t="shared" si="189"/>
        <v>42144</v>
      </c>
      <c r="K528" s="2">
        <f t="shared" si="190"/>
        <v>-1.99999999999999E-2</v>
      </c>
      <c r="L528">
        <f t="shared" si="191"/>
        <v>1.4592745561692602E-3</v>
      </c>
      <c r="M528">
        <f t="shared" si="192"/>
        <v>-1.6222738695265998E-2</v>
      </c>
      <c r="N528">
        <f t="shared" si="193"/>
        <v>-9.1420387450911796E-3</v>
      </c>
      <c r="O528">
        <f t="shared" si="194"/>
        <v>8.8930875725216506E-4</v>
      </c>
      <c r="P528">
        <f t="shared" si="211"/>
        <v>3.0161941269358527E-3</v>
      </c>
      <c r="R528">
        <f t="shared" si="195"/>
        <v>-1.99999999999999E-2</v>
      </c>
      <c r="S528">
        <f t="shared" si="196"/>
        <v>2.4195764703160145E-3</v>
      </c>
      <c r="T528">
        <f t="shared" si="197"/>
        <v>-1.5262436781119243E-2</v>
      </c>
      <c r="U528">
        <f t="shared" si="198"/>
        <v>-8.1817368309444229E-3</v>
      </c>
      <c r="V528">
        <f t="shared" si="199"/>
        <v>1.8496106713989215E-3</v>
      </c>
      <c r="W528">
        <f t="shared" si="200"/>
        <v>-3.5539845440656082E-5</v>
      </c>
      <c r="Y528" s="2" t="b">
        <f t="shared" si="201"/>
        <v>0</v>
      </c>
      <c r="Z528" s="2">
        <f t="shared" si="209"/>
        <v>1</v>
      </c>
      <c r="AA528" s="1">
        <f t="shared" si="202"/>
        <v>42144</v>
      </c>
      <c r="AB528">
        <f t="shared" si="203"/>
        <v>1.99999999999999E-2</v>
      </c>
      <c r="AC528">
        <f t="shared" si="204"/>
        <v>2.4195764703160145E-3</v>
      </c>
      <c r="AD528">
        <f t="shared" si="205"/>
        <v>1.5262436781119243E-2</v>
      </c>
      <c r="AE528">
        <f t="shared" si="206"/>
        <v>8.1817368309444229E-3</v>
      </c>
      <c r="AF528">
        <f t="shared" si="207"/>
        <v>1.8496106713989215E-3</v>
      </c>
      <c r="AG528">
        <f t="shared" si="208"/>
        <v>3.5539845440656082E-5</v>
      </c>
    </row>
    <row r="529" spans="1:33" x14ac:dyDescent="0.25">
      <c r="A529" t="str">
        <f>'[3]post matched'!$A330</f>
        <v>speech</v>
      </c>
      <c r="B529" s="1">
        <v>42145</v>
      </c>
      <c r="C529" s="8">
        <f>[5]contrs_3year_adj_extra_stack!A528</f>
        <v>-2.0000000000000199E-4</v>
      </c>
      <c r="D529" s="8">
        <f>[5]contrs_3year_adj_extra_stack!B528</f>
        <v>6.4571362607010704E-5</v>
      </c>
      <c r="E529" s="8">
        <f>[5]contrs_3year_adj_extra_stack!C528</f>
        <v>-2.4799286039255201E-4</v>
      </c>
      <c r="F529" s="8">
        <f>[5]contrs_3year_adj_extra_stack!D528</f>
        <v>5.7916940036637396E-6</v>
      </c>
      <c r="G529" s="8">
        <f>[5]contrs_3year_adj_extra_stack!E528</f>
        <v>-3.66213067010499E-5</v>
      </c>
      <c r="I529" s="1">
        <f t="shared" si="210"/>
        <v>42125</v>
      </c>
      <c r="J529" s="1">
        <f t="shared" si="189"/>
        <v>42145</v>
      </c>
      <c r="K529" s="2">
        <f t="shared" si="190"/>
        <v>2.0000000000000198E-2</v>
      </c>
      <c r="L529">
        <f t="shared" si="191"/>
        <v>-6.4571362607010706E-3</v>
      </c>
      <c r="M529">
        <f t="shared" si="192"/>
        <v>2.47992860392552E-2</v>
      </c>
      <c r="N529">
        <f t="shared" si="193"/>
        <v>-5.7916940036637399E-4</v>
      </c>
      <c r="O529">
        <f t="shared" si="194"/>
        <v>3.6621306701049901E-3</v>
      </c>
      <c r="P529">
        <f t="shared" si="211"/>
        <v>-1.4251110482925477E-3</v>
      </c>
      <c r="R529">
        <f t="shared" si="195"/>
        <v>2.0000000000000198E-2</v>
      </c>
      <c r="S529">
        <f t="shared" si="196"/>
        <v>-5.4968343465543164E-3</v>
      </c>
      <c r="T529">
        <f t="shared" si="197"/>
        <v>2.5759587953401955E-2</v>
      </c>
      <c r="U529">
        <f t="shared" si="198"/>
        <v>3.8113251378038202E-4</v>
      </c>
      <c r="V529">
        <f t="shared" si="199"/>
        <v>4.6224325842517469E-3</v>
      </c>
      <c r="W529">
        <f t="shared" si="200"/>
        <v>-4.4768450206690569E-3</v>
      </c>
      <c r="Y529" s="2" t="b">
        <f t="shared" si="201"/>
        <v>0</v>
      </c>
      <c r="Z529" s="2">
        <f t="shared" si="209"/>
        <v>1</v>
      </c>
      <c r="AA529" s="1">
        <f t="shared" si="202"/>
        <v>42145</v>
      </c>
      <c r="AB529">
        <f t="shared" si="203"/>
        <v>2.0000000000000198E-2</v>
      </c>
      <c r="AC529">
        <f t="shared" si="204"/>
        <v>5.4968343465543164E-3</v>
      </c>
      <c r="AD529">
        <f t="shared" si="205"/>
        <v>2.5759587953401955E-2</v>
      </c>
      <c r="AE529">
        <f t="shared" si="206"/>
        <v>3.8113251378038202E-4</v>
      </c>
      <c r="AF529">
        <f t="shared" si="207"/>
        <v>4.6224325842517469E-3</v>
      </c>
      <c r="AG529">
        <f t="shared" si="208"/>
        <v>4.4768450206690569E-3</v>
      </c>
    </row>
    <row r="530" spans="1:33" x14ac:dyDescent="0.25">
      <c r="A530" t="str">
        <f>'[3]post matched'!$A331</f>
        <v>speech</v>
      </c>
      <c r="B530" s="1">
        <v>42151</v>
      </c>
      <c r="C530" s="8">
        <f>[5]contrs_3year_adj_extra_stack!A529</f>
        <v>0</v>
      </c>
      <c r="D530" s="8">
        <f>[5]contrs_3year_adj_extra_stack!B529</f>
        <v>1.49392433970348E-5</v>
      </c>
      <c r="E530" s="8">
        <f>[5]contrs_3year_adj_extra_stack!C529</f>
        <v>9.1172204098382295E-7</v>
      </c>
      <c r="F530" s="8">
        <f>[5]contrs_3year_adj_extra_stack!D529</f>
        <v>5.5026399081731303E-5</v>
      </c>
      <c r="G530" s="8">
        <f>[5]contrs_3year_adj_extra_stack!E529</f>
        <v>-6.1314775961271897E-5</v>
      </c>
      <c r="I530" s="1">
        <f t="shared" si="210"/>
        <v>42125</v>
      </c>
      <c r="J530" s="1">
        <f t="shared" si="189"/>
        <v>42151</v>
      </c>
      <c r="K530" s="2">
        <f t="shared" si="190"/>
        <v>0</v>
      </c>
      <c r="L530">
        <f t="shared" si="191"/>
        <v>-1.49392433970348E-3</v>
      </c>
      <c r="M530">
        <f t="shared" si="192"/>
        <v>-9.1172204098382293E-5</v>
      </c>
      <c r="N530">
        <f t="shared" si="193"/>
        <v>-5.5026399081731306E-3</v>
      </c>
      <c r="O530">
        <f t="shared" si="194"/>
        <v>6.1314775961271899E-3</v>
      </c>
      <c r="P530">
        <f t="shared" si="211"/>
        <v>9.5625885584780298E-4</v>
      </c>
      <c r="R530">
        <f t="shared" si="195"/>
        <v>0</v>
      </c>
      <c r="S530">
        <f t="shared" si="196"/>
        <v>-5.3362242555672569E-4</v>
      </c>
      <c r="T530">
        <f t="shared" si="197"/>
        <v>8.6912971004837346E-4</v>
      </c>
      <c r="U530">
        <f t="shared" si="198"/>
        <v>-4.5423379940263747E-3</v>
      </c>
      <c r="V530">
        <f t="shared" si="199"/>
        <v>7.0917795102739467E-3</v>
      </c>
      <c r="W530">
        <f t="shared" si="200"/>
        <v>-2.0954751165287058E-3</v>
      </c>
      <c r="Y530" s="2" t="b">
        <f t="shared" si="201"/>
        <v>0</v>
      </c>
      <c r="Z530" s="2">
        <f t="shared" si="209"/>
        <v>6</v>
      </c>
      <c r="AA530" s="1">
        <f t="shared" si="202"/>
        <v>42151</v>
      </c>
      <c r="AB530">
        <f t="shared" si="203"/>
        <v>0</v>
      </c>
      <c r="AC530">
        <f t="shared" si="204"/>
        <v>5.3362242555672569E-4</v>
      </c>
      <c r="AD530">
        <f t="shared" si="205"/>
        <v>8.6912971004837346E-4</v>
      </c>
      <c r="AE530">
        <f t="shared" si="206"/>
        <v>4.5423379940263747E-3</v>
      </c>
      <c r="AF530">
        <f t="shared" si="207"/>
        <v>7.0917795102739467E-3</v>
      </c>
      <c r="AG530">
        <f t="shared" si="208"/>
        <v>2.0954751165287058E-3</v>
      </c>
    </row>
    <row r="531" spans="1:33" x14ac:dyDescent="0.25">
      <c r="A531" t="str">
        <f>'[3]post matched'!$A332</f>
        <v>minutes</v>
      </c>
      <c r="B531" s="1">
        <v>42171</v>
      </c>
      <c r="C531" s="8">
        <f>[5]contrs_3year_adj_extra_stack!A530</f>
        <v>-9.9999999999995898E-5</v>
      </c>
      <c r="D531" s="8">
        <f>[5]contrs_3year_adj_extra_stack!B530</f>
        <v>-9.7161838776348606E-6</v>
      </c>
      <c r="E531" s="8">
        <f>[5]contrs_3year_adj_extra_stack!C530</f>
        <v>2.81627161475014E-5</v>
      </c>
      <c r="F531" s="8">
        <f>[5]contrs_3year_adj_extra_stack!D530</f>
        <v>3.0293593835726001E-6</v>
      </c>
      <c r="G531" s="8">
        <f>[5]contrs_3year_adj_extra_stack!E530</f>
        <v>-1.06877161432125E-5</v>
      </c>
      <c r="I531" s="1">
        <f t="shared" si="210"/>
        <v>42156</v>
      </c>
      <c r="J531" s="1">
        <f t="shared" si="189"/>
        <v>42171</v>
      </c>
      <c r="K531" s="2">
        <f t="shared" si="190"/>
        <v>9.9999999999995891E-3</v>
      </c>
      <c r="L531">
        <f t="shared" si="191"/>
        <v>9.7161838776348608E-4</v>
      </c>
      <c r="M531">
        <f t="shared" si="192"/>
        <v>-2.8162716147501401E-3</v>
      </c>
      <c r="N531">
        <f t="shared" si="193"/>
        <v>-3.0293593835726E-4</v>
      </c>
      <c r="O531">
        <f t="shared" si="194"/>
        <v>1.0687716143212499E-3</v>
      </c>
      <c r="P531">
        <f t="shared" si="211"/>
        <v>1.1078817551022253E-2</v>
      </c>
      <c r="R531">
        <f t="shared" si="195"/>
        <v>9.9999999999995891E-3</v>
      </c>
      <c r="S531">
        <f t="shared" si="196"/>
        <v>1.9319203019102405E-3</v>
      </c>
      <c r="T531">
        <f t="shared" si="197"/>
        <v>-1.8559697006033842E-3</v>
      </c>
      <c r="U531">
        <f t="shared" si="198"/>
        <v>6.57365975789496E-4</v>
      </c>
      <c r="V531">
        <f t="shared" si="199"/>
        <v>2.0290735284680065E-3</v>
      </c>
      <c r="W531">
        <f t="shared" si="200"/>
        <v>8.027083578645745E-3</v>
      </c>
      <c r="Y531" s="2" t="b">
        <f t="shared" si="201"/>
        <v>0</v>
      </c>
      <c r="Z531" s="2">
        <f t="shared" si="209"/>
        <v>20</v>
      </c>
      <c r="AA531" s="1">
        <f t="shared" si="202"/>
        <v>42171</v>
      </c>
      <c r="AB531">
        <f t="shared" si="203"/>
        <v>9.9999999999995891E-3</v>
      </c>
      <c r="AC531">
        <f t="shared" si="204"/>
        <v>1.9319203019102405E-3</v>
      </c>
      <c r="AD531">
        <f t="shared" si="205"/>
        <v>1.8559697006033842E-3</v>
      </c>
      <c r="AE531">
        <f t="shared" si="206"/>
        <v>6.57365975789496E-4</v>
      </c>
      <c r="AF531">
        <f t="shared" si="207"/>
        <v>2.0290735284680065E-3</v>
      </c>
      <c r="AG531">
        <f t="shared" si="208"/>
        <v>8.027083578645745E-3</v>
      </c>
    </row>
    <row r="532" spans="1:33" x14ac:dyDescent="0.25">
      <c r="A532" t="str">
        <f>'[3]post matched'!$A333</f>
        <v>minutes</v>
      </c>
      <c r="B532" s="1">
        <v>42206</v>
      </c>
      <c r="C532" s="8">
        <f>[5]contrs_3year_adj_extra_stack!A531</f>
        <v>0</v>
      </c>
      <c r="D532" s="8">
        <f>[5]contrs_3year_adj_extra_stack!B531</f>
        <v>6.6001014863488404E-5</v>
      </c>
      <c r="E532" s="8">
        <f>[5]contrs_3year_adj_extra_stack!C531</f>
        <v>-1.1144994771530999E-4</v>
      </c>
      <c r="F532" s="8">
        <f>[5]contrs_3year_adj_extra_stack!D531</f>
        <v>2.80426442044526E-5</v>
      </c>
      <c r="G532" s="8">
        <f>[5]contrs_3year_adj_extra_stack!E531</f>
        <v>5.0976978670311601E-5</v>
      </c>
      <c r="I532" s="1">
        <f t="shared" si="210"/>
        <v>42186</v>
      </c>
      <c r="J532" s="1">
        <f t="shared" si="189"/>
        <v>42206</v>
      </c>
      <c r="K532" s="2">
        <f t="shared" si="190"/>
        <v>0</v>
      </c>
      <c r="L532">
        <f t="shared" si="191"/>
        <v>-6.6001014863488403E-3</v>
      </c>
      <c r="M532">
        <f t="shared" si="192"/>
        <v>1.1144994771530999E-2</v>
      </c>
      <c r="N532">
        <f t="shared" si="193"/>
        <v>-2.8042644204452601E-3</v>
      </c>
      <c r="O532">
        <f t="shared" si="194"/>
        <v>-5.0976978670311604E-3</v>
      </c>
      <c r="P532">
        <f t="shared" si="211"/>
        <v>3.3570690022942619E-3</v>
      </c>
      <c r="R532">
        <f t="shared" si="195"/>
        <v>0</v>
      </c>
      <c r="S532">
        <f t="shared" si="196"/>
        <v>-5.6397995722020861E-3</v>
      </c>
      <c r="T532">
        <f t="shared" si="197"/>
        <v>1.2105296685677754E-2</v>
      </c>
      <c r="U532">
        <f t="shared" si="198"/>
        <v>-1.8439625062985042E-3</v>
      </c>
      <c r="V532">
        <f t="shared" si="199"/>
        <v>-4.1373959528844036E-3</v>
      </c>
      <c r="W532">
        <f t="shared" si="200"/>
        <v>3.0533502991775307E-4</v>
      </c>
      <c r="Y532" s="2" t="b">
        <f t="shared" si="201"/>
        <v>0</v>
      </c>
      <c r="Z532" s="2">
        <f t="shared" si="209"/>
        <v>35</v>
      </c>
      <c r="AA532" s="1">
        <f t="shared" si="202"/>
        <v>42206</v>
      </c>
      <c r="AB532">
        <f t="shared" si="203"/>
        <v>0</v>
      </c>
      <c r="AC532">
        <f t="shared" si="204"/>
        <v>5.6397995722020861E-3</v>
      </c>
      <c r="AD532">
        <f t="shared" si="205"/>
        <v>1.2105296685677754E-2</v>
      </c>
      <c r="AE532">
        <f t="shared" si="206"/>
        <v>1.8439625062985042E-3</v>
      </c>
      <c r="AF532">
        <f t="shared" si="207"/>
        <v>4.1373959528844036E-3</v>
      </c>
      <c r="AG532">
        <f t="shared" si="208"/>
        <v>3.0533502991775307E-4</v>
      </c>
    </row>
    <row r="533" spans="1:33" x14ac:dyDescent="0.25">
      <c r="A533" t="str">
        <f>'[3]post matched'!$A334</f>
        <v>speech</v>
      </c>
      <c r="B533" s="1">
        <v>42207</v>
      </c>
      <c r="C533" s="8">
        <f>[5]contrs_3year_adj_extra_stack!A532</f>
        <v>-4.0000000000000099E-4</v>
      </c>
      <c r="D533" s="8">
        <f>[5]contrs_3year_adj_extra_stack!B532</f>
        <v>-2.4254744439837999E-5</v>
      </c>
      <c r="E533" s="8">
        <f>[5]contrs_3year_adj_extra_stack!C532</f>
        <v>-1.41241421248129E-4</v>
      </c>
      <c r="F533" s="8">
        <f>[5]contrs_3year_adj_extra_stack!D532</f>
        <v>-3.8021902842916999E-5</v>
      </c>
      <c r="G533" s="8">
        <f>[5]contrs_3year_adj_extra_stack!E532</f>
        <v>-9.7291070990848495E-5</v>
      </c>
      <c r="I533" s="1">
        <f t="shared" si="210"/>
        <v>42186</v>
      </c>
      <c r="J533" s="1">
        <f t="shared" si="189"/>
        <v>42207</v>
      </c>
      <c r="K533" s="2">
        <f t="shared" si="190"/>
        <v>4.0000000000000098E-2</v>
      </c>
      <c r="L533">
        <f t="shared" si="191"/>
        <v>2.4254744439837998E-3</v>
      </c>
      <c r="M533">
        <f t="shared" si="192"/>
        <v>1.4124142124812901E-2</v>
      </c>
      <c r="N533">
        <f t="shared" si="193"/>
        <v>3.8021902842917E-3</v>
      </c>
      <c r="O533">
        <f t="shared" si="194"/>
        <v>9.7291070990848487E-3</v>
      </c>
      <c r="P533">
        <f t="shared" si="211"/>
        <v>9.9190860478268507E-3</v>
      </c>
      <c r="R533">
        <f t="shared" si="195"/>
        <v>4.0000000000000098E-2</v>
      </c>
      <c r="S533">
        <f t="shared" si="196"/>
        <v>3.3857763581305539E-3</v>
      </c>
      <c r="T533">
        <f t="shared" si="197"/>
        <v>1.5084444038959656E-2</v>
      </c>
      <c r="U533">
        <f t="shared" si="198"/>
        <v>4.7624921984384559E-3</v>
      </c>
      <c r="V533">
        <f t="shared" si="199"/>
        <v>1.0689409013231605E-2</v>
      </c>
      <c r="W533">
        <f t="shared" si="200"/>
        <v>6.8673520754503423E-3</v>
      </c>
      <c r="Y533" s="2" t="b">
        <f t="shared" si="201"/>
        <v>0</v>
      </c>
      <c r="Z533" s="2">
        <f t="shared" si="209"/>
        <v>1</v>
      </c>
      <c r="AA533" s="1">
        <f t="shared" si="202"/>
        <v>42207</v>
      </c>
      <c r="AB533">
        <f t="shared" si="203"/>
        <v>4.0000000000000098E-2</v>
      </c>
      <c r="AC533">
        <f t="shared" si="204"/>
        <v>3.3857763581305539E-3</v>
      </c>
      <c r="AD533">
        <f t="shared" si="205"/>
        <v>1.5084444038959656E-2</v>
      </c>
      <c r="AE533">
        <f t="shared" si="206"/>
        <v>4.7624921984384559E-3</v>
      </c>
      <c r="AF533">
        <f t="shared" si="207"/>
        <v>1.0689409013231605E-2</v>
      </c>
      <c r="AG533">
        <f t="shared" si="208"/>
        <v>6.8673520754503423E-3</v>
      </c>
    </row>
    <row r="534" spans="1:33" x14ac:dyDescent="0.25">
      <c r="A534" t="str">
        <f>'[3]post matched'!$A335</f>
        <v>speech</v>
      </c>
      <c r="B534" s="1">
        <v>42215</v>
      </c>
      <c r="C534" s="8">
        <f>[5]contrs_3year_adj_extra_stack!A533</f>
        <v>-4.0000000000000099E-4</v>
      </c>
      <c r="D534" s="8">
        <f>[5]contrs_3year_adj_extra_stack!B533</f>
        <v>1.5391526703399301E-5</v>
      </c>
      <c r="E534" s="8">
        <f>[5]contrs_3year_adj_extra_stack!C533</f>
        <v>-1.1582483133811699E-4</v>
      </c>
      <c r="F534" s="8">
        <f>[5]contrs_3year_adj_extra_stack!D533</f>
        <v>-2.22368884626894E-4</v>
      </c>
      <c r="G534" s="8">
        <f>[5]contrs_3year_adj_extra_stack!E533</f>
        <v>-4.6340344746143098E-7</v>
      </c>
      <c r="I534" s="1">
        <f t="shared" si="210"/>
        <v>42186</v>
      </c>
      <c r="J534" s="1">
        <f t="shared" si="189"/>
        <v>42215</v>
      </c>
      <c r="K534" s="2">
        <f t="shared" si="190"/>
        <v>4.0000000000000098E-2</v>
      </c>
      <c r="L534">
        <f t="shared" si="191"/>
        <v>-1.5391526703399301E-3</v>
      </c>
      <c r="M534">
        <f t="shared" si="192"/>
        <v>1.1582483133811699E-2</v>
      </c>
      <c r="N534">
        <f t="shared" si="193"/>
        <v>2.22368884626894E-2</v>
      </c>
      <c r="O534">
        <f t="shared" si="194"/>
        <v>4.6340344746143098E-5</v>
      </c>
      <c r="P534">
        <f t="shared" si="211"/>
        <v>7.6734407290927871E-3</v>
      </c>
      <c r="R534">
        <f t="shared" si="195"/>
        <v>4.0000000000000098E-2</v>
      </c>
      <c r="S534">
        <f t="shared" si="196"/>
        <v>-5.7885075619317579E-4</v>
      </c>
      <c r="T534">
        <f t="shared" si="197"/>
        <v>1.2542785047958454E-2</v>
      </c>
      <c r="U534">
        <f t="shared" si="198"/>
        <v>2.3197190376836156E-2</v>
      </c>
      <c r="V534">
        <f t="shared" si="199"/>
        <v>1.0066422588928996E-3</v>
      </c>
      <c r="W534">
        <f t="shared" si="200"/>
        <v>4.6217067567162779E-3</v>
      </c>
      <c r="Y534" s="2" t="b">
        <f t="shared" si="201"/>
        <v>0</v>
      </c>
      <c r="Z534" s="2">
        <f t="shared" si="209"/>
        <v>8</v>
      </c>
      <c r="AA534" s="1">
        <f t="shared" si="202"/>
        <v>42215</v>
      </c>
      <c r="AB534">
        <f t="shared" si="203"/>
        <v>4.0000000000000098E-2</v>
      </c>
      <c r="AC534">
        <f t="shared" si="204"/>
        <v>5.7885075619317579E-4</v>
      </c>
      <c r="AD534">
        <f t="shared" si="205"/>
        <v>1.2542785047958454E-2</v>
      </c>
      <c r="AE534">
        <f t="shared" si="206"/>
        <v>2.3197190376836156E-2</v>
      </c>
      <c r="AF534">
        <f t="shared" si="207"/>
        <v>1.0066422588928996E-3</v>
      </c>
      <c r="AG534">
        <f t="shared" si="208"/>
        <v>4.6217067567162779E-3</v>
      </c>
    </row>
    <row r="535" spans="1:33" x14ac:dyDescent="0.25">
      <c r="A535" t="str">
        <f>'[3]post matched'!$A336</f>
        <v>smp</v>
      </c>
      <c r="B535" s="1">
        <v>42223</v>
      </c>
      <c r="C535" s="8">
        <f>[5]contrs_3year_adj_extra_stack!A534</f>
        <v>-2.0000000000000199E-4</v>
      </c>
      <c r="D535" s="8">
        <f>[5]contrs_3year_adj_extra_stack!B534</f>
        <v>2.9022029047656202E-5</v>
      </c>
      <c r="E535" s="8">
        <f>[5]contrs_3year_adj_extra_stack!C534</f>
        <v>-1.0830625206376099E-4</v>
      </c>
      <c r="F535" s="8">
        <f>[5]contrs_3year_adj_extra_stack!D534</f>
        <v>-1.6628309784946801E-4</v>
      </c>
      <c r="G535" s="8">
        <f>[5]contrs_3year_adj_extra_stack!E534</f>
        <v>1.35371945605631E-4</v>
      </c>
      <c r="I535" s="1">
        <f t="shared" si="210"/>
        <v>42217</v>
      </c>
      <c r="J535" s="1">
        <f t="shared" si="189"/>
        <v>42223</v>
      </c>
      <c r="K535" s="2">
        <f t="shared" si="190"/>
        <v>2.0000000000000198E-2</v>
      </c>
      <c r="L535">
        <f t="shared" si="191"/>
        <v>-2.9022029047656201E-3</v>
      </c>
      <c r="M535">
        <f t="shared" si="192"/>
        <v>1.08306252063761E-2</v>
      </c>
      <c r="N535">
        <f t="shared" si="193"/>
        <v>1.6628309784946799E-2</v>
      </c>
      <c r="O535">
        <f t="shared" si="194"/>
        <v>-1.35371945605631E-2</v>
      </c>
      <c r="P535">
        <f t="shared" si="211"/>
        <v>8.9804624740060183E-3</v>
      </c>
      <c r="R535">
        <f t="shared" si="195"/>
        <v>2.0000000000000198E-2</v>
      </c>
      <c r="S535">
        <f t="shared" si="196"/>
        <v>-1.9419009906188659E-3</v>
      </c>
      <c r="T535">
        <f t="shared" si="197"/>
        <v>1.1790927120522855E-2</v>
      </c>
      <c r="U535">
        <f t="shared" si="198"/>
        <v>1.7588611699093554E-2</v>
      </c>
      <c r="V535">
        <f t="shared" si="199"/>
        <v>-1.2576892646416343E-2</v>
      </c>
      <c r="W535">
        <f t="shared" si="200"/>
        <v>5.9287285016295099E-3</v>
      </c>
      <c r="Y535" s="2" t="b">
        <f t="shared" si="201"/>
        <v>0</v>
      </c>
      <c r="Z535" s="2">
        <f t="shared" si="209"/>
        <v>8</v>
      </c>
      <c r="AA535" s="1">
        <f t="shared" si="202"/>
        <v>42223</v>
      </c>
      <c r="AB535">
        <f t="shared" si="203"/>
        <v>2.0000000000000198E-2</v>
      </c>
      <c r="AC535">
        <f t="shared" si="204"/>
        <v>1.9419009906188659E-3</v>
      </c>
      <c r="AD535">
        <f t="shared" si="205"/>
        <v>1.1790927120522855E-2</v>
      </c>
      <c r="AE535">
        <f t="shared" si="206"/>
        <v>1.7588611699093554E-2</v>
      </c>
      <c r="AF535">
        <f t="shared" si="207"/>
        <v>1.2576892646416343E-2</v>
      </c>
      <c r="AG535">
        <f t="shared" si="208"/>
        <v>5.9287285016295099E-3</v>
      </c>
    </row>
    <row r="536" spans="1:33" x14ac:dyDescent="0.25">
      <c r="A536" t="str">
        <f>'[3]post matched'!$A337</f>
        <v>speech</v>
      </c>
      <c r="B536" s="1">
        <v>42230</v>
      </c>
      <c r="C536" s="8">
        <f>[5]contrs_3year_adj_extra_stack!A535</f>
        <v>0</v>
      </c>
      <c r="D536" s="8">
        <f>[5]contrs_3year_adj_extra_stack!B535</f>
        <v>4.0830196781024703E-5</v>
      </c>
      <c r="E536" s="8">
        <f>[5]contrs_3year_adj_extra_stack!C535</f>
        <v>-1.11930800907831E-4</v>
      </c>
      <c r="F536" s="8">
        <f>[5]contrs_3year_adj_extra_stack!D535</f>
        <v>5.1589398570709901E-5</v>
      </c>
      <c r="G536" s="8">
        <f>[5]contrs_3year_adj_extra_stack!E535</f>
        <v>3.8767246261898098E-5</v>
      </c>
      <c r="I536" s="1">
        <f t="shared" si="210"/>
        <v>42217</v>
      </c>
      <c r="J536" s="1">
        <f t="shared" si="189"/>
        <v>42230</v>
      </c>
      <c r="K536" s="2">
        <f t="shared" si="190"/>
        <v>0</v>
      </c>
      <c r="L536">
        <f t="shared" si="191"/>
        <v>-4.0830196781024702E-3</v>
      </c>
      <c r="M536">
        <f t="shared" si="192"/>
        <v>1.1193080090783101E-2</v>
      </c>
      <c r="N536">
        <f t="shared" si="193"/>
        <v>-5.1589398570709901E-3</v>
      </c>
      <c r="O536">
        <f t="shared" si="194"/>
        <v>-3.8767246261898099E-3</v>
      </c>
      <c r="P536">
        <f t="shared" si="211"/>
        <v>1.9256040705801693E-3</v>
      </c>
      <c r="R536">
        <f t="shared" si="195"/>
        <v>0</v>
      </c>
      <c r="S536">
        <f t="shared" si="196"/>
        <v>-3.1227177639557161E-3</v>
      </c>
      <c r="T536">
        <f t="shared" si="197"/>
        <v>1.2153382004929856E-2</v>
      </c>
      <c r="U536">
        <f t="shared" si="198"/>
        <v>-4.1986379429242342E-3</v>
      </c>
      <c r="V536">
        <f t="shared" si="199"/>
        <v>-2.9164227120430531E-3</v>
      </c>
      <c r="W536">
        <f t="shared" si="200"/>
        <v>-1.1261299017963394E-3</v>
      </c>
      <c r="Y536" s="2" t="b">
        <f t="shared" si="201"/>
        <v>0</v>
      </c>
      <c r="Z536" s="2">
        <f t="shared" si="209"/>
        <v>7</v>
      </c>
      <c r="AA536" s="1">
        <f t="shared" si="202"/>
        <v>42230</v>
      </c>
      <c r="AB536">
        <f t="shared" si="203"/>
        <v>0</v>
      </c>
      <c r="AC536">
        <f t="shared" si="204"/>
        <v>3.1227177639557161E-3</v>
      </c>
      <c r="AD536">
        <f t="shared" si="205"/>
        <v>1.2153382004929856E-2</v>
      </c>
      <c r="AE536">
        <f t="shared" si="206"/>
        <v>4.1986379429242342E-3</v>
      </c>
      <c r="AF536">
        <f t="shared" si="207"/>
        <v>2.9164227120430531E-3</v>
      </c>
      <c r="AG536">
        <f t="shared" si="208"/>
        <v>1.1261299017963394E-3</v>
      </c>
    </row>
    <row r="537" spans="1:33" x14ac:dyDescent="0.25">
      <c r="A537" t="str">
        <f>'[3]post matched'!$A338</f>
        <v>minutes</v>
      </c>
      <c r="B537" s="1">
        <v>42234</v>
      </c>
      <c r="C537" s="8">
        <f>[5]contrs_3year_adj_extra_stack!A536</f>
        <v>0</v>
      </c>
      <c r="D537" s="8">
        <f>[5]contrs_3year_adj_extra_stack!B536</f>
        <v>9.5891273731909899E-8</v>
      </c>
      <c r="E537" s="8">
        <f>[5]contrs_3year_adj_extra_stack!C536</f>
        <v>3.2070420204681499E-5</v>
      </c>
      <c r="F537" s="8">
        <f>[5]contrs_3year_adj_extra_stack!D536</f>
        <v>-3.5023489448086498E-5</v>
      </c>
      <c r="G537" s="8">
        <f>[5]contrs_3year_adj_extra_stack!E536</f>
        <v>4.6033572326634501E-5</v>
      </c>
      <c r="I537" s="1">
        <f t="shared" si="210"/>
        <v>42217</v>
      </c>
      <c r="J537" s="1">
        <f t="shared" si="189"/>
        <v>42234</v>
      </c>
      <c r="K537" s="2">
        <f t="shared" si="190"/>
        <v>0</v>
      </c>
      <c r="L537">
        <f t="shared" si="191"/>
        <v>-9.5891273731909902E-6</v>
      </c>
      <c r="M537">
        <f t="shared" si="192"/>
        <v>-3.20704202046815E-3</v>
      </c>
      <c r="N537">
        <f t="shared" si="193"/>
        <v>3.5023489448086499E-3</v>
      </c>
      <c r="O537">
        <f t="shared" si="194"/>
        <v>-4.6033572326634499E-3</v>
      </c>
      <c r="P537">
        <f t="shared" si="211"/>
        <v>4.3176394356961405E-3</v>
      </c>
      <c r="R537">
        <f t="shared" si="195"/>
        <v>0</v>
      </c>
      <c r="S537">
        <f t="shared" si="196"/>
        <v>9.5071278677356333E-4</v>
      </c>
      <c r="T537">
        <f t="shared" si="197"/>
        <v>-2.2467401063213941E-3</v>
      </c>
      <c r="U537">
        <f t="shared" si="198"/>
        <v>4.4626508589554062E-3</v>
      </c>
      <c r="V537">
        <f t="shared" si="199"/>
        <v>-3.6430553185166931E-3</v>
      </c>
      <c r="W537">
        <f t="shared" si="200"/>
        <v>1.2659054633196317E-3</v>
      </c>
      <c r="Y537" s="2" t="b">
        <f t="shared" si="201"/>
        <v>0</v>
      </c>
      <c r="Z537" s="2">
        <f t="shared" si="209"/>
        <v>4</v>
      </c>
      <c r="AA537" s="1">
        <f t="shared" si="202"/>
        <v>42234</v>
      </c>
      <c r="AB537">
        <f t="shared" si="203"/>
        <v>0</v>
      </c>
      <c r="AC537">
        <f t="shared" si="204"/>
        <v>9.5071278677356333E-4</v>
      </c>
      <c r="AD537">
        <f t="shared" si="205"/>
        <v>2.2467401063213941E-3</v>
      </c>
      <c r="AE537">
        <f t="shared" si="206"/>
        <v>4.4626508589554062E-3</v>
      </c>
      <c r="AF537">
        <f t="shared" si="207"/>
        <v>3.6430553185166931E-3</v>
      </c>
      <c r="AG537">
        <f t="shared" si="208"/>
        <v>1.2659054633196317E-3</v>
      </c>
    </row>
    <row r="538" spans="1:33" x14ac:dyDescent="0.25">
      <c r="A538" t="str">
        <f>'[3]post matched'!$A339</f>
        <v>speech</v>
      </c>
      <c r="B538" s="1">
        <v>42242</v>
      </c>
      <c r="C538" s="8">
        <f>[5]contrs_3year_adj_extra_stack!A537</f>
        <v>0</v>
      </c>
      <c r="D538" s="8">
        <f>[5]contrs_3year_adj_extra_stack!B537</f>
        <v>8.1224413346394405E-5</v>
      </c>
      <c r="E538" s="8">
        <f>[5]contrs_3year_adj_extra_stack!C537</f>
        <v>-2.86028343450656E-5</v>
      </c>
      <c r="F538" s="8">
        <f>[5]contrs_3year_adj_extra_stack!D537</f>
        <v>-3.8089889140388297E-5</v>
      </c>
      <c r="G538" s="8">
        <f>[5]contrs_3year_adj_extra_stack!E537</f>
        <v>1.11483217004762E-5</v>
      </c>
      <c r="I538" s="1">
        <f t="shared" si="210"/>
        <v>42217</v>
      </c>
      <c r="J538" s="1">
        <f t="shared" si="189"/>
        <v>42242</v>
      </c>
      <c r="K538" s="2">
        <f t="shared" si="190"/>
        <v>0</v>
      </c>
      <c r="L538">
        <f t="shared" si="191"/>
        <v>-8.1224413346394405E-3</v>
      </c>
      <c r="M538">
        <f t="shared" si="192"/>
        <v>2.86028343450656E-3</v>
      </c>
      <c r="N538">
        <f t="shared" si="193"/>
        <v>3.8089889140388296E-3</v>
      </c>
      <c r="O538">
        <f t="shared" si="194"/>
        <v>-1.1148321700476199E-3</v>
      </c>
      <c r="P538">
        <f t="shared" si="211"/>
        <v>2.5680011561416711E-3</v>
      </c>
      <c r="R538">
        <f t="shared" si="195"/>
        <v>0</v>
      </c>
      <c r="S538">
        <f t="shared" si="196"/>
        <v>-7.1621394204926863E-3</v>
      </c>
      <c r="T538">
        <f t="shared" si="197"/>
        <v>3.8205853486533159E-3</v>
      </c>
      <c r="U538">
        <f t="shared" si="198"/>
        <v>4.7692908281855859E-3</v>
      </c>
      <c r="V538">
        <f t="shared" si="199"/>
        <v>-1.5453025590086338E-4</v>
      </c>
      <c r="W538">
        <f t="shared" si="200"/>
        <v>-4.837328162348377E-4</v>
      </c>
      <c r="Y538" s="2" t="b">
        <f t="shared" si="201"/>
        <v>0</v>
      </c>
      <c r="Z538" s="2">
        <f t="shared" si="209"/>
        <v>8</v>
      </c>
      <c r="AA538" s="1">
        <f t="shared" si="202"/>
        <v>42242</v>
      </c>
      <c r="AB538">
        <f t="shared" si="203"/>
        <v>0</v>
      </c>
      <c r="AC538">
        <f t="shared" si="204"/>
        <v>7.1621394204926863E-3</v>
      </c>
      <c r="AD538">
        <f t="shared" si="205"/>
        <v>3.8205853486533159E-3</v>
      </c>
      <c r="AE538">
        <f t="shared" si="206"/>
        <v>4.7692908281855859E-3</v>
      </c>
      <c r="AF538">
        <f t="shared" si="207"/>
        <v>1.5453025590086338E-4</v>
      </c>
      <c r="AG538">
        <f t="shared" si="208"/>
        <v>4.837328162348377E-4</v>
      </c>
    </row>
    <row r="539" spans="1:33" x14ac:dyDescent="0.25">
      <c r="A539" t="str">
        <f>'[3]post matched'!$A340</f>
        <v>speech</v>
      </c>
      <c r="B539" s="1">
        <v>42255</v>
      </c>
      <c r="C539" s="8">
        <f>[5]contrs_3year_adj_extra_stack!A538</f>
        <v>0</v>
      </c>
      <c r="D539" s="8">
        <f>[5]contrs_3year_adj_extra_stack!B538</f>
        <v>-2.47230967475765E-5</v>
      </c>
      <c r="E539" s="8">
        <f>[5]contrs_3year_adj_extra_stack!C538</f>
        <v>-2.6856817470221202E-6</v>
      </c>
      <c r="F539" s="8">
        <f>[5]contrs_3year_adj_extra_stack!D538</f>
        <v>-2.57884495000691E-7</v>
      </c>
      <c r="G539" s="8">
        <f>[5]contrs_3year_adj_extra_stack!E538</f>
        <v>7.8131734451183994E-5</v>
      </c>
      <c r="I539" s="1">
        <f t="shared" si="210"/>
        <v>42248</v>
      </c>
      <c r="J539" s="1">
        <f t="shared" si="189"/>
        <v>42255</v>
      </c>
      <c r="K539" s="2">
        <f t="shared" si="190"/>
        <v>0</v>
      </c>
      <c r="L539">
        <f t="shared" si="191"/>
        <v>2.4723096747576502E-3</v>
      </c>
      <c r="M539">
        <f t="shared" si="192"/>
        <v>2.6856817470221201E-4</v>
      </c>
      <c r="N539">
        <f t="shared" si="193"/>
        <v>2.5788449500069098E-5</v>
      </c>
      <c r="O539">
        <f t="shared" si="194"/>
        <v>-7.8131734451184001E-3</v>
      </c>
      <c r="P539">
        <f t="shared" si="211"/>
        <v>5.0465071461584686E-3</v>
      </c>
      <c r="R539">
        <f t="shared" si="195"/>
        <v>0</v>
      </c>
      <c r="S539">
        <f t="shared" si="196"/>
        <v>3.4326115889044043E-3</v>
      </c>
      <c r="T539">
        <f t="shared" si="197"/>
        <v>1.2288700888489679E-3</v>
      </c>
      <c r="U539">
        <f t="shared" si="198"/>
        <v>9.8609036364682512E-4</v>
      </c>
      <c r="V539">
        <f t="shared" si="199"/>
        <v>-6.8528715309716434E-3</v>
      </c>
      <c r="W539">
        <f t="shared" si="200"/>
        <v>1.9947731737819598E-3</v>
      </c>
      <c r="Y539" s="2" t="b">
        <f t="shared" si="201"/>
        <v>0</v>
      </c>
      <c r="Z539" s="2">
        <f t="shared" si="209"/>
        <v>13</v>
      </c>
      <c r="AA539" s="1">
        <f t="shared" si="202"/>
        <v>42255</v>
      </c>
      <c r="AB539">
        <f t="shared" si="203"/>
        <v>0</v>
      </c>
      <c r="AC539">
        <f t="shared" si="204"/>
        <v>3.4326115889044043E-3</v>
      </c>
      <c r="AD539">
        <f t="shared" si="205"/>
        <v>1.2288700888489679E-3</v>
      </c>
      <c r="AE539">
        <f t="shared" si="206"/>
        <v>9.8609036364682512E-4</v>
      </c>
      <c r="AF539">
        <f t="shared" si="207"/>
        <v>6.8528715309716434E-3</v>
      </c>
      <c r="AG539">
        <f t="shared" si="208"/>
        <v>1.9947731737819598E-3</v>
      </c>
    </row>
    <row r="540" spans="1:33" x14ac:dyDescent="0.25">
      <c r="A540" t="str">
        <f>'[3]post matched'!$A341</f>
        <v>speech</v>
      </c>
      <c r="B540" s="1">
        <v>42256</v>
      </c>
      <c r="C540" s="8">
        <f>[5]contrs_3year_adj_extra_stack!A539</f>
        <v>-1.9999999999999901E-4</v>
      </c>
      <c r="D540" s="8">
        <f>[5]contrs_3year_adj_extra_stack!B539</f>
        <v>3.26897877487852E-5</v>
      </c>
      <c r="E540" s="8">
        <f>[5]contrs_3year_adj_extra_stack!C539</f>
        <v>-1.13852805883979E-4</v>
      </c>
      <c r="F540" s="8">
        <f>[5]contrs_3year_adj_extra_stack!D539</f>
        <v>-2.91403994981407E-5</v>
      </c>
      <c r="G540" s="8">
        <f>[5]contrs_3year_adj_extra_stack!E539</f>
        <v>-2.85764527980626E-5</v>
      </c>
      <c r="I540" s="1">
        <f t="shared" si="210"/>
        <v>42248</v>
      </c>
      <c r="J540" s="1">
        <f t="shared" si="189"/>
        <v>42256</v>
      </c>
      <c r="K540" s="2">
        <f t="shared" si="190"/>
        <v>1.99999999999999E-2</v>
      </c>
      <c r="L540">
        <f t="shared" si="191"/>
        <v>-3.2689787748785199E-3</v>
      </c>
      <c r="M540">
        <f t="shared" si="192"/>
        <v>1.1385280588397899E-2</v>
      </c>
      <c r="N540">
        <f t="shared" si="193"/>
        <v>2.9140399498140701E-3</v>
      </c>
      <c r="O540">
        <f t="shared" si="194"/>
        <v>2.85764527980626E-3</v>
      </c>
      <c r="P540">
        <f t="shared" si="211"/>
        <v>6.1120129568601918E-3</v>
      </c>
      <c r="R540">
        <f t="shared" si="195"/>
        <v>1.99999999999999E-2</v>
      </c>
      <c r="S540">
        <f t="shared" si="196"/>
        <v>-2.3086768607317658E-3</v>
      </c>
      <c r="T540">
        <f t="shared" si="197"/>
        <v>1.2345582502544654E-2</v>
      </c>
      <c r="U540">
        <f t="shared" si="198"/>
        <v>3.874341863960826E-3</v>
      </c>
      <c r="V540">
        <f t="shared" si="199"/>
        <v>3.8179471939530163E-3</v>
      </c>
      <c r="W540">
        <f t="shared" si="200"/>
        <v>3.060278984483683E-3</v>
      </c>
      <c r="Y540" s="2" t="b">
        <f t="shared" si="201"/>
        <v>0</v>
      </c>
      <c r="Z540" s="2">
        <f t="shared" si="209"/>
        <v>1</v>
      </c>
      <c r="AA540" s="1">
        <f t="shared" si="202"/>
        <v>42256</v>
      </c>
      <c r="AB540">
        <f t="shared" si="203"/>
        <v>1.99999999999999E-2</v>
      </c>
      <c r="AC540">
        <f t="shared" si="204"/>
        <v>2.3086768607317658E-3</v>
      </c>
      <c r="AD540">
        <f t="shared" si="205"/>
        <v>1.2345582502544654E-2</v>
      </c>
      <c r="AE540">
        <f t="shared" si="206"/>
        <v>3.874341863960826E-3</v>
      </c>
      <c r="AF540">
        <f t="shared" si="207"/>
        <v>3.8179471939530163E-3</v>
      </c>
      <c r="AG540">
        <f t="shared" si="208"/>
        <v>3.060278984483683E-3</v>
      </c>
    </row>
    <row r="541" spans="1:33" x14ac:dyDescent="0.25">
      <c r="A541" t="str">
        <f>'[3]post matched'!$A342</f>
        <v>minutes</v>
      </c>
      <c r="B541" s="1">
        <v>42262</v>
      </c>
      <c r="C541" s="8">
        <f>[5]contrs_3year_adj_extra_stack!A540</f>
        <v>1.99999999999995E-4</v>
      </c>
      <c r="D541" s="8">
        <f>[5]contrs_3year_adj_extra_stack!B540</f>
        <v>-1.30770302446521E-5</v>
      </c>
      <c r="E541" s="8">
        <f>[5]contrs_3year_adj_extra_stack!C540</f>
        <v>2.1551800027365899E-4</v>
      </c>
      <c r="F541" s="8">
        <f>[5]contrs_3year_adj_extra_stack!D540</f>
        <v>6.2429234822156899E-5</v>
      </c>
      <c r="G541" s="8">
        <f>[5]contrs_3year_adj_extra_stack!E540</f>
        <v>2.6412013626419001E-5</v>
      </c>
      <c r="I541" s="1">
        <f t="shared" si="210"/>
        <v>42248</v>
      </c>
      <c r="J541" s="1">
        <f t="shared" si="189"/>
        <v>42262</v>
      </c>
      <c r="K541" s="2">
        <f t="shared" si="190"/>
        <v>-1.9999999999999501E-2</v>
      </c>
      <c r="L541">
        <f t="shared" si="191"/>
        <v>1.3077030244652099E-3</v>
      </c>
      <c r="M541">
        <f t="shared" si="192"/>
        <v>-2.1551800027365901E-2</v>
      </c>
      <c r="N541">
        <f t="shared" si="193"/>
        <v>-6.2429234822156902E-3</v>
      </c>
      <c r="O541">
        <f t="shared" si="194"/>
        <v>-2.6412013626419002E-3</v>
      </c>
      <c r="P541">
        <f t="shared" si="211"/>
        <v>9.1282218477587787E-3</v>
      </c>
      <c r="R541">
        <f t="shared" si="195"/>
        <v>-1.9999999999999501E-2</v>
      </c>
      <c r="S541">
        <f t="shared" si="196"/>
        <v>2.2680049386119643E-3</v>
      </c>
      <c r="T541">
        <f t="shared" si="197"/>
        <v>-2.0591498113219146E-2</v>
      </c>
      <c r="U541">
        <f t="shared" si="198"/>
        <v>-5.2826215680689343E-3</v>
      </c>
      <c r="V541">
        <f t="shared" si="199"/>
        <v>-1.6808994484951436E-3</v>
      </c>
      <c r="W541">
        <f t="shared" si="200"/>
        <v>6.0764878753822704E-3</v>
      </c>
      <c r="Y541" s="2" t="b">
        <f t="shared" si="201"/>
        <v>0</v>
      </c>
      <c r="Z541" s="2">
        <f t="shared" si="209"/>
        <v>6</v>
      </c>
      <c r="AA541" s="1">
        <f t="shared" si="202"/>
        <v>42262</v>
      </c>
      <c r="AB541">
        <f t="shared" si="203"/>
        <v>1.9999999999999501E-2</v>
      </c>
      <c r="AC541">
        <f t="shared" si="204"/>
        <v>2.2680049386119643E-3</v>
      </c>
      <c r="AD541">
        <f t="shared" si="205"/>
        <v>2.0591498113219146E-2</v>
      </c>
      <c r="AE541">
        <f t="shared" si="206"/>
        <v>5.2826215680689343E-3</v>
      </c>
      <c r="AF541">
        <f t="shared" si="207"/>
        <v>1.6808994484951436E-3</v>
      </c>
      <c r="AG541">
        <f t="shared" si="208"/>
        <v>6.0764878753822704E-3</v>
      </c>
    </row>
    <row r="542" spans="1:33" x14ac:dyDescent="0.25">
      <c r="A542" t="str">
        <f>'[3]post matched'!$A343</f>
        <v>speech</v>
      </c>
      <c r="B542" s="1">
        <v>42263</v>
      </c>
      <c r="C542" s="8">
        <f>[5]contrs_3year_adj_extra_stack!A541</f>
        <v>-9.9999999999999395E-5</v>
      </c>
      <c r="D542" s="8">
        <f>[5]contrs_3year_adj_extra_stack!B541</f>
        <v>1.2478391405970601E-5</v>
      </c>
      <c r="E542" s="8">
        <f>[5]contrs_3year_adj_extra_stack!C541</f>
        <v>1.8475214197706801E-5</v>
      </c>
      <c r="F542" s="8">
        <f>[5]contrs_3year_adj_extra_stack!D541</f>
        <v>2.7215979264190299E-5</v>
      </c>
      <c r="G542" s="8">
        <f>[5]contrs_3year_adj_extra_stack!E541</f>
        <v>-6.8560096869968895E-5</v>
      </c>
      <c r="I542" s="1">
        <f t="shared" si="210"/>
        <v>42248</v>
      </c>
      <c r="J542" s="1">
        <f t="shared" si="189"/>
        <v>42263</v>
      </c>
      <c r="K542" s="2">
        <f t="shared" si="190"/>
        <v>9.9999999999999395E-3</v>
      </c>
      <c r="L542">
        <f t="shared" si="191"/>
        <v>-1.24783914059706E-3</v>
      </c>
      <c r="M542">
        <f t="shared" si="192"/>
        <v>-1.84752141977068E-3</v>
      </c>
      <c r="N542">
        <f t="shared" si="193"/>
        <v>-2.7215979264190297E-3</v>
      </c>
      <c r="O542">
        <f t="shared" si="194"/>
        <v>6.8560096869968896E-3</v>
      </c>
      <c r="P542">
        <f t="shared" si="211"/>
        <v>8.960948799789821E-3</v>
      </c>
      <c r="R542">
        <f t="shared" si="195"/>
        <v>9.9999999999999395E-3</v>
      </c>
      <c r="S542">
        <f t="shared" si="196"/>
        <v>-2.875372264503057E-4</v>
      </c>
      <c r="T542">
        <f t="shared" si="197"/>
        <v>-8.872195056239242E-4</v>
      </c>
      <c r="U542">
        <f t="shared" si="198"/>
        <v>-1.7612960122722738E-3</v>
      </c>
      <c r="V542">
        <f t="shared" si="199"/>
        <v>7.8163116011436464E-3</v>
      </c>
      <c r="W542">
        <f t="shared" si="200"/>
        <v>5.9092148274133127E-3</v>
      </c>
      <c r="Y542" s="2" t="b">
        <f t="shared" si="201"/>
        <v>0</v>
      </c>
      <c r="Z542" s="2">
        <f t="shared" si="209"/>
        <v>1</v>
      </c>
      <c r="AA542" s="1">
        <f t="shared" si="202"/>
        <v>42263</v>
      </c>
      <c r="AB542">
        <f t="shared" si="203"/>
        <v>9.9999999999999395E-3</v>
      </c>
      <c r="AC542">
        <f t="shared" si="204"/>
        <v>2.875372264503057E-4</v>
      </c>
      <c r="AD542">
        <f t="shared" si="205"/>
        <v>8.872195056239242E-4</v>
      </c>
      <c r="AE542">
        <f t="shared" si="206"/>
        <v>1.7612960122722738E-3</v>
      </c>
      <c r="AF542">
        <f t="shared" si="207"/>
        <v>7.8163116011436464E-3</v>
      </c>
      <c r="AG542">
        <f t="shared" si="208"/>
        <v>5.9092148274133127E-3</v>
      </c>
    </row>
    <row r="543" spans="1:33" x14ac:dyDescent="0.25">
      <c r="A543" t="str">
        <f>'[3]post matched'!$A344</f>
        <v>speech</v>
      </c>
      <c r="B543" s="1">
        <v>42265</v>
      </c>
      <c r="C543" s="8">
        <f>[5]contrs_3year_adj_extra_stack!A542</f>
        <v>-9.9999999999999395E-5</v>
      </c>
      <c r="D543" s="8">
        <f>[5]contrs_3year_adj_extra_stack!B542</f>
        <v>2.0402717857456001E-6</v>
      </c>
      <c r="E543" s="8">
        <f>[5]contrs_3year_adj_extra_stack!C542</f>
        <v>-1.5271000207777301E-4</v>
      </c>
      <c r="F543" s="8">
        <f>[5]contrs_3year_adj_extra_stack!D542</f>
        <v>7.3301108394133205E-7</v>
      </c>
      <c r="G543" s="8">
        <f>[5]contrs_3year_adj_extra_stack!E542</f>
        <v>9.0913149377369701E-5</v>
      </c>
      <c r="I543" s="1">
        <f t="shared" si="210"/>
        <v>42248</v>
      </c>
      <c r="J543" s="1">
        <f t="shared" si="189"/>
        <v>42265</v>
      </c>
      <c r="K543" s="2">
        <f t="shared" si="190"/>
        <v>9.9999999999999395E-3</v>
      </c>
      <c r="L543">
        <f t="shared" si="191"/>
        <v>-2.0402717857456002E-4</v>
      </c>
      <c r="M543">
        <f t="shared" si="192"/>
        <v>1.52710002077773E-2</v>
      </c>
      <c r="N543">
        <f t="shared" si="193"/>
        <v>-7.3301108394133209E-5</v>
      </c>
      <c r="O543">
        <f t="shared" si="194"/>
        <v>-9.0913149377369693E-3</v>
      </c>
      <c r="P543">
        <f t="shared" si="211"/>
        <v>4.0976430169283023E-3</v>
      </c>
      <c r="R543">
        <f t="shared" si="195"/>
        <v>9.9999999999999395E-3</v>
      </c>
      <c r="S543">
        <f t="shared" si="196"/>
        <v>7.5627473557219422E-4</v>
      </c>
      <c r="T543">
        <f t="shared" si="197"/>
        <v>1.6231302121924057E-2</v>
      </c>
      <c r="U543">
        <f t="shared" si="198"/>
        <v>8.8700080575262281E-4</v>
      </c>
      <c r="V543">
        <f t="shared" si="199"/>
        <v>-8.1310130235902126E-3</v>
      </c>
      <c r="W543">
        <f t="shared" si="200"/>
        <v>1.0459090445517935E-3</v>
      </c>
      <c r="Y543" s="2" t="b">
        <f t="shared" si="201"/>
        <v>0</v>
      </c>
      <c r="Z543" s="2">
        <f t="shared" si="209"/>
        <v>2</v>
      </c>
      <c r="AA543" s="1">
        <f t="shared" si="202"/>
        <v>42265</v>
      </c>
      <c r="AB543">
        <f t="shared" si="203"/>
        <v>9.9999999999999395E-3</v>
      </c>
      <c r="AC543">
        <f t="shared" si="204"/>
        <v>7.5627473557219422E-4</v>
      </c>
      <c r="AD543">
        <f t="shared" si="205"/>
        <v>1.6231302121924057E-2</v>
      </c>
      <c r="AE543">
        <f t="shared" si="206"/>
        <v>8.8700080575262281E-4</v>
      </c>
      <c r="AF543">
        <f t="shared" si="207"/>
        <v>8.1310130235902126E-3</v>
      </c>
      <c r="AG543">
        <f t="shared" si="208"/>
        <v>1.0459090445517935E-3</v>
      </c>
    </row>
    <row r="544" spans="1:33" x14ac:dyDescent="0.25">
      <c r="A544" t="str">
        <f>'[3]post matched'!$A345</f>
        <v>speech</v>
      </c>
      <c r="B544" s="1">
        <v>42271</v>
      </c>
      <c r="C544" s="8">
        <f>[5]contrs_3year_adj_extra_stack!A543</f>
        <v>0</v>
      </c>
      <c r="D544" s="8">
        <f>[5]contrs_3year_adj_extra_stack!B543</f>
        <v>3.0402760162397999E-5</v>
      </c>
      <c r="E544" s="8">
        <f>[5]contrs_3year_adj_extra_stack!C543</f>
        <v>5.4199900451093897E-5</v>
      </c>
      <c r="F544" s="8">
        <f>[5]contrs_3year_adj_extra_stack!D543</f>
        <v>-1.8235162962149099E-4</v>
      </c>
      <c r="G544" s="8">
        <f>[5]contrs_3year_adj_extra_stack!E543</f>
        <v>7.2067746415190601E-5</v>
      </c>
      <c r="I544" s="1">
        <f t="shared" si="210"/>
        <v>42248</v>
      </c>
      <c r="J544" s="1">
        <f t="shared" si="189"/>
        <v>42271</v>
      </c>
      <c r="K544" s="2">
        <f t="shared" si="190"/>
        <v>0</v>
      </c>
      <c r="L544">
        <f t="shared" si="191"/>
        <v>-3.0402760162398E-3</v>
      </c>
      <c r="M544">
        <f t="shared" si="192"/>
        <v>-5.4199900451093897E-3</v>
      </c>
      <c r="N544">
        <f t="shared" si="193"/>
        <v>1.8235162962149099E-2</v>
      </c>
      <c r="O544">
        <f t="shared" si="194"/>
        <v>-7.2067746415190601E-3</v>
      </c>
      <c r="P544">
        <f t="shared" si="211"/>
        <v>-2.5681222592808485E-3</v>
      </c>
      <c r="R544">
        <f t="shared" si="195"/>
        <v>0</v>
      </c>
      <c r="S544">
        <f t="shared" si="196"/>
        <v>-2.0799741020930459E-3</v>
      </c>
      <c r="T544">
        <f t="shared" si="197"/>
        <v>-4.4596881309626338E-3</v>
      </c>
      <c r="U544">
        <f t="shared" si="198"/>
        <v>1.9195464876295854E-2</v>
      </c>
      <c r="V544">
        <f t="shared" si="199"/>
        <v>-6.2464727273723033E-3</v>
      </c>
      <c r="W544">
        <f t="shared" si="200"/>
        <v>-5.6198562316573577E-3</v>
      </c>
      <c r="Y544" s="2" t="b">
        <f t="shared" si="201"/>
        <v>0</v>
      </c>
      <c r="Z544" s="2">
        <f t="shared" si="209"/>
        <v>6</v>
      </c>
      <c r="AA544" s="1">
        <f t="shared" si="202"/>
        <v>42271</v>
      </c>
      <c r="AB544">
        <f t="shared" si="203"/>
        <v>0</v>
      </c>
      <c r="AC544">
        <f t="shared" si="204"/>
        <v>2.0799741020930459E-3</v>
      </c>
      <c r="AD544">
        <f t="shared" si="205"/>
        <v>4.4596881309626338E-3</v>
      </c>
      <c r="AE544">
        <f t="shared" si="206"/>
        <v>1.9195464876295854E-2</v>
      </c>
      <c r="AF544">
        <f t="shared" si="207"/>
        <v>6.2464727273723033E-3</v>
      </c>
      <c r="AG544">
        <f t="shared" si="208"/>
        <v>5.6198562316573577E-3</v>
      </c>
    </row>
    <row r="545" spans="1:33" x14ac:dyDescent="0.25">
      <c r="A545" t="str">
        <f>'[3]post matched'!$A346</f>
        <v>speech</v>
      </c>
      <c r="B545" s="1">
        <v>42285</v>
      </c>
      <c r="C545" s="8">
        <f>[5]contrs_3year_adj_extra_stack!A544</f>
        <v>0</v>
      </c>
      <c r="D545" s="8">
        <f>[5]contrs_3year_adj_extra_stack!B544</f>
        <v>2.31823161369699E-5</v>
      </c>
      <c r="E545" s="8">
        <f>[5]contrs_3year_adj_extra_stack!C544</f>
        <v>3.7617118764532797E-5</v>
      </c>
      <c r="F545" s="8">
        <f>[5]contrs_3year_adj_extra_stack!D544</f>
        <v>4.9578788244823097E-5</v>
      </c>
      <c r="G545" s="8">
        <f>[5]contrs_3year_adj_extra_stack!E544</f>
        <v>1.2290745291695E-5</v>
      </c>
      <c r="I545" s="1">
        <f t="shared" si="210"/>
        <v>42278</v>
      </c>
      <c r="J545" s="1">
        <f t="shared" si="189"/>
        <v>42285</v>
      </c>
      <c r="K545" s="2">
        <f t="shared" si="190"/>
        <v>0</v>
      </c>
      <c r="L545">
        <f t="shared" si="191"/>
        <v>-2.31823161369699E-3</v>
      </c>
      <c r="M545">
        <f t="shared" si="192"/>
        <v>-3.7617118764532798E-3</v>
      </c>
      <c r="N545">
        <f t="shared" si="193"/>
        <v>-4.9578788244823094E-3</v>
      </c>
      <c r="O545">
        <f t="shared" si="194"/>
        <v>-1.2290745291695E-3</v>
      </c>
      <c r="P545">
        <f t="shared" si="211"/>
        <v>1.226689684380208E-2</v>
      </c>
      <c r="R545">
        <f t="shared" si="195"/>
        <v>0</v>
      </c>
      <c r="S545">
        <f t="shared" si="196"/>
        <v>-1.3579296995502358E-3</v>
      </c>
      <c r="T545">
        <f t="shared" si="197"/>
        <v>-2.8014099623065239E-3</v>
      </c>
      <c r="U545">
        <f t="shared" si="198"/>
        <v>-3.9975769103355535E-3</v>
      </c>
      <c r="V545">
        <f t="shared" si="199"/>
        <v>-2.6877261502274347E-4</v>
      </c>
      <c r="W545">
        <f t="shared" si="200"/>
        <v>9.2151628714255713E-3</v>
      </c>
      <c r="Y545" s="2" t="b">
        <f t="shared" si="201"/>
        <v>0</v>
      </c>
      <c r="Z545" s="2">
        <f t="shared" si="209"/>
        <v>14</v>
      </c>
      <c r="AA545" s="1">
        <f t="shared" si="202"/>
        <v>42285</v>
      </c>
      <c r="AB545">
        <f t="shared" si="203"/>
        <v>0</v>
      </c>
      <c r="AC545">
        <f t="shared" si="204"/>
        <v>1.3579296995502358E-3</v>
      </c>
      <c r="AD545">
        <f t="shared" si="205"/>
        <v>2.8014099623065239E-3</v>
      </c>
      <c r="AE545">
        <f t="shared" si="206"/>
        <v>3.9975769103355535E-3</v>
      </c>
      <c r="AF545">
        <f t="shared" si="207"/>
        <v>2.6877261502274347E-4</v>
      </c>
      <c r="AG545">
        <f t="shared" si="208"/>
        <v>9.2151628714255713E-3</v>
      </c>
    </row>
    <row r="546" spans="1:33" x14ac:dyDescent="0.25">
      <c r="A546" t="str">
        <f>'[3]post matched'!$A347</f>
        <v>minutes</v>
      </c>
      <c r="B546" s="1">
        <v>42297</v>
      </c>
      <c r="C546" s="8">
        <f>[5]contrs_3year_adj_extra_stack!A545</f>
        <v>-1.00000000000003E-4</v>
      </c>
      <c r="D546" s="8">
        <f>[5]contrs_3year_adj_extra_stack!B545</f>
        <v>-6.4646086475739605E-5</v>
      </c>
      <c r="E546" s="8">
        <f>[5]contrs_3year_adj_extra_stack!C545</f>
        <v>-7.9808967953294197E-5</v>
      </c>
      <c r="F546" s="8">
        <f>[5]contrs_3year_adj_extra_stack!D545</f>
        <v>5.6109709640748197E-5</v>
      </c>
      <c r="G546" s="8">
        <f>[5]contrs_3year_adj_extra_stack!E545</f>
        <v>9.4015055915609494E-6</v>
      </c>
      <c r="I546" s="1">
        <f t="shared" si="210"/>
        <v>42278</v>
      </c>
      <c r="J546" s="1">
        <f t="shared" si="189"/>
        <v>42297</v>
      </c>
      <c r="K546" s="2">
        <f t="shared" si="190"/>
        <v>1.00000000000003E-2</v>
      </c>
      <c r="L546">
        <f t="shared" si="191"/>
        <v>6.4646086475739608E-3</v>
      </c>
      <c r="M546">
        <f t="shared" si="192"/>
        <v>7.9808967953294199E-3</v>
      </c>
      <c r="N546">
        <f t="shared" si="193"/>
        <v>-5.6109709640748198E-3</v>
      </c>
      <c r="O546">
        <f t="shared" si="194"/>
        <v>-9.4015055915609496E-4</v>
      </c>
      <c r="P546">
        <f t="shared" si="211"/>
        <v>2.1056160803278345E-3</v>
      </c>
      <c r="R546">
        <f t="shared" si="195"/>
        <v>1.00000000000003E-2</v>
      </c>
      <c r="S546">
        <f t="shared" si="196"/>
        <v>7.4249105617207149E-3</v>
      </c>
      <c r="T546">
        <f t="shared" si="197"/>
        <v>8.9411987094761749E-3</v>
      </c>
      <c r="U546">
        <f t="shared" si="198"/>
        <v>-4.6506690499280639E-3</v>
      </c>
      <c r="V546">
        <f t="shared" si="199"/>
        <v>2.0151354990661586E-5</v>
      </c>
      <c r="W546">
        <f t="shared" si="200"/>
        <v>-9.461178920486743E-4</v>
      </c>
      <c r="Y546" s="2" t="b">
        <f t="shared" si="201"/>
        <v>0</v>
      </c>
      <c r="Z546" s="2">
        <f t="shared" si="209"/>
        <v>12</v>
      </c>
      <c r="AA546" s="1">
        <f t="shared" si="202"/>
        <v>42297</v>
      </c>
      <c r="AB546">
        <f t="shared" si="203"/>
        <v>1.00000000000003E-2</v>
      </c>
      <c r="AC546">
        <f t="shared" si="204"/>
        <v>7.4249105617207149E-3</v>
      </c>
      <c r="AD546">
        <f t="shared" si="205"/>
        <v>8.9411987094761749E-3</v>
      </c>
      <c r="AE546">
        <f t="shared" si="206"/>
        <v>4.6506690499280639E-3</v>
      </c>
      <c r="AF546">
        <f t="shared" si="207"/>
        <v>2.0151354990661586E-5</v>
      </c>
      <c r="AG546">
        <f t="shared" si="208"/>
        <v>9.461178920486743E-4</v>
      </c>
    </row>
    <row r="547" spans="1:33" x14ac:dyDescent="0.25">
      <c r="A547" t="str">
        <f>'[3]post matched'!$A348</f>
        <v>speech</v>
      </c>
      <c r="B547" s="1">
        <v>42299</v>
      </c>
      <c r="C547" s="8">
        <f>[5]contrs_3year_adj_extra_stack!A546</f>
        <v>9.9999999999999395E-5</v>
      </c>
      <c r="D547" s="8">
        <f>[5]contrs_3year_adj_extra_stack!B546</f>
        <v>1.5028330666317601E-5</v>
      </c>
      <c r="E547" s="8">
        <f>[5]contrs_3year_adj_extra_stack!C546</f>
        <v>2.98026395129676E-5</v>
      </c>
      <c r="F547" s="8">
        <f>[5]contrs_3year_adj_extra_stack!D546</f>
        <v>-3.60213175672082E-5</v>
      </c>
      <c r="G547" s="8">
        <f>[5]contrs_3year_adj_extra_stack!E546</f>
        <v>3.0401618813051401E-5</v>
      </c>
      <c r="I547" s="1">
        <f t="shared" si="210"/>
        <v>42278</v>
      </c>
      <c r="J547" s="1">
        <f t="shared" si="189"/>
        <v>42299</v>
      </c>
      <c r="K547" s="2">
        <f t="shared" si="190"/>
        <v>-9.9999999999999395E-3</v>
      </c>
      <c r="L547">
        <f t="shared" si="191"/>
        <v>-1.5028330666317601E-3</v>
      </c>
      <c r="M547">
        <f t="shared" si="192"/>
        <v>-2.98026395129676E-3</v>
      </c>
      <c r="N547">
        <f t="shared" si="193"/>
        <v>3.6021317567208199E-3</v>
      </c>
      <c r="O547">
        <f t="shared" si="194"/>
        <v>-3.04016188130514E-3</v>
      </c>
      <c r="P547">
        <f t="shared" si="211"/>
        <v>-6.0788728574870995E-3</v>
      </c>
      <c r="R547">
        <f t="shared" si="195"/>
        <v>-9.9999999999999395E-3</v>
      </c>
      <c r="S547">
        <f t="shared" si="196"/>
        <v>-5.4253115248500581E-4</v>
      </c>
      <c r="T547">
        <f t="shared" si="197"/>
        <v>-2.0199620371500041E-3</v>
      </c>
      <c r="U547">
        <f t="shared" si="198"/>
        <v>4.5624336708675762E-3</v>
      </c>
      <c r="V547">
        <f t="shared" si="199"/>
        <v>-2.0798599671583836E-3</v>
      </c>
      <c r="W547">
        <f t="shared" si="200"/>
        <v>-9.1306068298636078E-3</v>
      </c>
      <c r="Y547" s="2" t="b">
        <f t="shared" si="201"/>
        <v>0</v>
      </c>
      <c r="Z547" s="2">
        <f t="shared" si="209"/>
        <v>2</v>
      </c>
      <c r="AA547" s="1">
        <f t="shared" si="202"/>
        <v>42299</v>
      </c>
      <c r="AB547">
        <f t="shared" si="203"/>
        <v>9.9999999999999395E-3</v>
      </c>
      <c r="AC547">
        <f t="shared" si="204"/>
        <v>5.4253115248500581E-4</v>
      </c>
      <c r="AD547">
        <f t="shared" si="205"/>
        <v>2.0199620371500041E-3</v>
      </c>
      <c r="AE547">
        <f t="shared" si="206"/>
        <v>4.5624336708675762E-3</v>
      </c>
      <c r="AF547">
        <f t="shared" si="207"/>
        <v>2.0798599671583836E-3</v>
      </c>
      <c r="AG547">
        <f t="shared" si="208"/>
        <v>9.1306068298636078E-3</v>
      </c>
    </row>
    <row r="548" spans="1:33" x14ac:dyDescent="0.25">
      <c r="A548" t="str">
        <f>'[3]post matched'!$A349</f>
        <v>speech</v>
      </c>
      <c r="B548" s="1">
        <v>42313</v>
      </c>
      <c r="C548" s="8">
        <f>[5]contrs_3year_adj_extra_stack!A547</f>
        <v>-1.9999999999999901E-4</v>
      </c>
      <c r="D548" s="8">
        <f>[5]contrs_3year_adj_extra_stack!B547</f>
        <v>2.86840690611659E-5</v>
      </c>
      <c r="E548" s="8">
        <f>[5]contrs_3year_adj_extra_stack!C547</f>
        <v>-1.30577622672038E-4</v>
      </c>
      <c r="F548" s="8">
        <f>[5]contrs_3year_adj_extra_stack!D547</f>
        <v>-1.24274198054367E-4</v>
      </c>
      <c r="G548" s="8">
        <f>[5]contrs_3year_adj_extra_stack!E547</f>
        <v>6.2811185382235501E-5</v>
      </c>
      <c r="I548" s="1">
        <f t="shared" si="210"/>
        <v>42309</v>
      </c>
      <c r="J548" s="1">
        <f t="shared" si="189"/>
        <v>42313</v>
      </c>
      <c r="K548" s="2">
        <f t="shared" si="190"/>
        <v>1.99999999999999E-2</v>
      </c>
      <c r="L548">
        <f t="shared" si="191"/>
        <v>-2.8684069061165902E-3</v>
      </c>
      <c r="M548">
        <f t="shared" si="192"/>
        <v>1.30577622672038E-2</v>
      </c>
      <c r="N548">
        <f t="shared" si="193"/>
        <v>1.24274198054367E-2</v>
      </c>
      <c r="O548">
        <f t="shared" si="194"/>
        <v>-6.2811185382235504E-3</v>
      </c>
      <c r="P548">
        <f t="shared" si="211"/>
        <v>3.6643433716995388E-3</v>
      </c>
      <c r="R548">
        <f t="shared" si="195"/>
        <v>1.99999999999999E-2</v>
      </c>
      <c r="S548">
        <f t="shared" si="196"/>
        <v>-1.908104991969836E-3</v>
      </c>
      <c r="T548">
        <f t="shared" si="197"/>
        <v>1.4018064181350555E-2</v>
      </c>
      <c r="U548">
        <f t="shared" si="198"/>
        <v>1.3387721719583457E-2</v>
      </c>
      <c r="V548">
        <f t="shared" si="199"/>
        <v>-5.3208166240767936E-3</v>
      </c>
      <c r="W548">
        <f t="shared" si="200"/>
        <v>6.1260939932303001E-4</v>
      </c>
      <c r="Y548" s="2" t="b">
        <f t="shared" si="201"/>
        <v>0</v>
      </c>
      <c r="Z548" s="2">
        <f t="shared" si="209"/>
        <v>14</v>
      </c>
      <c r="AA548" s="1">
        <f t="shared" si="202"/>
        <v>42313</v>
      </c>
      <c r="AB548">
        <f t="shared" si="203"/>
        <v>1.99999999999999E-2</v>
      </c>
      <c r="AC548">
        <f t="shared" si="204"/>
        <v>1.908104991969836E-3</v>
      </c>
      <c r="AD548">
        <f t="shared" si="205"/>
        <v>1.4018064181350555E-2</v>
      </c>
      <c r="AE548">
        <f t="shared" si="206"/>
        <v>1.3387721719583457E-2</v>
      </c>
      <c r="AF548">
        <f t="shared" si="207"/>
        <v>5.3208166240767936E-3</v>
      </c>
      <c r="AG548">
        <f t="shared" si="208"/>
        <v>6.1260939932303001E-4</v>
      </c>
    </row>
    <row r="549" spans="1:33" x14ac:dyDescent="0.25">
      <c r="A549" t="str">
        <f>'[3]post matched'!$A350</f>
        <v>speech</v>
      </c>
      <c r="B549" s="1">
        <v>42313</v>
      </c>
      <c r="C549" s="8">
        <f>[5]contrs_3year_adj_extra_stack!A548</f>
        <v>-1.9999999999999901E-4</v>
      </c>
      <c r="D549" s="8">
        <f>[5]contrs_3year_adj_extra_stack!B548</f>
        <v>2.86840690611659E-5</v>
      </c>
      <c r="E549" s="8">
        <f>[5]contrs_3year_adj_extra_stack!C548</f>
        <v>-1.30577622672038E-4</v>
      </c>
      <c r="F549" s="8">
        <f>[5]contrs_3year_adj_extra_stack!D548</f>
        <v>-1.24274198054367E-4</v>
      </c>
      <c r="G549" s="8">
        <f>[5]contrs_3year_adj_extra_stack!E548</f>
        <v>6.2811185382235501E-5</v>
      </c>
      <c r="I549" s="1">
        <f t="shared" si="210"/>
        <v>42309</v>
      </c>
      <c r="J549" s="1">
        <f t="shared" si="189"/>
        <v>42313</v>
      </c>
      <c r="K549" s="2">
        <f t="shared" si="190"/>
        <v>1.99999999999999E-2</v>
      </c>
      <c r="L549">
        <f t="shared" si="191"/>
        <v>-2.8684069061165902E-3</v>
      </c>
      <c r="M549">
        <f t="shared" si="192"/>
        <v>1.30577622672038E-2</v>
      </c>
      <c r="N549">
        <f t="shared" si="193"/>
        <v>1.24274198054367E-2</v>
      </c>
      <c r="O549">
        <f t="shared" si="194"/>
        <v>-6.2811185382235504E-3</v>
      </c>
      <c r="P549">
        <f t="shared" si="211"/>
        <v>3.6643433716995388E-3</v>
      </c>
      <c r="R549">
        <f t="shared" si="195"/>
        <v>1.99999999999999E-2</v>
      </c>
      <c r="S549">
        <f t="shared" si="196"/>
        <v>-1.908104991969836E-3</v>
      </c>
      <c r="T549">
        <f t="shared" si="197"/>
        <v>1.4018064181350555E-2</v>
      </c>
      <c r="U549">
        <f t="shared" si="198"/>
        <v>1.3387721719583457E-2</v>
      </c>
      <c r="V549">
        <f t="shared" si="199"/>
        <v>-5.3208166240767936E-3</v>
      </c>
      <c r="W549">
        <f t="shared" si="200"/>
        <v>6.1260939932303001E-4</v>
      </c>
      <c r="Y549" s="2" t="b">
        <f t="shared" si="201"/>
        <v>0</v>
      </c>
      <c r="Z549" s="2">
        <f t="shared" si="209"/>
        <v>0</v>
      </c>
      <c r="AA549" s="1">
        <f t="shared" si="202"/>
        <v>42313</v>
      </c>
      <c r="AB549">
        <f t="shared" si="203"/>
        <v>1.99999999999999E-2</v>
      </c>
      <c r="AC549">
        <f t="shared" si="204"/>
        <v>1.908104991969836E-3</v>
      </c>
      <c r="AD549">
        <f t="shared" si="205"/>
        <v>1.4018064181350555E-2</v>
      </c>
      <c r="AE549">
        <f t="shared" si="206"/>
        <v>1.3387721719583457E-2</v>
      </c>
      <c r="AF549">
        <f t="shared" si="207"/>
        <v>5.3208166240767936E-3</v>
      </c>
      <c r="AG549">
        <f t="shared" si="208"/>
        <v>6.1260939932303001E-4</v>
      </c>
    </row>
    <row r="550" spans="1:33" x14ac:dyDescent="0.25">
      <c r="A550" t="str">
        <f>'[3]post matched'!$A351</f>
        <v>smp</v>
      </c>
      <c r="B550" s="1">
        <v>42314</v>
      </c>
      <c r="C550" s="8">
        <f>[5]contrs_3year_adj_extra_stack!A549</f>
        <v>2.0000000000000199E-4</v>
      </c>
      <c r="D550" s="8">
        <f>[5]contrs_3year_adj_extra_stack!B549</f>
        <v>-2.6527697788259999E-5</v>
      </c>
      <c r="E550" s="8">
        <f>[5]contrs_3year_adj_extra_stack!C549</f>
        <v>2.2464115963766E-4</v>
      </c>
      <c r="F550" s="8">
        <f>[5]contrs_3year_adj_extra_stack!D549</f>
        <v>9.2625287634086798E-5</v>
      </c>
      <c r="G550" s="8">
        <f>[5]contrs_3year_adj_extra_stack!E549</f>
        <v>-6.1608367517405598E-5</v>
      </c>
      <c r="I550" s="1">
        <f t="shared" si="210"/>
        <v>42309</v>
      </c>
      <c r="J550" s="1">
        <f t="shared" si="189"/>
        <v>42314</v>
      </c>
      <c r="K550" s="2">
        <f t="shared" si="190"/>
        <v>-2.0000000000000198E-2</v>
      </c>
      <c r="L550">
        <f t="shared" si="191"/>
        <v>2.6527697788259999E-3</v>
      </c>
      <c r="M550">
        <f t="shared" si="192"/>
        <v>-2.2464115963766001E-2</v>
      </c>
      <c r="N550">
        <f t="shared" si="193"/>
        <v>-9.2625287634086791E-3</v>
      </c>
      <c r="O550">
        <f t="shared" si="194"/>
        <v>6.1608367517405598E-3</v>
      </c>
      <c r="P550">
        <f t="shared" si="211"/>
        <v>2.9130381966079224E-3</v>
      </c>
      <c r="R550">
        <f t="shared" si="195"/>
        <v>-2.0000000000000198E-2</v>
      </c>
      <c r="S550">
        <f t="shared" si="196"/>
        <v>3.6130716929727541E-3</v>
      </c>
      <c r="T550">
        <f t="shared" si="197"/>
        <v>-2.1503814049619246E-2</v>
      </c>
      <c r="U550">
        <f t="shared" si="198"/>
        <v>-8.3022268492619223E-3</v>
      </c>
      <c r="V550">
        <f t="shared" si="199"/>
        <v>7.1211386658873166E-3</v>
      </c>
      <c r="W550">
        <f t="shared" si="200"/>
        <v>-1.386957757685864E-4</v>
      </c>
      <c r="Y550" s="2" t="b">
        <f t="shared" si="201"/>
        <v>0</v>
      </c>
      <c r="Z550" s="2">
        <f t="shared" si="209"/>
        <v>1</v>
      </c>
      <c r="AA550" s="1">
        <f t="shared" si="202"/>
        <v>42314</v>
      </c>
      <c r="AB550">
        <f t="shared" si="203"/>
        <v>2.0000000000000198E-2</v>
      </c>
      <c r="AC550">
        <f t="shared" si="204"/>
        <v>3.6130716929727541E-3</v>
      </c>
      <c r="AD550">
        <f t="shared" si="205"/>
        <v>2.1503814049619246E-2</v>
      </c>
      <c r="AE550">
        <f t="shared" si="206"/>
        <v>8.3022268492619223E-3</v>
      </c>
      <c r="AF550">
        <f t="shared" si="207"/>
        <v>7.1211386658873166E-3</v>
      </c>
      <c r="AG550">
        <f t="shared" si="208"/>
        <v>1.386957757685864E-4</v>
      </c>
    </row>
    <row r="551" spans="1:33" x14ac:dyDescent="0.25">
      <c r="A551" t="str">
        <f>'[3]post matched'!$A352</f>
        <v>speech</v>
      </c>
      <c r="B551" s="1">
        <v>42314</v>
      </c>
      <c r="C551" s="8">
        <f>[5]contrs_3year_adj_extra_stack!A550</f>
        <v>2.0000000000000199E-4</v>
      </c>
      <c r="D551" s="8">
        <f>[5]contrs_3year_adj_extra_stack!B550</f>
        <v>-2.6527697788259999E-5</v>
      </c>
      <c r="E551" s="8">
        <f>[5]contrs_3year_adj_extra_stack!C550</f>
        <v>2.2464115963766E-4</v>
      </c>
      <c r="F551" s="8">
        <f>[5]contrs_3year_adj_extra_stack!D550</f>
        <v>9.2625287634086798E-5</v>
      </c>
      <c r="G551" s="8">
        <f>[5]contrs_3year_adj_extra_stack!E550</f>
        <v>-6.1608367517405598E-5</v>
      </c>
      <c r="I551" s="1">
        <f t="shared" si="210"/>
        <v>42309</v>
      </c>
      <c r="J551" s="1">
        <f t="shared" si="189"/>
        <v>42314</v>
      </c>
      <c r="K551" s="2">
        <f t="shared" si="190"/>
        <v>-2.0000000000000198E-2</v>
      </c>
      <c r="L551">
        <f t="shared" si="191"/>
        <v>2.6527697788259999E-3</v>
      </c>
      <c r="M551">
        <f t="shared" si="192"/>
        <v>-2.2464115963766001E-2</v>
      </c>
      <c r="N551">
        <f t="shared" si="193"/>
        <v>-9.2625287634086791E-3</v>
      </c>
      <c r="O551">
        <f t="shared" si="194"/>
        <v>6.1608367517405598E-3</v>
      </c>
      <c r="P551">
        <f t="shared" si="211"/>
        <v>2.9130381966079224E-3</v>
      </c>
      <c r="R551">
        <f t="shared" si="195"/>
        <v>-2.0000000000000198E-2</v>
      </c>
      <c r="S551">
        <f t="shared" si="196"/>
        <v>3.6130716929727541E-3</v>
      </c>
      <c r="T551">
        <f t="shared" si="197"/>
        <v>-2.1503814049619246E-2</v>
      </c>
      <c r="U551">
        <f t="shared" si="198"/>
        <v>-8.3022268492619223E-3</v>
      </c>
      <c r="V551">
        <f t="shared" si="199"/>
        <v>7.1211386658873166E-3</v>
      </c>
      <c r="W551">
        <f t="shared" si="200"/>
        <v>-1.386957757685864E-4</v>
      </c>
      <c r="Y551" s="2" t="b">
        <f t="shared" si="201"/>
        <v>0</v>
      </c>
      <c r="Z551" s="2">
        <f t="shared" si="209"/>
        <v>0</v>
      </c>
      <c r="AA551" s="1">
        <f t="shared" si="202"/>
        <v>42314</v>
      </c>
      <c r="AB551">
        <f t="shared" si="203"/>
        <v>2.0000000000000198E-2</v>
      </c>
      <c r="AC551">
        <f t="shared" si="204"/>
        <v>3.6130716929727541E-3</v>
      </c>
      <c r="AD551">
        <f t="shared" si="205"/>
        <v>2.1503814049619246E-2</v>
      </c>
      <c r="AE551">
        <f t="shared" si="206"/>
        <v>8.3022268492619223E-3</v>
      </c>
      <c r="AF551">
        <f t="shared" si="207"/>
        <v>7.1211386658873166E-3</v>
      </c>
      <c r="AG551">
        <f t="shared" si="208"/>
        <v>1.386957757685864E-4</v>
      </c>
    </row>
    <row r="552" spans="1:33" x14ac:dyDescent="0.25">
      <c r="A552" t="str">
        <f>'[3]post matched'!$A353</f>
        <v>minutes</v>
      </c>
      <c r="B552" s="1">
        <v>42325</v>
      </c>
      <c r="C552" s="8">
        <f>[5]contrs_3year_adj_extra_stack!A551</f>
        <v>1.9999999999999901E-4</v>
      </c>
      <c r="D552" s="8">
        <f>[5]contrs_3year_adj_extra_stack!B551</f>
        <v>-6.0735247127654698E-5</v>
      </c>
      <c r="E552" s="8">
        <f>[5]contrs_3year_adj_extra_stack!C551</f>
        <v>2.0452438571100099E-4</v>
      </c>
      <c r="F552" s="8">
        <f>[5]contrs_3year_adj_extra_stack!D551</f>
        <v>1.1238721471564899E-4</v>
      </c>
      <c r="G552" s="8">
        <f>[5]contrs_3year_adj_extra_stack!E551</f>
        <v>-3.1414112368989697E-5</v>
      </c>
      <c r="I552" s="1">
        <f t="shared" si="210"/>
        <v>42309</v>
      </c>
      <c r="J552" s="1">
        <f t="shared" si="189"/>
        <v>42325</v>
      </c>
      <c r="K552" s="2">
        <f t="shared" si="190"/>
        <v>-1.99999999999999E-2</v>
      </c>
      <c r="L552">
        <f t="shared" si="191"/>
        <v>6.0735247127654702E-3</v>
      </c>
      <c r="M552">
        <f t="shared" si="192"/>
        <v>-2.0452438571100098E-2</v>
      </c>
      <c r="N552">
        <f t="shared" si="193"/>
        <v>-1.12387214715649E-2</v>
      </c>
      <c r="O552">
        <f t="shared" si="194"/>
        <v>3.1414112368989698E-3</v>
      </c>
      <c r="P552">
        <f t="shared" si="211"/>
        <v>2.4762240930006597E-3</v>
      </c>
      <c r="R552">
        <f t="shared" si="195"/>
        <v>-1.99999999999999E-2</v>
      </c>
      <c r="S552">
        <f t="shared" si="196"/>
        <v>7.0338266269122244E-3</v>
      </c>
      <c r="T552">
        <f t="shared" si="197"/>
        <v>-1.9492136656953343E-2</v>
      </c>
      <c r="U552">
        <f t="shared" si="198"/>
        <v>-1.0278419557418143E-2</v>
      </c>
      <c r="V552">
        <f t="shared" si="199"/>
        <v>4.1017131510457262E-3</v>
      </c>
      <c r="W552">
        <f t="shared" si="200"/>
        <v>-5.7550987937584914E-4</v>
      </c>
      <c r="Y552" s="2" t="b">
        <f t="shared" si="201"/>
        <v>0</v>
      </c>
      <c r="Z552" s="2">
        <f t="shared" si="209"/>
        <v>11</v>
      </c>
      <c r="AA552" s="1">
        <f t="shared" si="202"/>
        <v>42325</v>
      </c>
      <c r="AB552">
        <f t="shared" si="203"/>
        <v>1.99999999999999E-2</v>
      </c>
      <c r="AC552">
        <f t="shared" si="204"/>
        <v>7.0338266269122244E-3</v>
      </c>
      <c r="AD552">
        <f t="shared" si="205"/>
        <v>1.9492136656953343E-2</v>
      </c>
      <c r="AE552">
        <f t="shared" si="206"/>
        <v>1.0278419557418143E-2</v>
      </c>
      <c r="AF552">
        <f t="shared" si="207"/>
        <v>4.1017131510457262E-3</v>
      </c>
      <c r="AG552">
        <f t="shared" si="208"/>
        <v>5.7550987937584914E-4</v>
      </c>
    </row>
    <row r="553" spans="1:33" x14ac:dyDescent="0.25">
      <c r="A553" t="str">
        <f>'[3]post matched'!$A354</f>
        <v>speech</v>
      </c>
      <c r="B553" s="1">
        <v>42326</v>
      </c>
      <c r="C553" s="8">
        <f>[5]contrs_3year_adj_extra_stack!A552</f>
        <v>-9.9999999999995898E-5</v>
      </c>
      <c r="D553" s="8">
        <f>[5]contrs_3year_adj_extra_stack!B552</f>
        <v>3.6949343688630901E-5</v>
      </c>
      <c r="E553" s="8">
        <f>[5]contrs_3year_adj_extra_stack!C552</f>
        <v>-1.08999011204846E-4</v>
      </c>
      <c r="F553" s="8">
        <f>[5]contrs_3year_adj_extra_stack!D552</f>
        <v>5.7226920545388998E-6</v>
      </c>
      <c r="G553" s="8">
        <f>[5]contrs_3year_adj_extra_stack!E552</f>
        <v>-3.4384429748359701E-6</v>
      </c>
      <c r="I553" s="1">
        <f t="shared" si="210"/>
        <v>42309</v>
      </c>
      <c r="J553" s="1">
        <f t="shared" si="189"/>
        <v>42326</v>
      </c>
      <c r="K553" s="2">
        <f t="shared" si="190"/>
        <v>9.9999999999995891E-3</v>
      </c>
      <c r="L553">
        <f t="shared" si="191"/>
        <v>-3.6949343688630902E-3</v>
      </c>
      <c r="M553">
        <f t="shared" si="192"/>
        <v>1.08999011204846E-2</v>
      </c>
      <c r="N553">
        <f t="shared" si="193"/>
        <v>-5.7226920545388994E-4</v>
      </c>
      <c r="O553">
        <f t="shared" si="194"/>
        <v>3.43844297483597E-4</v>
      </c>
      <c r="P553">
        <f t="shared" si="211"/>
        <v>3.0234581563483719E-3</v>
      </c>
      <c r="R553">
        <f t="shared" si="195"/>
        <v>9.9999999999995891E-3</v>
      </c>
      <c r="S553">
        <f t="shared" si="196"/>
        <v>-2.7346324547163361E-3</v>
      </c>
      <c r="T553">
        <f t="shared" si="197"/>
        <v>1.1860203034631355E-2</v>
      </c>
      <c r="U553">
        <f t="shared" si="198"/>
        <v>3.8803270869286607E-4</v>
      </c>
      <c r="V553">
        <f t="shared" si="199"/>
        <v>1.3041462116303536E-3</v>
      </c>
      <c r="W553">
        <f t="shared" si="200"/>
        <v>-2.8275816028136905E-5</v>
      </c>
      <c r="Y553" s="2" t="b">
        <f t="shared" si="201"/>
        <v>0</v>
      </c>
      <c r="Z553" s="2">
        <f t="shared" si="209"/>
        <v>1</v>
      </c>
      <c r="AA553" s="1">
        <f t="shared" si="202"/>
        <v>42326</v>
      </c>
      <c r="AB553">
        <f t="shared" si="203"/>
        <v>9.9999999999995891E-3</v>
      </c>
      <c r="AC553">
        <f t="shared" si="204"/>
        <v>2.7346324547163361E-3</v>
      </c>
      <c r="AD553">
        <f t="shared" si="205"/>
        <v>1.1860203034631355E-2</v>
      </c>
      <c r="AE553">
        <f t="shared" si="206"/>
        <v>3.8803270869286607E-4</v>
      </c>
      <c r="AF553">
        <f t="shared" si="207"/>
        <v>1.3041462116303536E-3</v>
      </c>
      <c r="AG553">
        <f t="shared" si="208"/>
        <v>2.8275816028136905E-5</v>
      </c>
    </row>
    <row r="554" spans="1:33" x14ac:dyDescent="0.25">
      <c r="A554" t="str">
        <f>'[3]post matched'!$A355</f>
        <v>speech</v>
      </c>
      <c r="B554" s="1">
        <v>42328</v>
      </c>
      <c r="C554" s="8">
        <f>[5]contrs_3year_adj_extra_stack!A553</f>
        <v>1.00000000000003E-4</v>
      </c>
      <c r="D554" s="8">
        <f>[5]contrs_3year_adj_extra_stack!B553</f>
        <v>1.0298110991571699E-5</v>
      </c>
      <c r="E554" s="8">
        <f>[5]contrs_3year_adj_extra_stack!C553</f>
        <v>-2.4817596645030501E-5</v>
      </c>
      <c r="F554" s="8">
        <f>[5]contrs_3year_adj_extra_stack!D553</f>
        <v>-6.6399644544123204E-6</v>
      </c>
      <c r="G554" s="8">
        <f>[5]contrs_3year_adj_extra_stack!E553</f>
        <v>9.6410348756776598E-5</v>
      </c>
      <c r="I554" s="1">
        <f t="shared" si="210"/>
        <v>42309</v>
      </c>
      <c r="J554" s="1">
        <f t="shared" si="189"/>
        <v>42328</v>
      </c>
      <c r="K554" s="2">
        <f t="shared" si="190"/>
        <v>-1.00000000000003E-2</v>
      </c>
      <c r="L554">
        <f t="shared" si="191"/>
        <v>-1.0298110991571699E-3</v>
      </c>
      <c r="M554">
        <f t="shared" si="192"/>
        <v>2.4817596645030499E-3</v>
      </c>
      <c r="N554">
        <f t="shared" si="193"/>
        <v>6.63996445441232E-4</v>
      </c>
      <c r="O554">
        <f t="shared" si="194"/>
        <v>-9.6410348756776603E-3</v>
      </c>
      <c r="P554">
        <f t="shared" si="211"/>
        <v>-2.4749101351097518E-3</v>
      </c>
      <c r="R554">
        <f t="shared" si="195"/>
        <v>-1.00000000000003E-2</v>
      </c>
      <c r="S554">
        <f t="shared" si="196"/>
        <v>-6.9509185010415667E-5</v>
      </c>
      <c r="T554">
        <f t="shared" si="197"/>
        <v>3.4420615786498058E-3</v>
      </c>
      <c r="U554">
        <f t="shared" si="198"/>
        <v>1.624298359587988E-3</v>
      </c>
      <c r="V554">
        <f t="shared" si="199"/>
        <v>-8.6807329615309035E-3</v>
      </c>
      <c r="W554">
        <f t="shared" si="200"/>
        <v>-5.5266441074862602E-3</v>
      </c>
      <c r="Y554" s="2" t="b">
        <f t="shared" si="201"/>
        <v>0</v>
      </c>
      <c r="Z554" s="2">
        <f t="shared" si="209"/>
        <v>2</v>
      </c>
      <c r="AA554" s="1">
        <f t="shared" si="202"/>
        <v>42328</v>
      </c>
      <c r="AB554">
        <f t="shared" si="203"/>
        <v>1.00000000000003E-2</v>
      </c>
      <c r="AC554">
        <f t="shared" si="204"/>
        <v>6.9509185010415667E-5</v>
      </c>
      <c r="AD554">
        <f t="shared" si="205"/>
        <v>3.4420615786498058E-3</v>
      </c>
      <c r="AE554">
        <f t="shared" si="206"/>
        <v>1.624298359587988E-3</v>
      </c>
      <c r="AF554">
        <f t="shared" si="207"/>
        <v>8.6807329615309035E-3</v>
      </c>
      <c r="AG554">
        <f t="shared" si="208"/>
        <v>5.5266441074862602E-3</v>
      </c>
    </row>
    <row r="555" spans="1:33" x14ac:dyDescent="0.25">
      <c r="A555" t="str">
        <f>'[3]post matched'!$A356</f>
        <v>speech</v>
      </c>
      <c r="B555" s="1">
        <v>42340</v>
      </c>
      <c r="C555" s="8">
        <f>[5]contrs_3year_adj_extra_stack!A554</f>
        <v>-1.9999999999999901E-4</v>
      </c>
      <c r="D555" s="8">
        <f>[5]contrs_3year_adj_extra_stack!B554</f>
        <v>3.0674930262345303E-5</v>
      </c>
      <c r="E555" s="8">
        <f>[5]contrs_3year_adj_extra_stack!C554</f>
        <v>-2.5678202062981897E-4</v>
      </c>
      <c r="F555" s="8">
        <f>[5]contrs_3year_adj_extra_stack!D554</f>
        <v>3.7341872257606198E-5</v>
      </c>
      <c r="G555" s="8">
        <f>[5]contrs_3year_adj_extra_stack!E554</f>
        <v>7.7934166766787001E-6</v>
      </c>
      <c r="I555" s="1">
        <f t="shared" si="210"/>
        <v>42339</v>
      </c>
      <c r="J555" s="1">
        <f t="shared" si="189"/>
        <v>42340</v>
      </c>
      <c r="K555" s="2">
        <f t="shared" si="190"/>
        <v>1.99999999999999E-2</v>
      </c>
      <c r="L555">
        <f t="shared" si="191"/>
        <v>-3.0674930262345303E-3</v>
      </c>
      <c r="M555">
        <f t="shared" si="192"/>
        <v>2.5678202062981898E-2</v>
      </c>
      <c r="N555">
        <f t="shared" si="193"/>
        <v>-3.7341872257606198E-3</v>
      </c>
      <c r="O555">
        <f t="shared" si="194"/>
        <v>-7.7934166766787001E-4</v>
      </c>
      <c r="P555">
        <f t="shared" si="211"/>
        <v>1.9028198566810209E-3</v>
      </c>
      <c r="R555">
        <f t="shared" si="195"/>
        <v>1.99999999999999E-2</v>
      </c>
      <c r="S555">
        <f t="shared" si="196"/>
        <v>-2.1071911120877761E-3</v>
      </c>
      <c r="T555">
        <f t="shared" si="197"/>
        <v>2.6638503977128653E-2</v>
      </c>
      <c r="U555">
        <f t="shared" si="198"/>
        <v>-2.7738853116138639E-3</v>
      </c>
      <c r="V555">
        <f t="shared" si="199"/>
        <v>1.8096024647888654E-4</v>
      </c>
      <c r="W555">
        <f t="shared" si="200"/>
        <v>-1.1489141156954879E-3</v>
      </c>
      <c r="Y555" s="2" t="b">
        <f t="shared" si="201"/>
        <v>0</v>
      </c>
      <c r="Z555" s="2">
        <f t="shared" si="209"/>
        <v>12</v>
      </c>
      <c r="AA555" s="1">
        <f t="shared" si="202"/>
        <v>42340</v>
      </c>
      <c r="AB555">
        <f t="shared" si="203"/>
        <v>1.99999999999999E-2</v>
      </c>
      <c r="AC555">
        <f t="shared" si="204"/>
        <v>2.1071911120877761E-3</v>
      </c>
      <c r="AD555">
        <f t="shared" si="205"/>
        <v>2.6638503977128653E-2</v>
      </c>
      <c r="AE555">
        <f t="shared" si="206"/>
        <v>2.7738853116138639E-3</v>
      </c>
      <c r="AF555">
        <f t="shared" si="207"/>
        <v>1.8096024647888654E-4</v>
      </c>
      <c r="AG555">
        <f t="shared" si="208"/>
        <v>1.1489141156954879E-3</v>
      </c>
    </row>
    <row r="556" spans="1:33" x14ac:dyDescent="0.25">
      <c r="A556" t="str">
        <f>'[3]post matched'!$A357</f>
        <v>minutes</v>
      </c>
      <c r="B556" s="1">
        <v>42353</v>
      </c>
      <c r="C556" s="8">
        <f>[5]contrs_3year_adj_extra_stack!A555</f>
        <v>9.9999999999999395E-5</v>
      </c>
      <c r="D556" s="8">
        <f>[5]contrs_3year_adj_extra_stack!B555</f>
        <v>-1.16805101676746E-5</v>
      </c>
      <c r="E556" s="8">
        <f>[5]contrs_3year_adj_extra_stack!C555</f>
        <v>7.1830997932459997E-5</v>
      </c>
      <c r="F556" s="8">
        <f>[5]contrs_3year_adj_extra_stack!D555</f>
        <v>5.0920394382963699E-5</v>
      </c>
      <c r="G556" s="8">
        <f>[5]contrs_3year_adj_extra_stack!E555</f>
        <v>2.05649389092194E-5</v>
      </c>
      <c r="I556" s="1">
        <f t="shared" si="210"/>
        <v>42339</v>
      </c>
      <c r="J556" s="1">
        <f t="shared" si="189"/>
        <v>42353</v>
      </c>
      <c r="K556" s="2">
        <f t="shared" si="190"/>
        <v>-9.9999999999999395E-3</v>
      </c>
      <c r="L556">
        <f t="shared" si="191"/>
        <v>1.1680510167674601E-3</v>
      </c>
      <c r="M556">
        <f t="shared" si="192"/>
        <v>-7.1830997932459993E-3</v>
      </c>
      <c r="N556">
        <f t="shared" si="193"/>
        <v>-5.0920394382963701E-3</v>
      </c>
      <c r="O556">
        <f t="shared" si="194"/>
        <v>-2.0564938909219399E-3</v>
      </c>
      <c r="P556">
        <f t="shared" si="211"/>
        <v>3.1635821056969094E-3</v>
      </c>
      <c r="R556">
        <f t="shared" si="195"/>
        <v>-9.9999999999999395E-3</v>
      </c>
      <c r="S556">
        <f t="shared" si="196"/>
        <v>2.1283529309142142E-3</v>
      </c>
      <c r="T556">
        <f t="shared" si="197"/>
        <v>-6.2227978790992435E-3</v>
      </c>
      <c r="U556">
        <f t="shared" si="198"/>
        <v>-4.1317375241496142E-3</v>
      </c>
      <c r="V556">
        <f t="shared" si="199"/>
        <v>-1.0961919767751834E-3</v>
      </c>
      <c r="W556">
        <f t="shared" si="200"/>
        <v>1.1184813332040062E-4</v>
      </c>
      <c r="Y556" s="2" t="b">
        <f t="shared" si="201"/>
        <v>0</v>
      </c>
      <c r="Z556" s="2">
        <f t="shared" si="209"/>
        <v>13</v>
      </c>
      <c r="AA556" s="1">
        <f t="shared" si="202"/>
        <v>42353</v>
      </c>
      <c r="AB556">
        <f t="shared" si="203"/>
        <v>9.9999999999999395E-3</v>
      </c>
      <c r="AC556">
        <f t="shared" si="204"/>
        <v>2.1283529309142142E-3</v>
      </c>
      <c r="AD556">
        <f t="shared" si="205"/>
        <v>6.2227978790992435E-3</v>
      </c>
      <c r="AE556">
        <f t="shared" si="206"/>
        <v>4.1317375241496142E-3</v>
      </c>
      <c r="AF556">
        <f t="shared" si="207"/>
        <v>1.0961919767751834E-3</v>
      </c>
      <c r="AG556">
        <f t="shared" si="208"/>
        <v>1.1184813332040062E-4</v>
      </c>
    </row>
    <row r="557" spans="1:33" x14ac:dyDescent="0.25">
      <c r="A557" t="str">
        <f>'[3]post matched'!$A358</f>
        <v>speech</v>
      </c>
      <c r="B557" s="1">
        <v>42354</v>
      </c>
      <c r="C557" s="8">
        <f>[5]contrs_3year_adj_extra_stack!A556</f>
        <v>-1.00000000000003E-4</v>
      </c>
      <c r="D557" s="8">
        <f>[5]contrs_3year_adj_extra_stack!B556</f>
        <v>4.8757948087392198E-5</v>
      </c>
      <c r="E557" s="8">
        <f>[5]contrs_3year_adj_extra_stack!C556</f>
        <v>-8.2534684576326595E-5</v>
      </c>
      <c r="F557" s="8">
        <f>[5]contrs_3year_adj_extra_stack!D556</f>
        <v>-3.2246211517985699E-5</v>
      </c>
      <c r="G557" s="8">
        <f>[5]contrs_3year_adj_extra_stack!E556</f>
        <v>-1.30316178943712E-5</v>
      </c>
      <c r="I557" s="1">
        <f t="shared" si="210"/>
        <v>42339</v>
      </c>
      <c r="J557" s="1">
        <f t="shared" si="189"/>
        <v>42354</v>
      </c>
      <c r="K557" s="2">
        <f t="shared" si="190"/>
        <v>1.00000000000003E-2</v>
      </c>
      <c r="L557">
        <f t="shared" si="191"/>
        <v>-4.8757948087392198E-3</v>
      </c>
      <c r="M557">
        <f t="shared" si="192"/>
        <v>8.2534684576326591E-3</v>
      </c>
      <c r="N557">
        <f t="shared" si="193"/>
        <v>3.2246211517985698E-3</v>
      </c>
      <c r="O557">
        <f t="shared" si="194"/>
        <v>1.30316178943712E-3</v>
      </c>
      <c r="P557">
        <f t="shared" si="211"/>
        <v>2.0945434098711721E-3</v>
      </c>
      <c r="R557">
        <f t="shared" si="195"/>
        <v>1.00000000000003E-2</v>
      </c>
      <c r="S557">
        <f t="shared" si="196"/>
        <v>-3.9154928945924657E-3</v>
      </c>
      <c r="T557">
        <f t="shared" si="197"/>
        <v>9.2137703717794141E-3</v>
      </c>
      <c r="U557">
        <f t="shared" si="198"/>
        <v>4.1849230659453257E-3</v>
      </c>
      <c r="V557">
        <f t="shared" si="199"/>
        <v>2.2634637035838763E-3</v>
      </c>
      <c r="W557">
        <f t="shared" si="200"/>
        <v>-9.571905625053367E-4</v>
      </c>
      <c r="Y557" s="2" t="b">
        <f t="shared" si="201"/>
        <v>0</v>
      </c>
      <c r="Z557" s="2">
        <f t="shared" si="209"/>
        <v>1</v>
      </c>
      <c r="AA557" s="1">
        <f t="shared" si="202"/>
        <v>42354</v>
      </c>
      <c r="AB557">
        <f t="shared" si="203"/>
        <v>1.00000000000003E-2</v>
      </c>
      <c r="AC557">
        <f t="shared" si="204"/>
        <v>3.9154928945924657E-3</v>
      </c>
      <c r="AD557">
        <f t="shared" si="205"/>
        <v>9.2137703717794141E-3</v>
      </c>
      <c r="AE557">
        <f t="shared" si="206"/>
        <v>4.1849230659453257E-3</v>
      </c>
      <c r="AF557">
        <f t="shared" si="207"/>
        <v>2.2634637035838763E-3</v>
      </c>
      <c r="AG557">
        <f t="shared" si="208"/>
        <v>9.571905625053367E-4</v>
      </c>
    </row>
    <row r="558" spans="1:33" x14ac:dyDescent="0.25">
      <c r="A558" t="str">
        <f>'[3]post matched'!$A359</f>
        <v>smp</v>
      </c>
      <c r="B558" s="1">
        <v>42405</v>
      </c>
      <c r="C558" s="8">
        <f>[5]contrs_3year_adj_extra_stack!A557</f>
        <v>1.9999999999999901E-4</v>
      </c>
      <c r="D558" s="8">
        <f>[5]contrs_3year_adj_extra_stack!B557</f>
        <v>-5.7530972204383799E-6</v>
      </c>
      <c r="E558" s="8">
        <f>[5]contrs_3year_adj_extra_stack!C557</f>
        <v>1.55114810376749E-4</v>
      </c>
      <c r="F558" s="8">
        <f>[5]contrs_3year_adj_extra_stack!D557</f>
        <v>1.2992563963363401E-4</v>
      </c>
      <c r="G558" s="8">
        <f>[5]contrs_3year_adj_extra_stack!E557</f>
        <v>-7.7764989063901997E-5</v>
      </c>
      <c r="I558" s="1">
        <f t="shared" si="210"/>
        <v>42401</v>
      </c>
      <c r="J558" s="1">
        <f t="shared" si="189"/>
        <v>42405</v>
      </c>
      <c r="K558" s="2">
        <f t="shared" si="190"/>
        <v>-1.99999999999999E-2</v>
      </c>
      <c r="L558">
        <f t="shared" si="191"/>
        <v>5.75309722043838E-4</v>
      </c>
      <c r="M558">
        <f t="shared" si="192"/>
        <v>-1.55114810376749E-2</v>
      </c>
      <c r="N558">
        <f t="shared" si="193"/>
        <v>-1.2992563963363402E-2</v>
      </c>
      <c r="O558">
        <f t="shared" si="194"/>
        <v>7.7764989063901996E-3</v>
      </c>
      <c r="P558">
        <f t="shared" si="211"/>
        <v>1.5223637260436493E-4</v>
      </c>
      <c r="R558">
        <f t="shared" si="195"/>
        <v>-1.99999999999999E-2</v>
      </c>
      <c r="S558">
        <f t="shared" si="196"/>
        <v>1.5356116361905923E-3</v>
      </c>
      <c r="T558">
        <f t="shared" si="197"/>
        <v>-1.4551179123528145E-2</v>
      </c>
      <c r="U558">
        <f t="shared" si="198"/>
        <v>-1.2032262049216645E-2</v>
      </c>
      <c r="V558">
        <f t="shared" si="199"/>
        <v>8.7368008205369555E-3</v>
      </c>
      <c r="W558">
        <f t="shared" si="200"/>
        <v>-2.8994975997721439E-3</v>
      </c>
      <c r="Y558" s="2" t="b">
        <f t="shared" si="201"/>
        <v>0</v>
      </c>
      <c r="Z558" s="2">
        <f t="shared" si="209"/>
        <v>51</v>
      </c>
      <c r="AA558" s="1">
        <f t="shared" si="202"/>
        <v>42405</v>
      </c>
      <c r="AB558">
        <f t="shared" si="203"/>
        <v>1.99999999999999E-2</v>
      </c>
      <c r="AC558">
        <f t="shared" si="204"/>
        <v>1.5356116361905923E-3</v>
      </c>
      <c r="AD558">
        <f t="shared" si="205"/>
        <v>1.4551179123528145E-2</v>
      </c>
      <c r="AE558">
        <f t="shared" si="206"/>
        <v>1.2032262049216645E-2</v>
      </c>
      <c r="AF558">
        <f t="shared" si="207"/>
        <v>8.7368008205369555E-3</v>
      </c>
      <c r="AG558">
        <f t="shared" si="208"/>
        <v>2.8994975997721439E-3</v>
      </c>
    </row>
    <row r="559" spans="1:33" x14ac:dyDescent="0.25">
      <c r="A559" t="str">
        <f>'[3]post matched'!$A360</f>
        <v>speech</v>
      </c>
      <c r="B559" s="1">
        <v>42412</v>
      </c>
      <c r="C559" s="8">
        <f>[5]contrs_3year_adj_extra_stack!A558</f>
        <v>1.00000000000003E-4</v>
      </c>
      <c r="D559" s="8">
        <f>[5]contrs_3year_adj_extra_stack!B558</f>
        <v>1.08287091887767E-5</v>
      </c>
      <c r="E559" s="8">
        <f>[5]contrs_3year_adj_extra_stack!C558</f>
        <v>2.9776504920654001E-5</v>
      </c>
      <c r="F559" s="8">
        <f>[5]contrs_3year_adj_extra_stack!D558</f>
        <v>1.7732426804580999E-5</v>
      </c>
      <c r="G559" s="8">
        <f>[5]contrs_3year_adj_extra_stack!E558</f>
        <v>9.4987007645893606E-5</v>
      </c>
      <c r="I559" s="1">
        <f t="shared" si="210"/>
        <v>42401</v>
      </c>
      <c r="J559" s="1">
        <f t="shared" si="189"/>
        <v>42412</v>
      </c>
      <c r="K559" s="2">
        <f t="shared" si="190"/>
        <v>-1.00000000000003E-2</v>
      </c>
      <c r="L559">
        <f t="shared" si="191"/>
        <v>-1.08287091887767E-3</v>
      </c>
      <c r="M559">
        <f t="shared" si="192"/>
        <v>-2.9776504920654002E-3</v>
      </c>
      <c r="N559">
        <f t="shared" si="193"/>
        <v>-1.7732426804580998E-3</v>
      </c>
      <c r="O559">
        <f t="shared" si="194"/>
        <v>-9.4987007645893611E-3</v>
      </c>
      <c r="P559">
        <f t="shared" si="211"/>
        <v>5.3324648559902313E-3</v>
      </c>
      <c r="R559">
        <f t="shared" si="195"/>
        <v>-1.00000000000003E-2</v>
      </c>
      <c r="S559">
        <f t="shared" si="196"/>
        <v>-1.2256900473091574E-4</v>
      </c>
      <c r="T559">
        <f t="shared" si="197"/>
        <v>-2.0173485779186443E-3</v>
      </c>
      <c r="U559">
        <f t="shared" si="198"/>
        <v>-8.1294076631134376E-4</v>
      </c>
      <c r="V559">
        <f t="shared" si="199"/>
        <v>-8.5383988504426044E-3</v>
      </c>
      <c r="W559">
        <f t="shared" si="200"/>
        <v>2.2807308836137225E-3</v>
      </c>
      <c r="Y559" s="2" t="b">
        <f t="shared" si="201"/>
        <v>0</v>
      </c>
      <c r="Z559" s="2">
        <f t="shared" si="209"/>
        <v>7</v>
      </c>
      <c r="AA559" s="1">
        <f t="shared" si="202"/>
        <v>42412</v>
      </c>
      <c r="AB559">
        <f t="shared" si="203"/>
        <v>1.00000000000003E-2</v>
      </c>
      <c r="AC559">
        <f t="shared" si="204"/>
        <v>1.2256900473091574E-4</v>
      </c>
      <c r="AD559">
        <f t="shared" si="205"/>
        <v>2.0173485779186443E-3</v>
      </c>
      <c r="AE559">
        <f t="shared" si="206"/>
        <v>8.1294076631134376E-4</v>
      </c>
      <c r="AF559">
        <f t="shared" si="207"/>
        <v>8.5383988504426044E-3</v>
      </c>
      <c r="AG559">
        <f t="shared" si="208"/>
        <v>2.2807308836137225E-3</v>
      </c>
    </row>
    <row r="560" spans="1:33" x14ac:dyDescent="0.25">
      <c r="A560" t="str">
        <f>'[3]post matched'!$A361</f>
        <v>minutes</v>
      </c>
      <c r="B560" s="1">
        <v>42416</v>
      </c>
      <c r="C560" s="8">
        <f>[5]contrs_3year_adj_extra_stack!A559</f>
        <v>1.00000000000003E-4</v>
      </c>
      <c r="D560" s="8">
        <f>[5]contrs_3year_adj_extra_stack!B559</f>
        <v>7.5505767468771805E-5</v>
      </c>
      <c r="E560" s="8">
        <f>[5]contrs_3year_adj_extra_stack!C559</f>
        <v>3.4561184615524999E-5</v>
      </c>
      <c r="F560" s="8">
        <f>[5]contrs_3year_adj_extra_stack!D559</f>
        <v>3.6894403898588101E-5</v>
      </c>
      <c r="G560" s="8">
        <f>[5]contrs_3year_adj_extra_stack!E559</f>
        <v>-2.2911713352836899E-5</v>
      </c>
      <c r="I560" s="1">
        <f t="shared" si="210"/>
        <v>42401</v>
      </c>
      <c r="J560" s="1">
        <f t="shared" si="189"/>
        <v>42416</v>
      </c>
      <c r="K560" s="2">
        <f t="shared" si="190"/>
        <v>-1.00000000000003E-2</v>
      </c>
      <c r="L560">
        <f t="shared" si="191"/>
        <v>-7.5505767468771806E-3</v>
      </c>
      <c r="M560">
        <f t="shared" si="192"/>
        <v>-3.4561184615525E-3</v>
      </c>
      <c r="N560">
        <f t="shared" si="193"/>
        <v>-3.6894403898588102E-3</v>
      </c>
      <c r="O560">
        <f t="shared" si="194"/>
        <v>2.29117133528369E-3</v>
      </c>
      <c r="P560">
        <f t="shared" si="211"/>
        <v>2.4049642630045004E-3</v>
      </c>
      <c r="R560">
        <f t="shared" si="195"/>
        <v>-1.00000000000003E-2</v>
      </c>
      <c r="S560">
        <f t="shared" si="196"/>
        <v>-6.5902748327304264E-3</v>
      </c>
      <c r="T560">
        <f t="shared" si="197"/>
        <v>-2.4958165474057441E-3</v>
      </c>
      <c r="U560">
        <f t="shared" si="198"/>
        <v>-2.7291384757120543E-3</v>
      </c>
      <c r="V560">
        <f t="shared" si="199"/>
        <v>3.2514732494304463E-3</v>
      </c>
      <c r="W560">
        <f t="shared" si="200"/>
        <v>-6.4676970937200835E-4</v>
      </c>
      <c r="Y560" s="2" t="b">
        <f t="shared" si="201"/>
        <v>0</v>
      </c>
      <c r="Z560" s="2">
        <f t="shared" si="209"/>
        <v>4</v>
      </c>
      <c r="AA560" s="1">
        <f t="shared" si="202"/>
        <v>42416</v>
      </c>
      <c r="AB560">
        <f t="shared" si="203"/>
        <v>1.00000000000003E-2</v>
      </c>
      <c r="AC560">
        <f t="shared" si="204"/>
        <v>6.5902748327304264E-3</v>
      </c>
      <c r="AD560">
        <f t="shared" si="205"/>
        <v>2.4958165474057441E-3</v>
      </c>
      <c r="AE560">
        <f t="shared" si="206"/>
        <v>2.7291384757120543E-3</v>
      </c>
      <c r="AF560">
        <f t="shared" si="207"/>
        <v>3.2514732494304463E-3</v>
      </c>
      <c r="AG560">
        <f t="shared" si="208"/>
        <v>6.4676970937200835E-4</v>
      </c>
    </row>
    <row r="561" spans="1:33" x14ac:dyDescent="0.25">
      <c r="A561" t="str">
        <f>'[3]post matched'!$A362</f>
        <v>speech</v>
      </c>
      <c r="B561" s="1">
        <v>42418</v>
      </c>
      <c r="C561" s="8">
        <f>[5]contrs_3year_adj_extra_stack!A560</f>
        <v>3.0000000000000198E-4</v>
      </c>
      <c r="D561" s="8">
        <f>[5]contrs_3year_adj_extra_stack!B560</f>
        <v>-8.1341485277357397E-6</v>
      </c>
      <c r="E561" s="8">
        <f>[5]contrs_3year_adj_extra_stack!C560</f>
        <v>1.25703085600938E-4</v>
      </c>
      <c r="F561" s="8">
        <f>[5]contrs_3year_adj_extra_stack!D560</f>
        <v>8.6213358452895698E-5</v>
      </c>
      <c r="G561" s="8">
        <f>[5]contrs_3year_adj_extra_stack!E560</f>
        <v>1.4117259852025401E-4</v>
      </c>
      <c r="I561" s="1">
        <f t="shared" si="210"/>
        <v>42401</v>
      </c>
      <c r="J561" s="1">
        <f t="shared" si="189"/>
        <v>42418</v>
      </c>
      <c r="K561" s="2">
        <f t="shared" si="190"/>
        <v>-3.0000000000000197E-2</v>
      </c>
      <c r="L561">
        <f t="shared" si="191"/>
        <v>8.1341485277357402E-4</v>
      </c>
      <c r="M561">
        <f t="shared" si="192"/>
        <v>-1.25703085600938E-2</v>
      </c>
      <c r="N561">
        <f t="shared" si="193"/>
        <v>-8.62133584528957E-3</v>
      </c>
      <c r="O561">
        <f t="shared" si="194"/>
        <v>-1.4117259852025402E-2</v>
      </c>
      <c r="P561">
        <f t="shared" si="211"/>
        <v>4.4954894046350027E-3</v>
      </c>
      <c r="R561">
        <f t="shared" si="195"/>
        <v>-3.0000000000000197E-2</v>
      </c>
      <c r="S561">
        <f t="shared" si="196"/>
        <v>1.7737167669203283E-3</v>
      </c>
      <c r="T561">
        <f t="shared" si="197"/>
        <v>-1.1610006645947045E-2</v>
      </c>
      <c r="U561">
        <f t="shared" si="198"/>
        <v>-7.6610339311428141E-3</v>
      </c>
      <c r="V561">
        <f t="shared" si="199"/>
        <v>-1.3156957937878645E-2</v>
      </c>
      <c r="W561">
        <f t="shared" si="200"/>
        <v>1.4437554322584939E-3</v>
      </c>
      <c r="Y561" s="2" t="b">
        <f t="shared" si="201"/>
        <v>0</v>
      </c>
      <c r="Z561" s="2">
        <f t="shared" si="209"/>
        <v>2</v>
      </c>
      <c r="AA561" s="1">
        <f t="shared" si="202"/>
        <v>42418</v>
      </c>
      <c r="AB561">
        <f t="shared" si="203"/>
        <v>3.0000000000000197E-2</v>
      </c>
      <c r="AC561">
        <f t="shared" si="204"/>
        <v>1.7737167669203283E-3</v>
      </c>
      <c r="AD561">
        <f t="shared" si="205"/>
        <v>1.1610006645947045E-2</v>
      </c>
      <c r="AE561">
        <f t="shared" si="206"/>
        <v>7.6610339311428141E-3</v>
      </c>
      <c r="AF561">
        <f t="shared" si="207"/>
        <v>1.3156957937878645E-2</v>
      </c>
      <c r="AG561">
        <f t="shared" si="208"/>
        <v>1.4437554322584939E-3</v>
      </c>
    </row>
    <row r="562" spans="1:33" x14ac:dyDescent="0.25">
      <c r="A562" t="str">
        <f>'[3]post matched'!$A363</f>
        <v>speech</v>
      </c>
      <c r="B562" s="1">
        <v>42422</v>
      </c>
      <c r="C562" s="8">
        <f>[5]contrs_3year_adj_extra_stack!A561</f>
        <v>0</v>
      </c>
      <c r="D562" s="8">
        <f>[5]contrs_3year_adj_extra_stack!B561</f>
        <v>2.77259984707705E-5</v>
      </c>
      <c r="E562" s="8">
        <f>[5]contrs_3year_adj_extra_stack!C561</f>
        <v>-1.8479766054316498E-5</v>
      </c>
      <c r="F562" s="8">
        <f>[5]contrs_3year_adj_extra_stack!D561</f>
        <v>5.9160151215436502E-6</v>
      </c>
      <c r="G562" s="8">
        <f>[5]contrs_3year_adj_extra_stack!E561</f>
        <v>-1.6445207479255801E-5</v>
      </c>
      <c r="I562" s="1">
        <f t="shared" si="210"/>
        <v>42401</v>
      </c>
      <c r="J562" s="1">
        <f t="shared" si="189"/>
        <v>42422</v>
      </c>
      <c r="K562" s="2">
        <f t="shared" si="190"/>
        <v>0</v>
      </c>
      <c r="L562">
        <f t="shared" si="191"/>
        <v>-2.7725998470770502E-3</v>
      </c>
      <c r="M562">
        <f t="shared" si="192"/>
        <v>1.8479766054316498E-3</v>
      </c>
      <c r="N562">
        <f t="shared" si="193"/>
        <v>-5.9160151215436501E-4</v>
      </c>
      <c r="O562">
        <f t="shared" si="194"/>
        <v>1.64452074792558E-3</v>
      </c>
      <c r="P562">
        <f t="shared" si="211"/>
        <v>-1.2829599412581471E-4</v>
      </c>
      <c r="R562">
        <f t="shared" si="195"/>
        <v>0</v>
      </c>
      <c r="S562">
        <f t="shared" si="196"/>
        <v>-1.812297932930296E-3</v>
      </c>
      <c r="T562">
        <f t="shared" si="197"/>
        <v>2.8082785195784055E-3</v>
      </c>
      <c r="U562">
        <f t="shared" si="198"/>
        <v>3.68700401992391E-4</v>
      </c>
      <c r="V562">
        <f t="shared" si="199"/>
        <v>2.6048226620723368E-3</v>
      </c>
      <c r="W562">
        <f t="shared" si="200"/>
        <v>-3.1800299665023235E-3</v>
      </c>
      <c r="Y562" s="2" t="b">
        <f t="shared" si="201"/>
        <v>0</v>
      </c>
      <c r="Z562" s="2">
        <f t="shared" si="209"/>
        <v>4</v>
      </c>
      <c r="AA562" s="1">
        <f t="shared" si="202"/>
        <v>42422</v>
      </c>
      <c r="AB562">
        <f t="shared" si="203"/>
        <v>0</v>
      </c>
      <c r="AC562">
        <f t="shared" si="204"/>
        <v>1.812297932930296E-3</v>
      </c>
      <c r="AD562">
        <f t="shared" si="205"/>
        <v>2.8082785195784055E-3</v>
      </c>
      <c r="AE562">
        <f t="shared" si="206"/>
        <v>3.68700401992391E-4</v>
      </c>
      <c r="AF562">
        <f t="shared" si="207"/>
        <v>2.6048226620723368E-3</v>
      </c>
      <c r="AG562">
        <f t="shared" si="208"/>
        <v>3.1800299665023235E-3</v>
      </c>
    </row>
    <row r="563" spans="1:33" x14ac:dyDescent="0.25">
      <c r="A563" t="str">
        <f>'[3]post matched'!$A364</f>
        <v>speech</v>
      </c>
      <c r="B563" s="1">
        <v>42423</v>
      </c>
      <c r="C563" s="8">
        <f>[5]contrs_3year_adj_extra_stack!A562</f>
        <v>-1.00000000000003E-4</v>
      </c>
      <c r="D563" s="8">
        <f>[5]contrs_3year_adj_extra_stack!B562</f>
        <v>5.1766735811241098E-5</v>
      </c>
      <c r="E563" s="8">
        <f>[5]contrs_3year_adj_extra_stack!C562</f>
        <v>-1.1999952535606499E-4</v>
      </c>
      <c r="F563" s="8">
        <f>[5]contrs_3year_adj_extra_stack!D562</f>
        <v>-4.8547261789799299E-5</v>
      </c>
      <c r="G563" s="8">
        <f>[5]contrs_3year_adj_extra_stack!E562</f>
        <v>6.1796385420911701E-5</v>
      </c>
      <c r="I563" s="1">
        <f t="shared" si="210"/>
        <v>42401</v>
      </c>
      <c r="J563" s="1">
        <f t="shared" si="189"/>
        <v>42423</v>
      </c>
      <c r="K563" s="2">
        <f t="shared" si="190"/>
        <v>1.00000000000003E-2</v>
      </c>
      <c r="L563">
        <f t="shared" si="191"/>
        <v>-5.1766735811241095E-3</v>
      </c>
      <c r="M563">
        <f t="shared" si="192"/>
        <v>1.19999525356065E-2</v>
      </c>
      <c r="N563">
        <f t="shared" si="193"/>
        <v>4.85472617897993E-3</v>
      </c>
      <c r="O563">
        <f t="shared" si="194"/>
        <v>-6.17963854209117E-3</v>
      </c>
      <c r="P563">
        <f t="shared" si="211"/>
        <v>4.501633408629151E-3</v>
      </c>
      <c r="R563">
        <f t="shared" si="195"/>
        <v>1.00000000000003E-2</v>
      </c>
      <c r="S563">
        <f t="shared" si="196"/>
        <v>-4.2163716669773553E-3</v>
      </c>
      <c r="T563">
        <f t="shared" si="197"/>
        <v>1.2960254449753255E-2</v>
      </c>
      <c r="U563">
        <f t="shared" si="198"/>
        <v>5.8150280931266859E-3</v>
      </c>
      <c r="V563">
        <f t="shared" si="199"/>
        <v>-5.2193366279444132E-3</v>
      </c>
      <c r="W563">
        <f t="shared" si="200"/>
        <v>1.4498994362526422E-3</v>
      </c>
      <c r="Y563" s="2" t="b">
        <f t="shared" si="201"/>
        <v>0</v>
      </c>
      <c r="Z563" s="2">
        <f t="shared" si="209"/>
        <v>1</v>
      </c>
      <c r="AA563" s="1">
        <f t="shared" si="202"/>
        <v>42423</v>
      </c>
      <c r="AB563">
        <f t="shared" si="203"/>
        <v>1.00000000000003E-2</v>
      </c>
      <c r="AC563">
        <f t="shared" si="204"/>
        <v>4.2163716669773553E-3</v>
      </c>
      <c r="AD563">
        <f t="shared" si="205"/>
        <v>1.2960254449753255E-2</v>
      </c>
      <c r="AE563">
        <f t="shared" si="206"/>
        <v>5.8150280931266859E-3</v>
      </c>
      <c r="AF563">
        <f t="shared" si="207"/>
        <v>5.2193366279444132E-3</v>
      </c>
      <c r="AG563">
        <f t="shared" si="208"/>
        <v>1.4498994362526422E-3</v>
      </c>
    </row>
    <row r="564" spans="1:33" x14ac:dyDescent="0.25">
      <c r="A564" t="str">
        <f>'[3]post matched'!$A365</f>
        <v>speech</v>
      </c>
      <c r="B564" s="1">
        <v>42437</v>
      </c>
      <c r="C564" s="8">
        <f>[5]contrs_3year_adj_extra_stack!A563</f>
        <v>0</v>
      </c>
      <c r="D564" s="8">
        <f>[5]contrs_3year_adj_extra_stack!B563</f>
        <v>4.1071520926002001E-5</v>
      </c>
      <c r="E564" s="8">
        <f>[5]contrs_3year_adj_extra_stack!C563</f>
        <v>-5.3988417085290302E-5</v>
      </c>
      <c r="F564" s="8">
        <f>[5]contrs_3year_adj_extra_stack!D563</f>
        <v>4.2083624170645003E-5</v>
      </c>
      <c r="G564" s="8">
        <f>[5]contrs_3year_adj_extra_stack!E563</f>
        <v>-8.9461346148116704E-6</v>
      </c>
      <c r="I564" s="1">
        <f t="shared" si="210"/>
        <v>42430</v>
      </c>
      <c r="J564" s="1">
        <f t="shared" si="189"/>
        <v>42437</v>
      </c>
      <c r="K564" s="2">
        <f t="shared" si="190"/>
        <v>0</v>
      </c>
      <c r="L564">
        <f t="shared" si="191"/>
        <v>-4.1071520926002003E-3</v>
      </c>
      <c r="M564">
        <f t="shared" si="192"/>
        <v>5.3988417085290303E-3</v>
      </c>
      <c r="N564">
        <f t="shared" si="193"/>
        <v>-4.2083624170645003E-3</v>
      </c>
      <c r="O564">
        <f t="shared" si="194"/>
        <v>8.9461346148116702E-4</v>
      </c>
      <c r="P564">
        <f t="shared" si="211"/>
        <v>2.0220593396545034E-3</v>
      </c>
      <c r="R564">
        <f t="shared" si="195"/>
        <v>0</v>
      </c>
      <c r="S564">
        <f t="shared" si="196"/>
        <v>-3.1468501784534461E-3</v>
      </c>
      <c r="T564">
        <f t="shared" si="197"/>
        <v>6.3591436226757862E-3</v>
      </c>
      <c r="U564">
        <f t="shared" si="198"/>
        <v>-3.2480605029177444E-3</v>
      </c>
      <c r="V564">
        <f t="shared" si="199"/>
        <v>1.8549153756279237E-3</v>
      </c>
      <c r="W564">
        <f t="shared" si="200"/>
        <v>-1.0296746327220054E-3</v>
      </c>
      <c r="Y564" s="2" t="b">
        <f t="shared" si="201"/>
        <v>0</v>
      </c>
      <c r="Z564" s="2">
        <f t="shared" si="209"/>
        <v>14</v>
      </c>
      <c r="AA564" s="1">
        <f t="shared" si="202"/>
        <v>42437</v>
      </c>
      <c r="AB564">
        <f t="shared" si="203"/>
        <v>0</v>
      </c>
      <c r="AC564">
        <f t="shared" si="204"/>
        <v>3.1468501784534461E-3</v>
      </c>
      <c r="AD564">
        <f t="shared" si="205"/>
        <v>6.3591436226757862E-3</v>
      </c>
      <c r="AE564">
        <f t="shared" si="206"/>
        <v>3.2480605029177444E-3</v>
      </c>
      <c r="AF564">
        <f t="shared" si="207"/>
        <v>1.8549153756279237E-3</v>
      </c>
      <c r="AG564">
        <f t="shared" si="208"/>
        <v>1.0296746327220054E-3</v>
      </c>
    </row>
    <row r="565" spans="1:33" x14ac:dyDescent="0.25">
      <c r="A565" t="str">
        <f>'[3]post matched'!$A366</f>
        <v>minutes</v>
      </c>
      <c r="B565" s="1">
        <v>42444</v>
      </c>
      <c r="C565" s="8">
        <f>[5]contrs_3year_adj_extra_stack!A564</f>
        <v>0</v>
      </c>
      <c r="D565" s="8">
        <f>[5]contrs_3year_adj_extra_stack!B564</f>
        <v>1.4562281382488901E-5</v>
      </c>
      <c r="E565" s="8">
        <f>[5]contrs_3year_adj_extra_stack!C564</f>
        <v>-6.87316347642808E-5</v>
      </c>
      <c r="F565" s="8">
        <f>[5]contrs_3year_adj_extra_stack!D564</f>
        <v>7.9969936857073004E-7</v>
      </c>
      <c r="G565" s="8">
        <f>[5]contrs_3year_adj_extra_stack!E564</f>
        <v>3.2823668128955597E-5</v>
      </c>
      <c r="I565" s="1">
        <f t="shared" si="210"/>
        <v>42430</v>
      </c>
      <c r="J565" s="1">
        <f t="shared" si="189"/>
        <v>42444</v>
      </c>
      <c r="K565" s="2">
        <f t="shared" si="190"/>
        <v>0</v>
      </c>
      <c r="L565">
        <f t="shared" si="191"/>
        <v>-1.4562281382488901E-3</v>
      </c>
      <c r="M565">
        <f t="shared" si="192"/>
        <v>6.87316347642808E-3</v>
      </c>
      <c r="N565">
        <f t="shared" si="193"/>
        <v>-7.9969936857073005E-5</v>
      </c>
      <c r="O565">
        <f t="shared" si="194"/>
        <v>-3.2823668128955596E-3</v>
      </c>
      <c r="P565">
        <f t="shared" si="211"/>
        <v>-2.0545985884265574E-3</v>
      </c>
      <c r="R565">
        <f t="shared" si="195"/>
        <v>0</v>
      </c>
      <c r="S565">
        <f t="shared" si="196"/>
        <v>-4.9592622410213588E-4</v>
      </c>
      <c r="T565">
        <f t="shared" si="197"/>
        <v>7.8334653905748359E-3</v>
      </c>
      <c r="U565">
        <f t="shared" si="198"/>
        <v>8.8033197728968303E-4</v>
      </c>
      <c r="V565">
        <f t="shared" si="199"/>
        <v>-2.3220648987488032E-3</v>
      </c>
      <c r="W565">
        <f t="shared" si="200"/>
        <v>-5.1063325608030662E-3</v>
      </c>
      <c r="Y565" s="2" t="b">
        <f t="shared" si="201"/>
        <v>0</v>
      </c>
      <c r="Z565" s="2">
        <f t="shared" si="209"/>
        <v>7</v>
      </c>
      <c r="AA565" s="1">
        <f t="shared" si="202"/>
        <v>42444</v>
      </c>
      <c r="AB565">
        <f t="shared" si="203"/>
        <v>0</v>
      </c>
      <c r="AC565">
        <f t="shared" si="204"/>
        <v>4.9592622410213588E-4</v>
      </c>
      <c r="AD565">
        <f t="shared" si="205"/>
        <v>7.8334653905748359E-3</v>
      </c>
      <c r="AE565">
        <f t="shared" si="206"/>
        <v>8.8033197728968303E-4</v>
      </c>
      <c r="AF565">
        <f t="shared" si="207"/>
        <v>2.3220648987488032E-3</v>
      </c>
      <c r="AG565">
        <f t="shared" si="208"/>
        <v>5.1063325608030662E-3</v>
      </c>
    </row>
    <row r="566" spans="1:33" x14ac:dyDescent="0.25">
      <c r="A566" t="str">
        <f>'[3]post matched'!$A367</f>
        <v>speech</v>
      </c>
      <c r="B566" s="1">
        <v>42446</v>
      </c>
      <c r="C566" s="8">
        <f>[5]contrs_3year_adj_extra_stack!A565</f>
        <v>-1.00000000000003E-4</v>
      </c>
      <c r="D566" s="8">
        <f>[5]contrs_3year_adj_extra_stack!B565</f>
        <v>3.4535792496097101E-5</v>
      </c>
      <c r="E566" s="8">
        <f>[5]contrs_3year_adj_extra_stack!C565</f>
        <v>-7.3369433757529198E-5</v>
      </c>
      <c r="F566" s="8">
        <f>[5]contrs_3year_adj_extra_stack!D565</f>
        <v>-2.20844244871609E-5</v>
      </c>
      <c r="G566" s="8">
        <f>[5]contrs_3year_adj_extra_stack!E565</f>
        <v>-2.67479213857421E-5</v>
      </c>
      <c r="I566" s="1">
        <f t="shared" si="210"/>
        <v>42430</v>
      </c>
      <c r="J566" s="1">
        <f t="shared" si="189"/>
        <v>42446</v>
      </c>
      <c r="K566" s="2">
        <f t="shared" si="190"/>
        <v>1.00000000000003E-2</v>
      </c>
      <c r="L566">
        <f t="shared" si="191"/>
        <v>-3.4535792496097101E-3</v>
      </c>
      <c r="M566">
        <f t="shared" si="192"/>
        <v>7.3369433757529195E-3</v>
      </c>
      <c r="N566">
        <f t="shared" si="193"/>
        <v>2.20844244871609E-3</v>
      </c>
      <c r="O566">
        <f t="shared" si="194"/>
        <v>2.6747921385742099E-3</v>
      </c>
      <c r="P566">
        <f t="shared" si="211"/>
        <v>1.2334012865667906E-3</v>
      </c>
      <c r="R566">
        <f t="shared" si="195"/>
        <v>1.00000000000003E-2</v>
      </c>
      <c r="S566">
        <f t="shared" si="196"/>
        <v>-2.4932773354629559E-3</v>
      </c>
      <c r="T566">
        <f t="shared" si="197"/>
        <v>8.2972452898996754E-3</v>
      </c>
      <c r="U566">
        <f t="shared" si="198"/>
        <v>3.1687443628628459E-3</v>
      </c>
      <c r="V566">
        <f t="shared" si="199"/>
        <v>3.6350940527209667E-3</v>
      </c>
      <c r="W566">
        <f t="shared" si="200"/>
        <v>-1.8183326858097182E-3</v>
      </c>
      <c r="Y566" s="2" t="b">
        <f t="shared" si="201"/>
        <v>0</v>
      </c>
      <c r="Z566" s="2">
        <f t="shared" si="209"/>
        <v>2</v>
      </c>
      <c r="AA566" s="1">
        <f t="shared" si="202"/>
        <v>42446</v>
      </c>
      <c r="AB566">
        <f t="shared" si="203"/>
        <v>1.00000000000003E-2</v>
      </c>
      <c r="AC566">
        <f t="shared" si="204"/>
        <v>2.4932773354629559E-3</v>
      </c>
      <c r="AD566">
        <f t="shared" si="205"/>
        <v>8.2972452898996754E-3</v>
      </c>
      <c r="AE566">
        <f t="shared" si="206"/>
        <v>3.1687443628628459E-3</v>
      </c>
      <c r="AF566">
        <f t="shared" si="207"/>
        <v>3.6350940527209667E-3</v>
      </c>
      <c r="AG566">
        <f t="shared" si="208"/>
        <v>1.8183326858097182E-3</v>
      </c>
    </row>
    <row r="567" spans="1:33" x14ac:dyDescent="0.25">
      <c r="A567" t="str">
        <f>'[3]post matched'!$A368</f>
        <v>speech</v>
      </c>
      <c r="B567" s="1">
        <v>42447</v>
      </c>
      <c r="C567" s="8">
        <f>[5]contrs_3year_adj_extra_stack!A566</f>
        <v>-9.9999999999999395E-5</v>
      </c>
      <c r="D567" s="8">
        <f>[5]contrs_3year_adj_extra_stack!B566</f>
        <v>4.5518368205102103E-5</v>
      </c>
      <c r="E567" s="8">
        <f>[5]contrs_3year_adj_extra_stack!C566</f>
        <v>-7.7752171771603096E-5</v>
      </c>
      <c r="F567" s="8">
        <f>[5]contrs_3year_adj_extra_stack!D566</f>
        <v>-6.5957920003423398E-5</v>
      </c>
      <c r="G567" s="8">
        <f>[5]contrs_3year_adj_extra_stack!E566</f>
        <v>2.94521701399577E-5</v>
      </c>
      <c r="I567" s="1">
        <f t="shared" si="210"/>
        <v>42430</v>
      </c>
      <c r="J567" s="1">
        <f t="shared" si="189"/>
        <v>42447</v>
      </c>
      <c r="K567" s="2">
        <f t="shared" si="190"/>
        <v>9.9999999999999395E-3</v>
      </c>
      <c r="L567">
        <f t="shared" si="191"/>
        <v>-4.5518368205102102E-3</v>
      </c>
      <c r="M567">
        <f t="shared" si="192"/>
        <v>7.7752171771603099E-3</v>
      </c>
      <c r="N567">
        <f t="shared" si="193"/>
        <v>6.5957920003423395E-3</v>
      </c>
      <c r="O567">
        <f t="shared" si="194"/>
        <v>-2.9452170139957702E-3</v>
      </c>
      <c r="P567">
        <f t="shared" si="211"/>
        <v>3.1260446570032705E-3</v>
      </c>
      <c r="R567">
        <f t="shared" si="195"/>
        <v>9.9999999999999395E-3</v>
      </c>
      <c r="S567">
        <f t="shared" si="196"/>
        <v>-3.591534906363456E-3</v>
      </c>
      <c r="T567">
        <f t="shared" si="197"/>
        <v>8.735519091307065E-3</v>
      </c>
      <c r="U567">
        <f t="shared" si="198"/>
        <v>7.5560939144890954E-3</v>
      </c>
      <c r="V567">
        <f t="shared" si="199"/>
        <v>-1.9849150998490139E-3</v>
      </c>
      <c r="W567">
        <f t="shared" si="200"/>
        <v>7.4310684626761707E-5</v>
      </c>
      <c r="Y567" s="2" t="b">
        <f t="shared" si="201"/>
        <v>0</v>
      </c>
      <c r="Z567" s="2">
        <f t="shared" si="209"/>
        <v>1</v>
      </c>
      <c r="AA567" s="1">
        <f t="shared" si="202"/>
        <v>42447</v>
      </c>
      <c r="AB567">
        <f t="shared" si="203"/>
        <v>9.9999999999999395E-3</v>
      </c>
      <c r="AC567">
        <f t="shared" si="204"/>
        <v>3.591534906363456E-3</v>
      </c>
      <c r="AD567">
        <f t="shared" si="205"/>
        <v>8.735519091307065E-3</v>
      </c>
      <c r="AE567">
        <f t="shared" si="206"/>
        <v>7.5560939144890954E-3</v>
      </c>
      <c r="AF567">
        <f t="shared" si="207"/>
        <v>1.9849150998490139E-3</v>
      </c>
      <c r="AG567">
        <f t="shared" si="208"/>
        <v>7.4310684626761707E-5</v>
      </c>
    </row>
    <row r="568" spans="1:33" x14ac:dyDescent="0.25">
      <c r="A568" t="str">
        <f>'[3]post matched'!$A369</f>
        <v>speech</v>
      </c>
      <c r="B568" s="1">
        <v>42451</v>
      </c>
      <c r="C568" s="8">
        <f>[5]contrs_3year_adj_extra_stack!A567</f>
        <v>0</v>
      </c>
      <c r="D568" s="8">
        <f>[5]contrs_3year_adj_extra_stack!B567</f>
        <v>-3.22060960292386E-5</v>
      </c>
      <c r="E568" s="8">
        <f>[5]contrs_3year_adj_extra_stack!C567</f>
        <v>1.8369562898614E-4</v>
      </c>
      <c r="F568" s="8">
        <f>[5]contrs_3year_adj_extra_stack!D567</f>
        <v>-6.6407752592362402E-5</v>
      </c>
      <c r="G568" s="8">
        <f>[5]contrs_3year_adj_extra_stack!E567</f>
        <v>-4.8384112581501999E-5</v>
      </c>
      <c r="I568" s="1">
        <f t="shared" si="210"/>
        <v>42430</v>
      </c>
      <c r="J568" s="1">
        <f t="shared" si="189"/>
        <v>42451</v>
      </c>
      <c r="K568" s="2">
        <f t="shared" si="190"/>
        <v>0</v>
      </c>
      <c r="L568">
        <f t="shared" si="191"/>
        <v>3.2206096029238599E-3</v>
      </c>
      <c r="M568">
        <f t="shared" si="192"/>
        <v>-1.8369562898613998E-2</v>
      </c>
      <c r="N568">
        <f t="shared" si="193"/>
        <v>6.6407752592362399E-3</v>
      </c>
      <c r="O568">
        <f t="shared" si="194"/>
        <v>4.8384112581501999E-3</v>
      </c>
      <c r="P568">
        <f t="shared" si="211"/>
        <v>3.6697667783036989E-3</v>
      </c>
      <c r="R568">
        <f t="shared" si="195"/>
        <v>0</v>
      </c>
      <c r="S568">
        <f t="shared" si="196"/>
        <v>4.1809115170706145E-3</v>
      </c>
      <c r="T568">
        <f t="shared" si="197"/>
        <v>-1.7409260984467243E-2</v>
      </c>
      <c r="U568">
        <f t="shared" si="198"/>
        <v>7.6010771733829958E-3</v>
      </c>
      <c r="V568">
        <f t="shared" si="199"/>
        <v>5.7987131722969567E-3</v>
      </c>
      <c r="W568">
        <f t="shared" si="200"/>
        <v>6.1803280592719013E-4</v>
      </c>
      <c r="Y568" s="2" t="b">
        <f t="shared" si="201"/>
        <v>0</v>
      </c>
      <c r="Z568" s="2">
        <f t="shared" si="209"/>
        <v>4</v>
      </c>
      <c r="AA568" s="1">
        <f t="shared" si="202"/>
        <v>42451</v>
      </c>
      <c r="AB568">
        <f t="shared" si="203"/>
        <v>0</v>
      </c>
      <c r="AC568">
        <f t="shared" si="204"/>
        <v>4.1809115170706145E-3</v>
      </c>
      <c r="AD568">
        <f t="shared" si="205"/>
        <v>1.7409260984467243E-2</v>
      </c>
      <c r="AE568">
        <f t="shared" si="206"/>
        <v>7.6010771733829958E-3</v>
      </c>
      <c r="AF568">
        <f t="shared" si="207"/>
        <v>5.7987131722969567E-3</v>
      </c>
      <c r="AG568">
        <f t="shared" si="208"/>
        <v>6.1803280592719013E-4</v>
      </c>
    </row>
    <row r="569" spans="1:33" x14ac:dyDescent="0.25">
      <c r="A569" t="str">
        <f>'[3]post matched'!$A370</f>
        <v>minutes</v>
      </c>
      <c r="B569" s="1">
        <v>42479</v>
      </c>
      <c r="C569" s="8">
        <f>[5]contrs_3year_adj_extra_stack!A568</f>
        <v>0</v>
      </c>
      <c r="D569" s="8">
        <f>[5]contrs_3year_adj_extra_stack!B568</f>
        <v>4.52936951990054E-5</v>
      </c>
      <c r="E569" s="8">
        <f>[5]contrs_3year_adj_extra_stack!C568</f>
        <v>-6.5640663486127098E-5</v>
      </c>
      <c r="F569" s="8">
        <f>[5]contrs_3year_adj_extra_stack!D568</f>
        <v>1.9273472574830501E-5</v>
      </c>
      <c r="G569" s="8">
        <f>[5]contrs_3year_adj_extra_stack!E568</f>
        <v>2.8782695846536001E-5</v>
      </c>
      <c r="I569" s="1">
        <f t="shared" si="210"/>
        <v>42461</v>
      </c>
      <c r="J569" s="1">
        <f t="shared" si="189"/>
        <v>42479</v>
      </c>
      <c r="K569" s="2">
        <f t="shared" si="190"/>
        <v>0</v>
      </c>
      <c r="L569">
        <f t="shared" si="191"/>
        <v>-4.5293695199005403E-3</v>
      </c>
      <c r="M569">
        <f t="shared" si="192"/>
        <v>6.5640663486127102E-3</v>
      </c>
      <c r="N569">
        <f t="shared" si="193"/>
        <v>-1.9273472574830501E-3</v>
      </c>
      <c r="O569">
        <f t="shared" si="194"/>
        <v>-2.8782695846536E-3</v>
      </c>
      <c r="P569">
        <f t="shared" si="211"/>
        <v>2.7709200134244799E-3</v>
      </c>
      <c r="R569">
        <f t="shared" si="195"/>
        <v>0</v>
      </c>
      <c r="S569">
        <f t="shared" si="196"/>
        <v>-3.5690676057537861E-3</v>
      </c>
      <c r="T569">
        <f t="shared" si="197"/>
        <v>7.5243682627594661E-3</v>
      </c>
      <c r="U569">
        <f t="shared" si="198"/>
        <v>-9.6704534333629411E-4</v>
      </c>
      <c r="V569">
        <f t="shared" si="199"/>
        <v>-1.9179676705068434E-3</v>
      </c>
      <c r="W569">
        <f t="shared" si="200"/>
        <v>-2.8081395895202888E-4</v>
      </c>
      <c r="Y569" s="2" t="b">
        <f t="shared" si="201"/>
        <v>0</v>
      </c>
      <c r="Z569" s="2">
        <f t="shared" si="209"/>
        <v>28</v>
      </c>
      <c r="AA569" s="1">
        <f t="shared" si="202"/>
        <v>42479</v>
      </c>
      <c r="AB569">
        <f t="shared" si="203"/>
        <v>0</v>
      </c>
      <c r="AC569">
        <f t="shared" si="204"/>
        <v>3.5690676057537861E-3</v>
      </c>
      <c r="AD569">
        <f t="shared" si="205"/>
        <v>7.5243682627594661E-3</v>
      </c>
      <c r="AE569">
        <f t="shared" si="206"/>
        <v>9.6704534333629411E-4</v>
      </c>
      <c r="AF569">
        <f t="shared" si="207"/>
        <v>1.9179676705068434E-3</v>
      </c>
      <c r="AG569">
        <f t="shared" si="208"/>
        <v>2.8081395895202888E-4</v>
      </c>
    </row>
    <row r="570" spans="1:33" x14ac:dyDescent="0.25">
      <c r="A570" t="str">
        <f>'[3]post matched'!$A371</f>
        <v>speech</v>
      </c>
      <c r="B570" s="1">
        <v>42489</v>
      </c>
      <c r="C570" s="8">
        <f>[5]contrs_3year_adj_extra_stack!A569</f>
        <v>9.9999999999999395E-5</v>
      </c>
      <c r="D570" s="8">
        <f>[5]contrs_3year_adj_extra_stack!B569</f>
        <v>-7.9711147883844804E-7</v>
      </c>
      <c r="E570" s="8">
        <f>[5]contrs_3year_adj_extra_stack!C569</f>
        <v>7.8067354182803295E-5</v>
      </c>
      <c r="F570" s="8">
        <f>[5]contrs_3year_adj_extra_stack!D569</f>
        <v>-8.3601117913028294E-6</v>
      </c>
      <c r="G570" s="8">
        <f>[5]contrs_3year_adj_extra_stack!E569</f>
        <v>6.9141366899032593E-5</v>
      </c>
      <c r="I570" s="1">
        <f t="shared" si="210"/>
        <v>42461</v>
      </c>
      <c r="J570" s="1">
        <f t="shared" si="189"/>
        <v>42489</v>
      </c>
      <c r="K570" s="2">
        <f t="shared" si="190"/>
        <v>-9.9999999999999395E-3</v>
      </c>
      <c r="L570">
        <f t="shared" si="191"/>
        <v>7.9711147883844801E-5</v>
      </c>
      <c r="M570">
        <f t="shared" si="192"/>
        <v>-7.8067354182803292E-3</v>
      </c>
      <c r="N570">
        <f t="shared" si="193"/>
        <v>8.3601117913028298E-4</v>
      </c>
      <c r="O570">
        <f t="shared" si="194"/>
        <v>-6.9141366899032591E-3</v>
      </c>
      <c r="P570">
        <f t="shared" si="211"/>
        <v>3.8051497811695204E-3</v>
      </c>
      <c r="R570">
        <f t="shared" si="195"/>
        <v>-9.9999999999999395E-3</v>
      </c>
      <c r="S570">
        <f t="shared" si="196"/>
        <v>1.040013062030599E-3</v>
      </c>
      <c r="T570">
        <f t="shared" si="197"/>
        <v>-6.8464335041335733E-3</v>
      </c>
      <c r="U570">
        <f t="shared" si="198"/>
        <v>1.796313093277039E-3</v>
      </c>
      <c r="V570">
        <f t="shared" si="199"/>
        <v>-5.9538347757565023E-3</v>
      </c>
      <c r="W570">
        <f t="shared" si="200"/>
        <v>7.5341580879301163E-4</v>
      </c>
      <c r="Y570" s="2" t="b">
        <f t="shared" si="201"/>
        <v>0</v>
      </c>
      <c r="Z570" s="2">
        <f t="shared" si="209"/>
        <v>10</v>
      </c>
      <c r="AA570" s="1">
        <f t="shared" si="202"/>
        <v>42489</v>
      </c>
      <c r="AB570">
        <f t="shared" si="203"/>
        <v>9.9999999999999395E-3</v>
      </c>
      <c r="AC570">
        <f t="shared" si="204"/>
        <v>1.040013062030599E-3</v>
      </c>
      <c r="AD570">
        <f t="shared" si="205"/>
        <v>6.8464335041335733E-3</v>
      </c>
      <c r="AE570">
        <f t="shared" si="206"/>
        <v>1.796313093277039E-3</v>
      </c>
      <c r="AF570">
        <f t="shared" si="207"/>
        <v>5.9538347757565023E-3</v>
      </c>
      <c r="AG570">
        <f t="shared" si="208"/>
        <v>7.5341580879301163E-4</v>
      </c>
    </row>
    <row r="571" spans="1:33" x14ac:dyDescent="0.25">
      <c r="A571" t="str">
        <f>'[3]post matched'!$A372</f>
        <v>smp</v>
      </c>
      <c r="B571" s="1">
        <v>42496</v>
      </c>
      <c r="C571" s="8">
        <f>[5]contrs_3year_adj_extra_stack!A570</f>
        <v>8.9999999999999802E-4</v>
      </c>
      <c r="D571" s="8">
        <f>[5]contrs_3year_adj_extra_stack!B570</f>
        <v>9.1573584296429707E-5</v>
      </c>
      <c r="E571" s="8">
        <f>[5]contrs_3year_adj_extra_stack!C570</f>
        <v>6.9626329758678705E-4</v>
      </c>
      <c r="F571" s="8">
        <f>[5]contrs_3year_adj_extra_stack!D570</f>
        <v>7.5756874753127001E-5</v>
      </c>
      <c r="G571" s="8">
        <f>[5]contrs_3year_adj_extra_stack!E570</f>
        <v>8.07360098316553E-5</v>
      </c>
      <c r="I571" s="1">
        <f t="shared" si="210"/>
        <v>42491</v>
      </c>
      <c r="J571" s="1">
        <f t="shared" si="189"/>
        <v>42496</v>
      </c>
      <c r="K571" s="2">
        <f t="shared" si="190"/>
        <v>-8.9999999999999802E-2</v>
      </c>
      <c r="L571">
        <f t="shared" si="191"/>
        <v>-9.1573584296429714E-3</v>
      </c>
      <c r="M571">
        <f t="shared" si="192"/>
        <v>-6.9626329758678704E-2</v>
      </c>
      <c r="N571">
        <f t="shared" si="193"/>
        <v>-7.5756874753127E-3</v>
      </c>
      <c r="O571">
        <f t="shared" si="194"/>
        <v>-8.0736009831655301E-3</v>
      </c>
      <c r="P571">
        <f t="shared" si="211"/>
        <v>4.4329766468000961E-3</v>
      </c>
      <c r="R571">
        <f t="shared" si="195"/>
        <v>-8.9999999999999802E-2</v>
      </c>
      <c r="S571">
        <f t="shared" si="196"/>
        <v>-8.1970565154962163E-3</v>
      </c>
      <c r="T571">
        <f t="shared" si="197"/>
        <v>-6.8666027844531949E-2</v>
      </c>
      <c r="U571">
        <f t="shared" si="198"/>
        <v>-6.6153855611659441E-3</v>
      </c>
      <c r="V571">
        <f t="shared" si="199"/>
        <v>-7.1132990690187733E-3</v>
      </c>
      <c r="W571">
        <f t="shared" si="200"/>
        <v>1.3812426744235873E-3</v>
      </c>
      <c r="Y571" s="2" t="b">
        <f t="shared" si="201"/>
        <v>0</v>
      </c>
      <c r="Z571" s="2">
        <f t="shared" si="209"/>
        <v>7</v>
      </c>
      <c r="AA571" s="1">
        <f t="shared" si="202"/>
        <v>42496</v>
      </c>
      <c r="AB571">
        <f t="shared" si="203"/>
        <v>8.9999999999999802E-2</v>
      </c>
      <c r="AC571">
        <f t="shared" si="204"/>
        <v>8.1970565154962163E-3</v>
      </c>
      <c r="AD571">
        <f t="shared" si="205"/>
        <v>6.8666027844531949E-2</v>
      </c>
      <c r="AE571">
        <f t="shared" si="206"/>
        <v>6.6153855611659441E-3</v>
      </c>
      <c r="AF571">
        <f t="shared" si="207"/>
        <v>7.1132990690187733E-3</v>
      </c>
      <c r="AG571">
        <f t="shared" si="208"/>
        <v>1.3812426744235873E-3</v>
      </c>
    </row>
    <row r="572" spans="1:33" x14ac:dyDescent="0.25">
      <c r="A572" t="str">
        <f>'[3]post matched'!$A373</f>
        <v>speech</v>
      </c>
      <c r="B572" s="1">
        <v>42502</v>
      </c>
      <c r="C572" s="8">
        <f>[5]contrs_3year_adj_extra_stack!A571</f>
        <v>1.0000000000000099E-4</v>
      </c>
      <c r="D572" s="8">
        <f>[5]contrs_3year_adj_extra_stack!B571</f>
        <v>5.0131958472634199E-5</v>
      </c>
      <c r="E572" s="8">
        <f>[5]contrs_3year_adj_extra_stack!C571</f>
        <v>1.2766712614893701E-4</v>
      </c>
      <c r="F572" s="8">
        <f>[5]contrs_3year_adj_extra_stack!D571</f>
        <v>3.77224543224864E-5</v>
      </c>
      <c r="G572" s="8">
        <f>[5]contrs_3year_adj_extra_stack!E571</f>
        <v>-1.00980161353985E-4</v>
      </c>
      <c r="I572" s="1">
        <f t="shared" si="210"/>
        <v>42491</v>
      </c>
      <c r="J572" s="1">
        <f t="shared" si="189"/>
        <v>42502</v>
      </c>
      <c r="K572" s="2">
        <f t="shared" si="190"/>
        <v>-1.0000000000000099E-2</v>
      </c>
      <c r="L572">
        <f t="shared" si="191"/>
        <v>-5.0131958472634198E-3</v>
      </c>
      <c r="M572">
        <f t="shared" si="192"/>
        <v>-1.2766712614893701E-2</v>
      </c>
      <c r="N572">
        <f t="shared" si="193"/>
        <v>-3.7722454322486401E-3</v>
      </c>
      <c r="O572">
        <f t="shared" si="194"/>
        <v>1.0098016135398499E-2</v>
      </c>
      <c r="P572">
        <f t="shared" si="211"/>
        <v>1.4541377590071639E-3</v>
      </c>
      <c r="R572">
        <f t="shared" si="195"/>
        <v>-1.0000000000000099E-2</v>
      </c>
      <c r="S572">
        <f t="shared" si="196"/>
        <v>-4.0528939331166657E-3</v>
      </c>
      <c r="T572">
        <f t="shared" si="197"/>
        <v>-1.1806410700746946E-2</v>
      </c>
      <c r="U572">
        <f t="shared" si="198"/>
        <v>-2.8119435181018842E-3</v>
      </c>
      <c r="V572">
        <f t="shared" si="199"/>
        <v>1.1058318049545256E-2</v>
      </c>
      <c r="W572">
        <f t="shared" si="200"/>
        <v>-1.5975962133693449E-3</v>
      </c>
      <c r="Y572" s="2" t="b">
        <f t="shared" si="201"/>
        <v>0</v>
      </c>
      <c r="Z572" s="2">
        <f t="shared" si="209"/>
        <v>6</v>
      </c>
      <c r="AA572" s="1">
        <f t="shared" si="202"/>
        <v>42502</v>
      </c>
      <c r="AB572">
        <f t="shared" si="203"/>
        <v>1.0000000000000099E-2</v>
      </c>
      <c r="AC572">
        <f t="shared" si="204"/>
        <v>4.0528939331166657E-3</v>
      </c>
      <c r="AD572">
        <f t="shared" si="205"/>
        <v>1.1806410700746946E-2</v>
      </c>
      <c r="AE572">
        <f t="shared" si="206"/>
        <v>2.8119435181018842E-3</v>
      </c>
      <c r="AF572">
        <f t="shared" si="207"/>
        <v>1.1058318049545256E-2</v>
      </c>
      <c r="AG572">
        <f t="shared" si="208"/>
        <v>1.5975962133693449E-3</v>
      </c>
    </row>
    <row r="573" spans="1:33" x14ac:dyDescent="0.25">
      <c r="A573" t="str">
        <f>'[3]post matched'!$A374</f>
        <v>minutes</v>
      </c>
      <c r="B573" s="1">
        <v>42507</v>
      </c>
      <c r="C573" s="8">
        <f>[5]contrs_3year_adj_extra_stack!A572</f>
        <v>-4.9999999999999903E-4</v>
      </c>
      <c r="D573" s="8">
        <f>[5]contrs_3year_adj_extra_stack!B572</f>
        <v>-8.9912470852275602E-5</v>
      </c>
      <c r="E573" s="8">
        <f>[5]contrs_3year_adj_extra_stack!C572</f>
        <v>-8.8830363366263797E-5</v>
      </c>
      <c r="F573" s="8">
        <f>[5]contrs_3year_adj_extra_stack!D572</f>
        <v>-7.2289948373377698E-5</v>
      </c>
      <c r="G573" s="8">
        <f>[5]contrs_3year_adj_extra_stack!E572</f>
        <v>-1.2910523223628301E-4</v>
      </c>
      <c r="I573" s="1">
        <f t="shared" si="210"/>
        <v>42491</v>
      </c>
      <c r="J573" s="1">
        <f t="shared" si="189"/>
        <v>42507</v>
      </c>
      <c r="K573" s="2">
        <f t="shared" si="190"/>
        <v>4.9999999999999906E-2</v>
      </c>
      <c r="L573">
        <f t="shared" si="191"/>
        <v>8.9912470852275602E-3</v>
      </c>
      <c r="M573">
        <f t="shared" si="192"/>
        <v>8.88303633662638E-3</v>
      </c>
      <c r="N573">
        <f t="shared" si="193"/>
        <v>7.2289948373377702E-3</v>
      </c>
      <c r="O573">
        <f t="shared" si="194"/>
        <v>1.2910523223628302E-2</v>
      </c>
      <c r="P573">
        <f t="shared" si="211"/>
        <v>1.1986198517179887E-2</v>
      </c>
      <c r="R573">
        <f t="shared" si="195"/>
        <v>4.9999999999999906E-2</v>
      </c>
      <c r="S573">
        <f t="shared" si="196"/>
        <v>9.9515489993743152E-3</v>
      </c>
      <c r="T573">
        <f t="shared" si="197"/>
        <v>9.843338250773135E-3</v>
      </c>
      <c r="U573">
        <f t="shared" si="198"/>
        <v>8.1892967514845261E-3</v>
      </c>
      <c r="V573">
        <f t="shared" si="199"/>
        <v>1.3870825137775059E-2</v>
      </c>
      <c r="W573">
        <f t="shared" si="200"/>
        <v>8.9344645448033791E-3</v>
      </c>
      <c r="Y573" s="2" t="b">
        <f t="shared" si="201"/>
        <v>0</v>
      </c>
      <c r="Z573" s="2">
        <f t="shared" si="209"/>
        <v>5</v>
      </c>
      <c r="AA573" s="1">
        <f t="shared" si="202"/>
        <v>42507</v>
      </c>
      <c r="AB573">
        <f t="shared" si="203"/>
        <v>4.9999999999999906E-2</v>
      </c>
      <c r="AC573">
        <f t="shared" si="204"/>
        <v>9.9515489993743152E-3</v>
      </c>
      <c r="AD573">
        <f t="shared" si="205"/>
        <v>9.843338250773135E-3</v>
      </c>
      <c r="AE573">
        <f t="shared" si="206"/>
        <v>8.1892967514845261E-3</v>
      </c>
      <c r="AF573">
        <f t="shared" si="207"/>
        <v>1.3870825137775059E-2</v>
      </c>
      <c r="AG573">
        <f t="shared" si="208"/>
        <v>8.9344645448033791E-3</v>
      </c>
    </row>
    <row r="574" spans="1:33" x14ac:dyDescent="0.25">
      <c r="A574" t="str">
        <f>'[3]post matched'!$A375</f>
        <v>speech</v>
      </c>
      <c r="B574" s="1">
        <v>42508</v>
      </c>
      <c r="C574" s="8">
        <f>[5]contrs_3year_adj_extra_stack!A573</f>
        <v>1.9999999999999901E-4</v>
      </c>
      <c r="D574" s="8">
        <f>[5]contrs_3year_adj_extra_stack!B573</f>
        <v>-1.6341724872851601E-5</v>
      </c>
      <c r="E574" s="8">
        <f>[5]contrs_3year_adj_extra_stack!C573</f>
        <v>2.3015135026762201E-4</v>
      </c>
      <c r="F574" s="8">
        <f>[5]contrs_3year_adj_extra_stack!D573</f>
        <v>-4.49800020855203E-5</v>
      </c>
      <c r="G574" s="8">
        <f>[5]contrs_3year_adj_extra_stack!E573</f>
        <v>6.05032724085507E-5</v>
      </c>
      <c r="I574" s="1">
        <f t="shared" si="210"/>
        <v>42491</v>
      </c>
      <c r="J574" s="1">
        <f t="shared" si="189"/>
        <v>42508</v>
      </c>
      <c r="K574" s="2">
        <f t="shared" si="190"/>
        <v>-1.99999999999999E-2</v>
      </c>
      <c r="L574">
        <f t="shared" si="191"/>
        <v>1.6341724872851601E-3</v>
      </c>
      <c r="M574">
        <f t="shared" si="192"/>
        <v>-2.3015135026762199E-2</v>
      </c>
      <c r="N574">
        <f t="shared" si="193"/>
        <v>4.4980002085520301E-3</v>
      </c>
      <c r="O574">
        <f t="shared" si="194"/>
        <v>-6.0503272408550697E-3</v>
      </c>
      <c r="P574">
        <f t="shared" si="211"/>
        <v>2.9332895717801791E-3</v>
      </c>
      <c r="R574">
        <f t="shared" si="195"/>
        <v>-1.99999999999999E-2</v>
      </c>
      <c r="S574">
        <f t="shared" si="196"/>
        <v>2.5944744014319144E-3</v>
      </c>
      <c r="T574">
        <f t="shared" si="197"/>
        <v>-2.2054833112615444E-2</v>
      </c>
      <c r="U574">
        <f t="shared" si="198"/>
        <v>5.458302122698786E-3</v>
      </c>
      <c r="V574">
        <f t="shared" si="199"/>
        <v>-5.0900253267083129E-3</v>
      </c>
      <c r="W574">
        <f t="shared" si="200"/>
        <v>-1.1844440059632965E-4</v>
      </c>
      <c r="Y574" s="2" t="b">
        <f t="shared" si="201"/>
        <v>0</v>
      </c>
      <c r="Z574" s="2">
        <f t="shared" si="209"/>
        <v>1</v>
      </c>
      <c r="AA574" s="1">
        <f t="shared" si="202"/>
        <v>42508</v>
      </c>
      <c r="AB574">
        <f t="shared" si="203"/>
        <v>1.99999999999999E-2</v>
      </c>
      <c r="AC574">
        <f t="shared" si="204"/>
        <v>2.5944744014319144E-3</v>
      </c>
      <c r="AD574">
        <f t="shared" si="205"/>
        <v>2.2054833112615444E-2</v>
      </c>
      <c r="AE574">
        <f t="shared" si="206"/>
        <v>5.458302122698786E-3</v>
      </c>
      <c r="AF574">
        <f t="shared" si="207"/>
        <v>5.0900253267083129E-3</v>
      </c>
      <c r="AG574">
        <f t="shared" si="208"/>
        <v>1.1844440059632965E-4</v>
      </c>
    </row>
    <row r="575" spans="1:33" x14ac:dyDescent="0.25">
      <c r="A575" t="str">
        <f>'[3]post matched'!$A376</f>
        <v>speech</v>
      </c>
      <c r="B575" s="1">
        <v>42537</v>
      </c>
      <c r="C575" s="8">
        <f>[5]contrs_3year_adj_extra_stack!A574</f>
        <v>-9.9999999999999395E-5</v>
      </c>
      <c r="D575" s="8">
        <f>[5]contrs_3year_adj_extra_stack!B574</f>
        <v>4.1285925623962401E-5</v>
      </c>
      <c r="E575" s="8">
        <f>[5]contrs_3year_adj_extra_stack!C574</f>
        <v>-1.1433856875186399E-4</v>
      </c>
      <c r="F575" s="8">
        <f>[5]contrs_3year_adj_extra_stack!D574</f>
        <v>-2.8724685389906601E-5</v>
      </c>
      <c r="G575" s="8">
        <f>[5]contrs_3year_adj_extra_stack!E574</f>
        <v>2.2582919505776399E-5</v>
      </c>
      <c r="I575" s="1">
        <f t="shared" si="210"/>
        <v>42522</v>
      </c>
      <c r="J575" s="1">
        <f t="shared" si="189"/>
        <v>42537</v>
      </c>
      <c r="K575" s="2">
        <f t="shared" si="190"/>
        <v>9.9999999999999395E-3</v>
      </c>
      <c r="L575">
        <f t="shared" si="191"/>
        <v>-4.1285925623962402E-3</v>
      </c>
      <c r="M575">
        <f t="shared" si="192"/>
        <v>1.14338568751864E-2</v>
      </c>
      <c r="N575">
        <f t="shared" si="193"/>
        <v>2.8724685389906602E-3</v>
      </c>
      <c r="O575">
        <f t="shared" si="194"/>
        <v>-2.25829195057764E-3</v>
      </c>
      <c r="P575">
        <f t="shared" si="211"/>
        <v>2.0805590987967603E-3</v>
      </c>
      <c r="R575">
        <f t="shared" si="195"/>
        <v>9.9999999999999395E-3</v>
      </c>
      <c r="S575">
        <f t="shared" si="196"/>
        <v>-3.168290648249486E-3</v>
      </c>
      <c r="T575">
        <f t="shared" si="197"/>
        <v>1.2394158789333155E-2</v>
      </c>
      <c r="U575">
        <f t="shared" si="198"/>
        <v>3.8327704531374161E-3</v>
      </c>
      <c r="V575">
        <f t="shared" si="199"/>
        <v>-1.2979900364308834E-3</v>
      </c>
      <c r="W575">
        <f t="shared" si="200"/>
        <v>-9.7117487357974847E-4</v>
      </c>
      <c r="Y575" s="2" t="b">
        <f t="shared" si="201"/>
        <v>0</v>
      </c>
      <c r="Z575" s="2">
        <f t="shared" si="209"/>
        <v>29</v>
      </c>
      <c r="AA575" s="1">
        <f t="shared" si="202"/>
        <v>42537</v>
      </c>
      <c r="AB575">
        <f t="shared" si="203"/>
        <v>9.9999999999999395E-3</v>
      </c>
      <c r="AC575">
        <f t="shared" si="204"/>
        <v>3.168290648249486E-3</v>
      </c>
      <c r="AD575">
        <f t="shared" si="205"/>
        <v>1.2394158789333155E-2</v>
      </c>
      <c r="AE575">
        <f t="shared" si="206"/>
        <v>3.8327704531374161E-3</v>
      </c>
      <c r="AF575">
        <f t="shared" si="207"/>
        <v>1.2979900364308834E-3</v>
      </c>
      <c r="AG575">
        <f t="shared" si="208"/>
        <v>9.7117487357974847E-4</v>
      </c>
    </row>
    <row r="576" spans="1:33" x14ac:dyDescent="0.25">
      <c r="A576" t="str">
        <f>'[3]post matched'!$A377</f>
        <v>speech</v>
      </c>
      <c r="B576" s="1">
        <v>42542</v>
      </c>
      <c r="C576" s="8">
        <f>[5]contrs_3year_adj_extra_stack!A575</f>
        <v>-9.9999999999999395E-5</v>
      </c>
      <c r="D576" s="8">
        <f>[5]contrs_3year_adj_extra_stack!B575</f>
        <v>7.7534731243544103E-5</v>
      </c>
      <c r="E576" s="8">
        <f>[5]contrs_3year_adj_extra_stack!C575</f>
        <v>-1.1685621967708201E-4</v>
      </c>
      <c r="F576" s="8">
        <f>[5]contrs_3year_adj_extra_stack!D575</f>
        <v>-1.2685713803165101E-5</v>
      </c>
      <c r="G576" s="8">
        <f>[5]contrs_3year_adj_extra_stack!E575</f>
        <v>-2.6781494305787101E-5</v>
      </c>
      <c r="I576" s="1">
        <f t="shared" si="210"/>
        <v>42522</v>
      </c>
      <c r="J576" s="1">
        <f t="shared" si="189"/>
        <v>42542</v>
      </c>
      <c r="K576" s="2">
        <f t="shared" si="190"/>
        <v>9.9999999999999395E-3</v>
      </c>
      <c r="L576">
        <f t="shared" si="191"/>
        <v>-7.7534731243544108E-3</v>
      </c>
      <c r="M576">
        <f t="shared" si="192"/>
        <v>1.16856219677082E-2</v>
      </c>
      <c r="N576">
        <f t="shared" si="193"/>
        <v>1.2685713803165101E-3</v>
      </c>
      <c r="O576">
        <f t="shared" si="194"/>
        <v>2.6781494305787102E-3</v>
      </c>
      <c r="P576">
        <f t="shared" si="211"/>
        <v>2.1211303457509311E-3</v>
      </c>
      <c r="R576">
        <f t="shared" si="195"/>
        <v>9.9999999999999395E-3</v>
      </c>
      <c r="S576">
        <f t="shared" si="196"/>
        <v>-6.7931712102076566E-3</v>
      </c>
      <c r="T576">
        <f t="shared" si="197"/>
        <v>1.2645923881854955E-2</v>
      </c>
      <c r="U576">
        <f t="shared" si="198"/>
        <v>2.228873294463266E-3</v>
      </c>
      <c r="V576">
        <f t="shared" si="199"/>
        <v>3.6384513447254669E-3</v>
      </c>
      <c r="W576">
        <f t="shared" si="200"/>
        <v>-9.3060362662557771E-4</v>
      </c>
      <c r="Y576" s="2" t="b">
        <f t="shared" si="201"/>
        <v>0</v>
      </c>
      <c r="Z576" s="2">
        <f t="shared" si="209"/>
        <v>5</v>
      </c>
      <c r="AA576" s="1">
        <f t="shared" si="202"/>
        <v>42542</v>
      </c>
      <c r="AB576">
        <f t="shared" si="203"/>
        <v>9.9999999999999395E-3</v>
      </c>
      <c r="AC576">
        <f t="shared" si="204"/>
        <v>6.7931712102076566E-3</v>
      </c>
      <c r="AD576">
        <f t="shared" si="205"/>
        <v>1.2645923881854955E-2</v>
      </c>
      <c r="AE576">
        <f t="shared" si="206"/>
        <v>2.228873294463266E-3</v>
      </c>
      <c r="AF576">
        <f t="shared" si="207"/>
        <v>3.6384513447254669E-3</v>
      </c>
      <c r="AG576">
        <f t="shared" si="208"/>
        <v>9.3060362662557771E-4</v>
      </c>
    </row>
    <row r="577" spans="1:33" x14ac:dyDescent="0.25">
      <c r="A577" t="str">
        <f>'[3]post matched'!$A378</f>
        <v>minutes</v>
      </c>
      <c r="B577" s="1">
        <v>42542</v>
      </c>
      <c r="C577" s="8">
        <f>[5]contrs_3year_adj_extra_stack!A576</f>
        <v>-9.9999999999999395E-5</v>
      </c>
      <c r="D577" s="8">
        <f>[5]contrs_3year_adj_extra_stack!B576</f>
        <v>7.7534731243544103E-5</v>
      </c>
      <c r="E577" s="8">
        <f>[5]contrs_3year_adj_extra_stack!C576</f>
        <v>-1.1685621967708201E-4</v>
      </c>
      <c r="F577" s="8">
        <f>[5]contrs_3year_adj_extra_stack!D576</f>
        <v>-1.2685713803165101E-5</v>
      </c>
      <c r="G577" s="8">
        <f>[5]contrs_3year_adj_extra_stack!E576</f>
        <v>-2.6781494305787101E-5</v>
      </c>
      <c r="I577" s="1">
        <f t="shared" si="210"/>
        <v>42522</v>
      </c>
      <c r="J577" s="1">
        <f t="shared" si="189"/>
        <v>42542</v>
      </c>
      <c r="K577" s="2">
        <f t="shared" si="190"/>
        <v>9.9999999999999395E-3</v>
      </c>
      <c r="L577">
        <f t="shared" si="191"/>
        <v>-7.7534731243544108E-3</v>
      </c>
      <c r="M577">
        <f t="shared" si="192"/>
        <v>1.16856219677082E-2</v>
      </c>
      <c r="N577">
        <f t="shared" si="193"/>
        <v>1.2685713803165101E-3</v>
      </c>
      <c r="O577">
        <f t="shared" si="194"/>
        <v>2.6781494305787102E-3</v>
      </c>
      <c r="P577">
        <f t="shared" si="211"/>
        <v>2.1211303457509311E-3</v>
      </c>
      <c r="R577">
        <f t="shared" si="195"/>
        <v>9.9999999999999395E-3</v>
      </c>
      <c r="S577">
        <f t="shared" si="196"/>
        <v>-6.7931712102076566E-3</v>
      </c>
      <c r="T577">
        <f t="shared" si="197"/>
        <v>1.2645923881854955E-2</v>
      </c>
      <c r="U577">
        <f t="shared" si="198"/>
        <v>2.228873294463266E-3</v>
      </c>
      <c r="V577">
        <f t="shared" si="199"/>
        <v>3.6384513447254669E-3</v>
      </c>
      <c r="W577">
        <f t="shared" si="200"/>
        <v>-9.3060362662557771E-4</v>
      </c>
      <c r="Y577" s="2" t="b">
        <f t="shared" si="201"/>
        <v>0</v>
      </c>
      <c r="Z577" s="2">
        <f t="shared" si="209"/>
        <v>0</v>
      </c>
      <c r="AA577" s="1">
        <f t="shared" si="202"/>
        <v>42542</v>
      </c>
      <c r="AB577">
        <f t="shared" si="203"/>
        <v>9.9999999999999395E-3</v>
      </c>
      <c r="AC577">
        <f t="shared" si="204"/>
        <v>6.7931712102076566E-3</v>
      </c>
      <c r="AD577">
        <f t="shared" si="205"/>
        <v>1.2645923881854955E-2</v>
      </c>
      <c r="AE577">
        <f t="shared" si="206"/>
        <v>2.228873294463266E-3</v>
      </c>
      <c r="AF577">
        <f t="shared" si="207"/>
        <v>3.6384513447254669E-3</v>
      </c>
      <c r="AG577">
        <f t="shared" si="208"/>
        <v>9.3060362662557771E-4</v>
      </c>
    </row>
    <row r="578" spans="1:33" x14ac:dyDescent="0.25">
      <c r="A578" t="str">
        <f>'[3]post matched'!$A379</f>
        <v>speech</v>
      </c>
      <c r="B578" s="1">
        <v>42542</v>
      </c>
      <c r="C578" s="8">
        <f>[5]contrs_3year_adj_extra_stack!A577</f>
        <v>-9.9999999999999395E-5</v>
      </c>
      <c r="D578" s="8">
        <f>[5]contrs_3year_adj_extra_stack!B577</f>
        <v>7.7534731243544103E-5</v>
      </c>
      <c r="E578" s="8">
        <f>[5]contrs_3year_adj_extra_stack!C577</f>
        <v>-1.1685621967708201E-4</v>
      </c>
      <c r="F578" s="8">
        <f>[5]contrs_3year_adj_extra_stack!D577</f>
        <v>-1.2685713803165101E-5</v>
      </c>
      <c r="G578" s="8">
        <f>[5]contrs_3year_adj_extra_stack!E577</f>
        <v>-2.6781494305787101E-5</v>
      </c>
      <c r="I578" s="1">
        <f t="shared" si="210"/>
        <v>42522</v>
      </c>
      <c r="J578" s="1">
        <f t="shared" si="189"/>
        <v>42542</v>
      </c>
      <c r="K578" s="2">
        <f t="shared" si="190"/>
        <v>9.9999999999999395E-3</v>
      </c>
      <c r="L578">
        <f t="shared" si="191"/>
        <v>-7.7534731243544108E-3</v>
      </c>
      <c r="M578">
        <f t="shared" si="192"/>
        <v>1.16856219677082E-2</v>
      </c>
      <c r="N578">
        <f t="shared" si="193"/>
        <v>1.2685713803165101E-3</v>
      </c>
      <c r="O578">
        <f t="shared" si="194"/>
        <v>2.6781494305787102E-3</v>
      </c>
      <c r="P578">
        <f t="shared" si="211"/>
        <v>2.1211303457509311E-3</v>
      </c>
      <c r="R578">
        <f t="shared" si="195"/>
        <v>9.9999999999999395E-3</v>
      </c>
      <c r="S578">
        <f t="shared" si="196"/>
        <v>-6.7931712102076566E-3</v>
      </c>
      <c r="T578">
        <f t="shared" si="197"/>
        <v>1.2645923881854955E-2</v>
      </c>
      <c r="U578">
        <f t="shared" si="198"/>
        <v>2.228873294463266E-3</v>
      </c>
      <c r="V578">
        <f t="shared" si="199"/>
        <v>3.6384513447254669E-3</v>
      </c>
      <c r="W578">
        <f t="shared" si="200"/>
        <v>-9.3060362662557771E-4</v>
      </c>
      <c r="Y578" s="2" t="b">
        <f t="shared" si="201"/>
        <v>0</v>
      </c>
      <c r="Z578" s="2">
        <f t="shared" si="209"/>
        <v>0</v>
      </c>
      <c r="AA578" s="1">
        <f t="shared" si="202"/>
        <v>42542</v>
      </c>
      <c r="AB578">
        <f t="shared" si="203"/>
        <v>9.9999999999999395E-3</v>
      </c>
      <c r="AC578">
        <f t="shared" si="204"/>
        <v>6.7931712102076566E-3</v>
      </c>
      <c r="AD578">
        <f t="shared" si="205"/>
        <v>1.2645923881854955E-2</v>
      </c>
      <c r="AE578">
        <f t="shared" si="206"/>
        <v>2.228873294463266E-3</v>
      </c>
      <c r="AF578">
        <f t="shared" si="207"/>
        <v>3.6384513447254669E-3</v>
      </c>
      <c r="AG578">
        <f t="shared" si="208"/>
        <v>9.3060362662557771E-4</v>
      </c>
    </row>
    <row r="579" spans="1:33" x14ac:dyDescent="0.25">
      <c r="A579" t="str">
        <f>'[3]post matched'!$A380</f>
        <v>speech</v>
      </c>
      <c r="B579" s="1">
        <v>42544</v>
      </c>
      <c r="C579" s="8">
        <f>[5]contrs_3year_adj_extra_stack!A578</f>
        <v>0</v>
      </c>
      <c r="D579" s="8">
        <f>[5]contrs_3year_adj_extra_stack!B578</f>
        <v>2.05513565417006E-5</v>
      </c>
      <c r="E579" s="8">
        <f>[5]contrs_3year_adj_extra_stack!C578</f>
        <v>-1.6815210318449099E-5</v>
      </c>
      <c r="F579" s="8">
        <f>[5]contrs_3year_adj_extra_stack!D578</f>
        <v>1.0619986575162E-5</v>
      </c>
      <c r="G579" s="8">
        <f>[5]contrs_3year_adj_extra_stack!E578</f>
        <v>2.0149296063305101E-5</v>
      </c>
      <c r="I579" s="1">
        <f t="shared" si="210"/>
        <v>42522</v>
      </c>
      <c r="J579" s="1">
        <f t="shared" ref="J579:J642" si="212">B579</f>
        <v>42544</v>
      </c>
      <c r="K579" s="2">
        <f t="shared" ref="K579:K642" si="213">C579*-100</f>
        <v>0</v>
      </c>
      <c r="L579">
        <f t="shared" ref="L579:L642" si="214">D579*-100</f>
        <v>-2.0551356541700602E-3</v>
      </c>
      <c r="M579">
        <f t="shared" ref="M579:M642" si="215">E579*-100</f>
        <v>1.68152103184491E-3</v>
      </c>
      <c r="N579">
        <f t="shared" ref="N579:N642" si="216">F579*-100</f>
        <v>-1.0619986575162001E-3</v>
      </c>
      <c r="O579">
        <f t="shared" ref="O579:O642" si="217">G579*-100</f>
        <v>-2.01492960633051E-3</v>
      </c>
      <c r="P579">
        <f t="shared" si="211"/>
        <v>3.4505428861718603E-3</v>
      </c>
      <c r="R579">
        <f t="shared" ref="R579:R642" si="218">K579</f>
        <v>0</v>
      </c>
      <c r="S579">
        <f t="shared" ref="S579:S642" si="219">L579-L$725</f>
        <v>-1.094833740023306E-3</v>
      </c>
      <c r="T579">
        <f t="shared" ref="T579:T642" si="220">M579-M$725</f>
        <v>2.6418229459916659E-3</v>
      </c>
      <c r="U579">
        <f t="shared" ref="U579:U642" si="221">N579-N$725</f>
        <v>-1.016967433694441E-4</v>
      </c>
      <c r="V579">
        <f t="shared" ref="V579:V642" si="222">O579-O$725</f>
        <v>-1.0546276921837535E-3</v>
      </c>
      <c r="W579">
        <f t="shared" ref="W579:W642" si="223">P579-P$725</f>
        <v>3.9880891379535151E-4</v>
      </c>
      <c r="Y579" s="2" t="b">
        <f t="shared" ref="Y579:Y642" si="224">(A579="MP")</f>
        <v>0</v>
      </c>
      <c r="Z579" s="2">
        <f t="shared" si="209"/>
        <v>2</v>
      </c>
      <c r="AA579" s="1">
        <f t="shared" ref="AA579:AA642" si="225">J579</f>
        <v>42544</v>
      </c>
      <c r="AB579">
        <f t="shared" ref="AB579:AB642" si="226">ABS(R579)</f>
        <v>0</v>
      </c>
      <c r="AC579">
        <f t="shared" ref="AC579:AC642" si="227">ABS(S579)</f>
        <v>1.094833740023306E-3</v>
      </c>
      <c r="AD579">
        <f t="shared" ref="AD579:AD642" si="228">ABS(T579)</f>
        <v>2.6418229459916659E-3</v>
      </c>
      <c r="AE579">
        <f t="shared" ref="AE579:AE642" si="229">ABS(U579)</f>
        <v>1.016967433694441E-4</v>
      </c>
      <c r="AF579">
        <f t="shared" ref="AF579:AF642" si="230">ABS(V579)</f>
        <v>1.0546276921837535E-3</v>
      </c>
      <c r="AG579">
        <f t="shared" ref="AG579:AG642" si="231">ABS(W579)</f>
        <v>3.9880891379535151E-4</v>
      </c>
    </row>
    <row r="580" spans="1:33" x14ac:dyDescent="0.25">
      <c r="A580" t="str">
        <f>'[3]post matched'!$A381</f>
        <v>speech</v>
      </c>
      <c r="B580" s="1">
        <v>42563</v>
      </c>
      <c r="C580" s="8">
        <f>[5]contrs_3year_adj_extra_stack!A579</f>
        <v>0</v>
      </c>
      <c r="D580" s="8">
        <f>[5]contrs_3year_adj_extra_stack!B579</f>
        <v>2.52367883477084E-5</v>
      </c>
      <c r="E580" s="8">
        <f>[5]contrs_3year_adj_extra_stack!C579</f>
        <v>-1.32736017942123E-5</v>
      </c>
      <c r="F580" s="8">
        <f>[5]contrs_3year_adj_extra_stack!D579</f>
        <v>3.7545738960199601E-6</v>
      </c>
      <c r="G580" s="8">
        <f>[5]contrs_3year_adj_extra_stack!E579</f>
        <v>2.3696007849039101E-5</v>
      </c>
      <c r="I580" s="1">
        <f t="shared" si="210"/>
        <v>42552</v>
      </c>
      <c r="J580" s="1">
        <f t="shared" si="212"/>
        <v>42563</v>
      </c>
      <c r="K580" s="2">
        <f t="shared" si="213"/>
        <v>0</v>
      </c>
      <c r="L580">
        <f t="shared" si="214"/>
        <v>-2.5236788347708398E-3</v>
      </c>
      <c r="M580">
        <f t="shared" si="215"/>
        <v>1.3273601794212299E-3</v>
      </c>
      <c r="N580">
        <f t="shared" si="216"/>
        <v>-3.75457389601996E-4</v>
      </c>
      <c r="O580">
        <f t="shared" si="217"/>
        <v>-2.36960078490391E-3</v>
      </c>
      <c r="P580">
        <f t="shared" si="211"/>
        <v>3.9413768298555158E-3</v>
      </c>
      <c r="R580">
        <f t="shared" si="218"/>
        <v>0</v>
      </c>
      <c r="S580">
        <f t="shared" si="219"/>
        <v>-1.5633769206240856E-3</v>
      </c>
      <c r="T580">
        <f t="shared" si="220"/>
        <v>2.2876620935679856E-3</v>
      </c>
      <c r="U580">
        <f t="shared" si="221"/>
        <v>5.8484452454476E-4</v>
      </c>
      <c r="V580">
        <f t="shared" si="222"/>
        <v>-1.4092988707571535E-3</v>
      </c>
      <c r="W580">
        <f t="shared" si="223"/>
        <v>8.8964285747900702E-4</v>
      </c>
      <c r="Y580" s="2" t="b">
        <f t="shared" si="224"/>
        <v>0</v>
      </c>
      <c r="Z580" s="2">
        <f t="shared" ref="Z580:Z643" si="232">AA580-AA579</f>
        <v>19</v>
      </c>
      <c r="AA580" s="1">
        <f t="shared" si="225"/>
        <v>42563</v>
      </c>
      <c r="AB580">
        <f t="shared" si="226"/>
        <v>0</v>
      </c>
      <c r="AC580">
        <f t="shared" si="227"/>
        <v>1.5633769206240856E-3</v>
      </c>
      <c r="AD580">
        <f t="shared" si="228"/>
        <v>2.2876620935679856E-3</v>
      </c>
      <c r="AE580">
        <f t="shared" si="229"/>
        <v>5.8484452454476E-4</v>
      </c>
      <c r="AF580">
        <f t="shared" si="230"/>
        <v>1.4092988707571535E-3</v>
      </c>
      <c r="AG580">
        <f t="shared" si="231"/>
        <v>8.8964285747900702E-4</v>
      </c>
    </row>
    <row r="581" spans="1:33" x14ac:dyDescent="0.25">
      <c r="A581" t="str">
        <f>'[3]post matched'!$A382</f>
        <v>minutes</v>
      </c>
      <c r="B581" s="1">
        <v>42570</v>
      </c>
      <c r="C581" s="8">
        <f>[5]contrs_3year_adj_extra_stack!A580</f>
        <v>9.9999999999999395E-5</v>
      </c>
      <c r="D581" s="8">
        <f>[5]contrs_3year_adj_extra_stack!B580</f>
        <v>-3.61641314170354E-6</v>
      </c>
      <c r="E581" s="8">
        <f>[5]contrs_3year_adj_extra_stack!C580</f>
        <v>9.5002192908989804E-5</v>
      </c>
      <c r="F581" s="8">
        <f>[5]contrs_3year_adj_extra_stack!D580</f>
        <v>1.7950302311696299E-5</v>
      </c>
      <c r="G581" s="8">
        <f>[5]contrs_3year_adj_extra_stack!E580</f>
        <v>2.46203324190712E-5</v>
      </c>
      <c r="I581" s="1">
        <f t="shared" si="210"/>
        <v>42552</v>
      </c>
      <c r="J581" s="1">
        <f t="shared" si="212"/>
        <v>42570</v>
      </c>
      <c r="K581" s="2">
        <f t="shared" si="213"/>
        <v>-9.9999999999999395E-3</v>
      </c>
      <c r="L581">
        <f t="shared" si="214"/>
        <v>3.6164131417035401E-4</v>
      </c>
      <c r="M581">
        <f t="shared" si="215"/>
        <v>-9.500219290898981E-3</v>
      </c>
      <c r="N581">
        <f t="shared" si="216"/>
        <v>-1.7950302311696299E-3</v>
      </c>
      <c r="O581">
        <f t="shared" si="217"/>
        <v>-2.46203324190712E-3</v>
      </c>
      <c r="P581">
        <f t="shared" si="211"/>
        <v>3.3956414498054373E-3</v>
      </c>
      <c r="R581">
        <f t="shared" si="218"/>
        <v>-9.9999999999999395E-3</v>
      </c>
      <c r="S581">
        <f t="shared" si="219"/>
        <v>1.3219432283171082E-3</v>
      </c>
      <c r="T581">
        <f t="shared" si="220"/>
        <v>-8.5399173767522259E-3</v>
      </c>
      <c r="U581">
        <f t="shared" si="221"/>
        <v>-8.3472831702287385E-4</v>
      </c>
      <c r="V581">
        <f t="shared" si="222"/>
        <v>-1.5017313277603634E-3</v>
      </c>
      <c r="W581">
        <f t="shared" si="223"/>
        <v>3.4390747742892849E-4</v>
      </c>
      <c r="Y581" s="2" t="b">
        <f t="shared" si="224"/>
        <v>0</v>
      </c>
      <c r="Z581" s="2">
        <f t="shared" si="232"/>
        <v>7</v>
      </c>
      <c r="AA581" s="1">
        <f t="shared" si="225"/>
        <v>42570</v>
      </c>
      <c r="AB581">
        <f t="shared" si="226"/>
        <v>9.9999999999999395E-3</v>
      </c>
      <c r="AC581">
        <f t="shared" si="227"/>
        <v>1.3219432283171082E-3</v>
      </c>
      <c r="AD581">
        <f t="shared" si="228"/>
        <v>8.5399173767522259E-3</v>
      </c>
      <c r="AE581">
        <f t="shared" si="229"/>
        <v>8.3472831702287385E-4</v>
      </c>
      <c r="AF581">
        <f t="shared" si="230"/>
        <v>1.5017313277603634E-3</v>
      </c>
      <c r="AG581">
        <f t="shared" si="231"/>
        <v>3.4390747742892849E-4</v>
      </c>
    </row>
    <row r="582" spans="1:33" x14ac:dyDescent="0.25">
      <c r="A582" t="str">
        <f>'[3]post matched'!$A383</f>
        <v>smp</v>
      </c>
      <c r="B582" s="1">
        <v>42587</v>
      </c>
      <c r="C582" s="8">
        <f>[5]contrs_3year_adj_extra_stack!A581</f>
        <v>9.9999999999999395E-5</v>
      </c>
      <c r="D582" s="8">
        <f>[5]contrs_3year_adj_extra_stack!B581</f>
        <v>2.00748056701528E-5</v>
      </c>
      <c r="E582" s="8">
        <f>[5]contrs_3year_adj_extra_stack!C581</f>
        <v>1.6128953002831901E-5</v>
      </c>
      <c r="F582" s="8">
        <f>[5]contrs_3year_adj_extra_stack!D581</f>
        <v>4.1295282975663603E-5</v>
      </c>
      <c r="G582" s="8">
        <f>[5]contrs_3year_adj_extra_stack!E581</f>
        <v>6.2284974614618002E-5</v>
      </c>
      <c r="I582" s="1">
        <f t="shared" si="210"/>
        <v>42583</v>
      </c>
      <c r="J582" s="1">
        <f t="shared" si="212"/>
        <v>42587</v>
      </c>
      <c r="K582" s="2">
        <f t="shared" si="213"/>
        <v>-9.9999999999999395E-3</v>
      </c>
      <c r="L582">
        <f t="shared" si="214"/>
        <v>-2.0074805670152801E-3</v>
      </c>
      <c r="M582">
        <f t="shared" si="215"/>
        <v>-1.6128953002831901E-3</v>
      </c>
      <c r="N582">
        <f t="shared" si="216"/>
        <v>-4.1295282975663599E-3</v>
      </c>
      <c r="O582">
        <f t="shared" si="217"/>
        <v>-6.2284974614618006E-3</v>
      </c>
      <c r="P582">
        <f t="shared" si="211"/>
        <v>3.9784016263266922E-3</v>
      </c>
      <c r="R582">
        <f t="shared" si="218"/>
        <v>-9.9999999999999395E-3</v>
      </c>
      <c r="S582">
        <f t="shared" si="219"/>
        <v>-1.0471786528685259E-3</v>
      </c>
      <c r="T582">
        <f t="shared" si="220"/>
        <v>-6.5259338613643427E-4</v>
      </c>
      <c r="U582">
        <f t="shared" si="221"/>
        <v>-3.169226383419604E-3</v>
      </c>
      <c r="V582">
        <f t="shared" si="222"/>
        <v>-5.2681955473150438E-3</v>
      </c>
      <c r="W582">
        <f t="shared" si="223"/>
        <v>9.2666765395018344E-4</v>
      </c>
      <c r="Y582" s="2" t="b">
        <f t="shared" si="224"/>
        <v>0</v>
      </c>
      <c r="Z582" s="2">
        <f t="shared" si="232"/>
        <v>17</v>
      </c>
      <c r="AA582" s="1">
        <f t="shared" si="225"/>
        <v>42587</v>
      </c>
      <c r="AB582">
        <f t="shared" si="226"/>
        <v>9.9999999999999395E-3</v>
      </c>
      <c r="AC582">
        <f t="shared" si="227"/>
        <v>1.0471786528685259E-3</v>
      </c>
      <c r="AD582">
        <f t="shared" si="228"/>
        <v>6.5259338613643427E-4</v>
      </c>
      <c r="AE582">
        <f t="shared" si="229"/>
        <v>3.169226383419604E-3</v>
      </c>
      <c r="AF582">
        <f t="shared" si="230"/>
        <v>5.2681955473150438E-3</v>
      </c>
      <c r="AG582">
        <f t="shared" si="231"/>
        <v>9.2666765395018344E-4</v>
      </c>
    </row>
    <row r="583" spans="1:33" x14ac:dyDescent="0.25">
      <c r="A583" t="str">
        <f>'[3]post matched'!$A384</f>
        <v>speech</v>
      </c>
      <c r="B583" s="1">
        <v>42592</v>
      </c>
      <c r="C583" s="8">
        <f>[5]contrs_3year_adj_extra_stack!A582</f>
        <v>9.9999999999999395E-5</v>
      </c>
      <c r="D583" s="8">
        <f>[5]contrs_3year_adj_extra_stack!B582</f>
        <v>-3.4766291884228099E-6</v>
      </c>
      <c r="E583" s="8">
        <f>[5]contrs_3year_adj_extra_stack!C582</f>
        <v>4.92737432080862E-5</v>
      </c>
      <c r="F583" s="8">
        <f>[5]contrs_3year_adj_extra_stack!D582</f>
        <v>5.9169506058263303E-5</v>
      </c>
      <c r="G583" s="8">
        <f>[5]contrs_3year_adj_extra_stack!E582</f>
        <v>3.15754656467524E-5</v>
      </c>
      <c r="I583" s="1">
        <f t="shared" si="210"/>
        <v>42583</v>
      </c>
      <c r="J583" s="1">
        <f t="shared" si="212"/>
        <v>42592</v>
      </c>
      <c r="K583" s="2">
        <f t="shared" si="213"/>
        <v>-9.9999999999999395E-3</v>
      </c>
      <c r="L583">
        <f t="shared" si="214"/>
        <v>3.4766291884228101E-4</v>
      </c>
      <c r="M583">
        <f t="shared" si="215"/>
        <v>-4.9273743208086201E-3</v>
      </c>
      <c r="N583">
        <f t="shared" si="216"/>
        <v>-5.9169506058263308E-3</v>
      </c>
      <c r="O583">
        <f t="shared" si="217"/>
        <v>-3.15754656467524E-3</v>
      </c>
      <c r="P583">
        <f t="shared" si="211"/>
        <v>3.654208572467971E-3</v>
      </c>
      <c r="R583">
        <f t="shared" si="218"/>
        <v>-9.9999999999999395E-3</v>
      </c>
      <c r="S583">
        <f t="shared" si="219"/>
        <v>1.3079648329890354E-3</v>
      </c>
      <c r="T583">
        <f t="shared" si="220"/>
        <v>-3.9670724066618642E-3</v>
      </c>
      <c r="U583">
        <f t="shared" si="221"/>
        <v>-4.9566486916795749E-3</v>
      </c>
      <c r="V583">
        <f t="shared" si="222"/>
        <v>-2.1972446505284836E-3</v>
      </c>
      <c r="W583">
        <f t="shared" si="223"/>
        <v>6.0247460009146218E-4</v>
      </c>
      <c r="Y583" s="2" t="b">
        <f t="shared" si="224"/>
        <v>0</v>
      </c>
      <c r="Z583" s="2">
        <f t="shared" si="232"/>
        <v>5</v>
      </c>
      <c r="AA583" s="1">
        <f t="shared" si="225"/>
        <v>42592</v>
      </c>
      <c r="AB583">
        <f t="shared" si="226"/>
        <v>9.9999999999999395E-3</v>
      </c>
      <c r="AC583">
        <f t="shared" si="227"/>
        <v>1.3079648329890354E-3</v>
      </c>
      <c r="AD583">
        <f t="shared" si="228"/>
        <v>3.9670724066618642E-3</v>
      </c>
      <c r="AE583">
        <f t="shared" si="229"/>
        <v>4.9566486916795749E-3</v>
      </c>
      <c r="AF583">
        <f t="shared" si="230"/>
        <v>2.1972446505284836E-3</v>
      </c>
      <c r="AG583">
        <f t="shared" si="231"/>
        <v>6.0247460009146218E-4</v>
      </c>
    </row>
    <row r="584" spans="1:33" x14ac:dyDescent="0.25">
      <c r="A584" t="str">
        <f>'[3]post matched'!$A385</f>
        <v>minutes</v>
      </c>
      <c r="B584" s="1">
        <v>42598</v>
      </c>
      <c r="C584" s="8">
        <f>[5]contrs_3year_adj_extra_stack!A583</f>
        <v>0</v>
      </c>
      <c r="D584" s="8">
        <f>[5]contrs_3year_adj_extra_stack!B583</f>
        <v>1.93617388479532E-8</v>
      </c>
      <c r="E584" s="8">
        <f>[5]contrs_3year_adj_extra_stack!C583</f>
        <v>1.1573683662724699E-5</v>
      </c>
      <c r="F584" s="8">
        <f>[5]contrs_3year_adj_extra_stack!D583</f>
        <v>2.9018857857905699E-5</v>
      </c>
      <c r="G584" s="8">
        <f>[5]contrs_3year_adj_extra_stack!E583</f>
        <v>-2.58017951330423E-5</v>
      </c>
      <c r="I584" s="1">
        <f t="shared" si="210"/>
        <v>42583</v>
      </c>
      <c r="J584" s="1">
        <f t="shared" si="212"/>
        <v>42598</v>
      </c>
      <c r="K584" s="2">
        <f t="shared" si="213"/>
        <v>0</v>
      </c>
      <c r="L584">
        <f t="shared" si="214"/>
        <v>-1.9361738847953198E-6</v>
      </c>
      <c r="M584">
        <f t="shared" si="215"/>
        <v>-1.15736836627247E-3</v>
      </c>
      <c r="N584">
        <f t="shared" si="216"/>
        <v>-2.9018857857905701E-3</v>
      </c>
      <c r="O584">
        <f t="shared" si="217"/>
        <v>2.58017951330423E-3</v>
      </c>
      <c r="P584">
        <f t="shared" si="211"/>
        <v>1.4810108126436057E-3</v>
      </c>
      <c r="R584">
        <f t="shared" si="218"/>
        <v>0</v>
      </c>
      <c r="S584">
        <f t="shared" si="219"/>
        <v>9.5836574026195891E-4</v>
      </c>
      <c r="T584">
        <f t="shared" si="220"/>
        <v>-1.9706645212571423E-4</v>
      </c>
      <c r="U584">
        <f t="shared" si="221"/>
        <v>-1.9415838716438142E-3</v>
      </c>
      <c r="V584">
        <f t="shared" si="222"/>
        <v>3.5404814274509868E-3</v>
      </c>
      <c r="W584">
        <f t="shared" si="223"/>
        <v>-1.5707231597329031E-3</v>
      </c>
      <c r="Y584" s="2" t="b">
        <f t="shared" si="224"/>
        <v>0</v>
      </c>
      <c r="Z584" s="2">
        <f t="shared" si="232"/>
        <v>6</v>
      </c>
      <c r="AA584" s="1">
        <f t="shared" si="225"/>
        <v>42598</v>
      </c>
      <c r="AB584">
        <f t="shared" si="226"/>
        <v>0</v>
      </c>
      <c r="AC584">
        <f t="shared" si="227"/>
        <v>9.5836574026195891E-4</v>
      </c>
      <c r="AD584">
        <f t="shared" si="228"/>
        <v>1.9706645212571423E-4</v>
      </c>
      <c r="AE584">
        <f t="shared" si="229"/>
        <v>1.9415838716438142E-3</v>
      </c>
      <c r="AF584">
        <f t="shared" si="230"/>
        <v>3.5404814274509868E-3</v>
      </c>
      <c r="AG584">
        <f t="shared" si="231"/>
        <v>1.5707231597329031E-3</v>
      </c>
    </row>
    <row r="585" spans="1:33" x14ac:dyDescent="0.25">
      <c r="A585" t="str">
        <f>'[3]post matched'!$A386</f>
        <v>speech</v>
      </c>
      <c r="B585" s="1">
        <v>42600</v>
      </c>
      <c r="C585" s="8">
        <f>[5]contrs_3year_adj_extra_stack!A584</f>
        <v>-9.9999999999999395E-5</v>
      </c>
      <c r="D585" s="8">
        <f>[5]contrs_3year_adj_extra_stack!B584</f>
        <v>3.7575553326501899E-5</v>
      </c>
      <c r="E585" s="8">
        <f>[5]contrs_3year_adj_extra_stack!C584</f>
        <v>-1.21160513399545E-4</v>
      </c>
      <c r="F585" s="8">
        <f>[5]contrs_3year_adj_extra_stack!D584</f>
        <v>2.5554076928034201E-5</v>
      </c>
      <c r="G585" s="8">
        <f>[5]contrs_3year_adj_extra_stack!E584</f>
        <v>-2.8841620795049099E-5</v>
      </c>
      <c r="I585" s="1">
        <f t="shared" si="210"/>
        <v>42583</v>
      </c>
      <c r="J585" s="1">
        <f t="shared" si="212"/>
        <v>42600</v>
      </c>
      <c r="K585" s="2">
        <f t="shared" si="213"/>
        <v>9.9999999999999395E-3</v>
      </c>
      <c r="L585">
        <f t="shared" si="214"/>
        <v>-3.75755533265019E-3</v>
      </c>
      <c r="M585">
        <f t="shared" si="215"/>
        <v>1.21160513399545E-2</v>
      </c>
      <c r="N585">
        <f t="shared" si="216"/>
        <v>-2.5554076928034201E-3</v>
      </c>
      <c r="O585">
        <f t="shared" si="217"/>
        <v>2.88416207950491E-3</v>
      </c>
      <c r="P585">
        <f t="shared" si="211"/>
        <v>1.3127496059941392E-3</v>
      </c>
      <c r="R585">
        <f t="shared" si="218"/>
        <v>9.9999999999999395E-3</v>
      </c>
      <c r="S585">
        <f t="shared" si="219"/>
        <v>-2.7972534185034359E-3</v>
      </c>
      <c r="T585">
        <f t="shared" si="220"/>
        <v>1.3076353254101255E-2</v>
      </c>
      <c r="U585">
        <f t="shared" si="221"/>
        <v>-1.5951057786566642E-3</v>
      </c>
      <c r="V585">
        <f t="shared" si="222"/>
        <v>3.8444639936516664E-3</v>
      </c>
      <c r="W585">
        <f t="shared" si="223"/>
        <v>-1.7389843663823696E-3</v>
      </c>
      <c r="Y585" s="2" t="b">
        <f t="shared" si="224"/>
        <v>0</v>
      </c>
      <c r="Z585" s="2">
        <f t="shared" si="232"/>
        <v>2</v>
      </c>
      <c r="AA585" s="1">
        <f t="shared" si="225"/>
        <v>42600</v>
      </c>
      <c r="AB585">
        <f t="shared" si="226"/>
        <v>9.9999999999999395E-3</v>
      </c>
      <c r="AC585">
        <f t="shared" si="227"/>
        <v>2.7972534185034359E-3</v>
      </c>
      <c r="AD585">
        <f t="shared" si="228"/>
        <v>1.3076353254101255E-2</v>
      </c>
      <c r="AE585">
        <f t="shared" si="229"/>
        <v>1.5951057786566642E-3</v>
      </c>
      <c r="AF585">
        <f t="shared" si="230"/>
        <v>3.8444639936516664E-3</v>
      </c>
      <c r="AG585">
        <f t="shared" si="231"/>
        <v>1.7389843663823696E-3</v>
      </c>
    </row>
    <row r="586" spans="1:33" x14ac:dyDescent="0.25">
      <c r="A586" t="str">
        <f>'[3]post matched'!$A387</f>
        <v>speech</v>
      </c>
      <c r="B586" s="1">
        <v>42613</v>
      </c>
      <c r="C586" s="8">
        <f>[5]contrs_3year_adj_extra_stack!A585</f>
        <v>-2.0000000000000101E-4</v>
      </c>
      <c r="D586" s="8">
        <f>[5]contrs_3year_adj_extra_stack!B585</f>
        <v>3.0699661486451598E-5</v>
      </c>
      <c r="E586" s="8">
        <f>[5]contrs_3year_adj_extra_stack!C585</f>
        <v>-1.14415187733988E-4</v>
      </c>
      <c r="F586" s="8">
        <f>[5]contrs_3year_adj_extra_stack!D585</f>
        <v>-3.9504731083596297E-5</v>
      </c>
      <c r="G586" s="8">
        <f>[5]contrs_3year_adj_extra_stack!E585</f>
        <v>-6.3279127336289694E-5</v>
      </c>
      <c r="I586" s="1">
        <f t="shared" si="210"/>
        <v>42583</v>
      </c>
      <c r="J586" s="1">
        <f t="shared" si="212"/>
        <v>42613</v>
      </c>
      <c r="K586" s="2">
        <f t="shared" si="213"/>
        <v>2.0000000000000101E-2</v>
      </c>
      <c r="L586">
        <f t="shared" si="214"/>
        <v>-3.0699661486451599E-3</v>
      </c>
      <c r="M586">
        <f t="shared" si="215"/>
        <v>1.1441518773398801E-2</v>
      </c>
      <c r="N586">
        <f t="shared" si="216"/>
        <v>3.9504731083596298E-3</v>
      </c>
      <c r="O586">
        <f t="shared" si="217"/>
        <v>6.3279127336289698E-3</v>
      </c>
      <c r="P586">
        <f t="shared" si="211"/>
        <v>1.3500615332578594E-3</v>
      </c>
      <c r="R586">
        <f t="shared" si="218"/>
        <v>2.0000000000000101E-2</v>
      </c>
      <c r="S586">
        <f t="shared" si="219"/>
        <v>-2.1096642344984057E-3</v>
      </c>
      <c r="T586">
        <f t="shared" si="220"/>
        <v>1.2401820687545556E-2</v>
      </c>
      <c r="U586">
        <f t="shared" si="221"/>
        <v>4.9107750225063857E-3</v>
      </c>
      <c r="V586">
        <f t="shared" si="222"/>
        <v>7.2882146477757266E-3</v>
      </c>
      <c r="W586">
        <f t="shared" si="223"/>
        <v>-1.7016724391186494E-3</v>
      </c>
      <c r="Y586" s="2" t="b">
        <f t="shared" si="224"/>
        <v>0</v>
      </c>
      <c r="Z586" s="2">
        <f t="shared" si="232"/>
        <v>13</v>
      </c>
      <c r="AA586" s="1">
        <f t="shared" si="225"/>
        <v>42613</v>
      </c>
      <c r="AB586">
        <f t="shared" si="226"/>
        <v>2.0000000000000101E-2</v>
      </c>
      <c r="AC586">
        <f t="shared" si="227"/>
        <v>2.1096642344984057E-3</v>
      </c>
      <c r="AD586">
        <f t="shared" si="228"/>
        <v>1.2401820687545556E-2</v>
      </c>
      <c r="AE586">
        <f t="shared" si="229"/>
        <v>4.9107750225063857E-3</v>
      </c>
      <c r="AF586">
        <f t="shared" si="230"/>
        <v>7.2882146477757266E-3</v>
      </c>
      <c r="AG586">
        <f t="shared" si="231"/>
        <v>1.7016724391186494E-3</v>
      </c>
    </row>
    <row r="587" spans="1:33" x14ac:dyDescent="0.25">
      <c r="A587" t="str">
        <f>'[3]post matched'!$A388</f>
        <v>minutes</v>
      </c>
      <c r="B587" s="1">
        <v>42633</v>
      </c>
      <c r="C587" s="8">
        <f>[5]contrs_3year_adj_extra_stack!A586</f>
        <v>0</v>
      </c>
      <c r="D587" s="8">
        <f>[5]contrs_3year_adj_extra_stack!B586</f>
        <v>-1.2581788565213099E-5</v>
      </c>
      <c r="E587" s="8">
        <f>[5]contrs_3year_adj_extra_stack!C586</f>
        <v>8.8716056710971503E-6</v>
      </c>
      <c r="F587" s="8">
        <f>[5]contrs_3year_adj_extra_stack!D586</f>
        <v>3.6181281792973102E-5</v>
      </c>
      <c r="G587" s="8">
        <f>[5]contrs_3year_adj_extra_stack!E586</f>
        <v>-1.40605358176214E-5</v>
      </c>
      <c r="I587" s="1">
        <f t="shared" si="210"/>
        <v>42614</v>
      </c>
      <c r="J587" s="1">
        <f t="shared" si="212"/>
        <v>42633</v>
      </c>
      <c r="K587" s="2">
        <f t="shared" si="213"/>
        <v>0</v>
      </c>
      <c r="L587">
        <f t="shared" si="214"/>
        <v>1.25817885652131E-3</v>
      </c>
      <c r="M587">
        <f t="shared" si="215"/>
        <v>-8.8716056710971499E-4</v>
      </c>
      <c r="N587">
        <f t="shared" si="216"/>
        <v>-3.61812817929731E-3</v>
      </c>
      <c r="O587">
        <f t="shared" si="217"/>
        <v>1.40605358176214E-3</v>
      </c>
      <c r="P587">
        <f t="shared" si="211"/>
        <v>1.8410563081235753E-3</v>
      </c>
      <c r="R587">
        <f t="shared" si="218"/>
        <v>0</v>
      </c>
      <c r="S587">
        <f t="shared" si="219"/>
        <v>2.2184807706680642E-3</v>
      </c>
      <c r="T587">
        <f t="shared" si="220"/>
        <v>7.3141347037040797E-5</v>
      </c>
      <c r="U587">
        <f t="shared" si="221"/>
        <v>-2.6578262651505541E-3</v>
      </c>
      <c r="V587">
        <f t="shared" si="222"/>
        <v>2.3663554959088965E-3</v>
      </c>
      <c r="W587">
        <f t="shared" si="223"/>
        <v>-1.2106776642529335E-3</v>
      </c>
      <c r="Y587" s="2" t="b">
        <f t="shared" si="224"/>
        <v>0</v>
      </c>
      <c r="Z587" s="2">
        <f t="shared" si="232"/>
        <v>20</v>
      </c>
      <c r="AA587" s="1">
        <f t="shared" si="225"/>
        <v>42633</v>
      </c>
      <c r="AB587">
        <f t="shared" si="226"/>
        <v>0</v>
      </c>
      <c r="AC587">
        <f t="shared" si="227"/>
        <v>2.2184807706680642E-3</v>
      </c>
      <c r="AD587">
        <f t="shared" si="228"/>
        <v>7.3141347037040797E-5</v>
      </c>
      <c r="AE587">
        <f t="shared" si="229"/>
        <v>2.6578262651505541E-3</v>
      </c>
      <c r="AF587">
        <f t="shared" si="230"/>
        <v>2.3663554959088965E-3</v>
      </c>
      <c r="AG587">
        <f t="shared" si="231"/>
        <v>1.2106776642529335E-3</v>
      </c>
    </row>
    <row r="588" spans="1:33" x14ac:dyDescent="0.25">
      <c r="A588" t="str">
        <f>'[3]post matched'!$A389</f>
        <v>speech</v>
      </c>
      <c r="B588" s="1">
        <v>42634</v>
      </c>
      <c r="C588" s="8">
        <f>[5]contrs_3year_adj_extra_stack!A587</f>
        <v>-1.00000000000003E-4</v>
      </c>
      <c r="D588" s="8">
        <f>[5]contrs_3year_adj_extra_stack!B587</f>
        <v>1.6720958817812099E-5</v>
      </c>
      <c r="E588" s="8">
        <f>[5]contrs_3year_adj_extra_stack!C587</f>
        <v>-4.0473633260303303E-5</v>
      </c>
      <c r="F588" s="8">
        <f>[5]contrs_3year_adj_extra_stack!D587</f>
        <v>-3.6161844332251903E-5</v>
      </c>
      <c r="G588" s="8">
        <f>[5]contrs_3year_adj_extra_stack!E587</f>
        <v>-8.5186938549623508E-6</v>
      </c>
      <c r="I588" s="1">
        <f t="shared" si="210"/>
        <v>42614</v>
      </c>
      <c r="J588" s="1">
        <f t="shared" si="212"/>
        <v>42634</v>
      </c>
      <c r="K588" s="2">
        <f t="shared" si="213"/>
        <v>1.00000000000003E-2</v>
      </c>
      <c r="L588">
        <f t="shared" si="214"/>
        <v>-1.6720958817812099E-3</v>
      </c>
      <c r="M588">
        <f t="shared" si="215"/>
        <v>4.0473633260303303E-3</v>
      </c>
      <c r="N588">
        <f t="shared" si="216"/>
        <v>3.6161844332251902E-3</v>
      </c>
      <c r="O588">
        <f t="shared" si="217"/>
        <v>8.5186938549623508E-4</v>
      </c>
      <c r="P588">
        <f t="shared" si="211"/>
        <v>3.1566787370297532E-3</v>
      </c>
      <c r="R588">
        <f t="shared" si="218"/>
        <v>1.00000000000003E-2</v>
      </c>
      <c r="S588">
        <f t="shared" si="219"/>
        <v>-7.1179396763445559E-4</v>
      </c>
      <c r="T588">
        <f t="shared" si="220"/>
        <v>5.0076652401770862E-3</v>
      </c>
      <c r="U588">
        <f t="shared" si="221"/>
        <v>4.5764863473719466E-3</v>
      </c>
      <c r="V588">
        <f t="shared" si="222"/>
        <v>1.8121712996429916E-3</v>
      </c>
      <c r="W588">
        <f t="shared" si="223"/>
        <v>1.0494476465324441E-4</v>
      </c>
      <c r="Y588" s="2" t="b">
        <f t="shared" si="224"/>
        <v>0</v>
      </c>
      <c r="Z588" s="2">
        <f t="shared" si="232"/>
        <v>1</v>
      </c>
      <c r="AA588" s="1">
        <f t="shared" si="225"/>
        <v>42634</v>
      </c>
      <c r="AB588">
        <f t="shared" si="226"/>
        <v>1.00000000000003E-2</v>
      </c>
      <c r="AC588">
        <f t="shared" si="227"/>
        <v>7.1179396763445559E-4</v>
      </c>
      <c r="AD588">
        <f t="shared" si="228"/>
        <v>5.0076652401770862E-3</v>
      </c>
      <c r="AE588">
        <f t="shared" si="229"/>
        <v>4.5764863473719466E-3</v>
      </c>
      <c r="AF588">
        <f t="shared" si="230"/>
        <v>1.8121712996429916E-3</v>
      </c>
      <c r="AG588">
        <f t="shared" si="231"/>
        <v>1.0494476465324441E-4</v>
      </c>
    </row>
    <row r="589" spans="1:33" x14ac:dyDescent="0.25">
      <c r="A589" t="str">
        <f>'[3]post matched'!$A390</f>
        <v>speech</v>
      </c>
      <c r="B589" s="1">
        <v>42635</v>
      </c>
      <c r="C589" s="8">
        <f>[5]contrs_3year_adj_extra_stack!A588</f>
        <v>0</v>
      </c>
      <c r="D589" s="8">
        <f>[5]contrs_3year_adj_extra_stack!B588</f>
        <v>-7.2412644394707698E-6</v>
      </c>
      <c r="E589" s="8">
        <f>[5]contrs_3year_adj_extra_stack!C588</f>
        <v>1.7617787060691398E-5</v>
      </c>
      <c r="F589" s="8">
        <f>[5]contrs_3year_adj_extra_stack!D588</f>
        <v>7.3894472687891901E-5</v>
      </c>
      <c r="G589" s="8">
        <f>[5]contrs_3year_adj_extra_stack!E588</f>
        <v>-6.1087468525257199E-5</v>
      </c>
      <c r="I589" s="1">
        <f t="shared" si="210"/>
        <v>42614</v>
      </c>
      <c r="J589" s="1">
        <f t="shared" si="212"/>
        <v>42635</v>
      </c>
      <c r="K589" s="2">
        <f t="shared" si="213"/>
        <v>0</v>
      </c>
      <c r="L589">
        <f t="shared" si="214"/>
        <v>7.2412644394707697E-4</v>
      </c>
      <c r="M589">
        <f t="shared" si="215"/>
        <v>-1.7617787060691399E-3</v>
      </c>
      <c r="N589">
        <f t="shared" si="216"/>
        <v>-7.3894472687891901E-3</v>
      </c>
      <c r="O589">
        <f t="shared" si="217"/>
        <v>6.1087468525257201E-3</v>
      </c>
      <c r="P589">
        <f t="shared" si="211"/>
        <v>2.3183526783855327E-3</v>
      </c>
      <c r="R589">
        <f t="shared" si="218"/>
        <v>0</v>
      </c>
      <c r="S589">
        <f t="shared" si="219"/>
        <v>1.6844283580938312E-3</v>
      </c>
      <c r="T589">
        <f t="shared" si="220"/>
        <v>-8.0147679192238408E-4</v>
      </c>
      <c r="U589">
        <f t="shared" si="221"/>
        <v>-6.4291453546424342E-3</v>
      </c>
      <c r="V589">
        <f t="shared" si="222"/>
        <v>7.0690487666724769E-3</v>
      </c>
      <c r="W589">
        <f t="shared" si="223"/>
        <v>-7.3338129399097606E-4</v>
      </c>
      <c r="Y589" s="2" t="b">
        <f t="shared" si="224"/>
        <v>0</v>
      </c>
      <c r="Z589" s="2">
        <f t="shared" si="232"/>
        <v>1</v>
      </c>
      <c r="AA589" s="1">
        <f t="shared" si="225"/>
        <v>42635</v>
      </c>
      <c r="AB589">
        <f t="shared" si="226"/>
        <v>0</v>
      </c>
      <c r="AC589">
        <f t="shared" si="227"/>
        <v>1.6844283580938312E-3</v>
      </c>
      <c r="AD589">
        <f t="shared" si="228"/>
        <v>8.0147679192238408E-4</v>
      </c>
      <c r="AE589">
        <f t="shared" si="229"/>
        <v>6.4291453546424342E-3</v>
      </c>
      <c r="AF589">
        <f t="shared" si="230"/>
        <v>7.0690487666724769E-3</v>
      </c>
      <c r="AG589">
        <f t="shared" si="231"/>
        <v>7.3338129399097606E-4</v>
      </c>
    </row>
    <row r="590" spans="1:33" x14ac:dyDescent="0.25">
      <c r="A590" t="str">
        <f>'[3]post matched'!$A391</f>
        <v>speech</v>
      </c>
      <c r="B590" s="1">
        <v>42641</v>
      </c>
      <c r="C590" s="8">
        <f>[5]contrs_3year_adj_extra_stack!A589</f>
        <v>0</v>
      </c>
      <c r="D590" s="8">
        <f>[5]contrs_3year_adj_extra_stack!B589</f>
        <v>3.6120949856329997E-5</v>
      </c>
      <c r="E590" s="8">
        <f>[5]contrs_3year_adj_extra_stack!C589</f>
        <v>-1.19207221089159E-5</v>
      </c>
      <c r="F590" s="8">
        <f>[5]contrs_3year_adj_extra_stack!D589</f>
        <v>-5.1615036142469598E-5</v>
      </c>
      <c r="G590" s="8">
        <f>[5]contrs_3year_adj_extra_stack!E589</f>
        <v>6.6733459411538705E-5</v>
      </c>
      <c r="I590" s="1">
        <f t="shared" ref="I590:I653" si="233">EOMONTH(J590,-1)+1</f>
        <v>42614</v>
      </c>
      <c r="J590" s="1">
        <f t="shared" si="212"/>
        <v>42641</v>
      </c>
      <c r="K590" s="2">
        <f t="shared" si="213"/>
        <v>0</v>
      </c>
      <c r="L590">
        <f t="shared" si="214"/>
        <v>-3.6120949856329999E-3</v>
      </c>
      <c r="M590">
        <f t="shared" si="215"/>
        <v>1.19207221089159E-3</v>
      </c>
      <c r="N590">
        <f t="shared" si="216"/>
        <v>5.1615036142469602E-3</v>
      </c>
      <c r="O590">
        <f t="shared" si="217"/>
        <v>-6.6733459411538708E-3</v>
      </c>
      <c r="P590">
        <f t="shared" ref="P590:P653" si="234">K590-L590-M590-N590-O590</f>
        <v>3.9318651016483205E-3</v>
      </c>
      <c r="R590">
        <f t="shared" si="218"/>
        <v>0</v>
      </c>
      <c r="S590">
        <f t="shared" si="219"/>
        <v>-2.6517930714862457E-3</v>
      </c>
      <c r="T590">
        <f t="shared" si="220"/>
        <v>2.1523741250383459E-3</v>
      </c>
      <c r="U590">
        <f t="shared" si="221"/>
        <v>6.1218055283937161E-3</v>
      </c>
      <c r="V590">
        <f t="shared" si="222"/>
        <v>-5.713044027007114E-3</v>
      </c>
      <c r="W590">
        <f t="shared" si="223"/>
        <v>8.8013112927181171E-4</v>
      </c>
      <c r="Y590" s="2" t="b">
        <f t="shared" si="224"/>
        <v>0</v>
      </c>
      <c r="Z590" s="2">
        <f t="shared" si="232"/>
        <v>6</v>
      </c>
      <c r="AA590" s="1">
        <f t="shared" si="225"/>
        <v>42641</v>
      </c>
      <c r="AB590">
        <f t="shared" si="226"/>
        <v>0</v>
      </c>
      <c r="AC590">
        <f t="shared" si="227"/>
        <v>2.6517930714862457E-3</v>
      </c>
      <c r="AD590">
        <f t="shared" si="228"/>
        <v>2.1523741250383459E-3</v>
      </c>
      <c r="AE590">
        <f t="shared" si="229"/>
        <v>6.1218055283937161E-3</v>
      </c>
      <c r="AF590">
        <f t="shared" si="230"/>
        <v>5.713044027007114E-3</v>
      </c>
      <c r="AG590">
        <f t="shared" si="231"/>
        <v>8.8013112927181171E-4</v>
      </c>
    </row>
    <row r="591" spans="1:33" x14ac:dyDescent="0.25">
      <c r="A591" t="str">
        <f>'[3]post matched'!$A392</f>
        <v>minutes</v>
      </c>
      <c r="B591" s="1">
        <v>42661</v>
      </c>
      <c r="C591" s="8">
        <f>[5]contrs_3year_adj_extra_stack!A590</f>
        <v>0</v>
      </c>
      <c r="D591" s="8">
        <f>[5]contrs_3year_adj_extra_stack!B590</f>
        <v>5.4387785231974101E-5</v>
      </c>
      <c r="E591" s="8">
        <f>[5]contrs_3year_adj_extra_stack!C590</f>
        <v>-3.2763989867943002E-5</v>
      </c>
      <c r="F591" s="8">
        <f>[5]contrs_3year_adj_extra_stack!D590</f>
        <v>-6.5112151668549704E-5</v>
      </c>
      <c r="G591" s="8">
        <f>[5]contrs_3year_adj_extra_stack!E590</f>
        <v>1.09008947604905E-4</v>
      </c>
      <c r="I591" s="1">
        <f t="shared" si="233"/>
        <v>42644</v>
      </c>
      <c r="J591" s="1">
        <f t="shared" si="212"/>
        <v>42661</v>
      </c>
      <c r="K591" s="2">
        <f t="shared" si="213"/>
        <v>0</v>
      </c>
      <c r="L591">
        <f t="shared" si="214"/>
        <v>-5.4387785231974099E-3</v>
      </c>
      <c r="M591">
        <f t="shared" si="215"/>
        <v>3.2763989867943002E-3</v>
      </c>
      <c r="N591">
        <f t="shared" si="216"/>
        <v>6.5112151668549707E-3</v>
      </c>
      <c r="O591">
        <f t="shared" si="217"/>
        <v>-1.09008947604905E-2</v>
      </c>
      <c r="P591">
        <f t="shared" si="234"/>
        <v>6.5520591300386385E-3</v>
      </c>
      <c r="R591">
        <f t="shared" si="218"/>
        <v>0</v>
      </c>
      <c r="S591">
        <f t="shared" si="219"/>
        <v>-4.4784766090506557E-3</v>
      </c>
      <c r="T591">
        <f t="shared" si="220"/>
        <v>4.2367009009410556E-3</v>
      </c>
      <c r="U591">
        <f t="shared" si="221"/>
        <v>7.4715170810017266E-3</v>
      </c>
      <c r="V591">
        <f t="shared" si="222"/>
        <v>-9.9405928463437432E-3</v>
      </c>
      <c r="W591">
        <f t="shared" si="223"/>
        <v>3.5003251576621298E-3</v>
      </c>
      <c r="Y591" s="2" t="b">
        <f t="shared" si="224"/>
        <v>0</v>
      </c>
      <c r="Z591" s="2">
        <f t="shared" si="232"/>
        <v>20</v>
      </c>
      <c r="AA591" s="1">
        <f t="shared" si="225"/>
        <v>42661</v>
      </c>
      <c r="AB591">
        <f t="shared" si="226"/>
        <v>0</v>
      </c>
      <c r="AC591">
        <f t="shared" si="227"/>
        <v>4.4784766090506557E-3</v>
      </c>
      <c r="AD591">
        <f t="shared" si="228"/>
        <v>4.2367009009410556E-3</v>
      </c>
      <c r="AE591">
        <f t="shared" si="229"/>
        <v>7.4715170810017266E-3</v>
      </c>
      <c r="AF591">
        <f t="shared" si="230"/>
        <v>9.9405928463437432E-3</v>
      </c>
      <c r="AG591">
        <f t="shared" si="231"/>
        <v>3.5003251576621298E-3</v>
      </c>
    </row>
    <row r="592" spans="1:33" x14ac:dyDescent="0.25">
      <c r="A592" t="str">
        <f>'[3]post matched'!$A393</f>
        <v>speech</v>
      </c>
      <c r="B592" s="1">
        <v>42669</v>
      </c>
      <c r="C592" s="8">
        <f>[5]contrs_3year_adj_extra_stack!A591</f>
        <v>-3.0000000000000198E-4</v>
      </c>
      <c r="D592" s="8">
        <f>[5]contrs_3year_adj_extra_stack!B591</f>
        <v>-8.8227657449287998E-5</v>
      </c>
      <c r="E592" s="8">
        <f>[5]contrs_3year_adj_extra_stack!C591</f>
        <v>-1.6501148283113701E-4</v>
      </c>
      <c r="F592" s="8">
        <f>[5]contrs_3year_adj_extra_stack!D591</f>
        <v>-3.5293362014725403E-5</v>
      </c>
      <c r="G592" s="8">
        <f>[5]contrs_3year_adj_extra_stack!E591</f>
        <v>3.7288223840531898E-5</v>
      </c>
      <c r="I592" s="1">
        <f t="shared" si="233"/>
        <v>42644</v>
      </c>
      <c r="J592" s="1">
        <f t="shared" si="212"/>
        <v>42669</v>
      </c>
      <c r="K592" s="2">
        <f t="shared" si="213"/>
        <v>3.0000000000000197E-2</v>
      </c>
      <c r="L592">
        <f t="shared" si="214"/>
        <v>8.822765744928799E-3</v>
      </c>
      <c r="M592">
        <f t="shared" si="215"/>
        <v>1.6501148283113699E-2</v>
      </c>
      <c r="N592">
        <f t="shared" si="216"/>
        <v>3.5293362014725401E-3</v>
      </c>
      <c r="O592">
        <f t="shared" si="217"/>
        <v>-3.72882238405319E-3</v>
      </c>
      <c r="P592">
        <f t="shared" si="234"/>
        <v>4.8755721545383482E-3</v>
      </c>
      <c r="R592">
        <f t="shared" si="218"/>
        <v>3.0000000000000197E-2</v>
      </c>
      <c r="S592">
        <f t="shared" si="219"/>
        <v>9.783067659075554E-3</v>
      </c>
      <c r="T592">
        <f t="shared" si="220"/>
        <v>1.7461450197260454E-2</v>
      </c>
      <c r="U592">
        <f t="shared" si="221"/>
        <v>4.489638115619296E-3</v>
      </c>
      <c r="V592">
        <f t="shared" si="222"/>
        <v>-2.7685204699064332E-3</v>
      </c>
      <c r="W592">
        <f t="shared" si="223"/>
        <v>1.8238381821618394E-3</v>
      </c>
      <c r="Y592" s="2" t="b">
        <f t="shared" si="224"/>
        <v>0</v>
      </c>
      <c r="Z592" s="2">
        <f t="shared" si="232"/>
        <v>8</v>
      </c>
      <c r="AA592" s="1">
        <f t="shared" si="225"/>
        <v>42669</v>
      </c>
      <c r="AB592">
        <f t="shared" si="226"/>
        <v>3.0000000000000197E-2</v>
      </c>
      <c r="AC592">
        <f t="shared" si="227"/>
        <v>9.783067659075554E-3</v>
      </c>
      <c r="AD592">
        <f t="shared" si="228"/>
        <v>1.7461450197260454E-2</v>
      </c>
      <c r="AE592">
        <f t="shared" si="229"/>
        <v>4.489638115619296E-3</v>
      </c>
      <c r="AF592">
        <f t="shared" si="230"/>
        <v>2.7685204699064332E-3</v>
      </c>
      <c r="AG592">
        <f t="shared" si="231"/>
        <v>1.8238381821618394E-3</v>
      </c>
    </row>
    <row r="593" spans="1:33" x14ac:dyDescent="0.25">
      <c r="A593" t="str">
        <f>'[3]post matched'!$A394</f>
        <v>smp</v>
      </c>
      <c r="B593" s="1">
        <v>42678</v>
      </c>
      <c r="C593" s="8">
        <f>[5]contrs_3year_adj_extra_stack!A592</f>
        <v>9.9999999999999395E-5</v>
      </c>
      <c r="D593" s="8">
        <f>[5]contrs_3year_adj_extra_stack!B592</f>
        <v>2.2254196576446101E-5</v>
      </c>
      <c r="E593" s="8">
        <f>[5]contrs_3year_adj_extra_stack!C592</f>
        <v>-1.19962145592643E-5</v>
      </c>
      <c r="F593" s="8">
        <f>[5]contrs_3year_adj_extra_stack!D592</f>
        <v>6.9924262420029205E-5</v>
      </c>
      <c r="G593" s="8">
        <f>[5]contrs_3year_adj_extra_stack!E592</f>
        <v>4.5629021650462401E-5</v>
      </c>
      <c r="I593" s="1">
        <f t="shared" si="233"/>
        <v>42675</v>
      </c>
      <c r="J593" s="1">
        <f t="shared" si="212"/>
        <v>42678</v>
      </c>
      <c r="K593" s="2">
        <f t="shared" si="213"/>
        <v>-9.9999999999999395E-3</v>
      </c>
      <c r="L593">
        <f t="shared" si="214"/>
        <v>-2.22541965764461E-3</v>
      </c>
      <c r="M593">
        <f t="shared" si="215"/>
        <v>1.19962145592643E-3</v>
      </c>
      <c r="N593">
        <f t="shared" si="216"/>
        <v>-6.9924262420029207E-3</v>
      </c>
      <c r="O593">
        <f t="shared" si="217"/>
        <v>-4.5629021650462403E-3</v>
      </c>
      <c r="P593">
        <f t="shared" si="234"/>
        <v>2.5811266087674015E-3</v>
      </c>
      <c r="R593">
        <f t="shared" si="218"/>
        <v>-9.9999999999999395E-3</v>
      </c>
      <c r="S593">
        <f t="shared" si="219"/>
        <v>-1.2651177434978558E-3</v>
      </c>
      <c r="T593">
        <f t="shared" si="220"/>
        <v>2.1599233700731859E-3</v>
      </c>
      <c r="U593">
        <f t="shared" si="221"/>
        <v>-6.0321243278561648E-3</v>
      </c>
      <c r="V593">
        <f t="shared" si="222"/>
        <v>-3.6026002508994836E-3</v>
      </c>
      <c r="W593">
        <f t="shared" si="223"/>
        <v>-4.7060736360910729E-4</v>
      </c>
      <c r="Y593" s="2" t="b">
        <f t="shared" si="224"/>
        <v>0</v>
      </c>
      <c r="Z593" s="2">
        <f t="shared" si="232"/>
        <v>9</v>
      </c>
      <c r="AA593" s="1">
        <f t="shared" si="225"/>
        <v>42678</v>
      </c>
      <c r="AB593">
        <f t="shared" si="226"/>
        <v>9.9999999999999395E-3</v>
      </c>
      <c r="AC593">
        <f t="shared" si="227"/>
        <v>1.2651177434978558E-3</v>
      </c>
      <c r="AD593">
        <f t="shared" si="228"/>
        <v>2.1599233700731859E-3</v>
      </c>
      <c r="AE593">
        <f t="shared" si="229"/>
        <v>6.0321243278561648E-3</v>
      </c>
      <c r="AF593">
        <f t="shared" si="230"/>
        <v>3.6026002508994836E-3</v>
      </c>
      <c r="AG593">
        <f t="shared" si="231"/>
        <v>4.7060736360910729E-4</v>
      </c>
    </row>
    <row r="594" spans="1:33" x14ac:dyDescent="0.25">
      <c r="A594" t="str">
        <f>'[3]post matched'!$A395</f>
        <v>speech</v>
      </c>
      <c r="B594" s="1">
        <v>42685</v>
      </c>
      <c r="C594" s="8">
        <f>[5]contrs_3year_adj_extra_stack!A593</f>
        <v>0</v>
      </c>
      <c r="D594" s="8">
        <f>[5]contrs_3year_adj_extra_stack!B593</f>
        <v>2.76157642092425E-5</v>
      </c>
      <c r="E594" s="8">
        <f>[5]contrs_3year_adj_extra_stack!C593</f>
        <v>-1.6059586540699998E-5</v>
      </c>
      <c r="F594" s="8">
        <f>[5]contrs_3year_adj_extra_stack!D593</f>
        <v>5.8429865409688504E-6</v>
      </c>
      <c r="G594" s="8">
        <f>[5]contrs_3year_adj_extra_stack!E593</f>
        <v>2.3569986588692199E-5</v>
      </c>
      <c r="I594" s="1">
        <f t="shared" si="233"/>
        <v>42675</v>
      </c>
      <c r="J594" s="1">
        <f t="shared" si="212"/>
        <v>42685</v>
      </c>
      <c r="K594" s="2">
        <f t="shared" si="213"/>
        <v>0</v>
      </c>
      <c r="L594">
        <f t="shared" si="214"/>
        <v>-2.7615764209242498E-3</v>
      </c>
      <c r="M594">
        <f t="shared" si="215"/>
        <v>1.6059586540699998E-3</v>
      </c>
      <c r="N594">
        <f t="shared" si="216"/>
        <v>-5.8429865409688508E-4</v>
      </c>
      <c r="O594">
        <f t="shared" si="217"/>
        <v>-2.3569986588692199E-3</v>
      </c>
      <c r="P594">
        <f t="shared" si="234"/>
        <v>4.0969150798203548E-3</v>
      </c>
      <c r="R594">
        <f t="shared" si="218"/>
        <v>0</v>
      </c>
      <c r="S594">
        <f t="shared" si="219"/>
        <v>-1.8012745067774957E-3</v>
      </c>
      <c r="T594">
        <f t="shared" si="220"/>
        <v>2.5662605682167557E-3</v>
      </c>
      <c r="U594">
        <f t="shared" si="221"/>
        <v>3.7600326004987093E-4</v>
      </c>
      <c r="V594">
        <f t="shared" si="222"/>
        <v>-1.3966967447224634E-3</v>
      </c>
      <c r="W594">
        <f t="shared" si="223"/>
        <v>1.045181107443846E-3</v>
      </c>
      <c r="Y594" s="2" t="b">
        <f t="shared" si="224"/>
        <v>0</v>
      </c>
      <c r="Z594" s="2">
        <f t="shared" si="232"/>
        <v>7</v>
      </c>
      <c r="AA594" s="1">
        <f t="shared" si="225"/>
        <v>42685</v>
      </c>
      <c r="AB594">
        <f t="shared" si="226"/>
        <v>0</v>
      </c>
      <c r="AC594">
        <f t="shared" si="227"/>
        <v>1.8012745067774957E-3</v>
      </c>
      <c r="AD594">
        <f t="shared" si="228"/>
        <v>2.5662605682167557E-3</v>
      </c>
      <c r="AE594">
        <f t="shared" si="229"/>
        <v>3.7600326004987093E-4</v>
      </c>
      <c r="AF594">
        <f t="shared" si="230"/>
        <v>1.3966967447224634E-3</v>
      </c>
      <c r="AG594">
        <f t="shared" si="231"/>
        <v>1.045181107443846E-3</v>
      </c>
    </row>
    <row r="595" spans="1:33" x14ac:dyDescent="0.25">
      <c r="A595" t="str">
        <f>'[3]post matched'!$A396</f>
        <v>minutes</v>
      </c>
      <c r="B595" s="1">
        <v>42689</v>
      </c>
      <c r="C595" s="8">
        <f>[5]contrs_3year_adj_extra_stack!A594</f>
        <v>4.0000000000000099E-4</v>
      </c>
      <c r="D595" s="8">
        <f>[5]contrs_3year_adj_extra_stack!B594</f>
        <v>-7.1211559006505398E-5</v>
      </c>
      <c r="E595" s="8">
        <f>[5]contrs_3year_adj_extra_stack!C594</f>
        <v>2.5645348038745802E-4</v>
      </c>
      <c r="F595" s="8">
        <f>[5]contrs_3year_adj_extra_stack!D594</f>
        <v>2.9392636456466499E-4</v>
      </c>
      <c r="G595" s="8">
        <f>[5]contrs_3year_adj_extra_stack!E594</f>
        <v>-8.1457689861031299E-5</v>
      </c>
      <c r="I595" s="1">
        <f t="shared" si="233"/>
        <v>42675</v>
      </c>
      <c r="J595" s="1">
        <f t="shared" si="212"/>
        <v>42689</v>
      </c>
      <c r="K595" s="2">
        <f t="shared" si="213"/>
        <v>-4.0000000000000098E-2</v>
      </c>
      <c r="L595">
        <f t="shared" si="214"/>
        <v>7.1211559006505399E-3</v>
      </c>
      <c r="M595">
        <f t="shared" si="215"/>
        <v>-2.5645348038745804E-2</v>
      </c>
      <c r="N595">
        <f t="shared" si="216"/>
        <v>-2.93926364564665E-2</v>
      </c>
      <c r="O595">
        <f t="shared" si="217"/>
        <v>8.1457689861031291E-3</v>
      </c>
      <c r="P595">
        <f t="shared" si="234"/>
        <v>-2.2894039154146111E-4</v>
      </c>
      <c r="R595">
        <f t="shared" si="218"/>
        <v>-4.0000000000000098E-2</v>
      </c>
      <c r="S595">
        <f t="shared" si="219"/>
        <v>8.0814578147972941E-3</v>
      </c>
      <c r="T595">
        <f t="shared" si="220"/>
        <v>-2.4685046124599049E-2</v>
      </c>
      <c r="U595">
        <f t="shared" si="221"/>
        <v>-2.8432334542319745E-2</v>
      </c>
      <c r="V595">
        <f t="shared" si="222"/>
        <v>9.1060709002498859E-3</v>
      </c>
      <c r="W595">
        <f t="shared" si="223"/>
        <v>-3.2806743639179699E-3</v>
      </c>
      <c r="Y595" s="2" t="b">
        <f t="shared" si="224"/>
        <v>0</v>
      </c>
      <c r="Z595" s="2">
        <f t="shared" si="232"/>
        <v>4</v>
      </c>
      <c r="AA595" s="1">
        <f t="shared" si="225"/>
        <v>42689</v>
      </c>
      <c r="AB595">
        <f t="shared" si="226"/>
        <v>4.0000000000000098E-2</v>
      </c>
      <c r="AC595">
        <f t="shared" si="227"/>
        <v>8.0814578147972941E-3</v>
      </c>
      <c r="AD595">
        <f t="shared" si="228"/>
        <v>2.4685046124599049E-2</v>
      </c>
      <c r="AE595">
        <f t="shared" si="229"/>
        <v>2.8432334542319745E-2</v>
      </c>
      <c r="AF595">
        <f t="shared" si="230"/>
        <v>9.1060709002498859E-3</v>
      </c>
      <c r="AG595">
        <f t="shared" si="231"/>
        <v>3.2806743639179699E-3</v>
      </c>
    </row>
    <row r="596" spans="1:33" x14ac:dyDescent="0.25">
      <c r="A596" t="str">
        <f>'[3]post matched'!$A397</f>
        <v>speech</v>
      </c>
      <c r="B596" s="1">
        <v>42696</v>
      </c>
      <c r="C596" s="8">
        <f>[5]contrs_3year_adj_extra_stack!A595</f>
        <v>2.0000000000000199E-4</v>
      </c>
      <c r="D596" s="8">
        <f>[5]contrs_3year_adj_extra_stack!B595</f>
        <v>1.06102778413252E-4</v>
      </c>
      <c r="E596" s="8">
        <f>[5]contrs_3year_adj_extra_stack!C595</f>
        <v>-1.5823322788994999E-4</v>
      </c>
      <c r="F596" s="8">
        <f>[5]contrs_3year_adj_extra_stack!D595</f>
        <v>1.67723190105044E-4</v>
      </c>
      <c r="G596" s="8">
        <f>[5]contrs_3year_adj_extra_stack!E595</f>
        <v>1.20211112013194E-4</v>
      </c>
      <c r="I596" s="1">
        <f t="shared" si="233"/>
        <v>42675</v>
      </c>
      <c r="J596" s="1">
        <f t="shared" si="212"/>
        <v>42696</v>
      </c>
      <c r="K596" s="2">
        <f t="shared" si="213"/>
        <v>-2.0000000000000198E-2</v>
      </c>
      <c r="L596">
        <f t="shared" si="214"/>
        <v>-1.06102778413252E-2</v>
      </c>
      <c r="M596">
        <f t="shared" si="215"/>
        <v>1.5823322788994999E-2</v>
      </c>
      <c r="N596">
        <f t="shared" si="216"/>
        <v>-1.67723190105044E-2</v>
      </c>
      <c r="O596">
        <f t="shared" si="217"/>
        <v>-1.20211112013194E-2</v>
      </c>
      <c r="P596">
        <f t="shared" si="234"/>
        <v>3.5803852641538049E-3</v>
      </c>
      <c r="R596">
        <f t="shared" si="218"/>
        <v>-2.0000000000000198E-2</v>
      </c>
      <c r="S596">
        <f t="shared" si="219"/>
        <v>-9.649975927178445E-3</v>
      </c>
      <c r="T596">
        <f t="shared" si="220"/>
        <v>1.6783624703141754E-2</v>
      </c>
      <c r="U596">
        <f t="shared" si="221"/>
        <v>-1.5812017096357645E-2</v>
      </c>
      <c r="V596">
        <f t="shared" si="222"/>
        <v>-1.1060809287172643E-2</v>
      </c>
      <c r="W596">
        <f t="shared" si="223"/>
        <v>5.2865129177729611E-4</v>
      </c>
      <c r="Y596" s="2" t="b">
        <f t="shared" si="224"/>
        <v>0</v>
      </c>
      <c r="Z596" s="2">
        <f t="shared" si="232"/>
        <v>7</v>
      </c>
      <c r="AA596" s="1">
        <f t="shared" si="225"/>
        <v>42696</v>
      </c>
      <c r="AB596">
        <f t="shared" si="226"/>
        <v>2.0000000000000198E-2</v>
      </c>
      <c r="AC596">
        <f t="shared" si="227"/>
        <v>9.649975927178445E-3</v>
      </c>
      <c r="AD596">
        <f t="shared" si="228"/>
        <v>1.6783624703141754E-2</v>
      </c>
      <c r="AE596">
        <f t="shared" si="229"/>
        <v>1.5812017096357645E-2</v>
      </c>
      <c r="AF596">
        <f t="shared" si="230"/>
        <v>1.1060809287172643E-2</v>
      </c>
      <c r="AG596">
        <f t="shared" si="231"/>
        <v>5.2865129177729611E-4</v>
      </c>
    </row>
    <row r="597" spans="1:33" x14ac:dyDescent="0.25">
      <c r="A597" t="str">
        <f>'[3]post matched'!$A398</f>
        <v>minutes</v>
      </c>
      <c r="B597" s="1">
        <v>42724</v>
      </c>
      <c r="C597" s="8">
        <f>[5]contrs_3year_adj_extra_stack!A596</f>
        <v>-2.9999999999999802E-4</v>
      </c>
      <c r="D597" s="8">
        <f>[5]contrs_3year_adj_extra_stack!B596</f>
        <v>3.3145353822422602E-5</v>
      </c>
      <c r="E597" s="8">
        <f>[5]contrs_3year_adj_extra_stack!C596</f>
        <v>-1.14312071133489E-4</v>
      </c>
      <c r="F597" s="8">
        <f>[5]contrs_3year_adj_extra_stack!D596</f>
        <v>-5.7983523897918297E-5</v>
      </c>
      <c r="G597" s="8">
        <f>[5]contrs_3year_adj_extra_stack!E596</f>
        <v>-4.5380092007327297E-5</v>
      </c>
      <c r="I597" s="1">
        <f t="shared" si="233"/>
        <v>42705</v>
      </c>
      <c r="J597" s="1">
        <f t="shared" si="212"/>
        <v>42724</v>
      </c>
      <c r="K597" s="2">
        <f t="shared" si="213"/>
        <v>2.9999999999999801E-2</v>
      </c>
      <c r="L597">
        <f t="shared" si="214"/>
        <v>-3.3145353822422604E-3</v>
      </c>
      <c r="M597">
        <f t="shared" si="215"/>
        <v>1.14312071133489E-2</v>
      </c>
      <c r="N597">
        <f t="shared" si="216"/>
        <v>5.7983523897918296E-3</v>
      </c>
      <c r="O597">
        <f t="shared" si="217"/>
        <v>4.5380092007327299E-3</v>
      </c>
      <c r="P597">
        <f t="shared" si="234"/>
        <v>1.1546966678368605E-2</v>
      </c>
      <c r="R597">
        <f t="shared" si="218"/>
        <v>2.9999999999999801E-2</v>
      </c>
      <c r="S597">
        <f t="shared" si="219"/>
        <v>-2.3542334680955062E-3</v>
      </c>
      <c r="T597">
        <f t="shared" si="220"/>
        <v>1.2391509027495655E-2</v>
      </c>
      <c r="U597">
        <f t="shared" si="221"/>
        <v>6.7586543039385855E-3</v>
      </c>
      <c r="V597">
        <f t="shared" si="222"/>
        <v>5.4983111148794866E-3</v>
      </c>
      <c r="W597">
        <f t="shared" si="223"/>
        <v>8.4952327059920965E-3</v>
      </c>
      <c r="Y597" s="2" t="b">
        <f t="shared" si="224"/>
        <v>0</v>
      </c>
      <c r="Z597" s="2">
        <f t="shared" si="232"/>
        <v>28</v>
      </c>
      <c r="AA597" s="1">
        <f t="shared" si="225"/>
        <v>42724</v>
      </c>
      <c r="AB597">
        <f t="shared" si="226"/>
        <v>2.9999999999999801E-2</v>
      </c>
      <c r="AC597">
        <f t="shared" si="227"/>
        <v>2.3542334680955062E-3</v>
      </c>
      <c r="AD597">
        <f t="shared" si="228"/>
        <v>1.2391509027495655E-2</v>
      </c>
      <c r="AE597">
        <f t="shared" si="229"/>
        <v>6.7586543039385855E-3</v>
      </c>
      <c r="AF597">
        <f t="shared" si="230"/>
        <v>5.4983111148794866E-3</v>
      </c>
      <c r="AG597">
        <f t="shared" si="231"/>
        <v>8.4952327059920965E-3</v>
      </c>
    </row>
    <row r="598" spans="1:33" x14ac:dyDescent="0.25">
      <c r="A598" t="str">
        <f>'[3]post matched'!$A399</f>
        <v>smp</v>
      </c>
      <c r="B598" s="1">
        <v>42776</v>
      </c>
      <c r="C598" s="8">
        <f>[5]contrs_3year_adj_extra_stack!A597</f>
        <v>0</v>
      </c>
      <c r="D598" s="8">
        <f>[5]contrs_3year_adj_extra_stack!B597</f>
        <v>-3.59673189356689E-5</v>
      </c>
      <c r="E598" s="8">
        <f>[5]contrs_3year_adj_extra_stack!C597</f>
        <v>1.0771380843267E-4</v>
      </c>
      <c r="F598" s="8">
        <f>[5]contrs_3year_adj_extra_stack!D597</f>
        <v>-9.1046596142319393E-6</v>
      </c>
      <c r="G598" s="8">
        <f>[5]contrs_3year_adj_extra_stack!E597</f>
        <v>-3.1572117927975899E-5</v>
      </c>
      <c r="I598" s="1">
        <f t="shared" si="233"/>
        <v>42767</v>
      </c>
      <c r="J598" s="1">
        <f t="shared" si="212"/>
        <v>42776</v>
      </c>
      <c r="K598" s="2">
        <f t="shared" si="213"/>
        <v>0</v>
      </c>
      <c r="L598">
        <f t="shared" si="214"/>
        <v>3.5967318935668899E-3</v>
      </c>
      <c r="M598">
        <f t="shared" si="215"/>
        <v>-1.0771380843267E-2</v>
      </c>
      <c r="N598">
        <f t="shared" si="216"/>
        <v>9.1046596142319394E-4</v>
      </c>
      <c r="O598">
        <f t="shared" si="217"/>
        <v>3.1572117927975898E-3</v>
      </c>
      <c r="P598">
        <f t="shared" si="234"/>
        <v>3.1069711954793272E-3</v>
      </c>
      <c r="R598">
        <f t="shared" si="218"/>
        <v>0</v>
      </c>
      <c r="S598">
        <f t="shared" si="219"/>
        <v>4.5570338077136445E-3</v>
      </c>
      <c r="T598">
        <f t="shared" si="220"/>
        <v>-9.8110789291202451E-3</v>
      </c>
      <c r="U598">
        <f t="shared" si="221"/>
        <v>1.8707678755699501E-3</v>
      </c>
      <c r="V598">
        <f t="shared" si="222"/>
        <v>4.1175137069443465E-3</v>
      </c>
      <c r="W598">
        <f t="shared" si="223"/>
        <v>5.5237223102818419E-5</v>
      </c>
      <c r="Y598" s="2" t="b">
        <f t="shared" si="224"/>
        <v>0</v>
      </c>
      <c r="Z598" s="2">
        <f t="shared" si="232"/>
        <v>52</v>
      </c>
      <c r="AA598" s="1">
        <f t="shared" si="225"/>
        <v>42776</v>
      </c>
      <c r="AB598">
        <f t="shared" si="226"/>
        <v>0</v>
      </c>
      <c r="AC598">
        <f t="shared" si="227"/>
        <v>4.5570338077136445E-3</v>
      </c>
      <c r="AD598">
        <f t="shared" si="228"/>
        <v>9.8110789291202451E-3</v>
      </c>
      <c r="AE598">
        <f t="shared" si="229"/>
        <v>1.8707678755699501E-3</v>
      </c>
      <c r="AF598">
        <f t="shared" si="230"/>
        <v>4.1175137069443465E-3</v>
      </c>
      <c r="AG598">
        <f t="shared" si="231"/>
        <v>5.5237223102818419E-5</v>
      </c>
    </row>
    <row r="599" spans="1:33" x14ac:dyDescent="0.25">
      <c r="A599" t="str">
        <f>'[3]post matched'!$A400</f>
        <v>minutes</v>
      </c>
      <c r="B599" s="1">
        <v>42787</v>
      </c>
      <c r="C599" s="8">
        <f>[5]contrs_3year_adj_extra_stack!A598</f>
        <v>0</v>
      </c>
      <c r="D599" s="8">
        <f>[5]contrs_3year_adj_extra_stack!B598</f>
        <v>1.0182091927330601E-5</v>
      </c>
      <c r="E599" s="8">
        <f>[5]contrs_3year_adj_extra_stack!C598</f>
        <v>-1.41117171321205E-6</v>
      </c>
      <c r="F599" s="8">
        <f>[5]contrs_3year_adj_extra_stack!D598</f>
        <v>3.1416872864982101E-6</v>
      </c>
      <c r="G599" s="8">
        <f>[5]contrs_3year_adj_extra_stack!E598</f>
        <v>5.5467369233960201E-6</v>
      </c>
      <c r="I599" s="1">
        <f t="shared" si="233"/>
        <v>42767</v>
      </c>
      <c r="J599" s="1">
        <f t="shared" si="212"/>
        <v>42787</v>
      </c>
      <c r="K599" s="2">
        <f t="shared" si="213"/>
        <v>0</v>
      </c>
      <c r="L599">
        <f t="shared" si="214"/>
        <v>-1.0182091927330602E-3</v>
      </c>
      <c r="M599">
        <f t="shared" si="215"/>
        <v>1.4111717132120501E-4</v>
      </c>
      <c r="N599">
        <f t="shared" si="216"/>
        <v>-3.1416872864982101E-4</v>
      </c>
      <c r="O599">
        <f t="shared" si="217"/>
        <v>-5.5467369233960198E-4</v>
      </c>
      <c r="P599">
        <f t="shared" si="234"/>
        <v>1.7459344424012781E-3</v>
      </c>
      <c r="R599">
        <f t="shared" si="218"/>
        <v>0</v>
      </c>
      <c r="S599">
        <f t="shared" si="219"/>
        <v>-5.7907278586305879E-5</v>
      </c>
      <c r="T599">
        <f t="shared" si="220"/>
        <v>1.1014190854679608E-3</v>
      </c>
      <c r="U599">
        <f t="shared" si="221"/>
        <v>6.4613318549693499E-4</v>
      </c>
      <c r="V599">
        <f t="shared" si="222"/>
        <v>4.0562822180715457E-4</v>
      </c>
      <c r="W599">
        <f t="shared" si="223"/>
        <v>-1.3057995299752307E-3</v>
      </c>
      <c r="Y599" s="2" t="b">
        <f t="shared" si="224"/>
        <v>0</v>
      </c>
      <c r="Z599" s="2">
        <f t="shared" si="232"/>
        <v>11</v>
      </c>
      <c r="AA599" s="1">
        <f t="shared" si="225"/>
        <v>42787</v>
      </c>
      <c r="AB599">
        <f t="shared" si="226"/>
        <v>0</v>
      </c>
      <c r="AC599">
        <f t="shared" si="227"/>
        <v>5.7907278586305879E-5</v>
      </c>
      <c r="AD599">
        <f t="shared" si="228"/>
        <v>1.1014190854679608E-3</v>
      </c>
      <c r="AE599">
        <f t="shared" si="229"/>
        <v>6.4613318549693499E-4</v>
      </c>
      <c r="AF599">
        <f t="shared" si="230"/>
        <v>4.0562822180715457E-4</v>
      </c>
      <c r="AG599">
        <f t="shared" si="231"/>
        <v>1.3057995299752307E-3</v>
      </c>
    </row>
    <row r="600" spans="1:33" x14ac:dyDescent="0.25">
      <c r="A600" t="str">
        <f>'[3]post matched'!$A401</f>
        <v>speech</v>
      </c>
      <c r="B600" s="1">
        <v>42790</v>
      </c>
      <c r="C600" s="8">
        <f>[5]contrs_3year_adj_extra_stack!A599</f>
        <v>-9.9999999999999395E-5</v>
      </c>
      <c r="D600" s="8">
        <f>[5]contrs_3year_adj_extra_stack!B599</f>
        <v>4.86616617245125E-5</v>
      </c>
      <c r="E600" s="8">
        <f>[5]contrs_3year_adj_extra_stack!C599</f>
        <v>-1.4959436712183599E-4</v>
      </c>
      <c r="F600" s="8">
        <f>[5]contrs_3year_adj_extra_stack!D599</f>
        <v>-1.5574376148591099E-5</v>
      </c>
      <c r="G600" s="8">
        <f>[5]contrs_3year_adj_extra_stack!E599</f>
        <v>3.9413634792685102E-5</v>
      </c>
      <c r="I600" s="1">
        <f t="shared" si="233"/>
        <v>42767</v>
      </c>
      <c r="J600" s="1">
        <f t="shared" si="212"/>
        <v>42790</v>
      </c>
      <c r="K600" s="2">
        <f t="shared" si="213"/>
        <v>9.9999999999999395E-3</v>
      </c>
      <c r="L600">
        <f t="shared" si="214"/>
        <v>-4.8661661724512502E-3</v>
      </c>
      <c r="M600">
        <f t="shared" si="215"/>
        <v>1.4959436712183598E-2</v>
      </c>
      <c r="N600">
        <f t="shared" si="216"/>
        <v>1.5574376148591099E-3</v>
      </c>
      <c r="O600">
        <f t="shared" si="217"/>
        <v>-3.9413634792685101E-3</v>
      </c>
      <c r="P600">
        <f t="shared" si="234"/>
        <v>2.290655324676991E-3</v>
      </c>
      <c r="R600">
        <f t="shared" si="218"/>
        <v>9.9999999999999395E-3</v>
      </c>
      <c r="S600">
        <f t="shared" si="219"/>
        <v>-3.9058642583044961E-3</v>
      </c>
      <c r="T600">
        <f t="shared" si="220"/>
        <v>1.5919738626330355E-2</v>
      </c>
      <c r="U600">
        <f t="shared" si="221"/>
        <v>2.5177395290058658E-3</v>
      </c>
      <c r="V600">
        <f t="shared" si="222"/>
        <v>-2.9810615651217533E-3</v>
      </c>
      <c r="W600">
        <f t="shared" si="223"/>
        <v>-7.6107864769951782E-4</v>
      </c>
      <c r="Y600" s="2" t="b">
        <f t="shared" si="224"/>
        <v>0</v>
      </c>
      <c r="Z600" s="2">
        <f t="shared" si="232"/>
        <v>3</v>
      </c>
      <c r="AA600" s="1">
        <f t="shared" si="225"/>
        <v>42790</v>
      </c>
      <c r="AB600">
        <f t="shared" si="226"/>
        <v>9.9999999999999395E-3</v>
      </c>
      <c r="AC600">
        <f t="shared" si="227"/>
        <v>3.9058642583044961E-3</v>
      </c>
      <c r="AD600">
        <f t="shared" si="228"/>
        <v>1.5919738626330355E-2</v>
      </c>
      <c r="AE600">
        <f t="shared" si="229"/>
        <v>2.5177395290058658E-3</v>
      </c>
      <c r="AF600">
        <f t="shared" si="230"/>
        <v>2.9810615651217533E-3</v>
      </c>
      <c r="AG600">
        <f t="shared" si="231"/>
        <v>7.6107864769951782E-4</v>
      </c>
    </row>
    <row r="601" spans="1:33" x14ac:dyDescent="0.25">
      <c r="A601" t="str">
        <f>'[3]post matched'!$A402</f>
        <v>speech</v>
      </c>
      <c r="B601" s="1">
        <v>42814</v>
      </c>
      <c r="C601" s="8">
        <f>[5]contrs_3year_adj_extra_stack!A600</f>
        <v>0</v>
      </c>
      <c r="D601" s="8">
        <f>[5]contrs_3year_adj_extra_stack!B600</f>
        <v>2.1739895758858401E-5</v>
      </c>
      <c r="E601" s="8">
        <f>[5]contrs_3year_adj_extra_stack!C600</f>
        <v>-2.3954978232741699E-5</v>
      </c>
      <c r="F601" s="8">
        <f>[5]contrs_3year_adj_extra_stack!D600</f>
        <v>1.13238741345816E-5</v>
      </c>
      <c r="G601" s="8">
        <f>[5]contrs_3year_adj_extra_stack!E600</f>
        <v>1.52104516120923E-5</v>
      </c>
      <c r="I601" s="1">
        <f t="shared" si="233"/>
        <v>42795</v>
      </c>
      <c r="J601" s="1">
        <f t="shared" si="212"/>
        <v>42814</v>
      </c>
      <c r="K601" s="2">
        <f t="shared" si="213"/>
        <v>0</v>
      </c>
      <c r="L601">
        <f t="shared" si="214"/>
        <v>-2.1739895758858402E-3</v>
      </c>
      <c r="M601">
        <f t="shared" si="215"/>
        <v>2.3954978232741701E-3</v>
      </c>
      <c r="N601">
        <f t="shared" si="216"/>
        <v>-1.13238741345816E-3</v>
      </c>
      <c r="O601">
        <f t="shared" si="217"/>
        <v>-1.5210451612092299E-3</v>
      </c>
      <c r="P601">
        <f t="shared" si="234"/>
        <v>2.43192432727906E-3</v>
      </c>
      <c r="R601">
        <f t="shared" si="218"/>
        <v>0</v>
      </c>
      <c r="S601">
        <f t="shared" si="219"/>
        <v>-1.213687661739086E-3</v>
      </c>
      <c r="T601">
        <f t="shared" si="220"/>
        <v>3.355799737420926E-3</v>
      </c>
      <c r="U601">
        <f t="shared" si="221"/>
        <v>-1.7208549931140395E-4</v>
      </c>
      <c r="V601">
        <f t="shared" si="222"/>
        <v>-5.6074324706247339E-4</v>
      </c>
      <c r="W601">
        <f t="shared" si="223"/>
        <v>-6.1980964509744879E-4</v>
      </c>
      <c r="Y601" s="2" t="b">
        <f t="shared" si="224"/>
        <v>0</v>
      </c>
      <c r="Z601" s="2">
        <f t="shared" si="232"/>
        <v>24</v>
      </c>
      <c r="AA601" s="1">
        <f t="shared" si="225"/>
        <v>42814</v>
      </c>
      <c r="AB601">
        <f t="shared" si="226"/>
        <v>0</v>
      </c>
      <c r="AC601">
        <f t="shared" si="227"/>
        <v>1.213687661739086E-3</v>
      </c>
      <c r="AD601">
        <f t="shared" si="228"/>
        <v>3.355799737420926E-3</v>
      </c>
      <c r="AE601">
        <f t="shared" si="229"/>
        <v>1.7208549931140395E-4</v>
      </c>
      <c r="AF601">
        <f t="shared" si="230"/>
        <v>5.6074324706247339E-4</v>
      </c>
      <c r="AG601">
        <f t="shared" si="231"/>
        <v>6.1980964509744879E-4</v>
      </c>
    </row>
    <row r="602" spans="1:33" x14ac:dyDescent="0.25">
      <c r="A602" t="str">
        <f>'[3]post matched'!$A403</f>
        <v>minutes</v>
      </c>
      <c r="B602" s="1">
        <v>42815</v>
      </c>
      <c r="C602" s="8">
        <f>[5]contrs_3year_adj_extra_stack!A601</f>
        <v>0</v>
      </c>
      <c r="D602" s="8">
        <f>[5]contrs_3year_adj_extra_stack!B601</f>
        <v>1.5216543096688399E-5</v>
      </c>
      <c r="E602" s="8">
        <f>[5]contrs_3year_adj_extra_stack!C601</f>
        <v>-1.52246906195115E-6</v>
      </c>
      <c r="F602" s="8">
        <f>[5]contrs_3year_adj_extra_stack!D601</f>
        <v>5.89399850609392E-6</v>
      </c>
      <c r="G602" s="8">
        <f>[5]contrs_3year_adj_extra_stack!E601</f>
        <v>9.82317388564486E-6</v>
      </c>
      <c r="I602" s="1">
        <f t="shared" si="233"/>
        <v>42795</v>
      </c>
      <c r="J602" s="1">
        <f t="shared" si="212"/>
        <v>42815</v>
      </c>
      <c r="K602" s="2">
        <f t="shared" si="213"/>
        <v>0</v>
      </c>
      <c r="L602">
        <f t="shared" si="214"/>
        <v>-1.5216543096688399E-3</v>
      </c>
      <c r="M602">
        <f t="shared" si="215"/>
        <v>1.5224690619511499E-4</v>
      </c>
      <c r="N602">
        <f t="shared" si="216"/>
        <v>-5.8939985060939195E-4</v>
      </c>
      <c r="O602">
        <f t="shared" si="217"/>
        <v>-9.8231738856448605E-4</v>
      </c>
      <c r="P602">
        <f t="shared" si="234"/>
        <v>2.9411246426476029E-3</v>
      </c>
      <c r="R602">
        <f t="shared" si="218"/>
        <v>0</v>
      </c>
      <c r="S602">
        <f t="shared" si="219"/>
        <v>-5.6135239552208567E-4</v>
      </c>
      <c r="T602">
        <f t="shared" si="220"/>
        <v>1.1125488203418707E-3</v>
      </c>
      <c r="U602">
        <f t="shared" si="221"/>
        <v>3.7090206353736406E-4</v>
      </c>
      <c r="V602">
        <f t="shared" si="222"/>
        <v>-2.2015474417729506E-5</v>
      </c>
      <c r="W602">
        <f t="shared" si="223"/>
        <v>-1.1060932972890587E-4</v>
      </c>
      <c r="Y602" s="2" t="b">
        <f t="shared" si="224"/>
        <v>0</v>
      </c>
      <c r="Z602" s="2">
        <f t="shared" si="232"/>
        <v>1</v>
      </c>
      <c r="AA602" s="1">
        <f t="shared" si="225"/>
        <v>42815</v>
      </c>
      <c r="AB602">
        <f t="shared" si="226"/>
        <v>0</v>
      </c>
      <c r="AC602">
        <f t="shared" si="227"/>
        <v>5.6135239552208567E-4</v>
      </c>
      <c r="AD602">
        <f t="shared" si="228"/>
        <v>1.1125488203418707E-3</v>
      </c>
      <c r="AE602">
        <f t="shared" si="229"/>
        <v>3.7090206353736406E-4</v>
      </c>
      <c r="AF602">
        <f t="shared" si="230"/>
        <v>2.2015474417729506E-5</v>
      </c>
      <c r="AG602">
        <f t="shared" si="231"/>
        <v>1.1060932972890587E-4</v>
      </c>
    </row>
    <row r="603" spans="1:33" x14ac:dyDescent="0.25">
      <c r="A603" t="str">
        <f>'[3]post matched'!$A404</f>
        <v>speech</v>
      </c>
      <c r="B603" s="1">
        <v>42816</v>
      </c>
      <c r="C603" s="8">
        <f>[5]contrs_3year_adj_extra_stack!A602</f>
        <v>9.9999999999999395E-5</v>
      </c>
      <c r="D603" s="8">
        <f>[5]contrs_3year_adj_extra_stack!B602</f>
        <v>1.4842824619676801E-5</v>
      </c>
      <c r="E603" s="8">
        <f>[5]contrs_3year_adj_extra_stack!C602</f>
        <v>5.8054817228223302E-5</v>
      </c>
      <c r="F603" s="8">
        <f>[5]contrs_3year_adj_extra_stack!D602</f>
        <v>2.3610838301032801E-5</v>
      </c>
      <c r="G603" s="8">
        <f>[5]contrs_3year_adj_extra_stack!E602</f>
        <v>4.4018153280884402E-5</v>
      </c>
      <c r="I603" s="1">
        <f t="shared" si="233"/>
        <v>42795</v>
      </c>
      <c r="J603" s="1">
        <f t="shared" si="212"/>
        <v>42816</v>
      </c>
      <c r="K603" s="2">
        <f t="shared" si="213"/>
        <v>-9.9999999999999395E-3</v>
      </c>
      <c r="L603">
        <f t="shared" si="214"/>
        <v>-1.48428246196768E-3</v>
      </c>
      <c r="M603">
        <f t="shared" si="215"/>
        <v>-5.8054817228223301E-3</v>
      </c>
      <c r="N603">
        <f t="shared" si="216"/>
        <v>-2.3610838301032799E-3</v>
      </c>
      <c r="O603">
        <f t="shared" si="217"/>
        <v>-4.40181532808844E-3</v>
      </c>
      <c r="P603">
        <f t="shared" si="234"/>
        <v>4.0526633429817903E-3</v>
      </c>
      <c r="R603">
        <f t="shared" si="218"/>
        <v>-9.9999999999999395E-3</v>
      </c>
      <c r="S603">
        <f t="shared" si="219"/>
        <v>-5.2398054782092573E-4</v>
      </c>
      <c r="T603">
        <f t="shared" si="220"/>
        <v>-4.8451798086755742E-3</v>
      </c>
      <c r="U603">
        <f t="shared" si="221"/>
        <v>-1.400781915956524E-3</v>
      </c>
      <c r="V603">
        <f t="shared" si="222"/>
        <v>-3.4415134139416832E-3</v>
      </c>
      <c r="W603">
        <f t="shared" si="223"/>
        <v>1.0009293706052815E-3</v>
      </c>
      <c r="Y603" s="2" t="b">
        <f t="shared" si="224"/>
        <v>0</v>
      </c>
      <c r="Z603" s="2">
        <f t="shared" si="232"/>
        <v>1</v>
      </c>
      <c r="AA603" s="1">
        <f t="shared" si="225"/>
        <v>42816</v>
      </c>
      <c r="AB603">
        <f t="shared" si="226"/>
        <v>9.9999999999999395E-3</v>
      </c>
      <c r="AC603">
        <f t="shared" si="227"/>
        <v>5.2398054782092573E-4</v>
      </c>
      <c r="AD603">
        <f t="shared" si="228"/>
        <v>4.8451798086755742E-3</v>
      </c>
      <c r="AE603">
        <f t="shared" si="229"/>
        <v>1.400781915956524E-3</v>
      </c>
      <c r="AF603">
        <f t="shared" si="230"/>
        <v>3.4415134139416832E-3</v>
      </c>
      <c r="AG603">
        <f t="shared" si="231"/>
        <v>1.0009293706052815E-3</v>
      </c>
    </row>
    <row r="604" spans="1:33" x14ac:dyDescent="0.25">
      <c r="A604" t="str">
        <f>'[3]post matched'!$A405</f>
        <v>speech</v>
      </c>
      <c r="B604" s="1">
        <v>42822</v>
      </c>
      <c r="C604" s="8">
        <f>[5]contrs_3year_adj_extra_stack!A603</f>
        <v>0</v>
      </c>
      <c r="D604" s="8">
        <f>[5]contrs_3year_adj_extra_stack!B603</f>
        <v>3.6886508214222203E-5</v>
      </c>
      <c r="E604" s="8">
        <f>[5]contrs_3year_adj_extra_stack!C603</f>
        <v>-1.07348388769973E-4</v>
      </c>
      <c r="F604" s="8">
        <f>[5]contrs_3year_adj_extra_stack!D603</f>
        <v>3.7251354032937203E-5</v>
      </c>
      <c r="G604" s="8">
        <f>[5]contrs_3year_adj_extra_stack!E603</f>
        <v>-1.0653698296406001E-5</v>
      </c>
      <c r="I604" s="1">
        <f t="shared" si="233"/>
        <v>42795</v>
      </c>
      <c r="J604" s="1">
        <f t="shared" si="212"/>
        <v>42822</v>
      </c>
      <c r="K604" s="2">
        <f t="shared" si="213"/>
        <v>0</v>
      </c>
      <c r="L604">
        <f t="shared" si="214"/>
        <v>-3.6886508214222205E-3</v>
      </c>
      <c r="M604">
        <f t="shared" si="215"/>
        <v>1.0734838876997301E-2</v>
      </c>
      <c r="N604">
        <f t="shared" si="216"/>
        <v>-3.7251354032937201E-3</v>
      </c>
      <c r="O604">
        <f t="shared" si="217"/>
        <v>1.0653698296406E-3</v>
      </c>
      <c r="P604">
        <f t="shared" si="234"/>
        <v>-4.3864224819219607E-3</v>
      </c>
      <c r="R604">
        <f t="shared" si="218"/>
        <v>0</v>
      </c>
      <c r="S604">
        <f t="shared" si="219"/>
        <v>-2.7283489072754664E-3</v>
      </c>
      <c r="T604">
        <f t="shared" si="220"/>
        <v>1.1695140791144056E-2</v>
      </c>
      <c r="U604">
        <f t="shared" si="221"/>
        <v>-2.7648334891469642E-3</v>
      </c>
      <c r="V604">
        <f t="shared" si="222"/>
        <v>2.0256717437873565E-3</v>
      </c>
      <c r="W604">
        <f t="shared" si="223"/>
        <v>-7.43815645429847E-3</v>
      </c>
      <c r="Y604" s="2" t="b">
        <f t="shared" si="224"/>
        <v>0</v>
      </c>
      <c r="Z604" s="2">
        <f t="shared" si="232"/>
        <v>6</v>
      </c>
      <c r="AA604" s="1">
        <f t="shared" si="225"/>
        <v>42822</v>
      </c>
      <c r="AB604">
        <f t="shared" si="226"/>
        <v>0</v>
      </c>
      <c r="AC604">
        <f t="shared" si="227"/>
        <v>2.7283489072754664E-3</v>
      </c>
      <c r="AD604">
        <f t="shared" si="228"/>
        <v>1.1695140791144056E-2</v>
      </c>
      <c r="AE604">
        <f t="shared" si="229"/>
        <v>2.7648334891469642E-3</v>
      </c>
      <c r="AF604">
        <f t="shared" si="230"/>
        <v>2.0256717437873565E-3</v>
      </c>
      <c r="AG604">
        <f t="shared" si="231"/>
        <v>7.43815645429847E-3</v>
      </c>
    </row>
    <row r="605" spans="1:33" x14ac:dyDescent="0.25">
      <c r="A605" t="str">
        <f>'[3]post matched'!$A406</f>
        <v>minutes</v>
      </c>
      <c r="B605" s="1">
        <v>42843</v>
      </c>
      <c r="C605" s="8">
        <f>[5]contrs_3year_adj_extra_stack!A604</f>
        <v>1.9999999999999901E-4</v>
      </c>
      <c r="D605" s="8">
        <f>[5]contrs_3year_adj_extra_stack!B604</f>
        <v>2.2257299042667698E-6</v>
      </c>
      <c r="E605" s="8">
        <f>[5]contrs_3year_adj_extra_stack!C604</f>
        <v>8.9289427039957193E-5</v>
      </c>
      <c r="F605" s="8">
        <f>[5]contrs_3year_adj_extra_stack!D604</f>
        <v>1.3049301409254999E-4</v>
      </c>
      <c r="G605" s="8">
        <f>[5]contrs_3year_adj_extra_stack!E604</f>
        <v>4.7059947915140403E-6</v>
      </c>
      <c r="I605" s="1">
        <f t="shared" si="233"/>
        <v>42826</v>
      </c>
      <c r="J605" s="1">
        <f t="shared" si="212"/>
        <v>42843</v>
      </c>
      <c r="K605" s="2">
        <f t="shared" si="213"/>
        <v>-1.99999999999999E-2</v>
      </c>
      <c r="L605">
        <f t="shared" si="214"/>
        <v>-2.2257299042667699E-4</v>
      </c>
      <c r="M605">
        <f t="shared" si="215"/>
        <v>-8.9289427039957198E-3</v>
      </c>
      <c r="N605">
        <f t="shared" si="216"/>
        <v>-1.3049301409254999E-2</v>
      </c>
      <c r="O605">
        <f t="shared" si="217"/>
        <v>-4.7059947915140403E-4</v>
      </c>
      <c r="P605">
        <f t="shared" si="234"/>
        <v>2.6714165828288982E-3</v>
      </c>
      <c r="R605">
        <f t="shared" si="218"/>
        <v>-1.99999999999999E-2</v>
      </c>
      <c r="S605">
        <f t="shared" si="219"/>
        <v>7.3772892372007731E-4</v>
      </c>
      <c r="T605">
        <f t="shared" si="220"/>
        <v>-7.9686407898489648E-3</v>
      </c>
      <c r="U605">
        <f t="shared" si="221"/>
        <v>-1.2088999495108242E-2</v>
      </c>
      <c r="V605">
        <f t="shared" si="222"/>
        <v>4.8970243499535252E-4</v>
      </c>
      <c r="W605">
        <f t="shared" si="223"/>
        <v>-3.8031738954761056E-4</v>
      </c>
      <c r="Y605" s="2" t="b">
        <f t="shared" si="224"/>
        <v>0</v>
      </c>
      <c r="Z605" s="2">
        <f t="shared" si="232"/>
        <v>21</v>
      </c>
      <c r="AA605" s="1">
        <f t="shared" si="225"/>
        <v>42843</v>
      </c>
      <c r="AB605">
        <f t="shared" si="226"/>
        <v>1.99999999999999E-2</v>
      </c>
      <c r="AC605">
        <f t="shared" si="227"/>
        <v>7.3772892372007731E-4</v>
      </c>
      <c r="AD605">
        <f t="shared" si="228"/>
        <v>7.9686407898489648E-3</v>
      </c>
      <c r="AE605">
        <f t="shared" si="229"/>
        <v>1.2088999495108242E-2</v>
      </c>
      <c r="AF605">
        <f t="shared" si="230"/>
        <v>4.8970243499535252E-4</v>
      </c>
      <c r="AG605">
        <f t="shared" si="231"/>
        <v>3.8031738954761056E-4</v>
      </c>
    </row>
    <row r="606" spans="1:33" x14ac:dyDescent="0.25">
      <c r="A606" t="str">
        <f>'[3]post matched'!$A407</f>
        <v>speech</v>
      </c>
      <c r="B606" s="1">
        <v>42859</v>
      </c>
      <c r="C606" s="8">
        <f>[5]contrs_3year_adj_extra_stack!A605</f>
        <v>-1.9999999999999901E-4</v>
      </c>
      <c r="D606" s="8">
        <f>[5]contrs_3year_adj_extra_stack!B605</f>
        <v>-2.1217940508344799E-5</v>
      </c>
      <c r="E606" s="8">
        <f>[5]contrs_3year_adj_extra_stack!C605</f>
        <v>-2.84906579454955E-5</v>
      </c>
      <c r="F606" s="8">
        <f>[5]contrs_3year_adj_extra_stack!D605</f>
        <v>-5.1383780936323697E-5</v>
      </c>
      <c r="G606" s="8">
        <f>[5]contrs_3year_adj_extra_stack!E605</f>
        <v>-7.8501190655987199E-5</v>
      </c>
      <c r="I606" s="1">
        <f t="shared" si="233"/>
        <v>42856</v>
      </c>
      <c r="J606" s="1">
        <f t="shared" si="212"/>
        <v>42859</v>
      </c>
      <c r="K606" s="2">
        <f t="shared" si="213"/>
        <v>1.99999999999999E-2</v>
      </c>
      <c r="L606">
        <f t="shared" si="214"/>
        <v>2.1217940508344801E-3</v>
      </c>
      <c r="M606">
        <f t="shared" si="215"/>
        <v>2.8490657945495499E-3</v>
      </c>
      <c r="N606">
        <f t="shared" si="216"/>
        <v>5.13837809363237E-3</v>
      </c>
      <c r="O606">
        <f t="shared" si="217"/>
        <v>7.8501190655987201E-3</v>
      </c>
      <c r="P606">
        <f t="shared" si="234"/>
        <v>2.040642995384782E-3</v>
      </c>
      <c r="R606">
        <f t="shared" si="218"/>
        <v>1.99999999999999E-2</v>
      </c>
      <c r="S606">
        <f t="shared" si="219"/>
        <v>3.0820959649812342E-3</v>
      </c>
      <c r="T606">
        <f t="shared" si="220"/>
        <v>3.8093677086963058E-3</v>
      </c>
      <c r="U606">
        <f t="shared" si="221"/>
        <v>6.0986800077791259E-3</v>
      </c>
      <c r="V606">
        <f t="shared" si="222"/>
        <v>8.8104209797454768E-3</v>
      </c>
      <c r="W606">
        <f t="shared" si="223"/>
        <v>-1.0110909769917267E-3</v>
      </c>
      <c r="Y606" s="2" t="b">
        <f t="shared" si="224"/>
        <v>0</v>
      </c>
      <c r="Z606" s="2">
        <f t="shared" si="232"/>
        <v>16</v>
      </c>
      <c r="AA606" s="1">
        <f t="shared" si="225"/>
        <v>42859</v>
      </c>
      <c r="AB606">
        <f t="shared" si="226"/>
        <v>1.99999999999999E-2</v>
      </c>
      <c r="AC606">
        <f t="shared" si="227"/>
        <v>3.0820959649812342E-3</v>
      </c>
      <c r="AD606">
        <f t="shared" si="228"/>
        <v>3.8093677086963058E-3</v>
      </c>
      <c r="AE606">
        <f t="shared" si="229"/>
        <v>6.0986800077791259E-3</v>
      </c>
      <c r="AF606">
        <f t="shared" si="230"/>
        <v>8.8104209797454768E-3</v>
      </c>
      <c r="AG606">
        <f t="shared" si="231"/>
        <v>1.0110909769917267E-3</v>
      </c>
    </row>
    <row r="607" spans="1:33" x14ac:dyDescent="0.25">
      <c r="A607" t="str">
        <f>'[3]post matched'!$A408</f>
        <v>smp</v>
      </c>
      <c r="B607" s="1">
        <v>42860</v>
      </c>
      <c r="C607" s="8">
        <f>[5]contrs_3year_adj_extra_stack!A606</f>
        <v>-9.9999999999999395E-5</v>
      </c>
      <c r="D607" s="8">
        <f>[5]contrs_3year_adj_extra_stack!B606</f>
        <v>3.8587822390132503E-5</v>
      </c>
      <c r="E607" s="8">
        <f>[5]contrs_3year_adj_extra_stack!C606</f>
        <v>-5.9904856950033803E-5</v>
      </c>
      <c r="F607" s="8">
        <f>[5]contrs_3year_adj_extra_stack!D606</f>
        <v>-4.44905885760783E-5</v>
      </c>
      <c r="G607" s="8">
        <f>[5]contrs_3year_adj_extra_stack!E606</f>
        <v>1.33829753331494E-5</v>
      </c>
      <c r="I607" s="1">
        <f t="shared" si="233"/>
        <v>42856</v>
      </c>
      <c r="J607" s="1">
        <f t="shared" si="212"/>
        <v>42860</v>
      </c>
      <c r="K607" s="2">
        <f t="shared" si="213"/>
        <v>9.9999999999999395E-3</v>
      </c>
      <c r="L607">
        <f t="shared" si="214"/>
        <v>-3.8587822390132504E-3</v>
      </c>
      <c r="M607">
        <f t="shared" si="215"/>
        <v>5.9904856950033806E-3</v>
      </c>
      <c r="N607">
        <f t="shared" si="216"/>
        <v>4.4490588576078299E-3</v>
      </c>
      <c r="O607">
        <f t="shared" si="217"/>
        <v>-1.33829753331494E-3</v>
      </c>
      <c r="P607">
        <f t="shared" si="234"/>
        <v>4.7575352197169202E-3</v>
      </c>
      <c r="R607">
        <f t="shared" si="218"/>
        <v>9.9999999999999395E-3</v>
      </c>
      <c r="S607">
        <f t="shared" si="219"/>
        <v>-2.8984803248664963E-3</v>
      </c>
      <c r="T607">
        <f t="shared" si="220"/>
        <v>6.9507876091501365E-3</v>
      </c>
      <c r="U607">
        <f t="shared" si="221"/>
        <v>5.4093607717545858E-3</v>
      </c>
      <c r="V607">
        <f t="shared" si="222"/>
        <v>-3.7799561916818341E-4</v>
      </c>
      <c r="W607">
        <f t="shared" si="223"/>
        <v>1.7058012473404115E-3</v>
      </c>
      <c r="Y607" s="2" t="b">
        <f t="shared" si="224"/>
        <v>0</v>
      </c>
      <c r="Z607" s="2">
        <f t="shared" si="232"/>
        <v>1</v>
      </c>
      <c r="AA607" s="1">
        <f t="shared" si="225"/>
        <v>42860</v>
      </c>
      <c r="AB607">
        <f t="shared" si="226"/>
        <v>9.9999999999999395E-3</v>
      </c>
      <c r="AC607">
        <f t="shared" si="227"/>
        <v>2.8984803248664963E-3</v>
      </c>
      <c r="AD607">
        <f t="shared" si="228"/>
        <v>6.9507876091501365E-3</v>
      </c>
      <c r="AE607">
        <f t="shared" si="229"/>
        <v>5.4093607717545858E-3</v>
      </c>
      <c r="AF607">
        <f t="shared" si="230"/>
        <v>3.7799561916818341E-4</v>
      </c>
      <c r="AG607">
        <f t="shared" si="231"/>
        <v>1.7058012473404115E-3</v>
      </c>
    </row>
    <row r="608" spans="1:33" x14ac:dyDescent="0.25">
      <c r="A608" t="str">
        <f>'[3]post matched'!$A409</f>
        <v>minutes</v>
      </c>
      <c r="B608" s="1">
        <v>42871</v>
      </c>
      <c r="C608" s="8">
        <f>[5]contrs_3year_adj_extra_stack!A607</f>
        <v>2.0000000000000199E-4</v>
      </c>
      <c r="D608" s="8">
        <f>[5]contrs_3year_adj_extra_stack!B607</f>
        <v>1.79665834745883E-6</v>
      </c>
      <c r="E608" s="8">
        <f>[5]contrs_3year_adj_extra_stack!C607</f>
        <v>6.4471677813923695E-5</v>
      </c>
      <c r="F608" s="8">
        <f>[5]contrs_3year_adj_extra_stack!D607</f>
        <v>4.7669781415033097E-5</v>
      </c>
      <c r="G608" s="8">
        <f>[5]contrs_3year_adj_extra_stack!E607</f>
        <v>2.8218755117958701E-5</v>
      </c>
      <c r="I608" s="1">
        <f t="shared" si="233"/>
        <v>42856</v>
      </c>
      <c r="J608" s="1">
        <f t="shared" si="212"/>
        <v>42871</v>
      </c>
      <c r="K608" s="2">
        <f t="shared" si="213"/>
        <v>-2.0000000000000198E-2</v>
      </c>
      <c r="L608">
        <f t="shared" si="214"/>
        <v>-1.7966583474588301E-4</v>
      </c>
      <c r="M608">
        <f t="shared" si="215"/>
        <v>-6.4471677813923694E-3</v>
      </c>
      <c r="N608">
        <f t="shared" si="216"/>
        <v>-4.7669781415033098E-3</v>
      </c>
      <c r="O608">
        <f t="shared" si="217"/>
        <v>-2.8218755117958702E-3</v>
      </c>
      <c r="P608">
        <f t="shared" si="234"/>
        <v>-5.7843127305627672E-3</v>
      </c>
      <c r="R608">
        <f t="shared" si="218"/>
        <v>-2.0000000000000198E-2</v>
      </c>
      <c r="S608">
        <f t="shared" si="219"/>
        <v>7.8063607940087121E-4</v>
      </c>
      <c r="T608">
        <f t="shared" si="220"/>
        <v>-5.4868658672456135E-3</v>
      </c>
      <c r="U608">
        <f t="shared" si="221"/>
        <v>-3.8066762273565539E-3</v>
      </c>
      <c r="V608">
        <f t="shared" si="222"/>
        <v>-1.8615735976491136E-3</v>
      </c>
      <c r="W608">
        <f t="shared" si="223"/>
        <v>-8.8360467029392764E-3</v>
      </c>
      <c r="Y608" s="2" t="b">
        <f t="shared" si="224"/>
        <v>0</v>
      </c>
      <c r="Z608" s="2">
        <f t="shared" si="232"/>
        <v>11</v>
      </c>
      <c r="AA608" s="1">
        <f t="shared" si="225"/>
        <v>42871</v>
      </c>
      <c r="AB608">
        <f t="shared" si="226"/>
        <v>2.0000000000000198E-2</v>
      </c>
      <c r="AC608">
        <f t="shared" si="227"/>
        <v>7.8063607940087121E-4</v>
      </c>
      <c r="AD608">
        <f t="shared" si="228"/>
        <v>5.4868658672456135E-3</v>
      </c>
      <c r="AE608">
        <f t="shared" si="229"/>
        <v>3.8066762273565539E-3</v>
      </c>
      <c r="AF608">
        <f t="shared" si="230"/>
        <v>1.8615735976491136E-3</v>
      </c>
      <c r="AG608">
        <f t="shared" si="231"/>
        <v>8.8360467029392764E-3</v>
      </c>
    </row>
    <row r="609" spans="1:33" x14ac:dyDescent="0.25">
      <c r="A609" t="str">
        <f>'[3]post matched'!$A410</f>
        <v>speech</v>
      </c>
      <c r="B609" s="1">
        <v>42877</v>
      </c>
      <c r="C609" s="8">
        <f>[5]contrs_3year_adj_extra_stack!A608</f>
        <v>0</v>
      </c>
      <c r="D609" s="8">
        <f>[5]contrs_3year_adj_extra_stack!B608</f>
        <v>3.1401411472519699E-5</v>
      </c>
      <c r="E609" s="8">
        <f>[5]contrs_3year_adj_extra_stack!C608</f>
        <v>-3.2582948672993298E-5</v>
      </c>
      <c r="F609" s="8">
        <f>[5]contrs_3year_adj_extra_stack!D608</f>
        <v>1.08636552580227E-5</v>
      </c>
      <c r="G609" s="8">
        <f>[5]contrs_3year_adj_extra_stack!E608</f>
        <v>1.9003133305022098E-5</v>
      </c>
      <c r="I609" s="1">
        <f t="shared" si="233"/>
        <v>42856</v>
      </c>
      <c r="J609" s="1">
        <f t="shared" si="212"/>
        <v>42877</v>
      </c>
      <c r="K609" s="2">
        <f t="shared" si="213"/>
        <v>0</v>
      </c>
      <c r="L609">
        <f t="shared" si="214"/>
        <v>-3.1401411472519697E-3</v>
      </c>
      <c r="M609">
        <f t="shared" si="215"/>
        <v>3.2582948672993297E-3</v>
      </c>
      <c r="N609">
        <f t="shared" si="216"/>
        <v>-1.0863655258022699E-3</v>
      </c>
      <c r="O609">
        <f t="shared" si="217"/>
        <v>-1.9003133305022098E-3</v>
      </c>
      <c r="P609">
        <f t="shared" si="234"/>
        <v>2.8685251362571195E-3</v>
      </c>
      <c r="R609">
        <f t="shared" si="218"/>
        <v>0</v>
      </c>
      <c r="S609">
        <f t="shared" si="219"/>
        <v>-2.1798392331052155E-3</v>
      </c>
      <c r="T609">
        <f t="shared" si="220"/>
        <v>4.2185967814460856E-3</v>
      </c>
      <c r="U609">
        <f t="shared" si="221"/>
        <v>-1.2606361165551393E-4</v>
      </c>
      <c r="V609">
        <f t="shared" si="222"/>
        <v>-9.400114163554533E-4</v>
      </c>
      <c r="W609">
        <f t="shared" si="223"/>
        <v>-1.8320883611938924E-4</v>
      </c>
      <c r="Y609" s="2" t="b">
        <f t="shared" si="224"/>
        <v>0</v>
      </c>
      <c r="Z609" s="2">
        <f t="shared" si="232"/>
        <v>6</v>
      </c>
      <c r="AA609" s="1">
        <f t="shared" si="225"/>
        <v>42877</v>
      </c>
      <c r="AB609">
        <f t="shared" si="226"/>
        <v>0</v>
      </c>
      <c r="AC609">
        <f t="shared" si="227"/>
        <v>2.1798392331052155E-3</v>
      </c>
      <c r="AD609">
        <f t="shared" si="228"/>
        <v>4.2185967814460856E-3</v>
      </c>
      <c r="AE609">
        <f t="shared" si="229"/>
        <v>1.2606361165551393E-4</v>
      </c>
      <c r="AF609">
        <f t="shared" si="230"/>
        <v>9.400114163554533E-4</v>
      </c>
      <c r="AG609">
        <f t="shared" si="231"/>
        <v>1.8320883611938924E-4</v>
      </c>
    </row>
    <row r="610" spans="1:33" x14ac:dyDescent="0.25">
      <c r="A610" t="str">
        <f>'[3]post matched'!$A411</f>
        <v>speech</v>
      </c>
      <c r="B610" s="1">
        <v>42881</v>
      </c>
      <c r="C610" s="8">
        <f>[5]contrs_3year_adj_extra_stack!A609</f>
        <v>0</v>
      </c>
      <c r="D610" s="8">
        <f>[5]contrs_3year_adj_extra_stack!B609</f>
        <v>1.4748699250880201E-5</v>
      </c>
      <c r="E610" s="8">
        <f>[5]contrs_3year_adj_extra_stack!C609</f>
        <v>-2.7896897328664198E-5</v>
      </c>
      <c r="F610" s="8">
        <f>[5]contrs_3year_adj_extra_stack!D609</f>
        <v>3.8701138288599201E-5</v>
      </c>
      <c r="G610" s="8">
        <f>[5]contrs_3year_adj_extra_stack!E609</f>
        <v>-5.4721040650207603E-6</v>
      </c>
      <c r="I610" s="1">
        <f t="shared" si="233"/>
        <v>42856</v>
      </c>
      <c r="J610" s="1">
        <f t="shared" si="212"/>
        <v>42881</v>
      </c>
      <c r="K610" s="2">
        <f t="shared" si="213"/>
        <v>0</v>
      </c>
      <c r="L610">
        <f t="shared" si="214"/>
        <v>-1.47486992508802E-3</v>
      </c>
      <c r="M610">
        <f t="shared" si="215"/>
        <v>2.78968973286642E-3</v>
      </c>
      <c r="N610">
        <f t="shared" si="216"/>
        <v>-3.87011382885992E-3</v>
      </c>
      <c r="O610">
        <f t="shared" si="217"/>
        <v>5.4721040650207605E-4</v>
      </c>
      <c r="P610">
        <f t="shared" si="234"/>
        <v>2.0080836145794437E-3</v>
      </c>
      <c r="R610">
        <f t="shared" si="218"/>
        <v>0</v>
      </c>
      <c r="S610">
        <f t="shared" si="219"/>
        <v>-5.1456801094126577E-4</v>
      </c>
      <c r="T610">
        <f t="shared" si="220"/>
        <v>3.7499916470131759E-3</v>
      </c>
      <c r="U610">
        <f t="shared" si="221"/>
        <v>-2.9098119147131641E-3</v>
      </c>
      <c r="V610">
        <f t="shared" si="222"/>
        <v>1.5075123206488325E-3</v>
      </c>
      <c r="W610">
        <f t="shared" si="223"/>
        <v>-1.0436503577970651E-3</v>
      </c>
      <c r="Y610" s="2" t="b">
        <f t="shared" si="224"/>
        <v>0</v>
      </c>
      <c r="Z610" s="2">
        <f t="shared" si="232"/>
        <v>4</v>
      </c>
      <c r="AA610" s="1">
        <f t="shared" si="225"/>
        <v>42881</v>
      </c>
      <c r="AB610">
        <f t="shared" si="226"/>
        <v>0</v>
      </c>
      <c r="AC610">
        <f t="shared" si="227"/>
        <v>5.1456801094126577E-4</v>
      </c>
      <c r="AD610">
        <f t="shared" si="228"/>
        <v>3.7499916470131759E-3</v>
      </c>
      <c r="AE610">
        <f t="shared" si="229"/>
        <v>2.9098119147131641E-3</v>
      </c>
      <c r="AF610">
        <f t="shared" si="230"/>
        <v>1.5075123206488325E-3</v>
      </c>
      <c r="AG610">
        <f t="shared" si="231"/>
        <v>1.0436503577970651E-3</v>
      </c>
    </row>
    <row r="611" spans="1:33" x14ac:dyDescent="0.25">
      <c r="A611" t="str">
        <f>'[3]post matched'!$A412</f>
        <v>speech</v>
      </c>
      <c r="B611" s="1">
        <v>42905</v>
      </c>
      <c r="C611" s="8">
        <f>[5]contrs_3year_adj_extra_stack!A610</f>
        <v>0</v>
      </c>
      <c r="D611" s="8">
        <f>[5]contrs_3year_adj_extra_stack!B610</f>
        <v>2.5974333110794901E-5</v>
      </c>
      <c r="E611" s="8">
        <f>[5]contrs_3year_adj_extra_stack!C610</f>
        <v>-2.4823249921653E-5</v>
      </c>
      <c r="F611" s="8">
        <f>[5]contrs_3year_adj_extra_stack!D610</f>
        <v>-1.01882179280064E-5</v>
      </c>
      <c r="G611" s="8">
        <f>[5]contrs_3year_adj_extra_stack!E610</f>
        <v>4.5774776104709998E-5</v>
      </c>
      <c r="I611" s="1">
        <f t="shared" si="233"/>
        <v>42887</v>
      </c>
      <c r="J611" s="1">
        <f t="shared" si="212"/>
        <v>42905</v>
      </c>
      <c r="K611" s="2">
        <f t="shared" si="213"/>
        <v>0</v>
      </c>
      <c r="L611">
        <f t="shared" si="214"/>
        <v>-2.59743331107949E-3</v>
      </c>
      <c r="M611">
        <f t="shared" si="215"/>
        <v>2.4823249921653002E-3</v>
      </c>
      <c r="N611">
        <f t="shared" si="216"/>
        <v>1.0188217928006401E-3</v>
      </c>
      <c r="O611">
        <f t="shared" si="217"/>
        <v>-4.5774776104710001E-3</v>
      </c>
      <c r="P611">
        <f t="shared" si="234"/>
        <v>3.6737641365845496E-3</v>
      </c>
      <c r="R611">
        <f t="shared" si="218"/>
        <v>0</v>
      </c>
      <c r="S611">
        <f t="shared" si="219"/>
        <v>-1.6371313969327358E-3</v>
      </c>
      <c r="T611">
        <f t="shared" si="220"/>
        <v>3.4426269063120561E-3</v>
      </c>
      <c r="U611">
        <f t="shared" si="221"/>
        <v>1.9791237069473962E-3</v>
      </c>
      <c r="V611">
        <f t="shared" si="222"/>
        <v>-3.6171756963242433E-3</v>
      </c>
      <c r="W611">
        <f t="shared" si="223"/>
        <v>6.2203016420804081E-4</v>
      </c>
      <c r="Y611" s="2" t="b">
        <f t="shared" si="224"/>
        <v>0</v>
      </c>
      <c r="Z611" s="2">
        <f t="shared" si="232"/>
        <v>24</v>
      </c>
      <c r="AA611" s="1">
        <f t="shared" si="225"/>
        <v>42905</v>
      </c>
      <c r="AB611">
        <f t="shared" si="226"/>
        <v>0</v>
      </c>
      <c r="AC611">
        <f t="shared" si="227"/>
        <v>1.6371313969327358E-3</v>
      </c>
      <c r="AD611">
        <f t="shared" si="228"/>
        <v>3.4426269063120561E-3</v>
      </c>
      <c r="AE611">
        <f t="shared" si="229"/>
        <v>1.9791237069473962E-3</v>
      </c>
      <c r="AF611">
        <f t="shared" si="230"/>
        <v>3.6171756963242433E-3</v>
      </c>
      <c r="AG611">
        <f t="shared" si="231"/>
        <v>6.2203016420804081E-4</v>
      </c>
    </row>
    <row r="612" spans="1:33" x14ac:dyDescent="0.25">
      <c r="A612" t="str">
        <f>'[3]post matched'!$A413</f>
        <v>minutes</v>
      </c>
      <c r="B612" s="1">
        <v>42906</v>
      </c>
      <c r="C612" s="8">
        <f>[5]contrs_3year_adj_extra_stack!A611</f>
        <v>0</v>
      </c>
      <c r="D612" s="8">
        <f>[5]contrs_3year_adj_extra_stack!B611</f>
        <v>1.30787091659515E-5</v>
      </c>
      <c r="E612" s="8">
        <f>[5]contrs_3year_adj_extra_stack!C611</f>
        <v>-1.3187384590584E-5</v>
      </c>
      <c r="F612" s="8">
        <f>[5]contrs_3year_adj_extra_stack!D611</f>
        <v>5.5746798974366598E-5</v>
      </c>
      <c r="G612" s="8">
        <f>[5]contrs_3year_adj_extra_stack!E611</f>
        <v>-4.3114293332945899E-5</v>
      </c>
      <c r="I612" s="1">
        <f t="shared" si="233"/>
        <v>42887</v>
      </c>
      <c r="J612" s="1">
        <f t="shared" si="212"/>
        <v>42906</v>
      </c>
      <c r="K612" s="2">
        <f t="shared" si="213"/>
        <v>0</v>
      </c>
      <c r="L612">
        <f t="shared" si="214"/>
        <v>-1.3078709165951501E-3</v>
      </c>
      <c r="M612">
        <f t="shared" si="215"/>
        <v>1.3187384590584001E-3</v>
      </c>
      <c r="N612">
        <f t="shared" si="216"/>
        <v>-5.5746798974366596E-3</v>
      </c>
      <c r="O612">
        <f t="shared" si="217"/>
        <v>4.3114293332945901E-3</v>
      </c>
      <c r="P612">
        <f t="shared" si="234"/>
        <v>1.2523830216788195E-3</v>
      </c>
      <c r="R612">
        <f t="shared" si="218"/>
        <v>0</v>
      </c>
      <c r="S612">
        <f t="shared" si="219"/>
        <v>-3.4756900244839581E-4</v>
      </c>
      <c r="T612">
        <f t="shared" si="220"/>
        <v>2.279040373205156E-3</v>
      </c>
      <c r="U612">
        <f t="shared" si="221"/>
        <v>-4.6143779832899037E-3</v>
      </c>
      <c r="V612">
        <f t="shared" si="222"/>
        <v>5.2717312474413469E-3</v>
      </c>
      <c r="W612">
        <f t="shared" si="223"/>
        <v>-1.7993509506976893E-3</v>
      </c>
      <c r="Y612" s="2" t="b">
        <f t="shared" si="224"/>
        <v>0</v>
      </c>
      <c r="Z612" s="2">
        <f t="shared" si="232"/>
        <v>1</v>
      </c>
      <c r="AA612" s="1">
        <f t="shared" si="225"/>
        <v>42906</v>
      </c>
      <c r="AB612">
        <f t="shared" si="226"/>
        <v>0</v>
      </c>
      <c r="AC612">
        <f t="shared" si="227"/>
        <v>3.4756900244839581E-4</v>
      </c>
      <c r="AD612">
        <f t="shared" si="228"/>
        <v>2.279040373205156E-3</v>
      </c>
      <c r="AE612">
        <f t="shared" si="229"/>
        <v>4.6143779832899037E-3</v>
      </c>
      <c r="AF612">
        <f t="shared" si="230"/>
        <v>5.2717312474413469E-3</v>
      </c>
      <c r="AG612">
        <f t="shared" si="231"/>
        <v>1.7993509506976893E-3</v>
      </c>
    </row>
    <row r="613" spans="1:33" x14ac:dyDescent="0.25">
      <c r="A613" t="str">
        <f>'[3]post matched'!$A414</f>
        <v>minutes</v>
      </c>
      <c r="B613" s="1">
        <v>42934</v>
      </c>
      <c r="C613" s="8">
        <f>[5]contrs_3year_adj_extra_stack!A612</f>
        <v>-9.0000000000000095E-4</v>
      </c>
      <c r="D613" s="8">
        <f>[5]contrs_3year_adj_extra_stack!B612</f>
        <v>1.3476190956789101E-4</v>
      </c>
      <c r="E613" s="8">
        <f>[5]contrs_3year_adj_extra_stack!C612</f>
        <v>-7.6042316848925703E-4</v>
      </c>
      <c r="F613" s="8">
        <f>[5]contrs_3year_adj_extra_stack!D612</f>
        <v>-1.1401458176129599E-4</v>
      </c>
      <c r="G613" s="8">
        <f>[5]contrs_3year_adj_extra_stack!E612</f>
        <v>-5.8304187973551102E-5</v>
      </c>
      <c r="I613" s="1">
        <f t="shared" si="233"/>
        <v>42917</v>
      </c>
      <c r="J613" s="1">
        <f t="shared" si="212"/>
        <v>42934</v>
      </c>
      <c r="K613" s="2">
        <f t="shared" si="213"/>
        <v>9.0000000000000094E-2</v>
      </c>
      <c r="L613">
        <f t="shared" si="214"/>
        <v>-1.3476190956789102E-2</v>
      </c>
      <c r="M613">
        <f t="shared" si="215"/>
        <v>7.6042316848925706E-2</v>
      </c>
      <c r="N613">
        <f t="shared" si="216"/>
        <v>1.14014581761296E-2</v>
      </c>
      <c r="O613">
        <f t="shared" si="217"/>
        <v>5.8304187973551103E-3</v>
      </c>
      <c r="P613">
        <f t="shared" si="234"/>
        <v>1.0201997134378783E-2</v>
      </c>
      <c r="R613">
        <f t="shared" si="218"/>
        <v>9.0000000000000094E-2</v>
      </c>
      <c r="S613">
        <f t="shared" si="219"/>
        <v>-1.2515889042642347E-2</v>
      </c>
      <c r="T613">
        <f t="shared" si="220"/>
        <v>7.7002618763072461E-2</v>
      </c>
      <c r="U613">
        <f t="shared" si="221"/>
        <v>1.2361760090276357E-2</v>
      </c>
      <c r="V613">
        <f t="shared" si="222"/>
        <v>6.7907207115018671E-3</v>
      </c>
      <c r="W613">
        <f t="shared" si="223"/>
        <v>7.1502631620022749E-3</v>
      </c>
      <c r="Y613" s="2" t="b">
        <f t="shared" si="224"/>
        <v>0</v>
      </c>
      <c r="Z613" s="2">
        <f t="shared" si="232"/>
        <v>28</v>
      </c>
      <c r="AA613" s="1">
        <f t="shared" si="225"/>
        <v>42934</v>
      </c>
      <c r="AB613">
        <f t="shared" si="226"/>
        <v>9.0000000000000094E-2</v>
      </c>
      <c r="AC613">
        <f t="shared" si="227"/>
        <v>1.2515889042642347E-2</v>
      </c>
      <c r="AD613">
        <f t="shared" si="228"/>
        <v>7.7002618763072461E-2</v>
      </c>
      <c r="AE613">
        <f t="shared" si="229"/>
        <v>1.2361760090276357E-2</v>
      </c>
      <c r="AF613">
        <f t="shared" si="230"/>
        <v>6.7907207115018671E-3</v>
      </c>
      <c r="AG613">
        <f t="shared" si="231"/>
        <v>7.1502631620022749E-3</v>
      </c>
    </row>
    <row r="614" spans="1:33" x14ac:dyDescent="0.25">
      <c r="A614" t="str">
        <f>'[3]post matched'!$A415</f>
        <v>speech</v>
      </c>
      <c r="B614" s="1">
        <v>42935</v>
      </c>
      <c r="C614" s="8">
        <f>[5]contrs_3year_adj_extra_stack!A613</f>
        <v>0</v>
      </c>
      <c r="D614" s="8">
        <f>[5]contrs_3year_adj_extra_stack!B613</f>
        <v>-4.1151144602951201E-5</v>
      </c>
      <c r="E614" s="8">
        <f>[5]contrs_3year_adj_extra_stack!C613</f>
        <v>6.2340377275088506E-5</v>
      </c>
      <c r="F614" s="8">
        <f>[5]contrs_3year_adj_extra_stack!D613</f>
        <v>-2.9842179249211898E-6</v>
      </c>
      <c r="G614" s="8">
        <f>[5]contrs_3year_adj_extra_stack!E613</f>
        <v>4.0364520763103499E-5</v>
      </c>
      <c r="I614" s="1">
        <f t="shared" si="233"/>
        <v>42917</v>
      </c>
      <c r="J614" s="1">
        <f t="shared" si="212"/>
        <v>42935</v>
      </c>
      <c r="K614" s="2">
        <f t="shared" si="213"/>
        <v>0</v>
      </c>
      <c r="L614">
        <f t="shared" si="214"/>
        <v>4.1151144602951202E-3</v>
      </c>
      <c r="M614">
        <f t="shared" si="215"/>
        <v>-6.2340377275088505E-3</v>
      </c>
      <c r="N614">
        <f t="shared" si="216"/>
        <v>2.9842179249211896E-4</v>
      </c>
      <c r="O614">
        <f t="shared" si="217"/>
        <v>-4.0364520763103498E-3</v>
      </c>
      <c r="P614">
        <f t="shared" si="234"/>
        <v>5.8569535510319612E-3</v>
      </c>
      <c r="R614">
        <f t="shared" si="218"/>
        <v>0</v>
      </c>
      <c r="S614">
        <f t="shared" si="219"/>
        <v>5.0754163744418743E-3</v>
      </c>
      <c r="T614">
        <f t="shared" si="220"/>
        <v>-5.2737358133620946E-3</v>
      </c>
      <c r="U614">
        <f t="shared" si="221"/>
        <v>1.258723706638875E-3</v>
      </c>
      <c r="V614">
        <f t="shared" si="222"/>
        <v>-3.076150162163593E-3</v>
      </c>
      <c r="W614">
        <f t="shared" si="223"/>
        <v>2.8052195786554524E-3</v>
      </c>
      <c r="Y614" s="2" t="b">
        <f t="shared" si="224"/>
        <v>0</v>
      </c>
      <c r="Z614" s="2">
        <f t="shared" si="232"/>
        <v>1</v>
      </c>
      <c r="AA614" s="1">
        <f t="shared" si="225"/>
        <v>42935</v>
      </c>
      <c r="AB614">
        <f t="shared" si="226"/>
        <v>0</v>
      </c>
      <c r="AC614">
        <f t="shared" si="227"/>
        <v>5.0754163744418743E-3</v>
      </c>
      <c r="AD614">
        <f t="shared" si="228"/>
        <v>5.2737358133620946E-3</v>
      </c>
      <c r="AE614">
        <f t="shared" si="229"/>
        <v>1.258723706638875E-3</v>
      </c>
      <c r="AF614">
        <f t="shared" si="230"/>
        <v>3.076150162163593E-3</v>
      </c>
      <c r="AG614">
        <f t="shared" si="231"/>
        <v>2.8052195786554524E-3</v>
      </c>
    </row>
    <row r="615" spans="1:33" x14ac:dyDescent="0.25">
      <c r="A615" t="str">
        <f>'[3]post matched'!$A416</f>
        <v>speech</v>
      </c>
      <c r="B615" s="1">
        <v>42937</v>
      </c>
      <c r="C615" s="8">
        <f>[5]contrs_3year_adj_extra_stack!A614</f>
        <v>-2.0000000000000199E-4</v>
      </c>
      <c r="D615" s="8">
        <f>[5]contrs_3year_adj_extra_stack!B614</f>
        <v>4.6985632133485E-5</v>
      </c>
      <c r="E615" s="8">
        <f>[5]contrs_3year_adj_extra_stack!C614</f>
        <v>-1.64422433792866E-4</v>
      </c>
      <c r="F615" s="8">
        <f>[5]contrs_3year_adj_extra_stack!D614</f>
        <v>-7.4024671058060595E-5</v>
      </c>
      <c r="G615" s="8">
        <f>[5]contrs_3year_adj_extra_stack!E614</f>
        <v>1.4297512709151301E-5</v>
      </c>
      <c r="I615" s="1">
        <f t="shared" si="233"/>
        <v>42917</v>
      </c>
      <c r="J615" s="1">
        <f t="shared" si="212"/>
        <v>42937</v>
      </c>
      <c r="K615" s="2">
        <f t="shared" si="213"/>
        <v>2.0000000000000198E-2</v>
      </c>
      <c r="L615">
        <f t="shared" si="214"/>
        <v>-4.6985632133484997E-3</v>
      </c>
      <c r="M615">
        <f t="shared" si="215"/>
        <v>1.6442243379286601E-2</v>
      </c>
      <c r="N615">
        <f t="shared" si="216"/>
        <v>7.4024671058060595E-3</v>
      </c>
      <c r="O615">
        <f t="shared" si="217"/>
        <v>-1.4297512709151301E-3</v>
      </c>
      <c r="P615">
        <f t="shared" si="234"/>
        <v>2.2836039991711693E-3</v>
      </c>
      <c r="R615">
        <f t="shared" si="218"/>
        <v>2.0000000000000198E-2</v>
      </c>
      <c r="S615">
        <f t="shared" si="219"/>
        <v>-3.7382612992017455E-3</v>
      </c>
      <c r="T615">
        <f t="shared" si="220"/>
        <v>1.7402545293433356E-2</v>
      </c>
      <c r="U615">
        <f t="shared" si="221"/>
        <v>8.3627690199528162E-3</v>
      </c>
      <c r="V615">
        <f t="shared" si="222"/>
        <v>-4.6944935676837356E-4</v>
      </c>
      <c r="W615">
        <f t="shared" si="223"/>
        <v>-7.6812997320533944E-4</v>
      </c>
      <c r="Y615" s="2" t="b">
        <f t="shared" si="224"/>
        <v>0</v>
      </c>
      <c r="Z615" s="2">
        <f t="shared" si="232"/>
        <v>2</v>
      </c>
      <c r="AA615" s="1">
        <f t="shared" si="225"/>
        <v>42937</v>
      </c>
      <c r="AB615">
        <f t="shared" si="226"/>
        <v>2.0000000000000198E-2</v>
      </c>
      <c r="AC615">
        <f t="shared" si="227"/>
        <v>3.7382612992017455E-3</v>
      </c>
      <c r="AD615">
        <f t="shared" si="228"/>
        <v>1.7402545293433356E-2</v>
      </c>
      <c r="AE615">
        <f t="shared" si="229"/>
        <v>8.3627690199528162E-3</v>
      </c>
      <c r="AF615">
        <f t="shared" si="230"/>
        <v>4.6944935676837356E-4</v>
      </c>
      <c r="AG615">
        <f t="shared" si="231"/>
        <v>7.6812997320533944E-4</v>
      </c>
    </row>
    <row r="616" spans="1:33" x14ac:dyDescent="0.25">
      <c r="A616" t="str">
        <f>'[3]post matched'!$A417</f>
        <v>speech</v>
      </c>
      <c r="B616" s="1">
        <v>42937</v>
      </c>
      <c r="C616" s="8">
        <f>[5]contrs_3year_adj_extra_stack!A615</f>
        <v>-2.0000000000000199E-4</v>
      </c>
      <c r="D616" s="8">
        <f>[5]contrs_3year_adj_extra_stack!B615</f>
        <v>4.6985632133485E-5</v>
      </c>
      <c r="E616" s="8">
        <f>[5]contrs_3year_adj_extra_stack!C615</f>
        <v>-1.64422433792866E-4</v>
      </c>
      <c r="F616" s="8">
        <f>[5]contrs_3year_adj_extra_stack!D615</f>
        <v>-7.4024671058060595E-5</v>
      </c>
      <c r="G616" s="8">
        <f>[5]contrs_3year_adj_extra_stack!E615</f>
        <v>1.4297512709151301E-5</v>
      </c>
      <c r="I616" s="1">
        <f t="shared" si="233"/>
        <v>42917</v>
      </c>
      <c r="J616" s="1">
        <f t="shared" si="212"/>
        <v>42937</v>
      </c>
      <c r="K616" s="2">
        <f t="shared" si="213"/>
        <v>2.0000000000000198E-2</v>
      </c>
      <c r="L616">
        <f t="shared" si="214"/>
        <v>-4.6985632133484997E-3</v>
      </c>
      <c r="M616">
        <f t="shared" si="215"/>
        <v>1.6442243379286601E-2</v>
      </c>
      <c r="N616">
        <f t="shared" si="216"/>
        <v>7.4024671058060595E-3</v>
      </c>
      <c r="O616">
        <f t="shared" si="217"/>
        <v>-1.4297512709151301E-3</v>
      </c>
      <c r="P616">
        <f t="shared" si="234"/>
        <v>2.2836039991711693E-3</v>
      </c>
      <c r="R616">
        <f t="shared" si="218"/>
        <v>2.0000000000000198E-2</v>
      </c>
      <c r="S616">
        <f t="shared" si="219"/>
        <v>-3.7382612992017455E-3</v>
      </c>
      <c r="T616">
        <f t="shared" si="220"/>
        <v>1.7402545293433356E-2</v>
      </c>
      <c r="U616">
        <f t="shared" si="221"/>
        <v>8.3627690199528162E-3</v>
      </c>
      <c r="V616">
        <f t="shared" si="222"/>
        <v>-4.6944935676837356E-4</v>
      </c>
      <c r="W616">
        <f t="shared" si="223"/>
        <v>-7.6812997320533944E-4</v>
      </c>
      <c r="Y616" s="2" t="b">
        <f t="shared" si="224"/>
        <v>0</v>
      </c>
      <c r="Z616" s="2">
        <f t="shared" si="232"/>
        <v>0</v>
      </c>
      <c r="AA616" s="1">
        <f t="shared" si="225"/>
        <v>42937</v>
      </c>
      <c r="AB616">
        <f t="shared" si="226"/>
        <v>2.0000000000000198E-2</v>
      </c>
      <c r="AC616">
        <f t="shared" si="227"/>
        <v>3.7382612992017455E-3</v>
      </c>
      <c r="AD616">
        <f t="shared" si="228"/>
        <v>1.7402545293433356E-2</v>
      </c>
      <c r="AE616">
        <f t="shared" si="229"/>
        <v>8.3627690199528162E-3</v>
      </c>
      <c r="AF616">
        <f t="shared" si="230"/>
        <v>4.6944935676837356E-4</v>
      </c>
      <c r="AG616">
        <f t="shared" si="231"/>
        <v>7.6812997320533944E-4</v>
      </c>
    </row>
    <row r="617" spans="1:33" x14ac:dyDescent="0.25">
      <c r="A617" t="str">
        <f>'[3]post matched'!$A418</f>
        <v>speech</v>
      </c>
      <c r="B617" s="1">
        <v>42942</v>
      </c>
      <c r="C617" s="8">
        <f>[5]contrs_3year_adj_extra_stack!A616</f>
        <v>2.9999999999999802E-4</v>
      </c>
      <c r="D617" s="8">
        <f>[5]contrs_3year_adj_extra_stack!B616</f>
        <v>2.5557150653746601E-5</v>
      </c>
      <c r="E617" s="8">
        <f>[5]contrs_3year_adj_extra_stack!C616</f>
        <v>1.35377300422339E-4</v>
      </c>
      <c r="F617" s="8">
        <f>[5]contrs_3year_adj_extra_stack!D616</f>
        <v>1.1798827953163301E-5</v>
      </c>
      <c r="G617" s="8">
        <f>[5]contrs_3year_adj_extra_stack!E616</f>
        <v>8.4548620614657E-5</v>
      </c>
      <c r="I617" s="1">
        <f t="shared" si="233"/>
        <v>42917</v>
      </c>
      <c r="J617" s="1">
        <f t="shared" si="212"/>
        <v>42942</v>
      </c>
      <c r="K617" s="2">
        <f t="shared" si="213"/>
        <v>-2.9999999999999801E-2</v>
      </c>
      <c r="L617">
        <f t="shared" si="214"/>
        <v>-2.5557150653746602E-3</v>
      </c>
      <c r="M617">
        <f t="shared" si="215"/>
        <v>-1.35377300422339E-2</v>
      </c>
      <c r="N617">
        <f t="shared" si="216"/>
        <v>-1.1798827953163301E-3</v>
      </c>
      <c r="O617">
        <f t="shared" si="217"/>
        <v>-8.4548620614656993E-3</v>
      </c>
      <c r="P617">
        <f t="shared" si="234"/>
        <v>-4.2718100356092109E-3</v>
      </c>
      <c r="R617">
        <f t="shared" si="218"/>
        <v>-2.9999999999999801E-2</v>
      </c>
      <c r="S617">
        <f t="shared" si="219"/>
        <v>-1.595413151227906E-3</v>
      </c>
      <c r="T617">
        <f t="shared" si="220"/>
        <v>-1.2577428128087145E-2</v>
      </c>
      <c r="U617">
        <f t="shared" si="221"/>
        <v>-2.1958088116957408E-4</v>
      </c>
      <c r="V617">
        <f t="shared" si="222"/>
        <v>-7.4945601473189426E-3</v>
      </c>
      <c r="W617">
        <f t="shared" si="223"/>
        <v>-7.3235440079857193E-3</v>
      </c>
      <c r="Y617" s="2" t="b">
        <f t="shared" si="224"/>
        <v>0</v>
      </c>
      <c r="Z617" s="2">
        <f t="shared" si="232"/>
        <v>5</v>
      </c>
      <c r="AA617" s="1">
        <f t="shared" si="225"/>
        <v>42942</v>
      </c>
      <c r="AB617">
        <f t="shared" si="226"/>
        <v>2.9999999999999801E-2</v>
      </c>
      <c r="AC617">
        <f t="shared" si="227"/>
        <v>1.595413151227906E-3</v>
      </c>
      <c r="AD617">
        <f t="shared" si="228"/>
        <v>1.2577428128087145E-2</v>
      </c>
      <c r="AE617">
        <f t="shared" si="229"/>
        <v>2.1958088116957408E-4</v>
      </c>
      <c r="AF617">
        <f t="shared" si="230"/>
        <v>7.4945601473189426E-3</v>
      </c>
      <c r="AG617">
        <f t="shared" si="231"/>
        <v>7.3235440079857193E-3</v>
      </c>
    </row>
    <row r="618" spans="1:33" x14ac:dyDescent="0.25">
      <c r="A618" t="str">
        <f>'[3]post matched'!$A419</f>
        <v>smp</v>
      </c>
      <c r="B618" s="1">
        <v>42951</v>
      </c>
      <c r="C618" s="8">
        <f>[5]contrs_3year_adj_extra_stack!A617</f>
        <v>0</v>
      </c>
      <c r="D618" s="8">
        <f>[5]contrs_3year_adj_extra_stack!B617</f>
        <v>4.2772529059198797E-5</v>
      </c>
      <c r="E618" s="8">
        <f>[5]contrs_3year_adj_extra_stack!C617</f>
        <v>-1.19275981095304E-4</v>
      </c>
      <c r="F618" s="8">
        <f>[5]contrs_3year_adj_extra_stack!D617</f>
        <v>6.50240316590116E-5</v>
      </c>
      <c r="G618" s="8">
        <f>[5]contrs_3year_adj_extra_stack!E617</f>
        <v>3.5600252723785697E-5</v>
      </c>
      <c r="I618" s="1">
        <f t="shared" si="233"/>
        <v>42948</v>
      </c>
      <c r="J618" s="1">
        <f t="shared" si="212"/>
        <v>42951</v>
      </c>
      <c r="K618" s="2">
        <f t="shared" si="213"/>
        <v>0</v>
      </c>
      <c r="L618">
        <f t="shared" si="214"/>
        <v>-4.2772529059198795E-3</v>
      </c>
      <c r="M618">
        <f t="shared" si="215"/>
        <v>1.19275981095304E-2</v>
      </c>
      <c r="N618">
        <f t="shared" si="216"/>
        <v>-6.5024031659011603E-3</v>
      </c>
      <c r="O618">
        <f t="shared" si="217"/>
        <v>-3.5600252723785699E-3</v>
      </c>
      <c r="P618">
        <f t="shared" si="234"/>
        <v>2.41208323466921E-3</v>
      </c>
      <c r="R618">
        <f t="shared" si="218"/>
        <v>0</v>
      </c>
      <c r="S618">
        <f t="shared" si="219"/>
        <v>-3.3169509917731254E-3</v>
      </c>
      <c r="T618">
        <f t="shared" si="220"/>
        <v>1.2887900023677155E-2</v>
      </c>
      <c r="U618">
        <f t="shared" si="221"/>
        <v>-5.5421012517544044E-3</v>
      </c>
      <c r="V618">
        <f t="shared" si="222"/>
        <v>-2.5997233582318131E-3</v>
      </c>
      <c r="W618">
        <f t="shared" si="223"/>
        <v>-6.3965073770729875E-4</v>
      </c>
      <c r="Y618" s="2" t="b">
        <f t="shared" si="224"/>
        <v>0</v>
      </c>
      <c r="Z618" s="2">
        <f t="shared" si="232"/>
        <v>9</v>
      </c>
      <c r="AA618" s="1">
        <f t="shared" si="225"/>
        <v>42951</v>
      </c>
      <c r="AB618">
        <f t="shared" si="226"/>
        <v>0</v>
      </c>
      <c r="AC618">
        <f t="shared" si="227"/>
        <v>3.3169509917731254E-3</v>
      </c>
      <c r="AD618">
        <f t="shared" si="228"/>
        <v>1.2887900023677155E-2</v>
      </c>
      <c r="AE618">
        <f t="shared" si="229"/>
        <v>5.5421012517544044E-3</v>
      </c>
      <c r="AF618">
        <f t="shared" si="230"/>
        <v>2.5997233582318131E-3</v>
      </c>
      <c r="AG618">
        <f t="shared" si="231"/>
        <v>6.3965073770729875E-4</v>
      </c>
    </row>
    <row r="619" spans="1:33" x14ac:dyDescent="0.25">
      <c r="A619" t="str">
        <f>'[3]post matched'!$A420</f>
        <v>speech</v>
      </c>
      <c r="B619" s="1">
        <v>42961</v>
      </c>
      <c r="C619" s="8">
        <f>[5]contrs_3year_adj_extra_stack!A618</f>
        <v>-9.9999999999999395E-5</v>
      </c>
      <c r="D619" s="8">
        <f>[5]contrs_3year_adj_extra_stack!B618</f>
        <v>2.70999959742381E-5</v>
      </c>
      <c r="E619" s="8">
        <f>[5]contrs_3year_adj_extra_stack!C618</f>
        <v>-4.8337750233542E-5</v>
      </c>
      <c r="F619" s="8">
        <f>[5]contrs_3year_adj_extra_stack!D618</f>
        <v>-4.9571731925746103E-5</v>
      </c>
      <c r="G619" s="8">
        <f>[5]contrs_3year_adj_extra_stack!E618</f>
        <v>2.7819916847410798E-6</v>
      </c>
      <c r="I619" s="1">
        <f t="shared" si="233"/>
        <v>42948</v>
      </c>
      <c r="J619" s="1">
        <f t="shared" si="212"/>
        <v>42961</v>
      </c>
      <c r="K619" s="2">
        <f t="shared" si="213"/>
        <v>9.9999999999999395E-3</v>
      </c>
      <c r="L619">
        <f t="shared" si="214"/>
        <v>-2.7099995974238099E-3</v>
      </c>
      <c r="M619">
        <f t="shared" si="215"/>
        <v>4.8337750233541999E-3</v>
      </c>
      <c r="N619">
        <f t="shared" si="216"/>
        <v>4.9571731925746104E-3</v>
      </c>
      <c r="O619">
        <f t="shared" si="217"/>
        <v>-2.7819916847410801E-4</v>
      </c>
      <c r="P619">
        <f t="shared" si="234"/>
        <v>3.1972505499690477E-3</v>
      </c>
      <c r="R619">
        <f t="shared" si="218"/>
        <v>9.9999999999999395E-3</v>
      </c>
      <c r="S619">
        <f t="shared" si="219"/>
        <v>-1.7496976832770557E-3</v>
      </c>
      <c r="T619">
        <f t="shared" si="220"/>
        <v>5.7940769375009558E-3</v>
      </c>
      <c r="U619">
        <f t="shared" si="221"/>
        <v>5.9174751067213663E-3</v>
      </c>
      <c r="V619">
        <f t="shared" si="222"/>
        <v>6.821027456726486E-4</v>
      </c>
      <c r="W619">
        <f t="shared" si="223"/>
        <v>1.4551657759253895E-4</v>
      </c>
      <c r="Y619" s="2" t="b">
        <f t="shared" si="224"/>
        <v>0</v>
      </c>
      <c r="Z619" s="2">
        <f t="shared" si="232"/>
        <v>10</v>
      </c>
      <c r="AA619" s="1">
        <f t="shared" si="225"/>
        <v>42961</v>
      </c>
      <c r="AB619">
        <f t="shared" si="226"/>
        <v>9.9999999999999395E-3</v>
      </c>
      <c r="AC619">
        <f t="shared" si="227"/>
        <v>1.7496976832770557E-3</v>
      </c>
      <c r="AD619">
        <f t="shared" si="228"/>
        <v>5.7940769375009558E-3</v>
      </c>
      <c r="AE619">
        <f t="shared" si="229"/>
        <v>5.9174751067213663E-3</v>
      </c>
      <c r="AF619">
        <f t="shared" si="230"/>
        <v>6.821027456726486E-4</v>
      </c>
      <c r="AG619">
        <f t="shared" si="231"/>
        <v>1.4551657759253895E-4</v>
      </c>
    </row>
    <row r="620" spans="1:33" x14ac:dyDescent="0.25">
      <c r="A620" t="str">
        <f>'[3]post matched'!$A421</f>
        <v>minutes</v>
      </c>
      <c r="B620" s="1">
        <v>42962</v>
      </c>
      <c r="C620" s="8">
        <f>[5]contrs_3year_adj_extra_stack!A619</f>
        <v>9.9999999999999395E-5</v>
      </c>
      <c r="D620" s="8">
        <f>[5]contrs_3year_adj_extra_stack!B619</f>
        <v>-8.7576792659247996E-6</v>
      </c>
      <c r="E620" s="8">
        <f>[5]contrs_3year_adj_extra_stack!C619</f>
        <v>1.3835692260787699E-4</v>
      </c>
      <c r="F620" s="8">
        <f>[5]contrs_3year_adj_extra_stack!D619</f>
        <v>-2.1347096381019801E-5</v>
      </c>
      <c r="G620" s="8">
        <f>[5]contrs_3year_adj_extra_stack!E619</f>
        <v>3.10327669675834E-5</v>
      </c>
      <c r="I620" s="1">
        <f t="shared" si="233"/>
        <v>42948</v>
      </c>
      <c r="J620" s="1">
        <f t="shared" si="212"/>
        <v>42962</v>
      </c>
      <c r="K620" s="2">
        <f t="shared" si="213"/>
        <v>-9.9999999999999395E-3</v>
      </c>
      <c r="L620">
        <f t="shared" si="214"/>
        <v>8.7576792659248E-4</v>
      </c>
      <c r="M620">
        <f t="shared" si="215"/>
        <v>-1.3835692260787699E-2</v>
      </c>
      <c r="N620">
        <f t="shared" si="216"/>
        <v>2.1347096381019799E-3</v>
      </c>
      <c r="O620">
        <f t="shared" si="217"/>
        <v>-3.1032766967583401E-3</v>
      </c>
      <c r="P620">
        <f t="shared" si="234"/>
        <v>3.9284913928516402E-3</v>
      </c>
      <c r="R620">
        <f t="shared" si="218"/>
        <v>-9.9999999999999395E-3</v>
      </c>
      <c r="S620">
        <f t="shared" si="219"/>
        <v>1.8360698407392344E-3</v>
      </c>
      <c r="T620">
        <f t="shared" si="220"/>
        <v>-1.2875390346640944E-2</v>
      </c>
      <c r="U620">
        <f t="shared" si="221"/>
        <v>3.0950115522487358E-3</v>
      </c>
      <c r="V620">
        <f t="shared" si="222"/>
        <v>-2.1429747826115838E-3</v>
      </c>
      <c r="W620">
        <f t="shared" si="223"/>
        <v>8.7675742047513142E-4</v>
      </c>
      <c r="Y620" s="2" t="b">
        <f t="shared" si="224"/>
        <v>0</v>
      </c>
      <c r="Z620" s="2">
        <f t="shared" si="232"/>
        <v>1</v>
      </c>
      <c r="AA620" s="1">
        <f t="shared" si="225"/>
        <v>42962</v>
      </c>
      <c r="AB620">
        <f t="shared" si="226"/>
        <v>9.9999999999999395E-3</v>
      </c>
      <c r="AC620">
        <f t="shared" si="227"/>
        <v>1.8360698407392344E-3</v>
      </c>
      <c r="AD620">
        <f t="shared" si="228"/>
        <v>1.2875390346640944E-2</v>
      </c>
      <c r="AE620">
        <f t="shared" si="229"/>
        <v>3.0950115522487358E-3</v>
      </c>
      <c r="AF620">
        <f t="shared" si="230"/>
        <v>2.1429747826115838E-3</v>
      </c>
      <c r="AG620">
        <f t="shared" si="231"/>
        <v>8.7675742047513142E-4</v>
      </c>
    </row>
    <row r="621" spans="1:33" x14ac:dyDescent="0.25">
      <c r="A621" t="str">
        <f>'[3]post matched'!$A422</f>
        <v>speech</v>
      </c>
      <c r="B621" s="1">
        <v>42978</v>
      </c>
      <c r="C621" s="8">
        <f>[5]contrs_3year_adj_extra_stack!A620</f>
        <v>0</v>
      </c>
      <c r="D621" s="8">
        <f>[5]contrs_3year_adj_extra_stack!B620</f>
        <v>9.3629103515186803E-6</v>
      </c>
      <c r="E621" s="8">
        <f>[5]contrs_3year_adj_extra_stack!C620</f>
        <v>-1.9059968787354698E-5</v>
      </c>
      <c r="F621" s="8">
        <f>[5]contrs_3year_adj_extra_stack!D620</f>
        <v>3.9820090116364303E-5</v>
      </c>
      <c r="G621" s="8">
        <f>[5]contrs_3year_adj_extra_stack!E620</f>
        <v>-6.9974112847868699E-6</v>
      </c>
      <c r="I621" s="1">
        <f t="shared" si="233"/>
        <v>42948</v>
      </c>
      <c r="J621" s="1">
        <f t="shared" si="212"/>
        <v>42978</v>
      </c>
      <c r="K621" s="2">
        <f t="shared" si="213"/>
        <v>0</v>
      </c>
      <c r="L621">
        <f t="shared" si="214"/>
        <v>-9.3629103515186808E-4</v>
      </c>
      <c r="M621">
        <f t="shared" si="215"/>
        <v>1.9059968787354699E-3</v>
      </c>
      <c r="N621">
        <f t="shared" si="216"/>
        <v>-3.9820090116364304E-3</v>
      </c>
      <c r="O621">
        <f t="shared" si="217"/>
        <v>6.9974112847868703E-4</v>
      </c>
      <c r="P621">
        <f t="shared" si="234"/>
        <v>2.3125620395741415E-3</v>
      </c>
      <c r="R621">
        <f t="shared" si="218"/>
        <v>0</v>
      </c>
      <c r="S621">
        <f t="shared" si="219"/>
        <v>2.4010878994886191E-5</v>
      </c>
      <c r="T621">
        <f t="shared" si="220"/>
        <v>2.8662987928822258E-3</v>
      </c>
      <c r="U621">
        <f t="shared" si="221"/>
        <v>-3.0217070974896745E-3</v>
      </c>
      <c r="V621">
        <f t="shared" si="222"/>
        <v>1.6600430426254435E-3</v>
      </c>
      <c r="W621">
        <f t="shared" si="223"/>
        <v>-7.391719328023673E-4</v>
      </c>
      <c r="Y621" s="2" t="b">
        <f t="shared" si="224"/>
        <v>0</v>
      </c>
      <c r="Z621" s="2">
        <f t="shared" si="232"/>
        <v>16</v>
      </c>
      <c r="AA621" s="1">
        <f t="shared" si="225"/>
        <v>42978</v>
      </c>
      <c r="AB621">
        <f t="shared" si="226"/>
        <v>0</v>
      </c>
      <c r="AC621">
        <f t="shared" si="227"/>
        <v>2.4010878994886191E-5</v>
      </c>
      <c r="AD621">
        <f t="shared" si="228"/>
        <v>2.8662987928822258E-3</v>
      </c>
      <c r="AE621">
        <f t="shared" si="229"/>
        <v>3.0217070974896745E-3</v>
      </c>
      <c r="AF621">
        <f t="shared" si="230"/>
        <v>1.6600430426254435E-3</v>
      </c>
      <c r="AG621">
        <f t="shared" si="231"/>
        <v>7.391719328023673E-4</v>
      </c>
    </row>
    <row r="622" spans="1:33" x14ac:dyDescent="0.25">
      <c r="A622" t="str">
        <f>'[3]post matched'!$A423</f>
        <v>speech</v>
      </c>
      <c r="B622" s="1">
        <v>42984</v>
      </c>
      <c r="C622" s="8">
        <f>[5]contrs_3year_adj_extra_stack!A621</f>
        <v>-9.9999999999999395E-5</v>
      </c>
      <c r="D622" s="8">
        <f>[5]contrs_3year_adj_extra_stack!B621</f>
        <v>4.2928588294873299E-5</v>
      </c>
      <c r="E622" s="8">
        <f>[5]contrs_3year_adj_extra_stack!C621</f>
        <v>-1.4377532707643401E-4</v>
      </c>
      <c r="F622" s="8">
        <f>[5]contrs_3year_adj_extra_stack!D621</f>
        <v>1.13365405055152E-4</v>
      </c>
      <c r="G622" s="8">
        <f>[5]contrs_3year_adj_extra_stack!E621</f>
        <v>-1.5703887228086001E-5</v>
      </c>
      <c r="I622" s="1">
        <f t="shared" si="233"/>
        <v>42979</v>
      </c>
      <c r="J622" s="1">
        <f t="shared" si="212"/>
        <v>42984</v>
      </c>
      <c r="K622" s="2">
        <f t="shared" si="213"/>
        <v>9.9999999999999395E-3</v>
      </c>
      <c r="L622">
        <f t="shared" si="214"/>
        <v>-4.2928588294873296E-3</v>
      </c>
      <c r="M622">
        <f t="shared" si="215"/>
        <v>1.4377532707643401E-2</v>
      </c>
      <c r="N622">
        <f t="shared" si="216"/>
        <v>-1.13365405055152E-2</v>
      </c>
      <c r="O622">
        <f t="shared" si="217"/>
        <v>1.5703887228086001E-3</v>
      </c>
      <c r="P622">
        <f t="shared" si="234"/>
        <v>9.6814779045504683E-3</v>
      </c>
      <c r="R622">
        <f t="shared" si="218"/>
        <v>9.9999999999999395E-3</v>
      </c>
      <c r="S622">
        <f t="shared" si="219"/>
        <v>-3.3325569153405754E-3</v>
      </c>
      <c r="T622">
        <f t="shared" si="220"/>
        <v>1.5337834621790156E-2</v>
      </c>
      <c r="U622">
        <f t="shared" si="221"/>
        <v>-1.0376238591368443E-2</v>
      </c>
      <c r="V622">
        <f t="shared" si="222"/>
        <v>2.5306906369553569E-3</v>
      </c>
      <c r="W622">
        <f t="shared" si="223"/>
        <v>6.62974393217396E-3</v>
      </c>
      <c r="Y622" s="2" t="b">
        <f t="shared" si="224"/>
        <v>0</v>
      </c>
      <c r="Z622" s="2">
        <f t="shared" si="232"/>
        <v>6</v>
      </c>
      <c r="AA622" s="1">
        <f t="shared" si="225"/>
        <v>42984</v>
      </c>
      <c r="AB622">
        <f t="shared" si="226"/>
        <v>9.9999999999999395E-3</v>
      </c>
      <c r="AC622">
        <f t="shared" si="227"/>
        <v>3.3325569153405754E-3</v>
      </c>
      <c r="AD622">
        <f t="shared" si="228"/>
        <v>1.5337834621790156E-2</v>
      </c>
      <c r="AE622">
        <f t="shared" si="229"/>
        <v>1.0376238591368443E-2</v>
      </c>
      <c r="AF622">
        <f t="shared" si="230"/>
        <v>2.5306906369553569E-3</v>
      </c>
      <c r="AG622">
        <f t="shared" si="231"/>
        <v>6.62974393217396E-3</v>
      </c>
    </row>
    <row r="623" spans="1:33" x14ac:dyDescent="0.25">
      <c r="A623" t="str">
        <f>'[3]post matched'!$A424</f>
        <v>speech</v>
      </c>
      <c r="B623" s="1">
        <v>42986</v>
      </c>
      <c r="C623" s="8">
        <f>[5]contrs_3year_adj_extra_stack!A622</f>
        <v>-9.9999999999999395E-5</v>
      </c>
      <c r="D623" s="8">
        <f>[5]contrs_3year_adj_extra_stack!B622</f>
        <v>3.22659793762741E-5</v>
      </c>
      <c r="E623" s="8">
        <f>[5]contrs_3year_adj_extra_stack!C622</f>
        <v>-9.26513470321156E-5</v>
      </c>
      <c r="F623" s="8">
        <f>[5]contrs_3year_adj_extra_stack!D622</f>
        <v>-2.9805475835251901E-5</v>
      </c>
      <c r="G623" s="8">
        <f>[5]contrs_3year_adj_extra_stack!E622</f>
        <v>2.1339575050912799E-5</v>
      </c>
      <c r="I623" s="1">
        <f t="shared" si="233"/>
        <v>42979</v>
      </c>
      <c r="J623" s="1">
        <f t="shared" si="212"/>
        <v>42986</v>
      </c>
      <c r="K623" s="2">
        <f t="shared" si="213"/>
        <v>9.9999999999999395E-3</v>
      </c>
      <c r="L623">
        <f t="shared" si="214"/>
        <v>-3.2265979376274101E-3</v>
      </c>
      <c r="M623">
        <f t="shared" si="215"/>
        <v>9.2651347032115597E-3</v>
      </c>
      <c r="N623">
        <f t="shared" si="216"/>
        <v>2.98054758352519E-3</v>
      </c>
      <c r="O623">
        <f t="shared" si="217"/>
        <v>-2.1339575050912797E-3</v>
      </c>
      <c r="P623">
        <f t="shared" si="234"/>
        <v>3.1148731559818804E-3</v>
      </c>
      <c r="R623">
        <f t="shared" si="218"/>
        <v>9.9999999999999395E-3</v>
      </c>
      <c r="S623">
        <f t="shared" si="219"/>
        <v>-2.2662960234806559E-3</v>
      </c>
      <c r="T623">
        <f t="shared" si="220"/>
        <v>1.0225436617358315E-2</v>
      </c>
      <c r="U623">
        <f t="shared" si="221"/>
        <v>3.9408494976719459E-3</v>
      </c>
      <c r="V623">
        <f t="shared" si="222"/>
        <v>-1.1736555909445231E-3</v>
      </c>
      <c r="W623">
        <f t="shared" si="223"/>
        <v>6.3139183605371609E-5</v>
      </c>
      <c r="Y623" s="2" t="b">
        <f t="shared" si="224"/>
        <v>0</v>
      </c>
      <c r="Z623" s="2">
        <f t="shared" si="232"/>
        <v>2</v>
      </c>
      <c r="AA623" s="1">
        <f t="shared" si="225"/>
        <v>42986</v>
      </c>
      <c r="AB623">
        <f t="shared" si="226"/>
        <v>9.9999999999999395E-3</v>
      </c>
      <c r="AC623">
        <f t="shared" si="227"/>
        <v>2.2662960234806559E-3</v>
      </c>
      <c r="AD623">
        <f t="shared" si="228"/>
        <v>1.0225436617358315E-2</v>
      </c>
      <c r="AE623">
        <f t="shared" si="229"/>
        <v>3.9408494976719459E-3</v>
      </c>
      <c r="AF623">
        <f t="shared" si="230"/>
        <v>1.1736555909445231E-3</v>
      </c>
      <c r="AG623">
        <f t="shared" si="231"/>
        <v>6.3139183605371609E-5</v>
      </c>
    </row>
    <row r="624" spans="1:33" x14ac:dyDescent="0.25">
      <c r="A624" t="str">
        <f>'[3]post matched'!$A425</f>
        <v>minutes</v>
      </c>
      <c r="B624" s="1">
        <v>42997</v>
      </c>
      <c r="C624" s="8">
        <f>[5]contrs_3year_adj_extra_stack!A623</f>
        <v>0</v>
      </c>
      <c r="D624" s="8">
        <f>[5]contrs_3year_adj_extra_stack!B623</f>
        <v>5.5570513370707698E-5</v>
      </c>
      <c r="E624" s="8">
        <f>[5]contrs_3year_adj_extra_stack!C623</f>
        <v>-4.5043170652853301E-5</v>
      </c>
      <c r="F624" s="8">
        <f>[5]contrs_3year_adj_extra_stack!D623</f>
        <v>-2.0339249694737098E-5</v>
      </c>
      <c r="G624" s="8">
        <f>[5]contrs_3year_adj_extra_stack!E623</f>
        <v>4.9339195545420103E-5</v>
      </c>
      <c r="I624" s="1">
        <f t="shared" si="233"/>
        <v>42979</v>
      </c>
      <c r="J624" s="1">
        <f t="shared" si="212"/>
        <v>42997</v>
      </c>
      <c r="K624" s="2">
        <f t="shared" si="213"/>
        <v>0</v>
      </c>
      <c r="L624">
        <f t="shared" si="214"/>
        <v>-5.5570513370707701E-3</v>
      </c>
      <c r="M624">
        <f t="shared" si="215"/>
        <v>4.50431706528533E-3</v>
      </c>
      <c r="N624">
        <f t="shared" si="216"/>
        <v>2.03392496947371E-3</v>
      </c>
      <c r="O624">
        <f t="shared" si="217"/>
        <v>-4.9339195545420106E-3</v>
      </c>
      <c r="P624">
        <f t="shared" si="234"/>
        <v>3.9527288568537407E-3</v>
      </c>
      <c r="R624">
        <f t="shared" si="218"/>
        <v>0</v>
      </c>
      <c r="S624">
        <f t="shared" si="219"/>
        <v>-4.5967494229240159E-3</v>
      </c>
      <c r="T624">
        <f t="shared" si="220"/>
        <v>5.4646189794320859E-3</v>
      </c>
      <c r="U624">
        <f t="shared" si="221"/>
        <v>2.9942268836204659E-3</v>
      </c>
      <c r="V624">
        <f t="shared" si="222"/>
        <v>-3.9736176403952538E-3</v>
      </c>
      <c r="W624">
        <f t="shared" si="223"/>
        <v>9.0099488447723192E-4</v>
      </c>
      <c r="Y624" s="2" t="b">
        <f t="shared" si="224"/>
        <v>0</v>
      </c>
      <c r="Z624" s="2">
        <f t="shared" si="232"/>
        <v>11</v>
      </c>
      <c r="AA624" s="1">
        <f t="shared" si="225"/>
        <v>42997</v>
      </c>
      <c r="AB624">
        <f t="shared" si="226"/>
        <v>0</v>
      </c>
      <c r="AC624">
        <f t="shared" si="227"/>
        <v>4.5967494229240159E-3</v>
      </c>
      <c r="AD624">
        <f t="shared" si="228"/>
        <v>5.4646189794320859E-3</v>
      </c>
      <c r="AE624">
        <f t="shared" si="229"/>
        <v>2.9942268836204659E-3</v>
      </c>
      <c r="AF624">
        <f t="shared" si="230"/>
        <v>3.9736176403952538E-3</v>
      </c>
      <c r="AG624">
        <f t="shared" si="231"/>
        <v>9.0099488447723192E-4</v>
      </c>
    </row>
    <row r="625" spans="1:33" x14ac:dyDescent="0.25">
      <c r="A625" t="str">
        <f>'[3]post matched'!$A426</f>
        <v>speech</v>
      </c>
      <c r="B625" s="1">
        <v>42998</v>
      </c>
      <c r="C625" s="8">
        <f>[5]contrs_3year_adj_extra_stack!A624</f>
        <v>-1.00000000000003E-4</v>
      </c>
      <c r="D625" s="8">
        <f>[5]contrs_3year_adj_extra_stack!B624</f>
        <v>3.4015296340235898E-5</v>
      </c>
      <c r="E625" s="8">
        <f>[5]contrs_3year_adj_extra_stack!C624</f>
        <v>-7.8448073593486101E-5</v>
      </c>
      <c r="F625" s="8">
        <f>[5]contrs_3year_adj_extra_stack!D624</f>
        <v>-6.5944860698463799E-5</v>
      </c>
      <c r="G625" s="8">
        <f>[5]contrs_3year_adj_extra_stack!E624</f>
        <v>5.0085673857456697E-5</v>
      </c>
      <c r="I625" s="1">
        <f t="shared" si="233"/>
        <v>42979</v>
      </c>
      <c r="J625" s="1">
        <f t="shared" si="212"/>
        <v>42998</v>
      </c>
      <c r="K625" s="2">
        <f t="shared" si="213"/>
        <v>1.00000000000003E-2</v>
      </c>
      <c r="L625">
        <f t="shared" si="214"/>
        <v>-3.4015296340235896E-3</v>
      </c>
      <c r="M625">
        <f t="shared" si="215"/>
        <v>7.8448073593486104E-3</v>
      </c>
      <c r="N625">
        <f t="shared" si="216"/>
        <v>6.5944860698463796E-3</v>
      </c>
      <c r="O625">
        <f t="shared" si="217"/>
        <v>-5.00856738574567E-3</v>
      </c>
      <c r="P625">
        <f t="shared" si="234"/>
        <v>3.9708035905745695E-3</v>
      </c>
      <c r="R625">
        <f t="shared" si="218"/>
        <v>1.00000000000003E-2</v>
      </c>
      <c r="S625">
        <f t="shared" si="219"/>
        <v>-2.4412277198768355E-3</v>
      </c>
      <c r="T625">
        <f t="shared" si="220"/>
        <v>8.8051092734953654E-3</v>
      </c>
      <c r="U625">
        <f t="shared" si="221"/>
        <v>7.5547879839931355E-3</v>
      </c>
      <c r="V625">
        <f t="shared" si="222"/>
        <v>-4.0482654715989132E-3</v>
      </c>
      <c r="W625">
        <f t="shared" si="223"/>
        <v>9.1906961819806067E-4</v>
      </c>
      <c r="Y625" s="2" t="b">
        <f t="shared" si="224"/>
        <v>0</v>
      </c>
      <c r="Z625" s="2">
        <f t="shared" si="232"/>
        <v>1</v>
      </c>
      <c r="AA625" s="1">
        <f t="shared" si="225"/>
        <v>42998</v>
      </c>
      <c r="AB625">
        <f t="shared" si="226"/>
        <v>1.00000000000003E-2</v>
      </c>
      <c r="AC625">
        <f t="shared" si="227"/>
        <v>2.4412277198768355E-3</v>
      </c>
      <c r="AD625">
        <f t="shared" si="228"/>
        <v>8.8051092734953654E-3</v>
      </c>
      <c r="AE625">
        <f t="shared" si="229"/>
        <v>7.5547879839931355E-3</v>
      </c>
      <c r="AF625">
        <f t="shared" si="230"/>
        <v>4.0482654715989132E-3</v>
      </c>
      <c r="AG625">
        <f t="shared" si="231"/>
        <v>9.1906961819806067E-4</v>
      </c>
    </row>
    <row r="626" spans="1:33" x14ac:dyDescent="0.25">
      <c r="A626" t="str">
        <f>'[3]post matched'!$A427</f>
        <v>speech</v>
      </c>
      <c r="B626" s="1">
        <v>42999</v>
      </c>
      <c r="C626" s="8">
        <f>[5]contrs_3year_adj_extra_stack!A625</f>
        <v>4.0000000000000099E-4</v>
      </c>
      <c r="D626" s="8">
        <f>[5]contrs_3year_adj_extra_stack!B625</f>
        <v>-1.3467103223963201E-5</v>
      </c>
      <c r="E626" s="8">
        <f>[5]contrs_3year_adj_extra_stack!C625</f>
        <v>2.9342286113825098E-4</v>
      </c>
      <c r="F626" s="8">
        <f>[5]contrs_3year_adj_extra_stack!D625</f>
        <v>1.4398127088853399E-4</v>
      </c>
      <c r="G626" s="8">
        <f>[5]contrs_3year_adj_extra_stack!E625</f>
        <v>-7.3988361225776796E-6</v>
      </c>
      <c r="I626" s="1">
        <f t="shared" si="233"/>
        <v>42979</v>
      </c>
      <c r="J626" s="1">
        <f t="shared" si="212"/>
        <v>42999</v>
      </c>
      <c r="K626" s="2">
        <f t="shared" si="213"/>
        <v>-4.0000000000000098E-2</v>
      </c>
      <c r="L626">
        <f t="shared" si="214"/>
        <v>1.34671032239632E-3</v>
      </c>
      <c r="M626">
        <f t="shared" si="215"/>
        <v>-2.9342286113825097E-2</v>
      </c>
      <c r="N626">
        <f t="shared" si="216"/>
        <v>-1.4398127088853399E-2</v>
      </c>
      <c r="O626">
        <f t="shared" si="217"/>
        <v>7.3988361225776791E-4</v>
      </c>
      <c r="P626">
        <f t="shared" si="234"/>
        <v>1.6538192680243112E-3</v>
      </c>
      <c r="R626">
        <f t="shared" si="218"/>
        <v>-4.0000000000000098E-2</v>
      </c>
      <c r="S626">
        <f t="shared" si="219"/>
        <v>2.3070122365430744E-3</v>
      </c>
      <c r="T626">
        <f t="shared" si="220"/>
        <v>-2.8381984199678342E-2</v>
      </c>
      <c r="U626">
        <f t="shared" si="221"/>
        <v>-1.3437825174706642E-2</v>
      </c>
      <c r="V626">
        <f t="shared" si="222"/>
        <v>1.7001855264045245E-3</v>
      </c>
      <c r="W626">
        <f t="shared" si="223"/>
        <v>-1.3979147043521975E-3</v>
      </c>
      <c r="Y626" s="2" t="b">
        <f t="shared" si="224"/>
        <v>0</v>
      </c>
      <c r="Z626" s="2">
        <f t="shared" si="232"/>
        <v>1</v>
      </c>
      <c r="AA626" s="1">
        <f t="shared" si="225"/>
        <v>42999</v>
      </c>
      <c r="AB626">
        <f t="shared" si="226"/>
        <v>4.0000000000000098E-2</v>
      </c>
      <c r="AC626">
        <f t="shared" si="227"/>
        <v>2.3070122365430744E-3</v>
      </c>
      <c r="AD626">
        <f t="shared" si="228"/>
        <v>2.8381984199678342E-2</v>
      </c>
      <c r="AE626">
        <f t="shared" si="229"/>
        <v>1.3437825174706642E-2</v>
      </c>
      <c r="AF626">
        <f t="shared" si="230"/>
        <v>1.7001855264045245E-3</v>
      </c>
      <c r="AG626">
        <f t="shared" si="231"/>
        <v>1.3979147043521975E-3</v>
      </c>
    </row>
    <row r="627" spans="1:33" x14ac:dyDescent="0.25">
      <c r="A627" t="str">
        <f>'[3]post matched'!$A428</f>
        <v>speech</v>
      </c>
      <c r="B627" s="1">
        <v>43018</v>
      </c>
      <c r="C627" s="8">
        <f>[5]contrs_3year_adj_extra_stack!A626</f>
        <v>0</v>
      </c>
      <c r="D627" s="8">
        <f>[5]contrs_3year_adj_extra_stack!B626</f>
        <v>1.7096023339212301E-5</v>
      </c>
      <c r="E627" s="8">
        <f>[5]contrs_3year_adj_extra_stack!C626</f>
        <v>6.2217353251987201E-6</v>
      </c>
      <c r="F627" s="8">
        <f>[5]contrs_3year_adj_extra_stack!D626</f>
        <v>2.5505328128790101E-6</v>
      </c>
      <c r="G627" s="8">
        <f>[5]contrs_3year_adj_extra_stack!E626</f>
        <v>7.2473367777039199E-6</v>
      </c>
      <c r="I627" s="1">
        <f t="shared" si="233"/>
        <v>43009</v>
      </c>
      <c r="J627" s="1">
        <f t="shared" si="212"/>
        <v>43018</v>
      </c>
      <c r="K627" s="2">
        <f t="shared" si="213"/>
        <v>0</v>
      </c>
      <c r="L627">
        <f t="shared" si="214"/>
        <v>-1.70960233392123E-3</v>
      </c>
      <c r="M627">
        <f t="shared" si="215"/>
        <v>-6.2217353251987201E-4</v>
      </c>
      <c r="N627">
        <f t="shared" si="216"/>
        <v>-2.55053281287901E-4</v>
      </c>
      <c r="O627">
        <f t="shared" si="217"/>
        <v>-7.2473367777039198E-4</v>
      </c>
      <c r="P627">
        <f t="shared" si="234"/>
        <v>3.3115628254993946E-3</v>
      </c>
      <c r="R627">
        <f t="shared" si="218"/>
        <v>0</v>
      </c>
      <c r="S627">
        <f t="shared" si="219"/>
        <v>-7.4930041977447576E-4</v>
      </c>
      <c r="T627">
        <f t="shared" si="220"/>
        <v>3.3812838162688378E-4</v>
      </c>
      <c r="U627">
        <f t="shared" si="221"/>
        <v>7.0524863285885506E-4</v>
      </c>
      <c r="V627">
        <f t="shared" si="222"/>
        <v>2.3556823637636457E-4</v>
      </c>
      <c r="W627">
        <f t="shared" si="223"/>
        <v>2.5982885312288585E-4</v>
      </c>
      <c r="Y627" s="2" t="b">
        <f t="shared" si="224"/>
        <v>0</v>
      </c>
      <c r="Z627" s="2">
        <f t="shared" si="232"/>
        <v>19</v>
      </c>
      <c r="AA627" s="1">
        <f t="shared" si="225"/>
        <v>43018</v>
      </c>
      <c r="AB627">
        <f t="shared" si="226"/>
        <v>0</v>
      </c>
      <c r="AC627">
        <f t="shared" si="227"/>
        <v>7.4930041977447576E-4</v>
      </c>
      <c r="AD627">
        <f t="shared" si="228"/>
        <v>3.3812838162688378E-4</v>
      </c>
      <c r="AE627">
        <f t="shared" si="229"/>
        <v>7.0524863285885506E-4</v>
      </c>
      <c r="AF627">
        <f t="shared" si="230"/>
        <v>2.3556823637636457E-4</v>
      </c>
      <c r="AG627">
        <f t="shared" si="231"/>
        <v>2.5982885312288585E-4</v>
      </c>
    </row>
    <row r="628" spans="1:33" x14ac:dyDescent="0.25">
      <c r="A628" t="str">
        <f>'[3]post matched'!$A429</f>
        <v>minutes</v>
      </c>
      <c r="B628" s="1">
        <v>43025</v>
      </c>
      <c r="C628" s="8">
        <f>[5]contrs_3year_adj_extra_stack!A627</f>
        <v>-1.00000000000003E-4</v>
      </c>
      <c r="D628" s="8">
        <f>[5]contrs_3year_adj_extra_stack!B627</f>
        <v>2.4553866843392199E-5</v>
      </c>
      <c r="E628" s="8">
        <f>[5]contrs_3year_adj_extra_stack!C627</f>
        <v>-5.07400142131815E-5</v>
      </c>
      <c r="F628" s="8">
        <f>[5]contrs_3year_adj_extra_stack!D627</f>
        <v>3.9973781622432303E-5</v>
      </c>
      <c r="G628" s="8">
        <f>[5]contrs_3year_adj_extra_stack!E627</f>
        <v>1.1185917131381301E-5</v>
      </c>
      <c r="I628" s="1">
        <f t="shared" si="233"/>
        <v>43009</v>
      </c>
      <c r="J628" s="1">
        <f t="shared" si="212"/>
        <v>43025</v>
      </c>
      <c r="K628" s="2">
        <f t="shared" si="213"/>
        <v>1.00000000000003E-2</v>
      </c>
      <c r="L628">
        <f t="shared" si="214"/>
        <v>-2.4553866843392198E-3</v>
      </c>
      <c r="M628">
        <f t="shared" si="215"/>
        <v>5.0740014213181504E-3</v>
      </c>
      <c r="N628">
        <f t="shared" si="216"/>
        <v>-3.9973781622432304E-3</v>
      </c>
      <c r="O628">
        <f t="shared" si="217"/>
        <v>-1.1185917131381301E-3</v>
      </c>
      <c r="P628">
        <f t="shared" si="234"/>
        <v>1.249735513840273E-2</v>
      </c>
      <c r="R628">
        <f t="shared" si="218"/>
        <v>1.00000000000003E-2</v>
      </c>
      <c r="S628">
        <f t="shared" si="219"/>
        <v>-1.4950847701924656E-3</v>
      </c>
      <c r="T628">
        <f t="shared" si="220"/>
        <v>6.0343033354649063E-3</v>
      </c>
      <c r="U628">
        <f t="shared" si="221"/>
        <v>-3.0370762480964745E-3</v>
      </c>
      <c r="V628">
        <f t="shared" si="222"/>
        <v>-1.5828979899137354E-4</v>
      </c>
      <c r="W628">
        <f t="shared" si="223"/>
        <v>9.4456211660262218E-3</v>
      </c>
      <c r="Y628" s="2" t="b">
        <f t="shared" si="224"/>
        <v>0</v>
      </c>
      <c r="Z628" s="2">
        <f t="shared" si="232"/>
        <v>7</v>
      </c>
      <c r="AA628" s="1">
        <f t="shared" si="225"/>
        <v>43025</v>
      </c>
      <c r="AB628">
        <f t="shared" si="226"/>
        <v>1.00000000000003E-2</v>
      </c>
      <c r="AC628">
        <f t="shared" si="227"/>
        <v>1.4950847701924656E-3</v>
      </c>
      <c r="AD628">
        <f t="shared" si="228"/>
        <v>6.0343033354649063E-3</v>
      </c>
      <c r="AE628">
        <f t="shared" si="229"/>
        <v>3.0370762480964745E-3</v>
      </c>
      <c r="AF628">
        <f t="shared" si="230"/>
        <v>1.5828979899137354E-4</v>
      </c>
      <c r="AG628">
        <f t="shared" si="231"/>
        <v>9.4456211660262218E-3</v>
      </c>
    </row>
    <row r="629" spans="1:33" x14ac:dyDescent="0.25">
      <c r="A629" t="str">
        <f>'[3]post matched'!$A430</f>
        <v>smp</v>
      </c>
      <c r="B629" s="1">
        <v>43049</v>
      </c>
      <c r="C629" s="8">
        <f>[5]contrs_3year_adj_extra_stack!A628</f>
        <v>9.9999999999999395E-5</v>
      </c>
      <c r="D629" s="8">
        <f>[5]contrs_3year_adj_extra_stack!B628</f>
        <v>-6.0990191872662604E-6</v>
      </c>
      <c r="E629" s="8">
        <f>[5]contrs_3year_adj_extra_stack!C628</f>
        <v>1.00866265834089E-4</v>
      </c>
      <c r="F629" s="8">
        <f>[5]contrs_3year_adj_extra_stack!D628</f>
        <v>1.91779870513601E-5</v>
      </c>
      <c r="G629" s="8">
        <f>[5]contrs_3year_adj_extra_stack!E628</f>
        <v>2.04356115486067E-5</v>
      </c>
      <c r="I629" s="1">
        <f t="shared" si="233"/>
        <v>43040</v>
      </c>
      <c r="J629" s="1">
        <f t="shared" si="212"/>
        <v>43049</v>
      </c>
      <c r="K629" s="2">
        <f t="shared" si="213"/>
        <v>-9.9999999999999395E-3</v>
      </c>
      <c r="L629">
        <f t="shared" si="214"/>
        <v>6.0990191872662607E-4</v>
      </c>
      <c r="M629">
        <f t="shared" si="215"/>
        <v>-1.0086626583408901E-2</v>
      </c>
      <c r="N629">
        <f t="shared" si="216"/>
        <v>-1.91779870513601E-3</v>
      </c>
      <c r="O629">
        <f t="shared" si="217"/>
        <v>-2.04356115486067E-3</v>
      </c>
      <c r="P629">
        <f t="shared" si="234"/>
        <v>3.4380845246790156E-3</v>
      </c>
      <c r="R629">
        <f t="shared" si="218"/>
        <v>-9.9999999999999395E-3</v>
      </c>
      <c r="S629">
        <f t="shared" si="219"/>
        <v>1.5702038328733803E-3</v>
      </c>
      <c r="T629">
        <f t="shared" si="220"/>
        <v>-9.1263246692621456E-3</v>
      </c>
      <c r="U629">
        <f t="shared" si="221"/>
        <v>-9.5749679098925398E-4</v>
      </c>
      <c r="V629">
        <f t="shared" si="222"/>
        <v>-1.0832592407139135E-3</v>
      </c>
      <c r="W629">
        <f t="shared" si="223"/>
        <v>3.8635055230250683E-4</v>
      </c>
      <c r="Y629" s="2" t="b">
        <f t="shared" si="224"/>
        <v>0</v>
      </c>
      <c r="Z629" s="2">
        <f t="shared" si="232"/>
        <v>24</v>
      </c>
      <c r="AA629" s="1">
        <f t="shared" si="225"/>
        <v>43049</v>
      </c>
      <c r="AB629">
        <f t="shared" si="226"/>
        <v>9.9999999999999395E-3</v>
      </c>
      <c r="AC629">
        <f t="shared" si="227"/>
        <v>1.5702038328733803E-3</v>
      </c>
      <c r="AD629">
        <f t="shared" si="228"/>
        <v>9.1263246692621456E-3</v>
      </c>
      <c r="AE629">
        <f t="shared" si="229"/>
        <v>9.5749679098925398E-4</v>
      </c>
      <c r="AF629">
        <f t="shared" si="230"/>
        <v>1.0832592407139135E-3</v>
      </c>
      <c r="AG629">
        <f t="shared" si="231"/>
        <v>3.8635055230250683E-4</v>
      </c>
    </row>
    <row r="630" spans="1:33" x14ac:dyDescent="0.25">
      <c r="A630" t="str">
        <f>'[3]post matched'!$A431</f>
        <v>speech</v>
      </c>
      <c r="B630" s="1">
        <v>43052</v>
      </c>
      <c r="C630" s="8">
        <f>[5]contrs_3year_adj_extra_stack!A629</f>
        <v>3.9999999999999801E-4</v>
      </c>
      <c r="D630" s="8">
        <f>[5]contrs_3year_adj_extra_stack!B629</f>
        <v>7.1458027749620498E-4</v>
      </c>
      <c r="E630" s="8">
        <f>[5]contrs_3year_adj_extra_stack!C629</f>
        <v>-1.61217546538468E-3</v>
      </c>
      <c r="F630" s="8">
        <f>[5]contrs_3year_adj_extra_stack!D629</f>
        <v>1.0521692071058099E-4</v>
      </c>
      <c r="G630" s="8">
        <f>[5]contrs_3year_adj_extra_stack!E629</f>
        <v>9.2105309550654204E-4</v>
      </c>
      <c r="I630" s="1">
        <f t="shared" si="233"/>
        <v>43040</v>
      </c>
      <c r="J630" s="1">
        <f t="shared" si="212"/>
        <v>43052</v>
      </c>
      <c r="K630" s="2">
        <f t="shared" si="213"/>
        <v>-3.99999999999998E-2</v>
      </c>
      <c r="L630">
        <f t="shared" si="214"/>
        <v>-7.1458027749620498E-2</v>
      </c>
      <c r="M630">
        <f t="shared" si="215"/>
        <v>0.16121754653846801</v>
      </c>
      <c r="N630">
        <f t="shared" si="216"/>
        <v>-1.05216920710581E-2</v>
      </c>
      <c r="O630">
        <f t="shared" si="217"/>
        <v>-9.2105309550654199E-2</v>
      </c>
      <c r="P630">
        <f t="shared" si="234"/>
        <v>-2.7132517167135009E-2</v>
      </c>
      <c r="R630">
        <f t="shared" si="218"/>
        <v>-3.99999999999998E-2</v>
      </c>
      <c r="S630">
        <f t="shared" si="219"/>
        <v>-7.0497725835473743E-2</v>
      </c>
      <c r="T630">
        <f t="shared" si="220"/>
        <v>0.16217784845261476</v>
      </c>
      <c r="U630">
        <f t="shared" si="221"/>
        <v>-9.5613901569113428E-3</v>
      </c>
      <c r="V630">
        <f t="shared" si="222"/>
        <v>-9.1145007636507444E-2</v>
      </c>
      <c r="W630">
        <f t="shared" si="223"/>
        <v>-3.0184251139511519E-2</v>
      </c>
      <c r="Y630" s="2" t="b">
        <f t="shared" si="224"/>
        <v>0</v>
      </c>
      <c r="Z630" s="2">
        <f t="shared" si="232"/>
        <v>3</v>
      </c>
      <c r="AA630" s="1">
        <f t="shared" si="225"/>
        <v>43052</v>
      </c>
      <c r="AB630">
        <f t="shared" si="226"/>
        <v>3.99999999999998E-2</v>
      </c>
      <c r="AC630">
        <f t="shared" si="227"/>
        <v>7.0497725835473743E-2</v>
      </c>
      <c r="AD630">
        <f t="shared" si="228"/>
        <v>0.16217784845261476</v>
      </c>
      <c r="AE630">
        <f t="shared" si="229"/>
        <v>9.5613901569113428E-3</v>
      </c>
      <c r="AF630">
        <f t="shared" si="230"/>
        <v>9.1145007636507444E-2</v>
      </c>
      <c r="AG630">
        <f t="shared" si="231"/>
        <v>3.0184251139511519E-2</v>
      </c>
    </row>
    <row r="631" spans="1:33" x14ac:dyDescent="0.25">
      <c r="A631" t="str">
        <f>'[3]post matched'!$A432</f>
        <v>speech</v>
      </c>
      <c r="B631" s="1">
        <v>43059</v>
      </c>
      <c r="C631" s="8">
        <f>[5]contrs_3year_adj_extra_stack!A630</f>
        <v>9.9999999999999395E-5</v>
      </c>
      <c r="D631" s="8">
        <f>[5]contrs_3year_adj_extra_stack!B630</f>
        <v>-1.50393584556777E-5</v>
      </c>
      <c r="E631" s="8">
        <f>[5]contrs_3year_adj_extra_stack!C630</f>
        <v>8.9459634831294898E-5</v>
      </c>
      <c r="F631" s="8">
        <f>[5]contrs_3year_adj_extra_stack!D630</f>
        <v>7.0315587241094395E-5</v>
      </c>
      <c r="G631" s="8">
        <f>[5]contrs_3year_adj_extra_stack!E630</f>
        <v>-1.71758428052373E-5</v>
      </c>
      <c r="I631" s="1">
        <f t="shared" si="233"/>
        <v>43040</v>
      </c>
      <c r="J631" s="1">
        <f t="shared" si="212"/>
        <v>43059</v>
      </c>
      <c r="K631" s="2">
        <f t="shared" si="213"/>
        <v>-9.9999999999999395E-3</v>
      </c>
      <c r="L631">
        <f t="shared" si="214"/>
        <v>1.50393584556777E-3</v>
      </c>
      <c r="M631">
        <f t="shared" si="215"/>
        <v>-8.945963483129489E-3</v>
      </c>
      <c r="N631">
        <f t="shared" si="216"/>
        <v>-7.0315587241094393E-3</v>
      </c>
      <c r="O631">
        <f t="shared" si="217"/>
        <v>1.71758428052373E-3</v>
      </c>
      <c r="P631">
        <f t="shared" si="234"/>
        <v>2.7560020811474889E-3</v>
      </c>
      <c r="R631">
        <f t="shared" si="218"/>
        <v>-9.9999999999999395E-3</v>
      </c>
      <c r="S631">
        <f t="shared" si="219"/>
        <v>2.4642377597145241E-3</v>
      </c>
      <c r="T631">
        <f t="shared" si="220"/>
        <v>-7.985661568982734E-3</v>
      </c>
      <c r="U631">
        <f t="shared" si="221"/>
        <v>-6.0712568099626834E-3</v>
      </c>
      <c r="V631">
        <f t="shared" si="222"/>
        <v>2.6778861946704863E-3</v>
      </c>
      <c r="W631">
        <f t="shared" si="223"/>
        <v>-2.9573189122901987E-4</v>
      </c>
      <c r="Y631" s="2" t="b">
        <f t="shared" si="224"/>
        <v>0</v>
      </c>
      <c r="Z631" s="2">
        <f t="shared" si="232"/>
        <v>7</v>
      </c>
      <c r="AA631" s="1">
        <f t="shared" si="225"/>
        <v>43059</v>
      </c>
      <c r="AB631">
        <f t="shared" si="226"/>
        <v>9.9999999999999395E-3</v>
      </c>
      <c r="AC631">
        <f t="shared" si="227"/>
        <v>2.4642377597145241E-3</v>
      </c>
      <c r="AD631">
        <f t="shared" si="228"/>
        <v>7.985661568982734E-3</v>
      </c>
      <c r="AE631">
        <f t="shared" si="229"/>
        <v>6.0712568099626834E-3</v>
      </c>
      <c r="AF631">
        <f t="shared" si="230"/>
        <v>2.6778861946704863E-3</v>
      </c>
      <c r="AG631">
        <f t="shared" si="231"/>
        <v>2.9573189122901987E-4</v>
      </c>
    </row>
    <row r="632" spans="1:33" x14ac:dyDescent="0.25">
      <c r="A632" t="str">
        <f>'[3]post matched'!$A433</f>
        <v>speech</v>
      </c>
      <c r="B632" s="1">
        <v>43059</v>
      </c>
      <c r="C632" s="8">
        <f>[5]contrs_3year_adj_extra_stack!A631</f>
        <v>9.9999999999999395E-5</v>
      </c>
      <c r="D632" s="8">
        <f>[5]contrs_3year_adj_extra_stack!B631</f>
        <v>-1.50393584556777E-5</v>
      </c>
      <c r="E632" s="8">
        <f>[5]contrs_3year_adj_extra_stack!C631</f>
        <v>8.9459634831294898E-5</v>
      </c>
      <c r="F632" s="8">
        <f>[5]contrs_3year_adj_extra_stack!D631</f>
        <v>7.0315587241094395E-5</v>
      </c>
      <c r="G632" s="8">
        <f>[5]contrs_3year_adj_extra_stack!E631</f>
        <v>-1.71758428052373E-5</v>
      </c>
      <c r="I632" s="1">
        <f t="shared" si="233"/>
        <v>43040</v>
      </c>
      <c r="J632" s="1">
        <f t="shared" si="212"/>
        <v>43059</v>
      </c>
      <c r="K632" s="2">
        <f t="shared" si="213"/>
        <v>-9.9999999999999395E-3</v>
      </c>
      <c r="L632">
        <f t="shared" si="214"/>
        <v>1.50393584556777E-3</v>
      </c>
      <c r="M632">
        <f t="shared" si="215"/>
        <v>-8.945963483129489E-3</v>
      </c>
      <c r="N632">
        <f t="shared" si="216"/>
        <v>-7.0315587241094393E-3</v>
      </c>
      <c r="O632">
        <f t="shared" si="217"/>
        <v>1.71758428052373E-3</v>
      </c>
      <c r="P632">
        <f t="shared" si="234"/>
        <v>2.7560020811474889E-3</v>
      </c>
      <c r="R632">
        <f t="shared" si="218"/>
        <v>-9.9999999999999395E-3</v>
      </c>
      <c r="S632">
        <f t="shared" si="219"/>
        <v>2.4642377597145241E-3</v>
      </c>
      <c r="T632">
        <f t="shared" si="220"/>
        <v>-7.985661568982734E-3</v>
      </c>
      <c r="U632">
        <f t="shared" si="221"/>
        <v>-6.0712568099626834E-3</v>
      </c>
      <c r="V632">
        <f t="shared" si="222"/>
        <v>2.6778861946704863E-3</v>
      </c>
      <c r="W632">
        <f t="shared" si="223"/>
        <v>-2.9573189122901987E-4</v>
      </c>
      <c r="Y632" s="2" t="b">
        <f t="shared" si="224"/>
        <v>0</v>
      </c>
      <c r="Z632" s="2">
        <f t="shared" si="232"/>
        <v>0</v>
      </c>
      <c r="AA632" s="1">
        <f t="shared" si="225"/>
        <v>43059</v>
      </c>
      <c r="AB632">
        <f t="shared" si="226"/>
        <v>9.9999999999999395E-3</v>
      </c>
      <c r="AC632">
        <f t="shared" si="227"/>
        <v>2.4642377597145241E-3</v>
      </c>
      <c r="AD632">
        <f t="shared" si="228"/>
        <v>7.985661568982734E-3</v>
      </c>
      <c r="AE632">
        <f t="shared" si="229"/>
        <v>6.0712568099626834E-3</v>
      </c>
      <c r="AF632">
        <f t="shared" si="230"/>
        <v>2.6778861946704863E-3</v>
      </c>
      <c r="AG632">
        <f t="shared" si="231"/>
        <v>2.9573189122901987E-4</v>
      </c>
    </row>
    <row r="633" spans="1:33" x14ac:dyDescent="0.25">
      <c r="A633" t="str">
        <f>'[3]post matched'!$A434</f>
        <v>minutes</v>
      </c>
      <c r="B633" s="1">
        <v>43060</v>
      </c>
      <c r="C633" s="8">
        <f>[5]contrs_3year_adj_extra_stack!A632</f>
        <v>9.9999999999999395E-5</v>
      </c>
      <c r="D633" s="8">
        <f>[5]contrs_3year_adj_extra_stack!B632</f>
        <v>-1.84573535182708E-6</v>
      </c>
      <c r="E633" s="8">
        <f>[5]contrs_3year_adj_extra_stack!C632</f>
        <v>7.5507154948585301E-5</v>
      </c>
      <c r="F633" s="8">
        <f>[5]contrs_3year_adj_extra_stack!D632</f>
        <v>4.8297315075117399E-5</v>
      </c>
      <c r="G633" s="8">
        <f>[5]contrs_3year_adj_extra_stack!E632</f>
        <v>7.3340542140998397E-6</v>
      </c>
      <c r="I633" s="1">
        <f t="shared" si="233"/>
        <v>43040</v>
      </c>
      <c r="J633" s="1">
        <f t="shared" si="212"/>
        <v>43060</v>
      </c>
      <c r="K633" s="2">
        <f t="shared" si="213"/>
        <v>-9.9999999999999395E-3</v>
      </c>
      <c r="L633">
        <f t="shared" si="214"/>
        <v>1.8457353518270799E-4</v>
      </c>
      <c r="M633">
        <f t="shared" si="215"/>
        <v>-7.5507154948585304E-3</v>
      </c>
      <c r="N633">
        <f t="shared" si="216"/>
        <v>-4.8297315075117395E-3</v>
      </c>
      <c r="O633">
        <f t="shared" si="217"/>
        <v>-7.3340542140998396E-4</v>
      </c>
      <c r="P633">
        <f t="shared" si="234"/>
        <v>2.929278888597607E-3</v>
      </c>
      <c r="R633">
        <f t="shared" si="218"/>
        <v>-9.9999999999999395E-3</v>
      </c>
      <c r="S633">
        <f t="shared" si="219"/>
        <v>1.1448754493294622E-3</v>
      </c>
      <c r="T633">
        <f t="shared" si="220"/>
        <v>-6.5904135807117745E-3</v>
      </c>
      <c r="U633">
        <f t="shared" si="221"/>
        <v>-3.8694295933649836E-3</v>
      </c>
      <c r="V633">
        <f t="shared" si="222"/>
        <v>2.2689649273677258E-4</v>
      </c>
      <c r="W633">
        <f t="shared" si="223"/>
        <v>-1.2245508377890183E-4</v>
      </c>
      <c r="Y633" s="2" t="b">
        <f t="shared" si="224"/>
        <v>0</v>
      </c>
      <c r="Z633" s="2">
        <f t="shared" si="232"/>
        <v>1</v>
      </c>
      <c r="AA633" s="1">
        <f t="shared" si="225"/>
        <v>43060</v>
      </c>
      <c r="AB633">
        <f t="shared" si="226"/>
        <v>9.9999999999999395E-3</v>
      </c>
      <c r="AC633">
        <f t="shared" si="227"/>
        <v>1.1448754493294622E-3</v>
      </c>
      <c r="AD633">
        <f t="shared" si="228"/>
        <v>6.5904135807117745E-3</v>
      </c>
      <c r="AE633">
        <f t="shared" si="229"/>
        <v>3.8694295933649836E-3</v>
      </c>
      <c r="AF633">
        <f t="shared" si="230"/>
        <v>2.2689649273677258E-4</v>
      </c>
      <c r="AG633">
        <f t="shared" si="231"/>
        <v>1.2245508377890183E-4</v>
      </c>
    </row>
    <row r="634" spans="1:33" x14ac:dyDescent="0.25">
      <c r="A634" t="str">
        <f>'[3]post matched'!$A435</f>
        <v>speech</v>
      </c>
      <c r="B634" s="1">
        <v>43082</v>
      </c>
      <c r="C634" s="8">
        <f>[5]contrs_3year_adj_extra_stack!A633</f>
        <v>0</v>
      </c>
      <c r="D634" s="8">
        <f>[5]contrs_3year_adj_extra_stack!B633</f>
        <v>1.26230316038689E-5</v>
      </c>
      <c r="E634" s="8">
        <f>[5]contrs_3year_adj_extra_stack!C633</f>
        <v>2.76991703733248E-5</v>
      </c>
      <c r="F634" s="8">
        <f>[5]contrs_3year_adj_extra_stack!D633</f>
        <v>5.10089377837085E-5</v>
      </c>
      <c r="G634" s="8">
        <f>[5]contrs_3year_adj_extra_stack!E633</f>
        <v>-3.0709695630489098E-5</v>
      </c>
      <c r="I634" s="1">
        <f t="shared" si="233"/>
        <v>43070</v>
      </c>
      <c r="J634" s="1">
        <f t="shared" si="212"/>
        <v>43082</v>
      </c>
      <c r="K634" s="2">
        <f t="shared" si="213"/>
        <v>0</v>
      </c>
      <c r="L634">
        <f t="shared" si="214"/>
        <v>-1.26230316038689E-3</v>
      </c>
      <c r="M634">
        <f t="shared" si="215"/>
        <v>-2.7699170373324798E-3</v>
      </c>
      <c r="N634">
        <f t="shared" si="216"/>
        <v>-5.10089377837085E-3</v>
      </c>
      <c r="O634">
        <f t="shared" si="217"/>
        <v>3.0709695630489098E-3</v>
      </c>
      <c r="P634">
        <f t="shared" si="234"/>
        <v>6.0621444130413114E-3</v>
      </c>
      <c r="R634">
        <f t="shared" si="218"/>
        <v>0</v>
      </c>
      <c r="S634">
        <f t="shared" si="219"/>
        <v>-3.0200124624013569E-4</v>
      </c>
      <c r="T634">
        <f t="shared" si="220"/>
        <v>-1.8096151231857239E-3</v>
      </c>
      <c r="U634">
        <f t="shared" si="221"/>
        <v>-4.1405918642240941E-3</v>
      </c>
      <c r="V634">
        <f t="shared" si="222"/>
        <v>4.0312714771956661E-3</v>
      </c>
      <c r="W634">
        <f t="shared" si="223"/>
        <v>3.0104104406648026E-3</v>
      </c>
      <c r="Y634" s="2" t="b">
        <f t="shared" si="224"/>
        <v>0</v>
      </c>
      <c r="Z634" s="2">
        <f t="shared" si="232"/>
        <v>22</v>
      </c>
      <c r="AA634" s="1">
        <f t="shared" si="225"/>
        <v>43082</v>
      </c>
      <c r="AB634">
        <f t="shared" si="226"/>
        <v>0</v>
      </c>
      <c r="AC634">
        <f t="shared" si="227"/>
        <v>3.0200124624013569E-4</v>
      </c>
      <c r="AD634">
        <f t="shared" si="228"/>
        <v>1.8096151231857239E-3</v>
      </c>
      <c r="AE634">
        <f t="shared" si="229"/>
        <v>4.1405918642240941E-3</v>
      </c>
      <c r="AF634">
        <f t="shared" si="230"/>
        <v>4.0312714771956661E-3</v>
      </c>
      <c r="AG634">
        <f t="shared" si="231"/>
        <v>3.0104104406648026E-3</v>
      </c>
    </row>
    <row r="635" spans="1:33" x14ac:dyDescent="0.25">
      <c r="A635" t="str">
        <f>'[3]post matched'!$A436</f>
        <v>speech</v>
      </c>
      <c r="B635" s="1">
        <v>43082</v>
      </c>
      <c r="C635" s="8">
        <f>[5]contrs_3year_adj_extra_stack!A634</f>
        <v>0</v>
      </c>
      <c r="D635" s="8">
        <f>[5]contrs_3year_adj_extra_stack!B634</f>
        <v>1.26230316038689E-5</v>
      </c>
      <c r="E635" s="8">
        <f>[5]contrs_3year_adj_extra_stack!C634</f>
        <v>2.76991703733248E-5</v>
      </c>
      <c r="F635" s="8">
        <f>[5]contrs_3year_adj_extra_stack!D634</f>
        <v>5.10089377837085E-5</v>
      </c>
      <c r="G635" s="8">
        <f>[5]contrs_3year_adj_extra_stack!E634</f>
        <v>-3.0709695630489098E-5</v>
      </c>
      <c r="I635" s="1">
        <f t="shared" si="233"/>
        <v>43070</v>
      </c>
      <c r="J635" s="1">
        <f t="shared" si="212"/>
        <v>43082</v>
      </c>
      <c r="K635" s="2">
        <f t="shared" si="213"/>
        <v>0</v>
      </c>
      <c r="L635">
        <f t="shared" si="214"/>
        <v>-1.26230316038689E-3</v>
      </c>
      <c r="M635">
        <f t="shared" si="215"/>
        <v>-2.7699170373324798E-3</v>
      </c>
      <c r="N635">
        <f t="shared" si="216"/>
        <v>-5.10089377837085E-3</v>
      </c>
      <c r="O635">
        <f t="shared" si="217"/>
        <v>3.0709695630489098E-3</v>
      </c>
      <c r="P635">
        <f t="shared" si="234"/>
        <v>6.0621444130413114E-3</v>
      </c>
      <c r="R635">
        <f t="shared" si="218"/>
        <v>0</v>
      </c>
      <c r="S635">
        <f t="shared" si="219"/>
        <v>-3.0200124624013569E-4</v>
      </c>
      <c r="T635">
        <f t="shared" si="220"/>
        <v>-1.8096151231857239E-3</v>
      </c>
      <c r="U635">
        <f t="shared" si="221"/>
        <v>-4.1405918642240941E-3</v>
      </c>
      <c r="V635">
        <f t="shared" si="222"/>
        <v>4.0312714771956661E-3</v>
      </c>
      <c r="W635">
        <f t="shared" si="223"/>
        <v>3.0104104406648026E-3</v>
      </c>
      <c r="Y635" s="2" t="b">
        <f t="shared" si="224"/>
        <v>0</v>
      </c>
      <c r="Z635" s="2">
        <f t="shared" si="232"/>
        <v>0</v>
      </c>
      <c r="AA635" s="1">
        <f t="shared" si="225"/>
        <v>43082</v>
      </c>
      <c r="AB635">
        <f t="shared" si="226"/>
        <v>0</v>
      </c>
      <c r="AC635">
        <f t="shared" si="227"/>
        <v>3.0200124624013569E-4</v>
      </c>
      <c r="AD635">
        <f t="shared" si="228"/>
        <v>1.8096151231857239E-3</v>
      </c>
      <c r="AE635">
        <f t="shared" si="229"/>
        <v>4.1405918642240941E-3</v>
      </c>
      <c r="AF635">
        <f t="shared" si="230"/>
        <v>4.0312714771956661E-3</v>
      </c>
      <c r="AG635">
        <f t="shared" si="231"/>
        <v>3.0104104406648026E-3</v>
      </c>
    </row>
    <row r="636" spans="1:33" x14ac:dyDescent="0.25">
      <c r="A636" t="str">
        <f>'[3]post matched'!$A437</f>
        <v>speech</v>
      </c>
      <c r="B636" s="1">
        <v>43082</v>
      </c>
      <c r="C636" s="8">
        <f>[5]contrs_3year_adj_extra_stack!A635</f>
        <v>0</v>
      </c>
      <c r="D636" s="8">
        <f>[5]contrs_3year_adj_extra_stack!B635</f>
        <v>1.26230316038689E-5</v>
      </c>
      <c r="E636" s="8">
        <f>[5]contrs_3year_adj_extra_stack!C635</f>
        <v>2.76991703733248E-5</v>
      </c>
      <c r="F636" s="8">
        <f>[5]contrs_3year_adj_extra_stack!D635</f>
        <v>5.10089377837085E-5</v>
      </c>
      <c r="G636" s="8">
        <f>[5]contrs_3year_adj_extra_stack!E635</f>
        <v>-3.0709695630489098E-5</v>
      </c>
      <c r="I636" s="1">
        <f t="shared" si="233"/>
        <v>43070</v>
      </c>
      <c r="J636" s="1">
        <f t="shared" si="212"/>
        <v>43082</v>
      </c>
      <c r="K636" s="2">
        <f t="shared" si="213"/>
        <v>0</v>
      </c>
      <c r="L636">
        <f t="shared" si="214"/>
        <v>-1.26230316038689E-3</v>
      </c>
      <c r="M636">
        <f t="shared" si="215"/>
        <v>-2.7699170373324798E-3</v>
      </c>
      <c r="N636">
        <f t="shared" si="216"/>
        <v>-5.10089377837085E-3</v>
      </c>
      <c r="O636">
        <f t="shared" si="217"/>
        <v>3.0709695630489098E-3</v>
      </c>
      <c r="P636">
        <f t="shared" si="234"/>
        <v>6.0621444130413114E-3</v>
      </c>
      <c r="R636">
        <f t="shared" si="218"/>
        <v>0</v>
      </c>
      <c r="S636">
        <f t="shared" si="219"/>
        <v>-3.0200124624013569E-4</v>
      </c>
      <c r="T636">
        <f t="shared" si="220"/>
        <v>-1.8096151231857239E-3</v>
      </c>
      <c r="U636">
        <f t="shared" si="221"/>
        <v>-4.1405918642240941E-3</v>
      </c>
      <c r="V636">
        <f t="shared" si="222"/>
        <v>4.0312714771956661E-3</v>
      </c>
      <c r="W636">
        <f t="shared" si="223"/>
        <v>3.0104104406648026E-3</v>
      </c>
      <c r="Y636" s="2" t="b">
        <f t="shared" si="224"/>
        <v>0</v>
      </c>
      <c r="Z636" s="2">
        <f t="shared" si="232"/>
        <v>0</v>
      </c>
      <c r="AA636" s="1">
        <f t="shared" si="225"/>
        <v>43082</v>
      </c>
      <c r="AB636">
        <f t="shared" si="226"/>
        <v>0</v>
      </c>
      <c r="AC636">
        <f t="shared" si="227"/>
        <v>3.0200124624013569E-4</v>
      </c>
      <c r="AD636">
        <f t="shared" si="228"/>
        <v>1.8096151231857239E-3</v>
      </c>
      <c r="AE636">
        <f t="shared" si="229"/>
        <v>4.1405918642240941E-3</v>
      </c>
      <c r="AF636">
        <f t="shared" si="230"/>
        <v>4.0312714771956661E-3</v>
      </c>
      <c r="AG636">
        <f t="shared" si="231"/>
        <v>3.0104104406648026E-3</v>
      </c>
    </row>
    <row r="637" spans="1:33" x14ac:dyDescent="0.25">
      <c r="A637" t="str">
        <f>'[3]post matched'!$A438</f>
        <v>minutes</v>
      </c>
      <c r="B637" s="1">
        <v>43088</v>
      </c>
      <c r="C637" s="8">
        <f>[5]contrs_3year_adj_extra_stack!A636</f>
        <v>-9.9999999999995898E-5</v>
      </c>
      <c r="D637" s="8">
        <f>[5]contrs_3year_adj_extra_stack!B636</f>
        <v>4.5968885389777903E-5</v>
      </c>
      <c r="E637" s="8">
        <f>[5]contrs_3year_adj_extra_stack!C636</f>
        <v>-8.9918217275303803E-5</v>
      </c>
      <c r="F637" s="8">
        <f>[5]contrs_3year_adj_extra_stack!D636</f>
        <v>-4.0497153500600398E-6</v>
      </c>
      <c r="G637" s="8">
        <f>[5]contrs_3year_adj_extra_stack!E636</f>
        <v>3.4545919096317502E-5</v>
      </c>
      <c r="I637" s="1">
        <f t="shared" si="233"/>
        <v>43070</v>
      </c>
      <c r="J637" s="1">
        <f t="shared" si="212"/>
        <v>43088</v>
      </c>
      <c r="K637" s="2">
        <f t="shared" si="213"/>
        <v>9.9999999999995891E-3</v>
      </c>
      <c r="L637">
        <f t="shared" si="214"/>
        <v>-4.5968885389777907E-3</v>
      </c>
      <c r="M637">
        <f t="shared" si="215"/>
        <v>8.9918217275303802E-3</v>
      </c>
      <c r="N637">
        <f t="shared" si="216"/>
        <v>4.0497153500600397E-4</v>
      </c>
      <c r="O637">
        <f t="shared" si="217"/>
        <v>-3.45459190963175E-3</v>
      </c>
      <c r="P637">
        <f t="shared" si="234"/>
        <v>8.6546871860727452E-3</v>
      </c>
      <c r="R637">
        <f t="shared" si="218"/>
        <v>9.9999999999995891E-3</v>
      </c>
      <c r="S637">
        <f t="shared" si="219"/>
        <v>-3.6365866248310365E-3</v>
      </c>
      <c r="T637">
        <f t="shared" si="220"/>
        <v>9.9521236416771353E-3</v>
      </c>
      <c r="U637">
        <f t="shared" si="221"/>
        <v>1.3652734491527599E-3</v>
      </c>
      <c r="V637">
        <f t="shared" si="222"/>
        <v>-2.4942899954849933E-3</v>
      </c>
      <c r="W637">
        <f t="shared" si="223"/>
        <v>5.6029532136962368E-3</v>
      </c>
      <c r="Y637" s="2" t="b">
        <f t="shared" si="224"/>
        <v>0</v>
      </c>
      <c r="Z637" s="2">
        <f t="shared" si="232"/>
        <v>6</v>
      </c>
      <c r="AA637" s="1">
        <f t="shared" si="225"/>
        <v>43088</v>
      </c>
      <c r="AB637">
        <f t="shared" si="226"/>
        <v>9.9999999999995891E-3</v>
      </c>
      <c r="AC637">
        <f t="shared" si="227"/>
        <v>3.6365866248310365E-3</v>
      </c>
      <c r="AD637">
        <f t="shared" si="228"/>
        <v>9.9521236416771353E-3</v>
      </c>
      <c r="AE637">
        <f t="shared" si="229"/>
        <v>1.3652734491527599E-3</v>
      </c>
      <c r="AF637">
        <f t="shared" si="230"/>
        <v>2.4942899954849933E-3</v>
      </c>
      <c r="AG637">
        <f t="shared" si="231"/>
        <v>5.6029532136962368E-3</v>
      </c>
    </row>
    <row r="638" spans="1:33" x14ac:dyDescent="0.25">
      <c r="A638" t="str">
        <f>'[3]post matched'!$A439</f>
        <v>smp</v>
      </c>
      <c r="B638" s="1">
        <v>43140</v>
      </c>
      <c r="C638" s="8">
        <f>[5]contrs_3year_adj_extra_stack!A637</f>
        <v>-9.9999999999999395E-5</v>
      </c>
      <c r="D638" s="8">
        <f>[5]contrs_3year_adj_extra_stack!B637</f>
        <v>4.7892054655277098E-5</v>
      </c>
      <c r="E638" s="8">
        <f>[5]contrs_3year_adj_extra_stack!C637</f>
        <v>-1.1665821599682001E-4</v>
      </c>
      <c r="F638" s="8">
        <f>[5]contrs_3year_adj_extra_stack!D637</f>
        <v>9.6874431157672192E-6</v>
      </c>
      <c r="G638" s="8">
        <f>[5]contrs_3year_adj_extra_stack!E637</f>
        <v>1.8842974954363698E-5</v>
      </c>
      <c r="I638" s="1">
        <f t="shared" si="233"/>
        <v>43132</v>
      </c>
      <c r="J638" s="1">
        <f t="shared" si="212"/>
        <v>43140</v>
      </c>
      <c r="K638" s="2">
        <f t="shared" si="213"/>
        <v>9.9999999999999395E-3</v>
      </c>
      <c r="L638">
        <f t="shared" si="214"/>
        <v>-4.7892054655277096E-3</v>
      </c>
      <c r="M638">
        <f t="shared" si="215"/>
        <v>1.1665821599682E-2</v>
      </c>
      <c r="N638">
        <f t="shared" si="216"/>
        <v>-9.687443115767219E-4</v>
      </c>
      <c r="O638">
        <f t="shared" si="217"/>
        <v>-1.8842974954363699E-3</v>
      </c>
      <c r="P638">
        <f t="shared" si="234"/>
        <v>5.9764256728587406E-3</v>
      </c>
      <c r="R638">
        <f t="shared" si="218"/>
        <v>9.9999999999999395E-3</v>
      </c>
      <c r="S638">
        <f t="shared" si="219"/>
        <v>-3.8289035513809555E-3</v>
      </c>
      <c r="T638">
        <f t="shared" si="220"/>
        <v>1.2626123513828755E-2</v>
      </c>
      <c r="U638">
        <f t="shared" si="221"/>
        <v>-8.4423974299658883E-6</v>
      </c>
      <c r="V638">
        <f t="shared" si="222"/>
        <v>-9.2399558128961339E-4</v>
      </c>
      <c r="W638">
        <f t="shared" si="223"/>
        <v>2.9246917004822318E-3</v>
      </c>
      <c r="Y638" s="2" t="b">
        <f t="shared" si="224"/>
        <v>0</v>
      </c>
      <c r="Z638" s="2">
        <f t="shared" si="232"/>
        <v>52</v>
      </c>
      <c r="AA638" s="1">
        <f t="shared" si="225"/>
        <v>43140</v>
      </c>
      <c r="AB638">
        <f t="shared" si="226"/>
        <v>9.9999999999999395E-3</v>
      </c>
      <c r="AC638">
        <f t="shared" si="227"/>
        <v>3.8289035513809555E-3</v>
      </c>
      <c r="AD638">
        <f t="shared" si="228"/>
        <v>1.2626123513828755E-2</v>
      </c>
      <c r="AE638">
        <f t="shared" si="229"/>
        <v>8.4423974299658883E-6</v>
      </c>
      <c r="AF638">
        <f t="shared" si="230"/>
        <v>9.2399558128961339E-4</v>
      </c>
      <c r="AG638">
        <f t="shared" si="231"/>
        <v>2.9246917004822318E-3</v>
      </c>
    </row>
    <row r="639" spans="1:33" x14ac:dyDescent="0.25">
      <c r="A639" t="str">
        <f>'[3]post matched'!$A440</f>
        <v>speech</v>
      </c>
      <c r="B639" s="1">
        <v>43147</v>
      </c>
      <c r="C639" s="8">
        <f>[5]contrs_3year_adj_extra_stack!A638</f>
        <v>-1.9999999999999901E-4</v>
      </c>
      <c r="D639" s="8">
        <f>[5]contrs_3year_adj_extra_stack!B638</f>
        <v>2.83006191097588E-5</v>
      </c>
      <c r="E639" s="8">
        <f>[5]contrs_3year_adj_extra_stack!C638</f>
        <v>-1.10326367748086E-4</v>
      </c>
      <c r="F639" s="8">
        <f>[5]contrs_3year_adj_extra_stack!D638</f>
        <v>2.4922662536831502E-5</v>
      </c>
      <c r="G639" s="8">
        <f>[5]contrs_3year_adj_extra_stack!E638</f>
        <v>-2.7557951974376699E-5</v>
      </c>
      <c r="I639" s="1">
        <f t="shared" si="233"/>
        <v>43132</v>
      </c>
      <c r="J639" s="1">
        <f t="shared" si="212"/>
        <v>43147</v>
      </c>
      <c r="K639" s="2">
        <f t="shared" si="213"/>
        <v>1.99999999999999E-2</v>
      </c>
      <c r="L639">
        <f t="shared" si="214"/>
        <v>-2.8300619109758798E-3</v>
      </c>
      <c r="M639">
        <f t="shared" si="215"/>
        <v>1.1032636774808599E-2</v>
      </c>
      <c r="N639">
        <f t="shared" si="216"/>
        <v>-2.4922662536831504E-3</v>
      </c>
      <c r="O639">
        <f t="shared" si="217"/>
        <v>2.7557951974376701E-3</v>
      </c>
      <c r="P639">
        <f t="shared" si="234"/>
        <v>1.1533896192412661E-2</v>
      </c>
      <c r="R639">
        <f t="shared" si="218"/>
        <v>1.99999999999999E-2</v>
      </c>
      <c r="S639">
        <f t="shared" si="219"/>
        <v>-1.8697599968291257E-3</v>
      </c>
      <c r="T639">
        <f t="shared" si="220"/>
        <v>1.1992938688955354E-2</v>
      </c>
      <c r="U639">
        <f t="shared" si="221"/>
        <v>-1.5319643395363945E-3</v>
      </c>
      <c r="V639">
        <f t="shared" si="222"/>
        <v>3.7160971115844264E-3</v>
      </c>
      <c r="W639">
        <f t="shared" si="223"/>
        <v>8.4821622200361522E-3</v>
      </c>
      <c r="Y639" s="2" t="b">
        <f t="shared" si="224"/>
        <v>0</v>
      </c>
      <c r="Z639" s="2">
        <f t="shared" si="232"/>
        <v>7</v>
      </c>
      <c r="AA639" s="1">
        <f t="shared" si="225"/>
        <v>43147</v>
      </c>
      <c r="AB639">
        <f t="shared" si="226"/>
        <v>1.99999999999999E-2</v>
      </c>
      <c r="AC639">
        <f t="shared" si="227"/>
        <v>1.8697599968291257E-3</v>
      </c>
      <c r="AD639">
        <f t="shared" si="228"/>
        <v>1.1992938688955354E-2</v>
      </c>
      <c r="AE639">
        <f t="shared" si="229"/>
        <v>1.5319643395363945E-3</v>
      </c>
      <c r="AF639">
        <f t="shared" si="230"/>
        <v>3.7160971115844264E-3</v>
      </c>
      <c r="AG639">
        <f t="shared" si="231"/>
        <v>8.4821622200361522E-3</v>
      </c>
    </row>
    <row r="640" spans="1:33" x14ac:dyDescent="0.25">
      <c r="A640" t="str">
        <f>'[3]post matched'!$A441</f>
        <v>speech</v>
      </c>
      <c r="B640" s="1">
        <v>43151</v>
      </c>
      <c r="C640" s="8">
        <f>[5]contrs_3year_adj_extra_stack!A639</f>
        <v>9.9999999999995898E-5</v>
      </c>
      <c r="D640" s="8">
        <f>[5]contrs_3year_adj_extra_stack!B639</f>
        <v>1.23342759302981E-5</v>
      </c>
      <c r="E640" s="8">
        <f>[5]contrs_3year_adj_extra_stack!C639</f>
        <v>2.3972211798146699E-5</v>
      </c>
      <c r="F640" s="8">
        <f>[5]contrs_3year_adj_extra_stack!D639</f>
        <v>1.8433646644702599E-6</v>
      </c>
      <c r="G640" s="8">
        <f>[5]contrs_3year_adj_extra_stack!E639</f>
        <v>3.8916033511877102E-5</v>
      </c>
      <c r="I640" s="1">
        <f t="shared" si="233"/>
        <v>43132</v>
      </c>
      <c r="J640" s="1">
        <f t="shared" si="212"/>
        <v>43151</v>
      </c>
      <c r="K640" s="2">
        <f t="shared" si="213"/>
        <v>-9.9999999999995891E-3</v>
      </c>
      <c r="L640">
        <f t="shared" si="214"/>
        <v>-1.23342759302981E-3</v>
      </c>
      <c r="M640">
        <f t="shared" si="215"/>
        <v>-2.3972211798146698E-3</v>
      </c>
      <c r="N640">
        <f t="shared" si="216"/>
        <v>-1.84336466447026E-4</v>
      </c>
      <c r="O640">
        <f t="shared" si="217"/>
        <v>-3.8916033511877104E-3</v>
      </c>
      <c r="P640">
        <f t="shared" si="234"/>
        <v>-2.2934114095203729E-3</v>
      </c>
      <c r="R640">
        <f t="shared" si="218"/>
        <v>-9.9999999999995891E-3</v>
      </c>
      <c r="S640">
        <f t="shared" si="219"/>
        <v>-2.7312567888305571E-4</v>
      </c>
      <c r="T640">
        <f t="shared" si="220"/>
        <v>-1.4369192656679139E-3</v>
      </c>
      <c r="U640">
        <f t="shared" si="221"/>
        <v>7.7596544769973003E-4</v>
      </c>
      <c r="V640">
        <f t="shared" si="222"/>
        <v>-2.9313014370409536E-3</v>
      </c>
      <c r="W640">
        <f t="shared" si="223"/>
        <v>-5.3451453818968812E-3</v>
      </c>
      <c r="Y640" s="2" t="b">
        <f t="shared" si="224"/>
        <v>0</v>
      </c>
      <c r="Z640" s="2">
        <f t="shared" si="232"/>
        <v>4</v>
      </c>
      <c r="AA640" s="1">
        <f t="shared" si="225"/>
        <v>43151</v>
      </c>
      <c r="AB640">
        <f t="shared" si="226"/>
        <v>9.9999999999995891E-3</v>
      </c>
      <c r="AC640">
        <f t="shared" si="227"/>
        <v>2.7312567888305571E-4</v>
      </c>
      <c r="AD640">
        <f t="shared" si="228"/>
        <v>1.4369192656679139E-3</v>
      </c>
      <c r="AE640">
        <f t="shared" si="229"/>
        <v>7.7596544769973003E-4</v>
      </c>
      <c r="AF640">
        <f t="shared" si="230"/>
        <v>2.9313014370409536E-3</v>
      </c>
      <c r="AG640">
        <f t="shared" si="231"/>
        <v>5.3451453818968812E-3</v>
      </c>
    </row>
    <row r="641" spans="1:33" x14ac:dyDescent="0.25">
      <c r="A641" t="str">
        <f>'[3]post matched'!$A442</f>
        <v>minutes</v>
      </c>
      <c r="B641" s="1">
        <v>43151</v>
      </c>
      <c r="C641" s="8">
        <f>[5]contrs_3year_adj_extra_stack!A640</f>
        <v>9.9999999999995898E-5</v>
      </c>
      <c r="D641" s="8">
        <f>[5]contrs_3year_adj_extra_stack!B640</f>
        <v>1.23342759302981E-5</v>
      </c>
      <c r="E641" s="8">
        <f>[5]contrs_3year_adj_extra_stack!C640</f>
        <v>2.3972211798146699E-5</v>
      </c>
      <c r="F641" s="8">
        <f>[5]contrs_3year_adj_extra_stack!D640</f>
        <v>1.8433646644702599E-6</v>
      </c>
      <c r="G641" s="8">
        <f>[5]contrs_3year_adj_extra_stack!E640</f>
        <v>3.8916033511877102E-5</v>
      </c>
      <c r="I641" s="1">
        <f t="shared" si="233"/>
        <v>43132</v>
      </c>
      <c r="J641" s="1">
        <f t="shared" si="212"/>
        <v>43151</v>
      </c>
      <c r="K641" s="2">
        <f t="shared" si="213"/>
        <v>-9.9999999999995891E-3</v>
      </c>
      <c r="L641">
        <f t="shared" si="214"/>
        <v>-1.23342759302981E-3</v>
      </c>
      <c r="M641">
        <f t="shared" si="215"/>
        <v>-2.3972211798146698E-3</v>
      </c>
      <c r="N641">
        <f t="shared" si="216"/>
        <v>-1.84336466447026E-4</v>
      </c>
      <c r="O641">
        <f t="shared" si="217"/>
        <v>-3.8916033511877104E-3</v>
      </c>
      <c r="P641">
        <f t="shared" si="234"/>
        <v>-2.2934114095203729E-3</v>
      </c>
      <c r="R641">
        <f t="shared" si="218"/>
        <v>-9.9999999999995891E-3</v>
      </c>
      <c r="S641">
        <f t="shared" si="219"/>
        <v>-2.7312567888305571E-4</v>
      </c>
      <c r="T641">
        <f t="shared" si="220"/>
        <v>-1.4369192656679139E-3</v>
      </c>
      <c r="U641">
        <f t="shared" si="221"/>
        <v>7.7596544769973003E-4</v>
      </c>
      <c r="V641">
        <f t="shared" si="222"/>
        <v>-2.9313014370409536E-3</v>
      </c>
      <c r="W641">
        <f t="shared" si="223"/>
        <v>-5.3451453818968812E-3</v>
      </c>
      <c r="Y641" s="2" t="b">
        <f t="shared" si="224"/>
        <v>0</v>
      </c>
      <c r="Z641" s="2">
        <f t="shared" si="232"/>
        <v>0</v>
      </c>
      <c r="AA641" s="1">
        <f t="shared" si="225"/>
        <v>43151</v>
      </c>
      <c r="AB641">
        <f t="shared" si="226"/>
        <v>9.9999999999995891E-3</v>
      </c>
      <c r="AC641">
        <f t="shared" si="227"/>
        <v>2.7312567888305571E-4</v>
      </c>
      <c r="AD641">
        <f t="shared" si="228"/>
        <v>1.4369192656679139E-3</v>
      </c>
      <c r="AE641">
        <f t="shared" si="229"/>
        <v>7.7596544769973003E-4</v>
      </c>
      <c r="AF641">
        <f t="shared" si="230"/>
        <v>2.9313014370409536E-3</v>
      </c>
      <c r="AG641">
        <f t="shared" si="231"/>
        <v>5.3451453818968812E-3</v>
      </c>
    </row>
    <row r="642" spans="1:33" x14ac:dyDescent="0.25">
      <c r="A642" t="str">
        <f>'[3]post matched'!$A443</f>
        <v>speech</v>
      </c>
      <c r="B642" s="1">
        <v>43172</v>
      </c>
      <c r="C642" s="8">
        <f>[5]contrs_3year_adj_extra_stack!A641</f>
        <v>0</v>
      </c>
      <c r="D642" s="8">
        <f>[5]contrs_3year_adj_extra_stack!B641</f>
        <v>2.62547415730294E-5</v>
      </c>
      <c r="E642" s="8">
        <f>[5]contrs_3year_adj_extra_stack!C641</f>
        <v>-4.1119839246005499E-5</v>
      </c>
      <c r="F642" s="8">
        <f>[5]contrs_3year_adj_extra_stack!D641</f>
        <v>3.5886753786362601E-6</v>
      </c>
      <c r="G642" s="8">
        <f>[5]contrs_3year_adj_extra_stack!E641</f>
        <v>-9.7672713741949592E-6</v>
      </c>
      <c r="I642" s="1">
        <f t="shared" si="233"/>
        <v>43160</v>
      </c>
      <c r="J642" s="1">
        <f t="shared" si="212"/>
        <v>43172</v>
      </c>
      <c r="K642" s="2">
        <f t="shared" si="213"/>
        <v>0</v>
      </c>
      <c r="L642">
        <f t="shared" si="214"/>
        <v>-2.6254741573029398E-3</v>
      </c>
      <c r="M642">
        <f t="shared" si="215"/>
        <v>4.1119839246005502E-3</v>
      </c>
      <c r="N642">
        <f t="shared" si="216"/>
        <v>-3.58867537863626E-4</v>
      </c>
      <c r="O642">
        <f t="shared" si="217"/>
        <v>9.7672713741949586E-4</v>
      </c>
      <c r="P642">
        <f t="shared" si="234"/>
        <v>-2.1043693668534804E-3</v>
      </c>
      <c r="R642">
        <f t="shared" si="218"/>
        <v>0</v>
      </c>
      <c r="S642">
        <f t="shared" si="219"/>
        <v>-1.6651722431561856E-3</v>
      </c>
      <c r="T642">
        <f t="shared" si="220"/>
        <v>5.0722858387473061E-3</v>
      </c>
      <c r="U642">
        <f t="shared" si="221"/>
        <v>6.0143437628312995E-4</v>
      </c>
      <c r="V642">
        <f t="shared" si="222"/>
        <v>1.9370290515662524E-3</v>
      </c>
      <c r="W642">
        <f t="shared" si="223"/>
        <v>-5.1561033392299891E-3</v>
      </c>
      <c r="Y642" s="2" t="b">
        <f t="shared" si="224"/>
        <v>0</v>
      </c>
      <c r="Z642" s="2">
        <f t="shared" si="232"/>
        <v>21</v>
      </c>
      <c r="AA642" s="1">
        <f t="shared" si="225"/>
        <v>43172</v>
      </c>
      <c r="AB642">
        <f t="shared" si="226"/>
        <v>0</v>
      </c>
      <c r="AC642">
        <f t="shared" si="227"/>
        <v>1.6651722431561856E-3</v>
      </c>
      <c r="AD642">
        <f t="shared" si="228"/>
        <v>5.0722858387473061E-3</v>
      </c>
      <c r="AE642">
        <f t="shared" si="229"/>
        <v>6.0143437628312995E-4</v>
      </c>
      <c r="AF642">
        <f t="shared" si="230"/>
        <v>1.9370290515662524E-3</v>
      </c>
      <c r="AG642">
        <f t="shared" si="231"/>
        <v>5.1561033392299891E-3</v>
      </c>
    </row>
    <row r="643" spans="1:33" x14ac:dyDescent="0.25">
      <c r="A643" t="str">
        <f>'[3]post matched'!$A444</f>
        <v>speech</v>
      </c>
      <c r="B643" s="1">
        <v>43173</v>
      </c>
      <c r="C643" s="8">
        <f>[5]contrs_3year_adj_extra_stack!A642</f>
        <v>2.0000000000000199E-4</v>
      </c>
      <c r="D643" s="8">
        <f>[5]contrs_3year_adj_extra_stack!B642</f>
        <v>4.7961343789260098E-5</v>
      </c>
      <c r="E643" s="8">
        <f>[5]contrs_3year_adj_extra_stack!C642</f>
        <v>-8.3138845412366593E-5</v>
      </c>
      <c r="F643" s="8">
        <f>[5]contrs_3year_adj_extra_stack!D642</f>
        <v>1.4815033126804001E-4</v>
      </c>
      <c r="G643" s="8">
        <f>[5]contrs_3year_adj_extra_stack!E642</f>
        <v>1.3053980484999399E-4</v>
      </c>
      <c r="I643" s="1">
        <f t="shared" si="233"/>
        <v>43160</v>
      </c>
      <c r="J643" s="1">
        <f t="shared" ref="J643:J706" si="235">B643</f>
        <v>43173</v>
      </c>
      <c r="K643" s="2">
        <f t="shared" ref="K643:K706" si="236">C643*-100</f>
        <v>-2.0000000000000198E-2</v>
      </c>
      <c r="L643">
        <f t="shared" ref="L643:L706" si="237">D643*-100</f>
        <v>-4.79613437892601E-3</v>
      </c>
      <c r="M643">
        <f t="shared" ref="M643:M706" si="238">E643*-100</f>
        <v>8.3138845412366602E-3</v>
      </c>
      <c r="N643">
        <f t="shared" ref="N643:N706" si="239">F643*-100</f>
        <v>-1.4815033126804001E-2</v>
      </c>
      <c r="O643">
        <f t="shared" ref="O643:O706" si="240">G643*-100</f>
        <v>-1.3053980484999398E-2</v>
      </c>
      <c r="P643">
        <f t="shared" si="234"/>
        <v>4.3512634494925501E-3</v>
      </c>
      <c r="R643">
        <f t="shared" ref="R643:R706" si="241">K643</f>
        <v>-2.0000000000000198E-2</v>
      </c>
      <c r="S643">
        <f t="shared" ref="S643:S706" si="242">L643-L$725</f>
        <v>-3.8358324647792558E-3</v>
      </c>
      <c r="T643">
        <f t="shared" ref="T643:T706" si="243">M643-M$725</f>
        <v>9.2741864553834152E-3</v>
      </c>
      <c r="U643">
        <f t="shared" ref="U643:U706" si="244">N643-N$725</f>
        <v>-1.3854731212657245E-2</v>
      </c>
      <c r="V643">
        <f t="shared" ref="V643:V706" si="245">O643-O$725</f>
        <v>-1.2093678570852641E-2</v>
      </c>
      <c r="W643">
        <f t="shared" ref="W643:W706" si="246">P643-P$725</f>
        <v>1.2995294771160413E-3</v>
      </c>
      <c r="Y643" s="2" t="b">
        <f t="shared" ref="Y643:Y706" si="247">(A643="MP")</f>
        <v>0</v>
      </c>
      <c r="Z643" s="2">
        <f t="shared" si="232"/>
        <v>1</v>
      </c>
      <c r="AA643" s="1">
        <f t="shared" ref="AA643:AA706" si="248">J643</f>
        <v>43173</v>
      </c>
      <c r="AB643">
        <f t="shared" ref="AB643:AB706" si="249">ABS(R643)</f>
        <v>2.0000000000000198E-2</v>
      </c>
      <c r="AC643">
        <f t="shared" ref="AC643:AC706" si="250">ABS(S643)</f>
        <v>3.8358324647792558E-3</v>
      </c>
      <c r="AD643">
        <f t="shared" ref="AD643:AD706" si="251">ABS(T643)</f>
        <v>9.2741864553834152E-3</v>
      </c>
      <c r="AE643">
        <f t="shared" ref="AE643:AE706" si="252">ABS(U643)</f>
        <v>1.3854731212657245E-2</v>
      </c>
      <c r="AF643">
        <f t="shared" ref="AF643:AF706" si="253">ABS(V643)</f>
        <v>1.2093678570852641E-2</v>
      </c>
      <c r="AG643">
        <f t="shared" ref="AG643:AG706" si="254">ABS(W643)</f>
        <v>1.2995294771160413E-3</v>
      </c>
    </row>
    <row r="644" spans="1:33" x14ac:dyDescent="0.25">
      <c r="A644" t="str">
        <f>'[3]post matched'!$A445</f>
        <v>speech</v>
      </c>
      <c r="B644" s="1">
        <v>43175</v>
      </c>
      <c r="C644" s="8">
        <f>[5]contrs_3year_adj_extra_stack!A643</f>
        <v>-1.00000000000003E-4</v>
      </c>
      <c r="D644" s="8">
        <f>[5]contrs_3year_adj_extra_stack!B643</f>
        <v>6.9387889312424303E-7</v>
      </c>
      <c r="E644" s="8">
        <f>[5]contrs_3year_adj_extra_stack!C643</f>
        <v>-3.0702816513388899E-6</v>
      </c>
      <c r="F644" s="8">
        <f>[5]contrs_3year_adj_extra_stack!D643</f>
        <v>3.3646005965704001E-5</v>
      </c>
      <c r="G644" s="8">
        <f>[5]contrs_3year_adj_extra_stack!E643</f>
        <v>-1.7916118324970701E-5</v>
      </c>
      <c r="I644" s="1">
        <f t="shared" si="233"/>
        <v>43160</v>
      </c>
      <c r="J644" s="1">
        <f t="shared" si="235"/>
        <v>43175</v>
      </c>
      <c r="K644" s="2">
        <f t="shared" si="236"/>
        <v>1.00000000000003E-2</v>
      </c>
      <c r="L644">
        <f t="shared" si="237"/>
        <v>-6.9387889312424298E-5</v>
      </c>
      <c r="M644">
        <f t="shared" si="238"/>
        <v>3.0702816513388897E-4</v>
      </c>
      <c r="N644">
        <f t="shared" si="239"/>
        <v>-3.3646005965704E-3</v>
      </c>
      <c r="O644">
        <f t="shared" si="240"/>
        <v>1.79161183249707E-3</v>
      </c>
      <c r="P644">
        <f t="shared" si="234"/>
        <v>1.1335348488252166E-2</v>
      </c>
      <c r="R644">
        <f t="shared" si="241"/>
        <v>1.00000000000003E-2</v>
      </c>
      <c r="S644">
        <f t="shared" si="242"/>
        <v>8.9091402483432993E-4</v>
      </c>
      <c r="T644">
        <f t="shared" si="243"/>
        <v>1.2673300792806447E-3</v>
      </c>
      <c r="U644">
        <f t="shared" si="244"/>
        <v>-2.4042986824236441E-3</v>
      </c>
      <c r="V644">
        <f t="shared" si="245"/>
        <v>2.7519137466438266E-3</v>
      </c>
      <c r="W644">
        <f t="shared" si="246"/>
        <v>8.2836145158756581E-3</v>
      </c>
      <c r="Y644" s="2" t="b">
        <f t="shared" si="247"/>
        <v>0</v>
      </c>
      <c r="Z644" s="2">
        <f t="shared" ref="Z644:Z707" si="255">AA644-AA643</f>
        <v>2</v>
      </c>
      <c r="AA644" s="1">
        <f t="shared" si="248"/>
        <v>43175</v>
      </c>
      <c r="AB644">
        <f t="shared" si="249"/>
        <v>1.00000000000003E-2</v>
      </c>
      <c r="AC644">
        <f t="shared" si="250"/>
        <v>8.9091402483432993E-4</v>
      </c>
      <c r="AD644">
        <f t="shared" si="251"/>
        <v>1.2673300792806447E-3</v>
      </c>
      <c r="AE644">
        <f t="shared" si="252"/>
        <v>2.4042986824236441E-3</v>
      </c>
      <c r="AF644">
        <f t="shared" si="253"/>
        <v>2.7519137466438266E-3</v>
      </c>
      <c r="AG644">
        <f t="shared" si="254"/>
        <v>8.2836145158756581E-3</v>
      </c>
    </row>
    <row r="645" spans="1:33" x14ac:dyDescent="0.25">
      <c r="A645" t="str">
        <f>'[3]post matched'!$A446</f>
        <v>minutes</v>
      </c>
      <c r="B645" s="1">
        <v>43179</v>
      </c>
      <c r="C645" s="8">
        <f>[5]contrs_3year_adj_extra_stack!A644</f>
        <v>0</v>
      </c>
      <c r="D645" s="8">
        <f>[5]contrs_3year_adj_extra_stack!B644</f>
        <v>1.8459750617760301E-5</v>
      </c>
      <c r="E645" s="8">
        <f>[5]contrs_3year_adj_extra_stack!C644</f>
        <v>-1.26790438969111E-5</v>
      </c>
      <c r="F645" s="8">
        <f>[5]contrs_3year_adj_extra_stack!D644</f>
        <v>8.5910565360776396E-6</v>
      </c>
      <c r="G645" s="8">
        <f>[5]contrs_3year_adj_extra_stack!E644</f>
        <v>1.4437294167460801E-5</v>
      </c>
      <c r="I645" s="1">
        <f t="shared" si="233"/>
        <v>43160</v>
      </c>
      <c r="J645" s="1">
        <f t="shared" si="235"/>
        <v>43179</v>
      </c>
      <c r="K645" s="2">
        <f t="shared" si="236"/>
        <v>0</v>
      </c>
      <c r="L645">
        <f t="shared" si="237"/>
        <v>-1.8459750617760302E-3</v>
      </c>
      <c r="M645">
        <f t="shared" si="238"/>
        <v>1.2679043896911099E-3</v>
      </c>
      <c r="N645">
        <f t="shared" si="239"/>
        <v>-8.5910565360776392E-4</v>
      </c>
      <c r="O645">
        <f t="shared" si="240"/>
        <v>-1.4437294167460801E-3</v>
      </c>
      <c r="P645">
        <f t="shared" si="234"/>
        <v>2.8809057424387646E-3</v>
      </c>
      <c r="R645">
        <f t="shared" si="241"/>
        <v>0</v>
      </c>
      <c r="S645">
        <f t="shared" si="242"/>
        <v>-8.856731476292759E-4</v>
      </c>
      <c r="T645">
        <f t="shared" si="243"/>
        <v>2.2282063038378658E-3</v>
      </c>
      <c r="U645">
        <f t="shared" si="244"/>
        <v>1.0119626053899209E-4</v>
      </c>
      <c r="V645">
        <f t="shared" si="245"/>
        <v>-4.8342750259932352E-4</v>
      </c>
      <c r="W645">
        <f t="shared" si="246"/>
        <v>-1.7082822993774423E-4</v>
      </c>
      <c r="Y645" s="2" t="b">
        <f t="shared" si="247"/>
        <v>0</v>
      </c>
      <c r="Z645" s="2">
        <f t="shared" si="255"/>
        <v>4</v>
      </c>
      <c r="AA645" s="1">
        <f t="shared" si="248"/>
        <v>43179</v>
      </c>
      <c r="AB645">
        <f t="shared" si="249"/>
        <v>0</v>
      </c>
      <c r="AC645">
        <f t="shared" si="250"/>
        <v>8.856731476292759E-4</v>
      </c>
      <c r="AD645">
        <f t="shared" si="251"/>
        <v>2.2282063038378658E-3</v>
      </c>
      <c r="AE645">
        <f t="shared" si="252"/>
        <v>1.0119626053899209E-4</v>
      </c>
      <c r="AF645">
        <f t="shared" si="253"/>
        <v>4.8342750259932352E-4</v>
      </c>
      <c r="AG645">
        <f t="shared" si="254"/>
        <v>1.7082822993774423E-4</v>
      </c>
    </row>
    <row r="646" spans="1:33" x14ac:dyDescent="0.25">
      <c r="A646" t="str">
        <f>'[3]post matched'!$A447</f>
        <v>speech</v>
      </c>
      <c r="B646" s="1">
        <v>43179</v>
      </c>
      <c r="C646" s="8">
        <f>[5]contrs_3year_adj_extra_stack!A645</f>
        <v>0</v>
      </c>
      <c r="D646" s="8">
        <f>[5]contrs_3year_adj_extra_stack!B645</f>
        <v>1.8459750617760301E-5</v>
      </c>
      <c r="E646" s="8">
        <f>[5]contrs_3year_adj_extra_stack!C645</f>
        <v>-1.26790438969111E-5</v>
      </c>
      <c r="F646" s="8">
        <f>[5]contrs_3year_adj_extra_stack!D645</f>
        <v>8.5910565360776396E-6</v>
      </c>
      <c r="G646" s="8">
        <f>[5]contrs_3year_adj_extra_stack!E645</f>
        <v>1.4437294167460801E-5</v>
      </c>
      <c r="I646" s="1">
        <f t="shared" si="233"/>
        <v>43160</v>
      </c>
      <c r="J646" s="1">
        <f t="shared" si="235"/>
        <v>43179</v>
      </c>
      <c r="K646" s="2">
        <f t="shared" si="236"/>
        <v>0</v>
      </c>
      <c r="L646">
        <f t="shared" si="237"/>
        <v>-1.8459750617760302E-3</v>
      </c>
      <c r="M646">
        <f t="shared" si="238"/>
        <v>1.2679043896911099E-3</v>
      </c>
      <c r="N646">
        <f t="shared" si="239"/>
        <v>-8.5910565360776392E-4</v>
      </c>
      <c r="O646">
        <f t="shared" si="240"/>
        <v>-1.4437294167460801E-3</v>
      </c>
      <c r="P646">
        <f t="shared" si="234"/>
        <v>2.8809057424387646E-3</v>
      </c>
      <c r="R646">
        <f t="shared" si="241"/>
        <v>0</v>
      </c>
      <c r="S646">
        <f t="shared" si="242"/>
        <v>-8.856731476292759E-4</v>
      </c>
      <c r="T646">
        <f t="shared" si="243"/>
        <v>2.2282063038378658E-3</v>
      </c>
      <c r="U646">
        <f t="shared" si="244"/>
        <v>1.0119626053899209E-4</v>
      </c>
      <c r="V646">
        <f t="shared" si="245"/>
        <v>-4.8342750259932352E-4</v>
      </c>
      <c r="W646">
        <f t="shared" si="246"/>
        <v>-1.7082822993774423E-4</v>
      </c>
      <c r="Y646" s="2" t="b">
        <f t="shared" si="247"/>
        <v>0</v>
      </c>
      <c r="Z646" s="2">
        <f t="shared" si="255"/>
        <v>0</v>
      </c>
      <c r="AA646" s="1">
        <f t="shared" si="248"/>
        <v>43179</v>
      </c>
      <c r="AB646">
        <f t="shared" si="249"/>
        <v>0</v>
      </c>
      <c r="AC646">
        <f t="shared" si="250"/>
        <v>8.856731476292759E-4</v>
      </c>
      <c r="AD646">
        <f t="shared" si="251"/>
        <v>2.2282063038378658E-3</v>
      </c>
      <c r="AE646">
        <f t="shared" si="252"/>
        <v>1.0119626053899209E-4</v>
      </c>
      <c r="AF646">
        <f t="shared" si="253"/>
        <v>4.8342750259932352E-4</v>
      </c>
      <c r="AG646">
        <f t="shared" si="254"/>
        <v>1.7082822993774423E-4</v>
      </c>
    </row>
    <row r="647" spans="1:33" x14ac:dyDescent="0.25">
      <c r="A647" t="str">
        <f>'[3]post matched'!$A448</f>
        <v>speech</v>
      </c>
      <c r="B647" s="1">
        <v>43201</v>
      </c>
      <c r="C647" s="8">
        <f>[5]contrs_3year_adj_extra_stack!A646</f>
        <v>1.00000000000003E-4</v>
      </c>
      <c r="D647" s="8">
        <f>[5]contrs_3year_adj_extra_stack!B646</f>
        <v>1.92282534476589E-5</v>
      </c>
      <c r="E647" s="8">
        <f>[5]contrs_3year_adj_extra_stack!C646</f>
        <v>2.6028347207569701E-6</v>
      </c>
      <c r="F647" s="8">
        <f>[5]contrs_3year_adj_extra_stack!D646</f>
        <v>-1.9348525450322001E-5</v>
      </c>
      <c r="G647" s="8">
        <f>[5]contrs_3year_adj_extra_stack!E646</f>
        <v>3.7729259666973901E-5</v>
      </c>
      <c r="I647" s="1">
        <f t="shared" si="233"/>
        <v>43191</v>
      </c>
      <c r="J647" s="1">
        <f t="shared" si="235"/>
        <v>43201</v>
      </c>
      <c r="K647" s="2">
        <f t="shared" si="236"/>
        <v>-1.00000000000003E-2</v>
      </c>
      <c r="L647">
        <f t="shared" si="237"/>
        <v>-1.9228253447658901E-3</v>
      </c>
      <c r="M647">
        <f t="shared" si="238"/>
        <v>-2.6028347207569699E-4</v>
      </c>
      <c r="N647">
        <f t="shared" si="239"/>
        <v>1.9348525450322001E-3</v>
      </c>
      <c r="O647">
        <f t="shared" si="240"/>
        <v>-3.77292596669739E-3</v>
      </c>
      <c r="P647">
        <f t="shared" si="234"/>
        <v>-5.9788177614935236E-3</v>
      </c>
      <c r="R647">
        <f t="shared" si="241"/>
        <v>-1.00000000000003E-2</v>
      </c>
      <c r="S647">
        <f t="shared" si="242"/>
        <v>-9.6252343061913579E-4</v>
      </c>
      <c r="T647">
        <f t="shared" si="243"/>
        <v>7.0001844207105875E-4</v>
      </c>
      <c r="U647">
        <f t="shared" si="244"/>
        <v>2.8951544591789562E-3</v>
      </c>
      <c r="V647">
        <f t="shared" si="245"/>
        <v>-2.8126240525506337E-3</v>
      </c>
      <c r="W647">
        <f t="shared" si="246"/>
        <v>-9.030551733870032E-3</v>
      </c>
      <c r="Y647" s="2" t="b">
        <f t="shared" si="247"/>
        <v>0</v>
      </c>
      <c r="Z647" s="2">
        <f t="shared" si="255"/>
        <v>22</v>
      </c>
      <c r="AA647" s="1">
        <f t="shared" si="248"/>
        <v>43201</v>
      </c>
      <c r="AB647">
        <f t="shared" si="249"/>
        <v>1.00000000000003E-2</v>
      </c>
      <c r="AC647">
        <f t="shared" si="250"/>
        <v>9.6252343061913579E-4</v>
      </c>
      <c r="AD647">
        <f t="shared" si="251"/>
        <v>7.0001844207105875E-4</v>
      </c>
      <c r="AE647">
        <f t="shared" si="252"/>
        <v>2.8951544591789562E-3</v>
      </c>
      <c r="AF647">
        <f t="shared" si="253"/>
        <v>2.8126240525506337E-3</v>
      </c>
      <c r="AG647">
        <f t="shared" si="254"/>
        <v>9.030551733870032E-3</v>
      </c>
    </row>
    <row r="648" spans="1:33" x14ac:dyDescent="0.25">
      <c r="A648" t="str">
        <f>'[3]post matched'!$A449</f>
        <v>minutes</v>
      </c>
      <c r="B648" s="1">
        <v>43207</v>
      </c>
      <c r="C648" s="8">
        <f>[5]contrs_3year_adj_extra_stack!A647</f>
        <v>0</v>
      </c>
      <c r="D648" s="8">
        <f>[5]contrs_3year_adj_extra_stack!B647</f>
        <v>2.5008399033763299E-5</v>
      </c>
      <c r="E648" s="8">
        <f>[5]contrs_3year_adj_extra_stack!C647</f>
        <v>-2.7721822415535E-5</v>
      </c>
      <c r="F648" s="8">
        <f>[5]contrs_3year_adj_extra_stack!D647</f>
        <v>5.2727088474005796E-6</v>
      </c>
      <c r="G648" s="8">
        <f>[5]contrs_3year_adj_extra_stack!E647</f>
        <v>-2.26479006344272E-5</v>
      </c>
      <c r="I648" s="1">
        <f t="shared" si="233"/>
        <v>43191</v>
      </c>
      <c r="J648" s="1">
        <f t="shared" si="235"/>
        <v>43207</v>
      </c>
      <c r="K648" s="2">
        <f t="shared" si="236"/>
        <v>0</v>
      </c>
      <c r="L648">
        <f t="shared" si="237"/>
        <v>-2.5008399033763298E-3</v>
      </c>
      <c r="M648">
        <f t="shared" si="238"/>
        <v>2.7721822415535001E-3</v>
      </c>
      <c r="N648">
        <f t="shared" si="239"/>
        <v>-5.2727088474005795E-4</v>
      </c>
      <c r="O648">
        <f t="shared" si="240"/>
        <v>2.2647900634427199E-3</v>
      </c>
      <c r="P648">
        <f t="shared" si="234"/>
        <v>-2.0088615168798321E-3</v>
      </c>
      <c r="R648">
        <f t="shared" si="241"/>
        <v>0</v>
      </c>
      <c r="S648">
        <f t="shared" si="242"/>
        <v>-1.5405379892295757E-3</v>
      </c>
      <c r="T648">
        <f t="shared" si="243"/>
        <v>3.732484155700256E-3</v>
      </c>
      <c r="U648">
        <f t="shared" si="244"/>
        <v>4.3303102940669806E-4</v>
      </c>
      <c r="V648">
        <f t="shared" si="245"/>
        <v>3.2250919775894766E-3</v>
      </c>
      <c r="W648">
        <f t="shared" si="246"/>
        <v>-5.0605954892563414E-3</v>
      </c>
      <c r="Y648" s="2" t="b">
        <f t="shared" si="247"/>
        <v>0</v>
      </c>
      <c r="Z648" s="2">
        <f t="shared" si="255"/>
        <v>6</v>
      </c>
      <c r="AA648" s="1">
        <f t="shared" si="248"/>
        <v>43207</v>
      </c>
      <c r="AB648">
        <f t="shared" si="249"/>
        <v>0</v>
      </c>
      <c r="AC648">
        <f t="shared" si="250"/>
        <v>1.5405379892295757E-3</v>
      </c>
      <c r="AD648">
        <f t="shared" si="251"/>
        <v>3.732484155700256E-3</v>
      </c>
      <c r="AE648">
        <f t="shared" si="252"/>
        <v>4.3303102940669806E-4</v>
      </c>
      <c r="AF648">
        <f t="shared" si="253"/>
        <v>3.2250919775894766E-3</v>
      </c>
      <c r="AG648">
        <f t="shared" si="254"/>
        <v>5.0605954892563414E-3</v>
      </c>
    </row>
    <row r="649" spans="1:33" x14ac:dyDescent="0.25">
      <c r="A649" t="str">
        <f>'[3]post matched'!$A450</f>
        <v>smp</v>
      </c>
      <c r="B649" s="1">
        <v>43224</v>
      </c>
      <c r="C649" s="8">
        <f>[5]contrs_3year_adj_extra_stack!A648</f>
        <v>0</v>
      </c>
      <c r="D649" s="8">
        <f>[5]contrs_3year_adj_extra_stack!B648</f>
        <v>2.1597458510211302E-5</v>
      </c>
      <c r="E649" s="8">
        <f>[5]contrs_3year_adj_extra_stack!C648</f>
        <v>8.9842293651803799E-6</v>
      </c>
      <c r="F649" s="8">
        <f>[5]contrs_3year_adj_extra_stack!D648</f>
        <v>2.3869391435477999E-5</v>
      </c>
      <c r="G649" s="8">
        <f>[5]contrs_3year_adj_extra_stack!E648</f>
        <v>3.0610883830744499E-5</v>
      </c>
      <c r="I649" s="1">
        <f t="shared" si="233"/>
        <v>43221</v>
      </c>
      <c r="J649" s="1">
        <f t="shared" si="235"/>
        <v>43224</v>
      </c>
      <c r="K649" s="2">
        <f t="shared" si="236"/>
        <v>0</v>
      </c>
      <c r="L649">
        <f t="shared" si="237"/>
        <v>-2.1597458510211301E-3</v>
      </c>
      <c r="M649">
        <f t="shared" si="238"/>
        <v>-8.9842293651803799E-4</v>
      </c>
      <c r="N649">
        <f t="shared" si="239"/>
        <v>-2.3869391435477998E-3</v>
      </c>
      <c r="O649">
        <f t="shared" si="240"/>
        <v>-3.0610883830744498E-3</v>
      </c>
      <c r="P649">
        <f t="shared" si="234"/>
        <v>8.5061963141614162E-3</v>
      </c>
      <c r="R649">
        <f t="shared" si="241"/>
        <v>0</v>
      </c>
      <c r="S649">
        <f t="shared" si="242"/>
        <v>-1.1994439368743759E-3</v>
      </c>
      <c r="T649">
        <f t="shared" si="243"/>
        <v>6.18789776287178E-5</v>
      </c>
      <c r="U649">
        <f t="shared" si="244"/>
        <v>-1.4266372294010439E-3</v>
      </c>
      <c r="V649">
        <f t="shared" si="245"/>
        <v>-2.100786468927693E-3</v>
      </c>
      <c r="W649">
        <f t="shared" si="246"/>
        <v>5.4544623417849079E-3</v>
      </c>
      <c r="Y649" s="2" t="b">
        <f t="shared" si="247"/>
        <v>0</v>
      </c>
      <c r="Z649" s="2">
        <f t="shared" si="255"/>
        <v>17</v>
      </c>
      <c r="AA649" s="1">
        <f t="shared" si="248"/>
        <v>43224</v>
      </c>
      <c r="AB649">
        <f t="shared" si="249"/>
        <v>0</v>
      </c>
      <c r="AC649">
        <f t="shared" si="250"/>
        <v>1.1994439368743759E-3</v>
      </c>
      <c r="AD649">
        <f t="shared" si="251"/>
        <v>6.18789776287178E-5</v>
      </c>
      <c r="AE649">
        <f t="shared" si="252"/>
        <v>1.4266372294010439E-3</v>
      </c>
      <c r="AF649">
        <f t="shared" si="253"/>
        <v>2.100786468927693E-3</v>
      </c>
      <c r="AG649">
        <f t="shared" si="254"/>
        <v>5.4544623417849079E-3</v>
      </c>
    </row>
    <row r="650" spans="1:33" x14ac:dyDescent="0.25">
      <c r="A650" t="str">
        <f>'[3]post matched'!$A451</f>
        <v>speech</v>
      </c>
      <c r="B650" s="1">
        <v>43228</v>
      </c>
      <c r="C650" s="8">
        <f>[5]contrs_3year_adj_extra_stack!A649</f>
        <v>1.00000000000003E-4</v>
      </c>
      <c r="D650" s="8">
        <f>[5]contrs_3year_adj_extra_stack!B649</f>
        <v>5.4525262653789997E-5</v>
      </c>
      <c r="E650" s="8">
        <f>[5]contrs_3year_adj_extra_stack!C649</f>
        <v>-1.09441651586099E-4</v>
      </c>
      <c r="F650" s="8">
        <f>[5]contrs_3year_adj_extra_stack!D649</f>
        <v>6.5496440900615995E-5</v>
      </c>
      <c r="G650" s="8">
        <f>[5]contrs_3year_adj_extra_stack!E649</f>
        <v>5.1438707431574798E-5</v>
      </c>
      <c r="I650" s="1">
        <f t="shared" si="233"/>
        <v>43221</v>
      </c>
      <c r="J650" s="1">
        <f t="shared" si="235"/>
        <v>43228</v>
      </c>
      <c r="K650" s="2">
        <f t="shared" si="236"/>
        <v>-1.00000000000003E-2</v>
      </c>
      <c r="L650">
        <f t="shared" si="237"/>
        <v>-5.4525262653790001E-3</v>
      </c>
      <c r="M650">
        <f t="shared" si="238"/>
        <v>1.09441651586099E-2</v>
      </c>
      <c r="N650">
        <f t="shared" si="239"/>
        <v>-6.5496440900615991E-3</v>
      </c>
      <c r="O650">
        <f t="shared" si="240"/>
        <v>-5.14387074315748E-3</v>
      </c>
      <c r="P650">
        <f t="shared" si="234"/>
        <v>-3.7981240600121202E-3</v>
      </c>
      <c r="R650">
        <f t="shared" si="241"/>
        <v>-1.00000000000003E-2</v>
      </c>
      <c r="S650">
        <f t="shared" si="242"/>
        <v>-4.4922243512322459E-3</v>
      </c>
      <c r="T650">
        <f t="shared" si="243"/>
        <v>1.1904467072756655E-2</v>
      </c>
      <c r="U650">
        <f t="shared" si="244"/>
        <v>-5.5893421759148432E-3</v>
      </c>
      <c r="V650">
        <f t="shared" si="245"/>
        <v>-4.1835688290107233E-3</v>
      </c>
      <c r="W650">
        <f t="shared" si="246"/>
        <v>-6.8498580323886286E-3</v>
      </c>
      <c r="Y650" s="2" t="b">
        <f t="shared" si="247"/>
        <v>0</v>
      </c>
      <c r="Z650" s="2">
        <f t="shared" si="255"/>
        <v>4</v>
      </c>
      <c r="AA650" s="1">
        <f t="shared" si="248"/>
        <v>43228</v>
      </c>
      <c r="AB650">
        <f t="shared" si="249"/>
        <v>1.00000000000003E-2</v>
      </c>
      <c r="AC650">
        <f t="shared" si="250"/>
        <v>4.4922243512322459E-3</v>
      </c>
      <c r="AD650">
        <f t="shared" si="251"/>
        <v>1.1904467072756655E-2</v>
      </c>
      <c r="AE650">
        <f t="shared" si="252"/>
        <v>5.5893421759148432E-3</v>
      </c>
      <c r="AF650">
        <f t="shared" si="253"/>
        <v>4.1835688290107233E-3</v>
      </c>
      <c r="AG650">
        <f t="shared" si="254"/>
        <v>6.8498580323886286E-3</v>
      </c>
    </row>
    <row r="651" spans="1:33" x14ac:dyDescent="0.25">
      <c r="A651" t="str">
        <f>'[3]post matched'!$A452</f>
        <v>minutes</v>
      </c>
      <c r="B651" s="1">
        <v>43235</v>
      </c>
      <c r="C651" s="8">
        <f>[5]contrs_3year_adj_extra_stack!A650</f>
        <v>0</v>
      </c>
      <c r="D651" s="8">
        <f>[5]contrs_3year_adj_extra_stack!B650</f>
        <v>4.3391831990599602E-5</v>
      </c>
      <c r="E651" s="8">
        <f>[5]contrs_3year_adj_extra_stack!C650</f>
        <v>-9.1462933851624704E-5</v>
      </c>
      <c r="F651" s="8">
        <f>[5]contrs_3year_adj_extra_stack!D650</f>
        <v>-4.7336256952149901E-6</v>
      </c>
      <c r="G651" s="8">
        <f>[5]contrs_3year_adj_extra_stack!E650</f>
        <v>3.4019462515069999E-5</v>
      </c>
      <c r="I651" s="1">
        <f t="shared" si="233"/>
        <v>43221</v>
      </c>
      <c r="J651" s="1">
        <f t="shared" si="235"/>
        <v>43235</v>
      </c>
      <c r="K651" s="2">
        <f t="shared" si="236"/>
        <v>0</v>
      </c>
      <c r="L651">
        <f t="shared" si="237"/>
        <v>-4.3391831990599603E-3</v>
      </c>
      <c r="M651">
        <f t="shared" si="238"/>
        <v>9.1462933851624711E-3</v>
      </c>
      <c r="N651">
        <f t="shared" si="239"/>
        <v>4.7336256952149904E-4</v>
      </c>
      <c r="O651">
        <f t="shared" si="240"/>
        <v>-3.401946251507E-3</v>
      </c>
      <c r="P651">
        <f t="shared" si="234"/>
        <v>-1.87852650411701E-3</v>
      </c>
      <c r="R651">
        <f t="shared" si="241"/>
        <v>0</v>
      </c>
      <c r="S651">
        <f t="shared" si="242"/>
        <v>-3.3788812849132061E-3</v>
      </c>
      <c r="T651">
        <f t="shared" si="243"/>
        <v>1.0106595299309226E-2</v>
      </c>
      <c r="U651">
        <f t="shared" si="244"/>
        <v>1.433664483668255E-3</v>
      </c>
      <c r="V651">
        <f t="shared" si="245"/>
        <v>-2.4416443373602437E-3</v>
      </c>
      <c r="W651">
        <f t="shared" si="246"/>
        <v>-4.9302604764935188E-3</v>
      </c>
      <c r="Y651" s="2" t="b">
        <f t="shared" si="247"/>
        <v>0</v>
      </c>
      <c r="Z651" s="2">
        <f t="shared" si="255"/>
        <v>7</v>
      </c>
      <c r="AA651" s="1">
        <f t="shared" si="248"/>
        <v>43235</v>
      </c>
      <c r="AB651">
        <f t="shared" si="249"/>
        <v>0</v>
      </c>
      <c r="AC651">
        <f t="shared" si="250"/>
        <v>3.3788812849132061E-3</v>
      </c>
      <c r="AD651">
        <f t="shared" si="251"/>
        <v>1.0106595299309226E-2</v>
      </c>
      <c r="AE651">
        <f t="shared" si="252"/>
        <v>1.433664483668255E-3</v>
      </c>
      <c r="AF651">
        <f t="shared" si="253"/>
        <v>2.4416443373602437E-3</v>
      </c>
      <c r="AG651">
        <f t="shared" si="254"/>
        <v>4.9302604764935188E-3</v>
      </c>
    </row>
    <row r="652" spans="1:33" x14ac:dyDescent="0.25">
      <c r="A652" t="str">
        <f>'[3]post matched'!$A453</f>
        <v>speech</v>
      </c>
      <c r="B652" s="1">
        <v>43235</v>
      </c>
      <c r="C652" s="8">
        <f>[5]contrs_3year_adj_extra_stack!A651</f>
        <v>0</v>
      </c>
      <c r="D652" s="8">
        <f>[5]contrs_3year_adj_extra_stack!B651</f>
        <v>4.3391831990599602E-5</v>
      </c>
      <c r="E652" s="8">
        <f>[5]contrs_3year_adj_extra_stack!C651</f>
        <v>-9.1462933851624704E-5</v>
      </c>
      <c r="F652" s="8">
        <f>[5]contrs_3year_adj_extra_stack!D651</f>
        <v>-4.7336256952149901E-6</v>
      </c>
      <c r="G652" s="8">
        <f>[5]contrs_3year_adj_extra_stack!E651</f>
        <v>3.4019462515069999E-5</v>
      </c>
      <c r="I652" s="1">
        <f t="shared" si="233"/>
        <v>43221</v>
      </c>
      <c r="J652" s="1">
        <f t="shared" si="235"/>
        <v>43235</v>
      </c>
      <c r="K652" s="2">
        <f t="shared" si="236"/>
        <v>0</v>
      </c>
      <c r="L652">
        <f t="shared" si="237"/>
        <v>-4.3391831990599603E-3</v>
      </c>
      <c r="M652">
        <f t="shared" si="238"/>
        <v>9.1462933851624711E-3</v>
      </c>
      <c r="N652">
        <f t="shared" si="239"/>
        <v>4.7336256952149904E-4</v>
      </c>
      <c r="O652">
        <f t="shared" si="240"/>
        <v>-3.401946251507E-3</v>
      </c>
      <c r="P652">
        <f t="shared" si="234"/>
        <v>-1.87852650411701E-3</v>
      </c>
      <c r="R652">
        <f t="shared" si="241"/>
        <v>0</v>
      </c>
      <c r="S652">
        <f t="shared" si="242"/>
        <v>-3.3788812849132061E-3</v>
      </c>
      <c r="T652">
        <f t="shared" si="243"/>
        <v>1.0106595299309226E-2</v>
      </c>
      <c r="U652">
        <f t="shared" si="244"/>
        <v>1.433664483668255E-3</v>
      </c>
      <c r="V652">
        <f t="shared" si="245"/>
        <v>-2.4416443373602437E-3</v>
      </c>
      <c r="W652">
        <f t="shared" si="246"/>
        <v>-4.9302604764935188E-3</v>
      </c>
      <c r="Y652" s="2" t="b">
        <f t="shared" si="247"/>
        <v>0</v>
      </c>
      <c r="Z652" s="2">
        <f t="shared" si="255"/>
        <v>0</v>
      </c>
      <c r="AA652" s="1">
        <f t="shared" si="248"/>
        <v>43235</v>
      </c>
      <c r="AB652">
        <f t="shared" si="249"/>
        <v>0</v>
      </c>
      <c r="AC652">
        <f t="shared" si="250"/>
        <v>3.3788812849132061E-3</v>
      </c>
      <c r="AD652">
        <f t="shared" si="251"/>
        <v>1.0106595299309226E-2</v>
      </c>
      <c r="AE652">
        <f t="shared" si="252"/>
        <v>1.433664483668255E-3</v>
      </c>
      <c r="AF652">
        <f t="shared" si="253"/>
        <v>2.4416443373602437E-3</v>
      </c>
      <c r="AG652">
        <f t="shared" si="254"/>
        <v>4.9302604764935188E-3</v>
      </c>
    </row>
    <row r="653" spans="1:33" x14ac:dyDescent="0.25">
      <c r="A653" t="str">
        <f>'[3]post matched'!$A454</f>
        <v>speech</v>
      </c>
      <c r="B653" s="1">
        <v>43264</v>
      </c>
      <c r="C653" s="8">
        <f>[5]contrs_3year_adj_extra_stack!A652</f>
        <v>0</v>
      </c>
      <c r="D653" s="8">
        <f>[5]contrs_3year_adj_extra_stack!B652</f>
        <v>1.76296519037159E-6</v>
      </c>
      <c r="E653" s="8">
        <f>[5]contrs_3year_adj_extra_stack!C652</f>
        <v>-1.7111264596000099E-6</v>
      </c>
      <c r="F653" s="8">
        <f>[5]contrs_3year_adj_extra_stack!D652</f>
        <v>9.2789257675734508E-6</v>
      </c>
      <c r="G653" s="8">
        <f>[5]contrs_3year_adj_extra_stack!E652</f>
        <v>-1.71510021807907E-5</v>
      </c>
      <c r="I653" s="1">
        <f t="shared" si="233"/>
        <v>43252</v>
      </c>
      <c r="J653" s="1">
        <f t="shared" si="235"/>
        <v>43264</v>
      </c>
      <c r="K653" s="2">
        <f t="shared" si="236"/>
        <v>0</v>
      </c>
      <c r="L653">
        <f t="shared" si="237"/>
        <v>-1.76296519037159E-4</v>
      </c>
      <c r="M653">
        <f t="shared" si="238"/>
        <v>1.7111264596000099E-4</v>
      </c>
      <c r="N653">
        <f t="shared" si="239"/>
        <v>-9.2789257675734505E-4</v>
      </c>
      <c r="O653">
        <f t="shared" si="240"/>
        <v>1.71510021807907E-3</v>
      </c>
      <c r="P653">
        <f t="shared" si="234"/>
        <v>-7.8202376824456688E-4</v>
      </c>
      <c r="R653">
        <f t="shared" si="241"/>
        <v>0</v>
      </c>
      <c r="S653">
        <f t="shared" si="242"/>
        <v>7.8400539510959527E-4</v>
      </c>
      <c r="T653">
        <f t="shared" si="243"/>
        <v>1.1314145601067568E-3</v>
      </c>
      <c r="U653">
        <f t="shared" si="244"/>
        <v>3.2409337389410959E-5</v>
      </c>
      <c r="V653">
        <f t="shared" si="245"/>
        <v>2.6754021322258265E-3</v>
      </c>
      <c r="W653">
        <f t="shared" si="246"/>
        <v>-3.8337577406210759E-3</v>
      </c>
      <c r="Y653" s="2" t="b">
        <f t="shared" si="247"/>
        <v>0</v>
      </c>
      <c r="Z653" s="2">
        <f t="shared" si="255"/>
        <v>29</v>
      </c>
      <c r="AA653" s="1">
        <f t="shared" si="248"/>
        <v>43264</v>
      </c>
      <c r="AB653">
        <f t="shared" si="249"/>
        <v>0</v>
      </c>
      <c r="AC653">
        <f t="shared" si="250"/>
        <v>7.8400539510959527E-4</v>
      </c>
      <c r="AD653">
        <f t="shared" si="251"/>
        <v>1.1314145601067568E-3</v>
      </c>
      <c r="AE653">
        <f t="shared" si="252"/>
        <v>3.2409337389410959E-5</v>
      </c>
      <c r="AF653">
        <f t="shared" si="253"/>
        <v>2.6754021322258265E-3</v>
      </c>
      <c r="AG653">
        <f t="shared" si="254"/>
        <v>3.8337577406210759E-3</v>
      </c>
    </row>
    <row r="654" spans="1:33" x14ac:dyDescent="0.25">
      <c r="A654" t="str">
        <f>'[3]post matched'!$A455</f>
        <v>speech</v>
      </c>
      <c r="B654" s="1">
        <v>43266</v>
      </c>
      <c r="C654" s="8">
        <f>[5]contrs_3year_adj_extra_stack!A653</f>
        <v>0</v>
      </c>
      <c r="D654" s="8">
        <f>[5]contrs_3year_adj_extra_stack!B653</f>
        <v>3.65269133162387E-5</v>
      </c>
      <c r="E654" s="8">
        <f>[5]contrs_3year_adj_extra_stack!C653</f>
        <v>-6.07569482254907E-5</v>
      </c>
      <c r="F654" s="8">
        <f>[5]contrs_3year_adj_extra_stack!D653</f>
        <v>-1.16664297721403E-5</v>
      </c>
      <c r="G654" s="8">
        <f>[5]contrs_3year_adj_extra_stack!E653</f>
        <v>1.9222768018067701E-5</v>
      </c>
      <c r="I654" s="1">
        <f t="shared" ref="I654:I717" si="256">EOMONTH(J654,-1)+1</f>
        <v>43252</v>
      </c>
      <c r="J654" s="1">
        <f t="shared" si="235"/>
        <v>43266</v>
      </c>
      <c r="K654" s="2">
        <f t="shared" si="236"/>
        <v>0</v>
      </c>
      <c r="L654">
        <f t="shared" si="237"/>
        <v>-3.6526913316238699E-3</v>
      </c>
      <c r="M654">
        <f t="shared" si="238"/>
        <v>6.0756948225490701E-3</v>
      </c>
      <c r="N654">
        <f t="shared" si="239"/>
        <v>1.16664297721403E-3</v>
      </c>
      <c r="O654">
        <f t="shared" si="240"/>
        <v>-1.9222768018067702E-3</v>
      </c>
      <c r="P654">
        <f t="shared" ref="P654:P717" si="257">K654-L654-M654-N654-O654</f>
        <v>-1.6673696663324601E-3</v>
      </c>
      <c r="R654">
        <f t="shared" si="241"/>
        <v>0</v>
      </c>
      <c r="S654">
        <f t="shared" si="242"/>
        <v>-2.6923894174771157E-3</v>
      </c>
      <c r="T654">
        <f t="shared" si="243"/>
        <v>7.035996736695826E-3</v>
      </c>
      <c r="U654">
        <f t="shared" si="244"/>
        <v>2.1269448913607859E-3</v>
      </c>
      <c r="V654">
        <f t="shared" si="245"/>
        <v>-9.6197488766001362E-4</v>
      </c>
      <c r="W654">
        <f t="shared" si="246"/>
        <v>-4.7191036387089691E-3</v>
      </c>
      <c r="Y654" s="2" t="b">
        <f t="shared" si="247"/>
        <v>0</v>
      </c>
      <c r="Z654" s="2">
        <f t="shared" si="255"/>
        <v>2</v>
      </c>
      <c r="AA654" s="1">
        <f t="shared" si="248"/>
        <v>43266</v>
      </c>
      <c r="AB654">
        <f t="shared" si="249"/>
        <v>0</v>
      </c>
      <c r="AC654">
        <f t="shared" si="250"/>
        <v>2.6923894174771157E-3</v>
      </c>
      <c r="AD654">
        <f t="shared" si="251"/>
        <v>7.035996736695826E-3</v>
      </c>
      <c r="AE654">
        <f t="shared" si="252"/>
        <v>2.1269448913607859E-3</v>
      </c>
      <c r="AF654">
        <f t="shared" si="253"/>
        <v>9.6197488766001362E-4</v>
      </c>
      <c r="AG654">
        <f t="shared" si="254"/>
        <v>4.7191036387089691E-3</v>
      </c>
    </row>
    <row r="655" spans="1:33" x14ac:dyDescent="0.25">
      <c r="A655" t="str">
        <f>'[3]post matched'!$A456</f>
        <v>minutes</v>
      </c>
      <c r="B655" s="1">
        <v>43270</v>
      </c>
      <c r="C655" s="8">
        <f>[5]contrs_3year_adj_extra_stack!A654</f>
        <v>0</v>
      </c>
      <c r="D655" s="8">
        <f>[5]contrs_3year_adj_extra_stack!B654</f>
        <v>5.5513475562167996E-6</v>
      </c>
      <c r="E655" s="8">
        <f>[5]contrs_3year_adj_extra_stack!C654</f>
        <v>-2.1593022339498501E-5</v>
      </c>
      <c r="F655" s="8">
        <f>[5]contrs_3year_adj_extra_stack!D654</f>
        <v>1.44022767395929E-4</v>
      </c>
      <c r="G655" s="8">
        <f>[5]contrs_3year_adj_extra_stack!E654</f>
        <v>-8.2031135575534497E-5</v>
      </c>
      <c r="I655" s="1">
        <f t="shared" si="256"/>
        <v>43252</v>
      </c>
      <c r="J655" s="1">
        <f t="shared" si="235"/>
        <v>43270</v>
      </c>
      <c r="K655" s="2">
        <f t="shared" si="236"/>
        <v>0</v>
      </c>
      <c r="L655">
        <f t="shared" si="237"/>
        <v>-5.5513475562167991E-4</v>
      </c>
      <c r="M655">
        <f t="shared" si="238"/>
        <v>2.15930223394985E-3</v>
      </c>
      <c r="N655">
        <f t="shared" si="239"/>
        <v>-1.4402276739592899E-2</v>
      </c>
      <c r="O655">
        <f t="shared" si="240"/>
        <v>8.2031135575534493E-3</v>
      </c>
      <c r="P655">
        <f t="shared" si="257"/>
        <v>4.5949957037112795E-3</v>
      </c>
      <c r="R655">
        <f t="shared" si="241"/>
        <v>0</v>
      </c>
      <c r="S655">
        <f t="shared" si="242"/>
        <v>4.0516715852507437E-4</v>
      </c>
      <c r="T655">
        <f t="shared" si="243"/>
        <v>3.1196041480966059E-3</v>
      </c>
      <c r="U655">
        <f t="shared" si="244"/>
        <v>-1.3441974825446143E-2</v>
      </c>
      <c r="V655">
        <f t="shared" si="245"/>
        <v>9.1634154717002061E-3</v>
      </c>
      <c r="W655">
        <f t="shared" si="246"/>
        <v>1.5432617313347707E-3</v>
      </c>
      <c r="Y655" s="2" t="b">
        <f t="shared" si="247"/>
        <v>0</v>
      </c>
      <c r="Z655" s="2">
        <f t="shared" si="255"/>
        <v>4</v>
      </c>
      <c r="AA655" s="1">
        <f t="shared" si="248"/>
        <v>43270</v>
      </c>
      <c r="AB655">
        <f t="shared" si="249"/>
        <v>0</v>
      </c>
      <c r="AC655">
        <f t="shared" si="250"/>
        <v>4.0516715852507437E-4</v>
      </c>
      <c r="AD655">
        <f t="shared" si="251"/>
        <v>3.1196041480966059E-3</v>
      </c>
      <c r="AE655">
        <f t="shared" si="252"/>
        <v>1.3441974825446143E-2</v>
      </c>
      <c r="AF655">
        <f t="shared" si="253"/>
        <v>9.1634154717002061E-3</v>
      </c>
      <c r="AG655">
        <f t="shared" si="254"/>
        <v>1.5432617313347707E-3</v>
      </c>
    </row>
    <row r="656" spans="1:33" x14ac:dyDescent="0.25">
      <c r="A656" t="str">
        <f>'[3]post matched'!$A457</f>
        <v>speech</v>
      </c>
      <c r="B656" s="1">
        <v>43286</v>
      </c>
      <c r="C656" s="8">
        <f>[5]contrs_3year_adj_extra_stack!A655</f>
        <v>0</v>
      </c>
      <c r="D656" s="8">
        <f>[5]contrs_3year_adj_extra_stack!B655</f>
        <v>2.4356851365465999E-5</v>
      </c>
      <c r="E656" s="8">
        <f>[5]contrs_3year_adj_extra_stack!C655</f>
        <v>-3.1223840658457603E-5</v>
      </c>
      <c r="F656" s="8">
        <f>[5]contrs_3year_adj_extra_stack!D655</f>
        <v>1.09549153035594E-5</v>
      </c>
      <c r="G656" s="8">
        <f>[5]contrs_3year_adj_extra_stack!E655</f>
        <v>2.2662011077691499E-5</v>
      </c>
      <c r="I656" s="1">
        <f t="shared" si="256"/>
        <v>43282</v>
      </c>
      <c r="J656" s="1">
        <f t="shared" si="235"/>
        <v>43286</v>
      </c>
      <c r="K656" s="2">
        <f t="shared" si="236"/>
        <v>0</v>
      </c>
      <c r="L656">
        <f t="shared" si="237"/>
        <v>-2.4356851365465999E-3</v>
      </c>
      <c r="M656">
        <f t="shared" si="238"/>
        <v>3.1223840658457605E-3</v>
      </c>
      <c r="N656">
        <f t="shared" si="239"/>
        <v>-1.09549153035594E-3</v>
      </c>
      <c r="O656">
        <f t="shared" si="240"/>
        <v>-2.2662011077691497E-3</v>
      </c>
      <c r="P656">
        <f t="shared" si="257"/>
        <v>2.674993708825929E-3</v>
      </c>
      <c r="R656">
        <f t="shared" si="241"/>
        <v>0</v>
      </c>
      <c r="S656">
        <f t="shared" si="242"/>
        <v>-1.4753832223998458E-3</v>
      </c>
      <c r="T656">
        <f t="shared" si="243"/>
        <v>4.0826859799925159E-3</v>
      </c>
      <c r="U656">
        <f t="shared" si="244"/>
        <v>-1.3518961620918402E-4</v>
      </c>
      <c r="V656">
        <f t="shared" si="245"/>
        <v>-1.3058991936223932E-3</v>
      </c>
      <c r="W656">
        <f t="shared" si="246"/>
        <v>-3.7674026355057977E-4</v>
      </c>
      <c r="Y656" s="2" t="b">
        <f t="shared" si="247"/>
        <v>0</v>
      </c>
      <c r="Z656" s="2">
        <f t="shared" si="255"/>
        <v>16</v>
      </c>
      <c r="AA656" s="1">
        <f t="shared" si="248"/>
        <v>43286</v>
      </c>
      <c r="AB656">
        <f t="shared" si="249"/>
        <v>0</v>
      </c>
      <c r="AC656">
        <f t="shared" si="250"/>
        <v>1.4753832223998458E-3</v>
      </c>
      <c r="AD656">
        <f t="shared" si="251"/>
        <v>4.0826859799925159E-3</v>
      </c>
      <c r="AE656">
        <f t="shared" si="252"/>
        <v>1.3518961620918402E-4</v>
      </c>
      <c r="AF656">
        <f t="shared" si="253"/>
        <v>1.3058991936223932E-3</v>
      </c>
      <c r="AG656">
        <f t="shared" si="254"/>
        <v>3.7674026355057977E-4</v>
      </c>
    </row>
    <row r="657" spans="1:33" x14ac:dyDescent="0.25">
      <c r="A657" t="str">
        <f>'[3]post matched'!$A458</f>
        <v>speech</v>
      </c>
      <c r="B657" s="1">
        <v>43289</v>
      </c>
      <c r="C657" s="8">
        <f>[5]contrs_3year_adj_extra_stack!A656</f>
        <v>0</v>
      </c>
      <c r="D657" s="8">
        <f>[5]contrs_3year_adj_extra_stack!B656</f>
        <v>1.8459750617760301E-5</v>
      </c>
      <c r="E657" s="8">
        <f>[5]contrs_3year_adj_extra_stack!C656</f>
        <v>-1.26790438969111E-5</v>
      </c>
      <c r="F657" s="8">
        <f>[5]contrs_3year_adj_extra_stack!D656</f>
        <v>8.5910565360776396E-6</v>
      </c>
      <c r="G657" s="8">
        <f>[5]contrs_3year_adj_extra_stack!E656</f>
        <v>1.4437294167460801E-5</v>
      </c>
      <c r="I657" s="1">
        <f t="shared" si="256"/>
        <v>43282</v>
      </c>
      <c r="J657" s="1">
        <f t="shared" si="235"/>
        <v>43289</v>
      </c>
      <c r="K657" s="2">
        <f t="shared" si="236"/>
        <v>0</v>
      </c>
      <c r="L657">
        <f t="shared" si="237"/>
        <v>-1.8459750617760302E-3</v>
      </c>
      <c r="M657">
        <f t="shared" si="238"/>
        <v>1.2679043896911099E-3</v>
      </c>
      <c r="N657">
        <f t="shared" si="239"/>
        <v>-8.5910565360776392E-4</v>
      </c>
      <c r="O657">
        <f t="shared" si="240"/>
        <v>-1.4437294167460801E-3</v>
      </c>
      <c r="P657">
        <f t="shared" si="257"/>
        <v>2.8809057424387646E-3</v>
      </c>
      <c r="R657">
        <f t="shared" si="241"/>
        <v>0</v>
      </c>
      <c r="S657">
        <f t="shared" si="242"/>
        <v>-8.856731476292759E-4</v>
      </c>
      <c r="T657">
        <f t="shared" si="243"/>
        <v>2.2282063038378658E-3</v>
      </c>
      <c r="U657">
        <f t="shared" si="244"/>
        <v>1.0119626053899209E-4</v>
      </c>
      <c r="V657">
        <f t="shared" si="245"/>
        <v>-4.8342750259932352E-4</v>
      </c>
      <c r="W657">
        <f t="shared" si="246"/>
        <v>-1.7082822993774423E-4</v>
      </c>
      <c r="Y657" s="2" t="b">
        <f t="shared" si="247"/>
        <v>0</v>
      </c>
      <c r="Z657" s="2">
        <f t="shared" si="255"/>
        <v>3</v>
      </c>
      <c r="AA657" s="1">
        <f t="shared" si="248"/>
        <v>43289</v>
      </c>
      <c r="AB657">
        <f t="shared" si="249"/>
        <v>0</v>
      </c>
      <c r="AC657">
        <f t="shared" si="250"/>
        <v>8.856731476292759E-4</v>
      </c>
      <c r="AD657">
        <f t="shared" si="251"/>
        <v>2.2282063038378658E-3</v>
      </c>
      <c r="AE657">
        <f t="shared" si="252"/>
        <v>1.0119626053899209E-4</v>
      </c>
      <c r="AF657">
        <f t="shared" si="253"/>
        <v>4.8342750259932352E-4</v>
      </c>
      <c r="AG657">
        <f t="shared" si="254"/>
        <v>1.7082822993774423E-4</v>
      </c>
    </row>
    <row r="658" spans="1:33" x14ac:dyDescent="0.25">
      <c r="A658" t="str">
        <f>'[3]post matched'!$A459</f>
        <v>minutes</v>
      </c>
      <c r="B658" s="1">
        <v>43298</v>
      </c>
      <c r="C658" s="8">
        <f>[5]contrs_3year_adj_extra_stack!A657</f>
        <v>-9.9999999999999395E-5</v>
      </c>
      <c r="D658" s="8">
        <f>[5]contrs_3year_adj_extra_stack!B657</f>
        <v>1.1501451355934301E-5</v>
      </c>
      <c r="E658" s="8">
        <f>[5]contrs_3year_adj_extra_stack!C657</f>
        <v>2.1278097421135E-5</v>
      </c>
      <c r="F658" s="8">
        <f>[5]contrs_3year_adj_extra_stack!D657</f>
        <v>-4.2342498879439301E-5</v>
      </c>
      <c r="G658" s="8">
        <f>[5]contrs_3year_adj_extra_stack!E657</f>
        <v>-5.7305259781466901E-5</v>
      </c>
      <c r="I658" s="1">
        <f t="shared" si="256"/>
        <v>43282</v>
      </c>
      <c r="J658" s="1">
        <f t="shared" si="235"/>
        <v>43298</v>
      </c>
      <c r="K658" s="2">
        <f t="shared" si="236"/>
        <v>9.9999999999999395E-3</v>
      </c>
      <c r="L658">
        <f t="shared" si="237"/>
        <v>-1.1501451355934301E-3</v>
      </c>
      <c r="M658">
        <f t="shared" si="238"/>
        <v>-2.1278097421135E-3</v>
      </c>
      <c r="N658">
        <f t="shared" si="239"/>
        <v>4.23424988794393E-3</v>
      </c>
      <c r="O658">
        <f t="shared" si="240"/>
        <v>5.7305259781466897E-3</v>
      </c>
      <c r="P658">
        <f t="shared" si="257"/>
        <v>3.3131790116162517E-3</v>
      </c>
      <c r="R658">
        <f t="shared" si="241"/>
        <v>9.9999999999999395E-3</v>
      </c>
      <c r="S658">
        <f t="shared" si="242"/>
        <v>-1.8984322144667586E-4</v>
      </c>
      <c r="T658">
        <f t="shared" si="243"/>
        <v>-1.1675078279667441E-3</v>
      </c>
      <c r="U658">
        <f t="shared" si="244"/>
        <v>5.1945518020906859E-3</v>
      </c>
      <c r="V658">
        <f t="shared" si="245"/>
        <v>6.6908278922934465E-3</v>
      </c>
      <c r="W658">
        <f t="shared" si="246"/>
        <v>2.6144503923974287E-4</v>
      </c>
      <c r="Y658" s="2" t="b">
        <f t="shared" si="247"/>
        <v>0</v>
      </c>
      <c r="Z658" s="2">
        <f t="shared" si="255"/>
        <v>9</v>
      </c>
      <c r="AA658" s="1">
        <f t="shared" si="248"/>
        <v>43298</v>
      </c>
      <c r="AB658">
        <f t="shared" si="249"/>
        <v>9.9999999999999395E-3</v>
      </c>
      <c r="AC658">
        <f t="shared" si="250"/>
        <v>1.8984322144667586E-4</v>
      </c>
      <c r="AD658">
        <f t="shared" si="251"/>
        <v>1.1675078279667441E-3</v>
      </c>
      <c r="AE658">
        <f t="shared" si="252"/>
        <v>5.1945518020906859E-3</v>
      </c>
      <c r="AF658">
        <f t="shared" si="253"/>
        <v>6.6908278922934465E-3</v>
      </c>
      <c r="AG658">
        <f t="shared" si="254"/>
        <v>2.6144503923974287E-4</v>
      </c>
    </row>
    <row r="659" spans="1:33" x14ac:dyDescent="0.25">
      <c r="A659" t="str">
        <f>'[3]post matched'!$A460</f>
        <v>speech</v>
      </c>
      <c r="B659" s="1">
        <v>43320</v>
      </c>
      <c r="C659" s="8">
        <f>[5]contrs_3year_adj_extra_stack!A658</f>
        <v>0</v>
      </c>
      <c r="D659" s="8">
        <f>[5]contrs_3year_adj_extra_stack!B658</f>
        <v>1.77212246751308E-5</v>
      </c>
      <c r="E659" s="8">
        <f>[5]contrs_3year_adj_extra_stack!C658</f>
        <v>-1.08725315574363E-5</v>
      </c>
      <c r="F659" s="8">
        <f>[5]contrs_3year_adj_extra_stack!D658</f>
        <v>7.5797828341197298E-6</v>
      </c>
      <c r="G659" s="8">
        <f>[5]contrs_3year_adj_extra_stack!E658</f>
        <v>1.3141247302483E-5</v>
      </c>
      <c r="I659" s="1">
        <f t="shared" si="256"/>
        <v>43313</v>
      </c>
      <c r="J659" s="1">
        <f t="shared" si="235"/>
        <v>43320</v>
      </c>
      <c r="K659" s="2">
        <f t="shared" si="236"/>
        <v>0</v>
      </c>
      <c r="L659">
        <f t="shared" si="237"/>
        <v>-1.77212246751308E-3</v>
      </c>
      <c r="M659">
        <f t="shared" si="238"/>
        <v>1.0872531557436301E-3</v>
      </c>
      <c r="N659">
        <f t="shared" si="239"/>
        <v>-7.5797828341197301E-4</v>
      </c>
      <c r="O659">
        <f t="shared" si="240"/>
        <v>-1.3141247302483E-3</v>
      </c>
      <c r="P659">
        <f t="shared" si="257"/>
        <v>2.756972325429723E-3</v>
      </c>
      <c r="R659">
        <f t="shared" si="241"/>
        <v>0</v>
      </c>
      <c r="S659">
        <f t="shared" si="242"/>
        <v>-8.1182055336632573E-4</v>
      </c>
      <c r="T659">
        <f t="shared" si="243"/>
        <v>2.047555069890386E-3</v>
      </c>
      <c r="U659">
        <f t="shared" si="244"/>
        <v>2.02323630734783E-4</v>
      </c>
      <c r="V659">
        <f t="shared" si="245"/>
        <v>-3.538228161015435E-4</v>
      </c>
      <c r="W659">
        <f t="shared" si="246"/>
        <v>-2.9476164694678579E-4</v>
      </c>
      <c r="Y659" s="2" t="b">
        <f t="shared" si="247"/>
        <v>0</v>
      </c>
      <c r="Z659" s="2">
        <f t="shared" si="255"/>
        <v>22</v>
      </c>
      <c r="AA659" s="1">
        <f t="shared" si="248"/>
        <v>43320</v>
      </c>
      <c r="AB659">
        <f t="shared" si="249"/>
        <v>0</v>
      </c>
      <c r="AC659">
        <f t="shared" si="250"/>
        <v>8.1182055336632573E-4</v>
      </c>
      <c r="AD659">
        <f t="shared" si="251"/>
        <v>2.047555069890386E-3</v>
      </c>
      <c r="AE659">
        <f t="shared" si="252"/>
        <v>2.02323630734783E-4</v>
      </c>
      <c r="AF659">
        <f t="shared" si="253"/>
        <v>3.538228161015435E-4</v>
      </c>
      <c r="AG659">
        <f t="shared" si="254"/>
        <v>2.9476164694678579E-4</v>
      </c>
    </row>
    <row r="660" spans="1:33" x14ac:dyDescent="0.25">
      <c r="A660" t="str">
        <f>'[3]post matched'!$A461</f>
        <v>smp</v>
      </c>
      <c r="B660" s="1">
        <v>43322</v>
      </c>
      <c r="C660" s="8">
        <f>[5]contrs_3year_adj_extra_stack!A659</f>
        <v>0</v>
      </c>
      <c r="D660" s="8">
        <f>[5]contrs_3year_adj_extra_stack!B659</f>
        <v>1.5801078394446499E-5</v>
      </c>
      <c r="E660" s="8">
        <f>[5]contrs_3year_adj_extra_stack!C659</f>
        <v>-3.8691636390120802E-7</v>
      </c>
      <c r="F660" s="8">
        <f>[5]contrs_3year_adj_extra_stack!D659</f>
        <v>-2.3254635672353698E-6</v>
      </c>
      <c r="G660" s="8">
        <f>[5]contrs_3year_adj_extra_stack!E659</f>
        <v>1.7807715875826999E-5</v>
      </c>
      <c r="I660" s="1">
        <f t="shared" si="256"/>
        <v>43313</v>
      </c>
      <c r="J660" s="1">
        <f t="shared" si="235"/>
        <v>43322</v>
      </c>
      <c r="K660" s="2">
        <f t="shared" si="236"/>
        <v>0</v>
      </c>
      <c r="L660">
        <f t="shared" si="237"/>
        <v>-1.5801078394446499E-3</v>
      </c>
      <c r="M660">
        <f t="shared" si="238"/>
        <v>3.8691636390120803E-5</v>
      </c>
      <c r="N660">
        <f t="shared" si="239"/>
        <v>2.3254635672353697E-4</v>
      </c>
      <c r="O660">
        <f t="shared" si="240"/>
        <v>-1.7807715875826999E-3</v>
      </c>
      <c r="P660">
        <f t="shared" si="257"/>
        <v>3.089641433913692E-3</v>
      </c>
      <c r="R660">
        <f t="shared" si="241"/>
        <v>0</v>
      </c>
      <c r="S660">
        <f t="shared" si="242"/>
        <v>-6.1980592529789567E-4</v>
      </c>
      <c r="T660">
        <f t="shared" si="243"/>
        <v>9.9899355053687661E-4</v>
      </c>
      <c r="U660">
        <f t="shared" si="244"/>
        <v>1.192848270870293E-3</v>
      </c>
      <c r="V660">
        <f t="shared" si="245"/>
        <v>-8.204696734359434E-4</v>
      </c>
      <c r="W660">
        <f t="shared" si="246"/>
        <v>3.7907461537183256E-5</v>
      </c>
      <c r="Y660" s="2" t="b">
        <f t="shared" si="247"/>
        <v>0</v>
      </c>
      <c r="Z660" s="2">
        <f t="shared" si="255"/>
        <v>2</v>
      </c>
      <c r="AA660" s="1">
        <f t="shared" si="248"/>
        <v>43322</v>
      </c>
      <c r="AB660">
        <f t="shared" si="249"/>
        <v>0</v>
      </c>
      <c r="AC660">
        <f t="shared" si="250"/>
        <v>6.1980592529789567E-4</v>
      </c>
      <c r="AD660">
        <f t="shared" si="251"/>
        <v>9.9899355053687661E-4</v>
      </c>
      <c r="AE660">
        <f t="shared" si="252"/>
        <v>1.192848270870293E-3</v>
      </c>
      <c r="AF660">
        <f t="shared" si="253"/>
        <v>8.204696734359434E-4</v>
      </c>
      <c r="AG660">
        <f t="shared" si="254"/>
        <v>3.7907461537183256E-5</v>
      </c>
    </row>
    <row r="661" spans="1:33" x14ac:dyDescent="0.25">
      <c r="A661" t="str">
        <f>'[3]post matched'!$A462</f>
        <v>speech</v>
      </c>
      <c r="B661" s="1">
        <v>43329</v>
      </c>
      <c r="C661" s="8">
        <f>[5]contrs_3year_adj_extra_stack!A660</f>
        <v>2.0000000000000199E-4</v>
      </c>
      <c r="D661" s="8">
        <f>[5]contrs_3year_adj_extra_stack!B660</f>
        <v>-6.8726558171557401E-6</v>
      </c>
      <c r="E661" s="8">
        <f>[5]contrs_3year_adj_extra_stack!C660</f>
        <v>9.8913415693244698E-5</v>
      </c>
      <c r="F661" s="8">
        <f>[5]contrs_3year_adj_extra_stack!D660</f>
        <v>4.5977166623594998E-5</v>
      </c>
      <c r="G661" s="8">
        <f>[5]contrs_3year_adj_extra_stack!E660</f>
        <v>7.7360501354631101E-5</v>
      </c>
      <c r="I661" s="1">
        <f t="shared" si="256"/>
        <v>43313</v>
      </c>
      <c r="J661" s="1">
        <f t="shared" si="235"/>
        <v>43329</v>
      </c>
      <c r="K661" s="2">
        <f t="shared" si="236"/>
        <v>-2.0000000000000198E-2</v>
      </c>
      <c r="L661">
        <f t="shared" si="237"/>
        <v>6.8726558171557399E-4</v>
      </c>
      <c r="M661">
        <f t="shared" si="238"/>
        <v>-9.8913415693244692E-3</v>
      </c>
      <c r="N661">
        <f t="shared" si="239"/>
        <v>-4.5977166623594997E-3</v>
      </c>
      <c r="O661">
        <f t="shared" si="240"/>
        <v>-7.7360501354631099E-3</v>
      </c>
      <c r="P661">
        <f t="shared" si="257"/>
        <v>1.5378427854313061E-3</v>
      </c>
      <c r="R661">
        <f t="shared" si="241"/>
        <v>-2.0000000000000198E-2</v>
      </c>
      <c r="S661">
        <f t="shared" si="242"/>
        <v>1.6475674958623281E-3</v>
      </c>
      <c r="T661">
        <f t="shared" si="243"/>
        <v>-8.9310396551777142E-3</v>
      </c>
      <c r="U661">
        <f t="shared" si="244"/>
        <v>-3.6374147482127438E-3</v>
      </c>
      <c r="V661">
        <f t="shared" si="245"/>
        <v>-6.7757482213163531E-3</v>
      </c>
      <c r="W661">
        <f t="shared" si="246"/>
        <v>-1.5138911869452027E-3</v>
      </c>
      <c r="Y661" s="2" t="b">
        <f t="shared" si="247"/>
        <v>0</v>
      </c>
      <c r="Z661" s="2">
        <f t="shared" si="255"/>
        <v>7</v>
      </c>
      <c r="AA661" s="1">
        <f t="shared" si="248"/>
        <v>43329</v>
      </c>
      <c r="AB661">
        <f t="shared" si="249"/>
        <v>2.0000000000000198E-2</v>
      </c>
      <c r="AC661">
        <f t="shared" si="250"/>
        <v>1.6475674958623281E-3</v>
      </c>
      <c r="AD661">
        <f t="shared" si="251"/>
        <v>8.9310396551777142E-3</v>
      </c>
      <c r="AE661">
        <f t="shared" si="252"/>
        <v>3.6374147482127438E-3</v>
      </c>
      <c r="AF661">
        <f t="shared" si="253"/>
        <v>6.7757482213163531E-3</v>
      </c>
      <c r="AG661">
        <f t="shared" si="254"/>
        <v>1.5138911869452027E-3</v>
      </c>
    </row>
    <row r="662" spans="1:33" x14ac:dyDescent="0.25">
      <c r="A662" t="str">
        <f>'[3]post matched'!$A463</f>
        <v>minutes</v>
      </c>
      <c r="B662" s="1">
        <v>43333</v>
      </c>
      <c r="C662" s="8">
        <f>[5]contrs_3year_adj_extra_stack!A661</f>
        <v>-2.0000000000000199E-4</v>
      </c>
      <c r="D662" s="8">
        <f>[5]contrs_3year_adj_extra_stack!B661</f>
        <v>6.6132172968267499E-5</v>
      </c>
      <c r="E662" s="8">
        <f>[5]contrs_3year_adj_extra_stack!C661</f>
        <v>-1.88281221969158E-4</v>
      </c>
      <c r="F662" s="8">
        <f>[5]contrs_3year_adj_extra_stack!D661</f>
        <v>-1.40896664981373E-5</v>
      </c>
      <c r="G662" s="8">
        <f>[5]contrs_3year_adj_extra_stack!E661</f>
        <v>-6.32968112382717E-6</v>
      </c>
      <c r="I662" s="1">
        <f t="shared" si="256"/>
        <v>43313</v>
      </c>
      <c r="J662" s="1">
        <f t="shared" si="235"/>
        <v>43333</v>
      </c>
      <c r="K662" s="2">
        <f t="shared" si="236"/>
        <v>2.0000000000000198E-2</v>
      </c>
      <c r="L662">
        <f t="shared" si="237"/>
        <v>-6.61321729682675E-3</v>
      </c>
      <c r="M662">
        <f t="shared" si="238"/>
        <v>1.8828122196915799E-2</v>
      </c>
      <c r="N662">
        <f t="shared" si="239"/>
        <v>1.4089666498137299E-3</v>
      </c>
      <c r="O662">
        <f t="shared" si="240"/>
        <v>6.3296811238271699E-4</v>
      </c>
      <c r="P662">
        <f t="shared" si="257"/>
        <v>5.7431603377147006E-3</v>
      </c>
      <c r="R662">
        <f t="shared" si="241"/>
        <v>2.0000000000000198E-2</v>
      </c>
      <c r="S662">
        <f t="shared" si="242"/>
        <v>-5.6529153826799959E-3</v>
      </c>
      <c r="T662">
        <f t="shared" si="243"/>
        <v>1.9788424111062554E-2</v>
      </c>
      <c r="U662">
        <f t="shared" si="244"/>
        <v>2.3692685639604858E-3</v>
      </c>
      <c r="V662">
        <f t="shared" si="245"/>
        <v>1.5932700265294734E-3</v>
      </c>
      <c r="W662">
        <f t="shared" si="246"/>
        <v>2.6914263653381918E-3</v>
      </c>
      <c r="Y662" s="2" t="b">
        <f t="shared" si="247"/>
        <v>0</v>
      </c>
      <c r="Z662" s="2">
        <f t="shared" si="255"/>
        <v>4</v>
      </c>
      <c r="AA662" s="1">
        <f t="shared" si="248"/>
        <v>43333</v>
      </c>
      <c r="AB662">
        <f t="shared" si="249"/>
        <v>2.0000000000000198E-2</v>
      </c>
      <c r="AC662">
        <f t="shared" si="250"/>
        <v>5.6529153826799959E-3</v>
      </c>
      <c r="AD662">
        <f t="shared" si="251"/>
        <v>1.9788424111062554E-2</v>
      </c>
      <c r="AE662">
        <f t="shared" si="252"/>
        <v>2.3692685639604858E-3</v>
      </c>
      <c r="AF662">
        <f t="shared" si="253"/>
        <v>1.5932700265294734E-3</v>
      </c>
      <c r="AG662">
        <f t="shared" si="254"/>
        <v>2.6914263653381918E-3</v>
      </c>
    </row>
    <row r="663" spans="1:33" x14ac:dyDescent="0.25">
      <c r="A663" t="str">
        <f>'[3]post matched'!$A464</f>
        <v>speech</v>
      </c>
      <c r="B663" s="1">
        <v>43334</v>
      </c>
      <c r="C663" s="8">
        <f>[5]contrs_3year_adj_extra_stack!A662</f>
        <v>0</v>
      </c>
      <c r="D663" s="8">
        <f>[5]contrs_3year_adj_extra_stack!B662</f>
        <v>1.8372786272332598E-5</v>
      </c>
      <c r="E663" s="8">
        <f>[5]contrs_3year_adj_extra_stack!C662</f>
        <v>-1.47515067409215E-5</v>
      </c>
      <c r="F663" s="8">
        <f>[5]contrs_3year_adj_extra_stack!D662</f>
        <v>3.1175845453066103E-5</v>
      </c>
      <c r="G663" s="8">
        <f>[5]contrs_3year_adj_extra_stack!E662</f>
        <v>-9.3277487811759206E-6</v>
      </c>
      <c r="I663" s="1">
        <f t="shared" si="256"/>
        <v>43313</v>
      </c>
      <c r="J663" s="1">
        <f t="shared" si="235"/>
        <v>43334</v>
      </c>
      <c r="K663" s="2">
        <f t="shared" si="236"/>
        <v>0</v>
      </c>
      <c r="L663">
        <f t="shared" si="237"/>
        <v>-1.8372786272332598E-3</v>
      </c>
      <c r="M663">
        <f t="shared" si="238"/>
        <v>1.4751506740921501E-3</v>
      </c>
      <c r="N663">
        <f t="shared" si="239"/>
        <v>-3.1175845453066103E-3</v>
      </c>
      <c r="O663">
        <f t="shared" si="240"/>
        <v>9.3277487811759202E-4</v>
      </c>
      <c r="P663">
        <f t="shared" si="257"/>
        <v>2.546937620330128E-3</v>
      </c>
      <c r="R663">
        <f t="shared" si="241"/>
        <v>0</v>
      </c>
      <c r="S663">
        <f t="shared" si="242"/>
        <v>-8.7697671308650555E-4</v>
      </c>
      <c r="T663">
        <f t="shared" si="243"/>
        <v>2.4354525882389058E-3</v>
      </c>
      <c r="U663">
        <f t="shared" si="244"/>
        <v>-2.1572826311598544E-3</v>
      </c>
      <c r="V663">
        <f t="shared" si="245"/>
        <v>1.8930767922643486E-3</v>
      </c>
      <c r="W663">
        <f t="shared" si="246"/>
        <v>-5.0479635204638083E-4</v>
      </c>
      <c r="Y663" s="2" t="b">
        <f t="shared" si="247"/>
        <v>0</v>
      </c>
      <c r="Z663" s="2">
        <f t="shared" si="255"/>
        <v>1</v>
      </c>
      <c r="AA663" s="1">
        <f t="shared" si="248"/>
        <v>43334</v>
      </c>
      <c r="AB663">
        <f t="shared" si="249"/>
        <v>0</v>
      </c>
      <c r="AC663">
        <f t="shared" si="250"/>
        <v>8.7697671308650555E-4</v>
      </c>
      <c r="AD663">
        <f t="shared" si="251"/>
        <v>2.4354525882389058E-3</v>
      </c>
      <c r="AE663">
        <f t="shared" si="252"/>
        <v>2.1572826311598544E-3</v>
      </c>
      <c r="AF663">
        <f t="shared" si="253"/>
        <v>1.8930767922643486E-3</v>
      </c>
      <c r="AG663">
        <f t="shared" si="254"/>
        <v>5.0479635204638083E-4</v>
      </c>
    </row>
    <row r="664" spans="1:33" x14ac:dyDescent="0.25">
      <c r="A664" t="str">
        <f>'[3]post matched'!$A465</f>
        <v>speech</v>
      </c>
      <c r="B664" s="1">
        <v>43335</v>
      </c>
      <c r="C664" s="8">
        <f>[5]contrs_3year_adj_extra_stack!A663</f>
        <v>0</v>
      </c>
      <c r="D664" s="8">
        <f>[5]contrs_3year_adj_extra_stack!B663</f>
        <v>9.8282369488312307E-6</v>
      </c>
      <c r="E664" s="8">
        <f>[5]contrs_3year_adj_extra_stack!C663</f>
        <v>2.0968268961303898E-5</v>
      </c>
      <c r="F664" s="8">
        <f>[5]contrs_3year_adj_extra_stack!D663</f>
        <v>-6.0516606588053403E-7</v>
      </c>
      <c r="G664" s="8">
        <f>[5]contrs_3year_adj_extra_stack!E663</f>
        <v>-6.1984886238816198E-6</v>
      </c>
      <c r="I664" s="1">
        <f t="shared" si="256"/>
        <v>43313</v>
      </c>
      <c r="J664" s="1">
        <f t="shared" si="235"/>
        <v>43335</v>
      </c>
      <c r="K664" s="2">
        <f t="shared" si="236"/>
        <v>0</v>
      </c>
      <c r="L664">
        <f t="shared" si="237"/>
        <v>-9.8282369488312312E-4</v>
      </c>
      <c r="M664">
        <f t="shared" si="238"/>
        <v>-2.0968268961303899E-3</v>
      </c>
      <c r="N664">
        <f t="shared" si="239"/>
        <v>6.0516606588053402E-5</v>
      </c>
      <c r="O664">
        <f t="shared" si="240"/>
        <v>6.1984886238816196E-4</v>
      </c>
      <c r="P664">
        <f t="shared" si="257"/>
        <v>2.3992851220372979E-3</v>
      </c>
      <c r="R664">
        <f t="shared" si="241"/>
        <v>0</v>
      </c>
      <c r="S664">
        <f t="shared" si="242"/>
        <v>-2.2521780736368849E-5</v>
      </c>
      <c r="T664">
        <f t="shared" si="243"/>
        <v>-1.136524981983634E-3</v>
      </c>
      <c r="U664">
        <f t="shared" si="244"/>
        <v>1.0208185207348094E-3</v>
      </c>
      <c r="V664">
        <f t="shared" si="245"/>
        <v>1.5801507765349186E-3</v>
      </c>
      <c r="W664">
        <f t="shared" si="246"/>
        <v>-6.5244885033921085E-4</v>
      </c>
      <c r="Y664" s="2" t="b">
        <f t="shared" si="247"/>
        <v>0</v>
      </c>
      <c r="Z664" s="2">
        <f t="shared" si="255"/>
        <v>1</v>
      </c>
      <c r="AA664" s="1">
        <f t="shared" si="248"/>
        <v>43335</v>
      </c>
      <c r="AB664">
        <f t="shared" si="249"/>
        <v>0</v>
      </c>
      <c r="AC664">
        <f t="shared" si="250"/>
        <v>2.2521780736368849E-5</v>
      </c>
      <c r="AD664">
        <f t="shared" si="251"/>
        <v>1.136524981983634E-3</v>
      </c>
      <c r="AE664">
        <f t="shared" si="252"/>
        <v>1.0208185207348094E-3</v>
      </c>
      <c r="AF664">
        <f t="shared" si="253"/>
        <v>1.5801507765349186E-3</v>
      </c>
      <c r="AG664">
        <f t="shared" si="254"/>
        <v>6.5244885033921085E-4</v>
      </c>
    </row>
    <row r="665" spans="1:33" x14ac:dyDescent="0.25">
      <c r="A665" t="str">
        <f>'[3]post matched'!$A466</f>
        <v>speech</v>
      </c>
      <c r="B665" s="1">
        <v>43353</v>
      </c>
      <c r="C665" s="8">
        <f>[5]contrs_3year_adj_extra_stack!A664</f>
        <v>0</v>
      </c>
      <c r="D665" s="8">
        <f>[5]contrs_3year_adj_extra_stack!B664</f>
        <v>4.0008222083435098E-5</v>
      </c>
      <c r="E665" s="8">
        <f>[5]contrs_3year_adj_extra_stack!C664</f>
        <v>-2.4119201681810999E-5</v>
      </c>
      <c r="F665" s="8">
        <f>[5]contrs_3year_adj_extra_stack!D664</f>
        <v>1.6598803568176199E-5</v>
      </c>
      <c r="G665" s="8">
        <f>[5]contrs_3year_adj_extra_stack!E664</f>
        <v>8.2018116903000097E-5</v>
      </c>
      <c r="I665" s="1">
        <f t="shared" si="256"/>
        <v>43344</v>
      </c>
      <c r="J665" s="1">
        <f t="shared" si="235"/>
        <v>43353</v>
      </c>
      <c r="K665" s="2">
        <f t="shared" si="236"/>
        <v>0</v>
      </c>
      <c r="L665">
        <f t="shared" si="237"/>
        <v>-4.0008222083435102E-3</v>
      </c>
      <c r="M665">
        <f t="shared" si="238"/>
        <v>2.4119201681810998E-3</v>
      </c>
      <c r="N665">
        <f t="shared" si="239"/>
        <v>-1.6598803568176198E-3</v>
      </c>
      <c r="O665">
        <f t="shared" si="240"/>
        <v>-8.2018116903000097E-3</v>
      </c>
      <c r="P665">
        <f t="shared" si="257"/>
        <v>1.1450594087280039E-2</v>
      </c>
      <c r="R665">
        <f t="shared" si="241"/>
        <v>0</v>
      </c>
      <c r="S665">
        <f t="shared" si="242"/>
        <v>-3.040520294196756E-3</v>
      </c>
      <c r="T665">
        <f t="shared" si="243"/>
        <v>3.3722220823278557E-3</v>
      </c>
      <c r="U665">
        <f t="shared" si="244"/>
        <v>-6.9957844267086379E-4</v>
      </c>
      <c r="V665">
        <f t="shared" si="245"/>
        <v>-7.2415097761532529E-3</v>
      </c>
      <c r="W665">
        <f t="shared" si="246"/>
        <v>8.3988601149035304E-3</v>
      </c>
      <c r="Y665" s="2" t="b">
        <f t="shared" si="247"/>
        <v>0</v>
      </c>
      <c r="Z665" s="2">
        <f t="shared" si="255"/>
        <v>18</v>
      </c>
      <c r="AA665" s="1">
        <f t="shared" si="248"/>
        <v>43353</v>
      </c>
      <c r="AB665">
        <f t="shared" si="249"/>
        <v>0</v>
      </c>
      <c r="AC665">
        <f t="shared" si="250"/>
        <v>3.040520294196756E-3</v>
      </c>
      <c r="AD665">
        <f t="shared" si="251"/>
        <v>3.3722220823278557E-3</v>
      </c>
      <c r="AE665">
        <f t="shared" si="252"/>
        <v>6.9957844267086379E-4</v>
      </c>
      <c r="AF665">
        <f t="shared" si="253"/>
        <v>7.2415097761532529E-3</v>
      </c>
      <c r="AG665">
        <f t="shared" si="254"/>
        <v>8.3988601149035304E-3</v>
      </c>
    </row>
    <row r="666" spans="1:33" x14ac:dyDescent="0.25">
      <c r="A666" t="str">
        <f>'[3]post matched'!$A467</f>
        <v>minutes</v>
      </c>
      <c r="B666" s="1">
        <v>43361</v>
      </c>
      <c r="C666" s="8">
        <f>[5]contrs_3year_adj_extra_stack!A665</f>
        <v>-9.9999999999995898E-5</v>
      </c>
      <c r="D666" s="8">
        <f>[5]contrs_3year_adj_extra_stack!B665</f>
        <v>-5.3141983290483199E-6</v>
      </c>
      <c r="E666" s="8">
        <f>[5]contrs_3year_adj_extra_stack!C665</f>
        <v>1.2959297255825599E-6</v>
      </c>
      <c r="F666" s="8">
        <f>[5]contrs_3year_adj_extra_stack!D665</f>
        <v>4.7250776441356799E-7</v>
      </c>
      <c r="G666" s="8">
        <f>[5]contrs_3year_adj_extra_stack!E665</f>
        <v>-7.1493695866359301E-5</v>
      </c>
      <c r="I666" s="1">
        <f t="shared" si="256"/>
        <v>43344</v>
      </c>
      <c r="J666" s="1">
        <f t="shared" si="235"/>
        <v>43361</v>
      </c>
      <c r="K666" s="2">
        <f t="shared" si="236"/>
        <v>9.9999999999995891E-3</v>
      </c>
      <c r="L666">
        <f t="shared" si="237"/>
        <v>5.3141983290483201E-4</v>
      </c>
      <c r="M666">
        <f t="shared" si="238"/>
        <v>-1.29592972558256E-4</v>
      </c>
      <c r="N666">
        <f t="shared" si="239"/>
        <v>-4.7250776441356803E-5</v>
      </c>
      <c r="O666">
        <f t="shared" si="240"/>
        <v>7.14936958663593E-3</v>
      </c>
      <c r="P666">
        <f t="shared" si="257"/>
        <v>2.496054329458439E-3</v>
      </c>
      <c r="R666">
        <f t="shared" si="241"/>
        <v>9.9999999999995891E-3</v>
      </c>
      <c r="S666">
        <f t="shared" si="242"/>
        <v>1.4917217470515863E-3</v>
      </c>
      <c r="T666">
        <f t="shared" si="243"/>
        <v>8.3070894158849976E-4</v>
      </c>
      <c r="U666">
        <f t="shared" si="244"/>
        <v>9.1305113770539918E-4</v>
      </c>
      <c r="V666">
        <f t="shared" si="245"/>
        <v>8.1096715007826867E-3</v>
      </c>
      <c r="W666">
        <f t="shared" si="246"/>
        <v>-5.5567964291806981E-4</v>
      </c>
      <c r="Y666" s="2" t="b">
        <f t="shared" si="247"/>
        <v>0</v>
      </c>
      <c r="Z666" s="2">
        <f t="shared" si="255"/>
        <v>8</v>
      </c>
      <c r="AA666" s="1">
        <f t="shared" si="248"/>
        <v>43361</v>
      </c>
      <c r="AB666">
        <f t="shared" si="249"/>
        <v>9.9999999999995891E-3</v>
      </c>
      <c r="AC666">
        <f t="shared" si="250"/>
        <v>1.4917217470515863E-3</v>
      </c>
      <c r="AD666">
        <f t="shared" si="251"/>
        <v>8.3070894158849976E-4</v>
      </c>
      <c r="AE666">
        <f t="shared" si="252"/>
        <v>9.1305113770539918E-4</v>
      </c>
      <c r="AF666">
        <f t="shared" si="253"/>
        <v>8.1096715007826867E-3</v>
      </c>
      <c r="AG666">
        <f t="shared" si="254"/>
        <v>5.5567964291806981E-4</v>
      </c>
    </row>
    <row r="667" spans="1:33" x14ac:dyDescent="0.25">
      <c r="A667" t="str">
        <f>'[3]post matched'!$A468</f>
        <v>speech</v>
      </c>
      <c r="B667" s="1">
        <v>43362</v>
      </c>
      <c r="C667" s="8">
        <f>[5]contrs_3year_adj_extra_stack!A666</f>
        <v>0</v>
      </c>
      <c r="D667" s="8">
        <f>[5]contrs_3year_adj_extra_stack!B666</f>
        <v>2.2757340838394101E-5</v>
      </c>
      <c r="E667" s="8">
        <f>[5]contrs_3year_adj_extra_stack!C666</f>
        <v>-3.1319964104746703E-5</v>
      </c>
      <c r="F667" s="8">
        <f>[5]contrs_3year_adj_extra_stack!D666</f>
        <v>1.30800841186463E-5</v>
      </c>
      <c r="G667" s="8">
        <f>[5]contrs_3year_adj_extra_stack!E666</f>
        <v>2.1500478246882699E-5</v>
      </c>
      <c r="I667" s="1">
        <f t="shared" si="256"/>
        <v>43344</v>
      </c>
      <c r="J667" s="1">
        <f t="shared" si="235"/>
        <v>43362</v>
      </c>
      <c r="K667" s="2">
        <f t="shared" si="236"/>
        <v>0</v>
      </c>
      <c r="L667">
        <f t="shared" si="237"/>
        <v>-2.27573408383941E-3</v>
      </c>
      <c r="M667">
        <f t="shared" si="238"/>
        <v>3.1319964104746705E-3</v>
      </c>
      <c r="N667">
        <f t="shared" si="239"/>
        <v>-1.3080084118646301E-3</v>
      </c>
      <c r="O667">
        <f t="shared" si="240"/>
        <v>-2.1500478246882699E-3</v>
      </c>
      <c r="P667">
        <f t="shared" si="257"/>
        <v>2.6017939099176393E-3</v>
      </c>
      <c r="R667">
        <f t="shared" si="241"/>
        <v>0</v>
      </c>
      <c r="S667">
        <f t="shared" si="242"/>
        <v>-1.3154321696926558E-3</v>
      </c>
      <c r="T667">
        <f t="shared" si="243"/>
        <v>4.0922983246214264E-3</v>
      </c>
      <c r="U667">
        <f t="shared" si="244"/>
        <v>-3.4770649771787411E-4</v>
      </c>
      <c r="V667">
        <f t="shared" si="245"/>
        <v>-1.1897459105415134E-3</v>
      </c>
      <c r="W667">
        <f t="shared" si="246"/>
        <v>-4.4994006245886948E-4</v>
      </c>
      <c r="Y667" s="2" t="b">
        <f t="shared" si="247"/>
        <v>0</v>
      </c>
      <c r="Z667" s="2">
        <f t="shared" si="255"/>
        <v>1</v>
      </c>
      <c r="AA667" s="1">
        <f t="shared" si="248"/>
        <v>43362</v>
      </c>
      <c r="AB667">
        <f t="shared" si="249"/>
        <v>0</v>
      </c>
      <c r="AC667">
        <f t="shared" si="250"/>
        <v>1.3154321696926558E-3</v>
      </c>
      <c r="AD667">
        <f t="shared" si="251"/>
        <v>4.0922983246214264E-3</v>
      </c>
      <c r="AE667">
        <f t="shared" si="252"/>
        <v>3.4770649771787411E-4</v>
      </c>
      <c r="AF667">
        <f t="shared" si="253"/>
        <v>1.1897459105415134E-3</v>
      </c>
      <c r="AG667">
        <f t="shared" si="254"/>
        <v>4.4994006245886948E-4</v>
      </c>
    </row>
    <row r="668" spans="1:33" x14ac:dyDescent="0.25">
      <c r="A668" t="str">
        <f>'[3]post matched'!$A469</f>
        <v>speech</v>
      </c>
      <c r="B668" s="1">
        <v>43378</v>
      </c>
      <c r="C668" s="8">
        <f>[5]contrs_3year_adj_extra_stack!A667</f>
        <v>0</v>
      </c>
      <c r="D668" s="8">
        <f>[5]contrs_3year_adj_extra_stack!B667</f>
        <v>3.2126526651753698E-5</v>
      </c>
      <c r="E668" s="8">
        <f>[5]contrs_3year_adj_extra_stack!C667</f>
        <v>-5.5195857851835103E-5</v>
      </c>
      <c r="F668" s="8">
        <f>[5]contrs_3year_adj_extra_stack!D667</f>
        <v>2.16750240333293E-5</v>
      </c>
      <c r="G668" s="8">
        <f>[5]contrs_3year_adj_extra_stack!E667</f>
        <v>2.63974681327706E-5</v>
      </c>
      <c r="I668" s="1">
        <f t="shared" si="256"/>
        <v>43374</v>
      </c>
      <c r="J668" s="1">
        <f t="shared" si="235"/>
        <v>43378</v>
      </c>
      <c r="K668" s="2">
        <f t="shared" si="236"/>
        <v>0</v>
      </c>
      <c r="L668">
        <f t="shared" si="237"/>
        <v>-3.2126526651753699E-3</v>
      </c>
      <c r="M668">
        <f t="shared" si="238"/>
        <v>5.5195857851835107E-3</v>
      </c>
      <c r="N668">
        <f t="shared" si="239"/>
        <v>-2.16750240333293E-3</v>
      </c>
      <c r="O668">
        <f t="shared" si="240"/>
        <v>-2.63974681327706E-3</v>
      </c>
      <c r="P668">
        <f t="shared" si="257"/>
        <v>2.5003160966018492E-3</v>
      </c>
      <c r="R668">
        <f t="shared" si="241"/>
        <v>0</v>
      </c>
      <c r="S668">
        <f t="shared" si="242"/>
        <v>-2.2523507510286158E-3</v>
      </c>
      <c r="T668">
        <f t="shared" si="243"/>
        <v>6.4798876993302666E-3</v>
      </c>
      <c r="U668">
        <f t="shared" si="244"/>
        <v>-1.2072004891861741E-3</v>
      </c>
      <c r="V668">
        <f t="shared" si="245"/>
        <v>-1.6794448991303034E-3</v>
      </c>
      <c r="W668">
        <f t="shared" si="246"/>
        <v>-5.5141787577465962E-4</v>
      </c>
      <c r="Y668" s="2" t="b">
        <f t="shared" si="247"/>
        <v>0</v>
      </c>
      <c r="Z668" s="2">
        <f t="shared" si="255"/>
        <v>16</v>
      </c>
      <c r="AA668" s="1">
        <f t="shared" si="248"/>
        <v>43378</v>
      </c>
      <c r="AB668">
        <f t="shared" si="249"/>
        <v>0</v>
      </c>
      <c r="AC668">
        <f t="shared" si="250"/>
        <v>2.2523507510286158E-3</v>
      </c>
      <c r="AD668">
        <f t="shared" si="251"/>
        <v>6.4798876993302666E-3</v>
      </c>
      <c r="AE668">
        <f t="shared" si="252"/>
        <v>1.2072004891861741E-3</v>
      </c>
      <c r="AF668">
        <f t="shared" si="253"/>
        <v>1.6794448991303034E-3</v>
      </c>
      <c r="AG668">
        <f t="shared" si="254"/>
        <v>5.5141787577465962E-4</v>
      </c>
    </row>
    <row r="669" spans="1:33" x14ac:dyDescent="0.25">
      <c r="A669" t="str">
        <f>'[3]post matched'!$A470</f>
        <v>speech</v>
      </c>
      <c r="B669" s="1">
        <v>43383</v>
      </c>
      <c r="C669" s="8">
        <f>[5]contrs_3year_adj_extra_stack!A668</f>
        <v>9.9999999999999395E-5</v>
      </c>
      <c r="D669" s="8">
        <f>[5]contrs_3year_adj_extra_stack!B668</f>
        <v>1.3040585563160899E-5</v>
      </c>
      <c r="E669" s="8">
        <f>[5]contrs_3year_adj_extra_stack!C668</f>
        <v>3.3625171197706203E-5</v>
      </c>
      <c r="F669" s="8">
        <f>[5]contrs_3year_adj_extra_stack!D668</f>
        <v>3.2163943251722698E-5</v>
      </c>
      <c r="G669" s="8">
        <f>[5]contrs_3year_adj_extra_stack!E668</f>
        <v>5.2357699640744598E-5</v>
      </c>
      <c r="I669" s="1">
        <f t="shared" si="256"/>
        <v>43374</v>
      </c>
      <c r="J669" s="1">
        <f t="shared" si="235"/>
        <v>43383</v>
      </c>
      <c r="K669" s="2">
        <f t="shared" si="236"/>
        <v>-9.9999999999999395E-3</v>
      </c>
      <c r="L669">
        <f t="shared" si="237"/>
        <v>-1.3040585563160898E-3</v>
      </c>
      <c r="M669">
        <f t="shared" si="238"/>
        <v>-3.3625171197706203E-3</v>
      </c>
      <c r="N669">
        <f t="shared" si="239"/>
        <v>-3.2163943251722698E-3</v>
      </c>
      <c r="O669">
        <f t="shared" si="240"/>
        <v>-5.2357699640744595E-3</v>
      </c>
      <c r="P669">
        <f t="shared" si="257"/>
        <v>3.1187399653335008E-3</v>
      </c>
      <c r="R669">
        <f t="shared" si="241"/>
        <v>-9.9999999999999395E-3</v>
      </c>
      <c r="S669">
        <f t="shared" si="242"/>
        <v>-3.4375664216933558E-4</v>
      </c>
      <c r="T669">
        <f t="shared" si="243"/>
        <v>-2.4022152056238644E-3</v>
      </c>
      <c r="U669">
        <f t="shared" si="244"/>
        <v>-2.2560924110255139E-3</v>
      </c>
      <c r="V669">
        <f t="shared" si="245"/>
        <v>-4.2754680499277027E-3</v>
      </c>
      <c r="W669">
        <f t="shared" si="246"/>
        <v>6.7005992956991993E-5</v>
      </c>
      <c r="Y669" s="2" t="b">
        <f t="shared" si="247"/>
        <v>0</v>
      </c>
      <c r="Z669" s="2">
        <f t="shared" si="255"/>
        <v>5</v>
      </c>
      <c r="AA669" s="1">
        <f t="shared" si="248"/>
        <v>43383</v>
      </c>
      <c r="AB669">
        <f t="shared" si="249"/>
        <v>9.9999999999999395E-3</v>
      </c>
      <c r="AC669">
        <f t="shared" si="250"/>
        <v>3.4375664216933558E-4</v>
      </c>
      <c r="AD669">
        <f t="shared" si="251"/>
        <v>2.4022152056238644E-3</v>
      </c>
      <c r="AE669">
        <f t="shared" si="252"/>
        <v>2.2560924110255139E-3</v>
      </c>
      <c r="AF669">
        <f t="shared" si="253"/>
        <v>4.2754680499277027E-3</v>
      </c>
      <c r="AG669">
        <f t="shared" si="254"/>
        <v>6.7005992956991993E-5</v>
      </c>
    </row>
    <row r="670" spans="1:33" x14ac:dyDescent="0.25">
      <c r="A670" t="str">
        <f>'[3]post matched'!$A471</f>
        <v>speech</v>
      </c>
      <c r="B670" s="1">
        <v>43384</v>
      </c>
      <c r="C670" s="8">
        <f>[5]contrs_3year_adj_extra_stack!A669</f>
        <v>-1.00000000000003E-4</v>
      </c>
      <c r="D670" s="8">
        <f>[5]contrs_3year_adj_extra_stack!B669</f>
        <v>3.9767542817784503E-5</v>
      </c>
      <c r="E670" s="8">
        <f>[5]contrs_3year_adj_extra_stack!C669</f>
        <v>-9.7802329205369396E-5</v>
      </c>
      <c r="F670" s="8">
        <f>[5]contrs_3year_adj_extra_stack!D669</f>
        <v>-7.1791490304273301E-5</v>
      </c>
      <c r="G670" s="8">
        <f>[5]contrs_3year_adj_extra_stack!E669</f>
        <v>-2.7574388824855899E-6</v>
      </c>
      <c r="I670" s="1">
        <f t="shared" si="256"/>
        <v>43374</v>
      </c>
      <c r="J670" s="1">
        <f t="shared" si="235"/>
        <v>43384</v>
      </c>
      <c r="K670" s="2">
        <f t="shared" si="236"/>
        <v>1.00000000000003E-2</v>
      </c>
      <c r="L670">
        <f t="shared" si="237"/>
        <v>-3.9767542817784503E-3</v>
      </c>
      <c r="M670">
        <f t="shared" si="238"/>
        <v>9.7802329205369399E-3</v>
      </c>
      <c r="N670">
        <f t="shared" si="239"/>
        <v>7.17914903042733E-3</v>
      </c>
      <c r="O670">
        <f t="shared" si="240"/>
        <v>2.7574388824855897E-4</v>
      </c>
      <c r="P670">
        <f t="shared" si="257"/>
        <v>-3.2583715574340784E-3</v>
      </c>
      <c r="R670">
        <f t="shared" si="241"/>
        <v>1.00000000000003E-2</v>
      </c>
      <c r="S670">
        <f t="shared" si="242"/>
        <v>-3.0164523676316961E-3</v>
      </c>
      <c r="T670">
        <f t="shared" si="243"/>
        <v>1.0740534834683695E-2</v>
      </c>
      <c r="U670">
        <f t="shared" si="244"/>
        <v>8.1394509445740868E-3</v>
      </c>
      <c r="V670">
        <f t="shared" si="245"/>
        <v>1.2360458023953154E-3</v>
      </c>
      <c r="W670">
        <f t="shared" si="246"/>
        <v>-6.3101055298105876E-3</v>
      </c>
      <c r="Y670" s="2" t="b">
        <f t="shared" si="247"/>
        <v>0</v>
      </c>
      <c r="Z670" s="2">
        <f t="shared" si="255"/>
        <v>1</v>
      </c>
      <c r="AA670" s="1">
        <f t="shared" si="248"/>
        <v>43384</v>
      </c>
      <c r="AB670">
        <f t="shared" si="249"/>
        <v>1.00000000000003E-2</v>
      </c>
      <c r="AC670">
        <f t="shared" si="250"/>
        <v>3.0164523676316961E-3</v>
      </c>
      <c r="AD670">
        <f t="shared" si="251"/>
        <v>1.0740534834683695E-2</v>
      </c>
      <c r="AE670">
        <f t="shared" si="252"/>
        <v>8.1394509445740868E-3</v>
      </c>
      <c r="AF670">
        <f t="shared" si="253"/>
        <v>1.2360458023953154E-3</v>
      </c>
      <c r="AG670">
        <f t="shared" si="254"/>
        <v>6.3101055298105876E-3</v>
      </c>
    </row>
    <row r="671" spans="1:33" x14ac:dyDescent="0.25">
      <c r="A671" t="str">
        <f>'[3]post matched'!$A472</f>
        <v>minutes</v>
      </c>
      <c r="B671" s="1">
        <v>43389</v>
      </c>
      <c r="C671" s="8">
        <f>[5]contrs_3year_adj_extra_stack!A670</f>
        <v>0</v>
      </c>
      <c r="D671" s="8">
        <f>[5]contrs_3year_adj_extra_stack!B670</f>
        <v>2.6383158611047901E-5</v>
      </c>
      <c r="E671" s="8">
        <f>[5]contrs_3year_adj_extra_stack!C670</f>
        <v>-2.7125497451455599E-5</v>
      </c>
      <c r="F671" s="8">
        <f>[5]contrs_3year_adj_extra_stack!D670</f>
        <v>-2.3701414051578399E-5</v>
      </c>
      <c r="G671" s="8">
        <f>[5]contrs_3year_adj_extra_stack!E670</f>
        <v>-3.1016274720405498E-6</v>
      </c>
      <c r="I671" s="1">
        <f t="shared" si="256"/>
        <v>43374</v>
      </c>
      <c r="J671" s="1">
        <f t="shared" si="235"/>
        <v>43389</v>
      </c>
      <c r="K671" s="2">
        <f t="shared" si="236"/>
        <v>0</v>
      </c>
      <c r="L671">
        <f t="shared" si="237"/>
        <v>-2.6383158611047904E-3</v>
      </c>
      <c r="M671">
        <f t="shared" si="238"/>
        <v>2.7125497451455601E-3</v>
      </c>
      <c r="N671">
        <f t="shared" si="239"/>
        <v>2.3701414051578401E-3</v>
      </c>
      <c r="O671">
        <f t="shared" si="240"/>
        <v>3.1016274720405498E-4</v>
      </c>
      <c r="P671">
        <f t="shared" si="257"/>
        <v>-2.7545380364026647E-3</v>
      </c>
      <c r="R671">
        <f t="shared" si="241"/>
        <v>0</v>
      </c>
      <c r="S671">
        <f t="shared" si="242"/>
        <v>-1.6780139469580362E-3</v>
      </c>
      <c r="T671">
        <f t="shared" si="243"/>
        <v>3.672851659292316E-3</v>
      </c>
      <c r="U671">
        <f t="shared" si="244"/>
        <v>3.330443319304596E-3</v>
      </c>
      <c r="V671">
        <f t="shared" si="245"/>
        <v>1.2704646613508116E-3</v>
      </c>
      <c r="W671">
        <f t="shared" si="246"/>
        <v>-5.806272008779173E-3</v>
      </c>
      <c r="Y671" s="2" t="b">
        <f t="shared" si="247"/>
        <v>0</v>
      </c>
      <c r="Z671" s="2">
        <f t="shared" si="255"/>
        <v>5</v>
      </c>
      <c r="AA671" s="1">
        <f t="shared" si="248"/>
        <v>43389</v>
      </c>
      <c r="AB671">
        <f t="shared" si="249"/>
        <v>0</v>
      </c>
      <c r="AC671">
        <f t="shared" si="250"/>
        <v>1.6780139469580362E-3</v>
      </c>
      <c r="AD671">
        <f t="shared" si="251"/>
        <v>3.672851659292316E-3</v>
      </c>
      <c r="AE671">
        <f t="shared" si="252"/>
        <v>3.330443319304596E-3</v>
      </c>
      <c r="AF671">
        <f t="shared" si="253"/>
        <v>1.2704646613508116E-3</v>
      </c>
      <c r="AG671">
        <f t="shared" si="254"/>
        <v>5.806272008779173E-3</v>
      </c>
    </row>
    <row r="672" spans="1:33" x14ac:dyDescent="0.25">
      <c r="A672" t="str">
        <f>'[3]post matched'!$A473</f>
        <v>speech</v>
      </c>
      <c r="B672" s="1">
        <v>43396</v>
      </c>
      <c r="C672" s="8">
        <f>[5]contrs_3year_adj_extra_stack!A671</f>
        <v>1.00000000000003E-4</v>
      </c>
      <c r="D672" s="8">
        <f>[5]contrs_3year_adj_extra_stack!B671</f>
        <v>-8.3087496491747698E-6</v>
      </c>
      <c r="E672" s="8">
        <f>[5]contrs_3year_adj_extra_stack!C671</f>
        <v>4.5406441047856303E-5</v>
      </c>
      <c r="F672" s="8">
        <f>[5]contrs_3year_adj_extra_stack!D671</f>
        <v>5.0529368040980298E-5</v>
      </c>
      <c r="G672" s="8">
        <f>[5]contrs_3year_adj_extra_stack!E671</f>
        <v>-2.98756588385594E-5</v>
      </c>
      <c r="I672" s="1">
        <f t="shared" si="256"/>
        <v>43374</v>
      </c>
      <c r="J672" s="1">
        <f t="shared" si="235"/>
        <v>43396</v>
      </c>
      <c r="K672" s="2">
        <f t="shared" si="236"/>
        <v>-1.00000000000003E-2</v>
      </c>
      <c r="L672">
        <f t="shared" si="237"/>
        <v>8.3087496491747698E-4</v>
      </c>
      <c r="M672">
        <f t="shared" si="238"/>
        <v>-4.5406441047856306E-3</v>
      </c>
      <c r="N672">
        <f t="shared" si="239"/>
        <v>-5.0529368040980295E-3</v>
      </c>
      <c r="O672">
        <f t="shared" si="240"/>
        <v>2.98756588385594E-3</v>
      </c>
      <c r="P672">
        <f t="shared" si="257"/>
        <v>-4.2248599398900565E-3</v>
      </c>
      <c r="R672">
        <f t="shared" si="241"/>
        <v>-1.00000000000003E-2</v>
      </c>
      <c r="S672">
        <f t="shared" si="242"/>
        <v>1.7911768790642314E-3</v>
      </c>
      <c r="T672">
        <f t="shared" si="243"/>
        <v>-3.5803421906388747E-3</v>
      </c>
      <c r="U672">
        <f t="shared" si="244"/>
        <v>-4.0926348899512736E-3</v>
      </c>
      <c r="V672">
        <f t="shared" si="245"/>
        <v>3.9478677980026968E-3</v>
      </c>
      <c r="W672">
        <f t="shared" si="246"/>
        <v>-7.2765939122665657E-3</v>
      </c>
      <c r="Y672" s="2" t="b">
        <f t="shared" si="247"/>
        <v>0</v>
      </c>
      <c r="Z672" s="2">
        <f t="shared" si="255"/>
        <v>7</v>
      </c>
      <c r="AA672" s="1">
        <f t="shared" si="248"/>
        <v>43396</v>
      </c>
      <c r="AB672">
        <f t="shared" si="249"/>
        <v>1.00000000000003E-2</v>
      </c>
      <c r="AC672">
        <f t="shared" si="250"/>
        <v>1.7911768790642314E-3</v>
      </c>
      <c r="AD672">
        <f t="shared" si="251"/>
        <v>3.5803421906388747E-3</v>
      </c>
      <c r="AE672">
        <f t="shared" si="252"/>
        <v>4.0926348899512736E-3</v>
      </c>
      <c r="AF672">
        <f t="shared" si="253"/>
        <v>3.9478677980026968E-3</v>
      </c>
      <c r="AG672">
        <f t="shared" si="254"/>
        <v>7.2765939122665657E-3</v>
      </c>
    </row>
    <row r="673" spans="1:33" x14ac:dyDescent="0.25">
      <c r="A673" t="str">
        <f>'[3]post matched'!$A474</f>
        <v>speech</v>
      </c>
      <c r="B673" s="1">
        <v>43396</v>
      </c>
      <c r="C673" s="8">
        <f>[5]contrs_3year_adj_extra_stack!A672</f>
        <v>1.00000000000003E-4</v>
      </c>
      <c r="D673" s="8">
        <f>[5]contrs_3year_adj_extra_stack!B672</f>
        <v>-8.3087496491747698E-6</v>
      </c>
      <c r="E673" s="8">
        <f>[5]contrs_3year_adj_extra_stack!C672</f>
        <v>4.5406441047856303E-5</v>
      </c>
      <c r="F673" s="8">
        <f>[5]contrs_3year_adj_extra_stack!D672</f>
        <v>5.0529368040980298E-5</v>
      </c>
      <c r="G673" s="8">
        <f>[5]contrs_3year_adj_extra_stack!E672</f>
        <v>-2.98756588385594E-5</v>
      </c>
      <c r="I673" s="1">
        <f t="shared" si="256"/>
        <v>43374</v>
      </c>
      <c r="J673" s="1">
        <f t="shared" si="235"/>
        <v>43396</v>
      </c>
      <c r="K673" s="2">
        <f t="shared" si="236"/>
        <v>-1.00000000000003E-2</v>
      </c>
      <c r="L673">
        <f t="shared" si="237"/>
        <v>8.3087496491747698E-4</v>
      </c>
      <c r="M673">
        <f t="shared" si="238"/>
        <v>-4.5406441047856306E-3</v>
      </c>
      <c r="N673">
        <f t="shared" si="239"/>
        <v>-5.0529368040980295E-3</v>
      </c>
      <c r="O673">
        <f t="shared" si="240"/>
        <v>2.98756588385594E-3</v>
      </c>
      <c r="P673">
        <f t="shared" si="257"/>
        <v>-4.2248599398900565E-3</v>
      </c>
      <c r="R673">
        <f t="shared" si="241"/>
        <v>-1.00000000000003E-2</v>
      </c>
      <c r="S673">
        <f t="shared" si="242"/>
        <v>1.7911768790642314E-3</v>
      </c>
      <c r="T673">
        <f t="shared" si="243"/>
        <v>-3.5803421906388747E-3</v>
      </c>
      <c r="U673">
        <f t="shared" si="244"/>
        <v>-4.0926348899512736E-3</v>
      </c>
      <c r="V673">
        <f t="shared" si="245"/>
        <v>3.9478677980026968E-3</v>
      </c>
      <c r="W673">
        <f t="shared" si="246"/>
        <v>-7.2765939122665657E-3</v>
      </c>
      <c r="Y673" s="2" t="b">
        <f t="shared" si="247"/>
        <v>0</v>
      </c>
      <c r="Z673" s="2">
        <f t="shared" si="255"/>
        <v>0</v>
      </c>
      <c r="AA673" s="1">
        <f t="shared" si="248"/>
        <v>43396</v>
      </c>
      <c r="AB673">
        <f t="shared" si="249"/>
        <v>1.00000000000003E-2</v>
      </c>
      <c r="AC673">
        <f t="shared" si="250"/>
        <v>1.7911768790642314E-3</v>
      </c>
      <c r="AD673">
        <f t="shared" si="251"/>
        <v>3.5803421906388747E-3</v>
      </c>
      <c r="AE673">
        <f t="shared" si="252"/>
        <v>4.0926348899512736E-3</v>
      </c>
      <c r="AF673">
        <f t="shared" si="253"/>
        <v>3.9478677980026968E-3</v>
      </c>
      <c r="AG673">
        <f t="shared" si="254"/>
        <v>7.2765939122665657E-3</v>
      </c>
    </row>
    <row r="674" spans="1:33" x14ac:dyDescent="0.25">
      <c r="A674" t="str">
        <f>'[3]post matched'!$A475</f>
        <v>speech</v>
      </c>
      <c r="B674" s="1">
        <v>43403</v>
      </c>
      <c r="C674" s="8">
        <f>[5]contrs_3year_adj_extra_stack!A673</f>
        <v>0</v>
      </c>
      <c r="D674" s="8">
        <f>[5]contrs_3year_adj_extra_stack!B673</f>
        <v>6.2116692431827506E-5</v>
      </c>
      <c r="E674" s="8">
        <f>[5]contrs_3year_adj_extra_stack!C673</f>
        <v>-9.1079095831227299E-5</v>
      </c>
      <c r="F674" s="8">
        <f>[5]contrs_3year_adj_extra_stack!D673</f>
        <v>-3.1557580274919603E-5</v>
      </c>
      <c r="G674" s="8">
        <f>[5]contrs_3year_adj_extra_stack!E673</f>
        <v>9.4513097899791797E-5</v>
      </c>
      <c r="I674" s="1">
        <f t="shared" si="256"/>
        <v>43374</v>
      </c>
      <c r="J674" s="1">
        <f t="shared" si="235"/>
        <v>43403</v>
      </c>
      <c r="K674" s="2">
        <f t="shared" si="236"/>
        <v>0</v>
      </c>
      <c r="L674">
        <f t="shared" si="237"/>
        <v>-6.2116692431827504E-3</v>
      </c>
      <c r="M674">
        <f t="shared" si="238"/>
        <v>9.1079095831227298E-3</v>
      </c>
      <c r="N674">
        <f t="shared" si="239"/>
        <v>3.1557580274919604E-3</v>
      </c>
      <c r="O674">
        <f t="shared" si="240"/>
        <v>-9.451309789979179E-3</v>
      </c>
      <c r="P674">
        <f t="shared" si="257"/>
        <v>3.3993114225472389E-3</v>
      </c>
      <c r="R674">
        <f t="shared" si="241"/>
        <v>0</v>
      </c>
      <c r="S674">
        <f t="shared" si="242"/>
        <v>-5.2513673290359962E-3</v>
      </c>
      <c r="T674">
        <f t="shared" si="243"/>
        <v>1.0068211497269485E-2</v>
      </c>
      <c r="U674">
        <f t="shared" si="244"/>
        <v>4.1160599416387167E-3</v>
      </c>
      <c r="V674">
        <f t="shared" si="245"/>
        <v>-8.4910078758324223E-3</v>
      </c>
      <c r="W674">
        <f t="shared" si="246"/>
        <v>3.4757745017073008E-4</v>
      </c>
      <c r="Y674" s="2" t="b">
        <f t="shared" si="247"/>
        <v>0</v>
      </c>
      <c r="Z674" s="2">
        <f t="shared" si="255"/>
        <v>7</v>
      </c>
      <c r="AA674" s="1">
        <f t="shared" si="248"/>
        <v>43403</v>
      </c>
      <c r="AB674">
        <f t="shared" si="249"/>
        <v>0</v>
      </c>
      <c r="AC674">
        <f t="shared" si="250"/>
        <v>5.2513673290359962E-3</v>
      </c>
      <c r="AD674">
        <f t="shared" si="251"/>
        <v>1.0068211497269485E-2</v>
      </c>
      <c r="AE674">
        <f t="shared" si="252"/>
        <v>4.1160599416387167E-3</v>
      </c>
      <c r="AF674">
        <f t="shared" si="253"/>
        <v>8.4910078758324223E-3</v>
      </c>
      <c r="AG674">
        <f t="shared" si="254"/>
        <v>3.4757745017073008E-4</v>
      </c>
    </row>
    <row r="675" spans="1:33" x14ac:dyDescent="0.25">
      <c r="A675" t="str">
        <f>'[3]post matched'!$A476</f>
        <v>smp</v>
      </c>
      <c r="B675" s="1">
        <v>43413</v>
      </c>
      <c r="C675" s="8">
        <f>[5]contrs_3year_adj_extra_stack!A674</f>
        <v>2.9999999999999802E-4</v>
      </c>
      <c r="D675" s="8">
        <f>[5]contrs_3year_adj_extra_stack!B674</f>
        <v>1.8035501748112699E-5</v>
      </c>
      <c r="E675" s="8">
        <f>[5]contrs_3year_adj_extra_stack!C674</f>
        <v>9.9293558099730397E-5</v>
      </c>
      <c r="F675" s="8">
        <f>[5]contrs_3year_adj_extra_stack!D674</f>
        <v>9.3939572104724403E-5</v>
      </c>
      <c r="G675" s="8">
        <f>[5]contrs_3year_adj_extra_stack!E674</f>
        <v>5.59998200652205E-5</v>
      </c>
      <c r="I675" s="1">
        <f t="shared" si="256"/>
        <v>43405</v>
      </c>
      <c r="J675" s="1">
        <f t="shared" si="235"/>
        <v>43413</v>
      </c>
      <c r="K675" s="2">
        <f t="shared" si="236"/>
        <v>-2.9999999999999801E-2</v>
      </c>
      <c r="L675">
        <f t="shared" si="237"/>
        <v>-1.80355017481127E-3</v>
      </c>
      <c r="M675">
        <f t="shared" si="238"/>
        <v>-9.9293558099730391E-3</v>
      </c>
      <c r="N675">
        <f t="shared" si="239"/>
        <v>-9.3939572104724395E-3</v>
      </c>
      <c r="O675">
        <f t="shared" si="240"/>
        <v>-5.5999820065220501E-3</v>
      </c>
      <c r="P675">
        <f t="shared" si="257"/>
        <v>-3.2731547982210035E-3</v>
      </c>
      <c r="R675">
        <f t="shared" si="241"/>
        <v>-2.9999999999999801E-2</v>
      </c>
      <c r="S675">
        <f t="shared" si="242"/>
        <v>-8.4324826066451569E-4</v>
      </c>
      <c r="T675">
        <f t="shared" si="243"/>
        <v>-8.9690538958262841E-3</v>
      </c>
      <c r="U675">
        <f t="shared" si="244"/>
        <v>-8.4336552963256827E-3</v>
      </c>
      <c r="V675">
        <f t="shared" si="245"/>
        <v>-4.6396800923752934E-3</v>
      </c>
      <c r="W675">
        <f t="shared" si="246"/>
        <v>-6.3248887705975119E-3</v>
      </c>
      <c r="Y675" s="2" t="b">
        <f t="shared" si="247"/>
        <v>0</v>
      </c>
      <c r="Z675" s="2">
        <f t="shared" si="255"/>
        <v>10</v>
      </c>
      <c r="AA675" s="1">
        <f t="shared" si="248"/>
        <v>43413</v>
      </c>
      <c r="AB675">
        <f t="shared" si="249"/>
        <v>2.9999999999999801E-2</v>
      </c>
      <c r="AC675">
        <f t="shared" si="250"/>
        <v>8.4324826066451569E-4</v>
      </c>
      <c r="AD675">
        <f t="shared" si="251"/>
        <v>8.9690538958262841E-3</v>
      </c>
      <c r="AE675">
        <f t="shared" si="252"/>
        <v>8.4336552963256827E-3</v>
      </c>
      <c r="AF675">
        <f t="shared" si="253"/>
        <v>4.6396800923752934E-3</v>
      </c>
      <c r="AG675">
        <f t="shared" si="254"/>
        <v>6.3248887705975119E-3</v>
      </c>
    </row>
    <row r="676" spans="1:33" x14ac:dyDescent="0.25">
      <c r="A676" t="str">
        <f>'[3]post matched'!$A477</f>
        <v>speech</v>
      </c>
      <c r="B676" s="1">
        <v>43419</v>
      </c>
      <c r="C676" s="8">
        <f>[5]contrs_3year_adj_extra_stack!A675</f>
        <v>1.00000000000003E-4</v>
      </c>
      <c r="D676" s="8">
        <f>[5]contrs_3year_adj_extra_stack!B675</f>
        <v>3.6378479847450697E-5</v>
      </c>
      <c r="E676" s="8">
        <f>[5]contrs_3year_adj_extra_stack!C675</f>
        <v>-2.2843146197416001E-5</v>
      </c>
      <c r="F676" s="8">
        <f>[5]contrs_3year_adj_extra_stack!D675</f>
        <v>1.19430601267902E-5</v>
      </c>
      <c r="G676" s="8">
        <f>[5]contrs_3year_adj_extra_stack!E675</f>
        <v>6.7090496718326501E-5</v>
      </c>
      <c r="I676" s="1">
        <f t="shared" si="256"/>
        <v>43405</v>
      </c>
      <c r="J676" s="1">
        <f t="shared" si="235"/>
        <v>43419</v>
      </c>
      <c r="K676" s="2">
        <f t="shared" si="236"/>
        <v>-1.00000000000003E-2</v>
      </c>
      <c r="L676">
        <f t="shared" si="237"/>
        <v>-3.6378479847450698E-3</v>
      </c>
      <c r="M676">
        <f t="shared" si="238"/>
        <v>2.2843146197416E-3</v>
      </c>
      <c r="N676">
        <f t="shared" si="239"/>
        <v>-1.19430601267902E-3</v>
      </c>
      <c r="O676">
        <f t="shared" si="240"/>
        <v>-6.7090496718326502E-3</v>
      </c>
      <c r="P676">
        <f t="shared" si="257"/>
        <v>-7.4311095048516101E-4</v>
      </c>
      <c r="R676">
        <f t="shared" si="241"/>
        <v>-1.00000000000003E-2</v>
      </c>
      <c r="S676">
        <f t="shared" si="242"/>
        <v>-2.6775460705983157E-3</v>
      </c>
      <c r="T676">
        <f t="shared" si="243"/>
        <v>3.2446165338883559E-3</v>
      </c>
      <c r="U676">
        <f t="shared" si="244"/>
        <v>-2.3400409853226395E-4</v>
      </c>
      <c r="V676">
        <f t="shared" si="245"/>
        <v>-5.7487477576858934E-3</v>
      </c>
      <c r="W676">
        <f t="shared" si="246"/>
        <v>-3.7948449228616698E-3</v>
      </c>
      <c r="Y676" s="2" t="b">
        <f t="shared" si="247"/>
        <v>0</v>
      </c>
      <c r="Z676" s="2">
        <f t="shared" si="255"/>
        <v>6</v>
      </c>
      <c r="AA676" s="1">
        <f t="shared" si="248"/>
        <v>43419</v>
      </c>
      <c r="AB676">
        <f t="shared" si="249"/>
        <v>1.00000000000003E-2</v>
      </c>
      <c r="AC676">
        <f t="shared" si="250"/>
        <v>2.6775460705983157E-3</v>
      </c>
      <c r="AD676">
        <f t="shared" si="251"/>
        <v>3.2446165338883559E-3</v>
      </c>
      <c r="AE676">
        <f t="shared" si="252"/>
        <v>2.3400409853226395E-4</v>
      </c>
      <c r="AF676">
        <f t="shared" si="253"/>
        <v>5.7487477576858934E-3</v>
      </c>
      <c r="AG676">
        <f t="shared" si="254"/>
        <v>3.7948449228616698E-3</v>
      </c>
    </row>
    <row r="677" spans="1:33" x14ac:dyDescent="0.25">
      <c r="A677" t="str">
        <f>'[3]post matched'!$A478</f>
        <v>minutes</v>
      </c>
      <c r="B677" s="1">
        <v>43424</v>
      </c>
      <c r="C677" s="8">
        <f>[5]contrs_3year_adj_extra_stack!A676</f>
        <v>-9.9999999999999395E-5</v>
      </c>
      <c r="D677" s="8">
        <f>[5]contrs_3year_adj_extra_stack!B676</f>
        <v>6.2537907318999298E-5</v>
      </c>
      <c r="E677" s="8">
        <f>[5]contrs_3year_adj_extra_stack!C676</f>
        <v>-1.1155102002350501E-4</v>
      </c>
      <c r="F677" s="8">
        <f>[5]contrs_3year_adj_extra_stack!D676</f>
        <v>-1.15042457962313E-4</v>
      </c>
      <c r="G677" s="8">
        <f>[5]contrs_3year_adj_extra_stack!E676</f>
        <v>5.3460618932034198E-5</v>
      </c>
      <c r="I677" s="1">
        <f t="shared" si="256"/>
        <v>43405</v>
      </c>
      <c r="J677" s="1">
        <f t="shared" si="235"/>
        <v>43424</v>
      </c>
      <c r="K677" s="2">
        <f t="shared" si="236"/>
        <v>9.9999999999999395E-3</v>
      </c>
      <c r="L677">
        <f t="shared" si="237"/>
        <v>-6.2537907318999299E-3</v>
      </c>
      <c r="M677">
        <f t="shared" si="238"/>
        <v>1.11551020023505E-2</v>
      </c>
      <c r="N677">
        <f t="shared" si="239"/>
        <v>1.1504245796231299E-2</v>
      </c>
      <c r="O677">
        <f t="shared" si="240"/>
        <v>-5.3460618932034201E-3</v>
      </c>
      <c r="P677">
        <f t="shared" si="257"/>
        <v>-1.0594951734785082E-3</v>
      </c>
      <c r="R677">
        <f t="shared" si="241"/>
        <v>9.9999999999999395E-3</v>
      </c>
      <c r="S677">
        <f t="shared" si="242"/>
        <v>-5.2934888177531758E-3</v>
      </c>
      <c r="T677">
        <f t="shared" si="243"/>
        <v>1.2115403916497255E-2</v>
      </c>
      <c r="U677">
        <f t="shared" si="244"/>
        <v>1.2464547710378056E-2</v>
      </c>
      <c r="V677">
        <f t="shared" si="245"/>
        <v>-4.3857599790566634E-3</v>
      </c>
      <c r="W677">
        <f t="shared" si="246"/>
        <v>-4.1112291458550165E-3</v>
      </c>
      <c r="Y677" s="2" t="b">
        <f t="shared" si="247"/>
        <v>0</v>
      </c>
      <c r="Z677" s="2">
        <f t="shared" si="255"/>
        <v>5</v>
      </c>
      <c r="AA677" s="1">
        <f t="shared" si="248"/>
        <v>43424</v>
      </c>
      <c r="AB677">
        <f t="shared" si="249"/>
        <v>9.9999999999999395E-3</v>
      </c>
      <c r="AC677">
        <f t="shared" si="250"/>
        <v>5.2934888177531758E-3</v>
      </c>
      <c r="AD677">
        <f t="shared" si="251"/>
        <v>1.2115403916497255E-2</v>
      </c>
      <c r="AE677">
        <f t="shared" si="252"/>
        <v>1.2464547710378056E-2</v>
      </c>
      <c r="AF677">
        <f t="shared" si="253"/>
        <v>4.3857599790566634E-3</v>
      </c>
      <c r="AG677">
        <f t="shared" si="254"/>
        <v>4.1112291458550165E-3</v>
      </c>
    </row>
    <row r="678" spans="1:33" x14ac:dyDescent="0.25">
      <c r="A678" t="str">
        <f>'[3]post matched'!$A479</f>
        <v>speech</v>
      </c>
      <c r="B678" s="1">
        <v>43430</v>
      </c>
      <c r="C678" s="8">
        <f>[5]contrs_3year_adj_extra_stack!A677</f>
        <v>0</v>
      </c>
      <c r="D678" s="8">
        <f>[5]contrs_3year_adj_extra_stack!B677</f>
        <v>3.7174347719827399E-5</v>
      </c>
      <c r="E678" s="8">
        <f>[5]contrs_3year_adj_extra_stack!C677</f>
        <v>-5.92956602519539E-5</v>
      </c>
      <c r="F678" s="8">
        <f>[5]contrs_3year_adj_extra_stack!D677</f>
        <v>-3.1187351874196398E-5</v>
      </c>
      <c r="G678" s="8">
        <f>[5]contrs_3year_adj_extra_stack!E677</f>
        <v>2.1959538625586401E-5</v>
      </c>
      <c r="I678" s="1">
        <f t="shared" si="256"/>
        <v>43405</v>
      </c>
      <c r="J678" s="1">
        <f t="shared" si="235"/>
        <v>43430</v>
      </c>
      <c r="K678" s="2">
        <f t="shared" si="236"/>
        <v>0</v>
      </c>
      <c r="L678">
        <f t="shared" si="237"/>
        <v>-3.7174347719827398E-3</v>
      </c>
      <c r="M678">
        <f t="shared" si="238"/>
        <v>5.9295660251953899E-3</v>
      </c>
      <c r="N678">
        <f t="shared" si="239"/>
        <v>3.1187351874196398E-3</v>
      </c>
      <c r="O678">
        <f t="shared" si="240"/>
        <v>-2.19595386255864E-3</v>
      </c>
      <c r="P678">
        <f t="shared" si="257"/>
        <v>-3.1349125780736494E-3</v>
      </c>
      <c r="R678">
        <f t="shared" si="241"/>
        <v>0</v>
      </c>
      <c r="S678">
        <f t="shared" si="242"/>
        <v>-2.7571328578359857E-3</v>
      </c>
      <c r="T678">
        <f t="shared" si="243"/>
        <v>6.8898679393421458E-3</v>
      </c>
      <c r="U678">
        <f t="shared" si="244"/>
        <v>4.0790371015663957E-3</v>
      </c>
      <c r="V678">
        <f t="shared" si="245"/>
        <v>-1.2356519484118835E-3</v>
      </c>
      <c r="W678">
        <f t="shared" si="246"/>
        <v>-6.1866465504501582E-3</v>
      </c>
      <c r="Y678" s="2" t="b">
        <f t="shared" si="247"/>
        <v>0</v>
      </c>
      <c r="Z678" s="2">
        <f t="shared" si="255"/>
        <v>6</v>
      </c>
      <c r="AA678" s="1">
        <f t="shared" si="248"/>
        <v>43430</v>
      </c>
      <c r="AB678">
        <f t="shared" si="249"/>
        <v>0</v>
      </c>
      <c r="AC678">
        <f t="shared" si="250"/>
        <v>2.7571328578359857E-3</v>
      </c>
      <c r="AD678">
        <f t="shared" si="251"/>
        <v>6.8898679393421458E-3</v>
      </c>
      <c r="AE678">
        <f t="shared" si="252"/>
        <v>4.0790371015663957E-3</v>
      </c>
      <c r="AF678">
        <f t="shared" si="253"/>
        <v>1.2356519484118835E-3</v>
      </c>
      <c r="AG678">
        <f t="shared" si="254"/>
        <v>6.1866465504501582E-3</v>
      </c>
    </row>
    <row r="679" spans="1:33" x14ac:dyDescent="0.25">
      <c r="A679" t="str">
        <f>'[3]post matched'!$A480</f>
        <v>speech</v>
      </c>
      <c r="B679" s="1">
        <v>43430</v>
      </c>
      <c r="C679" s="8">
        <f>[5]contrs_3year_adj_extra_stack!A678</f>
        <v>0</v>
      </c>
      <c r="D679" s="8">
        <f>[5]contrs_3year_adj_extra_stack!B678</f>
        <v>3.7174347719827399E-5</v>
      </c>
      <c r="E679" s="8">
        <f>[5]contrs_3year_adj_extra_stack!C678</f>
        <v>-5.92956602519539E-5</v>
      </c>
      <c r="F679" s="8">
        <f>[5]contrs_3year_adj_extra_stack!D678</f>
        <v>-3.1187351874196398E-5</v>
      </c>
      <c r="G679" s="8">
        <f>[5]contrs_3year_adj_extra_stack!E678</f>
        <v>2.1959538625586401E-5</v>
      </c>
      <c r="I679" s="1">
        <f t="shared" si="256"/>
        <v>43405</v>
      </c>
      <c r="J679" s="1">
        <f t="shared" si="235"/>
        <v>43430</v>
      </c>
      <c r="K679" s="2">
        <f t="shared" si="236"/>
        <v>0</v>
      </c>
      <c r="L679">
        <f t="shared" si="237"/>
        <v>-3.7174347719827398E-3</v>
      </c>
      <c r="M679">
        <f t="shared" si="238"/>
        <v>5.9295660251953899E-3</v>
      </c>
      <c r="N679">
        <f t="shared" si="239"/>
        <v>3.1187351874196398E-3</v>
      </c>
      <c r="O679">
        <f t="shared" si="240"/>
        <v>-2.19595386255864E-3</v>
      </c>
      <c r="P679">
        <f t="shared" si="257"/>
        <v>-3.1349125780736494E-3</v>
      </c>
      <c r="R679">
        <f t="shared" si="241"/>
        <v>0</v>
      </c>
      <c r="S679">
        <f t="shared" si="242"/>
        <v>-2.7571328578359857E-3</v>
      </c>
      <c r="T679">
        <f t="shared" si="243"/>
        <v>6.8898679393421458E-3</v>
      </c>
      <c r="U679">
        <f t="shared" si="244"/>
        <v>4.0790371015663957E-3</v>
      </c>
      <c r="V679">
        <f t="shared" si="245"/>
        <v>-1.2356519484118835E-3</v>
      </c>
      <c r="W679">
        <f t="shared" si="246"/>
        <v>-6.1866465504501582E-3</v>
      </c>
      <c r="Y679" s="2" t="b">
        <f t="shared" si="247"/>
        <v>0</v>
      </c>
      <c r="Z679" s="2">
        <f t="shared" si="255"/>
        <v>0</v>
      </c>
      <c r="AA679" s="1">
        <f t="shared" si="248"/>
        <v>43430</v>
      </c>
      <c r="AB679">
        <f t="shared" si="249"/>
        <v>0</v>
      </c>
      <c r="AC679">
        <f t="shared" si="250"/>
        <v>2.7571328578359857E-3</v>
      </c>
      <c r="AD679">
        <f t="shared" si="251"/>
        <v>6.8898679393421458E-3</v>
      </c>
      <c r="AE679">
        <f t="shared" si="252"/>
        <v>4.0790371015663957E-3</v>
      </c>
      <c r="AF679">
        <f t="shared" si="253"/>
        <v>1.2356519484118835E-3</v>
      </c>
      <c r="AG679">
        <f t="shared" si="254"/>
        <v>6.1866465504501582E-3</v>
      </c>
    </row>
    <row r="680" spans="1:33" x14ac:dyDescent="0.25">
      <c r="A680" t="str">
        <f>'[3]post matched'!$A481</f>
        <v>minutes</v>
      </c>
      <c r="B680" s="1">
        <v>43452</v>
      </c>
      <c r="C680" s="8">
        <f>[5]contrs_3year_adj_extra_stack!A679</f>
        <v>-9.9999999999999395E-5</v>
      </c>
      <c r="D680" s="8">
        <f>[5]contrs_3year_adj_extra_stack!B679</f>
        <v>2.7177639181230399E-5</v>
      </c>
      <c r="E680" s="8">
        <f>[5]contrs_3year_adj_extra_stack!C679</f>
        <v>-4.3263927268444898E-5</v>
      </c>
      <c r="F680" s="8">
        <f>[5]contrs_3year_adj_extra_stack!D679</f>
        <v>1.11180202567709E-5</v>
      </c>
      <c r="G680" s="8">
        <f>[5]contrs_3year_adj_extra_stack!E679</f>
        <v>2.2449120076042E-5</v>
      </c>
      <c r="I680" s="1">
        <f t="shared" si="256"/>
        <v>43435</v>
      </c>
      <c r="J680" s="1">
        <f t="shared" si="235"/>
        <v>43452</v>
      </c>
      <c r="K680" s="2">
        <f t="shared" si="236"/>
        <v>9.9999999999999395E-3</v>
      </c>
      <c r="L680">
        <f t="shared" si="237"/>
        <v>-2.71776391812304E-3</v>
      </c>
      <c r="M680">
        <f t="shared" si="238"/>
        <v>4.3263927268444901E-3</v>
      </c>
      <c r="N680">
        <f t="shared" si="239"/>
        <v>-1.1118020256770901E-3</v>
      </c>
      <c r="O680">
        <f t="shared" si="240"/>
        <v>-2.2449120076041998E-3</v>
      </c>
      <c r="P680">
        <f t="shared" si="257"/>
        <v>1.1748085224559782E-2</v>
      </c>
      <c r="R680">
        <f t="shared" si="241"/>
        <v>9.9999999999999395E-3</v>
      </c>
      <c r="S680">
        <f t="shared" si="242"/>
        <v>-1.7574620039762859E-3</v>
      </c>
      <c r="T680">
        <f t="shared" si="243"/>
        <v>5.286694640991246E-3</v>
      </c>
      <c r="U680">
        <f t="shared" si="244"/>
        <v>-1.5150011153033406E-4</v>
      </c>
      <c r="V680">
        <f t="shared" si="245"/>
        <v>-1.2846100934574432E-3</v>
      </c>
      <c r="W680">
        <f t="shared" si="246"/>
        <v>8.696351252183274E-3</v>
      </c>
      <c r="Y680" s="2" t="b">
        <f t="shared" si="247"/>
        <v>0</v>
      </c>
      <c r="Z680" s="2">
        <f t="shared" si="255"/>
        <v>22</v>
      </c>
      <c r="AA680" s="1">
        <f t="shared" si="248"/>
        <v>43452</v>
      </c>
      <c r="AB680">
        <f t="shared" si="249"/>
        <v>9.9999999999999395E-3</v>
      </c>
      <c r="AC680">
        <f t="shared" si="250"/>
        <v>1.7574620039762859E-3</v>
      </c>
      <c r="AD680">
        <f t="shared" si="251"/>
        <v>5.286694640991246E-3</v>
      </c>
      <c r="AE680">
        <f t="shared" si="252"/>
        <v>1.5150011153033406E-4</v>
      </c>
      <c r="AF680">
        <f t="shared" si="253"/>
        <v>1.2846100934574432E-3</v>
      </c>
      <c r="AG680">
        <f t="shared" si="254"/>
        <v>8.696351252183274E-3</v>
      </c>
    </row>
    <row r="681" spans="1:33" x14ac:dyDescent="0.25">
      <c r="A681" t="str">
        <f>'[3]post matched'!$A482</f>
        <v>speech</v>
      </c>
      <c r="B681" s="1">
        <v>43502</v>
      </c>
      <c r="C681" s="8">
        <f>[5]contrs_3year_adj_extra_stack!A680</f>
        <v>1E-3</v>
      </c>
      <c r="D681" s="8">
        <f>[5]contrs_3year_adj_extra_stack!B680</f>
        <v>-3.76447021877617E-6</v>
      </c>
      <c r="E681" s="8">
        <f>[5]contrs_3year_adj_extra_stack!C680</f>
        <v>4.9584049721192105E-4</v>
      </c>
      <c r="F681" s="8">
        <f>[5]contrs_3year_adj_extra_stack!D680</f>
        <v>2.74717480696651E-4</v>
      </c>
      <c r="G681" s="8">
        <f>[5]contrs_3year_adj_extra_stack!E680</f>
        <v>2.1938000071342899E-4</v>
      </c>
      <c r="I681" s="1">
        <f t="shared" si="256"/>
        <v>43497</v>
      </c>
      <c r="J681" s="1">
        <f t="shared" si="235"/>
        <v>43502</v>
      </c>
      <c r="K681" s="2">
        <f t="shared" si="236"/>
        <v>-0.1</v>
      </c>
      <c r="L681">
        <f t="shared" si="237"/>
        <v>3.7644702187761698E-4</v>
      </c>
      <c r="M681">
        <f t="shared" si="238"/>
        <v>-4.9584049721192104E-2</v>
      </c>
      <c r="N681">
        <f t="shared" si="239"/>
        <v>-2.7471748069665101E-2</v>
      </c>
      <c r="O681">
        <f t="shared" si="240"/>
        <v>-2.19380000713429E-2</v>
      </c>
      <c r="P681">
        <f t="shared" si="257"/>
        <v>-1.382649159677514E-3</v>
      </c>
      <c r="R681">
        <f t="shared" si="241"/>
        <v>-0.1</v>
      </c>
      <c r="S681">
        <f t="shared" si="242"/>
        <v>1.3367489360243713E-3</v>
      </c>
      <c r="T681">
        <f t="shared" si="243"/>
        <v>-4.8623747807045349E-2</v>
      </c>
      <c r="U681">
        <f t="shared" si="244"/>
        <v>-2.6511446155518346E-2</v>
      </c>
      <c r="V681">
        <f t="shared" si="245"/>
        <v>-2.0977698157196144E-2</v>
      </c>
      <c r="W681">
        <f t="shared" si="246"/>
        <v>-4.4343831320540223E-3</v>
      </c>
      <c r="Y681" s="2" t="b">
        <f t="shared" si="247"/>
        <v>0</v>
      </c>
      <c r="Z681" s="2">
        <f t="shared" si="255"/>
        <v>50</v>
      </c>
      <c r="AA681" s="1">
        <f t="shared" si="248"/>
        <v>43502</v>
      </c>
      <c r="AB681">
        <f t="shared" si="249"/>
        <v>0.1</v>
      </c>
      <c r="AC681">
        <f t="shared" si="250"/>
        <v>1.3367489360243713E-3</v>
      </c>
      <c r="AD681">
        <f t="shared" si="251"/>
        <v>4.8623747807045349E-2</v>
      </c>
      <c r="AE681">
        <f t="shared" si="252"/>
        <v>2.6511446155518346E-2</v>
      </c>
      <c r="AF681">
        <f t="shared" si="253"/>
        <v>2.0977698157196144E-2</v>
      </c>
      <c r="AG681">
        <f t="shared" si="254"/>
        <v>4.4343831320540223E-3</v>
      </c>
    </row>
    <row r="682" spans="1:33" x14ac:dyDescent="0.25">
      <c r="A682" t="str">
        <f>'[3]post matched'!$A483</f>
        <v>smp</v>
      </c>
      <c r="B682" s="1">
        <v>43504</v>
      </c>
      <c r="C682" s="8">
        <f>[5]contrs_3year_adj_extra_stack!A681</f>
        <v>2.9999999999999997E-4</v>
      </c>
      <c r="D682" s="8">
        <f>[5]contrs_3year_adj_extra_stack!B681</f>
        <v>1.7790030271881001E-5</v>
      </c>
      <c r="E682" s="8">
        <f>[5]contrs_3year_adj_extra_stack!C681</f>
        <v>2.2718024411370701E-4</v>
      </c>
      <c r="F682" s="8">
        <f>[5]contrs_3year_adj_extra_stack!D681</f>
        <v>7.5496144894691606E-5</v>
      </c>
      <c r="G682" s="8">
        <f>[5]contrs_3year_adj_extra_stack!E681</f>
        <v>-3.4489862083035299E-6</v>
      </c>
      <c r="I682" s="1">
        <f t="shared" si="256"/>
        <v>43497</v>
      </c>
      <c r="J682" s="1">
        <f t="shared" si="235"/>
        <v>43504</v>
      </c>
      <c r="K682" s="2">
        <f t="shared" si="236"/>
        <v>-0.03</v>
      </c>
      <c r="L682">
        <f t="shared" si="237"/>
        <v>-1.7790030271881E-3</v>
      </c>
      <c r="M682">
        <f t="shared" si="238"/>
        <v>-2.2718024411370701E-2</v>
      </c>
      <c r="N682">
        <f t="shared" si="239"/>
        <v>-7.549614489469161E-3</v>
      </c>
      <c r="O682">
        <f t="shared" si="240"/>
        <v>3.44898620830353E-4</v>
      </c>
      <c r="P682">
        <f t="shared" si="257"/>
        <v>1.7017433071976106E-3</v>
      </c>
      <c r="R682">
        <f t="shared" si="241"/>
        <v>-0.03</v>
      </c>
      <c r="S682">
        <f t="shared" si="242"/>
        <v>-8.1870111304134573E-4</v>
      </c>
      <c r="T682">
        <f t="shared" si="243"/>
        <v>-2.1757722497223946E-2</v>
      </c>
      <c r="U682">
        <f t="shared" si="244"/>
        <v>-6.5893125753224051E-3</v>
      </c>
      <c r="V682">
        <f t="shared" si="245"/>
        <v>1.3052005349771096E-3</v>
      </c>
      <c r="W682">
        <f t="shared" si="246"/>
        <v>-1.3499906651788982E-3</v>
      </c>
      <c r="Y682" s="2" t="b">
        <f t="shared" si="247"/>
        <v>0</v>
      </c>
      <c r="Z682" s="2">
        <f t="shared" si="255"/>
        <v>2</v>
      </c>
      <c r="AA682" s="1">
        <f t="shared" si="248"/>
        <v>43504</v>
      </c>
      <c r="AB682">
        <f t="shared" si="249"/>
        <v>0.03</v>
      </c>
      <c r="AC682">
        <f t="shared" si="250"/>
        <v>8.1870111304134573E-4</v>
      </c>
      <c r="AD682">
        <f t="shared" si="251"/>
        <v>2.1757722497223946E-2</v>
      </c>
      <c r="AE682">
        <f t="shared" si="252"/>
        <v>6.5893125753224051E-3</v>
      </c>
      <c r="AF682">
        <f t="shared" si="253"/>
        <v>1.3052005349771096E-3</v>
      </c>
      <c r="AG682">
        <f t="shared" si="254"/>
        <v>1.3499906651788982E-3</v>
      </c>
    </row>
    <row r="683" spans="1:33" x14ac:dyDescent="0.25">
      <c r="A683" t="str">
        <f>'[3]post matched'!$A484</f>
        <v>minutes</v>
      </c>
      <c r="B683" s="1">
        <v>43515</v>
      </c>
      <c r="C683" s="8">
        <f>[5]contrs_3year_adj_extra_stack!A682</f>
        <v>0</v>
      </c>
      <c r="D683" s="8">
        <f>[5]contrs_3year_adj_extra_stack!B682</f>
        <v>5.6687790380176998E-6</v>
      </c>
      <c r="E683" s="8">
        <f>[5]contrs_3year_adj_extra_stack!C682</f>
        <v>8.7609570560569E-6</v>
      </c>
      <c r="F683" s="8">
        <f>[5]contrs_3year_adj_extra_stack!D682</f>
        <v>7.2369759105310198E-6</v>
      </c>
      <c r="G683" s="8">
        <f>[5]contrs_3year_adj_extra_stack!E682</f>
        <v>5.4008150738003102E-5</v>
      </c>
      <c r="I683" s="1">
        <f t="shared" si="256"/>
        <v>43497</v>
      </c>
      <c r="J683" s="1">
        <f t="shared" si="235"/>
        <v>43515</v>
      </c>
      <c r="K683" s="2">
        <f t="shared" si="236"/>
        <v>0</v>
      </c>
      <c r="L683">
        <f t="shared" si="237"/>
        <v>-5.6687790380177E-4</v>
      </c>
      <c r="M683">
        <f t="shared" si="238"/>
        <v>-8.7609570560569E-4</v>
      </c>
      <c r="N683">
        <f t="shared" si="239"/>
        <v>-7.23697591053102E-4</v>
      </c>
      <c r="O683">
        <f t="shared" si="240"/>
        <v>-5.4008150738003103E-3</v>
      </c>
      <c r="P683">
        <f t="shared" si="257"/>
        <v>7.5674862742608727E-3</v>
      </c>
      <c r="R683">
        <f t="shared" si="241"/>
        <v>0</v>
      </c>
      <c r="S683">
        <f t="shared" si="242"/>
        <v>3.9342401034498427E-4</v>
      </c>
      <c r="T683">
        <f t="shared" si="243"/>
        <v>8.4206208541065791E-5</v>
      </c>
      <c r="U683">
        <f t="shared" si="244"/>
        <v>2.36604323093654E-4</v>
      </c>
      <c r="V683">
        <f t="shared" si="245"/>
        <v>-4.4405131596535535E-3</v>
      </c>
      <c r="W683">
        <f t="shared" si="246"/>
        <v>4.5157523018843643E-3</v>
      </c>
      <c r="Y683" s="2" t="b">
        <f t="shared" si="247"/>
        <v>0</v>
      </c>
      <c r="Z683" s="2">
        <f t="shared" si="255"/>
        <v>11</v>
      </c>
      <c r="AA683" s="1">
        <f t="shared" si="248"/>
        <v>43515</v>
      </c>
      <c r="AB683">
        <f t="shared" si="249"/>
        <v>0</v>
      </c>
      <c r="AC683">
        <f t="shared" si="250"/>
        <v>3.9342401034498427E-4</v>
      </c>
      <c r="AD683">
        <f t="shared" si="251"/>
        <v>8.4206208541065791E-5</v>
      </c>
      <c r="AE683">
        <f t="shared" si="252"/>
        <v>2.36604323093654E-4</v>
      </c>
      <c r="AF683">
        <f t="shared" si="253"/>
        <v>4.4405131596535535E-3</v>
      </c>
      <c r="AG683">
        <f t="shared" si="254"/>
        <v>4.5157523018843643E-3</v>
      </c>
    </row>
    <row r="684" spans="1:33" x14ac:dyDescent="0.25">
      <c r="A684" t="str">
        <f>'[3]post matched'!$A485</f>
        <v>speech</v>
      </c>
      <c r="B684" s="1">
        <v>43518</v>
      </c>
      <c r="C684" s="8">
        <f>[5]contrs_3year_adj_extra_stack!A683</f>
        <v>0</v>
      </c>
      <c r="D684" s="8">
        <f>[5]contrs_3year_adj_extra_stack!B683</f>
        <v>-3.7984531238570699E-5</v>
      </c>
      <c r="E684" s="8">
        <f>[5]contrs_3year_adj_extra_stack!C683</f>
        <v>8.9189317947799602E-5</v>
      </c>
      <c r="F684" s="8">
        <f>[5]contrs_3year_adj_extra_stack!D683</f>
        <v>-5.5449978399943698E-6</v>
      </c>
      <c r="G684" s="8">
        <f>[5]contrs_3year_adj_extra_stack!E683</f>
        <v>-5.71671868749137E-5</v>
      </c>
      <c r="I684" s="1">
        <f t="shared" si="256"/>
        <v>43497</v>
      </c>
      <c r="J684" s="1">
        <f t="shared" si="235"/>
        <v>43518</v>
      </c>
      <c r="K684" s="2">
        <f t="shared" si="236"/>
        <v>0</v>
      </c>
      <c r="L684">
        <f t="shared" si="237"/>
        <v>3.7984531238570698E-3</v>
      </c>
      <c r="M684">
        <f t="shared" si="238"/>
        <v>-8.9189317947799603E-3</v>
      </c>
      <c r="N684">
        <f t="shared" si="239"/>
        <v>5.5449978399943695E-4</v>
      </c>
      <c r="O684">
        <f t="shared" si="240"/>
        <v>5.7167186874913702E-3</v>
      </c>
      <c r="P684">
        <f t="shared" si="257"/>
        <v>-1.1507398005679171E-3</v>
      </c>
      <c r="R684">
        <f t="shared" si="241"/>
        <v>0</v>
      </c>
      <c r="S684">
        <f t="shared" si="242"/>
        <v>4.758755038003824E-3</v>
      </c>
      <c r="T684">
        <f t="shared" si="243"/>
        <v>-7.9586298806332053E-3</v>
      </c>
      <c r="U684">
        <f t="shared" si="244"/>
        <v>1.5148016981461928E-3</v>
      </c>
      <c r="V684">
        <f t="shared" si="245"/>
        <v>6.677020601638127E-3</v>
      </c>
      <c r="W684">
        <f t="shared" si="246"/>
        <v>-4.2024737729444255E-3</v>
      </c>
      <c r="Y684" s="2" t="b">
        <f t="shared" si="247"/>
        <v>0</v>
      </c>
      <c r="Z684" s="2">
        <f t="shared" si="255"/>
        <v>3</v>
      </c>
      <c r="AA684" s="1">
        <f t="shared" si="248"/>
        <v>43518</v>
      </c>
      <c r="AB684">
        <f t="shared" si="249"/>
        <v>0</v>
      </c>
      <c r="AC684">
        <f t="shared" si="250"/>
        <v>4.758755038003824E-3</v>
      </c>
      <c r="AD684">
        <f t="shared" si="251"/>
        <v>7.9586298806332053E-3</v>
      </c>
      <c r="AE684">
        <f t="shared" si="252"/>
        <v>1.5148016981461928E-3</v>
      </c>
      <c r="AF684">
        <f t="shared" si="253"/>
        <v>6.677020601638127E-3</v>
      </c>
      <c r="AG684">
        <f t="shared" si="254"/>
        <v>4.2024737729444255E-3</v>
      </c>
    </row>
    <row r="685" spans="1:33" x14ac:dyDescent="0.25">
      <c r="A685" t="str">
        <f>'[3]post matched'!$A486</f>
        <v>speech</v>
      </c>
      <c r="B685" s="1">
        <v>43530</v>
      </c>
      <c r="C685" s="8">
        <f>[5]contrs_3year_adj_extra_stack!A684</f>
        <v>9.9999999999999395E-5</v>
      </c>
      <c r="D685" s="8">
        <f>[5]contrs_3year_adj_extra_stack!B684</f>
        <v>1.7504423910734999E-5</v>
      </c>
      <c r="E685" s="8">
        <f>[5]contrs_3year_adj_extra_stack!C684</f>
        <v>-1.7010385250438099E-5</v>
      </c>
      <c r="F685" s="8">
        <f>[5]contrs_3year_adj_extra_stack!D684</f>
        <v>1.41682641945039E-6</v>
      </c>
      <c r="G685" s="8">
        <f>[5]contrs_3year_adj_extra_stack!E684</f>
        <v>2.4804176938437099E-5</v>
      </c>
      <c r="I685" s="1">
        <f t="shared" si="256"/>
        <v>43525</v>
      </c>
      <c r="J685" s="1">
        <f t="shared" si="235"/>
        <v>43530</v>
      </c>
      <c r="K685" s="2">
        <f t="shared" si="236"/>
        <v>-9.9999999999999395E-3</v>
      </c>
      <c r="L685">
        <f t="shared" si="237"/>
        <v>-1.7504423910735E-3</v>
      </c>
      <c r="M685">
        <f t="shared" si="238"/>
        <v>1.7010385250438098E-3</v>
      </c>
      <c r="N685">
        <f t="shared" si="239"/>
        <v>-1.41682641945039E-4</v>
      </c>
      <c r="O685">
        <f t="shared" si="240"/>
        <v>-2.4804176938437099E-3</v>
      </c>
      <c r="P685">
        <f t="shared" si="257"/>
        <v>-7.3284957981815009E-3</v>
      </c>
      <c r="R685">
        <f t="shared" si="241"/>
        <v>-9.9999999999999395E-3</v>
      </c>
      <c r="S685">
        <f t="shared" si="242"/>
        <v>-7.9014047692674576E-4</v>
      </c>
      <c r="T685">
        <f t="shared" si="243"/>
        <v>2.6613404391905657E-3</v>
      </c>
      <c r="U685">
        <f t="shared" si="244"/>
        <v>8.1861927220171703E-4</v>
      </c>
      <c r="V685">
        <f t="shared" si="245"/>
        <v>-1.5201157796969533E-3</v>
      </c>
      <c r="W685">
        <f t="shared" si="246"/>
        <v>-1.0380229770558009E-2</v>
      </c>
      <c r="Y685" s="2" t="b">
        <f t="shared" si="247"/>
        <v>0</v>
      </c>
      <c r="Z685" s="2">
        <f t="shared" si="255"/>
        <v>12</v>
      </c>
      <c r="AA685" s="1">
        <f t="shared" si="248"/>
        <v>43530</v>
      </c>
      <c r="AB685">
        <f t="shared" si="249"/>
        <v>9.9999999999999395E-3</v>
      </c>
      <c r="AC685">
        <f t="shared" si="250"/>
        <v>7.9014047692674576E-4</v>
      </c>
      <c r="AD685">
        <f t="shared" si="251"/>
        <v>2.6613404391905657E-3</v>
      </c>
      <c r="AE685">
        <f t="shared" si="252"/>
        <v>8.1861927220171703E-4</v>
      </c>
      <c r="AF685">
        <f t="shared" si="253"/>
        <v>1.5201157796969533E-3</v>
      </c>
      <c r="AG685">
        <f t="shared" si="254"/>
        <v>1.0380229770558009E-2</v>
      </c>
    </row>
    <row r="686" spans="1:33" x14ac:dyDescent="0.25">
      <c r="A686" t="str">
        <f>'[3]post matched'!$A487</f>
        <v>speech</v>
      </c>
      <c r="B686" s="1">
        <v>43543</v>
      </c>
      <c r="C686" s="8">
        <f>[5]contrs_3year_adj_extra_stack!A685</f>
        <v>0</v>
      </c>
      <c r="D686" s="8">
        <f>[5]contrs_3year_adj_extra_stack!B685</f>
        <v>8.2468666110534106E-5</v>
      </c>
      <c r="E686" s="8">
        <f>[5]contrs_3year_adj_extra_stack!C685</f>
        <v>-8.4307465473744094E-5</v>
      </c>
      <c r="F686" s="8">
        <f>[5]contrs_3year_adj_extra_stack!D685</f>
        <v>2.3927885659956601E-5</v>
      </c>
      <c r="G686" s="8">
        <f>[5]contrs_3year_adj_extra_stack!E685</f>
        <v>4.4374386215478699E-5</v>
      </c>
      <c r="I686" s="1">
        <f t="shared" si="256"/>
        <v>43525</v>
      </c>
      <c r="J686" s="1">
        <f t="shared" si="235"/>
        <v>43543</v>
      </c>
      <c r="K686" s="2">
        <f t="shared" si="236"/>
        <v>0</v>
      </c>
      <c r="L686">
        <f t="shared" si="237"/>
        <v>-8.2468666110534113E-3</v>
      </c>
      <c r="M686">
        <f t="shared" si="238"/>
        <v>8.4307465473744091E-3</v>
      </c>
      <c r="N686">
        <f t="shared" si="239"/>
        <v>-2.3927885659956599E-3</v>
      </c>
      <c r="O686">
        <f t="shared" si="240"/>
        <v>-4.4374386215478697E-3</v>
      </c>
      <c r="P686">
        <f t="shared" si="257"/>
        <v>6.6463472512225319E-3</v>
      </c>
      <c r="R686">
        <f t="shared" si="241"/>
        <v>0</v>
      </c>
      <c r="S686">
        <f t="shared" si="242"/>
        <v>-7.2865646969066571E-3</v>
      </c>
      <c r="T686">
        <f t="shared" si="243"/>
        <v>9.3910484615211641E-3</v>
      </c>
      <c r="U686">
        <f t="shared" si="244"/>
        <v>-1.432486651848904E-3</v>
      </c>
      <c r="V686">
        <f t="shared" si="245"/>
        <v>-3.477136707401113E-3</v>
      </c>
      <c r="W686">
        <f t="shared" si="246"/>
        <v>3.5946132788460231E-3</v>
      </c>
      <c r="Y686" s="2" t="b">
        <f t="shared" si="247"/>
        <v>0</v>
      </c>
      <c r="Z686" s="2">
        <f t="shared" si="255"/>
        <v>13</v>
      </c>
      <c r="AA686" s="1">
        <f t="shared" si="248"/>
        <v>43543</v>
      </c>
      <c r="AB686">
        <f t="shared" si="249"/>
        <v>0</v>
      </c>
      <c r="AC686">
        <f t="shared" si="250"/>
        <v>7.2865646969066571E-3</v>
      </c>
      <c r="AD686">
        <f t="shared" si="251"/>
        <v>9.3910484615211641E-3</v>
      </c>
      <c r="AE686">
        <f t="shared" si="252"/>
        <v>1.432486651848904E-3</v>
      </c>
      <c r="AF686">
        <f t="shared" si="253"/>
        <v>3.477136707401113E-3</v>
      </c>
      <c r="AG686">
        <f t="shared" si="254"/>
        <v>3.5946132788460231E-3</v>
      </c>
    </row>
    <row r="687" spans="1:33" x14ac:dyDescent="0.25">
      <c r="A687" t="str">
        <f>'[3]post matched'!$A488</f>
        <v>minutes</v>
      </c>
      <c r="B687" s="1">
        <v>43543</v>
      </c>
      <c r="C687" s="8">
        <f>[5]contrs_3year_adj_extra_stack!A686</f>
        <v>0</v>
      </c>
      <c r="D687" s="8">
        <f>[5]contrs_3year_adj_extra_stack!B686</f>
        <v>8.2468666110534106E-5</v>
      </c>
      <c r="E687" s="8">
        <f>[5]contrs_3year_adj_extra_stack!C686</f>
        <v>-8.4307465473744094E-5</v>
      </c>
      <c r="F687" s="8">
        <f>[5]contrs_3year_adj_extra_stack!D686</f>
        <v>2.3927885659956601E-5</v>
      </c>
      <c r="G687" s="8">
        <f>[5]contrs_3year_adj_extra_stack!E686</f>
        <v>4.4374386215478699E-5</v>
      </c>
      <c r="I687" s="1">
        <f t="shared" si="256"/>
        <v>43525</v>
      </c>
      <c r="J687" s="1">
        <f t="shared" si="235"/>
        <v>43543</v>
      </c>
      <c r="K687" s="2">
        <f t="shared" si="236"/>
        <v>0</v>
      </c>
      <c r="L687">
        <f t="shared" si="237"/>
        <v>-8.2468666110534113E-3</v>
      </c>
      <c r="M687">
        <f t="shared" si="238"/>
        <v>8.4307465473744091E-3</v>
      </c>
      <c r="N687">
        <f t="shared" si="239"/>
        <v>-2.3927885659956599E-3</v>
      </c>
      <c r="O687">
        <f t="shared" si="240"/>
        <v>-4.4374386215478697E-3</v>
      </c>
      <c r="P687">
        <f t="shared" si="257"/>
        <v>6.6463472512225319E-3</v>
      </c>
      <c r="R687">
        <f t="shared" si="241"/>
        <v>0</v>
      </c>
      <c r="S687">
        <f t="shared" si="242"/>
        <v>-7.2865646969066571E-3</v>
      </c>
      <c r="T687">
        <f t="shared" si="243"/>
        <v>9.3910484615211641E-3</v>
      </c>
      <c r="U687">
        <f t="shared" si="244"/>
        <v>-1.432486651848904E-3</v>
      </c>
      <c r="V687">
        <f t="shared" si="245"/>
        <v>-3.477136707401113E-3</v>
      </c>
      <c r="W687">
        <f t="shared" si="246"/>
        <v>3.5946132788460231E-3</v>
      </c>
      <c r="Y687" s="2" t="b">
        <f t="shared" si="247"/>
        <v>0</v>
      </c>
      <c r="Z687" s="2">
        <f t="shared" si="255"/>
        <v>0</v>
      </c>
      <c r="AA687" s="1">
        <f t="shared" si="248"/>
        <v>43543</v>
      </c>
      <c r="AB687">
        <f t="shared" si="249"/>
        <v>0</v>
      </c>
      <c r="AC687">
        <f t="shared" si="250"/>
        <v>7.2865646969066571E-3</v>
      </c>
      <c r="AD687">
        <f t="shared" si="251"/>
        <v>9.3910484615211641E-3</v>
      </c>
      <c r="AE687">
        <f t="shared" si="252"/>
        <v>1.432486651848904E-3</v>
      </c>
      <c r="AF687">
        <f t="shared" si="253"/>
        <v>3.477136707401113E-3</v>
      </c>
      <c r="AG687">
        <f t="shared" si="254"/>
        <v>3.5946132788460231E-3</v>
      </c>
    </row>
    <row r="688" spans="1:33" x14ac:dyDescent="0.25">
      <c r="A688" t="str">
        <f>'[3]post matched'!$A489</f>
        <v>speech</v>
      </c>
      <c r="B688" s="1">
        <v>43544</v>
      </c>
      <c r="C688" s="8">
        <f>[5]contrs_3year_adj_extra_stack!A687</f>
        <v>9.9999999999999395E-5</v>
      </c>
      <c r="D688" s="8">
        <f>[5]contrs_3year_adj_extra_stack!B687</f>
        <v>-1.58368263568633E-5</v>
      </c>
      <c r="E688" s="8">
        <f>[5]contrs_3year_adj_extra_stack!C687</f>
        <v>1.3207682720118799E-4</v>
      </c>
      <c r="F688" s="8">
        <f>[5]contrs_3year_adj_extra_stack!D687</f>
        <v>-4.1423536273629398E-5</v>
      </c>
      <c r="G688" s="8">
        <f>[5]contrs_3year_adj_extra_stack!E687</f>
        <v>5.7605840721601699E-5</v>
      </c>
      <c r="I688" s="1">
        <f t="shared" si="256"/>
        <v>43525</v>
      </c>
      <c r="J688" s="1">
        <f t="shared" si="235"/>
        <v>43544</v>
      </c>
      <c r="K688" s="2">
        <f t="shared" si="236"/>
        <v>-9.9999999999999395E-3</v>
      </c>
      <c r="L688">
        <f t="shared" si="237"/>
        <v>1.5836826356863301E-3</v>
      </c>
      <c r="M688">
        <f t="shared" si="238"/>
        <v>-1.3207682720118798E-2</v>
      </c>
      <c r="N688">
        <f t="shared" si="239"/>
        <v>4.1423536273629399E-3</v>
      </c>
      <c r="O688">
        <f t="shared" si="240"/>
        <v>-5.7605840721601702E-3</v>
      </c>
      <c r="P688">
        <f t="shared" si="257"/>
        <v>3.2422305292297594E-3</v>
      </c>
      <c r="R688">
        <f t="shared" si="241"/>
        <v>-9.9999999999999395E-3</v>
      </c>
      <c r="S688">
        <f t="shared" si="242"/>
        <v>2.5439845498330844E-3</v>
      </c>
      <c r="T688">
        <f t="shared" si="243"/>
        <v>-1.2247380805972043E-2</v>
      </c>
      <c r="U688">
        <f t="shared" si="244"/>
        <v>5.1026555415096958E-3</v>
      </c>
      <c r="V688">
        <f t="shared" si="245"/>
        <v>-4.8002821580134135E-3</v>
      </c>
      <c r="W688">
        <f t="shared" si="246"/>
        <v>1.9049655685325064E-4</v>
      </c>
      <c r="Y688" s="2" t="b">
        <f t="shared" si="247"/>
        <v>0</v>
      </c>
      <c r="Z688" s="2">
        <f t="shared" si="255"/>
        <v>1</v>
      </c>
      <c r="AA688" s="1">
        <f t="shared" si="248"/>
        <v>43544</v>
      </c>
      <c r="AB688">
        <f t="shared" si="249"/>
        <v>9.9999999999999395E-3</v>
      </c>
      <c r="AC688">
        <f t="shared" si="250"/>
        <v>2.5439845498330844E-3</v>
      </c>
      <c r="AD688">
        <f t="shared" si="251"/>
        <v>1.2247380805972043E-2</v>
      </c>
      <c r="AE688">
        <f t="shared" si="252"/>
        <v>5.1026555415096958E-3</v>
      </c>
      <c r="AF688">
        <f t="shared" si="253"/>
        <v>4.8002821580134135E-3</v>
      </c>
      <c r="AG688">
        <f t="shared" si="254"/>
        <v>1.9049655685325064E-4</v>
      </c>
    </row>
    <row r="689" spans="1:33" x14ac:dyDescent="0.25">
      <c r="A689" t="str">
        <f>'[3]post matched'!$A490</f>
        <v>speech</v>
      </c>
      <c r="B689" s="1">
        <v>43551</v>
      </c>
      <c r="C689" s="8">
        <f>[5]contrs_3year_adj_extra_stack!A688</f>
        <v>1.0000000000000099E-4</v>
      </c>
      <c r="D689" s="8">
        <f>[5]contrs_3year_adj_extra_stack!B688</f>
        <v>1.8012132351119799E-5</v>
      </c>
      <c r="E689" s="8">
        <f>[5]contrs_3year_adj_extra_stack!C688</f>
        <v>-1.00947377961516E-7</v>
      </c>
      <c r="F689" s="8">
        <f>[5]contrs_3year_adj_extra_stack!D688</f>
        <v>9.3380308226374603E-5</v>
      </c>
      <c r="G689" s="8">
        <f>[5]contrs_3year_adj_extra_stack!E688</f>
        <v>2.73521554281743E-5</v>
      </c>
      <c r="I689" s="1">
        <f t="shared" si="256"/>
        <v>43525</v>
      </c>
      <c r="J689" s="1">
        <f t="shared" si="235"/>
        <v>43551</v>
      </c>
      <c r="K689" s="2">
        <f t="shared" si="236"/>
        <v>-1.0000000000000099E-2</v>
      </c>
      <c r="L689">
        <f t="shared" si="237"/>
        <v>-1.8012132351119799E-3</v>
      </c>
      <c r="M689">
        <f t="shared" si="238"/>
        <v>1.00947377961516E-5</v>
      </c>
      <c r="N689">
        <f t="shared" si="239"/>
        <v>-9.3380308226374605E-3</v>
      </c>
      <c r="O689">
        <f t="shared" si="240"/>
        <v>-2.7352155428174299E-3</v>
      </c>
      <c r="P689">
        <f t="shared" si="257"/>
        <v>3.86436486277062E-3</v>
      </c>
      <c r="R689">
        <f t="shared" si="241"/>
        <v>-1.0000000000000099E-2</v>
      </c>
      <c r="S689">
        <f t="shared" si="242"/>
        <v>-8.409113209652256E-4</v>
      </c>
      <c r="T689">
        <f t="shared" si="243"/>
        <v>9.7039665194290743E-4</v>
      </c>
      <c r="U689">
        <f t="shared" si="244"/>
        <v>-8.3777289084907038E-3</v>
      </c>
      <c r="V689">
        <f t="shared" si="245"/>
        <v>-1.7749136286706734E-3</v>
      </c>
      <c r="W689">
        <f t="shared" si="246"/>
        <v>8.1263089039411126E-4</v>
      </c>
      <c r="Y689" s="2" t="b">
        <f t="shared" si="247"/>
        <v>0</v>
      </c>
      <c r="Z689" s="2">
        <f t="shared" si="255"/>
        <v>7</v>
      </c>
      <c r="AA689" s="1">
        <f t="shared" si="248"/>
        <v>43551</v>
      </c>
      <c r="AB689">
        <f t="shared" si="249"/>
        <v>1.0000000000000099E-2</v>
      </c>
      <c r="AC689">
        <f t="shared" si="250"/>
        <v>8.409113209652256E-4</v>
      </c>
      <c r="AD689">
        <f t="shared" si="251"/>
        <v>9.7039665194290743E-4</v>
      </c>
      <c r="AE689">
        <f t="shared" si="252"/>
        <v>8.3777289084907038E-3</v>
      </c>
      <c r="AF689">
        <f t="shared" si="253"/>
        <v>1.7749136286706734E-3</v>
      </c>
      <c r="AG689">
        <f t="shared" si="254"/>
        <v>8.1263089039411126E-4</v>
      </c>
    </row>
    <row r="690" spans="1:33" x14ac:dyDescent="0.25">
      <c r="A690" t="str">
        <f>'[3]post matched'!$A491</f>
        <v>speech</v>
      </c>
      <c r="B690" s="1">
        <v>43565</v>
      </c>
      <c r="C690" s="8">
        <f>[5]contrs_3year_adj_extra_stack!A689</f>
        <v>-2.9999999999999802E-4</v>
      </c>
      <c r="D690" s="8">
        <f>[5]contrs_3year_adj_extra_stack!B689</f>
        <v>-1.12990847692738E-4</v>
      </c>
      <c r="E690" s="8">
        <f>[5]contrs_3year_adj_extra_stack!C689</f>
        <v>-1.6294397955141801E-4</v>
      </c>
      <c r="F690" s="8">
        <f>[5]contrs_3year_adj_extra_stack!D689</f>
        <v>-4.6309229656325297E-6</v>
      </c>
      <c r="G690" s="8">
        <f>[5]contrs_3year_adj_extra_stack!E689</f>
        <v>-3.2435918277159597E-5</v>
      </c>
      <c r="I690" s="1">
        <f t="shared" si="256"/>
        <v>43556</v>
      </c>
      <c r="J690" s="1">
        <f t="shared" si="235"/>
        <v>43565</v>
      </c>
      <c r="K690" s="2">
        <f t="shared" si="236"/>
        <v>2.9999999999999801E-2</v>
      </c>
      <c r="L690">
        <f t="shared" si="237"/>
        <v>1.12990847692738E-2</v>
      </c>
      <c r="M690">
        <f t="shared" si="238"/>
        <v>1.6294397955141801E-2</v>
      </c>
      <c r="N690">
        <f t="shared" si="239"/>
        <v>4.6309229656325298E-4</v>
      </c>
      <c r="O690">
        <f t="shared" si="240"/>
        <v>3.2435918277159597E-3</v>
      </c>
      <c r="P690">
        <f t="shared" si="257"/>
        <v>-1.3001668486950144E-3</v>
      </c>
      <c r="R690">
        <f t="shared" si="241"/>
        <v>2.9999999999999801E-2</v>
      </c>
      <c r="S690">
        <f t="shared" si="242"/>
        <v>1.2259386683420555E-2</v>
      </c>
      <c r="T690">
        <f t="shared" si="243"/>
        <v>1.7254699869288556E-2</v>
      </c>
      <c r="U690">
        <f t="shared" si="244"/>
        <v>1.423394210710009E-3</v>
      </c>
      <c r="V690">
        <f t="shared" si="245"/>
        <v>4.2038937418627164E-3</v>
      </c>
      <c r="W690">
        <f t="shared" si="246"/>
        <v>-4.351900821071523E-3</v>
      </c>
      <c r="Y690" s="2" t="b">
        <f t="shared" si="247"/>
        <v>0</v>
      </c>
      <c r="Z690" s="2">
        <f t="shared" si="255"/>
        <v>14</v>
      </c>
      <c r="AA690" s="1">
        <f t="shared" si="248"/>
        <v>43565</v>
      </c>
      <c r="AB690">
        <f t="shared" si="249"/>
        <v>2.9999999999999801E-2</v>
      </c>
      <c r="AC690">
        <f t="shared" si="250"/>
        <v>1.2259386683420555E-2</v>
      </c>
      <c r="AD690">
        <f t="shared" si="251"/>
        <v>1.7254699869288556E-2</v>
      </c>
      <c r="AE690">
        <f t="shared" si="252"/>
        <v>1.423394210710009E-3</v>
      </c>
      <c r="AF690">
        <f t="shared" si="253"/>
        <v>4.2038937418627164E-3</v>
      </c>
      <c r="AG690">
        <f t="shared" si="254"/>
        <v>4.351900821071523E-3</v>
      </c>
    </row>
    <row r="691" spans="1:33" x14ac:dyDescent="0.25">
      <c r="A691" t="str">
        <f>'[3]post matched'!$A492</f>
        <v>speech</v>
      </c>
      <c r="B691" s="1">
        <v>43566</v>
      </c>
      <c r="C691" s="8">
        <f>[5]contrs_3year_adj_extra_stack!A690</f>
        <v>0</v>
      </c>
      <c r="D691" s="8">
        <f>[5]contrs_3year_adj_extra_stack!B690</f>
        <v>-4.9018044849890001E-5</v>
      </c>
      <c r="E691" s="8">
        <f>[5]contrs_3year_adj_extra_stack!C690</f>
        <v>1.11349015724399E-4</v>
      </c>
      <c r="F691" s="8">
        <f>[5]contrs_3year_adj_extra_stack!D690</f>
        <v>-1.6923196167210301E-5</v>
      </c>
      <c r="G691" s="8">
        <f>[5]contrs_3year_adj_extra_stack!E690</f>
        <v>-4.6188697316016702E-5</v>
      </c>
      <c r="I691" s="1">
        <f t="shared" si="256"/>
        <v>43556</v>
      </c>
      <c r="J691" s="1">
        <f t="shared" si="235"/>
        <v>43566</v>
      </c>
      <c r="K691" s="2">
        <f t="shared" si="236"/>
        <v>0</v>
      </c>
      <c r="L691">
        <f t="shared" si="237"/>
        <v>4.9018044849890004E-3</v>
      </c>
      <c r="M691">
        <f t="shared" si="238"/>
        <v>-1.11349015724399E-2</v>
      </c>
      <c r="N691">
        <f t="shared" si="239"/>
        <v>1.69231961672103E-3</v>
      </c>
      <c r="O691">
        <f t="shared" si="240"/>
        <v>4.6188697316016701E-3</v>
      </c>
      <c r="P691">
        <f t="shared" si="257"/>
        <v>-7.8092260871800816E-5</v>
      </c>
      <c r="R691">
        <f t="shared" si="241"/>
        <v>0</v>
      </c>
      <c r="S691">
        <f t="shared" si="242"/>
        <v>5.8621063991357546E-3</v>
      </c>
      <c r="T691">
        <f t="shared" si="243"/>
        <v>-1.0174599658293145E-2</v>
      </c>
      <c r="U691">
        <f t="shared" si="244"/>
        <v>2.6526215308677859E-3</v>
      </c>
      <c r="V691">
        <f t="shared" si="245"/>
        <v>5.5791716457484269E-3</v>
      </c>
      <c r="W691">
        <f t="shared" si="246"/>
        <v>-3.1298262332483096E-3</v>
      </c>
      <c r="Y691" s="2" t="b">
        <f t="shared" si="247"/>
        <v>0</v>
      </c>
      <c r="Z691" s="2">
        <f t="shared" si="255"/>
        <v>1</v>
      </c>
      <c r="AA691" s="1">
        <f t="shared" si="248"/>
        <v>43566</v>
      </c>
      <c r="AB691">
        <f t="shared" si="249"/>
        <v>0</v>
      </c>
      <c r="AC691">
        <f t="shared" si="250"/>
        <v>5.8621063991357546E-3</v>
      </c>
      <c r="AD691">
        <f t="shared" si="251"/>
        <v>1.0174599658293145E-2</v>
      </c>
      <c r="AE691">
        <f t="shared" si="252"/>
        <v>2.6526215308677859E-3</v>
      </c>
      <c r="AF691">
        <f t="shared" si="253"/>
        <v>5.5791716457484269E-3</v>
      </c>
      <c r="AG691">
        <f t="shared" si="254"/>
        <v>3.1298262332483096E-3</v>
      </c>
    </row>
    <row r="692" spans="1:33" x14ac:dyDescent="0.25">
      <c r="A692" t="str">
        <f>'[3]post matched'!$A493</f>
        <v>minutes</v>
      </c>
      <c r="B692" s="1">
        <v>43571</v>
      </c>
      <c r="C692" s="8">
        <f>[5]contrs_3year_adj_extra_stack!A691</f>
        <v>2.9999999999999997E-4</v>
      </c>
      <c r="D692" s="8">
        <f>[5]contrs_3year_adj_extra_stack!B691</f>
        <v>-4.8915892934008901E-5</v>
      </c>
      <c r="E692" s="8">
        <f>[5]contrs_3year_adj_extra_stack!C691</f>
        <v>2.6278698464988999E-4</v>
      </c>
      <c r="F692" s="8">
        <f>[5]contrs_3year_adj_extra_stack!D691</f>
        <v>7.4067516345485094E-5</v>
      </c>
      <c r="G692" s="8">
        <f>[5]contrs_3year_adj_extra_stack!E691</f>
        <v>6.4632375813780202E-5</v>
      </c>
      <c r="I692" s="1">
        <f t="shared" si="256"/>
        <v>43556</v>
      </c>
      <c r="J692" s="1">
        <f t="shared" si="235"/>
        <v>43571</v>
      </c>
      <c r="K692" s="2">
        <f t="shared" si="236"/>
        <v>-0.03</v>
      </c>
      <c r="L692">
        <f t="shared" si="237"/>
        <v>4.8915892934008904E-3</v>
      </c>
      <c r="M692">
        <f t="shared" si="238"/>
        <v>-2.6278698464988998E-2</v>
      </c>
      <c r="N692">
        <f t="shared" si="239"/>
        <v>-7.4067516345485097E-3</v>
      </c>
      <c r="O692">
        <f t="shared" si="240"/>
        <v>-6.4632375813780205E-3</v>
      </c>
      <c r="P692">
        <f t="shared" si="257"/>
        <v>5.257098387514641E-3</v>
      </c>
      <c r="R692">
        <f t="shared" si="241"/>
        <v>-0.03</v>
      </c>
      <c r="S692">
        <f t="shared" si="242"/>
        <v>5.8518912075476446E-3</v>
      </c>
      <c r="T692">
        <f t="shared" si="243"/>
        <v>-2.5318396550842243E-2</v>
      </c>
      <c r="U692">
        <f t="shared" si="244"/>
        <v>-6.4464497204017538E-3</v>
      </c>
      <c r="V692">
        <f t="shared" si="245"/>
        <v>-5.5029356672312638E-3</v>
      </c>
      <c r="W692">
        <f t="shared" si="246"/>
        <v>2.2053644151381322E-3</v>
      </c>
      <c r="Y692" s="2" t="b">
        <f t="shared" si="247"/>
        <v>0</v>
      </c>
      <c r="Z692" s="2">
        <f t="shared" si="255"/>
        <v>5</v>
      </c>
      <c r="AA692" s="1">
        <f t="shared" si="248"/>
        <v>43571</v>
      </c>
      <c r="AB692">
        <f t="shared" si="249"/>
        <v>0.03</v>
      </c>
      <c r="AC692">
        <f t="shared" si="250"/>
        <v>5.8518912075476446E-3</v>
      </c>
      <c r="AD692">
        <f t="shared" si="251"/>
        <v>2.5318396550842243E-2</v>
      </c>
      <c r="AE692">
        <f t="shared" si="252"/>
        <v>6.4464497204017538E-3</v>
      </c>
      <c r="AF692">
        <f t="shared" si="253"/>
        <v>5.5029356672312638E-3</v>
      </c>
      <c r="AG692">
        <f t="shared" si="254"/>
        <v>2.2053644151381322E-3</v>
      </c>
    </row>
    <row r="693" spans="1:33" x14ac:dyDescent="0.25">
      <c r="A693" t="str">
        <f>'[3]post matched'!$A494</f>
        <v>smp</v>
      </c>
      <c r="B693" s="1">
        <v>43595</v>
      </c>
      <c r="C693" s="8">
        <f>[5]contrs_3year_adj_extra_stack!A692</f>
        <v>-9.9999999999999395E-5</v>
      </c>
      <c r="D693" s="8">
        <f>[5]contrs_3year_adj_extra_stack!B692</f>
        <v>-1.5517700849729299E-5</v>
      </c>
      <c r="E693" s="8">
        <f>[5]contrs_3year_adj_extra_stack!C692</f>
        <v>5.4136707737700298E-5</v>
      </c>
      <c r="F693" s="8">
        <f>[5]contrs_3year_adj_extra_stack!D692</f>
        <v>-7.8745625778861203E-5</v>
      </c>
      <c r="G693" s="8">
        <f>[5]contrs_3year_adj_extra_stack!E692</f>
        <v>-1.9321212026687599E-5</v>
      </c>
      <c r="I693" s="1">
        <f t="shared" si="256"/>
        <v>43586</v>
      </c>
      <c r="J693" s="1">
        <f t="shared" si="235"/>
        <v>43595</v>
      </c>
      <c r="K693" s="2">
        <f t="shared" si="236"/>
        <v>9.9999999999999395E-3</v>
      </c>
      <c r="L693">
        <f t="shared" si="237"/>
        <v>1.55177008497293E-3</v>
      </c>
      <c r="M693">
        <f t="shared" si="238"/>
        <v>-5.4136707737700296E-3</v>
      </c>
      <c r="N693">
        <f t="shared" si="239"/>
        <v>7.8745625778861208E-3</v>
      </c>
      <c r="O693">
        <f t="shared" si="240"/>
        <v>1.93212120266876E-3</v>
      </c>
      <c r="P693">
        <f t="shared" si="257"/>
        <v>4.0552169082421572E-3</v>
      </c>
      <c r="R693">
        <f t="shared" si="241"/>
        <v>9.9999999999999395E-3</v>
      </c>
      <c r="S693">
        <f t="shared" si="242"/>
        <v>2.5120719991196844E-3</v>
      </c>
      <c r="T693">
        <f t="shared" si="243"/>
        <v>-4.4533688596232737E-3</v>
      </c>
      <c r="U693">
        <f t="shared" si="244"/>
        <v>8.8348644920328775E-3</v>
      </c>
      <c r="V693">
        <f t="shared" si="245"/>
        <v>2.8924231168155163E-3</v>
      </c>
      <c r="W693">
        <f t="shared" si="246"/>
        <v>1.0034829358656484E-3</v>
      </c>
      <c r="Y693" s="2" t="b">
        <f t="shared" si="247"/>
        <v>0</v>
      </c>
      <c r="Z693" s="2">
        <f t="shared" si="255"/>
        <v>24</v>
      </c>
      <c r="AA693" s="1">
        <f t="shared" si="248"/>
        <v>43595</v>
      </c>
      <c r="AB693">
        <f t="shared" si="249"/>
        <v>9.9999999999999395E-3</v>
      </c>
      <c r="AC693">
        <f t="shared" si="250"/>
        <v>2.5120719991196844E-3</v>
      </c>
      <c r="AD693">
        <f t="shared" si="251"/>
        <v>4.4533688596232737E-3</v>
      </c>
      <c r="AE693">
        <f t="shared" si="252"/>
        <v>8.8348644920328775E-3</v>
      </c>
      <c r="AF693">
        <f t="shared" si="253"/>
        <v>2.8924231168155163E-3</v>
      </c>
      <c r="AG693">
        <f t="shared" si="254"/>
        <v>1.0034829358656484E-3</v>
      </c>
    </row>
    <row r="694" spans="1:33" x14ac:dyDescent="0.25">
      <c r="A694" t="str">
        <f>'[3]post matched'!$A495</f>
        <v>speech</v>
      </c>
      <c r="B694" s="1">
        <v>43601</v>
      </c>
      <c r="C694" s="8">
        <f>[5]contrs_3year_adj_extra_stack!A693</f>
        <v>0</v>
      </c>
      <c r="D694" s="8">
        <f>[5]contrs_3year_adj_extra_stack!B693</f>
        <v>-6.62655879148853E-6</v>
      </c>
      <c r="E694" s="8">
        <f>[5]contrs_3year_adj_extra_stack!C693</f>
        <v>3.9835715748089602E-5</v>
      </c>
      <c r="F694" s="8">
        <f>[5]contrs_3year_adj_extra_stack!D693</f>
        <v>5.4991787109077503E-5</v>
      </c>
      <c r="G694" s="8">
        <f>[5]contrs_3year_adj_extra_stack!E693</f>
        <v>-1.9455526719694799E-5</v>
      </c>
      <c r="I694" s="1">
        <f t="shared" si="256"/>
        <v>43586</v>
      </c>
      <c r="J694" s="1">
        <f t="shared" si="235"/>
        <v>43601</v>
      </c>
      <c r="K694" s="2">
        <f t="shared" si="236"/>
        <v>0</v>
      </c>
      <c r="L694">
        <f t="shared" si="237"/>
        <v>6.6265587914885295E-4</v>
      </c>
      <c r="M694">
        <f t="shared" si="238"/>
        <v>-3.98357157480896E-3</v>
      </c>
      <c r="N694">
        <f t="shared" si="239"/>
        <v>-5.4991787109077506E-3</v>
      </c>
      <c r="O694">
        <f t="shared" si="240"/>
        <v>1.94555267196948E-3</v>
      </c>
      <c r="P694">
        <f t="shared" si="257"/>
        <v>6.8745417345983783E-3</v>
      </c>
      <c r="R694">
        <f t="shared" si="241"/>
        <v>0</v>
      </c>
      <c r="S694">
        <f t="shared" si="242"/>
        <v>1.6229577932956071E-3</v>
      </c>
      <c r="T694">
        <f t="shared" si="243"/>
        <v>-3.0232696606622041E-3</v>
      </c>
      <c r="U694">
        <f t="shared" si="244"/>
        <v>-4.5388767967609947E-3</v>
      </c>
      <c r="V694">
        <f t="shared" si="245"/>
        <v>2.9058545861162365E-3</v>
      </c>
      <c r="W694">
        <f t="shared" si="246"/>
        <v>3.8228077622218695E-3</v>
      </c>
      <c r="Y694" s="2" t="b">
        <f t="shared" si="247"/>
        <v>0</v>
      </c>
      <c r="Z694" s="2">
        <f t="shared" si="255"/>
        <v>6</v>
      </c>
      <c r="AA694" s="1">
        <f t="shared" si="248"/>
        <v>43601</v>
      </c>
      <c r="AB694">
        <f t="shared" si="249"/>
        <v>0</v>
      </c>
      <c r="AC694">
        <f t="shared" si="250"/>
        <v>1.6229577932956071E-3</v>
      </c>
      <c r="AD694">
        <f t="shared" si="251"/>
        <v>3.0232696606622041E-3</v>
      </c>
      <c r="AE694">
        <f t="shared" si="252"/>
        <v>4.5388767967609947E-3</v>
      </c>
      <c r="AF694">
        <f t="shared" si="253"/>
        <v>2.9058545861162365E-3</v>
      </c>
      <c r="AG694">
        <f t="shared" si="254"/>
        <v>3.8228077622218695E-3</v>
      </c>
    </row>
    <row r="695" spans="1:33" x14ac:dyDescent="0.25">
      <c r="A695" t="str">
        <f>'[3]post matched'!$A496</f>
        <v>minutes</v>
      </c>
      <c r="B695" s="1">
        <v>43606</v>
      </c>
      <c r="C695" s="8">
        <f>[5]contrs_3year_adj_extra_stack!A694</f>
        <v>2.0000000000000101E-4</v>
      </c>
      <c r="D695" s="8">
        <f>[5]contrs_3year_adj_extra_stack!B694</f>
        <v>1.05845860989147E-5</v>
      </c>
      <c r="E695" s="8">
        <f>[5]contrs_3year_adj_extra_stack!C694</f>
        <v>1.2985168867671399E-4</v>
      </c>
      <c r="F695" s="8">
        <f>[5]contrs_3year_adj_extra_stack!D694</f>
        <v>5.4814679288996398E-5</v>
      </c>
      <c r="G695" s="8">
        <f>[5]contrs_3year_adj_extra_stack!E694</f>
        <v>1.3644065698614299E-4</v>
      </c>
      <c r="I695" s="1">
        <f t="shared" si="256"/>
        <v>43586</v>
      </c>
      <c r="J695" s="1">
        <f t="shared" si="235"/>
        <v>43606</v>
      </c>
      <c r="K695" s="2">
        <f t="shared" si="236"/>
        <v>-2.0000000000000101E-2</v>
      </c>
      <c r="L695">
        <f t="shared" si="237"/>
        <v>-1.05845860989147E-3</v>
      </c>
      <c r="M695">
        <f t="shared" si="238"/>
        <v>-1.2985168867671398E-2</v>
      </c>
      <c r="N695">
        <f t="shared" si="239"/>
        <v>-5.4814679288996398E-3</v>
      </c>
      <c r="O695">
        <f t="shared" si="240"/>
        <v>-1.3644065698614299E-2</v>
      </c>
      <c r="P695">
        <f t="shared" si="257"/>
        <v>1.3169161105076705E-2</v>
      </c>
      <c r="R695">
        <f t="shared" si="241"/>
        <v>-2.0000000000000101E-2</v>
      </c>
      <c r="S695">
        <f t="shared" si="242"/>
        <v>-9.8156695744715705E-5</v>
      </c>
      <c r="T695">
        <f t="shared" si="243"/>
        <v>-1.2024866953524643E-2</v>
      </c>
      <c r="U695">
        <f t="shared" si="244"/>
        <v>-4.5211660147528839E-3</v>
      </c>
      <c r="V695">
        <f t="shared" si="245"/>
        <v>-1.2683763784467542E-2</v>
      </c>
      <c r="W695">
        <f t="shared" si="246"/>
        <v>1.0117427132700196E-2</v>
      </c>
      <c r="Y695" s="2" t="b">
        <f t="shared" si="247"/>
        <v>0</v>
      </c>
      <c r="Z695" s="2">
        <f t="shared" si="255"/>
        <v>5</v>
      </c>
      <c r="AA695" s="1">
        <f t="shared" si="248"/>
        <v>43606</v>
      </c>
      <c r="AB695">
        <f t="shared" si="249"/>
        <v>2.0000000000000101E-2</v>
      </c>
      <c r="AC695">
        <f t="shared" si="250"/>
        <v>9.8156695744715705E-5</v>
      </c>
      <c r="AD695">
        <f t="shared" si="251"/>
        <v>1.2024866953524643E-2</v>
      </c>
      <c r="AE695">
        <f t="shared" si="252"/>
        <v>4.5211660147528839E-3</v>
      </c>
      <c r="AF695">
        <f t="shared" si="253"/>
        <v>1.2683763784467542E-2</v>
      </c>
      <c r="AG695">
        <f t="shared" si="254"/>
        <v>1.0117427132700196E-2</v>
      </c>
    </row>
    <row r="696" spans="1:33" x14ac:dyDescent="0.25">
      <c r="A696" t="str">
        <f>'[3]post matched'!$A497</f>
        <v>speech</v>
      </c>
      <c r="B696" s="1">
        <v>43606</v>
      </c>
      <c r="C696" s="8">
        <f>[5]contrs_3year_adj_extra_stack!A695</f>
        <v>2.0000000000000101E-4</v>
      </c>
      <c r="D696" s="8">
        <f>[5]contrs_3year_adj_extra_stack!B695</f>
        <v>1.05845860989147E-5</v>
      </c>
      <c r="E696" s="8">
        <f>[5]contrs_3year_adj_extra_stack!C695</f>
        <v>1.2985168867671399E-4</v>
      </c>
      <c r="F696" s="8">
        <f>[5]contrs_3year_adj_extra_stack!D695</f>
        <v>5.4814679288996398E-5</v>
      </c>
      <c r="G696" s="8">
        <f>[5]contrs_3year_adj_extra_stack!E695</f>
        <v>1.3644065698614299E-4</v>
      </c>
      <c r="I696" s="1">
        <f t="shared" si="256"/>
        <v>43586</v>
      </c>
      <c r="J696" s="1">
        <f t="shared" si="235"/>
        <v>43606</v>
      </c>
      <c r="K696" s="2">
        <f t="shared" si="236"/>
        <v>-2.0000000000000101E-2</v>
      </c>
      <c r="L696">
        <f t="shared" si="237"/>
        <v>-1.05845860989147E-3</v>
      </c>
      <c r="M696">
        <f t="shared" si="238"/>
        <v>-1.2985168867671398E-2</v>
      </c>
      <c r="N696">
        <f t="shared" si="239"/>
        <v>-5.4814679288996398E-3</v>
      </c>
      <c r="O696">
        <f t="shared" si="240"/>
        <v>-1.3644065698614299E-2</v>
      </c>
      <c r="P696">
        <f t="shared" si="257"/>
        <v>1.3169161105076705E-2</v>
      </c>
      <c r="R696">
        <f t="shared" si="241"/>
        <v>-2.0000000000000101E-2</v>
      </c>
      <c r="S696">
        <f t="shared" si="242"/>
        <v>-9.8156695744715705E-5</v>
      </c>
      <c r="T696">
        <f t="shared" si="243"/>
        <v>-1.2024866953524643E-2</v>
      </c>
      <c r="U696">
        <f t="shared" si="244"/>
        <v>-4.5211660147528839E-3</v>
      </c>
      <c r="V696">
        <f t="shared" si="245"/>
        <v>-1.2683763784467542E-2</v>
      </c>
      <c r="W696">
        <f t="shared" si="246"/>
        <v>1.0117427132700196E-2</v>
      </c>
      <c r="Y696" s="2" t="b">
        <f t="shared" si="247"/>
        <v>0</v>
      </c>
      <c r="Z696" s="2">
        <f t="shared" si="255"/>
        <v>0</v>
      </c>
      <c r="AA696" s="1">
        <f t="shared" si="248"/>
        <v>43606</v>
      </c>
      <c r="AB696">
        <f t="shared" si="249"/>
        <v>2.0000000000000101E-2</v>
      </c>
      <c r="AC696">
        <f t="shared" si="250"/>
        <v>9.8156695744715705E-5</v>
      </c>
      <c r="AD696">
        <f t="shared" si="251"/>
        <v>1.2024866953524643E-2</v>
      </c>
      <c r="AE696">
        <f t="shared" si="252"/>
        <v>4.5211660147528839E-3</v>
      </c>
      <c r="AF696">
        <f t="shared" si="253"/>
        <v>1.2683763784467542E-2</v>
      </c>
      <c r="AG696">
        <f t="shared" si="254"/>
        <v>1.0117427132700196E-2</v>
      </c>
    </row>
    <row r="697" spans="1:33" x14ac:dyDescent="0.25">
      <c r="A697" t="str">
        <f>'[3]post matched'!$A498</f>
        <v>speech</v>
      </c>
      <c r="B697" s="1">
        <v>43621</v>
      </c>
      <c r="C697" s="8">
        <f>[5]contrs_3year_adj_extra_stack!A696</f>
        <v>0</v>
      </c>
      <c r="D697" s="8">
        <f>[5]contrs_3year_adj_extra_stack!B696</f>
        <v>8.7131636980098096E-6</v>
      </c>
      <c r="E697" s="8">
        <f>[5]contrs_3year_adj_extra_stack!C696</f>
        <v>3.0033339329008701E-5</v>
      </c>
      <c r="F697" s="8">
        <f>[5]contrs_3year_adj_extra_stack!D696</f>
        <v>3.9894704826349602E-5</v>
      </c>
      <c r="G697" s="8">
        <f>[5]contrs_3year_adj_extra_stack!E696</f>
        <v>-5.9571428985043902E-5</v>
      </c>
      <c r="I697" s="1">
        <f t="shared" si="256"/>
        <v>43617</v>
      </c>
      <c r="J697" s="1">
        <f t="shared" si="235"/>
        <v>43621</v>
      </c>
      <c r="K697" s="2">
        <f t="shared" si="236"/>
        <v>0</v>
      </c>
      <c r="L697">
        <f t="shared" si="237"/>
        <v>-8.7131636980098098E-4</v>
      </c>
      <c r="M697">
        <f t="shared" si="238"/>
        <v>-3.0033339329008702E-3</v>
      </c>
      <c r="N697">
        <f t="shared" si="239"/>
        <v>-3.9894704826349599E-3</v>
      </c>
      <c r="O697">
        <f t="shared" si="240"/>
        <v>5.9571428985043902E-3</v>
      </c>
      <c r="P697">
        <f t="shared" si="257"/>
        <v>1.9069778868324215E-3</v>
      </c>
      <c r="R697">
        <f t="shared" si="241"/>
        <v>0</v>
      </c>
      <c r="S697">
        <f t="shared" si="242"/>
        <v>8.8985544345773293E-5</v>
      </c>
      <c r="T697">
        <f t="shared" si="243"/>
        <v>-2.0430320187541143E-3</v>
      </c>
      <c r="U697">
        <f t="shared" si="244"/>
        <v>-3.029168568488204E-3</v>
      </c>
      <c r="V697">
        <f t="shared" si="245"/>
        <v>6.9174448126511469E-3</v>
      </c>
      <c r="W697">
        <f t="shared" si="246"/>
        <v>-1.1447560855440873E-3</v>
      </c>
      <c r="Y697" s="2" t="b">
        <f t="shared" si="247"/>
        <v>0</v>
      </c>
      <c r="Z697" s="2">
        <f t="shared" si="255"/>
        <v>15</v>
      </c>
      <c r="AA697" s="1">
        <f t="shared" si="248"/>
        <v>43621</v>
      </c>
      <c r="AB697">
        <f t="shared" si="249"/>
        <v>0</v>
      </c>
      <c r="AC697">
        <f t="shared" si="250"/>
        <v>8.8985544345773293E-5</v>
      </c>
      <c r="AD697">
        <f t="shared" si="251"/>
        <v>2.0430320187541143E-3</v>
      </c>
      <c r="AE697">
        <f t="shared" si="252"/>
        <v>3.029168568488204E-3</v>
      </c>
      <c r="AF697">
        <f t="shared" si="253"/>
        <v>6.9174448126511469E-3</v>
      </c>
      <c r="AG697">
        <f t="shared" si="254"/>
        <v>1.1447560855440873E-3</v>
      </c>
    </row>
    <row r="698" spans="1:33" x14ac:dyDescent="0.25">
      <c r="A698" t="str">
        <f>'[3]post matched'!$A499</f>
        <v>speech</v>
      </c>
      <c r="B698" s="1">
        <v>43628</v>
      </c>
      <c r="C698" s="8">
        <f>[5]contrs_3year_adj_extra_stack!A697</f>
        <v>0</v>
      </c>
      <c r="D698" s="8">
        <f>[5]contrs_3year_adj_extra_stack!B697</f>
        <v>4.3534116564295502E-5</v>
      </c>
      <c r="E698" s="8">
        <f>[5]contrs_3year_adj_extra_stack!C697</f>
        <v>-1.02797259000207E-5</v>
      </c>
      <c r="F698" s="8">
        <f>[5]contrs_3year_adj_extra_stack!D697</f>
        <v>5.9032611456946497E-5</v>
      </c>
      <c r="G698" s="8">
        <f>[5]contrs_3year_adj_extra_stack!E697</f>
        <v>-4.1723234287778097E-6</v>
      </c>
      <c r="I698" s="1">
        <f t="shared" si="256"/>
        <v>43617</v>
      </c>
      <c r="J698" s="1">
        <f t="shared" si="235"/>
        <v>43628</v>
      </c>
      <c r="K698" s="2">
        <f t="shared" si="236"/>
        <v>0</v>
      </c>
      <c r="L698">
        <f t="shared" si="237"/>
        <v>-4.3534116564295502E-3</v>
      </c>
      <c r="M698">
        <f t="shared" si="238"/>
        <v>1.02797259000207E-3</v>
      </c>
      <c r="N698">
        <f t="shared" si="239"/>
        <v>-5.9032611456946498E-3</v>
      </c>
      <c r="O698">
        <f t="shared" si="240"/>
        <v>4.1723234287778098E-4</v>
      </c>
      <c r="P698">
        <f t="shared" si="257"/>
        <v>8.8114678692443483E-3</v>
      </c>
      <c r="R698">
        <f t="shared" si="241"/>
        <v>0</v>
      </c>
      <c r="S698">
        <f t="shared" si="242"/>
        <v>-3.393109742282796E-3</v>
      </c>
      <c r="T698">
        <f t="shared" si="243"/>
        <v>1.9882745041488259E-3</v>
      </c>
      <c r="U698">
        <f t="shared" si="244"/>
        <v>-4.9429592315478939E-3</v>
      </c>
      <c r="V698">
        <f t="shared" si="245"/>
        <v>1.3775342570245376E-3</v>
      </c>
      <c r="W698">
        <f t="shared" si="246"/>
        <v>5.7597338968678399E-3</v>
      </c>
      <c r="Y698" s="2" t="b">
        <f t="shared" si="247"/>
        <v>0</v>
      </c>
      <c r="Z698" s="2">
        <f t="shared" si="255"/>
        <v>7</v>
      </c>
      <c r="AA698" s="1">
        <f t="shared" si="248"/>
        <v>43628</v>
      </c>
      <c r="AB698">
        <f t="shared" si="249"/>
        <v>0</v>
      </c>
      <c r="AC698">
        <f t="shared" si="250"/>
        <v>3.393109742282796E-3</v>
      </c>
      <c r="AD698">
        <f t="shared" si="251"/>
        <v>1.9882745041488259E-3</v>
      </c>
      <c r="AE698">
        <f t="shared" si="252"/>
        <v>4.9429592315478939E-3</v>
      </c>
      <c r="AF698">
        <f t="shared" si="253"/>
        <v>1.3775342570245376E-3</v>
      </c>
      <c r="AG698">
        <f t="shared" si="254"/>
        <v>5.7597338968678399E-3</v>
      </c>
    </row>
    <row r="699" spans="1:33" x14ac:dyDescent="0.25">
      <c r="A699" t="str">
        <f>'[3]post matched'!$A500</f>
        <v>speech</v>
      </c>
      <c r="B699" s="1">
        <v>43634</v>
      </c>
      <c r="C699" s="8">
        <f>[5]contrs_3year_adj_extra_stack!A698</f>
        <v>1.0000000000000099E-4</v>
      </c>
      <c r="D699" s="8">
        <f>[5]contrs_3year_adj_extra_stack!B698</f>
        <v>8.0121632971061996E-6</v>
      </c>
      <c r="E699" s="8">
        <f>[5]contrs_3year_adj_extra_stack!C698</f>
        <v>-1.46259332860894E-5</v>
      </c>
      <c r="F699" s="8">
        <f>[5]contrs_3year_adj_extra_stack!D698</f>
        <v>-9.9049937488844293E-6</v>
      </c>
      <c r="G699" s="8">
        <f>[5]contrs_3year_adj_extra_stack!E698</f>
        <v>5.88576707757609E-5</v>
      </c>
      <c r="I699" s="1">
        <f t="shared" si="256"/>
        <v>43617</v>
      </c>
      <c r="J699" s="1">
        <f t="shared" si="235"/>
        <v>43634</v>
      </c>
      <c r="K699" s="2">
        <f t="shared" si="236"/>
        <v>-1.0000000000000099E-2</v>
      </c>
      <c r="L699">
        <f t="shared" si="237"/>
        <v>-8.0121632971061991E-4</v>
      </c>
      <c r="M699">
        <f t="shared" si="238"/>
        <v>1.4625933286089401E-3</v>
      </c>
      <c r="N699">
        <f t="shared" si="239"/>
        <v>9.9049937488844293E-4</v>
      </c>
      <c r="O699">
        <f t="shared" si="240"/>
        <v>-5.8857670775760897E-3</v>
      </c>
      <c r="P699">
        <f t="shared" si="257"/>
        <v>-5.7661092962107714E-3</v>
      </c>
      <c r="R699">
        <f t="shared" si="241"/>
        <v>-1.0000000000000099E-2</v>
      </c>
      <c r="S699">
        <f t="shared" si="242"/>
        <v>1.5908558443613436E-4</v>
      </c>
      <c r="T699">
        <f t="shared" si="243"/>
        <v>2.4228952427556958E-3</v>
      </c>
      <c r="U699">
        <f t="shared" si="244"/>
        <v>1.9508012890351988E-3</v>
      </c>
      <c r="V699">
        <f t="shared" si="245"/>
        <v>-4.925465163429333E-3</v>
      </c>
      <c r="W699">
        <f t="shared" si="246"/>
        <v>-8.8178432685872797E-3</v>
      </c>
      <c r="Y699" s="2" t="b">
        <f t="shared" si="247"/>
        <v>0</v>
      </c>
      <c r="Z699" s="2">
        <f t="shared" si="255"/>
        <v>6</v>
      </c>
      <c r="AA699" s="1">
        <f t="shared" si="248"/>
        <v>43634</v>
      </c>
      <c r="AB699">
        <f t="shared" si="249"/>
        <v>1.0000000000000099E-2</v>
      </c>
      <c r="AC699">
        <f t="shared" si="250"/>
        <v>1.5908558443613436E-4</v>
      </c>
      <c r="AD699">
        <f t="shared" si="251"/>
        <v>2.4228952427556958E-3</v>
      </c>
      <c r="AE699">
        <f t="shared" si="252"/>
        <v>1.9508012890351988E-3</v>
      </c>
      <c r="AF699">
        <f t="shared" si="253"/>
        <v>4.925465163429333E-3</v>
      </c>
      <c r="AG699">
        <f t="shared" si="254"/>
        <v>8.8178432685872797E-3</v>
      </c>
    </row>
    <row r="700" spans="1:33" x14ac:dyDescent="0.25">
      <c r="A700" t="str">
        <f>'[3]post matched'!$A501</f>
        <v>minutes</v>
      </c>
      <c r="B700" s="1">
        <v>43634</v>
      </c>
      <c r="C700" s="8">
        <f>[5]contrs_3year_adj_extra_stack!A699</f>
        <v>1.0000000000000099E-4</v>
      </c>
      <c r="D700" s="8">
        <f>[5]contrs_3year_adj_extra_stack!B699</f>
        <v>8.0121632971061996E-6</v>
      </c>
      <c r="E700" s="8">
        <f>[5]contrs_3year_adj_extra_stack!C699</f>
        <v>-1.46259332860894E-5</v>
      </c>
      <c r="F700" s="8">
        <f>[5]contrs_3year_adj_extra_stack!D699</f>
        <v>-9.9049937488844293E-6</v>
      </c>
      <c r="G700" s="8">
        <f>[5]contrs_3year_adj_extra_stack!E699</f>
        <v>5.88576707757609E-5</v>
      </c>
      <c r="I700" s="1">
        <f t="shared" si="256"/>
        <v>43617</v>
      </c>
      <c r="J700" s="1">
        <f t="shared" si="235"/>
        <v>43634</v>
      </c>
      <c r="K700" s="2">
        <f t="shared" si="236"/>
        <v>-1.0000000000000099E-2</v>
      </c>
      <c r="L700">
        <f t="shared" si="237"/>
        <v>-8.0121632971061991E-4</v>
      </c>
      <c r="M700">
        <f t="shared" si="238"/>
        <v>1.4625933286089401E-3</v>
      </c>
      <c r="N700">
        <f t="shared" si="239"/>
        <v>9.9049937488844293E-4</v>
      </c>
      <c r="O700">
        <f t="shared" si="240"/>
        <v>-5.8857670775760897E-3</v>
      </c>
      <c r="P700">
        <f t="shared" si="257"/>
        <v>-5.7661092962107714E-3</v>
      </c>
      <c r="R700">
        <f t="shared" si="241"/>
        <v>-1.0000000000000099E-2</v>
      </c>
      <c r="S700">
        <f t="shared" si="242"/>
        <v>1.5908558443613436E-4</v>
      </c>
      <c r="T700">
        <f t="shared" si="243"/>
        <v>2.4228952427556958E-3</v>
      </c>
      <c r="U700">
        <f t="shared" si="244"/>
        <v>1.9508012890351988E-3</v>
      </c>
      <c r="V700">
        <f t="shared" si="245"/>
        <v>-4.925465163429333E-3</v>
      </c>
      <c r="W700">
        <f t="shared" si="246"/>
        <v>-8.8178432685872797E-3</v>
      </c>
      <c r="Y700" s="2" t="b">
        <f t="shared" si="247"/>
        <v>0</v>
      </c>
      <c r="Z700" s="2">
        <f t="shared" si="255"/>
        <v>0</v>
      </c>
      <c r="AA700" s="1">
        <f t="shared" si="248"/>
        <v>43634</v>
      </c>
      <c r="AB700">
        <f t="shared" si="249"/>
        <v>1.0000000000000099E-2</v>
      </c>
      <c r="AC700">
        <f t="shared" si="250"/>
        <v>1.5908558443613436E-4</v>
      </c>
      <c r="AD700">
        <f t="shared" si="251"/>
        <v>2.4228952427556958E-3</v>
      </c>
      <c r="AE700">
        <f t="shared" si="252"/>
        <v>1.9508012890351988E-3</v>
      </c>
      <c r="AF700">
        <f t="shared" si="253"/>
        <v>4.925465163429333E-3</v>
      </c>
      <c r="AG700">
        <f t="shared" si="254"/>
        <v>8.8178432685872797E-3</v>
      </c>
    </row>
    <row r="701" spans="1:33" x14ac:dyDescent="0.25">
      <c r="A701" t="str">
        <f>'[3]post matched'!$A502</f>
        <v>speech</v>
      </c>
      <c r="B701" s="1">
        <v>43636</v>
      </c>
      <c r="C701" s="8">
        <f>[5]contrs_3year_adj_extra_stack!A700</f>
        <v>2.0000000000000101E-4</v>
      </c>
      <c r="D701" s="8">
        <f>[5]contrs_3year_adj_extra_stack!B700</f>
        <v>1.7929462176487299E-4</v>
      </c>
      <c r="E701" s="8">
        <f>[5]contrs_3year_adj_extra_stack!C700</f>
        <v>-4.99451907800942E-5</v>
      </c>
      <c r="F701" s="8">
        <f>[5]contrs_3year_adj_extra_stack!D700</f>
        <v>7.0858107356994596E-5</v>
      </c>
      <c r="G701" s="8">
        <f>[5]contrs_3year_adj_extra_stack!E700</f>
        <v>3.4093901320800703E-5</v>
      </c>
      <c r="I701" s="1">
        <f t="shared" si="256"/>
        <v>43617</v>
      </c>
      <c r="J701" s="1">
        <f t="shared" si="235"/>
        <v>43636</v>
      </c>
      <c r="K701" s="2">
        <f t="shared" si="236"/>
        <v>-2.0000000000000101E-2</v>
      </c>
      <c r="L701">
        <f t="shared" si="237"/>
        <v>-1.7929462176487301E-2</v>
      </c>
      <c r="M701">
        <f t="shared" si="238"/>
        <v>4.9945190780094203E-3</v>
      </c>
      <c r="N701">
        <f t="shared" si="239"/>
        <v>-7.0858107356994594E-3</v>
      </c>
      <c r="O701">
        <f t="shared" si="240"/>
        <v>-3.4093901320800704E-3</v>
      </c>
      <c r="P701">
        <f t="shared" si="257"/>
        <v>3.4301439662573091E-3</v>
      </c>
      <c r="R701">
        <f t="shared" si="241"/>
        <v>-2.0000000000000101E-2</v>
      </c>
      <c r="S701">
        <f t="shared" si="242"/>
        <v>-1.6969160262340546E-2</v>
      </c>
      <c r="T701">
        <f t="shared" si="243"/>
        <v>5.9548209921561762E-3</v>
      </c>
      <c r="U701">
        <f t="shared" si="244"/>
        <v>-6.1255088215527035E-3</v>
      </c>
      <c r="V701">
        <f t="shared" si="245"/>
        <v>-2.4490882179333141E-3</v>
      </c>
      <c r="W701">
        <f t="shared" si="246"/>
        <v>3.7840999388080027E-4</v>
      </c>
      <c r="Y701" s="2" t="b">
        <f t="shared" si="247"/>
        <v>0</v>
      </c>
      <c r="Z701" s="2">
        <f t="shared" si="255"/>
        <v>2</v>
      </c>
      <c r="AA701" s="1">
        <f t="shared" si="248"/>
        <v>43636</v>
      </c>
      <c r="AB701">
        <f t="shared" si="249"/>
        <v>2.0000000000000101E-2</v>
      </c>
      <c r="AC701">
        <f t="shared" si="250"/>
        <v>1.6969160262340546E-2</v>
      </c>
      <c r="AD701">
        <f t="shared" si="251"/>
        <v>5.9548209921561762E-3</v>
      </c>
      <c r="AE701">
        <f t="shared" si="252"/>
        <v>6.1255088215527035E-3</v>
      </c>
      <c r="AF701">
        <f t="shared" si="253"/>
        <v>2.4490882179333141E-3</v>
      </c>
      <c r="AG701">
        <f t="shared" si="254"/>
        <v>3.7840999388080027E-4</v>
      </c>
    </row>
    <row r="702" spans="1:33" x14ac:dyDescent="0.25">
      <c r="A702" t="str">
        <f>'[3]post matched'!$A503</f>
        <v>speech</v>
      </c>
      <c r="B702" s="1">
        <v>43640</v>
      </c>
      <c r="C702" s="8">
        <f>[5]contrs_3year_adj_extra_stack!A701</f>
        <v>-2.0000000000000101E-4</v>
      </c>
      <c r="D702" s="8">
        <f>[5]contrs_3year_adj_extra_stack!B701</f>
        <v>-7.0137096467294205E-5</v>
      </c>
      <c r="E702" s="8">
        <f>[5]contrs_3year_adj_extra_stack!C701</f>
        <v>-4.3530583476110897E-5</v>
      </c>
      <c r="F702" s="8">
        <f>[5]contrs_3year_adj_extra_stack!D701</f>
        <v>-2.9114410135820399E-5</v>
      </c>
      <c r="G702" s="8">
        <f>[5]contrs_3year_adj_extra_stack!E701</f>
        <v>-3.9026863892838201E-5</v>
      </c>
      <c r="I702" s="1">
        <f t="shared" si="256"/>
        <v>43617</v>
      </c>
      <c r="J702" s="1">
        <f t="shared" si="235"/>
        <v>43640</v>
      </c>
      <c r="K702" s="2">
        <f t="shared" si="236"/>
        <v>2.0000000000000101E-2</v>
      </c>
      <c r="L702">
        <f t="shared" si="237"/>
        <v>7.0137096467294208E-3</v>
      </c>
      <c r="M702">
        <f t="shared" si="238"/>
        <v>4.35305834761109E-3</v>
      </c>
      <c r="N702">
        <f t="shared" si="239"/>
        <v>2.9114410135820399E-3</v>
      </c>
      <c r="O702">
        <f t="shared" si="240"/>
        <v>3.9026863892838203E-3</v>
      </c>
      <c r="P702">
        <f t="shared" si="257"/>
        <v>1.8191046027937318E-3</v>
      </c>
      <c r="R702">
        <f t="shared" si="241"/>
        <v>2.0000000000000101E-2</v>
      </c>
      <c r="S702">
        <f t="shared" si="242"/>
        <v>7.974011560876175E-3</v>
      </c>
      <c r="T702">
        <f t="shared" si="243"/>
        <v>5.3133602617578459E-3</v>
      </c>
      <c r="U702">
        <f t="shared" si="244"/>
        <v>3.8717429277287958E-3</v>
      </c>
      <c r="V702">
        <f t="shared" si="245"/>
        <v>4.8629883034305771E-3</v>
      </c>
      <c r="W702">
        <f t="shared" si="246"/>
        <v>-1.232629369582777E-3</v>
      </c>
      <c r="Y702" s="2" t="b">
        <f t="shared" si="247"/>
        <v>0</v>
      </c>
      <c r="Z702" s="2">
        <f t="shared" si="255"/>
        <v>4</v>
      </c>
      <c r="AA702" s="1">
        <f t="shared" si="248"/>
        <v>43640</v>
      </c>
      <c r="AB702">
        <f t="shared" si="249"/>
        <v>2.0000000000000101E-2</v>
      </c>
      <c r="AC702">
        <f t="shared" si="250"/>
        <v>7.974011560876175E-3</v>
      </c>
      <c r="AD702">
        <f t="shared" si="251"/>
        <v>5.3133602617578459E-3</v>
      </c>
      <c r="AE702">
        <f t="shared" si="252"/>
        <v>3.8717429277287958E-3</v>
      </c>
      <c r="AF702">
        <f t="shared" si="253"/>
        <v>4.8629883034305771E-3</v>
      </c>
      <c r="AG702">
        <f t="shared" si="254"/>
        <v>1.232629369582777E-3</v>
      </c>
    </row>
    <row r="703" spans="1:33" x14ac:dyDescent="0.25">
      <c r="A703" t="str">
        <f>'[3]post matched'!$A504</f>
        <v>minutes</v>
      </c>
      <c r="B703" s="1">
        <v>43662</v>
      </c>
      <c r="C703" s="8">
        <f>[5]contrs_3year_adj_extra_stack!A702</f>
        <v>2.9999999999999997E-4</v>
      </c>
      <c r="D703" s="8">
        <f>[5]contrs_3year_adj_extra_stack!B702</f>
        <v>1.66174523193695E-5</v>
      </c>
      <c r="E703" s="8">
        <f>[5]contrs_3year_adj_extra_stack!C702</f>
        <v>1.48990586840052E-4</v>
      </c>
      <c r="F703" s="8">
        <f>[5]contrs_3year_adj_extra_stack!D702</f>
        <v>8.2245776110274202E-5</v>
      </c>
      <c r="G703" s="8">
        <f>[5]contrs_3year_adj_extra_stack!E702</f>
        <v>4.2510974155665698E-5</v>
      </c>
      <c r="I703" s="1">
        <f t="shared" si="256"/>
        <v>43647</v>
      </c>
      <c r="J703" s="1">
        <f t="shared" si="235"/>
        <v>43662</v>
      </c>
      <c r="K703" s="2">
        <f t="shared" si="236"/>
        <v>-0.03</v>
      </c>
      <c r="L703">
        <f t="shared" si="237"/>
        <v>-1.66174523193695E-3</v>
      </c>
      <c r="M703">
        <f t="shared" si="238"/>
        <v>-1.4899058684005199E-2</v>
      </c>
      <c r="N703">
        <f t="shared" si="239"/>
        <v>-8.2245776110274199E-3</v>
      </c>
      <c r="O703">
        <f t="shared" si="240"/>
        <v>-4.2510974155665696E-3</v>
      </c>
      <c r="P703">
        <f t="shared" si="257"/>
        <v>-9.6352105746385849E-4</v>
      </c>
      <c r="R703">
        <f t="shared" si="241"/>
        <v>-0.03</v>
      </c>
      <c r="S703">
        <f t="shared" si="242"/>
        <v>-7.0144331779019569E-4</v>
      </c>
      <c r="T703">
        <f t="shared" si="243"/>
        <v>-1.3938756769858444E-2</v>
      </c>
      <c r="U703">
        <f t="shared" si="244"/>
        <v>-7.264275696880664E-3</v>
      </c>
      <c r="V703">
        <f t="shared" si="245"/>
        <v>-3.2907955014198128E-3</v>
      </c>
      <c r="W703">
        <f t="shared" si="246"/>
        <v>-4.0152550298403668E-3</v>
      </c>
      <c r="Y703" s="2" t="b">
        <f t="shared" si="247"/>
        <v>0</v>
      </c>
      <c r="Z703" s="2">
        <f t="shared" si="255"/>
        <v>22</v>
      </c>
      <c r="AA703" s="1">
        <f t="shared" si="248"/>
        <v>43662</v>
      </c>
      <c r="AB703">
        <f t="shared" si="249"/>
        <v>0.03</v>
      </c>
      <c r="AC703">
        <f t="shared" si="250"/>
        <v>7.0144331779019569E-4</v>
      </c>
      <c r="AD703">
        <f t="shared" si="251"/>
        <v>1.3938756769858444E-2</v>
      </c>
      <c r="AE703">
        <f t="shared" si="252"/>
        <v>7.264275696880664E-3</v>
      </c>
      <c r="AF703">
        <f t="shared" si="253"/>
        <v>3.2907955014198128E-3</v>
      </c>
      <c r="AG703">
        <f t="shared" si="254"/>
        <v>4.0152550298403668E-3</v>
      </c>
    </row>
    <row r="704" spans="1:33" x14ac:dyDescent="0.25">
      <c r="A704" t="str">
        <f>'[3]post matched'!$A505</f>
        <v>speech</v>
      </c>
      <c r="B704" s="1">
        <v>43671</v>
      </c>
      <c r="C704" s="8">
        <f>[5]contrs_3year_adj_extra_stack!A703</f>
        <v>1.0000000000000099E-4</v>
      </c>
      <c r="D704" s="8">
        <f>[5]contrs_3year_adj_extra_stack!B703</f>
        <v>6.0880739045256999E-5</v>
      </c>
      <c r="E704" s="8">
        <f>[5]contrs_3year_adj_extra_stack!C703</f>
        <v>4.5750750143853597E-5</v>
      </c>
      <c r="F704" s="8">
        <f>[5]contrs_3year_adj_extra_stack!D703</f>
        <v>3.8293019887333602E-5</v>
      </c>
      <c r="G704" s="8">
        <f>[5]contrs_3year_adj_extra_stack!E703</f>
        <v>-2.03861651507558E-5</v>
      </c>
      <c r="I704" s="1">
        <f t="shared" si="256"/>
        <v>43647</v>
      </c>
      <c r="J704" s="1">
        <f t="shared" si="235"/>
        <v>43671</v>
      </c>
      <c r="K704" s="2">
        <f t="shared" si="236"/>
        <v>-1.0000000000000099E-2</v>
      </c>
      <c r="L704">
        <f t="shared" si="237"/>
        <v>-6.0880739045257003E-3</v>
      </c>
      <c r="M704">
        <f t="shared" si="238"/>
        <v>-4.5750750143853597E-3</v>
      </c>
      <c r="N704">
        <f t="shared" si="239"/>
        <v>-3.8293019887333602E-3</v>
      </c>
      <c r="O704">
        <f t="shared" si="240"/>
        <v>2.0386165150755799E-3</v>
      </c>
      <c r="P704">
        <f t="shared" si="257"/>
        <v>2.4538343925687412E-3</v>
      </c>
      <c r="R704">
        <f t="shared" si="241"/>
        <v>-1.0000000000000099E-2</v>
      </c>
      <c r="S704">
        <f t="shared" si="242"/>
        <v>-5.1277719903789461E-3</v>
      </c>
      <c r="T704">
        <f t="shared" si="243"/>
        <v>-3.6147731002386038E-3</v>
      </c>
      <c r="U704">
        <f t="shared" si="244"/>
        <v>-2.8690000745866043E-3</v>
      </c>
      <c r="V704">
        <f t="shared" si="245"/>
        <v>2.9989184292223362E-3</v>
      </c>
      <c r="W704">
        <f t="shared" si="246"/>
        <v>-5.978995798077676E-4</v>
      </c>
      <c r="Y704" s="2" t="b">
        <f t="shared" si="247"/>
        <v>0</v>
      </c>
      <c r="Z704" s="2">
        <f t="shared" si="255"/>
        <v>9</v>
      </c>
      <c r="AA704" s="1">
        <f t="shared" si="248"/>
        <v>43671</v>
      </c>
      <c r="AB704">
        <f t="shared" si="249"/>
        <v>1.0000000000000099E-2</v>
      </c>
      <c r="AC704">
        <f t="shared" si="250"/>
        <v>5.1277719903789461E-3</v>
      </c>
      <c r="AD704">
        <f t="shared" si="251"/>
        <v>3.6147731002386038E-3</v>
      </c>
      <c r="AE704">
        <f t="shared" si="252"/>
        <v>2.8690000745866043E-3</v>
      </c>
      <c r="AF704">
        <f t="shared" si="253"/>
        <v>2.9989184292223362E-3</v>
      </c>
      <c r="AG704">
        <f t="shared" si="254"/>
        <v>5.978995798077676E-4</v>
      </c>
    </row>
    <row r="705" spans="1:33" x14ac:dyDescent="0.25">
      <c r="A705" t="str">
        <f>'[3]post matched'!$A506</f>
        <v>speech</v>
      </c>
      <c r="B705" s="1">
        <v>43686</v>
      </c>
      <c r="C705" s="8">
        <f>[5]contrs_3year_adj_extra_stack!A704</f>
        <v>-2.0000000000000001E-4</v>
      </c>
      <c r="D705" s="8">
        <f>[5]contrs_3year_adj_extra_stack!B704</f>
        <v>-7.2082226246348498E-5</v>
      </c>
      <c r="E705" s="8">
        <f>[5]contrs_3year_adj_extra_stack!C704</f>
        <v>-6.8830714952108695E-5</v>
      </c>
      <c r="F705" s="8">
        <f>[5]contrs_3year_adj_extra_stack!D704</f>
        <v>-1.22470704492027E-5</v>
      </c>
      <c r="G705" s="8">
        <f>[5]contrs_3year_adj_extra_stack!E704</f>
        <v>4.0270234933679999E-5</v>
      </c>
      <c r="I705" s="1">
        <f t="shared" si="256"/>
        <v>43678</v>
      </c>
      <c r="J705" s="1">
        <f t="shared" si="235"/>
        <v>43686</v>
      </c>
      <c r="K705" s="2">
        <f t="shared" si="236"/>
        <v>0.02</v>
      </c>
      <c r="L705">
        <f t="shared" si="237"/>
        <v>7.2082226246348502E-3</v>
      </c>
      <c r="M705">
        <f t="shared" si="238"/>
        <v>6.8830714952108699E-3</v>
      </c>
      <c r="N705">
        <f t="shared" si="239"/>
        <v>1.22470704492027E-3</v>
      </c>
      <c r="O705">
        <f t="shared" si="240"/>
        <v>-4.0270234933679995E-3</v>
      </c>
      <c r="P705">
        <f t="shared" si="257"/>
        <v>8.711022328602009E-3</v>
      </c>
      <c r="R705">
        <f t="shared" si="241"/>
        <v>0.02</v>
      </c>
      <c r="S705">
        <f t="shared" si="242"/>
        <v>8.1685245387816043E-3</v>
      </c>
      <c r="T705">
        <f t="shared" si="243"/>
        <v>7.8433734093576249E-3</v>
      </c>
      <c r="U705">
        <f t="shared" si="244"/>
        <v>2.1850089590670259E-3</v>
      </c>
      <c r="V705">
        <f t="shared" si="245"/>
        <v>-3.0667215792212427E-3</v>
      </c>
      <c r="W705">
        <f t="shared" si="246"/>
        <v>5.6592883562255007E-3</v>
      </c>
      <c r="Y705" s="2" t="b">
        <f t="shared" si="247"/>
        <v>0</v>
      </c>
      <c r="Z705" s="2">
        <f t="shared" si="255"/>
        <v>15</v>
      </c>
      <c r="AA705" s="1">
        <f t="shared" si="248"/>
        <v>43686</v>
      </c>
      <c r="AB705">
        <f t="shared" si="249"/>
        <v>0.02</v>
      </c>
      <c r="AC705">
        <f t="shared" si="250"/>
        <v>8.1685245387816043E-3</v>
      </c>
      <c r="AD705">
        <f t="shared" si="251"/>
        <v>7.8433734093576249E-3</v>
      </c>
      <c r="AE705">
        <f t="shared" si="252"/>
        <v>2.1850089590670259E-3</v>
      </c>
      <c r="AF705">
        <f t="shared" si="253"/>
        <v>3.0667215792212427E-3</v>
      </c>
      <c r="AG705">
        <f t="shared" si="254"/>
        <v>5.6592883562255007E-3</v>
      </c>
    </row>
    <row r="706" spans="1:33" x14ac:dyDescent="0.25">
      <c r="A706" t="str">
        <f>'[3]post matched'!$A507</f>
        <v>smp</v>
      </c>
      <c r="B706" s="1">
        <v>43686</v>
      </c>
      <c r="C706" s="8">
        <f>[5]contrs_3year_adj_extra_stack!A705</f>
        <v>-2.0000000000000001E-4</v>
      </c>
      <c r="D706" s="8">
        <f>[5]contrs_3year_adj_extra_stack!B705</f>
        <v>-7.2082226246348498E-5</v>
      </c>
      <c r="E706" s="8">
        <f>[5]contrs_3year_adj_extra_stack!C705</f>
        <v>-6.8830714952108695E-5</v>
      </c>
      <c r="F706" s="8">
        <f>[5]contrs_3year_adj_extra_stack!D705</f>
        <v>-1.22470704492027E-5</v>
      </c>
      <c r="G706" s="8">
        <f>[5]contrs_3year_adj_extra_stack!E705</f>
        <v>4.0270234933679999E-5</v>
      </c>
      <c r="I706" s="1">
        <f t="shared" si="256"/>
        <v>43678</v>
      </c>
      <c r="J706" s="1">
        <f t="shared" si="235"/>
        <v>43686</v>
      </c>
      <c r="K706" s="2">
        <f t="shared" si="236"/>
        <v>0.02</v>
      </c>
      <c r="L706">
        <f t="shared" si="237"/>
        <v>7.2082226246348502E-3</v>
      </c>
      <c r="M706">
        <f t="shared" si="238"/>
        <v>6.8830714952108699E-3</v>
      </c>
      <c r="N706">
        <f t="shared" si="239"/>
        <v>1.22470704492027E-3</v>
      </c>
      <c r="O706">
        <f t="shared" si="240"/>
        <v>-4.0270234933679995E-3</v>
      </c>
      <c r="P706">
        <f t="shared" si="257"/>
        <v>8.711022328602009E-3</v>
      </c>
      <c r="R706">
        <f t="shared" si="241"/>
        <v>0.02</v>
      </c>
      <c r="S706">
        <f t="shared" si="242"/>
        <v>8.1685245387816043E-3</v>
      </c>
      <c r="T706">
        <f t="shared" si="243"/>
        <v>7.8433734093576249E-3</v>
      </c>
      <c r="U706">
        <f t="shared" si="244"/>
        <v>2.1850089590670259E-3</v>
      </c>
      <c r="V706">
        <f t="shared" si="245"/>
        <v>-3.0667215792212427E-3</v>
      </c>
      <c r="W706">
        <f t="shared" si="246"/>
        <v>5.6592883562255007E-3</v>
      </c>
      <c r="Y706" s="2" t="b">
        <f t="shared" si="247"/>
        <v>0</v>
      </c>
      <c r="Z706" s="2">
        <f t="shared" si="255"/>
        <v>0</v>
      </c>
      <c r="AA706" s="1">
        <f t="shared" si="248"/>
        <v>43686</v>
      </c>
      <c r="AB706">
        <f t="shared" si="249"/>
        <v>0.02</v>
      </c>
      <c r="AC706">
        <f t="shared" si="250"/>
        <v>8.1685245387816043E-3</v>
      </c>
      <c r="AD706">
        <f t="shared" si="251"/>
        <v>7.8433734093576249E-3</v>
      </c>
      <c r="AE706">
        <f t="shared" si="252"/>
        <v>2.1850089590670259E-3</v>
      </c>
      <c r="AF706">
        <f t="shared" si="253"/>
        <v>3.0667215792212427E-3</v>
      </c>
      <c r="AG706">
        <f t="shared" si="254"/>
        <v>5.6592883562255007E-3</v>
      </c>
    </row>
    <row r="707" spans="1:33" x14ac:dyDescent="0.25">
      <c r="A707" t="str">
        <f>'[3]post matched'!$A508</f>
        <v>speech</v>
      </c>
      <c r="B707" s="1">
        <v>43692</v>
      </c>
      <c r="C707" s="8">
        <f>[5]contrs_3year_adj_extra_stack!A706</f>
        <v>0</v>
      </c>
      <c r="D707" s="8">
        <f>[5]contrs_3year_adj_extra_stack!B706</f>
        <v>1.6422561770257E-4</v>
      </c>
      <c r="E707" s="8">
        <f>[5]contrs_3year_adj_extra_stack!C706</f>
        <v>-2.4201363964715199E-4</v>
      </c>
      <c r="F707" s="8">
        <f>[5]contrs_3year_adj_extra_stack!D706</f>
        <v>6.93766724838806E-6</v>
      </c>
      <c r="G707" s="8">
        <f>[5]contrs_3year_adj_extra_stack!E706</f>
        <v>8.7180850155761601E-5</v>
      </c>
      <c r="I707" s="1">
        <f t="shared" si="256"/>
        <v>43678</v>
      </c>
      <c r="J707" s="1">
        <f t="shared" ref="J707:J723" si="258">B707</f>
        <v>43692</v>
      </c>
      <c r="K707" s="2">
        <f t="shared" ref="K707:K723" si="259">C707*-100</f>
        <v>0</v>
      </c>
      <c r="L707">
        <f t="shared" ref="L707:L723" si="260">D707*-100</f>
        <v>-1.6422561770256999E-2</v>
      </c>
      <c r="M707">
        <f t="shared" ref="M707:M723" si="261">E707*-100</f>
        <v>2.42013639647152E-2</v>
      </c>
      <c r="N707">
        <f t="shared" ref="N707:N723" si="262">F707*-100</f>
        <v>-6.9376672483880601E-4</v>
      </c>
      <c r="O707">
        <f t="shared" ref="O707:O723" si="263">G707*-100</f>
        <v>-8.7180850155761606E-3</v>
      </c>
      <c r="P707">
        <f t="shared" si="257"/>
        <v>1.633049545956766E-3</v>
      </c>
      <c r="R707">
        <f t="shared" ref="R707:R723" si="264">K707</f>
        <v>0</v>
      </c>
      <c r="S707">
        <f t="shared" ref="S707:S723" si="265">L707-L$725</f>
        <v>-1.5462259856110244E-2</v>
      </c>
      <c r="T707">
        <f t="shared" ref="T707:T723" si="266">M707-M$725</f>
        <v>2.5161665878861955E-2</v>
      </c>
      <c r="U707">
        <f t="shared" ref="U707:U723" si="267">N707-N$725</f>
        <v>2.6653518930794999E-4</v>
      </c>
      <c r="V707">
        <f t="shared" ref="V707:V723" si="268">O707-O$725</f>
        <v>-7.7577831014294038E-3</v>
      </c>
      <c r="W707">
        <f t="shared" ref="W707:W723" si="269">P707-P$725</f>
        <v>-1.4186844264197427E-3</v>
      </c>
      <c r="Y707" s="2" t="b">
        <f t="shared" ref="Y707:Y723" si="270">(A707="MP")</f>
        <v>0</v>
      </c>
      <c r="Z707" s="2">
        <f t="shared" si="255"/>
        <v>6</v>
      </c>
      <c r="AA707" s="1">
        <f t="shared" ref="AA707:AA723" si="271">J707</f>
        <v>43692</v>
      </c>
      <c r="AB707">
        <f t="shared" ref="AB707:AB723" si="272">ABS(R707)</f>
        <v>0</v>
      </c>
      <c r="AC707">
        <f t="shared" ref="AC707:AC723" si="273">ABS(S707)</f>
        <v>1.5462259856110244E-2</v>
      </c>
      <c r="AD707">
        <f t="shared" ref="AD707:AD723" si="274">ABS(T707)</f>
        <v>2.5161665878861955E-2</v>
      </c>
      <c r="AE707">
        <f t="shared" ref="AE707:AE723" si="275">ABS(U707)</f>
        <v>2.6653518930794999E-4</v>
      </c>
      <c r="AF707">
        <f t="shared" ref="AF707:AF723" si="276">ABS(V707)</f>
        <v>7.7577831014294038E-3</v>
      </c>
      <c r="AG707">
        <f t="shared" ref="AG707:AG723" si="277">ABS(W707)</f>
        <v>1.4186844264197427E-3</v>
      </c>
    </row>
    <row r="708" spans="1:33" x14ac:dyDescent="0.25">
      <c r="A708" t="str">
        <f>'[3]post matched'!$A509</f>
        <v>minutes</v>
      </c>
      <c r="B708" s="1">
        <v>43697</v>
      </c>
      <c r="C708" s="8">
        <f>[5]contrs_3year_adj_extra_stack!A707</f>
        <v>-1E-4</v>
      </c>
      <c r="D708" s="8">
        <f>[5]contrs_3year_adj_extra_stack!B707</f>
        <v>-1.88013159642233E-5</v>
      </c>
      <c r="E708" s="8">
        <f>[5]contrs_3year_adj_extra_stack!C707</f>
        <v>-3.9181132549582499E-5</v>
      </c>
      <c r="F708" s="8">
        <f>[5]contrs_3year_adj_extra_stack!D707</f>
        <v>1.9222225360189199E-5</v>
      </c>
      <c r="G708" s="8">
        <f>[5]contrs_3year_adj_extra_stack!E707</f>
        <v>3.0104720969135401E-6</v>
      </c>
      <c r="I708" s="1">
        <f t="shared" si="256"/>
        <v>43678</v>
      </c>
      <c r="J708" s="1">
        <f t="shared" si="258"/>
        <v>43697</v>
      </c>
      <c r="K708" s="2">
        <f t="shared" si="259"/>
        <v>0.01</v>
      </c>
      <c r="L708">
        <f t="shared" si="260"/>
        <v>1.8801315964223299E-3</v>
      </c>
      <c r="M708">
        <f t="shared" si="261"/>
        <v>3.9181132549582498E-3</v>
      </c>
      <c r="N708">
        <f t="shared" si="262"/>
        <v>-1.9222225360189199E-3</v>
      </c>
      <c r="O708">
        <f t="shared" si="263"/>
        <v>-3.0104720969135399E-4</v>
      </c>
      <c r="P708">
        <f t="shared" si="257"/>
        <v>6.4250248943296942E-3</v>
      </c>
      <c r="R708">
        <f t="shared" si="264"/>
        <v>0.01</v>
      </c>
      <c r="S708">
        <f t="shared" si="265"/>
        <v>2.8404335105690843E-3</v>
      </c>
      <c r="T708">
        <f t="shared" si="266"/>
        <v>4.8784151691050057E-3</v>
      </c>
      <c r="U708">
        <f t="shared" si="267"/>
        <v>-9.619206218721639E-4</v>
      </c>
      <c r="V708">
        <f t="shared" si="268"/>
        <v>6.5925470445540261E-4</v>
      </c>
      <c r="W708">
        <f t="shared" si="269"/>
        <v>3.3732909219531854E-3</v>
      </c>
      <c r="Y708" s="2" t="b">
        <f t="shared" si="270"/>
        <v>0</v>
      </c>
      <c r="Z708" s="2">
        <f t="shared" ref="Z708:Z723" si="278">AA708-AA707</f>
        <v>5</v>
      </c>
      <c r="AA708" s="1">
        <f t="shared" si="271"/>
        <v>43697</v>
      </c>
      <c r="AB708">
        <f t="shared" si="272"/>
        <v>0.01</v>
      </c>
      <c r="AC708">
        <f t="shared" si="273"/>
        <v>2.8404335105690843E-3</v>
      </c>
      <c r="AD708">
        <f t="shared" si="274"/>
        <v>4.8784151691050057E-3</v>
      </c>
      <c r="AE708">
        <f t="shared" si="275"/>
        <v>9.619206218721639E-4</v>
      </c>
      <c r="AF708">
        <f t="shared" si="276"/>
        <v>6.5925470445540261E-4</v>
      </c>
      <c r="AG708">
        <f t="shared" si="277"/>
        <v>3.3732909219531854E-3</v>
      </c>
    </row>
    <row r="709" spans="1:33" x14ac:dyDescent="0.25">
      <c r="A709" t="str">
        <f>'[3]post matched'!$A510</f>
        <v>speech</v>
      </c>
      <c r="B709" s="1">
        <v>43704</v>
      </c>
      <c r="C709" s="8">
        <f>[5]contrs_3year_adj_extra_stack!A708</f>
        <v>0</v>
      </c>
      <c r="D709" s="8">
        <f>[5]contrs_3year_adj_extra_stack!B708</f>
        <v>5.9292165284535598E-5</v>
      </c>
      <c r="E709" s="8">
        <f>[5]contrs_3year_adj_extra_stack!C708</f>
        <v>-5.6978319887238797E-5</v>
      </c>
      <c r="F709" s="8">
        <f>[5]contrs_3year_adj_extra_stack!D708</f>
        <v>-1.6286382852299599E-5</v>
      </c>
      <c r="G709" s="8">
        <f>[5]contrs_3year_adj_extra_stack!E708</f>
        <v>4.7140669314014903E-5</v>
      </c>
      <c r="I709" s="1">
        <f t="shared" si="256"/>
        <v>43678</v>
      </c>
      <c r="J709" s="1">
        <f t="shared" si="258"/>
        <v>43704</v>
      </c>
      <c r="K709" s="2">
        <f t="shared" si="259"/>
        <v>0</v>
      </c>
      <c r="L709">
        <f t="shared" si="260"/>
        <v>-5.9292165284535597E-3</v>
      </c>
      <c r="M709">
        <f t="shared" si="261"/>
        <v>5.6978319887238801E-3</v>
      </c>
      <c r="N709">
        <f t="shared" si="262"/>
        <v>1.6286382852299598E-3</v>
      </c>
      <c r="O709">
        <f t="shared" si="263"/>
        <v>-4.7140669314014901E-3</v>
      </c>
      <c r="P709">
        <f t="shared" si="257"/>
        <v>3.3168131859012098E-3</v>
      </c>
      <c r="R709">
        <f t="shared" si="264"/>
        <v>0</v>
      </c>
      <c r="S709">
        <f t="shared" si="265"/>
        <v>-4.9689146143068056E-3</v>
      </c>
      <c r="T709">
        <f t="shared" si="266"/>
        <v>6.658133902870636E-3</v>
      </c>
      <c r="U709">
        <f t="shared" si="267"/>
        <v>2.5889401993767157E-3</v>
      </c>
      <c r="V709">
        <f t="shared" si="268"/>
        <v>-3.7537650172547333E-3</v>
      </c>
      <c r="W709">
        <f t="shared" si="269"/>
        <v>2.6507921352470105E-4</v>
      </c>
      <c r="Y709" s="2" t="b">
        <f t="shared" si="270"/>
        <v>0</v>
      </c>
      <c r="Z709" s="2">
        <f t="shared" si="278"/>
        <v>7</v>
      </c>
      <c r="AA709" s="1">
        <f t="shared" si="271"/>
        <v>43704</v>
      </c>
      <c r="AB709">
        <f t="shared" si="272"/>
        <v>0</v>
      </c>
      <c r="AC709">
        <f t="shared" si="273"/>
        <v>4.9689146143068056E-3</v>
      </c>
      <c r="AD709">
        <f t="shared" si="274"/>
        <v>6.658133902870636E-3</v>
      </c>
      <c r="AE709">
        <f t="shared" si="275"/>
        <v>2.5889401993767157E-3</v>
      </c>
      <c r="AF709">
        <f t="shared" si="276"/>
        <v>3.7537650172547333E-3</v>
      </c>
      <c r="AG709">
        <f t="shared" si="277"/>
        <v>2.6507921352470105E-4</v>
      </c>
    </row>
    <row r="710" spans="1:33" x14ac:dyDescent="0.25">
      <c r="A710" t="str">
        <f>'[3]post matched'!$A511</f>
        <v>minutes</v>
      </c>
      <c r="B710" s="1">
        <v>43725</v>
      </c>
      <c r="C710" s="8">
        <f>[5]contrs_3year_adj_extra_stack!A709</f>
        <v>2.0000000000000101E-4</v>
      </c>
      <c r="D710" s="8">
        <f>[5]contrs_3year_adj_extra_stack!B709</f>
        <v>3.85160709163741E-5</v>
      </c>
      <c r="E710" s="8">
        <f>[5]contrs_3year_adj_extra_stack!C709</f>
        <v>1.4298732658367001E-4</v>
      </c>
      <c r="F710" s="8">
        <f>[5]contrs_3year_adj_extra_stack!D709</f>
        <v>1.47243010885952E-4</v>
      </c>
      <c r="G710" s="8">
        <f>[5]contrs_3year_adj_extra_stack!E709</f>
        <v>-6.3640359407573995E-5</v>
      </c>
      <c r="I710" s="1">
        <f t="shared" si="256"/>
        <v>43709</v>
      </c>
      <c r="J710" s="1">
        <f t="shared" si="258"/>
        <v>43725</v>
      </c>
      <c r="K710" s="2">
        <f t="shared" si="259"/>
        <v>-2.0000000000000101E-2</v>
      </c>
      <c r="L710">
        <f t="shared" si="260"/>
        <v>-3.8516070916374098E-3</v>
      </c>
      <c r="M710">
        <f t="shared" si="261"/>
        <v>-1.4298732658367001E-2</v>
      </c>
      <c r="N710">
        <f t="shared" si="262"/>
        <v>-1.4724301088595199E-2</v>
      </c>
      <c r="O710">
        <f t="shared" si="263"/>
        <v>6.3640359407573996E-3</v>
      </c>
      <c r="P710">
        <f t="shared" si="257"/>
        <v>6.5106048978421094E-3</v>
      </c>
      <c r="R710">
        <f t="shared" si="264"/>
        <v>-2.0000000000000101E-2</v>
      </c>
      <c r="S710">
        <f t="shared" si="265"/>
        <v>-2.8913051774906557E-3</v>
      </c>
      <c r="T710">
        <f t="shared" si="266"/>
        <v>-1.3338430744220246E-2</v>
      </c>
      <c r="U710">
        <f t="shared" si="267"/>
        <v>-1.3763999174448443E-2</v>
      </c>
      <c r="V710">
        <f t="shared" si="268"/>
        <v>7.3243378549041564E-3</v>
      </c>
      <c r="W710">
        <f t="shared" si="269"/>
        <v>3.4588709254656006E-3</v>
      </c>
      <c r="Y710" s="2" t="b">
        <f t="shared" si="270"/>
        <v>0</v>
      </c>
      <c r="Z710" s="2">
        <f t="shared" si="278"/>
        <v>21</v>
      </c>
      <c r="AA710" s="1">
        <f t="shared" si="271"/>
        <v>43725</v>
      </c>
      <c r="AB710">
        <f t="shared" si="272"/>
        <v>2.0000000000000101E-2</v>
      </c>
      <c r="AC710">
        <f t="shared" si="273"/>
        <v>2.8913051774906557E-3</v>
      </c>
      <c r="AD710">
        <f t="shared" si="274"/>
        <v>1.3338430744220246E-2</v>
      </c>
      <c r="AE710">
        <f t="shared" si="275"/>
        <v>1.3763999174448443E-2</v>
      </c>
      <c r="AF710">
        <f t="shared" si="276"/>
        <v>7.3243378549041564E-3</v>
      </c>
      <c r="AG710">
        <f t="shared" si="277"/>
        <v>3.4588709254656006E-3</v>
      </c>
    </row>
    <row r="711" spans="1:33" x14ac:dyDescent="0.25">
      <c r="A711" t="str">
        <f>'[3]post matched'!$A512</f>
        <v>speech</v>
      </c>
      <c r="B711" s="1">
        <v>43742</v>
      </c>
      <c r="C711" s="8">
        <f>[5]contrs_3year_adj_extra_stack!A710</f>
        <v>0</v>
      </c>
      <c r="D711" s="8">
        <f>[5]contrs_3year_adj_extra_stack!B710</f>
        <v>2.5008618739141301E-5</v>
      </c>
      <c r="E711" s="8">
        <f>[5]contrs_3year_adj_extra_stack!C710</f>
        <v>-5.16777629487355E-5</v>
      </c>
      <c r="F711" s="8">
        <f>[5]contrs_3year_adj_extra_stack!D710</f>
        <v>1.4462746671457001E-5</v>
      </c>
      <c r="G711" s="8">
        <f>[5]contrs_3year_adj_extra_stack!E710</f>
        <v>-6.9848574345702702E-6</v>
      </c>
      <c r="I711" s="1">
        <f t="shared" si="256"/>
        <v>43739</v>
      </c>
      <c r="J711" s="1">
        <f t="shared" si="258"/>
        <v>43742</v>
      </c>
      <c r="K711" s="2">
        <f t="shared" si="259"/>
        <v>0</v>
      </c>
      <c r="L711">
        <f t="shared" si="260"/>
        <v>-2.5008618739141299E-3</v>
      </c>
      <c r="M711">
        <f t="shared" si="261"/>
        <v>5.1677762948735498E-3</v>
      </c>
      <c r="N711">
        <f t="shared" si="262"/>
        <v>-1.4462746671457E-3</v>
      </c>
      <c r="O711">
        <f t="shared" si="263"/>
        <v>6.9848574345702705E-4</v>
      </c>
      <c r="P711">
        <f t="shared" si="257"/>
        <v>-1.919125497270747E-3</v>
      </c>
      <c r="R711">
        <f t="shared" si="264"/>
        <v>0</v>
      </c>
      <c r="S711">
        <f t="shared" si="265"/>
        <v>-1.5405599597673758E-3</v>
      </c>
      <c r="T711">
        <f t="shared" si="266"/>
        <v>6.1280782090203057E-3</v>
      </c>
      <c r="U711">
        <f t="shared" si="267"/>
        <v>-4.85972752998944E-4</v>
      </c>
      <c r="V711">
        <f t="shared" si="268"/>
        <v>1.6587876576037836E-3</v>
      </c>
      <c r="W711">
        <f t="shared" si="269"/>
        <v>-4.9708594696472562E-3</v>
      </c>
      <c r="Y711" s="2" t="b">
        <f t="shared" si="270"/>
        <v>0</v>
      </c>
      <c r="Z711" s="2">
        <f t="shared" si="278"/>
        <v>17</v>
      </c>
      <c r="AA711" s="1">
        <f t="shared" si="271"/>
        <v>43742</v>
      </c>
      <c r="AB711">
        <f t="shared" si="272"/>
        <v>0</v>
      </c>
      <c r="AC711">
        <f t="shared" si="273"/>
        <v>1.5405599597673758E-3</v>
      </c>
      <c r="AD711">
        <f t="shared" si="274"/>
        <v>6.1280782090203057E-3</v>
      </c>
      <c r="AE711">
        <f t="shared" si="275"/>
        <v>4.85972752998944E-4</v>
      </c>
      <c r="AF711">
        <f t="shared" si="276"/>
        <v>1.6587876576037836E-3</v>
      </c>
      <c r="AG711">
        <f t="shared" si="277"/>
        <v>4.9708594696472562E-3</v>
      </c>
    </row>
    <row r="712" spans="1:33" x14ac:dyDescent="0.25">
      <c r="A712" t="str">
        <f>'[3]post matched'!$A513</f>
        <v>minutes</v>
      </c>
      <c r="B712" s="1">
        <v>43753</v>
      </c>
      <c r="C712" s="8">
        <f>[5]contrs_3year_adj_extra_stack!A711</f>
        <v>1E-4</v>
      </c>
      <c r="D712" s="8">
        <f>[5]contrs_3year_adj_extra_stack!B711</f>
        <v>2.21971239230087E-5</v>
      </c>
      <c r="E712" s="8">
        <f>[5]contrs_3year_adj_extra_stack!C711</f>
        <v>-5.49994101054051E-5</v>
      </c>
      <c r="F712" s="8">
        <f>[5]contrs_3year_adj_extra_stack!D711</f>
        <v>1.06754024418515E-4</v>
      </c>
      <c r="G712" s="8">
        <f>[5]contrs_3year_adj_extra_stack!E711</f>
        <v>2.2254408716177899E-6</v>
      </c>
      <c r="I712" s="1">
        <f t="shared" si="256"/>
        <v>43739</v>
      </c>
      <c r="J712" s="1">
        <f t="shared" si="258"/>
        <v>43753</v>
      </c>
      <c r="K712" s="2">
        <f t="shared" si="259"/>
        <v>-0.01</v>
      </c>
      <c r="L712">
        <f t="shared" si="260"/>
        <v>-2.2197123923008702E-3</v>
      </c>
      <c r="M712">
        <f t="shared" si="261"/>
        <v>5.4999410105405098E-3</v>
      </c>
      <c r="N712">
        <f t="shared" si="262"/>
        <v>-1.06754024418515E-2</v>
      </c>
      <c r="O712">
        <f t="shared" si="263"/>
        <v>-2.2254408716177899E-4</v>
      </c>
      <c r="P712">
        <f t="shared" si="257"/>
        <v>-2.3822820892263606E-3</v>
      </c>
      <c r="R712">
        <f t="shared" si="264"/>
        <v>-0.01</v>
      </c>
      <c r="S712">
        <f t="shared" si="265"/>
        <v>-1.259410478154116E-3</v>
      </c>
      <c r="T712">
        <f t="shared" si="266"/>
        <v>6.4602429246872657E-3</v>
      </c>
      <c r="U712">
        <f t="shared" si="267"/>
        <v>-9.7151005277047436E-3</v>
      </c>
      <c r="V712">
        <f t="shared" si="268"/>
        <v>7.3775782698497759E-4</v>
      </c>
      <c r="W712">
        <f t="shared" si="269"/>
        <v>-5.4340160616028694E-3</v>
      </c>
      <c r="Y712" s="2" t="b">
        <f t="shared" si="270"/>
        <v>0</v>
      </c>
      <c r="Z712" s="2">
        <f t="shared" si="278"/>
        <v>11</v>
      </c>
      <c r="AA712" s="1">
        <f t="shared" si="271"/>
        <v>43753</v>
      </c>
      <c r="AB712">
        <f t="shared" si="272"/>
        <v>0.01</v>
      </c>
      <c r="AC712">
        <f t="shared" si="273"/>
        <v>1.259410478154116E-3</v>
      </c>
      <c r="AD712">
        <f t="shared" si="274"/>
        <v>6.4602429246872657E-3</v>
      </c>
      <c r="AE712">
        <f t="shared" si="275"/>
        <v>9.7151005277047436E-3</v>
      </c>
      <c r="AF712">
        <f t="shared" si="276"/>
        <v>7.3775782698497759E-4</v>
      </c>
      <c r="AG712">
        <f t="shared" si="277"/>
        <v>5.4340160616028694E-3</v>
      </c>
    </row>
    <row r="713" spans="1:33" x14ac:dyDescent="0.25">
      <c r="A713" t="str">
        <f>'[3]post matched'!$A514</f>
        <v>speech</v>
      </c>
      <c r="B713" s="1">
        <v>43755</v>
      </c>
      <c r="C713" s="8">
        <f>[5]contrs_3year_adj_extra_stack!A712</f>
        <v>9.9999999999999395E-5</v>
      </c>
      <c r="D713" s="8">
        <f>[5]contrs_3year_adj_extra_stack!B712</f>
        <v>2.2693556300606001E-5</v>
      </c>
      <c r="E713" s="8">
        <f>[5]contrs_3year_adj_extra_stack!C712</f>
        <v>1.9067963627943599E-5</v>
      </c>
      <c r="F713" s="8">
        <f>[5]contrs_3year_adj_extra_stack!D712</f>
        <v>3.0103084144670299E-5</v>
      </c>
      <c r="G713" s="8">
        <f>[5]contrs_3year_adj_extra_stack!E712</f>
        <v>6.00394126520525E-6</v>
      </c>
      <c r="I713" s="1">
        <f t="shared" si="256"/>
        <v>43739</v>
      </c>
      <c r="J713" s="1">
        <f t="shared" si="258"/>
        <v>43755</v>
      </c>
      <c r="K713" s="2">
        <f t="shared" si="259"/>
        <v>-9.9999999999999395E-3</v>
      </c>
      <c r="L713">
        <f t="shared" si="260"/>
        <v>-2.2693556300606003E-3</v>
      </c>
      <c r="M713">
        <f t="shared" si="261"/>
        <v>-1.90679636279436E-3</v>
      </c>
      <c r="N713">
        <f t="shared" si="262"/>
        <v>-3.0103084144670299E-3</v>
      </c>
      <c r="O713">
        <f t="shared" si="263"/>
        <v>-6.0039412652052504E-4</v>
      </c>
      <c r="P713">
        <f t="shared" si="257"/>
        <v>-2.2131454661574244E-3</v>
      </c>
      <c r="R713">
        <f t="shared" si="264"/>
        <v>-9.9999999999999395E-3</v>
      </c>
      <c r="S713">
        <f t="shared" si="265"/>
        <v>-1.3090537159138461E-3</v>
      </c>
      <c r="T713">
        <f t="shared" si="266"/>
        <v>-9.4649444864760418E-4</v>
      </c>
      <c r="U713">
        <f t="shared" si="267"/>
        <v>-2.050006500320274E-3</v>
      </c>
      <c r="V713">
        <f t="shared" si="268"/>
        <v>3.5990778762623151E-4</v>
      </c>
      <c r="W713">
        <f t="shared" si="269"/>
        <v>-5.2648794385339332E-3</v>
      </c>
      <c r="Y713" s="2" t="b">
        <f t="shared" si="270"/>
        <v>0</v>
      </c>
      <c r="Z713" s="2">
        <f t="shared" si="278"/>
        <v>2</v>
      </c>
      <c r="AA713" s="1">
        <f t="shared" si="271"/>
        <v>43755</v>
      </c>
      <c r="AB713">
        <f t="shared" si="272"/>
        <v>9.9999999999999395E-3</v>
      </c>
      <c r="AC713">
        <f t="shared" si="273"/>
        <v>1.3090537159138461E-3</v>
      </c>
      <c r="AD713">
        <f t="shared" si="274"/>
        <v>9.4649444864760418E-4</v>
      </c>
      <c r="AE713">
        <f t="shared" si="275"/>
        <v>2.050006500320274E-3</v>
      </c>
      <c r="AF713">
        <f t="shared" si="276"/>
        <v>3.5990778762623151E-4</v>
      </c>
      <c r="AG713">
        <f t="shared" si="277"/>
        <v>5.2648794385339332E-3</v>
      </c>
    </row>
    <row r="714" spans="1:33" x14ac:dyDescent="0.25">
      <c r="A714" t="str">
        <f>'[3]post matched'!$A515</f>
        <v>speech</v>
      </c>
      <c r="B714" s="1">
        <v>43761</v>
      </c>
      <c r="C714" s="8">
        <f>[5]contrs_3year_adj_extra_stack!A713</f>
        <v>0</v>
      </c>
      <c r="D714" s="8">
        <f>[5]contrs_3year_adj_extra_stack!B713</f>
        <v>6.2178587191848205E-5</v>
      </c>
      <c r="E714" s="8">
        <f>[5]contrs_3year_adj_extra_stack!C713</f>
        <v>-7.0834126442261006E-5</v>
      </c>
      <c r="F714" s="8">
        <f>[5]contrs_3year_adj_extra_stack!D713</f>
        <v>-1.40550009196838E-5</v>
      </c>
      <c r="G714" s="8">
        <f>[5]contrs_3year_adj_extra_stack!E713</f>
        <v>4.8721195666838197E-5</v>
      </c>
      <c r="I714" s="1">
        <f t="shared" si="256"/>
        <v>43739</v>
      </c>
      <c r="J714" s="1">
        <f t="shared" si="258"/>
        <v>43761</v>
      </c>
      <c r="K714" s="2">
        <f t="shared" si="259"/>
        <v>0</v>
      </c>
      <c r="L714">
        <f t="shared" si="260"/>
        <v>-6.2178587191848208E-3</v>
      </c>
      <c r="M714">
        <f t="shared" si="261"/>
        <v>7.0834126442261003E-3</v>
      </c>
      <c r="N714">
        <f t="shared" si="262"/>
        <v>1.40550009196838E-3</v>
      </c>
      <c r="O714">
        <f t="shared" si="263"/>
        <v>-4.8721195666838199E-3</v>
      </c>
      <c r="P714">
        <f t="shared" si="257"/>
        <v>2.6010655496741604E-3</v>
      </c>
      <c r="R714">
        <f t="shared" si="264"/>
        <v>0</v>
      </c>
      <c r="S714">
        <f t="shared" si="265"/>
        <v>-5.2575568050380666E-3</v>
      </c>
      <c r="T714">
        <f t="shared" si="266"/>
        <v>8.0437145583728553E-3</v>
      </c>
      <c r="U714">
        <f t="shared" si="267"/>
        <v>2.3658020061151359E-3</v>
      </c>
      <c r="V714">
        <f t="shared" si="268"/>
        <v>-3.9118176525370632E-3</v>
      </c>
      <c r="W714">
        <f t="shared" si="269"/>
        <v>-4.5066842270234837E-4</v>
      </c>
      <c r="Y714" s="2" t="b">
        <f t="shared" si="270"/>
        <v>0</v>
      </c>
      <c r="Z714" s="2">
        <f t="shared" si="278"/>
        <v>6</v>
      </c>
      <c r="AA714" s="1">
        <f t="shared" si="271"/>
        <v>43761</v>
      </c>
      <c r="AB714">
        <f t="shared" si="272"/>
        <v>0</v>
      </c>
      <c r="AC714">
        <f t="shared" si="273"/>
        <v>5.2575568050380666E-3</v>
      </c>
      <c r="AD714">
        <f t="shared" si="274"/>
        <v>8.0437145583728553E-3</v>
      </c>
      <c r="AE714">
        <f t="shared" si="275"/>
        <v>2.3658020061151359E-3</v>
      </c>
      <c r="AF714">
        <f t="shared" si="276"/>
        <v>3.9118176525370632E-3</v>
      </c>
      <c r="AG714">
        <f t="shared" si="277"/>
        <v>4.5066842270234837E-4</v>
      </c>
    </row>
    <row r="715" spans="1:33" x14ac:dyDescent="0.25">
      <c r="A715" t="str">
        <f>'[3]post matched'!$A516</f>
        <v>smp</v>
      </c>
      <c r="B715" s="1">
        <v>43777</v>
      </c>
      <c r="C715" s="8">
        <f>[5]contrs_3year_adj_extra_stack!A714</f>
        <v>1.0000000000000099E-4</v>
      </c>
      <c r="D715" s="8">
        <f>[5]contrs_3year_adj_extra_stack!B714</f>
        <v>-1.32758696794521E-5</v>
      </c>
      <c r="E715" s="8">
        <f>[5]contrs_3year_adj_extra_stack!C714</f>
        <v>1.69368318283683E-4</v>
      </c>
      <c r="F715" s="8">
        <f>[5]contrs_3year_adj_extra_stack!D714</f>
        <v>3.5737298800585803E-5</v>
      </c>
      <c r="G715" s="8">
        <f>[5]contrs_3year_adj_extra_stack!E714</f>
        <v>-3.0760950145051901E-5</v>
      </c>
      <c r="I715" s="1">
        <f t="shared" si="256"/>
        <v>43770</v>
      </c>
      <c r="J715" s="1">
        <f t="shared" si="258"/>
        <v>43777</v>
      </c>
      <c r="K715" s="2">
        <f t="shared" si="259"/>
        <v>-1.0000000000000099E-2</v>
      </c>
      <c r="L715">
        <f t="shared" si="260"/>
        <v>1.3275869679452101E-3</v>
      </c>
      <c r="M715">
        <f t="shared" si="261"/>
        <v>-1.69368318283683E-2</v>
      </c>
      <c r="N715">
        <f t="shared" si="262"/>
        <v>-3.5737298800585801E-3</v>
      </c>
      <c r="O715">
        <f t="shared" si="263"/>
        <v>3.0760950145051901E-3</v>
      </c>
      <c r="P715">
        <f t="shared" si="257"/>
        <v>6.1068797259763823E-3</v>
      </c>
      <c r="R715">
        <f t="shared" si="264"/>
        <v>-1.0000000000000099E-2</v>
      </c>
      <c r="S715">
        <f t="shared" si="265"/>
        <v>2.2878888820919642E-3</v>
      </c>
      <c r="T715">
        <f t="shared" si="266"/>
        <v>-1.5976529914221545E-2</v>
      </c>
      <c r="U715">
        <f t="shared" si="267"/>
        <v>-2.6134279659118242E-3</v>
      </c>
      <c r="V715">
        <f t="shared" si="268"/>
        <v>4.0363969286519464E-3</v>
      </c>
      <c r="W715">
        <f t="shared" si="269"/>
        <v>3.0551457535998735E-3</v>
      </c>
      <c r="Y715" s="2" t="b">
        <f t="shared" si="270"/>
        <v>0</v>
      </c>
      <c r="Z715" s="2">
        <f t="shared" si="278"/>
        <v>16</v>
      </c>
      <c r="AA715" s="1">
        <f t="shared" si="271"/>
        <v>43777</v>
      </c>
      <c r="AB715">
        <f t="shared" si="272"/>
        <v>1.0000000000000099E-2</v>
      </c>
      <c r="AC715">
        <f t="shared" si="273"/>
        <v>2.2878888820919642E-3</v>
      </c>
      <c r="AD715">
        <f t="shared" si="274"/>
        <v>1.5976529914221545E-2</v>
      </c>
      <c r="AE715">
        <f t="shared" si="275"/>
        <v>2.6134279659118242E-3</v>
      </c>
      <c r="AF715">
        <f t="shared" si="276"/>
        <v>4.0363969286519464E-3</v>
      </c>
      <c r="AG715">
        <f t="shared" si="277"/>
        <v>3.0551457535998735E-3</v>
      </c>
    </row>
    <row r="716" spans="1:33" x14ac:dyDescent="0.25">
      <c r="A716" t="str">
        <f>'[3]post matched'!$A517</f>
        <v>speech</v>
      </c>
      <c r="B716" s="1">
        <v>43783</v>
      </c>
      <c r="C716" s="8">
        <f>[5]contrs_3year_adj_extra_stack!A715</f>
        <v>-1E-4</v>
      </c>
      <c r="D716" s="8">
        <f>[5]contrs_3year_adj_extra_stack!B715</f>
        <v>3.05019596550112E-5</v>
      </c>
      <c r="E716" s="8">
        <f>[5]contrs_3year_adj_extra_stack!C715</f>
        <v>-8.0264503683064606E-5</v>
      </c>
      <c r="F716" s="8">
        <f>[5]contrs_3year_adj_extra_stack!D715</f>
        <v>1.9903828234956302E-5</v>
      </c>
      <c r="G716" s="8">
        <f>[5]contrs_3year_adj_extra_stack!E715</f>
        <v>-5.0048786583932804E-6</v>
      </c>
      <c r="I716" s="1">
        <f t="shared" si="256"/>
        <v>43770</v>
      </c>
      <c r="J716" s="1">
        <f t="shared" si="258"/>
        <v>43783</v>
      </c>
      <c r="K716" s="2">
        <f t="shared" si="259"/>
        <v>0.01</v>
      </c>
      <c r="L716">
        <f t="shared" si="260"/>
        <v>-3.0501959655011199E-3</v>
      </c>
      <c r="M716">
        <f t="shared" si="261"/>
        <v>8.0264503683064609E-3</v>
      </c>
      <c r="N716">
        <f t="shared" si="262"/>
        <v>-1.9903828234956299E-3</v>
      </c>
      <c r="O716">
        <f t="shared" si="263"/>
        <v>5.0048786583932806E-4</v>
      </c>
      <c r="P716">
        <f t="shared" si="257"/>
        <v>6.5136405548509614E-3</v>
      </c>
      <c r="R716">
        <f t="shared" si="264"/>
        <v>0.01</v>
      </c>
      <c r="S716">
        <f t="shared" si="265"/>
        <v>-2.0898940513543658E-3</v>
      </c>
      <c r="T716">
        <f t="shared" si="266"/>
        <v>8.986752282453216E-3</v>
      </c>
      <c r="U716">
        <f t="shared" si="267"/>
        <v>-1.030080909348874E-3</v>
      </c>
      <c r="V716">
        <f t="shared" si="268"/>
        <v>1.4607897799860845E-3</v>
      </c>
      <c r="W716">
        <f t="shared" si="269"/>
        <v>3.4619065824744526E-3</v>
      </c>
      <c r="Y716" s="2" t="b">
        <f t="shared" si="270"/>
        <v>0</v>
      </c>
      <c r="Z716" s="2">
        <f t="shared" si="278"/>
        <v>6</v>
      </c>
      <c r="AA716" s="1">
        <f t="shared" si="271"/>
        <v>43783</v>
      </c>
      <c r="AB716">
        <f t="shared" si="272"/>
        <v>0.01</v>
      </c>
      <c r="AC716">
        <f t="shared" si="273"/>
        <v>2.0898940513543658E-3</v>
      </c>
      <c r="AD716">
        <f t="shared" si="274"/>
        <v>8.986752282453216E-3</v>
      </c>
      <c r="AE716">
        <f t="shared" si="275"/>
        <v>1.030080909348874E-3</v>
      </c>
      <c r="AF716">
        <f t="shared" si="276"/>
        <v>1.4607897799860845E-3</v>
      </c>
      <c r="AG716">
        <f t="shared" si="277"/>
        <v>3.4619065824744526E-3</v>
      </c>
    </row>
    <row r="717" spans="1:33" x14ac:dyDescent="0.25">
      <c r="A717" t="str">
        <f>'[3]post matched'!$A518</f>
        <v>speech</v>
      </c>
      <c r="B717" s="1">
        <v>43788</v>
      </c>
      <c r="C717" s="8">
        <f>[5]contrs_3year_adj_extra_stack!A716</f>
        <v>0</v>
      </c>
      <c r="D717" s="8">
        <f>[5]contrs_3year_adj_extra_stack!B716</f>
        <v>2.1505612115523699E-5</v>
      </c>
      <c r="E717" s="8">
        <f>[5]contrs_3year_adj_extra_stack!C716</f>
        <v>-5.8207673266965699E-6</v>
      </c>
      <c r="F717" s="8">
        <f>[5]contrs_3year_adj_extra_stack!D716</f>
        <v>1.7311944973603901E-5</v>
      </c>
      <c r="G717" s="8">
        <f>[5]contrs_3year_adj_extra_stack!E716</f>
        <v>4.5331943652364898E-5</v>
      </c>
      <c r="I717" s="1">
        <f t="shared" si="256"/>
        <v>43770</v>
      </c>
      <c r="J717" s="1">
        <f t="shared" si="258"/>
        <v>43788</v>
      </c>
      <c r="K717" s="2">
        <f t="shared" si="259"/>
        <v>0</v>
      </c>
      <c r="L717">
        <f t="shared" si="260"/>
        <v>-2.1505612115523699E-3</v>
      </c>
      <c r="M717">
        <f t="shared" si="261"/>
        <v>5.8207673266965699E-4</v>
      </c>
      <c r="N717">
        <f t="shared" si="262"/>
        <v>-1.7311944973603902E-3</v>
      </c>
      <c r="O717">
        <f t="shared" si="263"/>
        <v>-4.5331943652364894E-3</v>
      </c>
      <c r="P717">
        <f t="shared" si="257"/>
        <v>7.8328733414795917E-3</v>
      </c>
      <c r="R717">
        <f t="shared" si="264"/>
        <v>0</v>
      </c>
      <c r="S717">
        <f t="shared" si="265"/>
        <v>-1.1902592974056157E-3</v>
      </c>
      <c r="T717">
        <f t="shared" si="266"/>
        <v>1.5423786468164128E-3</v>
      </c>
      <c r="U717">
        <f t="shared" si="267"/>
        <v>-7.708925832136342E-4</v>
      </c>
      <c r="V717">
        <f t="shared" si="268"/>
        <v>-3.5728924510897327E-3</v>
      </c>
      <c r="W717">
        <f t="shared" si="269"/>
        <v>4.7811393691030834E-3</v>
      </c>
      <c r="Y717" s="2" t="b">
        <f t="shared" si="270"/>
        <v>0</v>
      </c>
      <c r="Z717" s="2">
        <f t="shared" si="278"/>
        <v>5</v>
      </c>
      <c r="AA717" s="1">
        <f t="shared" si="271"/>
        <v>43788</v>
      </c>
      <c r="AB717">
        <f t="shared" si="272"/>
        <v>0</v>
      </c>
      <c r="AC717">
        <f t="shared" si="273"/>
        <v>1.1902592974056157E-3</v>
      </c>
      <c r="AD717">
        <f t="shared" si="274"/>
        <v>1.5423786468164128E-3</v>
      </c>
      <c r="AE717">
        <f t="shared" si="275"/>
        <v>7.708925832136342E-4</v>
      </c>
      <c r="AF717">
        <f t="shared" si="276"/>
        <v>3.5728924510897327E-3</v>
      </c>
      <c r="AG717">
        <f t="shared" si="277"/>
        <v>4.7811393691030834E-3</v>
      </c>
    </row>
    <row r="718" spans="1:33" x14ac:dyDescent="0.25">
      <c r="A718" t="str">
        <f>'[3]post matched'!$A519</f>
        <v>minutes</v>
      </c>
      <c r="B718" s="1">
        <v>43788</v>
      </c>
      <c r="C718" s="8">
        <f>[5]contrs_3year_adj_extra_stack!A717</f>
        <v>0</v>
      </c>
      <c r="D718" s="8">
        <f>[5]contrs_3year_adj_extra_stack!B717</f>
        <v>2.1505612115523699E-5</v>
      </c>
      <c r="E718" s="8">
        <f>[5]contrs_3year_adj_extra_stack!C717</f>
        <v>-5.8207673266965699E-6</v>
      </c>
      <c r="F718" s="8">
        <f>[5]contrs_3year_adj_extra_stack!D717</f>
        <v>1.7311944973603901E-5</v>
      </c>
      <c r="G718" s="8">
        <f>[5]contrs_3year_adj_extra_stack!E717</f>
        <v>4.5331943652364898E-5</v>
      </c>
      <c r="I718" s="1">
        <f t="shared" ref="I718:I723" si="279">EOMONTH(J718,-1)+1</f>
        <v>43770</v>
      </c>
      <c r="J718" s="1">
        <f t="shared" si="258"/>
        <v>43788</v>
      </c>
      <c r="K718" s="2">
        <f t="shared" si="259"/>
        <v>0</v>
      </c>
      <c r="L718">
        <f t="shared" si="260"/>
        <v>-2.1505612115523699E-3</v>
      </c>
      <c r="M718">
        <f t="shared" si="261"/>
        <v>5.8207673266965699E-4</v>
      </c>
      <c r="N718">
        <f t="shared" si="262"/>
        <v>-1.7311944973603902E-3</v>
      </c>
      <c r="O718">
        <f t="shared" si="263"/>
        <v>-4.5331943652364894E-3</v>
      </c>
      <c r="P718">
        <f t="shared" ref="P718:P723" si="280">K718-L718-M718-N718-O718</f>
        <v>7.8328733414795917E-3</v>
      </c>
      <c r="R718">
        <f t="shared" si="264"/>
        <v>0</v>
      </c>
      <c r="S718">
        <f t="shared" si="265"/>
        <v>-1.1902592974056157E-3</v>
      </c>
      <c r="T718">
        <f t="shared" si="266"/>
        <v>1.5423786468164128E-3</v>
      </c>
      <c r="U718">
        <f t="shared" si="267"/>
        <v>-7.708925832136342E-4</v>
      </c>
      <c r="V718">
        <f t="shared" si="268"/>
        <v>-3.5728924510897327E-3</v>
      </c>
      <c r="W718">
        <f t="shared" si="269"/>
        <v>4.7811393691030834E-3</v>
      </c>
      <c r="Y718" s="2" t="b">
        <f t="shared" si="270"/>
        <v>0</v>
      </c>
      <c r="Z718" s="2">
        <f t="shared" si="278"/>
        <v>0</v>
      </c>
      <c r="AA718" s="1">
        <f t="shared" si="271"/>
        <v>43788</v>
      </c>
      <c r="AB718">
        <f t="shared" si="272"/>
        <v>0</v>
      </c>
      <c r="AC718">
        <f t="shared" si="273"/>
        <v>1.1902592974056157E-3</v>
      </c>
      <c r="AD718">
        <f t="shared" si="274"/>
        <v>1.5423786468164128E-3</v>
      </c>
      <c r="AE718">
        <f t="shared" si="275"/>
        <v>7.708925832136342E-4</v>
      </c>
      <c r="AF718">
        <f t="shared" si="276"/>
        <v>3.5728924510897327E-3</v>
      </c>
      <c r="AG718">
        <f t="shared" si="277"/>
        <v>4.7811393691030834E-3</v>
      </c>
    </row>
    <row r="719" spans="1:33" x14ac:dyDescent="0.25">
      <c r="A719" t="str">
        <f>'[3]post matched'!$A520</f>
        <v>speech</v>
      </c>
      <c r="B719" s="1">
        <v>43795</v>
      </c>
      <c r="C719" s="8">
        <f>[5]contrs_3year_adj_extra_stack!A718</f>
        <v>0</v>
      </c>
      <c r="D719" s="8">
        <f>[5]contrs_3year_adj_extra_stack!B718</f>
        <v>2.3672412361372299E-5</v>
      </c>
      <c r="E719" s="8">
        <f>[5]contrs_3year_adj_extra_stack!C718</f>
        <v>-2.67301178920879E-5</v>
      </c>
      <c r="F719" s="8">
        <f>[5]contrs_3year_adj_extra_stack!D718</f>
        <v>-3.9483954137753799E-5</v>
      </c>
      <c r="G719" s="8">
        <f>[5]contrs_3year_adj_extra_stack!E718</f>
        <v>7.4229303154250005E-5</v>
      </c>
      <c r="I719" s="1">
        <f t="shared" si="279"/>
        <v>43770</v>
      </c>
      <c r="J719" s="1">
        <f t="shared" si="258"/>
        <v>43795</v>
      </c>
      <c r="K719" s="2">
        <f t="shared" si="259"/>
        <v>0</v>
      </c>
      <c r="L719">
        <f t="shared" si="260"/>
        <v>-2.36724123613723E-3</v>
      </c>
      <c r="M719">
        <f t="shared" si="261"/>
        <v>2.6730117892087902E-3</v>
      </c>
      <c r="N719">
        <f t="shared" si="262"/>
        <v>3.9483954137753798E-3</v>
      </c>
      <c r="O719">
        <f t="shared" si="263"/>
        <v>-7.4229303154250007E-3</v>
      </c>
      <c r="P719">
        <f t="shared" si="280"/>
        <v>3.1687643485780606E-3</v>
      </c>
      <c r="R719">
        <f t="shared" si="264"/>
        <v>0</v>
      </c>
      <c r="S719">
        <f t="shared" si="265"/>
        <v>-1.4069393219904758E-3</v>
      </c>
      <c r="T719">
        <f t="shared" si="266"/>
        <v>3.6333137033555461E-3</v>
      </c>
      <c r="U719">
        <f t="shared" si="267"/>
        <v>4.9086973279221357E-3</v>
      </c>
      <c r="V719">
        <f t="shared" si="268"/>
        <v>-6.4626284012782439E-3</v>
      </c>
      <c r="W719">
        <f t="shared" si="269"/>
        <v>1.1703037620155185E-4</v>
      </c>
      <c r="Y719" s="2" t="b">
        <f t="shared" si="270"/>
        <v>0</v>
      </c>
      <c r="Z719" s="2">
        <f t="shared" si="278"/>
        <v>7</v>
      </c>
      <c r="AA719" s="1">
        <f t="shared" si="271"/>
        <v>43795</v>
      </c>
      <c r="AB719">
        <f t="shared" si="272"/>
        <v>0</v>
      </c>
      <c r="AC719">
        <f t="shared" si="273"/>
        <v>1.4069393219904758E-3</v>
      </c>
      <c r="AD719">
        <f t="shared" si="274"/>
        <v>3.6333137033555461E-3</v>
      </c>
      <c r="AE719">
        <f t="shared" si="275"/>
        <v>4.9086973279221357E-3</v>
      </c>
      <c r="AF719">
        <f t="shared" si="276"/>
        <v>6.4626284012782439E-3</v>
      </c>
      <c r="AG719">
        <f t="shared" si="277"/>
        <v>1.1703037620155185E-4</v>
      </c>
    </row>
    <row r="720" spans="1:33" x14ac:dyDescent="0.25">
      <c r="A720" t="str">
        <f>'[3]post matched'!$A521</f>
        <v>speech</v>
      </c>
      <c r="B720" s="1">
        <v>43809</v>
      </c>
      <c r="C720" s="8">
        <f>[5]contrs_3year_adj_extra_stack!A719</f>
        <v>1E-4</v>
      </c>
      <c r="D720" s="8">
        <f>[5]contrs_3year_adj_extra_stack!B719</f>
        <v>-1.6343441359006801E-6</v>
      </c>
      <c r="E720" s="8">
        <f>[5]contrs_3year_adj_extra_stack!C719</f>
        <v>1.06568478196193E-4</v>
      </c>
      <c r="F720" s="8">
        <f>[5]contrs_3year_adj_extra_stack!D719</f>
        <v>9.0728065743509503E-5</v>
      </c>
      <c r="G720" s="8">
        <f>[5]contrs_3year_adj_extra_stack!E719</f>
        <v>-4.3788106218092903E-5</v>
      </c>
      <c r="I720" s="1">
        <f t="shared" si="279"/>
        <v>43800</v>
      </c>
      <c r="J720" s="1">
        <f t="shared" si="258"/>
        <v>43809</v>
      </c>
      <c r="K720" s="2">
        <f t="shared" si="259"/>
        <v>-0.01</v>
      </c>
      <c r="L720">
        <f t="shared" si="260"/>
        <v>1.6343441359006802E-4</v>
      </c>
      <c r="M720">
        <f t="shared" si="261"/>
        <v>-1.06568478196193E-2</v>
      </c>
      <c r="N720">
        <f t="shared" si="262"/>
        <v>-9.0728065743509497E-3</v>
      </c>
      <c r="O720">
        <f t="shared" si="263"/>
        <v>4.3788106218092902E-3</v>
      </c>
      <c r="P720">
        <f t="shared" si="280"/>
        <v>5.1874093585708922E-3</v>
      </c>
      <c r="R720">
        <f t="shared" si="264"/>
        <v>-0.01</v>
      </c>
      <c r="S720">
        <f t="shared" si="265"/>
        <v>1.1237363277368222E-3</v>
      </c>
      <c r="T720">
        <f t="shared" si="266"/>
        <v>-9.696545905472545E-3</v>
      </c>
      <c r="U720">
        <f t="shared" si="267"/>
        <v>-8.1125046602041929E-3</v>
      </c>
      <c r="V720">
        <f t="shared" si="268"/>
        <v>5.3391125359560469E-3</v>
      </c>
      <c r="W720">
        <f t="shared" si="269"/>
        <v>2.1356753861943834E-3</v>
      </c>
      <c r="Y720" s="2" t="b">
        <f t="shared" si="270"/>
        <v>0</v>
      </c>
      <c r="Z720" s="2">
        <f t="shared" si="278"/>
        <v>14</v>
      </c>
      <c r="AA720" s="1">
        <f t="shared" si="271"/>
        <v>43809</v>
      </c>
      <c r="AB720">
        <f t="shared" si="272"/>
        <v>0.01</v>
      </c>
      <c r="AC720">
        <f t="shared" si="273"/>
        <v>1.1237363277368222E-3</v>
      </c>
      <c r="AD720">
        <f t="shared" si="274"/>
        <v>9.696545905472545E-3</v>
      </c>
      <c r="AE720">
        <f t="shared" si="275"/>
        <v>8.1125046602041929E-3</v>
      </c>
      <c r="AF720">
        <f t="shared" si="276"/>
        <v>5.3391125359560469E-3</v>
      </c>
      <c r="AG720">
        <f t="shared" si="277"/>
        <v>2.1356753861943834E-3</v>
      </c>
    </row>
    <row r="721" spans="1:43" x14ac:dyDescent="0.25">
      <c r="A721" t="str">
        <f>'[3]post matched'!$A522</f>
        <v>speech</v>
      </c>
      <c r="B721" s="1">
        <v>43815</v>
      </c>
      <c r="C721" s="8">
        <f>[5]contrs_3year_adj_extra_stack!A720</f>
        <v>0</v>
      </c>
      <c r="D721" s="8">
        <f>[5]contrs_3year_adj_extra_stack!B720</f>
        <v>3.1694229564838403E-5</v>
      </c>
      <c r="E721" s="8">
        <f>[5]contrs_3year_adj_extra_stack!C720</f>
        <v>-5.9057755969186299E-5</v>
      </c>
      <c r="F721" s="8">
        <f>[5]contrs_3year_adj_extra_stack!D720</f>
        <v>4.3031579154513798E-5</v>
      </c>
      <c r="G721" s="8">
        <f>[5]contrs_3year_adj_extra_stack!E720</f>
        <v>-1.8781559471575999E-5</v>
      </c>
      <c r="I721" s="1">
        <f t="shared" si="279"/>
        <v>43800</v>
      </c>
      <c r="J721" s="1">
        <f t="shared" si="258"/>
        <v>43815</v>
      </c>
      <c r="K721" s="2">
        <f t="shared" si="259"/>
        <v>0</v>
      </c>
      <c r="L721">
        <f t="shared" si="260"/>
        <v>-3.1694229564838403E-3</v>
      </c>
      <c r="M721">
        <f t="shared" si="261"/>
        <v>5.9057755969186302E-3</v>
      </c>
      <c r="N721">
        <f t="shared" si="262"/>
        <v>-4.3031579154513798E-3</v>
      </c>
      <c r="O721">
        <f t="shared" si="263"/>
        <v>1.8781559471576E-3</v>
      </c>
      <c r="P721">
        <f t="shared" si="280"/>
        <v>-3.1135067214101012E-4</v>
      </c>
      <c r="R721">
        <f t="shared" si="264"/>
        <v>0</v>
      </c>
      <c r="S721">
        <f t="shared" si="265"/>
        <v>-2.2091210423370862E-3</v>
      </c>
      <c r="T721">
        <f t="shared" si="266"/>
        <v>6.8660775110653861E-3</v>
      </c>
      <c r="U721">
        <f t="shared" si="267"/>
        <v>-3.3428560013046239E-3</v>
      </c>
      <c r="V721">
        <f t="shared" si="268"/>
        <v>2.8384578613043568E-3</v>
      </c>
      <c r="W721">
        <f t="shared" si="269"/>
        <v>-3.3630846445175189E-3</v>
      </c>
      <c r="Y721" s="2" t="b">
        <f t="shared" si="270"/>
        <v>0</v>
      </c>
      <c r="Z721" s="2">
        <f t="shared" si="278"/>
        <v>6</v>
      </c>
      <c r="AA721" s="1">
        <f t="shared" si="271"/>
        <v>43815</v>
      </c>
      <c r="AB721">
        <f t="shared" si="272"/>
        <v>0</v>
      </c>
      <c r="AC721">
        <f t="shared" si="273"/>
        <v>2.2091210423370862E-3</v>
      </c>
      <c r="AD721">
        <f t="shared" si="274"/>
        <v>6.8660775110653861E-3</v>
      </c>
      <c r="AE721">
        <f t="shared" si="275"/>
        <v>3.3428560013046239E-3</v>
      </c>
      <c r="AF721">
        <f t="shared" si="276"/>
        <v>2.8384578613043568E-3</v>
      </c>
      <c r="AG721">
        <f t="shared" si="277"/>
        <v>3.3630846445175189E-3</v>
      </c>
    </row>
    <row r="722" spans="1:43" x14ac:dyDescent="0.25">
      <c r="A722" t="str">
        <f>'[3]post matched'!$A523</f>
        <v>minutes</v>
      </c>
      <c r="B722" s="1">
        <v>43816</v>
      </c>
      <c r="C722" s="8">
        <f>[5]contrs_3year_adj_extra_stack!A721</f>
        <v>2.9999999999999997E-4</v>
      </c>
      <c r="D722" s="8">
        <f>[5]contrs_3year_adj_extra_stack!B721</f>
        <v>7.3029142637047594E-5</v>
      </c>
      <c r="E722" s="8">
        <f>[5]contrs_3year_adj_extra_stack!C721</f>
        <v>9.3471158622917901E-5</v>
      </c>
      <c r="F722" s="8">
        <f>[5]contrs_3year_adj_extra_stack!D721</f>
        <v>6.9908745656738403E-5</v>
      </c>
      <c r="G722" s="8">
        <f>[5]contrs_3year_adj_extra_stack!E721</f>
        <v>1.21432017912823E-4</v>
      </c>
      <c r="I722" s="1">
        <f t="shared" si="279"/>
        <v>43800</v>
      </c>
      <c r="J722" s="1">
        <f t="shared" si="258"/>
        <v>43816</v>
      </c>
      <c r="K722" s="2">
        <f t="shared" si="259"/>
        <v>-0.03</v>
      </c>
      <c r="L722">
        <f t="shared" si="260"/>
        <v>-7.3029142637047592E-3</v>
      </c>
      <c r="M722">
        <f t="shared" si="261"/>
        <v>-9.3471158622917896E-3</v>
      </c>
      <c r="N722">
        <f t="shared" si="262"/>
        <v>-6.9908745656738405E-3</v>
      </c>
      <c r="O722">
        <f t="shared" si="263"/>
        <v>-1.2143201791282299E-2</v>
      </c>
      <c r="P722">
        <f t="shared" si="280"/>
        <v>5.7841064829526907E-3</v>
      </c>
      <c r="R722">
        <f t="shared" si="264"/>
        <v>-0.03</v>
      </c>
      <c r="S722">
        <f t="shared" si="265"/>
        <v>-6.342612349558005E-3</v>
      </c>
      <c r="T722">
        <f t="shared" si="266"/>
        <v>-8.3868139481450346E-3</v>
      </c>
      <c r="U722">
        <f t="shared" si="267"/>
        <v>-6.0305726515270846E-3</v>
      </c>
      <c r="V722">
        <f t="shared" si="268"/>
        <v>-1.1182899877135543E-2</v>
      </c>
      <c r="W722">
        <f t="shared" si="269"/>
        <v>2.7323725105761819E-3</v>
      </c>
      <c r="Y722" s="2" t="b">
        <f t="shared" si="270"/>
        <v>0</v>
      </c>
      <c r="Z722" s="2">
        <f t="shared" si="278"/>
        <v>1</v>
      </c>
      <c r="AA722" s="1">
        <f t="shared" si="271"/>
        <v>43816</v>
      </c>
      <c r="AB722">
        <f t="shared" si="272"/>
        <v>0.03</v>
      </c>
      <c r="AC722">
        <f t="shared" si="273"/>
        <v>6.342612349558005E-3</v>
      </c>
      <c r="AD722">
        <f t="shared" si="274"/>
        <v>8.3868139481450346E-3</v>
      </c>
      <c r="AE722">
        <f t="shared" si="275"/>
        <v>6.0305726515270846E-3</v>
      </c>
      <c r="AF722">
        <f t="shared" si="276"/>
        <v>1.1182899877135543E-2</v>
      </c>
      <c r="AG722">
        <f t="shared" si="277"/>
        <v>2.7323725105761819E-3</v>
      </c>
    </row>
    <row r="723" spans="1:43" x14ac:dyDescent="0.25">
      <c r="A723" t="str">
        <f>'[3]post matched'!$A524</f>
        <v>speech</v>
      </c>
      <c r="B723" s="1">
        <v>43866</v>
      </c>
      <c r="C723" s="8">
        <f>[5]contrs_3year_adj_extra_stack!A722</f>
        <v>-3.9999999999999899E-4</v>
      </c>
      <c r="D723" s="8">
        <f>[5]contrs_3year_adj_extra_stack!B722</f>
        <v>-1.2338236326317901E-4</v>
      </c>
      <c r="E723" s="8">
        <f>[5]contrs_3year_adj_extra_stack!C722</f>
        <v>-2.19998205232011E-4</v>
      </c>
      <c r="F723" s="8">
        <f>[5]contrs_3year_adj_extra_stack!D722</f>
        <v>-2.80281664182519E-5</v>
      </c>
      <c r="G723" s="8">
        <f>[5]contrs_3year_adj_extra_stack!E722</f>
        <v>-4.9587305586576304E-7</v>
      </c>
      <c r="I723" s="1">
        <f t="shared" si="279"/>
        <v>43862</v>
      </c>
      <c r="J723" s="1">
        <f t="shared" si="258"/>
        <v>43866</v>
      </c>
      <c r="K723" s="2">
        <f t="shared" si="259"/>
        <v>3.9999999999999897E-2</v>
      </c>
      <c r="L723">
        <f t="shared" si="260"/>
        <v>1.23382363263179E-2</v>
      </c>
      <c r="M723">
        <f t="shared" si="261"/>
        <v>2.19998205232011E-2</v>
      </c>
      <c r="N723">
        <f t="shared" si="262"/>
        <v>2.8028166418251899E-3</v>
      </c>
      <c r="O723">
        <f t="shared" si="263"/>
        <v>4.9587305586576305E-5</v>
      </c>
      <c r="P723">
        <f t="shared" si="280"/>
        <v>2.8095392030691316E-3</v>
      </c>
      <c r="R723">
        <f t="shared" si="264"/>
        <v>3.9999999999999897E-2</v>
      </c>
      <c r="S723">
        <f t="shared" si="265"/>
        <v>1.3298538240464656E-2</v>
      </c>
      <c r="T723">
        <f t="shared" si="266"/>
        <v>2.2960122437347855E-2</v>
      </c>
      <c r="U723">
        <f t="shared" si="267"/>
        <v>3.7631185559719458E-3</v>
      </c>
      <c r="V723">
        <f t="shared" si="268"/>
        <v>1.0098892197333328E-3</v>
      </c>
      <c r="W723">
        <f t="shared" si="269"/>
        <v>-2.4219476930737718E-4</v>
      </c>
      <c r="Y723" s="2" t="b">
        <f t="shared" si="270"/>
        <v>0</v>
      </c>
      <c r="Z723" s="2">
        <f t="shared" si="278"/>
        <v>50</v>
      </c>
      <c r="AA723" s="1">
        <f t="shared" si="271"/>
        <v>43866</v>
      </c>
      <c r="AB723">
        <f t="shared" si="272"/>
        <v>3.9999999999999897E-2</v>
      </c>
      <c r="AC723">
        <f t="shared" si="273"/>
        <v>1.3298538240464656E-2</v>
      </c>
      <c r="AD723">
        <f t="shared" si="274"/>
        <v>2.2960122437347855E-2</v>
      </c>
      <c r="AE723">
        <f t="shared" si="275"/>
        <v>3.7631185559719458E-3</v>
      </c>
      <c r="AF723">
        <f t="shared" si="276"/>
        <v>1.0098892197333328E-3</v>
      </c>
      <c r="AG723">
        <f t="shared" si="277"/>
        <v>2.4219476930737718E-4</v>
      </c>
    </row>
    <row r="724" spans="1:43" x14ac:dyDescent="0.25">
      <c r="B724" s="4"/>
      <c r="C724" s="2"/>
      <c r="D724" s="3"/>
      <c r="F724" s="3"/>
      <c r="G724" s="3"/>
      <c r="I724" s="1"/>
      <c r="J724" s="1"/>
      <c r="K724" s="2"/>
      <c r="Y724" s="2"/>
      <c r="Z724" s="2"/>
      <c r="AA724" s="1"/>
    </row>
    <row r="725" spans="1:43" x14ac:dyDescent="0.25">
      <c r="B725" s="4"/>
      <c r="C725" s="2"/>
      <c r="D725" s="3"/>
      <c r="F725" s="3"/>
      <c r="G725" s="3"/>
      <c r="I725" s="1"/>
      <c r="J725" s="1"/>
      <c r="K725" s="2"/>
      <c r="L725">
        <f>AVERAGE(L2:L723)</f>
        <v>-9.6030191414675427E-4</v>
      </c>
      <c r="M725">
        <f t="shared" ref="M725:P725" si="281">AVERAGE(M2:M723)</f>
        <v>-9.6030191414675579E-4</v>
      </c>
      <c r="N725">
        <f t="shared" si="281"/>
        <v>-9.6030191414675601E-4</v>
      </c>
      <c r="O725">
        <f t="shared" si="281"/>
        <v>-9.6030191414675655E-4</v>
      </c>
      <c r="P725">
        <f t="shared" si="281"/>
        <v>3.0517339723765088E-3</v>
      </c>
      <c r="Y725" s="2"/>
      <c r="Z725" s="2"/>
      <c r="AA725" s="1"/>
    </row>
    <row r="726" spans="1:43" x14ac:dyDescent="0.25">
      <c r="B726" s="4"/>
      <c r="C726" s="2"/>
      <c r="D726" s="3"/>
      <c r="G726" s="3"/>
      <c r="I726" s="1"/>
      <c r="J726" s="1"/>
      <c r="K726" s="2"/>
      <c r="Y726" s="2"/>
      <c r="Z726" s="2"/>
      <c r="AA726" s="1" t="s">
        <v>9</v>
      </c>
      <c r="AB726">
        <f>SUM(AB2:AB723)</f>
        <v>17.070000000000004</v>
      </c>
      <c r="AC726">
        <f t="shared" ref="AC726:AG726" si="282">SUM(AC2:AC723)</f>
        <v>6.0857745368105229</v>
      </c>
      <c r="AD726">
        <f t="shared" si="282"/>
        <v>12.874297091842733</v>
      </c>
      <c r="AE726">
        <f t="shared" si="282"/>
        <v>4.7714731300457247</v>
      </c>
      <c r="AF726">
        <f t="shared" si="282"/>
        <v>4.0265338823037524</v>
      </c>
      <c r="AG726">
        <f t="shared" si="282"/>
        <v>2.2164630977495574</v>
      </c>
      <c r="AJ726">
        <f>AC726/SUM(AC726:AF726)</f>
        <v>0.21924336390563234</v>
      </c>
      <c r="AK726">
        <f t="shared" ref="AK726:AM726" si="283">AD726/SUM(AD726:AG726)</f>
        <v>0.53892680953399141</v>
      </c>
      <c r="AL726">
        <f t="shared" si="283"/>
        <v>0.43320042474588216</v>
      </c>
      <c r="AM726">
        <f t="shared" si="283"/>
        <v>0.64496809708041369</v>
      </c>
      <c r="AP726">
        <f>AC726/(AC726+AD726)</f>
        <v>0.32097845704408862</v>
      </c>
      <c r="AQ726">
        <f>1-AP726</f>
        <v>0.67902154295591144</v>
      </c>
    </row>
    <row r="727" spans="1:43" x14ac:dyDescent="0.25">
      <c r="B727" s="4"/>
      <c r="C727" s="2"/>
      <c r="D727" s="3"/>
      <c r="I727" s="1"/>
      <c r="J727" s="1"/>
      <c r="K727" s="2"/>
      <c r="Y727" s="2"/>
      <c r="Z727" s="2"/>
      <c r="AA727" s="1" t="s">
        <v>13</v>
      </c>
      <c r="AB727">
        <f>SUMIF($A$2:$A$723,"MP",AB$2:AB$723)</f>
        <v>7.8100000000000023</v>
      </c>
      <c r="AC727">
        <f t="shared" ref="AC727:AG727" si="284">SUMIF($A$2:$A$723,"MP",AC$2:AC$723)</f>
        <v>3.7194901140990484</v>
      </c>
      <c r="AD727">
        <f t="shared" si="284"/>
        <v>5.0031469489632352</v>
      </c>
      <c r="AE727">
        <f t="shared" si="284"/>
        <v>1.8103732864600941</v>
      </c>
      <c r="AF727">
        <f t="shared" si="284"/>
        <v>1.3513364941170662</v>
      </c>
      <c r="AG727">
        <f t="shared" si="284"/>
        <v>0.80141342969064755</v>
      </c>
      <c r="AJ727">
        <f t="shared" ref="AJ727:AJ728" si="285">AC727/SUM(AC727:AF727)</f>
        <v>0.31297387757491579</v>
      </c>
      <c r="AK727">
        <f t="shared" ref="AK727:AK728" si="286">AD727/SUM(AD727:AG727)</f>
        <v>0.55799645338729231</v>
      </c>
      <c r="AL727">
        <f t="shared" ref="AL727:AL728" si="287">AE727/SUM(AE727:AH727)</f>
        <v>0.45680469427993337</v>
      </c>
      <c r="AM727">
        <f t="shared" ref="AM727:AM728" si="288">AF727/SUM(AF727:AI727)</f>
        <v>0.62772571917079267</v>
      </c>
      <c r="AP727">
        <f t="shared" ref="AP727:AP728" si="289">AC727/(AC727+AD727)</f>
        <v>0.42641807600249226</v>
      </c>
      <c r="AQ727">
        <f t="shared" ref="AQ727:AQ728" si="290">1-AP727</f>
        <v>0.57358192399750774</v>
      </c>
    </row>
    <row r="728" spans="1:43" x14ac:dyDescent="0.25">
      <c r="B728" s="4"/>
      <c r="C728" s="2"/>
      <c r="D728" s="3"/>
      <c r="G728" s="3"/>
      <c r="I728" s="1"/>
      <c r="J728" s="1"/>
      <c r="K728" s="2"/>
      <c r="Y728" s="2"/>
      <c r="Z728" s="2"/>
      <c r="AA728" s="1" t="s">
        <v>19</v>
      </c>
      <c r="AB728">
        <f>AB726-AB727</f>
        <v>9.2600000000000016</v>
      </c>
      <c r="AC728">
        <f t="shared" ref="AC728:AG728" si="291">AC726-AC727</f>
        <v>2.3662844227114745</v>
      </c>
      <c r="AD728">
        <f t="shared" si="291"/>
        <v>7.8711501428794977</v>
      </c>
      <c r="AE728">
        <f t="shared" si="291"/>
        <v>2.9610998435856306</v>
      </c>
      <c r="AF728">
        <f t="shared" si="291"/>
        <v>2.6751973881866862</v>
      </c>
      <c r="AG728">
        <f t="shared" si="291"/>
        <v>1.4150496680589097</v>
      </c>
      <c r="AJ728">
        <f t="shared" si="285"/>
        <v>0.14906919512804967</v>
      </c>
      <c r="AK728">
        <f t="shared" si="286"/>
        <v>0.52746870180981964</v>
      </c>
      <c r="AL728">
        <f t="shared" si="287"/>
        <v>0.41993393399160439</v>
      </c>
      <c r="AM728">
        <f t="shared" si="288"/>
        <v>0.65404298356545421</v>
      </c>
      <c r="AP728">
        <f t="shared" si="289"/>
        <v>0.23114037091526721</v>
      </c>
      <c r="AQ728">
        <f t="shared" si="290"/>
        <v>0.76885962908473282</v>
      </c>
    </row>
    <row r="729" spans="1:43" x14ac:dyDescent="0.25">
      <c r="B729" s="4"/>
      <c r="C729" s="2"/>
      <c r="D729" s="3"/>
      <c r="G729" s="3"/>
      <c r="I729" s="1"/>
      <c r="J729" s="1"/>
      <c r="K729" s="2"/>
      <c r="Y729" s="2"/>
      <c r="Z729" s="2"/>
      <c r="AA729" s="1"/>
    </row>
    <row r="730" spans="1:43" x14ac:dyDescent="0.25">
      <c r="B730" s="4"/>
      <c r="C730" s="2"/>
      <c r="D730" s="3"/>
      <c r="G730" s="3"/>
      <c r="I730" s="1"/>
      <c r="J730" s="1"/>
      <c r="K730" s="2"/>
      <c r="Y730" s="2"/>
      <c r="Z730" s="2"/>
      <c r="AA730" s="1" t="s">
        <v>9</v>
      </c>
      <c r="AB730">
        <f>COUNT(AB2:AB723)</f>
        <v>722</v>
      </c>
      <c r="AC730">
        <f t="shared" ref="AC730:AG730" si="292">COUNT(AC2:AC723)</f>
        <v>722</v>
      </c>
      <c r="AD730">
        <f t="shared" si="292"/>
        <v>722</v>
      </c>
      <c r="AE730">
        <f t="shared" si="292"/>
        <v>722</v>
      </c>
      <c r="AF730">
        <f t="shared" si="292"/>
        <v>722</v>
      </c>
      <c r="AG730">
        <f t="shared" si="292"/>
        <v>722</v>
      </c>
    </row>
    <row r="731" spans="1:43" x14ac:dyDescent="0.25">
      <c r="B731" s="4"/>
      <c r="C731" s="2"/>
      <c r="D731" s="3"/>
      <c r="I731" s="1"/>
      <c r="J731" s="1"/>
      <c r="K731" s="2"/>
      <c r="Y731" s="2"/>
      <c r="Z731" s="2"/>
      <c r="AA731" s="1" t="s">
        <v>13</v>
      </c>
      <c r="AB731">
        <f>COUNTIF($A$2:$A$723,"MP")</f>
        <v>199</v>
      </c>
      <c r="AC731">
        <f t="shared" ref="AC731:AG731" si="293">COUNTIF($A$2:$A$723,"MP")</f>
        <v>199</v>
      </c>
      <c r="AD731">
        <f t="shared" si="293"/>
        <v>199</v>
      </c>
      <c r="AE731">
        <f t="shared" si="293"/>
        <v>199</v>
      </c>
      <c r="AF731">
        <f t="shared" si="293"/>
        <v>199</v>
      </c>
      <c r="AG731">
        <f t="shared" si="293"/>
        <v>199</v>
      </c>
    </row>
    <row r="732" spans="1:43" x14ac:dyDescent="0.25">
      <c r="B732" s="4"/>
      <c r="C732" s="2"/>
      <c r="D732" s="3"/>
      <c r="E732" s="3"/>
      <c r="F732" s="3"/>
      <c r="G732" s="3"/>
      <c r="I732" s="1"/>
      <c r="J732" s="1"/>
      <c r="K732" s="2"/>
      <c r="Y732" s="2"/>
      <c r="Z732" s="2"/>
      <c r="AA732" s="1" t="s">
        <v>19</v>
      </c>
      <c r="AB732">
        <f>AB730-AB731</f>
        <v>523</v>
      </c>
      <c r="AC732">
        <f t="shared" ref="AC732:AG732" si="294">AC730-AC731</f>
        <v>523</v>
      </c>
      <c r="AD732">
        <f t="shared" si="294"/>
        <v>523</v>
      </c>
      <c r="AE732">
        <f t="shared" si="294"/>
        <v>523</v>
      </c>
      <c r="AF732">
        <f t="shared" si="294"/>
        <v>523</v>
      </c>
      <c r="AG732">
        <f t="shared" si="294"/>
        <v>523</v>
      </c>
    </row>
    <row r="733" spans="1:43" x14ac:dyDescent="0.25">
      <c r="B733" s="4"/>
      <c r="C733" s="2"/>
      <c r="D733" s="3"/>
      <c r="G733" s="3"/>
      <c r="I733" s="1"/>
      <c r="J733" s="1"/>
      <c r="K733" s="2"/>
      <c r="Y733" s="2"/>
      <c r="Z733" s="2"/>
      <c r="AA733" s="1"/>
    </row>
    <row r="734" spans="1:43" x14ac:dyDescent="0.25">
      <c r="B734" s="4"/>
      <c r="C734" s="2"/>
      <c r="D734" s="3"/>
      <c r="G734" s="3"/>
      <c r="I734" s="1"/>
      <c r="J734" s="1"/>
      <c r="K734" s="2"/>
      <c r="Y734" s="2"/>
      <c r="Z734" s="2"/>
      <c r="AA734" s="1" t="s">
        <v>9</v>
      </c>
      <c r="AB734">
        <f>AB726/AB730</f>
        <v>2.3642659279778398E-2</v>
      </c>
      <c r="AC734">
        <f t="shared" ref="AC734:AG734" si="295">AC726/AC730</f>
        <v>8.4290506050007236E-3</v>
      </c>
      <c r="AD734">
        <f t="shared" si="295"/>
        <v>1.7831436415294645E-2</v>
      </c>
      <c r="AE734">
        <f t="shared" si="295"/>
        <v>6.6086885457697017E-3</v>
      </c>
      <c r="AF734">
        <f t="shared" si="295"/>
        <v>5.5769167344927317E-3</v>
      </c>
      <c r="AG734">
        <f t="shared" si="295"/>
        <v>3.0698934871877526E-3</v>
      </c>
    </row>
    <row r="735" spans="1:43" x14ac:dyDescent="0.25">
      <c r="B735" s="4"/>
      <c r="C735" s="2"/>
      <c r="D735" s="3"/>
      <c r="G735" s="3"/>
      <c r="I735" s="1"/>
      <c r="J735" s="1"/>
      <c r="K735" s="2"/>
      <c r="Y735" s="2"/>
      <c r="Z735" s="2"/>
      <c r="AA735" s="1" t="s">
        <v>13</v>
      </c>
      <c r="AB735">
        <f>AB727/AB731</f>
        <v>3.9246231155778903E-2</v>
      </c>
      <c r="AC735">
        <f t="shared" ref="AC735:AG735" si="296">AC727/AC731</f>
        <v>1.8690905095975117E-2</v>
      </c>
      <c r="AD735">
        <f t="shared" si="296"/>
        <v>2.514144195458912E-2</v>
      </c>
      <c r="AE735">
        <f t="shared" si="296"/>
        <v>9.0973531982919305E-3</v>
      </c>
      <c r="AF735">
        <f t="shared" si="296"/>
        <v>6.7906356488294786E-3</v>
      </c>
      <c r="AG735">
        <f t="shared" si="296"/>
        <v>4.0272031642746104E-3</v>
      </c>
    </row>
    <row r="736" spans="1:43" x14ac:dyDescent="0.25">
      <c r="B736" s="4"/>
      <c r="C736" s="2"/>
      <c r="D736" s="3"/>
      <c r="I736" s="1"/>
      <c r="J736" s="1"/>
      <c r="K736" s="2"/>
      <c r="Y736" s="2"/>
      <c r="Z736" s="2"/>
      <c r="AA736" s="1" t="s">
        <v>19</v>
      </c>
      <c r="AB736">
        <f>AB728/AB732</f>
        <v>1.7705544933078396E-2</v>
      </c>
      <c r="AC736">
        <f t="shared" ref="AC736:AG736" si="297">AC728/AC732</f>
        <v>4.5244444028900085E-3</v>
      </c>
      <c r="AD736">
        <f t="shared" si="297"/>
        <v>1.5050000273192156E-2</v>
      </c>
      <c r="AE736">
        <f t="shared" si="297"/>
        <v>5.661758783146521E-3</v>
      </c>
      <c r="AF736">
        <f t="shared" si="297"/>
        <v>5.1151001686169911E-3</v>
      </c>
      <c r="AG736">
        <f t="shared" si="297"/>
        <v>2.7056399006862518E-3</v>
      </c>
    </row>
    <row r="737" spans="2:27" x14ac:dyDescent="0.25">
      <c r="B737" s="4"/>
      <c r="C737" s="2"/>
      <c r="D737" s="3"/>
      <c r="G737" s="3"/>
      <c r="I737" s="1"/>
      <c r="J737" s="1"/>
      <c r="K737" s="2"/>
      <c r="Y737" s="2"/>
      <c r="Z737" s="2"/>
      <c r="AA737" s="1"/>
    </row>
    <row r="738" spans="2:27" x14ac:dyDescent="0.25">
      <c r="B738" s="4"/>
      <c r="C738" s="2"/>
      <c r="D738" s="3"/>
      <c r="I738" s="1"/>
      <c r="J738" s="1"/>
      <c r="K738" s="2"/>
      <c r="Y738" s="2"/>
      <c r="Z738" s="2"/>
      <c r="AA738" s="1"/>
    </row>
    <row r="739" spans="2:27" x14ac:dyDescent="0.25">
      <c r="B739" s="4"/>
      <c r="C739" s="2"/>
      <c r="D739" s="3"/>
      <c r="I739" s="1"/>
      <c r="J739" s="1"/>
      <c r="K739" s="2"/>
      <c r="Y739" s="2"/>
      <c r="Z739" s="2"/>
      <c r="AA739" s="1"/>
    </row>
    <row r="740" spans="2:27" x14ac:dyDescent="0.25">
      <c r="B740" s="4"/>
      <c r="C740" s="2"/>
      <c r="D740" s="3"/>
      <c r="G740" s="3"/>
      <c r="I740" s="1"/>
      <c r="J740" s="1"/>
      <c r="K740" s="2"/>
      <c r="Y740" s="2"/>
      <c r="Z740" s="2"/>
      <c r="AA740" s="1"/>
    </row>
    <row r="741" spans="2:27" x14ac:dyDescent="0.25">
      <c r="B741" s="4"/>
      <c r="C741" s="2"/>
      <c r="D741" s="3"/>
      <c r="G741" s="3"/>
      <c r="I741" s="1"/>
      <c r="J741" s="1"/>
      <c r="K741" s="2"/>
      <c r="Y741" s="2"/>
      <c r="Z741" s="2"/>
      <c r="AA741" s="1"/>
    </row>
    <row r="742" spans="2:27" x14ac:dyDescent="0.25">
      <c r="B742" s="4"/>
      <c r="C742" s="2"/>
      <c r="I742" s="1"/>
      <c r="J742" s="1"/>
      <c r="K742" s="2"/>
      <c r="Y742" s="2"/>
      <c r="Z742" s="2"/>
      <c r="AA742" s="1"/>
    </row>
    <row r="743" spans="2:27" x14ac:dyDescent="0.25">
      <c r="B743" s="4"/>
      <c r="C743" s="2"/>
      <c r="D743" s="3"/>
      <c r="G743" s="3"/>
      <c r="I743" s="1"/>
      <c r="J743" s="1"/>
      <c r="K743" s="2"/>
      <c r="Y743" s="2"/>
      <c r="Z743" s="2"/>
      <c r="AA743" s="1"/>
    </row>
    <row r="744" spans="2:27" x14ac:dyDescent="0.25">
      <c r="B744" s="4"/>
      <c r="C744" s="2"/>
      <c r="D744" s="3"/>
      <c r="F744" s="3"/>
      <c r="I744" s="1"/>
      <c r="J744" s="1"/>
      <c r="K744" s="2"/>
      <c r="Y744" s="2"/>
      <c r="Z744" s="2"/>
      <c r="AA744" s="1"/>
    </row>
    <row r="745" spans="2:27" x14ac:dyDescent="0.25">
      <c r="B745" s="4"/>
      <c r="C745" s="2"/>
      <c r="D745" s="3"/>
      <c r="G745" s="3"/>
      <c r="I745" s="1"/>
      <c r="J745" s="1"/>
      <c r="K745" s="2"/>
      <c r="Y745" s="2"/>
      <c r="Z745" s="2"/>
      <c r="AA745" s="1"/>
    </row>
    <row r="746" spans="2:27" x14ac:dyDescent="0.25">
      <c r="B746" s="4"/>
      <c r="C746" s="2"/>
      <c r="D746" s="3"/>
      <c r="G746" s="3"/>
      <c r="I746" s="1"/>
      <c r="J746" s="1"/>
      <c r="K746" s="2"/>
      <c r="Y746" s="2"/>
      <c r="Z746" s="2"/>
      <c r="AA746" s="1"/>
    </row>
    <row r="747" spans="2:27" x14ac:dyDescent="0.25">
      <c r="B747" s="4"/>
      <c r="C747" s="2"/>
      <c r="D747" s="3"/>
      <c r="I747" s="1"/>
      <c r="J747" s="1"/>
      <c r="K747" s="2"/>
      <c r="Y747" s="2"/>
      <c r="Z747" s="2"/>
      <c r="AA747" s="1"/>
    </row>
    <row r="748" spans="2:27" x14ac:dyDescent="0.25">
      <c r="B748" s="4"/>
      <c r="C748" s="2"/>
      <c r="D748" s="3"/>
      <c r="G748" s="3"/>
      <c r="I748" s="1"/>
      <c r="J748" s="1"/>
      <c r="K748" s="2"/>
      <c r="Y748" s="2"/>
      <c r="Z748" s="2"/>
      <c r="AA748" s="1"/>
    </row>
    <row r="749" spans="2:27" x14ac:dyDescent="0.25">
      <c r="B749" s="4"/>
      <c r="C749" s="2"/>
      <c r="D749" s="3"/>
      <c r="G749" s="3"/>
      <c r="I749" s="1"/>
      <c r="J749" s="1"/>
      <c r="K749" s="2"/>
      <c r="Y749" s="2"/>
      <c r="Z749" s="2"/>
      <c r="AA749" s="1"/>
    </row>
    <row r="750" spans="2:27" x14ac:dyDescent="0.25">
      <c r="B750" s="4"/>
      <c r="C750" s="2"/>
      <c r="D750" s="3"/>
      <c r="G750" s="3"/>
      <c r="I750" s="1"/>
      <c r="J750" s="1"/>
      <c r="K750" s="2"/>
      <c r="Y750" s="2"/>
      <c r="Z750" s="2"/>
      <c r="AA750" s="1"/>
    </row>
    <row r="751" spans="2:27" x14ac:dyDescent="0.25">
      <c r="B751" s="4"/>
      <c r="C751" s="2"/>
      <c r="D751" s="3"/>
      <c r="I751" s="1"/>
      <c r="J751" s="1"/>
      <c r="K751" s="2"/>
      <c r="Y751" s="2"/>
      <c r="Z751" s="2"/>
      <c r="AA751" s="1"/>
    </row>
    <row r="752" spans="2:27" x14ac:dyDescent="0.25">
      <c r="B752" s="4"/>
      <c r="C752" s="2"/>
      <c r="D752" s="3"/>
      <c r="I752" s="1"/>
      <c r="J752" s="1"/>
      <c r="K752" s="2"/>
      <c r="Y752" s="2"/>
      <c r="Z752" s="2"/>
      <c r="AA752" s="1"/>
    </row>
    <row r="753" spans="2:27" x14ac:dyDescent="0.25">
      <c r="B753" s="4"/>
      <c r="C753" s="2"/>
      <c r="D753" s="3"/>
      <c r="F753" s="3"/>
      <c r="G753" s="3"/>
      <c r="I753" s="1"/>
      <c r="J753" s="1"/>
      <c r="K753" s="2"/>
      <c r="Y753" s="2"/>
      <c r="Z753" s="2"/>
      <c r="AA753" s="1"/>
    </row>
    <row r="754" spans="2:27" x14ac:dyDescent="0.25">
      <c r="B754" s="4"/>
      <c r="C754" s="2"/>
      <c r="D754" s="3"/>
      <c r="I754" s="1"/>
      <c r="J754" s="1"/>
      <c r="K754" s="2"/>
      <c r="Y754" s="2"/>
      <c r="Z754" s="2"/>
      <c r="AA754" s="1"/>
    </row>
    <row r="755" spans="2:27" x14ac:dyDescent="0.25">
      <c r="B755" s="4"/>
      <c r="C755" s="2"/>
      <c r="D755" s="3"/>
      <c r="I755" s="1"/>
      <c r="J755" s="1"/>
      <c r="K755" s="2"/>
      <c r="Y755" s="2"/>
      <c r="Z755" s="2"/>
      <c r="AA755" s="1"/>
    </row>
    <row r="756" spans="2:27" x14ac:dyDescent="0.25">
      <c r="B756" s="4"/>
      <c r="C756" s="2"/>
      <c r="D756" s="3"/>
      <c r="G756" s="3"/>
      <c r="I756" s="1"/>
      <c r="J756" s="1"/>
      <c r="K756" s="2"/>
      <c r="Y756" s="2"/>
      <c r="Z756" s="2"/>
      <c r="AA756" s="1"/>
    </row>
    <row r="757" spans="2:27" x14ac:dyDescent="0.25">
      <c r="B757" s="4"/>
      <c r="C757" s="2"/>
      <c r="D757" s="3"/>
      <c r="F757" s="3"/>
      <c r="G757" s="3"/>
      <c r="I757" s="1"/>
      <c r="J757" s="1"/>
      <c r="K757" s="2"/>
      <c r="Y757" s="2"/>
      <c r="Z757" s="2"/>
      <c r="AA757" s="1"/>
    </row>
    <row r="758" spans="2:27" x14ac:dyDescent="0.25">
      <c r="B758" s="4"/>
      <c r="C758" s="2"/>
      <c r="D758" s="3"/>
      <c r="E758" s="3"/>
      <c r="I758" s="1"/>
      <c r="J758" s="1"/>
      <c r="K758" s="2"/>
      <c r="Y758" s="2"/>
      <c r="Z758" s="2"/>
      <c r="AA758" s="1"/>
    </row>
    <row r="759" spans="2:27" x14ac:dyDescent="0.25">
      <c r="B759" s="4"/>
      <c r="C759" s="2"/>
      <c r="D759" s="3"/>
      <c r="G759" s="3"/>
      <c r="I759" s="1"/>
      <c r="J759" s="1"/>
      <c r="K759" s="2"/>
      <c r="Y759" s="2"/>
      <c r="Z759" s="2"/>
      <c r="AA759" s="1"/>
    </row>
    <row r="760" spans="2:27" x14ac:dyDescent="0.25">
      <c r="B760" s="4"/>
      <c r="C760" s="2"/>
      <c r="D760" s="3"/>
      <c r="I760" s="1"/>
      <c r="J760" s="1"/>
      <c r="K760" s="2"/>
      <c r="Y760" s="2"/>
      <c r="Z760" s="2"/>
      <c r="AA760" s="1"/>
    </row>
    <row r="761" spans="2:27" x14ac:dyDescent="0.25">
      <c r="B761" s="4"/>
      <c r="C761" s="2"/>
      <c r="D761" s="3"/>
      <c r="I761" s="1"/>
      <c r="J761" s="1"/>
      <c r="K761" s="2"/>
      <c r="Y761" s="2"/>
      <c r="Z761" s="2"/>
      <c r="AA761" s="1"/>
    </row>
    <row r="762" spans="2:27" x14ac:dyDescent="0.25">
      <c r="B762" s="4"/>
      <c r="C762" s="2"/>
      <c r="D762" s="3"/>
      <c r="G762" s="3"/>
      <c r="I762" s="1"/>
      <c r="J762" s="1"/>
      <c r="K762" s="2"/>
      <c r="Y762" s="2"/>
      <c r="Z762" s="2"/>
      <c r="AA762" s="1"/>
    </row>
    <row r="763" spans="2:27" x14ac:dyDescent="0.25">
      <c r="B763" s="4"/>
      <c r="C763" s="2"/>
      <c r="D763" s="3"/>
      <c r="G763" s="3"/>
      <c r="I763" s="1"/>
      <c r="J763" s="1"/>
      <c r="K763" s="2"/>
      <c r="Y763" s="2"/>
      <c r="Z763" s="2"/>
      <c r="AA763" s="1"/>
    </row>
    <row r="764" spans="2:27" x14ac:dyDescent="0.25">
      <c r="B764" s="4"/>
      <c r="C764" s="2"/>
      <c r="D764" s="3"/>
      <c r="F764" s="3"/>
      <c r="G764" s="3"/>
      <c r="I764" s="1"/>
      <c r="J764" s="1"/>
      <c r="K764" s="2"/>
      <c r="Y764" s="2"/>
      <c r="Z764" s="2"/>
      <c r="AA764" s="1"/>
    </row>
    <row r="765" spans="2:27" x14ac:dyDescent="0.25">
      <c r="B765" s="4"/>
      <c r="C765" s="2"/>
      <c r="D765" s="3"/>
      <c r="F765" s="3"/>
      <c r="G765" s="3"/>
      <c r="I765" s="1"/>
      <c r="J765" s="1"/>
      <c r="K765" s="2"/>
      <c r="Y765" s="2"/>
      <c r="Z765" s="2"/>
      <c r="AA765" s="1"/>
    </row>
    <row r="766" spans="2:27" x14ac:dyDescent="0.25">
      <c r="B766" s="4"/>
      <c r="C766" s="2"/>
      <c r="D766" s="3"/>
      <c r="E766" s="3"/>
      <c r="F766" s="3"/>
      <c r="G766" s="3"/>
      <c r="I766" s="1"/>
      <c r="J766" s="1"/>
      <c r="K766" s="2"/>
      <c r="Y766" s="2"/>
      <c r="Z766" s="2"/>
      <c r="AA766" s="1"/>
    </row>
    <row r="767" spans="2:27" x14ac:dyDescent="0.25">
      <c r="B767" s="4"/>
      <c r="C767" s="2"/>
      <c r="D767" s="3"/>
      <c r="G767" s="3"/>
      <c r="I767" s="1"/>
      <c r="J767" s="1"/>
      <c r="K767" s="2"/>
      <c r="Y767" s="2"/>
      <c r="Z767" s="2"/>
      <c r="AA767" s="1"/>
    </row>
    <row r="768" spans="2:27" x14ac:dyDescent="0.25">
      <c r="B768" s="4"/>
      <c r="C768" s="2"/>
      <c r="D768" s="3"/>
      <c r="F768" s="3"/>
      <c r="I768" s="1"/>
      <c r="J768" s="1"/>
      <c r="K768" s="2"/>
      <c r="Y768" s="2"/>
      <c r="Z768" s="2"/>
      <c r="AA768" s="1"/>
    </row>
    <row r="769" spans="2:27" x14ac:dyDescent="0.25">
      <c r="B769" s="4"/>
      <c r="C769" s="2"/>
      <c r="D769" s="3"/>
      <c r="G769" s="3"/>
      <c r="I769" s="1"/>
      <c r="J769" s="1"/>
      <c r="K769" s="2"/>
      <c r="Y769" s="2"/>
      <c r="Z769" s="2"/>
      <c r="AA769" s="1"/>
    </row>
    <row r="770" spans="2:27" x14ac:dyDescent="0.25">
      <c r="B770" s="4"/>
      <c r="C770" s="2"/>
      <c r="D770" s="3"/>
      <c r="E770" s="3"/>
      <c r="G770" s="3"/>
      <c r="I770" s="1"/>
      <c r="J770" s="1"/>
      <c r="K770" s="2"/>
      <c r="Y770" s="2"/>
      <c r="Z770" s="2"/>
      <c r="AA770" s="1"/>
    </row>
    <row r="771" spans="2:27" x14ac:dyDescent="0.25">
      <c r="B771" s="4"/>
      <c r="C771" s="2"/>
      <c r="D771" s="3"/>
      <c r="I771" s="1"/>
      <c r="J771" s="1"/>
      <c r="K771" s="2"/>
      <c r="Y771" s="2"/>
      <c r="Z771" s="2"/>
      <c r="AA771" s="1"/>
    </row>
    <row r="772" spans="2:27" x14ac:dyDescent="0.25">
      <c r="B772" s="4"/>
      <c r="C772" s="2"/>
      <c r="D772" s="3"/>
      <c r="I772" s="1"/>
      <c r="J772" s="1"/>
      <c r="K772" s="2"/>
      <c r="Y772" s="2"/>
      <c r="Z772" s="2"/>
      <c r="AA772" s="1"/>
    </row>
    <row r="773" spans="2:27" x14ac:dyDescent="0.25">
      <c r="B773" s="4"/>
      <c r="C773" s="2"/>
      <c r="D773" s="3"/>
      <c r="I773" s="1"/>
      <c r="J773" s="1"/>
      <c r="K773" s="2"/>
      <c r="Y773" s="2"/>
      <c r="Z773" s="2"/>
      <c r="AA773" s="1"/>
    </row>
    <row r="774" spans="2:27" x14ac:dyDescent="0.25">
      <c r="B774" s="4"/>
      <c r="C774" s="2"/>
      <c r="D774" s="3"/>
      <c r="G774" s="3"/>
      <c r="I774" s="1"/>
      <c r="J774" s="1"/>
      <c r="K774" s="2"/>
      <c r="Y774" s="2"/>
      <c r="Z774" s="2"/>
      <c r="AA774" s="1"/>
    </row>
    <row r="775" spans="2:27" x14ac:dyDescent="0.25">
      <c r="B775" s="4"/>
      <c r="C775" s="2"/>
      <c r="D775" s="3"/>
      <c r="G775" s="3"/>
      <c r="I775" s="1"/>
      <c r="J775" s="1"/>
      <c r="K775" s="2"/>
      <c r="Y775" s="2"/>
      <c r="Z775" s="2"/>
      <c r="AA775" s="1"/>
    </row>
    <row r="776" spans="2:27" x14ac:dyDescent="0.25">
      <c r="B776" s="4"/>
      <c r="C776" s="2"/>
      <c r="D776" s="3"/>
      <c r="G776" s="3"/>
      <c r="I776" s="1"/>
      <c r="J776" s="1"/>
      <c r="K776" s="2"/>
      <c r="Y776" s="2"/>
      <c r="Z776" s="2"/>
      <c r="AA776" s="1"/>
    </row>
    <row r="777" spans="2:27" x14ac:dyDescent="0.25">
      <c r="B777" s="4"/>
      <c r="C777" s="2"/>
      <c r="D777" s="3"/>
      <c r="G777" s="3"/>
      <c r="I777" s="1"/>
      <c r="J777" s="1"/>
      <c r="K777" s="2"/>
      <c r="Y777" s="2"/>
      <c r="Z777" s="2"/>
      <c r="AA777" s="1"/>
    </row>
    <row r="778" spans="2:27" x14ac:dyDescent="0.25">
      <c r="B778" s="4"/>
      <c r="C778" s="2"/>
      <c r="D778" s="3"/>
      <c r="G778" s="3"/>
      <c r="I778" s="1"/>
      <c r="J778" s="1"/>
      <c r="K778" s="2"/>
      <c r="Y778" s="2"/>
      <c r="Z778" s="2"/>
      <c r="AA778" s="1"/>
    </row>
    <row r="779" spans="2:27" x14ac:dyDescent="0.25">
      <c r="B779" s="4"/>
      <c r="C779" s="2"/>
      <c r="D779" s="3"/>
      <c r="I779" s="1"/>
      <c r="J779" s="1"/>
      <c r="K779" s="2"/>
      <c r="Y779" s="2"/>
      <c r="Z779" s="2"/>
      <c r="AA779" s="1"/>
    </row>
    <row r="780" spans="2:27" x14ac:dyDescent="0.25">
      <c r="B780" s="4"/>
      <c r="C780" s="2"/>
      <c r="D780" s="3"/>
      <c r="G780" s="3"/>
      <c r="I780" s="1"/>
      <c r="J780" s="1"/>
      <c r="K780" s="2"/>
      <c r="Y780" s="2"/>
      <c r="Z780" s="2"/>
      <c r="AA780" s="1"/>
    </row>
    <row r="781" spans="2:27" x14ac:dyDescent="0.25">
      <c r="B781" s="4"/>
      <c r="C781" s="2"/>
      <c r="D781" s="3"/>
      <c r="F781" s="3"/>
      <c r="I781" s="1"/>
      <c r="J781" s="1"/>
      <c r="K781" s="2"/>
      <c r="Y781" s="2"/>
      <c r="Z781" s="2"/>
      <c r="AA781" s="1"/>
    </row>
    <row r="782" spans="2:27" x14ac:dyDescent="0.25">
      <c r="B782" s="4"/>
      <c r="C782" s="2"/>
      <c r="D782" s="3"/>
      <c r="G782" s="3"/>
      <c r="I782" s="1"/>
      <c r="J782" s="1"/>
      <c r="K782" s="2"/>
      <c r="Y782" s="2"/>
      <c r="Z782" s="2"/>
      <c r="AA782" s="1"/>
    </row>
    <row r="783" spans="2:27" x14ac:dyDescent="0.25">
      <c r="B783" s="4"/>
      <c r="C783" s="2"/>
      <c r="D783" s="3"/>
      <c r="G783" s="3"/>
      <c r="I783" s="1"/>
      <c r="J783" s="1"/>
      <c r="K783" s="2"/>
      <c r="Y783" s="2"/>
      <c r="Z783" s="2"/>
      <c r="AA783" s="1"/>
    </row>
    <row r="784" spans="2:27" x14ac:dyDescent="0.25">
      <c r="B784" s="4"/>
      <c r="C784" s="2"/>
      <c r="D784" s="3"/>
      <c r="F784" s="3"/>
      <c r="G784" s="3"/>
      <c r="I784" s="1"/>
      <c r="J784" s="1"/>
      <c r="K784" s="2"/>
      <c r="Y784" s="2"/>
      <c r="Z784" s="2"/>
      <c r="AA784" s="1"/>
    </row>
    <row r="785" spans="2:27" x14ac:dyDescent="0.25">
      <c r="B785" s="4"/>
      <c r="C785" s="2"/>
      <c r="D785" s="3"/>
      <c r="I785" s="1"/>
      <c r="J785" s="1"/>
      <c r="K785" s="2"/>
      <c r="Y785" s="2"/>
      <c r="Z785" s="2"/>
      <c r="AA785" s="1"/>
    </row>
    <row r="786" spans="2:27" x14ac:dyDescent="0.25">
      <c r="B786" s="4"/>
      <c r="C786" s="2"/>
      <c r="D786" s="3"/>
      <c r="I786" s="1"/>
      <c r="J786" s="1"/>
      <c r="K786" s="2"/>
      <c r="Y786" s="2"/>
      <c r="Z786" s="2"/>
      <c r="AA786" s="1"/>
    </row>
    <row r="787" spans="2:27" x14ac:dyDescent="0.25">
      <c r="B787" s="4"/>
      <c r="C787" s="2"/>
      <c r="D787" s="3"/>
      <c r="F787" s="3"/>
      <c r="G787" s="3"/>
      <c r="I787" s="1"/>
      <c r="J787" s="1"/>
      <c r="K787" s="2"/>
      <c r="Y787" s="2"/>
      <c r="Z787" s="2"/>
      <c r="AA787" s="1"/>
    </row>
    <row r="788" spans="2:27" x14ac:dyDescent="0.25">
      <c r="B788" s="4"/>
      <c r="C788" s="2"/>
      <c r="D788" s="3"/>
      <c r="G788" s="3"/>
      <c r="I788" s="1"/>
      <c r="J788" s="1"/>
      <c r="K788" s="2"/>
      <c r="Y788" s="2"/>
      <c r="Z788" s="2"/>
      <c r="AA788" s="1"/>
    </row>
    <row r="789" spans="2:27" x14ac:dyDescent="0.25">
      <c r="B789" s="4"/>
      <c r="C789" s="2"/>
      <c r="D789" s="3"/>
      <c r="G789" s="3"/>
      <c r="I789" s="1"/>
      <c r="J789" s="1"/>
      <c r="K789" s="2"/>
      <c r="Y789" s="2"/>
      <c r="Z789" s="2"/>
      <c r="AA789" s="1"/>
    </row>
    <row r="790" spans="2:27" x14ac:dyDescent="0.25">
      <c r="B790" s="4"/>
      <c r="C790" s="2"/>
      <c r="D790" s="3"/>
      <c r="I790" s="1"/>
      <c r="J790" s="1"/>
      <c r="K790" s="2"/>
      <c r="Y790" s="2"/>
      <c r="Z790" s="2"/>
      <c r="AA790" s="1"/>
    </row>
    <row r="791" spans="2:27" x14ac:dyDescent="0.25">
      <c r="B791" s="4"/>
      <c r="C791" s="2"/>
      <c r="D791" s="3"/>
      <c r="I791" s="1"/>
      <c r="J791" s="1"/>
      <c r="K791" s="2"/>
      <c r="Y791" s="2"/>
      <c r="Z791" s="2"/>
      <c r="AA791" s="1"/>
    </row>
    <row r="792" spans="2:27" x14ac:dyDescent="0.25">
      <c r="B792" s="4"/>
      <c r="C792" s="2"/>
      <c r="D792" s="3"/>
      <c r="G792" s="3"/>
      <c r="I792" s="1"/>
      <c r="J792" s="1"/>
      <c r="K792" s="2"/>
      <c r="Y792" s="2"/>
      <c r="Z792" s="2"/>
      <c r="AA792" s="1"/>
    </row>
    <row r="793" spans="2:27" x14ac:dyDescent="0.25">
      <c r="B793" s="4"/>
      <c r="C793" s="2"/>
      <c r="D793" s="3"/>
      <c r="G793" s="3"/>
      <c r="I793" s="1"/>
      <c r="J793" s="1"/>
      <c r="K793" s="2"/>
      <c r="Y793" s="2"/>
      <c r="Z793" s="2"/>
      <c r="AA793" s="1"/>
    </row>
    <row r="794" spans="2:27" x14ac:dyDescent="0.25">
      <c r="B794" s="4"/>
      <c r="C794" s="2"/>
      <c r="D794" s="3"/>
      <c r="I794" s="1"/>
      <c r="J794" s="1"/>
      <c r="K794" s="2"/>
      <c r="Y794" s="2"/>
      <c r="Z794" s="2"/>
      <c r="AA794" s="1"/>
    </row>
    <row r="795" spans="2:27" x14ac:dyDescent="0.25">
      <c r="B795" s="4"/>
      <c r="C795" s="2"/>
      <c r="D795" s="3"/>
      <c r="G795" s="3"/>
      <c r="I795" s="1"/>
      <c r="J795" s="1"/>
      <c r="K795" s="2"/>
      <c r="Y795" s="2"/>
      <c r="Z795" s="2"/>
      <c r="AA795" s="1"/>
    </row>
    <row r="796" spans="2:27" x14ac:dyDescent="0.25">
      <c r="B796" s="4"/>
      <c r="C796" s="2"/>
      <c r="D796" s="3"/>
      <c r="E796" s="3"/>
      <c r="I796" s="1"/>
      <c r="J796" s="1"/>
      <c r="K796" s="2"/>
      <c r="Y796" s="2"/>
      <c r="Z796" s="2"/>
      <c r="AA796" s="1"/>
    </row>
    <row r="797" spans="2:27" x14ac:dyDescent="0.25">
      <c r="B797" s="4"/>
      <c r="C797" s="2"/>
      <c r="D797" s="3"/>
      <c r="E797" s="3"/>
      <c r="I797" s="1"/>
      <c r="J797" s="1"/>
      <c r="K797" s="2"/>
      <c r="Y797" s="2"/>
      <c r="Z797" s="2"/>
      <c r="AA797" s="1"/>
    </row>
    <row r="798" spans="2:27" x14ac:dyDescent="0.25">
      <c r="B798" s="4"/>
      <c r="C798" s="2"/>
      <c r="D798" s="3"/>
      <c r="G798" s="3"/>
      <c r="I798" s="1"/>
      <c r="J798" s="1"/>
      <c r="K798" s="2"/>
      <c r="Y798" s="2"/>
      <c r="Z798" s="2"/>
      <c r="AA798" s="1"/>
    </row>
    <row r="799" spans="2:27" x14ac:dyDescent="0.25">
      <c r="B799" s="4"/>
      <c r="C799" s="2"/>
      <c r="D799" s="3"/>
      <c r="I799" s="1"/>
      <c r="J799" s="1"/>
      <c r="K799" s="2"/>
      <c r="Y799" s="2"/>
      <c r="Z799" s="2"/>
      <c r="AA799" s="1"/>
    </row>
    <row r="800" spans="2:27" x14ac:dyDescent="0.25">
      <c r="B800" s="4"/>
      <c r="C800" s="2"/>
      <c r="D800" s="3"/>
      <c r="F800" s="3"/>
      <c r="G800" s="3"/>
      <c r="I800" s="1"/>
      <c r="J800" s="1"/>
      <c r="K800" s="2"/>
      <c r="Y800" s="2"/>
      <c r="Z800" s="2"/>
      <c r="AA800" s="1"/>
    </row>
    <row r="801" spans="2:27" x14ac:dyDescent="0.25">
      <c r="B801" s="4"/>
      <c r="C801" s="2"/>
      <c r="D801" s="3"/>
      <c r="E801" s="3"/>
      <c r="F801" s="3"/>
      <c r="I801" s="1"/>
      <c r="J801" s="1"/>
      <c r="K801" s="2"/>
      <c r="Y801" s="2"/>
      <c r="Z801" s="2"/>
      <c r="AA801" s="1"/>
    </row>
    <row r="802" spans="2:27" x14ac:dyDescent="0.25">
      <c r="B802" s="4"/>
      <c r="C802" s="2"/>
      <c r="D802" s="3"/>
      <c r="F802" s="3"/>
      <c r="G802" s="3"/>
      <c r="I802" s="1"/>
      <c r="J802" s="1"/>
      <c r="K802" s="2"/>
      <c r="Y802" s="2"/>
      <c r="Z802" s="2"/>
      <c r="AA802" s="1"/>
    </row>
    <row r="803" spans="2:27" x14ac:dyDescent="0.25">
      <c r="B803" s="4"/>
      <c r="C803" s="2"/>
      <c r="D803" s="3"/>
      <c r="I803" s="1"/>
      <c r="J803" s="1"/>
      <c r="K803" s="2"/>
      <c r="Y803" s="2"/>
      <c r="Z803" s="2"/>
      <c r="AA803" s="1"/>
    </row>
    <row r="804" spans="2:27" x14ac:dyDescent="0.25">
      <c r="B804" s="4"/>
      <c r="C804" s="2"/>
      <c r="D804" s="3"/>
      <c r="G804" s="3"/>
      <c r="I804" s="1"/>
      <c r="J804" s="1"/>
      <c r="K804" s="2"/>
      <c r="Y804" s="2"/>
      <c r="Z804" s="2"/>
      <c r="AA804" s="1"/>
    </row>
    <row r="805" spans="2:27" x14ac:dyDescent="0.25">
      <c r="B805" s="4"/>
      <c r="C805" s="2"/>
      <c r="D805" s="3"/>
      <c r="G805" s="3"/>
      <c r="I805" s="1"/>
      <c r="J805" s="1"/>
      <c r="K805" s="2"/>
      <c r="Y805" s="2"/>
      <c r="Z805" s="2"/>
      <c r="AA805" s="1"/>
    </row>
    <row r="806" spans="2:27" x14ac:dyDescent="0.25">
      <c r="B806" s="4"/>
      <c r="C806" s="2"/>
      <c r="D806" s="3"/>
      <c r="G806" s="3"/>
      <c r="I806" s="1"/>
      <c r="J806" s="1"/>
      <c r="K806" s="2"/>
      <c r="Y806" s="2"/>
      <c r="Z806" s="2"/>
      <c r="AA806" s="1"/>
    </row>
    <row r="807" spans="2:27" x14ac:dyDescent="0.25">
      <c r="B807" s="4"/>
      <c r="C807" s="2"/>
      <c r="D807" s="3"/>
      <c r="G807" s="3"/>
      <c r="I807" s="1"/>
      <c r="J807" s="1"/>
      <c r="K807" s="2"/>
      <c r="Y807" s="2"/>
      <c r="Z807" s="2"/>
      <c r="AA807" s="1"/>
    </row>
    <row r="808" spans="2:27" x14ac:dyDescent="0.25">
      <c r="B808" s="4"/>
      <c r="C808" s="2"/>
      <c r="D808" s="3"/>
      <c r="I808" s="1"/>
      <c r="J808" s="1"/>
      <c r="K808" s="2"/>
      <c r="Y808" s="2"/>
      <c r="Z808" s="2"/>
      <c r="AA808" s="1"/>
    </row>
    <row r="809" spans="2:27" x14ac:dyDescent="0.25">
      <c r="B809" s="4"/>
      <c r="C809" s="2"/>
      <c r="D809" s="3"/>
      <c r="F809" s="3"/>
      <c r="I809" s="1"/>
      <c r="J809" s="1"/>
      <c r="K809" s="2"/>
      <c r="Y809" s="2"/>
      <c r="Z809" s="2"/>
      <c r="AA809" s="1"/>
    </row>
    <row r="810" spans="2:27" x14ac:dyDescent="0.25">
      <c r="B810" s="4"/>
      <c r="C810" s="2"/>
      <c r="D810" s="3"/>
      <c r="G810" s="3"/>
      <c r="I810" s="1"/>
      <c r="J810" s="1"/>
      <c r="K810" s="2"/>
      <c r="Y810" s="2"/>
      <c r="Z810" s="2"/>
      <c r="AA810" s="1"/>
    </row>
    <row r="811" spans="2:27" x14ac:dyDescent="0.25">
      <c r="B811" s="4"/>
      <c r="C811" s="2"/>
      <c r="D811" s="3"/>
      <c r="F811" s="3"/>
      <c r="G811" s="3"/>
      <c r="I811" s="1"/>
      <c r="J811" s="1"/>
      <c r="K811" s="2"/>
      <c r="Y811" s="2"/>
      <c r="Z811" s="2"/>
      <c r="AA811" s="1"/>
    </row>
    <row r="812" spans="2:27" x14ac:dyDescent="0.25">
      <c r="B812" s="4"/>
      <c r="C812" s="2"/>
      <c r="D812" s="3"/>
      <c r="E812" s="3"/>
      <c r="F812" s="3"/>
      <c r="G812" s="3"/>
      <c r="I812" s="1"/>
      <c r="J812" s="1"/>
      <c r="K812" s="2"/>
      <c r="Y812" s="2"/>
      <c r="Z812" s="2"/>
      <c r="AA812" s="1"/>
    </row>
    <row r="813" spans="2:27" x14ac:dyDescent="0.25">
      <c r="B813" s="4"/>
      <c r="C813" s="2"/>
      <c r="D813" s="3"/>
      <c r="I813" s="1"/>
      <c r="J813" s="1"/>
      <c r="K813" s="2"/>
      <c r="Y813" s="2"/>
      <c r="Z813" s="2"/>
      <c r="AA813" s="1"/>
    </row>
    <row r="814" spans="2:27" x14ac:dyDescent="0.25">
      <c r="B814" s="4"/>
      <c r="C814" s="2"/>
      <c r="D814" s="3"/>
      <c r="F814" s="3"/>
      <c r="I814" s="1"/>
      <c r="J814" s="1"/>
      <c r="K814" s="2"/>
      <c r="Y814" s="2"/>
      <c r="Z814" s="2"/>
      <c r="AA814" s="1"/>
    </row>
    <row r="815" spans="2:27" x14ac:dyDescent="0.25">
      <c r="B815" s="4"/>
      <c r="C815" s="2"/>
      <c r="D815" s="3"/>
      <c r="I815" s="1"/>
      <c r="J815" s="1"/>
      <c r="K815" s="2"/>
      <c r="Y815" s="2"/>
      <c r="Z815" s="2"/>
      <c r="AA815" s="1"/>
    </row>
    <row r="816" spans="2:27" x14ac:dyDescent="0.25">
      <c r="B816" s="4"/>
      <c r="C816" s="2"/>
      <c r="D816" s="3"/>
      <c r="I816" s="1"/>
      <c r="J816" s="1"/>
      <c r="K816" s="2"/>
      <c r="Y816" s="2"/>
      <c r="Z816" s="2"/>
      <c r="AA816" s="1"/>
    </row>
    <row r="817" spans="2:27" x14ac:dyDescent="0.25">
      <c r="B817" s="4"/>
      <c r="C817" s="2"/>
      <c r="D817" s="3"/>
      <c r="G817" s="3"/>
      <c r="I817" s="1"/>
      <c r="J817" s="1"/>
      <c r="K817" s="2"/>
      <c r="Y817" s="2"/>
      <c r="Z817" s="2"/>
      <c r="AA817" s="1"/>
    </row>
    <row r="818" spans="2:27" x14ac:dyDescent="0.25">
      <c r="B818" s="4"/>
      <c r="C818" s="2"/>
      <c r="D818" s="3"/>
      <c r="G818" s="3"/>
      <c r="I818" s="1"/>
      <c r="J818" s="1"/>
      <c r="K818" s="2"/>
      <c r="Y818" s="2"/>
      <c r="Z818" s="2"/>
      <c r="AA818" s="1"/>
    </row>
    <row r="819" spans="2:27" x14ac:dyDescent="0.25">
      <c r="B819" s="4"/>
      <c r="C819" s="2"/>
      <c r="D819" s="3"/>
      <c r="E819" s="3"/>
      <c r="G819" s="3"/>
      <c r="I819" s="1"/>
      <c r="J819" s="1"/>
      <c r="K819" s="2"/>
      <c r="Y819" s="2"/>
      <c r="Z819" s="2"/>
      <c r="AA819" s="1"/>
    </row>
    <row r="820" spans="2:27" x14ac:dyDescent="0.25">
      <c r="B820" s="4"/>
      <c r="C820" s="2"/>
      <c r="D820" s="3"/>
      <c r="G820" s="3"/>
      <c r="I820" s="1"/>
      <c r="J820" s="1"/>
      <c r="K820" s="2"/>
      <c r="Y820" s="2"/>
      <c r="Z820" s="2"/>
      <c r="AA820" s="1"/>
    </row>
    <row r="821" spans="2:27" x14ac:dyDescent="0.25">
      <c r="B821" s="4"/>
      <c r="C821" s="2"/>
      <c r="D821" s="3"/>
      <c r="G821" s="3"/>
      <c r="I821" s="1"/>
      <c r="J821" s="1"/>
      <c r="K821" s="2"/>
      <c r="Y821" s="2"/>
      <c r="Z821" s="2"/>
      <c r="AA821" s="1"/>
    </row>
    <row r="822" spans="2:27" x14ac:dyDescent="0.25">
      <c r="B822" s="4"/>
      <c r="C822" s="2"/>
      <c r="D822" s="3"/>
      <c r="G822" s="3"/>
      <c r="I822" s="1"/>
      <c r="J822" s="1"/>
      <c r="K822" s="2"/>
      <c r="Y822" s="2"/>
      <c r="Z822" s="2"/>
      <c r="AA822" s="1"/>
    </row>
    <row r="823" spans="2:27" x14ac:dyDescent="0.25">
      <c r="B823" s="4"/>
      <c r="C823" s="2"/>
      <c r="D823" s="3"/>
      <c r="G823" s="3"/>
      <c r="I823" s="1"/>
      <c r="J823" s="1"/>
      <c r="K823" s="2"/>
      <c r="Y823" s="2"/>
      <c r="Z823" s="2"/>
      <c r="AA823" s="1"/>
    </row>
    <row r="824" spans="2:27" x14ac:dyDescent="0.25">
      <c r="B824" s="4"/>
      <c r="C824" s="2"/>
      <c r="D824" s="3"/>
      <c r="F824" s="3"/>
      <c r="G824" s="3"/>
      <c r="I824" s="1"/>
      <c r="J824" s="1"/>
      <c r="K824" s="2"/>
      <c r="Y824" s="2"/>
      <c r="Z824" s="2"/>
      <c r="AA824" s="1"/>
    </row>
    <row r="825" spans="2:27" x14ac:dyDescent="0.25">
      <c r="B825" s="4"/>
      <c r="C825" s="2"/>
      <c r="D825" s="3"/>
      <c r="E825" s="3"/>
      <c r="I825" s="1"/>
      <c r="J825" s="1"/>
      <c r="K825" s="2"/>
      <c r="Y825" s="2"/>
      <c r="Z825" s="2"/>
      <c r="AA825" s="1"/>
    </row>
    <row r="826" spans="2:27" x14ac:dyDescent="0.25">
      <c r="B826" s="4"/>
      <c r="C826" s="2"/>
      <c r="D826" s="3"/>
      <c r="F826" s="3"/>
      <c r="G826" s="3"/>
      <c r="I826" s="1"/>
      <c r="J826" s="1"/>
      <c r="K826" s="2"/>
      <c r="Y826" s="2"/>
      <c r="Z826" s="2"/>
      <c r="AA826" s="1"/>
    </row>
    <row r="827" spans="2:27" x14ac:dyDescent="0.25">
      <c r="B827" s="4"/>
      <c r="C827" s="2"/>
      <c r="D827" s="3"/>
      <c r="I827" s="1"/>
      <c r="J827" s="1"/>
      <c r="K827" s="2"/>
      <c r="Y827" s="2"/>
      <c r="Z827" s="2"/>
      <c r="AA827" s="1"/>
    </row>
    <row r="828" spans="2:27" x14ac:dyDescent="0.25">
      <c r="B828" s="4"/>
      <c r="C828" s="2"/>
      <c r="D828" s="3"/>
      <c r="F828" s="3"/>
      <c r="G828" s="3"/>
      <c r="I828" s="1"/>
      <c r="J828" s="1"/>
      <c r="K828" s="2"/>
      <c r="Y828" s="2"/>
      <c r="Z828" s="2"/>
      <c r="AA828" s="1"/>
    </row>
    <row r="829" spans="2:27" x14ac:dyDescent="0.25">
      <c r="B829" s="4"/>
      <c r="C829" s="2"/>
      <c r="D829" s="3"/>
      <c r="G829" s="3"/>
      <c r="I829" s="1"/>
      <c r="J829" s="1"/>
      <c r="K829" s="2"/>
      <c r="Y829" s="2"/>
      <c r="Z829" s="2"/>
      <c r="AA829" s="1"/>
    </row>
    <row r="830" spans="2:27" x14ac:dyDescent="0.25">
      <c r="B830" s="4"/>
      <c r="C830" s="2"/>
      <c r="D830" s="3"/>
      <c r="E830" s="3"/>
      <c r="G830" s="3"/>
      <c r="I830" s="1"/>
      <c r="J830" s="1"/>
      <c r="K830" s="2"/>
      <c r="Y830" s="2"/>
      <c r="Z830" s="2"/>
      <c r="AA830" s="1"/>
    </row>
    <row r="831" spans="2:27" x14ac:dyDescent="0.25">
      <c r="B831" s="4"/>
      <c r="C831" s="2"/>
      <c r="D831" s="3"/>
      <c r="G831" s="3"/>
      <c r="I831" s="1"/>
      <c r="J831" s="1"/>
      <c r="K831" s="2"/>
      <c r="Y831" s="2"/>
      <c r="Z831" s="2"/>
      <c r="AA831" s="1"/>
    </row>
    <row r="832" spans="2:27" x14ac:dyDescent="0.25">
      <c r="B832" s="4"/>
      <c r="C832" s="2"/>
      <c r="D832" s="3"/>
      <c r="I832" s="1"/>
      <c r="J832" s="1"/>
      <c r="K832" s="2"/>
      <c r="Y832" s="2"/>
      <c r="Z832" s="2"/>
      <c r="AA832" s="1"/>
    </row>
    <row r="833" spans="2:27" x14ac:dyDescent="0.25">
      <c r="B833" s="4"/>
      <c r="C833" s="2"/>
      <c r="D833" s="3"/>
      <c r="G833" s="3"/>
      <c r="I833" s="1"/>
      <c r="J833" s="1"/>
      <c r="K833" s="2"/>
      <c r="Y833" s="2"/>
      <c r="Z833" s="2"/>
      <c r="AA833" s="1"/>
    </row>
    <row r="834" spans="2:27" x14ac:dyDescent="0.25">
      <c r="B834" s="4"/>
      <c r="C834" s="2"/>
      <c r="D834" s="3"/>
      <c r="F834" s="3"/>
      <c r="G834" s="3"/>
      <c r="I834" s="1"/>
      <c r="J834" s="1"/>
      <c r="K834" s="2"/>
      <c r="Y834" s="2"/>
      <c r="Z834" s="2"/>
      <c r="AA834" s="1"/>
    </row>
    <row r="835" spans="2:27" x14ac:dyDescent="0.25">
      <c r="B835" s="4"/>
      <c r="C835" s="2"/>
      <c r="D835" s="3"/>
      <c r="I835" s="1"/>
      <c r="J835" s="1"/>
      <c r="K835" s="2"/>
      <c r="Y835" s="2"/>
      <c r="Z835" s="2"/>
      <c r="AA835" s="1"/>
    </row>
    <row r="836" spans="2:27" x14ac:dyDescent="0.25">
      <c r="B836" s="4"/>
      <c r="C836" s="2"/>
      <c r="D836" s="3"/>
      <c r="G836" s="3"/>
      <c r="I836" s="1"/>
      <c r="J836" s="1"/>
      <c r="K836" s="2"/>
      <c r="Y836" s="2"/>
      <c r="Z836" s="2"/>
      <c r="AA836" s="1"/>
    </row>
    <row r="837" spans="2:27" x14ac:dyDescent="0.25">
      <c r="B837" s="4"/>
      <c r="C837" s="2"/>
      <c r="D837" s="3"/>
      <c r="E837" s="3"/>
      <c r="G837" s="3"/>
      <c r="I837" s="1"/>
      <c r="J837" s="1"/>
      <c r="K837" s="2"/>
      <c r="Y837" s="2"/>
      <c r="Z837" s="2"/>
      <c r="AA837" s="1"/>
    </row>
    <row r="838" spans="2:27" x14ac:dyDescent="0.25">
      <c r="B838" s="4"/>
      <c r="C838" s="2"/>
      <c r="D838" s="3"/>
      <c r="F838" s="3"/>
      <c r="G838" s="3"/>
      <c r="I838" s="1"/>
      <c r="J838" s="1"/>
      <c r="K838" s="2"/>
      <c r="Y838" s="2"/>
      <c r="Z838" s="2"/>
      <c r="AA838" s="1"/>
    </row>
    <row r="839" spans="2:27" x14ac:dyDescent="0.25">
      <c r="B839" s="4"/>
      <c r="C839" s="2"/>
      <c r="D839" s="3"/>
      <c r="G839" s="3"/>
      <c r="I839" s="1"/>
      <c r="J839" s="1"/>
      <c r="K839" s="2"/>
      <c r="Y839" s="2"/>
      <c r="Z839" s="2"/>
      <c r="AA839" s="1"/>
    </row>
    <row r="840" spans="2:27" x14ac:dyDescent="0.25">
      <c r="B840" s="4"/>
      <c r="C840" s="2"/>
      <c r="D840" s="3"/>
      <c r="E840" s="3"/>
      <c r="G840" s="3"/>
      <c r="I840" s="1"/>
      <c r="J840" s="1"/>
      <c r="K840" s="2"/>
      <c r="Y840" s="2"/>
      <c r="Z840" s="2"/>
      <c r="AA840" s="1"/>
    </row>
    <row r="841" spans="2:27" x14ac:dyDescent="0.25">
      <c r="B841" s="4"/>
      <c r="C841" s="2"/>
      <c r="D841" s="3"/>
      <c r="G841" s="3"/>
      <c r="I841" s="1"/>
      <c r="J841" s="1"/>
      <c r="K841" s="2"/>
      <c r="Y841" s="2"/>
      <c r="Z841" s="2"/>
      <c r="AA841" s="1"/>
    </row>
    <row r="842" spans="2:27" x14ac:dyDescent="0.25">
      <c r="B842" s="4"/>
      <c r="C842" s="2"/>
      <c r="D842" s="3"/>
      <c r="F842" s="3"/>
      <c r="G842" s="3"/>
      <c r="I842" s="1"/>
      <c r="J842" s="1"/>
      <c r="K842" s="2"/>
      <c r="Y842" s="2"/>
      <c r="Z842" s="2"/>
      <c r="AA842" s="1"/>
    </row>
    <row r="843" spans="2:27" x14ac:dyDescent="0.25">
      <c r="B843" s="4"/>
      <c r="C843" s="2"/>
      <c r="D843" s="3"/>
      <c r="I843" s="1"/>
      <c r="J843" s="1"/>
      <c r="K843" s="2"/>
      <c r="Y843" s="2"/>
      <c r="Z843" s="2"/>
      <c r="AA843" s="1"/>
    </row>
    <row r="844" spans="2:27" x14ac:dyDescent="0.25">
      <c r="B844" s="4"/>
      <c r="C844" s="2"/>
      <c r="D844" s="3"/>
      <c r="G844" s="3"/>
      <c r="I844" s="1"/>
      <c r="J844" s="1"/>
      <c r="K844" s="2"/>
      <c r="Y844" s="2"/>
      <c r="Z844" s="2"/>
      <c r="AA844" s="1"/>
    </row>
    <row r="845" spans="2:27" x14ac:dyDescent="0.25">
      <c r="B845" s="4"/>
      <c r="C845" s="2"/>
      <c r="D845" s="3"/>
      <c r="I845" s="1"/>
      <c r="J845" s="1"/>
      <c r="K845" s="2"/>
      <c r="Y845" s="2"/>
      <c r="Z845" s="2"/>
      <c r="AA845" s="1"/>
    </row>
    <row r="846" spans="2:27" x14ac:dyDescent="0.25">
      <c r="B846" s="4"/>
      <c r="C846" s="2"/>
      <c r="D846" s="3"/>
      <c r="G846" s="3"/>
      <c r="I846" s="1"/>
      <c r="J846" s="1"/>
      <c r="K846" s="2"/>
      <c r="Y846" s="2"/>
      <c r="Z846" s="2"/>
      <c r="AA846" s="1"/>
    </row>
    <row r="847" spans="2:27" x14ac:dyDescent="0.25">
      <c r="B847" s="4"/>
      <c r="C847" s="2"/>
      <c r="D847" s="3"/>
      <c r="G847" s="3"/>
      <c r="I847" s="1"/>
      <c r="J847" s="1"/>
      <c r="K847" s="2"/>
      <c r="Y847" s="2"/>
      <c r="Z847" s="2"/>
      <c r="AA847" s="1"/>
    </row>
    <row r="848" spans="2:27" x14ac:dyDescent="0.25">
      <c r="B848" s="4"/>
      <c r="C848" s="2"/>
      <c r="D848" s="3"/>
      <c r="I848" s="1"/>
      <c r="J848" s="1"/>
      <c r="K848" s="2"/>
      <c r="Y848" s="2"/>
      <c r="Z848" s="2"/>
      <c r="AA848" s="1"/>
    </row>
    <row r="849" spans="2:27" x14ac:dyDescent="0.25">
      <c r="B849" s="4"/>
      <c r="C849" s="2"/>
      <c r="D849" s="3"/>
      <c r="G849" s="3"/>
      <c r="I849" s="1"/>
      <c r="J849" s="1"/>
      <c r="K849" s="2"/>
      <c r="Y849" s="2"/>
      <c r="Z849" s="2"/>
      <c r="AA849" s="1"/>
    </row>
    <row r="850" spans="2:27" x14ac:dyDescent="0.25">
      <c r="B850" s="4"/>
      <c r="C850" s="2"/>
      <c r="D850" s="3"/>
      <c r="I850" s="1"/>
      <c r="J850" s="1"/>
      <c r="K850" s="2"/>
      <c r="Y850" s="2"/>
      <c r="Z850" s="2"/>
      <c r="AA850" s="1"/>
    </row>
    <row r="851" spans="2:27" x14ac:dyDescent="0.25">
      <c r="B851" s="4"/>
      <c r="C851" s="2"/>
      <c r="D851" s="3"/>
      <c r="E851" s="3"/>
      <c r="I851" s="1"/>
      <c r="J851" s="1"/>
      <c r="K851" s="2"/>
      <c r="Y851" s="2"/>
      <c r="Z851" s="2"/>
      <c r="AA851" s="1"/>
    </row>
    <row r="852" spans="2:27" x14ac:dyDescent="0.25">
      <c r="B852" s="4"/>
      <c r="C852" s="2"/>
      <c r="D852" s="3"/>
      <c r="I852" s="1"/>
      <c r="J852" s="1"/>
      <c r="K852" s="2"/>
      <c r="Y852" s="2"/>
      <c r="Z852" s="2"/>
      <c r="AA852" s="1"/>
    </row>
    <row r="853" spans="2:27" x14ac:dyDescent="0.25">
      <c r="B853" s="4"/>
      <c r="C853" s="2"/>
      <c r="D853" s="3"/>
      <c r="I853" s="1"/>
      <c r="J853" s="1"/>
      <c r="K853" s="2"/>
      <c r="Y853" s="2"/>
      <c r="Z853" s="2"/>
      <c r="AA853" s="1"/>
    </row>
    <row r="854" spans="2:27" x14ac:dyDescent="0.25">
      <c r="B854" s="4"/>
      <c r="C854" s="2"/>
      <c r="D854" s="3"/>
      <c r="G854" s="3"/>
      <c r="I854" s="1"/>
      <c r="J854" s="1"/>
      <c r="K854" s="2"/>
      <c r="Y854" s="2"/>
      <c r="Z854" s="2"/>
      <c r="AA854" s="1"/>
    </row>
    <row r="855" spans="2:27" x14ac:dyDescent="0.25">
      <c r="B855" s="4"/>
      <c r="C855" s="2"/>
      <c r="D855" s="3"/>
      <c r="G855" s="3"/>
      <c r="I855" s="1"/>
      <c r="J855" s="1"/>
      <c r="K855" s="2"/>
      <c r="Y855" s="2"/>
      <c r="Z855" s="2"/>
      <c r="AA855" s="1"/>
    </row>
    <row r="856" spans="2:27" x14ac:dyDescent="0.25">
      <c r="B856" s="4"/>
      <c r="C856" s="2"/>
      <c r="D856" s="3"/>
      <c r="E856" s="3"/>
      <c r="G856" s="3"/>
      <c r="I856" s="1"/>
      <c r="J856" s="1"/>
      <c r="K856" s="2"/>
      <c r="Y856" s="2"/>
      <c r="Z856" s="2"/>
      <c r="AA856" s="1"/>
    </row>
    <row r="857" spans="2:27" x14ac:dyDescent="0.25">
      <c r="B857" s="4"/>
      <c r="C857" s="2"/>
      <c r="D857" s="3"/>
      <c r="G857" s="3"/>
      <c r="I857" s="1"/>
      <c r="J857" s="1"/>
      <c r="K857" s="2"/>
      <c r="Y857" s="2"/>
      <c r="Z857" s="2"/>
      <c r="AA857" s="1"/>
    </row>
    <row r="858" spans="2:27" x14ac:dyDescent="0.25">
      <c r="B858" s="4"/>
      <c r="C858" s="2"/>
      <c r="D858" s="3"/>
      <c r="E858" s="3"/>
      <c r="F858" s="3"/>
      <c r="G858" s="3"/>
      <c r="I858" s="1"/>
      <c r="J858" s="1"/>
      <c r="K858" s="2"/>
      <c r="Y858" s="2"/>
      <c r="Z858" s="2"/>
      <c r="AA858" s="1"/>
    </row>
    <row r="859" spans="2:27" x14ac:dyDescent="0.25">
      <c r="B859" s="4"/>
      <c r="C859" s="2"/>
      <c r="D859" s="3"/>
      <c r="E859" s="3"/>
      <c r="I859" s="1"/>
      <c r="J859" s="1"/>
      <c r="K859" s="2"/>
      <c r="Y859" s="2"/>
      <c r="Z859" s="2"/>
      <c r="AA859" s="1"/>
    </row>
    <row r="860" spans="2:27" x14ac:dyDescent="0.25">
      <c r="B860" s="4"/>
      <c r="C860" s="2"/>
      <c r="D860" s="3"/>
      <c r="G860" s="3"/>
      <c r="I860" s="1"/>
      <c r="J860" s="1"/>
      <c r="K860" s="2"/>
      <c r="Y860" s="2"/>
      <c r="Z860" s="2"/>
      <c r="AA860" s="1"/>
    </row>
    <row r="861" spans="2:27" x14ac:dyDescent="0.25">
      <c r="B861" s="4"/>
      <c r="C861" s="2"/>
      <c r="D861" s="3"/>
      <c r="I861" s="1"/>
      <c r="J861" s="1"/>
      <c r="K861" s="2"/>
      <c r="Y861" s="2"/>
      <c r="Z861" s="2"/>
      <c r="AA861" s="1"/>
    </row>
    <row r="862" spans="2:27" x14ac:dyDescent="0.25">
      <c r="B862" s="4"/>
      <c r="C862" s="2"/>
      <c r="D862" s="3"/>
      <c r="G862" s="3"/>
      <c r="I862" s="1"/>
      <c r="J862" s="1"/>
      <c r="K862" s="2"/>
      <c r="Y862" s="2"/>
      <c r="Z862" s="2"/>
      <c r="AA862" s="1"/>
    </row>
    <row r="863" spans="2:27" x14ac:dyDescent="0.25">
      <c r="B863" s="4"/>
      <c r="C863" s="2"/>
      <c r="D863" s="3"/>
      <c r="G863" s="3"/>
      <c r="I863" s="1"/>
      <c r="J863" s="1"/>
      <c r="K863" s="2"/>
      <c r="Y863" s="2"/>
      <c r="Z863" s="2"/>
      <c r="AA863" s="1"/>
    </row>
    <row r="864" spans="2:27" x14ac:dyDescent="0.25">
      <c r="B864" s="4"/>
      <c r="C864" s="2"/>
      <c r="D864" s="3"/>
      <c r="I864" s="1"/>
      <c r="J864" s="1"/>
      <c r="K864" s="2"/>
      <c r="Y864" s="2"/>
      <c r="Z864" s="2"/>
      <c r="AA864" s="1"/>
    </row>
    <row r="865" spans="2:27" x14ac:dyDescent="0.25">
      <c r="B865" s="4"/>
      <c r="C865" s="2"/>
      <c r="D865" s="3"/>
      <c r="I865" s="1"/>
      <c r="J865" s="1"/>
      <c r="K865" s="2"/>
      <c r="Y865" s="2"/>
      <c r="Z865" s="2"/>
      <c r="AA865" s="1"/>
    </row>
    <row r="866" spans="2:27" x14ac:dyDescent="0.25">
      <c r="B866" s="4"/>
      <c r="C866" s="2"/>
      <c r="D866" s="3"/>
      <c r="G866" s="3"/>
      <c r="I866" s="1"/>
      <c r="J866" s="1"/>
      <c r="K866" s="2"/>
      <c r="Y866" s="2"/>
      <c r="Z866" s="2"/>
      <c r="AA866" s="1"/>
    </row>
    <row r="867" spans="2:27" x14ac:dyDescent="0.25">
      <c r="B867" s="4"/>
      <c r="C867" s="2"/>
      <c r="D867" s="3"/>
      <c r="G867" s="3"/>
      <c r="I867" s="1"/>
      <c r="J867" s="1"/>
      <c r="K867" s="2"/>
      <c r="Y867" s="2"/>
      <c r="Z867" s="2"/>
      <c r="AA867" s="1"/>
    </row>
    <row r="868" spans="2:27" x14ac:dyDescent="0.25">
      <c r="B868" s="4"/>
      <c r="C868" s="2"/>
      <c r="D868" s="3"/>
      <c r="G868" s="3"/>
      <c r="I868" s="1"/>
      <c r="J868" s="1"/>
      <c r="K868" s="2"/>
      <c r="Y868" s="2"/>
      <c r="Z868" s="2"/>
      <c r="AA868" s="1"/>
    </row>
    <row r="869" spans="2:27" x14ac:dyDescent="0.25">
      <c r="B869" s="4"/>
      <c r="C869" s="2"/>
      <c r="D869" s="3"/>
      <c r="E869" s="3"/>
      <c r="G869" s="3"/>
      <c r="I869" s="1"/>
      <c r="J869" s="1"/>
      <c r="K869" s="2"/>
      <c r="Y869" s="2"/>
      <c r="Z869" s="2"/>
      <c r="AA869" s="1"/>
    </row>
    <row r="870" spans="2:27" x14ac:dyDescent="0.25">
      <c r="B870" s="4"/>
      <c r="C870" s="2"/>
      <c r="D870" s="3"/>
      <c r="G870" s="3"/>
      <c r="I870" s="1"/>
      <c r="J870" s="1"/>
      <c r="K870" s="2"/>
      <c r="Y870" s="2"/>
      <c r="Z870" s="2"/>
      <c r="AA870" s="1"/>
    </row>
    <row r="871" spans="2:27" x14ac:dyDescent="0.25">
      <c r="B871" s="4"/>
      <c r="C871" s="2"/>
      <c r="D871" s="3"/>
      <c r="F871" s="3"/>
      <c r="G871" s="3"/>
      <c r="I871" s="1"/>
      <c r="J871" s="1"/>
      <c r="K871" s="2"/>
      <c r="Y871" s="2"/>
      <c r="Z871" s="2"/>
      <c r="AA871" s="1"/>
    </row>
    <row r="872" spans="2:27" x14ac:dyDescent="0.25">
      <c r="B872" s="4"/>
      <c r="C872" s="2"/>
      <c r="D872" s="3"/>
      <c r="G872" s="3"/>
      <c r="I872" s="1"/>
      <c r="J872" s="1"/>
      <c r="K872" s="2"/>
      <c r="Y872" s="2"/>
      <c r="Z872" s="2"/>
      <c r="AA872" s="1"/>
    </row>
    <row r="873" spans="2:27" x14ac:dyDescent="0.25">
      <c r="B873" s="4"/>
      <c r="C873" s="2"/>
      <c r="D873" s="3"/>
      <c r="I873" s="1"/>
      <c r="J873" s="1"/>
      <c r="K873" s="2"/>
      <c r="Y873" s="2"/>
      <c r="Z873" s="2"/>
      <c r="AA873" s="1"/>
    </row>
    <row r="874" spans="2:27" x14ac:dyDescent="0.25">
      <c r="B874" s="4"/>
      <c r="C874" s="2"/>
      <c r="D874" s="3"/>
      <c r="G874" s="3"/>
      <c r="I874" s="1"/>
      <c r="J874" s="1"/>
      <c r="K874" s="2"/>
      <c r="Y874" s="2"/>
      <c r="Z874" s="2"/>
      <c r="AA874" s="1"/>
    </row>
    <row r="875" spans="2:27" x14ac:dyDescent="0.25">
      <c r="B875" s="4"/>
      <c r="C875" s="2"/>
      <c r="D875" s="3"/>
      <c r="I875" s="1"/>
      <c r="J875" s="1"/>
      <c r="K875" s="2"/>
      <c r="Y875" s="2"/>
      <c r="Z875" s="2"/>
      <c r="AA875" s="1"/>
    </row>
    <row r="876" spans="2:27" x14ac:dyDescent="0.25">
      <c r="B876" s="4"/>
      <c r="C876" s="2"/>
      <c r="D876" s="3"/>
      <c r="G876" s="3"/>
      <c r="I876" s="1"/>
      <c r="J876" s="1"/>
      <c r="K876" s="2"/>
      <c r="Y876" s="2"/>
      <c r="Z876" s="2"/>
      <c r="AA876" s="1"/>
    </row>
    <row r="877" spans="2:27" x14ac:dyDescent="0.25">
      <c r="B877" s="4"/>
      <c r="C877" s="2"/>
      <c r="D877" s="3"/>
      <c r="G877" s="3"/>
      <c r="I877" s="1"/>
      <c r="J877" s="1"/>
      <c r="K877" s="2"/>
      <c r="Y877" s="2"/>
      <c r="Z877" s="2"/>
      <c r="AA877" s="1"/>
    </row>
    <row r="878" spans="2:27" x14ac:dyDescent="0.25">
      <c r="B878" s="4"/>
      <c r="C878" s="2"/>
      <c r="D878" s="3"/>
      <c r="F878" s="3"/>
      <c r="I878" s="1"/>
      <c r="J878" s="1"/>
      <c r="K878" s="2"/>
      <c r="Y878" s="2"/>
      <c r="Z878" s="2"/>
      <c r="AA878" s="1"/>
    </row>
    <row r="879" spans="2:27" x14ac:dyDescent="0.25">
      <c r="B879" s="4"/>
      <c r="C879" s="2"/>
      <c r="D879" s="3"/>
      <c r="G879" s="3"/>
      <c r="I879" s="1"/>
      <c r="J879" s="1"/>
      <c r="K879" s="2"/>
      <c r="Y879" s="2"/>
      <c r="Z879" s="2"/>
      <c r="AA879" s="1"/>
    </row>
    <row r="880" spans="2:27" x14ac:dyDescent="0.25">
      <c r="B880" s="4"/>
      <c r="C880" s="2"/>
      <c r="D880" s="3"/>
      <c r="I880" s="1"/>
      <c r="J880" s="1"/>
      <c r="K880" s="2"/>
      <c r="Y880" s="2"/>
      <c r="Z880" s="2"/>
      <c r="AA880" s="1"/>
    </row>
    <row r="881" spans="2:27" x14ac:dyDescent="0.25">
      <c r="B881" s="4"/>
      <c r="C881" s="2"/>
      <c r="D881" s="3"/>
      <c r="I881" s="1"/>
      <c r="J881" s="1"/>
      <c r="K881" s="2"/>
      <c r="Y881" s="2"/>
      <c r="Z881" s="2"/>
      <c r="AA881" s="1"/>
    </row>
    <row r="882" spans="2:27" x14ac:dyDescent="0.25">
      <c r="B882" s="4"/>
      <c r="C882" s="2"/>
      <c r="D882" s="3"/>
      <c r="F882" s="3"/>
      <c r="G882" s="3"/>
      <c r="I882" s="1"/>
      <c r="J882" s="1"/>
      <c r="K882" s="2"/>
      <c r="Y882" s="2"/>
      <c r="Z882" s="2"/>
      <c r="AA882" s="1"/>
    </row>
    <row r="883" spans="2:27" x14ac:dyDescent="0.25">
      <c r="B883" s="4"/>
      <c r="C883" s="2"/>
      <c r="D883" s="3"/>
      <c r="G883" s="3"/>
      <c r="I883" s="1"/>
      <c r="J883" s="1"/>
      <c r="K883" s="2"/>
      <c r="Y883" s="2"/>
      <c r="Z883" s="2"/>
      <c r="AA883" s="1"/>
    </row>
    <row r="884" spans="2:27" x14ac:dyDescent="0.25">
      <c r="B884" s="4"/>
      <c r="C884" s="2"/>
      <c r="D884" s="3"/>
      <c r="F884" s="3"/>
      <c r="G884" s="3"/>
      <c r="I884" s="1"/>
      <c r="J884" s="1"/>
      <c r="K884" s="2"/>
      <c r="Y884" s="2"/>
      <c r="Z884" s="2"/>
      <c r="AA884" s="1"/>
    </row>
    <row r="885" spans="2:27" x14ac:dyDescent="0.25">
      <c r="B885" s="4"/>
      <c r="C885" s="2"/>
      <c r="D885" s="3"/>
      <c r="E885" s="3"/>
      <c r="G885" s="3"/>
      <c r="I885" s="1"/>
      <c r="J885" s="1"/>
      <c r="K885" s="2"/>
      <c r="Y885" s="2"/>
      <c r="Z885" s="2"/>
      <c r="AA885" s="1"/>
    </row>
    <row r="886" spans="2:27" x14ac:dyDescent="0.25">
      <c r="B886" s="4"/>
      <c r="C886" s="2"/>
      <c r="D886" s="3"/>
      <c r="G886" s="3"/>
      <c r="I886" s="1"/>
      <c r="J886" s="1"/>
      <c r="K886" s="2"/>
      <c r="Y886" s="2"/>
      <c r="Z886" s="2"/>
      <c r="AA886" s="1"/>
    </row>
    <row r="887" spans="2:27" x14ac:dyDescent="0.25">
      <c r="B887" s="4"/>
      <c r="C887" s="2"/>
      <c r="D887" s="3"/>
      <c r="E887" s="3"/>
      <c r="F887" s="3"/>
      <c r="I887" s="1"/>
      <c r="J887" s="1"/>
      <c r="K887" s="2"/>
      <c r="Y887" s="2"/>
      <c r="Z887" s="2"/>
      <c r="AA887" s="1"/>
    </row>
    <row r="888" spans="2:27" x14ac:dyDescent="0.25">
      <c r="B888" s="4"/>
      <c r="C888" s="2"/>
      <c r="D888" s="3"/>
      <c r="E888" s="3"/>
      <c r="G888" s="3"/>
      <c r="I888" s="1"/>
      <c r="J888" s="1"/>
      <c r="K888" s="2"/>
      <c r="Y888" s="2"/>
      <c r="Z888" s="2"/>
      <c r="AA888" s="1"/>
    </row>
    <row r="889" spans="2:27" x14ac:dyDescent="0.25">
      <c r="B889" s="4"/>
      <c r="C889" s="2"/>
      <c r="D889" s="3"/>
      <c r="G889" s="3"/>
      <c r="I889" s="1"/>
      <c r="J889" s="1"/>
      <c r="K889" s="2"/>
      <c r="Y889" s="2"/>
      <c r="Z889" s="2"/>
      <c r="AA889" s="1"/>
    </row>
    <row r="890" spans="2:27" x14ac:dyDescent="0.25">
      <c r="B890" s="4"/>
      <c r="C890" s="2"/>
      <c r="D890" s="3"/>
      <c r="E890" s="3"/>
      <c r="G890" s="3"/>
      <c r="I890" s="1"/>
      <c r="J890" s="1"/>
      <c r="K890" s="2"/>
      <c r="Y890" s="2"/>
      <c r="Z890" s="2"/>
      <c r="AA890" s="1"/>
    </row>
    <row r="891" spans="2:27" x14ac:dyDescent="0.25">
      <c r="B891" s="4"/>
      <c r="C891" s="2"/>
      <c r="D891" s="3"/>
      <c r="E891" s="3"/>
      <c r="G891" s="3"/>
      <c r="I891" s="1"/>
      <c r="J891" s="1"/>
      <c r="K891" s="2"/>
      <c r="Y891" s="2"/>
      <c r="Z891" s="2"/>
      <c r="AA891" s="1"/>
    </row>
    <row r="892" spans="2:27" x14ac:dyDescent="0.25">
      <c r="B892" s="4"/>
      <c r="C892" s="2"/>
      <c r="D892" s="3"/>
      <c r="I892" s="1"/>
      <c r="J892" s="1"/>
      <c r="K892" s="2"/>
      <c r="Y892" s="2"/>
      <c r="Z892" s="2"/>
      <c r="AA892" s="1"/>
    </row>
    <row r="893" spans="2:27" x14ac:dyDescent="0.25">
      <c r="B893" s="4"/>
      <c r="C893" s="2"/>
      <c r="D893" s="3"/>
      <c r="E893" s="3"/>
      <c r="G893" s="3"/>
      <c r="I893" s="1"/>
      <c r="J893" s="1"/>
      <c r="K893" s="2"/>
      <c r="Y893" s="2"/>
      <c r="Z893" s="2"/>
      <c r="AA893" s="1"/>
    </row>
    <row r="894" spans="2:27" x14ac:dyDescent="0.25">
      <c r="B894" s="4"/>
      <c r="C894" s="2"/>
      <c r="D894" s="3"/>
      <c r="F894" s="3"/>
      <c r="G894" s="3"/>
      <c r="I894" s="1"/>
      <c r="J894" s="1"/>
      <c r="K894" s="2"/>
      <c r="Y894" s="2"/>
      <c r="Z894" s="2"/>
      <c r="AA894" s="1"/>
    </row>
    <row r="895" spans="2:27" x14ac:dyDescent="0.25">
      <c r="B895" s="4"/>
      <c r="C895" s="2"/>
      <c r="D895" s="3"/>
      <c r="E895" s="3"/>
      <c r="G895" s="3"/>
      <c r="I895" s="1"/>
      <c r="J895" s="1"/>
      <c r="K895" s="2"/>
      <c r="Y895" s="2"/>
      <c r="Z895" s="2"/>
      <c r="AA895" s="1"/>
    </row>
    <row r="896" spans="2:27" x14ac:dyDescent="0.25">
      <c r="B896" s="4"/>
      <c r="C896" s="2"/>
      <c r="D896" s="3"/>
      <c r="I896" s="1"/>
      <c r="J896" s="1"/>
      <c r="K896" s="2"/>
      <c r="Y896" s="2"/>
      <c r="Z896" s="2"/>
      <c r="AA896" s="1"/>
    </row>
    <row r="897" spans="2:27" x14ac:dyDescent="0.25">
      <c r="B897" s="4"/>
      <c r="C897" s="2"/>
      <c r="D897" s="3"/>
      <c r="G897" s="3"/>
      <c r="I897" s="1"/>
      <c r="J897" s="1"/>
      <c r="K897" s="2"/>
      <c r="Y897" s="2"/>
      <c r="Z897" s="2"/>
      <c r="AA897" s="1"/>
    </row>
    <row r="898" spans="2:27" x14ac:dyDescent="0.25">
      <c r="B898" s="4"/>
      <c r="C898" s="2"/>
      <c r="D898" s="3"/>
      <c r="G898" s="3"/>
      <c r="I898" s="1"/>
      <c r="J898" s="1"/>
      <c r="K898" s="2"/>
      <c r="Y898" s="2"/>
      <c r="Z898" s="2"/>
      <c r="AA898" s="1"/>
    </row>
    <row r="899" spans="2:27" x14ac:dyDescent="0.25">
      <c r="B899" s="4"/>
      <c r="C899" s="2"/>
      <c r="D899" s="3"/>
      <c r="I899" s="1"/>
      <c r="J899" s="1"/>
      <c r="K899" s="2"/>
      <c r="Y899" s="2"/>
      <c r="Z899" s="2"/>
      <c r="AA899" s="1"/>
    </row>
    <row r="900" spans="2:27" x14ac:dyDescent="0.25">
      <c r="B900" s="4"/>
      <c r="C900" s="2"/>
      <c r="D900" s="3"/>
      <c r="I900" s="1"/>
      <c r="J900" s="1"/>
      <c r="K900" s="2"/>
      <c r="Y900" s="2"/>
      <c r="Z900" s="2"/>
      <c r="AA900" s="1"/>
    </row>
    <row r="901" spans="2:27" x14ac:dyDescent="0.25">
      <c r="B901" s="4"/>
      <c r="C901" s="2"/>
      <c r="D901" s="3"/>
      <c r="I901" s="1"/>
      <c r="J901" s="1"/>
      <c r="K901" s="2"/>
      <c r="Y901" s="2"/>
      <c r="Z901" s="2"/>
      <c r="AA901" s="1"/>
    </row>
    <row r="902" spans="2:27" x14ac:dyDescent="0.25">
      <c r="B902" s="4"/>
      <c r="C902" s="2"/>
      <c r="D902" s="3"/>
      <c r="G902" s="3"/>
      <c r="I902" s="1"/>
      <c r="J902" s="1"/>
      <c r="K902" s="2"/>
      <c r="Y902" s="2"/>
      <c r="Z902" s="2"/>
      <c r="AA902" s="1"/>
    </row>
    <row r="903" spans="2:27" x14ac:dyDescent="0.25">
      <c r="B903" s="4"/>
      <c r="C903" s="2"/>
      <c r="D903" s="3"/>
      <c r="G903" s="3"/>
      <c r="I903" s="1"/>
      <c r="J903" s="1"/>
      <c r="K903" s="2"/>
      <c r="Y903" s="2"/>
      <c r="Z903" s="2"/>
      <c r="AA903" s="1"/>
    </row>
    <row r="904" spans="2:27" x14ac:dyDescent="0.25">
      <c r="B904" s="4"/>
      <c r="C904" s="2"/>
      <c r="D904" s="3"/>
      <c r="G904" s="3"/>
      <c r="I904" s="1"/>
      <c r="J904" s="1"/>
      <c r="K904" s="2"/>
      <c r="Y904" s="2"/>
      <c r="Z904" s="2"/>
      <c r="AA904" s="1"/>
    </row>
    <row r="905" spans="2:27" x14ac:dyDescent="0.25">
      <c r="B905" s="4"/>
      <c r="C905" s="2"/>
      <c r="D905" s="3"/>
      <c r="G905" s="3"/>
      <c r="I905" s="1"/>
      <c r="J905" s="1"/>
      <c r="K905" s="2"/>
      <c r="Y905" s="2"/>
      <c r="Z905" s="2"/>
      <c r="AA905" s="1"/>
    </row>
    <row r="906" spans="2:27" x14ac:dyDescent="0.25">
      <c r="B906" s="4"/>
      <c r="C906" s="2"/>
      <c r="D906" s="3"/>
      <c r="G906" s="3"/>
      <c r="I906" s="1"/>
      <c r="J906" s="1"/>
      <c r="K906" s="2"/>
      <c r="Y906" s="2"/>
      <c r="Z906" s="2"/>
      <c r="AA906" s="1"/>
    </row>
    <row r="907" spans="2:27" x14ac:dyDescent="0.25">
      <c r="B907" s="4"/>
      <c r="C907" s="2"/>
      <c r="D907" s="3"/>
      <c r="G907" s="3"/>
      <c r="I907" s="1"/>
      <c r="J907" s="1"/>
      <c r="K907" s="2"/>
      <c r="Y907" s="2"/>
      <c r="Z907" s="2"/>
      <c r="AA907" s="1"/>
    </row>
    <row r="908" spans="2:27" x14ac:dyDescent="0.25">
      <c r="B908" s="4"/>
      <c r="C908" s="2"/>
      <c r="D908" s="3"/>
      <c r="G908" s="3"/>
      <c r="I908" s="1"/>
      <c r="J908" s="1"/>
      <c r="K908" s="2"/>
      <c r="Y908" s="2"/>
      <c r="Z908" s="2"/>
      <c r="AA908" s="1"/>
    </row>
    <row r="909" spans="2:27" x14ac:dyDescent="0.25">
      <c r="B909" s="4"/>
      <c r="C909" s="2"/>
      <c r="D909" s="3"/>
      <c r="F909" s="3"/>
      <c r="G909" s="3"/>
      <c r="I909" s="1"/>
      <c r="J909" s="1"/>
      <c r="K909" s="2"/>
      <c r="Y909" s="2"/>
      <c r="Z909" s="2"/>
      <c r="AA909" s="1"/>
    </row>
    <row r="910" spans="2:27" x14ac:dyDescent="0.25">
      <c r="B910" s="4"/>
      <c r="C910" s="2"/>
      <c r="D910" s="3"/>
      <c r="E910" s="3"/>
      <c r="G910" s="3"/>
      <c r="I910" s="1"/>
      <c r="J910" s="1"/>
      <c r="K910" s="2"/>
      <c r="Y910" s="2"/>
      <c r="Z910" s="2"/>
      <c r="AA910" s="1"/>
    </row>
    <row r="911" spans="2:27" x14ac:dyDescent="0.25">
      <c r="B911" s="4"/>
      <c r="C911" s="2"/>
      <c r="D911" s="3"/>
      <c r="G911" s="3"/>
      <c r="I911" s="1"/>
      <c r="J911" s="1"/>
      <c r="K911" s="2"/>
      <c r="Y911" s="2"/>
      <c r="Z911" s="2"/>
      <c r="AA911" s="1"/>
    </row>
    <row r="912" spans="2:27" x14ac:dyDescent="0.25">
      <c r="B912" s="4"/>
      <c r="C912" s="2"/>
      <c r="D912" s="3"/>
      <c r="G912" s="3"/>
      <c r="I912" s="1"/>
      <c r="J912" s="1"/>
      <c r="K912" s="2"/>
      <c r="Y912" s="2"/>
      <c r="Z912" s="2"/>
      <c r="AA912" s="1"/>
    </row>
    <row r="913" spans="2:27" x14ac:dyDescent="0.25">
      <c r="B913" s="4"/>
      <c r="C913" s="2"/>
      <c r="D913" s="3"/>
      <c r="G913" s="3"/>
      <c r="I913" s="1"/>
      <c r="J913" s="1"/>
      <c r="K913" s="2"/>
      <c r="Y913" s="2"/>
      <c r="Z913" s="2"/>
      <c r="AA913" s="1"/>
    </row>
    <row r="914" spans="2:27" x14ac:dyDescent="0.25">
      <c r="B914" s="4"/>
      <c r="C914" s="2"/>
      <c r="D914" s="3"/>
      <c r="G914" s="3"/>
      <c r="I914" s="1"/>
      <c r="J914" s="1"/>
      <c r="K914" s="2"/>
      <c r="Y914" s="2"/>
      <c r="Z914" s="2"/>
      <c r="AA914" s="1"/>
    </row>
    <row r="915" spans="2:27" x14ac:dyDescent="0.25">
      <c r="B915" s="4"/>
      <c r="C915" s="2"/>
      <c r="D915" s="3"/>
      <c r="G915" s="3"/>
      <c r="I915" s="1"/>
      <c r="J915" s="1"/>
      <c r="K915" s="2"/>
      <c r="Y915" s="2"/>
      <c r="Z915" s="2"/>
      <c r="AA915" s="1"/>
    </row>
    <row r="916" spans="2:27" x14ac:dyDescent="0.25">
      <c r="B916" s="4"/>
      <c r="C916" s="2"/>
      <c r="D916" s="3"/>
      <c r="E916" s="3"/>
      <c r="I916" s="1"/>
      <c r="J916" s="1"/>
      <c r="K916" s="2"/>
      <c r="Y916" s="2"/>
      <c r="Z916" s="2"/>
      <c r="AA916" s="1"/>
    </row>
    <row r="917" spans="2:27" x14ac:dyDescent="0.25">
      <c r="B917" s="4"/>
      <c r="C917" s="2"/>
      <c r="D917" s="3"/>
      <c r="G917" s="3"/>
      <c r="I917" s="1"/>
      <c r="J917" s="1"/>
      <c r="K917" s="2"/>
      <c r="Y917" s="2"/>
      <c r="Z917" s="2"/>
      <c r="AA917" s="1"/>
    </row>
    <row r="918" spans="2:27" x14ac:dyDescent="0.25">
      <c r="B918" s="4"/>
      <c r="C918" s="2"/>
      <c r="D918" s="3"/>
      <c r="E918" s="3"/>
      <c r="G918" s="3"/>
      <c r="I918" s="1"/>
      <c r="J918" s="1"/>
      <c r="K918" s="2"/>
      <c r="Y918" s="2"/>
      <c r="Z918" s="2"/>
      <c r="AA918" s="1"/>
    </row>
    <row r="919" spans="2:27" x14ac:dyDescent="0.25">
      <c r="B919" s="4"/>
      <c r="C919" s="2"/>
      <c r="D919" s="3"/>
      <c r="G919" s="3"/>
      <c r="I919" s="1"/>
      <c r="J919" s="1"/>
      <c r="K919" s="2"/>
      <c r="Y919" s="2"/>
      <c r="Z919" s="2"/>
      <c r="AA919" s="1"/>
    </row>
    <row r="920" spans="2:27" x14ac:dyDescent="0.25">
      <c r="B920" s="4"/>
      <c r="C920" s="2"/>
      <c r="D920" s="3"/>
      <c r="F920" s="3"/>
      <c r="G920" s="3"/>
      <c r="I920" s="1"/>
      <c r="J920" s="1"/>
      <c r="K920" s="2"/>
      <c r="Y920" s="2"/>
      <c r="Z920" s="2"/>
      <c r="AA920" s="1"/>
    </row>
    <row r="921" spans="2:27" x14ac:dyDescent="0.25">
      <c r="B921" s="4"/>
      <c r="C921" s="2"/>
      <c r="D921" s="3"/>
      <c r="E921" s="3"/>
      <c r="I921" s="1"/>
      <c r="J921" s="1"/>
      <c r="K921" s="2"/>
      <c r="Y921" s="2"/>
      <c r="Z921" s="2"/>
      <c r="AA921" s="1"/>
    </row>
    <row r="922" spans="2:27" x14ac:dyDescent="0.25">
      <c r="B922" s="4"/>
      <c r="C922" s="2"/>
      <c r="D922" s="3"/>
      <c r="G922" s="3"/>
      <c r="I922" s="1"/>
      <c r="J922" s="1"/>
      <c r="K922" s="2"/>
      <c r="Y922" s="2"/>
      <c r="Z922" s="2"/>
      <c r="AA922" s="1"/>
    </row>
    <row r="923" spans="2:27" x14ac:dyDescent="0.25">
      <c r="B923" s="4"/>
      <c r="C923" s="2"/>
      <c r="D923" s="3"/>
      <c r="G923" s="3"/>
      <c r="I923" s="1"/>
      <c r="J923" s="1"/>
      <c r="K923" s="2"/>
      <c r="Y923" s="2"/>
      <c r="Z923" s="2"/>
      <c r="AA923" s="1"/>
    </row>
    <row r="924" spans="2:27" x14ac:dyDescent="0.25">
      <c r="B924" s="4"/>
      <c r="C924" s="2"/>
      <c r="D924" s="3"/>
      <c r="G924" s="3"/>
      <c r="I924" s="1"/>
      <c r="J924" s="1"/>
      <c r="K924" s="2"/>
      <c r="Y924" s="2"/>
      <c r="Z924" s="2"/>
      <c r="AA924" s="1"/>
    </row>
    <row r="925" spans="2:27" x14ac:dyDescent="0.25">
      <c r="B925" s="4"/>
      <c r="C925" s="2"/>
      <c r="D925" s="3"/>
      <c r="G925" s="3"/>
      <c r="I925" s="1"/>
      <c r="J925" s="1"/>
      <c r="K925" s="2"/>
      <c r="Y925" s="2"/>
      <c r="Z925" s="2"/>
      <c r="AA925" s="1"/>
    </row>
    <row r="926" spans="2:27" x14ac:dyDescent="0.25">
      <c r="B926" s="4"/>
      <c r="C926" s="2"/>
      <c r="D926" s="3"/>
      <c r="E926" s="3"/>
      <c r="G926" s="3"/>
      <c r="I926" s="1"/>
      <c r="J926" s="1"/>
      <c r="K926" s="2"/>
      <c r="Y926" s="2"/>
      <c r="Z926" s="2"/>
      <c r="AA926" s="1"/>
    </row>
    <row r="927" spans="2:27" x14ac:dyDescent="0.25">
      <c r="B927" s="4"/>
      <c r="C927" s="2"/>
      <c r="D927" s="3"/>
      <c r="I927" s="1"/>
      <c r="J927" s="1"/>
      <c r="K927" s="2"/>
      <c r="Y927" s="2"/>
      <c r="Z927" s="2"/>
      <c r="AA927" s="1"/>
    </row>
    <row r="928" spans="2:27" x14ac:dyDescent="0.25">
      <c r="B928" s="4"/>
      <c r="C928" s="2"/>
      <c r="D928" s="3"/>
      <c r="G928" s="3"/>
      <c r="I928" s="1"/>
      <c r="J928" s="1"/>
      <c r="K928" s="2"/>
      <c r="Y928" s="2"/>
      <c r="Z928" s="2"/>
      <c r="AA928" s="1"/>
    </row>
    <row r="929" spans="2:27" x14ac:dyDescent="0.25">
      <c r="B929" s="4"/>
      <c r="C929" s="2"/>
      <c r="D929" s="3"/>
      <c r="G929" s="3"/>
      <c r="I929" s="1"/>
      <c r="J929" s="1"/>
      <c r="K929" s="2"/>
      <c r="Y929" s="2"/>
      <c r="Z929" s="2"/>
      <c r="AA929" s="1"/>
    </row>
    <row r="930" spans="2:27" x14ac:dyDescent="0.25">
      <c r="B930" s="4"/>
      <c r="C930" s="2"/>
      <c r="D930" s="3"/>
      <c r="I930" s="1"/>
      <c r="J930" s="1"/>
      <c r="K930" s="2"/>
      <c r="Y930" s="2"/>
      <c r="Z930" s="2"/>
      <c r="AA930" s="1"/>
    </row>
    <row r="931" spans="2:27" x14ac:dyDescent="0.25">
      <c r="B931" s="4"/>
      <c r="C931" s="2"/>
      <c r="D931" s="3"/>
      <c r="F931" s="3"/>
      <c r="G931" s="3"/>
      <c r="I931" s="1"/>
      <c r="J931" s="1"/>
      <c r="K931" s="2"/>
      <c r="Y931" s="2"/>
      <c r="Z931" s="2"/>
      <c r="AA931" s="1"/>
    </row>
    <row r="932" spans="2:27" x14ac:dyDescent="0.25">
      <c r="B932" s="4"/>
      <c r="C932" s="2"/>
      <c r="D932" s="3"/>
      <c r="G932" s="3"/>
      <c r="I932" s="1"/>
      <c r="J932" s="1"/>
      <c r="K932" s="2"/>
      <c r="Y932" s="2"/>
      <c r="Z932" s="2"/>
      <c r="AA932" s="1"/>
    </row>
    <row r="933" spans="2:27" x14ac:dyDescent="0.25">
      <c r="B933" s="4"/>
      <c r="C933" s="2"/>
      <c r="D933" s="3"/>
      <c r="F933" s="3"/>
      <c r="G933" s="3"/>
      <c r="I933" s="1"/>
      <c r="J933" s="1"/>
      <c r="K933" s="2"/>
      <c r="Y933" s="2"/>
      <c r="Z933" s="2"/>
      <c r="AA933" s="1"/>
    </row>
    <row r="934" spans="2:27" x14ac:dyDescent="0.25">
      <c r="B934" s="4"/>
      <c r="C934" s="2"/>
      <c r="D934" s="3"/>
      <c r="I934" s="1"/>
      <c r="J934" s="1"/>
      <c r="K934" s="2"/>
      <c r="Y934" s="2"/>
      <c r="Z934" s="2"/>
      <c r="AA934" s="1"/>
    </row>
    <row r="935" spans="2:27" x14ac:dyDescent="0.25">
      <c r="B935" s="4"/>
      <c r="C935" s="2"/>
      <c r="D935" s="3"/>
      <c r="I935" s="1"/>
      <c r="J935" s="1"/>
      <c r="K935" s="2"/>
      <c r="Y935" s="2"/>
      <c r="Z935" s="2"/>
      <c r="AA935" s="1"/>
    </row>
    <row r="936" spans="2:27" x14ac:dyDescent="0.25">
      <c r="B936" s="4"/>
      <c r="C936" s="2"/>
      <c r="D936" s="3"/>
      <c r="E936" s="3"/>
      <c r="G936" s="3"/>
      <c r="I936" s="1"/>
      <c r="J936" s="1"/>
      <c r="K936" s="2"/>
      <c r="Y936" s="2"/>
      <c r="Z936" s="2"/>
      <c r="AA936" s="1"/>
    </row>
    <row r="937" spans="2:27" x14ac:dyDescent="0.25">
      <c r="B937" s="4"/>
      <c r="C937" s="2"/>
      <c r="D937" s="3"/>
      <c r="G937" s="3"/>
      <c r="I937" s="1"/>
      <c r="J937" s="1"/>
      <c r="K937" s="2"/>
      <c r="Y937" s="2"/>
      <c r="Z937" s="2"/>
      <c r="AA937" s="1"/>
    </row>
    <row r="938" spans="2:27" x14ac:dyDescent="0.25">
      <c r="B938" s="4"/>
      <c r="C938" s="2"/>
      <c r="D938" s="3"/>
      <c r="I938" s="1"/>
      <c r="J938" s="1"/>
      <c r="K938" s="2"/>
      <c r="Y938" s="2"/>
      <c r="Z938" s="2"/>
      <c r="AA938" s="1"/>
    </row>
    <row r="939" spans="2:27" x14ac:dyDescent="0.25">
      <c r="B939" s="4"/>
      <c r="C939" s="2"/>
      <c r="D939" s="3"/>
      <c r="G939" s="3"/>
      <c r="I939" s="1"/>
      <c r="J939" s="1"/>
      <c r="K939" s="2"/>
      <c r="Y939" s="2"/>
      <c r="Z939" s="2"/>
      <c r="AA939" s="1"/>
    </row>
    <row r="940" spans="2:27" x14ac:dyDescent="0.25">
      <c r="B940" s="4"/>
      <c r="C940" s="2"/>
      <c r="D940" s="3"/>
      <c r="E940" s="3"/>
      <c r="F940" s="3"/>
      <c r="G940" s="3"/>
      <c r="I940" s="1"/>
      <c r="J940" s="1"/>
      <c r="K940" s="2"/>
      <c r="Y940" s="2"/>
      <c r="Z940" s="2"/>
      <c r="AA940" s="1"/>
    </row>
    <row r="941" spans="2:27" x14ac:dyDescent="0.25">
      <c r="B941" s="4"/>
      <c r="C941" s="2"/>
      <c r="D941" s="3"/>
      <c r="E941" s="3"/>
      <c r="G941" s="3"/>
      <c r="I941" s="1"/>
      <c r="J941" s="1"/>
      <c r="K941" s="2"/>
      <c r="Y941" s="2"/>
      <c r="Z941" s="2"/>
      <c r="AA941" s="1"/>
    </row>
    <row r="942" spans="2:27" x14ac:dyDescent="0.25">
      <c r="B942" s="4"/>
      <c r="C942" s="2"/>
      <c r="D942" s="3"/>
      <c r="F942" s="3"/>
      <c r="G942" s="3"/>
      <c r="I942" s="1"/>
      <c r="J942" s="1"/>
      <c r="K942" s="2"/>
      <c r="Y942" s="2"/>
      <c r="Z942" s="2"/>
      <c r="AA942" s="1"/>
    </row>
    <row r="943" spans="2:27" x14ac:dyDescent="0.25">
      <c r="B943" s="4"/>
      <c r="C943" s="2"/>
      <c r="D943" s="3"/>
      <c r="I943" s="1"/>
      <c r="J943" s="1"/>
      <c r="K943" s="2"/>
      <c r="Y943" s="2"/>
      <c r="Z943" s="2"/>
      <c r="AA943" s="1"/>
    </row>
    <row r="944" spans="2:27" x14ac:dyDescent="0.25">
      <c r="B944" s="4"/>
      <c r="C944" s="2"/>
      <c r="D944" s="3"/>
      <c r="G944" s="3"/>
      <c r="I944" s="1"/>
      <c r="J944" s="1"/>
      <c r="K944" s="2"/>
      <c r="Y944" s="2"/>
      <c r="Z944" s="2"/>
      <c r="AA944" s="1"/>
    </row>
    <row r="945" spans="2:27" x14ac:dyDescent="0.25">
      <c r="B945" s="4"/>
      <c r="C945" s="2"/>
      <c r="D945" s="3"/>
      <c r="I945" s="1"/>
      <c r="J945" s="1"/>
      <c r="K945" s="2"/>
      <c r="Y945" s="2"/>
      <c r="Z945" s="2"/>
      <c r="AA945" s="1"/>
    </row>
    <row r="946" spans="2:27" x14ac:dyDescent="0.25">
      <c r="B946" s="4"/>
      <c r="C946" s="2"/>
      <c r="D946" s="3"/>
      <c r="F946" s="3"/>
      <c r="G946" s="3"/>
      <c r="I946" s="1"/>
      <c r="J946" s="1"/>
      <c r="K946" s="2"/>
      <c r="Y946" s="2"/>
      <c r="Z946" s="2"/>
      <c r="AA946" s="1"/>
    </row>
    <row r="947" spans="2:27" x14ac:dyDescent="0.25">
      <c r="B947" s="4"/>
      <c r="C947" s="2"/>
      <c r="D947" s="3"/>
      <c r="G947" s="3"/>
      <c r="I947" s="1"/>
      <c r="J947" s="1"/>
      <c r="K947" s="2"/>
      <c r="Y947" s="2"/>
      <c r="Z947" s="2"/>
      <c r="AA947" s="1"/>
    </row>
    <row r="948" spans="2:27" x14ac:dyDescent="0.25">
      <c r="B948" s="4"/>
      <c r="C948" s="2"/>
      <c r="D948" s="3"/>
      <c r="G948" s="3"/>
      <c r="I948" s="1"/>
      <c r="J948" s="1"/>
      <c r="K948" s="2"/>
      <c r="Y948" s="2"/>
      <c r="Z948" s="2"/>
      <c r="AA948" s="1"/>
    </row>
    <row r="949" spans="2:27" x14ac:dyDescent="0.25">
      <c r="B949" s="4"/>
      <c r="C949" s="2"/>
      <c r="D949" s="3"/>
      <c r="G949" s="3"/>
      <c r="I949" s="1"/>
      <c r="J949" s="1"/>
      <c r="K949" s="2"/>
      <c r="Y949" s="2"/>
      <c r="Z949" s="2"/>
      <c r="AA949" s="1"/>
    </row>
    <row r="950" spans="2:27" x14ac:dyDescent="0.25">
      <c r="B950" s="4"/>
      <c r="C950" s="2"/>
      <c r="D950" s="3"/>
      <c r="G950" s="3"/>
      <c r="I950" s="1"/>
      <c r="J950" s="1"/>
      <c r="K950" s="2"/>
      <c r="Y950" s="2"/>
      <c r="Z950" s="2"/>
      <c r="AA950" s="1"/>
    </row>
    <row r="951" spans="2:27" x14ac:dyDescent="0.25">
      <c r="B951" s="4"/>
      <c r="C951" s="2"/>
      <c r="D951" s="3"/>
      <c r="I951" s="1"/>
      <c r="J951" s="1"/>
      <c r="K951" s="2"/>
      <c r="Y951" s="2"/>
      <c r="Z951" s="2"/>
      <c r="AA951" s="1"/>
    </row>
    <row r="952" spans="2:27" x14ac:dyDescent="0.25">
      <c r="B952" s="4"/>
      <c r="C952" s="2"/>
      <c r="D952" s="3"/>
      <c r="F952" s="3"/>
      <c r="G952" s="3"/>
      <c r="I952" s="1"/>
      <c r="J952" s="1"/>
      <c r="K952" s="2"/>
      <c r="Y952" s="2"/>
      <c r="Z952" s="2"/>
      <c r="AA952" s="1"/>
    </row>
    <row r="953" spans="2:27" x14ac:dyDescent="0.25">
      <c r="B953" s="4"/>
      <c r="C953" s="2"/>
      <c r="D953" s="3"/>
      <c r="E953" s="3"/>
      <c r="G953" s="3"/>
      <c r="I953" s="1"/>
      <c r="J953" s="1"/>
      <c r="K953" s="2"/>
      <c r="Y953" s="2"/>
      <c r="Z953" s="2"/>
      <c r="AA953" s="1"/>
    </row>
    <row r="954" spans="2:27" x14ac:dyDescent="0.25">
      <c r="B954" s="4"/>
      <c r="C954" s="2"/>
      <c r="D954" s="3"/>
      <c r="I954" s="1"/>
      <c r="J954" s="1"/>
      <c r="K954" s="2"/>
      <c r="Y954" s="2"/>
      <c r="Z954" s="2"/>
      <c r="AA954" s="1"/>
    </row>
    <row r="955" spans="2:27" x14ac:dyDescent="0.25">
      <c r="B955" s="4"/>
      <c r="C955" s="2"/>
      <c r="D955" s="3"/>
      <c r="F955" s="3"/>
      <c r="G955" s="3"/>
      <c r="I955" s="1"/>
      <c r="J955" s="1"/>
      <c r="K955" s="2"/>
      <c r="Y955" s="2"/>
      <c r="Z955" s="2"/>
      <c r="AA955" s="1"/>
    </row>
    <row r="956" spans="2:27" x14ac:dyDescent="0.25">
      <c r="B956" s="4"/>
      <c r="C956" s="2"/>
      <c r="D956" s="3"/>
      <c r="I956" s="1"/>
      <c r="J956" s="1"/>
      <c r="K956" s="2"/>
      <c r="Y956" s="2"/>
      <c r="Z956" s="2"/>
      <c r="AA956" s="1"/>
    </row>
    <row r="957" spans="2:27" x14ac:dyDescent="0.25">
      <c r="B957" s="4"/>
      <c r="C957" s="2"/>
      <c r="D957" s="3"/>
      <c r="G957" s="3"/>
      <c r="I957" s="1"/>
      <c r="J957" s="1"/>
      <c r="K957" s="2"/>
      <c r="Y957" s="2"/>
      <c r="Z957" s="2"/>
      <c r="AA957" s="1"/>
    </row>
    <row r="958" spans="2:27" x14ac:dyDescent="0.25">
      <c r="B958" s="4"/>
      <c r="C958" s="2"/>
      <c r="D958" s="3"/>
      <c r="I958" s="1"/>
      <c r="J958" s="1"/>
      <c r="K958" s="2"/>
      <c r="Y958" s="2"/>
      <c r="Z958" s="2"/>
      <c r="AA958" s="1"/>
    </row>
    <row r="959" spans="2:27" x14ac:dyDescent="0.25">
      <c r="B959" s="4"/>
      <c r="C959" s="2"/>
      <c r="D959" s="3"/>
      <c r="E959" s="3"/>
      <c r="G959" s="3"/>
      <c r="I959" s="1"/>
      <c r="J959" s="1"/>
      <c r="K959" s="2"/>
      <c r="Y959" s="2"/>
      <c r="Z959" s="2"/>
      <c r="AA959" s="1"/>
    </row>
    <row r="960" spans="2:27" x14ac:dyDescent="0.25">
      <c r="B960" s="4"/>
      <c r="C960" s="2"/>
      <c r="D960" s="3"/>
      <c r="G960" s="3"/>
      <c r="I960" s="1"/>
      <c r="J960" s="1"/>
      <c r="K960" s="2"/>
      <c r="Y960" s="2"/>
      <c r="Z960" s="2"/>
      <c r="AA960" s="1"/>
    </row>
    <row r="961" spans="2:27" x14ac:dyDescent="0.25">
      <c r="B961" s="4"/>
      <c r="C961" s="2"/>
      <c r="D961" s="3"/>
      <c r="G961" s="3"/>
      <c r="I961" s="1"/>
      <c r="J961" s="1"/>
      <c r="K961" s="2"/>
      <c r="Y961" s="2"/>
      <c r="Z961" s="2"/>
      <c r="AA961" s="1"/>
    </row>
    <row r="962" spans="2:27" x14ac:dyDescent="0.25">
      <c r="B962" s="4"/>
      <c r="C962" s="2"/>
      <c r="D962" s="3"/>
      <c r="G962" s="3"/>
      <c r="I962" s="1"/>
      <c r="J962" s="1"/>
      <c r="K962" s="2"/>
      <c r="Y962" s="2"/>
      <c r="Z962" s="2"/>
      <c r="AA962" s="1"/>
    </row>
    <row r="963" spans="2:27" x14ac:dyDescent="0.25">
      <c r="B963" s="4"/>
      <c r="C963" s="2"/>
      <c r="D963" s="3"/>
      <c r="E963" s="3"/>
      <c r="I963" s="1"/>
      <c r="J963" s="1"/>
      <c r="K963" s="2"/>
      <c r="Y963" s="2"/>
      <c r="Z963" s="2"/>
      <c r="AA963" s="1"/>
    </row>
    <row r="964" spans="2:27" x14ac:dyDescent="0.25">
      <c r="B964" s="4"/>
      <c r="C964" s="2"/>
      <c r="D964" s="3"/>
      <c r="G964" s="3"/>
      <c r="I964" s="1"/>
      <c r="J964" s="1"/>
      <c r="K964" s="2"/>
      <c r="Y964" s="2"/>
      <c r="Z964" s="2"/>
      <c r="AA964" s="1"/>
    </row>
    <row r="965" spans="2:27" x14ac:dyDescent="0.25">
      <c r="B965" s="4"/>
      <c r="C965" s="2"/>
      <c r="D965" s="3"/>
      <c r="G965" s="3"/>
      <c r="I965" s="1"/>
      <c r="J965" s="1"/>
      <c r="K965" s="2"/>
      <c r="Y965" s="2"/>
      <c r="Z965" s="2"/>
      <c r="AA965" s="1"/>
    </row>
    <row r="966" spans="2:27" x14ac:dyDescent="0.25">
      <c r="B966" s="4"/>
      <c r="C966" s="2"/>
      <c r="D966" s="3"/>
      <c r="I966" s="1"/>
      <c r="J966" s="1"/>
      <c r="K966" s="2"/>
      <c r="Y966" s="2"/>
      <c r="Z966" s="2"/>
      <c r="AA966" s="1"/>
    </row>
    <row r="967" spans="2:27" x14ac:dyDescent="0.25">
      <c r="B967" s="4"/>
      <c r="C967" s="2"/>
      <c r="D967" s="3"/>
      <c r="I967" s="1"/>
      <c r="J967" s="1"/>
      <c r="K967" s="2"/>
      <c r="Y967" s="2"/>
      <c r="Z967" s="2"/>
      <c r="AA967" s="1"/>
    </row>
    <row r="968" spans="2:27" x14ac:dyDescent="0.25">
      <c r="B968" s="4"/>
      <c r="C968" s="2"/>
      <c r="D968" s="3"/>
      <c r="E968" s="3"/>
      <c r="F968" s="3"/>
      <c r="G968" s="3"/>
      <c r="I968" s="1"/>
      <c r="J968" s="1"/>
      <c r="K968" s="2"/>
      <c r="Y968" s="2"/>
      <c r="Z968" s="2"/>
      <c r="AA968" s="1"/>
    </row>
    <row r="969" spans="2:27" x14ac:dyDescent="0.25">
      <c r="B969" s="4"/>
      <c r="C969" s="2"/>
      <c r="D969" s="3"/>
      <c r="G969" s="3"/>
      <c r="I969" s="1"/>
      <c r="J969" s="1"/>
      <c r="K969" s="2"/>
      <c r="Y969" s="2"/>
      <c r="Z969" s="2"/>
      <c r="AA969" s="1"/>
    </row>
    <row r="970" spans="2:27" x14ac:dyDescent="0.25">
      <c r="B970" s="4"/>
      <c r="C970" s="2"/>
      <c r="D970" s="3"/>
      <c r="F970" s="3"/>
      <c r="G970" s="3"/>
      <c r="I970" s="1"/>
      <c r="J970" s="1"/>
      <c r="K970" s="2"/>
      <c r="Y970" s="2"/>
      <c r="Z970" s="2"/>
      <c r="AA970" s="1"/>
    </row>
    <row r="971" spans="2:27" x14ac:dyDescent="0.25">
      <c r="B971" s="4"/>
      <c r="C971" s="2"/>
      <c r="D971" s="3"/>
      <c r="G971" s="3"/>
      <c r="I971" s="1"/>
      <c r="J971" s="1"/>
      <c r="K971" s="2"/>
      <c r="Y971" s="2"/>
      <c r="Z971" s="2"/>
      <c r="AA971" s="1"/>
    </row>
    <row r="972" spans="2:27" x14ac:dyDescent="0.25">
      <c r="B972" s="4"/>
      <c r="C972" s="2"/>
      <c r="D972" s="3"/>
      <c r="G972" s="3"/>
      <c r="I972" s="1"/>
      <c r="J972" s="1"/>
      <c r="K972" s="2"/>
      <c r="Y972" s="2"/>
      <c r="Z972" s="2"/>
      <c r="AA972" s="1"/>
    </row>
    <row r="973" spans="2:27" x14ac:dyDescent="0.25">
      <c r="B973" s="4"/>
      <c r="C973" s="2"/>
      <c r="D973" s="3"/>
      <c r="F973" s="3"/>
      <c r="G973" s="3"/>
      <c r="I973" s="1"/>
      <c r="J973" s="1"/>
      <c r="K973" s="2"/>
      <c r="Y973" s="2"/>
      <c r="Z973" s="2"/>
      <c r="AA973" s="1"/>
    </row>
    <row r="974" spans="2:27" x14ac:dyDescent="0.25">
      <c r="B974" s="4"/>
      <c r="C974" s="2"/>
      <c r="D974" s="3"/>
      <c r="I974" s="1"/>
      <c r="J974" s="1"/>
      <c r="K974" s="2"/>
      <c r="Y974" s="2"/>
      <c r="Z974" s="2"/>
      <c r="AA974" s="1"/>
    </row>
    <row r="975" spans="2:27" x14ac:dyDescent="0.25">
      <c r="B975" s="4"/>
      <c r="C975" s="2"/>
      <c r="D975" s="3"/>
      <c r="F975" s="3"/>
      <c r="I975" s="1"/>
      <c r="J975" s="1"/>
      <c r="K975" s="2"/>
      <c r="Y975" s="2"/>
      <c r="Z975" s="2"/>
      <c r="AA975" s="1"/>
    </row>
    <row r="976" spans="2:27" x14ac:dyDescent="0.25">
      <c r="B976" s="4"/>
      <c r="C976" s="2"/>
      <c r="D976" s="3"/>
      <c r="E976" s="3"/>
      <c r="I976" s="1"/>
      <c r="J976" s="1"/>
      <c r="K976" s="2"/>
      <c r="Y976" s="2"/>
      <c r="Z976" s="2"/>
      <c r="AA976" s="1"/>
    </row>
    <row r="977" spans="2:27" x14ac:dyDescent="0.25">
      <c r="B977" s="4"/>
      <c r="C977" s="2"/>
      <c r="D977" s="3"/>
      <c r="G977" s="3"/>
      <c r="I977" s="1"/>
      <c r="J977" s="1"/>
      <c r="K977" s="2"/>
      <c r="Y977" s="2"/>
      <c r="Z977" s="2"/>
      <c r="AA977" s="1"/>
    </row>
    <row r="978" spans="2:27" x14ac:dyDescent="0.25">
      <c r="B978" s="4"/>
      <c r="C978" s="2"/>
      <c r="D978" s="3"/>
      <c r="G978" s="3"/>
      <c r="I978" s="1"/>
      <c r="J978" s="1"/>
      <c r="K978" s="2"/>
      <c r="Y978" s="2"/>
      <c r="Z978" s="2"/>
      <c r="AA978" s="1"/>
    </row>
    <row r="979" spans="2:27" x14ac:dyDescent="0.25">
      <c r="B979" s="4"/>
      <c r="C979" s="2"/>
      <c r="D979" s="3"/>
      <c r="I979" s="1"/>
      <c r="J979" s="1"/>
      <c r="K979" s="2"/>
      <c r="Y979" s="2"/>
      <c r="Z979" s="2"/>
      <c r="AA979" s="1"/>
    </row>
    <row r="980" spans="2:27" x14ac:dyDescent="0.25">
      <c r="B980" s="4"/>
      <c r="C980" s="2"/>
      <c r="D980" s="3"/>
      <c r="G980" s="3"/>
      <c r="I980" s="1"/>
      <c r="J980" s="1"/>
      <c r="K980" s="2"/>
      <c r="Y980" s="2"/>
      <c r="Z980" s="2"/>
      <c r="AA980" s="1"/>
    </row>
    <row r="981" spans="2:27" x14ac:dyDescent="0.25">
      <c r="B981" s="4"/>
      <c r="C981" s="2"/>
      <c r="D981" s="3"/>
      <c r="G981" s="3"/>
      <c r="I981" s="1"/>
      <c r="J981" s="1"/>
      <c r="K981" s="2"/>
      <c r="Y981" s="2"/>
      <c r="Z981" s="2"/>
      <c r="AA981" s="1"/>
    </row>
    <row r="982" spans="2:27" x14ac:dyDescent="0.25">
      <c r="B982" s="4"/>
      <c r="C982" s="2"/>
      <c r="D982" s="3"/>
      <c r="I982" s="1"/>
      <c r="J982" s="1"/>
      <c r="K982" s="2"/>
      <c r="Y982" s="2"/>
      <c r="Z982" s="2"/>
      <c r="AA982" s="1"/>
    </row>
    <row r="983" spans="2:27" x14ac:dyDescent="0.25">
      <c r="B983" s="4"/>
      <c r="C983" s="2"/>
      <c r="D983" s="3"/>
      <c r="I983" s="1"/>
      <c r="J983" s="1"/>
      <c r="K983" s="2"/>
      <c r="Y983" s="2"/>
      <c r="Z983" s="2"/>
      <c r="AA983" s="1"/>
    </row>
    <row r="984" spans="2:27" x14ac:dyDescent="0.25">
      <c r="B984" s="4"/>
      <c r="C984" s="2"/>
      <c r="D984" s="3"/>
      <c r="F984" s="3"/>
      <c r="I984" s="1"/>
      <c r="J984" s="1"/>
      <c r="K984" s="2"/>
      <c r="Y984" s="2"/>
      <c r="Z984" s="2"/>
      <c r="AA984" s="1"/>
    </row>
    <row r="985" spans="2:27" x14ac:dyDescent="0.25">
      <c r="B985" s="4"/>
      <c r="C985" s="2"/>
      <c r="D985" s="3"/>
      <c r="F985" s="3"/>
      <c r="G985" s="3"/>
      <c r="I985" s="1"/>
      <c r="J985" s="1"/>
      <c r="K985" s="2"/>
      <c r="Y985" s="2"/>
      <c r="Z985" s="2"/>
      <c r="AA985" s="1"/>
    </row>
    <row r="986" spans="2:27" x14ac:dyDescent="0.25">
      <c r="B986" s="4"/>
      <c r="C986" s="2"/>
      <c r="D986" s="3"/>
      <c r="F986" s="3"/>
      <c r="G986" s="3"/>
      <c r="I986" s="1"/>
      <c r="J986" s="1"/>
      <c r="K986" s="2"/>
      <c r="Y986" s="2"/>
      <c r="Z986" s="2"/>
      <c r="AA986" s="1"/>
    </row>
    <row r="987" spans="2:27" x14ac:dyDescent="0.25">
      <c r="B987" s="4"/>
      <c r="C987" s="2"/>
      <c r="D987" s="3"/>
      <c r="G987" s="3"/>
      <c r="I987" s="1"/>
      <c r="J987" s="1"/>
      <c r="K987" s="2"/>
      <c r="Y987" s="2"/>
      <c r="Z987" s="2"/>
      <c r="AA987" s="1"/>
    </row>
    <row r="988" spans="2:27" x14ac:dyDescent="0.25">
      <c r="B988" s="4"/>
      <c r="C988" s="2"/>
      <c r="D988" s="3"/>
      <c r="F988" s="3"/>
      <c r="G988" s="3"/>
      <c r="I988" s="1"/>
      <c r="J988" s="1"/>
      <c r="K988" s="2"/>
      <c r="Y988" s="2"/>
      <c r="Z988" s="2"/>
      <c r="AA988" s="1"/>
    </row>
    <row r="989" spans="2:27" x14ac:dyDescent="0.25">
      <c r="B989" s="4"/>
      <c r="C989" s="2"/>
      <c r="D989" s="3"/>
      <c r="G989" s="3"/>
      <c r="I989" s="1"/>
      <c r="J989" s="1"/>
      <c r="K989" s="2"/>
      <c r="Y989" s="2"/>
      <c r="Z989" s="2"/>
      <c r="AA989" s="1"/>
    </row>
    <row r="990" spans="2:27" x14ac:dyDescent="0.25">
      <c r="B990" s="4"/>
      <c r="C990" s="2"/>
      <c r="D990" s="3"/>
      <c r="F990" s="3"/>
      <c r="G990" s="3"/>
      <c r="I990" s="1"/>
      <c r="J990" s="1"/>
      <c r="K990" s="2"/>
      <c r="Y990" s="2"/>
      <c r="Z990" s="2"/>
      <c r="AA990" s="1"/>
    </row>
    <row r="991" spans="2:27" x14ac:dyDescent="0.25">
      <c r="B991" s="4"/>
      <c r="C991" s="2"/>
      <c r="D991" s="3"/>
      <c r="G991" s="3"/>
      <c r="I991" s="1"/>
      <c r="J991" s="1"/>
      <c r="K991" s="2"/>
      <c r="Y991" s="2"/>
      <c r="Z991" s="2"/>
      <c r="AA991" s="1"/>
    </row>
    <row r="992" spans="2:27" x14ac:dyDescent="0.25">
      <c r="B992" s="4"/>
      <c r="C992" s="2"/>
      <c r="D992" s="3"/>
      <c r="E992" s="3"/>
      <c r="G992" s="3"/>
      <c r="I992" s="1"/>
      <c r="J992" s="1"/>
      <c r="K992" s="2"/>
      <c r="Y992" s="2"/>
      <c r="Z992" s="2"/>
      <c r="AA992" s="1"/>
    </row>
    <row r="993" spans="2:27" x14ac:dyDescent="0.25">
      <c r="B993" s="4"/>
      <c r="C993" s="2"/>
      <c r="D993" s="3"/>
      <c r="G993" s="3"/>
      <c r="I993" s="1"/>
      <c r="J993" s="1"/>
      <c r="K993" s="2"/>
      <c r="Y993" s="2"/>
      <c r="Z993" s="2"/>
      <c r="AA993" s="1"/>
    </row>
    <row r="994" spans="2:27" x14ac:dyDescent="0.25">
      <c r="B994" s="4"/>
      <c r="C994" s="2"/>
      <c r="D994" s="3"/>
      <c r="I994" s="1"/>
      <c r="J994" s="1"/>
      <c r="K994" s="2"/>
      <c r="Y994" s="2"/>
      <c r="Z994" s="2"/>
      <c r="AA994" s="1"/>
    </row>
    <row r="995" spans="2:27" x14ac:dyDescent="0.25">
      <c r="B995" s="4"/>
      <c r="C995" s="2"/>
      <c r="D995" s="3"/>
      <c r="G995" s="3"/>
      <c r="I995" s="1"/>
      <c r="J995" s="1"/>
      <c r="K995" s="2"/>
      <c r="Y995" s="2"/>
      <c r="Z995" s="2"/>
      <c r="AA995" s="1"/>
    </row>
    <row r="996" spans="2:27" x14ac:dyDescent="0.25">
      <c r="B996" s="4"/>
      <c r="C996" s="2"/>
      <c r="D996" s="3"/>
      <c r="F996" s="3"/>
      <c r="G996" s="3"/>
      <c r="I996" s="1"/>
      <c r="J996" s="1"/>
      <c r="K996" s="2"/>
      <c r="Y996" s="2"/>
      <c r="Z996" s="2"/>
      <c r="AA996" s="1"/>
    </row>
    <row r="997" spans="2:27" x14ac:dyDescent="0.25">
      <c r="B997" s="4"/>
      <c r="C997" s="2"/>
      <c r="D997" s="3"/>
      <c r="F997" s="3"/>
      <c r="G997" s="3"/>
      <c r="I997" s="1"/>
      <c r="J997" s="1"/>
      <c r="K997" s="2"/>
      <c r="Y997" s="2"/>
      <c r="Z997" s="2"/>
      <c r="AA997" s="1"/>
    </row>
    <row r="998" spans="2:27" x14ac:dyDescent="0.25">
      <c r="B998" s="4"/>
      <c r="C998" s="2"/>
      <c r="D998" s="3"/>
      <c r="I998" s="1"/>
      <c r="J998" s="1"/>
      <c r="K998" s="2"/>
      <c r="Y998" s="2"/>
      <c r="Z998" s="2"/>
      <c r="AA998" s="1"/>
    </row>
    <row r="999" spans="2:27" x14ac:dyDescent="0.25">
      <c r="B999" s="4"/>
      <c r="C999" s="2"/>
      <c r="D999" s="3"/>
      <c r="G999" s="3"/>
      <c r="I999" s="1"/>
      <c r="J999" s="1"/>
      <c r="K999" s="2"/>
      <c r="Y999" s="2"/>
      <c r="Z999" s="2"/>
      <c r="AA999" s="1"/>
    </row>
    <row r="1000" spans="2:27" x14ac:dyDescent="0.25">
      <c r="B1000" s="4"/>
      <c r="C1000" s="2"/>
      <c r="D1000" s="3"/>
      <c r="G1000" s="3"/>
      <c r="I1000" s="1"/>
      <c r="J1000" s="1"/>
      <c r="K1000" s="2"/>
      <c r="Y1000" s="2"/>
      <c r="Z1000" s="2"/>
      <c r="AA1000" s="1"/>
    </row>
    <row r="1001" spans="2:27" x14ac:dyDescent="0.25">
      <c r="B1001" s="4"/>
      <c r="C1001" s="2"/>
      <c r="D1001" s="3"/>
      <c r="I1001" s="1"/>
      <c r="J1001" s="1"/>
      <c r="K1001" s="2"/>
      <c r="Y1001" s="2"/>
      <c r="Z1001" s="2"/>
      <c r="AA1001" s="1"/>
    </row>
    <row r="1002" spans="2:27" x14ac:dyDescent="0.25">
      <c r="B1002" s="4"/>
      <c r="C1002" s="2"/>
      <c r="D1002" s="3"/>
      <c r="I1002" s="1"/>
      <c r="J1002" s="1"/>
      <c r="K1002" s="2"/>
      <c r="Y1002" s="2"/>
      <c r="Z1002" s="2"/>
      <c r="AA1002" s="1"/>
    </row>
    <row r="1003" spans="2:27" x14ac:dyDescent="0.25">
      <c r="B1003" s="4"/>
      <c r="C1003" s="2"/>
      <c r="D1003" s="3"/>
      <c r="I1003" s="1"/>
      <c r="J1003" s="1"/>
      <c r="K1003" s="2"/>
      <c r="Y1003" s="2"/>
      <c r="Z1003" s="2"/>
      <c r="AA1003" s="1"/>
    </row>
    <row r="1004" spans="2:27" x14ac:dyDescent="0.25">
      <c r="B1004" s="4"/>
      <c r="C1004" s="2"/>
      <c r="D1004" s="3"/>
      <c r="G1004" s="3"/>
      <c r="I1004" s="1"/>
      <c r="J1004" s="1"/>
      <c r="K1004" s="2"/>
      <c r="Y1004" s="2"/>
      <c r="Z1004" s="2"/>
      <c r="AA1004" s="1"/>
    </row>
    <row r="1005" spans="2:27" x14ac:dyDescent="0.25">
      <c r="B1005" s="4"/>
      <c r="C1005" s="2"/>
      <c r="D1005" s="3"/>
      <c r="F1005" s="3"/>
      <c r="G1005" s="3"/>
      <c r="I1005" s="1"/>
      <c r="J1005" s="1"/>
      <c r="K1005" s="2"/>
      <c r="Y1005" s="2"/>
      <c r="Z1005" s="2"/>
      <c r="AA1005" s="1"/>
    </row>
    <row r="1006" spans="2:27" x14ac:dyDescent="0.25">
      <c r="B1006" s="4"/>
      <c r="C1006" s="2"/>
      <c r="D1006" s="3"/>
      <c r="F1006" s="3"/>
      <c r="G1006" s="3"/>
      <c r="I1006" s="1"/>
      <c r="J1006" s="1"/>
      <c r="K1006" s="2"/>
      <c r="Y1006" s="2"/>
      <c r="Z1006" s="2"/>
      <c r="AA1006" s="1"/>
    </row>
    <row r="1007" spans="2:27" x14ac:dyDescent="0.25">
      <c r="B1007" s="4"/>
      <c r="C1007" s="2"/>
      <c r="D1007" s="3"/>
      <c r="E1007" s="3"/>
      <c r="F1007" s="3"/>
      <c r="G1007" s="3"/>
      <c r="I1007" s="1"/>
      <c r="J1007" s="1"/>
      <c r="K1007" s="2"/>
      <c r="Y1007" s="2"/>
      <c r="Z1007" s="2"/>
      <c r="AA1007" s="1"/>
    </row>
    <row r="1008" spans="2:27" x14ac:dyDescent="0.25">
      <c r="B1008" s="4"/>
      <c r="C1008" s="2"/>
      <c r="D1008" s="3"/>
      <c r="F1008" s="3"/>
      <c r="G1008" s="3"/>
      <c r="I1008" s="1"/>
      <c r="J1008" s="1"/>
      <c r="K1008" s="2"/>
      <c r="Y1008" s="2"/>
      <c r="Z1008" s="2"/>
      <c r="AA1008" s="1"/>
    </row>
    <row r="1009" spans="2:27" x14ac:dyDescent="0.25">
      <c r="B1009" s="4"/>
      <c r="C1009" s="2"/>
      <c r="D1009" s="3"/>
      <c r="G1009" s="3"/>
      <c r="I1009" s="1"/>
      <c r="J1009" s="1"/>
      <c r="K1009" s="2"/>
      <c r="Y1009" s="2"/>
      <c r="Z1009" s="2"/>
      <c r="AA1009" s="1"/>
    </row>
    <row r="1010" spans="2:27" x14ac:dyDescent="0.25">
      <c r="B1010" s="4"/>
      <c r="C1010" s="2"/>
      <c r="D1010" s="3"/>
      <c r="G1010" s="3"/>
      <c r="I1010" s="1"/>
      <c r="J1010" s="1"/>
      <c r="K1010" s="2"/>
      <c r="Y1010" s="2"/>
      <c r="Z1010" s="2"/>
      <c r="AA1010" s="1"/>
    </row>
    <row r="1011" spans="2:27" x14ac:dyDescent="0.25">
      <c r="B1011" s="4"/>
      <c r="C1011" s="2"/>
      <c r="D1011" s="3"/>
      <c r="G1011" s="3"/>
      <c r="I1011" s="1"/>
      <c r="J1011" s="1"/>
      <c r="K1011" s="2"/>
      <c r="Y1011" s="2"/>
      <c r="Z1011" s="2"/>
      <c r="AA1011" s="1"/>
    </row>
    <row r="1012" spans="2:27" x14ac:dyDescent="0.25">
      <c r="B1012" s="4"/>
      <c r="C1012" s="2"/>
      <c r="D1012" s="3"/>
      <c r="E1012" s="3"/>
      <c r="G1012" s="3"/>
      <c r="I1012" s="1"/>
      <c r="J1012" s="1"/>
      <c r="K1012" s="2"/>
      <c r="Y1012" s="2"/>
      <c r="Z1012" s="2"/>
      <c r="AA1012" s="1"/>
    </row>
    <row r="1013" spans="2:27" x14ac:dyDescent="0.25">
      <c r="B1013" s="4"/>
      <c r="C1013" s="2"/>
      <c r="D1013" s="3"/>
      <c r="G1013" s="3"/>
      <c r="I1013" s="1"/>
      <c r="J1013" s="1"/>
      <c r="K1013" s="2"/>
      <c r="Y1013" s="2"/>
      <c r="Z1013" s="2"/>
      <c r="AA1013" s="1"/>
    </row>
    <row r="1014" spans="2:27" x14ac:dyDescent="0.25">
      <c r="B1014" s="4"/>
      <c r="C1014" s="2"/>
      <c r="D1014" s="3"/>
      <c r="G1014" s="3"/>
      <c r="I1014" s="1"/>
      <c r="J1014" s="1"/>
      <c r="K1014" s="2"/>
      <c r="Y1014" s="2"/>
      <c r="Z1014" s="2"/>
      <c r="AA1014" s="1"/>
    </row>
    <row r="1015" spans="2:27" x14ac:dyDescent="0.25">
      <c r="B1015" s="4"/>
      <c r="C1015" s="2"/>
      <c r="D1015" s="3"/>
      <c r="G1015" s="3"/>
      <c r="I1015" s="1"/>
      <c r="J1015" s="1"/>
      <c r="K1015" s="2"/>
      <c r="Y1015" s="2"/>
      <c r="Z1015" s="2"/>
      <c r="AA1015" s="1"/>
    </row>
    <row r="1016" spans="2:27" x14ac:dyDescent="0.25">
      <c r="B1016" s="4"/>
      <c r="C1016" s="2"/>
      <c r="D1016" s="3"/>
      <c r="G1016" s="3"/>
      <c r="I1016" s="1"/>
      <c r="J1016" s="1"/>
      <c r="K1016" s="2"/>
      <c r="Y1016" s="2"/>
      <c r="Z1016" s="2"/>
      <c r="AA1016" s="1"/>
    </row>
    <row r="1017" spans="2:27" x14ac:dyDescent="0.25">
      <c r="B1017" s="4"/>
      <c r="C1017" s="2"/>
      <c r="D1017" s="3"/>
      <c r="I1017" s="1"/>
      <c r="J1017" s="1"/>
      <c r="K1017" s="2"/>
      <c r="Y1017" s="2"/>
      <c r="Z1017" s="2"/>
      <c r="AA1017" s="1"/>
    </row>
    <row r="1018" spans="2:27" x14ac:dyDescent="0.25">
      <c r="B1018" s="4"/>
      <c r="C1018" s="2"/>
      <c r="D1018" s="3"/>
      <c r="I1018" s="1"/>
      <c r="J1018" s="1"/>
      <c r="K1018" s="2"/>
      <c r="Y1018" s="2"/>
      <c r="Z1018" s="2"/>
      <c r="AA1018" s="1"/>
    </row>
    <row r="1019" spans="2:27" x14ac:dyDescent="0.25">
      <c r="B1019" s="4"/>
      <c r="C1019" s="2"/>
      <c r="D1019" s="3"/>
      <c r="E1019" s="3"/>
      <c r="F1019" s="3"/>
      <c r="G1019" s="3"/>
      <c r="I1019" s="1"/>
      <c r="J1019" s="1"/>
      <c r="K1019" s="2"/>
      <c r="Y1019" s="2"/>
      <c r="Z1019" s="2"/>
      <c r="AA1019" s="1"/>
    </row>
    <row r="1020" spans="2:27" x14ac:dyDescent="0.25">
      <c r="B1020" s="4"/>
      <c r="C1020" s="2"/>
      <c r="D1020" s="3"/>
      <c r="I1020" s="1"/>
      <c r="J1020" s="1"/>
      <c r="K1020" s="2"/>
      <c r="Y1020" s="2"/>
      <c r="Z1020" s="2"/>
      <c r="AA1020" s="1"/>
    </row>
    <row r="1021" spans="2:27" x14ac:dyDescent="0.25">
      <c r="B1021" s="4"/>
      <c r="C1021" s="2"/>
      <c r="D1021" s="3"/>
      <c r="E1021" s="3"/>
      <c r="I1021" s="1"/>
      <c r="J1021" s="1"/>
      <c r="K1021" s="2"/>
      <c r="Y1021" s="2"/>
      <c r="Z1021" s="2"/>
      <c r="AA1021" s="1"/>
    </row>
    <row r="1022" spans="2:27" x14ac:dyDescent="0.25">
      <c r="B1022" s="4"/>
      <c r="C1022" s="2"/>
      <c r="D1022" s="3"/>
      <c r="E1022" s="3"/>
      <c r="G1022" s="3"/>
      <c r="I1022" s="1"/>
      <c r="J1022" s="1"/>
      <c r="K1022" s="2"/>
      <c r="Y1022" s="2"/>
      <c r="Z1022" s="2"/>
      <c r="AA1022" s="1"/>
    </row>
    <row r="1023" spans="2:27" x14ac:dyDescent="0.25">
      <c r="B1023" s="4"/>
      <c r="C1023" s="2"/>
      <c r="D1023" s="3"/>
      <c r="G1023" s="3"/>
      <c r="I1023" s="1"/>
      <c r="J1023" s="1"/>
      <c r="K1023" s="2"/>
      <c r="Y1023" s="2"/>
      <c r="Z1023" s="2"/>
      <c r="AA1023" s="1"/>
    </row>
    <row r="1024" spans="2:27" x14ac:dyDescent="0.25">
      <c r="B1024" s="4"/>
      <c r="C1024" s="2"/>
      <c r="D1024" s="3"/>
      <c r="G1024" s="3"/>
      <c r="I1024" s="1"/>
      <c r="J1024" s="1"/>
      <c r="K1024" s="2"/>
      <c r="Y1024" s="2"/>
      <c r="Z1024" s="2"/>
      <c r="AA1024" s="1"/>
    </row>
    <row r="1025" spans="2:27" x14ac:dyDescent="0.25">
      <c r="B1025" s="4"/>
      <c r="C1025" s="2"/>
      <c r="D1025" s="3"/>
      <c r="I1025" s="1"/>
      <c r="J1025" s="1"/>
      <c r="K1025" s="2"/>
      <c r="Y1025" s="2"/>
      <c r="Z1025" s="2"/>
      <c r="AA1025" s="1"/>
    </row>
    <row r="1026" spans="2:27" x14ac:dyDescent="0.25">
      <c r="B1026" s="4"/>
      <c r="C1026" s="2"/>
      <c r="D1026" s="3"/>
      <c r="F1026" s="3"/>
      <c r="G1026" s="3"/>
      <c r="I1026" s="1"/>
      <c r="J1026" s="1"/>
      <c r="K1026" s="2"/>
      <c r="Y1026" s="2"/>
      <c r="Z1026" s="2"/>
      <c r="AA1026" s="1"/>
    </row>
    <row r="1027" spans="2:27" x14ac:dyDescent="0.25">
      <c r="B1027" s="4"/>
      <c r="C1027" s="2"/>
      <c r="D1027" s="3"/>
      <c r="E1027" s="3"/>
      <c r="G1027" s="3"/>
      <c r="I1027" s="1"/>
      <c r="J1027" s="1"/>
      <c r="K1027" s="2"/>
      <c r="Y1027" s="2"/>
      <c r="Z1027" s="2"/>
      <c r="AA1027" s="1"/>
    </row>
    <row r="1028" spans="2:27" x14ac:dyDescent="0.25">
      <c r="B1028" s="4"/>
      <c r="C1028" s="2"/>
      <c r="D1028" s="3"/>
      <c r="F1028" s="3"/>
      <c r="G1028" s="3"/>
      <c r="I1028" s="1"/>
      <c r="J1028" s="1"/>
      <c r="K1028" s="2"/>
      <c r="Y1028" s="2"/>
      <c r="Z1028" s="2"/>
      <c r="AA1028" s="1"/>
    </row>
    <row r="1029" spans="2:27" x14ac:dyDescent="0.25">
      <c r="B1029" s="4"/>
      <c r="C1029" s="2"/>
      <c r="D1029" s="3"/>
      <c r="I1029" s="1"/>
      <c r="J1029" s="1"/>
      <c r="K1029" s="2"/>
      <c r="Y1029" s="2"/>
      <c r="Z1029" s="2"/>
      <c r="AA1029" s="1"/>
    </row>
    <row r="1030" spans="2:27" x14ac:dyDescent="0.25">
      <c r="B1030" s="4"/>
      <c r="C1030" s="2"/>
      <c r="D1030" s="3"/>
      <c r="E1030" s="3"/>
      <c r="G1030" s="3"/>
      <c r="I1030" s="1"/>
      <c r="J1030" s="1"/>
      <c r="K1030" s="2"/>
      <c r="Y1030" s="2"/>
      <c r="Z1030" s="2"/>
      <c r="AA1030" s="1"/>
    </row>
    <row r="1031" spans="2:27" x14ac:dyDescent="0.25">
      <c r="B1031" s="4"/>
      <c r="C1031" s="2"/>
      <c r="D1031" s="3"/>
      <c r="G1031" s="3"/>
      <c r="I1031" s="1"/>
      <c r="J1031" s="1"/>
      <c r="K1031" s="2"/>
      <c r="Y1031" s="2"/>
      <c r="Z1031" s="2"/>
      <c r="AA1031" s="1"/>
    </row>
    <row r="1032" spans="2:27" x14ac:dyDescent="0.25">
      <c r="B1032" s="4"/>
      <c r="C1032" s="2"/>
      <c r="D1032" s="3"/>
      <c r="I1032" s="1"/>
      <c r="J1032" s="1"/>
      <c r="K1032" s="2"/>
      <c r="Y1032" s="2"/>
      <c r="Z1032" s="2"/>
      <c r="AA1032" s="1"/>
    </row>
    <row r="1033" spans="2:27" x14ac:dyDescent="0.25">
      <c r="B1033" s="4"/>
      <c r="C1033" s="2"/>
      <c r="D1033" s="3"/>
      <c r="E1033" s="3"/>
      <c r="F1033" s="3"/>
      <c r="G1033" s="3"/>
      <c r="I1033" s="1"/>
      <c r="J1033" s="1"/>
      <c r="K1033" s="2"/>
      <c r="Y1033" s="2"/>
      <c r="Z1033" s="2"/>
      <c r="AA1033" s="1"/>
    </row>
    <row r="1034" spans="2:27" x14ac:dyDescent="0.25">
      <c r="B1034" s="4"/>
      <c r="C1034" s="2"/>
      <c r="D1034" s="3"/>
      <c r="I1034" s="1"/>
      <c r="J1034" s="1"/>
      <c r="K1034" s="2"/>
      <c r="Y1034" s="2"/>
      <c r="Z1034" s="2"/>
      <c r="AA1034" s="1"/>
    </row>
    <row r="1035" spans="2:27" x14ac:dyDescent="0.25">
      <c r="B1035" s="4"/>
      <c r="C1035" s="2"/>
      <c r="I1035" s="1"/>
      <c r="J1035" s="1"/>
      <c r="K1035" s="2"/>
      <c r="Y1035" s="2"/>
      <c r="Z1035" s="2"/>
      <c r="AA1035" s="1"/>
    </row>
    <row r="1036" spans="2:27" x14ac:dyDescent="0.25">
      <c r="B1036" s="4"/>
      <c r="C1036" s="2"/>
      <c r="D1036" s="3"/>
      <c r="G1036" s="3"/>
      <c r="I1036" s="1"/>
      <c r="J1036" s="1"/>
      <c r="K1036" s="2"/>
      <c r="Y1036" s="2"/>
      <c r="Z1036" s="2"/>
      <c r="AA1036" s="1"/>
    </row>
    <row r="1037" spans="2:27" x14ac:dyDescent="0.25">
      <c r="B1037" s="4"/>
      <c r="C1037" s="2"/>
      <c r="D1037" s="3"/>
      <c r="I1037" s="1"/>
      <c r="J1037" s="1"/>
      <c r="K1037" s="2"/>
      <c r="Y1037" s="2"/>
      <c r="Z1037" s="2"/>
      <c r="AA1037" s="1"/>
    </row>
    <row r="1038" spans="2:27" x14ac:dyDescent="0.25">
      <c r="B1038" s="4"/>
      <c r="C1038" s="2"/>
      <c r="D1038" s="3"/>
      <c r="G1038" s="3"/>
      <c r="I1038" s="1"/>
      <c r="J1038" s="1"/>
      <c r="K1038" s="2"/>
      <c r="Y1038" s="2"/>
      <c r="Z1038" s="2"/>
      <c r="AA1038" s="1"/>
    </row>
    <row r="1039" spans="2:27" x14ac:dyDescent="0.25">
      <c r="B1039" s="4"/>
      <c r="C1039" s="2"/>
      <c r="D1039" s="3"/>
      <c r="F1039" s="3"/>
      <c r="G1039" s="3"/>
      <c r="I1039" s="1"/>
      <c r="J1039" s="1"/>
      <c r="K1039" s="2"/>
      <c r="Y1039" s="2"/>
      <c r="Z1039" s="2"/>
      <c r="AA1039" s="1"/>
    </row>
    <row r="1040" spans="2:27" x14ac:dyDescent="0.25">
      <c r="B1040" s="4"/>
      <c r="C1040" s="2"/>
      <c r="D1040" s="3"/>
      <c r="G1040" s="3"/>
      <c r="I1040" s="1"/>
      <c r="J1040" s="1"/>
      <c r="K1040" s="2"/>
      <c r="Y1040" s="2"/>
      <c r="Z1040" s="2"/>
      <c r="AA1040" s="1"/>
    </row>
    <row r="1041" spans="2:27" x14ac:dyDescent="0.25">
      <c r="B1041" s="4"/>
      <c r="C1041" s="2"/>
      <c r="D1041" s="3"/>
      <c r="E1041" s="3"/>
      <c r="G1041" s="3"/>
      <c r="I1041" s="1"/>
      <c r="J1041" s="1"/>
      <c r="K1041" s="2"/>
      <c r="Y1041" s="2"/>
      <c r="Z1041" s="2"/>
      <c r="AA1041" s="1"/>
    </row>
    <row r="1042" spans="2:27" x14ac:dyDescent="0.25">
      <c r="B1042" s="4"/>
      <c r="C1042" s="2"/>
      <c r="D1042" s="3"/>
      <c r="G1042" s="3"/>
      <c r="I1042" s="1"/>
      <c r="J1042" s="1"/>
      <c r="K1042" s="2"/>
      <c r="Y1042" s="2"/>
      <c r="Z1042" s="2"/>
      <c r="AA1042" s="1"/>
    </row>
    <row r="1043" spans="2:27" x14ac:dyDescent="0.25">
      <c r="B1043" s="4"/>
      <c r="C1043" s="2"/>
      <c r="D1043" s="3"/>
      <c r="E1043" s="3"/>
      <c r="I1043" s="1"/>
      <c r="J1043" s="1"/>
      <c r="K1043" s="2"/>
      <c r="Y1043" s="2"/>
      <c r="Z1043" s="2"/>
      <c r="AA1043" s="1"/>
    </row>
    <row r="1044" spans="2:27" x14ac:dyDescent="0.25">
      <c r="B1044" s="4"/>
      <c r="C1044" s="2"/>
      <c r="D1044" s="3"/>
      <c r="E1044" s="3"/>
      <c r="I1044" s="1"/>
      <c r="J1044" s="1"/>
      <c r="K1044" s="2"/>
      <c r="Y1044" s="2"/>
      <c r="Z1044" s="2"/>
      <c r="AA1044" s="1"/>
    </row>
    <row r="1045" spans="2:27" x14ac:dyDescent="0.25">
      <c r="B1045" s="4"/>
      <c r="C1045" s="2"/>
      <c r="D1045" s="3"/>
      <c r="E1045" s="3"/>
      <c r="I1045" s="1"/>
      <c r="J1045" s="1"/>
      <c r="K1045" s="2"/>
      <c r="Y1045" s="2"/>
      <c r="Z1045" s="2"/>
      <c r="AA1045" s="1"/>
    </row>
    <row r="1046" spans="2:27" x14ac:dyDescent="0.25">
      <c r="B1046" s="4"/>
      <c r="C1046" s="2"/>
      <c r="D1046" s="3"/>
      <c r="G1046" s="3"/>
      <c r="I1046" s="1"/>
      <c r="J1046" s="1"/>
      <c r="K1046" s="2"/>
      <c r="Y1046" s="2"/>
      <c r="Z1046" s="2"/>
      <c r="AA1046" s="1"/>
    </row>
    <row r="1047" spans="2:27" x14ac:dyDescent="0.25">
      <c r="B1047" s="4"/>
      <c r="C1047" s="2"/>
      <c r="D1047" s="3"/>
      <c r="E1047" s="3"/>
      <c r="F1047" s="3"/>
      <c r="I1047" s="1"/>
      <c r="J1047" s="1"/>
      <c r="K1047" s="2"/>
      <c r="Y1047" s="2"/>
      <c r="Z1047" s="2"/>
      <c r="AA1047" s="1"/>
    </row>
    <row r="1048" spans="2:27" x14ac:dyDescent="0.25">
      <c r="B1048" s="4"/>
      <c r="C1048" s="2"/>
      <c r="D1048" s="3"/>
      <c r="I1048" s="1"/>
      <c r="J1048" s="1"/>
      <c r="K1048" s="2"/>
      <c r="Y1048" s="2"/>
      <c r="Z1048" s="2"/>
      <c r="AA1048" s="1"/>
    </row>
    <row r="1049" spans="2:27" x14ac:dyDescent="0.25">
      <c r="B1049" s="4"/>
      <c r="C1049" s="2"/>
      <c r="D1049" s="3"/>
      <c r="G1049" s="3"/>
      <c r="I1049" s="1"/>
      <c r="J1049" s="1"/>
      <c r="K1049" s="2"/>
      <c r="Y1049" s="2"/>
      <c r="Z1049" s="2"/>
      <c r="AA1049" s="1"/>
    </row>
    <row r="1050" spans="2:27" x14ac:dyDescent="0.25">
      <c r="B1050" s="4"/>
      <c r="C1050" s="2"/>
      <c r="D1050" s="3"/>
      <c r="I1050" s="1"/>
      <c r="J1050" s="1"/>
      <c r="K1050" s="2"/>
      <c r="Y1050" s="2"/>
      <c r="Z1050" s="2"/>
      <c r="AA1050" s="1"/>
    </row>
    <row r="1051" spans="2:27" x14ac:dyDescent="0.25">
      <c r="B1051" s="4"/>
      <c r="C1051" s="2"/>
      <c r="D1051" s="3"/>
      <c r="G1051" s="3"/>
      <c r="I1051" s="1"/>
      <c r="J1051" s="1"/>
      <c r="K1051" s="2"/>
      <c r="Y1051" s="2"/>
      <c r="Z1051" s="2"/>
      <c r="AA1051" s="1"/>
    </row>
    <row r="1052" spans="2:27" x14ac:dyDescent="0.25">
      <c r="B1052" s="4"/>
      <c r="C1052" s="2"/>
      <c r="D1052" s="3"/>
      <c r="F1052" s="3"/>
      <c r="G1052" s="3"/>
      <c r="I1052" s="1"/>
      <c r="J1052" s="1"/>
      <c r="K1052" s="2"/>
      <c r="Y1052" s="2"/>
      <c r="Z1052" s="2"/>
      <c r="AA1052" s="1"/>
    </row>
    <row r="1053" spans="2:27" x14ac:dyDescent="0.25">
      <c r="B1053" s="4"/>
      <c r="C1053" s="2"/>
      <c r="D1053" s="3"/>
      <c r="G1053" s="3"/>
      <c r="I1053" s="1"/>
      <c r="J1053" s="1"/>
      <c r="K1053" s="2"/>
      <c r="Y1053" s="2"/>
      <c r="Z1053" s="2"/>
      <c r="AA1053" s="1"/>
    </row>
    <row r="1054" spans="2:27" x14ac:dyDescent="0.25">
      <c r="B1054" s="4"/>
      <c r="C1054" s="2"/>
      <c r="D1054" s="3"/>
      <c r="G1054" s="3"/>
      <c r="I1054" s="1"/>
      <c r="J1054" s="1"/>
      <c r="K1054" s="2"/>
      <c r="Y1054" s="2"/>
      <c r="Z1054" s="2"/>
      <c r="AA1054" s="1"/>
    </row>
    <row r="1055" spans="2:27" x14ac:dyDescent="0.25">
      <c r="B1055" s="4"/>
      <c r="C1055" s="2"/>
      <c r="D1055" s="3"/>
      <c r="F1055" s="3"/>
      <c r="G1055" s="3"/>
      <c r="I1055" s="1"/>
      <c r="J1055" s="1"/>
      <c r="K1055" s="2"/>
      <c r="Y1055" s="2"/>
      <c r="Z1055" s="2"/>
      <c r="AA1055" s="1"/>
    </row>
    <row r="1056" spans="2:27" x14ac:dyDescent="0.25">
      <c r="B1056" s="4"/>
      <c r="C1056" s="2"/>
      <c r="D1056" s="3"/>
      <c r="F1056" s="3"/>
      <c r="I1056" s="1"/>
      <c r="J1056" s="1"/>
      <c r="K1056" s="2"/>
      <c r="Y1056" s="2"/>
      <c r="Z1056" s="2"/>
      <c r="AA1056" s="1"/>
    </row>
    <row r="1057" spans="2:27" x14ac:dyDescent="0.25">
      <c r="B1057" s="4"/>
      <c r="C1057" s="2"/>
      <c r="D1057" s="3"/>
      <c r="I1057" s="1"/>
      <c r="J1057" s="1"/>
      <c r="K1057" s="2"/>
      <c r="Y1057" s="2"/>
      <c r="Z1057" s="2"/>
      <c r="AA1057" s="1"/>
    </row>
    <row r="1058" spans="2:27" x14ac:dyDescent="0.25">
      <c r="B1058" s="4"/>
      <c r="C1058" s="2"/>
      <c r="D1058" s="3"/>
      <c r="G1058" s="3"/>
      <c r="I1058" s="1"/>
      <c r="J1058" s="1"/>
      <c r="K1058" s="2"/>
      <c r="Y1058" s="2"/>
      <c r="Z1058" s="2"/>
      <c r="AA1058" s="1"/>
    </row>
    <row r="1059" spans="2:27" x14ac:dyDescent="0.25">
      <c r="B1059" s="4"/>
      <c r="C1059" s="2"/>
      <c r="D1059" s="3"/>
      <c r="I1059" s="1"/>
      <c r="J1059" s="1"/>
      <c r="K1059" s="2"/>
      <c r="Y1059" s="2"/>
      <c r="Z1059" s="2"/>
      <c r="AA1059" s="1"/>
    </row>
    <row r="1060" spans="2:27" x14ac:dyDescent="0.25">
      <c r="B1060" s="4"/>
      <c r="C1060" s="2"/>
      <c r="D1060" s="3"/>
      <c r="G1060" s="3"/>
      <c r="I1060" s="1"/>
      <c r="J1060" s="1"/>
      <c r="K1060" s="2"/>
      <c r="Y1060" s="2"/>
      <c r="Z1060" s="2"/>
      <c r="AA1060" s="1"/>
    </row>
    <row r="1061" spans="2:27" x14ac:dyDescent="0.25">
      <c r="B1061" s="4"/>
      <c r="C1061" s="2"/>
      <c r="D1061" s="3"/>
      <c r="I1061" s="1"/>
      <c r="J1061" s="1"/>
      <c r="K1061" s="2"/>
      <c r="Y1061" s="2"/>
      <c r="Z1061" s="2"/>
      <c r="AA1061" s="1"/>
    </row>
    <row r="1062" spans="2:27" x14ac:dyDescent="0.25">
      <c r="B1062" s="4"/>
      <c r="C1062" s="2"/>
      <c r="D1062" s="3"/>
      <c r="E1062" s="3"/>
      <c r="F1062" s="3"/>
      <c r="G1062" s="3"/>
      <c r="I1062" s="1"/>
      <c r="J1062" s="1"/>
      <c r="K1062" s="2"/>
      <c r="Y1062" s="2"/>
      <c r="Z1062" s="2"/>
      <c r="AA1062" s="1"/>
    </row>
    <row r="1063" spans="2:27" x14ac:dyDescent="0.25">
      <c r="B1063" s="4"/>
      <c r="C1063" s="2"/>
      <c r="D1063" s="3"/>
      <c r="G1063" s="3"/>
      <c r="I1063" s="1"/>
      <c r="J1063" s="1"/>
      <c r="K1063" s="2"/>
      <c r="Y1063" s="2"/>
      <c r="Z1063" s="2"/>
      <c r="AA1063" s="1"/>
    </row>
    <row r="1064" spans="2:27" x14ac:dyDescent="0.25">
      <c r="B1064" s="4"/>
      <c r="C1064" s="2"/>
      <c r="D1064" s="3"/>
      <c r="F1064" s="3"/>
      <c r="G1064" s="3"/>
      <c r="I1064" s="1"/>
      <c r="J1064" s="1"/>
      <c r="K1064" s="2"/>
      <c r="Y1064" s="2"/>
      <c r="Z1064" s="2"/>
      <c r="AA1064" s="1"/>
    </row>
    <row r="1065" spans="2:27" x14ac:dyDescent="0.25">
      <c r="B1065" s="4"/>
      <c r="C1065" s="2"/>
      <c r="D1065" s="3"/>
      <c r="I1065" s="1"/>
      <c r="J1065" s="1"/>
      <c r="K1065" s="2"/>
      <c r="Y1065" s="2"/>
      <c r="Z1065" s="2"/>
      <c r="AA1065" s="1"/>
    </row>
    <row r="1066" spans="2:27" x14ac:dyDescent="0.25">
      <c r="B1066" s="4"/>
      <c r="C1066" s="2"/>
      <c r="D1066" s="3"/>
      <c r="I1066" s="1"/>
      <c r="J1066" s="1"/>
      <c r="K1066" s="2"/>
      <c r="Y1066" s="2"/>
      <c r="Z1066" s="2"/>
      <c r="AA1066" s="1"/>
    </row>
    <row r="1067" spans="2:27" x14ac:dyDescent="0.25">
      <c r="B1067" s="4"/>
      <c r="C1067" s="2"/>
      <c r="D1067" s="3"/>
      <c r="F1067" s="3"/>
      <c r="G1067" s="3"/>
      <c r="I1067" s="1"/>
      <c r="J1067" s="1"/>
      <c r="K1067" s="2"/>
      <c r="Y1067" s="2"/>
      <c r="Z1067" s="2"/>
      <c r="AA1067" s="1"/>
    </row>
    <row r="1068" spans="2:27" x14ac:dyDescent="0.25">
      <c r="B1068" s="4"/>
      <c r="C1068" s="2"/>
      <c r="D1068" s="3"/>
      <c r="F1068" s="3"/>
      <c r="G1068" s="3"/>
      <c r="I1068" s="1"/>
      <c r="J1068" s="1"/>
      <c r="K1068" s="2"/>
      <c r="Y1068" s="2"/>
      <c r="Z1068" s="2"/>
      <c r="AA1068" s="1"/>
    </row>
    <row r="1069" spans="2:27" x14ac:dyDescent="0.25">
      <c r="B1069" s="4"/>
      <c r="C1069" s="2"/>
      <c r="D1069" s="3"/>
      <c r="I1069" s="1"/>
      <c r="J1069" s="1"/>
      <c r="K1069" s="2"/>
      <c r="Y1069" s="2"/>
      <c r="Z1069" s="2"/>
      <c r="AA1069" s="1"/>
    </row>
    <row r="1070" spans="2:27" x14ac:dyDescent="0.25">
      <c r="B1070" s="4"/>
      <c r="C1070" s="2"/>
      <c r="D1070" s="3"/>
      <c r="G1070" s="3"/>
      <c r="I1070" s="1"/>
      <c r="J1070" s="1"/>
      <c r="K1070" s="2"/>
      <c r="Y1070" s="2"/>
      <c r="Z1070" s="2"/>
      <c r="AA1070" s="1"/>
    </row>
    <row r="1071" spans="2:27" x14ac:dyDescent="0.25">
      <c r="B1071" s="4"/>
      <c r="C1071" s="2"/>
      <c r="D1071" s="3"/>
      <c r="G1071" s="3"/>
      <c r="I1071" s="1"/>
      <c r="J1071" s="1"/>
      <c r="K1071" s="2"/>
      <c r="Y1071" s="2"/>
      <c r="Z1071" s="2"/>
      <c r="AA1071" s="1"/>
    </row>
    <row r="1072" spans="2:27" x14ac:dyDescent="0.25">
      <c r="B1072" s="4"/>
      <c r="C1072" s="2"/>
      <c r="D1072" s="3"/>
      <c r="E1072" s="3"/>
      <c r="G1072" s="3"/>
      <c r="I1072" s="1"/>
      <c r="J1072" s="1"/>
      <c r="K1072" s="2"/>
      <c r="Y1072" s="2"/>
      <c r="Z1072" s="2"/>
      <c r="AA1072" s="1"/>
    </row>
    <row r="1073" spans="2:27" x14ac:dyDescent="0.25">
      <c r="B1073" s="4"/>
      <c r="C1073" s="2"/>
      <c r="D1073" s="3"/>
      <c r="E1073" s="3"/>
      <c r="G1073" s="3"/>
      <c r="I1073" s="1"/>
      <c r="J1073" s="1"/>
      <c r="K1073" s="2"/>
      <c r="Y1073" s="2"/>
      <c r="Z1073" s="2"/>
      <c r="AA1073" s="1"/>
    </row>
    <row r="1074" spans="2:27" x14ac:dyDescent="0.25">
      <c r="B1074" s="4"/>
      <c r="C1074" s="2"/>
      <c r="D1074" s="3"/>
      <c r="E1074" s="3"/>
      <c r="G1074" s="3"/>
      <c r="I1074" s="1"/>
      <c r="J1074" s="1"/>
      <c r="K1074" s="2"/>
      <c r="Y1074" s="2"/>
      <c r="Z1074" s="2"/>
      <c r="AA1074" s="1"/>
    </row>
    <row r="1075" spans="2:27" x14ac:dyDescent="0.25">
      <c r="B1075" s="4"/>
      <c r="C1075" s="2"/>
      <c r="D1075" s="3"/>
      <c r="I1075" s="1"/>
      <c r="J1075" s="1"/>
      <c r="K1075" s="2"/>
      <c r="Y1075" s="2"/>
      <c r="Z1075" s="2"/>
      <c r="AA1075" s="1"/>
    </row>
    <row r="1076" spans="2:27" x14ac:dyDescent="0.25">
      <c r="B1076" s="4"/>
      <c r="C1076" s="2"/>
      <c r="D1076" s="3"/>
      <c r="G1076" s="3"/>
      <c r="I1076" s="1"/>
      <c r="J1076" s="1"/>
      <c r="K1076" s="2"/>
      <c r="Y1076" s="2"/>
      <c r="Z1076" s="2"/>
      <c r="AA1076" s="1"/>
    </row>
    <row r="1077" spans="2:27" x14ac:dyDescent="0.25">
      <c r="B1077" s="4"/>
      <c r="C1077" s="2"/>
      <c r="D1077" s="3"/>
      <c r="E1077" s="3"/>
      <c r="G1077" s="3"/>
      <c r="I1077" s="1"/>
      <c r="J1077" s="1"/>
      <c r="K1077" s="2"/>
      <c r="Y1077" s="2"/>
      <c r="Z1077" s="2"/>
      <c r="AA1077" s="1"/>
    </row>
    <row r="1078" spans="2:27" x14ac:dyDescent="0.25">
      <c r="B1078" s="4"/>
      <c r="C1078" s="2"/>
      <c r="D1078" s="3"/>
      <c r="G1078" s="3"/>
      <c r="I1078" s="1"/>
      <c r="J1078" s="1"/>
      <c r="K1078" s="2"/>
      <c r="Y1078" s="2"/>
      <c r="Z1078" s="2"/>
      <c r="AA1078" s="1"/>
    </row>
    <row r="1079" spans="2:27" x14ac:dyDescent="0.25">
      <c r="B1079" s="4"/>
      <c r="C1079" s="2"/>
      <c r="D1079" s="3"/>
      <c r="G1079" s="3"/>
      <c r="I1079" s="1"/>
      <c r="J1079" s="1"/>
      <c r="K1079" s="2"/>
      <c r="Y1079" s="2"/>
      <c r="Z1079" s="2"/>
      <c r="AA1079" s="1"/>
    </row>
    <row r="1080" spans="2:27" x14ac:dyDescent="0.25">
      <c r="B1080" s="4"/>
      <c r="C1080" s="2"/>
      <c r="D1080" s="3"/>
      <c r="I1080" s="1"/>
      <c r="J1080" s="1"/>
      <c r="K1080" s="2"/>
      <c r="Y1080" s="2"/>
      <c r="Z1080" s="2"/>
      <c r="AA1080" s="1"/>
    </row>
    <row r="1081" spans="2:27" x14ac:dyDescent="0.25">
      <c r="B1081" s="4"/>
      <c r="C1081" s="2"/>
      <c r="D1081" s="3"/>
      <c r="G1081" s="3"/>
      <c r="I1081" s="1"/>
      <c r="J1081" s="1"/>
      <c r="K1081" s="2"/>
      <c r="Y1081" s="2"/>
      <c r="Z1081" s="2"/>
      <c r="AA1081" s="1"/>
    </row>
    <row r="1082" spans="2:27" x14ac:dyDescent="0.25">
      <c r="B1082" s="4"/>
      <c r="C1082" s="2"/>
      <c r="D1082" s="3"/>
      <c r="E1082" s="3"/>
      <c r="I1082" s="1"/>
      <c r="J1082" s="1"/>
      <c r="K1082" s="2"/>
      <c r="Y1082" s="2"/>
      <c r="Z1082" s="2"/>
      <c r="AA1082" s="1"/>
    </row>
    <row r="1083" spans="2:27" x14ac:dyDescent="0.25">
      <c r="B1083" s="4"/>
      <c r="C1083" s="2"/>
      <c r="D1083" s="3"/>
      <c r="I1083" s="1"/>
      <c r="J1083" s="1"/>
      <c r="K1083" s="2"/>
      <c r="Y1083" s="2"/>
      <c r="Z1083" s="2"/>
      <c r="AA1083" s="1"/>
    </row>
    <row r="1084" spans="2:27" x14ac:dyDescent="0.25">
      <c r="B1084" s="4"/>
      <c r="C1084" s="2"/>
      <c r="D1084" s="3"/>
      <c r="I1084" s="1"/>
      <c r="J1084" s="1"/>
      <c r="K1084" s="2"/>
      <c r="Y1084" s="2"/>
      <c r="Z1084" s="2"/>
      <c r="AA1084" s="1"/>
    </row>
    <row r="1085" spans="2:27" x14ac:dyDescent="0.25">
      <c r="B1085" s="4"/>
      <c r="C1085" s="2"/>
      <c r="D1085" s="3"/>
      <c r="E1085" s="3"/>
      <c r="G1085" s="3"/>
      <c r="I1085" s="1"/>
      <c r="J1085" s="1"/>
      <c r="K1085" s="2"/>
      <c r="Y1085" s="2"/>
      <c r="Z1085" s="2"/>
      <c r="AA1085" s="1"/>
    </row>
    <row r="1086" spans="2:27" x14ac:dyDescent="0.25">
      <c r="B1086" s="4"/>
      <c r="C1086" s="2"/>
      <c r="D1086" s="3"/>
      <c r="F1086" s="3"/>
      <c r="G1086" s="3"/>
      <c r="I1086" s="1"/>
      <c r="J1086" s="1"/>
      <c r="K1086" s="2"/>
      <c r="Y1086" s="2"/>
      <c r="Z1086" s="2"/>
      <c r="AA1086" s="1"/>
    </row>
    <row r="1087" spans="2:27" x14ac:dyDescent="0.25">
      <c r="B1087" s="4"/>
      <c r="C1087" s="2"/>
      <c r="D1087" s="3"/>
      <c r="F1087" s="3"/>
      <c r="G1087" s="3"/>
      <c r="I1087" s="1"/>
      <c r="J1087" s="1"/>
      <c r="K1087" s="2"/>
      <c r="Y1087" s="2"/>
      <c r="Z1087" s="2"/>
      <c r="AA1087" s="1"/>
    </row>
    <row r="1088" spans="2:27" x14ac:dyDescent="0.25">
      <c r="B1088" s="4"/>
      <c r="C1088" s="2"/>
      <c r="D1088" s="3"/>
      <c r="G1088" s="3"/>
      <c r="I1088" s="1"/>
      <c r="J1088" s="1"/>
      <c r="K1088" s="2"/>
      <c r="Y1088" s="2"/>
      <c r="Z1088" s="2"/>
      <c r="AA1088" s="1"/>
    </row>
    <row r="1089" spans="2:27" x14ac:dyDescent="0.25">
      <c r="B1089" s="4"/>
      <c r="C1089" s="2"/>
      <c r="D1089" s="3"/>
      <c r="G1089" s="3"/>
      <c r="I1089" s="1"/>
      <c r="J1089" s="1"/>
      <c r="K1089" s="2"/>
      <c r="Y1089" s="2"/>
      <c r="Z1089" s="2"/>
      <c r="AA1089" s="1"/>
    </row>
    <row r="1090" spans="2:27" x14ac:dyDescent="0.25">
      <c r="B1090" s="4"/>
      <c r="C1090" s="2"/>
      <c r="D1090" s="3"/>
      <c r="F1090" s="3"/>
      <c r="I1090" s="1"/>
      <c r="J1090" s="1"/>
      <c r="K1090" s="2"/>
      <c r="Y1090" s="2"/>
      <c r="Z1090" s="2"/>
      <c r="AA1090" s="1"/>
    </row>
    <row r="1091" spans="2:27" x14ac:dyDescent="0.25">
      <c r="B1091" s="4"/>
      <c r="C1091" s="2"/>
      <c r="D1091" s="3"/>
      <c r="I1091" s="1"/>
      <c r="J1091" s="1"/>
      <c r="K1091" s="2"/>
      <c r="Y1091" s="2"/>
      <c r="Z1091" s="2"/>
      <c r="AA1091" s="1"/>
    </row>
    <row r="1092" spans="2:27" x14ac:dyDescent="0.25">
      <c r="B1092" s="4"/>
      <c r="C1092" s="2"/>
      <c r="D1092" s="3"/>
      <c r="G1092" s="3"/>
      <c r="I1092" s="1"/>
      <c r="J1092" s="1"/>
      <c r="K1092" s="2"/>
      <c r="Y1092" s="2"/>
      <c r="Z1092" s="2"/>
      <c r="AA1092" s="1"/>
    </row>
    <row r="1093" spans="2:27" x14ac:dyDescent="0.25">
      <c r="B1093" s="4"/>
      <c r="C1093" s="2"/>
      <c r="D1093" s="3"/>
      <c r="F1093" s="3"/>
      <c r="G1093" s="3"/>
      <c r="I1093" s="1"/>
      <c r="J1093" s="1"/>
      <c r="K1093" s="2"/>
      <c r="Y1093" s="2"/>
      <c r="Z1093" s="2"/>
      <c r="AA1093" s="1"/>
    </row>
    <row r="1094" spans="2:27" x14ac:dyDescent="0.25">
      <c r="B1094" s="4"/>
      <c r="C1094" s="2"/>
      <c r="D1094" s="3"/>
      <c r="E1094" s="3"/>
      <c r="G1094" s="3"/>
      <c r="I1094" s="1"/>
      <c r="J1094" s="1"/>
      <c r="K1094" s="2"/>
      <c r="Y1094" s="2"/>
      <c r="Z1094" s="2"/>
      <c r="AA1094" s="1"/>
    </row>
    <row r="1095" spans="2:27" x14ac:dyDescent="0.25">
      <c r="B1095" s="4"/>
      <c r="C1095" s="2"/>
      <c r="D1095" s="3"/>
      <c r="G1095" s="3"/>
      <c r="I1095" s="1"/>
      <c r="J1095" s="1"/>
      <c r="K1095" s="2"/>
      <c r="Y1095" s="2"/>
      <c r="Z1095" s="2"/>
      <c r="AA1095" s="1"/>
    </row>
    <row r="1096" spans="2:27" x14ac:dyDescent="0.25">
      <c r="B1096" s="4"/>
      <c r="C1096" s="2"/>
      <c r="D1096" s="3"/>
      <c r="F1096" s="3"/>
      <c r="G1096" s="3"/>
      <c r="I1096" s="1"/>
      <c r="J1096" s="1"/>
      <c r="K1096" s="2"/>
      <c r="Y1096" s="2"/>
      <c r="Z1096" s="2"/>
      <c r="AA1096" s="1"/>
    </row>
    <row r="1097" spans="2:27" x14ac:dyDescent="0.25">
      <c r="B1097" s="4"/>
      <c r="C1097" s="2"/>
      <c r="D1097" s="3"/>
      <c r="G1097" s="3"/>
      <c r="I1097" s="1"/>
      <c r="J1097" s="1"/>
      <c r="K1097" s="2"/>
      <c r="Y1097" s="2"/>
      <c r="Z1097" s="2"/>
      <c r="AA1097" s="1"/>
    </row>
    <row r="1098" spans="2:27" x14ac:dyDescent="0.25">
      <c r="B1098" s="4"/>
      <c r="C1098" s="2"/>
      <c r="D1098" s="3"/>
      <c r="F1098" s="3"/>
      <c r="G1098" s="3"/>
      <c r="I1098" s="1"/>
      <c r="J1098" s="1"/>
      <c r="K1098" s="2"/>
      <c r="Y1098" s="2"/>
      <c r="Z1098" s="2"/>
      <c r="AA1098" s="1"/>
    </row>
    <row r="1099" spans="2:27" x14ac:dyDescent="0.25">
      <c r="B1099" s="4"/>
      <c r="C1099" s="2"/>
      <c r="D1099" s="3"/>
      <c r="G1099" s="3"/>
      <c r="I1099" s="1"/>
      <c r="J1099" s="1"/>
      <c r="K1099" s="2"/>
      <c r="Y1099" s="2"/>
      <c r="Z1099" s="2"/>
      <c r="AA1099" s="1"/>
    </row>
    <row r="1100" spans="2:27" x14ac:dyDescent="0.25">
      <c r="B1100" s="4"/>
      <c r="C1100" s="2"/>
      <c r="D1100" s="3"/>
      <c r="G1100" s="3"/>
      <c r="I1100" s="1"/>
      <c r="J1100" s="1"/>
      <c r="K1100" s="2"/>
      <c r="Y1100" s="2"/>
      <c r="Z1100" s="2"/>
      <c r="AA1100" s="1"/>
    </row>
    <row r="1101" spans="2:27" x14ac:dyDescent="0.25">
      <c r="B1101" s="4"/>
      <c r="C1101" s="2"/>
      <c r="D1101" s="3"/>
      <c r="E1101" s="3"/>
      <c r="F1101" s="3"/>
      <c r="G1101" s="3"/>
      <c r="I1101" s="1"/>
      <c r="J1101" s="1"/>
      <c r="K1101" s="2"/>
      <c r="Y1101" s="2"/>
      <c r="Z1101" s="2"/>
      <c r="AA1101" s="1"/>
    </row>
    <row r="1102" spans="2:27" x14ac:dyDescent="0.25">
      <c r="B1102" s="4"/>
      <c r="C1102" s="2"/>
      <c r="D1102" s="3"/>
      <c r="G1102" s="3"/>
      <c r="I1102" s="1"/>
      <c r="J1102" s="1"/>
      <c r="K1102" s="2"/>
      <c r="Y1102" s="2"/>
      <c r="Z1102" s="2"/>
      <c r="AA1102" s="1"/>
    </row>
    <row r="1103" spans="2:27" x14ac:dyDescent="0.25">
      <c r="B1103" s="4"/>
      <c r="C1103" s="2"/>
      <c r="D1103" s="3"/>
      <c r="G1103" s="3"/>
      <c r="I1103" s="1"/>
      <c r="J1103" s="1"/>
      <c r="K1103" s="2"/>
      <c r="Y1103" s="2"/>
      <c r="Z1103" s="2"/>
      <c r="AA1103" s="1"/>
    </row>
    <row r="1104" spans="2:27" x14ac:dyDescent="0.25">
      <c r="B1104" s="4"/>
      <c r="C1104" s="2"/>
      <c r="D1104" s="3"/>
      <c r="I1104" s="1"/>
      <c r="J1104" s="1"/>
      <c r="K1104" s="2"/>
      <c r="Y1104" s="2"/>
      <c r="Z1104" s="2"/>
      <c r="AA1104" s="1"/>
    </row>
    <row r="1105" spans="2:27" x14ac:dyDescent="0.25">
      <c r="B1105" s="4"/>
      <c r="C1105" s="2"/>
      <c r="D1105" s="3"/>
      <c r="G1105" s="3"/>
      <c r="I1105" s="1"/>
      <c r="J1105" s="1"/>
      <c r="K1105" s="2"/>
      <c r="Y1105" s="2"/>
      <c r="Z1105" s="2"/>
      <c r="AA1105" s="1"/>
    </row>
    <row r="1106" spans="2:27" x14ac:dyDescent="0.25">
      <c r="B1106" s="4"/>
      <c r="C1106" s="2"/>
      <c r="D1106" s="3"/>
      <c r="I1106" s="1"/>
      <c r="J1106" s="1"/>
      <c r="K1106" s="2"/>
      <c r="Y1106" s="2"/>
      <c r="Z1106" s="2"/>
      <c r="AA1106" s="1"/>
    </row>
    <row r="1107" spans="2:27" x14ac:dyDescent="0.25">
      <c r="B1107" s="4"/>
      <c r="C1107" s="2"/>
      <c r="D1107" s="3"/>
      <c r="G1107" s="3"/>
      <c r="I1107" s="1"/>
      <c r="J1107" s="1"/>
      <c r="K1107" s="2"/>
      <c r="Y1107" s="2"/>
      <c r="Z1107" s="2"/>
      <c r="AA1107" s="1"/>
    </row>
    <row r="1108" spans="2:27" x14ac:dyDescent="0.25">
      <c r="B1108" s="4"/>
      <c r="C1108" s="2"/>
      <c r="D1108" s="3"/>
      <c r="F1108" s="3"/>
      <c r="G1108" s="3"/>
      <c r="I1108" s="1"/>
      <c r="J1108" s="1"/>
      <c r="K1108" s="2"/>
      <c r="Y1108" s="2"/>
      <c r="Z1108" s="2"/>
      <c r="AA1108" s="1"/>
    </row>
    <row r="1109" spans="2:27" x14ac:dyDescent="0.25">
      <c r="B1109" s="4"/>
      <c r="C1109" s="2"/>
      <c r="D1109" s="3"/>
      <c r="F1109" s="3"/>
      <c r="G1109" s="3"/>
      <c r="I1109" s="1"/>
      <c r="J1109" s="1"/>
      <c r="K1109" s="2"/>
      <c r="Y1109" s="2"/>
      <c r="Z1109" s="2"/>
      <c r="AA1109" s="1"/>
    </row>
    <row r="1110" spans="2:27" x14ac:dyDescent="0.25">
      <c r="B1110" s="4"/>
      <c r="C1110" s="2"/>
      <c r="D1110" s="3"/>
      <c r="G1110" s="3"/>
      <c r="I1110" s="1"/>
      <c r="J1110" s="1"/>
      <c r="K1110" s="2"/>
      <c r="Y1110" s="2"/>
      <c r="Z1110" s="2"/>
      <c r="AA1110" s="1"/>
    </row>
    <row r="1111" spans="2:27" x14ac:dyDescent="0.25">
      <c r="B1111" s="4"/>
      <c r="C1111" s="2"/>
      <c r="D1111" s="3"/>
      <c r="E1111" s="3"/>
      <c r="G1111" s="3"/>
      <c r="I1111" s="1"/>
      <c r="J1111" s="1"/>
      <c r="K1111" s="2"/>
      <c r="Y1111" s="2"/>
      <c r="Z1111" s="2"/>
      <c r="AA1111" s="1"/>
    </row>
    <row r="1112" spans="2:27" x14ac:dyDescent="0.25">
      <c r="B1112" s="4"/>
      <c r="C1112" s="2"/>
      <c r="D1112" s="3"/>
      <c r="E1112" s="3"/>
      <c r="G1112" s="3"/>
      <c r="I1112" s="1"/>
      <c r="J1112" s="1"/>
      <c r="K1112" s="2"/>
      <c r="Y1112" s="2"/>
      <c r="Z1112" s="2"/>
      <c r="AA1112" s="1"/>
    </row>
    <row r="1113" spans="2:27" x14ac:dyDescent="0.25">
      <c r="B1113" s="4"/>
      <c r="C1113" s="2"/>
      <c r="D1113" s="3"/>
      <c r="I1113" s="1"/>
      <c r="J1113" s="1"/>
      <c r="K1113" s="2"/>
      <c r="Y1113" s="2"/>
      <c r="Z1113" s="2"/>
      <c r="AA1113" s="1"/>
    </row>
    <row r="1114" spans="2:27" x14ac:dyDescent="0.25">
      <c r="B1114" s="4"/>
      <c r="C1114" s="2"/>
      <c r="D1114" s="3"/>
      <c r="I1114" s="1"/>
      <c r="J1114" s="1"/>
      <c r="K1114" s="2"/>
      <c r="Y1114" s="2"/>
      <c r="Z1114" s="2"/>
      <c r="AA1114" s="1"/>
    </row>
    <row r="1115" spans="2:27" x14ac:dyDescent="0.25">
      <c r="B1115" s="4"/>
      <c r="C1115" s="2"/>
      <c r="D1115" s="3"/>
      <c r="E1115" s="3"/>
      <c r="G1115" s="3"/>
      <c r="I1115" s="1"/>
      <c r="J1115" s="1"/>
      <c r="K1115" s="2"/>
      <c r="Y1115" s="2"/>
      <c r="Z1115" s="2"/>
      <c r="AA1115" s="1"/>
    </row>
    <row r="1116" spans="2:27" x14ac:dyDescent="0.25">
      <c r="B1116" s="4"/>
      <c r="C1116" s="2"/>
      <c r="D1116" s="3"/>
      <c r="G1116" s="3"/>
      <c r="I1116" s="1"/>
      <c r="J1116" s="1"/>
      <c r="K1116" s="2"/>
      <c r="Y1116" s="2"/>
      <c r="Z1116" s="2"/>
      <c r="AA1116" s="1"/>
    </row>
    <row r="1117" spans="2:27" x14ac:dyDescent="0.25">
      <c r="B1117" s="4"/>
      <c r="C1117" s="2"/>
      <c r="D1117" s="3"/>
      <c r="I1117" s="1"/>
      <c r="J1117" s="1"/>
      <c r="K1117" s="2"/>
      <c r="Y1117" s="2"/>
      <c r="Z1117" s="2"/>
      <c r="AA1117" s="1"/>
    </row>
    <row r="1118" spans="2:27" x14ac:dyDescent="0.25">
      <c r="B1118" s="4"/>
      <c r="C1118" s="2"/>
      <c r="D1118" s="3"/>
      <c r="F1118" s="3"/>
      <c r="G1118" s="3"/>
      <c r="I1118" s="1"/>
      <c r="J1118" s="1"/>
      <c r="K1118" s="2"/>
      <c r="Y1118" s="2"/>
      <c r="Z1118" s="2"/>
      <c r="AA1118" s="1"/>
    </row>
    <row r="1119" spans="2:27" x14ac:dyDescent="0.25">
      <c r="B1119" s="4"/>
      <c r="C1119" s="2"/>
      <c r="D1119" s="3"/>
      <c r="I1119" s="1"/>
      <c r="J1119" s="1"/>
      <c r="K1119" s="2"/>
      <c r="Y1119" s="2"/>
      <c r="Z1119" s="2"/>
      <c r="AA1119" s="1"/>
    </row>
    <row r="1120" spans="2:27" x14ac:dyDescent="0.25">
      <c r="B1120" s="4"/>
      <c r="C1120" s="2"/>
      <c r="D1120" s="3"/>
      <c r="G1120" s="3"/>
      <c r="I1120" s="1"/>
      <c r="J1120" s="1"/>
      <c r="K1120" s="2"/>
      <c r="Y1120" s="2"/>
      <c r="Z1120" s="2"/>
      <c r="AA1120" s="1"/>
    </row>
    <row r="1121" spans="2:27" x14ac:dyDescent="0.25">
      <c r="B1121" s="4"/>
      <c r="C1121" s="2"/>
      <c r="D1121" s="3"/>
      <c r="G1121" s="3"/>
      <c r="I1121" s="1"/>
      <c r="J1121" s="1"/>
      <c r="K1121" s="2"/>
      <c r="Y1121" s="2"/>
      <c r="Z1121" s="2"/>
      <c r="AA1121" s="1"/>
    </row>
    <row r="1122" spans="2:27" x14ac:dyDescent="0.25">
      <c r="B1122" s="4"/>
      <c r="C1122" s="2"/>
      <c r="D1122" s="3"/>
      <c r="G1122" s="3"/>
      <c r="I1122" s="1"/>
      <c r="J1122" s="1"/>
      <c r="K1122" s="2"/>
      <c r="Y1122" s="2"/>
      <c r="Z1122" s="2"/>
      <c r="AA1122" s="1"/>
    </row>
    <row r="1123" spans="2:27" x14ac:dyDescent="0.25">
      <c r="B1123" s="4"/>
      <c r="C1123" s="2"/>
      <c r="D1123" s="3"/>
      <c r="G1123" s="3"/>
      <c r="I1123" s="1"/>
      <c r="J1123" s="1"/>
      <c r="K1123" s="2"/>
      <c r="Y1123" s="2"/>
      <c r="Z1123" s="2"/>
      <c r="AA1123" s="1"/>
    </row>
    <row r="1124" spans="2:27" x14ac:dyDescent="0.25">
      <c r="B1124" s="4"/>
      <c r="C1124" s="2"/>
      <c r="D1124" s="3"/>
      <c r="G1124" s="3"/>
      <c r="I1124" s="1"/>
      <c r="J1124" s="1"/>
      <c r="K1124" s="2"/>
      <c r="Y1124" s="2"/>
      <c r="Z1124" s="2"/>
      <c r="AA1124" s="1"/>
    </row>
    <row r="1125" spans="2:27" x14ac:dyDescent="0.25">
      <c r="B1125" s="4"/>
      <c r="C1125" s="2"/>
      <c r="D1125" s="3"/>
      <c r="F1125" s="3"/>
      <c r="G1125" s="3"/>
      <c r="I1125" s="1"/>
      <c r="J1125" s="1"/>
      <c r="K1125" s="2"/>
      <c r="Y1125" s="2"/>
      <c r="Z1125" s="2"/>
      <c r="AA1125" s="1"/>
    </row>
    <row r="1126" spans="2:27" x14ac:dyDescent="0.25">
      <c r="B1126" s="4"/>
      <c r="C1126" s="2"/>
      <c r="D1126" s="3"/>
      <c r="G1126" s="3"/>
      <c r="I1126" s="1"/>
      <c r="J1126" s="1"/>
      <c r="K1126" s="2"/>
      <c r="Y1126" s="2"/>
      <c r="Z1126" s="2"/>
      <c r="AA1126" s="1"/>
    </row>
    <row r="1127" spans="2:27" x14ac:dyDescent="0.25">
      <c r="B1127" s="4"/>
      <c r="C1127" s="2"/>
      <c r="D1127" s="3"/>
      <c r="I1127" s="1"/>
      <c r="J1127" s="1"/>
      <c r="K1127" s="2"/>
      <c r="Y1127" s="2"/>
      <c r="Z1127" s="2"/>
      <c r="AA1127" s="1"/>
    </row>
    <row r="1128" spans="2:27" x14ac:dyDescent="0.25">
      <c r="B1128" s="4"/>
      <c r="C1128" s="2"/>
      <c r="D1128" s="3"/>
      <c r="I1128" s="1"/>
      <c r="J1128" s="1"/>
      <c r="K1128" s="2"/>
      <c r="Y1128" s="2"/>
      <c r="Z1128" s="2"/>
      <c r="AA1128" s="1"/>
    </row>
    <row r="1129" spans="2:27" x14ac:dyDescent="0.25">
      <c r="B1129" s="4"/>
      <c r="C1129" s="2"/>
      <c r="D1129" s="3"/>
      <c r="G1129" s="3"/>
      <c r="I1129" s="1"/>
      <c r="J1129" s="1"/>
      <c r="K1129" s="2"/>
      <c r="Y1129" s="2"/>
      <c r="Z1129" s="2"/>
      <c r="AA1129" s="1"/>
    </row>
    <row r="1130" spans="2:27" x14ac:dyDescent="0.25">
      <c r="B1130" s="4"/>
      <c r="C1130" s="2"/>
      <c r="G1130" s="3"/>
      <c r="I1130" s="1"/>
      <c r="J1130" s="1"/>
      <c r="K1130" s="2"/>
      <c r="Y1130" s="2"/>
      <c r="Z1130" s="2"/>
      <c r="AA1130" s="1"/>
    </row>
    <row r="1131" spans="2:27" x14ac:dyDescent="0.25">
      <c r="B1131" s="4"/>
      <c r="C1131" s="2"/>
      <c r="D1131" s="3"/>
      <c r="G1131" s="3"/>
      <c r="I1131" s="1"/>
      <c r="J1131" s="1"/>
      <c r="K1131" s="2"/>
      <c r="Y1131" s="2"/>
      <c r="Z1131" s="2"/>
      <c r="AA1131" s="1"/>
    </row>
    <row r="1132" spans="2:27" x14ac:dyDescent="0.25">
      <c r="B1132" s="4"/>
      <c r="C1132" s="2"/>
      <c r="D1132" s="3"/>
      <c r="G1132" s="3"/>
      <c r="I1132" s="1"/>
      <c r="J1132" s="1"/>
      <c r="K1132" s="2"/>
      <c r="Y1132" s="2"/>
      <c r="Z1132" s="2"/>
      <c r="AA1132" s="1"/>
    </row>
    <row r="1133" spans="2:27" x14ac:dyDescent="0.25">
      <c r="B1133" s="4"/>
      <c r="C1133" s="2"/>
      <c r="D1133" s="3"/>
      <c r="I1133" s="1"/>
      <c r="J1133" s="1"/>
      <c r="K1133" s="2"/>
      <c r="Y1133" s="2"/>
      <c r="Z1133" s="2"/>
      <c r="AA1133" s="1"/>
    </row>
    <row r="1134" spans="2:27" x14ac:dyDescent="0.25">
      <c r="B1134" s="4"/>
      <c r="C1134" s="2"/>
      <c r="D1134" s="3"/>
      <c r="G1134" s="3"/>
      <c r="I1134" s="1"/>
      <c r="J1134" s="1"/>
      <c r="K1134" s="2"/>
      <c r="Y1134" s="2"/>
      <c r="Z1134" s="2"/>
      <c r="AA1134" s="1"/>
    </row>
    <row r="1135" spans="2:27" x14ac:dyDescent="0.25">
      <c r="B1135" s="4"/>
      <c r="C1135" s="2"/>
      <c r="D1135" s="3"/>
      <c r="F1135" s="3"/>
      <c r="G1135" s="3"/>
      <c r="I1135" s="1"/>
      <c r="J1135" s="1"/>
      <c r="K1135" s="2"/>
      <c r="Y1135" s="2"/>
      <c r="Z1135" s="2"/>
      <c r="AA1135" s="1"/>
    </row>
    <row r="1136" spans="2:27" x14ac:dyDescent="0.25">
      <c r="B1136" s="4"/>
      <c r="C1136" s="2"/>
      <c r="D1136" s="3"/>
      <c r="F1136" s="3"/>
      <c r="G1136" s="3"/>
      <c r="I1136" s="1"/>
      <c r="J1136" s="1"/>
      <c r="K1136" s="2"/>
      <c r="Y1136" s="2"/>
      <c r="Z1136" s="2"/>
      <c r="AA1136" s="1"/>
    </row>
    <row r="1137" spans="2:27" x14ac:dyDescent="0.25">
      <c r="B1137" s="4"/>
      <c r="C1137" s="2"/>
      <c r="D1137" s="3"/>
      <c r="I1137" s="1"/>
      <c r="J1137" s="1"/>
      <c r="K1137" s="2"/>
      <c r="Y1137" s="2"/>
      <c r="Z1137" s="2"/>
      <c r="AA1137" s="1"/>
    </row>
    <row r="1138" spans="2:27" x14ac:dyDescent="0.25">
      <c r="B1138" s="4"/>
      <c r="C1138" s="2"/>
      <c r="D1138" s="3"/>
      <c r="F1138" s="3"/>
      <c r="G1138" s="3"/>
      <c r="I1138" s="1"/>
      <c r="J1138" s="1"/>
      <c r="K1138" s="2"/>
      <c r="Y1138" s="2"/>
      <c r="Z1138" s="2"/>
      <c r="AA1138" s="1"/>
    </row>
    <row r="1139" spans="2:27" x14ac:dyDescent="0.25">
      <c r="B1139" s="4"/>
      <c r="C1139" s="2"/>
      <c r="D1139" s="3"/>
      <c r="G1139" s="3"/>
      <c r="I1139" s="1"/>
      <c r="J1139" s="1"/>
      <c r="K1139" s="2"/>
      <c r="Y1139" s="2"/>
      <c r="Z1139" s="2"/>
      <c r="AA1139" s="1"/>
    </row>
    <row r="1140" spans="2:27" x14ac:dyDescent="0.25">
      <c r="B1140" s="4"/>
      <c r="C1140" s="2"/>
      <c r="D1140" s="3"/>
      <c r="G1140" s="3"/>
      <c r="I1140" s="1"/>
      <c r="J1140" s="1"/>
      <c r="K1140" s="2"/>
      <c r="Y1140" s="2"/>
      <c r="Z1140" s="2"/>
      <c r="AA1140" s="1"/>
    </row>
    <row r="1141" spans="2:27" x14ac:dyDescent="0.25">
      <c r="B1141" s="4"/>
      <c r="C1141" s="2"/>
      <c r="D1141" s="3"/>
      <c r="G1141" s="3"/>
      <c r="I1141" s="1"/>
      <c r="J1141" s="1"/>
      <c r="K1141" s="2"/>
      <c r="Y1141" s="2"/>
      <c r="Z1141" s="2"/>
      <c r="AA1141" s="1"/>
    </row>
    <row r="1142" spans="2:27" x14ac:dyDescent="0.25">
      <c r="B1142" s="4"/>
      <c r="C1142" s="2"/>
      <c r="D1142" s="3"/>
      <c r="E1142" s="3"/>
      <c r="G1142" s="3"/>
      <c r="I1142" s="1"/>
      <c r="J1142" s="1"/>
      <c r="K1142" s="2"/>
      <c r="Y1142" s="2"/>
      <c r="Z1142" s="2"/>
      <c r="AA1142" s="1"/>
    </row>
    <row r="1143" spans="2:27" x14ac:dyDescent="0.25">
      <c r="B1143" s="4"/>
      <c r="C1143" s="2"/>
      <c r="D1143" s="3"/>
      <c r="E1143" s="3"/>
      <c r="I1143" s="1"/>
      <c r="J1143" s="1"/>
      <c r="K1143" s="2"/>
      <c r="Y1143" s="2"/>
      <c r="Z1143" s="2"/>
      <c r="AA1143" s="1"/>
    </row>
    <row r="1144" spans="2:27" x14ac:dyDescent="0.25">
      <c r="B1144" s="4"/>
      <c r="C1144" s="2"/>
      <c r="D1144" s="3"/>
      <c r="I1144" s="1"/>
      <c r="J1144" s="1"/>
      <c r="K1144" s="2"/>
      <c r="Y1144" s="2"/>
      <c r="Z1144" s="2"/>
      <c r="AA1144" s="1"/>
    </row>
    <row r="1145" spans="2:27" x14ac:dyDescent="0.25">
      <c r="B1145" s="4"/>
      <c r="C1145" s="2"/>
      <c r="D1145" s="3"/>
      <c r="I1145" s="1"/>
      <c r="J1145" s="1"/>
      <c r="K1145" s="2"/>
      <c r="Y1145" s="2"/>
      <c r="Z1145" s="2"/>
      <c r="AA1145" s="1"/>
    </row>
    <row r="1146" spans="2:27" x14ac:dyDescent="0.25">
      <c r="B1146" s="4"/>
      <c r="C1146" s="2"/>
      <c r="D1146" s="3"/>
      <c r="G1146" s="3"/>
      <c r="I1146" s="1"/>
      <c r="J1146" s="1"/>
      <c r="K1146" s="2"/>
      <c r="Y1146" s="2"/>
      <c r="Z1146" s="2"/>
      <c r="AA1146" s="1"/>
    </row>
    <row r="1147" spans="2:27" x14ac:dyDescent="0.25">
      <c r="B1147" s="4"/>
      <c r="C1147" s="2"/>
      <c r="D1147" s="3"/>
      <c r="G1147" s="3"/>
      <c r="I1147" s="1"/>
      <c r="J1147" s="1"/>
      <c r="K1147" s="2"/>
      <c r="Y1147" s="2"/>
      <c r="Z1147" s="2"/>
      <c r="AA1147" s="1"/>
    </row>
    <row r="1148" spans="2:27" x14ac:dyDescent="0.25">
      <c r="B1148" s="4"/>
      <c r="C1148" s="2"/>
      <c r="D1148" s="3"/>
      <c r="G1148" s="3"/>
      <c r="I1148" s="1"/>
      <c r="J1148" s="1"/>
      <c r="K1148" s="2"/>
      <c r="Y1148" s="2"/>
      <c r="Z1148" s="2"/>
      <c r="AA1148" s="1"/>
    </row>
    <row r="1149" spans="2:27" x14ac:dyDescent="0.25">
      <c r="B1149" s="4"/>
      <c r="C1149" s="2"/>
      <c r="D1149" s="3"/>
      <c r="I1149" s="1"/>
      <c r="J1149" s="1"/>
      <c r="K1149" s="2"/>
      <c r="Y1149" s="2"/>
      <c r="Z1149" s="2"/>
      <c r="AA1149" s="1"/>
    </row>
    <row r="1150" spans="2:27" x14ac:dyDescent="0.25">
      <c r="B1150" s="4"/>
      <c r="C1150" s="2"/>
      <c r="D1150" s="3"/>
      <c r="G1150" s="3"/>
      <c r="I1150" s="1"/>
      <c r="J1150" s="1"/>
      <c r="K1150" s="2"/>
      <c r="Y1150" s="2"/>
      <c r="Z1150" s="2"/>
      <c r="AA1150" s="1"/>
    </row>
    <row r="1151" spans="2:27" x14ac:dyDescent="0.25">
      <c r="B1151" s="4"/>
      <c r="C1151" s="2"/>
      <c r="D1151" s="3"/>
      <c r="F1151" s="3"/>
      <c r="G1151" s="3"/>
      <c r="I1151" s="1"/>
      <c r="J1151" s="1"/>
      <c r="K1151" s="2"/>
      <c r="Y1151" s="2"/>
      <c r="Z1151" s="2"/>
      <c r="AA1151" s="1"/>
    </row>
    <row r="1152" spans="2:27" x14ac:dyDescent="0.25">
      <c r="B1152" s="4"/>
      <c r="C1152" s="2"/>
      <c r="D1152" s="3"/>
      <c r="I1152" s="1"/>
      <c r="J1152" s="1"/>
      <c r="K1152" s="2"/>
      <c r="Y1152" s="2"/>
      <c r="Z1152" s="2"/>
      <c r="AA1152" s="1"/>
    </row>
    <row r="1153" spans="2:27" x14ac:dyDescent="0.25">
      <c r="B1153" s="4"/>
      <c r="C1153" s="2"/>
      <c r="I1153" s="1"/>
      <c r="J1153" s="1"/>
      <c r="K1153" s="2"/>
      <c r="Y1153" s="2"/>
      <c r="Z1153" s="2"/>
      <c r="AA1153" s="1"/>
    </row>
    <row r="1154" spans="2:27" x14ac:dyDescent="0.25">
      <c r="B1154" s="4"/>
      <c r="C1154" s="2"/>
      <c r="D1154" s="3"/>
      <c r="E1154" s="3"/>
      <c r="F1154" s="3"/>
      <c r="G1154" s="3"/>
      <c r="I1154" s="1"/>
      <c r="J1154" s="1"/>
      <c r="K1154" s="2"/>
      <c r="Y1154" s="2"/>
      <c r="Z1154" s="2"/>
      <c r="AA1154" s="1"/>
    </row>
    <row r="1155" spans="2:27" x14ac:dyDescent="0.25">
      <c r="B1155" s="4"/>
      <c r="C1155" s="2"/>
      <c r="D1155" s="3"/>
      <c r="I1155" s="1"/>
      <c r="J1155" s="1"/>
      <c r="K1155" s="2"/>
      <c r="Y1155" s="2"/>
      <c r="Z1155" s="2"/>
      <c r="AA1155" s="1"/>
    </row>
    <row r="1156" spans="2:27" x14ac:dyDescent="0.25">
      <c r="B1156" s="4"/>
      <c r="C1156" s="2"/>
      <c r="D1156" s="3"/>
      <c r="G1156" s="3"/>
      <c r="I1156" s="1"/>
      <c r="J1156" s="1"/>
      <c r="K1156" s="2"/>
      <c r="Y1156" s="2"/>
      <c r="Z1156" s="2"/>
      <c r="AA1156" s="1"/>
    </row>
    <row r="1157" spans="2:27" x14ac:dyDescent="0.25">
      <c r="B1157" s="4"/>
      <c r="C1157" s="2"/>
      <c r="D1157" s="3"/>
      <c r="I1157" s="1"/>
      <c r="J1157" s="1"/>
      <c r="K1157" s="2"/>
      <c r="Y1157" s="2"/>
      <c r="Z1157" s="2"/>
      <c r="AA1157" s="1"/>
    </row>
    <row r="1158" spans="2:27" x14ac:dyDescent="0.25">
      <c r="B1158" s="4"/>
      <c r="C1158" s="2"/>
      <c r="D1158" s="3"/>
      <c r="I1158" s="1"/>
      <c r="J1158" s="1"/>
      <c r="K1158" s="2"/>
      <c r="Y1158" s="2"/>
      <c r="Z1158" s="2"/>
      <c r="AA1158" s="1"/>
    </row>
    <row r="1159" spans="2:27" x14ac:dyDescent="0.25">
      <c r="B1159" s="4"/>
      <c r="C1159" s="2"/>
      <c r="D1159" s="3"/>
      <c r="I1159" s="1"/>
      <c r="J1159" s="1"/>
      <c r="K1159" s="2"/>
      <c r="Y1159" s="2"/>
      <c r="Z1159" s="2"/>
      <c r="AA1159" s="1"/>
    </row>
    <row r="1160" spans="2:27" x14ac:dyDescent="0.25">
      <c r="B1160" s="4"/>
      <c r="C1160" s="2"/>
      <c r="D1160" s="3"/>
      <c r="G1160" s="3"/>
      <c r="I1160" s="1"/>
      <c r="J1160" s="1"/>
      <c r="K1160" s="2"/>
      <c r="Y1160" s="2"/>
      <c r="Z1160" s="2"/>
      <c r="AA1160" s="1"/>
    </row>
    <row r="1161" spans="2:27" x14ac:dyDescent="0.25">
      <c r="B1161" s="4"/>
      <c r="C1161" s="2"/>
      <c r="D1161" s="3"/>
      <c r="I1161" s="1"/>
      <c r="J1161" s="1"/>
      <c r="K1161" s="2"/>
      <c r="Y1161" s="2"/>
      <c r="Z1161" s="2"/>
      <c r="AA1161" s="1"/>
    </row>
    <row r="1162" spans="2:27" x14ac:dyDescent="0.25">
      <c r="B1162" s="4"/>
      <c r="C1162" s="2"/>
      <c r="D1162" s="3"/>
      <c r="I1162" s="1"/>
      <c r="J1162" s="1"/>
      <c r="K1162" s="2"/>
      <c r="Y1162" s="2"/>
      <c r="Z1162" s="2"/>
      <c r="AA1162" s="1"/>
    </row>
    <row r="1163" spans="2:27" x14ac:dyDescent="0.25">
      <c r="B1163" s="4"/>
      <c r="C1163" s="2"/>
      <c r="D1163" s="3"/>
      <c r="F1163" s="3"/>
      <c r="G1163" s="3"/>
      <c r="I1163" s="1"/>
      <c r="J1163" s="1"/>
      <c r="K1163" s="2"/>
      <c r="Y1163" s="2"/>
      <c r="Z1163" s="2"/>
      <c r="AA1163" s="1"/>
    </row>
    <row r="1164" spans="2:27" x14ac:dyDescent="0.25">
      <c r="B1164" s="4"/>
      <c r="C1164" s="2"/>
      <c r="D1164" s="3"/>
      <c r="I1164" s="1"/>
      <c r="J1164" s="1"/>
      <c r="K1164" s="2"/>
      <c r="Y1164" s="2"/>
      <c r="Z1164" s="2"/>
      <c r="AA1164" s="1"/>
    </row>
    <row r="1165" spans="2:27" x14ac:dyDescent="0.25">
      <c r="B1165" s="4"/>
      <c r="C1165" s="2"/>
      <c r="D1165" s="3"/>
      <c r="F1165" s="3"/>
      <c r="G1165" s="3"/>
      <c r="I1165" s="1"/>
      <c r="J1165" s="1"/>
      <c r="K1165" s="2"/>
      <c r="Y1165" s="2"/>
      <c r="Z1165" s="2"/>
      <c r="AA1165" s="1"/>
    </row>
    <row r="1166" spans="2:27" x14ac:dyDescent="0.25">
      <c r="B1166" s="4"/>
      <c r="C1166" s="2"/>
      <c r="D1166" s="3"/>
      <c r="E1166" s="3"/>
      <c r="G1166" s="3"/>
      <c r="I1166" s="1"/>
      <c r="J1166" s="1"/>
      <c r="K1166" s="2"/>
      <c r="Y1166" s="2"/>
      <c r="Z1166" s="2"/>
      <c r="AA1166" s="1"/>
    </row>
    <row r="1167" spans="2:27" x14ac:dyDescent="0.25">
      <c r="B1167" s="4"/>
      <c r="C1167" s="2"/>
      <c r="D1167" s="3"/>
      <c r="I1167" s="1"/>
      <c r="J1167" s="1"/>
      <c r="K1167" s="2"/>
      <c r="Y1167" s="2"/>
      <c r="Z1167" s="2"/>
      <c r="AA1167" s="1"/>
    </row>
    <row r="1168" spans="2:27" x14ac:dyDescent="0.25">
      <c r="B1168" s="4"/>
      <c r="C1168" s="2"/>
      <c r="D1168" s="3"/>
      <c r="G1168" s="3"/>
      <c r="I1168" s="1"/>
      <c r="J1168" s="1"/>
      <c r="K1168" s="2"/>
      <c r="Y1168" s="2"/>
      <c r="Z1168" s="2"/>
      <c r="AA1168" s="1"/>
    </row>
    <row r="1169" spans="2:27" x14ac:dyDescent="0.25">
      <c r="B1169" s="4"/>
      <c r="C1169" s="2"/>
      <c r="D1169" s="3"/>
      <c r="E1169" s="3"/>
      <c r="G1169" s="3"/>
      <c r="I1169" s="1"/>
      <c r="J1169" s="1"/>
      <c r="K1169" s="2"/>
      <c r="Y1169" s="2"/>
      <c r="Z1169" s="2"/>
      <c r="AA1169" s="1"/>
    </row>
    <row r="1170" spans="2:27" x14ac:dyDescent="0.25">
      <c r="B1170" s="4"/>
      <c r="C1170" s="2"/>
      <c r="D1170" s="3"/>
      <c r="G1170" s="3"/>
      <c r="I1170" s="1"/>
      <c r="J1170" s="1"/>
      <c r="K1170" s="2"/>
      <c r="Y1170" s="2"/>
      <c r="Z1170" s="2"/>
      <c r="AA1170" s="1"/>
    </row>
    <row r="1171" spans="2:27" x14ac:dyDescent="0.25">
      <c r="B1171" s="4"/>
      <c r="C1171" s="2"/>
      <c r="D1171" s="3"/>
      <c r="G1171" s="3"/>
      <c r="I1171" s="1"/>
      <c r="J1171" s="1"/>
      <c r="K1171" s="2"/>
      <c r="Y1171" s="2"/>
      <c r="Z1171" s="2"/>
      <c r="AA1171" s="1"/>
    </row>
    <row r="1172" spans="2:27" x14ac:dyDescent="0.25">
      <c r="B1172" s="4"/>
      <c r="C1172" s="2"/>
      <c r="D1172" s="3"/>
      <c r="I1172" s="1"/>
      <c r="J1172" s="1"/>
      <c r="K1172" s="2"/>
      <c r="Y1172" s="2"/>
      <c r="Z1172" s="2"/>
      <c r="AA1172" s="1"/>
    </row>
    <row r="1173" spans="2:27" x14ac:dyDescent="0.25">
      <c r="B1173" s="4"/>
      <c r="C1173" s="2"/>
      <c r="D1173" s="3"/>
      <c r="G1173" s="3"/>
      <c r="I1173" s="1"/>
      <c r="J1173" s="1"/>
      <c r="K1173" s="2"/>
      <c r="Y1173" s="2"/>
      <c r="Z1173" s="2"/>
      <c r="AA1173" s="1"/>
    </row>
    <row r="1174" spans="2:27" x14ac:dyDescent="0.25">
      <c r="B1174" s="4"/>
      <c r="C1174" s="2"/>
      <c r="D1174" s="3"/>
      <c r="G1174" s="3"/>
      <c r="I1174" s="1"/>
      <c r="J1174" s="1"/>
      <c r="K1174" s="2"/>
      <c r="Y1174" s="2"/>
      <c r="Z1174" s="2"/>
      <c r="AA1174" s="1"/>
    </row>
    <row r="1175" spans="2:27" x14ac:dyDescent="0.25">
      <c r="B1175" s="4"/>
      <c r="C1175" s="2"/>
      <c r="D1175" s="3"/>
      <c r="F1175" s="3"/>
      <c r="I1175" s="1"/>
      <c r="J1175" s="1"/>
      <c r="K1175" s="2"/>
      <c r="Y1175" s="2"/>
      <c r="Z1175" s="2"/>
      <c r="AA1175" s="1"/>
    </row>
    <row r="1176" spans="2:27" x14ac:dyDescent="0.25">
      <c r="B1176" s="4"/>
      <c r="C1176" s="2"/>
      <c r="D1176" s="3"/>
      <c r="E1176" s="3"/>
      <c r="I1176" s="1"/>
      <c r="J1176" s="1"/>
      <c r="K1176" s="2"/>
      <c r="Y1176" s="2"/>
      <c r="Z1176" s="2"/>
      <c r="AA1176" s="1"/>
    </row>
    <row r="1177" spans="2:27" x14ac:dyDescent="0.25">
      <c r="B1177" s="4"/>
      <c r="C1177" s="2"/>
      <c r="D1177" s="3"/>
      <c r="I1177" s="1"/>
      <c r="J1177" s="1"/>
      <c r="K1177" s="2"/>
      <c r="Y1177" s="2"/>
      <c r="Z1177" s="2"/>
      <c r="AA1177" s="1"/>
    </row>
    <row r="1178" spans="2:27" x14ac:dyDescent="0.25">
      <c r="B1178" s="4"/>
      <c r="C1178" s="2"/>
      <c r="D1178" s="3"/>
      <c r="G1178" s="3"/>
      <c r="I1178" s="1"/>
      <c r="J1178" s="1"/>
      <c r="K1178" s="2"/>
      <c r="Y1178" s="2"/>
      <c r="Z1178" s="2"/>
      <c r="AA1178" s="1"/>
    </row>
    <row r="1179" spans="2:27" x14ac:dyDescent="0.25">
      <c r="B1179" s="4"/>
      <c r="C1179" s="2"/>
      <c r="D1179" s="3"/>
      <c r="E1179" s="3"/>
      <c r="G1179" s="3"/>
      <c r="I1179" s="1"/>
      <c r="J1179" s="1"/>
      <c r="K1179" s="2"/>
      <c r="Y1179" s="2"/>
      <c r="Z1179" s="2"/>
      <c r="AA1179" s="1"/>
    </row>
    <row r="1180" spans="2:27" x14ac:dyDescent="0.25">
      <c r="B1180" s="4"/>
      <c r="C1180" s="2"/>
      <c r="D1180" s="3"/>
      <c r="I1180" s="1"/>
      <c r="J1180" s="1"/>
      <c r="K1180" s="2"/>
      <c r="Y1180" s="2"/>
      <c r="Z1180" s="2"/>
      <c r="AA1180" s="1"/>
    </row>
    <row r="1181" spans="2:27" x14ac:dyDescent="0.25">
      <c r="B1181" s="4"/>
      <c r="C1181" s="2"/>
      <c r="D1181" s="3"/>
      <c r="G1181" s="3"/>
      <c r="I1181" s="1"/>
      <c r="J1181" s="1"/>
      <c r="K1181" s="2"/>
      <c r="Y1181" s="2"/>
      <c r="Z1181" s="2"/>
      <c r="AA1181" s="1"/>
    </row>
    <row r="1182" spans="2:27" x14ac:dyDescent="0.25">
      <c r="B1182" s="4"/>
      <c r="C1182" s="2"/>
      <c r="D1182" s="3"/>
      <c r="E1182" s="3"/>
      <c r="G1182" s="3"/>
      <c r="I1182" s="1"/>
      <c r="J1182" s="1"/>
      <c r="K1182" s="2"/>
      <c r="Y1182" s="2"/>
      <c r="Z1182" s="2"/>
      <c r="AA1182" s="1"/>
    </row>
    <row r="1183" spans="2:27" x14ac:dyDescent="0.25">
      <c r="B1183" s="4"/>
      <c r="C1183" s="2"/>
      <c r="D1183" s="3"/>
      <c r="G1183" s="3"/>
      <c r="I1183" s="1"/>
      <c r="J1183" s="1"/>
      <c r="K1183" s="2"/>
      <c r="Y1183" s="2"/>
      <c r="Z1183" s="2"/>
      <c r="AA1183" s="1"/>
    </row>
    <row r="1184" spans="2:27" x14ac:dyDescent="0.25">
      <c r="B1184" s="4"/>
      <c r="C1184" s="2"/>
      <c r="D1184" s="3"/>
      <c r="G1184" s="3"/>
      <c r="I1184" s="1"/>
      <c r="J1184" s="1"/>
      <c r="K1184" s="2"/>
      <c r="Y1184" s="2"/>
      <c r="Z1184" s="2"/>
      <c r="AA1184" s="1"/>
    </row>
    <row r="1185" spans="2:27" x14ac:dyDescent="0.25">
      <c r="B1185" s="4"/>
      <c r="C1185" s="2"/>
      <c r="D1185" s="3"/>
      <c r="E1185" s="3"/>
      <c r="I1185" s="1"/>
      <c r="J1185" s="1"/>
      <c r="K1185" s="2"/>
      <c r="Y1185" s="2"/>
      <c r="Z1185" s="2"/>
      <c r="AA1185" s="1"/>
    </row>
    <row r="1186" spans="2:27" x14ac:dyDescent="0.25">
      <c r="B1186" s="4"/>
      <c r="C1186" s="2"/>
      <c r="D1186" s="3"/>
      <c r="G1186" s="3"/>
      <c r="I1186" s="1"/>
      <c r="J1186" s="1"/>
      <c r="K1186" s="2"/>
      <c r="Y1186" s="2"/>
      <c r="Z1186" s="2"/>
      <c r="AA1186" s="1"/>
    </row>
    <row r="1187" spans="2:27" x14ac:dyDescent="0.25">
      <c r="B1187" s="4"/>
      <c r="C1187" s="2"/>
      <c r="D1187" s="3"/>
      <c r="E1187" s="3"/>
      <c r="I1187" s="1"/>
      <c r="J1187" s="1"/>
      <c r="K1187" s="2"/>
      <c r="Y1187" s="2"/>
      <c r="Z1187" s="2"/>
      <c r="AA1187" s="1"/>
    </row>
    <row r="1188" spans="2:27" x14ac:dyDescent="0.25">
      <c r="B1188" s="4"/>
      <c r="C1188" s="2"/>
      <c r="D1188" s="3"/>
      <c r="I1188" s="1"/>
      <c r="J1188" s="1"/>
      <c r="K1188" s="2"/>
      <c r="Y1188" s="2"/>
      <c r="Z1188" s="2"/>
      <c r="AA1188" s="1"/>
    </row>
    <row r="1189" spans="2:27" x14ac:dyDescent="0.25">
      <c r="B1189" s="4"/>
      <c r="C1189" s="2"/>
      <c r="D1189" s="3"/>
      <c r="I1189" s="1"/>
      <c r="J1189" s="1"/>
      <c r="K1189" s="2"/>
      <c r="Y1189" s="2"/>
      <c r="Z1189" s="2"/>
      <c r="AA1189" s="1"/>
    </row>
    <row r="1190" spans="2:27" x14ac:dyDescent="0.25">
      <c r="B1190" s="4"/>
      <c r="C1190" s="2"/>
      <c r="D1190" s="3"/>
      <c r="F1190" s="3"/>
      <c r="G1190" s="3"/>
      <c r="I1190" s="1"/>
      <c r="J1190" s="1"/>
      <c r="K1190" s="2"/>
      <c r="Y1190" s="2"/>
      <c r="Z1190" s="2"/>
      <c r="AA1190" s="1"/>
    </row>
    <row r="1191" spans="2:27" x14ac:dyDescent="0.25">
      <c r="B1191" s="4"/>
      <c r="C1191" s="2"/>
      <c r="D1191" s="3"/>
      <c r="G1191" s="3"/>
      <c r="I1191" s="1"/>
      <c r="J1191" s="1"/>
      <c r="K1191" s="2"/>
      <c r="Y1191" s="2"/>
      <c r="Z1191" s="2"/>
      <c r="AA1191" s="1"/>
    </row>
    <row r="1192" spans="2:27" x14ac:dyDescent="0.25">
      <c r="B1192" s="4"/>
      <c r="C1192" s="2"/>
      <c r="D1192" s="3"/>
      <c r="G1192" s="3"/>
      <c r="I1192" s="1"/>
      <c r="J1192" s="1"/>
      <c r="K1192" s="2"/>
      <c r="Y1192" s="2"/>
      <c r="Z1192" s="2"/>
      <c r="AA1192" s="1"/>
    </row>
    <row r="1193" spans="2:27" x14ac:dyDescent="0.25">
      <c r="B1193" s="4"/>
      <c r="C1193" s="2"/>
      <c r="D1193" s="3"/>
      <c r="G1193" s="3"/>
      <c r="I1193" s="1"/>
      <c r="J1193" s="1"/>
      <c r="K1193" s="2"/>
      <c r="Y1193" s="2"/>
      <c r="Z1193" s="2"/>
      <c r="AA1193" s="1"/>
    </row>
    <row r="1194" spans="2:27" x14ac:dyDescent="0.25">
      <c r="B1194" s="4"/>
      <c r="C1194" s="2"/>
      <c r="D1194" s="3"/>
      <c r="I1194" s="1"/>
      <c r="J1194" s="1"/>
      <c r="K1194" s="2"/>
      <c r="Y1194" s="2"/>
      <c r="Z1194" s="2"/>
      <c r="AA1194" s="1"/>
    </row>
    <row r="1195" spans="2:27" x14ac:dyDescent="0.25">
      <c r="B1195" s="4"/>
      <c r="C1195" s="2"/>
      <c r="D1195" s="3"/>
      <c r="G1195" s="3"/>
      <c r="I1195" s="1"/>
      <c r="J1195" s="1"/>
      <c r="K1195" s="2"/>
      <c r="Y1195" s="2"/>
      <c r="Z1195" s="2"/>
      <c r="AA1195" s="1"/>
    </row>
    <row r="1196" spans="2:27" x14ac:dyDescent="0.25">
      <c r="B1196" s="4"/>
      <c r="C1196" s="2"/>
      <c r="D1196" s="3"/>
      <c r="G1196" s="3"/>
      <c r="I1196" s="1"/>
      <c r="J1196" s="1"/>
      <c r="K1196" s="2"/>
      <c r="Y1196" s="2"/>
      <c r="Z1196" s="2"/>
      <c r="AA1196" s="1"/>
    </row>
    <row r="1197" spans="2:27" x14ac:dyDescent="0.25">
      <c r="B1197" s="4"/>
      <c r="C1197" s="2"/>
      <c r="D1197" s="3"/>
      <c r="G1197" s="3"/>
      <c r="I1197" s="1"/>
      <c r="J1197" s="1"/>
      <c r="K1197" s="2"/>
      <c r="Y1197" s="2"/>
      <c r="Z1197" s="2"/>
      <c r="AA1197" s="1"/>
    </row>
    <row r="1198" spans="2:27" x14ac:dyDescent="0.25">
      <c r="B1198" s="4"/>
      <c r="C1198" s="2"/>
      <c r="D1198" s="3"/>
      <c r="G1198" s="3"/>
      <c r="I1198" s="1"/>
      <c r="J1198" s="1"/>
      <c r="K1198" s="2"/>
      <c r="Y1198" s="2"/>
      <c r="Z1198" s="2"/>
      <c r="AA1198" s="1"/>
    </row>
    <row r="1199" spans="2:27" x14ac:dyDescent="0.25">
      <c r="B1199" s="4"/>
      <c r="C1199" s="2"/>
      <c r="D1199" s="3"/>
      <c r="G1199" s="3"/>
      <c r="I1199" s="1"/>
      <c r="J1199" s="1"/>
      <c r="K1199" s="2"/>
      <c r="Y1199" s="2"/>
      <c r="Z1199" s="2"/>
      <c r="AA1199" s="1"/>
    </row>
    <row r="1200" spans="2:27" x14ac:dyDescent="0.25">
      <c r="B1200" s="4"/>
      <c r="C1200" s="2"/>
      <c r="D1200" s="3"/>
      <c r="F1200" s="3"/>
      <c r="G1200" s="3"/>
      <c r="I1200" s="1"/>
      <c r="J1200" s="1"/>
      <c r="K1200" s="2"/>
      <c r="Y1200" s="2"/>
      <c r="Z1200" s="2"/>
      <c r="AA1200" s="1"/>
    </row>
    <row r="1201" spans="2:27" x14ac:dyDescent="0.25">
      <c r="B1201" s="4"/>
      <c r="C1201" s="2"/>
      <c r="D1201" s="3"/>
      <c r="E1201" s="3"/>
      <c r="G1201" s="3"/>
      <c r="I1201" s="1"/>
      <c r="J1201" s="1"/>
      <c r="K1201" s="2"/>
      <c r="Y1201" s="2"/>
      <c r="Z1201" s="2"/>
      <c r="AA1201" s="1"/>
    </row>
    <row r="1202" spans="2:27" x14ac:dyDescent="0.25">
      <c r="B1202" s="4"/>
      <c r="C1202" s="2"/>
      <c r="D1202" s="3"/>
      <c r="F1202" s="3"/>
      <c r="G1202" s="3"/>
      <c r="I1202" s="1"/>
      <c r="J1202" s="1"/>
      <c r="K1202" s="2"/>
      <c r="Y1202" s="2"/>
      <c r="Z1202" s="2"/>
      <c r="AA1202" s="1"/>
    </row>
    <row r="1203" spans="2:27" x14ac:dyDescent="0.25">
      <c r="B1203" s="4"/>
      <c r="C1203" s="2"/>
      <c r="D1203" s="3"/>
      <c r="E1203" s="3"/>
      <c r="I1203" s="1"/>
      <c r="J1203" s="1"/>
      <c r="K1203" s="2"/>
      <c r="Y1203" s="2"/>
      <c r="Z1203" s="2"/>
      <c r="AA1203" s="1"/>
    </row>
    <row r="1204" spans="2:27" x14ac:dyDescent="0.25">
      <c r="B1204" s="4"/>
      <c r="C1204" s="2"/>
      <c r="D1204" s="3"/>
      <c r="F1204" s="3"/>
      <c r="G1204" s="3"/>
      <c r="I1204" s="1"/>
      <c r="J1204" s="1"/>
      <c r="K1204" s="2"/>
      <c r="Y1204" s="2"/>
      <c r="Z1204" s="2"/>
      <c r="AA1204" s="1"/>
    </row>
    <row r="1205" spans="2:27" x14ac:dyDescent="0.25">
      <c r="B1205" s="4"/>
      <c r="C1205" s="2"/>
      <c r="D1205" s="3"/>
      <c r="F1205" s="3"/>
      <c r="G1205" s="3"/>
      <c r="I1205" s="1"/>
      <c r="J1205" s="1"/>
      <c r="K1205" s="2"/>
      <c r="Y1205" s="2"/>
      <c r="Z1205" s="2"/>
      <c r="AA1205" s="1"/>
    </row>
    <row r="1206" spans="2:27" x14ac:dyDescent="0.25">
      <c r="B1206" s="4"/>
      <c r="C1206" s="2"/>
      <c r="D1206" s="3"/>
      <c r="I1206" s="1"/>
      <c r="J1206" s="1"/>
      <c r="K1206" s="2"/>
      <c r="Y1206" s="2"/>
      <c r="Z1206" s="2"/>
      <c r="AA1206" s="1"/>
    </row>
    <row r="1207" spans="2:27" x14ac:dyDescent="0.25">
      <c r="B1207" s="4"/>
      <c r="C1207" s="2"/>
      <c r="D1207" s="3"/>
      <c r="F1207" s="3"/>
      <c r="G1207" s="3"/>
      <c r="I1207" s="1"/>
      <c r="J1207" s="1"/>
      <c r="K1207" s="2"/>
      <c r="Y1207" s="2"/>
      <c r="Z1207" s="2"/>
      <c r="AA1207" s="1"/>
    </row>
    <row r="1208" spans="2:27" x14ac:dyDescent="0.25">
      <c r="B1208" s="4"/>
      <c r="C1208" s="2"/>
      <c r="D1208" s="3"/>
      <c r="G1208" s="3"/>
      <c r="I1208" s="1"/>
      <c r="J1208" s="1"/>
      <c r="K1208" s="2"/>
      <c r="Y1208" s="2"/>
      <c r="Z1208" s="2"/>
      <c r="AA1208" s="1"/>
    </row>
    <row r="1209" spans="2:27" x14ac:dyDescent="0.25">
      <c r="B1209" s="4"/>
      <c r="C1209" s="2"/>
      <c r="D1209" s="3"/>
      <c r="I1209" s="1"/>
      <c r="J1209" s="1"/>
      <c r="K1209" s="2"/>
      <c r="Y1209" s="2"/>
      <c r="Z1209" s="2"/>
      <c r="AA1209" s="1"/>
    </row>
    <row r="1210" spans="2:27" x14ac:dyDescent="0.25">
      <c r="B1210" s="4"/>
      <c r="C1210" s="2"/>
      <c r="D1210" s="3"/>
      <c r="I1210" s="1"/>
      <c r="J1210" s="1"/>
      <c r="K1210" s="2"/>
      <c r="Y1210" s="2"/>
      <c r="Z1210" s="2"/>
      <c r="AA1210" s="1"/>
    </row>
    <row r="1211" spans="2:27" x14ac:dyDescent="0.25">
      <c r="B1211" s="4"/>
      <c r="C1211" s="2"/>
      <c r="D1211" s="3"/>
      <c r="E1211" s="3"/>
      <c r="F1211" s="3"/>
      <c r="G1211" s="3"/>
      <c r="I1211" s="1"/>
      <c r="J1211" s="1"/>
      <c r="K1211" s="2"/>
      <c r="Y1211" s="2"/>
      <c r="Z1211" s="2"/>
      <c r="AA1211" s="1"/>
    </row>
    <row r="1212" spans="2:27" x14ac:dyDescent="0.25">
      <c r="B1212" s="4"/>
      <c r="C1212" s="2"/>
      <c r="D1212" s="3"/>
      <c r="G1212" s="3"/>
      <c r="I1212" s="1"/>
      <c r="J1212" s="1"/>
      <c r="K1212" s="2"/>
      <c r="Y1212" s="2"/>
      <c r="Z1212" s="2"/>
      <c r="AA1212" s="1"/>
    </row>
    <row r="1213" spans="2:27" x14ac:dyDescent="0.25">
      <c r="B1213" s="4"/>
      <c r="C1213" s="2"/>
      <c r="D1213" s="3"/>
      <c r="G1213" s="3"/>
      <c r="I1213" s="1"/>
      <c r="J1213" s="1"/>
      <c r="K1213" s="2"/>
      <c r="Y1213" s="2"/>
      <c r="Z1213" s="2"/>
      <c r="AA1213" s="1"/>
    </row>
    <row r="1214" spans="2:27" x14ac:dyDescent="0.25">
      <c r="B1214" s="4"/>
      <c r="C1214" s="2"/>
      <c r="D1214" s="3"/>
      <c r="G1214" s="3"/>
      <c r="I1214" s="1"/>
      <c r="J1214" s="1"/>
      <c r="K1214" s="2"/>
      <c r="Y1214" s="2"/>
      <c r="Z1214" s="2"/>
      <c r="AA1214" s="1"/>
    </row>
    <row r="1215" spans="2:27" x14ac:dyDescent="0.25">
      <c r="B1215" s="4"/>
      <c r="C1215" s="2"/>
      <c r="D1215" s="3"/>
      <c r="E1215" s="3"/>
      <c r="G1215" s="3"/>
      <c r="I1215" s="1"/>
      <c r="J1215" s="1"/>
      <c r="K1215" s="2"/>
      <c r="Y1215" s="2"/>
      <c r="Z1215" s="2"/>
      <c r="AA1215" s="1"/>
    </row>
    <row r="1216" spans="2:27" x14ac:dyDescent="0.25">
      <c r="B1216" s="4"/>
      <c r="C1216" s="2"/>
      <c r="D1216" s="3"/>
      <c r="E1216" s="3"/>
      <c r="G1216" s="3"/>
      <c r="I1216" s="1"/>
      <c r="J1216" s="1"/>
      <c r="K1216" s="2"/>
      <c r="Y1216" s="2"/>
      <c r="Z1216" s="2"/>
      <c r="AA1216" s="1"/>
    </row>
    <row r="1217" spans="2:27" x14ac:dyDescent="0.25">
      <c r="B1217" s="4"/>
      <c r="C1217" s="2"/>
      <c r="D1217" s="3"/>
      <c r="G1217" s="3"/>
      <c r="I1217" s="1"/>
      <c r="J1217" s="1"/>
      <c r="K1217" s="2"/>
      <c r="Y1217" s="2"/>
      <c r="Z1217" s="2"/>
      <c r="AA1217" s="1"/>
    </row>
    <row r="1218" spans="2:27" x14ac:dyDescent="0.25">
      <c r="B1218" s="4"/>
      <c r="C1218" s="2"/>
      <c r="D1218" s="3"/>
      <c r="G1218" s="3"/>
      <c r="I1218" s="1"/>
      <c r="J1218" s="1"/>
      <c r="K1218" s="2"/>
      <c r="Y1218" s="2"/>
      <c r="Z1218" s="2"/>
      <c r="AA1218" s="1"/>
    </row>
    <row r="1219" spans="2:27" x14ac:dyDescent="0.25">
      <c r="B1219" s="4"/>
      <c r="C1219" s="2"/>
      <c r="D1219" s="3"/>
      <c r="G1219" s="3"/>
      <c r="I1219" s="1"/>
      <c r="J1219" s="1"/>
      <c r="K1219" s="2"/>
      <c r="Y1219" s="2"/>
      <c r="Z1219" s="2"/>
      <c r="AA1219" s="1"/>
    </row>
    <row r="1220" spans="2:27" x14ac:dyDescent="0.25">
      <c r="B1220" s="4"/>
      <c r="C1220" s="2"/>
      <c r="D1220" s="3"/>
      <c r="G1220" s="3"/>
      <c r="I1220" s="1"/>
      <c r="J1220" s="1"/>
      <c r="K1220" s="2"/>
      <c r="Y1220" s="2"/>
      <c r="Z1220" s="2"/>
      <c r="AA1220" s="1"/>
    </row>
    <row r="1221" spans="2:27" x14ac:dyDescent="0.25">
      <c r="B1221" s="4"/>
      <c r="C1221" s="2"/>
      <c r="D1221" s="3"/>
      <c r="I1221" s="1"/>
      <c r="J1221" s="1"/>
      <c r="K1221" s="2"/>
      <c r="Y1221" s="2"/>
      <c r="Z1221" s="2"/>
      <c r="AA1221" s="1"/>
    </row>
    <row r="1222" spans="2:27" x14ac:dyDescent="0.25">
      <c r="B1222" s="4"/>
      <c r="C1222" s="2"/>
      <c r="D1222" s="3"/>
      <c r="G1222" s="3"/>
      <c r="I1222" s="1"/>
      <c r="J1222" s="1"/>
      <c r="K1222" s="2"/>
      <c r="Y1222" s="2"/>
      <c r="Z1222" s="2"/>
      <c r="AA1222" s="1"/>
    </row>
    <row r="1223" spans="2:27" x14ac:dyDescent="0.25">
      <c r="B1223" s="4"/>
      <c r="C1223" s="2"/>
      <c r="D1223" s="3"/>
      <c r="G1223" s="3"/>
      <c r="I1223" s="1"/>
      <c r="J1223" s="1"/>
      <c r="K1223" s="2"/>
      <c r="Y1223" s="2"/>
      <c r="Z1223" s="2"/>
      <c r="AA1223" s="1"/>
    </row>
    <row r="1224" spans="2:27" x14ac:dyDescent="0.25">
      <c r="B1224" s="4"/>
      <c r="C1224" s="2"/>
      <c r="D1224" s="3"/>
      <c r="G1224" s="3"/>
      <c r="I1224" s="1"/>
      <c r="J1224" s="1"/>
      <c r="K1224" s="2"/>
      <c r="Y1224" s="2"/>
      <c r="Z1224" s="2"/>
      <c r="AA1224" s="1"/>
    </row>
    <row r="1225" spans="2:27" x14ac:dyDescent="0.25">
      <c r="B1225" s="4"/>
      <c r="C1225" s="2"/>
      <c r="D1225" s="3"/>
      <c r="F1225" s="3"/>
      <c r="G1225" s="3"/>
      <c r="I1225" s="1"/>
      <c r="J1225" s="1"/>
      <c r="K1225" s="2"/>
      <c r="Y1225" s="2"/>
      <c r="Z1225" s="2"/>
      <c r="AA1225" s="1"/>
    </row>
    <row r="1226" spans="2:27" x14ac:dyDescent="0.25">
      <c r="B1226" s="4"/>
      <c r="C1226" s="2"/>
      <c r="D1226" s="3"/>
      <c r="I1226" s="1"/>
      <c r="J1226" s="1"/>
      <c r="K1226" s="2"/>
      <c r="Y1226" s="2"/>
      <c r="Z1226" s="2"/>
      <c r="AA1226" s="1"/>
    </row>
    <row r="1227" spans="2:27" x14ac:dyDescent="0.25">
      <c r="B1227" s="4"/>
      <c r="C1227" s="2"/>
      <c r="D1227" s="3"/>
      <c r="F1227" s="3"/>
      <c r="G1227" s="3"/>
      <c r="I1227" s="1"/>
      <c r="J1227" s="1"/>
      <c r="K1227" s="2"/>
      <c r="Y1227" s="2"/>
      <c r="Z1227" s="2"/>
      <c r="AA1227" s="1"/>
    </row>
    <row r="1228" spans="2:27" x14ac:dyDescent="0.25">
      <c r="B1228" s="4"/>
      <c r="C1228" s="2"/>
      <c r="D1228" s="3"/>
      <c r="G1228" s="3"/>
      <c r="I1228" s="1"/>
      <c r="J1228" s="1"/>
      <c r="K1228" s="2"/>
      <c r="Y1228" s="2"/>
      <c r="Z1228" s="2"/>
      <c r="AA1228" s="1"/>
    </row>
    <row r="1229" spans="2:27" x14ac:dyDescent="0.25">
      <c r="B1229" s="4"/>
      <c r="C1229" s="2"/>
      <c r="D1229" s="3"/>
      <c r="G1229" s="3"/>
      <c r="I1229" s="1"/>
      <c r="J1229" s="1"/>
      <c r="K1229" s="2"/>
      <c r="Y1229" s="2"/>
      <c r="Z1229" s="2"/>
      <c r="AA1229" s="1"/>
    </row>
    <row r="1230" spans="2:27" x14ac:dyDescent="0.25">
      <c r="B1230" s="4"/>
      <c r="C1230" s="2"/>
      <c r="D1230" s="3"/>
      <c r="G1230" s="3"/>
      <c r="I1230" s="1"/>
      <c r="J1230" s="1"/>
      <c r="K1230" s="2"/>
      <c r="Y1230" s="2"/>
      <c r="Z1230" s="2"/>
      <c r="AA1230" s="1"/>
    </row>
    <row r="1231" spans="2:27" x14ac:dyDescent="0.25">
      <c r="B1231" s="4"/>
      <c r="C1231" s="2"/>
      <c r="D1231" s="3"/>
      <c r="E1231" s="3"/>
      <c r="F1231" s="3"/>
      <c r="G1231" s="3"/>
      <c r="I1231" s="1"/>
      <c r="J1231" s="1"/>
      <c r="K1231" s="2"/>
      <c r="Y1231" s="2"/>
      <c r="Z1231" s="2"/>
      <c r="AA1231" s="1"/>
    </row>
    <row r="1232" spans="2:27" x14ac:dyDescent="0.25">
      <c r="B1232" s="4"/>
      <c r="C1232" s="2"/>
      <c r="D1232" s="3"/>
      <c r="E1232" s="3"/>
      <c r="G1232" s="3"/>
      <c r="I1232" s="1"/>
      <c r="J1232" s="1"/>
      <c r="K1232" s="2"/>
      <c r="Y1232" s="2"/>
      <c r="Z1232" s="2"/>
      <c r="AA1232" s="1"/>
    </row>
    <row r="1233" spans="2:27" x14ac:dyDescent="0.25">
      <c r="B1233" s="4"/>
      <c r="C1233" s="2"/>
      <c r="D1233" s="3"/>
      <c r="I1233" s="1"/>
      <c r="J1233" s="1"/>
      <c r="K1233" s="2"/>
      <c r="Y1233" s="2"/>
      <c r="Z1233" s="2"/>
      <c r="AA1233" s="1"/>
    </row>
    <row r="1234" spans="2:27" x14ac:dyDescent="0.25">
      <c r="B1234" s="4"/>
      <c r="C1234" s="2"/>
      <c r="D1234" s="3"/>
      <c r="I1234" s="1"/>
      <c r="J1234" s="1"/>
      <c r="K1234" s="2"/>
      <c r="Y1234" s="2"/>
      <c r="Z1234" s="2"/>
      <c r="AA1234" s="1"/>
    </row>
    <row r="1235" spans="2:27" x14ac:dyDescent="0.25">
      <c r="B1235" s="4"/>
      <c r="C1235" s="2"/>
      <c r="D1235" s="3"/>
      <c r="I1235" s="1"/>
      <c r="J1235" s="1"/>
      <c r="K1235" s="2"/>
      <c r="Y1235" s="2"/>
      <c r="Z1235" s="2"/>
      <c r="AA1235" s="1"/>
    </row>
    <row r="1236" spans="2:27" x14ac:dyDescent="0.25">
      <c r="B1236" s="4"/>
      <c r="C1236" s="2"/>
      <c r="D1236" s="3"/>
      <c r="G1236" s="3"/>
      <c r="I1236" s="1"/>
      <c r="J1236" s="1"/>
      <c r="K1236" s="2"/>
      <c r="Y1236" s="2"/>
      <c r="Z1236" s="2"/>
      <c r="AA1236" s="1"/>
    </row>
    <row r="1237" spans="2:27" x14ac:dyDescent="0.25">
      <c r="B1237" s="4"/>
      <c r="C1237" s="2"/>
      <c r="D1237" s="3"/>
      <c r="E1237" s="3"/>
      <c r="F1237" s="3"/>
      <c r="G1237" s="3"/>
      <c r="I1237" s="1"/>
      <c r="J1237" s="1"/>
      <c r="K1237" s="2"/>
      <c r="Y1237" s="2"/>
      <c r="Z1237" s="2"/>
      <c r="AA1237" s="1"/>
    </row>
    <row r="1238" spans="2:27" x14ac:dyDescent="0.25">
      <c r="B1238" s="4"/>
      <c r="C1238" s="2"/>
      <c r="D1238" s="3"/>
      <c r="F1238" s="3"/>
      <c r="G1238" s="3"/>
      <c r="I1238" s="1"/>
      <c r="J1238" s="1"/>
      <c r="K1238" s="2"/>
      <c r="Y1238" s="2"/>
      <c r="Z1238" s="2"/>
      <c r="AA1238" s="1"/>
    </row>
    <row r="1239" spans="2:27" x14ac:dyDescent="0.25">
      <c r="B1239" s="4"/>
      <c r="C1239" s="2"/>
      <c r="D1239" s="3"/>
      <c r="G1239" s="3"/>
      <c r="I1239" s="1"/>
      <c r="J1239" s="1"/>
      <c r="K1239" s="2"/>
      <c r="Y1239" s="2"/>
      <c r="Z1239" s="2"/>
      <c r="AA1239" s="1"/>
    </row>
    <row r="1240" spans="2:27" x14ac:dyDescent="0.25">
      <c r="B1240" s="4"/>
      <c r="C1240" s="2"/>
      <c r="I1240" s="1"/>
      <c r="J1240" s="1"/>
      <c r="K1240" s="2"/>
      <c r="Y1240" s="2"/>
      <c r="Z1240" s="2"/>
      <c r="AA1240" s="1"/>
    </row>
    <row r="1241" spans="2:27" x14ac:dyDescent="0.25">
      <c r="B1241" s="4"/>
      <c r="C1241" s="2"/>
      <c r="D1241" s="3"/>
      <c r="G1241" s="3"/>
      <c r="I1241" s="1"/>
      <c r="J1241" s="1"/>
      <c r="K1241" s="2"/>
      <c r="Y1241" s="2"/>
      <c r="Z1241" s="2"/>
      <c r="AA1241" s="1"/>
    </row>
    <row r="1242" spans="2:27" x14ac:dyDescent="0.25">
      <c r="B1242" s="4"/>
      <c r="C1242" s="2"/>
      <c r="D1242" s="3"/>
      <c r="I1242" s="1"/>
      <c r="J1242" s="1"/>
      <c r="K1242" s="2"/>
      <c r="Y1242" s="2"/>
      <c r="Z1242" s="2"/>
      <c r="AA1242" s="1"/>
    </row>
    <row r="1243" spans="2:27" x14ac:dyDescent="0.25">
      <c r="B1243" s="4"/>
      <c r="C1243" s="2"/>
      <c r="D1243" s="3"/>
      <c r="I1243" s="1"/>
      <c r="J1243" s="1"/>
      <c r="K1243" s="2"/>
      <c r="Y1243" s="2"/>
      <c r="Z1243" s="2"/>
      <c r="AA1243" s="1"/>
    </row>
    <row r="1244" spans="2:27" x14ac:dyDescent="0.25">
      <c r="B1244" s="4"/>
      <c r="C1244" s="2"/>
      <c r="D1244" s="3"/>
      <c r="F1244" s="3"/>
      <c r="G1244" s="3"/>
      <c r="I1244" s="1"/>
      <c r="J1244" s="1"/>
      <c r="K1244" s="2"/>
      <c r="Y1244" s="2"/>
      <c r="Z1244" s="2"/>
      <c r="AA1244" s="1"/>
    </row>
    <row r="1245" spans="2:27" x14ac:dyDescent="0.25">
      <c r="B1245" s="4"/>
      <c r="C1245" s="2"/>
      <c r="D1245" s="3"/>
      <c r="G1245" s="3"/>
      <c r="I1245" s="1"/>
      <c r="J1245" s="1"/>
      <c r="K1245" s="2"/>
      <c r="Y1245" s="2"/>
      <c r="Z1245" s="2"/>
      <c r="AA1245" s="1"/>
    </row>
    <row r="1246" spans="2:27" x14ac:dyDescent="0.25">
      <c r="B1246" s="4"/>
      <c r="C1246" s="2"/>
      <c r="D1246" s="3"/>
      <c r="G1246" s="3"/>
      <c r="I1246" s="1"/>
      <c r="J1246" s="1"/>
      <c r="K1246" s="2"/>
      <c r="Y1246" s="2"/>
      <c r="Z1246" s="2"/>
      <c r="AA1246" s="1"/>
    </row>
    <row r="1247" spans="2:27" x14ac:dyDescent="0.25">
      <c r="B1247" s="4"/>
      <c r="C1247" s="2"/>
      <c r="D1247" s="3"/>
      <c r="E1247" s="3"/>
      <c r="G1247" s="3"/>
      <c r="I1247" s="1"/>
      <c r="J1247" s="1"/>
      <c r="K1247" s="2"/>
      <c r="Y1247" s="2"/>
      <c r="Z1247" s="2"/>
      <c r="AA1247" s="1"/>
    </row>
    <row r="1248" spans="2:27" x14ac:dyDescent="0.25">
      <c r="B1248" s="4"/>
      <c r="C1248" s="2"/>
      <c r="D1248" s="3"/>
      <c r="G1248" s="3"/>
      <c r="I1248" s="1"/>
      <c r="J1248" s="1"/>
      <c r="K1248" s="2"/>
      <c r="Y1248" s="2"/>
      <c r="Z1248" s="2"/>
      <c r="AA1248" s="1"/>
    </row>
    <row r="1249" spans="2:27" x14ac:dyDescent="0.25">
      <c r="B1249" s="4"/>
      <c r="C1249" s="2"/>
      <c r="D1249" s="3"/>
      <c r="F1249" s="3"/>
      <c r="I1249" s="1"/>
      <c r="J1249" s="1"/>
      <c r="K1249" s="2"/>
      <c r="Y1249" s="2"/>
      <c r="Z1249" s="2"/>
      <c r="AA1249" s="1"/>
    </row>
    <row r="1250" spans="2:27" x14ac:dyDescent="0.25">
      <c r="B1250" s="4"/>
      <c r="C1250" s="2"/>
      <c r="D1250" s="3"/>
      <c r="G1250" s="3"/>
      <c r="I1250" s="1"/>
      <c r="J1250" s="1"/>
      <c r="K1250" s="2"/>
      <c r="Y1250" s="2"/>
      <c r="Z1250" s="2"/>
      <c r="AA1250" s="1"/>
    </row>
    <row r="1251" spans="2:27" x14ac:dyDescent="0.25">
      <c r="B1251" s="4"/>
      <c r="C1251" s="2"/>
      <c r="D1251" s="3"/>
      <c r="I1251" s="1"/>
      <c r="J1251" s="1"/>
      <c r="K1251" s="2"/>
      <c r="Y1251" s="2"/>
      <c r="Z1251" s="2"/>
      <c r="AA1251" s="1"/>
    </row>
    <row r="1252" spans="2:27" x14ac:dyDescent="0.25">
      <c r="B1252" s="4"/>
      <c r="C1252" s="2"/>
      <c r="D1252" s="3"/>
      <c r="E1252" s="3"/>
      <c r="I1252" s="1"/>
      <c r="J1252" s="1"/>
      <c r="K1252" s="2"/>
      <c r="Y1252" s="2"/>
      <c r="Z1252" s="2"/>
      <c r="AA1252" s="1"/>
    </row>
    <row r="1253" spans="2:27" x14ac:dyDescent="0.25">
      <c r="B1253" s="4"/>
      <c r="C1253" s="2"/>
      <c r="D1253" s="3"/>
      <c r="G1253" s="3"/>
      <c r="I1253" s="1"/>
      <c r="J1253" s="1"/>
      <c r="K1253" s="2"/>
      <c r="Y1253" s="2"/>
      <c r="Z1253" s="2"/>
      <c r="AA1253" s="1"/>
    </row>
    <row r="1254" spans="2:27" x14ac:dyDescent="0.25">
      <c r="B1254" s="4"/>
      <c r="C1254" s="2"/>
      <c r="D1254" s="3"/>
      <c r="E1254" s="3"/>
      <c r="I1254" s="1"/>
      <c r="J1254" s="1"/>
      <c r="K1254" s="2"/>
      <c r="Y1254" s="2"/>
      <c r="Z1254" s="2"/>
      <c r="AA1254" s="1"/>
    </row>
    <row r="1255" spans="2:27" x14ac:dyDescent="0.25">
      <c r="B1255" s="4"/>
      <c r="C1255" s="2"/>
      <c r="D1255" s="3"/>
      <c r="E1255" s="3"/>
      <c r="G1255" s="3"/>
      <c r="I1255" s="1"/>
      <c r="J1255" s="1"/>
      <c r="K1255" s="2"/>
      <c r="Y1255" s="2"/>
      <c r="Z1255" s="2"/>
      <c r="AA1255" s="1"/>
    </row>
    <row r="1256" spans="2:27" x14ac:dyDescent="0.25">
      <c r="B1256" s="4"/>
      <c r="C1256" s="2"/>
      <c r="D1256" s="3"/>
      <c r="G1256" s="3"/>
      <c r="I1256" s="1"/>
      <c r="J1256" s="1"/>
      <c r="K1256" s="2"/>
      <c r="Y1256" s="2"/>
      <c r="Z1256" s="2"/>
      <c r="AA1256" s="1"/>
    </row>
    <row r="1257" spans="2:27" x14ac:dyDescent="0.25">
      <c r="B1257" s="4"/>
      <c r="C1257" s="2"/>
      <c r="D1257" s="3"/>
      <c r="G1257" s="3"/>
      <c r="I1257" s="1"/>
      <c r="J1257" s="1"/>
      <c r="K1257" s="2"/>
      <c r="Y1257" s="2"/>
      <c r="Z1257" s="2"/>
      <c r="AA1257" s="1"/>
    </row>
    <row r="1258" spans="2:27" x14ac:dyDescent="0.25">
      <c r="B1258" s="4"/>
      <c r="C1258" s="2"/>
      <c r="D1258" s="3"/>
      <c r="G1258" s="3"/>
      <c r="I1258" s="1"/>
      <c r="J1258" s="1"/>
      <c r="K1258" s="2"/>
      <c r="Y1258" s="2"/>
      <c r="Z1258" s="2"/>
      <c r="AA1258" s="1"/>
    </row>
    <row r="1259" spans="2:27" x14ac:dyDescent="0.25">
      <c r="B1259" s="4"/>
      <c r="C1259" s="2"/>
      <c r="D1259" s="3"/>
      <c r="E1259" s="3"/>
      <c r="F1259" s="3"/>
      <c r="G1259" s="3"/>
      <c r="I1259" s="1"/>
      <c r="J1259" s="1"/>
      <c r="K1259" s="2"/>
      <c r="Y1259" s="2"/>
      <c r="Z1259" s="2"/>
      <c r="AA1259" s="1"/>
    </row>
    <row r="1260" spans="2:27" x14ac:dyDescent="0.25">
      <c r="B1260" s="4"/>
      <c r="C1260" s="2"/>
      <c r="D1260" s="3"/>
      <c r="F1260" s="3"/>
      <c r="G1260" s="3"/>
      <c r="I1260" s="1"/>
      <c r="J1260" s="1"/>
      <c r="K1260" s="2"/>
      <c r="Y1260" s="2"/>
      <c r="Z1260" s="2"/>
      <c r="AA1260" s="1"/>
    </row>
    <row r="1261" spans="2:27" x14ac:dyDescent="0.25">
      <c r="B1261" s="4"/>
      <c r="C1261" s="2"/>
      <c r="D1261" s="3"/>
      <c r="F1261" s="3"/>
      <c r="G1261" s="3"/>
      <c r="I1261" s="1"/>
      <c r="J1261" s="1"/>
      <c r="K1261" s="2"/>
      <c r="Y1261" s="2"/>
      <c r="Z1261" s="2"/>
      <c r="AA1261" s="1"/>
    </row>
    <row r="1262" spans="2:27" x14ac:dyDescent="0.25">
      <c r="B1262" s="4"/>
      <c r="C1262" s="2"/>
      <c r="D1262" s="3"/>
      <c r="G1262" s="3"/>
      <c r="I1262" s="1"/>
      <c r="J1262" s="1"/>
      <c r="K1262" s="2"/>
      <c r="Y1262" s="2"/>
      <c r="Z1262" s="2"/>
      <c r="AA1262" s="1"/>
    </row>
    <row r="1263" spans="2:27" x14ac:dyDescent="0.25">
      <c r="B1263" s="4"/>
      <c r="C1263" s="2"/>
      <c r="D1263" s="3"/>
      <c r="E1263" s="3"/>
      <c r="I1263" s="1"/>
      <c r="J1263" s="1"/>
      <c r="K1263" s="2"/>
      <c r="Y1263" s="2"/>
      <c r="Z1263" s="2"/>
      <c r="AA1263" s="1"/>
    </row>
    <row r="1264" spans="2:27" x14ac:dyDescent="0.25">
      <c r="B1264" s="4"/>
      <c r="C1264" s="2"/>
      <c r="D1264" s="3"/>
      <c r="G1264" s="3"/>
      <c r="I1264" s="1"/>
      <c r="J1264" s="1"/>
      <c r="K1264" s="2"/>
      <c r="Y1264" s="2"/>
      <c r="Z1264" s="2"/>
      <c r="AA1264" s="1"/>
    </row>
    <row r="1265" spans="2:27" x14ac:dyDescent="0.25">
      <c r="B1265" s="4"/>
      <c r="C1265" s="2"/>
      <c r="D1265" s="3"/>
      <c r="I1265" s="1"/>
      <c r="J1265" s="1"/>
      <c r="K1265" s="2"/>
      <c r="Y1265" s="2"/>
      <c r="Z1265" s="2"/>
      <c r="AA1265" s="1"/>
    </row>
    <row r="1266" spans="2:27" x14ac:dyDescent="0.25">
      <c r="B1266" s="4"/>
      <c r="C1266" s="2"/>
      <c r="D1266" s="3"/>
      <c r="G1266" s="3"/>
      <c r="I1266" s="1"/>
      <c r="J1266" s="1"/>
      <c r="K1266" s="2"/>
      <c r="Y1266" s="2"/>
      <c r="Z1266" s="2"/>
      <c r="AA1266" s="1"/>
    </row>
    <row r="1267" spans="2:27" x14ac:dyDescent="0.25">
      <c r="B1267" s="4"/>
      <c r="C1267" s="2"/>
      <c r="D1267" s="3"/>
      <c r="I1267" s="1"/>
      <c r="J1267" s="1"/>
      <c r="K1267" s="2"/>
      <c r="Y1267" s="2"/>
      <c r="Z1267" s="2"/>
      <c r="AA1267" s="1"/>
    </row>
    <row r="1268" spans="2:27" x14ac:dyDescent="0.25">
      <c r="B1268" s="4"/>
      <c r="C1268" s="2"/>
      <c r="D1268" s="3"/>
      <c r="I1268" s="1"/>
      <c r="J1268" s="1"/>
      <c r="K1268" s="2"/>
      <c r="Y1268" s="2"/>
      <c r="Z1268" s="2"/>
      <c r="AA1268" s="1"/>
    </row>
    <row r="1269" spans="2:27" x14ac:dyDescent="0.25">
      <c r="B1269" s="4"/>
      <c r="C1269" s="2"/>
      <c r="D1269" s="3"/>
      <c r="G1269" s="3"/>
      <c r="I1269" s="1"/>
      <c r="J1269" s="1"/>
      <c r="K1269" s="2"/>
      <c r="Y1269" s="2"/>
      <c r="Z1269" s="2"/>
      <c r="AA1269" s="1"/>
    </row>
    <row r="1270" spans="2:27" x14ac:dyDescent="0.25">
      <c r="B1270" s="4"/>
      <c r="C1270" s="2"/>
      <c r="D1270" s="3"/>
      <c r="F1270" s="3"/>
      <c r="I1270" s="1"/>
      <c r="J1270" s="1"/>
      <c r="K1270" s="2"/>
      <c r="Y1270" s="2"/>
      <c r="Z1270" s="2"/>
      <c r="AA1270" s="1"/>
    </row>
    <row r="1271" spans="2:27" x14ac:dyDescent="0.25">
      <c r="B1271" s="4"/>
      <c r="C1271" s="2"/>
      <c r="D1271" s="3"/>
      <c r="G1271" s="3"/>
      <c r="I1271" s="1"/>
      <c r="J1271" s="1"/>
      <c r="K1271" s="2"/>
      <c r="Y1271" s="2"/>
      <c r="Z1271" s="2"/>
      <c r="AA1271" s="1"/>
    </row>
    <row r="1272" spans="2:27" x14ac:dyDescent="0.25">
      <c r="B1272" s="4"/>
      <c r="C1272" s="2"/>
      <c r="D1272" s="3"/>
      <c r="G1272" s="3"/>
      <c r="I1272" s="1"/>
      <c r="J1272" s="1"/>
      <c r="K1272" s="2"/>
      <c r="Y1272" s="2"/>
      <c r="Z1272" s="2"/>
      <c r="AA1272" s="1"/>
    </row>
    <row r="1273" spans="2:27" x14ac:dyDescent="0.25">
      <c r="B1273" s="4"/>
      <c r="C1273" s="2"/>
      <c r="D1273" s="3"/>
      <c r="G1273" s="3"/>
      <c r="I1273" s="1"/>
      <c r="J1273" s="1"/>
      <c r="K1273" s="2"/>
      <c r="Y1273" s="2"/>
      <c r="Z1273" s="2"/>
      <c r="AA1273" s="1"/>
    </row>
    <row r="1274" spans="2:27" x14ac:dyDescent="0.25">
      <c r="B1274" s="4"/>
      <c r="C1274" s="2"/>
      <c r="D1274" s="3"/>
      <c r="G1274" s="3"/>
      <c r="I1274" s="1"/>
      <c r="J1274" s="1"/>
      <c r="K1274" s="2"/>
      <c r="Y1274" s="2"/>
      <c r="Z1274" s="2"/>
      <c r="AA1274" s="1"/>
    </row>
    <row r="1275" spans="2:27" x14ac:dyDescent="0.25">
      <c r="B1275" s="4"/>
      <c r="C1275" s="2"/>
      <c r="D1275" s="3"/>
      <c r="G1275" s="3"/>
      <c r="I1275" s="1"/>
      <c r="J1275" s="1"/>
      <c r="K1275" s="2"/>
      <c r="Y1275" s="2"/>
      <c r="Z1275" s="2"/>
      <c r="AA1275" s="1"/>
    </row>
    <row r="1276" spans="2:27" x14ac:dyDescent="0.25">
      <c r="B1276" s="4"/>
      <c r="C1276" s="2"/>
      <c r="D1276" s="3"/>
      <c r="G1276" s="3"/>
      <c r="I1276" s="1"/>
      <c r="J1276" s="1"/>
      <c r="K1276" s="2"/>
      <c r="Y1276" s="2"/>
      <c r="Z1276" s="2"/>
      <c r="AA1276" s="1"/>
    </row>
    <row r="1277" spans="2:27" x14ac:dyDescent="0.25">
      <c r="B1277" s="4"/>
      <c r="C1277" s="2"/>
      <c r="D1277" s="3"/>
      <c r="E1277" s="3"/>
      <c r="G1277" s="3"/>
      <c r="I1277" s="1"/>
      <c r="J1277" s="1"/>
      <c r="K1277" s="2"/>
      <c r="Y1277" s="2"/>
      <c r="Z1277" s="2"/>
      <c r="AA1277" s="1"/>
    </row>
    <row r="1278" spans="2:27" x14ac:dyDescent="0.25">
      <c r="B1278" s="4"/>
      <c r="C1278" s="2"/>
      <c r="D1278" s="3"/>
      <c r="I1278" s="1"/>
      <c r="J1278" s="1"/>
      <c r="K1278" s="2"/>
      <c r="Y1278" s="2"/>
      <c r="Z1278" s="2"/>
      <c r="AA1278" s="1"/>
    </row>
    <row r="1279" spans="2:27" x14ac:dyDescent="0.25">
      <c r="B1279" s="4"/>
      <c r="C1279" s="2"/>
      <c r="D1279" s="3"/>
      <c r="F1279" s="3"/>
      <c r="G1279" s="3"/>
      <c r="I1279" s="1"/>
      <c r="J1279" s="1"/>
      <c r="K1279" s="2"/>
      <c r="Y1279" s="2"/>
      <c r="Z1279" s="2"/>
      <c r="AA1279" s="1"/>
    </row>
    <row r="1280" spans="2:27" x14ac:dyDescent="0.25">
      <c r="B1280" s="4"/>
      <c r="C1280" s="2"/>
      <c r="D1280" s="3"/>
      <c r="F1280" s="3"/>
      <c r="I1280" s="1"/>
      <c r="J1280" s="1"/>
      <c r="K1280" s="2"/>
      <c r="Y1280" s="2"/>
      <c r="Z1280" s="2"/>
      <c r="AA1280" s="1"/>
    </row>
    <row r="1281" spans="2:27" x14ac:dyDescent="0.25">
      <c r="B1281" s="4"/>
      <c r="C1281" s="2"/>
      <c r="D1281" s="3"/>
      <c r="E1281" s="3"/>
      <c r="G1281" s="3"/>
      <c r="I1281" s="1"/>
      <c r="J1281" s="1"/>
      <c r="K1281" s="2"/>
      <c r="Y1281" s="2"/>
      <c r="Z1281" s="2"/>
      <c r="AA1281" s="1"/>
    </row>
    <row r="1282" spans="2:27" x14ac:dyDescent="0.25">
      <c r="B1282" s="4"/>
      <c r="C1282" s="2"/>
      <c r="D1282" s="3"/>
      <c r="I1282" s="1"/>
      <c r="J1282" s="1"/>
      <c r="K1282" s="2"/>
      <c r="Y1282" s="2"/>
      <c r="Z1282" s="2"/>
      <c r="AA1282" s="1"/>
    </row>
    <row r="1283" spans="2:27" x14ac:dyDescent="0.25">
      <c r="B1283" s="4"/>
      <c r="C1283" s="2"/>
      <c r="D1283" s="3"/>
      <c r="F1283" s="3"/>
      <c r="G1283" s="3"/>
      <c r="I1283" s="1"/>
      <c r="J1283" s="1"/>
      <c r="K1283" s="2"/>
      <c r="Y1283" s="2"/>
      <c r="Z1283" s="2"/>
      <c r="AA1283" s="1"/>
    </row>
    <row r="1284" spans="2:27" x14ac:dyDescent="0.25">
      <c r="B1284" s="4"/>
      <c r="C1284" s="2"/>
      <c r="D1284" s="3"/>
      <c r="G1284" s="3"/>
      <c r="I1284" s="1"/>
      <c r="J1284" s="1"/>
      <c r="K1284" s="2"/>
      <c r="Y1284" s="2"/>
      <c r="Z1284" s="2"/>
      <c r="AA1284" s="1"/>
    </row>
    <row r="1285" spans="2:27" x14ac:dyDescent="0.25">
      <c r="B1285" s="4"/>
      <c r="C1285" s="2"/>
      <c r="D1285" s="3"/>
      <c r="E1285" s="3"/>
      <c r="G1285" s="3"/>
      <c r="I1285" s="1"/>
      <c r="J1285" s="1"/>
      <c r="K1285" s="2"/>
      <c r="Y1285" s="2"/>
      <c r="Z1285" s="2"/>
      <c r="AA1285" s="1"/>
    </row>
    <row r="1286" spans="2:27" x14ac:dyDescent="0.25">
      <c r="B1286" s="4"/>
      <c r="C1286" s="2"/>
      <c r="D1286" s="3"/>
      <c r="E1286" s="3"/>
      <c r="F1286" s="3"/>
      <c r="G1286" s="3"/>
      <c r="I1286" s="1"/>
      <c r="J1286" s="1"/>
      <c r="K1286" s="2"/>
      <c r="Y1286" s="2"/>
      <c r="Z1286" s="2"/>
      <c r="AA1286" s="1"/>
    </row>
    <row r="1287" spans="2:27" x14ac:dyDescent="0.25">
      <c r="B1287" s="4"/>
      <c r="C1287" s="2"/>
      <c r="D1287" s="3"/>
      <c r="G1287" s="3"/>
      <c r="I1287" s="1"/>
      <c r="J1287" s="1"/>
      <c r="K1287" s="2"/>
      <c r="Y1287" s="2"/>
      <c r="Z1287" s="2"/>
      <c r="AA1287" s="1"/>
    </row>
    <row r="1288" spans="2:27" x14ac:dyDescent="0.25">
      <c r="B1288" s="4"/>
      <c r="C1288" s="2"/>
      <c r="D1288" s="3"/>
      <c r="G1288" s="3"/>
      <c r="I1288" s="1"/>
      <c r="J1288" s="1"/>
      <c r="K1288" s="2"/>
      <c r="Y1288" s="2"/>
      <c r="Z1288" s="2"/>
      <c r="AA1288" s="1"/>
    </row>
    <row r="1289" spans="2:27" x14ac:dyDescent="0.25">
      <c r="B1289" s="4"/>
      <c r="C1289" s="2"/>
      <c r="D1289" s="3"/>
      <c r="G1289" s="3"/>
      <c r="I1289" s="1"/>
      <c r="J1289" s="1"/>
      <c r="K1289" s="2"/>
      <c r="Y1289" s="2"/>
      <c r="Z1289" s="2"/>
      <c r="AA1289" s="1"/>
    </row>
    <row r="1290" spans="2:27" x14ac:dyDescent="0.25">
      <c r="B1290" s="4"/>
      <c r="C1290" s="2"/>
      <c r="D1290" s="3"/>
      <c r="I1290" s="1"/>
      <c r="J1290" s="1"/>
      <c r="K1290" s="2"/>
      <c r="Y1290" s="2"/>
      <c r="Z1290" s="2"/>
      <c r="AA1290" s="1"/>
    </row>
    <row r="1291" spans="2:27" x14ac:dyDescent="0.25">
      <c r="B1291" s="4"/>
      <c r="C1291" s="2"/>
      <c r="D1291" s="3"/>
      <c r="G1291" s="3"/>
      <c r="I1291" s="1"/>
      <c r="J1291" s="1"/>
      <c r="K1291" s="2"/>
      <c r="Y1291" s="2"/>
      <c r="Z1291" s="2"/>
      <c r="AA1291" s="1"/>
    </row>
    <row r="1292" spans="2:27" x14ac:dyDescent="0.25">
      <c r="B1292" s="4"/>
      <c r="C1292" s="2"/>
      <c r="D1292" s="3"/>
      <c r="I1292" s="1"/>
      <c r="J1292" s="1"/>
      <c r="K1292" s="2"/>
      <c r="Y1292" s="2"/>
      <c r="Z1292" s="2"/>
      <c r="AA1292" s="1"/>
    </row>
    <row r="1293" spans="2:27" x14ac:dyDescent="0.25">
      <c r="B1293" s="4"/>
      <c r="C1293" s="2"/>
      <c r="D1293" s="3"/>
      <c r="E1293" s="3"/>
      <c r="I1293" s="1"/>
      <c r="J1293" s="1"/>
      <c r="K1293" s="2"/>
      <c r="Y1293" s="2"/>
      <c r="Z1293" s="2"/>
      <c r="AA1293" s="1"/>
    </row>
    <row r="1294" spans="2:27" x14ac:dyDescent="0.25">
      <c r="B1294" s="4"/>
      <c r="C1294" s="2"/>
      <c r="D1294" s="3"/>
      <c r="E1294" s="3"/>
      <c r="I1294" s="1"/>
      <c r="J1294" s="1"/>
      <c r="K1294" s="2"/>
      <c r="Y1294" s="2"/>
      <c r="Z1294" s="2"/>
      <c r="AA1294" s="1"/>
    </row>
    <row r="1295" spans="2:27" x14ac:dyDescent="0.25">
      <c r="B1295" s="4"/>
      <c r="C1295" s="2"/>
      <c r="D1295" s="3"/>
      <c r="G1295" s="3"/>
      <c r="I1295" s="1"/>
      <c r="J1295" s="1"/>
      <c r="K1295" s="2"/>
      <c r="Y1295" s="2"/>
      <c r="Z1295" s="2"/>
      <c r="AA1295" s="1"/>
    </row>
    <row r="1296" spans="2:27" x14ac:dyDescent="0.25">
      <c r="B1296" s="4"/>
      <c r="C1296" s="2"/>
      <c r="D1296" s="3"/>
      <c r="G1296" s="3"/>
      <c r="I1296" s="1"/>
      <c r="J1296" s="1"/>
      <c r="K1296" s="2"/>
      <c r="Y1296" s="2"/>
      <c r="Z1296" s="2"/>
      <c r="AA1296" s="1"/>
    </row>
    <row r="1297" spans="2:27" x14ac:dyDescent="0.25">
      <c r="B1297" s="4"/>
      <c r="C1297" s="2"/>
      <c r="D1297" s="3"/>
      <c r="I1297" s="1"/>
      <c r="J1297" s="1"/>
      <c r="K1297" s="2"/>
      <c r="Y1297" s="2"/>
      <c r="Z1297" s="2"/>
      <c r="AA1297" s="1"/>
    </row>
    <row r="1298" spans="2:27" x14ac:dyDescent="0.25">
      <c r="B1298" s="4"/>
      <c r="C1298" s="2"/>
      <c r="D1298" s="3"/>
      <c r="G1298" s="3"/>
      <c r="I1298" s="1"/>
      <c r="J1298" s="1"/>
      <c r="K1298" s="2"/>
      <c r="Y1298" s="2"/>
      <c r="Z1298" s="2"/>
      <c r="AA1298" s="1"/>
    </row>
    <row r="1299" spans="2:27" x14ac:dyDescent="0.25">
      <c r="B1299" s="4"/>
      <c r="C1299" s="2"/>
      <c r="D1299" s="3"/>
      <c r="G1299" s="3"/>
      <c r="I1299" s="1"/>
      <c r="J1299" s="1"/>
      <c r="K1299" s="2"/>
      <c r="Y1299" s="2"/>
      <c r="Z1299" s="2"/>
      <c r="AA1299" s="1"/>
    </row>
    <row r="1300" spans="2:27" x14ac:dyDescent="0.25">
      <c r="B1300" s="4"/>
      <c r="C1300" s="2"/>
      <c r="D1300" s="3"/>
      <c r="G1300" s="3"/>
      <c r="I1300" s="1"/>
      <c r="J1300" s="1"/>
      <c r="K1300" s="2"/>
      <c r="Y1300" s="2"/>
      <c r="Z1300" s="2"/>
      <c r="AA1300" s="1"/>
    </row>
    <row r="1301" spans="2:27" x14ac:dyDescent="0.25">
      <c r="B1301" s="4"/>
      <c r="C1301" s="2"/>
      <c r="D1301" s="3"/>
      <c r="I1301" s="1"/>
      <c r="J1301" s="1"/>
      <c r="K1301" s="2"/>
      <c r="Y1301" s="2"/>
      <c r="Z1301" s="2"/>
      <c r="AA1301" s="1"/>
    </row>
    <row r="1302" spans="2:27" x14ac:dyDescent="0.25">
      <c r="B1302" s="4"/>
      <c r="C1302" s="2"/>
      <c r="D1302" s="3"/>
      <c r="F1302" s="3"/>
      <c r="G1302" s="3"/>
      <c r="I1302" s="1"/>
      <c r="J1302" s="1"/>
      <c r="K1302" s="2"/>
      <c r="Y1302" s="2"/>
      <c r="Z1302" s="2"/>
      <c r="AA1302" s="1"/>
    </row>
    <row r="1303" spans="2:27" x14ac:dyDescent="0.25">
      <c r="B1303" s="4"/>
      <c r="C1303" s="2"/>
      <c r="D1303" s="3"/>
      <c r="E1303" s="3"/>
      <c r="G1303" s="3"/>
      <c r="I1303" s="1"/>
      <c r="J1303" s="1"/>
      <c r="K1303" s="2"/>
      <c r="Y1303" s="2"/>
      <c r="Z1303" s="2"/>
      <c r="AA1303" s="1"/>
    </row>
    <row r="1304" spans="2:27" x14ac:dyDescent="0.25">
      <c r="B1304" s="4"/>
      <c r="C1304" s="2"/>
      <c r="D1304" s="3"/>
      <c r="G1304" s="3"/>
      <c r="I1304" s="1"/>
      <c r="J1304" s="1"/>
      <c r="K1304" s="2"/>
      <c r="Y1304" s="2"/>
      <c r="Z1304" s="2"/>
      <c r="AA1304" s="1"/>
    </row>
    <row r="1305" spans="2:27" x14ac:dyDescent="0.25">
      <c r="B1305" s="4"/>
      <c r="C1305" s="2"/>
      <c r="D1305" s="3"/>
      <c r="I1305" s="1"/>
      <c r="J1305" s="1"/>
      <c r="K1305" s="2"/>
      <c r="Y1305" s="2"/>
      <c r="Z1305" s="2"/>
      <c r="AA1305" s="1"/>
    </row>
    <row r="1306" spans="2:27" x14ac:dyDescent="0.25">
      <c r="B1306" s="4"/>
      <c r="C1306" s="2"/>
      <c r="D1306" s="3"/>
      <c r="E1306" s="3"/>
      <c r="G1306" s="3"/>
      <c r="I1306" s="1"/>
      <c r="J1306" s="1"/>
      <c r="K1306" s="2"/>
      <c r="Y1306" s="2"/>
      <c r="Z1306" s="2"/>
      <c r="AA1306" s="1"/>
    </row>
    <row r="1307" spans="2:27" x14ac:dyDescent="0.25">
      <c r="B1307" s="4"/>
      <c r="C1307" s="2"/>
      <c r="D1307" s="3"/>
      <c r="G1307" s="3"/>
      <c r="I1307" s="1"/>
      <c r="J1307" s="1"/>
      <c r="K1307" s="2"/>
      <c r="Y1307" s="2"/>
      <c r="Z1307" s="2"/>
      <c r="AA1307" s="1"/>
    </row>
    <row r="1308" spans="2:27" x14ac:dyDescent="0.25">
      <c r="B1308" s="4"/>
      <c r="C1308" s="2"/>
      <c r="D1308" s="3"/>
      <c r="G1308" s="3"/>
      <c r="I1308" s="1"/>
      <c r="J1308" s="1"/>
      <c r="K1308" s="2"/>
      <c r="Y1308" s="2"/>
      <c r="Z1308" s="2"/>
      <c r="AA1308" s="1"/>
    </row>
    <row r="1309" spans="2:27" x14ac:dyDescent="0.25">
      <c r="B1309" s="4"/>
      <c r="C1309" s="2"/>
      <c r="D1309" s="3"/>
      <c r="I1309" s="1"/>
      <c r="J1309" s="1"/>
      <c r="K1309" s="2"/>
      <c r="Y1309" s="2"/>
      <c r="Z1309" s="2"/>
      <c r="AA1309" s="1"/>
    </row>
    <row r="1310" spans="2:27" x14ac:dyDescent="0.25">
      <c r="B1310" s="4"/>
      <c r="C1310" s="2"/>
      <c r="D1310" s="3"/>
      <c r="F1310" s="3"/>
      <c r="G1310" s="3"/>
      <c r="I1310" s="1"/>
      <c r="J1310" s="1"/>
      <c r="K1310" s="2"/>
      <c r="Y1310" s="2"/>
      <c r="Z1310" s="2"/>
      <c r="AA1310" s="1"/>
    </row>
    <row r="1311" spans="2:27" x14ac:dyDescent="0.25">
      <c r="B1311" s="4"/>
      <c r="C1311" s="2"/>
      <c r="D1311" s="3"/>
      <c r="I1311" s="1"/>
      <c r="J1311" s="1"/>
      <c r="K1311" s="2"/>
      <c r="Y1311" s="2"/>
      <c r="Z1311" s="2"/>
      <c r="AA1311" s="1"/>
    </row>
    <row r="1312" spans="2:27" x14ac:dyDescent="0.25">
      <c r="B1312" s="4"/>
      <c r="C1312" s="2"/>
      <c r="D1312" s="3"/>
      <c r="G1312" s="3"/>
      <c r="I1312" s="1"/>
      <c r="J1312" s="1"/>
      <c r="K1312" s="2"/>
      <c r="Y1312" s="2"/>
      <c r="Z1312" s="2"/>
      <c r="AA1312" s="1"/>
    </row>
    <row r="1313" spans="2:27" x14ac:dyDescent="0.25">
      <c r="B1313" s="4"/>
      <c r="C1313" s="2"/>
      <c r="D1313" s="3"/>
      <c r="I1313" s="1"/>
      <c r="J1313" s="1"/>
      <c r="K1313" s="2"/>
      <c r="Y1313" s="2"/>
      <c r="Z1313" s="2"/>
      <c r="AA1313" s="1"/>
    </row>
    <row r="1314" spans="2:27" x14ac:dyDescent="0.25">
      <c r="B1314" s="4"/>
      <c r="C1314" s="2"/>
      <c r="D1314" s="3"/>
      <c r="F1314" s="3"/>
      <c r="G1314" s="3"/>
      <c r="I1314" s="1"/>
      <c r="J1314" s="1"/>
      <c r="K1314" s="2"/>
      <c r="Y1314" s="2"/>
      <c r="Z1314" s="2"/>
      <c r="AA1314" s="1"/>
    </row>
    <row r="1315" spans="2:27" x14ac:dyDescent="0.25">
      <c r="B1315" s="4"/>
      <c r="C1315" s="2"/>
      <c r="D1315" s="3"/>
      <c r="G1315" s="3"/>
      <c r="I1315" s="1"/>
      <c r="J1315" s="1"/>
      <c r="K1315" s="2"/>
      <c r="Y1315" s="2"/>
      <c r="Z1315" s="2"/>
      <c r="AA1315" s="1"/>
    </row>
    <row r="1316" spans="2:27" x14ac:dyDescent="0.25">
      <c r="B1316" s="4"/>
      <c r="C1316" s="2"/>
      <c r="D1316" s="3"/>
      <c r="G1316" s="3"/>
      <c r="I1316" s="1"/>
      <c r="J1316" s="1"/>
      <c r="K1316" s="2"/>
      <c r="Y1316" s="2"/>
      <c r="Z1316" s="2"/>
      <c r="AA1316" s="1"/>
    </row>
    <row r="1317" spans="2:27" x14ac:dyDescent="0.25">
      <c r="B1317" s="4"/>
      <c r="C1317" s="2"/>
      <c r="D1317" s="3"/>
      <c r="I1317" s="1"/>
      <c r="J1317" s="1"/>
      <c r="K1317" s="2"/>
      <c r="Y1317" s="2"/>
      <c r="Z1317" s="2"/>
      <c r="AA1317" s="1"/>
    </row>
    <row r="1318" spans="2:27" x14ac:dyDescent="0.25">
      <c r="B1318" s="4"/>
      <c r="C1318" s="2"/>
      <c r="D1318" s="3"/>
      <c r="G1318" s="3"/>
      <c r="I1318" s="1"/>
      <c r="J1318" s="1"/>
      <c r="K1318" s="2"/>
      <c r="Y1318" s="2"/>
      <c r="Z1318" s="2"/>
      <c r="AA1318" s="1"/>
    </row>
    <row r="1319" spans="2:27" x14ac:dyDescent="0.25">
      <c r="B1319" s="4"/>
      <c r="C1319" s="2"/>
      <c r="D1319" s="3"/>
      <c r="I1319" s="1"/>
      <c r="J1319" s="1"/>
      <c r="K1319" s="2"/>
      <c r="Y1319" s="2"/>
      <c r="Z1319" s="2"/>
      <c r="AA1319" s="1"/>
    </row>
    <row r="1320" spans="2:27" x14ac:dyDescent="0.25">
      <c r="B1320" s="4"/>
      <c r="C1320" s="2"/>
      <c r="D1320" s="3"/>
      <c r="G1320" s="3"/>
      <c r="I1320" s="1"/>
      <c r="J1320" s="1"/>
      <c r="K1320" s="2"/>
      <c r="Y1320" s="2"/>
      <c r="Z1320" s="2"/>
      <c r="AA1320" s="1"/>
    </row>
    <row r="1321" spans="2:27" x14ac:dyDescent="0.25">
      <c r="B1321" s="4"/>
      <c r="C1321" s="2"/>
      <c r="D1321" s="3"/>
      <c r="E1321" s="3"/>
      <c r="G1321" s="3"/>
      <c r="I1321" s="1"/>
      <c r="J1321" s="1"/>
      <c r="K1321" s="2"/>
      <c r="Y1321" s="2"/>
      <c r="Z1321" s="2"/>
      <c r="AA1321" s="1"/>
    </row>
    <row r="1322" spans="2:27" x14ac:dyDescent="0.25">
      <c r="B1322" s="4"/>
      <c r="C1322" s="2"/>
      <c r="D1322" s="3"/>
      <c r="I1322" s="1"/>
      <c r="J1322" s="1"/>
      <c r="K1322" s="2"/>
      <c r="Y1322" s="2"/>
      <c r="Z1322" s="2"/>
      <c r="AA1322" s="1"/>
    </row>
    <row r="1323" spans="2:27" x14ac:dyDescent="0.25">
      <c r="B1323" s="4"/>
      <c r="C1323" s="2"/>
      <c r="D1323" s="3"/>
      <c r="G1323" s="3"/>
      <c r="I1323" s="1"/>
      <c r="J1323" s="1"/>
      <c r="K1323" s="2"/>
      <c r="Y1323" s="2"/>
      <c r="Z1323" s="2"/>
      <c r="AA1323" s="1"/>
    </row>
    <row r="1324" spans="2:27" x14ac:dyDescent="0.25">
      <c r="B1324" s="4"/>
      <c r="C1324" s="2"/>
      <c r="D1324" s="3"/>
      <c r="E1324" s="3"/>
      <c r="G1324" s="3"/>
      <c r="I1324" s="1"/>
      <c r="J1324" s="1"/>
      <c r="K1324" s="2"/>
      <c r="Y1324" s="2"/>
      <c r="Z1324" s="2"/>
      <c r="AA1324" s="1"/>
    </row>
    <row r="1325" spans="2:27" x14ac:dyDescent="0.25">
      <c r="B1325" s="4"/>
      <c r="C1325" s="2"/>
      <c r="D1325" s="3"/>
      <c r="G1325" s="3"/>
      <c r="I1325" s="1"/>
      <c r="J1325" s="1"/>
      <c r="K1325" s="2"/>
      <c r="Y1325" s="2"/>
      <c r="Z1325" s="2"/>
      <c r="AA1325" s="1"/>
    </row>
    <row r="1326" spans="2:27" x14ac:dyDescent="0.25">
      <c r="B1326" s="4"/>
      <c r="C1326" s="2"/>
      <c r="D1326" s="3"/>
      <c r="I1326" s="1"/>
      <c r="J1326" s="1"/>
      <c r="K1326" s="2"/>
      <c r="Y1326" s="2"/>
      <c r="Z1326" s="2"/>
      <c r="AA1326" s="1"/>
    </row>
    <row r="1327" spans="2:27" x14ac:dyDescent="0.25">
      <c r="B1327" s="4"/>
      <c r="C1327" s="2"/>
      <c r="D1327" s="3"/>
      <c r="F1327" s="3"/>
      <c r="G1327" s="3"/>
      <c r="I1327" s="1"/>
      <c r="J1327" s="1"/>
      <c r="K1327" s="2"/>
      <c r="Y1327" s="2"/>
      <c r="Z1327" s="2"/>
      <c r="AA1327" s="1"/>
    </row>
    <row r="1328" spans="2:27" x14ac:dyDescent="0.25">
      <c r="B1328" s="4"/>
      <c r="C1328" s="2"/>
      <c r="D1328" s="3"/>
      <c r="G1328" s="3"/>
      <c r="I1328" s="1"/>
      <c r="J1328" s="1"/>
      <c r="K1328" s="2"/>
      <c r="Y1328" s="2"/>
      <c r="Z1328" s="2"/>
      <c r="AA1328" s="1"/>
    </row>
    <row r="1329" spans="2:27" x14ac:dyDescent="0.25">
      <c r="B1329" s="4"/>
      <c r="C1329" s="2"/>
      <c r="D1329" s="3"/>
      <c r="I1329" s="1"/>
      <c r="J1329" s="1"/>
      <c r="K1329" s="2"/>
      <c r="Y1329" s="2"/>
      <c r="Z1329" s="2"/>
      <c r="AA1329" s="1"/>
    </row>
    <row r="1330" spans="2:27" x14ac:dyDescent="0.25">
      <c r="B1330" s="4"/>
      <c r="C1330" s="2"/>
      <c r="D1330" s="3"/>
      <c r="G1330" s="3"/>
      <c r="I1330" s="1"/>
      <c r="J1330" s="1"/>
      <c r="K1330" s="2"/>
      <c r="Y1330" s="2"/>
      <c r="Z1330" s="2"/>
      <c r="AA1330" s="1"/>
    </row>
    <row r="1331" spans="2:27" x14ac:dyDescent="0.25">
      <c r="B1331" s="4"/>
      <c r="C1331" s="2"/>
      <c r="D1331" s="3"/>
      <c r="I1331" s="1"/>
      <c r="J1331" s="1"/>
      <c r="K1331" s="2"/>
      <c r="Y1331" s="2"/>
      <c r="Z1331" s="2"/>
      <c r="AA1331" s="1"/>
    </row>
    <row r="1332" spans="2:27" x14ac:dyDescent="0.25">
      <c r="B1332" s="4"/>
      <c r="C1332" s="2"/>
      <c r="D1332" s="3"/>
      <c r="E1332" s="3"/>
      <c r="F1332" s="3"/>
      <c r="G1332" s="3"/>
      <c r="I1332" s="1"/>
      <c r="J1332" s="1"/>
      <c r="K1332" s="2"/>
      <c r="Y1332" s="2"/>
      <c r="Z1332" s="2"/>
      <c r="AA1332" s="1"/>
    </row>
    <row r="1333" spans="2:27" x14ac:dyDescent="0.25">
      <c r="B1333" s="4"/>
      <c r="C1333" s="2"/>
      <c r="D1333" s="3"/>
      <c r="I1333" s="1"/>
      <c r="J1333" s="1"/>
      <c r="K1333" s="2"/>
      <c r="Y1333" s="2"/>
      <c r="Z1333" s="2"/>
      <c r="AA1333" s="1"/>
    </row>
    <row r="1334" spans="2:27" x14ac:dyDescent="0.25">
      <c r="B1334" s="4"/>
      <c r="C1334" s="2"/>
      <c r="D1334" s="3"/>
      <c r="E1334" s="3"/>
      <c r="G1334" s="3"/>
      <c r="I1334" s="1"/>
      <c r="J1334" s="1"/>
      <c r="K1334" s="2"/>
      <c r="Y1334" s="2"/>
      <c r="Z1334" s="2"/>
      <c r="AA1334" s="1"/>
    </row>
    <row r="1335" spans="2:27" x14ac:dyDescent="0.25">
      <c r="B1335" s="4"/>
      <c r="C1335" s="2"/>
      <c r="D1335" s="3"/>
      <c r="G1335" s="3"/>
      <c r="I1335" s="1"/>
      <c r="J1335" s="1"/>
      <c r="K1335" s="2"/>
      <c r="Y1335" s="2"/>
      <c r="Z1335" s="2"/>
      <c r="AA1335" s="1"/>
    </row>
    <row r="1336" spans="2:27" x14ac:dyDescent="0.25">
      <c r="B1336" s="4"/>
      <c r="C1336" s="2"/>
      <c r="D1336" s="3"/>
      <c r="I1336" s="1"/>
      <c r="J1336" s="1"/>
      <c r="K1336" s="2"/>
      <c r="Y1336" s="2"/>
      <c r="Z1336" s="2"/>
      <c r="AA1336" s="1"/>
    </row>
    <row r="1337" spans="2:27" x14ac:dyDescent="0.25">
      <c r="B1337" s="4"/>
      <c r="C1337" s="2"/>
      <c r="D1337" s="3"/>
      <c r="G1337" s="3"/>
      <c r="I1337" s="1"/>
      <c r="J1337" s="1"/>
      <c r="K1337" s="2"/>
      <c r="Y1337" s="2"/>
      <c r="Z1337" s="2"/>
      <c r="AA1337" s="1"/>
    </row>
    <row r="1338" spans="2:27" x14ac:dyDescent="0.25">
      <c r="B1338" s="4"/>
      <c r="C1338" s="2"/>
      <c r="D1338" s="3"/>
      <c r="I1338" s="1"/>
      <c r="J1338" s="1"/>
      <c r="K1338" s="2"/>
      <c r="Y1338" s="2"/>
      <c r="Z1338" s="2"/>
      <c r="AA1338" s="1"/>
    </row>
    <row r="1339" spans="2:27" x14ac:dyDescent="0.25">
      <c r="B1339" s="4"/>
      <c r="C1339" s="2"/>
      <c r="D1339" s="3"/>
      <c r="I1339" s="1"/>
      <c r="J1339" s="1"/>
      <c r="K1339" s="2"/>
      <c r="Y1339" s="2"/>
      <c r="Z1339" s="2"/>
      <c r="AA1339" s="1"/>
    </row>
    <row r="1340" spans="2:27" x14ac:dyDescent="0.25">
      <c r="B1340" s="4"/>
      <c r="C1340" s="2"/>
      <c r="D1340" s="3"/>
      <c r="I1340" s="1"/>
      <c r="J1340" s="1"/>
      <c r="K1340" s="2"/>
      <c r="Y1340" s="2"/>
      <c r="Z1340" s="2"/>
      <c r="AA1340" s="1"/>
    </row>
    <row r="1341" spans="2:27" x14ac:dyDescent="0.25">
      <c r="B1341" s="4"/>
      <c r="C1341" s="2"/>
      <c r="D1341" s="3"/>
      <c r="F1341" s="3"/>
      <c r="G1341" s="3"/>
      <c r="I1341" s="1"/>
      <c r="J1341" s="1"/>
      <c r="K1341" s="2"/>
      <c r="Y1341" s="2"/>
      <c r="Z1341" s="2"/>
      <c r="AA1341" s="1"/>
    </row>
    <row r="1342" spans="2:27" x14ac:dyDescent="0.25">
      <c r="B1342" s="4"/>
      <c r="C1342" s="2"/>
      <c r="D1342" s="3"/>
      <c r="G1342" s="3"/>
      <c r="I1342" s="1"/>
      <c r="J1342" s="1"/>
      <c r="K1342" s="2"/>
      <c r="Y1342" s="2"/>
      <c r="Z1342" s="2"/>
      <c r="AA1342" s="1"/>
    </row>
    <row r="1343" spans="2:27" x14ac:dyDescent="0.25">
      <c r="B1343" s="4"/>
      <c r="C1343" s="2"/>
      <c r="D1343" s="3"/>
      <c r="I1343" s="1"/>
      <c r="J1343" s="1"/>
      <c r="K1343" s="2"/>
      <c r="Y1343" s="2"/>
      <c r="Z1343" s="2"/>
      <c r="AA1343" s="1"/>
    </row>
    <row r="1344" spans="2:27" x14ac:dyDescent="0.25">
      <c r="B1344" s="4"/>
      <c r="C1344" s="2"/>
      <c r="D1344" s="3"/>
      <c r="I1344" s="1"/>
      <c r="J1344" s="1"/>
      <c r="K1344" s="2"/>
      <c r="Y1344" s="2"/>
      <c r="Z1344" s="2"/>
      <c r="AA1344" s="1"/>
    </row>
    <row r="1345" spans="2:27" x14ac:dyDescent="0.25">
      <c r="B1345" s="4"/>
      <c r="C1345" s="2"/>
      <c r="D1345" s="3"/>
      <c r="F1345" s="3"/>
      <c r="G1345" s="3"/>
      <c r="I1345" s="1"/>
      <c r="J1345" s="1"/>
      <c r="K1345" s="2"/>
      <c r="Y1345" s="2"/>
      <c r="Z1345" s="2"/>
      <c r="AA1345" s="1"/>
    </row>
    <row r="1346" spans="2:27" x14ac:dyDescent="0.25">
      <c r="B1346" s="4"/>
      <c r="C1346" s="2"/>
      <c r="D1346" s="3"/>
      <c r="F1346" s="3"/>
      <c r="G1346" s="3"/>
      <c r="I1346" s="1"/>
      <c r="J1346" s="1"/>
      <c r="K1346" s="2"/>
      <c r="Y1346" s="2"/>
      <c r="Z1346" s="2"/>
      <c r="AA1346" s="1"/>
    </row>
    <row r="1347" spans="2:27" x14ac:dyDescent="0.25">
      <c r="B1347" s="4"/>
      <c r="C1347" s="2"/>
      <c r="D1347" s="3"/>
      <c r="F1347" s="3"/>
      <c r="G1347" s="3"/>
      <c r="I1347" s="1"/>
      <c r="J1347" s="1"/>
      <c r="K1347" s="2"/>
      <c r="Y1347" s="2"/>
      <c r="Z1347" s="2"/>
      <c r="AA1347" s="1"/>
    </row>
    <row r="1348" spans="2:27" x14ac:dyDescent="0.25">
      <c r="B1348" s="4"/>
      <c r="C1348" s="2"/>
      <c r="D1348" s="3"/>
      <c r="G1348" s="3"/>
      <c r="I1348" s="1"/>
      <c r="J1348" s="1"/>
      <c r="K1348" s="2"/>
      <c r="Y1348" s="2"/>
      <c r="Z1348" s="2"/>
      <c r="AA1348" s="1"/>
    </row>
    <row r="1349" spans="2:27" x14ac:dyDescent="0.25">
      <c r="B1349" s="4"/>
      <c r="C1349" s="2"/>
      <c r="D1349" s="3"/>
      <c r="G1349" s="3"/>
      <c r="I1349" s="1"/>
      <c r="J1349" s="1"/>
      <c r="K1349" s="2"/>
      <c r="Y1349" s="2"/>
      <c r="Z1349" s="2"/>
      <c r="AA1349" s="1"/>
    </row>
    <row r="1350" spans="2:27" x14ac:dyDescent="0.25">
      <c r="B1350" s="4"/>
      <c r="C1350" s="2"/>
      <c r="D1350" s="3"/>
      <c r="G1350" s="3"/>
      <c r="I1350" s="1"/>
      <c r="J1350" s="1"/>
      <c r="K1350" s="2"/>
      <c r="Y1350" s="2"/>
      <c r="Z1350" s="2"/>
      <c r="AA1350" s="1"/>
    </row>
    <row r="1351" spans="2:27" x14ac:dyDescent="0.25">
      <c r="B1351" s="4"/>
      <c r="C1351" s="2"/>
      <c r="D1351" s="3"/>
      <c r="F1351" s="3"/>
      <c r="I1351" s="1"/>
      <c r="J1351" s="1"/>
      <c r="K1351" s="2"/>
      <c r="Y1351" s="2"/>
      <c r="Z1351" s="2"/>
      <c r="AA1351" s="1"/>
    </row>
    <row r="1352" spans="2:27" x14ac:dyDescent="0.25">
      <c r="B1352" s="4"/>
      <c r="C1352" s="2"/>
      <c r="D1352" s="3"/>
      <c r="G1352" s="3"/>
      <c r="I1352" s="1"/>
      <c r="J1352" s="1"/>
      <c r="K1352" s="2"/>
      <c r="Y1352" s="2"/>
      <c r="Z1352" s="2"/>
      <c r="AA1352" s="1"/>
    </row>
    <row r="1353" spans="2:27" x14ac:dyDescent="0.25">
      <c r="B1353" s="4"/>
      <c r="C1353" s="2"/>
      <c r="D1353" s="3"/>
      <c r="G1353" s="3"/>
      <c r="I1353" s="1"/>
      <c r="J1353" s="1"/>
      <c r="K1353" s="2"/>
      <c r="Y1353" s="2"/>
      <c r="Z1353" s="2"/>
      <c r="AA1353" s="1"/>
    </row>
    <row r="1354" spans="2:27" x14ac:dyDescent="0.25">
      <c r="B1354" s="4"/>
      <c r="C1354" s="2"/>
      <c r="D1354" s="3"/>
      <c r="I1354" s="1"/>
      <c r="J1354" s="1"/>
      <c r="K1354" s="2"/>
      <c r="Y1354" s="2"/>
      <c r="Z1354" s="2"/>
      <c r="AA1354" s="1"/>
    </row>
    <row r="1355" spans="2:27" x14ac:dyDescent="0.25">
      <c r="B1355" s="4"/>
      <c r="C1355" s="2"/>
      <c r="D1355" s="3"/>
      <c r="I1355" s="1"/>
      <c r="J1355" s="1"/>
      <c r="K1355" s="2"/>
      <c r="Y1355" s="2"/>
      <c r="Z1355" s="2"/>
      <c r="AA1355" s="1"/>
    </row>
    <row r="1356" spans="2:27" x14ac:dyDescent="0.25">
      <c r="B1356" s="4"/>
      <c r="C1356" s="2"/>
      <c r="D1356" s="3"/>
      <c r="E1356" s="3"/>
      <c r="I1356" s="1"/>
      <c r="J1356" s="1"/>
      <c r="K1356" s="2"/>
      <c r="Y1356" s="2"/>
      <c r="Z1356" s="2"/>
      <c r="AA1356" s="1"/>
    </row>
    <row r="1357" spans="2:27" x14ac:dyDescent="0.25">
      <c r="B1357" s="4"/>
      <c r="C1357" s="2"/>
      <c r="D1357" s="3"/>
      <c r="G1357" s="3"/>
      <c r="I1357" s="1"/>
      <c r="J1357" s="1"/>
      <c r="K1357" s="2"/>
      <c r="Y1357" s="2"/>
      <c r="Z1357" s="2"/>
      <c r="AA1357" s="1"/>
    </row>
    <row r="1358" spans="2:27" x14ac:dyDescent="0.25">
      <c r="B1358" s="4"/>
      <c r="C1358" s="2"/>
      <c r="D1358" s="3"/>
      <c r="G1358" s="3"/>
      <c r="I1358" s="1"/>
      <c r="J1358" s="1"/>
      <c r="K1358" s="2"/>
      <c r="Y1358" s="2"/>
      <c r="Z1358" s="2"/>
      <c r="AA1358" s="1"/>
    </row>
    <row r="1359" spans="2:27" x14ac:dyDescent="0.25">
      <c r="B1359" s="4"/>
      <c r="C1359" s="2"/>
      <c r="D1359" s="3"/>
      <c r="I1359" s="1"/>
      <c r="J1359" s="1"/>
      <c r="K1359" s="2"/>
      <c r="Y1359" s="2"/>
      <c r="Z1359" s="2"/>
      <c r="AA1359" s="1"/>
    </row>
    <row r="1360" spans="2:27" x14ac:dyDescent="0.25">
      <c r="B1360" s="4"/>
      <c r="C1360" s="2"/>
      <c r="D1360" s="3"/>
      <c r="I1360" s="1"/>
      <c r="J1360" s="1"/>
      <c r="K1360" s="2"/>
      <c r="Y1360" s="2"/>
      <c r="Z1360" s="2"/>
      <c r="AA1360" s="1"/>
    </row>
    <row r="1361" spans="2:27" x14ac:dyDescent="0.25">
      <c r="B1361" s="4"/>
      <c r="C1361" s="2"/>
      <c r="D1361" s="3"/>
      <c r="F1361" s="3"/>
      <c r="G1361" s="3"/>
      <c r="I1361" s="1"/>
      <c r="J1361" s="1"/>
      <c r="K1361" s="2"/>
      <c r="Y1361" s="2"/>
      <c r="Z1361" s="2"/>
      <c r="AA1361" s="1"/>
    </row>
    <row r="1362" spans="2:27" x14ac:dyDescent="0.25">
      <c r="B1362" s="4"/>
      <c r="C1362" s="2"/>
      <c r="D1362" s="3"/>
      <c r="G1362" s="3"/>
      <c r="I1362" s="1"/>
      <c r="J1362" s="1"/>
      <c r="K1362" s="2"/>
      <c r="Y1362" s="2"/>
      <c r="Z1362" s="2"/>
      <c r="AA1362" s="1"/>
    </row>
    <row r="1363" spans="2:27" x14ac:dyDescent="0.25">
      <c r="B1363" s="4"/>
      <c r="C1363" s="2"/>
      <c r="D1363" s="3"/>
      <c r="I1363" s="1"/>
      <c r="J1363" s="1"/>
      <c r="K1363" s="2"/>
      <c r="Y1363" s="2"/>
      <c r="Z1363" s="2"/>
      <c r="AA1363" s="1"/>
    </row>
    <row r="1364" spans="2:27" x14ac:dyDescent="0.25">
      <c r="B1364" s="4"/>
      <c r="C1364" s="2"/>
      <c r="D1364" s="3"/>
      <c r="F1364" s="3"/>
      <c r="G1364" s="3"/>
      <c r="I1364" s="1"/>
      <c r="J1364" s="1"/>
      <c r="K1364" s="2"/>
      <c r="Y1364" s="2"/>
      <c r="Z1364" s="2"/>
      <c r="AA1364" s="1"/>
    </row>
    <row r="1365" spans="2:27" x14ac:dyDescent="0.25">
      <c r="B1365" s="4"/>
      <c r="C1365" s="2"/>
      <c r="D1365" s="3"/>
      <c r="G1365" s="3"/>
      <c r="I1365" s="1"/>
      <c r="J1365" s="1"/>
      <c r="K1365" s="2"/>
      <c r="Y1365" s="2"/>
      <c r="Z1365" s="2"/>
      <c r="AA1365" s="1"/>
    </row>
    <row r="1366" spans="2:27" x14ac:dyDescent="0.25">
      <c r="B1366" s="4"/>
      <c r="C1366" s="2"/>
      <c r="D1366" s="3"/>
      <c r="E1366" s="3"/>
      <c r="G1366" s="3"/>
      <c r="I1366" s="1"/>
      <c r="J1366" s="1"/>
      <c r="K1366" s="2"/>
      <c r="Y1366" s="2"/>
      <c r="Z1366" s="2"/>
      <c r="AA1366" s="1"/>
    </row>
    <row r="1367" spans="2:27" x14ac:dyDescent="0.25">
      <c r="B1367" s="4"/>
      <c r="C1367" s="2"/>
      <c r="D1367" s="3"/>
      <c r="G1367" s="3"/>
      <c r="I1367" s="1"/>
      <c r="J1367" s="1"/>
      <c r="K1367" s="2"/>
      <c r="Y1367" s="2"/>
      <c r="Z1367" s="2"/>
      <c r="AA1367" s="1"/>
    </row>
    <row r="1368" spans="2:27" x14ac:dyDescent="0.25">
      <c r="B1368" s="4"/>
      <c r="C1368" s="2"/>
      <c r="D1368" s="3"/>
      <c r="G1368" s="3"/>
      <c r="I1368" s="1"/>
      <c r="J1368" s="1"/>
      <c r="K1368" s="2"/>
      <c r="Y1368" s="2"/>
      <c r="Z1368" s="2"/>
      <c r="AA1368" s="1"/>
    </row>
    <row r="1369" spans="2:27" x14ac:dyDescent="0.25">
      <c r="B1369" s="4"/>
      <c r="C1369" s="2"/>
      <c r="D1369" s="3"/>
      <c r="I1369" s="1"/>
      <c r="J1369" s="1"/>
      <c r="K1369" s="2"/>
      <c r="Y1369" s="2"/>
      <c r="Z1369" s="2"/>
      <c r="AA1369" s="1"/>
    </row>
    <row r="1370" spans="2:27" x14ac:dyDescent="0.25">
      <c r="B1370" s="4"/>
      <c r="C1370" s="2"/>
      <c r="D1370" s="3"/>
      <c r="E1370" s="3"/>
      <c r="G1370" s="3"/>
      <c r="I1370" s="1"/>
      <c r="J1370" s="1"/>
      <c r="K1370" s="2"/>
      <c r="Y1370" s="2"/>
      <c r="Z1370" s="2"/>
      <c r="AA1370" s="1"/>
    </row>
    <row r="1371" spans="2:27" x14ac:dyDescent="0.25">
      <c r="B1371" s="4"/>
      <c r="C1371" s="2"/>
      <c r="D1371" s="3"/>
      <c r="I1371" s="1"/>
      <c r="J1371" s="1"/>
      <c r="K1371" s="2"/>
      <c r="Y1371" s="2"/>
      <c r="Z1371" s="2"/>
      <c r="AA1371" s="1"/>
    </row>
    <row r="1372" spans="2:27" x14ac:dyDescent="0.25">
      <c r="B1372" s="4"/>
      <c r="C1372" s="2"/>
      <c r="D1372" s="3"/>
      <c r="G1372" s="3"/>
      <c r="I1372" s="1"/>
      <c r="J1372" s="1"/>
      <c r="K1372" s="2"/>
      <c r="Y1372" s="2"/>
      <c r="Z1372" s="2"/>
      <c r="AA1372" s="1"/>
    </row>
    <row r="1373" spans="2:27" x14ac:dyDescent="0.25">
      <c r="B1373" s="4"/>
      <c r="C1373" s="2"/>
      <c r="D1373" s="3"/>
      <c r="G1373" s="3"/>
      <c r="I1373" s="1"/>
      <c r="J1373" s="1"/>
      <c r="K1373" s="2"/>
      <c r="Y1373" s="2"/>
      <c r="Z1373" s="2"/>
      <c r="AA1373" s="1"/>
    </row>
    <row r="1374" spans="2:27" x14ac:dyDescent="0.25">
      <c r="B1374" s="4"/>
      <c r="C1374" s="2"/>
      <c r="D1374" s="3"/>
      <c r="G1374" s="3"/>
      <c r="I1374" s="1"/>
      <c r="J1374" s="1"/>
      <c r="K1374" s="2"/>
      <c r="Y1374" s="2"/>
      <c r="Z1374" s="2"/>
      <c r="AA1374" s="1"/>
    </row>
    <row r="1375" spans="2:27" x14ac:dyDescent="0.25">
      <c r="B1375" s="4"/>
      <c r="C1375" s="2"/>
      <c r="D1375" s="3"/>
      <c r="E1375" s="3"/>
      <c r="I1375" s="1"/>
      <c r="J1375" s="1"/>
      <c r="K1375" s="2"/>
      <c r="Y1375" s="2"/>
      <c r="Z1375" s="2"/>
      <c r="AA1375" s="1"/>
    </row>
    <row r="1376" spans="2:27" x14ac:dyDescent="0.25">
      <c r="B1376" s="4"/>
      <c r="C1376" s="2"/>
      <c r="D1376" s="3"/>
      <c r="F1376" s="3"/>
      <c r="G1376" s="3"/>
      <c r="I1376" s="1"/>
      <c r="J1376" s="1"/>
      <c r="K1376" s="2"/>
      <c r="Y1376" s="2"/>
      <c r="Z1376" s="2"/>
      <c r="AA1376" s="1"/>
    </row>
    <row r="1377" spans="2:27" x14ac:dyDescent="0.25">
      <c r="B1377" s="4"/>
      <c r="C1377" s="2"/>
      <c r="D1377" s="3"/>
      <c r="E1377" s="3"/>
      <c r="G1377" s="3"/>
      <c r="I1377" s="1"/>
      <c r="J1377" s="1"/>
      <c r="K1377" s="2"/>
      <c r="Y1377" s="2"/>
      <c r="Z1377" s="2"/>
      <c r="AA1377" s="1"/>
    </row>
    <row r="1378" spans="2:27" x14ac:dyDescent="0.25">
      <c r="B1378" s="4"/>
      <c r="C1378" s="2"/>
      <c r="D1378" s="3"/>
      <c r="I1378" s="1"/>
      <c r="J1378" s="1"/>
      <c r="K1378" s="2"/>
      <c r="Y1378" s="2"/>
      <c r="Z1378" s="2"/>
      <c r="AA1378" s="1"/>
    </row>
    <row r="1379" spans="2:27" x14ac:dyDescent="0.25">
      <c r="B1379" s="4"/>
      <c r="C1379" s="2"/>
      <c r="D1379" s="3"/>
      <c r="G1379" s="3"/>
      <c r="I1379" s="1"/>
      <c r="J1379" s="1"/>
      <c r="K1379" s="2"/>
      <c r="Y1379" s="2"/>
      <c r="Z1379" s="2"/>
      <c r="AA1379" s="1"/>
    </row>
    <row r="1380" spans="2:27" x14ac:dyDescent="0.25">
      <c r="B1380" s="4"/>
      <c r="C1380" s="2"/>
      <c r="D1380" s="3"/>
      <c r="G1380" s="3"/>
      <c r="I1380" s="1"/>
      <c r="J1380" s="1"/>
      <c r="K1380" s="2"/>
      <c r="Y1380" s="2"/>
      <c r="Z1380" s="2"/>
      <c r="AA1380" s="1"/>
    </row>
    <row r="1381" spans="2:27" x14ac:dyDescent="0.25">
      <c r="B1381" s="4"/>
      <c r="C1381" s="2"/>
      <c r="D1381" s="3"/>
      <c r="G1381" s="3"/>
      <c r="I1381" s="1"/>
      <c r="J1381" s="1"/>
      <c r="K1381" s="2"/>
      <c r="Y1381" s="2"/>
      <c r="Z1381" s="2"/>
      <c r="AA1381" s="1"/>
    </row>
    <row r="1382" spans="2:27" x14ac:dyDescent="0.25">
      <c r="B1382" s="4"/>
      <c r="C1382" s="2"/>
      <c r="D1382" s="3"/>
      <c r="F1382" s="3"/>
      <c r="G1382" s="3"/>
      <c r="I1382" s="1"/>
      <c r="J1382" s="1"/>
      <c r="K1382" s="2"/>
      <c r="Y1382" s="2"/>
      <c r="Z1382" s="2"/>
      <c r="AA1382" s="1"/>
    </row>
    <row r="1383" spans="2:27" x14ac:dyDescent="0.25">
      <c r="B1383" s="4"/>
      <c r="C1383" s="2"/>
      <c r="D1383" s="3"/>
      <c r="I1383" s="1"/>
      <c r="J1383" s="1"/>
      <c r="K1383" s="2"/>
      <c r="Y1383" s="2"/>
      <c r="Z1383" s="2"/>
      <c r="AA1383" s="1"/>
    </row>
    <row r="1384" spans="2:27" x14ac:dyDescent="0.25">
      <c r="B1384" s="4"/>
      <c r="C1384" s="2"/>
      <c r="D1384" s="3"/>
      <c r="I1384" s="1"/>
      <c r="J1384" s="1"/>
      <c r="K1384" s="2"/>
      <c r="Y1384" s="2"/>
      <c r="Z1384" s="2"/>
      <c r="AA1384" s="1"/>
    </row>
    <row r="1385" spans="2:27" x14ac:dyDescent="0.25">
      <c r="B1385" s="4"/>
      <c r="C1385" s="2"/>
      <c r="D1385" s="3"/>
      <c r="G1385" s="3"/>
      <c r="I1385" s="1"/>
      <c r="J1385" s="1"/>
      <c r="K1385" s="2"/>
      <c r="Y1385" s="2"/>
      <c r="Z1385" s="2"/>
      <c r="AA1385" s="1"/>
    </row>
    <row r="1386" spans="2:27" x14ac:dyDescent="0.25">
      <c r="B1386" s="4"/>
      <c r="C1386" s="2"/>
      <c r="D1386" s="3"/>
      <c r="G1386" s="3"/>
      <c r="I1386" s="1"/>
      <c r="J1386" s="1"/>
      <c r="K1386" s="2"/>
      <c r="Y1386" s="2"/>
      <c r="Z1386" s="2"/>
      <c r="AA1386" s="1"/>
    </row>
    <row r="1387" spans="2:27" x14ac:dyDescent="0.25">
      <c r="B1387" s="4"/>
      <c r="C1387" s="2"/>
      <c r="D1387" s="3"/>
      <c r="I1387" s="1"/>
      <c r="J1387" s="1"/>
      <c r="K1387" s="2"/>
      <c r="Y1387" s="2"/>
      <c r="Z1387" s="2"/>
      <c r="AA1387" s="1"/>
    </row>
    <row r="1388" spans="2:27" x14ac:dyDescent="0.25">
      <c r="B1388" s="4"/>
      <c r="C1388" s="2"/>
      <c r="D1388" s="3"/>
      <c r="G1388" s="3"/>
      <c r="I1388" s="1"/>
      <c r="J1388" s="1"/>
      <c r="K1388" s="2"/>
      <c r="Y1388" s="2"/>
      <c r="Z1388" s="2"/>
      <c r="AA1388" s="1"/>
    </row>
    <row r="1389" spans="2:27" x14ac:dyDescent="0.25">
      <c r="B1389" s="4"/>
      <c r="C1389" s="2"/>
      <c r="D1389" s="3"/>
      <c r="I1389" s="1"/>
      <c r="J1389" s="1"/>
      <c r="K1389" s="2"/>
      <c r="Y1389" s="2"/>
      <c r="Z1389" s="2"/>
      <c r="AA1389" s="1"/>
    </row>
    <row r="1390" spans="2:27" x14ac:dyDescent="0.25">
      <c r="B1390" s="4"/>
      <c r="C1390" s="2"/>
      <c r="D1390" s="3"/>
      <c r="I1390" s="1"/>
      <c r="J1390" s="1"/>
      <c r="K1390" s="2"/>
      <c r="Y1390" s="2"/>
      <c r="Z1390" s="2"/>
      <c r="AA1390" s="1"/>
    </row>
    <row r="1391" spans="2:27" x14ac:dyDescent="0.25">
      <c r="B1391" s="4"/>
      <c r="C1391" s="2"/>
      <c r="D1391" s="3"/>
      <c r="G1391" s="3"/>
      <c r="I1391" s="1"/>
      <c r="J1391" s="1"/>
      <c r="K1391" s="2"/>
      <c r="Y1391" s="2"/>
      <c r="Z1391" s="2"/>
      <c r="AA1391" s="1"/>
    </row>
    <row r="1392" spans="2:27" x14ac:dyDescent="0.25">
      <c r="B1392" s="4"/>
      <c r="C1392" s="2"/>
      <c r="D1392" s="3"/>
      <c r="G1392" s="3"/>
      <c r="I1392" s="1"/>
      <c r="J1392" s="1"/>
      <c r="K1392" s="2"/>
      <c r="Y1392" s="2"/>
      <c r="Z1392" s="2"/>
      <c r="AA1392" s="1"/>
    </row>
    <row r="1393" spans="2:27" x14ac:dyDescent="0.25">
      <c r="B1393" s="4"/>
      <c r="C1393" s="2"/>
      <c r="D1393" s="3"/>
      <c r="I1393" s="1"/>
      <c r="J1393" s="1"/>
      <c r="K1393" s="2"/>
      <c r="Y1393" s="2"/>
      <c r="Z1393" s="2"/>
      <c r="AA1393" s="1"/>
    </row>
    <row r="1394" spans="2:27" x14ac:dyDescent="0.25">
      <c r="B1394" s="4"/>
      <c r="C1394" s="2"/>
      <c r="D1394" s="3"/>
      <c r="E1394" s="3"/>
      <c r="I1394" s="1"/>
      <c r="J1394" s="1"/>
      <c r="K1394" s="2"/>
      <c r="Y1394" s="2"/>
      <c r="Z1394" s="2"/>
      <c r="AA1394" s="1"/>
    </row>
    <row r="1395" spans="2:27" x14ac:dyDescent="0.25">
      <c r="B1395" s="4"/>
      <c r="C1395" s="2"/>
      <c r="D1395" s="3"/>
      <c r="G1395" s="3"/>
      <c r="I1395" s="1"/>
      <c r="J1395" s="1"/>
      <c r="K1395" s="2"/>
      <c r="Y1395" s="2"/>
      <c r="Z1395" s="2"/>
      <c r="AA1395" s="1"/>
    </row>
    <row r="1396" spans="2:27" x14ac:dyDescent="0.25">
      <c r="B1396" s="4"/>
      <c r="C1396" s="2"/>
      <c r="D1396" s="3"/>
      <c r="E1396" s="3"/>
      <c r="I1396" s="1"/>
      <c r="J1396" s="1"/>
      <c r="K1396" s="2"/>
      <c r="Y1396" s="2"/>
      <c r="Z1396" s="2"/>
      <c r="AA1396" s="1"/>
    </row>
    <row r="1397" spans="2:27" x14ac:dyDescent="0.25">
      <c r="B1397" s="4"/>
      <c r="C1397" s="2"/>
      <c r="D1397" s="3"/>
      <c r="I1397" s="1"/>
      <c r="J1397" s="1"/>
      <c r="K1397" s="2"/>
      <c r="Y1397" s="2"/>
      <c r="Z1397" s="2"/>
      <c r="AA1397" s="1"/>
    </row>
    <row r="1398" spans="2:27" x14ac:dyDescent="0.25">
      <c r="B1398" s="4"/>
      <c r="C1398" s="2"/>
      <c r="D1398" s="3"/>
      <c r="G1398" s="3"/>
      <c r="I1398" s="1"/>
      <c r="J1398" s="1"/>
      <c r="K1398" s="2"/>
      <c r="Y1398" s="2"/>
      <c r="Z1398" s="2"/>
      <c r="AA1398" s="1"/>
    </row>
    <row r="1399" spans="2:27" x14ac:dyDescent="0.25">
      <c r="B1399" s="4"/>
      <c r="C1399" s="2"/>
      <c r="D1399" s="3"/>
      <c r="F1399" s="3"/>
      <c r="G1399" s="3"/>
      <c r="I1399" s="1"/>
      <c r="J1399" s="1"/>
      <c r="K1399" s="2"/>
      <c r="Y1399" s="2"/>
      <c r="Z1399" s="2"/>
      <c r="AA1399" s="1"/>
    </row>
    <row r="1400" spans="2:27" x14ac:dyDescent="0.25">
      <c r="B1400" s="4"/>
      <c r="C1400" s="2"/>
      <c r="D1400" s="3"/>
      <c r="E1400" s="3"/>
      <c r="G1400" s="3"/>
      <c r="I1400" s="1"/>
      <c r="J1400" s="1"/>
      <c r="K1400" s="2"/>
      <c r="Y1400" s="2"/>
      <c r="Z1400" s="2"/>
      <c r="AA1400" s="1"/>
    </row>
    <row r="1401" spans="2:27" x14ac:dyDescent="0.25">
      <c r="B1401" s="4"/>
      <c r="C1401" s="2"/>
      <c r="D1401" s="3"/>
      <c r="G1401" s="3"/>
      <c r="I1401" s="1"/>
      <c r="J1401" s="1"/>
      <c r="K1401" s="2"/>
      <c r="Y1401" s="2"/>
      <c r="Z1401" s="2"/>
      <c r="AA1401" s="1"/>
    </row>
    <row r="1402" spans="2:27" x14ac:dyDescent="0.25">
      <c r="B1402" s="4"/>
      <c r="C1402" s="2"/>
      <c r="D1402" s="3"/>
      <c r="I1402" s="1"/>
      <c r="J1402" s="1"/>
      <c r="K1402" s="2"/>
      <c r="Y1402" s="2"/>
      <c r="Z1402" s="2"/>
      <c r="AA1402" s="1"/>
    </row>
    <row r="1403" spans="2:27" x14ac:dyDescent="0.25">
      <c r="B1403" s="4"/>
      <c r="C1403" s="2"/>
      <c r="D1403" s="3"/>
      <c r="I1403" s="1"/>
      <c r="J1403" s="1"/>
      <c r="K1403" s="2"/>
      <c r="Y1403" s="2"/>
      <c r="Z1403" s="2"/>
      <c r="AA1403" s="1"/>
    </row>
    <row r="1404" spans="2:27" x14ac:dyDescent="0.25">
      <c r="B1404" s="4"/>
      <c r="C1404" s="2"/>
      <c r="D1404" s="3"/>
      <c r="I1404" s="1"/>
      <c r="J1404" s="1"/>
      <c r="K1404" s="2"/>
      <c r="Y1404" s="2"/>
      <c r="Z1404" s="2"/>
      <c r="AA1404" s="1"/>
    </row>
    <row r="1405" spans="2:27" x14ac:dyDescent="0.25">
      <c r="B1405" s="4"/>
      <c r="C1405" s="2"/>
      <c r="D1405" s="3"/>
      <c r="E1405" s="3"/>
      <c r="G1405" s="3"/>
      <c r="I1405" s="1"/>
      <c r="J1405" s="1"/>
      <c r="K1405" s="2"/>
      <c r="Y1405" s="2"/>
      <c r="Z1405" s="2"/>
      <c r="AA1405" s="1"/>
    </row>
    <row r="1406" spans="2:27" x14ac:dyDescent="0.25">
      <c r="B1406" s="4"/>
      <c r="C1406" s="2"/>
      <c r="D1406" s="3"/>
      <c r="I1406" s="1"/>
      <c r="J1406" s="1"/>
      <c r="K1406" s="2"/>
      <c r="Y1406" s="2"/>
      <c r="Z1406" s="2"/>
      <c r="AA1406" s="1"/>
    </row>
    <row r="1407" spans="2:27" x14ac:dyDescent="0.25">
      <c r="B1407" s="4"/>
      <c r="C1407" s="2"/>
      <c r="D1407" s="3"/>
      <c r="E1407" s="3"/>
      <c r="G1407" s="3"/>
      <c r="I1407" s="1"/>
      <c r="J1407" s="1"/>
      <c r="K1407" s="2"/>
      <c r="Y1407" s="2"/>
      <c r="Z1407" s="2"/>
      <c r="AA1407" s="1"/>
    </row>
    <row r="1408" spans="2:27" x14ac:dyDescent="0.25">
      <c r="B1408" s="4"/>
      <c r="C1408" s="2"/>
      <c r="D1408" s="3"/>
      <c r="G1408" s="3"/>
      <c r="I1408" s="1"/>
      <c r="J1408" s="1"/>
      <c r="K1408" s="2"/>
      <c r="Y1408" s="2"/>
      <c r="Z1408" s="2"/>
      <c r="AA1408" s="1"/>
    </row>
    <row r="1409" spans="2:27" x14ac:dyDescent="0.25">
      <c r="B1409" s="4"/>
      <c r="C1409" s="2"/>
      <c r="D1409" s="3"/>
      <c r="G1409" s="3"/>
      <c r="I1409" s="1"/>
      <c r="J1409" s="1"/>
      <c r="K1409" s="2"/>
      <c r="Y1409" s="2"/>
      <c r="Z1409" s="2"/>
      <c r="AA1409" s="1"/>
    </row>
    <row r="1410" spans="2:27" x14ac:dyDescent="0.25">
      <c r="B1410" s="4"/>
      <c r="C1410" s="2"/>
      <c r="D1410" s="3"/>
      <c r="G1410" s="3"/>
      <c r="I1410" s="1"/>
      <c r="J1410" s="1"/>
      <c r="K1410" s="2"/>
      <c r="Y1410" s="2"/>
      <c r="Z1410" s="2"/>
      <c r="AA1410" s="1"/>
    </row>
    <row r="1411" spans="2:27" x14ac:dyDescent="0.25">
      <c r="B1411" s="4"/>
      <c r="C1411" s="2"/>
      <c r="D1411" s="3"/>
      <c r="I1411" s="1"/>
      <c r="J1411" s="1"/>
      <c r="K1411" s="2"/>
      <c r="Y1411" s="2"/>
      <c r="Z1411" s="2"/>
      <c r="AA1411" s="1"/>
    </row>
    <row r="1412" spans="2:27" x14ac:dyDescent="0.25">
      <c r="B1412" s="4"/>
      <c r="C1412" s="2"/>
      <c r="D1412" s="3"/>
      <c r="G1412" s="3"/>
      <c r="I1412" s="1"/>
      <c r="J1412" s="1"/>
      <c r="K1412" s="2"/>
      <c r="Y1412" s="2"/>
      <c r="Z1412" s="2"/>
      <c r="AA1412" s="1"/>
    </row>
    <row r="1413" spans="2:27" x14ac:dyDescent="0.25">
      <c r="B1413" s="4"/>
      <c r="C1413" s="2"/>
      <c r="D1413" s="3"/>
      <c r="I1413" s="1"/>
      <c r="J1413" s="1"/>
      <c r="K1413" s="2"/>
      <c r="Y1413" s="2"/>
      <c r="Z1413" s="2"/>
      <c r="AA1413" s="1"/>
    </row>
    <row r="1414" spans="2:27" x14ac:dyDescent="0.25">
      <c r="B1414" s="4"/>
      <c r="C1414" s="2"/>
      <c r="D1414" s="3"/>
      <c r="G1414" s="3"/>
      <c r="I1414" s="1"/>
      <c r="J1414" s="1"/>
      <c r="K1414" s="2"/>
      <c r="Y1414" s="2"/>
      <c r="Z1414" s="2"/>
      <c r="AA1414" s="1"/>
    </row>
    <row r="1415" spans="2:27" x14ac:dyDescent="0.25">
      <c r="B1415" s="4"/>
      <c r="C1415" s="2"/>
      <c r="D1415" s="3"/>
      <c r="I1415" s="1"/>
      <c r="J1415" s="1"/>
      <c r="K1415" s="2"/>
      <c r="Y1415" s="2"/>
      <c r="Z1415" s="2"/>
      <c r="AA1415" s="1"/>
    </row>
    <row r="1416" spans="2:27" x14ac:dyDescent="0.25">
      <c r="B1416" s="4"/>
      <c r="C1416" s="2"/>
      <c r="D1416" s="3"/>
      <c r="E1416" s="3"/>
      <c r="I1416" s="1"/>
      <c r="J1416" s="1"/>
      <c r="K1416" s="2"/>
      <c r="Y1416" s="2"/>
      <c r="Z1416" s="2"/>
      <c r="AA1416" s="1"/>
    </row>
    <row r="1417" spans="2:27" x14ac:dyDescent="0.25">
      <c r="B1417" s="4"/>
      <c r="C1417" s="2"/>
      <c r="D1417" s="3"/>
      <c r="E1417" s="3"/>
      <c r="I1417" s="1"/>
      <c r="J1417" s="1"/>
      <c r="K1417" s="2"/>
      <c r="Y1417" s="2"/>
      <c r="Z1417" s="2"/>
      <c r="AA1417" s="1"/>
    </row>
    <row r="1418" spans="2:27" x14ac:dyDescent="0.25">
      <c r="B1418" s="4"/>
      <c r="C1418" s="2"/>
      <c r="D1418" s="3"/>
      <c r="F1418" s="3"/>
      <c r="G1418" s="3"/>
      <c r="I1418" s="1"/>
      <c r="J1418" s="1"/>
      <c r="K1418" s="2"/>
      <c r="Y1418" s="2"/>
      <c r="Z1418" s="2"/>
      <c r="AA1418" s="1"/>
    </row>
    <row r="1419" spans="2:27" x14ac:dyDescent="0.25">
      <c r="B1419" s="4"/>
      <c r="C1419" s="2"/>
      <c r="D1419" s="3"/>
      <c r="F1419" s="3"/>
      <c r="G1419" s="3"/>
      <c r="I1419" s="1"/>
      <c r="J1419" s="1"/>
      <c r="K1419" s="2"/>
      <c r="Y1419" s="2"/>
      <c r="Z1419" s="2"/>
      <c r="AA1419" s="1"/>
    </row>
    <row r="1420" spans="2:27" x14ac:dyDescent="0.25">
      <c r="B1420" s="4"/>
      <c r="C1420" s="2"/>
      <c r="D1420" s="3"/>
      <c r="G1420" s="3"/>
      <c r="I1420" s="1"/>
      <c r="J1420" s="1"/>
      <c r="K1420" s="2"/>
      <c r="Y1420" s="2"/>
      <c r="Z1420" s="2"/>
      <c r="AA1420" s="1"/>
    </row>
    <row r="1421" spans="2:27" x14ac:dyDescent="0.25">
      <c r="B1421" s="4"/>
      <c r="C1421" s="2"/>
      <c r="D1421" s="3"/>
      <c r="F1421" s="3"/>
      <c r="G1421" s="3"/>
      <c r="I1421" s="1"/>
      <c r="J1421" s="1"/>
      <c r="K1421" s="2"/>
      <c r="Y1421" s="2"/>
      <c r="Z1421" s="2"/>
      <c r="AA1421" s="1"/>
    </row>
    <row r="1422" spans="2:27" x14ac:dyDescent="0.25">
      <c r="B1422" s="4"/>
      <c r="C1422" s="2"/>
      <c r="D1422" s="3"/>
      <c r="G1422" s="3"/>
      <c r="I1422" s="1"/>
      <c r="J1422" s="1"/>
      <c r="K1422" s="2"/>
      <c r="Y1422" s="2"/>
      <c r="Z1422" s="2"/>
      <c r="AA1422" s="1"/>
    </row>
    <row r="1423" spans="2:27" x14ac:dyDescent="0.25">
      <c r="B1423" s="4"/>
      <c r="C1423" s="2"/>
      <c r="D1423" s="3"/>
      <c r="I1423" s="1"/>
      <c r="J1423" s="1"/>
      <c r="K1423" s="2"/>
      <c r="Y1423" s="2"/>
      <c r="Z1423" s="2"/>
      <c r="AA1423" s="1"/>
    </row>
    <row r="1424" spans="2:27" x14ac:dyDescent="0.25">
      <c r="B1424" s="4"/>
      <c r="C1424" s="2"/>
      <c r="D1424" s="3"/>
      <c r="G1424" s="3"/>
      <c r="I1424" s="1"/>
      <c r="J1424" s="1"/>
      <c r="K1424" s="2"/>
      <c r="Y1424" s="2"/>
      <c r="Z1424" s="2"/>
      <c r="AA1424" s="1"/>
    </row>
    <row r="1425" spans="2:27" x14ac:dyDescent="0.25">
      <c r="B1425" s="4"/>
      <c r="C1425" s="2"/>
      <c r="D1425" s="3"/>
      <c r="E1425" s="3"/>
      <c r="G1425" s="3"/>
      <c r="I1425" s="1"/>
      <c r="J1425" s="1"/>
      <c r="K1425" s="2"/>
      <c r="Y1425" s="2"/>
      <c r="Z1425" s="2"/>
      <c r="AA1425" s="1"/>
    </row>
    <row r="1426" spans="2:27" x14ac:dyDescent="0.25">
      <c r="B1426" s="4"/>
      <c r="C1426" s="2"/>
      <c r="D1426" s="3"/>
      <c r="I1426" s="1"/>
      <c r="J1426" s="1"/>
      <c r="K1426" s="2"/>
      <c r="Y1426" s="2"/>
      <c r="Z1426" s="2"/>
      <c r="AA1426" s="1"/>
    </row>
    <row r="1427" spans="2:27" x14ac:dyDescent="0.25">
      <c r="B1427" s="4"/>
      <c r="C1427" s="2"/>
      <c r="D1427" s="3"/>
      <c r="I1427" s="1"/>
      <c r="J1427" s="1"/>
      <c r="K1427" s="2"/>
      <c r="Y1427" s="2"/>
      <c r="Z1427" s="2"/>
      <c r="AA1427" s="1"/>
    </row>
    <row r="1428" spans="2:27" x14ac:dyDescent="0.25">
      <c r="B1428" s="4"/>
      <c r="C1428" s="2"/>
      <c r="D1428" s="3"/>
      <c r="E1428" s="3"/>
      <c r="G1428" s="3"/>
      <c r="I1428" s="1"/>
      <c r="J1428" s="1"/>
      <c r="K1428" s="2"/>
      <c r="Y1428" s="2"/>
      <c r="Z1428" s="2"/>
      <c r="AA1428" s="1"/>
    </row>
    <row r="1429" spans="2:27" x14ac:dyDescent="0.25">
      <c r="B1429" s="4"/>
      <c r="C1429" s="2"/>
      <c r="D1429" s="3"/>
      <c r="F1429" s="3"/>
      <c r="G1429" s="3"/>
      <c r="I1429" s="1"/>
      <c r="J1429" s="1"/>
      <c r="K1429" s="2"/>
      <c r="Y1429" s="2"/>
      <c r="Z1429" s="2"/>
      <c r="AA1429" s="1"/>
    </row>
    <row r="1430" spans="2:27" x14ac:dyDescent="0.25">
      <c r="B1430" s="4"/>
      <c r="C1430" s="2"/>
      <c r="D1430" s="3"/>
      <c r="G1430" s="3"/>
      <c r="I1430" s="1"/>
      <c r="J1430" s="1"/>
      <c r="K1430" s="2"/>
      <c r="Y1430" s="2"/>
      <c r="Z1430" s="2"/>
      <c r="AA1430" s="1"/>
    </row>
    <row r="1431" spans="2:27" x14ac:dyDescent="0.25">
      <c r="B1431" s="4"/>
      <c r="C1431" s="2"/>
      <c r="D1431" s="3"/>
      <c r="G1431" s="3"/>
      <c r="I1431" s="1"/>
      <c r="J1431" s="1"/>
      <c r="K1431" s="2"/>
      <c r="Y1431" s="2"/>
      <c r="Z1431" s="2"/>
      <c r="AA1431" s="1"/>
    </row>
    <row r="1432" spans="2:27" x14ac:dyDescent="0.25">
      <c r="B1432" s="4"/>
      <c r="C1432" s="2"/>
      <c r="D1432" s="3"/>
      <c r="I1432" s="1"/>
      <c r="J1432" s="1"/>
      <c r="K1432" s="2"/>
      <c r="Y1432" s="2"/>
      <c r="Z1432" s="2"/>
      <c r="AA1432" s="1"/>
    </row>
    <row r="1433" spans="2:27" x14ac:dyDescent="0.25">
      <c r="B1433" s="4"/>
      <c r="C1433" s="2"/>
      <c r="D1433" s="3"/>
      <c r="G1433" s="3"/>
      <c r="I1433" s="1"/>
      <c r="J1433" s="1"/>
      <c r="K1433" s="2"/>
      <c r="Y1433" s="2"/>
      <c r="Z1433" s="2"/>
      <c r="AA1433" s="1"/>
    </row>
    <row r="1434" spans="2:27" x14ac:dyDescent="0.25">
      <c r="B1434" s="4"/>
      <c r="C1434" s="2"/>
      <c r="D1434" s="3"/>
      <c r="F1434" s="3"/>
      <c r="G1434" s="3"/>
      <c r="I1434" s="1"/>
      <c r="J1434" s="1"/>
      <c r="K1434" s="2"/>
      <c r="Y1434" s="2"/>
      <c r="Z1434" s="2"/>
      <c r="AA1434" s="1"/>
    </row>
    <row r="1435" spans="2:27" x14ac:dyDescent="0.25">
      <c r="B1435" s="4"/>
      <c r="C1435" s="2"/>
      <c r="D1435" s="3"/>
      <c r="E1435" s="3"/>
      <c r="G1435" s="3"/>
      <c r="I1435" s="1"/>
      <c r="J1435" s="1"/>
      <c r="K1435" s="2"/>
      <c r="Y1435" s="2"/>
      <c r="Z1435" s="2"/>
      <c r="AA1435" s="1"/>
    </row>
    <row r="1436" spans="2:27" x14ac:dyDescent="0.25">
      <c r="B1436" s="4"/>
      <c r="C1436" s="2"/>
      <c r="D1436" s="3"/>
      <c r="E1436" s="3"/>
      <c r="G1436" s="3"/>
      <c r="I1436" s="1"/>
      <c r="J1436" s="1"/>
      <c r="K1436" s="2"/>
      <c r="Y1436" s="2"/>
      <c r="Z1436" s="2"/>
      <c r="AA1436" s="1"/>
    </row>
    <row r="1437" spans="2:27" x14ac:dyDescent="0.25">
      <c r="B1437" s="4"/>
      <c r="C1437" s="2"/>
      <c r="D1437" s="3"/>
      <c r="G1437" s="3"/>
      <c r="I1437" s="1"/>
      <c r="J1437" s="1"/>
      <c r="K1437" s="2"/>
      <c r="Y1437" s="2"/>
      <c r="Z1437" s="2"/>
      <c r="AA1437" s="1"/>
    </row>
    <row r="1438" spans="2:27" x14ac:dyDescent="0.25">
      <c r="B1438" s="4"/>
      <c r="C1438" s="2"/>
      <c r="D1438" s="3"/>
      <c r="G1438" s="3"/>
      <c r="I1438" s="1"/>
      <c r="J1438" s="1"/>
      <c r="K1438" s="2"/>
      <c r="Y1438" s="2"/>
      <c r="Z1438" s="2"/>
      <c r="AA1438" s="1"/>
    </row>
    <row r="1439" spans="2:27" x14ac:dyDescent="0.25">
      <c r="B1439" s="4"/>
      <c r="C1439" s="2"/>
      <c r="D1439" s="3"/>
      <c r="G1439" s="3"/>
      <c r="I1439" s="1"/>
      <c r="J1439" s="1"/>
      <c r="K1439" s="2"/>
      <c r="Y1439" s="2"/>
      <c r="Z1439" s="2"/>
      <c r="AA1439" s="1"/>
    </row>
    <row r="1440" spans="2:27" x14ac:dyDescent="0.25">
      <c r="B1440" s="4"/>
      <c r="C1440" s="2"/>
      <c r="D1440" s="3"/>
      <c r="G1440" s="3"/>
      <c r="I1440" s="1"/>
      <c r="J1440" s="1"/>
      <c r="K1440" s="2"/>
      <c r="Y1440" s="2"/>
      <c r="Z1440" s="2"/>
      <c r="AA1440" s="1"/>
    </row>
    <row r="1441" spans="2:27" x14ac:dyDescent="0.25">
      <c r="B1441" s="4"/>
      <c r="C1441" s="2"/>
      <c r="D1441" s="3"/>
      <c r="I1441" s="1"/>
      <c r="J1441" s="1"/>
      <c r="K1441" s="2"/>
      <c r="Y1441" s="2"/>
      <c r="Z1441" s="2"/>
      <c r="AA1441" s="1"/>
    </row>
    <row r="1442" spans="2:27" x14ac:dyDescent="0.25">
      <c r="B1442" s="4"/>
      <c r="C1442" s="2"/>
      <c r="D1442" s="3"/>
      <c r="G1442" s="3"/>
      <c r="I1442" s="1"/>
      <c r="J1442" s="1"/>
      <c r="K1442" s="2"/>
      <c r="Y1442" s="2"/>
      <c r="Z1442" s="2"/>
      <c r="AA1442" s="1"/>
    </row>
    <row r="1443" spans="2:27" x14ac:dyDescent="0.25">
      <c r="B1443" s="4"/>
      <c r="C1443" s="2"/>
      <c r="D1443" s="3"/>
      <c r="E1443" s="3"/>
      <c r="G1443" s="3"/>
      <c r="I1443" s="1"/>
      <c r="J1443" s="1"/>
      <c r="K1443" s="2"/>
      <c r="Y1443" s="2"/>
      <c r="Z1443" s="2"/>
      <c r="AA1443" s="1"/>
    </row>
    <row r="1444" spans="2:27" x14ac:dyDescent="0.25">
      <c r="B1444" s="4"/>
      <c r="C1444" s="2"/>
      <c r="D1444" s="3"/>
      <c r="F1444" s="3"/>
      <c r="G1444" s="3"/>
      <c r="I1444" s="1"/>
      <c r="J1444" s="1"/>
      <c r="K1444" s="2"/>
      <c r="Y1444" s="2"/>
      <c r="Z1444" s="2"/>
      <c r="AA1444" s="1"/>
    </row>
    <row r="1445" spans="2:27" x14ac:dyDescent="0.25">
      <c r="B1445" s="4"/>
      <c r="C1445" s="2"/>
      <c r="D1445" s="3"/>
      <c r="G1445" s="3"/>
      <c r="I1445" s="1"/>
      <c r="J1445" s="1"/>
      <c r="K1445" s="2"/>
      <c r="Y1445" s="2"/>
      <c r="Z1445" s="2"/>
      <c r="AA1445" s="1"/>
    </row>
    <row r="1446" spans="2:27" x14ac:dyDescent="0.25">
      <c r="B1446" s="4"/>
      <c r="C1446" s="2"/>
      <c r="D1446" s="3"/>
      <c r="G1446" s="3"/>
      <c r="I1446" s="1"/>
      <c r="J1446" s="1"/>
      <c r="K1446" s="2"/>
      <c r="Y1446" s="2"/>
      <c r="Z1446" s="2"/>
      <c r="AA1446" s="1"/>
    </row>
    <row r="1447" spans="2:27" x14ac:dyDescent="0.25">
      <c r="B1447" s="4"/>
      <c r="C1447" s="2"/>
      <c r="D1447" s="3"/>
      <c r="F1447" s="3"/>
      <c r="G1447" s="3"/>
      <c r="I1447" s="1"/>
      <c r="J1447" s="1"/>
      <c r="K1447" s="2"/>
      <c r="Y1447" s="2"/>
      <c r="Z1447" s="2"/>
      <c r="AA1447" s="1"/>
    </row>
    <row r="1448" spans="2:27" x14ac:dyDescent="0.25">
      <c r="B1448" s="4"/>
      <c r="C1448" s="2"/>
      <c r="D1448" s="3"/>
      <c r="G1448" s="3"/>
      <c r="I1448" s="1"/>
      <c r="J1448" s="1"/>
      <c r="K1448" s="2"/>
      <c r="Y1448" s="2"/>
      <c r="Z1448" s="2"/>
      <c r="AA1448" s="1"/>
    </row>
    <row r="1449" spans="2:27" x14ac:dyDescent="0.25">
      <c r="B1449" s="4"/>
      <c r="C1449" s="2"/>
      <c r="D1449" s="3"/>
      <c r="E1449" s="3"/>
      <c r="F1449" s="3"/>
      <c r="G1449" s="3"/>
      <c r="I1449" s="1"/>
      <c r="J1449" s="1"/>
      <c r="K1449" s="2"/>
      <c r="Y1449" s="2"/>
      <c r="Z1449" s="2"/>
      <c r="AA1449" s="1"/>
    </row>
    <row r="1450" spans="2:27" x14ac:dyDescent="0.25">
      <c r="B1450" s="4"/>
      <c r="C1450" s="2"/>
      <c r="D1450" s="3"/>
      <c r="E1450" s="3"/>
      <c r="F1450" s="3"/>
      <c r="G1450" s="3"/>
      <c r="I1450" s="1"/>
      <c r="J1450" s="1"/>
      <c r="K1450" s="2"/>
      <c r="Y1450" s="2"/>
      <c r="Z1450" s="2"/>
      <c r="AA1450" s="1"/>
    </row>
    <row r="1451" spans="2:27" x14ac:dyDescent="0.25">
      <c r="B1451" s="4"/>
      <c r="C1451" s="2"/>
      <c r="D1451" s="3"/>
      <c r="I1451" s="1"/>
      <c r="J1451" s="1"/>
      <c r="K1451" s="2"/>
      <c r="Y1451" s="2"/>
      <c r="Z1451" s="2"/>
      <c r="AA1451" s="1"/>
    </row>
    <row r="1452" spans="2:27" x14ac:dyDescent="0.25">
      <c r="B1452" s="4"/>
      <c r="C1452" s="2"/>
      <c r="D1452" s="3"/>
      <c r="G1452" s="3"/>
      <c r="I1452" s="1"/>
      <c r="J1452" s="1"/>
      <c r="K1452" s="2"/>
      <c r="Y1452" s="2"/>
      <c r="Z1452" s="2"/>
      <c r="AA1452" s="1"/>
    </row>
    <row r="1453" spans="2:27" x14ac:dyDescent="0.25">
      <c r="B1453" s="4"/>
      <c r="C1453" s="2"/>
      <c r="D1453" s="3"/>
      <c r="E1453" s="3"/>
      <c r="G1453" s="3"/>
      <c r="I1453" s="1"/>
      <c r="J1453" s="1"/>
      <c r="K1453" s="2"/>
      <c r="Y1453" s="2"/>
      <c r="Z1453" s="2"/>
      <c r="AA1453" s="1"/>
    </row>
    <row r="1454" spans="2:27" x14ac:dyDescent="0.25">
      <c r="B1454" s="4"/>
      <c r="C1454" s="2"/>
      <c r="D1454" s="3"/>
      <c r="F1454" s="3"/>
      <c r="G1454" s="3"/>
      <c r="I1454" s="1"/>
      <c r="J1454" s="1"/>
      <c r="K1454" s="2"/>
      <c r="Y1454" s="2"/>
      <c r="Z1454" s="2"/>
      <c r="AA1454" s="1"/>
    </row>
    <row r="1455" spans="2:27" x14ac:dyDescent="0.25">
      <c r="B1455" s="4"/>
      <c r="C1455" s="2"/>
      <c r="D1455" s="3"/>
      <c r="I1455" s="1"/>
      <c r="J1455" s="1"/>
      <c r="K1455" s="2"/>
      <c r="Y1455" s="2"/>
      <c r="Z1455" s="2"/>
      <c r="AA1455" s="1"/>
    </row>
    <row r="1456" spans="2:27" x14ac:dyDescent="0.25">
      <c r="B1456" s="4"/>
      <c r="C1456" s="2"/>
      <c r="D1456" s="3"/>
      <c r="G1456" s="3"/>
      <c r="I1456" s="1"/>
      <c r="J1456" s="1"/>
      <c r="K1456" s="2"/>
      <c r="Y1456" s="2"/>
      <c r="Z1456" s="2"/>
      <c r="AA1456" s="1"/>
    </row>
    <row r="1457" spans="2:27" x14ac:dyDescent="0.25">
      <c r="B1457" s="4"/>
      <c r="C1457" s="2"/>
      <c r="D1457" s="3"/>
      <c r="E1457" s="3"/>
      <c r="G1457" s="3"/>
      <c r="I1457" s="1"/>
      <c r="J1457" s="1"/>
      <c r="K1457" s="2"/>
      <c r="Y1457" s="2"/>
      <c r="Z1457" s="2"/>
      <c r="AA1457" s="1"/>
    </row>
    <row r="1458" spans="2:27" x14ac:dyDescent="0.25">
      <c r="B1458" s="4"/>
      <c r="C1458" s="2"/>
      <c r="D1458" s="3"/>
      <c r="G1458" s="3"/>
      <c r="I1458" s="1"/>
      <c r="J1458" s="1"/>
      <c r="K1458" s="2"/>
      <c r="Y1458" s="2"/>
      <c r="Z1458" s="2"/>
      <c r="AA1458" s="1"/>
    </row>
    <row r="1459" spans="2:27" x14ac:dyDescent="0.25">
      <c r="B1459" s="4"/>
      <c r="C1459" s="2"/>
      <c r="D1459" s="3"/>
      <c r="F1459" s="3"/>
      <c r="G1459" s="3"/>
      <c r="I1459" s="1"/>
      <c r="J1459" s="1"/>
      <c r="K1459" s="2"/>
      <c r="Y1459" s="2"/>
      <c r="Z1459" s="2"/>
      <c r="AA1459" s="1"/>
    </row>
    <row r="1460" spans="2:27" x14ac:dyDescent="0.25">
      <c r="B1460" s="4"/>
      <c r="C1460" s="2"/>
      <c r="D1460" s="3"/>
      <c r="G1460" s="3"/>
      <c r="I1460" s="1"/>
      <c r="J1460" s="1"/>
      <c r="K1460" s="2"/>
      <c r="Y1460" s="2"/>
      <c r="Z1460" s="2"/>
      <c r="AA1460" s="1"/>
    </row>
    <row r="1461" spans="2:27" x14ac:dyDescent="0.25">
      <c r="B1461" s="4"/>
      <c r="C1461" s="2"/>
      <c r="D1461" s="3"/>
      <c r="E1461" s="3"/>
      <c r="I1461" s="1"/>
      <c r="J1461" s="1"/>
      <c r="K1461" s="2"/>
      <c r="Y1461" s="2"/>
      <c r="Z1461" s="2"/>
      <c r="AA1461" s="1"/>
    </row>
    <row r="1462" spans="2:27" x14ac:dyDescent="0.25">
      <c r="B1462" s="4"/>
      <c r="C1462" s="2"/>
      <c r="D1462" s="3"/>
      <c r="F1462" s="3"/>
      <c r="G1462" s="3"/>
      <c r="I1462" s="1"/>
      <c r="J1462" s="1"/>
      <c r="K1462" s="2"/>
      <c r="Y1462" s="2"/>
      <c r="Z1462" s="2"/>
      <c r="AA1462" s="1"/>
    </row>
    <row r="1463" spans="2:27" x14ac:dyDescent="0.25">
      <c r="B1463" s="4"/>
      <c r="C1463" s="2"/>
      <c r="D1463" s="3"/>
      <c r="G1463" s="3"/>
      <c r="I1463" s="1"/>
      <c r="J1463" s="1"/>
      <c r="K1463" s="2"/>
      <c r="Y1463" s="2"/>
      <c r="Z1463" s="2"/>
      <c r="AA1463" s="1"/>
    </row>
    <row r="1464" spans="2:27" x14ac:dyDescent="0.25">
      <c r="B1464" s="4"/>
      <c r="C1464" s="2"/>
      <c r="D1464" s="3"/>
      <c r="E1464" s="3"/>
      <c r="F1464" s="3"/>
      <c r="G1464" s="3"/>
      <c r="I1464" s="1"/>
      <c r="J1464" s="1"/>
      <c r="K1464" s="2"/>
      <c r="Y1464" s="2"/>
      <c r="Z1464" s="2"/>
      <c r="AA1464" s="1"/>
    </row>
    <row r="1465" spans="2:27" x14ac:dyDescent="0.25">
      <c r="B1465" s="4"/>
      <c r="C1465" s="2"/>
      <c r="D1465" s="3"/>
      <c r="G1465" s="3"/>
      <c r="I1465" s="1"/>
      <c r="J1465" s="1"/>
      <c r="K1465" s="2"/>
      <c r="Y1465" s="2"/>
      <c r="Z1465" s="2"/>
      <c r="AA1465" s="1"/>
    </row>
    <row r="1466" spans="2:27" x14ac:dyDescent="0.25">
      <c r="B1466" s="4"/>
      <c r="C1466" s="2"/>
      <c r="D1466" s="3"/>
      <c r="E1466" s="3"/>
      <c r="I1466" s="1"/>
      <c r="J1466" s="1"/>
      <c r="K1466" s="2"/>
      <c r="Y1466" s="2"/>
      <c r="Z1466" s="2"/>
      <c r="AA1466" s="1"/>
    </row>
    <row r="1467" spans="2:27" x14ac:dyDescent="0.25">
      <c r="B1467" s="4"/>
      <c r="C1467" s="2"/>
      <c r="D1467" s="3"/>
      <c r="E1467" s="3"/>
      <c r="G1467" s="3"/>
      <c r="I1467" s="1"/>
      <c r="J1467" s="1"/>
      <c r="K1467" s="2"/>
      <c r="Y1467" s="2"/>
      <c r="Z1467" s="2"/>
      <c r="AA1467" s="1"/>
    </row>
    <row r="1468" spans="2:27" x14ac:dyDescent="0.25">
      <c r="B1468" s="4"/>
      <c r="C1468" s="2"/>
      <c r="D1468" s="3"/>
      <c r="E1468" s="3"/>
      <c r="G1468" s="3"/>
      <c r="I1468" s="1"/>
      <c r="J1468" s="1"/>
      <c r="K1468" s="2"/>
      <c r="Y1468" s="2"/>
      <c r="Z1468" s="2"/>
      <c r="AA1468" s="1"/>
    </row>
    <row r="1469" spans="2:27" x14ac:dyDescent="0.25">
      <c r="B1469" s="4"/>
      <c r="C1469" s="2"/>
      <c r="D1469" s="3"/>
      <c r="G1469" s="3"/>
      <c r="I1469" s="1"/>
      <c r="J1469" s="1"/>
      <c r="K1469" s="2"/>
      <c r="Y1469" s="2"/>
      <c r="Z1469" s="2"/>
      <c r="AA1469" s="1"/>
    </row>
    <row r="1470" spans="2:27" x14ac:dyDescent="0.25">
      <c r="B1470" s="4"/>
      <c r="C1470" s="2"/>
      <c r="D1470" s="3"/>
      <c r="E1470" s="3"/>
      <c r="G1470" s="3"/>
      <c r="I1470" s="1"/>
      <c r="J1470" s="1"/>
      <c r="K1470" s="2"/>
      <c r="Y1470" s="2"/>
      <c r="Z1470" s="2"/>
      <c r="AA1470" s="1"/>
    </row>
    <row r="1471" spans="2:27" x14ac:dyDescent="0.25">
      <c r="B1471" s="4"/>
      <c r="C1471" s="2"/>
      <c r="D1471" s="3"/>
      <c r="E1471" s="3"/>
      <c r="G1471" s="3"/>
      <c r="I1471" s="1"/>
      <c r="J1471" s="1"/>
      <c r="K1471" s="2"/>
      <c r="Y1471" s="2"/>
      <c r="Z1471" s="2"/>
      <c r="AA1471" s="1"/>
    </row>
    <row r="1472" spans="2:27" x14ac:dyDescent="0.25">
      <c r="B1472" s="4"/>
      <c r="C1472" s="2"/>
      <c r="D1472" s="3"/>
      <c r="G1472" s="3"/>
      <c r="I1472" s="1"/>
      <c r="J1472" s="1"/>
      <c r="K1472" s="2"/>
      <c r="Y1472" s="2"/>
      <c r="Z1472" s="2"/>
      <c r="AA1472" s="1"/>
    </row>
    <row r="1473" spans="2:27" x14ac:dyDescent="0.25">
      <c r="B1473" s="4"/>
      <c r="C1473" s="2"/>
      <c r="D1473" s="3"/>
      <c r="G1473" s="3"/>
      <c r="I1473" s="1"/>
      <c r="J1473" s="1"/>
      <c r="K1473" s="2"/>
      <c r="Y1473" s="2"/>
      <c r="Z1473" s="2"/>
      <c r="AA1473" s="1"/>
    </row>
    <row r="1474" spans="2:27" x14ac:dyDescent="0.25">
      <c r="B1474" s="4"/>
      <c r="C1474" s="2"/>
      <c r="D1474" s="3"/>
      <c r="G1474" s="3"/>
      <c r="I1474" s="1"/>
      <c r="J1474" s="1"/>
      <c r="K1474" s="2"/>
      <c r="Y1474" s="2"/>
      <c r="Z1474" s="2"/>
      <c r="AA1474" s="1"/>
    </row>
    <row r="1475" spans="2:27" x14ac:dyDescent="0.25">
      <c r="B1475" s="4"/>
      <c r="C1475" s="2"/>
      <c r="D1475" s="3"/>
      <c r="I1475" s="1"/>
      <c r="J1475" s="1"/>
      <c r="K1475" s="2"/>
      <c r="Y1475" s="2"/>
      <c r="Z1475" s="2"/>
      <c r="AA1475" s="1"/>
    </row>
    <row r="1476" spans="2:27" x14ac:dyDescent="0.25">
      <c r="B1476" s="4"/>
      <c r="C1476" s="2"/>
      <c r="D1476" s="3"/>
      <c r="G1476" s="3"/>
      <c r="I1476" s="1"/>
      <c r="J1476" s="1"/>
      <c r="K1476" s="2"/>
      <c r="Y1476" s="2"/>
      <c r="Z1476" s="2"/>
      <c r="AA1476" s="1"/>
    </row>
    <row r="1477" spans="2:27" x14ac:dyDescent="0.25">
      <c r="B1477" s="4"/>
      <c r="C1477" s="2"/>
      <c r="D1477" s="3"/>
      <c r="G1477" s="3"/>
      <c r="I1477" s="1"/>
      <c r="J1477" s="1"/>
      <c r="K1477" s="2"/>
      <c r="Y1477" s="2"/>
      <c r="Z1477" s="2"/>
      <c r="AA1477" s="1"/>
    </row>
    <row r="1478" spans="2:27" x14ac:dyDescent="0.25">
      <c r="B1478" s="4"/>
      <c r="C1478" s="2"/>
      <c r="D1478" s="3"/>
      <c r="I1478" s="1"/>
      <c r="J1478" s="1"/>
      <c r="K1478" s="2"/>
      <c r="Y1478" s="2"/>
      <c r="Z1478" s="2"/>
      <c r="AA1478" s="1"/>
    </row>
    <row r="1479" spans="2:27" x14ac:dyDescent="0.25">
      <c r="B1479" s="4"/>
      <c r="C1479" s="2"/>
      <c r="D1479" s="3"/>
      <c r="F1479" s="3"/>
      <c r="G1479" s="3"/>
      <c r="I1479" s="1"/>
      <c r="J1479" s="1"/>
      <c r="K1479" s="2"/>
      <c r="Y1479" s="2"/>
      <c r="Z1479" s="2"/>
      <c r="AA1479" s="1"/>
    </row>
    <row r="1480" spans="2:27" x14ac:dyDescent="0.25">
      <c r="B1480" s="4"/>
      <c r="C1480" s="2"/>
      <c r="D1480" s="3"/>
      <c r="E1480" s="3"/>
      <c r="F1480" s="3"/>
      <c r="I1480" s="1"/>
      <c r="J1480" s="1"/>
      <c r="K1480" s="2"/>
      <c r="Y1480" s="2"/>
      <c r="Z1480" s="2"/>
      <c r="AA1480" s="1"/>
    </row>
    <row r="1481" spans="2:27" x14ac:dyDescent="0.25">
      <c r="B1481" s="4"/>
      <c r="C1481" s="2"/>
      <c r="D1481" s="3"/>
      <c r="I1481" s="1"/>
      <c r="J1481" s="1"/>
      <c r="K1481" s="2"/>
      <c r="Y1481" s="2"/>
      <c r="Z1481" s="2"/>
      <c r="AA1481" s="1"/>
    </row>
    <row r="1482" spans="2:27" x14ac:dyDescent="0.25">
      <c r="B1482" s="4"/>
      <c r="C1482" s="2"/>
      <c r="D1482" s="3"/>
      <c r="F1482" s="3"/>
      <c r="G1482" s="3"/>
      <c r="I1482" s="1"/>
      <c r="J1482" s="1"/>
      <c r="K1482" s="2"/>
      <c r="Y1482" s="2"/>
      <c r="Z1482" s="2"/>
      <c r="AA1482" s="1"/>
    </row>
    <row r="1483" spans="2:27" x14ac:dyDescent="0.25">
      <c r="B1483" s="4"/>
      <c r="C1483" s="2"/>
      <c r="D1483" s="3"/>
      <c r="G1483" s="3"/>
      <c r="I1483" s="1"/>
      <c r="J1483" s="1"/>
      <c r="K1483" s="2"/>
      <c r="Y1483" s="2"/>
      <c r="Z1483" s="2"/>
      <c r="AA1483" s="1"/>
    </row>
    <row r="1484" spans="2:27" x14ac:dyDescent="0.25">
      <c r="B1484" s="4"/>
      <c r="C1484" s="2"/>
      <c r="D1484" s="3"/>
      <c r="E1484" s="3"/>
      <c r="G1484" s="3"/>
      <c r="I1484" s="1"/>
      <c r="J1484" s="1"/>
      <c r="K1484" s="2"/>
      <c r="Y1484" s="2"/>
      <c r="Z1484" s="2"/>
      <c r="AA1484" s="1"/>
    </row>
    <row r="1485" spans="2:27" x14ac:dyDescent="0.25">
      <c r="B1485" s="4"/>
      <c r="C1485" s="2"/>
      <c r="D1485" s="3"/>
      <c r="E1485" s="3"/>
      <c r="G1485" s="3"/>
      <c r="I1485" s="1"/>
      <c r="J1485" s="1"/>
      <c r="K1485" s="2"/>
      <c r="Y1485" s="2"/>
      <c r="Z1485" s="2"/>
      <c r="AA1485" s="1"/>
    </row>
    <row r="1486" spans="2:27" x14ac:dyDescent="0.25">
      <c r="B1486" s="4"/>
      <c r="C1486" s="2"/>
      <c r="D1486" s="3"/>
      <c r="G1486" s="3"/>
      <c r="I1486" s="1"/>
      <c r="J1486" s="1"/>
      <c r="K1486" s="2"/>
      <c r="Y1486" s="2"/>
      <c r="Z1486" s="2"/>
      <c r="AA1486" s="1"/>
    </row>
    <row r="1487" spans="2:27" x14ac:dyDescent="0.25">
      <c r="B1487" s="4"/>
      <c r="C1487" s="2"/>
      <c r="D1487" s="3"/>
      <c r="G1487" s="3"/>
      <c r="I1487" s="1"/>
      <c r="J1487" s="1"/>
      <c r="K1487" s="2"/>
      <c r="Y1487" s="2"/>
      <c r="Z1487" s="2"/>
      <c r="AA1487" s="1"/>
    </row>
    <row r="1488" spans="2:27" x14ac:dyDescent="0.25">
      <c r="B1488" s="4"/>
      <c r="C1488" s="2"/>
      <c r="D1488" s="3"/>
      <c r="F1488" s="3"/>
      <c r="I1488" s="1"/>
      <c r="J1488" s="1"/>
      <c r="K1488" s="2"/>
      <c r="Y1488" s="2"/>
      <c r="Z1488" s="2"/>
      <c r="AA1488" s="1"/>
    </row>
    <row r="1489" spans="2:27" x14ac:dyDescent="0.25">
      <c r="B1489" s="4"/>
      <c r="C1489" s="2"/>
      <c r="D1489" s="3"/>
      <c r="F1489" s="3"/>
      <c r="G1489" s="3"/>
      <c r="I1489" s="1"/>
      <c r="J1489" s="1"/>
      <c r="K1489" s="2"/>
      <c r="Y1489" s="2"/>
      <c r="Z1489" s="2"/>
      <c r="AA1489" s="1"/>
    </row>
    <row r="1490" spans="2:27" x14ac:dyDescent="0.25">
      <c r="B1490" s="4"/>
      <c r="C1490" s="2"/>
      <c r="D1490" s="3"/>
      <c r="G1490" s="3"/>
      <c r="I1490" s="1"/>
      <c r="J1490" s="1"/>
      <c r="K1490" s="2"/>
      <c r="Y1490" s="2"/>
      <c r="Z1490" s="2"/>
      <c r="AA1490" s="1"/>
    </row>
    <row r="1491" spans="2:27" x14ac:dyDescent="0.25">
      <c r="B1491" s="4"/>
      <c r="C1491" s="2"/>
      <c r="D1491" s="3"/>
      <c r="E1491" s="3"/>
      <c r="G1491" s="3"/>
      <c r="I1491" s="1"/>
      <c r="J1491" s="1"/>
      <c r="K1491" s="2"/>
      <c r="Y1491" s="2"/>
      <c r="Z1491" s="2"/>
      <c r="AA1491" s="1"/>
    </row>
    <row r="1492" spans="2:27" x14ac:dyDescent="0.25">
      <c r="B1492" s="4"/>
      <c r="C1492" s="2"/>
      <c r="D1492" s="3"/>
      <c r="F1492" s="3"/>
      <c r="G1492" s="3"/>
      <c r="I1492" s="1"/>
      <c r="J1492" s="1"/>
      <c r="K1492" s="2"/>
      <c r="Y1492" s="2"/>
      <c r="Z1492" s="2"/>
      <c r="AA1492" s="1"/>
    </row>
    <row r="1493" spans="2:27" x14ac:dyDescent="0.25">
      <c r="B1493" s="4"/>
      <c r="C1493" s="2"/>
      <c r="D1493" s="3"/>
      <c r="E1493" s="3"/>
      <c r="G1493" s="3"/>
      <c r="I1493" s="1"/>
      <c r="J1493" s="1"/>
      <c r="K1493" s="2"/>
      <c r="Y1493" s="2"/>
      <c r="Z1493" s="2"/>
      <c r="AA1493" s="1"/>
    </row>
    <row r="1494" spans="2:27" x14ac:dyDescent="0.25">
      <c r="B1494" s="4"/>
      <c r="C1494" s="2"/>
      <c r="D1494" s="3"/>
      <c r="G1494" s="3"/>
      <c r="I1494" s="1"/>
      <c r="J1494" s="1"/>
      <c r="K1494" s="2"/>
      <c r="Y1494" s="2"/>
      <c r="Z1494" s="2"/>
      <c r="AA1494" s="1"/>
    </row>
    <row r="1495" spans="2:27" x14ac:dyDescent="0.25">
      <c r="B1495" s="4"/>
      <c r="C1495" s="2"/>
      <c r="D1495" s="3"/>
      <c r="E1495" s="3"/>
      <c r="F1495" s="3"/>
      <c r="G1495" s="3"/>
      <c r="I1495" s="1"/>
      <c r="J1495" s="1"/>
      <c r="K1495" s="2"/>
      <c r="Y1495" s="2"/>
      <c r="Z1495" s="2"/>
      <c r="AA1495" s="1"/>
    </row>
    <row r="1496" spans="2:27" x14ac:dyDescent="0.25">
      <c r="B1496" s="4"/>
      <c r="C1496" s="2"/>
      <c r="D1496" s="3"/>
      <c r="G1496" s="3"/>
      <c r="I1496" s="1"/>
      <c r="J1496" s="1"/>
      <c r="K1496" s="2"/>
      <c r="Y1496" s="2"/>
      <c r="Z1496" s="2"/>
      <c r="AA1496" s="1"/>
    </row>
    <row r="1497" spans="2:27" x14ac:dyDescent="0.25">
      <c r="B1497" s="4"/>
      <c r="C1497" s="2"/>
      <c r="D1497" s="3"/>
      <c r="I1497" s="1"/>
      <c r="J1497" s="1"/>
      <c r="K1497" s="2"/>
      <c r="Y1497" s="2"/>
      <c r="Z1497" s="2"/>
      <c r="AA1497" s="1"/>
    </row>
    <row r="1498" spans="2:27" x14ac:dyDescent="0.25">
      <c r="B1498" s="4"/>
      <c r="C1498" s="2"/>
      <c r="D1498" s="3"/>
      <c r="F1498" s="3"/>
      <c r="G1498" s="3"/>
      <c r="I1498" s="1"/>
      <c r="J1498" s="1"/>
      <c r="K1498" s="2"/>
      <c r="Y1498" s="2"/>
      <c r="Z1498" s="2"/>
      <c r="AA1498" s="1"/>
    </row>
    <row r="1499" spans="2:27" x14ac:dyDescent="0.25">
      <c r="B1499" s="4"/>
      <c r="C1499" s="2"/>
      <c r="D1499" s="3"/>
      <c r="G1499" s="3"/>
      <c r="I1499" s="1"/>
      <c r="J1499" s="1"/>
      <c r="K1499" s="2"/>
      <c r="Y1499" s="2"/>
      <c r="Z1499" s="2"/>
      <c r="AA1499" s="1"/>
    </row>
    <row r="1500" spans="2:27" x14ac:dyDescent="0.25">
      <c r="B1500" s="4"/>
      <c r="C1500" s="2"/>
      <c r="D1500" s="3"/>
      <c r="G1500" s="3"/>
      <c r="I1500" s="1"/>
      <c r="J1500" s="1"/>
      <c r="K1500" s="2"/>
      <c r="Y1500" s="2"/>
      <c r="Z1500" s="2"/>
      <c r="AA1500" s="1"/>
    </row>
    <row r="1501" spans="2:27" x14ac:dyDescent="0.25">
      <c r="B1501" s="4"/>
      <c r="C1501" s="2"/>
      <c r="D1501" s="3"/>
      <c r="G1501" s="3"/>
      <c r="I1501" s="1"/>
      <c r="J1501" s="1"/>
      <c r="K1501" s="2"/>
      <c r="Y1501" s="2"/>
      <c r="Z1501" s="2"/>
      <c r="AA1501" s="1"/>
    </row>
    <row r="1502" spans="2:27" x14ac:dyDescent="0.25">
      <c r="B1502" s="4"/>
      <c r="C1502" s="2"/>
      <c r="D1502" s="3"/>
      <c r="G1502" s="3"/>
      <c r="I1502" s="1"/>
      <c r="J1502" s="1"/>
      <c r="K1502" s="2"/>
      <c r="Y1502" s="2"/>
      <c r="Z1502" s="2"/>
      <c r="AA1502" s="1"/>
    </row>
    <row r="1503" spans="2:27" x14ac:dyDescent="0.25">
      <c r="B1503" s="4"/>
      <c r="C1503" s="2"/>
      <c r="D1503" s="3"/>
      <c r="I1503" s="1"/>
      <c r="J1503" s="1"/>
      <c r="K1503" s="2"/>
      <c r="Y1503" s="2"/>
      <c r="Z1503" s="2"/>
      <c r="AA1503" s="1"/>
    </row>
    <row r="1504" spans="2:27" x14ac:dyDescent="0.25">
      <c r="B1504" s="4"/>
      <c r="C1504" s="2"/>
      <c r="I1504" s="1"/>
      <c r="J1504" s="1"/>
      <c r="K1504" s="2"/>
      <c r="Y1504" s="2"/>
      <c r="Z1504" s="2"/>
      <c r="AA1504" s="1"/>
    </row>
    <row r="1505" spans="2:27" x14ac:dyDescent="0.25">
      <c r="B1505" s="4"/>
      <c r="C1505" s="2"/>
      <c r="D1505" s="3"/>
      <c r="I1505" s="1"/>
      <c r="J1505" s="1"/>
      <c r="K1505" s="2"/>
      <c r="Y1505" s="2"/>
      <c r="Z1505" s="2"/>
      <c r="AA1505" s="1"/>
    </row>
    <row r="1506" spans="2:27" x14ac:dyDescent="0.25">
      <c r="B1506" s="4"/>
      <c r="C1506" s="2"/>
      <c r="D1506" s="3"/>
      <c r="I1506" s="1"/>
      <c r="J1506" s="1"/>
      <c r="K1506" s="2"/>
      <c r="Y1506" s="2"/>
      <c r="Z1506" s="2"/>
      <c r="AA1506" s="1"/>
    </row>
    <row r="1507" spans="2:27" x14ac:dyDescent="0.25">
      <c r="B1507" s="4"/>
      <c r="C1507" s="2"/>
      <c r="D1507" s="3"/>
      <c r="G1507" s="3"/>
      <c r="I1507" s="1"/>
      <c r="J1507" s="1"/>
      <c r="K1507" s="2"/>
      <c r="Y1507" s="2"/>
      <c r="Z1507" s="2"/>
      <c r="AA1507" s="1"/>
    </row>
    <row r="1508" spans="2:27" x14ac:dyDescent="0.25">
      <c r="B1508" s="4"/>
      <c r="C1508" s="2"/>
      <c r="D1508" s="3"/>
      <c r="G1508" s="3"/>
      <c r="I1508" s="1"/>
      <c r="J1508" s="1"/>
      <c r="K1508" s="2"/>
      <c r="Y1508" s="2"/>
      <c r="Z1508" s="2"/>
      <c r="AA1508" s="1"/>
    </row>
    <row r="1509" spans="2:27" x14ac:dyDescent="0.25">
      <c r="B1509" s="4"/>
      <c r="C1509" s="2"/>
      <c r="D1509" s="3"/>
      <c r="F1509" s="3"/>
      <c r="I1509" s="1"/>
      <c r="J1509" s="1"/>
      <c r="K1509" s="2"/>
      <c r="Y1509" s="2"/>
      <c r="Z1509" s="2"/>
      <c r="AA1509" s="1"/>
    </row>
    <row r="1510" spans="2:27" x14ac:dyDescent="0.25">
      <c r="B1510" s="4"/>
      <c r="C1510" s="2"/>
      <c r="D1510" s="3"/>
      <c r="G1510" s="3"/>
      <c r="I1510" s="1"/>
      <c r="J1510" s="1"/>
      <c r="K1510" s="2"/>
      <c r="Y1510" s="2"/>
      <c r="Z1510" s="2"/>
      <c r="AA1510" s="1"/>
    </row>
    <row r="1511" spans="2:27" x14ac:dyDescent="0.25">
      <c r="B1511" s="4"/>
      <c r="C1511" s="2"/>
      <c r="I1511" s="1"/>
      <c r="J1511" s="1"/>
      <c r="K1511" s="2"/>
      <c r="Y1511" s="2"/>
      <c r="Z1511" s="2"/>
      <c r="AA1511" s="1"/>
    </row>
    <row r="1512" spans="2:27" x14ac:dyDescent="0.25">
      <c r="B1512" s="4"/>
      <c r="C1512" s="2"/>
      <c r="D1512" s="3"/>
      <c r="I1512" s="1"/>
      <c r="J1512" s="1"/>
      <c r="K1512" s="2"/>
      <c r="Y1512" s="2"/>
      <c r="Z1512" s="2"/>
      <c r="AA1512" s="1"/>
    </row>
    <row r="1513" spans="2:27" x14ac:dyDescent="0.25">
      <c r="B1513" s="4"/>
      <c r="C1513" s="2"/>
      <c r="D1513" s="3"/>
      <c r="I1513" s="1"/>
      <c r="J1513" s="1"/>
      <c r="K1513" s="2"/>
      <c r="Y1513" s="2"/>
      <c r="Z1513" s="2"/>
      <c r="AA1513" s="1"/>
    </row>
    <row r="1514" spans="2:27" x14ac:dyDescent="0.25">
      <c r="B1514" s="4"/>
      <c r="C1514" s="2"/>
      <c r="D1514" s="3"/>
      <c r="I1514" s="1"/>
      <c r="J1514" s="1"/>
      <c r="K1514" s="2"/>
      <c r="Y1514" s="2"/>
      <c r="Z1514" s="2"/>
      <c r="AA1514" s="1"/>
    </row>
    <row r="1515" spans="2:27" x14ac:dyDescent="0.25">
      <c r="B1515" s="4"/>
      <c r="C1515" s="2"/>
      <c r="D1515" s="3"/>
      <c r="I1515" s="1"/>
      <c r="J1515" s="1"/>
      <c r="K1515" s="2"/>
      <c r="Y1515" s="2"/>
      <c r="Z1515" s="2"/>
      <c r="AA1515" s="1"/>
    </row>
    <row r="1516" spans="2:27" x14ac:dyDescent="0.25">
      <c r="B1516" s="4"/>
      <c r="C1516" s="2"/>
      <c r="D1516" s="3"/>
      <c r="I1516" s="1"/>
      <c r="J1516" s="1"/>
      <c r="K1516" s="2"/>
      <c r="Y1516" s="2"/>
      <c r="Z1516" s="2"/>
      <c r="AA1516" s="1"/>
    </row>
    <row r="1517" spans="2:27" x14ac:dyDescent="0.25">
      <c r="B1517" s="4"/>
      <c r="C1517" s="2"/>
      <c r="D1517" s="3"/>
      <c r="G1517" s="3"/>
      <c r="I1517" s="1"/>
      <c r="J1517" s="1"/>
      <c r="K1517" s="2"/>
      <c r="Y1517" s="2"/>
      <c r="Z1517" s="2"/>
      <c r="AA1517" s="1"/>
    </row>
    <row r="1518" spans="2:27" x14ac:dyDescent="0.25">
      <c r="B1518" s="4"/>
      <c r="C1518" s="2"/>
      <c r="D1518" s="3"/>
      <c r="E1518" s="3"/>
      <c r="F1518" s="3"/>
      <c r="G1518" s="3"/>
      <c r="I1518" s="1"/>
      <c r="J1518" s="1"/>
      <c r="K1518" s="2"/>
      <c r="Y1518" s="2"/>
      <c r="Z1518" s="2"/>
      <c r="AA1518" s="1"/>
    </row>
    <row r="1519" spans="2:27" x14ac:dyDescent="0.25">
      <c r="B1519" s="4"/>
      <c r="C1519" s="2"/>
      <c r="D1519" s="3"/>
      <c r="G1519" s="3"/>
      <c r="I1519" s="1"/>
      <c r="J1519" s="1"/>
      <c r="K1519" s="2"/>
      <c r="Y1519" s="2"/>
      <c r="Z1519" s="2"/>
      <c r="AA1519" s="1"/>
    </row>
    <row r="1520" spans="2:27" x14ac:dyDescent="0.25">
      <c r="B1520" s="4"/>
      <c r="C1520" s="2"/>
      <c r="D1520" s="3"/>
      <c r="G1520" s="3"/>
      <c r="I1520" s="1"/>
      <c r="J1520" s="1"/>
      <c r="K1520" s="2"/>
      <c r="Y1520" s="2"/>
      <c r="Z1520" s="2"/>
      <c r="AA1520" s="1"/>
    </row>
    <row r="1521" spans="2:27" x14ac:dyDescent="0.25">
      <c r="B1521" s="4"/>
      <c r="C1521" s="2"/>
      <c r="D1521" s="3"/>
      <c r="I1521" s="1"/>
      <c r="J1521" s="1"/>
      <c r="K1521" s="2"/>
      <c r="Y1521" s="2"/>
      <c r="Z1521" s="2"/>
      <c r="AA1521" s="1"/>
    </row>
    <row r="1522" spans="2:27" x14ac:dyDescent="0.25">
      <c r="B1522" s="4"/>
      <c r="C1522" s="2"/>
      <c r="D1522" s="3"/>
      <c r="E1522" s="3"/>
      <c r="F1522" s="3"/>
      <c r="I1522" s="1"/>
      <c r="J1522" s="1"/>
      <c r="K1522" s="2"/>
      <c r="Y1522" s="2"/>
      <c r="Z1522" s="2"/>
      <c r="AA1522" s="1"/>
    </row>
    <row r="1523" spans="2:27" x14ac:dyDescent="0.25">
      <c r="B1523" s="4"/>
      <c r="C1523" s="2"/>
      <c r="D1523" s="3"/>
      <c r="F1523" s="3"/>
      <c r="G1523" s="3"/>
      <c r="I1523" s="1"/>
      <c r="J1523" s="1"/>
      <c r="K1523" s="2"/>
      <c r="Y1523" s="2"/>
      <c r="Z1523" s="2"/>
      <c r="AA1523" s="1"/>
    </row>
    <row r="1524" spans="2:27" x14ac:dyDescent="0.25">
      <c r="B1524" s="4"/>
      <c r="C1524" s="2"/>
      <c r="D1524" s="3"/>
      <c r="G1524" s="3"/>
      <c r="I1524" s="1"/>
      <c r="J1524" s="1"/>
      <c r="K1524" s="2"/>
      <c r="Y1524" s="2"/>
      <c r="Z1524" s="2"/>
      <c r="AA1524" s="1"/>
    </row>
    <row r="1525" spans="2:27" x14ac:dyDescent="0.25">
      <c r="B1525" s="4"/>
      <c r="C1525" s="2"/>
      <c r="D1525" s="3"/>
      <c r="I1525" s="1"/>
      <c r="J1525" s="1"/>
      <c r="K1525" s="2"/>
      <c r="Y1525" s="2"/>
      <c r="Z1525" s="2"/>
      <c r="AA1525" s="1"/>
    </row>
    <row r="1526" spans="2:27" x14ac:dyDescent="0.25">
      <c r="B1526" s="4"/>
      <c r="C1526" s="2"/>
      <c r="D1526" s="3"/>
      <c r="I1526" s="1"/>
      <c r="J1526" s="1"/>
      <c r="K1526" s="2"/>
      <c r="Y1526" s="2"/>
      <c r="Z1526" s="2"/>
      <c r="AA1526" s="1"/>
    </row>
    <row r="1527" spans="2:27" x14ac:dyDescent="0.25">
      <c r="B1527" s="4"/>
      <c r="C1527" s="2"/>
      <c r="D1527" s="3"/>
      <c r="F1527" s="3"/>
      <c r="G1527" s="3"/>
      <c r="I1527" s="1"/>
      <c r="J1527" s="1"/>
      <c r="K1527" s="2"/>
      <c r="Y1527" s="2"/>
      <c r="Z1527" s="2"/>
      <c r="AA1527" s="1"/>
    </row>
    <row r="1528" spans="2:27" x14ac:dyDescent="0.25">
      <c r="B1528" s="4"/>
      <c r="C1528" s="2"/>
      <c r="D1528" s="3"/>
      <c r="E1528" s="3"/>
      <c r="G1528" s="3"/>
      <c r="I1528" s="1"/>
      <c r="J1528" s="1"/>
      <c r="K1528" s="2"/>
      <c r="Y1528" s="2"/>
      <c r="Z1528" s="2"/>
      <c r="AA1528" s="1"/>
    </row>
    <row r="1529" spans="2:27" x14ac:dyDescent="0.25">
      <c r="B1529" s="4"/>
      <c r="C1529" s="2"/>
      <c r="D1529" s="3"/>
      <c r="G1529" s="3"/>
      <c r="I1529" s="1"/>
      <c r="J1529" s="1"/>
      <c r="K1529" s="2"/>
      <c r="Y1529" s="2"/>
      <c r="Z1529" s="2"/>
      <c r="AA1529" s="1"/>
    </row>
    <row r="1530" spans="2:27" x14ac:dyDescent="0.25">
      <c r="B1530" s="4"/>
      <c r="C1530" s="2"/>
      <c r="D1530" s="3"/>
      <c r="I1530" s="1"/>
      <c r="J1530" s="1"/>
      <c r="K1530" s="2"/>
      <c r="Y1530" s="2"/>
      <c r="Z1530" s="2"/>
      <c r="AA1530" s="1"/>
    </row>
    <row r="1531" spans="2:27" x14ac:dyDescent="0.25">
      <c r="B1531" s="4"/>
      <c r="C1531" s="2"/>
      <c r="D1531" s="3"/>
      <c r="G1531" s="3"/>
      <c r="I1531" s="1"/>
      <c r="J1531" s="1"/>
      <c r="K1531" s="2"/>
      <c r="Y1531" s="2"/>
      <c r="Z1531" s="2"/>
      <c r="AA1531" s="1"/>
    </row>
    <row r="1532" spans="2:27" x14ac:dyDescent="0.25">
      <c r="B1532" s="4"/>
      <c r="C1532" s="2"/>
      <c r="D1532" s="3"/>
      <c r="F1532" s="3"/>
      <c r="I1532" s="1"/>
      <c r="J1532" s="1"/>
      <c r="K1532" s="2"/>
      <c r="Y1532" s="2"/>
      <c r="Z1532" s="2"/>
      <c r="AA1532" s="1"/>
    </row>
    <row r="1533" spans="2:27" x14ac:dyDescent="0.25">
      <c r="B1533" s="4"/>
      <c r="C1533" s="2"/>
      <c r="D1533" s="3"/>
      <c r="F1533" s="3"/>
      <c r="G1533" s="3"/>
      <c r="I1533" s="1"/>
      <c r="J1533" s="1"/>
      <c r="K1533" s="2"/>
      <c r="Y1533" s="2"/>
      <c r="Z1533" s="2"/>
      <c r="AA1533" s="1"/>
    </row>
    <row r="1534" spans="2:27" x14ac:dyDescent="0.25">
      <c r="B1534" s="4"/>
      <c r="C1534" s="2"/>
      <c r="D1534" s="3"/>
      <c r="E1534" s="3"/>
      <c r="F1534" s="3"/>
      <c r="G1534" s="3"/>
      <c r="I1534" s="1"/>
      <c r="J1534" s="1"/>
      <c r="K1534" s="2"/>
      <c r="Y1534" s="2"/>
      <c r="Z1534" s="2"/>
      <c r="AA1534" s="1"/>
    </row>
    <row r="1535" spans="2:27" x14ac:dyDescent="0.25">
      <c r="B1535" s="4"/>
      <c r="C1535" s="2"/>
      <c r="D1535" s="3"/>
      <c r="F1535" s="3"/>
      <c r="G1535" s="3"/>
      <c r="I1535" s="1"/>
      <c r="J1535" s="1"/>
      <c r="K1535" s="2"/>
      <c r="Y1535" s="2"/>
      <c r="Z1535" s="2"/>
      <c r="AA1535" s="1"/>
    </row>
    <row r="1536" spans="2:27" x14ac:dyDescent="0.25">
      <c r="B1536" s="4"/>
      <c r="C1536" s="2"/>
      <c r="D1536" s="3"/>
      <c r="G1536" s="3"/>
      <c r="I1536" s="1"/>
      <c r="J1536" s="1"/>
      <c r="K1536" s="2"/>
      <c r="Y1536" s="2"/>
      <c r="Z1536" s="2"/>
      <c r="AA1536" s="1"/>
    </row>
    <row r="1537" spans="2:27" x14ac:dyDescent="0.25">
      <c r="B1537" s="4"/>
      <c r="C1537" s="2"/>
      <c r="D1537" s="3"/>
      <c r="G1537" s="3"/>
      <c r="I1537" s="1"/>
      <c r="J1537" s="1"/>
      <c r="K1537" s="2"/>
      <c r="Y1537" s="2"/>
      <c r="Z1537" s="2"/>
      <c r="AA1537" s="1"/>
    </row>
    <row r="1538" spans="2:27" x14ac:dyDescent="0.25">
      <c r="B1538" s="4"/>
      <c r="C1538" s="2"/>
      <c r="D1538" s="3"/>
      <c r="G1538" s="3"/>
      <c r="I1538" s="1"/>
      <c r="J1538" s="1"/>
      <c r="K1538" s="2"/>
      <c r="Y1538" s="2"/>
      <c r="Z1538" s="2"/>
      <c r="AA1538" s="1"/>
    </row>
    <row r="1539" spans="2:27" x14ac:dyDescent="0.25">
      <c r="B1539" s="4"/>
      <c r="C1539" s="2"/>
      <c r="D1539" s="3"/>
      <c r="I1539" s="1"/>
      <c r="J1539" s="1"/>
      <c r="K1539" s="2"/>
      <c r="Y1539" s="2"/>
      <c r="Z1539" s="2"/>
      <c r="AA1539" s="1"/>
    </row>
    <row r="1540" spans="2:27" x14ac:dyDescent="0.25">
      <c r="B1540" s="4"/>
      <c r="C1540" s="2"/>
      <c r="D1540" s="3"/>
      <c r="F1540" s="3"/>
      <c r="G1540" s="3"/>
      <c r="I1540" s="1"/>
      <c r="J1540" s="1"/>
      <c r="K1540" s="2"/>
      <c r="Y1540" s="2"/>
      <c r="Z1540" s="2"/>
      <c r="AA1540" s="1"/>
    </row>
    <row r="1541" spans="2:27" x14ac:dyDescent="0.25">
      <c r="B1541" s="4"/>
      <c r="C1541" s="2"/>
      <c r="D1541" s="3"/>
      <c r="E1541" s="3"/>
      <c r="G1541" s="3"/>
      <c r="I1541" s="1"/>
      <c r="J1541" s="1"/>
      <c r="K1541" s="2"/>
      <c r="Y1541" s="2"/>
      <c r="Z1541" s="2"/>
      <c r="AA1541" s="1"/>
    </row>
    <row r="1542" spans="2:27" x14ac:dyDescent="0.25">
      <c r="B1542" s="4"/>
      <c r="C1542" s="2"/>
      <c r="D1542" s="3"/>
      <c r="G1542" s="3"/>
      <c r="I1542" s="1"/>
      <c r="J1542" s="1"/>
      <c r="K1542" s="2"/>
      <c r="Y1542" s="2"/>
      <c r="Z1542" s="2"/>
      <c r="AA1542" s="1"/>
    </row>
    <row r="1543" spans="2:27" x14ac:dyDescent="0.25">
      <c r="B1543" s="4"/>
      <c r="C1543" s="2"/>
      <c r="D1543" s="3"/>
      <c r="E1543" s="3"/>
      <c r="I1543" s="1"/>
      <c r="J1543" s="1"/>
      <c r="K1543" s="2"/>
      <c r="Y1543" s="2"/>
      <c r="Z1543" s="2"/>
      <c r="AA1543" s="1"/>
    </row>
    <row r="1544" spans="2:27" x14ac:dyDescent="0.25">
      <c r="B1544" s="4"/>
      <c r="C1544" s="2"/>
      <c r="D1544" s="3"/>
      <c r="I1544" s="1"/>
      <c r="J1544" s="1"/>
      <c r="K1544" s="2"/>
      <c r="Y1544" s="2"/>
      <c r="Z1544" s="2"/>
      <c r="AA1544" s="1"/>
    </row>
    <row r="1545" spans="2:27" x14ac:dyDescent="0.25">
      <c r="B1545" s="4"/>
      <c r="C1545" s="2"/>
      <c r="D1545" s="3"/>
      <c r="G1545" s="3"/>
      <c r="I1545" s="1"/>
      <c r="J1545" s="1"/>
      <c r="K1545" s="2"/>
      <c r="Y1545" s="2"/>
      <c r="Z1545" s="2"/>
      <c r="AA1545" s="1"/>
    </row>
    <row r="1546" spans="2:27" x14ac:dyDescent="0.25">
      <c r="B1546" s="4"/>
      <c r="C1546" s="2"/>
      <c r="D1546" s="3"/>
      <c r="G1546" s="3"/>
      <c r="I1546" s="1"/>
      <c r="J1546" s="1"/>
      <c r="K1546" s="2"/>
      <c r="Y1546" s="2"/>
      <c r="Z1546" s="2"/>
      <c r="AA1546" s="1"/>
    </row>
    <row r="1547" spans="2:27" x14ac:dyDescent="0.25">
      <c r="B1547" s="4"/>
      <c r="C1547" s="2"/>
      <c r="D1547" s="3"/>
      <c r="G1547" s="3"/>
      <c r="I1547" s="1"/>
      <c r="J1547" s="1"/>
      <c r="K1547" s="2"/>
      <c r="Y1547" s="2"/>
      <c r="Z1547" s="2"/>
      <c r="AA1547" s="1"/>
    </row>
    <row r="1548" spans="2:27" x14ac:dyDescent="0.25">
      <c r="B1548" s="4"/>
      <c r="C1548" s="2"/>
      <c r="D1548" s="3"/>
      <c r="G1548" s="3"/>
      <c r="I1548" s="1"/>
      <c r="J1548" s="1"/>
      <c r="K1548" s="2"/>
      <c r="Y1548" s="2"/>
      <c r="Z1548" s="2"/>
      <c r="AA1548" s="1"/>
    </row>
    <row r="1549" spans="2:27" x14ac:dyDescent="0.25">
      <c r="B1549" s="4"/>
      <c r="C1549" s="2"/>
      <c r="D1549" s="3"/>
      <c r="G1549" s="3"/>
      <c r="I1549" s="1"/>
      <c r="J1549" s="1"/>
      <c r="K1549" s="2"/>
      <c r="Y1549" s="2"/>
      <c r="Z1549" s="2"/>
      <c r="AA1549" s="1"/>
    </row>
    <row r="1550" spans="2:27" x14ac:dyDescent="0.25">
      <c r="B1550" s="4"/>
      <c r="C1550" s="2"/>
      <c r="D1550" s="3"/>
      <c r="G1550" s="3"/>
      <c r="I1550" s="1"/>
      <c r="J1550" s="1"/>
      <c r="K1550" s="2"/>
      <c r="Y1550" s="2"/>
      <c r="Z1550" s="2"/>
      <c r="AA1550" s="1"/>
    </row>
    <row r="1551" spans="2:27" x14ac:dyDescent="0.25">
      <c r="B1551" s="4"/>
      <c r="C1551" s="2"/>
      <c r="D1551" s="3"/>
      <c r="E1551" s="3"/>
      <c r="G1551" s="3"/>
      <c r="I1551" s="1"/>
      <c r="J1551" s="1"/>
      <c r="K1551" s="2"/>
      <c r="Y1551" s="2"/>
      <c r="Z1551" s="2"/>
      <c r="AA1551" s="1"/>
    </row>
    <row r="1552" spans="2:27" x14ac:dyDescent="0.25">
      <c r="B1552" s="4"/>
      <c r="C1552" s="2"/>
      <c r="D1552" s="3"/>
      <c r="G1552" s="3"/>
      <c r="I1552" s="1"/>
      <c r="J1552" s="1"/>
      <c r="K1552" s="2"/>
      <c r="Y1552" s="2"/>
      <c r="Z1552" s="2"/>
      <c r="AA1552" s="1"/>
    </row>
    <row r="1553" spans="2:27" x14ac:dyDescent="0.25">
      <c r="B1553" s="4"/>
      <c r="C1553" s="2"/>
      <c r="D1553" s="3"/>
      <c r="G1553" s="3"/>
      <c r="I1553" s="1"/>
      <c r="J1553" s="1"/>
      <c r="K1553" s="2"/>
      <c r="Y1553" s="2"/>
      <c r="Z1553" s="2"/>
      <c r="AA1553" s="1"/>
    </row>
    <row r="1554" spans="2:27" x14ac:dyDescent="0.25">
      <c r="B1554" s="4"/>
      <c r="C1554" s="2"/>
      <c r="D1554" s="3"/>
      <c r="G1554" s="3"/>
      <c r="I1554" s="1"/>
      <c r="J1554" s="1"/>
      <c r="K1554" s="2"/>
      <c r="Y1554" s="2"/>
      <c r="Z1554" s="2"/>
      <c r="AA1554" s="1"/>
    </row>
    <row r="1555" spans="2:27" x14ac:dyDescent="0.25">
      <c r="B1555" s="4"/>
      <c r="C1555" s="2"/>
      <c r="D1555" s="3"/>
      <c r="I1555" s="1"/>
      <c r="J1555" s="1"/>
      <c r="K1555" s="2"/>
      <c r="Y1555" s="2"/>
      <c r="Z1555" s="2"/>
      <c r="AA1555" s="1"/>
    </row>
    <row r="1556" spans="2:27" x14ac:dyDescent="0.25">
      <c r="B1556" s="4"/>
      <c r="C1556" s="2"/>
      <c r="D1556" s="3"/>
      <c r="I1556" s="1"/>
      <c r="J1556" s="1"/>
      <c r="K1556" s="2"/>
      <c r="Y1556" s="2"/>
      <c r="Z1556" s="2"/>
      <c r="AA1556" s="1"/>
    </row>
    <row r="1557" spans="2:27" x14ac:dyDescent="0.25">
      <c r="B1557" s="4"/>
      <c r="C1557" s="2"/>
      <c r="D1557" s="3"/>
      <c r="I1557" s="1"/>
      <c r="J1557" s="1"/>
      <c r="K1557" s="2"/>
      <c r="Y1557" s="2"/>
      <c r="Z1557" s="2"/>
      <c r="AA1557" s="1"/>
    </row>
    <row r="1558" spans="2:27" x14ac:dyDescent="0.25">
      <c r="B1558" s="4"/>
      <c r="C1558" s="2"/>
      <c r="D1558" s="3"/>
      <c r="I1558" s="1"/>
      <c r="J1558" s="1"/>
      <c r="K1558" s="2"/>
      <c r="Y1558" s="2"/>
      <c r="Z1558" s="2"/>
      <c r="AA1558" s="1"/>
    </row>
    <row r="1559" spans="2:27" x14ac:dyDescent="0.25">
      <c r="B1559" s="4"/>
      <c r="C1559" s="2"/>
      <c r="D1559" s="3"/>
      <c r="E1559" s="3"/>
      <c r="I1559" s="1"/>
      <c r="J1559" s="1"/>
      <c r="K1559" s="2"/>
      <c r="Y1559" s="2"/>
      <c r="Z1559" s="2"/>
      <c r="AA1559" s="1"/>
    </row>
    <row r="1560" spans="2:27" x14ac:dyDescent="0.25">
      <c r="B1560" s="4"/>
      <c r="C1560" s="2"/>
      <c r="D1560" s="3"/>
      <c r="I1560" s="1"/>
      <c r="J1560" s="1"/>
      <c r="K1560" s="2"/>
      <c r="Y1560" s="2"/>
      <c r="Z1560" s="2"/>
      <c r="AA1560" s="1"/>
    </row>
    <row r="1561" spans="2:27" x14ac:dyDescent="0.25">
      <c r="B1561" s="4"/>
      <c r="C1561" s="2"/>
      <c r="D1561" s="3"/>
      <c r="I1561" s="1"/>
      <c r="J1561" s="1"/>
      <c r="K1561" s="2"/>
      <c r="Y1561" s="2"/>
      <c r="Z1561" s="2"/>
      <c r="AA1561" s="1"/>
    </row>
    <row r="1562" spans="2:27" x14ac:dyDescent="0.25">
      <c r="B1562" s="4"/>
      <c r="C1562" s="2"/>
      <c r="D1562" s="3"/>
      <c r="I1562" s="1"/>
      <c r="J1562" s="1"/>
      <c r="K1562" s="2"/>
      <c r="Y1562" s="2"/>
      <c r="Z1562" s="2"/>
      <c r="AA1562" s="1"/>
    </row>
    <row r="1563" spans="2:27" x14ac:dyDescent="0.25">
      <c r="B1563" s="4"/>
      <c r="C1563" s="2"/>
      <c r="D1563" s="3"/>
      <c r="F1563" s="3"/>
      <c r="G1563" s="3"/>
      <c r="I1563" s="1"/>
      <c r="J1563" s="1"/>
      <c r="K1563" s="2"/>
      <c r="Y1563" s="2"/>
      <c r="Z1563" s="2"/>
      <c r="AA1563" s="1"/>
    </row>
    <row r="1564" spans="2:27" x14ac:dyDescent="0.25">
      <c r="B1564" s="4"/>
      <c r="C1564" s="2"/>
      <c r="D1564" s="3"/>
      <c r="G1564" s="3"/>
      <c r="I1564" s="1"/>
      <c r="J1564" s="1"/>
      <c r="K1564" s="2"/>
      <c r="Y1564" s="2"/>
      <c r="Z1564" s="2"/>
      <c r="AA1564" s="1"/>
    </row>
    <row r="1565" spans="2:27" x14ac:dyDescent="0.25">
      <c r="B1565" s="4"/>
      <c r="C1565" s="2"/>
      <c r="D1565" s="3"/>
      <c r="G1565" s="3"/>
      <c r="I1565" s="1"/>
      <c r="J1565" s="1"/>
      <c r="K1565" s="2"/>
      <c r="Y1565" s="2"/>
      <c r="Z1565" s="2"/>
      <c r="AA1565" s="1"/>
    </row>
    <row r="1566" spans="2:27" x14ac:dyDescent="0.25">
      <c r="B1566" s="4"/>
      <c r="C1566" s="2"/>
      <c r="D1566" s="3"/>
      <c r="F1566" s="3"/>
      <c r="G1566" s="3"/>
      <c r="I1566" s="1"/>
      <c r="J1566" s="1"/>
      <c r="K1566" s="2"/>
      <c r="Y1566" s="2"/>
      <c r="Z1566" s="2"/>
      <c r="AA1566" s="1"/>
    </row>
    <row r="1567" spans="2:27" x14ac:dyDescent="0.25">
      <c r="B1567" s="4"/>
      <c r="C1567" s="2"/>
      <c r="D1567" s="3"/>
      <c r="F1567" s="3"/>
      <c r="I1567" s="1"/>
      <c r="J1567" s="1"/>
      <c r="K1567" s="2"/>
      <c r="Y1567" s="2"/>
      <c r="Z1567" s="2"/>
      <c r="AA1567" s="1"/>
    </row>
    <row r="1568" spans="2:27" x14ac:dyDescent="0.25">
      <c r="B1568" s="4"/>
      <c r="C1568" s="2"/>
      <c r="D1568" s="3"/>
      <c r="G1568" s="3"/>
      <c r="I1568" s="1"/>
      <c r="J1568" s="1"/>
      <c r="K1568" s="2"/>
      <c r="Y1568" s="2"/>
      <c r="Z1568" s="2"/>
      <c r="AA1568" s="1"/>
    </row>
    <row r="1569" spans="2:27" x14ac:dyDescent="0.25">
      <c r="B1569" s="4"/>
      <c r="C1569" s="2"/>
      <c r="D1569" s="3"/>
      <c r="G1569" s="3"/>
      <c r="I1569" s="1"/>
      <c r="J1569" s="1"/>
      <c r="K1569" s="2"/>
      <c r="Y1569" s="2"/>
      <c r="Z1569" s="2"/>
      <c r="AA1569" s="1"/>
    </row>
    <row r="1570" spans="2:27" x14ac:dyDescent="0.25">
      <c r="B1570" s="4"/>
      <c r="C1570" s="2"/>
      <c r="D1570" s="3"/>
      <c r="F1570" s="3"/>
      <c r="G1570" s="3"/>
      <c r="I1570" s="1"/>
      <c r="J1570" s="1"/>
      <c r="K1570" s="2"/>
      <c r="Y1570" s="2"/>
      <c r="Z1570" s="2"/>
      <c r="AA1570" s="1"/>
    </row>
    <row r="1571" spans="2:27" x14ac:dyDescent="0.25">
      <c r="B1571" s="4"/>
      <c r="C1571" s="2"/>
      <c r="D1571" s="3"/>
      <c r="G1571" s="3"/>
      <c r="I1571" s="1"/>
      <c r="J1571" s="1"/>
      <c r="K1571" s="2"/>
      <c r="Y1571" s="2"/>
      <c r="Z1571" s="2"/>
      <c r="AA1571" s="1"/>
    </row>
    <row r="1572" spans="2:27" x14ac:dyDescent="0.25">
      <c r="B1572" s="4"/>
      <c r="C1572" s="2"/>
      <c r="D1572" s="3"/>
      <c r="F1572" s="3"/>
      <c r="G1572" s="3"/>
      <c r="I1572" s="1"/>
      <c r="J1572" s="1"/>
      <c r="K1572" s="2"/>
      <c r="Y1572" s="2"/>
      <c r="Z1572" s="2"/>
      <c r="AA1572" s="1"/>
    </row>
    <row r="1573" spans="2:27" x14ac:dyDescent="0.25">
      <c r="B1573" s="4"/>
      <c r="C1573" s="2"/>
      <c r="D1573" s="3"/>
      <c r="F1573" s="3"/>
      <c r="I1573" s="1"/>
      <c r="J1573" s="1"/>
      <c r="K1573" s="2"/>
      <c r="Y1573" s="2"/>
      <c r="Z1573" s="2"/>
      <c r="AA1573" s="1"/>
    </row>
    <row r="1574" spans="2:27" x14ac:dyDescent="0.25">
      <c r="B1574" s="4"/>
      <c r="C1574" s="2"/>
      <c r="D1574" s="3"/>
      <c r="F1574" s="3"/>
      <c r="G1574" s="3"/>
      <c r="I1574" s="1"/>
      <c r="J1574" s="1"/>
      <c r="K1574" s="2"/>
      <c r="Y1574" s="2"/>
      <c r="Z1574" s="2"/>
      <c r="AA1574" s="1"/>
    </row>
    <row r="1575" spans="2:27" x14ac:dyDescent="0.25">
      <c r="B1575" s="4"/>
      <c r="C1575" s="2"/>
      <c r="D1575" s="3"/>
      <c r="G1575" s="3"/>
      <c r="I1575" s="1"/>
      <c r="J1575" s="1"/>
      <c r="K1575" s="2"/>
      <c r="Y1575" s="2"/>
      <c r="Z1575" s="2"/>
      <c r="AA1575" s="1"/>
    </row>
    <row r="1576" spans="2:27" x14ac:dyDescent="0.25">
      <c r="B1576" s="4"/>
      <c r="C1576" s="2"/>
      <c r="D1576" s="3"/>
      <c r="G1576" s="3"/>
      <c r="I1576" s="1"/>
      <c r="J1576" s="1"/>
      <c r="K1576" s="2"/>
      <c r="Y1576" s="2"/>
      <c r="Z1576" s="2"/>
      <c r="AA1576" s="1"/>
    </row>
    <row r="1577" spans="2:27" x14ac:dyDescent="0.25">
      <c r="B1577" s="4"/>
      <c r="C1577" s="2"/>
      <c r="D1577" s="3"/>
      <c r="G1577" s="3"/>
      <c r="I1577" s="1"/>
      <c r="J1577" s="1"/>
      <c r="K1577" s="2"/>
      <c r="Y1577" s="2"/>
      <c r="Z1577" s="2"/>
      <c r="AA1577" s="1"/>
    </row>
    <row r="1578" spans="2:27" x14ac:dyDescent="0.25">
      <c r="B1578" s="4"/>
      <c r="C1578" s="2"/>
      <c r="D1578" s="3"/>
      <c r="G1578" s="3"/>
      <c r="I1578" s="1"/>
      <c r="J1578" s="1"/>
      <c r="K1578" s="2"/>
      <c r="Y1578" s="2"/>
      <c r="Z1578" s="2"/>
      <c r="AA1578" s="1"/>
    </row>
    <row r="1579" spans="2:27" x14ac:dyDescent="0.25">
      <c r="B1579" s="4"/>
      <c r="C1579" s="2"/>
      <c r="D1579" s="3"/>
      <c r="I1579" s="1"/>
      <c r="J1579" s="1"/>
      <c r="K1579" s="2"/>
      <c r="Y1579" s="2"/>
      <c r="Z1579" s="2"/>
      <c r="AA1579" s="1"/>
    </row>
    <row r="1580" spans="2:27" x14ac:dyDescent="0.25">
      <c r="B1580" s="4"/>
      <c r="C1580" s="2"/>
      <c r="D1580" s="3"/>
      <c r="I1580" s="1"/>
      <c r="J1580" s="1"/>
      <c r="K1580" s="2"/>
      <c r="Y1580" s="2"/>
      <c r="Z1580" s="2"/>
      <c r="AA1580" s="1"/>
    </row>
    <row r="1581" spans="2:27" x14ac:dyDescent="0.25">
      <c r="B1581" s="4"/>
      <c r="C1581" s="2"/>
      <c r="D1581" s="3"/>
      <c r="G1581" s="3"/>
      <c r="I1581" s="1"/>
      <c r="J1581" s="1"/>
      <c r="K1581" s="2"/>
      <c r="Y1581" s="2"/>
      <c r="Z1581" s="2"/>
      <c r="AA1581" s="1"/>
    </row>
    <row r="1582" spans="2:27" x14ac:dyDescent="0.25">
      <c r="B1582" s="4"/>
      <c r="C1582" s="2"/>
      <c r="D1582" s="3"/>
      <c r="I1582" s="1"/>
      <c r="J1582" s="1"/>
      <c r="K1582" s="2"/>
      <c r="Y1582" s="2"/>
      <c r="Z1582" s="2"/>
      <c r="AA1582" s="1"/>
    </row>
    <row r="1583" spans="2:27" x14ac:dyDescent="0.25">
      <c r="B1583" s="4"/>
      <c r="C1583" s="2"/>
      <c r="D1583" s="3"/>
      <c r="G1583" s="3"/>
      <c r="I1583" s="1"/>
      <c r="J1583" s="1"/>
      <c r="K1583" s="2"/>
      <c r="Y1583" s="2"/>
      <c r="Z1583" s="2"/>
      <c r="AA1583" s="1"/>
    </row>
    <row r="1584" spans="2:27" x14ac:dyDescent="0.25">
      <c r="B1584" s="4"/>
      <c r="C1584" s="2"/>
      <c r="D1584" s="3"/>
      <c r="E1584" s="3"/>
      <c r="G1584" s="3"/>
      <c r="I1584" s="1"/>
      <c r="J1584" s="1"/>
      <c r="K1584" s="2"/>
      <c r="Y1584" s="2"/>
      <c r="Z1584" s="2"/>
      <c r="AA1584" s="1"/>
    </row>
    <row r="1585" spans="2:27" x14ac:dyDescent="0.25">
      <c r="B1585" s="4"/>
      <c r="C1585" s="2"/>
      <c r="D1585" s="3"/>
      <c r="I1585" s="1"/>
      <c r="J1585" s="1"/>
      <c r="K1585" s="2"/>
      <c r="Y1585" s="2"/>
      <c r="Z1585" s="2"/>
      <c r="AA1585" s="1"/>
    </row>
    <row r="1586" spans="2:27" x14ac:dyDescent="0.25">
      <c r="B1586" s="4"/>
      <c r="C1586" s="2"/>
      <c r="D1586" s="3"/>
      <c r="I1586" s="1"/>
      <c r="J1586" s="1"/>
      <c r="K1586" s="2"/>
      <c r="Y1586" s="2"/>
      <c r="Z1586" s="2"/>
      <c r="AA1586" s="1"/>
    </row>
    <row r="1587" spans="2:27" x14ac:dyDescent="0.25">
      <c r="B1587" s="4"/>
      <c r="C1587" s="2"/>
      <c r="D1587" s="3"/>
      <c r="E1587" s="3"/>
      <c r="G1587" s="3"/>
      <c r="I1587" s="1"/>
      <c r="J1587" s="1"/>
      <c r="K1587" s="2"/>
      <c r="Y1587" s="2"/>
      <c r="Z1587" s="2"/>
      <c r="AA1587" s="1"/>
    </row>
    <row r="1588" spans="2:27" x14ac:dyDescent="0.25">
      <c r="B1588" s="4"/>
      <c r="C1588" s="2"/>
      <c r="D1588" s="3"/>
      <c r="G1588" s="3"/>
      <c r="I1588" s="1"/>
      <c r="J1588" s="1"/>
      <c r="K1588" s="2"/>
      <c r="Y1588" s="2"/>
      <c r="Z1588" s="2"/>
      <c r="AA1588" s="1"/>
    </row>
    <row r="1589" spans="2:27" x14ac:dyDescent="0.25">
      <c r="B1589" s="4"/>
      <c r="C1589" s="2"/>
      <c r="D1589" s="3"/>
      <c r="I1589" s="1"/>
      <c r="J1589" s="1"/>
      <c r="K1589" s="2"/>
      <c r="Y1589" s="2"/>
      <c r="Z1589" s="2"/>
      <c r="AA1589" s="1"/>
    </row>
    <row r="1590" spans="2:27" x14ac:dyDescent="0.25">
      <c r="B1590" s="4"/>
      <c r="C1590" s="2"/>
      <c r="D1590" s="3"/>
      <c r="G1590" s="3"/>
      <c r="I1590" s="1"/>
      <c r="J1590" s="1"/>
      <c r="K1590" s="2"/>
      <c r="Y1590" s="2"/>
      <c r="Z1590" s="2"/>
      <c r="AA1590" s="1"/>
    </row>
    <row r="1591" spans="2:27" x14ac:dyDescent="0.25">
      <c r="B1591" s="4"/>
      <c r="C1591" s="2"/>
      <c r="D1591" s="3"/>
      <c r="G1591" s="3"/>
      <c r="I1591" s="1"/>
      <c r="J1591" s="1"/>
      <c r="K1591" s="2"/>
      <c r="Y1591" s="2"/>
      <c r="Z1591" s="2"/>
      <c r="AA1591" s="1"/>
    </row>
    <row r="1592" spans="2:27" x14ac:dyDescent="0.25">
      <c r="B1592" s="4"/>
      <c r="C1592" s="2"/>
      <c r="D1592" s="3"/>
      <c r="I1592" s="1"/>
      <c r="J1592" s="1"/>
      <c r="K1592" s="2"/>
      <c r="Y1592" s="2"/>
      <c r="Z1592" s="2"/>
      <c r="AA1592" s="1"/>
    </row>
    <row r="1593" spans="2:27" x14ac:dyDescent="0.25">
      <c r="B1593" s="4"/>
      <c r="C1593" s="2"/>
      <c r="D1593" s="3"/>
      <c r="E1593" s="3"/>
      <c r="I1593" s="1"/>
      <c r="J1593" s="1"/>
      <c r="K1593" s="2"/>
      <c r="Y1593" s="2"/>
      <c r="Z1593" s="2"/>
      <c r="AA1593" s="1"/>
    </row>
    <row r="1594" spans="2:27" x14ac:dyDescent="0.25">
      <c r="B1594" s="4"/>
      <c r="C1594" s="2"/>
      <c r="D1594" s="3"/>
      <c r="G1594" s="3"/>
      <c r="I1594" s="1"/>
      <c r="J1594" s="1"/>
      <c r="K1594" s="2"/>
      <c r="Y1594" s="2"/>
      <c r="Z1594" s="2"/>
      <c r="AA1594" s="1"/>
    </row>
    <row r="1595" spans="2:27" x14ac:dyDescent="0.25">
      <c r="B1595" s="4"/>
      <c r="C1595" s="2"/>
      <c r="D1595" s="3"/>
      <c r="E1595" s="3"/>
      <c r="G1595" s="3"/>
      <c r="I1595" s="1"/>
      <c r="J1595" s="1"/>
      <c r="K1595" s="2"/>
      <c r="Y1595" s="2"/>
      <c r="Z1595" s="2"/>
      <c r="AA1595" s="1"/>
    </row>
    <row r="1596" spans="2:27" x14ac:dyDescent="0.25">
      <c r="B1596" s="4"/>
      <c r="C1596" s="2"/>
      <c r="D1596" s="3"/>
      <c r="I1596" s="1"/>
      <c r="J1596" s="1"/>
      <c r="K1596" s="2"/>
      <c r="Y1596" s="2"/>
      <c r="Z1596" s="2"/>
      <c r="AA1596" s="1"/>
    </row>
    <row r="1597" spans="2:27" x14ac:dyDescent="0.25">
      <c r="B1597" s="4"/>
      <c r="C1597" s="2"/>
      <c r="D1597" s="3"/>
      <c r="G1597" s="3"/>
      <c r="I1597" s="1"/>
      <c r="J1597" s="1"/>
      <c r="K1597" s="2"/>
      <c r="Y1597" s="2"/>
      <c r="Z1597" s="2"/>
      <c r="AA1597" s="1"/>
    </row>
    <row r="1598" spans="2:27" x14ac:dyDescent="0.25">
      <c r="B1598" s="4"/>
      <c r="C1598" s="2"/>
      <c r="D1598" s="3"/>
      <c r="G1598" s="3"/>
      <c r="I1598" s="1"/>
      <c r="J1598" s="1"/>
      <c r="K1598" s="2"/>
      <c r="Y1598" s="2"/>
      <c r="Z1598" s="2"/>
      <c r="AA1598" s="1"/>
    </row>
    <row r="1599" spans="2:27" x14ac:dyDescent="0.25">
      <c r="B1599" s="4"/>
      <c r="C1599" s="2"/>
      <c r="D1599" s="3"/>
      <c r="F1599" s="3"/>
      <c r="G1599" s="3"/>
      <c r="I1599" s="1"/>
      <c r="J1599" s="1"/>
      <c r="K1599" s="2"/>
      <c r="Y1599" s="2"/>
      <c r="Z1599" s="2"/>
      <c r="AA1599" s="1"/>
    </row>
    <row r="1600" spans="2:27" x14ac:dyDescent="0.25">
      <c r="B1600" s="4"/>
      <c r="C1600" s="2"/>
      <c r="D1600" s="3"/>
      <c r="G1600" s="3"/>
      <c r="I1600" s="1"/>
      <c r="J1600" s="1"/>
      <c r="K1600" s="2"/>
      <c r="Y1600" s="2"/>
      <c r="Z1600" s="2"/>
      <c r="AA1600" s="1"/>
    </row>
    <row r="1601" spans="2:27" x14ac:dyDescent="0.25">
      <c r="B1601" s="4"/>
      <c r="C1601" s="2"/>
      <c r="D1601" s="3"/>
      <c r="E1601" s="3"/>
      <c r="G1601" s="3"/>
      <c r="I1601" s="1"/>
      <c r="J1601" s="1"/>
      <c r="K1601" s="2"/>
      <c r="Y1601" s="2"/>
      <c r="Z1601" s="2"/>
      <c r="AA1601" s="1"/>
    </row>
    <row r="1602" spans="2:27" x14ac:dyDescent="0.25">
      <c r="B1602" s="4"/>
      <c r="C1602" s="2"/>
      <c r="D1602" s="3"/>
      <c r="F1602" s="3"/>
      <c r="G1602" s="3"/>
      <c r="I1602" s="1"/>
      <c r="J1602" s="1"/>
      <c r="K1602" s="2"/>
      <c r="Y1602" s="2"/>
      <c r="Z1602" s="2"/>
      <c r="AA1602" s="1"/>
    </row>
    <row r="1603" spans="2:27" x14ac:dyDescent="0.25">
      <c r="B1603" s="4"/>
      <c r="C1603" s="2"/>
      <c r="D1603" s="3"/>
      <c r="F1603" s="3"/>
      <c r="G1603" s="3"/>
      <c r="I1603" s="1"/>
      <c r="J1603" s="1"/>
      <c r="K1603" s="2"/>
      <c r="Y1603" s="2"/>
      <c r="Z1603" s="2"/>
      <c r="AA1603" s="1"/>
    </row>
    <row r="1604" spans="2:27" x14ac:dyDescent="0.25">
      <c r="B1604" s="4"/>
      <c r="C1604" s="2"/>
      <c r="D1604" s="3"/>
      <c r="E1604" s="3"/>
      <c r="G1604" s="3"/>
      <c r="I1604" s="1"/>
      <c r="J1604" s="1"/>
      <c r="K1604" s="2"/>
      <c r="Y1604" s="2"/>
      <c r="Z1604" s="2"/>
      <c r="AA1604" s="1"/>
    </row>
    <row r="1605" spans="2:27" x14ac:dyDescent="0.25">
      <c r="B1605" s="4"/>
      <c r="C1605" s="2"/>
      <c r="D1605" s="3"/>
      <c r="F1605" s="3"/>
      <c r="G1605" s="3"/>
      <c r="I1605" s="1"/>
      <c r="J1605" s="1"/>
      <c r="K1605" s="2"/>
      <c r="Y1605" s="2"/>
      <c r="Z1605" s="2"/>
      <c r="AA1605" s="1"/>
    </row>
    <row r="1606" spans="2:27" x14ac:dyDescent="0.25">
      <c r="B1606" s="4"/>
      <c r="C1606" s="2"/>
      <c r="D1606" s="3"/>
      <c r="G1606" s="3"/>
      <c r="I1606" s="1"/>
      <c r="J1606" s="1"/>
      <c r="K1606" s="2"/>
      <c r="Y1606" s="2"/>
      <c r="Z1606" s="2"/>
      <c r="AA1606" s="1"/>
    </row>
    <row r="1607" spans="2:27" x14ac:dyDescent="0.25">
      <c r="B1607" s="4"/>
      <c r="C1607" s="2"/>
      <c r="D1607" s="3"/>
      <c r="I1607" s="1"/>
      <c r="J1607" s="1"/>
      <c r="K1607" s="2"/>
      <c r="Y1607" s="2"/>
      <c r="Z1607" s="2"/>
      <c r="AA1607" s="1"/>
    </row>
    <row r="1608" spans="2:27" x14ac:dyDescent="0.25">
      <c r="B1608" s="4"/>
      <c r="C1608" s="2"/>
      <c r="D1608" s="3"/>
      <c r="G1608" s="3"/>
      <c r="I1608" s="1"/>
      <c r="J1608" s="1"/>
      <c r="K1608" s="2"/>
      <c r="Y1608" s="2"/>
      <c r="Z1608" s="2"/>
      <c r="AA1608" s="1"/>
    </row>
    <row r="1609" spans="2:27" x14ac:dyDescent="0.25">
      <c r="B1609" s="4"/>
      <c r="C1609" s="2"/>
      <c r="D1609" s="3"/>
      <c r="I1609" s="1"/>
      <c r="J1609" s="1"/>
      <c r="K1609" s="2"/>
      <c r="Y1609" s="2"/>
      <c r="Z1609" s="2"/>
      <c r="AA1609" s="1"/>
    </row>
    <row r="1610" spans="2:27" x14ac:dyDescent="0.25">
      <c r="B1610" s="4"/>
      <c r="C1610" s="2"/>
      <c r="D1610" s="3"/>
      <c r="I1610" s="1"/>
      <c r="J1610" s="1"/>
      <c r="K1610" s="2"/>
      <c r="Y1610" s="2"/>
      <c r="Z1610" s="2"/>
      <c r="AA1610" s="1"/>
    </row>
    <row r="1611" spans="2:27" x14ac:dyDescent="0.25">
      <c r="B1611" s="4"/>
      <c r="C1611" s="2"/>
      <c r="D1611" s="3"/>
      <c r="F1611" s="3"/>
      <c r="I1611" s="1"/>
      <c r="J1611" s="1"/>
      <c r="K1611" s="2"/>
      <c r="Y1611" s="2"/>
      <c r="Z1611" s="2"/>
      <c r="AA1611" s="1"/>
    </row>
    <row r="1612" spans="2:27" x14ac:dyDescent="0.25">
      <c r="B1612" s="4"/>
      <c r="C1612" s="2"/>
      <c r="D1612" s="3"/>
      <c r="G1612" s="3"/>
      <c r="I1612" s="1"/>
      <c r="J1612" s="1"/>
      <c r="K1612" s="2"/>
      <c r="Y1612" s="2"/>
      <c r="Z1612" s="2"/>
      <c r="AA1612" s="1"/>
    </row>
    <row r="1613" spans="2:27" x14ac:dyDescent="0.25">
      <c r="B1613" s="4"/>
      <c r="C1613" s="2"/>
      <c r="D1613" s="3"/>
      <c r="E1613" s="3"/>
      <c r="G1613" s="3"/>
      <c r="I1613" s="1"/>
      <c r="J1613" s="1"/>
      <c r="K1613" s="2"/>
      <c r="Y1613" s="2"/>
      <c r="Z1613" s="2"/>
      <c r="AA1613" s="1"/>
    </row>
    <row r="1614" spans="2:27" x14ac:dyDescent="0.25">
      <c r="B1614" s="4"/>
      <c r="C1614" s="2"/>
      <c r="D1614" s="3"/>
      <c r="G1614" s="3"/>
      <c r="I1614" s="1"/>
      <c r="J1614" s="1"/>
      <c r="K1614" s="2"/>
      <c r="Y1614" s="2"/>
      <c r="Z1614" s="2"/>
      <c r="AA1614" s="1"/>
    </row>
    <row r="1615" spans="2:27" x14ac:dyDescent="0.25">
      <c r="B1615" s="4"/>
      <c r="C1615" s="2"/>
      <c r="D1615" s="3"/>
      <c r="E1615" s="3"/>
      <c r="F1615" s="3"/>
      <c r="G1615" s="3"/>
      <c r="I1615" s="1"/>
      <c r="J1615" s="1"/>
      <c r="K1615" s="2"/>
      <c r="Y1615" s="2"/>
      <c r="Z1615" s="2"/>
      <c r="AA1615" s="1"/>
    </row>
    <row r="1616" spans="2:27" x14ac:dyDescent="0.25">
      <c r="B1616" s="4"/>
      <c r="C1616" s="2"/>
      <c r="D1616" s="3"/>
      <c r="F1616" s="3"/>
      <c r="I1616" s="1"/>
      <c r="J1616" s="1"/>
      <c r="K1616" s="2"/>
      <c r="Y1616" s="2"/>
      <c r="Z1616" s="2"/>
      <c r="AA1616" s="1"/>
    </row>
    <row r="1617" spans="2:27" x14ac:dyDescent="0.25">
      <c r="B1617" s="4"/>
      <c r="C1617" s="2"/>
      <c r="D1617" s="3"/>
      <c r="G1617" s="3"/>
      <c r="I1617" s="1"/>
      <c r="J1617" s="1"/>
      <c r="K1617" s="2"/>
      <c r="Y1617" s="2"/>
      <c r="Z1617" s="2"/>
      <c r="AA1617" s="1"/>
    </row>
    <row r="1618" spans="2:27" x14ac:dyDescent="0.25">
      <c r="B1618" s="4"/>
      <c r="C1618" s="2"/>
      <c r="D1618" s="3"/>
      <c r="E1618" s="3"/>
      <c r="F1618" s="3"/>
      <c r="G1618" s="3"/>
      <c r="I1618" s="1"/>
      <c r="J1618" s="1"/>
      <c r="K1618" s="2"/>
      <c r="Y1618" s="2"/>
      <c r="Z1618" s="2"/>
      <c r="AA1618" s="1"/>
    </row>
    <row r="1619" spans="2:27" x14ac:dyDescent="0.25">
      <c r="B1619" s="4"/>
      <c r="C1619" s="2"/>
      <c r="D1619" s="3"/>
      <c r="G1619" s="3"/>
      <c r="I1619" s="1"/>
      <c r="J1619" s="1"/>
      <c r="K1619" s="2"/>
      <c r="Y1619" s="2"/>
      <c r="Z1619" s="2"/>
      <c r="AA1619" s="1"/>
    </row>
    <row r="1620" spans="2:27" x14ac:dyDescent="0.25">
      <c r="B1620" s="4"/>
      <c r="C1620" s="2"/>
      <c r="D1620" s="3"/>
      <c r="G1620" s="3"/>
      <c r="I1620" s="1"/>
      <c r="J1620" s="1"/>
      <c r="K1620" s="2"/>
      <c r="Y1620" s="2"/>
      <c r="Z1620" s="2"/>
      <c r="AA1620" s="1"/>
    </row>
    <row r="1621" spans="2:27" x14ac:dyDescent="0.25">
      <c r="B1621" s="4"/>
      <c r="C1621" s="2"/>
      <c r="D1621" s="3"/>
      <c r="I1621" s="1"/>
      <c r="J1621" s="1"/>
      <c r="K1621" s="2"/>
      <c r="Y1621" s="2"/>
      <c r="Z1621" s="2"/>
      <c r="AA1621" s="1"/>
    </row>
    <row r="1622" spans="2:27" x14ac:dyDescent="0.25">
      <c r="B1622" s="4"/>
      <c r="C1622" s="2"/>
      <c r="D1622" s="3"/>
      <c r="F1622" s="3"/>
      <c r="G1622" s="3"/>
      <c r="I1622" s="1"/>
      <c r="J1622" s="1"/>
      <c r="K1622" s="2"/>
      <c r="Y1622" s="2"/>
      <c r="Z1622" s="2"/>
      <c r="AA1622" s="1"/>
    </row>
    <row r="1623" spans="2:27" x14ac:dyDescent="0.25">
      <c r="B1623" s="4"/>
      <c r="C1623" s="2"/>
      <c r="D1623" s="3"/>
      <c r="G1623" s="3"/>
      <c r="I1623" s="1"/>
      <c r="J1623" s="1"/>
      <c r="K1623" s="2"/>
      <c r="Y1623" s="2"/>
      <c r="Z1623" s="2"/>
      <c r="AA1623" s="1"/>
    </row>
    <row r="1624" spans="2:27" x14ac:dyDescent="0.25">
      <c r="B1624" s="4"/>
      <c r="C1624" s="2"/>
      <c r="D1624" s="3"/>
      <c r="I1624" s="1"/>
      <c r="J1624" s="1"/>
      <c r="K1624" s="2"/>
      <c r="Y1624" s="2"/>
      <c r="Z1624" s="2"/>
      <c r="AA1624" s="1"/>
    </row>
    <row r="1625" spans="2:27" x14ac:dyDescent="0.25">
      <c r="B1625" s="4"/>
      <c r="C1625" s="2"/>
      <c r="D1625" s="3"/>
      <c r="G1625" s="3"/>
      <c r="I1625" s="1"/>
      <c r="J1625" s="1"/>
      <c r="K1625" s="2"/>
      <c r="Y1625" s="2"/>
      <c r="Z1625" s="2"/>
      <c r="AA1625" s="1"/>
    </row>
    <row r="1626" spans="2:27" x14ac:dyDescent="0.25">
      <c r="B1626" s="4"/>
      <c r="C1626" s="2"/>
      <c r="D1626" s="3"/>
      <c r="F1626" s="3"/>
      <c r="G1626" s="3"/>
      <c r="I1626" s="1"/>
      <c r="J1626" s="1"/>
      <c r="K1626" s="2"/>
      <c r="Y1626" s="2"/>
      <c r="Z1626" s="2"/>
      <c r="AA1626" s="1"/>
    </row>
    <row r="1627" spans="2:27" x14ac:dyDescent="0.25">
      <c r="B1627" s="4"/>
      <c r="C1627" s="2"/>
      <c r="D1627" s="3"/>
      <c r="G1627" s="3"/>
      <c r="I1627" s="1"/>
      <c r="J1627" s="1"/>
      <c r="K1627" s="2"/>
      <c r="Y1627" s="2"/>
      <c r="Z1627" s="2"/>
      <c r="AA1627" s="1"/>
    </row>
    <row r="1628" spans="2:27" x14ac:dyDescent="0.25">
      <c r="B1628" s="4"/>
      <c r="C1628" s="2"/>
      <c r="D1628" s="3"/>
      <c r="E1628" s="3"/>
      <c r="I1628" s="1"/>
      <c r="J1628" s="1"/>
      <c r="K1628" s="2"/>
      <c r="Y1628" s="2"/>
      <c r="Z1628" s="2"/>
      <c r="AA1628" s="1"/>
    </row>
    <row r="1629" spans="2:27" x14ac:dyDescent="0.25">
      <c r="B1629" s="4"/>
      <c r="C1629" s="2"/>
      <c r="D1629" s="3"/>
      <c r="G1629" s="3"/>
      <c r="I1629" s="1"/>
      <c r="J1629" s="1"/>
      <c r="K1629" s="2"/>
      <c r="Y1629" s="2"/>
      <c r="Z1629" s="2"/>
      <c r="AA1629" s="1"/>
    </row>
    <row r="1630" spans="2:27" x14ac:dyDescent="0.25">
      <c r="B1630" s="4"/>
      <c r="C1630" s="2"/>
      <c r="D1630" s="3"/>
      <c r="I1630" s="1"/>
      <c r="J1630" s="1"/>
      <c r="K1630" s="2"/>
      <c r="Y1630" s="2"/>
      <c r="Z1630" s="2"/>
      <c r="AA1630" s="1"/>
    </row>
    <row r="1631" spans="2:27" x14ac:dyDescent="0.25">
      <c r="B1631" s="4"/>
      <c r="C1631" s="2"/>
      <c r="D1631" s="3"/>
      <c r="I1631" s="1"/>
      <c r="J1631" s="1"/>
      <c r="K1631" s="2"/>
      <c r="Y1631" s="2"/>
      <c r="Z1631" s="2"/>
      <c r="AA1631" s="1"/>
    </row>
    <row r="1632" spans="2:27" x14ac:dyDescent="0.25">
      <c r="B1632" s="4"/>
      <c r="C1632" s="2"/>
      <c r="D1632" s="3"/>
      <c r="G1632" s="3"/>
      <c r="I1632" s="1"/>
      <c r="J1632" s="1"/>
      <c r="K1632" s="2"/>
      <c r="Y1632" s="2"/>
      <c r="Z1632" s="2"/>
      <c r="AA1632" s="1"/>
    </row>
    <row r="1633" spans="2:27" x14ac:dyDescent="0.25">
      <c r="B1633" s="4"/>
      <c r="C1633" s="2"/>
      <c r="D1633" s="3"/>
      <c r="F1633" s="3"/>
      <c r="I1633" s="1"/>
      <c r="J1633" s="1"/>
      <c r="K1633" s="2"/>
      <c r="Y1633" s="2"/>
      <c r="Z1633" s="2"/>
      <c r="AA1633" s="1"/>
    </row>
    <row r="1634" spans="2:27" x14ac:dyDescent="0.25">
      <c r="B1634" s="4"/>
      <c r="C1634" s="2"/>
      <c r="D1634" s="3"/>
      <c r="G1634" s="3"/>
      <c r="I1634" s="1"/>
      <c r="J1634" s="1"/>
      <c r="K1634" s="2"/>
      <c r="Y1634" s="2"/>
      <c r="Z1634" s="2"/>
      <c r="AA1634" s="1"/>
    </row>
    <row r="1635" spans="2:27" x14ac:dyDescent="0.25">
      <c r="B1635" s="4"/>
      <c r="C1635" s="2"/>
      <c r="D1635" s="3"/>
      <c r="E1635" s="3"/>
      <c r="G1635" s="3"/>
      <c r="I1635" s="1"/>
      <c r="J1635" s="1"/>
      <c r="K1635" s="2"/>
      <c r="Y1635" s="2"/>
      <c r="Z1635" s="2"/>
      <c r="AA1635" s="1"/>
    </row>
    <row r="1636" spans="2:27" x14ac:dyDescent="0.25">
      <c r="B1636" s="4"/>
      <c r="C1636" s="2"/>
      <c r="D1636" s="3"/>
      <c r="G1636" s="3"/>
      <c r="I1636" s="1"/>
      <c r="J1636" s="1"/>
      <c r="K1636" s="2"/>
      <c r="Y1636" s="2"/>
      <c r="Z1636" s="2"/>
      <c r="AA1636" s="1"/>
    </row>
    <row r="1637" spans="2:27" x14ac:dyDescent="0.25">
      <c r="B1637" s="4"/>
      <c r="C1637" s="2"/>
      <c r="D1637" s="3"/>
      <c r="E1637" s="3"/>
      <c r="F1637" s="3"/>
      <c r="I1637" s="1"/>
      <c r="J1637" s="1"/>
      <c r="K1637" s="2"/>
      <c r="Y1637" s="2"/>
      <c r="Z1637" s="2"/>
      <c r="AA1637" s="1"/>
    </row>
    <row r="1638" spans="2:27" x14ac:dyDescent="0.25">
      <c r="B1638" s="4"/>
      <c r="C1638" s="2"/>
      <c r="D1638" s="3"/>
      <c r="G1638" s="3"/>
      <c r="I1638" s="1"/>
      <c r="J1638" s="1"/>
      <c r="K1638" s="2"/>
      <c r="Y1638" s="2"/>
      <c r="Z1638" s="2"/>
      <c r="AA1638" s="1"/>
    </row>
    <row r="1639" spans="2:27" x14ac:dyDescent="0.25">
      <c r="B1639" s="4"/>
      <c r="C1639" s="2"/>
      <c r="D1639" s="3"/>
      <c r="G1639" s="3"/>
      <c r="I1639" s="1"/>
      <c r="J1639" s="1"/>
      <c r="K1639" s="2"/>
      <c r="Y1639" s="2"/>
      <c r="Z1639" s="2"/>
      <c r="AA1639" s="1"/>
    </row>
    <row r="1640" spans="2:27" x14ac:dyDescent="0.25">
      <c r="B1640" s="4"/>
      <c r="C1640" s="2"/>
      <c r="D1640" s="3"/>
      <c r="G1640" s="3"/>
      <c r="I1640" s="1"/>
      <c r="J1640" s="1"/>
      <c r="K1640" s="2"/>
      <c r="Y1640" s="2"/>
      <c r="Z1640" s="2"/>
      <c r="AA1640" s="1"/>
    </row>
    <row r="1641" spans="2:27" x14ac:dyDescent="0.25">
      <c r="B1641" s="4"/>
      <c r="C1641" s="2"/>
      <c r="D1641" s="3"/>
      <c r="G1641" s="3"/>
      <c r="I1641" s="1"/>
      <c r="J1641" s="1"/>
      <c r="K1641" s="2"/>
      <c r="Y1641" s="2"/>
      <c r="Z1641" s="2"/>
      <c r="AA1641" s="1"/>
    </row>
    <row r="1642" spans="2:27" x14ac:dyDescent="0.25">
      <c r="B1642" s="4"/>
      <c r="C1642" s="2"/>
      <c r="D1642" s="3"/>
      <c r="G1642" s="3"/>
      <c r="I1642" s="1"/>
      <c r="J1642" s="1"/>
      <c r="K1642" s="2"/>
      <c r="Y1642" s="2"/>
      <c r="Z1642" s="2"/>
      <c r="AA1642" s="1"/>
    </row>
    <row r="1643" spans="2:27" x14ac:dyDescent="0.25">
      <c r="B1643" s="4"/>
      <c r="C1643" s="2"/>
      <c r="D1643" s="3"/>
      <c r="E1643" s="3"/>
      <c r="G1643" s="3"/>
      <c r="I1643" s="1"/>
      <c r="J1643" s="1"/>
      <c r="K1643" s="2"/>
      <c r="Y1643" s="2"/>
      <c r="Z1643" s="2"/>
      <c r="AA1643" s="1"/>
    </row>
    <row r="1644" spans="2:27" x14ac:dyDescent="0.25">
      <c r="B1644" s="4"/>
      <c r="C1644" s="2"/>
      <c r="D1644" s="3"/>
      <c r="G1644" s="3"/>
      <c r="I1644" s="1"/>
      <c r="J1644" s="1"/>
      <c r="K1644" s="2"/>
      <c r="Y1644" s="2"/>
      <c r="Z1644" s="2"/>
      <c r="AA1644" s="1"/>
    </row>
    <row r="1645" spans="2:27" x14ac:dyDescent="0.25">
      <c r="B1645" s="4"/>
      <c r="C1645" s="2"/>
      <c r="D1645" s="3"/>
      <c r="G1645" s="3"/>
      <c r="I1645" s="1"/>
      <c r="J1645" s="1"/>
      <c r="K1645" s="2"/>
      <c r="Y1645" s="2"/>
      <c r="Z1645" s="2"/>
      <c r="AA1645" s="1"/>
    </row>
    <row r="1646" spans="2:27" x14ac:dyDescent="0.25">
      <c r="B1646" s="4"/>
      <c r="C1646" s="2"/>
      <c r="D1646" s="3"/>
      <c r="F1646" s="3"/>
      <c r="I1646" s="1"/>
      <c r="J1646" s="1"/>
      <c r="K1646" s="2"/>
      <c r="Y1646" s="2"/>
      <c r="Z1646" s="2"/>
      <c r="AA1646" s="1"/>
    </row>
    <row r="1647" spans="2:27" x14ac:dyDescent="0.25">
      <c r="B1647" s="4"/>
      <c r="C1647" s="2"/>
      <c r="D1647" s="3"/>
      <c r="G1647" s="3"/>
      <c r="I1647" s="1"/>
      <c r="J1647" s="1"/>
      <c r="K1647" s="2"/>
      <c r="Y1647" s="2"/>
      <c r="Z1647" s="2"/>
      <c r="AA1647" s="1"/>
    </row>
    <row r="1648" spans="2:27" x14ac:dyDescent="0.25">
      <c r="B1648" s="4"/>
      <c r="C1648" s="2"/>
      <c r="D1648" s="3"/>
      <c r="E1648" s="3"/>
      <c r="G1648" s="3"/>
      <c r="I1648" s="1"/>
      <c r="J1648" s="1"/>
      <c r="K1648" s="2"/>
      <c r="Y1648" s="2"/>
      <c r="Z1648" s="2"/>
      <c r="AA1648" s="1"/>
    </row>
    <row r="1649" spans="2:27" x14ac:dyDescent="0.25">
      <c r="B1649" s="4"/>
      <c r="C1649" s="2"/>
      <c r="D1649" s="3"/>
      <c r="G1649" s="3"/>
      <c r="I1649" s="1"/>
      <c r="J1649" s="1"/>
      <c r="K1649" s="2"/>
      <c r="Y1649" s="2"/>
      <c r="Z1649" s="2"/>
      <c r="AA1649" s="1"/>
    </row>
    <row r="1650" spans="2:27" x14ac:dyDescent="0.25">
      <c r="B1650" s="4"/>
      <c r="C1650" s="2"/>
      <c r="D1650" s="3"/>
      <c r="E1650" s="3"/>
      <c r="G1650" s="3"/>
      <c r="I1650" s="1"/>
      <c r="J1650" s="1"/>
      <c r="K1650" s="2"/>
      <c r="Y1650" s="2"/>
      <c r="Z1650" s="2"/>
      <c r="AA1650" s="1"/>
    </row>
    <row r="1651" spans="2:27" x14ac:dyDescent="0.25">
      <c r="B1651" s="4"/>
      <c r="C1651" s="2"/>
      <c r="D1651" s="3"/>
      <c r="G1651" s="3"/>
      <c r="I1651" s="1"/>
      <c r="J1651" s="1"/>
      <c r="K1651" s="2"/>
      <c r="Y1651" s="2"/>
      <c r="Z1651" s="2"/>
      <c r="AA1651" s="1"/>
    </row>
    <row r="1652" spans="2:27" x14ac:dyDescent="0.25">
      <c r="B1652" s="4"/>
      <c r="C1652" s="2"/>
      <c r="D1652" s="3"/>
      <c r="G1652" s="3"/>
      <c r="I1652" s="1"/>
      <c r="J1652" s="1"/>
      <c r="K1652" s="2"/>
      <c r="Y1652" s="2"/>
      <c r="Z1652" s="2"/>
      <c r="AA1652" s="1"/>
    </row>
    <row r="1653" spans="2:27" x14ac:dyDescent="0.25">
      <c r="B1653" s="4"/>
      <c r="C1653" s="2"/>
      <c r="D1653" s="3"/>
      <c r="G1653" s="3"/>
      <c r="I1653" s="1"/>
      <c r="J1653" s="1"/>
      <c r="K1653" s="2"/>
      <c r="Y1653" s="2"/>
      <c r="Z1653" s="2"/>
      <c r="AA1653" s="1"/>
    </row>
    <row r="1654" spans="2:27" x14ac:dyDescent="0.25">
      <c r="B1654" s="4"/>
      <c r="C1654" s="2"/>
      <c r="D1654" s="3"/>
      <c r="I1654" s="1"/>
      <c r="J1654" s="1"/>
      <c r="K1654" s="2"/>
      <c r="Y1654" s="2"/>
      <c r="Z1654" s="2"/>
      <c r="AA1654" s="1"/>
    </row>
    <row r="1655" spans="2:27" x14ac:dyDescent="0.25">
      <c r="B1655" s="4"/>
      <c r="C1655" s="2"/>
      <c r="D1655" s="3"/>
      <c r="G1655" s="3"/>
      <c r="I1655" s="1"/>
      <c r="J1655" s="1"/>
      <c r="K1655" s="2"/>
      <c r="Y1655" s="2"/>
      <c r="Z1655" s="2"/>
      <c r="AA1655" s="1"/>
    </row>
    <row r="1656" spans="2:27" x14ac:dyDescent="0.25">
      <c r="B1656" s="4"/>
      <c r="C1656" s="2"/>
      <c r="D1656" s="3"/>
      <c r="F1656" s="3"/>
      <c r="I1656" s="1"/>
      <c r="J1656" s="1"/>
      <c r="K1656" s="2"/>
      <c r="Y1656" s="2"/>
      <c r="Z1656" s="2"/>
      <c r="AA1656" s="1"/>
    </row>
    <row r="1657" spans="2:27" x14ac:dyDescent="0.25">
      <c r="B1657" s="4"/>
      <c r="C1657" s="2"/>
      <c r="D1657" s="3"/>
      <c r="I1657" s="1"/>
      <c r="J1657" s="1"/>
      <c r="K1657" s="2"/>
      <c r="Y1657" s="2"/>
      <c r="Z1657" s="2"/>
      <c r="AA1657" s="1"/>
    </row>
    <row r="1658" spans="2:27" x14ac:dyDescent="0.25">
      <c r="B1658" s="4"/>
      <c r="C1658" s="2"/>
      <c r="D1658" s="3"/>
      <c r="G1658" s="3"/>
      <c r="I1658" s="1"/>
      <c r="J1658" s="1"/>
      <c r="K1658" s="2"/>
      <c r="Y1658" s="2"/>
      <c r="Z1658" s="2"/>
      <c r="AA1658" s="1"/>
    </row>
    <row r="1659" spans="2:27" x14ac:dyDescent="0.25">
      <c r="B1659" s="4"/>
      <c r="C1659" s="2"/>
      <c r="D1659" s="3"/>
      <c r="G1659" s="3"/>
      <c r="I1659" s="1"/>
      <c r="J1659" s="1"/>
      <c r="K1659" s="2"/>
      <c r="Y1659" s="2"/>
      <c r="Z1659" s="2"/>
      <c r="AA1659" s="1"/>
    </row>
    <row r="1660" spans="2:27" x14ac:dyDescent="0.25">
      <c r="B1660" s="4"/>
      <c r="C1660" s="2"/>
      <c r="D1660" s="3"/>
      <c r="F1660" s="3"/>
      <c r="I1660" s="1"/>
      <c r="J1660" s="1"/>
      <c r="K1660" s="2"/>
      <c r="Y1660" s="2"/>
      <c r="Z1660" s="2"/>
      <c r="AA1660" s="1"/>
    </row>
    <row r="1661" spans="2:27" x14ac:dyDescent="0.25">
      <c r="B1661" s="4"/>
      <c r="C1661" s="2"/>
      <c r="D1661" s="3"/>
      <c r="G1661" s="3"/>
      <c r="I1661" s="1"/>
      <c r="J1661" s="1"/>
      <c r="K1661" s="2"/>
      <c r="Y1661" s="2"/>
      <c r="Z1661" s="2"/>
      <c r="AA1661" s="1"/>
    </row>
    <row r="1662" spans="2:27" x14ac:dyDescent="0.25">
      <c r="B1662" s="4"/>
      <c r="C1662" s="2"/>
      <c r="D1662" s="3"/>
      <c r="G1662" s="3"/>
      <c r="I1662" s="1"/>
      <c r="J1662" s="1"/>
      <c r="K1662" s="2"/>
      <c r="Y1662" s="2"/>
      <c r="Z1662" s="2"/>
      <c r="AA1662" s="1"/>
    </row>
    <row r="1663" spans="2:27" x14ac:dyDescent="0.25">
      <c r="B1663" s="4"/>
      <c r="C1663" s="2"/>
      <c r="D1663" s="3"/>
      <c r="G1663" s="3"/>
      <c r="I1663" s="1"/>
      <c r="J1663" s="1"/>
      <c r="K1663" s="2"/>
      <c r="Y1663" s="2"/>
      <c r="Z1663" s="2"/>
      <c r="AA1663" s="1"/>
    </row>
    <row r="1664" spans="2:27" x14ac:dyDescent="0.25">
      <c r="B1664" s="4"/>
      <c r="C1664" s="2"/>
      <c r="D1664" s="3"/>
      <c r="G1664" s="3"/>
      <c r="I1664" s="1"/>
      <c r="J1664" s="1"/>
      <c r="K1664" s="2"/>
      <c r="Y1664" s="2"/>
      <c r="Z1664" s="2"/>
      <c r="AA1664" s="1"/>
    </row>
    <row r="1665" spans="2:27" x14ac:dyDescent="0.25">
      <c r="B1665" s="4"/>
      <c r="C1665" s="2"/>
      <c r="D1665" s="3"/>
      <c r="E1665" s="3"/>
      <c r="G1665" s="3"/>
      <c r="I1665" s="1"/>
      <c r="J1665" s="1"/>
      <c r="K1665" s="2"/>
      <c r="Y1665" s="2"/>
      <c r="Z1665" s="2"/>
      <c r="AA1665" s="1"/>
    </row>
    <row r="1666" spans="2:27" x14ac:dyDescent="0.25">
      <c r="B1666" s="4"/>
      <c r="C1666" s="2"/>
      <c r="D1666" s="3"/>
      <c r="I1666" s="1"/>
      <c r="J1666" s="1"/>
      <c r="K1666" s="2"/>
      <c r="Y1666" s="2"/>
      <c r="Z1666" s="2"/>
      <c r="AA1666" s="1"/>
    </row>
    <row r="1667" spans="2:27" x14ac:dyDescent="0.25">
      <c r="B1667" s="4"/>
      <c r="C1667" s="2"/>
      <c r="D1667" s="3"/>
      <c r="G1667" s="3"/>
      <c r="I1667" s="1"/>
      <c r="J1667" s="1"/>
      <c r="K1667" s="2"/>
      <c r="Y1667" s="2"/>
      <c r="Z1667" s="2"/>
      <c r="AA1667" s="1"/>
    </row>
    <row r="1668" spans="2:27" x14ac:dyDescent="0.25">
      <c r="B1668" s="4"/>
      <c r="C1668" s="2"/>
      <c r="D1668" s="3"/>
      <c r="I1668" s="1"/>
      <c r="J1668" s="1"/>
      <c r="K1668" s="2"/>
      <c r="Y1668" s="2"/>
      <c r="Z1668" s="2"/>
      <c r="AA1668" s="1"/>
    </row>
    <row r="1669" spans="2:27" x14ac:dyDescent="0.25">
      <c r="B1669" s="4"/>
      <c r="C1669" s="2"/>
      <c r="D1669" s="3"/>
      <c r="G1669" s="3"/>
      <c r="I1669" s="1"/>
      <c r="J1669" s="1"/>
      <c r="K1669" s="2"/>
      <c r="Y1669" s="2"/>
      <c r="Z1669" s="2"/>
      <c r="AA1669" s="1"/>
    </row>
    <row r="1670" spans="2:27" x14ac:dyDescent="0.25">
      <c r="B1670" s="4"/>
      <c r="C1670" s="2"/>
      <c r="D1670" s="3"/>
      <c r="G1670" s="3"/>
      <c r="I1670" s="1"/>
      <c r="J1670" s="1"/>
      <c r="K1670" s="2"/>
      <c r="Y1670" s="2"/>
      <c r="Z1670" s="2"/>
      <c r="AA1670" s="1"/>
    </row>
    <row r="1671" spans="2:27" x14ac:dyDescent="0.25">
      <c r="B1671" s="4"/>
      <c r="C1671" s="2"/>
      <c r="D1671" s="3"/>
      <c r="I1671" s="1"/>
      <c r="J1671" s="1"/>
      <c r="K1671" s="2"/>
      <c r="Y1671" s="2"/>
      <c r="Z1671" s="2"/>
      <c r="AA1671" s="1"/>
    </row>
    <row r="1672" spans="2:27" x14ac:dyDescent="0.25">
      <c r="B1672" s="4"/>
      <c r="C1672" s="2"/>
      <c r="D1672" s="3"/>
      <c r="F1672" s="3"/>
      <c r="G1672" s="3"/>
      <c r="I1672" s="1"/>
      <c r="J1672" s="1"/>
      <c r="K1672" s="2"/>
      <c r="Y1672" s="2"/>
      <c r="Z1672" s="2"/>
      <c r="AA1672" s="1"/>
    </row>
    <row r="1673" spans="2:27" x14ac:dyDescent="0.25">
      <c r="B1673" s="4"/>
      <c r="C1673" s="2"/>
      <c r="D1673" s="3"/>
      <c r="G1673" s="3"/>
      <c r="I1673" s="1"/>
      <c r="J1673" s="1"/>
      <c r="K1673" s="2"/>
      <c r="Y1673" s="2"/>
      <c r="Z1673" s="2"/>
      <c r="AA1673" s="1"/>
    </row>
    <row r="1674" spans="2:27" x14ac:dyDescent="0.25">
      <c r="B1674" s="4"/>
      <c r="C1674" s="2"/>
      <c r="D1674" s="3"/>
      <c r="E1674" s="3"/>
      <c r="F1674" s="3"/>
      <c r="G1674" s="3"/>
      <c r="I1674" s="1"/>
      <c r="J1674" s="1"/>
      <c r="K1674" s="2"/>
      <c r="Y1674" s="2"/>
      <c r="Z1674" s="2"/>
      <c r="AA1674" s="1"/>
    </row>
    <row r="1675" spans="2:27" x14ac:dyDescent="0.25">
      <c r="B1675" s="4"/>
      <c r="C1675" s="2"/>
      <c r="D1675" s="3"/>
      <c r="G1675" s="3"/>
      <c r="I1675" s="1"/>
      <c r="J1675" s="1"/>
      <c r="K1675" s="2"/>
      <c r="Y1675" s="2"/>
      <c r="Z1675" s="2"/>
      <c r="AA1675" s="1"/>
    </row>
    <row r="1676" spans="2:27" x14ac:dyDescent="0.25">
      <c r="B1676" s="4"/>
      <c r="C1676" s="2"/>
      <c r="D1676" s="3"/>
      <c r="F1676" s="3"/>
      <c r="G1676" s="3"/>
      <c r="I1676" s="1"/>
      <c r="J1676" s="1"/>
      <c r="K1676" s="2"/>
      <c r="Y1676" s="2"/>
      <c r="Z1676" s="2"/>
      <c r="AA1676" s="1"/>
    </row>
    <row r="1677" spans="2:27" x14ac:dyDescent="0.25">
      <c r="B1677" s="4"/>
      <c r="C1677" s="2"/>
      <c r="D1677" s="3"/>
      <c r="I1677" s="1"/>
      <c r="J1677" s="1"/>
      <c r="K1677" s="2"/>
      <c r="Y1677" s="2"/>
      <c r="Z1677" s="2"/>
      <c r="AA1677" s="1"/>
    </row>
    <row r="1678" spans="2:27" x14ac:dyDescent="0.25">
      <c r="B1678" s="4"/>
      <c r="C1678" s="2"/>
      <c r="D1678" s="3"/>
      <c r="G1678" s="3"/>
      <c r="I1678" s="1"/>
      <c r="J1678" s="1"/>
      <c r="K1678" s="2"/>
      <c r="Y1678" s="2"/>
      <c r="Z1678" s="2"/>
      <c r="AA1678" s="1"/>
    </row>
    <row r="1679" spans="2:27" x14ac:dyDescent="0.25">
      <c r="B1679" s="4"/>
      <c r="C1679" s="2"/>
      <c r="D1679" s="3"/>
      <c r="G1679" s="3"/>
      <c r="I1679" s="1"/>
      <c r="J1679" s="1"/>
      <c r="K1679" s="2"/>
      <c r="Y1679" s="2"/>
      <c r="Z1679" s="2"/>
      <c r="AA1679" s="1"/>
    </row>
    <row r="1680" spans="2:27" x14ac:dyDescent="0.25">
      <c r="B1680" s="4"/>
      <c r="C1680" s="2"/>
      <c r="D1680" s="3"/>
      <c r="F1680" s="3"/>
      <c r="I1680" s="1"/>
      <c r="J1680" s="1"/>
      <c r="K1680" s="2"/>
      <c r="Y1680" s="2"/>
      <c r="Z1680" s="2"/>
      <c r="AA1680" s="1"/>
    </row>
    <row r="1681" spans="2:27" x14ac:dyDescent="0.25">
      <c r="B1681" s="4"/>
      <c r="C1681" s="2"/>
      <c r="D1681" s="3"/>
      <c r="G1681" s="3"/>
      <c r="I1681" s="1"/>
      <c r="J1681" s="1"/>
      <c r="K1681" s="2"/>
      <c r="Y1681" s="2"/>
      <c r="Z1681" s="2"/>
      <c r="AA1681" s="1"/>
    </row>
    <row r="1682" spans="2:27" x14ac:dyDescent="0.25">
      <c r="B1682" s="4"/>
      <c r="C1682" s="2"/>
      <c r="D1682" s="3"/>
      <c r="E1682" s="3"/>
      <c r="G1682" s="3"/>
      <c r="I1682" s="1"/>
      <c r="J1682" s="1"/>
      <c r="K1682" s="2"/>
      <c r="Y1682" s="2"/>
      <c r="Z1682" s="2"/>
      <c r="AA1682" s="1"/>
    </row>
    <row r="1683" spans="2:27" x14ac:dyDescent="0.25">
      <c r="B1683" s="4"/>
      <c r="C1683" s="2"/>
      <c r="D1683" s="3"/>
      <c r="G1683" s="3"/>
      <c r="I1683" s="1"/>
      <c r="J1683" s="1"/>
      <c r="K1683" s="2"/>
      <c r="Y1683" s="2"/>
      <c r="Z1683" s="2"/>
      <c r="AA1683" s="1"/>
    </row>
    <row r="1684" spans="2:27" x14ac:dyDescent="0.25">
      <c r="B1684" s="4"/>
      <c r="C1684" s="2"/>
      <c r="D1684" s="3"/>
      <c r="G1684" s="3"/>
      <c r="I1684" s="1"/>
      <c r="J1684" s="1"/>
      <c r="K1684" s="2"/>
      <c r="Y1684" s="2"/>
      <c r="Z1684" s="2"/>
      <c r="AA1684" s="1"/>
    </row>
    <row r="1685" spans="2:27" x14ac:dyDescent="0.25">
      <c r="B1685" s="4"/>
      <c r="C1685" s="2"/>
      <c r="D1685" s="3"/>
      <c r="F1685" s="3"/>
      <c r="G1685" s="3"/>
      <c r="I1685" s="1"/>
      <c r="J1685" s="1"/>
      <c r="K1685" s="2"/>
      <c r="Y1685" s="2"/>
      <c r="Z1685" s="2"/>
      <c r="AA1685" s="1"/>
    </row>
    <row r="1686" spans="2:27" x14ac:dyDescent="0.25">
      <c r="B1686" s="4"/>
      <c r="C1686" s="2"/>
      <c r="D1686" s="3"/>
      <c r="G1686" s="3"/>
      <c r="I1686" s="1"/>
      <c r="J1686" s="1"/>
      <c r="K1686" s="2"/>
      <c r="Y1686" s="2"/>
      <c r="Z1686" s="2"/>
      <c r="AA1686" s="1"/>
    </row>
    <row r="1687" spans="2:27" x14ac:dyDescent="0.25">
      <c r="B1687" s="4"/>
      <c r="C1687" s="2"/>
      <c r="D1687" s="3"/>
      <c r="G1687" s="3"/>
      <c r="I1687" s="1"/>
      <c r="J1687" s="1"/>
      <c r="K1687" s="2"/>
      <c r="Y1687" s="2"/>
      <c r="Z1687" s="2"/>
      <c r="AA1687" s="1"/>
    </row>
    <row r="1688" spans="2:27" x14ac:dyDescent="0.25">
      <c r="B1688" s="4"/>
      <c r="C1688" s="2"/>
      <c r="D1688" s="3"/>
      <c r="E1688" s="3"/>
      <c r="G1688" s="3"/>
      <c r="I1688" s="1"/>
      <c r="J1688" s="1"/>
      <c r="K1688" s="2"/>
      <c r="Y1688" s="2"/>
      <c r="Z1688" s="2"/>
      <c r="AA1688" s="1"/>
    </row>
    <row r="1689" spans="2:27" x14ac:dyDescent="0.25">
      <c r="B1689" s="4"/>
      <c r="C1689" s="2"/>
      <c r="D1689" s="3"/>
      <c r="G1689" s="3"/>
      <c r="I1689" s="1"/>
      <c r="J1689" s="1"/>
      <c r="K1689" s="2"/>
      <c r="Y1689" s="2"/>
      <c r="Z1689" s="2"/>
      <c r="AA1689" s="1"/>
    </row>
    <row r="1690" spans="2:27" x14ac:dyDescent="0.25">
      <c r="B1690" s="4"/>
      <c r="C1690" s="2"/>
      <c r="D1690" s="3"/>
      <c r="G1690" s="3"/>
      <c r="I1690" s="1"/>
      <c r="J1690" s="1"/>
      <c r="K1690" s="2"/>
      <c r="Y1690" s="2"/>
      <c r="Z1690" s="2"/>
      <c r="AA1690" s="1"/>
    </row>
    <row r="1691" spans="2:27" x14ac:dyDescent="0.25">
      <c r="B1691" s="4"/>
      <c r="C1691" s="2"/>
      <c r="D1691" s="3"/>
      <c r="E1691" s="3"/>
      <c r="G1691" s="3"/>
      <c r="I1691" s="1"/>
      <c r="J1691" s="1"/>
      <c r="K1691" s="2"/>
      <c r="Y1691" s="2"/>
      <c r="Z1691" s="2"/>
      <c r="AA1691" s="1"/>
    </row>
    <row r="1692" spans="2:27" x14ac:dyDescent="0.25">
      <c r="B1692" s="4"/>
      <c r="C1692" s="2"/>
      <c r="D1692" s="3"/>
      <c r="G1692" s="3"/>
      <c r="I1692" s="1"/>
      <c r="J1692" s="1"/>
      <c r="K1692" s="2"/>
      <c r="Y1692" s="2"/>
      <c r="Z1692" s="2"/>
      <c r="AA1692" s="1"/>
    </row>
    <row r="1693" spans="2:27" x14ac:dyDescent="0.25">
      <c r="B1693" s="4"/>
      <c r="C1693" s="2"/>
      <c r="D1693" s="3"/>
      <c r="F1693" s="3"/>
      <c r="G1693" s="3"/>
      <c r="I1693" s="1"/>
      <c r="J1693" s="1"/>
      <c r="K1693" s="2"/>
      <c r="Y1693" s="2"/>
      <c r="Z1693" s="2"/>
      <c r="AA1693" s="1"/>
    </row>
    <row r="1694" spans="2:27" x14ac:dyDescent="0.25">
      <c r="B1694" s="4"/>
      <c r="C1694" s="2"/>
      <c r="D1694" s="3"/>
      <c r="I1694" s="1"/>
      <c r="J1694" s="1"/>
      <c r="K1694" s="2"/>
      <c r="Y1694" s="2"/>
      <c r="Z1694" s="2"/>
      <c r="AA1694" s="1"/>
    </row>
    <row r="1695" spans="2:27" x14ac:dyDescent="0.25">
      <c r="B1695" s="4"/>
      <c r="C1695" s="2"/>
      <c r="D1695" s="3"/>
      <c r="I1695" s="1"/>
      <c r="J1695" s="1"/>
      <c r="K1695" s="2"/>
      <c r="Y1695" s="2"/>
      <c r="Z1695" s="2"/>
      <c r="AA1695" s="1"/>
    </row>
    <row r="1696" spans="2:27" x14ac:dyDescent="0.25">
      <c r="B1696" s="4"/>
      <c r="C1696" s="2"/>
      <c r="D1696" s="3"/>
      <c r="I1696" s="1"/>
      <c r="J1696" s="1"/>
      <c r="K1696" s="2"/>
      <c r="Y1696" s="2"/>
      <c r="Z1696" s="2"/>
      <c r="AA1696" s="1"/>
    </row>
    <row r="1697" spans="2:27" x14ac:dyDescent="0.25">
      <c r="B1697" s="4"/>
      <c r="C1697" s="2"/>
      <c r="D1697" s="3"/>
      <c r="F1697" s="3"/>
      <c r="G1697" s="3"/>
      <c r="I1697" s="1"/>
      <c r="J1697" s="1"/>
      <c r="K1697" s="2"/>
      <c r="Y1697" s="2"/>
      <c r="Z1697" s="2"/>
      <c r="AA1697" s="1"/>
    </row>
    <row r="1698" spans="2:27" x14ac:dyDescent="0.25">
      <c r="B1698" s="4"/>
      <c r="C1698" s="2"/>
      <c r="D1698" s="3"/>
      <c r="E1698" s="3"/>
      <c r="G1698" s="3"/>
      <c r="I1698" s="1"/>
      <c r="J1698" s="1"/>
      <c r="K1698" s="2"/>
      <c r="Y1698" s="2"/>
      <c r="Z1698" s="2"/>
      <c r="AA1698" s="1"/>
    </row>
    <row r="1699" spans="2:27" x14ac:dyDescent="0.25">
      <c r="B1699" s="4"/>
      <c r="C1699" s="2"/>
      <c r="D1699" s="3"/>
      <c r="G1699" s="3"/>
      <c r="I1699" s="1"/>
      <c r="J1699" s="1"/>
      <c r="K1699" s="2"/>
      <c r="Y1699" s="2"/>
      <c r="Z1699" s="2"/>
      <c r="AA1699" s="1"/>
    </row>
    <row r="1700" spans="2:27" x14ac:dyDescent="0.25">
      <c r="B1700" s="4"/>
      <c r="C1700" s="2"/>
      <c r="D1700" s="3"/>
      <c r="G1700" s="3"/>
      <c r="I1700" s="1"/>
      <c r="J1700" s="1"/>
      <c r="K1700" s="2"/>
      <c r="Y1700" s="2"/>
      <c r="Z1700" s="2"/>
      <c r="AA1700" s="1"/>
    </row>
    <row r="1701" spans="2:27" x14ac:dyDescent="0.25">
      <c r="B1701" s="4"/>
      <c r="C1701" s="2"/>
      <c r="D1701" s="3"/>
      <c r="E1701" s="3"/>
      <c r="F1701" s="3"/>
      <c r="G1701" s="3"/>
      <c r="I1701" s="1"/>
      <c r="J1701" s="1"/>
      <c r="K1701" s="2"/>
      <c r="Y1701" s="2"/>
      <c r="Z1701" s="2"/>
      <c r="AA1701" s="1"/>
    </row>
    <row r="1702" spans="2:27" x14ac:dyDescent="0.25">
      <c r="B1702" s="4"/>
      <c r="C1702" s="2"/>
      <c r="D1702" s="3"/>
      <c r="F1702" s="3"/>
      <c r="G1702" s="3"/>
      <c r="I1702" s="1"/>
      <c r="J1702" s="1"/>
      <c r="K1702" s="2"/>
      <c r="Y1702" s="2"/>
      <c r="Z1702" s="2"/>
      <c r="AA1702" s="1"/>
    </row>
    <row r="1703" spans="2:27" x14ac:dyDescent="0.25">
      <c r="B1703" s="4"/>
      <c r="C1703" s="2"/>
      <c r="D1703" s="3"/>
      <c r="G1703" s="3"/>
      <c r="I1703" s="1"/>
      <c r="J1703" s="1"/>
      <c r="K1703" s="2"/>
      <c r="Y1703" s="2"/>
      <c r="Z1703" s="2"/>
      <c r="AA1703" s="1"/>
    </row>
    <row r="1704" spans="2:27" x14ac:dyDescent="0.25">
      <c r="B1704" s="4"/>
      <c r="C1704" s="2"/>
      <c r="D1704" s="3"/>
      <c r="E1704" s="3"/>
      <c r="G1704" s="3"/>
      <c r="I1704" s="1"/>
      <c r="J1704" s="1"/>
      <c r="K1704" s="2"/>
      <c r="Y1704" s="2"/>
      <c r="Z1704" s="2"/>
      <c r="AA1704" s="1"/>
    </row>
    <row r="1705" spans="2:27" x14ac:dyDescent="0.25">
      <c r="B1705" s="4"/>
      <c r="C1705" s="2"/>
      <c r="D1705" s="3"/>
      <c r="I1705" s="1"/>
      <c r="J1705" s="1"/>
      <c r="K1705" s="2"/>
      <c r="Y1705" s="2"/>
      <c r="Z1705" s="2"/>
      <c r="AA1705" s="1"/>
    </row>
    <row r="1706" spans="2:27" x14ac:dyDescent="0.25">
      <c r="B1706" s="4"/>
      <c r="C1706" s="2"/>
      <c r="D1706" s="3"/>
      <c r="G1706" s="3"/>
      <c r="I1706" s="1"/>
      <c r="J1706" s="1"/>
      <c r="K1706" s="2"/>
      <c r="Y1706" s="2"/>
      <c r="Z1706" s="2"/>
      <c r="AA1706" s="1"/>
    </row>
    <row r="1707" spans="2:27" x14ac:dyDescent="0.25">
      <c r="B1707" s="4"/>
      <c r="C1707" s="2"/>
      <c r="D1707" s="3"/>
      <c r="I1707" s="1"/>
      <c r="J1707" s="1"/>
      <c r="K1707" s="2"/>
      <c r="Y1707" s="2"/>
      <c r="Z1707" s="2"/>
      <c r="AA1707" s="1"/>
    </row>
    <row r="1708" spans="2:27" x14ac:dyDescent="0.25">
      <c r="B1708" s="4"/>
      <c r="C1708" s="2"/>
      <c r="D1708" s="3"/>
      <c r="I1708" s="1"/>
      <c r="J1708" s="1"/>
      <c r="K1708" s="2"/>
      <c r="Y1708" s="2"/>
      <c r="Z1708" s="2"/>
      <c r="AA1708" s="1"/>
    </row>
    <row r="1709" spans="2:27" x14ac:dyDescent="0.25">
      <c r="B1709" s="4"/>
      <c r="C1709" s="2"/>
      <c r="D1709" s="3"/>
      <c r="F1709" s="3"/>
      <c r="G1709" s="3"/>
      <c r="I1709" s="1"/>
      <c r="J1709" s="1"/>
      <c r="K1709" s="2"/>
      <c r="Y1709" s="2"/>
      <c r="Z1709" s="2"/>
      <c r="AA1709" s="1"/>
    </row>
    <row r="1710" spans="2:27" x14ac:dyDescent="0.25">
      <c r="B1710" s="4"/>
      <c r="C1710" s="2"/>
      <c r="D1710" s="3"/>
      <c r="G1710" s="3"/>
      <c r="I1710" s="1"/>
      <c r="J1710" s="1"/>
      <c r="K1710" s="2"/>
      <c r="Y1710" s="2"/>
      <c r="Z1710" s="2"/>
      <c r="AA1710" s="1"/>
    </row>
    <row r="1711" spans="2:27" x14ac:dyDescent="0.25">
      <c r="B1711" s="4"/>
      <c r="C1711" s="2"/>
      <c r="D1711" s="3"/>
      <c r="I1711" s="1"/>
      <c r="J1711" s="1"/>
      <c r="K1711" s="2"/>
      <c r="Y1711" s="2"/>
      <c r="Z1711" s="2"/>
      <c r="AA1711" s="1"/>
    </row>
    <row r="1712" spans="2:27" x14ac:dyDescent="0.25">
      <c r="B1712" s="4"/>
      <c r="C1712" s="2"/>
      <c r="D1712" s="3"/>
      <c r="G1712" s="3"/>
      <c r="I1712" s="1"/>
      <c r="J1712" s="1"/>
      <c r="K1712" s="2"/>
      <c r="Y1712" s="2"/>
      <c r="Z1712" s="2"/>
      <c r="AA1712" s="1"/>
    </row>
    <row r="1713" spans="2:27" x14ac:dyDescent="0.25">
      <c r="B1713" s="4"/>
      <c r="C1713" s="2"/>
      <c r="D1713" s="3"/>
      <c r="G1713" s="3"/>
      <c r="I1713" s="1"/>
      <c r="J1713" s="1"/>
      <c r="K1713" s="2"/>
      <c r="Y1713" s="2"/>
      <c r="Z1713" s="2"/>
      <c r="AA1713" s="1"/>
    </row>
    <row r="1714" spans="2:27" x14ac:dyDescent="0.25">
      <c r="B1714" s="4"/>
      <c r="C1714" s="2"/>
      <c r="D1714" s="3"/>
      <c r="G1714" s="3"/>
      <c r="I1714" s="1"/>
      <c r="J1714" s="1"/>
      <c r="K1714" s="2"/>
      <c r="Y1714" s="2"/>
      <c r="Z1714" s="2"/>
      <c r="AA1714" s="1"/>
    </row>
    <row r="1715" spans="2:27" x14ac:dyDescent="0.25">
      <c r="B1715" s="4"/>
      <c r="C1715" s="2"/>
      <c r="D1715" s="3"/>
      <c r="F1715" s="3"/>
      <c r="G1715" s="3"/>
      <c r="I1715" s="1"/>
      <c r="J1715" s="1"/>
      <c r="K1715" s="2"/>
      <c r="Y1715" s="2"/>
      <c r="Z1715" s="2"/>
      <c r="AA1715" s="1"/>
    </row>
    <row r="1716" spans="2:27" x14ac:dyDescent="0.25">
      <c r="B1716" s="4"/>
      <c r="C1716" s="2"/>
      <c r="D1716" s="3"/>
      <c r="G1716" s="3"/>
      <c r="I1716" s="1"/>
      <c r="J1716" s="1"/>
      <c r="K1716" s="2"/>
      <c r="Y1716" s="2"/>
      <c r="Z1716" s="2"/>
      <c r="AA1716" s="1"/>
    </row>
    <row r="1717" spans="2:27" x14ac:dyDescent="0.25">
      <c r="B1717" s="4"/>
      <c r="C1717" s="2"/>
      <c r="D1717" s="3"/>
      <c r="F1717" s="3"/>
      <c r="G1717" s="3"/>
      <c r="I1717" s="1"/>
      <c r="J1717" s="1"/>
      <c r="K1717" s="2"/>
      <c r="Y1717" s="2"/>
      <c r="Z1717" s="2"/>
      <c r="AA1717" s="1"/>
    </row>
    <row r="1718" spans="2:27" x14ac:dyDescent="0.25">
      <c r="B1718" s="4"/>
      <c r="C1718" s="2"/>
      <c r="D1718" s="3"/>
      <c r="G1718" s="3"/>
      <c r="I1718" s="1"/>
      <c r="J1718" s="1"/>
      <c r="K1718" s="2"/>
      <c r="Y1718" s="2"/>
      <c r="Z1718" s="2"/>
      <c r="AA1718" s="1"/>
    </row>
    <row r="1719" spans="2:27" x14ac:dyDescent="0.25">
      <c r="B1719" s="4"/>
      <c r="C1719" s="2"/>
      <c r="D1719" s="3"/>
      <c r="F1719" s="3"/>
      <c r="G1719" s="3"/>
      <c r="I1719" s="1"/>
      <c r="J1719" s="1"/>
      <c r="K1719" s="2"/>
      <c r="Y1719" s="2"/>
      <c r="Z1719" s="2"/>
      <c r="AA1719" s="1"/>
    </row>
    <row r="1720" spans="2:27" x14ac:dyDescent="0.25">
      <c r="B1720" s="4"/>
      <c r="C1720" s="2"/>
      <c r="D1720" s="3"/>
      <c r="F1720" s="3"/>
      <c r="G1720" s="3"/>
      <c r="I1720" s="1"/>
      <c r="J1720" s="1"/>
      <c r="K1720" s="2"/>
      <c r="Y1720" s="2"/>
      <c r="Z1720" s="2"/>
      <c r="AA1720" s="1"/>
    </row>
    <row r="1721" spans="2:27" x14ac:dyDescent="0.25">
      <c r="B1721" s="4"/>
      <c r="C1721" s="2"/>
      <c r="D1721" s="3"/>
      <c r="I1721" s="1"/>
      <c r="J1721" s="1"/>
      <c r="K1721" s="2"/>
      <c r="Y1721" s="2"/>
      <c r="Z1721" s="2"/>
      <c r="AA1721" s="1"/>
    </row>
    <row r="1722" spans="2:27" x14ac:dyDescent="0.25">
      <c r="B1722" s="4"/>
      <c r="C1722" s="2"/>
      <c r="D1722" s="3"/>
      <c r="F1722" s="3"/>
      <c r="G1722" s="3"/>
      <c r="I1722" s="1"/>
      <c r="J1722" s="1"/>
      <c r="K1722" s="2"/>
      <c r="Y1722" s="2"/>
      <c r="Z1722" s="2"/>
      <c r="AA1722" s="1"/>
    </row>
    <row r="1723" spans="2:27" x14ac:dyDescent="0.25">
      <c r="B1723" s="4"/>
      <c r="C1723" s="2"/>
      <c r="D1723" s="3"/>
      <c r="E1723" s="3"/>
      <c r="I1723" s="1"/>
      <c r="J1723" s="1"/>
      <c r="K1723" s="2"/>
      <c r="Y1723" s="2"/>
      <c r="Z1723" s="2"/>
      <c r="AA1723" s="1"/>
    </row>
    <row r="1724" spans="2:27" x14ac:dyDescent="0.25">
      <c r="B1724" s="4"/>
      <c r="C1724" s="2"/>
      <c r="D1724" s="3"/>
      <c r="G1724" s="3"/>
      <c r="I1724" s="1"/>
      <c r="J1724" s="1"/>
      <c r="K1724" s="2"/>
      <c r="Y1724" s="2"/>
      <c r="Z1724" s="2"/>
      <c r="AA1724" s="1"/>
    </row>
    <row r="1725" spans="2:27" x14ac:dyDescent="0.25">
      <c r="B1725" s="4"/>
      <c r="C1725" s="2"/>
      <c r="D1725" s="3"/>
      <c r="G1725" s="3"/>
      <c r="I1725" s="1"/>
      <c r="J1725" s="1"/>
      <c r="K1725" s="2"/>
      <c r="Y1725" s="2"/>
      <c r="Z1725" s="2"/>
      <c r="AA1725" s="1"/>
    </row>
    <row r="1726" spans="2:27" x14ac:dyDescent="0.25">
      <c r="B1726" s="4"/>
      <c r="C1726" s="2"/>
      <c r="D1726" s="3"/>
      <c r="G1726" s="3"/>
      <c r="I1726" s="1"/>
      <c r="J1726" s="1"/>
      <c r="K1726" s="2"/>
      <c r="Y1726" s="2"/>
      <c r="Z1726" s="2"/>
      <c r="AA1726" s="1"/>
    </row>
    <row r="1727" spans="2:27" x14ac:dyDescent="0.25">
      <c r="B1727" s="4"/>
      <c r="C1727" s="2"/>
      <c r="D1727" s="3"/>
      <c r="E1727" s="3"/>
      <c r="F1727" s="3"/>
      <c r="G1727" s="3"/>
      <c r="I1727" s="1"/>
      <c r="J1727" s="1"/>
      <c r="K1727" s="2"/>
      <c r="Y1727" s="2"/>
      <c r="Z1727" s="2"/>
      <c r="AA1727" s="1"/>
    </row>
    <row r="1728" spans="2:27" x14ac:dyDescent="0.25">
      <c r="B1728" s="4"/>
      <c r="C1728" s="2"/>
      <c r="D1728" s="3"/>
      <c r="G1728" s="3"/>
      <c r="I1728" s="1"/>
      <c r="J1728" s="1"/>
      <c r="K1728" s="2"/>
      <c r="Y1728" s="2"/>
      <c r="Z1728" s="2"/>
      <c r="AA1728" s="1"/>
    </row>
    <row r="1729" spans="2:27" x14ac:dyDescent="0.25">
      <c r="B1729" s="4"/>
      <c r="C1729" s="2"/>
      <c r="D1729" s="3"/>
      <c r="I1729" s="1"/>
      <c r="J1729" s="1"/>
      <c r="K1729" s="2"/>
      <c r="Y1729" s="2"/>
      <c r="Z1729" s="2"/>
      <c r="AA1729" s="1"/>
    </row>
    <row r="1730" spans="2:27" x14ac:dyDescent="0.25">
      <c r="B1730" s="4"/>
      <c r="C1730" s="2"/>
      <c r="D1730" s="3"/>
      <c r="G1730" s="3"/>
      <c r="I1730" s="1"/>
      <c r="J1730" s="1"/>
      <c r="K1730" s="2"/>
      <c r="Y1730" s="2"/>
      <c r="Z1730" s="2"/>
      <c r="AA1730" s="1"/>
    </row>
    <row r="1731" spans="2:27" x14ac:dyDescent="0.25">
      <c r="B1731" s="4"/>
      <c r="C1731" s="2"/>
      <c r="D1731" s="3"/>
      <c r="G1731" s="3"/>
      <c r="I1731" s="1"/>
      <c r="J1731" s="1"/>
      <c r="K1731" s="2"/>
      <c r="Y1731" s="2"/>
      <c r="Z1731" s="2"/>
      <c r="AA1731" s="1"/>
    </row>
    <row r="1732" spans="2:27" x14ac:dyDescent="0.25">
      <c r="B1732" s="4"/>
      <c r="C1732" s="2"/>
      <c r="D1732" s="3"/>
      <c r="G1732" s="3"/>
      <c r="I1732" s="1"/>
      <c r="J1732" s="1"/>
      <c r="K1732" s="2"/>
      <c r="Y1732" s="2"/>
      <c r="Z1732" s="2"/>
      <c r="AA1732" s="1"/>
    </row>
    <row r="1733" spans="2:27" x14ac:dyDescent="0.25">
      <c r="B1733" s="4"/>
      <c r="C1733" s="2"/>
      <c r="D1733" s="3"/>
      <c r="F1733" s="3"/>
      <c r="G1733" s="3"/>
      <c r="I1733" s="1"/>
      <c r="J1733" s="1"/>
      <c r="K1733" s="2"/>
      <c r="Y1733" s="2"/>
      <c r="Z1733" s="2"/>
      <c r="AA1733" s="1"/>
    </row>
    <row r="1734" spans="2:27" x14ac:dyDescent="0.25">
      <c r="B1734" s="4"/>
      <c r="C1734" s="2"/>
      <c r="D1734" s="3"/>
      <c r="G1734" s="3"/>
      <c r="I1734" s="1"/>
      <c r="J1734" s="1"/>
      <c r="K1734" s="2"/>
      <c r="Y1734" s="2"/>
      <c r="Z1734" s="2"/>
      <c r="AA1734" s="1"/>
    </row>
    <row r="1735" spans="2:27" x14ac:dyDescent="0.25">
      <c r="B1735" s="4"/>
      <c r="C1735" s="2"/>
      <c r="D1735" s="3"/>
      <c r="G1735" s="3"/>
      <c r="I1735" s="1"/>
      <c r="J1735" s="1"/>
      <c r="K1735" s="2"/>
      <c r="Y1735" s="2"/>
      <c r="Z1735" s="2"/>
      <c r="AA1735" s="1"/>
    </row>
    <row r="1736" spans="2:27" x14ac:dyDescent="0.25">
      <c r="B1736" s="4"/>
      <c r="C1736" s="2"/>
      <c r="D1736" s="3"/>
      <c r="G1736" s="3"/>
      <c r="I1736" s="1"/>
      <c r="J1736" s="1"/>
      <c r="K1736" s="2"/>
      <c r="Y1736" s="2"/>
      <c r="Z1736" s="2"/>
      <c r="AA1736" s="1"/>
    </row>
    <row r="1737" spans="2:27" x14ac:dyDescent="0.25">
      <c r="B1737" s="4"/>
      <c r="C1737" s="2"/>
      <c r="D1737" s="3"/>
      <c r="G1737" s="3"/>
      <c r="I1737" s="1"/>
      <c r="J1737" s="1"/>
      <c r="K1737" s="2"/>
      <c r="Y1737" s="2"/>
      <c r="Z1737" s="2"/>
      <c r="AA1737" s="1"/>
    </row>
    <row r="1738" spans="2:27" x14ac:dyDescent="0.25">
      <c r="B1738" s="4"/>
      <c r="C1738" s="2"/>
      <c r="D1738" s="3"/>
      <c r="I1738" s="1"/>
      <c r="J1738" s="1"/>
      <c r="K1738" s="2"/>
      <c r="Y1738" s="2"/>
      <c r="Z1738" s="2"/>
      <c r="AA1738" s="1"/>
    </row>
    <row r="1739" spans="2:27" x14ac:dyDescent="0.25">
      <c r="B1739" s="4"/>
      <c r="C1739" s="2"/>
      <c r="D1739" s="3"/>
      <c r="G1739" s="3"/>
      <c r="I1739" s="1"/>
      <c r="J1739" s="1"/>
      <c r="K1739" s="2"/>
      <c r="Y1739" s="2"/>
      <c r="Z1739" s="2"/>
      <c r="AA1739" s="1"/>
    </row>
    <row r="1740" spans="2:27" x14ac:dyDescent="0.25">
      <c r="B1740" s="4"/>
      <c r="C1740" s="2"/>
      <c r="D1740" s="3"/>
      <c r="F1740" s="3"/>
      <c r="G1740" s="3"/>
      <c r="I1740" s="1"/>
      <c r="J1740" s="1"/>
      <c r="K1740" s="2"/>
      <c r="Y1740" s="2"/>
      <c r="Z1740" s="2"/>
      <c r="AA1740" s="1"/>
    </row>
    <row r="1741" spans="2:27" x14ac:dyDescent="0.25">
      <c r="B1741" s="4"/>
      <c r="C1741" s="2"/>
      <c r="D1741" s="3"/>
      <c r="G1741" s="3"/>
      <c r="I1741" s="1"/>
      <c r="J1741" s="1"/>
      <c r="K1741" s="2"/>
      <c r="Y1741" s="2"/>
      <c r="Z1741" s="2"/>
      <c r="AA1741" s="1"/>
    </row>
    <row r="1742" spans="2:27" x14ac:dyDescent="0.25">
      <c r="B1742" s="4"/>
      <c r="C1742" s="2"/>
      <c r="D1742" s="3"/>
      <c r="I1742" s="1"/>
      <c r="J1742" s="1"/>
      <c r="K1742" s="2"/>
      <c r="Y1742" s="2"/>
      <c r="Z1742" s="2"/>
      <c r="AA1742" s="1"/>
    </row>
    <row r="1743" spans="2:27" x14ac:dyDescent="0.25">
      <c r="B1743" s="4"/>
      <c r="C1743" s="2"/>
      <c r="D1743" s="3"/>
      <c r="G1743" s="3"/>
      <c r="I1743" s="1"/>
      <c r="J1743" s="1"/>
      <c r="K1743" s="2"/>
      <c r="Y1743" s="2"/>
      <c r="Z1743" s="2"/>
      <c r="AA1743" s="1"/>
    </row>
    <row r="1744" spans="2:27" x14ac:dyDescent="0.25">
      <c r="B1744" s="4"/>
      <c r="C1744" s="2"/>
      <c r="D1744" s="3"/>
      <c r="E1744" s="3"/>
      <c r="G1744" s="3"/>
      <c r="I1744" s="1"/>
      <c r="J1744" s="1"/>
      <c r="K1744" s="2"/>
      <c r="Y1744" s="2"/>
      <c r="Z1744" s="2"/>
      <c r="AA1744" s="1"/>
    </row>
    <row r="1745" spans="2:27" x14ac:dyDescent="0.25">
      <c r="B1745" s="4"/>
      <c r="C1745" s="2"/>
      <c r="D1745" s="3"/>
      <c r="I1745" s="1"/>
      <c r="J1745" s="1"/>
      <c r="K1745" s="2"/>
      <c r="Y1745" s="2"/>
      <c r="Z1745" s="2"/>
      <c r="AA1745" s="1"/>
    </row>
    <row r="1746" spans="2:27" x14ac:dyDescent="0.25">
      <c r="B1746" s="4"/>
      <c r="C1746" s="2"/>
      <c r="D1746" s="3"/>
      <c r="E1746" s="3"/>
      <c r="F1746" s="3"/>
      <c r="G1746" s="3"/>
      <c r="I1746" s="1"/>
      <c r="J1746" s="1"/>
      <c r="K1746" s="2"/>
      <c r="Y1746" s="2"/>
      <c r="Z1746" s="2"/>
      <c r="AA1746" s="1"/>
    </row>
    <row r="1747" spans="2:27" x14ac:dyDescent="0.25">
      <c r="B1747" s="4"/>
      <c r="C1747" s="2"/>
      <c r="D1747" s="3"/>
      <c r="F1747" s="3"/>
      <c r="G1747" s="3"/>
      <c r="I1747" s="1"/>
      <c r="J1747" s="1"/>
      <c r="K1747" s="2"/>
      <c r="Y1747" s="2"/>
      <c r="Z1747" s="2"/>
      <c r="AA1747" s="1"/>
    </row>
    <row r="1748" spans="2:27" x14ac:dyDescent="0.25">
      <c r="B1748" s="4"/>
      <c r="C1748" s="2"/>
      <c r="D1748" s="3"/>
      <c r="E1748" s="3"/>
      <c r="G1748" s="3"/>
      <c r="I1748" s="1"/>
      <c r="J1748" s="1"/>
      <c r="K1748" s="2"/>
      <c r="Y1748" s="2"/>
      <c r="Z1748" s="2"/>
      <c r="AA1748" s="1"/>
    </row>
    <row r="1749" spans="2:27" x14ac:dyDescent="0.25">
      <c r="B1749" s="4"/>
      <c r="C1749" s="2"/>
      <c r="D1749" s="3"/>
      <c r="E1749" s="3"/>
      <c r="G1749" s="3"/>
      <c r="I1749" s="1"/>
      <c r="J1749" s="1"/>
      <c r="K1749" s="2"/>
      <c r="Y1749" s="2"/>
      <c r="Z1749" s="2"/>
      <c r="AA1749" s="1"/>
    </row>
    <row r="1750" spans="2:27" x14ac:dyDescent="0.25">
      <c r="B1750" s="4"/>
      <c r="C1750" s="2"/>
      <c r="D1750" s="3"/>
      <c r="G1750" s="3"/>
      <c r="I1750" s="1"/>
      <c r="J1750" s="1"/>
      <c r="K1750" s="2"/>
      <c r="Y1750" s="2"/>
      <c r="Z1750" s="2"/>
      <c r="AA1750" s="1"/>
    </row>
    <row r="1751" spans="2:27" x14ac:dyDescent="0.25">
      <c r="B1751" s="4"/>
      <c r="C1751" s="2"/>
      <c r="D1751" s="3"/>
      <c r="E1751" s="3"/>
      <c r="G1751" s="3"/>
      <c r="I1751" s="1"/>
      <c r="J1751" s="1"/>
      <c r="K1751" s="2"/>
      <c r="Y1751" s="2"/>
      <c r="Z1751" s="2"/>
      <c r="AA1751" s="1"/>
    </row>
    <row r="1752" spans="2:27" x14ac:dyDescent="0.25">
      <c r="B1752" s="4"/>
      <c r="C1752" s="2"/>
      <c r="D1752" s="3"/>
      <c r="I1752" s="1"/>
      <c r="J1752" s="1"/>
      <c r="K1752" s="2"/>
      <c r="Y1752" s="2"/>
      <c r="Z1752" s="2"/>
      <c r="AA1752" s="1"/>
    </row>
    <row r="1753" spans="2:27" x14ac:dyDescent="0.25">
      <c r="B1753" s="4"/>
      <c r="C1753" s="2"/>
      <c r="D1753" s="3"/>
      <c r="E1753" s="3"/>
      <c r="G1753" s="3"/>
      <c r="I1753" s="1"/>
      <c r="J1753" s="1"/>
      <c r="K1753" s="2"/>
      <c r="Y1753" s="2"/>
      <c r="Z1753" s="2"/>
      <c r="AA1753" s="1"/>
    </row>
    <row r="1754" spans="2:27" x14ac:dyDescent="0.25">
      <c r="B1754" s="4"/>
      <c r="C1754" s="2"/>
      <c r="D1754" s="3"/>
      <c r="G1754" s="3"/>
      <c r="I1754" s="1"/>
      <c r="J1754" s="1"/>
      <c r="K1754" s="2"/>
      <c r="Y1754" s="2"/>
      <c r="Z1754" s="2"/>
      <c r="AA1754" s="1"/>
    </row>
    <row r="1755" spans="2:27" x14ac:dyDescent="0.25">
      <c r="B1755" s="4"/>
      <c r="C1755" s="2"/>
      <c r="D1755" s="3"/>
      <c r="G1755" s="3"/>
      <c r="I1755" s="1"/>
      <c r="J1755" s="1"/>
      <c r="K1755" s="2"/>
      <c r="Y1755" s="2"/>
      <c r="Z1755" s="2"/>
      <c r="AA1755" s="1"/>
    </row>
    <row r="1756" spans="2:27" x14ac:dyDescent="0.25">
      <c r="B1756" s="4"/>
      <c r="C1756" s="2"/>
      <c r="D1756" s="3"/>
      <c r="G1756" s="3"/>
      <c r="I1756" s="1"/>
      <c r="J1756" s="1"/>
      <c r="K1756" s="2"/>
      <c r="Y1756" s="2"/>
      <c r="Z1756" s="2"/>
      <c r="AA1756" s="1"/>
    </row>
    <row r="1757" spans="2:27" x14ac:dyDescent="0.25">
      <c r="B1757" s="4"/>
      <c r="C1757" s="2"/>
      <c r="D1757" s="3"/>
      <c r="E1757" s="3"/>
      <c r="G1757" s="3"/>
      <c r="I1757" s="1"/>
      <c r="J1757" s="1"/>
      <c r="K1757" s="2"/>
      <c r="Y1757" s="2"/>
      <c r="Z1757" s="2"/>
      <c r="AA1757" s="1"/>
    </row>
    <row r="1758" spans="2:27" x14ac:dyDescent="0.25">
      <c r="B1758" s="4"/>
      <c r="C1758" s="2"/>
      <c r="D1758" s="3"/>
      <c r="G1758" s="3"/>
      <c r="I1758" s="1"/>
      <c r="J1758" s="1"/>
      <c r="K1758" s="2"/>
      <c r="Y1758" s="2"/>
      <c r="Z1758" s="2"/>
      <c r="AA1758" s="1"/>
    </row>
    <row r="1759" spans="2:27" x14ac:dyDescent="0.25">
      <c r="B1759" s="4"/>
      <c r="C1759" s="2"/>
      <c r="D1759" s="3"/>
      <c r="I1759" s="1"/>
      <c r="J1759" s="1"/>
      <c r="K1759" s="2"/>
      <c r="Y1759" s="2"/>
      <c r="Z1759" s="2"/>
      <c r="AA1759" s="1"/>
    </row>
    <row r="1760" spans="2:27" x14ac:dyDescent="0.25">
      <c r="B1760" s="4"/>
      <c r="C1760" s="2"/>
      <c r="D1760" s="3"/>
      <c r="G1760" s="3"/>
      <c r="I1760" s="1"/>
      <c r="J1760" s="1"/>
      <c r="K1760" s="2"/>
      <c r="Y1760" s="2"/>
      <c r="Z1760" s="2"/>
      <c r="AA1760" s="1"/>
    </row>
    <row r="1761" spans="2:27" x14ac:dyDescent="0.25">
      <c r="B1761" s="4"/>
      <c r="C1761" s="2"/>
      <c r="D1761" s="3"/>
      <c r="I1761" s="1"/>
      <c r="J1761" s="1"/>
      <c r="K1761" s="2"/>
      <c r="Y1761" s="2"/>
      <c r="Z1761" s="2"/>
      <c r="AA1761" s="1"/>
    </row>
    <row r="1762" spans="2:27" x14ac:dyDescent="0.25">
      <c r="B1762" s="4"/>
      <c r="C1762" s="2"/>
      <c r="D1762" s="3"/>
      <c r="I1762" s="1"/>
      <c r="J1762" s="1"/>
      <c r="K1762" s="2"/>
      <c r="Y1762" s="2"/>
      <c r="Z1762" s="2"/>
      <c r="AA1762" s="1"/>
    </row>
    <row r="1763" spans="2:27" x14ac:dyDescent="0.25">
      <c r="B1763" s="4"/>
      <c r="C1763" s="2"/>
      <c r="D1763" s="3"/>
      <c r="G1763" s="3"/>
      <c r="I1763" s="1"/>
      <c r="J1763" s="1"/>
      <c r="K1763" s="2"/>
      <c r="Y1763" s="2"/>
      <c r="Z1763" s="2"/>
      <c r="AA1763" s="1"/>
    </row>
    <row r="1764" spans="2:27" x14ac:dyDescent="0.25">
      <c r="B1764" s="4"/>
      <c r="C1764" s="2"/>
      <c r="D1764" s="3"/>
      <c r="F1764" s="3"/>
      <c r="G1764" s="3"/>
      <c r="I1764" s="1"/>
      <c r="J1764" s="1"/>
      <c r="K1764" s="2"/>
      <c r="Y1764" s="2"/>
      <c r="Z1764" s="2"/>
      <c r="AA1764" s="1"/>
    </row>
    <row r="1765" spans="2:27" x14ac:dyDescent="0.25">
      <c r="B1765" s="4"/>
      <c r="C1765" s="2"/>
      <c r="D1765" s="3"/>
      <c r="G1765" s="3"/>
      <c r="I1765" s="1"/>
      <c r="J1765" s="1"/>
      <c r="K1765" s="2"/>
      <c r="Y1765" s="2"/>
      <c r="Z1765" s="2"/>
      <c r="AA1765" s="1"/>
    </row>
    <row r="1766" spans="2:27" x14ac:dyDescent="0.25">
      <c r="B1766" s="4"/>
      <c r="C1766" s="2"/>
      <c r="D1766" s="3"/>
      <c r="G1766" s="3"/>
      <c r="I1766" s="1"/>
      <c r="J1766" s="1"/>
      <c r="K1766" s="2"/>
      <c r="Y1766" s="2"/>
      <c r="Z1766" s="2"/>
      <c r="AA1766" s="1"/>
    </row>
    <row r="1767" spans="2:27" x14ac:dyDescent="0.25">
      <c r="B1767" s="4"/>
      <c r="C1767" s="2"/>
      <c r="D1767" s="3"/>
      <c r="G1767" s="3"/>
      <c r="I1767" s="1"/>
      <c r="J1767" s="1"/>
      <c r="K1767" s="2"/>
      <c r="Y1767" s="2"/>
      <c r="Z1767" s="2"/>
      <c r="AA1767" s="1"/>
    </row>
    <row r="1768" spans="2:27" x14ac:dyDescent="0.25">
      <c r="B1768" s="4"/>
      <c r="C1768" s="2"/>
      <c r="D1768" s="3"/>
      <c r="G1768" s="3"/>
      <c r="I1768" s="1"/>
      <c r="J1768" s="1"/>
      <c r="K1768" s="2"/>
      <c r="Y1768" s="2"/>
      <c r="Z1768" s="2"/>
      <c r="AA1768" s="1"/>
    </row>
    <row r="1769" spans="2:27" x14ac:dyDescent="0.25">
      <c r="B1769" s="4"/>
      <c r="C1769" s="2"/>
      <c r="D1769" s="3"/>
      <c r="I1769" s="1"/>
      <c r="J1769" s="1"/>
      <c r="K1769" s="2"/>
      <c r="Y1769" s="2"/>
      <c r="Z1769" s="2"/>
      <c r="AA1769" s="1"/>
    </row>
    <row r="1770" spans="2:27" x14ac:dyDescent="0.25">
      <c r="B1770" s="4"/>
      <c r="C1770" s="2"/>
      <c r="D1770" s="3"/>
      <c r="G1770" s="3"/>
      <c r="I1770" s="1"/>
      <c r="J1770" s="1"/>
      <c r="K1770" s="2"/>
      <c r="Y1770" s="2"/>
      <c r="Z1770" s="2"/>
      <c r="AA1770" s="1"/>
    </row>
    <row r="1771" spans="2:27" x14ac:dyDescent="0.25">
      <c r="B1771" s="4"/>
      <c r="C1771" s="2"/>
      <c r="D1771" s="3"/>
      <c r="E1771" s="3"/>
      <c r="G1771" s="3"/>
      <c r="I1771" s="1"/>
      <c r="J1771" s="1"/>
      <c r="K1771" s="2"/>
      <c r="Y1771" s="2"/>
      <c r="Z1771" s="2"/>
      <c r="AA1771" s="1"/>
    </row>
    <row r="1772" spans="2:27" x14ac:dyDescent="0.25">
      <c r="B1772" s="4"/>
      <c r="C1772" s="2"/>
      <c r="D1772" s="3"/>
      <c r="E1772" s="3"/>
      <c r="G1772" s="3"/>
      <c r="I1772" s="1"/>
      <c r="J1772" s="1"/>
      <c r="K1772" s="2"/>
      <c r="Y1772" s="2"/>
      <c r="Z1772" s="2"/>
      <c r="AA1772" s="1"/>
    </row>
    <row r="1773" spans="2:27" x14ac:dyDescent="0.25">
      <c r="B1773" s="4"/>
      <c r="C1773" s="2"/>
      <c r="D1773" s="3"/>
      <c r="F1773" s="3"/>
      <c r="G1773" s="3"/>
      <c r="I1773" s="1"/>
      <c r="J1773" s="1"/>
      <c r="K1773" s="2"/>
      <c r="Y1773" s="2"/>
      <c r="Z1773" s="2"/>
      <c r="AA1773" s="1"/>
    </row>
    <row r="1774" spans="2:27" x14ac:dyDescent="0.25">
      <c r="B1774" s="4"/>
      <c r="C1774" s="2"/>
      <c r="D1774" s="3"/>
      <c r="G1774" s="3"/>
      <c r="I1774" s="1"/>
      <c r="J1774" s="1"/>
      <c r="K1774" s="2"/>
      <c r="Y1774" s="2"/>
      <c r="Z1774" s="2"/>
      <c r="AA1774" s="1"/>
    </row>
    <row r="1775" spans="2:27" x14ac:dyDescent="0.25">
      <c r="B1775" s="4"/>
      <c r="C1775" s="2"/>
      <c r="D1775" s="3"/>
      <c r="G1775" s="3"/>
      <c r="I1775" s="1"/>
      <c r="J1775" s="1"/>
      <c r="K1775" s="2"/>
      <c r="Y1775" s="2"/>
      <c r="Z1775" s="2"/>
      <c r="AA1775" s="1"/>
    </row>
    <row r="1776" spans="2:27" x14ac:dyDescent="0.25">
      <c r="B1776" s="4"/>
      <c r="C1776" s="2"/>
      <c r="D1776" s="3"/>
      <c r="G1776" s="3"/>
      <c r="I1776" s="1"/>
      <c r="J1776" s="1"/>
      <c r="K1776" s="2"/>
      <c r="Y1776" s="2"/>
      <c r="Z1776" s="2"/>
      <c r="AA1776" s="1"/>
    </row>
    <row r="1777" spans="2:27" x14ac:dyDescent="0.25">
      <c r="B1777" s="4"/>
      <c r="C1777" s="2"/>
      <c r="D1777" s="3"/>
      <c r="G1777" s="3"/>
      <c r="I1777" s="1"/>
      <c r="J1777" s="1"/>
      <c r="K1777" s="2"/>
      <c r="Y1777" s="2"/>
      <c r="Z1777" s="2"/>
      <c r="AA1777" s="1"/>
    </row>
    <row r="1778" spans="2:27" x14ac:dyDescent="0.25">
      <c r="B1778" s="4"/>
      <c r="C1778" s="2"/>
      <c r="D1778" s="3"/>
      <c r="G1778" s="3"/>
      <c r="I1778" s="1"/>
      <c r="J1778" s="1"/>
      <c r="K1778" s="2"/>
      <c r="Y1778" s="2"/>
      <c r="Z1778" s="2"/>
      <c r="AA1778" s="1"/>
    </row>
    <row r="1779" spans="2:27" x14ac:dyDescent="0.25">
      <c r="B1779" s="4"/>
      <c r="C1779" s="2"/>
      <c r="D1779" s="3"/>
      <c r="I1779" s="1"/>
      <c r="J1779" s="1"/>
      <c r="K1779" s="2"/>
      <c r="Y1779" s="2"/>
      <c r="Z1779" s="2"/>
      <c r="AA1779" s="1"/>
    </row>
    <row r="1780" spans="2:27" x14ac:dyDescent="0.25">
      <c r="B1780" s="4"/>
      <c r="C1780" s="2"/>
      <c r="D1780" s="3"/>
      <c r="G1780" s="3"/>
      <c r="I1780" s="1"/>
      <c r="J1780" s="1"/>
      <c r="K1780" s="2"/>
      <c r="Y1780" s="2"/>
      <c r="Z1780" s="2"/>
      <c r="AA1780" s="1"/>
    </row>
    <row r="1781" spans="2:27" x14ac:dyDescent="0.25">
      <c r="B1781" s="4"/>
      <c r="C1781" s="2"/>
      <c r="D1781" s="3"/>
      <c r="I1781" s="1"/>
      <c r="J1781" s="1"/>
      <c r="K1781" s="2"/>
      <c r="Y1781" s="2"/>
      <c r="Z1781" s="2"/>
      <c r="AA1781" s="1"/>
    </row>
    <row r="1782" spans="2:27" x14ac:dyDescent="0.25">
      <c r="B1782" s="4"/>
      <c r="C1782" s="2"/>
      <c r="D1782" s="3"/>
      <c r="G1782" s="3"/>
      <c r="I1782" s="1"/>
      <c r="J1782" s="1"/>
      <c r="K1782" s="2"/>
      <c r="Y1782" s="2"/>
      <c r="Z1782" s="2"/>
      <c r="AA1782" s="1"/>
    </row>
    <row r="1783" spans="2:27" x14ac:dyDescent="0.25">
      <c r="B1783" s="4"/>
      <c r="C1783" s="2"/>
      <c r="D1783" s="3"/>
      <c r="G1783" s="3"/>
      <c r="I1783" s="1"/>
      <c r="J1783" s="1"/>
      <c r="K1783" s="2"/>
      <c r="Y1783" s="2"/>
      <c r="Z1783" s="2"/>
      <c r="AA1783" s="1"/>
    </row>
    <row r="1784" spans="2:27" x14ac:dyDescent="0.25">
      <c r="B1784" s="4"/>
      <c r="C1784" s="2"/>
      <c r="D1784" s="3"/>
      <c r="G1784" s="3"/>
      <c r="I1784" s="1"/>
      <c r="J1784" s="1"/>
      <c r="K1784" s="2"/>
      <c r="Y1784" s="2"/>
      <c r="Z1784" s="2"/>
      <c r="AA1784" s="1"/>
    </row>
    <row r="1785" spans="2:27" x14ac:dyDescent="0.25">
      <c r="B1785" s="4"/>
      <c r="C1785" s="2"/>
      <c r="D1785" s="3"/>
      <c r="G1785" s="3"/>
      <c r="I1785" s="1"/>
      <c r="J1785" s="1"/>
      <c r="K1785" s="2"/>
      <c r="Y1785" s="2"/>
      <c r="Z1785" s="2"/>
      <c r="AA1785" s="1"/>
    </row>
    <row r="1786" spans="2:27" x14ac:dyDescent="0.25">
      <c r="B1786" s="4"/>
      <c r="C1786" s="2"/>
      <c r="G1786" s="3"/>
      <c r="I1786" s="1"/>
      <c r="J1786" s="1"/>
      <c r="K1786" s="2"/>
      <c r="Y1786" s="2"/>
      <c r="Z1786" s="2"/>
      <c r="AA1786" s="1"/>
    </row>
    <row r="1787" spans="2:27" x14ac:dyDescent="0.25">
      <c r="B1787" s="4"/>
      <c r="C1787" s="2"/>
      <c r="D1787" s="3"/>
      <c r="G1787" s="3"/>
      <c r="I1787" s="1"/>
      <c r="J1787" s="1"/>
      <c r="K1787" s="2"/>
      <c r="Y1787" s="2"/>
      <c r="Z1787" s="2"/>
      <c r="AA1787" s="1"/>
    </row>
    <row r="1788" spans="2:27" x14ac:dyDescent="0.25">
      <c r="B1788" s="4"/>
      <c r="C1788" s="2"/>
      <c r="D1788" s="3"/>
      <c r="G1788" s="3"/>
      <c r="I1788" s="1"/>
      <c r="J1788" s="1"/>
      <c r="K1788" s="2"/>
      <c r="Y1788" s="2"/>
      <c r="Z1788" s="2"/>
      <c r="AA1788" s="1"/>
    </row>
    <row r="1789" spans="2:27" x14ac:dyDescent="0.25">
      <c r="B1789" s="4"/>
      <c r="C1789" s="2"/>
      <c r="D1789" s="3"/>
      <c r="G1789" s="3"/>
      <c r="I1789" s="1"/>
      <c r="J1789" s="1"/>
      <c r="K1789" s="2"/>
      <c r="Y1789" s="2"/>
      <c r="Z1789" s="2"/>
      <c r="AA1789" s="1"/>
    </row>
    <row r="1790" spans="2:27" x14ac:dyDescent="0.25">
      <c r="B1790" s="4"/>
      <c r="C1790" s="2"/>
      <c r="D1790" s="3"/>
      <c r="G1790" s="3"/>
      <c r="I1790" s="1"/>
      <c r="J1790" s="1"/>
      <c r="K1790" s="2"/>
      <c r="Y1790" s="2"/>
      <c r="Z1790" s="2"/>
      <c r="AA1790" s="1"/>
    </row>
    <row r="1791" spans="2:27" x14ac:dyDescent="0.25">
      <c r="B1791" s="4"/>
      <c r="C1791" s="2"/>
      <c r="D1791" s="3"/>
      <c r="E1791" s="3"/>
      <c r="I1791" s="1"/>
      <c r="J1791" s="1"/>
      <c r="K1791" s="2"/>
      <c r="Y1791" s="2"/>
      <c r="Z1791" s="2"/>
      <c r="AA1791" s="1"/>
    </row>
    <row r="1792" spans="2:27" x14ac:dyDescent="0.25">
      <c r="B1792" s="4"/>
      <c r="C1792" s="2"/>
      <c r="D1792" s="3"/>
      <c r="G1792" s="3"/>
      <c r="I1792" s="1"/>
      <c r="J1792" s="1"/>
      <c r="K1792" s="2"/>
      <c r="Y1792" s="2"/>
      <c r="Z1792" s="2"/>
      <c r="AA1792" s="1"/>
    </row>
    <row r="1793" spans="2:27" x14ac:dyDescent="0.25">
      <c r="B1793" s="4"/>
      <c r="C1793" s="2"/>
      <c r="D1793" s="3"/>
      <c r="F1793" s="3"/>
      <c r="G1793" s="3"/>
      <c r="I1793" s="1"/>
      <c r="J1793" s="1"/>
      <c r="K1793" s="2"/>
      <c r="Y1793" s="2"/>
      <c r="Z1793" s="2"/>
      <c r="AA1793" s="1"/>
    </row>
    <row r="1794" spans="2:27" x14ac:dyDescent="0.25">
      <c r="B1794" s="4"/>
      <c r="C1794" s="2"/>
      <c r="D1794" s="3"/>
      <c r="E1794" s="3"/>
      <c r="G1794" s="3"/>
      <c r="I1794" s="1"/>
      <c r="J1794" s="1"/>
      <c r="K1794" s="2"/>
      <c r="Y1794" s="2"/>
      <c r="Z1794" s="2"/>
      <c r="AA1794" s="1"/>
    </row>
    <row r="1795" spans="2:27" x14ac:dyDescent="0.25">
      <c r="B1795" s="4"/>
      <c r="C1795" s="2"/>
      <c r="D1795" s="3"/>
      <c r="G1795" s="3"/>
      <c r="I1795" s="1"/>
      <c r="J1795" s="1"/>
      <c r="K1795" s="2"/>
      <c r="Y1795" s="2"/>
      <c r="Z1795" s="2"/>
      <c r="AA1795" s="1"/>
    </row>
    <row r="1796" spans="2:27" x14ac:dyDescent="0.25">
      <c r="B1796" s="4"/>
      <c r="C1796" s="2"/>
      <c r="D1796" s="3"/>
      <c r="E1796" s="3"/>
      <c r="G1796" s="3"/>
      <c r="I1796" s="1"/>
      <c r="J1796" s="1"/>
      <c r="K1796" s="2"/>
      <c r="Y1796" s="2"/>
      <c r="Z1796" s="2"/>
      <c r="AA1796" s="1"/>
    </row>
    <row r="1797" spans="2:27" x14ac:dyDescent="0.25">
      <c r="B1797" s="4"/>
      <c r="C1797" s="2"/>
      <c r="D1797" s="3"/>
      <c r="F1797" s="3"/>
      <c r="G1797" s="3"/>
      <c r="I1797" s="1"/>
      <c r="J1797" s="1"/>
      <c r="K1797" s="2"/>
      <c r="Y1797" s="2"/>
      <c r="Z1797" s="2"/>
      <c r="AA1797" s="1"/>
    </row>
    <row r="1798" spans="2:27" x14ac:dyDescent="0.25">
      <c r="B1798" s="4"/>
      <c r="C1798" s="2"/>
      <c r="D1798" s="3"/>
      <c r="F1798" s="3"/>
      <c r="G1798" s="3"/>
      <c r="I1798" s="1"/>
      <c r="J1798" s="1"/>
      <c r="K1798" s="2"/>
      <c r="Y1798" s="2"/>
      <c r="Z1798" s="2"/>
      <c r="AA1798" s="1"/>
    </row>
    <row r="1799" spans="2:27" x14ac:dyDescent="0.25">
      <c r="B1799" s="4"/>
      <c r="C1799" s="2"/>
      <c r="D1799" s="3"/>
      <c r="I1799" s="1"/>
      <c r="J1799" s="1"/>
      <c r="K1799" s="2"/>
      <c r="Y1799" s="2"/>
      <c r="Z1799" s="2"/>
      <c r="AA1799" s="1"/>
    </row>
    <row r="1800" spans="2:27" x14ac:dyDescent="0.25">
      <c r="B1800" s="4"/>
      <c r="C1800" s="2"/>
      <c r="D1800" s="3"/>
      <c r="G1800" s="3"/>
      <c r="I1800" s="1"/>
      <c r="J1800" s="1"/>
      <c r="K1800" s="2"/>
      <c r="Y1800" s="2"/>
      <c r="Z1800" s="2"/>
      <c r="AA1800" s="1"/>
    </row>
    <row r="1801" spans="2:27" x14ac:dyDescent="0.25">
      <c r="B1801" s="4"/>
      <c r="C1801" s="2"/>
      <c r="D1801" s="3"/>
      <c r="G1801" s="3"/>
      <c r="I1801" s="1"/>
      <c r="J1801" s="1"/>
      <c r="K1801" s="2"/>
      <c r="Y1801" s="2"/>
      <c r="Z1801" s="2"/>
      <c r="AA1801" s="1"/>
    </row>
    <row r="1802" spans="2:27" x14ac:dyDescent="0.25">
      <c r="B1802" s="4"/>
      <c r="C1802" s="2"/>
      <c r="D1802" s="3"/>
      <c r="E1802" s="3"/>
      <c r="G1802" s="3"/>
      <c r="I1802" s="1"/>
      <c r="J1802" s="1"/>
      <c r="K1802" s="2"/>
      <c r="Y1802" s="2"/>
      <c r="Z1802" s="2"/>
      <c r="AA1802" s="1"/>
    </row>
    <row r="1803" spans="2:27" x14ac:dyDescent="0.25">
      <c r="B1803" s="4"/>
      <c r="C1803" s="2"/>
      <c r="D1803" s="3"/>
      <c r="F1803" s="3"/>
      <c r="G1803" s="3"/>
      <c r="I1803" s="1"/>
      <c r="J1803" s="1"/>
      <c r="K1803" s="2"/>
      <c r="Y1803" s="2"/>
      <c r="Z1803" s="2"/>
      <c r="AA1803" s="1"/>
    </row>
    <row r="1804" spans="2:27" x14ac:dyDescent="0.25">
      <c r="B1804" s="4"/>
      <c r="C1804" s="2"/>
      <c r="D1804" s="3"/>
      <c r="F1804" s="3"/>
      <c r="G1804" s="3"/>
      <c r="I1804" s="1"/>
      <c r="J1804" s="1"/>
      <c r="K1804" s="2"/>
      <c r="Y1804" s="2"/>
      <c r="Z1804" s="2"/>
      <c r="AA1804" s="1"/>
    </row>
    <row r="1805" spans="2:27" x14ac:dyDescent="0.25">
      <c r="B1805" s="4"/>
      <c r="C1805" s="2"/>
      <c r="D1805" s="3"/>
      <c r="I1805" s="1"/>
      <c r="J1805" s="1"/>
      <c r="K1805" s="2"/>
      <c r="Y1805" s="2"/>
      <c r="Z1805" s="2"/>
      <c r="AA1805" s="1"/>
    </row>
    <row r="1806" spans="2:27" x14ac:dyDescent="0.25">
      <c r="B1806" s="4"/>
      <c r="C1806" s="2"/>
      <c r="D1806" s="3"/>
      <c r="G1806" s="3"/>
      <c r="I1806" s="1"/>
      <c r="J1806" s="1"/>
      <c r="K1806" s="2"/>
      <c r="Y1806" s="2"/>
      <c r="Z1806" s="2"/>
      <c r="AA1806" s="1"/>
    </row>
    <row r="1807" spans="2:27" x14ac:dyDescent="0.25">
      <c r="B1807" s="4"/>
      <c r="C1807" s="2"/>
      <c r="D1807" s="3"/>
      <c r="F1807" s="3"/>
      <c r="G1807" s="3"/>
      <c r="I1807" s="1"/>
      <c r="J1807" s="1"/>
      <c r="K1807" s="2"/>
      <c r="Y1807" s="2"/>
      <c r="Z1807" s="2"/>
      <c r="AA1807" s="1"/>
    </row>
    <row r="1808" spans="2:27" x14ac:dyDescent="0.25">
      <c r="B1808" s="4"/>
      <c r="C1808" s="2"/>
      <c r="D1808" s="3"/>
      <c r="I1808" s="1"/>
      <c r="J1808" s="1"/>
      <c r="K1808" s="2"/>
      <c r="Y1808" s="2"/>
      <c r="Z1808" s="2"/>
      <c r="AA1808" s="1"/>
    </row>
    <row r="1809" spans="2:27" x14ac:dyDescent="0.25">
      <c r="B1809" s="4"/>
      <c r="C1809" s="2"/>
      <c r="D1809" s="3"/>
      <c r="G1809" s="3"/>
      <c r="I1809" s="1"/>
      <c r="J1809" s="1"/>
      <c r="K1809" s="2"/>
      <c r="Y1809" s="2"/>
      <c r="Z1809" s="2"/>
      <c r="AA1809" s="1"/>
    </row>
    <row r="1810" spans="2:27" x14ac:dyDescent="0.25">
      <c r="B1810" s="4"/>
      <c r="C1810" s="2"/>
      <c r="D1810" s="3"/>
      <c r="E1810" s="3"/>
      <c r="F1810" s="3"/>
      <c r="G1810" s="3"/>
      <c r="I1810" s="1"/>
      <c r="J1810" s="1"/>
      <c r="K1810" s="2"/>
      <c r="Y1810" s="2"/>
      <c r="Z1810" s="2"/>
      <c r="AA1810" s="1"/>
    </row>
    <row r="1811" spans="2:27" x14ac:dyDescent="0.25">
      <c r="B1811" s="4"/>
      <c r="C1811" s="2"/>
      <c r="D1811" s="3"/>
      <c r="G1811" s="3"/>
      <c r="I1811" s="1"/>
      <c r="J1811" s="1"/>
      <c r="K1811" s="2"/>
      <c r="Y1811" s="2"/>
      <c r="Z1811" s="2"/>
      <c r="AA1811" s="1"/>
    </row>
    <row r="1812" spans="2:27" x14ac:dyDescent="0.25">
      <c r="B1812" s="4"/>
      <c r="C1812" s="2"/>
      <c r="D1812" s="3"/>
      <c r="F1812" s="3"/>
      <c r="G1812" s="3"/>
      <c r="I1812" s="1"/>
      <c r="J1812" s="1"/>
      <c r="K1812" s="2"/>
      <c r="Y1812" s="2"/>
      <c r="Z1812" s="2"/>
      <c r="AA1812" s="1"/>
    </row>
    <row r="1813" spans="2:27" x14ac:dyDescent="0.25">
      <c r="B1813" s="4"/>
      <c r="C1813" s="2"/>
      <c r="D1813" s="3"/>
      <c r="F1813" s="3"/>
      <c r="G1813" s="3"/>
      <c r="I1813" s="1"/>
      <c r="J1813" s="1"/>
      <c r="K1813" s="2"/>
      <c r="Y1813" s="2"/>
      <c r="Z1813" s="2"/>
      <c r="AA1813" s="1"/>
    </row>
    <row r="1814" spans="2:27" x14ac:dyDescent="0.25">
      <c r="B1814" s="4"/>
      <c r="C1814" s="2"/>
      <c r="D1814" s="3"/>
      <c r="I1814" s="1"/>
      <c r="J1814" s="1"/>
      <c r="K1814" s="2"/>
      <c r="Y1814" s="2"/>
      <c r="Z1814" s="2"/>
      <c r="AA1814" s="1"/>
    </row>
    <row r="1815" spans="2:27" x14ac:dyDescent="0.25">
      <c r="B1815" s="4"/>
      <c r="C1815" s="2"/>
      <c r="D1815" s="3"/>
      <c r="I1815" s="1"/>
      <c r="J1815" s="1"/>
      <c r="K1815" s="2"/>
      <c r="Y1815" s="2"/>
      <c r="Z1815" s="2"/>
      <c r="AA1815" s="1"/>
    </row>
    <row r="1816" spans="2:27" x14ac:dyDescent="0.25">
      <c r="B1816" s="4"/>
      <c r="C1816" s="2"/>
      <c r="D1816" s="3"/>
      <c r="G1816" s="3"/>
      <c r="I1816" s="1"/>
      <c r="J1816" s="1"/>
      <c r="K1816" s="2"/>
      <c r="Y1816" s="2"/>
      <c r="Z1816" s="2"/>
      <c r="AA1816" s="1"/>
    </row>
    <row r="1817" spans="2:27" x14ac:dyDescent="0.25">
      <c r="B1817" s="4"/>
      <c r="C1817" s="2"/>
      <c r="D1817" s="3"/>
      <c r="E1817" s="3"/>
      <c r="I1817" s="1"/>
      <c r="J1817" s="1"/>
      <c r="K1817" s="2"/>
      <c r="Y1817" s="2"/>
      <c r="Z1817" s="2"/>
      <c r="AA1817" s="1"/>
    </row>
    <row r="1818" spans="2:27" x14ac:dyDescent="0.25">
      <c r="B1818" s="4"/>
      <c r="C1818" s="2"/>
      <c r="D1818" s="3"/>
      <c r="G1818" s="3"/>
      <c r="I1818" s="1"/>
      <c r="J1818" s="1"/>
      <c r="K1818" s="2"/>
      <c r="Y1818" s="2"/>
      <c r="Z1818" s="2"/>
      <c r="AA1818" s="1"/>
    </row>
    <row r="1819" spans="2:27" x14ac:dyDescent="0.25">
      <c r="B1819" s="4"/>
      <c r="C1819" s="2"/>
      <c r="D1819" s="3"/>
      <c r="I1819" s="1"/>
      <c r="J1819" s="1"/>
      <c r="K1819" s="2"/>
      <c r="Y1819" s="2"/>
      <c r="Z1819" s="2"/>
      <c r="AA1819" s="1"/>
    </row>
    <row r="1820" spans="2:27" x14ac:dyDescent="0.25">
      <c r="B1820" s="4"/>
      <c r="C1820" s="2"/>
      <c r="D1820" s="3"/>
      <c r="I1820" s="1"/>
      <c r="J1820" s="1"/>
      <c r="K1820" s="2"/>
      <c r="Y1820" s="2"/>
      <c r="Z1820" s="2"/>
      <c r="AA1820" s="1"/>
    </row>
    <row r="1821" spans="2:27" x14ac:dyDescent="0.25">
      <c r="B1821" s="4"/>
      <c r="C1821" s="2"/>
      <c r="D1821" s="3"/>
      <c r="G1821" s="3"/>
      <c r="I1821" s="1"/>
      <c r="J1821" s="1"/>
      <c r="K1821" s="2"/>
      <c r="Y1821" s="2"/>
      <c r="Z1821" s="2"/>
      <c r="AA1821" s="1"/>
    </row>
    <row r="1822" spans="2:27" x14ac:dyDescent="0.25">
      <c r="B1822" s="4"/>
      <c r="C1822" s="2"/>
      <c r="D1822" s="3"/>
      <c r="F1822" s="3"/>
      <c r="G1822" s="3"/>
      <c r="I1822" s="1"/>
      <c r="J1822" s="1"/>
      <c r="K1822" s="2"/>
      <c r="Y1822" s="2"/>
      <c r="Z1822" s="2"/>
      <c r="AA1822" s="1"/>
    </row>
    <row r="1823" spans="2:27" x14ac:dyDescent="0.25">
      <c r="B1823" s="4"/>
      <c r="C1823" s="2"/>
      <c r="D1823" s="3"/>
      <c r="F1823" s="3"/>
      <c r="I1823" s="1"/>
      <c r="J1823" s="1"/>
      <c r="K1823" s="2"/>
      <c r="Y1823" s="2"/>
      <c r="Z1823" s="2"/>
      <c r="AA1823" s="1"/>
    </row>
    <row r="1824" spans="2:27" x14ac:dyDescent="0.25">
      <c r="B1824" s="4"/>
      <c r="C1824" s="2"/>
      <c r="D1824" s="3"/>
      <c r="F1824" s="3"/>
      <c r="G1824" s="3"/>
      <c r="I1824" s="1"/>
      <c r="J1824" s="1"/>
      <c r="K1824" s="2"/>
      <c r="Y1824" s="2"/>
      <c r="Z1824" s="2"/>
      <c r="AA1824" s="1"/>
    </row>
    <row r="1825" spans="2:27" x14ac:dyDescent="0.25">
      <c r="B1825" s="4"/>
      <c r="C1825" s="2"/>
      <c r="D1825" s="3"/>
      <c r="I1825" s="1"/>
      <c r="J1825" s="1"/>
      <c r="K1825" s="2"/>
      <c r="Y1825" s="2"/>
      <c r="Z1825" s="2"/>
      <c r="AA1825" s="1"/>
    </row>
    <row r="1826" spans="2:27" x14ac:dyDescent="0.25">
      <c r="B1826" s="4"/>
      <c r="C1826" s="2"/>
      <c r="D1826" s="3"/>
      <c r="I1826" s="1"/>
      <c r="J1826" s="1"/>
      <c r="K1826" s="2"/>
      <c r="Y1826" s="2"/>
      <c r="Z1826" s="2"/>
      <c r="AA1826" s="1"/>
    </row>
    <row r="1827" spans="2:27" x14ac:dyDescent="0.25">
      <c r="B1827" s="4"/>
      <c r="C1827" s="2"/>
      <c r="D1827" s="3"/>
      <c r="I1827" s="1"/>
      <c r="J1827" s="1"/>
      <c r="K1827" s="2"/>
      <c r="Y1827" s="2"/>
      <c r="Z1827" s="2"/>
      <c r="AA1827" s="1"/>
    </row>
    <row r="1828" spans="2:27" x14ac:dyDescent="0.25">
      <c r="B1828" s="4"/>
      <c r="C1828" s="2"/>
      <c r="D1828" s="3"/>
      <c r="I1828" s="1"/>
      <c r="J1828" s="1"/>
      <c r="K1828" s="2"/>
      <c r="Y1828" s="2"/>
      <c r="Z1828" s="2"/>
      <c r="AA1828" s="1"/>
    </row>
    <row r="1829" spans="2:27" x14ac:dyDescent="0.25">
      <c r="B1829" s="4"/>
      <c r="C1829" s="2"/>
      <c r="D1829" s="3"/>
      <c r="I1829" s="1"/>
      <c r="J1829" s="1"/>
      <c r="K1829" s="2"/>
      <c r="Y1829" s="2"/>
      <c r="Z1829" s="2"/>
      <c r="AA1829" s="1"/>
    </row>
    <row r="1830" spans="2:27" x14ac:dyDescent="0.25">
      <c r="B1830" s="4"/>
      <c r="C1830" s="2"/>
      <c r="D1830" s="3"/>
      <c r="G1830" s="3"/>
      <c r="I1830" s="1"/>
      <c r="J1830" s="1"/>
      <c r="K1830" s="2"/>
      <c r="Y1830" s="2"/>
      <c r="Z1830" s="2"/>
      <c r="AA1830" s="1"/>
    </row>
    <row r="1831" spans="2:27" x14ac:dyDescent="0.25">
      <c r="B1831" s="4"/>
      <c r="C1831" s="2"/>
      <c r="D1831" s="3"/>
      <c r="F1831" s="3"/>
      <c r="I1831" s="1"/>
      <c r="J1831" s="1"/>
      <c r="K1831" s="2"/>
      <c r="Y1831" s="2"/>
      <c r="Z1831" s="2"/>
      <c r="AA1831" s="1"/>
    </row>
    <row r="1832" spans="2:27" x14ac:dyDescent="0.25">
      <c r="B1832" s="4"/>
      <c r="C1832" s="2"/>
      <c r="D1832" s="3"/>
      <c r="E1832" s="3"/>
      <c r="G1832" s="3"/>
      <c r="I1832" s="1"/>
      <c r="J1832" s="1"/>
      <c r="K1832" s="2"/>
      <c r="Y1832" s="2"/>
      <c r="Z1832" s="2"/>
      <c r="AA1832" s="1"/>
    </row>
    <row r="1833" spans="2:27" x14ac:dyDescent="0.25">
      <c r="B1833" s="4"/>
      <c r="C1833" s="2"/>
      <c r="D1833" s="3"/>
      <c r="G1833" s="3"/>
      <c r="I1833" s="1"/>
      <c r="J1833" s="1"/>
      <c r="K1833" s="2"/>
      <c r="Y1833" s="2"/>
      <c r="Z1833" s="2"/>
      <c r="AA1833" s="1"/>
    </row>
    <row r="1834" spans="2:27" x14ac:dyDescent="0.25">
      <c r="B1834" s="4"/>
      <c r="C1834" s="2"/>
      <c r="D1834" s="3"/>
      <c r="G1834" s="3"/>
      <c r="I1834" s="1"/>
      <c r="J1834" s="1"/>
      <c r="K1834" s="2"/>
      <c r="Y1834" s="2"/>
      <c r="Z1834" s="2"/>
      <c r="AA1834" s="1"/>
    </row>
    <row r="1835" spans="2:27" x14ac:dyDescent="0.25">
      <c r="B1835" s="4"/>
      <c r="C1835" s="2"/>
      <c r="D1835" s="3"/>
      <c r="I1835" s="1"/>
      <c r="J1835" s="1"/>
      <c r="K1835" s="2"/>
      <c r="Y1835" s="2"/>
      <c r="Z1835" s="2"/>
      <c r="AA1835" s="1"/>
    </row>
    <row r="1836" spans="2:27" x14ac:dyDescent="0.25">
      <c r="B1836" s="4"/>
      <c r="C1836" s="2"/>
      <c r="D1836" s="3"/>
      <c r="G1836" s="3"/>
      <c r="I1836" s="1"/>
      <c r="J1836" s="1"/>
      <c r="K1836" s="2"/>
      <c r="Y1836" s="2"/>
      <c r="Z1836" s="2"/>
      <c r="AA1836" s="1"/>
    </row>
    <row r="1837" spans="2:27" x14ac:dyDescent="0.25">
      <c r="B1837" s="4"/>
      <c r="C1837" s="2"/>
      <c r="D1837" s="3"/>
      <c r="F1837" s="3"/>
      <c r="G1837" s="3"/>
      <c r="I1837" s="1"/>
      <c r="J1837" s="1"/>
      <c r="K1837" s="2"/>
      <c r="Y1837" s="2"/>
      <c r="Z1837" s="2"/>
      <c r="AA1837" s="1"/>
    </row>
    <row r="1838" spans="2:27" x14ac:dyDescent="0.25">
      <c r="B1838" s="4"/>
      <c r="C1838" s="2"/>
      <c r="D1838" s="3"/>
      <c r="G1838" s="3"/>
      <c r="I1838" s="1"/>
      <c r="J1838" s="1"/>
      <c r="K1838" s="2"/>
      <c r="Y1838" s="2"/>
      <c r="Z1838" s="2"/>
      <c r="AA1838" s="1"/>
    </row>
    <row r="1839" spans="2:27" x14ac:dyDescent="0.25">
      <c r="B1839" s="4"/>
      <c r="C1839" s="2"/>
      <c r="D1839" s="3"/>
      <c r="G1839" s="3"/>
      <c r="I1839" s="1"/>
      <c r="J1839" s="1"/>
      <c r="K1839" s="2"/>
      <c r="Y1839" s="2"/>
      <c r="Z1839" s="2"/>
      <c r="AA1839" s="1"/>
    </row>
    <row r="1840" spans="2:27" x14ac:dyDescent="0.25">
      <c r="B1840" s="4"/>
      <c r="C1840" s="2"/>
      <c r="D1840" s="3"/>
      <c r="I1840" s="1"/>
      <c r="J1840" s="1"/>
      <c r="K1840" s="2"/>
      <c r="Y1840" s="2"/>
      <c r="Z1840" s="2"/>
      <c r="AA1840" s="1"/>
    </row>
    <row r="1841" spans="2:27" x14ac:dyDescent="0.25">
      <c r="B1841" s="4"/>
      <c r="C1841" s="2"/>
      <c r="D1841" s="3"/>
      <c r="G1841" s="3"/>
      <c r="I1841" s="1"/>
      <c r="J1841" s="1"/>
      <c r="K1841" s="2"/>
      <c r="Y1841" s="2"/>
      <c r="Z1841" s="2"/>
      <c r="AA1841" s="1"/>
    </row>
    <row r="1842" spans="2:27" x14ac:dyDescent="0.25">
      <c r="B1842" s="4"/>
      <c r="C1842" s="2"/>
      <c r="D1842" s="3"/>
      <c r="G1842" s="3"/>
      <c r="I1842" s="1"/>
      <c r="J1842" s="1"/>
      <c r="K1842" s="2"/>
      <c r="Y1842" s="2"/>
      <c r="Z1842" s="2"/>
      <c r="AA1842" s="1"/>
    </row>
    <row r="1843" spans="2:27" x14ac:dyDescent="0.25">
      <c r="B1843" s="4"/>
      <c r="C1843" s="2"/>
      <c r="D1843" s="3"/>
      <c r="I1843" s="1"/>
      <c r="J1843" s="1"/>
      <c r="K1843" s="2"/>
      <c r="Y1843" s="2"/>
      <c r="Z1843" s="2"/>
      <c r="AA1843" s="1"/>
    </row>
    <row r="1844" spans="2:27" x14ac:dyDescent="0.25">
      <c r="B1844" s="4"/>
      <c r="C1844" s="2"/>
      <c r="D1844" s="3"/>
      <c r="G1844" s="3"/>
      <c r="I1844" s="1"/>
      <c r="J1844" s="1"/>
      <c r="K1844" s="2"/>
      <c r="Y1844" s="2"/>
      <c r="Z1844" s="2"/>
      <c r="AA1844" s="1"/>
    </row>
    <row r="1845" spans="2:27" x14ac:dyDescent="0.25">
      <c r="B1845" s="4"/>
      <c r="C1845" s="2"/>
      <c r="D1845" s="3"/>
      <c r="G1845" s="3"/>
      <c r="I1845" s="1"/>
      <c r="J1845" s="1"/>
      <c r="K1845" s="2"/>
      <c r="Y1845" s="2"/>
      <c r="Z1845" s="2"/>
      <c r="AA1845" s="1"/>
    </row>
    <row r="1846" spans="2:27" x14ac:dyDescent="0.25">
      <c r="B1846" s="4"/>
      <c r="C1846" s="2"/>
      <c r="D1846" s="3"/>
      <c r="E1846" s="3"/>
      <c r="F1846" s="3"/>
      <c r="G1846" s="3"/>
      <c r="I1846" s="1"/>
      <c r="J1846" s="1"/>
      <c r="K1846" s="2"/>
      <c r="Y1846" s="2"/>
      <c r="Z1846" s="2"/>
      <c r="AA1846" s="1"/>
    </row>
    <row r="1847" spans="2:27" x14ac:dyDescent="0.25">
      <c r="B1847" s="4"/>
      <c r="C1847" s="2"/>
      <c r="D1847" s="3"/>
      <c r="G1847" s="3"/>
      <c r="I1847" s="1"/>
      <c r="J1847" s="1"/>
      <c r="K1847" s="2"/>
      <c r="Y1847" s="2"/>
      <c r="Z1847" s="2"/>
      <c r="AA1847" s="1"/>
    </row>
    <row r="1848" spans="2:27" x14ac:dyDescent="0.25">
      <c r="B1848" s="4"/>
      <c r="C1848" s="2"/>
      <c r="D1848" s="3"/>
      <c r="E1848" s="3"/>
      <c r="F1848" s="3"/>
      <c r="I1848" s="1"/>
      <c r="J1848" s="1"/>
      <c r="K1848" s="2"/>
      <c r="Y1848" s="2"/>
      <c r="Z1848" s="2"/>
      <c r="AA1848" s="1"/>
    </row>
    <row r="1849" spans="2:27" x14ac:dyDescent="0.25">
      <c r="B1849" s="4"/>
      <c r="C1849" s="2"/>
      <c r="D1849" s="3"/>
      <c r="I1849" s="1"/>
      <c r="J1849" s="1"/>
      <c r="K1849" s="2"/>
      <c r="Y1849" s="2"/>
      <c r="Z1849" s="2"/>
      <c r="AA1849" s="1"/>
    </row>
    <row r="1850" spans="2:27" x14ac:dyDescent="0.25">
      <c r="B1850" s="4"/>
      <c r="C1850" s="2"/>
      <c r="D1850" s="3"/>
      <c r="F1850" s="3"/>
      <c r="I1850" s="1"/>
      <c r="J1850" s="1"/>
      <c r="K1850" s="2"/>
      <c r="Y1850" s="2"/>
      <c r="Z1850" s="2"/>
      <c r="AA1850" s="1"/>
    </row>
    <row r="1851" spans="2:27" x14ac:dyDescent="0.25">
      <c r="B1851" s="4"/>
      <c r="C1851" s="2"/>
      <c r="D1851" s="3"/>
      <c r="G1851" s="3"/>
      <c r="I1851" s="1"/>
      <c r="J1851" s="1"/>
      <c r="K1851" s="2"/>
      <c r="Y1851" s="2"/>
      <c r="Z1851" s="2"/>
      <c r="AA1851" s="1"/>
    </row>
    <row r="1852" spans="2:27" x14ac:dyDescent="0.25">
      <c r="B1852" s="4"/>
      <c r="C1852" s="2"/>
      <c r="D1852" s="3"/>
      <c r="G1852" s="3"/>
      <c r="I1852" s="1"/>
      <c r="J1852" s="1"/>
      <c r="K1852" s="2"/>
      <c r="Y1852" s="2"/>
      <c r="Z1852" s="2"/>
      <c r="AA1852" s="1"/>
    </row>
    <row r="1853" spans="2:27" x14ac:dyDescent="0.25">
      <c r="B1853" s="4"/>
      <c r="C1853" s="2"/>
      <c r="D1853" s="3"/>
      <c r="I1853" s="1"/>
      <c r="J1853" s="1"/>
      <c r="K1853" s="2"/>
      <c r="Y1853" s="2"/>
      <c r="Z1853" s="2"/>
      <c r="AA1853" s="1"/>
    </row>
    <row r="1854" spans="2:27" x14ac:dyDescent="0.25">
      <c r="B1854" s="4"/>
      <c r="C1854" s="2"/>
      <c r="D1854" s="3"/>
      <c r="G1854" s="3"/>
      <c r="I1854" s="1"/>
      <c r="J1854" s="1"/>
      <c r="K1854" s="2"/>
      <c r="Y1854" s="2"/>
      <c r="Z1854" s="2"/>
      <c r="AA1854" s="1"/>
    </row>
    <row r="1855" spans="2:27" x14ac:dyDescent="0.25">
      <c r="B1855" s="4"/>
      <c r="C1855" s="2"/>
      <c r="D1855" s="3"/>
      <c r="G1855" s="3"/>
      <c r="I1855" s="1"/>
      <c r="J1855" s="1"/>
      <c r="K1855" s="2"/>
      <c r="Y1855" s="2"/>
      <c r="Z1855" s="2"/>
      <c r="AA1855" s="1"/>
    </row>
    <row r="1856" spans="2:27" x14ac:dyDescent="0.25">
      <c r="B1856" s="4"/>
      <c r="C1856" s="2"/>
      <c r="D1856" s="3"/>
      <c r="E1856" s="3"/>
      <c r="G1856" s="3"/>
      <c r="I1856" s="1"/>
      <c r="J1856" s="1"/>
      <c r="K1856" s="2"/>
      <c r="Y1856" s="2"/>
      <c r="Z1856" s="2"/>
      <c r="AA1856" s="1"/>
    </row>
    <row r="1857" spans="2:27" x14ac:dyDescent="0.25">
      <c r="B1857" s="4"/>
      <c r="C1857" s="2"/>
      <c r="D1857" s="3"/>
      <c r="F1857" s="3"/>
      <c r="G1857" s="3"/>
      <c r="I1857" s="1"/>
      <c r="J1857" s="1"/>
      <c r="K1857" s="2"/>
      <c r="Y1857" s="2"/>
      <c r="Z1857" s="2"/>
      <c r="AA1857" s="1"/>
    </row>
    <row r="1858" spans="2:27" x14ac:dyDescent="0.25">
      <c r="B1858" s="4"/>
      <c r="C1858" s="2"/>
      <c r="D1858" s="3"/>
      <c r="F1858" s="3"/>
      <c r="G1858" s="3"/>
      <c r="I1858" s="1"/>
      <c r="J1858" s="1"/>
      <c r="K1858" s="2"/>
      <c r="Y1858" s="2"/>
      <c r="Z1858" s="2"/>
      <c r="AA1858" s="1"/>
    </row>
    <row r="1859" spans="2:27" x14ac:dyDescent="0.25">
      <c r="B1859" s="4"/>
      <c r="C1859" s="2"/>
      <c r="D1859" s="3"/>
      <c r="I1859" s="1"/>
      <c r="J1859" s="1"/>
      <c r="K1859" s="2"/>
      <c r="Y1859" s="2"/>
      <c r="Z1859" s="2"/>
      <c r="AA1859" s="1"/>
    </row>
    <row r="1860" spans="2:27" x14ac:dyDescent="0.25">
      <c r="B1860" s="4"/>
      <c r="C1860" s="2"/>
      <c r="D1860" s="3"/>
      <c r="F1860" s="3"/>
      <c r="I1860" s="1"/>
      <c r="J1860" s="1"/>
      <c r="K1860" s="2"/>
      <c r="Y1860" s="2"/>
      <c r="Z1860" s="2"/>
      <c r="AA1860" s="1"/>
    </row>
    <row r="1861" spans="2:27" x14ac:dyDescent="0.25">
      <c r="B1861" s="4"/>
      <c r="C1861" s="2"/>
      <c r="D1861" s="3"/>
      <c r="G1861" s="3"/>
      <c r="I1861" s="1"/>
      <c r="J1861" s="1"/>
      <c r="K1861" s="2"/>
      <c r="Y1861" s="2"/>
      <c r="Z1861" s="2"/>
      <c r="AA1861" s="1"/>
    </row>
    <row r="1862" spans="2:27" x14ac:dyDescent="0.25">
      <c r="B1862" s="4"/>
      <c r="C1862" s="2"/>
      <c r="D1862" s="3"/>
      <c r="G1862" s="3"/>
      <c r="I1862" s="1"/>
      <c r="J1862" s="1"/>
      <c r="K1862" s="2"/>
      <c r="Y1862" s="2"/>
      <c r="Z1862" s="2"/>
      <c r="AA1862" s="1"/>
    </row>
    <row r="1863" spans="2:27" x14ac:dyDescent="0.25">
      <c r="B1863" s="4"/>
      <c r="C1863" s="2"/>
      <c r="D1863" s="3"/>
      <c r="F1863" s="3"/>
      <c r="G1863" s="3"/>
      <c r="I1863" s="1"/>
      <c r="J1863" s="1"/>
      <c r="K1863" s="2"/>
      <c r="Y1863" s="2"/>
      <c r="Z1863" s="2"/>
      <c r="AA1863" s="1"/>
    </row>
    <row r="1864" spans="2:27" x14ac:dyDescent="0.25">
      <c r="B1864" s="4"/>
      <c r="C1864" s="2"/>
      <c r="D1864" s="3"/>
      <c r="G1864" s="3"/>
      <c r="I1864" s="1"/>
      <c r="J1864" s="1"/>
      <c r="K1864" s="2"/>
      <c r="Y1864" s="2"/>
      <c r="Z1864" s="2"/>
      <c r="AA1864" s="1"/>
    </row>
    <row r="1865" spans="2:27" x14ac:dyDescent="0.25">
      <c r="B1865" s="4"/>
      <c r="C1865" s="2"/>
      <c r="D1865" s="3"/>
      <c r="G1865" s="3"/>
      <c r="I1865" s="1"/>
      <c r="J1865" s="1"/>
      <c r="K1865" s="2"/>
      <c r="Y1865" s="2"/>
      <c r="Z1865" s="2"/>
      <c r="AA1865" s="1"/>
    </row>
    <row r="1866" spans="2:27" x14ac:dyDescent="0.25">
      <c r="B1866" s="4"/>
      <c r="C1866" s="2"/>
      <c r="D1866" s="3"/>
      <c r="F1866" s="3"/>
      <c r="I1866" s="1"/>
      <c r="J1866" s="1"/>
      <c r="K1866" s="2"/>
      <c r="Y1866" s="2"/>
      <c r="Z1866" s="2"/>
      <c r="AA1866" s="1"/>
    </row>
    <row r="1867" spans="2:27" x14ac:dyDescent="0.25">
      <c r="B1867" s="4"/>
      <c r="C1867" s="2"/>
      <c r="D1867" s="3"/>
      <c r="G1867" s="3"/>
      <c r="I1867" s="1"/>
      <c r="J1867" s="1"/>
      <c r="K1867" s="2"/>
      <c r="Y1867" s="2"/>
      <c r="Z1867" s="2"/>
      <c r="AA1867" s="1"/>
    </row>
    <row r="1868" spans="2:27" x14ac:dyDescent="0.25">
      <c r="B1868" s="4"/>
      <c r="C1868" s="2"/>
      <c r="D1868" s="3"/>
      <c r="E1868" s="3"/>
      <c r="G1868" s="3"/>
      <c r="I1868" s="1"/>
      <c r="J1868" s="1"/>
      <c r="K1868" s="2"/>
      <c r="Y1868" s="2"/>
      <c r="Z1868" s="2"/>
      <c r="AA1868" s="1"/>
    </row>
    <row r="1869" spans="2:27" x14ac:dyDescent="0.25">
      <c r="B1869" s="4"/>
      <c r="C1869" s="2"/>
      <c r="D1869" s="3"/>
      <c r="G1869" s="3"/>
      <c r="I1869" s="1"/>
      <c r="J1869" s="1"/>
      <c r="K1869" s="2"/>
      <c r="Y1869" s="2"/>
      <c r="Z1869" s="2"/>
      <c r="AA1869" s="1"/>
    </row>
    <row r="1870" spans="2:27" x14ac:dyDescent="0.25">
      <c r="B1870" s="4"/>
      <c r="C1870" s="2"/>
      <c r="D1870" s="3"/>
      <c r="F1870" s="3"/>
      <c r="G1870" s="3"/>
      <c r="I1870" s="1"/>
      <c r="J1870" s="1"/>
      <c r="K1870" s="2"/>
      <c r="Y1870" s="2"/>
      <c r="Z1870" s="2"/>
      <c r="AA1870" s="1"/>
    </row>
    <row r="1871" spans="2:27" x14ac:dyDescent="0.25">
      <c r="B1871" s="4"/>
      <c r="C1871" s="2"/>
      <c r="D1871" s="3"/>
      <c r="G1871" s="3"/>
      <c r="I1871" s="1"/>
      <c r="J1871" s="1"/>
      <c r="K1871" s="2"/>
      <c r="Y1871" s="2"/>
      <c r="Z1871" s="2"/>
      <c r="AA1871" s="1"/>
    </row>
    <row r="1872" spans="2:27" x14ac:dyDescent="0.25">
      <c r="B1872" s="4"/>
      <c r="C1872" s="2"/>
      <c r="D1872" s="3"/>
      <c r="G1872" s="3"/>
      <c r="I1872" s="1"/>
      <c r="J1872" s="1"/>
      <c r="K1872" s="2"/>
      <c r="Y1872" s="2"/>
      <c r="Z1872" s="2"/>
      <c r="AA1872" s="1"/>
    </row>
    <row r="1873" spans="2:27" x14ac:dyDescent="0.25">
      <c r="B1873" s="4"/>
      <c r="C1873" s="2"/>
      <c r="D1873" s="3"/>
      <c r="I1873" s="1"/>
      <c r="J1873" s="1"/>
      <c r="K1873" s="2"/>
      <c r="Y1873" s="2"/>
      <c r="Z1873" s="2"/>
      <c r="AA1873" s="1"/>
    </row>
    <row r="1874" spans="2:27" x14ac:dyDescent="0.25">
      <c r="B1874" s="4"/>
      <c r="C1874" s="2"/>
      <c r="D1874" s="3"/>
      <c r="G1874" s="3"/>
      <c r="I1874" s="1"/>
      <c r="J1874" s="1"/>
      <c r="K1874" s="2"/>
      <c r="Y1874" s="2"/>
      <c r="Z1874" s="2"/>
      <c r="AA1874" s="1"/>
    </row>
    <row r="1875" spans="2:27" x14ac:dyDescent="0.25">
      <c r="B1875" s="4"/>
      <c r="C1875" s="2"/>
      <c r="D1875" s="3"/>
      <c r="E1875" s="3"/>
      <c r="G1875" s="3"/>
      <c r="I1875" s="1"/>
      <c r="J1875" s="1"/>
      <c r="K1875" s="2"/>
      <c r="Y1875" s="2"/>
      <c r="Z1875" s="2"/>
      <c r="AA1875" s="1"/>
    </row>
    <row r="1876" spans="2:27" x14ac:dyDescent="0.25">
      <c r="B1876" s="4"/>
      <c r="C1876" s="2"/>
      <c r="D1876" s="3"/>
      <c r="I1876" s="1"/>
      <c r="J1876" s="1"/>
      <c r="K1876" s="2"/>
      <c r="Y1876" s="2"/>
      <c r="Z1876" s="2"/>
      <c r="AA1876" s="1"/>
    </row>
    <row r="1877" spans="2:27" x14ac:dyDescent="0.25">
      <c r="B1877" s="4"/>
      <c r="C1877" s="2"/>
      <c r="D1877" s="3"/>
      <c r="F1877" s="3"/>
      <c r="G1877" s="3"/>
      <c r="I1877" s="1"/>
      <c r="J1877" s="1"/>
      <c r="K1877" s="2"/>
      <c r="Y1877" s="2"/>
      <c r="Z1877" s="2"/>
      <c r="AA1877" s="1"/>
    </row>
    <row r="1878" spans="2:27" x14ac:dyDescent="0.25">
      <c r="B1878" s="4"/>
      <c r="C1878" s="2"/>
      <c r="D1878" s="3"/>
      <c r="I1878" s="1"/>
      <c r="J1878" s="1"/>
      <c r="K1878" s="2"/>
      <c r="Y1878" s="2"/>
      <c r="Z1878" s="2"/>
      <c r="AA1878" s="1"/>
    </row>
    <row r="1879" spans="2:27" x14ac:dyDescent="0.25">
      <c r="B1879" s="4"/>
      <c r="C1879" s="2"/>
      <c r="D1879" s="3"/>
      <c r="F1879" s="3"/>
      <c r="G1879" s="3"/>
      <c r="I1879" s="1"/>
      <c r="J1879" s="1"/>
      <c r="K1879" s="2"/>
      <c r="Y1879" s="2"/>
      <c r="Z1879" s="2"/>
      <c r="AA1879" s="1"/>
    </row>
    <row r="1880" spans="2:27" x14ac:dyDescent="0.25">
      <c r="B1880" s="4"/>
      <c r="C1880" s="2"/>
      <c r="D1880" s="3"/>
      <c r="E1880" s="3"/>
      <c r="G1880" s="3"/>
      <c r="I1880" s="1"/>
      <c r="J1880" s="1"/>
      <c r="K1880" s="2"/>
      <c r="Y1880" s="2"/>
      <c r="Z1880" s="2"/>
      <c r="AA1880" s="1"/>
    </row>
    <row r="1881" spans="2:27" x14ac:dyDescent="0.25">
      <c r="B1881" s="4"/>
      <c r="C1881" s="2"/>
      <c r="D1881" s="3"/>
      <c r="I1881" s="1"/>
      <c r="J1881" s="1"/>
      <c r="K1881" s="2"/>
      <c r="Y1881" s="2"/>
      <c r="Z1881" s="2"/>
      <c r="AA1881" s="1"/>
    </row>
    <row r="1882" spans="2:27" x14ac:dyDescent="0.25">
      <c r="B1882" s="4"/>
      <c r="C1882" s="2"/>
      <c r="D1882" s="3"/>
      <c r="G1882" s="3"/>
      <c r="I1882" s="1"/>
      <c r="J1882" s="1"/>
      <c r="K1882" s="2"/>
      <c r="Y1882" s="2"/>
      <c r="Z1882" s="2"/>
      <c r="AA1882" s="1"/>
    </row>
    <row r="1883" spans="2:27" x14ac:dyDescent="0.25">
      <c r="B1883" s="4"/>
      <c r="C1883" s="2"/>
      <c r="D1883" s="3"/>
      <c r="G1883" s="3"/>
      <c r="I1883" s="1"/>
      <c r="J1883" s="1"/>
      <c r="K1883" s="2"/>
      <c r="Y1883" s="2"/>
      <c r="Z1883" s="2"/>
      <c r="AA1883" s="1"/>
    </row>
    <row r="1884" spans="2:27" x14ac:dyDescent="0.25">
      <c r="B1884" s="4"/>
      <c r="C1884" s="2"/>
      <c r="D1884" s="3"/>
      <c r="E1884" s="3"/>
      <c r="F1884" s="3"/>
      <c r="I1884" s="1"/>
      <c r="J1884" s="1"/>
      <c r="K1884" s="2"/>
      <c r="Y1884" s="2"/>
      <c r="Z1884" s="2"/>
      <c r="AA1884" s="1"/>
    </row>
    <row r="1885" spans="2:27" x14ac:dyDescent="0.25">
      <c r="B1885" s="4"/>
      <c r="C1885" s="2"/>
      <c r="D1885" s="3"/>
      <c r="I1885" s="1"/>
      <c r="J1885" s="1"/>
      <c r="K1885" s="2"/>
      <c r="Y1885" s="2"/>
      <c r="Z1885" s="2"/>
      <c r="AA1885" s="1"/>
    </row>
    <row r="1886" spans="2:27" x14ac:dyDescent="0.25">
      <c r="B1886" s="4"/>
      <c r="C1886" s="2"/>
      <c r="D1886" s="3"/>
      <c r="F1886" s="3"/>
      <c r="G1886" s="3"/>
      <c r="I1886" s="1"/>
      <c r="J1886" s="1"/>
      <c r="K1886" s="2"/>
      <c r="Y1886" s="2"/>
      <c r="Z1886" s="2"/>
      <c r="AA1886" s="1"/>
    </row>
    <row r="1887" spans="2:27" x14ac:dyDescent="0.25">
      <c r="B1887" s="4"/>
      <c r="C1887" s="2"/>
      <c r="D1887" s="3"/>
      <c r="E1887" s="3"/>
      <c r="F1887" s="3"/>
      <c r="G1887" s="3"/>
      <c r="I1887" s="1"/>
      <c r="J1887" s="1"/>
      <c r="K1887" s="2"/>
      <c r="Y1887" s="2"/>
      <c r="Z1887" s="2"/>
      <c r="AA1887" s="1"/>
    </row>
    <row r="1888" spans="2:27" x14ac:dyDescent="0.25">
      <c r="B1888" s="4"/>
      <c r="C1888" s="2"/>
      <c r="D1888" s="3"/>
      <c r="G1888" s="3"/>
      <c r="I1888" s="1"/>
      <c r="J1888" s="1"/>
      <c r="K1888" s="2"/>
      <c r="Y1888" s="2"/>
      <c r="Z1888" s="2"/>
      <c r="AA1888" s="1"/>
    </row>
    <row r="1889" spans="2:27" x14ac:dyDescent="0.25">
      <c r="B1889" s="4"/>
      <c r="C1889" s="2"/>
      <c r="D1889" s="3"/>
      <c r="I1889" s="1"/>
      <c r="J1889" s="1"/>
      <c r="K1889" s="2"/>
      <c r="Y1889" s="2"/>
      <c r="Z1889" s="2"/>
      <c r="AA1889" s="1"/>
    </row>
    <row r="1890" spans="2:27" x14ac:dyDescent="0.25">
      <c r="B1890" s="4"/>
      <c r="C1890" s="2"/>
      <c r="D1890" s="3"/>
      <c r="I1890" s="1"/>
      <c r="J1890" s="1"/>
      <c r="K1890" s="2"/>
      <c r="Y1890" s="2"/>
      <c r="Z1890" s="2"/>
      <c r="AA1890" s="1"/>
    </row>
    <row r="1891" spans="2:27" x14ac:dyDescent="0.25">
      <c r="B1891" s="4"/>
      <c r="C1891" s="2"/>
      <c r="D1891" s="3"/>
      <c r="E1891" s="3"/>
      <c r="I1891" s="1"/>
      <c r="J1891" s="1"/>
      <c r="K1891" s="2"/>
      <c r="Y1891" s="2"/>
      <c r="Z1891" s="2"/>
      <c r="AA1891" s="1"/>
    </row>
    <row r="1892" spans="2:27" x14ac:dyDescent="0.25">
      <c r="B1892" s="4"/>
      <c r="C1892" s="2"/>
      <c r="D1892" s="3"/>
      <c r="E1892" s="3"/>
      <c r="G1892" s="3"/>
      <c r="I1892" s="1"/>
      <c r="J1892" s="1"/>
      <c r="K1892" s="2"/>
      <c r="Y1892" s="2"/>
      <c r="Z1892" s="2"/>
      <c r="AA1892" s="1"/>
    </row>
    <row r="1893" spans="2:27" x14ac:dyDescent="0.25">
      <c r="B1893" s="4"/>
      <c r="C1893" s="2"/>
      <c r="D1893" s="3"/>
      <c r="G1893" s="3"/>
      <c r="I1893" s="1"/>
      <c r="J1893" s="1"/>
      <c r="K1893" s="2"/>
      <c r="Y1893" s="2"/>
      <c r="Z1893" s="2"/>
      <c r="AA1893" s="1"/>
    </row>
    <row r="1894" spans="2:27" x14ac:dyDescent="0.25">
      <c r="B1894" s="4"/>
      <c r="C1894" s="2"/>
      <c r="D1894" s="3"/>
      <c r="I1894" s="1"/>
      <c r="J1894" s="1"/>
      <c r="K1894" s="2"/>
      <c r="Y1894" s="2"/>
      <c r="Z1894" s="2"/>
      <c r="AA1894" s="1"/>
    </row>
    <row r="1895" spans="2:27" x14ac:dyDescent="0.25">
      <c r="B1895" s="4"/>
      <c r="C1895" s="2"/>
      <c r="D1895" s="3"/>
      <c r="G1895" s="3"/>
      <c r="I1895" s="1"/>
      <c r="J1895" s="1"/>
      <c r="K1895" s="2"/>
      <c r="Y1895" s="2"/>
      <c r="Z1895" s="2"/>
      <c r="AA1895" s="1"/>
    </row>
    <row r="1896" spans="2:27" x14ac:dyDescent="0.25">
      <c r="B1896" s="4"/>
      <c r="C1896" s="2"/>
      <c r="D1896" s="3"/>
      <c r="I1896" s="1"/>
      <c r="J1896" s="1"/>
      <c r="K1896" s="2"/>
      <c r="Y1896" s="2"/>
      <c r="Z1896" s="2"/>
      <c r="AA1896" s="1"/>
    </row>
    <row r="1897" spans="2:27" x14ac:dyDescent="0.25">
      <c r="B1897" s="4"/>
      <c r="C1897" s="2"/>
      <c r="D1897" s="3"/>
      <c r="G1897" s="3"/>
      <c r="I1897" s="1"/>
      <c r="J1897" s="1"/>
      <c r="K1897" s="2"/>
      <c r="Y1897" s="2"/>
      <c r="Z1897" s="2"/>
      <c r="AA1897" s="1"/>
    </row>
    <row r="1898" spans="2:27" x14ac:dyDescent="0.25">
      <c r="B1898" s="4"/>
      <c r="C1898" s="2"/>
      <c r="D1898" s="3"/>
      <c r="G1898" s="3"/>
      <c r="I1898" s="1"/>
      <c r="J1898" s="1"/>
      <c r="K1898" s="2"/>
      <c r="Y1898" s="2"/>
      <c r="Z1898" s="2"/>
      <c r="AA1898" s="1"/>
    </row>
    <row r="1899" spans="2:27" x14ac:dyDescent="0.25">
      <c r="B1899" s="4"/>
      <c r="C1899" s="2"/>
      <c r="D1899" s="3"/>
      <c r="G1899" s="3"/>
      <c r="I1899" s="1"/>
      <c r="J1899" s="1"/>
      <c r="K1899" s="2"/>
      <c r="Y1899" s="2"/>
      <c r="Z1899" s="2"/>
      <c r="AA1899" s="1"/>
    </row>
    <row r="1900" spans="2:27" x14ac:dyDescent="0.25">
      <c r="B1900" s="4"/>
      <c r="C1900" s="2"/>
      <c r="D1900" s="3"/>
      <c r="E1900" s="3"/>
      <c r="G1900" s="3"/>
      <c r="I1900" s="1"/>
      <c r="J1900" s="1"/>
      <c r="K1900" s="2"/>
      <c r="Y1900" s="2"/>
      <c r="Z1900" s="2"/>
      <c r="AA1900" s="1"/>
    </row>
    <row r="1901" spans="2:27" x14ac:dyDescent="0.25">
      <c r="B1901" s="4"/>
      <c r="C1901" s="2"/>
      <c r="D1901" s="3"/>
      <c r="I1901" s="1"/>
      <c r="J1901" s="1"/>
      <c r="K1901" s="2"/>
      <c r="Y1901" s="2"/>
      <c r="Z1901" s="2"/>
      <c r="AA1901" s="1"/>
    </row>
    <row r="1902" spans="2:27" x14ac:dyDescent="0.25">
      <c r="B1902" s="4"/>
      <c r="C1902" s="2"/>
      <c r="D1902" s="3"/>
      <c r="F1902" s="3"/>
      <c r="I1902" s="1"/>
      <c r="J1902" s="1"/>
      <c r="K1902" s="2"/>
      <c r="Y1902" s="2"/>
      <c r="Z1902" s="2"/>
      <c r="AA1902" s="1"/>
    </row>
    <row r="1903" spans="2:27" x14ac:dyDescent="0.25">
      <c r="B1903" s="4"/>
      <c r="C1903" s="2"/>
      <c r="D1903" s="3"/>
      <c r="G1903" s="3"/>
      <c r="I1903" s="1"/>
      <c r="J1903" s="1"/>
      <c r="K1903" s="2"/>
      <c r="Y1903" s="2"/>
      <c r="Z1903" s="2"/>
      <c r="AA1903" s="1"/>
    </row>
    <row r="1904" spans="2:27" x14ac:dyDescent="0.25">
      <c r="B1904" s="4"/>
      <c r="C1904" s="2"/>
      <c r="D1904" s="3"/>
      <c r="I1904" s="1"/>
      <c r="J1904" s="1"/>
      <c r="K1904" s="2"/>
      <c r="Y1904" s="2"/>
      <c r="Z1904" s="2"/>
      <c r="AA1904" s="1"/>
    </row>
    <row r="1905" spans="2:27" x14ac:dyDescent="0.25">
      <c r="B1905" s="4"/>
      <c r="C1905" s="2"/>
      <c r="D1905" s="3"/>
      <c r="I1905" s="1"/>
      <c r="J1905" s="1"/>
      <c r="K1905" s="2"/>
      <c r="Y1905" s="2"/>
      <c r="Z1905" s="2"/>
      <c r="AA1905" s="1"/>
    </row>
    <row r="1906" spans="2:27" x14ac:dyDescent="0.25">
      <c r="B1906" s="4"/>
      <c r="C1906" s="2"/>
      <c r="D1906" s="3"/>
      <c r="G1906" s="3"/>
      <c r="I1906" s="1"/>
      <c r="J1906" s="1"/>
      <c r="K1906" s="2"/>
      <c r="Y1906" s="2"/>
      <c r="Z1906" s="2"/>
      <c r="AA1906" s="1"/>
    </row>
    <row r="1907" spans="2:27" x14ac:dyDescent="0.25">
      <c r="B1907" s="4"/>
      <c r="C1907" s="2"/>
      <c r="D1907" s="3"/>
      <c r="G1907" s="3"/>
      <c r="I1907" s="1"/>
      <c r="J1907" s="1"/>
      <c r="K1907" s="2"/>
      <c r="Y1907" s="2"/>
      <c r="Z1907" s="2"/>
      <c r="AA1907" s="1"/>
    </row>
    <row r="1908" spans="2:27" x14ac:dyDescent="0.25">
      <c r="B1908" s="4"/>
      <c r="C1908" s="2"/>
      <c r="D1908" s="3"/>
      <c r="G1908" s="3"/>
      <c r="I1908" s="1"/>
      <c r="J1908" s="1"/>
      <c r="K1908" s="2"/>
      <c r="Y1908" s="2"/>
      <c r="Z1908" s="2"/>
      <c r="AA1908" s="1"/>
    </row>
    <row r="1909" spans="2:27" x14ac:dyDescent="0.25">
      <c r="B1909" s="4"/>
      <c r="C1909" s="2"/>
      <c r="D1909" s="3"/>
      <c r="I1909" s="1"/>
      <c r="J1909" s="1"/>
      <c r="K1909" s="2"/>
      <c r="Y1909" s="2"/>
      <c r="Z1909" s="2"/>
      <c r="AA1909" s="1"/>
    </row>
    <row r="1910" spans="2:27" x14ac:dyDescent="0.25">
      <c r="B1910" s="4"/>
      <c r="C1910" s="2"/>
      <c r="D1910" s="3"/>
      <c r="G1910" s="3"/>
      <c r="I1910" s="1"/>
      <c r="J1910" s="1"/>
      <c r="K1910" s="2"/>
      <c r="Y1910" s="2"/>
      <c r="Z1910" s="2"/>
      <c r="AA1910" s="1"/>
    </row>
    <row r="1911" spans="2:27" x14ac:dyDescent="0.25">
      <c r="B1911" s="4"/>
      <c r="C1911" s="2"/>
      <c r="D1911" s="3"/>
      <c r="F1911" s="3"/>
      <c r="G1911" s="3"/>
      <c r="I1911" s="1"/>
      <c r="J1911" s="1"/>
      <c r="K1911" s="2"/>
      <c r="Y1911" s="2"/>
      <c r="Z1911" s="2"/>
      <c r="AA1911" s="1"/>
    </row>
    <row r="1912" spans="2:27" x14ac:dyDescent="0.25">
      <c r="B1912" s="4"/>
      <c r="C1912" s="2"/>
      <c r="D1912" s="3"/>
      <c r="E1912" s="3"/>
      <c r="I1912" s="1"/>
      <c r="J1912" s="1"/>
      <c r="K1912" s="2"/>
      <c r="Y1912" s="2"/>
      <c r="Z1912" s="2"/>
      <c r="AA1912" s="1"/>
    </row>
    <row r="1913" spans="2:27" x14ac:dyDescent="0.25">
      <c r="B1913" s="4"/>
      <c r="C1913" s="2"/>
      <c r="D1913" s="3"/>
      <c r="G1913" s="3"/>
      <c r="I1913" s="1"/>
      <c r="J1913" s="1"/>
      <c r="K1913" s="2"/>
      <c r="Y1913" s="2"/>
      <c r="Z1913" s="2"/>
      <c r="AA1913" s="1"/>
    </row>
    <row r="1914" spans="2:27" x14ac:dyDescent="0.25">
      <c r="B1914" s="4"/>
      <c r="C1914" s="2"/>
      <c r="D1914" s="3"/>
      <c r="F1914" s="3"/>
      <c r="G1914" s="3"/>
      <c r="I1914" s="1"/>
      <c r="J1914" s="1"/>
      <c r="K1914" s="2"/>
      <c r="Y1914" s="2"/>
      <c r="Z1914" s="2"/>
      <c r="AA1914" s="1"/>
    </row>
    <row r="1915" spans="2:27" x14ac:dyDescent="0.25">
      <c r="B1915" s="4"/>
      <c r="C1915" s="2"/>
      <c r="D1915" s="3"/>
      <c r="I1915" s="1"/>
      <c r="J1915" s="1"/>
      <c r="K1915" s="2"/>
      <c r="Y1915" s="2"/>
      <c r="Z1915" s="2"/>
      <c r="AA1915" s="1"/>
    </row>
    <row r="1916" spans="2:27" x14ac:dyDescent="0.25">
      <c r="B1916" s="4"/>
      <c r="C1916" s="2"/>
      <c r="D1916" s="3"/>
      <c r="F1916" s="3"/>
      <c r="G1916" s="3"/>
      <c r="I1916" s="1"/>
      <c r="J1916" s="1"/>
      <c r="K1916" s="2"/>
      <c r="Y1916" s="2"/>
      <c r="Z1916" s="2"/>
      <c r="AA1916" s="1"/>
    </row>
    <row r="1917" spans="2:27" x14ac:dyDescent="0.25">
      <c r="B1917" s="4"/>
      <c r="C1917" s="2"/>
      <c r="D1917" s="3"/>
      <c r="I1917" s="1"/>
      <c r="J1917" s="1"/>
      <c r="K1917" s="2"/>
      <c r="Y1917" s="2"/>
      <c r="Z1917" s="2"/>
      <c r="AA1917" s="1"/>
    </row>
    <row r="1918" spans="2:27" x14ac:dyDescent="0.25">
      <c r="B1918" s="4"/>
      <c r="C1918" s="2"/>
      <c r="D1918" s="3"/>
      <c r="G1918" s="3"/>
      <c r="I1918" s="1"/>
      <c r="J1918" s="1"/>
      <c r="K1918" s="2"/>
      <c r="Y1918" s="2"/>
      <c r="Z1918" s="2"/>
      <c r="AA1918" s="1"/>
    </row>
    <row r="1919" spans="2:27" x14ac:dyDescent="0.25">
      <c r="B1919" s="4"/>
      <c r="C1919" s="2"/>
      <c r="D1919" s="3"/>
      <c r="G1919" s="3"/>
      <c r="I1919" s="1"/>
      <c r="J1919" s="1"/>
      <c r="K1919" s="2"/>
      <c r="Y1919" s="2"/>
      <c r="Z1919" s="2"/>
      <c r="AA1919" s="1"/>
    </row>
    <row r="1920" spans="2:27" x14ac:dyDescent="0.25">
      <c r="B1920" s="4"/>
      <c r="C1920" s="2"/>
      <c r="D1920" s="3"/>
      <c r="G1920" s="3"/>
      <c r="I1920" s="1"/>
      <c r="J1920" s="1"/>
      <c r="K1920" s="2"/>
      <c r="Y1920" s="2"/>
      <c r="Z1920" s="2"/>
      <c r="AA1920" s="1"/>
    </row>
    <row r="1921" spans="2:27" x14ac:dyDescent="0.25">
      <c r="B1921" s="4"/>
      <c r="C1921" s="2"/>
      <c r="D1921" s="3"/>
      <c r="G1921" s="3"/>
      <c r="I1921" s="1"/>
      <c r="J1921" s="1"/>
      <c r="K1921" s="2"/>
      <c r="Y1921" s="2"/>
      <c r="Z1921" s="2"/>
      <c r="AA1921" s="1"/>
    </row>
    <row r="1922" spans="2:27" x14ac:dyDescent="0.25">
      <c r="B1922" s="4"/>
      <c r="C1922" s="2"/>
      <c r="D1922" s="3"/>
      <c r="G1922" s="3"/>
      <c r="I1922" s="1"/>
      <c r="J1922" s="1"/>
      <c r="K1922" s="2"/>
      <c r="Y1922" s="2"/>
      <c r="Z1922" s="2"/>
      <c r="AA1922" s="1"/>
    </row>
    <row r="1923" spans="2:27" x14ac:dyDescent="0.25">
      <c r="B1923" s="4"/>
      <c r="C1923" s="2"/>
      <c r="D1923" s="3"/>
      <c r="G1923" s="3"/>
      <c r="I1923" s="1"/>
      <c r="J1923" s="1"/>
      <c r="K1923" s="2"/>
      <c r="Y1923" s="2"/>
      <c r="Z1923" s="2"/>
      <c r="AA1923" s="1"/>
    </row>
    <row r="1924" spans="2:27" x14ac:dyDescent="0.25">
      <c r="B1924" s="4"/>
      <c r="C1924" s="2"/>
      <c r="I1924" s="1"/>
      <c r="J1924" s="1"/>
      <c r="K1924" s="2"/>
      <c r="Y1924" s="2"/>
      <c r="Z1924" s="2"/>
      <c r="AA1924" s="1"/>
    </row>
    <row r="1925" spans="2:27" x14ac:dyDescent="0.25">
      <c r="B1925" s="4"/>
      <c r="C1925" s="2"/>
      <c r="D1925" s="3"/>
      <c r="G1925" s="3"/>
      <c r="I1925" s="1"/>
      <c r="J1925" s="1"/>
      <c r="K1925" s="2"/>
      <c r="Y1925" s="2"/>
      <c r="Z1925" s="2"/>
      <c r="AA1925" s="1"/>
    </row>
    <row r="1926" spans="2:27" x14ac:dyDescent="0.25">
      <c r="B1926" s="4"/>
      <c r="C1926" s="2"/>
      <c r="D1926" s="3"/>
      <c r="F1926" s="3"/>
      <c r="I1926" s="1"/>
      <c r="J1926" s="1"/>
      <c r="K1926" s="2"/>
      <c r="Y1926" s="2"/>
      <c r="Z1926" s="2"/>
      <c r="AA1926" s="1"/>
    </row>
    <row r="1927" spans="2:27" x14ac:dyDescent="0.25">
      <c r="B1927" s="4"/>
      <c r="C1927" s="2"/>
      <c r="D1927" s="3"/>
      <c r="G1927" s="3"/>
      <c r="I1927" s="1"/>
      <c r="J1927" s="1"/>
      <c r="K1927" s="2"/>
      <c r="Y1927" s="2"/>
      <c r="Z1927" s="2"/>
      <c r="AA1927" s="1"/>
    </row>
    <row r="1928" spans="2:27" x14ac:dyDescent="0.25">
      <c r="B1928" s="4"/>
      <c r="C1928" s="2"/>
      <c r="D1928" s="3"/>
      <c r="G1928" s="3"/>
      <c r="I1928" s="1"/>
      <c r="J1928" s="1"/>
      <c r="K1928" s="2"/>
      <c r="Y1928" s="2"/>
      <c r="Z1928" s="2"/>
      <c r="AA1928" s="1"/>
    </row>
    <row r="1929" spans="2:27" x14ac:dyDescent="0.25">
      <c r="B1929" s="4"/>
      <c r="C1929" s="2"/>
      <c r="D1929" s="3"/>
      <c r="I1929" s="1"/>
      <c r="J1929" s="1"/>
      <c r="K1929" s="2"/>
      <c r="Y1929" s="2"/>
      <c r="Z1929" s="2"/>
      <c r="AA1929" s="1"/>
    </row>
    <row r="1930" spans="2:27" x14ac:dyDescent="0.25">
      <c r="B1930" s="4"/>
      <c r="C1930" s="2"/>
      <c r="D1930" s="3"/>
      <c r="I1930" s="1"/>
      <c r="J1930" s="1"/>
      <c r="K1930" s="2"/>
      <c r="Y1930" s="2"/>
      <c r="Z1930" s="2"/>
      <c r="AA1930" s="1"/>
    </row>
    <row r="1931" spans="2:27" x14ac:dyDescent="0.25">
      <c r="B1931" s="4"/>
      <c r="C1931" s="2"/>
      <c r="D1931" s="3"/>
      <c r="F1931" s="3"/>
      <c r="G1931" s="3"/>
      <c r="I1931" s="1"/>
      <c r="J1931" s="1"/>
      <c r="K1931" s="2"/>
      <c r="Y1931" s="2"/>
      <c r="Z1931" s="2"/>
      <c r="AA1931" s="1"/>
    </row>
    <row r="1932" spans="2:27" x14ac:dyDescent="0.25">
      <c r="B1932" s="4"/>
      <c r="C1932" s="2"/>
      <c r="D1932" s="3"/>
      <c r="G1932" s="3"/>
      <c r="I1932" s="1"/>
      <c r="J1932" s="1"/>
      <c r="K1932" s="2"/>
      <c r="Y1932" s="2"/>
      <c r="Z1932" s="2"/>
      <c r="AA1932" s="1"/>
    </row>
    <row r="1933" spans="2:27" x14ac:dyDescent="0.25">
      <c r="B1933" s="4"/>
      <c r="C1933" s="2"/>
      <c r="D1933" s="3"/>
      <c r="G1933" s="3"/>
      <c r="I1933" s="1"/>
      <c r="J1933" s="1"/>
      <c r="K1933" s="2"/>
      <c r="Y1933" s="2"/>
      <c r="Z1933" s="2"/>
      <c r="AA1933" s="1"/>
    </row>
    <row r="1934" spans="2:27" x14ac:dyDescent="0.25">
      <c r="B1934" s="4"/>
      <c r="C1934" s="2"/>
      <c r="D1934" s="3"/>
      <c r="G1934" s="3"/>
      <c r="I1934" s="1"/>
      <c r="J1934" s="1"/>
      <c r="K1934" s="2"/>
      <c r="Y1934" s="2"/>
      <c r="Z1934" s="2"/>
      <c r="AA1934" s="1"/>
    </row>
    <row r="1935" spans="2:27" x14ac:dyDescent="0.25">
      <c r="B1935" s="4"/>
      <c r="C1935" s="2"/>
      <c r="D1935" s="3"/>
      <c r="E1935" s="3"/>
      <c r="G1935" s="3"/>
      <c r="I1935" s="1"/>
      <c r="J1935" s="1"/>
      <c r="K1935" s="2"/>
      <c r="Y1935" s="2"/>
      <c r="Z1935" s="2"/>
      <c r="AA1935" s="1"/>
    </row>
    <row r="1936" spans="2:27" x14ac:dyDescent="0.25">
      <c r="B1936" s="4"/>
      <c r="C1936" s="2"/>
      <c r="D1936" s="3"/>
      <c r="G1936" s="3"/>
      <c r="I1936" s="1"/>
      <c r="J1936" s="1"/>
      <c r="K1936" s="2"/>
      <c r="Y1936" s="2"/>
      <c r="Z1936" s="2"/>
      <c r="AA1936" s="1"/>
    </row>
    <row r="1937" spans="2:27" x14ac:dyDescent="0.25">
      <c r="B1937" s="4"/>
      <c r="C1937" s="2"/>
      <c r="D1937" s="3"/>
      <c r="G1937" s="3"/>
      <c r="I1937" s="1"/>
      <c r="J1937" s="1"/>
      <c r="K1937" s="2"/>
      <c r="Y1937" s="2"/>
      <c r="Z1937" s="2"/>
      <c r="AA1937" s="1"/>
    </row>
    <row r="1938" spans="2:27" x14ac:dyDescent="0.25">
      <c r="B1938" s="4"/>
      <c r="C1938" s="2"/>
      <c r="D1938" s="3"/>
      <c r="I1938" s="1"/>
      <c r="J1938" s="1"/>
      <c r="K1938" s="2"/>
      <c r="Y1938" s="2"/>
      <c r="Z1938" s="2"/>
      <c r="AA1938" s="1"/>
    </row>
    <row r="1939" spans="2:27" x14ac:dyDescent="0.25">
      <c r="B1939" s="4"/>
      <c r="C1939" s="2"/>
      <c r="D1939" s="3"/>
      <c r="F1939" s="3"/>
      <c r="G1939" s="3"/>
      <c r="I1939" s="1"/>
      <c r="J1939" s="1"/>
      <c r="K1939" s="2"/>
      <c r="Y1939" s="2"/>
      <c r="Z1939" s="2"/>
      <c r="AA1939" s="1"/>
    </row>
    <row r="1940" spans="2:27" x14ac:dyDescent="0.25">
      <c r="B1940" s="4"/>
      <c r="C1940" s="2"/>
      <c r="D1940" s="3"/>
      <c r="F1940" s="3"/>
      <c r="G1940" s="3"/>
      <c r="I1940" s="1"/>
      <c r="J1940" s="1"/>
      <c r="K1940" s="2"/>
      <c r="Y1940" s="2"/>
      <c r="Z1940" s="2"/>
      <c r="AA1940" s="1"/>
    </row>
    <row r="1941" spans="2:27" x14ac:dyDescent="0.25">
      <c r="B1941" s="4"/>
      <c r="C1941" s="2"/>
      <c r="D1941" s="3"/>
      <c r="G1941" s="3"/>
      <c r="I1941" s="1"/>
      <c r="J1941" s="1"/>
      <c r="K1941" s="2"/>
      <c r="Y1941" s="2"/>
      <c r="Z1941" s="2"/>
      <c r="AA1941" s="1"/>
    </row>
    <row r="1942" spans="2:27" x14ac:dyDescent="0.25">
      <c r="B1942" s="4"/>
      <c r="C1942" s="2"/>
      <c r="D1942" s="3"/>
      <c r="E1942" s="3"/>
      <c r="I1942" s="1"/>
      <c r="J1942" s="1"/>
      <c r="K1942" s="2"/>
      <c r="Y1942" s="2"/>
      <c r="Z1942" s="2"/>
      <c r="AA1942" s="1"/>
    </row>
    <row r="1943" spans="2:27" x14ac:dyDescent="0.25">
      <c r="B1943" s="4"/>
      <c r="C1943" s="2"/>
      <c r="D1943" s="3"/>
      <c r="G1943" s="3"/>
      <c r="I1943" s="1"/>
      <c r="J1943" s="1"/>
      <c r="K1943" s="2"/>
      <c r="Y1943" s="2"/>
      <c r="Z1943" s="2"/>
      <c r="AA1943" s="1"/>
    </row>
    <row r="1944" spans="2:27" x14ac:dyDescent="0.25">
      <c r="B1944" s="4"/>
      <c r="C1944" s="2"/>
      <c r="D1944" s="3"/>
      <c r="I1944" s="1"/>
      <c r="J1944" s="1"/>
      <c r="K1944" s="2"/>
      <c r="Y1944" s="2"/>
      <c r="Z1944" s="2"/>
      <c r="AA1944" s="1"/>
    </row>
    <row r="1945" spans="2:27" x14ac:dyDescent="0.25">
      <c r="B1945" s="4"/>
      <c r="C1945" s="2"/>
      <c r="D1945" s="3"/>
      <c r="G1945" s="3"/>
      <c r="I1945" s="1"/>
      <c r="J1945" s="1"/>
      <c r="K1945" s="2"/>
      <c r="Y1945" s="2"/>
      <c r="Z1945" s="2"/>
      <c r="AA1945" s="1"/>
    </row>
    <row r="1946" spans="2:27" x14ac:dyDescent="0.25">
      <c r="B1946" s="4"/>
      <c r="C1946" s="2"/>
      <c r="D1946" s="3"/>
      <c r="G1946" s="3"/>
      <c r="I1946" s="1"/>
      <c r="J1946" s="1"/>
      <c r="K1946" s="2"/>
      <c r="Y1946" s="2"/>
      <c r="Z1946" s="2"/>
      <c r="AA1946" s="1"/>
    </row>
    <row r="1947" spans="2:27" x14ac:dyDescent="0.25">
      <c r="B1947" s="4"/>
      <c r="C1947" s="2"/>
      <c r="D1947" s="3"/>
      <c r="G1947" s="3"/>
      <c r="I1947" s="1"/>
      <c r="J1947" s="1"/>
      <c r="K1947" s="2"/>
      <c r="Y1947" s="2"/>
      <c r="Z1947" s="2"/>
      <c r="AA1947" s="1"/>
    </row>
    <row r="1948" spans="2:27" x14ac:dyDescent="0.25">
      <c r="B1948" s="4"/>
      <c r="C1948" s="2"/>
      <c r="D1948" s="3"/>
      <c r="G1948" s="3"/>
      <c r="I1948" s="1"/>
      <c r="J1948" s="1"/>
      <c r="K1948" s="2"/>
      <c r="Y1948" s="2"/>
      <c r="Z1948" s="2"/>
      <c r="AA1948" s="1"/>
    </row>
    <row r="1949" spans="2:27" x14ac:dyDescent="0.25">
      <c r="B1949" s="4"/>
      <c r="C1949" s="2"/>
      <c r="D1949" s="3"/>
      <c r="G1949" s="3"/>
      <c r="I1949" s="1"/>
      <c r="J1949" s="1"/>
      <c r="K1949" s="2"/>
      <c r="Y1949" s="2"/>
      <c r="Z1949" s="2"/>
      <c r="AA1949" s="1"/>
    </row>
    <row r="1950" spans="2:27" x14ac:dyDescent="0.25">
      <c r="B1950" s="4"/>
      <c r="C1950" s="2"/>
      <c r="D1950" s="3"/>
      <c r="G1950" s="3"/>
      <c r="I1950" s="1"/>
      <c r="J1950" s="1"/>
      <c r="K1950" s="2"/>
      <c r="Y1950" s="2"/>
      <c r="Z1950" s="2"/>
      <c r="AA1950" s="1"/>
    </row>
    <row r="1951" spans="2:27" x14ac:dyDescent="0.25">
      <c r="B1951" s="4"/>
      <c r="C1951" s="2"/>
      <c r="D1951" s="3"/>
      <c r="G1951" s="3"/>
      <c r="I1951" s="1"/>
      <c r="J1951" s="1"/>
      <c r="K1951" s="2"/>
      <c r="Y1951" s="2"/>
      <c r="Z1951" s="2"/>
      <c r="AA1951" s="1"/>
    </row>
    <row r="1952" spans="2:27" x14ac:dyDescent="0.25">
      <c r="B1952" s="4"/>
      <c r="C1952" s="2"/>
      <c r="D1952" s="3"/>
      <c r="E1952" s="3"/>
      <c r="G1952" s="3"/>
      <c r="I1952" s="1"/>
      <c r="J1952" s="1"/>
      <c r="K1952" s="2"/>
      <c r="Y1952" s="2"/>
      <c r="Z1952" s="2"/>
      <c r="AA1952" s="1"/>
    </row>
    <row r="1953" spans="2:27" x14ac:dyDescent="0.25">
      <c r="B1953" s="4"/>
      <c r="C1953" s="2"/>
      <c r="D1953" s="3"/>
      <c r="F1953" s="3"/>
      <c r="G1953" s="3"/>
      <c r="I1953" s="1"/>
      <c r="J1953" s="1"/>
      <c r="K1953" s="2"/>
      <c r="Y1953" s="2"/>
      <c r="Z1953" s="2"/>
      <c r="AA1953" s="1"/>
    </row>
    <row r="1954" spans="2:27" x14ac:dyDescent="0.25">
      <c r="B1954" s="4"/>
      <c r="C1954" s="2"/>
      <c r="D1954" s="3"/>
      <c r="I1954" s="1"/>
      <c r="J1954" s="1"/>
      <c r="K1954" s="2"/>
      <c r="Y1954" s="2"/>
      <c r="Z1954" s="2"/>
      <c r="AA1954" s="1"/>
    </row>
    <row r="1955" spans="2:27" x14ac:dyDescent="0.25">
      <c r="B1955" s="5"/>
      <c r="C1955" s="2"/>
      <c r="D1955" s="3"/>
      <c r="F1955" s="3"/>
      <c r="G1955" s="3"/>
      <c r="I1955" s="1"/>
      <c r="J1955" s="1"/>
      <c r="K1955" s="2"/>
      <c r="Y1955" s="2"/>
      <c r="Z1955" s="2"/>
      <c r="AA1955" s="1"/>
    </row>
    <row r="1956" spans="2:27" x14ac:dyDescent="0.25">
      <c r="B1956" s="5"/>
      <c r="C1956" s="2"/>
      <c r="D1956" s="3"/>
      <c r="G1956" s="3"/>
      <c r="I1956" s="1"/>
      <c r="J1956" s="1"/>
      <c r="K1956" s="2"/>
      <c r="Y1956" s="2"/>
      <c r="Z1956" s="2"/>
      <c r="AA1956" s="1"/>
    </row>
    <row r="1957" spans="2:27" x14ac:dyDescent="0.25">
      <c r="B1957" s="5"/>
      <c r="C1957" s="2"/>
      <c r="D1957" s="3"/>
      <c r="I1957" s="1"/>
      <c r="J1957" s="1"/>
      <c r="K1957" s="2"/>
      <c r="Y1957" s="2"/>
      <c r="Z1957" s="2"/>
      <c r="AA1957" s="1"/>
    </row>
    <row r="1958" spans="2:27" x14ac:dyDescent="0.25">
      <c r="B1958" s="5"/>
      <c r="C1958" s="2"/>
      <c r="D1958" s="3"/>
      <c r="E1958" s="3"/>
      <c r="G1958" s="3"/>
      <c r="I1958" s="1"/>
      <c r="J1958" s="1"/>
      <c r="K1958" s="2"/>
      <c r="Y1958" s="2"/>
      <c r="Z1958" s="2"/>
      <c r="AA1958" s="1"/>
    </row>
    <row r="1959" spans="2:27" x14ac:dyDescent="0.25">
      <c r="B1959" s="5"/>
      <c r="C1959" s="2"/>
      <c r="D1959" s="3"/>
      <c r="G1959" s="3"/>
      <c r="I1959" s="1"/>
      <c r="J1959" s="1"/>
      <c r="K1959" s="2"/>
      <c r="Y1959" s="2"/>
      <c r="Z1959" s="2"/>
      <c r="AA1959" s="1"/>
    </row>
    <row r="1960" spans="2:27" x14ac:dyDescent="0.25">
      <c r="B1960" s="5"/>
      <c r="C1960" s="2"/>
      <c r="D1960" s="3"/>
      <c r="G1960" s="3"/>
      <c r="I1960" s="1"/>
      <c r="J1960" s="1"/>
      <c r="K1960" s="2"/>
      <c r="Y1960" s="2"/>
      <c r="Z1960" s="2"/>
      <c r="AA1960" s="1"/>
    </row>
    <row r="1961" spans="2:27" x14ac:dyDescent="0.25">
      <c r="B1961" s="5"/>
      <c r="C1961" s="2"/>
      <c r="D1961" s="3"/>
      <c r="G1961" s="3"/>
      <c r="I1961" s="1"/>
      <c r="J1961" s="1"/>
      <c r="K1961" s="2"/>
      <c r="Y1961" s="2"/>
      <c r="Z1961" s="2"/>
      <c r="AA1961" s="1"/>
    </row>
    <row r="1962" spans="2:27" x14ac:dyDescent="0.25">
      <c r="B1962" s="5"/>
      <c r="C1962" s="2"/>
      <c r="D1962" s="3"/>
      <c r="G1962" s="3"/>
      <c r="I1962" s="1"/>
      <c r="J1962" s="1"/>
      <c r="K1962" s="2"/>
      <c r="Y1962" s="2"/>
      <c r="Z1962" s="2"/>
      <c r="AA1962" s="1"/>
    </row>
    <row r="1963" spans="2:27" x14ac:dyDescent="0.25">
      <c r="B1963" s="5"/>
      <c r="C1963" s="2"/>
      <c r="D1963" s="3"/>
      <c r="G1963" s="3"/>
      <c r="I1963" s="1"/>
      <c r="J1963" s="1"/>
      <c r="K1963" s="2"/>
      <c r="Y1963" s="2"/>
      <c r="Z1963" s="2"/>
      <c r="AA1963" s="1"/>
    </row>
    <row r="1964" spans="2:27" x14ac:dyDescent="0.25">
      <c r="B1964" s="5"/>
      <c r="C1964" s="2"/>
      <c r="D1964" s="3"/>
      <c r="E1964" s="3"/>
      <c r="I1964" s="1"/>
      <c r="J1964" s="1"/>
      <c r="K1964" s="2"/>
      <c r="Y1964" s="2"/>
      <c r="Z1964" s="2"/>
      <c r="AA1964" s="1"/>
    </row>
    <row r="1965" spans="2:27" x14ac:dyDescent="0.25">
      <c r="B1965" s="5"/>
      <c r="C1965" s="2"/>
      <c r="D1965" s="3"/>
      <c r="E1965" s="3"/>
      <c r="I1965" s="1"/>
      <c r="J1965" s="1"/>
      <c r="K1965" s="2"/>
      <c r="Y1965" s="2"/>
      <c r="Z1965" s="2"/>
      <c r="AA1965" s="1"/>
    </row>
    <row r="1966" spans="2:27" x14ac:dyDescent="0.25">
      <c r="B1966" s="5"/>
      <c r="C1966" s="2"/>
      <c r="D1966" s="3"/>
      <c r="I1966" s="1"/>
      <c r="J1966" s="1"/>
      <c r="K1966" s="2"/>
      <c r="Y1966" s="2"/>
      <c r="Z1966" s="2"/>
      <c r="AA1966" s="1"/>
    </row>
    <row r="1967" spans="2:27" x14ac:dyDescent="0.25">
      <c r="B1967" s="5"/>
      <c r="C1967" s="2"/>
      <c r="D1967" s="3"/>
      <c r="G1967" s="3"/>
      <c r="I1967" s="1"/>
      <c r="J1967" s="1"/>
      <c r="K1967" s="2"/>
      <c r="Y1967" s="2"/>
      <c r="Z1967" s="2"/>
      <c r="AA1967" s="1"/>
    </row>
    <row r="1968" spans="2:27" x14ac:dyDescent="0.25">
      <c r="B1968" s="5"/>
      <c r="C1968" s="2"/>
      <c r="D1968" s="3"/>
      <c r="E1968" s="3"/>
      <c r="G1968" s="3"/>
      <c r="I1968" s="1"/>
      <c r="J1968" s="1"/>
      <c r="K1968" s="2"/>
      <c r="Y1968" s="2"/>
      <c r="Z1968" s="2"/>
      <c r="AA1968" s="1"/>
    </row>
    <row r="1969" spans="2:27" x14ac:dyDescent="0.25">
      <c r="B1969" s="5"/>
      <c r="C1969" s="2"/>
      <c r="D1969" s="3"/>
      <c r="F1969" s="3"/>
      <c r="G1969" s="3"/>
      <c r="I1969" s="1"/>
      <c r="J1969" s="1"/>
      <c r="K1969" s="2"/>
      <c r="Y1969" s="2"/>
      <c r="Z1969" s="2"/>
      <c r="AA1969" s="1"/>
    </row>
    <row r="1970" spans="2:27" x14ac:dyDescent="0.25">
      <c r="B1970" s="5"/>
      <c r="C1970" s="2"/>
      <c r="D1970" s="3"/>
      <c r="G1970" s="3"/>
      <c r="I1970" s="1"/>
      <c r="J1970" s="1"/>
      <c r="K1970" s="2"/>
      <c r="Y1970" s="2"/>
      <c r="Z1970" s="2"/>
      <c r="AA1970" s="1"/>
    </row>
    <row r="1971" spans="2:27" x14ac:dyDescent="0.25">
      <c r="B1971" s="5"/>
      <c r="C1971" s="2"/>
      <c r="D1971" s="3"/>
      <c r="I1971" s="1"/>
      <c r="J1971" s="1"/>
      <c r="K1971" s="2"/>
      <c r="Y1971" s="2"/>
      <c r="Z1971" s="2"/>
      <c r="AA1971" s="1"/>
    </row>
    <row r="1972" spans="2:27" x14ac:dyDescent="0.25">
      <c r="B1972" s="5"/>
      <c r="C1972" s="2"/>
      <c r="D1972" s="3"/>
      <c r="I1972" s="1"/>
      <c r="J1972" s="1"/>
      <c r="K1972" s="2"/>
      <c r="Y1972" s="2"/>
      <c r="Z1972" s="2"/>
      <c r="AA1972" s="1"/>
    </row>
    <row r="1973" spans="2:27" x14ac:dyDescent="0.25">
      <c r="B1973" s="5"/>
      <c r="C1973" s="2"/>
      <c r="D1973" s="3"/>
      <c r="I1973" s="1"/>
      <c r="J1973" s="1"/>
      <c r="K1973" s="2"/>
      <c r="Y1973" s="2"/>
      <c r="Z1973" s="2"/>
      <c r="AA1973" s="1"/>
    </row>
    <row r="1974" spans="2:27" x14ac:dyDescent="0.25">
      <c r="B1974" s="5"/>
      <c r="C1974" s="2"/>
      <c r="D1974" s="3"/>
      <c r="G1974" s="3"/>
      <c r="I1974" s="1"/>
      <c r="J1974" s="1"/>
      <c r="K1974" s="2"/>
      <c r="Y1974" s="2"/>
      <c r="Z1974" s="2"/>
      <c r="AA1974" s="1"/>
    </row>
    <row r="1975" spans="2:27" x14ac:dyDescent="0.25">
      <c r="B1975" s="5"/>
      <c r="C1975" s="2"/>
      <c r="D1975" s="3"/>
      <c r="I1975" s="1"/>
      <c r="J1975" s="1"/>
      <c r="K1975" s="2"/>
      <c r="Y1975" s="2"/>
      <c r="Z1975" s="2"/>
      <c r="AA1975" s="1"/>
    </row>
    <row r="1976" spans="2:27" x14ac:dyDescent="0.25">
      <c r="B1976" s="5"/>
      <c r="C1976" s="2"/>
      <c r="D1976" s="3"/>
      <c r="I1976" s="1"/>
      <c r="J1976" s="1"/>
      <c r="K1976" s="2"/>
      <c r="Y1976" s="2"/>
      <c r="Z1976" s="2"/>
      <c r="AA1976" s="1"/>
    </row>
    <row r="1977" spans="2:27" x14ac:dyDescent="0.25">
      <c r="B1977" s="5"/>
      <c r="C1977" s="2"/>
      <c r="D1977" s="3"/>
      <c r="I1977" s="1"/>
      <c r="J1977" s="1"/>
      <c r="K1977" s="2"/>
      <c r="Y1977" s="2"/>
      <c r="Z1977" s="2"/>
      <c r="AA1977" s="1"/>
    </row>
    <row r="1978" spans="2:27" x14ac:dyDescent="0.25">
      <c r="B1978" s="5"/>
      <c r="C1978" s="2"/>
      <c r="D1978" s="3"/>
      <c r="I1978" s="1"/>
      <c r="J1978" s="1"/>
      <c r="K1978" s="2"/>
      <c r="Y1978" s="2"/>
      <c r="Z1978" s="2"/>
      <c r="AA1978" s="1"/>
    </row>
    <row r="1979" spans="2:27" x14ac:dyDescent="0.25">
      <c r="B1979" s="5"/>
      <c r="C1979" s="2"/>
      <c r="D1979" s="3"/>
      <c r="E1979" s="3"/>
      <c r="I1979" s="1"/>
      <c r="J1979" s="1"/>
      <c r="K1979" s="2"/>
      <c r="Y1979" s="2"/>
      <c r="Z1979" s="2"/>
      <c r="AA1979" s="1"/>
    </row>
    <row r="1980" spans="2:27" x14ac:dyDescent="0.25">
      <c r="B1980" s="5"/>
      <c r="C1980" s="2"/>
      <c r="D1980" s="3"/>
      <c r="I1980" s="1"/>
      <c r="J1980" s="1"/>
      <c r="K1980" s="2"/>
      <c r="Y1980" s="2"/>
      <c r="Z1980" s="2"/>
      <c r="AA1980" s="1"/>
    </row>
    <row r="1981" spans="2:27" x14ac:dyDescent="0.25">
      <c r="B1981" s="5"/>
      <c r="C1981" s="2"/>
      <c r="D1981" s="3"/>
      <c r="F1981" s="3"/>
      <c r="G1981" s="3"/>
      <c r="I1981" s="1"/>
      <c r="J1981" s="1"/>
      <c r="K1981" s="2"/>
      <c r="Y1981" s="2"/>
      <c r="Z1981" s="2"/>
      <c r="AA1981" s="1"/>
    </row>
    <row r="1982" spans="2:27" x14ac:dyDescent="0.25">
      <c r="B1982" s="5"/>
      <c r="C1982" s="2"/>
      <c r="D1982" s="3"/>
      <c r="I1982" s="1"/>
      <c r="J1982" s="1"/>
      <c r="K1982" s="2"/>
      <c r="Y1982" s="2"/>
      <c r="Z1982" s="2"/>
      <c r="AA1982" s="1"/>
    </row>
    <row r="1983" spans="2:27" x14ac:dyDescent="0.25">
      <c r="B1983" s="5"/>
      <c r="C1983" s="2"/>
      <c r="D1983" s="3"/>
      <c r="I1983" s="1"/>
      <c r="J1983" s="1"/>
      <c r="K1983" s="2"/>
      <c r="Y1983" s="2"/>
      <c r="Z1983" s="2"/>
      <c r="AA1983" s="1"/>
    </row>
    <row r="1984" spans="2:27" x14ac:dyDescent="0.25">
      <c r="B1984" s="5"/>
      <c r="C1984" s="2"/>
      <c r="D1984" s="3"/>
      <c r="I1984" s="1"/>
      <c r="J1984" s="1"/>
      <c r="K1984" s="2"/>
      <c r="Y1984" s="2"/>
      <c r="Z1984" s="2"/>
      <c r="AA1984" s="1"/>
    </row>
    <row r="1985" spans="2:27" x14ac:dyDescent="0.25">
      <c r="B1985" s="5"/>
      <c r="C1985" s="2"/>
      <c r="D1985" s="3"/>
      <c r="G1985" s="3"/>
      <c r="I1985" s="1"/>
      <c r="J1985" s="1"/>
      <c r="K1985" s="2"/>
      <c r="Y1985" s="2"/>
      <c r="Z1985" s="2"/>
      <c r="AA1985" s="1"/>
    </row>
    <row r="1986" spans="2:27" x14ac:dyDescent="0.25">
      <c r="B1986" s="5"/>
      <c r="C1986" s="2"/>
      <c r="D1986" s="3"/>
      <c r="E1986" s="3"/>
      <c r="G1986" s="3"/>
      <c r="I1986" s="1"/>
      <c r="J1986" s="1"/>
      <c r="K1986" s="2"/>
      <c r="Y1986" s="2"/>
      <c r="Z1986" s="2"/>
      <c r="AA1986" s="1"/>
    </row>
    <row r="1987" spans="2:27" x14ac:dyDescent="0.25">
      <c r="B1987" s="5"/>
      <c r="C1987" s="2"/>
      <c r="D1987" s="3"/>
      <c r="I1987" s="1"/>
      <c r="J1987" s="1"/>
      <c r="K1987" s="2"/>
      <c r="Y1987" s="2"/>
      <c r="Z1987" s="2"/>
      <c r="AA1987" s="1"/>
    </row>
    <row r="1988" spans="2:27" x14ac:dyDescent="0.25">
      <c r="B1988" s="5"/>
      <c r="C1988" s="2"/>
      <c r="D1988" s="3"/>
      <c r="F1988" s="3"/>
      <c r="I1988" s="1"/>
      <c r="J1988" s="1"/>
      <c r="K1988" s="2"/>
      <c r="Y1988" s="2"/>
      <c r="Z1988" s="2"/>
      <c r="AA1988" s="1"/>
    </row>
    <row r="1989" spans="2:27" x14ac:dyDescent="0.25">
      <c r="B1989" s="5"/>
      <c r="C1989" s="2"/>
      <c r="D1989" s="3"/>
      <c r="E1989" s="3"/>
      <c r="F1989" s="3"/>
      <c r="I1989" s="1"/>
      <c r="J1989" s="1"/>
      <c r="K1989" s="2"/>
      <c r="Y1989" s="2"/>
      <c r="Z1989" s="2"/>
      <c r="AA1989" s="1"/>
    </row>
    <row r="1990" spans="2:27" x14ac:dyDescent="0.25">
      <c r="B1990" s="5"/>
      <c r="C1990" s="2"/>
      <c r="D1990" s="3"/>
      <c r="G1990" s="3"/>
      <c r="I1990" s="1"/>
      <c r="J1990" s="1"/>
      <c r="K1990" s="2"/>
      <c r="Y1990" s="2"/>
      <c r="Z1990" s="2"/>
      <c r="AA1990" s="1"/>
    </row>
    <row r="1991" spans="2:27" x14ac:dyDescent="0.25">
      <c r="B1991" s="5"/>
      <c r="C1991" s="2"/>
      <c r="D1991" s="3"/>
      <c r="G1991" s="3"/>
      <c r="I1991" s="1"/>
      <c r="J1991" s="1"/>
      <c r="K1991" s="2"/>
      <c r="Y1991" s="2"/>
      <c r="Z1991" s="2"/>
      <c r="AA1991" s="1"/>
    </row>
    <row r="1992" spans="2:27" x14ac:dyDescent="0.25">
      <c r="B1992" s="5"/>
      <c r="C1992" s="2"/>
      <c r="D1992" s="3"/>
      <c r="G1992" s="3"/>
      <c r="I1992" s="1"/>
      <c r="J1992" s="1"/>
      <c r="K1992" s="2"/>
      <c r="Y1992" s="2"/>
      <c r="Z1992" s="2"/>
      <c r="AA1992" s="1"/>
    </row>
    <row r="1993" spans="2:27" x14ac:dyDescent="0.25">
      <c r="B1993" s="5"/>
      <c r="C1993" s="2"/>
      <c r="D1993" s="3"/>
      <c r="G1993" s="3"/>
      <c r="I1993" s="1"/>
      <c r="J1993" s="1"/>
      <c r="K1993" s="2"/>
      <c r="Y1993" s="2"/>
      <c r="Z1993" s="2"/>
      <c r="AA1993" s="1"/>
    </row>
    <row r="1994" spans="2:27" x14ac:dyDescent="0.25">
      <c r="B1994" s="5"/>
      <c r="C1994" s="2"/>
      <c r="D1994" s="3"/>
      <c r="I1994" s="1"/>
      <c r="J1994" s="1"/>
      <c r="K1994" s="2"/>
      <c r="Y1994" s="2"/>
      <c r="Z1994" s="2"/>
      <c r="AA1994" s="1"/>
    </row>
    <row r="1995" spans="2:27" x14ac:dyDescent="0.25">
      <c r="B1995" s="5"/>
      <c r="C1995" s="2"/>
      <c r="D1995" s="3"/>
      <c r="E1995" s="3"/>
      <c r="G1995" s="3"/>
      <c r="I1995" s="1"/>
      <c r="J1995" s="1"/>
      <c r="K1995" s="2"/>
      <c r="Y1995" s="2"/>
      <c r="Z1995" s="2"/>
      <c r="AA1995" s="1"/>
    </row>
    <row r="1996" spans="2:27" x14ac:dyDescent="0.25">
      <c r="B1996" s="5"/>
      <c r="C1996" s="2"/>
      <c r="D1996" s="3"/>
      <c r="I1996" s="1"/>
      <c r="J1996" s="1"/>
      <c r="K1996" s="2"/>
      <c r="Y1996" s="2"/>
      <c r="Z1996" s="2"/>
      <c r="AA1996" s="1"/>
    </row>
    <row r="1997" spans="2:27" x14ac:dyDescent="0.25">
      <c r="B1997" s="5"/>
      <c r="C1997" s="2"/>
      <c r="D1997" s="3"/>
      <c r="I1997" s="1"/>
      <c r="J1997" s="1"/>
      <c r="K1997" s="2"/>
      <c r="Y1997" s="2"/>
      <c r="Z1997" s="2"/>
      <c r="AA1997" s="1"/>
    </row>
    <row r="1998" spans="2:27" x14ac:dyDescent="0.25">
      <c r="B1998" s="5"/>
      <c r="C1998" s="2"/>
      <c r="D1998" s="3"/>
      <c r="I1998" s="1"/>
      <c r="J1998" s="1"/>
      <c r="K1998" s="2"/>
      <c r="Y1998" s="2"/>
      <c r="Z1998" s="2"/>
      <c r="AA1998" s="1"/>
    </row>
    <row r="1999" spans="2:27" x14ac:dyDescent="0.25">
      <c r="B1999" s="5"/>
      <c r="C1999" s="2"/>
      <c r="D1999" s="3"/>
      <c r="G1999" s="3"/>
      <c r="I1999" s="1"/>
      <c r="J1999" s="1"/>
      <c r="K1999" s="2"/>
      <c r="Y1999" s="2"/>
      <c r="Z1999" s="2"/>
      <c r="AA1999" s="1"/>
    </row>
    <row r="2000" spans="2:27" x14ac:dyDescent="0.25">
      <c r="B2000" s="5"/>
      <c r="C2000" s="2"/>
      <c r="D2000" s="3"/>
      <c r="I2000" s="1"/>
      <c r="J2000" s="1"/>
      <c r="K2000" s="2"/>
      <c r="Y2000" s="2"/>
      <c r="Z2000" s="2"/>
      <c r="AA2000" s="1"/>
    </row>
    <row r="2001" spans="2:27" x14ac:dyDescent="0.25">
      <c r="B2001" s="5"/>
      <c r="C2001" s="2"/>
      <c r="D2001" s="3"/>
      <c r="G2001" s="3"/>
      <c r="I2001" s="1"/>
      <c r="J2001" s="1"/>
      <c r="K2001" s="2"/>
      <c r="Y2001" s="2"/>
      <c r="Z2001" s="2"/>
      <c r="AA2001" s="1"/>
    </row>
    <row r="2002" spans="2:27" x14ac:dyDescent="0.25">
      <c r="B2002" s="5"/>
      <c r="C2002" s="2"/>
      <c r="D2002" s="3"/>
      <c r="F2002" s="3"/>
      <c r="G2002" s="3"/>
      <c r="I2002" s="1"/>
      <c r="J2002" s="1"/>
      <c r="K2002" s="2"/>
      <c r="Y2002" s="2"/>
      <c r="Z2002" s="2"/>
      <c r="AA2002" s="1"/>
    </row>
    <row r="2003" spans="2:27" x14ac:dyDescent="0.25">
      <c r="B2003" s="5"/>
      <c r="C2003" s="2"/>
      <c r="D2003" s="3"/>
      <c r="G2003" s="3"/>
      <c r="I2003" s="1"/>
      <c r="J2003" s="1"/>
      <c r="K2003" s="2"/>
      <c r="Y2003" s="2"/>
      <c r="Z2003" s="2"/>
      <c r="AA2003" s="1"/>
    </row>
    <row r="2004" spans="2:27" x14ac:dyDescent="0.25">
      <c r="B2004" s="5"/>
      <c r="C2004" s="2"/>
      <c r="D2004" s="3"/>
      <c r="G2004" s="3"/>
      <c r="I2004" s="1"/>
      <c r="J2004" s="1"/>
      <c r="K2004" s="2"/>
      <c r="Y2004" s="2"/>
      <c r="Z2004" s="2"/>
      <c r="AA2004" s="1"/>
    </row>
    <row r="2005" spans="2:27" x14ac:dyDescent="0.25">
      <c r="B2005" s="5"/>
      <c r="C2005" s="2"/>
      <c r="D2005" s="3"/>
      <c r="E2005" s="3"/>
      <c r="G2005" s="3"/>
      <c r="I2005" s="1"/>
      <c r="J2005" s="1"/>
      <c r="K2005" s="2"/>
      <c r="Y2005" s="2"/>
      <c r="Z2005" s="2"/>
      <c r="AA2005" s="1"/>
    </row>
    <row r="2006" spans="2:27" x14ac:dyDescent="0.25">
      <c r="B2006" s="5"/>
      <c r="C2006" s="2"/>
      <c r="D2006" s="3"/>
      <c r="E2006" s="3"/>
      <c r="G2006" s="3"/>
      <c r="I2006" s="1"/>
      <c r="J2006" s="1"/>
      <c r="K2006" s="2"/>
      <c r="Y2006" s="2"/>
      <c r="Z2006" s="2"/>
      <c r="AA2006" s="1"/>
    </row>
    <row r="2007" spans="2:27" x14ac:dyDescent="0.25">
      <c r="B2007" s="5"/>
      <c r="C2007" s="2"/>
      <c r="D2007" s="3"/>
      <c r="I2007" s="1"/>
      <c r="J2007" s="1"/>
      <c r="K2007" s="2"/>
      <c r="Y2007" s="2"/>
      <c r="Z2007" s="2"/>
      <c r="AA2007" s="1"/>
    </row>
    <row r="2008" spans="2:27" x14ac:dyDescent="0.25">
      <c r="B2008" s="5"/>
      <c r="C2008" s="2"/>
      <c r="D2008" s="3"/>
      <c r="E2008" s="3"/>
      <c r="G2008" s="3"/>
      <c r="I2008" s="1"/>
      <c r="J2008" s="1"/>
      <c r="K2008" s="2"/>
      <c r="Y2008" s="2"/>
      <c r="Z2008" s="2"/>
      <c r="AA2008" s="1"/>
    </row>
    <row r="2009" spans="2:27" x14ac:dyDescent="0.25">
      <c r="B2009" s="5"/>
      <c r="C2009" s="2"/>
      <c r="D2009" s="3"/>
      <c r="I2009" s="1"/>
      <c r="J2009" s="1"/>
      <c r="K2009" s="2"/>
      <c r="Y2009" s="2"/>
      <c r="Z2009" s="2"/>
      <c r="AA2009" s="1"/>
    </row>
    <row r="2010" spans="2:27" x14ac:dyDescent="0.25">
      <c r="B2010" s="5"/>
      <c r="C2010" s="2"/>
      <c r="D2010" s="3"/>
      <c r="E2010" s="3"/>
      <c r="I2010" s="1"/>
      <c r="J2010" s="1"/>
      <c r="K2010" s="2"/>
      <c r="Y2010" s="2"/>
      <c r="Z2010" s="2"/>
      <c r="AA2010" s="1"/>
    </row>
    <row r="2011" spans="2:27" x14ac:dyDescent="0.25">
      <c r="B2011" s="5"/>
      <c r="C2011" s="2"/>
      <c r="D2011" s="3"/>
      <c r="E2011" s="3"/>
      <c r="I2011" s="1"/>
      <c r="J2011" s="1"/>
      <c r="K2011" s="2"/>
      <c r="Y2011" s="2"/>
      <c r="Z2011" s="2"/>
      <c r="AA2011" s="1"/>
    </row>
    <row r="2012" spans="2:27" x14ac:dyDescent="0.25">
      <c r="B2012" s="5"/>
      <c r="C2012" s="2"/>
      <c r="D2012" s="3"/>
      <c r="G2012" s="3"/>
      <c r="I2012" s="1"/>
      <c r="J2012" s="1"/>
      <c r="K2012" s="2"/>
      <c r="Y2012" s="2"/>
      <c r="Z2012" s="2"/>
      <c r="AA2012" s="1"/>
    </row>
    <row r="2013" spans="2:27" x14ac:dyDescent="0.25">
      <c r="B2013" s="5"/>
      <c r="C2013" s="2"/>
      <c r="D2013" s="3"/>
      <c r="G2013" s="3"/>
      <c r="I2013" s="1"/>
      <c r="J2013" s="1"/>
      <c r="K2013" s="2"/>
      <c r="Y2013" s="2"/>
      <c r="Z2013" s="2"/>
      <c r="AA2013" s="1"/>
    </row>
    <row r="2014" spans="2:27" x14ac:dyDescent="0.25">
      <c r="B2014" s="5"/>
      <c r="C2014" s="2"/>
      <c r="D2014" s="3"/>
      <c r="G2014" s="3"/>
      <c r="I2014" s="1"/>
      <c r="J2014" s="1"/>
      <c r="K2014" s="2"/>
      <c r="Y2014" s="2"/>
      <c r="Z2014" s="2"/>
      <c r="AA2014" s="1"/>
    </row>
    <row r="2015" spans="2:27" x14ac:dyDescent="0.25">
      <c r="B2015" s="5"/>
      <c r="C2015" s="2"/>
      <c r="D2015" s="3"/>
      <c r="I2015" s="1"/>
      <c r="J2015" s="1"/>
      <c r="K2015" s="2"/>
      <c r="Y2015" s="2"/>
      <c r="Z2015" s="2"/>
      <c r="AA2015" s="1"/>
    </row>
    <row r="2016" spans="2:27" x14ac:dyDescent="0.25">
      <c r="B2016" s="5"/>
      <c r="C2016" s="2"/>
      <c r="D2016" s="3"/>
      <c r="G2016" s="3"/>
      <c r="I2016" s="1"/>
      <c r="J2016" s="1"/>
      <c r="K2016" s="2"/>
      <c r="Y2016" s="2"/>
      <c r="Z2016" s="2"/>
      <c r="AA2016" s="1"/>
    </row>
    <row r="2017" spans="2:27" x14ac:dyDescent="0.25">
      <c r="B2017" s="5"/>
      <c r="C2017" s="2"/>
      <c r="D2017" s="3"/>
      <c r="G2017" s="3"/>
      <c r="I2017" s="1"/>
      <c r="J2017" s="1"/>
      <c r="K2017" s="2"/>
      <c r="Y2017" s="2"/>
      <c r="Z2017" s="2"/>
      <c r="AA2017" s="1"/>
    </row>
    <row r="2018" spans="2:27" x14ac:dyDescent="0.25">
      <c r="B2018" s="5"/>
      <c r="C2018" s="2"/>
      <c r="D2018" s="3"/>
      <c r="G2018" s="3"/>
      <c r="I2018" s="1"/>
      <c r="J2018" s="1"/>
      <c r="K2018" s="2"/>
      <c r="Y2018" s="2"/>
      <c r="Z2018" s="2"/>
      <c r="AA2018" s="1"/>
    </row>
    <row r="2019" spans="2:27" x14ac:dyDescent="0.25">
      <c r="B2019" s="5"/>
      <c r="C2019" s="2"/>
      <c r="D2019" s="3"/>
      <c r="G2019" s="3"/>
      <c r="I2019" s="1"/>
      <c r="J2019" s="1"/>
      <c r="K2019" s="2"/>
      <c r="Y2019" s="2"/>
      <c r="Z2019" s="2"/>
      <c r="AA2019" s="1"/>
    </row>
    <row r="2020" spans="2:27" x14ac:dyDescent="0.25">
      <c r="B2020" s="5"/>
      <c r="C2020" s="2"/>
      <c r="D2020" s="3"/>
      <c r="G2020" s="3"/>
      <c r="I2020" s="1"/>
      <c r="J2020" s="1"/>
      <c r="K2020" s="2"/>
      <c r="Y2020" s="2"/>
      <c r="Z2020" s="2"/>
      <c r="AA2020" s="1"/>
    </row>
    <row r="2021" spans="2:27" x14ac:dyDescent="0.25">
      <c r="B2021" s="5"/>
      <c r="C2021" s="2"/>
      <c r="D2021" s="3"/>
      <c r="E2021" s="3"/>
      <c r="I2021" s="1"/>
      <c r="J2021" s="1"/>
      <c r="K2021" s="2"/>
      <c r="Y2021" s="2"/>
      <c r="Z2021" s="2"/>
      <c r="AA2021" s="1"/>
    </row>
    <row r="2022" spans="2:27" x14ac:dyDescent="0.25">
      <c r="B2022" s="5"/>
      <c r="C2022" s="2"/>
      <c r="D2022" s="3"/>
      <c r="F2022" s="3"/>
      <c r="I2022" s="1"/>
      <c r="J2022" s="1"/>
      <c r="K2022" s="2"/>
      <c r="Y2022" s="2"/>
      <c r="Z2022" s="2"/>
      <c r="AA2022" s="1"/>
    </row>
    <row r="2023" spans="2:27" x14ac:dyDescent="0.25">
      <c r="B2023" s="5"/>
      <c r="C2023" s="2"/>
      <c r="D2023" s="3"/>
      <c r="E2023" s="3"/>
      <c r="I2023" s="1"/>
      <c r="J2023" s="1"/>
      <c r="K2023" s="2"/>
      <c r="Y2023" s="2"/>
      <c r="Z2023" s="2"/>
      <c r="AA2023" s="1"/>
    </row>
    <row r="2024" spans="2:27" x14ac:dyDescent="0.25">
      <c r="B2024" s="5"/>
      <c r="C2024" s="2"/>
      <c r="D2024" s="3"/>
      <c r="G2024" s="3"/>
      <c r="I2024" s="1"/>
      <c r="J2024" s="1"/>
      <c r="K2024" s="2"/>
      <c r="Y2024" s="2"/>
      <c r="Z2024" s="2"/>
      <c r="AA2024" s="1"/>
    </row>
    <row r="2025" spans="2:27" x14ac:dyDescent="0.25">
      <c r="B2025" s="5"/>
      <c r="C2025" s="2"/>
      <c r="D2025" s="3"/>
      <c r="F2025" s="3"/>
      <c r="G2025" s="3"/>
      <c r="I2025" s="1"/>
      <c r="J2025" s="1"/>
      <c r="K2025" s="2"/>
      <c r="Y2025" s="2"/>
      <c r="Z2025" s="2"/>
      <c r="AA2025" s="1"/>
    </row>
    <row r="2026" spans="2:27" x14ac:dyDescent="0.25">
      <c r="B2026" s="5"/>
      <c r="C2026" s="2"/>
      <c r="D2026" s="3"/>
      <c r="I2026" s="1"/>
      <c r="J2026" s="1"/>
      <c r="K2026" s="2"/>
      <c r="Y2026" s="2"/>
      <c r="Z2026" s="2"/>
      <c r="AA2026" s="1"/>
    </row>
    <row r="2027" spans="2:27" x14ac:dyDescent="0.25">
      <c r="B2027" s="5"/>
      <c r="C2027" s="2"/>
      <c r="D2027" s="3"/>
      <c r="I2027" s="1"/>
      <c r="J2027" s="1"/>
      <c r="K2027" s="2"/>
      <c r="Y2027" s="2"/>
      <c r="Z2027" s="2"/>
      <c r="AA2027" s="1"/>
    </row>
    <row r="2028" spans="2:27" x14ac:dyDescent="0.25">
      <c r="B2028" s="5"/>
      <c r="C2028" s="2"/>
      <c r="D2028" s="3"/>
      <c r="F2028" s="3"/>
      <c r="G2028" s="3"/>
      <c r="I2028" s="1"/>
      <c r="J2028" s="1"/>
      <c r="K2028" s="2"/>
      <c r="Y2028" s="2"/>
      <c r="Z2028" s="2"/>
      <c r="AA2028" s="1"/>
    </row>
    <row r="2029" spans="2:27" x14ac:dyDescent="0.25">
      <c r="B2029" s="5"/>
      <c r="C2029" s="2"/>
      <c r="D2029" s="3"/>
      <c r="G2029" s="3"/>
      <c r="I2029" s="1"/>
      <c r="J2029" s="1"/>
      <c r="K2029" s="2"/>
      <c r="Y2029" s="2"/>
      <c r="Z2029" s="2"/>
      <c r="AA2029" s="1"/>
    </row>
    <row r="2030" spans="2:27" x14ac:dyDescent="0.25">
      <c r="B2030" s="5"/>
      <c r="C2030" s="2"/>
      <c r="D2030" s="3"/>
      <c r="E2030" s="3"/>
      <c r="G2030" s="3"/>
      <c r="I2030" s="1"/>
      <c r="J2030" s="1"/>
      <c r="K2030" s="2"/>
      <c r="Y2030" s="2"/>
      <c r="Z2030" s="2"/>
      <c r="AA2030" s="1"/>
    </row>
    <row r="2031" spans="2:27" x14ac:dyDescent="0.25">
      <c r="B2031" s="5"/>
      <c r="C2031" s="2"/>
      <c r="D2031" s="3"/>
      <c r="G2031" s="3"/>
      <c r="I2031" s="1"/>
      <c r="J2031" s="1"/>
      <c r="K2031" s="2"/>
      <c r="Y2031" s="2"/>
      <c r="Z2031" s="2"/>
      <c r="AA2031" s="1"/>
    </row>
    <row r="2032" spans="2:27" x14ac:dyDescent="0.25">
      <c r="B2032" s="5"/>
      <c r="C2032" s="2"/>
      <c r="D2032" s="3"/>
      <c r="E2032" s="3"/>
      <c r="G2032" s="3"/>
      <c r="I2032" s="1"/>
      <c r="J2032" s="1"/>
      <c r="K2032" s="2"/>
      <c r="Y2032" s="2"/>
      <c r="Z2032" s="2"/>
      <c r="AA2032" s="1"/>
    </row>
    <row r="2033" spans="2:27" x14ac:dyDescent="0.25">
      <c r="B2033" s="5"/>
      <c r="C2033" s="2"/>
      <c r="D2033" s="3"/>
      <c r="G2033" s="3"/>
      <c r="I2033" s="1"/>
      <c r="J2033" s="1"/>
      <c r="K2033" s="2"/>
      <c r="Y2033" s="2"/>
      <c r="Z2033" s="2"/>
      <c r="AA2033" s="1"/>
    </row>
    <row r="2034" spans="2:27" x14ac:dyDescent="0.25">
      <c r="B2034" s="5"/>
      <c r="C2034" s="2"/>
      <c r="D2034" s="3"/>
      <c r="F2034" s="3"/>
      <c r="G2034" s="3"/>
      <c r="I2034" s="1"/>
      <c r="J2034" s="1"/>
      <c r="K2034" s="2"/>
      <c r="Y2034" s="2"/>
      <c r="Z2034" s="2"/>
      <c r="AA2034" s="1"/>
    </row>
    <row r="2035" spans="2:27" x14ac:dyDescent="0.25">
      <c r="B2035" s="5"/>
      <c r="C2035" s="2"/>
      <c r="D2035" s="3"/>
      <c r="E2035" s="3"/>
      <c r="F2035" s="3"/>
      <c r="G2035" s="3"/>
      <c r="I2035" s="1"/>
      <c r="J2035" s="1"/>
      <c r="K2035" s="2"/>
      <c r="Y2035" s="2"/>
      <c r="Z2035" s="2"/>
      <c r="AA2035" s="1"/>
    </row>
    <row r="2036" spans="2:27" x14ac:dyDescent="0.25">
      <c r="B2036" s="5"/>
      <c r="C2036" s="2"/>
      <c r="D2036" s="3"/>
      <c r="G2036" s="3"/>
      <c r="I2036" s="1"/>
      <c r="J2036" s="1"/>
      <c r="K2036" s="2"/>
      <c r="Y2036" s="2"/>
      <c r="Z2036" s="2"/>
      <c r="AA2036" s="1"/>
    </row>
    <row r="2037" spans="2:27" x14ac:dyDescent="0.25">
      <c r="B2037" s="5"/>
      <c r="C2037" s="2"/>
      <c r="D2037" s="3"/>
      <c r="I2037" s="1"/>
      <c r="J2037" s="1"/>
      <c r="K2037" s="2"/>
      <c r="Y2037" s="2"/>
      <c r="Z2037" s="2"/>
      <c r="AA2037" s="1"/>
    </row>
    <row r="2038" spans="2:27" x14ac:dyDescent="0.25">
      <c r="B2038" s="5"/>
      <c r="C2038" s="2"/>
      <c r="D2038" s="3"/>
      <c r="I2038" s="1"/>
      <c r="J2038" s="1"/>
      <c r="K2038" s="2"/>
      <c r="Y2038" s="2"/>
      <c r="Z2038" s="2"/>
      <c r="AA2038" s="1"/>
    </row>
    <row r="2039" spans="2:27" x14ac:dyDescent="0.25">
      <c r="B2039" s="5"/>
      <c r="C2039" s="2"/>
      <c r="D2039" s="3"/>
      <c r="I2039" s="1"/>
      <c r="J2039" s="1"/>
      <c r="K2039" s="2"/>
      <c r="Y2039" s="2"/>
      <c r="Z2039" s="2"/>
      <c r="AA2039" s="1"/>
    </row>
    <row r="2040" spans="2:27" x14ac:dyDescent="0.25">
      <c r="B2040" s="5"/>
      <c r="C2040" s="2"/>
      <c r="D2040" s="3"/>
      <c r="G2040" s="3"/>
      <c r="I2040" s="1"/>
      <c r="J2040" s="1"/>
      <c r="K2040" s="2"/>
      <c r="Y2040" s="2"/>
      <c r="Z2040" s="2"/>
      <c r="AA2040" s="1"/>
    </row>
    <row r="2041" spans="2:27" x14ac:dyDescent="0.25">
      <c r="B2041" s="5"/>
      <c r="C2041" s="2"/>
      <c r="D2041" s="3"/>
      <c r="G2041" s="3"/>
      <c r="I2041" s="1"/>
      <c r="J2041" s="1"/>
      <c r="K2041" s="2"/>
      <c r="Y2041" s="2"/>
      <c r="Z2041" s="2"/>
      <c r="AA2041" s="1"/>
    </row>
    <row r="2042" spans="2:27" x14ac:dyDescent="0.25">
      <c r="B2042" s="5"/>
      <c r="C2042" s="2"/>
      <c r="D2042" s="3"/>
      <c r="G2042" s="3"/>
      <c r="I2042" s="1"/>
      <c r="J2042" s="1"/>
      <c r="K2042" s="2"/>
      <c r="Y2042" s="2"/>
      <c r="Z2042" s="2"/>
      <c r="AA2042" s="1"/>
    </row>
    <row r="2043" spans="2:27" x14ac:dyDescent="0.25">
      <c r="B2043" s="5"/>
      <c r="C2043" s="2"/>
      <c r="D2043" s="3"/>
      <c r="E2043" s="3"/>
      <c r="G2043" s="3"/>
      <c r="I2043" s="1"/>
      <c r="J2043" s="1"/>
      <c r="K2043" s="2"/>
      <c r="Y2043" s="2"/>
      <c r="Z2043" s="2"/>
      <c r="AA2043" s="1"/>
    </row>
    <row r="2044" spans="2:27" x14ac:dyDescent="0.25">
      <c r="B2044" s="5"/>
      <c r="C2044" s="2"/>
      <c r="D2044" s="3"/>
      <c r="F2044" s="3"/>
      <c r="G2044" s="3"/>
      <c r="I2044" s="1"/>
      <c r="J2044" s="1"/>
      <c r="K2044" s="2"/>
      <c r="Y2044" s="2"/>
      <c r="Z2044" s="2"/>
      <c r="AA2044" s="1"/>
    </row>
    <row r="2045" spans="2:27" x14ac:dyDescent="0.25">
      <c r="B2045" s="5"/>
      <c r="C2045" s="2"/>
      <c r="D2045" s="3"/>
      <c r="G2045" s="3"/>
      <c r="I2045" s="1"/>
      <c r="J2045" s="1"/>
      <c r="K2045" s="2"/>
      <c r="Y2045" s="2"/>
      <c r="Z2045" s="2"/>
      <c r="AA2045" s="1"/>
    </row>
    <row r="2046" spans="2:27" x14ac:dyDescent="0.25">
      <c r="B2046" s="5"/>
      <c r="C2046" s="2"/>
      <c r="D2046" s="3"/>
      <c r="G2046" s="3"/>
      <c r="I2046" s="1"/>
      <c r="J2046" s="1"/>
      <c r="K2046" s="2"/>
      <c r="Y2046" s="2"/>
      <c r="Z2046" s="2"/>
      <c r="AA2046" s="1"/>
    </row>
    <row r="2047" spans="2:27" x14ac:dyDescent="0.25">
      <c r="B2047" s="5"/>
      <c r="C2047" s="2"/>
      <c r="D2047" s="3"/>
      <c r="G2047" s="3"/>
      <c r="I2047" s="1"/>
      <c r="J2047" s="1"/>
      <c r="K2047" s="2"/>
      <c r="Y2047" s="2"/>
      <c r="Z2047" s="2"/>
      <c r="AA2047" s="1"/>
    </row>
    <row r="2048" spans="2:27" x14ac:dyDescent="0.25">
      <c r="B2048" s="5"/>
      <c r="C2048" s="2"/>
      <c r="D2048" s="3"/>
      <c r="I2048" s="1"/>
      <c r="J2048" s="1"/>
      <c r="K2048" s="2"/>
      <c r="Y2048" s="2"/>
      <c r="Z2048" s="2"/>
      <c r="AA2048" s="1"/>
    </row>
    <row r="2049" spans="2:27" x14ac:dyDescent="0.25">
      <c r="B2049" s="5"/>
      <c r="C2049" s="2"/>
      <c r="D2049" s="3"/>
      <c r="E2049" s="3"/>
      <c r="G2049" s="3"/>
      <c r="I2049" s="1"/>
      <c r="J2049" s="1"/>
      <c r="K2049" s="2"/>
      <c r="Y2049" s="2"/>
      <c r="Z2049" s="2"/>
      <c r="AA2049" s="1"/>
    </row>
    <row r="2050" spans="2:27" x14ac:dyDescent="0.25">
      <c r="B2050" s="5"/>
      <c r="C2050" s="2"/>
      <c r="D2050" s="3"/>
      <c r="G2050" s="3"/>
      <c r="I2050" s="1"/>
      <c r="J2050" s="1"/>
      <c r="K2050" s="2"/>
      <c r="Y2050" s="2"/>
      <c r="Z2050" s="2"/>
      <c r="AA2050" s="1"/>
    </row>
    <row r="2051" spans="2:27" x14ac:dyDescent="0.25">
      <c r="B2051" s="5"/>
      <c r="C2051" s="2"/>
      <c r="D2051" s="3"/>
      <c r="E2051" s="3"/>
      <c r="I2051" s="1"/>
      <c r="J2051" s="1"/>
      <c r="K2051" s="2"/>
      <c r="Y2051" s="2"/>
      <c r="Z2051" s="2"/>
      <c r="AA2051" s="1"/>
    </row>
    <row r="2052" spans="2:27" x14ac:dyDescent="0.25">
      <c r="B2052" s="5"/>
      <c r="C2052" s="2"/>
      <c r="D2052" s="3"/>
      <c r="I2052" s="1"/>
      <c r="J2052" s="1"/>
      <c r="K2052" s="2"/>
      <c r="Y2052" s="2"/>
      <c r="Z2052" s="2"/>
      <c r="AA2052" s="1"/>
    </row>
    <row r="2053" spans="2:27" x14ac:dyDescent="0.25">
      <c r="B2053" s="5"/>
      <c r="C2053" s="2"/>
      <c r="D2053" s="3"/>
      <c r="I2053" s="1"/>
      <c r="J2053" s="1"/>
      <c r="K2053" s="2"/>
      <c r="Y2053" s="2"/>
      <c r="Z2053" s="2"/>
      <c r="AA2053" s="1"/>
    </row>
    <row r="2054" spans="2:27" x14ac:dyDescent="0.25">
      <c r="B2054" s="5"/>
      <c r="C2054" s="2"/>
      <c r="D2054" s="3"/>
      <c r="E2054" s="3"/>
      <c r="I2054" s="1"/>
      <c r="J2054" s="1"/>
      <c r="K2054" s="2"/>
      <c r="Y2054" s="2"/>
      <c r="Z2054" s="2"/>
      <c r="AA2054" s="1"/>
    </row>
    <row r="2055" spans="2:27" x14ac:dyDescent="0.25">
      <c r="B2055" s="5"/>
      <c r="C2055" s="2"/>
      <c r="D2055" s="3"/>
      <c r="E2055" s="3"/>
      <c r="G2055" s="3"/>
      <c r="I2055" s="1"/>
      <c r="J2055" s="1"/>
      <c r="K2055" s="2"/>
      <c r="Y2055" s="2"/>
      <c r="Z2055" s="2"/>
      <c r="AA2055" s="1"/>
    </row>
    <row r="2056" spans="2:27" x14ac:dyDescent="0.25">
      <c r="B2056" s="5"/>
      <c r="C2056" s="2"/>
      <c r="D2056" s="3"/>
      <c r="G2056" s="3"/>
      <c r="I2056" s="1"/>
      <c r="J2056" s="1"/>
      <c r="K2056" s="2"/>
      <c r="Y2056" s="2"/>
      <c r="Z2056" s="2"/>
      <c r="AA2056" s="1"/>
    </row>
    <row r="2057" spans="2:27" x14ac:dyDescent="0.25">
      <c r="B2057" s="5"/>
      <c r="C2057" s="2"/>
      <c r="D2057" s="3"/>
      <c r="E2057" s="3"/>
      <c r="F2057" s="3"/>
      <c r="G2057" s="3"/>
      <c r="I2057" s="1"/>
      <c r="J2057" s="1"/>
      <c r="K2057" s="2"/>
      <c r="Y2057" s="2"/>
      <c r="Z2057" s="2"/>
      <c r="AA2057" s="1"/>
    </row>
    <row r="2058" spans="2:27" x14ac:dyDescent="0.25">
      <c r="B2058" s="5"/>
      <c r="C2058" s="2"/>
      <c r="D2058" s="3"/>
      <c r="I2058" s="1"/>
      <c r="J2058" s="1"/>
      <c r="K2058" s="2"/>
      <c r="Y2058" s="2"/>
      <c r="Z2058" s="2"/>
      <c r="AA2058" s="1"/>
    </row>
    <row r="2059" spans="2:27" x14ac:dyDescent="0.25">
      <c r="B2059" s="5"/>
      <c r="C2059" s="2"/>
      <c r="D2059" s="3"/>
      <c r="E2059" s="3"/>
      <c r="G2059" s="3"/>
      <c r="I2059" s="1"/>
      <c r="J2059" s="1"/>
      <c r="K2059" s="2"/>
      <c r="Y2059" s="2"/>
      <c r="Z2059" s="2"/>
      <c r="AA2059" s="1"/>
    </row>
    <row r="2060" spans="2:27" x14ac:dyDescent="0.25">
      <c r="B2060" s="5"/>
      <c r="C2060" s="2"/>
      <c r="D2060" s="3"/>
      <c r="G2060" s="3"/>
      <c r="I2060" s="1"/>
      <c r="J2060" s="1"/>
      <c r="K2060" s="2"/>
      <c r="Y2060" s="2"/>
      <c r="Z2060" s="2"/>
      <c r="AA2060" s="1"/>
    </row>
    <row r="2061" spans="2:27" x14ac:dyDescent="0.25">
      <c r="B2061" s="5"/>
      <c r="C2061" s="2"/>
      <c r="D2061" s="3"/>
      <c r="G2061" s="3"/>
      <c r="I2061" s="1"/>
      <c r="J2061" s="1"/>
      <c r="K2061" s="2"/>
      <c r="Y2061" s="2"/>
      <c r="Z2061" s="2"/>
      <c r="AA2061" s="1"/>
    </row>
    <row r="2062" spans="2:27" x14ac:dyDescent="0.25">
      <c r="B2062" s="5"/>
      <c r="C2062" s="2"/>
      <c r="D2062" s="3"/>
      <c r="I2062" s="1"/>
      <c r="J2062" s="1"/>
      <c r="K2062" s="2"/>
      <c r="Y2062" s="2"/>
      <c r="Z2062" s="2"/>
      <c r="AA2062" s="1"/>
    </row>
    <row r="2063" spans="2:27" x14ac:dyDescent="0.25">
      <c r="B2063" s="5"/>
      <c r="C2063" s="2"/>
      <c r="D2063" s="3"/>
      <c r="G2063" s="3"/>
      <c r="I2063" s="1"/>
      <c r="J2063" s="1"/>
      <c r="K2063" s="2"/>
      <c r="Y2063" s="2"/>
      <c r="Z2063" s="2"/>
      <c r="AA2063" s="1"/>
    </row>
    <row r="2064" spans="2:27" x14ac:dyDescent="0.25">
      <c r="B2064" s="5"/>
      <c r="C2064" s="2"/>
      <c r="D2064" s="3"/>
      <c r="F2064" s="3"/>
      <c r="G2064" s="3"/>
      <c r="I2064" s="1"/>
      <c r="J2064" s="1"/>
      <c r="K2064" s="2"/>
      <c r="Y2064" s="2"/>
      <c r="Z2064" s="2"/>
      <c r="AA2064" s="1"/>
    </row>
    <row r="2065" spans="2:27" x14ac:dyDescent="0.25">
      <c r="B2065" s="5"/>
      <c r="C2065" s="2"/>
      <c r="D2065" s="3"/>
      <c r="G2065" s="3"/>
      <c r="I2065" s="1"/>
      <c r="J2065" s="1"/>
      <c r="K2065" s="2"/>
      <c r="Y2065" s="2"/>
      <c r="Z2065" s="2"/>
      <c r="AA2065" s="1"/>
    </row>
    <row r="2066" spans="2:27" x14ac:dyDescent="0.25">
      <c r="B2066" s="5"/>
      <c r="C2066" s="2"/>
      <c r="D2066" s="3"/>
      <c r="G2066" s="3"/>
      <c r="I2066" s="1"/>
      <c r="J2066" s="1"/>
      <c r="K2066" s="2"/>
      <c r="Y2066" s="2"/>
      <c r="Z2066" s="2"/>
      <c r="AA2066" s="1"/>
    </row>
    <row r="2067" spans="2:27" x14ac:dyDescent="0.25">
      <c r="B2067" s="5"/>
      <c r="C2067" s="2"/>
      <c r="D2067" s="3"/>
      <c r="E2067" s="3"/>
      <c r="G2067" s="3"/>
      <c r="I2067" s="1"/>
      <c r="J2067" s="1"/>
      <c r="K2067" s="2"/>
      <c r="Y2067" s="2"/>
      <c r="Z2067" s="2"/>
      <c r="AA2067" s="1"/>
    </row>
    <row r="2068" spans="2:27" x14ac:dyDescent="0.25">
      <c r="B2068" s="5"/>
      <c r="C2068" s="2"/>
      <c r="D2068" s="3"/>
      <c r="I2068" s="1"/>
      <c r="J2068" s="1"/>
      <c r="K2068" s="2"/>
      <c r="Y2068" s="2"/>
      <c r="Z2068" s="2"/>
      <c r="AA2068" s="1"/>
    </row>
    <row r="2069" spans="2:27" x14ac:dyDescent="0.25">
      <c r="B2069" s="5"/>
      <c r="C2069" s="2"/>
      <c r="D2069" s="3"/>
      <c r="G2069" s="3"/>
      <c r="I2069" s="1"/>
      <c r="J2069" s="1"/>
      <c r="K2069" s="2"/>
      <c r="Y2069" s="2"/>
      <c r="Z2069" s="2"/>
      <c r="AA2069" s="1"/>
    </row>
    <row r="2070" spans="2:27" x14ac:dyDescent="0.25">
      <c r="B2070" s="5"/>
      <c r="C2070" s="2"/>
      <c r="D2070" s="3"/>
      <c r="I2070" s="1"/>
      <c r="J2070" s="1"/>
      <c r="K2070" s="2"/>
      <c r="Y2070" s="2"/>
      <c r="Z2070" s="2"/>
      <c r="AA2070" s="1"/>
    </row>
    <row r="2071" spans="2:27" x14ac:dyDescent="0.25">
      <c r="B2071" s="5"/>
      <c r="C2071" s="2"/>
      <c r="D2071" s="3"/>
      <c r="F2071" s="3"/>
      <c r="G2071" s="3"/>
      <c r="I2071" s="1"/>
      <c r="J2071" s="1"/>
      <c r="K2071" s="2"/>
      <c r="Y2071" s="2"/>
      <c r="Z2071" s="2"/>
      <c r="AA2071" s="1"/>
    </row>
    <row r="2072" spans="2:27" x14ac:dyDescent="0.25">
      <c r="B2072" s="5"/>
      <c r="C2072" s="2"/>
      <c r="D2072" s="3"/>
      <c r="I2072" s="1"/>
      <c r="J2072" s="1"/>
      <c r="K2072" s="2"/>
      <c r="Y2072" s="2"/>
      <c r="Z2072" s="2"/>
      <c r="AA2072" s="1"/>
    </row>
    <row r="2073" spans="2:27" x14ac:dyDescent="0.25">
      <c r="B2073" s="5"/>
      <c r="C2073" s="2"/>
      <c r="D2073" s="3"/>
      <c r="G2073" s="3"/>
      <c r="I2073" s="1"/>
      <c r="J2073" s="1"/>
      <c r="K2073" s="2"/>
      <c r="Y2073" s="2"/>
      <c r="Z2073" s="2"/>
      <c r="AA2073" s="1"/>
    </row>
    <row r="2074" spans="2:27" x14ac:dyDescent="0.25">
      <c r="B2074" s="5"/>
      <c r="C2074" s="2"/>
      <c r="D2074" s="3"/>
      <c r="F2074" s="3"/>
      <c r="G2074" s="3"/>
      <c r="I2074" s="1"/>
      <c r="J2074" s="1"/>
      <c r="K2074" s="2"/>
      <c r="Y2074" s="2"/>
      <c r="Z2074" s="2"/>
      <c r="AA2074" s="1"/>
    </row>
    <row r="2075" spans="2:27" x14ac:dyDescent="0.25">
      <c r="B2075" s="5"/>
      <c r="C2075" s="2"/>
      <c r="D2075" s="3"/>
      <c r="G2075" s="3"/>
      <c r="I2075" s="1"/>
      <c r="J2075" s="1"/>
      <c r="K2075" s="2"/>
      <c r="Y2075" s="2"/>
      <c r="Z2075" s="2"/>
      <c r="AA2075" s="1"/>
    </row>
    <row r="2076" spans="2:27" x14ac:dyDescent="0.25">
      <c r="B2076" s="5"/>
      <c r="C2076" s="2"/>
      <c r="D2076" s="3"/>
      <c r="G2076" s="3"/>
      <c r="I2076" s="1"/>
      <c r="J2076" s="1"/>
      <c r="K2076" s="2"/>
      <c r="Y2076" s="2"/>
      <c r="Z2076" s="2"/>
      <c r="AA2076" s="1"/>
    </row>
    <row r="2077" spans="2:27" x14ac:dyDescent="0.25">
      <c r="B2077" s="5"/>
      <c r="C2077" s="2"/>
      <c r="D2077" s="3"/>
      <c r="E2077" s="3"/>
      <c r="F2077" s="3"/>
      <c r="G2077" s="3"/>
      <c r="I2077" s="1"/>
      <c r="J2077" s="1"/>
      <c r="K2077" s="2"/>
      <c r="Y2077" s="2"/>
      <c r="Z2077" s="2"/>
      <c r="AA2077" s="1"/>
    </row>
    <row r="2078" spans="2:27" x14ac:dyDescent="0.25">
      <c r="B2078" s="5"/>
      <c r="C2078" s="2"/>
      <c r="D2078" s="3"/>
      <c r="G2078" s="3"/>
      <c r="I2078" s="1"/>
      <c r="J2078" s="1"/>
      <c r="K2078" s="2"/>
      <c r="Y2078" s="2"/>
      <c r="Z2078" s="2"/>
      <c r="AA2078" s="1"/>
    </row>
    <row r="2079" spans="2:27" x14ac:dyDescent="0.25">
      <c r="B2079" s="5"/>
      <c r="C2079" s="2"/>
      <c r="D2079" s="3"/>
      <c r="F2079" s="3"/>
      <c r="G2079" s="3"/>
      <c r="I2079" s="1"/>
      <c r="J2079" s="1"/>
      <c r="K2079" s="2"/>
      <c r="Y2079" s="2"/>
      <c r="Z2079" s="2"/>
      <c r="AA2079" s="1"/>
    </row>
    <row r="2080" spans="2:27" x14ac:dyDescent="0.25">
      <c r="B2080" s="5"/>
      <c r="C2080" s="2"/>
      <c r="D2080" s="3"/>
      <c r="G2080" s="3"/>
      <c r="I2080" s="1"/>
      <c r="J2080" s="1"/>
      <c r="K2080" s="2"/>
      <c r="Y2080" s="2"/>
      <c r="Z2080" s="2"/>
      <c r="AA2080" s="1"/>
    </row>
    <row r="2081" spans="2:27" x14ac:dyDescent="0.25">
      <c r="B2081" s="5"/>
      <c r="C2081" s="2"/>
      <c r="D2081" s="3"/>
      <c r="G2081" s="3"/>
      <c r="I2081" s="1"/>
      <c r="J2081" s="1"/>
      <c r="K2081" s="2"/>
      <c r="Y2081" s="2"/>
      <c r="Z2081" s="2"/>
      <c r="AA2081" s="1"/>
    </row>
    <row r="2082" spans="2:27" x14ac:dyDescent="0.25">
      <c r="B2082" s="5"/>
      <c r="C2082" s="2"/>
      <c r="D2082" s="3"/>
      <c r="G2082" s="3"/>
      <c r="I2082" s="1"/>
      <c r="J2082" s="1"/>
      <c r="K2082" s="2"/>
      <c r="Y2082" s="2"/>
      <c r="Z2082" s="2"/>
      <c r="AA2082" s="1"/>
    </row>
    <row r="2083" spans="2:27" x14ac:dyDescent="0.25">
      <c r="B2083" s="5"/>
      <c r="C2083" s="2"/>
      <c r="D2083" s="3"/>
      <c r="E2083" s="3"/>
      <c r="I2083" s="1"/>
      <c r="J2083" s="1"/>
      <c r="K2083" s="2"/>
      <c r="Y2083" s="2"/>
      <c r="Z2083" s="2"/>
      <c r="AA2083" s="1"/>
    </row>
    <row r="2084" spans="2:27" x14ac:dyDescent="0.25">
      <c r="B2084" s="5"/>
      <c r="C2084" s="2"/>
      <c r="D2084" s="3"/>
      <c r="G2084" s="3"/>
      <c r="I2084" s="1"/>
      <c r="J2084" s="1"/>
      <c r="K2084" s="2"/>
      <c r="Y2084" s="2"/>
      <c r="Z2084" s="2"/>
      <c r="AA2084" s="1"/>
    </row>
    <row r="2085" spans="2:27" x14ac:dyDescent="0.25">
      <c r="B2085" s="5"/>
      <c r="C2085" s="2"/>
      <c r="D2085" s="3"/>
      <c r="I2085" s="1"/>
      <c r="J2085" s="1"/>
      <c r="K2085" s="2"/>
      <c r="Y2085" s="2"/>
      <c r="Z2085" s="2"/>
      <c r="AA2085" s="1"/>
    </row>
    <row r="2086" spans="2:27" x14ac:dyDescent="0.25">
      <c r="B2086" s="5"/>
      <c r="C2086" s="2"/>
      <c r="D2086" s="3"/>
      <c r="G2086" s="3"/>
      <c r="I2086" s="1"/>
      <c r="J2086" s="1"/>
      <c r="K2086" s="2"/>
      <c r="Y2086" s="2"/>
      <c r="Z2086" s="2"/>
      <c r="AA2086" s="1"/>
    </row>
    <row r="2087" spans="2:27" x14ac:dyDescent="0.25">
      <c r="B2087" s="5"/>
      <c r="C2087" s="2"/>
      <c r="D2087" s="3"/>
      <c r="I2087" s="1"/>
      <c r="J2087" s="1"/>
      <c r="K2087" s="2"/>
      <c r="Y2087" s="2"/>
      <c r="Z2087" s="2"/>
      <c r="AA2087" s="1"/>
    </row>
    <row r="2088" spans="2:27" x14ac:dyDescent="0.25">
      <c r="B2088" s="5"/>
      <c r="C2088" s="2"/>
      <c r="D2088" s="3"/>
      <c r="I2088" s="1"/>
      <c r="J2088" s="1"/>
      <c r="K2088" s="2"/>
      <c r="Y2088" s="2"/>
      <c r="Z2088" s="2"/>
      <c r="AA2088" s="1"/>
    </row>
    <row r="2089" spans="2:27" x14ac:dyDescent="0.25">
      <c r="B2089" s="5"/>
      <c r="C2089" s="2"/>
      <c r="D2089" s="3"/>
      <c r="E2089" s="3"/>
      <c r="F2089" s="3"/>
      <c r="I2089" s="1"/>
      <c r="J2089" s="1"/>
      <c r="K2089" s="2"/>
      <c r="Y2089" s="2"/>
      <c r="Z2089" s="2"/>
      <c r="AA2089" s="1"/>
    </row>
    <row r="2090" spans="2:27" x14ac:dyDescent="0.25">
      <c r="B2090" s="5"/>
      <c r="C2090" s="2"/>
      <c r="D2090" s="3"/>
      <c r="E2090" s="3"/>
      <c r="F2090" s="3"/>
      <c r="G2090" s="3"/>
      <c r="I2090" s="1"/>
      <c r="J2090" s="1"/>
      <c r="K2090" s="2"/>
      <c r="Y2090" s="2"/>
      <c r="Z2090" s="2"/>
      <c r="AA2090" s="1"/>
    </row>
    <row r="2091" spans="2:27" x14ac:dyDescent="0.25">
      <c r="B2091" s="5"/>
      <c r="C2091" s="2"/>
      <c r="D2091" s="3"/>
      <c r="E2091" s="3"/>
      <c r="I2091" s="1"/>
      <c r="J2091" s="1"/>
      <c r="K2091" s="2"/>
      <c r="Y2091" s="2"/>
      <c r="Z2091" s="2"/>
      <c r="AA2091" s="1"/>
    </row>
    <row r="2092" spans="2:27" x14ac:dyDescent="0.25">
      <c r="B2092" s="5"/>
      <c r="C2092" s="2"/>
      <c r="D2092" s="3"/>
      <c r="E2092" s="3"/>
      <c r="I2092" s="1"/>
      <c r="J2092" s="1"/>
      <c r="K2092" s="2"/>
      <c r="Y2092" s="2"/>
      <c r="Z2092" s="2"/>
      <c r="AA2092" s="1"/>
    </row>
    <row r="2093" spans="2:27" x14ac:dyDescent="0.25">
      <c r="B2093" s="5"/>
      <c r="C2093" s="2"/>
      <c r="D2093" s="3"/>
      <c r="G2093" s="3"/>
      <c r="I2093" s="1"/>
      <c r="J2093" s="1"/>
      <c r="K2093" s="2"/>
      <c r="Y2093" s="2"/>
      <c r="Z2093" s="2"/>
      <c r="AA2093" s="1"/>
    </row>
    <row r="2094" spans="2:27" x14ac:dyDescent="0.25">
      <c r="B2094" s="5"/>
      <c r="C2094" s="2"/>
      <c r="D2094" s="3"/>
      <c r="F2094" s="3"/>
      <c r="G2094" s="3"/>
      <c r="I2094" s="1"/>
      <c r="J2094" s="1"/>
      <c r="K2094" s="2"/>
      <c r="Y2094" s="2"/>
      <c r="Z2094" s="2"/>
      <c r="AA2094" s="1"/>
    </row>
    <row r="2095" spans="2:27" x14ac:dyDescent="0.25">
      <c r="B2095" s="5"/>
      <c r="C2095" s="2"/>
      <c r="D2095" s="3"/>
      <c r="G2095" s="3"/>
      <c r="I2095" s="1"/>
      <c r="J2095" s="1"/>
      <c r="K2095" s="2"/>
      <c r="Y2095" s="2"/>
      <c r="Z2095" s="2"/>
      <c r="AA2095" s="1"/>
    </row>
    <row r="2096" spans="2:27" x14ac:dyDescent="0.25">
      <c r="B2096" s="5"/>
      <c r="C2096" s="2"/>
      <c r="D2096" s="3"/>
      <c r="I2096" s="1"/>
      <c r="J2096" s="1"/>
      <c r="K2096" s="2"/>
      <c r="Y2096" s="2"/>
      <c r="Z2096" s="2"/>
      <c r="AA2096" s="1"/>
    </row>
    <row r="2097" spans="2:27" x14ac:dyDescent="0.25">
      <c r="B2097" s="5"/>
      <c r="C2097" s="2"/>
      <c r="D2097" s="3"/>
      <c r="E2097" s="3"/>
      <c r="G2097" s="3"/>
      <c r="I2097" s="1"/>
      <c r="J2097" s="1"/>
      <c r="K2097" s="2"/>
      <c r="Y2097" s="2"/>
      <c r="Z2097" s="2"/>
      <c r="AA2097" s="1"/>
    </row>
    <row r="2098" spans="2:27" x14ac:dyDescent="0.25">
      <c r="B2098" s="5"/>
      <c r="C2098" s="2"/>
      <c r="D2098" s="3"/>
      <c r="G2098" s="3"/>
      <c r="I2098" s="1"/>
      <c r="J2098" s="1"/>
      <c r="K2098" s="2"/>
      <c r="Y2098" s="2"/>
      <c r="Z2098" s="2"/>
      <c r="AA2098" s="1"/>
    </row>
    <row r="2099" spans="2:27" x14ac:dyDescent="0.25">
      <c r="B2099" s="5"/>
      <c r="C2099" s="2"/>
      <c r="D2099" s="3"/>
      <c r="G2099" s="3"/>
      <c r="I2099" s="1"/>
      <c r="J2099" s="1"/>
      <c r="K2099" s="2"/>
      <c r="Y2099" s="2"/>
      <c r="Z2099" s="2"/>
      <c r="AA2099" s="1"/>
    </row>
    <row r="2100" spans="2:27" x14ac:dyDescent="0.25">
      <c r="B2100" s="5"/>
      <c r="C2100" s="2"/>
      <c r="D2100" s="3"/>
      <c r="G2100" s="3"/>
      <c r="I2100" s="1"/>
      <c r="J2100" s="1"/>
      <c r="K2100" s="2"/>
      <c r="Y2100" s="2"/>
      <c r="Z2100" s="2"/>
      <c r="AA2100" s="1"/>
    </row>
    <row r="2101" spans="2:27" x14ac:dyDescent="0.25">
      <c r="B2101" s="5"/>
      <c r="C2101" s="2"/>
      <c r="D2101" s="3"/>
      <c r="I2101" s="1"/>
      <c r="J2101" s="1"/>
      <c r="K2101" s="2"/>
      <c r="Y2101" s="2"/>
      <c r="Z2101" s="2"/>
      <c r="AA2101" s="1"/>
    </row>
    <row r="2102" spans="2:27" x14ac:dyDescent="0.25">
      <c r="B2102" s="5"/>
      <c r="C2102" s="2"/>
      <c r="D2102" s="3"/>
      <c r="F2102" s="3"/>
      <c r="G2102" s="3"/>
      <c r="I2102" s="1"/>
      <c r="J2102" s="1"/>
      <c r="K2102" s="2"/>
      <c r="Y2102" s="2"/>
      <c r="Z2102" s="2"/>
      <c r="AA2102" s="1"/>
    </row>
    <row r="2103" spans="2:27" x14ac:dyDescent="0.25">
      <c r="B2103" s="5"/>
      <c r="C2103" s="2"/>
      <c r="D2103" s="3"/>
      <c r="G2103" s="3"/>
      <c r="I2103" s="1"/>
      <c r="J2103" s="1"/>
      <c r="K2103" s="2"/>
      <c r="Y2103" s="2"/>
      <c r="Z2103" s="2"/>
      <c r="AA2103" s="1"/>
    </row>
    <row r="2104" spans="2:27" x14ac:dyDescent="0.25">
      <c r="B2104" s="5"/>
      <c r="C2104" s="2"/>
      <c r="D2104" s="3"/>
      <c r="G2104" s="3"/>
      <c r="I2104" s="1"/>
      <c r="J2104" s="1"/>
      <c r="K2104" s="2"/>
      <c r="Y2104" s="2"/>
      <c r="Z2104" s="2"/>
      <c r="AA2104" s="1"/>
    </row>
    <row r="2105" spans="2:27" x14ac:dyDescent="0.25">
      <c r="B2105" s="5"/>
      <c r="C2105" s="2"/>
      <c r="D2105" s="3"/>
      <c r="F2105" s="3"/>
      <c r="G2105" s="3"/>
      <c r="I2105" s="1"/>
      <c r="J2105" s="1"/>
      <c r="K2105" s="2"/>
      <c r="Y2105" s="2"/>
      <c r="Z2105" s="2"/>
      <c r="AA2105" s="1"/>
    </row>
    <row r="2106" spans="2:27" x14ac:dyDescent="0.25">
      <c r="B2106" s="5"/>
      <c r="C2106" s="2"/>
      <c r="D2106" s="3"/>
      <c r="E2106" s="3"/>
      <c r="I2106" s="1"/>
      <c r="J2106" s="1"/>
      <c r="K2106" s="2"/>
      <c r="Y2106" s="2"/>
      <c r="Z2106" s="2"/>
      <c r="AA2106" s="1"/>
    </row>
    <row r="2107" spans="2:27" x14ac:dyDescent="0.25">
      <c r="B2107" s="5"/>
      <c r="C2107" s="2"/>
      <c r="D2107" s="3"/>
      <c r="F2107" s="3"/>
      <c r="G2107" s="3"/>
      <c r="I2107" s="1"/>
      <c r="J2107" s="1"/>
      <c r="K2107" s="2"/>
      <c r="Y2107" s="2"/>
      <c r="Z2107" s="2"/>
      <c r="AA2107" s="1"/>
    </row>
    <row r="2108" spans="2:27" x14ac:dyDescent="0.25">
      <c r="B2108" s="5"/>
      <c r="C2108" s="2"/>
      <c r="D2108" s="3"/>
      <c r="G2108" s="3"/>
      <c r="I2108" s="1"/>
      <c r="J2108" s="1"/>
      <c r="K2108" s="2"/>
      <c r="Y2108" s="2"/>
      <c r="Z2108" s="2"/>
      <c r="AA2108" s="1"/>
    </row>
    <row r="2109" spans="2:27" x14ac:dyDescent="0.25">
      <c r="B2109" s="5"/>
      <c r="C2109" s="2"/>
      <c r="D2109" s="3"/>
      <c r="E2109" s="3"/>
      <c r="G2109" s="3"/>
      <c r="I2109" s="1"/>
      <c r="J2109" s="1"/>
      <c r="K2109" s="2"/>
      <c r="Y2109" s="2"/>
      <c r="Z2109" s="2"/>
      <c r="AA2109" s="1"/>
    </row>
    <row r="2110" spans="2:27" x14ac:dyDescent="0.25">
      <c r="B2110" s="5"/>
      <c r="C2110" s="2"/>
      <c r="D2110" s="3"/>
      <c r="G2110" s="3"/>
      <c r="I2110" s="1"/>
      <c r="J2110" s="1"/>
      <c r="K2110" s="2"/>
      <c r="Y2110" s="2"/>
      <c r="Z2110" s="2"/>
      <c r="AA2110" s="1"/>
    </row>
    <row r="2111" spans="2:27" x14ac:dyDescent="0.25">
      <c r="B2111" s="5"/>
      <c r="C2111" s="2"/>
      <c r="D2111" s="3"/>
      <c r="I2111" s="1"/>
      <c r="J2111" s="1"/>
      <c r="K2111" s="2"/>
      <c r="Y2111" s="2"/>
      <c r="Z2111" s="2"/>
      <c r="AA2111" s="1"/>
    </row>
    <row r="2112" spans="2:27" x14ac:dyDescent="0.25">
      <c r="B2112" s="5"/>
      <c r="C2112" s="2"/>
      <c r="D2112" s="3"/>
      <c r="F2112" s="3"/>
      <c r="G2112" s="3"/>
      <c r="I2112" s="1"/>
      <c r="J2112" s="1"/>
      <c r="K2112" s="2"/>
      <c r="Y2112" s="2"/>
      <c r="Z2112" s="2"/>
      <c r="AA2112" s="1"/>
    </row>
    <row r="2113" spans="2:27" x14ac:dyDescent="0.25">
      <c r="B2113" s="5"/>
      <c r="C2113" s="2"/>
      <c r="D2113" s="3"/>
      <c r="E2113" s="3"/>
      <c r="G2113" s="3"/>
      <c r="I2113" s="1"/>
      <c r="J2113" s="1"/>
      <c r="K2113" s="2"/>
      <c r="Y2113" s="2"/>
      <c r="Z2113" s="2"/>
      <c r="AA2113" s="1"/>
    </row>
    <row r="2114" spans="2:27" x14ac:dyDescent="0.25">
      <c r="B2114" s="5"/>
      <c r="C2114" s="2"/>
      <c r="D2114" s="3"/>
      <c r="F2114" s="3"/>
      <c r="G2114" s="3"/>
      <c r="I2114" s="1"/>
      <c r="J2114" s="1"/>
      <c r="K2114" s="2"/>
      <c r="Y2114" s="2"/>
      <c r="Z2114" s="2"/>
      <c r="AA2114" s="1"/>
    </row>
    <row r="2115" spans="2:27" x14ac:dyDescent="0.25">
      <c r="B2115" s="5"/>
      <c r="C2115" s="2"/>
      <c r="D2115" s="3"/>
      <c r="G2115" s="3"/>
      <c r="I2115" s="1"/>
      <c r="J2115" s="1"/>
      <c r="K2115" s="2"/>
      <c r="Y2115" s="2"/>
      <c r="Z2115" s="2"/>
      <c r="AA2115" s="1"/>
    </row>
    <row r="2116" spans="2:27" x14ac:dyDescent="0.25">
      <c r="B2116" s="5"/>
      <c r="C2116" s="2"/>
      <c r="D2116" s="3"/>
      <c r="G2116" s="3"/>
      <c r="I2116" s="1"/>
      <c r="J2116" s="1"/>
      <c r="K2116" s="2"/>
      <c r="Y2116" s="2"/>
      <c r="Z2116" s="2"/>
      <c r="AA2116" s="1"/>
    </row>
    <row r="2117" spans="2:27" x14ac:dyDescent="0.25">
      <c r="B2117" s="5"/>
      <c r="C2117" s="2"/>
      <c r="D2117" s="3"/>
      <c r="E2117" s="3"/>
      <c r="F2117" s="3"/>
      <c r="G2117" s="3"/>
      <c r="I2117" s="1"/>
      <c r="J2117" s="1"/>
      <c r="K2117" s="2"/>
      <c r="Y2117" s="2"/>
      <c r="Z2117" s="2"/>
      <c r="AA2117" s="1"/>
    </row>
    <row r="2118" spans="2:27" x14ac:dyDescent="0.25">
      <c r="B2118" s="5"/>
      <c r="C2118" s="2"/>
      <c r="D2118" s="3"/>
      <c r="G2118" s="3"/>
      <c r="I2118" s="1"/>
      <c r="J2118" s="1"/>
      <c r="K2118" s="2"/>
      <c r="Y2118" s="2"/>
      <c r="Z2118" s="2"/>
      <c r="AA2118" s="1"/>
    </row>
    <row r="2119" spans="2:27" x14ac:dyDescent="0.25">
      <c r="B2119" s="5"/>
      <c r="C2119" s="2"/>
      <c r="D2119" s="3"/>
      <c r="G2119" s="3"/>
      <c r="I2119" s="1"/>
      <c r="J2119" s="1"/>
      <c r="K2119" s="2"/>
      <c r="Y2119" s="2"/>
      <c r="Z2119" s="2"/>
      <c r="AA2119" s="1"/>
    </row>
    <row r="2120" spans="2:27" x14ac:dyDescent="0.25">
      <c r="B2120" s="5"/>
      <c r="C2120" s="2"/>
      <c r="D2120" s="3"/>
      <c r="G2120" s="3"/>
      <c r="I2120" s="1"/>
      <c r="J2120" s="1"/>
      <c r="K2120" s="2"/>
      <c r="Y2120" s="2"/>
      <c r="Z2120" s="2"/>
      <c r="AA2120" s="1"/>
    </row>
    <row r="2121" spans="2:27" x14ac:dyDescent="0.25">
      <c r="B2121" s="5"/>
      <c r="C2121" s="2"/>
      <c r="D2121" s="3"/>
      <c r="E2121" s="3"/>
      <c r="G2121" s="3"/>
      <c r="I2121" s="1"/>
      <c r="J2121" s="1"/>
      <c r="K2121" s="2"/>
      <c r="Y2121" s="2"/>
      <c r="Z2121" s="2"/>
      <c r="AA2121" s="1"/>
    </row>
    <row r="2122" spans="2:27" x14ac:dyDescent="0.25">
      <c r="B2122" s="5"/>
      <c r="C2122" s="2"/>
      <c r="D2122" s="3"/>
      <c r="G2122" s="3"/>
      <c r="I2122" s="1"/>
      <c r="J2122" s="1"/>
      <c r="K2122" s="2"/>
      <c r="Y2122" s="2"/>
      <c r="Z2122" s="2"/>
      <c r="AA2122" s="1"/>
    </row>
    <row r="2123" spans="2:27" x14ac:dyDescent="0.25">
      <c r="B2123" s="5"/>
      <c r="C2123" s="2"/>
      <c r="D2123" s="3"/>
      <c r="I2123" s="1"/>
      <c r="J2123" s="1"/>
      <c r="K2123" s="2"/>
      <c r="Y2123" s="2"/>
      <c r="Z2123" s="2"/>
      <c r="AA2123" s="1"/>
    </row>
    <row r="2124" spans="2:27" x14ac:dyDescent="0.25">
      <c r="B2124" s="5"/>
      <c r="C2124" s="2"/>
      <c r="D2124" s="3"/>
      <c r="F2124" s="3"/>
      <c r="G2124" s="3"/>
      <c r="I2124" s="1"/>
      <c r="J2124" s="1"/>
      <c r="K2124" s="2"/>
      <c r="Y2124" s="2"/>
      <c r="Z2124" s="2"/>
      <c r="AA2124" s="1"/>
    </row>
    <row r="2125" spans="2:27" x14ac:dyDescent="0.25">
      <c r="B2125" s="5"/>
      <c r="C2125" s="2"/>
      <c r="D2125" s="3"/>
      <c r="F2125" s="3"/>
      <c r="G2125" s="3"/>
      <c r="I2125" s="1"/>
      <c r="J2125" s="1"/>
      <c r="K2125" s="2"/>
      <c r="Y2125" s="2"/>
      <c r="Z2125" s="2"/>
      <c r="AA2125" s="1"/>
    </row>
    <row r="2126" spans="2:27" x14ac:dyDescent="0.25">
      <c r="B2126" s="5"/>
      <c r="C2126" s="2"/>
      <c r="D2126" s="3"/>
      <c r="I2126" s="1"/>
      <c r="J2126" s="1"/>
      <c r="K2126" s="2"/>
      <c r="Y2126" s="2"/>
      <c r="Z2126" s="2"/>
      <c r="AA2126" s="1"/>
    </row>
    <row r="2127" spans="2:27" x14ac:dyDescent="0.25">
      <c r="B2127" s="5"/>
      <c r="C2127" s="2"/>
      <c r="D2127" s="3"/>
      <c r="G2127" s="3"/>
      <c r="I2127" s="1"/>
      <c r="J2127" s="1"/>
      <c r="K2127" s="2"/>
      <c r="Y2127" s="2"/>
      <c r="Z2127" s="2"/>
      <c r="AA2127" s="1"/>
    </row>
    <row r="2128" spans="2:27" x14ac:dyDescent="0.25">
      <c r="B2128" s="5"/>
      <c r="C2128" s="2"/>
      <c r="D2128" s="3"/>
      <c r="G2128" s="3"/>
      <c r="I2128" s="1"/>
      <c r="J2128" s="1"/>
      <c r="K2128" s="2"/>
      <c r="Y2128" s="2"/>
      <c r="Z2128" s="2"/>
      <c r="AA2128" s="1"/>
    </row>
    <row r="2129" spans="2:27" x14ac:dyDescent="0.25">
      <c r="B2129" s="5"/>
      <c r="C2129" s="2"/>
      <c r="D2129" s="3"/>
      <c r="E2129" s="3"/>
      <c r="G2129" s="3"/>
      <c r="I2129" s="1"/>
      <c r="J2129" s="1"/>
      <c r="K2129" s="2"/>
      <c r="Y2129" s="2"/>
      <c r="Z2129" s="2"/>
      <c r="AA2129" s="1"/>
    </row>
    <row r="2130" spans="2:27" x14ac:dyDescent="0.25">
      <c r="B2130" s="5"/>
      <c r="C2130" s="2"/>
      <c r="D2130" s="3"/>
      <c r="E2130" s="3"/>
      <c r="F2130" s="3"/>
      <c r="G2130" s="3"/>
      <c r="I2130" s="1"/>
      <c r="J2130" s="1"/>
      <c r="K2130" s="2"/>
      <c r="Y2130" s="2"/>
      <c r="Z2130" s="2"/>
      <c r="AA2130" s="1"/>
    </row>
    <row r="2131" spans="2:27" x14ac:dyDescent="0.25">
      <c r="B2131" s="5"/>
      <c r="C2131" s="2"/>
      <c r="D2131" s="3"/>
      <c r="E2131" s="3"/>
      <c r="G2131" s="3"/>
      <c r="I2131" s="1"/>
      <c r="J2131" s="1"/>
      <c r="K2131" s="2"/>
      <c r="Y2131" s="2"/>
      <c r="Z2131" s="2"/>
      <c r="AA2131" s="1"/>
    </row>
    <row r="2132" spans="2:27" x14ac:dyDescent="0.25">
      <c r="B2132" s="5"/>
      <c r="C2132" s="2"/>
      <c r="D2132" s="3"/>
      <c r="E2132" s="3"/>
      <c r="G2132" s="3"/>
      <c r="I2132" s="1"/>
      <c r="J2132" s="1"/>
      <c r="K2132" s="2"/>
      <c r="Y2132" s="2"/>
      <c r="Z2132" s="2"/>
      <c r="AA2132" s="1"/>
    </row>
    <row r="2133" spans="2:27" x14ac:dyDescent="0.25">
      <c r="B2133" s="5"/>
      <c r="C2133" s="2"/>
      <c r="D2133" s="3"/>
      <c r="G2133" s="3"/>
      <c r="I2133" s="1"/>
      <c r="J2133" s="1"/>
      <c r="K2133" s="2"/>
      <c r="Y2133" s="2"/>
      <c r="Z2133" s="2"/>
      <c r="AA2133" s="1"/>
    </row>
    <row r="2134" spans="2:27" x14ac:dyDescent="0.25">
      <c r="B2134" s="5"/>
      <c r="C2134" s="2"/>
      <c r="D2134" s="3"/>
      <c r="G2134" s="3"/>
      <c r="I2134" s="1"/>
      <c r="J2134" s="1"/>
      <c r="K2134" s="2"/>
      <c r="Y2134" s="2"/>
      <c r="Z2134" s="2"/>
      <c r="AA2134" s="1"/>
    </row>
    <row r="2135" spans="2:27" x14ac:dyDescent="0.25">
      <c r="B2135" s="5"/>
      <c r="C2135" s="2"/>
      <c r="D2135" s="3"/>
      <c r="G2135" s="3"/>
      <c r="I2135" s="1"/>
      <c r="J2135" s="1"/>
      <c r="K2135" s="2"/>
      <c r="Y2135" s="2"/>
      <c r="Z2135" s="2"/>
      <c r="AA2135" s="1"/>
    </row>
    <row r="2136" spans="2:27" x14ac:dyDescent="0.25">
      <c r="B2136" s="5"/>
      <c r="C2136" s="2"/>
      <c r="D2136" s="3"/>
      <c r="G2136" s="3"/>
      <c r="I2136" s="1"/>
      <c r="J2136" s="1"/>
      <c r="K2136" s="2"/>
      <c r="Y2136" s="2"/>
      <c r="Z2136" s="2"/>
      <c r="AA2136" s="1"/>
    </row>
    <row r="2137" spans="2:27" x14ac:dyDescent="0.25">
      <c r="B2137" s="5"/>
      <c r="C2137" s="2"/>
      <c r="D2137" s="3"/>
      <c r="I2137" s="1"/>
      <c r="J2137" s="1"/>
      <c r="K2137" s="2"/>
      <c r="Y2137" s="2"/>
      <c r="Z2137" s="2"/>
      <c r="AA2137" s="1"/>
    </row>
    <row r="2138" spans="2:27" x14ac:dyDescent="0.25">
      <c r="B2138" s="5"/>
      <c r="C2138" s="2"/>
      <c r="D2138" s="3"/>
      <c r="G2138" s="3"/>
      <c r="I2138" s="1"/>
      <c r="J2138" s="1"/>
      <c r="K2138" s="2"/>
      <c r="Y2138" s="2"/>
      <c r="Z2138" s="2"/>
      <c r="AA2138" s="1"/>
    </row>
    <row r="2139" spans="2:27" x14ac:dyDescent="0.25">
      <c r="B2139" s="5"/>
      <c r="C2139" s="2"/>
      <c r="D2139" s="3"/>
      <c r="G2139" s="3"/>
      <c r="I2139" s="1"/>
      <c r="J2139" s="1"/>
      <c r="K2139" s="2"/>
      <c r="Y2139" s="2"/>
      <c r="Z2139" s="2"/>
      <c r="AA2139" s="1"/>
    </row>
    <row r="2140" spans="2:27" x14ac:dyDescent="0.25">
      <c r="B2140" s="5"/>
      <c r="C2140" s="2"/>
      <c r="D2140" s="3"/>
      <c r="F2140" s="3"/>
      <c r="G2140" s="3"/>
      <c r="I2140" s="1"/>
      <c r="J2140" s="1"/>
      <c r="K2140" s="2"/>
      <c r="Y2140" s="2"/>
      <c r="Z2140" s="2"/>
      <c r="AA2140" s="1"/>
    </row>
    <row r="2141" spans="2:27" x14ac:dyDescent="0.25">
      <c r="B2141" s="5"/>
      <c r="C2141" s="2"/>
      <c r="D2141" s="3"/>
      <c r="G2141" s="3"/>
      <c r="I2141" s="1"/>
      <c r="J2141" s="1"/>
      <c r="K2141" s="2"/>
      <c r="Y2141" s="2"/>
      <c r="Z2141" s="2"/>
      <c r="AA2141" s="1"/>
    </row>
    <row r="2142" spans="2:27" x14ac:dyDescent="0.25">
      <c r="B2142" s="5"/>
      <c r="C2142" s="2"/>
      <c r="D2142" s="3"/>
      <c r="E2142" s="3"/>
      <c r="F2142" s="3"/>
      <c r="G2142" s="3"/>
      <c r="I2142" s="1"/>
      <c r="J2142" s="1"/>
      <c r="K2142" s="2"/>
      <c r="Y2142" s="2"/>
      <c r="Z2142" s="2"/>
      <c r="AA2142" s="1"/>
    </row>
    <row r="2143" spans="2:27" x14ac:dyDescent="0.25">
      <c r="B2143" s="5"/>
      <c r="C2143" s="2"/>
      <c r="D2143" s="3"/>
      <c r="G2143" s="3"/>
      <c r="I2143" s="1"/>
      <c r="J2143" s="1"/>
      <c r="K2143" s="2"/>
      <c r="Y2143" s="2"/>
      <c r="Z2143" s="2"/>
      <c r="AA2143" s="1"/>
    </row>
    <row r="2144" spans="2:27" x14ac:dyDescent="0.25">
      <c r="B2144" s="5"/>
      <c r="C2144" s="2"/>
      <c r="D2144" s="3"/>
      <c r="E2144" s="3"/>
      <c r="F2144" s="3"/>
      <c r="G2144" s="3"/>
      <c r="I2144" s="1"/>
      <c r="J2144" s="1"/>
      <c r="K2144" s="2"/>
      <c r="Y2144" s="2"/>
      <c r="Z2144" s="2"/>
      <c r="AA2144" s="1"/>
    </row>
    <row r="2145" spans="2:27" x14ac:dyDescent="0.25">
      <c r="B2145" s="5"/>
      <c r="C2145" s="2"/>
      <c r="D2145" s="3"/>
      <c r="F2145" s="3"/>
      <c r="G2145" s="3"/>
      <c r="I2145" s="1"/>
      <c r="J2145" s="1"/>
      <c r="K2145" s="2"/>
      <c r="Y2145" s="2"/>
      <c r="Z2145" s="2"/>
      <c r="AA2145" s="1"/>
    </row>
    <row r="2146" spans="2:27" x14ac:dyDescent="0.25">
      <c r="B2146" s="5"/>
      <c r="C2146" s="2"/>
      <c r="D2146" s="3"/>
      <c r="I2146" s="1"/>
      <c r="J2146" s="1"/>
      <c r="K2146" s="2"/>
      <c r="Y2146" s="2"/>
      <c r="Z2146" s="2"/>
      <c r="AA2146" s="1"/>
    </row>
    <row r="2147" spans="2:27" x14ac:dyDescent="0.25">
      <c r="B2147" s="5"/>
      <c r="C2147" s="2"/>
      <c r="D2147" s="3"/>
      <c r="E2147" s="3"/>
      <c r="G2147" s="3"/>
      <c r="I2147" s="1"/>
      <c r="J2147" s="1"/>
      <c r="K2147" s="2"/>
      <c r="Y2147" s="2"/>
      <c r="Z2147" s="2"/>
      <c r="AA2147" s="1"/>
    </row>
    <row r="2148" spans="2:27" x14ac:dyDescent="0.25">
      <c r="B2148" s="5"/>
      <c r="C2148" s="2"/>
      <c r="D2148" s="3"/>
      <c r="G2148" s="3"/>
      <c r="I2148" s="1"/>
      <c r="J2148" s="1"/>
      <c r="K2148" s="2"/>
      <c r="Y2148" s="2"/>
      <c r="Z2148" s="2"/>
      <c r="AA2148" s="1"/>
    </row>
    <row r="2149" spans="2:27" x14ac:dyDescent="0.25">
      <c r="B2149" s="5"/>
      <c r="C2149" s="2"/>
      <c r="D2149" s="3"/>
      <c r="G2149" s="3"/>
      <c r="I2149" s="1"/>
      <c r="J2149" s="1"/>
      <c r="K2149" s="2"/>
      <c r="Y2149" s="2"/>
      <c r="Z2149" s="2"/>
      <c r="AA2149" s="1"/>
    </row>
    <row r="2150" spans="2:27" x14ac:dyDescent="0.25">
      <c r="B2150" s="5"/>
      <c r="C2150" s="2"/>
      <c r="D2150" s="3"/>
      <c r="E2150" s="3"/>
      <c r="G2150" s="3"/>
      <c r="I2150" s="1"/>
      <c r="J2150" s="1"/>
      <c r="K2150" s="2"/>
      <c r="Y2150" s="2"/>
      <c r="Z2150" s="2"/>
      <c r="AA2150" s="1"/>
    </row>
    <row r="2151" spans="2:27" x14ac:dyDescent="0.25">
      <c r="B2151" s="5"/>
      <c r="C2151" s="2"/>
      <c r="D2151" s="3"/>
      <c r="G2151" s="3"/>
      <c r="I2151" s="1"/>
      <c r="J2151" s="1"/>
      <c r="K2151" s="2"/>
      <c r="Y2151" s="2"/>
      <c r="Z2151" s="2"/>
      <c r="AA2151" s="1"/>
    </row>
    <row r="2152" spans="2:27" x14ac:dyDescent="0.25">
      <c r="B2152" s="5"/>
      <c r="C2152" s="2"/>
      <c r="D2152" s="3"/>
      <c r="F2152" s="3"/>
      <c r="G2152" s="3"/>
      <c r="I2152" s="1"/>
      <c r="J2152" s="1"/>
      <c r="K2152" s="2"/>
      <c r="Y2152" s="2"/>
      <c r="Z2152" s="2"/>
      <c r="AA2152" s="1"/>
    </row>
    <row r="2153" spans="2:27" x14ac:dyDescent="0.25">
      <c r="B2153" s="5"/>
      <c r="C2153" s="2"/>
      <c r="D2153" s="3"/>
      <c r="E2153" s="3"/>
      <c r="F2153" s="3"/>
      <c r="G2153" s="3"/>
      <c r="I2153" s="1"/>
      <c r="J2153" s="1"/>
      <c r="K2153" s="2"/>
      <c r="Y2153" s="2"/>
      <c r="Z2153" s="2"/>
      <c r="AA2153" s="1"/>
    </row>
    <row r="2154" spans="2:27" x14ac:dyDescent="0.25">
      <c r="B2154" s="5"/>
      <c r="C2154" s="2"/>
      <c r="D2154" s="3"/>
      <c r="G2154" s="3"/>
      <c r="I2154" s="1"/>
      <c r="J2154" s="1"/>
      <c r="K2154" s="2"/>
      <c r="Y2154" s="2"/>
      <c r="Z2154" s="2"/>
      <c r="AA2154" s="1"/>
    </row>
    <row r="2155" spans="2:27" x14ac:dyDescent="0.25">
      <c r="B2155" s="5"/>
      <c r="C2155" s="2"/>
      <c r="D2155" s="3"/>
      <c r="F2155" s="3"/>
      <c r="G2155" s="3"/>
      <c r="I2155" s="1"/>
      <c r="J2155" s="1"/>
      <c r="K2155" s="2"/>
      <c r="Y2155" s="2"/>
      <c r="Z2155" s="2"/>
      <c r="AA2155" s="1"/>
    </row>
    <row r="2156" spans="2:27" x14ac:dyDescent="0.25">
      <c r="B2156" s="5"/>
      <c r="C2156" s="2"/>
      <c r="D2156" s="3"/>
      <c r="G2156" s="3"/>
      <c r="I2156" s="1"/>
      <c r="J2156" s="1"/>
      <c r="K2156" s="2"/>
      <c r="Y2156" s="2"/>
      <c r="Z2156" s="2"/>
      <c r="AA2156" s="1"/>
    </row>
    <row r="2157" spans="2:27" x14ac:dyDescent="0.25">
      <c r="B2157" s="5"/>
      <c r="C2157" s="2"/>
      <c r="D2157" s="3"/>
      <c r="I2157" s="1"/>
      <c r="J2157" s="1"/>
      <c r="K2157" s="2"/>
      <c r="Y2157" s="2"/>
      <c r="Z2157" s="2"/>
      <c r="AA2157" s="1"/>
    </row>
    <row r="2158" spans="2:27" x14ac:dyDescent="0.25">
      <c r="B2158" s="5"/>
      <c r="C2158" s="2"/>
      <c r="D2158" s="3"/>
      <c r="G2158" s="3"/>
      <c r="I2158" s="1"/>
      <c r="J2158" s="1"/>
      <c r="K2158" s="2"/>
      <c r="Y2158" s="2"/>
      <c r="Z2158" s="2"/>
      <c r="AA2158" s="1"/>
    </row>
    <row r="2159" spans="2:27" x14ac:dyDescent="0.25">
      <c r="B2159" s="5"/>
      <c r="C2159" s="2"/>
      <c r="D2159" s="3"/>
      <c r="G2159" s="3"/>
      <c r="I2159" s="1"/>
      <c r="J2159" s="1"/>
      <c r="K2159" s="2"/>
      <c r="Y2159" s="2"/>
      <c r="Z2159" s="2"/>
      <c r="AA2159" s="1"/>
    </row>
    <row r="2160" spans="2:27" x14ac:dyDescent="0.25">
      <c r="B2160" s="5"/>
      <c r="C2160" s="2"/>
      <c r="D2160" s="3"/>
      <c r="E2160" s="3"/>
      <c r="G2160" s="3"/>
      <c r="I2160" s="1"/>
      <c r="J2160" s="1"/>
      <c r="K2160" s="2"/>
      <c r="Y2160" s="2"/>
      <c r="Z2160" s="2"/>
      <c r="AA2160" s="1"/>
    </row>
    <row r="2161" spans="2:27" x14ac:dyDescent="0.25">
      <c r="B2161" s="5"/>
      <c r="C2161" s="2"/>
      <c r="D2161" s="3"/>
      <c r="G2161" s="3"/>
      <c r="I2161" s="1"/>
      <c r="J2161" s="1"/>
      <c r="K2161" s="2"/>
      <c r="Y2161" s="2"/>
      <c r="Z2161" s="2"/>
      <c r="AA2161" s="1"/>
    </row>
    <row r="2162" spans="2:27" x14ac:dyDescent="0.25">
      <c r="B2162" s="5"/>
      <c r="C2162" s="2"/>
      <c r="D2162" s="3"/>
      <c r="E2162" s="3"/>
      <c r="G2162" s="3"/>
      <c r="I2162" s="1"/>
      <c r="J2162" s="1"/>
      <c r="K2162" s="2"/>
      <c r="Y2162" s="2"/>
      <c r="Z2162" s="2"/>
      <c r="AA2162" s="1"/>
    </row>
    <row r="2163" spans="2:27" x14ac:dyDescent="0.25">
      <c r="B2163" s="5"/>
      <c r="C2163" s="2"/>
      <c r="D2163" s="3"/>
      <c r="G2163" s="3"/>
      <c r="I2163" s="1"/>
      <c r="J2163" s="1"/>
      <c r="K2163" s="2"/>
      <c r="Y2163" s="2"/>
      <c r="Z2163" s="2"/>
      <c r="AA2163" s="1"/>
    </row>
    <row r="2164" spans="2:27" x14ac:dyDescent="0.25">
      <c r="B2164" s="5"/>
      <c r="C2164" s="2"/>
      <c r="D2164" s="3"/>
      <c r="E2164" s="3"/>
      <c r="G2164" s="3"/>
      <c r="I2164" s="1"/>
      <c r="J2164" s="1"/>
      <c r="K2164" s="2"/>
      <c r="Y2164" s="2"/>
      <c r="Z2164" s="2"/>
      <c r="AA2164" s="1"/>
    </row>
    <row r="2165" spans="2:27" x14ac:dyDescent="0.25">
      <c r="B2165" s="5"/>
      <c r="C2165" s="2"/>
      <c r="D2165" s="3"/>
      <c r="G2165" s="3"/>
      <c r="I2165" s="1"/>
      <c r="J2165" s="1"/>
      <c r="K2165" s="2"/>
      <c r="Y2165" s="2"/>
      <c r="Z2165" s="2"/>
      <c r="AA2165" s="1"/>
    </row>
    <row r="2166" spans="2:27" x14ac:dyDescent="0.25">
      <c r="B2166" s="5"/>
      <c r="C2166" s="2"/>
      <c r="D2166" s="3"/>
      <c r="E2166" s="3"/>
      <c r="G2166" s="3"/>
      <c r="I2166" s="1"/>
      <c r="J2166" s="1"/>
      <c r="K2166" s="2"/>
      <c r="Y2166" s="2"/>
      <c r="Z2166" s="2"/>
      <c r="AA2166" s="1"/>
    </row>
    <row r="2167" spans="2:27" x14ac:dyDescent="0.25">
      <c r="B2167" s="5"/>
      <c r="C2167" s="2"/>
      <c r="D2167" s="3"/>
      <c r="G2167" s="3"/>
      <c r="I2167" s="1"/>
      <c r="J2167" s="1"/>
      <c r="K2167" s="2"/>
      <c r="Y2167" s="2"/>
      <c r="Z2167" s="2"/>
      <c r="AA2167" s="1"/>
    </row>
    <row r="2168" spans="2:27" x14ac:dyDescent="0.25">
      <c r="B2168" s="5"/>
      <c r="C2168" s="2"/>
      <c r="D2168" s="3"/>
      <c r="G2168" s="3"/>
      <c r="I2168" s="1"/>
      <c r="J2168" s="1"/>
      <c r="K2168" s="2"/>
      <c r="Y2168" s="2"/>
      <c r="Z2168" s="2"/>
      <c r="AA2168" s="1"/>
    </row>
    <row r="2169" spans="2:27" x14ac:dyDescent="0.25">
      <c r="B2169" s="5"/>
      <c r="C2169" s="2"/>
      <c r="D2169" s="3"/>
      <c r="G2169" s="3"/>
      <c r="I2169" s="1"/>
      <c r="J2169" s="1"/>
      <c r="K2169" s="2"/>
      <c r="Y2169" s="2"/>
      <c r="Z2169" s="2"/>
      <c r="AA2169" s="1"/>
    </row>
    <row r="2170" spans="2:27" x14ac:dyDescent="0.25">
      <c r="B2170" s="5"/>
      <c r="C2170" s="2"/>
      <c r="D2170" s="3"/>
      <c r="G2170" s="3"/>
      <c r="I2170" s="1"/>
      <c r="J2170" s="1"/>
      <c r="K2170" s="2"/>
      <c r="Y2170" s="2"/>
      <c r="Z2170" s="2"/>
      <c r="AA2170" s="1"/>
    </row>
    <row r="2171" spans="2:27" x14ac:dyDescent="0.25">
      <c r="B2171" s="5"/>
      <c r="C2171" s="2"/>
      <c r="D2171" s="3"/>
      <c r="E2171" s="3"/>
      <c r="G2171" s="3"/>
      <c r="I2171" s="1"/>
      <c r="J2171" s="1"/>
      <c r="K2171" s="2"/>
      <c r="Y2171" s="2"/>
      <c r="Z2171" s="2"/>
      <c r="AA2171" s="1"/>
    </row>
    <row r="2172" spans="2:27" x14ac:dyDescent="0.25">
      <c r="B2172" s="5"/>
      <c r="C2172" s="2"/>
      <c r="D2172" s="3"/>
      <c r="F2172" s="3"/>
      <c r="G2172" s="3"/>
      <c r="I2172" s="1"/>
      <c r="J2172" s="1"/>
      <c r="K2172" s="2"/>
      <c r="Y2172" s="2"/>
      <c r="Z2172" s="2"/>
      <c r="AA2172" s="1"/>
    </row>
    <row r="2173" spans="2:27" x14ac:dyDescent="0.25">
      <c r="B2173" s="5"/>
      <c r="C2173" s="2"/>
      <c r="D2173" s="3"/>
      <c r="E2173" s="3"/>
      <c r="F2173" s="3"/>
      <c r="G2173" s="3"/>
      <c r="I2173" s="1"/>
      <c r="J2173" s="1"/>
      <c r="K2173" s="2"/>
      <c r="Y2173" s="2"/>
      <c r="Z2173" s="2"/>
      <c r="AA2173" s="1"/>
    </row>
    <row r="2174" spans="2:27" x14ac:dyDescent="0.25">
      <c r="B2174" s="5"/>
      <c r="C2174" s="2"/>
      <c r="D2174" s="3"/>
      <c r="G2174" s="3"/>
      <c r="I2174" s="1"/>
      <c r="J2174" s="1"/>
      <c r="K2174" s="2"/>
      <c r="Y2174" s="2"/>
      <c r="Z2174" s="2"/>
      <c r="AA2174" s="1"/>
    </row>
    <row r="2175" spans="2:27" x14ac:dyDescent="0.25">
      <c r="B2175" s="5"/>
      <c r="C2175" s="2"/>
      <c r="D2175" s="3"/>
      <c r="E2175" s="3"/>
      <c r="G2175" s="3"/>
      <c r="I2175" s="1"/>
      <c r="J2175" s="1"/>
      <c r="K2175" s="2"/>
      <c r="Y2175" s="2"/>
      <c r="Z2175" s="2"/>
      <c r="AA2175" s="1"/>
    </row>
    <row r="2176" spans="2:27" x14ac:dyDescent="0.25">
      <c r="B2176" s="5"/>
      <c r="C2176" s="2"/>
      <c r="D2176" s="3"/>
      <c r="F2176" s="3"/>
      <c r="G2176" s="3"/>
      <c r="I2176" s="1"/>
      <c r="J2176" s="1"/>
      <c r="K2176" s="2"/>
      <c r="Y2176" s="2"/>
      <c r="Z2176" s="2"/>
      <c r="AA2176" s="1"/>
    </row>
    <row r="2177" spans="2:27" x14ac:dyDescent="0.25">
      <c r="B2177" s="5"/>
      <c r="C2177" s="2"/>
      <c r="D2177" s="3"/>
      <c r="E2177" s="3"/>
      <c r="I2177" s="1"/>
      <c r="J2177" s="1"/>
      <c r="K2177" s="2"/>
      <c r="Y2177" s="2"/>
      <c r="Z2177" s="2"/>
      <c r="AA2177" s="1"/>
    </row>
    <row r="2178" spans="2:27" x14ac:dyDescent="0.25">
      <c r="B2178" s="5"/>
      <c r="C2178" s="2"/>
      <c r="D2178" s="3"/>
      <c r="F2178" s="3"/>
      <c r="G2178" s="3"/>
      <c r="I2178" s="1"/>
      <c r="J2178" s="1"/>
      <c r="K2178" s="2"/>
      <c r="Y2178" s="2"/>
      <c r="Z2178" s="2"/>
      <c r="AA2178" s="1"/>
    </row>
    <row r="2179" spans="2:27" x14ac:dyDescent="0.25">
      <c r="B2179" s="5"/>
      <c r="C2179" s="2"/>
      <c r="D2179" s="3"/>
      <c r="F2179" s="3"/>
      <c r="G2179" s="3"/>
      <c r="I2179" s="1"/>
      <c r="J2179" s="1"/>
      <c r="K2179" s="2"/>
      <c r="Y2179" s="2"/>
      <c r="Z2179" s="2"/>
      <c r="AA2179" s="1"/>
    </row>
    <row r="2180" spans="2:27" x14ac:dyDescent="0.25">
      <c r="B2180" s="5"/>
      <c r="C2180" s="2"/>
      <c r="D2180" s="3"/>
      <c r="G2180" s="3"/>
      <c r="I2180" s="1"/>
      <c r="J2180" s="1"/>
      <c r="K2180" s="2"/>
      <c r="Y2180" s="2"/>
      <c r="Z2180" s="2"/>
      <c r="AA2180" s="1"/>
    </row>
    <row r="2181" spans="2:27" x14ac:dyDescent="0.25">
      <c r="B2181" s="5"/>
      <c r="C2181" s="2"/>
      <c r="D2181" s="3"/>
      <c r="F2181" s="3"/>
      <c r="I2181" s="1"/>
      <c r="J2181" s="1"/>
      <c r="K2181" s="2"/>
      <c r="Y2181" s="2"/>
      <c r="Z2181" s="2"/>
      <c r="AA2181" s="1"/>
    </row>
    <row r="2182" spans="2:27" x14ac:dyDescent="0.25">
      <c r="B2182" s="5"/>
      <c r="C2182" s="2"/>
      <c r="D2182" s="3"/>
      <c r="G2182" s="3"/>
      <c r="I2182" s="1"/>
      <c r="J2182" s="1"/>
      <c r="K2182" s="2"/>
      <c r="Y2182" s="2"/>
      <c r="Z2182" s="2"/>
      <c r="AA2182" s="1"/>
    </row>
    <row r="2183" spans="2:27" x14ac:dyDescent="0.25">
      <c r="B2183" s="5"/>
      <c r="C2183" s="2"/>
      <c r="D2183" s="3"/>
      <c r="I2183" s="1"/>
      <c r="J2183" s="1"/>
      <c r="K2183" s="2"/>
      <c r="Y2183" s="2"/>
      <c r="Z2183" s="2"/>
      <c r="AA2183" s="1"/>
    </row>
    <row r="2184" spans="2:27" x14ac:dyDescent="0.25">
      <c r="B2184" s="5"/>
      <c r="C2184" s="2"/>
      <c r="D2184" s="3"/>
      <c r="F2184" s="3"/>
      <c r="G2184" s="3"/>
      <c r="I2184" s="1"/>
      <c r="J2184" s="1"/>
      <c r="K2184" s="2"/>
      <c r="Y2184" s="2"/>
      <c r="Z2184" s="2"/>
      <c r="AA2184" s="1"/>
    </row>
    <row r="2185" spans="2:27" x14ac:dyDescent="0.25">
      <c r="B2185" s="5"/>
      <c r="C2185" s="2"/>
      <c r="D2185" s="3"/>
      <c r="E2185" s="3"/>
      <c r="G2185" s="3"/>
      <c r="I2185" s="1"/>
      <c r="J2185" s="1"/>
      <c r="K2185" s="2"/>
      <c r="Y2185" s="2"/>
      <c r="Z2185" s="2"/>
      <c r="AA2185" s="1"/>
    </row>
    <row r="2186" spans="2:27" x14ac:dyDescent="0.25">
      <c r="B2186" s="5"/>
      <c r="C2186" s="2"/>
      <c r="D2186" s="3"/>
      <c r="G2186" s="3"/>
      <c r="I2186" s="1"/>
      <c r="J2186" s="1"/>
      <c r="K2186" s="2"/>
      <c r="Y2186" s="2"/>
      <c r="Z2186" s="2"/>
      <c r="AA2186" s="1"/>
    </row>
    <row r="2187" spans="2:27" x14ac:dyDescent="0.25">
      <c r="B2187" s="5"/>
      <c r="C2187" s="2"/>
      <c r="D2187" s="3"/>
      <c r="I2187" s="1"/>
      <c r="J2187" s="1"/>
      <c r="K2187" s="2"/>
      <c r="Y2187" s="2"/>
      <c r="Z2187" s="2"/>
      <c r="AA2187" s="1"/>
    </row>
    <row r="2188" spans="2:27" x14ac:dyDescent="0.25">
      <c r="B2188" s="5"/>
      <c r="C2188" s="2"/>
      <c r="D2188" s="3"/>
      <c r="G2188" s="3"/>
      <c r="I2188" s="1"/>
      <c r="J2188" s="1"/>
      <c r="K2188" s="2"/>
      <c r="Y2188" s="2"/>
      <c r="Z2188" s="2"/>
      <c r="AA2188" s="1"/>
    </row>
    <row r="2189" spans="2:27" x14ac:dyDescent="0.25">
      <c r="B2189" s="5"/>
      <c r="C2189" s="2"/>
      <c r="D2189" s="3"/>
      <c r="G2189" s="3"/>
      <c r="I2189" s="1"/>
      <c r="J2189" s="1"/>
      <c r="K2189" s="2"/>
      <c r="Y2189" s="2"/>
      <c r="Z2189" s="2"/>
      <c r="AA2189" s="1"/>
    </row>
    <row r="2190" spans="2:27" x14ac:dyDescent="0.25">
      <c r="B2190" s="5"/>
      <c r="C2190" s="2"/>
      <c r="D2190" s="3"/>
      <c r="E2190" s="3"/>
      <c r="F2190" s="3"/>
      <c r="G2190" s="3"/>
      <c r="I2190" s="1"/>
      <c r="J2190" s="1"/>
      <c r="K2190" s="2"/>
      <c r="Y2190" s="2"/>
      <c r="Z2190" s="2"/>
      <c r="AA2190" s="1"/>
    </row>
    <row r="2191" spans="2:27" x14ac:dyDescent="0.25">
      <c r="B2191" s="5"/>
      <c r="C2191" s="2"/>
      <c r="D2191" s="3"/>
      <c r="G2191" s="3"/>
      <c r="I2191" s="1"/>
      <c r="J2191" s="1"/>
      <c r="K2191" s="2"/>
      <c r="Y2191" s="2"/>
      <c r="Z2191" s="2"/>
      <c r="AA2191" s="1"/>
    </row>
    <row r="2192" spans="2:27" x14ac:dyDescent="0.25">
      <c r="B2192" s="5"/>
      <c r="C2192" s="2"/>
      <c r="D2192" s="3"/>
      <c r="G2192" s="3"/>
      <c r="I2192" s="1"/>
      <c r="J2192" s="1"/>
      <c r="K2192" s="2"/>
      <c r="Y2192" s="2"/>
      <c r="Z2192" s="2"/>
      <c r="AA2192" s="1"/>
    </row>
    <row r="2193" spans="2:27" x14ac:dyDescent="0.25">
      <c r="B2193" s="5"/>
      <c r="C2193" s="2"/>
      <c r="D2193" s="3"/>
      <c r="I2193" s="1"/>
      <c r="J2193" s="1"/>
      <c r="K2193" s="2"/>
      <c r="Y2193" s="2"/>
      <c r="Z2193" s="2"/>
      <c r="AA2193" s="1"/>
    </row>
    <row r="2194" spans="2:27" x14ac:dyDescent="0.25">
      <c r="B2194" s="5"/>
      <c r="C2194" s="2"/>
      <c r="D2194" s="3"/>
      <c r="G2194" s="3"/>
      <c r="I2194" s="1"/>
      <c r="J2194" s="1"/>
      <c r="K2194" s="2"/>
      <c r="Y2194" s="2"/>
      <c r="Z2194" s="2"/>
      <c r="AA2194" s="1"/>
    </row>
    <row r="2195" spans="2:27" x14ac:dyDescent="0.25">
      <c r="B2195" s="5"/>
      <c r="C2195" s="2"/>
      <c r="D2195" s="3"/>
      <c r="G2195" s="3"/>
      <c r="I2195" s="1"/>
      <c r="J2195" s="1"/>
      <c r="K2195" s="2"/>
      <c r="Y2195" s="2"/>
      <c r="Z2195" s="2"/>
      <c r="AA2195" s="1"/>
    </row>
    <row r="2196" spans="2:27" x14ac:dyDescent="0.25">
      <c r="B2196" s="5"/>
      <c r="C2196" s="2"/>
      <c r="D2196" s="3"/>
      <c r="E2196" s="3"/>
      <c r="G2196" s="3"/>
      <c r="I2196" s="1"/>
      <c r="J2196" s="1"/>
      <c r="K2196" s="2"/>
      <c r="Y2196" s="2"/>
      <c r="Z2196" s="2"/>
      <c r="AA2196" s="1"/>
    </row>
    <row r="2197" spans="2:27" x14ac:dyDescent="0.25">
      <c r="B2197" s="5"/>
      <c r="C2197" s="2"/>
      <c r="D2197" s="3"/>
      <c r="G2197" s="3"/>
      <c r="I2197" s="1"/>
      <c r="J2197" s="1"/>
      <c r="K2197" s="2"/>
      <c r="Y2197" s="2"/>
      <c r="Z2197" s="2"/>
      <c r="AA2197" s="1"/>
    </row>
    <row r="2198" spans="2:27" x14ac:dyDescent="0.25">
      <c r="B2198" s="5"/>
      <c r="C2198" s="2"/>
      <c r="D2198" s="3"/>
      <c r="E2198" s="3"/>
      <c r="F2198" s="3"/>
      <c r="G2198" s="3"/>
      <c r="I2198" s="1"/>
      <c r="J2198" s="1"/>
      <c r="K2198" s="2"/>
      <c r="Y2198" s="2"/>
      <c r="Z2198" s="2"/>
      <c r="AA2198" s="1"/>
    </row>
    <row r="2199" spans="2:27" x14ac:dyDescent="0.25">
      <c r="B2199" s="5"/>
      <c r="C2199" s="2"/>
      <c r="D2199" s="3"/>
      <c r="G2199" s="3"/>
      <c r="I2199" s="1"/>
      <c r="J2199" s="1"/>
      <c r="K2199" s="2"/>
      <c r="Y2199" s="2"/>
      <c r="Z2199" s="2"/>
      <c r="AA2199" s="1"/>
    </row>
    <row r="2200" spans="2:27" x14ac:dyDescent="0.25">
      <c r="B2200" s="5"/>
      <c r="C2200" s="2"/>
      <c r="D2200" s="3"/>
      <c r="E2200" s="3"/>
      <c r="G2200" s="3"/>
      <c r="I2200" s="1"/>
      <c r="J2200" s="1"/>
      <c r="K2200" s="2"/>
      <c r="Y2200" s="2"/>
      <c r="Z2200" s="2"/>
      <c r="AA2200" s="1"/>
    </row>
    <row r="2201" spans="2:27" x14ac:dyDescent="0.25">
      <c r="B2201" s="5"/>
      <c r="C2201" s="2"/>
      <c r="D2201" s="3"/>
      <c r="G2201" s="3"/>
      <c r="I2201" s="1"/>
      <c r="J2201" s="1"/>
      <c r="K2201" s="2"/>
      <c r="Y2201" s="2"/>
      <c r="Z2201" s="2"/>
      <c r="AA2201" s="1"/>
    </row>
    <row r="2202" spans="2:27" x14ac:dyDescent="0.25">
      <c r="B2202" s="5"/>
      <c r="C2202" s="2"/>
      <c r="D2202" s="3"/>
      <c r="G2202" s="3"/>
      <c r="I2202" s="1"/>
      <c r="J2202" s="1"/>
      <c r="K2202" s="2"/>
      <c r="Y2202" s="2"/>
      <c r="Z2202" s="2"/>
      <c r="AA2202" s="1"/>
    </row>
    <row r="2203" spans="2:27" x14ac:dyDescent="0.25">
      <c r="B2203" s="5"/>
      <c r="C2203" s="2"/>
      <c r="D2203" s="3"/>
      <c r="G2203" s="3"/>
      <c r="I2203" s="1"/>
      <c r="J2203" s="1"/>
      <c r="K2203" s="2"/>
      <c r="Y2203" s="2"/>
      <c r="Z2203" s="2"/>
      <c r="AA2203" s="1"/>
    </row>
    <row r="2204" spans="2:27" x14ac:dyDescent="0.25">
      <c r="B2204" s="5"/>
      <c r="C2204" s="2"/>
      <c r="D2204" s="3"/>
      <c r="I2204" s="1"/>
      <c r="J2204" s="1"/>
      <c r="K2204" s="2"/>
      <c r="Y2204" s="2"/>
      <c r="Z2204" s="2"/>
      <c r="AA2204" s="1"/>
    </row>
    <row r="2205" spans="2:27" x14ac:dyDescent="0.25">
      <c r="B2205" s="5"/>
      <c r="C2205" s="2"/>
      <c r="D2205" s="3"/>
      <c r="G2205" s="3"/>
      <c r="I2205" s="1"/>
      <c r="J2205" s="1"/>
      <c r="K2205" s="2"/>
      <c r="Y2205" s="2"/>
      <c r="Z2205" s="2"/>
      <c r="AA2205" s="1"/>
    </row>
    <row r="2206" spans="2:27" x14ac:dyDescent="0.25">
      <c r="B2206" s="5"/>
      <c r="C2206" s="2"/>
      <c r="D2206" s="3"/>
      <c r="G2206" s="3"/>
      <c r="I2206" s="1"/>
      <c r="J2206" s="1"/>
      <c r="K2206" s="2"/>
      <c r="Y2206" s="2"/>
      <c r="Z2206" s="2"/>
      <c r="AA2206" s="1"/>
    </row>
    <row r="2207" spans="2:27" x14ac:dyDescent="0.25">
      <c r="B2207" s="5"/>
      <c r="C2207" s="2"/>
      <c r="D2207" s="3"/>
      <c r="I2207" s="1"/>
      <c r="J2207" s="1"/>
      <c r="K2207" s="2"/>
      <c r="Y2207" s="2"/>
      <c r="Z2207" s="2"/>
      <c r="AA2207" s="1"/>
    </row>
    <row r="2208" spans="2:27" x14ac:dyDescent="0.25">
      <c r="B2208" s="5"/>
      <c r="C2208" s="2"/>
      <c r="D2208" s="3"/>
      <c r="E2208" s="3"/>
      <c r="F2208" s="3"/>
      <c r="G2208" s="3"/>
      <c r="I2208" s="1"/>
      <c r="J2208" s="1"/>
      <c r="K2208" s="2"/>
      <c r="Y2208" s="2"/>
      <c r="Z2208" s="2"/>
      <c r="AA2208" s="1"/>
    </row>
    <row r="2209" spans="2:27" x14ac:dyDescent="0.25">
      <c r="B2209" s="5"/>
      <c r="C2209" s="2"/>
      <c r="D2209" s="3"/>
      <c r="F2209" s="3"/>
      <c r="G2209" s="3"/>
      <c r="I2209" s="1"/>
      <c r="J2209" s="1"/>
      <c r="K2209" s="2"/>
      <c r="Y2209" s="2"/>
      <c r="Z2209" s="2"/>
      <c r="AA2209" s="1"/>
    </row>
    <row r="2210" spans="2:27" x14ac:dyDescent="0.25">
      <c r="B2210" s="5"/>
      <c r="C2210" s="2"/>
      <c r="D2210" s="3"/>
      <c r="G2210" s="3"/>
      <c r="I2210" s="1"/>
      <c r="J2210" s="1"/>
      <c r="K2210" s="2"/>
      <c r="Y2210" s="2"/>
      <c r="Z2210" s="2"/>
      <c r="AA2210" s="1"/>
    </row>
    <row r="2211" spans="2:27" x14ac:dyDescent="0.25">
      <c r="B2211" s="5"/>
      <c r="C2211" s="2"/>
      <c r="D2211" s="3"/>
      <c r="G2211" s="3"/>
      <c r="I2211" s="1"/>
      <c r="J2211" s="1"/>
      <c r="K2211" s="2"/>
      <c r="Y2211" s="2"/>
      <c r="Z2211" s="2"/>
      <c r="AA2211" s="1"/>
    </row>
    <row r="2212" spans="2:27" x14ac:dyDescent="0.25">
      <c r="B2212" s="5"/>
      <c r="C2212" s="2"/>
      <c r="D2212" s="3"/>
      <c r="G2212" s="3"/>
      <c r="I2212" s="1"/>
      <c r="J2212" s="1"/>
      <c r="K2212" s="2"/>
      <c r="Y2212" s="2"/>
      <c r="Z2212" s="2"/>
      <c r="AA2212" s="1"/>
    </row>
    <row r="2213" spans="2:27" x14ac:dyDescent="0.25">
      <c r="B2213" s="5"/>
      <c r="C2213" s="2"/>
      <c r="D2213" s="3"/>
      <c r="G2213" s="3"/>
      <c r="I2213" s="1"/>
      <c r="J2213" s="1"/>
      <c r="K2213" s="2"/>
      <c r="Y2213" s="2"/>
      <c r="Z2213" s="2"/>
      <c r="AA2213" s="1"/>
    </row>
    <row r="2214" spans="2:27" x14ac:dyDescent="0.25">
      <c r="B2214" s="5"/>
      <c r="C2214" s="2"/>
      <c r="D2214" s="3"/>
      <c r="G2214" s="3"/>
      <c r="I2214" s="1"/>
      <c r="J2214" s="1"/>
      <c r="K2214" s="2"/>
      <c r="Y2214" s="2"/>
      <c r="Z2214" s="2"/>
      <c r="AA2214" s="1"/>
    </row>
    <row r="2215" spans="2:27" x14ac:dyDescent="0.25">
      <c r="B2215" s="5"/>
      <c r="C2215" s="2"/>
      <c r="D2215" s="3"/>
      <c r="G2215" s="3"/>
      <c r="I2215" s="1"/>
      <c r="J2215" s="1"/>
      <c r="K2215" s="2"/>
      <c r="Y2215" s="2"/>
      <c r="Z2215" s="2"/>
      <c r="AA2215" s="1"/>
    </row>
    <row r="2216" spans="2:27" x14ac:dyDescent="0.25">
      <c r="B2216" s="5"/>
      <c r="C2216" s="2"/>
      <c r="D2216" s="3"/>
      <c r="G2216" s="3"/>
      <c r="I2216" s="1"/>
      <c r="J2216" s="1"/>
      <c r="K2216" s="2"/>
      <c r="Y2216" s="2"/>
      <c r="Z2216" s="2"/>
      <c r="AA2216" s="1"/>
    </row>
    <row r="2217" spans="2:27" x14ac:dyDescent="0.25">
      <c r="B2217" s="5"/>
      <c r="C2217" s="2"/>
      <c r="D2217" s="3"/>
      <c r="G2217" s="3"/>
      <c r="I2217" s="1"/>
      <c r="J2217" s="1"/>
      <c r="K2217" s="2"/>
      <c r="Y2217" s="2"/>
      <c r="Z2217" s="2"/>
      <c r="AA2217" s="1"/>
    </row>
    <row r="2218" spans="2:27" x14ac:dyDescent="0.25">
      <c r="B2218" s="5"/>
      <c r="C2218" s="2"/>
      <c r="D2218" s="3"/>
      <c r="G2218" s="3"/>
      <c r="I2218" s="1"/>
      <c r="J2218" s="1"/>
      <c r="K2218" s="2"/>
      <c r="Y2218" s="2"/>
      <c r="Z2218" s="2"/>
      <c r="AA2218" s="1"/>
    </row>
    <row r="2219" spans="2:27" x14ac:dyDescent="0.25">
      <c r="B2219" s="5"/>
      <c r="C2219" s="2"/>
      <c r="D2219" s="3"/>
      <c r="G2219" s="3"/>
      <c r="I2219" s="1"/>
      <c r="J2219" s="1"/>
      <c r="K2219" s="2"/>
      <c r="Y2219" s="2"/>
      <c r="Z2219" s="2"/>
      <c r="AA2219" s="1"/>
    </row>
    <row r="2220" spans="2:27" x14ac:dyDescent="0.25">
      <c r="B2220" s="5"/>
      <c r="C2220" s="2"/>
      <c r="D2220" s="3"/>
      <c r="F2220" s="3"/>
      <c r="G2220" s="3"/>
      <c r="I2220" s="1"/>
      <c r="J2220" s="1"/>
      <c r="K2220" s="2"/>
      <c r="Y2220" s="2"/>
      <c r="Z2220" s="2"/>
      <c r="AA2220" s="1"/>
    </row>
    <row r="2221" spans="2:27" x14ac:dyDescent="0.25">
      <c r="B2221" s="5"/>
      <c r="C2221" s="2"/>
      <c r="D2221" s="3"/>
      <c r="G2221" s="3"/>
      <c r="I2221" s="1"/>
      <c r="J2221" s="1"/>
      <c r="K2221" s="2"/>
      <c r="Y2221" s="2"/>
      <c r="Z2221" s="2"/>
      <c r="AA2221" s="1"/>
    </row>
    <row r="2222" spans="2:27" x14ac:dyDescent="0.25">
      <c r="B2222" s="5"/>
      <c r="C2222" s="2"/>
      <c r="D2222" s="3"/>
      <c r="I2222" s="1"/>
      <c r="J2222" s="1"/>
      <c r="K2222" s="2"/>
      <c r="Y2222" s="2"/>
      <c r="Z2222" s="2"/>
      <c r="AA2222" s="1"/>
    </row>
    <row r="2223" spans="2:27" x14ac:dyDescent="0.25">
      <c r="B2223" s="5"/>
      <c r="C2223" s="2"/>
      <c r="D2223" s="3"/>
      <c r="G2223" s="3"/>
      <c r="I2223" s="1"/>
      <c r="J2223" s="1"/>
      <c r="K2223" s="2"/>
      <c r="Y2223" s="2"/>
      <c r="Z2223" s="2"/>
      <c r="AA2223" s="1"/>
    </row>
    <row r="2224" spans="2:27" x14ac:dyDescent="0.25">
      <c r="B2224" s="5"/>
      <c r="C2224" s="2"/>
      <c r="D2224" s="3"/>
      <c r="I2224" s="1"/>
      <c r="J2224" s="1"/>
      <c r="K2224" s="2"/>
      <c r="Y2224" s="2"/>
      <c r="Z2224" s="2"/>
      <c r="AA2224" s="1"/>
    </row>
    <row r="2225" spans="2:27" x14ac:dyDescent="0.25">
      <c r="B2225" s="5"/>
      <c r="C2225" s="2"/>
      <c r="D2225" s="3"/>
      <c r="G2225" s="3"/>
      <c r="I2225" s="1"/>
      <c r="J2225" s="1"/>
      <c r="K2225" s="2"/>
      <c r="Y2225" s="2"/>
      <c r="Z2225" s="2"/>
      <c r="AA2225" s="1"/>
    </row>
    <row r="2226" spans="2:27" x14ac:dyDescent="0.25">
      <c r="B2226" s="5"/>
      <c r="C2226" s="2"/>
      <c r="D2226" s="3"/>
      <c r="I2226" s="1"/>
      <c r="J2226" s="1"/>
      <c r="K2226" s="2"/>
      <c r="Y2226" s="2"/>
      <c r="Z2226" s="2"/>
      <c r="AA2226" s="1"/>
    </row>
    <row r="2227" spans="2:27" x14ac:dyDescent="0.25">
      <c r="B2227" s="5"/>
      <c r="C2227" s="2"/>
      <c r="D2227" s="3"/>
      <c r="F2227" s="3"/>
      <c r="I2227" s="1"/>
      <c r="J2227" s="1"/>
      <c r="K2227" s="2"/>
      <c r="Y2227" s="2"/>
      <c r="Z2227" s="2"/>
      <c r="AA2227" s="1"/>
    </row>
    <row r="2228" spans="2:27" x14ac:dyDescent="0.25">
      <c r="B2228" s="5"/>
      <c r="C2228" s="2"/>
      <c r="D2228" s="3"/>
      <c r="I2228" s="1"/>
      <c r="J2228" s="1"/>
      <c r="K2228" s="2"/>
      <c r="Y2228" s="2"/>
      <c r="Z2228" s="2"/>
      <c r="AA2228" s="1"/>
    </row>
    <row r="2229" spans="2:27" x14ac:dyDescent="0.25">
      <c r="B2229" s="5"/>
      <c r="C2229" s="2"/>
      <c r="D2229" s="3"/>
      <c r="G2229" s="3"/>
      <c r="I2229" s="1"/>
      <c r="J2229" s="1"/>
      <c r="K2229" s="2"/>
      <c r="Y2229" s="2"/>
      <c r="Z2229" s="2"/>
      <c r="AA2229" s="1"/>
    </row>
    <row r="2230" spans="2:27" x14ac:dyDescent="0.25">
      <c r="B2230" s="5"/>
      <c r="C2230" s="2"/>
      <c r="G2230" s="3"/>
      <c r="I2230" s="1"/>
      <c r="J2230" s="1"/>
      <c r="K2230" s="2"/>
      <c r="Y2230" s="2"/>
      <c r="Z2230" s="2"/>
      <c r="AA2230" s="1"/>
    </row>
    <row r="2231" spans="2:27" x14ac:dyDescent="0.25">
      <c r="B2231" s="5"/>
      <c r="C2231" s="2"/>
      <c r="D2231" s="3"/>
      <c r="I2231" s="1"/>
      <c r="J2231" s="1"/>
      <c r="K2231" s="2"/>
      <c r="Y2231" s="2"/>
      <c r="Z2231" s="2"/>
      <c r="AA2231" s="1"/>
    </row>
    <row r="2232" spans="2:27" x14ac:dyDescent="0.25">
      <c r="B2232" s="5"/>
      <c r="C2232" s="2"/>
      <c r="D2232" s="3"/>
      <c r="I2232" s="1"/>
      <c r="J2232" s="1"/>
      <c r="K2232" s="2"/>
      <c r="Y2232" s="2"/>
      <c r="Z2232" s="2"/>
      <c r="AA2232" s="1"/>
    </row>
    <row r="2233" spans="2:27" x14ac:dyDescent="0.25">
      <c r="B2233" s="5"/>
      <c r="C2233" s="2"/>
      <c r="D2233" s="3"/>
      <c r="G2233" s="3"/>
      <c r="I2233" s="1"/>
      <c r="J2233" s="1"/>
      <c r="K2233" s="2"/>
      <c r="Y2233" s="2"/>
      <c r="Z2233" s="2"/>
      <c r="AA2233" s="1"/>
    </row>
    <row r="2234" spans="2:27" x14ac:dyDescent="0.25">
      <c r="B2234" s="5"/>
      <c r="C2234" s="2"/>
      <c r="D2234" s="3"/>
      <c r="G2234" s="3"/>
      <c r="I2234" s="1"/>
      <c r="J2234" s="1"/>
      <c r="K2234" s="2"/>
      <c r="Y2234" s="2"/>
      <c r="Z2234" s="2"/>
      <c r="AA2234" s="1"/>
    </row>
    <row r="2235" spans="2:27" x14ac:dyDescent="0.25">
      <c r="B2235" s="5"/>
      <c r="C2235" s="2"/>
      <c r="D2235" s="3"/>
      <c r="G2235" s="3"/>
      <c r="I2235" s="1"/>
      <c r="J2235" s="1"/>
      <c r="K2235" s="2"/>
      <c r="Y2235" s="2"/>
      <c r="Z2235" s="2"/>
      <c r="AA2235" s="1"/>
    </row>
    <row r="2236" spans="2:27" x14ac:dyDescent="0.25">
      <c r="B2236" s="5"/>
      <c r="C2236" s="2"/>
      <c r="D2236" s="3"/>
      <c r="G2236" s="3"/>
      <c r="I2236" s="1"/>
      <c r="J2236" s="1"/>
      <c r="K2236" s="2"/>
      <c r="Y2236" s="2"/>
      <c r="Z2236" s="2"/>
      <c r="AA2236" s="1"/>
    </row>
    <row r="2237" spans="2:27" x14ac:dyDescent="0.25">
      <c r="B2237" s="5"/>
      <c r="C2237" s="2"/>
      <c r="D2237" s="3"/>
      <c r="G2237" s="3"/>
      <c r="I2237" s="1"/>
      <c r="J2237" s="1"/>
      <c r="K2237" s="2"/>
      <c r="Y2237" s="2"/>
      <c r="Z2237" s="2"/>
      <c r="AA2237" s="1"/>
    </row>
    <row r="2238" spans="2:27" x14ac:dyDescent="0.25">
      <c r="B2238" s="5"/>
      <c r="C2238" s="2"/>
      <c r="D2238" s="3"/>
      <c r="E2238" s="3"/>
      <c r="F2238" s="3"/>
      <c r="G2238" s="3"/>
      <c r="I2238" s="1"/>
      <c r="J2238" s="1"/>
      <c r="K2238" s="2"/>
      <c r="Y2238" s="2"/>
      <c r="Z2238" s="2"/>
      <c r="AA2238" s="1"/>
    </row>
    <row r="2239" spans="2:27" x14ac:dyDescent="0.25">
      <c r="B2239" s="5"/>
      <c r="C2239" s="2"/>
      <c r="D2239" s="3"/>
      <c r="E2239" s="3"/>
      <c r="F2239" s="3"/>
      <c r="G2239" s="3"/>
      <c r="I2239" s="1"/>
      <c r="J2239" s="1"/>
      <c r="K2239" s="2"/>
      <c r="Y2239" s="2"/>
      <c r="Z2239" s="2"/>
      <c r="AA2239" s="1"/>
    </row>
    <row r="2240" spans="2:27" x14ac:dyDescent="0.25">
      <c r="B2240" s="5"/>
      <c r="C2240" s="2"/>
      <c r="D2240" s="3"/>
      <c r="F2240" s="3"/>
      <c r="G2240" s="3"/>
      <c r="I2240" s="1"/>
      <c r="J2240" s="1"/>
      <c r="K2240" s="2"/>
      <c r="Y2240" s="2"/>
      <c r="Z2240" s="2"/>
      <c r="AA2240" s="1"/>
    </row>
    <row r="2241" spans="2:27" x14ac:dyDescent="0.25">
      <c r="B2241" s="5"/>
      <c r="C2241" s="2"/>
      <c r="D2241" s="3"/>
      <c r="G2241" s="3"/>
      <c r="I2241" s="1"/>
      <c r="J2241" s="1"/>
      <c r="K2241" s="2"/>
      <c r="Y2241" s="2"/>
      <c r="Z2241" s="2"/>
      <c r="AA2241" s="1"/>
    </row>
    <row r="2242" spans="2:27" x14ac:dyDescent="0.25">
      <c r="B2242" s="5"/>
      <c r="C2242" s="2"/>
      <c r="D2242" s="3"/>
      <c r="G2242" s="3"/>
      <c r="I2242" s="1"/>
      <c r="J2242" s="1"/>
      <c r="K2242" s="2"/>
      <c r="Y2242" s="2"/>
      <c r="Z2242" s="2"/>
      <c r="AA2242" s="1"/>
    </row>
    <row r="2243" spans="2:27" x14ac:dyDescent="0.25">
      <c r="B2243" s="5"/>
      <c r="C2243" s="2"/>
      <c r="D2243" s="3"/>
      <c r="E2243" s="3"/>
      <c r="F2243" s="3"/>
      <c r="G2243" s="3"/>
      <c r="I2243" s="1"/>
      <c r="J2243" s="1"/>
      <c r="K2243" s="2"/>
      <c r="Y2243" s="2"/>
      <c r="Z2243" s="2"/>
      <c r="AA2243" s="1"/>
    </row>
    <row r="2244" spans="2:27" x14ac:dyDescent="0.25">
      <c r="B2244" s="5"/>
      <c r="C2244" s="2"/>
      <c r="D2244" s="3"/>
      <c r="E2244" s="3"/>
      <c r="G2244" s="3"/>
      <c r="I2244" s="1"/>
      <c r="J2244" s="1"/>
      <c r="K2244" s="2"/>
      <c r="Y2244" s="2"/>
      <c r="Z2244" s="2"/>
      <c r="AA2244" s="1"/>
    </row>
    <row r="2245" spans="2:27" x14ac:dyDescent="0.25">
      <c r="B2245" s="5"/>
      <c r="C2245" s="2"/>
      <c r="D2245" s="3"/>
      <c r="G2245" s="3"/>
      <c r="I2245" s="1"/>
      <c r="J2245" s="1"/>
      <c r="K2245" s="2"/>
      <c r="Y2245" s="2"/>
      <c r="Z2245" s="2"/>
      <c r="AA2245" s="1"/>
    </row>
    <row r="2246" spans="2:27" x14ac:dyDescent="0.25">
      <c r="B2246" s="5"/>
      <c r="C2246" s="2"/>
      <c r="D2246" s="3"/>
      <c r="G2246" s="3"/>
      <c r="I2246" s="1"/>
      <c r="J2246" s="1"/>
      <c r="K2246" s="2"/>
      <c r="Y2246" s="2"/>
      <c r="Z2246" s="2"/>
      <c r="AA2246" s="1"/>
    </row>
    <row r="2247" spans="2:27" x14ac:dyDescent="0.25">
      <c r="B2247" s="5"/>
      <c r="C2247" s="2"/>
      <c r="D2247" s="3"/>
      <c r="G2247" s="3"/>
      <c r="I2247" s="1"/>
      <c r="J2247" s="1"/>
      <c r="K2247" s="2"/>
      <c r="Y2247" s="2"/>
      <c r="Z2247" s="2"/>
      <c r="AA2247" s="1"/>
    </row>
    <row r="2248" spans="2:27" x14ac:dyDescent="0.25">
      <c r="B2248" s="5"/>
      <c r="C2248" s="2"/>
      <c r="D2248" s="3"/>
      <c r="I2248" s="1"/>
      <c r="J2248" s="1"/>
      <c r="K2248" s="2"/>
      <c r="Y2248" s="2"/>
      <c r="Z2248" s="2"/>
      <c r="AA2248" s="1"/>
    </row>
    <row r="2249" spans="2:27" x14ac:dyDescent="0.25">
      <c r="B2249" s="5"/>
      <c r="C2249" s="2"/>
      <c r="D2249" s="3"/>
      <c r="I2249" s="1"/>
      <c r="J2249" s="1"/>
      <c r="K2249" s="2"/>
      <c r="Y2249" s="2"/>
      <c r="Z2249" s="2"/>
      <c r="AA2249" s="1"/>
    </row>
    <row r="2250" spans="2:27" x14ac:dyDescent="0.25">
      <c r="B2250" s="5"/>
      <c r="C2250" s="2"/>
      <c r="D2250" s="3"/>
      <c r="I2250" s="1"/>
      <c r="J2250" s="1"/>
      <c r="K2250" s="2"/>
      <c r="Y2250" s="2"/>
      <c r="Z2250" s="2"/>
      <c r="AA2250" s="1"/>
    </row>
    <row r="2251" spans="2:27" x14ac:dyDescent="0.25">
      <c r="B2251" s="5"/>
      <c r="C2251" s="2"/>
      <c r="D2251" s="3"/>
      <c r="G2251" s="3"/>
      <c r="I2251" s="1"/>
      <c r="J2251" s="1"/>
      <c r="K2251" s="2"/>
      <c r="Y2251" s="2"/>
      <c r="Z2251" s="2"/>
      <c r="AA2251" s="1"/>
    </row>
    <row r="2252" spans="2:27" x14ac:dyDescent="0.25">
      <c r="B2252" s="5"/>
      <c r="C2252" s="2"/>
      <c r="D2252" s="3"/>
      <c r="F2252" s="3"/>
      <c r="G2252" s="3"/>
      <c r="I2252" s="1"/>
      <c r="J2252" s="1"/>
      <c r="K2252" s="2"/>
      <c r="Y2252" s="2"/>
      <c r="Z2252" s="2"/>
      <c r="AA2252" s="1"/>
    </row>
    <row r="2253" spans="2:27" x14ac:dyDescent="0.25">
      <c r="B2253" s="5"/>
      <c r="C2253" s="2"/>
      <c r="D2253" s="3"/>
      <c r="G2253" s="3"/>
      <c r="I2253" s="1"/>
      <c r="J2253" s="1"/>
      <c r="K2253" s="2"/>
      <c r="Y2253" s="2"/>
      <c r="Z2253" s="2"/>
      <c r="AA2253" s="1"/>
    </row>
    <row r="2254" spans="2:27" x14ac:dyDescent="0.25">
      <c r="B2254" s="5"/>
      <c r="C2254" s="2"/>
      <c r="D2254" s="3"/>
      <c r="G2254" s="3"/>
      <c r="I2254" s="1"/>
      <c r="J2254" s="1"/>
      <c r="K2254" s="2"/>
      <c r="Y2254" s="2"/>
      <c r="Z2254" s="2"/>
      <c r="AA2254" s="1"/>
    </row>
    <row r="2255" spans="2:27" x14ac:dyDescent="0.25">
      <c r="B2255" s="5"/>
      <c r="C2255" s="2"/>
      <c r="D2255" s="3"/>
      <c r="G2255" s="3"/>
      <c r="I2255" s="1"/>
      <c r="J2255" s="1"/>
      <c r="K2255" s="2"/>
      <c r="Y2255" s="2"/>
      <c r="Z2255" s="2"/>
      <c r="AA2255" s="1"/>
    </row>
    <row r="2256" spans="2:27" x14ac:dyDescent="0.25">
      <c r="B2256" s="5"/>
      <c r="C2256" s="2"/>
      <c r="D2256" s="3"/>
      <c r="F2256" s="3"/>
      <c r="G2256" s="3"/>
      <c r="I2256" s="1"/>
      <c r="J2256" s="1"/>
      <c r="K2256" s="2"/>
      <c r="Y2256" s="2"/>
      <c r="Z2256" s="2"/>
      <c r="AA2256" s="1"/>
    </row>
    <row r="2257" spans="2:27" x14ac:dyDescent="0.25">
      <c r="B2257" s="5"/>
      <c r="C2257" s="2"/>
      <c r="D2257" s="3"/>
      <c r="I2257" s="1"/>
      <c r="J2257" s="1"/>
      <c r="K2257" s="2"/>
      <c r="Y2257" s="2"/>
      <c r="Z2257" s="2"/>
      <c r="AA2257" s="1"/>
    </row>
    <row r="2258" spans="2:27" x14ac:dyDescent="0.25">
      <c r="B2258" s="5"/>
      <c r="C2258" s="2"/>
      <c r="D2258" s="3"/>
      <c r="G2258" s="3"/>
      <c r="I2258" s="1"/>
      <c r="J2258" s="1"/>
      <c r="K2258" s="2"/>
      <c r="Y2258" s="2"/>
      <c r="Z2258" s="2"/>
      <c r="AA2258" s="1"/>
    </row>
    <row r="2259" spans="2:27" x14ac:dyDescent="0.25">
      <c r="B2259" s="5"/>
      <c r="C2259" s="2"/>
      <c r="D2259" s="3"/>
      <c r="G2259" s="3"/>
      <c r="I2259" s="1"/>
      <c r="J2259" s="1"/>
      <c r="K2259" s="2"/>
      <c r="Y2259" s="2"/>
      <c r="Z2259" s="2"/>
      <c r="AA2259" s="1"/>
    </row>
    <row r="2260" spans="2:27" x14ac:dyDescent="0.25">
      <c r="B2260" s="5"/>
      <c r="C2260" s="2"/>
      <c r="D2260" s="3"/>
      <c r="E2260" s="3"/>
      <c r="G2260" s="3"/>
      <c r="I2260" s="1"/>
      <c r="J2260" s="1"/>
      <c r="K2260" s="2"/>
      <c r="Y2260" s="2"/>
      <c r="Z2260" s="2"/>
      <c r="AA2260" s="1"/>
    </row>
    <row r="2261" spans="2:27" x14ac:dyDescent="0.25">
      <c r="B2261" s="5"/>
      <c r="C2261" s="2"/>
      <c r="D2261" s="3"/>
      <c r="G2261" s="3"/>
      <c r="I2261" s="1"/>
      <c r="J2261" s="1"/>
      <c r="K2261" s="2"/>
      <c r="Y2261" s="2"/>
      <c r="Z2261" s="2"/>
      <c r="AA2261" s="1"/>
    </row>
    <row r="2262" spans="2:27" x14ac:dyDescent="0.25">
      <c r="B2262" s="5"/>
      <c r="C2262" s="2"/>
      <c r="D2262" s="3"/>
      <c r="E2262" s="3"/>
      <c r="G2262" s="3"/>
      <c r="I2262" s="1"/>
      <c r="J2262" s="1"/>
      <c r="K2262" s="2"/>
      <c r="Y2262" s="2"/>
      <c r="Z2262" s="2"/>
      <c r="AA2262" s="1"/>
    </row>
    <row r="2263" spans="2:27" x14ac:dyDescent="0.25">
      <c r="B2263" s="5"/>
      <c r="C2263" s="2"/>
      <c r="D2263" s="3"/>
      <c r="G2263" s="3"/>
      <c r="I2263" s="1"/>
      <c r="J2263" s="1"/>
      <c r="K2263" s="2"/>
      <c r="Y2263" s="2"/>
      <c r="Z2263" s="2"/>
      <c r="AA2263" s="1"/>
    </row>
    <row r="2264" spans="2:27" x14ac:dyDescent="0.25">
      <c r="B2264" s="5"/>
      <c r="C2264" s="2"/>
      <c r="D2264" s="3"/>
      <c r="I2264" s="1"/>
      <c r="J2264" s="1"/>
      <c r="K2264" s="2"/>
      <c r="Y2264" s="2"/>
      <c r="Z2264" s="2"/>
      <c r="AA2264" s="1"/>
    </row>
    <row r="2265" spans="2:27" x14ac:dyDescent="0.25">
      <c r="B2265" s="5"/>
      <c r="C2265" s="2"/>
      <c r="D2265" s="3"/>
      <c r="E2265" s="3"/>
      <c r="G2265" s="3"/>
      <c r="I2265" s="1"/>
      <c r="J2265" s="1"/>
      <c r="K2265" s="2"/>
      <c r="Y2265" s="2"/>
      <c r="Z2265" s="2"/>
      <c r="AA2265" s="1"/>
    </row>
    <row r="2266" spans="2:27" x14ac:dyDescent="0.25">
      <c r="B2266" s="5"/>
      <c r="C2266" s="2"/>
      <c r="D2266" s="3"/>
      <c r="G2266" s="3"/>
      <c r="I2266" s="1"/>
      <c r="J2266" s="1"/>
      <c r="K2266" s="2"/>
      <c r="Y2266" s="2"/>
      <c r="Z2266" s="2"/>
      <c r="AA2266" s="1"/>
    </row>
    <row r="2267" spans="2:27" x14ac:dyDescent="0.25">
      <c r="B2267" s="5"/>
      <c r="C2267" s="2"/>
      <c r="D2267" s="3"/>
      <c r="G2267" s="3"/>
      <c r="I2267" s="1"/>
      <c r="J2267" s="1"/>
      <c r="K2267" s="2"/>
      <c r="Y2267" s="2"/>
      <c r="Z2267" s="2"/>
      <c r="AA2267" s="1"/>
    </row>
    <row r="2268" spans="2:27" x14ac:dyDescent="0.25">
      <c r="B2268" s="5"/>
      <c r="C2268" s="2"/>
      <c r="D2268" s="3"/>
      <c r="F2268" s="3"/>
      <c r="G2268" s="3"/>
      <c r="I2268" s="1"/>
      <c r="J2268" s="1"/>
      <c r="K2268" s="2"/>
      <c r="Y2268" s="2"/>
      <c r="Z2268" s="2"/>
      <c r="AA2268" s="1"/>
    </row>
    <row r="2269" spans="2:27" x14ac:dyDescent="0.25">
      <c r="B2269" s="5"/>
      <c r="C2269" s="2"/>
      <c r="D2269" s="3"/>
      <c r="I2269" s="1"/>
      <c r="J2269" s="1"/>
      <c r="K2269" s="2"/>
      <c r="Y2269" s="2"/>
      <c r="Z2269" s="2"/>
      <c r="AA2269" s="1"/>
    </row>
    <row r="2270" spans="2:27" x14ac:dyDescent="0.25">
      <c r="B2270" s="5"/>
      <c r="C2270" s="2"/>
      <c r="D2270" s="3"/>
      <c r="G2270" s="3"/>
      <c r="I2270" s="1"/>
      <c r="J2270" s="1"/>
      <c r="K2270" s="2"/>
      <c r="Y2270" s="2"/>
      <c r="Z2270" s="2"/>
      <c r="AA2270" s="1"/>
    </row>
    <row r="2271" spans="2:27" x14ac:dyDescent="0.25">
      <c r="B2271" s="5"/>
      <c r="C2271" s="2"/>
      <c r="D2271" s="3"/>
      <c r="E2271" s="3"/>
      <c r="G2271" s="3"/>
      <c r="I2271" s="1"/>
      <c r="J2271" s="1"/>
      <c r="K2271" s="2"/>
      <c r="Y2271" s="2"/>
      <c r="Z2271" s="2"/>
      <c r="AA2271" s="1"/>
    </row>
    <row r="2272" spans="2:27" x14ac:dyDescent="0.25">
      <c r="B2272" s="5"/>
      <c r="C2272" s="2"/>
      <c r="D2272" s="3"/>
      <c r="G2272" s="3"/>
      <c r="I2272" s="1"/>
      <c r="J2272" s="1"/>
      <c r="K2272" s="2"/>
      <c r="Y2272" s="2"/>
      <c r="Z2272" s="2"/>
      <c r="AA2272" s="1"/>
    </row>
    <row r="2273" spans="2:27" x14ac:dyDescent="0.25">
      <c r="B2273" s="5"/>
      <c r="C2273" s="2"/>
      <c r="D2273" s="3"/>
      <c r="E2273" s="3"/>
      <c r="G2273" s="3"/>
      <c r="I2273" s="1"/>
      <c r="J2273" s="1"/>
      <c r="K2273" s="2"/>
      <c r="Y2273" s="2"/>
      <c r="Z2273" s="2"/>
      <c r="AA2273" s="1"/>
    </row>
    <row r="2274" spans="2:27" x14ac:dyDescent="0.25">
      <c r="B2274" s="5"/>
      <c r="C2274" s="2"/>
      <c r="D2274" s="3"/>
      <c r="E2274" s="3"/>
      <c r="G2274" s="3"/>
      <c r="I2274" s="1"/>
      <c r="J2274" s="1"/>
      <c r="K2274" s="2"/>
      <c r="Y2274" s="2"/>
      <c r="Z2274" s="2"/>
      <c r="AA2274" s="1"/>
    </row>
    <row r="2275" spans="2:27" x14ac:dyDescent="0.25">
      <c r="B2275" s="5"/>
      <c r="C2275" s="2"/>
      <c r="D2275" s="3"/>
      <c r="G2275" s="3"/>
      <c r="I2275" s="1"/>
      <c r="J2275" s="1"/>
      <c r="K2275" s="2"/>
      <c r="Y2275" s="2"/>
      <c r="Z2275" s="2"/>
      <c r="AA2275" s="1"/>
    </row>
    <row r="2276" spans="2:27" x14ac:dyDescent="0.25">
      <c r="B2276" s="5"/>
      <c r="C2276" s="2"/>
      <c r="D2276" s="3"/>
      <c r="E2276" s="3"/>
      <c r="F2276" s="3"/>
      <c r="G2276" s="3"/>
      <c r="I2276" s="1"/>
      <c r="J2276" s="1"/>
      <c r="K2276" s="2"/>
      <c r="Y2276" s="2"/>
      <c r="Z2276" s="2"/>
      <c r="AA2276" s="1"/>
    </row>
    <row r="2277" spans="2:27" x14ac:dyDescent="0.25">
      <c r="B2277" s="5"/>
      <c r="C2277" s="2"/>
      <c r="D2277" s="3"/>
      <c r="G2277" s="3"/>
      <c r="I2277" s="1"/>
      <c r="J2277" s="1"/>
      <c r="K2277" s="2"/>
      <c r="Y2277" s="2"/>
      <c r="Z2277" s="2"/>
      <c r="AA2277" s="1"/>
    </row>
    <row r="2278" spans="2:27" x14ac:dyDescent="0.25">
      <c r="B2278" s="5"/>
      <c r="C2278" s="2"/>
      <c r="D2278" s="3"/>
      <c r="I2278" s="1"/>
      <c r="J2278" s="1"/>
      <c r="K2278" s="2"/>
      <c r="Y2278" s="2"/>
      <c r="Z2278" s="2"/>
      <c r="AA2278" s="1"/>
    </row>
    <row r="2279" spans="2:27" x14ac:dyDescent="0.25">
      <c r="B2279" s="5"/>
      <c r="C2279" s="2"/>
      <c r="D2279" s="3"/>
      <c r="F2279" s="3"/>
      <c r="I2279" s="1"/>
      <c r="J2279" s="1"/>
      <c r="K2279" s="2"/>
      <c r="Y2279" s="2"/>
      <c r="Z2279" s="2"/>
      <c r="AA2279" s="1"/>
    </row>
    <row r="2280" spans="2:27" x14ac:dyDescent="0.25">
      <c r="B2280" s="5"/>
      <c r="C2280" s="2"/>
      <c r="D2280" s="3"/>
      <c r="G2280" s="3"/>
      <c r="I2280" s="1"/>
      <c r="J2280" s="1"/>
      <c r="K2280" s="2"/>
      <c r="Y2280" s="2"/>
      <c r="Z2280" s="2"/>
      <c r="AA2280" s="1"/>
    </row>
    <row r="2281" spans="2:27" x14ac:dyDescent="0.25">
      <c r="B2281" s="5"/>
      <c r="C2281" s="2"/>
      <c r="D2281" s="3"/>
      <c r="I2281" s="1"/>
      <c r="J2281" s="1"/>
      <c r="K2281" s="2"/>
      <c r="Y2281" s="2"/>
      <c r="Z2281" s="2"/>
      <c r="AA2281" s="1"/>
    </row>
    <row r="2282" spans="2:27" x14ac:dyDescent="0.25">
      <c r="B2282" s="5"/>
      <c r="C2282" s="2"/>
      <c r="D2282" s="3"/>
      <c r="I2282" s="1"/>
      <c r="J2282" s="1"/>
      <c r="K2282" s="2"/>
      <c r="Y2282" s="2"/>
      <c r="Z2282" s="2"/>
      <c r="AA2282" s="1"/>
    </row>
    <row r="2283" spans="2:27" x14ac:dyDescent="0.25">
      <c r="B2283" s="5"/>
      <c r="C2283" s="2"/>
      <c r="D2283" s="3"/>
      <c r="F2283" s="3"/>
      <c r="I2283" s="1"/>
      <c r="J2283" s="1"/>
      <c r="K2283" s="2"/>
      <c r="Y2283" s="2"/>
      <c r="Z2283" s="2"/>
      <c r="AA2283" s="1"/>
    </row>
    <row r="2284" spans="2:27" x14ac:dyDescent="0.25">
      <c r="B2284" s="5"/>
      <c r="C2284" s="2"/>
      <c r="D2284" s="3"/>
      <c r="E2284" s="3"/>
      <c r="G2284" s="3"/>
      <c r="I2284" s="1"/>
      <c r="J2284" s="1"/>
      <c r="K2284" s="2"/>
      <c r="Y2284" s="2"/>
      <c r="Z2284" s="2"/>
      <c r="AA2284" s="1"/>
    </row>
    <row r="2285" spans="2:27" x14ac:dyDescent="0.25">
      <c r="B2285" s="5"/>
      <c r="C2285" s="2"/>
      <c r="D2285" s="3"/>
      <c r="F2285" s="3"/>
      <c r="G2285" s="3"/>
      <c r="I2285" s="1"/>
      <c r="J2285" s="1"/>
      <c r="K2285" s="2"/>
      <c r="Y2285" s="2"/>
      <c r="Z2285" s="2"/>
      <c r="AA2285" s="1"/>
    </row>
    <row r="2286" spans="2:27" x14ac:dyDescent="0.25">
      <c r="B2286" s="5"/>
      <c r="C2286" s="2"/>
      <c r="D2286" s="3"/>
      <c r="I2286" s="1"/>
      <c r="J2286" s="1"/>
      <c r="K2286" s="2"/>
      <c r="Y2286" s="2"/>
      <c r="Z2286" s="2"/>
      <c r="AA2286" s="1"/>
    </row>
    <row r="2287" spans="2:27" x14ac:dyDescent="0.25">
      <c r="B2287" s="5"/>
      <c r="C2287" s="2"/>
      <c r="D2287" s="3"/>
      <c r="G2287" s="3"/>
      <c r="I2287" s="1"/>
      <c r="J2287" s="1"/>
      <c r="K2287" s="2"/>
      <c r="Y2287" s="2"/>
      <c r="Z2287" s="2"/>
      <c r="AA2287" s="1"/>
    </row>
    <row r="2288" spans="2:27" x14ac:dyDescent="0.25">
      <c r="B2288" s="5"/>
      <c r="C2288" s="2"/>
      <c r="D2288" s="3"/>
      <c r="F2288" s="3"/>
      <c r="G2288" s="3"/>
      <c r="I2288" s="1"/>
      <c r="J2288" s="1"/>
      <c r="K2288" s="2"/>
      <c r="Y2288" s="2"/>
      <c r="Z2288" s="2"/>
      <c r="AA2288" s="1"/>
    </row>
    <row r="2289" spans="2:27" x14ac:dyDescent="0.25">
      <c r="B2289" s="5"/>
      <c r="C2289" s="2"/>
      <c r="D2289" s="3"/>
      <c r="E2289" s="3"/>
      <c r="G2289" s="3"/>
      <c r="I2289" s="1"/>
      <c r="J2289" s="1"/>
      <c r="K2289" s="2"/>
      <c r="Y2289" s="2"/>
      <c r="Z2289" s="2"/>
      <c r="AA2289" s="1"/>
    </row>
    <row r="2290" spans="2:27" x14ac:dyDescent="0.25">
      <c r="B2290" s="5"/>
      <c r="C2290" s="2"/>
      <c r="D2290" s="3"/>
      <c r="E2290" s="3"/>
      <c r="G2290" s="3"/>
      <c r="I2290" s="1"/>
      <c r="J2290" s="1"/>
      <c r="K2290" s="2"/>
      <c r="Y2290" s="2"/>
      <c r="Z2290" s="2"/>
      <c r="AA2290" s="1"/>
    </row>
    <row r="2291" spans="2:27" x14ac:dyDescent="0.25">
      <c r="B2291" s="5"/>
      <c r="C2291" s="2"/>
      <c r="D2291" s="3"/>
      <c r="G2291" s="3"/>
      <c r="I2291" s="1"/>
      <c r="J2291" s="1"/>
      <c r="K2291" s="2"/>
      <c r="Y2291" s="2"/>
      <c r="Z2291" s="2"/>
      <c r="AA2291" s="1"/>
    </row>
    <row r="2292" spans="2:27" x14ac:dyDescent="0.25">
      <c r="B2292" s="5"/>
      <c r="C2292" s="2"/>
      <c r="D2292" s="3"/>
      <c r="G2292" s="3"/>
      <c r="I2292" s="1"/>
      <c r="J2292" s="1"/>
      <c r="K2292" s="2"/>
      <c r="Y2292" s="2"/>
      <c r="Z2292" s="2"/>
      <c r="AA2292" s="1"/>
    </row>
    <row r="2293" spans="2:27" x14ac:dyDescent="0.25">
      <c r="B2293" s="5"/>
      <c r="C2293" s="2"/>
      <c r="D2293" s="3"/>
      <c r="G2293" s="3"/>
      <c r="I2293" s="1"/>
      <c r="J2293" s="1"/>
      <c r="K2293" s="2"/>
      <c r="Y2293" s="2"/>
      <c r="Z2293" s="2"/>
      <c r="AA2293" s="1"/>
    </row>
    <row r="2294" spans="2:27" x14ac:dyDescent="0.25">
      <c r="B2294" s="5"/>
      <c r="C2294" s="2"/>
      <c r="D2294" s="3"/>
      <c r="G2294" s="3"/>
      <c r="I2294" s="1"/>
      <c r="J2294" s="1"/>
      <c r="K2294" s="2"/>
      <c r="Y2294" s="2"/>
      <c r="Z2294" s="2"/>
      <c r="AA2294" s="1"/>
    </row>
    <row r="2295" spans="2:27" x14ac:dyDescent="0.25">
      <c r="B2295" s="5"/>
      <c r="C2295" s="2"/>
      <c r="D2295" s="3"/>
      <c r="I2295" s="1"/>
      <c r="J2295" s="1"/>
      <c r="K2295" s="2"/>
      <c r="Y2295" s="2"/>
      <c r="Z2295" s="2"/>
      <c r="AA2295" s="1"/>
    </row>
    <row r="2296" spans="2:27" x14ac:dyDescent="0.25">
      <c r="B2296" s="5"/>
      <c r="C2296" s="2"/>
      <c r="D2296" s="3"/>
      <c r="G2296" s="3"/>
      <c r="I2296" s="1"/>
      <c r="J2296" s="1"/>
      <c r="K2296" s="2"/>
      <c r="Y2296" s="2"/>
      <c r="Z2296" s="2"/>
      <c r="AA2296" s="1"/>
    </row>
    <row r="2297" spans="2:27" x14ac:dyDescent="0.25">
      <c r="B2297" s="5"/>
      <c r="C2297" s="2"/>
      <c r="D2297" s="3"/>
      <c r="I2297" s="1"/>
      <c r="J2297" s="1"/>
      <c r="K2297" s="2"/>
      <c r="Y2297" s="2"/>
      <c r="Z2297" s="2"/>
      <c r="AA2297" s="1"/>
    </row>
    <row r="2298" spans="2:27" x14ac:dyDescent="0.25">
      <c r="B2298" s="5"/>
      <c r="C2298" s="2"/>
      <c r="D2298" s="3"/>
      <c r="G2298" s="3"/>
      <c r="I2298" s="1"/>
      <c r="J2298" s="1"/>
      <c r="K2298" s="2"/>
      <c r="Y2298" s="2"/>
      <c r="Z2298" s="2"/>
      <c r="AA2298" s="1"/>
    </row>
    <row r="2299" spans="2:27" x14ac:dyDescent="0.25">
      <c r="B2299" s="5"/>
      <c r="C2299" s="2"/>
      <c r="D2299" s="3"/>
      <c r="F2299" s="3"/>
      <c r="G2299" s="3"/>
      <c r="I2299" s="1"/>
      <c r="J2299" s="1"/>
      <c r="K2299" s="2"/>
      <c r="Y2299" s="2"/>
      <c r="Z2299" s="2"/>
      <c r="AA2299" s="1"/>
    </row>
    <row r="2300" spans="2:27" x14ac:dyDescent="0.25">
      <c r="B2300" s="5"/>
      <c r="C2300" s="2"/>
      <c r="D2300" s="3"/>
      <c r="F2300" s="3"/>
      <c r="I2300" s="1"/>
      <c r="J2300" s="1"/>
      <c r="K2300" s="2"/>
      <c r="Y2300" s="2"/>
      <c r="Z2300" s="2"/>
      <c r="AA2300" s="1"/>
    </row>
    <row r="2301" spans="2:27" x14ac:dyDescent="0.25">
      <c r="B2301" s="5"/>
      <c r="C2301" s="2"/>
      <c r="D2301" s="3"/>
      <c r="E2301" s="3"/>
      <c r="F2301" s="3"/>
      <c r="G2301" s="3"/>
      <c r="I2301" s="1"/>
      <c r="J2301" s="1"/>
      <c r="K2301" s="2"/>
      <c r="Y2301" s="2"/>
      <c r="Z2301" s="2"/>
      <c r="AA2301" s="1"/>
    </row>
    <row r="2302" spans="2:27" x14ac:dyDescent="0.25">
      <c r="B2302" s="5"/>
      <c r="C2302" s="2"/>
      <c r="D2302" s="3"/>
      <c r="F2302" s="3"/>
      <c r="G2302" s="3"/>
      <c r="I2302" s="1"/>
      <c r="J2302" s="1"/>
      <c r="K2302" s="2"/>
      <c r="Y2302" s="2"/>
      <c r="Z2302" s="2"/>
      <c r="AA2302" s="1"/>
    </row>
    <row r="2303" spans="2:27" x14ac:dyDescent="0.25">
      <c r="B2303" s="5"/>
      <c r="C2303" s="2"/>
      <c r="D2303" s="3"/>
      <c r="G2303" s="3"/>
      <c r="I2303" s="1"/>
      <c r="J2303" s="1"/>
      <c r="K2303" s="2"/>
      <c r="Y2303" s="2"/>
      <c r="Z2303" s="2"/>
      <c r="AA2303" s="1"/>
    </row>
    <row r="2304" spans="2:27" x14ac:dyDescent="0.25">
      <c r="B2304" s="5"/>
      <c r="C2304" s="2"/>
      <c r="D2304" s="3"/>
      <c r="G2304" s="3"/>
      <c r="I2304" s="1"/>
      <c r="J2304" s="1"/>
      <c r="K2304" s="2"/>
      <c r="Y2304" s="2"/>
      <c r="Z2304" s="2"/>
      <c r="AA2304" s="1"/>
    </row>
    <row r="2305" spans="2:27" x14ac:dyDescent="0.25">
      <c r="B2305" s="5"/>
      <c r="C2305" s="2"/>
      <c r="D2305" s="3"/>
      <c r="E2305" s="3"/>
      <c r="F2305" s="3"/>
      <c r="G2305" s="3"/>
      <c r="I2305" s="1"/>
      <c r="J2305" s="1"/>
      <c r="K2305" s="2"/>
      <c r="Y2305" s="2"/>
      <c r="Z2305" s="2"/>
      <c r="AA2305" s="1"/>
    </row>
    <row r="2306" spans="2:27" x14ac:dyDescent="0.25">
      <c r="B2306" s="5"/>
      <c r="C2306" s="2"/>
      <c r="D2306" s="3"/>
      <c r="G2306" s="3"/>
      <c r="I2306" s="1"/>
      <c r="J2306" s="1"/>
      <c r="K2306" s="2"/>
      <c r="Y2306" s="2"/>
      <c r="Z2306" s="2"/>
      <c r="AA2306" s="1"/>
    </row>
    <row r="2307" spans="2:27" x14ac:dyDescent="0.25">
      <c r="B2307" s="5"/>
      <c r="C2307" s="2"/>
      <c r="D2307" s="3"/>
      <c r="F2307" s="3"/>
      <c r="G2307" s="3"/>
      <c r="I2307" s="1"/>
      <c r="J2307" s="1"/>
      <c r="K2307" s="2"/>
      <c r="Y2307" s="2"/>
      <c r="Z2307" s="2"/>
      <c r="AA2307" s="1"/>
    </row>
    <row r="2308" spans="2:27" x14ac:dyDescent="0.25">
      <c r="B2308" s="5"/>
      <c r="C2308" s="2"/>
      <c r="D2308" s="3"/>
      <c r="G2308" s="3"/>
      <c r="I2308" s="1"/>
      <c r="J2308" s="1"/>
      <c r="K2308" s="2"/>
      <c r="Y2308" s="2"/>
      <c r="Z2308" s="2"/>
      <c r="AA2308" s="1"/>
    </row>
    <row r="2309" spans="2:27" x14ac:dyDescent="0.25">
      <c r="B2309" s="5"/>
      <c r="C2309" s="2"/>
      <c r="D2309" s="3"/>
      <c r="E2309" s="3"/>
      <c r="F2309" s="3"/>
      <c r="G2309" s="3"/>
      <c r="I2309" s="1"/>
      <c r="J2309" s="1"/>
      <c r="K2309" s="2"/>
      <c r="Y2309" s="2"/>
      <c r="Z2309" s="2"/>
      <c r="AA2309" s="1"/>
    </row>
    <row r="2310" spans="2:27" x14ac:dyDescent="0.25">
      <c r="B2310" s="5"/>
      <c r="C2310" s="2"/>
      <c r="D2310" s="3"/>
      <c r="G2310" s="3"/>
      <c r="I2310" s="1"/>
      <c r="J2310" s="1"/>
      <c r="K2310" s="2"/>
      <c r="Y2310" s="2"/>
      <c r="Z2310" s="2"/>
      <c r="AA2310" s="1"/>
    </row>
    <row r="2311" spans="2:27" x14ac:dyDescent="0.25">
      <c r="B2311" s="5"/>
      <c r="C2311" s="2"/>
      <c r="D2311" s="3"/>
      <c r="E2311" s="3"/>
      <c r="G2311" s="3"/>
      <c r="I2311" s="1"/>
      <c r="J2311" s="1"/>
      <c r="K2311" s="2"/>
      <c r="Y2311" s="2"/>
      <c r="Z2311" s="2"/>
      <c r="AA2311" s="1"/>
    </row>
    <row r="2312" spans="2:27" x14ac:dyDescent="0.25">
      <c r="B2312" s="5"/>
      <c r="C2312" s="2"/>
      <c r="D2312" s="3"/>
      <c r="G2312" s="3"/>
      <c r="I2312" s="1"/>
      <c r="J2312" s="1"/>
      <c r="K2312" s="2"/>
      <c r="Y2312" s="2"/>
      <c r="Z2312" s="2"/>
      <c r="AA2312" s="1"/>
    </row>
    <row r="2313" spans="2:27" x14ac:dyDescent="0.25">
      <c r="B2313" s="5"/>
      <c r="C2313" s="2"/>
      <c r="D2313" s="3"/>
      <c r="G2313" s="3"/>
      <c r="I2313" s="1"/>
      <c r="J2313" s="1"/>
      <c r="K2313" s="2"/>
      <c r="Y2313" s="2"/>
      <c r="Z2313" s="2"/>
      <c r="AA2313" s="1"/>
    </row>
    <row r="2314" spans="2:27" x14ac:dyDescent="0.25">
      <c r="B2314" s="5"/>
      <c r="C2314" s="2"/>
      <c r="D2314" s="3"/>
      <c r="G2314" s="3"/>
      <c r="I2314" s="1"/>
      <c r="J2314" s="1"/>
      <c r="K2314" s="2"/>
      <c r="Y2314" s="2"/>
      <c r="Z2314" s="2"/>
      <c r="AA2314" s="1"/>
    </row>
    <row r="2315" spans="2:27" x14ac:dyDescent="0.25">
      <c r="B2315" s="5"/>
      <c r="C2315" s="2"/>
      <c r="D2315" s="3"/>
      <c r="G2315" s="3"/>
      <c r="I2315" s="1"/>
      <c r="J2315" s="1"/>
      <c r="K2315" s="2"/>
      <c r="Y2315" s="2"/>
      <c r="Z2315" s="2"/>
      <c r="AA2315" s="1"/>
    </row>
    <row r="2316" spans="2:27" x14ac:dyDescent="0.25">
      <c r="B2316" s="5"/>
      <c r="C2316" s="2"/>
      <c r="D2316" s="3"/>
      <c r="E2316" s="3"/>
      <c r="G2316" s="3"/>
      <c r="I2316" s="1"/>
      <c r="J2316" s="1"/>
      <c r="K2316" s="2"/>
      <c r="Y2316" s="2"/>
      <c r="Z2316" s="2"/>
      <c r="AA2316" s="1"/>
    </row>
    <row r="2317" spans="2:27" x14ac:dyDescent="0.25">
      <c r="B2317" s="5"/>
      <c r="C2317" s="2"/>
      <c r="D2317" s="3"/>
      <c r="G2317" s="3"/>
      <c r="I2317" s="1"/>
      <c r="J2317" s="1"/>
      <c r="K2317" s="2"/>
      <c r="Y2317" s="2"/>
      <c r="Z2317" s="2"/>
      <c r="AA2317" s="1"/>
    </row>
    <row r="2318" spans="2:27" x14ac:dyDescent="0.25">
      <c r="B2318" s="5"/>
      <c r="C2318" s="2"/>
      <c r="D2318" s="3"/>
      <c r="F2318" s="3"/>
      <c r="G2318" s="3"/>
      <c r="I2318" s="1"/>
      <c r="J2318" s="1"/>
      <c r="K2318" s="2"/>
      <c r="Y2318" s="2"/>
      <c r="Z2318" s="2"/>
      <c r="AA2318" s="1"/>
    </row>
    <row r="2319" spans="2:27" x14ac:dyDescent="0.25">
      <c r="B2319" s="5"/>
      <c r="C2319" s="2"/>
      <c r="D2319" s="3"/>
      <c r="E2319" s="3"/>
      <c r="G2319" s="3"/>
      <c r="I2319" s="1"/>
      <c r="J2319" s="1"/>
      <c r="K2319" s="2"/>
      <c r="Y2319" s="2"/>
      <c r="Z2319" s="2"/>
      <c r="AA2319" s="1"/>
    </row>
    <row r="2320" spans="2:27" x14ac:dyDescent="0.25">
      <c r="B2320" s="5"/>
      <c r="C2320" s="2"/>
      <c r="D2320" s="3"/>
      <c r="I2320" s="1"/>
      <c r="J2320" s="1"/>
      <c r="K2320" s="2"/>
      <c r="Y2320" s="2"/>
      <c r="Z2320" s="2"/>
      <c r="AA2320" s="1"/>
    </row>
    <row r="2321" spans="2:27" x14ac:dyDescent="0.25">
      <c r="B2321" s="5"/>
      <c r="C2321" s="2"/>
      <c r="D2321" s="3"/>
      <c r="G2321" s="3"/>
      <c r="I2321" s="1"/>
      <c r="J2321" s="1"/>
      <c r="K2321" s="2"/>
      <c r="Y2321" s="2"/>
      <c r="Z2321" s="2"/>
      <c r="AA2321" s="1"/>
    </row>
    <row r="2322" spans="2:27" x14ac:dyDescent="0.25">
      <c r="B2322" s="5"/>
      <c r="C2322" s="2"/>
      <c r="D2322" s="3"/>
      <c r="G2322" s="3"/>
      <c r="I2322" s="1"/>
      <c r="J2322" s="1"/>
      <c r="K2322" s="2"/>
      <c r="Y2322" s="2"/>
      <c r="Z2322" s="2"/>
      <c r="AA2322" s="1"/>
    </row>
    <row r="2323" spans="2:27" x14ac:dyDescent="0.25">
      <c r="B2323" s="5"/>
      <c r="C2323" s="2"/>
      <c r="D2323" s="3"/>
      <c r="F2323" s="3"/>
      <c r="G2323" s="3"/>
      <c r="I2323" s="1"/>
      <c r="J2323" s="1"/>
      <c r="K2323" s="2"/>
      <c r="Y2323" s="2"/>
      <c r="Z2323" s="2"/>
      <c r="AA2323" s="1"/>
    </row>
    <row r="2324" spans="2:27" x14ac:dyDescent="0.25">
      <c r="B2324" s="5"/>
      <c r="C2324" s="2"/>
      <c r="D2324" s="3"/>
      <c r="G2324" s="3"/>
      <c r="I2324" s="1"/>
      <c r="J2324" s="1"/>
      <c r="K2324" s="2"/>
      <c r="Y2324" s="2"/>
      <c r="Z2324" s="2"/>
      <c r="AA2324" s="1"/>
    </row>
    <row r="2325" spans="2:27" x14ac:dyDescent="0.25">
      <c r="B2325" s="5"/>
      <c r="C2325" s="2"/>
      <c r="D2325" s="3"/>
      <c r="F2325" s="3"/>
      <c r="G2325" s="3"/>
      <c r="I2325" s="1"/>
      <c r="J2325" s="1"/>
      <c r="K2325" s="2"/>
      <c r="Y2325" s="2"/>
      <c r="Z2325" s="2"/>
      <c r="AA2325" s="1"/>
    </row>
    <row r="2326" spans="2:27" x14ac:dyDescent="0.25">
      <c r="B2326" s="5"/>
      <c r="C2326" s="2"/>
      <c r="D2326" s="3"/>
      <c r="F2326" s="3"/>
      <c r="G2326" s="3"/>
      <c r="I2326" s="1"/>
      <c r="J2326" s="1"/>
      <c r="K2326" s="2"/>
      <c r="Y2326" s="2"/>
      <c r="Z2326" s="2"/>
      <c r="AA2326" s="1"/>
    </row>
    <row r="2327" spans="2:27" x14ac:dyDescent="0.25">
      <c r="B2327" s="5"/>
      <c r="C2327" s="2"/>
      <c r="D2327" s="3"/>
      <c r="I2327" s="1"/>
      <c r="J2327" s="1"/>
      <c r="K2327" s="2"/>
      <c r="Y2327" s="2"/>
      <c r="Z2327" s="2"/>
      <c r="AA2327" s="1"/>
    </row>
    <row r="2328" spans="2:27" x14ac:dyDescent="0.25">
      <c r="B2328" s="5"/>
      <c r="C2328" s="2"/>
      <c r="D2328" s="3"/>
      <c r="G2328" s="3"/>
      <c r="I2328" s="1"/>
      <c r="J2328" s="1"/>
      <c r="K2328" s="2"/>
      <c r="Y2328" s="2"/>
      <c r="Z2328" s="2"/>
      <c r="AA2328" s="1"/>
    </row>
    <row r="2329" spans="2:27" x14ac:dyDescent="0.25">
      <c r="B2329" s="5"/>
      <c r="C2329" s="2"/>
      <c r="D2329" s="3"/>
      <c r="F2329" s="3"/>
      <c r="G2329" s="3"/>
      <c r="I2329" s="1"/>
      <c r="J2329" s="1"/>
      <c r="K2329" s="2"/>
      <c r="Y2329" s="2"/>
      <c r="Z2329" s="2"/>
      <c r="AA2329" s="1"/>
    </row>
    <row r="2330" spans="2:27" x14ac:dyDescent="0.25">
      <c r="B2330" s="5"/>
      <c r="C2330" s="2"/>
      <c r="D2330" s="3"/>
      <c r="G2330" s="3"/>
      <c r="I2330" s="1"/>
      <c r="J2330" s="1"/>
      <c r="K2330" s="2"/>
      <c r="Y2330" s="2"/>
      <c r="Z2330" s="2"/>
      <c r="AA2330" s="1"/>
    </row>
    <row r="2331" spans="2:27" x14ac:dyDescent="0.25">
      <c r="B2331" s="5"/>
      <c r="C2331" s="2"/>
      <c r="D2331" s="3"/>
      <c r="I2331" s="1"/>
      <c r="J2331" s="1"/>
      <c r="K2331" s="2"/>
      <c r="Y2331" s="2"/>
      <c r="Z2331" s="2"/>
      <c r="AA2331" s="1"/>
    </row>
    <row r="2332" spans="2:27" x14ac:dyDescent="0.25">
      <c r="B2332" s="5"/>
      <c r="C2332" s="2"/>
      <c r="D2332" s="3"/>
      <c r="F2332" s="3"/>
      <c r="I2332" s="1"/>
      <c r="J2332" s="1"/>
      <c r="K2332" s="2"/>
      <c r="Y2332" s="2"/>
      <c r="Z2332" s="2"/>
      <c r="AA2332" s="1"/>
    </row>
    <row r="2333" spans="2:27" x14ac:dyDescent="0.25">
      <c r="B2333" s="5"/>
      <c r="C2333" s="2"/>
      <c r="D2333" s="3"/>
      <c r="G2333" s="3"/>
      <c r="I2333" s="1"/>
      <c r="J2333" s="1"/>
      <c r="K2333" s="2"/>
      <c r="Y2333" s="2"/>
      <c r="Z2333" s="2"/>
      <c r="AA2333" s="1"/>
    </row>
    <row r="2334" spans="2:27" x14ac:dyDescent="0.25">
      <c r="B2334" s="5"/>
      <c r="C2334" s="2"/>
      <c r="D2334" s="3"/>
      <c r="G2334" s="3"/>
      <c r="I2334" s="1"/>
      <c r="J2334" s="1"/>
      <c r="K2334" s="2"/>
      <c r="Y2334" s="2"/>
      <c r="Z2334" s="2"/>
      <c r="AA2334" s="1"/>
    </row>
    <row r="2335" spans="2:27" x14ac:dyDescent="0.25">
      <c r="B2335" s="5"/>
      <c r="C2335" s="2"/>
      <c r="D2335" s="3"/>
      <c r="G2335" s="3"/>
      <c r="I2335" s="1"/>
      <c r="J2335" s="1"/>
      <c r="K2335" s="2"/>
      <c r="Y2335" s="2"/>
      <c r="Z2335" s="2"/>
      <c r="AA2335" s="1"/>
    </row>
    <row r="2336" spans="2:27" x14ac:dyDescent="0.25">
      <c r="B2336" s="5"/>
      <c r="C2336" s="2"/>
      <c r="D2336" s="3"/>
      <c r="G2336" s="3"/>
      <c r="I2336" s="1"/>
      <c r="J2336" s="1"/>
      <c r="K2336" s="2"/>
      <c r="Y2336" s="2"/>
      <c r="Z2336" s="2"/>
      <c r="AA2336" s="1"/>
    </row>
    <row r="2337" spans="2:27" x14ac:dyDescent="0.25">
      <c r="B2337" s="5"/>
      <c r="C2337" s="2"/>
      <c r="D2337" s="3"/>
      <c r="G2337" s="3"/>
      <c r="I2337" s="1"/>
      <c r="J2337" s="1"/>
      <c r="K2337" s="2"/>
      <c r="Y2337" s="2"/>
      <c r="Z2337" s="2"/>
      <c r="AA2337" s="1"/>
    </row>
    <row r="2338" spans="2:27" x14ac:dyDescent="0.25">
      <c r="B2338" s="5"/>
      <c r="C2338" s="2"/>
      <c r="D2338" s="3"/>
      <c r="G2338" s="3"/>
      <c r="I2338" s="1"/>
      <c r="J2338" s="1"/>
      <c r="K2338" s="2"/>
      <c r="Y2338" s="2"/>
      <c r="Z2338" s="2"/>
      <c r="AA2338" s="1"/>
    </row>
    <row r="2339" spans="2:27" x14ac:dyDescent="0.25">
      <c r="B2339" s="5"/>
      <c r="C2339" s="2"/>
      <c r="D2339" s="3"/>
      <c r="G2339" s="3"/>
      <c r="I2339" s="1"/>
      <c r="J2339" s="1"/>
      <c r="K2339" s="2"/>
      <c r="Y2339" s="2"/>
      <c r="Z2339" s="2"/>
      <c r="AA2339" s="1"/>
    </row>
    <row r="2340" spans="2:27" x14ac:dyDescent="0.25">
      <c r="B2340" s="5"/>
      <c r="C2340" s="2"/>
      <c r="D2340" s="3"/>
      <c r="F2340" s="3"/>
      <c r="I2340" s="1"/>
      <c r="J2340" s="1"/>
      <c r="K2340" s="2"/>
      <c r="Y2340" s="2"/>
      <c r="Z2340" s="2"/>
      <c r="AA2340" s="1"/>
    </row>
    <row r="2341" spans="2:27" x14ac:dyDescent="0.25">
      <c r="B2341" s="5"/>
      <c r="C2341" s="2"/>
      <c r="D2341" s="3"/>
      <c r="G2341" s="3"/>
      <c r="I2341" s="1"/>
      <c r="J2341" s="1"/>
      <c r="K2341" s="2"/>
      <c r="Y2341" s="2"/>
      <c r="Z2341" s="2"/>
      <c r="AA2341" s="1"/>
    </row>
    <row r="2342" spans="2:27" x14ac:dyDescent="0.25">
      <c r="B2342" s="5"/>
      <c r="C2342" s="2"/>
      <c r="D2342" s="3"/>
      <c r="I2342" s="1"/>
      <c r="J2342" s="1"/>
      <c r="K2342" s="2"/>
      <c r="Y2342" s="2"/>
      <c r="Z2342" s="2"/>
      <c r="AA2342" s="1"/>
    </row>
    <row r="2343" spans="2:27" x14ac:dyDescent="0.25">
      <c r="B2343" s="5"/>
      <c r="C2343" s="2"/>
      <c r="D2343" s="3"/>
      <c r="G2343" s="3"/>
      <c r="I2343" s="1"/>
      <c r="J2343" s="1"/>
      <c r="K2343" s="2"/>
      <c r="Y2343" s="2"/>
      <c r="Z2343" s="2"/>
      <c r="AA2343" s="1"/>
    </row>
    <row r="2344" spans="2:27" x14ac:dyDescent="0.25">
      <c r="B2344" s="5"/>
      <c r="C2344" s="2"/>
      <c r="D2344" s="3"/>
      <c r="E2344" s="3"/>
      <c r="I2344" s="1"/>
      <c r="J2344" s="1"/>
      <c r="K2344" s="2"/>
      <c r="Y2344" s="2"/>
      <c r="Z2344" s="2"/>
      <c r="AA2344" s="1"/>
    </row>
    <row r="2345" spans="2:27" x14ac:dyDescent="0.25">
      <c r="B2345" s="5"/>
      <c r="C2345" s="2"/>
      <c r="D2345" s="3"/>
      <c r="G2345" s="3"/>
      <c r="I2345" s="1"/>
      <c r="J2345" s="1"/>
      <c r="K2345" s="2"/>
      <c r="Y2345" s="2"/>
      <c r="Z2345" s="2"/>
      <c r="AA2345" s="1"/>
    </row>
    <row r="2346" spans="2:27" x14ac:dyDescent="0.25">
      <c r="B2346" s="5"/>
      <c r="C2346" s="2"/>
      <c r="D2346" s="3"/>
      <c r="G2346" s="3"/>
      <c r="I2346" s="1"/>
      <c r="J2346" s="1"/>
      <c r="K2346" s="2"/>
      <c r="Y2346" s="2"/>
      <c r="Z2346" s="2"/>
      <c r="AA2346" s="1"/>
    </row>
    <row r="2347" spans="2:27" x14ac:dyDescent="0.25">
      <c r="B2347" s="5"/>
      <c r="C2347" s="2"/>
      <c r="D2347" s="3"/>
      <c r="F2347" s="3"/>
      <c r="G2347" s="3"/>
      <c r="I2347" s="1"/>
      <c r="J2347" s="1"/>
      <c r="K2347" s="2"/>
      <c r="Y2347" s="2"/>
      <c r="Z2347" s="2"/>
      <c r="AA2347" s="1"/>
    </row>
    <row r="2348" spans="2:27" x14ac:dyDescent="0.25">
      <c r="B2348" s="5"/>
      <c r="C2348" s="2"/>
      <c r="D2348" s="3"/>
      <c r="I2348" s="1"/>
      <c r="J2348" s="1"/>
      <c r="K2348" s="2"/>
      <c r="Y2348" s="2"/>
      <c r="Z2348" s="2"/>
      <c r="AA2348" s="1"/>
    </row>
    <row r="2349" spans="2:27" x14ac:dyDescent="0.25">
      <c r="B2349" s="5"/>
      <c r="C2349" s="2"/>
      <c r="D2349" s="3"/>
      <c r="F2349" s="3"/>
      <c r="G2349" s="3"/>
      <c r="I2349" s="1"/>
      <c r="J2349" s="1"/>
      <c r="K2349" s="2"/>
      <c r="Y2349" s="2"/>
      <c r="Z2349" s="2"/>
      <c r="AA2349" s="1"/>
    </row>
    <row r="2350" spans="2:27" x14ac:dyDescent="0.25">
      <c r="B2350" s="5"/>
      <c r="C2350" s="2"/>
      <c r="D2350" s="3"/>
      <c r="G2350" s="3"/>
      <c r="I2350" s="1"/>
      <c r="J2350" s="1"/>
      <c r="K2350" s="2"/>
      <c r="Y2350" s="2"/>
      <c r="Z2350" s="2"/>
      <c r="AA2350" s="1"/>
    </row>
    <row r="2351" spans="2:27" x14ac:dyDescent="0.25">
      <c r="B2351" s="5"/>
      <c r="C2351" s="2"/>
      <c r="D2351" s="3"/>
      <c r="G2351" s="3"/>
      <c r="I2351" s="1"/>
      <c r="J2351" s="1"/>
      <c r="K2351" s="2"/>
      <c r="Y2351" s="2"/>
      <c r="Z2351" s="2"/>
      <c r="AA2351" s="1"/>
    </row>
    <row r="2352" spans="2:27" x14ac:dyDescent="0.25">
      <c r="B2352" s="5"/>
      <c r="C2352" s="2"/>
      <c r="D2352" s="3"/>
      <c r="G2352" s="3"/>
      <c r="I2352" s="1"/>
      <c r="J2352" s="1"/>
      <c r="K2352" s="2"/>
      <c r="Y2352" s="2"/>
      <c r="Z2352" s="2"/>
      <c r="AA2352" s="1"/>
    </row>
    <row r="2353" spans="2:27" x14ac:dyDescent="0.25">
      <c r="B2353" s="5"/>
      <c r="C2353" s="2"/>
      <c r="D2353" s="3"/>
      <c r="F2353" s="3"/>
      <c r="G2353" s="3"/>
      <c r="I2353" s="1"/>
      <c r="J2353" s="1"/>
      <c r="K2353" s="2"/>
      <c r="Y2353" s="2"/>
      <c r="Z2353" s="2"/>
      <c r="AA2353" s="1"/>
    </row>
    <row r="2354" spans="2:27" x14ac:dyDescent="0.25">
      <c r="B2354" s="5"/>
      <c r="C2354" s="2"/>
      <c r="D2354" s="3"/>
      <c r="G2354" s="3"/>
      <c r="I2354" s="1"/>
      <c r="J2354" s="1"/>
      <c r="K2354" s="2"/>
      <c r="Y2354" s="2"/>
      <c r="Z2354" s="2"/>
      <c r="AA2354" s="1"/>
    </row>
    <row r="2355" spans="2:27" x14ac:dyDescent="0.25">
      <c r="B2355" s="5"/>
      <c r="C2355" s="2"/>
      <c r="D2355" s="3"/>
      <c r="E2355" s="3"/>
      <c r="G2355" s="3"/>
      <c r="I2355" s="1"/>
      <c r="J2355" s="1"/>
      <c r="K2355" s="2"/>
      <c r="Y2355" s="2"/>
      <c r="Z2355" s="2"/>
      <c r="AA2355" s="1"/>
    </row>
    <row r="2356" spans="2:27" x14ac:dyDescent="0.25">
      <c r="B2356" s="5"/>
      <c r="C2356" s="2"/>
      <c r="D2356" s="3"/>
      <c r="G2356" s="3"/>
      <c r="I2356" s="1"/>
      <c r="J2356" s="1"/>
      <c r="K2356" s="2"/>
      <c r="Y2356" s="2"/>
      <c r="Z2356" s="2"/>
      <c r="AA2356" s="1"/>
    </row>
    <row r="2357" spans="2:27" x14ac:dyDescent="0.25">
      <c r="B2357" s="5"/>
      <c r="C2357" s="2"/>
      <c r="D2357" s="3"/>
      <c r="E2357" s="3"/>
      <c r="G2357" s="3"/>
      <c r="I2357" s="1"/>
      <c r="J2357" s="1"/>
      <c r="K2357" s="2"/>
      <c r="Y2357" s="2"/>
      <c r="Z2357" s="2"/>
      <c r="AA2357" s="1"/>
    </row>
    <row r="2358" spans="2:27" x14ac:dyDescent="0.25">
      <c r="B2358" s="5"/>
      <c r="C2358" s="2"/>
      <c r="D2358" s="3"/>
      <c r="F2358" s="3"/>
      <c r="G2358" s="3"/>
      <c r="I2358" s="1"/>
      <c r="J2358" s="1"/>
      <c r="K2358" s="2"/>
      <c r="Y2358" s="2"/>
      <c r="Z2358" s="2"/>
      <c r="AA2358" s="1"/>
    </row>
    <row r="2359" spans="2:27" x14ac:dyDescent="0.25">
      <c r="B2359" s="5"/>
      <c r="C2359" s="2"/>
      <c r="D2359" s="3"/>
      <c r="G2359" s="3"/>
      <c r="I2359" s="1"/>
      <c r="J2359" s="1"/>
      <c r="K2359" s="2"/>
      <c r="Y2359" s="2"/>
      <c r="Z2359" s="2"/>
      <c r="AA2359" s="1"/>
    </row>
    <row r="2360" spans="2:27" x14ac:dyDescent="0.25">
      <c r="B2360" s="5"/>
      <c r="C2360" s="2"/>
      <c r="D2360" s="3"/>
      <c r="G2360" s="3"/>
      <c r="I2360" s="1"/>
      <c r="J2360" s="1"/>
      <c r="K2360" s="2"/>
      <c r="Y2360" s="2"/>
      <c r="Z2360" s="2"/>
      <c r="AA2360" s="1"/>
    </row>
    <row r="2361" spans="2:27" x14ac:dyDescent="0.25">
      <c r="B2361" s="5"/>
      <c r="C2361" s="2"/>
      <c r="D2361" s="3"/>
      <c r="G2361" s="3"/>
      <c r="I2361" s="1"/>
      <c r="J2361" s="1"/>
      <c r="K2361" s="2"/>
      <c r="Y2361" s="2"/>
      <c r="Z2361" s="2"/>
      <c r="AA2361" s="1"/>
    </row>
    <row r="2362" spans="2:27" x14ac:dyDescent="0.25">
      <c r="B2362" s="5"/>
      <c r="C2362" s="2"/>
      <c r="D2362" s="3"/>
      <c r="E2362" s="3"/>
      <c r="G2362" s="3"/>
      <c r="I2362" s="1"/>
      <c r="J2362" s="1"/>
      <c r="K2362" s="2"/>
      <c r="Y2362" s="2"/>
      <c r="Z2362" s="2"/>
      <c r="AA2362" s="1"/>
    </row>
    <row r="2363" spans="2:27" x14ac:dyDescent="0.25">
      <c r="B2363" s="5"/>
      <c r="C2363" s="2"/>
      <c r="D2363" s="3"/>
      <c r="G2363" s="3"/>
      <c r="I2363" s="1"/>
      <c r="J2363" s="1"/>
      <c r="K2363" s="2"/>
      <c r="Y2363" s="2"/>
      <c r="Z2363" s="2"/>
      <c r="AA2363" s="1"/>
    </row>
    <row r="2364" spans="2:27" x14ac:dyDescent="0.25">
      <c r="B2364" s="5"/>
      <c r="C2364" s="2"/>
      <c r="D2364" s="3"/>
      <c r="F2364" s="3"/>
      <c r="G2364" s="3"/>
      <c r="I2364" s="1"/>
      <c r="J2364" s="1"/>
      <c r="K2364" s="2"/>
      <c r="Y2364" s="2"/>
      <c r="Z2364" s="2"/>
      <c r="AA2364" s="1"/>
    </row>
    <row r="2365" spans="2:27" x14ac:dyDescent="0.25">
      <c r="B2365" s="5"/>
      <c r="C2365" s="2"/>
      <c r="D2365" s="3"/>
      <c r="I2365" s="1"/>
      <c r="J2365" s="1"/>
      <c r="K2365" s="2"/>
      <c r="Y2365" s="2"/>
      <c r="Z2365" s="2"/>
      <c r="AA2365" s="1"/>
    </row>
    <row r="2366" spans="2:27" x14ac:dyDescent="0.25">
      <c r="B2366" s="5"/>
      <c r="C2366" s="2"/>
      <c r="D2366" s="3"/>
      <c r="I2366" s="1"/>
      <c r="J2366" s="1"/>
      <c r="K2366" s="2"/>
      <c r="Y2366" s="2"/>
      <c r="Z2366" s="2"/>
      <c r="AA2366" s="1"/>
    </row>
    <row r="2367" spans="2:27" x14ac:dyDescent="0.25">
      <c r="B2367" s="5"/>
      <c r="C2367" s="2"/>
      <c r="D2367" s="3"/>
      <c r="I2367" s="1"/>
      <c r="J2367" s="1"/>
      <c r="K2367" s="2"/>
      <c r="Y2367" s="2"/>
      <c r="Z2367" s="2"/>
      <c r="AA2367" s="1"/>
    </row>
    <row r="2368" spans="2:27" x14ac:dyDescent="0.25">
      <c r="B2368" s="5"/>
      <c r="C2368" s="2"/>
      <c r="D2368" s="3"/>
      <c r="I2368" s="1"/>
      <c r="J2368" s="1"/>
      <c r="K2368" s="2"/>
      <c r="Y2368" s="2"/>
      <c r="Z2368" s="2"/>
      <c r="AA2368" s="1"/>
    </row>
    <row r="2369" spans="2:27" x14ac:dyDescent="0.25">
      <c r="B2369" s="5"/>
      <c r="C2369" s="2"/>
      <c r="D2369" s="3"/>
      <c r="G2369" s="3"/>
      <c r="I2369" s="1"/>
      <c r="J2369" s="1"/>
      <c r="K2369" s="2"/>
      <c r="Y2369" s="2"/>
      <c r="Z2369" s="2"/>
      <c r="AA2369" s="1"/>
    </row>
    <row r="2370" spans="2:27" x14ac:dyDescent="0.25">
      <c r="B2370" s="5"/>
      <c r="C2370" s="2"/>
      <c r="D2370" s="3"/>
      <c r="G2370" s="3"/>
      <c r="I2370" s="1"/>
      <c r="J2370" s="1"/>
      <c r="K2370" s="2"/>
      <c r="Y2370" s="2"/>
      <c r="Z2370" s="2"/>
      <c r="AA2370" s="1"/>
    </row>
    <row r="2371" spans="2:27" x14ac:dyDescent="0.25">
      <c r="B2371" s="5"/>
      <c r="C2371" s="2"/>
      <c r="D2371" s="3"/>
      <c r="G2371" s="3"/>
      <c r="I2371" s="1"/>
      <c r="J2371" s="1"/>
      <c r="K2371" s="2"/>
      <c r="Y2371" s="2"/>
      <c r="Z2371" s="2"/>
      <c r="AA2371" s="1"/>
    </row>
    <row r="2372" spans="2:27" x14ac:dyDescent="0.25">
      <c r="B2372" s="5"/>
      <c r="C2372" s="2"/>
      <c r="D2372" s="3"/>
      <c r="G2372" s="3"/>
      <c r="I2372" s="1"/>
      <c r="J2372" s="1"/>
      <c r="K2372" s="2"/>
      <c r="Y2372" s="2"/>
      <c r="Z2372" s="2"/>
      <c r="AA2372" s="1"/>
    </row>
    <row r="2373" spans="2:27" x14ac:dyDescent="0.25">
      <c r="B2373" s="5"/>
      <c r="C2373" s="2"/>
      <c r="F2373" s="3"/>
      <c r="G2373" s="3"/>
      <c r="I2373" s="1"/>
      <c r="J2373" s="1"/>
      <c r="K2373" s="2"/>
      <c r="Y2373" s="2"/>
      <c r="Z2373" s="2"/>
      <c r="AA2373" s="1"/>
    </row>
    <row r="2374" spans="2:27" x14ac:dyDescent="0.25">
      <c r="B2374" s="5"/>
      <c r="C2374" s="2"/>
      <c r="D2374" s="3"/>
      <c r="G2374" s="3"/>
      <c r="I2374" s="1"/>
      <c r="J2374" s="1"/>
      <c r="K2374" s="2"/>
      <c r="Y2374" s="2"/>
      <c r="Z2374" s="2"/>
      <c r="AA2374" s="1"/>
    </row>
    <row r="2375" spans="2:27" x14ac:dyDescent="0.25">
      <c r="B2375" s="5"/>
      <c r="C2375" s="2"/>
      <c r="D2375" s="3"/>
      <c r="G2375" s="3"/>
      <c r="I2375" s="1"/>
      <c r="J2375" s="1"/>
      <c r="K2375" s="2"/>
      <c r="Y2375" s="2"/>
      <c r="Z2375" s="2"/>
      <c r="AA2375" s="1"/>
    </row>
    <row r="2376" spans="2:27" x14ac:dyDescent="0.25">
      <c r="B2376" s="5"/>
      <c r="C2376" s="2"/>
      <c r="D2376" s="3"/>
      <c r="G2376" s="3"/>
      <c r="I2376" s="1"/>
      <c r="J2376" s="1"/>
      <c r="K2376" s="2"/>
      <c r="Y2376" s="2"/>
      <c r="Z2376" s="2"/>
      <c r="AA2376" s="1"/>
    </row>
    <row r="2377" spans="2:27" x14ac:dyDescent="0.25">
      <c r="B2377" s="5"/>
      <c r="C2377" s="2"/>
      <c r="D2377" s="3"/>
      <c r="I2377" s="1"/>
      <c r="J2377" s="1"/>
      <c r="K2377" s="2"/>
      <c r="Y2377" s="2"/>
      <c r="Z2377" s="2"/>
      <c r="AA2377" s="1"/>
    </row>
    <row r="2378" spans="2:27" x14ac:dyDescent="0.25">
      <c r="B2378" s="5"/>
      <c r="C2378" s="2"/>
      <c r="D2378" s="3"/>
      <c r="I2378" s="1"/>
      <c r="J2378" s="1"/>
      <c r="K2378" s="2"/>
      <c r="Y2378" s="2"/>
      <c r="Z2378" s="2"/>
      <c r="AA2378" s="1"/>
    </row>
    <row r="2379" spans="2:27" x14ac:dyDescent="0.25">
      <c r="B2379" s="5"/>
      <c r="C2379" s="2"/>
      <c r="D2379" s="3"/>
      <c r="G2379" s="3"/>
      <c r="I2379" s="1"/>
      <c r="J2379" s="1"/>
      <c r="K2379" s="2"/>
      <c r="Y2379" s="2"/>
      <c r="Z2379" s="2"/>
      <c r="AA2379" s="1"/>
    </row>
    <row r="2380" spans="2:27" x14ac:dyDescent="0.25">
      <c r="B2380" s="5"/>
      <c r="C2380" s="2"/>
      <c r="D2380" s="3"/>
      <c r="I2380" s="1"/>
      <c r="J2380" s="1"/>
      <c r="K2380" s="2"/>
      <c r="Y2380" s="2"/>
      <c r="Z2380" s="2"/>
      <c r="AA2380" s="1"/>
    </row>
    <row r="2381" spans="2:27" x14ac:dyDescent="0.25">
      <c r="B2381" s="5"/>
      <c r="C2381" s="2"/>
      <c r="D2381" s="3"/>
      <c r="I2381" s="1"/>
      <c r="J2381" s="1"/>
      <c r="K2381" s="2"/>
      <c r="Y2381" s="2"/>
      <c r="Z2381" s="2"/>
      <c r="AA2381" s="1"/>
    </row>
    <row r="2382" spans="2:27" x14ac:dyDescent="0.25">
      <c r="B2382" s="5"/>
      <c r="C2382" s="2"/>
      <c r="D2382" s="3"/>
      <c r="E2382" s="3"/>
      <c r="G2382" s="3"/>
      <c r="I2382" s="1"/>
      <c r="J2382" s="1"/>
      <c r="K2382" s="2"/>
      <c r="Y2382" s="2"/>
      <c r="Z2382" s="2"/>
      <c r="AA2382" s="1"/>
    </row>
    <row r="2383" spans="2:27" x14ac:dyDescent="0.25">
      <c r="B2383" s="5"/>
      <c r="C2383" s="2"/>
      <c r="D2383" s="3"/>
      <c r="G2383" s="3"/>
      <c r="I2383" s="1"/>
      <c r="J2383" s="1"/>
      <c r="K2383" s="2"/>
      <c r="Y2383" s="2"/>
      <c r="Z2383" s="2"/>
      <c r="AA2383" s="1"/>
    </row>
    <row r="2384" spans="2:27" x14ac:dyDescent="0.25">
      <c r="B2384" s="5"/>
      <c r="C2384" s="2"/>
      <c r="D2384" s="3"/>
      <c r="I2384" s="1"/>
      <c r="J2384" s="1"/>
      <c r="K2384" s="2"/>
      <c r="Y2384" s="2"/>
      <c r="Z2384" s="2"/>
      <c r="AA2384" s="1"/>
    </row>
    <row r="2385" spans="2:27" x14ac:dyDescent="0.25">
      <c r="B2385" s="5"/>
      <c r="C2385" s="2"/>
      <c r="D2385" s="3"/>
      <c r="G2385" s="3"/>
      <c r="I2385" s="1"/>
      <c r="J2385" s="1"/>
      <c r="K2385" s="2"/>
      <c r="Y2385" s="2"/>
      <c r="Z2385" s="2"/>
      <c r="AA2385" s="1"/>
    </row>
    <row r="2386" spans="2:27" x14ac:dyDescent="0.25">
      <c r="B2386" s="5"/>
      <c r="C2386" s="2"/>
      <c r="D2386" s="3"/>
      <c r="E2386" s="3"/>
      <c r="G2386" s="3"/>
      <c r="I2386" s="1"/>
      <c r="J2386" s="1"/>
      <c r="K2386" s="2"/>
      <c r="Y2386" s="2"/>
      <c r="Z2386" s="2"/>
      <c r="AA2386" s="1"/>
    </row>
    <row r="2387" spans="2:27" x14ac:dyDescent="0.25">
      <c r="B2387" s="5"/>
      <c r="C2387" s="2"/>
      <c r="D2387" s="3"/>
      <c r="I2387" s="1"/>
      <c r="J2387" s="1"/>
      <c r="K2387" s="2"/>
      <c r="Y2387" s="2"/>
      <c r="Z2387" s="2"/>
      <c r="AA2387" s="1"/>
    </row>
    <row r="2388" spans="2:27" x14ac:dyDescent="0.25">
      <c r="B2388" s="5"/>
      <c r="C2388" s="2"/>
      <c r="D2388" s="3"/>
      <c r="I2388" s="1"/>
      <c r="J2388" s="1"/>
      <c r="K2388" s="2"/>
      <c r="Y2388" s="2"/>
      <c r="Z2388" s="2"/>
      <c r="AA2388" s="1"/>
    </row>
    <row r="2389" spans="2:27" x14ac:dyDescent="0.25">
      <c r="B2389" s="5"/>
      <c r="C2389" s="2"/>
      <c r="D2389" s="3"/>
      <c r="I2389" s="1"/>
      <c r="J2389" s="1"/>
      <c r="K2389" s="2"/>
      <c r="Y2389" s="2"/>
      <c r="Z2389" s="2"/>
      <c r="AA2389" s="1"/>
    </row>
    <row r="2390" spans="2:27" x14ac:dyDescent="0.25">
      <c r="B2390" s="5"/>
      <c r="C2390" s="2"/>
      <c r="D2390" s="3"/>
      <c r="G2390" s="3"/>
      <c r="I2390" s="1"/>
      <c r="J2390" s="1"/>
      <c r="K2390" s="2"/>
      <c r="Y2390" s="2"/>
      <c r="Z2390" s="2"/>
      <c r="AA2390" s="1"/>
    </row>
    <row r="2391" spans="2:27" x14ac:dyDescent="0.25">
      <c r="B2391" s="5"/>
      <c r="C2391" s="2"/>
      <c r="D2391" s="3"/>
      <c r="G2391" s="3"/>
      <c r="I2391" s="1"/>
      <c r="J2391" s="1"/>
      <c r="K2391" s="2"/>
      <c r="Y2391" s="2"/>
      <c r="Z2391" s="2"/>
      <c r="AA2391" s="1"/>
    </row>
    <row r="2392" spans="2:27" x14ac:dyDescent="0.25">
      <c r="B2392" s="5"/>
      <c r="C2392" s="2"/>
      <c r="D2392" s="3"/>
      <c r="G2392" s="3"/>
      <c r="I2392" s="1"/>
      <c r="J2392" s="1"/>
      <c r="K2392" s="2"/>
      <c r="Y2392" s="2"/>
      <c r="Z2392" s="2"/>
      <c r="AA2392" s="1"/>
    </row>
    <row r="2393" spans="2:27" x14ac:dyDescent="0.25">
      <c r="B2393" s="5"/>
      <c r="C2393" s="2"/>
      <c r="D2393" s="3"/>
      <c r="G2393" s="3"/>
      <c r="I2393" s="1"/>
      <c r="J2393" s="1"/>
      <c r="K2393" s="2"/>
      <c r="Y2393" s="2"/>
      <c r="Z2393" s="2"/>
      <c r="AA2393" s="1"/>
    </row>
    <row r="2394" spans="2:27" x14ac:dyDescent="0.25">
      <c r="B2394" s="5"/>
      <c r="C2394" s="2"/>
      <c r="D2394" s="3"/>
      <c r="G2394" s="3"/>
      <c r="I2394" s="1"/>
      <c r="J2394" s="1"/>
      <c r="K2394" s="2"/>
      <c r="Y2394" s="2"/>
      <c r="Z2394" s="2"/>
      <c r="AA2394" s="1"/>
    </row>
    <row r="2395" spans="2:27" x14ac:dyDescent="0.25">
      <c r="B2395" s="5"/>
      <c r="C2395" s="2"/>
      <c r="D2395" s="3"/>
      <c r="G2395" s="3"/>
      <c r="I2395" s="1"/>
      <c r="J2395" s="1"/>
      <c r="K2395" s="2"/>
      <c r="Y2395" s="2"/>
      <c r="Z2395" s="2"/>
      <c r="AA2395" s="1"/>
    </row>
    <row r="2396" spans="2:27" x14ac:dyDescent="0.25">
      <c r="B2396" s="5"/>
      <c r="C2396" s="2"/>
      <c r="D2396" s="3"/>
      <c r="G2396" s="3"/>
      <c r="I2396" s="1"/>
      <c r="J2396" s="1"/>
      <c r="K2396" s="2"/>
      <c r="Y2396" s="2"/>
      <c r="Z2396" s="2"/>
      <c r="AA2396" s="1"/>
    </row>
    <row r="2397" spans="2:27" x14ac:dyDescent="0.25">
      <c r="B2397" s="5"/>
      <c r="C2397" s="2"/>
      <c r="D2397" s="3"/>
      <c r="I2397" s="1"/>
      <c r="J2397" s="1"/>
      <c r="K2397" s="2"/>
      <c r="Y2397" s="2"/>
      <c r="Z2397" s="2"/>
      <c r="AA2397" s="1"/>
    </row>
    <row r="2398" spans="2:27" x14ac:dyDescent="0.25">
      <c r="B2398" s="5"/>
      <c r="C2398" s="2"/>
      <c r="D2398" s="3"/>
      <c r="G2398" s="3"/>
      <c r="I2398" s="1"/>
      <c r="J2398" s="1"/>
      <c r="K2398" s="2"/>
      <c r="Y2398" s="2"/>
      <c r="Z2398" s="2"/>
      <c r="AA2398" s="1"/>
    </row>
    <row r="2399" spans="2:27" x14ac:dyDescent="0.25">
      <c r="B2399" s="5"/>
      <c r="C2399" s="2"/>
      <c r="D2399" s="3"/>
      <c r="G2399" s="3"/>
      <c r="I2399" s="1"/>
      <c r="J2399" s="1"/>
      <c r="K2399" s="2"/>
      <c r="Y2399" s="2"/>
      <c r="Z2399" s="2"/>
      <c r="AA2399" s="1"/>
    </row>
    <row r="2400" spans="2:27" x14ac:dyDescent="0.25">
      <c r="B2400" s="5"/>
      <c r="C2400" s="2"/>
      <c r="D2400" s="3"/>
      <c r="E2400" s="3"/>
      <c r="G2400" s="3"/>
      <c r="I2400" s="1"/>
      <c r="J2400" s="1"/>
      <c r="K2400" s="2"/>
      <c r="Y2400" s="2"/>
      <c r="Z2400" s="2"/>
      <c r="AA2400" s="1"/>
    </row>
    <row r="2401" spans="2:27" x14ac:dyDescent="0.25">
      <c r="B2401" s="5"/>
      <c r="C2401" s="2"/>
      <c r="D2401" s="3"/>
      <c r="G2401" s="3"/>
      <c r="I2401" s="1"/>
      <c r="J2401" s="1"/>
      <c r="K2401" s="2"/>
      <c r="Y2401" s="2"/>
      <c r="Z2401" s="2"/>
      <c r="AA2401" s="1"/>
    </row>
    <row r="2402" spans="2:27" x14ac:dyDescent="0.25">
      <c r="B2402" s="5"/>
      <c r="C2402" s="2"/>
      <c r="D2402" s="3"/>
      <c r="F2402" s="3"/>
      <c r="G2402" s="3"/>
      <c r="I2402" s="1"/>
      <c r="J2402" s="1"/>
      <c r="K2402" s="2"/>
      <c r="Y2402" s="2"/>
      <c r="Z2402" s="2"/>
      <c r="AA2402" s="1"/>
    </row>
    <row r="2403" spans="2:27" x14ac:dyDescent="0.25">
      <c r="B2403" s="5"/>
      <c r="C2403" s="2"/>
      <c r="D2403" s="3"/>
      <c r="F2403" s="3"/>
      <c r="G2403" s="3"/>
      <c r="I2403" s="1"/>
      <c r="J2403" s="1"/>
      <c r="K2403" s="2"/>
      <c r="Y2403" s="2"/>
      <c r="Z2403" s="2"/>
      <c r="AA2403" s="1"/>
    </row>
    <row r="2404" spans="2:27" x14ac:dyDescent="0.25">
      <c r="B2404" s="5"/>
      <c r="C2404" s="2"/>
      <c r="D2404" s="3"/>
      <c r="G2404" s="3"/>
      <c r="I2404" s="1"/>
      <c r="J2404" s="1"/>
      <c r="K2404" s="2"/>
      <c r="Y2404" s="2"/>
      <c r="Z2404" s="2"/>
      <c r="AA2404" s="1"/>
    </row>
    <row r="2405" spans="2:27" x14ac:dyDescent="0.25">
      <c r="B2405" s="5"/>
      <c r="C2405" s="2"/>
      <c r="D2405" s="3"/>
      <c r="G2405" s="3"/>
      <c r="I2405" s="1"/>
      <c r="J2405" s="1"/>
      <c r="K2405" s="2"/>
      <c r="Y2405" s="2"/>
      <c r="Z2405" s="2"/>
      <c r="AA2405" s="1"/>
    </row>
    <row r="2406" spans="2:27" x14ac:dyDescent="0.25">
      <c r="B2406" s="5"/>
      <c r="C2406" s="2"/>
      <c r="D2406" s="3"/>
      <c r="G2406" s="3"/>
      <c r="I2406" s="1"/>
      <c r="J2406" s="1"/>
      <c r="K2406" s="2"/>
      <c r="Y2406" s="2"/>
      <c r="Z2406" s="2"/>
      <c r="AA2406" s="1"/>
    </row>
    <row r="2407" spans="2:27" x14ac:dyDescent="0.25">
      <c r="B2407" s="5"/>
      <c r="C2407" s="2"/>
      <c r="D2407" s="3"/>
      <c r="G2407" s="3"/>
      <c r="I2407" s="1"/>
      <c r="J2407" s="1"/>
      <c r="K2407" s="2"/>
      <c r="Y2407" s="2"/>
      <c r="Z2407" s="2"/>
      <c r="AA2407" s="1"/>
    </row>
    <row r="2408" spans="2:27" x14ac:dyDescent="0.25">
      <c r="B2408" s="5"/>
      <c r="C2408" s="2"/>
      <c r="D2408" s="3"/>
      <c r="G2408" s="3"/>
      <c r="I2408" s="1"/>
      <c r="J2408" s="1"/>
      <c r="K2408" s="2"/>
      <c r="Y2408" s="2"/>
      <c r="Z2408" s="2"/>
      <c r="AA2408" s="1"/>
    </row>
    <row r="2409" spans="2:27" x14ac:dyDescent="0.25">
      <c r="B2409" s="5"/>
      <c r="C2409" s="2"/>
      <c r="D2409" s="3"/>
      <c r="G2409" s="3"/>
      <c r="I2409" s="1"/>
      <c r="J2409" s="1"/>
      <c r="K2409" s="2"/>
      <c r="Y2409" s="2"/>
      <c r="Z2409" s="2"/>
      <c r="AA2409" s="1"/>
    </row>
    <row r="2410" spans="2:27" x14ac:dyDescent="0.25">
      <c r="B2410" s="5"/>
      <c r="C2410" s="2"/>
      <c r="D2410" s="3"/>
      <c r="I2410" s="1"/>
      <c r="J2410" s="1"/>
      <c r="K2410" s="2"/>
      <c r="Y2410" s="2"/>
      <c r="Z2410" s="2"/>
      <c r="AA2410" s="1"/>
    </row>
    <row r="2411" spans="2:27" x14ac:dyDescent="0.25">
      <c r="B2411" s="5"/>
      <c r="C2411" s="2"/>
      <c r="D2411" s="3"/>
      <c r="G2411" s="3"/>
      <c r="I2411" s="1"/>
      <c r="J2411" s="1"/>
      <c r="K2411" s="2"/>
      <c r="Y2411" s="2"/>
      <c r="Z2411" s="2"/>
      <c r="AA2411" s="1"/>
    </row>
    <row r="2412" spans="2:27" x14ac:dyDescent="0.25">
      <c r="B2412" s="5"/>
      <c r="C2412" s="2"/>
      <c r="D2412" s="3"/>
      <c r="F2412" s="3"/>
      <c r="G2412" s="3"/>
      <c r="I2412" s="1"/>
      <c r="J2412" s="1"/>
      <c r="K2412" s="2"/>
      <c r="Y2412" s="2"/>
      <c r="Z2412" s="2"/>
      <c r="AA2412" s="1"/>
    </row>
    <row r="2413" spans="2:27" x14ac:dyDescent="0.25">
      <c r="B2413" s="5"/>
      <c r="C2413" s="2"/>
      <c r="D2413" s="3"/>
      <c r="G2413" s="3"/>
      <c r="I2413" s="1"/>
      <c r="J2413" s="1"/>
      <c r="K2413" s="2"/>
      <c r="Y2413" s="2"/>
      <c r="Z2413" s="2"/>
      <c r="AA2413" s="1"/>
    </row>
    <row r="2414" spans="2:27" x14ac:dyDescent="0.25">
      <c r="B2414" s="5"/>
      <c r="C2414" s="2"/>
      <c r="D2414" s="3"/>
      <c r="F2414" s="3"/>
      <c r="G2414" s="3"/>
      <c r="I2414" s="1"/>
      <c r="J2414" s="1"/>
      <c r="K2414" s="2"/>
      <c r="Y2414" s="2"/>
      <c r="Z2414" s="2"/>
      <c r="AA2414" s="1"/>
    </row>
    <row r="2415" spans="2:27" x14ac:dyDescent="0.25">
      <c r="B2415" s="5"/>
      <c r="C2415" s="2"/>
      <c r="D2415" s="3"/>
      <c r="G2415" s="3"/>
      <c r="I2415" s="1"/>
      <c r="J2415" s="1"/>
      <c r="K2415" s="2"/>
      <c r="Y2415" s="2"/>
      <c r="Z2415" s="2"/>
      <c r="AA2415" s="1"/>
    </row>
    <row r="2416" spans="2:27" x14ac:dyDescent="0.25">
      <c r="B2416" s="5"/>
      <c r="C2416" s="2"/>
      <c r="D2416" s="3"/>
      <c r="I2416" s="1"/>
      <c r="J2416" s="1"/>
      <c r="K2416" s="2"/>
      <c r="Y2416" s="2"/>
      <c r="Z2416" s="2"/>
      <c r="AA2416" s="1"/>
    </row>
    <row r="2417" spans="2:27" x14ac:dyDescent="0.25">
      <c r="B2417" s="5"/>
      <c r="C2417" s="2"/>
      <c r="D2417" s="3"/>
      <c r="I2417" s="1"/>
      <c r="J2417" s="1"/>
      <c r="K2417" s="2"/>
      <c r="Y2417" s="2"/>
      <c r="Z2417" s="2"/>
      <c r="AA2417" s="1"/>
    </row>
    <row r="2418" spans="2:27" x14ac:dyDescent="0.25">
      <c r="B2418" s="5"/>
      <c r="C2418" s="2"/>
      <c r="D2418" s="3"/>
      <c r="G2418" s="3"/>
      <c r="I2418" s="1"/>
      <c r="J2418" s="1"/>
      <c r="K2418" s="2"/>
      <c r="Y2418" s="2"/>
      <c r="Z2418" s="2"/>
      <c r="AA2418" s="1"/>
    </row>
    <row r="2419" spans="2:27" x14ac:dyDescent="0.25">
      <c r="B2419" s="5"/>
      <c r="C2419" s="2"/>
      <c r="D2419" s="3"/>
      <c r="E2419" s="3"/>
      <c r="I2419" s="1"/>
      <c r="J2419" s="1"/>
      <c r="K2419" s="2"/>
      <c r="Y2419" s="2"/>
      <c r="Z2419" s="2"/>
      <c r="AA2419" s="1"/>
    </row>
    <row r="2420" spans="2:27" x14ac:dyDescent="0.25">
      <c r="B2420" s="5"/>
      <c r="C2420" s="2"/>
      <c r="D2420" s="3"/>
      <c r="G2420" s="3"/>
      <c r="I2420" s="1"/>
      <c r="J2420" s="1"/>
      <c r="K2420" s="2"/>
      <c r="Y2420" s="2"/>
      <c r="Z2420" s="2"/>
      <c r="AA2420" s="1"/>
    </row>
    <row r="2421" spans="2:27" x14ac:dyDescent="0.25">
      <c r="B2421" s="5"/>
      <c r="C2421" s="2"/>
      <c r="D2421" s="3"/>
      <c r="F2421" s="3"/>
      <c r="G2421" s="3"/>
      <c r="I2421" s="1"/>
      <c r="J2421" s="1"/>
      <c r="K2421" s="2"/>
      <c r="Y2421" s="2"/>
      <c r="Z2421" s="2"/>
      <c r="AA2421" s="1"/>
    </row>
    <row r="2422" spans="2:27" x14ac:dyDescent="0.25">
      <c r="B2422" s="5"/>
      <c r="C2422" s="2"/>
      <c r="D2422" s="3"/>
      <c r="F2422" s="3"/>
      <c r="G2422" s="3"/>
      <c r="I2422" s="1"/>
      <c r="J2422" s="1"/>
      <c r="K2422" s="2"/>
      <c r="Y2422" s="2"/>
      <c r="Z2422" s="2"/>
      <c r="AA2422" s="1"/>
    </row>
    <row r="2423" spans="2:27" x14ac:dyDescent="0.25">
      <c r="B2423" s="5"/>
      <c r="C2423" s="2"/>
      <c r="D2423" s="3"/>
      <c r="F2423" s="3"/>
      <c r="G2423" s="3"/>
      <c r="I2423" s="1"/>
      <c r="J2423" s="1"/>
      <c r="K2423" s="2"/>
      <c r="Y2423" s="2"/>
      <c r="Z2423" s="2"/>
      <c r="AA2423" s="1"/>
    </row>
    <row r="2424" spans="2:27" x14ac:dyDescent="0.25">
      <c r="B2424" s="5"/>
      <c r="C2424" s="2"/>
      <c r="D2424" s="3"/>
      <c r="G2424" s="3"/>
      <c r="I2424" s="1"/>
      <c r="J2424" s="1"/>
      <c r="K2424" s="2"/>
      <c r="Y2424" s="2"/>
      <c r="Z2424" s="2"/>
      <c r="AA2424" s="1"/>
    </row>
    <row r="2425" spans="2:27" x14ac:dyDescent="0.25">
      <c r="B2425" s="5"/>
      <c r="C2425" s="2"/>
      <c r="D2425" s="3"/>
      <c r="F2425" s="3"/>
      <c r="G2425" s="3"/>
      <c r="I2425" s="1"/>
      <c r="J2425" s="1"/>
      <c r="K2425" s="2"/>
      <c r="Y2425" s="2"/>
      <c r="Z2425" s="2"/>
      <c r="AA2425" s="1"/>
    </row>
    <row r="2426" spans="2:27" x14ac:dyDescent="0.25">
      <c r="B2426" s="5"/>
      <c r="C2426" s="2"/>
      <c r="D2426" s="3"/>
      <c r="F2426" s="3"/>
      <c r="G2426" s="3"/>
      <c r="I2426" s="1"/>
      <c r="J2426" s="1"/>
      <c r="K2426" s="2"/>
      <c r="Y2426" s="2"/>
      <c r="Z2426" s="2"/>
      <c r="AA2426" s="1"/>
    </row>
    <row r="2427" spans="2:27" x14ac:dyDescent="0.25">
      <c r="B2427" s="5"/>
      <c r="C2427" s="2"/>
      <c r="D2427" s="3"/>
      <c r="I2427" s="1"/>
      <c r="J2427" s="1"/>
      <c r="K2427" s="2"/>
      <c r="Y2427" s="2"/>
      <c r="Z2427" s="2"/>
      <c r="AA2427" s="1"/>
    </row>
    <row r="2428" spans="2:27" x14ac:dyDescent="0.25">
      <c r="B2428" s="5"/>
      <c r="C2428" s="2"/>
      <c r="D2428" s="3"/>
      <c r="G2428" s="3"/>
      <c r="I2428" s="1"/>
      <c r="J2428" s="1"/>
      <c r="K2428" s="2"/>
      <c r="Y2428" s="2"/>
      <c r="Z2428" s="2"/>
      <c r="AA2428" s="1"/>
    </row>
    <row r="2429" spans="2:27" x14ac:dyDescent="0.25">
      <c r="B2429" s="5"/>
      <c r="C2429" s="2"/>
      <c r="D2429" s="3"/>
      <c r="E2429" s="3"/>
      <c r="F2429" s="3"/>
      <c r="G2429" s="3"/>
      <c r="I2429" s="1"/>
      <c r="J2429" s="1"/>
      <c r="K2429" s="2"/>
      <c r="Y2429" s="2"/>
      <c r="Z2429" s="2"/>
      <c r="AA2429" s="1"/>
    </row>
    <row r="2430" spans="2:27" x14ac:dyDescent="0.25">
      <c r="B2430" s="5"/>
      <c r="C2430" s="2"/>
      <c r="D2430" s="3"/>
      <c r="G2430" s="3"/>
      <c r="I2430" s="1"/>
      <c r="J2430" s="1"/>
      <c r="K2430" s="2"/>
      <c r="Y2430" s="2"/>
      <c r="Z2430" s="2"/>
      <c r="AA2430" s="1"/>
    </row>
    <row r="2431" spans="2:27" x14ac:dyDescent="0.25">
      <c r="B2431" s="5"/>
      <c r="C2431" s="2"/>
      <c r="I2431" s="1"/>
      <c r="J2431" s="1"/>
      <c r="K2431" s="2"/>
      <c r="Y2431" s="2"/>
      <c r="Z2431" s="2"/>
      <c r="AA2431" s="1"/>
    </row>
    <row r="2432" spans="2:27" x14ac:dyDescent="0.25">
      <c r="B2432" s="5"/>
      <c r="C2432" s="2"/>
      <c r="I2432" s="1"/>
      <c r="J2432" s="1"/>
      <c r="K2432" s="2"/>
      <c r="Y2432" s="2"/>
      <c r="Z2432" s="2"/>
      <c r="AA2432" s="1"/>
    </row>
    <row r="2433" spans="2:27" x14ac:dyDescent="0.25">
      <c r="B2433" s="5"/>
      <c r="C2433" s="2"/>
      <c r="D2433" s="3"/>
      <c r="F2433" s="3"/>
      <c r="I2433" s="1"/>
      <c r="J2433" s="1"/>
      <c r="K2433" s="2"/>
      <c r="Y2433" s="2"/>
      <c r="Z2433" s="2"/>
      <c r="AA2433" s="1"/>
    </row>
    <row r="2434" spans="2:27" x14ac:dyDescent="0.25">
      <c r="B2434" s="5"/>
      <c r="C2434" s="2"/>
      <c r="D2434" s="3"/>
      <c r="F2434" s="3"/>
      <c r="G2434" s="3"/>
      <c r="I2434" s="1"/>
      <c r="J2434" s="1"/>
      <c r="K2434" s="2"/>
      <c r="Y2434" s="2"/>
      <c r="Z2434" s="2"/>
      <c r="AA2434" s="1"/>
    </row>
    <row r="2435" spans="2:27" x14ac:dyDescent="0.25">
      <c r="B2435" s="5"/>
      <c r="C2435" s="2"/>
      <c r="D2435" s="3"/>
      <c r="G2435" s="3"/>
      <c r="I2435" s="1"/>
      <c r="J2435" s="1"/>
      <c r="K2435" s="2"/>
      <c r="Y2435" s="2"/>
      <c r="Z2435" s="2"/>
      <c r="AA2435" s="1"/>
    </row>
    <row r="2436" spans="2:27" x14ac:dyDescent="0.25">
      <c r="B2436" s="5"/>
      <c r="C2436" s="2"/>
      <c r="D2436" s="3"/>
      <c r="G2436" s="3"/>
      <c r="I2436" s="1"/>
      <c r="J2436" s="1"/>
      <c r="K2436" s="2"/>
      <c r="Y2436" s="2"/>
      <c r="Z2436" s="2"/>
      <c r="AA2436" s="1"/>
    </row>
    <row r="2437" spans="2:27" x14ac:dyDescent="0.25">
      <c r="B2437" s="5"/>
      <c r="C2437" s="2"/>
      <c r="D2437" s="3"/>
      <c r="I2437" s="1"/>
      <c r="J2437" s="1"/>
      <c r="K2437" s="2"/>
      <c r="Y2437" s="2"/>
      <c r="Z2437" s="2"/>
      <c r="AA2437" s="1"/>
    </row>
    <row r="2438" spans="2:27" x14ac:dyDescent="0.25">
      <c r="B2438" s="5"/>
      <c r="C2438" s="2"/>
      <c r="D2438" s="3"/>
      <c r="E2438" s="3"/>
      <c r="G2438" s="3"/>
      <c r="I2438" s="1"/>
      <c r="J2438" s="1"/>
      <c r="K2438" s="2"/>
      <c r="Y2438" s="2"/>
      <c r="Z2438" s="2"/>
      <c r="AA2438" s="1"/>
    </row>
    <row r="2439" spans="2:27" x14ac:dyDescent="0.25">
      <c r="B2439" s="5"/>
      <c r="C2439" s="2"/>
      <c r="D2439" s="3"/>
      <c r="G2439" s="3"/>
      <c r="I2439" s="1"/>
      <c r="J2439" s="1"/>
      <c r="K2439" s="2"/>
      <c r="Y2439" s="2"/>
      <c r="Z2439" s="2"/>
      <c r="AA2439" s="1"/>
    </row>
    <row r="2440" spans="2:27" x14ac:dyDescent="0.25">
      <c r="B2440" s="5"/>
      <c r="C2440" s="2"/>
      <c r="D2440" s="3"/>
      <c r="I2440" s="1"/>
      <c r="J2440" s="1"/>
      <c r="K2440" s="2"/>
      <c r="Y2440" s="2"/>
      <c r="Z2440" s="2"/>
      <c r="AA2440" s="1"/>
    </row>
    <row r="2441" spans="2:27" x14ac:dyDescent="0.25">
      <c r="B2441" s="5"/>
      <c r="C2441" s="2"/>
      <c r="D2441" s="3"/>
      <c r="F2441" s="3"/>
      <c r="G2441" s="3"/>
      <c r="I2441" s="1"/>
      <c r="J2441" s="1"/>
      <c r="K2441" s="2"/>
      <c r="Y2441" s="2"/>
      <c r="Z2441" s="2"/>
      <c r="AA2441" s="1"/>
    </row>
    <row r="2442" spans="2:27" x14ac:dyDescent="0.25">
      <c r="B2442" s="5"/>
      <c r="C2442" s="2"/>
      <c r="D2442" s="3"/>
      <c r="F2442" s="3"/>
      <c r="G2442" s="3"/>
      <c r="I2442" s="1"/>
      <c r="J2442" s="1"/>
      <c r="K2442" s="2"/>
      <c r="Y2442" s="2"/>
      <c r="Z2442" s="2"/>
      <c r="AA2442" s="1"/>
    </row>
    <row r="2443" spans="2:27" x14ac:dyDescent="0.25">
      <c r="B2443" s="5"/>
      <c r="C2443" s="2"/>
      <c r="D2443" s="3"/>
      <c r="G2443" s="3"/>
      <c r="I2443" s="1"/>
      <c r="J2443" s="1"/>
      <c r="K2443" s="2"/>
      <c r="Y2443" s="2"/>
      <c r="Z2443" s="2"/>
      <c r="AA2443" s="1"/>
    </row>
    <row r="2444" spans="2:27" x14ac:dyDescent="0.25">
      <c r="B2444" s="5"/>
      <c r="C2444" s="2"/>
      <c r="D2444" s="3"/>
      <c r="G2444" s="3"/>
      <c r="I2444" s="1"/>
      <c r="J2444" s="1"/>
      <c r="K2444" s="2"/>
      <c r="Y2444" s="2"/>
      <c r="Z2444" s="2"/>
      <c r="AA2444" s="1"/>
    </row>
    <row r="2445" spans="2:27" x14ac:dyDescent="0.25">
      <c r="B2445" s="5"/>
      <c r="C2445" s="2"/>
      <c r="D2445" s="3"/>
      <c r="I2445" s="1"/>
      <c r="J2445" s="1"/>
      <c r="K2445" s="2"/>
      <c r="Y2445" s="2"/>
      <c r="Z2445" s="2"/>
      <c r="AA2445" s="1"/>
    </row>
    <row r="2446" spans="2:27" x14ac:dyDescent="0.25">
      <c r="B2446" s="5"/>
      <c r="C2446" s="2"/>
      <c r="D2446" s="3"/>
      <c r="G2446" s="3"/>
      <c r="I2446" s="1"/>
      <c r="J2446" s="1"/>
      <c r="K2446" s="2"/>
      <c r="Y2446" s="2"/>
      <c r="Z2446" s="2"/>
      <c r="AA2446" s="1"/>
    </row>
    <row r="2447" spans="2:27" x14ac:dyDescent="0.25">
      <c r="B2447" s="5"/>
      <c r="C2447" s="2"/>
      <c r="D2447" s="3"/>
      <c r="G2447" s="3"/>
      <c r="I2447" s="1"/>
      <c r="J2447" s="1"/>
      <c r="K2447" s="2"/>
      <c r="Y2447" s="2"/>
      <c r="Z2447" s="2"/>
      <c r="AA2447" s="1"/>
    </row>
    <row r="2448" spans="2:27" x14ac:dyDescent="0.25">
      <c r="B2448" s="5"/>
      <c r="C2448" s="2"/>
      <c r="D2448" s="3"/>
      <c r="E2448" s="3"/>
      <c r="F2448" s="3"/>
      <c r="G2448" s="3"/>
      <c r="I2448" s="1"/>
      <c r="J2448" s="1"/>
      <c r="K2448" s="2"/>
      <c r="Y2448" s="2"/>
      <c r="Z2448" s="2"/>
      <c r="AA2448" s="1"/>
    </row>
    <row r="2449" spans="2:27" x14ac:dyDescent="0.25">
      <c r="B2449" s="5"/>
      <c r="C2449" s="2"/>
      <c r="D2449" s="3"/>
      <c r="F2449" s="3"/>
      <c r="G2449" s="3"/>
      <c r="I2449" s="1"/>
      <c r="J2449" s="1"/>
      <c r="K2449" s="2"/>
      <c r="Y2449" s="2"/>
      <c r="Z2449" s="2"/>
      <c r="AA2449" s="1"/>
    </row>
    <row r="2450" spans="2:27" x14ac:dyDescent="0.25">
      <c r="B2450" s="5"/>
      <c r="C2450" s="2"/>
      <c r="D2450" s="3"/>
      <c r="G2450" s="3"/>
      <c r="I2450" s="1"/>
      <c r="J2450" s="1"/>
      <c r="K2450" s="2"/>
      <c r="Y2450" s="2"/>
      <c r="Z2450" s="2"/>
      <c r="AA2450" s="1"/>
    </row>
    <row r="2451" spans="2:27" x14ac:dyDescent="0.25">
      <c r="B2451" s="5"/>
      <c r="C2451" s="2"/>
      <c r="D2451" s="3"/>
      <c r="G2451" s="3"/>
      <c r="I2451" s="1"/>
      <c r="J2451" s="1"/>
      <c r="K2451" s="2"/>
      <c r="Y2451" s="2"/>
      <c r="Z2451" s="2"/>
      <c r="AA2451" s="1"/>
    </row>
    <row r="2452" spans="2:27" x14ac:dyDescent="0.25">
      <c r="B2452" s="5"/>
      <c r="C2452" s="2"/>
      <c r="G2452" s="3"/>
      <c r="I2452" s="1"/>
      <c r="J2452" s="1"/>
      <c r="K2452" s="2"/>
      <c r="Y2452" s="2"/>
      <c r="Z2452" s="2"/>
      <c r="AA2452" s="1"/>
    </row>
    <row r="2453" spans="2:27" x14ac:dyDescent="0.25">
      <c r="B2453" s="5"/>
      <c r="C2453" s="2"/>
      <c r="D2453" s="3"/>
      <c r="E2453" s="3"/>
      <c r="G2453" s="3"/>
      <c r="I2453" s="1"/>
      <c r="J2453" s="1"/>
      <c r="K2453" s="2"/>
      <c r="Y2453" s="2"/>
      <c r="Z2453" s="2"/>
      <c r="AA2453" s="1"/>
    </row>
    <row r="2454" spans="2:27" x14ac:dyDescent="0.25">
      <c r="B2454" s="5"/>
      <c r="C2454" s="2"/>
      <c r="D2454" s="3"/>
      <c r="G2454" s="3"/>
      <c r="I2454" s="1"/>
      <c r="J2454" s="1"/>
      <c r="K2454" s="2"/>
      <c r="Y2454" s="2"/>
      <c r="Z2454" s="2"/>
      <c r="AA2454" s="1"/>
    </row>
    <row r="2455" spans="2:27" x14ac:dyDescent="0.25">
      <c r="B2455" s="5"/>
      <c r="C2455" s="2"/>
      <c r="D2455" s="3"/>
      <c r="F2455" s="3"/>
      <c r="G2455" s="3"/>
      <c r="I2455" s="1"/>
      <c r="J2455" s="1"/>
      <c r="K2455" s="2"/>
      <c r="Y2455" s="2"/>
      <c r="Z2455" s="2"/>
      <c r="AA2455" s="1"/>
    </row>
    <row r="2456" spans="2:27" x14ac:dyDescent="0.25">
      <c r="B2456" s="5"/>
      <c r="C2456" s="2"/>
      <c r="D2456" s="3"/>
      <c r="I2456" s="1"/>
      <c r="J2456" s="1"/>
      <c r="K2456" s="2"/>
      <c r="Y2456" s="2"/>
      <c r="Z2456" s="2"/>
      <c r="AA2456" s="1"/>
    </row>
    <row r="2457" spans="2:27" x14ac:dyDescent="0.25">
      <c r="B2457" s="5"/>
      <c r="C2457" s="2"/>
      <c r="D2457" s="3"/>
      <c r="G2457" s="3"/>
      <c r="I2457" s="1"/>
      <c r="J2457" s="1"/>
      <c r="K2457" s="2"/>
      <c r="Y2457" s="2"/>
      <c r="Z2457" s="2"/>
      <c r="AA2457" s="1"/>
    </row>
    <row r="2458" spans="2:27" x14ac:dyDescent="0.25">
      <c r="B2458" s="5"/>
      <c r="C2458" s="2"/>
      <c r="D2458" s="3"/>
      <c r="E2458" s="3"/>
      <c r="G2458" s="3"/>
      <c r="I2458" s="1"/>
      <c r="J2458" s="1"/>
      <c r="K2458" s="2"/>
      <c r="Y2458" s="2"/>
      <c r="Z2458" s="2"/>
      <c r="AA2458" s="1"/>
    </row>
    <row r="2459" spans="2:27" x14ac:dyDescent="0.25">
      <c r="B2459" s="5"/>
      <c r="C2459" s="2"/>
      <c r="D2459" s="3"/>
      <c r="F2459" s="3"/>
      <c r="G2459" s="3"/>
      <c r="I2459" s="1"/>
      <c r="J2459" s="1"/>
      <c r="K2459" s="2"/>
      <c r="Y2459" s="2"/>
      <c r="Z2459" s="2"/>
      <c r="AA2459" s="1"/>
    </row>
    <row r="2460" spans="2:27" x14ac:dyDescent="0.25">
      <c r="B2460" s="5"/>
      <c r="C2460" s="2"/>
      <c r="D2460" s="3"/>
      <c r="G2460" s="3"/>
      <c r="I2460" s="1"/>
      <c r="J2460" s="1"/>
      <c r="K2460" s="2"/>
      <c r="Y2460" s="2"/>
      <c r="Z2460" s="2"/>
      <c r="AA2460" s="1"/>
    </row>
    <row r="2461" spans="2:27" x14ac:dyDescent="0.25">
      <c r="B2461" s="5"/>
      <c r="C2461" s="2"/>
      <c r="D2461" s="3"/>
      <c r="E2461" s="3"/>
      <c r="F2461" s="3"/>
      <c r="G2461" s="3"/>
      <c r="I2461" s="1"/>
      <c r="J2461" s="1"/>
      <c r="K2461" s="2"/>
      <c r="Y2461" s="2"/>
      <c r="Z2461" s="2"/>
      <c r="AA2461" s="1"/>
    </row>
    <row r="2462" spans="2:27" x14ac:dyDescent="0.25">
      <c r="B2462" s="5"/>
      <c r="C2462" s="2"/>
      <c r="D2462" s="3"/>
      <c r="G2462" s="3"/>
      <c r="I2462" s="1"/>
      <c r="J2462" s="1"/>
      <c r="K2462" s="2"/>
      <c r="Y2462" s="2"/>
      <c r="Z2462" s="2"/>
      <c r="AA2462" s="1"/>
    </row>
    <row r="2463" spans="2:27" x14ac:dyDescent="0.25">
      <c r="B2463" s="5"/>
      <c r="C2463" s="2"/>
      <c r="D2463" s="3"/>
      <c r="G2463" s="3"/>
      <c r="I2463" s="1"/>
      <c r="J2463" s="1"/>
      <c r="K2463" s="2"/>
      <c r="Y2463" s="2"/>
      <c r="Z2463" s="2"/>
      <c r="AA2463" s="1"/>
    </row>
    <row r="2464" spans="2:27" x14ac:dyDescent="0.25">
      <c r="B2464" s="5"/>
      <c r="C2464" s="2"/>
      <c r="D2464" s="3"/>
      <c r="I2464" s="1"/>
      <c r="J2464" s="1"/>
      <c r="K2464" s="2"/>
      <c r="Y2464" s="2"/>
      <c r="Z2464" s="2"/>
      <c r="AA2464" s="1"/>
    </row>
    <row r="2465" spans="2:27" x14ac:dyDescent="0.25">
      <c r="B2465" s="5"/>
      <c r="C2465" s="2"/>
      <c r="D2465" s="3"/>
      <c r="I2465" s="1"/>
      <c r="J2465" s="1"/>
      <c r="K2465" s="2"/>
      <c r="Y2465" s="2"/>
      <c r="Z2465" s="2"/>
      <c r="AA2465" s="1"/>
    </row>
    <row r="2466" spans="2:27" x14ac:dyDescent="0.25">
      <c r="B2466" s="5"/>
      <c r="C2466" s="2"/>
      <c r="D2466" s="3"/>
      <c r="F2466" s="3"/>
      <c r="G2466" s="3"/>
      <c r="I2466" s="1"/>
      <c r="J2466" s="1"/>
      <c r="K2466" s="2"/>
      <c r="Y2466" s="2"/>
      <c r="Z2466" s="2"/>
      <c r="AA2466" s="1"/>
    </row>
    <row r="2467" spans="2:27" x14ac:dyDescent="0.25">
      <c r="B2467" s="5"/>
      <c r="C2467" s="2"/>
      <c r="D2467" s="3"/>
      <c r="F2467" s="3"/>
      <c r="G2467" s="3"/>
      <c r="I2467" s="1"/>
      <c r="J2467" s="1"/>
      <c r="K2467" s="2"/>
      <c r="Y2467" s="2"/>
      <c r="Z2467" s="2"/>
      <c r="AA2467" s="1"/>
    </row>
    <row r="2468" spans="2:27" x14ac:dyDescent="0.25">
      <c r="B2468" s="5"/>
      <c r="C2468" s="2"/>
      <c r="D2468" s="3"/>
      <c r="G2468" s="3"/>
      <c r="I2468" s="1"/>
      <c r="J2468" s="1"/>
      <c r="K2468" s="2"/>
      <c r="Y2468" s="2"/>
      <c r="Z2468" s="2"/>
      <c r="AA2468" s="1"/>
    </row>
    <row r="2469" spans="2:27" x14ac:dyDescent="0.25">
      <c r="B2469" s="5"/>
      <c r="C2469" s="2"/>
      <c r="D2469" s="3"/>
      <c r="G2469" s="3"/>
      <c r="I2469" s="1"/>
      <c r="J2469" s="1"/>
      <c r="K2469" s="2"/>
      <c r="Y2469" s="2"/>
      <c r="Z2469" s="2"/>
      <c r="AA2469" s="1"/>
    </row>
    <row r="2470" spans="2:27" x14ac:dyDescent="0.25">
      <c r="B2470" s="5"/>
      <c r="C2470" s="2"/>
      <c r="D2470" s="3"/>
      <c r="G2470" s="3"/>
      <c r="I2470" s="1"/>
      <c r="J2470" s="1"/>
      <c r="K2470" s="2"/>
      <c r="Y2470" s="2"/>
      <c r="Z2470" s="2"/>
      <c r="AA2470" s="1"/>
    </row>
    <row r="2471" spans="2:27" x14ac:dyDescent="0.25">
      <c r="B2471" s="5"/>
      <c r="C2471" s="2"/>
      <c r="D2471" s="3"/>
      <c r="F2471" s="3"/>
      <c r="G2471" s="3"/>
      <c r="I2471" s="1"/>
      <c r="J2471" s="1"/>
      <c r="K2471" s="2"/>
      <c r="Y2471" s="2"/>
      <c r="Z2471" s="2"/>
      <c r="AA2471" s="1"/>
    </row>
    <row r="2472" spans="2:27" x14ac:dyDescent="0.25">
      <c r="B2472" s="5"/>
      <c r="C2472" s="2"/>
      <c r="D2472" s="3"/>
      <c r="I2472" s="1"/>
      <c r="J2472" s="1"/>
      <c r="K2472" s="2"/>
      <c r="Y2472" s="2"/>
      <c r="Z2472" s="2"/>
      <c r="AA2472" s="1"/>
    </row>
    <row r="2473" spans="2:27" x14ac:dyDescent="0.25">
      <c r="B2473" s="5"/>
      <c r="C2473" s="2"/>
      <c r="D2473" s="3"/>
      <c r="F2473" s="3"/>
      <c r="G2473" s="3"/>
      <c r="I2473" s="1"/>
      <c r="J2473" s="1"/>
      <c r="K2473" s="2"/>
      <c r="Y2473" s="2"/>
      <c r="Z2473" s="2"/>
      <c r="AA2473" s="1"/>
    </row>
    <row r="2474" spans="2:27" x14ac:dyDescent="0.25">
      <c r="B2474" s="5"/>
      <c r="C2474" s="2"/>
      <c r="D2474" s="3"/>
      <c r="G2474" s="3"/>
      <c r="I2474" s="1"/>
      <c r="J2474" s="1"/>
      <c r="K2474" s="2"/>
      <c r="Y2474" s="2"/>
      <c r="Z2474" s="2"/>
      <c r="AA2474" s="1"/>
    </row>
    <row r="2475" spans="2:27" x14ac:dyDescent="0.25">
      <c r="B2475" s="5"/>
      <c r="C2475" s="2"/>
      <c r="D2475" s="3"/>
      <c r="G2475" s="3"/>
      <c r="I2475" s="1"/>
      <c r="J2475" s="1"/>
      <c r="K2475" s="2"/>
      <c r="Y2475" s="2"/>
      <c r="Z2475" s="2"/>
      <c r="AA2475" s="1"/>
    </row>
    <row r="2476" spans="2:27" x14ac:dyDescent="0.25">
      <c r="B2476" s="5"/>
      <c r="C2476" s="2"/>
      <c r="D2476" s="3"/>
      <c r="E2476" s="3"/>
      <c r="G2476" s="3"/>
      <c r="I2476" s="1"/>
      <c r="J2476" s="1"/>
      <c r="K2476" s="2"/>
      <c r="Y2476" s="2"/>
      <c r="Z2476" s="2"/>
      <c r="AA2476" s="1"/>
    </row>
    <row r="2477" spans="2:27" x14ac:dyDescent="0.25">
      <c r="B2477" s="5"/>
      <c r="C2477" s="2"/>
      <c r="D2477" s="3"/>
      <c r="I2477" s="1"/>
      <c r="J2477" s="1"/>
      <c r="K2477" s="2"/>
      <c r="Y2477" s="2"/>
      <c r="Z2477" s="2"/>
      <c r="AA2477" s="1"/>
    </row>
    <row r="2478" spans="2:27" x14ac:dyDescent="0.25">
      <c r="B2478" s="5"/>
      <c r="C2478" s="2"/>
      <c r="D2478" s="3"/>
      <c r="G2478" s="3"/>
      <c r="I2478" s="1"/>
      <c r="J2478" s="1"/>
      <c r="K2478" s="2"/>
      <c r="Y2478" s="2"/>
      <c r="Z2478" s="2"/>
      <c r="AA2478" s="1"/>
    </row>
    <row r="2479" spans="2:27" x14ac:dyDescent="0.25">
      <c r="B2479" s="5"/>
      <c r="C2479" s="2"/>
      <c r="D2479" s="3"/>
      <c r="G2479" s="3"/>
      <c r="I2479" s="1"/>
      <c r="J2479" s="1"/>
      <c r="K2479" s="2"/>
      <c r="Y2479" s="2"/>
      <c r="Z2479" s="2"/>
      <c r="AA2479" s="1"/>
    </row>
    <row r="2480" spans="2:27" x14ac:dyDescent="0.25">
      <c r="B2480" s="5"/>
      <c r="C2480" s="2"/>
      <c r="D2480" s="3"/>
      <c r="G2480" s="3"/>
      <c r="I2480" s="1"/>
      <c r="J2480" s="1"/>
      <c r="K2480" s="2"/>
      <c r="Y2480" s="2"/>
      <c r="Z2480" s="2"/>
      <c r="AA2480" s="1"/>
    </row>
    <row r="2481" spans="2:27" x14ac:dyDescent="0.25">
      <c r="B2481" s="5"/>
      <c r="C2481" s="2"/>
      <c r="D2481" s="3"/>
      <c r="E2481" s="3"/>
      <c r="G2481" s="3"/>
      <c r="I2481" s="1"/>
      <c r="J2481" s="1"/>
      <c r="K2481" s="2"/>
      <c r="Y2481" s="2"/>
      <c r="Z2481" s="2"/>
      <c r="AA2481" s="1"/>
    </row>
    <row r="2482" spans="2:27" x14ac:dyDescent="0.25">
      <c r="B2482" s="5"/>
      <c r="C2482" s="2"/>
      <c r="D2482" s="3"/>
      <c r="F2482" s="3"/>
      <c r="G2482" s="3"/>
      <c r="I2482" s="1"/>
      <c r="J2482" s="1"/>
      <c r="K2482" s="2"/>
      <c r="Y2482" s="2"/>
      <c r="Z2482" s="2"/>
      <c r="AA2482" s="1"/>
    </row>
    <row r="2483" spans="2:27" x14ac:dyDescent="0.25">
      <c r="B2483" s="5"/>
      <c r="C2483" s="2"/>
      <c r="D2483" s="3"/>
      <c r="E2483" s="3"/>
      <c r="G2483" s="3"/>
      <c r="I2483" s="1"/>
      <c r="J2483" s="1"/>
      <c r="K2483" s="2"/>
      <c r="Y2483" s="2"/>
      <c r="Z2483" s="2"/>
      <c r="AA2483" s="1"/>
    </row>
    <row r="2484" spans="2:27" x14ac:dyDescent="0.25">
      <c r="B2484" s="5"/>
      <c r="C2484" s="2"/>
      <c r="D2484" s="3"/>
      <c r="F2484" s="3"/>
      <c r="G2484" s="3"/>
      <c r="I2484" s="1"/>
      <c r="J2484" s="1"/>
      <c r="K2484" s="2"/>
      <c r="Y2484" s="2"/>
      <c r="Z2484" s="2"/>
      <c r="AA2484" s="1"/>
    </row>
    <row r="2485" spans="2:27" x14ac:dyDescent="0.25">
      <c r="B2485" s="5"/>
      <c r="C2485" s="2"/>
      <c r="D2485" s="3"/>
      <c r="E2485" s="3"/>
      <c r="G2485" s="3"/>
      <c r="I2485" s="1"/>
      <c r="J2485" s="1"/>
      <c r="K2485" s="2"/>
      <c r="Y2485" s="2"/>
      <c r="Z2485" s="2"/>
      <c r="AA2485" s="1"/>
    </row>
    <row r="2486" spans="2:27" x14ac:dyDescent="0.25">
      <c r="B2486" s="5"/>
      <c r="C2486" s="2"/>
      <c r="D2486" s="3"/>
      <c r="I2486" s="1"/>
      <c r="J2486" s="1"/>
      <c r="K2486" s="2"/>
      <c r="Y2486" s="2"/>
      <c r="Z2486" s="2"/>
      <c r="AA2486" s="1"/>
    </row>
    <row r="2487" spans="2:27" x14ac:dyDescent="0.25">
      <c r="B2487" s="5"/>
      <c r="C2487" s="2"/>
      <c r="D2487" s="3"/>
      <c r="G2487" s="3"/>
      <c r="I2487" s="1"/>
      <c r="J2487" s="1"/>
      <c r="K2487" s="2"/>
      <c r="Y2487" s="2"/>
      <c r="Z2487" s="2"/>
      <c r="AA2487" s="1"/>
    </row>
    <row r="2488" spans="2:27" x14ac:dyDescent="0.25">
      <c r="B2488" s="5"/>
      <c r="C2488" s="2"/>
      <c r="D2488" s="3"/>
      <c r="G2488" s="3"/>
      <c r="I2488" s="1"/>
      <c r="J2488" s="1"/>
      <c r="K2488" s="2"/>
      <c r="Y2488" s="2"/>
      <c r="Z2488" s="2"/>
      <c r="AA2488" s="1"/>
    </row>
    <row r="2489" spans="2:27" x14ac:dyDescent="0.25">
      <c r="B2489" s="5"/>
      <c r="C2489" s="2"/>
      <c r="D2489" s="3"/>
      <c r="E2489" s="3"/>
      <c r="F2489" s="3"/>
      <c r="G2489" s="3"/>
      <c r="I2489" s="1"/>
      <c r="J2489" s="1"/>
      <c r="K2489" s="2"/>
      <c r="Y2489" s="2"/>
      <c r="Z2489" s="2"/>
      <c r="AA2489" s="1"/>
    </row>
    <row r="2490" spans="2:27" x14ac:dyDescent="0.25">
      <c r="B2490" s="5"/>
      <c r="C2490" s="2"/>
      <c r="D2490" s="3"/>
      <c r="G2490" s="3"/>
      <c r="I2490" s="1"/>
      <c r="J2490" s="1"/>
      <c r="K2490" s="2"/>
      <c r="Y2490" s="2"/>
      <c r="Z2490" s="2"/>
      <c r="AA2490" s="1"/>
    </row>
    <row r="2491" spans="2:27" x14ac:dyDescent="0.25">
      <c r="B2491" s="5"/>
      <c r="C2491" s="2"/>
      <c r="D2491" s="3"/>
      <c r="F2491" s="3"/>
      <c r="G2491" s="3"/>
      <c r="I2491" s="1"/>
      <c r="J2491" s="1"/>
      <c r="K2491" s="2"/>
      <c r="Y2491" s="2"/>
      <c r="Z2491" s="2"/>
      <c r="AA2491" s="1"/>
    </row>
    <row r="2492" spans="2:27" x14ac:dyDescent="0.25">
      <c r="B2492" s="5"/>
      <c r="C2492" s="2"/>
      <c r="D2492" s="3"/>
      <c r="F2492" s="3"/>
      <c r="G2492" s="3"/>
      <c r="I2492" s="1"/>
      <c r="J2492" s="1"/>
      <c r="K2492" s="2"/>
      <c r="Y2492" s="2"/>
      <c r="Z2492" s="2"/>
      <c r="AA2492" s="1"/>
    </row>
    <row r="2493" spans="2:27" x14ac:dyDescent="0.25">
      <c r="B2493" s="5"/>
      <c r="C2493" s="2"/>
      <c r="D2493" s="3"/>
      <c r="G2493" s="3"/>
      <c r="I2493" s="1"/>
      <c r="J2493" s="1"/>
      <c r="K2493" s="2"/>
      <c r="Y2493" s="2"/>
      <c r="Z2493" s="2"/>
      <c r="AA2493" s="1"/>
    </row>
    <row r="2494" spans="2:27" x14ac:dyDescent="0.25">
      <c r="B2494" s="5"/>
      <c r="C2494" s="2"/>
      <c r="D2494" s="3"/>
      <c r="G2494" s="3"/>
      <c r="I2494" s="1"/>
      <c r="J2494" s="1"/>
      <c r="K2494" s="2"/>
      <c r="Y2494" s="2"/>
      <c r="Z2494" s="2"/>
      <c r="AA2494" s="1"/>
    </row>
    <row r="2495" spans="2:27" x14ac:dyDescent="0.25">
      <c r="B2495" s="5"/>
      <c r="C2495" s="2"/>
      <c r="D2495" s="3"/>
      <c r="G2495" s="3"/>
      <c r="I2495" s="1"/>
      <c r="J2495" s="1"/>
      <c r="K2495" s="2"/>
      <c r="Y2495" s="2"/>
      <c r="Z2495" s="2"/>
      <c r="AA2495" s="1"/>
    </row>
    <row r="2496" spans="2:27" x14ac:dyDescent="0.25">
      <c r="B2496" s="5"/>
      <c r="C2496" s="2"/>
      <c r="D2496" s="3"/>
      <c r="F2496" s="3"/>
      <c r="G2496" s="3"/>
      <c r="I2496" s="1"/>
      <c r="J2496" s="1"/>
      <c r="K2496" s="2"/>
      <c r="Y2496" s="2"/>
      <c r="Z2496" s="2"/>
      <c r="AA2496" s="1"/>
    </row>
    <row r="2497" spans="2:27" x14ac:dyDescent="0.25">
      <c r="B2497" s="5"/>
      <c r="C2497" s="2"/>
      <c r="D2497" s="3"/>
      <c r="F2497" s="3"/>
      <c r="G2497" s="3"/>
      <c r="I2497" s="1"/>
      <c r="J2497" s="1"/>
      <c r="K2497" s="2"/>
      <c r="Y2497" s="2"/>
      <c r="Z2497" s="2"/>
      <c r="AA2497" s="1"/>
    </row>
    <row r="2498" spans="2:27" x14ac:dyDescent="0.25">
      <c r="B2498" s="5"/>
      <c r="C2498" s="2"/>
      <c r="D2498" s="3"/>
      <c r="G2498" s="3"/>
      <c r="I2498" s="1"/>
      <c r="J2498" s="1"/>
      <c r="K2498" s="2"/>
      <c r="Y2498" s="2"/>
      <c r="Z2498" s="2"/>
      <c r="AA2498" s="1"/>
    </row>
    <row r="2499" spans="2:27" x14ac:dyDescent="0.25">
      <c r="B2499" s="5"/>
      <c r="C2499" s="2"/>
      <c r="D2499" s="3"/>
      <c r="F2499" s="3"/>
      <c r="G2499" s="3"/>
      <c r="I2499" s="1"/>
      <c r="J2499" s="1"/>
      <c r="K2499" s="2"/>
      <c r="Y2499" s="2"/>
      <c r="Z2499" s="2"/>
      <c r="AA2499" s="1"/>
    </row>
    <row r="2500" spans="2:27" x14ac:dyDescent="0.25">
      <c r="B2500" s="5"/>
      <c r="C2500" s="2"/>
      <c r="D2500" s="3"/>
      <c r="G2500" s="3"/>
      <c r="I2500" s="1"/>
      <c r="J2500" s="1"/>
      <c r="K2500" s="2"/>
      <c r="Y2500" s="2"/>
      <c r="Z2500" s="2"/>
      <c r="AA2500" s="1"/>
    </row>
    <row r="2501" spans="2:27" x14ac:dyDescent="0.25">
      <c r="B2501" s="5"/>
      <c r="C2501" s="2"/>
      <c r="D2501" s="3"/>
      <c r="F2501" s="3"/>
      <c r="I2501" s="1"/>
      <c r="J2501" s="1"/>
      <c r="K2501" s="2"/>
      <c r="Y2501" s="2"/>
      <c r="Z2501" s="2"/>
      <c r="AA2501" s="1"/>
    </row>
    <row r="2502" spans="2:27" x14ac:dyDescent="0.25">
      <c r="B2502" s="5"/>
      <c r="C2502" s="2"/>
      <c r="D2502" s="3"/>
      <c r="G2502" s="3"/>
      <c r="I2502" s="1"/>
      <c r="J2502" s="1"/>
      <c r="K2502" s="2"/>
      <c r="Y2502" s="2"/>
      <c r="Z2502" s="2"/>
      <c r="AA2502" s="1"/>
    </row>
    <row r="2503" spans="2:27" x14ac:dyDescent="0.25">
      <c r="B2503" s="5"/>
      <c r="C2503" s="2"/>
      <c r="D2503" s="3"/>
      <c r="G2503" s="3"/>
      <c r="I2503" s="1"/>
      <c r="J2503" s="1"/>
      <c r="K2503" s="2"/>
      <c r="Y2503" s="2"/>
      <c r="Z2503" s="2"/>
      <c r="AA2503" s="1"/>
    </row>
    <row r="2504" spans="2:27" x14ac:dyDescent="0.25">
      <c r="B2504" s="5"/>
      <c r="C2504" s="2"/>
      <c r="D2504" s="3"/>
      <c r="I2504" s="1"/>
      <c r="J2504" s="1"/>
      <c r="K2504" s="2"/>
      <c r="Y2504" s="2"/>
      <c r="Z2504" s="2"/>
      <c r="AA2504" s="1"/>
    </row>
    <row r="2505" spans="2:27" x14ac:dyDescent="0.25">
      <c r="B2505" s="5"/>
      <c r="C2505" s="2"/>
      <c r="D2505" s="3"/>
      <c r="G2505" s="3"/>
      <c r="I2505" s="1"/>
      <c r="J2505" s="1"/>
      <c r="K2505" s="2"/>
      <c r="Y2505" s="2"/>
      <c r="Z2505" s="2"/>
      <c r="AA2505" s="1"/>
    </row>
    <row r="2506" spans="2:27" x14ac:dyDescent="0.25">
      <c r="B2506" s="5"/>
      <c r="C2506" s="2"/>
      <c r="D2506" s="3"/>
      <c r="G2506" s="3"/>
      <c r="I2506" s="1"/>
      <c r="J2506" s="1"/>
      <c r="K2506" s="2"/>
      <c r="Y2506" s="2"/>
      <c r="Z2506" s="2"/>
      <c r="AA2506" s="1"/>
    </row>
    <row r="2507" spans="2:27" x14ac:dyDescent="0.25">
      <c r="B2507" s="5"/>
      <c r="C2507" s="2"/>
      <c r="D2507" s="3"/>
      <c r="G2507" s="3"/>
      <c r="I2507" s="1"/>
      <c r="J2507" s="1"/>
      <c r="K2507" s="2"/>
      <c r="Y2507" s="2"/>
      <c r="Z2507" s="2"/>
      <c r="AA2507" s="1"/>
    </row>
    <row r="2508" spans="2:27" x14ac:dyDescent="0.25">
      <c r="B2508" s="5"/>
      <c r="C2508" s="2"/>
      <c r="D2508" s="3"/>
      <c r="F2508" s="3"/>
      <c r="G2508" s="3"/>
      <c r="I2508" s="1"/>
      <c r="J2508" s="1"/>
      <c r="K2508" s="2"/>
      <c r="Y2508" s="2"/>
      <c r="Z2508" s="2"/>
      <c r="AA2508" s="1"/>
    </row>
    <row r="2509" spans="2:27" x14ac:dyDescent="0.25">
      <c r="B2509" s="5"/>
      <c r="C2509" s="2"/>
      <c r="D2509" s="3"/>
      <c r="G2509" s="3"/>
      <c r="I2509" s="1"/>
      <c r="J2509" s="1"/>
      <c r="K2509" s="2"/>
      <c r="Y2509" s="2"/>
      <c r="Z2509" s="2"/>
      <c r="AA2509" s="1"/>
    </row>
    <row r="2510" spans="2:27" x14ac:dyDescent="0.25">
      <c r="B2510" s="5"/>
      <c r="C2510" s="2"/>
      <c r="D2510" s="3"/>
      <c r="I2510" s="1"/>
      <c r="J2510" s="1"/>
      <c r="K2510" s="2"/>
      <c r="Y2510" s="2"/>
      <c r="Z2510" s="2"/>
      <c r="AA2510" s="1"/>
    </row>
    <row r="2511" spans="2:27" x14ac:dyDescent="0.25">
      <c r="B2511" s="5"/>
      <c r="C2511" s="2"/>
      <c r="D2511" s="3"/>
      <c r="F2511" s="3"/>
      <c r="G2511" s="3"/>
      <c r="I2511" s="1"/>
      <c r="J2511" s="1"/>
      <c r="K2511" s="2"/>
      <c r="Y2511" s="2"/>
      <c r="Z2511" s="2"/>
      <c r="AA2511" s="1"/>
    </row>
    <row r="2512" spans="2:27" x14ac:dyDescent="0.25">
      <c r="B2512" s="5"/>
      <c r="C2512" s="2"/>
      <c r="D2512" s="3"/>
      <c r="F2512" s="3"/>
      <c r="G2512" s="3"/>
      <c r="I2512" s="1"/>
      <c r="J2512" s="1"/>
      <c r="K2512" s="2"/>
      <c r="Y2512" s="2"/>
      <c r="Z2512" s="2"/>
      <c r="AA2512" s="1"/>
    </row>
    <row r="2513" spans="2:27" x14ac:dyDescent="0.25">
      <c r="B2513" s="5"/>
      <c r="C2513" s="2"/>
      <c r="D2513" s="3"/>
      <c r="G2513" s="3"/>
      <c r="I2513" s="1"/>
      <c r="J2513" s="1"/>
      <c r="K2513" s="2"/>
      <c r="Y2513" s="2"/>
      <c r="Z2513" s="2"/>
      <c r="AA2513" s="1"/>
    </row>
    <row r="2514" spans="2:27" x14ac:dyDescent="0.25">
      <c r="B2514" s="5"/>
      <c r="C2514" s="2"/>
      <c r="D2514" s="3"/>
      <c r="G2514" s="3"/>
      <c r="I2514" s="1"/>
      <c r="J2514" s="1"/>
      <c r="K2514" s="2"/>
      <c r="Y2514" s="2"/>
      <c r="Z2514" s="2"/>
      <c r="AA2514" s="1"/>
    </row>
    <row r="2515" spans="2:27" x14ac:dyDescent="0.25">
      <c r="B2515" s="5"/>
      <c r="C2515" s="2"/>
      <c r="D2515" s="3"/>
      <c r="G2515" s="3"/>
      <c r="I2515" s="1"/>
      <c r="J2515" s="1"/>
      <c r="K2515" s="2"/>
      <c r="Y2515" s="2"/>
      <c r="Z2515" s="2"/>
      <c r="AA2515" s="1"/>
    </row>
    <row r="2516" spans="2:27" x14ac:dyDescent="0.25">
      <c r="B2516" s="5"/>
      <c r="C2516" s="2"/>
      <c r="D2516" s="3"/>
      <c r="G2516" s="3"/>
      <c r="I2516" s="1"/>
      <c r="J2516" s="1"/>
      <c r="K2516" s="2"/>
      <c r="Y2516" s="2"/>
      <c r="Z2516" s="2"/>
      <c r="AA2516" s="1"/>
    </row>
    <row r="2517" spans="2:27" x14ac:dyDescent="0.25">
      <c r="B2517" s="5"/>
      <c r="C2517" s="2"/>
      <c r="D2517" s="3"/>
      <c r="G2517" s="3"/>
      <c r="I2517" s="1"/>
      <c r="J2517" s="1"/>
      <c r="K2517" s="2"/>
      <c r="Y2517" s="2"/>
      <c r="Z2517" s="2"/>
      <c r="AA2517" s="1"/>
    </row>
    <row r="2518" spans="2:27" x14ac:dyDescent="0.25">
      <c r="B2518" s="5"/>
      <c r="C2518" s="2"/>
      <c r="D2518" s="3"/>
      <c r="G2518" s="3"/>
      <c r="I2518" s="1"/>
      <c r="J2518" s="1"/>
      <c r="K2518" s="2"/>
      <c r="Y2518" s="2"/>
      <c r="Z2518" s="2"/>
      <c r="AA2518" s="1"/>
    </row>
    <row r="2519" spans="2:27" x14ac:dyDescent="0.25">
      <c r="B2519" s="5"/>
      <c r="C2519" s="2"/>
      <c r="D2519" s="3"/>
      <c r="G2519" s="3"/>
      <c r="I2519" s="1"/>
      <c r="J2519" s="1"/>
      <c r="K2519" s="2"/>
      <c r="Y2519" s="2"/>
      <c r="Z2519" s="2"/>
      <c r="AA2519" s="1"/>
    </row>
    <row r="2520" spans="2:27" x14ac:dyDescent="0.25">
      <c r="B2520" s="5"/>
      <c r="C2520" s="2"/>
      <c r="D2520" s="3"/>
      <c r="E2520" s="3"/>
      <c r="F2520" s="3"/>
      <c r="G2520" s="3"/>
      <c r="I2520" s="1"/>
      <c r="J2520" s="1"/>
      <c r="K2520" s="2"/>
      <c r="Y2520" s="2"/>
      <c r="Z2520" s="2"/>
      <c r="AA2520" s="1"/>
    </row>
    <row r="2521" spans="2:27" x14ac:dyDescent="0.25">
      <c r="B2521" s="5"/>
      <c r="C2521" s="2"/>
      <c r="D2521" s="3"/>
      <c r="G2521" s="3"/>
      <c r="I2521" s="1"/>
      <c r="J2521" s="1"/>
      <c r="K2521" s="2"/>
      <c r="Y2521" s="2"/>
      <c r="Z2521" s="2"/>
      <c r="AA2521" s="1"/>
    </row>
    <row r="2522" spans="2:27" x14ac:dyDescent="0.25">
      <c r="B2522" s="5"/>
      <c r="C2522" s="2"/>
      <c r="D2522" s="3"/>
      <c r="G2522" s="3"/>
      <c r="I2522" s="1"/>
      <c r="J2522" s="1"/>
      <c r="K2522" s="2"/>
      <c r="Y2522" s="2"/>
      <c r="Z2522" s="2"/>
      <c r="AA2522" s="1"/>
    </row>
    <row r="2523" spans="2:27" x14ac:dyDescent="0.25">
      <c r="B2523" s="5"/>
      <c r="C2523" s="2"/>
      <c r="D2523" s="3"/>
      <c r="I2523" s="1"/>
      <c r="J2523" s="1"/>
      <c r="K2523" s="2"/>
      <c r="Y2523" s="2"/>
      <c r="Z2523" s="2"/>
      <c r="AA2523" s="1"/>
    </row>
    <row r="2524" spans="2:27" x14ac:dyDescent="0.25">
      <c r="B2524" s="5"/>
      <c r="C2524" s="2"/>
      <c r="D2524" s="3"/>
      <c r="F2524" s="3"/>
      <c r="G2524" s="3"/>
      <c r="I2524" s="1"/>
      <c r="J2524" s="1"/>
      <c r="K2524" s="2"/>
      <c r="Y2524" s="2"/>
      <c r="Z2524" s="2"/>
      <c r="AA2524" s="1"/>
    </row>
    <row r="2525" spans="2:27" x14ac:dyDescent="0.25">
      <c r="B2525" s="5"/>
      <c r="C2525" s="2"/>
      <c r="D2525" s="3"/>
      <c r="F2525" s="3"/>
      <c r="G2525" s="3"/>
      <c r="I2525" s="1"/>
      <c r="J2525" s="1"/>
      <c r="K2525" s="2"/>
      <c r="Y2525" s="2"/>
      <c r="Z2525" s="2"/>
      <c r="AA2525" s="1"/>
    </row>
    <row r="2526" spans="2:27" x14ac:dyDescent="0.25">
      <c r="B2526" s="5"/>
      <c r="C2526" s="2"/>
      <c r="D2526" s="3"/>
      <c r="I2526" s="1"/>
      <c r="J2526" s="1"/>
      <c r="K2526" s="2"/>
      <c r="Y2526" s="2"/>
      <c r="Z2526" s="2"/>
      <c r="AA2526" s="1"/>
    </row>
    <row r="2527" spans="2:27" x14ac:dyDescent="0.25">
      <c r="B2527" s="5"/>
      <c r="C2527" s="2"/>
      <c r="D2527" s="3"/>
      <c r="G2527" s="3"/>
      <c r="I2527" s="1"/>
      <c r="J2527" s="1"/>
      <c r="K2527" s="2"/>
      <c r="Y2527" s="2"/>
      <c r="Z2527" s="2"/>
      <c r="AA2527" s="1"/>
    </row>
    <row r="2528" spans="2:27" x14ac:dyDescent="0.25">
      <c r="B2528" s="5"/>
      <c r="C2528" s="2"/>
      <c r="D2528" s="3"/>
      <c r="I2528" s="1"/>
      <c r="J2528" s="1"/>
      <c r="K2528" s="2"/>
      <c r="Y2528" s="2"/>
      <c r="Z2528" s="2"/>
      <c r="AA2528" s="1"/>
    </row>
    <row r="2529" spans="2:27" x14ac:dyDescent="0.25">
      <c r="B2529" s="5"/>
      <c r="C2529" s="2"/>
      <c r="D2529" s="3"/>
      <c r="G2529" s="3"/>
      <c r="I2529" s="1"/>
      <c r="J2529" s="1"/>
      <c r="K2529" s="2"/>
      <c r="Y2529" s="2"/>
      <c r="Z2529" s="2"/>
      <c r="AA2529" s="1"/>
    </row>
    <row r="2530" spans="2:27" x14ac:dyDescent="0.25">
      <c r="B2530" s="5"/>
      <c r="C2530" s="2"/>
      <c r="D2530" s="3"/>
      <c r="G2530" s="3"/>
      <c r="I2530" s="1"/>
      <c r="J2530" s="1"/>
      <c r="K2530" s="2"/>
      <c r="Y2530" s="2"/>
      <c r="Z2530" s="2"/>
      <c r="AA2530" s="1"/>
    </row>
    <row r="2531" spans="2:27" x14ac:dyDescent="0.25">
      <c r="B2531" s="5"/>
      <c r="C2531" s="2"/>
      <c r="D2531" s="3"/>
      <c r="G2531" s="3"/>
      <c r="I2531" s="1"/>
      <c r="J2531" s="1"/>
      <c r="K2531" s="2"/>
      <c r="Y2531" s="2"/>
      <c r="Z2531" s="2"/>
      <c r="AA2531" s="1"/>
    </row>
    <row r="2532" spans="2:27" x14ac:dyDescent="0.25">
      <c r="B2532" s="5"/>
      <c r="C2532" s="2"/>
      <c r="D2532" s="3"/>
      <c r="F2532" s="3"/>
      <c r="G2532" s="3"/>
      <c r="I2532" s="1"/>
      <c r="J2532" s="1"/>
      <c r="K2532" s="2"/>
      <c r="Y2532" s="2"/>
      <c r="Z2532" s="2"/>
      <c r="AA2532" s="1"/>
    </row>
    <row r="2533" spans="2:27" x14ac:dyDescent="0.25">
      <c r="B2533" s="5"/>
      <c r="C2533" s="2"/>
      <c r="D2533" s="3"/>
      <c r="G2533" s="3"/>
      <c r="I2533" s="1"/>
      <c r="J2533" s="1"/>
      <c r="K2533" s="2"/>
      <c r="Y2533" s="2"/>
      <c r="Z2533" s="2"/>
      <c r="AA2533" s="1"/>
    </row>
    <row r="2534" spans="2:27" x14ac:dyDescent="0.25">
      <c r="B2534" s="5"/>
      <c r="C2534" s="2"/>
      <c r="D2534" s="3"/>
      <c r="G2534" s="3"/>
      <c r="I2534" s="1"/>
      <c r="J2534" s="1"/>
      <c r="K2534" s="2"/>
      <c r="Y2534" s="2"/>
      <c r="Z2534" s="2"/>
      <c r="AA2534" s="1"/>
    </row>
    <row r="2535" spans="2:27" x14ac:dyDescent="0.25">
      <c r="B2535" s="5"/>
      <c r="C2535" s="2"/>
      <c r="D2535" s="3"/>
      <c r="G2535" s="3"/>
      <c r="I2535" s="1"/>
      <c r="J2535" s="1"/>
      <c r="K2535" s="2"/>
      <c r="Y2535" s="2"/>
      <c r="Z2535" s="2"/>
      <c r="AA2535" s="1"/>
    </row>
    <row r="2536" spans="2:27" x14ac:dyDescent="0.25">
      <c r="B2536" s="5"/>
      <c r="C2536" s="2"/>
      <c r="D2536" s="3"/>
      <c r="G2536" s="3"/>
      <c r="I2536" s="1"/>
      <c r="J2536" s="1"/>
      <c r="K2536" s="2"/>
      <c r="Y2536" s="2"/>
      <c r="Z2536" s="2"/>
      <c r="AA2536" s="1"/>
    </row>
    <row r="2537" spans="2:27" x14ac:dyDescent="0.25">
      <c r="B2537" s="5"/>
      <c r="C2537" s="2"/>
      <c r="D2537" s="3"/>
      <c r="F2537" s="3"/>
      <c r="G2537" s="3"/>
      <c r="I2537" s="1"/>
      <c r="J2537" s="1"/>
      <c r="K2537" s="2"/>
      <c r="Y2537" s="2"/>
      <c r="Z2537" s="2"/>
      <c r="AA2537" s="1"/>
    </row>
    <row r="2538" spans="2:27" x14ac:dyDescent="0.25">
      <c r="B2538" s="5"/>
      <c r="C2538" s="2"/>
      <c r="D2538" s="3"/>
      <c r="G2538" s="3"/>
      <c r="I2538" s="1"/>
      <c r="J2538" s="1"/>
      <c r="K2538" s="2"/>
      <c r="Y2538" s="2"/>
      <c r="Z2538" s="2"/>
      <c r="AA2538" s="1"/>
    </row>
    <row r="2539" spans="2:27" x14ac:dyDescent="0.25">
      <c r="B2539" s="5"/>
      <c r="C2539" s="2"/>
      <c r="D2539" s="3"/>
      <c r="I2539" s="1"/>
      <c r="J2539" s="1"/>
      <c r="K2539" s="2"/>
      <c r="Y2539" s="2"/>
      <c r="Z2539" s="2"/>
      <c r="AA2539" s="1"/>
    </row>
    <row r="2540" spans="2:27" x14ac:dyDescent="0.25">
      <c r="B2540" s="5"/>
      <c r="C2540" s="2"/>
      <c r="D2540" s="3"/>
      <c r="I2540" s="1"/>
      <c r="J2540" s="1"/>
      <c r="K2540" s="2"/>
      <c r="Y2540" s="2"/>
      <c r="Z2540" s="2"/>
      <c r="AA2540" s="1"/>
    </row>
    <row r="2541" spans="2:27" x14ac:dyDescent="0.25">
      <c r="B2541" s="5"/>
      <c r="C2541" s="2"/>
      <c r="D2541" s="3"/>
      <c r="F2541" s="3"/>
      <c r="G2541" s="3"/>
      <c r="I2541" s="1"/>
      <c r="J2541" s="1"/>
      <c r="K2541" s="2"/>
      <c r="Y2541" s="2"/>
      <c r="Z2541" s="2"/>
      <c r="AA2541" s="1"/>
    </row>
    <row r="2542" spans="2:27" x14ac:dyDescent="0.25">
      <c r="B2542" s="5"/>
      <c r="C2542" s="2"/>
      <c r="D2542" s="3"/>
      <c r="F2542" s="3"/>
      <c r="G2542" s="3"/>
      <c r="I2542" s="1"/>
      <c r="J2542" s="1"/>
      <c r="K2542" s="2"/>
      <c r="Y2542" s="2"/>
      <c r="Z2542" s="2"/>
      <c r="AA2542" s="1"/>
    </row>
    <row r="2543" spans="2:27" x14ac:dyDescent="0.25">
      <c r="B2543" s="5"/>
      <c r="C2543" s="2"/>
      <c r="D2543" s="3"/>
      <c r="F2543" s="3"/>
      <c r="G2543" s="3"/>
      <c r="I2543" s="1"/>
      <c r="J2543" s="1"/>
      <c r="K2543" s="2"/>
      <c r="Y2543" s="2"/>
      <c r="Z2543" s="2"/>
      <c r="AA2543" s="1"/>
    </row>
    <row r="2544" spans="2:27" x14ac:dyDescent="0.25">
      <c r="B2544" s="5"/>
      <c r="C2544" s="2"/>
      <c r="D2544" s="3"/>
      <c r="G2544" s="3"/>
      <c r="I2544" s="1"/>
      <c r="J2544" s="1"/>
      <c r="K2544" s="2"/>
      <c r="Y2544" s="2"/>
      <c r="Z2544" s="2"/>
      <c r="AA2544" s="1"/>
    </row>
    <row r="2545" spans="2:27" x14ac:dyDescent="0.25">
      <c r="B2545" s="5"/>
      <c r="C2545" s="2"/>
      <c r="D2545" s="3"/>
      <c r="G2545" s="3"/>
      <c r="I2545" s="1"/>
      <c r="J2545" s="1"/>
      <c r="K2545" s="2"/>
      <c r="Y2545" s="2"/>
      <c r="Z2545" s="2"/>
      <c r="AA2545" s="1"/>
    </row>
    <row r="2546" spans="2:27" x14ac:dyDescent="0.25">
      <c r="B2546" s="5"/>
      <c r="C2546" s="2"/>
      <c r="D2546" s="3"/>
      <c r="G2546" s="3"/>
      <c r="I2546" s="1"/>
      <c r="J2546" s="1"/>
      <c r="K2546" s="2"/>
      <c r="Y2546" s="2"/>
      <c r="Z2546" s="2"/>
      <c r="AA2546" s="1"/>
    </row>
    <row r="2547" spans="2:27" x14ac:dyDescent="0.25">
      <c r="B2547" s="5"/>
      <c r="C2547" s="2"/>
      <c r="D2547" s="3"/>
      <c r="G2547" s="3"/>
      <c r="I2547" s="1"/>
      <c r="J2547" s="1"/>
      <c r="K2547" s="2"/>
      <c r="Y2547" s="2"/>
      <c r="Z2547" s="2"/>
      <c r="AA2547" s="1"/>
    </row>
    <row r="2548" spans="2:27" x14ac:dyDescent="0.25">
      <c r="B2548" s="5"/>
      <c r="C2548" s="2"/>
      <c r="D2548" s="3"/>
      <c r="G2548" s="3"/>
      <c r="I2548" s="1"/>
      <c r="J2548" s="1"/>
      <c r="K2548" s="2"/>
      <c r="Y2548" s="2"/>
      <c r="Z2548" s="2"/>
      <c r="AA2548" s="1"/>
    </row>
    <row r="2549" spans="2:27" x14ac:dyDescent="0.25">
      <c r="B2549" s="5"/>
      <c r="C2549" s="2"/>
      <c r="D2549" s="3"/>
      <c r="F2549" s="3"/>
      <c r="G2549" s="3"/>
      <c r="I2549" s="1"/>
      <c r="J2549" s="1"/>
      <c r="K2549" s="2"/>
      <c r="Y2549" s="2"/>
      <c r="Z2549" s="2"/>
      <c r="AA2549" s="1"/>
    </row>
    <row r="2550" spans="2:27" x14ac:dyDescent="0.25">
      <c r="B2550" s="5"/>
      <c r="C2550" s="2"/>
      <c r="D2550" s="3"/>
      <c r="F2550" s="3"/>
      <c r="G2550" s="3"/>
      <c r="I2550" s="1"/>
      <c r="J2550" s="1"/>
      <c r="K2550" s="2"/>
      <c r="Y2550" s="2"/>
      <c r="Z2550" s="2"/>
      <c r="AA2550" s="1"/>
    </row>
    <row r="2551" spans="2:27" x14ac:dyDescent="0.25">
      <c r="B2551" s="5"/>
      <c r="C2551" s="2"/>
      <c r="D2551" s="3"/>
      <c r="G2551" s="3"/>
      <c r="I2551" s="1"/>
      <c r="J2551" s="1"/>
      <c r="K2551" s="2"/>
      <c r="Y2551" s="2"/>
      <c r="Z2551" s="2"/>
      <c r="AA2551" s="1"/>
    </row>
    <row r="2552" spans="2:27" x14ac:dyDescent="0.25">
      <c r="B2552" s="5"/>
      <c r="C2552" s="2"/>
      <c r="D2552" s="3"/>
      <c r="G2552" s="3"/>
      <c r="I2552" s="1"/>
      <c r="J2552" s="1"/>
      <c r="K2552" s="2"/>
      <c r="Y2552" s="2"/>
      <c r="Z2552" s="2"/>
      <c r="AA2552" s="1"/>
    </row>
    <row r="2553" spans="2:27" x14ac:dyDescent="0.25">
      <c r="B2553" s="5"/>
      <c r="C2553" s="2"/>
      <c r="D2553" s="3"/>
      <c r="G2553" s="3"/>
      <c r="I2553" s="1"/>
      <c r="J2553" s="1"/>
      <c r="K2553" s="2"/>
      <c r="Y2553" s="2"/>
      <c r="Z2553" s="2"/>
      <c r="AA2553" s="1"/>
    </row>
    <row r="2554" spans="2:27" x14ac:dyDescent="0.25">
      <c r="B2554" s="5"/>
      <c r="C2554" s="2"/>
      <c r="D2554" s="3"/>
      <c r="G2554" s="3"/>
      <c r="I2554" s="1"/>
      <c r="J2554" s="1"/>
      <c r="K2554" s="2"/>
      <c r="Y2554" s="2"/>
      <c r="Z2554" s="2"/>
      <c r="AA2554" s="1"/>
    </row>
    <row r="2555" spans="2:27" x14ac:dyDescent="0.25">
      <c r="B2555" s="5"/>
      <c r="C2555" s="2"/>
      <c r="D2555" s="3"/>
      <c r="E2555" s="3"/>
      <c r="F2555" s="3"/>
      <c r="G2555" s="3"/>
      <c r="I2555" s="1"/>
      <c r="J2555" s="1"/>
      <c r="K2555" s="2"/>
      <c r="Y2555" s="2"/>
      <c r="Z2555" s="2"/>
      <c r="AA2555" s="1"/>
    </row>
    <row r="2556" spans="2:27" x14ac:dyDescent="0.25">
      <c r="B2556" s="5"/>
      <c r="C2556" s="2"/>
      <c r="D2556" s="3"/>
      <c r="G2556" s="3"/>
      <c r="I2556" s="1"/>
      <c r="J2556" s="1"/>
      <c r="K2556" s="2"/>
      <c r="Y2556" s="2"/>
      <c r="Z2556" s="2"/>
      <c r="AA2556" s="1"/>
    </row>
    <row r="2557" spans="2:27" x14ac:dyDescent="0.25">
      <c r="B2557" s="5"/>
      <c r="C2557" s="2"/>
      <c r="D2557" s="3"/>
      <c r="G2557" s="3"/>
      <c r="I2557" s="1"/>
      <c r="J2557" s="1"/>
      <c r="K2557" s="2"/>
      <c r="Y2557" s="2"/>
      <c r="Z2557" s="2"/>
      <c r="AA2557" s="1"/>
    </row>
    <row r="2558" spans="2:27" x14ac:dyDescent="0.25">
      <c r="B2558" s="5"/>
      <c r="C2558" s="2"/>
      <c r="D2558" s="3"/>
      <c r="I2558" s="1"/>
      <c r="J2558" s="1"/>
      <c r="K2558" s="2"/>
      <c r="Y2558" s="2"/>
      <c r="Z2558" s="2"/>
      <c r="AA2558" s="1"/>
    </row>
    <row r="2559" spans="2:27" x14ac:dyDescent="0.25">
      <c r="B2559" s="5"/>
      <c r="C2559" s="2"/>
      <c r="D2559" s="3"/>
      <c r="G2559" s="3"/>
      <c r="I2559" s="1"/>
      <c r="J2559" s="1"/>
      <c r="K2559" s="2"/>
      <c r="Y2559" s="2"/>
      <c r="Z2559" s="2"/>
      <c r="AA2559" s="1"/>
    </row>
    <row r="2560" spans="2:27" x14ac:dyDescent="0.25">
      <c r="B2560" s="5"/>
      <c r="C2560" s="2"/>
      <c r="D2560" s="3"/>
      <c r="E2560" s="3"/>
      <c r="G2560" s="3"/>
      <c r="I2560" s="1"/>
      <c r="J2560" s="1"/>
      <c r="K2560" s="2"/>
      <c r="Y2560" s="2"/>
      <c r="Z2560" s="2"/>
      <c r="AA2560" s="1"/>
    </row>
    <row r="2561" spans="2:27" x14ac:dyDescent="0.25">
      <c r="B2561" s="5"/>
      <c r="C2561" s="2"/>
      <c r="D2561" s="3"/>
      <c r="G2561" s="3"/>
      <c r="I2561" s="1"/>
      <c r="J2561" s="1"/>
      <c r="K2561" s="2"/>
      <c r="Y2561" s="2"/>
      <c r="Z2561" s="2"/>
      <c r="AA2561" s="1"/>
    </row>
    <row r="2562" spans="2:27" x14ac:dyDescent="0.25">
      <c r="B2562" s="5"/>
      <c r="C2562" s="2"/>
      <c r="D2562" s="3"/>
      <c r="F2562" s="3"/>
      <c r="G2562" s="3"/>
      <c r="I2562" s="1"/>
      <c r="J2562" s="1"/>
      <c r="K2562" s="2"/>
      <c r="Y2562" s="2"/>
      <c r="Z2562" s="2"/>
      <c r="AA2562" s="1"/>
    </row>
    <row r="2563" spans="2:27" x14ac:dyDescent="0.25">
      <c r="B2563" s="5"/>
      <c r="C2563" s="2"/>
      <c r="D2563" s="3"/>
      <c r="G2563" s="3"/>
      <c r="I2563" s="1"/>
      <c r="J2563" s="1"/>
      <c r="K2563" s="2"/>
      <c r="Y2563" s="2"/>
      <c r="Z2563" s="2"/>
      <c r="AA2563" s="1"/>
    </row>
    <row r="2564" spans="2:27" x14ac:dyDescent="0.25">
      <c r="B2564" s="5"/>
      <c r="C2564" s="2"/>
      <c r="D2564" s="3"/>
      <c r="G2564" s="3"/>
      <c r="I2564" s="1"/>
      <c r="J2564" s="1"/>
      <c r="K2564" s="2"/>
      <c r="Y2564" s="2"/>
      <c r="Z2564" s="2"/>
      <c r="AA2564" s="1"/>
    </row>
    <row r="2565" spans="2:27" x14ac:dyDescent="0.25">
      <c r="B2565" s="5"/>
      <c r="C2565" s="2"/>
      <c r="D2565" s="3"/>
      <c r="F2565" s="3"/>
      <c r="G2565" s="3"/>
      <c r="I2565" s="1"/>
      <c r="J2565" s="1"/>
      <c r="K2565" s="2"/>
      <c r="Y2565" s="2"/>
      <c r="Z2565" s="2"/>
      <c r="AA2565" s="1"/>
    </row>
    <row r="2566" spans="2:27" x14ac:dyDescent="0.25">
      <c r="B2566" s="5"/>
      <c r="C2566" s="2"/>
      <c r="D2566" s="3"/>
      <c r="G2566" s="3"/>
      <c r="I2566" s="1"/>
      <c r="J2566" s="1"/>
      <c r="K2566" s="2"/>
      <c r="Y2566" s="2"/>
      <c r="Z2566" s="2"/>
      <c r="AA2566" s="1"/>
    </row>
    <row r="2567" spans="2:27" x14ac:dyDescent="0.25">
      <c r="B2567" s="5"/>
      <c r="C2567" s="2"/>
      <c r="D2567" s="3"/>
      <c r="G2567" s="3"/>
      <c r="I2567" s="1"/>
      <c r="J2567" s="1"/>
      <c r="K2567" s="2"/>
      <c r="Y2567" s="2"/>
      <c r="Z2567" s="2"/>
      <c r="AA2567" s="1"/>
    </row>
    <row r="2568" spans="2:27" x14ac:dyDescent="0.25">
      <c r="B2568" s="5"/>
      <c r="C2568" s="2"/>
      <c r="D2568" s="3"/>
      <c r="F2568" s="3"/>
      <c r="G2568" s="3"/>
      <c r="I2568" s="1"/>
      <c r="J2568" s="1"/>
      <c r="K2568" s="2"/>
      <c r="Y2568" s="2"/>
      <c r="Z2568" s="2"/>
      <c r="AA2568" s="1"/>
    </row>
    <row r="2569" spans="2:27" x14ac:dyDescent="0.25">
      <c r="B2569" s="5"/>
      <c r="C2569" s="2"/>
      <c r="D2569" s="3"/>
      <c r="G2569" s="3"/>
      <c r="I2569" s="1"/>
      <c r="J2569" s="1"/>
      <c r="K2569" s="2"/>
      <c r="Y2569" s="2"/>
      <c r="Z2569" s="2"/>
      <c r="AA2569" s="1"/>
    </row>
    <row r="2570" spans="2:27" x14ac:dyDescent="0.25">
      <c r="B2570" s="5"/>
      <c r="C2570" s="2"/>
      <c r="D2570" s="3"/>
      <c r="G2570" s="3"/>
      <c r="I2570" s="1"/>
      <c r="J2570" s="1"/>
      <c r="K2570" s="2"/>
      <c r="Y2570" s="2"/>
      <c r="Z2570" s="2"/>
      <c r="AA2570" s="1"/>
    </row>
    <row r="2571" spans="2:27" x14ac:dyDescent="0.25">
      <c r="B2571" s="5"/>
      <c r="C2571" s="2"/>
      <c r="D2571" s="3"/>
      <c r="G2571" s="3"/>
      <c r="I2571" s="1"/>
      <c r="J2571" s="1"/>
      <c r="K2571" s="2"/>
      <c r="Y2571" s="2"/>
      <c r="Z2571" s="2"/>
      <c r="AA2571" s="1"/>
    </row>
    <row r="2572" spans="2:27" x14ac:dyDescent="0.25">
      <c r="B2572" s="5"/>
      <c r="C2572" s="2"/>
      <c r="D2572" s="3"/>
      <c r="G2572" s="3"/>
      <c r="I2572" s="1"/>
      <c r="J2572" s="1"/>
      <c r="K2572" s="2"/>
      <c r="Y2572" s="2"/>
      <c r="Z2572" s="2"/>
      <c r="AA2572" s="1"/>
    </row>
    <row r="2573" spans="2:27" x14ac:dyDescent="0.25">
      <c r="B2573" s="5"/>
      <c r="C2573" s="2"/>
      <c r="D2573" s="3"/>
      <c r="G2573" s="3"/>
      <c r="I2573" s="1"/>
      <c r="J2573" s="1"/>
      <c r="K2573" s="2"/>
      <c r="Y2573" s="2"/>
      <c r="Z2573" s="2"/>
      <c r="AA2573" s="1"/>
    </row>
    <row r="2574" spans="2:27" x14ac:dyDescent="0.25">
      <c r="B2574" s="5"/>
      <c r="C2574" s="2"/>
      <c r="D2574" s="3"/>
      <c r="I2574" s="1"/>
      <c r="J2574" s="1"/>
      <c r="K2574" s="2"/>
      <c r="Y2574" s="2"/>
      <c r="Z2574" s="2"/>
      <c r="AA2574" s="1"/>
    </row>
    <row r="2575" spans="2:27" x14ac:dyDescent="0.25">
      <c r="B2575" s="5"/>
      <c r="C2575" s="2"/>
      <c r="D2575" s="3"/>
      <c r="F2575" s="3"/>
      <c r="G2575" s="3"/>
      <c r="I2575" s="1"/>
      <c r="J2575" s="1"/>
      <c r="K2575" s="2"/>
      <c r="Y2575" s="2"/>
      <c r="Z2575" s="2"/>
      <c r="AA2575" s="1"/>
    </row>
    <row r="2576" spans="2:27" x14ac:dyDescent="0.25">
      <c r="B2576" s="5"/>
      <c r="C2576" s="2"/>
      <c r="D2576" s="3"/>
      <c r="G2576" s="3"/>
      <c r="I2576" s="1"/>
      <c r="J2576" s="1"/>
      <c r="K2576" s="2"/>
      <c r="Y2576" s="2"/>
      <c r="Z2576" s="2"/>
      <c r="AA2576" s="1"/>
    </row>
    <row r="2577" spans="2:27" x14ac:dyDescent="0.25">
      <c r="B2577" s="5"/>
      <c r="C2577" s="2"/>
      <c r="D2577" s="3"/>
      <c r="G2577" s="3"/>
      <c r="I2577" s="1"/>
      <c r="J2577" s="1"/>
      <c r="K2577" s="2"/>
      <c r="Y2577" s="2"/>
      <c r="Z2577" s="2"/>
      <c r="AA2577" s="1"/>
    </row>
    <row r="2578" spans="2:27" x14ac:dyDescent="0.25">
      <c r="B2578" s="5"/>
      <c r="C2578" s="2"/>
      <c r="D2578" s="3"/>
      <c r="I2578" s="1"/>
      <c r="J2578" s="1"/>
      <c r="K2578" s="2"/>
      <c r="Y2578" s="2"/>
      <c r="Z2578" s="2"/>
      <c r="AA2578" s="1"/>
    </row>
    <row r="2579" spans="2:27" x14ac:dyDescent="0.25">
      <c r="B2579" s="5"/>
      <c r="C2579" s="2"/>
      <c r="D2579" s="3"/>
      <c r="G2579" s="3"/>
      <c r="I2579" s="1"/>
      <c r="J2579" s="1"/>
      <c r="K2579" s="2"/>
      <c r="Y2579" s="2"/>
      <c r="Z2579" s="2"/>
      <c r="AA2579" s="1"/>
    </row>
    <row r="2580" spans="2:27" x14ac:dyDescent="0.25">
      <c r="B2580" s="5"/>
      <c r="C2580" s="2"/>
      <c r="D2580" s="3"/>
      <c r="G2580" s="3"/>
      <c r="I2580" s="1"/>
      <c r="J2580" s="1"/>
      <c r="K2580" s="2"/>
      <c r="Y2580" s="2"/>
      <c r="Z2580" s="2"/>
      <c r="AA2580" s="1"/>
    </row>
    <row r="2581" spans="2:27" x14ac:dyDescent="0.25">
      <c r="B2581" s="5"/>
      <c r="C2581" s="2"/>
      <c r="D2581" s="3"/>
      <c r="F2581" s="3"/>
      <c r="G2581" s="3"/>
      <c r="I2581" s="1"/>
      <c r="J2581" s="1"/>
      <c r="K2581" s="2"/>
      <c r="Y2581" s="2"/>
      <c r="Z2581" s="2"/>
      <c r="AA2581" s="1"/>
    </row>
    <row r="2582" spans="2:27" x14ac:dyDescent="0.25">
      <c r="B2582" s="5"/>
      <c r="C2582" s="2"/>
      <c r="D2582" s="3"/>
      <c r="G2582" s="3"/>
      <c r="I2582" s="1"/>
      <c r="J2582" s="1"/>
      <c r="K2582" s="2"/>
      <c r="Y2582" s="2"/>
      <c r="Z2582" s="2"/>
      <c r="AA2582" s="1"/>
    </row>
    <row r="2583" spans="2:27" x14ac:dyDescent="0.25">
      <c r="B2583" s="5"/>
      <c r="C2583" s="2"/>
      <c r="D2583" s="3"/>
      <c r="G2583" s="3"/>
      <c r="I2583" s="1"/>
      <c r="J2583" s="1"/>
      <c r="K2583" s="2"/>
      <c r="Y2583" s="2"/>
      <c r="Z2583" s="2"/>
      <c r="AA2583" s="1"/>
    </row>
    <row r="2584" spans="2:27" x14ac:dyDescent="0.25">
      <c r="B2584" s="5"/>
      <c r="C2584" s="2"/>
      <c r="D2584" s="3"/>
      <c r="G2584" s="3"/>
      <c r="I2584" s="1"/>
      <c r="J2584" s="1"/>
      <c r="K2584" s="2"/>
      <c r="Y2584" s="2"/>
      <c r="Z2584" s="2"/>
      <c r="AA2584" s="1"/>
    </row>
    <row r="2585" spans="2:27" x14ac:dyDescent="0.25">
      <c r="B2585" s="5"/>
      <c r="C2585" s="2"/>
      <c r="D2585" s="3"/>
      <c r="G2585" s="3"/>
      <c r="I2585" s="1"/>
      <c r="J2585" s="1"/>
      <c r="K2585" s="2"/>
      <c r="Y2585" s="2"/>
      <c r="Z2585" s="2"/>
      <c r="AA2585" s="1"/>
    </row>
    <row r="2586" spans="2:27" x14ac:dyDescent="0.25">
      <c r="B2586" s="5"/>
      <c r="C2586" s="2"/>
      <c r="D2586" s="3"/>
      <c r="F2586" s="3"/>
      <c r="G2586" s="3"/>
      <c r="I2586" s="1"/>
      <c r="J2586" s="1"/>
      <c r="K2586" s="2"/>
      <c r="Y2586" s="2"/>
      <c r="Z2586" s="2"/>
      <c r="AA2586" s="1"/>
    </row>
    <row r="2587" spans="2:27" x14ac:dyDescent="0.25">
      <c r="B2587" s="5"/>
      <c r="C2587" s="2"/>
      <c r="D2587" s="3"/>
      <c r="G2587" s="3"/>
      <c r="I2587" s="1"/>
      <c r="J2587" s="1"/>
      <c r="K2587" s="2"/>
      <c r="Y2587" s="2"/>
      <c r="Z2587" s="2"/>
      <c r="AA2587" s="1"/>
    </row>
    <row r="2588" spans="2:27" x14ac:dyDescent="0.25">
      <c r="B2588" s="5"/>
      <c r="C2588" s="2"/>
      <c r="D2588" s="3"/>
      <c r="F2588" s="3"/>
      <c r="G2588" s="3"/>
      <c r="I2588" s="1"/>
      <c r="J2588" s="1"/>
      <c r="K2588" s="2"/>
      <c r="Y2588" s="2"/>
      <c r="Z2588" s="2"/>
      <c r="AA2588" s="1"/>
    </row>
    <row r="2589" spans="2:27" x14ac:dyDescent="0.25">
      <c r="B2589" s="5"/>
      <c r="C2589" s="2"/>
      <c r="D2589" s="3"/>
      <c r="G2589" s="3"/>
      <c r="I2589" s="1"/>
      <c r="J2589" s="1"/>
      <c r="K2589" s="2"/>
      <c r="Y2589" s="2"/>
      <c r="Z2589" s="2"/>
      <c r="AA2589" s="1"/>
    </row>
    <row r="2590" spans="2:27" x14ac:dyDescent="0.25">
      <c r="B2590" s="5"/>
      <c r="C2590" s="2"/>
      <c r="D2590" s="3"/>
      <c r="G2590" s="3"/>
      <c r="I2590" s="1"/>
      <c r="J2590" s="1"/>
      <c r="K2590" s="2"/>
      <c r="Y2590" s="2"/>
      <c r="Z2590" s="2"/>
      <c r="AA2590" s="1"/>
    </row>
    <row r="2591" spans="2:27" x14ac:dyDescent="0.25">
      <c r="B2591" s="5"/>
      <c r="C2591" s="2"/>
      <c r="D2591" s="3"/>
      <c r="G2591" s="3"/>
      <c r="I2591" s="1"/>
      <c r="J2591" s="1"/>
      <c r="K2591" s="2"/>
      <c r="Y2591" s="2"/>
      <c r="Z2591" s="2"/>
      <c r="AA2591" s="1"/>
    </row>
    <row r="2592" spans="2:27" x14ac:dyDescent="0.25">
      <c r="B2592" s="5"/>
      <c r="C2592" s="2"/>
      <c r="D2592" s="3"/>
      <c r="G2592" s="3"/>
      <c r="I2592" s="1"/>
      <c r="J2592" s="1"/>
      <c r="K2592" s="2"/>
      <c r="Y2592" s="2"/>
      <c r="Z2592" s="2"/>
      <c r="AA2592" s="1"/>
    </row>
    <row r="2593" spans="2:27" x14ac:dyDescent="0.25">
      <c r="B2593" s="5"/>
      <c r="C2593" s="2"/>
      <c r="D2593" s="3"/>
      <c r="E2593" s="3"/>
      <c r="G2593" s="3"/>
      <c r="I2593" s="1"/>
      <c r="J2593" s="1"/>
      <c r="K2593" s="2"/>
      <c r="Y2593" s="2"/>
      <c r="Z2593" s="2"/>
      <c r="AA2593" s="1"/>
    </row>
    <row r="2594" spans="2:27" x14ac:dyDescent="0.25">
      <c r="B2594" s="5"/>
      <c r="C2594" s="2"/>
      <c r="D2594" s="3"/>
      <c r="G2594" s="3"/>
      <c r="I2594" s="1"/>
      <c r="J2594" s="1"/>
      <c r="K2594" s="2"/>
      <c r="Y2594" s="2"/>
      <c r="Z2594" s="2"/>
      <c r="AA2594" s="1"/>
    </row>
    <row r="2595" spans="2:27" x14ac:dyDescent="0.25">
      <c r="B2595" s="5"/>
      <c r="C2595" s="2"/>
      <c r="D2595" s="3"/>
      <c r="E2595" s="3"/>
      <c r="I2595" s="1"/>
      <c r="J2595" s="1"/>
      <c r="K2595" s="2"/>
      <c r="Y2595" s="2"/>
      <c r="Z2595" s="2"/>
      <c r="AA2595" s="1"/>
    </row>
    <row r="2596" spans="2:27" x14ac:dyDescent="0.25">
      <c r="B2596" s="5"/>
      <c r="C2596" s="2"/>
      <c r="D2596" s="3"/>
      <c r="G2596" s="3"/>
      <c r="I2596" s="1"/>
      <c r="J2596" s="1"/>
      <c r="K2596" s="2"/>
      <c r="Y2596" s="2"/>
      <c r="Z2596" s="2"/>
      <c r="AA2596" s="1"/>
    </row>
    <row r="2597" spans="2:27" x14ac:dyDescent="0.25">
      <c r="B2597" s="5"/>
      <c r="C2597" s="2"/>
      <c r="D2597" s="3"/>
      <c r="G2597" s="3"/>
      <c r="I2597" s="1"/>
      <c r="J2597" s="1"/>
      <c r="K2597" s="2"/>
      <c r="Y2597" s="2"/>
      <c r="Z2597" s="2"/>
      <c r="AA2597" s="1"/>
    </row>
    <row r="2598" spans="2:27" x14ac:dyDescent="0.25">
      <c r="B2598" s="5"/>
      <c r="C2598" s="2"/>
      <c r="D2598" s="3"/>
      <c r="G2598" s="3"/>
      <c r="I2598" s="1"/>
      <c r="J2598" s="1"/>
      <c r="K2598" s="2"/>
      <c r="Y2598" s="2"/>
      <c r="Z2598" s="2"/>
      <c r="AA2598" s="1"/>
    </row>
    <row r="2599" spans="2:27" x14ac:dyDescent="0.25">
      <c r="B2599" s="5"/>
      <c r="C2599" s="2"/>
      <c r="D2599" s="3"/>
      <c r="I2599" s="1"/>
      <c r="J2599" s="1"/>
      <c r="K2599" s="2"/>
      <c r="Y2599" s="2"/>
      <c r="Z2599" s="2"/>
      <c r="AA2599" s="1"/>
    </row>
    <row r="2600" spans="2:27" x14ac:dyDescent="0.25">
      <c r="B2600" s="5"/>
      <c r="C2600" s="2"/>
      <c r="D2600" s="3"/>
      <c r="E2600" s="3"/>
      <c r="F2600" s="3"/>
      <c r="G2600" s="3"/>
      <c r="I2600" s="1"/>
      <c r="J2600" s="1"/>
      <c r="K2600" s="2"/>
      <c r="Y2600" s="2"/>
      <c r="Z2600" s="2"/>
      <c r="AA2600" s="1"/>
    </row>
    <row r="2601" spans="2:27" x14ac:dyDescent="0.25">
      <c r="B2601" s="5"/>
      <c r="C2601" s="2"/>
      <c r="D2601" s="3"/>
      <c r="I2601" s="1"/>
      <c r="J2601" s="1"/>
      <c r="K2601" s="2"/>
      <c r="Y2601" s="2"/>
      <c r="Z2601" s="2"/>
      <c r="AA2601" s="1"/>
    </row>
    <row r="2602" spans="2:27" x14ac:dyDescent="0.25">
      <c r="B2602" s="5"/>
      <c r="C2602" s="2"/>
      <c r="D2602" s="3"/>
      <c r="G2602" s="3"/>
      <c r="I2602" s="1"/>
      <c r="J2602" s="1"/>
      <c r="K2602" s="2"/>
      <c r="Y2602" s="2"/>
      <c r="Z2602" s="2"/>
      <c r="AA2602" s="1"/>
    </row>
    <row r="2603" spans="2:27" x14ac:dyDescent="0.25">
      <c r="B2603" s="5"/>
      <c r="C2603" s="2"/>
      <c r="D2603" s="3"/>
      <c r="F2603" s="3"/>
      <c r="I2603" s="1"/>
      <c r="J2603" s="1"/>
      <c r="K2603" s="2"/>
      <c r="Y2603" s="2"/>
      <c r="Z2603" s="2"/>
      <c r="AA2603" s="1"/>
    </row>
    <row r="2604" spans="2:27" x14ac:dyDescent="0.25">
      <c r="B2604" s="5"/>
      <c r="C2604" s="2"/>
      <c r="D2604" s="3"/>
      <c r="F2604" s="3"/>
      <c r="G2604" s="3"/>
      <c r="I2604" s="1"/>
      <c r="J2604" s="1"/>
      <c r="K2604" s="2"/>
      <c r="Y2604" s="2"/>
      <c r="Z2604" s="2"/>
      <c r="AA2604" s="1"/>
    </row>
    <row r="2605" spans="2:27" x14ac:dyDescent="0.25">
      <c r="B2605" s="5"/>
      <c r="C2605" s="2"/>
      <c r="D2605" s="3"/>
      <c r="F2605" s="3"/>
      <c r="G2605" s="3"/>
      <c r="I2605" s="1"/>
      <c r="J2605" s="1"/>
      <c r="K2605" s="2"/>
      <c r="Y2605" s="2"/>
      <c r="Z2605" s="2"/>
      <c r="AA2605" s="1"/>
    </row>
    <row r="2606" spans="2:27" x14ac:dyDescent="0.25">
      <c r="B2606" s="5"/>
      <c r="C2606" s="2"/>
      <c r="D2606" s="3"/>
      <c r="F2606" s="3"/>
      <c r="G2606" s="3"/>
      <c r="I2606" s="1"/>
      <c r="J2606" s="1"/>
      <c r="K2606" s="2"/>
      <c r="Y2606" s="2"/>
      <c r="Z2606" s="2"/>
      <c r="AA2606" s="1"/>
    </row>
    <row r="2607" spans="2:27" x14ac:dyDescent="0.25">
      <c r="B2607" s="5"/>
      <c r="C2607" s="2"/>
      <c r="D2607" s="3"/>
      <c r="F2607" s="3"/>
      <c r="G2607" s="3"/>
      <c r="I2607" s="1"/>
      <c r="J2607" s="1"/>
      <c r="K2607" s="2"/>
      <c r="Y2607" s="2"/>
      <c r="Z2607" s="2"/>
      <c r="AA2607" s="1"/>
    </row>
    <row r="2608" spans="2:27" x14ac:dyDescent="0.25">
      <c r="B2608" s="5"/>
      <c r="C2608" s="2"/>
      <c r="D2608" s="3"/>
      <c r="G2608" s="3"/>
      <c r="I2608" s="1"/>
      <c r="J2608" s="1"/>
      <c r="K2608" s="2"/>
      <c r="Y2608" s="2"/>
      <c r="Z2608" s="2"/>
      <c r="AA2608" s="1"/>
    </row>
    <row r="2609" spans="2:27" x14ac:dyDescent="0.25">
      <c r="B2609" s="5"/>
      <c r="C2609" s="2"/>
      <c r="D2609" s="3"/>
      <c r="G2609" s="3"/>
      <c r="I2609" s="1"/>
      <c r="J2609" s="1"/>
      <c r="K2609" s="2"/>
      <c r="Y2609" s="2"/>
      <c r="Z2609" s="2"/>
      <c r="AA2609" s="1"/>
    </row>
    <row r="2610" spans="2:27" x14ac:dyDescent="0.25">
      <c r="B2610" s="5"/>
      <c r="C2610" s="2"/>
      <c r="D2610" s="3"/>
      <c r="F2610" s="3"/>
      <c r="I2610" s="1"/>
      <c r="J2610" s="1"/>
      <c r="K2610" s="2"/>
      <c r="Y2610" s="2"/>
      <c r="Z2610" s="2"/>
      <c r="AA2610" s="1"/>
    </row>
    <row r="2611" spans="2:27" x14ac:dyDescent="0.25">
      <c r="B2611" s="5"/>
      <c r="C2611" s="2"/>
      <c r="D2611" s="3"/>
      <c r="G2611" s="3"/>
      <c r="I2611" s="1"/>
      <c r="J2611" s="1"/>
      <c r="K2611" s="2"/>
      <c r="Y2611" s="2"/>
      <c r="Z2611" s="2"/>
      <c r="AA2611" s="1"/>
    </row>
    <row r="2612" spans="2:27" x14ac:dyDescent="0.25">
      <c r="B2612" s="5"/>
      <c r="C2612" s="2"/>
      <c r="D2612" s="3"/>
      <c r="I2612" s="1"/>
      <c r="J2612" s="1"/>
      <c r="K2612" s="2"/>
      <c r="Y2612" s="2"/>
      <c r="Z2612" s="2"/>
      <c r="AA2612" s="1"/>
    </row>
    <row r="2613" spans="2:27" x14ac:dyDescent="0.25">
      <c r="B2613" s="5"/>
      <c r="C2613" s="2"/>
      <c r="D2613" s="3"/>
      <c r="G2613" s="3"/>
      <c r="I2613" s="1"/>
      <c r="J2613" s="1"/>
      <c r="K2613" s="2"/>
      <c r="Y2613" s="2"/>
      <c r="Z2613" s="2"/>
      <c r="AA2613" s="1"/>
    </row>
    <row r="2614" spans="2:27" x14ac:dyDescent="0.25">
      <c r="B2614" s="5"/>
      <c r="C2614" s="2"/>
      <c r="D2614" s="3"/>
      <c r="G2614" s="3"/>
      <c r="I2614" s="1"/>
      <c r="J2614" s="1"/>
      <c r="K2614" s="2"/>
      <c r="Y2614" s="2"/>
      <c r="Z2614" s="2"/>
      <c r="AA2614" s="1"/>
    </row>
    <row r="2615" spans="2:27" x14ac:dyDescent="0.25">
      <c r="B2615" s="5"/>
      <c r="C2615" s="2"/>
      <c r="D2615" s="3"/>
      <c r="E2615" s="3"/>
      <c r="G2615" s="3"/>
      <c r="I2615" s="1"/>
      <c r="J2615" s="1"/>
      <c r="K2615" s="2"/>
      <c r="Y2615" s="2"/>
      <c r="Z2615" s="2"/>
      <c r="AA2615" s="1"/>
    </row>
    <row r="2616" spans="2:27" x14ac:dyDescent="0.25">
      <c r="B2616" s="5"/>
      <c r="C2616" s="2"/>
      <c r="D2616" s="3"/>
      <c r="G2616" s="3"/>
      <c r="I2616" s="1"/>
      <c r="J2616" s="1"/>
      <c r="K2616" s="2"/>
      <c r="Y2616" s="2"/>
      <c r="Z2616" s="2"/>
      <c r="AA2616" s="1"/>
    </row>
    <row r="2617" spans="2:27" x14ac:dyDescent="0.25">
      <c r="B2617" s="5"/>
      <c r="C2617" s="2"/>
      <c r="D2617" s="3"/>
      <c r="G2617" s="3"/>
      <c r="I2617" s="1"/>
      <c r="J2617" s="1"/>
      <c r="K2617" s="2"/>
      <c r="Y2617" s="2"/>
      <c r="Z2617" s="2"/>
      <c r="AA2617" s="1"/>
    </row>
    <row r="2618" spans="2:27" x14ac:dyDescent="0.25">
      <c r="B2618" s="5"/>
      <c r="C2618" s="2"/>
      <c r="D2618" s="3"/>
      <c r="E2618" s="3"/>
      <c r="G2618" s="3"/>
      <c r="I2618" s="1"/>
      <c r="J2618" s="1"/>
      <c r="K2618" s="2"/>
      <c r="Y2618" s="2"/>
      <c r="Z2618" s="2"/>
      <c r="AA2618" s="1"/>
    </row>
    <row r="2619" spans="2:27" x14ac:dyDescent="0.25">
      <c r="B2619" s="5"/>
      <c r="C2619" s="2"/>
      <c r="D2619" s="3"/>
      <c r="G2619" s="3"/>
      <c r="I2619" s="1"/>
      <c r="J2619" s="1"/>
      <c r="K2619" s="2"/>
      <c r="Y2619" s="2"/>
      <c r="Z2619" s="2"/>
      <c r="AA2619" s="1"/>
    </row>
    <row r="2620" spans="2:27" x14ac:dyDescent="0.25">
      <c r="B2620" s="5"/>
      <c r="C2620" s="2"/>
      <c r="D2620" s="3"/>
      <c r="G2620" s="3"/>
      <c r="I2620" s="1"/>
      <c r="J2620" s="1"/>
      <c r="K2620" s="2"/>
      <c r="Y2620" s="2"/>
      <c r="Z2620" s="2"/>
      <c r="AA2620" s="1"/>
    </row>
    <row r="2621" spans="2:27" x14ac:dyDescent="0.25">
      <c r="B2621" s="5"/>
      <c r="C2621" s="2"/>
      <c r="D2621" s="3"/>
      <c r="F2621" s="3"/>
      <c r="G2621" s="3"/>
      <c r="I2621" s="1"/>
      <c r="J2621" s="1"/>
      <c r="K2621" s="2"/>
      <c r="Y2621" s="2"/>
      <c r="Z2621" s="2"/>
      <c r="AA2621" s="1"/>
    </row>
    <row r="2622" spans="2:27" x14ac:dyDescent="0.25">
      <c r="B2622" s="5"/>
      <c r="C2622" s="2"/>
      <c r="D2622" s="3"/>
      <c r="G2622" s="3"/>
      <c r="I2622" s="1"/>
      <c r="J2622" s="1"/>
      <c r="K2622" s="2"/>
      <c r="Y2622" s="2"/>
      <c r="Z2622" s="2"/>
      <c r="AA2622" s="1"/>
    </row>
    <row r="2623" spans="2:27" x14ac:dyDescent="0.25">
      <c r="B2623" s="5"/>
      <c r="C2623" s="2"/>
      <c r="D2623" s="3"/>
      <c r="I2623" s="1"/>
      <c r="J2623" s="1"/>
      <c r="K2623" s="2"/>
      <c r="Y2623" s="2"/>
      <c r="Z2623" s="2"/>
      <c r="AA2623" s="1"/>
    </row>
    <row r="2624" spans="2:27" x14ac:dyDescent="0.25">
      <c r="B2624" s="5"/>
      <c r="C2624" s="2"/>
      <c r="D2624" s="3"/>
      <c r="G2624" s="3"/>
      <c r="I2624" s="1"/>
      <c r="J2624" s="1"/>
      <c r="K2624" s="2"/>
      <c r="Y2624" s="2"/>
      <c r="Z2624" s="2"/>
      <c r="AA2624" s="1"/>
    </row>
    <row r="2625" spans="2:27" x14ac:dyDescent="0.25">
      <c r="B2625" s="5"/>
      <c r="C2625" s="2"/>
      <c r="D2625" s="3"/>
      <c r="E2625" s="3"/>
      <c r="G2625" s="3"/>
      <c r="I2625" s="1"/>
      <c r="J2625" s="1"/>
      <c r="K2625" s="2"/>
      <c r="Y2625" s="2"/>
      <c r="Z2625" s="2"/>
      <c r="AA2625" s="1"/>
    </row>
    <row r="2626" spans="2:27" x14ac:dyDescent="0.25">
      <c r="B2626" s="5"/>
      <c r="C2626" s="2"/>
      <c r="D2626" s="3"/>
      <c r="G2626" s="3"/>
      <c r="I2626" s="1"/>
      <c r="J2626" s="1"/>
      <c r="K2626" s="2"/>
      <c r="Y2626" s="2"/>
      <c r="Z2626" s="2"/>
      <c r="AA2626" s="1"/>
    </row>
    <row r="2627" spans="2:27" x14ac:dyDescent="0.25">
      <c r="B2627" s="5"/>
      <c r="C2627" s="2"/>
      <c r="D2627" s="3"/>
      <c r="G2627" s="3"/>
      <c r="I2627" s="1"/>
      <c r="J2627" s="1"/>
      <c r="K2627" s="2"/>
      <c r="Y2627" s="2"/>
      <c r="Z2627" s="2"/>
      <c r="AA2627" s="1"/>
    </row>
    <row r="2628" spans="2:27" x14ac:dyDescent="0.25">
      <c r="B2628" s="5"/>
      <c r="C2628" s="2"/>
      <c r="D2628" s="3"/>
      <c r="G2628" s="3"/>
      <c r="I2628" s="1"/>
      <c r="J2628" s="1"/>
      <c r="K2628" s="2"/>
      <c r="Y2628" s="2"/>
      <c r="Z2628" s="2"/>
      <c r="AA2628" s="1"/>
    </row>
    <row r="2629" spans="2:27" x14ac:dyDescent="0.25">
      <c r="B2629" s="5"/>
      <c r="C2629" s="2"/>
      <c r="D2629" s="3"/>
      <c r="G2629" s="3"/>
      <c r="I2629" s="1"/>
      <c r="J2629" s="1"/>
      <c r="K2629" s="2"/>
      <c r="Y2629" s="2"/>
      <c r="Z2629" s="2"/>
      <c r="AA2629" s="1"/>
    </row>
    <row r="2630" spans="2:27" x14ac:dyDescent="0.25">
      <c r="B2630" s="5"/>
      <c r="C2630" s="2"/>
      <c r="D2630" s="3"/>
      <c r="G2630" s="3"/>
      <c r="I2630" s="1"/>
      <c r="J2630" s="1"/>
      <c r="K2630" s="2"/>
      <c r="Y2630" s="2"/>
      <c r="Z2630" s="2"/>
      <c r="AA2630" s="1"/>
    </row>
    <row r="2631" spans="2:27" x14ac:dyDescent="0.25">
      <c r="B2631" s="5"/>
      <c r="C2631" s="2"/>
      <c r="D2631" s="3"/>
      <c r="G2631" s="3"/>
      <c r="I2631" s="1"/>
      <c r="J2631" s="1"/>
      <c r="K2631" s="2"/>
      <c r="Y2631" s="2"/>
      <c r="Z2631" s="2"/>
      <c r="AA2631" s="1"/>
    </row>
    <row r="2632" spans="2:27" x14ac:dyDescent="0.25">
      <c r="B2632" s="5"/>
      <c r="C2632" s="2"/>
      <c r="D2632" s="3"/>
      <c r="G2632" s="3"/>
      <c r="I2632" s="1"/>
      <c r="J2632" s="1"/>
      <c r="K2632" s="2"/>
      <c r="Y2632" s="2"/>
      <c r="Z2632" s="2"/>
      <c r="AA2632" s="1"/>
    </row>
    <row r="2633" spans="2:27" x14ac:dyDescent="0.25">
      <c r="B2633" s="5"/>
      <c r="C2633" s="2"/>
      <c r="D2633" s="3"/>
      <c r="E2633" s="3"/>
      <c r="G2633" s="3"/>
      <c r="I2633" s="1"/>
      <c r="J2633" s="1"/>
      <c r="K2633" s="2"/>
      <c r="Y2633" s="2"/>
      <c r="Z2633" s="2"/>
      <c r="AA2633" s="1"/>
    </row>
    <row r="2634" spans="2:27" x14ac:dyDescent="0.25">
      <c r="B2634" s="5"/>
      <c r="C2634" s="2"/>
      <c r="D2634" s="3"/>
      <c r="G2634" s="3"/>
      <c r="I2634" s="1"/>
      <c r="J2634" s="1"/>
      <c r="K2634" s="2"/>
      <c r="Y2634" s="2"/>
      <c r="Z2634" s="2"/>
      <c r="AA2634" s="1"/>
    </row>
    <row r="2635" spans="2:27" x14ac:dyDescent="0.25">
      <c r="B2635" s="5"/>
      <c r="C2635" s="2"/>
      <c r="D2635" s="3"/>
      <c r="E2635" s="3"/>
      <c r="G2635" s="3"/>
      <c r="I2635" s="1"/>
      <c r="J2635" s="1"/>
      <c r="K2635" s="2"/>
      <c r="Y2635" s="2"/>
      <c r="Z2635" s="2"/>
      <c r="AA2635" s="1"/>
    </row>
    <row r="2636" spans="2:27" x14ac:dyDescent="0.25">
      <c r="B2636" s="5"/>
      <c r="C2636" s="2"/>
      <c r="D2636" s="3"/>
      <c r="G2636" s="3"/>
      <c r="I2636" s="1"/>
      <c r="J2636" s="1"/>
      <c r="K2636" s="2"/>
      <c r="Y2636" s="2"/>
      <c r="Z2636" s="2"/>
      <c r="AA2636" s="1"/>
    </row>
    <row r="2637" spans="2:27" x14ac:dyDescent="0.25">
      <c r="B2637" s="5"/>
      <c r="C2637" s="2"/>
      <c r="D2637" s="3"/>
      <c r="F2637" s="3"/>
      <c r="G2637" s="3"/>
      <c r="I2637" s="1"/>
      <c r="J2637" s="1"/>
      <c r="K2637" s="2"/>
      <c r="Y2637" s="2"/>
      <c r="Z2637" s="2"/>
      <c r="AA2637" s="1"/>
    </row>
    <row r="2638" spans="2:27" x14ac:dyDescent="0.25">
      <c r="B2638" s="5"/>
      <c r="C2638" s="2"/>
      <c r="D2638" s="3"/>
      <c r="F2638" s="3"/>
      <c r="G2638" s="3"/>
      <c r="I2638" s="1"/>
      <c r="J2638" s="1"/>
      <c r="K2638" s="2"/>
      <c r="Y2638" s="2"/>
      <c r="Z2638" s="2"/>
      <c r="AA2638" s="1"/>
    </row>
    <row r="2639" spans="2:27" x14ac:dyDescent="0.25">
      <c r="B2639" s="5"/>
      <c r="C2639" s="2"/>
      <c r="D2639" s="3"/>
      <c r="F2639" s="3"/>
      <c r="G2639" s="3"/>
      <c r="I2639" s="1"/>
      <c r="J2639" s="1"/>
      <c r="K2639" s="2"/>
      <c r="Y2639" s="2"/>
      <c r="Z2639" s="2"/>
      <c r="AA2639" s="1"/>
    </row>
    <row r="2640" spans="2:27" x14ac:dyDescent="0.25">
      <c r="B2640" s="5"/>
      <c r="C2640" s="2"/>
      <c r="D2640" s="3"/>
      <c r="E2640" s="3"/>
      <c r="G2640" s="3"/>
      <c r="I2640" s="1"/>
      <c r="J2640" s="1"/>
      <c r="K2640" s="2"/>
      <c r="Y2640" s="2"/>
      <c r="Z2640" s="2"/>
      <c r="AA2640" s="1"/>
    </row>
    <row r="2641" spans="2:27" x14ac:dyDescent="0.25">
      <c r="B2641" s="5"/>
      <c r="C2641" s="2"/>
      <c r="D2641" s="3"/>
      <c r="E2641" s="3"/>
      <c r="I2641" s="1"/>
      <c r="J2641" s="1"/>
      <c r="K2641" s="2"/>
      <c r="Y2641" s="2"/>
      <c r="Z2641" s="2"/>
      <c r="AA2641" s="1"/>
    </row>
    <row r="2642" spans="2:27" x14ac:dyDescent="0.25">
      <c r="B2642" s="5"/>
      <c r="C2642" s="2"/>
      <c r="D2642" s="3"/>
      <c r="G2642" s="3"/>
      <c r="I2642" s="1"/>
      <c r="J2642" s="1"/>
      <c r="K2642" s="2"/>
      <c r="Y2642" s="2"/>
      <c r="Z2642" s="2"/>
      <c r="AA2642" s="1"/>
    </row>
    <row r="2643" spans="2:27" x14ac:dyDescent="0.25">
      <c r="B2643" s="5"/>
      <c r="C2643" s="2"/>
      <c r="D2643" s="3"/>
      <c r="G2643" s="3"/>
      <c r="I2643" s="1"/>
      <c r="J2643" s="1"/>
      <c r="K2643" s="2"/>
      <c r="Y2643" s="2"/>
      <c r="Z2643" s="2"/>
      <c r="AA2643" s="1"/>
    </row>
    <row r="2644" spans="2:27" x14ac:dyDescent="0.25">
      <c r="B2644" s="5"/>
      <c r="C2644" s="2"/>
      <c r="D2644" s="3"/>
      <c r="E2644" s="3"/>
      <c r="G2644" s="3"/>
      <c r="I2644" s="1"/>
      <c r="J2644" s="1"/>
      <c r="K2644" s="2"/>
      <c r="Y2644" s="2"/>
      <c r="Z2644" s="2"/>
      <c r="AA2644" s="1"/>
    </row>
    <row r="2645" spans="2:27" x14ac:dyDescent="0.25">
      <c r="B2645" s="5"/>
      <c r="C2645" s="2"/>
      <c r="D2645" s="3"/>
      <c r="I2645" s="1"/>
      <c r="J2645" s="1"/>
      <c r="K2645" s="2"/>
      <c r="Y2645" s="2"/>
      <c r="Z2645" s="2"/>
      <c r="AA2645" s="1"/>
    </row>
    <row r="2646" spans="2:27" x14ac:dyDescent="0.25">
      <c r="B2646" s="5"/>
      <c r="C2646" s="2"/>
      <c r="D2646" s="3"/>
      <c r="I2646" s="1"/>
      <c r="J2646" s="1"/>
      <c r="K2646" s="2"/>
      <c r="Y2646" s="2"/>
      <c r="Z2646" s="2"/>
      <c r="AA2646" s="1"/>
    </row>
    <row r="2647" spans="2:27" x14ac:dyDescent="0.25">
      <c r="B2647" s="5"/>
      <c r="C2647" s="2"/>
      <c r="D2647" s="3"/>
      <c r="I2647" s="1"/>
      <c r="J2647" s="1"/>
      <c r="K2647" s="2"/>
      <c r="Y2647" s="2"/>
      <c r="Z2647" s="2"/>
      <c r="AA2647" s="1"/>
    </row>
    <row r="2648" spans="2:27" x14ac:dyDescent="0.25">
      <c r="B2648" s="5"/>
      <c r="C2648" s="2"/>
      <c r="D2648" s="3"/>
      <c r="I2648" s="1"/>
      <c r="J2648" s="1"/>
      <c r="K2648" s="2"/>
      <c r="Y2648" s="2"/>
      <c r="Z2648" s="2"/>
      <c r="AA2648" s="1"/>
    </row>
    <row r="2649" spans="2:27" x14ac:dyDescent="0.25">
      <c r="B2649" s="5"/>
      <c r="C2649" s="2"/>
      <c r="D2649" s="3"/>
      <c r="G2649" s="3"/>
      <c r="I2649" s="1"/>
      <c r="J2649" s="1"/>
      <c r="K2649" s="2"/>
      <c r="Y2649" s="2"/>
      <c r="Z2649" s="2"/>
      <c r="AA2649" s="1"/>
    </row>
    <row r="2650" spans="2:27" x14ac:dyDescent="0.25">
      <c r="B2650" s="5"/>
      <c r="C2650" s="2"/>
      <c r="D2650" s="3"/>
      <c r="F2650" s="3"/>
      <c r="G2650" s="3"/>
      <c r="I2650" s="1"/>
      <c r="J2650" s="1"/>
      <c r="K2650" s="2"/>
      <c r="Y2650" s="2"/>
      <c r="Z2650" s="2"/>
      <c r="AA2650" s="1"/>
    </row>
    <row r="2651" spans="2:27" x14ac:dyDescent="0.25">
      <c r="B2651" s="5"/>
      <c r="C2651" s="2"/>
      <c r="D2651" s="3"/>
      <c r="G2651" s="3"/>
      <c r="I2651" s="1"/>
      <c r="J2651" s="1"/>
      <c r="K2651" s="2"/>
      <c r="Y2651" s="2"/>
      <c r="Z2651" s="2"/>
      <c r="AA2651" s="1"/>
    </row>
    <row r="2652" spans="2:27" x14ac:dyDescent="0.25">
      <c r="B2652" s="5"/>
      <c r="C2652" s="2"/>
      <c r="D2652" s="3"/>
      <c r="F2652" s="3"/>
      <c r="G2652" s="3"/>
      <c r="I2652" s="1"/>
      <c r="J2652" s="1"/>
      <c r="K2652" s="2"/>
      <c r="Y2652" s="2"/>
      <c r="Z2652" s="2"/>
      <c r="AA2652" s="1"/>
    </row>
    <row r="2653" spans="2:27" x14ac:dyDescent="0.25">
      <c r="B2653" s="5"/>
      <c r="C2653" s="2"/>
      <c r="D2653" s="3"/>
      <c r="G2653" s="3"/>
      <c r="I2653" s="1"/>
      <c r="J2653" s="1"/>
      <c r="K2653" s="2"/>
      <c r="Y2653" s="2"/>
      <c r="Z2653" s="2"/>
      <c r="AA2653" s="1"/>
    </row>
    <row r="2654" spans="2:27" x14ac:dyDescent="0.25">
      <c r="B2654" s="5"/>
      <c r="C2654" s="2"/>
      <c r="D2654" s="3"/>
      <c r="E2654" s="3"/>
      <c r="F2654" s="3"/>
      <c r="G2654" s="3"/>
      <c r="I2654" s="1"/>
      <c r="J2654" s="1"/>
      <c r="K2654" s="2"/>
      <c r="Y2654" s="2"/>
      <c r="Z2654" s="2"/>
      <c r="AA2654" s="1"/>
    </row>
    <row r="2655" spans="2:27" x14ac:dyDescent="0.25">
      <c r="B2655" s="5"/>
      <c r="C2655" s="2"/>
      <c r="D2655" s="3"/>
      <c r="G2655" s="3"/>
      <c r="I2655" s="1"/>
      <c r="J2655" s="1"/>
      <c r="K2655" s="2"/>
      <c r="Y2655" s="2"/>
      <c r="Z2655" s="2"/>
      <c r="AA2655" s="1"/>
    </row>
    <row r="2656" spans="2:27" x14ac:dyDescent="0.25">
      <c r="B2656" s="5"/>
      <c r="C2656" s="2"/>
      <c r="D2656" s="3"/>
      <c r="I2656" s="1"/>
      <c r="J2656" s="1"/>
      <c r="K2656" s="2"/>
      <c r="Y2656" s="2"/>
      <c r="Z2656" s="2"/>
      <c r="AA2656" s="1"/>
    </row>
    <row r="2657" spans="2:27" x14ac:dyDescent="0.25">
      <c r="B2657" s="5"/>
      <c r="C2657" s="2"/>
      <c r="D2657" s="3"/>
      <c r="G2657" s="3"/>
      <c r="I2657" s="1"/>
      <c r="J2657" s="1"/>
      <c r="K2657" s="2"/>
      <c r="Y2657" s="2"/>
      <c r="Z2657" s="2"/>
      <c r="AA2657" s="1"/>
    </row>
    <row r="2658" spans="2:27" x14ac:dyDescent="0.25">
      <c r="B2658" s="5"/>
      <c r="C2658" s="2"/>
      <c r="D2658" s="3"/>
      <c r="G2658" s="3"/>
      <c r="I2658" s="1"/>
      <c r="J2658" s="1"/>
      <c r="K2658" s="2"/>
      <c r="Y2658" s="2"/>
      <c r="Z2658" s="2"/>
      <c r="AA2658" s="1"/>
    </row>
    <row r="2659" spans="2:27" x14ac:dyDescent="0.25">
      <c r="B2659" s="5"/>
      <c r="C2659" s="2"/>
      <c r="D2659" s="3"/>
      <c r="G2659" s="3"/>
      <c r="I2659" s="1"/>
      <c r="J2659" s="1"/>
      <c r="K2659" s="2"/>
      <c r="Y2659" s="2"/>
      <c r="Z2659" s="2"/>
      <c r="AA2659" s="1"/>
    </row>
    <row r="2660" spans="2:27" x14ac:dyDescent="0.25">
      <c r="B2660" s="5"/>
      <c r="C2660" s="2"/>
      <c r="D2660" s="3"/>
      <c r="I2660" s="1"/>
      <c r="J2660" s="1"/>
      <c r="K2660" s="2"/>
      <c r="Y2660" s="2"/>
      <c r="Z2660" s="2"/>
      <c r="AA2660" s="1"/>
    </row>
    <row r="2661" spans="2:27" x14ac:dyDescent="0.25">
      <c r="B2661" s="5"/>
      <c r="C2661" s="2"/>
      <c r="D2661" s="3"/>
      <c r="I2661" s="1"/>
      <c r="J2661" s="1"/>
      <c r="K2661" s="2"/>
      <c r="Y2661" s="2"/>
      <c r="Z2661" s="2"/>
      <c r="AA2661" s="1"/>
    </row>
    <row r="2662" spans="2:27" x14ac:dyDescent="0.25">
      <c r="B2662" s="5"/>
      <c r="C2662" s="2"/>
      <c r="D2662" s="3"/>
      <c r="E2662" s="3"/>
      <c r="G2662" s="3"/>
      <c r="I2662" s="1"/>
      <c r="J2662" s="1"/>
      <c r="K2662" s="2"/>
      <c r="Y2662" s="2"/>
      <c r="Z2662" s="2"/>
      <c r="AA2662" s="1"/>
    </row>
    <row r="2663" spans="2:27" x14ac:dyDescent="0.25">
      <c r="B2663" s="5"/>
      <c r="C2663" s="2"/>
      <c r="D2663" s="3"/>
      <c r="F2663" s="3"/>
      <c r="G2663" s="3"/>
      <c r="I2663" s="1"/>
      <c r="J2663" s="1"/>
      <c r="K2663" s="2"/>
      <c r="Y2663" s="2"/>
      <c r="Z2663" s="2"/>
      <c r="AA2663" s="1"/>
    </row>
    <row r="2664" spans="2:27" x14ac:dyDescent="0.25">
      <c r="B2664" s="5"/>
      <c r="C2664" s="2"/>
      <c r="D2664" s="3"/>
      <c r="G2664" s="3"/>
      <c r="I2664" s="1"/>
      <c r="J2664" s="1"/>
      <c r="K2664" s="2"/>
      <c r="Y2664" s="2"/>
      <c r="Z2664" s="2"/>
      <c r="AA2664" s="1"/>
    </row>
    <row r="2665" spans="2:27" x14ac:dyDescent="0.25">
      <c r="B2665" s="5"/>
      <c r="C2665" s="2"/>
      <c r="D2665" s="3"/>
      <c r="I2665" s="1"/>
      <c r="J2665" s="1"/>
      <c r="K2665" s="2"/>
      <c r="Y2665" s="2"/>
      <c r="Z2665" s="2"/>
      <c r="AA2665" s="1"/>
    </row>
    <row r="2666" spans="2:27" x14ac:dyDescent="0.25">
      <c r="B2666" s="5"/>
      <c r="C2666" s="2"/>
      <c r="D2666" s="3"/>
      <c r="G2666" s="3"/>
      <c r="I2666" s="1"/>
      <c r="J2666" s="1"/>
      <c r="K2666" s="2"/>
      <c r="Y2666" s="2"/>
      <c r="Z2666" s="2"/>
      <c r="AA2666" s="1"/>
    </row>
    <row r="2667" spans="2:27" x14ac:dyDescent="0.25">
      <c r="B2667" s="5"/>
      <c r="C2667" s="2"/>
      <c r="D2667" s="3"/>
      <c r="G2667" s="3"/>
      <c r="I2667" s="1"/>
      <c r="J2667" s="1"/>
      <c r="K2667" s="2"/>
      <c r="Y2667" s="2"/>
      <c r="Z2667" s="2"/>
      <c r="AA2667" s="1"/>
    </row>
    <row r="2668" spans="2:27" x14ac:dyDescent="0.25">
      <c r="B2668" s="5"/>
      <c r="C2668" s="2"/>
      <c r="D2668" s="3"/>
      <c r="F2668" s="3"/>
      <c r="G2668" s="3"/>
      <c r="I2668" s="1"/>
      <c r="J2668" s="1"/>
      <c r="K2668" s="2"/>
      <c r="Y2668" s="2"/>
      <c r="Z2668" s="2"/>
      <c r="AA2668" s="1"/>
    </row>
    <row r="2669" spans="2:27" x14ac:dyDescent="0.25">
      <c r="B2669" s="5"/>
      <c r="C2669" s="2"/>
      <c r="D2669" s="3"/>
      <c r="F2669" s="3"/>
      <c r="G2669" s="3"/>
      <c r="I2669" s="1"/>
      <c r="J2669" s="1"/>
      <c r="K2669" s="2"/>
      <c r="Y2669" s="2"/>
      <c r="Z2669" s="2"/>
      <c r="AA2669" s="1"/>
    </row>
    <row r="2670" spans="2:27" x14ac:dyDescent="0.25">
      <c r="B2670" s="5"/>
      <c r="C2670" s="2"/>
      <c r="D2670" s="3"/>
      <c r="I2670" s="1"/>
      <c r="J2670" s="1"/>
      <c r="K2670" s="2"/>
      <c r="Y2670" s="2"/>
      <c r="Z2670" s="2"/>
      <c r="AA2670" s="1"/>
    </row>
    <row r="2671" spans="2:27" x14ac:dyDescent="0.25">
      <c r="B2671" s="5"/>
      <c r="C2671" s="2"/>
      <c r="D2671" s="3"/>
      <c r="G2671" s="3"/>
      <c r="I2671" s="1"/>
      <c r="J2671" s="1"/>
      <c r="K2671" s="2"/>
      <c r="Y2671" s="2"/>
      <c r="Z2671" s="2"/>
      <c r="AA2671" s="1"/>
    </row>
    <row r="2672" spans="2:27" x14ac:dyDescent="0.25">
      <c r="B2672" s="5"/>
      <c r="C2672" s="2"/>
      <c r="D2672" s="3"/>
      <c r="G2672" s="3"/>
      <c r="I2672" s="1"/>
      <c r="J2672" s="1"/>
      <c r="K2672" s="2"/>
      <c r="Y2672" s="2"/>
      <c r="Z2672" s="2"/>
      <c r="AA2672" s="1"/>
    </row>
    <row r="2673" spans="2:27" x14ac:dyDescent="0.25">
      <c r="B2673" s="5"/>
      <c r="C2673" s="2"/>
      <c r="D2673" s="3"/>
      <c r="G2673" s="3"/>
      <c r="I2673" s="1"/>
      <c r="J2673" s="1"/>
      <c r="K2673" s="2"/>
      <c r="Y2673" s="2"/>
      <c r="Z2673" s="2"/>
      <c r="AA2673" s="1"/>
    </row>
    <row r="2674" spans="2:27" x14ac:dyDescent="0.25">
      <c r="B2674" s="5"/>
      <c r="C2674" s="2"/>
      <c r="D2674" s="3"/>
      <c r="G2674" s="3"/>
      <c r="I2674" s="1"/>
      <c r="J2674" s="1"/>
      <c r="K2674" s="2"/>
      <c r="Y2674" s="2"/>
      <c r="Z2674" s="2"/>
      <c r="AA2674" s="1"/>
    </row>
    <row r="2675" spans="2:27" x14ac:dyDescent="0.25">
      <c r="B2675" s="5"/>
      <c r="C2675" s="2"/>
      <c r="D2675" s="3"/>
      <c r="G2675" s="3"/>
      <c r="I2675" s="1"/>
      <c r="J2675" s="1"/>
      <c r="K2675" s="2"/>
      <c r="Y2675" s="2"/>
      <c r="Z2675" s="2"/>
      <c r="AA2675" s="1"/>
    </row>
    <row r="2676" spans="2:27" x14ac:dyDescent="0.25">
      <c r="B2676" s="5"/>
      <c r="C2676" s="2"/>
      <c r="D2676" s="3"/>
      <c r="G2676" s="3"/>
      <c r="I2676" s="1"/>
      <c r="J2676" s="1"/>
      <c r="K2676" s="2"/>
      <c r="Y2676" s="2"/>
      <c r="Z2676" s="2"/>
      <c r="AA2676" s="1"/>
    </row>
    <row r="2677" spans="2:27" x14ac:dyDescent="0.25">
      <c r="B2677" s="5"/>
      <c r="C2677" s="2"/>
      <c r="D2677" s="3"/>
      <c r="G2677" s="3"/>
      <c r="I2677" s="1"/>
      <c r="J2677" s="1"/>
      <c r="K2677" s="2"/>
      <c r="Y2677" s="2"/>
      <c r="Z2677" s="2"/>
      <c r="AA2677" s="1"/>
    </row>
    <row r="2678" spans="2:27" x14ac:dyDescent="0.25">
      <c r="B2678" s="5"/>
      <c r="C2678" s="2"/>
      <c r="D2678" s="3"/>
      <c r="F2678" s="3"/>
      <c r="I2678" s="1"/>
      <c r="J2678" s="1"/>
      <c r="K2678" s="2"/>
      <c r="Y2678" s="2"/>
      <c r="Z2678" s="2"/>
      <c r="AA2678" s="1"/>
    </row>
    <row r="2679" spans="2:27" x14ac:dyDescent="0.25">
      <c r="B2679" s="5"/>
      <c r="C2679" s="2"/>
      <c r="D2679" s="3"/>
      <c r="G2679" s="3"/>
      <c r="I2679" s="1"/>
      <c r="J2679" s="1"/>
      <c r="K2679" s="2"/>
      <c r="Y2679" s="2"/>
      <c r="Z2679" s="2"/>
      <c r="AA2679" s="1"/>
    </row>
    <row r="2680" spans="2:27" x14ac:dyDescent="0.25">
      <c r="B2680" s="5"/>
      <c r="C2680" s="2"/>
      <c r="D2680" s="3"/>
      <c r="G2680" s="3"/>
      <c r="I2680" s="1"/>
      <c r="J2680" s="1"/>
      <c r="K2680" s="2"/>
      <c r="Y2680" s="2"/>
      <c r="Z2680" s="2"/>
      <c r="AA2680" s="1"/>
    </row>
    <row r="2681" spans="2:27" x14ac:dyDescent="0.25">
      <c r="B2681" s="5"/>
      <c r="C2681" s="2"/>
      <c r="D2681" s="3"/>
      <c r="G2681" s="3"/>
      <c r="I2681" s="1"/>
      <c r="J2681" s="1"/>
      <c r="K2681" s="2"/>
      <c r="Y2681" s="2"/>
      <c r="Z2681" s="2"/>
      <c r="AA2681" s="1"/>
    </row>
    <row r="2682" spans="2:27" x14ac:dyDescent="0.25">
      <c r="B2682" s="5"/>
      <c r="C2682" s="2"/>
      <c r="D2682" s="3"/>
      <c r="G2682" s="3"/>
      <c r="I2682" s="1"/>
      <c r="J2682" s="1"/>
      <c r="K2682" s="2"/>
      <c r="Y2682" s="2"/>
      <c r="Z2682" s="2"/>
      <c r="AA2682" s="1"/>
    </row>
    <row r="2683" spans="2:27" x14ac:dyDescent="0.25">
      <c r="B2683" s="5"/>
      <c r="C2683" s="2"/>
      <c r="D2683" s="3"/>
      <c r="E2683" s="3"/>
      <c r="I2683" s="1"/>
      <c r="J2683" s="1"/>
      <c r="K2683" s="2"/>
      <c r="Y2683" s="2"/>
      <c r="Z2683" s="2"/>
      <c r="AA2683" s="1"/>
    </row>
    <row r="2684" spans="2:27" x14ac:dyDescent="0.25">
      <c r="B2684" s="5"/>
      <c r="C2684" s="2"/>
      <c r="D2684" s="3"/>
      <c r="G2684" s="3"/>
      <c r="I2684" s="1"/>
      <c r="J2684" s="1"/>
      <c r="K2684" s="2"/>
      <c r="Y2684" s="2"/>
      <c r="Z2684" s="2"/>
      <c r="AA2684" s="1"/>
    </row>
    <row r="2685" spans="2:27" x14ac:dyDescent="0.25">
      <c r="B2685" s="5"/>
      <c r="C2685" s="2"/>
      <c r="D2685" s="3"/>
      <c r="G2685" s="3"/>
      <c r="I2685" s="1"/>
      <c r="J2685" s="1"/>
      <c r="K2685" s="2"/>
      <c r="Y2685" s="2"/>
      <c r="Z2685" s="2"/>
      <c r="AA2685" s="1"/>
    </row>
    <row r="2686" spans="2:27" x14ac:dyDescent="0.25">
      <c r="B2686" s="5"/>
      <c r="C2686" s="2"/>
      <c r="D2686" s="3"/>
      <c r="G2686" s="3"/>
      <c r="I2686" s="1"/>
      <c r="J2686" s="1"/>
      <c r="K2686" s="2"/>
      <c r="Y2686" s="2"/>
      <c r="Z2686" s="2"/>
      <c r="AA2686" s="1"/>
    </row>
    <row r="2687" spans="2:27" x14ac:dyDescent="0.25">
      <c r="B2687" s="5"/>
      <c r="C2687" s="2"/>
      <c r="D2687" s="3"/>
      <c r="G2687" s="3"/>
      <c r="I2687" s="1"/>
      <c r="J2687" s="1"/>
      <c r="K2687" s="2"/>
      <c r="Y2687" s="2"/>
      <c r="Z2687" s="2"/>
      <c r="AA2687" s="1"/>
    </row>
    <row r="2688" spans="2:27" x14ac:dyDescent="0.25">
      <c r="B2688" s="5"/>
      <c r="C2688" s="2"/>
      <c r="D2688" s="3"/>
      <c r="G2688" s="3"/>
      <c r="I2688" s="1"/>
      <c r="J2688" s="1"/>
      <c r="K2688" s="2"/>
      <c r="Y2688" s="2"/>
      <c r="Z2688" s="2"/>
      <c r="AA2688" s="1"/>
    </row>
    <row r="2689" spans="2:27" x14ac:dyDescent="0.25">
      <c r="B2689" s="5"/>
      <c r="C2689" s="2"/>
      <c r="D2689" s="3"/>
      <c r="G2689" s="3"/>
      <c r="I2689" s="1"/>
      <c r="J2689" s="1"/>
      <c r="K2689" s="2"/>
      <c r="Y2689" s="2"/>
      <c r="Z2689" s="2"/>
      <c r="AA2689" s="1"/>
    </row>
    <row r="2690" spans="2:27" x14ac:dyDescent="0.25">
      <c r="B2690" s="5"/>
      <c r="C2690" s="2"/>
      <c r="D2690" s="3"/>
      <c r="F2690" s="3"/>
      <c r="G2690" s="3"/>
      <c r="I2690" s="1"/>
      <c r="J2690" s="1"/>
      <c r="K2690" s="2"/>
      <c r="Y2690" s="2"/>
      <c r="Z2690" s="2"/>
      <c r="AA2690" s="1"/>
    </row>
    <row r="2691" spans="2:27" x14ac:dyDescent="0.25">
      <c r="B2691" s="5"/>
      <c r="C2691" s="2"/>
      <c r="D2691" s="3"/>
      <c r="F2691" s="3"/>
      <c r="G2691" s="3"/>
      <c r="I2691" s="1"/>
      <c r="J2691" s="1"/>
      <c r="K2691" s="2"/>
      <c r="Y2691" s="2"/>
      <c r="Z2691" s="2"/>
      <c r="AA2691" s="1"/>
    </row>
    <row r="2692" spans="2:27" x14ac:dyDescent="0.25">
      <c r="B2692" s="5"/>
      <c r="C2692" s="2"/>
      <c r="D2692" s="3"/>
      <c r="G2692" s="3"/>
      <c r="I2692" s="1"/>
      <c r="J2692" s="1"/>
      <c r="K2692" s="2"/>
      <c r="Y2692" s="2"/>
      <c r="Z2692" s="2"/>
      <c r="AA2692" s="1"/>
    </row>
    <row r="2693" spans="2:27" x14ac:dyDescent="0.25">
      <c r="B2693" s="5"/>
      <c r="C2693" s="2"/>
      <c r="D2693" s="3"/>
      <c r="G2693" s="3"/>
      <c r="I2693" s="1"/>
      <c r="J2693" s="1"/>
      <c r="K2693" s="2"/>
      <c r="Y2693" s="2"/>
      <c r="Z2693" s="2"/>
      <c r="AA2693" s="1"/>
    </row>
    <row r="2694" spans="2:27" x14ac:dyDescent="0.25">
      <c r="B2694" s="5"/>
      <c r="C2694" s="2"/>
      <c r="D2694" s="3"/>
      <c r="E2694" s="3"/>
      <c r="F2694" s="3"/>
      <c r="G2694" s="3"/>
      <c r="I2694" s="1"/>
      <c r="J2694" s="1"/>
      <c r="K2694" s="2"/>
      <c r="Y2694" s="2"/>
      <c r="Z2694" s="2"/>
      <c r="AA2694" s="1"/>
    </row>
    <row r="2695" spans="2:27" x14ac:dyDescent="0.25">
      <c r="B2695" s="5"/>
      <c r="C2695" s="2"/>
      <c r="D2695" s="3"/>
      <c r="G2695" s="3"/>
      <c r="I2695" s="1"/>
      <c r="J2695" s="1"/>
      <c r="K2695" s="2"/>
      <c r="Y2695" s="2"/>
      <c r="Z2695" s="2"/>
      <c r="AA2695" s="1"/>
    </row>
    <row r="2696" spans="2:27" x14ac:dyDescent="0.25">
      <c r="B2696" s="5"/>
      <c r="C2696" s="2"/>
      <c r="D2696" s="3"/>
      <c r="G2696" s="3"/>
      <c r="I2696" s="1"/>
      <c r="J2696" s="1"/>
      <c r="K2696" s="2"/>
      <c r="Y2696" s="2"/>
      <c r="Z2696" s="2"/>
      <c r="AA2696" s="1"/>
    </row>
    <row r="2697" spans="2:27" x14ac:dyDescent="0.25">
      <c r="B2697" s="5"/>
      <c r="C2697" s="2"/>
      <c r="D2697" s="3"/>
      <c r="E2697" s="3"/>
      <c r="I2697" s="1"/>
      <c r="J2697" s="1"/>
      <c r="K2697" s="2"/>
      <c r="Y2697" s="2"/>
      <c r="Z2697" s="2"/>
      <c r="AA2697" s="1"/>
    </row>
    <row r="2698" spans="2:27" x14ac:dyDescent="0.25">
      <c r="B2698" s="5"/>
      <c r="C2698" s="2"/>
      <c r="D2698" s="3"/>
      <c r="I2698" s="1"/>
      <c r="J2698" s="1"/>
      <c r="K2698" s="2"/>
      <c r="Y2698" s="2"/>
      <c r="Z2698" s="2"/>
      <c r="AA2698" s="1"/>
    </row>
    <row r="2699" spans="2:27" x14ac:dyDescent="0.25">
      <c r="B2699" s="5"/>
      <c r="C2699" s="2"/>
      <c r="D2699" s="3"/>
      <c r="G2699" s="3"/>
      <c r="I2699" s="1"/>
      <c r="J2699" s="1"/>
      <c r="K2699" s="2"/>
      <c r="Y2699" s="2"/>
      <c r="Z2699" s="2"/>
      <c r="AA2699" s="1"/>
    </row>
    <row r="2700" spans="2:27" x14ac:dyDescent="0.25">
      <c r="B2700" s="5"/>
      <c r="C2700" s="2"/>
      <c r="D2700" s="3"/>
      <c r="G2700" s="3"/>
      <c r="I2700" s="1"/>
      <c r="J2700" s="1"/>
      <c r="K2700" s="2"/>
      <c r="Y2700" s="2"/>
      <c r="Z2700" s="2"/>
      <c r="AA2700" s="1"/>
    </row>
    <row r="2701" spans="2:27" x14ac:dyDescent="0.25">
      <c r="B2701" s="5"/>
      <c r="C2701" s="2"/>
      <c r="D2701" s="3"/>
      <c r="E2701" s="3"/>
      <c r="I2701" s="1"/>
      <c r="J2701" s="1"/>
      <c r="K2701" s="2"/>
      <c r="Y2701" s="2"/>
      <c r="Z2701" s="2"/>
      <c r="AA2701" s="1"/>
    </row>
    <row r="2702" spans="2:27" x14ac:dyDescent="0.25">
      <c r="B2702" s="5"/>
      <c r="C2702" s="2"/>
      <c r="D2702" s="3"/>
      <c r="I2702" s="1"/>
      <c r="J2702" s="1"/>
      <c r="K2702" s="2"/>
      <c r="Y2702" s="2"/>
      <c r="Z2702" s="2"/>
      <c r="AA2702" s="1"/>
    </row>
    <row r="2703" spans="2:27" x14ac:dyDescent="0.25">
      <c r="B2703" s="5"/>
      <c r="C2703" s="2"/>
      <c r="D2703" s="3"/>
      <c r="G2703" s="3"/>
      <c r="I2703" s="1"/>
      <c r="J2703" s="1"/>
      <c r="K2703" s="2"/>
      <c r="Y2703" s="2"/>
      <c r="Z2703" s="2"/>
      <c r="AA2703" s="1"/>
    </row>
    <row r="2704" spans="2:27" x14ac:dyDescent="0.25">
      <c r="B2704" s="5"/>
      <c r="C2704" s="2"/>
      <c r="D2704" s="3"/>
      <c r="F2704" s="3"/>
      <c r="G2704" s="3"/>
      <c r="I2704" s="1"/>
      <c r="J2704" s="1"/>
      <c r="K2704" s="2"/>
      <c r="Y2704" s="2"/>
      <c r="Z2704" s="2"/>
      <c r="AA2704" s="1"/>
    </row>
    <row r="2705" spans="2:27" x14ac:dyDescent="0.25">
      <c r="B2705" s="5"/>
      <c r="C2705" s="2"/>
      <c r="D2705" s="3"/>
      <c r="I2705" s="1"/>
      <c r="J2705" s="1"/>
      <c r="K2705" s="2"/>
      <c r="Y2705" s="2"/>
      <c r="Z2705" s="2"/>
      <c r="AA2705" s="1"/>
    </row>
    <row r="2706" spans="2:27" x14ac:dyDescent="0.25">
      <c r="B2706" s="5"/>
      <c r="C2706" s="2"/>
      <c r="D2706" s="3"/>
      <c r="G2706" s="3"/>
      <c r="I2706" s="1"/>
      <c r="J2706" s="1"/>
      <c r="K2706" s="2"/>
      <c r="Y2706" s="2"/>
      <c r="Z2706" s="2"/>
      <c r="AA2706" s="1"/>
    </row>
    <row r="2707" spans="2:27" x14ac:dyDescent="0.25">
      <c r="B2707" s="5"/>
      <c r="C2707" s="2"/>
      <c r="D2707" s="3"/>
      <c r="G2707" s="3"/>
      <c r="I2707" s="1"/>
      <c r="J2707" s="1"/>
      <c r="K2707" s="2"/>
      <c r="Y2707" s="2"/>
      <c r="Z2707" s="2"/>
      <c r="AA2707" s="1"/>
    </row>
    <row r="2708" spans="2:27" x14ac:dyDescent="0.25">
      <c r="B2708" s="5"/>
      <c r="C2708" s="2"/>
      <c r="D2708" s="3"/>
      <c r="G2708" s="3"/>
      <c r="I2708" s="1"/>
      <c r="J2708" s="1"/>
      <c r="K2708" s="2"/>
      <c r="Y2708" s="2"/>
      <c r="Z2708" s="2"/>
      <c r="AA2708" s="1"/>
    </row>
    <row r="2709" spans="2:27" x14ac:dyDescent="0.25">
      <c r="B2709" s="5"/>
      <c r="C2709" s="2"/>
      <c r="D2709" s="3"/>
      <c r="G2709" s="3"/>
      <c r="I2709" s="1"/>
      <c r="J2709" s="1"/>
      <c r="K2709" s="2"/>
      <c r="Y2709" s="2"/>
      <c r="Z2709" s="2"/>
      <c r="AA2709" s="1"/>
    </row>
    <row r="2710" spans="2:27" x14ac:dyDescent="0.25">
      <c r="B2710" s="5"/>
      <c r="C2710" s="2"/>
      <c r="D2710" s="3"/>
      <c r="F2710" s="3"/>
      <c r="G2710" s="3"/>
      <c r="I2710" s="1"/>
      <c r="J2710" s="1"/>
      <c r="K2710" s="2"/>
      <c r="Y2710" s="2"/>
      <c r="Z2710" s="2"/>
      <c r="AA2710" s="1"/>
    </row>
    <row r="2711" spans="2:27" x14ac:dyDescent="0.25">
      <c r="B2711" s="5"/>
      <c r="C2711" s="2"/>
      <c r="D2711" s="3"/>
      <c r="G2711" s="3"/>
      <c r="I2711" s="1"/>
      <c r="J2711" s="1"/>
      <c r="K2711" s="2"/>
      <c r="Y2711" s="2"/>
      <c r="Z2711" s="2"/>
      <c r="AA2711" s="1"/>
    </row>
    <row r="2712" spans="2:27" x14ac:dyDescent="0.25">
      <c r="B2712" s="6"/>
      <c r="C2712" s="2"/>
      <c r="D2712" s="3"/>
      <c r="G2712" s="3"/>
      <c r="I2712" s="1"/>
      <c r="J2712" s="1"/>
      <c r="K2712" s="2"/>
      <c r="Y2712" s="2"/>
      <c r="Z2712" s="2"/>
      <c r="AA2712" s="1"/>
    </row>
    <row r="2713" spans="2:27" x14ac:dyDescent="0.25">
      <c r="B2713" s="5"/>
      <c r="C2713" s="2"/>
      <c r="D2713" s="3"/>
      <c r="G2713" s="3"/>
      <c r="I2713" s="1"/>
      <c r="J2713" s="1"/>
      <c r="K2713" s="2"/>
      <c r="Y2713" s="2"/>
      <c r="Z2713" s="2"/>
      <c r="AA2713" s="1"/>
    </row>
    <row r="2714" spans="2:27" x14ac:dyDescent="0.25">
      <c r="B2714" s="5"/>
      <c r="C2714" s="2"/>
      <c r="D2714" s="3"/>
      <c r="E2714" s="3"/>
      <c r="F2714" s="3"/>
      <c r="G2714" s="3"/>
      <c r="I2714" s="1"/>
      <c r="J2714" s="1"/>
      <c r="K2714" s="2"/>
      <c r="Y2714" s="2"/>
      <c r="Z2714" s="2"/>
      <c r="AA2714" s="1"/>
    </row>
    <row r="2715" spans="2:27" x14ac:dyDescent="0.25">
      <c r="B2715" s="5"/>
      <c r="C2715" s="2"/>
      <c r="D2715" s="3"/>
      <c r="F2715" s="3"/>
      <c r="G2715" s="3"/>
      <c r="I2715" s="1"/>
      <c r="J2715" s="1"/>
      <c r="K2715" s="2"/>
      <c r="Y2715" s="2"/>
      <c r="Z2715" s="2"/>
      <c r="AA2715" s="1"/>
    </row>
    <row r="2716" spans="2:27" x14ac:dyDescent="0.25">
      <c r="B2716" s="5"/>
      <c r="C2716" s="2"/>
      <c r="D2716" s="3"/>
      <c r="E2716" s="3"/>
      <c r="G2716" s="3"/>
      <c r="I2716" s="1"/>
      <c r="J2716" s="1"/>
      <c r="K2716" s="2"/>
      <c r="Y2716" s="2"/>
      <c r="Z2716" s="2"/>
      <c r="AA2716" s="1"/>
    </row>
    <row r="2717" spans="2:27" x14ac:dyDescent="0.25">
      <c r="B2717" s="5"/>
      <c r="C2717" s="2"/>
      <c r="D2717" s="3"/>
      <c r="G2717" s="3"/>
      <c r="I2717" s="1"/>
      <c r="J2717" s="1"/>
      <c r="K2717" s="2"/>
      <c r="Y2717" s="2"/>
      <c r="Z2717" s="2"/>
      <c r="AA2717" s="1"/>
    </row>
    <row r="2718" spans="2:27" x14ac:dyDescent="0.25">
      <c r="B2718" s="5"/>
      <c r="C2718" s="2"/>
      <c r="D2718" s="3"/>
      <c r="E2718" s="3"/>
      <c r="F2718" s="3"/>
      <c r="G2718" s="3"/>
      <c r="I2718" s="1"/>
      <c r="J2718" s="1"/>
      <c r="K2718" s="2"/>
      <c r="Y2718" s="2"/>
      <c r="Z2718" s="2"/>
      <c r="AA2718" s="1"/>
    </row>
    <row r="2719" spans="2:27" x14ac:dyDescent="0.25">
      <c r="B2719" s="5"/>
      <c r="C2719" s="2"/>
      <c r="D2719" s="3"/>
      <c r="E2719" s="3"/>
      <c r="G2719" s="3"/>
      <c r="I2719" s="1"/>
      <c r="J2719" s="1"/>
      <c r="K2719" s="2"/>
      <c r="Y2719" s="2"/>
      <c r="Z2719" s="2"/>
      <c r="AA2719" s="1"/>
    </row>
    <row r="2720" spans="2:27" x14ac:dyDescent="0.25">
      <c r="B2720" s="5"/>
      <c r="C2720" s="2"/>
      <c r="D2720" s="3"/>
      <c r="G2720" s="3"/>
      <c r="I2720" s="1"/>
      <c r="J2720" s="1"/>
      <c r="K2720" s="2"/>
      <c r="Y2720" s="2"/>
      <c r="Z2720" s="2"/>
      <c r="AA2720" s="1"/>
    </row>
    <row r="2721" spans="2:27" x14ac:dyDescent="0.25">
      <c r="B2721" s="5"/>
      <c r="C2721" s="2"/>
      <c r="D2721" s="3"/>
      <c r="G2721" s="3"/>
      <c r="I2721" s="1"/>
      <c r="J2721" s="1"/>
      <c r="K2721" s="2"/>
      <c r="Y2721" s="2"/>
      <c r="Z2721" s="2"/>
      <c r="AA2721" s="1"/>
    </row>
    <row r="2722" spans="2:27" x14ac:dyDescent="0.25">
      <c r="B2722" s="5"/>
      <c r="C2722" s="2"/>
      <c r="D2722" s="3"/>
      <c r="G2722" s="3"/>
      <c r="I2722" s="1"/>
      <c r="J2722" s="1"/>
      <c r="K2722" s="2"/>
      <c r="Y2722" s="2"/>
      <c r="Z2722" s="2"/>
      <c r="AA2722" s="1"/>
    </row>
    <row r="2723" spans="2:27" x14ac:dyDescent="0.25">
      <c r="B2723" s="5"/>
      <c r="C2723" s="2"/>
      <c r="D2723" s="3"/>
      <c r="G2723" s="3"/>
      <c r="I2723" s="1"/>
      <c r="J2723" s="1"/>
      <c r="K2723" s="2"/>
      <c r="Y2723" s="2"/>
      <c r="Z2723" s="2"/>
      <c r="AA2723" s="1"/>
    </row>
    <row r="2724" spans="2:27" x14ac:dyDescent="0.25">
      <c r="B2724" s="5"/>
      <c r="C2724" s="2"/>
      <c r="D2724" s="3"/>
      <c r="F2724" s="3"/>
      <c r="G2724" s="3"/>
      <c r="I2724" s="1"/>
      <c r="J2724" s="1"/>
      <c r="K2724" s="2"/>
      <c r="Y2724" s="2"/>
      <c r="Z2724" s="2"/>
      <c r="AA2724" s="1"/>
    </row>
    <row r="2725" spans="2:27" x14ac:dyDescent="0.25">
      <c r="B2725" s="5"/>
      <c r="C2725" s="2"/>
      <c r="D2725" s="3"/>
      <c r="F2725" s="3"/>
      <c r="G2725" s="3"/>
      <c r="I2725" s="1"/>
      <c r="J2725" s="1"/>
      <c r="K2725" s="2"/>
      <c r="Y2725" s="2"/>
      <c r="Z2725" s="2"/>
      <c r="AA2725" s="1"/>
    </row>
    <row r="2726" spans="2:27" x14ac:dyDescent="0.25">
      <c r="B2726" s="5"/>
      <c r="C2726" s="2"/>
      <c r="D2726" s="3"/>
      <c r="F2726" s="3"/>
      <c r="G2726" s="3"/>
      <c r="I2726" s="1"/>
      <c r="J2726" s="1"/>
      <c r="K2726" s="2"/>
      <c r="Y2726" s="2"/>
      <c r="Z2726" s="2"/>
      <c r="AA2726" s="1"/>
    </row>
    <row r="2727" spans="2:27" x14ac:dyDescent="0.25">
      <c r="B2727" s="5"/>
      <c r="C2727" s="2"/>
      <c r="D2727" s="3"/>
      <c r="F2727" s="3"/>
      <c r="G2727" s="3"/>
      <c r="I2727" s="1"/>
      <c r="J2727" s="1"/>
      <c r="K2727" s="2"/>
      <c r="Y2727" s="2"/>
      <c r="Z2727" s="2"/>
      <c r="AA2727" s="1"/>
    </row>
    <row r="2728" spans="2:27" x14ac:dyDescent="0.25">
      <c r="B2728" s="5"/>
      <c r="C2728" s="2"/>
      <c r="D2728" s="3"/>
      <c r="G2728" s="3"/>
      <c r="I2728" s="1"/>
      <c r="J2728" s="1"/>
      <c r="K2728" s="2"/>
      <c r="Y2728" s="2"/>
      <c r="Z2728" s="2"/>
      <c r="AA2728" s="1"/>
    </row>
    <row r="2729" spans="2:27" x14ac:dyDescent="0.25">
      <c r="B2729" s="5"/>
      <c r="C2729" s="2"/>
      <c r="D2729" s="3"/>
      <c r="G2729" s="3"/>
      <c r="I2729" s="1"/>
      <c r="J2729" s="1"/>
      <c r="K2729" s="2"/>
      <c r="Y2729" s="2"/>
      <c r="Z2729" s="2"/>
      <c r="AA2729" s="1"/>
    </row>
    <row r="2730" spans="2:27" x14ac:dyDescent="0.25">
      <c r="B2730" s="5"/>
      <c r="C2730" s="2"/>
      <c r="D2730" s="3"/>
      <c r="G2730" s="3"/>
      <c r="I2730" s="1"/>
      <c r="J2730" s="1"/>
      <c r="K2730" s="2"/>
      <c r="Y2730" s="2"/>
      <c r="Z2730" s="2"/>
      <c r="AA2730" s="1"/>
    </row>
    <row r="2731" spans="2:27" x14ac:dyDescent="0.25">
      <c r="B2731" s="5"/>
      <c r="C2731" s="2"/>
      <c r="D2731" s="3"/>
      <c r="F2731" s="3"/>
      <c r="G2731" s="3"/>
      <c r="I2731" s="1"/>
      <c r="J2731" s="1"/>
      <c r="K2731" s="2"/>
      <c r="Y2731" s="2"/>
      <c r="Z2731" s="2"/>
      <c r="AA2731" s="1"/>
    </row>
    <row r="2732" spans="2:27" x14ac:dyDescent="0.25">
      <c r="B2732" s="5"/>
      <c r="C2732" s="2"/>
      <c r="D2732" s="3"/>
      <c r="I2732" s="1"/>
      <c r="J2732" s="1"/>
      <c r="K2732" s="2"/>
      <c r="Y2732" s="2"/>
      <c r="Z2732" s="2"/>
      <c r="AA2732" s="1"/>
    </row>
    <row r="2733" spans="2:27" x14ac:dyDescent="0.25">
      <c r="B2733" s="5"/>
      <c r="C2733" s="2"/>
      <c r="D2733" s="3"/>
      <c r="G2733" s="3"/>
      <c r="I2733" s="1"/>
      <c r="J2733" s="1"/>
      <c r="K2733" s="2"/>
      <c r="Y2733" s="2"/>
      <c r="Z2733" s="2"/>
      <c r="AA2733" s="1"/>
    </row>
    <row r="2734" spans="2:27" x14ac:dyDescent="0.25">
      <c r="B2734" s="5"/>
      <c r="C2734" s="2"/>
      <c r="D2734" s="3"/>
      <c r="E2734" s="3"/>
      <c r="G2734" s="3"/>
      <c r="I2734" s="1"/>
      <c r="J2734" s="1"/>
      <c r="K2734" s="2"/>
      <c r="Y2734" s="2"/>
      <c r="Z2734" s="2"/>
      <c r="AA2734" s="1"/>
    </row>
    <row r="2735" spans="2:27" x14ac:dyDescent="0.25">
      <c r="B2735" s="5"/>
      <c r="C2735" s="2"/>
      <c r="D2735" s="3"/>
      <c r="G2735" s="3"/>
      <c r="I2735" s="1"/>
      <c r="J2735" s="1"/>
      <c r="K2735" s="2"/>
      <c r="Y2735" s="2"/>
      <c r="Z2735" s="2"/>
      <c r="AA2735" s="1"/>
    </row>
    <row r="2736" spans="2:27" x14ac:dyDescent="0.25">
      <c r="B2736" s="5"/>
      <c r="C2736" s="2"/>
      <c r="D2736" s="3"/>
      <c r="G2736" s="3"/>
      <c r="I2736" s="1"/>
      <c r="J2736" s="1"/>
      <c r="K2736" s="2"/>
      <c r="Y2736" s="2"/>
      <c r="Z2736" s="2"/>
      <c r="AA2736" s="1"/>
    </row>
    <row r="2737" spans="2:27" x14ac:dyDescent="0.25">
      <c r="B2737" s="5"/>
      <c r="C2737" s="2"/>
      <c r="D2737" s="3"/>
      <c r="G2737" s="3"/>
      <c r="I2737" s="1"/>
      <c r="J2737" s="1"/>
      <c r="K2737" s="2"/>
      <c r="Y2737" s="2"/>
      <c r="Z2737" s="2"/>
      <c r="AA2737" s="1"/>
    </row>
    <row r="2738" spans="2:27" x14ac:dyDescent="0.25">
      <c r="B2738" s="5"/>
      <c r="C2738" s="2"/>
      <c r="D2738" s="3"/>
      <c r="G2738" s="3"/>
      <c r="I2738" s="1"/>
      <c r="J2738" s="1"/>
      <c r="K2738" s="2"/>
      <c r="Y2738" s="2"/>
      <c r="Z2738" s="2"/>
      <c r="AA2738" s="1"/>
    </row>
    <row r="2739" spans="2:27" x14ac:dyDescent="0.25">
      <c r="B2739" s="5"/>
      <c r="C2739" s="2"/>
      <c r="D2739" s="3"/>
      <c r="G2739" s="3"/>
      <c r="I2739" s="1"/>
      <c r="J2739" s="1"/>
      <c r="K2739" s="2"/>
      <c r="Y2739" s="2"/>
      <c r="Z2739" s="2"/>
      <c r="AA2739" s="1"/>
    </row>
    <row r="2740" spans="2:27" x14ac:dyDescent="0.25">
      <c r="B2740" s="5"/>
      <c r="C2740" s="2"/>
      <c r="D2740" s="3"/>
      <c r="E2740" s="3"/>
      <c r="G2740" s="3"/>
      <c r="I2740" s="1"/>
      <c r="J2740" s="1"/>
      <c r="K2740" s="2"/>
      <c r="Y2740" s="2"/>
      <c r="Z2740" s="2"/>
      <c r="AA2740" s="1"/>
    </row>
    <row r="2741" spans="2:27" x14ac:dyDescent="0.25">
      <c r="B2741" s="5"/>
      <c r="C2741" s="2"/>
      <c r="D2741" s="3"/>
      <c r="G2741" s="3"/>
      <c r="I2741" s="1"/>
      <c r="J2741" s="1"/>
      <c r="K2741" s="2"/>
      <c r="Y2741" s="2"/>
      <c r="Z2741" s="2"/>
      <c r="AA2741" s="1"/>
    </row>
    <row r="2742" spans="2:27" x14ac:dyDescent="0.25">
      <c r="B2742" s="5"/>
      <c r="C2742" s="2"/>
      <c r="D2742" s="3"/>
      <c r="F2742" s="3"/>
      <c r="G2742" s="3"/>
      <c r="I2742" s="1"/>
      <c r="J2742" s="1"/>
      <c r="K2742" s="2"/>
      <c r="Y2742" s="2"/>
      <c r="Z2742" s="2"/>
      <c r="AA2742" s="1"/>
    </row>
    <row r="2743" spans="2:27" x14ac:dyDescent="0.25">
      <c r="B2743" s="5"/>
      <c r="C2743" s="2"/>
      <c r="D2743" s="3"/>
      <c r="F2743" s="3"/>
      <c r="G2743" s="3"/>
      <c r="I2743" s="1"/>
      <c r="J2743" s="1"/>
      <c r="K2743" s="2"/>
      <c r="Y2743" s="2"/>
      <c r="Z2743" s="2"/>
      <c r="AA2743" s="1"/>
    </row>
    <row r="2744" spans="2:27" x14ac:dyDescent="0.25">
      <c r="B2744" s="5"/>
      <c r="C2744" s="2"/>
      <c r="D2744" s="3"/>
      <c r="F2744" s="3"/>
      <c r="G2744" s="3"/>
      <c r="I2744" s="1"/>
      <c r="J2744" s="1"/>
      <c r="K2744" s="2"/>
      <c r="Y2744" s="2"/>
      <c r="Z2744" s="2"/>
      <c r="AA2744" s="1"/>
    </row>
    <row r="2745" spans="2:27" x14ac:dyDescent="0.25">
      <c r="B2745" s="5"/>
      <c r="C2745" s="2"/>
      <c r="D2745" s="3"/>
      <c r="I2745" s="1"/>
      <c r="J2745" s="1"/>
      <c r="K2745" s="2"/>
      <c r="Y2745" s="2"/>
      <c r="Z2745" s="2"/>
      <c r="AA2745" s="1"/>
    </row>
    <row r="2746" spans="2:27" x14ac:dyDescent="0.25">
      <c r="B2746" s="5"/>
      <c r="C2746" s="2"/>
      <c r="D2746" s="3"/>
      <c r="G2746" s="3"/>
      <c r="I2746" s="1"/>
      <c r="J2746" s="1"/>
      <c r="K2746" s="2"/>
      <c r="Y2746" s="2"/>
      <c r="Z2746" s="2"/>
      <c r="AA2746" s="1"/>
    </row>
    <row r="2747" spans="2:27" x14ac:dyDescent="0.25">
      <c r="B2747" s="5"/>
      <c r="C2747" s="2"/>
      <c r="D2747" s="3"/>
      <c r="I2747" s="1"/>
      <c r="J2747" s="1"/>
      <c r="K2747" s="2"/>
      <c r="Y2747" s="2"/>
      <c r="Z2747" s="2"/>
      <c r="AA2747" s="1"/>
    </row>
    <row r="2748" spans="2:27" x14ac:dyDescent="0.25">
      <c r="B2748" s="5"/>
      <c r="C2748" s="2"/>
      <c r="D2748" s="3"/>
      <c r="G2748" s="3"/>
      <c r="I2748" s="1"/>
      <c r="J2748" s="1"/>
      <c r="K2748" s="2"/>
      <c r="Y2748" s="2"/>
      <c r="Z2748" s="2"/>
      <c r="AA2748" s="1"/>
    </row>
    <row r="2749" spans="2:27" x14ac:dyDescent="0.25">
      <c r="B2749" s="5"/>
      <c r="C2749" s="2"/>
      <c r="D2749" s="3"/>
      <c r="I2749" s="1"/>
      <c r="J2749" s="1"/>
      <c r="K2749" s="2"/>
      <c r="Y2749" s="2"/>
      <c r="Z2749" s="2"/>
      <c r="AA2749" s="1"/>
    </row>
    <row r="2750" spans="2:27" x14ac:dyDescent="0.25">
      <c r="B2750" s="5"/>
      <c r="C2750" s="2"/>
      <c r="D2750" s="3"/>
      <c r="G2750" s="3"/>
      <c r="I2750" s="1"/>
      <c r="J2750" s="1"/>
      <c r="K2750" s="2"/>
      <c r="Y2750" s="2"/>
      <c r="Z2750" s="2"/>
      <c r="AA2750" s="1"/>
    </row>
    <row r="2751" spans="2:27" x14ac:dyDescent="0.25">
      <c r="B2751" s="5"/>
      <c r="C2751" s="2"/>
      <c r="D2751" s="3"/>
      <c r="G2751" s="3"/>
      <c r="I2751" s="1"/>
      <c r="J2751" s="1"/>
      <c r="K2751" s="2"/>
      <c r="Y2751" s="2"/>
      <c r="Z2751" s="2"/>
      <c r="AA2751" s="1"/>
    </row>
    <row r="2752" spans="2:27" x14ac:dyDescent="0.25">
      <c r="B2752" s="5"/>
      <c r="C2752" s="2"/>
      <c r="D2752" s="3"/>
      <c r="G2752" s="3"/>
      <c r="I2752" s="1"/>
      <c r="J2752" s="1"/>
      <c r="K2752" s="2"/>
      <c r="Y2752" s="2"/>
      <c r="Z2752" s="2"/>
      <c r="AA2752" s="1"/>
    </row>
    <row r="2753" spans="2:27" x14ac:dyDescent="0.25">
      <c r="B2753" s="5"/>
      <c r="C2753" s="2"/>
      <c r="D2753" s="3"/>
      <c r="G2753" s="3"/>
      <c r="I2753" s="1"/>
      <c r="J2753" s="1"/>
      <c r="K2753" s="2"/>
      <c r="Y2753" s="2"/>
      <c r="Z2753" s="2"/>
      <c r="AA2753" s="1"/>
    </row>
    <row r="2754" spans="2:27" x14ac:dyDescent="0.25">
      <c r="B2754" s="5"/>
      <c r="C2754" s="2"/>
      <c r="D2754" s="3"/>
      <c r="G2754" s="3"/>
      <c r="I2754" s="1"/>
      <c r="J2754" s="1"/>
      <c r="K2754" s="2"/>
      <c r="Y2754" s="2"/>
      <c r="Z2754" s="2"/>
      <c r="AA2754" s="1"/>
    </row>
    <row r="2755" spans="2:27" x14ac:dyDescent="0.25">
      <c r="B2755" s="5"/>
      <c r="C2755" s="2"/>
      <c r="D2755" s="3"/>
      <c r="F2755" s="3"/>
      <c r="G2755" s="3"/>
      <c r="I2755" s="1"/>
      <c r="J2755" s="1"/>
      <c r="K2755" s="2"/>
      <c r="Y2755" s="2"/>
      <c r="Z2755" s="2"/>
      <c r="AA2755" s="1"/>
    </row>
    <row r="2756" spans="2:27" x14ac:dyDescent="0.25">
      <c r="B2756" s="5"/>
      <c r="C2756" s="2"/>
      <c r="D2756" s="3"/>
      <c r="E2756" s="3"/>
      <c r="G2756" s="3"/>
      <c r="I2756" s="1"/>
      <c r="J2756" s="1"/>
      <c r="K2756" s="2"/>
      <c r="Y2756" s="2"/>
      <c r="Z2756" s="2"/>
      <c r="AA2756" s="1"/>
    </row>
    <row r="2757" spans="2:27" x14ac:dyDescent="0.25">
      <c r="B2757" s="5"/>
      <c r="C2757" s="2"/>
      <c r="D2757" s="3"/>
      <c r="G2757" s="3"/>
      <c r="I2757" s="1"/>
      <c r="J2757" s="1"/>
      <c r="K2757" s="2"/>
      <c r="Y2757" s="2"/>
      <c r="Z2757" s="2"/>
      <c r="AA2757" s="1"/>
    </row>
    <row r="2758" spans="2:27" x14ac:dyDescent="0.25">
      <c r="B2758" s="5"/>
      <c r="C2758" s="2"/>
      <c r="D2758" s="3"/>
      <c r="G2758" s="3"/>
      <c r="I2758" s="1"/>
      <c r="J2758" s="1"/>
      <c r="K2758" s="2"/>
      <c r="Y2758" s="2"/>
      <c r="Z2758" s="2"/>
      <c r="AA2758" s="1"/>
    </row>
    <row r="2759" spans="2:27" x14ac:dyDescent="0.25">
      <c r="B2759" s="5"/>
      <c r="C2759" s="2"/>
      <c r="D2759" s="3"/>
      <c r="G2759" s="3"/>
      <c r="I2759" s="1"/>
      <c r="J2759" s="1"/>
      <c r="K2759" s="2"/>
      <c r="Y2759" s="2"/>
      <c r="Z2759" s="2"/>
      <c r="AA2759" s="1"/>
    </row>
    <row r="2760" spans="2:27" x14ac:dyDescent="0.25">
      <c r="B2760" s="5"/>
      <c r="C2760" s="2"/>
      <c r="D2760" s="3"/>
      <c r="F2760" s="3"/>
      <c r="G2760" s="3"/>
      <c r="I2760" s="1"/>
      <c r="J2760" s="1"/>
      <c r="K2760" s="2"/>
      <c r="Y2760" s="2"/>
      <c r="Z2760" s="2"/>
      <c r="AA2760" s="1"/>
    </row>
    <row r="2761" spans="2:27" x14ac:dyDescent="0.25">
      <c r="B2761" s="5"/>
      <c r="C2761" s="2"/>
      <c r="D2761" s="3"/>
      <c r="G2761" s="3"/>
      <c r="I2761" s="1"/>
      <c r="J2761" s="1"/>
      <c r="K2761" s="2"/>
      <c r="Y2761" s="2"/>
      <c r="Z2761" s="2"/>
      <c r="AA2761" s="1"/>
    </row>
    <row r="2762" spans="2:27" x14ac:dyDescent="0.25">
      <c r="B2762" s="5"/>
      <c r="C2762" s="2"/>
      <c r="D2762" s="3"/>
      <c r="G2762" s="3"/>
      <c r="I2762" s="1"/>
      <c r="J2762" s="1"/>
      <c r="K2762" s="2"/>
      <c r="Y2762" s="2"/>
      <c r="Z2762" s="2"/>
      <c r="AA2762" s="1"/>
    </row>
    <row r="2763" spans="2:27" x14ac:dyDescent="0.25">
      <c r="B2763" s="5"/>
      <c r="C2763" s="2"/>
      <c r="D2763" s="3"/>
      <c r="I2763" s="1"/>
      <c r="J2763" s="1"/>
      <c r="K2763" s="2"/>
      <c r="Y2763" s="2"/>
      <c r="Z2763" s="2"/>
      <c r="AA2763" s="1"/>
    </row>
    <row r="2764" spans="2:27" x14ac:dyDescent="0.25">
      <c r="B2764" s="5"/>
      <c r="C2764" s="2"/>
      <c r="D2764" s="3"/>
      <c r="E2764" s="3"/>
      <c r="F2764" s="3"/>
      <c r="G2764" s="3"/>
      <c r="I2764" s="1"/>
      <c r="J2764" s="1"/>
      <c r="K2764" s="2"/>
      <c r="Y2764" s="2"/>
      <c r="Z2764" s="2"/>
      <c r="AA2764" s="1"/>
    </row>
    <row r="2765" spans="2:27" x14ac:dyDescent="0.25">
      <c r="B2765" s="5"/>
      <c r="C2765" s="2"/>
      <c r="D2765" s="3"/>
      <c r="G2765" s="3"/>
      <c r="I2765" s="1"/>
      <c r="J2765" s="1"/>
      <c r="K2765" s="2"/>
      <c r="Y2765" s="2"/>
      <c r="Z2765" s="2"/>
      <c r="AA2765" s="1"/>
    </row>
    <row r="2766" spans="2:27" x14ac:dyDescent="0.25">
      <c r="B2766" s="5"/>
      <c r="C2766" s="2"/>
      <c r="D2766" s="3"/>
      <c r="E2766" s="3"/>
      <c r="G2766" s="3"/>
      <c r="I2766" s="1"/>
      <c r="J2766" s="1"/>
      <c r="K2766" s="2"/>
      <c r="Y2766" s="2"/>
      <c r="Z2766" s="2"/>
      <c r="AA2766" s="1"/>
    </row>
    <row r="2767" spans="2:27" x14ac:dyDescent="0.25">
      <c r="B2767" s="5"/>
      <c r="C2767" s="2"/>
      <c r="D2767" s="3"/>
      <c r="G2767" s="3"/>
      <c r="I2767" s="1"/>
      <c r="J2767" s="1"/>
      <c r="K2767" s="2"/>
      <c r="Y2767" s="2"/>
      <c r="Z2767" s="2"/>
      <c r="AA2767" s="1"/>
    </row>
    <row r="2768" spans="2:27" x14ac:dyDescent="0.25">
      <c r="B2768" s="5"/>
      <c r="C2768" s="2"/>
      <c r="D2768" s="3"/>
      <c r="G2768" s="3"/>
      <c r="I2768" s="1"/>
      <c r="J2768" s="1"/>
      <c r="K2768" s="2"/>
      <c r="Y2768" s="2"/>
      <c r="Z2768" s="2"/>
      <c r="AA2768" s="1"/>
    </row>
    <row r="2769" spans="2:27" x14ac:dyDescent="0.25">
      <c r="B2769" s="5"/>
      <c r="C2769" s="2"/>
      <c r="D2769" s="3"/>
      <c r="G2769" s="3"/>
      <c r="I2769" s="1"/>
      <c r="J2769" s="1"/>
      <c r="K2769" s="2"/>
      <c r="Y2769" s="2"/>
      <c r="Z2769" s="2"/>
      <c r="AA2769" s="1"/>
    </row>
    <row r="2770" spans="2:27" x14ac:dyDescent="0.25">
      <c r="B2770" s="5"/>
      <c r="C2770" s="2"/>
      <c r="D2770" s="3"/>
      <c r="F2770" s="3"/>
      <c r="G2770" s="3"/>
      <c r="I2770" s="1"/>
      <c r="J2770" s="1"/>
      <c r="K2770" s="2"/>
      <c r="Y2770" s="2"/>
      <c r="Z2770" s="2"/>
      <c r="AA2770" s="1"/>
    </row>
    <row r="2771" spans="2:27" x14ac:dyDescent="0.25">
      <c r="B2771" s="5"/>
      <c r="C2771" s="2"/>
      <c r="D2771" s="3"/>
      <c r="E2771" s="3"/>
      <c r="F2771" s="3"/>
      <c r="G2771" s="3"/>
      <c r="I2771" s="1"/>
      <c r="J2771" s="1"/>
      <c r="K2771" s="2"/>
      <c r="Y2771" s="2"/>
      <c r="Z2771" s="2"/>
      <c r="AA2771" s="1"/>
    </row>
    <row r="2772" spans="2:27" x14ac:dyDescent="0.25">
      <c r="B2772" s="5"/>
      <c r="C2772" s="2"/>
      <c r="D2772" s="3"/>
      <c r="G2772" s="3"/>
      <c r="I2772" s="1"/>
      <c r="J2772" s="1"/>
      <c r="K2772" s="2"/>
      <c r="Y2772" s="2"/>
      <c r="Z2772" s="2"/>
      <c r="AA2772" s="1"/>
    </row>
    <row r="2773" spans="2:27" x14ac:dyDescent="0.25">
      <c r="B2773" s="5"/>
      <c r="C2773" s="2"/>
      <c r="D2773" s="3"/>
      <c r="G2773" s="3"/>
      <c r="I2773" s="1"/>
      <c r="J2773" s="1"/>
      <c r="K2773" s="2"/>
      <c r="Y2773" s="2"/>
      <c r="Z2773" s="2"/>
      <c r="AA2773" s="1"/>
    </row>
    <row r="2774" spans="2:27" x14ac:dyDescent="0.25">
      <c r="B2774" s="5"/>
      <c r="C2774" s="2"/>
      <c r="D2774" s="3"/>
      <c r="G2774" s="3"/>
      <c r="I2774" s="1"/>
      <c r="J2774" s="1"/>
      <c r="K2774" s="2"/>
      <c r="Y2774" s="2"/>
      <c r="Z2774" s="2"/>
      <c r="AA2774" s="1"/>
    </row>
    <row r="2775" spans="2:27" x14ac:dyDescent="0.25">
      <c r="B2775" s="5"/>
      <c r="C2775" s="2"/>
      <c r="D2775" s="3"/>
      <c r="E2775" s="3"/>
      <c r="G2775" s="3"/>
      <c r="I2775" s="1"/>
      <c r="J2775" s="1"/>
      <c r="K2775" s="2"/>
      <c r="Y2775" s="2"/>
      <c r="Z2775" s="2"/>
      <c r="AA2775" s="1"/>
    </row>
    <row r="2776" spans="2:27" x14ac:dyDescent="0.25">
      <c r="B2776" s="5"/>
      <c r="C2776" s="2"/>
      <c r="D2776" s="3"/>
      <c r="G2776" s="3"/>
      <c r="I2776" s="1"/>
      <c r="J2776" s="1"/>
      <c r="K2776" s="2"/>
      <c r="Y2776" s="2"/>
      <c r="Z2776" s="2"/>
      <c r="AA2776" s="1"/>
    </row>
    <row r="2777" spans="2:27" x14ac:dyDescent="0.25">
      <c r="B2777" s="5"/>
      <c r="C2777" s="2"/>
      <c r="D2777" s="3"/>
      <c r="G2777" s="3"/>
      <c r="I2777" s="1"/>
      <c r="J2777" s="1"/>
      <c r="K2777" s="2"/>
      <c r="Y2777" s="2"/>
      <c r="Z2777" s="2"/>
      <c r="AA2777" s="1"/>
    </row>
    <row r="2778" spans="2:27" x14ac:dyDescent="0.25">
      <c r="B2778" s="5"/>
      <c r="C2778" s="2"/>
      <c r="D2778" s="3"/>
      <c r="G2778" s="3"/>
      <c r="I2778" s="1"/>
      <c r="J2778" s="1"/>
      <c r="K2778" s="2"/>
      <c r="Y2778" s="2"/>
      <c r="Z2778" s="2"/>
      <c r="AA2778" s="1"/>
    </row>
    <row r="2779" spans="2:27" x14ac:dyDescent="0.25">
      <c r="B2779" s="5"/>
      <c r="C2779" s="2"/>
      <c r="D2779" s="3"/>
      <c r="I2779" s="1"/>
      <c r="J2779" s="1"/>
      <c r="K2779" s="2"/>
      <c r="Y2779" s="2"/>
      <c r="Z2779" s="2"/>
      <c r="AA2779" s="1"/>
    </row>
    <row r="2780" spans="2:27" x14ac:dyDescent="0.25">
      <c r="B2780" s="5"/>
      <c r="C2780" s="2"/>
      <c r="D2780" s="3"/>
      <c r="E2780" s="3"/>
      <c r="G2780" s="3"/>
      <c r="I2780" s="1"/>
      <c r="J2780" s="1"/>
      <c r="K2780" s="2"/>
      <c r="Y2780" s="2"/>
      <c r="Z2780" s="2"/>
      <c r="AA2780" s="1"/>
    </row>
    <row r="2781" spans="2:27" x14ac:dyDescent="0.25">
      <c r="B2781" s="5"/>
      <c r="C2781" s="2"/>
      <c r="D2781" s="3"/>
      <c r="F2781" s="3"/>
      <c r="G2781" s="3"/>
      <c r="I2781" s="1"/>
      <c r="J2781" s="1"/>
      <c r="K2781" s="2"/>
      <c r="Y2781" s="2"/>
      <c r="Z2781" s="2"/>
      <c r="AA2781" s="1"/>
    </row>
    <row r="2782" spans="2:27" x14ac:dyDescent="0.25">
      <c r="B2782" s="5"/>
      <c r="C2782" s="2"/>
      <c r="D2782" s="3"/>
      <c r="G2782" s="3"/>
      <c r="I2782" s="1"/>
      <c r="J2782" s="1"/>
      <c r="K2782" s="2"/>
      <c r="Y2782" s="2"/>
      <c r="Z2782" s="2"/>
      <c r="AA2782" s="1"/>
    </row>
    <row r="2783" spans="2:27" x14ac:dyDescent="0.25">
      <c r="B2783" s="5"/>
      <c r="C2783" s="2"/>
      <c r="D2783" s="3"/>
      <c r="E2783" s="3"/>
      <c r="G2783" s="3"/>
      <c r="I2783" s="1"/>
      <c r="J2783" s="1"/>
      <c r="K2783" s="2"/>
      <c r="Y2783" s="2"/>
      <c r="Z2783" s="2"/>
      <c r="AA2783" s="1"/>
    </row>
    <row r="2784" spans="2:27" x14ac:dyDescent="0.25">
      <c r="B2784" s="5"/>
      <c r="C2784" s="2"/>
      <c r="D2784" s="3"/>
      <c r="G2784" s="3"/>
      <c r="I2784" s="1"/>
      <c r="J2784" s="1"/>
      <c r="K2784" s="2"/>
      <c r="Y2784" s="2"/>
      <c r="Z2784" s="2"/>
      <c r="AA2784" s="1"/>
    </row>
    <row r="2785" spans="2:27" x14ac:dyDescent="0.25">
      <c r="B2785" s="5"/>
      <c r="C2785" s="2"/>
      <c r="D2785" s="3"/>
      <c r="E2785" s="3"/>
      <c r="F2785" s="3"/>
      <c r="G2785" s="3"/>
      <c r="I2785" s="1"/>
      <c r="J2785" s="1"/>
      <c r="K2785" s="2"/>
      <c r="Y2785" s="2"/>
      <c r="Z2785" s="2"/>
      <c r="AA2785" s="1"/>
    </row>
    <row r="2786" spans="2:27" x14ac:dyDescent="0.25">
      <c r="B2786" s="5"/>
      <c r="C2786" s="2"/>
      <c r="D2786" s="3"/>
      <c r="G2786" s="3"/>
      <c r="I2786" s="1"/>
      <c r="J2786" s="1"/>
      <c r="K2786" s="2"/>
      <c r="Y2786" s="2"/>
      <c r="Z2786" s="2"/>
      <c r="AA2786" s="1"/>
    </row>
    <row r="2787" spans="2:27" x14ac:dyDescent="0.25">
      <c r="B2787" s="5"/>
      <c r="C2787" s="2"/>
      <c r="D2787" s="3"/>
      <c r="G2787" s="3"/>
      <c r="I2787" s="1"/>
      <c r="J2787" s="1"/>
      <c r="K2787" s="2"/>
      <c r="Y2787" s="2"/>
      <c r="Z2787" s="2"/>
      <c r="AA2787" s="1"/>
    </row>
    <row r="2788" spans="2:27" x14ac:dyDescent="0.25">
      <c r="B2788" s="5"/>
      <c r="C2788" s="2"/>
      <c r="D2788" s="3"/>
      <c r="I2788" s="1"/>
      <c r="J2788" s="1"/>
      <c r="K2788" s="2"/>
      <c r="Y2788" s="2"/>
      <c r="Z2788" s="2"/>
      <c r="AA2788" s="1"/>
    </row>
    <row r="2789" spans="2:27" x14ac:dyDescent="0.25">
      <c r="B2789" s="5"/>
      <c r="C2789" s="2"/>
      <c r="D2789" s="3"/>
      <c r="G2789" s="3"/>
      <c r="I2789" s="1"/>
      <c r="J2789" s="1"/>
      <c r="K2789" s="2"/>
      <c r="Y2789" s="2"/>
      <c r="Z2789" s="2"/>
      <c r="AA2789" s="1"/>
    </row>
    <row r="2790" spans="2:27" x14ac:dyDescent="0.25">
      <c r="B2790" s="5"/>
      <c r="C2790" s="2"/>
      <c r="D2790" s="3"/>
      <c r="F2790" s="3"/>
      <c r="G2790" s="3"/>
      <c r="I2790" s="1"/>
      <c r="J2790" s="1"/>
      <c r="K2790" s="2"/>
      <c r="Y2790" s="2"/>
      <c r="Z2790" s="2"/>
      <c r="AA2790" s="1"/>
    </row>
    <row r="2791" spans="2:27" x14ac:dyDescent="0.25">
      <c r="B2791" s="5"/>
      <c r="C2791" s="2"/>
      <c r="D2791" s="3"/>
      <c r="F2791" s="3"/>
      <c r="G2791" s="3"/>
      <c r="I2791" s="1"/>
      <c r="J2791" s="1"/>
      <c r="K2791" s="2"/>
      <c r="Y2791" s="2"/>
      <c r="Z2791" s="2"/>
      <c r="AA2791" s="1"/>
    </row>
    <row r="2792" spans="2:27" x14ac:dyDescent="0.25">
      <c r="B2792" s="5"/>
      <c r="C2792" s="2"/>
      <c r="D2792" s="3"/>
      <c r="I2792" s="1"/>
      <c r="J2792" s="1"/>
      <c r="K2792" s="2"/>
      <c r="Y2792" s="2"/>
      <c r="Z2792" s="2"/>
      <c r="AA2792" s="1"/>
    </row>
    <row r="2793" spans="2:27" x14ac:dyDescent="0.25">
      <c r="B2793" s="5"/>
      <c r="C2793" s="2"/>
      <c r="D2793" s="3"/>
      <c r="G2793" s="3"/>
      <c r="I2793" s="1"/>
      <c r="J2793" s="1"/>
      <c r="K2793" s="2"/>
      <c r="Y2793" s="2"/>
      <c r="Z2793" s="2"/>
      <c r="AA2793" s="1"/>
    </row>
    <row r="2794" spans="2:27" x14ac:dyDescent="0.25">
      <c r="B2794" s="5"/>
      <c r="C2794" s="2"/>
      <c r="D2794" s="3"/>
      <c r="F2794" s="3"/>
      <c r="G2794" s="3"/>
      <c r="I2794" s="1"/>
      <c r="J2794" s="1"/>
      <c r="K2794" s="2"/>
      <c r="Y2794" s="2"/>
      <c r="Z2794" s="2"/>
      <c r="AA2794" s="1"/>
    </row>
    <row r="2795" spans="2:27" x14ac:dyDescent="0.25">
      <c r="B2795" s="5"/>
      <c r="C2795" s="2"/>
      <c r="D2795" s="3"/>
      <c r="G2795" s="3"/>
      <c r="I2795" s="1"/>
      <c r="J2795" s="1"/>
      <c r="K2795" s="2"/>
      <c r="Y2795" s="2"/>
      <c r="Z2795" s="2"/>
      <c r="AA2795" s="1"/>
    </row>
    <row r="2796" spans="2:27" x14ac:dyDescent="0.25">
      <c r="B2796" s="5"/>
      <c r="C2796" s="2"/>
      <c r="D2796" s="3"/>
      <c r="G2796" s="3"/>
      <c r="I2796" s="1"/>
      <c r="J2796" s="1"/>
      <c r="K2796" s="2"/>
      <c r="Y2796" s="2"/>
      <c r="Z2796" s="2"/>
      <c r="AA2796" s="1"/>
    </row>
    <row r="2797" spans="2:27" x14ac:dyDescent="0.25">
      <c r="B2797" s="5"/>
      <c r="C2797" s="2"/>
      <c r="D2797" s="3"/>
      <c r="E2797" s="3"/>
      <c r="G2797" s="3"/>
      <c r="I2797" s="1"/>
      <c r="J2797" s="1"/>
      <c r="K2797" s="2"/>
      <c r="Y2797" s="2"/>
      <c r="Z2797" s="2"/>
      <c r="AA2797" s="1"/>
    </row>
    <row r="2798" spans="2:27" x14ac:dyDescent="0.25">
      <c r="B2798" s="5"/>
      <c r="C2798" s="2"/>
      <c r="D2798" s="3"/>
      <c r="F2798" s="3"/>
      <c r="G2798" s="3"/>
      <c r="I2798" s="1"/>
      <c r="J2798" s="1"/>
      <c r="K2798" s="2"/>
      <c r="Y2798" s="2"/>
      <c r="Z2798" s="2"/>
      <c r="AA2798" s="1"/>
    </row>
    <row r="2799" spans="2:27" x14ac:dyDescent="0.25">
      <c r="B2799" s="5"/>
      <c r="C2799" s="2"/>
      <c r="D2799" s="3"/>
      <c r="G2799" s="3"/>
      <c r="I2799" s="1"/>
      <c r="J2799" s="1"/>
      <c r="K2799" s="2"/>
      <c r="Y2799" s="2"/>
      <c r="Z2799" s="2"/>
      <c r="AA2799" s="1"/>
    </row>
    <row r="2800" spans="2:27" x14ac:dyDescent="0.25">
      <c r="B2800" s="5"/>
      <c r="C2800" s="2"/>
      <c r="D2800" s="3"/>
      <c r="G2800" s="3"/>
      <c r="I2800" s="1"/>
      <c r="J2800" s="1"/>
      <c r="K2800" s="2"/>
      <c r="Y2800" s="2"/>
      <c r="Z2800" s="2"/>
      <c r="AA2800" s="1"/>
    </row>
    <row r="2801" spans="2:27" x14ac:dyDescent="0.25">
      <c r="B2801" s="5"/>
      <c r="C2801" s="2"/>
      <c r="D2801" s="3"/>
      <c r="G2801" s="3"/>
      <c r="I2801" s="1"/>
      <c r="J2801" s="1"/>
      <c r="K2801" s="2"/>
      <c r="Y2801" s="2"/>
      <c r="Z2801" s="2"/>
      <c r="AA2801" s="1"/>
    </row>
    <row r="2802" spans="2:27" x14ac:dyDescent="0.25">
      <c r="B2802" s="5"/>
      <c r="C2802" s="2"/>
      <c r="D2802" s="3"/>
      <c r="I2802" s="1"/>
      <c r="J2802" s="1"/>
      <c r="K2802" s="2"/>
      <c r="Y2802" s="2"/>
      <c r="Z2802" s="2"/>
      <c r="AA2802" s="1"/>
    </row>
    <row r="2803" spans="2:27" x14ac:dyDescent="0.25">
      <c r="B2803" s="5"/>
      <c r="C2803" s="2"/>
      <c r="D2803" s="3"/>
      <c r="G2803" s="3"/>
      <c r="I2803" s="1"/>
      <c r="J2803" s="1"/>
      <c r="K2803" s="2"/>
      <c r="Y2803" s="2"/>
      <c r="Z2803" s="2"/>
      <c r="AA2803" s="1"/>
    </row>
    <row r="2804" spans="2:27" x14ac:dyDescent="0.25">
      <c r="B2804" s="5"/>
      <c r="C2804" s="2"/>
      <c r="D2804" s="3"/>
      <c r="G2804" s="3"/>
      <c r="I2804" s="1"/>
      <c r="J2804" s="1"/>
      <c r="K2804" s="2"/>
      <c r="Y2804" s="2"/>
      <c r="Z2804" s="2"/>
      <c r="AA2804" s="1"/>
    </row>
    <row r="2805" spans="2:27" x14ac:dyDescent="0.25">
      <c r="B2805" s="5"/>
      <c r="C2805" s="2"/>
      <c r="D2805" s="3"/>
      <c r="E2805" s="3"/>
      <c r="G2805" s="3"/>
      <c r="I2805" s="1"/>
      <c r="J2805" s="1"/>
      <c r="K2805" s="2"/>
      <c r="Y2805" s="2"/>
      <c r="Z2805" s="2"/>
      <c r="AA2805" s="1"/>
    </row>
    <row r="2806" spans="2:27" x14ac:dyDescent="0.25">
      <c r="B2806" s="5"/>
      <c r="C2806" s="2"/>
      <c r="D2806" s="3"/>
      <c r="F2806" s="3"/>
      <c r="G2806" s="3"/>
      <c r="I2806" s="1"/>
      <c r="J2806" s="1"/>
      <c r="K2806" s="2"/>
      <c r="Y2806" s="2"/>
      <c r="Z2806" s="2"/>
      <c r="AA2806" s="1"/>
    </row>
    <row r="2807" spans="2:27" x14ac:dyDescent="0.25">
      <c r="B2807" s="5"/>
      <c r="C2807" s="2"/>
      <c r="D2807" s="3"/>
      <c r="E2807" s="3"/>
      <c r="G2807" s="3"/>
      <c r="I2807" s="1"/>
      <c r="J2807" s="1"/>
      <c r="K2807" s="2"/>
      <c r="Y2807" s="2"/>
      <c r="Z2807" s="2"/>
      <c r="AA2807" s="1"/>
    </row>
    <row r="2808" spans="2:27" x14ac:dyDescent="0.25">
      <c r="B2808" s="5"/>
      <c r="C2808" s="2"/>
      <c r="D2808" s="3"/>
      <c r="E2808" s="3"/>
      <c r="I2808" s="1"/>
      <c r="J2808" s="1"/>
      <c r="K2808" s="2"/>
      <c r="Y2808" s="2"/>
      <c r="Z2808" s="2"/>
      <c r="AA2808" s="1"/>
    </row>
    <row r="2809" spans="2:27" x14ac:dyDescent="0.25">
      <c r="B2809" s="5"/>
      <c r="C2809" s="2"/>
      <c r="D2809" s="3"/>
      <c r="G2809" s="3"/>
      <c r="I2809" s="1"/>
      <c r="J2809" s="1"/>
      <c r="K2809" s="2"/>
      <c r="Y2809" s="2"/>
      <c r="Z2809" s="2"/>
      <c r="AA2809" s="1"/>
    </row>
    <row r="2810" spans="2:27" x14ac:dyDescent="0.25">
      <c r="B2810" s="5"/>
      <c r="C2810" s="2"/>
      <c r="D2810" s="3"/>
      <c r="G2810" s="3"/>
      <c r="I2810" s="1"/>
      <c r="J2810" s="1"/>
      <c r="K2810" s="2"/>
      <c r="Y2810" s="2"/>
      <c r="Z2810" s="2"/>
      <c r="AA2810" s="1"/>
    </row>
    <row r="2811" spans="2:27" x14ac:dyDescent="0.25">
      <c r="B2811" s="5"/>
      <c r="C2811" s="2"/>
      <c r="D2811" s="3"/>
      <c r="G2811" s="3"/>
      <c r="I2811" s="1"/>
      <c r="J2811" s="1"/>
      <c r="K2811" s="2"/>
      <c r="Y2811" s="2"/>
      <c r="Z2811" s="2"/>
      <c r="AA2811" s="1"/>
    </row>
    <row r="2812" spans="2:27" x14ac:dyDescent="0.25">
      <c r="B2812" s="5"/>
      <c r="C2812" s="2"/>
      <c r="D2812" s="3"/>
      <c r="G2812" s="3"/>
      <c r="I2812" s="1"/>
      <c r="J2812" s="1"/>
      <c r="K2812" s="2"/>
      <c r="Y2812" s="2"/>
      <c r="Z2812" s="2"/>
      <c r="AA2812" s="1"/>
    </row>
    <row r="2813" spans="2:27" x14ac:dyDescent="0.25">
      <c r="B2813" s="5"/>
      <c r="C2813" s="2"/>
      <c r="D2813" s="3"/>
      <c r="G2813" s="3"/>
      <c r="I2813" s="1"/>
      <c r="J2813" s="1"/>
      <c r="K2813" s="2"/>
      <c r="Y2813" s="2"/>
      <c r="Z2813" s="2"/>
      <c r="AA2813" s="1"/>
    </row>
    <row r="2814" spans="2:27" x14ac:dyDescent="0.25">
      <c r="B2814" s="5"/>
      <c r="C2814" s="2"/>
      <c r="D2814" s="3"/>
      <c r="G2814" s="3"/>
      <c r="I2814" s="1"/>
      <c r="J2814" s="1"/>
      <c r="K2814" s="2"/>
      <c r="Y2814" s="2"/>
      <c r="Z2814" s="2"/>
      <c r="AA2814" s="1"/>
    </row>
    <row r="2815" spans="2:27" x14ac:dyDescent="0.25">
      <c r="B2815" s="5"/>
      <c r="C2815" s="2"/>
      <c r="D2815" s="3"/>
      <c r="F2815" s="3"/>
      <c r="G2815" s="3"/>
      <c r="I2815" s="1"/>
      <c r="J2815" s="1"/>
      <c r="K2815" s="2"/>
      <c r="Y2815" s="2"/>
      <c r="Z2815" s="2"/>
      <c r="AA2815" s="1"/>
    </row>
    <row r="2816" spans="2:27" x14ac:dyDescent="0.25">
      <c r="B2816" s="5"/>
      <c r="C2816" s="2"/>
      <c r="D2816" s="3"/>
      <c r="G2816" s="3"/>
      <c r="I2816" s="1"/>
      <c r="J2816" s="1"/>
      <c r="K2816" s="2"/>
      <c r="Y2816" s="2"/>
      <c r="Z2816" s="2"/>
      <c r="AA2816" s="1"/>
    </row>
    <row r="2817" spans="2:27" x14ac:dyDescent="0.25">
      <c r="B2817" s="5"/>
      <c r="C2817" s="2"/>
      <c r="D2817" s="3"/>
      <c r="G2817" s="3"/>
      <c r="I2817" s="1"/>
      <c r="J2817" s="1"/>
      <c r="K2817" s="2"/>
      <c r="Y2817" s="2"/>
      <c r="Z2817" s="2"/>
      <c r="AA2817" s="1"/>
    </row>
    <row r="2818" spans="2:27" x14ac:dyDescent="0.25">
      <c r="B2818" s="5"/>
      <c r="C2818" s="2"/>
      <c r="D2818" s="3"/>
      <c r="G2818" s="3"/>
      <c r="I2818" s="1"/>
      <c r="J2818" s="1"/>
      <c r="K2818" s="2"/>
      <c r="Y2818" s="2"/>
      <c r="Z2818" s="2"/>
      <c r="AA2818" s="1"/>
    </row>
    <row r="2819" spans="2:27" x14ac:dyDescent="0.25">
      <c r="B2819" s="5"/>
      <c r="C2819" s="2"/>
      <c r="D2819" s="3"/>
      <c r="F2819" s="3"/>
      <c r="G2819" s="3"/>
      <c r="I2819" s="1"/>
      <c r="J2819" s="1"/>
      <c r="K2819" s="2"/>
      <c r="Y2819" s="2"/>
      <c r="Z2819" s="2"/>
      <c r="AA2819" s="1"/>
    </row>
    <row r="2820" spans="2:27" x14ac:dyDescent="0.25">
      <c r="B2820" s="5"/>
      <c r="C2820" s="2"/>
      <c r="D2820" s="3"/>
      <c r="G2820" s="3"/>
      <c r="I2820" s="1"/>
      <c r="J2820" s="1"/>
      <c r="K2820" s="2"/>
      <c r="Y2820" s="2"/>
      <c r="Z2820" s="2"/>
      <c r="AA2820" s="1"/>
    </row>
    <row r="2821" spans="2:27" x14ac:dyDescent="0.25">
      <c r="B2821" s="5"/>
      <c r="C2821" s="2"/>
      <c r="D2821" s="3"/>
      <c r="G2821" s="3"/>
      <c r="I2821" s="1"/>
      <c r="J2821" s="1"/>
      <c r="K2821" s="2"/>
      <c r="Y2821" s="2"/>
      <c r="Z2821" s="2"/>
      <c r="AA2821" s="1"/>
    </row>
    <row r="2822" spans="2:27" x14ac:dyDescent="0.25">
      <c r="B2822" s="5"/>
      <c r="C2822" s="2"/>
      <c r="D2822" s="3"/>
      <c r="G2822" s="3"/>
      <c r="I2822" s="1"/>
      <c r="J2822" s="1"/>
      <c r="K2822" s="2"/>
      <c r="Y2822" s="2"/>
      <c r="Z2822" s="2"/>
      <c r="AA2822" s="1"/>
    </row>
    <row r="2823" spans="2:27" x14ac:dyDescent="0.25">
      <c r="B2823" s="5"/>
      <c r="C2823" s="2"/>
      <c r="D2823" s="3"/>
      <c r="G2823" s="3"/>
      <c r="I2823" s="1"/>
      <c r="J2823" s="1"/>
      <c r="K2823" s="2"/>
      <c r="Y2823" s="2"/>
      <c r="Z2823" s="2"/>
      <c r="AA2823" s="1"/>
    </row>
    <row r="2824" spans="2:27" x14ac:dyDescent="0.25">
      <c r="B2824" s="5"/>
      <c r="C2824" s="2"/>
      <c r="D2824" s="3"/>
      <c r="G2824" s="3"/>
      <c r="I2824" s="1"/>
      <c r="J2824" s="1"/>
      <c r="K2824" s="2"/>
      <c r="Y2824" s="2"/>
      <c r="Z2824" s="2"/>
      <c r="AA2824" s="1"/>
    </row>
    <row r="2825" spans="2:27" x14ac:dyDescent="0.25">
      <c r="B2825" s="5"/>
      <c r="C2825" s="2"/>
      <c r="D2825" s="3"/>
      <c r="E2825" s="3"/>
      <c r="G2825" s="3"/>
      <c r="I2825" s="1"/>
      <c r="J2825" s="1"/>
      <c r="K2825" s="2"/>
      <c r="Y2825" s="2"/>
      <c r="Z2825" s="2"/>
      <c r="AA2825" s="1"/>
    </row>
    <row r="2826" spans="2:27" x14ac:dyDescent="0.25">
      <c r="B2826" s="5"/>
      <c r="C2826" s="2"/>
      <c r="D2826" s="3"/>
      <c r="G2826" s="3"/>
      <c r="I2826" s="1"/>
      <c r="J2826" s="1"/>
      <c r="K2826" s="2"/>
      <c r="Y2826" s="2"/>
      <c r="Z2826" s="2"/>
      <c r="AA2826" s="1"/>
    </row>
    <row r="2827" spans="2:27" x14ac:dyDescent="0.25">
      <c r="B2827" s="5"/>
      <c r="C2827" s="2"/>
      <c r="D2827" s="3"/>
      <c r="G2827" s="3"/>
      <c r="I2827" s="1"/>
      <c r="J2827" s="1"/>
      <c r="K2827" s="2"/>
      <c r="Y2827" s="2"/>
      <c r="Z2827" s="2"/>
      <c r="AA2827" s="1"/>
    </row>
    <row r="2828" spans="2:27" x14ac:dyDescent="0.25">
      <c r="B2828" s="5"/>
      <c r="C2828" s="2"/>
      <c r="D2828" s="3"/>
      <c r="G2828" s="3"/>
      <c r="I2828" s="1"/>
      <c r="J2828" s="1"/>
      <c r="K2828" s="2"/>
      <c r="Y2828" s="2"/>
      <c r="Z2828" s="2"/>
      <c r="AA2828" s="1"/>
    </row>
    <row r="2829" spans="2:27" x14ac:dyDescent="0.25">
      <c r="B2829" s="5"/>
      <c r="C2829" s="2"/>
      <c r="D2829" s="3"/>
      <c r="G2829" s="3"/>
      <c r="I2829" s="1"/>
      <c r="J2829" s="1"/>
      <c r="K2829" s="2"/>
      <c r="Y2829" s="2"/>
      <c r="Z2829" s="2"/>
      <c r="AA2829" s="1"/>
    </row>
    <row r="2830" spans="2:27" x14ac:dyDescent="0.25">
      <c r="B2830" s="5"/>
      <c r="C2830" s="2"/>
      <c r="D2830" s="3"/>
      <c r="E2830" s="3"/>
      <c r="G2830" s="3"/>
      <c r="I2830" s="1"/>
      <c r="J2830" s="1"/>
      <c r="K2830" s="2"/>
      <c r="Y2830" s="2"/>
      <c r="Z2830" s="2"/>
      <c r="AA2830" s="1"/>
    </row>
    <row r="2831" spans="2:27" x14ac:dyDescent="0.25">
      <c r="B2831" s="5"/>
      <c r="C2831" s="2"/>
      <c r="D2831" s="3"/>
      <c r="G2831" s="3"/>
      <c r="I2831" s="1"/>
      <c r="J2831" s="1"/>
      <c r="K2831" s="2"/>
      <c r="Y2831" s="2"/>
      <c r="Z2831" s="2"/>
      <c r="AA2831" s="1"/>
    </row>
    <row r="2832" spans="2:27" x14ac:dyDescent="0.25">
      <c r="B2832" s="5"/>
      <c r="C2832" s="2"/>
      <c r="D2832" s="3"/>
      <c r="I2832" s="1"/>
      <c r="J2832" s="1"/>
      <c r="K2832" s="2"/>
      <c r="Y2832" s="2"/>
      <c r="Z2832" s="2"/>
      <c r="AA2832" s="1"/>
    </row>
    <row r="2833" spans="2:27" x14ac:dyDescent="0.25">
      <c r="B2833" s="5"/>
      <c r="C2833" s="2"/>
      <c r="D2833" s="3"/>
      <c r="E2833" s="3"/>
      <c r="G2833" s="3"/>
      <c r="I2833" s="1"/>
      <c r="J2833" s="1"/>
      <c r="K2833" s="2"/>
      <c r="Y2833" s="2"/>
      <c r="Z2833" s="2"/>
      <c r="AA2833" s="1"/>
    </row>
    <row r="2834" spans="2:27" x14ac:dyDescent="0.25">
      <c r="B2834" s="5"/>
      <c r="C2834" s="2"/>
      <c r="D2834" s="3"/>
      <c r="E2834" s="3"/>
      <c r="G2834" s="3"/>
      <c r="I2834" s="1"/>
      <c r="J2834" s="1"/>
      <c r="K2834" s="2"/>
      <c r="Y2834" s="2"/>
      <c r="Z2834" s="2"/>
      <c r="AA2834" s="1"/>
    </row>
    <row r="2835" spans="2:27" x14ac:dyDescent="0.25">
      <c r="B2835" s="5"/>
      <c r="C2835" s="2"/>
      <c r="D2835" s="3"/>
      <c r="F2835" s="3"/>
      <c r="G2835" s="3"/>
      <c r="I2835" s="1"/>
      <c r="J2835" s="1"/>
      <c r="K2835" s="2"/>
      <c r="Y2835" s="2"/>
      <c r="Z2835" s="2"/>
      <c r="AA2835" s="1"/>
    </row>
    <row r="2836" spans="2:27" x14ac:dyDescent="0.25">
      <c r="B2836" s="5"/>
      <c r="C2836" s="2"/>
      <c r="D2836" s="3"/>
      <c r="G2836" s="3"/>
      <c r="I2836" s="1"/>
      <c r="J2836" s="1"/>
      <c r="K2836" s="2"/>
      <c r="Y2836" s="2"/>
      <c r="Z2836" s="2"/>
      <c r="AA2836" s="1"/>
    </row>
    <row r="2837" spans="2:27" x14ac:dyDescent="0.25">
      <c r="B2837" s="5"/>
      <c r="C2837" s="2"/>
      <c r="D2837" s="3"/>
      <c r="G2837" s="3"/>
      <c r="I2837" s="1"/>
      <c r="J2837" s="1"/>
      <c r="K2837" s="2"/>
      <c r="Y2837" s="2"/>
      <c r="Z2837" s="2"/>
      <c r="AA2837" s="1"/>
    </row>
    <row r="2838" spans="2:27" x14ac:dyDescent="0.25">
      <c r="B2838" s="5"/>
      <c r="C2838" s="2"/>
      <c r="D2838" s="3"/>
      <c r="E2838" s="3"/>
      <c r="G2838" s="3"/>
      <c r="I2838" s="1"/>
      <c r="J2838" s="1"/>
      <c r="K2838" s="2"/>
      <c r="Y2838" s="2"/>
      <c r="Z2838" s="2"/>
      <c r="AA2838" s="1"/>
    </row>
    <row r="2839" spans="2:27" x14ac:dyDescent="0.25">
      <c r="B2839" s="5"/>
      <c r="C2839" s="2"/>
      <c r="D2839" s="3"/>
      <c r="I2839" s="1"/>
      <c r="J2839" s="1"/>
      <c r="K2839" s="2"/>
      <c r="Y2839" s="2"/>
      <c r="Z2839" s="2"/>
      <c r="AA2839" s="1"/>
    </row>
    <row r="2840" spans="2:27" x14ac:dyDescent="0.25">
      <c r="B2840" s="5"/>
      <c r="C2840" s="2"/>
      <c r="D2840" s="3"/>
      <c r="E2840" s="3"/>
      <c r="G2840" s="3"/>
      <c r="I2840" s="1"/>
      <c r="J2840" s="1"/>
      <c r="K2840" s="2"/>
      <c r="Y2840" s="2"/>
      <c r="Z2840" s="2"/>
      <c r="AA2840" s="1"/>
    </row>
    <row r="2841" spans="2:27" x14ac:dyDescent="0.25">
      <c r="B2841" s="5"/>
      <c r="C2841" s="2"/>
      <c r="D2841" s="3"/>
      <c r="G2841" s="3"/>
      <c r="I2841" s="1"/>
      <c r="J2841" s="1"/>
      <c r="K2841" s="2"/>
      <c r="Y2841" s="2"/>
      <c r="Z2841" s="2"/>
      <c r="AA2841" s="1"/>
    </row>
    <row r="2842" spans="2:27" x14ac:dyDescent="0.25">
      <c r="B2842" s="5"/>
      <c r="C2842" s="2"/>
      <c r="D2842" s="3"/>
      <c r="F2842" s="3"/>
      <c r="G2842" s="3"/>
      <c r="I2842" s="1"/>
      <c r="J2842" s="1"/>
      <c r="K2842" s="2"/>
      <c r="Y2842" s="2"/>
      <c r="Z2842" s="2"/>
      <c r="AA2842" s="1"/>
    </row>
    <row r="2843" spans="2:27" x14ac:dyDescent="0.25">
      <c r="B2843" s="5"/>
      <c r="C2843" s="2"/>
      <c r="D2843" s="3"/>
      <c r="I2843" s="1"/>
      <c r="J2843" s="1"/>
      <c r="K2843" s="2"/>
      <c r="Y2843" s="2"/>
      <c r="Z2843" s="2"/>
      <c r="AA2843" s="1"/>
    </row>
    <row r="2844" spans="2:27" x14ac:dyDescent="0.25">
      <c r="B2844" s="5"/>
      <c r="C2844" s="2"/>
      <c r="D2844" s="3"/>
      <c r="I2844" s="1"/>
      <c r="J2844" s="1"/>
      <c r="K2844" s="2"/>
      <c r="Y2844" s="2"/>
      <c r="Z2844" s="2"/>
      <c r="AA2844" s="1"/>
    </row>
    <row r="2845" spans="2:27" x14ac:dyDescent="0.25">
      <c r="B2845" s="5"/>
      <c r="C2845" s="2"/>
      <c r="D2845" s="3"/>
      <c r="E2845" s="3"/>
      <c r="G2845" s="3"/>
      <c r="I2845" s="1"/>
      <c r="J2845" s="1"/>
      <c r="K2845" s="2"/>
      <c r="Y2845" s="2"/>
      <c r="Z2845" s="2"/>
      <c r="AA2845" s="1"/>
    </row>
    <row r="2846" spans="2:27" x14ac:dyDescent="0.25">
      <c r="B2846" s="5"/>
      <c r="C2846" s="2"/>
      <c r="G2846" s="3"/>
      <c r="I2846" s="1"/>
      <c r="J2846" s="1"/>
      <c r="K2846" s="2"/>
      <c r="Y2846" s="2"/>
      <c r="Z2846" s="2"/>
      <c r="AA2846" s="1"/>
    </row>
    <row r="2847" spans="2:27" x14ac:dyDescent="0.25">
      <c r="B2847" s="5"/>
      <c r="C2847" s="2"/>
      <c r="E2847" s="3"/>
      <c r="G2847" s="3"/>
      <c r="I2847" s="1"/>
      <c r="J2847" s="1"/>
      <c r="K2847" s="2"/>
      <c r="Y2847" s="2"/>
      <c r="Z2847" s="2"/>
      <c r="AA2847" s="1"/>
    </row>
    <row r="2848" spans="2:27" x14ac:dyDescent="0.25">
      <c r="B2848" s="5"/>
      <c r="C2848" s="2"/>
      <c r="D2848" s="3"/>
      <c r="F2848" s="3"/>
      <c r="G2848" s="3"/>
      <c r="I2848" s="1"/>
      <c r="J2848" s="1"/>
      <c r="K2848" s="2"/>
      <c r="Y2848" s="2"/>
      <c r="Z2848" s="2"/>
      <c r="AA2848" s="1"/>
    </row>
    <row r="2849" spans="2:27" x14ac:dyDescent="0.25">
      <c r="B2849" s="5"/>
      <c r="C2849" s="2"/>
      <c r="D2849" s="3"/>
      <c r="I2849" s="1"/>
      <c r="J2849" s="1"/>
      <c r="K2849" s="2"/>
      <c r="Y2849" s="2"/>
      <c r="Z2849" s="2"/>
      <c r="AA2849" s="1"/>
    </row>
    <row r="2850" spans="2:27" x14ac:dyDescent="0.25">
      <c r="B2850" s="5"/>
      <c r="C2850" s="2"/>
      <c r="D2850" s="3"/>
      <c r="G2850" s="3"/>
      <c r="I2850" s="1"/>
      <c r="J2850" s="1"/>
      <c r="K2850" s="2"/>
      <c r="Y2850" s="2"/>
      <c r="Z2850" s="2"/>
      <c r="AA2850" s="1"/>
    </row>
    <row r="2851" spans="2:27" x14ac:dyDescent="0.25">
      <c r="B2851" s="5"/>
      <c r="C2851" s="2"/>
      <c r="D2851" s="3"/>
      <c r="G2851" s="3"/>
      <c r="I2851" s="1"/>
      <c r="J2851" s="1"/>
      <c r="K2851" s="2"/>
      <c r="Y2851" s="2"/>
      <c r="Z2851" s="2"/>
      <c r="AA2851" s="1"/>
    </row>
    <row r="2852" spans="2:27" x14ac:dyDescent="0.25">
      <c r="B2852" s="5"/>
      <c r="C2852" s="2"/>
      <c r="D2852" s="3"/>
      <c r="F2852" s="3"/>
      <c r="G2852" s="3"/>
      <c r="I2852" s="1"/>
      <c r="J2852" s="1"/>
      <c r="K2852" s="2"/>
      <c r="Y2852" s="2"/>
      <c r="Z2852" s="2"/>
      <c r="AA2852" s="1"/>
    </row>
    <row r="2853" spans="2:27" x14ac:dyDescent="0.25">
      <c r="B2853" s="5"/>
      <c r="C2853" s="2"/>
      <c r="D2853" s="3"/>
      <c r="E2853" s="3"/>
      <c r="F2853" s="3"/>
      <c r="G2853" s="3"/>
      <c r="I2853" s="1"/>
      <c r="J2853" s="1"/>
      <c r="K2853" s="2"/>
      <c r="Y2853" s="2"/>
      <c r="Z2853" s="2"/>
      <c r="AA2853" s="1"/>
    </row>
    <row r="2854" spans="2:27" x14ac:dyDescent="0.25">
      <c r="B2854" s="5"/>
      <c r="C2854" s="2"/>
      <c r="D2854" s="3"/>
      <c r="F2854" s="3"/>
      <c r="G2854" s="3"/>
      <c r="I2854" s="1"/>
      <c r="J2854" s="1"/>
      <c r="K2854" s="2"/>
      <c r="Y2854" s="2"/>
      <c r="Z2854" s="2"/>
      <c r="AA2854" s="1"/>
    </row>
    <row r="2855" spans="2:27" x14ac:dyDescent="0.25">
      <c r="B2855" s="5"/>
      <c r="C2855" s="2"/>
      <c r="D2855" s="3"/>
      <c r="G2855" s="3"/>
      <c r="I2855" s="1"/>
      <c r="J2855" s="1"/>
      <c r="K2855" s="2"/>
      <c r="Y2855" s="2"/>
      <c r="Z2855" s="2"/>
      <c r="AA2855" s="1"/>
    </row>
    <row r="2856" spans="2:27" x14ac:dyDescent="0.25">
      <c r="B2856" s="5"/>
      <c r="C2856" s="2"/>
      <c r="D2856" s="3"/>
      <c r="G2856" s="3"/>
      <c r="I2856" s="1"/>
      <c r="J2856" s="1"/>
      <c r="K2856" s="2"/>
      <c r="Y2856" s="2"/>
      <c r="Z2856" s="2"/>
      <c r="AA2856" s="1"/>
    </row>
    <row r="2857" spans="2:27" x14ac:dyDescent="0.25">
      <c r="B2857" s="5"/>
      <c r="C2857" s="2"/>
      <c r="D2857" s="3"/>
      <c r="G2857" s="3"/>
      <c r="I2857" s="1"/>
      <c r="J2857" s="1"/>
      <c r="K2857" s="2"/>
      <c r="Y2857" s="2"/>
      <c r="Z2857" s="2"/>
      <c r="AA2857" s="1"/>
    </row>
    <row r="2858" spans="2:27" x14ac:dyDescent="0.25">
      <c r="B2858" s="5"/>
      <c r="C2858" s="2"/>
      <c r="D2858" s="3"/>
      <c r="G2858" s="3"/>
      <c r="I2858" s="1"/>
      <c r="J2858" s="1"/>
      <c r="K2858" s="2"/>
      <c r="Y2858" s="2"/>
      <c r="Z2858" s="2"/>
      <c r="AA2858" s="1"/>
    </row>
    <row r="2859" spans="2:27" x14ac:dyDescent="0.25">
      <c r="B2859" s="5"/>
      <c r="C2859" s="2"/>
      <c r="D2859" s="3"/>
      <c r="G2859" s="3"/>
      <c r="I2859" s="1"/>
      <c r="J2859" s="1"/>
      <c r="K2859" s="2"/>
      <c r="Y2859" s="2"/>
      <c r="Z2859" s="2"/>
      <c r="AA2859" s="1"/>
    </row>
    <row r="2860" spans="2:27" x14ac:dyDescent="0.25">
      <c r="B2860" s="5"/>
      <c r="C2860" s="2"/>
      <c r="D2860" s="3"/>
      <c r="G2860" s="3"/>
      <c r="I2860" s="1"/>
      <c r="J2860" s="1"/>
      <c r="K2860" s="2"/>
      <c r="Y2860" s="2"/>
      <c r="Z2860" s="2"/>
      <c r="AA2860" s="1"/>
    </row>
    <row r="2861" spans="2:27" x14ac:dyDescent="0.25">
      <c r="B2861" s="5"/>
      <c r="C2861" s="2"/>
      <c r="D2861" s="3"/>
      <c r="F2861" s="3"/>
      <c r="G2861" s="3"/>
      <c r="I2861" s="1"/>
      <c r="J2861" s="1"/>
      <c r="K2861" s="2"/>
      <c r="Y2861" s="2"/>
      <c r="Z2861" s="2"/>
      <c r="AA2861" s="1"/>
    </row>
    <row r="2862" spans="2:27" x14ac:dyDescent="0.25">
      <c r="B2862" s="5"/>
      <c r="C2862" s="2"/>
      <c r="D2862" s="3"/>
      <c r="G2862" s="3"/>
      <c r="I2862" s="1"/>
      <c r="J2862" s="1"/>
      <c r="K2862" s="2"/>
      <c r="Y2862" s="2"/>
      <c r="Z2862" s="2"/>
      <c r="AA2862" s="1"/>
    </row>
    <row r="2863" spans="2:27" x14ac:dyDescent="0.25">
      <c r="B2863" s="5"/>
      <c r="C2863" s="2"/>
      <c r="D2863" s="3"/>
      <c r="G2863" s="3"/>
      <c r="I2863" s="1"/>
      <c r="J2863" s="1"/>
      <c r="K2863" s="2"/>
      <c r="Y2863" s="2"/>
      <c r="Z2863" s="2"/>
      <c r="AA2863" s="1"/>
    </row>
    <row r="2864" spans="2:27" x14ac:dyDescent="0.25">
      <c r="B2864" s="5"/>
      <c r="C2864" s="2"/>
      <c r="D2864" s="3"/>
      <c r="G2864" s="3"/>
      <c r="I2864" s="1"/>
      <c r="J2864" s="1"/>
      <c r="K2864" s="2"/>
      <c r="Y2864" s="2"/>
      <c r="Z2864" s="2"/>
      <c r="AA2864" s="1"/>
    </row>
    <row r="2865" spans="2:27" x14ac:dyDescent="0.25">
      <c r="B2865" s="5"/>
      <c r="C2865" s="2"/>
      <c r="D2865" s="3"/>
      <c r="G2865" s="3"/>
      <c r="I2865" s="1"/>
      <c r="J2865" s="1"/>
      <c r="K2865" s="2"/>
      <c r="Y2865" s="2"/>
      <c r="Z2865" s="2"/>
      <c r="AA2865" s="1"/>
    </row>
    <row r="2866" spans="2:27" x14ac:dyDescent="0.25">
      <c r="B2866" s="5"/>
      <c r="C2866" s="2"/>
      <c r="D2866" s="3"/>
      <c r="G2866" s="3"/>
      <c r="I2866" s="1"/>
      <c r="J2866" s="1"/>
      <c r="K2866" s="2"/>
      <c r="Y2866" s="2"/>
      <c r="Z2866" s="2"/>
      <c r="AA2866" s="1"/>
    </row>
    <row r="2867" spans="2:27" x14ac:dyDescent="0.25">
      <c r="B2867" s="5"/>
      <c r="C2867" s="2"/>
      <c r="D2867" s="3"/>
      <c r="E2867" s="3"/>
      <c r="G2867" s="3"/>
      <c r="I2867" s="1"/>
      <c r="J2867" s="1"/>
      <c r="K2867" s="2"/>
      <c r="Y2867" s="2"/>
      <c r="Z2867" s="2"/>
      <c r="AA2867" s="1"/>
    </row>
    <row r="2868" spans="2:27" x14ac:dyDescent="0.25">
      <c r="B2868" s="5"/>
      <c r="C2868" s="2"/>
      <c r="D2868" s="3"/>
      <c r="G2868" s="3"/>
      <c r="I2868" s="1"/>
      <c r="J2868" s="1"/>
      <c r="K2868" s="2"/>
      <c r="Y2868" s="2"/>
      <c r="Z2868" s="2"/>
      <c r="AA2868" s="1"/>
    </row>
    <row r="2869" spans="2:27" x14ac:dyDescent="0.25">
      <c r="B2869" s="5"/>
      <c r="C2869" s="2"/>
      <c r="D2869" s="3"/>
      <c r="G2869" s="3"/>
      <c r="I2869" s="1"/>
      <c r="J2869" s="1"/>
      <c r="K2869" s="2"/>
      <c r="Y2869" s="2"/>
      <c r="Z2869" s="2"/>
      <c r="AA2869" s="1"/>
    </row>
    <row r="2870" spans="2:27" x14ac:dyDescent="0.25">
      <c r="B2870" s="5"/>
      <c r="C2870" s="2"/>
      <c r="D2870" s="3"/>
      <c r="G2870" s="3"/>
      <c r="I2870" s="1"/>
      <c r="J2870" s="1"/>
      <c r="K2870" s="2"/>
      <c r="Y2870" s="2"/>
      <c r="Z2870" s="2"/>
      <c r="AA2870" s="1"/>
    </row>
    <row r="2871" spans="2:27" x14ac:dyDescent="0.25">
      <c r="B2871" s="5"/>
      <c r="C2871" s="2"/>
      <c r="D2871" s="3"/>
      <c r="E2871" s="3"/>
      <c r="G2871" s="3"/>
      <c r="I2871" s="1"/>
      <c r="J2871" s="1"/>
      <c r="K2871" s="2"/>
      <c r="Y2871" s="2"/>
      <c r="Z2871" s="2"/>
      <c r="AA2871" s="1"/>
    </row>
    <row r="2872" spans="2:27" x14ac:dyDescent="0.25">
      <c r="B2872" s="5"/>
      <c r="C2872" s="2"/>
      <c r="D2872" s="3"/>
      <c r="F2872" s="3"/>
      <c r="G2872" s="3"/>
      <c r="I2872" s="1"/>
      <c r="J2872" s="1"/>
      <c r="K2872" s="2"/>
      <c r="Y2872" s="2"/>
      <c r="Z2872" s="2"/>
      <c r="AA2872" s="1"/>
    </row>
    <row r="2873" spans="2:27" x14ac:dyDescent="0.25">
      <c r="B2873" s="5"/>
      <c r="C2873" s="2"/>
      <c r="D2873" s="3"/>
      <c r="E2873" s="3"/>
      <c r="F2873" s="3"/>
      <c r="G2873" s="3"/>
      <c r="I2873" s="1"/>
      <c r="J2873" s="1"/>
      <c r="K2873" s="2"/>
      <c r="Y2873" s="2"/>
      <c r="Z2873" s="2"/>
      <c r="AA2873" s="1"/>
    </row>
    <row r="2874" spans="2:27" x14ac:dyDescent="0.25">
      <c r="B2874" s="5"/>
      <c r="C2874" s="2"/>
      <c r="D2874" s="3"/>
      <c r="F2874" s="3"/>
      <c r="G2874" s="3"/>
      <c r="I2874" s="1"/>
      <c r="J2874" s="1"/>
      <c r="K2874" s="2"/>
      <c r="Y2874" s="2"/>
      <c r="Z2874" s="2"/>
      <c r="AA2874" s="1"/>
    </row>
    <row r="2875" spans="2:27" x14ac:dyDescent="0.25">
      <c r="B2875" s="5"/>
      <c r="C2875" s="2"/>
      <c r="D2875" s="3"/>
      <c r="E2875" s="3"/>
      <c r="G2875" s="3"/>
      <c r="I2875" s="1"/>
      <c r="J2875" s="1"/>
      <c r="K2875" s="2"/>
      <c r="Y2875" s="2"/>
      <c r="Z2875" s="2"/>
      <c r="AA2875" s="1"/>
    </row>
    <row r="2876" spans="2:27" x14ac:dyDescent="0.25">
      <c r="B2876" s="5"/>
      <c r="C2876" s="2"/>
      <c r="D2876" s="3"/>
      <c r="G2876" s="3"/>
      <c r="I2876" s="1"/>
      <c r="J2876" s="1"/>
      <c r="K2876" s="2"/>
      <c r="Y2876" s="2"/>
      <c r="Z2876" s="2"/>
      <c r="AA2876" s="1"/>
    </row>
    <row r="2877" spans="2:27" x14ac:dyDescent="0.25">
      <c r="B2877" s="5"/>
      <c r="C2877" s="2"/>
      <c r="D2877" s="3"/>
      <c r="G2877" s="3"/>
      <c r="I2877" s="1"/>
      <c r="J2877" s="1"/>
      <c r="K2877" s="2"/>
      <c r="Y2877" s="2"/>
      <c r="Z2877" s="2"/>
      <c r="AA2877" s="1"/>
    </row>
    <row r="2878" spans="2:27" x14ac:dyDescent="0.25">
      <c r="B2878" s="5"/>
      <c r="C2878" s="2"/>
      <c r="D2878" s="3"/>
      <c r="G2878" s="3"/>
      <c r="I2878" s="1"/>
      <c r="J2878" s="1"/>
      <c r="K2878" s="2"/>
      <c r="Y2878" s="2"/>
      <c r="Z2878" s="2"/>
      <c r="AA2878" s="1"/>
    </row>
    <row r="2879" spans="2:27" x14ac:dyDescent="0.25">
      <c r="B2879" s="5"/>
      <c r="C2879" s="2"/>
      <c r="D2879" s="3"/>
      <c r="G2879" s="3"/>
      <c r="I2879" s="1"/>
      <c r="J2879" s="1"/>
      <c r="K2879" s="2"/>
      <c r="Y2879" s="2"/>
      <c r="Z2879" s="2"/>
      <c r="AA2879" s="1"/>
    </row>
    <row r="2880" spans="2:27" x14ac:dyDescent="0.25">
      <c r="B2880" s="5"/>
      <c r="C2880" s="2"/>
      <c r="D2880" s="3"/>
      <c r="F2880" s="3"/>
      <c r="G2880" s="3"/>
      <c r="I2880" s="1"/>
      <c r="J2880" s="1"/>
      <c r="K2880" s="2"/>
      <c r="Y2880" s="2"/>
      <c r="Z2880" s="2"/>
      <c r="AA2880" s="1"/>
    </row>
    <row r="2881" spans="2:27" x14ac:dyDescent="0.25">
      <c r="B2881" s="5"/>
      <c r="C2881" s="2"/>
      <c r="D2881" s="3"/>
      <c r="F2881" s="3"/>
      <c r="G2881" s="3"/>
      <c r="I2881" s="1"/>
      <c r="J2881" s="1"/>
      <c r="K2881" s="2"/>
      <c r="Y2881" s="2"/>
      <c r="Z2881" s="2"/>
      <c r="AA2881" s="1"/>
    </row>
    <row r="2882" spans="2:27" x14ac:dyDescent="0.25">
      <c r="B2882" s="5"/>
      <c r="C2882" s="2"/>
      <c r="D2882" s="3"/>
      <c r="G2882" s="3"/>
      <c r="I2882" s="1"/>
      <c r="J2882" s="1"/>
      <c r="K2882" s="2"/>
      <c r="Y2882" s="2"/>
      <c r="Z2882" s="2"/>
      <c r="AA2882" s="1"/>
    </row>
    <row r="2883" spans="2:27" x14ac:dyDescent="0.25">
      <c r="B2883" s="5"/>
      <c r="C2883" s="2"/>
      <c r="D2883" s="3"/>
      <c r="G2883" s="3"/>
      <c r="I2883" s="1"/>
      <c r="J2883" s="1"/>
      <c r="K2883" s="2"/>
      <c r="Y2883" s="2"/>
      <c r="Z2883" s="2"/>
      <c r="AA2883" s="1"/>
    </row>
    <row r="2884" spans="2:27" x14ac:dyDescent="0.25">
      <c r="B2884" s="5"/>
      <c r="C2884" s="2"/>
      <c r="D2884" s="3"/>
      <c r="G2884" s="3"/>
      <c r="I2884" s="1"/>
      <c r="J2884" s="1"/>
      <c r="K2884" s="2"/>
      <c r="Y2884" s="2"/>
      <c r="Z2884" s="2"/>
      <c r="AA2884" s="1"/>
    </row>
    <row r="2885" spans="2:27" x14ac:dyDescent="0.25">
      <c r="B2885" s="5"/>
      <c r="C2885" s="2"/>
      <c r="D2885" s="3"/>
      <c r="E2885" s="3"/>
      <c r="F2885" s="3"/>
      <c r="G2885" s="3"/>
      <c r="I2885" s="1"/>
      <c r="J2885" s="1"/>
      <c r="K2885" s="2"/>
      <c r="Y2885" s="2"/>
      <c r="Z2885" s="2"/>
      <c r="AA2885" s="1"/>
    </row>
    <row r="2886" spans="2:27" x14ac:dyDescent="0.25">
      <c r="B2886" s="5"/>
      <c r="C2886" s="2"/>
      <c r="D2886" s="3"/>
      <c r="G2886" s="3"/>
      <c r="I2886" s="1"/>
      <c r="J2886" s="1"/>
      <c r="K2886" s="2"/>
      <c r="Y2886" s="2"/>
      <c r="Z2886" s="2"/>
      <c r="AA2886" s="1"/>
    </row>
    <row r="2887" spans="2:27" x14ac:dyDescent="0.25">
      <c r="B2887" s="5"/>
      <c r="C2887" s="2"/>
      <c r="D2887" s="3"/>
      <c r="F2887" s="3"/>
      <c r="G2887" s="3"/>
      <c r="I2887" s="1"/>
      <c r="J2887" s="1"/>
      <c r="K2887" s="2"/>
      <c r="Y2887" s="2"/>
      <c r="Z2887" s="2"/>
      <c r="AA2887" s="1"/>
    </row>
    <row r="2888" spans="2:27" x14ac:dyDescent="0.25">
      <c r="B2888" s="5"/>
      <c r="C2888" s="2"/>
      <c r="D2888" s="3"/>
      <c r="E2888" s="3"/>
      <c r="G2888" s="3"/>
      <c r="I2888" s="1"/>
      <c r="J2888" s="1"/>
      <c r="K2888" s="2"/>
      <c r="Y2888" s="2"/>
      <c r="Z2888" s="2"/>
      <c r="AA2888" s="1"/>
    </row>
    <row r="2889" spans="2:27" x14ac:dyDescent="0.25">
      <c r="B2889" s="5"/>
      <c r="C2889" s="2"/>
      <c r="D2889" s="3"/>
      <c r="E2889" s="3"/>
      <c r="F2889" s="3"/>
      <c r="G2889" s="3"/>
      <c r="I2889" s="1"/>
      <c r="J2889" s="1"/>
      <c r="K2889" s="2"/>
      <c r="Y2889" s="2"/>
      <c r="Z2889" s="2"/>
      <c r="AA2889" s="1"/>
    </row>
    <row r="2890" spans="2:27" x14ac:dyDescent="0.25">
      <c r="B2890" s="5"/>
      <c r="C2890" s="2"/>
      <c r="D2890" s="3"/>
      <c r="G2890" s="3"/>
      <c r="I2890" s="1"/>
      <c r="J2890" s="1"/>
      <c r="K2890" s="2"/>
      <c r="Y2890" s="2"/>
      <c r="Z2890" s="2"/>
      <c r="AA2890" s="1"/>
    </row>
    <row r="2891" spans="2:27" x14ac:dyDescent="0.25">
      <c r="B2891" s="5"/>
      <c r="C2891" s="2"/>
      <c r="D2891" s="3"/>
      <c r="G2891" s="3"/>
      <c r="I2891" s="1"/>
      <c r="J2891" s="1"/>
      <c r="K2891" s="2"/>
      <c r="Y2891" s="2"/>
      <c r="Z2891" s="2"/>
      <c r="AA2891" s="1"/>
    </row>
    <row r="2892" spans="2:27" x14ac:dyDescent="0.25">
      <c r="B2892" s="5"/>
      <c r="C2892" s="2"/>
      <c r="D2892" s="3"/>
      <c r="E2892" s="3"/>
      <c r="G2892" s="3"/>
      <c r="I2892" s="1"/>
      <c r="J2892" s="1"/>
      <c r="K2892" s="2"/>
      <c r="Y2892" s="2"/>
      <c r="Z2892" s="2"/>
      <c r="AA2892" s="1"/>
    </row>
    <row r="2893" spans="2:27" x14ac:dyDescent="0.25">
      <c r="B2893" s="5"/>
      <c r="C2893" s="2"/>
      <c r="D2893" s="3"/>
      <c r="I2893" s="1"/>
      <c r="J2893" s="1"/>
      <c r="K2893" s="2"/>
      <c r="Y2893" s="2"/>
      <c r="Z2893" s="2"/>
      <c r="AA2893" s="1"/>
    </row>
    <row r="2894" spans="2:27" x14ac:dyDescent="0.25">
      <c r="B2894" s="5"/>
      <c r="C2894" s="2"/>
      <c r="D2894" s="3"/>
      <c r="G2894" s="3"/>
      <c r="I2894" s="1"/>
      <c r="J2894" s="1"/>
      <c r="K2894" s="2"/>
      <c r="Y2894" s="2"/>
      <c r="Z2894" s="2"/>
      <c r="AA2894" s="1"/>
    </row>
    <row r="2895" spans="2:27" x14ac:dyDescent="0.25">
      <c r="B2895" s="5"/>
      <c r="C2895" s="2"/>
      <c r="D2895" s="3"/>
      <c r="F2895" s="3"/>
      <c r="G2895" s="3"/>
      <c r="I2895" s="1"/>
      <c r="J2895" s="1"/>
      <c r="K2895" s="2"/>
      <c r="Y2895" s="2"/>
      <c r="Z2895" s="2"/>
      <c r="AA2895" s="1"/>
    </row>
    <row r="2896" spans="2:27" x14ac:dyDescent="0.25">
      <c r="B2896" s="5"/>
      <c r="C2896" s="2"/>
      <c r="D2896" s="3"/>
      <c r="G2896" s="3"/>
      <c r="I2896" s="1"/>
      <c r="J2896" s="1"/>
      <c r="K2896" s="2"/>
      <c r="Y2896" s="2"/>
      <c r="Z2896" s="2"/>
      <c r="AA2896" s="1"/>
    </row>
    <row r="2897" spans="2:27" x14ac:dyDescent="0.25">
      <c r="B2897" s="5"/>
      <c r="C2897" s="2"/>
      <c r="D2897" s="3"/>
      <c r="I2897" s="1"/>
      <c r="J2897" s="1"/>
      <c r="K2897" s="2"/>
      <c r="Y2897" s="2"/>
      <c r="Z2897" s="2"/>
      <c r="AA2897" s="1"/>
    </row>
    <row r="2898" spans="2:27" x14ac:dyDescent="0.25">
      <c r="B2898" s="5"/>
      <c r="C2898" s="2"/>
      <c r="D2898" s="3"/>
      <c r="G2898" s="3"/>
      <c r="I2898" s="1"/>
      <c r="J2898" s="1"/>
      <c r="K2898" s="2"/>
      <c r="Y2898" s="2"/>
      <c r="Z2898" s="2"/>
      <c r="AA2898" s="1"/>
    </row>
    <row r="2899" spans="2:27" x14ac:dyDescent="0.25">
      <c r="B2899" s="5"/>
      <c r="C2899" s="2"/>
      <c r="D2899" s="3"/>
      <c r="E2899" s="3"/>
      <c r="F2899" s="3"/>
      <c r="G2899" s="3"/>
      <c r="I2899" s="1"/>
      <c r="J2899" s="1"/>
      <c r="K2899" s="2"/>
      <c r="Y2899" s="2"/>
      <c r="Z2899" s="2"/>
      <c r="AA2899" s="1"/>
    </row>
    <row r="2900" spans="2:27" x14ac:dyDescent="0.25">
      <c r="B2900" s="5"/>
      <c r="C2900" s="2"/>
      <c r="D2900" s="3"/>
      <c r="F2900" s="3"/>
      <c r="G2900" s="3"/>
      <c r="I2900" s="1"/>
      <c r="J2900" s="1"/>
      <c r="K2900" s="2"/>
      <c r="Y2900" s="2"/>
      <c r="Z2900" s="2"/>
      <c r="AA2900" s="1"/>
    </row>
    <row r="2901" spans="2:27" x14ac:dyDescent="0.25">
      <c r="B2901" s="5"/>
      <c r="C2901" s="2"/>
      <c r="D2901" s="3"/>
      <c r="G2901" s="3"/>
      <c r="I2901" s="1"/>
      <c r="J2901" s="1"/>
      <c r="K2901" s="2"/>
      <c r="Y2901" s="2"/>
      <c r="Z2901" s="2"/>
      <c r="AA2901" s="1"/>
    </row>
    <row r="2902" spans="2:27" x14ac:dyDescent="0.25">
      <c r="B2902" s="5"/>
      <c r="C2902" s="2"/>
      <c r="D2902" s="3"/>
      <c r="E2902" s="3"/>
      <c r="F2902" s="3"/>
      <c r="G2902" s="3"/>
      <c r="I2902" s="1"/>
      <c r="J2902" s="1"/>
      <c r="K2902" s="2"/>
      <c r="Y2902" s="2"/>
      <c r="Z2902" s="2"/>
      <c r="AA2902" s="1"/>
    </row>
    <row r="2903" spans="2:27" x14ac:dyDescent="0.25">
      <c r="B2903" s="5"/>
      <c r="C2903" s="2"/>
      <c r="D2903" s="3"/>
      <c r="G2903" s="3"/>
      <c r="I2903" s="1"/>
      <c r="J2903" s="1"/>
      <c r="K2903" s="2"/>
      <c r="Y2903" s="2"/>
      <c r="Z2903" s="2"/>
      <c r="AA2903" s="1"/>
    </row>
    <row r="2904" spans="2:27" x14ac:dyDescent="0.25">
      <c r="B2904" s="5"/>
      <c r="C2904" s="2"/>
      <c r="D2904" s="3"/>
      <c r="G2904" s="3"/>
      <c r="I2904" s="1"/>
      <c r="J2904" s="1"/>
      <c r="K2904" s="2"/>
      <c r="Y2904" s="2"/>
      <c r="Z2904" s="2"/>
      <c r="AA2904" s="1"/>
    </row>
    <row r="2905" spans="2:27" x14ac:dyDescent="0.25">
      <c r="B2905" s="5"/>
      <c r="C2905" s="2"/>
      <c r="D2905" s="3"/>
      <c r="E2905" s="3"/>
      <c r="F2905" s="3"/>
      <c r="G2905" s="3"/>
      <c r="I2905" s="1"/>
      <c r="J2905" s="1"/>
      <c r="K2905" s="2"/>
      <c r="Y2905" s="2"/>
      <c r="Z2905" s="2"/>
      <c r="AA2905" s="1"/>
    </row>
    <row r="2906" spans="2:27" x14ac:dyDescent="0.25">
      <c r="B2906" s="5"/>
      <c r="C2906" s="2"/>
      <c r="D2906" s="3"/>
      <c r="E2906" s="3"/>
      <c r="G2906" s="3"/>
      <c r="I2906" s="1"/>
      <c r="J2906" s="1"/>
      <c r="K2906" s="2"/>
      <c r="Y2906" s="2"/>
      <c r="Z2906" s="2"/>
      <c r="AA2906" s="1"/>
    </row>
    <row r="2907" spans="2:27" x14ac:dyDescent="0.25">
      <c r="B2907" s="5"/>
      <c r="C2907" s="2"/>
      <c r="D2907" s="3"/>
      <c r="F2907" s="3"/>
      <c r="G2907" s="3"/>
      <c r="I2907" s="1"/>
      <c r="J2907" s="1"/>
      <c r="K2907" s="2"/>
      <c r="Y2907" s="2"/>
      <c r="Z2907" s="2"/>
      <c r="AA2907" s="1"/>
    </row>
    <row r="2908" spans="2:27" x14ac:dyDescent="0.25">
      <c r="B2908" s="5"/>
      <c r="C2908" s="2"/>
      <c r="D2908" s="3"/>
      <c r="I2908" s="1"/>
      <c r="J2908" s="1"/>
      <c r="K2908" s="2"/>
      <c r="Y2908" s="2"/>
      <c r="Z2908" s="2"/>
      <c r="AA2908" s="1"/>
    </row>
    <row r="2909" spans="2:27" x14ac:dyDescent="0.25">
      <c r="B2909" s="5"/>
      <c r="C2909" s="2"/>
      <c r="D2909" s="3"/>
      <c r="G2909" s="3"/>
      <c r="I2909" s="1"/>
      <c r="J2909" s="1"/>
      <c r="K2909" s="2"/>
      <c r="Y2909" s="2"/>
      <c r="Z2909" s="2"/>
      <c r="AA2909" s="1"/>
    </row>
    <row r="2910" spans="2:27" x14ac:dyDescent="0.25">
      <c r="B2910" s="5"/>
      <c r="C2910" s="2"/>
      <c r="D2910" s="3"/>
      <c r="G2910" s="3"/>
      <c r="I2910" s="1"/>
      <c r="J2910" s="1"/>
      <c r="K2910" s="2"/>
      <c r="Y2910" s="2"/>
      <c r="Z2910" s="2"/>
      <c r="AA2910" s="1"/>
    </row>
    <row r="2911" spans="2:27" x14ac:dyDescent="0.25">
      <c r="B2911" s="5"/>
      <c r="C2911" s="2"/>
      <c r="D2911" s="3"/>
      <c r="G2911" s="3"/>
      <c r="I2911" s="1"/>
      <c r="J2911" s="1"/>
      <c r="K2911" s="2"/>
      <c r="Y2911" s="2"/>
      <c r="Z2911" s="2"/>
      <c r="AA2911" s="1"/>
    </row>
    <row r="2912" spans="2:27" x14ac:dyDescent="0.25">
      <c r="B2912" s="5"/>
      <c r="C2912" s="2"/>
      <c r="D2912" s="3"/>
      <c r="F2912" s="3"/>
      <c r="G2912" s="3"/>
      <c r="I2912" s="1"/>
      <c r="J2912" s="1"/>
      <c r="K2912" s="2"/>
      <c r="Y2912" s="2"/>
      <c r="Z2912" s="2"/>
      <c r="AA2912" s="1"/>
    </row>
    <row r="2913" spans="2:27" x14ac:dyDescent="0.25">
      <c r="B2913" s="5"/>
      <c r="C2913" s="2"/>
      <c r="D2913" s="3"/>
      <c r="G2913" s="3"/>
      <c r="I2913" s="1"/>
      <c r="J2913" s="1"/>
      <c r="K2913" s="2"/>
      <c r="Y2913" s="2"/>
      <c r="Z2913" s="2"/>
      <c r="AA2913" s="1"/>
    </row>
    <row r="2914" spans="2:27" x14ac:dyDescent="0.25">
      <c r="B2914" s="5"/>
      <c r="C2914" s="2"/>
      <c r="D2914" s="3"/>
      <c r="E2914" s="3"/>
      <c r="G2914" s="3"/>
      <c r="I2914" s="1"/>
      <c r="J2914" s="1"/>
      <c r="K2914" s="2"/>
      <c r="Y2914" s="2"/>
      <c r="Z2914" s="2"/>
      <c r="AA2914" s="1"/>
    </row>
    <row r="2915" spans="2:27" x14ac:dyDescent="0.25">
      <c r="B2915" s="5"/>
      <c r="C2915" s="2"/>
      <c r="D2915" s="3"/>
      <c r="G2915" s="3"/>
      <c r="I2915" s="1"/>
      <c r="J2915" s="1"/>
      <c r="K2915" s="2"/>
      <c r="Y2915" s="2"/>
      <c r="Z2915" s="2"/>
      <c r="AA2915" s="1"/>
    </row>
    <row r="2916" spans="2:27" x14ac:dyDescent="0.25">
      <c r="B2916" s="5"/>
      <c r="C2916" s="2"/>
      <c r="D2916" s="3"/>
      <c r="G2916" s="3"/>
      <c r="I2916" s="1"/>
      <c r="J2916" s="1"/>
      <c r="K2916" s="2"/>
      <c r="Y2916" s="2"/>
      <c r="Z2916" s="2"/>
      <c r="AA2916" s="1"/>
    </row>
    <row r="2917" spans="2:27" x14ac:dyDescent="0.25">
      <c r="B2917" s="5"/>
      <c r="C2917" s="2"/>
      <c r="D2917" s="3"/>
      <c r="G2917" s="3"/>
      <c r="I2917" s="1"/>
      <c r="J2917" s="1"/>
      <c r="K2917" s="2"/>
      <c r="Y2917" s="2"/>
      <c r="Z2917" s="2"/>
      <c r="AA2917" s="1"/>
    </row>
    <row r="2918" spans="2:27" x14ac:dyDescent="0.25">
      <c r="B2918" s="5"/>
      <c r="C2918" s="2"/>
      <c r="D2918" s="3"/>
      <c r="G2918" s="3"/>
      <c r="I2918" s="1"/>
      <c r="J2918" s="1"/>
      <c r="K2918" s="2"/>
      <c r="Y2918" s="2"/>
      <c r="Z2918" s="2"/>
      <c r="AA2918" s="1"/>
    </row>
    <row r="2919" spans="2:27" x14ac:dyDescent="0.25">
      <c r="B2919" s="5"/>
      <c r="C2919" s="2"/>
      <c r="D2919" s="3"/>
      <c r="E2919" s="3"/>
      <c r="G2919" s="3"/>
      <c r="I2919" s="1"/>
      <c r="J2919" s="1"/>
      <c r="K2919" s="2"/>
      <c r="Y2919" s="2"/>
      <c r="Z2919" s="2"/>
      <c r="AA2919" s="1"/>
    </row>
    <row r="2920" spans="2:27" x14ac:dyDescent="0.25">
      <c r="B2920" s="5"/>
      <c r="C2920" s="2"/>
      <c r="D2920" s="3"/>
      <c r="F2920" s="3"/>
      <c r="G2920" s="3"/>
      <c r="I2920" s="1"/>
      <c r="J2920" s="1"/>
      <c r="K2920" s="2"/>
      <c r="Y2920" s="2"/>
      <c r="Z2920" s="2"/>
      <c r="AA2920" s="1"/>
    </row>
    <row r="2921" spans="2:27" x14ac:dyDescent="0.25">
      <c r="B2921" s="5"/>
      <c r="C2921" s="2"/>
      <c r="D2921" s="3"/>
      <c r="G2921" s="3"/>
      <c r="I2921" s="1"/>
      <c r="J2921" s="1"/>
      <c r="K2921" s="2"/>
      <c r="Y2921" s="2"/>
      <c r="Z2921" s="2"/>
      <c r="AA2921" s="1"/>
    </row>
    <row r="2922" spans="2:27" x14ac:dyDescent="0.25">
      <c r="B2922" s="5"/>
      <c r="C2922" s="2"/>
      <c r="D2922" s="3"/>
      <c r="G2922" s="3"/>
      <c r="I2922" s="1"/>
      <c r="J2922" s="1"/>
      <c r="K2922" s="2"/>
      <c r="Y2922" s="2"/>
      <c r="Z2922" s="2"/>
      <c r="AA2922" s="1"/>
    </row>
    <row r="2923" spans="2:27" x14ac:dyDescent="0.25">
      <c r="B2923" s="5"/>
      <c r="C2923" s="2"/>
      <c r="D2923" s="3"/>
      <c r="G2923" s="3"/>
      <c r="I2923" s="1"/>
      <c r="J2923" s="1"/>
      <c r="K2923" s="2"/>
      <c r="Y2923" s="2"/>
      <c r="Z2923" s="2"/>
      <c r="AA2923" s="1"/>
    </row>
    <row r="2924" spans="2:27" x14ac:dyDescent="0.25">
      <c r="B2924" s="5"/>
      <c r="C2924" s="2"/>
      <c r="D2924" s="3"/>
      <c r="G2924" s="3"/>
      <c r="I2924" s="1"/>
      <c r="J2924" s="1"/>
      <c r="K2924" s="2"/>
      <c r="Y2924" s="2"/>
      <c r="Z2924" s="2"/>
      <c r="AA2924" s="1"/>
    </row>
    <row r="2925" spans="2:27" x14ac:dyDescent="0.25">
      <c r="B2925" s="5"/>
      <c r="C2925" s="2"/>
      <c r="D2925" s="3"/>
      <c r="I2925" s="1"/>
      <c r="J2925" s="1"/>
      <c r="K2925" s="2"/>
      <c r="Y2925" s="2"/>
      <c r="Z2925" s="2"/>
      <c r="AA2925" s="1"/>
    </row>
    <row r="2926" spans="2:27" x14ac:dyDescent="0.25">
      <c r="B2926" s="5"/>
      <c r="C2926" s="2"/>
      <c r="D2926" s="3"/>
      <c r="G2926" s="3"/>
      <c r="I2926" s="1"/>
      <c r="J2926" s="1"/>
      <c r="K2926" s="2"/>
      <c r="Y2926" s="2"/>
      <c r="Z2926" s="2"/>
      <c r="AA2926" s="1"/>
    </row>
    <row r="2927" spans="2:27" x14ac:dyDescent="0.25">
      <c r="B2927" s="5"/>
      <c r="C2927" s="2"/>
      <c r="D2927" s="3"/>
      <c r="G2927" s="3"/>
      <c r="I2927" s="1"/>
      <c r="J2927" s="1"/>
      <c r="K2927" s="2"/>
      <c r="Y2927" s="2"/>
      <c r="Z2927" s="2"/>
      <c r="AA2927" s="1"/>
    </row>
    <row r="2928" spans="2:27" x14ac:dyDescent="0.25">
      <c r="B2928" s="5"/>
      <c r="C2928" s="2"/>
      <c r="D2928" s="3"/>
      <c r="G2928" s="3"/>
      <c r="I2928" s="1"/>
      <c r="J2928" s="1"/>
      <c r="K2928" s="2"/>
      <c r="Y2928" s="2"/>
      <c r="Z2928" s="2"/>
      <c r="AA2928" s="1"/>
    </row>
    <row r="2929" spans="2:27" x14ac:dyDescent="0.25">
      <c r="B2929" s="5"/>
      <c r="C2929" s="2"/>
      <c r="D2929" s="3"/>
      <c r="F2929" s="3"/>
      <c r="G2929" s="3"/>
      <c r="I2929" s="1"/>
      <c r="J2929" s="1"/>
      <c r="K2929" s="2"/>
      <c r="Y2929" s="2"/>
      <c r="Z2929" s="2"/>
      <c r="AA2929" s="1"/>
    </row>
    <row r="2930" spans="2:27" x14ac:dyDescent="0.25">
      <c r="B2930" s="5"/>
      <c r="C2930" s="2"/>
      <c r="D2930" s="3"/>
      <c r="E2930" s="3"/>
      <c r="G2930" s="3"/>
      <c r="I2930" s="1"/>
      <c r="J2930" s="1"/>
      <c r="K2930" s="2"/>
      <c r="Y2930" s="2"/>
      <c r="Z2930" s="2"/>
      <c r="AA2930" s="1"/>
    </row>
    <row r="2931" spans="2:27" x14ac:dyDescent="0.25">
      <c r="B2931" s="5"/>
      <c r="C2931" s="2"/>
      <c r="D2931" s="3"/>
      <c r="F2931" s="3"/>
      <c r="G2931" s="3"/>
      <c r="I2931" s="1"/>
      <c r="J2931" s="1"/>
      <c r="K2931" s="2"/>
      <c r="Y2931" s="2"/>
      <c r="Z2931" s="2"/>
      <c r="AA2931" s="1"/>
    </row>
    <row r="2932" spans="2:27" x14ac:dyDescent="0.25">
      <c r="B2932" s="5"/>
      <c r="C2932" s="2"/>
      <c r="D2932" s="3"/>
      <c r="G2932" s="3"/>
      <c r="I2932" s="1"/>
      <c r="J2932" s="1"/>
      <c r="K2932" s="2"/>
      <c r="Y2932" s="2"/>
      <c r="Z2932" s="2"/>
      <c r="AA2932" s="1"/>
    </row>
    <row r="2933" spans="2:27" x14ac:dyDescent="0.25">
      <c r="B2933" s="5"/>
      <c r="C2933" s="2"/>
      <c r="D2933" s="3"/>
      <c r="E2933" s="3"/>
      <c r="G2933" s="3"/>
      <c r="I2933" s="1"/>
      <c r="J2933" s="1"/>
      <c r="K2933" s="2"/>
      <c r="Y2933" s="2"/>
      <c r="Z2933" s="2"/>
      <c r="AA2933" s="1"/>
    </row>
    <row r="2934" spans="2:27" x14ac:dyDescent="0.25">
      <c r="B2934" s="5"/>
      <c r="C2934" s="2"/>
      <c r="D2934" s="3"/>
      <c r="G2934" s="3"/>
      <c r="I2934" s="1"/>
      <c r="J2934" s="1"/>
      <c r="K2934" s="2"/>
      <c r="Y2934" s="2"/>
      <c r="Z2934" s="2"/>
      <c r="AA2934" s="1"/>
    </row>
    <row r="2935" spans="2:27" x14ac:dyDescent="0.25">
      <c r="B2935" s="5"/>
      <c r="C2935" s="2"/>
      <c r="D2935" s="3"/>
      <c r="G2935" s="3"/>
      <c r="I2935" s="1"/>
      <c r="J2935" s="1"/>
      <c r="K2935" s="2"/>
      <c r="Y2935" s="2"/>
      <c r="Z2935" s="2"/>
      <c r="AA2935" s="1"/>
    </row>
    <row r="2936" spans="2:27" x14ac:dyDescent="0.25">
      <c r="B2936" s="5"/>
      <c r="C2936" s="2"/>
      <c r="D2936" s="3"/>
      <c r="G2936" s="3"/>
      <c r="I2936" s="1"/>
      <c r="J2936" s="1"/>
      <c r="K2936" s="2"/>
      <c r="Y2936" s="2"/>
      <c r="Z2936" s="2"/>
      <c r="AA2936" s="1"/>
    </row>
    <row r="2937" spans="2:27" x14ac:dyDescent="0.25">
      <c r="B2937" s="5"/>
      <c r="C2937" s="2"/>
      <c r="D2937" s="3"/>
      <c r="E2937" s="3"/>
      <c r="F2937" s="3"/>
      <c r="G2937" s="3"/>
      <c r="I2937" s="1"/>
      <c r="J2937" s="1"/>
      <c r="K2937" s="2"/>
      <c r="Y2937" s="2"/>
      <c r="Z2937" s="2"/>
      <c r="AA2937" s="1"/>
    </row>
    <row r="2938" spans="2:27" x14ac:dyDescent="0.25">
      <c r="B2938" s="5"/>
      <c r="C2938" s="2"/>
      <c r="D2938" s="3"/>
      <c r="F2938" s="3"/>
      <c r="G2938" s="3"/>
      <c r="I2938" s="1"/>
      <c r="J2938" s="1"/>
      <c r="K2938" s="2"/>
      <c r="Y2938" s="2"/>
      <c r="Z2938" s="2"/>
      <c r="AA2938" s="1"/>
    </row>
    <row r="2939" spans="2:27" x14ac:dyDescent="0.25">
      <c r="B2939" s="5"/>
      <c r="C2939" s="2"/>
      <c r="D2939" s="3"/>
      <c r="G2939" s="3"/>
      <c r="I2939" s="1"/>
      <c r="J2939" s="1"/>
      <c r="K2939" s="2"/>
      <c r="Y2939" s="2"/>
      <c r="Z2939" s="2"/>
      <c r="AA2939" s="1"/>
    </row>
    <row r="2940" spans="2:27" x14ac:dyDescent="0.25">
      <c r="B2940" s="5"/>
      <c r="C2940" s="2"/>
      <c r="D2940" s="3"/>
      <c r="F2940" s="3"/>
      <c r="G2940" s="3"/>
      <c r="I2940" s="1"/>
      <c r="J2940" s="1"/>
      <c r="K2940" s="2"/>
      <c r="Y2940" s="2"/>
      <c r="Z2940" s="2"/>
      <c r="AA2940" s="1"/>
    </row>
    <row r="2941" spans="2:27" x14ac:dyDescent="0.25">
      <c r="B2941" s="5"/>
      <c r="C2941" s="2"/>
      <c r="D2941" s="3"/>
      <c r="G2941" s="3"/>
      <c r="I2941" s="1"/>
      <c r="J2941" s="1"/>
      <c r="K2941" s="2"/>
      <c r="Y2941" s="2"/>
      <c r="Z2941" s="2"/>
      <c r="AA2941" s="1"/>
    </row>
    <row r="2942" spans="2:27" x14ac:dyDescent="0.25">
      <c r="B2942" s="5"/>
      <c r="C2942" s="2"/>
      <c r="D2942" s="3"/>
      <c r="G2942" s="3"/>
      <c r="I2942" s="1"/>
      <c r="J2942" s="1"/>
      <c r="K2942" s="2"/>
      <c r="Y2942" s="2"/>
      <c r="Z2942" s="2"/>
      <c r="AA2942" s="1"/>
    </row>
    <row r="2943" spans="2:27" x14ac:dyDescent="0.25">
      <c r="B2943" s="5"/>
      <c r="C2943" s="2"/>
      <c r="D2943" s="3"/>
      <c r="E2943" s="3"/>
      <c r="G2943" s="3"/>
      <c r="I2943" s="1"/>
      <c r="J2943" s="1"/>
      <c r="K2943" s="2"/>
      <c r="Y2943" s="2"/>
      <c r="Z2943" s="2"/>
      <c r="AA2943" s="1"/>
    </row>
    <row r="2944" spans="2:27" x14ac:dyDescent="0.25">
      <c r="B2944" s="5"/>
      <c r="C2944" s="2"/>
      <c r="D2944" s="3"/>
      <c r="G2944" s="3"/>
      <c r="I2944" s="1"/>
      <c r="J2944" s="1"/>
      <c r="K2944" s="2"/>
      <c r="Y2944" s="2"/>
      <c r="Z2944" s="2"/>
      <c r="AA2944" s="1"/>
    </row>
    <row r="2945" spans="2:27" x14ac:dyDescent="0.25">
      <c r="B2945" s="5"/>
      <c r="C2945" s="2"/>
      <c r="D2945" s="3"/>
      <c r="F2945" s="3"/>
      <c r="G2945" s="3"/>
      <c r="I2945" s="1"/>
      <c r="J2945" s="1"/>
      <c r="K2945" s="2"/>
      <c r="Y2945" s="2"/>
      <c r="Z2945" s="2"/>
      <c r="AA2945" s="1"/>
    </row>
    <row r="2946" spans="2:27" x14ac:dyDescent="0.25">
      <c r="B2946" s="5"/>
      <c r="C2946" s="2"/>
      <c r="D2946" s="3"/>
      <c r="G2946" s="3"/>
      <c r="I2946" s="1"/>
      <c r="J2946" s="1"/>
      <c r="K2946" s="2"/>
      <c r="Y2946" s="2"/>
      <c r="Z2946" s="2"/>
      <c r="AA2946" s="1"/>
    </row>
    <row r="2947" spans="2:27" x14ac:dyDescent="0.25">
      <c r="B2947" s="5"/>
      <c r="C2947" s="2"/>
      <c r="D2947" s="3"/>
      <c r="G2947" s="3"/>
      <c r="I2947" s="1"/>
      <c r="J2947" s="1"/>
      <c r="K2947" s="2"/>
      <c r="Y2947" s="2"/>
      <c r="Z2947" s="2"/>
      <c r="AA2947" s="1"/>
    </row>
    <row r="2948" spans="2:27" x14ac:dyDescent="0.25">
      <c r="B2948" s="5"/>
      <c r="C2948" s="2"/>
      <c r="D2948" s="3"/>
      <c r="E2948" s="3"/>
      <c r="G2948" s="3"/>
      <c r="I2948" s="1"/>
      <c r="J2948" s="1"/>
      <c r="K2948" s="2"/>
      <c r="Y2948" s="2"/>
      <c r="Z2948" s="2"/>
      <c r="AA2948" s="1"/>
    </row>
    <row r="2949" spans="2:27" x14ac:dyDescent="0.25">
      <c r="B2949" s="5"/>
      <c r="C2949" s="2"/>
      <c r="D2949" s="3"/>
      <c r="I2949" s="1"/>
      <c r="J2949" s="1"/>
      <c r="K2949" s="2"/>
      <c r="Y2949" s="2"/>
      <c r="Z2949" s="2"/>
      <c r="AA2949" s="1"/>
    </row>
    <row r="2950" spans="2:27" x14ac:dyDescent="0.25">
      <c r="B2950" s="5"/>
      <c r="C2950" s="2"/>
      <c r="D2950" s="3"/>
      <c r="G2950" s="3"/>
      <c r="I2950" s="1"/>
      <c r="J2950" s="1"/>
      <c r="K2950" s="2"/>
      <c r="Y2950" s="2"/>
      <c r="Z2950" s="2"/>
      <c r="AA2950" s="1"/>
    </row>
    <row r="2951" spans="2:27" x14ac:dyDescent="0.25">
      <c r="B2951" s="5"/>
      <c r="C2951" s="2"/>
      <c r="D2951" s="3"/>
      <c r="E2951" s="3"/>
      <c r="G2951" s="3"/>
      <c r="I2951" s="1"/>
      <c r="J2951" s="1"/>
      <c r="K2951" s="2"/>
      <c r="Y2951" s="2"/>
      <c r="Z2951" s="2"/>
      <c r="AA2951" s="1"/>
    </row>
    <row r="2952" spans="2:27" x14ac:dyDescent="0.25">
      <c r="B2952" s="5"/>
      <c r="C2952" s="2"/>
      <c r="D2952" s="3"/>
      <c r="G2952" s="3"/>
      <c r="I2952" s="1"/>
      <c r="J2952" s="1"/>
      <c r="K2952" s="2"/>
      <c r="Y2952" s="2"/>
      <c r="Z2952" s="2"/>
      <c r="AA2952" s="1"/>
    </row>
    <row r="2953" spans="2:27" x14ac:dyDescent="0.25">
      <c r="B2953" s="5"/>
      <c r="C2953" s="2"/>
      <c r="D2953" s="3"/>
      <c r="E2953" s="3"/>
      <c r="G2953" s="3"/>
      <c r="I2953" s="1"/>
      <c r="J2953" s="1"/>
      <c r="K2953" s="2"/>
      <c r="Y2953" s="2"/>
      <c r="Z2953" s="2"/>
      <c r="AA2953" s="1"/>
    </row>
    <row r="2954" spans="2:27" x14ac:dyDescent="0.25">
      <c r="B2954" s="5"/>
      <c r="C2954" s="2"/>
      <c r="D2954" s="3"/>
      <c r="G2954" s="3"/>
      <c r="I2954" s="1"/>
      <c r="J2954" s="1"/>
      <c r="K2954" s="2"/>
      <c r="Y2954" s="2"/>
      <c r="Z2954" s="2"/>
      <c r="AA2954" s="1"/>
    </row>
    <row r="2955" spans="2:27" x14ac:dyDescent="0.25">
      <c r="B2955" s="5"/>
      <c r="C2955" s="2"/>
      <c r="D2955" s="3"/>
      <c r="F2955" s="3"/>
      <c r="G2955" s="3"/>
      <c r="I2955" s="1"/>
      <c r="J2955" s="1"/>
      <c r="K2955" s="2"/>
      <c r="Y2955" s="2"/>
      <c r="Z2955" s="2"/>
      <c r="AA2955" s="1"/>
    </row>
    <row r="2956" spans="2:27" x14ac:dyDescent="0.25">
      <c r="B2956" s="5"/>
      <c r="C2956" s="2"/>
      <c r="D2956" s="3"/>
      <c r="F2956" s="3"/>
      <c r="G2956" s="3"/>
      <c r="I2956" s="1"/>
      <c r="J2956" s="1"/>
      <c r="K2956" s="2"/>
      <c r="Y2956" s="2"/>
      <c r="Z2956" s="2"/>
      <c r="AA2956" s="1"/>
    </row>
    <row r="2957" spans="2:27" x14ac:dyDescent="0.25">
      <c r="B2957" s="5"/>
      <c r="C2957" s="2"/>
      <c r="D2957" s="3"/>
      <c r="E2957" s="3"/>
      <c r="G2957" s="3"/>
      <c r="I2957" s="1"/>
      <c r="J2957" s="1"/>
      <c r="K2957" s="2"/>
      <c r="Y2957" s="2"/>
      <c r="Z2957" s="2"/>
      <c r="AA2957" s="1"/>
    </row>
    <row r="2958" spans="2:27" x14ac:dyDescent="0.25">
      <c r="B2958" s="5"/>
      <c r="C2958" s="2"/>
      <c r="D2958" s="3"/>
      <c r="E2958" s="3"/>
      <c r="F2958" s="3"/>
      <c r="I2958" s="1"/>
      <c r="J2958" s="1"/>
      <c r="K2958" s="2"/>
      <c r="Y2958" s="2"/>
      <c r="Z2958" s="2"/>
      <c r="AA2958" s="1"/>
    </row>
    <row r="2959" spans="2:27" x14ac:dyDescent="0.25">
      <c r="B2959" s="5"/>
      <c r="C2959" s="2"/>
      <c r="D2959" s="3"/>
      <c r="G2959" s="3"/>
      <c r="I2959" s="1"/>
      <c r="J2959" s="1"/>
      <c r="K2959" s="2"/>
      <c r="Y2959" s="2"/>
      <c r="Z2959" s="2"/>
      <c r="AA2959" s="1"/>
    </row>
    <row r="2960" spans="2:27" x14ac:dyDescent="0.25">
      <c r="B2960" s="5"/>
      <c r="C2960" s="2"/>
      <c r="D2960" s="3"/>
      <c r="I2960" s="1"/>
      <c r="J2960" s="1"/>
      <c r="K2960" s="2"/>
      <c r="Y2960" s="2"/>
      <c r="Z2960" s="2"/>
      <c r="AA2960" s="1"/>
    </row>
    <row r="2961" spans="2:27" x14ac:dyDescent="0.25">
      <c r="B2961" s="5"/>
      <c r="C2961" s="2"/>
      <c r="D2961" s="3"/>
      <c r="E2961" s="3"/>
      <c r="G2961" s="3"/>
      <c r="I2961" s="1"/>
      <c r="J2961" s="1"/>
      <c r="K2961" s="2"/>
      <c r="Y2961" s="2"/>
      <c r="Z2961" s="2"/>
      <c r="AA2961" s="1"/>
    </row>
    <row r="2962" spans="2:27" x14ac:dyDescent="0.25">
      <c r="B2962" s="5"/>
      <c r="C2962" s="2"/>
      <c r="D2962" s="3"/>
      <c r="F2962" s="3"/>
      <c r="G2962" s="3"/>
      <c r="I2962" s="1"/>
      <c r="J2962" s="1"/>
      <c r="K2962" s="2"/>
      <c r="Y2962" s="2"/>
      <c r="Z2962" s="2"/>
      <c r="AA2962" s="1"/>
    </row>
    <row r="2963" spans="2:27" x14ac:dyDescent="0.25">
      <c r="B2963" s="5"/>
      <c r="C2963" s="2"/>
      <c r="D2963" s="3"/>
      <c r="G2963" s="3"/>
      <c r="I2963" s="1"/>
      <c r="J2963" s="1"/>
      <c r="K2963" s="2"/>
      <c r="Y2963" s="2"/>
      <c r="Z2963" s="2"/>
      <c r="AA2963" s="1"/>
    </row>
    <row r="2964" spans="2:27" x14ac:dyDescent="0.25">
      <c r="B2964" s="5"/>
      <c r="C2964" s="2"/>
      <c r="D2964" s="3"/>
      <c r="E2964" s="3"/>
      <c r="F2964" s="3"/>
      <c r="G2964" s="3"/>
      <c r="I2964" s="1"/>
      <c r="J2964" s="1"/>
      <c r="K2964" s="2"/>
      <c r="Y2964" s="2"/>
      <c r="Z2964" s="2"/>
      <c r="AA2964" s="1"/>
    </row>
    <row r="2965" spans="2:27" x14ac:dyDescent="0.25">
      <c r="B2965" s="5"/>
      <c r="C2965" s="2"/>
      <c r="D2965" s="3"/>
      <c r="I2965" s="1"/>
      <c r="J2965" s="1"/>
      <c r="K2965" s="2"/>
      <c r="Y2965" s="2"/>
      <c r="Z2965" s="2"/>
      <c r="AA2965" s="1"/>
    </row>
    <row r="2966" spans="2:27" x14ac:dyDescent="0.25">
      <c r="B2966" s="5"/>
      <c r="C2966" s="2"/>
      <c r="D2966" s="3"/>
      <c r="G2966" s="3"/>
      <c r="I2966" s="1"/>
      <c r="J2966" s="1"/>
      <c r="K2966" s="2"/>
      <c r="Y2966" s="2"/>
      <c r="Z2966" s="2"/>
      <c r="AA2966" s="1"/>
    </row>
    <row r="2967" spans="2:27" x14ac:dyDescent="0.25">
      <c r="B2967" s="5"/>
      <c r="C2967" s="2"/>
      <c r="D2967" s="3"/>
      <c r="I2967" s="1"/>
      <c r="J2967" s="1"/>
      <c r="K2967" s="2"/>
      <c r="Y2967" s="2"/>
      <c r="Z2967" s="2"/>
      <c r="AA2967" s="1"/>
    </row>
    <row r="2968" spans="2:27" x14ac:dyDescent="0.25">
      <c r="B2968" s="5"/>
      <c r="C2968" s="2"/>
      <c r="D2968" s="3"/>
      <c r="F2968" s="3"/>
      <c r="G2968" s="3"/>
      <c r="I2968" s="1"/>
      <c r="J2968" s="1"/>
      <c r="K2968" s="2"/>
      <c r="Y2968" s="2"/>
      <c r="Z2968" s="2"/>
      <c r="AA2968" s="1"/>
    </row>
    <row r="2969" spans="2:27" x14ac:dyDescent="0.25">
      <c r="B2969" s="5"/>
      <c r="C2969" s="2"/>
      <c r="D2969" s="3"/>
      <c r="G2969" s="3"/>
      <c r="I2969" s="1"/>
      <c r="J2969" s="1"/>
      <c r="K2969" s="2"/>
      <c r="Y2969" s="2"/>
      <c r="Z2969" s="2"/>
      <c r="AA2969" s="1"/>
    </row>
    <row r="2970" spans="2:27" x14ac:dyDescent="0.25">
      <c r="B2970" s="5"/>
      <c r="C2970" s="2"/>
      <c r="D2970" s="3"/>
      <c r="G2970" s="3"/>
      <c r="I2970" s="1"/>
      <c r="J2970" s="1"/>
      <c r="K2970" s="2"/>
      <c r="Y2970" s="2"/>
      <c r="Z2970" s="2"/>
      <c r="AA2970" s="1"/>
    </row>
    <row r="2971" spans="2:27" x14ac:dyDescent="0.25">
      <c r="B2971" s="5"/>
      <c r="C2971" s="2"/>
      <c r="D2971" s="3"/>
      <c r="G2971" s="3"/>
      <c r="I2971" s="1"/>
      <c r="J2971" s="1"/>
      <c r="K2971" s="2"/>
      <c r="Y2971" s="2"/>
      <c r="Z2971" s="2"/>
      <c r="AA2971" s="1"/>
    </row>
    <row r="2972" spans="2:27" x14ac:dyDescent="0.25">
      <c r="B2972" s="5"/>
      <c r="C2972" s="2"/>
      <c r="D2972" s="3"/>
      <c r="I2972" s="1"/>
      <c r="J2972" s="1"/>
      <c r="K2972" s="2"/>
      <c r="Y2972" s="2"/>
      <c r="Z2972" s="2"/>
      <c r="AA2972" s="1"/>
    </row>
    <row r="2973" spans="2:27" x14ac:dyDescent="0.25">
      <c r="B2973" s="5"/>
      <c r="C2973" s="2"/>
      <c r="D2973" s="3"/>
      <c r="G2973" s="3"/>
      <c r="I2973" s="1"/>
      <c r="J2973" s="1"/>
      <c r="K2973" s="2"/>
      <c r="Y2973" s="2"/>
      <c r="Z2973" s="2"/>
      <c r="AA2973" s="1"/>
    </row>
    <row r="2974" spans="2:27" x14ac:dyDescent="0.25">
      <c r="B2974" s="5"/>
      <c r="C2974" s="2"/>
      <c r="D2974" s="3"/>
      <c r="G2974" s="3"/>
      <c r="I2974" s="1"/>
      <c r="J2974" s="1"/>
      <c r="K2974" s="2"/>
      <c r="Y2974" s="2"/>
      <c r="Z2974" s="2"/>
      <c r="AA2974" s="1"/>
    </row>
    <row r="2975" spans="2:27" x14ac:dyDescent="0.25">
      <c r="B2975" s="5"/>
      <c r="C2975" s="2"/>
      <c r="D2975" s="3"/>
      <c r="I2975" s="1"/>
      <c r="J2975" s="1"/>
      <c r="K2975" s="2"/>
      <c r="Y2975" s="2"/>
      <c r="Z2975" s="2"/>
      <c r="AA2975" s="1"/>
    </row>
    <row r="2976" spans="2:27" x14ac:dyDescent="0.25">
      <c r="B2976" s="5"/>
      <c r="C2976" s="2"/>
      <c r="D2976" s="3"/>
      <c r="G2976" s="3"/>
      <c r="I2976" s="1"/>
      <c r="J2976" s="1"/>
      <c r="K2976" s="2"/>
      <c r="Y2976" s="2"/>
      <c r="Z2976" s="2"/>
      <c r="AA2976" s="1"/>
    </row>
    <row r="2977" spans="2:27" x14ac:dyDescent="0.25">
      <c r="B2977" s="5"/>
      <c r="C2977" s="2"/>
      <c r="D2977" s="3"/>
      <c r="G2977" s="3"/>
      <c r="I2977" s="1"/>
      <c r="J2977" s="1"/>
      <c r="K2977" s="2"/>
      <c r="Y2977" s="2"/>
      <c r="Z2977" s="2"/>
      <c r="AA2977" s="1"/>
    </row>
    <row r="2978" spans="2:27" x14ac:dyDescent="0.25">
      <c r="B2978" s="5"/>
      <c r="C2978" s="2"/>
      <c r="D2978" s="3"/>
      <c r="F2978" s="3"/>
      <c r="I2978" s="1"/>
      <c r="J2978" s="1"/>
      <c r="K2978" s="2"/>
      <c r="Y2978" s="2"/>
      <c r="Z2978" s="2"/>
      <c r="AA2978" s="1"/>
    </row>
    <row r="2979" spans="2:27" x14ac:dyDescent="0.25">
      <c r="B2979" s="5"/>
      <c r="C2979" s="2"/>
      <c r="D2979" s="3"/>
      <c r="F2979" s="3"/>
      <c r="G2979" s="3"/>
      <c r="I2979" s="1"/>
      <c r="J2979" s="1"/>
      <c r="K2979" s="2"/>
      <c r="Y2979" s="2"/>
      <c r="Z2979" s="2"/>
      <c r="AA2979" s="1"/>
    </row>
    <row r="2980" spans="2:27" x14ac:dyDescent="0.25">
      <c r="B2980" s="5"/>
      <c r="C2980" s="2"/>
      <c r="D2980" s="3"/>
      <c r="G2980" s="3"/>
      <c r="I2980" s="1"/>
      <c r="J2980" s="1"/>
      <c r="K2980" s="2"/>
      <c r="Y2980" s="2"/>
      <c r="Z2980" s="2"/>
      <c r="AA2980" s="1"/>
    </row>
    <row r="2981" spans="2:27" x14ac:dyDescent="0.25">
      <c r="B2981" s="5"/>
      <c r="C2981" s="2"/>
      <c r="D2981" s="3"/>
      <c r="G2981" s="3"/>
      <c r="I2981" s="1"/>
      <c r="J2981" s="1"/>
      <c r="K2981" s="2"/>
      <c r="Y2981" s="2"/>
      <c r="Z2981" s="2"/>
      <c r="AA2981" s="1"/>
    </row>
    <row r="2982" spans="2:27" x14ac:dyDescent="0.25">
      <c r="B2982" s="5"/>
      <c r="C2982" s="2"/>
      <c r="D2982" s="3"/>
      <c r="G2982" s="3"/>
      <c r="I2982" s="1"/>
      <c r="J2982" s="1"/>
      <c r="K2982" s="2"/>
      <c r="Y2982" s="2"/>
      <c r="Z2982" s="2"/>
      <c r="AA2982" s="1"/>
    </row>
    <row r="2983" spans="2:27" x14ac:dyDescent="0.25">
      <c r="B2983" s="5"/>
      <c r="C2983" s="2"/>
      <c r="D2983" s="3"/>
      <c r="G2983" s="3"/>
      <c r="I2983" s="1"/>
      <c r="J2983" s="1"/>
      <c r="K2983" s="2"/>
      <c r="Y2983" s="2"/>
      <c r="Z2983" s="2"/>
      <c r="AA2983" s="1"/>
    </row>
    <row r="2984" spans="2:27" x14ac:dyDescent="0.25">
      <c r="B2984" s="5"/>
      <c r="C2984" s="2"/>
      <c r="D2984" s="3"/>
      <c r="G2984" s="3"/>
      <c r="I2984" s="1"/>
      <c r="J2984" s="1"/>
      <c r="K2984" s="2"/>
      <c r="Y2984" s="2"/>
      <c r="Z2984" s="2"/>
      <c r="AA2984" s="1"/>
    </row>
    <row r="2985" spans="2:27" x14ac:dyDescent="0.25">
      <c r="B2985" s="5"/>
      <c r="C2985" s="2"/>
      <c r="D2985" s="3"/>
      <c r="E2985" s="3"/>
      <c r="F2985" s="3"/>
      <c r="G2985" s="3"/>
      <c r="I2985" s="1"/>
      <c r="J2985" s="1"/>
      <c r="K2985" s="2"/>
      <c r="Y2985" s="2"/>
      <c r="Z2985" s="2"/>
      <c r="AA2985" s="1"/>
    </row>
    <row r="2986" spans="2:27" x14ac:dyDescent="0.25">
      <c r="B2986" s="5"/>
      <c r="C2986" s="2"/>
      <c r="D2986" s="3"/>
      <c r="I2986" s="1"/>
      <c r="J2986" s="1"/>
      <c r="K2986" s="2"/>
      <c r="Y2986" s="2"/>
      <c r="Z2986" s="2"/>
      <c r="AA2986" s="1"/>
    </row>
    <row r="2987" spans="2:27" x14ac:dyDescent="0.25">
      <c r="B2987" s="5"/>
      <c r="C2987" s="2"/>
      <c r="D2987" s="3"/>
      <c r="F2987" s="3"/>
      <c r="G2987" s="3"/>
      <c r="I2987" s="1"/>
      <c r="J2987" s="1"/>
      <c r="K2987" s="2"/>
      <c r="Y2987" s="2"/>
      <c r="Z2987" s="2"/>
      <c r="AA2987" s="1"/>
    </row>
    <row r="2988" spans="2:27" x14ac:dyDescent="0.25">
      <c r="B2988" s="5"/>
      <c r="C2988" s="2"/>
      <c r="D2988" s="3"/>
      <c r="G2988" s="3"/>
      <c r="I2988" s="1"/>
      <c r="J2988" s="1"/>
      <c r="K2988" s="2"/>
      <c r="Y2988" s="2"/>
      <c r="Z2988" s="2"/>
      <c r="AA2988" s="1"/>
    </row>
    <row r="2989" spans="2:27" x14ac:dyDescent="0.25">
      <c r="B2989" s="5"/>
      <c r="C2989" s="2"/>
      <c r="D2989" s="3"/>
      <c r="E2989" s="3"/>
      <c r="F2989" s="3"/>
      <c r="G2989" s="3"/>
      <c r="I2989" s="1"/>
      <c r="J2989" s="1"/>
      <c r="K2989" s="2"/>
      <c r="Y2989" s="2"/>
      <c r="Z2989" s="2"/>
      <c r="AA2989" s="1"/>
    </row>
    <row r="2990" spans="2:27" x14ac:dyDescent="0.25">
      <c r="B2990" s="5"/>
      <c r="C2990" s="2"/>
      <c r="D2990" s="3"/>
      <c r="G2990" s="3"/>
      <c r="I2990" s="1"/>
      <c r="J2990" s="1"/>
      <c r="K2990" s="2"/>
      <c r="Y2990" s="2"/>
      <c r="Z2990" s="2"/>
      <c r="AA2990" s="1"/>
    </row>
    <row r="2991" spans="2:27" x14ac:dyDescent="0.25">
      <c r="B2991" s="5"/>
      <c r="C2991" s="2"/>
      <c r="D2991" s="3"/>
      <c r="E2991" s="3"/>
      <c r="F2991" s="3"/>
      <c r="G2991" s="3"/>
      <c r="I2991" s="1"/>
      <c r="J2991" s="1"/>
      <c r="K2991" s="2"/>
      <c r="Y2991" s="2"/>
      <c r="Z2991" s="2"/>
      <c r="AA2991" s="1"/>
    </row>
    <row r="2992" spans="2:27" x14ac:dyDescent="0.25">
      <c r="B2992" s="5"/>
      <c r="C2992" s="2"/>
      <c r="D2992" s="3"/>
      <c r="I2992" s="1"/>
      <c r="J2992" s="1"/>
      <c r="K2992" s="2"/>
      <c r="Y2992" s="2"/>
      <c r="Z2992" s="2"/>
      <c r="AA2992" s="1"/>
    </row>
    <row r="2993" spans="2:27" x14ac:dyDescent="0.25">
      <c r="B2993" s="5"/>
      <c r="C2993" s="2"/>
      <c r="D2993" s="3"/>
      <c r="G2993" s="3"/>
      <c r="I2993" s="1"/>
      <c r="J2993" s="1"/>
      <c r="K2993" s="2"/>
      <c r="Y2993" s="2"/>
      <c r="Z2993" s="2"/>
      <c r="AA2993" s="1"/>
    </row>
    <row r="2994" spans="2:27" x14ac:dyDescent="0.25">
      <c r="B2994" s="5"/>
      <c r="C2994" s="2"/>
      <c r="D2994" s="3"/>
      <c r="G2994" s="3"/>
      <c r="I2994" s="1"/>
      <c r="J2994" s="1"/>
      <c r="K2994" s="2"/>
      <c r="Y2994" s="2"/>
      <c r="Z2994" s="2"/>
      <c r="AA2994" s="1"/>
    </row>
    <row r="2995" spans="2:27" x14ac:dyDescent="0.25">
      <c r="B2995" s="5"/>
      <c r="C2995" s="2"/>
      <c r="D2995" s="3"/>
      <c r="E2995" s="3"/>
      <c r="G2995" s="3"/>
      <c r="I2995" s="1"/>
      <c r="J2995" s="1"/>
      <c r="K2995" s="2"/>
      <c r="Y2995" s="2"/>
      <c r="Z2995" s="2"/>
      <c r="AA2995" s="1"/>
    </row>
    <row r="2996" spans="2:27" x14ac:dyDescent="0.25">
      <c r="B2996" s="5"/>
      <c r="C2996" s="2"/>
      <c r="D2996" s="3"/>
      <c r="G2996" s="3"/>
      <c r="I2996" s="1"/>
      <c r="J2996" s="1"/>
      <c r="K2996" s="2"/>
      <c r="Y2996" s="2"/>
      <c r="Z2996" s="2"/>
      <c r="AA2996" s="1"/>
    </row>
    <row r="2997" spans="2:27" x14ac:dyDescent="0.25">
      <c r="B2997" s="5"/>
      <c r="C2997" s="2"/>
      <c r="D2997" s="3"/>
      <c r="G2997" s="3"/>
      <c r="I2997" s="1"/>
      <c r="J2997" s="1"/>
      <c r="K2997" s="2"/>
      <c r="Y2997" s="2"/>
      <c r="Z2997" s="2"/>
      <c r="AA2997" s="1"/>
    </row>
    <row r="2998" spans="2:27" x14ac:dyDescent="0.25">
      <c r="B2998" s="5"/>
      <c r="C2998" s="2"/>
      <c r="D2998" s="3"/>
      <c r="G2998" s="3"/>
      <c r="I2998" s="1"/>
      <c r="J2998" s="1"/>
      <c r="K2998" s="2"/>
      <c r="Y2998" s="2"/>
      <c r="Z2998" s="2"/>
      <c r="AA2998" s="1"/>
    </row>
    <row r="2999" spans="2:27" x14ac:dyDescent="0.25">
      <c r="B2999" s="5"/>
      <c r="C2999" s="2"/>
      <c r="D2999" s="3"/>
      <c r="F2999" s="3"/>
      <c r="G2999" s="3"/>
      <c r="I2999" s="1"/>
      <c r="J2999" s="1"/>
      <c r="K2999" s="2"/>
      <c r="Y2999" s="2"/>
      <c r="Z2999" s="2"/>
      <c r="AA2999" s="1"/>
    </row>
    <row r="3000" spans="2:27" x14ac:dyDescent="0.25">
      <c r="B3000" s="5"/>
      <c r="C3000" s="2"/>
      <c r="D3000" s="3"/>
      <c r="G3000" s="3"/>
      <c r="I3000" s="1"/>
      <c r="J3000" s="1"/>
      <c r="K3000" s="2"/>
      <c r="Y3000" s="2"/>
      <c r="Z3000" s="2"/>
      <c r="AA3000" s="1"/>
    </row>
    <row r="3001" spans="2:27" x14ac:dyDescent="0.25">
      <c r="B3001" s="5"/>
      <c r="C3001" s="2"/>
      <c r="D3001" s="3"/>
      <c r="F3001" s="3"/>
      <c r="G3001" s="3"/>
      <c r="I3001" s="1"/>
      <c r="J3001" s="1"/>
      <c r="K3001" s="2"/>
      <c r="Y3001" s="2"/>
      <c r="Z3001" s="2"/>
      <c r="AA3001" s="1"/>
    </row>
    <row r="3002" spans="2:27" x14ac:dyDescent="0.25">
      <c r="B3002" s="5"/>
      <c r="C3002" s="2"/>
      <c r="D3002" s="3"/>
      <c r="G3002" s="3"/>
      <c r="I3002" s="1"/>
      <c r="J3002" s="1"/>
      <c r="K3002" s="2"/>
      <c r="Y3002" s="2"/>
      <c r="Z3002" s="2"/>
      <c r="AA3002" s="1"/>
    </row>
    <row r="3003" spans="2:27" x14ac:dyDescent="0.25">
      <c r="B3003" s="5"/>
      <c r="C3003" s="2"/>
      <c r="D3003" s="3"/>
      <c r="E3003" s="3"/>
      <c r="G3003" s="3"/>
      <c r="I3003" s="1"/>
      <c r="J3003" s="1"/>
      <c r="K3003" s="2"/>
      <c r="Y3003" s="2"/>
      <c r="Z3003" s="2"/>
      <c r="AA3003" s="1"/>
    </row>
    <row r="3004" spans="2:27" x14ac:dyDescent="0.25">
      <c r="B3004" s="5"/>
      <c r="C3004" s="2"/>
      <c r="D3004" s="3"/>
      <c r="G3004" s="3"/>
      <c r="I3004" s="1"/>
      <c r="J3004" s="1"/>
      <c r="K3004" s="2"/>
      <c r="Y3004" s="2"/>
      <c r="Z3004" s="2"/>
      <c r="AA3004" s="1"/>
    </row>
    <row r="3005" spans="2:27" x14ac:dyDescent="0.25">
      <c r="B3005" s="5"/>
      <c r="C3005" s="2"/>
      <c r="D3005" s="3"/>
      <c r="F3005" s="3"/>
      <c r="G3005" s="3"/>
      <c r="I3005" s="1"/>
      <c r="J3005" s="1"/>
      <c r="K3005" s="2"/>
      <c r="Y3005" s="2"/>
      <c r="Z3005" s="2"/>
      <c r="AA3005" s="1"/>
    </row>
    <row r="3006" spans="2:27" x14ac:dyDescent="0.25">
      <c r="B3006" s="5"/>
      <c r="C3006" s="2"/>
      <c r="D3006" s="3"/>
      <c r="E3006" s="3"/>
      <c r="G3006" s="3"/>
      <c r="I3006" s="1"/>
      <c r="J3006" s="1"/>
      <c r="K3006" s="2"/>
      <c r="Y3006" s="2"/>
      <c r="Z3006" s="2"/>
      <c r="AA3006" s="1"/>
    </row>
    <row r="3007" spans="2:27" x14ac:dyDescent="0.25">
      <c r="B3007" s="5"/>
      <c r="C3007" s="2"/>
      <c r="D3007" s="3"/>
      <c r="G3007" s="3"/>
      <c r="I3007" s="1"/>
      <c r="J3007" s="1"/>
      <c r="K3007" s="2"/>
      <c r="Y3007" s="2"/>
      <c r="Z3007" s="2"/>
      <c r="AA3007" s="1"/>
    </row>
    <row r="3008" spans="2:27" x14ac:dyDescent="0.25">
      <c r="B3008" s="5"/>
      <c r="C3008" s="2"/>
      <c r="D3008" s="3"/>
      <c r="G3008" s="3"/>
      <c r="I3008" s="1"/>
      <c r="J3008" s="1"/>
      <c r="K3008" s="2"/>
      <c r="Y3008" s="2"/>
      <c r="Z3008" s="2"/>
      <c r="AA3008" s="1"/>
    </row>
    <row r="3009" spans="2:27" x14ac:dyDescent="0.25">
      <c r="B3009" s="5"/>
      <c r="C3009" s="2"/>
      <c r="D3009" s="3"/>
      <c r="I3009" s="1"/>
      <c r="J3009" s="1"/>
      <c r="K3009" s="2"/>
      <c r="Y3009" s="2"/>
      <c r="Z3009" s="2"/>
      <c r="AA3009" s="1"/>
    </row>
    <row r="3010" spans="2:27" x14ac:dyDescent="0.25">
      <c r="B3010" s="5"/>
      <c r="C3010" s="2"/>
      <c r="D3010" s="3"/>
      <c r="E3010" s="3"/>
      <c r="G3010" s="3"/>
      <c r="I3010" s="1"/>
      <c r="J3010" s="1"/>
      <c r="K3010" s="2"/>
      <c r="Y3010" s="2"/>
      <c r="Z3010" s="2"/>
      <c r="AA3010" s="1"/>
    </row>
    <row r="3011" spans="2:27" x14ac:dyDescent="0.25">
      <c r="B3011" s="5"/>
      <c r="C3011" s="2"/>
      <c r="D3011" s="3"/>
      <c r="E3011" s="3"/>
      <c r="G3011" s="3"/>
      <c r="I3011" s="1"/>
      <c r="J3011" s="1"/>
      <c r="K3011" s="2"/>
      <c r="Y3011" s="2"/>
      <c r="Z3011" s="2"/>
      <c r="AA3011" s="1"/>
    </row>
    <row r="3012" spans="2:27" x14ac:dyDescent="0.25">
      <c r="B3012" s="5"/>
      <c r="C3012" s="2"/>
      <c r="D3012" s="3"/>
      <c r="I3012" s="1"/>
      <c r="J3012" s="1"/>
      <c r="K3012" s="2"/>
      <c r="Y3012" s="2"/>
      <c r="Z3012" s="2"/>
      <c r="AA3012" s="1"/>
    </row>
    <row r="3013" spans="2:27" x14ac:dyDescent="0.25">
      <c r="B3013" s="5"/>
      <c r="C3013" s="2"/>
      <c r="D3013" s="3"/>
      <c r="F3013" s="3"/>
      <c r="I3013" s="1"/>
      <c r="J3013" s="1"/>
      <c r="K3013" s="2"/>
      <c r="Y3013" s="2"/>
      <c r="Z3013" s="2"/>
      <c r="AA3013" s="1"/>
    </row>
    <row r="3014" spans="2:27" x14ac:dyDescent="0.25">
      <c r="B3014" s="5"/>
      <c r="C3014" s="2"/>
      <c r="D3014" s="3"/>
      <c r="F3014" s="3"/>
      <c r="G3014" s="3"/>
      <c r="I3014" s="1"/>
      <c r="J3014" s="1"/>
      <c r="K3014" s="2"/>
      <c r="Y3014" s="2"/>
      <c r="Z3014" s="2"/>
      <c r="AA3014" s="1"/>
    </row>
    <row r="3015" spans="2:27" x14ac:dyDescent="0.25">
      <c r="B3015" s="5"/>
      <c r="C3015" s="2"/>
      <c r="D3015" s="3"/>
      <c r="G3015" s="3"/>
      <c r="I3015" s="1"/>
      <c r="J3015" s="1"/>
      <c r="K3015" s="2"/>
      <c r="Y3015" s="2"/>
      <c r="Z3015" s="2"/>
      <c r="AA3015" s="1"/>
    </row>
    <row r="3016" spans="2:27" x14ac:dyDescent="0.25">
      <c r="B3016" s="5"/>
      <c r="C3016" s="2"/>
      <c r="D3016" s="3"/>
      <c r="G3016" s="3"/>
      <c r="I3016" s="1"/>
      <c r="J3016" s="1"/>
      <c r="K3016" s="2"/>
      <c r="Y3016" s="2"/>
      <c r="Z3016" s="2"/>
      <c r="AA3016" s="1"/>
    </row>
    <row r="3017" spans="2:27" x14ac:dyDescent="0.25">
      <c r="B3017" s="5"/>
      <c r="C3017" s="2"/>
      <c r="D3017" s="3"/>
      <c r="F3017" s="3"/>
      <c r="I3017" s="1"/>
      <c r="J3017" s="1"/>
      <c r="K3017" s="2"/>
      <c r="Y3017" s="2"/>
      <c r="Z3017" s="2"/>
      <c r="AA3017" s="1"/>
    </row>
    <row r="3018" spans="2:27" x14ac:dyDescent="0.25">
      <c r="B3018" s="5"/>
      <c r="C3018" s="2"/>
      <c r="D3018" s="3"/>
      <c r="G3018" s="3"/>
      <c r="I3018" s="1"/>
      <c r="J3018" s="1"/>
      <c r="K3018" s="2"/>
      <c r="Y3018" s="2"/>
      <c r="Z3018" s="2"/>
      <c r="AA3018" s="1"/>
    </row>
    <row r="3019" spans="2:27" x14ac:dyDescent="0.25">
      <c r="B3019" s="5"/>
      <c r="C3019" s="2"/>
      <c r="D3019" s="3"/>
      <c r="G3019" s="3"/>
      <c r="I3019" s="1"/>
      <c r="J3019" s="1"/>
      <c r="K3019" s="2"/>
      <c r="Y3019" s="2"/>
      <c r="Z3019" s="2"/>
      <c r="AA3019" s="1"/>
    </row>
    <row r="3020" spans="2:27" x14ac:dyDescent="0.25">
      <c r="B3020" s="5"/>
      <c r="C3020" s="2"/>
      <c r="D3020" s="3"/>
      <c r="G3020" s="3"/>
      <c r="I3020" s="1"/>
      <c r="J3020" s="1"/>
      <c r="K3020" s="2"/>
      <c r="Y3020" s="2"/>
      <c r="Z3020" s="2"/>
      <c r="AA3020" s="1"/>
    </row>
    <row r="3021" spans="2:27" x14ac:dyDescent="0.25">
      <c r="B3021" s="5"/>
      <c r="C3021" s="2"/>
      <c r="D3021" s="3"/>
      <c r="I3021" s="1"/>
      <c r="J3021" s="1"/>
      <c r="K3021" s="2"/>
      <c r="Y3021" s="2"/>
      <c r="Z3021" s="2"/>
      <c r="AA3021" s="1"/>
    </row>
    <row r="3022" spans="2:27" x14ac:dyDescent="0.25">
      <c r="B3022" s="5"/>
      <c r="C3022" s="2"/>
      <c r="D3022" s="3"/>
      <c r="E3022" s="3"/>
      <c r="F3022" s="3"/>
      <c r="G3022" s="3"/>
      <c r="I3022" s="1"/>
      <c r="J3022" s="1"/>
      <c r="K3022" s="2"/>
      <c r="Y3022" s="2"/>
      <c r="Z3022" s="2"/>
      <c r="AA3022" s="1"/>
    </row>
    <row r="3023" spans="2:27" x14ac:dyDescent="0.25">
      <c r="B3023" s="5"/>
      <c r="C3023" s="2"/>
      <c r="D3023" s="3"/>
      <c r="E3023" s="3"/>
      <c r="G3023" s="3"/>
      <c r="I3023" s="1"/>
      <c r="J3023" s="1"/>
      <c r="K3023" s="2"/>
      <c r="Y3023" s="2"/>
      <c r="Z3023" s="2"/>
      <c r="AA3023" s="1"/>
    </row>
    <row r="3024" spans="2:27" x14ac:dyDescent="0.25">
      <c r="B3024" s="5"/>
      <c r="C3024" s="2"/>
      <c r="D3024" s="3"/>
      <c r="E3024" s="3"/>
      <c r="G3024" s="3"/>
      <c r="I3024" s="1"/>
      <c r="J3024" s="1"/>
      <c r="K3024" s="2"/>
      <c r="Y3024" s="2"/>
      <c r="Z3024" s="2"/>
      <c r="AA3024" s="1"/>
    </row>
    <row r="3025" spans="2:27" x14ac:dyDescent="0.25">
      <c r="B3025" s="5"/>
      <c r="C3025" s="2"/>
      <c r="D3025" s="3"/>
      <c r="G3025" s="3"/>
      <c r="I3025" s="1"/>
      <c r="J3025" s="1"/>
      <c r="K3025" s="2"/>
      <c r="Y3025" s="2"/>
      <c r="Z3025" s="2"/>
      <c r="AA3025" s="1"/>
    </row>
    <row r="3026" spans="2:27" x14ac:dyDescent="0.25">
      <c r="B3026" s="5"/>
      <c r="C3026" s="2"/>
      <c r="D3026" s="3"/>
      <c r="I3026" s="1"/>
      <c r="J3026" s="1"/>
      <c r="K3026" s="2"/>
      <c r="Y3026" s="2"/>
      <c r="Z3026" s="2"/>
      <c r="AA3026" s="1"/>
    </row>
    <row r="3027" spans="2:27" x14ac:dyDescent="0.25">
      <c r="B3027" s="5"/>
      <c r="C3027" s="2"/>
      <c r="D3027" s="3"/>
      <c r="E3027" s="3"/>
      <c r="F3027" s="3"/>
      <c r="G3027" s="3"/>
      <c r="I3027" s="1"/>
      <c r="J3027" s="1"/>
      <c r="K3027" s="2"/>
      <c r="Y3027" s="2"/>
      <c r="Z3027" s="2"/>
      <c r="AA3027" s="1"/>
    </row>
    <row r="3028" spans="2:27" x14ac:dyDescent="0.25">
      <c r="B3028" s="5"/>
      <c r="C3028" s="2"/>
      <c r="D3028" s="3"/>
      <c r="E3028" s="3"/>
      <c r="F3028" s="3"/>
      <c r="G3028" s="3"/>
      <c r="I3028" s="1"/>
      <c r="J3028" s="1"/>
      <c r="K3028" s="2"/>
      <c r="Y3028" s="2"/>
      <c r="Z3028" s="2"/>
      <c r="AA3028" s="1"/>
    </row>
    <row r="3029" spans="2:27" x14ac:dyDescent="0.25">
      <c r="B3029" s="5"/>
      <c r="C3029" s="2"/>
      <c r="D3029" s="3"/>
      <c r="G3029" s="3"/>
      <c r="I3029" s="1"/>
      <c r="J3029" s="1"/>
      <c r="K3029" s="2"/>
      <c r="Y3029" s="2"/>
      <c r="Z3029" s="2"/>
      <c r="AA3029" s="1"/>
    </row>
    <row r="3030" spans="2:27" x14ac:dyDescent="0.25">
      <c r="B3030" s="5"/>
      <c r="C3030" s="2"/>
      <c r="D3030" s="3"/>
      <c r="G3030" s="3"/>
      <c r="I3030" s="1"/>
      <c r="J3030" s="1"/>
      <c r="K3030" s="2"/>
      <c r="Y3030" s="2"/>
      <c r="Z3030" s="2"/>
      <c r="AA3030" s="1"/>
    </row>
    <row r="3031" spans="2:27" x14ac:dyDescent="0.25">
      <c r="B3031" s="5"/>
      <c r="C3031" s="2"/>
      <c r="D3031" s="3"/>
      <c r="I3031" s="1"/>
      <c r="J3031" s="1"/>
      <c r="K3031" s="2"/>
      <c r="Y3031" s="2"/>
      <c r="Z3031" s="2"/>
      <c r="AA3031" s="1"/>
    </row>
    <row r="3032" spans="2:27" x14ac:dyDescent="0.25">
      <c r="B3032" s="5"/>
      <c r="C3032" s="2"/>
      <c r="D3032" s="3"/>
      <c r="G3032" s="3"/>
      <c r="I3032" s="1"/>
      <c r="J3032" s="1"/>
      <c r="K3032" s="2"/>
      <c r="Y3032" s="2"/>
      <c r="Z3032" s="2"/>
      <c r="AA3032" s="1"/>
    </row>
    <row r="3033" spans="2:27" x14ac:dyDescent="0.25">
      <c r="B3033" s="5"/>
      <c r="C3033" s="2"/>
      <c r="D3033" s="3"/>
      <c r="G3033" s="3"/>
      <c r="I3033" s="1"/>
      <c r="J3033" s="1"/>
      <c r="K3033" s="2"/>
      <c r="Y3033" s="2"/>
      <c r="Z3033" s="2"/>
      <c r="AA3033" s="1"/>
    </row>
    <row r="3034" spans="2:27" x14ac:dyDescent="0.25">
      <c r="B3034" s="5"/>
      <c r="C3034" s="2"/>
      <c r="D3034" s="3"/>
      <c r="G3034" s="3"/>
      <c r="I3034" s="1"/>
      <c r="J3034" s="1"/>
      <c r="K3034" s="2"/>
      <c r="Y3034" s="2"/>
      <c r="Z3034" s="2"/>
      <c r="AA3034" s="1"/>
    </row>
    <row r="3035" spans="2:27" x14ac:dyDescent="0.25">
      <c r="B3035" s="5"/>
      <c r="C3035" s="2"/>
      <c r="D3035" s="3"/>
      <c r="G3035" s="3"/>
      <c r="I3035" s="1"/>
      <c r="J3035" s="1"/>
      <c r="K3035" s="2"/>
      <c r="Y3035" s="2"/>
      <c r="Z3035" s="2"/>
      <c r="AA3035" s="1"/>
    </row>
    <row r="3036" spans="2:27" x14ac:dyDescent="0.25">
      <c r="B3036" s="5"/>
      <c r="C3036" s="2"/>
      <c r="D3036" s="3"/>
      <c r="F3036" s="3"/>
      <c r="G3036" s="3"/>
      <c r="I3036" s="1"/>
      <c r="J3036" s="1"/>
      <c r="K3036" s="2"/>
      <c r="Y3036" s="2"/>
      <c r="Z3036" s="2"/>
      <c r="AA3036" s="1"/>
    </row>
    <row r="3037" spans="2:27" x14ac:dyDescent="0.25">
      <c r="B3037" s="5"/>
      <c r="C3037" s="2"/>
      <c r="D3037" s="3"/>
      <c r="G3037" s="3"/>
      <c r="I3037" s="1"/>
      <c r="J3037" s="1"/>
      <c r="K3037" s="2"/>
      <c r="Y3037" s="2"/>
      <c r="Z3037" s="2"/>
      <c r="AA3037" s="1"/>
    </row>
    <row r="3038" spans="2:27" x14ac:dyDescent="0.25">
      <c r="B3038" s="5"/>
      <c r="C3038" s="2"/>
      <c r="D3038" s="3"/>
      <c r="G3038" s="3"/>
      <c r="I3038" s="1"/>
      <c r="J3038" s="1"/>
      <c r="K3038" s="2"/>
      <c r="Y3038" s="2"/>
      <c r="Z3038" s="2"/>
      <c r="AA3038" s="1"/>
    </row>
    <row r="3039" spans="2:27" x14ac:dyDescent="0.25">
      <c r="B3039" s="5"/>
      <c r="C3039" s="2"/>
      <c r="D3039" s="3"/>
      <c r="G3039" s="3"/>
      <c r="I3039" s="1"/>
      <c r="J3039" s="1"/>
      <c r="K3039" s="2"/>
      <c r="Y3039" s="2"/>
      <c r="Z3039" s="2"/>
      <c r="AA3039" s="1"/>
    </row>
    <row r="3040" spans="2:27" x14ac:dyDescent="0.25">
      <c r="B3040" s="5"/>
      <c r="C3040" s="2"/>
      <c r="D3040" s="3"/>
      <c r="E3040" s="3"/>
      <c r="I3040" s="1"/>
      <c r="J3040" s="1"/>
      <c r="K3040" s="2"/>
      <c r="Y3040" s="2"/>
      <c r="Z3040" s="2"/>
      <c r="AA3040" s="1"/>
    </row>
    <row r="3041" spans="2:27" x14ac:dyDescent="0.25">
      <c r="B3041" s="5"/>
      <c r="C3041" s="2"/>
      <c r="D3041" s="3"/>
      <c r="F3041" s="3"/>
      <c r="G3041" s="3"/>
      <c r="I3041" s="1"/>
      <c r="J3041" s="1"/>
      <c r="K3041" s="2"/>
      <c r="Y3041" s="2"/>
      <c r="Z3041" s="2"/>
      <c r="AA3041" s="1"/>
    </row>
    <row r="3042" spans="2:27" x14ac:dyDescent="0.25">
      <c r="B3042" s="5"/>
      <c r="C3042" s="2"/>
      <c r="D3042" s="3"/>
      <c r="G3042" s="3"/>
      <c r="I3042" s="1"/>
      <c r="J3042" s="1"/>
      <c r="K3042" s="2"/>
      <c r="Y3042" s="2"/>
      <c r="Z3042" s="2"/>
      <c r="AA3042" s="1"/>
    </row>
    <row r="3043" spans="2:27" x14ac:dyDescent="0.25">
      <c r="B3043" s="5"/>
      <c r="C3043" s="2"/>
      <c r="D3043" s="3"/>
      <c r="E3043" s="3"/>
      <c r="G3043" s="3"/>
      <c r="I3043" s="1"/>
      <c r="J3043" s="1"/>
      <c r="K3043" s="2"/>
      <c r="Y3043" s="2"/>
      <c r="Z3043" s="2"/>
      <c r="AA3043" s="1"/>
    </row>
    <row r="3044" spans="2:27" x14ac:dyDescent="0.25">
      <c r="B3044" s="5"/>
      <c r="C3044" s="2"/>
      <c r="D3044" s="3"/>
      <c r="G3044" s="3"/>
      <c r="I3044" s="1"/>
      <c r="J3044" s="1"/>
      <c r="K3044" s="2"/>
      <c r="Y3044" s="2"/>
      <c r="Z3044" s="2"/>
      <c r="AA3044" s="1"/>
    </row>
    <row r="3045" spans="2:27" x14ac:dyDescent="0.25">
      <c r="B3045" s="5"/>
      <c r="C3045" s="2"/>
      <c r="D3045" s="3"/>
      <c r="E3045" s="3"/>
      <c r="F3045" s="3"/>
      <c r="G3045" s="3"/>
      <c r="I3045" s="1"/>
      <c r="J3045" s="1"/>
      <c r="K3045" s="2"/>
      <c r="Y3045" s="2"/>
      <c r="Z3045" s="2"/>
      <c r="AA3045" s="1"/>
    </row>
    <row r="3046" spans="2:27" x14ac:dyDescent="0.25">
      <c r="B3046" s="5"/>
      <c r="C3046" s="2"/>
      <c r="D3046" s="3"/>
      <c r="G3046" s="3"/>
      <c r="I3046" s="1"/>
      <c r="J3046" s="1"/>
      <c r="K3046" s="2"/>
      <c r="Y3046" s="2"/>
      <c r="Z3046" s="2"/>
      <c r="AA3046" s="1"/>
    </row>
    <row r="3047" spans="2:27" x14ac:dyDescent="0.25">
      <c r="B3047" s="5"/>
      <c r="C3047" s="2"/>
      <c r="D3047" s="3"/>
      <c r="G3047" s="3"/>
      <c r="I3047" s="1"/>
      <c r="J3047" s="1"/>
      <c r="K3047" s="2"/>
      <c r="Y3047" s="2"/>
      <c r="Z3047" s="2"/>
      <c r="AA3047" s="1"/>
    </row>
    <row r="3048" spans="2:27" x14ac:dyDescent="0.25">
      <c r="B3048" s="5"/>
      <c r="C3048" s="2"/>
      <c r="D3048" s="3"/>
      <c r="E3048" s="3"/>
      <c r="F3048" s="3"/>
      <c r="G3048" s="3"/>
      <c r="I3048" s="1"/>
      <c r="J3048" s="1"/>
      <c r="K3048" s="2"/>
      <c r="Y3048" s="2"/>
      <c r="Z3048" s="2"/>
      <c r="AA3048" s="1"/>
    </row>
    <row r="3049" spans="2:27" x14ac:dyDescent="0.25">
      <c r="B3049" s="5"/>
      <c r="C3049" s="2"/>
      <c r="D3049" s="3"/>
      <c r="E3049" s="3"/>
      <c r="G3049" s="3"/>
      <c r="I3049" s="1"/>
      <c r="J3049" s="1"/>
      <c r="K3049" s="2"/>
      <c r="Y3049" s="2"/>
      <c r="Z3049" s="2"/>
      <c r="AA3049" s="1"/>
    </row>
    <row r="3050" spans="2:27" x14ac:dyDescent="0.25">
      <c r="B3050" s="5"/>
      <c r="C3050" s="2"/>
      <c r="D3050" s="3"/>
      <c r="E3050" s="3"/>
      <c r="G3050" s="3"/>
      <c r="I3050" s="1"/>
      <c r="J3050" s="1"/>
      <c r="K3050" s="2"/>
      <c r="Y3050" s="2"/>
      <c r="Z3050" s="2"/>
      <c r="AA3050" s="1"/>
    </row>
    <row r="3051" spans="2:27" x14ac:dyDescent="0.25">
      <c r="B3051" s="5"/>
      <c r="C3051" s="2"/>
      <c r="D3051" s="3"/>
      <c r="G3051" s="3"/>
      <c r="I3051" s="1"/>
      <c r="J3051" s="1"/>
      <c r="K3051" s="2"/>
      <c r="Y3051" s="2"/>
      <c r="Z3051" s="2"/>
      <c r="AA3051" s="1"/>
    </row>
    <row r="3052" spans="2:27" x14ac:dyDescent="0.25">
      <c r="B3052" s="5"/>
      <c r="C3052" s="2"/>
      <c r="D3052" s="3"/>
      <c r="F3052" s="3"/>
      <c r="G3052" s="3"/>
      <c r="I3052" s="1"/>
      <c r="J3052" s="1"/>
      <c r="K3052" s="2"/>
      <c r="Y3052" s="2"/>
      <c r="Z3052" s="2"/>
      <c r="AA3052" s="1"/>
    </row>
    <row r="3053" spans="2:27" x14ac:dyDescent="0.25">
      <c r="B3053" s="5"/>
      <c r="C3053" s="2"/>
      <c r="D3053" s="3"/>
      <c r="I3053" s="1"/>
      <c r="J3053" s="1"/>
      <c r="K3053" s="2"/>
      <c r="Y3053" s="2"/>
      <c r="Z3053" s="2"/>
      <c r="AA3053" s="1"/>
    </row>
    <row r="3054" spans="2:27" x14ac:dyDescent="0.25">
      <c r="B3054" s="5"/>
      <c r="C3054" s="2"/>
      <c r="D3054" s="3"/>
      <c r="I3054" s="1"/>
      <c r="J3054" s="1"/>
      <c r="K3054" s="2"/>
      <c r="Y3054" s="2"/>
      <c r="Z3054" s="2"/>
      <c r="AA3054" s="1"/>
    </row>
    <row r="3055" spans="2:27" x14ac:dyDescent="0.25">
      <c r="B3055" s="5"/>
      <c r="C3055" s="2"/>
      <c r="D3055" s="3"/>
      <c r="E3055" s="3"/>
      <c r="F3055" s="3"/>
      <c r="I3055" s="1"/>
      <c r="J3055" s="1"/>
      <c r="K3055" s="2"/>
      <c r="Y3055" s="2"/>
      <c r="Z3055" s="2"/>
      <c r="AA3055" s="1"/>
    </row>
    <row r="3056" spans="2:27" x14ac:dyDescent="0.25">
      <c r="B3056" s="5"/>
      <c r="C3056" s="2"/>
      <c r="D3056" s="3"/>
      <c r="G3056" s="3"/>
      <c r="I3056" s="1"/>
      <c r="J3056" s="1"/>
      <c r="K3056" s="2"/>
      <c r="Y3056" s="2"/>
      <c r="Z3056" s="2"/>
      <c r="AA3056" s="1"/>
    </row>
    <row r="3057" spans="2:27" x14ac:dyDescent="0.25">
      <c r="B3057" s="5"/>
      <c r="C3057" s="2"/>
      <c r="D3057" s="3"/>
      <c r="G3057" s="3"/>
      <c r="I3057" s="1"/>
      <c r="J3057" s="1"/>
      <c r="K3057" s="2"/>
      <c r="Y3057" s="2"/>
      <c r="Z3057" s="2"/>
      <c r="AA3057" s="1"/>
    </row>
    <row r="3058" spans="2:27" x14ac:dyDescent="0.25">
      <c r="B3058" s="5"/>
      <c r="C3058" s="2"/>
      <c r="D3058" s="3"/>
      <c r="G3058" s="3"/>
      <c r="I3058" s="1"/>
      <c r="J3058" s="1"/>
      <c r="K3058" s="2"/>
      <c r="Y3058" s="2"/>
      <c r="Z3058" s="2"/>
      <c r="AA3058" s="1"/>
    </row>
    <row r="3059" spans="2:27" x14ac:dyDescent="0.25">
      <c r="B3059" s="5"/>
      <c r="C3059" s="2"/>
      <c r="D3059" s="3"/>
      <c r="E3059" s="3"/>
      <c r="G3059" s="3"/>
      <c r="I3059" s="1"/>
      <c r="J3059" s="1"/>
      <c r="K3059" s="2"/>
      <c r="Y3059" s="2"/>
      <c r="Z3059" s="2"/>
      <c r="AA3059" s="1"/>
    </row>
    <row r="3060" spans="2:27" x14ac:dyDescent="0.25">
      <c r="B3060" s="5"/>
      <c r="C3060" s="2"/>
      <c r="D3060" s="3"/>
      <c r="E3060" s="3"/>
      <c r="G3060" s="3"/>
      <c r="I3060" s="1"/>
      <c r="J3060" s="1"/>
      <c r="K3060" s="2"/>
      <c r="Y3060" s="2"/>
      <c r="Z3060" s="2"/>
      <c r="AA3060" s="1"/>
    </row>
    <row r="3061" spans="2:27" x14ac:dyDescent="0.25">
      <c r="B3061" s="5"/>
      <c r="C3061" s="2"/>
      <c r="D3061" s="3"/>
      <c r="G3061" s="3"/>
      <c r="I3061" s="1"/>
      <c r="J3061" s="1"/>
      <c r="K3061" s="2"/>
      <c r="Y3061" s="2"/>
      <c r="Z3061" s="2"/>
      <c r="AA3061" s="1"/>
    </row>
    <row r="3062" spans="2:27" x14ac:dyDescent="0.25">
      <c r="B3062" s="5"/>
      <c r="C3062" s="2"/>
      <c r="D3062" s="3"/>
      <c r="F3062" s="3"/>
      <c r="G3062" s="3"/>
      <c r="I3062" s="1"/>
      <c r="J3062" s="1"/>
      <c r="K3062" s="2"/>
      <c r="Y3062" s="2"/>
      <c r="Z3062" s="2"/>
      <c r="AA3062" s="1"/>
    </row>
    <row r="3063" spans="2:27" x14ac:dyDescent="0.25">
      <c r="B3063" s="5"/>
      <c r="C3063" s="2"/>
      <c r="D3063" s="3"/>
      <c r="G3063" s="3"/>
      <c r="I3063" s="1"/>
      <c r="J3063" s="1"/>
      <c r="K3063" s="2"/>
      <c r="Y3063" s="2"/>
      <c r="Z3063" s="2"/>
      <c r="AA3063" s="1"/>
    </row>
    <row r="3064" spans="2:27" x14ac:dyDescent="0.25">
      <c r="B3064" s="5"/>
      <c r="C3064" s="2"/>
      <c r="D3064" s="3"/>
      <c r="E3064" s="3"/>
      <c r="F3064" s="3"/>
      <c r="I3064" s="1"/>
      <c r="J3064" s="1"/>
      <c r="K3064" s="2"/>
      <c r="Y3064" s="2"/>
      <c r="Z3064" s="2"/>
      <c r="AA3064" s="1"/>
    </row>
    <row r="3065" spans="2:27" x14ac:dyDescent="0.25">
      <c r="B3065" s="5"/>
      <c r="C3065" s="2"/>
      <c r="D3065" s="3"/>
      <c r="I3065" s="1"/>
      <c r="J3065" s="1"/>
      <c r="K3065" s="2"/>
      <c r="Y3065" s="2"/>
      <c r="Z3065" s="2"/>
      <c r="AA3065" s="1"/>
    </row>
    <row r="3066" spans="2:27" x14ac:dyDescent="0.25">
      <c r="B3066" s="5"/>
      <c r="C3066" s="2"/>
      <c r="D3066" s="3"/>
      <c r="G3066" s="3"/>
      <c r="I3066" s="1"/>
      <c r="J3066" s="1"/>
      <c r="K3066" s="2"/>
      <c r="Y3066" s="2"/>
      <c r="Z3066" s="2"/>
      <c r="AA3066" s="1"/>
    </row>
    <row r="3067" spans="2:27" x14ac:dyDescent="0.25">
      <c r="B3067" s="5"/>
      <c r="C3067" s="2"/>
      <c r="D3067" s="3"/>
      <c r="F3067" s="3"/>
      <c r="G3067" s="3"/>
      <c r="I3067" s="1"/>
      <c r="J3067" s="1"/>
      <c r="K3067" s="2"/>
      <c r="Y3067" s="2"/>
      <c r="Z3067" s="2"/>
      <c r="AA3067" s="1"/>
    </row>
    <row r="3068" spans="2:27" x14ac:dyDescent="0.25">
      <c r="B3068" s="5"/>
      <c r="C3068" s="2"/>
      <c r="D3068" s="3"/>
      <c r="G3068" s="3"/>
      <c r="I3068" s="1"/>
      <c r="J3068" s="1"/>
      <c r="K3068" s="2"/>
      <c r="Y3068" s="2"/>
      <c r="Z3068" s="2"/>
      <c r="AA3068" s="1"/>
    </row>
    <row r="3069" spans="2:27" x14ac:dyDescent="0.25">
      <c r="B3069" s="5"/>
      <c r="C3069" s="2"/>
      <c r="D3069" s="3"/>
      <c r="F3069" s="3"/>
      <c r="G3069" s="3"/>
      <c r="I3069" s="1"/>
      <c r="J3069" s="1"/>
      <c r="K3069" s="2"/>
      <c r="Y3069" s="2"/>
      <c r="Z3069" s="2"/>
      <c r="AA3069" s="1"/>
    </row>
    <row r="3070" spans="2:27" x14ac:dyDescent="0.25">
      <c r="B3070" s="5"/>
      <c r="C3070" s="2"/>
      <c r="D3070" s="3"/>
      <c r="G3070" s="3"/>
      <c r="I3070" s="1"/>
      <c r="J3070" s="1"/>
      <c r="K3070" s="2"/>
      <c r="Y3070" s="2"/>
      <c r="Z3070" s="2"/>
      <c r="AA3070" s="1"/>
    </row>
    <row r="3071" spans="2:27" x14ac:dyDescent="0.25">
      <c r="B3071" s="5"/>
      <c r="C3071" s="2"/>
      <c r="D3071" s="3"/>
      <c r="E3071" s="3"/>
      <c r="G3071" s="3"/>
      <c r="I3071" s="1"/>
      <c r="J3071" s="1"/>
      <c r="K3071" s="2"/>
      <c r="Y3071" s="2"/>
      <c r="Z3071" s="2"/>
      <c r="AA3071" s="1"/>
    </row>
    <row r="3072" spans="2:27" x14ac:dyDescent="0.25">
      <c r="B3072" s="5"/>
      <c r="C3072" s="2"/>
      <c r="D3072" s="3"/>
      <c r="F3072" s="3"/>
      <c r="G3072" s="3"/>
      <c r="I3072" s="1"/>
      <c r="J3072" s="1"/>
      <c r="K3072" s="2"/>
      <c r="Y3072" s="2"/>
      <c r="Z3072" s="2"/>
      <c r="AA3072" s="1"/>
    </row>
    <row r="3073" spans="2:27" x14ac:dyDescent="0.25">
      <c r="B3073" s="5"/>
      <c r="C3073" s="2"/>
      <c r="D3073" s="3"/>
      <c r="G3073" s="3"/>
      <c r="I3073" s="1"/>
      <c r="J3073" s="1"/>
      <c r="K3073" s="2"/>
      <c r="Y3073" s="2"/>
      <c r="Z3073" s="2"/>
      <c r="AA3073" s="1"/>
    </row>
    <row r="3074" spans="2:27" x14ac:dyDescent="0.25">
      <c r="B3074" s="5"/>
      <c r="C3074" s="2"/>
      <c r="D3074" s="3"/>
      <c r="F3074" s="3"/>
      <c r="G3074" s="3"/>
      <c r="I3074" s="1"/>
      <c r="J3074" s="1"/>
      <c r="K3074" s="2"/>
      <c r="Y3074" s="2"/>
      <c r="Z3074" s="2"/>
      <c r="AA3074" s="1"/>
    </row>
    <row r="3075" spans="2:27" x14ac:dyDescent="0.25">
      <c r="B3075" s="5"/>
      <c r="C3075" s="2"/>
      <c r="D3075" s="3"/>
      <c r="E3075" s="3"/>
      <c r="F3075" s="3"/>
      <c r="G3075" s="3"/>
      <c r="I3075" s="1"/>
      <c r="J3075" s="1"/>
      <c r="K3075" s="2"/>
      <c r="Y3075" s="2"/>
      <c r="Z3075" s="2"/>
      <c r="AA3075" s="1"/>
    </row>
    <row r="3076" spans="2:27" x14ac:dyDescent="0.25">
      <c r="B3076" s="5"/>
      <c r="C3076" s="2"/>
      <c r="D3076" s="3"/>
      <c r="G3076" s="3"/>
      <c r="I3076" s="1"/>
      <c r="J3076" s="1"/>
      <c r="K3076" s="2"/>
      <c r="Y3076" s="2"/>
      <c r="Z3076" s="2"/>
      <c r="AA3076" s="1"/>
    </row>
    <row r="3077" spans="2:27" x14ac:dyDescent="0.25">
      <c r="B3077" s="5"/>
      <c r="C3077" s="2"/>
      <c r="D3077" s="3"/>
      <c r="E3077" s="3"/>
      <c r="I3077" s="1"/>
      <c r="J3077" s="1"/>
      <c r="K3077" s="2"/>
      <c r="Y3077" s="2"/>
      <c r="Z3077" s="2"/>
      <c r="AA3077" s="1"/>
    </row>
    <row r="3078" spans="2:27" x14ac:dyDescent="0.25">
      <c r="B3078" s="5"/>
      <c r="C3078" s="2"/>
      <c r="D3078" s="3"/>
      <c r="G3078" s="3"/>
      <c r="I3078" s="1"/>
      <c r="J3078" s="1"/>
      <c r="K3078" s="2"/>
      <c r="Y3078" s="2"/>
      <c r="Z3078" s="2"/>
      <c r="AA3078" s="1"/>
    </row>
    <row r="3079" spans="2:27" x14ac:dyDescent="0.25">
      <c r="B3079" s="5"/>
      <c r="C3079" s="2"/>
      <c r="D3079" s="3"/>
      <c r="G3079" s="3"/>
      <c r="I3079" s="1"/>
      <c r="J3079" s="1"/>
      <c r="K3079" s="2"/>
      <c r="Y3079" s="2"/>
      <c r="Z3079" s="2"/>
      <c r="AA3079" s="1"/>
    </row>
    <row r="3080" spans="2:27" x14ac:dyDescent="0.25">
      <c r="B3080" s="5"/>
      <c r="C3080" s="2"/>
      <c r="D3080" s="3"/>
      <c r="E3080" s="3"/>
      <c r="F3080" s="3"/>
      <c r="G3080" s="3"/>
      <c r="I3080" s="1"/>
      <c r="J3080" s="1"/>
      <c r="K3080" s="2"/>
      <c r="Y3080" s="2"/>
      <c r="Z3080" s="2"/>
      <c r="AA3080" s="1"/>
    </row>
    <row r="3081" spans="2:27" x14ac:dyDescent="0.25">
      <c r="B3081" s="5"/>
      <c r="C3081" s="2"/>
      <c r="D3081" s="3"/>
      <c r="E3081" s="3"/>
      <c r="G3081" s="3"/>
      <c r="I3081" s="1"/>
      <c r="J3081" s="1"/>
      <c r="K3081" s="2"/>
      <c r="Y3081" s="2"/>
      <c r="Z3081" s="2"/>
      <c r="AA3081" s="1"/>
    </row>
    <row r="3082" spans="2:27" x14ac:dyDescent="0.25">
      <c r="B3082" s="5"/>
      <c r="C3082" s="2"/>
      <c r="D3082" s="3"/>
      <c r="G3082" s="3"/>
      <c r="I3082" s="1"/>
      <c r="J3082" s="1"/>
      <c r="K3082" s="2"/>
      <c r="Y3082" s="2"/>
      <c r="Z3082" s="2"/>
      <c r="AA3082" s="1"/>
    </row>
    <row r="3083" spans="2:27" x14ac:dyDescent="0.25">
      <c r="B3083" s="5"/>
      <c r="C3083" s="2"/>
      <c r="D3083" s="3"/>
      <c r="F3083" s="3"/>
      <c r="I3083" s="1"/>
      <c r="J3083" s="1"/>
      <c r="K3083" s="2"/>
      <c r="Y3083" s="2"/>
      <c r="Z3083" s="2"/>
      <c r="AA3083" s="1"/>
    </row>
    <row r="3084" spans="2:27" x14ac:dyDescent="0.25">
      <c r="B3084" s="5"/>
      <c r="C3084" s="2"/>
      <c r="D3084" s="3"/>
      <c r="E3084" s="3"/>
      <c r="F3084" s="3"/>
      <c r="I3084" s="1"/>
      <c r="J3084" s="1"/>
      <c r="K3084" s="2"/>
      <c r="Y3084" s="2"/>
      <c r="Z3084" s="2"/>
      <c r="AA3084" s="1"/>
    </row>
    <row r="3085" spans="2:27" x14ac:dyDescent="0.25">
      <c r="B3085" s="5"/>
      <c r="C3085" s="2"/>
      <c r="D3085" s="3"/>
      <c r="G3085" s="3"/>
      <c r="I3085" s="1"/>
      <c r="J3085" s="1"/>
      <c r="K3085" s="2"/>
      <c r="Y3085" s="2"/>
      <c r="Z3085" s="2"/>
      <c r="AA3085" s="1"/>
    </row>
    <row r="3086" spans="2:27" x14ac:dyDescent="0.25">
      <c r="B3086" s="5"/>
      <c r="C3086" s="2"/>
      <c r="D3086" s="3"/>
      <c r="G3086" s="3"/>
      <c r="I3086" s="1"/>
      <c r="J3086" s="1"/>
      <c r="K3086" s="2"/>
      <c r="Y3086" s="2"/>
      <c r="Z3086" s="2"/>
      <c r="AA3086" s="1"/>
    </row>
    <row r="3087" spans="2:27" x14ac:dyDescent="0.25">
      <c r="B3087" s="5"/>
      <c r="C3087" s="2"/>
      <c r="D3087" s="3"/>
      <c r="G3087" s="3"/>
      <c r="I3087" s="1"/>
      <c r="J3087" s="1"/>
      <c r="K3087" s="2"/>
      <c r="Y3087" s="2"/>
      <c r="Z3087" s="2"/>
      <c r="AA3087" s="1"/>
    </row>
    <row r="3088" spans="2:27" x14ac:dyDescent="0.25">
      <c r="B3088" s="5"/>
      <c r="C3088" s="2"/>
      <c r="D3088" s="3"/>
      <c r="G3088" s="3"/>
      <c r="I3088" s="1"/>
      <c r="J3088" s="1"/>
      <c r="K3088" s="2"/>
      <c r="Y3088" s="2"/>
      <c r="Z3088" s="2"/>
      <c r="AA3088" s="1"/>
    </row>
    <row r="3089" spans="2:27" x14ac:dyDescent="0.25">
      <c r="B3089" s="5"/>
      <c r="C3089" s="2"/>
      <c r="D3089" s="3"/>
      <c r="G3089" s="3"/>
      <c r="I3089" s="1"/>
      <c r="J3089" s="1"/>
      <c r="K3089" s="2"/>
      <c r="Y3089" s="2"/>
      <c r="Z3089" s="2"/>
      <c r="AA3089" s="1"/>
    </row>
    <row r="3090" spans="2:27" x14ac:dyDescent="0.25">
      <c r="B3090" s="5"/>
      <c r="C3090" s="2"/>
      <c r="D3090" s="3"/>
      <c r="F3090" s="3"/>
      <c r="G3090" s="3"/>
      <c r="I3090" s="1"/>
      <c r="J3090" s="1"/>
      <c r="K3090" s="2"/>
      <c r="Y3090" s="2"/>
      <c r="Z3090" s="2"/>
      <c r="AA3090" s="1"/>
    </row>
    <row r="3091" spans="2:27" x14ac:dyDescent="0.25">
      <c r="B3091" s="5"/>
      <c r="C3091" s="2"/>
      <c r="D3091" s="3"/>
      <c r="F3091" s="3"/>
      <c r="G3091" s="3"/>
      <c r="I3091" s="1"/>
      <c r="J3091" s="1"/>
      <c r="K3091" s="2"/>
      <c r="Y3091" s="2"/>
      <c r="Z3091" s="2"/>
      <c r="AA3091" s="1"/>
    </row>
    <row r="3092" spans="2:27" x14ac:dyDescent="0.25">
      <c r="B3092" s="5"/>
      <c r="C3092" s="2"/>
      <c r="D3092" s="3"/>
      <c r="G3092" s="3"/>
      <c r="I3092" s="1"/>
      <c r="J3092" s="1"/>
      <c r="K3092" s="2"/>
      <c r="Y3092" s="2"/>
      <c r="Z3092" s="2"/>
      <c r="AA3092" s="1"/>
    </row>
    <row r="3093" spans="2:27" x14ac:dyDescent="0.25">
      <c r="B3093" s="5"/>
      <c r="C3093" s="2"/>
      <c r="D3093" s="3"/>
      <c r="G3093" s="3"/>
      <c r="I3093" s="1"/>
      <c r="J3093" s="1"/>
      <c r="K3093" s="2"/>
      <c r="Y3093" s="2"/>
      <c r="Z3093" s="2"/>
      <c r="AA3093" s="1"/>
    </row>
    <row r="3094" spans="2:27" x14ac:dyDescent="0.25">
      <c r="B3094" s="5"/>
      <c r="C3094" s="2"/>
      <c r="D3094" s="3"/>
      <c r="G3094" s="3"/>
      <c r="I3094" s="1"/>
      <c r="J3094" s="1"/>
      <c r="K3094" s="2"/>
      <c r="Y3094" s="2"/>
      <c r="Z3094" s="2"/>
      <c r="AA3094" s="1"/>
    </row>
    <row r="3095" spans="2:27" x14ac:dyDescent="0.25">
      <c r="B3095" s="5"/>
      <c r="C3095" s="2"/>
      <c r="D3095" s="3"/>
      <c r="G3095" s="3"/>
      <c r="I3095" s="1"/>
      <c r="J3095" s="1"/>
      <c r="K3095" s="2"/>
      <c r="Y3095" s="2"/>
      <c r="Z3095" s="2"/>
      <c r="AA3095" s="1"/>
    </row>
    <row r="3096" spans="2:27" x14ac:dyDescent="0.25">
      <c r="B3096" s="5"/>
      <c r="C3096" s="2"/>
      <c r="D3096" s="3"/>
      <c r="G3096" s="3"/>
      <c r="I3096" s="1"/>
      <c r="J3096" s="1"/>
      <c r="K3096" s="2"/>
      <c r="Y3096" s="2"/>
      <c r="Z3096" s="2"/>
      <c r="AA3096" s="1"/>
    </row>
    <row r="3097" spans="2:27" x14ac:dyDescent="0.25">
      <c r="B3097" s="5"/>
      <c r="C3097" s="2"/>
      <c r="D3097" s="3"/>
      <c r="E3097" s="3"/>
      <c r="G3097" s="3"/>
      <c r="I3097" s="1"/>
      <c r="J3097" s="1"/>
      <c r="K3097" s="2"/>
      <c r="Y3097" s="2"/>
      <c r="Z3097" s="2"/>
      <c r="AA3097" s="1"/>
    </row>
    <row r="3098" spans="2:27" x14ac:dyDescent="0.25">
      <c r="B3098" s="5"/>
      <c r="C3098" s="2"/>
      <c r="D3098" s="3"/>
      <c r="G3098" s="3"/>
      <c r="I3098" s="1"/>
      <c r="J3098" s="1"/>
      <c r="K3098" s="2"/>
      <c r="Y3098" s="2"/>
      <c r="Z3098" s="2"/>
      <c r="AA3098" s="1"/>
    </row>
    <row r="3099" spans="2:27" x14ac:dyDescent="0.25">
      <c r="B3099" s="5"/>
      <c r="C3099" s="2"/>
      <c r="D3099" s="3"/>
      <c r="G3099" s="3"/>
      <c r="I3099" s="1"/>
      <c r="J3099" s="1"/>
      <c r="K3099" s="2"/>
      <c r="Y3099" s="2"/>
      <c r="Z3099" s="2"/>
      <c r="AA3099" s="1"/>
    </row>
    <row r="3100" spans="2:27" x14ac:dyDescent="0.25">
      <c r="B3100" s="5"/>
      <c r="C3100" s="2"/>
      <c r="D3100" s="3"/>
      <c r="G3100" s="3"/>
      <c r="I3100" s="1"/>
      <c r="J3100" s="1"/>
      <c r="K3100" s="2"/>
      <c r="Y3100" s="2"/>
      <c r="Z3100" s="2"/>
      <c r="AA3100" s="1"/>
    </row>
    <row r="3101" spans="2:27" x14ac:dyDescent="0.25">
      <c r="B3101" s="5"/>
      <c r="C3101" s="2"/>
      <c r="D3101" s="3"/>
      <c r="E3101" s="3"/>
      <c r="G3101" s="3"/>
      <c r="I3101" s="1"/>
      <c r="J3101" s="1"/>
      <c r="K3101" s="2"/>
      <c r="Y3101" s="2"/>
      <c r="Z3101" s="2"/>
      <c r="AA3101" s="1"/>
    </row>
    <row r="3102" spans="2:27" x14ac:dyDescent="0.25">
      <c r="B3102" s="5"/>
      <c r="C3102" s="2"/>
      <c r="D3102" s="3"/>
      <c r="F3102" s="3"/>
      <c r="G3102" s="3"/>
      <c r="I3102" s="1"/>
      <c r="J3102" s="1"/>
      <c r="K3102" s="2"/>
      <c r="Y3102" s="2"/>
      <c r="Z3102" s="2"/>
      <c r="AA3102" s="1"/>
    </row>
    <row r="3103" spans="2:27" x14ac:dyDescent="0.25">
      <c r="B3103" s="5"/>
      <c r="C3103" s="2"/>
      <c r="D3103" s="3"/>
      <c r="E3103" s="3"/>
      <c r="G3103" s="3"/>
      <c r="I3103" s="1"/>
      <c r="J3103" s="1"/>
      <c r="K3103" s="2"/>
      <c r="Y3103" s="2"/>
      <c r="Z3103" s="2"/>
      <c r="AA3103" s="1"/>
    </row>
    <row r="3104" spans="2:27" x14ac:dyDescent="0.25">
      <c r="B3104" s="5"/>
      <c r="C3104" s="2"/>
      <c r="D3104" s="3"/>
      <c r="G3104" s="3"/>
      <c r="I3104" s="1"/>
      <c r="J3104" s="1"/>
      <c r="K3104" s="2"/>
      <c r="Y3104" s="2"/>
      <c r="Z3104" s="2"/>
      <c r="AA3104" s="1"/>
    </row>
    <row r="3105" spans="2:27" x14ac:dyDescent="0.25">
      <c r="B3105" s="5"/>
      <c r="C3105" s="2"/>
      <c r="D3105" s="3"/>
      <c r="E3105" s="3"/>
      <c r="G3105" s="3"/>
      <c r="I3105" s="1"/>
      <c r="J3105" s="1"/>
      <c r="K3105" s="2"/>
      <c r="Y3105" s="2"/>
      <c r="Z3105" s="2"/>
      <c r="AA3105" s="1"/>
    </row>
    <row r="3106" spans="2:27" x14ac:dyDescent="0.25">
      <c r="B3106" s="5"/>
      <c r="C3106" s="2"/>
      <c r="D3106" s="3"/>
      <c r="E3106" s="3"/>
      <c r="F3106" s="3"/>
      <c r="G3106" s="3"/>
      <c r="I3106" s="1"/>
      <c r="J3106" s="1"/>
      <c r="K3106" s="2"/>
      <c r="Y3106" s="2"/>
      <c r="Z3106" s="2"/>
      <c r="AA3106" s="1"/>
    </row>
    <row r="3107" spans="2:27" x14ac:dyDescent="0.25">
      <c r="B3107" s="5"/>
      <c r="C3107" s="2"/>
      <c r="D3107" s="3"/>
      <c r="G3107" s="3"/>
      <c r="I3107" s="1"/>
      <c r="J3107" s="1"/>
      <c r="K3107" s="2"/>
      <c r="Y3107" s="2"/>
      <c r="Z3107" s="2"/>
      <c r="AA3107" s="1"/>
    </row>
    <row r="3108" spans="2:27" x14ac:dyDescent="0.25">
      <c r="B3108" s="5"/>
      <c r="C3108" s="2"/>
      <c r="D3108" s="3"/>
      <c r="G3108" s="3"/>
      <c r="I3108" s="1"/>
      <c r="J3108" s="1"/>
      <c r="K3108" s="2"/>
      <c r="Y3108" s="2"/>
      <c r="Z3108" s="2"/>
      <c r="AA3108" s="1"/>
    </row>
    <row r="3109" spans="2:27" x14ac:dyDescent="0.25">
      <c r="B3109" s="5"/>
      <c r="C3109" s="2"/>
      <c r="D3109" s="3"/>
      <c r="E3109" s="3"/>
      <c r="G3109" s="3"/>
      <c r="I3109" s="1"/>
      <c r="J3109" s="1"/>
      <c r="K3109" s="2"/>
      <c r="Y3109" s="2"/>
      <c r="Z3109" s="2"/>
      <c r="AA3109" s="1"/>
    </row>
    <row r="3110" spans="2:27" x14ac:dyDescent="0.25">
      <c r="B3110" s="5"/>
      <c r="C3110" s="2"/>
      <c r="D3110" s="3"/>
      <c r="E3110" s="3"/>
      <c r="F3110" s="3"/>
      <c r="G3110" s="3"/>
      <c r="I3110" s="1"/>
      <c r="J3110" s="1"/>
      <c r="K3110" s="2"/>
      <c r="Y3110" s="2"/>
      <c r="Z3110" s="2"/>
      <c r="AA3110" s="1"/>
    </row>
    <row r="3111" spans="2:27" x14ac:dyDescent="0.25">
      <c r="B3111" s="5"/>
      <c r="C3111" s="2"/>
      <c r="D3111" s="3"/>
      <c r="G3111" s="3"/>
      <c r="I3111" s="1"/>
      <c r="J3111" s="1"/>
      <c r="K3111" s="2"/>
      <c r="Y3111" s="2"/>
      <c r="Z3111" s="2"/>
      <c r="AA3111" s="1"/>
    </row>
    <row r="3112" spans="2:27" x14ac:dyDescent="0.25">
      <c r="B3112" s="5"/>
      <c r="C3112" s="2"/>
      <c r="D3112" s="3"/>
      <c r="G3112" s="3"/>
      <c r="I3112" s="1"/>
      <c r="J3112" s="1"/>
      <c r="K3112" s="2"/>
      <c r="Y3112" s="2"/>
      <c r="Z3112" s="2"/>
      <c r="AA3112" s="1"/>
    </row>
    <row r="3113" spans="2:27" x14ac:dyDescent="0.25">
      <c r="B3113" s="5"/>
      <c r="C3113" s="2"/>
      <c r="D3113" s="3"/>
      <c r="G3113" s="3"/>
      <c r="I3113" s="1"/>
      <c r="J3113" s="1"/>
      <c r="K3113" s="2"/>
      <c r="Y3113" s="2"/>
      <c r="Z3113" s="2"/>
      <c r="AA3113" s="1"/>
    </row>
    <row r="3114" spans="2:27" x14ac:dyDescent="0.25">
      <c r="B3114" s="5"/>
      <c r="C3114" s="2"/>
      <c r="D3114" s="3"/>
      <c r="G3114" s="3"/>
      <c r="I3114" s="1"/>
      <c r="J3114" s="1"/>
      <c r="K3114" s="2"/>
      <c r="Y3114" s="2"/>
      <c r="Z3114" s="2"/>
      <c r="AA3114" s="1"/>
    </row>
    <row r="3115" spans="2:27" x14ac:dyDescent="0.25">
      <c r="B3115" s="5"/>
      <c r="C3115" s="2"/>
      <c r="D3115" s="3"/>
      <c r="G3115" s="3"/>
      <c r="I3115" s="1"/>
      <c r="J3115" s="1"/>
      <c r="K3115" s="2"/>
      <c r="Y3115" s="2"/>
      <c r="Z3115" s="2"/>
      <c r="AA3115" s="1"/>
    </row>
    <row r="3116" spans="2:27" x14ac:dyDescent="0.25">
      <c r="B3116" s="5"/>
      <c r="C3116" s="2"/>
      <c r="D3116" s="3"/>
      <c r="G3116" s="3"/>
      <c r="I3116" s="1"/>
      <c r="J3116" s="1"/>
      <c r="K3116" s="2"/>
      <c r="Y3116" s="2"/>
      <c r="Z3116" s="2"/>
      <c r="AA3116" s="1"/>
    </row>
    <row r="3117" spans="2:27" x14ac:dyDescent="0.25">
      <c r="B3117" s="5"/>
      <c r="C3117" s="2"/>
      <c r="D3117" s="3"/>
      <c r="G3117" s="3"/>
      <c r="I3117" s="1"/>
      <c r="J3117" s="1"/>
      <c r="K3117" s="2"/>
      <c r="Y3117" s="2"/>
      <c r="Z3117" s="2"/>
      <c r="AA3117" s="1"/>
    </row>
    <row r="3118" spans="2:27" x14ac:dyDescent="0.25">
      <c r="B3118" s="5"/>
      <c r="C3118" s="2"/>
      <c r="D3118" s="3"/>
      <c r="G3118" s="3"/>
      <c r="I3118" s="1"/>
      <c r="J3118" s="1"/>
      <c r="K3118" s="2"/>
      <c r="Y3118" s="2"/>
      <c r="Z3118" s="2"/>
      <c r="AA3118" s="1"/>
    </row>
    <row r="3119" spans="2:27" x14ac:dyDescent="0.25">
      <c r="B3119" s="5"/>
      <c r="C3119" s="2"/>
      <c r="D3119" s="3"/>
      <c r="G3119" s="3"/>
      <c r="I3119" s="1"/>
      <c r="J3119" s="1"/>
      <c r="K3119" s="2"/>
      <c r="Y3119" s="2"/>
      <c r="Z3119" s="2"/>
      <c r="AA3119" s="1"/>
    </row>
    <row r="3120" spans="2:27" x14ac:dyDescent="0.25">
      <c r="B3120" s="5"/>
      <c r="C3120" s="2"/>
      <c r="D3120" s="3"/>
      <c r="F3120" s="3"/>
      <c r="G3120" s="3"/>
      <c r="I3120" s="1"/>
      <c r="J3120" s="1"/>
      <c r="K3120" s="2"/>
      <c r="Y3120" s="2"/>
      <c r="Z3120" s="2"/>
      <c r="AA3120" s="1"/>
    </row>
    <row r="3121" spans="2:27" x14ac:dyDescent="0.25">
      <c r="B3121" s="5"/>
      <c r="C3121" s="2"/>
      <c r="D3121" s="3"/>
      <c r="E3121" s="3"/>
      <c r="G3121" s="3"/>
      <c r="I3121" s="1"/>
      <c r="J3121" s="1"/>
      <c r="K3121" s="2"/>
      <c r="Y3121" s="2"/>
      <c r="Z3121" s="2"/>
      <c r="AA3121" s="1"/>
    </row>
    <row r="3122" spans="2:27" x14ac:dyDescent="0.25">
      <c r="B3122" s="5"/>
      <c r="C3122" s="2"/>
      <c r="D3122" s="3"/>
      <c r="E3122" s="3"/>
      <c r="F3122" s="3"/>
      <c r="G3122" s="3"/>
      <c r="I3122" s="1"/>
      <c r="J3122" s="1"/>
      <c r="K3122" s="2"/>
      <c r="Y3122" s="2"/>
      <c r="Z3122" s="2"/>
      <c r="AA3122" s="1"/>
    </row>
    <row r="3123" spans="2:27" x14ac:dyDescent="0.25">
      <c r="B3123" s="5"/>
      <c r="C3123" s="2"/>
      <c r="D3123" s="3"/>
      <c r="F3123" s="3"/>
      <c r="G3123" s="3"/>
      <c r="I3123" s="1"/>
      <c r="J3123" s="1"/>
      <c r="K3123" s="2"/>
      <c r="Y3123" s="2"/>
      <c r="Z3123" s="2"/>
      <c r="AA3123" s="1"/>
    </row>
    <row r="3124" spans="2:27" x14ac:dyDescent="0.25">
      <c r="B3124" s="5"/>
      <c r="C3124" s="2"/>
      <c r="D3124" s="3"/>
      <c r="G3124" s="3"/>
      <c r="I3124" s="1"/>
      <c r="J3124" s="1"/>
      <c r="K3124" s="2"/>
      <c r="Y3124" s="2"/>
      <c r="Z3124" s="2"/>
      <c r="AA3124" s="1"/>
    </row>
    <row r="3125" spans="2:27" x14ac:dyDescent="0.25">
      <c r="B3125" s="5"/>
      <c r="C3125" s="2"/>
      <c r="D3125" s="3"/>
      <c r="E3125" s="3"/>
      <c r="F3125" s="3"/>
      <c r="G3125" s="3"/>
      <c r="I3125" s="1"/>
      <c r="J3125" s="1"/>
      <c r="K3125" s="2"/>
      <c r="Y3125" s="2"/>
      <c r="Z3125" s="2"/>
      <c r="AA3125" s="1"/>
    </row>
    <row r="3126" spans="2:27" x14ac:dyDescent="0.25">
      <c r="B3126" s="5"/>
      <c r="C3126" s="2"/>
      <c r="D3126" s="3"/>
      <c r="F3126" s="3"/>
      <c r="G3126" s="3"/>
      <c r="I3126" s="1"/>
      <c r="J3126" s="1"/>
      <c r="K3126" s="2"/>
      <c r="Y3126" s="2"/>
      <c r="Z3126" s="2"/>
      <c r="AA3126" s="1"/>
    </row>
    <row r="3127" spans="2:27" x14ac:dyDescent="0.25">
      <c r="B3127" s="5"/>
      <c r="C3127" s="2"/>
      <c r="D3127" s="3"/>
      <c r="F3127" s="3"/>
      <c r="G3127" s="3"/>
      <c r="I3127" s="1"/>
      <c r="J3127" s="1"/>
      <c r="K3127" s="2"/>
      <c r="Y3127" s="2"/>
      <c r="Z3127" s="2"/>
      <c r="AA3127" s="1"/>
    </row>
    <row r="3128" spans="2:27" x14ac:dyDescent="0.25">
      <c r="B3128" s="5"/>
      <c r="C3128" s="2"/>
      <c r="D3128" s="3"/>
      <c r="G3128" s="3"/>
      <c r="I3128" s="1"/>
      <c r="J3128" s="1"/>
      <c r="K3128" s="2"/>
      <c r="Y3128" s="2"/>
      <c r="Z3128" s="2"/>
      <c r="AA3128" s="1"/>
    </row>
    <row r="3129" spans="2:27" x14ac:dyDescent="0.25">
      <c r="B3129" s="5"/>
      <c r="C3129" s="2"/>
      <c r="D3129" s="3"/>
      <c r="G3129" s="3"/>
      <c r="I3129" s="1"/>
      <c r="J3129" s="1"/>
      <c r="K3129" s="2"/>
      <c r="Y3129" s="2"/>
      <c r="Z3129" s="2"/>
      <c r="AA3129" s="1"/>
    </row>
    <row r="3130" spans="2:27" x14ac:dyDescent="0.25">
      <c r="B3130" s="5"/>
      <c r="C3130" s="2"/>
      <c r="D3130" s="3"/>
      <c r="G3130" s="3"/>
      <c r="I3130" s="1"/>
      <c r="J3130" s="1"/>
      <c r="K3130" s="2"/>
      <c r="Y3130" s="2"/>
      <c r="Z3130" s="2"/>
      <c r="AA3130" s="1"/>
    </row>
    <row r="3131" spans="2:27" x14ac:dyDescent="0.25">
      <c r="B3131" s="5"/>
      <c r="C3131" s="2"/>
      <c r="D3131" s="3"/>
      <c r="F3131" s="3"/>
      <c r="G3131" s="3"/>
      <c r="I3131" s="1"/>
      <c r="J3131" s="1"/>
      <c r="K3131" s="2"/>
      <c r="Y3131" s="2"/>
      <c r="Z3131" s="2"/>
      <c r="AA3131" s="1"/>
    </row>
    <row r="3132" spans="2:27" x14ac:dyDescent="0.25">
      <c r="B3132" s="5"/>
      <c r="C3132" s="2"/>
      <c r="D3132" s="3"/>
      <c r="I3132" s="1"/>
      <c r="J3132" s="1"/>
      <c r="K3132" s="2"/>
      <c r="Y3132" s="2"/>
      <c r="Z3132" s="2"/>
      <c r="AA3132" s="1"/>
    </row>
    <row r="3133" spans="2:27" x14ac:dyDescent="0.25">
      <c r="B3133" s="5"/>
      <c r="C3133" s="2"/>
      <c r="D3133" s="3"/>
      <c r="F3133" s="3"/>
      <c r="G3133" s="3"/>
      <c r="I3133" s="1"/>
      <c r="J3133" s="1"/>
      <c r="K3133" s="2"/>
      <c r="Y3133" s="2"/>
      <c r="Z3133" s="2"/>
      <c r="AA3133" s="1"/>
    </row>
    <row r="3134" spans="2:27" x14ac:dyDescent="0.25">
      <c r="B3134" s="5"/>
      <c r="C3134" s="2"/>
      <c r="D3134" s="3"/>
      <c r="G3134" s="3"/>
      <c r="I3134" s="1"/>
      <c r="J3134" s="1"/>
      <c r="K3134" s="2"/>
      <c r="Y3134" s="2"/>
      <c r="Z3134" s="2"/>
      <c r="AA3134" s="1"/>
    </row>
    <row r="3135" spans="2:27" x14ac:dyDescent="0.25">
      <c r="B3135" s="5"/>
      <c r="C3135" s="2"/>
      <c r="D3135" s="3"/>
      <c r="E3135" s="3"/>
      <c r="F3135" s="3"/>
      <c r="G3135" s="3"/>
      <c r="I3135" s="1"/>
      <c r="J3135" s="1"/>
      <c r="K3135" s="2"/>
      <c r="Y3135" s="2"/>
      <c r="Z3135" s="2"/>
      <c r="AA3135" s="1"/>
    </row>
    <row r="3136" spans="2:27" x14ac:dyDescent="0.25">
      <c r="B3136" s="5"/>
      <c r="C3136" s="2"/>
      <c r="D3136" s="3"/>
      <c r="G3136" s="3"/>
      <c r="I3136" s="1"/>
      <c r="J3136" s="1"/>
      <c r="K3136" s="2"/>
      <c r="Y3136" s="2"/>
      <c r="Z3136" s="2"/>
      <c r="AA3136" s="1"/>
    </row>
    <row r="3137" spans="2:27" x14ac:dyDescent="0.25">
      <c r="B3137" s="5"/>
      <c r="C3137" s="2"/>
      <c r="D3137" s="3"/>
      <c r="G3137" s="3"/>
      <c r="I3137" s="1"/>
      <c r="J3137" s="1"/>
      <c r="K3137" s="2"/>
      <c r="Y3137" s="2"/>
      <c r="Z3137" s="2"/>
      <c r="AA3137" s="1"/>
    </row>
    <row r="3138" spans="2:27" x14ac:dyDescent="0.25">
      <c r="B3138" s="5"/>
      <c r="C3138" s="2"/>
      <c r="D3138" s="3"/>
      <c r="E3138" s="3"/>
      <c r="F3138" s="3"/>
      <c r="G3138" s="3"/>
      <c r="I3138" s="1"/>
      <c r="J3138" s="1"/>
      <c r="K3138" s="2"/>
      <c r="Y3138" s="2"/>
      <c r="Z3138" s="2"/>
      <c r="AA3138" s="1"/>
    </row>
    <row r="3139" spans="2:27" x14ac:dyDescent="0.25">
      <c r="B3139" s="5"/>
      <c r="C3139" s="2"/>
      <c r="D3139" s="3"/>
      <c r="G3139" s="3"/>
      <c r="I3139" s="1"/>
      <c r="J3139" s="1"/>
      <c r="K3139" s="2"/>
      <c r="Y3139" s="2"/>
      <c r="Z3139" s="2"/>
      <c r="AA3139" s="1"/>
    </row>
    <row r="3140" spans="2:27" x14ac:dyDescent="0.25">
      <c r="B3140" s="5"/>
      <c r="C3140" s="2"/>
      <c r="D3140" s="3"/>
      <c r="G3140" s="3"/>
      <c r="I3140" s="1"/>
      <c r="J3140" s="1"/>
      <c r="K3140" s="2"/>
      <c r="Y3140" s="2"/>
      <c r="Z3140" s="2"/>
      <c r="AA3140" s="1"/>
    </row>
    <row r="3141" spans="2:27" x14ac:dyDescent="0.25">
      <c r="B3141" s="5"/>
      <c r="C3141" s="2"/>
      <c r="D3141" s="3"/>
      <c r="F3141" s="3"/>
      <c r="G3141" s="3"/>
      <c r="I3141" s="1"/>
      <c r="J3141" s="1"/>
      <c r="K3141" s="2"/>
      <c r="Y3141" s="2"/>
      <c r="Z3141" s="2"/>
      <c r="AA3141" s="1"/>
    </row>
    <row r="3142" spans="2:27" x14ac:dyDescent="0.25">
      <c r="B3142" s="5"/>
      <c r="C3142" s="2"/>
      <c r="D3142" s="3"/>
      <c r="G3142" s="3"/>
      <c r="I3142" s="1"/>
      <c r="J3142" s="1"/>
      <c r="K3142" s="2"/>
      <c r="Y3142" s="2"/>
      <c r="Z3142" s="2"/>
      <c r="AA3142" s="1"/>
    </row>
    <row r="3143" spans="2:27" x14ac:dyDescent="0.25">
      <c r="B3143" s="5"/>
      <c r="C3143" s="2"/>
      <c r="D3143" s="3"/>
      <c r="E3143" s="3"/>
      <c r="G3143" s="3"/>
      <c r="I3143" s="1"/>
      <c r="J3143" s="1"/>
      <c r="K3143" s="2"/>
      <c r="Y3143" s="2"/>
      <c r="Z3143" s="2"/>
      <c r="AA3143" s="1"/>
    </row>
    <row r="3144" spans="2:27" x14ac:dyDescent="0.25">
      <c r="B3144" s="5"/>
      <c r="C3144" s="2"/>
      <c r="D3144" s="3"/>
      <c r="G3144" s="3"/>
      <c r="I3144" s="1"/>
      <c r="J3144" s="1"/>
      <c r="K3144" s="2"/>
      <c r="Y3144" s="2"/>
      <c r="Z3144" s="2"/>
      <c r="AA3144" s="1"/>
    </row>
    <row r="3145" spans="2:27" x14ac:dyDescent="0.25">
      <c r="B3145" s="5"/>
      <c r="C3145" s="2"/>
      <c r="D3145" s="3"/>
      <c r="E3145" s="3"/>
      <c r="G3145" s="3"/>
      <c r="I3145" s="1"/>
      <c r="J3145" s="1"/>
      <c r="K3145" s="2"/>
      <c r="Y3145" s="2"/>
      <c r="Z3145" s="2"/>
      <c r="AA3145" s="1"/>
    </row>
    <row r="3146" spans="2:27" x14ac:dyDescent="0.25">
      <c r="B3146" s="5"/>
      <c r="C3146" s="2"/>
      <c r="D3146" s="3"/>
      <c r="E3146" s="3"/>
      <c r="F3146" s="3"/>
      <c r="G3146" s="3"/>
      <c r="I3146" s="1"/>
      <c r="J3146" s="1"/>
      <c r="K3146" s="2"/>
      <c r="Y3146" s="2"/>
      <c r="Z3146" s="2"/>
      <c r="AA3146" s="1"/>
    </row>
    <row r="3147" spans="2:27" x14ac:dyDescent="0.25">
      <c r="B3147" s="5"/>
      <c r="C3147" s="2"/>
      <c r="D3147" s="3"/>
      <c r="G3147" s="3"/>
      <c r="I3147" s="1"/>
      <c r="J3147" s="1"/>
      <c r="K3147" s="2"/>
      <c r="Y3147" s="2"/>
      <c r="Z3147" s="2"/>
      <c r="AA3147" s="1"/>
    </row>
    <row r="3148" spans="2:27" x14ac:dyDescent="0.25">
      <c r="B3148" s="5"/>
      <c r="C3148" s="2"/>
      <c r="D3148" s="3"/>
      <c r="F3148" s="3"/>
      <c r="G3148" s="3"/>
      <c r="I3148" s="1"/>
      <c r="J3148" s="1"/>
      <c r="K3148" s="2"/>
      <c r="Y3148" s="2"/>
      <c r="Z3148" s="2"/>
      <c r="AA3148" s="1"/>
    </row>
    <row r="3149" spans="2:27" x14ac:dyDescent="0.25">
      <c r="B3149" s="5"/>
      <c r="C3149" s="2"/>
      <c r="D3149" s="3"/>
      <c r="F3149" s="3"/>
      <c r="G3149" s="3"/>
      <c r="I3149" s="1"/>
      <c r="J3149" s="1"/>
      <c r="K3149" s="2"/>
      <c r="Y3149" s="2"/>
      <c r="Z3149" s="2"/>
      <c r="AA3149" s="1"/>
    </row>
    <row r="3150" spans="2:27" x14ac:dyDescent="0.25">
      <c r="B3150" s="5"/>
      <c r="C3150" s="2"/>
      <c r="D3150" s="3"/>
      <c r="G3150" s="3"/>
      <c r="I3150" s="1"/>
      <c r="J3150" s="1"/>
      <c r="K3150" s="2"/>
      <c r="Y3150" s="2"/>
      <c r="Z3150" s="2"/>
      <c r="AA3150" s="1"/>
    </row>
    <row r="3151" spans="2:27" x14ac:dyDescent="0.25">
      <c r="B3151" s="5"/>
      <c r="C3151" s="2"/>
      <c r="D3151" s="3"/>
      <c r="G3151" s="3"/>
      <c r="I3151" s="1"/>
      <c r="J3151" s="1"/>
      <c r="K3151" s="2"/>
      <c r="Y3151" s="2"/>
      <c r="Z3151" s="2"/>
      <c r="AA3151" s="1"/>
    </row>
    <row r="3152" spans="2:27" x14ac:dyDescent="0.25">
      <c r="B3152" s="5"/>
      <c r="C3152" s="2"/>
      <c r="D3152" s="3"/>
      <c r="G3152" s="3"/>
      <c r="I3152" s="1"/>
      <c r="J3152" s="1"/>
      <c r="K3152" s="2"/>
      <c r="Y3152" s="2"/>
      <c r="Z3152" s="2"/>
      <c r="AA3152" s="1"/>
    </row>
    <row r="3153" spans="2:27" x14ac:dyDescent="0.25">
      <c r="B3153" s="5"/>
      <c r="C3153" s="2"/>
      <c r="D3153" s="3"/>
      <c r="G3153" s="3"/>
      <c r="I3153" s="1"/>
      <c r="J3153" s="1"/>
      <c r="K3153" s="2"/>
      <c r="Y3153" s="2"/>
      <c r="Z3153" s="2"/>
      <c r="AA3153" s="1"/>
    </row>
    <row r="3154" spans="2:27" x14ac:dyDescent="0.25">
      <c r="B3154" s="5"/>
      <c r="C3154" s="2"/>
      <c r="D3154" s="3"/>
      <c r="F3154" s="3"/>
      <c r="G3154" s="3"/>
      <c r="I3154" s="1"/>
      <c r="J3154" s="1"/>
      <c r="K3154" s="2"/>
      <c r="Y3154" s="2"/>
      <c r="Z3154" s="2"/>
      <c r="AA3154" s="1"/>
    </row>
    <row r="3155" spans="2:27" x14ac:dyDescent="0.25">
      <c r="B3155" s="5"/>
      <c r="C3155" s="2"/>
      <c r="D3155" s="3"/>
      <c r="G3155" s="3"/>
      <c r="I3155" s="1"/>
      <c r="J3155" s="1"/>
      <c r="K3155" s="2"/>
      <c r="Y3155" s="2"/>
      <c r="Z3155" s="2"/>
      <c r="AA3155" s="1"/>
    </row>
    <row r="3156" spans="2:27" x14ac:dyDescent="0.25">
      <c r="B3156" s="5"/>
      <c r="C3156" s="2"/>
      <c r="D3156" s="3"/>
      <c r="E3156" s="3"/>
      <c r="G3156" s="3"/>
      <c r="I3156" s="1"/>
      <c r="J3156" s="1"/>
      <c r="K3156" s="2"/>
      <c r="Y3156" s="2"/>
      <c r="Z3156" s="2"/>
      <c r="AA3156" s="1"/>
    </row>
    <row r="3157" spans="2:27" x14ac:dyDescent="0.25">
      <c r="B3157" s="5"/>
      <c r="C3157" s="2"/>
      <c r="D3157" s="3"/>
      <c r="F3157" s="3"/>
      <c r="G3157" s="3"/>
      <c r="I3157" s="1"/>
      <c r="J3157" s="1"/>
      <c r="K3157" s="2"/>
      <c r="Y3157" s="2"/>
      <c r="Z3157" s="2"/>
      <c r="AA3157" s="1"/>
    </row>
    <row r="3158" spans="2:27" x14ac:dyDescent="0.25">
      <c r="B3158" s="5"/>
      <c r="C3158" s="2"/>
      <c r="D3158" s="3"/>
      <c r="G3158" s="3"/>
      <c r="I3158" s="1"/>
      <c r="J3158" s="1"/>
      <c r="K3158" s="2"/>
      <c r="Y3158" s="2"/>
      <c r="Z3158" s="2"/>
      <c r="AA3158" s="1"/>
    </row>
    <row r="3159" spans="2:27" x14ac:dyDescent="0.25">
      <c r="B3159" s="5"/>
      <c r="C3159" s="2"/>
      <c r="D3159" s="3"/>
      <c r="G3159" s="3"/>
      <c r="I3159" s="1"/>
      <c r="J3159" s="1"/>
      <c r="K3159" s="2"/>
      <c r="Y3159" s="2"/>
      <c r="Z3159" s="2"/>
      <c r="AA3159" s="1"/>
    </row>
    <row r="3160" spans="2:27" x14ac:dyDescent="0.25">
      <c r="B3160" s="5"/>
      <c r="C3160" s="2"/>
      <c r="D3160" s="3"/>
      <c r="G3160" s="3"/>
      <c r="I3160" s="1"/>
      <c r="J3160" s="1"/>
      <c r="K3160" s="2"/>
      <c r="Y3160" s="2"/>
      <c r="Z3160" s="2"/>
      <c r="AA3160" s="1"/>
    </row>
    <row r="3161" spans="2:27" x14ac:dyDescent="0.25">
      <c r="B3161" s="5"/>
      <c r="C3161" s="2"/>
      <c r="D3161" s="3"/>
      <c r="F3161" s="3"/>
      <c r="G3161" s="3"/>
      <c r="I3161" s="1"/>
      <c r="J3161" s="1"/>
      <c r="K3161" s="2"/>
      <c r="Y3161" s="2"/>
      <c r="Z3161" s="2"/>
      <c r="AA3161" s="1"/>
    </row>
    <row r="3162" spans="2:27" x14ac:dyDescent="0.25">
      <c r="B3162" s="5"/>
      <c r="C3162" s="2"/>
      <c r="D3162" s="3"/>
      <c r="G3162" s="3"/>
      <c r="I3162" s="1"/>
      <c r="J3162" s="1"/>
      <c r="K3162" s="2"/>
      <c r="Y3162" s="2"/>
      <c r="Z3162" s="2"/>
      <c r="AA3162" s="1"/>
    </row>
    <row r="3163" spans="2:27" x14ac:dyDescent="0.25">
      <c r="B3163" s="5"/>
      <c r="C3163" s="2"/>
      <c r="D3163" s="3"/>
      <c r="E3163" s="3"/>
      <c r="G3163" s="3"/>
      <c r="I3163" s="1"/>
      <c r="J3163" s="1"/>
      <c r="K3163" s="2"/>
      <c r="Y3163" s="2"/>
      <c r="Z3163" s="2"/>
      <c r="AA3163" s="1"/>
    </row>
    <row r="3164" spans="2:27" x14ac:dyDescent="0.25">
      <c r="B3164" s="5"/>
      <c r="C3164" s="2"/>
      <c r="D3164" s="3"/>
      <c r="F3164" s="3"/>
      <c r="G3164" s="3"/>
      <c r="I3164" s="1"/>
      <c r="J3164" s="1"/>
      <c r="K3164" s="2"/>
      <c r="Y3164" s="2"/>
      <c r="Z3164" s="2"/>
      <c r="AA3164" s="1"/>
    </row>
    <row r="3165" spans="2:27" x14ac:dyDescent="0.25">
      <c r="B3165" s="5"/>
      <c r="C3165" s="2"/>
      <c r="D3165" s="3"/>
      <c r="G3165" s="3"/>
      <c r="I3165" s="1"/>
      <c r="J3165" s="1"/>
      <c r="K3165" s="2"/>
      <c r="Y3165" s="2"/>
      <c r="Z3165" s="2"/>
      <c r="AA3165" s="1"/>
    </row>
    <row r="3166" spans="2:27" x14ac:dyDescent="0.25">
      <c r="B3166" s="5"/>
      <c r="C3166" s="2"/>
      <c r="D3166" s="3"/>
      <c r="G3166" s="3"/>
      <c r="I3166" s="1"/>
      <c r="J3166" s="1"/>
      <c r="K3166" s="2"/>
      <c r="Y3166" s="2"/>
      <c r="Z3166" s="2"/>
      <c r="AA3166" s="1"/>
    </row>
    <row r="3167" spans="2:27" x14ac:dyDescent="0.25">
      <c r="B3167" s="5"/>
      <c r="C3167" s="2"/>
      <c r="D3167" s="3"/>
      <c r="G3167" s="3"/>
      <c r="I3167" s="1"/>
      <c r="J3167" s="1"/>
      <c r="K3167" s="2"/>
      <c r="Y3167" s="2"/>
      <c r="Z3167" s="2"/>
      <c r="AA3167" s="1"/>
    </row>
    <row r="3168" spans="2:27" x14ac:dyDescent="0.25">
      <c r="B3168" s="5"/>
      <c r="C3168" s="2"/>
      <c r="D3168" s="3"/>
      <c r="G3168" s="3"/>
      <c r="I3168" s="1"/>
      <c r="J3168" s="1"/>
      <c r="K3168" s="2"/>
      <c r="Y3168" s="2"/>
      <c r="Z3168" s="2"/>
      <c r="AA3168" s="1"/>
    </row>
    <row r="3169" spans="2:27" x14ac:dyDescent="0.25">
      <c r="B3169" s="5"/>
      <c r="C3169" s="2"/>
      <c r="D3169" s="3"/>
      <c r="E3169" s="3"/>
      <c r="F3169" s="3"/>
      <c r="G3169" s="3"/>
      <c r="I3169" s="1"/>
      <c r="J3169" s="1"/>
      <c r="K3169" s="2"/>
      <c r="Y3169" s="2"/>
      <c r="Z3169" s="2"/>
      <c r="AA3169" s="1"/>
    </row>
    <row r="3170" spans="2:27" x14ac:dyDescent="0.25">
      <c r="B3170" s="5"/>
      <c r="C3170" s="2"/>
      <c r="D3170" s="3"/>
      <c r="G3170" s="3"/>
      <c r="I3170" s="1"/>
      <c r="J3170" s="1"/>
      <c r="K3170" s="2"/>
      <c r="Y3170" s="2"/>
      <c r="Z3170" s="2"/>
      <c r="AA3170" s="1"/>
    </row>
    <row r="3171" spans="2:27" x14ac:dyDescent="0.25">
      <c r="B3171" s="5"/>
      <c r="C3171" s="2"/>
      <c r="D3171" s="3"/>
      <c r="F3171" s="3"/>
      <c r="G3171" s="3"/>
      <c r="I3171" s="1"/>
      <c r="J3171" s="1"/>
      <c r="K3171" s="2"/>
      <c r="Y3171" s="2"/>
      <c r="Z3171" s="2"/>
      <c r="AA3171" s="1"/>
    </row>
    <row r="3172" spans="2:27" x14ac:dyDescent="0.25">
      <c r="B3172" s="5"/>
      <c r="C3172" s="2"/>
      <c r="D3172" s="3"/>
      <c r="I3172" s="1"/>
      <c r="J3172" s="1"/>
      <c r="K3172" s="2"/>
      <c r="Y3172" s="2"/>
      <c r="Z3172" s="2"/>
      <c r="AA3172" s="1"/>
    </row>
    <row r="3173" spans="2:27" x14ac:dyDescent="0.25">
      <c r="B3173" s="5"/>
      <c r="C3173" s="2"/>
      <c r="D3173" s="3"/>
      <c r="F3173" s="3"/>
      <c r="G3173" s="3"/>
      <c r="I3173" s="1"/>
      <c r="J3173" s="1"/>
      <c r="K3173" s="2"/>
      <c r="Y3173" s="2"/>
      <c r="Z3173" s="2"/>
      <c r="AA3173" s="1"/>
    </row>
    <row r="3174" spans="2:27" x14ac:dyDescent="0.25">
      <c r="B3174" s="5"/>
      <c r="C3174" s="2"/>
      <c r="D3174" s="3"/>
      <c r="G3174" s="3"/>
      <c r="I3174" s="1"/>
      <c r="J3174" s="1"/>
      <c r="K3174" s="2"/>
      <c r="Y3174" s="2"/>
      <c r="Z3174" s="2"/>
      <c r="AA3174" s="1"/>
    </row>
    <row r="3175" spans="2:27" x14ac:dyDescent="0.25">
      <c r="B3175" s="5"/>
      <c r="C3175" s="2"/>
      <c r="D3175" s="3"/>
      <c r="E3175" s="3"/>
      <c r="G3175" s="3"/>
      <c r="I3175" s="1"/>
      <c r="J3175" s="1"/>
      <c r="K3175" s="2"/>
      <c r="Y3175" s="2"/>
      <c r="Z3175" s="2"/>
      <c r="AA3175" s="1"/>
    </row>
    <row r="3176" spans="2:27" x14ac:dyDescent="0.25">
      <c r="B3176" s="5"/>
      <c r="C3176" s="2"/>
      <c r="D3176" s="3"/>
      <c r="E3176" s="3"/>
      <c r="G3176" s="3"/>
      <c r="I3176" s="1"/>
      <c r="J3176" s="1"/>
      <c r="K3176" s="2"/>
      <c r="Y3176" s="2"/>
      <c r="Z3176" s="2"/>
      <c r="AA3176" s="1"/>
    </row>
    <row r="3177" spans="2:27" x14ac:dyDescent="0.25">
      <c r="B3177" s="5"/>
      <c r="C3177" s="2"/>
      <c r="D3177" s="3"/>
      <c r="G3177" s="3"/>
      <c r="I3177" s="1"/>
      <c r="J3177" s="1"/>
      <c r="K3177" s="2"/>
      <c r="Y3177" s="2"/>
      <c r="Z3177" s="2"/>
      <c r="AA3177" s="1"/>
    </row>
    <row r="3178" spans="2:27" x14ac:dyDescent="0.25">
      <c r="B3178" s="5"/>
      <c r="C3178" s="2"/>
      <c r="D3178" s="3"/>
      <c r="I3178" s="1"/>
      <c r="J3178" s="1"/>
      <c r="K3178" s="2"/>
      <c r="Y3178" s="2"/>
      <c r="Z3178" s="2"/>
      <c r="AA3178" s="1"/>
    </row>
    <row r="3179" spans="2:27" x14ac:dyDescent="0.25">
      <c r="B3179" s="5"/>
      <c r="C3179" s="2"/>
      <c r="D3179" s="3"/>
      <c r="F3179" s="3"/>
      <c r="G3179" s="3"/>
      <c r="I3179" s="1"/>
      <c r="J3179" s="1"/>
      <c r="K3179" s="2"/>
      <c r="Y3179" s="2"/>
      <c r="Z3179" s="2"/>
      <c r="AA3179" s="1"/>
    </row>
    <row r="3180" spans="2:27" x14ac:dyDescent="0.25">
      <c r="B3180" s="5"/>
      <c r="C3180" s="2"/>
      <c r="D3180" s="3"/>
      <c r="G3180" s="3"/>
      <c r="I3180" s="1"/>
      <c r="J3180" s="1"/>
      <c r="K3180" s="2"/>
      <c r="Y3180" s="2"/>
      <c r="Z3180" s="2"/>
      <c r="AA3180" s="1"/>
    </row>
    <row r="3181" spans="2:27" x14ac:dyDescent="0.25">
      <c r="B3181" s="5"/>
      <c r="C3181" s="2"/>
      <c r="D3181" s="3"/>
      <c r="F3181" s="3"/>
      <c r="G3181" s="3"/>
      <c r="I3181" s="1"/>
      <c r="J3181" s="1"/>
      <c r="K3181" s="2"/>
      <c r="Y3181" s="2"/>
      <c r="Z3181" s="2"/>
      <c r="AA3181" s="1"/>
    </row>
    <row r="3182" spans="2:27" x14ac:dyDescent="0.25">
      <c r="B3182" s="5"/>
      <c r="C3182" s="2"/>
      <c r="D3182" s="3"/>
      <c r="E3182" s="3"/>
      <c r="G3182" s="3"/>
      <c r="I3182" s="1"/>
      <c r="J3182" s="1"/>
      <c r="K3182" s="2"/>
      <c r="Y3182" s="2"/>
      <c r="Z3182" s="2"/>
      <c r="AA3182" s="1"/>
    </row>
    <row r="3183" spans="2:27" x14ac:dyDescent="0.25">
      <c r="B3183" s="5"/>
      <c r="C3183" s="2"/>
      <c r="D3183" s="3"/>
      <c r="G3183" s="3"/>
      <c r="I3183" s="1"/>
      <c r="J3183" s="1"/>
      <c r="K3183" s="2"/>
      <c r="Y3183" s="2"/>
      <c r="Z3183" s="2"/>
      <c r="AA3183" s="1"/>
    </row>
    <row r="3184" spans="2:27" x14ac:dyDescent="0.25">
      <c r="B3184" s="5"/>
      <c r="C3184" s="2"/>
      <c r="D3184" s="3"/>
      <c r="G3184" s="3"/>
      <c r="I3184" s="1"/>
      <c r="J3184" s="1"/>
      <c r="K3184" s="2"/>
      <c r="Y3184" s="2"/>
      <c r="Z3184" s="2"/>
      <c r="AA3184" s="1"/>
    </row>
    <row r="3185" spans="2:27" x14ac:dyDescent="0.25">
      <c r="B3185" s="5"/>
      <c r="C3185" s="2"/>
      <c r="D3185" s="3"/>
      <c r="G3185" s="3"/>
      <c r="I3185" s="1"/>
      <c r="J3185" s="1"/>
      <c r="K3185" s="2"/>
      <c r="Y3185" s="2"/>
      <c r="Z3185" s="2"/>
      <c r="AA3185" s="1"/>
    </row>
    <row r="3186" spans="2:27" x14ac:dyDescent="0.25">
      <c r="B3186" s="5"/>
      <c r="C3186" s="2"/>
      <c r="D3186" s="3"/>
      <c r="G3186" s="3"/>
      <c r="I3186" s="1"/>
      <c r="J3186" s="1"/>
      <c r="K3186" s="2"/>
      <c r="Y3186" s="2"/>
      <c r="Z3186" s="2"/>
      <c r="AA3186" s="1"/>
    </row>
    <row r="3187" spans="2:27" x14ac:dyDescent="0.25">
      <c r="B3187" s="5"/>
      <c r="C3187" s="2"/>
      <c r="D3187" s="3"/>
      <c r="E3187" s="3"/>
      <c r="G3187" s="3"/>
      <c r="I3187" s="1"/>
      <c r="J3187" s="1"/>
      <c r="K3187" s="2"/>
      <c r="Y3187" s="2"/>
      <c r="Z3187" s="2"/>
      <c r="AA3187" s="1"/>
    </row>
    <row r="3188" spans="2:27" x14ac:dyDescent="0.25">
      <c r="B3188" s="5"/>
      <c r="C3188" s="2"/>
      <c r="D3188" s="3"/>
      <c r="G3188" s="3"/>
      <c r="I3188" s="1"/>
      <c r="J3188" s="1"/>
      <c r="K3188" s="2"/>
      <c r="Y3188" s="2"/>
      <c r="Z3188" s="2"/>
      <c r="AA3188" s="1"/>
    </row>
    <row r="3189" spans="2:27" x14ac:dyDescent="0.25">
      <c r="B3189" s="5"/>
      <c r="C3189" s="2"/>
      <c r="D3189" s="3"/>
      <c r="E3189" s="3"/>
      <c r="I3189" s="1"/>
      <c r="J3189" s="1"/>
      <c r="K3189" s="2"/>
      <c r="Y3189" s="2"/>
      <c r="Z3189" s="2"/>
      <c r="AA3189" s="1"/>
    </row>
    <row r="3190" spans="2:27" x14ac:dyDescent="0.25">
      <c r="B3190" s="5"/>
      <c r="C3190" s="2"/>
      <c r="D3190" s="3"/>
      <c r="E3190" s="3"/>
      <c r="G3190" s="3"/>
      <c r="I3190" s="1"/>
      <c r="J3190" s="1"/>
      <c r="K3190" s="2"/>
      <c r="Y3190" s="2"/>
      <c r="Z3190" s="2"/>
      <c r="AA3190" s="1"/>
    </row>
    <row r="3191" spans="2:27" x14ac:dyDescent="0.25">
      <c r="B3191" s="5"/>
      <c r="C3191" s="2"/>
      <c r="D3191" s="3"/>
      <c r="E3191" s="3"/>
      <c r="F3191" s="3"/>
      <c r="G3191" s="3"/>
      <c r="I3191" s="1"/>
      <c r="J3191" s="1"/>
      <c r="K3191" s="2"/>
      <c r="Y3191" s="2"/>
      <c r="Z3191" s="2"/>
      <c r="AA3191" s="1"/>
    </row>
    <row r="3192" spans="2:27" x14ac:dyDescent="0.25">
      <c r="B3192" s="5"/>
      <c r="C3192" s="2"/>
      <c r="D3192" s="3"/>
      <c r="G3192" s="3"/>
      <c r="I3192" s="1"/>
      <c r="J3192" s="1"/>
      <c r="K3192" s="2"/>
      <c r="Y3192" s="2"/>
      <c r="Z3192" s="2"/>
      <c r="AA3192" s="1"/>
    </row>
    <row r="3193" spans="2:27" x14ac:dyDescent="0.25">
      <c r="B3193" s="5"/>
      <c r="C3193" s="2"/>
      <c r="D3193" s="3"/>
      <c r="F3193" s="3"/>
      <c r="G3193" s="3"/>
      <c r="I3193" s="1"/>
      <c r="J3193" s="1"/>
      <c r="K3193" s="2"/>
      <c r="Y3193" s="2"/>
      <c r="Z3193" s="2"/>
      <c r="AA3193" s="1"/>
    </row>
    <row r="3194" spans="2:27" x14ac:dyDescent="0.25">
      <c r="B3194" s="5"/>
      <c r="C3194" s="2"/>
      <c r="D3194" s="3"/>
      <c r="F3194" s="3"/>
      <c r="G3194" s="3"/>
      <c r="I3194" s="1"/>
      <c r="J3194" s="1"/>
      <c r="K3194" s="2"/>
      <c r="Y3194" s="2"/>
      <c r="Z3194" s="2"/>
      <c r="AA3194" s="1"/>
    </row>
    <row r="3195" spans="2:27" x14ac:dyDescent="0.25">
      <c r="B3195" s="5"/>
      <c r="C3195" s="2"/>
      <c r="D3195" s="3"/>
      <c r="G3195" s="3"/>
      <c r="I3195" s="1"/>
      <c r="J3195" s="1"/>
      <c r="K3195" s="2"/>
      <c r="Y3195" s="2"/>
      <c r="Z3195" s="2"/>
      <c r="AA3195" s="1"/>
    </row>
    <row r="3196" spans="2:27" x14ac:dyDescent="0.25">
      <c r="B3196" s="5"/>
      <c r="C3196" s="2"/>
      <c r="D3196" s="3"/>
      <c r="E3196" s="3"/>
      <c r="F3196" s="3"/>
      <c r="G3196" s="3"/>
      <c r="I3196" s="1"/>
      <c r="J3196" s="1"/>
      <c r="K3196" s="2"/>
      <c r="Y3196" s="2"/>
      <c r="Z3196" s="2"/>
      <c r="AA3196" s="1"/>
    </row>
    <row r="3197" spans="2:27" x14ac:dyDescent="0.25">
      <c r="B3197" s="5"/>
      <c r="C3197" s="2"/>
      <c r="D3197" s="3"/>
      <c r="G3197" s="3"/>
      <c r="I3197" s="1"/>
      <c r="J3197" s="1"/>
      <c r="K3197" s="2"/>
      <c r="Y3197" s="2"/>
      <c r="Z3197" s="2"/>
      <c r="AA3197" s="1"/>
    </row>
    <row r="3198" spans="2:27" x14ac:dyDescent="0.25">
      <c r="B3198" s="5"/>
      <c r="C3198" s="2"/>
      <c r="D3198" s="3"/>
      <c r="E3198" s="3"/>
      <c r="F3198" s="3"/>
      <c r="G3198" s="3"/>
      <c r="I3198" s="1"/>
      <c r="J3198" s="1"/>
      <c r="K3198" s="2"/>
      <c r="Y3198" s="2"/>
      <c r="Z3198" s="2"/>
      <c r="AA3198" s="1"/>
    </row>
    <row r="3199" spans="2:27" x14ac:dyDescent="0.25">
      <c r="B3199" s="5"/>
      <c r="C3199" s="2"/>
      <c r="D3199" s="3"/>
      <c r="G3199" s="3"/>
      <c r="I3199" s="1"/>
      <c r="J3199" s="1"/>
      <c r="K3199" s="2"/>
      <c r="Y3199" s="2"/>
      <c r="Z3199" s="2"/>
      <c r="AA3199" s="1"/>
    </row>
    <row r="3200" spans="2:27" x14ac:dyDescent="0.25">
      <c r="B3200" s="5"/>
      <c r="C3200" s="2"/>
      <c r="D3200" s="3"/>
      <c r="G3200" s="3"/>
      <c r="I3200" s="1"/>
      <c r="J3200" s="1"/>
      <c r="K3200" s="2"/>
      <c r="Y3200" s="2"/>
      <c r="Z3200" s="2"/>
      <c r="AA3200" s="1"/>
    </row>
    <row r="3201" spans="2:27" x14ac:dyDescent="0.25">
      <c r="B3201" s="5"/>
      <c r="C3201" s="2"/>
      <c r="D3201" s="3"/>
      <c r="G3201" s="3"/>
      <c r="I3201" s="1"/>
      <c r="J3201" s="1"/>
      <c r="K3201" s="2"/>
      <c r="Y3201" s="2"/>
      <c r="Z3201" s="2"/>
      <c r="AA3201" s="1"/>
    </row>
    <row r="3202" spans="2:27" x14ac:dyDescent="0.25">
      <c r="B3202" s="5"/>
      <c r="C3202" s="2"/>
      <c r="D3202" s="3"/>
      <c r="I3202" s="1"/>
      <c r="J3202" s="1"/>
      <c r="K3202" s="2"/>
      <c r="Y3202" s="2"/>
      <c r="Z3202" s="2"/>
      <c r="AA3202" s="1"/>
    </row>
    <row r="3203" spans="2:27" x14ac:dyDescent="0.25">
      <c r="B3203" s="5"/>
      <c r="C3203" s="2"/>
      <c r="D3203" s="3"/>
      <c r="E3203" s="3"/>
      <c r="F3203" s="3"/>
      <c r="G3203" s="3"/>
      <c r="I3203" s="1"/>
      <c r="J3203" s="1"/>
      <c r="K3203" s="2"/>
      <c r="Y3203" s="2"/>
      <c r="Z3203" s="2"/>
      <c r="AA3203" s="1"/>
    </row>
    <row r="3204" spans="2:27" x14ac:dyDescent="0.25">
      <c r="B3204" s="5"/>
      <c r="C3204" s="2"/>
      <c r="D3204" s="3"/>
      <c r="F3204" s="3"/>
      <c r="G3204" s="3"/>
      <c r="I3204" s="1"/>
      <c r="J3204" s="1"/>
      <c r="K3204" s="2"/>
      <c r="Y3204" s="2"/>
      <c r="Z3204" s="2"/>
      <c r="AA3204" s="1"/>
    </row>
    <row r="3205" spans="2:27" x14ac:dyDescent="0.25">
      <c r="B3205" s="5"/>
      <c r="C3205" s="2"/>
      <c r="D3205" s="3"/>
      <c r="E3205" s="3"/>
      <c r="G3205" s="3"/>
      <c r="I3205" s="1"/>
      <c r="J3205" s="1"/>
      <c r="K3205" s="2"/>
      <c r="Y3205" s="2"/>
      <c r="Z3205" s="2"/>
      <c r="AA3205" s="1"/>
    </row>
    <row r="3206" spans="2:27" x14ac:dyDescent="0.25">
      <c r="B3206" s="5"/>
      <c r="C3206" s="2"/>
      <c r="D3206" s="3"/>
      <c r="E3206" s="3"/>
      <c r="G3206" s="3"/>
      <c r="I3206" s="1"/>
      <c r="J3206" s="1"/>
      <c r="K3206" s="2"/>
      <c r="Y3206" s="2"/>
      <c r="Z3206" s="2"/>
      <c r="AA3206" s="1"/>
    </row>
    <row r="3207" spans="2:27" x14ac:dyDescent="0.25">
      <c r="B3207" s="5"/>
      <c r="C3207" s="2"/>
      <c r="D3207" s="3"/>
      <c r="E3207" s="3"/>
      <c r="G3207" s="3"/>
      <c r="I3207" s="1"/>
      <c r="J3207" s="1"/>
      <c r="K3207" s="2"/>
      <c r="Y3207" s="2"/>
      <c r="Z3207" s="2"/>
      <c r="AA3207" s="1"/>
    </row>
    <row r="3208" spans="2:27" x14ac:dyDescent="0.25">
      <c r="B3208" s="5"/>
      <c r="C3208" s="2"/>
      <c r="D3208" s="3"/>
      <c r="G3208" s="3"/>
      <c r="I3208" s="1"/>
      <c r="J3208" s="1"/>
      <c r="K3208" s="2"/>
      <c r="Y3208" s="2"/>
      <c r="Z3208" s="2"/>
      <c r="AA3208" s="1"/>
    </row>
    <row r="3209" spans="2:27" x14ac:dyDescent="0.25">
      <c r="B3209" s="5"/>
      <c r="C3209" s="2"/>
      <c r="D3209" s="3"/>
      <c r="E3209" s="3"/>
      <c r="G3209" s="3"/>
      <c r="I3209" s="1"/>
      <c r="J3209" s="1"/>
      <c r="K3209" s="2"/>
      <c r="Y3209" s="2"/>
      <c r="Z3209" s="2"/>
      <c r="AA3209" s="1"/>
    </row>
    <row r="3210" spans="2:27" x14ac:dyDescent="0.25">
      <c r="B3210" s="5"/>
      <c r="C3210" s="2"/>
      <c r="D3210" s="3"/>
      <c r="G3210" s="3"/>
      <c r="I3210" s="1"/>
      <c r="J3210" s="1"/>
      <c r="K3210" s="2"/>
      <c r="Y3210" s="2"/>
      <c r="Z3210" s="2"/>
      <c r="AA3210" s="1"/>
    </row>
    <row r="3211" spans="2:27" x14ac:dyDescent="0.25">
      <c r="B3211" s="5"/>
      <c r="C3211" s="2"/>
      <c r="D3211" s="3"/>
      <c r="E3211" s="3"/>
      <c r="G3211" s="3"/>
      <c r="I3211" s="1"/>
      <c r="J3211" s="1"/>
      <c r="K3211" s="2"/>
      <c r="Y3211" s="2"/>
      <c r="Z3211" s="2"/>
      <c r="AA3211" s="1"/>
    </row>
    <row r="3212" spans="2:27" x14ac:dyDescent="0.25">
      <c r="B3212" s="5"/>
      <c r="C3212" s="2"/>
      <c r="D3212" s="3"/>
      <c r="F3212" s="3"/>
      <c r="G3212" s="3"/>
      <c r="I3212" s="1"/>
      <c r="J3212" s="1"/>
      <c r="K3212" s="2"/>
      <c r="Y3212" s="2"/>
      <c r="Z3212" s="2"/>
      <c r="AA3212" s="1"/>
    </row>
    <row r="3213" spans="2:27" x14ac:dyDescent="0.25">
      <c r="B3213" s="5"/>
      <c r="C3213" s="2"/>
      <c r="D3213" s="3"/>
      <c r="G3213" s="3"/>
      <c r="I3213" s="1"/>
      <c r="J3213" s="1"/>
      <c r="K3213" s="2"/>
      <c r="Y3213" s="2"/>
      <c r="Z3213" s="2"/>
      <c r="AA3213" s="1"/>
    </row>
    <row r="3214" spans="2:27" x14ac:dyDescent="0.25">
      <c r="B3214" s="5"/>
      <c r="C3214" s="2"/>
      <c r="D3214" s="3"/>
      <c r="E3214" s="3"/>
      <c r="G3214" s="3"/>
      <c r="I3214" s="1"/>
      <c r="J3214" s="1"/>
      <c r="K3214" s="2"/>
      <c r="Y3214" s="2"/>
      <c r="Z3214" s="2"/>
      <c r="AA3214" s="1"/>
    </row>
    <row r="3215" spans="2:27" x14ac:dyDescent="0.25">
      <c r="B3215" s="5"/>
      <c r="C3215" s="2"/>
      <c r="D3215" s="3"/>
      <c r="G3215" s="3"/>
      <c r="I3215" s="1"/>
      <c r="J3215" s="1"/>
      <c r="K3215" s="2"/>
      <c r="Y3215" s="2"/>
      <c r="Z3215" s="2"/>
      <c r="AA3215" s="1"/>
    </row>
    <row r="3216" spans="2:27" x14ac:dyDescent="0.25">
      <c r="B3216" s="5"/>
      <c r="C3216" s="2"/>
      <c r="D3216" s="3"/>
      <c r="F3216" s="3"/>
      <c r="G3216" s="3"/>
      <c r="I3216" s="1"/>
      <c r="J3216" s="1"/>
      <c r="K3216" s="2"/>
      <c r="Y3216" s="2"/>
      <c r="Z3216" s="2"/>
      <c r="AA3216" s="1"/>
    </row>
    <row r="3217" spans="2:27" x14ac:dyDescent="0.25">
      <c r="B3217" s="5"/>
      <c r="C3217" s="2"/>
      <c r="D3217" s="3"/>
      <c r="G3217" s="3"/>
      <c r="I3217" s="1"/>
      <c r="J3217" s="1"/>
      <c r="K3217" s="2"/>
      <c r="Y3217" s="2"/>
      <c r="Z3217" s="2"/>
      <c r="AA3217" s="1"/>
    </row>
    <row r="3218" spans="2:27" x14ac:dyDescent="0.25">
      <c r="B3218" s="5"/>
      <c r="C3218" s="2"/>
      <c r="D3218" s="3"/>
      <c r="G3218" s="3"/>
      <c r="I3218" s="1"/>
      <c r="J3218" s="1"/>
      <c r="K3218" s="2"/>
      <c r="Y3218" s="2"/>
      <c r="Z3218" s="2"/>
      <c r="AA3218" s="1"/>
    </row>
    <row r="3219" spans="2:27" x14ac:dyDescent="0.25">
      <c r="B3219" s="5"/>
      <c r="C3219" s="2"/>
      <c r="D3219" s="3"/>
      <c r="E3219" s="3"/>
      <c r="F3219" s="3"/>
      <c r="G3219" s="3"/>
      <c r="I3219" s="1"/>
      <c r="J3219" s="1"/>
      <c r="K3219" s="2"/>
      <c r="Y3219" s="2"/>
      <c r="Z3219" s="2"/>
      <c r="AA3219" s="1"/>
    </row>
    <row r="3220" spans="2:27" x14ac:dyDescent="0.25">
      <c r="B3220" s="5"/>
      <c r="C3220" s="2"/>
      <c r="D3220" s="3"/>
      <c r="E3220" s="3"/>
      <c r="G3220" s="3"/>
      <c r="I3220" s="1"/>
      <c r="J3220" s="1"/>
      <c r="K3220" s="2"/>
      <c r="Y3220" s="2"/>
      <c r="Z3220" s="2"/>
      <c r="AA3220" s="1"/>
    </row>
    <row r="3221" spans="2:27" x14ac:dyDescent="0.25">
      <c r="B3221" s="5"/>
      <c r="C3221" s="2"/>
      <c r="D3221" s="3"/>
      <c r="G3221" s="3"/>
      <c r="I3221" s="1"/>
      <c r="J3221" s="1"/>
      <c r="K3221" s="2"/>
      <c r="Y3221" s="2"/>
      <c r="Z3221" s="2"/>
      <c r="AA3221" s="1"/>
    </row>
    <row r="3222" spans="2:27" x14ac:dyDescent="0.25">
      <c r="B3222" s="5"/>
      <c r="C3222" s="2"/>
      <c r="D3222" s="3"/>
      <c r="G3222" s="3"/>
      <c r="I3222" s="1"/>
      <c r="J3222" s="1"/>
      <c r="K3222" s="2"/>
      <c r="Y3222" s="2"/>
      <c r="Z3222" s="2"/>
      <c r="AA3222" s="1"/>
    </row>
    <row r="3223" spans="2:27" x14ac:dyDescent="0.25">
      <c r="B3223" s="5"/>
      <c r="C3223" s="2"/>
      <c r="D3223" s="3"/>
      <c r="E3223" s="3"/>
      <c r="G3223" s="3"/>
      <c r="I3223" s="1"/>
      <c r="J3223" s="1"/>
      <c r="K3223" s="2"/>
      <c r="Y3223" s="2"/>
      <c r="Z3223" s="2"/>
      <c r="AA3223" s="1"/>
    </row>
    <row r="3224" spans="2:27" x14ac:dyDescent="0.25">
      <c r="B3224" s="5"/>
      <c r="C3224" s="2"/>
      <c r="D3224" s="3"/>
      <c r="G3224" s="3"/>
      <c r="I3224" s="1"/>
      <c r="J3224" s="1"/>
      <c r="K3224" s="2"/>
      <c r="Y3224" s="2"/>
      <c r="Z3224" s="2"/>
      <c r="AA3224" s="1"/>
    </row>
    <row r="3225" spans="2:27" x14ac:dyDescent="0.25">
      <c r="B3225" s="5"/>
      <c r="C3225" s="2"/>
      <c r="D3225" s="3"/>
      <c r="I3225" s="1"/>
      <c r="J3225" s="1"/>
      <c r="K3225" s="2"/>
      <c r="Y3225" s="2"/>
      <c r="Z3225" s="2"/>
      <c r="AA3225" s="1"/>
    </row>
    <row r="3226" spans="2:27" x14ac:dyDescent="0.25">
      <c r="B3226" s="5"/>
      <c r="C3226" s="2"/>
      <c r="D3226" s="3"/>
      <c r="I3226" s="1"/>
      <c r="J3226" s="1"/>
      <c r="K3226" s="2"/>
      <c r="Y3226" s="2"/>
      <c r="Z3226" s="2"/>
      <c r="AA3226" s="1"/>
    </row>
    <row r="3227" spans="2:27" x14ac:dyDescent="0.25">
      <c r="B3227" s="5"/>
      <c r="C3227" s="2"/>
      <c r="D3227" s="3"/>
      <c r="E3227" s="3"/>
      <c r="G3227" s="3"/>
      <c r="I3227" s="1"/>
      <c r="J3227" s="1"/>
      <c r="K3227" s="2"/>
      <c r="Y3227" s="2"/>
      <c r="Z3227" s="2"/>
      <c r="AA3227" s="1"/>
    </row>
    <row r="3228" spans="2:27" x14ac:dyDescent="0.25">
      <c r="B3228" s="5"/>
      <c r="C3228" s="2"/>
      <c r="D3228" s="3"/>
      <c r="E3228" s="3"/>
      <c r="G3228" s="3"/>
      <c r="I3228" s="1"/>
      <c r="J3228" s="1"/>
      <c r="K3228" s="2"/>
      <c r="Y3228" s="2"/>
      <c r="Z3228" s="2"/>
      <c r="AA3228" s="1"/>
    </row>
    <row r="3229" spans="2:27" x14ac:dyDescent="0.25">
      <c r="B3229" s="5"/>
      <c r="C3229" s="2"/>
      <c r="D3229" s="3"/>
      <c r="E3229" s="3"/>
      <c r="G3229" s="3"/>
      <c r="I3229" s="1"/>
      <c r="J3229" s="1"/>
      <c r="K3229" s="2"/>
      <c r="Y3229" s="2"/>
      <c r="Z3229" s="2"/>
      <c r="AA3229" s="1"/>
    </row>
    <row r="3230" spans="2:27" x14ac:dyDescent="0.25">
      <c r="B3230" s="5"/>
      <c r="C3230" s="2"/>
      <c r="D3230" s="3"/>
      <c r="G3230" s="3"/>
      <c r="I3230" s="1"/>
      <c r="J3230" s="1"/>
      <c r="K3230" s="2"/>
      <c r="Y3230" s="2"/>
      <c r="Z3230" s="2"/>
      <c r="AA3230" s="1"/>
    </row>
    <row r="3231" spans="2:27" x14ac:dyDescent="0.25">
      <c r="B3231" s="5"/>
      <c r="C3231" s="2"/>
      <c r="D3231" s="3"/>
      <c r="F3231" s="3"/>
      <c r="G3231" s="3"/>
      <c r="I3231" s="1"/>
      <c r="J3231" s="1"/>
      <c r="K3231" s="2"/>
      <c r="Y3231" s="2"/>
      <c r="Z3231" s="2"/>
      <c r="AA3231" s="1"/>
    </row>
    <row r="3232" spans="2:27" x14ac:dyDescent="0.25">
      <c r="B3232" s="5"/>
      <c r="C3232" s="2"/>
      <c r="D3232" s="3"/>
      <c r="F3232" s="3"/>
      <c r="G3232" s="3"/>
      <c r="I3232" s="1"/>
      <c r="J3232" s="1"/>
      <c r="K3232" s="2"/>
      <c r="Y3232" s="2"/>
      <c r="Z3232" s="2"/>
      <c r="AA3232" s="1"/>
    </row>
    <row r="3233" spans="2:27" x14ac:dyDescent="0.25">
      <c r="B3233" s="5"/>
      <c r="C3233" s="2"/>
      <c r="D3233" s="3"/>
      <c r="I3233" s="1"/>
      <c r="J3233" s="1"/>
      <c r="K3233" s="2"/>
      <c r="Y3233" s="2"/>
      <c r="Z3233" s="2"/>
      <c r="AA3233" s="1"/>
    </row>
    <row r="3234" spans="2:27" x14ac:dyDescent="0.25">
      <c r="B3234" s="5"/>
      <c r="C3234" s="2"/>
      <c r="D3234" s="3"/>
      <c r="F3234" s="3"/>
      <c r="G3234" s="3"/>
      <c r="I3234" s="1"/>
      <c r="J3234" s="1"/>
      <c r="K3234" s="2"/>
      <c r="Y3234" s="2"/>
      <c r="Z3234" s="2"/>
      <c r="AA3234" s="1"/>
    </row>
    <row r="3235" spans="2:27" x14ac:dyDescent="0.25">
      <c r="B3235" s="5"/>
      <c r="C3235" s="2"/>
      <c r="D3235" s="3"/>
      <c r="E3235" s="3"/>
      <c r="G3235" s="3"/>
      <c r="I3235" s="1"/>
      <c r="J3235" s="1"/>
      <c r="K3235" s="2"/>
      <c r="Y3235" s="2"/>
      <c r="Z3235" s="2"/>
      <c r="AA3235" s="1"/>
    </row>
    <row r="3236" spans="2:27" x14ac:dyDescent="0.25">
      <c r="B3236" s="5"/>
      <c r="C3236" s="2"/>
      <c r="D3236" s="3"/>
      <c r="I3236" s="1"/>
      <c r="J3236" s="1"/>
      <c r="K3236" s="2"/>
      <c r="Y3236" s="2"/>
      <c r="Z3236" s="2"/>
      <c r="AA3236" s="1"/>
    </row>
    <row r="3237" spans="2:27" x14ac:dyDescent="0.25">
      <c r="B3237" s="5"/>
      <c r="C3237" s="2"/>
      <c r="D3237" s="3"/>
      <c r="G3237" s="3"/>
      <c r="I3237" s="1"/>
      <c r="J3237" s="1"/>
      <c r="K3237" s="2"/>
      <c r="Y3237" s="2"/>
      <c r="Z3237" s="2"/>
      <c r="AA3237" s="1"/>
    </row>
    <row r="3238" spans="2:27" x14ac:dyDescent="0.25">
      <c r="B3238" s="5"/>
      <c r="C3238" s="2"/>
      <c r="D3238" s="3"/>
      <c r="G3238" s="3"/>
      <c r="I3238" s="1"/>
      <c r="J3238" s="1"/>
      <c r="K3238" s="2"/>
      <c r="Y3238" s="2"/>
      <c r="Z3238" s="2"/>
      <c r="AA3238" s="1"/>
    </row>
    <row r="3239" spans="2:27" x14ac:dyDescent="0.25">
      <c r="B3239" s="5"/>
      <c r="C3239" s="2"/>
      <c r="D3239" s="3"/>
      <c r="I3239" s="1"/>
      <c r="J3239" s="1"/>
      <c r="K3239" s="2"/>
      <c r="Y3239" s="2"/>
      <c r="Z3239" s="2"/>
      <c r="AA3239" s="1"/>
    </row>
    <row r="3240" spans="2:27" x14ac:dyDescent="0.25">
      <c r="B3240" s="5"/>
      <c r="C3240" s="2"/>
      <c r="D3240" s="3"/>
      <c r="G3240" s="3"/>
      <c r="I3240" s="1"/>
      <c r="J3240" s="1"/>
      <c r="K3240" s="2"/>
      <c r="Y3240" s="2"/>
      <c r="Z3240" s="2"/>
      <c r="AA3240" s="1"/>
    </row>
    <row r="3241" spans="2:27" x14ac:dyDescent="0.25">
      <c r="B3241" s="5"/>
      <c r="C3241" s="2"/>
      <c r="D3241" s="3"/>
      <c r="G3241" s="3"/>
      <c r="I3241" s="1"/>
      <c r="J3241" s="1"/>
      <c r="K3241" s="2"/>
      <c r="Y3241" s="2"/>
      <c r="Z3241" s="2"/>
      <c r="AA3241" s="1"/>
    </row>
    <row r="3242" spans="2:27" x14ac:dyDescent="0.25">
      <c r="B3242" s="5"/>
      <c r="C3242" s="2"/>
      <c r="D3242" s="3"/>
      <c r="F3242" s="3"/>
      <c r="G3242" s="3"/>
      <c r="I3242" s="1"/>
      <c r="J3242" s="1"/>
      <c r="K3242" s="2"/>
      <c r="Y3242" s="2"/>
      <c r="Z3242" s="2"/>
      <c r="AA3242" s="1"/>
    </row>
    <row r="3243" spans="2:27" x14ac:dyDescent="0.25">
      <c r="B3243" s="5"/>
      <c r="C3243" s="2"/>
      <c r="D3243" s="3"/>
      <c r="F3243" s="3"/>
      <c r="G3243" s="3"/>
      <c r="I3243" s="1"/>
      <c r="J3243" s="1"/>
      <c r="K3243" s="2"/>
      <c r="Y3243" s="2"/>
      <c r="Z3243" s="2"/>
      <c r="AA3243" s="1"/>
    </row>
    <row r="3244" spans="2:27" x14ac:dyDescent="0.25">
      <c r="B3244" s="5"/>
      <c r="C3244" s="2"/>
      <c r="D3244" s="3"/>
      <c r="G3244" s="3"/>
      <c r="I3244" s="1"/>
      <c r="J3244" s="1"/>
      <c r="K3244" s="2"/>
      <c r="Y3244" s="2"/>
      <c r="Z3244" s="2"/>
      <c r="AA3244" s="1"/>
    </row>
    <row r="3245" spans="2:27" x14ac:dyDescent="0.25">
      <c r="B3245" s="5"/>
      <c r="C3245" s="2"/>
      <c r="D3245" s="3"/>
      <c r="F3245" s="3"/>
      <c r="G3245" s="3"/>
      <c r="I3245" s="1"/>
      <c r="J3245" s="1"/>
      <c r="K3245" s="2"/>
      <c r="Y3245" s="2"/>
      <c r="Z3245" s="2"/>
      <c r="AA3245" s="1"/>
    </row>
    <row r="3246" spans="2:27" x14ac:dyDescent="0.25">
      <c r="B3246" s="5"/>
      <c r="C3246" s="2"/>
      <c r="D3246" s="3"/>
      <c r="F3246" s="3"/>
      <c r="I3246" s="1"/>
      <c r="J3246" s="1"/>
      <c r="K3246" s="2"/>
      <c r="Y3246" s="2"/>
      <c r="Z3246" s="2"/>
      <c r="AA3246" s="1"/>
    </row>
    <row r="3247" spans="2:27" x14ac:dyDescent="0.25">
      <c r="B3247" s="5"/>
      <c r="C3247" s="2"/>
      <c r="D3247" s="3"/>
      <c r="I3247" s="1"/>
      <c r="J3247" s="1"/>
      <c r="K3247" s="2"/>
      <c r="Y3247" s="2"/>
      <c r="Z3247" s="2"/>
      <c r="AA3247" s="1"/>
    </row>
    <row r="3248" spans="2:27" x14ac:dyDescent="0.25">
      <c r="B3248" s="5"/>
      <c r="C3248" s="2"/>
      <c r="D3248" s="3"/>
      <c r="E3248" s="3"/>
      <c r="F3248" s="3"/>
      <c r="G3248" s="3"/>
      <c r="I3248" s="1"/>
      <c r="J3248" s="1"/>
      <c r="K3248" s="2"/>
      <c r="Y3248" s="2"/>
      <c r="Z3248" s="2"/>
      <c r="AA3248" s="1"/>
    </row>
    <row r="3249" spans="2:27" x14ac:dyDescent="0.25">
      <c r="B3249" s="5"/>
      <c r="C3249" s="2"/>
      <c r="D3249" s="3"/>
      <c r="I3249" s="1"/>
      <c r="J3249" s="1"/>
      <c r="K3249" s="2"/>
      <c r="Y3249" s="2"/>
      <c r="Z3249" s="2"/>
      <c r="AA3249" s="1"/>
    </row>
    <row r="3250" spans="2:27" x14ac:dyDescent="0.25">
      <c r="B3250" s="5"/>
      <c r="C3250" s="2"/>
      <c r="D3250" s="3"/>
      <c r="E3250" s="3"/>
      <c r="G3250" s="3"/>
      <c r="I3250" s="1"/>
      <c r="J3250" s="1"/>
      <c r="K3250" s="2"/>
      <c r="Y3250" s="2"/>
      <c r="Z3250" s="2"/>
      <c r="AA3250" s="1"/>
    </row>
    <row r="3251" spans="2:27" x14ac:dyDescent="0.25">
      <c r="B3251" s="5"/>
      <c r="C3251" s="2"/>
      <c r="D3251" s="3"/>
      <c r="G3251" s="3"/>
      <c r="I3251" s="1"/>
      <c r="J3251" s="1"/>
      <c r="K3251" s="2"/>
      <c r="Y3251" s="2"/>
      <c r="Z3251" s="2"/>
      <c r="AA3251" s="1"/>
    </row>
    <row r="3252" spans="2:27" x14ac:dyDescent="0.25">
      <c r="B3252" s="5"/>
      <c r="C3252" s="2"/>
      <c r="D3252" s="3"/>
      <c r="F3252" s="3"/>
      <c r="G3252" s="3"/>
      <c r="I3252" s="1"/>
      <c r="J3252" s="1"/>
      <c r="K3252" s="2"/>
      <c r="Y3252" s="2"/>
      <c r="Z3252" s="2"/>
      <c r="AA3252" s="1"/>
    </row>
    <row r="3253" spans="2:27" x14ac:dyDescent="0.25">
      <c r="B3253" s="5"/>
      <c r="C3253" s="2"/>
      <c r="D3253" s="3"/>
      <c r="I3253" s="1"/>
      <c r="J3253" s="1"/>
      <c r="K3253" s="2"/>
      <c r="Y3253" s="2"/>
      <c r="Z3253" s="2"/>
      <c r="AA3253" s="1"/>
    </row>
    <row r="3254" spans="2:27" x14ac:dyDescent="0.25">
      <c r="B3254" s="5"/>
      <c r="C3254" s="2"/>
      <c r="D3254" s="3"/>
      <c r="G3254" s="3"/>
      <c r="I3254" s="1"/>
      <c r="J3254" s="1"/>
      <c r="K3254" s="2"/>
      <c r="Y3254" s="2"/>
      <c r="Z3254" s="2"/>
      <c r="AA3254" s="1"/>
    </row>
    <row r="3255" spans="2:27" x14ac:dyDescent="0.25">
      <c r="B3255" s="5"/>
      <c r="C3255" s="2"/>
      <c r="D3255" s="3"/>
      <c r="E3255" s="3"/>
      <c r="G3255" s="3"/>
      <c r="I3255" s="1"/>
      <c r="J3255" s="1"/>
      <c r="K3255" s="2"/>
      <c r="Y3255" s="2"/>
      <c r="Z3255" s="2"/>
      <c r="AA3255" s="1"/>
    </row>
    <row r="3256" spans="2:27" x14ac:dyDescent="0.25">
      <c r="B3256" s="5"/>
      <c r="C3256" s="2"/>
      <c r="D3256" s="3"/>
      <c r="F3256" s="3"/>
      <c r="G3256" s="3"/>
      <c r="I3256" s="1"/>
      <c r="J3256" s="1"/>
      <c r="K3256" s="2"/>
      <c r="Y3256" s="2"/>
      <c r="Z3256" s="2"/>
      <c r="AA3256" s="1"/>
    </row>
    <row r="3257" spans="2:27" x14ac:dyDescent="0.25">
      <c r="B3257" s="5"/>
      <c r="C3257" s="2"/>
      <c r="D3257" s="3"/>
      <c r="F3257" s="3"/>
      <c r="I3257" s="1"/>
      <c r="J3257" s="1"/>
      <c r="K3257" s="2"/>
      <c r="Y3257" s="2"/>
      <c r="Z3257" s="2"/>
      <c r="AA3257" s="1"/>
    </row>
    <row r="3258" spans="2:27" x14ac:dyDescent="0.25">
      <c r="B3258" s="5"/>
      <c r="C3258" s="2"/>
      <c r="D3258" s="3"/>
      <c r="I3258" s="1"/>
      <c r="J3258" s="1"/>
      <c r="K3258" s="2"/>
      <c r="Y3258" s="2"/>
      <c r="Z3258" s="2"/>
      <c r="AA3258" s="1"/>
    </row>
    <row r="3259" spans="2:27" x14ac:dyDescent="0.25">
      <c r="B3259" s="5"/>
      <c r="C3259" s="2"/>
      <c r="D3259" s="3"/>
      <c r="I3259" s="1"/>
      <c r="J3259" s="1"/>
      <c r="K3259" s="2"/>
      <c r="Y3259" s="2"/>
      <c r="Z3259" s="2"/>
      <c r="AA3259" s="1"/>
    </row>
    <row r="3260" spans="2:27" x14ac:dyDescent="0.25">
      <c r="B3260" s="5"/>
      <c r="C3260" s="2"/>
      <c r="D3260" s="3"/>
      <c r="E3260" s="3"/>
      <c r="F3260" s="3"/>
      <c r="I3260" s="1"/>
      <c r="J3260" s="1"/>
      <c r="K3260" s="2"/>
      <c r="Y3260" s="2"/>
      <c r="Z3260" s="2"/>
      <c r="AA3260" s="1"/>
    </row>
    <row r="3261" spans="2:27" x14ac:dyDescent="0.25">
      <c r="B3261" s="5"/>
      <c r="C3261" s="2"/>
      <c r="D3261" s="3"/>
      <c r="F3261" s="3"/>
      <c r="G3261" s="3"/>
      <c r="I3261" s="1"/>
      <c r="J3261" s="1"/>
      <c r="K3261" s="2"/>
      <c r="Y3261" s="2"/>
      <c r="Z3261" s="2"/>
      <c r="AA3261" s="1"/>
    </row>
    <row r="3262" spans="2:27" x14ac:dyDescent="0.25">
      <c r="B3262" s="5"/>
      <c r="C3262" s="2"/>
      <c r="D3262" s="3"/>
      <c r="F3262" s="3"/>
      <c r="G3262" s="3"/>
      <c r="I3262" s="1"/>
      <c r="J3262" s="1"/>
      <c r="K3262" s="2"/>
      <c r="Y3262" s="2"/>
      <c r="Z3262" s="2"/>
      <c r="AA3262" s="1"/>
    </row>
    <row r="3263" spans="2:27" x14ac:dyDescent="0.25">
      <c r="B3263" s="5"/>
      <c r="C3263" s="2"/>
      <c r="D3263" s="3"/>
      <c r="F3263" s="3"/>
      <c r="G3263" s="3"/>
      <c r="I3263" s="1"/>
      <c r="J3263" s="1"/>
      <c r="K3263" s="2"/>
      <c r="Y3263" s="2"/>
      <c r="Z3263" s="2"/>
      <c r="AA3263" s="1"/>
    </row>
    <row r="3264" spans="2:27" x14ac:dyDescent="0.25">
      <c r="B3264" s="5"/>
      <c r="C3264" s="2"/>
      <c r="D3264" s="3"/>
      <c r="E3264" s="3"/>
      <c r="G3264" s="3"/>
      <c r="I3264" s="1"/>
      <c r="J3264" s="1"/>
      <c r="K3264" s="2"/>
      <c r="Y3264" s="2"/>
      <c r="Z3264" s="2"/>
      <c r="AA3264" s="1"/>
    </row>
    <row r="3265" spans="2:27" x14ac:dyDescent="0.25">
      <c r="B3265" s="5"/>
      <c r="C3265" s="2"/>
      <c r="D3265" s="3"/>
      <c r="E3265" s="3"/>
      <c r="G3265" s="3"/>
      <c r="I3265" s="1"/>
      <c r="J3265" s="1"/>
      <c r="K3265" s="2"/>
      <c r="Y3265" s="2"/>
      <c r="Z3265" s="2"/>
      <c r="AA3265" s="1"/>
    </row>
    <row r="3266" spans="2:27" x14ac:dyDescent="0.25">
      <c r="B3266" s="5"/>
      <c r="C3266" s="2"/>
      <c r="D3266" s="3"/>
      <c r="F3266" s="3"/>
      <c r="G3266" s="3"/>
      <c r="I3266" s="1"/>
      <c r="J3266" s="1"/>
      <c r="K3266" s="2"/>
      <c r="Y3266" s="2"/>
      <c r="Z3266" s="2"/>
      <c r="AA3266" s="1"/>
    </row>
    <row r="3267" spans="2:27" x14ac:dyDescent="0.25">
      <c r="B3267" s="5"/>
      <c r="C3267" s="2"/>
      <c r="D3267" s="3"/>
      <c r="E3267" s="3"/>
      <c r="I3267" s="1"/>
      <c r="J3267" s="1"/>
      <c r="K3267" s="2"/>
      <c r="Y3267" s="2"/>
      <c r="Z3267" s="2"/>
      <c r="AA3267" s="1"/>
    </row>
    <row r="3268" spans="2:27" x14ac:dyDescent="0.25">
      <c r="B3268" s="5"/>
      <c r="C3268" s="2"/>
      <c r="D3268" s="3"/>
      <c r="I3268" s="1"/>
      <c r="J3268" s="1"/>
      <c r="K3268" s="2"/>
      <c r="Y3268" s="2"/>
      <c r="Z3268" s="2"/>
      <c r="AA3268" s="1"/>
    </row>
    <row r="3269" spans="2:27" x14ac:dyDescent="0.25">
      <c r="B3269" s="5"/>
      <c r="C3269" s="2"/>
      <c r="D3269" s="3"/>
      <c r="E3269" s="3"/>
      <c r="F3269" s="3"/>
      <c r="G3269" s="3"/>
      <c r="I3269" s="1"/>
      <c r="J3269" s="1"/>
      <c r="K3269" s="2"/>
      <c r="Y3269" s="2"/>
      <c r="Z3269" s="2"/>
      <c r="AA3269" s="1"/>
    </row>
    <row r="3270" spans="2:27" x14ac:dyDescent="0.25">
      <c r="B3270" s="5"/>
      <c r="C3270" s="2"/>
      <c r="D3270" s="3"/>
      <c r="F3270" s="3"/>
      <c r="G3270" s="3"/>
      <c r="I3270" s="1"/>
      <c r="J3270" s="1"/>
      <c r="K3270" s="2"/>
      <c r="Y3270" s="2"/>
      <c r="Z3270" s="2"/>
      <c r="AA3270" s="1"/>
    </row>
    <row r="3271" spans="2:27" x14ac:dyDescent="0.25">
      <c r="B3271" s="5"/>
      <c r="C3271" s="2"/>
      <c r="D3271" s="3"/>
      <c r="I3271" s="1"/>
      <c r="J3271" s="1"/>
      <c r="K3271" s="2"/>
      <c r="Y3271" s="2"/>
      <c r="Z3271" s="2"/>
      <c r="AA3271" s="1"/>
    </row>
    <row r="3272" spans="2:27" x14ac:dyDescent="0.25">
      <c r="B3272" s="5"/>
      <c r="C3272" s="2"/>
      <c r="D3272" s="3"/>
      <c r="G3272" s="3"/>
      <c r="I3272" s="1"/>
      <c r="J3272" s="1"/>
      <c r="K3272" s="2"/>
      <c r="Y3272" s="2"/>
      <c r="Z3272" s="2"/>
      <c r="AA3272" s="1"/>
    </row>
    <row r="3273" spans="2:27" x14ac:dyDescent="0.25">
      <c r="B3273" s="5"/>
      <c r="C3273" s="2"/>
      <c r="D3273" s="3"/>
      <c r="G3273" s="3"/>
      <c r="I3273" s="1"/>
      <c r="J3273" s="1"/>
      <c r="K3273" s="2"/>
      <c r="Y3273" s="2"/>
      <c r="Z3273" s="2"/>
      <c r="AA3273" s="1"/>
    </row>
    <row r="3274" spans="2:27" x14ac:dyDescent="0.25">
      <c r="B3274" s="5"/>
      <c r="C3274" s="2"/>
      <c r="D3274" s="3"/>
      <c r="F3274" s="3"/>
      <c r="G3274" s="3"/>
      <c r="I3274" s="1"/>
      <c r="J3274" s="1"/>
      <c r="K3274" s="2"/>
      <c r="Y3274" s="2"/>
      <c r="Z3274" s="2"/>
      <c r="AA3274" s="1"/>
    </row>
    <row r="3275" spans="2:27" x14ac:dyDescent="0.25">
      <c r="B3275" s="5"/>
      <c r="C3275" s="2"/>
      <c r="D3275" s="3"/>
      <c r="F3275" s="3"/>
      <c r="G3275" s="3"/>
      <c r="I3275" s="1"/>
      <c r="J3275" s="1"/>
      <c r="K3275" s="2"/>
      <c r="Y3275" s="2"/>
      <c r="Z3275" s="2"/>
      <c r="AA3275" s="1"/>
    </row>
    <row r="3276" spans="2:27" x14ac:dyDescent="0.25">
      <c r="B3276" s="5"/>
      <c r="C3276" s="2"/>
      <c r="D3276" s="3"/>
      <c r="F3276" s="3"/>
      <c r="G3276" s="3"/>
      <c r="I3276" s="1"/>
      <c r="J3276" s="1"/>
      <c r="K3276" s="2"/>
      <c r="Y3276" s="2"/>
      <c r="Z3276" s="2"/>
      <c r="AA3276" s="1"/>
    </row>
    <row r="3277" spans="2:27" x14ac:dyDescent="0.25">
      <c r="B3277" s="5"/>
      <c r="C3277" s="2"/>
      <c r="D3277" s="3"/>
      <c r="G3277" s="3"/>
      <c r="I3277" s="1"/>
      <c r="J3277" s="1"/>
      <c r="K3277" s="2"/>
      <c r="Y3277" s="2"/>
      <c r="Z3277" s="2"/>
      <c r="AA3277" s="1"/>
    </row>
    <row r="3278" spans="2:27" x14ac:dyDescent="0.25">
      <c r="B3278" s="5"/>
      <c r="C3278" s="2"/>
      <c r="D3278" s="3"/>
      <c r="G3278" s="3"/>
      <c r="I3278" s="1"/>
      <c r="J3278" s="1"/>
      <c r="K3278" s="2"/>
      <c r="Y3278" s="2"/>
      <c r="Z3278" s="2"/>
      <c r="AA3278" s="1"/>
    </row>
    <row r="3279" spans="2:27" x14ac:dyDescent="0.25">
      <c r="B3279" s="5"/>
      <c r="C3279" s="2"/>
      <c r="D3279" s="3"/>
      <c r="G3279" s="3"/>
      <c r="I3279" s="1"/>
      <c r="J3279" s="1"/>
      <c r="K3279" s="2"/>
      <c r="Y3279" s="2"/>
      <c r="Z3279" s="2"/>
      <c r="AA3279" s="1"/>
    </row>
    <row r="3280" spans="2:27" x14ac:dyDescent="0.25">
      <c r="B3280" s="5"/>
      <c r="C3280" s="2"/>
      <c r="D3280" s="3"/>
      <c r="F3280" s="3"/>
      <c r="G3280" s="3"/>
      <c r="I3280" s="1"/>
      <c r="J3280" s="1"/>
      <c r="K3280" s="2"/>
      <c r="Y3280" s="2"/>
      <c r="Z3280" s="2"/>
      <c r="AA3280" s="1"/>
    </row>
    <row r="3281" spans="2:27" x14ac:dyDescent="0.25">
      <c r="B3281" s="5"/>
      <c r="C3281" s="2"/>
      <c r="D3281" s="3"/>
      <c r="F3281" s="3"/>
      <c r="G3281" s="3"/>
      <c r="I3281" s="1"/>
      <c r="J3281" s="1"/>
      <c r="K3281" s="2"/>
      <c r="Y3281" s="2"/>
      <c r="Z3281" s="2"/>
      <c r="AA3281" s="1"/>
    </row>
    <row r="3282" spans="2:27" x14ac:dyDescent="0.25">
      <c r="B3282" s="5"/>
      <c r="C3282" s="2"/>
      <c r="D3282" s="3"/>
      <c r="F3282" s="3"/>
      <c r="G3282" s="3"/>
      <c r="I3282" s="1"/>
      <c r="J3282" s="1"/>
      <c r="K3282" s="2"/>
      <c r="Y3282" s="2"/>
      <c r="Z3282" s="2"/>
      <c r="AA3282" s="1"/>
    </row>
    <row r="3283" spans="2:27" x14ac:dyDescent="0.25">
      <c r="B3283" s="5"/>
      <c r="C3283" s="2"/>
      <c r="D3283" s="3"/>
      <c r="G3283" s="3"/>
      <c r="I3283" s="1"/>
      <c r="J3283" s="1"/>
      <c r="K3283" s="2"/>
      <c r="Y3283" s="2"/>
      <c r="Z3283" s="2"/>
      <c r="AA3283" s="1"/>
    </row>
    <row r="3284" spans="2:27" x14ac:dyDescent="0.25">
      <c r="B3284" s="5"/>
      <c r="C3284" s="2"/>
      <c r="D3284" s="3"/>
      <c r="E3284" s="3"/>
      <c r="F3284" s="3"/>
      <c r="G3284" s="3"/>
      <c r="I3284" s="1"/>
      <c r="J3284" s="1"/>
      <c r="K3284" s="2"/>
      <c r="Y3284" s="2"/>
      <c r="Z3284" s="2"/>
      <c r="AA3284" s="1"/>
    </row>
    <row r="3285" spans="2:27" x14ac:dyDescent="0.25">
      <c r="B3285" s="5"/>
      <c r="C3285" s="2"/>
      <c r="D3285" s="3"/>
      <c r="E3285" s="3"/>
      <c r="G3285" s="3"/>
      <c r="I3285" s="1"/>
      <c r="J3285" s="1"/>
      <c r="K3285" s="2"/>
      <c r="Y3285" s="2"/>
      <c r="Z3285" s="2"/>
      <c r="AA3285" s="1"/>
    </row>
    <row r="3286" spans="2:27" x14ac:dyDescent="0.25">
      <c r="B3286" s="5"/>
      <c r="C3286" s="2"/>
      <c r="D3286" s="3"/>
      <c r="G3286" s="3"/>
      <c r="I3286" s="1"/>
      <c r="J3286" s="1"/>
      <c r="K3286" s="2"/>
      <c r="Y3286" s="2"/>
      <c r="Z3286" s="2"/>
      <c r="AA3286" s="1"/>
    </row>
    <row r="3287" spans="2:27" x14ac:dyDescent="0.25">
      <c r="B3287" s="5"/>
      <c r="C3287" s="2"/>
      <c r="D3287" s="3"/>
      <c r="F3287" s="3"/>
      <c r="G3287" s="3"/>
      <c r="I3287" s="1"/>
      <c r="J3287" s="1"/>
      <c r="K3287" s="2"/>
      <c r="Y3287" s="2"/>
      <c r="Z3287" s="2"/>
      <c r="AA3287" s="1"/>
    </row>
    <row r="3288" spans="2:27" x14ac:dyDescent="0.25">
      <c r="B3288" s="5"/>
      <c r="C3288" s="2"/>
      <c r="D3288" s="3"/>
      <c r="F3288" s="3"/>
      <c r="G3288" s="3"/>
      <c r="I3288" s="1"/>
      <c r="J3288" s="1"/>
      <c r="K3288" s="2"/>
      <c r="Y3288" s="2"/>
      <c r="Z3288" s="2"/>
      <c r="AA3288" s="1"/>
    </row>
    <row r="3289" spans="2:27" x14ac:dyDescent="0.25">
      <c r="B3289" s="5"/>
      <c r="C3289" s="2"/>
      <c r="D3289" s="3"/>
      <c r="F3289" s="3"/>
      <c r="I3289" s="1"/>
      <c r="J3289" s="1"/>
      <c r="K3289" s="2"/>
      <c r="Y3289" s="2"/>
      <c r="Z3289" s="2"/>
      <c r="AA3289" s="1"/>
    </row>
    <row r="3290" spans="2:27" x14ac:dyDescent="0.25">
      <c r="B3290" s="5"/>
      <c r="C3290" s="2"/>
      <c r="D3290" s="3"/>
      <c r="G3290" s="3"/>
      <c r="I3290" s="1"/>
      <c r="J3290" s="1"/>
      <c r="K3290" s="2"/>
      <c r="Y3290" s="2"/>
      <c r="Z3290" s="2"/>
      <c r="AA3290" s="1"/>
    </row>
    <row r="3291" spans="2:27" x14ac:dyDescent="0.25">
      <c r="B3291" s="5"/>
      <c r="C3291" s="2"/>
      <c r="D3291" s="3"/>
      <c r="F3291" s="3"/>
      <c r="G3291" s="3"/>
      <c r="I3291" s="1"/>
      <c r="J3291" s="1"/>
      <c r="K3291" s="2"/>
      <c r="Y3291" s="2"/>
      <c r="Z3291" s="2"/>
      <c r="AA3291" s="1"/>
    </row>
    <row r="3292" spans="2:27" x14ac:dyDescent="0.25">
      <c r="B3292" s="5"/>
      <c r="C3292" s="2"/>
      <c r="D3292" s="3"/>
      <c r="G3292" s="3"/>
      <c r="I3292" s="1"/>
      <c r="J3292" s="1"/>
      <c r="K3292" s="2"/>
      <c r="Y3292" s="2"/>
      <c r="Z3292" s="2"/>
      <c r="AA3292" s="1"/>
    </row>
    <row r="3293" spans="2:27" x14ac:dyDescent="0.25">
      <c r="B3293" s="5"/>
      <c r="C3293" s="2"/>
      <c r="D3293" s="3"/>
      <c r="G3293" s="3"/>
      <c r="I3293" s="1"/>
      <c r="J3293" s="1"/>
      <c r="K3293" s="2"/>
      <c r="Y3293" s="2"/>
      <c r="Z3293" s="2"/>
      <c r="AA3293" s="1"/>
    </row>
    <row r="3294" spans="2:27" x14ac:dyDescent="0.25">
      <c r="B3294" s="5"/>
      <c r="C3294" s="2"/>
      <c r="D3294" s="3"/>
      <c r="F3294" s="3"/>
      <c r="G3294" s="3"/>
      <c r="I3294" s="1"/>
      <c r="J3294" s="1"/>
      <c r="K3294" s="2"/>
      <c r="Y3294" s="2"/>
      <c r="Z3294" s="2"/>
      <c r="AA3294" s="1"/>
    </row>
    <row r="3295" spans="2:27" x14ac:dyDescent="0.25">
      <c r="B3295" s="5"/>
      <c r="C3295" s="2"/>
      <c r="D3295" s="3"/>
      <c r="F3295" s="3"/>
      <c r="G3295" s="3"/>
      <c r="I3295" s="1"/>
      <c r="J3295" s="1"/>
      <c r="K3295" s="2"/>
      <c r="Y3295" s="2"/>
      <c r="Z3295" s="2"/>
      <c r="AA3295" s="1"/>
    </row>
    <row r="3296" spans="2:27" x14ac:dyDescent="0.25">
      <c r="B3296" s="5"/>
      <c r="C3296" s="2"/>
      <c r="D3296" s="3"/>
      <c r="G3296" s="3"/>
      <c r="I3296" s="1"/>
      <c r="J3296" s="1"/>
      <c r="K3296" s="2"/>
      <c r="Y3296" s="2"/>
      <c r="Z3296" s="2"/>
      <c r="AA3296" s="1"/>
    </row>
    <row r="3297" spans="2:27" x14ac:dyDescent="0.25">
      <c r="B3297" s="5"/>
      <c r="C3297" s="2"/>
      <c r="D3297" s="3"/>
      <c r="F3297" s="3"/>
      <c r="G3297" s="3"/>
      <c r="I3297" s="1"/>
      <c r="J3297" s="1"/>
      <c r="K3297" s="2"/>
      <c r="Y3297" s="2"/>
      <c r="Z3297" s="2"/>
      <c r="AA3297" s="1"/>
    </row>
    <row r="3298" spans="2:27" x14ac:dyDescent="0.25">
      <c r="B3298" s="5"/>
      <c r="C3298" s="2"/>
      <c r="D3298" s="3"/>
      <c r="F3298" s="3"/>
      <c r="G3298" s="3"/>
      <c r="I3298" s="1"/>
      <c r="J3298" s="1"/>
      <c r="K3298" s="2"/>
      <c r="Y3298" s="2"/>
      <c r="Z3298" s="2"/>
      <c r="AA3298" s="1"/>
    </row>
    <row r="3299" spans="2:27" x14ac:dyDescent="0.25">
      <c r="B3299" s="5"/>
      <c r="C3299" s="2"/>
      <c r="D3299" s="3"/>
      <c r="E3299" s="3"/>
      <c r="F3299" s="3"/>
      <c r="G3299" s="3"/>
      <c r="I3299" s="1"/>
      <c r="J3299" s="1"/>
      <c r="K3299" s="2"/>
      <c r="Y3299" s="2"/>
      <c r="Z3299" s="2"/>
      <c r="AA3299" s="1"/>
    </row>
    <row r="3300" spans="2:27" x14ac:dyDescent="0.25">
      <c r="B3300" s="5"/>
      <c r="C3300" s="2"/>
      <c r="D3300" s="3"/>
      <c r="G3300" s="3"/>
      <c r="I3300" s="1"/>
      <c r="J3300" s="1"/>
      <c r="K3300" s="2"/>
      <c r="Y3300" s="2"/>
      <c r="Z3300" s="2"/>
      <c r="AA3300" s="1"/>
    </row>
    <row r="3301" spans="2:27" x14ac:dyDescent="0.25">
      <c r="B3301" s="5"/>
      <c r="C3301" s="2"/>
      <c r="D3301" s="3"/>
      <c r="G3301" s="3"/>
      <c r="I3301" s="1"/>
      <c r="J3301" s="1"/>
      <c r="K3301" s="2"/>
      <c r="Y3301" s="2"/>
      <c r="Z3301" s="2"/>
      <c r="AA3301" s="1"/>
    </row>
    <row r="3302" spans="2:27" x14ac:dyDescent="0.25">
      <c r="B3302" s="5"/>
      <c r="C3302" s="2"/>
      <c r="D3302" s="3"/>
      <c r="E3302" s="3"/>
      <c r="G3302" s="3"/>
      <c r="I3302" s="1"/>
      <c r="J3302" s="1"/>
      <c r="K3302" s="2"/>
      <c r="Y3302" s="2"/>
      <c r="Z3302" s="2"/>
      <c r="AA3302" s="1"/>
    </row>
    <row r="3303" spans="2:27" x14ac:dyDescent="0.25">
      <c r="B3303" s="5"/>
      <c r="C3303" s="2"/>
      <c r="D3303" s="3"/>
      <c r="F3303" s="3"/>
      <c r="G3303" s="3"/>
      <c r="I3303" s="1"/>
      <c r="J3303" s="1"/>
      <c r="K3303" s="2"/>
      <c r="Y3303" s="2"/>
      <c r="Z3303" s="2"/>
      <c r="AA3303" s="1"/>
    </row>
    <row r="3304" spans="2:27" x14ac:dyDescent="0.25">
      <c r="B3304" s="5"/>
      <c r="C3304" s="2"/>
      <c r="D3304" s="3"/>
      <c r="E3304" s="3"/>
      <c r="F3304" s="3"/>
      <c r="G3304" s="3"/>
      <c r="I3304" s="1"/>
      <c r="J3304" s="1"/>
      <c r="K3304" s="2"/>
      <c r="Y3304" s="2"/>
      <c r="Z3304" s="2"/>
      <c r="AA3304" s="1"/>
    </row>
    <row r="3305" spans="2:27" x14ac:dyDescent="0.25">
      <c r="B3305" s="5"/>
      <c r="C3305" s="2"/>
      <c r="D3305" s="3"/>
      <c r="G3305" s="3"/>
      <c r="I3305" s="1"/>
      <c r="J3305" s="1"/>
      <c r="K3305" s="2"/>
      <c r="Y3305" s="2"/>
      <c r="Z3305" s="2"/>
      <c r="AA3305" s="1"/>
    </row>
    <row r="3306" spans="2:27" x14ac:dyDescent="0.25">
      <c r="B3306" s="5"/>
      <c r="C3306" s="2"/>
      <c r="D3306" s="3"/>
      <c r="G3306" s="3"/>
      <c r="I3306" s="1"/>
      <c r="J3306" s="1"/>
      <c r="K3306" s="2"/>
      <c r="Y3306" s="2"/>
      <c r="Z3306" s="2"/>
      <c r="AA3306" s="1"/>
    </row>
    <row r="3307" spans="2:27" x14ac:dyDescent="0.25">
      <c r="B3307" s="5"/>
      <c r="C3307" s="2"/>
      <c r="D3307" s="3"/>
      <c r="G3307" s="3"/>
      <c r="I3307" s="1"/>
      <c r="J3307" s="1"/>
      <c r="K3307" s="2"/>
      <c r="Y3307" s="2"/>
      <c r="Z3307" s="2"/>
      <c r="AA3307" s="1"/>
    </row>
    <row r="3308" spans="2:27" x14ac:dyDescent="0.25">
      <c r="B3308" s="5"/>
      <c r="C3308" s="2"/>
      <c r="D3308" s="3"/>
      <c r="G3308" s="3"/>
      <c r="I3308" s="1"/>
      <c r="J3308" s="1"/>
      <c r="K3308" s="2"/>
      <c r="Y3308" s="2"/>
      <c r="Z3308" s="2"/>
      <c r="AA3308" s="1"/>
    </row>
    <row r="3309" spans="2:27" x14ac:dyDescent="0.25">
      <c r="B3309" s="5"/>
      <c r="C3309" s="2"/>
      <c r="D3309" s="3"/>
      <c r="E3309" s="3"/>
      <c r="G3309" s="3"/>
      <c r="I3309" s="1"/>
      <c r="J3309" s="1"/>
      <c r="K3309" s="2"/>
      <c r="Y3309" s="2"/>
      <c r="Z3309" s="2"/>
      <c r="AA3309" s="1"/>
    </row>
    <row r="3310" spans="2:27" x14ac:dyDescent="0.25">
      <c r="B3310" s="5"/>
      <c r="C3310" s="2"/>
      <c r="D3310" s="3"/>
      <c r="F3310" s="3"/>
      <c r="G3310" s="3"/>
      <c r="I3310" s="1"/>
      <c r="J3310" s="1"/>
      <c r="K3310" s="2"/>
      <c r="Y3310" s="2"/>
      <c r="Z3310" s="2"/>
      <c r="AA3310" s="1"/>
    </row>
    <row r="3311" spans="2:27" x14ac:dyDescent="0.25">
      <c r="B3311" s="5"/>
      <c r="C3311" s="2"/>
      <c r="D3311" s="3"/>
      <c r="G3311" s="3"/>
      <c r="I3311" s="1"/>
      <c r="J3311" s="1"/>
      <c r="K3311" s="2"/>
      <c r="Y3311" s="2"/>
      <c r="Z3311" s="2"/>
      <c r="AA3311" s="1"/>
    </row>
    <row r="3312" spans="2:27" x14ac:dyDescent="0.25">
      <c r="B3312" s="5"/>
      <c r="C3312" s="2"/>
      <c r="D3312" s="3"/>
      <c r="G3312" s="3"/>
      <c r="I3312" s="1"/>
      <c r="J3312" s="1"/>
      <c r="K3312" s="2"/>
      <c r="Y3312" s="2"/>
      <c r="Z3312" s="2"/>
      <c r="AA3312" s="1"/>
    </row>
    <row r="3313" spans="2:27" x14ac:dyDescent="0.25">
      <c r="B3313" s="5"/>
      <c r="C3313" s="2"/>
      <c r="D3313" s="3"/>
      <c r="G3313" s="3"/>
      <c r="I3313" s="1"/>
      <c r="J3313" s="1"/>
      <c r="K3313" s="2"/>
      <c r="Y3313" s="2"/>
      <c r="Z3313" s="2"/>
      <c r="AA3313" s="1"/>
    </row>
    <row r="3314" spans="2:27" x14ac:dyDescent="0.25">
      <c r="B3314" s="5"/>
      <c r="C3314" s="2"/>
      <c r="D3314" s="3"/>
      <c r="G3314" s="3"/>
      <c r="I3314" s="1"/>
      <c r="J3314" s="1"/>
      <c r="K3314" s="2"/>
      <c r="Y3314" s="2"/>
      <c r="Z3314" s="2"/>
      <c r="AA3314" s="1"/>
    </row>
    <row r="3315" spans="2:27" x14ac:dyDescent="0.25">
      <c r="B3315" s="5"/>
      <c r="C3315" s="2"/>
      <c r="D3315" s="3"/>
      <c r="G3315" s="3"/>
      <c r="I3315" s="1"/>
      <c r="J3315" s="1"/>
      <c r="K3315" s="2"/>
      <c r="Y3315" s="2"/>
      <c r="Z3315" s="2"/>
      <c r="AA3315" s="1"/>
    </row>
    <row r="3316" spans="2:27" x14ac:dyDescent="0.25">
      <c r="B3316" s="5"/>
      <c r="C3316" s="2"/>
      <c r="D3316" s="3"/>
      <c r="G3316" s="3"/>
      <c r="I3316" s="1"/>
      <c r="J3316" s="1"/>
      <c r="K3316" s="2"/>
      <c r="Y3316" s="2"/>
      <c r="Z3316" s="2"/>
      <c r="AA3316" s="1"/>
    </row>
    <row r="3317" spans="2:27" x14ac:dyDescent="0.25">
      <c r="B3317" s="5"/>
      <c r="C3317" s="2"/>
      <c r="D3317" s="3"/>
      <c r="E3317" s="3"/>
      <c r="G3317" s="3"/>
      <c r="I3317" s="1"/>
      <c r="J3317" s="1"/>
      <c r="K3317" s="2"/>
      <c r="Y3317" s="2"/>
      <c r="Z3317" s="2"/>
      <c r="AA3317" s="1"/>
    </row>
    <row r="3318" spans="2:27" x14ac:dyDescent="0.25">
      <c r="B3318" s="5"/>
      <c r="C3318" s="2"/>
      <c r="D3318" s="3"/>
      <c r="G3318" s="3"/>
      <c r="I3318" s="1"/>
      <c r="J3318" s="1"/>
      <c r="K3318" s="2"/>
      <c r="Y3318" s="2"/>
      <c r="Z3318" s="2"/>
      <c r="AA3318" s="1"/>
    </row>
    <row r="3319" spans="2:27" x14ac:dyDescent="0.25">
      <c r="B3319" s="5"/>
      <c r="C3319" s="2"/>
      <c r="D3319" s="3"/>
      <c r="G3319" s="3"/>
      <c r="I3319" s="1"/>
      <c r="J3319" s="1"/>
      <c r="K3319" s="2"/>
      <c r="Y3319" s="2"/>
      <c r="Z3319" s="2"/>
      <c r="AA3319" s="1"/>
    </row>
    <row r="3320" spans="2:27" x14ac:dyDescent="0.25">
      <c r="B3320" s="5"/>
      <c r="C3320" s="2"/>
      <c r="D3320" s="3"/>
      <c r="E3320" s="3"/>
      <c r="G3320" s="3"/>
      <c r="I3320" s="1"/>
      <c r="J3320" s="1"/>
      <c r="K3320" s="2"/>
      <c r="Y3320" s="2"/>
      <c r="Z3320" s="2"/>
      <c r="AA3320" s="1"/>
    </row>
    <row r="3321" spans="2:27" x14ac:dyDescent="0.25">
      <c r="B3321" s="5"/>
      <c r="C3321" s="2"/>
      <c r="D3321" s="3"/>
      <c r="E3321" s="3"/>
      <c r="F3321" s="3"/>
      <c r="G3321" s="3"/>
      <c r="I3321" s="1"/>
      <c r="J3321" s="1"/>
      <c r="K3321" s="2"/>
      <c r="Y3321" s="2"/>
      <c r="Z3321" s="2"/>
      <c r="AA3321" s="1"/>
    </row>
    <row r="3322" spans="2:27" x14ac:dyDescent="0.25">
      <c r="B3322" s="5"/>
      <c r="C3322" s="2"/>
      <c r="D3322" s="3"/>
      <c r="E3322" s="3"/>
      <c r="G3322" s="3"/>
      <c r="I3322" s="1"/>
      <c r="J3322" s="1"/>
      <c r="K3322" s="2"/>
      <c r="Y3322" s="2"/>
      <c r="Z3322" s="2"/>
      <c r="AA3322" s="1"/>
    </row>
    <row r="3323" spans="2:27" x14ac:dyDescent="0.25">
      <c r="B3323" s="5"/>
      <c r="C3323" s="2"/>
      <c r="D3323" s="3"/>
      <c r="E3323" s="3"/>
      <c r="G3323" s="3"/>
      <c r="I3323" s="1"/>
      <c r="J3323" s="1"/>
      <c r="K3323" s="2"/>
      <c r="Y3323" s="2"/>
      <c r="Z3323" s="2"/>
      <c r="AA3323" s="1"/>
    </row>
    <row r="3324" spans="2:27" x14ac:dyDescent="0.25">
      <c r="B3324" s="5"/>
      <c r="C3324" s="2"/>
      <c r="D3324" s="3"/>
      <c r="F3324" s="3"/>
      <c r="G3324" s="3"/>
      <c r="I3324" s="1"/>
      <c r="J3324" s="1"/>
      <c r="K3324" s="2"/>
      <c r="Y3324" s="2"/>
      <c r="Z3324" s="2"/>
      <c r="AA3324" s="1"/>
    </row>
    <row r="3325" spans="2:27" x14ac:dyDescent="0.25">
      <c r="B3325" s="5"/>
      <c r="C3325" s="2"/>
      <c r="D3325" s="3"/>
      <c r="G3325" s="3"/>
      <c r="I3325" s="1"/>
      <c r="J3325" s="1"/>
      <c r="K3325" s="2"/>
      <c r="Y3325" s="2"/>
      <c r="Z3325" s="2"/>
      <c r="AA3325" s="1"/>
    </row>
    <row r="3326" spans="2:27" x14ac:dyDescent="0.25">
      <c r="B3326" s="5"/>
      <c r="C3326" s="2"/>
      <c r="D3326" s="3"/>
      <c r="G3326" s="3"/>
      <c r="I3326" s="1"/>
      <c r="J3326" s="1"/>
      <c r="K3326" s="2"/>
      <c r="Y3326" s="2"/>
      <c r="Z3326" s="2"/>
      <c r="AA3326" s="1"/>
    </row>
    <row r="3327" spans="2:27" x14ac:dyDescent="0.25">
      <c r="B3327" s="5"/>
      <c r="C3327" s="2"/>
      <c r="D3327" s="3"/>
      <c r="G3327" s="3"/>
      <c r="I3327" s="1"/>
      <c r="J3327" s="1"/>
      <c r="K3327" s="2"/>
      <c r="Y3327" s="2"/>
      <c r="Z3327" s="2"/>
      <c r="AA3327" s="1"/>
    </row>
    <row r="3328" spans="2:27" x14ac:dyDescent="0.25">
      <c r="B3328" s="5"/>
      <c r="C3328" s="2"/>
      <c r="D3328" s="3"/>
      <c r="G3328" s="3"/>
      <c r="I3328" s="1"/>
      <c r="J3328" s="1"/>
      <c r="K3328" s="2"/>
      <c r="Y3328" s="2"/>
      <c r="Z3328" s="2"/>
      <c r="AA3328" s="1"/>
    </row>
    <row r="3329" spans="2:27" x14ac:dyDescent="0.25">
      <c r="B3329" s="5"/>
      <c r="C3329" s="2"/>
      <c r="D3329" s="3"/>
      <c r="G3329" s="3"/>
      <c r="I3329" s="1"/>
      <c r="J3329" s="1"/>
      <c r="K3329" s="2"/>
      <c r="Y3329" s="2"/>
      <c r="Z3329" s="2"/>
      <c r="AA3329" s="1"/>
    </row>
    <row r="3330" spans="2:27" x14ac:dyDescent="0.25">
      <c r="B3330" s="5"/>
      <c r="C3330" s="2"/>
      <c r="D3330" s="3"/>
      <c r="I3330" s="1"/>
      <c r="J3330" s="1"/>
      <c r="K3330" s="2"/>
      <c r="Y3330" s="2"/>
      <c r="Z3330" s="2"/>
      <c r="AA3330" s="1"/>
    </row>
    <row r="3331" spans="2:27" x14ac:dyDescent="0.25">
      <c r="B3331" s="5"/>
      <c r="C3331" s="2"/>
      <c r="D3331" s="3"/>
      <c r="F3331" s="3"/>
      <c r="I3331" s="1"/>
      <c r="J3331" s="1"/>
      <c r="K3331" s="2"/>
      <c r="Y3331" s="2"/>
      <c r="Z3331" s="2"/>
      <c r="AA3331" s="1"/>
    </row>
    <row r="3332" spans="2:27" x14ac:dyDescent="0.25">
      <c r="B3332" s="5"/>
      <c r="C3332" s="2"/>
      <c r="D3332" s="3"/>
      <c r="F3332" s="3"/>
      <c r="G3332" s="3"/>
      <c r="I3332" s="1"/>
      <c r="J3332" s="1"/>
      <c r="K3332" s="2"/>
      <c r="Y3332" s="2"/>
      <c r="Z3332" s="2"/>
      <c r="AA3332" s="1"/>
    </row>
    <row r="3333" spans="2:27" x14ac:dyDescent="0.25">
      <c r="B3333" s="5"/>
      <c r="C3333" s="2"/>
      <c r="D3333" s="3"/>
      <c r="G3333" s="3"/>
      <c r="I3333" s="1"/>
      <c r="J3333" s="1"/>
      <c r="K3333" s="2"/>
      <c r="Y3333" s="2"/>
      <c r="Z3333" s="2"/>
      <c r="AA3333" s="1"/>
    </row>
    <row r="3334" spans="2:27" x14ac:dyDescent="0.25">
      <c r="B3334" s="5"/>
      <c r="C3334" s="2"/>
      <c r="D3334" s="3"/>
      <c r="G3334" s="3"/>
      <c r="I3334" s="1"/>
      <c r="J3334" s="1"/>
      <c r="K3334" s="2"/>
      <c r="Y3334" s="2"/>
      <c r="Z3334" s="2"/>
      <c r="AA3334" s="1"/>
    </row>
    <row r="3335" spans="2:27" x14ac:dyDescent="0.25">
      <c r="B3335" s="5"/>
      <c r="C3335" s="2"/>
      <c r="D3335" s="3"/>
      <c r="E3335" s="3"/>
      <c r="G3335" s="3"/>
      <c r="I3335" s="1"/>
      <c r="J3335" s="1"/>
      <c r="K3335" s="2"/>
      <c r="Y3335" s="2"/>
      <c r="Z3335" s="2"/>
      <c r="AA3335" s="1"/>
    </row>
    <row r="3336" spans="2:27" x14ac:dyDescent="0.25">
      <c r="B3336" s="5"/>
      <c r="C3336" s="2"/>
      <c r="D3336" s="3"/>
      <c r="F3336" s="3"/>
      <c r="G3336" s="3"/>
      <c r="I3336" s="1"/>
      <c r="J3336" s="1"/>
      <c r="K3336" s="2"/>
      <c r="Y3336" s="2"/>
      <c r="Z3336" s="2"/>
      <c r="AA3336" s="1"/>
    </row>
    <row r="3337" spans="2:27" x14ac:dyDescent="0.25">
      <c r="B3337" s="5"/>
      <c r="C3337" s="2"/>
      <c r="D3337" s="3"/>
      <c r="F3337" s="3"/>
      <c r="G3337" s="3"/>
      <c r="I3337" s="1"/>
      <c r="J3337" s="1"/>
      <c r="K3337" s="2"/>
      <c r="Y3337" s="2"/>
      <c r="Z3337" s="2"/>
      <c r="AA3337" s="1"/>
    </row>
    <row r="3338" spans="2:27" x14ac:dyDescent="0.25">
      <c r="B3338" s="5"/>
      <c r="C3338" s="2"/>
      <c r="D3338" s="3"/>
      <c r="G3338" s="3"/>
      <c r="I3338" s="1"/>
      <c r="J3338" s="1"/>
      <c r="K3338" s="2"/>
      <c r="Y3338" s="2"/>
      <c r="Z3338" s="2"/>
      <c r="AA3338" s="1"/>
    </row>
    <row r="3339" spans="2:27" x14ac:dyDescent="0.25">
      <c r="B3339" s="5"/>
      <c r="C3339" s="2"/>
      <c r="D3339" s="3"/>
      <c r="G3339" s="3"/>
      <c r="I3339" s="1"/>
      <c r="J3339" s="1"/>
      <c r="K3339" s="2"/>
      <c r="Y3339" s="2"/>
      <c r="Z3339" s="2"/>
      <c r="AA3339" s="1"/>
    </row>
    <row r="3340" spans="2:27" x14ac:dyDescent="0.25">
      <c r="B3340" s="5"/>
      <c r="C3340" s="2"/>
      <c r="D3340" s="3"/>
      <c r="E3340" s="3"/>
      <c r="G3340" s="3"/>
      <c r="I3340" s="1"/>
      <c r="J3340" s="1"/>
      <c r="K3340" s="2"/>
      <c r="Y3340" s="2"/>
      <c r="Z3340" s="2"/>
      <c r="AA3340" s="1"/>
    </row>
    <row r="3341" spans="2:27" x14ac:dyDescent="0.25">
      <c r="B3341" s="5"/>
      <c r="C3341" s="2"/>
      <c r="D3341" s="3"/>
      <c r="I3341" s="1"/>
      <c r="J3341" s="1"/>
      <c r="K3341" s="2"/>
      <c r="Y3341" s="2"/>
      <c r="Z3341" s="2"/>
      <c r="AA3341" s="1"/>
    </row>
    <row r="3342" spans="2:27" x14ac:dyDescent="0.25">
      <c r="B3342" s="5"/>
      <c r="C3342" s="2"/>
      <c r="D3342" s="3"/>
      <c r="I3342" s="1"/>
      <c r="J3342" s="1"/>
      <c r="K3342" s="2"/>
      <c r="Y3342" s="2"/>
      <c r="Z3342" s="2"/>
      <c r="AA3342" s="1"/>
    </row>
    <row r="3343" spans="2:27" x14ac:dyDescent="0.25">
      <c r="B3343" s="5"/>
      <c r="C3343" s="2"/>
      <c r="D3343" s="3"/>
      <c r="E3343" s="3"/>
      <c r="G3343" s="3"/>
      <c r="I3343" s="1"/>
      <c r="J3343" s="1"/>
      <c r="K3343" s="2"/>
      <c r="Y3343" s="2"/>
      <c r="Z3343" s="2"/>
      <c r="AA3343" s="1"/>
    </row>
    <row r="3344" spans="2:27" x14ac:dyDescent="0.25">
      <c r="B3344" s="5"/>
      <c r="C3344" s="2"/>
      <c r="D3344" s="3"/>
      <c r="G3344" s="3"/>
      <c r="I3344" s="1"/>
      <c r="J3344" s="1"/>
      <c r="K3344" s="2"/>
      <c r="Y3344" s="2"/>
      <c r="Z3344" s="2"/>
      <c r="AA3344" s="1"/>
    </row>
    <row r="3345" spans="2:27" x14ac:dyDescent="0.25">
      <c r="B3345" s="5"/>
      <c r="C3345" s="2"/>
      <c r="D3345" s="3"/>
      <c r="G3345" s="3"/>
      <c r="I3345" s="1"/>
      <c r="J3345" s="1"/>
      <c r="K3345" s="2"/>
      <c r="Y3345" s="2"/>
      <c r="Z3345" s="2"/>
      <c r="AA3345" s="1"/>
    </row>
    <row r="3346" spans="2:27" x14ac:dyDescent="0.25">
      <c r="B3346" s="5"/>
      <c r="C3346" s="2"/>
      <c r="D3346" s="3"/>
      <c r="G3346" s="3"/>
      <c r="I3346" s="1"/>
      <c r="J3346" s="1"/>
      <c r="K3346" s="2"/>
      <c r="Y3346" s="2"/>
      <c r="Z3346" s="2"/>
      <c r="AA3346" s="1"/>
    </row>
    <row r="3347" spans="2:27" x14ac:dyDescent="0.25">
      <c r="B3347" s="5"/>
      <c r="C3347" s="2"/>
      <c r="D3347" s="3"/>
      <c r="G3347" s="3"/>
      <c r="I3347" s="1"/>
      <c r="J3347" s="1"/>
      <c r="K3347" s="2"/>
      <c r="Y3347" s="2"/>
      <c r="Z3347" s="2"/>
      <c r="AA3347" s="1"/>
    </row>
    <row r="3348" spans="2:27" x14ac:dyDescent="0.25">
      <c r="B3348" s="5"/>
      <c r="C3348" s="2"/>
      <c r="D3348" s="3"/>
      <c r="G3348" s="3"/>
      <c r="I3348" s="1"/>
      <c r="J3348" s="1"/>
      <c r="K3348" s="2"/>
      <c r="Y3348" s="2"/>
      <c r="Z3348" s="2"/>
      <c r="AA3348" s="1"/>
    </row>
    <row r="3349" spans="2:27" x14ac:dyDescent="0.25">
      <c r="B3349" s="5"/>
      <c r="C3349" s="2"/>
      <c r="D3349" s="3"/>
      <c r="G3349" s="3"/>
      <c r="I3349" s="1"/>
      <c r="J3349" s="1"/>
      <c r="K3349" s="2"/>
      <c r="Y3349" s="2"/>
      <c r="Z3349" s="2"/>
      <c r="AA3349" s="1"/>
    </row>
    <row r="3350" spans="2:27" x14ac:dyDescent="0.25">
      <c r="B3350" s="5"/>
      <c r="C3350" s="2"/>
      <c r="D3350" s="3"/>
      <c r="F3350" s="3"/>
      <c r="G3350" s="3"/>
      <c r="I3350" s="1"/>
      <c r="J3350" s="1"/>
      <c r="K3350" s="2"/>
      <c r="Y3350" s="2"/>
      <c r="Z3350" s="2"/>
      <c r="AA3350" s="1"/>
    </row>
    <row r="3351" spans="2:27" x14ac:dyDescent="0.25">
      <c r="B3351" s="5"/>
      <c r="C3351" s="2"/>
      <c r="D3351" s="3"/>
      <c r="G3351" s="3"/>
      <c r="I3351" s="1"/>
      <c r="J3351" s="1"/>
      <c r="K3351" s="2"/>
      <c r="Y3351" s="2"/>
      <c r="Z3351" s="2"/>
      <c r="AA3351" s="1"/>
    </row>
    <row r="3352" spans="2:27" x14ac:dyDescent="0.25">
      <c r="B3352" s="5"/>
      <c r="C3352" s="2"/>
      <c r="D3352" s="3"/>
      <c r="F3352" s="3"/>
      <c r="G3352" s="3"/>
      <c r="I3352" s="1"/>
      <c r="J3352" s="1"/>
      <c r="K3352" s="2"/>
      <c r="Y3352" s="2"/>
      <c r="Z3352" s="2"/>
      <c r="AA3352" s="1"/>
    </row>
    <row r="3353" spans="2:27" x14ac:dyDescent="0.25">
      <c r="B3353" s="5"/>
      <c r="C3353" s="2"/>
      <c r="D3353" s="3"/>
      <c r="G3353" s="3"/>
      <c r="I3353" s="1"/>
      <c r="J3353" s="1"/>
      <c r="K3353" s="2"/>
      <c r="Y3353" s="2"/>
      <c r="Z3353" s="2"/>
      <c r="AA3353" s="1"/>
    </row>
    <row r="3354" spans="2:27" x14ac:dyDescent="0.25">
      <c r="B3354" s="5"/>
      <c r="C3354" s="2"/>
      <c r="D3354" s="3"/>
      <c r="G3354" s="3"/>
      <c r="I3354" s="1"/>
      <c r="J3354" s="1"/>
      <c r="K3354" s="2"/>
      <c r="Y3354" s="2"/>
      <c r="Z3354" s="2"/>
      <c r="AA3354" s="1"/>
    </row>
    <row r="3355" spans="2:27" x14ac:dyDescent="0.25">
      <c r="B3355" s="5"/>
      <c r="C3355" s="2"/>
      <c r="D3355" s="3"/>
      <c r="G3355" s="3"/>
      <c r="I3355" s="1"/>
      <c r="J3355" s="1"/>
      <c r="K3355" s="2"/>
      <c r="Y3355" s="2"/>
      <c r="Z3355" s="2"/>
      <c r="AA3355" s="1"/>
    </row>
    <row r="3356" spans="2:27" x14ac:dyDescent="0.25">
      <c r="B3356" s="5"/>
      <c r="C3356" s="2"/>
      <c r="D3356" s="3"/>
      <c r="E3356" s="3"/>
      <c r="G3356" s="3"/>
      <c r="I3356" s="1"/>
      <c r="J3356" s="1"/>
      <c r="K3356" s="2"/>
      <c r="Y3356" s="2"/>
      <c r="Z3356" s="2"/>
      <c r="AA3356" s="1"/>
    </row>
    <row r="3357" spans="2:27" x14ac:dyDescent="0.25">
      <c r="B3357" s="5"/>
      <c r="C3357" s="2"/>
      <c r="D3357" s="3"/>
      <c r="E3357" s="3"/>
      <c r="G3357" s="3"/>
      <c r="I3357" s="1"/>
      <c r="J3357" s="1"/>
      <c r="K3357" s="2"/>
      <c r="Y3357" s="2"/>
      <c r="Z3357" s="2"/>
      <c r="AA3357" s="1"/>
    </row>
    <row r="3358" spans="2:27" x14ac:dyDescent="0.25">
      <c r="B3358" s="5"/>
      <c r="C3358" s="2"/>
      <c r="D3358" s="3"/>
      <c r="F3358" s="3"/>
      <c r="I3358" s="1"/>
      <c r="J3358" s="1"/>
      <c r="K3358" s="2"/>
      <c r="Y3358" s="2"/>
      <c r="Z3358" s="2"/>
      <c r="AA3358" s="1"/>
    </row>
    <row r="3359" spans="2:27" x14ac:dyDescent="0.25">
      <c r="B3359" s="5"/>
      <c r="C3359" s="2"/>
      <c r="D3359" s="3"/>
      <c r="I3359" s="1"/>
      <c r="J3359" s="1"/>
      <c r="K3359" s="2"/>
      <c r="Y3359" s="2"/>
      <c r="Z3359" s="2"/>
      <c r="AA3359" s="1"/>
    </row>
    <row r="3360" spans="2:27" x14ac:dyDescent="0.25">
      <c r="B3360" s="5"/>
      <c r="C3360" s="2"/>
      <c r="D3360" s="3"/>
      <c r="G3360" s="3"/>
      <c r="I3360" s="1"/>
      <c r="J3360" s="1"/>
      <c r="K3360" s="2"/>
      <c r="Y3360" s="2"/>
      <c r="Z3360" s="2"/>
      <c r="AA3360" s="1"/>
    </row>
    <row r="3361" spans="2:27" x14ac:dyDescent="0.25">
      <c r="B3361" s="5"/>
      <c r="C3361" s="2"/>
      <c r="D3361" s="3"/>
      <c r="I3361" s="1"/>
      <c r="J3361" s="1"/>
      <c r="K3361" s="2"/>
      <c r="Y3361" s="2"/>
      <c r="Z3361" s="2"/>
      <c r="AA3361" s="1"/>
    </row>
    <row r="3362" spans="2:27" x14ac:dyDescent="0.25">
      <c r="B3362" s="5"/>
      <c r="C3362" s="2"/>
      <c r="D3362" s="3"/>
      <c r="E3362" s="3"/>
      <c r="F3362" s="3"/>
      <c r="G3362" s="3"/>
      <c r="I3362" s="1"/>
      <c r="J3362" s="1"/>
      <c r="K3362" s="2"/>
      <c r="Y3362" s="2"/>
      <c r="Z3362" s="2"/>
      <c r="AA3362" s="1"/>
    </row>
    <row r="3363" spans="2:27" x14ac:dyDescent="0.25">
      <c r="B3363" s="5"/>
      <c r="C3363" s="2"/>
      <c r="D3363" s="3"/>
      <c r="G3363" s="3"/>
      <c r="I3363" s="1"/>
      <c r="J3363" s="1"/>
      <c r="K3363" s="2"/>
      <c r="Y3363" s="2"/>
      <c r="Z3363" s="2"/>
      <c r="AA3363" s="1"/>
    </row>
    <row r="3364" spans="2:27" x14ac:dyDescent="0.25">
      <c r="B3364" s="5"/>
      <c r="C3364" s="2"/>
      <c r="D3364" s="3"/>
      <c r="E3364" s="3"/>
      <c r="G3364" s="3"/>
      <c r="I3364" s="1"/>
      <c r="J3364" s="1"/>
      <c r="K3364" s="2"/>
      <c r="Y3364" s="2"/>
      <c r="Z3364" s="2"/>
      <c r="AA3364" s="1"/>
    </row>
    <row r="3365" spans="2:27" x14ac:dyDescent="0.25">
      <c r="B3365" s="5"/>
      <c r="C3365" s="2"/>
      <c r="D3365" s="3"/>
      <c r="G3365" s="3"/>
      <c r="I3365" s="1"/>
      <c r="J3365" s="1"/>
      <c r="K3365" s="2"/>
      <c r="Y3365" s="2"/>
      <c r="Z3365" s="2"/>
      <c r="AA3365" s="1"/>
    </row>
    <row r="3366" spans="2:27" x14ac:dyDescent="0.25">
      <c r="B3366" s="5"/>
      <c r="C3366" s="2"/>
      <c r="D3366" s="3"/>
      <c r="G3366" s="3"/>
      <c r="I3366" s="1"/>
      <c r="J3366" s="1"/>
      <c r="K3366" s="2"/>
      <c r="Y3366" s="2"/>
      <c r="Z3366" s="2"/>
      <c r="AA3366" s="1"/>
    </row>
    <row r="3367" spans="2:27" x14ac:dyDescent="0.25">
      <c r="B3367" s="5"/>
      <c r="C3367" s="2"/>
      <c r="D3367" s="3"/>
      <c r="G3367" s="3"/>
      <c r="I3367" s="1"/>
      <c r="J3367" s="1"/>
      <c r="K3367" s="2"/>
      <c r="Y3367" s="2"/>
      <c r="Z3367" s="2"/>
      <c r="AA3367" s="1"/>
    </row>
    <row r="3368" spans="2:27" x14ac:dyDescent="0.25">
      <c r="B3368" s="5"/>
      <c r="C3368" s="2"/>
      <c r="D3368" s="3"/>
      <c r="E3368" s="3"/>
      <c r="G3368" s="3"/>
      <c r="I3368" s="1"/>
      <c r="J3368" s="1"/>
      <c r="K3368" s="2"/>
      <c r="Y3368" s="2"/>
      <c r="Z3368" s="2"/>
      <c r="AA3368" s="1"/>
    </row>
    <row r="3369" spans="2:27" x14ac:dyDescent="0.25">
      <c r="B3369" s="5"/>
      <c r="C3369" s="2"/>
      <c r="D3369" s="3"/>
      <c r="E3369" s="3"/>
      <c r="F3369" s="3"/>
      <c r="G3369" s="3"/>
      <c r="I3369" s="1"/>
      <c r="J3369" s="1"/>
      <c r="K3369" s="2"/>
      <c r="Y3369" s="2"/>
      <c r="Z3369" s="2"/>
      <c r="AA3369" s="1"/>
    </row>
    <row r="3370" spans="2:27" x14ac:dyDescent="0.25">
      <c r="B3370" s="5"/>
      <c r="C3370" s="2"/>
      <c r="D3370" s="3"/>
      <c r="F3370" s="3"/>
      <c r="G3370" s="3"/>
      <c r="I3370" s="1"/>
      <c r="J3370" s="1"/>
      <c r="K3370" s="2"/>
      <c r="Y3370" s="2"/>
      <c r="Z3370" s="2"/>
      <c r="AA3370" s="1"/>
    </row>
    <row r="3371" spans="2:27" x14ac:dyDescent="0.25">
      <c r="B3371" s="5"/>
      <c r="C3371" s="2"/>
      <c r="D3371" s="3"/>
      <c r="G3371" s="3"/>
      <c r="I3371" s="1"/>
      <c r="J3371" s="1"/>
      <c r="K3371" s="2"/>
      <c r="Y3371" s="2"/>
      <c r="Z3371" s="2"/>
      <c r="AA3371" s="1"/>
    </row>
    <row r="3372" spans="2:27" x14ac:dyDescent="0.25">
      <c r="B3372" s="5"/>
      <c r="C3372" s="2"/>
      <c r="D3372" s="3"/>
      <c r="E3372" s="3"/>
      <c r="G3372" s="3"/>
      <c r="I3372" s="1"/>
      <c r="J3372" s="1"/>
      <c r="K3372" s="2"/>
      <c r="Y3372" s="2"/>
      <c r="Z3372" s="2"/>
      <c r="AA3372" s="1"/>
    </row>
    <row r="3373" spans="2:27" x14ac:dyDescent="0.25">
      <c r="B3373" s="5"/>
      <c r="C3373" s="2"/>
      <c r="D3373" s="3"/>
      <c r="F3373" s="3"/>
      <c r="G3373" s="3"/>
      <c r="I3373" s="1"/>
      <c r="J3373" s="1"/>
      <c r="K3373" s="2"/>
      <c r="Y3373" s="2"/>
      <c r="Z3373" s="2"/>
      <c r="AA3373" s="1"/>
    </row>
    <row r="3374" spans="2:27" x14ac:dyDescent="0.25">
      <c r="B3374" s="5"/>
      <c r="C3374" s="2"/>
      <c r="D3374" s="3"/>
      <c r="G3374" s="3"/>
      <c r="I3374" s="1"/>
      <c r="J3374" s="1"/>
      <c r="K3374" s="2"/>
      <c r="Y3374" s="2"/>
      <c r="Z3374" s="2"/>
      <c r="AA3374" s="1"/>
    </row>
    <row r="3375" spans="2:27" x14ac:dyDescent="0.25">
      <c r="B3375" s="5"/>
      <c r="C3375" s="2"/>
      <c r="D3375" s="3"/>
      <c r="G3375" s="3"/>
      <c r="I3375" s="1"/>
      <c r="J3375" s="1"/>
      <c r="K3375" s="2"/>
      <c r="Y3375" s="2"/>
      <c r="Z3375" s="2"/>
      <c r="AA3375" s="1"/>
    </row>
    <row r="3376" spans="2:27" x14ac:dyDescent="0.25">
      <c r="B3376" s="5"/>
      <c r="C3376" s="2"/>
      <c r="D3376" s="3"/>
      <c r="G3376" s="3"/>
      <c r="I3376" s="1"/>
      <c r="J3376" s="1"/>
      <c r="K3376" s="2"/>
      <c r="Y3376" s="2"/>
      <c r="Z3376" s="2"/>
      <c r="AA3376" s="1"/>
    </row>
    <row r="3377" spans="2:27" x14ac:dyDescent="0.25">
      <c r="B3377" s="5"/>
      <c r="C3377" s="2"/>
      <c r="D3377" s="3"/>
      <c r="E3377" s="3"/>
      <c r="G3377" s="3"/>
      <c r="I3377" s="1"/>
      <c r="J3377" s="1"/>
      <c r="K3377" s="2"/>
      <c r="Y3377" s="2"/>
      <c r="Z3377" s="2"/>
      <c r="AA3377" s="1"/>
    </row>
    <row r="3378" spans="2:27" x14ac:dyDescent="0.25">
      <c r="B3378" s="5"/>
      <c r="C3378" s="2"/>
      <c r="D3378" s="3"/>
      <c r="E3378" s="3"/>
      <c r="G3378" s="3"/>
      <c r="I3378" s="1"/>
      <c r="J3378" s="1"/>
      <c r="K3378" s="2"/>
      <c r="Y3378" s="2"/>
      <c r="Z3378" s="2"/>
      <c r="AA3378" s="1"/>
    </row>
    <row r="3379" spans="2:27" x14ac:dyDescent="0.25">
      <c r="B3379" s="5"/>
      <c r="C3379" s="2"/>
      <c r="D3379" s="3"/>
      <c r="G3379" s="3"/>
      <c r="I3379" s="1"/>
      <c r="J3379" s="1"/>
      <c r="K3379" s="2"/>
      <c r="Y3379" s="2"/>
      <c r="Z3379" s="2"/>
      <c r="AA3379" s="1"/>
    </row>
    <row r="3380" spans="2:27" x14ac:dyDescent="0.25">
      <c r="B3380" s="5"/>
      <c r="C3380" s="2"/>
      <c r="D3380" s="3"/>
      <c r="G3380" s="3"/>
      <c r="I3380" s="1"/>
      <c r="J3380" s="1"/>
      <c r="K3380" s="2"/>
      <c r="Y3380" s="2"/>
      <c r="Z3380" s="2"/>
      <c r="AA3380" s="1"/>
    </row>
    <row r="3381" spans="2:27" x14ac:dyDescent="0.25">
      <c r="B3381" s="5"/>
      <c r="C3381" s="2"/>
      <c r="D3381" s="3"/>
      <c r="G3381" s="3"/>
      <c r="I3381" s="1"/>
      <c r="J3381" s="1"/>
      <c r="K3381" s="2"/>
      <c r="Y3381" s="2"/>
      <c r="Z3381" s="2"/>
      <c r="AA3381" s="1"/>
    </row>
    <row r="3382" spans="2:27" x14ac:dyDescent="0.25">
      <c r="B3382" s="5"/>
      <c r="C3382" s="2"/>
      <c r="D3382" s="3"/>
      <c r="G3382" s="3"/>
      <c r="I3382" s="1"/>
      <c r="J3382" s="1"/>
      <c r="K3382" s="2"/>
      <c r="Y3382" s="2"/>
      <c r="Z3382" s="2"/>
      <c r="AA3382" s="1"/>
    </row>
    <row r="3383" spans="2:27" x14ac:dyDescent="0.25">
      <c r="B3383" s="5"/>
      <c r="C3383" s="2"/>
      <c r="D3383" s="3"/>
      <c r="G3383" s="3"/>
      <c r="I3383" s="1"/>
      <c r="J3383" s="1"/>
      <c r="K3383" s="2"/>
      <c r="Y3383" s="2"/>
      <c r="Z3383" s="2"/>
      <c r="AA3383" s="1"/>
    </row>
    <row r="3384" spans="2:27" x14ac:dyDescent="0.25">
      <c r="B3384" s="5"/>
      <c r="C3384" s="2"/>
      <c r="D3384" s="3"/>
      <c r="G3384" s="3"/>
      <c r="I3384" s="1"/>
      <c r="J3384" s="1"/>
      <c r="K3384" s="2"/>
      <c r="Y3384" s="2"/>
      <c r="Z3384" s="2"/>
      <c r="AA3384" s="1"/>
    </row>
    <row r="3385" spans="2:27" x14ac:dyDescent="0.25">
      <c r="B3385" s="5"/>
      <c r="C3385" s="2"/>
      <c r="D3385" s="3"/>
      <c r="G3385" s="3"/>
      <c r="I3385" s="1"/>
      <c r="J3385" s="1"/>
      <c r="K3385" s="2"/>
      <c r="Y3385" s="2"/>
      <c r="Z3385" s="2"/>
      <c r="AA3385" s="1"/>
    </row>
    <row r="3386" spans="2:27" x14ac:dyDescent="0.25">
      <c r="B3386" s="5"/>
      <c r="C3386" s="2"/>
      <c r="D3386" s="3"/>
      <c r="G3386" s="3"/>
      <c r="I3386" s="1"/>
      <c r="J3386" s="1"/>
      <c r="K3386" s="2"/>
      <c r="Y3386" s="2"/>
      <c r="Z3386" s="2"/>
      <c r="AA3386" s="1"/>
    </row>
    <row r="3387" spans="2:27" x14ac:dyDescent="0.25">
      <c r="B3387" s="5"/>
      <c r="C3387" s="2"/>
      <c r="D3387" s="3"/>
      <c r="G3387" s="3"/>
      <c r="I3387" s="1"/>
      <c r="J3387" s="1"/>
      <c r="K3387" s="2"/>
      <c r="Y3387" s="2"/>
      <c r="Z3387" s="2"/>
      <c r="AA3387" s="1"/>
    </row>
    <row r="3388" spans="2:27" x14ac:dyDescent="0.25">
      <c r="B3388" s="5"/>
      <c r="C3388" s="2"/>
      <c r="D3388" s="3"/>
      <c r="F3388" s="3"/>
      <c r="G3388" s="3"/>
      <c r="I3388" s="1"/>
      <c r="J3388" s="1"/>
      <c r="K3388" s="2"/>
      <c r="Y3388" s="2"/>
      <c r="Z3388" s="2"/>
      <c r="AA3388" s="1"/>
    </row>
    <row r="3389" spans="2:27" x14ac:dyDescent="0.25">
      <c r="B3389" s="5"/>
      <c r="C3389" s="2"/>
      <c r="D3389" s="3"/>
      <c r="I3389" s="1"/>
      <c r="J3389" s="1"/>
      <c r="K3389" s="2"/>
      <c r="Y3389" s="2"/>
      <c r="Z3389" s="2"/>
      <c r="AA3389" s="1"/>
    </row>
    <row r="3390" spans="2:27" x14ac:dyDescent="0.25">
      <c r="B3390" s="5"/>
      <c r="C3390" s="2"/>
      <c r="D3390" s="3"/>
      <c r="E3390" s="3"/>
      <c r="F3390" s="3"/>
      <c r="G3390" s="3"/>
      <c r="I3390" s="1"/>
      <c r="J3390" s="1"/>
      <c r="K3390" s="2"/>
      <c r="Y3390" s="2"/>
      <c r="Z3390" s="2"/>
      <c r="AA3390" s="1"/>
    </row>
    <row r="3391" spans="2:27" x14ac:dyDescent="0.25">
      <c r="B3391" s="5"/>
      <c r="C3391" s="2"/>
      <c r="D3391" s="3"/>
      <c r="E3391" s="3"/>
      <c r="G3391" s="3"/>
      <c r="I3391" s="1"/>
      <c r="J3391" s="1"/>
      <c r="K3391" s="2"/>
      <c r="Y3391" s="2"/>
      <c r="Z3391" s="2"/>
      <c r="AA3391" s="1"/>
    </row>
    <row r="3392" spans="2:27" x14ac:dyDescent="0.25">
      <c r="B3392" s="5"/>
      <c r="C3392" s="2"/>
      <c r="D3392" s="3"/>
      <c r="E3392" s="3"/>
      <c r="G3392" s="3"/>
      <c r="I3392" s="1"/>
      <c r="J3392" s="1"/>
      <c r="K3392" s="2"/>
      <c r="Y3392" s="2"/>
      <c r="Z3392" s="2"/>
      <c r="AA3392" s="1"/>
    </row>
    <row r="3393" spans="2:27" x14ac:dyDescent="0.25">
      <c r="B3393" s="5"/>
      <c r="C3393" s="2"/>
      <c r="D3393" s="3"/>
      <c r="E3393" s="3"/>
      <c r="G3393" s="3"/>
      <c r="I3393" s="1"/>
      <c r="J3393" s="1"/>
      <c r="K3393" s="2"/>
      <c r="Y3393" s="2"/>
      <c r="Z3393" s="2"/>
      <c r="AA3393" s="1"/>
    </row>
    <row r="3394" spans="2:27" x14ac:dyDescent="0.25">
      <c r="B3394" s="5"/>
      <c r="C3394" s="2"/>
      <c r="D3394" s="3"/>
      <c r="F3394" s="3"/>
      <c r="G3394" s="3"/>
      <c r="I3394" s="1"/>
      <c r="J3394" s="1"/>
      <c r="K3394" s="2"/>
      <c r="Y3394" s="2"/>
      <c r="Z3394" s="2"/>
      <c r="AA3394" s="1"/>
    </row>
    <row r="3395" spans="2:27" x14ac:dyDescent="0.25">
      <c r="B3395" s="5"/>
      <c r="C3395" s="2"/>
      <c r="D3395" s="3"/>
      <c r="F3395" s="3"/>
      <c r="G3395" s="3"/>
      <c r="I3395" s="1"/>
      <c r="J3395" s="1"/>
      <c r="K3395" s="2"/>
      <c r="Y3395" s="2"/>
      <c r="Z3395" s="2"/>
      <c r="AA3395" s="1"/>
    </row>
    <row r="3396" spans="2:27" x14ac:dyDescent="0.25">
      <c r="B3396" s="5"/>
      <c r="C3396" s="2"/>
      <c r="D3396" s="3"/>
      <c r="G3396" s="3"/>
      <c r="I3396" s="1"/>
      <c r="J3396" s="1"/>
      <c r="K3396" s="2"/>
      <c r="Y3396" s="2"/>
      <c r="Z3396" s="2"/>
      <c r="AA3396" s="1"/>
    </row>
    <row r="3397" spans="2:27" x14ac:dyDescent="0.25">
      <c r="B3397" s="5"/>
      <c r="C3397" s="2"/>
      <c r="D3397" s="3"/>
      <c r="G3397" s="3"/>
      <c r="I3397" s="1"/>
      <c r="J3397" s="1"/>
      <c r="K3397" s="2"/>
      <c r="Y3397" s="2"/>
      <c r="Z3397" s="2"/>
      <c r="AA3397" s="1"/>
    </row>
    <row r="3398" spans="2:27" x14ac:dyDescent="0.25">
      <c r="B3398" s="5"/>
      <c r="C3398" s="2"/>
      <c r="D3398" s="3"/>
      <c r="G3398" s="3"/>
      <c r="I3398" s="1"/>
      <c r="J3398" s="1"/>
      <c r="K3398" s="2"/>
      <c r="Y3398" s="2"/>
      <c r="Z3398" s="2"/>
      <c r="AA3398" s="1"/>
    </row>
    <row r="3399" spans="2:27" x14ac:dyDescent="0.25">
      <c r="B3399" s="5"/>
      <c r="C3399" s="2"/>
      <c r="D3399" s="3"/>
      <c r="G3399" s="3"/>
      <c r="I3399" s="1"/>
      <c r="J3399" s="1"/>
      <c r="K3399" s="2"/>
      <c r="Y3399" s="2"/>
      <c r="Z3399" s="2"/>
      <c r="AA3399" s="1"/>
    </row>
    <row r="3400" spans="2:27" x14ac:dyDescent="0.25">
      <c r="B3400" s="5"/>
      <c r="C3400" s="2"/>
      <c r="D3400" s="3"/>
      <c r="G3400" s="3"/>
      <c r="I3400" s="1"/>
      <c r="J3400" s="1"/>
      <c r="K3400" s="2"/>
      <c r="Y3400" s="2"/>
      <c r="Z3400" s="2"/>
      <c r="AA3400" s="1"/>
    </row>
    <row r="3401" spans="2:27" x14ac:dyDescent="0.25">
      <c r="B3401" s="5"/>
      <c r="C3401" s="2"/>
      <c r="D3401" s="3"/>
      <c r="G3401" s="3"/>
      <c r="I3401" s="1"/>
      <c r="J3401" s="1"/>
      <c r="K3401" s="2"/>
      <c r="Y3401" s="2"/>
      <c r="Z3401" s="2"/>
      <c r="AA3401" s="1"/>
    </row>
    <row r="3402" spans="2:27" x14ac:dyDescent="0.25">
      <c r="B3402" s="5"/>
      <c r="C3402" s="2"/>
      <c r="D3402" s="3"/>
      <c r="F3402" s="3"/>
      <c r="G3402" s="3"/>
      <c r="I3402" s="1"/>
      <c r="J3402" s="1"/>
      <c r="K3402" s="2"/>
      <c r="Y3402" s="2"/>
      <c r="Z3402" s="2"/>
      <c r="AA3402" s="1"/>
    </row>
    <row r="3403" spans="2:27" x14ac:dyDescent="0.25">
      <c r="B3403" s="5"/>
      <c r="C3403" s="2"/>
      <c r="D3403" s="3"/>
      <c r="E3403" s="3"/>
      <c r="G3403" s="3"/>
      <c r="I3403" s="1"/>
      <c r="J3403" s="1"/>
      <c r="K3403" s="2"/>
      <c r="Y3403" s="2"/>
      <c r="Z3403" s="2"/>
      <c r="AA3403" s="1"/>
    </row>
    <row r="3404" spans="2:27" x14ac:dyDescent="0.25">
      <c r="B3404" s="5"/>
      <c r="C3404" s="2"/>
      <c r="D3404" s="3"/>
      <c r="I3404" s="1"/>
      <c r="J3404" s="1"/>
      <c r="K3404" s="2"/>
      <c r="Y3404" s="2"/>
      <c r="Z3404" s="2"/>
      <c r="AA3404" s="1"/>
    </row>
    <row r="3405" spans="2:27" x14ac:dyDescent="0.25">
      <c r="B3405" s="5"/>
      <c r="C3405" s="2"/>
      <c r="D3405" s="3"/>
      <c r="G3405" s="3"/>
      <c r="I3405" s="1"/>
      <c r="J3405" s="1"/>
      <c r="K3405" s="2"/>
      <c r="Y3405" s="2"/>
      <c r="Z3405" s="2"/>
      <c r="AA3405" s="1"/>
    </row>
    <row r="3406" spans="2:27" x14ac:dyDescent="0.25">
      <c r="B3406" s="5"/>
      <c r="C3406" s="2"/>
      <c r="D3406" s="3"/>
      <c r="E3406" s="3"/>
      <c r="G3406" s="3"/>
      <c r="I3406" s="1"/>
      <c r="J3406" s="1"/>
      <c r="K3406" s="2"/>
      <c r="Y3406" s="2"/>
      <c r="Z3406" s="2"/>
      <c r="AA3406" s="1"/>
    </row>
    <row r="3407" spans="2:27" x14ac:dyDescent="0.25">
      <c r="B3407" s="5"/>
      <c r="C3407" s="2"/>
      <c r="D3407" s="3"/>
      <c r="E3407" s="3"/>
      <c r="G3407" s="3"/>
      <c r="I3407" s="1"/>
      <c r="J3407" s="1"/>
      <c r="K3407" s="2"/>
      <c r="Y3407" s="2"/>
      <c r="Z3407" s="2"/>
      <c r="AA3407" s="1"/>
    </row>
    <row r="3408" spans="2:27" x14ac:dyDescent="0.25">
      <c r="B3408" s="5"/>
      <c r="C3408" s="2"/>
      <c r="D3408" s="3"/>
      <c r="E3408" s="3"/>
      <c r="F3408" s="3"/>
      <c r="G3408" s="3"/>
      <c r="I3408" s="1"/>
      <c r="J3408" s="1"/>
      <c r="K3408" s="2"/>
      <c r="Y3408" s="2"/>
      <c r="Z3408" s="2"/>
      <c r="AA3408" s="1"/>
    </row>
    <row r="3409" spans="2:27" x14ac:dyDescent="0.25">
      <c r="B3409" s="5"/>
      <c r="C3409" s="2"/>
      <c r="D3409" s="3"/>
      <c r="G3409" s="3"/>
      <c r="I3409" s="1"/>
      <c r="J3409" s="1"/>
      <c r="K3409" s="2"/>
      <c r="Y3409" s="2"/>
      <c r="Z3409" s="2"/>
      <c r="AA3409" s="1"/>
    </row>
    <row r="3410" spans="2:27" x14ac:dyDescent="0.25">
      <c r="B3410" s="5"/>
      <c r="C3410" s="2"/>
      <c r="D3410" s="3"/>
      <c r="G3410" s="3"/>
      <c r="I3410" s="1"/>
      <c r="J3410" s="1"/>
      <c r="K3410" s="2"/>
      <c r="Y3410" s="2"/>
      <c r="Z3410" s="2"/>
      <c r="AA3410" s="1"/>
    </row>
    <row r="3411" spans="2:27" x14ac:dyDescent="0.25">
      <c r="B3411" s="5"/>
      <c r="C3411" s="2"/>
      <c r="D3411" s="3"/>
      <c r="E3411" s="3"/>
      <c r="G3411" s="3"/>
      <c r="I3411" s="1"/>
      <c r="J3411" s="1"/>
      <c r="K3411" s="2"/>
      <c r="Y3411" s="2"/>
      <c r="Z3411" s="2"/>
      <c r="AA3411" s="1"/>
    </row>
    <row r="3412" spans="2:27" x14ac:dyDescent="0.25">
      <c r="B3412" s="5"/>
      <c r="C3412" s="2"/>
      <c r="D3412" s="3"/>
      <c r="G3412" s="3"/>
      <c r="I3412" s="1"/>
      <c r="J3412" s="1"/>
      <c r="K3412" s="2"/>
      <c r="Y3412" s="2"/>
      <c r="Z3412" s="2"/>
      <c r="AA3412" s="1"/>
    </row>
    <row r="3413" spans="2:27" x14ac:dyDescent="0.25">
      <c r="B3413" s="5"/>
      <c r="C3413" s="2"/>
      <c r="D3413" s="3"/>
      <c r="E3413" s="3"/>
      <c r="F3413" s="3"/>
      <c r="G3413" s="3"/>
      <c r="I3413" s="1"/>
      <c r="J3413" s="1"/>
      <c r="K3413" s="2"/>
      <c r="Y3413" s="2"/>
      <c r="Z3413" s="2"/>
      <c r="AA3413" s="1"/>
    </row>
    <row r="3414" spans="2:27" x14ac:dyDescent="0.25">
      <c r="B3414" s="5"/>
      <c r="C3414" s="2"/>
      <c r="D3414" s="3"/>
      <c r="F3414" s="3"/>
      <c r="G3414" s="3"/>
      <c r="I3414" s="1"/>
      <c r="J3414" s="1"/>
      <c r="K3414" s="2"/>
      <c r="Y3414" s="2"/>
      <c r="Z3414" s="2"/>
      <c r="AA3414" s="1"/>
    </row>
    <row r="3415" spans="2:27" x14ac:dyDescent="0.25">
      <c r="B3415" s="5"/>
      <c r="C3415" s="2"/>
      <c r="D3415" s="3"/>
      <c r="G3415" s="3"/>
      <c r="I3415" s="1"/>
      <c r="J3415" s="1"/>
      <c r="K3415" s="2"/>
      <c r="Y3415" s="2"/>
      <c r="Z3415" s="2"/>
      <c r="AA3415" s="1"/>
    </row>
    <row r="3416" spans="2:27" x14ac:dyDescent="0.25">
      <c r="B3416" s="5"/>
      <c r="C3416" s="2"/>
      <c r="D3416" s="3"/>
      <c r="G3416" s="3"/>
      <c r="I3416" s="1"/>
      <c r="J3416" s="1"/>
      <c r="K3416" s="2"/>
      <c r="Y3416" s="2"/>
      <c r="Z3416" s="2"/>
      <c r="AA3416" s="1"/>
    </row>
    <row r="3417" spans="2:27" x14ac:dyDescent="0.25">
      <c r="B3417" s="5"/>
      <c r="C3417" s="2"/>
      <c r="D3417" s="3"/>
      <c r="E3417" s="3"/>
      <c r="F3417" s="3"/>
      <c r="G3417" s="3"/>
      <c r="I3417" s="1"/>
      <c r="J3417" s="1"/>
      <c r="K3417" s="2"/>
      <c r="Y3417" s="2"/>
      <c r="Z3417" s="2"/>
      <c r="AA3417" s="1"/>
    </row>
    <row r="3418" spans="2:27" x14ac:dyDescent="0.25">
      <c r="B3418" s="5"/>
      <c r="C3418" s="2"/>
      <c r="D3418" s="3"/>
      <c r="G3418" s="3"/>
      <c r="I3418" s="1"/>
      <c r="J3418" s="1"/>
      <c r="K3418" s="2"/>
      <c r="Y3418" s="2"/>
      <c r="Z3418" s="2"/>
      <c r="AA3418" s="1"/>
    </row>
    <row r="3419" spans="2:27" x14ac:dyDescent="0.25">
      <c r="B3419" s="5"/>
      <c r="C3419" s="2"/>
      <c r="D3419" s="3"/>
      <c r="E3419" s="3"/>
      <c r="G3419" s="3"/>
      <c r="I3419" s="1"/>
      <c r="J3419" s="1"/>
      <c r="K3419" s="2"/>
      <c r="Y3419" s="2"/>
      <c r="Z3419" s="2"/>
      <c r="AA3419" s="1"/>
    </row>
    <row r="3420" spans="2:27" x14ac:dyDescent="0.25">
      <c r="B3420" s="5"/>
      <c r="C3420" s="2"/>
      <c r="D3420" s="3"/>
      <c r="F3420" s="3"/>
      <c r="G3420" s="3"/>
      <c r="I3420" s="1"/>
      <c r="J3420" s="1"/>
      <c r="K3420" s="2"/>
      <c r="Y3420" s="2"/>
      <c r="Z3420" s="2"/>
      <c r="AA3420" s="1"/>
    </row>
    <row r="3421" spans="2:27" x14ac:dyDescent="0.25">
      <c r="B3421" s="5"/>
      <c r="C3421" s="2"/>
      <c r="D3421" s="3"/>
      <c r="E3421" s="3"/>
      <c r="F3421" s="3"/>
      <c r="G3421" s="3"/>
      <c r="I3421" s="1"/>
      <c r="J3421" s="1"/>
      <c r="K3421" s="2"/>
      <c r="Y3421" s="2"/>
      <c r="Z3421" s="2"/>
      <c r="AA3421" s="1"/>
    </row>
    <row r="3422" spans="2:27" x14ac:dyDescent="0.25">
      <c r="B3422" s="5"/>
      <c r="C3422" s="2"/>
      <c r="D3422" s="3"/>
      <c r="G3422" s="3"/>
      <c r="I3422" s="1"/>
      <c r="J3422" s="1"/>
      <c r="K3422" s="2"/>
      <c r="Y3422" s="2"/>
      <c r="Z3422" s="2"/>
      <c r="AA3422" s="1"/>
    </row>
    <row r="3423" spans="2:27" x14ac:dyDescent="0.25">
      <c r="B3423" s="5"/>
      <c r="C3423" s="2"/>
      <c r="D3423" s="3"/>
      <c r="F3423" s="3"/>
      <c r="G3423" s="3"/>
      <c r="I3423" s="1"/>
      <c r="J3423" s="1"/>
      <c r="K3423" s="2"/>
      <c r="Y3423" s="2"/>
      <c r="Z3423" s="2"/>
      <c r="AA3423" s="1"/>
    </row>
    <row r="3424" spans="2:27" x14ac:dyDescent="0.25">
      <c r="B3424" s="5"/>
      <c r="C3424" s="2"/>
      <c r="D3424" s="3"/>
      <c r="F3424" s="3"/>
      <c r="G3424" s="3"/>
      <c r="I3424" s="1"/>
      <c r="J3424" s="1"/>
      <c r="K3424" s="2"/>
      <c r="Y3424" s="2"/>
      <c r="Z3424" s="2"/>
      <c r="AA3424" s="1"/>
    </row>
    <row r="3425" spans="2:27" x14ac:dyDescent="0.25">
      <c r="B3425" s="5"/>
      <c r="C3425" s="2"/>
      <c r="D3425" s="3"/>
      <c r="G3425" s="3"/>
      <c r="I3425" s="1"/>
      <c r="J3425" s="1"/>
      <c r="K3425" s="2"/>
      <c r="Y3425" s="2"/>
      <c r="Z3425" s="2"/>
      <c r="AA3425" s="1"/>
    </row>
    <row r="3426" spans="2:27" x14ac:dyDescent="0.25">
      <c r="B3426" s="5"/>
      <c r="C3426" s="2"/>
      <c r="D3426" s="3"/>
      <c r="G3426" s="3"/>
      <c r="I3426" s="1"/>
      <c r="J3426" s="1"/>
      <c r="K3426" s="2"/>
      <c r="Y3426" s="2"/>
      <c r="Z3426" s="2"/>
      <c r="AA3426" s="1"/>
    </row>
    <row r="3427" spans="2:27" x14ac:dyDescent="0.25">
      <c r="B3427" s="5"/>
      <c r="C3427" s="2"/>
      <c r="D3427" s="3"/>
      <c r="F3427" s="3"/>
      <c r="G3427" s="3"/>
      <c r="I3427" s="1"/>
      <c r="J3427" s="1"/>
      <c r="K3427" s="2"/>
      <c r="Y3427" s="2"/>
      <c r="Z3427" s="2"/>
      <c r="AA3427" s="1"/>
    </row>
    <row r="3428" spans="2:27" x14ac:dyDescent="0.25">
      <c r="B3428" s="5"/>
      <c r="C3428" s="2"/>
      <c r="D3428" s="3"/>
      <c r="F3428" s="3"/>
      <c r="G3428" s="3"/>
      <c r="I3428" s="1"/>
      <c r="J3428" s="1"/>
      <c r="K3428" s="2"/>
      <c r="Y3428" s="2"/>
      <c r="Z3428" s="2"/>
      <c r="AA3428" s="1"/>
    </row>
    <row r="3429" spans="2:27" x14ac:dyDescent="0.25">
      <c r="B3429" s="5"/>
      <c r="C3429" s="2"/>
      <c r="D3429" s="3"/>
      <c r="E3429" s="3"/>
      <c r="G3429" s="3"/>
      <c r="I3429" s="1"/>
      <c r="J3429" s="1"/>
      <c r="K3429" s="2"/>
      <c r="Y3429" s="2"/>
      <c r="Z3429" s="2"/>
      <c r="AA3429" s="1"/>
    </row>
    <row r="3430" spans="2:27" x14ac:dyDescent="0.25">
      <c r="B3430" s="5"/>
      <c r="C3430" s="2"/>
      <c r="D3430" s="3"/>
      <c r="G3430" s="3"/>
      <c r="I3430" s="1"/>
      <c r="J3430" s="1"/>
      <c r="K3430" s="2"/>
      <c r="Y3430" s="2"/>
      <c r="Z3430" s="2"/>
      <c r="AA3430" s="1"/>
    </row>
    <row r="3431" spans="2:27" x14ac:dyDescent="0.25">
      <c r="B3431" s="5"/>
      <c r="C3431" s="2"/>
      <c r="D3431" s="3"/>
      <c r="G3431" s="3"/>
      <c r="I3431" s="1"/>
      <c r="J3431" s="1"/>
      <c r="K3431" s="2"/>
      <c r="Y3431" s="2"/>
      <c r="Z3431" s="2"/>
      <c r="AA3431" s="1"/>
    </row>
    <row r="3432" spans="2:27" x14ac:dyDescent="0.25">
      <c r="B3432" s="5"/>
      <c r="C3432" s="2"/>
      <c r="D3432" s="3"/>
      <c r="E3432" s="3"/>
      <c r="F3432" s="3"/>
      <c r="G3432" s="3"/>
      <c r="I3432" s="1"/>
      <c r="J3432" s="1"/>
      <c r="K3432" s="2"/>
      <c r="Y3432" s="2"/>
      <c r="Z3432" s="2"/>
      <c r="AA3432" s="1"/>
    </row>
    <row r="3433" spans="2:27" x14ac:dyDescent="0.25">
      <c r="B3433" s="5"/>
      <c r="C3433" s="2"/>
      <c r="D3433" s="3"/>
      <c r="F3433" s="3"/>
      <c r="G3433" s="3"/>
      <c r="I3433" s="1"/>
      <c r="J3433" s="1"/>
      <c r="K3433" s="2"/>
      <c r="Y3433" s="2"/>
      <c r="Z3433" s="2"/>
      <c r="AA3433" s="1"/>
    </row>
    <row r="3434" spans="2:27" x14ac:dyDescent="0.25">
      <c r="B3434" s="5"/>
      <c r="C3434" s="2"/>
      <c r="D3434" s="3"/>
      <c r="E3434" s="3"/>
      <c r="F3434" s="3"/>
      <c r="G3434" s="3"/>
      <c r="I3434" s="1"/>
      <c r="J3434" s="1"/>
      <c r="K3434" s="2"/>
      <c r="Y3434" s="2"/>
      <c r="Z3434" s="2"/>
      <c r="AA3434" s="1"/>
    </row>
    <row r="3435" spans="2:27" x14ac:dyDescent="0.25">
      <c r="B3435" s="5"/>
      <c r="C3435" s="2"/>
      <c r="D3435" s="3"/>
      <c r="F3435" s="3"/>
      <c r="G3435" s="3"/>
      <c r="I3435" s="1"/>
      <c r="J3435" s="1"/>
      <c r="K3435" s="2"/>
      <c r="Y3435" s="2"/>
      <c r="Z3435" s="2"/>
      <c r="AA3435" s="1"/>
    </row>
    <row r="3436" spans="2:27" x14ac:dyDescent="0.25">
      <c r="B3436" s="5"/>
      <c r="C3436" s="2"/>
      <c r="D3436" s="3"/>
      <c r="G3436" s="3"/>
      <c r="I3436" s="1"/>
      <c r="J3436" s="1"/>
      <c r="K3436" s="2"/>
      <c r="Y3436" s="2"/>
      <c r="Z3436" s="2"/>
      <c r="AA3436" s="1"/>
    </row>
    <row r="3437" spans="2:27" x14ac:dyDescent="0.25">
      <c r="B3437" s="5"/>
      <c r="C3437" s="2"/>
      <c r="D3437" s="3"/>
      <c r="G3437" s="3"/>
      <c r="I3437" s="1"/>
      <c r="J3437" s="1"/>
      <c r="K3437" s="2"/>
      <c r="Y3437" s="2"/>
      <c r="Z3437" s="2"/>
      <c r="AA3437" s="1"/>
    </row>
    <row r="3438" spans="2:27" x14ac:dyDescent="0.25">
      <c r="B3438" s="5"/>
      <c r="C3438" s="2"/>
      <c r="D3438" s="3"/>
      <c r="F3438" s="3"/>
      <c r="G3438" s="3"/>
      <c r="I3438" s="1"/>
      <c r="J3438" s="1"/>
      <c r="K3438" s="2"/>
      <c r="Y3438" s="2"/>
      <c r="Z3438" s="2"/>
      <c r="AA3438" s="1"/>
    </row>
    <row r="3439" spans="2:27" x14ac:dyDescent="0.25">
      <c r="B3439" s="5"/>
      <c r="C3439" s="2"/>
      <c r="D3439" s="3"/>
      <c r="G3439" s="3"/>
      <c r="I3439" s="1"/>
      <c r="J3439" s="1"/>
      <c r="K3439" s="2"/>
      <c r="Y3439" s="2"/>
      <c r="Z3439" s="2"/>
      <c r="AA3439" s="1"/>
    </row>
    <row r="3440" spans="2:27" x14ac:dyDescent="0.25">
      <c r="B3440" s="5"/>
      <c r="C3440" s="2"/>
      <c r="D3440" s="3"/>
      <c r="F3440" s="3"/>
      <c r="I3440" s="1"/>
      <c r="J3440" s="1"/>
      <c r="K3440" s="2"/>
      <c r="Y3440" s="2"/>
      <c r="Z3440" s="2"/>
      <c r="AA3440" s="1"/>
    </row>
    <row r="3441" spans="2:27" x14ac:dyDescent="0.25">
      <c r="B3441" s="5"/>
      <c r="C3441" s="2"/>
      <c r="D3441" s="3"/>
      <c r="F3441" s="3"/>
      <c r="G3441" s="3"/>
      <c r="I3441" s="1"/>
      <c r="J3441" s="1"/>
      <c r="K3441" s="2"/>
      <c r="Y3441" s="2"/>
      <c r="Z3441" s="2"/>
      <c r="AA3441" s="1"/>
    </row>
    <row r="3442" spans="2:27" x14ac:dyDescent="0.25">
      <c r="B3442" s="5"/>
      <c r="C3442" s="2"/>
      <c r="D3442" s="3"/>
      <c r="F3442" s="3"/>
      <c r="G3442" s="3"/>
      <c r="I3442" s="1"/>
      <c r="J3442" s="1"/>
      <c r="K3442" s="2"/>
      <c r="Y3442" s="2"/>
      <c r="Z3442" s="2"/>
      <c r="AA3442" s="1"/>
    </row>
    <row r="3443" spans="2:27" x14ac:dyDescent="0.25">
      <c r="B3443" s="5"/>
      <c r="C3443" s="2"/>
      <c r="D3443" s="3"/>
      <c r="E3443" s="3"/>
      <c r="F3443" s="3"/>
      <c r="G3443" s="3"/>
      <c r="I3443" s="1"/>
      <c r="J3443" s="1"/>
      <c r="K3443" s="2"/>
      <c r="Y3443" s="2"/>
      <c r="Z3443" s="2"/>
      <c r="AA3443" s="1"/>
    </row>
    <row r="3444" spans="2:27" x14ac:dyDescent="0.25">
      <c r="B3444" s="5"/>
      <c r="C3444" s="2"/>
      <c r="D3444" s="3"/>
      <c r="E3444" s="3"/>
      <c r="F3444" s="3"/>
      <c r="G3444" s="3"/>
      <c r="I3444" s="1"/>
      <c r="J3444" s="1"/>
      <c r="K3444" s="2"/>
      <c r="Y3444" s="2"/>
      <c r="Z3444" s="2"/>
      <c r="AA3444" s="1"/>
    </row>
    <row r="3445" spans="2:27" x14ac:dyDescent="0.25">
      <c r="B3445" s="5"/>
      <c r="C3445" s="2"/>
      <c r="D3445" s="3"/>
      <c r="E3445" s="3"/>
      <c r="F3445" s="3"/>
      <c r="G3445" s="3"/>
      <c r="I3445" s="1"/>
      <c r="J3445" s="1"/>
      <c r="K3445" s="2"/>
      <c r="Y3445" s="2"/>
      <c r="Z3445" s="2"/>
      <c r="AA3445" s="1"/>
    </row>
    <row r="3446" spans="2:27" x14ac:dyDescent="0.25">
      <c r="B3446" s="5"/>
      <c r="C3446" s="2"/>
      <c r="D3446" s="3"/>
      <c r="E3446" s="3"/>
      <c r="G3446" s="3"/>
      <c r="I3446" s="1"/>
      <c r="J3446" s="1"/>
      <c r="K3446" s="2"/>
      <c r="Y3446" s="2"/>
      <c r="Z3446" s="2"/>
      <c r="AA3446" s="1"/>
    </row>
    <row r="3447" spans="2:27" x14ac:dyDescent="0.25">
      <c r="B3447" s="5"/>
      <c r="C3447" s="2"/>
      <c r="D3447" s="3"/>
      <c r="G3447" s="3"/>
      <c r="I3447" s="1"/>
      <c r="J3447" s="1"/>
      <c r="K3447" s="2"/>
      <c r="Y3447" s="2"/>
      <c r="Z3447" s="2"/>
      <c r="AA3447" s="1"/>
    </row>
    <row r="3448" spans="2:27" x14ac:dyDescent="0.25">
      <c r="B3448" s="5"/>
      <c r="C3448" s="2"/>
      <c r="D3448" s="3"/>
      <c r="E3448" s="3"/>
      <c r="F3448" s="3"/>
      <c r="G3448" s="3"/>
      <c r="I3448" s="1"/>
      <c r="J3448" s="1"/>
      <c r="K3448" s="2"/>
      <c r="Y3448" s="2"/>
      <c r="Z3448" s="2"/>
      <c r="AA3448" s="1"/>
    </row>
    <row r="3449" spans="2:27" x14ac:dyDescent="0.25">
      <c r="B3449" s="5"/>
      <c r="C3449" s="2"/>
      <c r="D3449" s="3"/>
      <c r="E3449" s="3"/>
      <c r="G3449" s="3"/>
      <c r="I3449" s="1"/>
      <c r="J3449" s="1"/>
      <c r="K3449" s="2"/>
      <c r="Y3449" s="2"/>
      <c r="Z3449" s="2"/>
      <c r="AA3449" s="1"/>
    </row>
    <row r="3450" spans="2:27" x14ac:dyDescent="0.25">
      <c r="B3450" s="5"/>
      <c r="C3450" s="2"/>
      <c r="D3450" s="3"/>
      <c r="G3450" s="3"/>
      <c r="I3450" s="1"/>
      <c r="J3450" s="1"/>
      <c r="K3450" s="2"/>
      <c r="Y3450" s="2"/>
      <c r="Z3450" s="2"/>
      <c r="AA3450" s="1"/>
    </row>
    <row r="3451" spans="2:27" x14ac:dyDescent="0.25">
      <c r="B3451" s="5"/>
      <c r="C3451" s="2"/>
      <c r="D3451" s="3"/>
      <c r="E3451" s="3"/>
      <c r="G3451" s="3"/>
      <c r="I3451" s="1"/>
      <c r="J3451" s="1"/>
      <c r="K3451" s="2"/>
      <c r="Y3451" s="2"/>
      <c r="Z3451" s="2"/>
      <c r="AA3451" s="1"/>
    </row>
    <row r="3452" spans="2:27" x14ac:dyDescent="0.25">
      <c r="B3452" s="5"/>
      <c r="C3452" s="2"/>
      <c r="D3452" s="3"/>
      <c r="G3452" s="3"/>
      <c r="I3452" s="1"/>
      <c r="J3452" s="1"/>
      <c r="K3452" s="2"/>
      <c r="Y3452" s="2"/>
      <c r="Z3452" s="2"/>
      <c r="AA3452" s="1"/>
    </row>
    <row r="3453" spans="2:27" x14ac:dyDescent="0.25">
      <c r="B3453" s="5"/>
      <c r="C3453" s="2"/>
      <c r="D3453" s="3"/>
      <c r="E3453" s="3"/>
      <c r="F3453" s="3"/>
      <c r="G3453" s="3"/>
      <c r="I3453" s="1"/>
      <c r="J3453" s="1"/>
      <c r="K3453" s="2"/>
      <c r="Y3453" s="2"/>
      <c r="Z3453" s="2"/>
      <c r="AA3453" s="1"/>
    </row>
    <row r="3454" spans="2:27" x14ac:dyDescent="0.25">
      <c r="B3454" s="5"/>
      <c r="C3454" s="2"/>
      <c r="D3454" s="3"/>
      <c r="G3454" s="3"/>
      <c r="I3454" s="1"/>
      <c r="J3454" s="1"/>
      <c r="K3454" s="2"/>
      <c r="Y3454" s="2"/>
      <c r="Z3454" s="2"/>
      <c r="AA3454" s="1"/>
    </row>
    <row r="3455" spans="2:27" x14ac:dyDescent="0.25">
      <c r="B3455" s="5"/>
      <c r="C3455" s="2"/>
      <c r="D3455" s="3"/>
      <c r="G3455" s="3"/>
      <c r="I3455" s="1"/>
      <c r="J3455" s="1"/>
      <c r="K3455" s="2"/>
      <c r="Y3455" s="2"/>
      <c r="Z3455" s="2"/>
      <c r="AA3455" s="1"/>
    </row>
    <row r="3456" spans="2:27" x14ac:dyDescent="0.25">
      <c r="B3456" s="5"/>
      <c r="C3456" s="2"/>
      <c r="D3456" s="3"/>
      <c r="G3456" s="3"/>
      <c r="I3456" s="1"/>
      <c r="J3456" s="1"/>
      <c r="K3456" s="2"/>
      <c r="Y3456" s="2"/>
      <c r="Z3456" s="2"/>
      <c r="AA3456" s="1"/>
    </row>
    <row r="3457" spans="2:27" x14ac:dyDescent="0.25">
      <c r="B3457" s="5"/>
      <c r="C3457" s="2"/>
      <c r="D3457" s="3"/>
      <c r="G3457" s="3"/>
      <c r="I3457" s="1"/>
      <c r="J3457" s="1"/>
      <c r="K3457" s="2"/>
      <c r="Y3457" s="2"/>
      <c r="Z3457" s="2"/>
      <c r="AA3457" s="1"/>
    </row>
    <row r="3458" spans="2:27" x14ac:dyDescent="0.25">
      <c r="B3458" s="5"/>
      <c r="C3458" s="2"/>
      <c r="D3458" s="3"/>
      <c r="G3458" s="3"/>
      <c r="I3458" s="1"/>
      <c r="J3458" s="1"/>
      <c r="K3458" s="2"/>
      <c r="Y3458" s="2"/>
      <c r="Z3458" s="2"/>
      <c r="AA3458" s="1"/>
    </row>
    <row r="3459" spans="2:27" x14ac:dyDescent="0.25">
      <c r="B3459" s="5"/>
      <c r="C3459" s="2"/>
      <c r="D3459" s="3"/>
      <c r="E3459" s="3"/>
      <c r="G3459" s="3"/>
      <c r="I3459" s="1"/>
      <c r="J3459" s="1"/>
      <c r="K3459" s="2"/>
      <c r="Y3459" s="2"/>
      <c r="Z3459" s="2"/>
      <c r="AA3459" s="1"/>
    </row>
    <row r="3460" spans="2:27" x14ac:dyDescent="0.25">
      <c r="B3460" s="5"/>
      <c r="C3460" s="2"/>
      <c r="D3460" s="3"/>
      <c r="F3460" s="3"/>
      <c r="G3460" s="3"/>
      <c r="I3460" s="1"/>
      <c r="J3460" s="1"/>
      <c r="K3460" s="2"/>
      <c r="Y3460" s="2"/>
      <c r="Z3460" s="2"/>
      <c r="AA3460" s="1"/>
    </row>
    <row r="3461" spans="2:27" x14ac:dyDescent="0.25">
      <c r="B3461" s="5"/>
      <c r="C3461" s="2"/>
      <c r="D3461" s="3"/>
      <c r="I3461" s="1"/>
      <c r="J3461" s="1"/>
      <c r="K3461" s="2"/>
      <c r="Y3461" s="2"/>
      <c r="Z3461" s="2"/>
      <c r="AA3461" s="1"/>
    </row>
    <row r="3462" spans="2:27" x14ac:dyDescent="0.25">
      <c r="B3462" s="5"/>
      <c r="C3462" s="2"/>
      <c r="D3462" s="3"/>
      <c r="G3462" s="3"/>
      <c r="I3462" s="1"/>
      <c r="J3462" s="1"/>
      <c r="K3462" s="2"/>
      <c r="Y3462" s="2"/>
      <c r="Z3462" s="2"/>
      <c r="AA3462" s="1"/>
    </row>
    <row r="3463" spans="2:27" x14ac:dyDescent="0.25">
      <c r="B3463" s="5"/>
      <c r="C3463" s="2"/>
      <c r="D3463" s="3"/>
      <c r="F3463" s="3"/>
      <c r="G3463" s="3"/>
      <c r="I3463" s="1"/>
      <c r="J3463" s="1"/>
      <c r="K3463" s="2"/>
      <c r="Y3463" s="2"/>
      <c r="Z3463" s="2"/>
      <c r="AA3463" s="1"/>
    </row>
    <row r="3464" spans="2:27" x14ac:dyDescent="0.25">
      <c r="B3464" s="5"/>
      <c r="C3464" s="2"/>
      <c r="D3464" s="3"/>
      <c r="G3464" s="3"/>
      <c r="I3464" s="1"/>
      <c r="J3464" s="1"/>
      <c r="K3464" s="2"/>
      <c r="Y3464" s="2"/>
      <c r="Z3464" s="2"/>
      <c r="AA3464" s="1"/>
    </row>
    <row r="3465" spans="2:27" x14ac:dyDescent="0.25">
      <c r="B3465" s="5"/>
      <c r="C3465" s="2"/>
      <c r="D3465" s="3"/>
      <c r="E3465" s="3"/>
      <c r="G3465" s="3"/>
      <c r="I3465" s="1"/>
      <c r="J3465" s="1"/>
      <c r="K3465" s="2"/>
      <c r="Y3465" s="2"/>
      <c r="Z3465" s="2"/>
      <c r="AA3465" s="1"/>
    </row>
    <row r="3466" spans="2:27" x14ac:dyDescent="0.25">
      <c r="B3466" s="5"/>
      <c r="C3466" s="2"/>
      <c r="D3466" s="3"/>
      <c r="G3466" s="3"/>
      <c r="I3466" s="1"/>
      <c r="J3466" s="1"/>
      <c r="K3466" s="2"/>
      <c r="Y3466" s="2"/>
      <c r="Z3466" s="2"/>
      <c r="AA3466" s="1"/>
    </row>
    <row r="3467" spans="2:27" x14ac:dyDescent="0.25">
      <c r="B3467" s="5"/>
      <c r="C3467" s="2"/>
      <c r="D3467" s="3"/>
      <c r="E3467" s="3"/>
      <c r="G3467" s="3"/>
      <c r="I3467" s="1"/>
      <c r="J3467" s="1"/>
      <c r="K3467" s="2"/>
      <c r="Y3467" s="2"/>
      <c r="Z3467" s="2"/>
      <c r="AA3467" s="1"/>
    </row>
    <row r="3468" spans="2:27" x14ac:dyDescent="0.25">
      <c r="B3468" s="5"/>
      <c r="C3468" s="2"/>
      <c r="D3468" s="3"/>
      <c r="E3468" s="3"/>
      <c r="F3468" s="3"/>
      <c r="G3468" s="3"/>
      <c r="I3468" s="1"/>
      <c r="J3468" s="1"/>
      <c r="K3468" s="2"/>
      <c r="Y3468" s="2"/>
      <c r="Z3468" s="2"/>
      <c r="AA3468" s="1"/>
    </row>
    <row r="3469" spans="2:27" x14ac:dyDescent="0.25">
      <c r="B3469" s="5"/>
      <c r="C3469" s="2"/>
      <c r="D3469" s="3"/>
      <c r="G3469" s="3"/>
      <c r="I3469" s="1"/>
      <c r="J3469" s="1"/>
      <c r="K3469" s="2"/>
      <c r="Y3469" s="2"/>
      <c r="Z3469" s="2"/>
      <c r="AA3469" s="1"/>
    </row>
    <row r="3470" spans="2:27" x14ac:dyDescent="0.25">
      <c r="B3470" s="5"/>
      <c r="C3470" s="2"/>
      <c r="D3470" s="3"/>
      <c r="F3470" s="3"/>
      <c r="G3470" s="3"/>
      <c r="I3470" s="1"/>
      <c r="J3470" s="1"/>
      <c r="K3470" s="2"/>
      <c r="Y3470" s="2"/>
      <c r="Z3470" s="2"/>
      <c r="AA3470" s="1"/>
    </row>
    <row r="3471" spans="2:27" x14ac:dyDescent="0.25">
      <c r="B3471" s="5"/>
      <c r="C3471" s="2"/>
      <c r="D3471" s="3"/>
      <c r="F3471" s="3"/>
      <c r="G3471" s="3"/>
      <c r="I3471" s="1"/>
      <c r="J3471" s="1"/>
      <c r="K3471" s="2"/>
      <c r="Y3471" s="2"/>
      <c r="Z3471" s="2"/>
      <c r="AA3471" s="1"/>
    </row>
    <row r="3472" spans="2:27" x14ac:dyDescent="0.25">
      <c r="B3472" s="5"/>
      <c r="C3472" s="2"/>
      <c r="D3472" s="3"/>
      <c r="G3472" s="3"/>
      <c r="I3472" s="1"/>
      <c r="J3472" s="1"/>
      <c r="K3472" s="2"/>
      <c r="Y3472" s="2"/>
      <c r="Z3472" s="2"/>
      <c r="AA3472" s="1"/>
    </row>
    <row r="3473" spans="2:27" x14ac:dyDescent="0.25">
      <c r="B3473" s="5"/>
      <c r="C3473" s="2"/>
      <c r="D3473" s="3"/>
      <c r="E3473" s="3"/>
      <c r="G3473" s="3"/>
      <c r="I3473" s="1"/>
      <c r="J3473" s="1"/>
      <c r="K3473" s="2"/>
      <c r="Y3473" s="2"/>
      <c r="Z3473" s="2"/>
      <c r="AA3473" s="1"/>
    </row>
    <row r="3474" spans="2:27" x14ac:dyDescent="0.25">
      <c r="B3474" s="5"/>
      <c r="C3474" s="2"/>
      <c r="D3474" s="3"/>
      <c r="G3474" s="3"/>
      <c r="I3474" s="1"/>
      <c r="J3474" s="1"/>
      <c r="K3474" s="2"/>
      <c r="Y3474" s="2"/>
      <c r="Z3474" s="2"/>
      <c r="AA3474" s="1"/>
    </row>
    <row r="3475" spans="2:27" x14ac:dyDescent="0.25">
      <c r="B3475" s="5"/>
      <c r="C3475" s="2"/>
      <c r="D3475" s="3"/>
      <c r="E3475" s="3"/>
      <c r="F3475" s="3"/>
      <c r="G3475" s="3"/>
      <c r="I3475" s="1"/>
      <c r="J3475" s="1"/>
      <c r="K3475" s="2"/>
      <c r="Y3475" s="2"/>
      <c r="Z3475" s="2"/>
      <c r="AA3475" s="1"/>
    </row>
    <row r="3476" spans="2:27" x14ac:dyDescent="0.25">
      <c r="B3476" s="5"/>
      <c r="C3476" s="2"/>
      <c r="D3476" s="3"/>
      <c r="F3476" s="3"/>
      <c r="G3476" s="3"/>
      <c r="I3476" s="1"/>
      <c r="J3476" s="1"/>
      <c r="K3476" s="2"/>
      <c r="Y3476" s="2"/>
      <c r="Z3476" s="2"/>
      <c r="AA3476" s="1"/>
    </row>
    <row r="3477" spans="2:27" x14ac:dyDescent="0.25">
      <c r="B3477" s="5"/>
      <c r="C3477" s="2"/>
      <c r="D3477" s="3"/>
      <c r="E3477" s="3"/>
      <c r="G3477" s="3"/>
      <c r="I3477" s="1"/>
      <c r="J3477" s="1"/>
      <c r="K3477" s="2"/>
      <c r="Y3477" s="2"/>
      <c r="Z3477" s="2"/>
      <c r="AA3477" s="1"/>
    </row>
    <row r="3478" spans="2:27" x14ac:dyDescent="0.25">
      <c r="B3478" s="5"/>
      <c r="C3478" s="2"/>
      <c r="D3478" s="3"/>
      <c r="G3478" s="3"/>
      <c r="I3478" s="1"/>
      <c r="J3478" s="1"/>
      <c r="K3478" s="2"/>
      <c r="Y3478" s="2"/>
      <c r="Z3478" s="2"/>
      <c r="AA3478" s="1"/>
    </row>
    <row r="3479" spans="2:27" x14ac:dyDescent="0.25">
      <c r="B3479" s="5"/>
      <c r="C3479" s="2"/>
      <c r="D3479" s="3"/>
      <c r="G3479" s="3"/>
      <c r="I3479" s="1"/>
      <c r="J3479" s="1"/>
      <c r="K3479" s="2"/>
      <c r="Y3479" s="2"/>
      <c r="Z3479" s="2"/>
      <c r="AA3479" s="1"/>
    </row>
    <row r="3480" spans="2:27" x14ac:dyDescent="0.25">
      <c r="B3480" s="5"/>
      <c r="C3480" s="2"/>
      <c r="D3480" s="3"/>
      <c r="G3480" s="3"/>
      <c r="I3480" s="1"/>
      <c r="J3480" s="1"/>
      <c r="K3480" s="2"/>
      <c r="Y3480" s="2"/>
      <c r="Z3480" s="2"/>
      <c r="AA3480" s="1"/>
    </row>
    <row r="3481" spans="2:27" x14ac:dyDescent="0.25">
      <c r="B3481" s="5"/>
      <c r="C3481" s="2"/>
      <c r="D3481" s="3"/>
      <c r="G3481" s="3"/>
      <c r="I3481" s="1"/>
      <c r="J3481" s="1"/>
      <c r="K3481" s="2"/>
      <c r="Y3481" s="2"/>
      <c r="Z3481" s="2"/>
      <c r="AA3481" s="1"/>
    </row>
    <row r="3482" spans="2:27" x14ac:dyDescent="0.25">
      <c r="B3482" s="5"/>
      <c r="C3482" s="2"/>
      <c r="D3482" s="3"/>
      <c r="G3482" s="3"/>
      <c r="I3482" s="1"/>
      <c r="J3482" s="1"/>
      <c r="K3482" s="2"/>
      <c r="Y3482" s="2"/>
      <c r="Z3482" s="2"/>
      <c r="AA3482" s="1"/>
    </row>
    <row r="3483" spans="2:27" x14ac:dyDescent="0.25">
      <c r="B3483" s="5"/>
      <c r="C3483" s="2"/>
      <c r="D3483" s="3"/>
      <c r="G3483" s="3"/>
      <c r="I3483" s="1"/>
      <c r="J3483" s="1"/>
      <c r="K3483" s="2"/>
      <c r="Y3483" s="2"/>
      <c r="Z3483" s="2"/>
      <c r="AA3483" s="1"/>
    </row>
    <row r="3484" spans="2:27" x14ac:dyDescent="0.25">
      <c r="B3484" s="5"/>
      <c r="C3484" s="2"/>
      <c r="D3484" s="3"/>
      <c r="F3484" s="3"/>
      <c r="G3484" s="3"/>
      <c r="I3484" s="1"/>
      <c r="J3484" s="1"/>
      <c r="K3484" s="2"/>
      <c r="Y3484" s="2"/>
      <c r="Z3484" s="2"/>
      <c r="AA3484" s="1"/>
    </row>
    <row r="3485" spans="2:27" x14ac:dyDescent="0.25">
      <c r="B3485" s="5"/>
      <c r="C3485" s="2"/>
      <c r="D3485" s="3"/>
      <c r="G3485" s="3"/>
      <c r="I3485" s="1"/>
      <c r="J3485" s="1"/>
      <c r="K3485" s="2"/>
      <c r="Y3485" s="2"/>
      <c r="Z3485" s="2"/>
      <c r="AA3485" s="1"/>
    </row>
    <row r="3486" spans="2:27" x14ac:dyDescent="0.25">
      <c r="B3486" s="5"/>
      <c r="C3486" s="2"/>
      <c r="D3486" s="3"/>
      <c r="I3486" s="1"/>
      <c r="J3486" s="1"/>
      <c r="K3486" s="2"/>
      <c r="Y3486" s="2"/>
      <c r="Z3486" s="2"/>
      <c r="AA3486" s="1"/>
    </row>
    <row r="3487" spans="2:27" x14ac:dyDescent="0.25">
      <c r="B3487" s="5"/>
      <c r="C3487" s="2"/>
      <c r="D3487" s="3"/>
      <c r="F3487" s="3"/>
      <c r="G3487" s="3"/>
      <c r="I3487" s="1"/>
      <c r="J3487" s="1"/>
      <c r="K3487" s="2"/>
      <c r="Y3487" s="2"/>
      <c r="Z3487" s="2"/>
      <c r="AA3487" s="1"/>
    </row>
    <row r="3488" spans="2:27" x14ac:dyDescent="0.25">
      <c r="B3488" s="5"/>
      <c r="C3488" s="2"/>
      <c r="D3488" s="3"/>
      <c r="G3488" s="3"/>
      <c r="I3488" s="1"/>
      <c r="J3488" s="1"/>
      <c r="K3488" s="2"/>
      <c r="Y3488" s="2"/>
      <c r="Z3488" s="2"/>
      <c r="AA3488" s="1"/>
    </row>
    <row r="3489" spans="2:27" x14ac:dyDescent="0.25">
      <c r="B3489" s="5"/>
      <c r="C3489" s="2"/>
      <c r="D3489" s="3"/>
      <c r="F3489" s="3"/>
      <c r="G3489" s="3"/>
      <c r="I3489" s="1"/>
      <c r="J3489" s="1"/>
      <c r="K3489" s="2"/>
      <c r="Y3489" s="2"/>
      <c r="Z3489" s="2"/>
      <c r="AA3489" s="1"/>
    </row>
    <row r="3490" spans="2:27" x14ac:dyDescent="0.25">
      <c r="B3490" s="5"/>
      <c r="C3490" s="2"/>
      <c r="D3490" s="3"/>
      <c r="E3490" s="3"/>
      <c r="G3490" s="3"/>
      <c r="I3490" s="1"/>
      <c r="J3490" s="1"/>
      <c r="K3490" s="2"/>
      <c r="Y3490" s="2"/>
      <c r="Z3490" s="2"/>
      <c r="AA3490" s="1"/>
    </row>
    <row r="3491" spans="2:27" x14ac:dyDescent="0.25">
      <c r="B3491" s="5"/>
      <c r="C3491" s="2"/>
      <c r="D3491" s="3"/>
      <c r="G3491" s="3"/>
      <c r="I3491" s="1"/>
      <c r="J3491" s="1"/>
      <c r="K3491" s="2"/>
      <c r="Y3491" s="2"/>
      <c r="Z3491" s="2"/>
      <c r="AA3491" s="1"/>
    </row>
    <row r="3492" spans="2:27" x14ac:dyDescent="0.25">
      <c r="B3492" s="5"/>
      <c r="C3492" s="2"/>
      <c r="D3492" s="3"/>
      <c r="F3492" s="3"/>
      <c r="G3492" s="3"/>
      <c r="I3492" s="1"/>
      <c r="J3492" s="1"/>
      <c r="K3492" s="2"/>
      <c r="Y3492" s="2"/>
      <c r="Z3492" s="2"/>
      <c r="AA3492" s="1"/>
    </row>
    <row r="3493" spans="2:27" x14ac:dyDescent="0.25">
      <c r="B3493" s="5"/>
      <c r="C3493" s="2"/>
      <c r="D3493" s="3"/>
      <c r="F3493" s="3"/>
      <c r="G3493" s="3"/>
      <c r="I3493" s="1"/>
      <c r="J3493" s="1"/>
      <c r="K3493" s="2"/>
      <c r="Y3493" s="2"/>
      <c r="Z3493" s="2"/>
      <c r="AA3493" s="1"/>
    </row>
    <row r="3494" spans="2:27" x14ac:dyDescent="0.25">
      <c r="B3494" s="5"/>
      <c r="C3494" s="2"/>
      <c r="D3494" s="3"/>
      <c r="G3494" s="3"/>
      <c r="I3494" s="1"/>
      <c r="J3494" s="1"/>
      <c r="K3494" s="2"/>
      <c r="Y3494" s="2"/>
      <c r="Z3494" s="2"/>
      <c r="AA3494" s="1"/>
    </row>
    <row r="3495" spans="2:27" x14ac:dyDescent="0.25">
      <c r="B3495" s="5"/>
      <c r="C3495" s="2"/>
      <c r="D3495" s="3"/>
      <c r="G3495" s="3"/>
      <c r="I3495" s="1"/>
      <c r="J3495" s="1"/>
      <c r="K3495" s="2"/>
      <c r="Y3495" s="2"/>
      <c r="Z3495" s="2"/>
      <c r="AA3495" s="1"/>
    </row>
    <row r="3496" spans="2:27" x14ac:dyDescent="0.25">
      <c r="B3496" s="5"/>
      <c r="C3496" s="2"/>
      <c r="D3496" s="3"/>
      <c r="G3496" s="3"/>
      <c r="I3496" s="1"/>
      <c r="J3496" s="1"/>
      <c r="K3496" s="2"/>
      <c r="Y3496" s="2"/>
      <c r="Z3496" s="2"/>
      <c r="AA3496" s="1"/>
    </row>
    <row r="3497" spans="2:27" x14ac:dyDescent="0.25">
      <c r="B3497" s="5"/>
      <c r="C3497" s="2"/>
      <c r="D3497" s="3"/>
      <c r="G3497" s="3"/>
      <c r="I3497" s="1"/>
      <c r="J3497" s="1"/>
      <c r="K3497" s="2"/>
      <c r="Y3497" s="2"/>
      <c r="Z3497" s="2"/>
      <c r="AA3497" s="1"/>
    </row>
    <row r="3498" spans="2:27" x14ac:dyDescent="0.25">
      <c r="B3498" s="5"/>
      <c r="C3498" s="2"/>
      <c r="D3498" s="3"/>
      <c r="I3498" s="1"/>
      <c r="J3498" s="1"/>
      <c r="K3498" s="2"/>
      <c r="Y3498" s="2"/>
      <c r="Z3498" s="2"/>
      <c r="AA3498" s="1"/>
    </row>
    <row r="3499" spans="2:27" x14ac:dyDescent="0.25">
      <c r="B3499" s="5"/>
      <c r="C3499" s="2"/>
      <c r="D3499" s="3"/>
      <c r="F3499" s="3"/>
      <c r="G3499" s="3"/>
      <c r="I3499" s="1"/>
      <c r="J3499" s="1"/>
      <c r="K3499" s="2"/>
      <c r="Y3499" s="2"/>
      <c r="Z3499" s="2"/>
      <c r="AA3499" s="1"/>
    </row>
    <row r="3500" spans="2:27" x14ac:dyDescent="0.25">
      <c r="B3500" s="5"/>
      <c r="C3500" s="2"/>
      <c r="D3500" s="3"/>
      <c r="F3500" s="3"/>
      <c r="G3500" s="3"/>
      <c r="I3500" s="1"/>
      <c r="J3500" s="1"/>
      <c r="K3500" s="2"/>
      <c r="Y3500" s="2"/>
      <c r="Z3500" s="2"/>
      <c r="AA3500" s="1"/>
    </row>
    <row r="3501" spans="2:27" x14ac:dyDescent="0.25">
      <c r="B3501" s="5"/>
      <c r="C3501" s="2"/>
      <c r="D3501" s="3"/>
      <c r="F3501" s="3"/>
      <c r="G3501" s="3"/>
      <c r="I3501" s="1"/>
      <c r="J3501" s="1"/>
      <c r="K3501" s="2"/>
      <c r="Y3501" s="2"/>
      <c r="Z3501" s="2"/>
      <c r="AA3501" s="1"/>
    </row>
    <row r="3502" spans="2:27" x14ac:dyDescent="0.25">
      <c r="B3502" s="5"/>
      <c r="C3502" s="2"/>
      <c r="D3502" s="3"/>
      <c r="E3502" s="3"/>
      <c r="F3502" s="3"/>
      <c r="G3502" s="3"/>
      <c r="I3502" s="1"/>
      <c r="J3502" s="1"/>
      <c r="K3502" s="2"/>
      <c r="Y3502" s="2"/>
      <c r="Z3502" s="2"/>
      <c r="AA3502" s="1"/>
    </row>
    <row r="3503" spans="2:27" x14ac:dyDescent="0.25">
      <c r="B3503" s="5"/>
      <c r="C3503" s="2"/>
      <c r="D3503" s="3"/>
      <c r="G3503" s="3"/>
      <c r="I3503" s="1"/>
      <c r="J3503" s="1"/>
      <c r="K3503" s="2"/>
      <c r="Y3503" s="2"/>
      <c r="Z3503" s="2"/>
      <c r="AA3503" s="1"/>
    </row>
    <row r="3504" spans="2:27" x14ac:dyDescent="0.25">
      <c r="B3504" s="5"/>
      <c r="C3504" s="2"/>
      <c r="D3504" s="3"/>
      <c r="E3504" s="3"/>
      <c r="G3504" s="3"/>
      <c r="I3504" s="1"/>
      <c r="J3504" s="1"/>
      <c r="K3504" s="2"/>
      <c r="Y3504" s="2"/>
      <c r="Z3504" s="2"/>
      <c r="AA3504" s="1"/>
    </row>
    <row r="3505" spans="2:27" x14ac:dyDescent="0.25">
      <c r="B3505" s="5"/>
      <c r="C3505" s="2"/>
      <c r="D3505" s="3"/>
      <c r="G3505" s="3"/>
      <c r="I3505" s="1"/>
      <c r="J3505" s="1"/>
      <c r="K3505" s="2"/>
      <c r="Y3505" s="2"/>
      <c r="Z3505" s="2"/>
      <c r="AA3505" s="1"/>
    </row>
    <row r="3506" spans="2:27" x14ac:dyDescent="0.25">
      <c r="B3506" s="5"/>
      <c r="C3506" s="2"/>
      <c r="D3506" s="3"/>
      <c r="E3506" s="3"/>
      <c r="F3506" s="3"/>
      <c r="G3506" s="3"/>
      <c r="I3506" s="1"/>
      <c r="J3506" s="1"/>
      <c r="K3506" s="2"/>
      <c r="Y3506" s="2"/>
      <c r="Z3506" s="2"/>
      <c r="AA3506" s="1"/>
    </row>
    <row r="3507" spans="2:27" x14ac:dyDescent="0.25">
      <c r="B3507" s="5"/>
      <c r="C3507" s="2"/>
      <c r="D3507" s="3"/>
      <c r="G3507" s="3"/>
      <c r="I3507" s="1"/>
      <c r="J3507" s="1"/>
      <c r="K3507" s="2"/>
      <c r="Y3507" s="2"/>
      <c r="Z3507" s="2"/>
      <c r="AA3507" s="1"/>
    </row>
    <row r="3508" spans="2:27" x14ac:dyDescent="0.25">
      <c r="B3508" s="5"/>
      <c r="C3508" s="2"/>
      <c r="D3508" s="3"/>
      <c r="G3508" s="3"/>
      <c r="I3508" s="1"/>
      <c r="J3508" s="1"/>
      <c r="K3508" s="2"/>
      <c r="Y3508" s="2"/>
      <c r="Z3508" s="2"/>
      <c r="AA3508" s="1"/>
    </row>
    <row r="3509" spans="2:27" x14ac:dyDescent="0.25">
      <c r="B3509" s="5"/>
      <c r="C3509" s="2"/>
      <c r="D3509" s="3"/>
      <c r="G3509" s="3"/>
      <c r="I3509" s="1"/>
      <c r="J3509" s="1"/>
      <c r="K3509" s="2"/>
      <c r="Y3509" s="2"/>
      <c r="Z3509" s="2"/>
      <c r="AA3509" s="1"/>
    </row>
    <row r="3510" spans="2:27" x14ac:dyDescent="0.25">
      <c r="B3510" s="5"/>
      <c r="C3510" s="2"/>
      <c r="D3510" s="3"/>
      <c r="G3510" s="3"/>
      <c r="I3510" s="1"/>
      <c r="J3510" s="1"/>
      <c r="K3510" s="2"/>
      <c r="Y3510" s="2"/>
      <c r="Z3510" s="2"/>
      <c r="AA3510" s="1"/>
    </row>
    <row r="3511" spans="2:27" x14ac:dyDescent="0.25">
      <c r="B3511" s="5"/>
      <c r="C3511" s="2"/>
      <c r="D3511" s="3"/>
      <c r="E3511" s="3"/>
      <c r="F3511" s="3"/>
      <c r="G3511" s="3"/>
      <c r="I3511" s="1"/>
      <c r="J3511" s="1"/>
      <c r="K3511" s="2"/>
      <c r="Y3511" s="2"/>
      <c r="Z3511" s="2"/>
      <c r="AA3511" s="1"/>
    </row>
    <row r="3512" spans="2:27" x14ac:dyDescent="0.25">
      <c r="B3512" s="5"/>
      <c r="C3512" s="2"/>
      <c r="D3512" s="3"/>
      <c r="E3512" s="3"/>
      <c r="G3512" s="3"/>
      <c r="I3512" s="1"/>
      <c r="J3512" s="1"/>
      <c r="K3512" s="2"/>
      <c r="Y3512" s="2"/>
      <c r="Z3512" s="2"/>
      <c r="AA3512" s="1"/>
    </row>
    <row r="3513" spans="2:27" x14ac:dyDescent="0.25">
      <c r="B3513" s="5"/>
      <c r="C3513" s="2"/>
      <c r="D3513" s="3"/>
      <c r="F3513" s="3"/>
      <c r="G3513" s="3"/>
      <c r="I3513" s="1"/>
      <c r="J3513" s="1"/>
      <c r="K3513" s="2"/>
      <c r="Y3513" s="2"/>
      <c r="Z3513" s="2"/>
      <c r="AA3513" s="1"/>
    </row>
    <row r="3514" spans="2:27" x14ac:dyDescent="0.25">
      <c r="B3514" s="5"/>
      <c r="C3514" s="2"/>
      <c r="D3514" s="3"/>
      <c r="E3514" s="3"/>
      <c r="F3514" s="3"/>
      <c r="G3514" s="3"/>
      <c r="I3514" s="1"/>
      <c r="J3514" s="1"/>
      <c r="K3514" s="2"/>
      <c r="Y3514" s="2"/>
      <c r="Z3514" s="2"/>
      <c r="AA3514" s="1"/>
    </row>
    <row r="3515" spans="2:27" x14ac:dyDescent="0.25">
      <c r="B3515" s="5"/>
      <c r="C3515" s="2"/>
      <c r="D3515" s="3"/>
      <c r="G3515" s="3"/>
      <c r="I3515" s="1"/>
      <c r="J3515" s="1"/>
      <c r="K3515" s="2"/>
      <c r="Y3515" s="2"/>
      <c r="Z3515" s="2"/>
      <c r="AA3515" s="1"/>
    </row>
    <row r="3516" spans="2:27" x14ac:dyDescent="0.25">
      <c r="B3516" s="5"/>
      <c r="C3516" s="2"/>
      <c r="D3516" s="3"/>
      <c r="G3516" s="3"/>
      <c r="I3516" s="1"/>
      <c r="J3516" s="1"/>
      <c r="K3516" s="2"/>
      <c r="Y3516" s="2"/>
      <c r="Z3516" s="2"/>
      <c r="AA3516" s="1"/>
    </row>
    <row r="3517" spans="2:27" x14ac:dyDescent="0.25">
      <c r="B3517" s="5"/>
      <c r="C3517" s="2"/>
      <c r="D3517" s="3"/>
      <c r="F3517" s="3"/>
      <c r="G3517" s="3"/>
      <c r="I3517" s="1"/>
      <c r="J3517" s="1"/>
      <c r="K3517" s="2"/>
      <c r="Y3517" s="2"/>
      <c r="Z3517" s="2"/>
      <c r="AA3517" s="1"/>
    </row>
    <row r="3518" spans="2:27" x14ac:dyDescent="0.25">
      <c r="B3518" s="5"/>
      <c r="C3518" s="2"/>
      <c r="D3518" s="3"/>
      <c r="F3518" s="3"/>
      <c r="G3518" s="3"/>
      <c r="I3518" s="1"/>
      <c r="J3518" s="1"/>
      <c r="K3518" s="2"/>
      <c r="Y3518" s="2"/>
      <c r="Z3518" s="2"/>
      <c r="AA3518" s="1"/>
    </row>
    <row r="3519" spans="2:27" x14ac:dyDescent="0.25">
      <c r="B3519" s="5"/>
      <c r="C3519" s="2"/>
      <c r="D3519" s="3"/>
      <c r="G3519" s="3"/>
      <c r="I3519" s="1"/>
      <c r="J3519" s="1"/>
      <c r="K3519" s="2"/>
      <c r="Y3519" s="2"/>
      <c r="Z3519" s="2"/>
      <c r="AA3519" s="1"/>
    </row>
    <row r="3520" spans="2:27" x14ac:dyDescent="0.25">
      <c r="B3520" s="5"/>
      <c r="C3520" s="2"/>
      <c r="D3520" s="3"/>
      <c r="F3520" s="3"/>
      <c r="G3520" s="3"/>
      <c r="I3520" s="1"/>
      <c r="J3520" s="1"/>
      <c r="K3520" s="2"/>
      <c r="Y3520" s="2"/>
      <c r="Z3520" s="2"/>
      <c r="AA3520" s="1"/>
    </row>
    <row r="3521" spans="2:27" x14ac:dyDescent="0.25">
      <c r="B3521" s="5"/>
      <c r="C3521" s="2"/>
      <c r="D3521" s="3"/>
      <c r="E3521" s="3"/>
      <c r="F3521" s="3"/>
      <c r="G3521" s="3"/>
      <c r="I3521" s="1"/>
      <c r="J3521" s="1"/>
      <c r="K3521" s="2"/>
      <c r="Y3521" s="2"/>
      <c r="Z3521" s="2"/>
      <c r="AA3521" s="1"/>
    </row>
    <row r="3522" spans="2:27" x14ac:dyDescent="0.25">
      <c r="B3522" s="5"/>
      <c r="C3522" s="2"/>
      <c r="D3522" s="3"/>
      <c r="G3522" s="3"/>
      <c r="I3522" s="1"/>
      <c r="J3522" s="1"/>
      <c r="K3522" s="2"/>
      <c r="Y3522" s="2"/>
      <c r="Z3522" s="2"/>
      <c r="AA3522" s="1"/>
    </row>
    <row r="3523" spans="2:27" x14ac:dyDescent="0.25">
      <c r="B3523" s="5"/>
      <c r="C3523" s="2"/>
      <c r="D3523" s="3"/>
      <c r="G3523" s="3"/>
      <c r="I3523" s="1"/>
      <c r="J3523" s="1"/>
      <c r="K3523" s="2"/>
      <c r="Y3523" s="2"/>
      <c r="Z3523" s="2"/>
      <c r="AA3523" s="1"/>
    </row>
    <row r="3524" spans="2:27" x14ac:dyDescent="0.25">
      <c r="B3524" s="5"/>
      <c r="C3524" s="2"/>
      <c r="D3524" s="3"/>
      <c r="E3524" s="3"/>
      <c r="F3524" s="3"/>
      <c r="G3524" s="3"/>
      <c r="I3524" s="1"/>
      <c r="J3524" s="1"/>
      <c r="K3524" s="2"/>
      <c r="Y3524" s="2"/>
      <c r="Z3524" s="2"/>
      <c r="AA3524" s="1"/>
    </row>
    <row r="3525" spans="2:27" x14ac:dyDescent="0.25">
      <c r="B3525" s="5"/>
      <c r="C3525" s="2"/>
      <c r="D3525" s="3"/>
      <c r="F3525" s="3"/>
      <c r="G3525" s="3"/>
      <c r="I3525" s="1"/>
      <c r="J3525" s="1"/>
      <c r="K3525" s="2"/>
      <c r="Y3525" s="2"/>
      <c r="Z3525" s="2"/>
      <c r="AA3525" s="1"/>
    </row>
    <row r="3526" spans="2:27" x14ac:dyDescent="0.25">
      <c r="B3526" s="5"/>
      <c r="C3526" s="2"/>
      <c r="D3526" s="3"/>
      <c r="G3526" s="3"/>
      <c r="I3526" s="1"/>
      <c r="J3526" s="1"/>
      <c r="K3526" s="2"/>
      <c r="Y3526" s="2"/>
      <c r="Z3526" s="2"/>
      <c r="AA3526" s="1"/>
    </row>
    <row r="3527" spans="2:27" x14ac:dyDescent="0.25">
      <c r="B3527" s="5"/>
      <c r="C3527" s="2"/>
      <c r="D3527" s="3"/>
      <c r="G3527" s="3"/>
      <c r="I3527" s="1"/>
      <c r="J3527" s="1"/>
      <c r="K3527" s="2"/>
      <c r="Y3527" s="2"/>
      <c r="Z3527" s="2"/>
      <c r="AA3527" s="1"/>
    </row>
    <row r="3528" spans="2:27" x14ac:dyDescent="0.25">
      <c r="B3528" s="5"/>
      <c r="C3528" s="2"/>
      <c r="D3528" s="3"/>
      <c r="G3528" s="3"/>
      <c r="I3528" s="1"/>
      <c r="J3528" s="1"/>
      <c r="K3528" s="2"/>
      <c r="Y3528" s="2"/>
      <c r="Z3528" s="2"/>
      <c r="AA3528" s="1"/>
    </row>
    <row r="3529" spans="2:27" x14ac:dyDescent="0.25">
      <c r="B3529" s="5"/>
      <c r="C3529" s="2"/>
      <c r="D3529" s="3"/>
      <c r="E3529" s="3"/>
      <c r="F3529" s="3"/>
      <c r="G3529" s="3"/>
      <c r="I3529" s="1"/>
      <c r="J3529" s="1"/>
      <c r="K3529" s="2"/>
      <c r="Y3529" s="2"/>
      <c r="Z3529" s="2"/>
      <c r="AA3529" s="1"/>
    </row>
    <row r="3530" spans="2:27" x14ac:dyDescent="0.25">
      <c r="B3530" s="5"/>
      <c r="C3530" s="2"/>
      <c r="D3530" s="3"/>
      <c r="E3530" s="3"/>
      <c r="F3530" s="3"/>
      <c r="G3530" s="3"/>
      <c r="I3530" s="1"/>
      <c r="J3530" s="1"/>
      <c r="K3530" s="2"/>
      <c r="Y3530" s="2"/>
      <c r="Z3530" s="2"/>
      <c r="AA3530" s="1"/>
    </row>
    <row r="3531" spans="2:27" x14ac:dyDescent="0.25">
      <c r="B3531" s="5"/>
      <c r="C3531" s="2"/>
      <c r="D3531" s="3"/>
      <c r="G3531" s="3"/>
      <c r="I3531" s="1"/>
      <c r="J3531" s="1"/>
      <c r="K3531" s="2"/>
      <c r="Y3531" s="2"/>
      <c r="Z3531" s="2"/>
      <c r="AA3531" s="1"/>
    </row>
    <row r="3532" spans="2:27" x14ac:dyDescent="0.25">
      <c r="B3532" s="5"/>
      <c r="C3532" s="2"/>
      <c r="D3532" s="3"/>
      <c r="G3532" s="3"/>
      <c r="I3532" s="1"/>
      <c r="J3532" s="1"/>
      <c r="K3532" s="2"/>
      <c r="Y3532" s="2"/>
      <c r="Z3532" s="2"/>
      <c r="AA3532" s="1"/>
    </row>
    <row r="3533" spans="2:27" x14ac:dyDescent="0.25">
      <c r="B3533" s="5"/>
      <c r="C3533" s="2"/>
      <c r="D3533" s="3"/>
      <c r="G3533" s="3"/>
      <c r="I3533" s="1"/>
      <c r="J3533" s="1"/>
      <c r="K3533" s="2"/>
      <c r="Y3533" s="2"/>
      <c r="Z3533" s="2"/>
      <c r="AA3533" s="1"/>
    </row>
    <row r="3534" spans="2:27" x14ac:dyDescent="0.25">
      <c r="B3534" s="5"/>
      <c r="C3534" s="2"/>
      <c r="D3534" s="3"/>
      <c r="E3534" s="3"/>
      <c r="G3534" s="3"/>
      <c r="I3534" s="1"/>
      <c r="J3534" s="1"/>
      <c r="K3534" s="2"/>
      <c r="Y3534" s="2"/>
      <c r="Z3534" s="2"/>
      <c r="AA3534" s="1"/>
    </row>
    <row r="3535" spans="2:27" x14ac:dyDescent="0.25">
      <c r="B3535" s="5"/>
      <c r="C3535" s="2"/>
      <c r="D3535" s="3"/>
      <c r="G3535" s="3"/>
      <c r="I3535" s="1"/>
      <c r="J3535" s="1"/>
      <c r="K3535" s="2"/>
      <c r="Y3535" s="2"/>
      <c r="Z3535" s="2"/>
      <c r="AA3535" s="1"/>
    </row>
    <row r="3536" spans="2:27" x14ac:dyDescent="0.25">
      <c r="B3536" s="5"/>
      <c r="C3536" s="2"/>
      <c r="D3536" s="3"/>
      <c r="G3536" s="3"/>
      <c r="I3536" s="1"/>
      <c r="J3536" s="1"/>
      <c r="K3536" s="2"/>
      <c r="Y3536" s="2"/>
      <c r="Z3536" s="2"/>
      <c r="AA3536" s="1"/>
    </row>
    <row r="3537" spans="2:27" x14ac:dyDescent="0.25">
      <c r="B3537" s="5"/>
      <c r="C3537" s="2"/>
      <c r="D3537" s="3"/>
      <c r="G3537" s="3"/>
      <c r="I3537" s="1"/>
      <c r="J3537" s="1"/>
      <c r="K3537" s="2"/>
      <c r="Y3537" s="2"/>
      <c r="Z3537" s="2"/>
      <c r="AA3537" s="1"/>
    </row>
    <row r="3538" spans="2:27" x14ac:dyDescent="0.25">
      <c r="B3538" s="5"/>
      <c r="C3538" s="2"/>
      <c r="D3538" s="3"/>
      <c r="G3538" s="3"/>
      <c r="I3538" s="1"/>
      <c r="J3538" s="1"/>
      <c r="K3538" s="2"/>
      <c r="Y3538" s="2"/>
      <c r="Z3538" s="2"/>
      <c r="AA3538" s="1"/>
    </row>
    <row r="3539" spans="2:27" x14ac:dyDescent="0.25">
      <c r="B3539" s="5"/>
      <c r="C3539" s="2"/>
      <c r="D3539" s="3"/>
      <c r="F3539" s="3"/>
      <c r="G3539" s="3"/>
      <c r="I3539" s="1"/>
      <c r="J3539" s="1"/>
      <c r="K3539" s="2"/>
      <c r="Y3539" s="2"/>
      <c r="Z3539" s="2"/>
      <c r="AA3539" s="1"/>
    </row>
    <row r="3540" spans="2:27" x14ac:dyDescent="0.25">
      <c r="B3540" s="5"/>
      <c r="C3540" s="2"/>
      <c r="D3540" s="3"/>
      <c r="E3540" s="3"/>
      <c r="F3540" s="3"/>
      <c r="G3540" s="3"/>
      <c r="I3540" s="1"/>
      <c r="J3540" s="1"/>
      <c r="K3540" s="2"/>
      <c r="Y3540" s="2"/>
      <c r="Z3540" s="2"/>
      <c r="AA3540" s="1"/>
    </row>
    <row r="3541" spans="2:27" x14ac:dyDescent="0.25">
      <c r="B3541" s="5"/>
      <c r="C3541" s="2"/>
      <c r="D3541" s="3"/>
      <c r="G3541" s="3"/>
      <c r="I3541" s="1"/>
      <c r="J3541" s="1"/>
      <c r="K3541" s="2"/>
      <c r="Y3541" s="2"/>
      <c r="Z3541" s="2"/>
      <c r="AA3541" s="1"/>
    </row>
    <row r="3542" spans="2:27" x14ac:dyDescent="0.25">
      <c r="B3542" s="5"/>
      <c r="C3542" s="2"/>
      <c r="D3542" s="3"/>
      <c r="E3542" s="3"/>
      <c r="G3542" s="3"/>
      <c r="I3542" s="1"/>
      <c r="J3542" s="1"/>
      <c r="K3542" s="2"/>
      <c r="Y3542" s="2"/>
      <c r="Z3542" s="2"/>
      <c r="AA3542" s="1"/>
    </row>
    <row r="3543" spans="2:27" x14ac:dyDescent="0.25">
      <c r="B3543" s="5"/>
      <c r="C3543" s="2"/>
      <c r="D3543" s="3"/>
      <c r="G3543" s="3"/>
      <c r="I3543" s="1"/>
      <c r="J3543" s="1"/>
      <c r="K3543" s="2"/>
      <c r="Y3543" s="2"/>
      <c r="Z3543" s="2"/>
      <c r="AA3543" s="1"/>
    </row>
    <row r="3544" spans="2:27" x14ac:dyDescent="0.25">
      <c r="B3544" s="5"/>
      <c r="C3544" s="2"/>
      <c r="D3544" s="3"/>
      <c r="F3544" s="3"/>
      <c r="G3544" s="3"/>
      <c r="I3544" s="1"/>
      <c r="J3544" s="1"/>
      <c r="K3544" s="2"/>
      <c r="Y3544" s="2"/>
      <c r="Z3544" s="2"/>
      <c r="AA3544" s="1"/>
    </row>
    <row r="3545" spans="2:27" x14ac:dyDescent="0.25">
      <c r="B3545" s="5"/>
      <c r="C3545" s="2"/>
      <c r="D3545" s="3"/>
      <c r="F3545" s="3"/>
      <c r="G3545" s="3"/>
      <c r="I3545" s="1"/>
      <c r="J3545" s="1"/>
      <c r="K3545" s="2"/>
      <c r="Y3545" s="2"/>
      <c r="Z3545" s="2"/>
      <c r="AA3545" s="1"/>
    </row>
    <row r="3546" spans="2:27" x14ac:dyDescent="0.25">
      <c r="B3546" s="5"/>
      <c r="C3546" s="2"/>
      <c r="D3546" s="3"/>
      <c r="F3546" s="3"/>
      <c r="G3546" s="3"/>
      <c r="I3546" s="1"/>
      <c r="J3546" s="1"/>
      <c r="K3546" s="2"/>
      <c r="Y3546" s="2"/>
      <c r="Z3546" s="2"/>
      <c r="AA3546" s="1"/>
    </row>
    <row r="3547" spans="2:27" x14ac:dyDescent="0.25">
      <c r="B3547" s="5"/>
      <c r="C3547" s="2"/>
      <c r="D3547" s="3"/>
      <c r="G3547" s="3"/>
      <c r="I3547" s="1"/>
      <c r="J3547" s="1"/>
      <c r="K3547" s="2"/>
      <c r="Y3547" s="2"/>
      <c r="Z3547" s="2"/>
      <c r="AA3547" s="1"/>
    </row>
    <row r="3548" spans="2:27" x14ac:dyDescent="0.25">
      <c r="B3548" s="5"/>
      <c r="C3548" s="2"/>
      <c r="D3548" s="3"/>
      <c r="E3548" s="3"/>
      <c r="F3548" s="3"/>
      <c r="G3548" s="3"/>
      <c r="I3548" s="1"/>
      <c r="J3548" s="1"/>
      <c r="K3548" s="2"/>
      <c r="Y3548" s="2"/>
      <c r="Z3548" s="2"/>
      <c r="AA3548" s="1"/>
    </row>
    <row r="3549" spans="2:27" x14ac:dyDescent="0.25">
      <c r="B3549" s="5"/>
      <c r="C3549" s="2"/>
      <c r="D3549" s="3"/>
      <c r="G3549" s="3"/>
      <c r="I3549" s="1"/>
      <c r="J3549" s="1"/>
      <c r="K3549" s="2"/>
      <c r="Y3549" s="2"/>
      <c r="Z3549" s="2"/>
      <c r="AA3549" s="1"/>
    </row>
    <row r="3550" spans="2:27" x14ac:dyDescent="0.25">
      <c r="B3550" s="5"/>
      <c r="C3550" s="2"/>
      <c r="D3550" s="3"/>
      <c r="E3550" s="3"/>
      <c r="F3550" s="3"/>
      <c r="G3550" s="3"/>
      <c r="I3550" s="1"/>
      <c r="J3550" s="1"/>
      <c r="K3550" s="2"/>
      <c r="Y3550" s="2"/>
      <c r="Z3550" s="2"/>
      <c r="AA3550" s="1"/>
    </row>
    <row r="3551" spans="2:27" x14ac:dyDescent="0.25">
      <c r="B3551" s="5"/>
      <c r="C3551" s="2"/>
      <c r="D3551" s="3"/>
      <c r="G3551" s="3"/>
      <c r="I3551" s="1"/>
      <c r="J3551" s="1"/>
      <c r="K3551" s="2"/>
      <c r="Y3551" s="2"/>
      <c r="Z3551" s="2"/>
      <c r="AA3551" s="1"/>
    </row>
    <row r="3552" spans="2:27" x14ac:dyDescent="0.25">
      <c r="B3552" s="5"/>
      <c r="C3552" s="2"/>
      <c r="D3552" s="3"/>
      <c r="G3552" s="3"/>
      <c r="I3552" s="1"/>
      <c r="J3552" s="1"/>
      <c r="K3552" s="2"/>
      <c r="Y3552" s="2"/>
      <c r="Z3552" s="2"/>
      <c r="AA3552" s="1"/>
    </row>
    <row r="3553" spans="2:27" x14ac:dyDescent="0.25">
      <c r="B3553" s="5"/>
      <c r="C3553" s="2"/>
      <c r="D3553" s="3"/>
      <c r="F3553" s="3"/>
      <c r="G3553" s="3"/>
      <c r="I3553" s="1"/>
      <c r="J3553" s="1"/>
      <c r="K3553" s="2"/>
      <c r="Y3553" s="2"/>
      <c r="Z3553" s="2"/>
      <c r="AA3553" s="1"/>
    </row>
    <row r="3554" spans="2:27" x14ac:dyDescent="0.25">
      <c r="B3554" s="5"/>
      <c r="C3554" s="2"/>
      <c r="D3554" s="3"/>
      <c r="E3554" s="3"/>
      <c r="G3554" s="3"/>
      <c r="I3554" s="1"/>
      <c r="J3554" s="1"/>
      <c r="K3554" s="2"/>
      <c r="Y3554" s="2"/>
      <c r="Z3554" s="2"/>
      <c r="AA3554" s="1"/>
    </row>
    <row r="3555" spans="2:27" x14ac:dyDescent="0.25">
      <c r="B3555" s="5"/>
      <c r="C3555" s="2"/>
      <c r="D3555" s="3"/>
      <c r="G3555" s="3"/>
      <c r="I3555" s="1"/>
      <c r="J3555" s="1"/>
      <c r="K3555" s="2"/>
      <c r="Y3555" s="2"/>
      <c r="Z3555" s="2"/>
      <c r="AA3555" s="1"/>
    </row>
    <row r="3556" spans="2:27" x14ac:dyDescent="0.25">
      <c r="B3556" s="5"/>
      <c r="C3556" s="2"/>
      <c r="D3556" s="3"/>
      <c r="G3556" s="3"/>
      <c r="I3556" s="1"/>
      <c r="J3556" s="1"/>
      <c r="K3556" s="2"/>
      <c r="Y3556" s="2"/>
      <c r="Z3556" s="2"/>
      <c r="AA3556" s="1"/>
    </row>
    <row r="3557" spans="2:27" x14ac:dyDescent="0.25">
      <c r="B3557" s="5"/>
      <c r="C3557" s="2"/>
      <c r="D3557" s="3"/>
      <c r="E3557" s="3"/>
      <c r="G3557" s="3"/>
      <c r="I3557" s="1"/>
      <c r="J3557" s="1"/>
      <c r="K3557" s="2"/>
      <c r="Y3557" s="2"/>
      <c r="Z3557" s="2"/>
      <c r="AA3557" s="1"/>
    </row>
    <row r="3558" spans="2:27" x14ac:dyDescent="0.25">
      <c r="B3558" s="5"/>
      <c r="C3558" s="2"/>
      <c r="D3558" s="3"/>
      <c r="G3558" s="3"/>
      <c r="I3558" s="1"/>
      <c r="J3558" s="1"/>
      <c r="K3558" s="2"/>
      <c r="Y3558" s="2"/>
      <c r="Z3558" s="2"/>
      <c r="AA3558" s="1"/>
    </row>
    <row r="3559" spans="2:27" x14ac:dyDescent="0.25">
      <c r="B3559" s="5"/>
      <c r="C3559" s="2"/>
      <c r="D3559" s="3"/>
      <c r="G3559" s="3"/>
      <c r="I3559" s="1"/>
      <c r="J3559" s="1"/>
      <c r="K3559" s="2"/>
      <c r="Y3559" s="2"/>
      <c r="Z3559" s="2"/>
      <c r="AA3559" s="1"/>
    </row>
    <row r="3560" spans="2:27" x14ac:dyDescent="0.25">
      <c r="B3560" s="5"/>
      <c r="C3560" s="2"/>
      <c r="D3560" s="3"/>
      <c r="E3560" s="3"/>
      <c r="F3560" s="3"/>
      <c r="I3560" s="1"/>
      <c r="J3560" s="1"/>
      <c r="K3560" s="2"/>
      <c r="Y3560" s="2"/>
      <c r="Z3560" s="2"/>
      <c r="AA3560" s="1"/>
    </row>
    <row r="3561" spans="2:27" x14ac:dyDescent="0.25">
      <c r="B3561" s="5"/>
      <c r="C3561" s="2"/>
      <c r="D3561" s="3"/>
      <c r="G3561" s="3"/>
      <c r="I3561" s="1"/>
      <c r="J3561" s="1"/>
      <c r="K3561" s="2"/>
      <c r="Y3561" s="2"/>
      <c r="Z3561" s="2"/>
      <c r="AA3561" s="1"/>
    </row>
    <row r="3562" spans="2:27" x14ac:dyDescent="0.25">
      <c r="B3562" s="5"/>
      <c r="C3562" s="2"/>
      <c r="D3562" s="3"/>
      <c r="F3562" s="3"/>
      <c r="G3562" s="3"/>
      <c r="I3562" s="1"/>
      <c r="J3562" s="1"/>
      <c r="K3562" s="2"/>
      <c r="Y3562" s="2"/>
      <c r="Z3562" s="2"/>
      <c r="AA3562" s="1"/>
    </row>
    <row r="3563" spans="2:27" x14ac:dyDescent="0.25">
      <c r="B3563" s="5"/>
      <c r="C3563" s="2"/>
      <c r="D3563" s="3"/>
      <c r="G3563" s="3"/>
      <c r="I3563" s="1"/>
      <c r="J3563" s="1"/>
      <c r="K3563" s="2"/>
      <c r="Y3563" s="2"/>
      <c r="Z3563" s="2"/>
      <c r="AA3563" s="1"/>
    </row>
    <row r="3564" spans="2:27" x14ac:dyDescent="0.25">
      <c r="B3564" s="5"/>
      <c r="C3564" s="2"/>
      <c r="D3564" s="3"/>
      <c r="E3564" s="3"/>
      <c r="F3564" s="3"/>
      <c r="G3564" s="3"/>
      <c r="I3564" s="1"/>
      <c r="J3564" s="1"/>
      <c r="K3564" s="2"/>
      <c r="Y3564" s="2"/>
      <c r="Z3564" s="2"/>
      <c r="AA3564" s="1"/>
    </row>
    <row r="3565" spans="2:27" x14ac:dyDescent="0.25">
      <c r="B3565" s="5"/>
      <c r="C3565" s="2"/>
      <c r="D3565" s="3"/>
      <c r="G3565" s="3"/>
      <c r="I3565" s="1"/>
      <c r="J3565" s="1"/>
      <c r="K3565" s="2"/>
      <c r="Y3565" s="2"/>
      <c r="Z3565" s="2"/>
      <c r="AA3565" s="1"/>
    </row>
    <row r="3566" spans="2:27" x14ac:dyDescent="0.25">
      <c r="B3566" s="5"/>
      <c r="C3566" s="2"/>
      <c r="D3566" s="3"/>
      <c r="F3566" s="3"/>
      <c r="G3566" s="3"/>
      <c r="I3566" s="1"/>
      <c r="J3566" s="1"/>
      <c r="K3566" s="2"/>
      <c r="Y3566" s="2"/>
      <c r="Z3566" s="2"/>
      <c r="AA3566" s="1"/>
    </row>
    <row r="3567" spans="2:27" x14ac:dyDescent="0.25">
      <c r="B3567" s="5"/>
      <c r="C3567" s="2"/>
      <c r="D3567" s="3"/>
      <c r="E3567" s="3"/>
      <c r="F3567" s="3"/>
      <c r="G3567" s="3"/>
      <c r="I3567" s="1"/>
      <c r="J3567" s="1"/>
      <c r="K3567" s="2"/>
      <c r="Y3567" s="2"/>
      <c r="Z3567" s="2"/>
      <c r="AA3567" s="1"/>
    </row>
    <row r="3568" spans="2:27" x14ac:dyDescent="0.25">
      <c r="B3568" s="5"/>
      <c r="C3568" s="2"/>
      <c r="D3568" s="3"/>
      <c r="G3568" s="3"/>
      <c r="I3568" s="1"/>
      <c r="J3568" s="1"/>
      <c r="K3568" s="2"/>
      <c r="Y3568" s="2"/>
      <c r="Z3568" s="2"/>
      <c r="AA3568" s="1"/>
    </row>
    <row r="3569" spans="2:27" x14ac:dyDescent="0.25">
      <c r="B3569" s="5"/>
      <c r="C3569" s="2"/>
      <c r="D3569" s="3"/>
      <c r="F3569" s="3"/>
      <c r="G3569" s="3"/>
      <c r="I3569" s="1"/>
      <c r="J3569" s="1"/>
      <c r="K3569" s="2"/>
      <c r="Y3569" s="2"/>
      <c r="Z3569" s="2"/>
      <c r="AA3569" s="1"/>
    </row>
    <row r="3570" spans="2:27" x14ac:dyDescent="0.25">
      <c r="B3570" s="5"/>
      <c r="C3570" s="2"/>
      <c r="D3570" s="3"/>
      <c r="F3570" s="3"/>
      <c r="G3570" s="3"/>
      <c r="I3570" s="1"/>
      <c r="J3570" s="1"/>
      <c r="K3570" s="2"/>
      <c r="Y3570" s="2"/>
      <c r="Z3570" s="2"/>
      <c r="AA3570" s="1"/>
    </row>
    <row r="3571" spans="2:27" x14ac:dyDescent="0.25">
      <c r="B3571" s="5"/>
      <c r="C3571" s="2"/>
      <c r="D3571" s="3"/>
      <c r="G3571" s="3"/>
      <c r="I3571" s="1"/>
      <c r="J3571" s="1"/>
      <c r="K3571" s="2"/>
      <c r="Y3571" s="2"/>
      <c r="Z3571" s="2"/>
      <c r="AA3571" s="1"/>
    </row>
    <row r="3572" spans="2:27" x14ac:dyDescent="0.25">
      <c r="B3572" s="5"/>
      <c r="C3572" s="2"/>
      <c r="D3572" s="3"/>
      <c r="G3572" s="3"/>
      <c r="I3572" s="1"/>
      <c r="J3572" s="1"/>
      <c r="K3572" s="2"/>
      <c r="Y3572" s="2"/>
      <c r="Z3572" s="2"/>
      <c r="AA3572" s="1"/>
    </row>
    <row r="3573" spans="2:27" x14ac:dyDescent="0.25">
      <c r="B3573" s="5"/>
      <c r="C3573" s="2"/>
      <c r="D3573" s="3"/>
      <c r="E3573" s="3"/>
      <c r="G3573" s="3"/>
      <c r="I3573" s="1"/>
      <c r="J3573" s="1"/>
      <c r="K3573" s="2"/>
      <c r="Y3573" s="2"/>
      <c r="Z3573" s="2"/>
      <c r="AA3573" s="1"/>
    </row>
    <row r="3574" spans="2:27" x14ac:dyDescent="0.25">
      <c r="B3574" s="5"/>
      <c r="C3574" s="2"/>
      <c r="D3574" s="3"/>
      <c r="F3574" s="3"/>
      <c r="G3574" s="3"/>
      <c r="I3574" s="1"/>
      <c r="J3574" s="1"/>
      <c r="K3574" s="2"/>
      <c r="Y3574" s="2"/>
      <c r="Z3574" s="2"/>
      <c r="AA3574" s="1"/>
    </row>
    <row r="3575" spans="2:27" x14ac:dyDescent="0.25">
      <c r="B3575" s="5"/>
      <c r="C3575" s="2"/>
      <c r="D3575" s="3"/>
      <c r="G3575" s="3"/>
      <c r="I3575" s="1"/>
      <c r="J3575" s="1"/>
      <c r="K3575" s="2"/>
      <c r="Y3575" s="2"/>
      <c r="Z3575" s="2"/>
      <c r="AA3575" s="1"/>
    </row>
    <row r="3576" spans="2:27" x14ac:dyDescent="0.25">
      <c r="B3576" s="5"/>
      <c r="C3576" s="2"/>
      <c r="D3576" s="3"/>
      <c r="E3576" s="3"/>
      <c r="F3576" s="3"/>
      <c r="G3576" s="3"/>
      <c r="I3576" s="1"/>
      <c r="J3576" s="1"/>
      <c r="K3576" s="2"/>
      <c r="Y3576" s="2"/>
      <c r="Z3576" s="2"/>
      <c r="AA3576" s="1"/>
    </row>
    <row r="3577" spans="2:27" x14ac:dyDescent="0.25">
      <c r="B3577" s="5"/>
      <c r="C3577" s="2"/>
      <c r="D3577" s="3"/>
      <c r="E3577" s="3"/>
      <c r="G3577" s="3"/>
      <c r="I3577" s="1"/>
      <c r="J3577" s="1"/>
      <c r="K3577" s="2"/>
      <c r="Y3577" s="2"/>
      <c r="Z3577" s="2"/>
      <c r="AA3577" s="1"/>
    </row>
    <row r="3578" spans="2:27" x14ac:dyDescent="0.25">
      <c r="B3578" s="5"/>
      <c r="C3578" s="2"/>
      <c r="D3578" s="3"/>
      <c r="E3578" s="3"/>
      <c r="G3578" s="3"/>
      <c r="I3578" s="1"/>
      <c r="J3578" s="1"/>
      <c r="K3578" s="2"/>
      <c r="Y3578" s="2"/>
      <c r="Z3578" s="2"/>
      <c r="AA3578" s="1"/>
    </row>
    <row r="3579" spans="2:27" x14ac:dyDescent="0.25">
      <c r="B3579" s="5"/>
      <c r="C3579" s="2"/>
      <c r="D3579" s="3"/>
      <c r="E3579" s="3"/>
      <c r="G3579" s="3"/>
      <c r="I3579" s="1"/>
      <c r="J3579" s="1"/>
      <c r="K3579" s="2"/>
      <c r="Y3579" s="2"/>
      <c r="Z3579" s="2"/>
      <c r="AA3579" s="1"/>
    </row>
    <row r="3580" spans="2:27" x14ac:dyDescent="0.25">
      <c r="B3580" s="5"/>
      <c r="C3580" s="2"/>
      <c r="D3580" s="3"/>
      <c r="F3580" s="3"/>
      <c r="G3580" s="3"/>
      <c r="I3580" s="1"/>
      <c r="J3580" s="1"/>
      <c r="K3580" s="2"/>
      <c r="Y3580" s="2"/>
      <c r="Z3580" s="2"/>
      <c r="AA3580" s="1"/>
    </row>
    <row r="3581" spans="2:27" x14ac:dyDescent="0.25">
      <c r="B3581" s="5"/>
      <c r="C3581" s="2"/>
      <c r="D3581" s="3"/>
      <c r="G3581" s="3"/>
      <c r="I3581" s="1"/>
      <c r="J3581" s="1"/>
      <c r="K3581" s="2"/>
      <c r="Y3581" s="2"/>
      <c r="Z3581" s="2"/>
      <c r="AA3581" s="1"/>
    </row>
    <row r="3582" spans="2:27" x14ac:dyDescent="0.25">
      <c r="B3582" s="5"/>
      <c r="C3582" s="2"/>
      <c r="D3582" s="3"/>
      <c r="E3582" s="3"/>
      <c r="G3582" s="3"/>
      <c r="I3582" s="1"/>
      <c r="J3582" s="1"/>
      <c r="K3582" s="2"/>
      <c r="Y3582" s="2"/>
      <c r="Z3582" s="2"/>
      <c r="AA3582" s="1"/>
    </row>
    <row r="3583" spans="2:27" x14ac:dyDescent="0.25">
      <c r="B3583" s="5"/>
      <c r="C3583" s="2"/>
      <c r="D3583" s="3"/>
      <c r="G3583" s="3"/>
      <c r="I3583" s="1"/>
      <c r="J3583" s="1"/>
      <c r="K3583" s="2"/>
      <c r="Y3583" s="2"/>
      <c r="Z3583" s="2"/>
      <c r="AA3583" s="1"/>
    </row>
    <row r="3584" spans="2:27" x14ac:dyDescent="0.25">
      <c r="B3584" s="5"/>
      <c r="C3584" s="2"/>
      <c r="D3584" s="3"/>
      <c r="G3584" s="3"/>
      <c r="I3584" s="1"/>
      <c r="J3584" s="1"/>
      <c r="K3584" s="2"/>
      <c r="Y3584" s="2"/>
      <c r="Z3584" s="2"/>
      <c r="AA3584" s="1"/>
    </row>
    <row r="3585" spans="2:27" x14ac:dyDescent="0.25">
      <c r="B3585" s="5"/>
      <c r="C3585" s="2"/>
      <c r="D3585" s="3"/>
      <c r="G3585" s="3"/>
      <c r="I3585" s="1"/>
      <c r="J3585" s="1"/>
      <c r="K3585" s="2"/>
      <c r="Y3585" s="2"/>
      <c r="Z3585" s="2"/>
      <c r="AA3585" s="1"/>
    </row>
    <row r="3586" spans="2:27" x14ac:dyDescent="0.25">
      <c r="B3586" s="5"/>
      <c r="C3586" s="2"/>
      <c r="D3586" s="3"/>
      <c r="F3586" s="3"/>
      <c r="G3586" s="3"/>
      <c r="I3586" s="1"/>
      <c r="J3586" s="1"/>
      <c r="K3586" s="2"/>
      <c r="Y3586" s="2"/>
      <c r="Z3586" s="2"/>
      <c r="AA3586" s="1"/>
    </row>
    <row r="3587" spans="2:27" x14ac:dyDescent="0.25">
      <c r="B3587" s="5"/>
      <c r="C3587" s="2"/>
      <c r="D3587" s="3"/>
      <c r="E3587" s="3"/>
      <c r="G3587" s="3"/>
      <c r="I3587" s="1"/>
      <c r="J3587" s="1"/>
      <c r="K3587" s="2"/>
      <c r="Y3587" s="2"/>
      <c r="Z3587" s="2"/>
      <c r="AA3587" s="1"/>
    </row>
    <row r="3588" spans="2:27" x14ac:dyDescent="0.25">
      <c r="B3588" s="5"/>
      <c r="C3588" s="2"/>
      <c r="D3588" s="3"/>
      <c r="E3588" s="3"/>
      <c r="F3588" s="3"/>
      <c r="G3588" s="3"/>
      <c r="I3588" s="1"/>
      <c r="J3588" s="1"/>
      <c r="K3588" s="2"/>
      <c r="Y3588" s="2"/>
      <c r="Z3588" s="2"/>
      <c r="AA3588" s="1"/>
    </row>
    <row r="3589" spans="2:27" x14ac:dyDescent="0.25">
      <c r="B3589" s="5"/>
      <c r="C3589" s="2"/>
      <c r="D3589" s="3"/>
      <c r="E3589" s="3"/>
      <c r="F3589" s="3"/>
      <c r="G3589" s="3"/>
      <c r="I3589" s="1"/>
      <c r="J3589" s="1"/>
      <c r="K3589" s="2"/>
      <c r="Y3589" s="2"/>
      <c r="Z3589" s="2"/>
      <c r="AA3589" s="1"/>
    </row>
    <row r="3590" spans="2:27" x14ac:dyDescent="0.25">
      <c r="B3590" s="5"/>
      <c r="C3590" s="2"/>
      <c r="D3590" s="3"/>
      <c r="F3590" s="3"/>
      <c r="G3590" s="3"/>
      <c r="I3590" s="1"/>
      <c r="J3590" s="1"/>
      <c r="K3590" s="2"/>
      <c r="Y3590" s="2"/>
      <c r="Z3590" s="2"/>
      <c r="AA3590" s="1"/>
    </row>
    <row r="3591" spans="2:27" x14ac:dyDescent="0.25">
      <c r="B3591" s="5"/>
      <c r="C3591" s="2"/>
      <c r="D3591" s="3"/>
      <c r="G3591" s="3"/>
      <c r="I3591" s="1"/>
      <c r="J3591" s="1"/>
      <c r="K3591" s="2"/>
      <c r="Y3591" s="2"/>
      <c r="Z3591" s="2"/>
      <c r="AA3591" s="1"/>
    </row>
    <row r="3592" spans="2:27" x14ac:dyDescent="0.25">
      <c r="B3592" s="5"/>
      <c r="C3592" s="2"/>
      <c r="D3592" s="3"/>
      <c r="G3592" s="3"/>
      <c r="I3592" s="1"/>
      <c r="J3592" s="1"/>
      <c r="K3592" s="2"/>
      <c r="Y3592" s="2"/>
      <c r="Z3592" s="2"/>
      <c r="AA3592" s="1"/>
    </row>
    <row r="3593" spans="2:27" x14ac:dyDescent="0.25">
      <c r="B3593" s="5"/>
      <c r="C3593" s="2"/>
      <c r="D3593" s="3"/>
      <c r="G3593" s="3"/>
      <c r="I3593" s="1"/>
      <c r="J3593" s="1"/>
      <c r="K3593" s="2"/>
      <c r="Y3593" s="2"/>
      <c r="Z3593" s="2"/>
      <c r="AA3593" s="1"/>
    </row>
    <row r="3594" spans="2:27" x14ac:dyDescent="0.25">
      <c r="B3594" s="5"/>
      <c r="C3594" s="2"/>
      <c r="D3594" s="3"/>
      <c r="E3594" s="3"/>
      <c r="F3594" s="3"/>
      <c r="G3594" s="3"/>
      <c r="I3594" s="1"/>
      <c r="J3594" s="1"/>
      <c r="K3594" s="2"/>
      <c r="Y3594" s="2"/>
      <c r="Z3594" s="2"/>
      <c r="AA3594" s="1"/>
    </row>
    <row r="3595" spans="2:27" x14ac:dyDescent="0.25">
      <c r="B3595" s="5"/>
      <c r="C3595" s="2"/>
      <c r="D3595" s="3"/>
      <c r="G3595" s="3"/>
      <c r="I3595" s="1"/>
      <c r="J3595" s="1"/>
      <c r="K3595" s="2"/>
      <c r="Y3595" s="2"/>
      <c r="Z3595" s="2"/>
      <c r="AA3595" s="1"/>
    </row>
    <row r="3596" spans="2:27" x14ac:dyDescent="0.25">
      <c r="B3596" s="5"/>
      <c r="C3596" s="2"/>
      <c r="D3596" s="3"/>
      <c r="F3596" s="3"/>
      <c r="G3596" s="3"/>
      <c r="I3596" s="1"/>
      <c r="J3596" s="1"/>
      <c r="K3596" s="2"/>
      <c r="Y3596" s="2"/>
      <c r="Z3596" s="2"/>
      <c r="AA3596" s="1"/>
    </row>
    <row r="3597" spans="2:27" x14ac:dyDescent="0.25">
      <c r="B3597" s="5"/>
      <c r="C3597" s="2"/>
      <c r="D3597" s="3"/>
      <c r="F3597" s="3"/>
      <c r="G3597" s="3"/>
      <c r="I3597" s="1"/>
      <c r="J3597" s="1"/>
      <c r="K3597" s="2"/>
      <c r="Y3597" s="2"/>
      <c r="Z3597" s="2"/>
      <c r="AA3597" s="1"/>
    </row>
    <row r="3598" spans="2:27" x14ac:dyDescent="0.25">
      <c r="B3598" s="5"/>
      <c r="C3598" s="2"/>
      <c r="D3598" s="3"/>
      <c r="G3598" s="3"/>
      <c r="I3598" s="1"/>
      <c r="J3598" s="1"/>
      <c r="K3598" s="2"/>
      <c r="Y3598" s="2"/>
      <c r="Z3598" s="2"/>
      <c r="AA3598" s="1"/>
    </row>
    <row r="3599" spans="2:27" x14ac:dyDescent="0.25">
      <c r="B3599" s="5"/>
      <c r="C3599" s="2"/>
      <c r="D3599" s="3"/>
      <c r="E3599" s="3"/>
      <c r="G3599" s="3"/>
      <c r="I3599" s="1"/>
      <c r="J3599" s="1"/>
      <c r="K3599" s="2"/>
      <c r="Y3599" s="2"/>
      <c r="Z3599" s="2"/>
      <c r="AA3599" s="1"/>
    </row>
    <row r="3600" spans="2:27" x14ac:dyDescent="0.25">
      <c r="B3600" s="5"/>
      <c r="C3600" s="2"/>
      <c r="D3600" s="3"/>
      <c r="G3600" s="3"/>
      <c r="I3600" s="1"/>
      <c r="J3600" s="1"/>
      <c r="K3600" s="2"/>
      <c r="Y3600" s="2"/>
      <c r="Z3600" s="2"/>
      <c r="AA3600" s="1"/>
    </row>
    <row r="3601" spans="2:27" x14ac:dyDescent="0.25">
      <c r="B3601" s="5"/>
      <c r="C3601" s="2"/>
      <c r="D3601" s="3"/>
      <c r="F3601" s="3"/>
      <c r="G3601" s="3"/>
      <c r="I3601" s="1"/>
      <c r="J3601" s="1"/>
      <c r="K3601" s="2"/>
      <c r="Y3601" s="2"/>
      <c r="Z3601" s="2"/>
      <c r="AA3601" s="1"/>
    </row>
    <row r="3602" spans="2:27" x14ac:dyDescent="0.25">
      <c r="B3602" s="5"/>
      <c r="C3602" s="2"/>
      <c r="D3602" s="3"/>
      <c r="E3602" s="3"/>
      <c r="F3602" s="3"/>
      <c r="G3602" s="3"/>
      <c r="I3602" s="1"/>
      <c r="J3602" s="1"/>
      <c r="K3602" s="2"/>
      <c r="Y3602" s="2"/>
      <c r="Z3602" s="2"/>
      <c r="AA3602" s="1"/>
    </row>
    <row r="3603" spans="2:27" x14ac:dyDescent="0.25">
      <c r="B3603" s="5"/>
      <c r="C3603" s="2"/>
      <c r="D3603" s="3"/>
      <c r="F3603" s="3"/>
      <c r="G3603" s="3"/>
      <c r="I3603" s="1"/>
      <c r="J3603" s="1"/>
      <c r="K3603" s="2"/>
      <c r="Y3603" s="2"/>
      <c r="Z3603" s="2"/>
      <c r="AA3603" s="1"/>
    </row>
    <row r="3604" spans="2:27" x14ac:dyDescent="0.25">
      <c r="B3604" s="5"/>
      <c r="C3604" s="2"/>
      <c r="D3604" s="3"/>
      <c r="F3604" s="3"/>
      <c r="G3604" s="3"/>
      <c r="I3604" s="1"/>
      <c r="J3604" s="1"/>
      <c r="K3604" s="2"/>
      <c r="Y3604" s="2"/>
      <c r="Z3604" s="2"/>
      <c r="AA3604" s="1"/>
    </row>
    <row r="3605" spans="2:27" x14ac:dyDescent="0.25">
      <c r="B3605" s="5"/>
      <c r="C3605" s="2"/>
      <c r="D3605" s="3"/>
      <c r="F3605" s="3"/>
      <c r="G3605" s="3"/>
      <c r="I3605" s="1"/>
      <c r="J3605" s="1"/>
      <c r="K3605" s="2"/>
      <c r="Y3605" s="2"/>
      <c r="Z3605" s="2"/>
      <c r="AA3605" s="1"/>
    </row>
    <row r="3606" spans="2:27" x14ac:dyDescent="0.25">
      <c r="B3606" s="5"/>
      <c r="C3606" s="2"/>
      <c r="D3606" s="3"/>
      <c r="F3606" s="3"/>
      <c r="G3606" s="3"/>
      <c r="I3606" s="1"/>
      <c r="J3606" s="1"/>
      <c r="K3606" s="2"/>
      <c r="Y3606" s="2"/>
      <c r="Z3606" s="2"/>
      <c r="AA3606" s="1"/>
    </row>
    <row r="3607" spans="2:27" x14ac:dyDescent="0.25">
      <c r="B3607" s="5"/>
      <c r="C3607" s="2"/>
      <c r="D3607" s="3"/>
      <c r="F3607" s="3"/>
      <c r="G3607" s="3"/>
      <c r="I3607" s="1"/>
      <c r="J3607" s="1"/>
      <c r="K3607" s="2"/>
      <c r="Y3607" s="2"/>
      <c r="Z3607" s="2"/>
      <c r="AA3607" s="1"/>
    </row>
    <row r="3608" spans="2:27" x14ac:dyDescent="0.25">
      <c r="B3608" s="5"/>
      <c r="C3608" s="2"/>
      <c r="D3608" s="3"/>
      <c r="G3608" s="3"/>
      <c r="I3608" s="1"/>
      <c r="J3608" s="1"/>
      <c r="K3608" s="2"/>
      <c r="Y3608" s="2"/>
      <c r="Z3608" s="2"/>
      <c r="AA3608" s="1"/>
    </row>
    <row r="3609" spans="2:27" x14ac:dyDescent="0.25">
      <c r="B3609" s="5"/>
      <c r="C3609" s="2"/>
      <c r="D3609" s="3"/>
      <c r="F3609" s="3"/>
      <c r="G3609" s="3"/>
      <c r="I3609" s="1"/>
      <c r="J3609" s="1"/>
      <c r="K3609" s="2"/>
      <c r="Y3609" s="2"/>
      <c r="Z3609" s="2"/>
      <c r="AA3609" s="1"/>
    </row>
    <row r="3610" spans="2:27" x14ac:dyDescent="0.25">
      <c r="B3610" s="5"/>
      <c r="C3610" s="2"/>
      <c r="D3610" s="3"/>
      <c r="E3610" s="3"/>
      <c r="F3610" s="3"/>
      <c r="G3610" s="3"/>
      <c r="I3610" s="1"/>
      <c r="J3610" s="1"/>
      <c r="K3610" s="2"/>
      <c r="Y3610" s="2"/>
      <c r="Z3610" s="2"/>
      <c r="AA3610" s="1"/>
    </row>
    <row r="3611" spans="2:27" x14ac:dyDescent="0.25">
      <c r="B3611" s="5"/>
      <c r="C3611" s="2"/>
      <c r="D3611" s="3"/>
      <c r="F3611" s="3"/>
      <c r="G3611" s="3"/>
      <c r="I3611" s="1"/>
      <c r="J3611" s="1"/>
      <c r="K3611" s="2"/>
      <c r="Y3611" s="2"/>
      <c r="Z3611" s="2"/>
      <c r="AA3611" s="1"/>
    </row>
    <row r="3612" spans="2:27" x14ac:dyDescent="0.25">
      <c r="B3612" s="5"/>
      <c r="C3612" s="2"/>
      <c r="D3612" s="3"/>
      <c r="E3612" s="3"/>
      <c r="F3612" s="3"/>
      <c r="I3612" s="1"/>
      <c r="J3612" s="1"/>
      <c r="K3612" s="2"/>
      <c r="Y3612" s="2"/>
      <c r="Z3612" s="2"/>
      <c r="AA3612" s="1"/>
    </row>
    <row r="3613" spans="2:27" x14ac:dyDescent="0.25">
      <c r="B3613" s="5"/>
      <c r="C3613" s="2"/>
      <c r="D3613" s="3"/>
      <c r="G3613" s="3"/>
      <c r="I3613" s="1"/>
      <c r="J3613" s="1"/>
      <c r="K3613" s="2"/>
      <c r="Y3613" s="2"/>
      <c r="Z3613" s="2"/>
      <c r="AA3613" s="1"/>
    </row>
    <row r="3614" spans="2:27" x14ac:dyDescent="0.25">
      <c r="B3614" s="5"/>
      <c r="C3614" s="2"/>
      <c r="D3614" s="3"/>
      <c r="E3614" s="3"/>
      <c r="G3614" s="3"/>
      <c r="I3614" s="1"/>
      <c r="J3614" s="1"/>
      <c r="K3614" s="2"/>
      <c r="Y3614" s="2"/>
      <c r="Z3614" s="2"/>
      <c r="AA3614" s="1"/>
    </row>
    <row r="3615" spans="2:27" x14ac:dyDescent="0.25">
      <c r="B3615" s="5"/>
      <c r="C3615" s="2"/>
      <c r="D3615" s="3"/>
      <c r="E3615" s="3"/>
      <c r="F3615" s="3"/>
      <c r="G3615" s="3"/>
      <c r="I3615" s="1"/>
      <c r="J3615" s="1"/>
      <c r="K3615" s="2"/>
      <c r="Y3615" s="2"/>
      <c r="Z3615" s="2"/>
      <c r="AA3615" s="1"/>
    </row>
    <row r="3616" spans="2:27" x14ac:dyDescent="0.25">
      <c r="B3616" s="5"/>
      <c r="C3616" s="2"/>
      <c r="D3616" s="3"/>
      <c r="E3616" s="3"/>
      <c r="F3616" s="3"/>
      <c r="G3616" s="3"/>
      <c r="I3616" s="1"/>
      <c r="J3616" s="1"/>
      <c r="K3616" s="2"/>
      <c r="Y3616" s="2"/>
      <c r="Z3616" s="2"/>
      <c r="AA3616" s="1"/>
    </row>
    <row r="3617" spans="2:27" x14ac:dyDescent="0.25">
      <c r="B3617" s="5"/>
      <c r="C3617" s="2"/>
      <c r="D3617" s="3"/>
      <c r="E3617" s="3"/>
      <c r="G3617" s="3"/>
      <c r="I3617" s="1"/>
      <c r="J3617" s="1"/>
      <c r="K3617" s="2"/>
      <c r="Y3617" s="2"/>
      <c r="Z3617" s="2"/>
      <c r="AA3617" s="1"/>
    </row>
    <row r="3618" spans="2:27" x14ac:dyDescent="0.25">
      <c r="B3618" s="5"/>
      <c r="C3618" s="2"/>
      <c r="D3618" s="3"/>
      <c r="G3618" s="3"/>
      <c r="I3618" s="1"/>
      <c r="J3618" s="1"/>
      <c r="K3618" s="2"/>
      <c r="Y3618" s="2"/>
      <c r="Z3618" s="2"/>
      <c r="AA3618" s="1"/>
    </row>
    <row r="3619" spans="2:27" x14ac:dyDescent="0.25">
      <c r="B3619" s="5"/>
      <c r="C3619" s="2"/>
      <c r="D3619" s="3"/>
      <c r="G3619" s="3"/>
      <c r="I3619" s="1"/>
      <c r="J3619" s="1"/>
      <c r="K3619" s="2"/>
      <c r="Y3619" s="2"/>
      <c r="Z3619" s="2"/>
      <c r="AA3619" s="1"/>
    </row>
    <row r="3620" spans="2:27" x14ac:dyDescent="0.25">
      <c r="B3620" s="5"/>
      <c r="C3620" s="2"/>
      <c r="D3620" s="3"/>
      <c r="G3620" s="3"/>
      <c r="I3620" s="1"/>
      <c r="J3620" s="1"/>
      <c r="K3620" s="2"/>
      <c r="Y3620" s="2"/>
      <c r="Z3620" s="2"/>
      <c r="AA3620" s="1"/>
    </row>
    <row r="3621" spans="2:27" x14ac:dyDescent="0.25">
      <c r="B3621" s="5"/>
      <c r="C3621" s="2"/>
      <c r="D3621" s="3"/>
      <c r="G3621" s="3"/>
      <c r="I3621" s="1"/>
      <c r="J3621" s="1"/>
      <c r="K3621" s="2"/>
      <c r="Y3621" s="2"/>
      <c r="Z3621" s="2"/>
      <c r="AA3621" s="1"/>
    </row>
    <row r="3622" spans="2:27" x14ac:dyDescent="0.25">
      <c r="B3622" s="5"/>
      <c r="C3622" s="2"/>
      <c r="D3622" s="3"/>
      <c r="E3622" s="3"/>
      <c r="G3622" s="3"/>
      <c r="I3622" s="1"/>
      <c r="J3622" s="1"/>
      <c r="K3622" s="2"/>
      <c r="Y3622" s="2"/>
      <c r="Z3622" s="2"/>
      <c r="AA3622" s="1"/>
    </row>
    <row r="3623" spans="2:27" x14ac:dyDescent="0.25">
      <c r="B3623" s="5"/>
      <c r="C3623" s="2"/>
      <c r="D3623" s="3"/>
      <c r="G3623" s="3"/>
      <c r="I3623" s="1"/>
      <c r="J3623" s="1"/>
      <c r="K3623" s="2"/>
      <c r="Y3623" s="2"/>
      <c r="Z3623" s="2"/>
      <c r="AA3623" s="1"/>
    </row>
    <row r="3624" spans="2:27" x14ac:dyDescent="0.25">
      <c r="B3624" s="5"/>
      <c r="C3624" s="2"/>
      <c r="D3624" s="3"/>
      <c r="E3624" s="3"/>
      <c r="F3624" s="3"/>
      <c r="G3624" s="3"/>
      <c r="I3624" s="1"/>
      <c r="J3624" s="1"/>
      <c r="K3624" s="2"/>
      <c r="Y3624" s="2"/>
      <c r="Z3624" s="2"/>
      <c r="AA3624" s="1"/>
    </row>
    <row r="3625" spans="2:27" x14ac:dyDescent="0.25">
      <c r="B3625" s="5"/>
      <c r="C3625" s="2"/>
      <c r="D3625" s="3"/>
      <c r="E3625" s="3"/>
      <c r="G3625" s="3"/>
      <c r="I3625" s="1"/>
      <c r="J3625" s="1"/>
      <c r="K3625" s="2"/>
      <c r="Y3625" s="2"/>
      <c r="Z3625" s="2"/>
      <c r="AA3625" s="1"/>
    </row>
    <row r="3626" spans="2:27" x14ac:dyDescent="0.25">
      <c r="B3626" s="5"/>
      <c r="C3626" s="2"/>
      <c r="D3626" s="3"/>
      <c r="F3626" s="3"/>
      <c r="G3626" s="3"/>
      <c r="I3626" s="1"/>
      <c r="J3626" s="1"/>
      <c r="K3626" s="2"/>
      <c r="Y3626" s="2"/>
      <c r="Z3626" s="2"/>
      <c r="AA3626" s="1"/>
    </row>
    <row r="3627" spans="2:27" x14ac:dyDescent="0.25">
      <c r="B3627" s="5"/>
      <c r="C3627" s="2"/>
      <c r="D3627" s="3"/>
      <c r="E3627" s="3"/>
      <c r="G3627" s="3"/>
      <c r="I3627" s="1"/>
      <c r="J3627" s="1"/>
      <c r="K3627" s="2"/>
      <c r="Y3627" s="2"/>
      <c r="Z3627" s="2"/>
      <c r="AA3627" s="1"/>
    </row>
    <row r="3628" spans="2:27" x14ac:dyDescent="0.25">
      <c r="B3628" s="5"/>
      <c r="C3628" s="2"/>
      <c r="D3628" s="3"/>
      <c r="G3628" s="3"/>
      <c r="I3628" s="1"/>
      <c r="J3628" s="1"/>
      <c r="K3628" s="2"/>
      <c r="Y3628" s="2"/>
      <c r="Z3628" s="2"/>
      <c r="AA3628" s="1"/>
    </row>
    <row r="3629" spans="2:27" x14ac:dyDescent="0.25">
      <c r="B3629" s="5"/>
      <c r="C3629" s="2"/>
      <c r="D3629" s="3"/>
      <c r="E3629" s="3"/>
      <c r="G3629" s="3"/>
      <c r="I3629" s="1"/>
      <c r="J3629" s="1"/>
      <c r="K3629" s="2"/>
      <c r="Y3629" s="2"/>
      <c r="Z3629" s="2"/>
      <c r="AA3629" s="1"/>
    </row>
    <row r="3630" spans="2:27" x14ac:dyDescent="0.25">
      <c r="B3630" s="5"/>
      <c r="C3630" s="2"/>
      <c r="D3630" s="3"/>
      <c r="I3630" s="1"/>
      <c r="J3630" s="1"/>
      <c r="K3630" s="2"/>
      <c r="Y3630" s="2"/>
      <c r="Z3630" s="2"/>
      <c r="AA3630" s="1"/>
    </row>
    <row r="3631" spans="2:27" x14ac:dyDescent="0.25">
      <c r="B3631" s="5"/>
      <c r="C3631" s="2"/>
      <c r="D3631" s="3"/>
      <c r="G3631" s="3"/>
      <c r="I3631" s="1"/>
      <c r="J3631" s="1"/>
      <c r="K3631" s="2"/>
      <c r="Y3631" s="2"/>
      <c r="Z3631" s="2"/>
      <c r="AA3631" s="1"/>
    </row>
    <row r="3632" spans="2:27" x14ac:dyDescent="0.25">
      <c r="B3632" s="5"/>
      <c r="C3632" s="2"/>
      <c r="D3632" s="3"/>
      <c r="E3632" s="3"/>
      <c r="F3632" s="3"/>
      <c r="G3632" s="3"/>
      <c r="I3632" s="1"/>
      <c r="J3632" s="1"/>
      <c r="K3632" s="2"/>
      <c r="Y3632" s="2"/>
      <c r="Z3632" s="2"/>
      <c r="AA3632" s="1"/>
    </row>
    <row r="3633" spans="2:27" x14ac:dyDescent="0.25">
      <c r="B3633" s="5"/>
      <c r="C3633" s="2"/>
      <c r="D3633" s="3"/>
      <c r="G3633" s="3"/>
      <c r="I3633" s="1"/>
      <c r="J3633" s="1"/>
      <c r="K3633" s="2"/>
      <c r="Y3633" s="2"/>
      <c r="Z3633" s="2"/>
      <c r="AA3633" s="1"/>
    </row>
    <row r="3634" spans="2:27" x14ac:dyDescent="0.25">
      <c r="B3634" s="5"/>
      <c r="C3634" s="2"/>
      <c r="D3634" s="3"/>
      <c r="G3634" s="3"/>
      <c r="I3634" s="1"/>
      <c r="J3634" s="1"/>
      <c r="K3634" s="2"/>
      <c r="Y3634" s="2"/>
      <c r="Z3634" s="2"/>
      <c r="AA3634" s="1"/>
    </row>
    <row r="3635" spans="2:27" x14ac:dyDescent="0.25">
      <c r="B3635" s="5"/>
      <c r="C3635" s="2"/>
      <c r="D3635" s="3"/>
      <c r="F3635" s="3"/>
      <c r="G3635" s="3"/>
      <c r="I3635" s="1"/>
      <c r="J3635" s="1"/>
      <c r="K3635" s="2"/>
      <c r="Y3635" s="2"/>
      <c r="Z3635" s="2"/>
      <c r="AA3635" s="1"/>
    </row>
    <row r="3636" spans="2:27" x14ac:dyDescent="0.25">
      <c r="B3636" s="5"/>
      <c r="C3636" s="2"/>
      <c r="D3636" s="3"/>
      <c r="F3636" s="3"/>
      <c r="G3636" s="3"/>
      <c r="I3636" s="1"/>
      <c r="J3636" s="1"/>
      <c r="K3636" s="2"/>
      <c r="Y3636" s="2"/>
      <c r="Z3636" s="2"/>
      <c r="AA3636" s="1"/>
    </row>
    <row r="3637" spans="2:27" x14ac:dyDescent="0.25">
      <c r="B3637" s="5"/>
      <c r="C3637" s="2"/>
      <c r="D3637" s="3"/>
      <c r="G3637" s="3"/>
      <c r="I3637" s="1"/>
      <c r="J3637" s="1"/>
      <c r="K3637" s="2"/>
      <c r="Y3637" s="2"/>
      <c r="Z3637" s="2"/>
      <c r="AA3637" s="1"/>
    </row>
    <row r="3638" spans="2:27" x14ac:dyDescent="0.25">
      <c r="B3638" s="5"/>
      <c r="C3638" s="2"/>
      <c r="D3638" s="3"/>
      <c r="G3638" s="3"/>
      <c r="I3638" s="1"/>
      <c r="J3638" s="1"/>
      <c r="K3638" s="2"/>
      <c r="Y3638" s="2"/>
      <c r="Z3638" s="2"/>
      <c r="AA3638" s="1"/>
    </row>
    <row r="3639" spans="2:27" x14ac:dyDescent="0.25">
      <c r="B3639" s="5"/>
      <c r="C3639" s="2"/>
      <c r="D3639" s="3"/>
      <c r="F3639" s="3"/>
      <c r="G3639" s="3"/>
      <c r="I3639" s="1"/>
      <c r="J3639" s="1"/>
      <c r="K3639" s="2"/>
      <c r="Y3639" s="2"/>
      <c r="Z3639" s="2"/>
      <c r="AA3639" s="1"/>
    </row>
    <row r="3640" spans="2:27" x14ac:dyDescent="0.25">
      <c r="B3640" s="5"/>
      <c r="C3640" s="2"/>
      <c r="D3640" s="3"/>
      <c r="F3640" s="3"/>
      <c r="G3640" s="3"/>
      <c r="I3640" s="1"/>
      <c r="J3640" s="1"/>
      <c r="K3640" s="2"/>
      <c r="Y3640" s="2"/>
      <c r="Z3640" s="2"/>
      <c r="AA3640" s="1"/>
    </row>
    <row r="3641" spans="2:27" x14ac:dyDescent="0.25">
      <c r="B3641" s="5"/>
      <c r="C3641" s="2"/>
      <c r="D3641" s="3"/>
      <c r="E3641" s="3"/>
      <c r="G3641" s="3"/>
      <c r="I3641" s="1"/>
      <c r="J3641" s="1"/>
      <c r="K3641" s="2"/>
      <c r="Y3641" s="2"/>
      <c r="Z3641" s="2"/>
      <c r="AA3641" s="1"/>
    </row>
    <row r="3642" spans="2:27" x14ac:dyDescent="0.25">
      <c r="B3642" s="5"/>
      <c r="C3642" s="2"/>
      <c r="D3642" s="3"/>
      <c r="E3642" s="3"/>
      <c r="G3642" s="3"/>
      <c r="I3642" s="1"/>
      <c r="J3642" s="1"/>
      <c r="K3642" s="2"/>
      <c r="Y3642" s="2"/>
      <c r="Z3642" s="2"/>
      <c r="AA3642" s="1"/>
    </row>
    <row r="3643" spans="2:27" x14ac:dyDescent="0.25">
      <c r="B3643" s="5"/>
      <c r="C3643" s="2"/>
      <c r="D3643" s="3"/>
      <c r="E3643" s="3"/>
      <c r="G3643" s="3"/>
      <c r="I3643" s="1"/>
      <c r="J3643" s="1"/>
      <c r="K3643" s="2"/>
      <c r="Y3643" s="2"/>
      <c r="Z3643" s="2"/>
      <c r="AA3643" s="1"/>
    </row>
    <row r="3644" spans="2:27" x14ac:dyDescent="0.25">
      <c r="B3644" s="5"/>
      <c r="C3644" s="2"/>
      <c r="D3644" s="3"/>
      <c r="E3644" s="3"/>
      <c r="F3644" s="3"/>
      <c r="G3644" s="3"/>
      <c r="I3644" s="1"/>
      <c r="J3644" s="1"/>
      <c r="K3644" s="2"/>
      <c r="Y3644" s="2"/>
      <c r="Z3644" s="2"/>
      <c r="AA3644" s="1"/>
    </row>
    <row r="3645" spans="2:27" x14ac:dyDescent="0.25">
      <c r="B3645" s="5"/>
      <c r="C3645" s="2"/>
      <c r="D3645" s="3"/>
      <c r="E3645" s="3"/>
      <c r="F3645" s="3"/>
      <c r="G3645" s="3"/>
      <c r="I3645" s="1"/>
      <c r="J3645" s="1"/>
      <c r="K3645" s="2"/>
      <c r="Y3645" s="2"/>
      <c r="Z3645" s="2"/>
      <c r="AA3645" s="1"/>
    </row>
    <row r="3646" spans="2:27" x14ac:dyDescent="0.25">
      <c r="B3646" s="5"/>
      <c r="C3646" s="2"/>
      <c r="D3646" s="3"/>
      <c r="F3646" s="3"/>
      <c r="G3646" s="3"/>
      <c r="I3646" s="1"/>
      <c r="J3646" s="1"/>
      <c r="K3646" s="2"/>
      <c r="Y3646" s="2"/>
      <c r="Z3646" s="2"/>
      <c r="AA3646" s="1"/>
    </row>
    <row r="3647" spans="2:27" x14ac:dyDescent="0.25">
      <c r="B3647" s="5"/>
      <c r="C3647" s="2"/>
      <c r="D3647" s="3"/>
      <c r="G3647" s="3"/>
      <c r="I3647" s="1"/>
      <c r="J3647" s="1"/>
      <c r="K3647" s="2"/>
      <c r="Y3647" s="2"/>
      <c r="Z3647" s="2"/>
      <c r="AA3647" s="1"/>
    </row>
    <row r="3648" spans="2:27" x14ac:dyDescent="0.25">
      <c r="B3648" s="5"/>
      <c r="C3648" s="2"/>
      <c r="D3648" s="3"/>
      <c r="G3648" s="3"/>
      <c r="I3648" s="1"/>
      <c r="J3648" s="1"/>
      <c r="K3648" s="2"/>
      <c r="Y3648" s="2"/>
      <c r="Z3648" s="2"/>
      <c r="AA3648" s="1"/>
    </row>
    <row r="3649" spans="2:27" x14ac:dyDescent="0.25">
      <c r="B3649" s="5"/>
      <c r="C3649" s="2"/>
      <c r="D3649" s="3"/>
      <c r="F3649" s="3"/>
      <c r="G3649" s="3"/>
      <c r="I3649" s="1"/>
      <c r="J3649" s="1"/>
      <c r="K3649" s="2"/>
      <c r="Y3649" s="2"/>
      <c r="Z3649" s="2"/>
      <c r="AA3649" s="1"/>
    </row>
    <row r="3650" spans="2:27" x14ac:dyDescent="0.25">
      <c r="B3650" s="5"/>
      <c r="C3650" s="2"/>
      <c r="D3650" s="3"/>
      <c r="E3650" s="3"/>
      <c r="G3650" s="3"/>
      <c r="I3650" s="1"/>
      <c r="J3650" s="1"/>
      <c r="K3650" s="2"/>
      <c r="Y3650" s="2"/>
      <c r="Z3650" s="2"/>
      <c r="AA3650" s="1"/>
    </row>
    <row r="3651" spans="2:27" x14ac:dyDescent="0.25">
      <c r="B3651" s="5"/>
      <c r="C3651" s="2"/>
      <c r="D3651" s="3"/>
      <c r="G3651" s="3"/>
      <c r="I3651" s="1"/>
      <c r="J3651" s="1"/>
      <c r="K3651" s="2"/>
      <c r="Y3651" s="2"/>
      <c r="Z3651" s="2"/>
      <c r="AA3651" s="1"/>
    </row>
    <row r="3652" spans="2:27" x14ac:dyDescent="0.25">
      <c r="B3652" s="5"/>
      <c r="C3652" s="2"/>
      <c r="D3652" s="3"/>
      <c r="E3652" s="3"/>
      <c r="F3652" s="3"/>
      <c r="G3652" s="3"/>
      <c r="I3652" s="1"/>
      <c r="J3652" s="1"/>
      <c r="K3652" s="2"/>
      <c r="Y3652" s="2"/>
      <c r="Z3652" s="2"/>
      <c r="AA3652" s="1"/>
    </row>
    <row r="3653" spans="2:27" x14ac:dyDescent="0.25">
      <c r="B3653" s="5"/>
      <c r="C3653" s="2"/>
      <c r="D3653" s="3"/>
      <c r="F3653" s="3"/>
      <c r="G3653" s="3"/>
      <c r="I3653" s="1"/>
      <c r="J3653" s="1"/>
      <c r="K3653" s="2"/>
      <c r="Y3653" s="2"/>
      <c r="Z3653" s="2"/>
      <c r="AA3653" s="1"/>
    </row>
    <row r="3654" spans="2:27" x14ac:dyDescent="0.25">
      <c r="B3654" s="5"/>
      <c r="C3654" s="2"/>
      <c r="D3654" s="3"/>
      <c r="E3654" s="3"/>
      <c r="F3654" s="3"/>
      <c r="G3654" s="3"/>
      <c r="I3654" s="1"/>
      <c r="J3654" s="1"/>
      <c r="K3654" s="2"/>
      <c r="Y3654" s="2"/>
      <c r="Z3654" s="2"/>
      <c r="AA3654" s="1"/>
    </row>
    <row r="3655" spans="2:27" x14ac:dyDescent="0.25">
      <c r="B3655" s="5"/>
      <c r="C3655" s="2"/>
      <c r="D3655" s="3"/>
      <c r="G3655" s="3"/>
      <c r="I3655" s="1"/>
      <c r="J3655" s="1"/>
      <c r="K3655" s="2"/>
      <c r="Y3655" s="2"/>
      <c r="Z3655" s="2"/>
      <c r="AA3655" s="1"/>
    </row>
    <row r="3656" spans="2:27" x14ac:dyDescent="0.25">
      <c r="B3656" s="5"/>
      <c r="C3656" s="2"/>
      <c r="D3656" s="3"/>
      <c r="G3656" s="3"/>
      <c r="I3656" s="1"/>
      <c r="J3656" s="1"/>
      <c r="K3656" s="2"/>
      <c r="Y3656" s="2"/>
      <c r="Z3656" s="2"/>
      <c r="AA3656" s="1"/>
    </row>
    <row r="3657" spans="2:27" x14ac:dyDescent="0.25">
      <c r="B3657" s="5"/>
      <c r="C3657" s="2"/>
      <c r="D3657" s="3"/>
      <c r="G3657" s="3"/>
      <c r="I3657" s="1"/>
      <c r="J3657" s="1"/>
      <c r="K3657" s="2"/>
      <c r="Y3657" s="2"/>
      <c r="Z3657" s="2"/>
      <c r="AA3657" s="1"/>
    </row>
    <row r="3658" spans="2:27" x14ac:dyDescent="0.25">
      <c r="B3658" s="5"/>
      <c r="C3658" s="2"/>
      <c r="D3658" s="3"/>
      <c r="E3658" s="3"/>
      <c r="G3658" s="3"/>
      <c r="I3658" s="1"/>
      <c r="J3658" s="1"/>
      <c r="K3658" s="2"/>
      <c r="Y3658" s="2"/>
      <c r="Z3658" s="2"/>
      <c r="AA3658" s="1"/>
    </row>
    <row r="3659" spans="2:27" x14ac:dyDescent="0.25">
      <c r="B3659" s="5"/>
      <c r="C3659" s="2"/>
      <c r="D3659" s="3"/>
      <c r="F3659" s="3"/>
      <c r="G3659" s="3"/>
      <c r="I3659" s="1"/>
      <c r="J3659" s="1"/>
      <c r="K3659" s="2"/>
      <c r="Y3659" s="2"/>
      <c r="Z3659" s="2"/>
      <c r="AA3659" s="1"/>
    </row>
    <row r="3660" spans="2:27" x14ac:dyDescent="0.25">
      <c r="B3660" s="5"/>
      <c r="C3660" s="2"/>
      <c r="D3660" s="3"/>
      <c r="E3660" s="3"/>
      <c r="G3660" s="3"/>
      <c r="I3660" s="1"/>
      <c r="J3660" s="1"/>
      <c r="K3660" s="2"/>
      <c r="Y3660" s="2"/>
      <c r="Z3660" s="2"/>
      <c r="AA3660" s="1"/>
    </row>
    <row r="3661" spans="2:27" x14ac:dyDescent="0.25">
      <c r="B3661" s="5"/>
      <c r="C3661" s="2"/>
      <c r="D3661" s="3"/>
      <c r="F3661" s="3"/>
      <c r="G3661" s="3"/>
      <c r="I3661" s="1"/>
      <c r="J3661" s="1"/>
      <c r="K3661" s="2"/>
      <c r="Y3661" s="2"/>
      <c r="Z3661" s="2"/>
      <c r="AA3661" s="1"/>
    </row>
    <row r="3662" spans="2:27" x14ac:dyDescent="0.25">
      <c r="B3662" s="5"/>
      <c r="C3662" s="2"/>
      <c r="D3662" s="3"/>
      <c r="F3662" s="3"/>
      <c r="G3662" s="3"/>
      <c r="I3662" s="1"/>
      <c r="J3662" s="1"/>
      <c r="K3662" s="2"/>
      <c r="Y3662" s="2"/>
      <c r="Z3662" s="2"/>
      <c r="AA3662" s="1"/>
    </row>
    <row r="3663" spans="2:27" x14ac:dyDescent="0.25">
      <c r="B3663" s="5"/>
      <c r="C3663" s="2"/>
      <c r="D3663" s="3"/>
      <c r="G3663" s="3"/>
      <c r="I3663" s="1"/>
      <c r="J3663" s="1"/>
      <c r="K3663" s="2"/>
      <c r="Y3663" s="2"/>
      <c r="Z3663" s="2"/>
      <c r="AA3663" s="1"/>
    </row>
    <row r="3664" spans="2:27" x14ac:dyDescent="0.25">
      <c r="B3664" s="5"/>
      <c r="C3664" s="2"/>
      <c r="D3664" s="3"/>
      <c r="G3664" s="3"/>
      <c r="I3664" s="1"/>
      <c r="J3664" s="1"/>
      <c r="K3664" s="2"/>
      <c r="Y3664" s="2"/>
      <c r="Z3664" s="2"/>
      <c r="AA3664" s="1"/>
    </row>
    <row r="3665" spans="2:27" x14ac:dyDescent="0.25">
      <c r="B3665" s="5"/>
      <c r="C3665" s="2"/>
      <c r="D3665" s="3"/>
      <c r="F3665" s="3"/>
      <c r="G3665" s="3"/>
      <c r="I3665" s="1"/>
      <c r="J3665" s="1"/>
      <c r="K3665" s="2"/>
      <c r="Y3665" s="2"/>
      <c r="Z3665" s="2"/>
      <c r="AA3665" s="1"/>
    </row>
    <row r="3666" spans="2:27" x14ac:dyDescent="0.25">
      <c r="B3666" s="5"/>
      <c r="C3666" s="2"/>
      <c r="D3666" s="3"/>
      <c r="F3666" s="3"/>
      <c r="G3666" s="3"/>
      <c r="I3666" s="1"/>
      <c r="J3666" s="1"/>
      <c r="K3666" s="2"/>
      <c r="Y3666" s="2"/>
      <c r="Z3666" s="2"/>
      <c r="AA3666" s="1"/>
    </row>
    <row r="3667" spans="2:27" x14ac:dyDescent="0.25">
      <c r="B3667" s="5"/>
      <c r="C3667" s="2"/>
      <c r="D3667" s="3"/>
      <c r="F3667" s="3"/>
      <c r="G3667" s="3"/>
      <c r="I3667" s="1"/>
      <c r="J3667" s="1"/>
      <c r="K3667" s="2"/>
      <c r="Y3667" s="2"/>
      <c r="Z3667" s="2"/>
      <c r="AA3667" s="1"/>
    </row>
    <row r="3668" spans="2:27" x14ac:dyDescent="0.25">
      <c r="B3668" s="5"/>
      <c r="C3668" s="2"/>
      <c r="D3668" s="3"/>
      <c r="G3668" s="3"/>
      <c r="I3668" s="1"/>
      <c r="J3668" s="1"/>
      <c r="K3668" s="2"/>
      <c r="Y3668" s="2"/>
      <c r="Z3668" s="2"/>
      <c r="AA3668" s="1"/>
    </row>
    <row r="3669" spans="2:27" x14ac:dyDescent="0.25">
      <c r="B3669" s="5"/>
      <c r="C3669" s="2"/>
      <c r="D3669" s="3"/>
      <c r="G3669" s="3"/>
      <c r="I3669" s="1"/>
      <c r="J3669" s="1"/>
      <c r="K3669" s="2"/>
      <c r="Y3669" s="2"/>
      <c r="Z3669" s="2"/>
      <c r="AA3669" s="1"/>
    </row>
    <row r="3670" spans="2:27" x14ac:dyDescent="0.25">
      <c r="B3670" s="5"/>
      <c r="C3670" s="2"/>
      <c r="D3670" s="3"/>
      <c r="F3670" s="3"/>
      <c r="G3670" s="3"/>
      <c r="I3670" s="1"/>
      <c r="J3670" s="1"/>
      <c r="K3670" s="2"/>
      <c r="Y3670" s="2"/>
      <c r="Z3670" s="2"/>
      <c r="AA3670" s="1"/>
    </row>
    <row r="3671" spans="2:27" x14ac:dyDescent="0.25">
      <c r="B3671" s="5"/>
      <c r="C3671" s="2"/>
      <c r="D3671" s="3"/>
      <c r="E3671" s="3"/>
      <c r="F3671" s="3"/>
      <c r="G3671" s="3"/>
      <c r="I3671" s="1"/>
      <c r="J3671" s="1"/>
      <c r="K3671" s="2"/>
      <c r="Y3671" s="2"/>
      <c r="Z3671" s="2"/>
      <c r="AA3671" s="1"/>
    </row>
    <row r="3672" spans="2:27" x14ac:dyDescent="0.25">
      <c r="B3672" s="5"/>
      <c r="C3672" s="2"/>
      <c r="D3672" s="3"/>
      <c r="E3672" s="3"/>
      <c r="F3672" s="3"/>
      <c r="G3672" s="3"/>
      <c r="I3672" s="1"/>
      <c r="J3672" s="1"/>
      <c r="K3672" s="2"/>
      <c r="Y3672" s="2"/>
      <c r="Z3672" s="2"/>
      <c r="AA3672" s="1"/>
    </row>
    <row r="3673" spans="2:27" x14ac:dyDescent="0.25">
      <c r="B3673" s="5"/>
      <c r="C3673" s="2"/>
      <c r="D3673" s="3"/>
      <c r="F3673" s="3"/>
      <c r="G3673" s="3"/>
      <c r="I3673" s="1"/>
      <c r="J3673" s="1"/>
      <c r="K3673" s="2"/>
      <c r="Y3673" s="2"/>
      <c r="Z3673" s="2"/>
      <c r="AA3673" s="1"/>
    </row>
    <row r="3674" spans="2:27" x14ac:dyDescent="0.25">
      <c r="B3674" s="5"/>
      <c r="C3674" s="2"/>
      <c r="D3674" s="3"/>
      <c r="E3674" s="3"/>
      <c r="F3674" s="3"/>
      <c r="G3674" s="3"/>
      <c r="I3674" s="1"/>
      <c r="J3674" s="1"/>
      <c r="K3674" s="2"/>
      <c r="Y3674" s="2"/>
      <c r="Z3674" s="2"/>
      <c r="AA3674" s="1"/>
    </row>
    <row r="3675" spans="2:27" x14ac:dyDescent="0.25">
      <c r="B3675" s="5"/>
      <c r="C3675" s="2"/>
      <c r="D3675" s="3"/>
      <c r="E3675" s="3"/>
      <c r="F3675" s="3"/>
      <c r="G3675" s="3"/>
      <c r="I3675" s="1"/>
      <c r="J3675" s="1"/>
      <c r="K3675" s="2"/>
      <c r="Y3675" s="2"/>
      <c r="Z3675" s="2"/>
      <c r="AA3675" s="1"/>
    </row>
    <row r="3676" spans="2:27" x14ac:dyDescent="0.25">
      <c r="B3676" s="5"/>
      <c r="C3676" s="2"/>
      <c r="D3676" s="3"/>
      <c r="E3676" s="3"/>
      <c r="G3676" s="3"/>
      <c r="I3676" s="1"/>
      <c r="J3676" s="1"/>
      <c r="K3676" s="2"/>
      <c r="Y3676" s="2"/>
      <c r="Z3676" s="2"/>
      <c r="AA3676" s="1"/>
    </row>
    <row r="3677" spans="2:27" x14ac:dyDescent="0.25">
      <c r="B3677" s="5"/>
      <c r="C3677" s="2"/>
      <c r="D3677" s="3"/>
      <c r="G3677" s="3"/>
      <c r="I3677" s="1"/>
      <c r="J3677" s="1"/>
      <c r="K3677" s="2"/>
      <c r="Y3677" s="2"/>
      <c r="Z3677" s="2"/>
      <c r="AA3677" s="1"/>
    </row>
    <row r="3678" spans="2:27" x14ac:dyDescent="0.25">
      <c r="B3678" s="5"/>
      <c r="C3678" s="2"/>
      <c r="D3678" s="3"/>
      <c r="F3678" s="3"/>
      <c r="G3678" s="3"/>
      <c r="I3678" s="1"/>
      <c r="J3678" s="1"/>
      <c r="K3678" s="2"/>
      <c r="Y3678" s="2"/>
      <c r="Z3678" s="2"/>
      <c r="AA3678" s="1"/>
    </row>
    <row r="3679" spans="2:27" x14ac:dyDescent="0.25">
      <c r="B3679" s="5"/>
      <c r="C3679" s="2"/>
      <c r="D3679" s="3"/>
      <c r="E3679" s="3"/>
      <c r="G3679" s="3"/>
      <c r="I3679" s="1"/>
      <c r="J3679" s="1"/>
      <c r="K3679" s="2"/>
      <c r="Y3679" s="2"/>
      <c r="Z3679" s="2"/>
      <c r="AA3679" s="1"/>
    </row>
    <row r="3680" spans="2:27" x14ac:dyDescent="0.25">
      <c r="B3680" s="5"/>
      <c r="C3680" s="2"/>
      <c r="D3680" s="3"/>
      <c r="E3680" s="3"/>
      <c r="G3680" s="3"/>
      <c r="I3680" s="1"/>
      <c r="J3680" s="1"/>
      <c r="K3680" s="2"/>
      <c r="Y3680" s="2"/>
      <c r="Z3680" s="2"/>
      <c r="AA3680" s="1"/>
    </row>
    <row r="3681" spans="2:27" x14ac:dyDescent="0.25">
      <c r="B3681" s="5"/>
      <c r="C3681" s="2"/>
      <c r="D3681" s="3"/>
      <c r="E3681" s="3"/>
      <c r="F3681" s="3"/>
      <c r="G3681" s="3"/>
      <c r="I3681" s="1"/>
      <c r="J3681" s="1"/>
      <c r="K3681" s="2"/>
      <c r="Y3681" s="2"/>
      <c r="Z3681" s="2"/>
      <c r="AA3681" s="1"/>
    </row>
    <row r="3682" spans="2:27" x14ac:dyDescent="0.25">
      <c r="B3682" s="5"/>
      <c r="C3682" s="2"/>
      <c r="D3682" s="3"/>
      <c r="G3682" s="3"/>
      <c r="I3682" s="1"/>
      <c r="J3682" s="1"/>
      <c r="K3682" s="2"/>
      <c r="Y3682" s="2"/>
      <c r="Z3682" s="2"/>
      <c r="AA3682" s="1"/>
    </row>
    <row r="3683" spans="2:27" x14ac:dyDescent="0.25">
      <c r="B3683" s="5"/>
      <c r="C3683" s="2"/>
      <c r="D3683" s="3"/>
      <c r="E3683" s="3"/>
      <c r="G3683" s="3"/>
      <c r="I3683" s="1"/>
      <c r="J3683" s="1"/>
      <c r="K3683" s="2"/>
      <c r="Y3683" s="2"/>
      <c r="Z3683" s="2"/>
      <c r="AA3683" s="1"/>
    </row>
    <row r="3684" spans="2:27" x14ac:dyDescent="0.25">
      <c r="B3684" s="5"/>
      <c r="C3684" s="2"/>
      <c r="D3684" s="3"/>
      <c r="G3684" s="3"/>
      <c r="I3684" s="1"/>
      <c r="J3684" s="1"/>
      <c r="K3684" s="2"/>
      <c r="Y3684" s="2"/>
      <c r="Z3684" s="2"/>
      <c r="AA3684" s="1"/>
    </row>
    <row r="3685" spans="2:27" x14ac:dyDescent="0.25">
      <c r="B3685" s="5"/>
      <c r="C3685" s="2"/>
      <c r="D3685" s="3"/>
      <c r="E3685" s="3"/>
      <c r="G3685" s="3"/>
      <c r="I3685" s="1"/>
      <c r="J3685" s="1"/>
      <c r="K3685" s="2"/>
      <c r="Y3685" s="2"/>
      <c r="Z3685" s="2"/>
      <c r="AA3685" s="1"/>
    </row>
    <row r="3686" spans="2:27" x14ac:dyDescent="0.25">
      <c r="B3686" s="5"/>
      <c r="C3686" s="2"/>
      <c r="D3686" s="3"/>
      <c r="E3686" s="3"/>
      <c r="G3686" s="3"/>
      <c r="I3686" s="1"/>
      <c r="J3686" s="1"/>
      <c r="K3686" s="2"/>
      <c r="Y3686" s="2"/>
      <c r="Z3686" s="2"/>
      <c r="AA3686" s="1"/>
    </row>
    <row r="3687" spans="2:27" x14ac:dyDescent="0.25">
      <c r="B3687" s="5"/>
      <c r="C3687" s="2"/>
      <c r="D3687" s="3"/>
      <c r="G3687" s="3"/>
      <c r="I3687" s="1"/>
      <c r="J3687" s="1"/>
      <c r="K3687" s="2"/>
      <c r="Y3687" s="2"/>
      <c r="Z3687" s="2"/>
      <c r="AA3687" s="1"/>
    </row>
    <row r="3688" spans="2:27" x14ac:dyDescent="0.25">
      <c r="B3688" s="5"/>
      <c r="C3688" s="2"/>
      <c r="D3688" s="3"/>
      <c r="G3688" s="3"/>
      <c r="I3688" s="1"/>
      <c r="J3688" s="1"/>
      <c r="K3688" s="2"/>
      <c r="Y3688" s="2"/>
      <c r="Z3688" s="2"/>
      <c r="AA3688" s="1"/>
    </row>
    <row r="3689" spans="2:27" x14ac:dyDescent="0.25">
      <c r="B3689" s="5"/>
      <c r="C3689" s="2"/>
      <c r="D3689" s="3"/>
      <c r="G3689" s="3"/>
      <c r="I3689" s="1"/>
      <c r="J3689" s="1"/>
      <c r="K3689" s="2"/>
      <c r="Y3689" s="2"/>
      <c r="Z3689" s="2"/>
      <c r="AA3689" s="1"/>
    </row>
    <row r="3690" spans="2:27" x14ac:dyDescent="0.25">
      <c r="B3690" s="5"/>
      <c r="C3690" s="2"/>
      <c r="D3690" s="3"/>
      <c r="G3690" s="3"/>
      <c r="I3690" s="1"/>
      <c r="J3690" s="1"/>
      <c r="K3690" s="2"/>
      <c r="Y3690" s="2"/>
      <c r="Z3690" s="2"/>
      <c r="AA3690" s="1"/>
    </row>
    <row r="3691" spans="2:27" x14ac:dyDescent="0.25">
      <c r="B3691" s="5"/>
      <c r="C3691" s="2"/>
      <c r="D3691" s="3"/>
      <c r="E3691" s="3"/>
      <c r="G3691" s="3"/>
      <c r="I3691" s="1"/>
      <c r="J3691" s="1"/>
      <c r="K3691" s="2"/>
      <c r="Y3691" s="2"/>
      <c r="Z3691" s="2"/>
      <c r="AA3691" s="1"/>
    </row>
    <row r="3692" spans="2:27" x14ac:dyDescent="0.25">
      <c r="B3692" s="5"/>
      <c r="C3692" s="2"/>
      <c r="D3692" s="3"/>
      <c r="G3692" s="3"/>
      <c r="I3692" s="1"/>
      <c r="J3692" s="1"/>
      <c r="K3692" s="2"/>
      <c r="Y3692" s="2"/>
      <c r="Z3692" s="2"/>
      <c r="AA3692" s="1"/>
    </row>
    <row r="3693" spans="2:27" x14ac:dyDescent="0.25">
      <c r="B3693" s="5"/>
      <c r="C3693" s="2"/>
      <c r="D3693" s="3"/>
      <c r="G3693" s="3"/>
      <c r="I3693" s="1"/>
      <c r="J3693" s="1"/>
      <c r="K3693" s="2"/>
      <c r="Y3693" s="2"/>
      <c r="Z3693" s="2"/>
      <c r="AA3693" s="1"/>
    </row>
    <row r="3694" spans="2:27" x14ac:dyDescent="0.25">
      <c r="B3694" s="5"/>
      <c r="C3694" s="2"/>
      <c r="D3694" s="3"/>
      <c r="G3694" s="3"/>
      <c r="I3694" s="1"/>
      <c r="J3694" s="1"/>
      <c r="K3694" s="2"/>
      <c r="Y3694" s="2"/>
      <c r="Z3694" s="2"/>
      <c r="AA3694" s="1"/>
    </row>
    <row r="3695" spans="2:27" x14ac:dyDescent="0.25">
      <c r="B3695" s="5"/>
      <c r="C3695" s="2"/>
      <c r="D3695" s="3"/>
      <c r="E3695" s="3"/>
      <c r="G3695" s="3"/>
      <c r="I3695" s="1"/>
      <c r="J3695" s="1"/>
      <c r="K3695" s="2"/>
      <c r="Y3695" s="2"/>
      <c r="Z3695" s="2"/>
      <c r="AA3695" s="1"/>
    </row>
    <row r="3696" spans="2:27" x14ac:dyDescent="0.25">
      <c r="B3696" s="5"/>
      <c r="C3696" s="2"/>
      <c r="D3696" s="3"/>
      <c r="G3696" s="3"/>
      <c r="I3696" s="1"/>
      <c r="J3696" s="1"/>
      <c r="K3696" s="2"/>
      <c r="Y3696" s="2"/>
      <c r="Z3696" s="2"/>
      <c r="AA3696" s="1"/>
    </row>
    <row r="3697" spans="2:27" x14ac:dyDescent="0.25">
      <c r="B3697" s="5"/>
      <c r="C3697" s="2"/>
      <c r="D3697" s="3"/>
      <c r="E3697" s="3"/>
      <c r="I3697" s="1"/>
      <c r="J3697" s="1"/>
      <c r="K3697" s="2"/>
      <c r="Y3697" s="2"/>
      <c r="Z3697" s="2"/>
      <c r="AA3697" s="1"/>
    </row>
    <row r="3698" spans="2:27" x14ac:dyDescent="0.25">
      <c r="B3698" s="5"/>
      <c r="C3698" s="2"/>
      <c r="D3698" s="3"/>
      <c r="E3698" s="3"/>
      <c r="G3698" s="3"/>
      <c r="I3698" s="1"/>
      <c r="J3698" s="1"/>
      <c r="K3698" s="2"/>
      <c r="Y3698" s="2"/>
      <c r="Z3698" s="2"/>
      <c r="AA3698" s="1"/>
    </row>
    <row r="3699" spans="2:27" x14ac:dyDescent="0.25">
      <c r="B3699" s="5"/>
      <c r="C3699" s="2"/>
      <c r="D3699" s="3"/>
      <c r="E3699" s="3"/>
      <c r="G3699" s="3"/>
      <c r="I3699" s="1"/>
      <c r="J3699" s="1"/>
      <c r="K3699" s="2"/>
      <c r="Y3699" s="2"/>
      <c r="Z3699" s="2"/>
      <c r="AA3699" s="1"/>
    </row>
    <row r="3700" spans="2:27" x14ac:dyDescent="0.25">
      <c r="B3700" s="5"/>
      <c r="C3700" s="2"/>
      <c r="D3700" s="3"/>
      <c r="E3700" s="3"/>
      <c r="G3700" s="3"/>
      <c r="I3700" s="1"/>
      <c r="J3700" s="1"/>
      <c r="K3700" s="2"/>
      <c r="Y3700" s="2"/>
      <c r="Z3700" s="2"/>
      <c r="AA3700" s="1"/>
    </row>
    <row r="3701" spans="2:27" x14ac:dyDescent="0.25">
      <c r="B3701" s="5"/>
      <c r="C3701" s="2"/>
      <c r="D3701" s="3"/>
      <c r="G3701" s="3"/>
      <c r="I3701" s="1"/>
      <c r="J3701" s="1"/>
      <c r="K3701" s="2"/>
      <c r="Y3701" s="2"/>
      <c r="Z3701" s="2"/>
      <c r="AA3701" s="1"/>
    </row>
    <row r="3702" spans="2:27" x14ac:dyDescent="0.25">
      <c r="B3702" s="5"/>
      <c r="C3702" s="2"/>
      <c r="D3702" s="3"/>
      <c r="F3702" s="3"/>
      <c r="G3702" s="3"/>
      <c r="I3702" s="1"/>
      <c r="J3702" s="1"/>
      <c r="K3702" s="2"/>
      <c r="Y3702" s="2"/>
      <c r="Z3702" s="2"/>
      <c r="AA3702" s="1"/>
    </row>
    <row r="3703" spans="2:27" x14ac:dyDescent="0.25">
      <c r="B3703" s="5"/>
      <c r="C3703" s="2"/>
      <c r="D3703" s="3"/>
      <c r="E3703" s="3"/>
      <c r="G3703" s="3"/>
      <c r="I3703" s="1"/>
      <c r="J3703" s="1"/>
      <c r="K3703" s="2"/>
      <c r="Y3703" s="2"/>
      <c r="Z3703" s="2"/>
      <c r="AA3703" s="1"/>
    </row>
    <row r="3704" spans="2:27" x14ac:dyDescent="0.25">
      <c r="B3704" s="5"/>
      <c r="C3704" s="2"/>
      <c r="D3704" s="3"/>
      <c r="G3704" s="3"/>
      <c r="I3704" s="1"/>
      <c r="J3704" s="1"/>
      <c r="K3704" s="2"/>
      <c r="Y3704" s="2"/>
      <c r="Z3704" s="2"/>
      <c r="AA3704" s="1"/>
    </row>
    <row r="3705" spans="2:27" x14ac:dyDescent="0.25">
      <c r="B3705" s="5"/>
      <c r="C3705" s="2"/>
      <c r="D3705" s="3"/>
      <c r="G3705" s="3"/>
      <c r="I3705" s="1"/>
      <c r="J3705" s="1"/>
      <c r="K3705" s="2"/>
      <c r="Y3705" s="2"/>
      <c r="Z3705" s="2"/>
      <c r="AA3705" s="1"/>
    </row>
    <row r="3706" spans="2:27" x14ac:dyDescent="0.25">
      <c r="B3706" s="5"/>
      <c r="C3706" s="2"/>
      <c r="D3706" s="3"/>
      <c r="F3706" s="3"/>
      <c r="I3706" s="1"/>
      <c r="J3706" s="1"/>
      <c r="K3706" s="2"/>
      <c r="Y3706" s="2"/>
      <c r="Z3706" s="2"/>
      <c r="AA3706" s="1"/>
    </row>
    <row r="3707" spans="2:27" x14ac:dyDescent="0.25">
      <c r="B3707" s="5"/>
      <c r="C3707" s="2"/>
      <c r="D3707" s="3"/>
      <c r="E3707" s="3"/>
      <c r="G3707" s="3"/>
      <c r="I3707" s="1"/>
      <c r="J3707" s="1"/>
      <c r="K3707" s="2"/>
      <c r="Y3707" s="2"/>
      <c r="Z3707" s="2"/>
      <c r="AA3707" s="1"/>
    </row>
    <row r="3708" spans="2:27" x14ac:dyDescent="0.25">
      <c r="B3708" s="5"/>
      <c r="C3708" s="2"/>
      <c r="D3708" s="3"/>
      <c r="E3708" s="3"/>
      <c r="F3708" s="3"/>
      <c r="G3708" s="3"/>
      <c r="I3708" s="1"/>
      <c r="J3708" s="1"/>
      <c r="K3708" s="2"/>
      <c r="Y3708" s="2"/>
      <c r="Z3708" s="2"/>
      <c r="AA3708" s="1"/>
    </row>
    <row r="3709" spans="2:27" x14ac:dyDescent="0.25">
      <c r="B3709" s="5"/>
      <c r="C3709" s="2"/>
      <c r="D3709" s="3"/>
      <c r="G3709" s="3"/>
      <c r="I3709" s="1"/>
      <c r="J3709" s="1"/>
      <c r="K3709" s="2"/>
      <c r="Y3709" s="2"/>
      <c r="Z3709" s="2"/>
      <c r="AA3709" s="1"/>
    </row>
    <row r="3710" spans="2:27" x14ac:dyDescent="0.25">
      <c r="B3710" s="5"/>
      <c r="C3710" s="2"/>
      <c r="D3710" s="3"/>
      <c r="F3710" s="3"/>
      <c r="G3710" s="3"/>
      <c r="I3710" s="1"/>
      <c r="J3710" s="1"/>
      <c r="K3710" s="2"/>
      <c r="Y3710" s="2"/>
      <c r="Z3710" s="2"/>
      <c r="AA3710" s="1"/>
    </row>
    <row r="3711" spans="2:27" x14ac:dyDescent="0.25">
      <c r="B3711" s="5"/>
      <c r="C3711" s="2"/>
      <c r="D3711" s="3"/>
      <c r="F3711" s="3"/>
      <c r="G3711" s="3"/>
      <c r="I3711" s="1"/>
      <c r="J3711" s="1"/>
      <c r="K3711" s="2"/>
      <c r="Y3711" s="2"/>
      <c r="Z3711" s="2"/>
      <c r="AA3711" s="1"/>
    </row>
    <row r="3712" spans="2:27" x14ac:dyDescent="0.25">
      <c r="B3712" s="5"/>
      <c r="C3712" s="2"/>
      <c r="D3712" s="3"/>
      <c r="E3712" s="3"/>
      <c r="G3712" s="3"/>
      <c r="I3712" s="1"/>
      <c r="J3712" s="1"/>
      <c r="K3712" s="2"/>
      <c r="Y3712" s="2"/>
      <c r="Z3712" s="2"/>
      <c r="AA3712" s="1"/>
    </row>
    <row r="3713" spans="2:27" x14ac:dyDescent="0.25">
      <c r="B3713" s="5"/>
      <c r="C3713" s="2"/>
      <c r="D3713" s="3"/>
      <c r="E3713" s="3"/>
      <c r="G3713" s="3"/>
      <c r="I3713" s="1"/>
      <c r="J3713" s="1"/>
      <c r="K3713" s="2"/>
      <c r="Y3713" s="2"/>
      <c r="Z3713" s="2"/>
      <c r="AA3713" s="1"/>
    </row>
    <row r="3714" spans="2:27" x14ac:dyDescent="0.25">
      <c r="B3714" s="5"/>
      <c r="C3714" s="2"/>
      <c r="D3714" s="3"/>
      <c r="G3714" s="3"/>
      <c r="I3714" s="1"/>
      <c r="J3714" s="1"/>
      <c r="K3714" s="2"/>
      <c r="Y3714" s="2"/>
      <c r="Z3714" s="2"/>
      <c r="AA3714" s="1"/>
    </row>
    <row r="3715" spans="2:27" x14ac:dyDescent="0.25">
      <c r="B3715" s="5"/>
      <c r="C3715" s="2"/>
      <c r="D3715" s="3"/>
      <c r="E3715" s="3"/>
      <c r="G3715" s="3"/>
      <c r="I3715" s="1"/>
      <c r="J3715" s="1"/>
      <c r="K3715" s="2"/>
      <c r="Y3715" s="2"/>
      <c r="Z3715" s="2"/>
      <c r="AA3715" s="1"/>
    </row>
    <row r="3716" spans="2:27" x14ac:dyDescent="0.25">
      <c r="B3716" s="5"/>
      <c r="C3716" s="2"/>
      <c r="D3716" s="3"/>
      <c r="G3716" s="3"/>
      <c r="I3716" s="1"/>
      <c r="J3716" s="1"/>
      <c r="K3716" s="2"/>
      <c r="Y3716" s="2"/>
      <c r="Z3716" s="2"/>
      <c r="AA3716" s="1"/>
    </row>
    <row r="3717" spans="2:27" x14ac:dyDescent="0.25">
      <c r="B3717" s="5"/>
      <c r="C3717" s="2"/>
      <c r="D3717" s="3"/>
      <c r="G3717" s="3"/>
      <c r="I3717" s="1"/>
      <c r="J3717" s="1"/>
      <c r="K3717" s="2"/>
      <c r="Y3717" s="2"/>
      <c r="Z3717" s="2"/>
      <c r="AA3717" s="1"/>
    </row>
    <row r="3718" spans="2:27" x14ac:dyDescent="0.25">
      <c r="B3718" s="5"/>
      <c r="C3718" s="2"/>
      <c r="D3718" s="3"/>
      <c r="G3718" s="3"/>
      <c r="I3718" s="1"/>
      <c r="J3718" s="1"/>
      <c r="K3718" s="2"/>
      <c r="Y3718" s="2"/>
      <c r="Z3718" s="2"/>
      <c r="AA3718" s="1"/>
    </row>
    <row r="3719" spans="2:27" x14ac:dyDescent="0.25">
      <c r="B3719" s="5"/>
      <c r="C3719" s="2"/>
      <c r="D3719" s="3"/>
      <c r="G3719" s="3"/>
      <c r="I3719" s="1"/>
      <c r="J3719" s="1"/>
      <c r="K3719" s="2"/>
      <c r="Y3719" s="2"/>
      <c r="Z3719" s="2"/>
      <c r="AA3719" s="1"/>
    </row>
    <row r="3720" spans="2:27" x14ac:dyDescent="0.25">
      <c r="B3720" s="5"/>
      <c r="C3720" s="2"/>
      <c r="D3720" s="3"/>
      <c r="F3720" s="3"/>
      <c r="G3720" s="3"/>
      <c r="I3720" s="1"/>
      <c r="J3720" s="1"/>
      <c r="K3720" s="2"/>
      <c r="Y3720" s="2"/>
      <c r="Z3720" s="2"/>
      <c r="AA3720" s="1"/>
    </row>
    <row r="3721" spans="2:27" x14ac:dyDescent="0.25">
      <c r="B3721" s="5"/>
      <c r="C3721" s="2"/>
      <c r="D3721" s="3"/>
      <c r="G3721" s="3"/>
      <c r="I3721" s="1"/>
      <c r="J3721" s="1"/>
      <c r="K3721" s="2"/>
      <c r="Y3721" s="2"/>
      <c r="Z3721" s="2"/>
      <c r="AA3721" s="1"/>
    </row>
    <row r="3722" spans="2:27" x14ac:dyDescent="0.25">
      <c r="B3722" s="5"/>
      <c r="C3722" s="2"/>
      <c r="D3722" s="3"/>
      <c r="G3722" s="3"/>
      <c r="I3722" s="1"/>
      <c r="J3722" s="1"/>
      <c r="K3722" s="2"/>
      <c r="Y3722" s="2"/>
      <c r="Z3722" s="2"/>
      <c r="AA3722" s="1"/>
    </row>
    <row r="3723" spans="2:27" x14ac:dyDescent="0.25">
      <c r="B3723" s="5"/>
      <c r="C3723" s="2"/>
      <c r="D3723" s="3"/>
      <c r="E3723" s="3"/>
      <c r="G3723" s="3"/>
      <c r="I3723" s="1"/>
      <c r="J3723" s="1"/>
      <c r="K3723" s="2"/>
      <c r="Y3723" s="2"/>
      <c r="Z3723" s="2"/>
      <c r="AA3723" s="1"/>
    </row>
    <row r="3724" spans="2:27" x14ac:dyDescent="0.25">
      <c r="B3724" s="5"/>
      <c r="C3724" s="2"/>
      <c r="D3724" s="3"/>
      <c r="E3724" s="3"/>
      <c r="F3724" s="3"/>
      <c r="G3724" s="3"/>
      <c r="I3724" s="1"/>
      <c r="J3724" s="1"/>
      <c r="K3724" s="2"/>
      <c r="Y3724" s="2"/>
      <c r="Z3724" s="2"/>
      <c r="AA3724" s="1"/>
    </row>
    <row r="3725" spans="2:27" x14ac:dyDescent="0.25">
      <c r="B3725" s="5"/>
      <c r="C3725" s="2"/>
      <c r="D3725" s="3"/>
      <c r="E3725" s="3"/>
      <c r="G3725" s="3"/>
      <c r="I3725" s="1"/>
      <c r="J3725" s="1"/>
      <c r="K3725" s="2"/>
      <c r="Y3725" s="2"/>
      <c r="Z3725" s="2"/>
      <c r="AA3725" s="1"/>
    </row>
    <row r="3726" spans="2:27" x14ac:dyDescent="0.25">
      <c r="B3726" s="5"/>
      <c r="C3726" s="2"/>
      <c r="D3726" s="3"/>
      <c r="G3726" s="3"/>
      <c r="I3726" s="1"/>
      <c r="J3726" s="1"/>
      <c r="K3726" s="2"/>
      <c r="Y3726" s="2"/>
      <c r="Z3726" s="2"/>
      <c r="AA3726" s="1"/>
    </row>
    <row r="3727" spans="2:27" x14ac:dyDescent="0.25">
      <c r="B3727" s="5"/>
      <c r="C3727" s="2"/>
      <c r="D3727" s="3"/>
      <c r="E3727" s="3"/>
      <c r="G3727" s="3"/>
      <c r="I3727" s="1"/>
      <c r="J3727" s="1"/>
      <c r="K3727" s="2"/>
      <c r="Y3727" s="2"/>
      <c r="Z3727" s="2"/>
      <c r="AA3727" s="1"/>
    </row>
    <row r="3728" spans="2:27" x14ac:dyDescent="0.25">
      <c r="B3728" s="5"/>
      <c r="C3728" s="2"/>
      <c r="D3728" s="3"/>
      <c r="E3728" s="3"/>
      <c r="G3728" s="3"/>
      <c r="I3728" s="1"/>
      <c r="J3728" s="1"/>
      <c r="K3728" s="2"/>
      <c r="Y3728" s="2"/>
      <c r="Z3728" s="2"/>
      <c r="AA3728" s="1"/>
    </row>
    <row r="3729" spans="2:27" x14ac:dyDescent="0.25">
      <c r="B3729" s="5"/>
      <c r="C3729" s="2"/>
      <c r="D3729" s="3"/>
      <c r="G3729" s="3"/>
      <c r="I3729" s="1"/>
      <c r="J3729" s="1"/>
      <c r="K3729" s="2"/>
      <c r="Y3729" s="2"/>
      <c r="Z3729" s="2"/>
      <c r="AA3729" s="1"/>
    </row>
    <row r="3730" spans="2:27" x14ac:dyDescent="0.25">
      <c r="B3730" s="5"/>
      <c r="C3730" s="2"/>
      <c r="D3730" s="3"/>
      <c r="E3730" s="3"/>
      <c r="F3730" s="3"/>
      <c r="G3730" s="3"/>
      <c r="I3730" s="1"/>
      <c r="J3730" s="1"/>
      <c r="K3730" s="2"/>
      <c r="Y3730" s="2"/>
      <c r="Z3730" s="2"/>
      <c r="AA3730" s="1"/>
    </row>
    <row r="3731" spans="2:27" x14ac:dyDescent="0.25">
      <c r="B3731" s="5"/>
      <c r="C3731" s="2"/>
      <c r="D3731" s="3"/>
      <c r="I3731" s="1"/>
      <c r="J3731" s="1"/>
      <c r="K3731" s="2"/>
      <c r="Y3731" s="2"/>
      <c r="Z3731" s="2"/>
      <c r="AA3731" s="1"/>
    </row>
    <row r="3732" spans="2:27" x14ac:dyDescent="0.25">
      <c r="B3732" s="5"/>
      <c r="C3732" s="2"/>
      <c r="D3732" s="3"/>
      <c r="G3732" s="3"/>
      <c r="I3732" s="1"/>
      <c r="J3732" s="1"/>
      <c r="K3732" s="2"/>
      <c r="Y3732" s="2"/>
      <c r="Z3732" s="2"/>
      <c r="AA3732" s="1"/>
    </row>
    <row r="3733" spans="2:27" x14ac:dyDescent="0.25">
      <c r="B3733" s="5"/>
      <c r="C3733" s="2"/>
      <c r="D3733" s="3"/>
      <c r="G3733" s="3"/>
      <c r="I3733" s="1"/>
      <c r="J3733" s="1"/>
      <c r="K3733" s="2"/>
      <c r="Y3733" s="2"/>
      <c r="Z3733" s="2"/>
      <c r="AA3733" s="1"/>
    </row>
    <row r="3734" spans="2:27" x14ac:dyDescent="0.25">
      <c r="B3734" s="5"/>
      <c r="C3734" s="2"/>
      <c r="D3734" s="3"/>
      <c r="G3734" s="3"/>
      <c r="I3734" s="1"/>
      <c r="J3734" s="1"/>
      <c r="K3734" s="2"/>
      <c r="Y3734" s="2"/>
      <c r="Z3734" s="2"/>
      <c r="AA3734" s="1"/>
    </row>
    <row r="3735" spans="2:27" x14ac:dyDescent="0.25">
      <c r="B3735" s="5"/>
      <c r="C3735" s="2"/>
      <c r="D3735" s="3"/>
      <c r="G3735" s="3"/>
      <c r="I3735" s="1"/>
      <c r="J3735" s="1"/>
      <c r="K3735" s="2"/>
      <c r="Y3735" s="2"/>
      <c r="Z3735" s="2"/>
      <c r="AA3735" s="1"/>
    </row>
    <row r="3736" spans="2:27" x14ac:dyDescent="0.25">
      <c r="B3736" s="5"/>
      <c r="C3736" s="2"/>
      <c r="D3736" s="3"/>
      <c r="E3736" s="3"/>
      <c r="G3736" s="3"/>
      <c r="I3736" s="1"/>
      <c r="J3736" s="1"/>
      <c r="K3736" s="2"/>
      <c r="Y3736" s="2"/>
      <c r="Z3736" s="2"/>
      <c r="AA3736" s="1"/>
    </row>
    <row r="3737" spans="2:27" x14ac:dyDescent="0.25">
      <c r="B3737" s="5"/>
      <c r="C3737" s="2"/>
      <c r="D3737" s="3"/>
      <c r="E3737" s="3"/>
      <c r="G3737" s="3"/>
      <c r="I3737" s="1"/>
      <c r="J3737" s="1"/>
      <c r="K3737" s="2"/>
      <c r="Y3737" s="2"/>
      <c r="Z3737" s="2"/>
      <c r="AA3737" s="1"/>
    </row>
    <row r="3738" spans="2:27" x14ac:dyDescent="0.25">
      <c r="B3738" s="5"/>
      <c r="C3738" s="2"/>
      <c r="D3738" s="3"/>
      <c r="E3738" s="3"/>
      <c r="F3738" s="3"/>
      <c r="G3738" s="3"/>
      <c r="I3738" s="1"/>
      <c r="J3738" s="1"/>
      <c r="K3738" s="2"/>
      <c r="Y3738" s="2"/>
      <c r="Z3738" s="2"/>
      <c r="AA3738" s="1"/>
    </row>
    <row r="3739" spans="2:27" x14ac:dyDescent="0.25">
      <c r="B3739" s="5"/>
      <c r="C3739" s="2"/>
      <c r="D3739" s="3"/>
      <c r="E3739" s="3"/>
      <c r="F3739" s="3"/>
      <c r="G3739" s="3"/>
      <c r="I3739" s="1"/>
      <c r="J3739" s="1"/>
      <c r="K3739" s="2"/>
      <c r="Y3739" s="2"/>
      <c r="Z3739" s="2"/>
      <c r="AA3739" s="1"/>
    </row>
    <row r="3740" spans="2:27" x14ac:dyDescent="0.25">
      <c r="B3740" s="5"/>
      <c r="C3740" s="2"/>
      <c r="D3740" s="3"/>
      <c r="F3740" s="3"/>
      <c r="G3740" s="3"/>
      <c r="I3740" s="1"/>
      <c r="J3740" s="1"/>
      <c r="K3740" s="2"/>
      <c r="Y3740" s="2"/>
      <c r="Z3740" s="2"/>
      <c r="AA3740" s="1"/>
    </row>
    <row r="3741" spans="2:27" x14ac:dyDescent="0.25">
      <c r="B3741" s="5"/>
      <c r="C3741" s="2"/>
      <c r="D3741" s="3"/>
      <c r="G3741" s="3"/>
      <c r="I3741" s="1"/>
      <c r="J3741" s="1"/>
      <c r="K3741" s="2"/>
      <c r="Y3741" s="2"/>
      <c r="Z3741" s="2"/>
      <c r="AA3741" s="1"/>
    </row>
    <row r="3742" spans="2:27" x14ac:dyDescent="0.25">
      <c r="B3742" s="5"/>
      <c r="C3742" s="2"/>
      <c r="D3742" s="3"/>
      <c r="F3742" s="3"/>
      <c r="G3742" s="3"/>
      <c r="I3742" s="1"/>
      <c r="J3742" s="1"/>
      <c r="K3742" s="2"/>
      <c r="Y3742" s="2"/>
      <c r="Z3742" s="2"/>
      <c r="AA3742" s="1"/>
    </row>
    <row r="3743" spans="2:27" x14ac:dyDescent="0.25">
      <c r="B3743" s="5"/>
      <c r="C3743" s="2"/>
      <c r="D3743" s="3"/>
      <c r="I3743" s="1"/>
      <c r="J3743" s="1"/>
      <c r="K3743" s="2"/>
      <c r="Y3743" s="2"/>
      <c r="Z3743" s="2"/>
      <c r="AA3743" s="1"/>
    </row>
    <row r="3744" spans="2:27" x14ac:dyDescent="0.25">
      <c r="B3744" s="5"/>
      <c r="C3744" s="2"/>
      <c r="D3744" s="3"/>
      <c r="E3744" s="3"/>
      <c r="G3744" s="3"/>
      <c r="I3744" s="1"/>
      <c r="J3744" s="1"/>
      <c r="K3744" s="2"/>
      <c r="Y3744" s="2"/>
      <c r="Z3744" s="2"/>
      <c r="AA3744" s="1"/>
    </row>
    <row r="3745" spans="2:27" x14ac:dyDescent="0.25">
      <c r="B3745" s="5"/>
      <c r="C3745" s="2"/>
      <c r="D3745" s="3"/>
      <c r="E3745" s="3"/>
      <c r="F3745" s="3"/>
      <c r="I3745" s="1"/>
      <c r="J3745" s="1"/>
      <c r="K3745" s="2"/>
      <c r="Y3745" s="2"/>
      <c r="Z3745" s="2"/>
      <c r="AA3745" s="1"/>
    </row>
    <row r="3746" spans="2:27" x14ac:dyDescent="0.25">
      <c r="B3746" s="5"/>
      <c r="C3746" s="2"/>
      <c r="D3746" s="3"/>
      <c r="G3746" s="3"/>
      <c r="I3746" s="1"/>
      <c r="J3746" s="1"/>
      <c r="K3746" s="2"/>
      <c r="Y3746" s="2"/>
      <c r="Z3746" s="2"/>
      <c r="AA3746" s="1"/>
    </row>
    <row r="3747" spans="2:27" x14ac:dyDescent="0.25">
      <c r="B3747" s="5"/>
      <c r="C3747" s="2"/>
      <c r="D3747" s="3"/>
      <c r="G3747" s="3"/>
      <c r="I3747" s="1"/>
      <c r="J3747" s="1"/>
      <c r="K3747" s="2"/>
      <c r="Y3747" s="2"/>
      <c r="Z3747" s="2"/>
      <c r="AA3747" s="1"/>
    </row>
    <row r="3748" spans="2:27" x14ac:dyDescent="0.25">
      <c r="B3748" s="5"/>
      <c r="C3748" s="2"/>
      <c r="D3748" s="3"/>
      <c r="F3748" s="3"/>
      <c r="G3748" s="3"/>
      <c r="I3748" s="1"/>
      <c r="J3748" s="1"/>
      <c r="K3748" s="2"/>
      <c r="Y3748" s="2"/>
      <c r="Z3748" s="2"/>
      <c r="AA3748" s="1"/>
    </row>
    <row r="3749" spans="2:27" x14ac:dyDescent="0.25">
      <c r="B3749" s="5"/>
      <c r="C3749" s="2"/>
      <c r="D3749" s="3"/>
      <c r="F3749" s="3"/>
      <c r="G3749" s="3"/>
      <c r="I3749" s="1"/>
      <c r="J3749" s="1"/>
      <c r="K3749" s="2"/>
      <c r="Y3749" s="2"/>
      <c r="Z3749" s="2"/>
      <c r="AA3749" s="1"/>
    </row>
    <row r="3750" spans="2:27" x14ac:dyDescent="0.25">
      <c r="B3750" s="5"/>
      <c r="C3750" s="2"/>
      <c r="D3750" s="3"/>
      <c r="G3750" s="3"/>
      <c r="I3750" s="1"/>
      <c r="J3750" s="1"/>
      <c r="K3750" s="2"/>
      <c r="Y3750" s="2"/>
      <c r="Z3750" s="2"/>
      <c r="AA3750" s="1"/>
    </row>
    <row r="3751" spans="2:27" x14ac:dyDescent="0.25">
      <c r="B3751" s="5"/>
      <c r="C3751" s="2"/>
      <c r="D3751" s="3"/>
      <c r="G3751" s="3"/>
      <c r="I3751" s="1"/>
      <c r="J3751" s="1"/>
      <c r="K3751" s="2"/>
      <c r="Y3751" s="2"/>
      <c r="Z3751" s="2"/>
      <c r="AA3751" s="1"/>
    </row>
    <row r="3752" spans="2:27" x14ac:dyDescent="0.25">
      <c r="B3752" s="5"/>
      <c r="C3752" s="2"/>
      <c r="D3752" s="3"/>
      <c r="G3752" s="3"/>
      <c r="I3752" s="1"/>
      <c r="J3752" s="1"/>
      <c r="K3752" s="2"/>
      <c r="Y3752" s="2"/>
      <c r="Z3752" s="2"/>
      <c r="AA3752" s="1"/>
    </row>
    <row r="3753" spans="2:27" x14ac:dyDescent="0.25">
      <c r="B3753" s="5"/>
      <c r="C3753" s="2"/>
      <c r="D3753" s="3"/>
      <c r="E3753" s="3"/>
      <c r="G3753" s="3"/>
      <c r="I3753" s="1"/>
      <c r="J3753" s="1"/>
      <c r="K3753" s="2"/>
      <c r="Y3753" s="2"/>
      <c r="Z3753" s="2"/>
      <c r="AA3753" s="1"/>
    </row>
    <row r="3754" spans="2:27" x14ac:dyDescent="0.25">
      <c r="B3754" s="5"/>
      <c r="C3754" s="2"/>
      <c r="D3754" s="3"/>
      <c r="G3754" s="3"/>
      <c r="I3754" s="1"/>
      <c r="J3754" s="1"/>
      <c r="K3754" s="2"/>
      <c r="Y3754" s="2"/>
      <c r="Z3754" s="2"/>
      <c r="AA3754" s="1"/>
    </row>
    <row r="3755" spans="2:27" x14ac:dyDescent="0.25">
      <c r="B3755" s="5"/>
      <c r="C3755" s="2"/>
      <c r="D3755" s="3"/>
      <c r="E3755" s="3"/>
      <c r="G3755" s="3"/>
      <c r="I3755" s="1"/>
      <c r="J3755" s="1"/>
      <c r="K3755" s="2"/>
      <c r="Y3755" s="2"/>
      <c r="Z3755" s="2"/>
      <c r="AA3755" s="1"/>
    </row>
    <row r="3756" spans="2:27" x14ac:dyDescent="0.25">
      <c r="B3756" s="5"/>
      <c r="C3756" s="2"/>
      <c r="D3756" s="3"/>
      <c r="F3756" s="3"/>
      <c r="G3756" s="3"/>
      <c r="I3756" s="1"/>
      <c r="J3756" s="1"/>
      <c r="K3756" s="2"/>
      <c r="Y3756" s="2"/>
      <c r="Z3756" s="2"/>
      <c r="AA3756" s="1"/>
    </row>
    <row r="3757" spans="2:27" x14ac:dyDescent="0.25">
      <c r="B3757" s="5"/>
      <c r="C3757" s="2"/>
      <c r="D3757" s="3"/>
      <c r="E3757" s="3"/>
      <c r="G3757" s="3"/>
      <c r="I3757" s="1"/>
      <c r="J3757" s="1"/>
      <c r="K3757" s="2"/>
      <c r="Y3757" s="2"/>
      <c r="Z3757" s="2"/>
      <c r="AA3757" s="1"/>
    </row>
    <row r="3758" spans="2:27" x14ac:dyDescent="0.25">
      <c r="B3758" s="5"/>
      <c r="C3758" s="2"/>
      <c r="D3758" s="3"/>
      <c r="G3758" s="3"/>
      <c r="I3758" s="1"/>
      <c r="J3758" s="1"/>
      <c r="K3758" s="2"/>
      <c r="Y3758" s="2"/>
      <c r="Z3758" s="2"/>
      <c r="AA3758" s="1"/>
    </row>
    <row r="3759" spans="2:27" x14ac:dyDescent="0.25">
      <c r="B3759" s="5"/>
      <c r="C3759" s="2"/>
      <c r="D3759" s="3"/>
      <c r="E3759" s="3"/>
      <c r="G3759" s="3"/>
      <c r="I3759" s="1"/>
      <c r="J3759" s="1"/>
      <c r="K3759" s="2"/>
      <c r="Y3759" s="2"/>
      <c r="Z3759" s="2"/>
      <c r="AA3759" s="1"/>
    </row>
    <row r="3760" spans="2:27" x14ac:dyDescent="0.25">
      <c r="B3760" s="5"/>
      <c r="C3760" s="2"/>
      <c r="D3760" s="3"/>
      <c r="F3760" s="3"/>
      <c r="G3760" s="3"/>
      <c r="I3760" s="1"/>
      <c r="J3760" s="1"/>
      <c r="K3760" s="2"/>
      <c r="Y3760" s="2"/>
      <c r="Z3760" s="2"/>
      <c r="AA3760" s="1"/>
    </row>
    <row r="3761" spans="2:27" x14ac:dyDescent="0.25">
      <c r="B3761" s="5"/>
      <c r="C3761" s="2"/>
      <c r="D3761" s="3"/>
      <c r="E3761" s="3"/>
      <c r="G3761" s="3"/>
      <c r="I3761" s="1"/>
      <c r="J3761" s="1"/>
      <c r="K3761" s="2"/>
      <c r="Y3761" s="2"/>
      <c r="Z3761" s="2"/>
      <c r="AA3761" s="1"/>
    </row>
    <row r="3762" spans="2:27" x14ac:dyDescent="0.25">
      <c r="B3762" s="5"/>
      <c r="C3762" s="2"/>
      <c r="D3762" s="3"/>
      <c r="E3762" s="3"/>
      <c r="F3762" s="3"/>
      <c r="G3762" s="3"/>
      <c r="I3762" s="1"/>
      <c r="J3762" s="1"/>
      <c r="K3762" s="2"/>
      <c r="Y3762" s="2"/>
      <c r="Z3762" s="2"/>
      <c r="AA3762" s="1"/>
    </row>
    <row r="3763" spans="2:27" x14ac:dyDescent="0.25">
      <c r="B3763" s="5"/>
      <c r="C3763" s="2"/>
      <c r="D3763" s="3"/>
      <c r="G3763" s="3"/>
      <c r="I3763" s="1"/>
      <c r="J3763" s="1"/>
      <c r="K3763" s="2"/>
      <c r="Y3763" s="2"/>
      <c r="Z3763" s="2"/>
      <c r="AA3763" s="1"/>
    </row>
    <row r="3764" spans="2:27" x14ac:dyDescent="0.25">
      <c r="B3764" s="5"/>
      <c r="C3764" s="2"/>
      <c r="D3764" s="3"/>
      <c r="G3764" s="3"/>
      <c r="I3764" s="1"/>
      <c r="J3764" s="1"/>
      <c r="K3764" s="2"/>
      <c r="Y3764" s="2"/>
      <c r="Z3764" s="2"/>
      <c r="AA3764" s="1"/>
    </row>
    <row r="3765" spans="2:27" x14ac:dyDescent="0.25">
      <c r="B3765" s="5"/>
      <c r="C3765" s="2"/>
      <c r="D3765" s="3"/>
      <c r="F3765" s="3"/>
      <c r="I3765" s="1"/>
      <c r="J3765" s="1"/>
      <c r="K3765" s="2"/>
      <c r="Y3765" s="2"/>
      <c r="Z3765" s="2"/>
      <c r="AA3765" s="1"/>
    </row>
    <row r="3766" spans="2:27" x14ac:dyDescent="0.25">
      <c r="B3766" s="5"/>
      <c r="C3766" s="2"/>
      <c r="D3766" s="3"/>
      <c r="F3766" s="3"/>
      <c r="G3766" s="3"/>
      <c r="I3766" s="1"/>
      <c r="J3766" s="1"/>
      <c r="K3766" s="2"/>
      <c r="Y3766" s="2"/>
      <c r="Z3766" s="2"/>
      <c r="AA3766" s="1"/>
    </row>
    <row r="3767" spans="2:27" x14ac:dyDescent="0.25">
      <c r="B3767" s="5"/>
      <c r="C3767" s="2"/>
      <c r="D3767" s="3"/>
      <c r="F3767" s="3"/>
      <c r="G3767" s="3"/>
      <c r="I3767" s="1"/>
      <c r="J3767" s="1"/>
      <c r="K3767" s="2"/>
      <c r="Y3767" s="2"/>
      <c r="Z3767" s="2"/>
      <c r="AA3767" s="1"/>
    </row>
    <row r="3768" spans="2:27" x14ac:dyDescent="0.25">
      <c r="B3768" s="5"/>
      <c r="C3768" s="2"/>
      <c r="D3768" s="3"/>
      <c r="E3768" s="3"/>
      <c r="F3768" s="3"/>
      <c r="G3768" s="3"/>
      <c r="I3768" s="1"/>
      <c r="J3768" s="1"/>
      <c r="K3768" s="2"/>
      <c r="Y3768" s="2"/>
      <c r="Z3768" s="2"/>
      <c r="AA3768" s="1"/>
    </row>
    <row r="3769" spans="2:27" x14ac:dyDescent="0.25">
      <c r="B3769" s="5"/>
      <c r="C3769" s="2"/>
      <c r="D3769" s="3"/>
      <c r="E3769" s="3"/>
      <c r="F3769" s="3"/>
      <c r="G3769" s="3"/>
      <c r="I3769" s="1"/>
      <c r="J3769" s="1"/>
      <c r="K3769" s="2"/>
      <c r="Y3769" s="2"/>
      <c r="Z3769" s="2"/>
      <c r="AA3769" s="1"/>
    </row>
    <row r="3770" spans="2:27" x14ac:dyDescent="0.25">
      <c r="B3770" s="5"/>
      <c r="C3770" s="2"/>
      <c r="D3770" s="3"/>
      <c r="F3770" s="3"/>
      <c r="G3770" s="3"/>
      <c r="I3770" s="1"/>
      <c r="J3770" s="1"/>
      <c r="K3770" s="2"/>
      <c r="Y3770" s="2"/>
      <c r="Z3770" s="2"/>
      <c r="AA3770" s="1"/>
    </row>
    <row r="3771" spans="2:27" x14ac:dyDescent="0.25">
      <c r="B3771" s="5"/>
      <c r="C3771" s="2"/>
      <c r="D3771" s="3"/>
      <c r="G3771" s="3"/>
      <c r="I3771" s="1"/>
      <c r="J3771" s="1"/>
      <c r="K3771" s="2"/>
      <c r="Y3771" s="2"/>
      <c r="Z3771" s="2"/>
      <c r="AA3771" s="1"/>
    </row>
    <row r="3772" spans="2:27" x14ac:dyDescent="0.25">
      <c r="B3772" s="5"/>
      <c r="C3772" s="2"/>
      <c r="D3772" s="3"/>
      <c r="G3772" s="3"/>
      <c r="I3772" s="1"/>
      <c r="J3772" s="1"/>
      <c r="K3772" s="2"/>
      <c r="Y3772" s="2"/>
      <c r="Z3772" s="2"/>
      <c r="AA3772" s="1"/>
    </row>
    <row r="3773" spans="2:27" x14ac:dyDescent="0.25">
      <c r="B3773" s="5"/>
      <c r="C3773" s="2"/>
      <c r="D3773" s="3"/>
      <c r="G3773" s="3"/>
      <c r="I3773" s="1"/>
      <c r="J3773" s="1"/>
      <c r="K3773" s="2"/>
      <c r="Y3773" s="2"/>
      <c r="Z3773" s="2"/>
      <c r="AA3773" s="1"/>
    </row>
    <row r="3774" spans="2:27" x14ac:dyDescent="0.25">
      <c r="B3774" s="5"/>
      <c r="C3774" s="2"/>
      <c r="D3774" s="3"/>
      <c r="G3774" s="3"/>
      <c r="I3774" s="1"/>
      <c r="J3774" s="1"/>
      <c r="K3774" s="2"/>
      <c r="Y3774" s="2"/>
      <c r="Z3774" s="2"/>
      <c r="AA3774" s="1"/>
    </row>
    <row r="3775" spans="2:27" x14ac:dyDescent="0.25">
      <c r="B3775" s="5"/>
      <c r="C3775" s="2"/>
      <c r="D3775" s="3"/>
      <c r="E3775" s="3"/>
      <c r="G3775" s="3"/>
      <c r="I3775" s="1"/>
      <c r="J3775" s="1"/>
      <c r="K3775" s="2"/>
      <c r="Y3775" s="2"/>
      <c r="Z3775" s="2"/>
      <c r="AA3775" s="1"/>
    </row>
    <row r="3776" spans="2:27" x14ac:dyDescent="0.25">
      <c r="B3776" s="5"/>
      <c r="C3776" s="2"/>
      <c r="D3776" s="3"/>
      <c r="E3776" s="3"/>
      <c r="G3776" s="3"/>
      <c r="I3776" s="1"/>
      <c r="J3776" s="1"/>
      <c r="K3776" s="2"/>
      <c r="Y3776" s="2"/>
      <c r="Z3776" s="2"/>
      <c r="AA3776" s="1"/>
    </row>
    <row r="3777" spans="2:27" x14ac:dyDescent="0.25">
      <c r="B3777" s="5"/>
      <c r="C3777" s="2"/>
      <c r="D3777" s="3"/>
      <c r="G3777" s="3"/>
      <c r="I3777" s="1"/>
      <c r="J3777" s="1"/>
      <c r="K3777" s="2"/>
      <c r="Y3777" s="2"/>
      <c r="Z3777" s="2"/>
      <c r="AA3777" s="1"/>
    </row>
    <row r="3778" spans="2:27" x14ac:dyDescent="0.25">
      <c r="B3778" s="5"/>
      <c r="C3778" s="2"/>
      <c r="D3778" s="3"/>
      <c r="G3778" s="3"/>
      <c r="I3778" s="1"/>
      <c r="J3778" s="1"/>
      <c r="K3778" s="2"/>
      <c r="Y3778" s="2"/>
      <c r="Z3778" s="2"/>
      <c r="AA3778" s="1"/>
    </row>
    <row r="3779" spans="2:27" x14ac:dyDescent="0.25">
      <c r="B3779" s="5"/>
      <c r="C3779" s="2"/>
      <c r="D3779" s="3"/>
      <c r="I3779" s="1"/>
      <c r="J3779" s="1"/>
      <c r="K3779" s="2"/>
      <c r="Y3779" s="2"/>
      <c r="Z3779" s="2"/>
      <c r="AA3779" s="1"/>
    </row>
    <row r="3780" spans="2:27" x14ac:dyDescent="0.25">
      <c r="B3780" s="5"/>
      <c r="C3780" s="2"/>
      <c r="D3780" s="3"/>
      <c r="E3780" s="3"/>
      <c r="G3780" s="3"/>
      <c r="I3780" s="1"/>
      <c r="J3780" s="1"/>
      <c r="K3780" s="2"/>
      <c r="Y3780" s="2"/>
      <c r="Z3780" s="2"/>
      <c r="AA3780" s="1"/>
    </row>
    <row r="3781" spans="2:27" x14ac:dyDescent="0.25">
      <c r="B3781" s="5"/>
      <c r="C3781" s="2"/>
      <c r="D3781" s="3"/>
      <c r="E3781" s="3"/>
      <c r="F3781" s="3"/>
      <c r="G3781" s="3"/>
      <c r="I3781" s="1"/>
      <c r="J3781" s="1"/>
      <c r="K3781" s="2"/>
      <c r="Y3781" s="2"/>
      <c r="Z3781" s="2"/>
      <c r="AA3781" s="1"/>
    </row>
    <row r="3782" spans="2:27" x14ac:dyDescent="0.25">
      <c r="B3782" s="5"/>
      <c r="C3782" s="2"/>
      <c r="D3782" s="3"/>
      <c r="G3782" s="3"/>
      <c r="I3782" s="1"/>
      <c r="J3782" s="1"/>
      <c r="K3782" s="2"/>
      <c r="Y3782" s="2"/>
      <c r="Z3782" s="2"/>
      <c r="AA3782" s="1"/>
    </row>
    <row r="3783" spans="2:27" x14ac:dyDescent="0.25">
      <c r="B3783" s="5"/>
      <c r="C3783" s="2"/>
      <c r="D3783" s="3"/>
      <c r="G3783" s="3"/>
      <c r="I3783" s="1"/>
      <c r="J3783" s="1"/>
      <c r="K3783" s="2"/>
      <c r="Y3783" s="2"/>
      <c r="Z3783" s="2"/>
      <c r="AA3783" s="1"/>
    </row>
    <row r="3784" spans="2:27" x14ac:dyDescent="0.25">
      <c r="B3784" s="5"/>
      <c r="C3784" s="2"/>
      <c r="D3784" s="3"/>
      <c r="E3784" s="3"/>
      <c r="F3784" s="3"/>
      <c r="G3784" s="3"/>
      <c r="I3784" s="1"/>
      <c r="J3784" s="1"/>
      <c r="K3784" s="2"/>
      <c r="Y3784" s="2"/>
      <c r="Z3784" s="2"/>
      <c r="AA3784" s="1"/>
    </row>
    <row r="3785" spans="2:27" x14ac:dyDescent="0.25">
      <c r="B3785" s="5"/>
      <c r="C3785" s="2"/>
      <c r="D3785" s="3"/>
      <c r="F3785" s="3"/>
      <c r="G3785" s="3"/>
      <c r="I3785" s="1"/>
      <c r="J3785" s="1"/>
      <c r="K3785" s="2"/>
      <c r="Y3785" s="2"/>
      <c r="Z3785" s="2"/>
      <c r="AA3785" s="1"/>
    </row>
    <row r="3786" spans="2:27" x14ac:dyDescent="0.25">
      <c r="B3786" s="5"/>
      <c r="C3786" s="2"/>
      <c r="D3786" s="3"/>
      <c r="E3786" s="3"/>
      <c r="G3786" s="3"/>
      <c r="I3786" s="1"/>
      <c r="J3786" s="1"/>
      <c r="K3786" s="2"/>
      <c r="Y3786" s="2"/>
      <c r="Z3786" s="2"/>
      <c r="AA3786" s="1"/>
    </row>
    <row r="3787" spans="2:27" x14ac:dyDescent="0.25">
      <c r="B3787" s="5"/>
      <c r="C3787" s="2"/>
      <c r="D3787" s="3"/>
      <c r="G3787" s="3"/>
      <c r="I3787" s="1"/>
      <c r="J3787" s="1"/>
      <c r="K3787" s="2"/>
      <c r="Y3787" s="2"/>
      <c r="Z3787" s="2"/>
      <c r="AA3787" s="1"/>
    </row>
    <row r="3788" spans="2:27" x14ac:dyDescent="0.25">
      <c r="B3788" s="5"/>
      <c r="C3788" s="2"/>
      <c r="D3788" s="3"/>
      <c r="F3788" s="3"/>
      <c r="G3788" s="3"/>
      <c r="I3788" s="1"/>
      <c r="J3788" s="1"/>
      <c r="K3788" s="2"/>
      <c r="Y3788" s="2"/>
      <c r="Z3788" s="2"/>
      <c r="AA3788" s="1"/>
    </row>
    <row r="3789" spans="2:27" x14ac:dyDescent="0.25">
      <c r="B3789" s="5"/>
      <c r="C3789" s="2"/>
      <c r="D3789" s="3"/>
      <c r="F3789" s="3"/>
      <c r="G3789" s="3"/>
      <c r="I3789" s="1"/>
      <c r="J3789" s="1"/>
      <c r="K3789" s="2"/>
      <c r="Y3789" s="2"/>
      <c r="Z3789" s="2"/>
      <c r="AA3789" s="1"/>
    </row>
    <row r="3790" spans="2:27" x14ac:dyDescent="0.25">
      <c r="B3790" s="5"/>
      <c r="C3790" s="2"/>
      <c r="D3790" s="3"/>
      <c r="E3790" s="3"/>
      <c r="G3790" s="3"/>
      <c r="I3790" s="1"/>
      <c r="J3790" s="1"/>
      <c r="K3790" s="2"/>
      <c r="Y3790" s="2"/>
      <c r="Z3790" s="2"/>
      <c r="AA3790" s="1"/>
    </row>
    <row r="3791" spans="2:27" x14ac:dyDescent="0.25">
      <c r="B3791" s="5"/>
      <c r="C3791" s="2"/>
      <c r="D3791" s="3"/>
      <c r="F3791" s="3"/>
      <c r="G3791" s="3"/>
      <c r="I3791" s="1"/>
      <c r="J3791" s="1"/>
      <c r="K3791" s="2"/>
      <c r="Y3791" s="2"/>
      <c r="Z3791" s="2"/>
      <c r="AA3791" s="1"/>
    </row>
    <row r="3792" spans="2:27" x14ac:dyDescent="0.25">
      <c r="B3792" s="5"/>
      <c r="C3792" s="2"/>
      <c r="D3792" s="3"/>
      <c r="E3792" s="3"/>
      <c r="G3792" s="3"/>
      <c r="I3792" s="1"/>
      <c r="J3792" s="1"/>
      <c r="K3792" s="2"/>
      <c r="Y3792" s="2"/>
      <c r="Z3792" s="2"/>
      <c r="AA3792" s="1"/>
    </row>
    <row r="3793" spans="2:27" x14ac:dyDescent="0.25">
      <c r="B3793" s="5"/>
      <c r="C3793" s="2"/>
      <c r="D3793" s="3"/>
      <c r="G3793" s="3"/>
      <c r="I3793" s="1"/>
      <c r="J3793" s="1"/>
      <c r="K3793" s="2"/>
      <c r="Y3793" s="2"/>
      <c r="Z3793" s="2"/>
      <c r="AA3793" s="1"/>
    </row>
    <row r="3794" spans="2:27" x14ac:dyDescent="0.25">
      <c r="B3794" s="5"/>
      <c r="C3794" s="2"/>
      <c r="D3794" s="3"/>
      <c r="F3794" s="3"/>
      <c r="G3794" s="3"/>
      <c r="I3794" s="1"/>
      <c r="J3794" s="1"/>
      <c r="K3794" s="2"/>
      <c r="Y3794" s="2"/>
      <c r="Z3794" s="2"/>
      <c r="AA3794" s="1"/>
    </row>
    <row r="3795" spans="2:27" x14ac:dyDescent="0.25">
      <c r="B3795" s="5"/>
      <c r="C3795" s="2"/>
      <c r="D3795" s="3"/>
      <c r="E3795" s="3"/>
      <c r="G3795" s="3"/>
      <c r="I3795" s="1"/>
      <c r="J3795" s="1"/>
      <c r="K3795" s="2"/>
      <c r="Y3795" s="2"/>
      <c r="Z3795" s="2"/>
      <c r="AA3795" s="1"/>
    </row>
    <row r="3796" spans="2:27" x14ac:dyDescent="0.25">
      <c r="B3796" s="5"/>
      <c r="C3796" s="2"/>
      <c r="D3796" s="3"/>
      <c r="E3796" s="3"/>
      <c r="G3796" s="3"/>
      <c r="I3796" s="1"/>
      <c r="J3796" s="1"/>
      <c r="K3796" s="2"/>
      <c r="Y3796" s="2"/>
      <c r="Z3796" s="2"/>
      <c r="AA3796" s="1"/>
    </row>
    <row r="3797" spans="2:27" x14ac:dyDescent="0.25">
      <c r="B3797" s="5"/>
      <c r="C3797" s="2"/>
      <c r="D3797" s="3"/>
      <c r="G3797" s="3"/>
      <c r="I3797" s="1"/>
      <c r="J3797" s="1"/>
      <c r="K3797" s="2"/>
      <c r="Y3797" s="2"/>
      <c r="Z3797" s="2"/>
      <c r="AA3797" s="1"/>
    </row>
    <row r="3798" spans="2:27" x14ac:dyDescent="0.25">
      <c r="B3798" s="5"/>
      <c r="C3798" s="2"/>
      <c r="D3798" s="3"/>
      <c r="E3798" s="3"/>
      <c r="G3798" s="3"/>
      <c r="I3798" s="1"/>
      <c r="J3798" s="1"/>
      <c r="K3798" s="2"/>
      <c r="Y3798" s="2"/>
      <c r="Z3798" s="2"/>
      <c r="AA3798" s="1"/>
    </row>
    <row r="3799" spans="2:27" x14ac:dyDescent="0.25">
      <c r="B3799" s="5"/>
      <c r="C3799" s="2"/>
      <c r="D3799" s="3"/>
      <c r="E3799" s="3"/>
      <c r="G3799" s="3"/>
      <c r="I3799" s="1"/>
      <c r="J3799" s="1"/>
      <c r="K3799" s="2"/>
      <c r="Y3799" s="2"/>
      <c r="Z3799" s="2"/>
      <c r="AA3799" s="1"/>
    </row>
    <row r="3800" spans="2:27" x14ac:dyDescent="0.25">
      <c r="B3800" s="5"/>
      <c r="C3800" s="2"/>
      <c r="D3800" s="3"/>
      <c r="E3800" s="3"/>
      <c r="G3800" s="3"/>
      <c r="I3800" s="1"/>
      <c r="J3800" s="1"/>
      <c r="K3800" s="2"/>
      <c r="Y3800" s="2"/>
      <c r="Z3800" s="2"/>
      <c r="AA3800" s="1"/>
    </row>
    <row r="3801" spans="2:27" x14ac:dyDescent="0.25">
      <c r="B3801" s="5"/>
      <c r="C3801" s="2"/>
      <c r="D3801" s="3"/>
      <c r="E3801" s="3"/>
      <c r="F3801" s="3"/>
      <c r="G3801" s="3"/>
      <c r="I3801" s="1"/>
      <c r="J3801" s="1"/>
      <c r="K3801" s="2"/>
      <c r="Y3801" s="2"/>
      <c r="Z3801" s="2"/>
      <c r="AA3801" s="1"/>
    </row>
    <row r="3802" spans="2:27" x14ac:dyDescent="0.25">
      <c r="B3802" s="5"/>
      <c r="C3802" s="2"/>
      <c r="D3802" s="3"/>
      <c r="F3802" s="3"/>
      <c r="G3802" s="3"/>
      <c r="I3802" s="1"/>
      <c r="J3802" s="1"/>
      <c r="K3802" s="2"/>
      <c r="Y3802" s="2"/>
      <c r="Z3802" s="2"/>
      <c r="AA3802" s="1"/>
    </row>
    <row r="3803" spans="2:27" x14ac:dyDescent="0.25">
      <c r="B3803" s="5"/>
      <c r="C3803" s="2"/>
      <c r="D3803" s="3"/>
      <c r="E3803" s="3"/>
      <c r="G3803" s="3"/>
      <c r="I3803" s="1"/>
      <c r="J3803" s="1"/>
      <c r="K3803" s="2"/>
      <c r="Y3803" s="2"/>
      <c r="Z3803" s="2"/>
      <c r="AA3803" s="1"/>
    </row>
    <row r="3804" spans="2:27" x14ac:dyDescent="0.25">
      <c r="B3804" s="5"/>
      <c r="C3804" s="2"/>
      <c r="D3804" s="3"/>
      <c r="E3804" s="3"/>
      <c r="F3804" s="3"/>
      <c r="G3804" s="3"/>
      <c r="I3804" s="1"/>
      <c r="J3804" s="1"/>
      <c r="K3804" s="2"/>
      <c r="Y3804" s="2"/>
      <c r="Z3804" s="2"/>
      <c r="AA3804" s="1"/>
    </row>
    <row r="3805" spans="2:27" x14ac:dyDescent="0.25">
      <c r="B3805" s="5"/>
      <c r="C3805" s="2"/>
      <c r="D3805" s="3"/>
      <c r="E3805" s="3"/>
      <c r="G3805" s="3"/>
      <c r="I3805" s="1"/>
      <c r="J3805" s="1"/>
      <c r="K3805" s="2"/>
      <c r="Y3805" s="2"/>
      <c r="Z3805" s="2"/>
      <c r="AA3805" s="1"/>
    </row>
    <row r="3806" spans="2:27" x14ac:dyDescent="0.25">
      <c r="B3806" s="5"/>
      <c r="C3806" s="2"/>
      <c r="D3806" s="3"/>
      <c r="F3806" s="3"/>
      <c r="G3806" s="3"/>
      <c r="I3806" s="1"/>
      <c r="J3806" s="1"/>
      <c r="K3806" s="2"/>
      <c r="Y3806" s="2"/>
      <c r="Z3806" s="2"/>
      <c r="AA3806" s="1"/>
    </row>
    <row r="3807" spans="2:27" x14ac:dyDescent="0.25">
      <c r="B3807" s="5"/>
      <c r="C3807" s="2"/>
      <c r="D3807" s="3"/>
      <c r="G3807" s="3"/>
      <c r="I3807" s="1"/>
      <c r="J3807" s="1"/>
      <c r="K3807" s="2"/>
      <c r="Y3807" s="2"/>
      <c r="Z3807" s="2"/>
      <c r="AA3807" s="1"/>
    </row>
    <row r="3808" spans="2:27" x14ac:dyDescent="0.25">
      <c r="B3808" s="5"/>
      <c r="C3808" s="2"/>
      <c r="D3808" s="3"/>
      <c r="G3808" s="3"/>
      <c r="I3808" s="1"/>
      <c r="J3808" s="1"/>
      <c r="K3808" s="2"/>
      <c r="Y3808" s="2"/>
      <c r="Z3808" s="2"/>
      <c r="AA3808" s="1"/>
    </row>
    <row r="3809" spans="2:27" x14ac:dyDescent="0.25">
      <c r="B3809" s="5"/>
      <c r="C3809" s="2"/>
      <c r="D3809" s="3"/>
      <c r="G3809" s="3"/>
      <c r="I3809" s="1"/>
      <c r="J3809" s="1"/>
      <c r="K3809" s="2"/>
      <c r="Y3809" s="2"/>
      <c r="Z3809" s="2"/>
      <c r="AA3809" s="1"/>
    </row>
    <row r="3810" spans="2:27" x14ac:dyDescent="0.25">
      <c r="B3810" s="5"/>
      <c r="C3810" s="2"/>
      <c r="D3810" s="3"/>
      <c r="F3810" s="3"/>
      <c r="G3810" s="3"/>
      <c r="I3810" s="1"/>
      <c r="J3810" s="1"/>
      <c r="K3810" s="2"/>
      <c r="Y3810" s="2"/>
      <c r="Z3810" s="2"/>
      <c r="AA3810" s="1"/>
    </row>
    <row r="3811" spans="2:27" x14ac:dyDescent="0.25">
      <c r="B3811" s="5"/>
      <c r="C3811" s="2"/>
      <c r="D3811" s="3"/>
      <c r="G3811" s="3"/>
      <c r="I3811" s="1"/>
      <c r="J3811" s="1"/>
      <c r="K3811" s="2"/>
      <c r="Y3811" s="2"/>
      <c r="Z3811" s="2"/>
      <c r="AA3811" s="1"/>
    </row>
    <row r="3812" spans="2:27" x14ac:dyDescent="0.25">
      <c r="B3812" s="5"/>
      <c r="C3812" s="2"/>
      <c r="D3812" s="3"/>
      <c r="G3812" s="3"/>
      <c r="I3812" s="1"/>
      <c r="J3812" s="1"/>
      <c r="K3812" s="2"/>
      <c r="Y3812" s="2"/>
      <c r="Z3812" s="2"/>
      <c r="AA3812" s="1"/>
    </row>
    <row r="3813" spans="2:27" x14ac:dyDescent="0.25">
      <c r="B3813" s="5"/>
      <c r="C3813" s="2"/>
      <c r="D3813" s="3"/>
      <c r="G3813" s="3"/>
      <c r="I3813" s="1"/>
      <c r="J3813" s="1"/>
      <c r="K3813" s="2"/>
      <c r="Y3813" s="2"/>
      <c r="Z3813" s="2"/>
      <c r="AA3813" s="1"/>
    </row>
    <row r="3814" spans="2:27" x14ac:dyDescent="0.25">
      <c r="B3814" s="5"/>
      <c r="C3814" s="2"/>
      <c r="D3814" s="3"/>
      <c r="E3814" s="3"/>
      <c r="F3814" s="3"/>
      <c r="G3814" s="3"/>
      <c r="I3814" s="1"/>
      <c r="J3814" s="1"/>
      <c r="K3814" s="2"/>
      <c r="Y3814" s="2"/>
      <c r="Z3814" s="2"/>
      <c r="AA3814" s="1"/>
    </row>
    <row r="3815" spans="2:27" x14ac:dyDescent="0.25">
      <c r="B3815" s="5"/>
      <c r="C3815" s="2"/>
      <c r="D3815" s="3"/>
      <c r="G3815" s="3"/>
      <c r="I3815" s="1"/>
      <c r="J3815" s="1"/>
      <c r="K3815" s="2"/>
      <c r="Y3815" s="2"/>
      <c r="Z3815" s="2"/>
      <c r="AA3815" s="1"/>
    </row>
    <row r="3816" spans="2:27" x14ac:dyDescent="0.25">
      <c r="B3816" s="5"/>
      <c r="C3816" s="2"/>
      <c r="D3816" s="3"/>
      <c r="G3816" s="3"/>
      <c r="I3816" s="1"/>
      <c r="J3816" s="1"/>
      <c r="K3816" s="2"/>
      <c r="Y3816" s="2"/>
      <c r="Z3816" s="2"/>
      <c r="AA3816" s="1"/>
    </row>
    <row r="3817" spans="2:27" x14ac:dyDescent="0.25">
      <c r="B3817" s="5"/>
      <c r="C3817" s="2"/>
      <c r="D3817" s="3"/>
      <c r="G3817" s="3"/>
      <c r="I3817" s="1"/>
      <c r="J3817" s="1"/>
      <c r="K3817" s="2"/>
      <c r="Y3817" s="2"/>
      <c r="Z3817" s="2"/>
      <c r="AA3817" s="1"/>
    </row>
    <row r="3818" spans="2:27" x14ac:dyDescent="0.25">
      <c r="B3818" s="5"/>
      <c r="C3818" s="2"/>
      <c r="D3818" s="3"/>
      <c r="E3818" s="3"/>
      <c r="G3818" s="3"/>
      <c r="I3818" s="1"/>
      <c r="J3818" s="1"/>
      <c r="K3818" s="2"/>
      <c r="Y3818" s="2"/>
      <c r="Z3818" s="2"/>
      <c r="AA3818" s="1"/>
    </row>
    <row r="3819" spans="2:27" x14ac:dyDescent="0.25">
      <c r="B3819" s="5"/>
      <c r="C3819" s="2"/>
      <c r="D3819" s="3"/>
      <c r="I3819" s="1"/>
      <c r="J3819" s="1"/>
      <c r="K3819" s="2"/>
      <c r="Y3819" s="2"/>
      <c r="Z3819" s="2"/>
      <c r="AA3819" s="1"/>
    </row>
    <row r="3820" spans="2:27" x14ac:dyDescent="0.25">
      <c r="B3820" s="5"/>
      <c r="C3820" s="2"/>
      <c r="D3820" s="3"/>
      <c r="G3820" s="3"/>
      <c r="I3820" s="1"/>
      <c r="J3820" s="1"/>
      <c r="K3820" s="2"/>
      <c r="Y3820" s="2"/>
      <c r="Z3820" s="2"/>
      <c r="AA3820" s="1"/>
    </row>
    <row r="3821" spans="2:27" x14ac:dyDescent="0.25">
      <c r="B3821" s="5"/>
      <c r="C3821" s="2"/>
      <c r="D3821" s="3"/>
      <c r="I3821" s="1"/>
      <c r="J3821" s="1"/>
      <c r="K3821" s="2"/>
      <c r="Y3821" s="2"/>
      <c r="Z3821" s="2"/>
      <c r="AA3821" s="1"/>
    </row>
    <row r="3822" spans="2:27" x14ac:dyDescent="0.25">
      <c r="B3822" s="5"/>
      <c r="C3822" s="2"/>
      <c r="D3822" s="3"/>
      <c r="G3822" s="3"/>
      <c r="I3822" s="1"/>
      <c r="J3822" s="1"/>
      <c r="K3822" s="2"/>
      <c r="Y3822" s="2"/>
      <c r="Z3822" s="2"/>
      <c r="AA3822" s="1"/>
    </row>
    <row r="3823" spans="2:27" x14ac:dyDescent="0.25">
      <c r="B3823" s="5"/>
      <c r="C3823" s="2"/>
      <c r="D3823" s="3"/>
      <c r="G3823" s="3"/>
      <c r="I3823" s="1"/>
      <c r="J3823" s="1"/>
      <c r="K3823" s="2"/>
      <c r="Y3823" s="2"/>
      <c r="Z3823" s="2"/>
      <c r="AA3823" s="1"/>
    </row>
    <row r="3824" spans="2:27" x14ac:dyDescent="0.25">
      <c r="B3824" s="5"/>
      <c r="C3824" s="2"/>
      <c r="D3824" s="3"/>
      <c r="G3824" s="3"/>
      <c r="I3824" s="1"/>
      <c r="J3824" s="1"/>
      <c r="K3824" s="2"/>
      <c r="Y3824" s="2"/>
      <c r="Z3824" s="2"/>
      <c r="AA3824" s="1"/>
    </row>
    <row r="3825" spans="2:27" x14ac:dyDescent="0.25">
      <c r="B3825" s="5"/>
      <c r="C3825" s="2"/>
      <c r="D3825" s="3"/>
      <c r="G3825" s="3"/>
      <c r="I3825" s="1"/>
      <c r="J3825" s="1"/>
      <c r="K3825" s="2"/>
      <c r="Y3825" s="2"/>
      <c r="Z3825" s="2"/>
      <c r="AA3825" s="1"/>
    </row>
    <row r="3826" spans="2:27" x14ac:dyDescent="0.25">
      <c r="B3826" s="5"/>
      <c r="C3826" s="2"/>
      <c r="D3826" s="3"/>
      <c r="F3826" s="3"/>
      <c r="I3826" s="1"/>
      <c r="J3826" s="1"/>
      <c r="K3826" s="2"/>
      <c r="Y3826" s="2"/>
      <c r="Z3826" s="2"/>
      <c r="AA3826" s="1"/>
    </row>
    <row r="3827" spans="2:27" x14ac:dyDescent="0.25">
      <c r="B3827" s="5"/>
      <c r="C3827" s="2"/>
      <c r="D3827" s="3"/>
      <c r="G3827" s="3"/>
      <c r="I3827" s="1"/>
      <c r="J3827" s="1"/>
      <c r="K3827" s="2"/>
      <c r="Y3827" s="2"/>
      <c r="Z3827" s="2"/>
      <c r="AA3827" s="1"/>
    </row>
    <row r="3828" spans="2:27" x14ac:dyDescent="0.25">
      <c r="B3828" s="5"/>
      <c r="C3828" s="2"/>
      <c r="D3828" s="3"/>
      <c r="G3828" s="3"/>
      <c r="I3828" s="1"/>
      <c r="J3828" s="1"/>
      <c r="K3828" s="2"/>
      <c r="Y3828" s="2"/>
      <c r="Z3828" s="2"/>
      <c r="AA3828" s="1"/>
    </row>
    <row r="3829" spans="2:27" x14ac:dyDescent="0.25">
      <c r="B3829" s="5"/>
      <c r="C3829" s="2"/>
      <c r="D3829" s="3"/>
      <c r="G3829" s="3"/>
      <c r="I3829" s="1"/>
      <c r="J3829" s="1"/>
      <c r="K3829" s="2"/>
      <c r="Y3829" s="2"/>
      <c r="Z3829" s="2"/>
      <c r="AA3829" s="1"/>
    </row>
    <row r="3830" spans="2:27" x14ac:dyDescent="0.25">
      <c r="B3830" s="5"/>
      <c r="C3830" s="2"/>
      <c r="D3830" s="3"/>
      <c r="F3830" s="3"/>
      <c r="G3830" s="3"/>
      <c r="I3830" s="1"/>
      <c r="J3830" s="1"/>
      <c r="K3830" s="2"/>
      <c r="Y3830" s="2"/>
      <c r="Z3830" s="2"/>
      <c r="AA3830" s="1"/>
    </row>
    <row r="3831" spans="2:27" x14ac:dyDescent="0.25">
      <c r="B3831" s="5"/>
      <c r="C3831" s="2"/>
      <c r="D3831" s="3"/>
      <c r="G3831" s="3"/>
      <c r="I3831" s="1"/>
      <c r="J3831" s="1"/>
      <c r="K3831" s="2"/>
      <c r="Y3831" s="2"/>
      <c r="Z3831" s="2"/>
      <c r="AA3831" s="1"/>
    </row>
    <row r="3832" spans="2:27" x14ac:dyDescent="0.25">
      <c r="B3832" s="5"/>
      <c r="C3832" s="2"/>
      <c r="D3832" s="3"/>
      <c r="G3832" s="3"/>
      <c r="I3832" s="1"/>
      <c r="J3832" s="1"/>
      <c r="K3832" s="2"/>
      <c r="Y3832" s="2"/>
      <c r="Z3832" s="2"/>
      <c r="AA3832" s="1"/>
    </row>
    <row r="3833" spans="2:27" x14ac:dyDescent="0.25">
      <c r="B3833" s="5"/>
      <c r="C3833" s="2"/>
      <c r="D3833" s="3"/>
      <c r="G3833" s="3"/>
      <c r="I3833" s="1"/>
      <c r="J3833" s="1"/>
      <c r="K3833" s="2"/>
      <c r="Y3833" s="2"/>
      <c r="Z3833" s="2"/>
      <c r="AA3833" s="1"/>
    </row>
    <row r="3834" spans="2:27" x14ac:dyDescent="0.25">
      <c r="B3834" s="5"/>
      <c r="C3834" s="2"/>
      <c r="D3834" s="3"/>
      <c r="F3834" s="3"/>
      <c r="G3834" s="3"/>
      <c r="I3834" s="1"/>
      <c r="J3834" s="1"/>
      <c r="K3834" s="2"/>
      <c r="Y3834" s="2"/>
      <c r="Z3834" s="2"/>
      <c r="AA3834" s="1"/>
    </row>
    <row r="3835" spans="2:27" x14ac:dyDescent="0.25">
      <c r="B3835" s="5"/>
      <c r="C3835" s="2"/>
      <c r="D3835" s="3"/>
      <c r="F3835" s="3"/>
      <c r="G3835" s="3"/>
      <c r="I3835" s="1"/>
      <c r="J3835" s="1"/>
      <c r="K3835" s="2"/>
      <c r="Y3835" s="2"/>
      <c r="Z3835" s="2"/>
      <c r="AA3835" s="1"/>
    </row>
    <row r="3836" spans="2:27" x14ac:dyDescent="0.25">
      <c r="B3836" s="5"/>
      <c r="C3836" s="2"/>
      <c r="D3836" s="3"/>
      <c r="G3836" s="3"/>
      <c r="I3836" s="1"/>
      <c r="J3836" s="1"/>
      <c r="K3836" s="2"/>
      <c r="Y3836" s="2"/>
      <c r="Z3836" s="2"/>
      <c r="AA3836" s="1"/>
    </row>
    <row r="3837" spans="2:27" x14ac:dyDescent="0.25">
      <c r="B3837" s="5"/>
      <c r="C3837" s="2"/>
      <c r="D3837" s="3"/>
      <c r="G3837" s="3"/>
      <c r="I3837" s="1"/>
      <c r="J3837" s="1"/>
      <c r="K3837" s="2"/>
      <c r="Y3837" s="2"/>
      <c r="Z3837" s="2"/>
      <c r="AA3837" s="1"/>
    </row>
    <row r="3838" spans="2:27" x14ac:dyDescent="0.25">
      <c r="B3838" s="5"/>
      <c r="C3838" s="2"/>
      <c r="D3838" s="3"/>
      <c r="G3838" s="3"/>
      <c r="I3838" s="1"/>
      <c r="J3838" s="1"/>
      <c r="K3838" s="2"/>
      <c r="Y3838" s="2"/>
      <c r="Z3838" s="2"/>
      <c r="AA3838" s="1"/>
    </row>
    <row r="3839" spans="2:27" x14ac:dyDescent="0.25">
      <c r="B3839" s="5"/>
      <c r="C3839" s="2"/>
      <c r="D3839" s="3"/>
      <c r="E3839" s="3"/>
      <c r="G3839" s="3"/>
      <c r="I3839" s="1"/>
      <c r="J3839" s="1"/>
      <c r="K3839" s="2"/>
      <c r="Y3839" s="2"/>
      <c r="Z3839" s="2"/>
      <c r="AA3839" s="1"/>
    </row>
    <row r="3840" spans="2:27" x14ac:dyDescent="0.25">
      <c r="B3840" s="5"/>
      <c r="C3840" s="2"/>
      <c r="D3840" s="3"/>
      <c r="G3840" s="3"/>
      <c r="I3840" s="1"/>
      <c r="J3840" s="1"/>
      <c r="K3840" s="2"/>
      <c r="Y3840" s="2"/>
      <c r="Z3840" s="2"/>
      <c r="AA3840" s="1"/>
    </row>
    <row r="3841" spans="2:27" x14ac:dyDescent="0.25">
      <c r="B3841" s="5"/>
      <c r="C3841" s="2"/>
      <c r="D3841" s="3"/>
      <c r="G3841" s="3"/>
      <c r="I3841" s="1"/>
      <c r="J3841" s="1"/>
      <c r="K3841" s="2"/>
      <c r="Y3841" s="2"/>
      <c r="Z3841" s="2"/>
      <c r="AA3841" s="1"/>
    </row>
    <row r="3842" spans="2:27" x14ac:dyDescent="0.25">
      <c r="B3842" s="5"/>
      <c r="C3842" s="2"/>
      <c r="D3842" s="3"/>
      <c r="E3842" s="3"/>
      <c r="G3842" s="3"/>
      <c r="I3842" s="1"/>
      <c r="J3842" s="1"/>
      <c r="K3842" s="2"/>
      <c r="Y3842" s="2"/>
      <c r="Z3842" s="2"/>
      <c r="AA3842" s="1"/>
    </row>
    <row r="3843" spans="2:27" x14ac:dyDescent="0.25">
      <c r="B3843" s="5"/>
      <c r="C3843" s="2"/>
      <c r="D3843" s="3"/>
      <c r="F3843" s="3"/>
      <c r="G3843" s="3"/>
      <c r="I3843" s="1"/>
      <c r="J3843" s="1"/>
      <c r="K3843" s="2"/>
      <c r="Y3843" s="2"/>
      <c r="Z3843" s="2"/>
      <c r="AA3843" s="1"/>
    </row>
    <row r="3844" spans="2:27" x14ac:dyDescent="0.25">
      <c r="B3844" s="5"/>
      <c r="C3844" s="2"/>
      <c r="D3844" s="3"/>
      <c r="E3844" s="3"/>
      <c r="G3844" s="3"/>
      <c r="I3844" s="1"/>
      <c r="J3844" s="1"/>
      <c r="K3844" s="2"/>
      <c r="Y3844" s="2"/>
      <c r="Z3844" s="2"/>
      <c r="AA3844" s="1"/>
    </row>
    <row r="3845" spans="2:27" x14ac:dyDescent="0.25">
      <c r="B3845" s="5"/>
      <c r="C3845" s="2"/>
      <c r="D3845" s="3"/>
      <c r="E3845" s="3"/>
      <c r="F3845" s="3"/>
      <c r="G3845" s="3"/>
      <c r="I3845" s="1"/>
      <c r="J3845" s="1"/>
      <c r="K3845" s="2"/>
      <c r="Y3845" s="2"/>
      <c r="Z3845" s="2"/>
      <c r="AA3845" s="1"/>
    </row>
    <row r="3846" spans="2:27" x14ac:dyDescent="0.25">
      <c r="B3846" s="5"/>
      <c r="C3846" s="2"/>
      <c r="D3846" s="3"/>
      <c r="F3846" s="3"/>
      <c r="G3846" s="3"/>
      <c r="I3846" s="1"/>
      <c r="J3846" s="1"/>
      <c r="K3846" s="2"/>
      <c r="Y3846" s="2"/>
      <c r="Z3846" s="2"/>
      <c r="AA3846" s="1"/>
    </row>
    <row r="3847" spans="2:27" x14ac:dyDescent="0.25">
      <c r="B3847" s="5"/>
      <c r="C3847" s="2"/>
      <c r="D3847" s="3"/>
      <c r="E3847" s="3"/>
      <c r="I3847" s="1"/>
      <c r="J3847" s="1"/>
      <c r="K3847" s="2"/>
      <c r="Y3847" s="2"/>
      <c r="Z3847" s="2"/>
      <c r="AA3847" s="1"/>
    </row>
    <row r="3848" spans="2:27" x14ac:dyDescent="0.25">
      <c r="B3848" s="5"/>
      <c r="C3848" s="2"/>
      <c r="D3848" s="3"/>
      <c r="G3848" s="3"/>
      <c r="I3848" s="1"/>
      <c r="J3848" s="1"/>
      <c r="K3848" s="2"/>
      <c r="Y3848" s="2"/>
      <c r="Z3848" s="2"/>
      <c r="AA3848" s="1"/>
    </row>
    <row r="3849" spans="2:27" x14ac:dyDescent="0.25">
      <c r="B3849" s="5"/>
      <c r="C3849" s="2"/>
      <c r="D3849" s="3"/>
      <c r="F3849" s="3"/>
      <c r="I3849" s="1"/>
      <c r="J3849" s="1"/>
      <c r="K3849" s="2"/>
      <c r="Y3849" s="2"/>
      <c r="Z3849" s="2"/>
      <c r="AA3849" s="1"/>
    </row>
    <row r="3850" spans="2:27" x14ac:dyDescent="0.25">
      <c r="B3850" s="5"/>
      <c r="C3850" s="2"/>
      <c r="D3850" s="3"/>
      <c r="G3850" s="3"/>
      <c r="I3850" s="1"/>
      <c r="J3850" s="1"/>
      <c r="K3850" s="2"/>
      <c r="Y3850" s="2"/>
      <c r="Z3850" s="2"/>
      <c r="AA3850" s="1"/>
    </row>
    <row r="3851" spans="2:27" x14ac:dyDescent="0.25">
      <c r="B3851" s="5"/>
      <c r="C3851" s="2"/>
      <c r="D3851" s="3"/>
      <c r="G3851" s="3"/>
      <c r="I3851" s="1"/>
      <c r="J3851" s="1"/>
      <c r="K3851" s="2"/>
      <c r="Y3851" s="2"/>
      <c r="Z3851" s="2"/>
      <c r="AA3851" s="1"/>
    </row>
    <row r="3852" spans="2:27" x14ac:dyDescent="0.25">
      <c r="B3852" s="5"/>
      <c r="C3852" s="2"/>
      <c r="D3852" s="3"/>
      <c r="F3852" s="3"/>
      <c r="G3852" s="3"/>
      <c r="I3852" s="1"/>
      <c r="J3852" s="1"/>
      <c r="K3852" s="2"/>
      <c r="Y3852" s="2"/>
      <c r="Z3852" s="2"/>
      <c r="AA3852" s="1"/>
    </row>
    <row r="3853" spans="2:27" x14ac:dyDescent="0.25">
      <c r="B3853" s="5"/>
      <c r="C3853" s="2"/>
      <c r="D3853" s="3"/>
      <c r="F3853" s="3"/>
      <c r="G3853" s="3"/>
      <c r="I3853" s="1"/>
      <c r="J3853" s="1"/>
      <c r="K3853" s="2"/>
      <c r="Y3853" s="2"/>
      <c r="Z3853" s="2"/>
      <c r="AA3853" s="1"/>
    </row>
    <row r="3854" spans="2:27" x14ac:dyDescent="0.25">
      <c r="B3854" s="5"/>
      <c r="C3854" s="2"/>
      <c r="D3854" s="3"/>
      <c r="E3854" s="3"/>
      <c r="G3854" s="3"/>
      <c r="I3854" s="1"/>
      <c r="J3854" s="1"/>
      <c r="K3854" s="2"/>
      <c r="Y3854" s="2"/>
      <c r="Z3854" s="2"/>
      <c r="AA3854" s="1"/>
    </row>
    <row r="3855" spans="2:27" x14ac:dyDescent="0.25">
      <c r="B3855" s="5"/>
      <c r="C3855" s="2"/>
      <c r="D3855" s="3"/>
      <c r="G3855" s="3"/>
      <c r="I3855" s="1"/>
      <c r="J3855" s="1"/>
      <c r="K3855" s="2"/>
      <c r="Y3855" s="2"/>
      <c r="Z3855" s="2"/>
      <c r="AA3855" s="1"/>
    </row>
    <row r="3856" spans="2:27" x14ac:dyDescent="0.25">
      <c r="B3856" s="5"/>
      <c r="C3856" s="2"/>
      <c r="D3856" s="3"/>
      <c r="G3856" s="3"/>
      <c r="I3856" s="1"/>
      <c r="J3856" s="1"/>
      <c r="K3856" s="2"/>
      <c r="Y3856" s="2"/>
      <c r="Z3856" s="2"/>
      <c r="AA3856" s="1"/>
    </row>
    <row r="3857" spans="2:27" x14ac:dyDescent="0.25">
      <c r="B3857" s="5"/>
      <c r="C3857" s="2"/>
      <c r="D3857" s="3"/>
      <c r="G3857" s="3"/>
      <c r="I3857" s="1"/>
      <c r="J3857" s="1"/>
      <c r="K3857" s="2"/>
      <c r="Y3857" s="2"/>
      <c r="Z3857" s="2"/>
      <c r="AA3857" s="1"/>
    </row>
    <row r="3858" spans="2:27" x14ac:dyDescent="0.25">
      <c r="B3858" s="5"/>
      <c r="C3858" s="2"/>
      <c r="D3858" s="3"/>
      <c r="E3858" s="3"/>
      <c r="F3858" s="3"/>
      <c r="G3858" s="3"/>
      <c r="I3858" s="1"/>
      <c r="J3858" s="1"/>
      <c r="K3858" s="2"/>
      <c r="Y3858" s="2"/>
      <c r="Z3858" s="2"/>
      <c r="AA3858" s="1"/>
    </row>
    <row r="3859" spans="2:27" x14ac:dyDescent="0.25">
      <c r="B3859" s="5"/>
      <c r="C3859" s="2"/>
      <c r="D3859" s="3"/>
      <c r="G3859" s="3"/>
      <c r="I3859" s="1"/>
      <c r="J3859" s="1"/>
      <c r="K3859" s="2"/>
      <c r="Y3859" s="2"/>
      <c r="Z3859" s="2"/>
      <c r="AA3859" s="1"/>
    </row>
    <row r="3860" spans="2:27" x14ac:dyDescent="0.25">
      <c r="B3860" s="5"/>
      <c r="C3860" s="2"/>
      <c r="D3860" s="3"/>
      <c r="G3860" s="3"/>
      <c r="I3860" s="1"/>
      <c r="J3860" s="1"/>
      <c r="K3860" s="2"/>
      <c r="Y3860" s="2"/>
      <c r="Z3860" s="2"/>
      <c r="AA3860" s="1"/>
    </row>
    <row r="3861" spans="2:27" x14ac:dyDescent="0.25">
      <c r="B3861" s="5"/>
      <c r="C3861" s="2"/>
      <c r="D3861" s="3"/>
      <c r="E3861" s="3"/>
      <c r="G3861" s="3"/>
      <c r="I3861" s="1"/>
      <c r="J3861" s="1"/>
      <c r="K3861" s="2"/>
      <c r="Y3861" s="2"/>
      <c r="Z3861" s="2"/>
      <c r="AA3861" s="1"/>
    </row>
    <row r="3862" spans="2:27" x14ac:dyDescent="0.25">
      <c r="B3862" s="5"/>
      <c r="C3862" s="2"/>
      <c r="D3862" s="3"/>
      <c r="E3862" s="3"/>
      <c r="F3862" s="3"/>
      <c r="G3862" s="3"/>
      <c r="I3862" s="1"/>
      <c r="J3862" s="1"/>
      <c r="K3862" s="2"/>
      <c r="Y3862" s="2"/>
      <c r="Z3862" s="2"/>
      <c r="AA3862" s="1"/>
    </row>
    <row r="3863" spans="2:27" x14ac:dyDescent="0.25">
      <c r="B3863" s="5"/>
      <c r="C3863" s="2"/>
      <c r="D3863" s="3"/>
      <c r="G3863" s="3"/>
      <c r="I3863" s="1"/>
      <c r="J3863" s="1"/>
      <c r="K3863" s="2"/>
      <c r="Y3863" s="2"/>
      <c r="Z3863" s="2"/>
      <c r="AA3863" s="1"/>
    </row>
    <row r="3864" spans="2:27" x14ac:dyDescent="0.25">
      <c r="B3864" s="5"/>
      <c r="C3864" s="2"/>
      <c r="D3864" s="3"/>
      <c r="G3864" s="3"/>
      <c r="I3864" s="1"/>
      <c r="J3864" s="1"/>
      <c r="K3864" s="2"/>
      <c r="Y3864" s="2"/>
      <c r="Z3864" s="2"/>
      <c r="AA3864" s="1"/>
    </row>
    <row r="3865" spans="2:27" x14ac:dyDescent="0.25">
      <c r="B3865" s="5"/>
      <c r="C3865" s="2"/>
      <c r="D3865" s="3"/>
      <c r="G3865" s="3"/>
      <c r="I3865" s="1"/>
      <c r="J3865" s="1"/>
      <c r="K3865" s="2"/>
      <c r="Y3865" s="2"/>
      <c r="Z3865" s="2"/>
      <c r="AA3865" s="1"/>
    </row>
    <row r="3866" spans="2:27" x14ac:dyDescent="0.25">
      <c r="B3866" s="5"/>
      <c r="C3866" s="2"/>
      <c r="D3866" s="3"/>
      <c r="E3866" s="3"/>
      <c r="G3866" s="3"/>
      <c r="I3866" s="1"/>
      <c r="J3866" s="1"/>
      <c r="K3866" s="2"/>
      <c r="Y3866" s="2"/>
      <c r="Z3866" s="2"/>
      <c r="AA3866" s="1"/>
    </row>
    <row r="3867" spans="2:27" x14ac:dyDescent="0.25">
      <c r="B3867" s="5"/>
      <c r="C3867" s="2"/>
      <c r="D3867" s="3"/>
      <c r="G3867" s="3"/>
      <c r="I3867" s="1"/>
      <c r="J3867" s="1"/>
      <c r="K3867" s="2"/>
      <c r="Y3867" s="2"/>
      <c r="Z3867" s="2"/>
      <c r="AA3867" s="1"/>
    </row>
    <row r="3868" spans="2:27" x14ac:dyDescent="0.25">
      <c r="B3868" s="5"/>
      <c r="C3868" s="2"/>
      <c r="D3868" s="3"/>
      <c r="G3868" s="3"/>
      <c r="I3868" s="1"/>
      <c r="J3868" s="1"/>
      <c r="K3868" s="2"/>
      <c r="Y3868" s="2"/>
      <c r="Z3868" s="2"/>
      <c r="AA3868" s="1"/>
    </row>
    <row r="3869" spans="2:27" x14ac:dyDescent="0.25">
      <c r="B3869" s="5"/>
      <c r="C3869" s="2"/>
      <c r="D3869" s="3"/>
      <c r="G3869" s="3"/>
      <c r="I3869" s="1"/>
      <c r="J3869" s="1"/>
      <c r="K3869" s="2"/>
      <c r="Y3869" s="2"/>
      <c r="Z3869" s="2"/>
      <c r="AA3869" s="1"/>
    </row>
    <row r="3870" spans="2:27" x14ac:dyDescent="0.25">
      <c r="B3870" s="5"/>
      <c r="C3870" s="2"/>
      <c r="D3870" s="3"/>
      <c r="G3870" s="3"/>
      <c r="I3870" s="1"/>
      <c r="J3870" s="1"/>
      <c r="K3870" s="2"/>
      <c r="Y3870" s="2"/>
      <c r="Z3870" s="2"/>
      <c r="AA3870" s="1"/>
    </row>
    <row r="3871" spans="2:27" x14ac:dyDescent="0.25">
      <c r="B3871" s="5"/>
      <c r="C3871" s="2"/>
      <c r="D3871" s="3"/>
      <c r="G3871" s="3"/>
      <c r="I3871" s="1"/>
      <c r="J3871" s="1"/>
      <c r="K3871" s="2"/>
      <c r="Y3871" s="2"/>
      <c r="Z3871" s="2"/>
      <c r="AA3871" s="1"/>
    </row>
    <row r="3872" spans="2:27" x14ac:dyDescent="0.25">
      <c r="B3872" s="5"/>
      <c r="C3872" s="2"/>
      <c r="D3872" s="3"/>
      <c r="I3872" s="1"/>
      <c r="J3872" s="1"/>
      <c r="K3872" s="2"/>
      <c r="Y3872" s="2"/>
      <c r="Z3872" s="2"/>
      <c r="AA3872" s="1"/>
    </row>
    <row r="3873" spans="2:27" x14ac:dyDescent="0.25">
      <c r="B3873" s="5"/>
      <c r="C3873" s="2"/>
      <c r="D3873" s="3"/>
      <c r="G3873" s="3"/>
      <c r="I3873" s="1"/>
      <c r="J3873" s="1"/>
      <c r="K3873" s="2"/>
      <c r="Y3873" s="2"/>
      <c r="Z3873" s="2"/>
      <c r="AA3873" s="1"/>
    </row>
    <row r="3874" spans="2:27" x14ac:dyDescent="0.25">
      <c r="B3874" s="5"/>
      <c r="C3874" s="2"/>
      <c r="D3874" s="3"/>
      <c r="F3874" s="3"/>
      <c r="G3874" s="3"/>
      <c r="I3874" s="1"/>
      <c r="J3874" s="1"/>
      <c r="K3874" s="2"/>
      <c r="Y3874" s="2"/>
      <c r="Z3874" s="2"/>
      <c r="AA3874" s="1"/>
    </row>
    <row r="3875" spans="2:27" x14ac:dyDescent="0.25">
      <c r="B3875" s="5"/>
      <c r="C3875" s="2"/>
      <c r="D3875" s="3"/>
      <c r="G3875" s="3"/>
      <c r="I3875" s="1"/>
      <c r="J3875" s="1"/>
      <c r="K3875" s="2"/>
      <c r="Y3875" s="2"/>
      <c r="Z3875" s="2"/>
      <c r="AA3875" s="1"/>
    </row>
    <row r="3876" spans="2:27" x14ac:dyDescent="0.25">
      <c r="B3876" s="5"/>
      <c r="C3876" s="2"/>
      <c r="D3876" s="3"/>
      <c r="F3876" s="3"/>
      <c r="G3876" s="3"/>
      <c r="I3876" s="1"/>
      <c r="J3876" s="1"/>
      <c r="K3876" s="2"/>
      <c r="Y3876" s="2"/>
      <c r="Z3876" s="2"/>
      <c r="AA3876" s="1"/>
    </row>
    <row r="3877" spans="2:27" x14ac:dyDescent="0.25">
      <c r="B3877" s="5"/>
      <c r="C3877" s="2"/>
      <c r="D3877" s="3"/>
      <c r="F3877" s="3"/>
      <c r="G3877" s="3"/>
      <c r="I3877" s="1"/>
      <c r="J3877" s="1"/>
      <c r="K3877" s="2"/>
      <c r="Y3877" s="2"/>
      <c r="Z3877" s="2"/>
      <c r="AA3877" s="1"/>
    </row>
    <row r="3878" spans="2:27" x14ac:dyDescent="0.25">
      <c r="B3878" s="5"/>
      <c r="C3878" s="2"/>
      <c r="D3878" s="3"/>
      <c r="I3878" s="1"/>
      <c r="J3878" s="1"/>
      <c r="K3878" s="2"/>
      <c r="Y3878" s="2"/>
      <c r="Z3878" s="2"/>
      <c r="AA3878" s="1"/>
    </row>
    <row r="3879" spans="2:27" x14ac:dyDescent="0.25">
      <c r="B3879" s="5"/>
      <c r="C3879" s="2"/>
      <c r="D3879" s="3"/>
      <c r="G3879" s="3"/>
      <c r="I3879" s="1"/>
      <c r="J3879" s="1"/>
      <c r="K3879" s="2"/>
      <c r="Y3879" s="2"/>
      <c r="Z3879" s="2"/>
      <c r="AA3879" s="1"/>
    </row>
    <row r="3880" spans="2:27" x14ac:dyDescent="0.25">
      <c r="B3880" s="5"/>
      <c r="C3880" s="2"/>
      <c r="D3880" s="3"/>
      <c r="I3880" s="1"/>
      <c r="J3880" s="1"/>
      <c r="K3880" s="2"/>
      <c r="Y3880" s="2"/>
      <c r="Z3880" s="2"/>
      <c r="AA3880" s="1"/>
    </row>
    <row r="3881" spans="2:27" x14ac:dyDescent="0.25">
      <c r="B3881" s="5"/>
      <c r="C3881" s="2"/>
      <c r="D3881" s="3"/>
      <c r="G3881" s="3"/>
      <c r="I3881" s="1"/>
      <c r="J3881" s="1"/>
      <c r="K3881" s="2"/>
      <c r="Y3881" s="2"/>
      <c r="Z3881" s="2"/>
      <c r="AA3881" s="1"/>
    </row>
    <row r="3882" spans="2:27" x14ac:dyDescent="0.25">
      <c r="B3882" s="5"/>
      <c r="C3882" s="2"/>
      <c r="D3882" s="3"/>
      <c r="G3882" s="3"/>
      <c r="I3882" s="1"/>
      <c r="J3882" s="1"/>
      <c r="K3882" s="2"/>
      <c r="Y3882" s="2"/>
      <c r="Z3882" s="2"/>
      <c r="AA3882" s="1"/>
    </row>
    <row r="3883" spans="2:27" x14ac:dyDescent="0.25">
      <c r="B3883" s="5"/>
      <c r="C3883" s="2"/>
      <c r="D3883" s="3"/>
      <c r="I3883" s="1"/>
      <c r="J3883" s="1"/>
      <c r="K3883" s="2"/>
      <c r="Y3883" s="2"/>
      <c r="Z3883" s="2"/>
      <c r="AA3883" s="1"/>
    </row>
    <row r="3884" spans="2:27" x14ac:dyDescent="0.25">
      <c r="B3884" s="5"/>
      <c r="C3884" s="2"/>
      <c r="D3884" s="3"/>
      <c r="G3884" s="3"/>
      <c r="I3884" s="1"/>
      <c r="J3884" s="1"/>
      <c r="K3884" s="2"/>
      <c r="Y3884" s="2"/>
      <c r="Z3884" s="2"/>
      <c r="AA3884" s="1"/>
    </row>
    <row r="3885" spans="2:27" x14ac:dyDescent="0.25">
      <c r="B3885" s="5"/>
      <c r="C3885" s="2"/>
      <c r="D3885" s="3"/>
      <c r="I3885" s="1"/>
      <c r="J3885" s="1"/>
      <c r="K3885" s="2"/>
      <c r="Y3885" s="2"/>
      <c r="Z3885" s="2"/>
      <c r="AA3885" s="1"/>
    </row>
    <row r="3886" spans="2:27" x14ac:dyDescent="0.25">
      <c r="B3886" s="5"/>
      <c r="C3886" s="2"/>
      <c r="D3886" s="3"/>
      <c r="F3886" s="3"/>
      <c r="G3886" s="3"/>
      <c r="I3886" s="1"/>
      <c r="J3886" s="1"/>
      <c r="K3886" s="2"/>
      <c r="Y3886" s="2"/>
      <c r="Z3886" s="2"/>
      <c r="AA3886" s="1"/>
    </row>
    <row r="3887" spans="2:27" x14ac:dyDescent="0.25">
      <c r="B3887" s="5"/>
      <c r="C3887" s="2"/>
      <c r="D3887" s="3"/>
      <c r="G3887" s="3"/>
      <c r="I3887" s="1"/>
      <c r="J3887" s="1"/>
      <c r="K3887" s="2"/>
      <c r="Y3887" s="2"/>
      <c r="Z3887" s="2"/>
      <c r="AA3887" s="1"/>
    </row>
    <row r="3888" spans="2:27" x14ac:dyDescent="0.25">
      <c r="B3888" s="5"/>
      <c r="C3888" s="2"/>
      <c r="D3888" s="3"/>
      <c r="E3888" s="3"/>
      <c r="G3888" s="3"/>
      <c r="I3888" s="1"/>
      <c r="J3888" s="1"/>
      <c r="K3888" s="2"/>
      <c r="Y3888" s="2"/>
      <c r="Z3888" s="2"/>
      <c r="AA3888" s="1"/>
    </row>
    <row r="3889" spans="2:27" x14ac:dyDescent="0.25">
      <c r="B3889" s="5"/>
      <c r="C3889" s="2"/>
      <c r="D3889" s="3"/>
      <c r="G3889" s="3"/>
      <c r="I3889" s="1"/>
      <c r="J3889" s="1"/>
      <c r="K3889" s="2"/>
      <c r="Y3889" s="2"/>
      <c r="Z3889" s="2"/>
      <c r="AA3889" s="1"/>
    </row>
    <row r="3890" spans="2:27" x14ac:dyDescent="0.25">
      <c r="B3890" s="5"/>
      <c r="C3890" s="2"/>
      <c r="D3890" s="3"/>
      <c r="E3890" s="3"/>
      <c r="F3890" s="3"/>
      <c r="G3890" s="3"/>
      <c r="I3890" s="1"/>
      <c r="J3890" s="1"/>
      <c r="K3890" s="2"/>
      <c r="Y3890" s="2"/>
      <c r="Z3890" s="2"/>
      <c r="AA3890" s="1"/>
    </row>
    <row r="3891" spans="2:27" x14ac:dyDescent="0.25">
      <c r="B3891" s="5"/>
      <c r="C3891" s="2"/>
      <c r="D3891" s="3"/>
      <c r="F3891" s="3"/>
      <c r="G3891" s="3"/>
      <c r="I3891" s="1"/>
      <c r="J3891" s="1"/>
      <c r="K3891" s="2"/>
      <c r="Y3891" s="2"/>
      <c r="Z3891" s="2"/>
      <c r="AA3891" s="1"/>
    </row>
    <row r="3892" spans="2:27" x14ac:dyDescent="0.25">
      <c r="B3892" s="5"/>
      <c r="C3892" s="2"/>
      <c r="D3892" s="3"/>
      <c r="G3892" s="3"/>
      <c r="I3892" s="1"/>
      <c r="J3892" s="1"/>
      <c r="K3892" s="2"/>
      <c r="Y3892" s="2"/>
      <c r="Z3892" s="2"/>
      <c r="AA3892" s="1"/>
    </row>
    <row r="3893" spans="2:27" x14ac:dyDescent="0.25">
      <c r="B3893" s="5"/>
      <c r="C3893" s="2"/>
      <c r="D3893" s="3"/>
      <c r="G3893" s="3"/>
      <c r="I3893" s="1"/>
      <c r="J3893" s="1"/>
      <c r="K3893" s="2"/>
      <c r="Y3893" s="2"/>
      <c r="Z3893" s="2"/>
      <c r="AA3893" s="1"/>
    </row>
    <row r="3894" spans="2:27" x14ac:dyDescent="0.25">
      <c r="B3894" s="5"/>
      <c r="C3894" s="2"/>
      <c r="D3894" s="3"/>
      <c r="G3894" s="3"/>
      <c r="I3894" s="1"/>
      <c r="J3894" s="1"/>
      <c r="K3894" s="2"/>
      <c r="Y3894" s="2"/>
      <c r="Z3894" s="2"/>
      <c r="AA3894" s="1"/>
    </row>
    <row r="3895" spans="2:27" x14ac:dyDescent="0.25">
      <c r="B3895" s="5"/>
      <c r="C3895" s="2"/>
      <c r="D3895" s="3"/>
      <c r="G3895" s="3"/>
      <c r="I3895" s="1"/>
      <c r="J3895" s="1"/>
      <c r="K3895" s="2"/>
      <c r="Y3895" s="2"/>
      <c r="Z3895" s="2"/>
      <c r="AA3895" s="1"/>
    </row>
    <row r="3896" spans="2:27" x14ac:dyDescent="0.25">
      <c r="B3896" s="5"/>
      <c r="C3896" s="2"/>
      <c r="D3896" s="3"/>
      <c r="G3896" s="3"/>
      <c r="I3896" s="1"/>
      <c r="J3896" s="1"/>
      <c r="K3896" s="2"/>
      <c r="Y3896" s="2"/>
      <c r="Z3896" s="2"/>
      <c r="AA3896" s="1"/>
    </row>
    <row r="3897" spans="2:27" x14ac:dyDescent="0.25">
      <c r="B3897" s="5"/>
      <c r="C3897" s="2"/>
      <c r="D3897" s="3"/>
      <c r="E3897" s="3"/>
      <c r="G3897" s="3"/>
      <c r="I3897" s="1"/>
      <c r="J3897" s="1"/>
      <c r="K3897" s="2"/>
      <c r="Y3897" s="2"/>
      <c r="Z3897" s="2"/>
      <c r="AA3897" s="1"/>
    </row>
    <row r="3898" spans="2:27" x14ac:dyDescent="0.25">
      <c r="B3898" s="5"/>
      <c r="C3898" s="2"/>
      <c r="D3898" s="3"/>
      <c r="G3898" s="3"/>
      <c r="I3898" s="1"/>
      <c r="J3898" s="1"/>
      <c r="K3898" s="2"/>
      <c r="Y3898" s="2"/>
      <c r="Z3898" s="2"/>
      <c r="AA3898" s="1"/>
    </row>
    <row r="3899" spans="2:27" x14ac:dyDescent="0.25">
      <c r="B3899" s="5"/>
      <c r="C3899" s="2"/>
      <c r="D3899" s="3"/>
      <c r="G3899" s="3"/>
      <c r="I3899" s="1"/>
      <c r="J3899" s="1"/>
      <c r="K3899" s="2"/>
      <c r="Y3899" s="2"/>
      <c r="Z3899" s="2"/>
      <c r="AA3899" s="1"/>
    </row>
    <row r="3900" spans="2:27" x14ac:dyDescent="0.25">
      <c r="B3900" s="5"/>
      <c r="C3900" s="2"/>
      <c r="D3900" s="3"/>
      <c r="F3900" s="3"/>
      <c r="G3900" s="3"/>
      <c r="I3900" s="1"/>
      <c r="J3900" s="1"/>
      <c r="K3900" s="2"/>
      <c r="Y3900" s="2"/>
      <c r="Z3900" s="2"/>
      <c r="AA3900" s="1"/>
    </row>
    <row r="3901" spans="2:27" x14ac:dyDescent="0.25">
      <c r="B3901" s="5"/>
      <c r="C3901" s="2"/>
      <c r="D3901" s="3"/>
      <c r="G3901" s="3"/>
      <c r="I3901" s="1"/>
      <c r="J3901" s="1"/>
      <c r="K3901" s="2"/>
      <c r="Y3901" s="2"/>
      <c r="Z3901" s="2"/>
      <c r="AA3901" s="1"/>
    </row>
    <row r="3902" spans="2:27" x14ac:dyDescent="0.25">
      <c r="B3902" s="5"/>
      <c r="C3902" s="2"/>
      <c r="D3902" s="3"/>
      <c r="G3902" s="3"/>
      <c r="I3902" s="1"/>
      <c r="J3902" s="1"/>
      <c r="K3902" s="2"/>
      <c r="Y3902" s="2"/>
      <c r="Z3902" s="2"/>
      <c r="AA3902" s="1"/>
    </row>
    <row r="3903" spans="2:27" x14ac:dyDescent="0.25">
      <c r="B3903" s="5"/>
      <c r="C3903" s="2"/>
      <c r="D3903" s="3"/>
      <c r="F3903" s="3"/>
      <c r="I3903" s="1"/>
      <c r="J3903" s="1"/>
      <c r="K3903" s="2"/>
      <c r="Y3903" s="2"/>
      <c r="Z3903" s="2"/>
      <c r="AA3903" s="1"/>
    </row>
    <row r="3904" spans="2:27" x14ac:dyDescent="0.25">
      <c r="B3904" s="5"/>
      <c r="C3904" s="2"/>
      <c r="D3904" s="3"/>
      <c r="G3904" s="3"/>
      <c r="I3904" s="1"/>
      <c r="J3904" s="1"/>
      <c r="K3904" s="2"/>
      <c r="Y3904" s="2"/>
      <c r="Z3904" s="2"/>
      <c r="AA3904" s="1"/>
    </row>
    <row r="3905" spans="2:27" x14ac:dyDescent="0.25">
      <c r="B3905" s="5"/>
      <c r="C3905" s="2"/>
      <c r="D3905" s="3"/>
      <c r="G3905" s="3"/>
      <c r="I3905" s="1"/>
      <c r="J3905" s="1"/>
      <c r="K3905" s="2"/>
      <c r="Y3905" s="2"/>
      <c r="Z3905" s="2"/>
      <c r="AA3905" s="1"/>
    </row>
    <row r="3906" spans="2:27" x14ac:dyDescent="0.25">
      <c r="B3906" s="5"/>
      <c r="C3906" s="2"/>
      <c r="D3906" s="3"/>
      <c r="G3906" s="3"/>
      <c r="I3906" s="1"/>
      <c r="J3906" s="1"/>
      <c r="K3906" s="2"/>
      <c r="Y3906" s="2"/>
      <c r="Z3906" s="2"/>
      <c r="AA3906" s="1"/>
    </row>
    <row r="3907" spans="2:27" x14ac:dyDescent="0.25">
      <c r="B3907" s="5"/>
      <c r="C3907" s="2"/>
      <c r="D3907" s="3"/>
      <c r="G3907" s="3"/>
      <c r="I3907" s="1"/>
      <c r="J3907" s="1"/>
      <c r="K3907" s="2"/>
      <c r="Y3907" s="2"/>
      <c r="Z3907" s="2"/>
      <c r="AA3907" s="1"/>
    </row>
    <row r="3908" spans="2:27" x14ac:dyDescent="0.25">
      <c r="B3908" s="5"/>
      <c r="C3908" s="2"/>
      <c r="D3908" s="3"/>
      <c r="G3908" s="3"/>
      <c r="I3908" s="1"/>
      <c r="J3908" s="1"/>
      <c r="K3908" s="2"/>
      <c r="Y3908" s="2"/>
      <c r="Z3908" s="2"/>
      <c r="AA3908" s="1"/>
    </row>
    <row r="3909" spans="2:27" x14ac:dyDescent="0.25">
      <c r="B3909" s="5"/>
      <c r="C3909" s="2"/>
      <c r="D3909" s="3"/>
      <c r="I3909" s="1"/>
      <c r="J3909" s="1"/>
      <c r="K3909" s="2"/>
      <c r="Y3909" s="2"/>
      <c r="Z3909" s="2"/>
      <c r="AA3909" s="1"/>
    </row>
    <row r="3910" spans="2:27" x14ac:dyDescent="0.25">
      <c r="B3910" s="5"/>
      <c r="C3910" s="2"/>
      <c r="D3910" s="3"/>
      <c r="E3910" s="3"/>
      <c r="I3910" s="1"/>
      <c r="J3910" s="1"/>
      <c r="K3910" s="2"/>
      <c r="Y3910" s="2"/>
      <c r="Z3910" s="2"/>
      <c r="AA3910" s="1"/>
    </row>
    <row r="3911" spans="2:27" x14ac:dyDescent="0.25">
      <c r="B3911" s="5"/>
      <c r="C3911" s="2"/>
      <c r="D3911" s="3"/>
      <c r="G3911" s="3"/>
      <c r="I3911" s="1"/>
      <c r="J3911" s="1"/>
      <c r="K3911" s="2"/>
      <c r="Y3911" s="2"/>
      <c r="Z3911" s="2"/>
      <c r="AA3911" s="1"/>
    </row>
    <row r="3912" spans="2:27" x14ac:dyDescent="0.25">
      <c r="B3912" s="5"/>
      <c r="C3912" s="2"/>
      <c r="D3912" s="3"/>
      <c r="G3912" s="3"/>
      <c r="I3912" s="1"/>
      <c r="J3912" s="1"/>
      <c r="K3912" s="2"/>
      <c r="Y3912" s="2"/>
      <c r="Z3912" s="2"/>
      <c r="AA3912" s="1"/>
    </row>
    <row r="3913" spans="2:27" x14ac:dyDescent="0.25">
      <c r="B3913" s="5"/>
      <c r="C3913" s="2"/>
      <c r="D3913" s="3"/>
      <c r="G3913" s="3"/>
      <c r="I3913" s="1"/>
      <c r="J3913" s="1"/>
      <c r="K3913" s="2"/>
      <c r="Y3913" s="2"/>
      <c r="Z3913" s="2"/>
      <c r="AA3913" s="1"/>
    </row>
    <row r="3914" spans="2:27" x14ac:dyDescent="0.25">
      <c r="B3914" s="5"/>
      <c r="C3914" s="2"/>
      <c r="D3914" s="3"/>
      <c r="F3914" s="3"/>
      <c r="G3914" s="3"/>
      <c r="I3914" s="1"/>
      <c r="J3914" s="1"/>
      <c r="K3914" s="2"/>
      <c r="Y3914" s="2"/>
      <c r="Z3914" s="2"/>
      <c r="AA3914" s="1"/>
    </row>
    <row r="3915" spans="2:27" x14ac:dyDescent="0.25">
      <c r="B3915" s="5"/>
      <c r="C3915" s="2"/>
      <c r="D3915" s="3"/>
      <c r="G3915" s="3"/>
      <c r="I3915" s="1"/>
      <c r="J3915" s="1"/>
      <c r="K3915" s="2"/>
      <c r="Y3915" s="2"/>
      <c r="Z3915" s="2"/>
      <c r="AA3915" s="1"/>
    </row>
    <row r="3916" spans="2:27" x14ac:dyDescent="0.25">
      <c r="B3916" s="5"/>
      <c r="C3916" s="2"/>
      <c r="D3916" s="3"/>
      <c r="G3916" s="3"/>
      <c r="I3916" s="1"/>
      <c r="J3916" s="1"/>
      <c r="K3916" s="2"/>
      <c r="Y3916" s="2"/>
      <c r="Z3916" s="2"/>
      <c r="AA3916" s="1"/>
    </row>
    <row r="3917" spans="2:27" x14ac:dyDescent="0.25">
      <c r="B3917" s="5"/>
      <c r="C3917" s="2"/>
      <c r="D3917" s="3"/>
      <c r="E3917" s="3"/>
      <c r="G3917" s="3"/>
      <c r="I3917" s="1"/>
      <c r="J3917" s="1"/>
      <c r="K3917" s="2"/>
      <c r="Y3917" s="2"/>
      <c r="Z3917" s="2"/>
      <c r="AA3917" s="1"/>
    </row>
    <row r="3918" spans="2:27" x14ac:dyDescent="0.25">
      <c r="B3918" s="5"/>
      <c r="C3918" s="2"/>
      <c r="D3918" s="3"/>
      <c r="G3918" s="3"/>
      <c r="I3918" s="1"/>
      <c r="J3918" s="1"/>
      <c r="K3918" s="2"/>
      <c r="Y3918" s="2"/>
      <c r="Z3918" s="2"/>
      <c r="AA3918" s="1"/>
    </row>
    <row r="3919" spans="2:27" x14ac:dyDescent="0.25">
      <c r="B3919" s="5"/>
      <c r="C3919" s="2"/>
      <c r="D3919" s="3"/>
      <c r="F3919" s="3"/>
      <c r="G3919" s="3"/>
      <c r="I3919" s="1"/>
      <c r="J3919" s="1"/>
      <c r="K3919" s="2"/>
      <c r="Y3919" s="2"/>
      <c r="Z3919" s="2"/>
      <c r="AA3919" s="1"/>
    </row>
    <row r="3920" spans="2:27" x14ac:dyDescent="0.25">
      <c r="B3920" s="5"/>
      <c r="C3920" s="2"/>
      <c r="D3920" s="3"/>
      <c r="G3920" s="3"/>
      <c r="I3920" s="1"/>
      <c r="J3920" s="1"/>
      <c r="K3920" s="2"/>
      <c r="Y3920" s="2"/>
      <c r="Z3920" s="2"/>
      <c r="AA3920" s="1"/>
    </row>
    <row r="3921" spans="2:27" x14ac:dyDescent="0.25">
      <c r="B3921" s="5"/>
      <c r="C3921" s="2"/>
      <c r="D3921" s="3"/>
      <c r="G3921" s="3"/>
      <c r="I3921" s="1"/>
      <c r="J3921" s="1"/>
      <c r="K3921" s="2"/>
      <c r="Y3921" s="2"/>
      <c r="Z3921" s="2"/>
      <c r="AA3921" s="1"/>
    </row>
    <row r="3922" spans="2:27" x14ac:dyDescent="0.25">
      <c r="B3922" s="5"/>
      <c r="C3922" s="2"/>
      <c r="D3922" s="3"/>
      <c r="F3922" s="3"/>
      <c r="I3922" s="1"/>
      <c r="J3922" s="1"/>
      <c r="K3922" s="2"/>
      <c r="Y3922" s="2"/>
      <c r="Z3922" s="2"/>
      <c r="AA3922" s="1"/>
    </row>
    <row r="3923" spans="2:27" x14ac:dyDescent="0.25">
      <c r="B3923" s="5"/>
      <c r="C3923" s="2"/>
      <c r="D3923" s="3"/>
      <c r="F3923" s="3"/>
      <c r="G3923" s="3"/>
      <c r="I3923" s="1"/>
      <c r="J3923" s="1"/>
      <c r="K3923" s="2"/>
      <c r="Y3923" s="2"/>
      <c r="Z3923" s="2"/>
      <c r="AA3923" s="1"/>
    </row>
    <row r="3924" spans="2:27" x14ac:dyDescent="0.25">
      <c r="B3924" s="5"/>
      <c r="C3924" s="2"/>
      <c r="D3924" s="3"/>
      <c r="G3924" s="3"/>
      <c r="I3924" s="1"/>
      <c r="J3924" s="1"/>
      <c r="K3924" s="2"/>
      <c r="Y3924" s="2"/>
      <c r="Z3924" s="2"/>
      <c r="AA3924" s="1"/>
    </row>
    <row r="3925" spans="2:27" x14ac:dyDescent="0.25">
      <c r="B3925" s="5"/>
      <c r="C3925" s="2"/>
      <c r="D3925" s="3"/>
      <c r="E3925" s="3"/>
      <c r="F3925" s="3"/>
      <c r="G3925" s="3"/>
      <c r="I3925" s="1"/>
      <c r="J3925" s="1"/>
      <c r="K3925" s="2"/>
      <c r="Y3925" s="2"/>
      <c r="Z3925" s="2"/>
      <c r="AA3925" s="1"/>
    </row>
    <row r="3926" spans="2:27" x14ac:dyDescent="0.25">
      <c r="B3926" s="5"/>
      <c r="C3926" s="2"/>
      <c r="D3926" s="3"/>
      <c r="I3926" s="1"/>
      <c r="J3926" s="1"/>
      <c r="K3926" s="2"/>
      <c r="Y3926" s="2"/>
      <c r="Z3926" s="2"/>
      <c r="AA3926" s="1"/>
    </row>
    <row r="3927" spans="2:27" x14ac:dyDescent="0.25">
      <c r="B3927" s="5"/>
      <c r="C3927" s="2"/>
      <c r="D3927" s="3"/>
      <c r="F3927" s="3"/>
      <c r="G3927" s="3"/>
      <c r="I3927" s="1"/>
      <c r="J3927" s="1"/>
      <c r="K3927" s="2"/>
      <c r="Y3927" s="2"/>
      <c r="Z3927" s="2"/>
      <c r="AA3927" s="1"/>
    </row>
    <row r="3928" spans="2:27" x14ac:dyDescent="0.25">
      <c r="B3928" s="5"/>
      <c r="C3928" s="2"/>
      <c r="D3928" s="3"/>
      <c r="E3928" s="3"/>
      <c r="F3928" s="3"/>
      <c r="I3928" s="1"/>
      <c r="J3928" s="1"/>
      <c r="K3928" s="2"/>
      <c r="Y3928" s="2"/>
      <c r="Z3928" s="2"/>
      <c r="AA3928" s="1"/>
    </row>
    <row r="3929" spans="2:27" x14ac:dyDescent="0.25">
      <c r="B3929" s="5"/>
      <c r="C3929" s="2"/>
      <c r="D3929" s="3"/>
      <c r="I3929" s="1"/>
      <c r="J3929" s="1"/>
      <c r="K3929" s="2"/>
      <c r="Y3929" s="2"/>
      <c r="Z3929" s="2"/>
      <c r="AA3929" s="1"/>
    </row>
    <row r="3930" spans="2:27" x14ac:dyDescent="0.25">
      <c r="B3930" s="5"/>
      <c r="C3930" s="2"/>
      <c r="D3930" s="3"/>
      <c r="G3930" s="3"/>
      <c r="I3930" s="1"/>
      <c r="J3930" s="1"/>
      <c r="K3930" s="2"/>
      <c r="Y3930" s="2"/>
      <c r="Z3930" s="2"/>
      <c r="AA3930" s="1"/>
    </row>
    <row r="3931" spans="2:27" x14ac:dyDescent="0.25">
      <c r="B3931" s="5"/>
      <c r="C3931" s="2"/>
      <c r="D3931" s="3"/>
      <c r="G3931" s="3"/>
      <c r="I3931" s="1"/>
      <c r="J3931" s="1"/>
      <c r="K3931" s="2"/>
      <c r="Y3931" s="2"/>
      <c r="Z3931" s="2"/>
      <c r="AA3931" s="1"/>
    </row>
    <row r="3932" spans="2:27" x14ac:dyDescent="0.25">
      <c r="B3932" s="5"/>
      <c r="C3932" s="2"/>
      <c r="D3932" s="3"/>
      <c r="G3932" s="3"/>
      <c r="I3932" s="1"/>
      <c r="J3932" s="1"/>
      <c r="K3932" s="2"/>
      <c r="Y3932" s="2"/>
      <c r="Z3932" s="2"/>
      <c r="AA3932" s="1"/>
    </row>
    <row r="3933" spans="2:27" x14ac:dyDescent="0.25">
      <c r="B3933" s="5"/>
      <c r="C3933" s="2"/>
      <c r="D3933" s="3"/>
      <c r="F3933" s="3"/>
      <c r="I3933" s="1"/>
      <c r="J3933" s="1"/>
      <c r="K3933" s="2"/>
      <c r="Y3933" s="2"/>
      <c r="Z3933" s="2"/>
      <c r="AA3933" s="1"/>
    </row>
    <row r="3934" spans="2:27" x14ac:dyDescent="0.25">
      <c r="B3934" s="5"/>
      <c r="C3934" s="2"/>
      <c r="D3934" s="3"/>
      <c r="E3934" s="3"/>
      <c r="G3934" s="3"/>
      <c r="I3934" s="1"/>
      <c r="J3934" s="1"/>
      <c r="K3934" s="2"/>
      <c r="Y3934" s="2"/>
      <c r="Z3934" s="2"/>
      <c r="AA3934" s="1"/>
    </row>
    <row r="3935" spans="2:27" x14ac:dyDescent="0.25">
      <c r="B3935" s="5"/>
      <c r="C3935" s="2"/>
      <c r="D3935" s="3"/>
      <c r="I3935" s="1"/>
      <c r="J3935" s="1"/>
      <c r="K3935" s="2"/>
      <c r="Y3935" s="2"/>
      <c r="Z3935" s="2"/>
      <c r="AA3935" s="1"/>
    </row>
    <row r="3936" spans="2:27" x14ac:dyDescent="0.25">
      <c r="B3936" s="5"/>
      <c r="C3936" s="2"/>
      <c r="D3936" s="3"/>
      <c r="G3936" s="3"/>
      <c r="I3936" s="1"/>
      <c r="J3936" s="1"/>
      <c r="K3936" s="2"/>
      <c r="Y3936" s="2"/>
      <c r="Z3936" s="2"/>
      <c r="AA3936" s="1"/>
    </row>
    <row r="3937" spans="2:27" x14ac:dyDescent="0.25">
      <c r="B3937" s="5"/>
      <c r="C3937" s="2"/>
      <c r="D3937" s="3"/>
      <c r="G3937" s="3"/>
      <c r="I3937" s="1"/>
      <c r="J3937" s="1"/>
      <c r="K3937" s="2"/>
      <c r="Y3937" s="2"/>
      <c r="Z3937" s="2"/>
      <c r="AA3937" s="1"/>
    </row>
    <row r="3938" spans="2:27" x14ac:dyDescent="0.25">
      <c r="B3938" s="5"/>
      <c r="C3938" s="2"/>
      <c r="D3938" s="3"/>
      <c r="F3938" s="3"/>
      <c r="I3938" s="1"/>
      <c r="J3938" s="1"/>
      <c r="K3938" s="2"/>
      <c r="Y3938" s="2"/>
      <c r="Z3938" s="2"/>
      <c r="AA3938" s="1"/>
    </row>
    <row r="3939" spans="2:27" x14ac:dyDescent="0.25">
      <c r="B3939" s="5"/>
      <c r="C3939" s="2"/>
      <c r="D3939" s="3"/>
      <c r="F3939" s="3"/>
      <c r="I3939" s="1"/>
      <c r="J3939" s="1"/>
      <c r="K3939" s="2"/>
      <c r="Y3939" s="2"/>
      <c r="Z3939" s="2"/>
      <c r="AA3939" s="1"/>
    </row>
    <row r="3940" spans="2:27" x14ac:dyDescent="0.25">
      <c r="B3940" s="5"/>
      <c r="C3940" s="2"/>
      <c r="D3940" s="3"/>
      <c r="I3940" s="1"/>
      <c r="J3940" s="1"/>
      <c r="K3940" s="2"/>
      <c r="Y3940" s="2"/>
      <c r="Z3940" s="2"/>
      <c r="AA3940" s="1"/>
    </row>
    <row r="3941" spans="2:27" x14ac:dyDescent="0.25">
      <c r="B3941" s="5"/>
      <c r="C3941" s="2"/>
      <c r="D3941" s="3"/>
      <c r="F3941" s="3"/>
      <c r="G3941" s="3"/>
      <c r="I3941" s="1"/>
      <c r="J3941" s="1"/>
      <c r="K3941" s="2"/>
      <c r="Y3941" s="2"/>
      <c r="Z3941" s="2"/>
      <c r="AA3941" s="1"/>
    </row>
    <row r="3942" spans="2:27" x14ac:dyDescent="0.25">
      <c r="B3942" s="5"/>
      <c r="C3942" s="2"/>
      <c r="D3942" s="3"/>
      <c r="G3942" s="3"/>
      <c r="I3942" s="1"/>
      <c r="J3942" s="1"/>
      <c r="K3942" s="2"/>
      <c r="Y3942" s="2"/>
      <c r="Z3942" s="2"/>
      <c r="AA3942" s="1"/>
    </row>
    <row r="3943" spans="2:27" x14ac:dyDescent="0.25">
      <c r="B3943" s="5"/>
      <c r="C3943" s="2"/>
      <c r="D3943" s="3"/>
      <c r="F3943" s="3"/>
      <c r="G3943" s="3"/>
      <c r="I3943" s="1"/>
      <c r="J3943" s="1"/>
      <c r="K3943" s="2"/>
      <c r="Y3943" s="2"/>
      <c r="Z3943" s="2"/>
      <c r="AA3943" s="1"/>
    </row>
    <row r="3944" spans="2:27" x14ac:dyDescent="0.25">
      <c r="B3944" s="5"/>
      <c r="C3944" s="2"/>
      <c r="D3944" s="3"/>
      <c r="E3944" s="3"/>
      <c r="G3944" s="3"/>
      <c r="I3944" s="1"/>
      <c r="J3944" s="1"/>
      <c r="K3944" s="2"/>
      <c r="Y3944" s="2"/>
      <c r="Z3944" s="2"/>
      <c r="AA3944" s="1"/>
    </row>
    <row r="3945" spans="2:27" x14ac:dyDescent="0.25">
      <c r="B3945" s="5"/>
      <c r="C3945" s="2"/>
      <c r="D3945" s="3"/>
      <c r="E3945" s="3"/>
      <c r="I3945" s="1"/>
      <c r="J3945" s="1"/>
      <c r="K3945" s="2"/>
      <c r="Y3945" s="2"/>
      <c r="Z3945" s="2"/>
      <c r="AA3945" s="1"/>
    </row>
    <row r="3946" spans="2:27" x14ac:dyDescent="0.25">
      <c r="B3946" s="5"/>
      <c r="C3946" s="2"/>
      <c r="D3946" s="3"/>
      <c r="G3946" s="3"/>
      <c r="I3946" s="1"/>
      <c r="J3946" s="1"/>
      <c r="K3946" s="2"/>
      <c r="Y3946" s="2"/>
      <c r="Z3946" s="2"/>
      <c r="AA3946" s="1"/>
    </row>
    <row r="3947" spans="2:27" x14ac:dyDescent="0.25">
      <c r="B3947" s="5"/>
      <c r="C3947" s="2"/>
      <c r="D3947" s="3"/>
      <c r="E3947" s="3"/>
      <c r="F3947" s="3"/>
      <c r="G3947" s="3"/>
      <c r="I3947" s="1"/>
      <c r="J3947" s="1"/>
      <c r="K3947" s="2"/>
      <c r="Y3947" s="2"/>
      <c r="Z3947" s="2"/>
      <c r="AA3947" s="1"/>
    </row>
    <row r="3948" spans="2:27" x14ac:dyDescent="0.25">
      <c r="B3948" s="5"/>
      <c r="C3948" s="2"/>
      <c r="D3948" s="3"/>
      <c r="I3948" s="1"/>
      <c r="J3948" s="1"/>
      <c r="K3948" s="2"/>
      <c r="Y3948" s="2"/>
      <c r="Z3948" s="2"/>
      <c r="AA3948" s="1"/>
    </row>
    <row r="3949" spans="2:27" x14ac:dyDescent="0.25">
      <c r="B3949" s="5"/>
      <c r="C3949" s="2"/>
      <c r="D3949" s="3"/>
      <c r="F3949" s="3"/>
      <c r="G3949" s="3"/>
      <c r="I3949" s="1"/>
      <c r="J3949" s="1"/>
      <c r="K3949" s="2"/>
      <c r="Y3949" s="2"/>
      <c r="Z3949" s="2"/>
      <c r="AA3949" s="1"/>
    </row>
    <row r="3950" spans="2:27" x14ac:dyDescent="0.25">
      <c r="B3950" s="5"/>
      <c r="C3950" s="2"/>
      <c r="D3950" s="3"/>
      <c r="G3950" s="3"/>
      <c r="I3950" s="1"/>
      <c r="J3950" s="1"/>
      <c r="K3950" s="2"/>
      <c r="Y3950" s="2"/>
      <c r="Z3950" s="2"/>
      <c r="AA3950" s="1"/>
    </row>
    <row r="3951" spans="2:27" x14ac:dyDescent="0.25">
      <c r="B3951" s="5"/>
      <c r="C3951" s="2"/>
      <c r="D3951" s="3"/>
      <c r="G3951" s="3"/>
      <c r="I3951" s="1"/>
      <c r="J3951" s="1"/>
      <c r="K3951" s="2"/>
      <c r="Y3951" s="2"/>
      <c r="Z3951" s="2"/>
      <c r="AA3951" s="1"/>
    </row>
    <row r="3952" spans="2:27" x14ac:dyDescent="0.25">
      <c r="B3952" s="5"/>
      <c r="C3952" s="2"/>
      <c r="D3952" s="3"/>
      <c r="G3952" s="3"/>
      <c r="I3952" s="1"/>
      <c r="J3952" s="1"/>
      <c r="K3952" s="2"/>
      <c r="Y3952" s="2"/>
      <c r="Z3952" s="2"/>
      <c r="AA3952" s="1"/>
    </row>
    <row r="3953" spans="2:27" x14ac:dyDescent="0.25">
      <c r="B3953" s="5"/>
      <c r="C3953" s="2"/>
      <c r="D3953" s="3"/>
      <c r="G3953" s="3"/>
      <c r="I3953" s="1"/>
      <c r="J3953" s="1"/>
      <c r="K3953" s="2"/>
      <c r="Y3953" s="2"/>
      <c r="Z3953" s="2"/>
      <c r="AA3953" s="1"/>
    </row>
    <row r="3954" spans="2:27" x14ac:dyDescent="0.25">
      <c r="B3954" s="5"/>
      <c r="C3954" s="2"/>
      <c r="D3954" s="3"/>
      <c r="G3954" s="3"/>
      <c r="I3954" s="1"/>
      <c r="J3954" s="1"/>
      <c r="K3954" s="2"/>
      <c r="Y3954" s="2"/>
      <c r="Z3954" s="2"/>
      <c r="AA3954" s="1"/>
    </row>
    <row r="3955" spans="2:27" x14ac:dyDescent="0.25">
      <c r="B3955" s="5"/>
      <c r="C3955" s="2"/>
      <c r="D3955" s="3"/>
      <c r="G3955" s="3"/>
      <c r="I3955" s="1"/>
      <c r="J3955" s="1"/>
      <c r="K3955" s="2"/>
      <c r="Y3955" s="2"/>
      <c r="Z3955" s="2"/>
      <c r="AA3955" s="1"/>
    </row>
    <row r="3956" spans="2:27" x14ac:dyDescent="0.25">
      <c r="B3956" s="5"/>
      <c r="C3956" s="2"/>
      <c r="D3956" s="3"/>
      <c r="G3956" s="3"/>
      <c r="I3956" s="1"/>
      <c r="J3956" s="1"/>
      <c r="K3956" s="2"/>
      <c r="Y3956" s="2"/>
      <c r="Z3956" s="2"/>
      <c r="AA3956" s="1"/>
    </row>
    <row r="3957" spans="2:27" x14ac:dyDescent="0.25">
      <c r="B3957" s="5"/>
      <c r="C3957" s="2"/>
      <c r="D3957" s="3"/>
      <c r="I3957" s="1"/>
      <c r="J3957" s="1"/>
      <c r="K3957" s="2"/>
      <c r="Y3957" s="2"/>
      <c r="Z3957" s="2"/>
      <c r="AA3957" s="1"/>
    </row>
    <row r="3958" spans="2:27" x14ac:dyDescent="0.25">
      <c r="B3958" s="5"/>
      <c r="C3958" s="2"/>
      <c r="D3958" s="3"/>
      <c r="G3958" s="3"/>
      <c r="I3958" s="1"/>
      <c r="J3958" s="1"/>
      <c r="K3958" s="2"/>
      <c r="Y3958" s="2"/>
      <c r="Z3958" s="2"/>
      <c r="AA3958" s="1"/>
    </row>
    <row r="3959" spans="2:27" x14ac:dyDescent="0.25">
      <c r="B3959" s="5"/>
      <c r="C3959" s="2"/>
      <c r="D3959" s="3"/>
      <c r="I3959" s="1"/>
      <c r="J3959" s="1"/>
      <c r="K3959" s="2"/>
      <c r="Y3959" s="2"/>
      <c r="Z3959" s="2"/>
      <c r="AA3959" s="1"/>
    </row>
    <row r="3960" spans="2:27" x14ac:dyDescent="0.25">
      <c r="B3960" s="5"/>
      <c r="C3960" s="2"/>
      <c r="D3960" s="3"/>
      <c r="I3960" s="1"/>
      <c r="J3960" s="1"/>
      <c r="K3960" s="2"/>
      <c r="Y3960" s="2"/>
      <c r="Z3960" s="2"/>
      <c r="AA3960" s="1"/>
    </row>
    <row r="3961" spans="2:27" x14ac:dyDescent="0.25">
      <c r="B3961" s="5"/>
      <c r="C3961" s="2"/>
      <c r="D3961" s="3"/>
      <c r="G3961" s="3"/>
      <c r="I3961" s="1"/>
      <c r="J3961" s="1"/>
      <c r="K3961" s="2"/>
      <c r="Y3961" s="2"/>
      <c r="Z3961" s="2"/>
      <c r="AA3961" s="1"/>
    </row>
    <row r="3962" spans="2:27" x14ac:dyDescent="0.25">
      <c r="B3962" s="5"/>
      <c r="C3962" s="2"/>
      <c r="D3962" s="3"/>
      <c r="G3962" s="3"/>
      <c r="I3962" s="1"/>
      <c r="J3962" s="1"/>
      <c r="K3962" s="2"/>
      <c r="Y3962" s="2"/>
      <c r="Z3962" s="2"/>
      <c r="AA3962" s="1"/>
    </row>
    <row r="3963" spans="2:27" x14ac:dyDescent="0.25">
      <c r="B3963" s="5"/>
      <c r="C3963" s="2"/>
      <c r="D3963" s="3"/>
      <c r="I3963" s="1"/>
      <c r="J3963" s="1"/>
      <c r="K3963" s="2"/>
      <c r="Y3963" s="2"/>
      <c r="Z3963" s="2"/>
      <c r="AA3963" s="1"/>
    </row>
    <row r="3964" spans="2:27" x14ac:dyDescent="0.25">
      <c r="B3964" s="5"/>
      <c r="C3964" s="2"/>
      <c r="D3964" s="3"/>
      <c r="I3964" s="1"/>
      <c r="J3964" s="1"/>
      <c r="K3964" s="2"/>
      <c r="Y3964" s="2"/>
      <c r="Z3964" s="2"/>
      <c r="AA3964" s="1"/>
    </row>
    <row r="3965" spans="2:27" x14ac:dyDescent="0.25">
      <c r="B3965" s="5"/>
      <c r="C3965" s="2"/>
      <c r="D3965" s="3"/>
      <c r="I3965" s="1"/>
      <c r="J3965" s="1"/>
      <c r="K3965" s="2"/>
      <c r="Y3965" s="2"/>
      <c r="Z3965" s="2"/>
      <c r="AA3965" s="1"/>
    </row>
    <row r="3966" spans="2:27" x14ac:dyDescent="0.25">
      <c r="B3966" s="5"/>
      <c r="C3966" s="2"/>
      <c r="D3966" s="3"/>
      <c r="G3966" s="3"/>
      <c r="I3966" s="1"/>
      <c r="J3966" s="1"/>
      <c r="K3966" s="2"/>
      <c r="Y3966" s="2"/>
      <c r="Z3966" s="2"/>
      <c r="AA3966" s="1"/>
    </row>
    <row r="3967" spans="2:27" x14ac:dyDescent="0.25">
      <c r="B3967" s="5"/>
      <c r="C3967" s="2"/>
      <c r="D3967" s="3"/>
      <c r="I3967" s="1"/>
      <c r="J3967" s="1"/>
      <c r="K3967" s="2"/>
      <c r="Y3967" s="2"/>
      <c r="Z3967" s="2"/>
      <c r="AA3967" s="1"/>
    </row>
    <row r="3968" spans="2:27" x14ac:dyDescent="0.25">
      <c r="B3968" s="5"/>
      <c r="C3968" s="2"/>
      <c r="D3968" s="3"/>
      <c r="I3968" s="1"/>
      <c r="J3968" s="1"/>
      <c r="K3968" s="2"/>
      <c r="Y3968" s="2"/>
      <c r="Z3968" s="2"/>
      <c r="AA3968" s="1"/>
    </row>
    <row r="3969" spans="2:27" x14ac:dyDescent="0.25">
      <c r="B3969" s="5"/>
      <c r="C3969" s="2"/>
      <c r="D3969" s="3"/>
      <c r="E3969" s="3"/>
      <c r="G3969" s="3"/>
      <c r="I3969" s="1"/>
      <c r="J3969" s="1"/>
      <c r="K3969" s="2"/>
      <c r="Y3969" s="2"/>
      <c r="Z3969" s="2"/>
      <c r="AA3969" s="1"/>
    </row>
    <row r="3970" spans="2:27" x14ac:dyDescent="0.25">
      <c r="B3970" s="5"/>
      <c r="C3970" s="2"/>
      <c r="D3970" s="3"/>
      <c r="I3970" s="1"/>
      <c r="J3970" s="1"/>
      <c r="K3970" s="2"/>
      <c r="Y3970" s="2"/>
      <c r="Z3970" s="2"/>
      <c r="AA3970" s="1"/>
    </row>
    <row r="3971" spans="2:27" x14ac:dyDescent="0.25">
      <c r="B3971" s="5"/>
      <c r="C3971" s="2"/>
      <c r="D3971" s="3"/>
      <c r="I3971" s="1"/>
      <c r="J3971" s="1"/>
      <c r="K3971" s="2"/>
      <c r="Y3971" s="2"/>
      <c r="Z3971" s="2"/>
      <c r="AA3971" s="1"/>
    </row>
    <row r="3972" spans="2:27" x14ac:dyDescent="0.25">
      <c r="B3972" s="5"/>
      <c r="C3972" s="2"/>
      <c r="D3972" s="3"/>
      <c r="G3972" s="3"/>
      <c r="I3972" s="1"/>
      <c r="J3972" s="1"/>
      <c r="K3972" s="2"/>
      <c r="Y3972" s="2"/>
      <c r="Z3972" s="2"/>
      <c r="AA3972" s="1"/>
    </row>
    <row r="3973" spans="2:27" x14ac:dyDescent="0.25">
      <c r="B3973" s="5"/>
      <c r="C3973" s="2"/>
      <c r="D3973" s="3"/>
      <c r="G3973" s="3"/>
      <c r="I3973" s="1"/>
      <c r="J3973" s="1"/>
      <c r="K3973" s="2"/>
      <c r="Y3973" s="2"/>
      <c r="Z3973" s="2"/>
      <c r="AA3973" s="1"/>
    </row>
    <row r="3974" spans="2:27" x14ac:dyDescent="0.25">
      <c r="B3974" s="5"/>
      <c r="C3974" s="2"/>
      <c r="D3974" s="3"/>
      <c r="G3974" s="3"/>
      <c r="I3974" s="1"/>
      <c r="J3974" s="1"/>
      <c r="K3974" s="2"/>
      <c r="Y3974" s="2"/>
      <c r="Z3974" s="2"/>
      <c r="AA3974" s="1"/>
    </row>
    <row r="3975" spans="2:27" x14ac:dyDescent="0.25">
      <c r="B3975" s="5"/>
      <c r="C3975" s="2"/>
      <c r="D3975" s="3"/>
      <c r="G3975" s="3"/>
      <c r="I3975" s="1"/>
      <c r="J3975" s="1"/>
      <c r="K3975" s="2"/>
      <c r="Y3975" s="2"/>
      <c r="Z3975" s="2"/>
      <c r="AA3975" s="1"/>
    </row>
    <row r="3976" spans="2:27" x14ac:dyDescent="0.25">
      <c r="B3976" s="5"/>
      <c r="C3976" s="2"/>
      <c r="D3976" s="3"/>
      <c r="F3976" s="3"/>
      <c r="G3976" s="3"/>
      <c r="I3976" s="1"/>
      <c r="J3976" s="1"/>
      <c r="K3976" s="2"/>
      <c r="Y3976" s="2"/>
      <c r="Z3976" s="2"/>
      <c r="AA3976" s="1"/>
    </row>
    <row r="3977" spans="2:27" x14ac:dyDescent="0.25">
      <c r="B3977" s="5"/>
      <c r="C3977" s="2"/>
      <c r="D3977" s="3"/>
      <c r="E3977" s="3"/>
      <c r="G3977" s="3"/>
      <c r="I3977" s="1"/>
      <c r="J3977" s="1"/>
      <c r="K3977" s="2"/>
      <c r="Y3977" s="2"/>
      <c r="Z3977" s="2"/>
      <c r="AA3977" s="1"/>
    </row>
    <row r="3978" spans="2:27" x14ac:dyDescent="0.25">
      <c r="B3978" s="5"/>
      <c r="C3978" s="2"/>
      <c r="D3978" s="3"/>
      <c r="G3978" s="3"/>
      <c r="I3978" s="1"/>
      <c r="J3978" s="1"/>
      <c r="K3978" s="2"/>
      <c r="Y3978" s="2"/>
      <c r="Z3978" s="2"/>
      <c r="AA3978" s="1"/>
    </row>
    <row r="3979" spans="2:27" x14ac:dyDescent="0.25">
      <c r="B3979" s="5"/>
      <c r="C3979" s="2"/>
      <c r="D3979" s="3"/>
      <c r="G3979" s="3"/>
      <c r="I3979" s="1"/>
      <c r="J3979" s="1"/>
      <c r="K3979" s="2"/>
      <c r="Y3979" s="2"/>
      <c r="Z3979" s="2"/>
      <c r="AA3979" s="1"/>
    </row>
    <row r="3980" spans="2:27" x14ac:dyDescent="0.25">
      <c r="B3980" s="5"/>
      <c r="C3980" s="2"/>
      <c r="D3980" s="3"/>
      <c r="G3980" s="3"/>
      <c r="I3980" s="1"/>
      <c r="J3980" s="1"/>
      <c r="K3980" s="2"/>
      <c r="Y3980" s="2"/>
      <c r="Z3980" s="2"/>
      <c r="AA3980" s="1"/>
    </row>
    <row r="3981" spans="2:27" x14ac:dyDescent="0.25">
      <c r="B3981" s="5"/>
      <c r="C3981" s="2"/>
      <c r="D3981" s="3"/>
      <c r="G3981" s="3"/>
      <c r="I3981" s="1"/>
      <c r="J3981" s="1"/>
      <c r="K3981" s="2"/>
      <c r="Y3981" s="2"/>
      <c r="Z3981" s="2"/>
      <c r="AA3981" s="1"/>
    </row>
    <row r="3982" spans="2:27" x14ac:dyDescent="0.25">
      <c r="B3982" s="5"/>
      <c r="C3982" s="2"/>
      <c r="D3982" s="3"/>
      <c r="G3982" s="3"/>
      <c r="I3982" s="1"/>
      <c r="J3982" s="1"/>
      <c r="K3982" s="2"/>
      <c r="Y3982" s="2"/>
      <c r="Z3982" s="2"/>
      <c r="AA3982" s="1"/>
    </row>
    <row r="3983" spans="2:27" x14ac:dyDescent="0.25">
      <c r="B3983" s="5"/>
      <c r="C3983" s="2"/>
      <c r="D3983" s="3"/>
      <c r="E3983" s="3"/>
      <c r="G3983" s="3"/>
      <c r="I3983" s="1"/>
      <c r="J3983" s="1"/>
      <c r="K3983" s="2"/>
      <c r="Y3983" s="2"/>
      <c r="Z3983" s="2"/>
      <c r="AA3983" s="1"/>
    </row>
    <row r="3984" spans="2:27" x14ac:dyDescent="0.25">
      <c r="B3984" s="5"/>
      <c r="C3984" s="2"/>
      <c r="D3984" s="3"/>
      <c r="G3984" s="3"/>
      <c r="I3984" s="1"/>
      <c r="J3984" s="1"/>
      <c r="K3984" s="2"/>
      <c r="Y3984" s="2"/>
      <c r="Z3984" s="2"/>
      <c r="AA3984" s="1"/>
    </row>
    <row r="3985" spans="2:27" x14ac:dyDescent="0.25">
      <c r="B3985" s="5"/>
      <c r="C3985" s="2"/>
      <c r="D3985" s="3"/>
      <c r="G3985" s="3"/>
      <c r="I3985" s="1"/>
      <c r="J3985" s="1"/>
      <c r="K3985" s="2"/>
      <c r="Y3985" s="2"/>
      <c r="Z3985" s="2"/>
      <c r="AA3985" s="1"/>
    </row>
    <row r="3986" spans="2:27" x14ac:dyDescent="0.25">
      <c r="B3986" s="5"/>
      <c r="C3986" s="2"/>
      <c r="D3986" s="3"/>
      <c r="G3986" s="3"/>
      <c r="I3986" s="1"/>
      <c r="J3986" s="1"/>
      <c r="K3986" s="2"/>
      <c r="Y3986" s="2"/>
      <c r="Z3986" s="2"/>
      <c r="AA3986" s="1"/>
    </row>
    <row r="3987" spans="2:27" x14ac:dyDescent="0.25">
      <c r="B3987" s="5"/>
      <c r="C3987" s="2"/>
      <c r="D3987" s="3"/>
      <c r="G3987" s="3"/>
      <c r="I3987" s="1"/>
      <c r="J3987" s="1"/>
      <c r="K3987" s="2"/>
      <c r="Y3987" s="2"/>
      <c r="Z3987" s="2"/>
      <c r="AA3987" s="1"/>
    </row>
    <row r="3988" spans="2:27" x14ac:dyDescent="0.25">
      <c r="B3988" s="5"/>
      <c r="C3988" s="2"/>
      <c r="D3988" s="3"/>
      <c r="G3988" s="3"/>
      <c r="I3988" s="1"/>
      <c r="J3988" s="1"/>
      <c r="K3988" s="2"/>
      <c r="Y3988" s="2"/>
      <c r="Z3988" s="2"/>
      <c r="AA3988" s="1"/>
    </row>
    <row r="3989" spans="2:27" x14ac:dyDescent="0.25">
      <c r="B3989" s="5"/>
      <c r="C3989" s="2"/>
      <c r="D3989" s="3"/>
      <c r="G3989" s="3"/>
      <c r="I3989" s="1"/>
      <c r="J3989" s="1"/>
      <c r="K3989" s="2"/>
      <c r="Y3989" s="2"/>
      <c r="Z3989" s="2"/>
      <c r="AA3989" s="1"/>
    </row>
    <row r="3990" spans="2:27" x14ac:dyDescent="0.25">
      <c r="B3990" s="5"/>
      <c r="C3990" s="2"/>
      <c r="D3990" s="3"/>
      <c r="E3990" s="3"/>
      <c r="G3990" s="3"/>
      <c r="I3990" s="1"/>
      <c r="J3990" s="1"/>
      <c r="K3990" s="2"/>
      <c r="Y3990" s="2"/>
      <c r="Z3990" s="2"/>
      <c r="AA3990" s="1"/>
    </row>
    <row r="3991" spans="2:27" x14ac:dyDescent="0.25">
      <c r="B3991" s="5"/>
      <c r="C3991" s="2"/>
      <c r="D3991" s="3"/>
      <c r="I3991" s="1"/>
      <c r="J3991" s="1"/>
      <c r="K3991" s="2"/>
      <c r="Y3991" s="2"/>
      <c r="Z3991" s="2"/>
      <c r="AA3991" s="1"/>
    </row>
    <row r="3992" spans="2:27" x14ac:dyDescent="0.25">
      <c r="B3992" s="5"/>
      <c r="C3992" s="2"/>
      <c r="D3992" s="3"/>
      <c r="F3992" s="3"/>
      <c r="G3992" s="3"/>
      <c r="I3992" s="1"/>
      <c r="J3992" s="1"/>
      <c r="K3992" s="2"/>
      <c r="Y3992" s="2"/>
      <c r="Z3992" s="2"/>
      <c r="AA3992" s="1"/>
    </row>
    <row r="3993" spans="2:27" x14ac:dyDescent="0.25">
      <c r="B3993" s="5"/>
      <c r="C3993" s="2"/>
      <c r="D3993" s="3"/>
      <c r="F3993" s="3"/>
      <c r="G3993" s="3"/>
      <c r="I3993" s="1"/>
      <c r="J3993" s="1"/>
      <c r="K3993" s="2"/>
      <c r="Y3993" s="2"/>
      <c r="Z3993" s="2"/>
      <c r="AA3993" s="1"/>
    </row>
    <row r="3994" spans="2:27" x14ac:dyDescent="0.25">
      <c r="B3994" s="5"/>
      <c r="C3994" s="2"/>
      <c r="D3994" s="3"/>
      <c r="I3994" s="1"/>
      <c r="J3994" s="1"/>
      <c r="K3994" s="2"/>
      <c r="Y3994" s="2"/>
      <c r="Z3994" s="2"/>
      <c r="AA3994" s="1"/>
    </row>
    <row r="3995" spans="2:27" x14ac:dyDescent="0.25">
      <c r="B3995" s="5"/>
      <c r="C3995" s="2"/>
      <c r="D3995" s="3"/>
      <c r="E3995" s="3"/>
      <c r="I3995" s="1"/>
      <c r="J3995" s="1"/>
      <c r="K3995" s="2"/>
      <c r="Y3995" s="2"/>
      <c r="Z3995" s="2"/>
      <c r="AA3995" s="1"/>
    </row>
    <row r="3996" spans="2:27" x14ac:dyDescent="0.25">
      <c r="B3996" s="5"/>
      <c r="C3996" s="2"/>
      <c r="D3996" s="3"/>
      <c r="I3996" s="1"/>
      <c r="J3996" s="1"/>
      <c r="K3996" s="2"/>
      <c r="Y3996" s="2"/>
      <c r="Z3996" s="2"/>
      <c r="AA3996" s="1"/>
    </row>
    <row r="3997" spans="2:27" x14ac:dyDescent="0.25">
      <c r="B3997" s="5"/>
      <c r="C3997" s="2"/>
      <c r="D3997" s="3"/>
      <c r="I3997" s="1"/>
      <c r="J3997" s="1"/>
      <c r="K3997" s="2"/>
      <c r="Y3997" s="2"/>
      <c r="Z3997" s="2"/>
      <c r="AA3997" s="1"/>
    </row>
    <row r="3998" spans="2:27" x14ac:dyDescent="0.25">
      <c r="B3998" s="5"/>
      <c r="C3998" s="2"/>
      <c r="D3998" s="3"/>
      <c r="G3998" s="3"/>
      <c r="I3998" s="1"/>
      <c r="J3998" s="1"/>
      <c r="K3998" s="2"/>
      <c r="Y3998" s="2"/>
      <c r="Z3998" s="2"/>
      <c r="AA3998" s="1"/>
    </row>
    <row r="3999" spans="2:27" x14ac:dyDescent="0.25">
      <c r="B3999" s="5"/>
      <c r="C3999" s="2"/>
      <c r="D3999" s="3"/>
      <c r="I3999" s="1"/>
      <c r="J3999" s="1"/>
      <c r="K3999" s="2"/>
      <c r="Y3999" s="2"/>
      <c r="Z3999" s="2"/>
      <c r="AA3999" s="1"/>
    </row>
    <row r="4000" spans="2:27" x14ac:dyDescent="0.25">
      <c r="B4000" s="5"/>
      <c r="C4000" s="2"/>
      <c r="D4000" s="3"/>
      <c r="G4000" s="3"/>
      <c r="I4000" s="1"/>
      <c r="J4000" s="1"/>
      <c r="K4000" s="2"/>
      <c r="Y4000" s="2"/>
      <c r="Z4000" s="2"/>
      <c r="AA4000" s="1"/>
    </row>
    <row r="4001" spans="2:27" x14ac:dyDescent="0.25">
      <c r="B4001" s="5"/>
      <c r="C4001" s="2"/>
      <c r="D4001" s="3"/>
      <c r="G4001" s="3"/>
      <c r="I4001" s="1"/>
      <c r="J4001" s="1"/>
      <c r="K4001" s="2"/>
      <c r="Y4001" s="2"/>
      <c r="Z4001" s="2"/>
      <c r="AA4001" s="1"/>
    </row>
    <row r="4002" spans="2:27" x14ac:dyDescent="0.25">
      <c r="B4002" s="5"/>
      <c r="C4002" s="2"/>
      <c r="D4002" s="3"/>
      <c r="G4002" s="3"/>
      <c r="I4002" s="1"/>
      <c r="J4002" s="1"/>
      <c r="K4002" s="2"/>
      <c r="Y4002" s="2"/>
      <c r="Z4002" s="2"/>
      <c r="AA4002" s="1"/>
    </row>
    <row r="4003" spans="2:27" x14ac:dyDescent="0.25">
      <c r="B4003" s="5"/>
      <c r="C4003" s="2"/>
      <c r="D4003" s="3"/>
      <c r="I4003" s="1"/>
      <c r="J4003" s="1"/>
      <c r="K4003" s="2"/>
      <c r="Y4003" s="2"/>
      <c r="Z4003" s="2"/>
      <c r="AA4003" s="1"/>
    </row>
    <row r="4004" spans="2:27" x14ac:dyDescent="0.25">
      <c r="B4004" s="5"/>
      <c r="C4004" s="2"/>
      <c r="D4004" s="3"/>
      <c r="G4004" s="3"/>
      <c r="I4004" s="1"/>
      <c r="J4004" s="1"/>
      <c r="K4004" s="2"/>
      <c r="Y4004" s="2"/>
      <c r="Z4004" s="2"/>
      <c r="AA4004" s="1"/>
    </row>
    <row r="4005" spans="2:27" x14ac:dyDescent="0.25">
      <c r="B4005" s="5"/>
      <c r="C4005" s="2"/>
      <c r="D4005" s="3"/>
      <c r="G4005" s="3"/>
      <c r="I4005" s="1"/>
      <c r="J4005" s="1"/>
      <c r="K4005" s="2"/>
      <c r="Y4005" s="2"/>
      <c r="Z4005" s="2"/>
      <c r="AA4005" s="1"/>
    </row>
    <row r="4006" spans="2:27" x14ac:dyDescent="0.25">
      <c r="B4006" s="5"/>
      <c r="C4006" s="2"/>
      <c r="D4006" s="3"/>
      <c r="G4006" s="3"/>
      <c r="I4006" s="1"/>
      <c r="J4006" s="1"/>
      <c r="K4006" s="2"/>
      <c r="Y4006" s="2"/>
      <c r="Z4006" s="2"/>
      <c r="AA4006" s="1"/>
    </row>
    <row r="4007" spans="2:27" x14ac:dyDescent="0.25">
      <c r="B4007" s="5"/>
      <c r="C4007" s="2"/>
      <c r="D4007" s="3"/>
      <c r="G4007" s="3"/>
      <c r="I4007" s="1"/>
      <c r="J4007" s="1"/>
      <c r="K4007" s="2"/>
      <c r="Y4007" s="2"/>
      <c r="Z4007" s="2"/>
      <c r="AA4007" s="1"/>
    </row>
    <row r="4008" spans="2:27" x14ac:dyDescent="0.25">
      <c r="B4008" s="5"/>
      <c r="C4008" s="2"/>
      <c r="D4008" s="3"/>
      <c r="E4008" s="3"/>
      <c r="G4008" s="3"/>
      <c r="I4008" s="1"/>
      <c r="J4008" s="1"/>
      <c r="K4008" s="2"/>
      <c r="Y4008" s="2"/>
      <c r="Z4008" s="2"/>
      <c r="AA4008" s="1"/>
    </row>
    <row r="4009" spans="2:27" x14ac:dyDescent="0.25">
      <c r="B4009" s="5"/>
      <c r="C4009" s="2"/>
      <c r="D4009" s="3"/>
      <c r="F4009" s="3"/>
      <c r="G4009" s="3"/>
      <c r="I4009" s="1"/>
      <c r="J4009" s="1"/>
      <c r="K4009" s="2"/>
      <c r="Y4009" s="2"/>
      <c r="Z4009" s="2"/>
      <c r="AA4009" s="1"/>
    </row>
    <row r="4010" spans="2:27" x14ac:dyDescent="0.25">
      <c r="B4010" s="5"/>
      <c r="C4010" s="2"/>
      <c r="D4010" s="3"/>
      <c r="F4010" s="3"/>
      <c r="G4010" s="3"/>
      <c r="I4010" s="1"/>
      <c r="J4010" s="1"/>
      <c r="K4010" s="2"/>
      <c r="Y4010" s="2"/>
      <c r="Z4010" s="2"/>
      <c r="AA4010" s="1"/>
    </row>
    <row r="4011" spans="2:27" x14ac:dyDescent="0.25">
      <c r="B4011" s="5"/>
      <c r="C4011" s="2"/>
      <c r="D4011" s="3"/>
      <c r="E4011" s="3"/>
      <c r="G4011" s="3"/>
      <c r="I4011" s="1"/>
      <c r="J4011" s="1"/>
      <c r="K4011" s="2"/>
      <c r="Y4011" s="2"/>
      <c r="Z4011" s="2"/>
      <c r="AA4011" s="1"/>
    </row>
    <row r="4012" spans="2:27" x14ac:dyDescent="0.25">
      <c r="B4012" s="5"/>
      <c r="C4012" s="2"/>
      <c r="D4012" s="3"/>
      <c r="E4012" s="3"/>
      <c r="G4012" s="3"/>
      <c r="I4012" s="1"/>
      <c r="J4012" s="1"/>
      <c r="K4012" s="2"/>
      <c r="Y4012" s="2"/>
      <c r="Z4012" s="2"/>
      <c r="AA4012" s="1"/>
    </row>
    <row r="4013" spans="2:27" x14ac:dyDescent="0.25">
      <c r="B4013" s="5"/>
      <c r="C4013" s="2"/>
      <c r="D4013" s="3"/>
      <c r="G4013" s="3"/>
      <c r="I4013" s="1"/>
      <c r="J4013" s="1"/>
      <c r="K4013" s="2"/>
      <c r="Y4013" s="2"/>
      <c r="Z4013" s="2"/>
      <c r="AA4013" s="1"/>
    </row>
    <row r="4014" spans="2:27" x14ac:dyDescent="0.25">
      <c r="B4014" s="5"/>
      <c r="C4014" s="2"/>
      <c r="D4014" s="3"/>
      <c r="I4014" s="1"/>
      <c r="J4014" s="1"/>
      <c r="K4014" s="2"/>
      <c r="Y4014" s="2"/>
      <c r="Z4014" s="2"/>
      <c r="AA4014" s="1"/>
    </row>
    <row r="4015" spans="2:27" x14ac:dyDescent="0.25">
      <c r="B4015" s="5"/>
      <c r="C4015" s="2"/>
      <c r="D4015" s="3"/>
      <c r="E4015" s="3"/>
      <c r="I4015" s="1"/>
      <c r="J4015" s="1"/>
      <c r="K4015" s="2"/>
      <c r="Y4015" s="2"/>
      <c r="Z4015" s="2"/>
      <c r="AA4015" s="1"/>
    </row>
    <row r="4016" spans="2:27" x14ac:dyDescent="0.25">
      <c r="B4016" s="5"/>
      <c r="C4016" s="2"/>
      <c r="D4016" s="3"/>
      <c r="G4016" s="3"/>
      <c r="I4016" s="1"/>
      <c r="J4016" s="1"/>
      <c r="K4016" s="2"/>
      <c r="Y4016" s="2"/>
      <c r="Z4016" s="2"/>
      <c r="AA4016" s="1"/>
    </row>
    <row r="4017" spans="2:27" x14ac:dyDescent="0.25">
      <c r="B4017" s="5"/>
      <c r="C4017" s="2"/>
      <c r="D4017" s="3"/>
      <c r="F4017" s="3"/>
      <c r="G4017" s="3"/>
      <c r="I4017" s="1"/>
      <c r="J4017" s="1"/>
      <c r="K4017" s="2"/>
      <c r="Y4017" s="2"/>
      <c r="Z4017" s="2"/>
      <c r="AA4017" s="1"/>
    </row>
    <row r="4018" spans="2:27" x14ac:dyDescent="0.25">
      <c r="B4018" s="5"/>
      <c r="C4018" s="2"/>
      <c r="D4018" s="3"/>
      <c r="G4018" s="3"/>
      <c r="I4018" s="1"/>
      <c r="J4018" s="1"/>
      <c r="K4018" s="2"/>
      <c r="Y4018" s="2"/>
      <c r="Z4018" s="2"/>
      <c r="AA4018" s="1"/>
    </row>
    <row r="4019" spans="2:27" x14ac:dyDescent="0.25">
      <c r="B4019" s="5"/>
      <c r="C4019" s="2"/>
      <c r="D4019" s="3"/>
      <c r="G4019" s="3"/>
      <c r="I4019" s="1"/>
      <c r="J4019" s="1"/>
      <c r="K4019" s="2"/>
      <c r="Y4019" s="2"/>
      <c r="Z4019" s="2"/>
      <c r="AA4019" s="1"/>
    </row>
    <row r="4020" spans="2:27" x14ac:dyDescent="0.25">
      <c r="B4020" s="5"/>
      <c r="C4020" s="2"/>
      <c r="D4020" s="3"/>
      <c r="E4020" s="3"/>
      <c r="G4020" s="3"/>
      <c r="I4020" s="1"/>
      <c r="J4020" s="1"/>
      <c r="K4020" s="2"/>
      <c r="Y4020" s="2"/>
      <c r="Z4020" s="2"/>
      <c r="AA4020" s="1"/>
    </row>
    <row r="4021" spans="2:27" x14ac:dyDescent="0.25">
      <c r="B4021" s="5"/>
      <c r="C4021" s="2"/>
      <c r="D4021" s="3"/>
      <c r="G4021" s="3"/>
      <c r="I4021" s="1"/>
      <c r="J4021" s="1"/>
      <c r="K4021" s="2"/>
      <c r="Y4021" s="2"/>
      <c r="Z4021" s="2"/>
      <c r="AA4021" s="1"/>
    </row>
    <row r="4022" spans="2:27" x14ac:dyDescent="0.25">
      <c r="B4022" s="5"/>
      <c r="C4022" s="2"/>
      <c r="D4022" s="3"/>
      <c r="F4022" s="3"/>
      <c r="G4022" s="3"/>
      <c r="I4022" s="1"/>
      <c r="J4022" s="1"/>
      <c r="K4022" s="2"/>
      <c r="Y4022" s="2"/>
      <c r="Z4022" s="2"/>
      <c r="AA4022" s="1"/>
    </row>
    <row r="4023" spans="2:27" x14ac:dyDescent="0.25">
      <c r="B4023" s="5"/>
      <c r="C4023" s="2"/>
      <c r="D4023" s="3"/>
      <c r="G4023" s="3"/>
      <c r="I4023" s="1"/>
      <c r="J4023" s="1"/>
      <c r="K4023" s="2"/>
      <c r="Y4023" s="2"/>
      <c r="Z4023" s="2"/>
      <c r="AA4023" s="1"/>
    </row>
    <row r="4024" spans="2:27" x14ac:dyDescent="0.25">
      <c r="B4024" s="5"/>
      <c r="C4024" s="2"/>
      <c r="D4024" s="3"/>
      <c r="G4024" s="3"/>
      <c r="I4024" s="1"/>
      <c r="J4024" s="1"/>
      <c r="K4024" s="2"/>
      <c r="Y4024" s="2"/>
      <c r="Z4024" s="2"/>
      <c r="AA4024" s="1"/>
    </row>
    <row r="4025" spans="2:27" x14ac:dyDescent="0.25">
      <c r="B4025" s="5"/>
      <c r="C4025" s="2"/>
      <c r="D4025" s="3"/>
      <c r="G4025" s="3"/>
      <c r="I4025" s="1"/>
      <c r="J4025" s="1"/>
      <c r="K4025" s="2"/>
      <c r="Y4025" s="2"/>
      <c r="Z4025" s="2"/>
      <c r="AA4025" s="1"/>
    </row>
    <row r="4026" spans="2:27" x14ac:dyDescent="0.25">
      <c r="B4026" s="5"/>
      <c r="C4026" s="2"/>
      <c r="D4026" s="3"/>
      <c r="E4026" s="3"/>
      <c r="G4026" s="3"/>
      <c r="I4026" s="1"/>
      <c r="J4026" s="1"/>
      <c r="K4026" s="2"/>
      <c r="Y4026" s="2"/>
      <c r="Z4026" s="2"/>
      <c r="AA4026" s="1"/>
    </row>
    <row r="4027" spans="2:27" x14ac:dyDescent="0.25">
      <c r="B4027" s="5"/>
      <c r="C4027" s="2"/>
      <c r="D4027" s="3"/>
      <c r="G4027" s="3"/>
      <c r="I4027" s="1"/>
      <c r="J4027" s="1"/>
      <c r="K4027" s="2"/>
      <c r="Y4027" s="2"/>
      <c r="Z4027" s="2"/>
      <c r="AA4027" s="1"/>
    </row>
    <row r="4028" spans="2:27" x14ac:dyDescent="0.25">
      <c r="B4028" s="5"/>
      <c r="C4028" s="2"/>
      <c r="D4028" s="3"/>
      <c r="I4028" s="1"/>
      <c r="J4028" s="1"/>
      <c r="K4028" s="2"/>
      <c r="Y4028" s="2"/>
      <c r="Z4028" s="2"/>
      <c r="AA4028" s="1"/>
    </row>
    <row r="4029" spans="2:27" x14ac:dyDescent="0.25">
      <c r="B4029" s="5"/>
      <c r="C4029" s="2"/>
      <c r="D4029" s="3"/>
      <c r="G4029" s="3"/>
      <c r="I4029" s="1"/>
      <c r="J4029" s="1"/>
      <c r="K4029" s="2"/>
      <c r="Y4029" s="2"/>
      <c r="Z4029" s="2"/>
      <c r="AA4029" s="1"/>
    </row>
    <row r="4030" spans="2:27" x14ac:dyDescent="0.25">
      <c r="B4030" s="5"/>
      <c r="C4030" s="2"/>
      <c r="D4030" s="3"/>
      <c r="I4030" s="1"/>
      <c r="J4030" s="1"/>
      <c r="K4030" s="2"/>
      <c r="Y4030" s="2"/>
      <c r="Z4030" s="2"/>
      <c r="AA4030" s="1"/>
    </row>
    <row r="4031" spans="2:27" x14ac:dyDescent="0.25">
      <c r="B4031" s="5"/>
      <c r="C4031" s="2"/>
      <c r="D4031" s="3"/>
      <c r="I4031" s="1"/>
      <c r="J4031" s="1"/>
      <c r="K4031" s="2"/>
      <c r="Y4031" s="2"/>
      <c r="Z4031" s="2"/>
      <c r="AA4031" s="1"/>
    </row>
    <row r="4032" spans="2:27" x14ac:dyDescent="0.25">
      <c r="B4032" s="5"/>
      <c r="C4032" s="2"/>
      <c r="D4032" s="3"/>
      <c r="G4032" s="3"/>
      <c r="I4032" s="1"/>
      <c r="J4032" s="1"/>
      <c r="K4032" s="2"/>
      <c r="Y4032" s="2"/>
      <c r="Z4032" s="2"/>
      <c r="AA4032" s="1"/>
    </row>
    <row r="4033" spans="2:27" x14ac:dyDescent="0.25">
      <c r="B4033" s="5"/>
      <c r="C4033" s="2"/>
      <c r="D4033" s="3"/>
      <c r="I4033" s="1"/>
      <c r="J4033" s="1"/>
      <c r="K4033" s="2"/>
      <c r="Y4033" s="2"/>
      <c r="Z4033" s="2"/>
      <c r="AA4033" s="1"/>
    </row>
    <row r="4034" spans="2:27" x14ac:dyDescent="0.25">
      <c r="B4034" s="5"/>
      <c r="C4034" s="2"/>
      <c r="D4034" s="3"/>
      <c r="G4034" s="3"/>
      <c r="I4034" s="1"/>
      <c r="J4034" s="1"/>
      <c r="K4034" s="2"/>
      <c r="Y4034" s="2"/>
      <c r="Z4034" s="2"/>
      <c r="AA4034" s="1"/>
    </row>
    <row r="4035" spans="2:27" x14ac:dyDescent="0.25">
      <c r="B4035" s="5"/>
      <c r="C4035" s="2"/>
      <c r="D4035" s="3"/>
      <c r="G4035" s="3"/>
      <c r="I4035" s="1"/>
      <c r="J4035" s="1"/>
      <c r="K4035" s="2"/>
      <c r="Y4035" s="2"/>
      <c r="Z4035" s="2"/>
      <c r="AA4035" s="1"/>
    </row>
    <row r="4036" spans="2:27" x14ac:dyDescent="0.25">
      <c r="B4036" s="5"/>
      <c r="C4036" s="2"/>
      <c r="D4036" s="3"/>
      <c r="G4036" s="3"/>
      <c r="I4036" s="1"/>
      <c r="J4036" s="1"/>
      <c r="K4036" s="2"/>
      <c r="Y4036" s="2"/>
      <c r="Z4036" s="2"/>
      <c r="AA4036" s="1"/>
    </row>
    <row r="4037" spans="2:27" x14ac:dyDescent="0.25">
      <c r="B4037" s="5"/>
      <c r="C4037" s="2"/>
      <c r="D4037" s="3"/>
      <c r="G4037" s="3"/>
      <c r="I4037" s="1"/>
      <c r="J4037" s="1"/>
      <c r="K4037" s="2"/>
      <c r="Y4037" s="2"/>
      <c r="Z4037" s="2"/>
      <c r="AA4037" s="1"/>
    </row>
    <row r="4038" spans="2:27" x14ac:dyDescent="0.25">
      <c r="B4038" s="5"/>
      <c r="C4038" s="2"/>
      <c r="D4038" s="3"/>
      <c r="F4038" s="3"/>
      <c r="G4038" s="3"/>
      <c r="I4038" s="1"/>
      <c r="J4038" s="1"/>
      <c r="K4038" s="2"/>
      <c r="Y4038" s="2"/>
      <c r="Z4038" s="2"/>
      <c r="AA4038" s="1"/>
    </row>
    <row r="4039" spans="2:27" x14ac:dyDescent="0.25">
      <c r="B4039" s="5"/>
      <c r="C4039" s="2"/>
      <c r="D4039" s="3"/>
      <c r="G4039" s="3"/>
      <c r="I4039" s="1"/>
      <c r="J4039" s="1"/>
      <c r="K4039" s="2"/>
      <c r="Y4039" s="2"/>
      <c r="Z4039" s="2"/>
      <c r="AA4039" s="1"/>
    </row>
    <row r="4040" spans="2:27" x14ac:dyDescent="0.25">
      <c r="B4040" s="5"/>
      <c r="C4040" s="2"/>
      <c r="D4040" s="3"/>
      <c r="G4040" s="3"/>
      <c r="I4040" s="1"/>
      <c r="J4040" s="1"/>
      <c r="K4040" s="2"/>
      <c r="Y4040" s="2"/>
      <c r="Z4040" s="2"/>
      <c r="AA4040" s="1"/>
    </row>
    <row r="4041" spans="2:27" x14ac:dyDescent="0.25">
      <c r="B4041" s="5"/>
      <c r="C4041" s="2"/>
      <c r="D4041" s="3"/>
      <c r="G4041" s="3"/>
      <c r="I4041" s="1"/>
      <c r="J4041" s="1"/>
      <c r="K4041" s="2"/>
      <c r="Y4041" s="2"/>
      <c r="Z4041" s="2"/>
      <c r="AA4041" s="1"/>
    </row>
    <row r="4042" spans="2:27" x14ac:dyDescent="0.25">
      <c r="B4042" s="5"/>
      <c r="C4042" s="2"/>
      <c r="D4042" s="3"/>
      <c r="E4042" s="3"/>
      <c r="G4042" s="3"/>
      <c r="I4042" s="1"/>
      <c r="J4042" s="1"/>
      <c r="K4042" s="2"/>
      <c r="Y4042" s="2"/>
      <c r="Z4042" s="2"/>
      <c r="AA4042" s="1"/>
    </row>
    <row r="4043" spans="2:27" x14ac:dyDescent="0.25">
      <c r="B4043" s="5"/>
      <c r="C4043" s="2"/>
      <c r="D4043" s="3"/>
      <c r="G4043" s="3"/>
      <c r="I4043" s="1"/>
      <c r="J4043" s="1"/>
      <c r="K4043" s="2"/>
      <c r="Y4043" s="2"/>
      <c r="Z4043" s="2"/>
      <c r="AA4043" s="1"/>
    </row>
    <row r="4044" spans="2:27" x14ac:dyDescent="0.25">
      <c r="B4044" s="5"/>
      <c r="C4044" s="2"/>
      <c r="D4044" s="3"/>
      <c r="G4044" s="3"/>
      <c r="I4044" s="1"/>
      <c r="J4044" s="1"/>
      <c r="K4044" s="2"/>
      <c r="Y4044" s="2"/>
      <c r="Z4044" s="2"/>
      <c r="AA4044" s="1"/>
    </row>
    <row r="4045" spans="2:27" x14ac:dyDescent="0.25">
      <c r="B4045" s="5"/>
      <c r="C4045" s="2"/>
      <c r="D4045" s="3"/>
      <c r="G4045" s="3"/>
      <c r="I4045" s="1"/>
      <c r="J4045" s="1"/>
      <c r="K4045" s="2"/>
      <c r="Y4045" s="2"/>
      <c r="Z4045" s="2"/>
      <c r="AA4045" s="1"/>
    </row>
    <row r="4046" spans="2:27" x14ac:dyDescent="0.25">
      <c r="B4046" s="5"/>
      <c r="C4046" s="2"/>
      <c r="D4046" s="3"/>
      <c r="G4046" s="3"/>
      <c r="I4046" s="1"/>
      <c r="J4046" s="1"/>
      <c r="K4046" s="2"/>
      <c r="Y4046" s="2"/>
      <c r="Z4046" s="2"/>
      <c r="AA4046" s="1"/>
    </row>
    <row r="4047" spans="2:27" x14ac:dyDescent="0.25">
      <c r="B4047" s="5"/>
      <c r="C4047" s="2"/>
      <c r="D4047" s="3"/>
      <c r="G4047" s="3"/>
      <c r="I4047" s="1"/>
      <c r="J4047" s="1"/>
      <c r="K4047" s="2"/>
      <c r="Y4047" s="2"/>
      <c r="Z4047" s="2"/>
      <c r="AA4047" s="1"/>
    </row>
    <row r="4048" spans="2:27" x14ac:dyDescent="0.25">
      <c r="B4048" s="5"/>
      <c r="C4048" s="2"/>
      <c r="D4048" s="3"/>
      <c r="I4048" s="1"/>
      <c r="J4048" s="1"/>
      <c r="K4048" s="2"/>
      <c r="Y4048" s="2"/>
      <c r="Z4048" s="2"/>
      <c r="AA4048" s="1"/>
    </row>
    <row r="4049" spans="2:27" x14ac:dyDescent="0.25">
      <c r="B4049" s="5"/>
      <c r="C4049" s="2"/>
      <c r="D4049" s="3"/>
      <c r="F4049" s="3"/>
      <c r="G4049" s="3"/>
      <c r="I4049" s="1"/>
      <c r="J4049" s="1"/>
      <c r="K4049" s="2"/>
      <c r="Y4049" s="2"/>
      <c r="Z4049" s="2"/>
      <c r="AA4049" s="1"/>
    </row>
    <row r="4050" spans="2:27" x14ac:dyDescent="0.25">
      <c r="B4050" s="5"/>
      <c r="C4050" s="2"/>
      <c r="D4050" s="3"/>
      <c r="G4050" s="3"/>
      <c r="I4050" s="1"/>
      <c r="J4050" s="1"/>
      <c r="K4050" s="2"/>
      <c r="Y4050" s="2"/>
      <c r="Z4050" s="2"/>
      <c r="AA4050" s="1"/>
    </row>
    <row r="4051" spans="2:27" x14ac:dyDescent="0.25">
      <c r="B4051" s="5"/>
      <c r="C4051" s="2"/>
      <c r="D4051" s="3"/>
      <c r="E4051" s="3"/>
      <c r="G4051" s="3"/>
      <c r="I4051" s="1"/>
      <c r="J4051" s="1"/>
      <c r="K4051" s="2"/>
      <c r="Y4051" s="2"/>
      <c r="Z4051" s="2"/>
      <c r="AA4051" s="1"/>
    </row>
    <row r="4052" spans="2:27" x14ac:dyDescent="0.25">
      <c r="B4052" s="5"/>
      <c r="C4052" s="2"/>
      <c r="D4052" s="3"/>
      <c r="G4052" s="3"/>
      <c r="I4052" s="1"/>
      <c r="J4052" s="1"/>
      <c r="K4052" s="2"/>
      <c r="Y4052" s="2"/>
      <c r="Z4052" s="2"/>
      <c r="AA4052" s="1"/>
    </row>
    <row r="4053" spans="2:27" x14ac:dyDescent="0.25">
      <c r="B4053" s="5"/>
      <c r="C4053" s="2"/>
      <c r="D4053" s="3"/>
      <c r="G4053" s="3"/>
      <c r="I4053" s="1"/>
      <c r="J4053" s="1"/>
      <c r="K4053" s="2"/>
      <c r="Y4053" s="2"/>
      <c r="Z4053" s="2"/>
      <c r="AA4053" s="1"/>
    </row>
    <row r="4054" spans="2:27" x14ac:dyDescent="0.25">
      <c r="B4054" s="5"/>
      <c r="C4054" s="2"/>
      <c r="D4054" s="3"/>
      <c r="I4054" s="1"/>
      <c r="J4054" s="1"/>
      <c r="K4054" s="2"/>
      <c r="Y4054" s="2"/>
      <c r="Z4054" s="2"/>
      <c r="AA4054" s="1"/>
    </row>
    <row r="4055" spans="2:27" x14ac:dyDescent="0.25">
      <c r="B4055" s="5"/>
      <c r="C4055" s="2"/>
      <c r="D4055" s="3"/>
      <c r="G4055" s="3"/>
      <c r="I4055" s="1"/>
      <c r="J4055" s="1"/>
      <c r="K4055" s="2"/>
      <c r="Y4055" s="2"/>
      <c r="Z4055" s="2"/>
      <c r="AA4055" s="1"/>
    </row>
    <row r="4056" spans="2:27" x14ac:dyDescent="0.25">
      <c r="B4056" s="5"/>
      <c r="C4056" s="2"/>
      <c r="D4056" s="3"/>
      <c r="G4056" s="3"/>
      <c r="I4056" s="1"/>
      <c r="J4056" s="1"/>
      <c r="K4056" s="2"/>
      <c r="Y4056" s="2"/>
      <c r="Z4056" s="2"/>
      <c r="AA4056" s="1"/>
    </row>
    <row r="4057" spans="2:27" x14ac:dyDescent="0.25">
      <c r="B4057" s="5"/>
      <c r="C4057" s="2"/>
      <c r="D4057" s="3"/>
      <c r="G4057" s="3"/>
      <c r="I4057" s="1"/>
      <c r="J4057" s="1"/>
      <c r="K4057" s="2"/>
      <c r="Y4057" s="2"/>
      <c r="Z4057" s="2"/>
      <c r="AA4057" s="1"/>
    </row>
    <row r="4058" spans="2:27" x14ac:dyDescent="0.25">
      <c r="B4058" s="5"/>
      <c r="C4058" s="2"/>
      <c r="D4058" s="3"/>
      <c r="I4058" s="1"/>
      <c r="J4058" s="1"/>
      <c r="K4058" s="2"/>
      <c r="Y4058" s="2"/>
      <c r="Z4058" s="2"/>
      <c r="AA4058" s="1"/>
    </row>
    <row r="4059" spans="2:27" x14ac:dyDescent="0.25">
      <c r="B4059" s="5"/>
      <c r="C4059" s="2"/>
      <c r="D4059" s="3"/>
      <c r="F4059" s="3"/>
      <c r="G4059" s="3"/>
      <c r="I4059" s="1"/>
      <c r="J4059" s="1"/>
      <c r="K4059" s="2"/>
      <c r="Y4059" s="2"/>
      <c r="Z4059" s="2"/>
      <c r="AA4059" s="1"/>
    </row>
    <row r="4060" spans="2:27" x14ac:dyDescent="0.25">
      <c r="B4060" s="5"/>
      <c r="C4060" s="2"/>
      <c r="D4060" s="3"/>
      <c r="G4060" s="3"/>
      <c r="I4060" s="1"/>
      <c r="J4060" s="1"/>
      <c r="K4060" s="2"/>
      <c r="Y4060" s="2"/>
      <c r="Z4060" s="2"/>
      <c r="AA4060" s="1"/>
    </row>
    <row r="4061" spans="2:27" x14ac:dyDescent="0.25">
      <c r="B4061" s="5"/>
      <c r="C4061" s="2"/>
      <c r="D4061" s="3"/>
      <c r="I4061" s="1"/>
      <c r="J4061" s="1"/>
      <c r="K4061" s="2"/>
      <c r="Y4061" s="2"/>
      <c r="Z4061" s="2"/>
      <c r="AA4061" s="1"/>
    </row>
    <row r="4062" spans="2:27" x14ac:dyDescent="0.25">
      <c r="B4062" s="5"/>
      <c r="C4062" s="2"/>
      <c r="D4062" s="3"/>
      <c r="G4062" s="3"/>
      <c r="I4062" s="1"/>
      <c r="J4062" s="1"/>
      <c r="K4062" s="2"/>
      <c r="Y4062" s="2"/>
      <c r="Z4062" s="2"/>
      <c r="AA4062" s="1"/>
    </row>
    <row r="4063" spans="2:27" x14ac:dyDescent="0.25">
      <c r="B4063" s="5"/>
      <c r="C4063" s="2"/>
      <c r="D4063" s="3"/>
      <c r="G4063" s="3"/>
      <c r="I4063" s="1"/>
      <c r="J4063" s="1"/>
      <c r="K4063" s="2"/>
      <c r="Y4063" s="2"/>
      <c r="Z4063" s="2"/>
      <c r="AA4063" s="1"/>
    </row>
    <row r="4064" spans="2:27" x14ac:dyDescent="0.25">
      <c r="B4064" s="5"/>
      <c r="C4064" s="2"/>
      <c r="D4064" s="3"/>
      <c r="G4064" s="3"/>
      <c r="I4064" s="1"/>
      <c r="J4064" s="1"/>
      <c r="K4064" s="2"/>
      <c r="Y4064" s="2"/>
      <c r="Z4064" s="2"/>
      <c r="AA4064" s="1"/>
    </row>
    <row r="4065" spans="2:27" x14ac:dyDescent="0.25">
      <c r="B4065" s="5"/>
      <c r="C4065" s="2"/>
      <c r="D4065" s="3"/>
      <c r="F4065" s="3"/>
      <c r="G4065" s="3"/>
      <c r="I4065" s="1"/>
      <c r="J4065" s="1"/>
      <c r="K4065" s="2"/>
      <c r="Y4065" s="2"/>
      <c r="Z4065" s="2"/>
      <c r="AA4065" s="1"/>
    </row>
    <row r="4066" spans="2:27" x14ac:dyDescent="0.25">
      <c r="B4066" s="5"/>
      <c r="C4066" s="2"/>
      <c r="D4066" s="3"/>
      <c r="I4066" s="1"/>
      <c r="J4066" s="1"/>
      <c r="K4066" s="2"/>
      <c r="Y4066" s="2"/>
      <c r="Z4066" s="2"/>
      <c r="AA4066" s="1"/>
    </row>
    <row r="4067" spans="2:27" x14ac:dyDescent="0.25">
      <c r="B4067" s="5"/>
      <c r="C4067" s="2"/>
      <c r="D4067" s="3"/>
      <c r="I4067" s="1"/>
      <c r="J4067" s="1"/>
      <c r="K4067" s="2"/>
      <c r="Y4067" s="2"/>
      <c r="Z4067" s="2"/>
      <c r="AA4067" s="1"/>
    </row>
    <row r="4068" spans="2:27" x14ac:dyDescent="0.25">
      <c r="B4068" s="5"/>
      <c r="C4068" s="2"/>
      <c r="D4068" s="3"/>
      <c r="I4068" s="1"/>
      <c r="J4068" s="1"/>
      <c r="K4068" s="2"/>
      <c r="Y4068" s="2"/>
      <c r="Z4068" s="2"/>
      <c r="AA4068" s="1"/>
    </row>
    <row r="4069" spans="2:27" x14ac:dyDescent="0.25">
      <c r="B4069" s="5"/>
      <c r="C4069" s="2"/>
      <c r="D4069" s="3"/>
      <c r="I4069" s="1"/>
      <c r="J4069" s="1"/>
      <c r="K4069" s="2"/>
      <c r="Y4069" s="2"/>
      <c r="Z4069" s="2"/>
      <c r="AA4069" s="1"/>
    </row>
    <row r="4070" spans="2:27" x14ac:dyDescent="0.25">
      <c r="B4070" s="5"/>
      <c r="C4070" s="2"/>
      <c r="D4070" s="3"/>
      <c r="G4070" s="3"/>
      <c r="I4070" s="1"/>
      <c r="J4070" s="1"/>
      <c r="K4070" s="2"/>
      <c r="Y4070" s="2"/>
      <c r="Z4070" s="2"/>
      <c r="AA4070" s="1"/>
    </row>
    <row r="4071" spans="2:27" x14ac:dyDescent="0.25">
      <c r="B4071" s="5"/>
      <c r="C4071" s="2"/>
      <c r="D4071" s="3"/>
      <c r="I4071" s="1"/>
      <c r="J4071" s="1"/>
      <c r="K4071" s="2"/>
      <c r="Y4071" s="2"/>
      <c r="Z4071" s="2"/>
      <c r="AA4071" s="1"/>
    </row>
    <row r="4072" spans="2:27" x14ac:dyDescent="0.25">
      <c r="B4072" s="5"/>
      <c r="C4072" s="2"/>
      <c r="D4072" s="3"/>
      <c r="I4072" s="1"/>
      <c r="J4072" s="1"/>
      <c r="K4072" s="2"/>
      <c r="Y4072" s="2"/>
      <c r="Z4072" s="2"/>
      <c r="AA4072" s="1"/>
    </row>
    <row r="4073" spans="2:27" x14ac:dyDescent="0.25">
      <c r="B4073" s="5"/>
      <c r="C4073" s="2"/>
      <c r="D4073" s="3"/>
      <c r="F4073" s="3"/>
      <c r="G4073" s="3"/>
      <c r="I4073" s="1"/>
      <c r="J4073" s="1"/>
      <c r="K4073" s="2"/>
      <c r="Y4073" s="2"/>
      <c r="Z4073" s="2"/>
      <c r="AA4073" s="1"/>
    </row>
    <row r="4074" spans="2:27" x14ac:dyDescent="0.25">
      <c r="B4074" s="5"/>
      <c r="C4074" s="2"/>
      <c r="D4074" s="3"/>
      <c r="F4074" s="3"/>
      <c r="G4074" s="3"/>
      <c r="I4074" s="1"/>
      <c r="J4074" s="1"/>
      <c r="K4074" s="2"/>
      <c r="Y4074" s="2"/>
      <c r="Z4074" s="2"/>
      <c r="AA4074" s="1"/>
    </row>
    <row r="4075" spans="2:27" x14ac:dyDescent="0.25">
      <c r="B4075" s="5"/>
      <c r="C4075" s="2"/>
      <c r="D4075" s="3"/>
      <c r="I4075" s="1"/>
      <c r="J4075" s="1"/>
      <c r="K4075" s="2"/>
      <c r="Y4075" s="2"/>
      <c r="Z4075" s="2"/>
      <c r="AA4075" s="1"/>
    </row>
    <row r="4076" spans="2:27" x14ac:dyDescent="0.25">
      <c r="B4076" s="5"/>
      <c r="C4076" s="2"/>
      <c r="D4076" s="3"/>
      <c r="G4076" s="3"/>
      <c r="I4076" s="1"/>
      <c r="J4076" s="1"/>
      <c r="K4076" s="2"/>
      <c r="Y4076" s="2"/>
      <c r="Z4076" s="2"/>
      <c r="AA4076" s="1"/>
    </row>
    <row r="4077" spans="2:27" x14ac:dyDescent="0.25">
      <c r="B4077" s="5"/>
      <c r="C4077" s="2"/>
      <c r="D4077" s="3"/>
      <c r="E4077" s="3"/>
      <c r="I4077" s="1"/>
      <c r="J4077" s="1"/>
      <c r="K4077" s="2"/>
      <c r="Y4077" s="2"/>
      <c r="Z4077" s="2"/>
      <c r="AA4077" s="1"/>
    </row>
    <row r="4078" spans="2:27" x14ac:dyDescent="0.25">
      <c r="B4078" s="5"/>
      <c r="C4078" s="2"/>
      <c r="D4078" s="3"/>
      <c r="G4078" s="3"/>
      <c r="I4078" s="1"/>
      <c r="J4078" s="1"/>
      <c r="K4078" s="2"/>
      <c r="Y4078" s="2"/>
      <c r="Z4078" s="2"/>
      <c r="AA4078" s="1"/>
    </row>
    <row r="4079" spans="2:27" x14ac:dyDescent="0.25">
      <c r="B4079" s="5"/>
      <c r="C4079" s="2"/>
      <c r="D4079" s="3"/>
      <c r="F4079" s="3"/>
      <c r="G4079" s="3"/>
      <c r="I4079" s="1"/>
      <c r="J4079" s="1"/>
      <c r="K4079" s="2"/>
      <c r="Y4079" s="2"/>
      <c r="Z4079" s="2"/>
      <c r="AA4079" s="1"/>
    </row>
    <row r="4080" spans="2:27" x14ac:dyDescent="0.25">
      <c r="B4080" s="5"/>
      <c r="C4080" s="2"/>
      <c r="D4080" s="3"/>
      <c r="G4080" s="3"/>
      <c r="I4080" s="1"/>
      <c r="J4080" s="1"/>
      <c r="K4080" s="2"/>
      <c r="Y4080" s="2"/>
      <c r="Z4080" s="2"/>
      <c r="AA4080" s="1"/>
    </row>
    <row r="4081" spans="2:27" x14ac:dyDescent="0.25">
      <c r="B4081" s="5"/>
      <c r="C4081" s="2"/>
      <c r="D4081" s="3"/>
      <c r="G4081" s="3"/>
      <c r="I4081" s="1"/>
      <c r="J4081" s="1"/>
      <c r="K4081" s="2"/>
      <c r="Y4081" s="2"/>
      <c r="Z4081" s="2"/>
      <c r="AA4081" s="1"/>
    </row>
    <row r="4082" spans="2:27" x14ac:dyDescent="0.25">
      <c r="B4082" s="5"/>
      <c r="C4082" s="2"/>
      <c r="D4082" s="3"/>
      <c r="E4082" s="3"/>
      <c r="F4082" s="3"/>
      <c r="G4082" s="3"/>
      <c r="I4082" s="1"/>
      <c r="J4082" s="1"/>
      <c r="K4082" s="2"/>
      <c r="Y4082" s="2"/>
      <c r="Z4082" s="2"/>
      <c r="AA4082" s="1"/>
    </row>
    <row r="4083" spans="2:27" x14ac:dyDescent="0.25">
      <c r="B4083" s="5"/>
      <c r="C4083" s="2"/>
      <c r="D4083" s="3"/>
      <c r="F4083" s="3"/>
      <c r="G4083" s="3"/>
      <c r="I4083" s="1"/>
      <c r="J4083" s="1"/>
      <c r="K4083" s="2"/>
      <c r="Y4083" s="2"/>
      <c r="Z4083" s="2"/>
      <c r="AA4083" s="1"/>
    </row>
    <row r="4084" spans="2:27" x14ac:dyDescent="0.25">
      <c r="B4084" s="5"/>
      <c r="C4084" s="2"/>
      <c r="D4084" s="3"/>
      <c r="E4084" s="3"/>
      <c r="G4084" s="3"/>
      <c r="I4084" s="1"/>
      <c r="J4084" s="1"/>
      <c r="K4084" s="2"/>
      <c r="Y4084" s="2"/>
      <c r="Z4084" s="2"/>
      <c r="AA4084" s="1"/>
    </row>
    <row r="4085" spans="2:27" x14ac:dyDescent="0.25">
      <c r="B4085" s="5"/>
      <c r="C4085" s="2"/>
      <c r="D4085" s="3"/>
      <c r="F4085" s="3"/>
      <c r="I4085" s="1"/>
      <c r="J4085" s="1"/>
      <c r="K4085" s="2"/>
      <c r="Y4085" s="2"/>
      <c r="Z4085" s="2"/>
      <c r="AA4085" s="1"/>
    </row>
    <row r="4086" spans="2:27" x14ac:dyDescent="0.25">
      <c r="B4086" s="5"/>
      <c r="C4086" s="2"/>
      <c r="D4086" s="3"/>
      <c r="G4086" s="3"/>
      <c r="I4086" s="1"/>
      <c r="J4086" s="1"/>
      <c r="K4086" s="2"/>
      <c r="Y4086" s="2"/>
      <c r="Z4086" s="2"/>
      <c r="AA4086" s="1"/>
    </row>
    <row r="4087" spans="2:27" x14ac:dyDescent="0.25">
      <c r="B4087" s="5"/>
      <c r="C4087" s="2"/>
      <c r="D4087" s="3"/>
      <c r="F4087" s="3"/>
      <c r="G4087" s="3"/>
      <c r="I4087" s="1"/>
      <c r="J4087" s="1"/>
      <c r="K4087" s="2"/>
      <c r="Y4087" s="2"/>
      <c r="Z4087" s="2"/>
      <c r="AA4087" s="1"/>
    </row>
    <row r="4088" spans="2:27" x14ac:dyDescent="0.25">
      <c r="B4088" s="5"/>
      <c r="C4088" s="2"/>
      <c r="D4088" s="3"/>
      <c r="E4088" s="3"/>
      <c r="G4088" s="3"/>
      <c r="I4088" s="1"/>
      <c r="J4088" s="1"/>
      <c r="K4088" s="2"/>
      <c r="Y4088" s="2"/>
      <c r="Z4088" s="2"/>
      <c r="AA4088" s="1"/>
    </row>
    <row r="4089" spans="2:27" x14ac:dyDescent="0.25">
      <c r="B4089" s="5"/>
      <c r="C4089" s="2"/>
      <c r="D4089" s="3"/>
      <c r="G4089" s="3"/>
      <c r="I4089" s="1"/>
      <c r="J4089" s="1"/>
      <c r="K4089" s="2"/>
      <c r="Y4089" s="2"/>
      <c r="Z4089" s="2"/>
      <c r="AA4089" s="1"/>
    </row>
    <row r="4090" spans="2:27" x14ac:dyDescent="0.25">
      <c r="B4090" s="5"/>
      <c r="C4090" s="2"/>
      <c r="D4090" s="3"/>
      <c r="E4090" s="3"/>
      <c r="I4090" s="1"/>
      <c r="J4090" s="1"/>
      <c r="K4090" s="2"/>
      <c r="Y4090" s="2"/>
      <c r="Z4090" s="2"/>
      <c r="AA4090" s="1"/>
    </row>
    <row r="4091" spans="2:27" x14ac:dyDescent="0.25">
      <c r="B4091" s="5"/>
      <c r="C4091" s="2"/>
      <c r="D4091" s="3"/>
      <c r="I4091" s="1"/>
      <c r="J4091" s="1"/>
      <c r="K4091" s="2"/>
      <c r="Y4091" s="2"/>
      <c r="Z4091" s="2"/>
      <c r="AA4091" s="1"/>
    </row>
    <row r="4092" spans="2:27" x14ac:dyDescent="0.25">
      <c r="B4092" s="5"/>
      <c r="C4092" s="2"/>
      <c r="D4092" s="3"/>
      <c r="G4092" s="3"/>
      <c r="I4092" s="1"/>
      <c r="J4092" s="1"/>
      <c r="K4092" s="2"/>
      <c r="Y4092" s="2"/>
      <c r="Z4092" s="2"/>
      <c r="AA4092" s="1"/>
    </row>
    <row r="4093" spans="2:27" x14ac:dyDescent="0.25">
      <c r="B4093" s="5"/>
      <c r="C4093" s="2"/>
      <c r="D4093" s="3"/>
      <c r="I4093" s="1"/>
      <c r="J4093" s="1"/>
      <c r="K4093" s="2"/>
      <c r="Y4093" s="2"/>
      <c r="Z4093" s="2"/>
      <c r="AA4093" s="1"/>
    </row>
    <row r="4094" spans="2:27" x14ac:dyDescent="0.25">
      <c r="B4094" s="5"/>
      <c r="C4094" s="2"/>
      <c r="D4094" s="3"/>
      <c r="I4094" s="1"/>
      <c r="J4094" s="1"/>
      <c r="K4094" s="2"/>
      <c r="Y4094" s="2"/>
      <c r="Z4094" s="2"/>
      <c r="AA4094" s="1"/>
    </row>
    <row r="4095" spans="2:27" x14ac:dyDescent="0.25">
      <c r="B4095" s="5"/>
      <c r="C4095" s="2"/>
      <c r="D4095" s="3"/>
      <c r="E4095" s="3"/>
      <c r="G4095" s="3"/>
      <c r="I4095" s="1"/>
      <c r="J4095" s="1"/>
      <c r="K4095" s="2"/>
      <c r="Y4095" s="2"/>
      <c r="Z4095" s="2"/>
      <c r="AA4095" s="1"/>
    </row>
    <row r="4096" spans="2:27" x14ac:dyDescent="0.25">
      <c r="B4096" s="5"/>
      <c r="C4096" s="2"/>
      <c r="D4096" s="3"/>
      <c r="G4096" s="3"/>
      <c r="I4096" s="1"/>
      <c r="J4096" s="1"/>
      <c r="K4096" s="2"/>
      <c r="Y4096" s="2"/>
      <c r="Z4096" s="2"/>
      <c r="AA4096" s="1"/>
    </row>
    <row r="4097" spans="2:27" x14ac:dyDescent="0.25">
      <c r="B4097" s="5"/>
      <c r="C4097" s="2"/>
      <c r="D4097" s="3"/>
      <c r="G4097" s="3"/>
      <c r="I4097" s="1"/>
      <c r="J4097" s="1"/>
      <c r="K4097" s="2"/>
      <c r="Y4097" s="2"/>
      <c r="Z4097" s="2"/>
      <c r="AA4097" s="1"/>
    </row>
    <row r="4098" spans="2:27" x14ac:dyDescent="0.25">
      <c r="B4098" s="5"/>
      <c r="C4098" s="2"/>
      <c r="D4098" s="3"/>
      <c r="I4098" s="1"/>
      <c r="J4098" s="1"/>
      <c r="K4098" s="2"/>
      <c r="Y4098" s="2"/>
      <c r="Z4098" s="2"/>
      <c r="AA4098" s="1"/>
    </row>
    <row r="4099" spans="2:27" x14ac:dyDescent="0.25">
      <c r="B4099" s="5"/>
      <c r="C4099" s="2"/>
      <c r="D4099" s="3"/>
      <c r="I4099" s="1"/>
      <c r="J4099" s="1"/>
      <c r="K4099" s="2"/>
      <c r="Y4099" s="2"/>
      <c r="Z4099" s="2"/>
      <c r="AA4099" s="1"/>
    </row>
    <row r="4100" spans="2:27" x14ac:dyDescent="0.25">
      <c r="B4100" s="5"/>
      <c r="C4100" s="2"/>
      <c r="D4100" s="3"/>
      <c r="G4100" s="3"/>
      <c r="I4100" s="1"/>
      <c r="J4100" s="1"/>
      <c r="K4100" s="2"/>
      <c r="Y4100" s="2"/>
      <c r="Z4100" s="2"/>
      <c r="AA4100" s="1"/>
    </row>
    <row r="4101" spans="2:27" x14ac:dyDescent="0.25">
      <c r="B4101" s="5"/>
      <c r="C4101" s="2"/>
      <c r="D4101" s="3"/>
      <c r="I4101" s="1"/>
      <c r="J4101" s="1"/>
      <c r="K4101" s="2"/>
      <c r="Y4101" s="2"/>
      <c r="Z4101" s="2"/>
      <c r="AA4101" s="1"/>
    </row>
    <row r="4102" spans="2:27" x14ac:dyDescent="0.25">
      <c r="B4102" s="5"/>
      <c r="C4102" s="2"/>
      <c r="D4102" s="3"/>
      <c r="I4102" s="1"/>
      <c r="J4102" s="1"/>
      <c r="K4102" s="2"/>
      <c r="Y4102" s="2"/>
      <c r="Z4102" s="2"/>
      <c r="AA4102" s="1"/>
    </row>
    <row r="4103" spans="2:27" x14ac:dyDescent="0.25">
      <c r="B4103" s="5"/>
      <c r="C4103" s="2"/>
      <c r="D4103" s="3"/>
      <c r="G4103" s="3"/>
      <c r="I4103" s="1"/>
      <c r="J4103" s="1"/>
      <c r="K4103" s="2"/>
      <c r="Y4103" s="2"/>
      <c r="Z4103" s="2"/>
      <c r="AA4103" s="1"/>
    </row>
    <row r="4104" spans="2:27" x14ac:dyDescent="0.25">
      <c r="B4104" s="5"/>
      <c r="C4104" s="2"/>
      <c r="D4104" s="3"/>
      <c r="G4104" s="3"/>
      <c r="I4104" s="1"/>
      <c r="J4104" s="1"/>
      <c r="K4104" s="2"/>
      <c r="Y4104" s="2"/>
      <c r="Z4104" s="2"/>
      <c r="AA4104" s="1"/>
    </row>
    <row r="4105" spans="2:27" x14ac:dyDescent="0.25">
      <c r="B4105" s="5"/>
      <c r="C4105" s="2"/>
      <c r="D4105" s="3"/>
      <c r="I4105" s="1"/>
      <c r="J4105" s="1"/>
      <c r="K4105" s="2"/>
      <c r="Y4105" s="2"/>
      <c r="Z4105" s="2"/>
      <c r="AA4105" s="1"/>
    </row>
    <row r="4106" spans="2:27" x14ac:dyDescent="0.25">
      <c r="B4106" s="5"/>
      <c r="C4106" s="2"/>
      <c r="D4106" s="3"/>
      <c r="G4106" s="3"/>
      <c r="I4106" s="1"/>
      <c r="J4106" s="1"/>
      <c r="K4106" s="2"/>
      <c r="Y4106" s="2"/>
      <c r="Z4106" s="2"/>
      <c r="AA4106" s="1"/>
    </row>
    <row r="4107" spans="2:27" x14ac:dyDescent="0.25">
      <c r="B4107" s="5"/>
      <c r="C4107" s="2"/>
      <c r="D4107" s="3"/>
      <c r="G4107" s="3"/>
      <c r="I4107" s="1"/>
      <c r="J4107" s="1"/>
      <c r="K4107" s="2"/>
      <c r="Y4107" s="2"/>
      <c r="Z4107" s="2"/>
      <c r="AA4107" s="1"/>
    </row>
    <row r="4108" spans="2:27" x14ac:dyDescent="0.25">
      <c r="B4108" s="5"/>
      <c r="C4108" s="2"/>
      <c r="D4108" s="3"/>
      <c r="I4108" s="1"/>
      <c r="J4108" s="1"/>
      <c r="K4108" s="2"/>
      <c r="Y4108" s="2"/>
      <c r="Z4108" s="2"/>
      <c r="AA4108" s="1"/>
    </row>
    <row r="4109" spans="2:27" x14ac:dyDescent="0.25">
      <c r="B4109" s="5"/>
      <c r="C4109" s="2"/>
      <c r="D4109" s="3"/>
      <c r="F4109" s="3"/>
      <c r="G4109" s="3"/>
      <c r="I4109" s="1"/>
      <c r="J4109" s="1"/>
      <c r="K4109" s="2"/>
      <c r="Y4109" s="2"/>
      <c r="Z4109" s="2"/>
      <c r="AA4109" s="1"/>
    </row>
    <row r="4110" spans="2:27" x14ac:dyDescent="0.25">
      <c r="B4110" s="5"/>
      <c r="C4110" s="2"/>
      <c r="D4110" s="3"/>
      <c r="F4110" s="3"/>
      <c r="G4110" s="3"/>
      <c r="I4110" s="1"/>
      <c r="J4110" s="1"/>
      <c r="K4110" s="2"/>
      <c r="Y4110" s="2"/>
      <c r="Z4110" s="2"/>
      <c r="AA4110" s="1"/>
    </row>
    <row r="4111" spans="2:27" x14ac:dyDescent="0.25">
      <c r="B4111" s="5"/>
      <c r="C4111" s="2"/>
      <c r="D4111" s="3"/>
      <c r="G4111" s="3"/>
      <c r="I4111" s="1"/>
      <c r="J4111" s="1"/>
      <c r="K4111" s="2"/>
      <c r="Y4111" s="2"/>
      <c r="Z4111" s="2"/>
      <c r="AA4111" s="1"/>
    </row>
    <row r="4112" spans="2:27" x14ac:dyDescent="0.25">
      <c r="B4112" s="5"/>
      <c r="C4112" s="2"/>
      <c r="I4112" s="1"/>
      <c r="J4112" s="1"/>
      <c r="K4112" s="2"/>
      <c r="Y4112" s="2"/>
      <c r="Z4112" s="2"/>
      <c r="AA4112" s="1"/>
    </row>
    <row r="4113" spans="2:27" x14ac:dyDescent="0.25">
      <c r="B4113" s="5"/>
      <c r="C4113" s="2"/>
      <c r="I4113" s="1"/>
      <c r="J4113" s="1"/>
      <c r="K4113" s="2"/>
      <c r="Y4113" s="2"/>
      <c r="Z4113" s="2"/>
      <c r="AA4113" s="1"/>
    </row>
    <row r="4114" spans="2:27" x14ac:dyDescent="0.25">
      <c r="B4114" s="5"/>
      <c r="C4114" s="2"/>
      <c r="G4114" s="3"/>
      <c r="I4114" s="1"/>
      <c r="J4114" s="1"/>
      <c r="K4114" s="2"/>
      <c r="Y4114" s="2"/>
      <c r="Z4114" s="2"/>
      <c r="AA4114" s="1"/>
    </row>
    <row r="4115" spans="2:27" x14ac:dyDescent="0.25">
      <c r="B4115" s="5"/>
      <c r="C4115" s="2"/>
      <c r="D4115" s="3"/>
      <c r="I4115" s="1"/>
      <c r="J4115" s="1"/>
      <c r="K4115" s="2"/>
      <c r="Y4115" s="2"/>
      <c r="Z4115" s="2"/>
      <c r="AA4115" s="1"/>
    </row>
    <row r="4116" spans="2:27" x14ac:dyDescent="0.25">
      <c r="B4116" s="5"/>
      <c r="C4116" s="2"/>
      <c r="G4116" s="3"/>
      <c r="I4116" s="1"/>
      <c r="J4116" s="1"/>
      <c r="K4116" s="2"/>
      <c r="Y4116" s="2"/>
      <c r="Z4116" s="2"/>
      <c r="AA4116" s="1"/>
    </row>
    <row r="4117" spans="2:27" x14ac:dyDescent="0.25">
      <c r="B4117" s="5"/>
      <c r="C4117" s="2"/>
      <c r="I4117" s="1"/>
      <c r="J4117" s="1"/>
      <c r="K4117" s="2"/>
      <c r="Y4117" s="2"/>
      <c r="Z4117" s="2"/>
      <c r="AA4117" s="1"/>
    </row>
    <row r="4118" spans="2:27" x14ac:dyDescent="0.25">
      <c r="B4118" s="5"/>
      <c r="C4118" s="2"/>
      <c r="G4118" s="3"/>
      <c r="I4118" s="1"/>
      <c r="J4118" s="1"/>
      <c r="K4118" s="2"/>
      <c r="Y4118" s="2"/>
      <c r="Z4118" s="2"/>
      <c r="AA4118" s="1"/>
    </row>
    <row r="4119" spans="2:27" x14ac:dyDescent="0.25">
      <c r="B4119" s="5"/>
      <c r="C4119" s="2"/>
      <c r="D4119" s="3"/>
      <c r="F4119" s="3"/>
      <c r="I4119" s="1"/>
      <c r="J4119" s="1"/>
      <c r="K4119" s="2"/>
      <c r="Y4119" s="2"/>
      <c r="Z4119" s="2"/>
      <c r="AA4119" s="1"/>
    </row>
    <row r="4120" spans="2:27" x14ac:dyDescent="0.25">
      <c r="B4120" s="5"/>
      <c r="C4120" s="2"/>
      <c r="D4120" s="3"/>
      <c r="I4120" s="1"/>
      <c r="J4120" s="1"/>
      <c r="K4120" s="2"/>
      <c r="Y4120" s="2"/>
      <c r="Z4120" s="2"/>
      <c r="AA4120" s="1"/>
    </row>
    <row r="4121" spans="2:27" x14ac:dyDescent="0.25">
      <c r="B4121" s="5"/>
      <c r="C4121" s="2"/>
      <c r="D4121" s="3"/>
      <c r="E4121" s="3"/>
      <c r="I4121" s="1"/>
      <c r="J4121" s="1"/>
      <c r="K4121" s="2"/>
      <c r="Y4121" s="2"/>
      <c r="Z4121" s="2"/>
      <c r="AA4121" s="1"/>
    </row>
    <row r="4122" spans="2:27" x14ac:dyDescent="0.25">
      <c r="B4122" s="5"/>
      <c r="C4122" s="2"/>
      <c r="I4122" s="1"/>
      <c r="J4122" s="1"/>
      <c r="K4122" s="2"/>
      <c r="Y4122" s="2"/>
      <c r="Z4122" s="2"/>
      <c r="AA4122" s="1"/>
    </row>
    <row r="4123" spans="2:27" x14ac:dyDescent="0.25">
      <c r="B4123" s="5"/>
      <c r="C4123" s="2"/>
      <c r="D4123" s="3"/>
      <c r="G4123" s="3"/>
      <c r="I4123" s="1"/>
      <c r="J4123" s="1"/>
      <c r="K4123" s="2"/>
      <c r="Y4123" s="2"/>
      <c r="Z4123" s="2"/>
      <c r="AA4123" s="1"/>
    </row>
    <row r="4124" spans="2:27" x14ac:dyDescent="0.25">
      <c r="B4124" s="5"/>
      <c r="C4124" s="2"/>
      <c r="D4124" s="3"/>
      <c r="G4124" s="3"/>
      <c r="I4124" s="1"/>
      <c r="J4124" s="1"/>
      <c r="K4124" s="2"/>
      <c r="Y4124" s="2"/>
      <c r="Z4124" s="2"/>
      <c r="AA4124" s="1"/>
    </row>
    <row r="4125" spans="2:27" x14ac:dyDescent="0.25">
      <c r="B4125" s="5"/>
      <c r="C4125" s="2"/>
      <c r="D4125" s="3"/>
      <c r="I4125" s="1"/>
      <c r="J4125" s="1"/>
      <c r="K4125" s="2"/>
      <c r="Y4125" s="2"/>
      <c r="Z4125" s="2"/>
      <c r="AA4125" s="1"/>
    </row>
    <row r="4126" spans="2:27" x14ac:dyDescent="0.25">
      <c r="B4126" s="5"/>
      <c r="C4126" s="2"/>
      <c r="D4126" s="3"/>
      <c r="G4126" s="3"/>
      <c r="I4126" s="1"/>
      <c r="J4126" s="1"/>
      <c r="K4126" s="2"/>
      <c r="Y4126" s="2"/>
      <c r="Z4126" s="2"/>
      <c r="AA4126" s="1"/>
    </row>
    <row r="4127" spans="2:27" x14ac:dyDescent="0.25">
      <c r="B4127" s="5"/>
      <c r="C4127" s="2"/>
      <c r="I4127" s="1"/>
      <c r="J4127" s="1"/>
      <c r="K4127" s="2"/>
      <c r="Y4127" s="2"/>
      <c r="Z4127" s="2"/>
      <c r="AA4127" s="1"/>
    </row>
    <row r="4128" spans="2:27" x14ac:dyDescent="0.25">
      <c r="B4128" s="5"/>
      <c r="C4128" s="2"/>
      <c r="D4128" s="3"/>
      <c r="I4128" s="1"/>
      <c r="J4128" s="1"/>
      <c r="K4128" s="2"/>
      <c r="Y4128" s="2"/>
      <c r="Z4128" s="2"/>
      <c r="AA4128" s="1"/>
    </row>
    <row r="4129" spans="2:27" x14ac:dyDescent="0.25">
      <c r="B4129" s="5"/>
      <c r="C4129" s="2"/>
      <c r="D4129" s="3"/>
      <c r="G4129" s="3"/>
      <c r="I4129" s="1"/>
      <c r="J4129" s="1"/>
      <c r="K4129" s="2"/>
      <c r="Y4129" s="2"/>
      <c r="Z4129" s="2"/>
      <c r="AA4129" s="1"/>
    </row>
    <row r="4130" spans="2:27" x14ac:dyDescent="0.25">
      <c r="B4130" s="5"/>
      <c r="C4130" s="2"/>
      <c r="D4130" s="3"/>
      <c r="G4130" s="3"/>
      <c r="I4130" s="1"/>
      <c r="J4130" s="1"/>
      <c r="K4130" s="2"/>
      <c r="Y4130" s="2"/>
      <c r="Z4130" s="2"/>
      <c r="AA4130" s="1"/>
    </row>
    <row r="4131" spans="2:27" x14ac:dyDescent="0.25">
      <c r="B4131" s="5"/>
      <c r="C4131" s="2"/>
      <c r="D4131" s="3"/>
      <c r="G4131" s="3"/>
      <c r="I4131" s="1"/>
      <c r="J4131" s="1"/>
      <c r="K4131" s="2"/>
      <c r="Y4131" s="2"/>
      <c r="Z4131" s="2"/>
      <c r="AA4131" s="1"/>
    </row>
    <row r="4132" spans="2:27" x14ac:dyDescent="0.25">
      <c r="B4132" s="5"/>
      <c r="C4132" s="2"/>
      <c r="D4132" s="3"/>
      <c r="E4132" s="3"/>
      <c r="I4132" s="1"/>
      <c r="J4132" s="1"/>
      <c r="K4132" s="2"/>
      <c r="Y4132" s="2"/>
      <c r="Z4132" s="2"/>
      <c r="AA4132" s="1"/>
    </row>
    <row r="4133" spans="2:27" x14ac:dyDescent="0.25">
      <c r="B4133" s="5"/>
      <c r="C4133" s="2"/>
      <c r="G4133" s="3"/>
      <c r="I4133" s="1"/>
      <c r="J4133" s="1"/>
      <c r="K4133" s="2"/>
      <c r="Y4133" s="2"/>
      <c r="Z4133" s="2"/>
      <c r="AA4133" s="1"/>
    </row>
    <row r="4134" spans="2:27" x14ac:dyDescent="0.25">
      <c r="B4134" s="5"/>
      <c r="C4134" s="2"/>
      <c r="D4134" s="3"/>
      <c r="I4134" s="1"/>
      <c r="J4134" s="1"/>
      <c r="K4134" s="2"/>
      <c r="Y4134" s="2"/>
      <c r="Z4134" s="2"/>
      <c r="AA4134" s="1"/>
    </row>
    <row r="4135" spans="2:27" x14ac:dyDescent="0.25">
      <c r="B4135" s="5"/>
      <c r="C4135" s="2"/>
      <c r="D4135" s="3"/>
      <c r="I4135" s="1"/>
      <c r="J4135" s="1"/>
      <c r="K4135" s="2"/>
      <c r="Y4135" s="2"/>
      <c r="Z4135" s="2"/>
      <c r="AA4135" s="1"/>
    </row>
    <row r="4136" spans="2:27" x14ac:dyDescent="0.25">
      <c r="B4136" s="5"/>
      <c r="C4136" s="2"/>
      <c r="D4136" s="3"/>
      <c r="G4136" s="3"/>
      <c r="I4136" s="1"/>
      <c r="J4136" s="1"/>
      <c r="K4136" s="2"/>
      <c r="Y4136" s="2"/>
      <c r="Z4136" s="2"/>
      <c r="AA4136" s="1"/>
    </row>
    <row r="4137" spans="2:27" x14ac:dyDescent="0.25">
      <c r="B4137" s="5"/>
      <c r="C4137" s="2"/>
      <c r="D4137" s="3"/>
      <c r="I4137" s="1"/>
      <c r="J4137" s="1"/>
      <c r="K4137" s="2"/>
      <c r="Y4137" s="2"/>
      <c r="Z4137" s="2"/>
      <c r="AA4137" s="1"/>
    </row>
    <row r="4138" spans="2:27" x14ac:dyDescent="0.25">
      <c r="B4138" s="5"/>
      <c r="C4138" s="2"/>
      <c r="D4138" s="3"/>
      <c r="G4138" s="3"/>
      <c r="I4138" s="1"/>
      <c r="J4138" s="1"/>
      <c r="K4138" s="2"/>
      <c r="Y4138" s="2"/>
      <c r="Z4138" s="2"/>
      <c r="AA4138" s="1"/>
    </row>
    <row r="4139" spans="2:27" x14ac:dyDescent="0.25">
      <c r="B4139" s="5"/>
      <c r="C4139" s="2"/>
      <c r="D4139" s="3"/>
      <c r="I4139" s="1"/>
      <c r="J4139" s="1"/>
      <c r="K4139" s="2"/>
      <c r="Y4139" s="2"/>
      <c r="Z4139" s="2"/>
      <c r="AA4139" s="1"/>
    </row>
    <row r="4140" spans="2:27" x14ac:dyDescent="0.25">
      <c r="B4140" s="5"/>
      <c r="C4140" s="2"/>
      <c r="D4140" s="3"/>
      <c r="I4140" s="1"/>
      <c r="J4140" s="1"/>
      <c r="K4140" s="2"/>
      <c r="Y4140" s="2"/>
      <c r="Z4140" s="2"/>
      <c r="AA4140" s="1"/>
    </row>
    <row r="4141" spans="2:27" x14ac:dyDescent="0.25">
      <c r="B4141" s="5"/>
      <c r="C4141" s="2"/>
      <c r="D4141" s="3"/>
      <c r="I4141" s="1"/>
      <c r="J4141" s="1"/>
      <c r="K4141" s="2"/>
      <c r="Y4141" s="2"/>
      <c r="Z4141" s="2"/>
      <c r="AA4141" s="1"/>
    </row>
    <row r="4142" spans="2:27" x14ac:dyDescent="0.25">
      <c r="B4142" s="5"/>
      <c r="C4142" s="2"/>
      <c r="D4142" s="3"/>
      <c r="G4142" s="3"/>
      <c r="I4142" s="1"/>
      <c r="J4142" s="1"/>
      <c r="K4142" s="2"/>
      <c r="Y4142" s="2"/>
      <c r="Z4142" s="2"/>
      <c r="AA4142" s="1"/>
    </row>
    <row r="4143" spans="2:27" x14ac:dyDescent="0.25">
      <c r="B4143" s="5"/>
      <c r="C4143" s="2"/>
      <c r="D4143" s="3"/>
      <c r="I4143" s="1"/>
      <c r="J4143" s="1"/>
      <c r="K4143" s="2"/>
      <c r="Y4143" s="2"/>
      <c r="Z4143" s="2"/>
      <c r="AA4143" s="1"/>
    </row>
    <row r="4144" spans="2:27" x14ac:dyDescent="0.25">
      <c r="B4144" s="5"/>
      <c r="C4144" s="2"/>
      <c r="D4144" s="3"/>
      <c r="G4144" s="3"/>
      <c r="I4144" s="1"/>
      <c r="J4144" s="1"/>
      <c r="K4144" s="2"/>
      <c r="Y4144" s="2"/>
      <c r="Z4144" s="2"/>
      <c r="AA4144" s="1"/>
    </row>
    <row r="4145" spans="2:27" x14ac:dyDescent="0.25">
      <c r="B4145" s="5"/>
      <c r="C4145" s="2"/>
      <c r="D4145" s="3"/>
      <c r="G4145" s="3"/>
      <c r="I4145" s="1"/>
      <c r="J4145" s="1"/>
      <c r="K4145" s="2"/>
      <c r="Y4145" s="2"/>
      <c r="Z4145" s="2"/>
      <c r="AA4145" s="1"/>
    </row>
    <row r="4146" spans="2:27" x14ac:dyDescent="0.25">
      <c r="B4146" s="5"/>
      <c r="C4146" s="2"/>
      <c r="G4146" s="3"/>
      <c r="I4146" s="1"/>
      <c r="J4146" s="1"/>
      <c r="K4146" s="2"/>
      <c r="Y4146" s="2"/>
      <c r="Z4146" s="2"/>
      <c r="AA4146" s="1"/>
    </row>
    <row r="4147" spans="2:27" x14ac:dyDescent="0.25">
      <c r="B4147" s="5"/>
      <c r="C4147" s="2"/>
      <c r="D4147" s="3"/>
      <c r="G4147" s="3"/>
      <c r="I4147" s="1"/>
      <c r="J4147" s="1"/>
      <c r="K4147" s="2"/>
      <c r="Y4147" s="2"/>
      <c r="Z4147" s="2"/>
      <c r="AA4147" s="1"/>
    </row>
    <row r="4148" spans="2:27" x14ac:dyDescent="0.25">
      <c r="B4148" s="5"/>
      <c r="C4148" s="2"/>
      <c r="D4148" s="3"/>
      <c r="F4148" s="3"/>
      <c r="G4148" s="3"/>
      <c r="I4148" s="1"/>
      <c r="J4148" s="1"/>
      <c r="K4148" s="2"/>
      <c r="Y4148" s="2"/>
      <c r="Z4148" s="2"/>
      <c r="AA4148" s="1"/>
    </row>
    <row r="4149" spans="2:27" x14ac:dyDescent="0.25">
      <c r="B4149" s="5"/>
      <c r="C4149" s="2"/>
      <c r="D4149" s="3"/>
      <c r="G4149" s="3"/>
      <c r="I4149" s="1"/>
      <c r="J4149" s="1"/>
      <c r="K4149" s="2"/>
      <c r="Y4149" s="2"/>
      <c r="Z4149" s="2"/>
      <c r="AA4149" s="1"/>
    </row>
    <row r="4150" spans="2:27" x14ac:dyDescent="0.25">
      <c r="B4150" s="5"/>
      <c r="C4150" s="2"/>
      <c r="D4150" s="3"/>
      <c r="G4150" s="3"/>
      <c r="I4150" s="1"/>
      <c r="J4150" s="1"/>
      <c r="K4150" s="2"/>
      <c r="Y4150" s="2"/>
      <c r="Z4150" s="2"/>
      <c r="AA4150" s="1"/>
    </row>
    <row r="4151" spans="2:27" x14ac:dyDescent="0.25">
      <c r="B4151" s="5"/>
      <c r="C4151" s="2"/>
      <c r="D4151" s="3"/>
      <c r="F4151" s="3"/>
      <c r="G4151" s="3"/>
      <c r="I4151" s="1"/>
      <c r="J4151" s="1"/>
      <c r="K4151" s="2"/>
      <c r="Y4151" s="2"/>
      <c r="Z4151" s="2"/>
      <c r="AA4151" s="1"/>
    </row>
    <row r="4152" spans="2:27" x14ac:dyDescent="0.25">
      <c r="B4152" s="5"/>
      <c r="C4152" s="2"/>
      <c r="D4152" s="3"/>
      <c r="G4152" s="3"/>
      <c r="I4152" s="1"/>
      <c r="J4152" s="1"/>
      <c r="K4152" s="2"/>
      <c r="Y4152" s="2"/>
      <c r="Z4152" s="2"/>
      <c r="AA4152" s="1"/>
    </row>
    <row r="4153" spans="2:27" x14ac:dyDescent="0.25">
      <c r="B4153" s="5"/>
      <c r="C4153" s="2"/>
      <c r="D4153" s="3"/>
      <c r="I4153" s="1"/>
      <c r="J4153" s="1"/>
      <c r="K4153" s="2"/>
      <c r="Y4153" s="2"/>
      <c r="Z4153" s="2"/>
      <c r="AA4153" s="1"/>
    </row>
    <row r="4154" spans="2:27" x14ac:dyDescent="0.25">
      <c r="B4154" s="5"/>
      <c r="C4154" s="2"/>
      <c r="D4154" s="3"/>
      <c r="I4154" s="1"/>
      <c r="J4154" s="1"/>
      <c r="K4154" s="2"/>
      <c r="Y4154" s="2"/>
      <c r="Z4154" s="2"/>
      <c r="AA4154" s="1"/>
    </row>
    <row r="4155" spans="2:27" x14ac:dyDescent="0.25">
      <c r="B4155" s="5"/>
      <c r="C4155" s="2"/>
      <c r="D4155" s="3"/>
      <c r="I4155" s="1"/>
      <c r="J4155" s="1"/>
      <c r="K4155" s="2"/>
      <c r="Y4155" s="2"/>
      <c r="Z4155" s="2"/>
      <c r="AA4155" s="1"/>
    </row>
    <row r="4156" spans="2:27" x14ac:dyDescent="0.25">
      <c r="B4156" s="5"/>
      <c r="C4156" s="2"/>
      <c r="D4156" s="3"/>
      <c r="G4156" s="3"/>
      <c r="I4156" s="1"/>
      <c r="J4156" s="1"/>
      <c r="K4156" s="2"/>
      <c r="Y4156" s="2"/>
      <c r="Z4156" s="2"/>
      <c r="AA4156" s="1"/>
    </row>
    <row r="4157" spans="2:27" x14ac:dyDescent="0.25">
      <c r="B4157" s="5"/>
      <c r="C4157" s="2"/>
      <c r="D4157" s="3"/>
      <c r="G4157" s="3"/>
      <c r="I4157" s="1"/>
      <c r="J4157" s="1"/>
      <c r="K4157" s="2"/>
      <c r="Y4157" s="2"/>
      <c r="Z4157" s="2"/>
      <c r="AA4157" s="1"/>
    </row>
    <row r="4158" spans="2:27" x14ac:dyDescent="0.25">
      <c r="B4158" s="5"/>
      <c r="C4158" s="2"/>
      <c r="D4158" s="3"/>
      <c r="G4158" s="3"/>
      <c r="I4158" s="1"/>
      <c r="J4158" s="1"/>
      <c r="K4158" s="2"/>
      <c r="Y4158" s="2"/>
      <c r="Z4158" s="2"/>
      <c r="AA4158" s="1"/>
    </row>
    <row r="4159" spans="2:27" x14ac:dyDescent="0.25">
      <c r="B4159" s="5"/>
      <c r="C4159" s="2"/>
      <c r="D4159" s="3"/>
      <c r="I4159" s="1"/>
      <c r="J4159" s="1"/>
      <c r="K4159" s="2"/>
      <c r="Y4159" s="2"/>
      <c r="Z4159" s="2"/>
      <c r="AA4159" s="1"/>
    </row>
    <row r="4160" spans="2:27" x14ac:dyDescent="0.25">
      <c r="B4160" s="5"/>
      <c r="C4160" s="2"/>
      <c r="D4160" s="3"/>
      <c r="I4160" s="1"/>
      <c r="J4160" s="1"/>
      <c r="K4160" s="2"/>
      <c r="Y4160" s="2"/>
      <c r="Z4160" s="2"/>
      <c r="AA4160" s="1"/>
    </row>
    <row r="4161" spans="2:27" x14ac:dyDescent="0.25">
      <c r="B4161" s="5"/>
      <c r="C4161" s="2"/>
      <c r="D4161" s="3"/>
      <c r="G4161" s="3"/>
      <c r="I4161" s="1"/>
      <c r="J4161" s="1"/>
      <c r="K4161" s="2"/>
      <c r="Y4161" s="2"/>
      <c r="Z4161" s="2"/>
      <c r="AA4161" s="1"/>
    </row>
    <row r="4162" spans="2:27" x14ac:dyDescent="0.25">
      <c r="B4162" s="5"/>
      <c r="C4162" s="2"/>
      <c r="D4162" s="3"/>
      <c r="I4162" s="1"/>
      <c r="J4162" s="1"/>
      <c r="K4162" s="2"/>
      <c r="Y4162" s="2"/>
      <c r="Z4162" s="2"/>
      <c r="AA4162" s="1"/>
    </row>
    <row r="4163" spans="2:27" x14ac:dyDescent="0.25">
      <c r="B4163" s="5"/>
      <c r="C4163" s="2"/>
      <c r="D4163" s="3"/>
      <c r="I4163" s="1"/>
      <c r="J4163" s="1"/>
      <c r="K4163" s="2"/>
      <c r="Y4163" s="2"/>
      <c r="Z4163" s="2"/>
      <c r="AA4163" s="1"/>
    </row>
    <row r="4164" spans="2:27" x14ac:dyDescent="0.25">
      <c r="B4164" s="5"/>
      <c r="C4164" s="2"/>
      <c r="D4164" s="3"/>
      <c r="I4164" s="1"/>
      <c r="J4164" s="1"/>
      <c r="K4164" s="2"/>
      <c r="Y4164" s="2"/>
      <c r="Z4164" s="2"/>
      <c r="AA4164" s="1"/>
    </row>
    <row r="4165" spans="2:27" x14ac:dyDescent="0.25">
      <c r="B4165" s="5"/>
      <c r="C4165" s="2"/>
      <c r="D4165" s="3"/>
      <c r="I4165" s="1"/>
      <c r="J4165" s="1"/>
      <c r="K4165" s="2"/>
      <c r="Y4165" s="2"/>
      <c r="Z4165" s="2"/>
      <c r="AA4165" s="1"/>
    </row>
    <row r="4166" spans="2:27" x14ac:dyDescent="0.25">
      <c r="B4166" s="5"/>
      <c r="C4166" s="2"/>
      <c r="D4166" s="3"/>
      <c r="G4166" s="3"/>
      <c r="I4166" s="1"/>
      <c r="J4166" s="1"/>
      <c r="K4166" s="2"/>
      <c r="Y4166" s="2"/>
      <c r="Z4166" s="2"/>
      <c r="AA4166" s="1"/>
    </row>
    <row r="4167" spans="2:27" x14ac:dyDescent="0.25">
      <c r="B4167" s="5"/>
      <c r="C4167" s="2"/>
      <c r="D4167" s="3"/>
      <c r="I4167" s="1"/>
      <c r="J4167" s="1"/>
      <c r="K4167" s="2"/>
      <c r="Y4167" s="2"/>
      <c r="Z4167" s="2"/>
      <c r="AA4167" s="1"/>
    </row>
    <row r="4168" spans="2:27" x14ac:dyDescent="0.25">
      <c r="B4168" s="5"/>
      <c r="C4168" s="2"/>
      <c r="D4168" s="3"/>
      <c r="E4168" s="3"/>
      <c r="G4168" s="3"/>
      <c r="I4168" s="1"/>
      <c r="J4168" s="1"/>
      <c r="K4168" s="2"/>
      <c r="Y4168" s="2"/>
      <c r="Z4168" s="2"/>
      <c r="AA4168" s="1"/>
    </row>
    <row r="4169" spans="2:27" x14ac:dyDescent="0.25">
      <c r="B4169" s="5"/>
      <c r="C4169" s="2"/>
      <c r="D4169" s="3"/>
      <c r="G4169" s="3"/>
      <c r="I4169" s="1"/>
      <c r="J4169" s="1"/>
      <c r="K4169" s="2"/>
      <c r="Y4169" s="2"/>
      <c r="Z4169" s="2"/>
      <c r="AA4169" s="1"/>
    </row>
    <row r="4170" spans="2:27" x14ac:dyDescent="0.25">
      <c r="B4170" s="5"/>
      <c r="C4170" s="2"/>
      <c r="D4170" s="3"/>
      <c r="G4170" s="3"/>
      <c r="I4170" s="1"/>
      <c r="J4170" s="1"/>
      <c r="K4170" s="2"/>
      <c r="Y4170" s="2"/>
      <c r="Z4170" s="2"/>
      <c r="AA4170" s="1"/>
    </row>
    <row r="4171" spans="2:27" x14ac:dyDescent="0.25">
      <c r="B4171" s="5"/>
      <c r="C4171" s="2"/>
      <c r="D4171" s="3"/>
      <c r="G4171" s="3"/>
      <c r="I4171" s="1"/>
      <c r="J4171" s="1"/>
      <c r="K4171" s="2"/>
      <c r="Y4171" s="2"/>
      <c r="Z4171" s="2"/>
      <c r="AA4171" s="1"/>
    </row>
    <row r="4172" spans="2:27" x14ac:dyDescent="0.25">
      <c r="B4172" s="5"/>
      <c r="C4172" s="2"/>
      <c r="D4172" s="3"/>
      <c r="I4172" s="1"/>
      <c r="J4172" s="1"/>
      <c r="K4172" s="2"/>
      <c r="Y4172" s="2"/>
      <c r="Z4172" s="2"/>
      <c r="AA4172" s="1"/>
    </row>
    <row r="4173" spans="2:27" x14ac:dyDescent="0.25">
      <c r="B4173" s="5"/>
      <c r="C4173" s="2"/>
      <c r="I4173" s="1"/>
      <c r="J4173" s="1"/>
      <c r="K4173" s="2"/>
      <c r="Y4173" s="2"/>
      <c r="Z4173" s="2"/>
      <c r="AA4173" s="1"/>
    </row>
    <row r="4174" spans="2:27" x14ac:dyDescent="0.25">
      <c r="B4174" s="5"/>
      <c r="C4174" s="2"/>
      <c r="D4174" s="3"/>
      <c r="G4174" s="3"/>
      <c r="I4174" s="1"/>
      <c r="J4174" s="1"/>
      <c r="K4174" s="2"/>
      <c r="Y4174" s="2"/>
      <c r="Z4174" s="2"/>
      <c r="AA4174" s="1"/>
    </row>
    <row r="4175" spans="2:27" x14ac:dyDescent="0.25">
      <c r="B4175" s="5"/>
      <c r="C4175" s="2"/>
      <c r="D4175" s="3"/>
      <c r="G4175" s="3"/>
      <c r="I4175" s="1"/>
      <c r="J4175" s="1"/>
      <c r="K4175" s="2"/>
      <c r="Y4175" s="2"/>
      <c r="Z4175" s="2"/>
      <c r="AA4175" s="1"/>
    </row>
    <row r="4176" spans="2:27" x14ac:dyDescent="0.25">
      <c r="B4176" s="5"/>
      <c r="C4176" s="2"/>
      <c r="D4176" s="3"/>
      <c r="G4176" s="3"/>
      <c r="I4176" s="1"/>
      <c r="J4176" s="1"/>
      <c r="K4176" s="2"/>
      <c r="Y4176" s="2"/>
      <c r="Z4176" s="2"/>
      <c r="AA4176" s="1"/>
    </row>
    <row r="4177" spans="2:27" x14ac:dyDescent="0.25">
      <c r="B4177" s="5"/>
      <c r="C4177" s="2"/>
      <c r="D4177" s="3"/>
      <c r="G4177" s="3"/>
      <c r="I4177" s="1"/>
      <c r="J4177" s="1"/>
      <c r="K4177" s="2"/>
      <c r="Y4177" s="2"/>
      <c r="Z4177" s="2"/>
      <c r="AA4177" s="1"/>
    </row>
    <row r="4178" spans="2:27" x14ac:dyDescent="0.25">
      <c r="B4178" s="5"/>
      <c r="C4178" s="2"/>
      <c r="D4178" s="3"/>
      <c r="F4178" s="3"/>
      <c r="G4178" s="3"/>
      <c r="I4178" s="1"/>
      <c r="J4178" s="1"/>
      <c r="K4178" s="2"/>
      <c r="Y4178" s="2"/>
      <c r="Z4178" s="2"/>
      <c r="AA4178" s="1"/>
    </row>
    <row r="4179" spans="2:27" x14ac:dyDescent="0.25">
      <c r="B4179" s="5"/>
      <c r="C4179" s="2"/>
      <c r="D4179" s="3"/>
      <c r="I4179" s="1"/>
      <c r="J4179" s="1"/>
      <c r="K4179" s="2"/>
      <c r="Y4179" s="2"/>
      <c r="Z4179" s="2"/>
      <c r="AA4179" s="1"/>
    </row>
    <row r="4180" spans="2:27" x14ac:dyDescent="0.25">
      <c r="B4180" s="5"/>
      <c r="C4180" s="2"/>
      <c r="D4180" s="3"/>
      <c r="G4180" s="3"/>
      <c r="I4180" s="1"/>
      <c r="J4180" s="1"/>
      <c r="K4180" s="2"/>
      <c r="Y4180" s="2"/>
      <c r="Z4180" s="2"/>
      <c r="AA4180" s="1"/>
    </row>
    <row r="4181" spans="2:27" x14ac:dyDescent="0.25">
      <c r="B4181" s="5"/>
      <c r="C4181" s="2"/>
      <c r="D4181" s="3"/>
      <c r="G4181" s="3"/>
      <c r="I4181" s="1"/>
      <c r="J4181" s="1"/>
      <c r="K4181" s="2"/>
      <c r="Y4181" s="2"/>
      <c r="Z4181" s="2"/>
      <c r="AA4181" s="1"/>
    </row>
    <row r="4182" spans="2:27" x14ac:dyDescent="0.25">
      <c r="B4182" s="5"/>
      <c r="C4182" s="2"/>
      <c r="D4182" s="3"/>
      <c r="G4182" s="3"/>
      <c r="I4182" s="1"/>
      <c r="J4182" s="1"/>
      <c r="K4182" s="2"/>
      <c r="Y4182" s="2"/>
      <c r="Z4182" s="2"/>
      <c r="AA4182" s="1"/>
    </row>
    <row r="4183" spans="2:27" x14ac:dyDescent="0.25">
      <c r="B4183" s="5"/>
      <c r="C4183" s="2"/>
      <c r="D4183" s="3"/>
      <c r="G4183" s="3"/>
      <c r="I4183" s="1"/>
      <c r="J4183" s="1"/>
      <c r="K4183" s="2"/>
      <c r="Y4183" s="2"/>
      <c r="Z4183" s="2"/>
      <c r="AA4183" s="1"/>
    </row>
    <row r="4184" spans="2:27" x14ac:dyDescent="0.25">
      <c r="B4184" s="5"/>
      <c r="C4184" s="2"/>
      <c r="D4184" s="3"/>
      <c r="G4184" s="3"/>
      <c r="I4184" s="1"/>
      <c r="J4184" s="1"/>
      <c r="K4184" s="2"/>
      <c r="Y4184" s="2"/>
      <c r="Z4184" s="2"/>
      <c r="AA4184" s="1"/>
    </row>
    <row r="4185" spans="2:27" x14ac:dyDescent="0.25">
      <c r="B4185" s="5"/>
      <c r="C4185" s="2"/>
      <c r="D4185" s="3"/>
      <c r="I4185" s="1"/>
      <c r="J4185" s="1"/>
      <c r="K4185" s="2"/>
      <c r="Y4185" s="2"/>
      <c r="Z4185" s="2"/>
      <c r="AA4185" s="1"/>
    </row>
    <row r="4186" spans="2:27" x14ac:dyDescent="0.25">
      <c r="B4186" s="5"/>
      <c r="C4186" s="2"/>
      <c r="D4186" s="3"/>
      <c r="G4186" s="3"/>
      <c r="I4186" s="1"/>
      <c r="J4186" s="1"/>
      <c r="K4186" s="2"/>
      <c r="Y4186" s="2"/>
      <c r="Z4186" s="2"/>
      <c r="AA4186" s="1"/>
    </row>
    <row r="4187" spans="2:27" x14ac:dyDescent="0.25">
      <c r="B4187" s="5"/>
      <c r="C4187" s="2"/>
      <c r="D4187" s="3"/>
      <c r="G4187" s="3"/>
      <c r="I4187" s="1"/>
      <c r="J4187" s="1"/>
      <c r="K4187" s="2"/>
      <c r="Y4187" s="2"/>
      <c r="Z4187" s="2"/>
      <c r="AA4187" s="1"/>
    </row>
    <row r="4188" spans="2:27" x14ac:dyDescent="0.25">
      <c r="B4188" s="5"/>
      <c r="C4188" s="2"/>
      <c r="D4188" s="3"/>
      <c r="I4188" s="1"/>
      <c r="J4188" s="1"/>
      <c r="K4188" s="2"/>
      <c r="Y4188" s="2"/>
      <c r="Z4188" s="2"/>
      <c r="AA4188" s="1"/>
    </row>
    <row r="4189" spans="2:27" x14ac:dyDescent="0.25">
      <c r="B4189" s="5"/>
      <c r="C4189" s="2"/>
      <c r="D4189" s="3"/>
      <c r="I4189" s="1"/>
      <c r="J4189" s="1"/>
      <c r="K4189" s="2"/>
      <c r="Y4189" s="2"/>
      <c r="Z4189" s="2"/>
      <c r="AA4189" s="1"/>
    </row>
    <row r="4190" spans="2:27" x14ac:dyDescent="0.25">
      <c r="B4190" s="5"/>
      <c r="C4190" s="2"/>
      <c r="D4190" s="3"/>
      <c r="E4190" s="3"/>
      <c r="I4190" s="1"/>
      <c r="J4190" s="1"/>
      <c r="K4190" s="2"/>
      <c r="Y4190" s="2"/>
      <c r="Z4190" s="2"/>
      <c r="AA4190" s="1"/>
    </row>
    <row r="4191" spans="2:27" x14ac:dyDescent="0.25">
      <c r="B4191" s="5"/>
      <c r="C4191" s="2"/>
      <c r="D4191" s="3"/>
      <c r="G4191" s="3"/>
      <c r="I4191" s="1"/>
      <c r="J4191" s="1"/>
      <c r="K4191" s="2"/>
      <c r="Y4191" s="2"/>
      <c r="Z4191" s="2"/>
      <c r="AA4191" s="1"/>
    </row>
    <row r="4192" spans="2:27" x14ac:dyDescent="0.25">
      <c r="B4192" s="5"/>
      <c r="C4192" s="2"/>
      <c r="D4192" s="3"/>
      <c r="I4192" s="1"/>
      <c r="J4192" s="1"/>
      <c r="K4192" s="2"/>
      <c r="Y4192" s="2"/>
      <c r="Z4192" s="2"/>
      <c r="AA4192" s="1"/>
    </row>
    <row r="4193" spans="2:27" x14ac:dyDescent="0.25">
      <c r="B4193" s="5"/>
      <c r="C4193" s="2"/>
      <c r="D4193" s="3"/>
      <c r="I4193" s="1"/>
      <c r="J4193" s="1"/>
      <c r="K4193" s="2"/>
      <c r="Y4193" s="2"/>
      <c r="Z4193" s="2"/>
      <c r="AA4193" s="1"/>
    </row>
    <row r="4194" spans="2:27" x14ac:dyDescent="0.25">
      <c r="B4194" s="5"/>
      <c r="C4194" s="2"/>
      <c r="D4194" s="3"/>
      <c r="G4194" s="3"/>
      <c r="I4194" s="1"/>
      <c r="J4194" s="1"/>
      <c r="K4194" s="2"/>
      <c r="Y4194" s="2"/>
      <c r="Z4194" s="2"/>
      <c r="AA4194" s="1"/>
    </row>
    <row r="4195" spans="2:27" x14ac:dyDescent="0.25">
      <c r="B4195" s="5"/>
      <c r="C4195" s="2"/>
      <c r="D4195" s="3"/>
      <c r="G4195" s="3"/>
      <c r="I4195" s="1"/>
      <c r="J4195" s="1"/>
      <c r="K4195" s="2"/>
      <c r="Y4195" s="2"/>
      <c r="Z4195" s="2"/>
      <c r="AA4195" s="1"/>
    </row>
    <row r="4196" spans="2:27" x14ac:dyDescent="0.25">
      <c r="B4196" s="5"/>
      <c r="C4196" s="2"/>
      <c r="D4196" s="3"/>
      <c r="I4196" s="1"/>
      <c r="J4196" s="1"/>
      <c r="K4196" s="2"/>
      <c r="Y4196" s="2"/>
      <c r="Z4196" s="2"/>
      <c r="AA4196" s="1"/>
    </row>
    <row r="4197" spans="2:27" x14ac:dyDescent="0.25">
      <c r="B4197" s="5"/>
      <c r="C4197" s="2"/>
      <c r="D4197" s="3"/>
      <c r="I4197" s="1"/>
      <c r="J4197" s="1"/>
      <c r="K4197" s="2"/>
      <c r="Y4197" s="2"/>
      <c r="Z4197" s="2"/>
      <c r="AA4197" s="1"/>
    </row>
    <row r="4198" spans="2:27" x14ac:dyDescent="0.25">
      <c r="B4198" s="5"/>
      <c r="C4198" s="2"/>
      <c r="D4198" s="3"/>
      <c r="I4198" s="1"/>
      <c r="J4198" s="1"/>
      <c r="K4198" s="2"/>
      <c r="Y4198" s="2"/>
      <c r="Z4198" s="2"/>
      <c r="AA4198" s="1"/>
    </row>
    <row r="4199" spans="2:27" x14ac:dyDescent="0.25">
      <c r="B4199" s="5"/>
      <c r="C4199" s="2"/>
      <c r="D4199" s="3"/>
      <c r="G4199" s="3"/>
      <c r="I4199" s="1"/>
      <c r="J4199" s="1"/>
      <c r="K4199" s="2"/>
      <c r="Y4199" s="2"/>
      <c r="Z4199" s="2"/>
      <c r="AA4199" s="1"/>
    </row>
    <row r="4200" spans="2:27" x14ac:dyDescent="0.25">
      <c r="B4200" s="5"/>
      <c r="C4200" s="2"/>
      <c r="D4200" s="3"/>
      <c r="F4200" s="3"/>
      <c r="G4200" s="3"/>
      <c r="I4200" s="1"/>
      <c r="J4200" s="1"/>
      <c r="K4200" s="2"/>
      <c r="Y4200" s="2"/>
      <c r="Z4200" s="2"/>
      <c r="AA4200" s="1"/>
    </row>
    <row r="4201" spans="2:27" x14ac:dyDescent="0.25">
      <c r="B4201" s="5"/>
      <c r="C4201" s="2"/>
      <c r="D4201" s="3"/>
      <c r="G4201" s="3"/>
      <c r="I4201" s="1"/>
      <c r="J4201" s="1"/>
      <c r="K4201" s="2"/>
      <c r="Y4201" s="2"/>
      <c r="Z4201" s="2"/>
      <c r="AA4201" s="1"/>
    </row>
    <row r="4202" spans="2:27" x14ac:dyDescent="0.25">
      <c r="B4202" s="5"/>
      <c r="C4202" s="2"/>
      <c r="D4202" s="3"/>
      <c r="G4202" s="3"/>
      <c r="I4202" s="1"/>
      <c r="J4202" s="1"/>
      <c r="K4202" s="2"/>
      <c r="Y4202" s="2"/>
      <c r="Z4202" s="2"/>
      <c r="AA4202" s="1"/>
    </row>
    <row r="4203" spans="2:27" x14ac:dyDescent="0.25">
      <c r="B4203" s="5"/>
      <c r="C4203" s="2"/>
      <c r="D4203" s="3"/>
      <c r="E4203" s="3"/>
      <c r="I4203" s="1"/>
      <c r="J4203" s="1"/>
      <c r="K4203" s="2"/>
      <c r="Y4203" s="2"/>
      <c r="Z4203" s="2"/>
      <c r="AA4203" s="1"/>
    </row>
    <row r="4204" spans="2:27" x14ac:dyDescent="0.25">
      <c r="B4204" s="5"/>
      <c r="C4204" s="2"/>
      <c r="D4204" s="3"/>
      <c r="I4204" s="1"/>
      <c r="J4204" s="1"/>
      <c r="K4204" s="2"/>
      <c r="Y4204" s="2"/>
      <c r="Z4204" s="2"/>
      <c r="AA4204" s="1"/>
    </row>
    <row r="4205" spans="2:27" x14ac:dyDescent="0.25">
      <c r="B4205" s="5"/>
      <c r="C4205" s="2"/>
      <c r="D4205" s="3"/>
      <c r="G4205" s="3"/>
      <c r="I4205" s="1"/>
      <c r="J4205" s="1"/>
      <c r="K4205" s="2"/>
      <c r="Y4205" s="2"/>
      <c r="Z4205" s="2"/>
      <c r="AA4205" s="1"/>
    </row>
    <row r="4206" spans="2:27" x14ac:dyDescent="0.25">
      <c r="B4206" s="5"/>
      <c r="C4206" s="2"/>
      <c r="D4206" s="3"/>
      <c r="G4206" s="3"/>
      <c r="I4206" s="1"/>
      <c r="J4206" s="1"/>
      <c r="K4206" s="2"/>
      <c r="Y4206" s="2"/>
      <c r="Z4206" s="2"/>
      <c r="AA4206" s="1"/>
    </row>
    <row r="4207" spans="2:27" x14ac:dyDescent="0.25">
      <c r="B4207" s="5"/>
      <c r="C4207" s="2"/>
      <c r="D4207" s="3"/>
      <c r="E4207" s="3"/>
      <c r="I4207" s="1"/>
      <c r="J4207" s="1"/>
      <c r="K4207" s="2"/>
      <c r="Y4207" s="2"/>
      <c r="Z4207" s="2"/>
      <c r="AA4207" s="1"/>
    </row>
    <row r="4208" spans="2:27" x14ac:dyDescent="0.25">
      <c r="B4208" s="5"/>
      <c r="C4208" s="2"/>
      <c r="D4208" s="3"/>
      <c r="G4208" s="3"/>
      <c r="I4208" s="1"/>
      <c r="J4208" s="1"/>
      <c r="K4208" s="2"/>
      <c r="Y4208" s="2"/>
      <c r="Z4208" s="2"/>
      <c r="AA4208" s="1"/>
    </row>
    <row r="4209" spans="2:27" x14ac:dyDescent="0.25">
      <c r="B4209" s="5"/>
      <c r="C4209" s="2"/>
      <c r="D4209" s="3"/>
      <c r="G4209" s="3"/>
      <c r="I4209" s="1"/>
      <c r="J4209" s="1"/>
      <c r="K4209" s="2"/>
      <c r="Y4209" s="2"/>
      <c r="Z4209" s="2"/>
      <c r="AA4209" s="1"/>
    </row>
    <row r="4210" spans="2:27" x14ac:dyDescent="0.25">
      <c r="B4210" s="5"/>
      <c r="C4210" s="2"/>
      <c r="D4210" s="3"/>
      <c r="G4210" s="3"/>
      <c r="I4210" s="1"/>
      <c r="J4210" s="1"/>
      <c r="K4210" s="2"/>
      <c r="Y4210" s="2"/>
      <c r="Z4210" s="2"/>
      <c r="AA4210" s="1"/>
    </row>
    <row r="4211" spans="2:27" x14ac:dyDescent="0.25">
      <c r="B4211" s="5"/>
      <c r="C4211" s="2"/>
      <c r="D4211" s="3"/>
      <c r="E4211" s="3"/>
      <c r="F4211" s="3"/>
      <c r="G4211" s="3"/>
      <c r="I4211" s="1"/>
      <c r="J4211" s="1"/>
      <c r="K4211" s="2"/>
      <c r="Y4211" s="2"/>
      <c r="Z4211" s="2"/>
      <c r="AA4211" s="1"/>
    </row>
    <row r="4212" spans="2:27" x14ac:dyDescent="0.25">
      <c r="B4212" s="5"/>
      <c r="C4212" s="2"/>
      <c r="D4212" s="3"/>
      <c r="I4212" s="1"/>
      <c r="J4212" s="1"/>
      <c r="K4212" s="2"/>
      <c r="Y4212" s="2"/>
      <c r="Z4212" s="2"/>
      <c r="AA4212" s="1"/>
    </row>
    <row r="4213" spans="2:27" x14ac:dyDescent="0.25">
      <c r="B4213" s="5"/>
      <c r="C4213" s="2"/>
      <c r="D4213" s="3"/>
      <c r="G4213" s="3"/>
      <c r="I4213" s="1"/>
      <c r="J4213" s="1"/>
      <c r="K4213" s="2"/>
      <c r="Y4213" s="2"/>
      <c r="Z4213" s="2"/>
      <c r="AA4213" s="1"/>
    </row>
    <row r="4214" spans="2:27" x14ac:dyDescent="0.25">
      <c r="B4214" s="5"/>
      <c r="C4214" s="2"/>
      <c r="G4214" s="3"/>
      <c r="I4214" s="1"/>
      <c r="J4214" s="1"/>
      <c r="K4214" s="2"/>
      <c r="Y4214" s="2"/>
      <c r="Z4214" s="2"/>
      <c r="AA4214" s="1"/>
    </row>
    <row r="4215" spans="2:27" x14ac:dyDescent="0.25">
      <c r="B4215" s="5"/>
      <c r="C4215" s="2"/>
      <c r="D4215" s="3"/>
      <c r="G4215" s="3"/>
      <c r="I4215" s="1"/>
      <c r="J4215" s="1"/>
      <c r="K4215" s="2"/>
      <c r="Y4215" s="2"/>
      <c r="Z4215" s="2"/>
      <c r="AA4215" s="1"/>
    </row>
    <row r="4216" spans="2:27" x14ac:dyDescent="0.25">
      <c r="B4216" s="5"/>
      <c r="C4216" s="2"/>
      <c r="D4216" s="3"/>
      <c r="G4216" s="3"/>
      <c r="I4216" s="1"/>
      <c r="J4216" s="1"/>
      <c r="K4216" s="2"/>
      <c r="Y4216" s="2"/>
      <c r="Z4216" s="2"/>
      <c r="AA4216" s="1"/>
    </row>
    <row r="4217" spans="2:27" x14ac:dyDescent="0.25">
      <c r="B4217" s="5"/>
      <c r="C4217" s="2"/>
      <c r="D4217" s="3"/>
      <c r="I4217" s="1"/>
      <c r="J4217" s="1"/>
      <c r="K4217" s="2"/>
      <c r="Y4217" s="2"/>
      <c r="Z4217" s="2"/>
      <c r="AA4217" s="1"/>
    </row>
    <row r="4218" spans="2:27" x14ac:dyDescent="0.25">
      <c r="B4218" s="5"/>
      <c r="C4218" s="2"/>
      <c r="D4218" s="3"/>
      <c r="G4218" s="3"/>
      <c r="I4218" s="1"/>
      <c r="J4218" s="1"/>
      <c r="K4218" s="2"/>
      <c r="Y4218" s="2"/>
      <c r="Z4218" s="2"/>
      <c r="AA4218" s="1"/>
    </row>
    <row r="4219" spans="2:27" x14ac:dyDescent="0.25">
      <c r="B4219" s="5"/>
      <c r="C4219" s="2"/>
      <c r="D4219" s="3"/>
      <c r="I4219" s="1"/>
      <c r="J4219" s="1"/>
      <c r="K4219" s="2"/>
      <c r="Y4219" s="2"/>
      <c r="Z4219" s="2"/>
      <c r="AA4219" s="1"/>
    </row>
    <row r="4220" spans="2:27" x14ac:dyDescent="0.25">
      <c r="B4220" s="5"/>
      <c r="C4220" s="2"/>
      <c r="D4220" s="3"/>
      <c r="E4220" s="3"/>
      <c r="G4220" s="3"/>
      <c r="I4220" s="1"/>
      <c r="J4220" s="1"/>
      <c r="K4220" s="2"/>
      <c r="Y4220" s="2"/>
      <c r="Z4220" s="2"/>
      <c r="AA4220" s="1"/>
    </row>
    <row r="4221" spans="2:27" x14ac:dyDescent="0.25">
      <c r="B4221" s="5"/>
      <c r="C4221" s="2"/>
      <c r="D4221" s="3"/>
      <c r="I4221" s="1"/>
      <c r="J4221" s="1"/>
      <c r="K4221" s="2"/>
      <c r="Y4221" s="2"/>
      <c r="Z4221" s="2"/>
      <c r="AA4221" s="1"/>
    </row>
    <row r="4222" spans="2:27" x14ac:dyDescent="0.25">
      <c r="B4222" s="5"/>
      <c r="C4222" s="2"/>
      <c r="D4222" s="3"/>
      <c r="I4222" s="1"/>
      <c r="J4222" s="1"/>
      <c r="K4222" s="2"/>
      <c r="Y4222" s="2"/>
      <c r="Z4222" s="2"/>
      <c r="AA4222" s="1"/>
    </row>
    <row r="4223" spans="2:27" x14ac:dyDescent="0.25">
      <c r="B4223" s="5"/>
      <c r="C4223" s="2"/>
      <c r="D4223" s="3"/>
      <c r="F4223" s="3"/>
      <c r="G4223" s="3"/>
      <c r="I4223" s="1"/>
      <c r="J4223" s="1"/>
      <c r="K4223" s="2"/>
      <c r="Y4223" s="2"/>
      <c r="Z4223" s="2"/>
      <c r="AA4223" s="1"/>
    </row>
    <row r="4224" spans="2:27" x14ac:dyDescent="0.25">
      <c r="B4224" s="5"/>
      <c r="C4224" s="2"/>
      <c r="D4224" s="3"/>
      <c r="G4224" s="3"/>
      <c r="I4224" s="1"/>
      <c r="J4224" s="1"/>
      <c r="K4224" s="2"/>
      <c r="Y4224" s="2"/>
      <c r="Z4224" s="2"/>
      <c r="AA4224" s="1"/>
    </row>
    <row r="4225" spans="2:27" x14ac:dyDescent="0.25">
      <c r="B4225" s="5"/>
      <c r="C4225" s="2"/>
      <c r="D4225" s="3"/>
      <c r="E4225" s="3"/>
      <c r="F4225" s="3"/>
      <c r="G4225" s="3"/>
      <c r="I4225" s="1"/>
      <c r="J4225" s="1"/>
      <c r="K4225" s="2"/>
      <c r="Y4225" s="2"/>
      <c r="Z4225" s="2"/>
      <c r="AA4225" s="1"/>
    </row>
    <row r="4226" spans="2:27" x14ac:dyDescent="0.25">
      <c r="B4226" s="5"/>
      <c r="C4226" s="2"/>
      <c r="D4226" s="3"/>
      <c r="G4226" s="3"/>
      <c r="I4226" s="1"/>
      <c r="J4226" s="1"/>
      <c r="K4226" s="2"/>
      <c r="Y4226" s="2"/>
      <c r="Z4226" s="2"/>
      <c r="AA4226" s="1"/>
    </row>
    <row r="4227" spans="2:27" x14ac:dyDescent="0.25">
      <c r="B4227" s="5"/>
      <c r="C4227" s="2"/>
      <c r="D4227" s="3"/>
      <c r="G4227" s="3"/>
      <c r="I4227" s="1"/>
      <c r="J4227" s="1"/>
      <c r="K4227" s="2"/>
      <c r="Y4227" s="2"/>
      <c r="Z4227" s="2"/>
      <c r="AA4227" s="1"/>
    </row>
    <row r="4228" spans="2:27" x14ac:dyDescent="0.25">
      <c r="B4228" s="5"/>
      <c r="C4228" s="2"/>
      <c r="D4228" s="3"/>
      <c r="G4228" s="3"/>
      <c r="I4228" s="1"/>
      <c r="J4228" s="1"/>
      <c r="K4228" s="2"/>
      <c r="Y4228" s="2"/>
      <c r="Z4228" s="2"/>
      <c r="AA4228" s="1"/>
    </row>
    <row r="4229" spans="2:27" x14ac:dyDescent="0.25">
      <c r="B4229" s="5"/>
      <c r="C4229" s="2"/>
      <c r="D4229" s="3"/>
      <c r="G4229" s="3"/>
      <c r="I4229" s="1"/>
      <c r="J4229" s="1"/>
      <c r="K4229" s="2"/>
      <c r="Y4229" s="2"/>
      <c r="Z4229" s="2"/>
      <c r="AA4229" s="1"/>
    </row>
    <row r="4230" spans="2:27" x14ac:dyDescent="0.25">
      <c r="B4230" s="5"/>
      <c r="C4230" s="2"/>
      <c r="D4230" s="3"/>
      <c r="G4230" s="3"/>
      <c r="I4230" s="1"/>
      <c r="J4230" s="1"/>
      <c r="K4230" s="2"/>
      <c r="Y4230" s="2"/>
      <c r="Z4230" s="2"/>
      <c r="AA4230" s="1"/>
    </row>
    <row r="4231" spans="2:27" x14ac:dyDescent="0.25">
      <c r="B4231" s="5"/>
      <c r="C4231" s="2"/>
      <c r="D4231" s="3"/>
      <c r="I4231" s="1"/>
      <c r="J4231" s="1"/>
      <c r="K4231" s="2"/>
      <c r="Y4231" s="2"/>
      <c r="Z4231" s="2"/>
      <c r="AA4231" s="1"/>
    </row>
    <row r="4232" spans="2:27" x14ac:dyDescent="0.25">
      <c r="B4232" s="5"/>
      <c r="C4232" s="2"/>
      <c r="D4232" s="3"/>
      <c r="G4232" s="3"/>
      <c r="I4232" s="1"/>
      <c r="J4232" s="1"/>
      <c r="K4232" s="2"/>
      <c r="Y4232" s="2"/>
      <c r="Z4232" s="2"/>
      <c r="AA4232" s="1"/>
    </row>
    <row r="4233" spans="2:27" x14ac:dyDescent="0.25">
      <c r="B4233" s="5"/>
      <c r="C4233" s="2"/>
      <c r="D4233" s="3"/>
      <c r="I4233" s="1"/>
      <c r="J4233" s="1"/>
      <c r="K4233" s="2"/>
      <c r="Y4233" s="2"/>
      <c r="Z4233" s="2"/>
      <c r="AA4233" s="1"/>
    </row>
    <row r="4234" spans="2:27" x14ac:dyDescent="0.25">
      <c r="B4234" s="5"/>
      <c r="C4234" s="2"/>
      <c r="D4234" s="3"/>
      <c r="E4234" s="3"/>
      <c r="I4234" s="1"/>
      <c r="J4234" s="1"/>
      <c r="K4234" s="2"/>
      <c r="Y4234" s="2"/>
      <c r="Z4234" s="2"/>
      <c r="AA4234" s="1"/>
    </row>
    <row r="4235" spans="2:27" x14ac:dyDescent="0.25">
      <c r="B4235" s="5"/>
      <c r="C4235" s="2"/>
      <c r="D4235" s="3"/>
      <c r="E4235" s="3"/>
      <c r="F4235" s="3"/>
      <c r="G4235" s="3"/>
      <c r="I4235" s="1"/>
      <c r="J4235" s="1"/>
      <c r="K4235" s="2"/>
      <c r="Y4235" s="2"/>
      <c r="Z4235" s="2"/>
      <c r="AA4235" s="1"/>
    </row>
    <row r="4236" spans="2:27" x14ac:dyDescent="0.25">
      <c r="B4236" s="5"/>
      <c r="C4236" s="2"/>
      <c r="D4236" s="3"/>
      <c r="F4236" s="3"/>
      <c r="I4236" s="1"/>
      <c r="J4236" s="1"/>
      <c r="K4236" s="2"/>
      <c r="Y4236" s="2"/>
      <c r="Z4236" s="2"/>
      <c r="AA4236" s="1"/>
    </row>
    <row r="4237" spans="2:27" x14ac:dyDescent="0.25">
      <c r="B4237" s="5"/>
      <c r="C4237" s="2"/>
      <c r="D4237" s="3"/>
      <c r="I4237" s="1"/>
      <c r="J4237" s="1"/>
      <c r="K4237" s="2"/>
      <c r="Y4237" s="2"/>
      <c r="Z4237" s="2"/>
      <c r="AA4237" s="1"/>
    </row>
    <row r="4238" spans="2:27" x14ac:dyDescent="0.25">
      <c r="B4238" s="5"/>
      <c r="C4238" s="2"/>
      <c r="D4238" s="3"/>
      <c r="G4238" s="3"/>
      <c r="I4238" s="1"/>
      <c r="J4238" s="1"/>
      <c r="K4238" s="2"/>
      <c r="Y4238" s="2"/>
      <c r="Z4238" s="2"/>
      <c r="AA4238" s="1"/>
    </row>
    <row r="4239" spans="2:27" x14ac:dyDescent="0.25">
      <c r="B4239" s="5"/>
      <c r="C4239" s="2"/>
      <c r="D4239" s="3"/>
      <c r="F4239" s="3"/>
      <c r="I4239" s="1"/>
      <c r="J4239" s="1"/>
      <c r="K4239" s="2"/>
      <c r="Y4239" s="2"/>
      <c r="Z4239" s="2"/>
      <c r="AA4239" s="1"/>
    </row>
    <row r="4240" spans="2:27" x14ac:dyDescent="0.25">
      <c r="B4240" s="5"/>
      <c r="C4240" s="2"/>
      <c r="D4240" s="3"/>
      <c r="E4240" s="3"/>
      <c r="G4240" s="3"/>
      <c r="I4240" s="1"/>
      <c r="J4240" s="1"/>
      <c r="K4240" s="2"/>
      <c r="Y4240" s="2"/>
      <c r="Z4240" s="2"/>
      <c r="AA4240" s="1"/>
    </row>
    <row r="4241" spans="2:27" x14ac:dyDescent="0.25">
      <c r="B4241" s="5"/>
      <c r="C4241" s="2"/>
      <c r="D4241" s="3"/>
      <c r="G4241" s="3"/>
      <c r="I4241" s="1"/>
      <c r="J4241" s="1"/>
      <c r="K4241" s="2"/>
      <c r="Y4241" s="2"/>
      <c r="Z4241" s="2"/>
      <c r="AA4241" s="1"/>
    </row>
    <row r="4242" spans="2:27" x14ac:dyDescent="0.25">
      <c r="B4242" s="5"/>
      <c r="C4242" s="2"/>
      <c r="D4242" s="3"/>
      <c r="G4242" s="3"/>
      <c r="I4242" s="1"/>
      <c r="J4242" s="1"/>
      <c r="K4242" s="2"/>
      <c r="Y4242" s="2"/>
      <c r="Z4242" s="2"/>
      <c r="AA4242" s="1"/>
    </row>
    <row r="4243" spans="2:27" x14ac:dyDescent="0.25">
      <c r="B4243" s="5"/>
      <c r="C4243" s="2"/>
      <c r="D4243" s="3"/>
      <c r="E4243" s="3"/>
      <c r="G4243" s="3"/>
      <c r="I4243" s="1"/>
      <c r="J4243" s="1"/>
      <c r="K4243" s="2"/>
      <c r="Y4243" s="2"/>
      <c r="Z4243" s="2"/>
      <c r="AA4243" s="1"/>
    </row>
    <row r="4244" spans="2:27" x14ac:dyDescent="0.25">
      <c r="B4244" s="5"/>
      <c r="C4244" s="2"/>
      <c r="D4244" s="3"/>
      <c r="E4244" s="3"/>
      <c r="G4244" s="3"/>
      <c r="I4244" s="1"/>
      <c r="J4244" s="1"/>
      <c r="K4244" s="2"/>
      <c r="Y4244" s="2"/>
      <c r="Z4244" s="2"/>
      <c r="AA4244" s="1"/>
    </row>
    <row r="4245" spans="2:27" x14ac:dyDescent="0.25">
      <c r="B4245" s="5"/>
      <c r="C4245" s="2"/>
      <c r="D4245" s="3"/>
      <c r="F4245" s="3"/>
      <c r="I4245" s="1"/>
      <c r="J4245" s="1"/>
      <c r="K4245" s="2"/>
      <c r="Y4245" s="2"/>
      <c r="Z4245" s="2"/>
      <c r="AA4245" s="1"/>
    </row>
    <row r="4246" spans="2:27" x14ac:dyDescent="0.25">
      <c r="B4246" s="5"/>
      <c r="C4246" s="2"/>
      <c r="D4246" s="3"/>
      <c r="G4246" s="3"/>
      <c r="I4246" s="1"/>
      <c r="J4246" s="1"/>
      <c r="K4246" s="2"/>
      <c r="Y4246" s="2"/>
      <c r="Z4246" s="2"/>
      <c r="AA4246" s="1"/>
    </row>
    <row r="4247" spans="2:27" x14ac:dyDescent="0.25">
      <c r="B4247" s="5"/>
      <c r="C4247" s="2"/>
      <c r="D4247" s="3"/>
      <c r="I4247" s="1"/>
      <c r="J4247" s="1"/>
      <c r="K4247" s="2"/>
      <c r="Y4247" s="2"/>
      <c r="Z4247" s="2"/>
      <c r="AA4247" s="1"/>
    </row>
    <row r="4248" spans="2:27" x14ac:dyDescent="0.25">
      <c r="B4248" s="5"/>
      <c r="C4248" s="2"/>
      <c r="D4248" s="3"/>
      <c r="I4248" s="1"/>
      <c r="J4248" s="1"/>
      <c r="K4248" s="2"/>
      <c r="Y4248" s="2"/>
      <c r="Z4248" s="2"/>
      <c r="AA4248" s="1"/>
    </row>
    <row r="4249" spans="2:27" x14ac:dyDescent="0.25">
      <c r="B4249" s="5"/>
      <c r="C4249" s="2"/>
      <c r="D4249" s="3"/>
      <c r="G4249" s="3"/>
      <c r="I4249" s="1"/>
      <c r="J4249" s="1"/>
      <c r="K4249" s="2"/>
      <c r="Y4249" s="2"/>
      <c r="Z4249" s="2"/>
      <c r="AA4249" s="1"/>
    </row>
    <row r="4250" spans="2:27" x14ac:dyDescent="0.25">
      <c r="B4250" s="5"/>
      <c r="C4250" s="2"/>
      <c r="D4250" s="3"/>
      <c r="F4250" s="3"/>
      <c r="I4250" s="1"/>
      <c r="J4250" s="1"/>
      <c r="K4250" s="2"/>
      <c r="Y4250" s="2"/>
      <c r="Z4250" s="2"/>
      <c r="AA4250" s="1"/>
    </row>
    <row r="4251" spans="2:27" x14ac:dyDescent="0.25">
      <c r="B4251" s="5"/>
      <c r="C4251" s="2"/>
      <c r="D4251" s="3"/>
      <c r="I4251" s="1"/>
      <c r="J4251" s="1"/>
      <c r="K4251" s="2"/>
      <c r="Y4251" s="2"/>
      <c r="Z4251" s="2"/>
      <c r="AA4251" s="1"/>
    </row>
    <row r="4252" spans="2:27" x14ac:dyDescent="0.25">
      <c r="B4252" s="5"/>
      <c r="C4252" s="2"/>
      <c r="D4252" s="3"/>
      <c r="I4252" s="1"/>
      <c r="J4252" s="1"/>
      <c r="K4252" s="2"/>
      <c r="Y4252" s="2"/>
      <c r="Z4252" s="2"/>
      <c r="AA4252" s="1"/>
    </row>
    <row r="4253" spans="2:27" x14ac:dyDescent="0.25">
      <c r="B4253" s="5"/>
      <c r="C4253" s="2"/>
      <c r="D4253" s="3"/>
      <c r="G4253" s="3"/>
      <c r="I4253" s="1"/>
      <c r="J4253" s="1"/>
      <c r="K4253" s="2"/>
      <c r="Y4253" s="2"/>
      <c r="Z4253" s="2"/>
      <c r="AA4253" s="1"/>
    </row>
    <row r="4254" spans="2:27" x14ac:dyDescent="0.25">
      <c r="B4254" s="5"/>
      <c r="C4254" s="2"/>
      <c r="D4254" s="3"/>
      <c r="G4254" s="3"/>
      <c r="I4254" s="1"/>
      <c r="J4254" s="1"/>
      <c r="K4254" s="2"/>
      <c r="Y4254" s="2"/>
      <c r="Z4254" s="2"/>
      <c r="AA4254" s="1"/>
    </row>
    <row r="4255" spans="2:27" x14ac:dyDescent="0.25">
      <c r="B4255" s="5"/>
      <c r="C4255" s="2"/>
      <c r="D4255" s="3"/>
      <c r="G4255" s="3"/>
      <c r="I4255" s="1"/>
      <c r="J4255" s="1"/>
      <c r="K4255" s="2"/>
      <c r="Y4255" s="2"/>
      <c r="Z4255" s="2"/>
      <c r="AA4255" s="1"/>
    </row>
    <row r="4256" spans="2:27" x14ac:dyDescent="0.25">
      <c r="B4256" s="5"/>
      <c r="C4256" s="2"/>
      <c r="D4256" s="3"/>
      <c r="F4256" s="3"/>
      <c r="I4256" s="1"/>
      <c r="J4256" s="1"/>
      <c r="K4256" s="2"/>
      <c r="Y4256" s="2"/>
      <c r="Z4256" s="2"/>
      <c r="AA4256" s="1"/>
    </row>
    <row r="4257" spans="2:27" x14ac:dyDescent="0.25">
      <c r="B4257" s="5"/>
      <c r="C4257" s="2"/>
      <c r="D4257" s="3"/>
      <c r="I4257" s="1"/>
      <c r="J4257" s="1"/>
      <c r="K4257" s="2"/>
      <c r="Y4257" s="2"/>
      <c r="Z4257" s="2"/>
      <c r="AA4257" s="1"/>
    </row>
    <row r="4258" spans="2:27" x14ac:dyDescent="0.25">
      <c r="B4258" s="5"/>
      <c r="C4258" s="2"/>
      <c r="D4258" s="3"/>
      <c r="E4258" s="3"/>
      <c r="G4258" s="3"/>
      <c r="I4258" s="1"/>
      <c r="J4258" s="1"/>
      <c r="K4258" s="2"/>
      <c r="Y4258" s="2"/>
      <c r="Z4258" s="2"/>
      <c r="AA4258" s="1"/>
    </row>
    <row r="4259" spans="2:27" x14ac:dyDescent="0.25">
      <c r="B4259" s="5"/>
      <c r="C4259" s="2"/>
      <c r="D4259" s="3"/>
      <c r="I4259" s="1"/>
      <c r="J4259" s="1"/>
      <c r="K4259" s="2"/>
      <c r="Y4259" s="2"/>
      <c r="Z4259" s="2"/>
      <c r="AA4259" s="1"/>
    </row>
    <row r="4260" spans="2:27" x14ac:dyDescent="0.25">
      <c r="B4260" s="5"/>
      <c r="C4260" s="2"/>
      <c r="D4260" s="3"/>
      <c r="G4260" s="3"/>
      <c r="I4260" s="1"/>
      <c r="J4260" s="1"/>
      <c r="K4260" s="2"/>
      <c r="Y4260" s="2"/>
      <c r="Z4260" s="2"/>
      <c r="AA4260" s="1"/>
    </row>
    <row r="4261" spans="2:27" x14ac:dyDescent="0.25">
      <c r="B4261" s="5"/>
      <c r="C4261" s="2"/>
      <c r="D4261" s="3"/>
      <c r="G4261" s="3"/>
      <c r="I4261" s="1"/>
      <c r="J4261" s="1"/>
      <c r="K4261" s="2"/>
      <c r="Y4261" s="2"/>
      <c r="Z4261" s="2"/>
      <c r="AA4261" s="1"/>
    </row>
    <row r="4262" spans="2:27" x14ac:dyDescent="0.25">
      <c r="B4262" s="5"/>
      <c r="C4262" s="2"/>
      <c r="D4262" s="3"/>
      <c r="E4262" s="3"/>
      <c r="F4262" s="3"/>
      <c r="I4262" s="1"/>
      <c r="J4262" s="1"/>
      <c r="K4262" s="2"/>
      <c r="Y4262" s="2"/>
      <c r="Z4262" s="2"/>
      <c r="AA4262" s="1"/>
    </row>
    <row r="4263" spans="2:27" x14ac:dyDescent="0.25">
      <c r="B4263" s="5"/>
      <c r="C4263" s="2"/>
      <c r="D4263" s="3"/>
      <c r="E4263" s="3"/>
      <c r="F4263" s="3"/>
      <c r="I4263" s="1"/>
      <c r="J4263" s="1"/>
      <c r="K4263" s="2"/>
      <c r="Y4263" s="2"/>
      <c r="Z4263" s="2"/>
      <c r="AA4263" s="1"/>
    </row>
    <row r="4264" spans="2:27" x14ac:dyDescent="0.25">
      <c r="B4264" s="5"/>
      <c r="C4264" s="2"/>
      <c r="D4264" s="3"/>
      <c r="G4264" s="3"/>
      <c r="I4264" s="1"/>
      <c r="J4264" s="1"/>
      <c r="K4264" s="2"/>
      <c r="Y4264" s="2"/>
      <c r="Z4264" s="2"/>
      <c r="AA4264" s="1"/>
    </row>
    <row r="4265" spans="2:27" x14ac:dyDescent="0.25">
      <c r="B4265" s="5"/>
      <c r="C4265" s="2"/>
      <c r="D4265" s="3"/>
      <c r="F4265" s="3"/>
      <c r="G4265" s="3"/>
      <c r="I4265" s="1"/>
      <c r="J4265" s="1"/>
      <c r="K4265" s="2"/>
      <c r="Y4265" s="2"/>
      <c r="Z4265" s="2"/>
      <c r="AA4265" s="1"/>
    </row>
    <row r="4266" spans="2:27" x14ac:dyDescent="0.25">
      <c r="B4266" s="5"/>
      <c r="C4266" s="2"/>
      <c r="D4266" s="3"/>
      <c r="E4266" s="3"/>
      <c r="F4266" s="3"/>
      <c r="G4266" s="3"/>
      <c r="I4266" s="1"/>
      <c r="J4266" s="1"/>
      <c r="K4266" s="2"/>
      <c r="Y4266" s="2"/>
      <c r="Z4266" s="2"/>
      <c r="AA4266" s="1"/>
    </row>
    <row r="4267" spans="2:27" x14ac:dyDescent="0.25">
      <c r="B4267" s="5"/>
      <c r="C4267" s="2"/>
      <c r="D4267" s="3"/>
      <c r="I4267" s="1"/>
      <c r="J4267" s="1"/>
      <c r="K4267" s="2"/>
      <c r="Y4267" s="2"/>
      <c r="Z4267" s="2"/>
      <c r="AA4267" s="1"/>
    </row>
    <row r="4268" spans="2:27" x14ac:dyDescent="0.25">
      <c r="B4268" s="5"/>
      <c r="C4268" s="2"/>
      <c r="D4268" s="3"/>
      <c r="I4268" s="1"/>
      <c r="J4268" s="1"/>
      <c r="K4268" s="2"/>
      <c r="Y4268" s="2"/>
      <c r="Z4268" s="2"/>
      <c r="AA4268" s="1"/>
    </row>
    <row r="4269" spans="2:27" x14ac:dyDescent="0.25">
      <c r="B4269" s="5"/>
      <c r="C4269" s="2"/>
      <c r="D4269" s="3"/>
      <c r="E4269" s="3"/>
      <c r="G4269" s="3"/>
      <c r="I4269" s="1"/>
      <c r="J4269" s="1"/>
      <c r="K4269" s="2"/>
      <c r="Y4269" s="2"/>
      <c r="Z4269" s="2"/>
      <c r="AA4269" s="1"/>
    </row>
    <row r="4270" spans="2:27" x14ac:dyDescent="0.25">
      <c r="B4270" s="5"/>
      <c r="C4270" s="2"/>
      <c r="D4270" s="3"/>
      <c r="E4270" s="3"/>
      <c r="G4270" s="3"/>
      <c r="I4270" s="1"/>
      <c r="J4270" s="1"/>
      <c r="K4270" s="2"/>
      <c r="Y4270" s="2"/>
      <c r="Z4270" s="2"/>
      <c r="AA4270" s="1"/>
    </row>
    <row r="4271" spans="2:27" x14ac:dyDescent="0.25">
      <c r="B4271" s="5"/>
      <c r="C4271" s="2"/>
      <c r="D4271" s="3"/>
      <c r="I4271" s="1"/>
      <c r="J4271" s="1"/>
      <c r="K4271" s="2"/>
      <c r="Y4271" s="2"/>
      <c r="Z4271" s="2"/>
      <c r="AA4271" s="1"/>
    </row>
    <row r="4272" spans="2:27" x14ac:dyDescent="0.25">
      <c r="B4272" s="5"/>
      <c r="C4272" s="2"/>
      <c r="D4272" s="3"/>
      <c r="G4272" s="3"/>
      <c r="I4272" s="1"/>
      <c r="J4272" s="1"/>
      <c r="K4272" s="2"/>
      <c r="Y4272" s="2"/>
      <c r="Z4272" s="2"/>
      <c r="AA4272" s="1"/>
    </row>
    <row r="4273" spans="2:27" x14ac:dyDescent="0.25">
      <c r="B4273" s="5"/>
      <c r="C4273" s="2"/>
      <c r="D4273" s="3"/>
      <c r="I4273" s="1"/>
      <c r="J4273" s="1"/>
      <c r="K4273" s="2"/>
      <c r="Y4273" s="2"/>
      <c r="Z4273" s="2"/>
      <c r="AA4273" s="1"/>
    </row>
    <row r="4274" spans="2:27" x14ac:dyDescent="0.25">
      <c r="B4274" s="5"/>
      <c r="C4274" s="2"/>
      <c r="D4274" s="3"/>
      <c r="F4274" s="3"/>
      <c r="I4274" s="1"/>
      <c r="J4274" s="1"/>
      <c r="K4274" s="2"/>
      <c r="Y4274" s="2"/>
      <c r="Z4274" s="2"/>
      <c r="AA4274" s="1"/>
    </row>
    <row r="4275" spans="2:27" x14ac:dyDescent="0.25">
      <c r="B4275" s="5"/>
      <c r="C4275" s="2"/>
      <c r="D4275" s="3"/>
      <c r="I4275" s="1"/>
      <c r="J4275" s="1"/>
      <c r="K4275" s="2"/>
      <c r="Y4275" s="2"/>
      <c r="Z4275" s="2"/>
      <c r="AA4275" s="1"/>
    </row>
    <row r="4276" spans="2:27" x14ac:dyDescent="0.25">
      <c r="B4276" s="5"/>
      <c r="C4276" s="2"/>
      <c r="D4276" s="3"/>
      <c r="G4276" s="3"/>
      <c r="I4276" s="1"/>
      <c r="J4276" s="1"/>
      <c r="K4276" s="2"/>
      <c r="Y4276" s="2"/>
      <c r="Z4276" s="2"/>
      <c r="AA4276" s="1"/>
    </row>
    <row r="4277" spans="2:27" x14ac:dyDescent="0.25">
      <c r="B4277" s="5"/>
      <c r="C4277" s="2"/>
      <c r="D4277" s="3"/>
      <c r="G4277" s="3"/>
      <c r="I4277" s="1"/>
      <c r="J4277" s="1"/>
      <c r="K4277" s="2"/>
      <c r="Y4277" s="2"/>
      <c r="Z4277" s="2"/>
      <c r="AA4277" s="1"/>
    </row>
    <row r="4278" spans="2:27" x14ac:dyDescent="0.25">
      <c r="B4278" s="5"/>
      <c r="C4278" s="2"/>
      <c r="D4278" s="3"/>
      <c r="F4278" s="3"/>
      <c r="G4278" s="3"/>
      <c r="I4278" s="1"/>
      <c r="J4278" s="1"/>
      <c r="K4278" s="2"/>
      <c r="Y4278" s="2"/>
      <c r="Z4278" s="2"/>
      <c r="AA4278" s="1"/>
    </row>
    <row r="4279" spans="2:27" x14ac:dyDescent="0.25">
      <c r="B4279" s="5"/>
      <c r="C4279" s="2"/>
      <c r="D4279" s="3"/>
      <c r="I4279" s="1"/>
      <c r="J4279" s="1"/>
      <c r="K4279" s="2"/>
      <c r="Y4279" s="2"/>
      <c r="Z4279" s="2"/>
      <c r="AA4279" s="1"/>
    </row>
    <row r="4280" spans="2:27" x14ac:dyDescent="0.25">
      <c r="B4280" s="5"/>
      <c r="C4280" s="2"/>
      <c r="D4280" s="3"/>
      <c r="G4280" s="3"/>
      <c r="I4280" s="1"/>
      <c r="J4280" s="1"/>
      <c r="K4280" s="2"/>
      <c r="Y4280" s="2"/>
      <c r="Z4280" s="2"/>
      <c r="AA4280" s="1"/>
    </row>
    <row r="4281" spans="2:27" x14ac:dyDescent="0.25">
      <c r="B4281" s="5"/>
      <c r="C4281" s="2"/>
      <c r="D4281" s="3"/>
      <c r="F4281" s="3"/>
      <c r="I4281" s="1"/>
      <c r="J4281" s="1"/>
      <c r="K4281" s="2"/>
      <c r="Y4281" s="2"/>
      <c r="Z4281" s="2"/>
      <c r="AA4281" s="1"/>
    </row>
    <row r="4282" spans="2:27" x14ac:dyDescent="0.25">
      <c r="B4282" s="5"/>
      <c r="C4282" s="2"/>
      <c r="D4282" s="3"/>
      <c r="E4282" s="3"/>
      <c r="G4282" s="3"/>
      <c r="I4282" s="1"/>
      <c r="J4282" s="1"/>
      <c r="K4282" s="2"/>
      <c r="Y4282" s="2"/>
      <c r="Z4282" s="2"/>
      <c r="AA4282" s="1"/>
    </row>
    <row r="4283" spans="2:27" x14ac:dyDescent="0.25">
      <c r="B4283" s="5"/>
      <c r="C4283" s="2"/>
      <c r="D4283" s="3"/>
      <c r="F4283" s="3"/>
      <c r="I4283" s="1"/>
      <c r="J4283" s="1"/>
      <c r="K4283" s="2"/>
      <c r="Y4283" s="2"/>
      <c r="Z4283" s="2"/>
      <c r="AA4283" s="1"/>
    </row>
    <row r="4284" spans="2:27" x14ac:dyDescent="0.25">
      <c r="B4284" s="5"/>
      <c r="C4284" s="2"/>
      <c r="D4284" s="3"/>
      <c r="G4284" s="3"/>
      <c r="I4284" s="1"/>
      <c r="J4284" s="1"/>
      <c r="K4284" s="2"/>
      <c r="Y4284" s="2"/>
      <c r="Z4284" s="2"/>
      <c r="AA4284" s="1"/>
    </row>
    <row r="4285" spans="2:27" x14ac:dyDescent="0.25">
      <c r="B4285" s="5"/>
      <c r="C4285" s="2"/>
      <c r="D4285" s="3"/>
      <c r="I4285" s="1"/>
      <c r="J4285" s="1"/>
      <c r="K4285" s="2"/>
      <c r="Y4285" s="2"/>
      <c r="Z4285" s="2"/>
      <c r="AA4285" s="1"/>
    </row>
    <row r="4286" spans="2:27" x14ac:dyDescent="0.25">
      <c r="B4286" s="5"/>
      <c r="C4286" s="2"/>
      <c r="D4286" s="3"/>
      <c r="G4286" s="3"/>
      <c r="I4286" s="1"/>
      <c r="J4286" s="1"/>
      <c r="K4286" s="2"/>
      <c r="Y4286" s="2"/>
      <c r="Z4286" s="2"/>
      <c r="AA4286" s="1"/>
    </row>
    <row r="4287" spans="2:27" x14ac:dyDescent="0.25">
      <c r="B4287" s="5"/>
      <c r="C4287" s="2"/>
      <c r="D4287" s="3"/>
      <c r="E4287" s="3"/>
      <c r="G4287" s="3"/>
      <c r="I4287" s="1"/>
      <c r="J4287" s="1"/>
      <c r="K4287" s="2"/>
      <c r="Y4287" s="2"/>
      <c r="Z4287" s="2"/>
      <c r="AA4287" s="1"/>
    </row>
    <row r="4288" spans="2:27" x14ac:dyDescent="0.25">
      <c r="B4288" s="5"/>
      <c r="C4288" s="2"/>
      <c r="D4288" s="3"/>
      <c r="I4288" s="1"/>
      <c r="J4288" s="1"/>
      <c r="K4288" s="2"/>
      <c r="Y4288" s="2"/>
      <c r="Z4288" s="2"/>
      <c r="AA4288" s="1"/>
    </row>
    <row r="4289" spans="2:27" x14ac:dyDescent="0.25">
      <c r="B4289" s="5"/>
      <c r="C4289" s="2"/>
      <c r="D4289" s="3"/>
      <c r="I4289" s="1"/>
      <c r="J4289" s="1"/>
      <c r="K4289" s="2"/>
      <c r="Y4289" s="2"/>
      <c r="Z4289" s="2"/>
      <c r="AA4289" s="1"/>
    </row>
    <row r="4290" spans="2:27" x14ac:dyDescent="0.25">
      <c r="B4290" s="5"/>
      <c r="C4290" s="2"/>
      <c r="D4290" s="3"/>
      <c r="I4290" s="1"/>
      <c r="J4290" s="1"/>
      <c r="K4290" s="2"/>
      <c r="Y4290" s="2"/>
      <c r="Z4290" s="2"/>
      <c r="AA4290" s="1"/>
    </row>
    <row r="4291" spans="2:27" x14ac:dyDescent="0.25">
      <c r="B4291" s="5"/>
      <c r="C4291" s="2"/>
      <c r="D4291" s="3"/>
      <c r="I4291" s="1"/>
      <c r="J4291" s="1"/>
      <c r="K4291" s="2"/>
      <c r="Y4291" s="2"/>
      <c r="Z4291" s="2"/>
      <c r="AA4291" s="1"/>
    </row>
    <row r="4292" spans="2:27" x14ac:dyDescent="0.25">
      <c r="B4292" s="5"/>
      <c r="C4292" s="2"/>
      <c r="D4292" s="3"/>
      <c r="G4292" s="3"/>
      <c r="I4292" s="1"/>
      <c r="J4292" s="1"/>
      <c r="K4292" s="2"/>
      <c r="Y4292" s="2"/>
      <c r="Z4292" s="2"/>
      <c r="AA4292" s="1"/>
    </row>
    <row r="4293" spans="2:27" x14ac:dyDescent="0.25">
      <c r="B4293" s="5"/>
      <c r="C4293" s="2"/>
      <c r="D4293" s="3"/>
      <c r="I4293" s="1"/>
      <c r="J4293" s="1"/>
      <c r="K4293" s="2"/>
      <c r="Y4293" s="2"/>
      <c r="Z4293" s="2"/>
      <c r="AA4293" s="1"/>
    </row>
    <row r="4294" spans="2:27" x14ac:dyDescent="0.25">
      <c r="B4294" s="5"/>
      <c r="C4294" s="2"/>
      <c r="D4294" s="3"/>
      <c r="G4294" s="3"/>
      <c r="I4294" s="1"/>
      <c r="J4294" s="1"/>
      <c r="K4294" s="2"/>
      <c r="Y4294" s="2"/>
      <c r="Z4294" s="2"/>
      <c r="AA4294" s="1"/>
    </row>
    <row r="4295" spans="2:27" x14ac:dyDescent="0.25">
      <c r="B4295" s="5"/>
      <c r="C4295" s="2"/>
      <c r="D4295" s="3"/>
      <c r="I4295" s="1"/>
      <c r="J4295" s="1"/>
      <c r="K4295" s="2"/>
      <c r="Y4295" s="2"/>
      <c r="Z4295" s="2"/>
      <c r="AA4295" s="1"/>
    </row>
    <row r="4296" spans="2:27" x14ac:dyDescent="0.25">
      <c r="B4296" s="5"/>
      <c r="C4296" s="2"/>
      <c r="D4296" s="3"/>
      <c r="G4296" s="3"/>
      <c r="I4296" s="1"/>
      <c r="J4296" s="1"/>
      <c r="K4296" s="2"/>
      <c r="Y4296" s="2"/>
      <c r="Z4296" s="2"/>
      <c r="AA4296" s="1"/>
    </row>
    <row r="4297" spans="2:27" x14ac:dyDescent="0.25">
      <c r="B4297" s="5"/>
      <c r="C4297" s="2"/>
      <c r="D4297" s="3"/>
      <c r="I4297" s="1"/>
      <c r="J4297" s="1"/>
      <c r="K4297" s="2"/>
      <c r="Y4297" s="2"/>
      <c r="Z4297" s="2"/>
      <c r="AA4297" s="1"/>
    </row>
    <row r="4298" spans="2:27" x14ac:dyDescent="0.25">
      <c r="B4298" s="5"/>
      <c r="C4298" s="2"/>
      <c r="D4298" s="3"/>
      <c r="G4298" s="3"/>
      <c r="I4298" s="1"/>
      <c r="J4298" s="1"/>
      <c r="K4298" s="2"/>
      <c r="Y4298" s="2"/>
      <c r="Z4298" s="2"/>
      <c r="AA4298" s="1"/>
    </row>
    <row r="4299" spans="2:27" x14ac:dyDescent="0.25">
      <c r="B4299" s="5"/>
      <c r="C4299" s="2"/>
      <c r="D4299" s="3"/>
      <c r="F4299" s="3"/>
      <c r="I4299" s="1"/>
      <c r="J4299" s="1"/>
      <c r="K4299" s="2"/>
      <c r="Y4299" s="2"/>
      <c r="Z4299" s="2"/>
      <c r="AA4299" s="1"/>
    </row>
    <row r="4300" spans="2:27" x14ac:dyDescent="0.25">
      <c r="B4300" s="5"/>
      <c r="C4300" s="2"/>
      <c r="D4300" s="3"/>
      <c r="F4300" s="3"/>
      <c r="I4300" s="1"/>
      <c r="J4300" s="1"/>
      <c r="K4300" s="2"/>
      <c r="Y4300" s="2"/>
      <c r="Z4300" s="2"/>
      <c r="AA4300" s="1"/>
    </row>
    <row r="4301" spans="2:27" x14ac:dyDescent="0.25">
      <c r="B4301" s="5"/>
      <c r="C4301" s="2"/>
      <c r="D4301" s="3"/>
      <c r="I4301" s="1"/>
      <c r="J4301" s="1"/>
      <c r="K4301" s="2"/>
      <c r="Y4301" s="2"/>
      <c r="Z4301" s="2"/>
      <c r="AA4301" s="1"/>
    </row>
    <row r="4302" spans="2:27" x14ac:dyDescent="0.25">
      <c r="B4302" s="5"/>
      <c r="C4302" s="2"/>
      <c r="D4302" s="3"/>
      <c r="I4302" s="1"/>
      <c r="J4302" s="1"/>
      <c r="K4302" s="2"/>
      <c r="Y4302" s="2"/>
      <c r="Z4302" s="2"/>
      <c r="AA4302" s="1"/>
    </row>
    <row r="4303" spans="2:27" x14ac:dyDescent="0.25">
      <c r="B4303" s="5"/>
      <c r="C4303" s="2"/>
      <c r="D4303" s="3"/>
      <c r="E4303" s="3"/>
      <c r="G4303" s="3"/>
      <c r="I4303" s="1"/>
      <c r="J4303" s="1"/>
      <c r="K4303" s="2"/>
      <c r="Y4303" s="2"/>
      <c r="Z4303" s="2"/>
      <c r="AA4303" s="1"/>
    </row>
    <row r="4304" spans="2:27" x14ac:dyDescent="0.25">
      <c r="B4304" s="5"/>
      <c r="C4304" s="2"/>
      <c r="D4304" s="3"/>
      <c r="E4304" s="3"/>
      <c r="G4304" s="3"/>
      <c r="I4304" s="1"/>
      <c r="J4304" s="1"/>
      <c r="K4304" s="2"/>
      <c r="Y4304" s="2"/>
      <c r="Z4304" s="2"/>
      <c r="AA4304" s="1"/>
    </row>
    <row r="4305" spans="2:27" x14ac:dyDescent="0.25">
      <c r="B4305" s="5"/>
      <c r="C4305" s="2"/>
      <c r="D4305" s="3"/>
      <c r="E4305" s="3"/>
      <c r="G4305" s="3"/>
      <c r="I4305" s="1"/>
      <c r="J4305" s="1"/>
      <c r="K4305" s="2"/>
      <c r="Y4305" s="2"/>
      <c r="Z4305" s="2"/>
      <c r="AA4305" s="1"/>
    </row>
    <row r="4306" spans="2:27" x14ac:dyDescent="0.25">
      <c r="B4306" s="5"/>
      <c r="C4306" s="2"/>
      <c r="D4306" s="3"/>
      <c r="I4306" s="1"/>
      <c r="J4306" s="1"/>
      <c r="K4306" s="2"/>
      <c r="Y4306" s="2"/>
      <c r="Z4306" s="2"/>
      <c r="AA4306" s="1"/>
    </row>
    <row r="4307" spans="2:27" x14ac:dyDescent="0.25">
      <c r="B4307" s="5"/>
      <c r="C4307" s="2"/>
      <c r="D4307" s="3"/>
      <c r="G4307" s="3"/>
      <c r="I4307" s="1"/>
      <c r="J4307" s="1"/>
      <c r="K4307" s="2"/>
      <c r="Y4307" s="2"/>
      <c r="Z4307" s="2"/>
      <c r="AA4307" s="1"/>
    </row>
    <row r="4308" spans="2:27" x14ac:dyDescent="0.25">
      <c r="B4308" s="5"/>
      <c r="C4308" s="2"/>
      <c r="D4308" s="3"/>
      <c r="E4308" s="3"/>
      <c r="G4308" s="3"/>
      <c r="I4308" s="1"/>
      <c r="J4308" s="1"/>
      <c r="K4308" s="2"/>
      <c r="Y4308" s="2"/>
      <c r="Z4308" s="2"/>
      <c r="AA4308" s="1"/>
    </row>
    <row r="4309" spans="2:27" x14ac:dyDescent="0.25">
      <c r="B4309" s="5"/>
      <c r="C4309" s="2"/>
      <c r="D4309" s="3"/>
      <c r="I4309" s="1"/>
      <c r="J4309" s="1"/>
      <c r="K4309" s="2"/>
      <c r="Y4309" s="2"/>
      <c r="Z4309" s="2"/>
      <c r="AA4309" s="1"/>
    </row>
    <row r="4310" spans="2:27" x14ac:dyDescent="0.25">
      <c r="B4310" s="5"/>
      <c r="C4310" s="2"/>
      <c r="D4310" s="3"/>
      <c r="I4310" s="1"/>
      <c r="J4310" s="1"/>
      <c r="K4310" s="2"/>
      <c r="Y4310" s="2"/>
      <c r="Z4310" s="2"/>
      <c r="AA4310" s="1"/>
    </row>
    <row r="4311" spans="2:27" x14ac:dyDescent="0.25">
      <c r="B4311" s="5"/>
      <c r="C4311" s="2"/>
      <c r="D4311" s="3"/>
      <c r="I4311" s="1"/>
      <c r="J4311" s="1"/>
      <c r="K4311" s="2"/>
      <c r="Y4311" s="2"/>
      <c r="Z4311" s="2"/>
      <c r="AA4311" s="1"/>
    </row>
    <row r="4312" spans="2:27" x14ac:dyDescent="0.25">
      <c r="B4312" s="5"/>
      <c r="C4312" s="2"/>
      <c r="D4312" s="3"/>
      <c r="I4312" s="1"/>
      <c r="J4312" s="1"/>
      <c r="K4312" s="2"/>
      <c r="Y4312" s="2"/>
      <c r="Z4312" s="2"/>
      <c r="AA4312" s="1"/>
    </row>
    <row r="4313" spans="2:27" x14ac:dyDescent="0.25">
      <c r="B4313" s="5"/>
      <c r="C4313" s="2"/>
      <c r="D4313" s="3"/>
      <c r="I4313" s="1"/>
      <c r="J4313" s="1"/>
      <c r="K4313" s="2"/>
      <c r="Y4313" s="2"/>
      <c r="Z4313" s="2"/>
      <c r="AA4313" s="1"/>
    </row>
    <row r="4314" spans="2:27" x14ac:dyDescent="0.25">
      <c r="B4314" s="5"/>
      <c r="C4314" s="2"/>
      <c r="D4314" s="3"/>
      <c r="E4314" s="3"/>
      <c r="G4314" s="3"/>
      <c r="I4314" s="1"/>
      <c r="J4314" s="1"/>
      <c r="K4314" s="2"/>
      <c r="Y4314" s="2"/>
      <c r="Z4314" s="2"/>
      <c r="AA4314" s="1"/>
    </row>
    <row r="4315" spans="2:27" x14ac:dyDescent="0.25">
      <c r="B4315" s="5"/>
      <c r="C4315" s="2"/>
      <c r="D4315" s="3"/>
      <c r="I4315" s="1"/>
      <c r="J4315" s="1"/>
      <c r="K4315" s="2"/>
      <c r="Y4315" s="2"/>
      <c r="Z4315" s="2"/>
      <c r="AA4315" s="1"/>
    </row>
    <row r="4316" spans="2:27" x14ac:dyDescent="0.25">
      <c r="B4316" s="5"/>
      <c r="C4316" s="2"/>
      <c r="D4316" s="3"/>
      <c r="F4316" s="3"/>
      <c r="I4316" s="1"/>
      <c r="J4316" s="1"/>
      <c r="K4316" s="2"/>
      <c r="Y4316" s="2"/>
      <c r="Z4316" s="2"/>
      <c r="AA4316" s="1"/>
    </row>
    <row r="4317" spans="2:27" x14ac:dyDescent="0.25">
      <c r="B4317" s="5"/>
      <c r="C4317" s="2"/>
      <c r="D4317" s="3"/>
      <c r="E4317" s="3"/>
      <c r="G4317" s="3"/>
      <c r="I4317" s="1"/>
      <c r="J4317" s="1"/>
      <c r="K4317" s="2"/>
      <c r="Y4317" s="2"/>
      <c r="Z4317" s="2"/>
      <c r="AA4317" s="1"/>
    </row>
    <row r="4318" spans="2:27" x14ac:dyDescent="0.25">
      <c r="B4318" s="5"/>
      <c r="C4318" s="2"/>
      <c r="D4318" s="3"/>
      <c r="G4318" s="3"/>
      <c r="I4318" s="1"/>
      <c r="J4318" s="1"/>
      <c r="K4318" s="2"/>
      <c r="Y4318" s="2"/>
      <c r="Z4318" s="2"/>
      <c r="AA4318" s="1"/>
    </row>
    <row r="4319" spans="2:27" x14ac:dyDescent="0.25">
      <c r="B4319" s="5"/>
      <c r="C4319" s="2"/>
      <c r="D4319" s="3"/>
      <c r="E4319" s="3"/>
      <c r="I4319" s="1"/>
      <c r="J4319" s="1"/>
      <c r="K4319" s="2"/>
      <c r="Y4319" s="2"/>
      <c r="Z4319" s="2"/>
      <c r="AA4319" s="1"/>
    </row>
    <row r="4320" spans="2:27" x14ac:dyDescent="0.25">
      <c r="B4320" s="5"/>
      <c r="C4320" s="2"/>
      <c r="D4320" s="3"/>
      <c r="E4320" s="3"/>
      <c r="G4320" s="3"/>
      <c r="I4320" s="1"/>
      <c r="J4320" s="1"/>
      <c r="K4320" s="2"/>
      <c r="Y4320" s="2"/>
      <c r="Z4320" s="2"/>
      <c r="AA4320" s="1"/>
    </row>
    <row r="4321" spans="2:27" x14ac:dyDescent="0.25">
      <c r="B4321" s="5"/>
      <c r="C4321" s="2"/>
      <c r="D4321" s="3"/>
      <c r="I4321" s="1"/>
      <c r="J4321" s="1"/>
      <c r="K4321" s="2"/>
      <c r="Y4321" s="2"/>
      <c r="Z4321" s="2"/>
      <c r="AA4321" s="1"/>
    </row>
    <row r="4322" spans="2:27" x14ac:dyDescent="0.25">
      <c r="B4322" s="5"/>
      <c r="C4322" s="2"/>
      <c r="D4322" s="3"/>
      <c r="G4322" s="3"/>
      <c r="I4322" s="1"/>
      <c r="J4322" s="1"/>
      <c r="K4322" s="2"/>
      <c r="Y4322" s="2"/>
      <c r="Z4322" s="2"/>
      <c r="AA4322" s="1"/>
    </row>
    <row r="4323" spans="2:27" x14ac:dyDescent="0.25">
      <c r="B4323" s="5"/>
      <c r="C4323" s="2"/>
      <c r="D4323" s="3"/>
      <c r="F4323" s="3"/>
      <c r="G4323" s="3"/>
      <c r="I4323" s="1"/>
      <c r="J4323" s="1"/>
      <c r="K4323" s="2"/>
      <c r="Y4323" s="2"/>
      <c r="Z4323" s="2"/>
      <c r="AA4323" s="1"/>
    </row>
    <row r="4324" spans="2:27" x14ac:dyDescent="0.25">
      <c r="B4324" s="5"/>
      <c r="C4324" s="2"/>
      <c r="D4324" s="3"/>
      <c r="G4324" s="3"/>
      <c r="I4324" s="1"/>
      <c r="J4324" s="1"/>
      <c r="K4324" s="2"/>
      <c r="Y4324" s="2"/>
      <c r="Z4324" s="2"/>
      <c r="AA4324" s="1"/>
    </row>
    <row r="4325" spans="2:27" x14ac:dyDescent="0.25">
      <c r="B4325" s="5"/>
      <c r="C4325" s="2"/>
      <c r="D4325" s="3"/>
      <c r="G4325" s="3"/>
      <c r="I4325" s="1"/>
      <c r="J4325" s="1"/>
      <c r="K4325" s="2"/>
      <c r="Y4325" s="2"/>
      <c r="Z4325" s="2"/>
      <c r="AA4325" s="1"/>
    </row>
    <row r="4326" spans="2:27" x14ac:dyDescent="0.25">
      <c r="B4326" s="5"/>
      <c r="C4326" s="2"/>
      <c r="D4326" s="3"/>
      <c r="E4326" s="3"/>
      <c r="I4326" s="1"/>
      <c r="J4326" s="1"/>
      <c r="K4326" s="2"/>
      <c r="Y4326" s="2"/>
      <c r="Z4326" s="2"/>
      <c r="AA4326" s="1"/>
    </row>
    <row r="4327" spans="2:27" x14ac:dyDescent="0.25">
      <c r="B4327" s="5"/>
      <c r="C4327" s="2"/>
      <c r="D4327" s="3"/>
      <c r="I4327" s="1"/>
      <c r="J4327" s="1"/>
      <c r="K4327" s="2"/>
      <c r="Y4327" s="2"/>
      <c r="Z4327" s="2"/>
      <c r="AA4327" s="1"/>
    </row>
    <row r="4328" spans="2:27" x14ac:dyDescent="0.25">
      <c r="B4328" s="5"/>
      <c r="C4328" s="2"/>
      <c r="D4328" s="3"/>
      <c r="I4328" s="1"/>
      <c r="J4328" s="1"/>
      <c r="K4328" s="2"/>
      <c r="Y4328" s="2"/>
      <c r="Z4328" s="2"/>
      <c r="AA4328" s="1"/>
    </row>
    <row r="4329" spans="2:27" x14ac:dyDescent="0.25">
      <c r="B4329" s="5"/>
      <c r="C4329" s="2"/>
      <c r="D4329" s="3"/>
      <c r="G4329" s="3"/>
      <c r="I4329" s="1"/>
      <c r="J4329" s="1"/>
      <c r="K4329" s="2"/>
      <c r="Y4329" s="2"/>
      <c r="Z4329" s="2"/>
      <c r="AA4329" s="1"/>
    </row>
    <row r="4330" spans="2:27" x14ac:dyDescent="0.25">
      <c r="B4330" s="5"/>
      <c r="C4330" s="2"/>
      <c r="D4330" s="3"/>
      <c r="I4330" s="1"/>
      <c r="J4330" s="1"/>
      <c r="K4330" s="2"/>
      <c r="Y4330" s="2"/>
      <c r="Z4330" s="2"/>
      <c r="AA4330" s="1"/>
    </row>
    <row r="4331" spans="2:27" x14ac:dyDescent="0.25">
      <c r="B4331" s="5"/>
      <c r="C4331" s="2"/>
      <c r="D4331" s="3"/>
      <c r="G4331" s="3"/>
      <c r="I4331" s="1"/>
      <c r="J4331" s="1"/>
      <c r="K4331" s="2"/>
      <c r="Y4331" s="2"/>
      <c r="Z4331" s="2"/>
      <c r="AA4331" s="1"/>
    </row>
    <row r="4332" spans="2:27" x14ac:dyDescent="0.25">
      <c r="B4332" s="5"/>
      <c r="C4332" s="2"/>
      <c r="D4332" s="3"/>
      <c r="I4332" s="1"/>
      <c r="J4332" s="1"/>
      <c r="K4332" s="2"/>
      <c r="Y4332" s="2"/>
      <c r="Z4332" s="2"/>
      <c r="AA4332" s="1"/>
    </row>
    <row r="4333" spans="2:27" x14ac:dyDescent="0.25">
      <c r="B4333" s="5"/>
      <c r="C4333" s="2"/>
      <c r="D4333" s="3"/>
      <c r="I4333" s="1"/>
      <c r="J4333" s="1"/>
      <c r="K4333" s="2"/>
      <c r="Y4333" s="2"/>
      <c r="Z4333" s="2"/>
      <c r="AA4333" s="1"/>
    </row>
    <row r="4334" spans="2:27" x14ac:dyDescent="0.25">
      <c r="B4334" s="5"/>
      <c r="C4334" s="2"/>
      <c r="D4334" s="3"/>
      <c r="G4334" s="3"/>
      <c r="I4334" s="1"/>
      <c r="J4334" s="1"/>
      <c r="K4334" s="2"/>
      <c r="Y4334" s="2"/>
      <c r="Z4334" s="2"/>
      <c r="AA4334" s="1"/>
    </row>
    <row r="4335" spans="2:27" x14ac:dyDescent="0.25">
      <c r="B4335" s="5"/>
      <c r="C4335" s="2"/>
      <c r="D4335" s="3"/>
      <c r="I4335" s="1"/>
      <c r="J4335" s="1"/>
      <c r="K4335" s="2"/>
      <c r="Y4335" s="2"/>
      <c r="Z4335" s="2"/>
      <c r="AA4335" s="1"/>
    </row>
    <row r="4336" spans="2:27" x14ac:dyDescent="0.25">
      <c r="B4336" s="5"/>
      <c r="C4336" s="2"/>
      <c r="D4336" s="3"/>
      <c r="G4336" s="3"/>
      <c r="I4336" s="1"/>
      <c r="J4336" s="1"/>
      <c r="K4336" s="2"/>
      <c r="Y4336" s="2"/>
      <c r="Z4336" s="2"/>
      <c r="AA4336" s="1"/>
    </row>
    <row r="4337" spans="2:27" x14ac:dyDescent="0.25">
      <c r="B4337" s="5"/>
      <c r="C4337" s="2"/>
      <c r="D4337" s="3"/>
      <c r="E4337" s="3"/>
      <c r="G4337" s="3"/>
      <c r="I4337" s="1"/>
      <c r="J4337" s="1"/>
      <c r="K4337" s="2"/>
      <c r="Y4337" s="2"/>
      <c r="Z4337" s="2"/>
      <c r="AA4337" s="1"/>
    </row>
    <row r="4338" spans="2:27" x14ac:dyDescent="0.25">
      <c r="B4338" s="5"/>
      <c r="C4338" s="2"/>
      <c r="D4338" s="3"/>
      <c r="I4338" s="1"/>
      <c r="J4338" s="1"/>
      <c r="K4338" s="2"/>
      <c r="Y4338" s="2"/>
      <c r="Z4338" s="2"/>
      <c r="AA4338" s="1"/>
    </row>
    <row r="4339" spans="2:27" x14ac:dyDescent="0.25">
      <c r="B4339" s="5"/>
      <c r="C4339" s="2"/>
      <c r="D4339" s="3"/>
      <c r="I4339" s="1"/>
      <c r="J4339" s="1"/>
      <c r="K4339" s="2"/>
      <c r="Y4339" s="2"/>
      <c r="Z4339" s="2"/>
      <c r="AA4339" s="1"/>
    </row>
    <row r="4340" spans="2:27" x14ac:dyDescent="0.25">
      <c r="B4340" s="5"/>
      <c r="C4340" s="2"/>
      <c r="D4340" s="3"/>
      <c r="E4340" s="3"/>
      <c r="I4340" s="1"/>
      <c r="J4340" s="1"/>
      <c r="K4340" s="2"/>
      <c r="Y4340" s="2"/>
      <c r="Z4340" s="2"/>
      <c r="AA4340" s="1"/>
    </row>
    <row r="4341" spans="2:27" x14ac:dyDescent="0.25">
      <c r="B4341" s="5"/>
      <c r="C4341" s="2"/>
      <c r="D4341" s="3"/>
      <c r="F4341" s="3"/>
      <c r="G4341" s="3"/>
      <c r="I4341" s="1"/>
      <c r="J4341" s="1"/>
      <c r="K4341" s="2"/>
      <c r="Y4341" s="2"/>
      <c r="Z4341" s="2"/>
      <c r="AA4341" s="1"/>
    </row>
    <row r="4342" spans="2:27" x14ac:dyDescent="0.25">
      <c r="B4342" s="5"/>
      <c r="C4342" s="2"/>
      <c r="D4342" s="3"/>
      <c r="F4342" s="3"/>
      <c r="I4342" s="1"/>
      <c r="J4342" s="1"/>
      <c r="K4342" s="2"/>
      <c r="Y4342" s="2"/>
      <c r="Z4342" s="2"/>
      <c r="AA4342" s="1"/>
    </row>
    <row r="4343" spans="2:27" x14ac:dyDescent="0.25">
      <c r="B4343" s="5"/>
      <c r="C4343" s="2"/>
      <c r="D4343" s="3"/>
      <c r="I4343" s="1"/>
      <c r="J4343" s="1"/>
      <c r="K4343" s="2"/>
      <c r="Y4343" s="2"/>
      <c r="Z4343" s="2"/>
      <c r="AA4343" s="1"/>
    </row>
    <row r="4344" spans="2:27" x14ac:dyDescent="0.25">
      <c r="B4344" s="5"/>
      <c r="C4344" s="2"/>
      <c r="D4344" s="3"/>
      <c r="I4344" s="1"/>
      <c r="J4344" s="1"/>
      <c r="K4344" s="2"/>
      <c r="Y4344" s="2"/>
      <c r="Z4344" s="2"/>
      <c r="AA4344" s="1"/>
    </row>
    <row r="4345" spans="2:27" x14ac:dyDescent="0.25">
      <c r="B4345" s="5"/>
      <c r="C4345" s="2"/>
      <c r="D4345" s="3"/>
      <c r="G4345" s="3"/>
      <c r="I4345" s="1"/>
      <c r="J4345" s="1"/>
      <c r="K4345" s="2"/>
      <c r="Y4345" s="2"/>
      <c r="Z4345" s="2"/>
      <c r="AA4345" s="1"/>
    </row>
    <row r="4346" spans="2:27" x14ac:dyDescent="0.25">
      <c r="B4346" s="5"/>
      <c r="C4346" s="2"/>
      <c r="D4346" s="3"/>
      <c r="I4346" s="1"/>
      <c r="J4346" s="1"/>
      <c r="K4346" s="2"/>
      <c r="Y4346" s="2"/>
      <c r="Z4346" s="2"/>
      <c r="AA4346" s="1"/>
    </row>
    <row r="4347" spans="2:27" x14ac:dyDescent="0.25">
      <c r="B4347" s="5"/>
      <c r="C4347" s="2"/>
      <c r="D4347" s="3"/>
      <c r="F4347" s="3"/>
      <c r="G4347" s="3"/>
      <c r="I4347" s="1"/>
      <c r="J4347" s="1"/>
      <c r="K4347" s="2"/>
      <c r="Y4347" s="2"/>
      <c r="Z4347" s="2"/>
      <c r="AA4347" s="1"/>
    </row>
    <row r="4348" spans="2:27" x14ac:dyDescent="0.25">
      <c r="B4348" s="5"/>
      <c r="C4348" s="2"/>
      <c r="D4348" s="3"/>
      <c r="I4348" s="1"/>
      <c r="J4348" s="1"/>
      <c r="K4348" s="2"/>
      <c r="Y4348" s="2"/>
      <c r="Z4348" s="2"/>
      <c r="AA4348" s="1"/>
    </row>
    <row r="4349" spans="2:27" x14ac:dyDescent="0.25">
      <c r="B4349" s="5"/>
      <c r="C4349" s="2"/>
      <c r="D4349" s="3"/>
      <c r="E4349" s="3"/>
      <c r="G4349" s="3"/>
      <c r="I4349" s="1"/>
      <c r="J4349" s="1"/>
      <c r="K4349" s="2"/>
      <c r="Y4349" s="2"/>
      <c r="Z4349" s="2"/>
      <c r="AA4349" s="1"/>
    </row>
    <row r="4350" spans="2:27" x14ac:dyDescent="0.25">
      <c r="B4350" s="5"/>
      <c r="C4350" s="2"/>
      <c r="D4350" s="3"/>
      <c r="F4350" s="3"/>
      <c r="G4350" s="3"/>
      <c r="I4350" s="1"/>
      <c r="J4350" s="1"/>
      <c r="K4350" s="2"/>
      <c r="Y4350" s="2"/>
      <c r="Z4350" s="2"/>
      <c r="AA4350" s="1"/>
    </row>
    <row r="4351" spans="2:27" x14ac:dyDescent="0.25">
      <c r="B4351" s="5"/>
      <c r="C4351" s="2"/>
      <c r="D4351" s="3"/>
      <c r="I4351" s="1"/>
      <c r="J4351" s="1"/>
      <c r="K4351" s="2"/>
      <c r="Y4351" s="2"/>
      <c r="Z4351" s="2"/>
      <c r="AA4351" s="1"/>
    </row>
    <row r="4352" spans="2:27" x14ac:dyDescent="0.25">
      <c r="B4352" s="5"/>
      <c r="C4352" s="2"/>
      <c r="D4352" s="3"/>
      <c r="F4352" s="3"/>
      <c r="G4352" s="3"/>
      <c r="I4352" s="1"/>
      <c r="J4352" s="1"/>
      <c r="K4352" s="2"/>
      <c r="Y4352" s="2"/>
      <c r="Z4352" s="2"/>
      <c r="AA4352" s="1"/>
    </row>
    <row r="4353" spans="2:27" x14ac:dyDescent="0.25">
      <c r="B4353" s="5"/>
      <c r="C4353" s="2"/>
      <c r="D4353" s="3"/>
      <c r="G4353" s="3"/>
      <c r="I4353" s="1"/>
      <c r="J4353" s="1"/>
      <c r="K4353" s="2"/>
      <c r="Y4353" s="2"/>
      <c r="Z4353" s="2"/>
      <c r="AA4353" s="1"/>
    </row>
    <row r="4354" spans="2:27" x14ac:dyDescent="0.25">
      <c r="B4354" s="5"/>
      <c r="C4354" s="2"/>
      <c r="D4354" s="3"/>
      <c r="E4354" s="3"/>
      <c r="G4354" s="3"/>
      <c r="I4354" s="1"/>
      <c r="J4354" s="1"/>
      <c r="K4354" s="2"/>
      <c r="Y4354" s="2"/>
      <c r="Z4354" s="2"/>
      <c r="AA4354" s="1"/>
    </row>
    <row r="4355" spans="2:27" x14ac:dyDescent="0.25">
      <c r="B4355" s="5"/>
      <c r="C4355" s="2"/>
      <c r="D4355" s="3"/>
      <c r="E4355" s="3"/>
      <c r="G4355" s="3"/>
      <c r="I4355" s="1"/>
      <c r="J4355" s="1"/>
      <c r="K4355" s="2"/>
      <c r="Y4355" s="2"/>
      <c r="Z4355" s="2"/>
      <c r="AA4355" s="1"/>
    </row>
    <row r="4356" spans="2:27" x14ac:dyDescent="0.25">
      <c r="B4356" s="5"/>
      <c r="C4356" s="2"/>
      <c r="D4356" s="3"/>
      <c r="E4356" s="3"/>
      <c r="F4356" s="3"/>
      <c r="G4356" s="3"/>
      <c r="I4356" s="1"/>
      <c r="J4356" s="1"/>
      <c r="K4356" s="2"/>
      <c r="Y4356" s="2"/>
      <c r="Z4356" s="2"/>
      <c r="AA4356" s="1"/>
    </row>
    <row r="4357" spans="2:27" x14ac:dyDescent="0.25">
      <c r="B4357" s="5"/>
      <c r="C4357" s="2"/>
      <c r="D4357" s="3"/>
      <c r="G4357" s="3"/>
      <c r="I4357" s="1"/>
      <c r="J4357" s="1"/>
      <c r="K4357" s="2"/>
      <c r="Y4357" s="2"/>
      <c r="Z4357" s="2"/>
      <c r="AA4357" s="1"/>
    </row>
    <row r="4358" spans="2:27" x14ac:dyDescent="0.25">
      <c r="B4358" s="5"/>
      <c r="C4358" s="2"/>
      <c r="D4358" s="3"/>
      <c r="E4358" s="3"/>
      <c r="G4358" s="3"/>
      <c r="I4358" s="1"/>
      <c r="J4358" s="1"/>
      <c r="K4358" s="2"/>
      <c r="Y4358" s="2"/>
      <c r="Z4358" s="2"/>
      <c r="AA4358" s="1"/>
    </row>
    <row r="4359" spans="2:27" x14ac:dyDescent="0.25">
      <c r="B4359" s="5"/>
      <c r="C4359" s="2"/>
      <c r="D4359" s="3"/>
      <c r="I4359" s="1"/>
      <c r="J4359" s="1"/>
      <c r="K4359" s="2"/>
      <c r="Y4359" s="2"/>
      <c r="Z4359" s="2"/>
      <c r="AA4359" s="1"/>
    </row>
    <row r="4360" spans="2:27" x14ac:dyDescent="0.25">
      <c r="B4360" s="5"/>
      <c r="C4360" s="2"/>
      <c r="D4360" s="3"/>
      <c r="G4360" s="3"/>
      <c r="I4360" s="1"/>
      <c r="J4360" s="1"/>
      <c r="K4360" s="2"/>
      <c r="Y4360" s="2"/>
      <c r="Z4360" s="2"/>
      <c r="AA4360" s="1"/>
    </row>
    <row r="4361" spans="2:27" x14ac:dyDescent="0.25">
      <c r="B4361" s="5"/>
      <c r="C4361" s="2"/>
      <c r="D4361" s="3"/>
      <c r="G4361" s="3"/>
      <c r="I4361" s="1"/>
      <c r="J4361" s="1"/>
      <c r="K4361" s="2"/>
      <c r="Y4361" s="2"/>
      <c r="Z4361" s="2"/>
      <c r="AA4361" s="1"/>
    </row>
    <row r="4362" spans="2:27" x14ac:dyDescent="0.25">
      <c r="B4362" s="5"/>
      <c r="C4362" s="2"/>
      <c r="D4362" s="3"/>
      <c r="G4362" s="3"/>
      <c r="I4362" s="1"/>
      <c r="J4362" s="1"/>
      <c r="K4362" s="2"/>
      <c r="Y4362" s="2"/>
      <c r="Z4362" s="2"/>
      <c r="AA4362" s="1"/>
    </row>
    <row r="4363" spans="2:27" x14ac:dyDescent="0.25">
      <c r="B4363" s="5"/>
      <c r="C4363" s="2"/>
      <c r="D4363" s="3"/>
      <c r="E4363" s="3"/>
      <c r="G4363" s="3"/>
      <c r="I4363" s="1"/>
      <c r="J4363" s="1"/>
      <c r="K4363" s="2"/>
      <c r="Y4363" s="2"/>
      <c r="Z4363" s="2"/>
      <c r="AA4363" s="1"/>
    </row>
    <row r="4364" spans="2:27" x14ac:dyDescent="0.25">
      <c r="B4364" s="5"/>
      <c r="C4364" s="2"/>
      <c r="D4364" s="3"/>
      <c r="I4364" s="1"/>
      <c r="J4364" s="1"/>
      <c r="K4364" s="2"/>
      <c r="Y4364" s="2"/>
      <c r="Z4364" s="2"/>
      <c r="AA4364" s="1"/>
    </row>
    <row r="4365" spans="2:27" x14ac:dyDescent="0.25">
      <c r="B4365" s="5"/>
      <c r="C4365" s="2"/>
      <c r="D4365" s="3"/>
      <c r="I4365" s="1"/>
      <c r="J4365" s="1"/>
      <c r="K4365" s="2"/>
      <c r="Y4365" s="2"/>
      <c r="Z4365" s="2"/>
      <c r="AA4365" s="1"/>
    </row>
    <row r="4366" spans="2:27" x14ac:dyDescent="0.25">
      <c r="B4366" s="5"/>
      <c r="C4366" s="2"/>
      <c r="I4366" s="1"/>
      <c r="J4366" s="1"/>
      <c r="K4366" s="2"/>
      <c r="Y4366" s="2"/>
      <c r="Z4366" s="2"/>
      <c r="AA4366" s="1"/>
    </row>
    <row r="4367" spans="2:27" x14ac:dyDescent="0.25">
      <c r="B4367" s="5"/>
      <c r="C4367" s="2"/>
      <c r="D4367" s="3"/>
      <c r="G4367" s="3"/>
      <c r="I4367" s="1"/>
      <c r="J4367" s="1"/>
      <c r="K4367" s="2"/>
      <c r="Y4367" s="2"/>
      <c r="Z4367" s="2"/>
      <c r="AA4367" s="1"/>
    </row>
    <row r="4368" spans="2:27" x14ac:dyDescent="0.25">
      <c r="B4368" s="5"/>
      <c r="C4368" s="2"/>
      <c r="D4368" s="3"/>
      <c r="I4368" s="1"/>
      <c r="J4368" s="1"/>
      <c r="K4368" s="2"/>
      <c r="Y4368" s="2"/>
      <c r="Z4368" s="2"/>
      <c r="AA4368" s="1"/>
    </row>
    <row r="4369" spans="2:27" x14ac:dyDescent="0.25">
      <c r="B4369" s="5"/>
      <c r="C4369" s="2"/>
      <c r="D4369" s="3"/>
      <c r="I4369" s="1"/>
      <c r="J4369" s="1"/>
      <c r="K4369" s="2"/>
      <c r="Y4369" s="2"/>
      <c r="Z4369" s="2"/>
      <c r="AA4369" s="1"/>
    </row>
    <row r="4370" spans="2:27" x14ac:dyDescent="0.25">
      <c r="B4370" s="5"/>
      <c r="C4370" s="2"/>
      <c r="D4370" s="3"/>
      <c r="G4370" s="3"/>
      <c r="I4370" s="1"/>
      <c r="J4370" s="1"/>
      <c r="K4370" s="2"/>
      <c r="Y4370" s="2"/>
      <c r="Z4370" s="2"/>
      <c r="AA4370" s="1"/>
    </row>
    <row r="4371" spans="2:27" x14ac:dyDescent="0.25">
      <c r="B4371" s="5"/>
      <c r="C4371" s="2"/>
      <c r="D4371" s="3"/>
      <c r="G4371" s="3"/>
      <c r="I4371" s="1"/>
      <c r="J4371" s="1"/>
      <c r="K4371" s="2"/>
      <c r="Y4371" s="2"/>
      <c r="Z4371" s="2"/>
      <c r="AA4371" s="1"/>
    </row>
    <row r="4372" spans="2:27" x14ac:dyDescent="0.25">
      <c r="B4372" s="5"/>
      <c r="C4372" s="2"/>
      <c r="D4372" s="3"/>
      <c r="G4372" s="3"/>
      <c r="I4372" s="1"/>
      <c r="J4372" s="1"/>
      <c r="K4372" s="2"/>
      <c r="Y4372" s="2"/>
      <c r="Z4372" s="2"/>
      <c r="AA4372" s="1"/>
    </row>
    <row r="4373" spans="2:27" x14ac:dyDescent="0.25">
      <c r="B4373" s="5"/>
      <c r="C4373" s="2"/>
      <c r="D4373" s="3"/>
      <c r="I4373" s="1"/>
      <c r="J4373" s="1"/>
      <c r="K4373" s="2"/>
      <c r="Y4373" s="2"/>
      <c r="Z4373" s="2"/>
      <c r="AA4373" s="1"/>
    </row>
    <row r="4374" spans="2:27" x14ac:dyDescent="0.25">
      <c r="B4374" s="5"/>
      <c r="C4374" s="2"/>
      <c r="D4374" s="3"/>
      <c r="G4374" s="3"/>
      <c r="I4374" s="1"/>
      <c r="J4374" s="1"/>
      <c r="K4374" s="2"/>
      <c r="Y4374" s="2"/>
      <c r="Z4374" s="2"/>
      <c r="AA4374" s="1"/>
    </row>
    <row r="4375" spans="2:27" x14ac:dyDescent="0.25">
      <c r="B4375" s="5"/>
      <c r="C4375" s="2"/>
      <c r="D4375" s="3"/>
      <c r="E4375" s="3"/>
      <c r="F4375" s="3"/>
      <c r="G4375" s="3"/>
      <c r="I4375" s="1"/>
      <c r="J4375" s="1"/>
      <c r="K4375" s="2"/>
      <c r="Y4375" s="2"/>
      <c r="Z4375" s="2"/>
      <c r="AA4375" s="1"/>
    </row>
    <row r="4376" spans="2:27" x14ac:dyDescent="0.25">
      <c r="B4376" s="5"/>
      <c r="C4376" s="2"/>
      <c r="D4376" s="3"/>
      <c r="G4376" s="3"/>
      <c r="I4376" s="1"/>
      <c r="J4376" s="1"/>
      <c r="K4376" s="2"/>
      <c r="Y4376" s="2"/>
      <c r="Z4376" s="2"/>
      <c r="AA4376" s="1"/>
    </row>
    <row r="4377" spans="2:27" x14ac:dyDescent="0.25">
      <c r="B4377" s="5"/>
      <c r="C4377" s="2"/>
      <c r="D4377" s="3"/>
      <c r="F4377" s="3"/>
      <c r="I4377" s="1"/>
      <c r="J4377" s="1"/>
      <c r="K4377" s="2"/>
      <c r="Y4377" s="2"/>
      <c r="Z4377" s="2"/>
      <c r="AA4377" s="1"/>
    </row>
    <row r="4378" spans="2:27" x14ac:dyDescent="0.25">
      <c r="B4378" s="5"/>
      <c r="C4378" s="2"/>
      <c r="D4378" s="3"/>
      <c r="G4378" s="3"/>
      <c r="I4378" s="1"/>
      <c r="J4378" s="1"/>
      <c r="K4378" s="2"/>
      <c r="Y4378" s="2"/>
      <c r="Z4378" s="2"/>
      <c r="AA4378" s="1"/>
    </row>
    <row r="4379" spans="2:27" x14ac:dyDescent="0.25">
      <c r="B4379" s="5"/>
      <c r="C4379" s="2"/>
      <c r="D4379" s="3"/>
      <c r="I4379" s="1"/>
      <c r="J4379" s="1"/>
      <c r="K4379" s="2"/>
      <c r="Y4379" s="2"/>
      <c r="Z4379" s="2"/>
      <c r="AA4379" s="1"/>
    </row>
    <row r="4380" spans="2:27" x14ac:dyDescent="0.25">
      <c r="B4380" s="5"/>
      <c r="C4380" s="2"/>
      <c r="D4380" s="3"/>
      <c r="E4380" s="3"/>
      <c r="F4380" s="3"/>
      <c r="G4380" s="3"/>
      <c r="I4380" s="1"/>
      <c r="J4380" s="1"/>
      <c r="K4380" s="2"/>
      <c r="Y4380" s="2"/>
      <c r="Z4380" s="2"/>
      <c r="AA4380" s="1"/>
    </row>
    <row r="4381" spans="2:27" x14ac:dyDescent="0.25">
      <c r="B4381" s="5"/>
      <c r="C4381" s="2"/>
      <c r="D4381" s="3"/>
      <c r="I4381" s="1"/>
      <c r="J4381" s="1"/>
      <c r="K4381" s="2"/>
      <c r="Y4381" s="2"/>
      <c r="Z4381" s="2"/>
      <c r="AA4381" s="1"/>
    </row>
    <row r="4382" spans="2:27" x14ac:dyDescent="0.25">
      <c r="B4382" s="5"/>
      <c r="C4382" s="2"/>
      <c r="D4382" s="3"/>
      <c r="G4382" s="3"/>
      <c r="I4382" s="1"/>
      <c r="J4382" s="1"/>
      <c r="K4382" s="2"/>
      <c r="Y4382" s="2"/>
      <c r="Z4382" s="2"/>
      <c r="AA4382" s="1"/>
    </row>
    <row r="4383" spans="2:27" x14ac:dyDescent="0.25">
      <c r="B4383" s="5"/>
      <c r="C4383" s="2"/>
      <c r="D4383" s="3"/>
      <c r="I4383" s="1"/>
      <c r="J4383" s="1"/>
      <c r="K4383" s="2"/>
      <c r="Y4383" s="2"/>
      <c r="Z4383" s="2"/>
      <c r="AA4383" s="1"/>
    </row>
    <row r="4384" spans="2:27" x14ac:dyDescent="0.25">
      <c r="B4384" s="5"/>
      <c r="C4384" s="2"/>
      <c r="D4384" s="3"/>
      <c r="I4384" s="1"/>
      <c r="J4384" s="1"/>
      <c r="K4384" s="2"/>
      <c r="Y4384" s="2"/>
      <c r="Z4384" s="2"/>
      <c r="AA4384" s="1"/>
    </row>
    <row r="4385" spans="2:27" x14ac:dyDescent="0.25">
      <c r="B4385" s="5"/>
      <c r="C4385" s="2"/>
      <c r="D4385" s="3"/>
      <c r="G4385" s="3"/>
      <c r="I4385" s="1"/>
      <c r="J4385" s="1"/>
      <c r="K4385" s="2"/>
      <c r="Y4385" s="2"/>
      <c r="Z4385" s="2"/>
      <c r="AA4385" s="1"/>
    </row>
    <row r="4386" spans="2:27" x14ac:dyDescent="0.25">
      <c r="B4386" s="5"/>
      <c r="C4386" s="2"/>
      <c r="D4386" s="3"/>
      <c r="F4386" s="3"/>
      <c r="I4386" s="1"/>
      <c r="J4386" s="1"/>
      <c r="K4386" s="2"/>
      <c r="Y4386" s="2"/>
      <c r="Z4386" s="2"/>
      <c r="AA4386" s="1"/>
    </row>
    <row r="4387" spans="2:27" x14ac:dyDescent="0.25">
      <c r="B4387" s="5"/>
      <c r="C4387" s="2"/>
      <c r="D4387" s="3"/>
      <c r="E4387" s="3"/>
      <c r="I4387" s="1"/>
      <c r="J4387" s="1"/>
      <c r="K4387" s="2"/>
      <c r="Y4387" s="2"/>
      <c r="Z4387" s="2"/>
      <c r="AA4387" s="1"/>
    </row>
    <row r="4388" spans="2:27" x14ac:dyDescent="0.25">
      <c r="B4388" s="5"/>
      <c r="C4388" s="2"/>
      <c r="D4388" s="3"/>
      <c r="G4388" s="3"/>
      <c r="I4388" s="1"/>
      <c r="J4388" s="1"/>
      <c r="K4388" s="2"/>
      <c r="Y4388" s="2"/>
      <c r="Z4388" s="2"/>
      <c r="AA4388" s="1"/>
    </row>
    <row r="4389" spans="2:27" x14ac:dyDescent="0.25">
      <c r="B4389" s="5"/>
      <c r="C4389" s="2"/>
      <c r="D4389" s="3"/>
      <c r="I4389" s="1"/>
      <c r="J4389" s="1"/>
      <c r="K4389" s="2"/>
      <c r="Y4389" s="2"/>
      <c r="Z4389" s="2"/>
      <c r="AA4389" s="1"/>
    </row>
    <row r="4390" spans="2:27" x14ac:dyDescent="0.25">
      <c r="B4390" s="5"/>
      <c r="C4390" s="2"/>
      <c r="D4390" s="3"/>
      <c r="E4390" s="3"/>
      <c r="G4390" s="3"/>
      <c r="I4390" s="1"/>
      <c r="J4390" s="1"/>
      <c r="K4390" s="2"/>
      <c r="Y4390" s="2"/>
      <c r="Z4390" s="2"/>
      <c r="AA4390" s="1"/>
    </row>
    <row r="4391" spans="2:27" x14ac:dyDescent="0.25">
      <c r="B4391" s="5"/>
      <c r="C4391" s="2"/>
      <c r="D4391" s="3"/>
      <c r="E4391" s="3"/>
      <c r="G4391" s="3"/>
      <c r="I4391" s="1"/>
      <c r="J4391" s="1"/>
      <c r="K4391" s="2"/>
      <c r="Y4391" s="2"/>
      <c r="Z4391" s="2"/>
      <c r="AA4391" s="1"/>
    </row>
    <row r="4392" spans="2:27" x14ac:dyDescent="0.25">
      <c r="B4392" s="5"/>
      <c r="C4392" s="2"/>
      <c r="D4392" s="3"/>
      <c r="E4392" s="3"/>
      <c r="G4392" s="3"/>
      <c r="I4392" s="1"/>
      <c r="J4392" s="1"/>
      <c r="K4392" s="2"/>
      <c r="Y4392" s="2"/>
      <c r="Z4392" s="2"/>
      <c r="AA4392" s="1"/>
    </row>
    <row r="4393" spans="2:27" x14ac:dyDescent="0.25">
      <c r="B4393" s="5"/>
      <c r="C4393" s="2"/>
      <c r="D4393" s="3"/>
      <c r="I4393" s="1"/>
      <c r="J4393" s="1"/>
      <c r="K4393" s="2"/>
      <c r="Y4393" s="2"/>
      <c r="Z4393" s="2"/>
      <c r="AA4393" s="1"/>
    </row>
    <row r="4394" spans="2:27" x14ac:dyDescent="0.25">
      <c r="B4394" s="5"/>
      <c r="C4394" s="2"/>
      <c r="D4394" s="3"/>
      <c r="I4394" s="1"/>
      <c r="J4394" s="1"/>
      <c r="K4394" s="2"/>
      <c r="Y4394" s="2"/>
      <c r="Z4394" s="2"/>
      <c r="AA4394" s="1"/>
    </row>
    <row r="4395" spans="2:27" x14ac:dyDescent="0.25">
      <c r="B4395" s="5"/>
      <c r="C4395" s="2"/>
      <c r="D4395" s="3"/>
      <c r="F4395" s="3"/>
      <c r="I4395" s="1"/>
      <c r="J4395" s="1"/>
      <c r="K4395" s="2"/>
      <c r="Y4395" s="2"/>
      <c r="Z4395" s="2"/>
      <c r="AA4395" s="1"/>
    </row>
    <row r="4396" spans="2:27" x14ac:dyDescent="0.25">
      <c r="B4396" s="5"/>
      <c r="C4396" s="2"/>
      <c r="D4396" s="3"/>
      <c r="G4396" s="3"/>
      <c r="I4396" s="1"/>
      <c r="J4396" s="1"/>
      <c r="K4396" s="2"/>
      <c r="Y4396" s="2"/>
      <c r="Z4396" s="2"/>
      <c r="AA4396" s="1"/>
    </row>
    <row r="4397" spans="2:27" x14ac:dyDescent="0.25">
      <c r="B4397" s="5"/>
      <c r="C4397" s="2"/>
      <c r="D4397" s="3"/>
      <c r="F4397" s="3"/>
      <c r="G4397" s="3"/>
      <c r="I4397" s="1"/>
      <c r="J4397" s="1"/>
      <c r="K4397" s="2"/>
      <c r="Y4397" s="2"/>
      <c r="Z4397" s="2"/>
      <c r="AA4397" s="1"/>
    </row>
    <row r="4398" spans="2:27" x14ac:dyDescent="0.25">
      <c r="B4398" s="5"/>
      <c r="C4398" s="2"/>
      <c r="D4398" s="3"/>
      <c r="G4398" s="3"/>
      <c r="I4398" s="1"/>
      <c r="J4398" s="1"/>
      <c r="K4398" s="2"/>
      <c r="Y4398" s="2"/>
      <c r="Z4398" s="2"/>
      <c r="AA4398" s="1"/>
    </row>
    <row r="4399" spans="2:27" x14ac:dyDescent="0.25">
      <c r="B4399" s="5"/>
      <c r="C4399" s="2"/>
      <c r="D4399" s="3"/>
      <c r="I4399" s="1"/>
      <c r="J4399" s="1"/>
      <c r="K4399" s="2"/>
      <c r="Y4399" s="2"/>
      <c r="Z4399" s="2"/>
      <c r="AA4399" s="1"/>
    </row>
    <row r="4400" spans="2:27" x14ac:dyDescent="0.25">
      <c r="B4400" s="5"/>
      <c r="C4400" s="2"/>
      <c r="D4400" s="3"/>
      <c r="G4400" s="3"/>
      <c r="I4400" s="1"/>
      <c r="J4400" s="1"/>
      <c r="K4400" s="2"/>
      <c r="Y4400" s="2"/>
      <c r="Z4400" s="2"/>
      <c r="AA4400" s="1"/>
    </row>
    <row r="4401" spans="2:27" x14ac:dyDescent="0.25">
      <c r="B4401" s="5"/>
      <c r="C4401" s="2"/>
      <c r="D4401" s="3"/>
      <c r="E4401" s="3"/>
      <c r="F4401" s="3"/>
      <c r="G4401" s="3"/>
      <c r="I4401" s="1"/>
      <c r="J4401" s="1"/>
      <c r="K4401" s="2"/>
      <c r="Y4401" s="2"/>
      <c r="Z4401" s="2"/>
      <c r="AA4401" s="1"/>
    </row>
    <row r="4402" spans="2:27" x14ac:dyDescent="0.25">
      <c r="B4402" s="5"/>
      <c r="C4402" s="2"/>
      <c r="D4402" s="3"/>
      <c r="G4402" s="3"/>
      <c r="I4402" s="1"/>
      <c r="J4402" s="1"/>
      <c r="K4402" s="2"/>
      <c r="Y4402" s="2"/>
      <c r="Z4402" s="2"/>
      <c r="AA4402" s="1"/>
    </row>
    <row r="4403" spans="2:27" x14ac:dyDescent="0.25">
      <c r="B4403" s="5"/>
      <c r="C4403" s="2"/>
      <c r="D4403" s="3"/>
      <c r="G4403" s="3"/>
      <c r="I4403" s="1"/>
      <c r="J4403" s="1"/>
      <c r="K4403" s="2"/>
      <c r="Y4403" s="2"/>
      <c r="Z4403" s="2"/>
      <c r="AA4403" s="1"/>
    </row>
    <row r="4404" spans="2:27" x14ac:dyDescent="0.25">
      <c r="B4404" s="5"/>
      <c r="C4404" s="2"/>
      <c r="D4404" s="3"/>
      <c r="I4404" s="1"/>
      <c r="J4404" s="1"/>
      <c r="K4404" s="2"/>
      <c r="Y4404" s="2"/>
      <c r="Z4404" s="2"/>
      <c r="AA4404" s="1"/>
    </row>
    <row r="4405" spans="2:27" x14ac:dyDescent="0.25">
      <c r="B4405" s="5"/>
      <c r="C4405" s="2"/>
      <c r="D4405" s="3"/>
      <c r="F4405" s="3"/>
      <c r="G4405" s="3"/>
      <c r="I4405" s="1"/>
      <c r="J4405" s="1"/>
      <c r="K4405" s="2"/>
      <c r="Y4405" s="2"/>
      <c r="Z4405" s="2"/>
      <c r="AA4405" s="1"/>
    </row>
    <row r="4406" spans="2:27" x14ac:dyDescent="0.25">
      <c r="B4406" s="5"/>
      <c r="C4406" s="2"/>
      <c r="D4406" s="3"/>
      <c r="I4406" s="1"/>
      <c r="J4406" s="1"/>
      <c r="K4406" s="2"/>
      <c r="Y4406" s="2"/>
      <c r="Z4406" s="2"/>
      <c r="AA4406" s="1"/>
    </row>
    <row r="4407" spans="2:27" x14ac:dyDescent="0.25">
      <c r="B4407" s="5"/>
      <c r="C4407" s="2"/>
      <c r="D4407" s="3"/>
      <c r="G4407" s="3"/>
      <c r="I4407" s="1"/>
      <c r="J4407" s="1"/>
      <c r="K4407" s="2"/>
      <c r="Y4407" s="2"/>
      <c r="Z4407" s="2"/>
      <c r="AA4407" s="1"/>
    </row>
    <row r="4408" spans="2:27" x14ac:dyDescent="0.25">
      <c r="B4408" s="5"/>
      <c r="C4408" s="2"/>
      <c r="D4408" s="3"/>
      <c r="G4408" s="3"/>
      <c r="I4408" s="1"/>
      <c r="J4408" s="1"/>
      <c r="K4408" s="2"/>
      <c r="Y4408" s="2"/>
      <c r="Z4408" s="2"/>
      <c r="AA4408" s="1"/>
    </row>
    <row r="4409" spans="2:27" x14ac:dyDescent="0.25">
      <c r="B4409" s="5"/>
      <c r="C4409" s="2"/>
      <c r="D4409" s="3"/>
      <c r="E4409" s="3"/>
      <c r="G4409" s="3"/>
      <c r="I4409" s="1"/>
      <c r="J4409" s="1"/>
      <c r="K4409" s="2"/>
      <c r="Y4409" s="2"/>
      <c r="Z4409" s="2"/>
      <c r="AA4409" s="1"/>
    </row>
    <row r="4410" spans="2:27" x14ac:dyDescent="0.25">
      <c r="B4410" s="5"/>
      <c r="C4410" s="2"/>
      <c r="D4410" s="3"/>
      <c r="I4410" s="1"/>
      <c r="J4410" s="1"/>
      <c r="K4410" s="2"/>
      <c r="Y4410" s="2"/>
      <c r="Z4410" s="2"/>
      <c r="AA4410" s="1"/>
    </row>
    <row r="4411" spans="2:27" x14ac:dyDescent="0.25">
      <c r="B4411" s="5"/>
      <c r="C4411" s="2"/>
      <c r="D4411" s="3"/>
      <c r="I4411" s="1"/>
      <c r="J4411" s="1"/>
      <c r="K4411" s="2"/>
      <c r="Y4411" s="2"/>
      <c r="Z4411" s="2"/>
      <c r="AA4411" s="1"/>
    </row>
    <row r="4412" spans="2:27" x14ac:dyDescent="0.25">
      <c r="B4412" s="5"/>
      <c r="C4412" s="2"/>
      <c r="D4412" s="3"/>
      <c r="I4412" s="1"/>
      <c r="J4412" s="1"/>
      <c r="K4412" s="2"/>
      <c r="Y4412" s="2"/>
      <c r="Z4412" s="2"/>
      <c r="AA4412" s="1"/>
    </row>
    <row r="4413" spans="2:27" x14ac:dyDescent="0.25">
      <c r="B4413" s="5"/>
      <c r="C4413" s="2"/>
      <c r="D4413" s="3"/>
      <c r="I4413" s="1"/>
      <c r="J4413" s="1"/>
      <c r="K4413" s="2"/>
      <c r="Y4413" s="2"/>
      <c r="Z4413" s="2"/>
      <c r="AA4413" s="1"/>
    </row>
    <row r="4414" spans="2:27" x14ac:dyDescent="0.25">
      <c r="B4414" s="5"/>
      <c r="C4414" s="2"/>
      <c r="D4414" s="3"/>
      <c r="G4414" s="3"/>
      <c r="I4414" s="1"/>
      <c r="J4414" s="1"/>
      <c r="K4414" s="2"/>
      <c r="Y4414" s="2"/>
      <c r="Z4414" s="2"/>
      <c r="AA4414" s="1"/>
    </row>
    <row r="4415" spans="2:27" x14ac:dyDescent="0.25">
      <c r="B4415" s="5"/>
      <c r="C4415" s="2"/>
      <c r="D4415" s="3"/>
      <c r="F4415" s="3"/>
      <c r="I4415" s="1"/>
      <c r="J4415" s="1"/>
      <c r="K4415" s="2"/>
      <c r="Y4415" s="2"/>
      <c r="Z4415" s="2"/>
      <c r="AA4415" s="1"/>
    </row>
    <row r="4416" spans="2:27" x14ac:dyDescent="0.25">
      <c r="B4416" s="5"/>
      <c r="C4416" s="2"/>
      <c r="D4416" s="3"/>
      <c r="F4416" s="3"/>
      <c r="I4416" s="1"/>
      <c r="J4416" s="1"/>
      <c r="K4416" s="2"/>
      <c r="Y4416" s="2"/>
      <c r="Z4416" s="2"/>
      <c r="AA4416" s="1"/>
    </row>
    <row r="4417" spans="2:27" x14ac:dyDescent="0.25">
      <c r="B4417" s="5"/>
      <c r="C4417" s="2"/>
      <c r="D4417" s="3"/>
      <c r="I4417" s="1"/>
      <c r="J4417" s="1"/>
      <c r="K4417" s="2"/>
      <c r="Y4417" s="2"/>
      <c r="Z4417" s="2"/>
      <c r="AA4417" s="1"/>
    </row>
    <row r="4418" spans="2:27" x14ac:dyDescent="0.25">
      <c r="B4418" s="5"/>
      <c r="C4418" s="2"/>
      <c r="D4418" s="3"/>
      <c r="G4418" s="3"/>
      <c r="I4418" s="1"/>
      <c r="J4418" s="1"/>
      <c r="K4418" s="2"/>
      <c r="Y4418" s="2"/>
      <c r="Z4418" s="2"/>
      <c r="AA4418" s="1"/>
    </row>
    <row r="4419" spans="2:27" x14ac:dyDescent="0.25">
      <c r="B4419" s="5"/>
      <c r="C4419" s="2"/>
      <c r="D4419" s="3"/>
      <c r="E4419" s="3"/>
      <c r="G4419" s="3"/>
      <c r="I4419" s="1"/>
      <c r="J4419" s="1"/>
      <c r="K4419" s="2"/>
      <c r="Y4419" s="2"/>
      <c r="Z4419" s="2"/>
      <c r="AA4419" s="1"/>
    </row>
    <row r="4420" spans="2:27" x14ac:dyDescent="0.25">
      <c r="B4420" s="5"/>
      <c r="C4420" s="2"/>
      <c r="D4420" s="3"/>
      <c r="G4420" s="3"/>
      <c r="I4420" s="1"/>
      <c r="J4420" s="1"/>
      <c r="K4420" s="2"/>
      <c r="Y4420" s="2"/>
      <c r="Z4420" s="2"/>
      <c r="AA4420" s="1"/>
    </row>
    <row r="4421" spans="2:27" x14ac:dyDescent="0.25">
      <c r="B4421" s="5"/>
      <c r="C4421" s="2"/>
      <c r="D4421" s="3"/>
      <c r="I4421" s="1"/>
      <c r="J4421" s="1"/>
      <c r="K4421" s="2"/>
      <c r="Y4421" s="2"/>
      <c r="Z4421" s="2"/>
      <c r="AA4421" s="1"/>
    </row>
    <row r="4422" spans="2:27" x14ac:dyDescent="0.25">
      <c r="B4422" s="5"/>
      <c r="C4422" s="2"/>
      <c r="D4422" s="3"/>
      <c r="E4422" s="3"/>
      <c r="G4422" s="3"/>
      <c r="I4422" s="1"/>
      <c r="J4422" s="1"/>
      <c r="K4422" s="2"/>
      <c r="Y4422" s="2"/>
      <c r="Z4422" s="2"/>
      <c r="AA4422" s="1"/>
    </row>
    <row r="4423" spans="2:27" x14ac:dyDescent="0.25">
      <c r="B4423" s="5"/>
      <c r="C4423" s="2"/>
      <c r="D4423" s="3"/>
      <c r="E4423" s="3"/>
      <c r="F4423" s="3"/>
      <c r="I4423" s="1"/>
      <c r="J4423" s="1"/>
      <c r="K4423" s="2"/>
      <c r="Y4423" s="2"/>
      <c r="Z4423" s="2"/>
      <c r="AA4423" s="1"/>
    </row>
    <row r="4424" spans="2:27" x14ac:dyDescent="0.25">
      <c r="B4424" s="5"/>
      <c r="C4424" s="2"/>
      <c r="D4424" s="3"/>
      <c r="I4424" s="1"/>
      <c r="J4424" s="1"/>
      <c r="K4424" s="2"/>
      <c r="Y4424" s="2"/>
      <c r="Z4424" s="2"/>
      <c r="AA4424" s="1"/>
    </row>
    <row r="4425" spans="2:27" x14ac:dyDescent="0.25">
      <c r="B4425" s="5"/>
      <c r="C4425" s="2"/>
      <c r="D4425" s="3"/>
      <c r="E4425" s="3"/>
      <c r="G4425" s="3"/>
      <c r="I4425" s="1"/>
      <c r="J4425" s="1"/>
      <c r="K4425" s="2"/>
      <c r="Y4425" s="2"/>
      <c r="Z4425" s="2"/>
      <c r="AA4425" s="1"/>
    </row>
    <row r="4426" spans="2:27" x14ac:dyDescent="0.25">
      <c r="B4426" s="5"/>
      <c r="C4426" s="2"/>
      <c r="D4426" s="3"/>
      <c r="G4426" s="3"/>
      <c r="I4426" s="1"/>
      <c r="J4426" s="1"/>
      <c r="K4426" s="2"/>
      <c r="Y4426" s="2"/>
      <c r="Z4426" s="2"/>
      <c r="AA4426" s="1"/>
    </row>
    <row r="4427" spans="2:27" x14ac:dyDescent="0.25">
      <c r="B4427" s="5"/>
      <c r="C4427" s="2"/>
      <c r="D4427" s="3"/>
      <c r="I4427" s="1"/>
      <c r="J4427" s="1"/>
      <c r="K4427" s="2"/>
      <c r="Y4427" s="2"/>
      <c r="Z4427" s="2"/>
      <c r="AA4427" s="1"/>
    </row>
    <row r="4428" spans="2:27" x14ac:dyDescent="0.25">
      <c r="B4428" s="5"/>
      <c r="C4428" s="2"/>
      <c r="D4428" s="3"/>
      <c r="I4428" s="1"/>
      <c r="J4428" s="1"/>
      <c r="K4428" s="2"/>
      <c r="Y4428" s="2"/>
      <c r="Z4428" s="2"/>
      <c r="AA4428" s="1"/>
    </row>
    <row r="4429" spans="2:27" x14ac:dyDescent="0.25">
      <c r="B4429" s="5"/>
      <c r="C4429" s="2"/>
      <c r="D4429" s="3"/>
      <c r="G4429" s="3"/>
      <c r="I4429" s="1"/>
      <c r="J4429" s="1"/>
      <c r="K4429" s="2"/>
      <c r="Y4429" s="2"/>
      <c r="Z4429" s="2"/>
      <c r="AA4429" s="1"/>
    </row>
    <row r="4430" spans="2:27" x14ac:dyDescent="0.25">
      <c r="B4430" s="5"/>
      <c r="C4430" s="2"/>
      <c r="D4430" s="3"/>
      <c r="F4430" s="3"/>
      <c r="G4430" s="3"/>
      <c r="I4430" s="1"/>
      <c r="J4430" s="1"/>
      <c r="K4430" s="2"/>
      <c r="Y4430" s="2"/>
      <c r="Z4430" s="2"/>
      <c r="AA4430" s="1"/>
    </row>
    <row r="4431" spans="2:27" x14ac:dyDescent="0.25">
      <c r="B4431" s="5"/>
      <c r="C4431" s="2"/>
      <c r="D4431" s="3"/>
      <c r="E4431" s="3"/>
      <c r="F4431" s="3"/>
      <c r="I4431" s="1"/>
      <c r="J4431" s="1"/>
      <c r="K4431" s="2"/>
      <c r="Y4431" s="2"/>
      <c r="Z4431" s="2"/>
      <c r="AA4431" s="1"/>
    </row>
    <row r="4432" spans="2:27" x14ac:dyDescent="0.25">
      <c r="B4432" s="5"/>
      <c r="C4432" s="2"/>
      <c r="D4432" s="3"/>
      <c r="G4432" s="3"/>
      <c r="I4432" s="1"/>
      <c r="J4432" s="1"/>
      <c r="K4432" s="2"/>
      <c r="Y4432" s="2"/>
      <c r="Z4432" s="2"/>
      <c r="AA4432" s="1"/>
    </row>
    <row r="4433" spans="2:27" x14ac:dyDescent="0.25">
      <c r="B4433" s="5"/>
      <c r="C4433" s="2"/>
      <c r="D4433" s="3"/>
      <c r="I4433" s="1"/>
      <c r="J4433" s="1"/>
      <c r="K4433" s="2"/>
      <c r="Y4433" s="2"/>
      <c r="Z4433" s="2"/>
      <c r="AA4433" s="1"/>
    </row>
    <row r="4434" spans="2:27" x14ac:dyDescent="0.25">
      <c r="B4434" s="5"/>
      <c r="C4434" s="2"/>
      <c r="D4434" s="3"/>
      <c r="G4434" s="3"/>
      <c r="I4434" s="1"/>
      <c r="J4434" s="1"/>
      <c r="K4434" s="2"/>
      <c r="Y4434" s="2"/>
      <c r="Z4434" s="2"/>
      <c r="AA4434" s="1"/>
    </row>
    <row r="4435" spans="2:27" x14ac:dyDescent="0.25">
      <c r="B4435" s="5"/>
      <c r="C4435" s="2"/>
      <c r="D4435" s="3"/>
      <c r="I4435" s="1"/>
      <c r="J4435" s="1"/>
      <c r="K4435" s="2"/>
      <c r="Y4435" s="2"/>
      <c r="Z4435" s="2"/>
      <c r="AA4435" s="1"/>
    </row>
    <row r="4436" spans="2:27" x14ac:dyDescent="0.25">
      <c r="B4436" s="5"/>
      <c r="C4436" s="2"/>
      <c r="D4436" s="3"/>
      <c r="F4436" s="3"/>
      <c r="I4436" s="1"/>
      <c r="J4436" s="1"/>
      <c r="K4436" s="2"/>
      <c r="Y4436" s="2"/>
      <c r="Z4436" s="2"/>
      <c r="AA4436" s="1"/>
    </row>
    <row r="4437" spans="2:27" x14ac:dyDescent="0.25">
      <c r="B4437" s="5"/>
      <c r="C4437" s="2"/>
      <c r="D4437" s="3"/>
      <c r="E4437" s="3"/>
      <c r="G4437" s="3"/>
      <c r="I4437" s="1"/>
      <c r="J4437" s="1"/>
      <c r="K4437" s="2"/>
      <c r="Y4437" s="2"/>
      <c r="Z4437" s="2"/>
      <c r="AA4437" s="1"/>
    </row>
    <row r="4438" spans="2:27" x14ac:dyDescent="0.25">
      <c r="B4438" s="5"/>
      <c r="C4438" s="2"/>
      <c r="D4438" s="3"/>
      <c r="E4438" s="3"/>
      <c r="G4438" s="3"/>
      <c r="I4438" s="1"/>
      <c r="J4438" s="1"/>
      <c r="K4438" s="2"/>
      <c r="Y4438" s="2"/>
      <c r="Z4438" s="2"/>
      <c r="AA4438" s="1"/>
    </row>
    <row r="4439" spans="2:27" x14ac:dyDescent="0.25">
      <c r="B4439" s="5"/>
      <c r="C4439" s="2"/>
      <c r="D4439" s="3"/>
      <c r="E4439" s="3"/>
      <c r="G4439" s="3"/>
      <c r="I4439" s="1"/>
      <c r="J4439" s="1"/>
      <c r="K4439" s="2"/>
      <c r="Y4439" s="2"/>
      <c r="Z4439" s="2"/>
      <c r="AA4439" s="1"/>
    </row>
    <row r="4440" spans="2:27" x14ac:dyDescent="0.25">
      <c r="B4440" s="5"/>
      <c r="C4440" s="2"/>
      <c r="D4440" s="3"/>
      <c r="E4440" s="3"/>
      <c r="F4440" s="3"/>
      <c r="G4440" s="3"/>
      <c r="I4440" s="1"/>
      <c r="J4440" s="1"/>
      <c r="K4440" s="2"/>
      <c r="Y4440" s="2"/>
      <c r="Z4440" s="2"/>
      <c r="AA4440" s="1"/>
    </row>
    <row r="4441" spans="2:27" x14ac:dyDescent="0.25">
      <c r="B4441" s="5"/>
      <c r="C4441" s="2"/>
      <c r="D4441" s="3"/>
      <c r="G4441" s="3"/>
      <c r="I4441" s="1"/>
      <c r="J4441" s="1"/>
      <c r="K4441" s="2"/>
      <c r="Y4441" s="2"/>
      <c r="Z4441" s="2"/>
      <c r="AA4441" s="1"/>
    </row>
    <row r="4442" spans="2:27" x14ac:dyDescent="0.25">
      <c r="B4442" s="5"/>
      <c r="C4442" s="2"/>
      <c r="D4442" s="3"/>
      <c r="I4442" s="1"/>
      <c r="J4442" s="1"/>
      <c r="K4442" s="2"/>
      <c r="Y4442" s="2"/>
      <c r="Z4442" s="2"/>
      <c r="AA4442" s="1"/>
    </row>
    <row r="4443" spans="2:27" x14ac:dyDescent="0.25">
      <c r="B4443" s="5"/>
      <c r="C4443" s="2"/>
      <c r="D4443" s="3"/>
      <c r="G4443" s="3"/>
      <c r="I4443" s="1"/>
      <c r="J4443" s="1"/>
      <c r="K4443" s="2"/>
      <c r="Y4443" s="2"/>
      <c r="Z4443" s="2"/>
      <c r="AA4443" s="1"/>
    </row>
    <row r="4444" spans="2:27" x14ac:dyDescent="0.25">
      <c r="B4444" s="5"/>
      <c r="C4444" s="2"/>
      <c r="D4444" s="3"/>
      <c r="G4444" s="3"/>
      <c r="I4444" s="1"/>
      <c r="J4444" s="1"/>
      <c r="K4444" s="2"/>
      <c r="Y4444" s="2"/>
      <c r="Z4444" s="2"/>
      <c r="AA4444" s="1"/>
    </row>
    <row r="4445" spans="2:27" x14ac:dyDescent="0.25">
      <c r="B4445" s="5"/>
      <c r="C4445" s="2"/>
      <c r="D4445" s="3"/>
      <c r="I4445" s="1"/>
      <c r="J4445" s="1"/>
      <c r="K4445" s="2"/>
      <c r="Y4445" s="2"/>
      <c r="Z4445" s="2"/>
      <c r="AA4445" s="1"/>
    </row>
    <row r="4446" spans="2:27" x14ac:dyDescent="0.25">
      <c r="B4446" s="5"/>
      <c r="C4446" s="2"/>
      <c r="D4446" s="3"/>
      <c r="G4446" s="3"/>
      <c r="I4446" s="1"/>
      <c r="J4446" s="1"/>
      <c r="K4446" s="2"/>
      <c r="Y4446" s="2"/>
      <c r="Z4446" s="2"/>
      <c r="AA4446" s="1"/>
    </row>
    <row r="4447" spans="2:27" x14ac:dyDescent="0.25">
      <c r="B4447" s="5"/>
      <c r="C4447" s="2"/>
      <c r="D4447" s="3"/>
      <c r="I4447" s="1"/>
      <c r="J4447" s="1"/>
      <c r="K4447" s="2"/>
      <c r="Y4447" s="2"/>
      <c r="Z4447" s="2"/>
      <c r="AA4447" s="1"/>
    </row>
    <row r="4448" spans="2:27" x14ac:dyDescent="0.25">
      <c r="B4448" s="5"/>
      <c r="C4448" s="2"/>
      <c r="D4448" s="3"/>
      <c r="F4448" s="3"/>
      <c r="G4448" s="3"/>
      <c r="I4448" s="1"/>
      <c r="J4448" s="1"/>
      <c r="K4448" s="2"/>
      <c r="Y4448" s="2"/>
      <c r="Z4448" s="2"/>
      <c r="AA4448" s="1"/>
    </row>
    <row r="4449" spans="2:27" x14ac:dyDescent="0.25">
      <c r="B4449" s="5"/>
      <c r="C4449" s="2"/>
      <c r="D4449" s="3"/>
      <c r="F4449" s="3"/>
      <c r="I4449" s="1"/>
      <c r="J4449" s="1"/>
      <c r="K4449" s="2"/>
      <c r="Y4449" s="2"/>
      <c r="Z4449" s="2"/>
      <c r="AA4449" s="1"/>
    </row>
    <row r="4450" spans="2:27" x14ac:dyDescent="0.25">
      <c r="B4450" s="5"/>
      <c r="C4450" s="2"/>
      <c r="D4450" s="3"/>
      <c r="G4450" s="3"/>
      <c r="I4450" s="1"/>
      <c r="J4450" s="1"/>
      <c r="K4450" s="2"/>
      <c r="Y4450" s="2"/>
      <c r="Z4450" s="2"/>
      <c r="AA4450" s="1"/>
    </row>
    <row r="4451" spans="2:27" x14ac:dyDescent="0.25">
      <c r="B4451" s="5"/>
      <c r="C4451" s="2"/>
      <c r="D4451" s="3"/>
      <c r="F4451" s="3"/>
      <c r="I4451" s="1"/>
      <c r="J4451" s="1"/>
      <c r="K4451" s="2"/>
      <c r="Y4451" s="2"/>
      <c r="Z4451" s="2"/>
      <c r="AA4451" s="1"/>
    </row>
    <row r="4452" spans="2:27" x14ac:dyDescent="0.25">
      <c r="B4452" s="5"/>
      <c r="C4452" s="2"/>
      <c r="D4452" s="3"/>
      <c r="I4452" s="1"/>
      <c r="J4452" s="1"/>
      <c r="K4452" s="2"/>
      <c r="Y4452" s="2"/>
      <c r="Z4452" s="2"/>
      <c r="AA4452" s="1"/>
    </row>
    <row r="4453" spans="2:27" x14ac:dyDescent="0.25">
      <c r="B4453" s="5"/>
      <c r="C4453" s="2"/>
      <c r="D4453" s="3"/>
      <c r="G4453" s="3"/>
      <c r="I4453" s="1"/>
      <c r="J4453" s="1"/>
      <c r="K4453" s="2"/>
      <c r="Y4453" s="2"/>
      <c r="Z4453" s="2"/>
      <c r="AA4453" s="1"/>
    </row>
    <row r="4454" spans="2:27" x14ac:dyDescent="0.25">
      <c r="B4454" s="5"/>
      <c r="C4454" s="2"/>
      <c r="D4454" s="3"/>
      <c r="I4454" s="1"/>
      <c r="J4454" s="1"/>
      <c r="K4454" s="2"/>
      <c r="Y4454" s="2"/>
      <c r="Z4454" s="2"/>
      <c r="AA4454" s="1"/>
    </row>
    <row r="4455" spans="2:27" x14ac:dyDescent="0.25">
      <c r="B4455" s="5"/>
      <c r="C4455" s="2"/>
      <c r="D4455" s="3"/>
      <c r="E4455" s="3"/>
      <c r="F4455" s="3"/>
      <c r="G4455" s="3"/>
      <c r="I4455" s="1"/>
      <c r="J4455" s="1"/>
      <c r="K4455" s="2"/>
      <c r="Y4455" s="2"/>
      <c r="Z4455" s="2"/>
      <c r="AA4455" s="1"/>
    </row>
    <row r="4456" spans="2:27" x14ac:dyDescent="0.25">
      <c r="B4456" s="5"/>
      <c r="C4456" s="2"/>
      <c r="D4456" s="3"/>
      <c r="G4456" s="3"/>
      <c r="I4456" s="1"/>
      <c r="J4456" s="1"/>
      <c r="K4456" s="2"/>
      <c r="Y4456" s="2"/>
      <c r="Z4456" s="2"/>
      <c r="AA4456" s="1"/>
    </row>
    <row r="4457" spans="2:27" x14ac:dyDescent="0.25">
      <c r="B4457" s="5"/>
      <c r="C4457" s="2"/>
      <c r="D4457" s="3"/>
      <c r="G4457" s="3"/>
      <c r="I4457" s="1"/>
      <c r="J4457" s="1"/>
      <c r="K4457" s="2"/>
      <c r="Y4457" s="2"/>
      <c r="Z4457" s="2"/>
      <c r="AA4457" s="1"/>
    </row>
    <row r="4458" spans="2:27" x14ac:dyDescent="0.25">
      <c r="B4458" s="5"/>
      <c r="C4458" s="2"/>
      <c r="D4458" s="3"/>
      <c r="F4458" s="3"/>
      <c r="G4458" s="3"/>
      <c r="I4458" s="1"/>
      <c r="J4458" s="1"/>
      <c r="K4458" s="2"/>
      <c r="Y4458" s="2"/>
      <c r="Z4458" s="2"/>
      <c r="AA4458" s="1"/>
    </row>
    <row r="4459" spans="2:27" x14ac:dyDescent="0.25">
      <c r="B4459" s="5"/>
      <c r="C4459" s="2"/>
      <c r="D4459" s="3"/>
      <c r="E4459" s="3"/>
      <c r="G4459" s="3"/>
      <c r="I4459" s="1"/>
      <c r="J4459" s="1"/>
      <c r="K4459" s="2"/>
      <c r="Y4459" s="2"/>
      <c r="Z4459" s="2"/>
      <c r="AA4459" s="1"/>
    </row>
    <row r="4460" spans="2:27" x14ac:dyDescent="0.25">
      <c r="B4460" s="5"/>
      <c r="C4460" s="2"/>
      <c r="D4460" s="3"/>
      <c r="G4460" s="3"/>
      <c r="I4460" s="1"/>
      <c r="J4460" s="1"/>
      <c r="K4460" s="2"/>
      <c r="Y4460" s="2"/>
      <c r="Z4460" s="2"/>
      <c r="AA4460" s="1"/>
    </row>
    <row r="4461" spans="2:27" x14ac:dyDescent="0.25">
      <c r="B4461" s="5"/>
      <c r="C4461" s="2"/>
      <c r="D4461" s="3"/>
      <c r="E4461" s="3"/>
      <c r="F4461" s="3"/>
      <c r="G4461" s="3"/>
      <c r="I4461" s="1"/>
      <c r="J4461" s="1"/>
      <c r="K4461" s="2"/>
      <c r="Y4461" s="2"/>
      <c r="Z4461" s="2"/>
      <c r="AA4461" s="1"/>
    </row>
    <row r="4462" spans="2:27" x14ac:dyDescent="0.25">
      <c r="B4462" s="5"/>
      <c r="C4462" s="2"/>
      <c r="D4462" s="3"/>
      <c r="E4462" s="3"/>
      <c r="F4462" s="3"/>
      <c r="G4462" s="3"/>
      <c r="I4462" s="1"/>
      <c r="J4462" s="1"/>
      <c r="K4462" s="2"/>
      <c r="Y4462" s="2"/>
      <c r="Z4462" s="2"/>
      <c r="AA4462" s="1"/>
    </row>
    <row r="4463" spans="2:27" x14ac:dyDescent="0.25">
      <c r="B4463" s="5"/>
      <c r="C4463" s="2"/>
      <c r="D4463" s="3"/>
      <c r="I4463" s="1"/>
      <c r="J4463" s="1"/>
      <c r="K4463" s="2"/>
      <c r="Y4463" s="2"/>
      <c r="Z4463" s="2"/>
      <c r="AA4463" s="1"/>
    </row>
    <row r="4464" spans="2:27" x14ac:dyDescent="0.25">
      <c r="B4464" s="5"/>
      <c r="C4464" s="2"/>
      <c r="D4464" s="3"/>
      <c r="G4464" s="3"/>
      <c r="I4464" s="1"/>
      <c r="J4464" s="1"/>
      <c r="K4464" s="2"/>
      <c r="Y4464" s="2"/>
      <c r="Z4464" s="2"/>
      <c r="AA4464" s="1"/>
    </row>
    <row r="4465" spans="2:27" x14ac:dyDescent="0.25">
      <c r="B4465" s="5"/>
      <c r="C4465" s="2"/>
      <c r="D4465" s="3"/>
      <c r="G4465" s="3"/>
      <c r="I4465" s="1"/>
      <c r="J4465" s="1"/>
      <c r="K4465" s="2"/>
      <c r="Y4465" s="2"/>
      <c r="Z4465" s="2"/>
      <c r="AA4465" s="1"/>
    </row>
    <row r="4466" spans="2:27" x14ac:dyDescent="0.25">
      <c r="B4466" s="5"/>
      <c r="C4466" s="2"/>
      <c r="D4466" s="3"/>
      <c r="F4466" s="3"/>
      <c r="G4466" s="3"/>
      <c r="I4466" s="1"/>
      <c r="J4466" s="1"/>
      <c r="K4466" s="2"/>
      <c r="Y4466" s="2"/>
      <c r="Z4466" s="2"/>
      <c r="AA4466" s="1"/>
    </row>
    <row r="4467" spans="2:27" x14ac:dyDescent="0.25">
      <c r="B4467" s="5"/>
      <c r="C4467" s="2"/>
      <c r="D4467" s="3"/>
      <c r="G4467" s="3"/>
      <c r="I4467" s="1"/>
      <c r="J4467" s="1"/>
      <c r="K4467" s="2"/>
      <c r="Y4467" s="2"/>
      <c r="Z4467" s="2"/>
      <c r="AA4467" s="1"/>
    </row>
    <row r="4468" spans="2:27" x14ac:dyDescent="0.25">
      <c r="B4468" s="5"/>
      <c r="C4468" s="2"/>
      <c r="D4468" s="3"/>
      <c r="E4468" s="3"/>
      <c r="F4468" s="3"/>
      <c r="I4468" s="1"/>
      <c r="J4468" s="1"/>
      <c r="K4468" s="2"/>
      <c r="Y4468" s="2"/>
      <c r="Z4468" s="2"/>
      <c r="AA4468" s="1"/>
    </row>
    <row r="4469" spans="2:27" x14ac:dyDescent="0.25">
      <c r="B4469" s="5"/>
      <c r="C4469" s="2"/>
      <c r="D4469" s="3"/>
      <c r="E4469" s="3"/>
      <c r="G4469" s="3"/>
      <c r="I4469" s="1"/>
      <c r="J4469" s="1"/>
      <c r="K4469" s="2"/>
      <c r="Y4469" s="2"/>
      <c r="Z4469" s="2"/>
      <c r="AA4469" s="1"/>
    </row>
    <row r="4470" spans="2:27" x14ac:dyDescent="0.25">
      <c r="B4470" s="5"/>
      <c r="C4470" s="2"/>
      <c r="D4470" s="3"/>
      <c r="F4470" s="3"/>
      <c r="G4470" s="3"/>
      <c r="I4470" s="1"/>
      <c r="J4470" s="1"/>
      <c r="K4470" s="2"/>
      <c r="Y4470" s="2"/>
      <c r="Z4470" s="2"/>
      <c r="AA4470" s="1"/>
    </row>
    <row r="4471" spans="2:27" x14ac:dyDescent="0.25">
      <c r="B4471" s="5"/>
      <c r="C4471" s="2"/>
      <c r="D4471" s="3"/>
      <c r="I4471" s="1"/>
      <c r="J4471" s="1"/>
      <c r="K4471" s="2"/>
      <c r="Y4471" s="2"/>
      <c r="Z4471" s="2"/>
      <c r="AA4471" s="1"/>
    </row>
    <row r="4472" spans="2:27" x14ac:dyDescent="0.25">
      <c r="B4472" s="5"/>
      <c r="C4472" s="2"/>
      <c r="D4472" s="3"/>
      <c r="F4472" s="3"/>
      <c r="I4472" s="1"/>
      <c r="J4472" s="1"/>
      <c r="K4472" s="2"/>
      <c r="Y4472" s="2"/>
      <c r="Z4472" s="2"/>
      <c r="AA4472" s="1"/>
    </row>
    <row r="4473" spans="2:27" x14ac:dyDescent="0.25">
      <c r="B4473" s="5"/>
      <c r="C4473" s="2"/>
      <c r="D4473" s="3"/>
      <c r="F4473" s="3"/>
      <c r="G4473" s="3"/>
      <c r="I4473" s="1"/>
      <c r="J4473" s="1"/>
      <c r="K4473" s="2"/>
      <c r="Y4473" s="2"/>
      <c r="Z4473" s="2"/>
      <c r="AA4473" s="1"/>
    </row>
    <row r="4474" spans="2:27" x14ac:dyDescent="0.25">
      <c r="B4474" s="5"/>
      <c r="C4474" s="2"/>
      <c r="D4474" s="3"/>
      <c r="G4474" s="3"/>
      <c r="I4474" s="1"/>
      <c r="J4474" s="1"/>
      <c r="K4474" s="2"/>
      <c r="Y4474" s="2"/>
      <c r="Z4474" s="2"/>
      <c r="AA4474" s="1"/>
    </row>
    <row r="4475" spans="2:27" x14ac:dyDescent="0.25">
      <c r="B4475" s="5"/>
      <c r="C4475" s="2"/>
      <c r="D4475" s="3"/>
      <c r="E4475" s="3"/>
      <c r="F4475" s="3"/>
      <c r="I4475" s="1"/>
      <c r="J4475" s="1"/>
      <c r="K4475" s="2"/>
      <c r="Y4475" s="2"/>
      <c r="Z4475" s="2"/>
      <c r="AA4475" s="1"/>
    </row>
    <row r="4476" spans="2:27" x14ac:dyDescent="0.25">
      <c r="B4476" s="5"/>
      <c r="C4476" s="2"/>
      <c r="D4476" s="3"/>
      <c r="E4476" s="3"/>
      <c r="F4476" s="3"/>
      <c r="I4476" s="1"/>
      <c r="J4476" s="1"/>
      <c r="K4476" s="2"/>
      <c r="Y4476" s="2"/>
      <c r="Z4476" s="2"/>
      <c r="AA4476" s="1"/>
    </row>
    <row r="4477" spans="2:27" x14ac:dyDescent="0.25">
      <c r="B4477" s="5"/>
      <c r="C4477" s="2"/>
      <c r="D4477" s="3"/>
      <c r="G4477" s="3"/>
      <c r="I4477" s="1"/>
      <c r="J4477" s="1"/>
      <c r="K4477" s="2"/>
      <c r="Y4477" s="2"/>
      <c r="Z4477" s="2"/>
      <c r="AA4477" s="1"/>
    </row>
    <row r="4478" spans="2:27" x14ac:dyDescent="0.25">
      <c r="B4478" s="5"/>
      <c r="C4478" s="2"/>
      <c r="D4478" s="3"/>
      <c r="E4478" s="3"/>
      <c r="G4478" s="3"/>
      <c r="I4478" s="1"/>
      <c r="J4478" s="1"/>
      <c r="K4478" s="2"/>
      <c r="Y4478" s="2"/>
      <c r="Z4478" s="2"/>
      <c r="AA4478" s="1"/>
    </row>
    <row r="4479" spans="2:27" x14ac:dyDescent="0.25">
      <c r="B4479" s="5"/>
      <c r="C4479" s="2"/>
      <c r="D4479" s="3"/>
      <c r="G4479" s="3"/>
      <c r="I4479" s="1"/>
      <c r="J4479" s="1"/>
      <c r="K4479" s="2"/>
      <c r="Y4479" s="2"/>
      <c r="Z4479" s="2"/>
      <c r="AA4479" s="1"/>
    </row>
    <row r="4480" spans="2:27" x14ac:dyDescent="0.25">
      <c r="B4480" s="5"/>
      <c r="C4480" s="2"/>
      <c r="D4480" s="3"/>
      <c r="G4480" s="3"/>
      <c r="I4480" s="1"/>
      <c r="J4480" s="1"/>
      <c r="K4480" s="2"/>
      <c r="Y4480" s="2"/>
      <c r="Z4480" s="2"/>
      <c r="AA4480" s="1"/>
    </row>
    <row r="4481" spans="2:27" x14ac:dyDescent="0.25">
      <c r="B4481" s="5"/>
      <c r="C4481" s="2"/>
      <c r="D4481" s="3"/>
      <c r="F4481" s="3"/>
      <c r="G4481" s="3"/>
      <c r="I4481" s="1"/>
      <c r="J4481" s="1"/>
      <c r="K4481" s="2"/>
      <c r="Y4481" s="2"/>
      <c r="Z4481" s="2"/>
      <c r="AA4481" s="1"/>
    </row>
    <row r="4482" spans="2:27" x14ac:dyDescent="0.25">
      <c r="B4482" s="5"/>
      <c r="C4482" s="2"/>
      <c r="D4482" s="3"/>
      <c r="E4482" s="3"/>
      <c r="G4482" s="3"/>
      <c r="I4482" s="1"/>
      <c r="J4482" s="1"/>
      <c r="K4482" s="2"/>
      <c r="Y4482" s="2"/>
      <c r="Z4482" s="2"/>
      <c r="AA4482" s="1"/>
    </row>
    <row r="4483" spans="2:27" x14ac:dyDescent="0.25">
      <c r="B4483" s="5"/>
      <c r="C4483" s="2"/>
      <c r="D4483" s="3"/>
      <c r="G4483" s="3"/>
      <c r="I4483" s="1"/>
      <c r="J4483" s="1"/>
      <c r="K4483" s="2"/>
      <c r="Y4483" s="2"/>
      <c r="Z4483" s="2"/>
      <c r="AA4483" s="1"/>
    </row>
    <row r="4484" spans="2:27" x14ac:dyDescent="0.25">
      <c r="B4484" s="5"/>
      <c r="C4484" s="2"/>
      <c r="D4484" s="3"/>
      <c r="G4484" s="3"/>
      <c r="I4484" s="1"/>
      <c r="J4484" s="1"/>
      <c r="K4484" s="2"/>
      <c r="Y4484" s="2"/>
      <c r="Z4484" s="2"/>
      <c r="AA4484" s="1"/>
    </row>
    <row r="4485" spans="2:27" x14ac:dyDescent="0.25">
      <c r="B4485" s="5"/>
      <c r="C4485" s="2"/>
      <c r="D4485" s="3"/>
      <c r="G4485" s="3"/>
      <c r="I4485" s="1"/>
      <c r="J4485" s="1"/>
      <c r="K4485" s="2"/>
      <c r="Y4485" s="2"/>
      <c r="Z4485" s="2"/>
      <c r="AA4485" s="1"/>
    </row>
    <row r="4486" spans="2:27" x14ac:dyDescent="0.25">
      <c r="B4486" s="5"/>
      <c r="C4486" s="2"/>
      <c r="D4486" s="3"/>
      <c r="G4486" s="3"/>
      <c r="I4486" s="1"/>
      <c r="J4486" s="1"/>
      <c r="K4486" s="2"/>
      <c r="Y4486" s="2"/>
      <c r="Z4486" s="2"/>
      <c r="AA4486" s="1"/>
    </row>
    <row r="4487" spans="2:27" x14ac:dyDescent="0.25">
      <c r="B4487" s="5"/>
      <c r="C4487" s="2"/>
      <c r="D4487" s="3"/>
      <c r="F4487" s="3"/>
      <c r="G4487" s="3"/>
      <c r="I4487" s="1"/>
      <c r="J4487" s="1"/>
      <c r="K4487" s="2"/>
      <c r="Y4487" s="2"/>
      <c r="Z4487" s="2"/>
      <c r="AA4487" s="1"/>
    </row>
    <row r="4488" spans="2:27" x14ac:dyDescent="0.25">
      <c r="B4488" s="5"/>
      <c r="C4488" s="2"/>
      <c r="D4488" s="3"/>
      <c r="G4488" s="3"/>
      <c r="I4488" s="1"/>
      <c r="J4488" s="1"/>
      <c r="K4488" s="2"/>
      <c r="Y4488" s="2"/>
      <c r="Z4488" s="2"/>
      <c r="AA4488" s="1"/>
    </row>
    <row r="4489" spans="2:27" x14ac:dyDescent="0.25">
      <c r="B4489" s="5"/>
      <c r="C4489" s="2"/>
      <c r="D4489" s="3"/>
      <c r="F4489" s="3"/>
      <c r="G4489" s="3"/>
      <c r="I4489" s="1"/>
      <c r="J4489" s="1"/>
      <c r="K4489" s="2"/>
      <c r="Y4489" s="2"/>
      <c r="Z4489" s="2"/>
      <c r="AA4489" s="1"/>
    </row>
    <row r="4490" spans="2:27" x14ac:dyDescent="0.25">
      <c r="B4490" s="5"/>
      <c r="C4490" s="2"/>
      <c r="D4490" s="3"/>
      <c r="G4490" s="3"/>
      <c r="I4490" s="1"/>
      <c r="J4490" s="1"/>
      <c r="K4490" s="2"/>
      <c r="Y4490" s="2"/>
      <c r="Z4490" s="2"/>
      <c r="AA4490" s="1"/>
    </row>
    <row r="4491" spans="2:27" x14ac:dyDescent="0.25">
      <c r="B4491" s="5"/>
      <c r="C4491" s="2"/>
      <c r="D4491" s="3"/>
      <c r="F4491" s="3"/>
      <c r="G4491" s="3"/>
      <c r="I4491" s="1"/>
      <c r="J4491" s="1"/>
      <c r="K4491" s="2"/>
      <c r="Y4491" s="2"/>
      <c r="Z4491" s="2"/>
      <c r="AA4491" s="1"/>
    </row>
    <row r="4492" spans="2:27" x14ac:dyDescent="0.25">
      <c r="B4492" s="5"/>
      <c r="C4492" s="2"/>
      <c r="D4492" s="3"/>
      <c r="G4492" s="3"/>
      <c r="I4492" s="1"/>
      <c r="J4492" s="1"/>
      <c r="K4492" s="2"/>
      <c r="Y4492" s="2"/>
      <c r="Z4492" s="2"/>
      <c r="AA4492" s="1"/>
    </row>
    <row r="4493" spans="2:27" x14ac:dyDescent="0.25">
      <c r="B4493" s="5"/>
      <c r="C4493" s="2"/>
      <c r="D4493" s="3"/>
      <c r="E4493" s="3"/>
      <c r="G4493" s="3"/>
      <c r="I4493" s="1"/>
      <c r="J4493" s="1"/>
      <c r="K4493" s="2"/>
      <c r="Y4493" s="2"/>
      <c r="Z4493" s="2"/>
      <c r="AA4493" s="1"/>
    </row>
    <row r="4494" spans="2:27" x14ac:dyDescent="0.25">
      <c r="B4494" s="5"/>
      <c r="C4494" s="2"/>
      <c r="D4494" s="3"/>
      <c r="G4494" s="3"/>
      <c r="I4494" s="1"/>
      <c r="J4494" s="1"/>
      <c r="K4494" s="2"/>
      <c r="Y4494" s="2"/>
      <c r="Z4494" s="2"/>
      <c r="AA4494" s="1"/>
    </row>
    <row r="4495" spans="2:27" x14ac:dyDescent="0.25">
      <c r="B4495" s="5"/>
      <c r="C4495" s="2"/>
      <c r="D4495" s="3"/>
      <c r="G4495" s="3"/>
      <c r="I4495" s="1"/>
      <c r="J4495" s="1"/>
      <c r="K4495" s="2"/>
      <c r="Y4495" s="2"/>
      <c r="Z4495" s="2"/>
      <c r="AA4495" s="1"/>
    </row>
    <row r="4496" spans="2:27" x14ac:dyDescent="0.25">
      <c r="B4496" s="5"/>
      <c r="C4496" s="2"/>
      <c r="D4496" s="3"/>
      <c r="G4496" s="3"/>
      <c r="I4496" s="1"/>
      <c r="J4496" s="1"/>
      <c r="K4496" s="2"/>
      <c r="Y4496" s="2"/>
      <c r="Z4496" s="2"/>
      <c r="AA4496" s="1"/>
    </row>
    <row r="4497" spans="2:27" x14ac:dyDescent="0.25">
      <c r="B4497" s="5"/>
      <c r="C4497" s="2"/>
      <c r="D4497" s="3"/>
      <c r="E4497" s="3"/>
      <c r="G4497" s="3"/>
      <c r="I4497" s="1"/>
      <c r="J4497" s="1"/>
      <c r="K4497" s="2"/>
      <c r="Y4497" s="2"/>
      <c r="Z4497" s="2"/>
      <c r="AA4497" s="1"/>
    </row>
    <row r="4498" spans="2:27" x14ac:dyDescent="0.25">
      <c r="B4498" s="5"/>
      <c r="C4498" s="2"/>
      <c r="D4498" s="3"/>
      <c r="G4498" s="3"/>
      <c r="I4498" s="1"/>
      <c r="J4498" s="1"/>
      <c r="K4498" s="2"/>
      <c r="Y4498" s="2"/>
      <c r="Z4498" s="2"/>
      <c r="AA4498" s="1"/>
    </row>
    <row r="4499" spans="2:27" x14ac:dyDescent="0.25">
      <c r="B4499" s="5"/>
      <c r="C4499" s="2"/>
      <c r="D4499" s="3"/>
      <c r="I4499" s="1"/>
      <c r="J4499" s="1"/>
      <c r="K4499" s="2"/>
      <c r="Y4499" s="2"/>
      <c r="Z4499" s="2"/>
      <c r="AA4499" s="1"/>
    </row>
    <row r="4500" spans="2:27" x14ac:dyDescent="0.25">
      <c r="B4500" s="5"/>
      <c r="C4500" s="2"/>
      <c r="D4500" s="3"/>
      <c r="G4500" s="3"/>
      <c r="I4500" s="1"/>
      <c r="J4500" s="1"/>
      <c r="K4500" s="2"/>
      <c r="Y4500" s="2"/>
      <c r="Z4500" s="2"/>
      <c r="AA4500" s="1"/>
    </row>
    <row r="4501" spans="2:27" x14ac:dyDescent="0.25">
      <c r="B4501" s="5"/>
      <c r="C4501" s="2"/>
      <c r="D4501" s="3"/>
      <c r="I4501" s="1"/>
      <c r="J4501" s="1"/>
      <c r="K4501" s="2"/>
      <c r="Y4501" s="2"/>
      <c r="Z4501" s="2"/>
      <c r="AA4501" s="1"/>
    </row>
    <row r="4502" spans="2:27" x14ac:dyDescent="0.25">
      <c r="B4502" s="5"/>
      <c r="C4502" s="2"/>
      <c r="D4502" s="3"/>
      <c r="E4502" s="3"/>
      <c r="G4502" s="3"/>
      <c r="I4502" s="1"/>
      <c r="J4502" s="1"/>
      <c r="K4502" s="2"/>
      <c r="Y4502" s="2"/>
      <c r="Z4502" s="2"/>
      <c r="AA4502" s="1"/>
    </row>
    <row r="4503" spans="2:27" x14ac:dyDescent="0.25">
      <c r="B4503" s="5"/>
      <c r="C4503" s="2"/>
      <c r="D4503" s="3"/>
      <c r="F4503" s="3"/>
      <c r="G4503" s="3"/>
      <c r="I4503" s="1"/>
      <c r="J4503" s="1"/>
      <c r="K4503" s="2"/>
      <c r="Y4503" s="2"/>
      <c r="Z4503" s="2"/>
      <c r="AA4503" s="1"/>
    </row>
    <row r="4504" spans="2:27" x14ac:dyDescent="0.25">
      <c r="B4504" s="5"/>
      <c r="C4504" s="2"/>
      <c r="D4504" s="3"/>
      <c r="E4504" s="3"/>
      <c r="F4504" s="3"/>
      <c r="G4504" s="3"/>
      <c r="I4504" s="1"/>
      <c r="J4504" s="1"/>
      <c r="K4504" s="2"/>
      <c r="Y4504" s="2"/>
      <c r="Z4504" s="2"/>
      <c r="AA4504" s="1"/>
    </row>
    <row r="4505" spans="2:27" x14ac:dyDescent="0.25">
      <c r="B4505" s="5"/>
      <c r="C4505" s="2"/>
      <c r="D4505" s="3"/>
      <c r="G4505" s="3"/>
      <c r="I4505" s="1"/>
      <c r="J4505" s="1"/>
      <c r="K4505" s="2"/>
      <c r="Y4505" s="2"/>
      <c r="Z4505" s="2"/>
      <c r="AA4505" s="1"/>
    </row>
    <row r="4506" spans="2:27" x14ac:dyDescent="0.25">
      <c r="B4506" s="5"/>
      <c r="C4506" s="2"/>
      <c r="D4506" s="3"/>
      <c r="F4506" s="3"/>
      <c r="G4506" s="3"/>
      <c r="I4506" s="1"/>
      <c r="J4506" s="1"/>
      <c r="K4506" s="2"/>
      <c r="Y4506" s="2"/>
      <c r="Z4506" s="2"/>
      <c r="AA4506" s="1"/>
    </row>
    <row r="4507" spans="2:27" x14ac:dyDescent="0.25">
      <c r="B4507" s="5"/>
      <c r="C4507" s="2"/>
      <c r="D4507" s="3"/>
      <c r="G4507" s="3"/>
      <c r="I4507" s="1"/>
      <c r="J4507" s="1"/>
      <c r="K4507" s="2"/>
      <c r="Y4507" s="2"/>
      <c r="Z4507" s="2"/>
      <c r="AA4507" s="1"/>
    </row>
    <row r="4508" spans="2:27" x14ac:dyDescent="0.25">
      <c r="B4508" s="5"/>
      <c r="C4508" s="2"/>
      <c r="D4508" s="3"/>
      <c r="G4508" s="3"/>
      <c r="I4508" s="1"/>
      <c r="J4508" s="1"/>
      <c r="K4508" s="2"/>
      <c r="Y4508" s="2"/>
      <c r="Z4508" s="2"/>
      <c r="AA4508" s="1"/>
    </row>
    <row r="4509" spans="2:27" x14ac:dyDescent="0.25">
      <c r="B4509" s="5"/>
      <c r="C4509" s="2"/>
      <c r="D4509" s="3"/>
      <c r="E4509" s="3"/>
      <c r="G4509" s="3"/>
      <c r="I4509" s="1"/>
      <c r="J4509" s="1"/>
      <c r="K4509" s="2"/>
      <c r="Y4509" s="2"/>
      <c r="Z4509" s="2"/>
      <c r="AA4509" s="1"/>
    </row>
    <row r="4510" spans="2:27" x14ac:dyDescent="0.25">
      <c r="B4510" s="5"/>
      <c r="C4510" s="2"/>
      <c r="D4510" s="3"/>
      <c r="G4510" s="3"/>
      <c r="I4510" s="1"/>
      <c r="J4510" s="1"/>
      <c r="K4510" s="2"/>
      <c r="Y4510" s="2"/>
      <c r="Z4510" s="2"/>
      <c r="AA4510" s="1"/>
    </row>
    <row r="4511" spans="2:27" x14ac:dyDescent="0.25">
      <c r="B4511" s="5"/>
      <c r="C4511" s="2"/>
      <c r="D4511" s="3"/>
      <c r="G4511" s="3"/>
      <c r="I4511" s="1"/>
      <c r="J4511" s="1"/>
      <c r="K4511" s="2"/>
      <c r="Y4511" s="2"/>
      <c r="Z4511" s="2"/>
      <c r="AA4511" s="1"/>
    </row>
    <row r="4512" spans="2:27" x14ac:dyDescent="0.25">
      <c r="B4512" s="5"/>
      <c r="C4512" s="2"/>
      <c r="D4512" s="3"/>
      <c r="F4512" s="3"/>
      <c r="I4512" s="1"/>
      <c r="J4512" s="1"/>
      <c r="K4512" s="2"/>
      <c r="Y4512" s="2"/>
      <c r="Z4512" s="2"/>
      <c r="AA4512" s="1"/>
    </row>
    <row r="4513" spans="2:27" x14ac:dyDescent="0.25">
      <c r="B4513" s="5"/>
      <c r="C4513" s="2"/>
      <c r="D4513" s="3"/>
      <c r="I4513" s="1"/>
      <c r="J4513" s="1"/>
      <c r="K4513" s="2"/>
      <c r="Y4513" s="2"/>
      <c r="Z4513" s="2"/>
      <c r="AA4513" s="1"/>
    </row>
    <row r="4514" spans="2:27" x14ac:dyDescent="0.25">
      <c r="B4514" s="5"/>
      <c r="C4514" s="2"/>
      <c r="D4514" s="3"/>
      <c r="I4514" s="1"/>
      <c r="J4514" s="1"/>
      <c r="K4514" s="2"/>
      <c r="Y4514" s="2"/>
      <c r="Z4514" s="2"/>
      <c r="AA4514" s="1"/>
    </row>
    <row r="4515" spans="2:27" x14ac:dyDescent="0.25">
      <c r="B4515" s="5"/>
      <c r="C4515" s="2"/>
      <c r="D4515" s="3"/>
      <c r="E4515" s="3"/>
      <c r="I4515" s="1"/>
      <c r="J4515" s="1"/>
      <c r="K4515" s="2"/>
      <c r="Y4515" s="2"/>
      <c r="Z4515" s="2"/>
      <c r="AA4515" s="1"/>
    </row>
    <row r="4516" spans="2:27" x14ac:dyDescent="0.25">
      <c r="B4516" s="5"/>
      <c r="C4516" s="2"/>
      <c r="D4516" s="3"/>
      <c r="G4516" s="3"/>
      <c r="I4516" s="1"/>
      <c r="J4516" s="1"/>
      <c r="K4516" s="2"/>
      <c r="Y4516" s="2"/>
      <c r="Z4516" s="2"/>
      <c r="AA4516" s="1"/>
    </row>
    <row r="4517" spans="2:27" x14ac:dyDescent="0.25">
      <c r="B4517" s="5"/>
      <c r="C4517" s="2"/>
      <c r="D4517" s="3"/>
      <c r="I4517" s="1"/>
      <c r="J4517" s="1"/>
      <c r="K4517" s="2"/>
      <c r="Y4517" s="2"/>
      <c r="Z4517" s="2"/>
      <c r="AA4517" s="1"/>
    </row>
    <row r="4518" spans="2:27" x14ac:dyDescent="0.25">
      <c r="B4518" s="5"/>
      <c r="C4518" s="2"/>
      <c r="D4518" s="3"/>
      <c r="I4518" s="1"/>
      <c r="J4518" s="1"/>
      <c r="K4518" s="2"/>
      <c r="Y4518" s="2"/>
      <c r="Z4518" s="2"/>
      <c r="AA4518" s="1"/>
    </row>
    <row r="4519" spans="2:27" x14ac:dyDescent="0.25">
      <c r="B4519" s="5"/>
      <c r="C4519" s="2"/>
      <c r="D4519" s="3"/>
      <c r="E4519" s="3"/>
      <c r="G4519" s="3"/>
      <c r="I4519" s="1"/>
      <c r="J4519" s="1"/>
      <c r="K4519" s="2"/>
      <c r="Y4519" s="2"/>
      <c r="Z4519" s="2"/>
      <c r="AA4519" s="1"/>
    </row>
    <row r="4520" spans="2:27" x14ac:dyDescent="0.25">
      <c r="B4520" s="5"/>
      <c r="C4520" s="2"/>
      <c r="D4520" s="3"/>
      <c r="I4520" s="1"/>
      <c r="J4520" s="1"/>
      <c r="K4520" s="2"/>
      <c r="Y4520" s="2"/>
      <c r="Z4520" s="2"/>
      <c r="AA4520" s="1"/>
    </row>
    <row r="4521" spans="2:27" x14ac:dyDescent="0.25">
      <c r="B4521" s="5"/>
      <c r="C4521" s="2"/>
      <c r="D4521" s="3"/>
      <c r="F4521" s="3"/>
      <c r="G4521" s="3"/>
      <c r="I4521" s="1"/>
      <c r="J4521" s="1"/>
      <c r="K4521" s="2"/>
      <c r="Y4521" s="2"/>
      <c r="Z4521" s="2"/>
      <c r="AA4521" s="1"/>
    </row>
    <row r="4522" spans="2:27" x14ac:dyDescent="0.25">
      <c r="B4522" s="5"/>
      <c r="C4522" s="2"/>
      <c r="D4522" s="3"/>
      <c r="F4522" s="3"/>
      <c r="G4522" s="3"/>
      <c r="I4522" s="1"/>
      <c r="J4522" s="1"/>
      <c r="K4522" s="2"/>
      <c r="Y4522" s="2"/>
      <c r="Z4522" s="2"/>
      <c r="AA4522" s="1"/>
    </row>
    <row r="4523" spans="2:27" x14ac:dyDescent="0.25">
      <c r="B4523" s="5"/>
      <c r="C4523" s="2"/>
      <c r="D4523" s="3"/>
      <c r="G4523" s="3"/>
      <c r="I4523" s="1"/>
      <c r="J4523" s="1"/>
      <c r="K4523" s="2"/>
      <c r="Y4523" s="2"/>
      <c r="Z4523" s="2"/>
      <c r="AA4523" s="1"/>
    </row>
    <row r="4524" spans="2:27" x14ac:dyDescent="0.25">
      <c r="B4524" s="5"/>
      <c r="C4524" s="2"/>
      <c r="D4524" s="3"/>
      <c r="I4524" s="1"/>
      <c r="J4524" s="1"/>
      <c r="K4524" s="2"/>
      <c r="Y4524" s="2"/>
      <c r="Z4524" s="2"/>
      <c r="AA4524" s="1"/>
    </row>
    <row r="4525" spans="2:27" x14ac:dyDescent="0.25">
      <c r="B4525" s="5"/>
      <c r="C4525" s="2"/>
      <c r="D4525" s="3"/>
      <c r="I4525" s="1"/>
      <c r="J4525" s="1"/>
      <c r="K4525" s="2"/>
      <c r="Y4525" s="2"/>
      <c r="Z4525" s="2"/>
      <c r="AA4525" s="1"/>
    </row>
    <row r="4526" spans="2:27" x14ac:dyDescent="0.25">
      <c r="B4526" s="5"/>
      <c r="C4526" s="2"/>
      <c r="D4526" s="3"/>
      <c r="G4526" s="3"/>
      <c r="I4526" s="1"/>
      <c r="J4526" s="1"/>
      <c r="K4526" s="2"/>
      <c r="Y4526" s="2"/>
      <c r="Z4526" s="2"/>
      <c r="AA4526" s="1"/>
    </row>
    <row r="4527" spans="2:27" x14ac:dyDescent="0.25">
      <c r="B4527" s="5"/>
      <c r="C4527" s="2"/>
      <c r="D4527" s="3"/>
      <c r="F4527" s="3"/>
      <c r="G4527" s="3"/>
      <c r="I4527" s="1"/>
      <c r="J4527" s="1"/>
      <c r="K4527" s="2"/>
      <c r="Y4527" s="2"/>
      <c r="Z4527" s="2"/>
      <c r="AA4527" s="1"/>
    </row>
    <row r="4528" spans="2:27" x14ac:dyDescent="0.25">
      <c r="B4528" s="5"/>
      <c r="C4528" s="2"/>
      <c r="D4528" s="3"/>
      <c r="G4528" s="3"/>
      <c r="I4528" s="1"/>
      <c r="J4528" s="1"/>
      <c r="K4528" s="2"/>
      <c r="Y4528" s="2"/>
      <c r="Z4528" s="2"/>
      <c r="AA4528" s="1"/>
    </row>
    <row r="4529" spans="2:27" x14ac:dyDescent="0.25">
      <c r="B4529" s="5"/>
      <c r="C4529" s="2"/>
      <c r="D4529" s="3"/>
      <c r="E4529" s="3"/>
      <c r="G4529" s="3"/>
      <c r="I4529" s="1"/>
      <c r="J4529" s="1"/>
      <c r="K4529" s="2"/>
      <c r="Y4529" s="2"/>
      <c r="Z4529" s="2"/>
      <c r="AA4529" s="1"/>
    </row>
    <row r="4530" spans="2:27" x14ac:dyDescent="0.25">
      <c r="B4530" s="5"/>
      <c r="C4530" s="2"/>
      <c r="D4530" s="3"/>
      <c r="F4530" s="3"/>
      <c r="G4530" s="3"/>
      <c r="I4530" s="1"/>
      <c r="J4530" s="1"/>
      <c r="K4530" s="2"/>
      <c r="Y4530" s="2"/>
      <c r="Z4530" s="2"/>
      <c r="AA4530" s="1"/>
    </row>
    <row r="4531" spans="2:27" x14ac:dyDescent="0.25">
      <c r="B4531" s="5"/>
      <c r="C4531" s="2"/>
      <c r="D4531" s="3"/>
      <c r="I4531" s="1"/>
      <c r="J4531" s="1"/>
      <c r="K4531" s="2"/>
      <c r="Y4531" s="2"/>
      <c r="Z4531" s="2"/>
      <c r="AA4531" s="1"/>
    </row>
    <row r="4532" spans="2:27" x14ac:dyDescent="0.25">
      <c r="B4532" s="5"/>
      <c r="C4532" s="2"/>
      <c r="D4532" s="3"/>
      <c r="G4532" s="3"/>
      <c r="I4532" s="1"/>
      <c r="J4532" s="1"/>
      <c r="K4532" s="2"/>
      <c r="Y4532" s="2"/>
      <c r="Z4532" s="2"/>
      <c r="AA4532" s="1"/>
    </row>
    <row r="4533" spans="2:27" x14ac:dyDescent="0.25">
      <c r="B4533" s="5"/>
      <c r="C4533" s="2"/>
      <c r="D4533" s="3"/>
      <c r="I4533" s="1"/>
      <c r="J4533" s="1"/>
      <c r="K4533" s="2"/>
      <c r="Y4533" s="2"/>
      <c r="Z4533" s="2"/>
      <c r="AA4533" s="1"/>
    </row>
    <row r="4534" spans="2:27" x14ac:dyDescent="0.25">
      <c r="B4534" s="5"/>
      <c r="C4534" s="2"/>
      <c r="D4534" s="3"/>
      <c r="G4534" s="3"/>
      <c r="I4534" s="1"/>
      <c r="J4534" s="1"/>
      <c r="K4534" s="2"/>
      <c r="Y4534" s="2"/>
      <c r="Z4534" s="2"/>
      <c r="AA4534" s="1"/>
    </row>
    <row r="4535" spans="2:27" x14ac:dyDescent="0.25">
      <c r="B4535" s="5"/>
      <c r="C4535" s="2"/>
      <c r="D4535" s="3"/>
      <c r="G4535" s="3"/>
      <c r="I4535" s="1"/>
      <c r="J4535" s="1"/>
      <c r="K4535" s="2"/>
      <c r="Y4535" s="2"/>
      <c r="Z4535" s="2"/>
      <c r="AA4535" s="1"/>
    </row>
    <row r="4536" spans="2:27" x14ac:dyDescent="0.25">
      <c r="B4536" s="5"/>
      <c r="C4536" s="2"/>
      <c r="D4536" s="3"/>
      <c r="F4536" s="3"/>
      <c r="G4536" s="3"/>
      <c r="I4536" s="1"/>
      <c r="J4536" s="1"/>
      <c r="K4536" s="2"/>
      <c r="Y4536" s="2"/>
      <c r="Z4536" s="2"/>
      <c r="AA4536" s="1"/>
    </row>
    <row r="4537" spans="2:27" x14ac:dyDescent="0.25">
      <c r="B4537" s="5"/>
      <c r="C4537" s="2"/>
      <c r="D4537" s="3"/>
      <c r="G4537" s="3"/>
      <c r="I4537" s="1"/>
      <c r="J4537" s="1"/>
      <c r="K4537" s="2"/>
      <c r="Y4537" s="2"/>
      <c r="Z4537" s="2"/>
      <c r="AA4537" s="1"/>
    </row>
    <row r="4538" spans="2:27" x14ac:dyDescent="0.25">
      <c r="B4538" s="5"/>
      <c r="C4538" s="2"/>
      <c r="D4538" s="3"/>
      <c r="I4538" s="1"/>
      <c r="J4538" s="1"/>
      <c r="K4538" s="2"/>
      <c r="Y4538" s="2"/>
      <c r="Z4538" s="2"/>
      <c r="AA4538" s="1"/>
    </row>
    <row r="4539" spans="2:27" x14ac:dyDescent="0.25">
      <c r="B4539" s="5"/>
      <c r="C4539" s="2"/>
      <c r="D4539" s="3"/>
      <c r="G4539" s="3"/>
      <c r="I4539" s="1"/>
      <c r="J4539" s="1"/>
      <c r="K4539" s="2"/>
      <c r="Y4539" s="2"/>
      <c r="Z4539" s="2"/>
      <c r="AA4539" s="1"/>
    </row>
    <row r="4540" spans="2:27" x14ac:dyDescent="0.25">
      <c r="B4540" s="5"/>
      <c r="C4540" s="2"/>
      <c r="D4540" s="3"/>
      <c r="G4540" s="3"/>
      <c r="I4540" s="1"/>
      <c r="J4540" s="1"/>
      <c r="K4540" s="2"/>
      <c r="Y4540" s="2"/>
      <c r="Z4540" s="2"/>
      <c r="AA4540" s="1"/>
    </row>
    <row r="4541" spans="2:27" x14ac:dyDescent="0.25">
      <c r="B4541" s="5"/>
      <c r="C4541" s="2"/>
      <c r="D4541" s="3"/>
      <c r="F4541" s="3"/>
      <c r="G4541" s="3"/>
      <c r="I4541" s="1"/>
      <c r="J4541" s="1"/>
      <c r="K4541" s="2"/>
      <c r="Y4541" s="2"/>
      <c r="Z4541" s="2"/>
      <c r="AA4541" s="1"/>
    </row>
    <row r="4542" spans="2:27" x14ac:dyDescent="0.25">
      <c r="B4542" s="5"/>
      <c r="C4542" s="2"/>
      <c r="D4542" s="3"/>
      <c r="G4542" s="3"/>
      <c r="I4542" s="1"/>
      <c r="J4542" s="1"/>
      <c r="K4542" s="2"/>
      <c r="Y4542" s="2"/>
      <c r="Z4542" s="2"/>
      <c r="AA4542" s="1"/>
    </row>
    <row r="4543" spans="2:27" x14ac:dyDescent="0.25">
      <c r="B4543" s="5"/>
      <c r="C4543" s="2"/>
      <c r="D4543" s="3"/>
      <c r="G4543" s="3"/>
      <c r="I4543" s="1"/>
      <c r="J4543" s="1"/>
      <c r="K4543" s="2"/>
      <c r="Y4543" s="2"/>
      <c r="Z4543" s="2"/>
      <c r="AA4543" s="1"/>
    </row>
    <row r="4544" spans="2:27" x14ac:dyDescent="0.25">
      <c r="B4544" s="5"/>
      <c r="C4544" s="2"/>
      <c r="D4544" s="3"/>
      <c r="I4544" s="1"/>
      <c r="J4544" s="1"/>
      <c r="K4544" s="2"/>
      <c r="Y4544" s="2"/>
      <c r="Z4544" s="2"/>
      <c r="AA4544" s="1"/>
    </row>
    <row r="4545" spans="2:27" x14ac:dyDescent="0.25">
      <c r="B4545" s="5"/>
      <c r="C4545" s="2"/>
      <c r="D4545" s="3"/>
      <c r="E4545" s="3"/>
      <c r="G4545" s="3"/>
      <c r="I4545" s="1"/>
      <c r="J4545" s="1"/>
      <c r="K4545" s="2"/>
      <c r="Y4545" s="2"/>
      <c r="Z4545" s="2"/>
      <c r="AA4545" s="1"/>
    </row>
    <row r="4546" spans="2:27" x14ac:dyDescent="0.25">
      <c r="B4546" s="5"/>
      <c r="C4546" s="2"/>
      <c r="D4546" s="3"/>
      <c r="I4546" s="1"/>
      <c r="J4546" s="1"/>
      <c r="K4546" s="2"/>
      <c r="Y4546" s="2"/>
      <c r="Z4546" s="2"/>
      <c r="AA4546" s="1"/>
    </row>
    <row r="4547" spans="2:27" x14ac:dyDescent="0.25">
      <c r="B4547" s="5"/>
      <c r="C4547" s="2"/>
      <c r="D4547" s="3"/>
      <c r="E4547" s="3"/>
      <c r="I4547" s="1"/>
      <c r="J4547" s="1"/>
      <c r="K4547" s="2"/>
      <c r="Y4547" s="2"/>
      <c r="Z4547" s="2"/>
      <c r="AA4547" s="1"/>
    </row>
    <row r="4548" spans="2:27" x14ac:dyDescent="0.25">
      <c r="B4548" s="5"/>
      <c r="C4548" s="2"/>
      <c r="D4548" s="3"/>
      <c r="G4548" s="3"/>
      <c r="I4548" s="1"/>
      <c r="J4548" s="1"/>
      <c r="K4548" s="2"/>
      <c r="Y4548" s="2"/>
      <c r="Z4548" s="2"/>
      <c r="AA4548" s="1"/>
    </row>
    <row r="4549" spans="2:27" x14ac:dyDescent="0.25">
      <c r="B4549" s="5"/>
      <c r="C4549" s="2"/>
      <c r="D4549" s="3"/>
      <c r="I4549" s="1"/>
      <c r="J4549" s="1"/>
      <c r="K4549" s="2"/>
      <c r="Y4549" s="2"/>
      <c r="Z4549" s="2"/>
      <c r="AA4549" s="1"/>
    </row>
    <row r="4550" spans="2:27" x14ac:dyDescent="0.25">
      <c r="B4550" s="5"/>
      <c r="C4550" s="2"/>
      <c r="D4550" s="3"/>
      <c r="F4550" s="3"/>
      <c r="G4550" s="3"/>
      <c r="I4550" s="1"/>
      <c r="J4550" s="1"/>
      <c r="K4550" s="2"/>
      <c r="Y4550" s="2"/>
      <c r="Z4550" s="2"/>
      <c r="AA4550" s="1"/>
    </row>
    <row r="4551" spans="2:27" x14ac:dyDescent="0.25">
      <c r="B4551" s="5"/>
      <c r="C4551" s="2"/>
      <c r="D4551" s="3"/>
      <c r="E4551" s="3"/>
      <c r="G4551" s="3"/>
      <c r="I4551" s="1"/>
      <c r="J4551" s="1"/>
      <c r="K4551" s="2"/>
      <c r="Y4551" s="2"/>
      <c r="Z4551" s="2"/>
      <c r="AA4551" s="1"/>
    </row>
    <row r="4552" spans="2:27" x14ac:dyDescent="0.25">
      <c r="B4552" s="5"/>
      <c r="C4552" s="2"/>
      <c r="D4552" s="3"/>
      <c r="E4552" s="3"/>
      <c r="I4552" s="1"/>
      <c r="J4552" s="1"/>
      <c r="K4552" s="2"/>
      <c r="Y4552" s="2"/>
      <c r="Z4552" s="2"/>
      <c r="AA4552" s="1"/>
    </row>
    <row r="4553" spans="2:27" x14ac:dyDescent="0.25">
      <c r="B4553" s="5"/>
      <c r="C4553" s="2"/>
      <c r="D4553" s="3"/>
      <c r="E4553" s="3"/>
      <c r="G4553" s="3"/>
      <c r="I4553" s="1"/>
      <c r="J4553" s="1"/>
      <c r="K4553" s="2"/>
      <c r="Y4553" s="2"/>
      <c r="Z4553" s="2"/>
      <c r="AA4553" s="1"/>
    </row>
    <row r="4554" spans="2:27" x14ac:dyDescent="0.25">
      <c r="B4554" s="5"/>
      <c r="C4554" s="2"/>
      <c r="D4554" s="3"/>
      <c r="E4554" s="3"/>
      <c r="F4554" s="3"/>
      <c r="G4554" s="3"/>
      <c r="I4554" s="1"/>
      <c r="J4554" s="1"/>
      <c r="K4554" s="2"/>
      <c r="Y4554" s="2"/>
      <c r="Z4554" s="2"/>
      <c r="AA4554" s="1"/>
    </row>
    <row r="4555" spans="2:27" x14ac:dyDescent="0.25">
      <c r="B4555" s="5"/>
      <c r="C4555" s="2"/>
      <c r="D4555" s="3"/>
      <c r="I4555" s="1"/>
      <c r="J4555" s="1"/>
      <c r="K4555" s="2"/>
      <c r="Y4555" s="2"/>
      <c r="Z4555" s="2"/>
      <c r="AA4555" s="1"/>
    </row>
    <row r="4556" spans="2:27" x14ac:dyDescent="0.25">
      <c r="B4556" s="5"/>
      <c r="C4556" s="2"/>
      <c r="D4556" s="3"/>
      <c r="E4556" s="3"/>
      <c r="G4556" s="3"/>
      <c r="I4556" s="1"/>
      <c r="J4556" s="1"/>
      <c r="K4556" s="2"/>
      <c r="Y4556" s="2"/>
      <c r="Z4556" s="2"/>
      <c r="AA4556" s="1"/>
    </row>
    <row r="4557" spans="2:27" x14ac:dyDescent="0.25">
      <c r="B4557" s="5"/>
      <c r="C4557" s="2"/>
      <c r="D4557" s="3"/>
      <c r="F4557" s="3"/>
      <c r="G4557" s="3"/>
      <c r="I4557" s="1"/>
      <c r="J4557" s="1"/>
      <c r="K4557" s="2"/>
      <c r="Y4557" s="2"/>
      <c r="Z4557" s="2"/>
      <c r="AA4557" s="1"/>
    </row>
    <row r="4558" spans="2:27" x14ac:dyDescent="0.25">
      <c r="B4558" s="5"/>
      <c r="C4558" s="2"/>
      <c r="D4558" s="3"/>
      <c r="F4558" s="3"/>
      <c r="I4558" s="1"/>
      <c r="J4558" s="1"/>
      <c r="K4558" s="2"/>
      <c r="Y4558" s="2"/>
      <c r="Z4558" s="2"/>
      <c r="AA4558" s="1"/>
    </row>
    <row r="4559" spans="2:27" x14ac:dyDescent="0.25">
      <c r="B4559" s="5"/>
      <c r="C4559" s="2"/>
      <c r="D4559" s="3"/>
      <c r="I4559" s="1"/>
      <c r="J4559" s="1"/>
      <c r="K4559" s="2"/>
      <c r="Y4559" s="2"/>
      <c r="Z4559" s="2"/>
      <c r="AA4559" s="1"/>
    </row>
    <row r="4560" spans="2:27" x14ac:dyDescent="0.25">
      <c r="B4560" s="5"/>
      <c r="C4560" s="2"/>
      <c r="D4560" s="3"/>
      <c r="G4560" s="3"/>
      <c r="I4560" s="1"/>
      <c r="J4560" s="1"/>
      <c r="K4560" s="2"/>
      <c r="Y4560" s="2"/>
      <c r="Z4560" s="2"/>
      <c r="AA4560" s="1"/>
    </row>
    <row r="4561" spans="2:27" x14ac:dyDescent="0.25">
      <c r="B4561" s="5"/>
      <c r="C4561" s="2"/>
      <c r="D4561" s="3"/>
      <c r="F4561" s="3"/>
      <c r="G4561" s="3"/>
      <c r="I4561" s="1"/>
      <c r="J4561" s="1"/>
      <c r="K4561" s="2"/>
      <c r="Y4561" s="2"/>
      <c r="Z4561" s="2"/>
      <c r="AA4561" s="1"/>
    </row>
    <row r="4562" spans="2:27" x14ac:dyDescent="0.25">
      <c r="B4562" s="5"/>
      <c r="C4562" s="2"/>
      <c r="D4562" s="3"/>
      <c r="F4562" s="3"/>
      <c r="I4562" s="1"/>
      <c r="J4562" s="1"/>
      <c r="K4562" s="2"/>
      <c r="Y4562" s="2"/>
      <c r="Z4562" s="2"/>
      <c r="AA4562" s="1"/>
    </row>
    <row r="4563" spans="2:27" x14ac:dyDescent="0.25">
      <c r="B4563" s="5"/>
      <c r="C4563" s="2"/>
      <c r="D4563" s="3"/>
      <c r="G4563" s="3"/>
      <c r="I4563" s="1"/>
      <c r="J4563" s="1"/>
      <c r="K4563" s="2"/>
      <c r="Y4563" s="2"/>
      <c r="Z4563" s="2"/>
      <c r="AA4563" s="1"/>
    </row>
    <row r="4564" spans="2:27" x14ac:dyDescent="0.25">
      <c r="B4564" s="5"/>
      <c r="C4564" s="2"/>
      <c r="D4564" s="3"/>
      <c r="E4564" s="3"/>
      <c r="G4564" s="3"/>
      <c r="I4564" s="1"/>
      <c r="J4564" s="1"/>
      <c r="K4564" s="2"/>
      <c r="Y4564" s="2"/>
      <c r="Z4564" s="2"/>
      <c r="AA4564" s="1"/>
    </row>
    <row r="4565" spans="2:27" x14ac:dyDescent="0.25">
      <c r="B4565" s="5"/>
      <c r="C4565" s="2"/>
      <c r="D4565" s="3"/>
      <c r="E4565" s="3"/>
      <c r="G4565" s="3"/>
      <c r="I4565" s="1"/>
      <c r="J4565" s="1"/>
      <c r="K4565" s="2"/>
      <c r="Y4565" s="2"/>
      <c r="Z4565" s="2"/>
      <c r="AA4565" s="1"/>
    </row>
    <row r="4566" spans="2:27" x14ac:dyDescent="0.25">
      <c r="B4566" s="5"/>
      <c r="C4566" s="2"/>
      <c r="D4566" s="3"/>
      <c r="G4566" s="3"/>
      <c r="I4566" s="1"/>
      <c r="J4566" s="1"/>
      <c r="K4566" s="2"/>
      <c r="Y4566" s="2"/>
      <c r="Z4566" s="2"/>
      <c r="AA4566" s="1"/>
    </row>
    <row r="4567" spans="2:27" x14ac:dyDescent="0.25">
      <c r="B4567" s="5"/>
      <c r="C4567" s="2"/>
      <c r="D4567" s="3"/>
      <c r="E4567" s="3"/>
      <c r="G4567" s="3"/>
      <c r="I4567" s="1"/>
      <c r="J4567" s="1"/>
      <c r="K4567" s="2"/>
      <c r="Y4567" s="2"/>
      <c r="Z4567" s="2"/>
      <c r="AA4567" s="1"/>
    </row>
    <row r="4568" spans="2:27" x14ac:dyDescent="0.25">
      <c r="B4568" s="5"/>
      <c r="C4568" s="2"/>
      <c r="D4568" s="3"/>
      <c r="E4568" s="3"/>
      <c r="G4568" s="3"/>
      <c r="I4568" s="1"/>
      <c r="J4568" s="1"/>
      <c r="K4568" s="2"/>
      <c r="Y4568" s="2"/>
      <c r="Z4568" s="2"/>
      <c r="AA4568" s="1"/>
    </row>
    <row r="4569" spans="2:27" x14ac:dyDescent="0.25">
      <c r="B4569" s="5"/>
      <c r="C4569" s="2"/>
      <c r="D4569" s="3"/>
      <c r="G4569" s="3"/>
      <c r="I4569" s="1"/>
      <c r="J4569" s="1"/>
      <c r="K4569" s="2"/>
      <c r="Y4569" s="2"/>
      <c r="Z4569" s="2"/>
      <c r="AA4569" s="1"/>
    </row>
    <row r="4570" spans="2:27" x14ac:dyDescent="0.25">
      <c r="B4570" s="5"/>
      <c r="C4570" s="2"/>
      <c r="D4570" s="3"/>
      <c r="E4570" s="3"/>
      <c r="G4570" s="3"/>
      <c r="I4570" s="1"/>
      <c r="J4570" s="1"/>
      <c r="K4570" s="2"/>
      <c r="Y4570" s="2"/>
      <c r="Z4570" s="2"/>
      <c r="AA4570" s="1"/>
    </row>
    <row r="4571" spans="2:27" x14ac:dyDescent="0.25">
      <c r="B4571" s="5"/>
      <c r="C4571" s="2"/>
      <c r="D4571" s="3"/>
      <c r="I4571" s="1"/>
      <c r="J4571" s="1"/>
      <c r="K4571" s="2"/>
      <c r="Y4571" s="2"/>
      <c r="Z4571" s="2"/>
      <c r="AA4571" s="1"/>
    </row>
    <row r="4572" spans="2:27" x14ac:dyDescent="0.25">
      <c r="B4572" s="5"/>
      <c r="C4572" s="2"/>
      <c r="D4572" s="3"/>
      <c r="E4572" s="3"/>
      <c r="G4572" s="3"/>
      <c r="I4572" s="1"/>
      <c r="J4572" s="1"/>
      <c r="K4572" s="2"/>
      <c r="Y4572" s="2"/>
      <c r="Z4572" s="2"/>
      <c r="AA4572" s="1"/>
    </row>
    <row r="4573" spans="2:27" x14ac:dyDescent="0.25">
      <c r="B4573" s="5"/>
      <c r="C4573" s="2"/>
      <c r="D4573" s="3"/>
      <c r="E4573" s="3"/>
      <c r="G4573" s="3"/>
      <c r="I4573" s="1"/>
      <c r="J4573" s="1"/>
      <c r="K4573" s="2"/>
      <c r="Y4573" s="2"/>
      <c r="Z4573" s="2"/>
      <c r="AA4573" s="1"/>
    </row>
    <row r="4574" spans="2:27" x14ac:dyDescent="0.25">
      <c r="B4574" s="5"/>
      <c r="C4574" s="2"/>
      <c r="D4574" s="3"/>
      <c r="G4574" s="3"/>
      <c r="I4574" s="1"/>
      <c r="J4574" s="1"/>
      <c r="K4574" s="2"/>
      <c r="Y4574" s="2"/>
      <c r="Z4574" s="2"/>
      <c r="AA4574" s="1"/>
    </row>
    <row r="4575" spans="2:27" x14ac:dyDescent="0.25">
      <c r="B4575" s="5"/>
      <c r="C4575" s="2"/>
      <c r="D4575" s="3"/>
      <c r="F4575" s="3"/>
      <c r="G4575" s="3"/>
      <c r="I4575" s="1"/>
      <c r="J4575" s="1"/>
      <c r="K4575" s="2"/>
      <c r="Y4575" s="2"/>
      <c r="Z4575" s="2"/>
      <c r="AA4575" s="1"/>
    </row>
    <row r="4576" spans="2:27" x14ac:dyDescent="0.25">
      <c r="B4576" s="5"/>
      <c r="C4576" s="2"/>
      <c r="D4576" s="3"/>
      <c r="F4576" s="3"/>
      <c r="G4576" s="3"/>
      <c r="I4576" s="1"/>
      <c r="J4576" s="1"/>
      <c r="K4576" s="2"/>
      <c r="Y4576" s="2"/>
      <c r="Z4576" s="2"/>
      <c r="AA4576" s="1"/>
    </row>
    <row r="4577" spans="2:27" x14ac:dyDescent="0.25">
      <c r="B4577" s="5"/>
      <c r="C4577" s="2"/>
      <c r="D4577" s="3"/>
      <c r="E4577" s="3"/>
      <c r="G4577" s="3"/>
      <c r="I4577" s="1"/>
      <c r="J4577" s="1"/>
      <c r="K4577" s="2"/>
      <c r="Y4577" s="2"/>
      <c r="Z4577" s="2"/>
      <c r="AA4577" s="1"/>
    </row>
    <row r="4578" spans="2:27" x14ac:dyDescent="0.25">
      <c r="B4578" s="5"/>
      <c r="C4578" s="2"/>
      <c r="D4578" s="3"/>
      <c r="E4578" s="3"/>
      <c r="F4578" s="3"/>
      <c r="G4578" s="3"/>
      <c r="I4578" s="1"/>
      <c r="J4578" s="1"/>
      <c r="K4578" s="2"/>
      <c r="Y4578" s="2"/>
      <c r="Z4578" s="2"/>
      <c r="AA4578" s="1"/>
    </row>
    <row r="4579" spans="2:27" x14ac:dyDescent="0.25">
      <c r="B4579" s="5"/>
      <c r="C4579" s="2"/>
      <c r="D4579" s="3"/>
      <c r="G4579" s="3"/>
      <c r="I4579" s="1"/>
      <c r="J4579" s="1"/>
      <c r="K4579" s="2"/>
      <c r="Y4579" s="2"/>
      <c r="Z4579" s="2"/>
      <c r="AA4579" s="1"/>
    </row>
    <row r="4580" spans="2:27" x14ac:dyDescent="0.25">
      <c r="B4580" s="5"/>
      <c r="C4580" s="2"/>
      <c r="D4580" s="3"/>
      <c r="G4580" s="3"/>
      <c r="I4580" s="1"/>
      <c r="J4580" s="1"/>
      <c r="K4580" s="2"/>
      <c r="Y4580" s="2"/>
      <c r="Z4580" s="2"/>
      <c r="AA4580" s="1"/>
    </row>
    <row r="4581" spans="2:27" x14ac:dyDescent="0.25">
      <c r="B4581" s="5"/>
      <c r="C4581" s="2"/>
      <c r="D4581" s="3"/>
      <c r="G4581" s="3"/>
      <c r="I4581" s="1"/>
      <c r="J4581" s="1"/>
      <c r="K4581" s="2"/>
      <c r="Y4581" s="2"/>
      <c r="Z4581" s="2"/>
      <c r="AA4581" s="1"/>
    </row>
    <row r="4582" spans="2:27" x14ac:dyDescent="0.25">
      <c r="B4582" s="5"/>
      <c r="C4582" s="2"/>
      <c r="D4582" s="3"/>
      <c r="G4582" s="3"/>
      <c r="I4582" s="1"/>
      <c r="J4582" s="1"/>
      <c r="K4582" s="2"/>
      <c r="Y4582" s="2"/>
      <c r="Z4582" s="2"/>
      <c r="AA4582" s="1"/>
    </row>
    <row r="4583" spans="2:27" x14ac:dyDescent="0.25">
      <c r="B4583" s="5"/>
      <c r="C4583" s="2"/>
      <c r="D4583" s="3"/>
      <c r="E4583" s="3"/>
      <c r="G4583" s="3"/>
      <c r="I4583" s="1"/>
      <c r="J4583" s="1"/>
      <c r="K4583" s="2"/>
      <c r="Y4583" s="2"/>
      <c r="Z4583" s="2"/>
      <c r="AA4583" s="1"/>
    </row>
    <row r="4584" spans="2:27" x14ac:dyDescent="0.25">
      <c r="B4584" s="5"/>
      <c r="C4584" s="2"/>
      <c r="D4584" s="3"/>
      <c r="E4584" s="3"/>
      <c r="F4584" s="3"/>
      <c r="G4584" s="3"/>
      <c r="I4584" s="1"/>
      <c r="J4584" s="1"/>
      <c r="K4584" s="2"/>
      <c r="Y4584" s="2"/>
      <c r="Z4584" s="2"/>
      <c r="AA4584" s="1"/>
    </row>
    <row r="4585" spans="2:27" x14ac:dyDescent="0.25">
      <c r="B4585" s="5"/>
      <c r="C4585" s="2"/>
      <c r="D4585" s="3"/>
      <c r="F4585" s="3"/>
      <c r="G4585" s="3"/>
      <c r="I4585" s="1"/>
      <c r="J4585" s="1"/>
      <c r="K4585" s="2"/>
      <c r="Y4585" s="2"/>
      <c r="Z4585" s="2"/>
      <c r="AA4585" s="1"/>
    </row>
    <row r="4586" spans="2:27" x14ac:dyDescent="0.25">
      <c r="B4586" s="5"/>
      <c r="C4586" s="2"/>
      <c r="D4586" s="3"/>
      <c r="F4586" s="3"/>
      <c r="G4586" s="3"/>
      <c r="I4586" s="1"/>
      <c r="J4586" s="1"/>
      <c r="K4586" s="2"/>
      <c r="Y4586" s="2"/>
      <c r="Z4586" s="2"/>
      <c r="AA4586" s="1"/>
    </row>
    <row r="4587" spans="2:27" x14ac:dyDescent="0.25">
      <c r="B4587" s="5"/>
      <c r="C4587" s="2"/>
      <c r="D4587" s="3"/>
      <c r="E4587" s="3"/>
      <c r="G4587" s="3"/>
      <c r="I4587" s="1"/>
      <c r="J4587" s="1"/>
      <c r="K4587" s="2"/>
      <c r="Y4587" s="2"/>
      <c r="Z4587" s="2"/>
      <c r="AA4587" s="1"/>
    </row>
    <row r="4588" spans="2:27" x14ac:dyDescent="0.25">
      <c r="B4588" s="5"/>
      <c r="C4588" s="2"/>
      <c r="D4588" s="3"/>
      <c r="G4588" s="3"/>
      <c r="I4588" s="1"/>
      <c r="J4588" s="1"/>
      <c r="K4588" s="2"/>
      <c r="Y4588" s="2"/>
      <c r="Z4588" s="2"/>
      <c r="AA4588" s="1"/>
    </row>
    <row r="4589" spans="2:27" x14ac:dyDescent="0.25">
      <c r="B4589" s="5"/>
      <c r="C4589" s="2"/>
      <c r="D4589" s="3"/>
      <c r="G4589" s="3"/>
      <c r="I4589" s="1"/>
      <c r="J4589" s="1"/>
      <c r="K4589" s="2"/>
      <c r="Y4589" s="2"/>
      <c r="Z4589" s="2"/>
      <c r="AA4589" s="1"/>
    </row>
    <row r="4590" spans="2:27" x14ac:dyDescent="0.25">
      <c r="B4590" s="5"/>
      <c r="C4590" s="2"/>
      <c r="D4590" s="3"/>
      <c r="E4590" s="3"/>
      <c r="F4590" s="3"/>
      <c r="G4590" s="3"/>
      <c r="I4590" s="1"/>
      <c r="J4590" s="1"/>
      <c r="K4590" s="2"/>
      <c r="Y4590" s="2"/>
      <c r="Z4590" s="2"/>
      <c r="AA4590" s="1"/>
    </row>
    <row r="4591" spans="2:27" x14ac:dyDescent="0.25">
      <c r="B4591" s="5"/>
      <c r="C4591" s="2"/>
      <c r="D4591" s="3"/>
      <c r="E4591" s="3"/>
      <c r="F4591" s="3"/>
      <c r="G4591" s="3"/>
      <c r="I4591" s="1"/>
      <c r="J4591" s="1"/>
      <c r="K4591" s="2"/>
      <c r="Y4591" s="2"/>
      <c r="Z4591" s="2"/>
      <c r="AA4591" s="1"/>
    </row>
    <row r="4592" spans="2:27" x14ac:dyDescent="0.25">
      <c r="B4592" s="5"/>
      <c r="C4592" s="2"/>
      <c r="D4592" s="3"/>
      <c r="E4592" s="3"/>
      <c r="G4592" s="3"/>
      <c r="I4592" s="1"/>
      <c r="J4592" s="1"/>
      <c r="K4592" s="2"/>
      <c r="Y4592" s="2"/>
      <c r="Z4592" s="2"/>
      <c r="AA4592" s="1"/>
    </row>
    <row r="4593" spans="2:27" x14ac:dyDescent="0.25">
      <c r="B4593" s="5"/>
      <c r="C4593" s="2"/>
      <c r="D4593" s="3"/>
      <c r="I4593" s="1"/>
      <c r="J4593" s="1"/>
      <c r="K4593" s="2"/>
      <c r="Y4593" s="2"/>
      <c r="Z4593" s="2"/>
      <c r="AA4593" s="1"/>
    </row>
    <row r="4594" spans="2:27" x14ac:dyDescent="0.25">
      <c r="B4594" s="5"/>
      <c r="C4594" s="2"/>
      <c r="D4594" s="3"/>
      <c r="I4594" s="1"/>
      <c r="J4594" s="1"/>
      <c r="K4594" s="2"/>
      <c r="Y4594" s="2"/>
      <c r="Z4594" s="2"/>
      <c r="AA4594" s="1"/>
    </row>
    <row r="4595" spans="2:27" x14ac:dyDescent="0.25">
      <c r="B4595" s="5"/>
      <c r="C4595" s="2"/>
      <c r="D4595" s="3"/>
      <c r="F4595" s="3"/>
      <c r="G4595" s="3"/>
      <c r="I4595" s="1"/>
      <c r="J4595" s="1"/>
      <c r="K4595" s="2"/>
      <c r="Y4595" s="2"/>
      <c r="Z4595" s="2"/>
      <c r="AA4595" s="1"/>
    </row>
    <row r="4596" spans="2:27" x14ac:dyDescent="0.25">
      <c r="B4596" s="5"/>
      <c r="C4596" s="2"/>
      <c r="D4596" s="3"/>
      <c r="G4596" s="3"/>
      <c r="I4596" s="1"/>
      <c r="J4596" s="1"/>
      <c r="K4596" s="2"/>
      <c r="Y4596" s="2"/>
      <c r="Z4596" s="2"/>
      <c r="AA4596" s="1"/>
    </row>
    <row r="4597" spans="2:27" x14ac:dyDescent="0.25">
      <c r="B4597" s="5"/>
      <c r="C4597" s="2"/>
      <c r="D4597" s="3"/>
      <c r="I4597" s="1"/>
      <c r="J4597" s="1"/>
      <c r="K4597" s="2"/>
      <c r="Y4597" s="2"/>
      <c r="Z4597" s="2"/>
      <c r="AA4597" s="1"/>
    </row>
    <row r="4598" spans="2:27" x14ac:dyDescent="0.25">
      <c r="B4598" s="5"/>
      <c r="C4598" s="2"/>
      <c r="D4598" s="3"/>
      <c r="E4598" s="3"/>
      <c r="G4598" s="3"/>
      <c r="I4598" s="1"/>
      <c r="J4598" s="1"/>
      <c r="K4598" s="2"/>
      <c r="Y4598" s="2"/>
      <c r="Z4598" s="2"/>
      <c r="AA4598" s="1"/>
    </row>
    <row r="4599" spans="2:27" x14ac:dyDescent="0.25">
      <c r="B4599" s="5"/>
      <c r="C4599" s="2"/>
      <c r="D4599" s="3"/>
      <c r="F4599" s="3"/>
      <c r="I4599" s="1"/>
      <c r="J4599" s="1"/>
      <c r="K4599" s="2"/>
      <c r="Y4599" s="2"/>
      <c r="Z4599" s="2"/>
      <c r="AA4599" s="1"/>
    </row>
    <row r="4600" spans="2:27" x14ac:dyDescent="0.25">
      <c r="B4600" s="5"/>
      <c r="C4600" s="2"/>
      <c r="D4600" s="3"/>
      <c r="I4600" s="1"/>
      <c r="J4600" s="1"/>
      <c r="K4600" s="2"/>
      <c r="Y4600" s="2"/>
      <c r="Z4600" s="2"/>
      <c r="AA4600" s="1"/>
    </row>
    <row r="4601" spans="2:27" x14ac:dyDescent="0.25">
      <c r="B4601" s="5"/>
      <c r="C4601" s="2"/>
      <c r="D4601" s="3"/>
      <c r="E4601" s="3"/>
      <c r="G4601" s="3"/>
      <c r="I4601" s="1"/>
      <c r="J4601" s="1"/>
      <c r="K4601" s="2"/>
      <c r="Y4601" s="2"/>
      <c r="Z4601" s="2"/>
      <c r="AA4601" s="1"/>
    </row>
    <row r="4602" spans="2:27" x14ac:dyDescent="0.25">
      <c r="B4602" s="5"/>
      <c r="C4602" s="2"/>
      <c r="D4602" s="3"/>
      <c r="G4602" s="3"/>
      <c r="I4602" s="1"/>
      <c r="J4602" s="1"/>
      <c r="K4602" s="2"/>
      <c r="Y4602" s="2"/>
      <c r="Z4602" s="2"/>
      <c r="AA4602" s="1"/>
    </row>
    <row r="4603" spans="2:27" x14ac:dyDescent="0.25">
      <c r="B4603" s="5"/>
      <c r="C4603" s="2"/>
      <c r="D4603" s="3"/>
      <c r="E4603" s="3"/>
      <c r="G4603" s="3"/>
      <c r="I4603" s="1"/>
      <c r="J4603" s="1"/>
      <c r="K4603" s="2"/>
      <c r="Y4603" s="2"/>
      <c r="Z4603" s="2"/>
      <c r="AA4603" s="1"/>
    </row>
    <row r="4604" spans="2:27" x14ac:dyDescent="0.25">
      <c r="B4604" s="5"/>
      <c r="C4604" s="2"/>
      <c r="D4604" s="3"/>
      <c r="G4604" s="3"/>
      <c r="I4604" s="1"/>
      <c r="J4604" s="1"/>
      <c r="K4604" s="2"/>
      <c r="Y4604" s="2"/>
      <c r="Z4604" s="2"/>
      <c r="AA4604" s="1"/>
    </row>
    <row r="4605" spans="2:27" x14ac:dyDescent="0.25">
      <c r="B4605" s="5"/>
      <c r="C4605" s="2"/>
      <c r="D4605" s="3"/>
      <c r="F4605" s="3"/>
      <c r="G4605" s="3"/>
      <c r="I4605" s="1"/>
      <c r="J4605" s="1"/>
      <c r="K4605" s="2"/>
      <c r="Y4605" s="2"/>
      <c r="Z4605" s="2"/>
      <c r="AA4605" s="1"/>
    </row>
    <row r="4606" spans="2:27" x14ac:dyDescent="0.25">
      <c r="B4606" s="5"/>
      <c r="C4606" s="2"/>
      <c r="D4606" s="3"/>
      <c r="I4606" s="1"/>
      <c r="J4606" s="1"/>
      <c r="K4606" s="2"/>
      <c r="Y4606" s="2"/>
      <c r="Z4606" s="2"/>
      <c r="AA4606" s="1"/>
    </row>
    <row r="4607" spans="2:27" x14ac:dyDescent="0.25">
      <c r="B4607" s="5"/>
      <c r="C4607" s="2"/>
      <c r="D4607" s="3"/>
      <c r="G4607" s="3"/>
      <c r="I4607" s="1"/>
      <c r="J4607" s="1"/>
      <c r="K4607" s="2"/>
      <c r="Y4607" s="2"/>
      <c r="Z4607" s="2"/>
      <c r="AA4607" s="1"/>
    </row>
    <row r="4608" spans="2:27" x14ac:dyDescent="0.25">
      <c r="B4608" s="5"/>
      <c r="C4608" s="2"/>
      <c r="D4608" s="3"/>
      <c r="F4608" s="3"/>
      <c r="G4608" s="3"/>
      <c r="I4608" s="1"/>
      <c r="J4608" s="1"/>
      <c r="K4608" s="2"/>
      <c r="Y4608" s="2"/>
      <c r="Z4608" s="2"/>
      <c r="AA4608" s="1"/>
    </row>
    <row r="4609" spans="2:27" x14ac:dyDescent="0.25">
      <c r="B4609" s="5"/>
      <c r="C4609" s="2"/>
      <c r="D4609" s="3"/>
      <c r="G4609" s="3"/>
      <c r="I4609" s="1"/>
      <c r="J4609" s="1"/>
      <c r="K4609" s="2"/>
      <c r="Y4609" s="2"/>
      <c r="Z4609" s="2"/>
      <c r="AA4609" s="1"/>
    </row>
    <row r="4610" spans="2:27" x14ac:dyDescent="0.25">
      <c r="B4610" s="5"/>
      <c r="C4610" s="2"/>
      <c r="D4610" s="3"/>
      <c r="F4610" s="3"/>
      <c r="G4610" s="3"/>
      <c r="I4610" s="1"/>
      <c r="J4610" s="1"/>
      <c r="K4610" s="2"/>
      <c r="Y4610" s="2"/>
      <c r="Z4610" s="2"/>
      <c r="AA4610" s="1"/>
    </row>
    <row r="4611" spans="2:27" x14ac:dyDescent="0.25">
      <c r="B4611" s="5"/>
      <c r="C4611" s="2"/>
      <c r="D4611" s="3"/>
      <c r="E4611" s="3"/>
      <c r="G4611" s="3"/>
      <c r="I4611" s="1"/>
      <c r="J4611" s="1"/>
      <c r="K4611" s="2"/>
      <c r="Y4611" s="2"/>
      <c r="Z4611" s="2"/>
      <c r="AA4611" s="1"/>
    </row>
    <row r="4612" spans="2:27" x14ac:dyDescent="0.25">
      <c r="B4612" s="5"/>
      <c r="C4612" s="2"/>
      <c r="D4612" s="3"/>
      <c r="G4612" s="3"/>
      <c r="I4612" s="1"/>
      <c r="J4612" s="1"/>
      <c r="K4612" s="2"/>
      <c r="Y4612" s="2"/>
      <c r="Z4612" s="2"/>
      <c r="AA4612" s="1"/>
    </row>
    <row r="4613" spans="2:27" x14ac:dyDescent="0.25">
      <c r="B4613" s="5"/>
      <c r="C4613" s="2"/>
      <c r="D4613" s="3"/>
      <c r="G4613" s="3"/>
      <c r="I4613" s="1"/>
      <c r="J4613" s="1"/>
      <c r="K4613" s="2"/>
      <c r="Y4613" s="2"/>
      <c r="Z4613" s="2"/>
      <c r="AA4613" s="1"/>
    </row>
    <row r="4614" spans="2:27" x14ac:dyDescent="0.25">
      <c r="B4614" s="5"/>
      <c r="C4614" s="2"/>
      <c r="D4614" s="3"/>
      <c r="G4614" s="3"/>
      <c r="I4614" s="1"/>
      <c r="J4614" s="1"/>
      <c r="K4614" s="2"/>
      <c r="Y4614" s="2"/>
      <c r="Z4614" s="2"/>
      <c r="AA4614" s="1"/>
    </row>
    <row r="4615" spans="2:27" x14ac:dyDescent="0.25">
      <c r="B4615" s="5"/>
      <c r="C4615" s="2"/>
      <c r="D4615" s="3"/>
      <c r="G4615" s="3"/>
      <c r="I4615" s="1"/>
      <c r="J4615" s="1"/>
      <c r="K4615" s="2"/>
      <c r="Y4615" s="2"/>
      <c r="Z4615" s="2"/>
      <c r="AA4615" s="1"/>
    </row>
    <row r="4616" spans="2:27" x14ac:dyDescent="0.25">
      <c r="B4616" s="5"/>
      <c r="C4616" s="2"/>
      <c r="D4616" s="3"/>
      <c r="G4616" s="3"/>
      <c r="I4616" s="1"/>
      <c r="J4616" s="1"/>
      <c r="K4616" s="2"/>
      <c r="Y4616" s="2"/>
      <c r="Z4616" s="2"/>
      <c r="AA4616" s="1"/>
    </row>
    <row r="4617" spans="2:27" x14ac:dyDescent="0.25">
      <c r="B4617" s="5"/>
      <c r="C4617" s="2"/>
      <c r="D4617" s="3"/>
      <c r="E4617" s="3"/>
      <c r="I4617" s="1"/>
      <c r="J4617" s="1"/>
      <c r="K4617" s="2"/>
      <c r="Y4617" s="2"/>
      <c r="Z4617" s="2"/>
      <c r="AA4617" s="1"/>
    </row>
    <row r="4618" spans="2:27" x14ac:dyDescent="0.25">
      <c r="B4618" s="5"/>
      <c r="C4618" s="2"/>
      <c r="D4618" s="3"/>
      <c r="I4618" s="1"/>
      <c r="J4618" s="1"/>
      <c r="K4618" s="2"/>
      <c r="Y4618" s="2"/>
      <c r="Z4618" s="2"/>
      <c r="AA4618" s="1"/>
    </row>
    <row r="4619" spans="2:27" x14ac:dyDescent="0.25">
      <c r="B4619" s="5"/>
      <c r="C4619" s="2"/>
      <c r="D4619" s="3"/>
      <c r="I4619" s="1"/>
      <c r="J4619" s="1"/>
      <c r="K4619" s="2"/>
      <c r="Y4619" s="2"/>
      <c r="Z4619" s="2"/>
      <c r="AA4619" s="1"/>
    </row>
    <row r="4620" spans="2:27" x14ac:dyDescent="0.25">
      <c r="B4620" s="5"/>
      <c r="C4620" s="2"/>
      <c r="D4620" s="3"/>
      <c r="I4620" s="1"/>
      <c r="J4620" s="1"/>
      <c r="K4620" s="2"/>
      <c r="Y4620" s="2"/>
      <c r="Z4620" s="2"/>
      <c r="AA4620" s="1"/>
    </row>
    <row r="4621" spans="2:27" x14ac:dyDescent="0.25">
      <c r="B4621" s="5"/>
      <c r="C4621" s="2"/>
      <c r="D4621" s="3"/>
      <c r="G4621" s="3"/>
      <c r="I4621" s="1"/>
      <c r="J4621" s="1"/>
      <c r="K4621" s="2"/>
      <c r="Y4621" s="2"/>
      <c r="Z4621" s="2"/>
      <c r="AA4621" s="1"/>
    </row>
    <row r="4622" spans="2:27" x14ac:dyDescent="0.25">
      <c r="B4622" s="5"/>
      <c r="C4622" s="2"/>
      <c r="D4622" s="3"/>
      <c r="F4622" s="3"/>
      <c r="G4622" s="3"/>
      <c r="I4622" s="1"/>
      <c r="J4622" s="1"/>
      <c r="K4622" s="2"/>
      <c r="Y4622" s="2"/>
      <c r="Z4622" s="2"/>
      <c r="AA4622" s="1"/>
    </row>
    <row r="4623" spans="2:27" x14ac:dyDescent="0.25">
      <c r="B4623" s="5"/>
      <c r="C4623" s="2"/>
      <c r="D4623" s="3"/>
      <c r="F4623" s="3"/>
      <c r="G4623" s="3"/>
      <c r="I4623" s="1"/>
      <c r="J4623" s="1"/>
      <c r="K4623" s="2"/>
      <c r="Y4623" s="2"/>
      <c r="Z4623" s="2"/>
      <c r="AA4623" s="1"/>
    </row>
    <row r="4624" spans="2:27" x14ac:dyDescent="0.25">
      <c r="B4624" s="5"/>
      <c r="C4624" s="2"/>
      <c r="D4624" s="3"/>
      <c r="G4624" s="3"/>
      <c r="I4624" s="1"/>
      <c r="J4624" s="1"/>
      <c r="K4624" s="2"/>
      <c r="Y4624" s="2"/>
      <c r="Z4624" s="2"/>
      <c r="AA4624" s="1"/>
    </row>
    <row r="4625" spans="2:27" x14ac:dyDescent="0.25">
      <c r="B4625" s="5"/>
      <c r="C4625" s="2"/>
      <c r="D4625" s="3"/>
      <c r="G4625" s="3"/>
      <c r="I4625" s="1"/>
      <c r="J4625" s="1"/>
      <c r="K4625" s="2"/>
      <c r="Y4625" s="2"/>
      <c r="Z4625" s="2"/>
      <c r="AA4625" s="1"/>
    </row>
    <row r="4626" spans="2:27" x14ac:dyDescent="0.25">
      <c r="B4626" s="5"/>
      <c r="C4626" s="2"/>
      <c r="D4626" s="3"/>
      <c r="G4626" s="3"/>
      <c r="I4626" s="1"/>
      <c r="J4626" s="1"/>
      <c r="K4626" s="2"/>
      <c r="Y4626" s="2"/>
      <c r="Z4626" s="2"/>
      <c r="AA4626" s="1"/>
    </row>
    <row r="4627" spans="2:27" x14ac:dyDescent="0.25">
      <c r="B4627" s="5"/>
      <c r="C4627" s="2"/>
      <c r="D4627" s="3"/>
      <c r="E4627" s="3"/>
      <c r="G4627" s="3"/>
      <c r="I4627" s="1"/>
      <c r="J4627" s="1"/>
      <c r="K4627" s="2"/>
      <c r="Y4627" s="2"/>
      <c r="Z4627" s="2"/>
      <c r="AA4627" s="1"/>
    </row>
    <row r="4628" spans="2:27" x14ac:dyDescent="0.25">
      <c r="B4628" s="5"/>
      <c r="C4628" s="2"/>
      <c r="D4628" s="3"/>
      <c r="F4628" s="3"/>
      <c r="G4628" s="3"/>
      <c r="I4628" s="1"/>
      <c r="J4628" s="1"/>
      <c r="K4628" s="2"/>
      <c r="Y4628" s="2"/>
      <c r="Z4628" s="2"/>
      <c r="AA4628" s="1"/>
    </row>
    <row r="4629" spans="2:27" x14ac:dyDescent="0.25">
      <c r="B4629" s="5"/>
      <c r="C4629" s="2"/>
      <c r="D4629" s="3"/>
      <c r="G4629" s="3"/>
      <c r="I4629" s="1"/>
      <c r="J4629" s="1"/>
      <c r="K4629" s="2"/>
      <c r="Y4629" s="2"/>
      <c r="Z4629" s="2"/>
      <c r="AA4629" s="1"/>
    </row>
    <row r="4630" spans="2:27" x14ac:dyDescent="0.25">
      <c r="B4630" s="5"/>
      <c r="C4630" s="2"/>
      <c r="D4630" s="3"/>
      <c r="E4630" s="3"/>
      <c r="F4630" s="3"/>
      <c r="G4630" s="3"/>
      <c r="I4630" s="1"/>
      <c r="J4630" s="1"/>
      <c r="K4630" s="2"/>
      <c r="Y4630" s="2"/>
      <c r="Z4630" s="2"/>
      <c r="AA4630" s="1"/>
    </row>
    <row r="4631" spans="2:27" x14ac:dyDescent="0.25">
      <c r="B4631" s="5"/>
      <c r="C4631" s="2"/>
      <c r="D4631" s="3"/>
      <c r="G4631" s="3"/>
      <c r="I4631" s="1"/>
      <c r="J4631" s="1"/>
      <c r="K4631" s="2"/>
      <c r="Y4631" s="2"/>
      <c r="Z4631" s="2"/>
      <c r="AA4631" s="1"/>
    </row>
    <row r="4632" spans="2:27" x14ac:dyDescent="0.25">
      <c r="B4632" s="5"/>
      <c r="C4632" s="2"/>
      <c r="D4632" s="3"/>
      <c r="G4632" s="3"/>
      <c r="I4632" s="1"/>
      <c r="J4632" s="1"/>
      <c r="K4632" s="2"/>
      <c r="Y4632" s="2"/>
      <c r="Z4632" s="2"/>
      <c r="AA4632" s="1"/>
    </row>
    <row r="4633" spans="2:27" x14ac:dyDescent="0.25">
      <c r="B4633" s="5"/>
      <c r="C4633" s="2"/>
      <c r="D4633" s="3"/>
      <c r="G4633" s="3"/>
      <c r="I4633" s="1"/>
      <c r="J4633" s="1"/>
      <c r="K4633" s="2"/>
      <c r="Y4633" s="2"/>
      <c r="Z4633" s="2"/>
      <c r="AA4633" s="1"/>
    </row>
    <row r="4634" spans="2:27" x14ac:dyDescent="0.25">
      <c r="B4634" s="5"/>
      <c r="C4634" s="2"/>
      <c r="D4634" s="3"/>
      <c r="I4634" s="1"/>
      <c r="J4634" s="1"/>
      <c r="K4634" s="2"/>
      <c r="Y4634" s="2"/>
      <c r="Z4634" s="2"/>
      <c r="AA4634" s="1"/>
    </row>
    <row r="4635" spans="2:27" x14ac:dyDescent="0.25">
      <c r="B4635" s="5"/>
      <c r="C4635" s="2"/>
      <c r="D4635" s="3"/>
      <c r="E4635" s="3"/>
      <c r="F4635" s="3"/>
      <c r="G4635" s="3"/>
      <c r="I4635" s="1"/>
      <c r="J4635" s="1"/>
      <c r="K4635" s="2"/>
      <c r="Y4635" s="2"/>
      <c r="Z4635" s="2"/>
      <c r="AA4635" s="1"/>
    </row>
    <row r="4636" spans="2:27" x14ac:dyDescent="0.25">
      <c r="B4636" s="5"/>
      <c r="C4636" s="2"/>
      <c r="D4636" s="3"/>
      <c r="E4636" s="3"/>
      <c r="F4636" s="3"/>
      <c r="G4636" s="3"/>
      <c r="I4636" s="1"/>
      <c r="J4636" s="1"/>
      <c r="K4636" s="2"/>
      <c r="Y4636" s="2"/>
      <c r="Z4636" s="2"/>
      <c r="AA4636" s="1"/>
    </row>
    <row r="4637" spans="2:27" x14ac:dyDescent="0.25">
      <c r="B4637" s="5"/>
      <c r="C4637" s="2"/>
      <c r="D4637" s="3"/>
      <c r="G4637" s="3"/>
      <c r="I4637" s="1"/>
      <c r="J4637" s="1"/>
      <c r="K4637" s="2"/>
      <c r="Y4637" s="2"/>
      <c r="Z4637" s="2"/>
      <c r="AA4637" s="1"/>
    </row>
    <row r="4638" spans="2:27" x14ac:dyDescent="0.25">
      <c r="B4638" s="5"/>
      <c r="C4638" s="2"/>
      <c r="D4638" s="3"/>
      <c r="G4638" s="3"/>
      <c r="I4638" s="1"/>
      <c r="J4638" s="1"/>
      <c r="K4638" s="2"/>
      <c r="Y4638" s="2"/>
      <c r="Z4638" s="2"/>
      <c r="AA4638" s="1"/>
    </row>
    <row r="4639" spans="2:27" x14ac:dyDescent="0.25">
      <c r="B4639" s="5"/>
      <c r="C4639" s="2"/>
      <c r="D4639" s="3"/>
      <c r="E4639" s="3"/>
      <c r="F4639" s="3"/>
      <c r="G4639" s="3"/>
      <c r="I4639" s="1"/>
      <c r="J4639" s="1"/>
      <c r="K4639" s="2"/>
      <c r="Y4639" s="2"/>
      <c r="Z4639" s="2"/>
      <c r="AA4639" s="1"/>
    </row>
    <row r="4640" spans="2:27" x14ac:dyDescent="0.25">
      <c r="B4640" s="5"/>
      <c r="C4640" s="2"/>
      <c r="D4640" s="3"/>
      <c r="F4640" s="3"/>
      <c r="I4640" s="1"/>
      <c r="J4640" s="1"/>
      <c r="K4640" s="2"/>
      <c r="Y4640" s="2"/>
      <c r="Z4640" s="2"/>
      <c r="AA4640" s="1"/>
    </row>
    <row r="4641" spans="2:27" x14ac:dyDescent="0.25">
      <c r="B4641" s="5"/>
      <c r="C4641" s="2"/>
      <c r="D4641" s="3"/>
      <c r="G4641" s="3"/>
      <c r="I4641" s="1"/>
      <c r="J4641" s="1"/>
      <c r="K4641" s="2"/>
      <c r="Y4641" s="2"/>
      <c r="Z4641" s="2"/>
      <c r="AA4641" s="1"/>
    </row>
    <row r="4642" spans="2:27" x14ac:dyDescent="0.25">
      <c r="B4642" s="5"/>
      <c r="C4642" s="2"/>
      <c r="D4642" s="3"/>
      <c r="G4642" s="3"/>
      <c r="I4642" s="1"/>
      <c r="J4642" s="1"/>
      <c r="K4642" s="2"/>
      <c r="Y4642" s="2"/>
      <c r="Z4642" s="2"/>
      <c r="AA4642" s="1"/>
    </row>
    <row r="4643" spans="2:27" x14ac:dyDescent="0.25">
      <c r="B4643" s="5"/>
      <c r="C4643" s="2"/>
      <c r="D4643" s="3"/>
      <c r="F4643" s="3"/>
      <c r="I4643" s="1"/>
      <c r="J4643" s="1"/>
      <c r="K4643" s="2"/>
      <c r="Y4643" s="2"/>
      <c r="Z4643" s="2"/>
      <c r="AA4643" s="1"/>
    </row>
    <row r="4644" spans="2:27" x14ac:dyDescent="0.25">
      <c r="B4644" s="5"/>
      <c r="C4644" s="2"/>
      <c r="D4644" s="3"/>
      <c r="E4644" s="3"/>
      <c r="G4644" s="3"/>
      <c r="I4644" s="1"/>
      <c r="J4644" s="1"/>
      <c r="K4644" s="2"/>
      <c r="Y4644" s="2"/>
      <c r="Z4644" s="2"/>
      <c r="AA4644" s="1"/>
    </row>
    <row r="4645" spans="2:27" x14ac:dyDescent="0.25">
      <c r="B4645" s="5"/>
      <c r="C4645" s="2"/>
      <c r="D4645" s="3"/>
      <c r="G4645" s="3"/>
      <c r="I4645" s="1"/>
      <c r="J4645" s="1"/>
      <c r="K4645" s="2"/>
      <c r="Y4645" s="2"/>
      <c r="Z4645" s="2"/>
      <c r="AA4645" s="1"/>
    </row>
    <row r="4646" spans="2:27" x14ac:dyDescent="0.25">
      <c r="B4646" s="5"/>
      <c r="C4646" s="2"/>
      <c r="D4646" s="3"/>
      <c r="F4646" s="3"/>
      <c r="G4646" s="3"/>
      <c r="I4646" s="1"/>
      <c r="J4646" s="1"/>
      <c r="K4646" s="2"/>
      <c r="Y4646" s="2"/>
      <c r="Z4646" s="2"/>
      <c r="AA4646" s="1"/>
    </row>
    <row r="4647" spans="2:27" x14ac:dyDescent="0.25">
      <c r="B4647" s="5"/>
      <c r="C4647" s="2"/>
      <c r="D4647" s="3"/>
      <c r="E4647" s="3"/>
      <c r="G4647" s="3"/>
      <c r="I4647" s="1"/>
      <c r="J4647" s="1"/>
      <c r="K4647" s="2"/>
      <c r="Y4647" s="2"/>
      <c r="Z4647" s="2"/>
      <c r="AA4647" s="1"/>
    </row>
    <row r="4648" spans="2:27" x14ac:dyDescent="0.25">
      <c r="B4648" s="5"/>
      <c r="C4648" s="2"/>
      <c r="D4648" s="3"/>
      <c r="F4648" s="3"/>
      <c r="G4648" s="3"/>
      <c r="I4648" s="1"/>
      <c r="J4648" s="1"/>
      <c r="K4648" s="2"/>
      <c r="Y4648" s="2"/>
      <c r="Z4648" s="2"/>
      <c r="AA4648" s="1"/>
    </row>
    <row r="4649" spans="2:27" x14ac:dyDescent="0.25">
      <c r="B4649" s="5"/>
      <c r="C4649" s="2"/>
      <c r="D4649" s="3"/>
      <c r="E4649" s="3"/>
      <c r="F4649" s="3"/>
      <c r="G4649" s="3"/>
      <c r="I4649" s="1"/>
      <c r="J4649" s="1"/>
      <c r="K4649" s="2"/>
      <c r="Y4649" s="2"/>
      <c r="Z4649" s="2"/>
      <c r="AA4649" s="1"/>
    </row>
    <row r="4650" spans="2:27" x14ac:dyDescent="0.25">
      <c r="B4650" s="5"/>
      <c r="C4650" s="2"/>
      <c r="D4650" s="3"/>
      <c r="E4650" s="3"/>
      <c r="G4650" s="3"/>
      <c r="I4650" s="1"/>
      <c r="J4650" s="1"/>
      <c r="K4650" s="2"/>
      <c r="Y4650" s="2"/>
      <c r="Z4650" s="2"/>
      <c r="AA4650" s="1"/>
    </row>
    <row r="4651" spans="2:27" x14ac:dyDescent="0.25">
      <c r="B4651" s="5"/>
      <c r="C4651" s="2"/>
      <c r="D4651" s="3"/>
      <c r="E4651" s="3"/>
      <c r="F4651" s="3"/>
      <c r="G4651" s="3"/>
      <c r="I4651" s="1"/>
      <c r="J4651" s="1"/>
      <c r="K4651" s="2"/>
      <c r="Y4651" s="2"/>
      <c r="Z4651" s="2"/>
      <c r="AA4651" s="1"/>
    </row>
    <row r="4652" spans="2:27" x14ac:dyDescent="0.25">
      <c r="B4652" s="5"/>
      <c r="C4652" s="2"/>
      <c r="D4652" s="3"/>
      <c r="G4652" s="3"/>
      <c r="I4652" s="1"/>
      <c r="J4652" s="1"/>
      <c r="K4652" s="2"/>
      <c r="Y4652" s="2"/>
      <c r="Z4652" s="2"/>
      <c r="AA4652" s="1"/>
    </row>
    <row r="4653" spans="2:27" x14ac:dyDescent="0.25">
      <c r="B4653" s="5"/>
      <c r="C4653" s="2"/>
      <c r="D4653" s="3"/>
      <c r="G4653" s="3"/>
      <c r="I4653" s="1"/>
      <c r="J4653" s="1"/>
      <c r="K4653" s="2"/>
      <c r="Y4653" s="2"/>
      <c r="Z4653" s="2"/>
      <c r="AA4653" s="1"/>
    </row>
    <row r="4654" spans="2:27" x14ac:dyDescent="0.25">
      <c r="B4654" s="5"/>
      <c r="C4654" s="2"/>
      <c r="D4654" s="3"/>
      <c r="E4654" s="3"/>
      <c r="G4654" s="3"/>
      <c r="I4654" s="1"/>
      <c r="J4654" s="1"/>
      <c r="K4654" s="2"/>
      <c r="Y4654" s="2"/>
      <c r="Z4654" s="2"/>
      <c r="AA4654" s="1"/>
    </row>
    <row r="4655" spans="2:27" x14ac:dyDescent="0.25">
      <c r="B4655" s="5"/>
      <c r="C4655" s="2"/>
      <c r="D4655" s="3"/>
      <c r="E4655" s="3"/>
      <c r="G4655" s="3"/>
      <c r="I4655" s="1"/>
      <c r="J4655" s="1"/>
      <c r="K4655" s="2"/>
      <c r="Y4655" s="2"/>
      <c r="Z4655" s="2"/>
      <c r="AA4655" s="1"/>
    </row>
    <row r="4656" spans="2:27" x14ac:dyDescent="0.25">
      <c r="B4656" s="5"/>
      <c r="C4656" s="2"/>
      <c r="D4656" s="3"/>
      <c r="I4656" s="1"/>
      <c r="J4656" s="1"/>
      <c r="K4656" s="2"/>
      <c r="Y4656" s="2"/>
      <c r="Z4656" s="2"/>
      <c r="AA4656" s="1"/>
    </row>
    <row r="4657" spans="2:27" x14ac:dyDescent="0.25">
      <c r="B4657" s="5"/>
      <c r="C4657" s="2"/>
      <c r="D4657" s="3"/>
      <c r="F4657" s="3"/>
      <c r="I4657" s="1"/>
      <c r="J4657" s="1"/>
      <c r="K4657" s="2"/>
      <c r="Y4657" s="2"/>
      <c r="Z4657" s="2"/>
      <c r="AA4657" s="1"/>
    </row>
    <row r="4658" spans="2:27" x14ac:dyDescent="0.25">
      <c r="B4658" s="5"/>
      <c r="C4658" s="2"/>
      <c r="D4658" s="3"/>
      <c r="G4658" s="3"/>
      <c r="I4658" s="1"/>
      <c r="J4658" s="1"/>
      <c r="K4658" s="2"/>
      <c r="Y4658" s="2"/>
      <c r="Z4658" s="2"/>
      <c r="AA4658" s="1"/>
    </row>
    <row r="4659" spans="2:27" x14ac:dyDescent="0.25">
      <c r="B4659" s="5"/>
      <c r="C4659" s="2"/>
      <c r="D4659" s="3"/>
      <c r="I4659" s="1"/>
      <c r="J4659" s="1"/>
      <c r="K4659" s="2"/>
      <c r="Y4659" s="2"/>
      <c r="Z4659" s="2"/>
      <c r="AA4659" s="1"/>
    </row>
    <row r="4660" spans="2:27" x14ac:dyDescent="0.25">
      <c r="B4660" s="5"/>
      <c r="C4660" s="2"/>
      <c r="D4660" s="3"/>
      <c r="E4660" s="3"/>
      <c r="I4660" s="1"/>
      <c r="J4660" s="1"/>
      <c r="K4660" s="2"/>
      <c r="Y4660" s="2"/>
      <c r="Z4660" s="2"/>
      <c r="AA4660" s="1"/>
    </row>
    <row r="4661" spans="2:27" x14ac:dyDescent="0.25">
      <c r="B4661" s="5"/>
      <c r="C4661" s="2"/>
      <c r="D4661" s="3"/>
      <c r="G4661" s="3"/>
      <c r="I4661" s="1"/>
      <c r="J4661" s="1"/>
      <c r="K4661" s="2"/>
      <c r="Y4661" s="2"/>
      <c r="Z4661" s="2"/>
      <c r="AA4661" s="1"/>
    </row>
    <row r="4662" spans="2:27" x14ac:dyDescent="0.25">
      <c r="B4662" s="5"/>
      <c r="C4662" s="2"/>
      <c r="D4662" s="3"/>
      <c r="G4662" s="3"/>
      <c r="I4662" s="1"/>
      <c r="J4662" s="1"/>
      <c r="K4662" s="2"/>
      <c r="Y4662" s="2"/>
      <c r="Z4662" s="2"/>
      <c r="AA4662" s="1"/>
    </row>
    <row r="4663" spans="2:27" x14ac:dyDescent="0.25">
      <c r="B4663" s="5"/>
      <c r="C4663" s="2"/>
      <c r="D4663" s="3"/>
      <c r="E4663" s="3"/>
      <c r="I4663" s="1"/>
      <c r="J4663" s="1"/>
      <c r="K4663" s="2"/>
      <c r="Y4663" s="2"/>
      <c r="Z4663" s="2"/>
      <c r="AA4663" s="1"/>
    </row>
    <row r="4664" spans="2:27" x14ac:dyDescent="0.25">
      <c r="B4664" s="5"/>
      <c r="C4664" s="2"/>
      <c r="D4664" s="3"/>
      <c r="E4664" s="3"/>
      <c r="G4664" s="3"/>
      <c r="I4664" s="1"/>
      <c r="J4664" s="1"/>
      <c r="K4664" s="2"/>
      <c r="Y4664" s="2"/>
      <c r="Z4664" s="2"/>
      <c r="AA4664" s="1"/>
    </row>
    <row r="4665" spans="2:27" x14ac:dyDescent="0.25">
      <c r="B4665" s="5"/>
      <c r="C4665" s="2"/>
      <c r="D4665" s="3"/>
      <c r="I4665" s="1"/>
      <c r="J4665" s="1"/>
      <c r="K4665" s="2"/>
      <c r="Y4665" s="2"/>
      <c r="Z4665" s="2"/>
      <c r="AA4665" s="1"/>
    </row>
    <row r="4666" spans="2:27" x14ac:dyDescent="0.25">
      <c r="B4666" s="5"/>
      <c r="C4666" s="2"/>
      <c r="D4666" s="3"/>
      <c r="E4666" s="3"/>
      <c r="G4666" s="3"/>
      <c r="I4666" s="1"/>
      <c r="J4666" s="1"/>
      <c r="K4666" s="2"/>
      <c r="Y4666" s="2"/>
      <c r="Z4666" s="2"/>
      <c r="AA4666" s="1"/>
    </row>
    <row r="4667" spans="2:27" x14ac:dyDescent="0.25">
      <c r="B4667" s="5"/>
      <c r="C4667" s="2"/>
      <c r="D4667" s="3"/>
      <c r="I4667" s="1"/>
      <c r="J4667" s="1"/>
      <c r="K4667" s="2"/>
      <c r="Y4667" s="2"/>
      <c r="Z4667" s="2"/>
      <c r="AA4667" s="1"/>
    </row>
    <row r="4668" spans="2:27" x14ac:dyDescent="0.25">
      <c r="B4668" s="5"/>
      <c r="C4668" s="2"/>
      <c r="D4668" s="3"/>
      <c r="G4668" s="3"/>
      <c r="I4668" s="1"/>
      <c r="J4668" s="1"/>
      <c r="K4668" s="2"/>
      <c r="Y4668" s="2"/>
      <c r="Z4668" s="2"/>
      <c r="AA4668" s="1"/>
    </row>
    <row r="4669" spans="2:27" x14ac:dyDescent="0.25">
      <c r="B4669" s="5"/>
      <c r="C4669" s="2"/>
      <c r="D4669" s="3"/>
      <c r="E4669" s="3"/>
      <c r="G4669" s="3"/>
      <c r="I4669" s="1"/>
      <c r="J4669" s="1"/>
      <c r="K4669" s="2"/>
      <c r="Y4669" s="2"/>
      <c r="Z4669" s="2"/>
      <c r="AA4669" s="1"/>
    </row>
    <row r="4670" spans="2:27" x14ac:dyDescent="0.25">
      <c r="B4670" s="5"/>
      <c r="C4670" s="2"/>
      <c r="D4670" s="3"/>
      <c r="E4670" s="3"/>
      <c r="F4670" s="3"/>
      <c r="G4670" s="3"/>
      <c r="I4670" s="1"/>
      <c r="J4670" s="1"/>
      <c r="K4670" s="2"/>
      <c r="Y4670" s="2"/>
      <c r="Z4670" s="2"/>
      <c r="AA4670" s="1"/>
    </row>
    <row r="4671" spans="2:27" x14ac:dyDescent="0.25">
      <c r="B4671" s="5"/>
      <c r="C4671" s="2"/>
      <c r="D4671" s="3"/>
      <c r="E4671" s="3"/>
      <c r="G4671" s="3"/>
      <c r="I4671" s="1"/>
      <c r="J4671" s="1"/>
      <c r="K4671" s="2"/>
      <c r="Y4671" s="2"/>
      <c r="Z4671" s="2"/>
      <c r="AA4671" s="1"/>
    </row>
    <row r="4672" spans="2:27" x14ac:dyDescent="0.25">
      <c r="B4672" s="5"/>
      <c r="C4672" s="2"/>
      <c r="D4672" s="3"/>
      <c r="E4672" s="3"/>
      <c r="G4672" s="3"/>
      <c r="I4672" s="1"/>
      <c r="J4672" s="1"/>
      <c r="K4672" s="2"/>
      <c r="Y4672" s="2"/>
      <c r="Z4672" s="2"/>
      <c r="AA4672" s="1"/>
    </row>
    <row r="4673" spans="2:27" x14ac:dyDescent="0.25">
      <c r="B4673" s="5"/>
      <c r="C4673" s="2"/>
      <c r="D4673" s="3"/>
      <c r="G4673" s="3"/>
      <c r="I4673" s="1"/>
      <c r="J4673" s="1"/>
      <c r="K4673" s="2"/>
      <c r="Y4673" s="2"/>
      <c r="Z4673" s="2"/>
      <c r="AA4673" s="1"/>
    </row>
    <row r="4674" spans="2:27" x14ac:dyDescent="0.25">
      <c r="B4674" s="5"/>
      <c r="C4674" s="2"/>
      <c r="D4674" s="3"/>
      <c r="G4674" s="3"/>
      <c r="I4674" s="1"/>
      <c r="J4674" s="1"/>
      <c r="K4674" s="2"/>
      <c r="Y4674" s="2"/>
      <c r="Z4674" s="2"/>
      <c r="AA4674" s="1"/>
    </row>
    <row r="4675" spans="2:27" x14ac:dyDescent="0.25">
      <c r="B4675" s="5"/>
      <c r="C4675" s="2"/>
      <c r="D4675" s="3"/>
      <c r="G4675" s="3"/>
      <c r="I4675" s="1"/>
      <c r="J4675" s="1"/>
      <c r="K4675" s="2"/>
      <c r="Y4675" s="2"/>
      <c r="Z4675" s="2"/>
      <c r="AA4675" s="1"/>
    </row>
    <row r="4676" spans="2:27" x14ac:dyDescent="0.25">
      <c r="B4676" s="5"/>
      <c r="C4676" s="2"/>
      <c r="D4676" s="3"/>
      <c r="E4676" s="3"/>
      <c r="F4676" s="3"/>
      <c r="G4676" s="3"/>
      <c r="I4676" s="1"/>
      <c r="J4676" s="1"/>
      <c r="K4676" s="2"/>
      <c r="Y4676" s="2"/>
      <c r="Z4676" s="2"/>
      <c r="AA4676" s="1"/>
    </row>
    <row r="4677" spans="2:27" x14ac:dyDescent="0.25">
      <c r="B4677" s="5"/>
      <c r="C4677" s="2"/>
      <c r="D4677" s="3"/>
      <c r="E4677" s="3"/>
      <c r="G4677" s="3"/>
      <c r="I4677" s="1"/>
      <c r="J4677" s="1"/>
      <c r="K4677" s="2"/>
      <c r="Y4677" s="2"/>
      <c r="Z4677" s="2"/>
      <c r="AA4677" s="1"/>
    </row>
    <row r="4678" spans="2:27" x14ac:dyDescent="0.25">
      <c r="B4678" s="5"/>
      <c r="C4678" s="2"/>
      <c r="D4678" s="3"/>
      <c r="G4678" s="3"/>
      <c r="I4678" s="1"/>
      <c r="J4678" s="1"/>
      <c r="K4678" s="2"/>
      <c r="Y4678" s="2"/>
      <c r="Z4678" s="2"/>
      <c r="AA4678" s="1"/>
    </row>
    <row r="4679" spans="2:27" x14ac:dyDescent="0.25">
      <c r="B4679" s="5"/>
      <c r="C4679" s="2"/>
      <c r="D4679" s="3"/>
      <c r="E4679" s="3"/>
      <c r="G4679" s="3"/>
      <c r="I4679" s="1"/>
      <c r="J4679" s="1"/>
      <c r="K4679" s="2"/>
      <c r="Y4679" s="2"/>
      <c r="Z4679" s="2"/>
      <c r="AA4679" s="1"/>
    </row>
    <row r="4680" spans="2:27" x14ac:dyDescent="0.25">
      <c r="B4680" s="5"/>
      <c r="C4680" s="2"/>
      <c r="D4680" s="3"/>
      <c r="E4680" s="3"/>
      <c r="F4680" s="3"/>
      <c r="G4680" s="3"/>
      <c r="I4680" s="1"/>
      <c r="J4680" s="1"/>
      <c r="K4680" s="2"/>
      <c r="Y4680" s="2"/>
      <c r="Z4680" s="2"/>
      <c r="AA4680" s="1"/>
    </row>
    <row r="4681" spans="2:27" x14ac:dyDescent="0.25">
      <c r="B4681" s="5"/>
      <c r="C4681" s="2"/>
      <c r="D4681" s="3"/>
      <c r="I4681" s="1"/>
      <c r="J4681" s="1"/>
      <c r="K4681" s="2"/>
      <c r="Y4681" s="2"/>
      <c r="Z4681" s="2"/>
      <c r="AA4681" s="1"/>
    </row>
    <row r="4682" spans="2:27" x14ac:dyDescent="0.25">
      <c r="B4682" s="5"/>
      <c r="C4682" s="2"/>
      <c r="D4682" s="3"/>
      <c r="E4682" s="3"/>
      <c r="I4682" s="1"/>
      <c r="J4682" s="1"/>
      <c r="K4682" s="2"/>
      <c r="Y4682" s="2"/>
      <c r="Z4682" s="2"/>
      <c r="AA4682" s="1"/>
    </row>
    <row r="4683" spans="2:27" x14ac:dyDescent="0.25">
      <c r="B4683" s="5"/>
      <c r="C4683" s="2"/>
      <c r="D4683" s="3"/>
      <c r="E4683" s="3"/>
      <c r="I4683" s="1"/>
      <c r="J4683" s="1"/>
      <c r="K4683" s="2"/>
      <c r="Y4683" s="2"/>
      <c r="Z4683" s="2"/>
      <c r="AA4683" s="1"/>
    </row>
    <row r="4684" spans="2:27" x14ac:dyDescent="0.25">
      <c r="B4684" s="5"/>
      <c r="C4684" s="2"/>
      <c r="D4684" s="3"/>
      <c r="G4684" s="3"/>
      <c r="I4684" s="1"/>
      <c r="J4684" s="1"/>
      <c r="K4684" s="2"/>
      <c r="Y4684" s="2"/>
      <c r="Z4684" s="2"/>
      <c r="AA4684" s="1"/>
    </row>
    <row r="4685" spans="2:27" x14ac:dyDescent="0.25">
      <c r="B4685" s="5"/>
      <c r="C4685" s="2"/>
      <c r="D4685" s="3"/>
      <c r="I4685" s="1"/>
      <c r="J4685" s="1"/>
      <c r="K4685" s="2"/>
      <c r="Y4685" s="2"/>
      <c r="Z4685" s="2"/>
      <c r="AA4685" s="1"/>
    </row>
    <row r="4686" spans="2:27" x14ac:dyDescent="0.25">
      <c r="B4686" s="5"/>
      <c r="C4686" s="2"/>
      <c r="D4686" s="3"/>
      <c r="G4686" s="3"/>
      <c r="I4686" s="1"/>
      <c r="J4686" s="1"/>
      <c r="K4686" s="2"/>
      <c r="Y4686" s="2"/>
      <c r="Z4686" s="2"/>
      <c r="AA4686" s="1"/>
    </row>
    <row r="4687" spans="2:27" x14ac:dyDescent="0.25">
      <c r="B4687" s="5"/>
      <c r="C4687" s="2"/>
      <c r="D4687" s="3"/>
      <c r="I4687" s="1"/>
      <c r="J4687" s="1"/>
      <c r="K4687" s="2"/>
      <c r="Y4687" s="2"/>
      <c r="Z4687" s="2"/>
      <c r="AA4687" s="1"/>
    </row>
    <row r="4688" spans="2:27" x14ac:dyDescent="0.25">
      <c r="B4688" s="5"/>
      <c r="C4688" s="2"/>
      <c r="D4688" s="3"/>
      <c r="E4688" s="3"/>
      <c r="I4688" s="1"/>
      <c r="J4688" s="1"/>
      <c r="K4688" s="2"/>
      <c r="Y4688" s="2"/>
      <c r="Z4688" s="2"/>
      <c r="AA4688" s="1"/>
    </row>
    <row r="4689" spans="2:27" x14ac:dyDescent="0.25">
      <c r="B4689" s="5"/>
      <c r="C4689" s="2"/>
      <c r="D4689" s="3"/>
      <c r="E4689" s="3"/>
      <c r="G4689" s="3"/>
      <c r="I4689" s="1"/>
      <c r="J4689" s="1"/>
      <c r="K4689" s="2"/>
      <c r="Y4689" s="2"/>
      <c r="Z4689" s="2"/>
      <c r="AA4689" s="1"/>
    </row>
    <row r="4690" spans="2:27" x14ac:dyDescent="0.25">
      <c r="B4690" s="5"/>
      <c r="C4690" s="2"/>
      <c r="D4690" s="3"/>
      <c r="E4690" s="3"/>
      <c r="F4690" s="3"/>
      <c r="G4690" s="3"/>
      <c r="I4690" s="1"/>
      <c r="J4690" s="1"/>
      <c r="K4690" s="2"/>
      <c r="Y4690" s="2"/>
      <c r="Z4690" s="2"/>
      <c r="AA4690" s="1"/>
    </row>
    <row r="4691" spans="2:27" x14ac:dyDescent="0.25">
      <c r="B4691" s="5"/>
      <c r="C4691" s="2"/>
      <c r="D4691" s="3"/>
      <c r="E4691" s="3"/>
      <c r="G4691" s="3"/>
      <c r="I4691" s="1"/>
      <c r="J4691" s="1"/>
      <c r="K4691" s="2"/>
      <c r="Y4691" s="2"/>
      <c r="Z4691" s="2"/>
      <c r="AA4691" s="1"/>
    </row>
    <row r="4692" spans="2:27" x14ac:dyDescent="0.25">
      <c r="B4692" s="5"/>
      <c r="C4692" s="2"/>
      <c r="D4692" s="3"/>
      <c r="E4692" s="3"/>
      <c r="G4692" s="3"/>
      <c r="I4692" s="1"/>
      <c r="J4692" s="1"/>
      <c r="K4692" s="2"/>
      <c r="Y4692" s="2"/>
      <c r="Z4692" s="2"/>
      <c r="AA4692" s="1"/>
    </row>
    <row r="4693" spans="2:27" x14ac:dyDescent="0.25">
      <c r="B4693" s="5"/>
      <c r="C4693" s="2"/>
      <c r="D4693" s="3"/>
      <c r="E4693" s="3"/>
      <c r="G4693" s="3"/>
      <c r="I4693" s="1"/>
      <c r="J4693" s="1"/>
      <c r="K4693" s="2"/>
      <c r="Y4693" s="2"/>
      <c r="Z4693" s="2"/>
      <c r="AA4693" s="1"/>
    </row>
    <row r="4694" spans="2:27" x14ac:dyDescent="0.25">
      <c r="B4694" s="5"/>
      <c r="C4694" s="2"/>
      <c r="D4694" s="3"/>
      <c r="G4694" s="3"/>
      <c r="I4694" s="1"/>
      <c r="J4694" s="1"/>
      <c r="K4694" s="2"/>
      <c r="Y4694" s="2"/>
      <c r="Z4694" s="2"/>
      <c r="AA4694" s="1"/>
    </row>
    <row r="4695" spans="2:27" x14ac:dyDescent="0.25">
      <c r="B4695" s="5"/>
      <c r="C4695" s="2"/>
      <c r="D4695" s="3"/>
      <c r="I4695" s="1"/>
      <c r="J4695" s="1"/>
      <c r="K4695" s="2"/>
      <c r="Y4695" s="2"/>
      <c r="Z4695" s="2"/>
      <c r="AA4695" s="1"/>
    </row>
    <row r="4696" spans="2:27" x14ac:dyDescent="0.25">
      <c r="B4696" s="5"/>
      <c r="C4696" s="2"/>
      <c r="D4696" s="3"/>
      <c r="G4696" s="3"/>
      <c r="I4696" s="1"/>
      <c r="J4696" s="1"/>
      <c r="K4696" s="2"/>
      <c r="Y4696" s="2"/>
      <c r="Z4696" s="2"/>
      <c r="AA4696" s="1"/>
    </row>
    <row r="4697" spans="2:27" x14ac:dyDescent="0.25">
      <c r="B4697" s="5"/>
      <c r="C4697" s="2"/>
      <c r="D4697" s="3"/>
      <c r="I4697" s="1"/>
      <c r="J4697" s="1"/>
      <c r="K4697" s="2"/>
      <c r="Y4697" s="2"/>
      <c r="Z4697" s="2"/>
      <c r="AA4697" s="1"/>
    </row>
    <row r="4698" spans="2:27" x14ac:dyDescent="0.25">
      <c r="B4698" s="5"/>
      <c r="C4698" s="2"/>
      <c r="D4698" s="3"/>
      <c r="G4698" s="3"/>
      <c r="I4698" s="1"/>
      <c r="J4698" s="1"/>
      <c r="K4698" s="2"/>
      <c r="Y4698" s="2"/>
      <c r="Z4698" s="2"/>
      <c r="AA4698" s="1"/>
    </row>
    <row r="4699" spans="2:27" x14ac:dyDescent="0.25">
      <c r="B4699" s="5"/>
      <c r="C4699" s="2"/>
      <c r="D4699" s="3"/>
      <c r="E4699" s="3"/>
      <c r="F4699" s="3"/>
      <c r="G4699" s="3"/>
      <c r="I4699" s="1"/>
      <c r="J4699" s="1"/>
      <c r="K4699" s="2"/>
      <c r="Y4699" s="2"/>
      <c r="Z4699" s="2"/>
      <c r="AA4699" s="1"/>
    </row>
    <row r="4700" spans="2:27" x14ac:dyDescent="0.25">
      <c r="B4700" s="5"/>
      <c r="C4700" s="2"/>
      <c r="D4700" s="3"/>
      <c r="E4700" s="3"/>
      <c r="G4700" s="3"/>
      <c r="I4700" s="1"/>
      <c r="J4700" s="1"/>
      <c r="K4700" s="2"/>
      <c r="Y4700" s="2"/>
      <c r="Z4700" s="2"/>
      <c r="AA4700" s="1"/>
    </row>
    <row r="4701" spans="2:27" x14ac:dyDescent="0.25">
      <c r="B4701" s="5"/>
      <c r="C4701" s="2"/>
      <c r="D4701" s="3"/>
      <c r="G4701" s="3"/>
      <c r="I4701" s="1"/>
      <c r="J4701" s="1"/>
      <c r="K4701" s="2"/>
      <c r="Y4701" s="2"/>
      <c r="Z4701" s="2"/>
      <c r="AA4701" s="1"/>
    </row>
    <row r="4702" spans="2:27" x14ac:dyDescent="0.25">
      <c r="B4702" s="5"/>
      <c r="C4702" s="2"/>
      <c r="D4702" s="3"/>
      <c r="I4702" s="1"/>
      <c r="J4702" s="1"/>
      <c r="K4702" s="2"/>
      <c r="Y4702" s="2"/>
      <c r="Z4702" s="2"/>
      <c r="AA4702" s="1"/>
    </row>
    <row r="4703" spans="2:27" x14ac:dyDescent="0.25">
      <c r="B4703" s="5"/>
      <c r="C4703" s="2"/>
      <c r="D4703" s="3"/>
      <c r="I4703" s="1"/>
      <c r="J4703" s="1"/>
      <c r="K4703" s="2"/>
      <c r="Y4703" s="2"/>
      <c r="Z4703" s="2"/>
      <c r="AA4703" s="1"/>
    </row>
    <row r="4704" spans="2:27" x14ac:dyDescent="0.25">
      <c r="B4704" s="5"/>
      <c r="C4704" s="2"/>
      <c r="D4704" s="3"/>
      <c r="E4704" s="3"/>
      <c r="F4704" s="3"/>
      <c r="G4704" s="3"/>
      <c r="I4704" s="1"/>
      <c r="J4704" s="1"/>
      <c r="K4704" s="2"/>
      <c r="Y4704" s="2"/>
      <c r="Z4704" s="2"/>
      <c r="AA4704" s="1"/>
    </row>
    <row r="4705" spans="2:27" x14ac:dyDescent="0.25">
      <c r="B4705" s="5"/>
      <c r="C4705" s="2"/>
      <c r="D4705" s="3"/>
      <c r="E4705" s="3"/>
      <c r="F4705" s="3"/>
      <c r="G4705" s="3"/>
      <c r="I4705" s="1"/>
      <c r="J4705" s="1"/>
      <c r="K4705" s="2"/>
      <c r="Y4705" s="2"/>
      <c r="Z4705" s="2"/>
      <c r="AA4705" s="1"/>
    </row>
    <row r="4706" spans="2:27" x14ac:dyDescent="0.25">
      <c r="B4706" s="5"/>
      <c r="C4706" s="2"/>
      <c r="D4706" s="3"/>
      <c r="E4706" s="3"/>
      <c r="I4706" s="1"/>
      <c r="J4706" s="1"/>
      <c r="K4706" s="2"/>
      <c r="Y4706" s="2"/>
      <c r="Z4706" s="2"/>
      <c r="AA4706" s="1"/>
    </row>
    <row r="4707" spans="2:27" x14ac:dyDescent="0.25">
      <c r="B4707" s="5"/>
      <c r="C4707" s="2"/>
      <c r="D4707" s="3"/>
      <c r="I4707" s="1"/>
      <c r="J4707" s="1"/>
      <c r="K4707" s="2"/>
      <c r="Y4707" s="2"/>
      <c r="Z4707" s="2"/>
      <c r="AA4707" s="1"/>
    </row>
    <row r="4708" spans="2:27" x14ac:dyDescent="0.25">
      <c r="B4708" s="5"/>
      <c r="C4708" s="2"/>
      <c r="D4708" s="3"/>
      <c r="G4708" s="3"/>
      <c r="I4708" s="1"/>
      <c r="J4708" s="1"/>
      <c r="K4708" s="2"/>
      <c r="Y4708" s="2"/>
      <c r="Z4708" s="2"/>
      <c r="AA4708" s="1"/>
    </row>
    <row r="4709" spans="2:27" x14ac:dyDescent="0.25">
      <c r="B4709" s="5"/>
      <c r="C4709" s="2"/>
      <c r="D4709" s="3"/>
      <c r="E4709" s="3"/>
      <c r="F4709" s="3"/>
      <c r="G4709" s="3"/>
      <c r="I4709" s="1"/>
      <c r="J4709" s="1"/>
      <c r="K4709" s="2"/>
      <c r="Y4709" s="2"/>
      <c r="Z4709" s="2"/>
      <c r="AA4709" s="1"/>
    </row>
    <row r="4710" spans="2:27" x14ac:dyDescent="0.25">
      <c r="B4710" s="5"/>
      <c r="C4710" s="2"/>
      <c r="D4710" s="3"/>
      <c r="E4710" s="3"/>
      <c r="F4710" s="3"/>
      <c r="G4710" s="3"/>
      <c r="I4710" s="1"/>
      <c r="J4710" s="1"/>
      <c r="K4710" s="2"/>
      <c r="Y4710" s="2"/>
      <c r="Z4710" s="2"/>
      <c r="AA4710" s="1"/>
    </row>
    <row r="4711" spans="2:27" x14ac:dyDescent="0.25">
      <c r="B4711" s="5"/>
      <c r="C4711" s="2"/>
      <c r="D4711" s="3"/>
      <c r="E4711" s="3"/>
      <c r="G4711" s="3"/>
      <c r="I4711" s="1"/>
      <c r="J4711" s="1"/>
      <c r="K4711" s="2"/>
      <c r="Y4711" s="2"/>
      <c r="Z4711" s="2"/>
      <c r="AA4711" s="1"/>
    </row>
    <row r="4712" spans="2:27" x14ac:dyDescent="0.25">
      <c r="B4712" s="7"/>
      <c r="C4712" s="2"/>
      <c r="D4712" s="3"/>
      <c r="E4712" s="3"/>
      <c r="G4712" s="3"/>
      <c r="I4712" s="1"/>
      <c r="J4712" s="1"/>
      <c r="K4712" s="2"/>
      <c r="Y4712" s="2"/>
      <c r="Z4712" s="2"/>
      <c r="AA4712" s="1"/>
    </row>
    <row r="4713" spans="2:27" x14ac:dyDescent="0.25">
      <c r="B4713" s="7"/>
      <c r="C4713" s="2"/>
      <c r="D4713" s="3"/>
      <c r="E4713" s="3"/>
      <c r="F4713" s="3"/>
      <c r="G4713" s="3"/>
      <c r="I4713" s="1"/>
      <c r="J4713" s="1"/>
      <c r="K4713" s="2"/>
      <c r="Y4713" s="2"/>
      <c r="Z4713" s="2"/>
      <c r="AA4713" s="1"/>
    </row>
    <row r="4714" spans="2:27" x14ac:dyDescent="0.25">
      <c r="B4714" s="7"/>
      <c r="C4714" s="2"/>
      <c r="D4714" s="3"/>
      <c r="I4714" s="1"/>
      <c r="J4714" s="1"/>
      <c r="K4714" s="2"/>
      <c r="Y4714" s="2"/>
      <c r="Z4714" s="2"/>
      <c r="AA4714" s="1"/>
    </row>
    <row r="4715" spans="2:27" x14ac:dyDescent="0.25">
      <c r="B4715" s="7"/>
      <c r="C4715" s="2"/>
      <c r="D4715" s="3"/>
      <c r="E4715" s="3"/>
      <c r="G4715" s="3"/>
      <c r="I4715" s="1"/>
      <c r="J4715" s="1"/>
      <c r="K4715" s="2"/>
      <c r="Y4715" s="2"/>
      <c r="Z4715" s="2"/>
      <c r="AA4715" s="1"/>
    </row>
    <row r="4716" spans="2:27" x14ac:dyDescent="0.25">
      <c r="B4716" s="7"/>
      <c r="C4716" s="2"/>
      <c r="D4716" s="3"/>
      <c r="F4716" s="3"/>
      <c r="I4716" s="1"/>
      <c r="J4716" s="1"/>
      <c r="K4716" s="2"/>
      <c r="Y4716" s="2"/>
      <c r="Z4716" s="2"/>
      <c r="AA4716" s="1"/>
    </row>
    <row r="4717" spans="2:27" x14ac:dyDescent="0.25">
      <c r="B4717" s="7"/>
      <c r="C4717" s="2"/>
      <c r="D4717" s="3"/>
      <c r="G4717" s="3"/>
      <c r="I4717" s="1"/>
      <c r="J4717" s="1"/>
      <c r="K4717" s="2"/>
      <c r="Y4717" s="2"/>
      <c r="Z4717" s="2"/>
      <c r="AA4717" s="1"/>
    </row>
    <row r="4718" spans="2:27" x14ac:dyDescent="0.25">
      <c r="B4718" s="7"/>
      <c r="C4718" s="2"/>
      <c r="D4718" s="3"/>
      <c r="E4718" s="3"/>
      <c r="G4718" s="3"/>
      <c r="I4718" s="1"/>
      <c r="J4718" s="1"/>
      <c r="K4718" s="2"/>
      <c r="Y4718" s="2"/>
      <c r="Z4718" s="2"/>
      <c r="AA4718" s="1"/>
    </row>
    <row r="4719" spans="2:27" x14ac:dyDescent="0.25">
      <c r="B4719" s="7"/>
      <c r="C4719" s="2"/>
      <c r="D4719" s="3"/>
      <c r="E4719" s="3"/>
      <c r="G4719" s="3"/>
      <c r="I4719" s="1"/>
      <c r="J4719" s="1"/>
      <c r="K4719" s="2"/>
      <c r="Y4719" s="2"/>
      <c r="Z4719" s="2"/>
      <c r="AA4719" s="1"/>
    </row>
    <row r="4720" spans="2:27" x14ac:dyDescent="0.25">
      <c r="B4720" s="7"/>
      <c r="C4720" s="2"/>
      <c r="D4720" s="3"/>
      <c r="G4720" s="3"/>
      <c r="I4720" s="1"/>
      <c r="J4720" s="1"/>
      <c r="K4720" s="2"/>
      <c r="Y4720" s="2"/>
      <c r="Z4720" s="2"/>
      <c r="AA4720" s="1"/>
    </row>
    <row r="4721" spans="2:33" x14ac:dyDescent="0.25">
      <c r="B4721" s="7"/>
      <c r="C4721" s="2"/>
      <c r="D4721" s="3"/>
      <c r="E4721" s="3"/>
      <c r="G4721" s="3"/>
      <c r="I4721" s="1"/>
      <c r="J4721" s="1"/>
      <c r="K4721" s="2"/>
      <c r="Y4721" s="2"/>
      <c r="Z4721" s="2"/>
      <c r="AA4721" s="1"/>
    </row>
    <row r="4722" spans="2:33" x14ac:dyDescent="0.25">
      <c r="B4722" s="7"/>
      <c r="C4722" s="2"/>
      <c r="D4722" s="3"/>
      <c r="G4722" s="3"/>
      <c r="I4722" s="1"/>
      <c r="J4722" s="1"/>
      <c r="K4722" s="2"/>
      <c r="Y4722" s="2"/>
      <c r="Z4722" s="2"/>
      <c r="AA4722" s="1"/>
    </row>
    <row r="4723" spans="2:33" x14ac:dyDescent="0.25">
      <c r="B4723" s="7"/>
      <c r="C4723" s="2"/>
      <c r="D4723" s="3"/>
      <c r="G4723" s="3"/>
      <c r="I4723" s="1"/>
      <c r="J4723" s="1"/>
      <c r="K4723" s="2"/>
      <c r="Y4723" s="2"/>
      <c r="Z4723" s="2"/>
      <c r="AA4723" s="1"/>
    </row>
    <row r="4724" spans="2:33" x14ac:dyDescent="0.25">
      <c r="B4724" s="7"/>
      <c r="C4724" s="2"/>
      <c r="D4724" s="3"/>
      <c r="E4724" s="3"/>
      <c r="G4724" s="3"/>
      <c r="I4724" s="1"/>
      <c r="J4724" s="1"/>
      <c r="K4724" s="2"/>
      <c r="Y4724" s="2"/>
      <c r="Z4724" s="2"/>
      <c r="AA4724" s="1"/>
    </row>
    <row r="4725" spans="2:33" x14ac:dyDescent="0.25">
      <c r="B4725" s="7"/>
      <c r="C4725" s="2"/>
      <c r="D4725" s="3"/>
      <c r="E4725" s="3"/>
      <c r="F4725" s="3"/>
      <c r="G4725" s="3"/>
      <c r="I4725" s="1"/>
      <c r="J4725" s="1"/>
      <c r="K4725" s="2"/>
      <c r="Y4725" s="2"/>
      <c r="Z4725" s="2"/>
      <c r="AA4725" s="1"/>
    </row>
    <row r="4726" spans="2:33" x14ac:dyDescent="0.25">
      <c r="B4726" s="7"/>
      <c r="C4726" s="2"/>
      <c r="D4726" s="3"/>
      <c r="G4726" s="3"/>
      <c r="I4726" s="1"/>
      <c r="J4726" s="1"/>
      <c r="K4726" s="2"/>
      <c r="Y4726" s="2"/>
      <c r="Z4726" s="2"/>
      <c r="AA4726" s="1"/>
    </row>
    <row r="4727" spans="2:33" x14ac:dyDescent="0.25">
      <c r="B4727" s="7"/>
      <c r="C4727" s="2"/>
      <c r="D4727" s="3"/>
      <c r="E4727" s="3"/>
      <c r="G4727" s="3"/>
      <c r="I4727" s="1"/>
      <c r="J4727" s="1"/>
      <c r="K4727" s="2"/>
      <c r="Y4727" s="2"/>
      <c r="Z4727" s="2"/>
      <c r="AA4727" s="1"/>
    </row>
    <row r="4728" spans="2:33" x14ac:dyDescent="0.25">
      <c r="B4728" s="7"/>
      <c r="C4728" s="2"/>
      <c r="D4728" s="3"/>
      <c r="I4728" s="1"/>
      <c r="J4728" s="1"/>
      <c r="K4728" s="2"/>
      <c r="Y4728" s="2"/>
      <c r="Z4728" s="2"/>
      <c r="AA4728" s="1"/>
    </row>
    <row r="4729" spans="2:33" x14ac:dyDescent="0.25">
      <c r="B4729" s="7"/>
      <c r="C4729" s="2"/>
      <c r="D4729" s="3"/>
      <c r="F4729" s="3"/>
      <c r="I4729" s="1"/>
      <c r="J4729" s="1"/>
      <c r="K4729" s="2"/>
      <c r="Z4729" s="2"/>
      <c r="AA4729" s="1"/>
    </row>
    <row r="4730" spans="2:33" x14ac:dyDescent="0.25">
      <c r="B4730" s="5"/>
      <c r="C4730" s="2"/>
      <c r="D4730" s="3"/>
      <c r="F4730" s="3"/>
      <c r="I4730" s="1"/>
      <c r="J4730" s="1"/>
      <c r="K4730" s="2"/>
      <c r="Z4730" s="2"/>
      <c r="AA4730" s="1"/>
    </row>
    <row r="4731" spans="2:33" x14ac:dyDescent="0.25">
      <c r="B4731" s="5"/>
      <c r="C4731" s="2"/>
      <c r="D4731" s="3"/>
      <c r="G4731" s="3"/>
      <c r="I4731" s="1"/>
      <c r="J4731" s="1"/>
      <c r="K4731" s="2"/>
      <c r="Z4731" s="2"/>
      <c r="AA4731" s="1"/>
    </row>
    <row r="4732" spans="2:33" x14ac:dyDescent="0.25">
      <c r="B4732" s="5"/>
      <c r="C4732" s="2"/>
      <c r="D4732" s="3"/>
      <c r="G4732" s="3"/>
      <c r="I4732" s="1"/>
      <c r="J4732" s="1"/>
      <c r="K4732" s="2"/>
      <c r="Z4732" s="2"/>
      <c r="AA4732" t="s">
        <v>9</v>
      </c>
      <c r="AB4732">
        <f>SUM(AB2:AB4728)</f>
        <v>1495.2905944353688</v>
      </c>
      <c r="AC4732">
        <f t="shared" ref="AC4732:AG4732" si="298">SUM(AC2:AC4728)</f>
        <v>1462.2889680105354</v>
      </c>
      <c r="AD4732">
        <f t="shared" si="298"/>
        <v>1482.6809141541714</v>
      </c>
      <c r="AE4732">
        <f t="shared" si="298"/>
        <v>1458.3357871906644</v>
      </c>
      <c r="AF4732">
        <f t="shared" si="298"/>
        <v>1456.0970842994634</v>
      </c>
      <c r="AG4732">
        <f t="shared" si="298"/>
        <v>1450.6591920298008</v>
      </c>
    </row>
    <row r="4733" spans="2:33" x14ac:dyDescent="0.25">
      <c r="B4733" s="5"/>
      <c r="C4733" s="2"/>
      <c r="D4733" s="3"/>
      <c r="G4733" s="3"/>
      <c r="I4733" s="1"/>
      <c r="J4733" s="1"/>
      <c r="K4733" s="2"/>
      <c r="Z4733" s="2"/>
      <c r="AA4733" t="s">
        <v>10</v>
      </c>
      <c r="AB4733">
        <f>SUMIF($Z$2:$Z$4728, 1,AB2:AB4728)</f>
        <v>1.4100000000000026</v>
      </c>
      <c r="AC4733">
        <f t="shared" ref="AC4733:AG4733" si="299">SUMIF($Z$2:$Z$4728, 1,AC2:AC4728)</f>
        <v>0.25410080934135976</v>
      </c>
      <c r="AD4733">
        <f t="shared" si="299"/>
        <v>1.0590674008996179</v>
      </c>
      <c r="AE4733">
        <f t="shared" si="299"/>
        <v>0.47514185655693297</v>
      </c>
      <c r="AF4733">
        <f t="shared" si="299"/>
        <v>0.3452161299279714</v>
      </c>
      <c r="AG4733">
        <f t="shared" si="299"/>
        <v>0.16023115361660287</v>
      </c>
    </row>
    <row r="4734" spans="2:33" x14ac:dyDescent="0.25">
      <c r="B4734" s="5"/>
      <c r="C4734" s="2"/>
      <c r="D4734" s="3"/>
      <c r="E4734" s="3"/>
      <c r="G4734" s="3"/>
      <c r="I4734" s="1"/>
      <c r="J4734" s="1"/>
      <c r="K4734" s="2"/>
      <c r="Z4734" s="2"/>
      <c r="AA4734" t="s">
        <v>14</v>
      </c>
      <c r="AB4734">
        <f>SUMIF($Y$2:$Y$4728, 1,AB2:AB4728)</f>
        <v>0</v>
      </c>
      <c r="AC4734">
        <f t="shared" ref="AC4734:AG4734" si="300">SUMIF($Y$2:$Y$4728, 1,AC2:AC4728)</f>
        <v>0</v>
      </c>
      <c r="AD4734">
        <f t="shared" si="300"/>
        <v>0</v>
      </c>
      <c r="AE4734">
        <f t="shared" si="300"/>
        <v>0</v>
      </c>
      <c r="AF4734">
        <f t="shared" si="300"/>
        <v>0</v>
      </c>
      <c r="AG4734">
        <f t="shared" si="300"/>
        <v>0</v>
      </c>
    </row>
    <row r="4735" spans="2:33" x14ac:dyDescent="0.25">
      <c r="B4735" s="5"/>
      <c r="C4735" s="2"/>
      <c r="D4735" s="3"/>
      <c r="E4735" s="3"/>
      <c r="F4735" s="3"/>
      <c r="G4735" s="3"/>
      <c r="I4735" s="1"/>
      <c r="J4735" s="1"/>
      <c r="K4735" s="2"/>
      <c r="Z4735" s="2"/>
      <c r="AA4735" s="1"/>
    </row>
    <row r="4736" spans="2:33" x14ac:dyDescent="0.25">
      <c r="B4736" s="5"/>
      <c r="C4736" s="2"/>
      <c r="D4736" s="3"/>
      <c r="F4736" s="3"/>
      <c r="G4736" s="3"/>
      <c r="I4736" s="1"/>
      <c r="J4736" s="1"/>
      <c r="K4736" s="2"/>
      <c r="Z4736" s="2"/>
      <c r="AA4736" s="1"/>
    </row>
    <row r="4737" spans="2:33" x14ac:dyDescent="0.25">
      <c r="B4737" s="5"/>
      <c r="C4737" s="2"/>
      <c r="D4737" s="3"/>
      <c r="E4737" s="3"/>
      <c r="G4737" s="3"/>
      <c r="I4737" s="1"/>
      <c r="J4737" s="1"/>
      <c r="K4737" s="2"/>
      <c r="Z4737" s="2"/>
      <c r="AA4737" t="s">
        <v>10</v>
      </c>
      <c r="AB4737">
        <f>AB4733/$AB4733*100</f>
        <v>100</v>
      </c>
      <c r="AC4737">
        <f t="shared" ref="AC4737:AG4738" si="301">AC4733/$AB4733*100</f>
        <v>18.021333995841086</v>
      </c>
      <c r="AD4737">
        <f t="shared" si="301"/>
        <v>75.111163184369929</v>
      </c>
      <c r="AE4737">
        <f t="shared" si="301"/>
        <v>33.698004011129932</v>
      </c>
      <c r="AF4737">
        <f t="shared" si="301"/>
        <v>24.48341347006885</v>
      </c>
      <c r="AG4737">
        <f t="shared" si="301"/>
        <v>11.363911604014367</v>
      </c>
    </row>
    <row r="4738" spans="2:33" x14ac:dyDescent="0.25">
      <c r="B4738" s="5"/>
      <c r="C4738" s="2"/>
      <c r="D4738" s="3"/>
      <c r="G4738" s="3"/>
      <c r="I4738" s="1"/>
      <c r="J4738" s="1"/>
      <c r="K4738" s="2"/>
      <c r="Z4738" s="2"/>
      <c r="AA4738" t="s">
        <v>14</v>
      </c>
      <c r="AB4738" t="e">
        <f>AB4734/$AB4734*100</f>
        <v>#DIV/0!</v>
      </c>
      <c r="AC4738" t="e">
        <f t="shared" si="301"/>
        <v>#DIV/0!</v>
      </c>
      <c r="AD4738" t="e">
        <f t="shared" si="301"/>
        <v>#DIV/0!</v>
      </c>
      <c r="AE4738" t="e">
        <f t="shared" si="301"/>
        <v>#DIV/0!</v>
      </c>
      <c r="AF4738" t="e">
        <f t="shared" si="301"/>
        <v>#DIV/0!</v>
      </c>
      <c r="AG4738" t="e">
        <f t="shared" si="301"/>
        <v>#DIV/0!</v>
      </c>
    </row>
    <row r="4739" spans="2:33" x14ac:dyDescent="0.25">
      <c r="B4739" s="5"/>
      <c r="C4739" s="2"/>
      <c r="D4739" s="3"/>
      <c r="E4739" s="3"/>
      <c r="G4739" s="3"/>
      <c r="I4739" s="1"/>
      <c r="J4739" s="1"/>
      <c r="K4739" s="2"/>
      <c r="Z4739" s="2"/>
      <c r="AA4739" s="1"/>
    </row>
    <row r="4740" spans="2:33" x14ac:dyDescent="0.25">
      <c r="B4740" s="5"/>
      <c r="C4740" s="2"/>
      <c r="D4740" s="3"/>
      <c r="E4740" s="3"/>
      <c r="G4740" s="3"/>
      <c r="I4740" s="1"/>
      <c r="J4740" s="1"/>
      <c r="K4740" s="2"/>
      <c r="Z4740" s="2"/>
      <c r="AA4740" s="1"/>
    </row>
    <row r="4741" spans="2:33" x14ac:dyDescent="0.25">
      <c r="B4741" s="5"/>
      <c r="C4741" s="2"/>
      <c r="D4741" s="3"/>
      <c r="E4741" s="3"/>
      <c r="G4741" s="3"/>
      <c r="I4741" s="1"/>
      <c r="J4741" s="1"/>
      <c r="K4741" s="2"/>
      <c r="Z4741" s="2"/>
      <c r="AA4741" s="1"/>
    </row>
    <row r="4742" spans="2:33" x14ac:dyDescent="0.25">
      <c r="B4742" s="5"/>
      <c r="C4742" s="2"/>
      <c r="D4742" s="3"/>
      <c r="G4742" s="3"/>
      <c r="I4742" s="1"/>
      <c r="J4742" s="1"/>
      <c r="K4742" s="2"/>
      <c r="Z4742" s="2"/>
      <c r="AA4742" s="1"/>
    </row>
    <row r="4743" spans="2:33" x14ac:dyDescent="0.25">
      <c r="B4743" s="5"/>
      <c r="C4743" s="2"/>
      <c r="D4743" s="3"/>
      <c r="E4743" s="3"/>
      <c r="F4743" s="3"/>
      <c r="G4743" s="3"/>
      <c r="I4743" s="1"/>
      <c r="J4743" s="1"/>
      <c r="K4743" s="2"/>
      <c r="Z4743" s="2"/>
      <c r="AA4743" s="1"/>
    </row>
    <row r="4744" spans="2:33" x14ac:dyDescent="0.25">
      <c r="B4744" s="5"/>
      <c r="C4744" s="2"/>
      <c r="D4744" s="3"/>
      <c r="I4744" s="1"/>
      <c r="J4744" s="1"/>
      <c r="K4744" s="2"/>
      <c r="Z4744" s="2"/>
      <c r="AA4744" s="1"/>
    </row>
    <row r="4745" spans="2:33" x14ac:dyDescent="0.25">
      <c r="B4745" s="5"/>
      <c r="C4745" s="2"/>
      <c r="D4745" s="3"/>
      <c r="E4745" s="3"/>
      <c r="G4745" s="3"/>
      <c r="I4745" s="1"/>
      <c r="J4745" s="1"/>
      <c r="K4745" s="2"/>
      <c r="Z4745" s="2"/>
      <c r="AA4745" s="1"/>
    </row>
    <row r="4746" spans="2:33" x14ac:dyDescent="0.25">
      <c r="B4746" s="5"/>
      <c r="C4746" s="2"/>
      <c r="D4746" s="3"/>
      <c r="I4746" s="1"/>
      <c r="J4746" s="1"/>
      <c r="K4746" s="2"/>
      <c r="Z4746" s="2"/>
      <c r="AA4746" s="1"/>
    </row>
    <row r="4747" spans="2:33" x14ac:dyDescent="0.25">
      <c r="B4747" s="5"/>
      <c r="C4747" s="2"/>
      <c r="D4747" s="3"/>
      <c r="G4747" s="3"/>
      <c r="I4747" s="1"/>
      <c r="J4747" s="1"/>
      <c r="K4747" s="2"/>
      <c r="Z4747" s="2"/>
      <c r="AA4747" s="1"/>
    </row>
    <row r="4748" spans="2:33" x14ac:dyDescent="0.25">
      <c r="B4748" s="5"/>
      <c r="C4748" s="2"/>
      <c r="D4748" s="3"/>
      <c r="E4748" s="3"/>
      <c r="G4748" s="3"/>
      <c r="I4748" s="1"/>
      <c r="J4748" s="1"/>
      <c r="K4748" s="2"/>
      <c r="Z4748" s="2"/>
      <c r="AA4748" s="1"/>
    </row>
    <row r="4749" spans="2:33" x14ac:dyDescent="0.25">
      <c r="B4749" s="5"/>
      <c r="C4749" s="2"/>
      <c r="D4749" s="3"/>
      <c r="G4749" s="3"/>
      <c r="I4749" s="1"/>
      <c r="J4749" s="1"/>
      <c r="K4749" s="2"/>
      <c r="Z4749" s="2"/>
      <c r="AA4749" s="1"/>
    </row>
    <row r="4750" spans="2:33" x14ac:dyDescent="0.25">
      <c r="B4750" s="5"/>
      <c r="C4750" s="2"/>
      <c r="D4750" s="3"/>
      <c r="F4750" s="3"/>
      <c r="G4750" s="3"/>
      <c r="I4750" s="1"/>
      <c r="J4750" s="1"/>
      <c r="K4750" s="2"/>
      <c r="Z4750" s="2"/>
      <c r="AA4750" s="1"/>
    </row>
    <row r="4751" spans="2:33" x14ac:dyDescent="0.25">
      <c r="B4751" s="5"/>
      <c r="C4751" s="2"/>
      <c r="D4751" s="3"/>
      <c r="E4751" s="3"/>
      <c r="F4751" s="3"/>
      <c r="G4751" s="3"/>
      <c r="I4751" s="1"/>
      <c r="J4751" s="1"/>
      <c r="K4751" s="2"/>
      <c r="Z4751" s="2"/>
      <c r="AA4751" s="1"/>
    </row>
    <row r="4752" spans="2:33" x14ac:dyDescent="0.25">
      <c r="B4752" s="5"/>
      <c r="C4752" s="2"/>
      <c r="D4752" s="3"/>
      <c r="E4752" s="3"/>
      <c r="F4752" s="3"/>
      <c r="G4752" s="3"/>
      <c r="I4752" s="1"/>
      <c r="J4752" s="1"/>
      <c r="K4752" s="2"/>
      <c r="Z4752" s="2"/>
      <c r="AA4752" s="1"/>
    </row>
    <row r="4753" spans="2:27" x14ac:dyDescent="0.25">
      <c r="B4753" s="5"/>
      <c r="C4753" s="2"/>
      <c r="D4753" s="3"/>
      <c r="E4753" s="3"/>
      <c r="F4753" s="3"/>
      <c r="G4753" s="3"/>
      <c r="I4753" s="1"/>
      <c r="J4753" s="1"/>
      <c r="K4753" s="2"/>
      <c r="Z4753" s="2"/>
      <c r="AA4753" s="1"/>
    </row>
    <row r="4754" spans="2:27" x14ac:dyDescent="0.25">
      <c r="B4754" s="5"/>
      <c r="C4754" s="2"/>
      <c r="D4754" s="3"/>
      <c r="I4754" s="1"/>
      <c r="J4754" s="1"/>
      <c r="K4754" s="2"/>
      <c r="Z4754" s="2"/>
      <c r="AA4754" s="1"/>
    </row>
    <row r="4755" spans="2:27" x14ac:dyDescent="0.25">
      <c r="B4755" s="5"/>
      <c r="C4755" s="2"/>
      <c r="D4755" s="3"/>
      <c r="G4755" s="3"/>
      <c r="I4755" s="1"/>
      <c r="J4755" s="1"/>
      <c r="K4755" s="2"/>
      <c r="Z4755" s="2"/>
      <c r="AA4755" s="1"/>
    </row>
    <row r="4756" spans="2:27" x14ac:dyDescent="0.25">
      <c r="B4756" s="5"/>
      <c r="C4756" s="2"/>
      <c r="D4756" s="3"/>
      <c r="E4756" s="3"/>
      <c r="F4756" s="3"/>
      <c r="G4756" s="3"/>
      <c r="I4756" s="1"/>
      <c r="J4756" s="1"/>
      <c r="K4756" s="2"/>
      <c r="Z4756" s="2"/>
      <c r="AA4756" s="1"/>
    </row>
    <row r="4757" spans="2:27" x14ac:dyDescent="0.25">
      <c r="B4757" s="5"/>
      <c r="C4757" s="2"/>
      <c r="D4757" s="3"/>
      <c r="G4757" s="3"/>
      <c r="I4757" s="1"/>
      <c r="J4757" s="1"/>
      <c r="K4757" s="2"/>
      <c r="Z4757" s="2"/>
      <c r="AA4757" s="1"/>
    </row>
    <row r="4758" spans="2:27" x14ac:dyDescent="0.25">
      <c r="B4758" s="5"/>
      <c r="C4758" s="2"/>
      <c r="D4758" s="3"/>
      <c r="E4758" s="3"/>
      <c r="G4758" s="3"/>
      <c r="I4758" s="1"/>
      <c r="J4758" s="1"/>
      <c r="K4758" s="2"/>
      <c r="Z4758" s="2"/>
      <c r="AA4758" s="1"/>
    </row>
    <row r="4759" spans="2:27" x14ac:dyDescent="0.25">
      <c r="B4759" s="5"/>
      <c r="C4759" s="2"/>
      <c r="D4759" s="3"/>
      <c r="E4759" s="3"/>
      <c r="G4759" s="3"/>
      <c r="I4759" s="1"/>
      <c r="J4759" s="1"/>
      <c r="K4759" s="2"/>
      <c r="Z4759" s="2"/>
      <c r="AA4759" s="1"/>
    </row>
    <row r="4760" spans="2:27" x14ac:dyDescent="0.25">
      <c r="B4760" s="5"/>
      <c r="C4760" s="2"/>
      <c r="D4760" s="3"/>
      <c r="F4760" s="3"/>
      <c r="G4760" s="3"/>
      <c r="I4760" s="1"/>
      <c r="J4760" s="1"/>
      <c r="K4760" s="2"/>
      <c r="Z4760" s="2"/>
      <c r="AA4760" s="1"/>
    </row>
    <row r="4761" spans="2:27" x14ac:dyDescent="0.25">
      <c r="B4761" s="5"/>
      <c r="C4761" s="2"/>
      <c r="D4761" s="3"/>
      <c r="G4761" s="3"/>
      <c r="I4761" s="1"/>
      <c r="J4761" s="1"/>
      <c r="K4761" s="2"/>
      <c r="Z4761" s="2"/>
      <c r="AA4761" s="1"/>
    </row>
    <row r="4762" spans="2:27" x14ac:dyDescent="0.25">
      <c r="B4762" s="5"/>
      <c r="C4762" s="2"/>
      <c r="D4762" s="3"/>
      <c r="G4762" s="3"/>
      <c r="I4762" s="1"/>
      <c r="J4762" s="1"/>
      <c r="K4762" s="2"/>
      <c r="Z4762" s="2"/>
      <c r="AA4762" s="1"/>
    </row>
    <row r="4763" spans="2:27" x14ac:dyDescent="0.25">
      <c r="B4763" s="5"/>
      <c r="C4763" s="2"/>
      <c r="D4763" s="3"/>
      <c r="I4763" s="1"/>
      <c r="J4763" s="1"/>
      <c r="K4763" s="2"/>
      <c r="Z4763" s="2"/>
      <c r="AA4763" s="1"/>
    </row>
    <row r="4764" spans="2:27" x14ac:dyDescent="0.25">
      <c r="B4764" s="5"/>
      <c r="C4764" s="2"/>
      <c r="D4764" s="3"/>
      <c r="I4764" s="1"/>
      <c r="J4764" s="1"/>
      <c r="K4764" s="2"/>
      <c r="Z4764" s="2"/>
      <c r="AA4764" s="1"/>
    </row>
    <row r="4765" spans="2:27" x14ac:dyDescent="0.25">
      <c r="B4765" s="5"/>
      <c r="C4765" s="2"/>
      <c r="D4765" s="3"/>
      <c r="F4765" s="3"/>
      <c r="I4765" s="1"/>
      <c r="J4765" s="1"/>
      <c r="K4765" s="2"/>
      <c r="Z4765" s="2"/>
      <c r="AA4765" s="1"/>
    </row>
    <row r="4766" spans="2:27" x14ac:dyDescent="0.25">
      <c r="B4766" s="5"/>
      <c r="C4766" s="2"/>
      <c r="D4766" s="3"/>
      <c r="G4766" s="3"/>
      <c r="I4766" s="1"/>
      <c r="J4766" s="1"/>
      <c r="K4766" s="2"/>
      <c r="Z4766" s="2"/>
      <c r="AA4766" s="1"/>
    </row>
    <row r="4767" spans="2:27" x14ac:dyDescent="0.25">
      <c r="B4767" s="5"/>
      <c r="C4767" s="2"/>
      <c r="D4767" s="3"/>
      <c r="E4767" s="3"/>
      <c r="G4767" s="3"/>
      <c r="I4767" s="1"/>
      <c r="J4767" s="1"/>
      <c r="K4767" s="2"/>
      <c r="Z4767" s="2"/>
      <c r="AA4767" s="1"/>
    </row>
    <row r="4768" spans="2:27" x14ac:dyDescent="0.25">
      <c r="B4768" s="5"/>
      <c r="C4768" s="2"/>
      <c r="D4768" s="3"/>
      <c r="I4768" s="1"/>
      <c r="J4768" s="1"/>
      <c r="K4768" s="2"/>
      <c r="Z4768" s="2"/>
      <c r="AA4768" s="1"/>
    </row>
    <row r="4769" spans="2:27" x14ac:dyDescent="0.25">
      <c r="B4769" s="5"/>
      <c r="C4769" s="2"/>
      <c r="D4769" s="3"/>
      <c r="E4769" s="3"/>
      <c r="F4769" s="3"/>
      <c r="G4769" s="3"/>
      <c r="I4769" s="1"/>
      <c r="J4769" s="1"/>
      <c r="K4769" s="2"/>
      <c r="Z4769" s="2"/>
      <c r="AA4769" s="1"/>
    </row>
    <row r="4770" spans="2:27" x14ac:dyDescent="0.25">
      <c r="B4770" s="5"/>
      <c r="C4770" s="2"/>
      <c r="D4770" s="3"/>
      <c r="E4770" s="3"/>
      <c r="G4770" s="3"/>
      <c r="I4770" s="1"/>
      <c r="J4770" s="1"/>
      <c r="K4770" s="2"/>
      <c r="Z4770" s="2"/>
      <c r="AA4770" s="1"/>
    </row>
    <row r="4771" spans="2:27" x14ac:dyDescent="0.25">
      <c r="B4771" s="5"/>
      <c r="C4771" s="2"/>
      <c r="D4771" s="3"/>
      <c r="E4771" s="3"/>
      <c r="G4771" s="3"/>
      <c r="I4771" s="1"/>
      <c r="J4771" s="1"/>
      <c r="K4771" s="2"/>
      <c r="Z4771" s="2"/>
      <c r="AA4771" s="1"/>
    </row>
    <row r="4772" spans="2:27" x14ac:dyDescent="0.25">
      <c r="B4772" s="5"/>
      <c r="C4772" s="2"/>
      <c r="D4772" s="3"/>
      <c r="G4772" s="3"/>
      <c r="I4772" s="1"/>
      <c r="J4772" s="1"/>
      <c r="K4772" s="2"/>
      <c r="Z4772" s="2"/>
      <c r="AA4772" s="1"/>
    </row>
    <row r="4773" spans="2:27" x14ac:dyDescent="0.25">
      <c r="B4773" s="5"/>
      <c r="C4773" s="2"/>
      <c r="D4773" s="3"/>
      <c r="F4773" s="3"/>
      <c r="G4773" s="3"/>
      <c r="I4773" s="1"/>
      <c r="J4773" s="1"/>
      <c r="K4773" s="2"/>
      <c r="Z4773" s="2"/>
      <c r="AA4773" s="1"/>
    </row>
    <row r="4774" spans="2:27" x14ac:dyDescent="0.25">
      <c r="B4774" s="5"/>
      <c r="C4774" s="2"/>
      <c r="D4774" s="3"/>
      <c r="E4774" s="3"/>
      <c r="G4774" s="3"/>
      <c r="I4774" s="1"/>
      <c r="J4774" s="1"/>
      <c r="K4774" s="2"/>
      <c r="Z4774" s="2"/>
      <c r="AA4774" s="1"/>
    </row>
    <row r="4775" spans="2:27" x14ac:dyDescent="0.25">
      <c r="B4775" s="5"/>
      <c r="C4775" s="2"/>
      <c r="D4775" s="3"/>
      <c r="I4775" s="1"/>
      <c r="J4775" s="1"/>
      <c r="K4775" s="2"/>
      <c r="Z4775" s="2"/>
      <c r="AA4775" s="1"/>
    </row>
    <row r="4776" spans="2:27" x14ac:dyDescent="0.25">
      <c r="B4776" s="5"/>
      <c r="C4776" s="2"/>
      <c r="D4776" s="3"/>
      <c r="E4776" s="3"/>
      <c r="G4776" s="3"/>
      <c r="I4776" s="1"/>
      <c r="J4776" s="1"/>
      <c r="K4776" s="2"/>
      <c r="Z4776" s="2"/>
      <c r="AA4776" s="1"/>
    </row>
    <row r="4777" spans="2:27" x14ac:dyDescent="0.25">
      <c r="B4777" s="5"/>
      <c r="C4777" s="2"/>
      <c r="D4777" s="3"/>
      <c r="E4777" s="3"/>
      <c r="G4777" s="3"/>
      <c r="I4777" s="1"/>
      <c r="J4777" s="1"/>
      <c r="K4777" s="2"/>
      <c r="Z4777" s="2"/>
      <c r="AA4777" s="1"/>
    </row>
    <row r="4778" spans="2:27" x14ac:dyDescent="0.25">
      <c r="B4778" s="5"/>
      <c r="C4778" s="2"/>
      <c r="D4778" s="3"/>
      <c r="G4778" s="3"/>
      <c r="I4778" s="1"/>
      <c r="J4778" s="1"/>
      <c r="K4778" s="2"/>
      <c r="Z4778" s="2"/>
      <c r="AA4778" s="1"/>
    </row>
    <row r="4779" spans="2:27" x14ac:dyDescent="0.25">
      <c r="B4779" s="5"/>
      <c r="C4779" s="2"/>
      <c r="D4779" s="3"/>
      <c r="G4779" s="3"/>
      <c r="I4779" s="1"/>
      <c r="J4779" s="1"/>
      <c r="K4779" s="2"/>
      <c r="Z4779" s="2"/>
      <c r="AA4779" s="1"/>
    </row>
    <row r="4780" spans="2:27" x14ac:dyDescent="0.25">
      <c r="B4780" s="5"/>
      <c r="C4780" s="2"/>
      <c r="D4780" s="3"/>
      <c r="I4780" s="1"/>
      <c r="J4780" s="1"/>
      <c r="K4780" s="2"/>
      <c r="Z4780" s="2"/>
      <c r="AA4780" s="1"/>
    </row>
    <row r="4781" spans="2:27" x14ac:dyDescent="0.25">
      <c r="B4781" s="5"/>
      <c r="C4781" s="2"/>
      <c r="D4781" s="3"/>
      <c r="F4781" s="3"/>
      <c r="G4781" s="3"/>
      <c r="I4781" s="1"/>
      <c r="J4781" s="1"/>
      <c r="K4781" s="2"/>
      <c r="Z4781" s="2"/>
      <c r="AA4781" s="1"/>
    </row>
    <row r="4782" spans="2:27" x14ac:dyDescent="0.25">
      <c r="B4782" s="5"/>
      <c r="C4782" s="2"/>
      <c r="D4782" s="3"/>
      <c r="I4782" s="1"/>
      <c r="J4782" s="1"/>
      <c r="K4782" s="2"/>
      <c r="Z4782" s="2"/>
      <c r="AA4782" s="1"/>
    </row>
    <row r="4783" spans="2:27" x14ac:dyDescent="0.25">
      <c r="B4783" s="5"/>
      <c r="C4783" s="2"/>
      <c r="D4783" s="3"/>
      <c r="E4783" s="3"/>
      <c r="G4783" s="3"/>
      <c r="I4783" s="1"/>
      <c r="J4783" s="1"/>
      <c r="K4783" s="2"/>
      <c r="Z4783" s="2"/>
      <c r="AA4783" s="1"/>
    </row>
    <row r="4784" spans="2:27" x14ac:dyDescent="0.25">
      <c r="B4784" s="5"/>
      <c r="C4784" s="2"/>
      <c r="D4784" s="3"/>
      <c r="E4784" s="3"/>
      <c r="F4784" s="3"/>
      <c r="G4784" s="3"/>
      <c r="I4784" s="1"/>
      <c r="J4784" s="1"/>
      <c r="K4784" s="2"/>
      <c r="Z4784" s="2"/>
      <c r="AA4784" s="1"/>
    </row>
    <row r="4785" spans="2:27" x14ac:dyDescent="0.25">
      <c r="B4785" s="5"/>
      <c r="C4785" s="2"/>
      <c r="D4785" s="3"/>
      <c r="G4785" s="3"/>
      <c r="I4785" s="1"/>
      <c r="J4785" s="1"/>
      <c r="K4785" s="2"/>
      <c r="Z4785" s="2"/>
      <c r="AA4785" s="1"/>
    </row>
    <row r="4786" spans="2:27" x14ac:dyDescent="0.25">
      <c r="B4786" s="5"/>
      <c r="C4786" s="2"/>
      <c r="D4786" s="3"/>
      <c r="G4786" s="3"/>
      <c r="I4786" s="1"/>
      <c r="J4786" s="1"/>
      <c r="K4786" s="2"/>
      <c r="Z4786" s="2"/>
      <c r="AA4786" s="1"/>
    </row>
    <row r="4787" spans="2:27" x14ac:dyDescent="0.25">
      <c r="B4787" s="5"/>
      <c r="C4787" s="2"/>
      <c r="D4787" s="3"/>
      <c r="E4787" s="3"/>
      <c r="G4787" s="3"/>
      <c r="I4787" s="1"/>
      <c r="J4787" s="1"/>
      <c r="K4787" s="2"/>
      <c r="Z4787" s="2"/>
      <c r="AA4787" s="1"/>
    </row>
    <row r="4788" spans="2:27" x14ac:dyDescent="0.25">
      <c r="B4788" s="5"/>
      <c r="C4788" s="2"/>
      <c r="D4788" s="3"/>
      <c r="G4788" s="3"/>
      <c r="I4788" s="1"/>
      <c r="J4788" s="1"/>
      <c r="K4788" s="2"/>
      <c r="Z4788" s="2"/>
      <c r="AA4788" s="1"/>
    </row>
    <row r="4789" spans="2:27" x14ac:dyDescent="0.25">
      <c r="B4789" s="5"/>
      <c r="C4789" s="2"/>
      <c r="D4789" s="3"/>
      <c r="E4789" s="3"/>
      <c r="G4789" s="3"/>
      <c r="I4789" s="1"/>
      <c r="J4789" s="1"/>
      <c r="K4789" s="2"/>
      <c r="Z4789" s="2"/>
      <c r="AA4789" s="1"/>
    </row>
    <row r="4790" spans="2:27" x14ac:dyDescent="0.25">
      <c r="B4790" s="5"/>
      <c r="C4790" s="2"/>
      <c r="D4790" s="3"/>
      <c r="E4790" s="3"/>
      <c r="F4790" s="3"/>
      <c r="G4790" s="3"/>
      <c r="I4790" s="1"/>
      <c r="J4790" s="1"/>
      <c r="K4790" s="2"/>
      <c r="Z4790" s="2"/>
      <c r="AA4790" s="1"/>
    </row>
    <row r="4791" spans="2:27" x14ac:dyDescent="0.25">
      <c r="B4791" s="5"/>
      <c r="C4791" s="2"/>
      <c r="D4791" s="3"/>
      <c r="F4791" s="3"/>
      <c r="G4791" s="3"/>
      <c r="I4791" s="1"/>
      <c r="J4791" s="1"/>
      <c r="K4791" s="2"/>
      <c r="Z4791" s="2"/>
      <c r="AA4791" s="1"/>
    </row>
    <row r="4792" spans="2:27" x14ac:dyDescent="0.25">
      <c r="B4792" s="5"/>
      <c r="C4792" s="2"/>
      <c r="D4792" s="3"/>
      <c r="I4792" s="1"/>
      <c r="J4792" s="1"/>
      <c r="K4792" s="2"/>
      <c r="Z4792" s="2"/>
      <c r="AA4792" s="1"/>
    </row>
    <row r="4793" spans="2:27" x14ac:dyDescent="0.25">
      <c r="B4793" s="5"/>
      <c r="C4793" s="2"/>
      <c r="D4793" s="3"/>
      <c r="E4793" s="3"/>
      <c r="G4793" s="3"/>
      <c r="I4793" s="1"/>
      <c r="J4793" s="1"/>
      <c r="K4793" s="2"/>
      <c r="Z4793" s="2"/>
      <c r="AA4793" s="1"/>
    </row>
    <row r="4794" spans="2:27" x14ac:dyDescent="0.25">
      <c r="B4794" s="5"/>
      <c r="C4794" s="2"/>
      <c r="D4794" s="3"/>
      <c r="G4794" s="3"/>
      <c r="I4794" s="1"/>
      <c r="J4794" s="1"/>
      <c r="K4794" s="2"/>
      <c r="Z4794" s="2"/>
      <c r="AA4794" s="1"/>
    </row>
    <row r="4795" spans="2:27" x14ac:dyDescent="0.25">
      <c r="B4795" s="5"/>
      <c r="C4795" s="2"/>
      <c r="D4795" s="3"/>
      <c r="G4795" s="3"/>
      <c r="I4795" s="1"/>
      <c r="J4795" s="1"/>
      <c r="K4795" s="2"/>
      <c r="Z4795" s="2"/>
      <c r="AA4795" s="1"/>
    </row>
    <row r="4796" spans="2:27" x14ac:dyDescent="0.25">
      <c r="B4796" s="5"/>
      <c r="C4796" s="2"/>
      <c r="D4796" s="3"/>
      <c r="G4796" s="3"/>
      <c r="I4796" s="1"/>
      <c r="J4796" s="1"/>
      <c r="K4796" s="2"/>
      <c r="Z4796" s="2"/>
      <c r="AA4796" s="1"/>
    </row>
    <row r="4797" spans="2:27" x14ac:dyDescent="0.25">
      <c r="B4797" s="5"/>
      <c r="C4797" s="2"/>
      <c r="D4797" s="3"/>
      <c r="G4797" s="3"/>
      <c r="I4797" s="1"/>
      <c r="J4797" s="1"/>
      <c r="K4797" s="2"/>
      <c r="Z4797" s="2"/>
      <c r="AA4797" s="1"/>
    </row>
    <row r="4798" spans="2:27" x14ac:dyDescent="0.25">
      <c r="B4798" s="5"/>
      <c r="C4798" s="2"/>
      <c r="D4798" s="3"/>
      <c r="E4798" s="3"/>
      <c r="G4798" s="3"/>
      <c r="I4798" s="1"/>
      <c r="J4798" s="1"/>
      <c r="K4798" s="2"/>
      <c r="Z4798" s="2"/>
      <c r="AA4798" s="1"/>
    </row>
    <row r="4799" spans="2:27" x14ac:dyDescent="0.25">
      <c r="B4799" s="5"/>
      <c r="C4799" s="2"/>
      <c r="D4799" s="3"/>
      <c r="I4799" s="1"/>
      <c r="J4799" s="1"/>
      <c r="K4799" s="2"/>
      <c r="Z4799" s="2"/>
      <c r="AA4799" s="1"/>
    </row>
    <row r="4800" spans="2:27" x14ac:dyDescent="0.25">
      <c r="B4800" s="5"/>
      <c r="C4800" s="2"/>
      <c r="D4800" s="3"/>
      <c r="G4800" s="3"/>
      <c r="I4800" s="1"/>
      <c r="J4800" s="1"/>
      <c r="K4800" s="2"/>
      <c r="Z4800" s="2"/>
      <c r="AA4800" s="1"/>
    </row>
    <row r="4801" spans="2:27" x14ac:dyDescent="0.25">
      <c r="B4801" s="5"/>
      <c r="C4801" s="2"/>
      <c r="D4801" s="3"/>
      <c r="G4801" s="3"/>
      <c r="I4801" s="1"/>
      <c r="J4801" s="1"/>
      <c r="K4801" s="2"/>
      <c r="Z4801" s="2"/>
      <c r="AA4801" s="1"/>
    </row>
    <row r="4802" spans="2:27" x14ac:dyDescent="0.25">
      <c r="B4802" s="5"/>
      <c r="C4802" s="2"/>
      <c r="D4802" s="3"/>
      <c r="I4802" s="1"/>
      <c r="J4802" s="1"/>
      <c r="K4802" s="2"/>
      <c r="Z4802" s="2"/>
      <c r="AA4802" s="1"/>
    </row>
    <row r="4803" spans="2:27" x14ac:dyDescent="0.25">
      <c r="B4803" s="5"/>
      <c r="C4803" s="2"/>
      <c r="D4803" s="3"/>
      <c r="G4803" s="3"/>
      <c r="I4803" s="1"/>
      <c r="J4803" s="1"/>
      <c r="K4803" s="2"/>
      <c r="Z4803" s="2"/>
      <c r="AA4803" s="1"/>
    </row>
    <row r="4804" spans="2:27" x14ac:dyDescent="0.25">
      <c r="B4804" s="5"/>
      <c r="C4804" s="2"/>
      <c r="D4804" s="3"/>
      <c r="G4804" s="3"/>
      <c r="I4804" s="1"/>
      <c r="J4804" s="1"/>
      <c r="K4804" s="2"/>
      <c r="Z4804" s="2"/>
      <c r="AA4804" s="1"/>
    </row>
    <row r="4805" spans="2:27" x14ac:dyDescent="0.25">
      <c r="B4805" s="5"/>
      <c r="C4805" s="2"/>
      <c r="D4805" s="3"/>
      <c r="F4805" s="3"/>
      <c r="I4805" s="1"/>
      <c r="J4805" s="1"/>
      <c r="K4805" s="2"/>
      <c r="Z4805" s="2"/>
      <c r="AA4805" s="1"/>
    </row>
    <row r="4806" spans="2:27" x14ac:dyDescent="0.25">
      <c r="B4806" s="5"/>
      <c r="C4806" s="2"/>
      <c r="D4806" s="3"/>
      <c r="E4806" s="3"/>
      <c r="F4806" s="3"/>
      <c r="G4806" s="3"/>
      <c r="I4806" s="1"/>
      <c r="J4806" s="1"/>
      <c r="K4806" s="2"/>
      <c r="Z4806" s="2"/>
      <c r="AA4806" s="1"/>
    </row>
    <row r="4807" spans="2:27" x14ac:dyDescent="0.25">
      <c r="B4807" s="5"/>
      <c r="C4807" s="2"/>
      <c r="D4807" s="3"/>
      <c r="E4807" s="3"/>
      <c r="F4807" s="3"/>
      <c r="G4807" s="3"/>
      <c r="I4807" s="1"/>
      <c r="J4807" s="1"/>
      <c r="K4807" s="2"/>
      <c r="Z4807" s="2"/>
      <c r="AA4807" s="1"/>
    </row>
    <row r="4808" spans="2:27" x14ac:dyDescent="0.25">
      <c r="B4808" s="5"/>
      <c r="C4808" s="2"/>
      <c r="D4808" s="3"/>
      <c r="E4808" s="3"/>
      <c r="G4808" s="3"/>
      <c r="I4808" s="1"/>
      <c r="J4808" s="1"/>
      <c r="K4808" s="2"/>
      <c r="Z4808" s="2"/>
      <c r="AA4808" s="1"/>
    </row>
    <row r="4809" spans="2:27" x14ac:dyDescent="0.25">
      <c r="B4809" s="5"/>
      <c r="C4809" s="2"/>
      <c r="D4809" s="3"/>
      <c r="I4809" s="1"/>
      <c r="J4809" s="1"/>
      <c r="K4809" s="2"/>
      <c r="Z4809" s="2"/>
      <c r="AA4809" s="1"/>
    </row>
    <row r="4810" spans="2:27" x14ac:dyDescent="0.25">
      <c r="B4810" s="5"/>
      <c r="C4810" s="2"/>
      <c r="D4810" s="3"/>
      <c r="G4810" s="3"/>
      <c r="I4810" s="1"/>
      <c r="J4810" s="1"/>
      <c r="K4810" s="2"/>
      <c r="Z4810" s="2"/>
      <c r="AA4810" s="1"/>
    </row>
    <row r="4811" spans="2:27" x14ac:dyDescent="0.25">
      <c r="B4811" s="5"/>
      <c r="C4811" s="2"/>
      <c r="D4811" s="3"/>
      <c r="E4811" s="3"/>
      <c r="G4811" s="3"/>
      <c r="I4811" s="1"/>
      <c r="J4811" s="1"/>
      <c r="K4811" s="2"/>
      <c r="Z4811" s="2"/>
      <c r="AA4811" s="1"/>
    </row>
    <row r="4812" spans="2:27" x14ac:dyDescent="0.25">
      <c r="B4812" s="5"/>
      <c r="C4812" s="2"/>
      <c r="D4812" s="3"/>
      <c r="E4812" s="3"/>
      <c r="G4812" s="3"/>
      <c r="I4812" s="1"/>
      <c r="J4812" s="1"/>
      <c r="K4812" s="2"/>
      <c r="Z4812" s="2"/>
      <c r="AA4812" s="1"/>
    </row>
    <row r="4813" spans="2:27" x14ac:dyDescent="0.25">
      <c r="B4813" s="5"/>
      <c r="C4813" s="2"/>
      <c r="D4813" s="3"/>
      <c r="F4813" s="3"/>
      <c r="I4813" s="1"/>
      <c r="J4813" s="1"/>
      <c r="K4813" s="2"/>
      <c r="Z4813" s="2"/>
      <c r="AA4813" s="1"/>
    </row>
    <row r="4814" spans="2:27" x14ac:dyDescent="0.25">
      <c r="B4814" s="5"/>
      <c r="C4814" s="2"/>
      <c r="D4814" s="3"/>
      <c r="I4814" s="1"/>
      <c r="J4814" s="1"/>
      <c r="K4814" s="2"/>
      <c r="Z4814" s="2"/>
      <c r="AA4814" s="1"/>
    </row>
    <row r="4815" spans="2:27" x14ac:dyDescent="0.25">
      <c r="B4815" s="5"/>
      <c r="C4815" s="2"/>
      <c r="D4815" s="3"/>
      <c r="F4815" s="3"/>
      <c r="G4815" s="3"/>
      <c r="I4815" s="1"/>
      <c r="J4815" s="1"/>
      <c r="K4815" s="2"/>
      <c r="Z4815" s="2"/>
      <c r="AA4815" s="1"/>
    </row>
    <row r="4816" spans="2:27" x14ac:dyDescent="0.25">
      <c r="B4816" s="5"/>
      <c r="C4816" s="2"/>
      <c r="D4816" s="3"/>
      <c r="G4816" s="3"/>
      <c r="I4816" s="1"/>
      <c r="J4816" s="1"/>
      <c r="K4816" s="2"/>
      <c r="Z4816" s="2"/>
      <c r="AA4816" s="1"/>
    </row>
    <row r="4817" spans="2:27" x14ac:dyDescent="0.25">
      <c r="B4817" s="5"/>
      <c r="C4817" s="2"/>
      <c r="D4817" s="3"/>
      <c r="E4817" s="3"/>
      <c r="F4817" s="3"/>
      <c r="G4817" s="3"/>
      <c r="I4817" s="1"/>
      <c r="J4817" s="1"/>
      <c r="K4817" s="2"/>
      <c r="Z4817" s="2"/>
      <c r="AA4817" s="1"/>
    </row>
    <row r="4818" spans="2:27" x14ac:dyDescent="0.25">
      <c r="B4818" s="5"/>
      <c r="C4818" s="2"/>
      <c r="D4818" s="3"/>
      <c r="F4818" s="3"/>
      <c r="G4818" s="3"/>
      <c r="I4818" s="1"/>
      <c r="J4818" s="1"/>
      <c r="K4818" s="2"/>
      <c r="Z4818" s="2"/>
      <c r="AA4818" s="1"/>
    </row>
    <row r="4819" spans="2:27" x14ac:dyDescent="0.25">
      <c r="B4819" s="5"/>
      <c r="C4819" s="2"/>
      <c r="D4819" s="3"/>
      <c r="I4819" s="1"/>
      <c r="J4819" s="1"/>
      <c r="K4819" s="2"/>
      <c r="Z4819" s="2"/>
      <c r="AA4819" s="1"/>
    </row>
    <row r="4820" spans="2:27" x14ac:dyDescent="0.25">
      <c r="B4820" s="5"/>
      <c r="C4820" s="2"/>
      <c r="D4820" s="3"/>
      <c r="F4820" s="3"/>
      <c r="G4820" s="3"/>
      <c r="I4820" s="1"/>
      <c r="J4820" s="1"/>
      <c r="K4820" s="2"/>
      <c r="Z4820" s="2"/>
      <c r="AA4820" s="1"/>
    </row>
    <row r="4821" spans="2:27" x14ac:dyDescent="0.25">
      <c r="B4821" s="5"/>
      <c r="C4821" s="2"/>
      <c r="D4821" s="3"/>
      <c r="F4821" s="3"/>
      <c r="I4821" s="1"/>
      <c r="J4821" s="1"/>
      <c r="K4821" s="2"/>
      <c r="Z4821" s="2"/>
      <c r="AA4821" s="1"/>
    </row>
    <row r="4822" spans="2:27" x14ac:dyDescent="0.25">
      <c r="B4822" s="5"/>
      <c r="C4822" s="2"/>
      <c r="D4822" s="3"/>
      <c r="G4822" s="3"/>
      <c r="I4822" s="1"/>
      <c r="J4822" s="1"/>
      <c r="K4822" s="2"/>
      <c r="Z4822" s="2"/>
      <c r="AA4822" s="1"/>
    </row>
    <row r="4823" spans="2:27" x14ac:dyDescent="0.25">
      <c r="B4823" s="5"/>
      <c r="C4823" s="2"/>
      <c r="D4823" s="3"/>
      <c r="I4823" s="1"/>
      <c r="J4823" s="1"/>
      <c r="K4823" s="2"/>
      <c r="Z4823" s="2"/>
      <c r="AA4823" s="1"/>
    </row>
    <row r="4824" spans="2:27" x14ac:dyDescent="0.25">
      <c r="B4824" s="5"/>
      <c r="C4824" s="2"/>
      <c r="D4824" s="3"/>
      <c r="I4824" s="1"/>
      <c r="J4824" s="1"/>
      <c r="K4824" s="2"/>
      <c r="Z4824" s="2"/>
      <c r="AA4824" s="1"/>
    </row>
    <row r="4825" spans="2:27" x14ac:dyDescent="0.25">
      <c r="B4825" s="5"/>
      <c r="C4825" s="2"/>
      <c r="D4825" s="3"/>
      <c r="I4825" s="1"/>
      <c r="J4825" s="1"/>
      <c r="K4825" s="2"/>
      <c r="Z4825" s="2"/>
      <c r="AA4825" s="1"/>
    </row>
    <row r="4826" spans="2:27" x14ac:dyDescent="0.25">
      <c r="B4826" s="5"/>
      <c r="C4826" s="2"/>
      <c r="D4826" s="3"/>
      <c r="I4826" s="1"/>
      <c r="J4826" s="1"/>
      <c r="K4826" s="2"/>
      <c r="Z4826" s="2"/>
      <c r="AA4826" s="1"/>
    </row>
    <row r="4827" spans="2:27" x14ac:dyDescent="0.25">
      <c r="B4827" s="5"/>
      <c r="C4827" s="2"/>
      <c r="G4827" s="3"/>
      <c r="I4827" s="1"/>
      <c r="J4827" s="1"/>
      <c r="K4827" s="2"/>
      <c r="Z4827" s="2"/>
      <c r="AA4827" s="1"/>
    </row>
    <row r="4828" spans="2:27" x14ac:dyDescent="0.25">
      <c r="B4828" s="5"/>
      <c r="C4828" s="2"/>
      <c r="D4828" s="3"/>
      <c r="I4828" s="1"/>
      <c r="J4828" s="1"/>
      <c r="K4828" s="2"/>
      <c r="Z4828" s="2"/>
      <c r="AA4828" s="1"/>
    </row>
    <row r="4829" spans="2:27" x14ac:dyDescent="0.25">
      <c r="B4829" s="5"/>
      <c r="C4829" s="2"/>
      <c r="D4829" s="3"/>
      <c r="I4829" s="1"/>
      <c r="J4829" s="1"/>
      <c r="K4829" s="2"/>
      <c r="Z4829" s="2"/>
      <c r="AA4829" s="1"/>
    </row>
    <row r="4830" spans="2:27" x14ac:dyDescent="0.25">
      <c r="B4830" s="5"/>
      <c r="C4830" s="2"/>
      <c r="D4830" s="3"/>
      <c r="G4830" s="3"/>
      <c r="I4830" s="1"/>
      <c r="J4830" s="1"/>
      <c r="K4830" s="2"/>
      <c r="Z4830" s="2"/>
      <c r="AA4830" s="1"/>
    </row>
    <row r="4831" spans="2:27" x14ac:dyDescent="0.25">
      <c r="B4831" s="5"/>
      <c r="C4831" s="2"/>
      <c r="D4831" s="3"/>
      <c r="G4831" s="3"/>
      <c r="I4831" s="1"/>
      <c r="J4831" s="1"/>
      <c r="K4831" s="2"/>
      <c r="Z4831" s="2"/>
      <c r="AA4831" s="1"/>
    </row>
    <row r="4832" spans="2:27" x14ac:dyDescent="0.25">
      <c r="B4832" s="5"/>
      <c r="C4832" s="2"/>
      <c r="D4832" s="3"/>
      <c r="E4832" s="3"/>
      <c r="F4832" s="3"/>
      <c r="G4832" s="3"/>
      <c r="I4832" s="1"/>
      <c r="J4832" s="1"/>
      <c r="K4832" s="2"/>
      <c r="Z4832" s="2"/>
      <c r="AA4832" s="1"/>
    </row>
    <row r="4833" spans="2:27" x14ac:dyDescent="0.25">
      <c r="B4833" s="5"/>
      <c r="C4833" s="2"/>
      <c r="D4833" s="3"/>
      <c r="G4833" s="3"/>
      <c r="I4833" s="1"/>
      <c r="J4833" s="1"/>
      <c r="K4833" s="2"/>
      <c r="Z4833" s="2"/>
      <c r="AA4833" s="1"/>
    </row>
    <row r="4834" spans="2:27" x14ac:dyDescent="0.25">
      <c r="B4834" s="5"/>
      <c r="C4834" s="2"/>
      <c r="D4834" s="3"/>
      <c r="I4834" s="1"/>
      <c r="J4834" s="1"/>
      <c r="K4834" s="2"/>
      <c r="Z4834" s="2"/>
      <c r="AA4834" s="1"/>
    </row>
    <row r="4835" spans="2:27" x14ac:dyDescent="0.25">
      <c r="B4835" s="5"/>
      <c r="C4835" s="2"/>
      <c r="D4835" s="3"/>
      <c r="E4835" s="3"/>
      <c r="I4835" s="1"/>
      <c r="J4835" s="1"/>
      <c r="K4835" s="2"/>
      <c r="Z4835" s="2"/>
      <c r="AA4835" s="1"/>
    </row>
    <row r="4836" spans="2:27" x14ac:dyDescent="0.25">
      <c r="B4836" s="5"/>
      <c r="C4836" s="2"/>
      <c r="D4836" s="3"/>
      <c r="G4836" s="3"/>
      <c r="I4836" s="1"/>
      <c r="J4836" s="1"/>
      <c r="K4836" s="2"/>
      <c r="Z4836" s="2"/>
      <c r="AA4836" s="1"/>
    </row>
    <row r="4837" spans="2:27" x14ac:dyDescent="0.25">
      <c r="B4837" s="5"/>
      <c r="C4837" s="2"/>
      <c r="D4837" s="3"/>
      <c r="G4837" s="3"/>
      <c r="I4837" s="1"/>
      <c r="J4837" s="1"/>
      <c r="K4837" s="2"/>
      <c r="Z4837" s="2"/>
      <c r="AA4837" s="1"/>
    </row>
    <row r="4838" spans="2:27" x14ac:dyDescent="0.25">
      <c r="B4838" s="5"/>
      <c r="C4838" s="2"/>
      <c r="D4838" s="3"/>
      <c r="E4838" s="3"/>
      <c r="G4838" s="3"/>
      <c r="I4838" s="1"/>
      <c r="J4838" s="1"/>
      <c r="K4838" s="2"/>
      <c r="Z4838" s="2"/>
      <c r="AA4838" s="1"/>
    </row>
    <row r="4839" spans="2:27" x14ac:dyDescent="0.25">
      <c r="B4839" s="5"/>
      <c r="C4839" s="2"/>
      <c r="D4839" s="3"/>
      <c r="I4839" s="1"/>
      <c r="J4839" s="1"/>
      <c r="K4839" s="2"/>
      <c r="Z4839" s="2"/>
      <c r="AA4839" s="1"/>
    </row>
    <row r="4840" spans="2:27" x14ac:dyDescent="0.25">
      <c r="B4840" s="5"/>
      <c r="C4840" s="2"/>
      <c r="D4840" s="3"/>
      <c r="I4840" s="1"/>
      <c r="J4840" s="1"/>
      <c r="K4840" s="2"/>
      <c r="Z4840" s="2"/>
      <c r="AA4840" s="1"/>
    </row>
    <row r="4841" spans="2:27" x14ac:dyDescent="0.25">
      <c r="B4841" s="5"/>
      <c r="C4841" s="2"/>
      <c r="D4841" s="3"/>
      <c r="I4841" s="1"/>
      <c r="J4841" s="1"/>
      <c r="K4841" s="2"/>
      <c r="Z4841" s="2"/>
      <c r="AA4841" s="1"/>
    </row>
    <row r="4842" spans="2:27" x14ac:dyDescent="0.25">
      <c r="B4842" s="5"/>
      <c r="C4842" s="2"/>
      <c r="D4842" s="3"/>
      <c r="G4842" s="3"/>
      <c r="I4842" s="1"/>
      <c r="J4842" s="1"/>
      <c r="K4842" s="2"/>
      <c r="Z4842" s="2"/>
      <c r="AA4842" s="1"/>
    </row>
    <row r="4843" spans="2:27" x14ac:dyDescent="0.25">
      <c r="B4843" s="5"/>
      <c r="C4843" s="2"/>
      <c r="D4843" s="3"/>
      <c r="F4843" s="3"/>
      <c r="G4843" s="3"/>
      <c r="I4843" s="1"/>
      <c r="J4843" s="1"/>
      <c r="K4843" s="2"/>
      <c r="Z4843" s="2"/>
      <c r="AA4843" s="1"/>
    </row>
    <row r="4844" spans="2:27" x14ac:dyDescent="0.25">
      <c r="B4844" s="5"/>
      <c r="C4844" s="2"/>
      <c r="D4844" s="3"/>
      <c r="E4844" s="3"/>
      <c r="I4844" s="1"/>
      <c r="J4844" s="1"/>
      <c r="K4844" s="2"/>
      <c r="Z4844" s="2"/>
      <c r="AA4844" s="1"/>
    </row>
    <row r="4845" spans="2:27" x14ac:dyDescent="0.25">
      <c r="B4845" s="5"/>
      <c r="C4845" s="2"/>
      <c r="D4845" s="3"/>
      <c r="G4845" s="3"/>
      <c r="I4845" s="1"/>
      <c r="J4845" s="1"/>
      <c r="K4845" s="2"/>
      <c r="Z4845" s="2"/>
      <c r="AA4845" s="1"/>
    </row>
    <row r="4846" spans="2:27" x14ac:dyDescent="0.25">
      <c r="B4846" s="5"/>
      <c r="C4846" s="2"/>
      <c r="D4846" s="3"/>
      <c r="G4846" s="3"/>
      <c r="I4846" s="1"/>
      <c r="J4846" s="1"/>
      <c r="K4846" s="2"/>
      <c r="Z4846" s="2"/>
      <c r="AA4846" s="1"/>
    </row>
    <row r="4847" spans="2:27" x14ac:dyDescent="0.25">
      <c r="B4847" s="5"/>
      <c r="C4847" s="2"/>
      <c r="D4847" s="3"/>
      <c r="F4847" s="3"/>
      <c r="I4847" s="1"/>
      <c r="J4847" s="1"/>
      <c r="K4847" s="2"/>
      <c r="Z4847" s="2"/>
      <c r="AA4847" s="1"/>
    </row>
    <row r="4848" spans="2:27" x14ac:dyDescent="0.25">
      <c r="B4848" s="5"/>
      <c r="C4848" s="2"/>
      <c r="D4848" s="3"/>
      <c r="G4848" s="3"/>
      <c r="I4848" s="1"/>
      <c r="J4848" s="1"/>
      <c r="K4848" s="2"/>
      <c r="Z4848" s="2"/>
      <c r="AA4848" s="1"/>
    </row>
    <row r="4849" spans="2:27" x14ac:dyDescent="0.25">
      <c r="B4849" s="5"/>
      <c r="C4849" s="2"/>
      <c r="D4849" s="3"/>
      <c r="E4849" s="3"/>
      <c r="G4849" s="3"/>
      <c r="I4849" s="1"/>
      <c r="J4849" s="1"/>
      <c r="K4849" s="2"/>
      <c r="Z4849" s="2"/>
      <c r="AA4849" s="1"/>
    </row>
    <row r="4850" spans="2:27" x14ac:dyDescent="0.25">
      <c r="B4850" s="5"/>
      <c r="C4850" s="2"/>
      <c r="D4850" s="3"/>
      <c r="G4850" s="3"/>
      <c r="I4850" s="1"/>
      <c r="J4850" s="1"/>
      <c r="K4850" s="2"/>
      <c r="Z4850" s="2"/>
      <c r="AA4850" s="1"/>
    </row>
    <row r="4851" spans="2:27" x14ac:dyDescent="0.25">
      <c r="B4851" s="5"/>
      <c r="C4851" s="2"/>
      <c r="D4851" s="3"/>
      <c r="I4851" s="1"/>
      <c r="J4851" s="1"/>
      <c r="K4851" s="2"/>
      <c r="Z4851" s="2"/>
      <c r="AA4851" s="1"/>
    </row>
    <row r="4852" spans="2:27" x14ac:dyDescent="0.25">
      <c r="B4852" s="5"/>
      <c r="C4852" s="2"/>
      <c r="D4852" s="3"/>
      <c r="F4852" s="3"/>
      <c r="G4852" s="3"/>
      <c r="I4852" s="1"/>
      <c r="J4852" s="1"/>
      <c r="K4852" s="2"/>
      <c r="Z4852" s="2"/>
      <c r="AA4852" s="1"/>
    </row>
    <row r="4853" spans="2:27" x14ac:dyDescent="0.25">
      <c r="B4853" s="5"/>
      <c r="C4853" s="2"/>
      <c r="D4853" s="3"/>
      <c r="I4853" s="1"/>
      <c r="J4853" s="1"/>
      <c r="K4853" s="2"/>
      <c r="Z4853" s="2"/>
      <c r="AA4853" s="1"/>
    </row>
    <row r="4854" spans="2:27" x14ac:dyDescent="0.25">
      <c r="B4854" s="5"/>
      <c r="C4854" s="2"/>
      <c r="D4854" s="3"/>
      <c r="E4854" s="3"/>
      <c r="I4854" s="1"/>
      <c r="J4854" s="1"/>
      <c r="K4854" s="2"/>
      <c r="Z4854" s="2"/>
      <c r="AA4854" s="1"/>
    </row>
    <row r="4855" spans="2:27" x14ac:dyDescent="0.25">
      <c r="B4855" s="5"/>
      <c r="C4855" s="2"/>
      <c r="D4855" s="3"/>
      <c r="G4855" s="3"/>
      <c r="I4855" s="1"/>
      <c r="J4855" s="1"/>
      <c r="K4855" s="2"/>
      <c r="Z4855" s="2"/>
      <c r="AA4855" s="1"/>
    </row>
    <row r="4856" spans="2:27" x14ac:dyDescent="0.25">
      <c r="B4856" s="5"/>
      <c r="C4856" s="2"/>
      <c r="D4856" s="3"/>
      <c r="I4856" s="1"/>
      <c r="J4856" s="1"/>
      <c r="K4856" s="2"/>
      <c r="Z4856" s="2"/>
      <c r="AA4856" s="1"/>
    </row>
    <row r="4857" spans="2:27" x14ac:dyDescent="0.25">
      <c r="B4857" s="5"/>
      <c r="C4857" s="2"/>
      <c r="D4857" s="3"/>
      <c r="I4857" s="1"/>
      <c r="J4857" s="1"/>
      <c r="K4857" s="2"/>
      <c r="Z4857" s="2"/>
      <c r="AA4857" s="1"/>
    </row>
    <row r="4858" spans="2:27" x14ac:dyDescent="0.25">
      <c r="B4858" s="5"/>
      <c r="C4858" s="2"/>
      <c r="D4858" s="3"/>
      <c r="I4858" s="1"/>
      <c r="J4858" s="1"/>
      <c r="K4858" s="2"/>
      <c r="Z4858" s="2"/>
      <c r="AA4858" s="1"/>
    </row>
    <row r="4859" spans="2:27" x14ac:dyDescent="0.25">
      <c r="B4859" s="5"/>
      <c r="C4859" s="2"/>
      <c r="D4859" s="3"/>
      <c r="G4859" s="3"/>
      <c r="I4859" s="1"/>
      <c r="J4859" s="1"/>
      <c r="K4859" s="2"/>
      <c r="Z4859" s="2"/>
      <c r="AA4859" s="1"/>
    </row>
    <row r="4860" spans="2:27" x14ac:dyDescent="0.25">
      <c r="B4860" s="5"/>
      <c r="C4860" s="2"/>
      <c r="D4860" s="3"/>
      <c r="F4860" s="3"/>
      <c r="G4860" s="3"/>
      <c r="I4860" s="1"/>
      <c r="J4860" s="1"/>
      <c r="K4860" s="2"/>
      <c r="Z4860" s="2"/>
      <c r="AA4860" s="1"/>
    </row>
    <row r="4861" spans="2:27" x14ac:dyDescent="0.25">
      <c r="B4861" s="5"/>
      <c r="C4861" s="2"/>
      <c r="D4861" s="3"/>
      <c r="I4861" s="1"/>
      <c r="J4861" s="1"/>
      <c r="K4861" s="2"/>
      <c r="Z4861" s="2"/>
      <c r="AA4861" s="1"/>
    </row>
    <row r="4862" spans="2:27" x14ac:dyDescent="0.25">
      <c r="B4862" s="5"/>
      <c r="C4862" s="2"/>
      <c r="D4862" s="3"/>
      <c r="G4862" s="3"/>
      <c r="I4862" s="1"/>
      <c r="J4862" s="1"/>
      <c r="K4862" s="2"/>
      <c r="Z4862" s="2"/>
      <c r="AA4862" s="1"/>
    </row>
    <row r="4863" spans="2:27" x14ac:dyDescent="0.25">
      <c r="B4863" s="5"/>
      <c r="C4863" s="2"/>
      <c r="D4863" s="3"/>
      <c r="F4863" s="3"/>
      <c r="G4863" s="3"/>
      <c r="I4863" s="1"/>
      <c r="J4863" s="1"/>
      <c r="K4863" s="2"/>
      <c r="Z4863" s="2"/>
      <c r="AA4863" s="1"/>
    </row>
    <row r="4864" spans="2:27" x14ac:dyDescent="0.25">
      <c r="B4864" s="5"/>
      <c r="C4864" s="2"/>
      <c r="D4864" s="3"/>
      <c r="G4864" s="3"/>
      <c r="I4864" s="1"/>
      <c r="J4864" s="1"/>
      <c r="K4864" s="2"/>
      <c r="Z4864" s="2"/>
      <c r="AA4864" s="1"/>
    </row>
    <row r="4865" spans="2:27" x14ac:dyDescent="0.25">
      <c r="B4865" s="5"/>
      <c r="C4865" s="2"/>
      <c r="D4865" s="3"/>
      <c r="G4865" s="3"/>
      <c r="I4865" s="1"/>
      <c r="J4865" s="1"/>
      <c r="K4865" s="2"/>
      <c r="Z4865" s="2"/>
      <c r="AA4865" s="1"/>
    </row>
    <row r="4866" spans="2:27" x14ac:dyDescent="0.25">
      <c r="B4866" s="5"/>
      <c r="C4866" s="2"/>
      <c r="D4866" s="3"/>
      <c r="F4866" s="3"/>
      <c r="G4866" s="3"/>
      <c r="I4866" s="1"/>
      <c r="J4866" s="1"/>
      <c r="K4866" s="2"/>
      <c r="Z4866" s="2"/>
      <c r="AA4866" s="1"/>
    </row>
    <row r="4867" spans="2:27" x14ac:dyDescent="0.25">
      <c r="B4867" s="5"/>
      <c r="C4867" s="2"/>
      <c r="D4867" s="3"/>
      <c r="E4867" s="3"/>
      <c r="G4867" s="3"/>
      <c r="I4867" s="1"/>
      <c r="J4867" s="1"/>
      <c r="K4867" s="2"/>
      <c r="Z4867" s="2"/>
      <c r="AA4867" s="1"/>
    </row>
    <row r="4868" spans="2:27" x14ac:dyDescent="0.25">
      <c r="B4868" s="5"/>
      <c r="C4868" s="2"/>
      <c r="D4868" s="3"/>
      <c r="G4868" s="3"/>
      <c r="I4868" s="1"/>
      <c r="J4868" s="1"/>
      <c r="K4868" s="2"/>
      <c r="Z4868" s="2"/>
      <c r="AA4868" s="1"/>
    </row>
    <row r="4869" spans="2:27" x14ac:dyDescent="0.25">
      <c r="B4869" s="5"/>
      <c r="C4869" s="2"/>
      <c r="D4869" s="3"/>
      <c r="G4869" s="3"/>
      <c r="I4869" s="1"/>
      <c r="J4869" s="1"/>
      <c r="K4869" s="2"/>
      <c r="Z4869" s="2"/>
      <c r="AA4869" s="1"/>
    </row>
    <row r="4870" spans="2:27" x14ac:dyDescent="0.25">
      <c r="B4870" s="5"/>
      <c r="C4870" s="2"/>
      <c r="D4870" s="3"/>
      <c r="G4870" s="3"/>
      <c r="I4870" s="1"/>
      <c r="J4870" s="1"/>
      <c r="K4870" s="2"/>
      <c r="Z4870" s="2"/>
      <c r="AA4870" s="1"/>
    </row>
    <row r="4871" spans="2:27" x14ac:dyDescent="0.25">
      <c r="B4871" s="5"/>
      <c r="C4871" s="2"/>
      <c r="D4871" s="3"/>
      <c r="G4871" s="3"/>
      <c r="I4871" s="1"/>
      <c r="J4871" s="1"/>
      <c r="K4871" s="2"/>
      <c r="Z4871" s="2"/>
      <c r="AA4871" s="1"/>
    </row>
    <row r="4872" spans="2:27" x14ac:dyDescent="0.25">
      <c r="B4872" s="5"/>
      <c r="C4872" s="2"/>
      <c r="D4872" s="3"/>
      <c r="I4872" s="1"/>
      <c r="J4872" s="1"/>
      <c r="K4872" s="2"/>
      <c r="Z4872" s="2"/>
      <c r="AA4872" s="1"/>
    </row>
    <row r="4873" spans="2:27" x14ac:dyDescent="0.25">
      <c r="B4873" s="5"/>
      <c r="C4873" s="2"/>
      <c r="D4873" s="3"/>
      <c r="G4873" s="3"/>
      <c r="I4873" s="1"/>
      <c r="J4873" s="1"/>
      <c r="K4873" s="2"/>
      <c r="Z4873" s="2"/>
      <c r="AA4873" s="1"/>
    </row>
    <row r="4874" spans="2:27" x14ac:dyDescent="0.25">
      <c r="B4874" s="5"/>
      <c r="C4874" s="2"/>
      <c r="D4874" s="3"/>
      <c r="G4874" s="3"/>
      <c r="I4874" s="1"/>
      <c r="J4874" s="1"/>
      <c r="K4874" s="2"/>
      <c r="Z4874" s="2"/>
      <c r="AA4874" s="1"/>
    </row>
    <row r="4875" spans="2:27" x14ac:dyDescent="0.25">
      <c r="B4875" s="5"/>
      <c r="C4875" s="2"/>
      <c r="D4875" s="3"/>
      <c r="G4875" s="3"/>
      <c r="I4875" s="1"/>
      <c r="J4875" s="1"/>
      <c r="K4875" s="2"/>
      <c r="Z4875" s="2"/>
      <c r="AA4875" s="1"/>
    </row>
    <row r="4876" spans="2:27" x14ac:dyDescent="0.25">
      <c r="B4876" s="5"/>
      <c r="C4876" s="2"/>
      <c r="D4876" s="3"/>
      <c r="I4876" s="1"/>
      <c r="J4876" s="1"/>
      <c r="K4876" s="2"/>
      <c r="Z4876" s="2"/>
      <c r="AA4876" s="1"/>
    </row>
    <row r="4877" spans="2:27" x14ac:dyDescent="0.25">
      <c r="B4877" s="5"/>
      <c r="C4877" s="2"/>
      <c r="D4877" s="3"/>
      <c r="G4877" s="3"/>
      <c r="I4877" s="1"/>
      <c r="J4877" s="1"/>
      <c r="K4877" s="2"/>
      <c r="Z4877" s="2"/>
      <c r="AA4877" s="1"/>
    </row>
    <row r="4878" spans="2:27" x14ac:dyDescent="0.25">
      <c r="B4878" s="5"/>
      <c r="C4878" s="2"/>
      <c r="D4878" s="3"/>
      <c r="G4878" s="3"/>
      <c r="I4878" s="1"/>
      <c r="J4878" s="1"/>
      <c r="K4878" s="2"/>
      <c r="Z4878" s="2"/>
      <c r="AA4878" s="1"/>
    </row>
    <row r="4879" spans="2:27" x14ac:dyDescent="0.25">
      <c r="B4879" s="5"/>
      <c r="C4879" s="2"/>
      <c r="D4879" s="3"/>
      <c r="E4879" s="3"/>
      <c r="F4879" s="3"/>
      <c r="G4879" s="3"/>
      <c r="I4879" s="1"/>
      <c r="J4879" s="1"/>
      <c r="K4879" s="2"/>
      <c r="Z4879" s="2"/>
      <c r="AA4879" s="1"/>
    </row>
    <row r="4880" spans="2:27" x14ac:dyDescent="0.25">
      <c r="B4880" s="5"/>
      <c r="C4880" s="2"/>
      <c r="D4880" s="3"/>
      <c r="E4880" s="3"/>
      <c r="G4880" s="3"/>
      <c r="I4880" s="1"/>
      <c r="J4880" s="1"/>
      <c r="K4880" s="2"/>
      <c r="Z4880" s="2"/>
      <c r="AA4880" s="1"/>
    </row>
    <row r="4881" spans="2:27" x14ac:dyDescent="0.25">
      <c r="B4881" s="5"/>
      <c r="C4881" s="2"/>
      <c r="D4881" s="3"/>
      <c r="G4881" s="3"/>
      <c r="I4881" s="1"/>
      <c r="J4881" s="1"/>
      <c r="K4881" s="2"/>
      <c r="Z4881" s="2"/>
      <c r="AA4881" s="1"/>
    </row>
    <row r="4882" spans="2:27" x14ac:dyDescent="0.25">
      <c r="B4882" s="5"/>
      <c r="C4882" s="2"/>
      <c r="D4882" s="3"/>
      <c r="F4882" s="3"/>
      <c r="I4882" s="1"/>
      <c r="J4882" s="1"/>
      <c r="K4882" s="2"/>
      <c r="Z4882" s="2"/>
      <c r="AA4882" s="1"/>
    </row>
    <row r="4883" spans="2:27" x14ac:dyDescent="0.25">
      <c r="B4883" s="5"/>
      <c r="C4883" s="2"/>
      <c r="D4883" s="3"/>
      <c r="E4883" s="3"/>
      <c r="F4883" s="3"/>
      <c r="G4883" s="3"/>
      <c r="I4883" s="1"/>
      <c r="J4883" s="1"/>
      <c r="K4883" s="2"/>
      <c r="Z4883" s="2"/>
      <c r="AA4883" s="1"/>
    </row>
    <row r="4884" spans="2:27" x14ac:dyDescent="0.25">
      <c r="B4884" s="5"/>
      <c r="C4884" s="2"/>
      <c r="D4884" s="3"/>
      <c r="I4884" s="1"/>
      <c r="J4884" s="1"/>
      <c r="K4884" s="2"/>
      <c r="Z4884" s="2"/>
      <c r="AA4884" s="1"/>
    </row>
    <row r="4885" spans="2:27" x14ac:dyDescent="0.25">
      <c r="B4885" s="5"/>
      <c r="C4885" s="2"/>
      <c r="D4885" s="3"/>
      <c r="G4885" s="3"/>
      <c r="I4885" s="1"/>
      <c r="J4885" s="1"/>
      <c r="K4885" s="2"/>
      <c r="Z4885" s="2"/>
      <c r="AA4885" s="1"/>
    </row>
    <row r="4886" spans="2:27" x14ac:dyDescent="0.25">
      <c r="B4886" s="5"/>
      <c r="C4886" s="2"/>
      <c r="D4886" s="3"/>
      <c r="I4886" s="1"/>
      <c r="J4886" s="1"/>
      <c r="K4886" s="2"/>
      <c r="Z4886" s="2"/>
      <c r="AA4886" s="1"/>
    </row>
    <row r="4887" spans="2:27" x14ac:dyDescent="0.25">
      <c r="B4887" s="5"/>
      <c r="C4887" s="2"/>
      <c r="D4887" s="3"/>
      <c r="I4887" s="1"/>
      <c r="J4887" s="1"/>
      <c r="K4887" s="2"/>
      <c r="Z4887" s="2"/>
      <c r="AA4887" s="1"/>
    </row>
    <row r="4888" spans="2:27" x14ac:dyDescent="0.25">
      <c r="B4888" s="5"/>
      <c r="C4888" s="2"/>
      <c r="D4888" s="3"/>
      <c r="I4888" s="1"/>
      <c r="J4888" s="1"/>
      <c r="K4888" s="2"/>
      <c r="Z4888" s="2"/>
      <c r="AA4888" s="1"/>
    </row>
    <row r="4889" spans="2:27" x14ac:dyDescent="0.25">
      <c r="B4889" s="5"/>
      <c r="C4889" s="2"/>
      <c r="D4889" s="3"/>
      <c r="G4889" s="3"/>
      <c r="I4889" s="1"/>
      <c r="J4889" s="1"/>
      <c r="K4889" s="2"/>
      <c r="Z4889" s="2"/>
      <c r="AA4889" s="1"/>
    </row>
    <row r="4890" spans="2:27" x14ac:dyDescent="0.25">
      <c r="B4890" s="5"/>
      <c r="C4890" s="2"/>
      <c r="D4890" s="3"/>
      <c r="F4890" s="3"/>
      <c r="G4890" s="3"/>
      <c r="I4890" s="1"/>
      <c r="J4890" s="1"/>
      <c r="K4890" s="2"/>
      <c r="Z4890" s="2"/>
      <c r="AA4890" s="1"/>
    </row>
    <row r="4891" spans="2:27" x14ac:dyDescent="0.25">
      <c r="B4891" s="5"/>
      <c r="C4891" s="2"/>
      <c r="D4891" s="3"/>
      <c r="G4891" s="3"/>
      <c r="I4891" s="1"/>
      <c r="J4891" s="1"/>
      <c r="K4891" s="2"/>
      <c r="Z4891" s="2"/>
      <c r="AA4891" s="1"/>
    </row>
    <row r="4892" spans="2:27" x14ac:dyDescent="0.25">
      <c r="B4892" s="5"/>
      <c r="C4892" s="2"/>
      <c r="D4892" s="3"/>
      <c r="I4892" s="1"/>
      <c r="J4892" s="1"/>
      <c r="K4892" s="2"/>
      <c r="Z4892" s="2"/>
      <c r="AA4892" s="1"/>
    </row>
    <row r="4893" spans="2:27" x14ac:dyDescent="0.25">
      <c r="B4893" s="5"/>
      <c r="C4893" s="2"/>
      <c r="D4893" s="3"/>
      <c r="G4893" s="3"/>
      <c r="I4893" s="1"/>
      <c r="J4893" s="1"/>
      <c r="K4893" s="2"/>
      <c r="Z4893" s="2"/>
      <c r="AA4893" s="1"/>
    </row>
    <row r="4894" spans="2:27" x14ac:dyDescent="0.25">
      <c r="B4894" s="5"/>
      <c r="C4894" s="2"/>
      <c r="D4894" s="3"/>
      <c r="E4894" s="3"/>
      <c r="F4894" s="3"/>
      <c r="G4894" s="3"/>
      <c r="I4894" s="1"/>
      <c r="J4894" s="1"/>
      <c r="K4894" s="2"/>
      <c r="Z4894" s="2"/>
      <c r="AA4894" s="1"/>
    </row>
    <row r="4895" spans="2:27" x14ac:dyDescent="0.25">
      <c r="B4895" s="5"/>
      <c r="C4895" s="2"/>
      <c r="D4895" s="3"/>
      <c r="G4895" s="3"/>
      <c r="I4895" s="1"/>
      <c r="J4895" s="1"/>
      <c r="K4895" s="2"/>
      <c r="Z4895" s="2"/>
      <c r="AA4895" s="1"/>
    </row>
    <row r="4896" spans="2:27" x14ac:dyDescent="0.25">
      <c r="B4896" s="5"/>
      <c r="C4896" s="2"/>
      <c r="D4896" s="3"/>
      <c r="I4896" s="1"/>
      <c r="J4896" s="1"/>
      <c r="K4896" s="2"/>
      <c r="Z4896" s="2"/>
      <c r="AA4896" s="1"/>
    </row>
    <row r="4897" spans="2:27" x14ac:dyDescent="0.25">
      <c r="B4897" s="5"/>
      <c r="C4897" s="2"/>
      <c r="D4897" s="3"/>
      <c r="G4897" s="3"/>
      <c r="I4897" s="1"/>
      <c r="J4897" s="1"/>
      <c r="K4897" s="2"/>
      <c r="Z4897" s="2"/>
      <c r="AA4897" s="1"/>
    </row>
    <row r="4898" spans="2:27" x14ac:dyDescent="0.25">
      <c r="B4898" s="5"/>
      <c r="C4898" s="2"/>
      <c r="D4898" s="3"/>
      <c r="G4898" s="3"/>
      <c r="I4898" s="1"/>
      <c r="J4898" s="1"/>
      <c r="K4898" s="2"/>
      <c r="Z4898" s="2"/>
      <c r="AA4898" s="1"/>
    </row>
    <row r="4899" spans="2:27" x14ac:dyDescent="0.25">
      <c r="B4899" s="5"/>
      <c r="C4899" s="2"/>
      <c r="D4899" s="3"/>
      <c r="G4899" s="3"/>
      <c r="I4899" s="1"/>
      <c r="J4899" s="1"/>
      <c r="K4899" s="2"/>
      <c r="Z4899" s="2"/>
      <c r="AA4899" s="1"/>
    </row>
    <row r="4900" spans="2:27" x14ac:dyDescent="0.25">
      <c r="B4900" s="5"/>
      <c r="C4900" s="2"/>
      <c r="D4900" s="3"/>
      <c r="E4900" s="3"/>
      <c r="I4900" s="1"/>
      <c r="J4900" s="1"/>
      <c r="K4900" s="2"/>
      <c r="Z4900" s="2"/>
      <c r="AA4900" s="1"/>
    </row>
    <row r="4901" spans="2:27" x14ac:dyDescent="0.25">
      <c r="B4901" s="5"/>
      <c r="C4901" s="2"/>
      <c r="D4901" s="3"/>
      <c r="I4901" s="1"/>
      <c r="J4901" s="1"/>
      <c r="K4901" s="2"/>
      <c r="Z4901" s="2"/>
      <c r="AA4901" s="1"/>
    </row>
    <row r="4902" spans="2:27" x14ac:dyDescent="0.25">
      <c r="B4902" s="5"/>
      <c r="C4902" s="2"/>
      <c r="D4902" s="3"/>
      <c r="E4902" s="3"/>
      <c r="F4902" s="3"/>
      <c r="I4902" s="1"/>
      <c r="J4902" s="1"/>
      <c r="K4902" s="2"/>
      <c r="Z4902" s="2"/>
      <c r="AA4902" s="1"/>
    </row>
    <row r="4903" spans="2:27" x14ac:dyDescent="0.25">
      <c r="B4903" s="5"/>
      <c r="C4903" s="2"/>
      <c r="D4903" s="3"/>
      <c r="G4903" s="3"/>
      <c r="I4903" s="1"/>
      <c r="J4903" s="1"/>
      <c r="K4903" s="2"/>
      <c r="Z4903" s="2"/>
      <c r="AA4903" s="1"/>
    </row>
    <row r="4904" spans="2:27" x14ac:dyDescent="0.25">
      <c r="B4904" s="5"/>
      <c r="C4904" s="2"/>
      <c r="D4904" s="3"/>
      <c r="G4904" s="3"/>
      <c r="I4904" s="1"/>
      <c r="J4904" s="1"/>
      <c r="K4904" s="2"/>
      <c r="Z4904" s="2"/>
      <c r="AA4904" s="1"/>
    </row>
    <row r="4905" spans="2:27" x14ac:dyDescent="0.25">
      <c r="B4905" s="5"/>
      <c r="C4905" s="2"/>
      <c r="D4905" s="3"/>
      <c r="G4905" s="3"/>
      <c r="I4905" s="1"/>
      <c r="J4905" s="1"/>
      <c r="K4905" s="2"/>
      <c r="Z4905" s="2"/>
      <c r="AA4905" s="1"/>
    </row>
    <row r="4906" spans="2:27" x14ac:dyDescent="0.25">
      <c r="B4906" s="5"/>
      <c r="C4906" s="2"/>
      <c r="D4906" s="3"/>
      <c r="F4906" s="3"/>
      <c r="G4906" s="3"/>
      <c r="I4906" s="1"/>
      <c r="J4906" s="1"/>
      <c r="K4906" s="2"/>
      <c r="Z4906" s="2"/>
      <c r="AA4906" s="1"/>
    </row>
    <row r="4907" spans="2:27" x14ac:dyDescent="0.25">
      <c r="B4907" s="5"/>
      <c r="C4907" s="2"/>
      <c r="D4907" s="3"/>
      <c r="G4907" s="3"/>
      <c r="I4907" s="1"/>
      <c r="J4907" s="1"/>
      <c r="K4907" s="2"/>
      <c r="Z4907" s="2"/>
      <c r="AA4907" s="1"/>
    </row>
    <row r="4908" spans="2:27" x14ac:dyDescent="0.25">
      <c r="B4908" s="5"/>
      <c r="C4908" s="2"/>
      <c r="D4908" s="3"/>
      <c r="G4908" s="3"/>
      <c r="I4908" s="1"/>
      <c r="J4908" s="1"/>
      <c r="K4908" s="2"/>
      <c r="Z4908" s="2"/>
      <c r="AA4908" s="1"/>
    </row>
    <row r="4909" spans="2:27" x14ac:dyDescent="0.25">
      <c r="B4909" s="5"/>
      <c r="C4909" s="2"/>
      <c r="D4909" s="3"/>
      <c r="E4909" s="3"/>
      <c r="I4909" s="1"/>
      <c r="J4909" s="1"/>
      <c r="K4909" s="2"/>
      <c r="Z4909" s="2"/>
      <c r="AA4909" s="1"/>
    </row>
    <row r="4910" spans="2:27" x14ac:dyDescent="0.25">
      <c r="B4910" s="5"/>
      <c r="C4910" s="2"/>
      <c r="D4910" s="3"/>
      <c r="I4910" s="1"/>
      <c r="J4910" s="1"/>
      <c r="K4910" s="2"/>
      <c r="Z4910" s="2"/>
      <c r="AA4910" s="1"/>
    </row>
    <row r="4911" spans="2:27" x14ac:dyDescent="0.25">
      <c r="B4911" s="5"/>
      <c r="C4911" s="2"/>
      <c r="D4911" s="3"/>
      <c r="E4911" s="3"/>
      <c r="F4911" s="3"/>
      <c r="G4911" s="3"/>
      <c r="I4911" s="1"/>
      <c r="J4911" s="1"/>
      <c r="K4911" s="2"/>
      <c r="Z4911" s="2"/>
      <c r="AA4911" s="1"/>
    </row>
    <row r="4912" spans="2:27" x14ac:dyDescent="0.25">
      <c r="B4912" s="5"/>
      <c r="C4912" s="2"/>
      <c r="D4912" s="3"/>
      <c r="E4912" s="3"/>
      <c r="G4912" s="3"/>
      <c r="I4912" s="1"/>
      <c r="J4912" s="1"/>
      <c r="K4912" s="2"/>
      <c r="Z4912" s="2"/>
      <c r="AA4912" s="1"/>
    </row>
    <row r="4913" spans="2:27" x14ac:dyDescent="0.25">
      <c r="B4913" s="5"/>
      <c r="C4913" s="2"/>
      <c r="D4913" s="3"/>
      <c r="I4913" s="1"/>
      <c r="J4913" s="1"/>
      <c r="K4913" s="2"/>
      <c r="Z4913" s="2"/>
      <c r="AA4913" s="1"/>
    </row>
    <row r="4914" spans="2:27" x14ac:dyDescent="0.25">
      <c r="B4914" s="5"/>
      <c r="C4914" s="2"/>
      <c r="D4914" s="3"/>
      <c r="I4914" s="1"/>
      <c r="J4914" s="1"/>
      <c r="K4914" s="2"/>
      <c r="Z4914" s="2"/>
      <c r="AA4914" s="1"/>
    </row>
    <row r="4915" spans="2:27" x14ac:dyDescent="0.25">
      <c r="B4915" s="5"/>
      <c r="C4915" s="2"/>
      <c r="D4915" s="3"/>
      <c r="G4915" s="3"/>
      <c r="I4915" s="1"/>
      <c r="J4915" s="1"/>
      <c r="K4915" s="2"/>
      <c r="Z4915" s="2"/>
      <c r="AA4915" s="1"/>
    </row>
    <row r="4916" spans="2:27" x14ac:dyDescent="0.25">
      <c r="B4916" s="5"/>
      <c r="C4916" s="2"/>
      <c r="D4916" s="3"/>
      <c r="I4916" s="1"/>
      <c r="J4916" s="1"/>
      <c r="K4916" s="2"/>
      <c r="Z4916" s="2"/>
      <c r="AA4916" s="1"/>
    </row>
    <row r="4917" spans="2:27" x14ac:dyDescent="0.25">
      <c r="B4917" s="5"/>
      <c r="C4917" s="2"/>
      <c r="D4917" s="3"/>
      <c r="G4917" s="3"/>
      <c r="I4917" s="1"/>
      <c r="J4917" s="1"/>
      <c r="K4917" s="2"/>
      <c r="Z4917" s="2"/>
      <c r="AA4917" s="1"/>
    </row>
    <row r="4918" spans="2:27" x14ac:dyDescent="0.25">
      <c r="B4918" s="5"/>
      <c r="C4918" s="2"/>
      <c r="D4918" s="3"/>
      <c r="G4918" s="3"/>
      <c r="I4918" s="1"/>
      <c r="J4918" s="1"/>
      <c r="K4918" s="2"/>
      <c r="Z4918" s="2"/>
      <c r="AA4918" s="1"/>
    </row>
    <row r="4919" spans="2:27" x14ac:dyDescent="0.25">
      <c r="B4919" s="5"/>
      <c r="C4919" s="2"/>
      <c r="D4919" s="3"/>
      <c r="E4919" s="3"/>
      <c r="G4919" s="3"/>
      <c r="I4919" s="1"/>
      <c r="J4919" s="1"/>
      <c r="K4919" s="2"/>
      <c r="Z4919" s="2"/>
      <c r="AA4919" s="1"/>
    </row>
    <row r="4920" spans="2:27" x14ac:dyDescent="0.25">
      <c r="B4920" s="5"/>
      <c r="C4920" s="2"/>
      <c r="D4920" s="3"/>
      <c r="G4920" s="3"/>
      <c r="I4920" s="1"/>
      <c r="J4920" s="1"/>
      <c r="K4920" s="2"/>
      <c r="Z4920" s="2"/>
      <c r="AA4920" s="1"/>
    </row>
    <row r="4921" spans="2:27" x14ac:dyDescent="0.25">
      <c r="B4921" s="5"/>
      <c r="C4921" s="2"/>
      <c r="D4921" s="3"/>
      <c r="E4921" s="3"/>
      <c r="G4921" s="3"/>
      <c r="I4921" s="1"/>
      <c r="J4921" s="1"/>
      <c r="K4921" s="2"/>
      <c r="Z4921" s="2"/>
      <c r="AA4921" s="1"/>
    </row>
    <row r="4922" spans="2:27" x14ac:dyDescent="0.25">
      <c r="B4922" s="5"/>
      <c r="C4922" s="2"/>
      <c r="D4922" s="3"/>
      <c r="I4922" s="1"/>
      <c r="J4922" s="1"/>
      <c r="K4922" s="2"/>
      <c r="Z4922" s="2"/>
      <c r="AA4922" s="1"/>
    </row>
    <row r="4923" spans="2:27" x14ac:dyDescent="0.25">
      <c r="B4923" s="5"/>
      <c r="C4923" s="2"/>
      <c r="D4923" s="3"/>
      <c r="F4923" s="3"/>
      <c r="G4923" s="3"/>
      <c r="I4923" s="1"/>
      <c r="J4923" s="1"/>
      <c r="K4923" s="2"/>
      <c r="Z4923" s="2"/>
      <c r="AA4923" s="1"/>
    </row>
    <row r="4924" spans="2:27" x14ac:dyDescent="0.25">
      <c r="B4924" s="5"/>
      <c r="C4924" s="2"/>
      <c r="D4924" s="3"/>
      <c r="G4924" s="3"/>
      <c r="I4924" s="1"/>
      <c r="J4924" s="1"/>
      <c r="K4924" s="2"/>
      <c r="Z4924" s="2"/>
      <c r="AA4924" s="1"/>
    </row>
    <row r="4925" spans="2:27" x14ac:dyDescent="0.25">
      <c r="B4925" s="5"/>
      <c r="C4925" s="2"/>
      <c r="D4925" s="3"/>
      <c r="E4925" s="3"/>
      <c r="F4925" s="3"/>
      <c r="I4925" s="1"/>
      <c r="J4925" s="1"/>
      <c r="K4925" s="2"/>
      <c r="Z4925" s="2"/>
      <c r="AA4925" s="1"/>
    </row>
    <row r="4926" spans="2:27" x14ac:dyDescent="0.25">
      <c r="B4926" s="5"/>
      <c r="C4926" s="2"/>
      <c r="D4926" s="3"/>
      <c r="F4926" s="3"/>
      <c r="G4926" s="3"/>
      <c r="I4926" s="1"/>
      <c r="J4926" s="1"/>
      <c r="K4926" s="2"/>
      <c r="Z4926" s="2"/>
      <c r="AA4926" s="1"/>
    </row>
    <row r="4927" spans="2:27" x14ac:dyDescent="0.25">
      <c r="B4927" s="5"/>
      <c r="C4927" s="2"/>
      <c r="D4927" s="3"/>
      <c r="G4927" s="3"/>
      <c r="I4927" s="1"/>
      <c r="J4927" s="1"/>
      <c r="K4927" s="2"/>
      <c r="Z4927" s="2"/>
      <c r="AA4927" s="1"/>
    </row>
    <row r="4928" spans="2:27" x14ac:dyDescent="0.25">
      <c r="B4928" s="5"/>
      <c r="C4928" s="2"/>
      <c r="D4928" s="3"/>
      <c r="G4928" s="3"/>
      <c r="I4928" s="1"/>
      <c r="J4928" s="1"/>
      <c r="K4928" s="2"/>
      <c r="Z4928" s="2"/>
      <c r="AA4928" s="1"/>
    </row>
    <row r="4929" spans="2:27" x14ac:dyDescent="0.25">
      <c r="B4929" s="5"/>
      <c r="C4929" s="2"/>
      <c r="D4929" s="3"/>
      <c r="F4929" s="3"/>
      <c r="G4929" s="3"/>
      <c r="I4929" s="1"/>
      <c r="J4929" s="1"/>
      <c r="K4929" s="2"/>
      <c r="Z4929" s="2"/>
      <c r="AA4929" s="1"/>
    </row>
    <row r="4930" spans="2:27" x14ac:dyDescent="0.25">
      <c r="B4930" s="6"/>
      <c r="C4930" s="2"/>
      <c r="D4930" s="3"/>
      <c r="G4930" s="3"/>
      <c r="I4930" s="1"/>
      <c r="J4930" s="1"/>
      <c r="K4930" s="2"/>
      <c r="Z4930" s="2"/>
      <c r="AA4930" s="1"/>
    </row>
    <row r="4931" spans="2:27" x14ac:dyDescent="0.25">
      <c r="B4931" s="5"/>
      <c r="C4931" s="2"/>
      <c r="D4931" s="3"/>
      <c r="E4931" s="3"/>
      <c r="G4931" s="3"/>
      <c r="I4931" s="1"/>
      <c r="J4931" s="1"/>
      <c r="K4931" s="2"/>
      <c r="Z4931" s="2"/>
      <c r="AA4931" s="1"/>
    </row>
    <row r="4932" spans="2:27" x14ac:dyDescent="0.25">
      <c r="B4932" s="5"/>
      <c r="C4932" s="2"/>
      <c r="D4932" s="3"/>
      <c r="I4932" s="1"/>
      <c r="J4932" s="1"/>
      <c r="K4932" s="2"/>
      <c r="Z4932" s="2"/>
      <c r="AA4932" s="1"/>
    </row>
    <row r="4933" spans="2:27" x14ac:dyDescent="0.25">
      <c r="B4933" s="5"/>
      <c r="C4933" s="2"/>
      <c r="D4933" s="3"/>
      <c r="F4933" s="3"/>
      <c r="G4933" s="3"/>
      <c r="I4933" s="1"/>
      <c r="J4933" s="1"/>
      <c r="K4933" s="2"/>
      <c r="Z4933" s="2"/>
      <c r="AA4933" s="1"/>
    </row>
    <row r="4934" spans="2:27" x14ac:dyDescent="0.25">
      <c r="B4934" s="5"/>
      <c r="C4934" s="2"/>
      <c r="D4934" s="3"/>
      <c r="G4934" s="3"/>
      <c r="I4934" s="1"/>
      <c r="J4934" s="1"/>
      <c r="K4934" s="2"/>
      <c r="Z4934" s="2"/>
      <c r="AA4934" s="1"/>
    </row>
    <row r="4935" spans="2:27" x14ac:dyDescent="0.25">
      <c r="B4935" s="5"/>
      <c r="C4935" s="2"/>
      <c r="D4935" s="3"/>
      <c r="G4935" s="3"/>
      <c r="I4935" s="1"/>
      <c r="J4935" s="1"/>
      <c r="K4935" s="2"/>
      <c r="Z4935" s="2"/>
      <c r="AA4935" s="1"/>
    </row>
    <row r="4936" spans="2:27" x14ac:dyDescent="0.25">
      <c r="B4936" s="5"/>
      <c r="C4936" s="2"/>
      <c r="D4936" s="3"/>
      <c r="E4936" s="3"/>
      <c r="F4936" s="3"/>
      <c r="G4936" s="3"/>
      <c r="I4936" s="1"/>
      <c r="J4936" s="1"/>
      <c r="K4936" s="2"/>
      <c r="Z4936" s="2"/>
      <c r="AA4936" s="1"/>
    </row>
    <row r="4937" spans="2:27" x14ac:dyDescent="0.25">
      <c r="B4937" s="5"/>
      <c r="C4937" s="2"/>
      <c r="D4937" s="3"/>
      <c r="E4937" s="3"/>
      <c r="G4937" s="3"/>
      <c r="I4937" s="1"/>
      <c r="J4937" s="1"/>
      <c r="K4937" s="2"/>
      <c r="Z4937" s="2"/>
      <c r="AA4937" s="1"/>
    </row>
    <row r="4938" spans="2:27" x14ac:dyDescent="0.25">
      <c r="B4938" s="5"/>
      <c r="C4938" s="2"/>
      <c r="D4938" s="3"/>
      <c r="I4938" s="1"/>
      <c r="J4938" s="1"/>
      <c r="K4938" s="2"/>
      <c r="Z4938" s="2"/>
      <c r="AA4938" s="1"/>
    </row>
    <row r="4939" spans="2:27" x14ac:dyDescent="0.25">
      <c r="B4939" s="5"/>
      <c r="C4939" s="2"/>
      <c r="D4939" s="3"/>
      <c r="I4939" s="1"/>
      <c r="J4939" s="1"/>
      <c r="K4939" s="2"/>
      <c r="Z4939" s="2"/>
      <c r="AA4939" s="1"/>
    </row>
    <row r="4940" spans="2:27" x14ac:dyDescent="0.25">
      <c r="B4940" s="5"/>
      <c r="C4940" s="2"/>
      <c r="D4940" s="3"/>
      <c r="G4940" s="3"/>
      <c r="I4940" s="1"/>
      <c r="J4940" s="1"/>
      <c r="K4940" s="2"/>
      <c r="Z4940" s="2"/>
      <c r="AA4940" s="1"/>
    </row>
    <row r="4941" spans="2:27" x14ac:dyDescent="0.25">
      <c r="B4941" s="5"/>
      <c r="C4941" s="2"/>
      <c r="D4941" s="3"/>
      <c r="E4941" s="3"/>
      <c r="G4941" s="3"/>
      <c r="I4941" s="1"/>
      <c r="J4941" s="1"/>
      <c r="K4941" s="2"/>
      <c r="Z4941" s="2"/>
      <c r="AA4941" s="1"/>
    </row>
    <row r="4942" spans="2:27" x14ac:dyDescent="0.25">
      <c r="B4942" s="5"/>
      <c r="C4942" s="2"/>
      <c r="D4942" s="3"/>
      <c r="F4942" s="3"/>
      <c r="G4942" s="3"/>
      <c r="I4942" s="1"/>
      <c r="J4942" s="1"/>
      <c r="K4942" s="2"/>
      <c r="Z4942" s="2"/>
      <c r="AA4942" s="1"/>
    </row>
    <row r="4943" spans="2:27" x14ac:dyDescent="0.25">
      <c r="B4943" s="5"/>
      <c r="C4943" s="2"/>
      <c r="D4943" s="3"/>
      <c r="G4943" s="3"/>
      <c r="I4943" s="1"/>
      <c r="J4943" s="1"/>
      <c r="K4943" s="2"/>
      <c r="Z4943" s="2"/>
      <c r="AA4943" s="1"/>
    </row>
    <row r="4944" spans="2:27" x14ac:dyDescent="0.25">
      <c r="B4944" s="5"/>
      <c r="C4944" s="2"/>
      <c r="D4944" s="3"/>
      <c r="E4944" s="3"/>
      <c r="G4944" s="3"/>
      <c r="I4944" s="1"/>
      <c r="J4944" s="1"/>
      <c r="K4944" s="2"/>
      <c r="Z4944" s="2"/>
      <c r="AA4944" s="1"/>
    </row>
    <row r="4945" spans="2:27" x14ac:dyDescent="0.25">
      <c r="B4945" s="5"/>
      <c r="C4945" s="2"/>
      <c r="D4945" s="3"/>
      <c r="G4945" s="3"/>
      <c r="I4945" s="1"/>
      <c r="J4945" s="1"/>
      <c r="K4945" s="2"/>
      <c r="Z4945" s="2"/>
      <c r="AA4945" s="1"/>
    </row>
    <row r="4946" spans="2:27" x14ac:dyDescent="0.25">
      <c r="B4946" s="5"/>
      <c r="C4946" s="2"/>
      <c r="D4946" s="3"/>
      <c r="G4946" s="3"/>
      <c r="I4946" s="1"/>
      <c r="J4946" s="1"/>
      <c r="K4946" s="2"/>
      <c r="Z4946" s="2"/>
      <c r="AA4946" s="1"/>
    </row>
    <row r="4947" spans="2:27" x14ac:dyDescent="0.25">
      <c r="B4947" s="5"/>
      <c r="C4947" s="2"/>
      <c r="D4947" s="3"/>
      <c r="G4947" s="3"/>
      <c r="I4947" s="1"/>
      <c r="J4947" s="1"/>
      <c r="K4947" s="2"/>
      <c r="Z4947" s="2"/>
      <c r="AA4947" s="1"/>
    </row>
    <row r="4948" spans="2:27" x14ac:dyDescent="0.25">
      <c r="B4948" s="5"/>
      <c r="C4948" s="2"/>
      <c r="D4948" s="3"/>
      <c r="G4948" s="3"/>
      <c r="I4948" s="1"/>
      <c r="J4948" s="1"/>
      <c r="K4948" s="2"/>
      <c r="Z4948" s="2"/>
      <c r="AA4948" s="1"/>
    </row>
    <row r="4949" spans="2:27" x14ac:dyDescent="0.25">
      <c r="B4949" s="5"/>
      <c r="C4949" s="2"/>
      <c r="D4949" s="3"/>
      <c r="G4949" s="3"/>
      <c r="I4949" s="1"/>
      <c r="J4949" s="1"/>
      <c r="K4949" s="2"/>
      <c r="Z4949" s="2"/>
      <c r="AA4949" s="1"/>
    </row>
    <row r="4950" spans="2:27" x14ac:dyDescent="0.25">
      <c r="B4950" s="5"/>
      <c r="C4950" s="2"/>
      <c r="D4950" s="3"/>
      <c r="E4950" s="3"/>
      <c r="G4950" s="3"/>
      <c r="I4950" s="1"/>
      <c r="J4950" s="1"/>
      <c r="K4950" s="2"/>
      <c r="Z4950" s="2"/>
      <c r="AA4950" s="1"/>
    </row>
    <row r="4951" spans="2:27" x14ac:dyDescent="0.25">
      <c r="B4951" s="5"/>
      <c r="C4951" s="2"/>
      <c r="D4951" s="3"/>
      <c r="I4951" s="1"/>
      <c r="J4951" s="1"/>
      <c r="K4951" s="2"/>
      <c r="Z4951" s="2"/>
      <c r="AA4951" s="1"/>
    </row>
    <row r="4952" spans="2:27" x14ac:dyDescent="0.25">
      <c r="B4952" s="5"/>
      <c r="C4952" s="2"/>
      <c r="D4952" s="3"/>
      <c r="E4952" s="3"/>
      <c r="F4952" s="3"/>
      <c r="G4952" s="3"/>
      <c r="I4952" s="1"/>
      <c r="J4952" s="1"/>
      <c r="K4952" s="2"/>
      <c r="Z4952" s="2"/>
      <c r="AA4952" s="1"/>
    </row>
    <row r="4953" spans="2:27" x14ac:dyDescent="0.25">
      <c r="B4953" s="5"/>
      <c r="C4953" s="2"/>
      <c r="D4953" s="3"/>
      <c r="G4953" s="3"/>
      <c r="I4953" s="1"/>
      <c r="J4953" s="1"/>
      <c r="K4953" s="2"/>
      <c r="Z4953" s="2"/>
      <c r="AA4953" s="1"/>
    </row>
    <row r="4954" spans="2:27" x14ac:dyDescent="0.25">
      <c r="B4954" s="5"/>
      <c r="C4954" s="2"/>
      <c r="D4954" s="3"/>
      <c r="G4954" s="3"/>
      <c r="I4954" s="1"/>
      <c r="J4954" s="1"/>
      <c r="K4954" s="2"/>
      <c r="Z4954" s="2"/>
      <c r="AA4954" s="1"/>
    </row>
    <row r="4955" spans="2:27" x14ac:dyDescent="0.25">
      <c r="B4955" s="5"/>
      <c r="C4955" s="2"/>
      <c r="D4955" s="3"/>
      <c r="G4955" s="3"/>
      <c r="I4955" s="1"/>
      <c r="J4955" s="1"/>
      <c r="K4955" s="2"/>
      <c r="Z4955" s="2"/>
      <c r="AA4955" s="1"/>
    </row>
    <row r="4956" spans="2:27" x14ac:dyDescent="0.25">
      <c r="B4956" s="5"/>
      <c r="C4956" s="2"/>
      <c r="D4956" s="3"/>
      <c r="G4956" s="3"/>
      <c r="I4956" s="1"/>
      <c r="J4956" s="1"/>
      <c r="K4956" s="2"/>
      <c r="Z4956" s="2"/>
      <c r="AA4956" s="1"/>
    </row>
    <row r="4957" spans="2:27" x14ac:dyDescent="0.25">
      <c r="B4957" s="5"/>
      <c r="C4957" s="2"/>
      <c r="D4957" s="3"/>
      <c r="G4957" s="3"/>
      <c r="I4957" s="1"/>
      <c r="J4957" s="1"/>
      <c r="K4957" s="2"/>
      <c r="Z4957" s="2"/>
      <c r="AA4957" s="1"/>
    </row>
    <row r="4958" spans="2:27" x14ac:dyDescent="0.25">
      <c r="B4958" s="5"/>
      <c r="C4958" s="2"/>
      <c r="D4958" s="3"/>
      <c r="F4958" s="3"/>
      <c r="G4958" s="3"/>
      <c r="I4958" s="1"/>
      <c r="J4958" s="1"/>
      <c r="K4958" s="2"/>
      <c r="Z4958" s="2"/>
      <c r="AA4958" s="1"/>
    </row>
    <row r="4959" spans="2:27" x14ac:dyDescent="0.25">
      <c r="B4959" s="5"/>
      <c r="C4959" s="2"/>
      <c r="D4959" s="3"/>
      <c r="G4959" s="3"/>
      <c r="I4959" s="1"/>
      <c r="J4959" s="1"/>
      <c r="K4959" s="2"/>
      <c r="Z4959" s="2"/>
      <c r="AA4959" s="1"/>
    </row>
    <row r="4960" spans="2:27" x14ac:dyDescent="0.25">
      <c r="B4960" s="5"/>
      <c r="C4960" s="2"/>
      <c r="D4960" s="3"/>
      <c r="G4960" s="3"/>
      <c r="I4960" s="1"/>
      <c r="J4960" s="1"/>
      <c r="K4960" s="2"/>
      <c r="Z4960" s="2"/>
      <c r="AA4960" s="1"/>
    </row>
    <row r="4961" spans="2:27" x14ac:dyDescent="0.25">
      <c r="B4961" s="5"/>
      <c r="C4961" s="2"/>
      <c r="D4961" s="3"/>
      <c r="E4961" s="3"/>
      <c r="G4961" s="3"/>
      <c r="I4961" s="1"/>
      <c r="J4961" s="1"/>
      <c r="K4961" s="2"/>
      <c r="Z4961" s="2"/>
      <c r="AA4961" s="1"/>
    </row>
    <row r="4962" spans="2:27" x14ac:dyDescent="0.25">
      <c r="B4962" s="5"/>
      <c r="C4962" s="2"/>
      <c r="D4962" s="3"/>
      <c r="G4962" s="3"/>
      <c r="I4962" s="1"/>
      <c r="J4962" s="1"/>
      <c r="K4962" s="2"/>
      <c r="Z4962" s="2"/>
      <c r="AA4962" s="1"/>
    </row>
    <row r="4963" spans="2:27" x14ac:dyDescent="0.25">
      <c r="B4963" s="5"/>
      <c r="C4963" s="2"/>
      <c r="D4963" s="3"/>
      <c r="G4963" s="3"/>
      <c r="I4963" s="1"/>
      <c r="J4963" s="1"/>
      <c r="K4963" s="2"/>
      <c r="Z4963" s="2"/>
      <c r="AA4963" s="1"/>
    </row>
    <row r="4964" spans="2:27" x14ac:dyDescent="0.25">
      <c r="B4964" s="5"/>
      <c r="C4964" s="2"/>
      <c r="D4964" s="3"/>
      <c r="G4964" s="3"/>
      <c r="I4964" s="1"/>
      <c r="J4964" s="1"/>
      <c r="K4964" s="2"/>
      <c r="Z4964" s="2"/>
      <c r="AA4964" s="1"/>
    </row>
    <row r="4965" spans="2:27" x14ac:dyDescent="0.25">
      <c r="B4965" s="5"/>
      <c r="C4965" s="2"/>
      <c r="D4965" s="3"/>
      <c r="E4965" s="3"/>
      <c r="F4965" s="3"/>
      <c r="G4965" s="3"/>
      <c r="I4965" s="1"/>
      <c r="J4965" s="1"/>
      <c r="K4965" s="2"/>
      <c r="Z4965" s="2"/>
      <c r="AA4965" s="1"/>
    </row>
    <row r="4966" spans="2:27" x14ac:dyDescent="0.25">
      <c r="B4966" s="5"/>
      <c r="C4966" s="2"/>
      <c r="D4966" s="3"/>
      <c r="E4966" s="3"/>
      <c r="G4966" s="3"/>
      <c r="I4966" s="1"/>
      <c r="J4966" s="1"/>
      <c r="K4966" s="2"/>
      <c r="Z4966" s="2"/>
      <c r="AA4966" s="1"/>
    </row>
    <row r="4967" spans="2:27" x14ac:dyDescent="0.25">
      <c r="B4967" s="5"/>
      <c r="C4967" s="2"/>
      <c r="D4967" s="3"/>
      <c r="G4967" s="3"/>
      <c r="I4967" s="1"/>
      <c r="J4967" s="1"/>
      <c r="K4967" s="2"/>
      <c r="Z4967" s="2"/>
      <c r="AA4967" s="1"/>
    </row>
    <row r="4968" spans="2:27" x14ac:dyDescent="0.25">
      <c r="B4968" s="5"/>
      <c r="C4968" s="2"/>
      <c r="D4968" s="3"/>
      <c r="E4968" s="3"/>
      <c r="G4968" s="3"/>
      <c r="I4968" s="1"/>
      <c r="J4968" s="1"/>
      <c r="K4968" s="2"/>
      <c r="Z4968" s="2"/>
      <c r="AA4968" s="1"/>
    </row>
    <row r="4969" spans="2:27" x14ac:dyDescent="0.25">
      <c r="B4969" s="5"/>
      <c r="C4969" s="2"/>
      <c r="D4969" s="3"/>
      <c r="G4969" s="3"/>
      <c r="I4969" s="1"/>
      <c r="J4969" s="1"/>
      <c r="K4969" s="2"/>
      <c r="Z4969" s="2"/>
      <c r="AA4969" s="1"/>
    </row>
    <row r="4970" spans="2:27" x14ac:dyDescent="0.25">
      <c r="B4970" s="5"/>
      <c r="C4970" s="2"/>
      <c r="D4970" s="3"/>
      <c r="E4970" s="3"/>
      <c r="F4970" s="3"/>
      <c r="G4970" s="3"/>
      <c r="I4970" s="1"/>
      <c r="J4970" s="1"/>
      <c r="K4970" s="2"/>
      <c r="Z4970" s="2"/>
      <c r="AA4970" s="1"/>
    </row>
    <row r="4971" spans="2:27" x14ac:dyDescent="0.25">
      <c r="B4971" s="5"/>
      <c r="C4971" s="2"/>
      <c r="D4971" s="3"/>
      <c r="I4971" s="1"/>
      <c r="J4971" s="1"/>
      <c r="K4971" s="2"/>
      <c r="Z4971" s="2"/>
      <c r="AA4971" s="1"/>
    </row>
    <row r="4972" spans="2:27" x14ac:dyDescent="0.25">
      <c r="B4972" s="5"/>
      <c r="C4972" s="2"/>
      <c r="D4972" s="3"/>
      <c r="G4972" s="3"/>
      <c r="I4972" s="1"/>
      <c r="J4972" s="1"/>
      <c r="K4972" s="2"/>
      <c r="Z4972" s="2"/>
      <c r="AA4972" s="1"/>
    </row>
    <row r="4973" spans="2:27" x14ac:dyDescent="0.25">
      <c r="B4973" s="5"/>
      <c r="C4973" s="2"/>
      <c r="D4973" s="3"/>
      <c r="G4973" s="3"/>
      <c r="I4973" s="1"/>
      <c r="J4973" s="1"/>
      <c r="K4973" s="2"/>
      <c r="Z4973" s="2"/>
      <c r="AA4973" s="1"/>
    </row>
    <row r="4974" spans="2:27" x14ac:dyDescent="0.25">
      <c r="B4974" s="5"/>
      <c r="C4974" s="2"/>
      <c r="D4974" s="3"/>
      <c r="I4974" s="1"/>
      <c r="J4974" s="1"/>
      <c r="K4974" s="2"/>
      <c r="Z4974" s="2"/>
      <c r="AA4974" s="1"/>
    </row>
    <row r="4975" spans="2:27" x14ac:dyDescent="0.25">
      <c r="B4975" s="5"/>
      <c r="C4975" s="2"/>
      <c r="D4975" s="3"/>
      <c r="I4975" s="1"/>
      <c r="J4975" s="1"/>
      <c r="K4975" s="2"/>
      <c r="Z4975" s="2"/>
      <c r="AA4975" s="1"/>
    </row>
    <row r="4976" spans="2:27" x14ac:dyDescent="0.25">
      <c r="B4976" s="5"/>
      <c r="C4976" s="2"/>
      <c r="D4976" s="3"/>
      <c r="F4976" s="3"/>
      <c r="G4976" s="3"/>
      <c r="I4976" s="1"/>
      <c r="J4976" s="1"/>
      <c r="K4976" s="2"/>
      <c r="Z4976" s="2"/>
      <c r="AA4976" s="1"/>
    </row>
    <row r="4977" spans="2:27" x14ac:dyDescent="0.25">
      <c r="B4977" s="5"/>
      <c r="C4977" s="2"/>
      <c r="D4977" s="3"/>
      <c r="G4977" s="3"/>
      <c r="I4977" s="1"/>
      <c r="J4977" s="1"/>
      <c r="K4977" s="2"/>
      <c r="Z4977" s="2"/>
      <c r="AA4977" s="1"/>
    </row>
    <row r="4978" spans="2:27" x14ac:dyDescent="0.25">
      <c r="B4978" s="5"/>
      <c r="C4978" s="2"/>
      <c r="D4978" s="3"/>
      <c r="G4978" s="3"/>
      <c r="I4978" s="1"/>
      <c r="J4978" s="1"/>
      <c r="K4978" s="2"/>
      <c r="Z4978" s="2"/>
      <c r="AA4978" s="1"/>
    </row>
    <row r="4979" spans="2:27" x14ac:dyDescent="0.25">
      <c r="B4979" s="5"/>
      <c r="C4979" s="2"/>
      <c r="D4979" s="3"/>
      <c r="E4979" s="3"/>
      <c r="F4979" s="3"/>
      <c r="G4979" s="3"/>
      <c r="I4979" s="1"/>
      <c r="J4979" s="1"/>
      <c r="K4979" s="2"/>
      <c r="Z4979" s="2"/>
      <c r="AA4979" s="1"/>
    </row>
    <row r="4980" spans="2:27" x14ac:dyDescent="0.25">
      <c r="B4980" s="5"/>
      <c r="C4980" s="2"/>
      <c r="D4980" s="3"/>
      <c r="G4980" s="3"/>
      <c r="I4980" s="1"/>
      <c r="J4980" s="1"/>
      <c r="K4980" s="2"/>
      <c r="Z4980" s="2"/>
      <c r="AA4980" s="1"/>
    </row>
    <row r="4981" spans="2:27" x14ac:dyDescent="0.25">
      <c r="B4981" s="5"/>
      <c r="C4981" s="2"/>
      <c r="D4981" s="3"/>
      <c r="G4981" s="3"/>
      <c r="I4981" s="1"/>
      <c r="J4981" s="1"/>
      <c r="K4981" s="2"/>
      <c r="Z4981" s="2"/>
      <c r="AA4981" s="1"/>
    </row>
    <row r="4982" spans="2:27" x14ac:dyDescent="0.25">
      <c r="B4982" s="5"/>
      <c r="C4982" s="2"/>
      <c r="D4982" s="3"/>
      <c r="F4982" s="3"/>
      <c r="G4982" s="3"/>
      <c r="I4982" s="1"/>
      <c r="J4982" s="1"/>
      <c r="K4982" s="2"/>
      <c r="Z4982" s="2"/>
      <c r="AA4982" s="1"/>
    </row>
    <row r="4983" spans="2:27" x14ac:dyDescent="0.25">
      <c r="B4983" s="5"/>
      <c r="C4983" s="2"/>
      <c r="D4983" s="3"/>
      <c r="E4983" s="3"/>
      <c r="G4983" s="3"/>
      <c r="I4983" s="1"/>
      <c r="J4983" s="1"/>
      <c r="K4983" s="2"/>
      <c r="Z4983" s="2"/>
      <c r="AA4983" s="1"/>
    </row>
    <row r="4984" spans="2:27" x14ac:dyDescent="0.25">
      <c r="B4984" s="5"/>
      <c r="C4984" s="2"/>
      <c r="D4984" s="3"/>
      <c r="F4984" s="3"/>
      <c r="I4984" s="1"/>
      <c r="J4984" s="1"/>
      <c r="K4984" s="2"/>
      <c r="Z4984" s="2"/>
      <c r="AA4984" s="1"/>
    </row>
    <row r="4985" spans="2:27" x14ac:dyDescent="0.25">
      <c r="B4985" s="5"/>
      <c r="C4985" s="2"/>
      <c r="D4985" s="3"/>
      <c r="F4985" s="3"/>
      <c r="G4985" s="3"/>
      <c r="I4985" s="1"/>
      <c r="J4985" s="1"/>
      <c r="K4985" s="2"/>
      <c r="Z4985" s="2"/>
      <c r="AA4985" s="1"/>
    </row>
    <row r="4986" spans="2:27" x14ac:dyDescent="0.25">
      <c r="B4986" s="5"/>
      <c r="C4986" s="2"/>
      <c r="D4986" s="3"/>
      <c r="G4986" s="3"/>
      <c r="I4986" s="1"/>
      <c r="J4986" s="1"/>
      <c r="K4986" s="2"/>
      <c r="Z4986" s="2"/>
      <c r="AA4986" s="1"/>
    </row>
    <row r="4987" spans="2:27" x14ac:dyDescent="0.25">
      <c r="B4987" s="5"/>
      <c r="C4987" s="2"/>
      <c r="D4987" s="3"/>
      <c r="G4987" s="3"/>
      <c r="I4987" s="1"/>
      <c r="J4987" s="1"/>
      <c r="K4987" s="2"/>
      <c r="Z4987" s="2"/>
      <c r="AA4987" s="1"/>
    </row>
    <row r="4988" spans="2:27" x14ac:dyDescent="0.25">
      <c r="B4988" s="5"/>
      <c r="C4988" s="2"/>
      <c r="D4988" s="3"/>
      <c r="E4988" s="3"/>
      <c r="F4988" s="3"/>
      <c r="G4988" s="3"/>
      <c r="I4988" s="1"/>
      <c r="J4988" s="1"/>
      <c r="K4988" s="2"/>
      <c r="Z4988" s="2"/>
      <c r="AA4988" s="1"/>
    </row>
    <row r="4989" spans="2:27" x14ac:dyDescent="0.25">
      <c r="B4989" s="5"/>
      <c r="C4989" s="2"/>
      <c r="D4989" s="3"/>
      <c r="F4989" s="3"/>
      <c r="G4989" s="3"/>
      <c r="I4989" s="1"/>
      <c r="J4989" s="1"/>
      <c r="K4989" s="2"/>
      <c r="Z4989" s="2"/>
      <c r="AA4989" s="1"/>
    </row>
    <row r="4990" spans="2:27" x14ac:dyDescent="0.25">
      <c r="B4990" s="5"/>
      <c r="C4990" s="2"/>
      <c r="D4990" s="3"/>
      <c r="G4990" s="3"/>
      <c r="I4990" s="1"/>
      <c r="J4990" s="1"/>
      <c r="K4990" s="2"/>
      <c r="Z4990" s="2"/>
      <c r="AA4990" s="1"/>
    </row>
    <row r="4991" spans="2:27" x14ac:dyDescent="0.25">
      <c r="B4991" s="5"/>
      <c r="C4991" s="2"/>
      <c r="D4991" s="3"/>
      <c r="G4991" s="3"/>
      <c r="I4991" s="1"/>
      <c r="J4991" s="1"/>
      <c r="K4991" s="2"/>
      <c r="Z4991" s="2"/>
      <c r="AA4991" s="1"/>
    </row>
    <row r="4992" spans="2:27" x14ac:dyDescent="0.25">
      <c r="B4992" s="5"/>
      <c r="C4992" s="2"/>
      <c r="D4992" s="3"/>
      <c r="F4992" s="3"/>
      <c r="G4992" s="3"/>
      <c r="I4992" s="1"/>
      <c r="J4992" s="1"/>
      <c r="K4992" s="2"/>
      <c r="Z4992" s="2"/>
      <c r="AA4992" s="1"/>
    </row>
    <row r="4993" spans="2:27" x14ac:dyDescent="0.25">
      <c r="B4993" s="5"/>
      <c r="C4993" s="2"/>
      <c r="D4993" s="3"/>
      <c r="G4993" s="3"/>
      <c r="I4993" s="1"/>
      <c r="J4993" s="1"/>
      <c r="K4993" s="2"/>
      <c r="Z4993" s="2"/>
      <c r="AA4993" s="1"/>
    </row>
    <row r="4994" spans="2:27" x14ac:dyDescent="0.25">
      <c r="B4994" s="5"/>
      <c r="C4994" s="2"/>
      <c r="D4994" s="3"/>
      <c r="I4994" s="1"/>
      <c r="J4994" s="1"/>
      <c r="K4994" s="2"/>
      <c r="Z4994" s="2"/>
      <c r="AA4994" s="1"/>
    </row>
    <row r="4995" spans="2:27" x14ac:dyDescent="0.25">
      <c r="B4995" s="5"/>
      <c r="C4995" s="2"/>
      <c r="D4995" s="3"/>
      <c r="G4995" s="3"/>
      <c r="I4995" s="1"/>
      <c r="J4995" s="1"/>
      <c r="K4995" s="2"/>
      <c r="Z4995" s="2"/>
      <c r="AA4995" s="1"/>
    </row>
    <row r="4996" spans="2:27" x14ac:dyDescent="0.25">
      <c r="B4996" s="5"/>
      <c r="C4996" s="2"/>
      <c r="D4996" s="3"/>
      <c r="F4996" s="3"/>
      <c r="G4996" s="3"/>
      <c r="I4996" s="1"/>
      <c r="J4996" s="1"/>
      <c r="K4996" s="2"/>
      <c r="Z4996" s="2"/>
      <c r="AA4996" s="1"/>
    </row>
    <row r="4997" spans="2:27" x14ac:dyDescent="0.25">
      <c r="B4997" s="5"/>
      <c r="C4997" s="2"/>
      <c r="D4997" s="3"/>
      <c r="I4997" s="1"/>
      <c r="J4997" s="1"/>
      <c r="K4997" s="2"/>
      <c r="Z4997" s="2"/>
      <c r="AA4997" s="1"/>
    </row>
    <row r="4998" spans="2:27" x14ac:dyDescent="0.25">
      <c r="B4998" s="5"/>
      <c r="C4998" s="2"/>
      <c r="D4998" s="3"/>
      <c r="F4998" s="3"/>
      <c r="G4998" s="3"/>
      <c r="I4998" s="1"/>
      <c r="J4998" s="1"/>
      <c r="K4998" s="2"/>
      <c r="Z4998" s="2"/>
      <c r="AA4998" s="1"/>
    </row>
    <row r="4999" spans="2:27" x14ac:dyDescent="0.25">
      <c r="B4999" s="5"/>
      <c r="C4999" s="2"/>
      <c r="D4999" s="3"/>
      <c r="F4999" s="3"/>
      <c r="I4999" s="1"/>
      <c r="J4999" s="1"/>
      <c r="K4999" s="2"/>
      <c r="Z4999" s="2"/>
      <c r="AA4999" s="1"/>
    </row>
    <row r="5000" spans="2:27" x14ac:dyDescent="0.25">
      <c r="B5000" s="5"/>
      <c r="C5000" s="2"/>
      <c r="D5000" s="3"/>
      <c r="G5000" s="3"/>
      <c r="I5000" s="1"/>
      <c r="J5000" s="1"/>
      <c r="K5000" s="2"/>
      <c r="Z5000" s="2"/>
      <c r="AA5000" s="1"/>
    </row>
    <row r="5001" spans="2:27" x14ac:dyDescent="0.25">
      <c r="B5001" s="5"/>
      <c r="C5001" s="2"/>
      <c r="D5001" s="3"/>
      <c r="I5001" s="1"/>
      <c r="J5001" s="1"/>
      <c r="K5001" s="2"/>
      <c r="Z5001" s="2"/>
      <c r="AA5001" s="1"/>
    </row>
    <row r="5002" spans="2:27" x14ac:dyDescent="0.25">
      <c r="B5002" s="5"/>
      <c r="C5002" s="2"/>
      <c r="D5002" s="3"/>
      <c r="F5002" s="3"/>
      <c r="G5002" s="3"/>
      <c r="I5002" s="1"/>
      <c r="J5002" s="1"/>
      <c r="K5002" s="2"/>
      <c r="Z5002" s="2"/>
      <c r="AA5002" s="1"/>
    </row>
    <row r="5003" spans="2:27" x14ac:dyDescent="0.25">
      <c r="B5003" s="5"/>
      <c r="C5003" s="2"/>
      <c r="D5003" s="3"/>
      <c r="G5003" s="3"/>
      <c r="I5003" s="1"/>
      <c r="J5003" s="1"/>
      <c r="K5003" s="2"/>
      <c r="Z5003" s="2"/>
      <c r="AA5003" s="1"/>
    </row>
    <row r="5004" spans="2:27" x14ac:dyDescent="0.25">
      <c r="B5004" s="5"/>
      <c r="C5004" s="2"/>
      <c r="D5004" s="3"/>
      <c r="G5004" s="3"/>
      <c r="I5004" s="1"/>
      <c r="J5004" s="1"/>
      <c r="K5004" s="2"/>
      <c r="Z5004" s="2"/>
      <c r="AA5004" s="1"/>
    </row>
    <row r="5005" spans="2:27" x14ac:dyDescent="0.25">
      <c r="B5005" s="5"/>
      <c r="C5005" s="2"/>
      <c r="D5005" s="3"/>
      <c r="E5005" s="3"/>
      <c r="F5005" s="3"/>
      <c r="G5005" s="3"/>
      <c r="I5005" s="1"/>
      <c r="J5005" s="1"/>
      <c r="K5005" s="2"/>
      <c r="Z5005" s="2"/>
      <c r="AA5005" s="1"/>
    </row>
    <row r="5006" spans="2:27" x14ac:dyDescent="0.25">
      <c r="B5006" s="5"/>
      <c r="C5006" s="2"/>
      <c r="D5006" s="3"/>
      <c r="G5006" s="3"/>
      <c r="I5006" s="1"/>
      <c r="J5006" s="1"/>
      <c r="K5006" s="2"/>
      <c r="Z5006" s="2"/>
      <c r="AA5006" s="1"/>
    </row>
    <row r="5007" spans="2:27" x14ac:dyDescent="0.25">
      <c r="B5007" s="5"/>
      <c r="C5007" s="2"/>
      <c r="D5007" s="3"/>
      <c r="G5007" s="3"/>
      <c r="I5007" s="1"/>
      <c r="J5007" s="1"/>
      <c r="K5007" s="2"/>
      <c r="Z5007" s="2"/>
      <c r="AA5007" s="1"/>
    </row>
    <row r="5008" spans="2:27" x14ac:dyDescent="0.25">
      <c r="B5008" s="5"/>
      <c r="C5008" s="2"/>
      <c r="D5008" s="3"/>
      <c r="E5008" s="3"/>
      <c r="G5008" s="3"/>
      <c r="I5008" s="1"/>
      <c r="J5008" s="1"/>
      <c r="K5008" s="2"/>
      <c r="Z5008" s="2"/>
      <c r="AA5008" s="1"/>
    </row>
    <row r="5009" spans="2:27" x14ac:dyDescent="0.25">
      <c r="B5009" s="5"/>
      <c r="C5009" s="2"/>
      <c r="D5009" s="3"/>
      <c r="G5009" s="3"/>
      <c r="I5009" s="1"/>
      <c r="J5009" s="1"/>
      <c r="K5009" s="2"/>
      <c r="Z5009" s="2"/>
      <c r="AA5009" s="1"/>
    </row>
    <row r="5010" spans="2:27" x14ac:dyDescent="0.25">
      <c r="B5010" s="5"/>
      <c r="C5010" s="2"/>
      <c r="D5010" s="3"/>
      <c r="E5010" s="3"/>
      <c r="G5010" s="3"/>
      <c r="I5010" s="1"/>
      <c r="J5010" s="1"/>
      <c r="K5010" s="2"/>
      <c r="Z5010" s="2"/>
      <c r="AA5010" s="1"/>
    </row>
    <row r="5011" spans="2:27" x14ac:dyDescent="0.25">
      <c r="B5011" s="5"/>
      <c r="C5011" s="2"/>
      <c r="D5011" s="3"/>
      <c r="I5011" s="1"/>
      <c r="J5011" s="1"/>
      <c r="K5011" s="2"/>
      <c r="Z5011" s="2"/>
      <c r="AA5011" s="1"/>
    </row>
    <row r="5012" spans="2:27" x14ac:dyDescent="0.25">
      <c r="B5012" s="5"/>
      <c r="C5012" s="2"/>
      <c r="D5012" s="3"/>
      <c r="I5012" s="1"/>
      <c r="J5012" s="1"/>
      <c r="K5012" s="2"/>
      <c r="Z5012" s="2"/>
      <c r="AA5012" s="1"/>
    </row>
    <row r="5013" spans="2:27" x14ac:dyDescent="0.25">
      <c r="B5013" s="5"/>
      <c r="C5013" s="2"/>
      <c r="D5013" s="3"/>
      <c r="G5013" s="3"/>
      <c r="I5013" s="1"/>
      <c r="J5013" s="1"/>
      <c r="K5013" s="2"/>
      <c r="Z5013" s="2"/>
      <c r="AA5013" s="1"/>
    </row>
    <row r="5014" spans="2:27" x14ac:dyDescent="0.25">
      <c r="B5014" s="5"/>
      <c r="C5014" s="2"/>
      <c r="D5014" s="3"/>
      <c r="E5014" s="3"/>
      <c r="F5014" s="3"/>
      <c r="G5014" s="3"/>
      <c r="I5014" s="1"/>
      <c r="J5014" s="1"/>
      <c r="K5014" s="2"/>
      <c r="Z5014" s="2"/>
      <c r="AA5014" s="1"/>
    </row>
    <row r="5015" spans="2:27" x14ac:dyDescent="0.25">
      <c r="B5015" s="5"/>
      <c r="C5015" s="2"/>
      <c r="D5015" s="3"/>
      <c r="G5015" s="3"/>
      <c r="I5015" s="1"/>
      <c r="J5015" s="1"/>
      <c r="K5015" s="2"/>
      <c r="Z5015" s="2"/>
      <c r="AA5015" s="1"/>
    </row>
    <row r="5016" spans="2:27" x14ac:dyDescent="0.25">
      <c r="B5016" s="5"/>
      <c r="C5016" s="2"/>
      <c r="D5016" s="3"/>
      <c r="F5016" s="3"/>
      <c r="G5016" s="3"/>
      <c r="I5016" s="1"/>
      <c r="J5016" s="1"/>
      <c r="K5016" s="2"/>
      <c r="Z5016" s="2"/>
      <c r="AA5016" s="1"/>
    </row>
    <row r="5017" spans="2:27" x14ac:dyDescent="0.25">
      <c r="B5017" s="5"/>
      <c r="C5017" s="2"/>
      <c r="D5017" s="3"/>
      <c r="G5017" s="3"/>
      <c r="I5017" s="1"/>
      <c r="J5017" s="1"/>
      <c r="K5017" s="2"/>
      <c r="Z5017" s="2"/>
      <c r="AA5017" s="1"/>
    </row>
    <row r="5018" spans="2:27" x14ac:dyDescent="0.25">
      <c r="B5018" s="5"/>
      <c r="C5018" s="2"/>
      <c r="D5018" s="3"/>
      <c r="G5018" s="3"/>
      <c r="I5018" s="1"/>
      <c r="J5018" s="1"/>
      <c r="K5018" s="2"/>
      <c r="Z5018" s="2"/>
      <c r="AA5018" s="1"/>
    </row>
    <row r="5019" spans="2:27" x14ac:dyDescent="0.25">
      <c r="B5019" s="5"/>
      <c r="C5019" s="2"/>
      <c r="D5019" s="3"/>
      <c r="G5019" s="3"/>
      <c r="I5019" s="1"/>
      <c r="J5019" s="1"/>
      <c r="K5019" s="2"/>
      <c r="Z5019" s="2"/>
      <c r="AA5019" s="1"/>
    </row>
    <row r="5020" spans="2:27" x14ac:dyDescent="0.25">
      <c r="B5020" s="5"/>
      <c r="C5020" s="2"/>
      <c r="D5020" s="3"/>
      <c r="F5020" s="3"/>
      <c r="I5020" s="1"/>
      <c r="J5020" s="1"/>
      <c r="K5020" s="2"/>
      <c r="Z5020" s="2"/>
      <c r="AA5020" s="1"/>
    </row>
    <row r="5021" spans="2:27" x14ac:dyDescent="0.25">
      <c r="B5021" s="5"/>
      <c r="C5021" s="2"/>
      <c r="D5021" s="3"/>
      <c r="E5021" s="3"/>
      <c r="F5021" s="3"/>
      <c r="G5021" s="3"/>
      <c r="I5021" s="1"/>
      <c r="J5021" s="1"/>
      <c r="K5021" s="2"/>
      <c r="Z5021" s="2"/>
      <c r="AA5021" s="1"/>
    </row>
    <row r="5022" spans="2:27" x14ac:dyDescent="0.25">
      <c r="B5022" s="5"/>
      <c r="C5022" s="2"/>
      <c r="D5022" s="3"/>
      <c r="F5022" s="3"/>
      <c r="G5022" s="3"/>
      <c r="I5022" s="1"/>
      <c r="J5022" s="1"/>
      <c r="K5022" s="2"/>
      <c r="Z5022" s="2"/>
      <c r="AA5022" s="1"/>
    </row>
    <row r="5023" spans="2:27" x14ac:dyDescent="0.25">
      <c r="B5023" s="5"/>
      <c r="C5023" s="2"/>
      <c r="D5023" s="3"/>
      <c r="G5023" s="3"/>
      <c r="I5023" s="1"/>
      <c r="J5023" s="1"/>
      <c r="K5023" s="2"/>
      <c r="Z5023" s="2"/>
      <c r="AA5023" s="1"/>
    </row>
    <row r="5024" spans="2:27" x14ac:dyDescent="0.25">
      <c r="B5024" s="5"/>
      <c r="C5024" s="2"/>
      <c r="G5024" s="3"/>
      <c r="I5024" s="1"/>
      <c r="J5024" s="1"/>
      <c r="K5024" s="2"/>
      <c r="Z5024" s="2"/>
      <c r="AA5024" s="1"/>
    </row>
    <row r="5025" spans="2:27" x14ac:dyDescent="0.25">
      <c r="B5025" s="5"/>
      <c r="C5025" s="2"/>
      <c r="D5025" s="3"/>
      <c r="G5025" s="3"/>
      <c r="I5025" s="1"/>
      <c r="J5025" s="1"/>
      <c r="K5025" s="2"/>
      <c r="Z5025" s="2"/>
      <c r="AA5025" s="1"/>
    </row>
    <row r="5026" spans="2:27" x14ac:dyDescent="0.25">
      <c r="B5026" s="5"/>
      <c r="C5026" s="2"/>
      <c r="D5026" s="3"/>
      <c r="G5026" s="3"/>
      <c r="I5026" s="1"/>
      <c r="J5026" s="1"/>
      <c r="K5026" s="2"/>
      <c r="Z5026" s="2"/>
      <c r="AA5026" s="1"/>
    </row>
    <row r="5027" spans="2:27" x14ac:dyDescent="0.25">
      <c r="B5027" s="5"/>
      <c r="C5027" s="2"/>
      <c r="D5027" s="3"/>
      <c r="G5027" s="3"/>
      <c r="I5027" s="1"/>
      <c r="J5027" s="1"/>
      <c r="K5027" s="2"/>
      <c r="Z5027" s="2"/>
      <c r="AA5027" s="1"/>
    </row>
    <row r="5028" spans="2:27" x14ac:dyDescent="0.25">
      <c r="B5028" s="5"/>
      <c r="C5028" s="2"/>
      <c r="D5028" s="3"/>
      <c r="E5028" s="3"/>
      <c r="G5028" s="3"/>
      <c r="I5028" s="1"/>
      <c r="J5028" s="1"/>
      <c r="K5028" s="2"/>
      <c r="Z5028" s="2"/>
      <c r="AA5028" s="1"/>
    </row>
    <row r="5029" spans="2:27" x14ac:dyDescent="0.25">
      <c r="B5029" s="5"/>
      <c r="C5029" s="2"/>
      <c r="D5029" s="3"/>
      <c r="E5029" s="3"/>
      <c r="G5029" s="3"/>
      <c r="I5029" s="1"/>
      <c r="J5029" s="1"/>
      <c r="K5029" s="2"/>
      <c r="Z5029" s="2"/>
      <c r="AA5029" s="1"/>
    </row>
    <row r="5030" spans="2:27" x14ac:dyDescent="0.25">
      <c r="B5030" s="5"/>
      <c r="C5030" s="2"/>
      <c r="D5030" s="3"/>
      <c r="F5030" s="3"/>
      <c r="I5030" s="1"/>
      <c r="J5030" s="1"/>
      <c r="K5030" s="2"/>
      <c r="Z5030" s="2"/>
      <c r="AA5030" s="1"/>
    </row>
    <row r="5031" spans="2:27" x14ac:dyDescent="0.25">
      <c r="B5031" s="5"/>
      <c r="C5031" s="2"/>
      <c r="D5031" s="3"/>
      <c r="G5031" s="3"/>
      <c r="I5031" s="1"/>
      <c r="J5031" s="1"/>
      <c r="K5031" s="2"/>
      <c r="Z5031" s="2"/>
      <c r="AA5031" s="1"/>
    </row>
    <row r="5032" spans="2:27" x14ac:dyDescent="0.25">
      <c r="B5032" s="5"/>
      <c r="C5032" s="2"/>
      <c r="D5032" s="3"/>
      <c r="I5032" s="1"/>
      <c r="J5032" s="1"/>
      <c r="K5032" s="2"/>
      <c r="Z5032" s="2"/>
      <c r="AA5032" s="1"/>
    </row>
    <row r="5033" spans="2:27" x14ac:dyDescent="0.25">
      <c r="B5033" s="5"/>
      <c r="C5033" s="2"/>
      <c r="D5033" s="3"/>
      <c r="G5033" s="3"/>
      <c r="I5033" s="1"/>
      <c r="J5033" s="1"/>
      <c r="K5033" s="2"/>
      <c r="Z5033" s="2"/>
      <c r="AA5033" s="1"/>
    </row>
    <row r="5034" spans="2:27" x14ac:dyDescent="0.25">
      <c r="B5034" s="5"/>
      <c r="C5034" s="2"/>
      <c r="D5034" s="3"/>
      <c r="I5034" s="1"/>
      <c r="J5034" s="1"/>
      <c r="K5034" s="2"/>
      <c r="Z5034" s="2"/>
      <c r="AA5034" s="1"/>
    </row>
    <row r="5035" spans="2:27" x14ac:dyDescent="0.25">
      <c r="B5035" s="5"/>
      <c r="C5035" s="2"/>
      <c r="D5035" s="3"/>
      <c r="G5035" s="3"/>
      <c r="I5035" s="1"/>
      <c r="J5035" s="1"/>
      <c r="K5035" s="2"/>
      <c r="Z5035" s="2"/>
      <c r="AA5035" s="1"/>
    </row>
    <row r="5036" spans="2:27" x14ac:dyDescent="0.25">
      <c r="B5036" s="5"/>
      <c r="C5036" s="2"/>
      <c r="D5036" s="3"/>
      <c r="G5036" s="3"/>
      <c r="I5036" s="1"/>
      <c r="J5036" s="1"/>
      <c r="K5036" s="2"/>
      <c r="Z5036" s="2"/>
      <c r="AA5036" s="1"/>
    </row>
    <row r="5037" spans="2:27" x14ac:dyDescent="0.25">
      <c r="B5037" s="5"/>
      <c r="C5037" s="2"/>
      <c r="D5037" s="3"/>
      <c r="G5037" s="3"/>
      <c r="I5037" s="1"/>
      <c r="J5037" s="1"/>
      <c r="K5037" s="2"/>
      <c r="Z5037" s="2"/>
      <c r="AA5037" s="1"/>
    </row>
    <row r="5038" spans="2:27" x14ac:dyDescent="0.25">
      <c r="B5038" s="5"/>
      <c r="C5038" s="2"/>
      <c r="D5038" s="3"/>
      <c r="I5038" s="1"/>
      <c r="J5038" s="1"/>
      <c r="K5038" s="2"/>
      <c r="Z5038" s="2"/>
      <c r="AA5038" s="1"/>
    </row>
    <row r="5039" spans="2:27" x14ac:dyDescent="0.25">
      <c r="B5039" s="5"/>
      <c r="C5039" s="2"/>
      <c r="D5039" s="3"/>
      <c r="G5039" s="3"/>
      <c r="I5039" s="1"/>
      <c r="J5039" s="1"/>
      <c r="K5039" s="2"/>
      <c r="Z5039" s="2"/>
      <c r="AA5039" s="1"/>
    </row>
    <row r="5040" spans="2:27" x14ac:dyDescent="0.25">
      <c r="B5040" s="5"/>
      <c r="C5040" s="2"/>
      <c r="D5040" s="3"/>
      <c r="G5040" s="3"/>
      <c r="I5040" s="1"/>
      <c r="J5040" s="1"/>
      <c r="K5040" s="2"/>
      <c r="Z5040" s="2"/>
      <c r="AA5040" s="1"/>
    </row>
    <row r="5041" spans="2:27" x14ac:dyDescent="0.25">
      <c r="B5041" s="5"/>
      <c r="C5041" s="2"/>
      <c r="D5041" s="3"/>
      <c r="G5041" s="3"/>
      <c r="I5041" s="1"/>
      <c r="J5041" s="1"/>
      <c r="K5041" s="2"/>
      <c r="Z5041" s="2"/>
      <c r="AA5041" s="1"/>
    </row>
    <row r="5042" spans="2:27" x14ac:dyDescent="0.25">
      <c r="B5042" s="5"/>
      <c r="C5042" s="2"/>
      <c r="D5042" s="3"/>
      <c r="G5042" s="3"/>
      <c r="I5042" s="1"/>
      <c r="J5042" s="1"/>
      <c r="K5042" s="2"/>
      <c r="Z5042" s="2"/>
      <c r="AA5042" s="1"/>
    </row>
    <row r="5043" spans="2:27" x14ac:dyDescent="0.25">
      <c r="B5043" s="5"/>
      <c r="C5043" s="2"/>
      <c r="D5043" s="3"/>
      <c r="G5043" s="3"/>
      <c r="I5043" s="1"/>
      <c r="J5043" s="1"/>
      <c r="K5043" s="2"/>
      <c r="Z5043" s="2"/>
      <c r="AA5043" s="1"/>
    </row>
    <row r="5044" spans="2:27" x14ac:dyDescent="0.25">
      <c r="B5044" s="5"/>
      <c r="C5044" s="2"/>
      <c r="D5044" s="3"/>
      <c r="G5044" s="3"/>
      <c r="I5044" s="1"/>
      <c r="J5044" s="1"/>
      <c r="K5044" s="2"/>
      <c r="Z5044" s="2"/>
      <c r="AA5044" s="1"/>
    </row>
    <row r="5045" spans="2:27" x14ac:dyDescent="0.25">
      <c r="B5045" s="5"/>
      <c r="C5045" s="2"/>
      <c r="D5045" s="3"/>
      <c r="G5045" s="3"/>
      <c r="I5045" s="1"/>
      <c r="J5045" s="1"/>
      <c r="K5045" s="2"/>
      <c r="Z5045" s="2"/>
      <c r="AA5045" s="1"/>
    </row>
    <row r="5046" spans="2:27" x14ac:dyDescent="0.25">
      <c r="B5046" s="5"/>
      <c r="C5046" s="2"/>
      <c r="D5046" s="3"/>
      <c r="G5046" s="3"/>
      <c r="I5046" s="1"/>
      <c r="J5046" s="1"/>
      <c r="K5046" s="2"/>
      <c r="Z5046" s="2"/>
      <c r="AA5046" s="1"/>
    </row>
    <row r="5047" spans="2:27" x14ac:dyDescent="0.25">
      <c r="B5047" s="5"/>
      <c r="C5047" s="2"/>
      <c r="D5047" s="3"/>
      <c r="F5047" s="3"/>
      <c r="I5047" s="1"/>
      <c r="J5047" s="1"/>
      <c r="K5047" s="2"/>
      <c r="Z5047" s="2"/>
      <c r="AA5047" s="1"/>
    </row>
    <row r="5048" spans="2:27" x14ac:dyDescent="0.25">
      <c r="B5048" s="5"/>
      <c r="C5048" s="2"/>
      <c r="D5048" s="3"/>
      <c r="I5048" s="1"/>
      <c r="J5048" s="1"/>
      <c r="K5048" s="2"/>
      <c r="Z5048" s="2"/>
      <c r="AA5048" s="1"/>
    </row>
    <row r="5049" spans="2:27" x14ac:dyDescent="0.25">
      <c r="B5049" s="5"/>
      <c r="C5049" s="2"/>
      <c r="D5049" s="3"/>
      <c r="E5049" s="3"/>
      <c r="G5049" s="3"/>
      <c r="I5049" s="1"/>
      <c r="J5049" s="1"/>
      <c r="K5049" s="2"/>
      <c r="Z5049" s="2"/>
      <c r="AA5049" s="1"/>
    </row>
    <row r="5050" spans="2:27" x14ac:dyDescent="0.25">
      <c r="B5050" s="5"/>
      <c r="C5050" s="2"/>
      <c r="D5050" s="3"/>
      <c r="E5050" s="3"/>
      <c r="G5050" s="3"/>
      <c r="I5050" s="1"/>
      <c r="J5050" s="1"/>
      <c r="K5050" s="2"/>
      <c r="Z5050" s="2"/>
      <c r="AA5050" s="1"/>
    </row>
    <row r="5051" spans="2:27" x14ac:dyDescent="0.25">
      <c r="B5051" s="5"/>
      <c r="C5051" s="2"/>
      <c r="D5051" s="3"/>
      <c r="G5051" s="3"/>
      <c r="I5051" s="1"/>
      <c r="J5051" s="1"/>
      <c r="K5051" s="2"/>
      <c r="Z5051" s="2"/>
      <c r="AA5051" s="1"/>
    </row>
    <row r="5052" spans="2:27" x14ac:dyDescent="0.25">
      <c r="B5052" s="5"/>
      <c r="C5052" s="2"/>
      <c r="D5052" s="3"/>
      <c r="E5052" s="3"/>
      <c r="F5052" s="3"/>
      <c r="G5052" s="3"/>
      <c r="I5052" s="1"/>
      <c r="J5052" s="1"/>
      <c r="K5052" s="2"/>
      <c r="Z5052" s="2"/>
      <c r="AA5052" s="1"/>
    </row>
    <row r="5053" spans="2:27" x14ac:dyDescent="0.25">
      <c r="B5053" s="5"/>
      <c r="C5053" s="2"/>
      <c r="D5053" s="3"/>
      <c r="G5053" s="3"/>
      <c r="I5053" s="1"/>
      <c r="J5053" s="1"/>
      <c r="K5053" s="2"/>
      <c r="Z5053" s="2"/>
      <c r="AA5053" s="1"/>
    </row>
    <row r="5054" spans="2:27" x14ac:dyDescent="0.25">
      <c r="B5054" s="5"/>
      <c r="C5054" s="2"/>
      <c r="D5054" s="3"/>
      <c r="G5054" s="3"/>
      <c r="I5054" s="1"/>
      <c r="J5054" s="1"/>
      <c r="K5054" s="2"/>
      <c r="Z5054" s="2"/>
      <c r="AA5054" s="1"/>
    </row>
    <row r="5055" spans="2:27" x14ac:dyDescent="0.25">
      <c r="B5055" s="5"/>
      <c r="C5055" s="2"/>
      <c r="D5055" s="3"/>
      <c r="G5055" s="3"/>
      <c r="I5055" s="1"/>
      <c r="J5055" s="1"/>
      <c r="K5055" s="2"/>
      <c r="Z5055" s="2"/>
      <c r="AA5055" s="1"/>
    </row>
    <row r="5056" spans="2:27" x14ac:dyDescent="0.25">
      <c r="B5056" s="5"/>
      <c r="C5056" s="2"/>
      <c r="D5056" s="3"/>
      <c r="G5056" s="3"/>
      <c r="I5056" s="1"/>
      <c r="J5056" s="1"/>
      <c r="K5056" s="2"/>
      <c r="Z5056" s="2"/>
      <c r="AA5056" s="1"/>
    </row>
    <row r="5057" spans="2:27" x14ac:dyDescent="0.25">
      <c r="B5057" s="5"/>
      <c r="C5057" s="2"/>
      <c r="D5057" s="3"/>
      <c r="G5057" s="3"/>
      <c r="I5057" s="1"/>
      <c r="J5057" s="1"/>
      <c r="K5057" s="2"/>
      <c r="Z5057" s="2"/>
      <c r="AA5057" s="1"/>
    </row>
    <row r="5058" spans="2:27" x14ac:dyDescent="0.25">
      <c r="B5058" s="5"/>
      <c r="C5058" s="2"/>
      <c r="D5058" s="3"/>
      <c r="E5058" s="3"/>
      <c r="F5058" s="3"/>
      <c r="G5058" s="3"/>
      <c r="I5058" s="1"/>
      <c r="J5058" s="1"/>
      <c r="K5058" s="2"/>
      <c r="Z5058" s="2"/>
      <c r="AA5058" s="1"/>
    </row>
    <row r="5059" spans="2:27" x14ac:dyDescent="0.25">
      <c r="B5059" s="5"/>
      <c r="C5059" s="2"/>
      <c r="D5059" s="3"/>
      <c r="I5059" s="1"/>
      <c r="J5059" s="1"/>
      <c r="K5059" s="2"/>
      <c r="Z5059" s="2"/>
      <c r="AA5059" s="1"/>
    </row>
    <row r="5060" spans="2:27" x14ac:dyDescent="0.25">
      <c r="B5060" s="5"/>
      <c r="C5060" s="2"/>
      <c r="D5060" s="3"/>
      <c r="E5060" s="3"/>
      <c r="F5060" s="3"/>
      <c r="G5060" s="3"/>
      <c r="I5060" s="1"/>
      <c r="J5060" s="1"/>
      <c r="K5060" s="2"/>
      <c r="Z5060" s="2"/>
      <c r="AA5060" s="1"/>
    </row>
    <row r="5061" spans="2:27" x14ac:dyDescent="0.25">
      <c r="B5061" s="5"/>
      <c r="C5061" s="2"/>
      <c r="D5061" s="3"/>
      <c r="E5061" s="3"/>
      <c r="F5061" s="3"/>
      <c r="G5061" s="3"/>
      <c r="I5061" s="1"/>
      <c r="J5061" s="1"/>
      <c r="K5061" s="2"/>
      <c r="Z5061" s="2"/>
      <c r="AA5061" s="1"/>
    </row>
    <row r="5062" spans="2:27" x14ac:dyDescent="0.25">
      <c r="B5062" s="5"/>
      <c r="C5062" s="2"/>
      <c r="D5062" s="3"/>
      <c r="I5062" s="1"/>
      <c r="J5062" s="1"/>
      <c r="K5062" s="2"/>
      <c r="Z5062" s="2"/>
      <c r="AA5062" s="1"/>
    </row>
    <row r="5063" spans="2:27" x14ac:dyDescent="0.25">
      <c r="B5063" s="5"/>
      <c r="C5063" s="2"/>
      <c r="D5063" s="3"/>
      <c r="E5063" s="3"/>
      <c r="F5063" s="3"/>
      <c r="G5063" s="3"/>
      <c r="I5063" s="1"/>
      <c r="J5063" s="1"/>
      <c r="K5063" s="2"/>
      <c r="Z5063" s="2"/>
      <c r="AA5063" s="1"/>
    </row>
    <row r="5064" spans="2:27" x14ac:dyDescent="0.25">
      <c r="B5064" s="5"/>
      <c r="C5064" s="2"/>
      <c r="D5064" s="3"/>
      <c r="G5064" s="3"/>
      <c r="I5064" s="1"/>
      <c r="J5064" s="1"/>
      <c r="K5064" s="2"/>
      <c r="Z5064" s="2"/>
      <c r="AA5064" s="1"/>
    </row>
    <row r="5065" spans="2:27" x14ac:dyDescent="0.25">
      <c r="B5065" s="5"/>
      <c r="C5065" s="2"/>
      <c r="D5065" s="3"/>
      <c r="F5065" s="3"/>
      <c r="G5065" s="3"/>
      <c r="I5065" s="1"/>
      <c r="J5065" s="1"/>
      <c r="K5065" s="2"/>
      <c r="Z5065" s="2"/>
      <c r="AA5065" s="1"/>
    </row>
    <row r="5066" spans="2:27" x14ac:dyDescent="0.25">
      <c r="B5066" s="5"/>
      <c r="C5066" s="2"/>
      <c r="D5066" s="3"/>
      <c r="E5066" s="3"/>
      <c r="F5066" s="3"/>
      <c r="G5066" s="3"/>
      <c r="I5066" s="1"/>
      <c r="J5066" s="1"/>
      <c r="K5066" s="2"/>
      <c r="Z5066" s="2"/>
      <c r="AA5066" s="1"/>
    </row>
    <row r="5067" spans="2:27" x14ac:dyDescent="0.25">
      <c r="B5067" s="5"/>
      <c r="C5067" s="2"/>
      <c r="D5067" s="3"/>
      <c r="F5067" s="3"/>
      <c r="G5067" s="3"/>
      <c r="I5067" s="1"/>
      <c r="J5067" s="1"/>
      <c r="K5067" s="2"/>
      <c r="Z5067" s="2"/>
      <c r="AA5067" s="1"/>
    </row>
    <row r="5068" spans="2:27" x14ac:dyDescent="0.25">
      <c r="B5068" s="5"/>
      <c r="C5068" s="2"/>
      <c r="D5068" s="3"/>
      <c r="F5068" s="3"/>
      <c r="G5068" s="3"/>
      <c r="I5068" s="1"/>
      <c r="J5068" s="1"/>
      <c r="K5068" s="2"/>
      <c r="Z5068" s="2"/>
      <c r="AA5068" s="1"/>
    </row>
    <row r="5069" spans="2:27" x14ac:dyDescent="0.25">
      <c r="B5069" s="5"/>
      <c r="C5069" s="2"/>
      <c r="D5069" s="3"/>
      <c r="G5069" s="3"/>
      <c r="I5069" s="1"/>
      <c r="J5069" s="1"/>
      <c r="K5069" s="2"/>
      <c r="Z5069" s="2"/>
      <c r="AA5069" s="1"/>
    </row>
    <row r="5070" spans="2:27" x14ac:dyDescent="0.25">
      <c r="B5070" s="5"/>
      <c r="C5070" s="2"/>
      <c r="D5070" s="3"/>
      <c r="G5070" s="3"/>
      <c r="I5070" s="1"/>
      <c r="J5070" s="1"/>
      <c r="K5070" s="2"/>
      <c r="Z5070" s="2"/>
      <c r="AA5070" s="1"/>
    </row>
    <row r="5071" spans="2:27" x14ac:dyDescent="0.25">
      <c r="B5071" s="5"/>
      <c r="C5071" s="2"/>
      <c r="D5071" s="3"/>
      <c r="E5071" s="3"/>
      <c r="G5071" s="3"/>
      <c r="I5071" s="1"/>
      <c r="J5071" s="1"/>
      <c r="K5071" s="2"/>
      <c r="Z5071" s="2"/>
      <c r="AA5071" s="1"/>
    </row>
    <row r="5072" spans="2:27" x14ac:dyDescent="0.25">
      <c r="B5072" s="5"/>
      <c r="C5072" s="2"/>
      <c r="D5072" s="3"/>
      <c r="I5072" s="1"/>
      <c r="J5072" s="1"/>
      <c r="K5072" s="2"/>
      <c r="Z5072" s="2"/>
      <c r="AA5072" s="1"/>
    </row>
    <row r="5073" spans="2:27" x14ac:dyDescent="0.25">
      <c r="B5073" s="5"/>
      <c r="C5073" s="2"/>
      <c r="D5073" s="3"/>
      <c r="I5073" s="1"/>
      <c r="J5073" s="1"/>
      <c r="K5073" s="2"/>
      <c r="Z5073" s="2"/>
      <c r="AA5073" s="1"/>
    </row>
    <row r="5074" spans="2:27" x14ac:dyDescent="0.25">
      <c r="B5074" s="5"/>
      <c r="C5074" s="2"/>
      <c r="D5074" s="3"/>
      <c r="I5074" s="1"/>
      <c r="J5074" s="1"/>
      <c r="K5074" s="2"/>
      <c r="Z5074" s="2"/>
      <c r="AA5074" s="1"/>
    </row>
    <row r="5075" spans="2:27" x14ac:dyDescent="0.25">
      <c r="B5075" s="5"/>
      <c r="C5075" s="2"/>
      <c r="D5075" s="3"/>
      <c r="F5075" s="3"/>
      <c r="G5075" s="3"/>
      <c r="I5075" s="1"/>
      <c r="J5075" s="1"/>
      <c r="K5075" s="2"/>
      <c r="Z5075" s="2"/>
      <c r="AA5075" s="1"/>
    </row>
    <row r="5076" spans="2:27" x14ac:dyDescent="0.25">
      <c r="B5076" s="5"/>
      <c r="C5076" s="2"/>
      <c r="D5076" s="3"/>
      <c r="E5076" s="3"/>
      <c r="G5076" s="3"/>
      <c r="I5076" s="1"/>
      <c r="J5076" s="1"/>
      <c r="K5076" s="2"/>
      <c r="Z5076" s="2"/>
      <c r="AA5076" s="1"/>
    </row>
    <row r="5077" spans="2:27" x14ac:dyDescent="0.25">
      <c r="B5077" s="5"/>
      <c r="C5077" s="2"/>
      <c r="D5077" s="3"/>
      <c r="G5077" s="3"/>
      <c r="I5077" s="1"/>
      <c r="J5077" s="1"/>
      <c r="K5077" s="2"/>
      <c r="Z5077" s="2"/>
      <c r="AA5077" s="1"/>
    </row>
    <row r="5078" spans="2:27" x14ac:dyDescent="0.25">
      <c r="B5078" s="5"/>
      <c r="C5078" s="2"/>
      <c r="D5078" s="3"/>
      <c r="G5078" s="3"/>
      <c r="I5078" s="1"/>
      <c r="J5078" s="1"/>
      <c r="K5078" s="2"/>
      <c r="Z5078" s="2"/>
      <c r="AA5078" s="1"/>
    </row>
    <row r="5079" spans="2:27" x14ac:dyDescent="0.25">
      <c r="B5079" s="5"/>
      <c r="C5079" s="2"/>
      <c r="D5079" s="3"/>
      <c r="I5079" s="1"/>
      <c r="J5079" s="1"/>
      <c r="K5079" s="2"/>
      <c r="Z5079" s="2"/>
      <c r="AA5079" s="1"/>
    </row>
    <row r="5080" spans="2:27" x14ac:dyDescent="0.25">
      <c r="B5080" s="5"/>
      <c r="C5080" s="2"/>
      <c r="D5080" s="3"/>
      <c r="I5080" s="1"/>
      <c r="J5080" s="1"/>
      <c r="K5080" s="2"/>
      <c r="Z5080" s="2"/>
      <c r="AA5080" s="1"/>
    </row>
    <row r="5081" spans="2:27" x14ac:dyDescent="0.25">
      <c r="B5081" s="5"/>
      <c r="C5081" s="2"/>
      <c r="D5081" s="3"/>
      <c r="G5081" s="3"/>
      <c r="I5081" s="1"/>
      <c r="J5081" s="1"/>
      <c r="K5081" s="2"/>
      <c r="Z5081" s="2"/>
      <c r="AA5081" s="1"/>
    </row>
    <row r="5082" spans="2:27" x14ac:dyDescent="0.25">
      <c r="B5082" s="5"/>
      <c r="C5082" s="2"/>
      <c r="D5082" s="3"/>
      <c r="F5082" s="3"/>
      <c r="G5082" s="3"/>
      <c r="I5082" s="1"/>
      <c r="J5082" s="1"/>
      <c r="K5082" s="2"/>
      <c r="Z5082" s="2"/>
      <c r="AA5082" s="1"/>
    </row>
    <row r="5083" spans="2:27" x14ac:dyDescent="0.25">
      <c r="B5083" s="5"/>
      <c r="C5083" s="2"/>
      <c r="D5083" s="3"/>
      <c r="I5083" s="1"/>
      <c r="J5083" s="1"/>
      <c r="K5083" s="2"/>
      <c r="Z5083" s="2"/>
      <c r="AA5083" s="1"/>
    </row>
    <row r="5084" spans="2:27" x14ac:dyDescent="0.25">
      <c r="B5084" s="5"/>
      <c r="C5084" s="2"/>
      <c r="D5084" s="3"/>
      <c r="E5084" s="3"/>
      <c r="F5084" s="3"/>
      <c r="G5084" s="3"/>
      <c r="I5084" s="1"/>
      <c r="J5084" s="1"/>
      <c r="K5084" s="2"/>
      <c r="Z5084" s="2"/>
      <c r="AA5084" s="1"/>
    </row>
    <row r="5085" spans="2:27" x14ac:dyDescent="0.25">
      <c r="B5085" s="5"/>
      <c r="C5085" s="2"/>
      <c r="D5085" s="3"/>
      <c r="G5085" s="3"/>
      <c r="I5085" s="1"/>
      <c r="J5085" s="1"/>
      <c r="K5085" s="2"/>
      <c r="Z5085" s="2"/>
      <c r="AA5085" s="1"/>
    </row>
    <row r="5086" spans="2:27" x14ac:dyDescent="0.25">
      <c r="B5086" s="5"/>
      <c r="C5086" s="2"/>
      <c r="D5086" s="3"/>
      <c r="G5086" s="3"/>
      <c r="I5086" s="1"/>
      <c r="J5086" s="1"/>
      <c r="K5086" s="2"/>
      <c r="Z5086" s="2"/>
      <c r="AA5086" s="1"/>
    </row>
    <row r="5087" spans="2:27" x14ac:dyDescent="0.25">
      <c r="B5087" s="5"/>
      <c r="C5087" s="2"/>
      <c r="D5087" s="3"/>
      <c r="I5087" s="1"/>
      <c r="J5087" s="1"/>
      <c r="K5087" s="2"/>
      <c r="Z5087" s="2"/>
      <c r="AA5087" s="1"/>
    </row>
    <row r="5088" spans="2:27" x14ac:dyDescent="0.25">
      <c r="B5088" s="5"/>
      <c r="C5088" s="2"/>
      <c r="D5088" s="3"/>
      <c r="F5088" s="3"/>
      <c r="G5088" s="3"/>
      <c r="I5088" s="1"/>
      <c r="J5088" s="1"/>
      <c r="K5088" s="2"/>
      <c r="Z5088" s="2"/>
      <c r="AA5088" s="1"/>
    </row>
    <row r="5089" spans="2:27" x14ac:dyDescent="0.25">
      <c r="B5089" s="5"/>
      <c r="C5089" s="2"/>
      <c r="D5089" s="3"/>
      <c r="E5089" s="3"/>
      <c r="G5089" s="3"/>
      <c r="I5089" s="1"/>
      <c r="J5089" s="1"/>
      <c r="K5089" s="2"/>
      <c r="Z5089" s="2"/>
      <c r="AA5089" s="1"/>
    </row>
    <row r="5090" spans="2:27" x14ac:dyDescent="0.25">
      <c r="B5090" s="5"/>
      <c r="C5090" s="2"/>
      <c r="D5090" s="3"/>
      <c r="F5090" s="3"/>
      <c r="G5090" s="3"/>
      <c r="I5090" s="1"/>
      <c r="J5090" s="1"/>
      <c r="K5090" s="2"/>
      <c r="Z5090" s="2"/>
      <c r="AA5090" s="1"/>
    </row>
    <row r="5091" spans="2:27" x14ac:dyDescent="0.25">
      <c r="B5091" s="5"/>
      <c r="C5091" s="2"/>
      <c r="D5091" s="3"/>
      <c r="G5091" s="3"/>
      <c r="I5091" s="1"/>
      <c r="J5091" s="1"/>
      <c r="K5091" s="2"/>
      <c r="Z5091" s="2"/>
      <c r="AA5091" s="1"/>
    </row>
    <row r="5092" spans="2:27" x14ac:dyDescent="0.25">
      <c r="B5092" s="5"/>
      <c r="C5092" s="2"/>
      <c r="D5092" s="3"/>
      <c r="I5092" s="1"/>
      <c r="J5092" s="1"/>
      <c r="K5092" s="2"/>
      <c r="Z5092" s="2"/>
      <c r="AA5092" s="1"/>
    </row>
    <row r="5093" spans="2:27" x14ac:dyDescent="0.25">
      <c r="B5093" s="5"/>
      <c r="C5093" s="2"/>
      <c r="D5093" s="3"/>
      <c r="E5093" s="3"/>
      <c r="G5093" s="3"/>
      <c r="I5093" s="1"/>
      <c r="J5093" s="1"/>
      <c r="K5093" s="2"/>
      <c r="Z5093" s="2"/>
      <c r="AA5093" s="1"/>
    </row>
    <row r="5094" spans="2:27" x14ac:dyDescent="0.25">
      <c r="B5094" s="5"/>
      <c r="C5094" s="2"/>
      <c r="D5094" s="3"/>
      <c r="G5094" s="3"/>
      <c r="I5094" s="1"/>
      <c r="J5094" s="1"/>
      <c r="K5094" s="2"/>
      <c r="Z5094" s="2"/>
      <c r="AA5094" s="1"/>
    </row>
    <row r="5095" spans="2:27" x14ac:dyDescent="0.25">
      <c r="B5095" s="5"/>
      <c r="C5095" s="2"/>
      <c r="D5095" s="3"/>
      <c r="E5095" s="3"/>
      <c r="F5095" s="3"/>
      <c r="G5095" s="3"/>
      <c r="I5095" s="1"/>
      <c r="J5095" s="1"/>
      <c r="K5095" s="2"/>
      <c r="Z5095" s="2"/>
      <c r="AA5095" s="1"/>
    </row>
    <row r="5096" spans="2:27" x14ac:dyDescent="0.25">
      <c r="B5096" s="5"/>
      <c r="C5096" s="2"/>
      <c r="D5096" s="3"/>
      <c r="E5096" s="3"/>
      <c r="F5096" s="3"/>
      <c r="G5096" s="3"/>
      <c r="I5096" s="1"/>
      <c r="J5096" s="1"/>
      <c r="K5096" s="2"/>
      <c r="Z5096" s="2"/>
      <c r="AA5096" s="1"/>
    </row>
    <row r="5097" spans="2:27" x14ac:dyDescent="0.25">
      <c r="B5097" s="5"/>
      <c r="C5097" s="2"/>
      <c r="D5097" s="3"/>
      <c r="I5097" s="1"/>
      <c r="J5097" s="1"/>
      <c r="K5097" s="2"/>
      <c r="Z5097" s="2"/>
      <c r="AA5097" s="1"/>
    </row>
    <row r="5098" spans="2:27" x14ac:dyDescent="0.25">
      <c r="B5098" s="5"/>
      <c r="C5098" s="2"/>
      <c r="D5098" s="3"/>
      <c r="G5098" s="3"/>
      <c r="I5098" s="1"/>
      <c r="J5098" s="1"/>
      <c r="K5098" s="2"/>
      <c r="Z5098" s="2"/>
      <c r="AA5098" s="1"/>
    </row>
    <row r="5099" spans="2:27" x14ac:dyDescent="0.25">
      <c r="B5099" s="5"/>
      <c r="C5099" s="2"/>
      <c r="D5099" s="3"/>
      <c r="G5099" s="3"/>
      <c r="I5099" s="1"/>
      <c r="J5099" s="1"/>
      <c r="K5099" s="2"/>
      <c r="Z5099" s="2"/>
      <c r="AA5099" s="1"/>
    </row>
    <row r="5100" spans="2:27" x14ac:dyDescent="0.25">
      <c r="B5100" s="5"/>
      <c r="C5100" s="2"/>
      <c r="D5100" s="3"/>
      <c r="E5100" s="3"/>
      <c r="F5100" s="3"/>
      <c r="G5100" s="3"/>
      <c r="I5100" s="1"/>
      <c r="J5100" s="1"/>
      <c r="K5100" s="2"/>
      <c r="Z5100" s="2"/>
      <c r="AA5100" s="1"/>
    </row>
    <row r="5101" spans="2:27" x14ac:dyDescent="0.25">
      <c r="B5101" s="5"/>
      <c r="C5101" s="2"/>
      <c r="D5101" s="3"/>
      <c r="G5101" s="3"/>
      <c r="I5101" s="1"/>
      <c r="J5101" s="1"/>
      <c r="K5101" s="2"/>
      <c r="Z5101" s="2"/>
      <c r="AA5101" s="1"/>
    </row>
    <row r="5102" spans="2:27" x14ac:dyDescent="0.25">
      <c r="B5102" s="5"/>
      <c r="C5102" s="2"/>
      <c r="D5102" s="3"/>
      <c r="G5102" s="3"/>
      <c r="I5102" s="1"/>
      <c r="J5102" s="1"/>
      <c r="K5102" s="2"/>
      <c r="Z5102" s="2"/>
      <c r="AA5102" s="1"/>
    </row>
    <row r="5103" spans="2:27" x14ac:dyDescent="0.25">
      <c r="B5103" s="5"/>
      <c r="C5103" s="2"/>
      <c r="D5103" s="3"/>
      <c r="I5103" s="1"/>
      <c r="J5103" s="1"/>
      <c r="K5103" s="2"/>
      <c r="Z5103" s="2"/>
      <c r="AA5103" s="1"/>
    </row>
    <row r="5104" spans="2:27" x14ac:dyDescent="0.25">
      <c r="B5104" s="5"/>
      <c r="C5104" s="2"/>
      <c r="D5104" s="3"/>
      <c r="G5104" s="3"/>
      <c r="I5104" s="1"/>
      <c r="J5104" s="1"/>
      <c r="K5104" s="2"/>
      <c r="Z5104" s="2"/>
      <c r="AA5104" s="1"/>
    </row>
    <row r="5105" spans="2:27" x14ac:dyDescent="0.25">
      <c r="B5105" s="5"/>
      <c r="C5105" s="2"/>
      <c r="D5105" s="3"/>
      <c r="E5105" s="3"/>
      <c r="F5105" s="3"/>
      <c r="G5105" s="3"/>
      <c r="I5105" s="1"/>
      <c r="J5105" s="1"/>
      <c r="K5105" s="2"/>
      <c r="Z5105" s="2"/>
      <c r="AA5105" s="1"/>
    </row>
    <row r="5106" spans="2:27" x14ac:dyDescent="0.25">
      <c r="B5106" s="5"/>
      <c r="C5106" s="2"/>
      <c r="D5106" s="3"/>
      <c r="I5106" s="1"/>
      <c r="J5106" s="1"/>
      <c r="K5106" s="2"/>
      <c r="Z5106" s="2"/>
      <c r="AA5106" s="1"/>
    </row>
    <row r="5107" spans="2:27" x14ac:dyDescent="0.25">
      <c r="B5107" s="5"/>
      <c r="C5107" s="2"/>
      <c r="D5107" s="3"/>
      <c r="E5107" s="3"/>
      <c r="G5107" s="3"/>
      <c r="I5107" s="1"/>
      <c r="J5107" s="1"/>
      <c r="K5107" s="2"/>
      <c r="Z5107" s="2"/>
      <c r="AA5107" s="1"/>
    </row>
    <row r="5108" spans="2:27" x14ac:dyDescent="0.25">
      <c r="B5108" s="5"/>
      <c r="C5108" s="2"/>
      <c r="D5108" s="3"/>
      <c r="I5108" s="1"/>
      <c r="J5108" s="1"/>
      <c r="K5108" s="2"/>
      <c r="Z5108" s="2"/>
      <c r="AA5108" s="1"/>
    </row>
    <row r="5109" spans="2:27" x14ac:dyDescent="0.25">
      <c r="B5109" s="5"/>
      <c r="C5109" s="2"/>
      <c r="D5109" s="3"/>
      <c r="G5109" s="3"/>
      <c r="I5109" s="1"/>
      <c r="J5109" s="1"/>
      <c r="K5109" s="2"/>
      <c r="Z5109" s="2"/>
      <c r="AA5109" s="1"/>
    </row>
    <row r="5110" spans="2:27" x14ac:dyDescent="0.25">
      <c r="B5110" s="5"/>
      <c r="C5110" s="2"/>
      <c r="D5110" s="3"/>
      <c r="G5110" s="3"/>
      <c r="I5110" s="1"/>
      <c r="J5110" s="1"/>
      <c r="K5110" s="2"/>
      <c r="Z5110" s="2"/>
      <c r="AA5110" s="1"/>
    </row>
    <row r="5111" spans="2:27" x14ac:dyDescent="0.25">
      <c r="B5111" s="5"/>
      <c r="C5111" s="2"/>
      <c r="D5111" s="3"/>
      <c r="E5111" s="3"/>
      <c r="G5111" s="3"/>
      <c r="I5111" s="1"/>
      <c r="J5111" s="1"/>
      <c r="K5111" s="2"/>
      <c r="Z5111" s="2"/>
      <c r="AA5111" s="1"/>
    </row>
    <row r="5112" spans="2:27" x14ac:dyDescent="0.25">
      <c r="B5112" s="5"/>
      <c r="C5112" s="2"/>
      <c r="D5112" s="3"/>
      <c r="G5112" s="3"/>
      <c r="I5112" s="1"/>
      <c r="J5112" s="1"/>
      <c r="K5112" s="2"/>
      <c r="Z5112" s="2"/>
      <c r="AA5112" s="1"/>
    </row>
    <row r="5113" spans="2:27" x14ac:dyDescent="0.25">
      <c r="B5113" s="5"/>
      <c r="C5113" s="2"/>
      <c r="D5113" s="3"/>
      <c r="I5113" s="1"/>
      <c r="J5113" s="1"/>
      <c r="K5113" s="2"/>
      <c r="Z5113" s="2"/>
      <c r="AA5113" s="1"/>
    </row>
    <row r="5114" spans="2:27" x14ac:dyDescent="0.25">
      <c r="B5114" s="5"/>
      <c r="C5114" s="2"/>
      <c r="D5114" s="3"/>
      <c r="G5114" s="3"/>
      <c r="I5114" s="1"/>
      <c r="J5114" s="1"/>
      <c r="K5114" s="2"/>
      <c r="Z5114" s="2"/>
      <c r="AA5114" s="1"/>
    </row>
    <row r="5115" spans="2:27" x14ac:dyDescent="0.25">
      <c r="B5115" s="5"/>
      <c r="C5115" s="2"/>
      <c r="D5115" s="3"/>
      <c r="E5115" s="3"/>
      <c r="G5115" s="3"/>
      <c r="I5115" s="1"/>
      <c r="J5115" s="1"/>
      <c r="K5115" s="2"/>
      <c r="Z5115" s="2"/>
      <c r="AA5115" s="1"/>
    </row>
    <row r="5116" spans="2:27" x14ac:dyDescent="0.25">
      <c r="B5116" s="5"/>
      <c r="C5116" s="2"/>
      <c r="D5116" s="3"/>
      <c r="G5116" s="3"/>
      <c r="I5116" s="1"/>
      <c r="J5116" s="1"/>
      <c r="K5116" s="2"/>
      <c r="Z5116" s="2"/>
      <c r="AA5116" s="1"/>
    </row>
    <row r="5117" spans="2:27" x14ac:dyDescent="0.25">
      <c r="B5117" s="5"/>
      <c r="C5117" s="2"/>
      <c r="D5117" s="3"/>
      <c r="E5117" s="3"/>
      <c r="G5117" s="3"/>
      <c r="I5117" s="1"/>
      <c r="J5117" s="1"/>
      <c r="K5117" s="2"/>
      <c r="Z5117" s="2"/>
      <c r="AA5117" s="1"/>
    </row>
    <row r="5118" spans="2:27" x14ac:dyDescent="0.25">
      <c r="B5118" s="5"/>
      <c r="C5118" s="2"/>
      <c r="D5118" s="3"/>
      <c r="E5118" s="3"/>
      <c r="G5118" s="3"/>
      <c r="I5118" s="1"/>
      <c r="J5118" s="1"/>
      <c r="K5118" s="2"/>
      <c r="Z5118" s="2"/>
      <c r="AA5118" s="1"/>
    </row>
    <row r="5119" spans="2:27" x14ac:dyDescent="0.25">
      <c r="B5119" s="5"/>
      <c r="C5119" s="2"/>
      <c r="D5119" s="3"/>
      <c r="F5119" s="3"/>
      <c r="G5119" s="3"/>
      <c r="I5119" s="1"/>
      <c r="J5119" s="1"/>
      <c r="K5119" s="2"/>
      <c r="Z5119" s="2"/>
      <c r="AA5119" s="1"/>
    </row>
    <row r="5120" spans="2:27" x14ac:dyDescent="0.25">
      <c r="B5120" s="5"/>
      <c r="C5120" s="2"/>
      <c r="D5120" s="3"/>
      <c r="G5120" s="3"/>
      <c r="I5120" s="1"/>
      <c r="J5120" s="1"/>
      <c r="K5120" s="2"/>
      <c r="Z5120" s="2"/>
      <c r="AA5120" s="1"/>
    </row>
    <row r="5121" spans="2:27" x14ac:dyDescent="0.25">
      <c r="B5121" s="5"/>
      <c r="C5121" s="2"/>
      <c r="D5121" s="3"/>
      <c r="G5121" s="3"/>
      <c r="I5121" s="1"/>
      <c r="J5121" s="1"/>
      <c r="K5121" s="2"/>
      <c r="Z5121" s="2"/>
      <c r="AA5121" s="1"/>
    </row>
    <row r="5122" spans="2:27" x14ac:dyDescent="0.25">
      <c r="B5122" s="5"/>
      <c r="C5122" s="2"/>
      <c r="D5122" s="3"/>
      <c r="G5122" s="3"/>
      <c r="I5122" s="1"/>
      <c r="J5122" s="1"/>
      <c r="K5122" s="2"/>
      <c r="Z5122" s="2"/>
      <c r="AA5122" s="1"/>
    </row>
    <row r="5123" spans="2:27" x14ac:dyDescent="0.25">
      <c r="B5123" s="5"/>
      <c r="C5123" s="2"/>
      <c r="D5123" s="3"/>
      <c r="E5123" s="3"/>
      <c r="G5123" s="3"/>
      <c r="I5123" s="1"/>
      <c r="J5123" s="1"/>
      <c r="K5123" s="2"/>
      <c r="Z5123" s="2"/>
      <c r="AA5123" s="1"/>
    </row>
    <row r="5124" spans="2:27" x14ac:dyDescent="0.25">
      <c r="B5124" s="5"/>
      <c r="C5124" s="2"/>
      <c r="D5124" s="3"/>
      <c r="G5124" s="3"/>
      <c r="I5124" s="1"/>
      <c r="J5124" s="1"/>
      <c r="K5124" s="2"/>
      <c r="Z5124" s="2"/>
      <c r="AA5124" s="1"/>
    </row>
    <row r="5125" spans="2:27" x14ac:dyDescent="0.25">
      <c r="B5125" s="5"/>
      <c r="C5125" s="2"/>
      <c r="D5125" s="3"/>
      <c r="E5125" s="3"/>
      <c r="F5125" s="3"/>
      <c r="G5125" s="3"/>
      <c r="I5125" s="1"/>
      <c r="J5125" s="1"/>
      <c r="K5125" s="2"/>
      <c r="Z5125" s="2"/>
      <c r="AA5125" s="1"/>
    </row>
    <row r="5126" spans="2:27" x14ac:dyDescent="0.25">
      <c r="B5126" s="5"/>
      <c r="C5126" s="2"/>
      <c r="D5126" s="3"/>
      <c r="E5126" s="3"/>
      <c r="F5126" s="3"/>
      <c r="G5126" s="3"/>
      <c r="I5126" s="1"/>
      <c r="J5126" s="1"/>
      <c r="K5126" s="2"/>
      <c r="Z5126" s="2"/>
      <c r="AA5126" s="1"/>
    </row>
    <row r="5127" spans="2:27" x14ac:dyDescent="0.25">
      <c r="B5127" s="5"/>
      <c r="C5127" s="2"/>
      <c r="D5127" s="3"/>
      <c r="E5127" s="3"/>
      <c r="G5127" s="3"/>
      <c r="I5127" s="1"/>
      <c r="J5127" s="1"/>
      <c r="K5127" s="2"/>
      <c r="Z5127" s="2"/>
      <c r="AA5127" s="1"/>
    </row>
    <row r="5128" spans="2:27" x14ac:dyDescent="0.25">
      <c r="B5128" s="5"/>
      <c r="C5128" s="2"/>
      <c r="D5128" s="3"/>
      <c r="E5128" s="3"/>
      <c r="F5128" s="3"/>
      <c r="G5128" s="3"/>
      <c r="I5128" s="1"/>
      <c r="J5128" s="1"/>
      <c r="K5128" s="2"/>
      <c r="Z5128" s="2"/>
      <c r="AA5128" s="1"/>
    </row>
    <row r="5129" spans="2:27" x14ac:dyDescent="0.25">
      <c r="B5129" s="5"/>
      <c r="C5129" s="2"/>
      <c r="D5129" s="3"/>
      <c r="F5129" s="3"/>
      <c r="G5129" s="3"/>
      <c r="I5129" s="1"/>
      <c r="J5129" s="1"/>
      <c r="K5129" s="2"/>
      <c r="Z5129" s="2"/>
      <c r="AA5129" s="1"/>
    </row>
    <row r="5130" spans="2:27" x14ac:dyDescent="0.25">
      <c r="B5130" s="5"/>
      <c r="C5130" s="2"/>
      <c r="D5130" s="3"/>
      <c r="F5130" s="3"/>
      <c r="G5130" s="3"/>
      <c r="I5130" s="1"/>
      <c r="J5130" s="1"/>
      <c r="K5130" s="2"/>
      <c r="Z5130" s="2"/>
      <c r="AA5130" s="1"/>
    </row>
    <row r="5131" spans="2:27" x14ac:dyDescent="0.25">
      <c r="B5131" s="5"/>
      <c r="C5131" s="2"/>
      <c r="D5131" s="3"/>
      <c r="G5131" s="3"/>
      <c r="I5131" s="1"/>
      <c r="J5131" s="1"/>
      <c r="K5131" s="2"/>
      <c r="Z5131" s="2"/>
      <c r="AA5131" s="1"/>
    </row>
    <row r="5132" spans="2:27" x14ac:dyDescent="0.25">
      <c r="B5132" s="5"/>
      <c r="C5132" s="2"/>
      <c r="D5132" s="3"/>
      <c r="G5132" s="3"/>
      <c r="I5132" s="1"/>
      <c r="J5132" s="1"/>
      <c r="K5132" s="2"/>
      <c r="Z5132" s="2"/>
      <c r="AA5132" s="1"/>
    </row>
    <row r="5133" spans="2:27" x14ac:dyDescent="0.25">
      <c r="B5133" s="5"/>
      <c r="C5133" s="2"/>
      <c r="D5133" s="3"/>
      <c r="G5133" s="3"/>
      <c r="I5133" s="1"/>
      <c r="J5133" s="1"/>
      <c r="K5133" s="2"/>
      <c r="Z5133" s="2"/>
      <c r="AA5133" s="1"/>
    </row>
    <row r="5134" spans="2:27" x14ac:dyDescent="0.25">
      <c r="B5134" s="5"/>
      <c r="C5134" s="2"/>
      <c r="D5134" s="3"/>
      <c r="G5134" s="3"/>
      <c r="I5134" s="1"/>
      <c r="J5134" s="1"/>
      <c r="K5134" s="2"/>
      <c r="Z5134" s="2"/>
      <c r="AA5134" s="1"/>
    </row>
    <row r="5135" spans="2:27" x14ac:dyDescent="0.25">
      <c r="B5135" s="5"/>
      <c r="C5135" s="2"/>
      <c r="D5135" s="3"/>
      <c r="I5135" s="1"/>
      <c r="J5135" s="1"/>
      <c r="K5135" s="2"/>
      <c r="Z5135" s="2"/>
      <c r="AA5135" s="1"/>
    </row>
    <row r="5136" spans="2:27" x14ac:dyDescent="0.25">
      <c r="B5136" s="5"/>
      <c r="C5136" s="2"/>
      <c r="D5136" s="3"/>
      <c r="F5136" s="3"/>
      <c r="G5136" s="3"/>
      <c r="I5136" s="1"/>
      <c r="J5136" s="1"/>
      <c r="K5136" s="2"/>
      <c r="Z5136" s="2"/>
      <c r="AA5136" s="1"/>
    </row>
    <row r="5137" spans="2:27" x14ac:dyDescent="0.25">
      <c r="B5137" s="5"/>
      <c r="C5137" s="2"/>
      <c r="D5137" s="3"/>
      <c r="G5137" s="3"/>
      <c r="I5137" s="1"/>
      <c r="J5137" s="1"/>
      <c r="K5137" s="2"/>
      <c r="Z5137" s="2"/>
      <c r="AA5137" s="1"/>
    </row>
    <row r="5138" spans="2:27" x14ac:dyDescent="0.25">
      <c r="B5138" s="5"/>
      <c r="C5138" s="2"/>
      <c r="D5138" s="3"/>
      <c r="F5138" s="3"/>
      <c r="G5138" s="3"/>
      <c r="I5138" s="1"/>
      <c r="J5138" s="1"/>
      <c r="K5138" s="2"/>
      <c r="Z5138" s="2"/>
      <c r="AA5138" s="1"/>
    </row>
    <row r="5139" spans="2:27" x14ac:dyDescent="0.25">
      <c r="B5139" s="5"/>
      <c r="C5139" s="2"/>
      <c r="D5139" s="3"/>
      <c r="G5139" s="3"/>
      <c r="I5139" s="1"/>
      <c r="J5139" s="1"/>
      <c r="K5139" s="2"/>
      <c r="Z5139" s="2"/>
      <c r="AA5139" s="1"/>
    </row>
    <row r="5140" spans="2:27" x14ac:dyDescent="0.25">
      <c r="B5140" s="5"/>
      <c r="C5140" s="2"/>
      <c r="D5140" s="3"/>
      <c r="G5140" s="3"/>
      <c r="I5140" s="1"/>
      <c r="J5140" s="1"/>
      <c r="K5140" s="2"/>
      <c r="Z5140" s="2"/>
      <c r="AA5140" s="1"/>
    </row>
    <row r="5141" spans="2:27" x14ac:dyDescent="0.25">
      <c r="B5141" s="5"/>
      <c r="C5141" s="2"/>
      <c r="D5141" s="3"/>
      <c r="F5141" s="3"/>
      <c r="G5141" s="3"/>
      <c r="I5141" s="1"/>
      <c r="J5141" s="1"/>
      <c r="K5141" s="2"/>
      <c r="Z5141" s="2"/>
      <c r="AA5141" s="1"/>
    </row>
    <row r="5142" spans="2:27" x14ac:dyDescent="0.25">
      <c r="B5142" s="5"/>
      <c r="C5142" s="2"/>
      <c r="D5142" s="3"/>
      <c r="E5142" s="3"/>
      <c r="F5142" s="3"/>
      <c r="G5142" s="3"/>
      <c r="I5142" s="1"/>
      <c r="J5142" s="1"/>
      <c r="K5142" s="2"/>
      <c r="Z5142" s="2"/>
      <c r="AA5142" s="1"/>
    </row>
    <row r="5143" spans="2:27" x14ac:dyDescent="0.25">
      <c r="B5143" s="5"/>
      <c r="C5143" s="2"/>
      <c r="D5143" s="3"/>
      <c r="G5143" s="3"/>
      <c r="I5143" s="1"/>
      <c r="J5143" s="1"/>
      <c r="K5143" s="2"/>
      <c r="Z5143" s="2"/>
      <c r="AA5143" s="1"/>
    </row>
    <row r="5144" spans="2:27" x14ac:dyDescent="0.25">
      <c r="B5144" s="5"/>
      <c r="C5144" s="2"/>
      <c r="D5144" s="3"/>
      <c r="E5144" s="3"/>
      <c r="F5144" s="3"/>
      <c r="G5144" s="3"/>
      <c r="I5144" s="1"/>
      <c r="J5144" s="1"/>
      <c r="K5144" s="2"/>
      <c r="Z5144" s="2"/>
      <c r="AA5144" s="1"/>
    </row>
    <row r="5145" spans="2:27" x14ac:dyDescent="0.25">
      <c r="B5145" s="5"/>
      <c r="C5145" s="2"/>
      <c r="D5145" s="3"/>
      <c r="G5145" s="3"/>
      <c r="I5145" s="1"/>
      <c r="J5145" s="1"/>
      <c r="K5145" s="2"/>
      <c r="Z5145" s="2"/>
      <c r="AA5145" s="1"/>
    </row>
    <row r="5146" spans="2:27" x14ac:dyDescent="0.25">
      <c r="B5146" s="5"/>
      <c r="C5146" s="2"/>
      <c r="D5146" s="3"/>
      <c r="E5146" s="3"/>
      <c r="F5146" s="3"/>
      <c r="G5146" s="3"/>
      <c r="I5146" s="1"/>
      <c r="J5146" s="1"/>
      <c r="K5146" s="2"/>
      <c r="Z5146" s="2"/>
      <c r="AA5146" s="1"/>
    </row>
    <row r="5147" spans="2:27" x14ac:dyDescent="0.25">
      <c r="B5147" s="5"/>
      <c r="C5147" s="2"/>
      <c r="D5147" s="3"/>
      <c r="E5147" s="3"/>
      <c r="G5147" s="3"/>
      <c r="I5147" s="1"/>
      <c r="J5147" s="1"/>
      <c r="K5147" s="2"/>
      <c r="Z5147" s="2"/>
      <c r="AA5147" s="1"/>
    </row>
    <row r="5148" spans="2:27" x14ac:dyDescent="0.25">
      <c r="B5148" s="5"/>
      <c r="C5148" s="2"/>
      <c r="D5148" s="3"/>
      <c r="G5148" s="3"/>
      <c r="I5148" s="1"/>
      <c r="J5148" s="1"/>
      <c r="K5148" s="2"/>
      <c r="Z5148" s="2"/>
      <c r="AA5148" s="1"/>
    </row>
    <row r="5149" spans="2:27" x14ac:dyDescent="0.25">
      <c r="B5149" s="5"/>
      <c r="C5149" s="2"/>
      <c r="D5149" s="3"/>
      <c r="E5149" s="3"/>
      <c r="G5149" s="3"/>
      <c r="I5149" s="1"/>
      <c r="J5149" s="1"/>
      <c r="K5149" s="2"/>
      <c r="Z5149" s="2"/>
      <c r="AA5149" s="1"/>
    </row>
    <row r="5150" spans="2:27" x14ac:dyDescent="0.25">
      <c r="B5150" s="5"/>
      <c r="C5150" s="2"/>
      <c r="D5150" s="3"/>
      <c r="G5150" s="3"/>
      <c r="I5150" s="1"/>
      <c r="J5150" s="1"/>
      <c r="K5150" s="2"/>
      <c r="Z5150" s="2"/>
      <c r="AA5150" s="1"/>
    </row>
    <row r="5151" spans="2:27" x14ac:dyDescent="0.25">
      <c r="B5151" s="5"/>
      <c r="C5151" s="2"/>
      <c r="D5151" s="3"/>
      <c r="F5151" s="3"/>
      <c r="G5151" s="3"/>
      <c r="I5151" s="1"/>
      <c r="J5151" s="1"/>
      <c r="K5151" s="2"/>
      <c r="Z5151" s="2"/>
      <c r="AA5151" s="1"/>
    </row>
    <row r="5152" spans="2:27" x14ac:dyDescent="0.25">
      <c r="B5152" s="5"/>
      <c r="C5152" s="2"/>
      <c r="D5152" s="3"/>
      <c r="I5152" s="1"/>
      <c r="J5152" s="1"/>
      <c r="K5152" s="2"/>
      <c r="Z5152" s="2"/>
      <c r="AA5152" s="1"/>
    </row>
    <row r="5153" spans="2:27" x14ac:dyDescent="0.25">
      <c r="B5153" s="5"/>
      <c r="C5153" s="2"/>
      <c r="D5153" s="3"/>
      <c r="E5153" s="3"/>
      <c r="F5153" s="3"/>
      <c r="G5153" s="3"/>
      <c r="I5153" s="1"/>
      <c r="J5153" s="1"/>
      <c r="K5153" s="2"/>
      <c r="Z5153" s="2"/>
      <c r="AA5153" s="1"/>
    </row>
    <row r="5154" spans="2:27" x14ac:dyDescent="0.25">
      <c r="B5154" s="5"/>
      <c r="C5154" s="2"/>
      <c r="D5154" s="3"/>
      <c r="G5154" s="3"/>
      <c r="I5154" s="1"/>
      <c r="J5154" s="1"/>
      <c r="K5154" s="2"/>
      <c r="Z5154" s="2"/>
      <c r="AA5154" s="1"/>
    </row>
    <row r="5155" spans="2:27" x14ac:dyDescent="0.25">
      <c r="B5155" s="5"/>
      <c r="C5155" s="2"/>
      <c r="D5155" s="3"/>
      <c r="E5155" s="3"/>
      <c r="G5155" s="3"/>
      <c r="I5155" s="1"/>
      <c r="J5155" s="1"/>
      <c r="K5155" s="2"/>
      <c r="Z5155" s="2"/>
      <c r="AA5155" s="1"/>
    </row>
    <row r="5156" spans="2:27" x14ac:dyDescent="0.25">
      <c r="B5156" s="5"/>
      <c r="C5156" s="2"/>
      <c r="D5156" s="3"/>
      <c r="E5156" s="3"/>
      <c r="G5156" s="3"/>
      <c r="I5156" s="1"/>
      <c r="J5156" s="1"/>
      <c r="K5156" s="2"/>
      <c r="Z5156" s="2"/>
      <c r="AA5156" s="1"/>
    </row>
    <row r="5157" spans="2:27" x14ac:dyDescent="0.25">
      <c r="B5157" s="5"/>
      <c r="C5157" s="2"/>
      <c r="D5157" s="3"/>
      <c r="G5157" s="3"/>
      <c r="I5157" s="1"/>
      <c r="J5157" s="1"/>
      <c r="K5157" s="2"/>
      <c r="Z5157" s="2"/>
      <c r="AA5157" s="1"/>
    </row>
    <row r="5158" spans="2:27" x14ac:dyDescent="0.25">
      <c r="B5158" s="5"/>
      <c r="C5158" s="2"/>
      <c r="D5158" s="3"/>
      <c r="G5158" s="3"/>
      <c r="I5158" s="1"/>
      <c r="J5158" s="1"/>
      <c r="K5158" s="2"/>
      <c r="Z5158" s="2"/>
      <c r="AA5158" s="1"/>
    </row>
    <row r="5159" spans="2:27" x14ac:dyDescent="0.25">
      <c r="B5159" s="5"/>
      <c r="C5159" s="2"/>
      <c r="D5159" s="3"/>
      <c r="E5159" s="3"/>
      <c r="G5159" s="3"/>
      <c r="I5159" s="1"/>
      <c r="J5159" s="1"/>
      <c r="K5159" s="2"/>
      <c r="Z5159" s="2"/>
      <c r="AA5159" s="1"/>
    </row>
    <row r="5160" spans="2:27" x14ac:dyDescent="0.25">
      <c r="B5160" s="5"/>
      <c r="C5160" s="2"/>
      <c r="D5160" s="3"/>
      <c r="G5160" s="3"/>
      <c r="I5160" s="1"/>
      <c r="J5160" s="1"/>
      <c r="K5160" s="2"/>
      <c r="Z5160" s="2"/>
      <c r="AA5160" s="1"/>
    </row>
    <row r="5161" spans="2:27" x14ac:dyDescent="0.25">
      <c r="B5161" s="5"/>
      <c r="C5161" s="2"/>
      <c r="D5161" s="3"/>
      <c r="G5161" s="3"/>
      <c r="I5161" s="1"/>
      <c r="J5161" s="1"/>
      <c r="K5161" s="2"/>
      <c r="Z5161" s="2"/>
      <c r="AA5161" s="1"/>
    </row>
    <row r="5162" spans="2:27" x14ac:dyDescent="0.25">
      <c r="B5162" s="5"/>
      <c r="C5162" s="2"/>
      <c r="D5162" s="3"/>
      <c r="G5162" s="3"/>
      <c r="I5162" s="1"/>
      <c r="J5162" s="1"/>
      <c r="K5162" s="2"/>
      <c r="Z5162" s="2"/>
      <c r="AA5162" s="1"/>
    </row>
    <row r="5163" spans="2:27" x14ac:dyDescent="0.25">
      <c r="B5163" s="5"/>
      <c r="C5163" s="2"/>
      <c r="D5163" s="3"/>
      <c r="G5163" s="3"/>
      <c r="I5163" s="1"/>
      <c r="J5163" s="1"/>
      <c r="K5163" s="2"/>
      <c r="Z5163" s="2"/>
      <c r="AA5163" s="1"/>
    </row>
    <row r="5164" spans="2:27" x14ac:dyDescent="0.25">
      <c r="B5164" s="5"/>
      <c r="C5164" s="2"/>
      <c r="D5164" s="3"/>
      <c r="F5164" s="3"/>
      <c r="G5164" s="3"/>
      <c r="I5164" s="1"/>
      <c r="J5164" s="1"/>
      <c r="K5164" s="2"/>
      <c r="Z5164" s="2"/>
      <c r="AA5164" s="1"/>
    </row>
    <row r="5165" spans="2:27" x14ac:dyDescent="0.25">
      <c r="B5165" s="5"/>
      <c r="C5165" s="2"/>
      <c r="D5165" s="3"/>
      <c r="E5165" s="3"/>
      <c r="G5165" s="3"/>
      <c r="I5165" s="1"/>
      <c r="J5165" s="1"/>
      <c r="K5165" s="2"/>
      <c r="Z5165" s="2"/>
      <c r="AA5165" s="1"/>
    </row>
    <row r="5166" spans="2:27" x14ac:dyDescent="0.25">
      <c r="B5166" s="5"/>
      <c r="C5166" s="2"/>
      <c r="D5166" s="3"/>
      <c r="E5166" s="3"/>
      <c r="F5166" s="3"/>
      <c r="G5166" s="3"/>
      <c r="I5166" s="1"/>
      <c r="J5166" s="1"/>
      <c r="K5166" s="2"/>
      <c r="Z5166" s="2"/>
      <c r="AA5166" s="1"/>
    </row>
    <row r="5167" spans="2:27" x14ac:dyDescent="0.25">
      <c r="B5167" s="5"/>
      <c r="C5167" s="2"/>
      <c r="D5167" s="3"/>
      <c r="E5167" s="3"/>
      <c r="G5167" s="3"/>
      <c r="I5167" s="1"/>
      <c r="J5167" s="1"/>
      <c r="K5167" s="2"/>
      <c r="Z5167" s="2"/>
      <c r="AA5167" s="1"/>
    </row>
    <row r="5168" spans="2:27" x14ac:dyDescent="0.25">
      <c r="B5168" s="5"/>
      <c r="C5168" s="2"/>
      <c r="D5168" s="3"/>
      <c r="E5168" s="3"/>
      <c r="F5168" s="3"/>
      <c r="G5168" s="3"/>
      <c r="I5168" s="1"/>
      <c r="J5168" s="1"/>
      <c r="K5168" s="2"/>
      <c r="Z5168" s="2"/>
      <c r="AA5168" s="1"/>
    </row>
    <row r="5169" spans="2:27" x14ac:dyDescent="0.25">
      <c r="B5169" s="5"/>
      <c r="C5169" s="2"/>
      <c r="D5169" s="3"/>
      <c r="E5169" s="3"/>
      <c r="G5169" s="3"/>
      <c r="I5169" s="1"/>
      <c r="J5169" s="1"/>
      <c r="K5169" s="2"/>
      <c r="Z5169" s="2"/>
      <c r="AA5169" s="1"/>
    </row>
    <row r="5170" spans="2:27" x14ac:dyDescent="0.25">
      <c r="B5170" s="5"/>
      <c r="C5170" s="2"/>
      <c r="D5170" s="3"/>
      <c r="F5170" s="3"/>
      <c r="G5170" s="3"/>
      <c r="I5170" s="1"/>
      <c r="J5170" s="1"/>
      <c r="K5170" s="2"/>
      <c r="Z5170" s="2"/>
      <c r="AA5170" s="1"/>
    </row>
    <row r="5171" spans="2:27" x14ac:dyDescent="0.25">
      <c r="B5171" s="5"/>
      <c r="C5171" s="2"/>
      <c r="D5171" s="3"/>
      <c r="G5171" s="3"/>
      <c r="I5171" s="1"/>
      <c r="J5171" s="1"/>
      <c r="K5171" s="2"/>
      <c r="Z5171" s="2"/>
      <c r="AA5171" s="1"/>
    </row>
    <row r="5172" spans="2:27" x14ac:dyDescent="0.25">
      <c r="B5172" s="5"/>
      <c r="C5172" s="2"/>
      <c r="D5172" s="3"/>
      <c r="E5172" s="3"/>
      <c r="G5172" s="3"/>
      <c r="I5172" s="1"/>
      <c r="J5172" s="1"/>
      <c r="K5172" s="2"/>
      <c r="Z5172" s="2"/>
      <c r="AA5172" s="1"/>
    </row>
    <row r="5173" spans="2:27" x14ac:dyDescent="0.25">
      <c r="B5173" s="5"/>
      <c r="C5173" s="2"/>
      <c r="D5173" s="3"/>
      <c r="G5173" s="3"/>
      <c r="I5173" s="1"/>
      <c r="J5173" s="1"/>
      <c r="K5173" s="2"/>
      <c r="Z5173" s="2"/>
      <c r="AA5173" s="1"/>
    </row>
    <row r="5174" spans="2:27" x14ac:dyDescent="0.25">
      <c r="B5174" s="5"/>
      <c r="C5174" s="2"/>
      <c r="D5174" s="3"/>
      <c r="G5174" s="3"/>
      <c r="I5174" s="1"/>
      <c r="J5174" s="1"/>
      <c r="K5174" s="2"/>
      <c r="Z5174" s="2"/>
      <c r="AA5174" s="1"/>
    </row>
    <row r="5175" spans="2:27" x14ac:dyDescent="0.25">
      <c r="B5175" s="5"/>
      <c r="C5175" s="2"/>
      <c r="D5175" s="3"/>
      <c r="G5175" s="3"/>
      <c r="I5175" s="1"/>
      <c r="J5175" s="1"/>
      <c r="K5175" s="2"/>
      <c r="Z5175" s="2"/>
      <c r="AA5175" s="1"/>
    </row>
    <row r="5176" spans="2:27" x14ac:dyDescent="0.25">
      <c r="B5176" s="5"/>
      <c r="C5176" s="2"/>
      <c r="D5176" s="3"/>
      <c r="F5176" s="3"/>
      <c r="G5176" s="3"/>
      <c r="I5176" s="1"/>
      <c r="J5176" s="1"/>
      <c r="K5176" s="2"/>
      <c r="Z5176" s="2"/>
      <c r="AA5176" s="1"/>
    </row>
    <row r="5177" spans="2:27" x14ac:dyDescent="0.25">
      <c r="B5177" s="5"/>
      <c r="C5177" s="2"/>
      <c r="D5177" s="3"/>
      <c r="E5177" s="3"/>
      <c r="G5177" s="3"/>
      <c r="I5177" s="1"/>
      <c r="J5177" s="1"/>
      <c r="K5177" s="2"/>
      <c r="Z5177" s="2"/>
      <c r="AA5177" s="1"/>
    </row>
    <row r="5178" spans="2:27" x14ac:dyDescent="0.25">
      <c r="B5178" s="5"/>
      <c r="C5178" s="2"/>
      <c r="D5178" s="3"/>
      <c r="G5178" s="3"/>
      <c r="I5178" s="1"/>
      <c r="J5178" s="1"/>
      <c r="K5178" s="2"/>
      <c r="Z5178" s="2"/>
      <c r="AA5178" s="1"/>
    </row>
    <row r="5179" spans="2:27" x14ac:dyDescent="0.25">
      <c r="B5179" s="5"/>
      <c r="C5179" s="2"/>
      <c r="D5179" s="3"/>
      <c r="E5179" s="3"/>
      <c r="G5179" s="3"/>
      <c r="I5179" s="1"/>
      <c r="J5179" s="1"/>
      <c r="K5179" s="2"/>
      <c r="Z5179" s="2"/>
      <c r="AA5179" s="1"/>
    </row>
    <row r="5180" spans="2:27" x14ac:dyDescent="0.25">
      <c r="B5180" s="5"/>
      <c r="C5180" s="2"/>
      <c r="D5180" s="3"/>
      <c r="G5180" s="3"/>
      <c r="I5180" s="1"/>
      <c r="J5180" s="1"/>
      <c r="K5180" s="2"/>
      <c r="Z5180" s="2"/>
      <c r="AA5180" s="1"/>
    </row>
    <row r="5181" spans="2:27" x14ac:dyDescent="0.25">
      <c r="B5181" s="5"/>
      <c r="C5181" s="2"/>
      <c r="D5181" s="3"/>
      <c r="E5181" s="3"/>
      <c r="G5181" s="3"/>
      <c r="I5181" s="1"/>
      <c r="J5181" s="1"/>
      <c r="K5181" s="2"/>
      <c r="Z5181" s="2"/>
      <c r="AA5181" s="1"/>
    </row>
    <row r="5182" spans="2:27" x14ac:dyDescent="0.25">
      <c r="B5182" s="5"/>
      <c r="C5182" s="2"/>
      <c r="D5182" s="3"/>
      <c r="G5182" s="3"/>
      <c r="I5182" s="1"/>
      <c r="J5182" s="1"/>
      <c r="K5182" s="2"/>
      <c r="Z5182" s="2"/>
      <c r="AA5182" s="1"/>
    </row>
    <row r="5183" spans="2:27" x14ac:dyDescent="0.25">
      <c r="B5183" s="5"/>
      <c r="C5183" s="2"/>
      <c r="D5183" s="3"/>
      <c r="G5183" s="3"/>
      <c r="I5183" s="1"/>
      <c r="J5183" s="1"/>
      <c r="K5183" s="2"/>
      <c r="Z5183" s="2"/>
      <c r="AA5183" s="1"/>
    </row>
    <row r="5184" spans="2:27" x14ac:dyDescent="0.25">
      <c r="B5184" s="5"/>
      <c r="C5184" s="2"/>
      <c r="D5184" s="3"/>
      <c r="E5184" s="3"/>
      <c r="G5184" s="3"/>
      <c r="I5184" s="1"/>
      <c r="J5184" s="1"/>
      <c r="K5184" s="2"/>
      <c r="Z5184" s="2"/>
      <c r="AA5184" s="1"/>
    </row>
    <row r="5185" spans="2:27" x14ac:dyDescent="0.25">
      <c r="B5185" s="5"/>
      <c r="C5185" s="2"/>
      <c r="D5185" s="3"/>
      <c r="G5185" s="3"/>
      <c r="I5185" s="1"/>
      <c r="J5185" s="1"/>
      <c r="K5185" s="2"/>
      <c r="Z5185" s="2"/>
      <c r="AA5185" s="1"/>
    </row>
    <row r="5186" spans="2:27" x14ac:dyDescent="0.25">
      <c r="B5186" s="5"/>
      <c r="C5186" s="2"/>
      <c r="D5186" s="3"/>
      <c r="E5186" s="3"/>
      <c r="F5186" s="3"/>
      <c r="G5186" s="3"/>
      <c r="I5186" s="1"/>
      <c r="J5186" s="1"/>
      <c r="K5186" s="2"/>
      <c r="Z5186" s="2"/>
      <c r="AA5186" s="1"/>
    </row>
    <row r="5187" spans="2:27" x14ac:dyDescent="0.25">
      <c r="B5187" s="5"/>
      <c r="C5187" s="2"/>
      <c r="D5187" s="3"/>
      <c r="E5187" s="3"/>
      <c r="F5187" s="3"/>
      <c r="G5187" s="3"/>
      <c r="I5187" s="1"/>
      <c r="J5187" s="1"/>
      <c r="K5187" s="2"/>
      <c r="Z5187" s="2"/>
      <c r="AA5187" s="1"/>
    </row>
    <row r="5188" spans="2:27" x14ac:dyDescent="0.25">
      <c r="B5188" s="5"/>
      <c r="C5188" s="2"/>
      <c r="D5188" s="3"/>
      <c r="F5188" s="3"/>
      <c r="G5188" s="3"/>
      <c r="I5188" s="1"/>
      <c r="J5188" s="1"/>
      <c r="K5188" s="2"/>
      <c r="Z5188" s="2"/>
      <c r="AA5188" s="1"/>
    </row>
    <row r="5189" spans="2:27" x14ac:dyDescent="0.25">
      <c r="B5189" s="5"/>
      <c r="C5189" s="2"/>
      <c r="D5189" s="3"/>
      <c r="G5189" s="3"/>
      <c r="I5189" s="1"/>
      <c r="J5189" s="1"/>
      <c r="K5189" s="2"/>
      <c r="Z5189" s="2"/>
      <c r="AA5189" s="1"/>
    </row>
    <row r="5190" spans="2:27" x14ac:dyDescent="0.25">
      <c r="B5190" s="5"/>
      <c r="C5190" s="2"/>
      <c r="D5190" s="3"/>
      <c r="G5190" s="3"/>
      <c r="I5190" s="1"/>
      <c r="J5190" s="1"/>
      <c r="K5190" s="2"/>
      <c r="Z5190" s="2"/>
      <c r="AA5190" s="1"/>
    </row>
    <row r="5191" spans="2:27" x14ac:dyDescent="0.25">
      <c r="B5191" s="5"/>
      <c r="C5191" s="2"/>
      <c r="D5191" s="3"/>
      <c r="F5191" s="3"/>
      <c r="G5191" s="3"/>
      <c r="I5191" s="1"/>
      <c r="J5191" s="1"/>
      <c r="K5191" s="2"/>
      <c r="Z5191" s="2"/>
      <c r="AA5191" s="1"/>
    </row>
    <row r="5192" spans="2:27" x14ac:dyDescent="0.25">
      <c r="B5192" s="5"/>
      <c r="C5192" s="2"/>
      <c r="D5192" s="3"/>
      <c r="F5192" s="3"/>
      <c r="G5192" s="3"/>
      <c r="I5192" s="1"/>
      <c r="J5192" s="1"/>
      <c r="K5192" s="2"/>
      <c r="Z5192" s="2"/>
      <c r="AA5192" s="1"/>
    </row>
    <row r="5193" spans="2:27" x14ac:dyDescent="0.25">
      <c r="B5193" s="5"/>
      <c r="C5193" s="2"/>
      <c r="D5193" s="3"/>
      <c r="E5193" s="3"/>
      <c r="G5193" s="3"/>
      <c r="I5193" s="1"/>
      <c r="J5193" s="1"/>
      <c r="K5193" s="2"/>
      <c r="Z5193" s="2"/>
      <c r="AA5193" s="1"/>
    </row>
    <row r="5194" spans="2:27" x14ac:dyDescent="0.25">
      <c r="B5194" s="5"/>
      <c r="C5194" s="2"/>
      <c r="D5194" s="3"/>
      <c r="G5194" s="3"/>
      <c r="I5194" s="1"/>
      <c r="J5194" s="1"/>
      <c r="K5194" s="2"/>
      <c r="Z5194" s="2"/>
      <c r="AA5194" s="1"/>
    </row>
    <row r="5195" spans="2:27" x14ac:dyDescent="0.25">
      <c r="B5195" s="5"/>
      <c r="C5195" s="2"/>
      <c r="D5195" s="3"/>
      <c r="G5195" s="3"/>
      <c r="I5195" s="1"/>
      <c r="J5195" s="1"/>
      <c r="K5195" s="2"/>
      <c r="Z5195" s="2"/>
      <c r="AA5195" s="1"/>
    </row>
    <row r="5196" spans="2:27" x14ac:dyDescent="0.25">
      <c r="B5196" s="5"/>
      <c r="C5196" s="2"/>
      <c r="D5196" s="3"/>
      <c r="G5196" s="3"/>
      <c r="I5196" s="1"/>
      <c r="J5196" s="1"/>
      <c r="K5196" s="2"/>
      <c r="Z5196" s="2"/>
      <c r="AA5196" s="1"/>
    </row>
    <row r="5197" spans="2:27" x14ac:dyDescent="0.25">
      <c r="B5197" s="5"/>
      <c r="C5197" s="2"/>
      <c r="D5197" s="3"/>
      <c r="E5197" s="3"/>
      <c r="F5197" s="3"/>
      <c r="G5197" s="3"/>
      <c r="I5197" s="1"/>
      <c r="J5197" s="1"/>
      <c r="K5197" s="2"/>
      <c r="Z5197" s="2"/>
      <c r="AA5197" s="1"/>
    </row>
    <row r="5198" spans="2:27" x14ac:dyDescent="0.25">
      <c r="B5198" s="5"/>
      <c r="C5198" s="2"/>
      <c r="D5198" s="3"/>
      <c r="G5198" s="3"/>
      <c r="I5198" s="1"/>
      <c r="J5198" s="1"/>
      <c r="K5198" s="2"/>
      <c r="Z5198" s="2"/>
      <c r="AA5198" s="1"/>
    </row>
    <row r="5199" spans="2:27" x14ac:dyDescent="0.25">
      <c r="B5199" s="5"/>
      <c r="C5199" s="2"/>
      <c r="D5199" s="3"/>
      <c r="G5199" s="3"/>
      <c r="I5199" s="1"/>
      <c r="J5199" s="1"/>
      <c r="K5199" s="2"/>
      <c r="Z5199" s="2"/>
      <c r="AA5199" s="1"/>
    </row>
    <row r="5200" spans="2:27" x14ac:dyDescent="0.25">
      <c r="B5200" s="5"/>
      <c r="C5200" s="2"/>
      <c r="D5200" s="3"/>
      <c r="E5200" s="3"/>
      <c r="G5200" s="3"/>
      <c r="I5200" s="1"/>
      <c r="J5200" s="1"/>
      <c r="K5200" s="2"/>
      <c r="Z5200" s="2"/>
      <c r="AA5200" s="1"/>
    </row>
    <row r="5201" spans="2:27" x14ac:dyDescent="0.25">
      <c r="B5201" s="5"/>
      <c r="C5201" s="2"/>
      <c r="D5201" s="3"/>
      <c r="G5201" s="3"/>
      <c r="I5201" s="1"/>
      <c r="J5201" s="1"/>
      <c r="K5201" s="2"/>
      <c r="Z5201" s="2"/>
      <c r="AA5201" s="1"/>
    </row>
    <row r="5202" spans="2:27" x14ac:dyDescent="0.25">
      <c r="B5202" s="5"/>
      <c r="C5202" s="2"/>
      <c r="D5202" s="3"/>
      <c r="E5202" s="3"/>
      <c r="F5202" s="3"/>
      <c r="G5202" s="3"/>
      <c r="I5202" s="1"/>
      <c r="J5202" s="1"/>
      <c r="K5202" s="2"/>
      <c r="Z5202" s="2"/>
      <c r="AA5202" s="1"/>
    </row>
    <row r="5203" spans="2:27" x14ac:dyDescent="0.25">
      <c r="B5203" s="5"/>
      <c r="C5203" s="2"/>
      <c r="D5203" s="3"/>
      <c r="G5203" s="3"/>
      <c r="I5203" s="1"/>
      <c r="J5203" s="1"/>
      <c r="K5203" s="2"/>
      <c r="Z5203" s="2"/>
      <c r="AA5203" s="1"/>
    </row>
    <row r="5204" spans="2:27" x14ac:dyDescent="0.25">
      <c r="B5204" s="5"/>
      <c r="C5204" s="2"/>
      <c r="D5204" s="3"/>
      <c r="G5204" s="3"/>
      <c r="I5204" s="1"/>
      <c r="J5204" s="1"/>
      <c r="K5204" s="2"/>
      <c r="Z5204" s="2"/>
      <c r="AA5204" s="1"/>
    </row>
    <row r="5205" spans="2:27" x14ac:dyDescent="0.25">
      <c r="B5205" s="5"/>
      <c r="C5205" s="2"/>
      <c r="D5205" s="3"/>
      <c r="G5205" s="3"/>
      <c r="I5205" s="1"/>
      <c r="J5205" s="1"/>
      <c r="K5205" s="2"/>
      <c r="Z5205" s="2"/>
      <c r="AA5205" s="1"/>
    </row>
    <row r="5206" spans="2:27" x14ac:dyDescent="0.25">
      <c r="B5206" s="5"/>
      <c r="C5206" s="2"/>
      <c r="D5206" s="3"/>
      <c r="G5206" s="3"/>
      <c r="I5206" s="1"/>
      <c r="J5206" s="1"/>
      <c r="K5206" s="2"/>
      <c r="Z5206" s="2"/>
      <c r="AA5206" s="1"/>
    </row>
    <row r="5207" spans="2:27" x14ac:dyDescent="0.25">
      <c r="B5207" s="5"/>
      <c r="C5207" s="2"/>
      <c r="D5207" s="3"/>
      <c r="G5207" s="3"/>
      <c r="I5207" s="1"/>
      <c r="J5207" s="1"/>
      <c r="K5207" s="2"/>
      <c r="Z5207" s="2"/>
      <c r="AA5207" s="1"/>
    </row>
    <row r="5208" spans="2:27" x14ac:dyDescent="0.25">
      <c r="B5208" s="5"/>
      <c r="C5208" s="2"/>
      <c r="D5208" s="3"/>
      <c r="E5208" s="3"/>
      <c r="G5208" s="3"/>
      <c r="I5208" s="1"/>
      <c r="J5208" s="1"/>
      <c r="K5208" s="2"/>
      <c r="Z5208" s="2"/>
      <c r="AA5208" s="1"/>
    </row>
    <row r="5209" spans="2:27" x14ac:dyDescent="0.25">
      <c r="B5209" s="5"/>
      <c r="C5209" s="2"/>
      <c r="D5209" s="3"/>
      <c r="E5209" s="3"/>
      <c r="F5209" s="3"/>
      <c r="G5209" s="3"/>
      <c r="I5209" s="1"/>
      <c r="J5209" s="1"/>
      <c r="K5209" s="2"/>
      <c r="Z5209" s="2"/>
      <c r="AA5209" s="1"/>
    </row>
    <row r="5210" spans="2:27" x14ac:dyDescent="0.25">
      <c r="B5210" s="5"/>
      <c r="C5210" s="2"/>
      <c r="D5210" s="3"/>
      <c r="G5210" s="3"/>
      <c r="I5210" s="1"/>
      <c r="J5210" s="1"/>
      <c r="K5210" s="2"/>
      <c r="Z5210" s="2"/>
      <c r="AA5210" s="1"/>
    </row>
    <row r="5211" spans="2:27" x14ac:dyDescent="0.25">
      <c r="B5211" s="5"/>
      <c r="C5211" s="2"/>
      <c r="D5211" s="3"/>
      <c r="E5211" s="3"/>
      <c r="F5211" s="3"/>
      <c r="G5211" s="3"/>
      <c r="I5211" s="1"/>
      <c r="J5211" s="1"/>
      <c r="K5211" s="2"/>
      <c r="Z5211" s="2"/>
      <c r="AA5211" s="1"/>
    </row>
    <row r="5212" spans="2:27" x14ac:dyDescent="0.25">
      <c r="B5212" s="5"/>
      <c r="C5212" s="2"/>
      <c r="D5212" s="3"/>
      <c r="G5212" s="3"/>
      <c r="I5212" s="1"/>
      <c r="J5212" s="1"/>
      <c r="K5212" s="2"/>
      <c r="Z5212" s="2"/>
      <c r="AA5212" s="1"/>
    </row>
    <row r="5213" spans="2:27" x14ac:dyDescent="0.25">
      <c r="B5213" s="5"/>
      <c r="C5213" s="2"/>
      <c r="D5213" s="3"/>
      <c r="G5213" s="3"/>
      <c r="I5213" s="1"/>
      <c r="J5213" s="1"/>
      <c r="K5213" s="2"/>
      <c r="Z5213" s="2"/>
      <c r="AA5213" s="1"/>
    </row>
    <row r="5214" spans="2:27" x14ac:dyDescent="0.25">
      <c r="B5214" s="5"/>
      <c r="C5214" s="2"/>
      <c r="D5214" s="3"/>
      <c r="G5214" s="3"/>
      <c r="I5214" s="1"/>
      <c r="J5214" s="1"/>
      <c r="K5214" s="2"/>
      <c r="Z5214" s="2"/>
      <c r="AA5214" s="1"/>
    </row>
    <row r="5215" spans="2:27" x14ac:dyDescent="0.25">
      <c r="B5215" s="5"/>
      <c r="C5215" s="2"/>
      <c r="D5215" s="3"/>
      <c r="G5215" s="3"/>
      <c r="I5215" s="1"/>
      <c r="J5215" s="1"/>
      <c r="K5215" s="2"/>
      <c r="Z5215" s="2"/>
      <c r="AA5215" s="1"/>
    </row>
    <row r="5216" spans="2:27" x14ac:dyDescent="0.25">
      <c r="B5216" s="5"/>
      <c r="C5216" s="2"/>
      <c r="D5216" s="3"/>
      <c r="E5216" s="3"/>
      <c r="F5216" s="3"/>
      <c r="G5216" s="3"/>
      <c r="I5216" s="1"/>
      <c r="J5216" s="1"/>
      <c r="K5216" s="2"/>
      <c r="Z5216" s="2"/>
      <c r="AA5216" s="1"/>
    </row>
    <row r="5217" spans="2:27" x14ac:dyDescent="0.25">
      <c r="B5217" s="5"/>
      <c r="C5217" s="2"/>
      <c r="D5217" s="3"/>
      <c r="E5217" s="3"/>
      <c r="F5217" s="3"/>
      <c r="G5217" s="3"/>
      <c r="I5217" s="1"/>
      <c r="J5217" s="1"/>
      <c r="K5217" s="2"/>
      <c r="Z5217" s="2"/>
      <c r="AA5217" s="1"/>
    </row>
    <row r="5218" spans="2:27" x14ac:dyDescent="0.25">
      <c r="B5218" s="5"/>
      <c r="C5218" s="2"/>
      <c r="D5218" s="3"/>
      <c r="G5218" s="3"/>
      <c r="I5218" s="1"/>
      <c r="J5218" s="1"/>
      <c r="K5218" s="2"/>
      <c r="Z5218" s="2"/>
      <c r="AA5218" s="1"/>
    </row>
    <row r="5219" spans="2:27" x14ac:dyDescent="0.25">
      <c r="B5219" s="5"/>
      <c r="C5219" s="2"/>
      <c r="D5219" s="3"/>
      <c r="F5219" s="3"/>
      <c r="G5219" s="3"/>
      <c r="I5219" s="1"/>
      <c r="J5219" s="1"/>
      <c r="K5219" s="2"/>
      <c r="Z5219" s="2"/>
      <c r="AA5219" s="1"/>
    </row>
    <row r="5220" spans="2:27" x14ac:dyDescent="0.25">
      <c r="B5220" s="5"/>
      <c r="C5220" s="2"/>
      <c r="D5220" s="3"/>
      <c r="G5220" s="3"/>
      <c r="I5220" s="1"/>
      <c r="J5220" s="1"/>
      <c r="K5220" s="2"/>
      <c r="Z5220" s="2"/>
      <c r="AA5220" s="1"/>
    </row>
    <row r="5221" spans="2:27" x14ac:dyDescent="0.25">
      <c r="B5221" s="5"/>
      <c r="C5221" s="2"/>
      <c r="D5221" s="3"/>
      <c r="G5221" s="3"/>
      <c r="I5221" s="1"/>
      <c r="J5221" s="1"/>
      <c r="K5221" s="2"/>
      <c r="Z5221" s="2"/>
      <c r="AA5221" s="1"/>
    </row>
    <row r="5222" spans="2:27" x14ac:dyDescent="0.25">
      <c r="B5222" s="5"/>
      <c r="C5222" s="2"/>
      <c r="D5222" s="3"/>
      <c r="G5222" s="3"/>
      <c r="I5222" s="1"/>
      <c r="J5222" s="1"/>
      <c r="K5222" s="2"/>
      <c r="Z5222" s="2"/>
      <c r="AA5222" s="1"/>
    </row>
    <row r="5223" spans="2:27" x14ac:dyDescent="0.25">
      <c r="B5223" s="5"/>
      <c r="C5223" s="2"/>
      <c r="D5223" s="3"/>
      <c r="F5223" s="3"/>
      <c r="G5223" s="3"/>
      <c r="I5223" s="1"/>
      <c r="J5223" s="1"/>
      <c r="K5223" s="2"/>
      <c r="Z5223" s="2"/>
      <c r="AA5223" s="1"/>
    </row>
    <row r="5224" spans="2:27" x14ac:dyDescent="0.25">
      <c r="B5224" s="5"/>
      <c r="C5224" s="2"/>
      <c r="D5224" s="3"/>
      <c r="E5224" s="3"/>
      <c r="F5224" s="3"/>
      <c r="G5224" s="3"/>
      <c r="I5224" s="1"/>
      <c r="J5224" s="1"/>
      <c r="K5224" s="2"/>
      <c r="Z5224" s="2"/>
      <c r="AA5224" s="1"/>
    </row>
    <row r="5225" spans="2:27" x14ac:dyDescent="0.25">
      <c r="B5225" s="5"/>
      <c r="C5225" s="2"/>
      <c r="D5225" s="3"/>
      <c r="E5225" s="3"/>
      <c r="G5225" s="3"/>
      <c r="I5225" s="1"/>
      <c r="J5225" s="1"/>
      <c r="K5225" s="2"/>
      <c r="Z5225" s="2"/>
      <c r="AA5225" s="1"/>
    </row>
    <row r="5226" spans="2:27" x14ac:dyDescent="0.25">
      <c r="B5226" s="5"/>
      <c r="C5226" s="2"/>
      <c r="D5226" s="3"/>
      <c r="G5226" s="3"/>
      <c r="I5226" s="1"/>
      <c r="J5226" s="1"/>
      <c r="K5226" s="2"/>
      <c r="Z5226" s="2"/>
      <c r="AA5226" s="1"/>
    </row>
    <row r="5227" spans="2:27" x14ac:dyDescent="0.25">
      <c r="B5227" s="5"/>
      <c r="C5227" s="2"/>
      <c r="D5227" s="3"/>
      <c r="G5227" s="3"/>
      <c r="I5227" s="1"/>
      <c r="J5227" s="1"/>
      <c r="K5227" s="2"/>
      <c r="Z5227" s="2"/>
      <c r="AA5227" s="1"/>
    </row>
    <row r="5228" spans="2:27" x14ac:dyDescent="0.25">
      <c r="B5228" s="5"/>
      <c r="C5228" s="2"/>
      <c r="D5228" s="3"/>
      <c r="E5228" s="3"/>
      <c r="G5228" s="3"/>
      <c r="I5228" s="1"/>
      <c r="J5228" s="1"/>
      <c r="K5228" s="2"/>
      <c r="Z5228" s="2"/>
      <c r="AA5228" s="1"/>
    </row>
    <row r="5229" spans="2:27" x14ac:dyDescent="0.25">
      <c r="B5229" s="5"/>
      <c r="C5229" s="2"/>
      <c r="D5229" s="3"/>
      <c r="G5229" s="3"/>
      <c r="I5229" s="1"/>
      <c r="J5229" s="1"/>
      <c r="K5229" s="2"/>
      <c r="Z5229" s="2"/>
      <c r="AA5229" s="1"/>
    </row>
    <row r="5230" spans="2:27" x14ac:dyDescent="0.25">
      <c r="B5230" s="5"/>
      <c r="C5230" s="2"/>
      <c r="D5230" s="3"/>
      <c r="G5230" s="3"/>
      <c r="I5230" s="1"/>
      <c r="J5230" s="1"/>
      <c r="K5230" s="2"/>
      <c r="Z5230" s="2"/>
      <c r="AA5230" s="1"/>
    </row>
    <row r="5231" spans="2:27" x14ac:dyDescent="0.25">
      <c r="B5231" s="5"/>
      <c r="C5231" s="2"/>
      <c r="D5231" s="3"/>
      <c r="G5231" s="3"/>
      <c r="I5231" s="1"/>
      <c r="J5231" s="1"/>
      <c r="K5231" s="2"/>
      <c r="Z5231" s="2"/>
      <c r="AA5231" s="1"/>
    </row>
    <row r="5232" spans="2:27" x14ac:dyDescent="0.25">
      <c r="B5232" s="5"/>
      <c r="C5232" s="2"/>
      <c r="D5232" s="3"/>
      <c r="E5232" s="3"/>
      <c r="G5232" s="3"/>
      <c r="I5232" s="1"/>
      <c r="J5232" s="1"/>
      <c r="K5232" s="2"/>
      <c r="Z5232" s="2"/>
      <c r="AA5232" s="1"/>
    </row>
    <row r="5233" spans="2:27" x14ac:dyDescent="0.25">
      <c r="B5233" s="5"/>
      <c r="C5233" s="2"/>
      <c r="D5233" s="3"/>
      <c r="I5233" s="1"/>
      <c r="J5233" s="1"/>
      <c r="K5233" s="2"/>
      <c r="Z5233" s="2"/>
      <c r="AA5233" s="1"/>
    </row>
    <row r="5234" spans="2:27" x14ac:dyDescent="0.25">
      <c r="B5234" s="5"/>
      <c r="C5234" s="2"/>
      <c r="D5234" s="3"/>
      <c r="G5234" s="3"/>
      <c r="I5234" s="1"/>
      <c r="J5234" s="1"/>
      <c r="K5234" s="2"/>
      <c r="Z5234" s="2"/>
      <c r="AA5234" s="1"/>
    </row>
    <row r="5235" spans="2:27" x14ac:dyDescent="0.25">
      <c r="B5235" s="5"/>
      <c r="C5235" s="2"/>
      <c r="D5235" s="3"/>
      <c r="I5235" s="1"/>
      <c r="J5235" s="1"/>
      <c r="K5235" s="2"/>
      <c r="Z5235" s="2"/>
      <c r="AA5235" s="1"/>
    </row>
    <row r="5236" spans="2:27" x14ac:dyDescent="0.25">
      <c r="B5236" s="5"/>
      <c r="C5236" s="2"/>
      <c r="D5236" s="3"/>
      <c r="G5236" s="3"/>
      <c r="I5236" s="1"/>
      <c r="J5236" s="1"/>
      <c r="K5236" s="2"/>
      <c r="Z5236" s="2"/>
      <c r="AA5236" s="1"/>
    </row>
    <row r="5237" spans="2:27" x14ac:dyDescent="0.25">
      <c r="B5237" s="5"/>
      <c r="C5237" s="2"/>
      <c r="D5237" s="3"/>
      <c r="G5237" s="3"/>
      <c r="I5237" s="1"/>
      <c r="J5237" s="1"/>
      <c r="K5237" s="2"/>
      <c r="Z5237" s="2"/>
      <c r="AA5237" s="1"/>
    </row>
    <row r="5238" spans="2:27" x14ac:dyDescent="0.25">
      <c r="B5238" s="5"/>
      <c r="C5238" s="2"/>
      <c r="D5238" s="3"/>
      <c r="G5238" s="3"/>
      <c r="I5238" s="1"/>
      <c r="J5238" s="1"/>
      <c r="K5238" s="2"/>
      <c r="Z5238" s="2"/>
      <c r="AA5238" s="1"/>
    </row>
    <row r="5239" spans="2:27" x14ac:dyDescent="0.25">
      <c r="B5239" s="5"/>
      <c r="C5239" s="2"/>
      <c r="D5239" s="3"/>
      <c r="G5239" s="3"/>
      <c r="I5239" s="1"/>
      <c r="J5239" s="1"/>
      <c r="K5239" s="2"/>
      <c r="Z5239" s="2"/>
      <c r="AA5239" s="1"/>
    </row>
    <row r="5240" spans="2:27" x14ac:dyDescent="0.25">
      <c r="B5240" s="5"/>
      <c r="C5240" s="2"/>
      <c r="D5240" s="3"/>
      <c r="G5240" s="3"/>
      <c r="I5240" s="1"/>
      <c r="J5240" s="1"/>
      <c r="K5240" s="2"/>
      <c r="Z5240" s="2"/>
      <c r="AA5240" s="1"/>
    </row>
    <row r="5241" spans="2:27" x14ac:dyDescent="0.25">
      <c r="B5241" s="5"/>
      <c r="C5241" s="2"/>
      <c r="D5241" s="3"/>
      <c r="G5241" s="3"/>
      <c r="I5241" s="1"/>
      <c r="J5241" s="1"/>
      <c r="K5241" s="2"/>
      <c r="Z5241" s="2"/>
      <c r="AA5241" s="1"/>
    </row>
    <row r="5242" spans="2:27" x14ac:dyDescent="0.25">
      <c r="B5242" s="5"/>
      <c r="C5242" s="2"/>
      <c r="D5242" s="3"/>
      <c r="G5242" s="3"/>
      <c r="I5242" s="1"/>
      <c r="J5242" s="1"/>
      <c r="K5242" s="2"/>
      <c r="Z5242" s="2"/>
      <c r="AA5242" s="1"/>
    </row>
    <row r="5243" spans="2:27" x14ac:dyDescent="0.25">
      <c r="B5243" s="5"/>
      <c r="C5243" s="2"/>
      <c r="D5243" s="3"/>
      <c r="I5243" s="1"/>
      <c r="J5243" s="1"/>
      <c r="K5243" s="2"/>
      <c r="Z5243" s="2"/>
      <c r="AA5243" s="1"/>
    </row>
    <row r="5244" spans="2:27" x14ac:dyDescent="0.25">
      <c r="B5244" s="5"/>
      <c r="C5244" s="2"/>
      <c r="D5244" s="3"/>
      <c r="G5244" s="3"/>
      <c r="I5244" s="1"/>
      <c r="J5244" s="1"/>
      <c r="K5244" s="2"/>
      <c r="Z5244" s="2"/>
      <c r="AA5244" s="1"/>
    </row>
    <row r="5245" spans="2:27" x14ac:dyDescent="0.25">
      <c r="B5245" s="5"/>
      <c r="C5245" s="2"/>
      <c r="D5245" s="3"/>
      <c r="G5245" s="3"/>
      <c r="I5245" s="1"/>
      <c r="J5245" s="1"/>
      <c r="K5245" s="2"/>
      <c r="Z5245" s="2"/>
      <c r="AA5245" s="1"/>
    </row>
    <row r="5246" spans="2:27" x14ac:dyDescent="0.25">
      <c r="B5246" s="5"/>
      <c r="C5246" s="2"/>
      <c r="D5246" s="3"/>
      <c r="E5246" s="3"/>
      <c r="I5246" s="1"/>
      <c r="J5246" s="1"/>
      <c r="K5246" s="2"/>
      <c r="Z5246" s="2"/>
      <c r="AA5246" s="1"/>
    </row>
    <row r="5247" spans="2:27" x14ac:dyDescent="0.25">
      <c r="B5247" s="5"/>
      <c r="C5247" s="2"/>
      <c r="D5247" s="3"/>
      <c r="E5247" s="3"/>
      <c r="G5247" s="3"/>
      <c r="I5247" s="1"/>
      <c r="J5247" s="1"/>
      <c r="K5247" s="2"/>
      <c r="Z5247" s="2"/>
      <c r="AA5247" s="1"/>
    </row>
    <row r="5248" spans="2:27" x14ac:dyDescent="0.25">
      <c r="B5248" s="5"/>
      <c r="C5248" s="2"/>
      <c r="D5248" s="3"/>
      <c r="E5248" s="3"/>
      <c r="G5248" s="3"/>
      <c r="I5248" s="1"/>
      <c r="J5248" s="1"/>
      <c r="K5248" s="2"/>
      <c r="Z5248" s="2"/>
      <c r="AA5248" s="1"/>
    </row>
    <row r="5249" spans="2:27" x14ac:dyDescent="0.25">
      <c r="B5249" s="5"/>
      <c r="C5249" s="2"/>
      <c r="D5249" s="3"/>
      <c r="E5249" s="3"/>
      <c r="F5249" s="3"/>
      <c r="G5249" s="3"/>
      <c r="I5249" s="1"/>
      <c r="J5249" s="1"/>
      <c r="K5249" s="2"/>
      <c r="Z5249" s="2"/>
      <c r="AA5249" s="1"/>
    </row>
    <row r="5250" spans="2:27" x14ac:dyDescent="0.25">
      <c r="B5250" s="5"/>
      <c r="C5250" s="2"/>
      <c r="D5250" s="3"/>
      <c r="E5250" s="3"/>
      <c r="G5250" s="3"/>
      <c r="I5250" s="1"/>
      <c r="J5250" s="1"/>
      <c r="K5250" s="2"/>
      <c r="Z5250" s="2"/>
      <c r="AA5250" s="1"/>
    </row>
    <row r="5251" spans="2:27" x14ac:dyDescent="0.25">
      <c r="B5251" s="5"/>
      <c r="C5251" s="2"/>
      <c r="D5251" s="3"/>
      <c r="G5251" s="3"/>
      <c r="I5251" s="1"/>
      <c r="J5251" s="1"/>
      <c r="K5251" s="2"/>
      <c r="Z5251" s="2"/>
      <c r="AA5251" s="1"/>
    </row>
    <row r="5252" spans="2:27" x14ac:dyDescent="0.25">
      <c r="B5252" s="5"/>
      <c r="C5252" s="2"/>
      <c r="D5252" s="3"/>
      <c r="E5252" s="3"/>
      <c r="F5252" s="3"/>
      <c r="G5252" s="3"/>
      <c r="I5252" s="1"/>
      <c r="J5252" s="1"/>
      <c r="K5252" s="2"/>
      <c r="Z5252" s="2"/>
      <c r="AA5252" s="1"/>
    </row>
    <row r="5253" spans="2:27" x14ac:dyDescent="0.25">
      <c r="B5253" s="5"/>
      <c r="C5253" s="2"/>
      <c r="D5253" s="3"/>
      <c r="I5253" s="1"/>
      <c r="J5253" s="1"/>
      <c r="K5253" s="2"/>
      <c r="Z5253" s="2"/>
      <c r="AA5253" s="1"/>
    </row>
    <row r="5254" spans="2:27" x14ac:dyDescent="0.25">
      <c r="B5254" s="5"/>
      <c r="C5254" s="2"/>
      <c r="D5254" s="3"/>
      <c r="E5254" s="3"/>
      <c r="F5254" s="3"/>
      <c r="G5254" s="3"/>
      <c r="I5254" s="1"/>
      <c r="J5254" s="1"/>
      <c r="K5254" s="2"/>
      <c r="Z5254" s="2"/>
      <c r="AA5254" s="1"/>
    </row>
    <row r="5255" spans="2:27" x14ac:dyDescent="0.25">
      <c r="B5255" s="5"/>
      <c r="C5255" s="2"/>
      <c r="D5255" s="3"/>
      <c r="F5255" s="3"/>
      <c r="G5255" s="3"/>
      <c r="I5255" s="1"/>
      <c r="J5255" s="1"/>
      <c r="K5255" s="2"/>
      <c r="Z5255" s="2"/>
      <c r="AA5255" s="1"/>
    </row>
    <row r="5256" spans="2:27" x14ac:dyDescent="0.25">
      <c r="B5256" s="5"/>
      <c r="C5256" s="2"/>
      <c r="D5256" s="3"/>
      <c r="G5256" s="3"/>
      <c r="I5256" s="1"/>
      <c r="J5256" s="1"/>
      <c r="K5256" s="2"/>
      <c r="Z5256" s="2"/>
      <c r="AA5256" s="1"/>
    </row>
    <row r="5257" spans="2:27" x14ac:dyDescent="0.25">
      <c r="B5257" s="5"/>
      <c r="C5257" s="2"/>
      <c r="D5257" s="3"/>
      <c r="E5257" s="3"/>
      <c r="F5257" s="3"/>
      <c r="G5257" s="3"/>
      <c r="I5257" s="1"/>
      <c r="J5257" s="1"/>
      <c r="K5257" s="2"/>
      <c r="Z5257" s="2"/>
      <c r="AA5257" s="1"/>
    </row>
    <row r="5258" spans="2:27" x14ac:dyDescent="0.25">
      <c r="B5258" s="5"/>
      <c r="C5258" s="2"/>
      <c r="D5258" s="3"/>
      <c r="E5258" s="3"/>
      <c r="F5258" s="3"/>
      <c r="G5258" s="3"/>
      <c r="I5258" s="1"/>
      <c r="J5258" s="1"/>
      <c r="K5258" s="2"/>
      <c r="Z5258" s="2"/>
      <c r="AA5258" s="1"/>
    </row>
    <row r="5259" spans="2:27" x14ac:dyDescent="0.25">
      <c r="B5259" s="5"/>
      <c r="C5259" s="2"/>
      <c r="D5259" s="3"/>
      <c r="G5259" s="3"/>
      <c r="I5259" s="1"/>
      <c r="J5259" s="1"/>
      <c r="K5259" s="2"/>
      <c r="Z5259" s="2"/>
      <c r="AA5259" s="1"/>
    </row>
    <row r="5260" spans="2:27" x14ac:dyDescent="0.25">
      <c r="B5260" s="5"/>
      <c r="C5260" s="2"/>
      <c r="D5260" s="3"/>
      <c r="F5260" s="3"/>
      <c r="I5260" s="1"/>
      <c r="J5260" s="1"/>
      <c r="K5260" s="2"/>
      <c r="Z5260" s="2"/>
      <c r="AA5260" s="1"/>
    </row>
    <row r="5261" spans="2:27" x14ac:dyDescent="0.25">
      <c r="B5261" s="5"/>
      <c r="C5261" s="2"/>
      <c r="D5261" s="3"/>
      <c r="G5261" s="3"/>
      <c r="I5261" s="1"/>
      <c r="J5261" s="1"/>
      <c r="K5261" s="2"/>
      <c r="Z5261" s="2"/>
      <c r="AA5261" s="1"/>
    </row>
    <row r="5262" spans="2:27" x14ac:dyDescent="0.25">
      <c r="B5262" s="5"/>
      <c r="C5262" s="2"/>
      <c r="D5262" s="3"/>
      <c r="E5262" s="3"/>
      <c r="G5262" s="3"/>
      <c r="I5262" s="1"/>
      <c r="J5262" s="1"/>
      <c r="K5262" s="2"/>
      <c r="Z5262" s="2"/>
      <c r="AA5262" s="1"/>
    </row>
    <row r="5263" spans="2:27" x14ac:dyDescent="0.25">
      <c r="B5263" s="5"/>
      <c r="C5263" s="2"/>
      <c r="D5263" s="3"/>
      <c r="E5263" s="3"/>
      <c r="F5263" s="3"/>
      <c r="G5263" s="3"/>
      <c r="I5263" s="1"/>
      <c r="J5263" s="1"/>
      <c r="K5263" s="2"/>
      <c r="Z5263" s="2"/>
      <c r="AA5263" s="1"/>
    </row>
    <row r="5264" spans="2:27" x14ac:dyDescent="0.25">
      <c r="B5264" s="5"/>
      <c r="C5264" s="2"/>
      <c r="D5264" s="3"/>
      <c r="E5264" s="3"/>
      <c r="F5264" s="3"/>
      <c r="G5264" s="3"/>
      <c r="I5264" s="1"/>
      <c r="J5264" s="1"/>
      <c r="K5264" s="2"/>
      <c r="Z5264" s="2"/>
      <c r="AA5264" s="1"/>
    </row>
    <row r="5265" spans="2:27" x14ac:dyDescent="0.25">
      <c r="B5265" s="5"/>
      <c r="C5265" s="2"/>
      <c r="D5265" s="3"/>
      <c r="G5265" s="3"/>
      <c r="I5265" s="1"/>
      <c r="J5265" s="1"/>
      <c r="K5265" s="2"/>
      <c r="Z5265" s="2"/>
      <c r="AA5265" s="1"/>
    </row>
    <row r="5266" spans="2:27" x14ac:dyDescent="0.25">
      <c r="B5266" s="5"/>
      <c r="C5266" s="2"/>
      <c r="D5266" s="3"/>
      <c r="G5266" s="3"/>
      <c r="I5266" s="1"/>
      <c r="J5266" s="1"/>
      <c r="K5266" s="2"/>
      <c r="Z5266" s="2"/>
      <c r="AA5266" s="1"/>
    </row>
    <row r="5267" spans="2:27" x14ac:dyDescent="0.25">
      <c r="B5267" s="5"/>
      <c r="C5267" s="2"/>
      <c r="D5267" s="3"/>
      <c r="E5267" s="3"/>
      <c r="G5267" s="3"/>
      <c r="I5267" s="1"/>
      <c r="J5267" s="1"/>
      <c r="K5267" s="2"/>
      <c r="Z5267" s="2"/>
      <c r="AA5267" s="1"/>
    </row>
    <row r="5268" spans="2:27" x14ac:dyDescent="0.25">
      <c r="B5268" s="5"/>
      <c r="C5268" s="2"/>
      <c r="D5268" s="3"/>
      <c r="F5268" s="3"/>
      <c r="G5268" s="3"/>
      <c r="I5268" s="1"/>
      <c r="J5268" s="1"/>
      <c r="K5268" s="2"/>
      <c r="Z5268" s="2"/>
      <c r="AA5268" s="1"/>
    </row>
    <row r="5269" spans="2:27" x14ac:dyDescent="0.25">
      <c r="B5269" s="5"/>
      <c r="C5269" s="2"/>
      <c r="D5269" s="3"/>
      <c r="G5269" s="3"/>
      <c r="I5269" s="1"/>
      <c r="J5269" s="1"/>
      <c r="K5269" s="2"/>
      <c r="Z5269" s="2"/>
      <c r="AA5269" s="1"/>
    </row>
    <row r="5270" spans="2:27" x14ac:dyDescent="0.25">
      <c r="B5270" s="5"/>
      <c r="C5270" s="2"/>
      <c r="D5270" s="3"/>
      <c r="G5270" s="3"/>
      <c r="I5270" s="1"/>
      <c r="J5270" s="1"/>
      <c r="K5270" s="2"/>
      <c r="Z5270" s="2"/>
      <c r="AA5270" s="1"/>
    </row>
    <row r="5271" spans="2:27" x14ac:dyDescent="0.25">
      <c r="B5271" s="5"/>
      <c r="C5271" s="2"/>
      <c r="D5271" s="3"/>
      <c r="G5271" s="3"/>
      <c r="I5271" s="1"/>
      <c r="J5271" s="1"/>
      <c r="K5271" s="2"/>
      <c r="Z5271" s="2"/>
      <c r="AA5271" s="1"/>
    </row>
    <row r="5272" spans="2:27" x14ac:dyDescent="0.25">
      <c r="B5272" s="5"/>
      <c r="C5272" s="2"/>
      <c r="D5272" s="3"/>
      <c r="F5272" s="3"/>
      <c r="I5272" s="1"/>
      <c r="J5272" s="1"/>
      <c r="K5272" s="2"/>
      <c r="Z5272" s="2"/>
      <c r="AA5272" s="1"/>
    </row>
    <row r="5273" spans="2:27" x14ac:dyDescent="0.25">
      <c r="B5273" s="5"/>
      <c r="C5273" s="2"/>
      <c r="D5273" s="3"/>
      <c r="E5273" s="3"/>
      <c r="F5273" s="3"/>
      <c r="G5273" s="3"/>
      <c r="I5273" s="1"/>
      <c r="J5273" s="1"/>
      <c r="K5273" s="2"/>
      <c r="Z5273" s="2"/>
      <c r="AA5273" s="1"/>
    </row>
    <row r="5274" spans="2:27" x14ac:dyDescent="0.25">
      <c r="B5274" s="5"/>
      <c r="C5274" s="2"/>
      <c r="D5274" s="3"/>
      <c r="E5274" s="3"/>
      <c r="G5274" s="3"/>
      <c r="I5274" s="1"/>
      <c r="J5274" s="1"/>
      <c r="K5274" s="2"/>
      <c r="Z5274" s="2"/>
      <c r="AA5274" s="1"/>
    </row>
    <row r="5275" spans="2:27" x14ac:dyDescent="0.25">
      <c r="B5275" s="5"/>
      <c r="C5275" s="2"/>
      <c r="D5275" s="3"/>
      <c r="G5275" s="3"/>
      <c r="I5275" s="1"/>
      <c r="J5275" s="1"/>
      <c r="K5275" s="2"/>
      <c r="Z5275" s="2"/>
      <c r="AA5275" s="1"/>
    </row>
    <row r="5276" spans="2:27" x14ac:dyDescent="0.25">
      <c r="B5276" s="5"/>
      <c r="C5276" s="2"/>
      <c r="D5276" s="3"/>
      <c r="E5276" s="3"/>
      <c r="G5276" s="3"/>
      <c r="I5276" s="1"/>
      <c r="J5276" s="1"/>
      <c r="K5276" s="2"/>
      <c r="Z5276" s="2"/>
      <c r="AA5276" s="1"/>
    </row>
    <row r="5277" spans="2:27" x14ac:dyDescent="0.25">
      <c r="B5277" s="5"/>
      <c r="C5277" s="2"/>
      <c r="D5277" s="3"/>
      <c r="E5277" s="3"/>
      <c r="G5277" s="3"/>
      <c r="I5277" s="1"/>
      <c r="J5277" s="1"/>
      <c r="K5277" s="2"/>
      <c r="Z5277" s="2"/>
      <c r="AA5277" s="1"/>
    </row>
    <row r="5278" spans="2:27" x14ac:dyDescent="0.25">
      <c r="B5278" s="5"/>
      <c r="C5278" s="2"/>
      <c r="D5278" s="3"/>
      <c r="G5278" s="3"/>
      <c r="I5278" s="1"/>
      <c r="J5278" s="1"/>
      <c r="K5278" s="2"/>
      <c r="Z5278" s="2"/>
      <c r="AA5278" s="1"/>
    </row>
    <row r="5279" spans="2:27" x14ac:dyDescent="0.25">
      <c r="B5279" s="5"/>
      <c r="C5279" s="2"/>
      <c r="D5279" s="3"/>
      <c r="E5279" s="3"/>
      <c r="F5279" s="3"/>
      <c r="G5279" s="3"/>
      <c r="I5279" s="1"/>
      <c r="J5279" s="1"/>
      <c r="K5279" s="2"/>
      <c r="Z5279" s="2"/>
      <c r="AA5279" s="1"/>
    </row>
    <row r="5280" spans="2:27" x14ac:dyDescent="0.25">
      <c r="B5280" s="5"/>
      <c r="C5280" s="2"/>
      <c r="D5280" s="3"/>
      <c r="G5280" s="3"/>
      <c r="I5280" s="1"/>
      <c r="J5280" s="1"/>
      <c r="K5280" s="2"/>
      <c r="Z5280" s="2"/>
      <c r="AA5280" s="1"/>
    </row>
    <row r="5281" spans="2:27" x14ac:dyDescent="0.25">
      <c r="B5281" s="5"/>
      <c r="C5281" s="2"/>
      <c r="D5281" s="3"/>
      <c r="E5281" s="3"/>
      <c r="G5281" s="3"/>
      <c r="I5281" s="1"/>
      <c r="J5281" s="1"/>
      <c r="K5281" s="2"/>
      <c r="Z5281" s="2"/>
      <c r="AA5281" s="1"/>
    </row>
    <row r="5282" spans="2:27" x14ac:dyDescent="0.25">
      <c r="B5282" s="5"/>
      <c r="C5282" s="2"/>
      <c r="D5282" s="3"/>
      <c r="G5282" s="3"/>
      <c r="I5282" s="1"/>
      <c r="J5282" s="1"/>
      <c r="K5282" s="2"/>
      <c r="Z5282" s="2"/>
      <c r="AA5282" s="1"/>
    </row>
    <row r="5283" spans="2:27" x14ac:dyDescent="0.25">
      <c r="B5283" s="5"/>
      <c r="C5283" s="2"/>
      <c r="D5283" s="3"/>
      <c r="E5283" s="3"/>
      <c r="G5283" s="3"/>
      <c r="I5283" s="1"/>
      <c r="J5283" s="1"/>
      <c r="K5283" s="2"/>
      <c r="Z5283" s="2"/>
      <c r="AA5283" s="1"/>
    </row>
    <row r="5284" spans="2:27" x14ac:dyDescent="0.25">
      <c r="B5284" s="5"/>
      <c r="C5284" s="2"/>
      <c r="D5284" s="3"/>
      <c r="I5284" s="1"/>
      <c r="J5284" s="1"/>
      <c r="K5284" s="2"/>
      <c r="Z5284" s="2"/>
      <c r="AA5284" s="1"/>
    </row>
    <row r="5285" spans="2:27" x14ac:dyDescent="0.25">
      <c r="B5285" s="5"/>
      <c r="C5285" s="2"/>
      <c r="D5285" s="3"/>
      <c r="E5285" s="3"/>
      <c r="G5285" s="3"/>
      <c r="I5285" s="1"/>
      <c r="J5285" s="1"/>
      <c r="K5285" s="2"/>
      <c r="Z5285" s="2"/>
      <c r="AA5285" s="1"/>
    </row>
    <row r="5286" spans="2:27" x14ac:dyDescent="0.25">
      <c r="B5286" s="5"/>
      <c r="C5286" s="2"/>
      <c r="D5286" s="3"/>
      <c r="E5286" s="3"/>
      <c r="G5286" s="3"/>
      <c r="I5286" s="1"/>
      <c r="J5286" s="1"/>
      <c r="K5286" s="2"/>
      <c r="Z5286" s="2"/>
      <c r="AA5286" s="1"/>
    </row>
    <row r="5287" spans="2:27" x14ac:dyDescent="0.25">
      <c r="B5287" s="5"/>
      <c r="C5287" s="2"/>
      <c r="D5287" s="3"/>
      <c r="E5287" s="3"/>
      <c r="G5287" s="3"/>
      <c r="I5287" s="1"/>
      <c r="J5287" s="1"/>
      <c r="K5287" s="2"/>
      <c r="Z5287" s="2"/>
      <c r="AA5287" s="1"/>
    </row>
    <row r="5288" spans="2:27" x14ac:dyDescent="0.25">
      <c r="B5288" s="5"/>
      <c r="C5288" s="2"/>
      <c r="D5288" s="3"/>
      <c r="F5288" s="3"/>
      <c r="G5288" s="3"/>
      <c r="I5288" s="1"/>
      <c r="J5288" s="1"/>
      <c r="K5288" s="2"/>
      <c r="Z5288" s="2"/>
      <c r="AA5288" s="1"/>
    </row>
    <row r="5289" spans="2:27" x14ac:dyDescent="0.25">
      <c r="B5289" s="5"/>
      <c r="C5289" s="2"/>
      <c r="D5289" s="3"/>
      <c r="G5289" s="3"/>
      <c r="I5289" s="1"/>
      <c r="J5289" s="1"/>
      <c r="K5289" s="2"/>
      <c r="Z5289" s="2"/>
      <c r="AA5289" s="1"/>
    </row>
    <row r="5290" spans="2:27" x14ac:dyDescent="0.25">
      <c r="B5290" s="5"/>
      <c r="C5290" s="2"/>
      <c r="D5290" s="3"/>
      <c r="G5290" s="3"/>
      <c r="I5290" s="1"/>
      <c r="J5290" s="1"/>
      <c r="K5290" s="2"/>
      <c r="Z5290" s="2"/>
      <c r="AA5290" s="1"/>
    </row>
    <row r="5291" spans="2:27" x14ac:dyDescent="0.25">
      <c r="B5291" s="5"/>
      <c r="C5291" s="2"/>
      <c r="D5291" s="3"/>
      <c r="G5291" s="3"/>
      <c r="I5291" s="1"/>
      <c r="J5291" s="1"/>
      <c r="K5291" s="2"/>
      <c r="Z5291" s="2"/>
      <c r="AA5291" s="1"/>
    </row>
    <row r="5292" spans="2:27" x14ac:dyDescent="0.25">
      <c r="B5292" s="5"/>
      <c r="C5292" s="2"/>
      <c r="D5292" s="3"/>
      <c r="E5292" s="3"/>
      <c r="G5292" s="3"/>
      <c r="I5292" s="1"/>
      <c r="J5292" s="1"/>
      <c r="K5292" s="2"/>
      <c r="Z5292" s="2"/>
      <c r="AA5292" s="1"/>
    </row>
    <row r="5293" spans="2:27" x14ac:dyDescent="0.25">
      <c r="B5293" s="5"/>
      <c r="C5293" s="2"/>
      <c r="D5293" s="3"/>
      <c r="G5293" s="3"/>
      <c r="I5293" s="1"/>
      <c r="J5293" s="1"/>
      <c r="K5293" s="2"/>
      <c r="Z5293" s="2"/>
      <c r="AA5293" s="1"/>
    </row>
    <row r="5294" spans="2:27" x14ac:dyDescent="0.25">
      <c r="B5294" s="5"/>
      <c r="C5294" s="2"/>
      <c r="D5294" s="3"/>
      <c r="G5294" s="3"/>
      <c r="I5294" s="1"/>
      <c r="J5294" s="1"/>
      <c r="K5294" s="2"/>
      <c r="Z5294" s="2"/>
      <c r="AA5294" s="1"/>
    </row>
    <row r="5295" spans="2:27" x14ac:dyDescent="0.25">
      <c r="B5295" s="5"/>
      <c r="C5295" s="2"/>
      <c r="D5295" s="3"/>
      <c r="E5295" s="3"/>
      <c r="G5295" s="3"/>
      <c r="I5295" s="1"/>
      <c r="J5295" s="1"/>
      <c r="K5295" s="2"/>
      <c r="Z5295" s="2"/>
      <c r="AA5295" s="1"/>
    </row>
    <row r="5296" spans="2:27" x14ac:dyDescent="0.25">
      <c r="B5296" s="5"/>
      <c r="C5296" s="2"/>
      <c r="D5296" s="3"/>
      <c r="E5296" s="3"/>
      <c r="G5296" s="3"/>
      <c r="I5296" s="1"/>
      <c r="J5296" s="1"/>
      <c r="K5296" s="2"/>
      <c r="Z5296" s="2"/>
      <c r="AA5296" s="1"/>
    </row>
    <row r="5297" spans="2:27" x14ac:dyDescent="0.25">
      <c r="B5297" s="5"/>
      <c r="C5297" s="2"/>
      <c r="D5297" s="3"/>
      <c r="F5297" s="3"/>
      <c r="G5297" s="3"/>
      <c r="I5297" s="1"/>
      <c r="J5297" s="1"/>
      <c r="K5297" s="2"/>
      <c r="Z5297" s="2"/>
      <c r="AA5297" s="1"/>
    </row>
    <row r="5298" spans="2:27" x14ac:dyDescent="0.25">
      <c r="B5298" s="5"/>
      <c r="C5298" s="2"/>
      <c r="D5298" s="3"/>
      <c r="E5298" s="3"/>
      <c r="G5298" s="3"/>
      <c r="I5298" s="1"/>
      <c r="J5298" s="1"/>
      <c r="K5298" s="2"/>
      <c r="Z5298" s="2"/>
      <c r="AA5298" s="1"/>
    </row>
    <row r="5299" spans="2:27" x14ac:dyDescent="0.25">
      <c r="B5299" s="5"/>
      <c r="C5299" s="2"/>
      <c r="D5299" s="3"/>
      <c r="G5299" s="3"/>
      <c r="I5299" s="1"/>
      <c r="J5299" s="1"/>
      <c r="K5299" s="2"/>
      <c r="Z5299" s="2"/>
      <c r="AA5299" s="1"/>
    </row>
    <row r="5300" spans="2:27" x14ac:dyDescent="0.25">
      <c r="B5300" s="5"/>
      <c r="C5300" s="2"/>
      <c r="D5300" s="3"/>
      <c r="G5300" s="3"/>
      <c r="I5300" s="1"/>
      <c r="J5300" s="1"/>
      <c r="K5300" s="2"/>
      <c r="Z5300" s="2"/>
      <c r="AA5300" s="1"/>
    </row>
    <row r="5301" spans="2:27" x14ac:dyDescent="0.25">
      <c r="B5301" s="5"/>
      <c r="C5301" s="2"/>
      <c r="D5301" s="3"/>
      <c r="G5301" s="3"/>
      <c r="I5301" s="1"/>
      <c r="J5301" s="1"/>
      <c r="K5301" s="2"/>
      <c r="Z5301" s="2"/>
      <c r="AA5301" s="1"/>
    </row>
    <row r="5302" spans="2:27" x14ac:dyDescent="0.25">
      <c r="B5302" s="5"/>
      <c r="C5302" s="2"/>
      <c r="D5302" s="3"/>
      <c r="G5302" s="3"/>
      <c r="I5302" s="1"/>
      <c r="J5302" s="1"/>
      <c r="K5302" s="2"/>
      <c r="Z5302" s="2"/>
      <c r="AA5302" s="1"/>
    </row>
    <row r="5303" spans="2:27" x14ac:dyDescent="0.25">
      <c r="B5303" s="5"/>
      <c r="C5303" s="2"/>
      <c r="D5303" s="3"/>
      <c r="G5303" s="3"/>
      <c r="I5303" s="1"/>
      <c r="J5303" s="1"/>
      <c r="K5303" s="2"/>
      <c r="Z5303" s="2"/>
      <c r="AA5303" s="1"/>
    </row>
    <row r="5304" spans="2:27" x14ac:dyDescent="0.25">
      <c r="B5304" s="5"/>
      <c r="C5304" s="2"/>
      <c r="D5304" s="3"/>
      <c r="I5304" s="1"/>
      <c r="J5304" s="1"/>
      <c r="K5304" s="2"/>
      <c r="Z5304" s="2"/>
      <c r="AA5304" s="1"/>
    </row>
    <row r="5305" spans="2:27" x14ac:dyDescent="0.25">
      <c r="B5305" s="5"/>
      <c r="C5305" s="2"/>
      <c r="D5305" s="3"/>
      <c r="G5305" s="3"/>
      <c r="I5305" s="1"/>
      <c r="J5305" s="1"/>
      <c r="K5305" s="2"/>
      <c r="Z5305" s="2"/>
      <c r="AA5305" s="1"/>
    </row>
    <row r="5306" spans="2:27" x14ac:dyDescent="0.25">
      <c r="B5306" s="5"/>
      <c r="C5306" s="2"/>
      <c r="D5306" s="3"/>
      <c r="G5306" s="3"/>
      <c r="I5306" s="1"/>
      <c r="J5306" s="1"/>
      <c r="K5306" s="2"/>
      <c r="Z5306" s="2"/>
      <c r="AA5306" s="1"/>
    </row>
    <row r="5307" spans="2:27" x14ac:dyDescent="0.25">
      <c r="B5307" s="5"/>
      <c r="C5307" s="2"/>
      <c r="D5307" s="3"/>
      <c r="E5307" s="3"/>
      <c r="G5307" s="3"/>
      <c r="I5307" s="1"/>
      <c r="J5307" s="1"/>
      <c r="K5307" s="2"/>
      <c r="Z5307" s="2"/>
      <c r="AA5307" s="1"/>
    </row>
    <row r="5308" spans="2:27" x14ac:dyDescent="0.25">
      <c r="B5308" s="5"/>
      <c r="C5308" s="2"/>
      <c r="D5308" s="3"/>
      <c r="F5308" s="3"/>
      <c r="I5308" s="1"/>
      <c r="J5308" s="1"/>
      <c r="K5308" s="2"/>
      <c r="Z5308" s="2"/>
      <c r="AA5308" s="1"/>
    </row>
    <row r="5309" spans="2:27" x14ac:dyDescent="0.25">
      <c r="B5309" s="5"/>
      <c r="C5309" s="2"/>
      <c r="D5309" s="3"/>
      <c r="G5309" s="3"/>
      <c r="I5309" s="1"/>
      <c r="J5309" s="1"/>
      <c r="K5309" s="2"/>
      <c r="Z5309" s="2"/>
      <c r="AA5309" s="1"/>
    </row>
    <row r="5310" spans="2:27" x14ac:dyDescent="0.25">
      <c r="B5310" s="5"/>
      <c r="C5310" s="2"/>
      <c r="D5310" s="3"/>
      <c r="G5310" s="3"/>
      <c r="I5310" s="1"/>
      <c r="J5310" s="1"/>
      <c r="K5310" s="2"/>
      <c r="Z5310" s="2"/>
      <c r="AA5310" s="1"/>
    </row>
    <row r="5311" spans="2:27" x14ac:dyDescent="0.25">
      <c r="B5311" s="5"/>
      <c r="C5311" s="2"/>
      <c r="D5311" s="3"/>
      <c r="G5311" s="3"/>
      <c r="I5311" s="1"/>
      <c r="J5311" s="1"/>
      <c r="K5311" s="2"/>
      <c r="Z5311" s="2"/>
      <c r="AA5311" s="1"/>
    </row>
    <row r="5312" spans="2:27" x14ac:dyDescent="0.25">
      <c r="B5312" s="5"/>
      <c r="C5312" s="2"/>
      <c r="D5312" s="3"/>
      <c r="F5312" s="3"/>
      <c r="G5312" s="3"/>
      <c r="I5312" s="1"/>
      <c r="J5312" s="1"/>
      <c r="K5312" s="2"/>
      <c r="Z5312" s="2"/>
      <c r="AA5312" s="1"/>
    </row>
    <row r="5313" spans="2:27" x14ac:dyDescent="0.25">
      <c r="B5313" s="5"/>
      <c r="C5313" s="2"/>
      <c r="D5313" s="3"/>
      <c r="G5313" s="3"/>
      <c r="I5313" s="1"/>
      <c r="J5313" s="1"/>
      <c r="K5313" s="2"/>
      <c r="Z5313" s="2"/>
      <c r="AA5313" s="1"/>
    </row>
    <row r="5314" spans="2:27" x14ac:dyDescent="0.25">
      <c r="B5314" s="5"/>
      <c r="C5314" s="2"/>
      <c r="D5314" s="3"/>
      <c r="E5314" s="3"/>
      <c r="G5314" s="3"/>
      <c r="I5314" s="1"/>
      <c r="J5314" s="1"/>
      <c r="K5314" s="2"/>
      <c r="Z5314" s="2"/>
      <c r="AA5314" s="1"/>
    </row>
    <row r="5315" spans="2:27" x14ac:dyDescent="0.25">
      <c r="B5315" s="5"/>
      <c r="C5315" s="2"/>
      <c r="D5315" s="3"/>
      <c r="F5315" s="3"/>
      <c r="G5315" s="3"/>
      <c r="I5315" s="1"/>
      <c r="J5315" s="1"/>
      <c r="K5315" s="2"/>
      <c r="Z5315" s="2"/>
      <c r="AA5315" s="1"/>
    </row>
    <row r="5316" spans="2:27" x14ac:dyDescent="0.25">
      <c r="B5316" s="5"/>
      <c r="C5316" s="2"/>
      <c r="D5316" s="3"/>
      <c r="F5316" s="3"/>
      <c r="G5316" s="3"/>
      <c r="I5316" s="1"/>
      <c r="J5316" s="1"/>
      <c r="K5316" s="2"/>
      <c r="Z5316" s="2"/>
      <c r="AA5316" s="1"/>
    </row>
    <row r="5317" spans="2:27" x14ac:dyDescent="0.25">
      <c r="B5317" s="5"/>
      <c r="C5317" s="2"/>
      <c r="D5317" s="3"/>
      <c r="F5317" s="3"/>
      <c r="G5317" s="3"/>
      <c r="I5317" s="1"/>
      <c r="J5317" s="1"/>
      <c r="K5317" s="2"/>
      <c r="Z5317" s="2"/>
      <c r="AA5317" s="1"/>
    </row>
    <row r="5318" spans="2:27" x14ac:dyDescent="0.25">
      <c r="B5318" s="5"/>
      <c r="C5318" s="2"/>
      <c r="D5318" s="3"/>
      <c r="E5318" s="3"/>
      <c r="F5318" s="3"/>
      <c r="G5318" s="3"/>
      <c r="I5318" s="1"/>
      <c r="J5318" s="1"/>
      <c r="K5318" s="2"/>
      <c r="Z5318" s="2"/>
      <c r="AA5318" s="1"/>
    </row>
    <row r="5319" spans="2:27" x14ac:dyDescent="0.25">
      <c r="B5319" s="5"/>
      <c r="C5319" s="2"/>
      <c r="D5319" s="3"/>
      <c r="G5319" s="3"/>
      <c r="I5319" s="1"/>
      <c r="J5319" s="1"/>
      <c r="K5319" s="2"/>
      <c r="Z5319" s="2"/>
      <c r="AA5319" s="1"/>
    </row>
    <row r="5320" spans="2:27" x14ac:dyDescent="0.25">
      <c r="B5320" s="5"/>
      <c r="C5320" s="2"/>
      <c r="D5320" s="3"/>
      <c r="F5320" s="3"/>
      <c r="G5320" s="3"/>
      <c r="I5320" s="1"/>
      <c r="J5320" s="1"/>
      <c r="K5320" s="2"/>
      <c r="Z5320" s="2"/>
      <c r="AA5320" s="1"/>
    </row>
    <row r="5321" spans="2:27" x14ac:dyDescent="0.25">
      <c r="B5321" s="5"/>
      <c r="C5321" s="2"/>
      <c r="D5321" s="3"/>
      <c r="I5321" s="1"/>
      <c r="J5321" s="1"/>
      <c r="K5321" s="2"/>
      <c r="Z5321" s="2"/>
      <c r="AA5321" s="1"/>
    </row>
    <row r="5322" spans="2:27" x14ac:dyDescent="0.25">
      <c r="B5322" s="5"/>
      <c r="C5322" s="2"/>
      <c r="D5322" s="3"/>
      <c r="E5322" s="3"/>
      <c r="F5322" s="3"/>
      <c r="G5322" s="3"/>
      <c r="I5322" s="1"/>
      <c r="J5322" s="1"/>
      <c r="K5322" s="2"/>
      <c r="Z5322" s="2"/>
      <c r="AA5322" s="1"/>
    </row>
    <row r="5323" spans="2:27" x14ac:dyDescent="0.25">
      <c r="B5323" s="5"/>
      <c r="C5323" s="2"/>
      <c r="D5323" s="3"/>
      <c r="F5323" s="3"/>
      <c r="G5323" s="3"/>
      <c r="I5323" s="1"/>
      <c r="J5323" s="1"/>
      <c r="K5323" s="2"/>
      <c r="Z5323" s="2"/>
      <c r="AA5323" s="1"/>
    </row>
    <row r="5324" spans="2:27" x14ac:dyDescent="0.25">
      <c r="B5324" s="5"/>
      <c r="C5324" s="2"/>
      <c r="D5324" s="3"/>
      <c r="G5324" s="3"/>
      <c r="I5324" s="1"/>
      <c r="J5324" s="1"/>
      <c r="K5324" s="2"/>
      <c r="Z5324" s="2"/>
      <c r="AA5324" s="1"/>
    </row>
    <row r="5325" spans="2:27" x14ac:dyDescent="0.25">
      <c r="B5325" s="5"/>
      <c r="C5325" s="2"/>
      <c r="D5325" s="3"/>
      <c r="F5325" s="3"/>
      <c r="G5325" s="3"/>
      <c r="I5325" s="1"/>
      <c r="J5325" s="1"/>
      <c r="K5325" s="2"/>
      <c r="Z5325" s="2"/>
      <c r="AA5325" s="1"/>
    </row>
    <row r="5326" spans="2:27" x14ac:dyDescent="0.25">
      <c r="B5326" s="5"/>
      <c r="C5326" s="2"/>
      <c r="D5326" s="3"/>
      <c r="G5326" s="3"/>
      <c r="I5326" s="1"/>
      <c r="J5326" s="1"/>
      <c r="K5326" s="2"/>
      <c r="Z5326" s="2"/>
      <c r="AA5326" s="1"/>
    </row>
    <row r="5327" spans="2:27" x14ac:dyDescent="0.25">
      <c r="B5327" s="5"/>
      <c r="C5327" s="2"/>
      <c r="D5327" s="3"/>
      <c r="F5327" s="3"/>
      <c r="G5327" s="3"/>
      <c r="I5327" s="1"/>
      <c r="J5327" s="1"/>
      <c r="K5327" s="2"/>
      <c r="Z5327" s="2"/>
      <c r="AA5327" s="1"/>
    </row>
    <row r="5328" spans="2:27" x14ac:dyDescent="0.25">
      <c r="B5328" s="5"/>
      <c r="C5328" s="2"/>
      <c r="D5328" s="3"/>
      <c r="G5328" s="3"/>
      <c r="I5328" s="1"/>
      <c r="J5328" s="1"/>
      <c r="K5328" s="2"/>
      <c r="Z5328" s="2"/>
      <c r="AA5328" s="1"/>
    </row>
    <row r="5329" spans="2:27" x14ac:dyDescent="0.25">
      <c r="B5329" s="5"/>
      <c r="C5329" s="2"/>
      <c r="D5329" s="3"/>
      <c r="E5329" s="3"/>
      <c r="G5329" s="3"/>
      <c r="I5329" s="1"/>
      <c r="J5329" s="1"/>
      <c r="K5329" s="2"/>
      <c r="Z5329" s="2"/>
      <c r="AA5329" s="1"/>
    </row>
    <row r="5330" spans="2:27" x14ac:dyDescent="0.25">
      <c r="B5330" s="5"/>
      <c r="C5330" s="2"/>
      <c r="D5330" s="3"/>
      <c r="E5330" s="3"/>
      <c r="G5330" s="3"/>
      <c r="I5330" s="1"/>
      <c r="J5330" s="1"/>
      <c r="K5330" s="2"/>
      <c r="Z5330" s="2"/>
      <c r="AA5330" s="1"/>
    </row>
    <row r="5331" spans="2:27" x14ac:dyDescent="0.25">
      <c r="B5331" s="5"/>
      <c r="C5331" s="2"/>
      <c r="D5331" s="3"/>
      <c r="E5331" s="3"/>
      <c r="G5331" s="3"/>
      <c r="I5331" s="1"/>
      <c r="J5331" s="1"/>
      <c r="K5331" s="2"/>
      <c r="Z5331" s="2"/>
      <c r="AA5331" s="1"/>
    </row>
    <row r="5332" spans="2:27" x14ac:dyDescent="0.25">
      <c r="B5332" s="5"/>
      <c r="C5332" s="2"/>
      <c r="D5332" s="3"/>
      <c r="G5332" s="3"/>
      <c r="I5332" s="1"/>
      <c r="J5332" s="1"/>
      <c r="K5332" s="2"/>
      <c r="Z5332" s="2"/>
      <c r="AA5332" s="1"/>
    </row>
    <row r="5333" spans="2:27" x14ac:dyDescent="0.25">
      <c r="B5333" s="5"/>
      <c r="C5333" s="2"/>
      <c r="D5333" s="3"/>
      <c r="G5333" s="3"/>
      <c r="I5333" s="1"/>
      <c r="J5333" s="1"/>
      <c r="K5333" s="2"/>
      <c r="Z5333" s="2"/>
      <c r="AA5333" s="1"/>
    </row>
    <row r="5334" spans="2:27" x14ac:dyDescent="0.25">
      <c r="B5334" s="5"/>
      <c r="C5334" s="2"/>
      <c r="D5334" s="3"/>
      <c r="G5334" s="3"/>
      <c r="I5334" s="1"/>
      <c r="J5334" s="1"/>
      <c r="K5334" s="2"/>
      <c r="Z5334" s="2"/>
      <c r="AA5334" s="1"/>
    </row>
    <row r="5335" spans="2:27" x14ac:dyDescent="0.25">
      <c r="B5335" s="5"/>
      <c r="C5335" s="2"/>
      <c r="D5335" s="3"/>
      <c r="F5335" s="3"/>
      <c r="G5335" s="3"/>
      <c r="I5335" s="1"/>
      <c r="J5335" s="1"/>
      <c r="K5335" s="2"/>
      <c r="Z5335" s="2"/>
      <c r="AA5335" s="1"/>
    </row>
    <row r="5336" spans="2:27" x14ac:dyDescent="0.25">
      <c r="B5336" s="5"/>
      <c r="C5336" s="2"/>
      <c r="D5336" s="3"/>
      <c r="E5336" s="3"/>
      <c r="G5336" s="3"/>
      <c r="I5336" s="1"/>
      <c r="J5336" s="1"/>
      <c r="K5336" s="2"/>
      <c r="Z5336" s="2"/>
      <c r="AA5336" s="1"/>
    </row>
    <row r="5337" spans="2:27" x14ac:dyDescent="0.25">
      <c r="B5337" s="5"/>
      <c r="C5337" s="2"/>
      <c r="D5337" s="3"/>
      <c r="G5337" s="3"/>
      <c r="I5337" s="1"/>
      <c r="J5337" s="1"/>
      <c r="K5337" s="2"/>
      <c r="Z5337" s="2"/>
      <c r="AA5337" s="1"/>
    </row>
    <row r="5338" spans="2:27" x14ac:dyDescent="0.25">
      <c r="B5338" s="5"/>
      <c r="C5338" s="2"/>
      <c r="D5338" s="3"/>
      <c r="E5338" s="3"/>
      <c r="G5338" s="3"/>
      <c r="I5338" s="1"/>
      <c r="J5338" s="1"/>
      <c r="K5338" s="2"/>
      <c r="Z5338" s="2"/>
      <c r="AA5338" s="1"/>
    </row>
    <row r="5339" spans="2:27" x14ac:dyDescent="0.25">
      <c r="B5339" s="5"/>
      <c r="C5339" s="2"/>
      <c r="D5339" s="3"/>
      <c r="G5339" s="3"/>
      <c r="I5339" s="1"/>
      <c r="J5339" s="1"/>
      <c r="K5339" s="2"/>
      <c r="Z5339" s="2"/>
      <c r="AA5339" s="1"/>
    </row>
    <row r="5340" spans="2:27" x14ac:dyDescent="0.25">
      <c r="B5340" s="5"/>
      <c r="C5340" s="2"/>
      <c r="D5340" s="3"/>
      <c r="E5340" s="3"/>
      <c r="G5340" s="3"/>
      <c r="I5340" s="1"/>
      <c r="J5340" s="1"/>
      <c r="K5340" s="2"/>
      <c r="Z5340" s="2"/>
      <c r="AA5340" s="1"/>
    </row>
    <row r="5341" spans="2:27" x14ac:dyDescent="0.25">
      <c r="B5341" s="5"/>
      <c r="C5341" s="2"/>
      <c r="D5341" s="3"/>
      <c r="G5341" s="3"/>
      <c r="I5341" s="1"/>
      <c r="J5341" s="1"/>
      <c r="K5341" s="2"/>
      <c r="Z5341" s="2"/>
      <c r="AA5341" s="1"/>
    </row>
    <row r="5342" spans="2:27" x14ac:dyDescent="0.25">
      <c r="B5342" s="5"/>
      <c r="C5342" s="2"/>
      <c r="D5342" s="3"/>
      <c r="E5342" s="3"/>
      <c r="F5342" s="3"/>
      <c r="G5342" s="3"/>
      <c r="I5342" s="1"/>
      <c r="J5342" s="1"/>
      <c r="K5342" s="2"/>
      <c r="Z5342" s="2"/>
      <c r="AA5342" s="1"/>
    </row>
    <row r="5343" spans="2:27" x14ac:dyDescent="0.25">
      <c r="B5343" s="5"/>
      <c r="C5343" s="2"/>
      <c r="D5343" s="3"/>
      <c r="G5343" s="3"/>
      <c r="I5343" s="1"/>
      <c r="J5343" s="1"/>
      <c r="K5343" s="2"/>
      <c r="Z5343" s="2"/>
      <c r="AA5343" s="1"/>
    </row>
    <row r="5344" spans="2:27" x14ac:dyDescent="0.25">
      <c r="B5344" s="5"/>
      <c r="C5344" s="2"/>
      <c r="D5344" s="3"/>
      <c r="E5344" s="3"/>
      <c r="G5344" s="3"/>
      <c r="I5344" s="1"/>
      <c r="J5344" s="1"/>
      <c r="K5344" s="2"/>
      <c r="Z5344" s="2"/>
      <c r="AA5344" s="1"/>
    </row>
    <row r="5345" spans="2:27" x14ac:dyDescent="0.25">
      <c r="B5345" s="5"/>
      <c r="C5345" s="2"/>
      <c r="D5345" s="3"/>
      <c r="E5345" s="3"/>
      <c r="G5345" s="3"/>
      <c r="I5345" s="1"/>
      <c r="J5345" s="1"/>
      <c r="K5345" s="2"/>
      <c r="Z5345" s="2"/>
      <c r="AA5345" s="1"/>
    </row>
    <row r="5346" spans="2:27" x14ac:dyDescent="0.25">
      <c r="B5346" s="5"/>
      <c r="C5346" s="2"/>
      <c r="D5346" s="3"/>
      <c r="G5346" s="3"/>
      <c r="I5346" s="1"/>
      <c r="J5346" s="1"/>
      <c r="K5346" s="2"/>
      <c r="Z5346" s="2"/>
      <c r="AA5346" s="1"/>
    </row>
    <row r="5347" spans="2:27" x14ac:dyDescent="0.25">
      <c r="B5347" s="5"/>
      <c r="C5347" s="2"/>
      <c r="D5347" s="3"/>
      <c r="E5347" s="3"/>
      <c r="G5347" s="3"/>
      <c r="I5347" s="1"/>
      <c r="J5347" s="1"/>
      <c r="K5347" s="2"/>
      <c r="Z5347" s="2"/>
      <c r="AA5347" s="1"/>
    </row>
    <row r="5348" spans="2:27" x14ac:dyDescent="0.25">
      <c r="B5348" s="5"/>
      <c r="C5348" s="2"/>
      <c r="D5348" s="3"/>
      <c r="E5348" s="3"/>
      <c r="F5348" s="3"/>
      <c r="G5348" s="3"/>
      <c r="I5348" s="1"/>
      <c r="J5348" s="1"/>
      <c r="K5348" s="2"/>
      <c r="Z5348" s="2"/>
      <c r="AA5348" s="1"/>
    </row>
    <row r="5349" spans="2:27" x14ac:dyDescent="0.25">
      <c r="B5349" s="5"/>
      <c r="C5349" s="2"/>
      <c r="D5349" s="3"/>
      <c r="E5349" s="3"/>
      <c r="G5349" s="3"/>
      <c r="I5349" s="1"/>
      <c r="J5349" s="1"/>
      <c r="K5349" s="2"/>
      <c r="Z5349" s="2"/>
      <c r="AA5349" s="1"/>
    </row>
    <row r="5350" spans="2:27" x14ac:dyDescent="0.25">
      <c r="B5350" s="5"/>
      <c r="C5350" s="2"/>
      <c r="D5350" s="3"/>
      <c r="G5350" s="3"/>
      <c r="I5350" s="1"/>
      <c r="J5350" s="1"/>
      <c r="K5350" s="2"/>
      <c r="Z5350" s="2"/>
      <c r="AA5350" s="1"/>
    </row>
    <row r="5351" spans="2:27" x14ac:dyDescent="0.25">
      <c r="B5351" s="5"/>
      <c r="C5351" s="2"/>
      <c r="D5351" s="3"/>
      <c r="G5351" s="3"/>
      <c r="I5351" s="1"/>
      <c r="J5351" s="1"/>
      <c r="K5351" s="2"/>
      <c r="Z5351" s="2"/>
      <c r="AA5351" s="1"/>
    </row>
    <row r="5352" spans="2:27" x14ac:dyDescent="0.25">
      <c r="B5352" s="5"/>
      <c r="C5352" s="2"/>
      <c r="D5352" s="3"/>
      <c r="I5352" s="1"/>
      <c r="J5352" s="1"/>
      <c r="K5352" s="2"/>
      <c r="Z5352" s="2"/>
      <c r="AA5352" s="1"/>
    </row>
    <row r="5353" spans="2:27" x14ac:dyDescent="0.25">
      <c r="B5353" s="5"/>
      <c r="C5353" s="2"/>
      <c r="D5353" s="3"/>
      <c r="G5353" s="3"/>
      <c r="I5353" s="1"/>
      <c r="J5353" s="1"/>
      <c r="K5353" s="2"/>
      <c r="Z5353" s="2"/>
      <c r="AA5353" s="1"/>
    </row>
    <row r="5354" spans="2:27" x14ac:dyDescent="0.25">
      <c r="B5354" s="5"/>
      <c r="C5354" s="2"/>
      <c r="D5354" s="3"/>
      <c r="E5354" s="3"/>
      <c r="G5354" s="3"/>
      <c r="I5354" s="1"/>
      <c r="J5354" s="1"/>
      <c r="K5354" s="2"/>
      <c r="Z5354" s="2"/>
      <c r="AA5354" s="1"/>
    </row>
    <row r="5355" spans="2:27" x14ac:dyDescent="0.25">
      <c r="B5355" s="5"/>
      <c r="C5355" s="2"/>
      <c r="D5355" s="3"/>
      <c r="G5355" s="3"/>
      <c r="I5355" s="1"/>
      <c r="J5355" s="1"/>
      <c r="K5355" s="2"/>
      <c r="Z5355" s="2"/>
      <c r="AA5355" s="1"/>
    </row>
    <row r="5356" spans="2:27" x14ac:dyDescent="0.25">
      <c r="B5356" s="5"/>
      <c r="C5356" s="2"/>
      <c r="D5356" s="3"/>
      <c r="I5356" s="1"/>
      <c r="J5356" s="1"/>
      <c r="K5356" s="2"/>
      <c r="Z5356" s="2"/>
      <c r="AA5356" s="1"/>
    </row>
    <row r="5357" spans="2:27" x14ac:dyDescent="0.25">
      <c r="B5357" s="5"/>
      <c r="C5357" s="2"/>
      <c r="D5357" s="3"/>
      <c r="G5357" s="3"/>
      <c r="I5357" s="1"/>
      <c r="J5357" s="1"/>
      <c r="K5357" s="2"/>
      <c r="Z5357" s="2"/>
      <c r="AA5357" s="1"/>
    </row>
    <row r="5358" spans="2:27" x14ac:dyDescent="0.25">
      <c r="B5358" s="5"/>
      <c r="C5358" s="2"/>
      <c r="D5358" s="3"/>
      <c r="G5358" s="3"/>
      <c r="I5358" s="1"/>
      <c r="J5358" s="1"/>
      <c r="K5358" s="2"/>
      <c r="Z5358" s="2"/>
      <c r="AA5358" s="1"/>
    </row>
    <row r="5359" spans="2:27" x14ac:dyDescent="0.25">
      <c r="B5359" s="5"/>
      <c r="C5359" s="2"/>
      <c r="D5359" s="3"/>
      <c r="G5359" s="3"/>
      <c r="I5359" s="1"/>
      <c r="J5359" s="1"/>
      <c r="K5359" s="2"/>
      <c r="Z5359" s="2"/>
      <c r="AA5359" s="1"/>
    </row>
    <row r="5360" spans="2:27" x14ac:dyDescent="0.25">
      <c r="B5360" s="5"/>
      <c r="C5360" s="2"/>
      <c r="D5360" s="3"/>
      <c r="E5360" s="3"/>
      <c r="G5360" s="3"/>
      <c r="I5360" s="1"/>
      <c r="J5360" s="1"/>
      <c r="K5360" s="2"/>
      <c r="Z5360" s="2"/>
      <c r="AA5360" s="1"/>
    </row>
    <row r="5361" spans="2:27" x14ac:dyDescent="0.25">
      <c r="B5361" s="5"/>
      <c r="C5361" s="2"/>
      <c r="D5361" s="3"/>
      <c r="G5361" s="3"/>
      <c r="I5361" s="1"/>
      <c r="J5361" s="1"/>
      <c r="K5361" s="2"/>
      <c r="Z5361" s="2"/>
      <c r="AA5361" s="1"/>
    </row>
    <row r="5362" spans="2:27" x14ac:dyDescent="0.25">
      <c r="B5362" s="5"/>
      <c r="C5362" s="2"/>
      <c r="D5362" s="3"/>
      <c r="E5362" s="3"/>
      <c r="F5362" s="3"/>
      <c r="G5362" s="3"/>
      <c r="I5362" s="1"/>
      <c r="J5362" s="1"/>
      <c r="K5362" s="2"/>
      <c r="Z5362" s="2"/>
      <c r="AA5362" s="1"/>
    </row>
    <row r="5363" spans="2:27" x14ac:dyDescent="0.25">
      <c r="B5363" s="5"/>
      <c r="C5363" s="2"/>
      <c r="D5363" s="3"/>
      <c r="I5363" s="1"/>
      <c r="J5363" s="1"/>
      <c r="K5363" s="2"/>
      <c r="Z5363" s="2"/>
      <c r="AA5363" s="1"/>
    </row>
    <row r="5364" spans="2:27" x14ac:dyDescent="0.25">
      <c r="B5364" s="5"/>
      <c r="C5364" s="2"/>
      <c r="D5364" s="3"/>
      <c r="E5364" s="3"/>
      <c r="G5364" s="3"/>
      <c r="I5364" s="1"/>
      <c r="J5364" s="1"/>
      <c r="K5364" s="2"/>
      <c r="Z5364" s="2"/>
      <c r="AA5364" s="1"/>
    </row>
    <row r="5365" spans="2:27" x14ac:dyDescent="0.25">
      <c r="B5365" s="5"/>
      <c r="C5365" s="2"/>
      <c r="D5365" s="3"/>
      <c r="E5365" s="3"/>
      <c r="G5365" s="3"/>
      <c r="I5365" s="1"/>
      <c r="J5365" s="1"/>
      <c r="K5365" s="2"/>
      <c r="Z5365" s="2"/>
      <c r="AA5365" s="1"/>
    </row>
    <row r="5366" spans="2:27" x14ac:dyDescent="0.25">
      <c r="B5366" s="5"/>
      <c r="C5366" s="2"/>
      <c r="D5366" s="3"/>
      <c r="G5366" s="3"/>
      <c r="I5366" s="1"/>
      <c r="J5366" s="1"/>
      <c r="K5366" s="2"/>
      <c r="Z5366" s="2"/>
      <c r="AA5366" s="1"/>
    </row>
    <row r="5367" spans="2:27" x14ac:dyDescent="0.25">
      <c r="B5367" s="5"/>
      <c r="C5367" s="2"/>
      <c r="D5367" s="3"/>
      <c r="G5367" s="3"/>
      <c r="I5367" s="1"/>
      <c r="J5367" s="1"/>
      <c r="K5367" s="2"/>
      <c r="Z5367" s="2"/>
      <c r="AA5367" s="1"/>
    </row>
    <row r="5368" spans="2:27" x14ac:dyDescent="0.25">
      <c r="B5368" s="5"/>
      <c r="C5368" s="2"/>
      <c r="D5368" s="3"/>
      <c r="E5368" s="3"/>
      <c r="F5368" s="3"/>
      <c r="G5368" s="3"/>
      <c r="I5368" s="1"/>
      <c r="J5368" s="1"/>
      <c r="K5368" s="2"/>
      <c r="Z5368" s="2"/>
      <c r="AA5368" s="1"/>
    </row>
    <row r="5369" spans="2:27" x14ac:dyDescent="0.25">
      <c r="B5369" s="5"/>
      <c r="C5369" s="2"/>
      <c r="D5369" s="3"/>
      <c r="E5369" s="3"/>
      <c r="F5369" s="3"/>
      <c r="G5369" s="3"/>
      <c r="I5369" s="1"/>
      <c r="J5369" s="1"/>
      <c r="K5369" s="2"/>
      <c r="Z5369" s="2"/>
      <c r="AA5369" s="1"/>
    </row>
    <row r="5370" spans="2:27" x14ac:dyDescent="0.25">
      <c r="B5370" s="5"/>
      <c r="C5370" s="2"/>
      <c r="D5370" s="3"/>
      <c r="G5370" s="3"/>
      <c r="I5370" s="1"/>
      <c r="J5370" s="1"/>
      <c r="K5370" s="2"/>
      <c r="Z5370" s="2"/>
      <c r="AA5370" s="1"/>
    </row>
    <row r="5371" spans="2:27" x14ac:dyDescent="0.25">
      <c r="B5371" s="5"/>
      <c r="C5371" s="2"/>
      <c r="D5371" s="3"/>
      <c r="G5371" s="3"/>
      <c r="I5371" s="1"/>
      <c r="J5371" s="1"/>
      <c r="K5371" s="2"/>
      <c r="Z5371" s="2"/>
      <c r="AA5371" s="1"/>
    </row>
    <row r="5372" spans="2:27" x14ac:dyDescent="0.25">
      <c r="B5372" s="5"/>
      <c r="C5372" s="2"/>
      <c r="D5372" s="3"/>
      <c r="E5372" s="3"/>
      <c r="F5372" s="3"/>
      <c r="G5372" s="3"/>
      <c r="I5372" s="1"/>
      <c r="J5372" s="1"/>
      <c r="K5372" s="2"/>
      <c r="Z5372" s="2"/>
      <c r="AA5372" s="1"/>
    </row>
    <row r="5373" spans="2:27" x14ac:dyDescent="0.25">
      <c r="B5373" s="5"/>
      <c r="C5373" s="2"/>
      <c r="D5373" s="3"/>
      <c r="E5373" s="3"/>
      <c r="F5373" s="3"/>
      <c r="G5373" s="3"/>
      <c r="I5373" s="1"/>
      <c r="J5373" s="1"/>
      <c r="K5373" s="2"/>
      <c r="Z5373" s="2"/>
      <c r="AA5373" s="1"/>
    </row>
    <row r="5374" spans="2:27" x14ac:dyDescent="0.25">
      <c r="B5374" s="5"/>
      <c r="C5374" s="2"/>
      <c r="D5374" s="3"/>
      <c r="E5374" s="3"/>
      <c r="G5374" s="3"/>
      <c r="I5374" s="1"/>
      <c r="J5374" s="1"/>
      <c r="K5374" s="2"/>
      <c r="Z5374" s="2"/>
      <c r="AA5374" s="1"/>
    </row>
    <row r="5375" spans="2:27" x14ac:dyDescent="0.25">
      <c r="B5375" s="5"/>
      <c r="C5375" s="2"/>
      <c r="D5375" s="3"/>
      <c r="E5375" s="3"/>
      <c r="G5375" s="3"/>
      <c r="I5375" s="1"/>
      <c r="J5375" s="1"/>
      <c r="K5375" s="2"/>
      <c r="Z5375" s="2"/>
      <c r="AA5375" s="1"/>
    </row>
    <row r="5376" spans="2:27" x14ac:dyDescent="0.25">
      <c r="B5376" s="5"/>
      <c r="C5376" s="2"/>
      <c r="D5376" s="3"/>
      <c r="F5376" s="3"/>
      <c r="G5376" s="3"/>
      <c r="I5376" s="1"/>
      <c r="J5376" s="1"/>
      <c r="K5376" s="2"/>
      <c r="Z5376" s="2"/>
      <c r="AA5376" s="1"/>
    </row>
    <row r="5377" spans="2:27" x14ac:dyDescent="0.25">
      <c r="B5377" s="5"/>
      <c r="C5377" s="2"/>
      <c r="D5377" s="3"/>
      <c r="E5377" s="3"/>
      <c r="I5377" s="1"/>
      <c r="J5377" s="1"/>
      <c r="K5377" s="2"/>
      <c r="Z5377" s="2"/>
      <c r="AA5377" s="1"/>
    </row>
    <row r="5378" spans="2:27" x14ac:dyDescent="0.25">
      <c r="B5378" s="5"/>
      <c r="C5378" s="2"/>
      <c r="D5378" s="3"/>
      <c r="G5378" s="3"/>
      <c r="I5378" s="1"/>
      <c r="J5378" s="1"/>
      <c r="K5378" s="2"/>
      <c r="Z5378" s="2"/>
      <c r="AA5378" s="1"/>
    </row>
    <row r="5379" spans="2:27" x14ac:dyDescent="0.25">
      <c r="B5379" s="5"/>
      <c r="C5379" s="2"/>
      <c r="D5379" s="3"/>
      <c r="F5379" s="3"/>
      <c r="G5379" s="3"/>
      <c r="I5379" s="1"/>
      <c r="J5379" s="1"/>
      <c r="K5379" s="2"/>
      <c r="Z5379" s="2"/>
      <c r="AA5379" s="1"/>
    </row>
    <row r="5380" spans="2:27" x14ac:dyDescent="0.25">
      <c r="B5380" s="5"/>
      <c r="C5380" s="2"/>
      <c r="D5380" s="3"/>
      <c r="E5380" s="3"/>
      <c r="I5380" s="1"/>
      <c r="J5380" s="1"/>
      <c r="K5380" s="2"/>
      <c r="Z5380" s="2"/>
      <c r="AA5380" s="1"/>
    </row>
    <row r="5381" spans="2:27" x14ac:dyDescent="0.25">
      <c r="B5381" s="5"/>
      <c r="C5381" s="2"/>
      <c r="D5381" s="3"/>
      <c r="E5381" s="3"/>
      <c r="F5381" s="3"/>
      <c r="I5381" s="1"/>
      <c r="J5381" s="1"/>
      <c r="K5381" s="2"/>
      <c r="Z5381" s="2"/>
      <c r="AA5381" s="1"/>
    </row>
    <row r="5382" spans="2:27" x14ac:dyDescent="0.25">
      <c r="B5382" s="5"/>
      <c r="C5382" s="2"/>
      <c r="D5382" s="3"/>
      <c r="I5382" s="1"/>
      <c r="J5382" s="1"/>
      <c r="K5382" s="2"/>
      <c r="Z5382" s="2"/>
      <c r="AA5382" s="1"/>
    </row>
    <row r="5383" spans="2:27" x14ac:dyDescent="0.25">
      <c r="B5383" s="5"/>
      <c r="C5383" s="2"/>
      <c r="D5383" s="3"/>
      <c r="F5383" s="3"/>
      <c r="G5383" s="3"/>
      <c r="I5383" s="1"/>
      <c r="J5383" s="1"/>
      <c r="K5383" s="2"/>
      <c r="Z5383" s="2"/>
      <c r="AA5383" s="1"/>
    </row>
    <row r="5384" spans="2:27" x14ac:dyDescent="0.25">
      <c r="B5384" s="5"/>
      <c r="C5384" s="2"/>
      <c r="D5384" s="3"/>
      <c r="E5384" s="3"/>
      <c r="G5384" s="3"/>
      <c r="I5384" s="1"/>
      <c r="J5384" s="1"/>
      <c r="K5384" s="2"/>
      <c r="Z5384" s="2"/>
      <c r="AA5384" s="1"/>
    </row>
    <row r="5385" spans="2:27" x14ac:dyDescent="0.25">
      <c r="B5385" s="5"/>
      <c r="C5385" s="2"/>
      <c r="D5385" s="3"/>
      <c r="E5385" s="3"/>
      <c r="G5385" s="3"/>
      <c r="I5385" s="1"/>
      <c r="J5385" s="1"/>
      <c r="K5385" s="2"/>
      <c r="Z5385" s="2"/>
      <c r="AA5385" s="1"/>
    </row>
    <row r="5386" spans="2:27" x14ac:dyDescent="0.25">
      <c r="B5386" s="5"/>
      <c r="C5386" s="2"/>
      <c r="D5386" s="3"/>
      <c r="E5386" s="3"/>
      <c r="G5386" s="3"/>
      <c r="I5386" s="1"/>
      <c r="J5386" s="1"/>
      <c r="K5386" s="2"/>
      <c r="Z5386" s="2"/>
      <c r="AA5386" s="1"/>
    </row>
    <row r="5387" spans="2:27" x14ac:dyDescent="0.25">
      <c r="B5387" s="5"/>
      <c r="C5387" s="2"/>
      <c r="D5387" s="3"/>
      <c r="E5387" s="3"/>
      <c r="F5387" s="3"/>
      <c r="G5387" s="3"/>
      <c r="I5387" s="1"/>
      <c r="J5387" s="1"/>
      <c r="K5387" s="2"/>
      <c r="Z5387" s="2"/>
      <c r="AA5387" s="1"/>
    </row>
    <row r="5388" spans="2:27" x14ac:dyDescent="0.25">
      <c r="B5388" s="5"/>
      <c r="C5388" s="2"/>
      <c r="D5388" s="3"/>
      <c r="E5388" s="3"/>
      <c r="G5388" s="3"/>
      <c r="I5388" s="1"/>
      <c r="J5388" s="1"/>
      <c r="K5388" s="2"/>
      <c r="Z5388" s="2"/>
      <c r="AA5388" s="1"/>
    </row>
    <row r="5389" spans="2:27" x14ac:dyDescent="0.25">
      <c r="B5389" s="5"/>
      <c r="C5389" s="2"/>
      <c r="D5389" s="3"/>
      <c r="E5389" s="3"/>
      <c r="G5389" s="3"/>
      <c r="I5389" s="1"/>
      <c r="J5389" s="1"/>
      <c r="K5389" s="2"/>
      <c r="Z5389" s="2"/>
      <c r="AA5389" s="1"/>
    </row>
    <row r="5390" spans="2:27" x14ac:dyDescent="0.25">
      <c r="B5390" s="5"/>
      <c r="C5390" s="2"/>
      <c r="D5390" s="3"/>
      <c r="E5390" s="3"/>
      <c r="G5390" s="3"/>
      <c r="I5390" s="1"/>
      <c r="J5390" s="1"/>
      <c r="K5390" s="2"/>
      <c r="Z5390" s="2"/>
      <c r="AA5390" s="1"/>
    </row>
    <row r="5391" spans="2:27" x14ac:dyDescent="0.25">
      <c r="B5391" s="5"/>
      <c r="C5391" s="2"/>
      <c r="D5391" s="3"/>
      <c r="I5391" s="1"/>
      <c r="J5391" s="1"/>
      <c r="K5391" s="2"/>
      <c r="Z5391" s="2"/>
      <c r="AA5391" s="1"/>
    </row>
    <row r="5392" spans="2:27" x14ac:dyDescent="0.25">
      <c r="B5392" s="5"/>
      <c r="C5392" s="2"/>
      <c r="D5392" s="3"/>
      <c r="I5392" s="1"/>
      <c r="J5392" s="1"/>
      <c r="K5392" s="2"/>
      <c r="Z5392" s="2"/>
      <c r="AA5392" s="1"/>
    </row>
    <row r="5393" spans="2:27" x14ac:dyDescent="0.25">
      <c r="B5393" s="5"/>
      <c r="C5393" s="2"/>
      <c r="D5393" s="3"/>
      <c r="G5393" s="3"/>
      <c r="I5393" s="1"/>
      <c r="J5393" s="1"/>
      <c r="K5393" s="2"/>
      <c r="Z5393" s="2"/>
      <c r="AA5393" s="1"/>
    </row>
    <row r="5394" spans="2:27" x14ac:dyDescent="0.25">
      <c r="B5394" s="5"/>
      <c r="C5394" s="2"/>
      <c r="D5394" s="3"/>
      <c r="I5394" s="1"/>
      <c r="J5394" s="1"/>
      <c r="K5394" s="2"/>
      <c r="Z5394" s="2"/>
      <c r="AA5394" s="1"/>
    </row>
    <row r="5395" spans="2:27" x14ac:dyDescent="0.25">
      <c r="B5395" s="5"/>
      <c r="C5395" s="2"/>
      <c r="D5395" s="3"/>
      <c r="E5395" s="3"/>
      <c r="F5395" s="3"/>
      <c r="G5395" s="3"/>
      <c r="I5395" s="1"/>
      <c r="J5395" s="1"/>
      <c r="K5395" s="2"/>
      <c r="Z5395" s="2"/>
      <c r="AA5395" s="1"/>
    </row>
    <row r="5396" spans="2:27" x14ac:dyDescent="0.25">
      <c r="B5396" s="5"/>
      <c r="C5396" s="2"/>
      <c r="D5396" s="3"/>
      <c r="E5396" s="3"/>
      <c r="G5396" s="3"/>
      <c r="I5396" s="1"/>
      <c r="J5396" s="1"/>
      <c r="K5396" s="2"/>
      <c r="Z5396" s="2"/>
      <c r="AA5396" s="1"/>
    </row>
    <row r="5397" spans="2:27" x14ac:dyDescent="0.25">
      <c r="B5397" s="5"/>
      <c r="C5397" s="2"/>
      <c r="D5397" s="3"/>
      <c r="G5397" s="3"/>
      <c r="I5397" s="1"/>
      <c r="J5397" s="1"/>
      <c r="K5397" s="2"/>
      <c r="Z5397" s="2"/>
      <c r="AA5397" s="1"/>
    </row>
    <row r="5398" spans="2:27" x14ac:dyDescent="0.25">
      <c r="B5398" s="5"/>
      <c r="C5398" s="2"/>
      <c r="D5398" s="3"/>
      <c r="E5398" s="3"/>
      <c r="G5398" s="3"/>
      <c r="I5398" s="1"/>
      <c r="J5398" s="1"/>
      <c r="K5398" s="2"/>
      <c r="Z5398" s="2"/>
      <c r="AA5398" s="1"/>
    </row>
    <row r="5399" spans="2:27" x14ac:dyDescent="0.25">
      <c r="B5399" s="5"/>
      <c r="C5399" s="2"/>
      <c r="D5399" s="3"/>
      <c r="E5399" s="3"/>
      <c r="G5399" s="3"/>
      <c r="I5399" s="1"/>
      <c r="J5399" s="1"/>
      <c r="K5399" s="2"/>
      <c r="Z5399" s="2"/>
      <c r="AA5399" s="1"/>
    </row>
    <row r="5400" spans="2:27" x14ac:dyDescent="0.25">
      <c r="B5400" s="5"/>
      <c r="C5400" s="2"/>
      <c r="D5400" s="3"/>
      <c r="E5400" s="3"/>
      <c r="G5400" s="3"/>
      <c r="I5400" s="1"/>
      <c r="J5400" s="1"/>
      <c r="K5400" s="2"/>
      <c r="Z5400" s="2"/>
      <c r="AA5400" s="1"/>
    </row>
    <row r="5401" spans="2:27" x14ac:dyDescent="0.25">
      <c r="B5401" s="5"/>
      <c r="C5401" s="2"/>
      <c r="D5401" s="3"/>
      <c r="G5401" s="3"/>
      <c r="I5401" s="1"/>
      <c r="J5401" s="1"/>
      <c r="K5401" s="2"/>
      <c r="Z5401" s="2"/>
      <c r="AA5401" s="1"/>
    </row>
    <row r="5402" spans="2:27" x14ac:dyDescent="0.25">
      <c r="B5402" s="5"/>
      <c r="C5402" s="2"/>
      <c r="D5402" s="3"/>
      <c r="E5402" s="3"/>
      <c r="G5402" s="3"/>
      <c r="I5402" s="1"/>
      <c r="J5402" s="1"/>
      <c r="K5402" s="2"/>
      <c r="Z5402" s="2"/>
      <c r="AA5402" s="1"/>
    </row>
    <row r="5403" spans="2:27" x14ac:dyDescent="0.25">
      <c r="B5403" s="5"/>
      <c r="C5403" s="2"/>
      <c r="D5403" s="3"/>
      <c r="E5403" s="3"/>
      <c r="F5403" s="3"/>
      <c r="G5403" s="3"/>
      <c r="I5403" s="1"/>
      <c r="J5403" s="1"/>
      <c r="K5403" s="2"/>
      <c r="Z5403" s="2"/>
      <c r="AA5403" s="1"/>
    </row>
    <row r="5404" spans="2:27" x14ac:dyDescent="0.25">
      <c r="B5404" s="5"/>
      <c r="C5404" s="2"/>
      <c r="D5404" s="3"/>
      <c r="E5404" s="3"/>
      <c r="F5404" s="3"/>
      <c r="G5404" s="3"/>
      <c r="I5404" s="1"/>
      <c r="J5404" s="1"/>
      <c r="K5404" s="2"/>
      <c r="Z5404" s="2"/>
      <c r="AA5404" s="1"/>
    </row>
    <row r="5405" spans="2:27" x14ac:dyDescent="0.25">
      <c r="B5405" s="5"/>
      <c r="C5405" s="2"/>
      <c r="D5405" s="3"/>
      <c r="F5405" s="3"/>
      <c r="G5405" s="3"/>
      <c r="I5405" s="1"/>
      <c r="J5405" s="1"/>
      <c r="K5405" s="2"/>
      <c r="Z5405" s="2"/>
      <c r="AA5405" s="1"/>
    </row>
    <row r="5406" spans="2:27" x14ac:dyDescent="0.25">
      <c r="B5406" s="5"/>
      <c r="C5406" s="2"/>
      <c r="D5406" s="3"/>
      <c r="E5406" s="3"/>
      <c r="G5406" s="3"/>
      <c r="I5406" s="1"/>
      <c r="J5406" s="1"/>
      <c r="K5406" s="2"/>
      <c r="Z5406" s="2"/>
      <c r="AA5406" s="1"/>
    </row>
    <row r="5407" spans="2:27" x14ac:dyDescent="0.25">
      <c r="B5407" s="5"/>
      <c r="C5407" s="2"/>
      <c r="D5407" s="3"/>
      <c r="E5407" s="3"/>
      <c r="G5407" s="3"/>
      <c r="I5407" s="1"/>
      <c r="J5407" s="1"/>
      <c r="K5407" s="2"/>
      <c r="Z5407" s="2"/>
      <c r="AA5407" s="1"/>
    </row>
    <row r="5408" spans="2:27" x14ac:dyDescent="0.25">
      <c r="B5408" s="5"/>
      <c r="C5408" s="2"/>
      <c r="D5408" s="3"/>
      <c r="E5408" s="3"/>
      <c r="F5408" s="3"/>
      <c r="G5408" s="3"/>
      <c r="I5408" s="1"/>
      <c r="J5408" s="1"/>
      <c r="K5408" s="2"/>
      <c r="Z5408" s="2"/>
      <c r="AA5408" s="1"/>
    </row>
    <row r="5409" spans="2:27" x14ac:dyDescent="0.25">
      <c r="B5409" s="5"/>
      <c r="C5409" s="2"/>
      <c r="D5409" s="3"/>
      <c r="E5409" s="3"/>
      <c r="G5409" s="3"/>
      <c r="I5409" s="1"/>
      <c r="J5409" s="1"/>
      <c r="K5409" s="2"/>
      <c r="Z5409" s="2"/>
      <c r="AA5409" s="1"/>
    </row>
    <row r="5410" spans="2:27" x14ac:dyDescent="0.25">
      <c r="B5410" s="5"/>
      <c r="C5410" s="2"/>
      <c r="D5410" s="3"/>
      <c r="E5410" s="3"/>
      <c r="G5410" s="3"/>
      <c r="I5410" s="1"/>
      <c r="J5410" s="1"/>
      <c r="K5410" s="2"/>
      <c r="Z5410" s="2"/>
      <c r="AA5410" s="1"/>
    </row>
    <row r="5411" spans="2:27" x14ac:dyDescent="0.25">
      <c r="B5411" s="5"/>
      <c r="C5411" s="2"/>
      <c r="D5411" s="3"/>
      <c r="E5411" s="3"/>
      <c r="G5411" s="3"/>
      <c r="I5411" s="1"/>
      <c r="J5411" s="1"/>
      <c r="K5411" s="2"/>
      <c r="Z5411" s="2"/>
      <c r="AA5411" s="1"/>
    </row>
    <row r="5412" spans="2:27" x14ac:dyDescent="0.25">
      <c r="B5412" s="5"/>
      <c r="C5412" s="2"/>
      <c r="D5412" s="3"/>
      <c r="G5412" s="3"/>
      <c r="I5412" s="1"/>
      <c r="J5412" s="1"/>
      <c r="K5412" s="2"/>
      <c r="Z5412" s="2"/>
      <c r="AA5412" s="1"/>
    </row>
    <row r="5413" spans="2:27" x14ac:dyDescent="0.25">
      <c r="B5413" s="5"/>
      <c r="C5413" s="2"/>
      <c r="D5413" s="3"/>
      <c r="E5413" s="3"/>
      <c r="G5413" s="3"/>
      <c r="I5413" s="1"/>
      <c r="J5413" s="1"/>
      <c r="K5413" s="2"/>
      <c r="Z5413" s="2"/>
      <c r="AA5413" s="1"/>
    </row>
    <row r="5414" spans="2:27" x14ac:dyDescent="0.25">
      <c r="B5414" s="5"/>
      <c r="C5414" s="2"/>
      <c r="D5414" s="3"/>
      <c r="I5414" s="1"/>
      <c r="J5414" s="1"/>
      <c r="K5414" s="2"/>
      <c r="Z5414" s="2"/>
      <c r="AA5414" s="1"/>
    </row>
    <row r="5415" spans="2:27" x14ac:dyDescent="0.25">
      <c r="B5415" s="5"/>
      <c r="C5415" s="2"/>
      <c r="D5415" s="3"/>
      <c r="E5415" s="3"/>
      <c r="G5415" s="3"/>
      <c r="I5415" s="1"/>
      <c r="J5415" s="1"/>
      <c r="K5415" s="2"/>
      <c r="Z5415" s="2"/>
      <c r="AA5415" s="1"/>
    </row>
    <row r="5416" spans="2:27" x14ac:dyDescent="0.25">
      <c r="B5416" s="5"/>
      <c r="C5416" s="2"/>
      <c r="D5416" s="3"/>
      <c r="I5416" s="1"/>
      <c r="J5416" s="1"/>
      <c r="K5416" s="2"/>
      <c r="Z5416" s="2"/>
      <c r="AA5416" s="1"/>
    </row>
    <row r="5417" spans="2:27" x14ac:dyDescent="0.25">
      <c r="B5417" s="5"/>
      <c r="C5417" s="2"/>
      <c r="D5417" s="3"/>
      <c r="E5417" s="3"/>
      <c r="I5417" s="1"/>
      <c r="J5417" s="1"/>
      <c r="K5417" s="2"/>
      <c r="Z5417" s="2"/>
      <c r="AA5417" s="1"/>
    </row>
    <row r="5418" spans="2:27" x14ac:dyDescent="0.25">
      <c r="B5418" s="5"/>
      <c r="C5418" s="2"/>
      <c r="D5418" s="3"/>
      <c r="E5418" s="3"/>
      <c r="G5418" s="3"/>
      <c r="I5418" s="1"/>
      <c r="J5418" s="1"/>
      <c r="K5418" s="2"/>
      <c r="Z5418" s="2"/>
      <c r="AA5418" s="1"/>
    </row>
    <row r="5419" spans="2:27" x14ac:dyDescent="0.25">
      <c r="B5419" s="5"/>
      <c r="C5419" s="2"/>
      <c r="D5419" s="3"/>
      <c r="G5419" s="3"/>
      <c r="I5419" s="1"/>
      <c r="J5419" s="1"/>
      <c r="K5419" s="2"/>
      <c r="Z5419" s="2"/>
      <c r="AA5419" s="1"/>
    </row>
    <row r="5420" spans="2:27" x14ac:dyDescent="0.25">
      <c r="B5420" s="5"/>
      <c r="C5420" s="2"/>
      <c r="D5420" s="3"/>
      <c r="E5420" s="3"/>
      <c r="F5420" s="3"/>
      <c r="G5420" s="3"/>
      <c r="I5420" s="1"/>
      <c r="J5420" s="1"/>
      <c r="K5420" s="2"/>
      <c r="Z5420" s="2"/>
      <c r="AA5420" s="1"/>
    </row>
    <row r="5421" spans="2:27" x14ac:dyDescent="0.25">
      <c r="B5421" s="5"/>
      <c r="C5421" s="2"/>
      <c r="D5421" s="3"/>
      <c r="I5421" s="1"/>
      <c r="J5421" s="1"/>
      <c r="K5421" s="2"/>
      <c r="Z5421" s="2"/>
      <c r="AA5421" s="1"/>
    </row>
    <row r="5422" spans="2:27" x14ac:dyDescent="0.25">
      <c r="B5422" s="5"/>
      <c r="C5422" s="2"/>
      <c r="D5422" s="3"/>
      <c r="G5422" s="3"/>
      <c r="I5422" s="1"/>
      <c r="J5422" s="1"/>
      <c r="K5422" s="2"/>
      <c r="Z5422" s="2"/>
      <c r="AA5422" s="1"/>
    </row>
    <row r="5423" spans="2:27" x14ac:dyDescent="0.25">
      <c r="B5423" s="5"/>
      <c r="C5423" s="2"/>
      <c r="D5423" s="3"/>
      <c r="E5423" s="3"/>
      <c r="F5423" s="3"/>
      <c r="G5423" s="3"/>
      <c r="I5423" s="1"/>
      <c r="J5423" s="1"/>
      <c r="K5423" s="2"/>
      <c r="Z5423" s="2"/>
      <c r="AA5423" s="1"/>
    </row>
    <row r="5424" spans="2:27" x14ac:dyDescent="0.25">
      <c r="B5424" s="5"/>
      <c r="C5424" s="2"/>
      <c r="D5424" s="3"/>
      <c r="E5424" s="3"/>
      <c r="G5424" s="3"/>
      <c r="I5424" s="1"/>
      <c r="J5424" s="1"/>
      <c r="K5424" s="2"/>
      <c r="Z5424" s="2"/>
      <c r="AA5424" s="1"/>
    </row>
    <row r="5425" spans="2:27" x14ac:dyDescent="0.25">
      <c r="B5425" s="5"/>
      <c r="C5425" s="2"/>
      <c r="D5425" s="3"/>
      <c r="E5425" s="3"/>
      <c r="F5425" s="3"/>
      <c r="G5425" s="3"/>
      <c r="I5425" s="1"/>
      <c r="J5425" s="1"/>
      <c r="K5425" s="2"/>
      <c r="Z5425" s="2"/>
      <c r="AA5425" s="1"/>
    </row>
    <row r="5426" spans="2:27" x14ac:dyDescent="0.25">
      <c r="B5426" s="5"/>
      <c r="C5426" s="2"/>
      <c r="D5426" s="3"/>
      <c r="E5426" s="3"/>
      <c r="F5426" s="3"/>
      <c r="I5426" s="1"/>
      <c r="J5426" s="1"/>
      <c r="K5426" s="2"/>
      <c r="Z5426" s="2"/>
      <c r="AA5426" s="1"/>
    </row>
    <row r="5427" spans="2:27" x14ac:dyDescent="0.25">
      <c r="B5427" s="5"/>
      <c r="C5427" s="2"/>
      <c r="D5427" s="3"/>
      <c r="G5427" s="3"/>
      <c r="I5427" s="1"/>
      <c r="J5427" s="1"/>
      <c r="K5427" s="2"/>
      <c r="Z5427" s="2"/>
      <c r="AA5427" s="1"/>
    </row>
    <row r="5428" spans="2:27" x14ac:dyDescent="0.25">
      <c r="B5428" s="5"/>
      <c r="C5428" s="2"/>
      <c r="D5428" s="3"/>
      <c r="E5428" s="3"/>
      <c r="G5428" s="3"/>
      <c r="I5428" s="1"/>
      <c r="J5428" s="1"/>
      <c r="K5428" s="2"/>
      <c r="Z5428" s="2"/>
      <c r="AA5428" s="1"/>
    </row>
    <row r="5429" spans="2:27" x14ac:dyDescent="0.25">
      <c r="B5429" s="5"/>
      <c r="C5429" s="2"/>
      <c r="D5429" s="3"/>
      <c r="E5429" s="3"/>
      <c r="G5429" s="3"/>
      <c r="I5429" s="1"/>
      <c r="J5429" s="1"/>
      <c r="K5429" s="2"/>
      <c r="Z5429" s="2"/>
      <c r="AA5429" s="1"/>
    </row>
    <row r="5430" spans="2:27" x14ac:dyDescent="0.25">
      <c r="B5430" s="5"/>
      <c r="C5430" s="2"/>
      <c r="D5430" s="3"/>
      <c r="E5430" s="3"/>
      <c r="G5430" s="3"/>
      <c r="I5430" s="1"/>
      <c r="J5430" s="1"/>
      <c r="K5430" s="2"/>
      <c r="Z5430" s="2"/>
      <c r="AA5430" s="1"/>
    </row>
    <row r="5431" spans="2:27" x14ac:dyDescent="0.25">
      <c r="B5431" s="5"/>
      <c r="C5431" s="2"/>
      <c r="D5431" s="3"/>
      <c r="I5431" s="1"/>
      <c r="J5431" s="1"/>
      <c r="K5431" s="2"/>
      <c r="Z5431" s="2"/>
      <c r="AA5431" s="1"/>
    </row>
    <row r="5432" spans="2:27" x14ac:dyDescent="0.25">
      <c r="B5432" s="5"/>
      <c r="C5432" s="2"/>
      <c r="D5432" s="3"/>
      <c r="E5432" s="3"/>
      <c r="F5432" s="3"/>
      <c r="G5432" s="3"/>
      <c r="I5432" s="1"/>
      <c r="J5432" s="1"/>
      <c r="K5432" s="2"/>
      <c r="Z5432" s="2"/>
      <c r="AA5432" s="1"/>
    </row>
    <row r="5433" spans="2:27" x14ac:dyDescent="0.25">
      <c r="B5433" s="5"/>
      <c r="C5433" s="2"/>
      <c r="D5433" s="3"/>
      <c r="G5433" s="3"/>
      <c r="I5433" s="1"/>
      <c r="J5433" s="1"/>
      <c r="K5433" s="2"/>
      <c r="Z5433" s="2"/>
      <c r="AA5433" s="1"/>
    </row>
    <row r="5434" spans="2:27" x14ac:dyDescent="0.25">
      <c r="B5434" s="5"/>
      <c r="C5434" s="2"/>
      <c r="D5434" s="3"/>
      <c r="E5434" s="3"/>
      <c r="G5434" s="3"/>
      <c r="I5434" s="1"/>
      <c r="J5434" s="1"/>
      <c r="K5434" s="2"/>
      <c r="Z5434" s="2"/>
      <c r="AA5434" s="1"/>
    </row>
    <row r="5435" spans="2:27" x14ac:dyDescent="0.25">
      <c r="B5435" s="5"/>
      <c r="C5435" s="2"/>
      <c r="D5435" s="3"/>
      <c r="E5435" s="3"/>
      <c r="G5435" s="3"/>
      <c r="I5435" s="1"/>
      <c r="J5435" s="1"/>
      <c r="K5435" s="2"/>
      <c r="Z5435" s="2"/>
      <c r="AA5435" s="1"/>
    </row>
    <row r="5436" spans="2:27" x14ac:dyDescent="0.25">
      <c r="B5436" s="5"/>
      <c r="C5436" s="2"/>
      <c r="D5436" s="3"/>
      <c r="E5436" s="3"/>
      <c r="G5436" s="3"/>
      <c r="I5436" s="1"/>
      <c r="J5436" s="1"/>
      <c r="K5436" s="2"/>
      <c r="Z5436" s="2"/>
      <c r="AA5436" s="1"/>
    </row>
    <row r="5437" spans="2:27" x14ac:dyDescent="0.25">
      <c r="B5437" s="5"/>
      <c r="C5437" s="2"/>
      <c r="D5437" s="3"/>
      <c r="E5437" s="3"/>
      <c r="G5437" s="3"/>
      <c r="I5437" s="1"/>
      <c r="J5437" s="1"/>
      <c r="K5437" s="2"/>
      <c r="Z5437" s="2"/>
      <c r="AA5437" s="1"/>
    </row>
    <row r="5438" spans="2:27" x14ac:dyDescent="0.25">
      <c r="B5438" s="5"/>
      <c r="C5438" s="2"/>
      <c r="D5438" s="3"/>
      <c r="E5438" s="3"/>
      <c r="G5438" s="3"/>
      <c r="I5438" s="1"/>
      <c r="J5438" s="1"/>
      <c r="K5438" s="2"/>
      <c r="Z5438" s="2"/>
      <c r="AA5438" s="1"/>
    </row>
    <row r="5439" spans="2:27" x14ac:dyDescent="0.25">
      <c r="B5439" s="5"/>
      <c r="C5439" s="2"/>
      <c r="D5439" s="3"/>
      <c r="I5439" s="1"/>
      <c r="J5439" s="1"/>
      <c r="K5439" s="2"/>
      <c r="Z5439" s="2"/>
      <c r="AA5439" s="1"/>
    </row>
    <row r="5440" spans="2:27" x14ac:dyDescent="0.25">
      <c r="B5440" s="5"/>
      <c r="C5440" s="2"/>
      <c r="D5440" s="3"/>
      <c r="E5440" s="3"/>
      <c r="G5440" s="3"/>
      <c r="I5440" s="1"/>
      <c r="J5440" s="1"/>
      <c r="K5440" s="2"/>
      <c r="Z5440" s="2"/>
      <c r="AA5440" s="1"/>
    </row>
    <row r="5441" spans="2:27" x14ac:dyDescent="0.25">
      <c r="B5441" s="5"/>
      <c r="C5441" s="2"/>
      <c r="D5441" s="3"/>
      <c r="E5441" s="3"/>
      <c r="G5441" s="3"/>
      <c r="I5441" s="1"/>
      <c r="J5441" s="1"/>
      <c r="K5441" s="2"/>
      <c r="Z5441" s="2"/>
      <c r="AA5441" s="1"/>
    </row>
    <row r="5442" spans="2:27" x14ac:dyDescent="0.25">
      <c r="B5442" s="5"/>
      <c r="C5442" s="2"/>
      <c r="D5442" s="3"/>
      <c r="E5442" s="3"/>
      <c r="G5442" s="3"/>
      <c r="I5442" s="1"/>
      <c r="J5442" s="1"/>
      <c r="K5442" s="2"/>
      <c r="Z5442" s="2"/>
      <c r="AA5442" s="1"/>
    </row>
    <row r="5443" spans="2:27" x14ac:dyDescent="0.25">
      <c r="B5443" s="5"/>
      <c r="C5443" s="2"/>
      <c r="D5443" s="3"/>
      <c r="E5443" s="3"/>
      <c r="G5443" s="3"/>
      <c r="I5443" s="1"/>
      <c r="J5443" s="1"/>
      <c r="K5443" s="2"/>
      <c r="Z5443" s="2"/>
      <c r="AA5443" s="1"/>
    </row>
    <row r="5444" spans="2:27" x14ac:dyDescent="0.25">
      <c r="B5444" s="5"/>
      <c r="C5444" s="2"/>
      <c r="D5444" s="3"/>
      <c r="I5444" s="1"/>
      <c r="J5444" s="1"/>
      <c r="K5444" s="2"/>
      <c r="Z5444" s="2"/>
      <c r="AA5444" s="1"/>
    </row>
    <row r="5445" spans="2:27" x14ac:dyDescent="0.25">
      <c r="B5445" s="5"/>
      <c r="C5445" s="2"/>
      <c r="D5445" s="3"/>
      <c r="G5445" s="3"/>
      <c r="I5445" s="1"/>
      <c r="J5445" s="1"/>
      <c r="K5445" s="2"/>
      <c r="Z5445" s="2"/>
      <c r="AA5445" s="1"/>
    </row>
    <row r="5446" spans="2:27" x14ac:dyDescent="0.25">
      <c r="B5446" s="5"/>
      <c r="C5446" s="2"/>
      <c r="D5446" s="3"/>
      <c r="E5446" s="3"/>
      <c r="F5446" s="3"/>
      <c r="G5446" s="3"/>
      <c r="I5446" s="1"/>
      <c r="J5446" s="1"/>
      <c r="K5446" s="2"/>
      <c r="Z5446" s="2"/>
      <c r="AA5446" s="1"/>
    </row>
    <row r="5447" spans="2:27" x14ac:dyDescent="0.25">
      <c r="B5447" s="5"/>
      <c r="C5447" s="2"/>
      <c r="D5447" s="3"/>
      <c r="G5447" s="3"/>
      <c r="I5447" s="1"/>
      <c r="J5447" s="1"/>
      <c r="K5447" s="2"/>
      <c r="Z5447" s="2"/>
      <c r="AA5447" s="1"/>
    </row>
    <row r="5448" spans="2:27" x14ac:dyDescent="0.25">
      <c r="B5448" s="5"/>
      <c r="C5448" s="2"/>
      <c r="D5448" s="3"/>
      <c r="I5448" s="1"/>
      <c r="J5448" s="1"/>
      <c r="K5448" s="2"/>
      <c r="Z5448" s="2"/>
      <c r="AA5448" s="1"/>
    </row>
    <row r="5449" spans="2:27" x14ac:dyDescent="0.25">
      <c r="B5449" s="5"/>
      <c r="C5449" s="2"/>
      <c r="D5449" s="3"/>
      <c r="F5449" s="3"/>
      <c r="G5449" s="3"/>
      <c r="I5449" s="1"/>
      <c r="J5449" s="1"/>
      <c r="K5449" s="2"/>
      <c r="Z5449" s="2"/>
      <c r="AA5449" s="1"/>
    </row>
    <row r="5450" spans="2:27" x14ac:dyDescent="0.25">
      <c r="B5450" s="5"/>
      <c r="C5450" s="2"/>
      <c r="D5450" s="3"/>
      <c r="I5450" s="1"/>
      <c r="J5450" s="1"/>
      <c r="K5450" s="2"/>
      <c r="Z5450" s="2"/>
      <c r="AA5450" s="1"/>
    </row>
    <row r="5451" spans="2:27" x14ac:dyDescent="0.25">
      <c r="B5451" s="5"/>
      <c r="C5451" s="2"/>
      <c r="D5451" s="3"/>
      <c r="E5451" s="3"/>
      <c r="G5451" s="3"/>
      <c r="I5451" s="1"/>
      <c r="J5451" s="1"/>
      <c r="K5451" s="2"/>
      <c r="Z5451" s="2"/>
      <c r="AA5451" s="1"/>
    </row>
    <row r="5452" spans="2:27" x14ac:dyDescent="0.25">
      <c r="B5452" s="5"/>
      <c r="C5452" s="2"/>
      <c r="D5452" s="3"/>
      <c r="I5452" s="1"/>
      <c r="J5452" s="1"/>
      <c r="K5452" s="2"/>
      <c r="Z5452" s="2"/>
      <c r="AA5452" s="1"/>
    </row>
    <row r="5453" spans="2:27" x14ac:dyDescent="0.25">
      <c r="B5453" s="5"/>
      <c r="C5453" s="2"/>
      <c r="D5453" s="3"/>
      <c r="G5453" s="3"/>
      <c r="I5453" s="1"/>
      <c r="J5453" s="1"/>
      <c r="K5453" s="2"/>
      <c r="Z5453" s="2"/>
      <c r="AA5453" s="1"/>
    </row>
    <row r="5454" spans="2:27" x14ac:dyDescent="0.25">
      <c r="B5454" s="5"/>
      <c r="C5454" s="2"/>
      <c r="D5454" s="3"/>
      <c r="F5454" s="3"/>
      <c r="G5454" s="3"/>
      <c r="I5454" s="1"/>
      <c r="J5454" s="1"/>
      <c r="K5454" s="2"/>
      <c r="Z5454" s="2"/>
      <c r="AA5454" s="1"/>
    </row>
    <row r="5455" spans="2:27" x14ac:dyDescent="0.25">
      <c r="B5455" s="5"/>
      <c r="C5455" s="2"/>
      <c r="D5455" s="3"/>
      <c r="E5455" s="3"/>
      <c r="F5455" s="3"/>
      <c r="G5455" s="3"/>
      <c r="I5455" s="1"/>
      <c r="J5455" s="1"/>
      <c r="K5455" s="2"/>
      <c r="Z5455" s="2"/>
      <c r="AA5455" s="1"/>
    </row>
    <row r="5456" spans="2:27" x14ac:dyDescent="0.25">
      <c r="B5456" s="5"/>
      <c r="C5456" s="2"/>
      <c r="D5456" s="3"/>
      <c r="F5456" s="3"/>
      <c r="I5456" s="1"/>
      <c r="J5456" s="1"/>
      <c r="K5456" s="2"/>
      <c r="Z5456" s="2"/>
      <c r="AA5456" s="1"/>
    </row>
    <row r="5457" spans="2:27" x14ac:dyDescent="0.25">
      <c r="B5457" s="5"/>
      <c r="C5457" s="2"/>
      <c r="D5457" s="3"/>
      <c r="E5457" s="3"/>
      <c r="G5457" s="3"/>
      <c r="I5457" s="1"/>
      <c r="J5457" s="1"/>
      <c r="K5457" s="2"/>
      <c r="Z5457" s="2"/>
      <c r="AA5457" s="1"/>
    </row>
    <row r="5458" spans="2:27" x14ac:dyDescent="0.25">
      <c r="B5458" s="5"/>
      <c r="C5458" s="2"/>
      <c r="D5458" s="3"/>
      <c r="E5458" s="3"/>
      <c r="G5458" s="3"/>
      <c r="I5458" s="1"/>
      <c r="J5458" s="1"/>
      <c r="K5458" s="2"/>
      <c r="Z5458" s="2"/>
      <c r="AA5458" s="1"/>
    </row>
    <row r="5459" spans="2:27" x14ac:dyDescent="0.25">
      <c r="B5459" s="5"/>
      <c r="C5459" s="2"/>
      <c r="D5459" s="3"/>
      <c r="E5459" s="3"/>
      <c r="G5459" s="3"/>
      <c r="I5459" s="1"/>
      <c r="J5459" s="1"/>
      <c r="K5459" s="2"/>
      <c r="Z5459" s="2"/>
      <c r="AA5459" s="1"/>
    </row>
    <row r="5460" spans="2:27" x14ac:dyDescent="0.25">
      <c r="B5460" s="5"/>
      <c r="C5460" s="2"/>
      <c r="D5460" s="3"/>
      <c r="E5460" s="3"/>
      <c r="F5460" s="3"/>
      <c r="G5460" s="3"/>
      <c r="I5460" s="1"/>
      <c r="J5460" s="1"/>
      <c r="K5460" s="2"/>
      <c r="Z5460" s="2"/>
      <c r="AA5460" s="1"/>
    </row>
    <row r="5461" spans="2:27" x14ac:dyDescent="0.25">
      <c r="B5461" s="5"/>
      <c r="C5461" s="2"/>
      <c r="D5461" s="3"/>
      <c r="E5461" s="3"/>
      <c r="G5461" s="3"/>
      <c r="I5461" s="1"/>
      <c r="J5461" s="1"/>
      <c r="K5461" s="2"/>
      <c r="Z5461" s="2"/>
      <c r="AA5461" s="1"/>
    </row>
    <row r="5462" spans="2:27" x14ac:dyDescent="0.25">
      <c r="B5462" s="5"/>
      <c r="C5462" s="2"/>
      <c r="D5462" s="3"/>
      <c r="E5462" s="3"/>
      <c r="G5462" s="3"/>
      <c r="I5462" s="1"/>
      <c r="J5462" s="1"/>
      <c r="K5462" s="2"/>
      <c r="Z5462" s="2"/>
      <c r="AA5462" s="1"/>
    </row>
    <row r="5463" spans="2:27" x14ac:dyDescent="0.25">
      <c r="B5463" s="5"/>
      <c r="C5463" s="2"/>
      <c r="D5463" s="3"/>
      <c r="I5463" s="1"/>
      <c r="J5463" s="1"/>
      <c r="K5463" s="2"/>
      <c r="Z5463" s="2"/>
      <c r="AA5463" s="1"/>
    </row>
    <row r="5464" spans="2:27" x14ac:dyDescent="0.25">
      <c r="B5464" s="5"/>
      <c r="C5464" s="2"/>
      <c r="D5464" s="3"/>
      <c r="E5464" s="3"/>
      <c r="G5464" s="3"/>
      <c r="I5464" s="1"/>
      <c r="J5464" s="1"/>
      <c r="K5464" s="2"/>
      <c r="Z5464" s="2"/>
      <c r="AA5464" s="1"/>
    </row>
    <row r="5465" spans="2:27" x14ac:dyDescent="0.25">
      <c r="B5465" s="5"/>
      <c r="C5465" s="2"/>
      <c r="D5465" s="3"/>
      <c r="E5465" s="3"/>
      <c r="G5465" s="3"/>
      <c r="I5465" s="1"/>
      <c r="J5465" s="1"/>
      <c r="K5465" s="2"/>
      <c r="Z5465" s="2"/>
      <c r="AA5465" s="1"/>
    </row>
    <row r="5466" spans="2:27" x14ac:dyDescent="0.25">
      <c r="B5466" s="5"/>
      <c r="C5466" s="2"/>
      <c r="D5466" s="3"/>
      <c r="E5466" s="3"/>
      <c r="G5466" s="3"/>
      <c r="I5466" s="1"/>
      <c r="J5466" s="1"/>
      <c r="K5466" s="2"/>
      <c r="Z5466" s="2"/>
      <c r="AA5466" s="1"/>
    </row>
    <row r="5467" spans="2:27" x14ac:dyDescent="0.25">
      <c r="B5467" s="5"/>
      <c r="C5467" s="2"/>
      <c r="D5467" s="3"/>
      <c r="E5467" s="3"/>
      <c r="G5467" s="3"/>
      <c r="I5467" s="1"/>
      <c r="J5467" s="1"/>
      <c r="K5467" s="2"/>
      <c r="Z5467" s="2"/>
      <c r="AA5467" s="1"/>
    </row>
    <row r="5468" spans="2:27" x14ac:dyDescent="0.25">
      <c r="B5468" s="5"/>
      <c r="C5468" s="2"/>
      <c r="D5468" s="3"/>
      <c r="E5468" s="3"/>
      <c r="F5468" s="3"/>
      <c r="G5468" s="3"/>
      <c r="I5468" s="1"/>
      <c r="J5468" s="1"/>
      <c r="K5468" s="2"/>
      <c r="Z5468" s="2"/>
      <c r="AA5468" s="1"/>
    </row>
    <row r="5469" spans="2:27" x14ac:dyDescent="0.25">
      <c r="B5469" s="5"/>
      <c r="C5469" s="2"/>
      <c r="D5469" s="3"/>
      <c r="E5469" s="3"/>
      <c r="G5469" s="3"/>
      <c r="I5469" s="1"/>
      <c r="J5469" s="1"/>
      <c r="K5469" s="2"/>
      <c r="Z5469" s="2"/>
      <c r="AA5469" s="1"/>
    </row>
    <row r="5470" spans="2:27" x14ac:dyDescent="0.25">
      <c r="B5470" s="5"/>
      <c r="C5470" s="2"/>
      <c r="D5470" s="3"/>
      <c r="G5470" s="3"/>
      <c r="I5470" s="1"/>
      <c r="J5470" s="1"/>
      <c r="K5470" s="2"/>
      <c r="Z5470" s="2"/>
      <c r="AA5470" s="1"/>
    </row>
    <row r="5471" spans="2:27" x14ac:dyDescent="0.25">
      <c r="B5471" s="5"/>
      <c r="C5471" s="2"/>
      <c r="D5471" s="3"/>
      <c r="E5471" s="3"/>
      <c r="F5471" s="3"/>
      <c r="G5471" s="3"/>
      <c r="I5471" s="1"/>
      <c r="J5471" s="1"/>
      <c r="K5471" s="2"/>
      <c r="Z5471" s="2"/>
      <c r="AA5471" s="1"/>
    </row>
    <row r="5472" spans="2:27" x14ac:dyDescent="0.25">
      <c r="B5472" s="5"/>
      <c r="C5472" s="2"/>
      <c r="D5472" s="3"/>
      <c r="E5472" s="3"/>
      <c r="G5472" s="3"/>
      <c r="I5472" s="1"/>
      <c r="J5472" s="1"/>
      <c r="K5472" s="2"/>
      <c r="Z5472" s="2"/>
      <c r="AA5472" s="1"/>
    </row>
    <row r="5473" spans="2:27" x14ac:dyDescent="0.25">
      <c r="B5473" s="5"/>
      <c r="C5473" s="2"/>
      <c r="D5473" s="3"/>
      <c r="I5473" s="1"/>
      <c r="J5473" s="1"/>
      <c r="K5473" s="2"/>
      <c r="Z5473" s="2"/>
      <c r="AA5473" s="1"/>
    </row>
    <row r="5474" spans="2:27" x14ac:dyDescent="0.25">
      <c r="B5474" s="5"/>
      <c r="C5474" s="2"/>
      <c r="D5474" s="3"/>
      <c r="G5474" s="3"/>
      <c r="I5474" s="1"/>
      <c r="J5474" s="1"/>
      <c r="K5474" s="2"/>
      <c r="Z5474" s="2"/>
      <c r="AA5474" s="1"/>
    </row>
    <row r="5475" spans="2:27" x14ac:dyDescent="0.25">
      <c r="B5475" s="5"/>
      <c r="C5475" s="2"/>
      <c r="D5475" s="3"/>
      <c r="E5475" s="3"/>
      <c r="I5475" s="1"/>
      <c r="J5475" s="1"/>
      <c r="K5475" s="2"/>
      <c r="Z5475" s="2"/>
      <c r="AA5475" s="1"/>
    </row>
    <row r="5476" spans="2:27" x14ac:dyDescent="0.25">
      <c r="B5476" s="5"/>
      <c r="C5476" s="2"/>
      <c r="D5476" s="3"/>
      <c r="G5476" s="3"/>
      <c r="I5476" s="1"/>
      <c r="J5476" s="1"/>
      <c r="K5476" s="2"/>
      <c r="Z5476" s="2"/>
      <c r="AA5476" s="1"/>
    </row>
    <row r="5477" spans="2:27" x14ac:dyDescent="0.25">
      <c r="B5477" s="5"/>
      <c r="C5477" s="2"/>
      <c r="D5477" s="3"/>
      <c r="G5477" s="3"/>
      <c r="I5477" s="1"/>
      <c r="J5477" s="1"/>
      <c r="K5477" s="2"/>
      <c r="Z5477" s="2"/>
      <c r="AA5477" s="1"/>
    </row>
    <row r="5478" spans="2:27" x14ac:dyDescent="0.25">
      <c r="B5478" s="5"/>
      <c r="C5478" s="2"/>
      <c r="D5478" s="3"/>
      <c r="G5478" s="3"/>
      <c r="I5478" s="1"/>
      <c r="J5478" s="1"/>
      <c r="K5478" s="2"/>
      <c r="Z5478" s="2"/>
      <c r="AA5478" s="1"/>
    </row>
    <row r="5479" spans="2:27" x14ac:dyDescent="0.25">
      <c r="B5479" s="5"/>
      <c r="C5479" s="2"/>
      <c r="D5479" s="3"/>
      <c r="E5479" s="3"/>
      <c r="G5479" s="3"/>
      <c r="I5479" s="1"/>
      <c r="J5479" s="1"/>
      <c r="K5479" s="2"/>
      <c r="Z5479" s="2"/>
      <c r="AA5479" s="1"/>
    </row>
    <row r="5480" spans="2:27" x14ac:dyDescent="0.25">
      <c r="B5480" s="5"/>
      <c r="C5480" s="2"/>
      <c r="D5480" s="3"/>
      <c r="E5480" s="3"/>
      <c r="G5480" s="3"/>
      <c r="I5480" s="1"/>
      <c r="J5480" s="1"/>
      <c r="K5480" s="2"/>
      <c r="Z5480" s="2"/>
      <c r="AA5480" s="1"/>
    </row>
    <row r="5481" spans="2:27" x14ac:dyDescent="0.25">
      <c r="B5481" s="5"/>
      <c r="C5481" s="2"/>
      <c r="D5481" s="3"/>
      <c r="E5481" s="3"/>
      <c r="G5481" s="3"/>
      <c r="I5481" s="1"/>
      <c r="J5481" s="1"/>
      <c r="K5481" s="2"/>
      <c r="Z5481" s="2"/>
      <c r="AA5481" s="1"/>
    </row>
    <row r="5482" spans="2:27" x14ac:dyDescent="0.25">
      <c r="B5482" s="5"/>
      <c r="C5482" s="2"/>
      <c r="D5482" s="3"/>
      <c r="E5482" s="3"/>
      <c r="F5482" s="3"/>
      <c r="G5482" s="3"/>
      <c r="I5482" s="1"/>
      <c r="J5482" s="1"/>
      <c r="K5482" s="2"/>
      <c r="Z5482" s="2"/>
      <c r="AA5482" s="1"/>
    </row>
    <row r="5483" spans="2:27" x14ac:dyDescent="0.25">
      <c r="B5483" s="5"/>
      <c r="C5483" s="2"/>
      <c r="D5483" s="3"/>
      <c r="I5483" s="1"/>
      <c r="J5483" s="1"/>
      <c r="K5483" s="2"/>
      <c r="Z5483" s="2"/>
      <c r="AA5483" s="1"/>
    </row>
    <row r="5484" spans="2:27" x14ac:dyDescent="0.25">
      <c r="B5484" s="5"/>
      <c r="C5484" s="2"/>
      <c r="D5484" s="3"/>
      <c r="I5484" s="1"/>
      <c r="J5484" s="1"/>
      <c r="K5484" s="2"/>
      <c r="Z5484" s="2"/>
      <c r="AA5484" s="1"/>
    </row>
    <row r="5485" spans="2:27" x14ac:dyDescent="0.25">
      <c r="B5485" s="5"/>
      <c r="C5485" s="2"/>
      <c r="D5485" s="3"/>
      <c r="F5485" s="3"/>
      <c r="G5485" s="3"/>
      <c r="I5485" s="1"/>
      <c r="J5485" s="1"/>
      <c r="K5485" s="2"/>
      <c r="Z5485" s="2"/>
      <c r="AA5485" s="1"/>
    </row>
    <row r="5486" spans="2:27" x14ac:dyDescent="0.25">
      <c r="B5486" s="5"/>
      <c r="C5486" s="2"/>
      <c r="D5486" s="3"/>
      <c r="G5486" s="3"/>
      <c r="I5486" s="1"/>
      <c r="J5486" s="1"/>
      <c r="K5486" s="2"/>
      <c r="Z5486" s="2"/>
      <c r="AA5486" s="1"/>
    </row>
    <row r="5487" spans="2:27" x14ac:dyDescent="0.25">
      <c r="B5487" s="5"/>
      <c r="C5487" s="2"/>
      <c r="D5487" s="3"/>
      <c r="E5487" s="3"/>
      <c r="F5487" s="3"/>
      <c r="G5487" s="3"/>
      <c r="I5487" s="1"/>
      <c r="J5487" s="1"/>
      <c r="K5487" s="2"/>
      <c r="Z5487" s="2"/>
      <c r="AA5487" s="1"/>
    </row>
    <row r="5488" spans="2:27" x14ac:dyDescent="0.25">
      <c r="B5488" s="5"/>
      <c r="C5488" s="2"/>
      <c r="D5488" s="3"/>
      <c r="E5488" s="3"/>
      <c r="G5488" s="3"/>
      <c r="I5488" s="1"/>
      <c r="J5488" s="1"/>
      <c r="K5488" s="2"/>
      <c r="Z5488" s="2"/>
      <c r="AA5488" s="1"/>
    </row>
    <row r="5489" spans="2:27" x14ac:dyDescent="0.25">
      <c r="B5489" s="5"/>
      <c r="C5489" s="2"/>
      <c r="D5489" s="3"/>
      <c r="E5489" s="3"/>
      <c r="G5489" s="3"/>
      <c r="I5489" s="1"/>
      <c r="J5489" s="1"/>
      <c r="K5489" s="2"/>
      <c r="Z5489" s="2"/>
      <c r="AA5489" s="1"/>
    </row>
    <row r="5490" spans="2:27" x14ac:dyDescent="0.25">
      <c r="B5490" s="5"/>
      <c r="C5490" s="2"/>
      <c r="D5490" s="3"/>
      <c r="E5490" s="3"/>
      <c r="F5490" s="3"/>
      <c r="G5490" s="3"/>
      <c r="I5490" s="1"/>
      <c r="J5490" s="1"/>
      <c r="K5490" s="2"/>
      <c r="Z5490" s="2"/>
      <c r="AA5490" s="1"/>
    </row>
    <row r="5491" spans="2:27" x14ac:dyDescent="0.25">
      <c r="B5491" s="5"/>
      <c r="C5491" s="2"/>
      <c r="D5491" s="3"/>
      <c r="E5491" s="3"/>
      <c r="G5491" s="3"/>
      <c r="I5491" s="1"/>
      <c r="J5491" s="1"/>
      <c r="K5491" s="2"/>
      <c r="Z5491" s="2"/>
      <c r="AA5491" s="1"/>
    </row>
    <row r="5492" spans="2:27" x14ac:dyDescent="0.25">
      <c r="B5492" s="5"/>
      <c r="C5492" s="2"/>
      <c r="D5492" s="3"/>
      <c r="F5492" s="3"/>
      <c r="G5492" s="3"/>
      <c r="I5492" s="1"/>
      <c r="J5492" s="1"/>
      <c r="K5492" s="2"/>
      <c r="Z5492" s="2"/>
      <c r="AA5492" s="1"/>
    </row>
    <row r="5493" spans="2:27" x14ac:dyDescent="0.25">
      <c r="B5493" s="5"/>
      <c r="C5493" s="2"/>
      <c r="D5493" s="3"/>
      <c r="E5493" s="3"/>
      <c r="G5493" s="3"/>
      <c r="I5493" s="1"/>
      <c r="J5493" s="1"/>
      <c r="K5493" s="2"/>
      <c r="Z5493" s="2"/>
      <c r="AA5493" s="1"/>
    </row>
    <row r="5494" spans="2:27" x14ac:dyDescent="0.25">
      <c r="B5494" s="5"/>
      <c r="C5494" s="2"/>
      <c r="D5494" s="3"/>
      <c r="E5494" s="3"/>
      <c r="G5494" s="3"/>
      <c r="I5494" s="1"/>
      <c r="J5494" s="1"/>
      <c r="K5494" s="2"/>
      <c r="Z5494" s="2"/>
      <c r="AA5494" s="1"/>
    </row>
    <row r="5495" spans="2:27" x14ac:dyDescent="0.25">
      <c r="B5495" s="5"/>
      <c r="C5495" s="2"/>
      <c r="D5495" s="3"/>
      <c r="E5495" s="3"/>
      <c r="G5495" s="3"/>
      <c r="I5495" s="1"/>
      <c r="J5495" s="1"/>
      <c r="K5495" s="2"/>
      <c r="Z5495" s="2"/>
      <c r="AA5495" s="1"/>
    </row>
    <row r="5496" spans="2:27" x14ac:dyDescent="0.25">
      <c r="B5496" s="5"/>
      <c r="C5496" s="2"/>
      <c r="D5496" s="3"/>
      <c r="E5496" s="3"/>
      <c r="G5496" s="3"/>
      <c r="I5496" s="1"/>
      <c r="J5496" s="1"/>
      <c r="K5496" s="2"/>
      <c r="Z5496" s="2"/>
      <c r="AA5496" s="1"/>
    </row>
    <row r="5497" spans="2:27" x14ac:dyDescent="0.25">
      <c r="B5497" s="5"/>
      <c r="C5497" s="2"/>
      <c r="D5497" s="3"/>
      <c r="E5497" s="3"/>
      <c r="G5497" s="3"/>
      <c r="I5497" s="1"/>
      <c r="J5497" s="1"/>
      <c r="K5497" s="2"/>
      <c r="Z5497" s="2"/>
      <c r="AA5497" s="1"/>
    </row>
    <row r="5498" spans="2:27" x14ac:dyDescent="0.25">
      <c r="B5498" s="5"/>
      <c r="C5498" s="2"/>
      <c r="D5498" s="3"/>
      <c r="E5498" s="3"/>
      <c r="G5498" s="3"/>
      <c r="I5498" s="1"/>
      <c r="J5498" s="1"/>
      <c r="K5498" s="2"/>
      <c r="Z5498" s="2"/>
      <c r="AA5498" s="1"/>
    </row>
    <row r="5499" spans="2:27" x14ac:dyDescent="0.25">
      <c r="B5499" s="5"/>
      <c r="C5499" s="2"/>
      <c r="D5499" s="3"/>
      <c r="E5499" s="3"/>
      <c r="G5499" s="3"/>
      <c r="I5499" s="1"/>
      <c r="J5499" s="1"/>
      <c r="K5499" s="2"/>
      <c r="Z5499" s="2"/>
      <c r="AA5499" s="1"/>
    </row>
    <row r="5500" spans="2:27" x14ac:dyDescent="0.25">
      <c r="B5500" s="5"/>
      <c r="C5500" s="2"/>
      <c r="D5500" s="3"/>
      <c r="E5500" s="3"/>
      <c r="G5500" s="3"/>
      <c r="I5500" s="1"/>
      <c r="J5500" s="1"/>
      <c r="K5500" s="2"/>
      <c r="Z5500" s="2"/>
      <c r="AA5500" s="1"/>
    </row>
    <row r="5501" spans="2:27" x14ac:dyDescent="0.25">
      <c r="B5501" s="5"/>
      <c r="C5501" s="2"/>
      <c r="D5501" s="3"/>
      <c r="E5501" s="3"/>
      <c r="F5501" s="3"/>
      <c r="G5501" s="3"/>
      <c r="I5501" s="1"/>
      <c r="J5501" s="1"/>
      <c r="K5501" s="2"/>
      <c r="Z5501" s="2"/>
      <c r="AA5501" s="1"/>
    </row>
    <row r="5502" spans="2:27" x14ac:dyDescent="0.25">
      <c r="B5502" s="5"/>
      <c r="C5502" s="2"/>
      <c r="D5502" s="3"/>
      <c r="E5502" s="3"/>
      <c r="G5502" s="3"/>
      <c r="I5502" s="1"/>
      <c r="J5502" s="1"/>
      <c r="K5502" s="2"/>
      <c r="Z5502" s="2"/>
      <c r="AA5502" s="1"/>
    </row>
    <row r="5503" spans="2:27" x14ac:dyDescent="0.25">
      <c r="B5503" s="5"/>
      <c r="C5503" s="2"/>
      <c r="D5503" s="3"/>
      <c r="F5503" s="3"/>
      <c r="I5503" s="1"/>
      <c r="J5503" s="1"/>
      <c r="K5503" s="2"/>
      <c r="Z5503" s="2"/>
      <c r="AA5503" s="1"/>
    </row>
    <row r="5504" spans="2:27" x14ac:dyDescent="0.25">
      <c r="B5504" s="5"/>
      <c r="C5504" s="2"/>
      <c r="D5504" s="3"/>
      <c r="E5504" s="3"/>
      <c r="G5504" s="3"/>
      <c r="I5504" s="1"/>
      <c r="J5504" s="1"/>
      <c r="K5504" s="2"/>
      <c r="Z5504" s="2"/>
      <c r="AA5504" s="1"/>
    </row>
    <row r="5505" spans="2:27" x14ac:dyDescent="0.25">
      <c r="B5505" s="5"/>
      <c r="C5505" s="2"/>
      <c r="D5505" s="3"/>
      <c r="E5505" s="3"/>
      <c r="G5505" s="3"/>
      <c r="I5505" s="1"/>
      <c r="J5505" s="1"/>
      <c r="K5505" s="2"/>
      <c r="Z5505" s="2"/>
      <c r="AA5505" s="1"/>
    </row>
    <row r="5506" spans="2:27" x14ac:dyDescent="0.25">
      <c r="B5506" s="5"/>
      <c r="C5506" s="2"/>
      <c r="D5506" s="3"/>
      <c r="E5506" s="3"/>
      <c r="G5506" s="3"/>
      <c r="I5506" s="1"/>
      <c r="J5506" s="1"/>
      <c r="K5506" s="2"/>
      <c r="Z5506" s="2"/>
      <c r="AA5506" s="1"/>
    </row>
    <row r="5507" spans="2:27" x14ac:dyDescent="0.25">
      <c r="B5507" s="5"/>
      <c r="C5507" s="2"/>
      <c r="D5507" s="3"/>
      <c r="E5507" s="3"/>
      <c r="F5507" s="3"/>
      <c r="G5507" s="3"/>
      <c r="I5507" s="1"/>
      <c r="J5507" s="1"/>
      <c r="K5507" s="2"/>
      <c r="Z5507" s="2"/>
      <c r="AA5507" s="1"/>
    </row>
    <row r="5508" spans="2:27" x14ac:dyDescent="0.25">
      <c r="B5508" s="5"/>
      <c r="C5508" s="2"/>
      <c r="D5508" s="3"/>
      <c r="E5508" s="3"/>
      <c r="G5508" s="3"/>
      <c r="I5508" s="1"/>
      <c r="J5508" s="1"/>
      <c r="K5508" s="2"/>
      <c r="Z5508" s="2"/>
      <c r="AA5508" s="1"/>
    </row>
    <row r="5509" spans="2:27" x14ac:dyDescent="0.25">
      <c r="B5509" s="5"/>
      <c r="C5509" s="2"/>
      <c r="D5509" s="3"/>
      <c r="E5509" s="3"/>
      <c r="G5509" s="3"/>
      <c r="I5509" s="1"/>
      <c r="J5509" s="1"/>
      <c r="K5509" s="2"/>
      <c r="Z5509" s="2"/>
      <c r="AA5509" s="1"/>
    </row>
    <row r="5510" spans="2:27" x14ac:dyDescent="0.25">
      <c r="B5510" s="5"/>
      <c r="C5510" s="2"/>
      <c r="D5510" s="3"/>
      <c r="I5510" s="1"/>
      <c r="J5510" s="1"/>
      <c r="K5510" s="2"/>
      <c r="Z5510" s="2"/>
      <c r="AA5510" s="1"/>
    </row>
    <row r="5511" spans="2:27" x14ac:dyDescent="0.25">
      <c r="B5511" s="5"/>
      <c r="C5511" s="2"/>
      <c r="D5511" s="3"/>
      <c r="E5511" s="3"/>
      <c r="F5511" s="3"/>
      <c r="G5511" s="3"/>
      <c r="I5511" s="1"/>
      <c r="J5511" s="1"/>
      <c r="K5511" s="2"/>
      <c r="Z5511" s="2"/>
      <c r="AA5511" s="1"/>
    </row>
    <row r="5512" spans="2:27" x14ac:dyDescent="0.25">
      <c r="B5512" s="5"/>
      <c r="C5512" s="2"/>
      <c r="D5512" s="3"/>
      <c r="E5512" s="3"/>
      <c r="G5512" s="3"/>
      <c r="I5512" s="1"/>
      <c r="J5512" s="1"/>
      <c r="K5512" s="2"/>
      <c r="Z5512" s="2"/>
      <c r="AA5512" s="1"/>
    </row>
    <row r="5513" spans="2:27" x14ac:dyDescent="0.25">
      <c r="B5513" s="5"/>
      <c r="C5513" s="2"/>
      <c r="D5513" s="3"/>
      <c r="E5513" s="3"/>
      <c r="F5513" s="3"/>
      <c r="G5513" s="3"/>
      <c r="I5513" s="1"/>
      <c r="J5513" s="1"/>
      <c r="K5513" s="2"/>
      <c r="Z5513" s="2"/>
      <c r="AA5513" s="1"/>
    </row>
    <row r="5514" spans="2:27" x14ac:dyDescent="0.25">
      <c r="B5514" s="5"/>
      <c r="C5514" s="2"/>
      <c r="D5514" s="3"/>
      <c r="E5514" s="3"/>
      <c r="F5514" s="3"/>
      <c r="G5514" s="3"/>
      <c r="I5514" s="1"/>
      <c r="J5514" s="1"/>
      <c r="K5514" s="2"/>
      <c r="Z5514" s="2"/>
      <c r="AA5514" s="1"/>
    </row>
    <row r="5515" spans="2:27" x14ac:dyDescent="0.25">
      <c r="B5515" s="5"/>
      <c r="C5515" s="2"/>
      <c r="D5515" s="3"/>
      <c r="E5515" s="3"/>
      <c r="F5515" s="3"/>
      <c r="G5515" s="3"/>
      <c r="I5515" s="1"/>
      <c r="J5515" s="1"/>
      <c r="K5515" s="2"/>
      <c r="Z5515" s="2"/>
      <c r="AA5515" s="1"/>
    </row>
    <row r="5516" spans="2:27" x14ac:dyDescent="0.25">
      <c r="B5516" s="5"/>
      <c r="C5516" s="2"/>
      <c r="D5516" s="3"/>
      <c r="E5516" s="3"/>
      <c r="G5516" s="3"/>
      <c r="I5516" s="1"/>
      <c r="J5516" s="1"/>
      <c r="K5516" s="2"/>
      <c r="Z5516" s="2"/>
      <c r="AA5516" s="1"/>
    </row>
    <row r="5517" spans="2:27" x14ac:dyDescent="0.25">
      <c r="B5517" s="5"/>
      <c r="C5517" s="2"/>
      <c r="D5517" s="3"/>
      <c r="E5517" s="3"/>
      <c r="G5517" s="3"/>
      <c r="I5517" s="1"/>
      <c r="J5517" s="1"/>
      <c r="K5517" s="2"/>
      <c r="Z5517" s="2"/>
      <c r="AA5517" s="1"/>
    </row>
    <row r="5518" spans="2:27" x14ac:dyDescent="0.25">
      <c r="B5518" s="5"/>
      <c r="C5518" s="2"/>
      <c r="D5518" s="3"/>
      <c r="E5518" s="3"/>
      <c r="F5518" s="3"/>
      <c r="G5518" s="3"/>
      <c r="I5518" s="1"/>
      <c r="J5518" s="1"/>
      <c r="K5518" s="2"/>
      <c r="Z5518" s="2"/>
      <c r="AA5518" s="1"/>
    </row>
    <row r="5519" spans="2:27" x14ac:dyDescent="0.25">
      <c r="B5519" s="5"/>
      <c r="C5519" s="2"/>
      <c r="D5519" s="3"/>
      <c r="E5519" s="3"/>
      <c r="G5519" s="3"/>
      <c r="I5519" s="1"/>
      <c r="J5519" s="1"/>
      <c r="K5519" s="2"/>
      <c r="Z5519" s="2"/>
      <c r="AA5519" s="1"/>
    </row>
    <row r="5520" spans="2:27" x14ac:dyDescent="0.25">
      <c r="B5520" s="5"/>
      <c r="C5520" s="2"/>
      <c r="D5520" s="3"/>
      <c r="E5520" s="3"/>
      <c r="G5520" s="3"/>
      <c r="I5520" s="1"/>
      <c r="J5520" s="1"/>
      <c r="K5520" s="2"/>
      <c r="Z5520" s="2"/>
      <c r="AA5520" s="1"/>
    </row>
    <row r="5521" spans="2:27" x14ac:dyDescent="0.25">
      <c r="B5521" s="5"/>
      <c r="C5521" s="2"/>
      <c r="D5521" s="3"/>
      <c r="E5521" s="3"/>
      <c r="G5521" s="3"/>
      <c r="I5521" s="1"/>
      <c r="J5521" s="1"/>
      <c r="K5521" s="2"/>
      <c r="Z5521" s="2"/>
      <c r="AA5521" s="1"/>
    </row>
    <row r="5522" spans="2:27" x14ac:dyDescent="0.25">
      <c r="B5522" s="5"/>
      <c r="C5522" s="2"/>
      <c r="D5522" s="3"/>
      <c r="E5522" s="3"/>
      <c r="F5522" s="3"/>
      <c r="G5522" s="3"/>
      <c r="I5522" s="1"/>
      <c r="J5522" s="1"/>
      <c r="K5522" s="2"/>
      <c r="Z5522" s="2"/>
      <c r="AA5522" s="1"/>
    </row>
    <row r="5523" spans="2:27" x14ac:dyDescent="0.25">
      <c r="B5523" s="5"/>
      <c r="C5523" s="2"/>
      <c r="D5523" s="3"/>
      <c r="E5523" s="3"/>
      <c r="G5523" s="3"/>
      <c r="I5523" s="1"/>
      <c r="J5523" s="1"/>
      <c r="K5523" s="2"/>
      <c r="Z5523" s="2"/>
      <c r="AA5523" s="1"/>
    </row>
    <row r="5524" spans="2:27" x14ac:dyDescent="0.25">
      <c r="B5524" s="5"/>
      <c r="C5524" s="2"/>
      <c r="D5524" s="3"/>
      <c r="E5524" s="3"/>
      <c r="G5524" s="3"/>
      <c r="I5524" s="1"/>
      <c r="J5524" s="1"/>
      <c r="K5524" s="2"/>
      <c r="Z5524" s="2"/>
      <c r="AA5524" s="1"/>
    </row>
    <row r="5525" spans="2:27" x14ac:dyDescent="0.25">
      <c r="B5525" s="5"/>
      <c r="C5525" s="2"/>
      <c r="D5525" s="3"/>
      <c r="E5525" s="3"/>
      <c r="G5525" s="3"/>
      <c r="I5525" s="1"/>
      <c r="J5525" s="1"/>
      <c r="K5525" s="2"/>
      <c r="Z5525" s="2"/>
      <c r="AA5525" s="1"/>
    </row>
    <row r="5526" spans="2:27" x14ac:dyDescent="0.25">
      <c r="B5526" s="5"/>
      <c r="C5526" s="2"/>
      <c r="D5526" s="3"/>
      <c r="E5526" s="3"/>
      <c r="G5526" s="3"/>
      <c r="I5526" s="1"/>
      <c r="J5526" s="1"/>
      <c r="K5526" s="2"/>
      <c r="Z5526" s="2"/>
      <c r="AA5526" s="1"/>
    </row>
    <row r="5527" spans="2:27" x14ac:dyDescent="0.25">
      <c r="B5527" s="5"/>
      <c r="C5527" s="2"/>
      <c r="D5527" s="3"/>
      <c r="E5527" s="3"/>
      <c r="G5527" s="3"/>
      <c r="I5527" s="1"/>
      <c r="J5527" s="1"/>
      <c r="K5527" s="2"/>
      <c r="Z5527" s="2"/>
      <c r="AA5527" s="1"/>
    </row>
    <row r="5528" spans="2:27" x14ac:dyDescent="0.25">
      <c r="B5528" s="5"/>
      <c r="C5528" s="2"/>
      <c r="D5528" s="3"/>
      <c r="E5528" s="3"/>
      <c r="G5528" s="3"/>
      <c r="I5528" s="1"/>
      <c r="J5528" s="1"/>
      <c r="K5528" s="2"/>
      <c r="Z5528" s="2"/>
      <c r="AA5528" s="1"/>
    </row>
    <row r="5529" spans="2:27" x14ac:dyDescent="0.25">
      <c r="B5529" s="5"/>
      <c r="C5529" s="2"/>
      <c r="D5529" s="3"/>
      <c r="I5529" s="1"/>
      <c r="J5529" s="1"/>
      <c r="K5529" s="2"/>
      <c r="Z5529" s="2"/>
      <c r="AA5529" s="1"/>
    </row>
    <row r="5530" spans="2:27" x14ac:dyDescent="0.25">
      <c r="B5530" s="5"/>
      <c r="C5530" s="2"/>
      <c r="D5530" s="3"/>
      <c r="E5530" s="3"/>
      <c r="G5530" s="3"/>
      <c r="I5530" s="1"/>
      <c r="J5530" s="1"/>
      <c r="K5530" s="2"/>
      <c r="Z5530" s="2"/>
      <c r="AA5530" s="1"/>
    </row>
    <row r="5531" spans="2:27" x14ac:dyDescent="0.25">
      <c r="B5531" s="5"/>
      <c r="C5531" s="2"/>
      <c r="D5531" s="3"/>
      <c r="E5531" s="3"/>
      <c r="G5531" s="3"/>
      <c r="I5531" s="1"/>
      <c r="J5531" s="1"/>
      <c r="K5531" s="2"/>
      <c r="Z5531" s="2"/>
      <c r="AA5531" s="1"/>
    </row>
    <row r="5532" spans="2:27" x14ac:dyDescent="0.25">
      <c r="B5532" s="5"/>
      <c r="C5532" s="2"/>
      <c r="D5532" s="3"/>
      <c r="E5532" s="3"/>
      <c r="G5532" s="3"/>
      <c r="I5532" s="1"/>
      <c r="J5532" s="1"/>
      <c r="K5532" s="2"/>
      <c r="Z5532" s="2"/>
      <c r="AA5532" s="1"/>
    </row>
    <row r="5533" spans="2:27" x14ac:dyDescent="0.25">
      <c r="B5533" s="5"/>
      <c r="C5533" s="2"/>
      <c r="D5533" s="3"/>
      <c r="E5533" s="3"/>
      <c r="F5533" s="3"/>
      <c r="G5533" s="3"/>
      <c r="I5533" s="1"/>
      <c r="J5533" s="1"/>
      <c r="K5533" s="2"/>
      <c r="Z5533" s="2"/>
      <c r="AA5533" s="1"/>
    </row>
    <row r="5534" spans="2:27" x14ac:dyDescent="0.25">
      <c r="B5534" s="5"/>
      <c r="C5534" s="2"/>
      <c r="D5534" s="3"/>
      <c r="E5534" s="3"/>
      <c r="G5534" s="3"/>
      <c r="I5534" s="1"/>
      <c r="J5534" s="1"/>
      <c r="K5534" s="2"/>
      <c r="Z5534" s="2"/>
      <c r="AA5534" s="1"/>
    </row>
    <row r="5535" spans="2:27" x14ac:dyDescent="0.25">
      <c r="B5535" s="5"/>
      <c r="C5535" s="2"/>
      <c r="D5535" s="3"/>
      <c r="E5535" s="3"/>
      <c r="G5535" s="3"/>
      <c r="I5535" s="1"/>
      <c r="J5535" s="1"/>
      <c r="K5535" s="2"/>
      <c r="Z5535" s="2"/>
      <c r="AA5535" s="1"/>
    </row>
    <row r="5536" spans="2:27" x14ac:dyDescent="0.25">
      <c r="B5536" s="5"/>
      <c r="C5536" s="2"/>
      <c r="D5536" s="3"/>
      <c r="E5536" s="3"/>
      <c r="F5536" s="3"/>
      <c r="G5536" s="3"/>
      <c r="I5536" s="1"/>
      <c r="J5536" s="1"/>
      <c r="K5536" s="2"/>
      <c r="Z5536" s="2"/>
      <c r="AA5536" s="1"/>
    </row>
    <row r="5537" spans="2:27" x14ac:dyDescent="0.25">
      <c r="B5537" s="5"/>
      <c r="C5537" s="2"/>
      <c r="D5537" s="3"/>
      <c r="E5537" s="3"/>
      <c r="F5537" s="3"/>
      <c r="G5537" s="3"/>
      <c r="I5537" s="1"/>
      <c r="J5537" s="1"/>
      <c r="K5537" s="2"/>
      <c r="Z5537" s="2"/>
      <c r="AA5537" s="1"/>
    </row>
    <row r="5538" spans="2:27" x14ac:dyDescent="0.25">
      <c r="B5538" s="5"/>
      <c r="C5538" s="2"/>
      <c r="D5538" s="3"/>
      <c r="E5538" s="3"/>
      <c r="G5538" s="3"/>
      <c r="I5538" s="1"/>
      <c r="J5538" s="1"/>
      <c r="K5538" s="2"/>
      <c r="Z5538" s="2"/>
      <c r="AA5538" s="1"/>
    </row>
    <row r="5539" spans="2:27" x14ac:dyDescent="0.25">
      <c r="B5539" s="5"/>
      <c r="C5539" s="2"/>
      <c r="D5539" s="3"/>
      <c r="G5539" s="3"/>
      <c r="I5539" s="1"/>
      <c r="J5539" s="1"/>
      <c r="K5539" s="2"/>
      <c r="Z5539" s="2"/>
      <c r="AA5539" s="1"/>
    </row>
    <row r="5540" spans="2:27" x14ac:dyDescent="0.25">
      <c r="B5540" s="5"/>
      <c r="C5540" s="2"/>
      <c r="D5540" s="3"/>
      <c r="E5540" s="3"/>
      <c r="F5540" s="3"/>
      <c r="G5540" s="3"/>
      <c r="I5540" s="1"/>
      <c r="J5540" s="1"/>
      <c r="K5540" s="2"/>
      <c r="Z5540" s="2"/>
      <c r="AA5540" s="1"/>
    </row>
    <row r="5541" spans="2:27" x14ac:dyDescent="0.25">
      <c r="B5541" s="5"/>
      <c r="C5541" s="2"/>
      <c r="D5541" s="3"/>
      <c r="E5541" s="3"/>
      <c r="F5541" s="3"/>
      <c r="G5541" s="3"/>
      <c r="I5541" s="1"/>
      <c r="J5541" s="1"/>
      <c r="K5541" s="2"/>
      <c r="Z5541" s="2"/>
      <c r="AA5541" s="1"/>
    </row>
    <row r="5542" spans="2:27" x14ac:dyDescent="0.25">
      <c r="B5542" s="5"/>
      <c r="C5542" s="2"/>
      <c r="D5542" s="3"/>
      <c r="E5542" s="3"/>
      <c r="F5542" s="3"/>
      <c r="G5542" s="3"/>
      <c r="I5542" s="1"/>
      <c r="J5542" s="1"/>
      <c r="K5542" s="2"/>
      <c r="Z5542" s="2"/>
      <c r="AA5542" s="1"/>
    </row>
    <row r="5543" spans="2:27" x14ac:dyDescent="0.25">
      <c r="B5543" s="5"/>
      <c r="C5543" s="2"/>
      <c r="D5543" s="3"/>
      <c r="E5543" s="3"/>
      <c r="G5543" s="3"/>
      <c r="I5543" s="1"/>
      <c r="J5543" s="1"/>
      <c r="K5543" s="2"/>
      <c r="Z5543" s="2"/>
      <c r="AA5543" s="1"/>
    </row>
    <row r="5544" spans="2:27" x14ac:dyDescent="0.25">
      <c r="B5544" s="5"/>
      <c r="C5544" s="2"/>
      <c r="D5544" s="3"/>
      <c r="G5544" s="3"/>
      <c r="I5544" s="1"/>
      <c r="J5544" s="1"/>
      <c r="K5544" s="2"/>
      <c r="Z5544" s="2"/>
      <c r="AA5544" s="1"/>
    </row>
    <row r="5545" spans="2:27" x14ac:dyDescent="0.25">
      <c r="B5545" s="5"/>
      <c r="C5545" s="2"/>
      <c r="D5545" s="3"/>
      <c r="G5545" s="3"/>
      <c r="I5545" s="1"/>
      <c r="J5545" s="1"/>
      <c r="K5545" s="2"/>
      <c r="Z5545" s="2"/>
      <c r="AA5545" s="1"/>
    </row>
    <row r="5546" spans="2:27" x14ac:dyDescent="0.25">
      <c r="B5546" s="5"/>
      <c r="C5546" s="2"/>
      <c r="D5546" s="3"/>
      <c r="E5546" s="3"/>
      <c r="G5546" s="3"/>
      <c r="I5546" s="1"/>
      <c r="J5546" s="1"/>
      <c r="K5546" s="2"/>
      <c r="Z5546" s="2"/>
      <c r="AA5546" s="1"/>
    </row>
    <row r="5547" spans="2:27" x14ac:dyDescent="0.25">
      <c r="B5547" s="5"/>
      <c r="C5547" s="2"/>
      <c r="D5547" s="3"/>
      <c r="G5547" s="3"/>
      <c r="I5547" s="1"/>
      <c r="J5547" s="1"/>
      <c r="K5547" s="2"/>
      <c r="Z5547" s="2"/>
      <c r="AA5547" s="1"/>
    </row>
    <row r="5548" spans="2:27" x14ac:dyDescent="0.25">
      <c r="B5548" s="5"/>
      <c r="C5548" s="2"/>
      <c r="D5548" s="3"/>
      <c r="E5548" s="3"/>
      <c r="G5548" s="3"/>
      <c r="I5548" s="1"/>
      <c r="J5548" s="1"/>
      <c r="K5548" s="2"/>
      <c r="Z5548" s="2"/>
      <c r="AA5548" s="1"/>
    </row>
    <row r="5549" spans="2:27" x14ac:dyDescent="0.25">
      <c r="B5549" s="5"/>
      <c r="C5549" s="2"/>
      <c r="D5549" s="3"/>
      <c r="E5549" s="3"/>
      <c r="G5549" s="3"/>
      <c r="I5549" s="1"/>
      <c r="J5549" s="1"/>
      <c r="K5549" s="2"/>
      <c r="Z5549" s="2"/>
      <c r="AA5549" s="1"/>
    </row>
    <row r="5550" spans="2:27" x14ac:dyDescent="0.25">
      <c r="B5550" s="5"/>
      <c r="C5550" s="2"/>
      <c r="D5550" s="3"/>
      <c r="E5550" s="3"/>
      <c r="F5550" s="3"/>
      <c r="G5550" s="3"/>
      <c r="I5550" s="1"/>
      <c r="J5550" s="1"/>
      <c r="K5550" s="2"/>
      <c r="Z5550" s="2"/>
      <c r="AA5550" s="1"/>
    </row>
    <row r="5551" spans="2:27" x14ac:dyDescent="0.25">
      <c r="B5551" s="5"/>
      <c r="C5551" s="2"/>
      <c r="D5551" s="3"/>
      <c r="E5551" s="3"/>
      <c r="F5551" s="3"/>
      <c r="G5551" s="3"/>
      <c r="I5551" s="1"/>
      <c r="J5551" s="1"/>
      <c r="K5551" s="2"/>
      <c r="Z5551" s="2"/>
      <c r="AA5551" s="1"/>
    </row>
    <row r="5552" spans="2:27" x14ac:dyDescent="0.25">
      <c r="B5552" s="5"/>
      <c r="C5552" s="2"/>
      <c r="D5552" s="3"/>
      <c r="G5552" s="3"/>
      <c r="I5552" s="1"/>
      <c r="J5552" s="1"/>
      <c r="K5552" s="2"/>
      <c r="Z5552" s="2"/>
      <c r="AA5552" s="1"/>
    </row>
    <row r="5553" spans="2:27" x14ac:dyDescent="0.25">
      <c r="B5553" s="5"/>
      <c r="C5553" s="2"/>
      <c r="D5553" s="3"/>
      <c r="E5553" s="3"/>
      <c r="G5553" s="3"/>
      <c r="I5553" s="1"/>
      <c r="J5553" s="1"/>
      <c r="K5553" s="2"/>
      <c r="Z5553" s="2"/>
      <c r="AA5553" s="1"/>
    </row>
    <row r="5554" spans="2:27" x14ac:dyDescent="0.25">
      <c r="B5554" s="5"/>
      <c r="C5554" s="2"/>
      <c r="D5554" s="3"/>
      <c r="E5554" s="3"/>
      <c r="F5554" s="3"/>
      <c r="G5554" s="3"/>
      <c r="I5554" s="1"/>
      <c r="J5554" s="1"/>
      <c r="K5554" s="2"/>
      <c r="Z5554" s="2"/>
      <c r="AA5554" s="1"/>
    </row>
    <row r="5555" spans="2:27" x14ac:dyDescent="0.25">
      <c r="B5555" s="5"/>
      <c r="C5555" s="2"/>
      <c r="D5555" s="3"/>
      <c r="E5555" s="3"/>
      <c r="G5555" s="3"/>
      <c r="I5555" s="1"/>
      <c r="J5555" s="1"/>
      <c r="K5555" s="2"/>
      <c r="Z5555" s="2"/>
      <c r="AA5555" s="1"/>
    </row>
    <row r="5556" spans="2:27" x14ac:dyDescent="0.25">
      <c r="B5556" s="5"/>
      <c r="C5556" s="2"/>
      <c r="D5556" s="3"/>
      <c r="E5556" s="3"/>
      <c r="F5556" s="3"/>
      <c r="G5556" s="3"/>
      <c r="I5556" s="1"/>
      <c r="J5556" s="1"/>
      <c r="K5556" s="2"/>
      <c r="Z5556" s="2"/>
      <c r="AA5556" s="1"/>
    </row>
    <row r="5557" spans="2:27" x14ac:dyDescent="0.25">
      <c r="B5557" s="5"/>
      <c r="C5557" s="2"/>
      <c r="D5557" s="3"/>
      <c r="E5557" s="3"/>
      <c r="G5557" s="3"/>
      <c r="I5557" s="1"/>
      <c r="J5557" s="1"/>
      <c r="K5557" s="2"/>
      <c r="Z5557" s="2"/>
      <c r="AA5557" s="1"/>
    </row>
    <row r="5558" spans="2:27" x14ac:dyDescent="0.25">
      <c r="B5558" s="5"/>
      <c r="C5558" s="2"/>
      <c r="D5558" s="3"/>
      <c r="G5558" s="3"/>
      <c r="I5558" s="1"/>
      <c r="J5558" s="1"/>
      <c r="K5558" s="2"/>
      <c r="Z5558" s="2"/>
      <c r="AA5558" s="1"/>
    </row>
    <row r="5559" spans="2:27" x14ac:dyDescent="0.25">
      <c r="B5559" s="5"/>
      <c r="C5559" s="2"/>
      <c r="D5559" s="3"/>
      <c r="I5559" s="1"/>
      <c r="J5559" s="1"/>
      <c r="K5559" s="2"/>
      <c r="Z5559" s="2"/>
      <c r="AA5559" s="1"/>
    </row>
    <row r="5560" spans="2:27" x14ac:dyDescent="0.25">
      <c r="B5560" s="5"/>
      <c r="C5560" s="2"/>
      <c r="D5560" s="3"/>
      <c r="E5560" s="3"/>
      <c r="G5560" s="3"/>
      <c r="I5560" s="1"/>
      <c r="J5560" s="1"/>
      <c r="K5560" s="2"/>
      <c r="Z5560" s="2"/>
      <c r="AA5560" s="1"/>
    </row>
    <row r="5561" spans="2:27" x14ac:dyDescent="0.25">
      <c r="B5561" s="5"/>
      <c r="C5561" s="2"/>
      <c r="D5561" s="3"/>
      <c r="E5561" s="3"/>
      <c r="F5561" s="3"/>
      <c r="G5561" s="3"/>
      <c r="I5561" s="1"/>
      <c r="J5561" s="1"/>
      <c r="K5561" s="2"/>
      <c r="Z5561" s="2"/>
      <c r="AA5561" s="1"/>
    </row>
    <row r="5562" spans="2:27" x14ac:dyDescent="0.25">
      <c r="B5562" s="5"/>
      <c r="C5562" s="2"/>
      <c r="D5562" s="3"/>
      <c r="F5562" s="3"/>
      <c r="G5562" s="3"/>
      <c r="I5562" s="1"/>
      <c r="J5562" s="1"/>
      <c r="K5562" s="2"/>
      <c r="Z5562" s="2"/>
      <c r="AA5562" s="1"/>
    </row>
    <row r="5563" spans="2:27" x14ac:dyDescent="0.25">
      <c r="B5563" s="5"/>
      <c r="C5563" s="2"/>
      <c r="D5563" s="3"/>
      <c r="E5563" s="3"/>
      <c r="G5563" s="3"/>
      <c r="I5563" s="1"/>
      <c r="J5563" s="1"/>
      <c r="K5563" s="2"/>
      <c r="Z5563" s="2"/>
      <c r="AA5563" s="1"/>
    </row>
    <row r="5564" spans="2:27" x14ac:dyDescent="0.25">
      <c r="B5564" s="5"/>
      <c r="C5564" s="2"/>
      <c r="D5564" s="3"/>
      <c r="G5564" s="3"/>
      <c r="I5564" s="1"/>
      <c r="J5564" s="1"/>
      <c r="K5564" s="2"/>
      <c r="Z5564" s="2"/>
      <c r="AA5564" s="1"/>
    </row>
    <row r="5565" spans="2:27" x14ac:dyDescent="0.25">
      <c r="B5565" s="5"/>
      <c r="C5565" s="2"/>
      <c r="D5565" s="3"/>
      <c r="E5565" s="3"/>
      <c r="G5565" s="3"/>
      <c r="I5565" s="1"/>
      <c r="J5565" s="1"/>
      <c r="K5565" s="2"/>
      <c r="Z5565" s="2"/>
      <c r="AA5565" s="1"/>
    </row>
    <row r="5566" spans="2:27" x14ac:dyDescent="0.25">
      <c r="B5566" s="5"/>
      <c r="C5566" s="2"/>
      <c r="D5566" s="3"/>
      <c r="E5566" s="3"/>
      <c r="G5566" s="3"/>
      <c r="I5566" s="1"/>
      <c r="J5566" s="1"/>
      <c r="K5566" s="2"/>
      <c r="Z5566" s="2"/>
      <c r="AA5566" s="1"/>
    </row>
    <row r="5567" spans="2:27" x14ac:dyDescent="0.25">
      <c r="B5567" s="5"/>
      <c r="C5567" s="2"/>
      <c r="D5567" s="3"/>
      <c r="E5567" s="3"/>
      <c r="G5567" s="3"/>
      <c r="I5567" s="1"/>
      <c r="J5567" s="1"/>
      <c r="K5567" s="2"/>
      <c r="Z5567" s="2"/>
      <c r="AA5567" s="1"/>
    </row>
    <row r="5568" spans="2:27" x14ac:dyDescent="0.25">
      <c r="B5568" s="5"/>
      <c r="C5568" s="2"/>
      <c r="D5568" s="3"/>
      <c r="E5568" s="3"/>
      <c r="F5568" s="3"/>
      <c r="G5568" s="3"/>
      <c r="I5568" s="1"/>
      <c r="J5568" s="1"/>
      <c r="K5568" s="2"/>
      <c r="Z5568" s="2"/>
      <c r="AA5568" s="1"/>
    </row>
    <row r="5569" spans="2:27" x14ac:dyDescent="0.25">
      <c r="B5569" s="5"/>
      <c r="C5569" s="2"/>
      <c r="D5569" s="3"/>
      <c r="F5569" s="3"/>
      <c r="G5569" s="3"/>
      <c r="I5569" s="1"/>
      <c r="J5569" s="1"/>
      <c r="K5569" s="2"/>
      <c r="Z5569" s="2"/>
      <c r="AA5569" s="1"/>
    </row>
    <row r="5570" spans="2:27" x14ac:dyDescent="0.25">
      <c r="B5570" s="5"/>
      <c r="C5570" s="2"/>
      <c r="D5570" s="3"/>
      <c r="E5570" s="3"/>
      <c r="G5570" s="3"/>
      <c r="I5570" s="1"/>
      <c r="J5570" s="1"/>
      <c r="K5570" s="2"/>
      <c r="Z5570" s="2"/>
      <c r="AA5570" s="1"/>
    </row>
    <row r="5571" spans="2:27" x14ac:dyDescent="0.25">
      <c r="B5571" s="5"/>
      <c r="C5571" s="2"/>
      <c r="D5571" s="3"/>
      <c r="I5571" s="1"/>
      <c r="J5571" s="1"/>
      <c r="K5571" s="2"/>
      <c r="Z5571" s="2"/>
      <c r="AA5571" s="1"/>
    </row>
    <row r="5572" spans="2:27" x14ac:dyDescent="0.25">
      <c r="B5572" s="5"/>
      <c r="C5572" s="2"/>
      <c r="D5572" s="3"/>
      <c r="G5572" s="3"/>
      <c r="I5572" s="1"/>
      <c r="J5572" s="1"/>
      <c r="K5572" s="2"/>
      <c r="Z5572" s="2"/>
      <c r="AA5572" s="1"/>
    </row>
    <row r="5573" spans="2:27" x14ac:dyDescent="0.25">
      <c r="B5573" s="5"/>
      <c r="C5573" s="2"/>
      <c r="D5573" s="3"/>
      <c r="G5573" s="3"/>
      <c r="I5573" s="1"/>
      <c r="J5573" s="1"/>
      <c r="K5573" s="2"/>
      <c r="Z5573" s="2"/>
      <c r="AA5573" s="1"/>
    </row>
    <row r="5574" spans="2:27" x14ac:dyDescent="0.25">
      <c r="B5574" s="5"/>
      <c r="C5574" s="2"/>
      <c r="D5574" s="3"/>
      <c r="E5574" s="3"/>
      <c r="G5574" s="3"/>
      <c r="I5574" s="1"/>
      <c r="J5574" s="1"/>
      <c r="K5574" s="2"/>
      <c r="Z5574" s="2"/>
      <c r="AA5574" s="1"/>
    </row>
    <row r="5575" spans="2:27" x14ac:dyDescent="0.25">
      <c r="B5575" s="5"/>
      <c r="C5575" s="2"/>
      <c r="D5575" s="3"/>
      <c r="E5575" s="3"/>
      <c r="F5575" s="3"/>
      <c r="G5575" s="3"/>
      <c r="I5575" s="1"/>
      <c r="J5575" s="1"/>
      <c r="K5575" s="2"/>
      <c r="Z5575" s="2"/>
      <c r="AA5575" s="1"/>
    </row>
    <row r="5576" spans="2:27" x14ac:dyDescent="0.25">
      <c r="B5576" s="5"/>
      <c r="C5576" s="2"/>
      <c r="D5576" s="3"/>
      <c r="E5576" s="3"/>
      <c r="F5576" s="3"/>
      <c r="G5576" s="3"/>
      <c r="I5576" s="1"/>
      <c r="J5576" s="1"/>
      <c r="K5576" s="2"/>
      <c r="Z5576" s="2"/>
      <c r="AA5576" s="1"/>
    </row>
    <row r="5577" spans="2:27" x14ac:dyDescent="0.25">
      <c r="B5577" s="5"/>
      <c r="C5577" s="2"/>
      <c r="D5577" s="3"/>
      <c r="E5577" s="3"/>
      <c r="G5577" s="3"/>
      <c r="I5577" s="1"/>
      <c r="J5577" s="1"/>
      <c r="K5577" s="2"/>
      <c r="Z5577" s="2"/>
      <c r="AA5577" s="1"/>
    </row>
    <row r="5578" spans="2:27" x14ac:dyDescent="0.25">
      <c r="B5578" s="5"/>
      <c r="C5578" s="2"/>
      <c r="D5578" s="3"/>
      <c r="E5578" s="3"/>
      <c r="G5578" s="3"/>
      <c r="I5578" s="1"/>
      <c r="J5578" s="1"/>
      <c r="K5578" s="2"/>
      <c r="Z5578" s="2"/>
      <c r="AA5578" s="1"/>
    </row>
    <row r="5579" spans="2:27" x14ac:dyDescent="0.25">
      <c r="B5579" s="5"/>
      <c r="C5579" s="2"/>
      <c r="D5579" s="3"/>
      <c r="E5579" s="3"/>
      <c r="G5579" s="3"/>
      <c r="I5579" s="1"/>
      <c r="J5579" s="1"/>
      <c r="K5579" s="2"/>
      <c r="Z5579" s="2"/>
      <c r="AA5579" s="1"/>
    </row>
    <row r="5580" spans="2:27" x14ac:dyDescent="0.25">
      <c r="B5580" s="5"/>
      <c r="C5580" s="2"/>
      <c r="D5580" s="3"/>
      <c r="E5580" s="3"/>
      <c r="G5580" s="3"/>
      <c r="I5580" s="1"/>
      <c r="J5580" s="1"/>
      <c r="K5580" s="2"/>
      <c r="Z5580" s="2"/>
      <c r="AA5580" s="1"/>
    </row>
    <row r="5581" spans="2:27" x14ac:dyDescent="0.25">
      <c r="B5581" s="5"/>
      <c r="C5581" s="2"/>
      <c r="D5581" s="3"/>
      <c r="E5581" s="3"/>
      <c r="G5581" s="3"/>
      <c r="I5581" s="1"/>
      <c r="J5581" s="1"/>
      <c r="K5581" s="2"/>
      <c r="Z5581" s="2"/>
      <c r="AA5581" s="1"/>
    </row>
    <row r="5582" spans="2:27" x14ac:dyDescent="0.25">
      <c r="B5582" s="5"/>
      <c r="C5582" s="2"/>
      <c r="D5582" s="3"/>
      <c r="E5582" s="3"/>
      <c r="G5582" s="3"/>
      <c r="I5582" s="1"/>
      <c r="J5582" s="1"/>
      <c r="K5582" s="2"/>
      <c r="Z5582" s="2"/>
      <c r="AA5582" s="1"/>
    </row>
    <row r="5583" spans="2:27" x14ac:dyDescent="0.25">
      <c r="B5583" s="5"/>
      <c r="C5583" s="2"/>
      <c r="D5583" s="3"/>
      <c r="I5583" s="1"/>
      <c r="J5583" s="1"/>
      <c r="K5583" s="2"/>
      <c r="Z5583" s="2"/>
      <c r="AA5583" s="1"/>
    </row>
    <row r="5584" spans="2:27" x14ac:dyDescent="0.25">
      <c r="B5584" s="5"/>
      <c r="C5584" s="2"/>
      <c r="D5584" s="3"/>
      <c r="I5584" s="1"/>
      <c r="J5584" s="1"/>
      <c r="K5584" s="2"/>
      <c r="Z5584" s="2"/>
      <c r="AA5584" s="1"/>
    </row>
    <row r="5585" spans="2:27" x14ac:dyDescent="0.25">
      <c r="B5585" s="5"/>
      <c r="C5585" s="2"/>
      <c r="D5585" s="3"/>
      <c r="G5585" s="3"/>
      <c r="I5585" s="1"/>
      <c r="J5585" s="1"/>
      <c r="K5585" s="2"/>
      <c r="Z5585" s="2"/>
      <c r="AA5585" s="1"/>
    </row>
    <row r="5586" spans="2:27" x14ac:dyDescent="0.25">
      <c r="B5586" s="5"/>
      <c r="C5586" s="2"/>
      <c r="D5586" s="3"/>
      <c r="E5586" s="3"/>
      <c r="G5586" s="3"/>
      <c r="I5586" s="1"/>
      <c r="J5586" s="1"/>
      <c r="K5586" s="2"/>
      <c r="Z5586" s="2"/>
      <c r="AA5586" s="1"/>
    </row>
    <row r="5587" spans="2:27" x14ac:dyDescent="0.25">
      <c r="B5587" s="5"/>
      <c r="C5587" s="2"/>
      <c r="D5587" s="3"/>
      <c r="E5587" s="3"/>
      <c r="G5587" s="3"/>
      <c r="I5587" s="1"/>
      <c r="J5587" s="1"/>
      <c r="K5587" s="2"/>
      <c r="Z5587" s="2"/>
      <c r="AA5587" s="1"/>
    </row>
    <row r="5588" spans="2:27" x14ac:dyDescent="0.25">
      <c r="B5588" s="5"/>
      <c r="C5588" s="2"/>
      <c r="D5588" s="3"/>
      <c r="G5588" s="3"/>
      <c r="I5588" s="1"/>
      <c r="J5588" s="1"/>
      <c r="K5588" s="2"/>
      <c r="Z5588" s="2"/>
      <c r="AA5588" s="1"/>
    </row>
    <row r="5589" spans="2:27" x14ac:dyDescent="0.25">
      <c r="B5589" s="5"/>
      <c r="C5589" s="2"/>
      <c r="D5589" s="3"/>
      <c r="E5589" s="3"/>
      <c r="F5589" s="3"/>
      <c r="G5589" s="3"/>
      <c r="I5589" s="1"/>
      <c r="J5589" s="1"/>
      <c r="K5589" s="2"/>
      <c r="Z5589" s="2"/>
      <c r="AA5589" s="1"/>
    </row>
    <row r="5590" spans="2:27" x14ac:dyDescent="0.25">
      <c r="B5590" s="5"/>
      <c r="C5590" s="2"/>
      <c r="D5590" s="3"/>
      <c r="E5590" s="3"/>
      <c r="G5590" s="3"/>
      <c r="I5590" s="1"/>
      <c r="J5590" s="1"/>
      <c r="K5590" s="2"/>
      <c r="Z5590" s="2"/>
      <c r="AA5590" s="1"/>
    </row>
    <row r="5591" spans="2:27" x14ac:dyDescent="0.25">
      <c r="B5591" s="5"/>
      <c r="C5591" s="2"/>
      <c r="D5591" s="3"/>
      <c r="E5591" s="3"/>
      <c r="G5591" s="3"/>
      <c r="I5591" s="1"/>
      <c r="J5591" s="1"/>
      <c r="K5591" s="2"/>
      <c r="Z5591" s="2"/>
      <c r="AA5591" s="1"/>
    </row>
    <row r="5592" spans="2:27" x14ac:dyDescent="0.25">
      <c r="B5592" s="5"/>
      <c r="C5592" s="2"/>
      <c r="D5592" s="3"/>
      <c r="G5592" s="3"/>
      <c r="I5592" s="1"/>
      <c r="J5592" s="1"/>
      <c r="K5592" s="2"/>
      <c r="Z5592" s="2"/>
      <c r="AA5592" s="1"/>
    </row>
    <row r="5593" spans="2:27" x14ac:dyDescent="0.25">
      <c r="B5593" s="5"/>
      <c r="C5593" s="2"/>
      <c r="D5593" s="3"/>
      <c r="G5593" s="3"/>
      <c r="I5593" s="1"/>
      <c r="J5593" s="1"/>
      <c r="K5593" s="2"/>
      <c r="Z5593" s="2"/>
      <c r="AA5593" s="1"/>
    </row>
    <row r="5594" spans="2:27" x14ac:dyDescent="0.25">
      <c r="B5594" s="5"/>
      <c r="C5594" s="2"/>
      <c r="D5594" s="3"/>
      <c r="E5594" s="3"/>
      <c r="F5594" s="3"/>
      <c r="G5594" s="3"/>
      <c r="I5594" s="1"/>
      <c r="J5594" s="1"/>
      <c r="K5594" s="2"/>
      <c r="Z5594" s="2"/>
      <c r="AA5594" s="1"/>
    </row>
    <row r="5595" spans="2:27" x14ac:dyDescent="0.25">
      <c r="B5595" s="5"/>
      <c r="C5595" s="2"/>
      <c r="D5595" s="3"/>
      <c r="E5595" s="3"/>
      <c r="G5595" s="3"/>
      <c r="I5595" s="1"/>
      <c r="J5595" s="1"/>
      <c r="K5595" s="2"/>
      <c r="Z5595" s="2"/>
      <c r="AA5595" s="1"/>
    </row>
    <row r="5596" spans="2:27" x14ac:dyDescent="0.25">
      <c r="B5596" s="5"/>
      <c r="C5596" s="2"/>
      <c r="D5596" s="3"/>
      <c r="E5596" s="3"/>
      <c r="G5596" s="3"/>
      <c r="I5596" s="1"/>
      <c r="J5596" s="1"/>
      <c r="K5596" s="2"/>
      <c r="Z5596" s="2"/>
      <c r="AA5596" s="1"/>
    </row>
    <row r="5597" spans="2:27" x14ac:dyDescent="0.25">
      <c r="B5597" s="5"/>
      <c r="C5597" s="2"/>
      <c r="D5597" s="3"/>
      <c r="E5597" s="3"/>
      <c r="G5597" s="3"/>
      <c r="I5597" s="1"/>
      <c r="J5597" s="1"/>
      <c r="K5597" s="2"/>
      <c r="Z5597" s="2"/>
      <c r="AA5597" s="1"/>
    </row>
    <row r="5598" spans="2:27" x14ac:dyDescent="0.25">
      <c r="B5598" s="5"/>
      <c r="C5598" s="2"/>
      <c r="D5598" s="3"/>
      <c r="F5598" s="3"/>
      <c r="G5598" s="3"/>
      <c r="I5598" s="1"/>
      <c r="J5598" s="1"/>
      <c r="K5598" s="2"/>
      <c r="Z5598" s="2"/>
      <c r="AA5598" s="1"/>
    </row>
    <row r="5599" spans="2:27" x14ac:dyDescent="0.25">
      <c r="B5599" s="5"/>
      <c r="C5599" s="2"/>
      <c r="D5599" s="3"/>
      <c r="E5599" s="3"/>
      <c r="G5599" s="3"/>
      <c r="I5599" s="1"/>
      <c r="J5599" s="1"/>
      <c r="K5599" s="2"/>
      <c r="Z5599" s="2"/>
      <c r="AA5599" s="1"/>
    </row>
    <row r="5600" spans="2:27" x14ac:dyDescent="0.25">
      <c r="B5600" s="5"/>
      <c r="C5600" s="2"/>
      <c r="D5600" s="3"/>
      <c r="E5600" s="3"/>
      <c r="G5600" s="3"/>
      <c r="I5600" s="1"/>
      <c r="J5600" s="1"/>
      <c r="K5600" s="2"/>
      <c r="Z5600" s="2"/>
      <c r="AA5600" s="1"/>
    </row>
    <row r="5601" spans="2:27" x14ac:dyDescent="0.25">
      <c r="B5601" s="5"/>
      <c r="C5601" s="2"/>
      <c r="D5601" s="3"/>
      <c r="E5601" s="3"/>
      <c r="G5601" s="3"/>
      <c r="I5601" s="1"/>
      <c r="J5601" s="1"/>
      <c r="K5601" s="2"/>
      <c r="Z5601" s="2"/>
      <c r="AA5601" s="1"/>
    </row>
    <row r="5602" spans="2:27" x14ac:dyDescent="0.25">
      <c r="B5602" s="5"/>
      <c r="C5602" s="2"/>
      <c r="D5602" s="3"/>
      <c r="E5602" s="3"/>
      <c r="G5602" s="3"/>
      <c r="I5602" s="1"/>
      <c r="J5602" s="1"/>
      <c r="K5602" s="2"/>
      <c r="Z5602" s="2"/>
      <c r="AA5602" s="1"/>
    </row>
    <row r="5603" spans="2:27" x14ac:dyDescent="0.25">
      <c r="B5603" s="5"/>
      <c r="C5603" s="2"/>
      <c r="D5603" s="3"/>
      <c r="E5603" s="3"/>
      <c r="F5603" s="3"/>
      <c r="G5603" s="3"/>
      <c r="I5603" s="1"/>
      <c r="J5603" s="1"/>
      <c r="K5603" s="2"/>
      <c r="Z5603" s="2"/>
      <c r="AA5603" s="1"/>
    </row>
    <row r="5604" spans="2:27" x14ac:dyDescent="0.25">
      <c r="B5604" s="5"/>
      <c r="C5604" s="2"/>
      <c r="D5604" s="3"/>
      <c r="E5604" s="3"/>
      <c r="G5604" s="3"/>
      <c r="I5604" s="1"/>
      <c r="J5604" s="1"/>
      <c r="K5604" s="2"/>
      <c r="Z5604" s="2"/>
      <c r="AA5604" s="1"/>
    </row>
    <row r="5605" spans="2:27" x14ac:dyDescent="0.25">
      <c r="B5605" s="5"/>
      <c r="C5605" s="2"/>
      <c r="D5605" s="3"/>
      <c r="E5605" s="3"/>
      <c r="F5605" s="3"/>
      <c r="G5605" s="3"/>
      <c r="I5605" s="1"/>
      <c r="J5605" s="1"/>
      <c r="K5605" s="2"/>
      <c r="Z5605" s="2"/>
      <c r="AA5605" s="1"/>
    </row>
    <row r="5606" spans="2:27" x14ac:dyDescent="0.25">
      <c r="B5606" s="5"/>
      <c r="C5606" s="2"/>
      <c r="D5606" s="3"/>
      <c r="E5606" s="3"/>
      <c r="G5606" s="3"/>
      <c r="I5606" s="1"/>
      <c r="J5606" s="1"/>
      <c r="K5606" s="2"/>
      <c r="Z5606" s="2"/>
      <c r="AA5606" s="1"/>
    </row>
    <row r="5607" spans="2:27" x14ac:dyDescent="0.25">
      <c r="B5607" s="5"/>
      <c r="C5607" s="2"/>
      <c r="D5607" s="3"/>
      <c r="E5607" s="3"/>
      <c r="F5607" s="3"/>
      <c r="G5607" s="3"/>
      <c r="I5607" s="1"/>
      <c r="J5607" s="1"/>
      <c r="K5607" s="2"/>
      <c r="Z5607" s="2"/>
      <c r="AA5607" s="1"/>
    </row>
    <row r="5608" spans="2:27" x14ac:dyDescent="0.25">
      <c r="B5608" s="5"/>
      <c r="C5608" s="2"/>
      <c r="D5608" s="3"/>
      <c r="G5608" s="3"/>
      <c r="I5608" s="1"/>
      <c r="J5608" s="1"/>
      <c r="K5608" s="2"/>
      <c r="Z5608" s="2"/>
      <c r="AA5608" s="1"/>
    </row>
    <row r="5609" spans="2:27" x14ac:dyDescent="0.25">
      <c r="B5609" s="5"/>
      <c r="C5609" s="2"/>
      <c r="D5609" s="3"/>
      <c r="E5609" s="3"/>
      <c r="F5609" s="3"/>
      <c r="G5609" s="3"/>
      <c r="I5609" s="1"/>
      <c r="J5609" s="1"/>
      <c r="K5609" s="2"/>
      <c r="Z5609" s="2"/>
      <c r="AA5609" s="1"/>
    </row>
    <row r="5610" spans="2:27" x14ac:dyDescent="0.25">
      <c r="B5610" s="5"/>
      <c r="C5610" s="2"/>
      <c r="D5610" s="3"/>
      <c r="E5610" s="3"/>
      <c r="G5610" s="3"/>
      <c r="I5610" s="1"/>
      <c r="J5610" s="1"/>
      <c r="K5610" s="2"/>
      <c r="Z5610" s="2"/>
      <c r="AA5610" s="1"/>
    </row>
    <row r="5611" spans="2:27" x14ac:dyDescent="0.25">
      <c r="B5611" s="5"/>
      <c r="C5611" s="2"/>
      <c r="D5611" s="3"/>
      <c r="E5611" s="3"/>
      <c r="G5611" s="3"/>
      <c r="I5611" s="1"/>
      <c r="J5611" s="1"/>
      <c r="K5611" s="2"/>
      <c r="Z5611" s="2"/>
      <c r="AA5611" s="1"/>
    </row>
    <row r="5612" spans="2:27" x14ac:dyDescent="0.25">
      <c r="B5612" s="5"/>
      <c r="C5612" s="2"/>
      <c r="D5612" s="3"/>
      <c r="E5612" s="3"/>
      <c r="G5612" s="3"/>
      <c r="I5612" s="1"/>
      <c r="J5612" s="1"/>
      <c r="K5612" s="2"/>
      <c r="Z5612" s="2"/>
      <c r="AA5612" s="1"/>
    </row>
    <row r="5613" spans="2:27" x14ac:dyDescent="0.25">
      <c r="B5613" s="5"/>
      <c r="C5613" s="2"/>
      <c r="D5613" s="3"/>
      <c r="G5613" s="3"/>
      <c r="I5613" s="1"/>
      <c r="J5613" s="1"/>
      <c r="K5613" s="2"/>
      <c r="Z5613" s="2"/>
      <c r="AA5613" s="1"/>
    </row>
    <row r="5614" spans="2:27" x14ac:dyDescent="0.25">
      <c r="B5614" s="5"/>
      <c r="C5614" s="2"/>
      <c r="D5614" s="3"/>
      <c r="E5614" s="3"/>
      <c r="G5614" s="3"/>
      <c r="I5614" s="1"/>
      <c r="J5614" s="1"/>
      <c r="K5614" s="2"/>
      <c r="Z5614" s="2"/>
      <c r="AA5614" s="1"/>
    </row>
    <row r="5615" spans="2:27" x14ac:dyDescent="0.25">
      <c r="B5615" s="5"/>
      <c r="C5615" s="2"/>
      <c r="D5615" s="3"/>
      <c r="E5615" s="3"/>
      <c r="G5615" s="3"/>
      <c r="I5615" s="1"/>
      <c r="J5615" s="1"/>
      <c r="K5615" s="2"/>
      <c r="Z5615" s="2"/>
      <c r="AA5615" s="1"/>
    </row>
    <row r="5616" spans="2:27" x14ac:dyDescent="0.25">
      <c r="B5616" s="5"/>
      <c r="C5616" s="2"/>
      <c r="D5616" s="3"/>
      <c r="G5616" s="3"/>
      <c r="I5616" s="1"/>
      <c r="J5616" s="1"/>
      <c r="K5616" s="2"/>
      <c r="Z5616" s="2"/>
      <c r="AA5616" s="1"/>
    </row>
    <row r="5617" spans="2:27" x14ac:dyDescent="0.25">
      <c r="B5617" s="5"/>
      <c r="C5617" s="2"/>
      <c r="D5617" s="3"/>
      <c r="G5617" s="3"/>
      <c r="I5617" s="1"/>
      <c r="J5617" s="1"/>
      <c r="K5617" s="2"/>
      <c r="Z5617" s="2"/>
      <c r="AA5617" s="1"/>
    </row>
    <row r="5618" spans="2:27" x14ac:dyDescent="0.25">
      <c r="B5618" s="5"/>
      <c r="C5618" s="2"/>
      <c r="D5618" s="3"/>
      <c r="E5618" s="3"/>
      <c r="G5618" s="3"/>
      <c r="I5618" s="1"/>
      <c r="J5618" s="1"/>
      <c r="K5618" s="2"/>
      <c r="Z5618" s="2"/>
      <c r="AA5618" s="1"/>
    </row>
    <row r="5619" spans="2:27" x14ac:dyDescent="0.25">
      <c r="B5619" s="5"/>
      <c r="C5619" s="2"/>
      <c r="D5619" s="3"/>
      <c r="E5619" s="3"/>
      <c r="G5619" s="3"/>
      <c r="I5619" s="1"/>
      <c r="J5619" s="1"/>
      <c r="K5619" s="2"/>
      <c r="Z5619" s="2"/>
      <c r="AA5619" s="1"/>
    </row>
    <row r="5620" spans="2:27" x14ac:dyDescent="0.25">
      <c r="B5620" s="5"/>
      <c r="C5620" s="2"/>
      <c r="D5620" s="3"/>
      <c r="E5620" s="3"/>
      <c r="F5620" s="3"/>
      <c r="G5620" s="3"/>
      <c r="I5620" s="1"/>
      <c r="J5620" s="1"/>
      <c r="K5620" s="2"/>
      <c r="Z5620" s="2"/>
      <c r="AA5620" s="1"/>
    </row>
    <row r="5621" spans="2:27" x14ac:dyDescent="0.25">
      <c r="B5621" s="5"/>
      <c r="C5621" s="2"/>
      <c r="D5621" s="3"/>
      <c r="E5621" s="3"/>
      <c r="G5621" s="3"/>
      <c r="I5621" s="1"/>
      <c r="J5621" s="1"/>
      <c r="K5621" s="2"/>
      <c r="Z5621" s="2"/>
      <c r="AA5621" s="1"/>
    </row>
    <row r="5622" spans="2:27" x14ac:dyDescent="0.25">
      <c r="B5622" s="5"/>
      <c r="C5622" s="2"/>
      <c r="D5622" s="3"/>
      <c r="E5622" s="3"/>
      <c r="F5622" s="3"/>
      <c r="G5622" s="3"/>
      <c r="I5622" s="1"/>
      <c r="J5622" s="1"/>
      <c r="K5622" s="2"/>
      <c r="Z5622" s="2"/>
      <c r="AA5622" s="1"/>
    </row>
    <row r="5623" spans="2:27" x14ac:dyDescent="0.25">
      <c r="B5623" s="5"/>
      <c r="C5623" s="2"/>
      <c r="D5623" s="3"/>
      <c r="E5623" s="3"/>
      <c r="G5623" s="3"/>
      <c r="I5623" s="1"/>
      <c r="J5623" s="1"/>
      <c r="K5623" s="2"/>
      <c r="Z5623" s="2"/>
      <c r="AA5623" s="1"/>
    </row>
    <row r="5624" spans="2:27" x14ac:dyDescent="0.25">
      <c r="B5624" s="5"/>
      <c r="C5624" s="2"/>
      <c r="D5624" s="3"/>
      <c r="E5624" s="3"/>
      <c r="G5624" s="3"/>
      <c r="I5624" s="1"/>
      <c r="J5624" s="1"/>
      <c r="K5624" s="2"/>
      <c r="Z5624" s="2"/>
      <c r="AA5624" s="1"/>
    </row>
    <row r="5625" spans="2:27" x14ac:dyDescent="0.25">
      <c r="B5625" s="5"/>
      <c r="C5625" s="2"/>
      <c r="D5625" s="3"/>
      <c r="E5625" s="3"/>
      <c r="G5625" s="3"/>
      <c r="I5625" s="1"/>
      <c r="J5625" s="1"/>
      <c r="K5625" s="2"/>
      <c r="Z5625" s="2"/>
      <c r="AA5625" s="1"/>
    </row>
    <row r="5626" spans="2:27" x14ac:dyDescent="0.25">
      <c r="B5626" s="5"/>
      <c r="C5626" s="2"/>
      <c r="D5626" s="3"/>
      <c r="E5626" s="3"/>
      <c r="G5626" s="3"/>
      <c r="I5626" s="1"/>
      <c r="J5626" s="1"/>
      <c r="K5626" s="2"/>
      <c r="Z5626" s="2"/>
      <c r="AA5626" s="1"/>
    </row>
    <row r="5627" spans="2:27" x14ac:dyDescent="0.25">
      <c r="B5627" s="5"/>
      <c r="C5627" s="2"/>
      <c r="D5627" s="3"/>
      <c r="E5627" s="3"/>
      <c r="G5627" s="3"/>
      <c r="I5627" s="1"/>
      <c r="J5627" s="1"/>
      <c r="K5627" s="2"/>
      <c r="Z5627" s="2"/>
      <c r="AA5627" s="1"/>
    </row>
    <row r="5628" spans="2:27" x14ac:dyDescent="0.25">
      <c r="B5628" s="5"/>
      <c r="C5628" s="2"/>
      <c r="D5628" s="3"/>
      <c r="F5628" s="3"/>
      <c r="I5628" s="1"/>
      <c r="J5628" s="1"/>
      <c r="K5628" s="2"/>
      <c r="Z5628" s="2"/>
      <c r="AA5628" s="1"/>
    </row>
    <row r="5629" spans="2:27" x14ac:dyDescent="0.25">
      <c r="B5629" s="5"/>
      <c r="C5629" s="2"/>
      <c r="D5629" s="3"/>
      <c r="E5629" s="3"/>
      <c r="G5629" s="3"/>
      <c r="I5629" s="1"/>
      <c r="J5629" s="1"/>
      <c r="K5629" s="2"/>
      <c r="Z5629" s="2"/>
      <c r="AA5629" s="1"/>
    </row>
    <row r="5630" spans="2:27" x14ac:dyDescent="0.25">
      <c r="B5630" s="5"/>
      <c r="C5630" s="2"/>
      <c r="D5630" s="3"/>
      <c r="E5630" s="3"/>
      <c r="F5630" s="3"/>
      <c r="G5630" s="3"/>
      <c r="I5630" s="1"/>
      <c r="J5630" s="1"/>
      <c r="K5630" s="2"/>
      <c r="Z5630" s="2"/>
      <c r="AA5630" s="1"/>
    </row>
    <row r="5631" spans="2:27" x14ac:dyDescent="0.25">
      <c r="B5631" s="5"/>
      <c r="C5631" s="2"/>
      <c r="D5631" s="3"/>
      <c r="I5631" s="1"/>
      <c r="J5631" s="1"/>
      <c r="K5631" s="2"/>
      <c r="Z5631" s="2"/>
      <c r="AA5631" s="1"/>
    </row>
    <row r="5632" spans="2:27" x14ac:dyDescent="0.25">
      <c r="B5632" s="5"/>
      <c r="C5632" s="2"/>
      <c r="D5632" s="3"/>
      <c r="G5632" s="3"/>
      <c r="I5632" s="1"/>
      <c r="J5632" s="1"/>
      <c r="K5632" s="2"/>
      <c r="Z5632" s="2"/>
      <c r="AA5632" s="1"/>
    </row>
    <row r="5633" spans="2:27" x14ac:dyDescent="0.25">
      <c r="B5633" s="5"/>
      <c r="C5633" s="2"/>
      <c r="D5633" s="3"/>
      <c r="E5633" s="3"/>
      <c r="G5633" s="3"/>
      <c r="I5633" s="1"/>
      <c r="J5633" s="1"/>
      <c r="K5633" s="2"/>
      <c r="Z5633" s="2"/>
      <c r="AA5633" s="1"/>
    </row>
    <row r="5634" spans="2:27" x14ac:dyDescent="0.25">
      <c r="B5634" s="5"/>
      <c r="C5634" s="2"/>
      <c r="D5634" s="3"/>
      <c r="E5634" s="3"/>
      <c r="G5634" s="3"/>
      <c r="I5634" s="1"/>
      <c r="J5634" s="1"/>
      <c r="K5634" s="2"/>
      <c r="Z5634" s="2"/>
      <c r="AA5634" s="1"/>
    </row>
    <row r="5635" spans="2:27" x14ac:dyDescent="0.25">
      <c r="B5635" s="5"/>
      <c r="C5635" s="2"/>
      <c r="D5635" s="3"/>
      <c r="G5635" s="3"/>
      <c r="I5635" s="1"/>
      <c r="J5635" s="1"/>
      <c r="K5635" s="2"/>
      <c r="Z5635" s="2"/>
      <c r="AA5635" s="1"/>
    </row>
    <row r="5636" spans="2:27" x14ac:dyDescent="0.25">
      <c r="B5636" s="5"/>
      <c r="C5636" s="2"/>
      <c r="D5636" s="3"/>
      <c r="E5636" s="3"/>
      <c r="G5636" s="3"/>
      <c r="I5636" s="1"/>
      <c r="J5636" s="1"/>
      <c r="K5636" s="2"/>
      <c r="Z5636" s="2"/>
      <c r="AA5636" s="1"/>
    </row>
    <row r="5637" spans="2:27" x14ac:dyDescent="0.25">
      <c r="B5637" s="5"/>
      <c r="C5637" s="2"/>
      <c r="D5637" s="3"/>
      <c r="E5637" s="3"/>
      <c r="F5637" s="3"/>
      <c r="G5637" s="3"/>
      <c r="I5637" s="1"/>
      <c r="J5637" s="1"/>
      <c r="K5637" s="2"/>
      <c r="Z5637" s="2"/>
      <c r="AA5637" s="1"/>
    </row>
    <row r="5638" spans="2:27" x14ac:dyDescent="0.25">
      <c r="B5638" s="5"/>
      <c r="C5638" s="2"/>
      <c r="D5638" s="3"/>
      <c r="E5638" s="3"/>
      <c r="F5638" s="3"/>
      <c r="G5638" s="3"/>
      <c r="I5638" s="1"/>
      <c r="J5638" s="1"/>
      <c r="K5638" s="2"/>
      <c r="Z5638" s="2"/>
      <c r="AA5638" s="1"/>
    </row>
    <row r="5639" spans="2:27" x14ac:dyDescent="0.25">
      <c r="B5639" s="5"/>
      <c r="C5639" s="2"/>
      <c r="D5639" s="3"/>
      <c r="E5639" s="3"/>
      <c r="G5639" s="3"/>
      <c r="I5639" s="1"/>
      <c r="J5639" s="1"/>
      <c r="K5639" s="2"/>
      <c r="Z5639" s="2"/>
      <c r="AA5639" s="1"/>
    </row>
    <row r="5640" spans="2:27" x14ac:dyDescent="0.25">
      <c r="B5640" s="5"/>
      <c r="C5640" s="2"/>
      <c r="D5640" s="3"/>
      <c r="E5640" s="3"/>
      <c r="G5640" s="3"/>
      <c r="I5640" s="1"/>
      <c r="J5640" s="1"/>
      <c r="K5640" s="2"/>
      <c r="Z5640" s="2"/>
      <c r="AA5640" s="1"/>
    </row>
    <row r="5641" spans="2:27" x14ac:dyDescent="0.25">
      <c r="B5641" s="5"/>
      <c r="C5641" s="2"/>
      <c r="D5641" s="3"/>
      <c r="E5641" s="3"/>
      <c r="G5641" s="3"/>
      <c r="I5641" s="1"/>
      <c r="J5641" s="1"/>
      <c r="K5641" s="2"/>
      <c r="Z5641" s="2"/>
      <c r="AA5641" s="1"/>
    </row>
    <row r="5642" spans="2:27" x14ac:dyDescent="0.25">
      <c r="B5642" s="5"/>
      <c r="C5642" s="2"/>
      <c r="D5642" s="3"/>
      <c r="E5642" s="3"/>
      <c r="G5642" s="3"/>
      <c r="I5642" s="1"/>
      <c r="J5642" s="1"/>
      <c r="K5642" s="2"/>
      <c r="Z5642" s="2"/>
      <c r="AA5642" s="1"/>
    </row>
    <row r="5643" spans="2:27" x14ac:dyDescent="0.25">
      <c r="B5643" s="5"/>
      <c r="C5643" s="2"/>
      <c r="D5643" s="3"/>
      <c r="E5643" s="3"/>
      <c r="G5643" s="3"/>
      <c r="I5643" s="1"/>
      <c r="J5643" s="1"/>
      <c r="K5643" s="2"/>
      <c r="Z5643" s="2"/>
      <c r="AA5643" s="1"/>
    </row>
    <row r="5644" spans="2:27" x14ac:dyDescent="0.25">
      <c r="B5644" s="5"/>
      <c r="C5644" s="2"/>
      <c r="D5644" s="3"/>
      <c r="I5644" s="1"/>
      <c r="J5644" s="1"/>
      <c r="K5644" s="2"/>
      <c r="Z5644" s="2"/>
      <c r="AA5644" s="1"/>
    </row>
    <row r="5645" spans="2:27" x14ac:dyDescent="0.25">
      <c r="B5645" s="5"/>
      <c r="C5645" s="2"/>
      <c r="D5645" s="3"/>
      <c r="E5645" s="3"/>
      <c r="G5645" s="3"/>
      <c r="I5645" s="1"/>
      <c r="J5645" s="1"/>
      <c r="K5645" s="2"/>
      <c r="Z5645" s="2"/>
      <c r="AA5645" s="1"/>
    </row>
    <row r="5646" spans="2:27" x14ac:dyDescent="0.25">
      <c r="B5646" s="5"/>
      <c r="C5646" s="2"/>
      <c r="D5646" s="3"/>
      <c r="E5646" s="3"/>
      <c r="G5646" s="3"/>
      <c r="I5646" s="1"/>
      <c r="J5646" s="1"/>
      <c r="K5646" s="2"/>
      <c r="Z5646" s="2"/>
      <c r="AA5646" s="1"/>
    </row>
    <row r="5647" spans="2:27" x14ac:dyDescent="0.25">
      <c r="B5647" s="5"/>
      <c r="C5647" s="2"/>
      <c r="D5647" s="3"/>
      <c r="G5647" s="3"/>
      <c r="I5647" s="1"/>
      <c r="J5647" s="1"/>
      <c r="K5647" s="2"/>
      <c r="Z5647" s="2"/>
      <c r="AA5647" s="1"/>
    </row>
    <row r="5648" spans="2:27" x14ac:dyDescent="0.25">
      <c r="B5648" s="5"/>
      <c r="C5648" s="2"/>
      <c r="D5648" s="3"/>
      <c r="E5648" s="3"/>
      <c r="G5648" s="3"/>
      <c r="I5648" s="1"/>
      <c r="J5648" s="1"/>
      <c r="K5648" s="2"/>
      <c r="Z5648" s="2"/>
      <c r="AA5648" s="1"/>
    </row>
    <row r="5649" spans="2:27" x14ac:dyDescent="0.25">
      <c r="B5649" s="5"/>
      <c r="C5649" s="2"/>
      <c r="D5649" s="3"/>
      <c r="E5649" s="3"/>
      <c r="G5649" s="3"/>
      <c r="I5649" s="1"/>
      <c r="J5649" s="1"/>
      <c r="K5649" s="2"/>
      <c r="Z5649" s="2"/>
      <c r="AA5649" s="1"/>
    </row>
    <row r="5650" spans="2:27" x14ac:dyDescent="0.25">
      <c r="B5650" s="5"/>
      <c r="C5650" s="2"/>
      <c r="D5650" s="3"/>
      <c r="E5650" s="3"/>
      <c r="G5650" s="3"/>
      <c r="I5650" s="1"/>
      <c r="J5650" s="1"/>
      <c r="K5650" s="2"/>
      <c r="Z5650" s="2"/>
      <c r="AA5650" s="1"/>
    </row>
    <row r="5651" spans="2:27" x14ac:dyDescent="0.25">
      <c r="B5651" s="5"/>
      <c r="C5651" s="2"/>
      <c r="D5651" s="3"/>
      <c r="E5651" s="3"/>
      <c r="G5651" s="3"/>
      <c r="I5651" s="1"/>
      <c r="J5651" s="1"/>
      <c r="K5651" s="2"/>
      <c r="Z5651" s="2"/>
      <c r="AA5651" s="1"/>
    </row>
    <row r="5652" spans="2:27" x14ac:dyDescent="0.25">
      <c r="B5652" s="5"/>
      <c r="C5652" s="2"/>
      <c r="D5652" s="3"/>
      <c r="E5652" s="3"/>
      <c r="F5652" s="3"/>
      <c r="G5652" s="3"/>
      <c r="I5652" s="1"/>
      <c r="J5652" s="1"/>
      <c r="K5652" s="2"/>
      <c r="Z5652" s="2"/>
      <c r="AA5652" s="1"/>
    </row>
    <row r="5653" spans="2:27" x14ac:dyDescent="0.25">
      <c r="B5653" s="5"/>
      <c r="C5653" s="2"/>
      <c r="D5653" s="3"/>
      <c r="E5653" s="3"/>
      <c r="F5653" s="3"/>
      <c r="G5653" s="3"/>
      <c r="I5653" s="1"/>
      <c r="J5653" s="1"/>
      <c r="K5653" s="2"/>
      <c r="Z5653" s="2"/>
      <c r="AA5653" s="1"/>
    </row>
    <row r="5654" spans="2:27" x14ac:dyDescent="0.25">
      <c r="B5654" s="5"/>
      <c r="C5654" s="2"/>
      <c r="D5654" s="3"/>
      <c r="E5654" s="3"/>
      <c r="G5654" s="3"/>
      <c r="I5654" s="1"/>
      <c r="J5654" s="1"/>
      <c r="K5654" s="2"/>
      <c r="Z5654" s="2"/>
      <c r="AA5654" s="1"/>
    </row>
    <row r="5655" spans="2:27" x14ac:dyDescent="0.25">
      <c r="B5655" s="5"/>
      <c r="C5655" s="2"/>
      <c r="D5655" s="3"/>
      <c r="E5655" s="3"/>
      <c r="G5655" s="3"/>
      <c r="I5655" s="1"/>
      <c r="J5655" s="1"/>
      <c r="K5655" s="2"/>
      <c r="Z5655" s="2"/>
      <c r="AA5655" s="1"/>
    </row>
    <row r="5656" spans="2:27" x14ac:dyDescent="0.25">
      <c r="B5656" s="5"/>
      <c r="C5656" s="2"/>
      <c r="D5656" s="3"/>
      <c r="E5656" s="3"/>
      <c r="F5656" s="3"/>
      <c r="G5656" s="3"/>
      <c r="I5656" s="1"/>
      <c r="J5656" s="1"/>
      <c r="K5656" s="2"/>
      <c r="Z5656" s="2"/>
      <c r="AA5656" s="1"/>
    </row>
    <row r="5657" spans="2:27" x14ac:dyDescent="0.25">
      <c r="B5657" s="5"/>
      <c r="C5657" s="2"/>
      <c r="D5657" s="3"/>
      <c r="E5657" s="3"/>
      <c r="F5657" s="3"/>
      <c r="G5657" s="3"/>
      <c r="I5657" s="1"/>
      <c r="J5657" s="1"/>
      <c r="K5657" s="2"/>
      <c r="Z5657" s="2"/>
      <c r="AA5657" s="1"/>
    </row>
    <row r="5658" spans="2:27" x14ac:dyDescent="0.25">
      <c r="B5658" s="5"/>
      <c r="C5658" s="2"/>
      <c r="D5658" s="3"/>
      <c r="E5658" s="3"/>
      <c r="F5658" s="3"/>
      <c r="G5658" s="3"/>
      <c r="I5658" s="1"/>
      <c r="J5658" s="1"/>
      <c r="K5658" s="2"/>
      <c r="Z5658" s="2"/>
      <c r="AA5658" s="1"/>
    </row>
    <row r="5659" spans="2:27" x14ac:dyDescent="0.25">
      <c r="B5659" s="5"/>
      <c r="C5659" s="2"/>
      <c r="D5659" s="3"/>
      <c r="E5659" s="3"/>
      <c r="F5659" s="3"/>
      <c r="G5659" s="3"/>
      <c r="I5659" s="1"/>
      <c r="J5659" s="1"/>
      <c r="K5659" s="2"/>
      <c r="Z5659" s="2"/>
      <c r="AA5659" s="1"/>
    </row>
    <row r="5660" spans="2:27" x14ac:dyDescent="0.25">
      <c r="B5660" s="5"/>
      <c r="C5660" s="2"/>
      <c r="D5660" s="3"/>
      <c r="E5660" s="3"/>
      <c r="G5660" s="3"/>
      <c r="I5660" s="1"/>
      <c r="J5660" s="1"/>
      <c r="K5660" s="2"/>
      <c r="Z5660" s="2"/>
      <c r="AA5660" s="1"/>
    </row>
    <row r="5661" spans="2:27" x14ac:dyDescent="0.25">
      <c r="B5661" s="5"/>
      <c r="C5661" s="2"/>
      <c r="D5661" s="3"/>
      <c r="G5661" s="3"/>
      <c r="I5661" s="1"/>
      <c r="J5661" s="1"/>
      <c r="K5661" s="2"/>
      <c r="Z5661" s="2"/>
      <c r="AA5661" s="1"/>
    </row>
    <row r="5662" spans="2:27" x14ac:dyDescent="0.25">
      <c r="B5662" s="5"/>
      <c r="C5662" s="2"/>
      <c r="D5662" s="3"/>
      <c r="G5662" s="3"/>
      <c r="I5662" s="1"/>
      <c r="J5662" s="1"/>
      <c r="K5662" s="2"/>
      <c r="Z5662" s="2"/>
      <c r="AA5662" s="1"/>
    </row>
    <row r="5663" spans="2:27" x14ac:dyDescent="0.25">
      <c r="B5663" s="5"/>
      <c r="C5663" s="2"/>
      <c r="D5663" s="3"/>
      <c r="E5663" s="3"/>
      <c r="G5663" s="3"/>
      <c r="I5663" s="1"/>
      <c r="J5663" s="1"/>
      <c r="K5663" s="2"/>
      <c r="Z5663" s="2"/>
      <c r="AA5663" s="1"/>
    </row>
    <row r="5664" spans="2:27" x14ac:dyDescent="0.25">
      <c r="B5664" s="5"/>
      <c r="C5664" s="2"/>
      <c r="D5664" s="3"/>
      <c r="I5664" s="1"/>
      <c r="J5664" s="1"/>
      <c r="K5664" s="2"/>
      <c r="Z5664" s="2"/>
      <c r="AA5664" s="1"/>
    </row>
    <row r="5665" spans="2:27" x14ac:dyDescent="0.25">
      <c r="B5665" s="5"/>
      <c r="C5665" s="2"/>
      <c r="D5665" s="3"/>
      <c r="E5665" s="3"/>
      <c r="G5665" s="3"/>
      <c r="I5665" s="1"/>
      <c r="J5665" s="1"/>
      <c r="K5665" s="2"/>
      <c r="Z5665" s="2"/>
      <c r="AA5665" s="1"/>
    </row>
    <row r="5666" spans="2:27" x14ac:dyDescent="0.25">
      <c r="B5666" s="5"/>
      <c r="C5666" s="2"/>
      <c r="D5666" s="3"/>
      <c r="F5666" s="3"/>
      <c r="I5666" s="1"/>
      <c r="J5666" s="1"/>
      <c r="K5666" s="2"/>
      <c r="Z5666" s="2"/>
      <c r="AA5666" s="1"/>
    </row>
    <row r="5667" spans="2:27" x14ac:dyDescent="0.25">
      <c r="B5667" s="5"/>
      <c r="C5667" s="2"/>
      <c r="D5667" s="3"/>
      <c r="E5667" s="3"/>
      <c r="G5667" s="3"/>
      <c r="I5667" s="1"/>
      <c r="J5667" s="1"/>
      <c r="K5667" s="2"/>
      <c r="Z5667" s="2"/>
      <c r="AA5667" s="1"/>
    </row>
    <row r="5668" spans="2:27" x14ac:dyDescent="0.25">
      <c r="B5668" s="5"/>
      <c r="C5668" s="2"/>
      <c r="D5668" s="3"/>
      <c r="F5668" s="3"/>
      <c r="G5668" s="3"/>
      <c r="I5668" s="1"/>
      <c r="J5668" s="1"/>
      <c r="K5668" s="2"/>
      <c r="Z5668" s="2"/>
      <c r="AA5668" s="1"/>
    </row>
    <row r="5669" spans="2:27" x14ac:dyDescent="0.25">
      <c r="B5669" s="5"/>
      <c r="C5669" s="2"/>
      <c r="D5669" s="3"/>
      <c r="E5669" s="3"/>
      <c r="G5669" s="3"/>
      <c r="I5669" s="1"/>
      <c r="J5669" s="1"/>
      <c r="K5669" s="2"/>
      <c r="Z5669" s="2"/>
      <c r="AA5669" s="1"/>
    </row>
    <row r="5670" spans="2:27" x14ac:dyDescent="0.25">
      <c r="B5670" s="5"/>
      <c r="C5670" s="2"/>
      <c r="D5670" s="3"/>
      <c r="E5670" s="3"/>
      <c r="G5670" s="3"/>
      <c r="I5670" s="1"/>
      <c r="J5670" s="1"/>
      <c r="K5670" s="2"/>
      <c r="Z5670" s="2"/>
      <c r="AA5670" s="1"/>
    </row>
    <row r="5671" spans="2:27" x14ac:dyDescent="0.25">
      <c r="B5671" s="5"/>
      <c r="C5671" s="2"/>
      <c r="D5671" s="3"/>
      <c r="E5671" s="3"/>
      <c r="G5671" s="3"/>
      <c r="I5671" s="1"/>
      <c r="J5671" s="1"/>
      <c r="K5671" s="2"/>
      <c r="Z5671" s="2"/>
      <c r="AA5671" s="1"/>
    </row>
    <row r="5672" spans="2:27" x14ac:dyDescent="0.25">
      <c r="B5672" s="5"/>
      <c r="C5672" s="2"/>
      <c r="D5672" s="3"/>
      <c r="E5672" s="3"/>
      <c r="G5672" s="3"/>
      <c r="I5672" s="1"/>
      <c r="J5672" s="1"/>
      <c r="K5672" s="2"/>
      <c r="Z5672" s="2"/>
      <c r="AA5672" s="1"/>
    </row>
    <row r="5673" spans="2:27" x14ac:dyDescent="0.25">
      <c r="B5673" s="5"/>
      <c r="C5673" s="2"/>
      <c r="D5673" s="3"/>
      <c r="G5673" s="3"/>
      <c r="I5673" s="1"/>
      <c r="J5673" s="1"/>
      <c r="K5673" s="2"/>
      <c r="Z5673" s="2"/>
      <c r="AA5673" s="1"/>
    </row>
    <row r="5674" spans="2:27" x14ac:dyDescent="0.25">
      <c r="B5674" s="5"/>
      <c r="C5674" s="2"/>
      <c r="D5674" s="3"/>
      <c r="F5674" s="3"/>
      <c r="G5674" s="3"/>
      <c r="I5674" s="1"/>
      <c r="J5674" s="1"/>
      <c r="K5674" s="2"/>
      <c r="Z5674" s="2"/>
      <c r="AA5674" s="1"/>
    </row>
    <row r="5675" spans="2:27" x14ac:dyDescent="0.25">
      <c r="B5675" s="5"/>
      <c r="C5675" s="2"/>
      <c r="D5675" s="3"/>
      <c r="E5675" s="3"/>
      <c r="G5675" s="3"/>
      <c r="I5675" s="1"/>
      <c r="J5675" s="1"/>
      <c r="K5675" s="2"/>
      <c r="Z5675" s="2"/>
      <c r="AA5675" s="1"/>
    </row>
    <row r="5676" spans="2:27" x14ac:dyDescent="0.25">
      <c r="B5676" s="5"/>
      <c r="C5676" s="2"/>
      <c r="D5676" s="3"/>
      <c r="E5676" s="3"/>
      <c r="G5676" s="3"/>
      <c r="I5676" s="1"/>
      <c r="J5676" s="1"/>
      <c r="K5676" s="2"/>
      <c r="Z5676" s="2"/>
      <c r="AA5676" s="1"/>
    </row>
    <row r="5677" spans="2:27" x14ac:dyDescent="0.25">
      <c r="B5677" s="5"/>
      <c r="C5677" s="2"/>
      <c r="D5677" s="3"/>
      <c r="E5677" s="3"/>
      <c r="I5677" s="1"/>
      <c r="J5677" s="1"/>
      <c r="K5677" s="2"/>
      <c r="Z5677" s="2"/>
      <c r="AA5677" s="1"/>
    </row>
    <row r="5678" spans="2:27" x14ac:dyDescent="0.25">
      <c r="B5678" s="5"/>
      <c r="C5678" s="2"/>
      <c r="D5678" s="3"/>
      <c r="E5678" s="3"/>
      <c r="G5678" s="3"/>
      <c r="I5678" s="1"/>
      <c r="J5678" s="1"/>
      <c r="K5678" s="2"/>
      <c r="Z5678" s="2"/>
      <c r="AA5678" s="1"/>
    </row>
    <row r="5679" spans="2:27" x14ac:dyDescent="0.25">
      <c r="B5679" s="5"/>
      <c r="C5679" s="2"/>
      <c r="D5679" s="3"/>
      <c r="E5679" s="3"/>
      <c r="G5679" s="3"/>
      <c r="I5679" s="1"/>
      <c r="J5679" s="1"/>
      <c r="K5679" s="2"/>
      <c r="Z5679" s="2"/>
      <c r="AA5679" s="1"/>
    </row>
    <row r="5680" spans="2:27" x14ac:dyDescent="0.25">
      <c r="B5680" s="5"/>
      <c r="C5680" s="2"/>
      <c r="D5680" s="3"/>
      <c r="E5680" s="3"/>
      <c r="G5680" s="3"/>
      <c r="I5680" s="1"/>
      <c r="J5680" s="1"/>
      <c r="K5680" s="2"/>
      <c r="Z5680" s="2"/>
      <c r="AA5680" s="1"/>
    </row>
    <row r="5681" spans="2:27" x14ac:dyDescent="0.25">
      <c r="B5681" s="5"/>
      <c r="C5681" s="2"/>
      <c r="D5681" s="3"/>
      <c r="E5681" s="3"/>
      <c r="G5681" s="3"/>
      <c r="I5681" s="1"/>
      <c r="J5681" s="1"/>
      <c r="K5681" s="2"/>
      <c r="Z5681" s="2"/>
      <c r="AA5681" s="1"/>
    </row>
    <row r="5682" spans="2:27" x14ac:dyDescent="0.25">
      <c r="B5682" s="5"/>
      <c r="C5682" s="2"/>
      <c r="D5682" s="3"/>
      <c r="E5682" s="3"/>
      <c r="G5682" s="3"/>
      <c r="I5682" s="1"/>
      <c r="J5682" s="1"/>
      <c r="K5682" s="2"/>
      <c r="Z5682" s="2"/>
      <c r="AA5682" s="1"/>
    </row>
    <row r="5683" spans="2:27" x14ac:dyDescent="0.25">
      <c r="B5683" s="5"/>
      <c r="C5683" s="2"/>
      <c r="D5683" s="3"/>
      <c r="E5683" s="3"/>
      <c r="G5683" s="3"/>
      <c r="I5683" s="1"/>
      <c r="J5683" s="1"/>
      <c r="K5683" s="2"/>
      <c r="Z5683" s="2"/>
      <c r="AA5683" s="1"/>
    </row>
    <row r="5684" spans="2:27" x14ac:dyDescent="0.25">
      <c r="B5684" s="5"/>
      <c r="C5684" s="2"/>
      <c r="D5684" s="3"/>
      <c r="G5684" s="3"/>
      <c r="I5684" s="1"/>
      <c r="J5684" s="1"/>
      <c r="K5684" s="2"/>
      <c r="Z5684" s="2"/>
      <c r="AA5684" s="1"/>
    </row>
    <row r="5685" spans="2:27" x14ac:dyDescent="0.25">
      <c r="B5685" s="5"/>
      <c r="C5685" s="2"/>
      <c r="D5685" s="3"/>
      <c r="E5685" s="3"/>
      <c r="G5685" s="3"/>
      <c r="I5685" s="1"/>
      <c r="J5685" s="1"/>
      <c r="K5685" s="2"/>
      <c r="Z5685" s="2"/>
      <c r="AA5685" s="1"/>
    </row>
    <row r="5686" spans="2:27" x14ac:dyDescent="0.25">
      <c r="B5686" s="5"/>
      <c r="C5686" s="2"/>
      <c r="D5686" s="3"/>
      <c r="I5686" s="1"/>
      <c r="J5686" s="1"/>
      <c r="K5686" s="2"/>
      <c r="Z5686" s="2"/>
      <c r="AA5686" s="1"/>
    </row>
    <row r="5687" spans="2:27" x14ac:dyDescent="0.25">
      <c r="B5687" s="5"/>
      <c r="C5687" s="2"/>
      <c r="D5687" s="3"/>
      <c r="G5687" s="3"/>
      <c r="I5687" s="1"/>
      <c r="J5687" s="1"/>
      <c r="K5687" s="2"/>
      <c r="Z5687" s="2"/>
      <c r="AA5687" s="1"/>
    </row>
    <row r="5688" spans="2:27" x14ac:dyDescent="0.25">
      <c r="B5688" s="5"/>
      <c r="C5688" s="2"/>
      <c r="D5688" s="3"/>
      <c r="G5688" s="3"/>
      <c r="I5688" s="1"/>
      <c r="J5688" s="1"/>
      <c r="K5688" s="2"/>
      <c r="Z5688" s="2"/>
      <c r="AA5688" s="1"/>
    </row>
    <row r="5689" spans="2:27" x14ac:dyDescent="0.25">
      <c r="B5689" s="5"/>
      <c r="C5689" s="2"/>
      <c r="D5689" s="3"/>
      <c r="G5689" s="3"/>
      <c r="I5689" s="1"/>
      <c r="J5689" s="1"/>
      <c r="K5689" s="2"/>
      <c r="Z5689" s="2"/>
      <c r="AA5689" s="1"/>
    </row>
    <row r="5690" spans="2:27" x14ac:dyDescent="0.25">
      <c r="B5690" s="5"/>
      <c r="C5690" s="2"/>
      <c r="D5690" s="3"/>
      <c r="E5690" s="3"/>
      <c r="F5690" s="3"/>
      <c r="G5690" s="3"/>
      <c r="I5690" s="1"/>
      <c r="J5690" s="1"/>
      <c r="K5690" s="2"/>
      <c r="Z5690" s="2"/>
      <c r="AA5690" s="1"/>
    </row>
    <row r="5691" spans="2:27" x14ac:dyDescent="0.25">
      <c r="B5691" s="5"/>
      <c r="C5691" s="2"/>
      <c r="D5691" s="3"/>
      <c r="E5691" s="3"/>
      <c r="G5691" s="3"/>
      <c r="I5691" s="1"/>
      <c r="J5691" s="1"/>
      <c r="K5691" s="2"/>
      <c r="Z5691" s="2"/>
      <c r="AA5691" s="1"/>
    </row>
    <row r="5692" spans="2:27" x14ac:dyDescent="0.25">
      <c r="B5692" s="5"/>
      <c r="C5692" s="2"/>
      <c r="D5692" s="3"/>
      <c r="E5692" s="3"/>
      <c r="G5692" s="3"/>
      <c r="I5692" s="1"/>
      <c r="J5692" s="1"/>
      <c r="K5692" s="2"/>
      <c r="Z5692" s="2"/>
      <c r="AA5692" s="1"/>
    </row>
    <row r="5693" spans="2:27" x14ac:dyDescent="0.25">
      <c r="B5693" s="5"/>
      <c r="C5693" s="2"/>
      <c r="D5693" s="3"/>
      <c r="E5693" s="3"/>
      <c r="G5693" s="3"/>
      <c r="I5693" s="1"/>
      <c r="J5693" s="1"/>
      <c r="K5693" s="2"/>
      <c r="Z5693" s="2"/>
      <c r="AA5693" s="1"/>
    </row>
    <row r="5694" spans="2:27" x14ac:dyDescent="0.25">
      <c r="B5694" s="5"/>
      <c r="C5694" s="2"/>
      <c r="D5694" s="3"/>
      <c r="G5694" s="3"/>
      <c r="I5694" s="1"/>
      <c r="J5694" s="1"/>
      <c r="K5694" s="2"/>
      <c r="Z5694" s="2"/>
      <c r="AA5694" s="1"/>
    </row>
    <row r="5695" spans="2:27" x14ac:dyDescent="0.25">
      <c r="B5695" s="5"/>
      <c r="C5695" s="2"/>
      <c r="D5695" s="3"/>
      <c r="G5695" s="3"/>
      <c r="I5695" s="1"/>
      <c r="J5695" s="1"/>
      <c r="K5695" s="2"/>
      <c r="Z5695" s="2"/>
      <c r="AA5695" s="1"/>
    </row>
    <row r="5696" spans="2:27" x14ac:dyDescent="0.25">
      <c r="B5696" s="5"/>
      <c r="C5696" s="2"/>
      <c r="D5696" s="3"/>
      <c r="E5696" s="3"/>
      <c r="G5696" s="3"/>
      <c r="I5696" s="1"/>
      <c r="J5696" s="1"/>
      <c r="K5696" s="2"/>
      <c r="Z5696" s="2"/>
      <c r="AA5696" s="1"/>
    </row>
    <row r="5697" spans="2:27" x14ac:dyDescent="0.25">
      <c r="B5697" s="5"/>
      <c r="C5697" s="2"/>
      <c r="D5697" s="3"/>
      <c r="E5697" s="3"/>
      <c r="G5697" s="3"/>
      <c r="I5697" s="1"/>
      <c r="J5697" s="1"/>
      <c r="K5697" s="2"/>
      <c r="Z5697" s="2"/>
      <c r="AA5697" s="1"/>
    </row>
    <row r="5698" spans="2:27" x14ac:dyDescent="0.25">
      <c r="B5698" s="5"/>
      <c r="C5698" s="2"/>
      <c r="D5698" s="3"/>
      <c r="G5698" s="3"/>
      <c r="I5698" s="1"/>
      <c r="J5698" s="1"/>
      <c r="K5698" s="2"/>
      <c r="Z5698" s="2"/>
      <c r="AA5698" s="1"/>
    </row>
    <row r="5699" spans="2:27" x14ac:dyDescent="0.25">
      <c r="B5699" s="5"/>
      <c r="C5699" s="2"/>
      <c r="D5699" s="3"/>
      <c r="G5699" s="3"/>
      <c r="I5699" s="1"/>
      <c r="J5699" s="1"/>
      <c r="K5699" s="2"/>
      <c r="Z5699" s="2"/>
      <c r="AA5699" s="1"/>
    </row>
    <row r="5700" spans="2:27" x14ac:dyDescent="0.25">
      <c r="B5700" s="5"/>
      <c r="C5700" s="2"/>
      <c r="D5700" s="3"/>
      <c r="G5700" s="3"/>
      <c r="I5700" s="1"/>
      <c r="J5700" s="1"/>
      <c r="K5700" s="2"/>
      <c r="Z5700" s="2"/>
      <c r="AA5700" s="1"/>
    </row>
    <row r="5701" spans="2:27" x14ac:dyDescent="0.25">
      <c r="B5701" s="5"/>
      <c r="C5701" s="2"/>
      <c r="D5701" s="3"/>
      <c r="E5701" s="3"/>
      <c r="G5701" s="3"/>
      <c r="I5701" s="1"/>
      <c r="J5701" s="1"/>
      <c r="K5701" s="2"/>
      <c r="Z5701" s="2"/>
      <c r="AA5701" s="1"/>
    </row>
    <row r="5702" spans="2:27" x14ac:dyDescent="0.25">
      <c r="B5702" s="5"/>
      <c r="C5702" s="2"/>
      <c r="D5702" s="3"/>
      <c r="G5702" s="3"/>
      <c r="I5702" s="1"/>
      <c r="J5702" s="1"/>
      <c r="K5702" s="2"/>
      <c r="Z5702" s="2"/>
      <c r="AA5702" s="1"/>
    </row>
    <row r="5703" spans="2:27" x14ac:dyDescent="0.25">
      <c r="B5703" s="5"/>
      <c r="C5703" s="2"/>
      <c r="D5703" s="3"/>
      <c r="I5703" s="1"/>
      <c r="J5703" s="1"/>
      <c r="K5703" s="2"/>
      <c r="Z5703" s="2"/>
      <c r="AA5703" s="1"/>
    </row>
    <row r="5704" spans="2:27" x14ac:dyDescent="0.25">
      <c r="B5704" s="5"/>
      <c r="C5704" s="2"/>
      <c r="D5704" s="3"/>
      <c r="G5704" s="3"/>
      <c r="I5704" s="1"/>
      <c r="J5704" s="1"/>
      <c r="K5704" s="2"/>
      <c r="Z5704" s="2"/>
      <c r="AA5704" s="1"/>
    </row>
    <row r="5705" spans="2:27" x14ac:dyDescent="0.25">
      <c r="B5705" s="5"/>
      <c r="C5705" s="2"/>
      <c r="D5705" s="3"/>
      <c r="F5705" s="3"/>
      <c r="G5705" s="3"/>
      <c r="I5705" s="1"/>
      <c r="J5705" s="1"/>
      <c r="K5705" s="2"/>
      <c r="Z5705" s="2"/>
      <c r="AA5705" s="1"/>
    </row>
    <row r="5706" spans="2:27" x14ac:dyDescent="0.25">
      <c r="B5706" s="5"/>
      <c r="C5706" s="2"/>
      <c r="D5706" s="3"/>
      <c r="G5706" s="3"/>
      <c r="I5706" s="1"/>
      <c r="J5706" s="1"/>
      <c r="K5706" s="2"/>
      <c r="Z5706" s="2"/>
      <c r="AA5706" s="1"/>
    </row>
    <row r="5707" spans="2:27" x14ac:dyDescent="0.25">
      <c r="B5707" s="5"/>
      <c r="C5707" s="2"/>
      <c r="D5707" s="3"/>
      <c r="G5707" s="3"/>
      <c r="I5707" s="1"/>
      <c r="J5707" s="1"/>
      <c r="K5707" s="2"/>
      <c r="Z5707" s="2"/>
      <c r="AA5707" s="1"/>
    </row>
    <row r="5708" spans="2:27" x14ac:dyDescent="0.25">
      <c r="B5708" s="5"/>
      <c r="C5708" s="2"/>
      <c r="D5708" s="3"/>
      <c r="E5708" s="3"/>
      <c r="G5708" s="3"/>
      <c r="I5708" s="1"/>
      <c r="J5708" s="1"/>
      <c r="K5708" s="2"/>
      <c r="Z5708" s="2"/>
      <c r="AA5708" s="1"/>
    </row>
    <row r="5709" spans="2:27" x14ac:dyDescent="0.25">
      <c r="B5709" s="5"/>
      <c r="C5709" s="2"/>
      <c r="D5709" s="3"/>
      <c r="E5709" s="3"/>
      <c r="G5709" s="3"/>
      <c r="I5709" s="1"/>
      <c r="J5709" s="1"/>
      <c r="K5709" s="2"/>
      <c r="Z5709" s="2"/>
      <c r="AA5709" s="1"/>
    </row>
    <row r="5710" spans="2:27" x14ac:dyDescent="0.25">
      <c r="B5710" s="5"/>
      <c r="C5710" s="2"/>
      <c r="D5710" s="3"/>
      <c r="E5710" s="3"/>
      <c r="G5710" s="3"/>
      <c r="I5710" s="1"/>
      <c r="J5710" s="1"/>
      <c r="K5710" s="2"/>
      <c r="Z5710" s="2"/>
      <c r="AA5710" s="1"/>
    </row>
    <row r="5711" spans="2:27" x14ac:dyDescent="0.25">
      <c r="B5711" s="5"/>
      <c r="C5711" s="2"/>
      <c r="D5711" s="3"/>
      <c r="F5711" s="3"/>
      <c r="G5711" s="3"/>
      <c r="I5711" s="1"/>
      <c r="J5711" s="1"/>
      <c r="K5711" s="2"/>
      <c r="Z5711" s="2"/>
      <c r="AA5711" s="1"/>
    </row>
    <row r="5712" spans="2:27" x14ac:dyDescent="0.25">
      <c r="B5712" s="5"/>
      <c r="C5712" s="2"/>
      <c r="D5712" s="3"/>
      <c r="G5712" s="3"/>
      <c r="I5712" s="1"/>
      <c r="J5712" s="1"/>
      <c r="K5712" s="2"/>
      <c r="Z5712" s="2"/>
      <c r="AA5712" s="1"/>
    </row>
    <row r="5713" spans="2:27" x14ac:dyDescent="0.25">
      <c r="B5713" s="5"/>
      <c r="C5713" s="2"/>
      <c r="D5713" s="3"/>
      <c r="I5713" s="1"/>
      <c r="J5713" s="1"/>
      <c r="K5713" s="2"/>
      <c r="Z5713" s="2"/>
      <c r="AA5713" s="1"/>
    </row>
    <row r="5714" spans="2:27" x14ac:dyDescent="0.25">
      <c r="B5714" s="5"/>
      <c r="C5714" s="2"/>
      <c r="D5714" s="3"/>
      <c r="E5714" s="3"/>
      <c r="G5714" s="3"/>
      <c r="I5714" s="1"/>
      <c r="J5714" s="1"/>
      <c r="K5714" s="2"/>
      <c r="Z5714" s="2"/>
      <c r="AA5714" s="1"/>
    </row>
    <row r="5715" spans="2:27" x14ac:dyDescent="0.25">
      <c r="B5715" s="5"/>
      <c r="C5715" s="2"/>
      <c r="D5715" s="3"/>
      <c r="G5715" s="3"/>
      <c r="I5715" s="1"/>
      <c r="J5715" s="1"/>
      <c r="K5715" s="2"/>
      <c r="Z5715" s="2"/>
      <c r="AA5715" s="1"/>
    </row>
    <row r="5716" spans="2:27" x14ac:dyDescent="0.25">
      <c r="B5716" s="5"/>
      <c r="C5716" s="2"/>
      <c r="D5716" s="3"/>
      <c r="E5716" s="3"/>
      <c r="G5716" s="3"/>
      <c r="I5716" s="1"/>
      <c r="J5716" s="1"/>
      <c r="K5716" s="2"/>
      <c r="Z5716" s="2"/>
      <c r="AA5716" s="1"/>
    </row>
    <row r="5717" spans="2:27" x14ac:dyDescent="0.25">
      <c r="B5717" s="5"/>
      <c r="C5717" s="2"/>
      <c r="D5717" s="3"/>
      <c r="E5717" s="3"/>
      <c r="G5717" s="3"/>
      <c r="I5717" s="1"/>
      <c r="J5717" s="1"/>
      <c r="K5717" s="2"/>
      <c r="Z5717" s="2"/>
      <c r="AA5717" s="1"/>
    </row>
    <row r="5718" spans="2:27" x14ac:dyDescent="0.25">
      <c r="B5718" s="5"/>
      <c r="C5718" s="2"/>
      <c r="D5718" s="3"/>
      <c r="G5718" s="3"/>
      <c r="I5718" s="1"/>
      <c r="J5718" s="1"/>
      <c r="K5718" s="2"/>
      <c r="Z5718" s="2"/>
      <c r="AA5718" s="1"/>
    </row>
    <row r="5719" spans="2:27" x14ac:dyDescent="0.25">
      <c r="B5719" s="5"/>
      <c r="C5719" s="2"/>
      <c r="D5719" s="3"/>
      <c r="E5719" s="3"/>
      <c r="G5719" s="3"/>
      <c r="I5719" s="1"/>
      <c r="J5719" s="1"/>
      <c r="K5719" s="2"/>
      <c r="Z5719" s="2"/>
      <c r="AA5719" s="1"/>
    </row>
    <row r="5720" spans="2:27" x14ac:dyDescent="0.25">
      <c r="B5720" s="5"/>
      <c r="C5720" s="2"/>
      <c r="D5720" s="3"/>
      <c r="E5720" s="3"/>
      <c r="F5720" s="3"/>
      <c r="G5720" s="3"/>
      <c r="I5720" s="1"/>
      <c r="J5720" s="1"/>
      <c r="K5720" s="2"/>
      <c r="Z5720" s="2"/>
      <c r="AA5720" s="1"/>
    </row>
    <row r="5721" spans="2:27" x14ac:dyDescent="0.25">
      <c r="B5721" s="5"/>
      <c r="C5721" s="2"/>
      <c r="D5721" s="3"/>
      <c r="E5721" s="3"/>
      <c r="G5721" s="3"/>
      <c r="I5721" s="1"/>
      <c r="J5721" s="1"/>
      <c r="K5721" s="2"/>
      <c r="Z5721" s="2"/>
      <c r="AA5721" s="1"/>
    </row>
    <row r="5722" spans="2:27" x14ac:dyDescent="0.25">
      <c r="B5722" s="5"/>
      <c r="C5722" s="2"/>
      <c r="D5722" s="3"/>
      <c r="G5722" s="3"/>
      <c r="I5722" s="1"/>
      <c r="J5722" s="1"/>
      <c r="K5722" s="2"/>
      <c r="Z5722" s="2"/>
      <c r="AA5722" s="1"/>
    </row>
    <row r="5723" spans="2:27" x14ac:dyDescent="0.25">
      <c r="B5723" s="5"/>
      <c r="C5723" s="2"/>
      <c r="D5723" s="3"/>
      <c r="G5723" s="3"/>
      <c r="I5723" s="1"/>
      <c r="J5723" s="1"/>
      <c r="K5723" s="2"/>
      <c r="Z5723" s="2"/>
      <c r="AA5723" s="1"/>
    </row>
    <row r="5724" spans="2:27" x14ac:dyDescent="0.25">
      <c r="B5724" s="5"/>
      <c r="C5724" s="2"/>
      <c r="D5724" s="3"/>
      <c r="G5724" s="3"/>
      <c r="I5724" s="1"/>
      <c r="J5724" s="1"/>
      <c r="K5724" s="2"/>
      <c r="Z5724" s="2"/>
      <c r="AA5724" s="1"/>
    </row>
    <row r="5725" spans="2:27" x14ac:dyDescent="0.25">
      <c r="B5725" s="5"/>
      <c r="C5725" s="2"/>
      <c r="D5725" s="3"/>
      <c r="E5725" s="3"/>
      <c r="G5725" s="3"/>
      <c r="I5725" s="1"/>
      <c r="J5725" s="1"/>
      <c r="K5725" s="2"/>
      <c r="Z5725" s="2"/>
      <c r="AA5725" s="1"/>
    </row>
    <row r="5726" spans="2:27" x14ac:dyDescent="0.25">
      <c r="B5726" s="5"/>
      <c r="C5726" s="2"/>
      <c r="D5726" s="3"/>
      <c r="F5726" s="3"/>
      <c r="G5726" s="3"/>
      <c r="I5726" s="1"/>
      <c r="J5726" s="1"/>
      <c r="K5726" s="2"/>
      <c r="Z5726" s="2"/>
      <c r="AA5726" s="1"/>
    </row>
    <row r="5727" spans="2:27" x14ac:dyDescent="0.25">
      <c r="B5727" s="5"/>
      <c r="C5727" s="2"/>
      <c r="D5727" s="3"/>
      <c r="E5727" s="3"/>
      <c r="G5727" s="3"/>
      <c r="I5727" s="1"/>
      <c r="J5727" s="1"/>
      <c r="K5727" s="2"/>
      <c r="Z5727" s="2"/>
      <c r="AA5727" s="1"/>
    </row>
    <row r="5728" spans="2:27" x14ac:dyDescent="0.25">
      <c r="B5728" s="5"/>
      <c r="C5728" s="2"/>
      <c r="D5728" s="3"/>
      <c r="E5728" s="3"/>
      <c r="F5728" s="3"/>
      <c r="G5728" s="3"/>
      <c r="I5728" s="1"/>
      <c r="J5728" s="1"/>
      <c r="K5728" s="2"/>
      <c r="Z5728" s="2"/>
      <c r="AA5728" s="1"/>
    </row>
    <row r="5729" spans="2:27" x14ac:dyDescent="0.25">
      <c r="B5729" s="5"/>
      <c r="C5729" s="2"/>
      <c r="D5729" s="3"/>
      <c r="F5729" s="3"/>
      <c r="G5729" s="3"/>
      <c r="I5729" s="1"/>
      <c r="J5729" s="1"/>
      <c r="K5729" s="2"/>
      <c r="Z5729" s="2"/>
      <c r="AA5729" s="1"/>
    </row>
    <row r="5730" spans="2:27" x14ac:dyDescent="0.25">
      <c r="B5730" s="5"/>
      <c r="C5730" s="2"/>
      <c r="D5730" s="3"/>
      <c r="G5730" s="3"/>
      <c r="I5730" s="1"/>
      <c r="J5730" s="1"/>
      <c r="K5730" s="2"/>
      <c r="Z5730" s="2"/>
      <c r="AA5730" s="1"/>
    </row>
    <row r="5731" spans="2:27" x14ac:dyDescent="0.25">
      <c r="B5731" s="5"/>
      <c r="C5731" s="2"/>
      <c r="D5731" s="3"/>
      <c r="E5731" s="3"/>
      <c r="G5731" s="3"/>
      <c r="I5731" s="1"/>
      <c r="J5731" s="1"/>
      <c r="K5731" s="2"/>
      <c r="Z5731" s="2"/>
      <c r="AA5731" s="1"/>
    </row>
    <row r="5732" spans="2:27" x14ac:dyDescent="0.25">
      <c r="B5732" s="5"/>
      <c r="C5732" s="2"/>
      <c r="D5732" s="3"/>
      <c r="G5732" s="3"/>
      <c r="I5732" s="1"/>
      <c r="J5732" s="1"/>
      <c r="K5732" s="2"/>
      <c r="Z5732" s="2"/>
      <c r="AA5732" s="1"/>
    </row>
    <row r="5733" spans="2:27" x14ac:dyDescent="0.25">
      <c r="B5733" s="5"/>
      <c r="C5733" s="2"/>
      <c r="D5733" s="3"/>
      <c r="E5733" s="3"/>
      <c r="G5733" s="3"/>
      <c r="I5733" s="1"/>
      <c r="J5733" s="1"/>
      <c r="K5733" s="2"/>
      <c r="Z5733" s="2"/>
      <c r="AA5733" s="1"/>
    </row>
    <row r="5734" spans="2:27" x14ac:dyDescent="0.25">
      <c r="B5734" s="5"/>
      <c r="C5734" s="2"/>
      <c r="D5734" s="3"/>
      <c r="G5734" s="3"/>
      <c r="I5734" s="1"/>
      <c r="J5734" s="1"/>
      <c r="K5734" s="2"/>
      <c r="Z5734" s="2"/>
      <c r="AA5734" s="1"/>
    </row>
    <row r="5735" spans="2:27" x14ac:dyDescent="0.25">
      <c r="B5735" s="5"/>
      <c r="C5735" s="2"/>
      <c r="D5735" s="3"/>
      <c r="E5735" s="3"/>
      <c r="G5735" s="3"/>
      <c r="I5735" s="1"/>
      <c r="J5735" s="1"/>
      <c r="K5735" s="2"/>
      <c r="Z5735" s="2"/>
      <c r="AA5735" s="1"/>
    </row>
    <row r="5736" spans="2:27" x14ac:dyDescent="0.25">
      <c r="B5736" s="5"/>
      <c r="C5736" s="2"/>
      <c r="D5736" s="3"/>
      <c r="F5736" s="3"/>
      <c r="G5736" s="3"/>
      <c r="I5736" s="1"/>
      <c r="J5736" s="1"/>
      <c r="K5736" s="2"/>
      <c r="Z5736" s="2"/>
      <c r="AA5736" s="1"/>
    </row>
    <row r="5737" spans="2:27" x14ac:dyDescent="0.25">
      <c r="B5737" s="5"/>
      <c r="C5737" s="2"/>
      <c r="D5737" s="3"/>
      <c r="F5737" s="3"/>
      <c r="G5737" s="3"/>
      <c r="I5737" s="1"/>
      <c r="J5737" s="1"/>
      <c r="K5737" s="2"/>
      <c r="Z5737" s="2"/>
      <c r="AA5737" s="1"/>
    </row>
    <row r="5738" spans="2:27" x14ac:dyDescent="0.25">
      <c r="B5738" s="5"/>
      <c r="C5738" s="2"/>
      <c r="D5738" s="3"/>
      <c r="G5738" s="3"/>
      <c r="I5738" s="1"/>
      <c r="J5738" s="1"/>
      <c r="K5738" s="2"/>
      <c r="Z5738" s="2"/>
      <c r="AA5738" s="1"/>
    </row>
    <row r="5739" spans="2:27" x14ac:dyDescent="0.25">
      <c r="B5739" s="5"/>
      <c r="C5739" s="2"/>
      <c r="D5739" s="3"/>
      <c r="F5739" s="3"/>
      <c r="I5739" s="1"/>
      <c r="J5739" s="1"/>
      <c r="K5739" s="2"/>
      <c r="Z5739" s="2"/>
      <c r="AA5739" s="1"/>
    </row>
    <row r="5740" spans="2:27" x14ac:dyDescent="0.25">
      <c r="B5740" s="5"/>
      <c r="C5740" s="2"/>
      <c r="D5740" s="3"/>
      <c r="E5740" s="3"/>
      <c r="G5740" s="3"/>
      <c r="I5740" s="1"/>
      <c r="J5740" s="1"/>
      <c r="K5740" s="2"/>
      <c r="Z5740" s="2"/>
      <c r="AA5740" s="1"/>
    </row>
    <row r="5741" spans="2:27" x14ac:dyDescent="0.25">
      <c r="B5741" s="5"/>
      <c r="C5741" s="2"/>
      <c r="D5741" s="3"/>
      <c r="F5741" s="3"/>
      <c r="G5741" s="3"/>
      <c r="I5741" s="1"/>
      <c r="J5741" s="1"/>
      <c r="K5741" s="2"/>
      <c r="Z5741" s="2"/>
      <c r="AA5741" s="1"/>
    </row>
    <row r="5742" spans="2:27" x14ac:dyDescent="0.25">
      <c r="B5742" s="5"/>
      <c r="C5742" s="2"/>
      <c r="D5742" s="3"/>
      <c r="G5742" s="3"/>
      <c r="I5742" s="1"/>
      <c r="J5742" s="1"/>
      <c r="K5742" s="2"/>
      <c r="Z5742" s="2"/>
      <c r="AA5742" s="1"/>
    </row>
    <row r="5743" spans="2:27" x14ac:dyDescent="0.25">
      <c r="B5743" s="5"/>
      <c r="C5743" s="2"/>
      <c r="D5743" s="3"/>
      <c r="E5743" s="3"/>
      <c r="F5743" s="3"/>
      <c r="G5743" s="3"/>
      <c r="I5743" s="1"/>
      <c r="J5743" s="1"/>
      <c r="K5743" s="2"/>
      <c r="Z5743" s="2"/>
      <c r="AA5743" s="1"/>
    </row>
    <row r="5744" spans="2:27" x14ac:dyDescent="0.25">
      <c r="B5744" s="5"/>
      <c r="C5744" s="2"/>
      <c r="D5744" s="3"/>
      <c r="E5744" s="3"/>
      <c r="G5744" s="3"/>
      <c r="I5744" s="1"/>
      <c r="J5744" s="1"/>
      <c r="K5744" s="2"/>
      <c r="Z5744" s="2"/>
      <c r="AA5744" s="1"/>
    </row>
    <row r="5745" spans="2:27" x14ac:dyDescent="0.25">
      <c r="B5745" s="5"/>
      <c r="C5745" s="2"/>
      <c r="D5745" s="3"/>
      <c r="G5745" s="3"/>
      <c r="I5745" s="1"/>
      <c r="J5745" s="1"/>
      <c r="K5745" s="2"/>
      <c r="Z5745" s="2"/>
      <c r="AA5745" s="1"/>
    </row>
    <row r="5746" spans="2:27" x14ac:dyDescent="0.25">
      <c r="B5746" s="5"/>
      <c r="C5746" s="2"/>
      <c r="D5746" s="3"/>
      <c r="G5746" s="3"/>
      <c r="I5746" s="1"/>
      <c r="J5746" s="1"/>
      <c r="K5746" s="2"/>
      <c r="Z5746" s="2"/>
      <c r="AA5746" s="1"/>
    </row>
    <row r="5747" spans="2:27" x14ac:dyDescent="0.25">
      <c r="B5747" s="5"/>
      <c r="C5747" s="2"/>
      <c r="D5747" s="3"/>
      <c r="E5747" s="3"/>
      <c r="F5747" s="3"/>
      <c r="G5747" s="3"/>
      <c r="I5747" s="1"/>
      <c r="J5747" s="1"/>
      <c r="K5747" s="2"/>
      <c r="Z5747" s="2"/>
      <c r="AA5747" s="1"/>
    </row>
    <row r="5748" spans="2:27" x14ac:dyDescent="0.25">
      <c r="B5748" s="5"/>
      <c r="C5748" s="2"/>
      <c r="D5748" s="3"/>
      <c r="F5748" s="3"/>
      <c r="G5748" s="3"/>
      <c r="I5748" s="1"/>
      <c r="J5748" s="1"/>
      <c r="K5748" s="2"/>
      <c r="Z5748" s="2"/>
      <c r="AA5748" s="1"/>
    </row>
    <row r="5749" spans="2:27" x14ac:dyDescent="0.25">
      <c r="B5749" s="5"/>
      <c r="C5749" s="2"/>
      <c r="D5749" s="3"/>
      <c r="F5749" s="3"/>
      <c r="G5749" s="3"/>
      <c r="I5749" s="1"/>
      <c r="J5749" s="1"/>
      <c r="K5749" s="2"/>
      <c r="Z5749" s="2"/>
      <c r="AA5749" s="1"/>
    </row>
    <row r="5750" spans="2:27" x14ac:dyDescent="0.25">
      <c r="B5750" s="5"/>
      <c r="C5750" s="2"/>
      <c r="D5750" s="3"/>
      <c r="E5750" s="3"/>
      <c r="G5750" s="3"/>
      <c r="I5750" s="1"/>
      <c r="J5750" s="1"/>
      <c r="K5750" s="2"/>
      <c r="Z5750" s="2"/>
      <c r="AA5750" s="1"/>
    </row>
    <row r="5751" spans="2:27" x14ac:dyDescent="0.25">
      <c r="B5751" s="5"/>
      <c r="C5751" s="2"/>
      <c r="D5751" s="3"/>
      <c r="E5751" s="3"/>
      <c r="F5751" s="3"/>
      <c r="G5751" s="3"/>
      <c r="I5751" s="1"/>
      <c r="J5751" s="1"/>
      <c r="K5751" s="2"/>
      <c r="Z5751" s="2"/>
      <c r="AA5751" s="1"/>
    </row>
    <row r="5752" spans="2:27" x14ac:dyDescent="0.25">
      <c r="B5752" s="5"/>
      <c r="C5752" s="2"/>
      <c r="D5752" s="3"/>
      <c r="E5752" s="3"/>
      <c r="G5752" s="3"/>
      <c r="I5752" s="1"/>
      <c r="J5752" s="1"/>
      <c r="K5752" s="2"/>
      <c r="Z5752" s="2"/>
      <c r="AA5752" s="1"/>
    </row>
    <row r="5753" spans="2:27" x14ac:dyDescent="0.25">
      <c r="B5753" s="5"/>
      <c r="C5753" s="2"/>
      <c r="D5753" s="3"/>
      <c r="F5753" s="3"/>
      <c r="G5753" s="3"/>
      <c r="I5753" s="1"/>
      <c r="J5753" s="1"/>
      <c r="K5753" s="2"/>
      <c r="Z5753" s="2"/>
      <c r="AA5753" s="1"/>
    </row>
    <row r="5754" spans="2:27" x14ac:dyDescent="0.25">
      <c r="B5754" s="5"/>
      <c r="C5754" s="2"/>
      <c r="D5754" s="3"/>
      <c r="E5754" s="3"/>
      <c r="G5754" s="3"/>
      <c r="I5754" s="1"/>
      <c r="J5754" s="1"/>
      <c r="K5754" s="2"/>
      <c r="Z5754" s="2"/>
      <c r="AA5754" s="1"/>
    </row>
    <row r="5755" spans="2:27" x14ac:dyDescent="0.25">
      <c r="B5755" s="5"/>
      <c r="C5755" s="2"/>
      <c r="D5755" s="3"/>
      <c r="E5755" s="3"/>
      <c r="G5755" s="3"/>
      <c r="I5755" s="1"/>
      <c r="J5755" s="1"/>
      <c r="K5755" s="2"/>
      <c r="Z5755" s="2"/>
      <c r="AA5755" s="1"/>
    </row>
    <row r="5756" spans="2:27" x14ac:dyDescent="0.25">
      <c r="B5756" s="5"/>
      <c r="C5756" s="2"/>
      <c r="D5756" s="3"/>
      <c r="I5756" s="1"/>
      <c r="J5756" s="1"/>
      <c r="K5756" s="2"/>
      <c r="Z5756" s="2"/>
      <c r="AA5756" s="1"/>
    </row>
    <row r="5757" spans="2:27" x14ac:dyDescent="0.25">
      <c r="B5757" s="5"/>
      <c r="C5757" s="2"/>
      <c r="D5757" s="3"/>
      <c r="E5757" s="3"/>
      <c r="F5757" s="3"/>
      <c r="G5757" s="3"/>
      <c r="I5757" s="1"/>
      <c r="J5757" s="1"/>
      <c r="K5757" s="2"/>
      <c r="Z5757" s="2"/>
      <c r="AA5757" s="1"/>
    </row>
    <row r="5758" spans="2:27" x14ac:dyDescent="0.25">
      <c r="B5758" s="5"/>
      <c r="C5758" s="2"/>
      <c r="D5758" s="3"/>
      <c r="G5758" s="3"/>
      <c r="I5758" s="1"/>
      <c r="J5758" s="1"/>
      <c r="K5758" s="2"/>
      <c r="Z5758" s="2"/>
      <c r="AA5758" s="1"/>
    </row>
    <row r="5759" spans="2:27" x14ac:dyDescent="0.25">
      <c r="B5759" s="5"/>
      <c r="C5759" s="2"/>
      <c r="D5759" s="3"/>
      <c r="F5759" s="3"/>
      <c r="G5759" s="3"/>
      <c r="I5759" s="1"/>
      <c r="J5759" s="1"/>
      <c r="K5759" s="2"/>
      <c r="Z5759" s="2"/>
      <c r="AA5759" s="1"/>
    </row>
    <row r="5760" spans="2:27" x14ac:dyDescent="0.25">
      <c r="B5760" s="5"/>
      <c r="C5760" s="2"/>
      <c r="D5760" s="3"/>
      <c r="G5760" s="3"/>
      <c r="I5760" s="1"/>
      <c r="J5760" s="1"/>
      <c r="K5760" s="2"/>
      <c r="Z5760" s="2"/>
      <c r="AA5760" s="1"/>
    </row>
    <row r="5761" spans="2:27" x14ac:dyDescent="0.25">
      <c r="B5761" s="5"/>
      <c r="C5761" s="2"/>
      <c r="D5761" s="3"/>
      <c r="E5761" s="3"/>
      <c r="G5761" s="3"/>
      <c r="I5761" s="1"/>
      <c r="J5761" s="1"/>
      <c r="K5761" s="2"/>
      <c r="Z5761" s="2"/>
      <c r="AA5761" s="1"/>
    </row>
    <row r="5762" spans="2:27" x14ac:dyDescent="0.25">
      <c r="B5762" s="5"/>
      <c r="C5762" s="2"/>
      <c r="D5762" s="3"/>
      <c r="E5762" s="3"/>
      <c r="F5762" s="3"/>
      <c r="G5762" s="3"/>
      <c r="I5762" s="1"/>
      <c r="J5762" s="1"/>
      <c r="K5762" s="2"/>
      <c r="Z5762" s="2"/>
      <c r="AA5762" s="1"/>
    </row>
    <row r="5763" spans="2:27" x14ac:dyDescent="0.25">
      <c r="B5763" s="5"/>
      <c r="C5763" s="2"/>
      <c r="D5763" s="3"/>
      <c r="G5763" s="3"/>
      <c r="I5763" s="1"/>
      <c r="J5763" s="1"/>
      <c r="K5763" s="2"/>
      <c r="Z5763" s="2"/>
      <c r="AA5763" s="1"/>
    </row>
    <row r="5764" spans="2:27" x14ac:dyDescent="0.25">
      <c r="B5764" s="5"/>
      <c r="C5764" s="2"/>
      <c r="D5764" s="3"/>
      <c r="G5764" s="3"/>
      <c r="I5764" s="1"/>
      <c r="J5764" s="1"/>
      <c r="K5764" s="2"/>
      <c r="Z5764" s="2"/>
      <c r="AA5764" s="1"/>
    </row>
    <row r="5765" spans="2:27" x14ac:dyDescent="0.25">
      <c r="B5765" s="5"/>
      <c r="C5765" s="2"/>
      <c r="D5765" s="3"/>
      <c r="G5765" s="3"/>
      <c r="I5765" s="1"/>
      <c r="J5765" s="1"/>
      <c r="K5765" s="2"/>
      <c r="Z5765" s="2"/>
      <c r="AA5765" s="1"/>
    </row>
    <row r="5766" spans="2:27" x14ac:dyDescent="0.25">
      <c r="B5766" s="5"/>
      <c r="C5766" s="2"/>
      <c r="D5766" s="3"/>
      <c r="I5766" s="1"/>
      <c r="J5766" s="1"/>
      <c r="K5766" s="2"/>
      <c r="Z5766" s="2"/>
      <c r="AA5766" s="1"/>
    </row>
    <row r="5767" spans="2:27" x14ac:dyDescent="0.25">
      <c r="B5767" s="5"/>
      <c r="C5767" s="2"/>
      <c r="D5767" s="3"/>
      <c r="G5767" s="3"/>
      <c r="I5767" s="1"/>
      <c r="J5767" s="1"/>
      <c r="K5767" s="2"/>
      <c r="Z5767" s="2"/>
      <c r="AA5767" s="1"/>
    </row>
    <row r="5768" spans="2:27" x14ac:dyDescent="0.25">
      <c r="B5768" s="5"/>
      <c r="C5768" s="2"/>
      <c r="D5768" s="3"/>
      <c r="F5768" s="3"/>
      <c r="G5768" s="3"/>
      <c r="I5768" s="1"/>
      <c r="J5768" s="1"/>
      <c r="K5768" s="2"/>
      <c r="Z5768" s="2"/>
      <c r="AA5768" s="1"/>
    </row>
    <row r="5769" spans="2:27" x14ac:dyDescent="0.25">
      <c r="B5769" s="5"/>
      <c r="C5769" s="2"/>
      <c r="D5769" s="3"/>
      <c r="I5769" s="1"/>
      <c r="J5769" s="1"/>
      <c r="K5769" s="2"/>
      <c r="Z5769" s="2"/>
      <c r="AA5769" s="1"/>
    </row>
    <row r="5770" spans="2:27" x14ac:dyDescent="0.25">
      <c r="B5770" s="5"/>
      <c r="C5770" s="2"/>
      <c r="D5770" s="3"/>
      <c r="E5770" s="3"/>
      <c r="G5770" s="3"/>
      <c r="I5770" s="1"/>
      <c r="J5770" s="1"/>
      <c r="K5770" s="2"/>
      <c r="Z5770" s="2"/>
      <c r="AA5770" s="1"/>
    </row>
    <row r="5771" spans="2:27" x14ac:dyDescent="0.25">
      <c r="B5771" s="5"/>
      <c r="C5771" s="2"/>
      <c r="D5771" s="3"/>
      <c r="G5771" s="3"/>
      <c r="I5771" s="1"/>
      <c r="J5771" s="1"/>
      <c r="K5771" s="2"/>
      <c r="Z5771" s="2"/>
      <c r="AA5771" s="1"/>
    </row>
    <row r="5772" spans="2:27" x14ac:dyDescent="0.25">
      <c r="B5772" s="5"/>
      <c r="C5772" s="2"/>
      <c r="D5772" s="3"/>
      <c r="E5772" s="3"/>
      <c r="I5772" s="1"/>
      <c r="J5772" s="1"/>
      <c r="K5772" s="2"/>
      <c r="Z5772" s="2"/>
      <c r="AA5772" s="1"/>
    </row>
    <row r="5773" spans="2:27" x14ac:dyDescent="0.25">
      <c r="B5773" s="5"/>
      <c r="C5773" s="2"/>
      <c r="D5773" s="3"/>
      <c r="E5773" s="3"/>
      <c r="F5773" s="3"/>
      <c r="G5773" s="3"/>
      <c r="I5773" s="1"/>
      <c r="J5773" s="1"/>
      <c r="K5773" s="2"/>
      <c r="Z5773" s="2"/>
      <c r="AA5773" s="1"/>
    </row>
    <row r="5774" spans="2:27" x14ac:dyDescent="0.25">
      <c r="B5774" s="5"/>
      <c r="C5774" s="2"/>
      <c r="D5774" s="3"/>
      <c r="E5774" s="3"/>
      <c r="G5774" s="3"/>
      <c r="I5774" s="1"/>
      <c r="J5774" s="1"/>
      <c r="K5774" s="2"/>
      <c r="Z5774" s="2"/>
      <c r="AA5774" s="1"/>
    </row>
    <row r="5775" spans="2:27" x14ac:dyDescent="0.25">
      <c r="B5775" s="5"/>
      <c r="C5775" s="2"/>
      <c r="D5775" s="3"/>
      <c r="E5775" s="3"/>
      <c r="G5775" s="3"/>
      <c r="I5775" s="1"/>
      <c r="J5775" s="1"/>
      <c r="K5775" s="2"/>
      <c r="Z5775" s="2"/>
      <c r="AA5775" s="1"/>
    </row>
    <row r="5776" spans="2:27" x14ac:dyDescent="0.25">
      <c r="B5776" s="5"/>
      <c r="C5776" s="2"/>
      <c r="D5776" s="3"/>
      <c r="I5776" s="1"/>
      <c r="J5776" s="1"/>
      <c r="K5776" s="2"/>
      <c r="Z5776" s="2"/>
      <c r="AA5776" s="1"/>
    </row>
    <row r="5777" spans="2:27" x14ac:dyDescent="0.25">
      <c r="B5777" s="5"/>
      <c r="C5777" s="2"/>
      <c r="D5777" s="3"/>
      <c r="G5777" s="3"/>
      <c r="I5777" s="1"/>
      <c r="J5777" s="1"/>
      <c r="K5777" s="2"/>
      <c r="Z5777" s="2"/>
      <c r="AA5777" s="1"/>
    </row>
    <row r="5778" spans="2:27" x14ac:dyDescent="0.25">
      <c r="B5778" s="5"/>
      <c r="C5778" s="2"/>
      <c r="D5778" s="3"/>
      <c r="E5778" s="3"/>
      <c r="F5778" s="3"/>
      <c r="G5778" s="3"/>
      <c r="I5778" s="1"/>
      <c r="J5778" s="1"/>
      <c r="K5778" s="2"/>
      <c r="Z5778" s="2"/>
      <c r="AA5778" s="1"/>
    </row>
    <row r="5779" spans="2:27" x14ac:dyDescent="0.25">
      <c r="B5779" s="5"/>
      <c r="C5779" s="2"/>
      <c r="D5779" s="3"/>
      <c r="E5779" s="3"/>
      <c r="G5779" s="3"/>
      <c r="I5779" s="1"/>
      <c r="J5779" s="1"/>
      <c r="K5779" s="2"/>
      <c r="Z5779" s="2"/>
      <c r="AA5779" s="1"/>
    </row>
    <row r="5780" spans="2:27" x14ac:dyDescent="0.25">
      <c r="B5780" s="5"/>
      <c r="C5780" s="2"/>
      <c r="D5780" s="3"/>
      <c r="E5780" s="3"/>
      <c r="G5780" s="3"/>
      <c r="I5780" s="1"/>
      <c r="J5780" s="1"/>
      <c r="K5780" s="2"/>
      <c r="Z5780" s="2"/>
      <c r="AA5780" s="1"/>
    </row>
    <row r="5781" spans="2:27" x14ac:dyDescent="0.25">
      <c r="B5781" s="5"/>
      <c r="C5781" s="2"/>
      <c r="D5781" s="3"/>
      <c r="G5781" s="3"/>
      <c r="I5781" s="1"/>
      <c r="J5781" s="1"/>
      <c r="K5781" s="2"/>
      <c r="Z5781" s="2"/>
      <c r="AA5781" s="1"/>
    </row>
    <row r="5782" spans="2:27" x14ac:dyDescent="0.25">
      <c r="B5782" s="5"/>
      <c r="C5782" s="2"/>
      <c r="D5782" s="3"/>
      <c r="E5782" s="3"/>
      <c r="G5782" s="3"/>
      <c r="I5782" s="1"/>
      <c r="J5782" s="1"/>
      <c r="K5782" s="2"/>
      <c r="Z5782" s="2"/>
      <c r="AA5782" s="1"/>
    </row>
    <row r="5783" spans="2:27" x14ac:dyDescent="0.25">
      <c r="B5783" s="5"/>
      <c r="C5783" s="2"/>
      <c r="D5783" s="3"/>
      <c r="E5783" s="3"/>
      <c r="F5783" s="3"/>
      <c r="G5783" s="3"/>
      <c r="I5783" s="1"/>
      <c r="J5783" s="1"/>
      <c r="K5783" s="2"/>
      <c r="Z5783" s="2"/>
      <c r="AA5783" s="1"/>
    </row>
    <row r="5784" spans="2:27" x14ac:dyDescent="0.25">
      <c r="B5784" s="5"/>
      <c r="C5784" s="2"/>
      <c r="D5784" s="3"/>
      <c r="E5784" s="3"/>
      <c r="F5784" s="3"/>
      <c r="G5784" s="3"/>
      <c r="I5784" s="1"/>
      <c r="J5784" s="1"/>
      <c r="K5784" s="2"/>
      <c r="Z5784" s="2"/>
      <c r="AA5784" s="1"/>
    </row>
    <row r="5785" spans="2:27" x14ac:dyDescent="0.25">
      <c r="B5785" s="5"/>
      <c r="C5785" s="2"/>
      <c r="D5785" s="3"/>
      <c r="G5785" s="3"/>
      <c r="I5785" s="1"/>
      <c r="J5785" s="1"/>
      <c r="K5785" s="2"/>
      <c r="Z5785" s="2"/>
      <c r="AA5785" s="1"/>
    </row>
    <row r="5786" spans="2:27" x14ac:dyDescent="0.25">
      <c r="B5786" s="5"/>
      <c r="C5786" s="2"/>
      <c r="D5786" s="3"/>
      <c r="I5786" s="1"/>
      <c r="J5786" s="1"/>
      <c r="K5786" s="2"/>
      <c r="Z5786" s="2"/>
      <c r="AA5786" s="1"/>
    </row>
    <row r="5787" spans="2:27" x14ac:dyDescent="0.25">
      <c r="B5787" s="5"/>
      <c r="C5787" s="2"/>
      <c r="D5787" s="3"/>
      <c r="G5787" s="3"/>
      <c r="I5787" s="1"/>
      <c r="J5787" s="1"/>
      <c r="K5787" s="2"/>
      <c r="Z5787" s="2"/>
      <c r="AA5787" s="1"/>
    </row>
    <row r="5788" spans="2:27" x14ac:dyDescent="0.25">
      <c r="B5788" s="5"/>
      <c r="C5788" s="2"/>
      <c r="D5788" s="3"/>
      <c r="E5788" s="3"/>
      <c r="G5788" s="3"/>
      <c r="I5788" s="1"/>
      <c r="J5788" s="1"/>
      <c r="K5788" s="2"/>
      <c r="Z5788" s="2"/>
      <c r="AA5788" s="1"/>
    </row>
    <row r="5789" spans="2:27" x14ac:dyDescent="0.25">
      <c r="B5789" s="5"/>
      <c r="C5789" s="2"/>
      <c r="D5789" s="3"/>
      <c r="G5789" s="3"/>
      <c r="I5789" s="1"/>
      <c r="J5789" s="1"/>
      <c r="K5789" s="2"/>
      <c r="Z5789" s="2"/>
      <c r="AA5789" s="1"/>
    </row>
    <row r="5790" spans="2:27" x14ac:dyDescent="0.25">
      <c r="B5790" s="5"/>
      <c r="C5790" s="2"/>
      <c r="D5790" s="3"/>
      <c r="E5790" s="3"/>
      <c r="G5790" s="3"/>
      <c r="I5790" s="1"/>
      <c r="J5790" s="1"/>
      <c r="K5790" s="2"/>
      <c r="Z5790" s="2"/>
      <c r="AA5790" s="1"/>
    </row>
    <row r="5791" spans="2:27" x14ac:dyDescent="0.25">
      <c r="B5791" s="5"/>
      <c r="C5791" s="2"/>
      <c r="D5791" s="3"/>
      <c r="G5791" s="3"/>
      <c r="I5791" s="1"/>
      <c r="J5791" s="1"/>
      <c r="K5791" s="2"/>
      <c r="Z5791" s="2"/>
      <c r="AA5791" s="1"/>
    </row>
    <row r="5792" spans="2:27" x14ac:dyDescent="0.25">
      <c r="B5792" s="5"/>
      <c r="C5792" s="2"/>
      <c r="D5792" s="3"/>
      <c r="E5792" s="3"/>
      <c r="F5792" s="3"/>
      <c r="G5792" s="3"/>
      <c r="I5792" s="1"/>
      <c r="J5792" s="1"/>
      <c r="K5792" s="2"/>
      <c r="Z5792" s="2"/>
      <c r="AA5792" s="1"/>
    </row>
    <row r="5793" spans="2:27" x14ac:dyDescent="0.25">
      <c r="B5793" s="5"/>
      <c r="C5793" s="2"/>
      <c r="D5793" s="3"/>
      <c r="E5793" s="3"/>
      <c r="G5793" s="3"/>
      <c r="I5793" s="1"/>
      <c r="J5793" s="1"/>
      <c r="K5793" s="2"/>
      <c r="Z5793" s="2"/>
      <c r="AA5793" s="1"/>
    </row>
    <row r="5794" spans="2:27" x14ac:dyDescent="0.25">
      <c r="B5794" s="5"/>
      <c r="C5794" s="2"/>
      <c r="D5794" s="3"/>
      <c r="E5794" s="3"/>
      <c r="G5794" s="3"/>
      <c r="I5794" s="1"/>
      <c r="J5794" s="1"/>
      <c r="K5794" s="2"/>
      <c r="Z5794" s="2"/>
      <c r="AA5794" s="1"/>
    </row>
    <row r="5795" spans="2:27" x14ac:dyDescent="0.25">
      <c r="B5795" s="5"/>
      <c r="C5795" s="2"/>
      <c r="D5795" s="3"/>
      <c r="G5795" s="3"/>
      <c r="I5795" s="1"/>
      <c r="J5795" s="1"/>
      <c r="K5795" s="2"/>
      <c r="Z5795" s="2"/>
      <c r="AA5795" s="1"/>
    </row>
    <row r="5796" spans="2:27" x14ac:dyDescent="0.25">
      <c r="B5796" s="5"/>
      <c r="C5796" s="2"/>
      <c r="D5796" s="3"/>
      <c r="E5796" s="3"/>
      <c r="G5796" s="3"/>
      <c r="I5796" s="1"/>
      <c r="J5796" s="1"/>
      <c r="K5796" s="2"/>
      <c r="Z5796" s="2"/>
      <c r="AA5796" s="1"/>
    </row>
    <row r="5797" spans="2:27" x14ac:dyDescent="0.25">
      <c r="B5797" s="5"/>
      <c r="C5797" s="2"/>
      <c r="D5797" s="3"/>
      <c r="F5797" s="3"/>
      <c r="G5797" s="3"/>
      <c r="I5797" s="1"/>
      <c r="J5797" s="1"/>
      <c r="K5797" s="2"/>
      <c r="Z5797" s="2"/>
      <c r="AA5797" s="1"/>
    </row>
    <row r="5798" spans="2:27" x14ac:dyDescent="0.25">
      <c r="B5798" s="5"/>
      <c r="C5798" s="2"/>
      <c r="D5798" s="3"/>
      <c r="E5798" s="3"/>
      <c r="F5798" s="3"/>
      <c r="I5798" s="1"/>
      <c r="J5798" s="1"/>
      <c r="K5798" s="2"/>
      <c r="Z5798" s="2"/>
      <c r="AA5798" s="1"/>
    </row>
    <row r="5799" spans="2:27" x14ac:dyDescent="0.25">
      <c r="B5799" s="5"/>
      <c r="C5799" s="2"/>
      <c r="D5799" s="3"/>
      <c r="E5799" s="3"/>
      <c r="G5799" s="3"/>
      <c r="I5799" s="1"/>
      <c r="J5799" s="1"/>
      <c r="K5799" s="2"/>
      <c r="Z5799" s="2"/>
      <c r="AA5799" s="1"/>
    </row>
    <row r="5800" spans="2:27" x14ac:dyDescent="0.25">
      <c r="B5800" s="5"/>
      <c r="C5800" s="2"/>
      <c r="D5800" s="3"/>
      <c r="G5800" s="3"/>
      <c r="I5800" s="1"/>
      <c r="J5800" s="1"/>
      <c r="K5800" s="2"/>
      <c r="Z5800" s="2"/>
      <c r="AA5800" s="1"/>
    </row>
    <row r="5801" spans="2:27" x14ac:dyDescent="0.25">
      <c r="B5801" s="5"/>
      <c r="C5801" s="2"/>
      <c r="D5801" s="3"/>
      <c r="F5801" s="3"/>
      <c r="I5801" s="1"/>
      <c r="J5801" s="1"/>
      <c r="K5801" s="2"/>
      <c r="Z5801" s="2"/>
      <c r="AA5801" s="1"/>
    </row>
    <row r="5802" spans="2:27" x14ac:dyDescent="0.25">
      <c r="B5802" s="5"/>
      <c r="C5802" s="2"/>
      <c r="D5802" s="3"/>
      <c r="G5802" s="3"/>
      <c r="I5802" s="1"/>
      <c r="J5802" s="1"/>
      <c r="K5802" s="2"/>
      <c r="Z5802" s="2"/>
      <c r="AA5802" s="1"/>
    </row>
    <row r="5803" spans="2:27" x14ac:dyDescent="0.25">
      <c r="B5803" s="5"/>
      <c r="C5803" s="2"/>
      <c r="D5803" s="3"/>
      <c r="I5803" s="1"/>
      <c r="J5803" s="1"/>
      <c r="K5803" s="2"/>
      <c r="Z5803" s="2"/>
      <c r="AA5803" s="1"/>
    </row>
    <row r="5804" spans="2:27" x14ac:dyDescent="0.25">
      <c r="B5804" s="5"/>
      <c r="C5804" s="2"/>
      <c r="D5804" s="3"/>
      <c r="E5804" s="3"/>
      <c r="G5804" s="3"/>
      <c r="I5804" s="1"/>
      <c r="J5804" s="1"/>
      <c r="K5804" s="2"/>
      <c r="Z5804" s="2"/>
      <c r="AA5804" s="1"/>
    </row>
    <row r="5805" spans="2:27" x14ac:dyDescent="0.25">
      <c r="B5805" s="5"/>
      <c r="C5805" s="2"/>
      <c r="D5805" s="3"/>
      <c r="E5805" s="3"/>
      <c r="G5805" s="3"/>
      <c r="I5805" s="1"/>
      <c r="J5805" s="1"/>
      <c r="K5805" s="2"/>
      <c r="Z5805" s="2"/>
      <c r="AA5805" s="1"/>
    </row>
    <row r="5806" spans="2:27" x14ac:dyDescent="0.25">
      <c r="B5806" s="5"/>
      <c r="C5806" s="2"/>
      <c r="D5806" s="3"/>
      <c r="E5806" s="3"/>
      <c r="F5806" s="3"/>
      <c r="G5806" s="3"/>
      <c r="I5806" s="1"/>
      <c r="J5806" s="1"/>
      <c r="K5806" s="2"/>
      <c r="Z5806" s="2"/>
      <c r="AA5806" s="1"/>
    </row>
    <row r="5807" spans="2:27" x14ac:dyDescent="0.25">
      <c r="B5807" s="5"/>
      <c r="C5807" s="2"/>
      <c r="D5807" s="3"/>
      <c r="G5807" s="3"/>
      <c r="I5807" s="1"/>
      <c r="J5807" s="1"/>
      <c r="K5807" s="2"/>
      <c r="Z5807" s="2"/>
      <c r="AA5807" s="1"/>
    </row>
    <row r="5808" spans="2:27" x14ac:dyDescent="0.25">
      <c r="B5808" s="5"/>
      <c r="C5808" s="2"/>
      <c r="D5808" s="3"/>
      <c r="E5808" s="3"/>
      <c r="G5808" s="3"/>
      <c r="I5808" s="1"/>
      <c r="J5808" s="1"/>
      <c r="K5808" s="2"/>
      <c r="Z5808" s="2"/>
      <c r="AA5808" s="1"/>
    </row>
    <row r="5809" spans="2:27" x14ac:dyDescent="0.25">
      <c r="B5809" s="5"/>
      <c r="C5809" s="2"/>
      <c r="D5809" s="3"/>
      <c r="E5809" s="3"/>
      <c r="F5809" s="3"/>
      <c r="I5809" s="1"/>
      <c r="J5809" s="1"/>
      <c r="K5809" s="2"/>
      <c r="Z5809" s="2"/>
      <c r="AA5809" s="1"/>
    </row>
    <row r="5810" spans="2:27" x14ac:dyDescent="0.25">
      <c r="B5810" s="5"/>
      <c r="C5810" s="2"/>
      <c r="D5810" s="3"/>
      <c r="E5810" s="3"/>
      <c r="G5810" s="3"/>
      <c r="I5810" s="1"/>
      <c r="J5810" s="1"/>
      <c r="K5810" s="2"/>
      <c r="Z5810" s="2"/>
      <c r="AA5810" s="1"/>
    </row>
    <row r="5811" spans="2:27" x14ac:dyDescent="0.25">
      <c r="B5811" s="5"/>
      <c r="C5811" s="2"/>
      <c r="D5811" s="3"/>
      <c r="G5811" s="3"/>
      <c r="I5811" s="1"/>
      <c r="J5811" s="1"/>
      <c r="K5811" s="2"/>
      <c r="Z5811" s="2"/>
      <c r="AA5811" s="1"/>
    </row>
    <row r="5812" spans="2:27" x14ac:dyDescent="0.25">
      <c r="B5812" s="5"/>
      <c r="C5812" s="2"/>
      <c r="D5812" s="3"/>
      <c r="G5812" s="3"/>
      <c r="I5812" s="1"/>
      <c r="J5812" s="1"/>
      <c r="K5812" s="2"/>
      <c r="Z5812" s="2"/>
      <c r="AA5812" s="1"/>
    </row>
    <row r="5813" spans="2:27" x14ac:dyDescent="0.25">
      <c r="B5813" s="5"/>
      <c r="C5813" s="2"/>
      <c r="D5813" s="3"/>
      <c r="G5813" s="3"/>
      <c r="I5813" s="1"/>
      <c r="J5813" s="1"/>
      <c r="K5813" s="2"/>
      <c r="Z5813" s="2"/>
      <c r="AA5813" s="1"/>
    </row>
    <row r="5814" spans="2:27" x14ac:dyDescent="0.25">
      <c r="B5814" s="5"/>
      <c r="C5814" s="2"/>
      <c r="D5814" s="3"/>
      <c r="G5814" s="3"/>
      <c r="I5814" s="1"/>
      <c r="J5814" s="1"/>
      <c r="K5814" s="2"/>
      <c r="Z5814" s="2"/>
      <c r="AA5814" s="1"/>
    </row>
    <row r="5815" spans="2:27" x14ac:dyDescent="0.25">
      <c r="B5815" s="5"/>
      <c r="C5815" s="2"/>
      <c r="D5815" s="3"/>
      <c r="G5815" s="3"/>
      <c r="I5815" s="1"/>
      <c r="J5815" s="1"/>
      <c r="K5815" s="2"/>
      <c r="Z5815" s="2"/>
      <c r="AA5815" s="1"/>
    </row>
    <row r="5816" spans="2:27" x14ac:dyDescent="0.25">
      <c r="B5816" s="5"/>
      <c r="C5816" s="2"/>
      <c r="D5816" s="3"/>
      <c r="E5816" s="3"/>
      <c r="G5816" s="3"/>
      <c r="I5816" s="1"/>
      <c r="J5816" s="1"/>
      <c r="K5816" s="2"/>
      <c r="Z5816" s="2"/>
      <c r="AA5816" s="1"/>
    </row>
    <row r="5817" spans="2:27" x14ac:dyDescent="0.25">
      <c r="B5817" s="5"/>
      <c r="C5817" s="2"/>
      <c r="D5817" s="3"/>
      <c r="E5817" s="3"/>
      <c r="G5817" s="3"/>
      <c r="I5817" s="1"/>
      <c r="J5817" s="1"/>
      <c r="K5817" s="2"/>
      <c r="Z5817" s="2"/>
      <c r="AA5817" s="1"/>
    </row>
    <row r="5818" spans="2:27" x14ac:dyDescent="0.25">
      <c r="B5818" s="5"/>
      <c r="C5818" s="2"/>
      <c r="D5818" s="3"/>
      <c r="G5818" s="3"/>
      <c r="I5818" s="1"/>
      <c r="J5818" s="1"/>
      <c r="K5818" s="2"/>
      <c r="Z5818" s="2"/>
      <c r="AA5818" s="1"/>
    </row>
    <row r="5819" spans="2:27" x14ac:dyDescent="0.25">
      <c r="B5819" s="5"/>
      <c r="C5819" s="2"/>
      <c r="D5819" s="3"/>
      <c r="E5819" s="3"/>
      <c r="F5819" s="3"/>
      <c r="G5819" s="3"/>
      <c r="I5819" s="1"/>
      <c r="J5819" s="1"/>
      <c r="K5819" s="2"/>
      <c r="Z5819" s="2"/>
      <c r="AA5819" s="1"/>
    </row>
    <row r="5820" spans="2:27" x14ac:dyDescent="0.25">
      <c r="B5820" s="5"/>
      <c r="C5820" s="2"/>
      <c r="D5820" s="3"/>
      <c r="G5820" s="3"/>
      <c r="I5820" s="1"/>
      <c r="J5820" s="1"/>
      <c r="K5820" s="2"/>
      <c r="Z5820" s="2"/>
      <c r="AA5820" s="1"/>
    </row>
    <row r="5821" spans="2:27" x14ac:dyDescent="0.25">
      <c r="B5821" s="5"/>
      <c r="C5821" s="2"/>
      <c r="D5821" s="3"/>
      <c r="G5821" s="3"/>
      <c r="I5821" s="1"/>
      <c r="J5821" s="1"/>
      <c r="K5821" s="2"/>
      <c r="Z5821" s="2"/>
      <c r="AA5821" s="1"/>
    </row>
    <row r="5822" spans="2:27" x14ac:dyDescent="0.25">
      <c r="B5822" s="5"/>
      <c r="C5822" s="2"/>
      <c r="D5822" s="3"/>
      <c r="G5822" s="3"/>
      <c r="I5822" s="1"/>
      <c r="J5822" s="1"/>
      <c r="K5822" s="2"/>
      <c r="Z5822" s="2"/>
      <c r="AA5822" s="1"/>
    </row>
    <row r="5823" spans="2:27" x14ac:dyDescent="0.25">
      <c r="B5823" s="5"/>
      <c r="C5823" s="2"/>
      <c r="D5823" s="3"/>
      <c r="E5823" s="3"/>
      <c r="F5823" s="3"/>
      <c r="G5823" s="3"/>
      <c r="I5823" s="1"/>
      <c r="J5823" s="1"/>
      <c r="K5823" s="2"/>
      <c r="Z5823" s="2"/>
      <c r="AA5823" s="1"/>
    </row>
    <row r="5824" spans="2:27" x14ac:dyDescent="0.25">
      <c r="B5824" s="5"/>
      <c r="C5824" s="2"/>
      <c r="D5824" s="3"/>
      <c r="E5824" s="3"/>
      <c r="G5824" s="3"/>
      <c r="I5824" s="1"/>
      <c r="J5824" s="1"/>
      <c r="K5824" s="2"/>
      <c r="Z5824" s="2"/>
      <c r="AA5824" s="1"/>
    </row>
    <row r="5825" spans="2:27" x14ac:dyDescent="0.25">
      <c r="B5825" s="5"/>
      <c r="C5825" s="2"/>
      <c r="D5825" s="3"/>
      <c r="E5825" s="3"/>
      <c r="G5825" s="3"/>
      <c r="I5825" s="1"/>
      <c r="J5825" s="1"/>
      <c r="K5825" s="2"/>
      <c r="Z5825" s="2"/>
      <c r="AA5825" s="1"/>
    </row>
    <row r="5826" spans="2:27" x14ac:dyDescent="0.25">
      <c r="B5826" s="5"/>
      <c r="C5826" s="2"/>
      <c r="D5826" s="3"/>
      <c r="I5826" s="1"/>
      <c r="J5826" s="1"/>
      <c r="K5826" s="2"/>
      <c r="Z5826" s="2"/>
      <c r="AA5826" s="1"/>
    </row>
    <row r="5827" spans="2:27" x14ac:dyDescent="0.25">
      <c r="B5827" s="5"/>
      <c r="C5827" s="2"/>
      <c r="D5827" s="3"/>
      <c r="E5827" s="3"/>
      <c r="G5827" s="3"/>
      <c r="I5827" s="1"/>
      <c r="J5827" s="1"/>
      <c r="K5827" s="2"/>
      <c r="Z5827" s="2"/>
      <c r="AA5827" s="1"/>
    </row>
    <row r="5828" spans="2:27" x14ac:dyDescent="0.25">
      <c r="B5828" s="5"/>
      <c r="C5828" s="2"/>
      <c r="D5828" s="3"/>
      <c r="E5828" s="3"/>
      <c r="G5828" s="3"/>
      <c r="I5828" s="1"/>
      <c r="J5828" s="1"/>
      <c r="K5828" s="2"/>
      <c r="Z5828" s="2"/>
      <c r="AA5828" s="1"/>
    </row>
    <row r="5829" spans="2:27" x14ac:dyDescent="0.25">
      <c r="B5829" s="5"/>
      <c r="C5829" s="2"/>
      <c r="D5829" s="3"/>
      <c r="E5829" s="3"/>
      <c r="G5829" s="3"/>
      <c r="I5829" s="1"/>
      <c r="J5829" s="1"/>
      <c r="K5829" s="2"/>
      <c r="Z5829" s="2"/>
      <c r="AA5829" s="1"/>
    </row>
    <row r="5830" spans="2:27" x14ac:dyDescent="0.25">
      <c r="B5830" s="5"/>
      <c r="C5830" s="2"/>
      <c r="D5830" s="3"/>
      <c r="G5830" s="3"/>
      <c r="I5830" s="1"/>
      <c r="J5830" s="1"/>
      <c r="K5830" s="2"/>
      <c r="Z5830" s="2"/>
      <c r="AA5830" s="1"/>
    </row>
    <row r="5831" spans="2:27" x14ac:dyDescent="0.25">
      <c r="B5831" s="5"/>
      <c r="C5831" s="2"/>
      <c r="D5831" s="3"/>
      <c r="E5831" s="3"/>
      <c r="G5831" s="3"/>
      <c r="I5831" s="1"/>
      <c r="J5831" s="1"/>
      <c r="K5831" s="2"/>
      <c r="Z5831" s="2"/>
      <c r="AA5831" s="1"/>
    </row>
    <row r="5832" spans="2:27" x14ac:dyDescent="0.25">
      <c r="B5832" s="5"/>
      <c r="C5832" s="2"/>
      <c r="D5832" s="3"/>
      <c r="G5832" s="3"/>
      <c r="I5832" s="1"/>
      <c r="J5832" s="1"/>
      <c r="K5832" s="2"/>
      <c r="Z5832" s="2"/>
      <c r="AA5832" s="1"/>
    </row>
    <row r="5833" spans="2:27" x14ac:dyDescent="0.25">
      <c r="B5833" s="5"/>
      <c r="C5833" s="2"/>
      <c r="D5833" s="3"/>
      <c r="G5833" s="3"/>
      <c r="I5833" s="1"/>
      <c r="J5833" s="1"/>
      <c r="K5833" s="2"/>
      <c r="Z5833" s="2"/>
      <c r="AA5833" s="1"/>
    </row>
    <row r="5834" spans="2:27" x14ac:dyDescent="0.25">
      <c r="B5834" s="5"/>
      <c r="C5834" s="2"/>
      <c r="D5834" s="3"/>
      <c r="E5834" s="3"/>
      <c r="F5834" s="3"/>
      <c r="G5834" s="3"/>
      <c r="I5834" s="1"/>
      <c r="J5834" s="1"/>
      <c r="K5834" s="2"/>
      <c r="Z5834" s="2"/>
      <c r="AA5834" s="1"/>
    </row>
    <row r="5835" spans="2:27" x14ac:dyDescent="0.25">
      <c r="B5835" s="5"/>
      <c r="C5835" s="2"/>
      <c r="D5835" s="3"/>
      <c r="E5835" s="3"/>
      <c r="F5835" s="3"/>
      <c r="G5835" s="3"/>
      <c r="I5835" s="1"/>
      <c r="J5835" s="1"/>
      <c r="K5835" s="2"/>
      <c r="Z5835" s="2"/>
      <c r="AA5835" s="1"/>
    </row>
    <row r="5836" spans="2:27" x14ac:dyDescent="0.25">
      <c r="B5836" s="5"/>
      <c r="C5836" s="2"/>
      <c r="D5836" s="3"/>
      <c r="E5836" s="3"/>
      <c r="I5836" s="1"/>
      <c r="J5836" s="1"/>
      <c r="K5836" s="2"/>
      <c r="Z5836" s="2"/>
      <c r="AA5836" s="1"/>
    </row>
    <row r="5837" spans="2:27" x14ac:dyDescent="0.25">
      <c r="B5837" s="5"/>
      <c r="C5837" s="2"/>
      <c r="D5837" s="3"/>
      <c r="E5837" s="3"/>
      <c r="F5837" s="3"/>
      <c r="G5837" s="3"/>
      <c r="I5837" s="1"/>
      <c r="J5837" s="1"/>
      <c r="K5837" s="2"/>
      <c r="Z5837" s="2"/>
      <c r="AA5837" s="1"/>
    </row>
    <row r="5838" spans="2:27" x14ac:dyDescent="0.25">
      <c r="B5838" s="5"/>
      <c r="C5838" s="2"/>
      <c r="D5838" s="3"/>
      <c r="G5838" s="3"/>
      <c r="I5838" s="1"/>
      <c r="J5838" s="1"/>
      <c r="K5838" s="2"/>
      <c r="Z5838" s="2"/>
      <c r="AA5838" s="1"/>
    </row>
    <row r="5839" spans="2:27" x14ac:dyDescent="0.25">
      <c r="B5839" s="5"/>
      <c r="C5839" s="2"/>
      <c r="D5839" s="3"/>
      <c r="G5839" s="3"/>
      <c r="I5839" s="1"/>
      <c r="J5839" s="1"/>
      <c r="K5839" s="2"/>
      <c r="Z5839" s="2"/>
      <c r="AA5839" s="1"/>
    </row>
    <row r="5840" spans="2:27" x14ac:dyDescent="0.25">
      <c r="B5840" s="5"/>
      <c r="C5840" s="2"/>
      <c r="D5840" s="3"/>
      <c r="E5840" s="3"/>
      <c r="G5840" s="3"/>
      <c r="I5840" s="1"/>
      <c r="J5840" s="1"/>
      <c r="K5840" s="2"/>
      <c r="Z5840" s="2"/>
      <c r="AA5840" s="1"/>
    </row>
    <row r="5841" spans="2:27" x14ac:dyDescent="0.25">
      <c r="B5841" s="5"/>
      <c r="C5841" s="2"/>
      <c r="D5841" s="3"/>
      <c r="E5841" s="3"/>
      <c r="F5841" s="3"/>
      <c r="G5841" s="3"/>
      <c r="I5841" s="1"/>
      <c r="J5841" s="1"/>
      <c r="K5841" s="2"/>
      <c r="Z5841" s="2"/>
      <c r="AA5841" s="1"/>
    </row>
    <row r="5842" spans="2:27" x14ac:dyDescent="0.25">
      <c r="B5842" s="5"/>
      <c r="C5842" s="2"/>
      <c r="D5842" s="3"/>
      <c r="E5842" s="3"/>
      <c r="G5842" s="3"/>
      <c r="I5842" s="1"/>
      <c r="J5842" s="1"/>
      <c r="K5842" s="2"/>
      <c r="Z5842" s="2"/>
      <c r="AA5842" s="1"/>
    </row>
    <row r="5843" spans="2:27" x14ac:dyDescent="0.25">
      <c r="B5843" s="5"/>
      <c r="C5843" s="2"/>
      <c r="D5843" s="3"/>
      <c r="E5843" s="3"/>
      <c r="F5843" s="3"/>
      <c r="G5843" s="3"/>
      <c r="I5843" s="1"/>
      <c r="J5843" s="1"/>
      <c r="K5843" s="2"/>
      <c r="Z5843" s="2"/>
      <c r="AA5843" s="1"/>
    </row>
    <row r="5844" spans="2:27" x14ac:dyDescent="0.25">
      <c r="B5844" s="5"/>
      <c r="C5844" s="2"/>
      <c r="D5844" s="3"/>
      <c r="E5844" s="3"/>
      <c r="G5844" s="3"/>
      <c r="I5844" s="1"/>
      <c r="J5844" s="1"/>
      <c r="K5844" s="2"/>
      <c r="Z5844" s="2"/>
      <c r="AA5844" s="1"/>
    </row>
    <row r="5845" spans="2:27" x14ac:dyDescent="0.25">
      <c r="B5845" s="5"/>
      <c r="C5845" s="2"/>
      <c r="D5845" s="3"/>
      <c r="G5845" s="3"/>
      <c r="I5845" s="1"/>
      <c r="J5845" s="1"/>
      <c r="K5845" s="2"/>
      <c r="Z5845" s="2"/>
      <c r="AA5845" s="1"/>
    </row>
    <row r="5846" spans="2:27" x14ac:dyDescent="0.25">
      <c r="B5846" s="5"/>
      <c r="C5846" s="2"/>
      <c r="D5846" s="3"/>
      <c r="G5846" s="3"/>
      <c r="I5846" s="1"/>
      <c r="J5846" s="1"/>
      <c r="K5846" s="2"/>
      <c r="Z5846" s="2"/>
      <c r="AA5846" s="1"/>
    </row>
    <row r="5847" spans="2:27" x14ac:dyDescent="0.25">
      <c r="B5847" s="5"/>
      <c r="C5847" s="2"/>
      <c r="D5847" s="3"/>
      <c r="E5847" s="3"/>
      <c r="I5847" s="1"/>
      <c r="J5847" s="1"/>
      <c r="K5847" s="2"/>
      <c r="Z5847" s="2"/>
      <c r="AA5847" s="1"/>
    </row>
    <row r="5848" spans="2:27" x14ac:dyDescent="0.25">
      <c r="B5848" s="5"/>
      <c r="C5848" s="2"/>
      <c r="D5848" s="3"/>
      <c r="G5848" s="3"/>
      <c r="I5848" s="1"/>
      <c r="J5848" s="1"/>
      <c r="K5848" s="2"/>
      <c r="Z5848" s="2"/>
      <c r="AA5848" s="1"/>
    </row>
    <row r="5849" spans="2:27" x14ac:dyDescent="0.25">
      <c r="B5849" s="5"/>
      <c r="C5849" s="2"/>
      <c r="D5849" s="3"/>
      <c r="E5849" s="3"/>
      <c r="G5849" s="3"/>
      <c r="I5849" s="1"/>
      <c r="J5849" s="1"/>
      <c r="K5849" s="2"/>
      <c r="Z5849" s="2"/>
      <c r="AA5849" s="1"/>
    </row>
    <row r="5850" spans="2:27" x14ac:dyDescent="0.25">
      <c r="B5850" s="5"/>
      <c r="C5850" s="2"/>
      <c r="D5850" s="3"/>
      <c r="E5850" s="3"/>
      <c r="G5850" s="3"/>
      <c r="I5850" s="1"/>
      <c r="J5850" s="1"/>
      <c r="K5850" s="2"/>
      <c r="Z5850" s="2"/>
      <c r="AA5850" s="1"/>
    </row>
    <row r="5851" spans="2:27" x14ac:dyDescent="0.25">
      <c r="B5851" s="5"/>
      <c r="C5851" s="2"/>
      <c r="D5851" s="3"/>
      <c r="E5851" s="3"/>
      <c r="G5851" s="3"/>
      <c r="I5851" s="1"/>
      <c r="J5851" s="1"/>
      <c r="K5851" s="2"/>
      <c r="Z5851" s="2"/>
      <c r="AA5851" s="1"/>
    </row>
    <row r="5852" spans="2:27" x14ac:dyDescent="0.25">
      <c r="B5852" s="5"/>
      <c r="C5852" s="2"/>
      <c r="D5852" s="3"/>
      <c r="E5852" s="3"/>
      <c r="F5852" s="3"/>
      <c r="G5852" s="3"/>
      <c r="I5852" s="1"/>
      <c r="J5852" s="1"/>
      <c r="K5852" s="2"/>
      <c r="Z5852" s="2"/>
      <c r="AA5852" s="1"/>
    </row>
    <row r="5853" spans="2:27" x14ac:dyDescent="0.25">
      <c r="B5853" s="5"/>
      <c r="C5853" s="2"/>
      <c r="D5853" s="3"/>
      <c r="E5853" s="3"/>
      <c r="G5853" s="3"/>
      <c r="I5853" s="1"/>
      <c r="J5853" s="1"/>
      <c r="K5853" s="2"/>
      <c r="Z5853" s="2"/>
      <c r="AA5853" s="1"/>
    </row>
    <row r="5854" spans="2:27" x14ac:dyDescent="0.25">
      <c r="B5854" s="5"/>
      <c r="C5854" s="2"/>
      <c r="D5854" s="3"/>
      <c r="E5854" s="3"/>
      <c r="G5854" s="3"/>
      <c r="I5854" s="1"/>
      <c r="J5854" s="1"/>
      <c r="K5854" s="2"/>
      <c r="Z5854" s="2"/>
      <c r="AA5854" s="1"/>
    </row>
    <row r="5855" spans="2:27" x14ac:dyDescent="0.25">
      <c r="B5855" s="5"/>
      <c r="C5855" s="2"/>
      <c r="D5855" s="3"/>
      <c r="E5855" s="3"/>
      <c r="G5855" s="3"/>
      <c r="I5855" s="1"/>
      <c r="J5855" s="1"/>
      <c r="K5855" s="2"/>
      <c r="Z5855" s="2"/>
      <c r="AA5855" s="1"/>
    </row>
    <row r="5856" spans="2:27" x14ac:dyDescent="0.25">
      <c r="B5856" s="5"/>
      <c r="C5856" s="2"/>
      <c r="D5856" s="3"/>
      <c r="G5856" s="3"/>
      <c r="I5856" s="1"/>
      <c r="J5856" s="1"/>
      <c r="K5856" s="2"/>
      <c r="Z5856" s="2"/>
      <c r="AA5856" s="1"/>
    </row>
    <row r="5857" spans="2:27" x14ac:dyDescent="0.25">
      <c r="B5857" s="5"/>
      <c r="C5857" s="2"/>
      <c r="D5857" s="3"/>
      <c r="F5857" s="3"/>
      <c r="G5857" s="3"/>
      <c r="I5857" s="1"/>
      <c r="J5857" s="1"/>
      <c r="K5857" s="2"/>
      <c r="Z5857" s="2"/>
      <c r="AA5857" s="1"/>
    </row>
    <row r="5858" spans="2:27" x14ac:dyDescent="0.25">
      <c r="B5858" s="5"/>
      <c r="C5858" s="2"/>
      <c r="D5858" s="3"/>
      <c r="G5858" s="3"/>
      <c r="I5858" s="1"/>
      <c r="J5858" s="1"/>
      <c r="K5858" s="2"/>
      <c r="Z5858" s="2"/>
      <c r="AA5858" s="1"/>
    </row>
    <row r="5859" spans="2:27" x14ac:dyDescent="0.25">
      <c r="B5859" s="5"/>
      <c r="C5859" s="2"/>
      <c r="D5859" s="3"/>
      <c r="E5859" s="3"/>
      <c r="F5859" s="3"/>
      <c r="I5859" s="1"/>
      <c r="J5859" s="1"/>
      <c r="K5859" s="2"/>
      <c r="Z5859" s="2"/>
      <c r="AA5859" s="1"/>
    </row>
    <row r="5860" spans="2:27" x14ac:dyDescent="0.25">
      <c r="B5860" s="5"/>
      <c r="C5860" s="2"/>
      <c r="D5860" s="3"/>
      <c r="E5860" s="3"/>
      <c r="G5860" s="3"/>
      <c r="I5860" s="1"/>
      <c r="J5860" s="1"/>
      <c r="K5860" s="2"/>
      <c r="Z5860" s="2"/>
      <c r="AA5860" s="1"/>
    </row>
    <row r="5861" spans="2:27" x14ac:dyDescent="0.25">
      <c r="B5861" s="5"/>
      <c r="C5861" s="2"/>
      <c r="D5861" s="3"/>
      <c r="E5861" s="3"/>
      <c r="G5861" s="3"/>
      <c r="I5861" s="1"/>
      <c r="J5861" s="1"/>
      <c r="K5861" s="2"/>
      <c r="Z5861" s="2"/>
      <c r="AA5861" s="1"/>
    </row>
    <row r="5862" spans="2:27" x14ac:dyDescent="0.25">
      <c r="B5862" s="5"/>
      <c r="C5862" s="2"/>
      <c r="D5862" s="3"/>
      <c r="E5862" s="3"/>
      <c r="F5862" s="3"/>
      <c r="G5862" s="3"/>
      <c r="I5862" s="1"/>
      <c r="J5862" s="1"/>
      <c r="K5862" s="2"/>
      <c r="Z5862" s="2"/>
      <c r="AA5862" s="1"/>
    </row>
    <row r="5863" spans="2:27" x14ac:dyDescent="0.25">
      <c r="B5863" s="5"/>
      <c r="C5863" s="2"/>
      <c r="D5863" s="3"/>
      <c r="E5863" s="3"/>
      <c r="G5863" s="3"/>
      <c r="I5863" s="1"/>
      <c r="J5863" s="1"/>
      <c r="K5863" s="2"/>
      <c r="Z5863" s="2"/>
      <c r="AA5863" s="1"/>
    </row>
    <row r="5864" spans="2:27" x14ac:dyDescent="0.25">
      <c r="B5864" s="5"/>
      <c r="C5864" s="2"/>
      <c r="D5864" s="3"/>
      <c r="E5864" s="3"/>
      <c r="G5864" s="3"/>
      <c r="I5864" s="1"/>
      <c r="J5864" s="1"/>
      <c r="K5864" s="2"/>
      <c r="Z5864" s="2"/>
      <c r="AA5864" s="1"/>
    </row>
    <row r="5865" spans="2:27" x14ac:dyDescent="0.25">
      <c r="B5865" s="5"/>
      <c r="C5865" s="2"/>
      <c r="D5865" s="3"/>
      <c r="E5865" s="3"/>
      <c r="I5865" s="1"/>
      <c r="J5865" s="1"/>
      <c r="K5865" s="2"/>
      <c r="Z5865" s="2"/>
      <c r="AA5865" s="1"/>
    </row>
    <row r="5866" spans="2:27" x14ac:dyDescent="0.25">
      <c r="B5866" s="5"/>
      <c r="C5866" s="2"/>
      <c r="D5866" s="3"/>
      <c r="E5866" s="3"/>
      <c r="G5866" s="3"/>
      <c r="I5866" s="1"/>
      <c r="J5866" s="1"/>
      <c r="K5866" s="2"/>
      <c r="Z5866" s="2"/>
      <c r="AA5866" s="1"/>
    </row>
    <row r="5867" spans="2:27" x14ac:dyDescent="0.25">
      <c r="B5867" s="5"/>
      <c r="C5867" s="2"/>
      <c r="D5867" s="3"/>
      <c r="E5867" s="3"/>
      <c r="G5867" s="3"/>
      <c r="I5867" s="1"/>
      <c r="J5867" s="1"/>
      <c r="K5867" s="2"/>
      <c r="Z5867" s="2"/>
      <c r="AA5867" s="1"/>
    </row>
    <row r="5868" spans="2:27" x14ac:dyDescent="0.25">
      <c r="B5868" s="5"/>
      <c r="C5868" s="2"/>
      <c r="D5868" s="3"/>
      <c r="E5868" s="3"/>
      <c r="G5868" s="3"/>
      <c r="I5868" s="1"/>
      <c r="J5868" s="1"/>
      <c r="K5868" s="2"/>
      <c r="Z5868" s="2"/>
      <c r="AA5868" s="1"/>
    </row>
    <row r="5869" spans="2:27" x14ac:dyDescent="0.25">
      <c r="B5869" s="5"/>
      <c r="C5869" s="2"/>
      <c r="D5869" s="3"/>
      <c r="F5869" s="3"/>
      <c r="G5869" s="3"/>
      <c r="I5869" s="1"/>
      <c r="J5869" s="1"/>
      <c r="K5869" s="2"/>
      <c r="Z5869" s="2"/>
      <c r="AA5869" s="1"/>
    </row>
    <row r="5870" spans="2:27" x14ac:dyDescent="0.25">
      <c r="B5870" s="5"/>
      <c r="C5870" s="2"/>
      <c r="D5870" s="3"/>
      <c r="E5870" s="3"/>
      <c r="G5870" s="3"/>
      <c r="I5870" s="1"/>
      <c r="J5870" s="1"/>
      <c r="K5870" s="2"/>
      <c r="Z5870" s="2"/>
      <c r="AA5870" s="1"/>
    </row>
    <row r="5871" spans="2:27" x14ac:dyDescent="0.25">
      <c r="B5871" s="5"/>
      <c r="C5871" s="2"/>
      <c r="D5871" s="3"/>
      <c r="E5871" s="3"/>
      <c r="F5871" s="3"/>
      <c r="G5871" s="3"/>
      <c r="I5871" s="1"/>
      <c r="J5871" s="1"/>
      <c r="K5871" s="2"/>
      <c r="Z5871" s="2"/>
      <c r="AA5871" s="1"/>
    </row>
    <row r="5872" spans="2:27" x14ac:dyDescent="0.25">
      <c r="B5872" s="5"/>
      <c r="C5872" s="2"/>
      <c r="D5872" s="3"/>
      <c r="I5872" s="1"/>
      <c r="J5872" s="1"/>
      <c r="K5872" s="2"/>
      <c r="Z5872" s="2"/>
      <c r="AA5872" s="1"/>
    </row>
    <row r="5873" spans="2:27" x14ac:dyDescent="0.25">
      <c r="B5873" s="5"/>
      <c r="C5873" s="2"/>
      <c r="D5873" s="3"/>
      <c r="G5873" s="3"/>
      <c r="I5873" s="1"/>
      <c r="J5873" s="1"/>
      <c r="K5873" s="2"/>
      <c r="Z5873" s="2"/>
      <c r="AA5873" s="1"/>
    </row>
    <row r="5874" spans="2:27" x14ac:dyDescent="0.25">
      <c r="B5874" s="5"/>
      <c r="C5874" s="2"/>
      <c r="D5874" s="3"/>
      <c r="E5874" s="3"/>
      <c r="G5874" s="3"/>
      <c r="I5874" s="1"/>
      <c r="J5874" s="1"/>
      <c r="K5874" s="2"/>
      <c r="Z5874" s="2"/>
      <c r="AA5874" s="1"/>
    </row>
    <row r="5875" spans="2:27" x14ac:dyDescent="0.25">
      <c r="B5875" s="5"/>
      <c r="C5875" s="2"/>
      <c r="D5875" s="3"/>
      <c r="E5875" s="3"/>
      <c r="F5875" s="3"/>
      <c r="G5875" s="3"/>
      <c r="I5875" s="1"/>
      <c r="J5875" s="1"/>
      <c r="K5875" s="2"/>
      <c r="Z5875" s="2"/>
      <c r="AA5875" s="1"/>
    </row>
    <row r="5876" spans="2:27" x14ac:dyDescent="0.25">
      <c r="B5876" s="5"/>
      <c r="C5876" s="2"/>
      <c r="D5876" s="3"/>
      <c r="E5876" s="3"/>
      <c r="G5876" s="3"/>
      <c r="I5876" s="1"/>
      <c r="J5876" s="1"/>
      <c r="K5876" s="2"/>
      <c r="Z5876" s="2"/>
      <c r="AA5876" s="1"/>
    </row>
    <row r="5877" spans="2:27" x14ac:dyDescent="0.25">
      <c r="B5877" s="5"/>
      <c r="C5877" s="2"/>
      <c r="D5877" s="3"/>
      <c r="G5877" s="3"/>
      <c r="I5877" s="1"/>
      <c r="J5877" s="1"/>
      <c r="K5877" s="2"/>
      <c r="Z5877" s="2"/>
      <c r="AA5877" s="1"/>
    </row>
    <row r="5878" spans="2:27" x14ac:dyDescent="0.25">
      <c r="B5878" s="5"/>
      <c r="C5878" s="2"/>
      <c r="D5878" s="3"/>
      <c r="F5878" s="3"/>
      <c r="G5878" s="3"/>
      <c r="I5878" s="1"/>
      <c r="J5878" s="1"/>
      <c r="K5878" s="2"/>
      <c r="Z5878" s="2"/>
      <c r="AA5878" s="1"/>
    </row>
    <row r="5879" spans="2:27" x14ac:dyDescent="0.25">
      <c r="B5879" s="5"/>
      <c r="C5879" s="2"/>
      <c r="D5879" s="3"/>
      <c r="G5879" s="3"/>
      <c r="I5879" s="1"/>
      <c r="J5879" s="1"/>
      <c r="K5879" s="2"/>
      <c r="Z5879" s="2"/>
      <c r="AA5879" s="1"/>
    </row>
    <row r="5880" spans="2:27" x14ac:dyDescent="0.25">
      <c r="B5880" s="5"/>
      <c r="C5880" s="2"/>
      <c r="D5880" s="3"/>
      <c r="F5880" s="3"/>
      <c r="G5880" s="3"/>
      <c r="I5880" s="1"/>
      <c r="J5880" s="1"/>
      <c r="K5880" s="2"/>
      <c r="Z5880" s="2"/>
      <c r="AA5880" s="1"/>
    </row>
    <row r="5881" spans="2:27" x14ac:dyDescent="0.25">
      <c r="B5881" s="5"/>
      <c r="C5881" s="2"/>
      <c r="D5881" s="3"/>
      <c r="E5881" s="3"/>
      <c r="G5881" s="3"/>
      <c r="I5881" s="1"/>
      <c r="J5881" s="1"/>
      <c r="K5881" s="2"/>
      <c r="Z5881" s="2"/>
      <c r="AA5881" s="1"/>
    </row>
    <row r="5882" spans="2:27" x14ac:dyDescent="0.25">
      <c r="B5882" s="5"/>
      <c r="C5882" s="2"/>
      <c r="D5882" s="3"/>
      <c r="G5882" s="3"/>
      <c r="I5882" s="1"/>
      <c r="J5882" s="1"/>
      <c r="K5882" s="2"/>
      <c r="Z5882" s="2"/>
      <c r="AA5882" s="1"/>
    </row>
    <row r="5883" spans="2:27" x14ac:dyDescent="0.25">
      <c r="B5883" s="5"/>
      <c r="C5883" s="2"/>
      <c r="D5883" s="3"/>
      <c r="E5883" s="3"/>
      <c r="F5883" s="3"/>
      <c r="G5883" s="3"/>
      <c r="I5883" s="1"/>
      <c r="J5883" s="1"/>
      <c r="K5883" s="2"/>
      <c r="Z5883" s="2"/>
      <c r="AA5883" s="1"/>
    </row>
    <row r="5884" spans="2:27" x14ac:dyDescent="0.25">
      <c r="B5884" s="5"/>
      <c r="C5884" s="2"/>
      <c r="D5884" s="3"/>
      <c r="G5884" s="3"/>
      <c r="I5884" s="1"/>
      <c r="J5884" s="1"/>
      <c r="K5884" s="2"/>
      <c r="Z5884" s="2"/>
      <c r="AA5884" s="1"/>
    </row>
    <row r="5885" spans="2:27" x14ac:dyDescent="0.25">
      <c r="B5885" s="5"/>
      <c r="C5885" s="2"/>
      <c r="D5885" s="3"/>
      <c r="E5885" s="3"/>
      <c r="F5885" s="3"/>
      <c r="G5885" s="3"/>
      <c r="I5885" s="1"/>
      <c r="J5885" s="1"/>
      <c r="K5885" s="2"/>
      <c r="Z5885" s="2"/>
      <c r="AA5885" s="1"/>
    </row>
    <row r="5886" spans="2:27" x14ac:dyDescent="0.25">
      <c r="B5886" s="5"/>
      <c r="C5886" s="2"/>
      <c r="D5886" s="3"/>
      <c r="F5886" s="3"/>
      <c r="G5886" s="3"/>
      <c r="I5886" s="1"/>
      <c r="J5886" s="1"/>
      <c r="K5886" s="2"/>
      <c r="Z5886" s="2"/>
      <c r="AA5886" s="1"/>
    </row>
    <row r="5887" spans="2:27" x14ac:dyDescent="0.25">
      <c r="B5887" s="5"/>
      <c r="C5887" s="2"/>
      <c r="D5887" s="3"/>
      <c r="G5887" s="3"/>
      <c r="I5887" s="1"/>
      <c r="J5887" s="1"/>
      <c r="K5887" s="2"/>
      <c r="Z5887" s="2"/>
      <c r="AA5887" s="1"/>
    </row>
    <row r="5888" spans="2:27" x14ac:dyDescent="0.25">
      <c r="B5888" s="5"/>
      <c r="C5888" s="2"/>
      <c r="D5888" s="3"/>
      <c r="E5888" s="3"/>
      <c r="G5888" s="3"/>
      <c r="I5888" s="1"/>
      <c r="J5888" s="1"/>
      <c r="K5888" s="2"/>
      <c r="Z5888" s="2"/>
      <c r="AA5888" s="1"/>
    </row>
    <row r="5889" spans="2:27" x14ac:dyDescent="0.25">
      <c r="B5889" s="5"/>
      <c r="C5889" s="2"/>
      <c r="D5889" s="3"/>
      <c r="F5889" s="3"/>
      <c r="G5889" s="3"/>
      <c r="I5889" s="1"/>
      <c r="J5889" s="1"/>
      <c r="K5889" s="2"/>
      <c r="Z5889" s="2"/>
      <c r="AA5889" s="1"/>
    </row>
    <row r="5890" spans="2:27" x14ac:dyDescent="0.25">
      <c r="B5890" s="5"/>
      <c r="C5890" s="2"/>
      <c r="D5890" s="3"/>
      <c r="G5890" s="3"/>
      <c r="I5890" s="1"/>
      <c r="J5890" s="1"/>
      <c r="K5890" s="2"/>
      <c r="Z5890" s="2"/>
      <c r="AA5890" s="1"/>
    </row>
    <row r="5891" spans="2:27" x14ac:dyDescent="0.25">
      <c r="B5891" s="5"/>
      <c r="C5891" s="2"/>
      <c r="D5891" s="3"/>
      <c r="E5891" s="3"/>
      <c r="G5891" s="3"/>
      <c r="I5891" s="1"/>
      <c r="J5891" s="1"/>
      <c r="K5891" s="2"/>
      <c r="Z5891" s="2"/>
      <c r="AA5891" s="1"/>
    </row>
    <row r="5892" spans="2:27" x14ac:dyDescent="0.25">
      <c r="B5892" s="5"/>
      <c r="C5892" s="2"/>
      <c r="D5892" s="3"/>
      <c r="G5892" s="3"/>
      <c r="I5892" s="1"/>
      <c r="J5892" s="1"/>
      <c r="K5892" s="2"/>
      <c r="Z5892" s="2"/>
      <c r="AA5892" s="1"/>
    </row>
    <row r="5893" spans="2:27" x14ac:dyDescent="0.25">
      <c r="B5893" s="5"/>
      <c r="C5893" s="2"/>
      <c r="D5893" s="3"/>
      <c r="F5893" s="3"/>
      <c r="G5893" s="3"/>
      <c r="I5893" s="1"/>
      <c r="J5893" s="1"/>
      <c r="K5893" s="2"/>
      <c r="Z5893" s="2"/>
      <c r="AA5893" s="1"/>
    </row>
    <row r="5894" spans="2:27" x14ac:dyDescent="0.25">
      <c r="B5894" s="5"/>
      <c r="C5894" s="2"/>
      <c r="D5894" s="3"/>
      <c r="E5894" s="3"/>
      <c r="F5894" s="3"/>
      <c r="I5894" s="1"/>
      <c r="J5894" s="1"/>
      <c r="K5894" s="2"/>
      <c r="Z5894" s="2"/>
      <c r="AA5894" s="1"/>
    </row>
    <row r="5895" spans="2:27" x14ac:dyDescent="0.25">
      <c r="B5895" s="5"/>
      <c r="C5895" s="2"/>
      <c r="D5895" s="3"/>
      <c r="E5895" s="3"/>
      <c r="F5895" s="3"/>
      <c r="G5895" s="3"/>
      <c r="I5895" s="1"/>
      <c r="J5895" s="1"/>
      <c r="K5895" s="2"/>
      <c r="Z5895" s="2"/>
      <c r="AA5895" s="1"/>
    </row>
    <row r="5896" spans="2:27" x14ac:dyDescent="0.25">
      <c r="B5896" s="5"/>
      <c r="C5896" s="2"/>
      <c r="D5896" s="3"/>
      <c r="F5896" s="3"/>
      <c r="G5896" s="3"/>
      <c r="I5896" s="1"/>
      <c r="J5896" s="1"/>
      <c r="K5896" s="2"/>
      <c r="Z5896" s="2"/>
      <c r="AA5896" s="1"/>
    </row>
    <row r="5897" spans="2:27" x14ac:dyDescent="0.25">
      <c r="B5897" s="5"/>
      <c r="C5897" s="2"/>
      <c r="D5897" s="3"/>
      <c r="E5897" s="3"/>
      <c r="G5897" s="3"/>
      <c r="I5897" s="1"/>
      <c r="J5897" s="1"/>
      <c r="K5897" s="2"/>
      <c r="Z5897" s="2"/>
      <c r="AA5897" s="1"/>
    </row>
    <row r="5898" spans="2:27" x14ac:dyDescent="0.25">
      <c r="B5898" s="5"/>
      <c r="C5898" s="2"/>
      <c r="D5898" s="3"/>
      <c r="G5898" s="3"/>
      <c r="I5898" s="1"/>
      <c r="J5898" s="1"/>
      <c r="K5898" s="2"/>
      <c r="Z5898" s="2"/>
      <c r="AA5898" s="1"/>
    </row>
    <row r="5899" spans="2:27" x14ac:dyDescent="0.25">
      <c r="B5899" s="5"/>
      <c r="C5899" s="2"/>
      <c r="D5899" s="3"/>
      <c r="F5899" s="3"/>
      <c r="G5899" s="3"/>
      <c r="I5899" s="1"/>
      <c r="J5899" s="1"/>
      <c r="K5899" s="2"/>
      <c r="Z5899" s="2"/>
      <c r="AA5899" s="1"/>
    </row>
    <row r="5900" spans="2:27" x14ac:dyDescent="0.25">
      <c r="B5900" s="5"/>
      <c r="C5900" s="2"/>
      <c r="D5900" s="3"/>
      <c r="I5900" s="1"/>
      <c r="J5900" s="1"/>
      <c r="K5900" s="2"/>
      <c r="Z5900" s="2"/>
      <c r="AA5900" s="1"/>
    </row>
    <row r="5901" spans="2:27" x14ac:dyDescent="0.25">
      <c r="B5901" s="5"/>
      <c r="C5901" s="2"/>
      <c r="D5901" s="3"/>
      <c r="E5901" s="3"/>
      <c r="G5901" s="3"/>
      <c r="I5901" s="1"/>
      <c r="J5901" s="1"/>
      <c r="K5901" s="2"/>
      <c r="Z5901" s="2"/>
      <c r="AA5901" s="1"/>
    </row>
    <row r="5902" spans="2:27" x14ac:dyDescent="0.25">
      <c r="B5902" s="5"/>
      <c r="C5902" s="2"/>
      <c r="D5902" s="3"/>
      <c r="E5902" s="3"/>
      <c r="G5902" s="3"/>
      <c r="I5902" s="1"/>
      <c r="J5902" s="1"/>
      <c r="K5902" s="2"/>
      <c r="Z5902" s="2"/>
      <c r="AA5902" s="1"/>
    </row>
    <row r="5903" spans="2:27" x14ac:dyDescent="0.25">
      <c r="B5903" s="5"/>
      <c r="C5903" s="2"/>
      <c r="D5903" s="3"/>
      <c r="I5903" s="1"/>
      <c r="J5903" s="1"/>
      <c r="K5903" s="2"/>
      <c r="Z5903" s="2"/>
      <c r="AA5903" s="1"/>
    </row>
    <row r="5904" spans="2:27" x14ac:dyDescent="0.25">
      <c r="B5904" s="5"/>
      <c r="C5904" s="2"/>
      <c r="D5904" s="3"/>
      <c r="E5904" s="3"/>
      <c r="F5904" s="3"/>
      <c r="G5904" s="3"/>
      <c r="I5904" s="1"/>
      <c r="J5904" s="1"/>
      <c r="K5904" s="2"/>
      <c r="Z5904" s="2"/>
      <c r="AA5904" s="1"/>
    </row>
    <row r="5905" spans="2:27" x14ac:dyDescent="0.25">
      <c r="B5905" s="5"/>
      <c r="C5905" s="2"/>
      <c r="D5905" s="3"/>
      <c r="G5905" s="3"/>
      <c r="I5905" s="1"/>
      <c r="J5905" s="1"/>
      <c r="K5905" s="2"/>
      <c r="Z5905" s="2"/>
      <c r="AA5905" s="1"/>
    </row>
    <row r="5906" spans="2:27" x14ac:dyDescent="0.25">
      <c r="B5906" s="5"/>
      <c r="C5906" s="2"/>
      <c r="D5906" s="3"/>
      <c r="G5906" s="3"/>
      <c r="I5906" s="1"/>
      <c r="J5906" s="1"/>
      <c r="K5906" s="2"/>
      <c r="Z5906" s="2"/>
      <c r="AA5906" s="1"/>
    </row>
    <row r="5907" spans="2:27" x14ac:dyDescent="0.25">
      <c r="B5907" s="5"/>
      <c r="C5907" s="2"/>
      <c r="D5907" s="3"/>
      <c r="E5907" s="3"/>
      <c r="G5907" s="3"/>
      <c r="I5907" s="1"/>
      <c r="J5907" s="1"/>
      <c r="K5907" s="2"/>
      <c r="Z5907" s="2"/>
      <c r="AA5907" s="1"/>
    </row>
    <row r="5908" spans="2:27" x14ac:dyDescent="0.25">
      <c r="B5908" s="5"/>
      <c r="C5908" s="2"/>
      <c r="D5908" s="3"/>
      <c r="E5908" s="3"/>
      <c r="F5908" s="3"/>
      <c r="G5908" s="3"/>
      <c r="I5908" s="1"/>
      <c r="J5908" s="1"/>
      <c r="K5908" s="2"/>
      <c r="Z5908" s="2"/>
      <c r="AA5908" s="1"/>
    </row>
    <row r="5909" spans="2:27" x14ac:dyDescent="0.25">
      <c r="B5909" s="5"/>
      <c r="C5909" s="2"/>
      <c r="D5909" s="3"/>
      <c r="E5909" s="3"/>
      <c r="F5909" s="3"/>
      <c r="G5909" s="3"/>
      <c r="I5909" s="1"/>
      <c r="J5909" s="1"/>
      <c r="K5909" s="2"/>
      <c r="Z5909" s="2"/>
      <c r="AA5909" s="1"/>
    </row>
    <row r="5910" spans="2:27" x14ac:dyDescent="0.25">
      <c r="B5910" s="5"/>
      <c r="C5910" s="2"/>
      <c r="D5910" s="3"/>
      <c r="G5910" s="3"/>
      <c r="I5910" s="1"/>
      <c r="J5910" s="1"/>
      <c r="K5910" s="2"/>
      <c r="Z5910" s="2"/>
      <c r="AA5910" s="1"/>
    </row>
    <row r="5911" spans="2:27" x14ac:dyDescent="0.25">
      <c r="B5911" s="5"/>
      <c r="C5911" s="2"/>
      <c r="D5911" s="3"/>
      <c r="G5911" s="3"/>
      <c r="I5911" s="1"/>
      <c r="J5911" s="1"/>
      <c r="K5911" s="2"/>
      <c r="Z5911" s="2"/>
      <c r="AA5911" s="1"/>
    </row>
    <row r="5912" spans="2:27" x14ac:dyDescent="0.25">
      <c r="B5912" s="5"/>
      <c r="C5912" s="2"/>
      <c r="D5912" s="3"/>
      <c r="E5912" s="3"/>
      <c r="G5912" s="3"/>
      <c r="I5912" s="1"/>
      <c r="J5912" s="1"/>
      <c r="K5912" s="2"/>
      <c r="Z5912" s="2"/>
      <c r="AA5912" s="1"/>
    </row>
    <row r="5913" spans="2:27" x14ac:dyDescent="0.25">
      <c r="B5913" s="5"/>
      <c r="C5913" s="2"/>
      <c r="D5913" s="3"/>
      <c r="G5913" s="3"/>
      <c r="I5913" s="1"/>
      <c r="J5913" s="1"/>
      <c r="K5913" s="2"/>
      <c r="Z5913" s="2"/>
      <c r="AA5913" s="1"/>
    </row>
    <row r="5914" spans="2:27" x14ac:dyDescent="0.25">
      <c r="B5914" s="5"/>
      <c r="C5914" s="2"/>
      <c r="D5914" s="3"/>
      <c r="E5914" s="3"/>
      <c r="G5914" s="3"/>
      <c r="I5914" s="1"/>
      <c r="J5914" s="1"/>
      <c r="K5914" s="2"/>
      <c r="Z5914" s="2"/>
      <c r="AA5914" s="1"/>
    </row>
    <row r="5915" spans="2:27" x14ac:dyDescent="0.25">
      <c r="B5915" s="5"/>
      <c r="C5915" s="2"/>
      <c r="D5915" s="3"/>
      <c r="E5915" s="3"/>
      <c r="F5915" s="3"/>
      <c r="G5915" s="3"/>
      <c r="I5915" s="1"/>
      <c r="J5915" s="1"/>
      <c r="K5915" s="2"/>
      <c r="Z5915" s="2"/>
      <c r="AA5915" s="1"/>
    </row>
    <row r="5916" spans="2:27" x14ac:dyDescent="0.25">
      <c r="B5916" s="5"/>
      <c r="C5916" s="2"/>
      <c r="D5916" s="3"/>
      <c r="F5916" s="3"/>
      <c r="G5916" s="3"/>
      <c r="I5916" s="1"/>
      <c r="J5916" s="1"/>
      <c r="K5916" s="2"/>
      <c r="Z5916" s="2"/>
      <c r="AA5916" s="1"/>
    </row>
    <row r="5917" spans="2:27" x14ac:dyDescent="0.25">
      <c r="B5917" s="5"/>
      <c r="C5917" s="2"/>
      <c r="D5917" s="3"/>
      <c r="E5917" s="3"/>
      <c r="G5917" s="3"/>
      <c r="I5917" s="1"/>
      <c r="J5917" s="1"/>
      <c r="K5917" s="2"/>
      <c r="Z5917" s="2"/>
      <c r="AA5917" s="1"/>
    </row>
    <row r="5918" spans="2:27" x14ac:dyDescent="0.25">
      <c r="B5918" s="5"/>
      <c r="C5918" s="2"/>
      <c r="D5918" s="3"/>
      <c r="E5918" s="3"/>
      <c r="G5918" s="3"/>
      <c r="I5918" s="1"/>
      <c r="J5918" s="1"/>
      <c r="K5918" s="2"/>
      <c r="Z5918" s="2"/>
      <c r="AA5918" s="1"/>
    </row>
    <row r="5919" spans="2:27" x14ac:dyDescent="0.25">
      <c r="B5919" s="5"/>
      <c r="C5919" s="2"/>
      <c r="D5919" s="3"/>
      <c r="E5919" s="3"/>
      <c r="G5919" s="3"/>
      <c r="I5919" s="1"/>
      <c r="J5919" s="1"/>
      <c r="K5919" s="2"/>
      <c r="Z5919" s="2"/>
      <c r="AA5919" s="1"/>
    </row>
    <row r="5920" spans="2:27" x14ac:dyDescent="0.25">
      <c r="B5920" s="5"/>
      <c r="C5920" s="2"/>
      <c r="D5920" s="3"/>
      <c r="E5920" s="3"/>
      <c r="F5920" s="3"/>
      <c r="G5920" s="3"/>
      <c r="I5920" s="1"/>
      <c r="J5920" s="1"/>
      <c r="K5920" s="2"/>
      <c r="Z5920" s="2"/>
      <c r="AA5920" s="1"/>
    </row>
    <row r="5921" spans="2:27" x14ac:dyDescent="0.25">
      <c r="B5921" s="5"/>
      <c r="C5921" s="2"/>
      <c r="D5921" s="3"/>
      <c r="E5921" s="3"/>
      <c r="G5921" s="3"/>
      <c r="I5921" s="1"/>
      <c r="J5921" s="1"/>
      <c r="K5921" s="2"/>
      <c r="Z5921" s="2"/>
      <c r="AA5921" s="1"/>
    </row>
    <row r="5922" spans="2:27" x14ac:dyDescent="0.25">
      <c r="B5922" s="5"/>
      <c r="C5922" s="2"/>
      <c r="D5922" s="3"/>
      <c r="E5922" s="3"/>
      <c r="G5922" s="3"/>
      <c r="I5922" s="1"/>
      <c r="J5922" s="1"/>
      <c r="K5922" s="2"/>
      <c r="Z5922" s="2"/>
      <c r="AA5922" s="1"/>
    </row>
    <row r="5923" spans="2:27" x14ac:dyDescent="0.25">
      <c r="B5923" s="5"/>
      <c r="C5923" s="2"/>
      <c r="D5923" s="3"/>
      <c r="I5923" s="1"/>
      <c r="J5923" s="1"/>
      <c r="K5923" s="2"/>
      <c r="Z5923" s="2"/>
      <c r="AA5923" s="1"/>
    </row>
    <row r="5924" spans="2:27" x14ac:dyDescent="0.25">
      <c r="B5924" s="5"/>
      <c r="C5924" s="2"/>
      <c r="D5924" s="3"/>
      <c r="F5924" s="3"/>
      <c r="G5924" s="3"/>
      <c r="I5924" s="1"/>
      <c r="J5924" s="1"/>
      <c r="K5924" s="2"/>
      <c r="Z5924" s="2"/>
      <c r="AA5924" s="1"/>
    </row>
    <row r="5925" spans="2:27" x14ac:dyDescent="0.25">
      <c r="B5925" s="5"/>
      <c r="C5925" s="2"/>
      <c r="D5925" s="3"/>
      <c r="G5925" s="3"/>
      <c r="I5925" s="1"/>
      <c r="J5925" s="1"/>
      <c r="K5925" s="2"/>
      <c r="Z5925" s="2"/>
      <c r="AA5925" s="1"/>
    </row>
    <row r="5926" spans="2:27" x14ac:dyDescent="0.25">
      <c r="B5926" s="5"/>
      <c r="C5926" s="2"/>
      <c r="D5926" s="3"/>
      <c r="F5926" s="3"/>
      <c r="G5926" s="3"/>
      <c r="I5926" s="1"/>
      <c r="J5926" s="1"/>
      <c r="K5926" s="2"/>
      <c r="Z5926" s="2"/>
      <c r="AA5926" s="1"/>
    </row>
    <row r="5927" spans="2:27" x14ac:dyDescent="0.25">
      <c r="B5927" s="5"/>
      <c r="C5927" s="2"/>
      <c r="D5927" s="3"/>
      <c r="E5927" s="3"/>
      <c r="G5927" s="3"/>
      <c r="I5927" s="1"/>
      <c r="J5927" s="1"/>
      <c r="K5927" s="2"/>
      <c r="Z5927" s="2"/>
      <c r="AA5927" s="1"/>
    </row>
    <row r="5928" spans="2:27" x14ac:dyDescent="0.25">
      <c r="B5928" s="5"/>
      <c r="C5928" s="2"/>
      <c r="D5928" s="3"/>
      <c r="E5928" s="3"/>
      <c r="G5928" s="3"/>
      <c r="I5928" s="1"/>
      <c r="J5928" s="1"/>
      <c r="K5928" s="2"/>
      <c r="Z5928" s="2"/>
      <c r="AA5928" s="1"/>
    </row>
    <row r="5929" spans="2:27" x14ac:dyDescent="0.25">
      <c r="B5929" s="5"/>
      <c r="C5929" s="2"/>
      <c r="D5929" s="3"/>
      <c r="E5929" s="3"/>
      <c r="G5929" s="3"/>
      <c r="I5929" s="1"/>
      <c r="J5929" s="1"/>
      <c r="K5929" s="2"/>
      <c r="Z5929" s="2"/>
      <c r="AA5929" s="1"/>
    </row>
    <row r="5930" spans="2:27" x14ac:dyDescent="0.25">
      <c r="B5930" s="5"/>
      <c r="C5930" s="2"/>
      <c r="D5930" s="3"/>
      <c r="E5930" s="3"/>
      <c r="F5930" s="3"/>
      <c r="G5930" s="3"/>
      <c r="I5930" s="1"/>
      <c r="J5930" s="1"/>
      <c r="K5930" s="2"/>
      <c r="Z5930" s="2"/>
      <c r="AA5930" s="1"/>
    </row>
    <row r="5931" spans="2:27" x14ac:dyDescent="0.25">
      <c r="B5931" s="5"/>
      <c r="C5931" s="2"/>
      <c r="D5931" s="3"/>
      <c r="E5931" s="3"/>
      <c r="G5931" s="3"/>
      <c r="I5931" s="1"/>
      <c r="J5931" s="1"/>
      <c r="K5931" s="2"/>
      <c r="Z5931" s="2"/>
      <c r="AA5931" s="1"/>
    </row>
    <row r="5932" spans="2:27" x14ac:dyDescent="0.25">
      <c r="B5932" s="5"/>
      <c r="C5932" s="2"/>
      <c r="D5932" s="3"/>
      <c r="E5932" s="3"/>
      <c r="G5932" s="3"/>
      <c r="I5932" s="1"/>
      <c r="J5932" s="1"/>
      <c r="K5932" s="2"/>
      <c r="Z5932" s="2"/>
      <c r="AA5932" s="1"/>
    </row>
    <row r="5933" spans="2:27" x14ac:dyDescent="0.25">
      <c r="B5933" s="5"/>
      <c r="C5933" s="2"/>
      <c r="D5933" s="3"/>
      <c r="E5933" s="3"/>
      <c r="F5933" s="3"/>
      <c r="G5933" s="3"/>
      <c r="I5933" s="1"/>
      <c r="J5933" s="1"/>
      <c r="K5933" s="2"/>
      <c r="Z5933" s="2"/>
      <c r="AA5933" s="1"/>
    </row>
    <row r="5934" spans="2:27" x14ac:dyDescent="0.25">
      <c r="B5934" s="5"/>
      <c r="C5934" s="2"/>
      <c r="D5934" s="3"/>
      <c r="E5934" s="3"/>
      <c r="G5934" s="3"/>
      <c r="I5934" s="1"/>
      <c r="J5934" s="1"/>
      <c r="K5934" s="2"/>
      <c r="Z5934" s="2"/>
      <c r="AA5934" s="1"/>
    </row>
    <row r="5935" spans="2:27" x14ac:dyDescent="0.25">
      <c r="B5935" s="5"/>
      <c r="C5935" s="2"/>
      <c r="D5935" s="3"/>
      <c r="E5935" s="3"/>
      <c r="G5935" s="3"/>
      <c r="I5935" s="1"/>
      <c r="J5935" s="1"/>
      <c r="K5935" s="2"/>
      <c r="Z5935" s="2"/>
      <c r="AA5935" s="1"/>
    </row>
    <row r="5936" spans="2:27" x14ac:dyDescent="0.25">
      <c r="B5936" s="5"/>
      <c r="C5936" s="2"/>
      <c r="D5936" s="3"/>
      <c r="G5936" s="3"/>
      <c r="I5936" s="1"/>
      <c r="J5936" s="1"/>
      <c r="K5936" s="2"/>
      <c r="Z5936" s="2"/>
      <c r="AA5936" s="1"/>
    </row>
    <row r="5937" spans="2:27" x14ac:dyDescent="0.25">
      <c r="B5937" s="5"/>
      <c r="C5937" s="2"/>
      <c r="D5937" s="3"/>
      <c r="E5937" s="3"/>
      <c r="G5937" s="3"/>
      <c r="I5937" s="1"/>
      <c r="J5937" s="1"/>
      <c r="K5937" s="2"/>
      <c r="Z5937" s="2"/>
      <c r="AA5937" s="1"/>
    </row>
    <row r="5938" spans="2:27" x14ac:dyDescent="0.25">
      <c r="B5938" s="5"/>
      <c r="C5938" s="2"/>
      <c r="D5938" s="3"/>
      <c r="E5938" s="3"/>
      <c r="F5938" s="3"/>
      <c r="G5938" s="3"/>
      <c r="I5938" s="1"/>
      <c r="J5938" s="1"/>
      <c r="K5938" s="2"/>
      <c r="Z5938" s="2"/>
      <c r="AA5938" s="1"/>
    </row>
    <row r="5939" spans="2:27" x14ac:dyDescent="0.25">
      <c r="B5939" s="5"/>
      <c r="C5939" s="2"/>
      <c r="D5939" s="3"/>
      <c r="E5939" s="3"/>
      <c r="G5939" s="3"/>
      <c r="I5939" s="1"/>
      <c r="J5939" s="1"/>
      <c r="K5939" s="2"/>
      <c r="Z5939" s="2"/>
      <c r="AA5939" s="1"/>
    </row>
    <row r="5940" spans="2:27" x14ac:dyDescent="0.25">
      <c r="B5940" s="5"/>
      <c r="C5940" s="2"/>
      <c r="D5940" s="3"/>
      <c r="E5940" s="3"/>
      <c r="G5940" s="3"/>
      <c r="I5940" s="1"/>
      <c r="J5940" s="1"/>
      <c r="K5940" s="2"/>
      <c r="Z5940" s="2"/>
      <c r="AA5940" s="1"/>
    </row>
    <row r="5941" spans="2:27" x14ac:dyDescent="0.25">
      <c r="B5941" s="5"/>
      <c r="C5941" s="2"/>
      <c r="D5941" s="3"/>
      <c r="E5941" s="3"/>
      <c r="G5941" s="3"/>
      <c r="I5941" s="1"/>
      <c r="J5941" s="1"/>
      <c r="K5941" s="2"/>
      <c r="Z5941" s="2"/>
      <c r="AA5941" s="1"/>
    </row>
    <row r="5942" spans="2:27" x14ac:dyDescent="0.25">
      <c r="B5942" s="5"/>
      <c r="C5942" s="2"/>
      <c r="D5942" s="3"/>
      <c r="E5942" s="3"/>
      <c r="G5942" s="3"/>
      <c r="I5942" s="1"/>
      <c r="J5942" s="1"/>
      <c r="K5942" s="2"/>
      <c r="Z5942" s="2"/>
      <c r="AA5942" s="1"/>
    </row>
    <row r="5943" spans="2:27" x14ac:dyDescent="0.25">
      <c r="B5943" s="5"/>
      <c r="C5943" s="2"/>
      <c r="D5943" s="3"/>
      <c r="E5943" s="3"/>
      <c r="G5943" s="3"/>
      <c r="I5943" s="1"/>
      <c r="J5943" s="1"/>
      <c r="K5943" s="2"/>
      <c r="Z5943" s="2"/>
      <c r="AA5943" s="1"/>
    </row>
    <row r="5944" spans="2:27" x14ac:dyDescent="0.25">
      <c r="B5944" s="5"/>
      <c r="C5944" s="2"/>
      <c r="D5944" s="3"/>
      <c r="E5944" s="3"/>
      <c r="G5944" s="3"/>
      <c r="I5944" s="1"/>
      <c r="J5944" s="1"/>
      <c r="K5944" s="2"/>
      <c r="Z5944" s="2"/>
      <c r="AA5944" s="1"/>
    </row>
    <row r="5945" spans="2:27" x14ac:dyDescent="0.25">
      <c r="B5945" s="5"/>
      <c r="C5945" s="2"/>
      <c r="D5945" s="3"/>
      <c r="G5945" s="3"/>
      <c r="I5945" s="1"/>
      <c r="J5945" s="1"/>
      <c r="K5945" s="2"/>
      <c r="Z5945" s="2"/>
      <c r="AA5945" s="1"/>
    </row>
    <row r="5946" spans="2:27" x14ac:dyDescent="0.25">
      <c r="B5946" s="5"/>
      <c r="C5946" s="2"/>
      <c r="D5946" s="3"/>
      <c r="E5946" s="3"/>
      <c r="F5946" s="3"/>
      <c r="G5946" s="3"/>
      <c r="I5946" s="1"/>
      <c r="J5946" s="1"/>
      <c r="K5946" s="2"/>
      <c r="Z5946" s="2"/>
      <c r="AA5946" s="1"/>
    </row>
    <row r="5947" spans="2:27" x14ac:dyDescent="0.25">
      <c r="B5947" s="5"/>
      <c r="C5947" s="2"/>
      <c r="D5947" s="3"/>
      <c r="F5947" s="3"/>
      <c r="G5947" s="3"/>
      <c r="I5947" s="1"/>
      <c r="J5947" s="1"/>
      <c r="K5947" s="2"/>
      <c r="Z5947" s="2"/>
      <c r="AA5947" s="1"/>
    </row>
    <row r="5948" spans="2:27" x14ac:dyDescent="0.25">
      <c r="B5948" s="5"/>
      <c r="C5948" s="2"/>
      <c r="D5948" s="3"/>
      <c r="E5948" s="3"/>
      <c r="G5948" s="3"/>
      <c r="I5948" s="1"/>
      <c r="J5948" s="1"/>
      <c r="K5948" s="2"/>
      <c r="Z5948" s="2"/>
      <c r="AA5948" s="1"/>
    </row>
    <row r="5949" spans="2:27" x14ac:dyDescent="0.25">
      <c r="B5949" s="5"/>
      <c r="C5949" s="2"/>
      <c r="D5949" s="3"/>
      <c r="E5949" s="3"/>
      <c r="G5949" s="3"/>
      <c r="I5949" s="1"/>
      <c r="J5949" s="1"/>
      <c r="K5949" s="2"/>
      <c r="Z5949" s="2"/>
      <c r="AA5949" s="1"/>
    </row>
    <row r="5950" spans="2:27" x14ac:dyDescent="0.25">
      <c r="B5950" s="5"/>
      <c r="C5950" s="2"/>
      <c r="D5950" s="3"/>
      <c r="E5950" s="3"/>
      <c r="G5950" s="3"/>
      <c r="I5950" s="1"/>
      <c r="J5950" s="1"/>
      <c r="K5950" s="2"/>
      <c r="Z5950" s="2"/>
      <c r="AA5950" s="1"/>
    </row>
    <row r="5951" spans="2:27" x14ac:dyDescent="0.25">
      <c r="B5951" s="5"/>
      <c r="C5951" s="2"/>
      <c r="D5951" s="3"/>
      <c r="E5951" s="3"/>
      <c r="G5951" s="3"/>
      <c r="I5951" s="1"/>
      <c r="J5951" s="1"/>
      <c r="K5951" s="2"/>
      <c r="Z5951" s="2"/>
      <c r="AA5951" s="1"/>
    </row>
    <row r="5952" spans="2:27" x14ac:dyDescent="0.25">
      <c r="B5952" s="5"/>
      <c r="C5952" s="2"/>
      <c r="D5952" s="3"/>
      <c r="E5952" s="3"/>
      <c r="F5952" s="3"/>
      <c r="G5952" s="3"/>
      <c r="I5952" s="1"/>
      <c r="J5952" s="1"/>
      <c r="K5952" s="2"/>
      <c r="Z5952" s="2"/>
      <c r="AA5952" s="1"/>
    </row>
    <row r="5953" spans="2:27" x14ac:dyDescent="0.25">
      <c r="B5953" s="5"/>
      <c r="C5953" s="2"/>
      <c r="D5953" s="3"/>
      <c r="G5953" s="3"/>
      <c r="I5953" s="1"/>
      <c r="J5953" s="1"/>
      <c r="K5953" s="2"/>
      <c r="Z5953" s="2"/>
      <c r="AA5953" s="1"/>
    </row>
    <row r="5954" spans="2:27" x14ac:dyDescent="0.25">
      <c r="B5954" s="5"/>
      <c r="C5954" s="2"/>
      <c r="D5954" s="3"/>
      <c r="E5954" s="3"/>
      <c r="F5954" s="3"/>
      <c r="G5954" s="3"/>
      <c r="I5954" s="1"/>
      <c r="J5954" s="1"/>
      <c r="K5954" s="2"/>
      <c r="Z5954" s="2"/>
      <c r="AA5954" s="1"/>
    </row>
    <row r="5955" spans="2:27" x14ac:dyDescent="0.25">
      <c r="B5955" s="5"/>
      <c r="C5955" s="2"/>
      <c r="D5955" s="3"/>
      <c r="G5955" s="3"/>
      <c r="I5955" s="1"/>
      <c r="J5955" s="1"/>
      <c r="K5955" s="2"/>
      <c r="Z5955" s="2"/>
      <c r="AA5955" s="1"/>
    </row>
    <row r="5956" spans="2:27" x14ac:dyDescent="0.25">
      <c r="B5956" s="5"/>
      <c r="C5956" s="2"/>
      <c r="D5956" s="3"/>
      <c r="E5956" s="3"/>
      <c r="G5956" s="3"/>
      <c r="I5956" s="1"/>
      <c r="J5956" s="1"/>
      <c r="K5956" s="2"/>
      <c r="Z5956" s="2"/>
      <c r="AA5956" s="1"/>
    </row>
    <row r="5957" spans="2:27" x14ac:dyDescent="0.25">
      <c r="B5957" s="5"/>
      <c r="C5957" s="2"/>
      <c r="D5957" s="3"/>
      <c r="E5957" s="3"/>
      <c r="F5957" s="3"/>
      <c r="G5957" s="3"/>
      <c r="I5957" s="1"/>
      <c r="J5957" s="1"/>
      <c r="K5957" s="2"/>
      <c r="Z5957" s="2"/>
      <c r="AA5957" s="1"/>
    </row>
    <row r="5958" spans="2:27" x14ac:dyDescent="0.25">
      <c r="B5958" s="5"/>
      <c r="C5958" s="2"/>
      <c r="D5958" s="3"/>
      <c r="G5958" s="3"/>
      <c r="I5958" s="1"/>
      <c r="J5958" s="1"/>
      <c r="K5958" s="2"/>
      <c r="Z5958" s="2"/>
      <c r="AA5958" s="1"/>
    </row>
    <row r="5959" spans="2:27" x14ac:dyDescent="0.25">
      <c r="B5959" s="5"/>
      <c r="C5959" s="2"/>
      <c r="D5959" s="3"/>
      <c r="G5959" s="3"/>
      <c r="I5959" s="1"/>
      <c r="J5959" s="1"/>
      <c r="K5959" s="2"/>
      <c r="Z5959" s="2"/>
      <c r="AA5959" s="1"/>
    </row>
    <row r="5960" spans="2:27" x14ac:dyDescent="0.25">
      <c r="B5960" s="5"/>
      <c r="C5960" s="2"/>
      <c r="D5960" s="3"/>
      <c r="E5960" s="3"/>
      <c r="G5960" s="3"/>
      <c r="I5960" s="1"/>
      <c r="J5960" s="1"/>
      <c r="K5960" s="2"/>
      <c r="Z5960" s="2"/>
      <c r="AA5960" s="1"/>
    </row>
    <row r="5961" spans="2:27" x14ac:dyDescent="0.25">
      <c r="B5961" s="5"/>
      <c r="C5961" s="2"/>
      <c r="D5961" s="3"/>
      <c r="E5961" s="3"/>
      <c r="G5961" s="3"/>
      <c r="I5961" s="1"/>
      <c r="J5961" s="1"/>
      <c r="K5961" s="2"/>
      <c r="Z5961" s="2"/>
      <c r="AA5961" s="1"/>
    </row>
    <row r="5962" spans="2:27" x14ac:dyDescent="0.25">
      <c r="B5962" s="5"/>
      <c r="C5962" s="2"/>
      <c r="D5962" s="3"/>
      <c r="G5962" s="3"/>
      <c r="I5962" s="1"/>
      <c r="J5962" s="1"/>
      <c r="K5962" s="2"/>
      <c r="Z5962" s="2"/>
      <c r="AA5962" s="1"/>
    </row>
    <row r="5963" spans="2:27" x14ac:dyDescent="0.25">
      <c r="B5963" s="5"/>
      <c r="C5963" s="2"/>
      <c r="D5963" s="3"/>
      <c r="F5963" s="3"/>
      <c r="G5963" s="3"/>
      <c r="I5963" s="1"/>
      <c r="J5963" s="1"/>
      <c r="K5963" s="2"/>
      <c r="Z5963" s="2"/>
      <c r="AA5963" s="1"/>
    </row>
    <row r="5964" spans="2:27" x14ac:dyDescent="0.25">
      <c r="B5964" s="5"/>
      <c r="C5964" s="2"/>
      <c r="D5964" s="3"/>
      <c r="E5964" s="3"/>
      <c r="G5964" s="3"/>
      <c r="I5964" s="1"/>
      <c r="J5964" s="1"/>
      <c r="K5964" s="2"/>
      <c r="Z5964" s="2"/>
      <c r="AA5964" s="1"/>
    </row>
    <row r="5965" spans="2:27" x14ac:dyDescent="0.25">
      <c r="B5965" s="5"/>
      <c r="C5965" s="2"/>
      <c r="D5965" s="3"/>
      <c r="G5965" s="3"/>
      <c r="I5965" s="1"/>
      <c r="J5965" s="1"/>
      <c r="K5965" s="2"/>
      <c r="Z5965" s="2"/>
      <c r="AA5965" s="1"/>
    </row>
    <row r="5966" spans="2:27" x14ac:dyDescent="0.25">
      <c r="B5966" s="5"/>
      <c r="C5966" s="2"/>
      <c r="D5966" s="3"/>
      <c r="G5966" s="3"/>
      <c r="I5966" s="1"/>
      <c r="J5966" s="1"/>
      <c r="K5966" s="2"/>
      <c r="Z5966" s="2"/>
      <c r="AA5966" s="1"/>
    </row>
    <row r="5967" spans="2:27" x14ac:dyDescent="0.25">
      <c r="B5967" s="5"/>
      <c r="C5967" s="2"/>
      <c r="D5967" s="3"/>
      <c r="F5967" s="3"/>
      <c r="G5967" s="3"/>
      <c r="I5967" s="1"/>
      <c r="J5967" s="1"/>
      <c r="K5967" s="2"/>
      <c r="Z5967" s="2"/>
      <c r="AA5967" s="1"/>
    </row>
    <row r="5968" spans="2:27" x14ac:dyDescent="0.25">
      <c r="B5968" s="5"/>
      <c r="C5968" s="2"/>
      <c r="D5968" s="3"/>
      <c r="E5968" s="3"/>
      <c r="G5968" s="3"/>
      <c r="I5968" s="1"/>
      <c r="J5968" s="1"/>
      <c r="K5968" s="2"/>
      <c r="Z5968" s="2"/>
      <c r="AA5968" s="1"/>
    </row>
    <row r="5969" spans="2:27" x14ac:dyDescent="0.25">
      <c r="B5969" s="5"/>
      <c r="C5969" s="2"/>
      <c r="D5969" s="3"/>
      <c r="G5969" s="3"/>
      <c r="I5969" s="1"/>
      <c r="J5969" s="1"/>
      <c r="K5969" s="2"/>
      <c r="Z5969" s="2"/>
      <c r="AA5969" s="1"/>
    </row>
    <row r="5970" spans="2:27" x14ac:dyDescent="0.25">
      <c r="B5970" s="5"/>
      <c r="C5970" s="2"/>
      <c r="D5970" s="3"/>
      <c r="E5970" s="3"/>
      <c r="G5970" s="3"/>
      <c r="I5970" s="1"/>
      <c r="J5970" s="1"/>
      <c r="K5970" s="2"/>
      <c r="Z5970" s="2"/>
      <c r="AA5970" s="1"/>
    </row>
    <row r="5971" spans="2:27" x14ac:dyDescent="0.25">
      <c r="B5971" s="5"/>
      <c r="C5971" s="2"/>
      <c r="D5971" s="3"/>
      <c r="E5971" s="3"/>
      <c r="G5971" s="3"/>
      <c r="I5971" s="1"/>
      <c r="J5971" s="1"/>
      <c r="K5971" s="2"/>
      <c r="Z5971" s="2"/>
      <c r="AA5971" s="1"/>
    </row>
    <row r="5972" spans="2:27" x14ac:dyDescent="0.25">
      <c r="B5972" s="5"/>
      <c r="C5972" s="2"/>
      <c r="D5972" s="3"/>
      <c r="E5972" s="3"/>
      <c r="G5972" s="3"/>
      <c r="I5972" s="1"/>
      <c r="J5972" s="1"/>
      <c r="K5972" s="2"/>
      <c r="Z5972" s="2"/>
      <c r="AA5972" s="1"/>
    </row>
    <row r="5973" spans="2:27" x14ac:dyDescent="0.25">
      <c r="B5973" s="5"/>
      <c r="C5973" s="2"/>
      <c r="D5973" s="3"/>
      <c r="E5973" s="3"/>
      <c r="F5973" s="3"/>
      <c r="G5973" s="3"/>
      <c r="I5973" s="1"/>
      <c r="J5973" s="1"/>
      <c r="K5973" s="2"/>
      <c r="Z5973" s="2"/>
      <c r="AA5973" s="1"/>
    </row>
    <row r="5974" spans="2:27" x14ac:dyDescent="0.25">
      <c r="B5974" s="5"/>
      <c r="C5974" s="2"/>
      <c r="D5974" s="3"/>
      <c r="F5974" s="3"/>
      <c r="G5974" s="3"/>
      <c r="I5974" s="1"/>
      <c r="J5974" s="1"/>
      <c r="K5974" s="2"/>
      <c r="Z5974" s="2"/>
      <c r="AA5974" s="1"/>
    </row>
    <row r="5975" spans="2:27" x14ac:dyDescent="0.25">
      <c r="B5975" s="5"/>
      <c r="C5975" s="2"/>
      <c r="D5975" s="3"/>
      <c r="F5975" s="3"/>
      <c r="G5975" s="3"/>
      <c r="I5975" s="1"/>
      <c r="J5975" s="1"/>
      <c r="K5975" s="2"/>
      <c r="Z5975" s="2"/>
      <c r="AA5975" s="1"/>
    </row>
    <row r="5976" spans="2:27" x14ac:dyDescent="0.25">
      <c r="B5976" s="5"/>
      <c r="C5976" s="2"/>
      <c r="D5976" s="3"/>
      <c r="E5976" s="3"/>
      <c r="F5976" s="3"/>
      <c r="G5976" s="3"/>
      <c r="I5976" s="1"/>
      <c r="J5976" s="1"/>
      <c r="K5976" s="2"/>
      <c r="Z5976" s="2"/>
      <c r="AA5976" s="1"/>
    </row>
    <row r="5977" spans="2:27" x14ac:dyDescent="0.25">
      <c r="B5977" s="5"/>
      <c r="C5977" s="2"/>
      <c r="D5977" s="3"/>
      <c r="E5977" s="3"/>
      <c r="G5977" s="3"/>
      <c r="I5977" s="1"/>
      <c r="J5977" s="1"/>
      <c r="K5977" s="2"/>
      <c r="Z5977" s="2"/>
      <c r="AA5977" s="1"/>
    </row>
    <row r="5978" spans="2:27" x14ac:dyDescent="0.25">
      <c r="B5978" s="5"/>
      <c r="C5978" s="2"/>
      <c r="D5978" s="3"/>
      <c r="I5978" s="1"/>
      <c r="J5978" s="1"/>
      <c r="K5978" s="2"/>
      <c r="Z5978" s="2"/>
      <c r="AA5978" s="1"/>
    </row>
    <row r="5979" spans="2:27" x14ac:dyDescent="0.25">
      <c r="B5979" s="5"/>
      <c r="C5979" s="2"/>
      <c r="D5979" s="3"/>
      <c r="G5979" s="3"/>
      <c r="I5979" s="1"/>
      <c r="J5979" s="1"/>
      <c r="K5979" s="2"/>
      <c r="Z5979" s="2"/>
      <c r="AA5979" s="1"/>
    </row>
    <row r="5980" spans="2:27" x14ac:dyDescent="0.25">
      <c r="B5980" s="5"/>
      <c r="C5980" s="2"/>
      <c r="D5980" s="3"/>
      <c r="F5980" s="3"/>
      <c r="G5980" s="3"/>
      <c r="I5980" s="1"/>
      <c r="J5980" s="1"/>
      <c r="K5980" s="2"/>
      <c r="Z5980" s="2"/>
      <c r="AA5980" s="1"/>
    </row>
    <row r="5981" spans="2:27" x14ac:dyDescent="0.25">
      <c r="B5981" s="5"/>
      <c r="C5981" s="2"/>
      <c r="D5981" s="3"/>
      <c r="G5981" s="3"/>
      <c r="I5981" s="1"/>
      <c r="J5981" s="1"/>
      <c r="K5981" s="2"/>
      <c r="Z5981" s="2"/>
      <c r="AA5981" s="1"/>
    </row>
    <row r="5982" spans="2:27" x14ac:dyDescent="0.25">
      <c r="B5982" s="5"/>
      <c r="C5982" s="2"/>
      <c r="D5982" s="3"/>
      <c r="E5982" s="3"/>
      <c r="G5982" s="3"/>
      <c r="I5982" s="1"/>
      <c r="J5982" s="1"/>
      <c r="K5982" s="2"/>
      <c r="Z5982" s="2"/>
      <c r="AA5982" s="1"/>
    </row>
    <row r="5983" spans="2:27" x14ac:dyDescent="0.25">
      <c r="B5983" s="5"/>
      <c r="C5983" s="2"/>
      <c r="D5983" s="3"/>
      <c r="F5983" s="3"/>
      <c r="G5983" s="3"/>
      <c r="I5983" s="1"/>
      <c r="J5983" s="1"/>
      <c r="K5983" s="2"/>
      <c r="Z5983" s="2"/>
      <c r="AA5983" s="1"/>
    </row>
    <row r="5984" spans="2:27" x14ac:dyDescent="0.25">
      <c r="B5984" s="5"/>
      <c r="C5984" s="2"/>
      <c r="D5984" s="3"/>
      <c r="G5984" s="3"/>
      <c r="I5984" s="1"/>
      <c r="J5984" s="1"/>
      <c r="K5984" s="2"/>
      <c r="Z5984" s="2"/>
      <c r="AA5984" s="1"/>
    </row>
    <row r="5985" spans="2:27" x14ac:dyDescent="0.25">
      <c r="B5985" s="5"/>
      <c r="C5985" s="2"/>
      <c r="D5985" s="3"/>
      <c r="G5985" s="3"/>
      <c r="I5985" s="1"/>
      <c r="J5985" s="1"/>
      <c r="K5985" s="2"/>
      <c r="Z5985" s="2"/>
      <c r="AA5985" s="1"/>
    </row>
    <row r="5986" spans="2:27" x14ac:dyDescent="0.25">
      <c r="B5986" s="5"/>
      <c r="C5986" s="2"/>
      <c r="D5986" s="3"/>
      <c r="I5986" s="1"/>
      <c r="J5986" s="1"/>
      <c r="K5986" s="2"/>
      <c r="Z5986" s="2"/>
      <c r="AA5986" s="1"/>
    </row>
    <row r="5987" spans="2:27" x14ac:dyDescent="0.25">
      <c r="B5987" s="5"/>
      <c r="C5987" s="2"/>
      <c r="D5987" s="3"/>
      <c r="G5987" s="3"/>
      <c r="I5987" s="1"/>
      <c r="J5987" s="1"/>
      <c r="K5987" s="2"/>
      <c r="Z5987" s="2"/>
      <c r="AA5987" s="1"/>
    </row>
    <row r="5988" spans="2:27" x14ac:dyDescent="0.25">
      <c r="B5988" s="5"/>
      <c r="C5988" s="2"/>
      <c r="D5988" s="3"/>
      <c r="E5988" s="3"/>
      <c r="G5988" s="3"/>
      <c r="I5988" s="1"/>
      <c r="J5988" s="1"/>
      <c r="K5988" s="2"/>
      <c r="Z5988" s="2"/>
      <c r="AA5988" s="1"/>
    </row>
    <row r="5989" spans="2:27" x14ac:dyDescent="0.25">
      <c r="B5989" s="5"/>
      <c r="C5989" s="2"/>
      <c r="D5989" s="3"/>
      <c r="I5989" s="1"/>
      <c r="J5989" s="1"/>
      <c r="K5989" s="2"/>
      <c r="Z5989" s="2"/>
      <c r="AA5989" s="1"/>
    </row>
    <row r="5990" spans="2:27" x14ac:dyDescent="0.25">
      <c r="B5990" s="5"/>
      <c r="C5990" s="2"/>
      <c r="D5990" s="3"/>
      <c r="E5990" s="3"/>
      <c r="F5990" s="3"/>
      <c r="G5990" s="3"/>
      <c r="I5990" s="1"/>
      <c r="J5990" s="1"/>
      <c r="K5990" s="2"/>
      <c r="Z5990" s="2"/>
      <c r="AA5990" s="1"/>
    </row>
    <row r="5991" spans="2:27" x14ac:dyDescent="0.25">
      <c r="B5991" s="5"/>
      <c r="C5991" s="2"/>
      <c r="D5991" s="3"/>
      <c r="E5991" s="3"/>
      <c r="F5991" s="3"/>
      <c r="G5991" s="3"/>
      <c r="I5991" s="1"/>
      <c r="J5991" s="1"/>
      <c r="K5991" s="2"/>
      <c r="Z5991" s="2"/>
      <c r="AA5991" s="1"/>
    </row>
    <row r="5992" spans="2:27" x14ac:dyDescent="0.25">
      <c r="B5992" s="5"/>
      <c r="C5992" s="2"/>
      <c r="D5992" s="3"/>
      <c r="G5992" s="3"/>
      <c r="I5992" s="1"/>
      <c r="J5992" s="1"/>
      <c r="K5992" s="2"/>
      <c r="Z5992" s="2"/>
      <c r="AA5992" s="1"/>
    </row>
    <row r="5993" spans="2:27" x14ac:dyDescent="0.25">
      <c r="B5993" s="5"/>
      <c r="C5993" s="2"/>
      <c r="D5993" s="3"/>
      <c r="G5993" s="3"/>
      <c r="I5993" s="1"/>
      <c r="J5993" s="1"/>
      <c r="K5993" s="2"/>
      <c r="Z5993" s="2"/>
      <c r="AA5993" s="1"/>
    </row>
    <row r="5994" spans="2:27" x14ac:dyDescent="0.25">
      <c r="B5994" s="5"/>
      <c r="C5994" s="2"/>
      <c r="D5994" s="3"/>
      <c r="E5994" s="3"/>
      <c r="G5994" s="3"/>
      <c r="I5994" s="1"/>
      <c r="J5994" s="1"/>
      <c r="K5994" s="2"/>
      <c r="Z5994" s="2"/>
      <c r="AA5994" s="1"/>
    </row>
    <row r="5995" spans="2:27" x14ac:dyDescent="0.25">
      <c r="B5995" s="5"/>
      <c r="C5995" s="2"/>
      <c r="D5995" s="3"/>
      <c r="E5995" s="3"/>
      <c r="F5995" s="3"/>
      <c r="G5995" s="3"/>
      <c r="I5995" s="1"/>
      <c r="J5995" s="1"/>
      <c r="K5995" s="2"/>
      <c r="Z5995" s="2"/>
      <c r="AA5995" s="1"/>
    </row>
    <row r="5996" spans="2:27" x14ac:dyDescent="0.25">
      <c r="B5996" s="5"/>
      <c r="C5996" s="2"/>
      <c r="D5996" s="3"/>
      <c r="G5996" s="3"/>
      <c r="I5996" s="1"/>
      <c r="J5996" s="1"/>
      <c r="K5996" s="2"/>
      <c r="Z5996" s="2"/>
      <c r="AA5996" s="1"/>
    </row>
    <row r="5997" spans="2:27" x14ac:dyDescent="0.25">
      <c r="B5997" s="5"/>
      <c r="C5997" s="2"/>
      <c r="D5997" s="3"/>
      <c r="E5997" s="3"/>
      <c r="G5997" s="3"/>
      <c r="I5997" s="1"/>
      <c r="J5997" s="1"/>
      <c r="K5997" s="2"/>
      <c r="Z5997" s="2"/>
      <c r="AA5997" s="1"/>
    </row>
    <row r="5998" spans="2:27" x14ac:dyDescent="0.25">
      <c r="B5998" s="5"/>
      <c r="C5998" s="2"/>
      <c r="D5998" s="3"/>
      <c r="G5998" s="3"/>
      <c r="I5998" s="1"/>
      <c r="J5998" s="1"/>
      <c r="K5998" s="2"/>
      <c r="Z5998" s="2"/>
      <c r="AA5998" s="1"/>
    </row>
    <row r="5999" spans="2:27" x14ac:dyDescent="0.25">
      <c r="B5999" s="5"/>
      <c r="C5999" s="2"/>
      <c r="D5999" s="3"/>
      <c r="G5999" s="3"/>
      <c r="I5999" s="1"/>
      <c r="J5999" s="1"/>
      <c r="K5999" s="2"/>
      <c r="Z5999" s="2"/>
      <c r="AA5999" s="1"/>
    </row>
    <row r="6000" spans="2:27" x14ac:dyDescent="0.25">
      <c r="B6000" s="5"/>
      <c r="C6000" s="2"/>
      <c r="D6000" s="3"/>
      <c r="E6000" s="3"/>
      <c r="F6000" s="3"/>
      <c r="G6000" s="3"/>
      <c r="I6000" s="1"/>
      <c r="J6000" s="1"/>
      <c r="K6000" s="2"/>
      <c r="Z6000" s="2"/>
      <c r="AA6000" s="1"/>
    </row>
    <row r="6001" spans="2:27" x14ac:dyDescent="0.25">
      <c r="B6001" s="5"/>
      <c r="C6001" s="2"/>
      <c r="D6001" s="3"/>
      <c r="E6001" s="3"/>
      <c r="F6001" s="3"/>
      <c r="G6001" s="3"/>
      <c r="I6001" s="1"/>
      <c r="J6001" s="1"/>
      <c r="K6001" s="2"/>
      <c r="Z6001" s="2"/>
      <c r="AA6001" s="1"/>
    </row>
    <row r="6002" spans="2:27" x14ac:dyDescent="0.25">
      <c r="B6002" s="5"/>
      <c r="C6002" s="2"/>
      <c r="D6002" s="3"/>
      <c r="G6002" s="3"/>
      <c r="I6002" s="1"/>
      <c r="J6002" s="1"/>
      <c r="K6002" s="2"/>
      <c r="Z6002" s="2"/>
      <c r="AA6002" s="1"/>
    </row>
    <row r="6003" spans="2:27" x14ac:dyDescent="0.25">
      <c r="B6003" s="5"/>
      <c r="C6003" s="2"/>
      <c r="D6003" s="3"/>
      <c r="G6003" s="3"/>
      <c r="I6003" s="1"/>
      <c r="J6003" s="1"/>
      <c r="K6003" s="2"/>
      <c r="Z6003" s="2"/>
      <c r="AA6003" s="1"/>
    </row>
    <row r="6004" spans="2:27" x14ac:dyDescent="0.25">
      <c r="B6004" s="5"/>
      <c r="C6004" s="2"/>
      <c r="D6004" s="3"/>
      <c r="E6004" s="3"/>
      <c r="F6004" s="3"/>
      <c r="G6004" s="3"/>
      <c r="I6004" s="1"/>
      <c r="J6004" s="1"/>
      <c r="K6004" s="2"/>
      <c r="Z6004" s="2"/>
      <c r="AA6004" s="1"/>
    </row>
    <row r="6005" spans="2:27" x14ac:dyDescent="0.25">
      <c r="B6005" s="5"/>
      <c r="C6005" s="2"/>
      <c r="D6005" s="3"/>
      <c r="G6005" s="3"/>
      <c r="I6005" s="1"/>
      <c r="J6005" s="1"/>
      <c r="K6005" s="2"/>
      <c r="Z6005" s="2"/>
      <c r="AA6005" s="1"/>
    </row>
    <row r="6006" spans="2:27" x14ac:dyDescent="0.25">
      <c r="B6006" s="5"/>
      <c r="C6006" s="2"/>
      <c r="D6006" s="3"/>
      <c r="E6006" s="3"/>
      <c r="G6006" s="3"/>
      <c r="I6006" s="1"/>
      <c r="J6006" s="1"/>
      <c r="K6006" s="2"/>
      <c r="Z6006" s="2"/>
      <c r="AA6006" s="1"/>
    </row>
    <row r="6007" spans="2:27" x14ac:dyDescent="0.25">
      <c r="B6007" s="5"/>
      <c r="C6007" s="2"/>
      <c r="D6007" s="3"/>
      <c r="F6007" s="3"/>
      <c r="G6007" s="3"/>
      <c r="I6007" s="1"/>
      <c r="J6007" s="1"/>
      <c r="K6007" s="2"/>
      <c r="Z6007" s="2"/>
      <c r="AA6007" s="1"/>
    </row>
    <row r="6008" spans="2:27" x14ac:dyDescent="0.25">
      <c r="B6008" s="5"/>
      <c r="C6008" s="2"/>
      <c r="D6008" s="3"/>
      <c r="E6008" s="3"/>
      <c r="G6008" s="3"/>
      <c r="I6008" s="1"/>
      <c r="J6008" s="1"/>
      <c r="K6008" s="2"/>
      <c r="Z6008" s="2"/>
      <c r="AA6008" s="1"/>
    </row>
    <row r="6009" spans="2:27" x14ac:dyDescent="0.25">
      <c r="B6009" s="5"/>
      <c r="C6009" s="2"/>
      <c r="D6009" s="3"/>
      <c r="E6009" s="3"/>
      <c r="G6009" s="3"/>
      <c r="I6009" s="1"/>
      <c r="J6009" s="1"/>
      <c r="K6009" s="2"/>
      <c r="Z6009" s="2"/>
      <c r="AA6009" s="1"/>
    </row>
    <row r="6010" spans="2:27" x14ac:dyDescent="0.25">
      <c r="B6010" s="5"/>
      <c r="C6010" s="2"/>
      <c r="D6010" s="3"/>
      <c r="G6010" s="3"/>
      <c r="I6010" s="1"/>
      <c r="J6010" s="1"/>
      <c r="K6010" s="2"/>
      <c r="Z6010" s="2"/>
      <c r="AA6010" s="1"/>
    </row>
    <row r="6011" spans="2:27" x14ac:dyDescent="0.25">
      <c r="B6011" s="5"/>
      <c r="C6011" s="2"/>
      <c r="D6011" s="3"/>
      <c r="E6011" s="3"/>
      <c r="G6011" s="3"/>
      <c r="I6011" s="1"/>
      <c r="J6011" s="1"/>
      <c r="K6011" s="2"/>
      <c r="Z6011" s="2"/>
      <c r="AA6011" s="1"/>
    </row>
    <row r="6012" spans="2:27" x14ac:dyDescent="0.25">
      <c r="B6012" s="5"/>
      <c r="C6012" s="2"/>
      <c r="D6012" s="3"/>
      <c r="E6012" s="3"/>
      <c r="G6012" s="3"/>
      <c r="I6012" s="1"/>
      <c r="J6012" s="1"/>
      <c r="K6012" s="2"/>
      <c r="Z6012" s="2"/>
      <c r="AA6012" s="1"/>
    </row>
    <row r="6013" spans="2:27" x14ac:dyDescent="0.25">
      <c r="B6013" s="5"/>
      <c r="C6013" s="2"/>
      <c r="D6013" s="3"/>
      <c r="E6013" s="3"/>
      <c r="G6013" s="3"/>
      <c r="I6013" s="1"/>
      <c r="J6013" s="1"/>
      <c r="K6013" s="2"/>
      <c r="Z6013" s="2"/>
      <c r="AA6013" s="1"/>
    </row>
    <row r="6014" spans="2:27" x14ac:dyDescent="0.25">
      <c r="B6014" s="5"/>
      <c r="C6014" s="2"/>
      <c r="D6014" s="3"/>
      <c r="E6014" s="3"/>
      <c r="G6014" s="3"/>
      <c r="I6014" s="1"/>
      <c r="J6014" s="1"/>
      <c r="K6014" s="2"/>
      <c r="Z6014" s="2"/>
      <c r="AA6014" s="1"/>
    </row>
    <row r="6015" spans="2:27" x14ac:dyDescent="0.25">
      <c r="B6015" s="5"/>
      <c r="C6015" s="2"/>
      <c r="D6015" s="3"/>
      <c r="F6015" s="3"/>
      <c r="G6015" s="3"/>
      <c r="I6015" s="1"/>
      <c r="J6015" s="1"/>
      <c r="K6015" s="2"/>
      <c r="Z6015" s="2"/>
      <c r="AA6015" s="1"/>
    </row>
    <row r="6016" spans="2:27" x14ac:dyDescent="0.25">
      <c r="B6016" s="5"/>
      <c r="C6016" s="2"/>
      <c r="D6016" s="3"/>
      <c r="E6016" s="3"/>
      <c r="G6016" s="3"/>
      <c r="I6016" s="1"/>
      <c r="J6016" s="1"/>
      <c r="K6016" s="2"/>
      <c r="Z6016" s="2"/>
      <c r="AA6016" s="1"/>
    </row>
    <row r="6017" spans="2:27" x14ac:dyDescent="0.25">
      <c r="B6017" s="5"/>
      <c r="C6017" s="2"/>
      <c r="D6017" s="3"/>
      <c r="F6017" s="3"/>
      <c r="G6017" s="3"/>
      <c r="I6017" s="1"/>
      <c r="J6017" s="1"/>
      <c r="K6017" s="2"/>
      <c r="Z6017" s="2"/>
      <c r="AA6017" s="1"/>
    </row>
    <row r="6018" spans="2:27" x14ac:dyDescent="0.25">
      <c r="B6018" s="5"/>
      <c r="C6018" s="2"/>
      <c r="D6018" s="3"/>
      <c r="E6018" s="3"/>
      <c r="F6018" s="3"/>
      <c r="G6018" s="3"/>
      <c r="I6018" s="1"/>
      <c r="J6018" s="1"/>
      <c r="K6018" s="2"/>
      <c r="Z6018" s="2"/>
      <c r="AA6018" s="1"/>
    </row>
    <row r="6019" spans="2:27" x14ac:dyDescent="0.25">
      <c r="B6019" s="5"/>
      <c r="C6019" s="2"/>
      <c r="D6019" s="3"/>
      <c r="I6019" s="1"/>
      <c r="J6019" s="1"/>
      <c r="K6019" s="2"/>
      <c r="Z6019" s="2"/>
      <c r="AA6019" s="1"/>
    </row>
    <row r="6020" spans="2:27" x14ac:dyDescent="0.25">
      <c r="B6020" s="5"/>
      <c r="C6020" s="2"/>
      <c r="D6020" s="3"/>
      <c r="E6020" s="3"/>
      <c r="G6020" s="3"/>
      <c r="I6020" s="1"/>
      <c r="J6020" s="1"/>
      <c r="K6020" s="2"/>
      <c r="Z6020" s="2"/>
      <c r="AA6020" s="1"/>
    </row>
    <row r="6021" spans="2:27" x14ac:dyDescent="0.25">
      <c r="B6021" s="5"/>
      <c r="C6021" s="2"/>
      <c r="D6021" s="3"/>
      <c r="E6021" s="3"/>
      <c r="G6021" s="3"/>
      <c r="I6021" s="1"/>
      <c r="J6021" s="1"/>
      <c r="K6021" s="2"/>
      <c r="Z6021" s="2"/>
      <c r="AA6021" s="1"/>
    </row>
    <row r="6022" spans="2:27" x14ac:dyDescent="0.25">
      <c r="B6022" s="5"/>
      <c r="C6022" s="2"/>
      <c r="D6022" s="3"/>
      <c r="G6022" s="3"/>
      <c r="I6022" s="1"/>
      <c r="J6022" s="1"/>
      <c r="K6022" s="2"/>
      <c r="Z6022" s="2"/>
      <c r="AA6022" s="1"/>
    </row>
    <row r="6023" spans="2:27" x14ac:dyDescent="0.25">
      <c r="B6023" s="5"/>
      <c r="C6023" s="2"/>
      <c r="D6023" s="3"/>
      <c r="G6023" s="3"/>
      <c r="I6023" s="1"/>
      <c r="J6023" s="1"/>
      <c r="K6023" s="2"/>
      <c r="Z6023" s="2"/>
      <c r="AA6023" s="1"/>
    </row>
    <row r="6024" spans="2:27" x14ac:dyDescent="0.25">
      <c r="B6024" s="5"/>
      <c r="C6024" s="2"/>
      <c r="D6024" s="3"/>
      <c r="F6024" s="3"/>
      <c r="G6024" s="3"/>
      <c r="I6024" s="1"/>
      <c r="J6024" s="1"/>
      <c r="K6024" s="2"/>
      <c r="Z6024" s="2"/>
      <c r="AA6024" s="1"/>
    </row>
    <row r="6025" spans="2:27" x14ac:dyDescent="0.25">
      <c r="B6025" s="5"/>
      <c r="C6025" s="2"/>
      <c r="D6025" s="3"/>
      <c r="E6025" s="3"/>
      <c r="F6025" s="3"/>
      <c r="G6025" s="3"/>
      <c r="I6025" s="1"/>
      <c r="J6025" s="1"/>
      <c r="K6025" s="2"/>
      <c r="Z6025" s="2"/>
      <c r="AA6025" s="1"/>
    </row>
    <row r="6026" spans="2:27" x14ac:dyDescent="0.25">
      <c r="B6026" s="5"/>
      <c r="C6026" s="2"/>
      <c r="D6026" s="3"/>
      <c r="F6026" s="3"/>
      <c r="G6026" s="3"/>
      <c r="I6026" s="1"/>
      <c r="J6026" s="1"/>
      <c r="K6026" s="2"/>
      <c r="Z6026" s="2"/>
      <c r="AA6026" s="1"/>
    </row>
    <row r="6027" spans="2:27" x14ac:dyDescent="0.25">
      <c r="B6027" s="5"/>
      <c r="C6027" s="2"/>
      <c r="D6027" s="3"/>
      <c r="E6027" s="3"/>
      <c r="F6027" s="3"/>
      <c r="G6027" s="3"/>
      <c r="I6027" s="1"/>
      <c r="J6027" s="1"/>
      <c r="K6027" s="2"/>
      <c r="Z6027" s="2"/>
      <c r="AA6027" s="1"/>
    </row>
    <row r="6028" spans="2:27" x14ac:dyDescent="0.25">
      <c r="B6028" s="5"/>
      <c r="C6028" s="2"/>
      <c r="D6028" s="3"/>
      <c r="E6028" s="3"/>
      <c r="G6028" s="3"/>
      <c r="I6028" s="1"/>
      <c r="J6028" s="1"/>
      <c r="K6028" s="2"/>
      <c r="Z6028" s="2"/>
      <c r="AA6028" s="1"/>
    </row>
    <row r="6029" spans="2:27" x14ac:dyDescent="0.25">
      <c r="B6029" s="5"/>
      <c r="C6029" s="2"/>
      <c r="D6029" s="3"/>
      <c r="G6029" s="3"/>
      <c r="I6029" s="1"/>
      <c r="J6029" s="1"/>
      <c r="K6029" s="2"/>
      <c r="Z6029" s="2"/>
      <c r="AA6029" s="1"/>
    </row>
    <row r="6030" spans="2:27" x14ac:dyDescent="0.25">
      <c r="B6030" s="5"/>
      <c r="C6030" s="2"/>
      <c r="D6030" s="3"/>
      <c r="E6030" s="3"/>
      <c r="F6030" s="3"/>
      <c r="G6030" s="3"/>
      <c r="I6030" s="1"/>
      <c r="J6030" s="1"/>
      <c r="K6030" s="2"/>
      <c r="Z6030" s="2"/>
      <c r="AA6030" s="1"/>
    </row>
    <row r="6031" spans="2:27" x14ac:dyDescent="0.25">
      <c r="B6031" s="5"/>
      <c r="C6031" s="2"/>
      <c r="D6031" s="3"/>
      <c r="E6031" s="3"/>
      <c r="G6031" s="3"/>
      <c r="I6031" s="1"/>
      <c r="J6031" s="1"/>
      <c r="K6031" s="2"/>
      <c r="Z6031" s="2"/>
      <c r="AA6031" s="1"/>
    </row>
    <row r="6032" spans="2:27" x14ac:dyDescent="0.25">
      <c r="B6032" s="5"/>
      <c r="C6032" s="2"/>
      <c r="D6032" s="3"/>
      <c r="E6032" s="3"/>
      <c r="G6032" s="3"/>
      <c r="I6032" s="1"/>
      <c r="J6032" s="1"/>
      <c r="K6032" s="2"/>
      <c r="Z6032" s="2"/>
      <c r="AA6032" s="1"/>
    </row>
    <row r="6033" spans="2:27" x14ac:dyDescent="0.25">
      <c r="B6033" s="5"/>
      <c r="C6033" s="2"/>
      <c r="D6033" s="3"/>
      <c r="E6033" s="3"/>
      <c r="F6033" s="3"/>
      <c r="G6033" s="3"/>
      <c r="I6033" s="1"/>
      <c r="J6033" s="1"/>
      <c r="K6033" s="2"/>
      <c r="Z6033" s="2"/>
      <c r="AA6033" s="1"/>
    </row>
    <row r="6034" spans="2:27" x14ac:dyDescent="0.25">
      <c r="B6034" s="5"/>
      <c r="C6034" s="2"/>
      <c r="D6034" s="3"/>
      <c r="E6034" s="3"/>
      <c r="F6034" s="3"/>
      <c r="G6034" s="3"/>
      <c r="I6034" s="1"/>
      <c r="J6034" s="1"/>
      <c r="K6034" s="2"/>
      <c r="Z6034" s="2"/>
      <c r="AA6034" s="1"/>
    </row>
    <row r="6035" spans="2:27" x14ac:dyDescent="0.25">
      <c r="B6035" s="5"/>
      <c r="C6035" s="2"/>
      <c r="D6035" s="3"/>
      <c r="E6035" s="3"/>
      <c r="F6035" s="3"/>
      <c r="G6035" s="3"/>
      <c r="I6035" s="1"/>
      <c r="J6035" s="1"/>
      <c r="K6035" s="2"/>
      <c r="Z6035" s="2"/>
      <c r="AA6035" s="1"/>
    </row>
    <row r="6036" spans="2:27" x14ac:dyDescent="0.25">
      <c r="B6036" s="5"/>
      <c r="C6036" s="2"/>
      <c r="D6036" s="3"/>
      <c r="E6036" s="3"/>
      <c r="G6036" s="3"/>
      <c r="I6036" s="1"/>
      <c r="J6036" s="1"/>
      <c r="K6036" s="2"/>
      <c r="Z6036" s="2"/>
      <c r="AA6036" s="1"/>
    </row>
    <row r="6037" spans="2:27" x14ac:dyDescent="0.25">
      <c r="B6037" s="5"/>
      <c r="C6037" s="2"/>
      <c r="D6037" s="3"/>
      <c r="E6037" s="3"/>
      <c r="F6037" s="3"/>
      <c r="G6037" s="3"/>
      <c r="I6037" s="1"/>
      <c r="J6037" s="1"/>
      <c r="K6037" s="2"/>
      <c r="Z6037" s="2"/>
      <c r="AA6037" s="1"/>
    </row>
    <row r="6038" spans="2:27" x14ac:dyDescent="0.25">
      <c r="B6038" s="5"/>
      <c r="C6038" s="2"/>
      <c r="D6038" s="3"/>
      <c r="E6038" s="3"/>
      <c r="G6038" s="3"/>
      <c r="I6038" s="1"/>
      <c r="J6038" s="1"/>
      <c r="K6038" s="2"/>
      <c r="Z6038" s="2"/>
      <c r="AA6038" s="1"/>
    </row>
    <row r="6039" spans="2:27" x14ac:dyDescent="0.25">
      <c r="B6039" s="5"/>
      <c r="C6039" s="2"/>
      <c r="D6039" s="3"/>
      <c r="G6039" s="3"/>
      <c r="I6039" s="1"/>
      <c r="J6039" s="1"/>
      <c r="K6039" s="2"/>
      <c r="Z6039" s="2"/>
      <c r="AA6039" s="1"/>
    </row>
    <row r="6040" spans="2:27" x14ac:dyDescent="0.25">
      <c r="B6040" s="5"/>
      <c r="C6040" s="2"/>
      <c r="D6040" s="3"/>
      <c r="E6040" s="3"/>
      <c r="G6040" s="3"/>
      <c r="I6040" s="1"/>
      <c r="J6040" s="1"/>
      <c r="K6040" s="2"/>
      <c r="Z6040" s="2"/>
      <c r="AA6040" s="1"/>
    </row>
    <row r="6041" spans="2:27" x14ac:dyDescent="0.25">
      <c r="B6041" s="5"/>
      <c r="C6041" s="2"/>
      <c r="D6041" s="3"/>
      <c r="E6041" s="3"/>
      <c r="G6041" s="3"/>
      <c r="I6041" s="1"/>
      <c r="J6041" s="1"/>
      <c r="K6041" s="2"/>
      <c r="Z6041" s="2"/>
      <c r="AA6041" s="1"/>
    </row>
    <row r="6042" spans="2:27" x14ac:dyDescent="0.25">
      <c r="B6042" s="5"/>
      <c r="C6042" s="2"/>
      <c r="D6042" s="3"/>
      <c r="E6042" s="3"/>
      <c r="G6042" s="3"/>
      <c r="I6042" s="1"/>
      <c r="J6042" s="1"/>
      <c r="K6042" s="2"/>
      <c r="Z6042" s="2"/>
      <c r="AA6042" s="1"/>
    </row>
    <row r="6043" spans="2:27" x14ac:dyDescent="0.25">
      <c r="B6043" s="5"/>
      <c r="C6043" s="2"/>
      <c r="D6043" s="3"/>
      <c r="G6043" s="3"/>
      <c r="I6043" s="1"/>
      <c r="J6043" s="1"/>
      <c r="K6043" s="2"/>
      <c r="Z6043" s="2"/>
      <c r="AA6043" s="1"/>
    </row>
    <row r="6044" spans="2:27" x14ac:dyDescent="0.25">
      <c r="B6044" s="5"/>
      <c r="C6044" s="2"/>
      <c r="D6044" s="3"/>
      <c r="I6044" s="1"/>
      <c r="J6044" s="1"/>
      <c r="K6044" s="2"/>
      <c r="Z6044" s="2"/>
      <c r="AA6044" s="1"/>
    </row>
    <row r="6045" spans="2:27" x14ac:dyDescent="0.25">
      <c r="B6045" s="5"/>
      <c r="C6045" s="2"/>
      <c r="D6045" s="3"/>
      <c r="E6045" s="3"/>
      <c r="G6045" s="3"/>
      <c r="I6045" s="1"/>
      <c r="J6045" s="1"/>
      <c r="K6045" s="2"/>
      <c r="Z6045" s="2"/>
      <c r="AA6045" s="1"/>
    </row>
    <row r="6046" spans="2:27" x14ac:dyDescent="0.25">
      <c r="B6046" s="5"/>
      <c r="C6046" s="2"/>
      <c r="D6046" s="3"/>
      <c r="E6046" s="3"/>
      <c r="G6046" s="3"/>
      <c r="I6046" s="1"/>
      <c r="J6046" s="1"/>
      <c r="K6046" s="2"/>
      <c r="Z6046" s="2"/>
      <c r="AA6046" s="1"/>
    </row>
    <row r="6047" spans="2:27" x14ac:dyDescent="0.25">
      <c r="B6047" s="5"/>
      <c r="C6047" s="2"/>
      <c r="D6047" s="3"/>
      <c r="E6047" s="3"/>
      <c r="F6047" s="3"/>
      <c r="G6047" s="3"/>
      <c r="I6047" s="1"/>
      <c r="J6047" s="1"/>
      <c r="K6047" s="2"/>
      <c r="Z6047" s="2"/>
      <c r="AA6047" s="1"/>
    </row>
    <row r="6048" spans="2:27" x14ac:dyDescent="0.25">
      <c r="B6048" s="5"/>
      <c r="C6048" s="2"/>
      <c r="D6048" s="3"/>
      <c r="G6048" s="3"/>
      <c r="I6048" s="1"/>
      <c r="J6048" s="1"/>
      <c r="K6048" s="2"/>
      <c r="Z6048" s="2"/>
      <c r="AA6048" s="1"/>
    </row>
    <row r="6049" spans="2:27" x14ac:dyDescent="0.25">
      <c r="B6049" s="5"/>
      <c r="C6049" s="2"/>
      <c r="D6049" s="3"/>
      <c r="E6049" s="3"/>
      <c r="G6049" s="3"/>
      <c r="I6049" s="1"/>
      <c r="J6049" s="1"/>
      <c r="K6049" s="2"/>
      <c r="Z6049" s="2"/>
      <c r="AA6049" s="1"/>
    </row>
    <row r="6050" spans="2:27" x14ac:dyDescent="0.25">
      <c r="B6050" s="5"/>
      <c r="C6050" s="2"/>
      <c r="D6050" s="3"/>
      <c r="G6050" s="3"/>
      <c r="I6050" s="1"/>
      <c r="J6050" s="1"/>
      <c r="K6050" s="2"/>
      <c r="Z6050" s="2"/>
      <c r="AA6050" s="1"/>
    </row>
    <row r="6051" spans="2:27" x14ac:dyDescent="0.25">
      <c r="B6051" s="5"/>
      <c r="C6051" s="2"/>
      <c r="D6051" s="3"/>
      <c r="G6051" s="3"/>
      <c r="I6051" s="1"/>
      <c r="J6051" s="1"/>
      <c r="K6051" s="2"/>
      <c r="Z6051" s="2"/>
      <c r="AA6051" s="1"/>
    </row>
    <row r="6052" spans="2:27" x14ac:dyDescent="0.25">
      <c r="B6052" s="5"/>
      <c r="C6052" s="2"/>
      <c r="D6052" s="3"/>
      <c r="E6052" s="3"/>
      <c r="G6052" s="3"/>
      <c r="I6052" s="1"/>
      <c r="J6052" s="1"/>
      <c r="K6052" s="2"/>
      <c r="Z6052" s="2"/>
      <c r="AA6052" s="1"/>
    </row>
    <row r="6053" spans="2:27" x14ac:dyDescent="0.25">
      <c r="B6053" s="5"/>
      <c r="C6053" s="2"/>
      <c r="D6053" s="3"/>
      <c r="I6053" s="1"/>
      <c r="J6053" s="1"/>
      <c r="K6053" s="2"/>
      <c r="Z6053" s="2"/>
      <c r="AA6053" s="1"/>
    </row>
    <row r="6054" spans="2:27" x14ac:dyDescent="0.25">
      <c r="B6054" s="5"/>
      <c r="C6054" s="2"/>
      <c r="D6054" s="3"/>
      <c r="E6054" s="3"/>
      <c r="G6054" s="3"/>
      <c r="I6054" s="1"/>
      <c r="J6054" s="1"/>
      <c r="K6054" s="2"/>
      <c r="Z6054" s="2"/>
      <c r="AA6054" s="1"/>
    </row>
    <row r="6055" spans="2:27" x14ac:dyDescent="0.25">
      <c r="B6055" s="5"/>
      <c r="C6055" s="2"/>
      <c r="D6055" s="3"/>
      <c r="E6055" s="3"/>
      <c r="G6055" s="3"/>
      <c r="I6055" s="1"/>
      <c r="J6055" s="1"/>
      <c r="K6055" s="2"/>
      <c r="Z6055" s="2"/>
      <c r="AA6055" s="1"/>
    </row>
    <row r="6056" spans="2:27" x14ac:dyDescent="0.25">
      <c r="B6056" s="5"/>
      <c r="C6056" s="2"/>
      <c r="D6056" s="3"/>
      <c r="G6056" s="3"/>
      <c r="I6056" s="1"/>
      <c r="J6056" s="1"/>
      <c r="K6056" s="2"/>
      <c r="Z6056" s="2"/>
      <c r="AA6056" s="1"/>
    </row>
    <row r="6057" spans="2:27" x14ac:dyDescent="0.25">
      <c r="B6057" s="5"/>
      <c r="C6057" s="2"/>
      <c r="D6057" s="3"/>
      <c r="G6057" s="3"/>
      <c r="I6057" s="1"/>
      <c r="J6057" s="1"/>
      <c r="K6057" s="2"/>
      <c r="Z6057" s="2"/>
      <c r="AA6057" s="1"/>
    </row>
    <row r="6058" spans="2:27" x14ac:dyDescent="0.25">
      <c r="B6058" s="5"/>
      <c r="C6058" s="2"/>
      <c r="D6058" s="3"/>
      <c r="E6058" s="3"/>
      <c r="G6058" s="3"/>
      <c r="I6058" s="1"/>
      <c r="J6058" s="1"/>
      <c r="K6058" s="2"/>
      <c r="Z6058" s="2"/>
      <c r="AA6058" s="1"/>
    </row>
    <row r="6059" spans="2:27" x14ac:dyDescent="0.25">
      <c r="B6059" s="5"/>
      <c r="C6059" s="2"/>
      <c r="D6059" s="3"/>
      <c r="F6059" s="3"/>
      <c r="G6059" s="3"/>
      <c r="I6059" s="1"/>
      <c r="J6059" s="1"/>
      <c r="K6059" s="2"/>
      <c r="Z6059" s="2"/>
      <c r="AA6059" s="1"/>
    </row>
    <row r="6060" spans="2:27" x14ac:dyDescent="0.25">
      <c r="B6060" s="5"/>
      <c r="C6060" s="2"/>
      <c r="D6060" s="3"/>
      <c r="E6060" s="3"/>
      <c r="G6060" s="3"/>
      <c r="I6060" s="1"/>
      <c r="J6060" s="1"/>
      <c r="K6060" s="2"/>
      <c r="Z6060" s="2"/>
      <c r="AA6060" s="1"/>
    </row>
    <row r="6061" spans="2:27" x14ac:dyDescent="0.25">
      <c r="B6061" s="5"/>
      <c r="C6061" s="2"/>
      <c r="D6061" s="3"/>
      <c r="E6061" s="3"/>
      <c r="G6061" s="3"/>
      <c r="I6061" s="1"/>
      <c r="J6061" s="1"/>
      <c r="K6061" s="2"/>
      <c r="Z6061" s="2"/>
      <c r="AA6061" s="1"/>
    </row>
    <row r="6062" spans="2:27" x14ac:dyDescent="0.25">
      <c r="B6062" s="5"/>
      <c r="C6062" s="2"/>
      <c r="D6062" s="3"/>
      <c r="G6062" s="3"/>
      <c r="I6062" s="1"/>
      <c r="J6062" s="1"/>
      <c r="K6062" s="2"/>
      <c r="Z6062" s="2"/>
      <c r="AA6062" s="1"/>
    </row>
    <row r="6063" spans="2:27" x14ac:dyDescent="0.25">
      <c r="B6063" s="5"/>
      <c r="C6063" s="2"/>
      <c r="D6063" s="3"/>
      <c r="E6063" s="3"/>
      <c r="G6063" s="3"/>
      <c r="I6063" s="1"/>
      <c r="J6063" s="1"/>
      <c r="K6063" s="2"/>
      <c r="Z6063" s="2"/>
      <c r="AA6063" s="1"/>
    </row>
    <row r="6064" spans="2:27" x14ac:dyDescent="0.25">
      <c r="B6064" s="5"/>
      <c r="C6064" s="2"/>
      <c r="D6064" s="3"/>
      <c r="E6064" s="3"/>
      <c r="G6064" s="3"/>
      <c r="I6064" s="1"/>
      <c r="J6064" s="1"/>
      <c r="K6064" s="2"/>
      <c r="Z6064" s="2"/>
      <c r="AA6064" s="1"/>
    </row>
    <row r="6065" spans="2:27" x14ac:dyDescent="0.25">
      <c r="B6065" s="5"/>
      <c r="C6065" s="2"/>
      <c r="D6065" s="3"/>
      <c r="E6065" s="3"/>
      <c r="F6065" s="3"/>
      <c r="G6065" s="3"/>
      <c r="I6065" s="1"/>
      <c r="J6065" s="1"/>
      <c r="K6065" s="2"/>
      <c r="Z6065" s="2"/>
      <c r="AA6065" s="1"/>
    </row>
    <row r="6066" spans="2:27" x14ac:dyDescent="0.25">
      <c r="B6066" s="5"/>
      <c r="C6066" s="2"/>
      <c r="D6066" s="3"/>
      <c r="E6066" s="3"/>
      <c r="G6066" s="3"/>
      <c r="I6066" s="1"/>
      <c r="J6066" s="1"/>
      <c r="K6066" s="2"/>
      <c r="Z6066" s="2"/>
      <c r="AA6066" s="1"/>
    </row>
    <row r="6067" spans="2:27" x14ac:dyDescent="0.25">
      <c r="B6067" s="5"/>
      <c r="C6067" s="2"/>
      <c r="D6067" s="3"/>
      <c r="E6067" s="3"/>
      <c r="G6067" s="3"/>
      <c r="I6067" s="1"/>
      <c r="J6067" s="1"/>
      <c r="K6067" s="2"/>
      <c r="Z6067" s="2"/>
      <c r="AA6067" s="1"/>
    </row>
    <row r="6068" spans="2:27" x14ac:dyDescent="0.25">
      <c r="B6068" s="5"/>
      <c r="C6068" s="2"/>
      <c r="D6068" s="3"/>
      <c r="E6068" s="3"/>
      <c r="G6068" s="3"/>
      <c r="I6068" s="1"/>
      <c r="J6068" s="1"/>
      <c r="K6068" s="2"/>
      <c r="Z6068" s="2"/>
      <c r="AA6068" s="1"/>
    </row>
    <row r="6069" spans="2:27" x14ac:dyDescent="0.25">
      <c r="B6069" s="5"/>
      <c r="C6069" s="2"/>
      <c r="D6069" s="3"/>
      <c r="E6069" s="3"/>
      <c r="G6069" s="3"/>
      <c r="I6069" s="1"/>
      <c r="J6069" s="1"/>
      <c r="K6069" s="2"/>
      <c r="Z6069" s="2"/>
      <c r="AA6069" s="1"/>
    </row>
    <row r="6070" spans="2:27" x14ac:dyDescent="0.25">
      <c r="B6070" s="5"/>
      <c r="C6070" s="2"/>
      <c r="D6070" s="3"/>
      <c r="E6070" s="3"/>
      <c r="F6070" s="3"/>
      <c r="G6070" s="3"/>
      <c r="I6070" s="1"/>
      <c r="J6070" s="1"/>
      <c r="K6070" s="2"/>
      <c r="Z6070" s="2"/>
      <c r="AA6070" s="1"/>
    </row>
    <row r="6071" spans="2:27" x14ac:dyDescent="0.25">
      <c r="B6071" s="5"/>
      <c r="C6071" s="2"/>
      <c r="D6071" s="3"/>
      <c r="E6071" s="3"/>
      <c r="G6071" s="3"/>
      <c r="I6071" s="1"/>
      <c r="J6071" s="1"/>
      <c r="K6071" s="2"/>
      <c r="Z6071" s="2"/>
      <c r="AA6071" s="1"/>
    </row>
    <row r="6072" spans="2:27" x14ac:dyDescent="0.25">
      <c r="B6072" s="5"/>
      <c r="C6072" s="2"/>
      <c r="D6072" s="3"/>
      <c r="F6072" s="3"/>
      <c r="G6072" s="3"/>
      <c r="I6072" s="1"/>
      <c r="J6072" s="1"/>
      <c r="K6072" s="2"/>
      <c r="Z6072" s="2"/>
      <c r="AA6072" s="1"/>
    </row>
    <row r="6073" spans="2:27" x14ac:dyDescent="0.25">
      <c r="B6073" s="5"/>
      <c r="C6073" s="2"/>
      <c r="D6073" s="3"/>
      <c r="G6073" s="3"/>
      <c r="I6073" s="1"/>
      <c r="J6073" s="1"/>
      <c r="K6073" s="2"/>
      <c r="Z6073" s="2"/>
      <c r="AA6073" s="1"/>
    </row>
    <row r="6074" spans="2:27" x14ac:dyDescent="0.25">
      <c r="B6074" s="5"/>
      <c r="C6074" s="2"/>
      <c r="D6074" s="3"/>
      <c r="E6074" s="3"/>
      <c r="F6074" s="3"/>
      <c r="G6074" s="3"/>
      <c r="I6074" s="1"/>
      <c r="J6074" s="1"/>
      <c r="K6074" s="2"/>
      <c r="Z6074" s="2"/>
      <c r="AA6074" s="1"/>
    </row>
    <row r="6075" spans="2:27" x14ac:dyDescent="0.25">
      <c r="B6075" s="5"/>
      <c r="C6075" s="2"/>
      <c r="D6075" s="3"/>
      <c r="F6075" s="3"/>
      <c r="G6075" s="3"/>
      <c r="I6075" s="1"/>
      <c r="J6075" s="1"/>
      <c r="K6075" s="2"/>
      <c r="Z6075" s="2"/>
      <c r="AA6075" s="1"/>
    </row>
    <row r="6076" spans="2:27" x14ac:dyDescent="0.25">
      <c r="B6076" s="5"/>
      <c r="C6076" s="2"/>
      <c r="D6076" s="3"/>
      <c r="E6076" s="3"/>
      <c r="F6076" s="3"/>
      <c r="G6076" s="3"/>
      <c r="I6076" s="1"/>
      <c r="J6076" s="1"/>
      <c r="K6076" s="2"/>
      <c r="Z6076" s="2"/>
      <c r="AA6076" s="1"/>
    </row>
    <row r="6077" spans="2:27" x14ac:dyDescent="0.25">
      <c r="B6077" s="5"/>
      <c r="C6077" s="2"/>
      <c r="D6077" s="3"/>
      <c r="E6077" s="3"/>
      <c r="F6077" s="3"/>
      <c r="G6077" s="3"/>
      <c r="I6077" s="1"/>
      <c r="J6077" s="1"/>
      <c r="K6077" s="2"/>
      <c r="Z6077" s="2"/>
      <c r="AA6077" s="1"/>
    </row>
    <row r="6078" spans="2:27" x14ac:dyDescent="0.25">
      <c r="B6078" s="5"/>
      <c r="C6078" s="2"/>
      <c r="D6078" s="3"/>
      <c r="F6078" s="3"/>
      <c r="G6078" s="3"/>
      <c r="I6078" s="1"/>
      <c r="J6078" s="1"/>
      <c r="K6078" s="2"/>
      <c r="Z6078" s="2"/>
      <c r="AA6078" s="1"/>
    </row>
    <row r="6079" spans="2:27" x14ac:dyDescent="0.25">
      <c r="B6079" s="5"/>
      <c r="C6079" s="2"/>
      <c r="D6079" s="3"/>
      <c r="G6079" s="3"/>
      <c r="I6079" s="1"/>
      <c r="J6079" s="1"/>
      <c r="K6079" s="2"/>
      <c r="Z6079" s="2"/>
      <c r="AA6079" s="1"/>
    </row>
    <row r="6080" spans="2:27" x14ac:dyDescent="0.25">
      <c r="B6080" s="5"/>
      <c r="C6080" s="2"/>
      <c r="D6080" s="3"/>
      <c r="E6080" s="3"/>
      <c r="G6080" s="3"/>
      <c r="I6080" s="1"/>
      <c r="J6080" s="1"/>
      <c r="K6080" s="2"/>
      <c r="Z6080" s="2"/>
      <c r="AA6080" s="1"/>
    </row>
    <row r="6081" spans="2:27" x14ac:dyDescent="0.25">
      <c r="B6081" s="5"/>
      <c r="C6081" s="2"/>
      <c r="D6081" s="3"/>
      <c r="F6081" s="3"/>
      <c r="G6081" s="3"/>
      <c r="I6081" s="1"/>
      <c r="J6081" s="1"/>
      <c r="K6081" s="2"/>
      <c r="Z6081" s="2"/>
      <c r="AA6081" s="1"/>
    </row>
    <row r="6082" spans="2:27" x14ac:dyDescent="0.25">
      <c r="B6082" s="5"/>
      <c r="C6082" s="2"/>
      <c r="D6082" s="3"/>
      <c r="E6082" s="3"/>
      <c r="G6082" s="3"/>
      <c r="I6082" s="1"/>
      <c r="J6082" s="1"/>
      <c r="K6082" s="2"/>
      <c r="Z6082" s="2"/>
      <c r="AA6082" s="1"/>
    </row>
    <row r="6083" spans="2:27" x14ac:dyDescent="0.25">
      <c r="B6083" s="5"/>
      <c r="C6083" s="2"/>
      <c r="D6083" s="3"/>
      <c r="F6083" s="3"/>
      <c r="G6083" s="3"/>
      <c r="I6083" s="1"/>
      <c r="J6083" s="1"/>
      <c r="K6083" s="2"/>
      <c r="Z6083" s="2"/>
      <c r="AA6083" s="1"/>
    </row>
    <row r="6084" spans="2:27" x14ac:dyDescent="0.25">
      <c r="B6084" s="5"/>
      <c r="C6084" s="2"/>
      <c r="D6084" s="3"/>
      <c r="E6084" s="3"/>
      <c r="G6084" s="3"/>
      <c r="I6084" s="1"/>
      <c r="J6084" s="1"/>
      <c r="K6084" s="2"/>
      <c r="Z6084" s="2"/>
      <c r="AA6084" s="1"/>
    </row>
    <row r="6085" spans="2:27" x14ac:dyDescent="0.25">
      <c r="B6085" s="5"/>
      <c r="C6085" s="2"/>
      <c r="D6085" s="3"/>
      <c r="E6085" s="3"/>
      <c r="G6085" s="3"/>
      <c r="I6085" s="1"/>
      <c r="J6085" s="1"/>
      <c r="K6085" s="2"/>
      <c r="Z6085" s="2"/>
      <c r="AA6085" s="1"/>
    </row>
    <row r="6086" spans="2:27" x14ac:dyDescent="0.25">
      <c r="B6086" s="5"/>
      <c r="C6086" s="2"/>
      <c r="D6086" s="3"/>
      <c r="G6086" s="3"/>
      <c r="I6086" s="1"/>
      <c r="J6086" s="1"/>
      <c r="K6086" s="2"/>
      <c r="Z6086" s="2"/>
      <c r="AA6086" s="1"/>
    </row>
    <row r="6087" spans="2:27" x14ac:dyDescent="0.25">
      <c r="B6087" s="5"/>
      <c r="C6087" s="2"/>
      <c r="D6087" s="3"/>
      <c r="I6087" s="1"/>
      <c r="J6087" s="1"/>
      <c r="K6087" s="2"/>
      <c r="Z6087" s="2"/>
      <c r="AA6087" s="1"/>
    </row>
    <row r="6088" spans="2:27" x14ac:dyDescent="0.25">
      <c r="B6088" s="5"/>
      <c r="C6088" s="2"/>
      <c r="D6088" s="3"/>
      <c r="E6088" s="3"/>
      <c r="G6088" s="3"/>
      <c r="I6088" s="1"/>
      <c r="J6088" s="1"/>
      <c r="K6088" s="2"/>
      <c r="Z6088" s="2"/>
      <c r="AA6088" s="1"/>
    </row>
    <row r="6089" spans="2:27" x14ac:dyDescent="0.25">
      <c r="B6089" s="5"/>
      <c r="C6089" s="2"/>
      <c r="D6089" s="3"/>
      <c r="E6089" s="3"/>
      <c r="G6089" s="3"/>
      <c r="I6089" s="1"/>
      <c r="J6089" s="1"/>
      <c r="K6089" s="2"/>
      <c r="Z6089" s="2"/>
      <c r="AA6089" s="1"/>
    </row>
    <row r="6090" spans="2:27" x14ac:dyDescent="0.25">
      <c r="B6090" s="5"/>
      <c r="C6090" s="2"/>
      <c r="D6090" s="3"/>
      <c r="E6090" s="3"/>
      <c r="F6090" s="3"/>
      <c r="G6090" s="3"/>
      <c r="I6090" s="1"/>
      <c r="J6090" s="1"/>
      <c r="K6090" s="2"/>
      <c r="Z6090" s="2"/>
      <c r="AA6090" s="1"/>
    </row>
    <row r="6091" spans="2:27" x14ac:dyDescent="0.25">
      <c r="B6091" s="5"/>
      <c r="C6091" s="2"/>
      <c r="D6091" s="3"/>
      <c r="E6091" s="3"/>
      <c r="G6091" s="3"/>
      <c r="I6091" s="1"/>
      <c r="J6091" s="1"/>
      <c r="K6091" s="2"/>
      <c r="Z6091" s="2"/>
      <c r="AA6091" s="1"/>
    </row>
    <row r="6092" spans="2:27" x14ac:dyDescent="0.25">
      <c r="B6092" s="5"/>
      <c r="C6092" s="2"/>
      <c r="D6092" s="3"/>
      <c r="E6092" s="3"/>
      <c r="G6092" s="3"/>
      <c r="I6092" s="1"/>
      <c r="J6092" s="1"/>
      <c r="K6092" s="2"/>
      <c r="Z6092" s="2"/>
      <c r="AA6092" s="1"/>
    </row>
    <row r="6093" spans="2:27" x14ac:dyDescent="0.25">
      <c r="B6093" s="5"/>
      <c r="C6093" s="2"/>
      <c r="D6093" s="3"/>
      <c r="E6093" s="3"/>
      <c r="F6093" s="3"/>
      <c r="G6093" s="3"/>
      <c r="I6093" s="1"/>
      <c r="J6093" s="1"/>
      <c r="K6093" s="2"/>
      <c r="Z6093" s="2"/>
      <c r="AA6093" s="1"/>
    </row>
    <row r="6094" spans="2:27" x14ac:dyDescent="0.25">
      <c r="B6094" s="5"/>
      <c r="C6094" s="2"/>
      <c r="D6094" s="3"/>
      <c r="E6094" s="3"/>
      <c r="G6094" s="3"/>
      <c r="I6094" s="1"/>
      <c r="J6094" s="1"/>
      <c r="K6094" s="2"/>
      <c r="Z6094" s="2"/>
      <c r="AA6094" s="1"/>
    </row>
    <row r="6095" spans="2:27" x14ac:dyDescent="0.25">
      <c r="B6095" s="5"/>
      <c r="C6095" s="2"/>
      <c r="D6095" s="3"/>
      <c r="E6095" s="3"/>
      <c r="G6095" s="3"/>
      <c r="I6095" s="1"/>
      <c r="J6095" s="1"/>
      <c r="K6095" s="2"/>
      <c r="Z6095" s="2"/>
      <c r="AA6095" s="1"/>
    </row>
    <row r="6096" spans="2:27" x14ac:dyDescent="0.25">
      <c r="B6096" s="5"/>
      <c r="C6096" s="2"/>
      <c r="D6096" s="3"/>
      <c r="E6096" s="3"/>
      <c r="F6096" s="3"/>
      <c r="G6096" s="3"/>
      <c r="I6096" s="1"/>
      <c r="J6096" s="1"/>
      <c r="K6096" s="2"/>
      <c r="Z6096" s="2"/>
      <c r="AA6096" s="1"/>
    </row>
    <row r="6097" spans="2:27" x14ac:dyDescent="0.25">
      <c r="B6097" s="5"/>
      <c r="C6097" s="2"/>
      <c r="D6097" s="3"/>
      <c r="E6097" s="3"/>
      <c r="G6097" s="3"/>
      <c r="I6097" s="1"/>
      <c r="J6097" s="1"/>
      <c r="K6097" s="2"/>
      <c r="Z6097" s="2"/>
      <c r="AA6097" s="1"/>
    </row>
    <row r="6098" spans="2:27" x14ac:dyDescent="0.25">
      <c r="B6098" s="5"/>
      <c r="C6098" s="2"/>
      <c r="D6098" s="3"/>
      <c r="E6098" s="3"/>
      <c r="G6098" s="3"/>
      <c r="I6098" s="1"/>
      <c r="J6098" s="1"/>
      <c r="K6098" s="2"/>
      <c r="Z6098" s="2"/>
      <c r="AA6098" s="1"/>
    </row>
    <row r="6099" spans="2:27" x14ac:dyDescent="0.25">
      <c r="B6099" s="5"/>
      <c r="C6099" s="2"/>
      <c r="D6099" s="3"/>
      <c r="E6099" s="3"/>
      <c r="F6099" s="3"/>
      <c r="G6099" s="3"/>
      <c r="I6099" s="1"/>
      <c r="J6099" s="1"/>
      <c r="K6099" s="2"/>
      <c r="Z6099" s="2"/>
      <c r="AA6099" s="1"/>
    </row>
    <row r="6100" spans="2:27" x14ac:dyDescent="0.25">
      <c r="B6100" s="5"/>
      <c r="C6100" s="2"/>
      <c r="D6100" s="3"/>
      <c r="E6100" s="3"/>
      <c r="F6100" s="3"/>
      <c r="G6100" s="3"/>
      <c r="I6100" s="1"/>
      <c r="J6100" s="1"/>
      <c r="K6100" s="2"/>
      <c r="Z6100" s="2"/>
      <c r="AA6100" s="1"/>
    </row>
    <row r="6101" spans="2:27" x14ac:dyDescent="0.25">
      <c r="B6101" s="5"/>
      <c r="C6101" s="2"/>
      <c r="D6101" s="3"/>
      <c r="E6101" s="3"/>
      <c r="F6101" s="3"/>
      <c r="G6101" s="3"/>
      <c r="I6101" s="1"/>
      <c r="J6101" s="1"/>
      <c r="K6101" s="2"/>
      <c r="Z6101" s="2"/>
      <c r="AA6101" s="1"/>
    </row>
    <row r="6102" spans="2:27" x14ac:dyDescent="0.25">
      <c r="B6102" s="5"/>
      <c r="C6102" s="2"/>
      <c r="D6102" s="3"/>
      <c r="E6102" s="3"/>
      <c r="G6102" s="3"/>
      <c r="I6102" s="1"/>
      <c r="J6102" s="1"/>
      <c r="K6102" s="2"/>
      <c r="Z6102" s="2"/>
      <c r="AA6102" s="1"/>
    </row>
    <row r="6103" spans="2:27" x14ac:dyDescent="0.25">
      <c r="B6103" s="5"/>
      <c r="C6103" s="2"/>
      <c r="D6103" s="3"/>
      <c r="E6103" s="3"/>
      <c r="G6103" s="3"/>
      <c r="I6103" s="1"/>
      <c r="J6103" s="1"/>
      <c r="K6103" s="2"/>
      <c r="Z6103" s="2"/>
      <c r="AA6103" s="1"/>
    </row>
    <row r="6104" spans="2:27" x14ac:dyDescent="0.25">
      <c r="B6104" s="5"/>
      <c r="C6104" s="2"/>
      <c r="D6104" s="3"/>
      <c r="E6104" s="3"/>
      <c r="F6104" s="3"/>
      <c r="G6104" s="3"/>
      <c r="I6104" s="1"/>
      <c r="J6104" s="1"/>
      <c r="K6104" s="2"/>
      <c r="Z6104" s="2"/>
      <c r="AA6104" s="1"/>
    </row>
    <row r="6105" spans="2:27" x14ac:dyDescent="0.25">
      <c r="B6105" s="5"/>
      <c r="C6105" s="2"/>
      <c r="D6105" s="3"/>
      <c r="E6105" s="3"/>
      <c r="F6105" s="3"/>
      <c r="G6105" s="3"/>
      <c r="I6105" s="1"/>
      <c r="J6105" s="1"/>
      <c r="K6105" s="2"/>
      <c r="Z6105" s="2"/>
      <c r="AA6105" s="1"/>
    </row>
    <row r="6106" spans="2:27" x14ac:dyDescent="0.25">
      <c r="B6106" s="5"/>
      <c r="C6106" s="2"/>
      <c r="D6106" s="3"/>
      <c r="E6106" s="3"/>
      <c r="F6106" s="3"/>
      <c r="G6106" s="3"/>
      <c r="I6106" s="1"/>
      <c r="J6106" s="1"/>
      <c r="K6106" s="2"/>
      <c r="Z6106" s="2"/>
      <c r="AA6106" s="1"/>
    </row>
    <row r="6107" spans="2:27" x14ac:dyDescent="0.25">
      <c r="B6107" s="5"/>
      <c r="C6107" s="2"/>
      <c r="D6107" s="3"/>
      <c r="E6107" s="3"/>
      <c r="G6107" s="3"/>
      <c r="I6107" s="1"/>
      <c r="J6107" s="1"/>
      <c r="K6107" s="2"/>
      <c r="Z6107" s="2"/>
      <c r="AA6107" s="1"/>
    </row>
    <row r="6108" spans="2:27" x14ac:dyDescent="0.25">
      <c r="B6108" s="5"/>
      <c r="C6108" s="2"/>
      <c r="D6108" s="3"/>
      <c r="F6108" s="3"/>
      <c r="G6108" s="3"/>
      <c r="I6108" s="1"/>
      <c r="J6108" s="1"/>
      <c r="K6108" s="2"/>
      <c r="Z6108" s="2"/>
      <c r="AA6108" s="1"/>
    </row>
    <row r="6109" spans="2:27" x14ac:dyDescent="0.25">
      <c r="B6109" s="5"/>
      <c r="C6109" s="2"/>
      <c r="D6109" s="3"/>
      <c r="E6109" s="3"/>
      <c r="G6109" s="3"/>
      <c r="I6109" s="1"/>
      <c r="J6109" s="1"/>
      <c r="K6109" s="2"/>
      <c r="Z6109" s="2"/>
      <c r="AA6109" s="1"/>
    </row>
    <row r="6110" spans="2:27" x14ac:dyDescent="0.25">
      <c r="B6110" s="5"/>
      <c r="C6110" s="2"/>
      <c r="D6110" s="3"/>
      <c r="G6110" s="3"/>
      <c r="I6110" s="1"/>
      <c r="J6110" s="1"/>
      <c r="K6110" s="2"/>
      <c r="Z6110" s="2"/>
      <c r="AA6110" s="1"/>
    </row>
    <row r="6111" spans="2:27" x14ac:dyDescent="0.25">
      <c r="B6111" s="5"/>
      <c r="C6111" s="2"/>
      <c r="D6111" s="3"/>
      <c r="E6111" s="3"/>
      <c r="G6111" s="3"/>
      <c r="I6111" s="1"/>
      <c r="J6111" s="1"/>
      <c r="K6111" s="2"/>
      <c r="Z6111" s="2"/>
      <c r="AA6111" s="1"/>
    </row>
    <row r="6112" spans="2:27" x14ac:dyDescent="0.25">
      <c r="B6112" s="5"/>
      <c r="C6112" s="2"/>
      <c r="D6112" s="3"/>
      <c r="E6112" s="3"/>
      <c r="G6112" s="3"/>
      <c r="I6112" s="1"/>
      <c r="J6112" s="1"/>
      <c r="K6112" s="2"/>
      <c r="Z6112" s="2"/>
      <c r="AA6112" s="1"/>
    </row>
    <row r="6113" spans="2:27" x14ac:dyDescent="0.25">
      <c r="B6113" s="5"/>
      <c r="C6113" s="2"/>
      <c r="D6113" s="3"/>
      <c r="E6113" s="3"/>
      <c r="G6113" s="3"/>
      <c r="I6113" s="1"/>
      <c r="J6113" s="1"/>
      <c r="K6113" s="2"/>
      <c r="Z6113" s="2"/>
      <c r="AA6113" s="1"/>
    </row>
    <row r="6114" spans="2:27" x14ac:dyDescent="0.25">
      <c r="B6114" s="5"/>
      <c r="C6114" s="2"/>
      <c r="D6114" s="3"/>
      <c r="E6114" s="3"/>
      <c r="G6114" s="3"/>
      <c r="I6114" s="1"/>
      <c r="J6114" s="1"/>
      <c r="K6114" s="2"/>
      <c r="Z6114" s="2"/>
      <c r="AA6114" s="1"/>
    </row>
    <row r="6115" spans="2:27" x14ac:dyDescent="0.25">
      <c r="B6115" s="5"/>
      <c r="C6115" s="2"/>
      <c r="D6115" s="3"/>
      <c r="E6115" s="3"/>
      <c r="F6115" s="3"/>
      <c r="G6115" s="3"/>
      <c r="I6115" s="1"/>
      <c r="J6115" s="1"/>
      <c r="K6115" s="2"/>
      <c r="Z6115" s="2"/>
      <c r="AA6115" s="1"/>
    </row>
    <row r="6116" spans="2:27" x14ac:dyDescent="0.25">
      <c r="B6116" s="5"/>
      <c r="C6116" s="2"/>
      <c r="D6116" s="3"/>
      <c r="F6116" s="3"/>
      <c r="G6116" s="3"/>
      <c r="I6116" s="1"/>
      <c r="J6116" s="1"/>
      <c r="K6116" s="2"/>
      <c r="Z6116" s="2"/>
      <c r="AA6116" s="1"/>
    </row>
    <row r="6117" spans="2:27" x14ac:dyDescent="0.25">
      <c r="B6117" s="5"/>
      <c r="C6117" s="2"/>
      <c r="D6117" s="3"/>
      <c r="G6117" s="3"/>
      <c r="I6117" s="1"/>
      <c r="J6117" s="1"/>
      <c r="K6117" s="2"/>
      <c r="Z6117" s="2"/>
      <c r="AA6117" s="1"/>
    </row>
    <row r="6118" spans="2:27" x14ac:dyDescent="0.25">
      <c r="B6118" s="5"/>
      <c r="C6118" s="2"/>
      <c r="D6118" s="3"/>
      <c r="E6118" s="3"/>
      <c r="F6118" s="3"/>
      <c r="G6118" s="3"/>
      <c r="I6118" s="1"/>
      <c r="J6118" s="1"/>
      <c r="K6118" s="2"/>
      <c r="Z6118" s="2"/>
      <c r="AA6118" s="1"/>
    </row>
    <row r="6119" spans="2:27" x14ac:dyDescent="0.25">
      <c r="B6119" s="5"/>
      <c r="C6119" s="2"/>
      <c r="D6119" s="3"/>
      <c r="E6119" s="3"/>
      <c r="F6119" s="3"/>
      <c r="G6119" s="3"/>
      <c r="I6119" s="1"/>
      <c r="J6119" s="1"/>
      <c r="K6119" s="2"/>
      <c r="Z6119" s="2"/>
      <c r="AA6119" s="1"/>
    </row>
    <row r="6120" spans="2:27" x14ac:dyDescent="0.25">
      <c r="B6120" s="5"/>
      <c r="C6120" s="2"/>
      <c r="D6120" s="3"/>
      <c r="E6120" s="3"/>
      <c r="G6120" s="3"/>
      <c r="I6120" s="1"/>
      <c r="J6120" s="1"/>
      <c r="K6120" s="2"/>
      <c r="Z6120" s="2"/>
      <c r="AA6120" s="1"/>
    </row>
    <row r="6121" spans="2:27" x14ac:dyDescent="0.25">
      <c r="B6121" s="5"/>
      <c r="C6121" s="2"/>
      <c r="D6121" s="3"/>
      <c r="G6121" s="3"/>
      <c r="I6121" s="1"/>
      <c r="J6121" s="1"/>
      <c r="K6121" s="2"/>
      <c r="Z6121" s="2"/>
      <c r="AA6121" s="1"/>
    </row>
    <row r="6122" spans="2:27" x14ac:dyDescent="0.25">
      <c r="B6122" s="5"/>
      <c r="C6122" s="2"/>
      <c r="D6122" s="3"/>
      <c r="E6122" s="3"/>
      <c r="G6122" s="3"/>
      <c r="I6122" s="1"/>
      <c r="J6122" s="1"/>
      <c r="K6122" s="2"/>
      <c r="Z6122" s="2"/>
      <c r="AA6122" s="1"/>
    </row>
    <row r="6123" spans="2:27" x14ac:dyDescent="0.25">
      <c r="B6123" s="5"/>
      <c r="C6123" s="2"/>
      <c r="D6123" s="3"/>
      <c r="E6123" s="3"/>
      <c r="F6123" s="3"/>
      <c r="G6123" s="3"/>
      <c r="I6123" s="1"/>
      <c r="J6123" s="1"/>
      <c r="K6123" s="2"/>
      <c r="Z6123" s="2"/>
      <c r="AA6123" s="1"/>
    </row>
    <row r="6124" spans="2:27" x14ac:dyDescent="0.25">
      <c r="B6124" s="5"/>
      <c r="C6124" s="2"/>
      <c r="D6124" s="3"/>
      <c r="G6124" s="3"/>
      <c r="I6124" s="1"/>
      <c r="J6124" s="1"/>
      <c r="K6124" s="2"/>
      <c r="Z6124" s="2"/>
      <c r="AA6124" s="1"/>
    </row>
    <row r="6125" spans="2:27" x14ac:dyDescent="0.25">
      <c r="B6125" s="5"/>
      <c r="C6125" s="2"/>
      <c r="D6125" s="3"/>
      <c r="E6125" s="3"/>
      <c r="F6125" s="3"/>
      <c r="G6125" s="3"/>
      <c r="I6125" s="1"/>
      <c r="J6125" s="1"/>
      <c r="K6125" s="2"/>
      <c r="Z6125" s="2"/>
      <c r="AA6125" s="1"/>
    </row>
    <row r="6126" spans="2:27" x14ac:dyDescent="0.25">
      <c r="B6126" s="5"/>
      <c r="C6126" s="2"/>
      <c r="D6126" s="3"/>
      <c r="G6126" s="3"/>
      <c r="I6126" s="1"/>
      <c r="J6126" s="1"/>
      <c r="K6126" s="2"/>
      <c r="Z6126" s="2"/>
      <c r="AA6126" s="1"/>
    </row>
    <row r="6127" spans="2:27" x14ac:dyDescent="0.25">
      <c r="B6127" s="5"/>
      <c r="C6127" s="2"/>
      <c r="D6127" s="3"/>
      <c r="G6127" s="3"/>
      <c r="I6127" s="1"/>
      <c r="J6127" s="1"/>
      <c r="K6127" s="2"/>
      <c r="Z6127" s="2"/>
      <c r="AA6127" s="1"/>
    </row>
    <row r="6128" spans="2:27" x14ac:dyDescent="0.25">
      <c r="B6128" s="5"/>
      <c r="C6128" s="2"/>
      <c r="D6128" s="3"/>
      <c r="G6128" s="3"/>
      <c r="I6128" s="1"/>
      <c r="J6128" s="1"/>
      <c r="K6128" s="2"/>
      <c r="Z6128" s="2"/>
      <c r="AA6128" s="1"/>
    </row>
    <row r="6129" spans="2:27" x14ac:dyDescent="0.25">
      <c r="B6129" s="5"/>
      <c r="C6129" s="2"/>
      <c r="D6129" s="3"/>
      <c r="E6129" s="3"/>
      <c r="G6129" s="3"/>
      <c r="I6129" s="1"/>
      <c r="J6129" s="1"/>
      <c r="K6129" s="2"/>
      <c r="Z6129" s="2"/>
      <c r="AA6129" s="1"/>
    </row>
    <row r="6130" spans="2:27" x14ac:dyDescent="0.25">
      <c r="B6130" s="5"/>
      <c r="C6130" s="2"/>
      <c r="D6130" s="3"/>
      <c r="E6130" s="3"/>
      <c r="G6130" s="3"/>
      <c r="I6130" s="1"/>
      <c r="J6130" s="1"/>
      <c r="K6130" s="2"/>
      <c r="Z6130" s="2"/>
      <c r="AA6130" s="1"/>
    </row>
    <row r="6131" spans="2:27" x14ac:dyDescent="0.25">
      <c r="B6131" s="5"/>
      <c r="C6131" s="2"/>
      <c r="D6131" s="3"/>
      <c r="E6131" s="3"/>
      <c r="G6131" s="3"/>
      <c r="I6131" s="1"/>
      <c r="J6131" s="1"/>
      <c r="K6131" s="2"/>
      <c r="Z6131" s="2"/>
      <c r="AA6131" s="1"/>
    </row>
    <row r="6132" spans="2:27" x14ac:dyDescent="0.25">
      <c r="B6132" s="5"/>
      <c r="C6132" s="2"/>
      <c r="D6132" s="3"/>
      <c r="E6132" s="3"/>
      <c r="F6132" s="3"/>
      <c r="G6132" s="3"/>
      <c r="I6132" s="1"/>
      <c r="J6132" s="1"/>
      <c r="K6132" s="2"/>
      <c r="Z6132" s="2"/>
      <c r="AA6132" s="1"/>
    </row>
    <row r="6133" spans="2:27" x14ac:dyDescent="0.25">
      <c r="B6133" s="5"/>
      <c r="C6133" s="2"/>
      <c r="D6133" s="3"/>
      <c r="E6133" s="3"/>
      <c r="G6133" s="3"/>
      <c r="I6133" s="1"/>
      <c r="J6133" s="1"/>
      <c r="K6133" s="2"/>
      <c r="Z6133" s="2"/>
      <c r="AA6133" s="1"/>
    </row>
    <row r="6134" spans="2:27" x14ac:dyDescent="0.25">
      <c r="B6134" s="5"/>
      <c r="C6134" s="2"/>
      <c r="D6134" s="3"/>
      <c r="E6134" s="3"/>
      <c r="G6134" s="3"/>
      <c r="I6134" s="1"/>
      <c r="J6134" s="1"/>
      <c r="K6134" s="2"/>
      <c r="Z6134" s="2"/>
      <c r="AA6134" s="1"/>
    </row>
    <row r="6135" spans="2:27" x14ac:dyDescent="0.25">
      <c r="B6135" s="5"/>
      <c r="C6135" s="2"/>
      <c r="D6135" s="3"/>
      <c r="E6135" s="3"/>
      <c r="G6135" s="3"/>
      <c r="I6135" s="1"/>
      <c r="J6135" s="1"/>
      <c r="K6135" s="2"/>
      <c r="Z6135" s="2"/>
      <c r="AA6135" s="1"/>
    </row>
    <row r="6136" spans="2:27" x14ac:dyDescent="0.25">
      <c r="B6136" s="5"/>
      <c r="C6136" s="2"/>
      <c r="D6136" s="3"/>
      <c r="E6136" s="3"/>
      <c r="G6136" s="3"/>
      <c r="I6136" s="1"/>
      <c r="J6136" s="1"/>
      <c r="K6136" s="2"/>
      <c r="Z6136" s="2"/>
      <c r="AA6136" s="1"/>
    </row>
    <row r="6137" spans="2:27" x14ac:dyDescent="0.25">
      <c r="B6137" s="5"/>
      <c r="C6137" s="2"/>
      <c r="D6137" s="3"/>
      <c r="G6137" s="3"/>
      <c r="I6137" s="1"/>
      <c r="J6137" s="1"/>
      <c r="K6137" s="2"/>
      <c r="Z6137" s="2"/>
      <c r="AA6137" s="1"/>
    </row>
    <row r="6138" spans="2:27" x14ac:dyDescent="0.25">
      <c r="B6138" s="5"/>
      <c r="C6138" s="2"/>
      <c r="D6138" s="3"/>
      <c r="E6138" s="3"/>
      <c r="G6138" s="3"/>
      <c r="I6138" s="1"/>
      <c r="J6138" s="1"/>
      <c r="K6138" s="2"/>
      <c r="Z6138" s="2"/>
      <c r="AA6138" s="1"/>
    </row>
    <row r="6139" spans="2:27" x14ac:dyDescent="0.25">
      <c r="B6139" s="5"/>
      <c r="C6139" s="2"/>
      <c r="D6139" s="3"/>
      <c r="E6139" s="3"/>
      <c r="G6139" s="3"/>
      <c r="I6139" s="1"/>
      <c r="J6139" s="1"/>
      <c r="K6139" s="2"/>
      <c r="Z6139" s="2"/>
      <c r="AA6139" s="1"/>
    </row>
    <row r="6140" spans="2:27" x14ac:dyDescent="0.25">
      <c r="B6140" s="5"/>
      <c r="C6140" s="2"/>
      <c r="D6140" s="3"/>
      <c r="F6140" s="3"/>
      <c r="G6140" s="3"/>
      <c r="I6140" s="1"/>
      <c r="J6140" s="1"/>
      <c r="K6140" s="2"/>
      <c r="Z6140" s="2"/>
      <c r="AA6140" s="1"/>
    </row>
    <row r="6141" spans="2:27" x14ac:dyDescent="0.25">
      <c r="B6141" s="5"/>
      <c r="C6141" s="2"/>
      <c r="D6141" s="3"/>
      <c r="F6141" s="3"/>
      <c r="G6141" s="3"/>
      <c r="I6141" s="1"/>
      <c r="J6141" s="1"/>
      <c r="K6141" s="2"/>
      <c r="Z6141" s="2"/>
      <c r="AA6141" s="1"/>
    </row>
    <row r="6142" spans="2:27" x14ac:dyDescent="0.25">
      <c r="B6142" s="5"/>
      <c r="C6142" s="2"/>
      <c r="D6142" s="3"/>
      <c r="E6142" s="3"/>
      <c r="G6142" s="3"/>
      <c r="I6142" s="1"/>
      <c r="J6142" s="1"/>
      <c r="K6142" s="2"/>
      <c r="Z6142" s="2"/>
      <c r="AA6142" s="1"/>
    </row>
    <row r="6143" spans="2:27" x14ac:dyDescent="0.25">
      <c r="B6143" s="5"/>
      <c r="C6143" s="2"/>
      <c r="D6143" s="3"/>
      <c r="E6143" s="3"/>
      <c r="G6143" s="3"/>
      <c r="I6143" s="1"/>
      <c r="J6143" s="1"/>
      <c r="K6143" s="2"/>
      <c r="Z6143" s="2"/>
      <c r="AA6143" s="1"/>
    </row>
    <row r="6144" spans="2:27" x14ac:dyDescent="0.25">
      <c r="B6144" s="5"/>
      <c r="C6144" s="2"/>
      <c r="D6144" s="3"/>
      <c r="F6144" s="3"/>
      <c r="G6144" s="3"/>
      <c r="I6144" s="1"/>
      <c r="J6144" s="1"/>
      <c r="K6144" s="2"/>
      <c r="Z6144" s="2"/>
      <c r="AA6144" s="1"/>
    </row>
    <row r="6145" spans="2:27" x14ac:dyDescent="0.25">
      <c r="B6145" s="5"/>
      <c r="C6145" s="2"/>
      <c r="D6145" s="3"/>
      <c r="I6145" s="1"/>
      <c r="J6145" s="1"/>
      <c r="K6145" s="2"/>
      <c r="Z6145" s="2"/>
      <c r="AA6145" s="1"/>
    </row>
    <row r="6146" spans="2:27" x14ac:dyDescent="0.25">
      <c r="B6146" s="5"/>
      <c r="C6146" s="2"/>
      <c r="D6146" s="3"/>
      <c r="G6146" s="3"/>
      <c r="I6146" s="1"/>
      <c r="J6146" s="1"/>
      <c r="K6146" s="2"/>
      <c r="Z6146" s="2"/>
      <c r="AA6146" s="1"/>
    </row>
    <row r="6147" spans="2:27" x14ac:dyDescent="0.25">
      <c r="B6147" s="5"/>
      <c r="C6147" s="2"/>
      <c r="D6147" s="3"/>
      <c r="I6147" s="1"/>
      <c r="J6147" s="1"/>
      <c r="K6147" s="2"/>
      <c r="Z6147" s="2"/>
      <c r="AA6147" s="1"/>
    </row>
    <row r="6148" spans="2:27" x14ac:dyDescent="0.25">
      <c r="B6148" s="5"/>
      <c r="C6148" s="2"/>
      <c r="D6148" s="3"/>
      <c r="G6148" s="3"/>
      <c r="I6148" s="1"/>
      <c r="J6148" s="1"/>
      <c r="K6148" s="2"/>
      <c r="Z6148" s="2"/>
      <c r="AA6148" s="1"/>
    </row>
    <row r="6149" spans="2:27" x14ac:dyDescent="0.25">
      <c r="B6149" s="5"/>
      <c r="C6149" s="2"/>
      <c r="D6149" s="3"/>
      <c r="G6149" s="3"/>
      <c r="I6149" s="1"/>
      <c r="J6149" s="1"/>
      <c r="K6149" s="2"/>
      <c r="Z6149" s="2"/>
      <c r="AA6149" s="1"/>
    </row>
    <row r="6150" spans="2:27" x14ac:dyDescent="0.25">
      <c r="B6150" s="5"/>
      <c r="C6150" s="2"/>
      <c r="D6150" s="3"/>
      <c r="E6150" s="3"/>
      <c r="G6150" s="3"/>
      <c r="I6150" s="1"/>
      <c r="J6150" s="1"/>
      <c r="K6150" s="2"/>
      <c r="Z6150" s="2"/>
      <c r="AA6150" s="1"/>
    </row>
    <row r="6151" spans="2:27" x14ac:dyDescent="0.25">
      <c r="B6151" s="5"/>
      <c r="C6151" s="2"/>
      <c r="D6151" s="3"/>
      <c r="E6151" s="3"/>
      <c r="G6151" s="3"/>
      <c r="I6151" s="1"/>
      <c r="J6151" s="1"/>
      <c r="K6151" s="2"/>
      <c r="Z6151" s="2"/>
      <c r="AA6151" s="1"/>
    </row>
    <row r="6152" spans="2:27" x14ac:dyDescent="0.25">
      <c r="B6152" s="5"/>
      <c r="C6152" s="2"/>
      <c r="D6152" s="3"/>
      <c r="E6152" s="3"/>
      <c r="F6152" s="3"/>
      <c r="G6152" s="3"/>
      <c r="I6152" s="1"/>
      <c r="J6152" s="1"/>
      <c r="K6152" s="2"/>
      <c r="Z6152" s="2"/>
      <c r="AA6152" s="1"/>
    </row>
    <row r="6153" spans="2:27" x14ac:dyDescent="0.25">
      <c r="B6153" s="5"/>
      <c r="C6153" s="2"/>
      <c r="D6153" s="3"/>
      <c r="E6153" s="3"/>
      <c r="F6153" s="3"/>
      <c r="G6153" s="3"/>
      <c r="I6153" s="1"/>
      <c r="J6153" s="1"/>
      <c r="K6153" s="2"/>
      <c r="Z6153" s="2"/>
      <c r="AA6153" s="1"/>
    </row>
    <row r="6154" spans="2:27" x14ac:dyDescent="0.25">
      <c r="B6154" s="5"/>
      <c r="C6154" s="2"/>
      <c r="D6154" s="3"/>
      <c r="I6154" s="1"/>
      <c r="J6154" s="1"/>
      <c r="K6154" s="2"/>
      <c r="Z6154" s="2"/>
      <c r="AA6154" s="1"/>
    </row>
    <row r="6155" spans="2:27" x14ac:dyDescent="0.25">
      <c r="B6155" s="5"/>
      <c r="C6155" s="2"/>
      <c r="D6155" s="3"/>
      <c r="G6155" s="3"/>
      <c r="I6155" s="1"/>
      <c r="J6155" s="1"/>
      <c r="K6155" s="2"/>
      <c r="Z6155" s="2"/>
      <c r="AA6155" s="1"/>
    </row>
    <row r="6156" spans="2:27" x14ac:dyDescent="0.25">
      <c r="B6156" s="5"/>
      <c r="C6156" s="2"/>
      <c r="D6156" s="3"/>
      <c r="E6156" s="3"/>
      <c r="G6156" s="3"/>
      <c r="I6156" s="1"/>
      <c r="J6156" s="1"/>
      <c r="K6156" s="2"/>
      <c r="Z6156" s="2"/>
      <c r="AA6156" s="1"/>
    </row>
    <row r="6157" spans="2:27" x14ac:dyDescent="0.25">
      <c r="B6157" s="5"/>
      <c r="C6157" s="2"/>
      <c r="D6157" s="3"/>
      <c r="E6157" s="3"/>
      <c r="G6157" s="3"/>
      <c r="I6157" s="1"/>
      <c r="J6157" s="1"/>
      <c r="K6157" s="2"/>
      <c r="Z6157" s="2"/>
      <c r="AA6157" s="1"/>
    </row>
    <row r="6158" spans="2:27" x14ac:dyDescent="0.25">
      <c r="B6158" s="5"/>
      <c r="C6158" s="2"/>
      <c r="D6158" s="3"/>
      <c r="F6158" s="3"/>
      <c r="G6158" s="3"/>
      <c r="I6158" s="1"/>
      <c r="J6158" s="1"/>
      <c r="K6158" s="2"/>
      <c r="Z6158" s="2"/>
      <c r="AA6158" s="1"/>
    </row>
    <row r="6159" spans="2:27" x14ac:dyDescent="0.25">
      <c r="B6159" s="5"/>
      <c r="C6159" s="2"/>
      <c r="D6159" s="3"/>
      <c r="F6159" s="3"/>
      <c r="G6159" s="3"/>
      <c r="I6159" s="1"/>
      <c r="J6159" s="1"/>
      <c r="K6159" s="2"/>
      <c r="Z6159" s="2"/>
      <c r="AA6159" s="1"/>
    </row>
    <row r="6160" spans="2:27" x14ac:dyDescent="0.25">
      <c r="B6160" s="5"/>
      <c r="C6160" s="2"/>
      <c r="D6160" s="3"/>
      <c r="E6160" s="3"/>
      <c r="G6160" s="3"/>
      <c r="I6160" s="1"/>
      <c r="J6160" s="1"/>
      <c r="K6160" s="2"/>
      <c r="Z6160" s="2"/>
      <c r="AA6160" s="1"/>
    </row>
    <row r="6161" spans="2:27" x14ac:dyDescent="0.25">
      <c r="B6161" s="5"/>
      <c r="C6161" s="2"/>
      <c r="D6161" s="3"/>
      <c r="E6161" s="3"/>
      <c r="G6161" s="3"/>
      <c r="I6161" s="1"/>
      <c r="J6161" s="1"/>
      <c r="K6161" s="2"/>
      <c r="Z6161" s="2"/>
      <c r="AA6161" s="1"/>
    </row>
    <row r="6162" spans="2:27" x14ac:dyDescent="0.25">
      <c r="B6162" s="5"/>
      <c r="C6162" s="2"/>
      <c r="D6162" s="3"/>
      <c r="E6162" s="3"/>
      <c r="G6162" s="3"/>
      <c r="I6162" s="1"/>
      <c r="J6162" s="1"/>
      <c r="K6162" s="2"/>
      <c r="Z6162" s="2"/>
      <c r="AA6162" s="1"/>
    </row>
    <row r="6163" spans="2:27" x14ac:dyDescent="0.25">
      <c r="B6163" s="5"/>
      <c r="C6163" s="2"/>
      <c r="D6163" s="3"/>
      <c r="E6163" s="3"/>
      <c r="F6163" s="3"/>
      <c r="G6163" s="3"/>
      <c r="I6163" s="1"/>
      <c r="J6163" s="1"/>
      <c r="K6163" s="2"/>
      <c r="Z6163" s="2"/>
      <c r="AA6163" s="1"/>
    </row>
    <row r="6164" spans="2:27" x14ac:dyDescent="0.25">
      <c r="B6164" s="5"/>
      <c r="C6164" s="2"/>
      <c r="D6164" s="3"/>
      <c r="E6164" s="3"/>
      <c r="G6164" s="3"/>
      <c r="I6164" s="1"/>
      <c r="J6164" s="1"/>
      <c r="K6164" s="2"/>
      <c r="Z6164" s="2"/>
      <c r="AA6164" s="1"/>
    </row>
    <row r="6165" spans="2:27" x14ac:dyDescent="0.25">
      <c r="B6165" s="5"/>
      <c r="C6165" s="2"/>
      <c r="D6165" s="3"/>
      <c r="E6165" s="3"/>
      <c r="G6165" s="3"/>
      <c r="I6165" s="1"/>
      <c r="J6165" s="1"/>
      <c r="K6165" s="2"/>
      <c r="Z6165" s="2"/>
      <c r="AA6165" s="1"/>
    </row>
    <row r="6166" spans="2:27" x14ac:dyDescent="0.25">
      <c r="B6166" s="5"/>
      <c r="C6166" s="2"/>
      <c r="D6166" s="3"/>
      <c r="E6166" s="3"/>
      <c r="F6166" s="3"/>
      <c r="G6166" s="3"/>
      <c r="I6166" s="1"/>
      <c r="J6166" s="1"/>
      <c r="K6166" s="2"/>
      <c r="Z6166" s="2"/>
      <c r="AA6166" s="1"/>
    </row>
    <row r="6167" spans="2:27" x14ac:dyDescent="0.25">
      <c r="B6167" s="5"/>
      <c r="C6167" s="2"/>
      <c r="D6167" s="3"/>
      <c r="E6167" s="3"/>
      <c r="G6167" s="3"/>
      <c r="I6167" s="1"/>
      <c r="J6167" s="1"/>
      <c r="K6167" s="2"/>
      <c r="Z6167" s="2"/>
      <c r="AA6167" s="1"/>
    </row>
    <row r="6168" spans="2:27" x14ac:dyDescent="0.25">
      <c r="B6168" s="5"/>
      <c r="C6168" s="2"/>
      <c r="D6168" s="3"/>
      <c r="E6168" s="3"/>
      <c r="F6168" s="3"/>
      <c r="G6168" s="3"/>
      <c r="I6168" s="1"/>
      <c r="J6168" s="1"/>
      <c r="K6168" s="2"/>
      <c r="Z6168" s="2"/>
      <c r="AA6168" s="1"/>
    </row>
    <row r="6169" spans="2:27" x14ac:dyDescent="0.25">
      <c r="B6169" s="5"/>
      <c r="C6169" s="2"/>
      <c r="D6169" s="3"/>
      <c r="E6169" s="3"/>
      <c r="F6169" s="3"/>
      <c r="G6169" s="3"/>
      <c r="I6169" s="1"/>
      <c r="J6169" s="1"/>
      <c r="K6169" s="2"/>
      <c r="Z6169" s="2"/>
      <c r="AA6169" s="1"/>
    </row>
    <row r="6170" spans="2:27" x14ac:dyDescent="0.25">
      <c r="B6170" s="5"/>
      <c r="C6170" s="2"/>
      <c r="D6170" s="3"/>
      <c r="E6170" s="3"/>
      <c r="G6170" s="3"/>
      <c r="I6170" s="1"/>
      <c r="J6170" s="1"/>
      <c r="K6170" s="2"/>
      <c r="Z6170" s="2"/>
      <c r="AA6170" s="1"/>
    </row>
    <row r="6171" spans="2:27" x14ac:dyDescent="0.25">
      <c r="B6171" s="5"/>
      <c r="C6171" s="2"/>
      <c r="D6171" s="3"/>
      <c r="E6171" s="3"/>
      <c r="G6171" s="3"/>
      <c r="I6171" s="1"/>
      <c r="J6171" s="1"/>
      <c r="K6171" s="2"/>
      <c r="Z6171" s="2"/>
      <c r="AA6171" s="1"/>
    </row>
    <row r="6172" spans="2:27" x14ac:dyDescent="0.25">
      <c r="B6172" s="5"/>
      <c r="C6172" s="2"/>
      <c r="D6172" s="3"/>
      <c r="E6172" s="3"/>
      <c r="G6172" s="3"/>
      <c r="I6172" s="1"/>
      <c r="J6172" s="1"/>
      <c r="K6172" s="2"/>
      <c r="Z6172" s="2"/>
      <c r="AA6172" s="1"/>
    </row>
    <row r="6173" spans="2:27" x14ac:dyDescent="0.25">
      <c r="B6173" s="5"/>
      <c r="C6173" s="2"/>
      <c r="D6173" s="3"/>
      <c r="E6173" s="3"/>
      <c r="G6173" s="3"/>
      <c r="I6173" s="1"/>
      <c r="J6173" s="1"/>
      <c r="K6173" s="2"/>
      <c r="Z6173" s="2"/>
      <c r="AA6173" s="1"/>
    </row>
    <row r="6174" spans="2:27" x14ac:dyDescent="0.25">
      <c r="B6174" s="5"/>
      <c r="C6174" s="2"/>
      <c r="D6174" s="3"/>
      <c r="I6174" s="1"/>
      <c r="J6174" s="1"/>
      <c r="K6174" s="2"/>
      <c r="Z6174" s="2"/>
      <c r="AA6174" s="1"/>
    </row>
    <row r="6175" spans="2:27" x14ac:dyDescent="0.25">
      <c r="B6175" s="5"/>
      <c r="C6175" s="2"/>
      <c r="D6175" s="3"/>
      <c r="E6175" s="3"/>
      <c r="G6175" s="3"/>
      <c r="I6175" s="1"/>
      <c r="J6175" s="1"/>
      <c r="K6175" s="2"/>
      <c r="Z6175" s="2"/>
      <c r="AA6175" s="1"/>
    </row>
    <row r="6176" spans="2:27" x14ac:dyDescent="0.25">
      <c r="B6176" s="5"/>
      <c r="C6176" s="2"/>
      <c r="D6176" s="3"/>
      <c r="E6176" s="3"/>
      <c r="G6176" s="3"/>
      <c r="I6176" s="1"/>
      <c r="J6176" s="1"/>
      <c r="K6176" s="2"/>
      <c r="Z6176" s="2"/>
      <c r="AA6176" s="1"/>
    </row>
    <row r="6177" spans="2:27" x14ac:dyDescent="0.25">
      <c r="B6177" s="5"/>
      <c r="C6177" s="2"/>
      <c r="D6177" s="3"/>
      <c r="E6177" s="3"/>
      <c r="G6177" s="3"/>
      <c r="I6177" s="1"/>
      <c r="J6177" s="1"/>
      <c r="K6177" s="2"/>
      <c r="Z6177" s="2"/>
      <c r="AA6177" s="1"/>
    </row>
    <row r="6178" spans="2:27" x14ac:dyDescent="0.25">
      <c r="B6178" s="5"/>
      <c r="C6178" s="2"/>
      <c r="D6178" s="3"/>
      <c r="E6178" s="3"/>
      <c r="G6178" s="3"/>
      <c r="I6178" s="1"/>
      <c r="J6178" s="1"/>
      <c r="K6178" s="2"/>
      <c r="Z6178" s="2"/>
      <c r="AA6178" s="1"/>
    </row>
    <row r="6179" spans="2:27" x14ac:dyDescent="0.25">
      <c r="B6179" s="5"/>
      <c r="C6179" s="2"/>
      <c r="D6179" s="3"/>
      <c r="E6179" s="3"/>
      <c r="G6179" s="3"/>
      <c r="I6179" s="1"/>
      <c r="J6179" s="1"/>
      <c r="K6179" s="2"/>
      <c r="Z6179" s="2"/>
      <c r="AA6179" s="1"/>
    </row>
    <row r="6180" spans="2:27" x14ac:dyDescent="0.25">
      <c r="B6180" s="5"/>
      <c r="C6180" s="2"/>
      <c r="D6180" s="3"/>
      <c r="I6180" s="1"/>
      <c r="J6180" s="1"/>
      <c r="K6180" s="2"/>
      <c r="Z6180" s="2"/>
      <c r="AA6180" s="1"/>
    </row>
    <row r="6181" spans="2:27" x14ac:dyDescent="0.25">
      <c r="B6181" s="5"/>
      <c r="C6181" s="2"/>
      <c r="D6181" s="3"/>
      <c r="E6181" s="3"/>
      <c r="G6181" s="3"/>
      <c r="I6181" s="1"/>
      <c r="J6181" s="1"/>
      <c r="K6181" s="2"/>
      <c r="Z6181" s="2"/>
      <c r="AA6181" s="1"/>
    </row>
    <row r="6182" spans="2:27" x14ac:dyDescent="0.25">
      <c r="B6182" s="5"/>
      <c r="C6182" s="2"/>
      <c r="D6182" s="3"/>
      <c r="I6182" s="1"/>
      <c r="J6182" s="1"/>
      <c r="K6182" s="2"/>
      <c r="Z6182" s="2"/>
      <c r="AA6182" s="1"/>
    </row>
    <row r="6183" spans="2:27" x14ac:dyDescent="0.25">
      <c r="B6183" s="5"/>
      <c r="C6183" s="2"/>
      <c r="D6183" s="3"/>
      <c r="F6183" s="3"/>
      <c r="G6183" s="3"/>
      <c r="I6183" s="1"/>
      <c r="J6183" s="1"/>
      <c r="K6183" s="2"/>
      <c r="Z6183" s="2"/>
      <c r="AA6183" s="1"/>
    </row>
    <row r="6184" spans="2:27" x14ac:dyDescent="0.25">
      <c r="B6184" s="5"/>
      <c r="C6184" s="2"/>
      <c r="D6184" s="3"/>
      <c r="G6184" s="3"/>
      <c r="I6184" s="1"/>
      <c r="J6184" s="1"/>
      <c r="K6184" s="2"/>
      <c r="Z6184" s="2"/>
      <c r="AA6184" s="1"/>
    </row>
    <row r="6185" spans="2:27" x14ac:dyDescent="0.25">
      <c r="B6185" s="5"/>
      <c r="C6185" s="2"/>
      <c r="D6185" s="3"/>
      <c r="E6185" s="3"/>
      <c r="F6185" s="3"/>
      <c r="G6185" s="3"/>
      <c r="I6185" s="1"/>
      <c r="J6185" s="1"/>
      <c r="K6185" s="2"/>
      <c r="Z6185" s="2"/>
      <c r="AA6185" s="1"/>
    </row>
    <row r="6186" spans="2:27" x14ac:dyDescent="0.25">
      <c r="B6186" s="5"/>
      <c r="C6186" s="2"/>
      <c r="D6186" s="3"/>
      <c r="E6186" s="3"/>
      <c r="G6186" s="3"/>
      <c r="I6186" s="1"/>
      <c r="J6186" s="1"/>
      <c r="K6186" s="2"/>
      <c r="Z6186" s="2"/>
      <c r="AA6186" s="1"/>
    </row>
    <row r="6187" spans="2:27" x14ac:dyDescent="0.25">
      <c r="B6187" s="5"/>
      <c r="C6187" s="2"/>
      <c r="D6187" s="3"/>
      <c r="E6187" s="3"/>
      <c r="F6187" s="3"/>
      <c r="G6187" s="3"/>
      <c r="I6187" s="1"/>
      <c r="J6187" s="1"/>
      <c r="K6187" s="2"/>
      <c r="Z6187" s="2"/>
      <c r="AA6187" s="1"/>
    </row>
    <row r="6188" spans="2:27" x14ac:dyDescent="0.25">
      <c r="B6188" s="5"/>
      <c r="C6188" s="2"/>
      <c r="D6188" s="3"/>
      <c r="E6188" s="3"/>
      <c r="I6188" s="1"/>
      <c r="J6188" s="1"/>
      <c r="K6188" s="2"/>
      <c r="Z6188" s="2"/>
      <c r="AA6188" s="1"/>
    </row>
    <row r="6189" spans="2:27" x14ac:dyDescent="0.25">
      <c r="B6189" s="5"/>
      <c r="C6189" s="2"/>
      <c r="D6189" s="3"/>
      <c r="G6189" s="3"/>
      <c r="I6189" s="1"/>
      <c r="J6189" s="1"/>
      <c r="K6189" s="2"/>
      <c r="Z6189" s="2"/>
      <c r="AA6189" s="1"/>
    </row>
    <row r="6190" spans="2:27" x14ac:dyDescent="0.25">
      <c r="B6190" s="5"/>
      <c r="C6190" s="2"/>
      <c r="D6190" s="3"/>
      <c r="E6190" s="3"/>
      <c r="F6190" s="3"/>
      <c r="G6190" s="3"/>
      <c r="I6190" s="1"/>
      <c r="J6190" s="1"/>
      <c r="K6190" s="2"/>
      <c r="Z6190" s="2"/>
      <c r="AA6190" s="1"/>
    </row>
    <row r="6191" spans="2:27" x14ac:dyDescent="0.25">
      <c r="B6191" s="5"/>
      <c r="C6191" s="2"/>
      <c r="D6191" s="3"/>
      <c r="E6191" s="3"/>
      <c r="G6191" s="3"/>
      <c r="I6191" s="1"/>
      <c r="J6191" s="1"/>
      <c r="K6191" s="2"/>
      <c r="Z6191" s="2"/>
      <c r="AA6191" s="1"/>
    </row>
    <row r="6192" spans="2:27" x14ac:dyDescent="0.25">
      <c r="B6192" s="5"/>
      <c r="C6192" s="2"/>
      <c r="D6192" s="3"/>
      <c r="E6192" s="3"/>
      <c r="G6192" s="3"/>
      <c r="I6192" s="1"/>
      <c r="J6192" s="1"/>
      <c r="K6192" s="2"/>
      <c r="Z6192" s="2"/>
      <c r="AA6192" s="1"/>
    </row>
    <row r="6193" spans="2:27" x14ac:dyDescent="0.25">
      <c r="B6193" s="5"/>
      <c r="C6193" s="2"/>
      <c r="D6193" s="3"/>
      <c r="E6193" s="3"/>
      <c r="G6193" s="3"/>
      <c r="I6193" s="1"/>
      <c r="J6193" s="1"/>
      <c r="K6193" s="2"/>
      <c r="Z6193" s="2"/>
      <c r="AA6193" s="1"/>
    </row>
    <row r="6194" spans="2:27" x14ac:dyDescent="0.25">
      <c r="B6194" s="5"/>
      <c r="C6194" s="2"/>
      <c r="D6194" s="3"/>
      <c r="E6194" s="3"/>
      <c r="G6194" s="3"/>
      <c r="I6194" s="1"/>
      <c r="J6194" s="1"/>
      <c r="K6194" s="2"/>
      <c r="Z6194" s="2"/>
      <c r="AA6194" s="1"/>
    </row>
    <row r="6195" spans="2:27" x14ac:dyDescent="0.25">
      <c r="B6195" s="5"/>
      <c r="C6195" s="2"/>
      <c r="D6195" s="3"/>
      <c r="E6195" s="3"/>
      <c r="G6195" s="3"/>
      <c r="I6195" s="1"/>
      <c r="J6195" s="1"/>
      <c r="K6195" s="2"/>
      <c r="Z6195" s="2"/>
      <c r="AA6195" s="1"/>
    </row>
    <row r="6196" spans="2:27" x14ac:dyDescent="0.25">
      <c r="B6196" s="5"/>
      <c r="C6196" s="2"/>
      <c r="D6196" s="3"/>
      <c r="E6196" s="3"/>
      <c r="F6196" s="3"/>
      <c r="G6196" s="3"/>
      <c r="I6196" s="1"/>
      <c r="J6196" s="1"/>
      <c r="K6196" s="2"/>
      <c r="Z6196" s="2"/>
      <c r="AA6196" s="1"/>
    </row>
    <row r="6197" spans="2:27" x14ac:dyDescent="0.25">
      <c r="B6197" s="5"/>
      <c r="C6197" s="2"/>
      <c r="D6197" s="3"/>
      <c r="E6197" s="3"/>
      <c r="G6197" s="3"/>
      <c r="I6197" s="1"/>
      <c r="J6197" s="1"/>
      <c r="K6197" s="2"/>
      <c r="Z6197" s="2"/>
      <c r="AA6197" s="1"/>
    </row>
    <row r="6198" spans="2:27" x14ac:dyDescent="0.25">
      <c r="B6198" s="5"/>
      <c r="C6198" s="2"/>
      <c r="D6198" s="3"/>
      <c r="E6198" s="3"/>
      <c r="G6198" s="3"/>
      <c r="I6198" s="1"/>
      <c r="J6198" s="1"/>
      <c r="K6198" s="2"/>
      <c r="Z6198" s="2"/>
      <c r="AA6198" s="1"/>
    </row>
    <row r="6199" spans="2:27" x14ac:dyDescent="0.25">
      <c r="B6199" s="5"/>
      <c r="C6199" s="2"/>
      <c r="D6199" s="3"/>
      <c r="E6199" s="3"/>
      <c r="F6199" s="3"/>
      <c r="G6199" s="3"/>
      <c r="I6199" s="1"/>
      <c r="J6199" s="1"/>
      <c r="K6199" s="2"/>
      <c r="Z6199" s="2"/>
      <c r="AA6199" s="1"/>
    </row>
    <row r="6200" spans="2:27" x14ac:dyDescent="0.25">
      <c r="B6200" s="5"/>
      <c r="C6200" s="2"/>
      <c r="D6200" s="3"/>
      <c r="E6200" s="3"/>
      <c r="F6200" s="3"/>
      <c r="G6200" s="3"/>
      <c r="I6200" s="1"/>
      <c r="J6200" s="1"/>
      <c r="K6200" s="2"/>
      <c r="Z6200" s="2"/>
      <c r="AA6200" s="1"/>
    </row>
    <row r="6201" spans="2:27" x14ac:dyDescent="0.25">
      <c r="B6201" s="5"/>
      <c r="C6201" s="2"/>
      <c r="D6201" s="3"/>
      <c r="E6201" s="3"/>
      <c r="G6201" s="3"/>
      <c r="I6201" s="1"/>
      <c r="J6201" s="1"/>
      <c r="K6201" s="2"/>
      <c r="Z6201" s="2"/>
      <c r="AA6201" s="1"/>
    </row>
    <row r="6202" spans="2:27" x14ac:dyDescent="0.25">
      <c r="B6202" s="5"/>
      <c r="C6202" s="2"/>
      <c r="D6202" s="3"/>
      <c r="E6202" s="3"/>
      <c r="G6202" s="3"/>
      <c r="I6202" s="1"/>
      <c r="J6202" s="1"/>
      <c r="K6202" s="2"/>
      <c r="Z6202" s="2"/>
      <c r="AA6202" s="1"/>
    </row>
    <row r="6203" spans="2:27" x14ac:dyDescent="0.25">
      <c r="B6203" s="5"/>
      <c r="C6203" s="2"/>
      <c r="D6203" s="3"/>
      <c r="E6203" s="3"/>
      <c r="G6203" s="3"/>
      <c r="I6203" s="1"/>
      <c r="J6203" s="1"/>
      <c r="K6203" s="2"/>
      <c r="Z6203" s="2"/>
      <c r="AA6203" s="1"/>
    </row>
    <row r="6204" spans="2:27" x14ac:dyDescent="0.25">
      <c r="B6204" s="5"/>
      <c r="C6204" s="2"/>
      <c r="D6204" s="3"/>
      <c r="E6204" s="3"/>
      <c r="G6204" s="3"/>
      <c r="I6204" s="1"/>
      <c r="J6204" s="1"/>
      <c r="K6204" s="2"/>
      <c r="Z6204" s="2"/>
      <c r="AA6204" s="1"/>
    </row>
    <row r="6205" spans="2:27" x14ac:dyDescent="0.25">
      <c r="B6205" s="5"/>
      <c r="C6205" s="2"/>
      <c r="D6205" s="3"/>
      <c r="E6205" s="3"/>
      <c r="G6205" s="3"/>
      <c r="I6205" s="1"/>
      <c r="J6205" s="1"/>
      <c r="K6205" s="2"/>
      <c r="Z6205" s="2"/>
      <c r="AA6205" s="1"/>
    </row>
    <row r="6206" spans="2:27" x14ac:dyDescent="0.25">
      <c r="B6206" s="5"/>
      <c r="C6206" s="2"/>
      <c r="D6206" s="3"/>
      <c r="G6206" s="3"/>
      <c r="I6206" s="1"/>
      <c r="J6206" s="1"/>
      <c r="K6206" s="2"/>
      <c r="Z6206" s="2"/>
      <c r="AA6206" s="1"/>
    </row>
    <row r="6207" spans="2:27" x14ac:dyDescent="0.25">
      <c r="B6207" s="5"/>
      <c r="C6207" s="2"/>
      <c r="D6207" s="3"/>
      <c r="G6207" s="3"/>
      <c r="I6207" s="1"/>
      <c r="J6207" s="1"/>
      <c r="K6207" s="2"/>
      <c r="Z6207" s="2"/>
      <c r="AA6207" s="1"/>
    </row>
    <row r="6208" spans="2:27" x14ac:dyDescent="0.25">
      <c r="B6208" s="5"/>
      <c r="C6208" s="2"/>
      <c r="D6208" s="3"/>
      <c r="E6208" s="3"/>
      <c r="G6208" s="3"/>
      <c r="I6208" s="1"/>
      <c r="J6208" s="1"/>
      <c r="K6208" s="2"/>
      <c r="Z6208" s="2"/>
      <c r="AA6208" s="1"/>
    </row>
    <row r="6209" spans="2:27" x14ac:dyDescent="0.25">
      <c r="B6209" s="5"/>
      <c r="C6209" s="2"/>
      <c r="D6209" s="3"/>
      <c r="I6209" s="1"/>
      <c r="J6209" s="1"/>
      <c r="K6209" s="2"/>
      <c r="Z6209" s="2"/>
      <c r="AA6209" s="1"/>
    </row>
    <row r="6210" spans="2:27" x14ac:dyDescent="0.25">
      <c r="B6210" s="5"/>
      <c r="C6210" s="2"/>
      <c r="D6210" s="3"/>
      <c r="E6210" s="3"/>
      <c r="G6210" s="3"/>
      <c r="I6210" s="1"/>
      <c r="J6210" s="1"/>
      <c r="K6210" s="2"/>
      <c r="Z6210" s="2"/>
      <c r="AA6210" s="1"/>
    </row>
    <row r="6211" spans="2:27" x14ac:dyDescent="0.25">
      <c r="B6211" s="5"/>
      <c r="C6211" s="2"/>
      <c r="D6211" s="3"/>
      <c r="E6211" s="3"/>
      <c r="G6211" s="3"/>
      <c r="I6211" s="1"/>
      <c r="J6211" s="1"/>
      <c r="K6211" s="2"/>
      <c r="Z6211" s="2"/>
      <c r="AA6211" s="1"/>
    </row>
    <row r="6212" spans="2:27" x14ac:dyDescent="0.25">
      <c r="B6212" s="5"/>
      <c r="C6212" s="2"/>
      <c r="D6212" s="3"/>
      <c r="E6212" s="3"/>
      <c r="G6212" s="3"/>
      <c r="I6212" s="1"/>
      <c r="J6212" s="1"/>
      <c r="K6212" s="2"/>
      <c r="Z6212" s="2"/>
      <c r="AA6212" s="1"/>
    </row>
    <row r="6213" spans="2:27" x14ac:dyDescent="0.25">
      <c r="B6213" s="5"/>
      <c r="C6213" s="2"/>
      <c r="D6213" s="3"/>
      <c r="E6213" s="3"/>
      <c r="G6213" s="3"/>
      <c r="I6213" s="1"/>
      <c r="J6213" s="1"/>
      <c r="K6213" s="2"/>
      <c r="Z6213" s="2"/>
      <c r="AA6213" s="1"/>
    </row>
    <row r="6214" spans="2:27" x14ac:dyDescent="0.25">
      <c r="B6214" s="5"/>
      <c r="C6214" s="2"/>
      <c r="D6214" s="3"/>
      <c r="E6214" s="3"/>
      <c r="G6214" s="3"/>
      <c r="I6214" s="1"/>
      <c r="J6214" s="1"/>
      <c r="K6214" s="2"/>
      <c r="Z6214" s="2"/>
      <c r="AA6214" s="1"/>
    </row>
    <row r="6215" spans="2:27" x14ac:dyDescent="0.25">
      <c r="B6215" s="5"/>
      <c r="C6215" s="2"/>
      <c r="D6215" s="3"/>
      <c r="E6215" s="3"/>
      <c r="F6215" s="3"/>
      <c r="G6215" s="3"/>
      <c r="I6215" s="1"/>
      <c r="J6215" s="1"/>
      <c r="K6215" s="2"/>
      <c r="Z6215" s="2"/>
      <c r="AA6215" s="1"/>
    </row>
    <row r="6216" spans="2:27" x14ac:dyDescent="0.25">
      <c r="B6216" s="5"/>
      <c r="C6216" s="2"/>
      <c r="D6216" s="3"/>
      <c r="E6216" s="3"/>
      <c r="G6216" s="3"/>
      <c r="I6216" s="1"/>
      <c r="J6216" s="1"/>
      <c r="K6216" s="2"/>
      <c r="Z6216" s="2"/>
      <c r="AA6216" s="1"/>
    </row>
    <row r="6217" spans="2:27" x14ac:dyDescent="0.25">
      <c r="B6217" s="5"/>
      <c r="C6217" s="2"/>
      <c r="D6217" s="3"/>
      <c r="E6217" s="3"/>
      <c r="G6217" s="3"/>
      <c r="I6217" s="1"/>
      <c r="J6217" s="1"/>
      <c r="K6217" s="2"/>
      <c r="Z6217" s="2"/>
      <c r="AA6217" s="1"/>
    </row>
    <row r="6218" spans="2:27" x14ac:dyDescent="0.25">
      <c r="B6218" s="5"/>
      <c r="C6218" s="2"/>
      <c r="D6218" s="3"/>
      <c r="E6218" s="3"/>
      <c r="F6218" s="3"/>
      <c r="G6218" s="3"/>
      <c r="I6218" s="1"/>
      <c r="J6218" s="1"/>
      <c r="K6218" s="2"/>
      <c r="Z6218" s="2"/>
      <c r="AA6218" s="1"/>
    </row>
    <row r="6219" spans="2:27" x14ac:dyDescent="0.25">
      <c r="B6219" s="5"/>
      <c r="C6219" s="2"/>
      <c r="D6219" s="3"/>
      <c r="E6219" s="3"/>
      <c r="G6219" s="3"/>
      <c r="I6219" s="1"/>
      <c r="J6219" s="1"/>
      <c r="K6219" s="2"/>
      <c r="Z6219" s="2"/>
      <c r="AA6219" s="1"/>
    </row>
    <row r="6220" spans="2:27" x14ac:dyDescent="0.25">
      <c r="B6220" s="5"/>
      <c r="C6220" s="2"/>
      <c r="D6220" s="3"/>
      <c r="E6220" s="3"/>
      <c r="G6220" s="3"/>
      <c r="I6220" s="1"/>
      <c r="J6220" s="1"/>
      <c r="K6220" s="2"/>
      <c r="Z6220" s="2"/>
      <c r="AA6220" s="1"/>
    </row>
    <row r="6221" spans="2:27" x14ac:dyDescent="0.25">
      <c r="B6221" s="5"/>
      <c r="C6221" s="2"/>
      <c r="D6221" s="3"/>
      <c r="E6221" s="3"/>
      <c r="F6221" s="3"/>
      <c r="G6221" s="3"/>
      <c r="I6221" s="1"/>
      <c r="J6221" s="1"/>
      <c r="K6221" s="2"/>
      <c r="Z6221" s="2"/>
      <c r="AA6221" s="1"/>
    </row>
    <row r="6222" spans="2:27" x14ac:dyDescent="0.25">
      <c r="B6222" s="5"/>
      <c r="C6222" s="2"/>
      <c r="D6222" s="3"/>
      <c r="E6222" s="3"/>
      <c r="F6222" s="3"/>
      <c r="G6222" s="3"/>
      <c r="I6222" s="1"/>
      <c r="J6222" s="1"/>
      <c r="K6222" s="2"/>
      <c r="Z6222" s="2"/>
      <c r="AA6222" s="1"/>
    </row>
    <row r="6223" spans="2:27" x14ac:dyDescent="0.25">
      <c r="B6223" s="5"/>
      <c r="C6223" s="2"/>
      <c r="D6223" s="3"/>
      <c r="E6223" s="3"/>
      <c r="F6223" s="3"/>
      <c r="G6223" s="3"/>
      <c r="I6223" s="1"/>
      <c r="J6223" s="1"/>
      <c r="K6223" s="2"/>
      <c r="Z6223" s="2"/>
      <c r="AA6223" s="1"/>
    </row>
    <row r="6224" spans="2:27" x14ac:dyDescent="0.25">
      <c r="B6224" s="5"/>
      <c r="C6224" s="2"/>
      <c r="D6224" s="3"/>
      <c r="E6224" s="3"/>
      <c r="F6224" s="3"/>
      <c r="G6224" s="3"/>
      <c r="I6224" s="1"/>
      <c r="J6224" s="1"/>
      <c r="K6224" s="2"/>
      <c r="Z6224" s="2"/>
      <c r="AA6224" s="1"/>
    </row>
    <row r="6225" spans="2:27" x14ac:dyDescent="0.25">
      <c r="B6225" s="5"/>
      <c r="C6225" s="2"/>
      <c r="D6225" s="3"/>
      <c r="E6225" s="3"/>
      <c r="G6225" s="3"/>
      <c r="I6225" s="1"/>
      <c r="J6225" s="1"/>
      <c r="K6225" s="2"/>
      <c r="Z6225" s="2"/>
      <c r="AA6225" s="1"/>
    </row>
    <row r="6226" spans="2:27" x14ac:dyDescent="0.25">
      <c r="B6226" s="5"/>
      <c r="C6226" s="2"/>
      <c r="D6226" s="3"/>
      <c r="G6226" s="3"/>
      <c r="I6226" s="1"/>
      <c r="J6226" s="1"/>
      <c r="K6226" s="2"/>
      <c r="Z6226" s="2"/>
      <c r="AA6226" s="1"/>
    </row>
    <row r="6227" spans="2:27" x14ac:dyDescent="0.25">
      <c r="B6227" s="5"/>
      <c r="C6227" s="2"/>
      <c r="D6227" s="3"/>
      <c r="E6227" s="3"/>
      <c r="G6227" s="3"/>
      <c r="I6227" s="1"/>
      <c r="J6227" s="1"/>
      <c r="K6227" s="2"/>
      <c r="Z6227" s="2"/>
      <c r="AA6227" s="1"/>
    </row>
    <row r="6228" spans="2:27" x14ac:dyDescent="0.25">
      <c r="B6228" s="5"/>
      <c r="C6228" s="2"/>
      <c r="D6228" s="3"/>
      <c r="E6228" s="3"/>
      <c r="G6228" s="3"/>
      <c r="I6228" s="1"/>
      <c r="J6228" s="1"/>
      <c r="K6228" s="2"/>
      <c r="Z6228" s="2"/>
      <c r="AA6228" s="1"/>
    </row>
    <row r="6229" spans="2:27" x14ac:dyDescent="0.25">
      <c r="B6229" s="5"/>
      <c r="C6229" s="2"/>
      <c r="D6229" s="3"/>
      <c r="E6229" s="3"/>
      <c r="F6229" s="3"/>
      <c r="G6229" s="3"/>
      <c r="I6229" s="1"/>
      <c r="J6229" s="1"/>
      <c r="K6229" s="2"/>
      <c r="Z6229" s="2"/>
      <c r="AA6229" s="1"/>
    </row>
    <row r="6230" spans="2:27" x14ac:dyDescent="0.25">
      <c r="B6230" s="5"/>
      <c r="C6230" s="2"/>
      <c r="D6230" s="3"/>
      <c r="E6230" s="3"/>
      <c r="G6230" s="3"/>
      <c r="I6230" s="1"/>
      <c r="J6230" s="1"/>
      <c r="K6230" s="2"/>
      <c r="Z6230" s="2"/>
      <c r="AA6230" s="1"/>
    </row>
    <row r="6231" spans="2:27" x14ac:dyDescent="0.25">
      <c r="B6231" s="5"/>
      <c r="C6231" s="2"/>
      <c r="D6231" s="3"/>
      <c r="E6231" s="3"/>
      <c r="G6231" s="3"/>
      <c r="I6231" s="1"/>
      <c r="J6231" s="1"/>
      <c r="K6231" s="2"/>
      <c r="Z6231" s="2"/>
      <c r="AA6231" s="1"/>
    </row>
    <row r="6232" spans="2:27" x14ac:dyDescent="0.25">
      <c r="B6232" s="5"/>
      <c r="C6232" s="2"/>
      <c r="D6232" s="3"/>
      <c r="E6232" s="3"/>
      <c r="F6232" s="3"/>
      <c r="G6232" s="3"/>
      <c r="I6232" s="1"/>
      <c r="J6232" s="1"/>
      <c r="K6232" s="2"/>
      <c r="Z6232" s="2"/>
      <c r="AA6232" s="1"/>
    </row>
    <row r="6233" spans="2:27" x14ac:dyDescent="0.25">
      <c r="B6233" s="5"/>
      <c r="C6233" s="2"/>
      <c r="D6233" s="3"/>
      <c r="E6233" s="3"/>
      <c r="F6233" s="3"/>
      <c r="G6233" s="3"/>
      <c r="I6233" s="1"/>
      <c r="J6233" s="1"/>
      <c r="K6233" s="2"/>
      <c r="Z6233" s="2"/>
      <c r="AA6233" s="1"/>
    </row>
    <row r="6234" spans="2:27" x14ac:dyDescent="0.25">
      <c r="B6234" s="5"/>
      <c r="C6234" s="2"/>
      <c r="D6234" s="3"/>
      <c r="E6234" s="3"/>
      <c r="G6234" s="3"/>
      <c r="I6234" s="1"/>
      <c r="J6234" s="1"/>
      <c r="K6234" s="2"/>
      <c r="Z6234" s="2"/>
      <c r="AA6234" s="1"/>
    </row>
    <row r="6235" spans="2:27" x14ac:dyDescent="0.25">
      <c r="B6235" s="5"/>
      <c r="C6235" s="2"/>
      <c r="D6235" s="3"/>
      <c r="E6235" s="3"/>
      <c r="G6235" s="3"/>
      <c r="I6235" s="1"/>
      <c r="J6235" s="1"/>
      <c r="K6235" s="2"/>
      <c r="Z6235" s="2"/>
      <c r="AA6235" s="1"/>
    </row>
    <row r="6236" spans="2:27" x14ac:dyDescent="0.25">
      <c r="B6236" s="5"/>
      <c r="C6236" s="2"/>
      <c r="D6236" s="3"/>
      <c r="E6236" s="3"/>
      <c r="G6236" s="3"/>
      <c r="I6236" s="1"/>
      <c r="J6236" s="1"/>
      <c r="K6236" s="2"/>
      <c r="Z6236" s="2"/>
      <c r="AA6236" s="1"/>
    </row>
    <row r="6237" spans="2:27" x14ac:dyDescent="0.25">
      <c r="B6237" s="5"/>
      <c r="C6237" s="2"/>
      <c r="D6237" s="3"/>
      <c r="E6237" s="3"/>
      <c r="G6237" s="3"/>
      <c r="I6237" s="1"/>
      <c r="J6237" s="1"/>
      <c r="K6237" s="2"/>
      <c r="Z6237" s="2"/>
      <c r="AA6237" s="1"/>
    </row>
    <row r="6238" spans="2:27" x14ac:dyDescent="0.25">
      <c r="B6238" s="5"/>
      <c r="C6238" s="2"/>
      <c r="D6238" s="3"/>
      <c r="E6238" s="3"/>
      <c r="G6238" s="3"/>
      <c r="I6238" s="1"/>
      <c r="J6238" s="1"/>
      <c r="K6238" s="2"/>
      <c r="Z6238" s="2"/>
      <c r="AA6238" s="1"/>
    </row>
    <row r="6239" spans="2:27" x14ac:dyDescent="0.25">
      <c r="B6239" s="5"/>
      <c r="C6239" s="2"/>
      <c r="D6239" s="3"/>
      <c r="E6239" s="3"/>
      <c r="F6239" s="3"/>
      <c r="G6239" s="3"/>
      <c r="I6239" s="1"/>
      <c r="J6239" s="1"/>
      <c r="K6239" s="2"/>
      <c r="Z6239" s="2"/>
      <c r="AA6239" s="1"/>
    </row>
    <row r="6240" spans="2:27" x14ac:dyDescent="0.25">
      <c r="B6240" s="5"/>
      <c r="C6240" s="2"/>
      <c r="D6240" s="3"/>
      <c r="E6240" s="3"/>
      <c r="F6240" s="3"/>
      <c r="G6240" s="3"/>
      <c r="I6240" s="1"/>
      <c r="J6240" s="1"/>
      <c r="K6240" s="2"/>
      <c r="Z6240" s="2"/>
      <c r="AA6240" s="1"/>
    </row>
    <row r="6241" spans="2:27" x14ac:dyDescent="0.25">
      <c r="B6241" s="5"/>
      <c r="C6241" s="2"/>
      <c r="D6241" s="3"/>
      <c r="G6241" s="3"/>
      <c r="I6241" s="1"/>
      <c r="J6241" s="1"/>
      <c r="K6241" s="2"/>
      <c r="Z6241" s="2"/>
      <c r="AA6241" s="1"/>
    </row>
    <row r="6242" spans="2:27" x14ac:dyDescent="0.25">
      <c r="B6242" s="5"/>
      <c r="C6242" s="2"/>
      <c r="D6242" s="3"/>
      <c r="E6242" s="3"/>
      <c r="G6242" s="3"/>
      <c r="I6242" s="1"/>
      <c r="J6242" s="1"/>
      <c r="K6242" s="2"/>
      <c r="Z6242" s="2"/>
      <c r="AA6242" s="1"/>
    </row>
    <row r="6243" spans="2:27" x14ac:dyDescent="0.25">
      <c r="B6243" s="5"/>
      <c r="C6243" s="2"/>
      <c r="D6243" s="3"/>
      <c r="E6243" s="3"/>
      <c r="G6243" s="3"/>
      <c r="I6243" s="1"/>
      <c r="J6243" s="1"/>
      <c r="K6243" s="2"/>
      <c r="Z6243" s="2"/>
      <c r="AA6243" s="1"/>
    </row>
    <row r="6244" spans="2:27" x14ac:dyDescent="0.25">
      <c r="B6244" s="5"/>
      <c r="C6244" s="2"/>
      <c r="D6244" s="3"/>
      <c r="E6244" s="3"/>
      <c r="F6244" s="3"/>
      <c r="G6244" s="3"/>
      <c r="I6244" s="1"/>
      <c r="J6244" s="1"/>
      <c r="K6244" s="2"/>
      <c r="Z6244" s="2"/>
      <c r="AA6244" s="1"/>
    </row>
    <row r="6245" spans="2:27" x14ac:dyDescent="0.25">
      <c r="B6245" s="5"/>
      <c r="C6245" s="2"/>
      <c r="D6245" s="3"/>
      <c r="E6245" s="3"/>
      <c r="G6245" s="3"/>
      <c r="I6245" s="1"/>
      <c r="J6245" s="1"/>
      <c r="K6245" s="2"/>
      <c r="Z6245" s="2"/>
      <c r="AA6245" s="1"/>
    </row>
    <row r="6246" spans="2:27" x14ac:dyDescent="0.25">
      <c r="B6246" s="5"/>
      <c r="C6246" s="2"/>
      <c r="D6246" s="3"/>
      <c r="E6246" s="3"/>
      <c r="F6246" s="3"/>
      <c r="G6246" s="3"/>
      <c r="I6246" s="1"/>
      <c r="J6246" s="1"/>
      <c r="K6246" s="2"/>
      <c r="Z6246" s="2"/>
      <c r="AA6246" s="1"/>
    </row>
    <row r="6247" spans="2:27" x14ac:dyDescent="0.25">
      <c r="B6247" s="5"/>
      <c r="C6247" s="2"/>
      <c r="D6247" s="3"/>
      <c r="E6247" s="3"/>
      <c r="F6247" s="3"/>
      <c r="G6247" s="3"/>
      <c r="I6247" s="1"/>
      <c r="J6247" s="1"/>
      <c r="K6247" s="2"/>
      <c r="Z6247" s="2"/>
      <c r="AA6247" s="1"/>
    </row>
    <row r="6248" spans="2:27" x14ac:dyDescent="0.25">
      <c r="B6248" s="5"/>
      <c r="C6248" s="2"/>
      <c r="D6248" s="3"/>
      <c r="E6248" s="3"/>
      <c r="G6248" s="3"/>
      <c r="I6248" s="1"/>
      <c r="J6248" s="1"/>
      <c r="K6248" s="2"/>
      <c r="Z6248" s="2"/>
      <c r="AA6248" s="1"/>
    </row>
    <row r="6249" spans="2:27" x14ac:dyDescent="0.25">
      <c r="B6249" s="5"/>
      <c r="C6249" s="2"/>
      <c r="D6249" s="3"/>
      <c r="E6249" s="3"/>
      <c r="F6249" s="3"/>
      <c r="G6249" s="3"/>
      <c r="I6249" s="1"/>
      <c r="J6249" s="1"/>
      <c r="K6249" s="2"/>
      <c r="Z6249" s="2"/>
      <c r="AA6249" s="1"/>
    </row>
    <row r="6250" spans="2:27" x14ac:dyDescent="0.25">
      <c r="B6250" s="5"/>
      <c r="C6250" s="2"/>
      <c r="D6250" s="3"/>
      <c r="E6250" s="3"/>
      <c r="G6250" s="3"/>
      <c r="I6250" s="1"/>
      <c r="J6250" s="1"/>
      <c r="K6250" s="2"/>
      <c r="Z6250" s="2"/>
      <c r="AA6250" s="1"/>
    </row>
    <row r="6251" spans="2:27" x14ac:dyDescent="0.25">
      <c r="B6251" s="5"/>
      <c r="C6251" s="2"/>
      <c r="D6251" s="3"/>
      <c r="E6251" s="3"/>
      <c r="G6251" s="3"/>
      <c r="I6251" s="1"/>
      <c r="J6251" s="1"/>
      <c r="K6251" s="2"/>
      <c r="Z6251" s="2"/>
      <c r="AA6251" s="1"/>
    </row>
    <row r="6252" spans="2:27" x14ac:dyDescent="0.25">
      <c r="B6252" s="5"/>
      <c r="C6252" s="2"/>
      <c r="D6252" s="3"/>
      <c r="E6252" s="3"/>
      <c r="F6252" s="3"/>
      <c r="G6252" s="3"/>
      <c r="I6252" s="1"/>
      <c r="J6252" s="1"/>
      <c r="K6252" s="2"/>
      <c r="Z6252" s="2"/>
      <c r="AA6252" s="1"/>
    </row>
    <row r="6253" spans="2:27" x14ac:dyDescent="0.25">
      <c r="B6253" s="5"/>
      <c r="C6253" s="2"/>
      <c r="D6253" s="3"/>
      <c r="E6253" s="3"/>
      <c r="F6253" s="3"/>
      <c r="G6253" s="3"/>
      <c r="I6253" s="1"/>
      <c r="J6253" s="1"/>
      <c r="K6253" s="2"/>
      <c r="Z6253" s="2"/>
      <c r="AA6253" s="1"/>
    </row>
    <row r="6254" spans="2:27" x14ac:dyDescent="0.25">
      <c r="B6254" s="5"/>
      <c r="C6254" s="2"/>
      <c r="D6254" s="3"/>
      <c r="E6254" s="3"/>
      <c r="G6254" s="3"/>
      <c r="I6254" s="1"/>
      <c r="J6254" s="1"/>
      <c r="K6254" s="2"/>
      <c r="Z6254" s="2"/>
      <c r="AA6254" s="1"/>
    </row>
    <row r="6255" spans="2:27" x14ac:dyDescent="0.25">
      <c r="B6255" s="5"/>
      <c r="C6255" s="2"/>
      <c r="D6255" s="3"/>
      <c r="E6255" s="3"/>
      <c r="F6255" s="3"/>
      <c r="G6255" s="3"/>
      <c r="I6255" s="1"/>
      <c r="J6255" s="1"/>
      <c r="K6255" s="2"/>
      <c r="Z6255" s="2"/>
      <c r="AA6255" s="1"/>
    </row>
    <row r="6256" spans="2:27" x14ac:dyDescent="0.25">
      <c r="B6256" s="5"/>
      <c r="C6256" s="2"/>
      <c r="D6256" s="3"/>
      <c r="E6256" s="3"/>
      <c r="G6256" s="3"/>
      <c r="I6256" s="1"/>
      <c r="J6256" s="1"/>
      <c r="K6256" s="2"/>
      <c r="Z6256" s="2"/>
      <c r="AA6256" s="1"/>
    </row>
    <row r="6257" spans="2:27" x14ac:dyDescent="0.25">
      <c r="B6257" s="5"/>
      <c r="C6257" s="2"/>
      <c r="D6257" s="3"/>
      <c r="G6257" s="3"/>
      <c r="I6257" s="1"/>
      <c r="J6257" s="1"/>
      <c r="K6257" s="2"/>
      <c r="Z6257" s="2"/>
      <c r="AA6257" s="1"/>
    </row>
    <row r="6258" spans="2:27" x14ac:dyDescent="0.25">
      <c r="B6258" s="5"/>
      <c r="C6258" s="2"/>
      <c r="D6258" s="3"/>
      <c r="E6258" s="3"/>
      <c r="G6258" s="3"/>
      <c r="I6258" s="1"/>
      <c r="J6258" s="1"/>
      <c r="K6258" s="2"/>
      <c r="Z6258" s="2"/>
      <c r="AA6258" s="1"/>
    </row>
    <row r="6259" spans="2:27" x14ac:dyDescent="0.25">
      <c r="B6259" s="5"/>
      <c r="C6259" s="2"/>
      <c r="D6259" s="3"/>
      <c r="E6259" s="3"/>
      <c r="G6259" s="3"/>
      <c r="I6259" s="1"/>
      <c r="J6259" s="1"/>
      <c r="K6259" s="2"/>
      <c r="Z6259" s="2"/>
      <c r="AA6259" s="1"/>
    </row>
    <row r="6260" spans="2:27" x14ac:dyDescent="0.25">
      <c r="B6260" s="5"/>
      <c r="C6260" s="2"/>
      <c r="D6260" s="3"/>
      <c r="E6260" s="3"/>
      <c r="G6260" s="3"/>
      <c r="I6260" s="1"/>
      <c r="J6260" s="1"/>
      <c r="K6260" s="2"/>
      <c r="Z6260" s="2"/>
      <c r="AA6260" s="1"/>
    </row>
    <row r="6261" spans="2:27" x14ac:dyDescent="0.25">
      <c r="B6261" s="5"/>
      <c r="C6261" s="2"/>
      <c r="D6261" s="3"/>
      <c r="E6261" s="3"/>
      <c r="G6261" s="3"/>
      <c r="I6261" s="1"/>
      <c r="J6261" s="1"/>
      <c r="K6261" s="2"/>
      <c r="Z6261" s="2"/>
      <c r="AA6261" s="1"/>
    </row>
    <row r="6262" spans="2:27" x14ac:dyDescent="0.25">
      <c r="B6262" s="5"/>
      <c r="C6262" s="2"/>
      <c r="D6262" s="3"/>
      <c r="E6262" s="3"/>
      <c r="G6262" s="3"/>
      <c r="I6262" s="1"/>
      <c r="J6262" s="1"/>
      <c r="K6262" s="2"/>
      <c r="Z6262" s="2"/>
      <c r="AA6262" s="1"/>
    </row>
    <row r="6263" spans="2:27" x14ac:dyDescent="0.25">
      <c r="B6263" s="5"/>
      <c r="C6263" s="2"/>
      <c r="D6263" s="3"/>
      <c r="E6263" s="3"/>
      <c r="G6263" s="3"/>
      <c r="I6263" s="1"/>
      <c r="J6263" s="1"/>
      <c r="K6263" s="2"/>
      <c r="Z6263" s="2"/>
      <c r="AA6263" s="1"/>
    </row>
    <row r="6264" spans="2:27" x14ac:dyDescent="0.25">
      <c r="B6264" s="5"/>
      <c r="C6264" s="2"/>
      <c r="D6264" s="3"/>
      <c r="E6264" s="3"/>
      <c r="G6264" s="3"/>
      <c r="I6264" s="1"/>
      <c r="J6264" s="1"/>
      <c r="K6264" s="2"/>
      <c r="Z6264" s="2"/>
      <c r="AA6264" s="1"/>
    </row>
    <row r="6265" spans="2:27" x14ac:dyDescent="0.25">
      <c r="B6265" s="5"/>
      <c r="C6265" s="2"/>
      <c r="D6265" s="3"/>
      <c r="E6265" s="3"/>
      <c r="G6265" s="3"/>
      <c r="I6265" s="1"/>
      <c r="J6265" s="1"/>
      <c r="K6265" s="2"/>
      <c r="Z6265" s="2"/>
      <c r="AA6265" s="1"/>
    </row>
    <row r="6266" spans="2:27" x14ac:dyDescent="0.25">
      <c r="B6266" s="5"/>
      <c r="C6266" s="2"/>
      <c r="D6266" s="3"/>
      <c r="E6266" s="3"/>
      <c r="G6266" s="3"/>
      <c r="I6266" s="1"/>
      <c r="J6266" s="1"/>
      <c r="K6266" s="2"/>
      <c r="Z6266" s="2"/>
      <c r="AA6266" s="1"/>
    </row>
    <row r="6267" spans="2:27" x14ac:dyDescent="0.25">
      <c r="B6267" s="5"/>
      <c r="C6267" s="2"/>
      <c r="D6267" s="3"/>
      <c r="E6267" s="3"/>
      <c r="G6267" s="3"/>
      <c r="I6267" s="1"/>
      <c r="J6267" s="1"/>
      <c r="K6267" s="2"/>
      <c r="Z6267" s="2"/>
      <c r="AA6267" s="1"/>
    </row>
    <row r="6268" spans="2:27" x14ac:dyDescent="0.25">
      <c r="B6268" s="5"/>
      <c r="C6268" s="2"/>
      <c r="D6268" s="3"/>
      <c r="E6268" s="3"/>
      <c r="G6268" s="3"/>
      <c r="I6268" s="1"/>
      <c r="J6268" s="1"/>
      <c r="K6268" s="2"/>
      <c r="Z6268" s="2"/>
      <c r="AA6268" s="1"/>
    </row>
    <row r="6269" spans="2:27" x14ac:dyDescent="0.25">
      <c r="B6269" s="5"/>
      <c r="C6269" s="2"/>
      <c r="D6269" s="3"/>
      <c r="E6269" s="3"/>
      <c r="G6269" s="3"/>
      <c r="I6269" s="1"/>
      <c r="J6269" s="1"/>
      <c r="K6269" s="2"/>
      <c r="Z6269" s="2"/>
      <c r="AA6269" s="1"/>
    </row>
    <row r="6270" spans="2:27" x14ac:dyDescent="0.25">
      <c r="B6270" s="5"/>
      <c r="C6270" s="2"/>
      <c r="D6270" s="3"/>
      <c r="E6270" s="3"/>
      <c r="F6270" s="3"/>
      <c r="G6270" s="3"/>
      <c r="I6270" s="1"/>
      <c r="J6270" s="1"/>
      <c r="K6270" s="2"/>
      <c r="Z6270" s="2"/>
      <c r="AA6270" s="1"/>
    </row>
    <row r="6271" spans="2:27" x14ac:dyDescent="0.25">
      <c r="B6271" s="5"/>
      <c r="C6271" s="2"/>
      <c r="D6271" s="3"/>
      <c r="E6271" s="3"/>
      <c r="G6271" s="3"/>
      <c r="I6271" s="1"/>
      <c r="J6271" s="1"/>
      <c r="K6271" s="2"/>
      <c r="Z6271" s="2"/>
      <c r="AA6271" s="1"/>
    </row>
    <row r="6272" spans="2:27" x14ac:dyDescent="0.25">
      <c r="B6272" s="5"/>
      <c r="C6272" s="2"/>
      <c r="D6272" s="3"/>
      <c r="E6272" s="3"/>
      <c r="F6272" s="3"/>
      <c r="G6272" s="3"/>
      <c r="I6272" s="1"/>
      <c r="J6272" s="1"/>
      <c r="K6272" s="2"/>
      <c r="Z6272" s="2"/>
      <c r="AA6272" s="1"/>
    </row>
    <row r="6273" spans="2:27" x14ac:dyDescent="0.25">
      <c r="B6273" s="5"/>
      <c r="C6273" s="2"/>
      <c r="D6273" s="3"/>
      <c r="E6273" s="3"/>
      <c r="G6273" s="3"/>
      <c r="I6273" s="1"/>
      <c r="J6273" s="1"/>
      <c r="K6273" s="2"/>
      <c r="Z6273" s="2"/>
      <c r="AA6273" s="1"/>
    </row>
    <row r="6274" spans="2:27" x14ac:dyDescent="0.25">
      <c r="B6274" s="5"/>
      <c r="C6274" s="2"/>
      <c r="D6274" s="3"/>
      <c r="F6274" s="3"/>
      <c r="G6274" s="3"/>
      <c r="I6274" s="1"/>
      <c r="J6274" s="1"/>
      <c r="K6274" s="2"/>
      <c r="Z6274" s="2"/>
      <c r="AA6274" s="1"/>
    </row>
    <row r="6275" spans="2:27" x14ac:dyDescent="0.25">
      <c r="B6275" s="5"/>
      <c r="C6275" s="2"/>
      <c r="D6275" s="3"/>
      <c r="G6275" s="3"/>
      <c r="I6275" s="1"/>
      <c r="J6275" s="1"/>
      <c r="K6275" s="2"/>
      <c r="Z6275" s="2"/>
      <c r="AA6275" s="1"/>
    </row>
    <row r="6276" spans="2:27" x14ac:dyDescent="0.25">
      <c r="B6276" s="5"/>
      <c r="C6276" s="2"/>
      <c r="D6276" s="3"/>
      <c r="E6276" s="3"/>
      <c r="F6276" s="3"/>
      <c r="G6276" s="3"/>
      <c r="I6276" s="1"/>
      <c r="J6276" s="1"/>
      <c r="K6276" s="2"/>
      <c r="Z6276" s="2"/>
      <c r="AA6276" s="1"/>
    </row>
    <row r="6277" spans="2:27" x14ac:dyDescent="0.25">
      <c r="B6277" s="5"/>
      <c r="C6277" s="2"/>
      <c r="D6277" s="3"/>
      <c r="G6277" s="3"/>
      <c r="I6277" s="1"/>
      <c r="J6277" s="1"/>
      <c r="K6277" s="2"/>
      <c r="Z6277" s="2"/>
      <c r="AA6277" s="1"/>
    </row>
    <row r="6278" spans="2:27" x14ac:dyDescent="0.25">
      <c r="B6278" s="5"/>
      <c r="C6278" s="2"/>
      <c r="D6278" s="3"/>
      <c r="E6278" s="3"/>
      <c r="F6278" s="3"/>
      <c r="G6278" s="3"/>
      <c r="I6278" s="1"/>
      <c r="J6278" s="1"/>
      <c r="K6278" s="2"/>
      <c r="Z6278" s="2"/>
      <c r="AA6278" s="1"/>
    </row>
    <row r="6279" spans="2:27" x14ac:dyDescent="0.25">
      <c r="B6279" s="5"/>
      <c r="C6279" s="2"/>
      <c r="D6279" s="3"/>
      <c r="E6279" s="3"/>
      <c r="G6279" s="3"/>
      <c r="I6279" s="1"/>
      <c r="J6279" s="1"/>
      <c r="K6279" s="2"/>
      <c r="Z6279" s="2"/>
      <c r="AA6279" s="1"/>
    </row>
    <row r="6280" spans="2:27" x14ac:dyDescent="0.25">
      <c r="B6280" s="5"/>
      <c r="C6280" s="2"/>
      <c r="D6280" s="3"/>
      <c r="E6280" s="3"/>
      <c r="G6280" s="3"/>
      <c r="I6280" s="1"/>
      <c r="J6280" s="1"/>
      <c r="K6280" s="2"/>
      <c r="Z6280" s="2"/>
      <c r="AA6280" s="1"/>
    </row>
    <row r="6281" spans="2:27" x14ac:dyDescent="0.25">
      <c r="B6281" s="5"/>
      <c r="C6281" s="2"/>
      <c r="D6281" s="3"/>
      <c r="E6281" s="3"/>
      <c r="F6281" s="3"/>
      <c r="G6281" s="3"/>
      <c r="I6281" s="1"/>
      <c r="J6281" s="1"/>
      <c r="K6281" s="2"/>
      <c r="Z6281" s="2"/>
      <c r="AA6281" s="1"/>
    </row>
    <row r="6282" spans="2:27" x14ac:dyDescent="0.25">
      <c r="B6282" s="5"/>
      <c r="C6282" s="2"/>
      <c r="D6282" s="3"/>
      <c r="E6282" s="3"/>
      <c r="G6282" s="3"/>
      <c r="I6282" s="1"/>
      <c r="J6282" s="1"/>
      <c r="K6282" s="2"/>
      <c r="Z6282" s="2"/>
      <c r="AA6282" s="1"/>
    </row>
    <row r="6283" spans="2:27" x14ac:dyDescent="0.25">
      <c r="B6283" s="5"/>
      <c r="C6283" s="2"/>
      <c r="D6283" s="3"/>
      <c r="G6283" s="3"/>
      <c r="I6283" s="1"/>
      <c r="J6283" s="1"/>
      <c r="K6283" s="2"/>
      <c r="Z6283" s="2"/>
      <c r="AA6283" s="1"/>
    </row>
    <row r="6284" spans="2:27" x14ac:dyDescent="0.25">
      <c r="B6284" s="5"/>
      <c r="C6284" s="2"/>
      <c r="D6284" s="3"/>
      <c r="E6284" s="3"/>
      <c r="G6284" s="3"/>
      <c r="I6284" s="1"/>
      <c r="J6284" s="1"/>
      <c r="K6284" s="2"/>
      <c r="Z6284" s="2"/>
      <c r="AA6284" s="1"/>
    </row>
    <row r="6285" spans="2:27" x14ac:dyDescent="0.25">
      <c r="B6285" s="5"/>
      <c r="C6285" s="2"/>
      <c r="D6285" s="3"/>
      <c r="E6285" s="3"/>
      <c r="F6285" s="3"/>
      <c r="G6285" s="3"/>
      <c r="I6285" s="1"/>
      <c r="J6285" s="1"/>
      <c r="K6285" s="2"/>
      <c r="Z6285" s="2"/>
      <c r="AA6285" s="1"/>
    </row>
    <row r="6286" spans="2:27" x14ac:dyDescent="0.25">
      <c r="B6286" s="5"/>
      <c r="C6286" s="2"/>
      <c r="D6286" s="3"/>
      <c r="E6286" s="3"/>
      <c r="G6286" s="3"/>
      <c r="I6286" s="1"/>
      <c r="J6286" s="1"/>
      <c r="K6286" s="2"/>
      <c r="Z6286" s="2"/>
      <c r="AA6286" s="1"/>
    </row>
    <row r="6287" spans="2:27" x14ac:dyDescent="0.25">
      <c r="B6287" s="5"/>
      <c r="C6287" s="2"/>
      <c r="D6287" s="3"/>
      <c r="E6287" s="3"/>
      <c r="G6287" s="3"/>
      <c r="I6287" s="1"/>
      <c r="J6287" s="1"/>
      <c r="K6287" s="2"/>
      <c r="Z6287" s="2"/>
      <c r="AA6287" s="1"/>
    </row>
    <row r="6288" spans="2:27" x14ac:dyDescent="0.25">
      <c r="B6288" s="5"/>
      <c r="C6288" s="2"/>
      <c r="D6288" s="3"/>
      <c r="E6288" s="3"/>
      <c r="G6288" s="3"/>
      <c r="I6288" s="1"/>
      <c r="J6288" s="1"/>
      <c r="K6288" s="2"/>
      <c r="Z6288" s="2"/>
      <c r="AA6288" s="1"/>
    </row>
    <row r="6289" spans="2:27" x14ac:dyDescent="0.25">
      <c r="B6289" s="5"/>
      <c r="C6289" s="2"/>
      <c r="D6289" s="3"/>
      <c r="E6289" s="3"/>
      <c r="G6289" s="3"/>
      <c r="I6289" s="1"/>
      <c r="J6289" s="1"/>
      <c r="K6289" s="2"/>
      <c r="Z6289" s="2"/>
      <c r="AA6289" s="1"/>
    </row>
    <row r="6290" spans="2:27" x14ac:dyDescent="0.25">
      <c r="B6290" s="5"/>
      <c r="C6290" s="2"/>
      <c r="D6290" s="3"/>
      <c r="E6290" s="3"/>
      <c r="F6290" s="3"/>
      <c r="G6290" s="3"/>
      <c r="I6290" s="1"/>
      <c r="J6290" s="1"/>
      <c r="K6290" s="2"/>
      <c r="Z6290" s="2"/>
      <c r="AA6290" s="1"/>
    </row>
    <row r="6291" spans="2:27" x14ac:dyDescent="0.25">
      <c r="B6291" s="5"/>
      <c r="C6291" s="2"/>
      <c r="D6291" s="3"/>
      <c r="E6291" s="3"/>
      <c r="G6291" s="3"/>
      <c r="I6291" s="1"/>
      <c r="J6291" s="1"/>
      <c r="K6291" s="2"/>
      <c r="Z6291" s="2"/>
      <c r="AA6291" s="1"/>
    </row>
    <row r="6292" spans="2:27" x14ac:dyDescent="0.25">
      <c r="B6292" s="5"/>
      <c r="C6292" s="2"/>
      <c r="D6292" s="3"/>
      <c r="F6292" s="3"/>
      <c r="G6292" s="3"/>
      <c r="I6292" s="1"/>
      <c r="J6292" s="1"/>
      <c r="K6292" s="2"/>
      <c r="Z6292" s="2"/>
      <c r="AA6292" s="1"/>
    </row>
    <row r="6293" spans="2:27" x14ac:dyDescent="0.25">
      <c r="B6293" s="5"/>
      <c r="C6293" s="2"/>
      <c r="D6293" s="3"/>
      <c r="E6293" s="3"/>
      <c r="F6293" s="3"/>
      <c r="G6293" s="3"/>
      <c r="I6293" s="1"/>
      <c r="J6293" s="1"/>
      <c r="K6293" s="2"/>
      <c r="Z6293" s="2"/>
      <c r="AA6293" s="1"/>
    </row>
    <row r="6294" spans="2:27" x14ac:dyDescent="0.25">
      <c r="B6294" s="5"/>
      <c r="C6294" s="2"/>
      <c r="D6294" s="3"/>
      <c r="E6294" s="3"/>
      <c r="F6294" s="3"/>
      <c r="G6294" s="3"/>
      <c r="I6294" s="1"/>
      <c r="J6294" s="1"/>
      <c r="K6294" s="2"/>
      <c r="Z6294" s="2"/>
      <c r="AA6294" s="1"/>
    </row>
    <row r="6295" spans="2:27" x14ac:dyDescent="0.25">
      <c r="B6295" s="5"/>
      <c r="C6295" s="2"/>
      <c r="D6295" s="3"/>
      <c r="E6295" s="3"/>
      <c r="F6295" s="3"/>
      <c r="G6295" s="3"/>
      <c r="I6295" s="1"/>
      <c r="J6295" s="1"/>
      <c r="K6295" s="2"/>
      <c r="Z6295" s="2"/>
      <c r="AA6295" s="1"/>
    </row>
    <row r="6296" spans="2:27" x14ac:dyDescent="0.25">
      <c r="B6296" s="5"/>
      <c r="C6296" s="2"/>
      <c r="D6296" s="3"/>
      <c r="E6296" s="3"/>
      <c r="G6296" s="3"/>
      <c r="I6296" s="1"/>
      <c r="J6296" s="1"/>
      <c r="K6296" s="2"/>
      <c r="Z6296" s="2"/>
      <c r="AA6296" s="1"/>
    </row>
    <row r="6297" spans="2:27" x14ac:dyDescent="0.25">
      <c r="B6297" s="5"/>
      <c r="C6297" s="2"/>
      <c r="D6297" s="3"/>
      <c r="I6297" s="1"/>
      <c r="J6297" s="1"/>
      <c r="K6297" s="2"/>
      <c r="Z6297" s="2"/>
      <c r="AA6297" s="1"/>
    </row>
    <row r="6298" spans="2:27" x14ac:dyDescent="0.25">
      <c r="B6298" s="5"/>
      <c r="C6298" s="2"/>
      <c r="D6298" s="3"/>
      <c r="E6298" s="3"/>
      <c r="G6298" s="3"/>
      <c r="I6298" s="1"/>
      <c r="J6298" s="1"/>
      <c r="K6298" s="2"/>
      <c r="Z6298" s="2"/>
      <c r="AA6298" s="1"/>
    </row>
    <row r="6299" spans="2:27" x14ac:dyDescent="0.25">
      <c r="B6299" s="5"/>
      <c r="C6299" s="2"/>
      <c r="D6299" s="3"/>
      <c r="E6299" s="3"/>
      <c r="F6299" s="3"/>
      <c r="G6299" s="3"/>
      <c r="I6299" s="1"/>
      <c r="J6299" s="1"/>
      <c r="K6299" s="2"/>
      <c r="Z6299" s="2"/>
      <c r="AA6299" s="1"/>
    </row>
    <row r="6300" spans="2:27" x14ac:dyDescent="0.25">
      <c r="B6300" s="5"/>
      <c r="C6300" s="2"/>
      <c r="D6300" s="3"/>
      <c r="E6300" s="3"/>
      <c r="F6300" s="3"/>
      <c r="G6300" s="3"/>
      <c r="I6300" s="1"/>
      <c r="J6300" s="1"/>
      <c r="K6300" s="2"/>
      <c r="Z6300" s="2"/>
      <c r="AA6300" s="1"/>
    </row>
    <row r="6301" spans="2:27" x14ac:dyDescent="0.25">
      <c r="B6301" s="5"/>
      <c r="C6301" s="2"/>
      <c r="D6301" s="3"/>
      <c r="E6301" s="3"/>
      <c r="F6301" s="3"/>
      <c r="G6301" s="3"/>
      <c r="I6301" s="1"/>
      <c r="J6301" s="1"/>
      <c r="K6301" s="2"/>
      <c r="Z6301" s="2"/>
      <c r="AA6301" s="1"/>
    </row>
    <row r="6302" spans="2:27" x14ac:dyDescent="0.25">
      <c r="B6302" s="5"/>
      <c r="C6302" s="2"/>
      <c r="D6302" s="3"/>
      <c r="G6302" s="3"/>
      <c r="I6302" s="1"/>
      <c r="J6302" s="1"/>
      <c r="K6302" s="2"/>
      <c r="Z6302" s="2"/>
      <c r="AA6302" s="1"/>
    </row>
    <row r="6303" spans="2:27" x14ac:dyDescent="0.25">
      <c r="B6303" s="5"/>
      <c r="C6303" s="2"/>
      <c r="D6303" s="3"/>
      <c r="E6303" s="3"/>
      <c r="G6303" s="3"/>
      <c r="I6303" s="1"/>
      <c r="J6303" s="1"/>
      <c r="K6303" s="2"/>
      <c r="Z6303" s="2"/>
      <c r="AA6303" s="1"/>
    </row>
    <row r="6304" spans="2:27" x14ac:dyDescent="0.25">
      <c r="B6304" s="5"/>
      <c r="C6304" s="2"/>
      <c r="D6304" s="3"/>
      <c r="E6304" s="3"/>
      <c r="F6304" s="3"/>
      <c r="G6304" s="3"/>
      <c r="I6304" s="1"/>
      <c r="J6304" s="1"/>
      <c r="K6304" s="2"/>
      <c r="Z6304" s="2"/>
      <c r="AA6304" s="1"/>
    </row>
    <row r="6305" spans="2:27" x14ac:dyDescent="0.25">
      <c r="B6305" s="5"/>
      <c r="C6305" s="2"/>
      <c r="D6305" s="3"/>
      <c r="E6305" s="3"/>
      <c r="F6305" s="3"/>
      <c r="G6305" s="3"/>
      <c r="I6305" s="1"/>
      <c r="J6305" s="1"/>
      <c r="K6305" s="2"/>
      <c r="Z6305" s="2"/>
      <c r="AA6305" s="1"/>
    </row>
    <row r="6306" spans="2:27" x14ac:dyDescent="0.25">
      <c r="B6306" s="5"/>
      <c r="C6306" s="2"/>
      <c r="D6306" s="3"/>
      <c r="E6306" s="3"/>
      <c r="G6306" s="3"/>
      <c r="I6306" s="1"/>
      <c r="J6306" s="1"/>
      <c r="K6306" s="2"/>
      <c r="Z6306" s="2"/>
      <c r="AA6306" s="1"/>
    </row>
    <row r="6307" spans="2:27" x14ac:dyDescent="0.25">
      <c r="B6307" s="5"/>
      <c r="C6307" s="2"/>
      <c r="D6307" s="3"/>
      <c r="E6307" s="3"/>
      <c r="F6307" s="3"/>
      <c r="G6307" s="3"/>
      <c r="I6307" s="1"/>
      <c r="J6307" s="1"/>
      <c r="K6307" s="2"/>
      <c r="Z6307" s="2"/>
      <c r="AA6307" s="1"/>
    </row>
    <row r="6308" spans="2:27" x14ac:dyDescent="0.25">
      <c r="B6308" s="5"/>
      <c r="C6308" s="2"/>
      <c r="D6308" s="3"/>
      <c r="E6308" s="3"/>
      <c r="F6308" s="3"/>
      <c r="G6308" s="3"/>
      <c r="I6308" s="1"/>
      <c r="J6308" s="1"/>
      <c r="K6308" s="2"/>
      <c r="Z6308" s="2"/>
      <c r="AA6308" s="1"/>
    </row>
    <row r="6309" spans="2:27" x14ac:dyDescent="0.25">
      <c r="B6309" s="5"/>
      <c r="C6309" s="2"/>
      <c r="D6309" s="3"/>
      <c r="E6309" s="3"/>
      <c r="F6309" s="3"/>
      <c r="G6309" s="3"/>
      <c r="I6309" s="1"/>
      <c r="J6309" s="1"/>
      <c r="K6309" s="2"/>
      <c r="Z6309" s="2"/>
      <c r="AA6309" s="1"/>
    </row>
    <row r="6310" spans="2:27" x14ac:dyDescent="0.25">
      <c r="B6310" s="5"/>
      <c r="C6310" s="2"/>
      <c r="D6310" s="3"/>
      <c r="E6310" s="3"/>
      <c r="G6310" s="3"/>
      <c r="I6310" s="1"/>
      <c r="J6310" s="1"/>
      <c r="K6310" s="2"/>
      <c r="Z6310" s="2"/>
      <c r="AA6310" s="1"/>
    </row>
    <row r="6311" spans="2:27" x14ac:dyDescent="0.25">
      <c r="B6311" s="5"/>
      <c r="C6311" s="2"/>
      <c r="D6311" s="3"/>
      <c r="E6311" s="3"/>
      <c r="G6311" s="3"/>
      <c r="I6311" s="1"/>
      <c r="J6311" s="1"/>
      <c r="K6311" s="2"/>
      <c r="Z6311" s="2"/>
      <c r="AA6311" s="1"/>
    </row>
    <row r="6312" spans="2:27" x14ac:dyDescent="0.25">
      <c r="B6312" s="5"/>
      <c r="C6312" s="2"/>
      <c r="D6312" s="3"/>
      <c r="E6312" s="3"/>
      <c r="G6312" s="3"/>
      <c r="I6312" s="1"/>
      <c r="J6312" s="1"/>
      <c r="K6312" s="2"/>
      <c r="Z6312" s="2"/>
      <c r="AA6312" s="1"/>
    </row>
    <row r="6313" spans="2:27" x14ac:dyDescent="0.25">
      <c r="B6313" s="5"/>
      <c r="C6313" s="2"/>
      <c r="D6313" s="3"/>
      <c r="E6313" s="3"/>
      <c r="G6313" s="3"/>
      <c r="I6313" s="1"/>
      <c r="J6313" s="1"/>
      <c r="K6313" s="2"/>
      <c r="Z6313" s="2"/>
      <c r="AA6313" s="1"/>
    </row>
    <row r="6314" spans="2:27" x14ac:dyDescent="0.25">
      <c r="B6314" s="5"/>
      <c r="C6314" s="2"/>
      <c r="D6314" s="3"/>
      <c r="E6314" s="3"/>
      <c r="F6314" s="3"/>
      <c r="G6314" s="3"/>
      <c r="I6314" s="1"/>
      <c r="J6314" s="1"/>
      <c r="K6314" s="2"/>
      <c r="Z6314" s="2"/>
      <c r="AA6314" s="1"/>
    </row>
    <row r="6315" spans="2:27" x14ac:dyDescent="0.25">
      <c r="B6315" s="5"/>
      <c r="C6315" s="2"/>
      <c r="D6315" s="3"/>
      <c r="I6315" s="1"/>
      <c r="J6315" s="1"/>
      <c r="K6315" s="2"/>
      <c r="Z6315" s="2"/>
      <c r="AA6315" s="1"/>
    </row>
    <row r="6316" spans="2:27" x14ac:dyDescent="0.25">
      <c r="B6316" s="5"/>
      <c r="C6316" s="2"/>
      <c r="D6316" s="3"/>
      <c r="E6316" s="3"/>
      <c r="F6316" s="3"/>
      <c r="G6316" s="3"/>
      <c r="I6316" s="1"/>
      <c r="J6316" s="1"/>
      <c r="K6316" s="2"/>
      <c r="Z6316" s="2"/>
      <c r="AA6316" s="1"/>
    </row>
    <row r="6317" spans="2:27" x14ac:dyDescent="0.25">
      <c r="B6317" s="5"/>
      <c r="C6317" s="2"/>
      <c r="D6317" s="3"/>
      <c r="E6317" s="3"/>
      <c r="F6317" s="3"/>
      <c r="G6317" s="3"/>
      <c r="I6317" s="1"/>
      <c r="J6317" s="1"/>
      <c r="K6317" s="2"/>
      <c r="Z6317" s="2"/>
      <c r="AA6317" s="1"/>
    </row>
    <row r="6318" spans="2:27" x14ac:dyDescent="0.25">
      <c r="B6318" s="5"/>
      <c r="C6318" s="2"/>
      <c r="D6318" s="3"/>
      <c r="E6318" s="3"/>
      <c r="G6318" s="3"/>
      <c r="I6318" s="1"/>
      <c r="J6318" s="1"/>
      <c r="K6318" s="2"/>
      <c r="Z6318" s="2"/>
      <c r="AA6318" s="1"/>
    </row>
    <row r="6319" spans="2:27" x14ac:dyDescent="0.25">
      <c r="B6319" s="5"/>
      <c r="C6319" s="2"/>
      <c r="D6319" s="3"/>
      <c r="E6319" s="3"/>
      <c r="F6319" s="3"/>
      <c r="G6319" s="3"/>
      <c r="I6319" s="1"/>
      <c r="J6319" s="1"/>
      <c r="K6319" s="2"/>
      <c r="Z6319" s="2"/>
      <c r="AA6319" s="1"/>
    </row>
    <row r="6320" spans="2:27" x14ac:dyDescent="0.25">
      <c r="B6320" s="5"/>
      <c r="C6320" s="2"/>
      <c r="D6320" s="3"/>
      <c r="E6320" s="3"/>
      <c r="F6320" s="3"/>
      <c r="G6320" s="3"/>
      <c r="I6320" s="1"/>
      <c r="J6320" s="1"/>
      <c r="K6320" s="2"/>
      <c r="Z6320" s="2"/>
      <c r="AA6320" s="1"/>
    </row>
    <row r="6321" spans="2:27" x14ac:dyDescent="0.25">
      <c r="B6321" s="5"/>
      <c r="C6321" s="2"/>
      <c r="D6321" s="3"/>
      <c r="E6321" s="3"/>
      <c r="G6321" s="3"/>
      <c r="I6321" s="1"/>
      <c r="J6321" s="1"/>
      <c r="K6321" s="2"/>
      <c r="Z6321" s="2"/>
      <c r="AA6321" s="1"/>
    </row>
    <row r="6322" spans="2:27" x14ac:dyDescent="0.25">
      <c r="B6322" s="5"/>
      <c r="C6322" s="2"/>
      <c r="D6322" s="3"/>
      <c r="G6322" s="3"/>
      <c r="I6322" s="1"/>
      <c r="J6322" s="1"/>
      <c r="K6322" s="2"/>
      <c r="Z6322" s="2"/>
      <c r="AA6322" s="1"/>
    </row>
    <row r="6323" spans="2:27" x14ac:dyDescent="0.25">
      <c r="B6323" s="5"/>
      <c r="C6323" s="2"/>
      <c r="D6323" s="3"/>
      <c r="E6323" s="3"/>
      <c r="G6323" s="3"/>
      <c r="I6323" s="1"/>
      <c r="J6323" s="1"/>
      <c r="K6323" s="2"/>
      <c r="Z6323" s="2"/>
      <c r="AA6323" s="1"/>
    </row>
    <row r="6324" spans="2:27" x14ac:dyDescent="0.25">
      <c r="B6324" s="5"/>
      <c r="C6324" s="2"/>
      <c r="D6324" s="3"/>
      <c r="E6324" s="3"/>
      <c r="F6324" s="3"/>
      <c r="G6324" s="3"/>
      <c r="I6324" s="1"/>
      <c r="J6324" s="1"/>
      <c r="K6324" s="2"/>
      <c r="Z6324" s="2"/>
      <c r="AA6324" s="1"/>
    </row>
    <row r="6325" spans="2:27" x14ac:dyDescent="0.25">
      <c r="B6325" s="5"/>
      <c r="C6325" s="2"/>
      <c r="D6325" s="3"/>
      <c r="I6325" s="1"/>
      <c r="J6325" s="1"/>
      <c r="K6325" s="2"/>
      <c r="Z6325" s="2"/>
      <c r="AA6325" s="1"/>
    </row>
    <row r="6326" spans="2:27" x14ac:dyDescent="0.25">
      <c r="B6326" s="5"/>
      <c r="C6326" s="2"/>
      <c r="D6326" s="3"/>
      <c r="G6326" s="3"/>
      <c r="I6326" s="1"/>
      <c r="J6326" s="1"/>
      <c r="K6326" s="2"/>
      <c r="Z6326" s="2"/>
      <c r="AA6326" s="1"/>
    </row>
    <row r="6327" spans="2:27" x14ac:dyDescent="0.25">
      <c r="B6327" s="5"/>
      <c r="C6327" s="2"/>
      <c r="D6327" s="3"/>
      <c r="E6327" s="3"/>
      <c r="F6327" s="3"/>
      <c r="G6327" s="3"/>
      <c r="I6327" s="1"/>
      <c r="J6327" s="1"/>
      <c r="K6327" s="2"/>
      <c r="Z6327" s="2"/>
      <c r="AA6327" s="1"/>
    </row>
    <row r="6328" spans="2:27" x14ac:dyDescent="0.25">
      <c r="B6328" s="5"/>
      <c r="C6328" s="2"/>
      <c r="D6328" s="3"/>
      <c r="I6328" s="1"/>
      <c r="J6328" s="1"/>
      <c r="K6328" s="2"/>
      <c r="Z6328" s="2"/>
      <c r="AA6328" s="1"/>
    </row>
    <row r="6329" spans="2:27" x14ac:dyDescent="0.25">
      <c r="B6329" s="5"/>
      <c r="C6329" s="2"/>
      <c r="D6329" s="3"/>
      <c r="E6329" s="3"/>
      <c r="F6329" s="3"/>
      <c r="G6329" s="3"/>
      <c r="I6329" s="1"/>
      <c r="J6329" s="1"/>
      <c r="K6329" s="2"/>
      <c r="Z6329" s="2"/>
      <c r="AA6329" s="1"/>
    </row>
    <row r="6330" spans="2:27" x14ac:dyDescent="0.25">
      <c r="B6330" s="5"/>
      <c r="C6330" s="2"/>
      <c r="D6330" s="3"/>
      <c r="E6330" s="3"/>
      <c r="F6330" s="3"/>
      <c r="G6330" s="3"/>
      <c r="I6330" s="1"/>
      <c r="J6330" s="1"/>
      <c r="K6330" s="2"/>
      <c r="Z6330" s="2"/>
      <c r="AA6330" s="1"/>
    </row>
    <row r="6331" spans="2:27" x14ac:dyDescent="0.25">
      <c r="B6331" s="5"/>
      <c r="C6331" s="2"/>
      <c r="D6331" s="3"/>
      <c r="G6331" s="3"/>
      <c r="I6331" s="1"/>
      <c r="J6331" s="1"/>
      <c r="K6331" s="2"/>
      <c r="Z6331" s="2"/>
      <c r="AA6331" s="1"/>
    </row>
    <row r="6332" spans="2:27" x14ac:dyDescent="0.25">
      <c r="B6332" s="5"/>
      <c r="C6332" s="2"/>
      <c r="D6332" s="3"/>
      <c r="E6332" s="3"/>
      <c r="G6332" s="3"/>
      <c r="I6332" s="1"/>
      <c r="J6332" s="1"/>
      <c r="K6332" s="2"/>
      <c r="Z6332" s="2"/>
      <c r="AA6332" s="1"/>
    </row>
    <row r="6333" spans="2:27" x14ac:dyDescent="0.25">
      <c r="B6333" s="5"/>
      <c r="C6333" s="2"/>
      <c r="D6333" s="3"/>
      <c r="E6333" s="3"/>
      <c r="F6333" s="3"/>
      <c r="G6333" s="3"/>
      <c r="I6333" s="1"/>
      <c r="J6333" s="1"/>
      <c r="K6333" s="2"/>
      <c r="Z6333" s="2"/>
      <c r="AA6333" s="1"/>
    </row>
    <row r="6334" spans="2:27" x14ac:dyDescent="0.25">
      <c r="B6334" s="5"/>
      <c r="C6334" s="2"/>
      <c r="D6334" s="3"/>
      <c r="E6334" s="3"/>
      <c r="F6334" s="3"/>
      <c r="G6334" s="3"/>
      <c r="I6334" s="1"/>
      <c r="J6334" s="1"/>
      <c r="K6334" s="2"/>
      <c r="Z6334" s="2"/>
      <c r="AA6334" s="1"/>
    </row>
    <row r="6335" spans="2:27" x14ac:dyDescent="0.25">
      <c r="B6335" s="5"/>
      <c r="C6335" s="2"/>
      <c r="D6335" s="3"/>
      <c r="E6335" s="3"/>
      <c r="G6335" s="3"/>
      <c r="I6335" s="1"/>
      <c r="J6335" s="1"/>
      <c r="K6335" s="2"/>
      <c r="Z6335" s="2"/>
      <c r="AA6335" s="1"/>
    </row>
    <row r="6336" spans="2:27" x14ac:dyDescent="0.25">
      <c r="B6336" s="5"/>
      <c r="C6336" s="2"/>
      <c r="D6336" s="3"/>
      <c r="E6336" s="3"/>
      <c r="F6336" s="3"/>
      <c r="G6336" s="3"/>
      <c r="I6336" s="1"/>
      <c r="J6336" s="1"/>
      <c r="K6336" s="2"/>
      <c r="Z6336" s="2"/>
      <c r="AA6336" s="1"/>
    </row>
    <row r="6337" spans="2:27" x14ac:dyDescent="0.25">
      <c r="B6337" s="5"/>
      <c r="C6337" s="2"/>
      <c r="D6337" s="3"/>
      <c r="E6337" s="3"/>
      <c r="G6337" s="3"/>
      <c r="I6337" s="1"/>
      <c r="J6337" s="1"/>
      <c r="K6337" s="2"/>
      <c r="Z6337" s="2"/>
      <c r="AA6337" s="1"/>
    </row>
    <row r="6338" spans="2:27" x14ac:dyDescent="0.25">
      <c r="B6338" s="5"/>
      <c r="C6338" s="2"/>
      <c r="D6338" s="3"/>
      <c r="E6338" s="3"/>
      <c r="G6338" s="3"/>
      <c r="I6338" s="1"/>
      <c r="J6338" s="1"/>
      <c r="K6338" s="2"/>
      <c r="Z6338" s="2"/>
      <c r="AA6338" s="1"/>
    </row>
    <row r="6339" spans="2:27" x14ac:dyDescent="0.25">
      <c r="B6339" s="5"/>
      <c r="C6339" s="2"/>
      <c r="D6339" s="3"/>
      <c r="E6339" s="3"/>
      <c r="F6339" s="3"/>
      <c r="G6339" s="3"/>
      <c r="I6339" s="1"/>
      <c r="J6339" s="1"/>
      <c r="K6339" s="2"/>
      <c r="Z6339" s="2"/>
      <c r="AA6339" s="1"/>
    </row>
    <row r="6340" spans="2:27" x14ac:dyDescent="0.25">
      <c r="B6340" s="5"/>
      <c r="C6340" s="2"/>
      <c r="D6340" s="3"/>
      <c r="E6340" s="3"/>
      <c r="F6340" s="3"/>
      <c r="G6340" s="3"/>
      <c r="I6340" s="1"/>
      <c r="J6340" s="1"/>
      <c r="K6340" s="2"/>
      <c r="Z6340" s="2"/>
      <c r="AA6340" s="1"/>
    </row>
    <row r="6341" spans="2:27" x14ac:dyDescent="0.25">
      <c r="B6341" s="5"/>
      <c r="C6341" s="2"/>
      <c r="D6341" s="3"/>
      <c r="E6341" s="3"/>
      <c r="G6341" s="3"/>
      <c r="I6341" s="1"/>
      <c r="J6341" s="1"/>
      <c r="K6341" s="2"/>
      <c r="Z6341" s="2"/>
      <c r="AA6341" s="1"/>
    </row>
    <row r="6342" spans="2:27" x14ac:dyDescent="0.25">
      <c r="B6342" s="5"/>
      <c r="C6342" s="2"/>
      <c r="D6342" s="3"/>
      <c r="E6342" s="3"/>
      <c r="F6342" s="3"/>
      <c r="G6342" s="3"/>
      <c r="I6342" s="1"/>
      <c r="J6342" s="1"/>
      <c r="K6342" s="2"/>
      <c r="Z6342" s="2"/>
      <c r="AA6342" s="1"/>
    </row>
    <row r="6343" spans="2:27" x14ac:dyDescent="0.25">
      <c r="B6343" s="5"/>
      <c r="C6343" s="2"/>
      <c r="D6343" s="3"/>
      <c r="E6343" s="3"/>
      <c r="G6343" s="3"/>
      <c r="I6343" s="1"/>
      <c r="J6343" s="1"/>
      <c r="K6343" s="2"/>
      <c r="Z6343" s="2"/>
      <c r="AA6343" s="1"/>
    </row>
    <row r="6344" spans="2:27" x14ac:dyDescent="0.25">
      <c r="B6344" s="5"/>
      <c r="C6344" s="2"/>
      <c r="D6344" s="3"/>
      <c r="E6344" s="3"/>
      <c r="G6344" s="3"/>
      <c r="I6344" s="1"/>
      <c r="J6344" s="1"/>
      <c r="K6344" s="2"/>
      <c r="Z6344" s="2"/>
      <c r="AA6344" s="1"/>
    </row>
    <row r="6345" spans="2:27" x14ac:dyDescent="0.25">
      <c r="B6345" s="5"/>
      <c r="C6345" s="2"/>
      <c r="D6345" s="3"/>
      <c r="E6345" s="3"/>
      <c r="G6345" s="3"/>
      <c r="I6345" s="1"/>
      <c r="J6345" s="1"/>
      <c r="K6345" s="2"/>
      <c r="Z6345" s="2"/>
      <c r="AA6345" s="1"/>
    </row>
    <row r="6346" spans="2:27" x14ac:dyDescent="0.25">
      <c r="B6346" s="5"/>
      <c r="C6346" s="2"/>
      <c r="D6346" s="3"/>
      <c r="E6346" s="3"/>
      <c r="G6346" s="3"/>
      <c r="I6346" s="1"/>
      <c r="J6346" s="1"/>
      <c r="K6346" s="2"/>
      <c r="Z6346" s="2"/>
      <c r="AA6346" s="1"/>
    </row>
    <row r="6347" spans="2:27" x14ac:dyDescent="0.25">
      <c r="B6347" s="5"/>
      <c r="C6347" s="2"/>
      <c r="D6347" s="3"/>
      <c r="E6347" s="3"/>
      <c r="G6347" s="3"/>
      <c r="I6347" s="1"/>
      <c r="J6347" s="1"/>
      <c r="K6347" s="2"/>
      <c r="Z6347" s="2"/>
      <c r="AA6347" s="1"/>
    </row>
    <row r="6348" spans="2:27" x14ac:dyDescent="0.25">
      <c r="B6348" s="5"/>
      <c r="C6348" s="2"/>
      <c r="D6348" s="3"/>
      <c r="E6348" s="3"/>
      <c r="G6348" s="3"/>
      <c r="I6348" s="1"/>
      <c r="J6348" s="1"/>
      <c r="K6348" s="2"/>
      <c r="Z6348" s="2"/>
      <c r="AA6348" s="1"/>
    </row>
    <row r="6349" spans="2:27" x14ac:dyDescent="0.25">
      <c r="B6349" s="5"/>
      <c r="C6349" s="2"/>
      <c r="D6349" s="3"/>
      <c r="E6349" s="3"/>
      <c r="G6349" s="3"/>
      <c r="I6349" s="1"/>
      <c r="J6349" s="1"/>
      <c r="K6349" s="2"/>
      <c r="Z6349" s="2"/>
      <c r="AA6349" s="1"/>
    </row>
    <row r="6350" spans="2:27" x14ac:dyDescent="0.25">
      <c r="B6350" s="5"/>
      <c r="C6350" s="2"/>
      <c r="D6350" s="3"/>
      <c r="E6350" s="3"/>
      <c r="F6350" s="3"/>
      <c r="G6350" s="3"/>
      <c r="I6350" s="1"/>
      <c r="J6350" s="1"/>
      <c r="K6350" s="2"/>
      <c r="Z6350" s="2"/>
      <c r="AA6350" s="1"/>
    </row>
    <row r="6351" spans="2:27" x14ac:dyDescent="0.25">
      <c r="B6351" s="5"/>
      <c r="C6351" s="2"/>
      <c r="D6351" s="3"/>
      <c r="E6351" s="3"/>
      <c r="G6351" s="3"/>
      <c r="I6351" s="1"/>
      <c r="J6351" s="1"/>
      <c r="K6351" s="2"/>
      <c r="Z6351" s="2"/>
      <c r="AA6351" s="1"/>
    </row>
    <row r="6352" spans="2:27" x14ac:dyDescent="0.25">
      <c r="B6352" s="5"/>
      <c r="C6352" s="2"/>
      <c r="D6352" s="3"/>
      <c r="E6352" s="3"/>
      <c r="G6352" s="3"/>
      <c r="I6352" s="1"/>
      <c r="J6352" s="1"/>
      <c r="K6352" s="2"/>
      <c r="Z6352" s="2"/>
      <c r="AA6352" s="1"/>
    </row>
    <row r="6353" spans="2:27" x14ac:dyDescent="0.25">
      <c r="B6353" s="5"/>
      <c r="C6353" s="2"/>
      <c r="D6353" s="3"/>
      <c r="E6353" s="3"/>
      <c r="F6353" s="3"/>
      <c r="G6353" s="3"/>
      <c r="I6353" s="1"/>
      <c r="J6353" s="1"/>
      <c r="K6353" s="2"/>
      <c r="Z6353" s="2"/>
      <c r="AA6353" s="1"/>
    </row>
    <row r="6354" spans="2:27" x14ac:dyDescent="0.25">
      <c r="B6354" s="5"/>
      <c r="C6354" s="2"/>
      <c r="D6354" s="3"/>
      <c r="E6354" s="3"/>
      <c r="G6354" s="3"/>
      <c r="I6354" s="1"/>
      <c r="J6354" s="1"/>
      <c r="K6354" s="2"/>
      <c r="Z6354" s="2"/>
      <c r="AA6354" s="1"/>
    </row>
    <row r="6355" spans="2:27" x14ac:dyDescent="0.25">
      <c r="B6355" s="5"/>
      <c r="C6355" s="2"/>
      <c r="D6355" s="3"/>
      <c r="E6355" s="3"/>
      <c r="G6355" s="3"/>
      <c r="I6355" s="1"/>
      <c r="J6355" s="1"/>
      <c r="K6355" s="2"/>
      <c r="Z6355" s="2"/>
      <c r="AA6355" s="1"/>
    </row>
    <row r="6356" spans="2:27" x14ac:dyDescent="0.25">
      <c r="B6356" s="5"/>
      <c r="C6356" s="2"/>
      <c r="D6356" s="3"/>
      <c r="E6356" s="3"/>
      <c r="G6356" s="3"/>
      <c r="I6356" s="1"/>
      <c r="J6356" s="1"/>
      <c r="K6356" s="2"/>
      <c r="Z6356" s="2"/>
      <c r="AA6356" s="1"/>
    </row>
    <row r="6357" spans="2:27" x14ac:dyDescent="0.25">
      <c r="B6357" s="5"/>
      <c r="C6357" s="2"/>
      <c r="D6357" s="3"/>
      <c r="E6357" s="3"/>
      <c r="G6357" s="3"/>
      <c r="I6357" s="1"/>
      <c r="J6357" s="1"/>
      <c r="K6357" s="2"/>
      <c r="Z6357" s="2"/>
      <c r="AA6357" s="1"/>
    </row>
    <row r="6358" spans="2:27" x14ac:dyDescent="0.25">
      <c r="B6358" s="5"/>
      <c r="C6358" s="2"/>
      <c r="D6358" s="3"/>
      <c r="E6358" s="3"/>
      <c r="G6358" s="3"/>
      <c r="I6358" s="1"/>
      <c r="J6358" s="1"/>
      <c r="K6358" s="2"/>
      <c r="Z6358" s="2"/>
      <c r="AA6358" s="1"/>
    </row>
    <row r="6359" spans="2:27" x14ac:dyDescent="0.25">
      <c r="B6359" s="5"/>
      <c r="C6359" s="2"/>
      <c r="D6359" s="3"/>
      <c r="E6359" s="3"/>
      <c r="G6359" s="3"/>
      <c r="I6359" s="1"/>
      <c r="J6359" s="1"/>
      <c r="K6359" s="2"/>
      <c r="Z6359" s="2"/>
      <c r="AA6359" s="1"/>
    </row>
    <row r="6360" spans="2:27" x14ac:dyDescent="0.25">
      <c r="B6360" s="5"/>
      <c r="C6360" s="2"/>
      <c r="D6360" s="3"/>
      <c r="E6360" s="3"/>
      <c r="G6360" s="3"/>
      <c r="I6360" s="1"/>
      <c r="J6360" s="1"/>
      <c r="K6360" s="2"/>
      <c r="Z6360" s="2"/>
      <c r="AA6360" s="1"/>
    </row>
    <row r="6361" spans="2:27" x14ac:dyDescent="0.25">
      <c r="B6361" s="5"/>
      <c r="C6361" s="2"/>
      <c r="D6361" s="3"/>
      <c r="E6361" s="3"/>
      <c r="G6361" s="3"/>
      <c r="I6361" s="1"/>
      <c r="J6361" s="1"/>
      <c r="K6361" s="2"/>
      <c r="Z6361" s="2"/>
      <c r="AA6361" s="1"/>
    </row>
    <row r="6362" spans="2:27" x14ac:dyDescent="0.25">
      <c r="B6362" s="5"/>
      <c r="C6362" s="2"/>
      <c r="D6362" s="3"/>
      <c r="G6362" s="3"/>
      <c r="I6362" s="1"/>
      <c r="J6362" s="1"/>
      <c r="K6362" s="2"/>
      <c r="Z6362" s="2"/>
      <c r="AA6362" s="1"/>
    </row>
    <row r="6363" spans="2:27" x14ac:dyDescent="0.25">
      <c r="B6363" s="5"/>
      <c r="C6363" s="2"/>
      <c r="D6363" s="3"/>
      <c r="E6363" s="3"/>
      <c r="G6363" s="3"/>
      <c r="I6363" s="1"/>
      <c r="J6363" s="1"/>
      <c r="K6363" s="2"/>
      <c r="Z6363" s="2"/>
      <c r="AA6363" s="1"/>
    </row>
    <row r="6364" spans="2:27" x14ac:dyDescent="0.25">
      <c r="B6364" s="5"/>
      <c r="C6364" s="2"/>
      <c r="D6364" s="3"/>
      <c r="E6364" s="3"/>
      <c r="G6364" s="3"/>
      <c r="I6364" s="1"/>
      <c r="J6364" s="1"/>
      <c r="K6364" s="2"/>
      <c r="Z6364" s="2"/>
      <c r="AA6364" s="1"/>
    </row>
    <row r="6365" spans="2:27" x14ac:dyDescent="0.25">
      <c r="B6365" s="5"/>
      <c r="C6365" s="2"/>
      <c r="D6365" s="3"/>
      <c r="E6365" s="3"/>
      <c r="G6365" s="3"/>
      <c r="I6365" s="1"/>
      <c r="J6365" s="1"/>
      <c r="K6365" s="2"/>
      <c r="Z6365" s="2"/>
      <c r="AA6365" s="1"/>
    </row>
    <row r="6366" spans="2:27" x14ac:dyDescent="0.25">
      <c r="B6366" s="5"/>
      <c r="C6366" s="2"/>
      <c r="D6366" s="3"/>
      <c r="E6366" s="3"/>
      <c r="G6366" s="3"/>
      <c r="I6366" s="1"/>
      <c r="J6366" s="1"/>
      <c r="K6366" s="2"/>
      <c r="Z6366" s="2"/>
      <c r="AA6366" s="1"/>
    </row>
    <row r="6367" spans="2:27" x14ac:dyDescent="0.25">
      <c r="B6367" s="5"/>
      <c r="C6367" s="2"/>
      <c r="D6367" s="3"/>
      <c r="E6367" s="3"/>
      <c r="G6367" s="3"/>
      <c r="I6367" s="1"/>
      <c r="J6367" s="1"/>
      <c r="K6367" s="2"/>
      <c r="Z6367" s="2"/>
      <c r="AA6367" s="1"/>
    </row>
    <row r="6368" spans="2:27" x14ac:dyDescent="0.25">
      <c r="B6368" s="5"/>
      <c r="C6368" s="2"/>
      <c r="D6368" s="3"/>
      <c r="F6368" s="3"/>
      <c r="G6368" s="3"/>
      <c r="I6368" s="1"/>
      <c r="J6368" s="1"/>
      <c r="K6368" s="2"/>
      <c r="Z6368" s="2"/>
      <c r="AA6368" s="1"/>
    </row>
    <row r="6369" spans="2:27" x14ac:dyDescent="0.25">
      <c r="B6369" s="5"/>
      <c r="C6369" s="2"/>
      <c r="D6369" s="3"/>
      <c r="E6369" s="3"/>
      <c r="G6369" s="3"/>
      <c r="I6369" s="1"/>
      <c r="J6369" s="1"/>
      <c r="K6369" s="2"/>
      <c r="Z6369" s="2"/>
      <c r="AA6369" s="1"/>
    </row>
    <row r="6370" spans="2:27" x14ac:dyDescent="0.25">
      <c r="B6370" s="5"/>
      <c r="C6370" s="2"/>
      <c r="D6370" s="3"/>
      <c r="E6370" s="3"/>
      <c r="G6370" s="3"/>
      <c r="I6370" s="1"/>
      <c r="J6370" s="1"/>
      <c r="K6370" s="2"/>
      <c r="Z6370" s="2"/>
      <c r="AA6370" s="1"/>
    </row>
    <row r="6371" spans="2:27" x14ac:dyDescent="0.25">
      <c r="B6371" s="5"/>
      <c r="C6371" s="2"/>
      <c r="D6371" s="3"/>
      <c r="E6371" s="3"/>
      <c r="F6371" s="3"/>
      <c r="G6371" s="3"/>
      <c r="I6371" s="1"/>
      <c r="J6371" s="1"/>
      <c r="K6371" s="2"/>
      <c r="Z6371" s="2"/>
      <c r="AA6371" s="1"/>
    </row>
    <row r="6372" spans="2:27" x14ac:dyDescent="0.25">
      <c r="B6372" s="5"/>
      <c r="C6372" s="2"/>
      <c r="D6372" s="3"/>
      <c r="F6372" s="3"/>
      <c r="G6372" s="3"/>
      <c r="I6372" s="1"/>
      <c r="J6372" s="1"/>
      <c r="K6372" s="2"/>
      <c r="Z6372" s="2"/>
      <c r="AA6372" s="1"/>
    </row>
    <row r="6373" spans="2:27" x14ac:dyDescent="0.25">
      <c r="B6373" s="5"/>
      <c r="C6373" s="2"/>
      <c r="D6373" s="3"/>
      <c r="E6373" s="3"/>
      <c r="G6373" s="3"/>
      <c r="I6373" s="1"/>
      <c r="J6373" s="1"/>
      <c r="K6373" s="2"/>
      <c r="Z6373" s="2"/>
      <c r="AA6373" s="1"/>
    </row>
    <row r="6374" spans="2:27" x14ac:dyDescent="0.25">
      <c r="B6374" s="5"/>
      <c r="C6374" s="2"/>
      <c r="D6374" s="3"/>
      <c r="E6374" s="3"/>
      <c r="F6374" s="3"/>
      <c r="G6374" s="3"/>
      <c r="I6374" s="1"/>
      <c r="J6374" s="1"/>
      <c r="K6374" s="2"/>
      <c r="Z6374" s="2"/>
      <c r="AA6374" s="1"/>
    </row>
    <row r="6375" spans="2:27" x14ac:dyDescent="0.25">
      <c r="B6375" s="5"/>
      <c r="C6375" s="2"/>
      <c r="D6375" s="3"/>
      <c r="E6375" s="3"/>
      <c r="G6375" s="3"/>
      <c r="I6375" s="1"/>
      <c r="J6375" s="1"/>
      <c r="K6375" s="2"/>
      <c r="Z6375" s="2"/>
      <c r="AA6375" s="1"/>
    </row>
    <row r="6376" spans="2:27" x14ac:dyDescent="0.25">
      <c r="B6376" s="5"/>
      <c r="C6376" s="2"/>
      <c r="D6376" s="3"/>
      <c r="E6376" s="3"/>
      <c r="F6376" s="3"/>
      <c r="G6376" s="3"/>
      <c r="I6376" s="1"/>
      <c r="J6376" s="1"/>
      <c r="K6376" s="2"/>
      <c r="Z6376" s="2"/>
      <c r="AA6376" s="1"/>
    </row>
    <row r="6377" spans="2:27" x14ac:dyDescent="0.25">
      <c r="B6377" s="5"/>
      <c r="C6377" s="2"/>
      <c r="D6377" s="3"/>
      <c r="E6377" s="3"/>
      <c r="G6377" s="3"/>
      <c r="I6377" s="1"/>
      <c r="J6377" s="1"/>
      <c r="K6377" s="2"/>
      <c r="Z6377" s="2"/>
      <c r="AA6377" s="1"/>
    </row>
    <row r="6378" spans="2:27" x14ac:dyDescent="0.25">
      <c r="B6378" s="5"/>
      <c r="C6378" s="2"/>
      <c r="D6378" s="3"/>
      <c r="E6378" s="3"/>
      <c r="G6378" s="3"/>
      <c r="I6378" s="1"/>
      <c r="J6378" s="1"/>
      <c r="K6378" s="2"/>
      <c r="Z6378" s="2"/>
      <c r="AA6378" s="1"/>
    </row>
    <row r="6379" spans="2:27" x14ac:dyDescent="0.25">
      <c r="B6379" s="5"/>
      <c r="C6379" s="2"/>
      <c r="D6379" s="3"/>
      <c r="E6379" s="3"/>
      <c r="G6379" s="3"/>
      <c r="I6379" s="1"/>
      <c r="J6379" s="1"/>
      <c r="K6379" s="2"/>
      <c r="Z6379" s="2"/>
      <c r="AA6379" s="1"/>
    </row>
    <row r="6380" spans="2:27" x14ac:dyDescent="0.25">
      <c r="B6380" s="5"/>
      <c r="C6380" s="2"/>
      <c r="D6380" s="3"/>
      <c r="E6380" s="3"/>
      <c r="G6380" s="3"/>
      <c r="I6380" s="1"/>
      <c r="J6380" s="1"/>
      <c r="K6380" s="2"/>
      <c r="Z6380" s="2"/>
      <c r="AA6380" s="1"/>
    </row>
    <row r="6381" spans="2:27" x14ac:dyDescent="0.25">
      <c r="B6381" s="5"/>
      <c r="C6381" s="2"/>
      <c r="D6381" s="3"/>
      <c r="E6381" s="3"/>
      <c r="G6381" s="3"/>
      <c r="I6381" s="1"/>
      <c r="J6381" s="1"/>
      <c r="K6381" s="2"/>
      <c r="Z6381" s="2"/>
      <c r="AA6381" s="1"/>
    </row>
    <row r="6382" spans="2:27" x14ac:dyDescent="0.25">
      <c r="B6382" s="5"/>
      <c r="C6382" s="2"/>
      <c r="D6382" s="3"/>
      <c r="G6382" s="3"/>
      <c r="I6382" s="1"/>
      <c r="J6382" s="1"/>
      <c r="K6382" s="2"/>
      <c r="Z6382" s="2"/>
      <c r="AA6382" s="1"/>
    </row>
    <row r="6383" spans="2:27" x14ac:dyDescent="0.25">
      <c r="B6383" s="5"/>
      <c r="C6383" s="2"/>
      <c r="D6383" s="3"/>
      <c r="E6383" s="3"/>
      <c r="G6383" s="3"/>
      <c r="I6383" s="1"/>
      <c r="J6383" s="1"/>
      <c r="K6383" s="2"/>
      <c r="Z6383" s="2"/>
      <c r="AA6383" s="1"/>
    </row>
    <row r="6384" spans="2:27" x14ac:dyDescent="0.25">
      <c r="B6384" s="5"/>
      <c r="C6384" s="2"/>
      <c r="D6384" s="3"/>
      <c r="E6384" s="3"/>
      <c r="F6384" s="3"/>
      <c r="G6384" s="3"/>
      <c r="I6384" s="1"/>
      <c r="J6384" s="1"/>
      <c r="K6384" s="2"/>
      <c r="Z6384" s="2"/>
      <c r="AA6384" s="1"/>
    </row>
    <row r="6385" spans="2:27" x14ac:dyDescent="0.25">
      <c r="B6385" s="5"/>
      <c r="C6385" s="2"/>
      <c r="D6385" s="3"/>
      <c r="E6385" s="3"/>
      <c r="F6385" s="3"/>
      <c r="G6385" s="3"/>
      <c r="I6385" s="1"/>
      <c r="J6385" s="1"/>
      <c r="K6385" s="2"/>
      <c r="Z6385" s="2"/>
      <c r="AA6385" s="1"/>
    </row>
    <row r="6386" spans="2:27" x14ac:dyDescent="0.25">
      <c r="B6386" s="5"/>
      <c r="C6386" s="2"/>
      <c r="D6386" s="3"/>
      <c r="E6386" s="3"/>
      <c r="F6386" s="3"/>
      <c r="G6386" s="3"/>
      <c r="I6386" s="1"/>
      <c r="J6386" s="1"/>
      <c r="K6386" s="2"/>
      <c r="Z6386" s="2"/>
      <c r="AA6386" s="1"/>
    </row>
    <row r="6387" spans="2:27" x14ac:dyDescent="0.25">
      <c r="B6387" s="5"/>
      <c r="C6387" s="2"/>
      <c r="D6387" s="3"/>
      <c r="E6387" s="3"/>
      <c r="G6387" s="3"/>
      <c r="I6387" s="1"/>
      <c r="J6387" s="1"/>
      <c r="K6387" s="2"/>
      <c r="Z6387" s="2"/>
      <c r="AA6387" s="1"/>
    </row>
    <row r="6388" spans="2:27" x14ac:dyDescent="0.25">
      <c r="B6388" s="5"/>
      <c r="C6388" s="2"/>
      <c r="D6388" s="3"/>
      <c r="E6388" s="3"/>
      <c r="F6388" s="3"/>
      <c r="G6388" s="3"/>
      <c r="I6388" s="1"/>
      <c r="J6388" s="1"/>
      <c r="K6388" s="2"/>
      <c r="Z6388" s="2"/>
      <c r="AA6388" s="1"/>
    </row>
    <row r="6389" spans="2:27" x14ac:dyDescent="0.25">
      <c r="B6389" s="5"/>
      <c r="C6389" s="2"/>
      <c r="D6389" s="3"/>
      <c r="E6389" s="3"/>
      <c r="G6389" s="3"/>
      <c r="I6389" s="1"/>
      <c r="J6389" s="1"/>
      <c r="K6389" s="2"/>
      <c r="Z6389" s="2"/>
      <c r="AA6389" s="1"/>
    </row>
    <row r="6390" spans="2:27" x14ac:dyDescent="0.25">
      <c r="B6390" s="5"/>
      <c r="C6390" s="2"/>
      <c r="D6390" s="3"/>
      <c r="E6390" s="3"/>
      <c r="F6390" s="3"/>
      <c r="G6390" s="3"/>
      <c r="I6390" s="1"/>
      <c r="J6390" s="1"/>
      <c r="K6390" s="2"/>
      <c r="Z6390" s="2"/>
      <c r="AA6390" s="1"/>
    </row>
    <row r="6391" spans="2:27" x14ac:dyDescent="0.25">
      <c r="B6391" s="5"/>
      <c r="C6391" s="2"/>
      <c r="D6391" s="3"/>
      <c r="E6391" s="3"/>
      <c r="G6391" s="3"/>
      <c r="I6391" s="1"/>
      <c r="J6391" s="1"/>
      <c r="K6391" s="2"/>
      <c r="Z6391" s="2"/>
      <c r="AA6391" s="1"/>
    </row>
    <row r="6392" spans="2:27" x14ac:dyDescent="0.25">
      <c r="B6392" s="5"/>
      <c r="C6392" s="2"/>
      <c r="D6392" s="3"/>
      <c r="G6392" s="3"/>
      <c r="I6392" s="1"/>
      <c r="J6392" s="1"/>
      <c r="K6392" s="2"/>
      <c r="Z6392" s="2"/>
      <c r="AA6392" s="1"/>
    </row>
    <row r="6393" spans="2:27" x14ac:dyDescent="0.25">
      <c r="B6393" s="5"/>
      <c r="C6393" s="2"/>
      <c r="D6393" s="3"/>
      <c r="E6393" s="3"/>
      <c r="F6393" s="3"/>
      <c r="G6393" s="3"/>
      <c r="I6393" s="1"/>
      <c r="J6393" s="1"/>
      <c r="K6393" s="2"/>
      <c r="Z6393" s="2"/>
      <c r="AA6393" s="1"/>
    </row>
    <row r="6394" spans="2:27" x14ac:dyDescent="0.25">
      <c r="B6394" s="5"/>
      <c r="C6394" s="2"/>
      <c r="D6394" s="3"/>
      <c r="E6394" s="3"/>
      <c r="F6394" s="3"/>
      <c r="G6394" s="3"/>
      <c r="I6394" s="1"/>
      <c r="J6394" s="1"/>
      <c r="K6394" s="2"/>
      <c r="Z6394" s="2"/>
      <c r="AA6394" s="1"/>
    </row>
    <row r="6395" spans="2:27" x14ac:dyDescent="0.25">
      <c r="B6395" s="5"/>
      <c r="C6395" s="2"/>
      <c r="D6395" s="3"/>
      <c r="E6395" s="3"/>
      <c r="G6395" s="3"/>
      <c r="I6395" s="1"/>
      <c r="J6395" s="1"/>
      <c r="K6395" s="2"/>
      <c r="Z6395" s="2"/>
      <c r="AA6395" s="1"/>
    </row>
    <row r="6396" spans="2:27" x14ac:dyDescent="0.25">
      <c r="B6396" s="5"/>
      <c r="C6396" s="2"/>
      <c r="D6396" s="3"/>
      <c r="I6396" s="1"/>
      <c r="J6396" s="1"/>
      <c r="K6396" s="2"/>
      <c r="Z6396" s="2"/>
      <c r="AA6396" s="1"/>
    </row>
    <row r="6397" spans="2:27" x14ac:dyDescent="0.25">
      <c r="B6397" s="5"/>
      <c r="C6397" s="2"/>
      <c r="D6397" s="3"/>
      <c r="F6397" s="3"/>
      <c r="G6397" s="3"/>
      <c r="I6397" s="1"/>
      <c r="J6397" s="1"/>
      <c r="K6397" s="2"/>
      <c r="Z6397" s="2"/>
      <c r="AA6397" s="1"/>
    </row>
    <row r="6398" spans="2:27" x14ac:dyDescent="0.25">
      <c r="B6398" s="5"/>
      <c r="C6398" s="2"/>
      <c r="D6398" s="3"/>
      <c r="E6398" s="3"/>
      <c r="F6398" s="3"/>
      <c r="G6398" s="3"/>
      <c r="I6398" s="1"/>
      <c r="J6398" s="1"/>
      <c r="K6398" s="2"/>
      <c r="Z6398" s="2"/>
      <c r="AA6398" s="1"/>
    </row>
    <row r="6399" spans="2:27" x14ac:dyDescent="0.25">
      <c r="B6399" s="5"/>
      <c r="C6399" s="2"/>
      <c r="D6399" s="3"/>
      <c r="E6399" s="3"/>
      <c r="G6399" s="3"/>
      <c r="I6399" s="1"/>
      <c r="J6399" s="1"/>
      <c r="K6399" s="2"/>
      <c r="Z6399" s="2"/>
      <c r="AA6399" s="1"/>
    </row>
    <row r="6400" spans="2:27" x14ac:dyDescent="0.25">
      <c r="B6400" s="5"/>
      <c r="C6400" s="2"/>
      <c r="D6400" s="3"/>
      <c r="E6400" s="3"/>
      <c r="G6400" s="3"/>
      <c r="I6400" s="1"/>
      <c r="J6400" s="1"/>
      <c r="K6400" s="2"/>
      <c r="Z6400" s="2"/>
      <c r="AA6400" s="1"/>
    </row>
    <row r="6401" spans="2:27" x14ac:dyDescent="0.25">
      <c r="B6401" s="5"/>
      <c r="C6401" s="2"/>
      <c r="D6401" s="3"/>
      <c r="E6401" s="3"/>
      <c r="G6401" s="3"/>
      <c r="I6401" s="1"/>
      <c r="J6401" s="1"/>
      <c r="K6401" s="2"/>
      <c r="Z6401" s="2"/>
      <c r="AA6401" s="1"/>
    </row>
    <row r="6402" spans="2:27" x14ac:dyDescent="0.25">
      <c r="B6402" s="5"/>
      <c r="C6402" s="2"/>
      <c r="D6402" s="3"/>
      <c r="E6402" s="3"/>
      <c r="G6402" s="3"/>
      <c r="I6402" s="1"/>
      <c r="J6402" s="1"/>
      <c r="K6402" s="2"/>
      <c r="Z6402" s="2"/>
      <c r="AA6402" s="1"/>
    </row>
    <row r="6403" spans="2:27" x14ac:dyDescent="0.25">
      <c r="B6403" s="5"/>
      <c r="C6403" s="2"/>
      <c r="D6403" s="3"/>
      <c r="E6403" s="3"/>
      <c r="G6403" s="3"/>
      <c r="I6403" s="1"/>
      <c r="J6403" s="1"/>
      <c r="K6403" s="2"/>
      <c r="Z6403" s="2"/>
      <c r="AA6403" s="1"/>
    </row>
    <row r="6404" spans="2:27" x14ac:dyDescent="0.25">
      <c r="B6404" s="5"/>
      <c r="C6404" s="2"/>
      <c r="D6404" s="3"/>
      <c r="E6404" s="3"/>
      <c r="F6404" s="3"/>
      <c r="G6404" s="3"/>
      <c r="I6404" s="1"/>
      <c r="J6404" s="1"/>
      <c r="K6404" s="2"/>
      <c r="Z6404" s="2"/>
      <c r="AA6404" s="1"/>
    </row>
    <row r="6405" spans="2:27" x14ac:dyDescent="0.25">
      <c r="B6405" s="5"/>
      <c r="C6405" s="2"/>
      <c r="D6405" s="3"/>
      <c r="E6405" s="3"/>
      <c r="F6405" s="3"/>
      <c r="G6405" s="3"/>
      <c r="I6405" s="1"/>
      <c r="J6405" s="1"/>
      <c r="K6405" s="2"/>
      <c r="Z6405" s="2"/>
      <c r="AA6405" s="1"/>
    </row>
    <row r="6406" spans="2:27" x14ac:dyDescent="0.25">
      <c r="B6406" s="5"/>
      <c r="C6406" s="2"/>
      <c r="D6406" s="3"/>
      <c r="E6406" s="3"/>
      <c r="F6406" s="3"/>
      <c r="G6406" s="3"/>
      <c r="I6406" s="1"/>
      <c r="J6406" s="1"/>
      <c r="K6406" s="2"/>
      <c r="Z6406" s="2"/>
      <c r="AA6406" s="1"/>
    </row>
    <row r="6407" spans="2:27" x14ac:dyDescent="0.25">
      <c r="B6407" s="5"/>
      <c r="C6407" s="2"/>
      <c r="D6407" s="3"/>
      <c r="E6407" s="3"/>
      <c r="G6407" s="3"/>
      <c r="I6407" s="1"/>
      <c r="J6407" s="1"/>
      <c r="K6407" s="2"/>
      <c r="Z6407" s="2"/>
      <c r="AA6407" s="1"/>
    </row>
    <row r="6408" spans="2:27" x14ac:dyDescent="0.25">
      <c r="B6408" s="5"/>
      <c r="C6408" s="2"/>
      <c r="D6408" s="3"/>
      <c r="E6408" s="3"/>
      <c r="F6408" s="3"/>
      <c r="G6408" s="3"/>
      <c r="I6408" s="1"/>
      <c r="J6408" s="1"/>
      <c r="K6408" s="2"/>
      <c r="Z6408" s="2"/>
      <c r="AA6408" s="1"/>
    </row>
    <row r="6409" spans="2:27" x14ac:dyDescent="0.25">
      <c r="B6409" s="5"/>
      <c r="C6409" s="2"/>
      <c r="D6409" s="3"/>
      <c r="E6409" s="3"/>
      <c r="F6409" s="3"/>
      <c r="G6409" s="3"/>
      <c r="I6409" s="1"/>
      <c r="J6409" s="1"/>
      <c r="K6409" s="2"/>
      <c r="Z6409" s="2"/>
      <c r="AA6409" s="1"/>
    </row>
    <row r="6410" spans="2:27" x14ac:dyDescent="0.25">
      <c r="B6410" s="5"/>
      <c r="C6410" s="2"/>
      <c r="D6410" s="3"/>
      <c r="G6410" s="3"/>
      <c r="I6410" s="1"/>
      <c r="J6410" s="1"/>
      <c r="K6410" s="2"/>
      <c r="Z6410" s="2"/>
      <c r="AA6410" s="1"/>
    </row>
    <row r="6411" spans="2:27" x14ac:dyDescent="0.25">
      <c r="B6411" s="5"/>
      <c r="C6411" s="2"/>
      <c r="D6411" s="3"/>
      <c r="E6411" s="3"/>
      <c r="G6411" s="3"/>
      <c r="I6411" s="1"/>
      <c r="J6411" s="1"/>
      <c r="K6411" s="2"/>
      <c r="Z6411" s="2"/>
      <c r="AA6411" s="1"/>
    </row>
    <row r="6412" spans="2:27" x14ac:dyDescent="0.25">
      <c r="B6412" s="5"/>
      <c r="C6412" s="2"/>
      <c r="D6412" s="3"/>
      <c r="E6412" s="3"/>
      <c r="F6412" s="3"/>
      <c r="G6412" s="3"/>
      <c r="I6412" s="1"/>
      <c r="J6412" s="1"/>
      <c r="K6412" s="2"/>
      <c r="Z6412" s="2"/>
      <c r="AA6412" s="1"/>
    </row>
    <row r="6413" spans="2:27" x14ac:dyDescent="0.25">
      <c r="B6413" s="5"/>
      <c r="C6413" s="2"/>
      <c r="D6413" s="3"/>
      <c r="E6413" s="3"/>
      <c r="F6413" s="3"/>
      <c r="G6413" s="3"/>
      <c r="I6413" s="1"/>
      <c r="J6413" s="1"/>
      <c r="K6413" s="2"/>
      <c r="Z6413" s="2"/>
      <c r="AA6413" s="1"/>
    </row>
    <row r="6414" spans="2:27" x14ac:dyDescent="0.25">
      <c r="B6414" s="5"/>
      <c r="C6414" s="2"/>
      <c r="D6414" s="3"/>
      <c r="E6414" s="3"/>
      <c r="G6414" s="3"/>
      <c r="I6414" s="1"/>
      <c r="J6414" s="1"/>
      <c r="K6414" s="2"/>
      <c r="Z6414" s="2"/>
      <c r="AA6414" s="1"/>
    </row>
    <row r="6415" spans="2:27" x14ac:dyDescent="0.25">
      <c r="B6415" s="5"/>
      <c r="C6415" s="2"/>
      <c r="D6415" s="3"/>
      <c r="E6415" s="3"/>
      <c r="F6415" s="3"/>
      <c r="G6415" s="3"/>
      <c r="I6415" s="1"/>
      <c r="J6415" s="1"/>
      <c r="K6415" s="2"/>
      <c r="Z6415" s="2"/>
      <c r="AA6415" s="1"/>
    </row>
    <row r="6416" spans="2:27" x14ac:dyDescent="0.25">
      <c r="B6416" s="5"/>
      <c r="C6416" s="2"/>
      <c r="D6416" s="3"/>
      <c r="E6416" s="3"/>
      <c r="G6416" s="3"/>
      <c r="I6416" s="1"/>
      <c r="J6416" s="1"/>
      <c r="K6416" s="2"/>
      <c r="Z6416" s="2"/>
      <c r="AA6416" s="1"/>
    </row>
    <row r="6417" spans="2:27" x14ac:dyDescent="0.25">
      <c r="B6417" s="5"/>
      <c r="C6417" s="2"/>
      <c r="D6417" s="3"/>
      <c r="E6417" s="3"/>
      <c r="F6417" s="3"/>
      <c r="G6417" s="3"/>
      <c r="I6417" s="1"/>
      <c r="J6417" s="1"/>
      <c r="K6417" s="2"/>
      <c r="Z6417" s="2"/>
      <c r="AA6417" s="1"/>
    </row>
    <row r="6418" spans="2:27" x14ac:dyDescent="0.25">
      <c r="B6418" s="5"/>
      <c r="C6418" s="2"/>
      <c r="D6418" s="3"/>
      <c r="E6418" s="3"/>
      <c r="F6418" s="3"/>
      <c r="G6418" s="3"/>
      <c r="I6418" s="1"/>
      <c r="J6418" s="1"/>
      <c r="K6418" s="2"/>
      <c r="Z6418" s="2"/>
      <c r="AA6418" s="1"/>
    </row>
    <row r="6419" spans="2:27" x14ac:dyDescent="0.25">
      <c r="B6419" s="5"/>
      <c r="C6419" s="2"/>
      <c r="D6419" s="3"/>
      <c r="E6419" s="3"/>
      <c r="F6419" s="3"/>
      <c r="G6419" s="3"/>
      <c r="I6419" s="1"/>
      <c r="J6419" s="1"/>
      <c r="K6419" s="2"/>
      <c r="Z6419" s="2"/>
      <c r="AA6419" s="1"/>
    </row>
    <row r="6420" spans="2:27" x14ac:dyDescent="0.25">
      <c r="B6420" s="5"/>
      <c r="C6420" s="2"/>
      <c r="D6420" s="3"/>
      <c r="E6420" s="3"/>
      <c r="G6420" s="3"/>
      <c r="I6420" s="1"/>
      <c r="J6420" s="1"/>
      <c r="K6420" s="2"/>
      <c r="Z6420" s="2"/>
      <c r="AA6420" s="1"/>
    </row>
    <row r="6421" spans="2:27" x14ac:dyDescent="0.25">
      <c r="B6421" s="5"/>
      <c r="C6421" s="2"/>
      <c r="D6421" s="3"/>
      <c r="E6421" s="3"/>
      <c r="G6421" s="3"/>
      <c r="I6421" s="1"/>
      <c r="J6421" s="1"/>
      <c r="K6421" s="2"/>
      <c r="Z6421" s="2"/>
      <c r="AA6421" s="1"/>
    </row>
    <row r="6422" spans="2:27" x14ac:dyDescent="0.25">
      <c r="B6422" s="5"/>
      <c r="C6422" s="2"/>
      <c r="D6422" s="3"/>
      <c r="E6422" s="3"/>
      <c r="G6422" s="3"/>
      <c r="I6422" s="1"/>
      <c r="J6422" s="1"/>
      <c r="K6422" s="2"/>
      <c r="Z6422" s="2"/>
      <c r="AA6422" s="1"/>
    </row>
    <row r="6423" spans="2:27" x14ac:dyDescent="0.25">
      <c r="B6423" s="5"/>
      <c r="C6423" s="2"/>
      <c r="D6423" s="3"/>
      <c r="E6423" s="3"/>
      <c r="G6423" s="3"/>
      <c r="I6423" s="1"/>
      <c r="J6423" s="1"/>
      <c r="K6423" s="2"/>
      <c r="Z6423" s="2"/>
      <c r="AA6423" s="1"/>
    </row>
    <row r="6424" spans="2:27" x14ac:dyDescent="0.25">
      <c r="B6424" s="5"/>
      <c r="C6424" s="2"/>
      <c r="D6424" s="3"/>
      <c r="E6424" s="3"/>
      <c r="F6424" s="3"/>
      <c r="G6424" s="3"/>
      <c r="I6424" s="1"/>
      <c r="J6424" s="1"/>
      <c r="K6424" s="2"/>
      <c r="Z6424" s="2"/>
      <c r="AA6424" s="1"/>
    </row>
    <row r="6425" spans="2:27" x14ac:dyDescent="0.25">
      <c r="B6425" s="5"/>
      <c r="C6425" s="2"/>
      <c r="D6425" s="3"/>
      <c r="G6425" s="3"/>
      <c r="I6425" s="1"/>
      <c r="J6425" s="1"/>
      <c r="K6425" s="2"/>
      <c r="Z6425" s="2"/>
      <c r="AA6425" s="1"/>
    </row>
    <row r="6426" spans="2:27" x14ac:dyDescent="0.25">
      <c r="B6426" s="5"/>
      <c r="C6426" s="2"/>
      <c r="D6426" s="3"/>
      <c r="G6426" s="3"/>
      <c r="I6426" s="1"/>
      <c r="J6426" s="1"/>
      <c r="K6426" s="2"/>
      <c r="Z6426" s="2"/>
      <c r="AA6426" s="1"/>
    </row>
    <row r="6427" spans="2:27" x14ac:dyDescent="0.25">
      <c r="B6427" s="5"/>
      <c r="C6427" s="2"/>
      <c r="D6427" s="3"/>
      <c r="E6427" s="3"/>
      <c r="F6427" s="3"/>
      <c r="G6427" s="3"/>
      <c r="I6427" s="1"/>
      <c r="J6427" s="1"/>
      <c r="K6427" s="2"/>
      <c r="Z6427" s="2"/>
      <c r="AA6427" s="1"/>
    </row>
    <row r="6428" spans="2:27" x14ac:dyDescent="0.25">
      <c r="B6428" s="5"/>
      <c r="C6428" s="2"/>
      <c r="D6428" s="3"/>
      <c r="E6428" s="3"/>
      <c r="G6428" s="3"/>
      <c r="I6428" s="1"/>
      <c r="J6428" s="1"/>
      <c r="K6428" s="2"/>
      <c r="Z6428" s="2"/>
      <c r="AA6428" s="1"/>
    </row>
    <row r="6429" spans="2:27" x14ac:dyDescent="0.25">
      <c r="B6429" s="5"/>
      <c r="C6429" s="2"/>
      <c r="D6429" s="3"/>
      <c r="E6429" s="3"/>
      <c r="G6429" s="3"/>
      <c r="I6429" s="1"/>
      <c r="J6429" s="1"/>
      <c r="K6429" s="2"/>
      <c r="Z6429" s="2"/>
      <c r="AA6429" s="1"/>
    </row>
    <row r="6430" spans="2:27" x14ac:dyDescent="0.25">
      <c r="B6430" s="5"/>
      <c r="C6430" s="2"/>
      <c r="D6430" s="3"/>
      <c r="E6430" s="3"/>
      <c r="G6430" s="3"/>
      <c r="I6430" s="1"/>
      <c r="J6430" s="1"/>
      <c r="K6430" s="2"/>
      <c r="Z6430" s="2"/>
      <c r="AA6430" s="1"/>
    </row>
    <row r="6431" spans="2:27" x14ac:dyDescent="0.25">
      <c r="B6431" s="5"/>
      <c r="C6431" s="2"/>
      <c r="D6431" s="3"/>
      <c r="E6431" s="3"/>
      <c r="G6431" s="3"/>
      <c r="I6431" s="1"/>
      <c r="J6431" s="1"/>
      <c r="K6431" s="2"/>
      <c r="Z6431" s="2"/>
      <c r="AA6431" s="1"/>
    </row>
    <row r="6432" spans="2:27" x14ac:dyDescent="0.25">
      <c r="B6432" s="5"/>
      <c r="C6432" s="2"/>
      <c r="D6432" s="3"/>
      <c r="I6432" s="1"/>
      <c r="J6432" s="1"/>
      <c r="K6432" s="2"/>
      <c r="Z6432" s="2"/>
      <c r="AA6432" s="1"/>
    </row>
    <row r="6433" spans="2:27" x14ac:dyDescent="0.25">
      <c r="B6433" s="5"/>
      <c r="C6433" s="2"/>
      <c r="D6433" s="3"/>
      <c r="E6433" s="3"/>
      <c r="G6433" s="3"/>
      <c r="I6433" s="1"/>
      <c r="J6433" s="1"/>
      <c r="K6433" s="2"/>
      <c r="Z6433" s="2"/>
      <c r="AA6433" s="1"/>
    </row>
    <row r="6434" spans="2:27" x14ac:dyDescent="0.25">
      <c r="B6434" s="5"/>
      <c r="C6434" s="2"/>
      <c r="D6434" s="3"/>
      <c r="E6434" s="3"/>
      <c r="G6434" s="3"/>
      <c r="I6434" s="1"/>
      <c r="J6434" s="1"/>
      <c r="K6434" s="2"/>
      <c r="Z6434" s="2"/>
      <c r="AA6434" s="1"/>
    </row>
    <row r="6435" spans="2:27" x14ac:dyDescent="0.25">
      <c r="B6435" s="5"/>
      <c r="C6435" s="2"/>
      <c r="D6435" s="3"/>
      <c r="E6435" s="3"/>
      <c r="G6435" s="3"/>
      <c r="I6435" s="1"/>
      <c r="J6435" s="1"/>
      <c r="K6435" s="2"/>
      <c r="Z6435" s="2"/>
      <c r="AA6435" s="1"/>
    </row>
    <row r="6436" spans="2:27" x14ac:dyDescent="0.25">
      <c r="B6436" s="5"/>
      <c r="C6436" s="2"/>
      <c r="D6436" s="3"/>
      <c r="G6436" s="3"/>
      <c r="I6436" s="1"/>
      <c r="J6436" s="1"/>
      <c r="K6436" s="2"/>
      <c r="Z6436" s="2"/>
      <c r="AA6436" s="1"/>
    </row>
    <row r="6437" spans="2:27" x14ac:dyDescent="0.25">
      <c r="B6437" s="5"/>
      <c r="C6437" s="2"/>
      <c r="D6437" s="3"/>
      <c r="E6437" s="3"/>
      <c r="G6437" s="3"/>
      <c r="I6437" s="1"/>
      <c r="J6437" s="1"/>
      <c r="K6437" s="2"/>
      <c r="Z6437" s="2"/>
      <c r="AA6437" s="1"/>
    </row>
    <row r="6438" spans="2:27" x14ac:dyDescent="0.25">
      <c r="B6438" s="5"/>
      <c r="C6438" s="2"/>
      <c r="D6438" s="3"/>
      <c r="E6438" s="3"/>
      <c r="G6438" s="3"/>
      <c r="I6438" s="1"/>
      <c r="J6438" s="1"/>
      <c r="K6438" s="2"/>
      <c r="Z6438" s="2"/>
      <c r="AA6438" s="1"/>
    </row>
    <row r="6439" spans="2:27" x14ac:dyDescent="0.25">
      <c r="B6439" s="5"/>
      <c r="C6439" s="2"/>
      <c r="D6439" s="3"/>
      <c r="E6439" s="3"/>
      <c r="F6439" s="3"/>
      <c r="G6439" s="3"/>
      <c r="I6439" s="1"/>
      <c r="J6439" s="1"/>
      <c r="K6439" s="2"/>
      <c r="Z6439" s="2"/>
      <c r="AA6439" s="1"/>
    </row>
    <row r="6440" spans="2:27" x14ac:dyDescent="0.25">
      <c r="B6440" s="5"/>
      <c r="C6440" s="2"/>
      <c r="D6440" s="3"/>
      <c r="E6440" s="3"/>
      <c r="G6440" s="3"/>
      <c r="I6440" s="1"/>
      <c r="J6440" s="1"/>
      <c r="K6440" s="2"/>
      <c r="Z6440" s="2"/>
      <c r="AA6440" s="1"/>
    </row>
    <row r="6441" spans="2:27" x14ac:dyDescent="0.25">
      <c r="B6441" s="5"/>
      <c r="C6441" s="2"/>
      <c r="D6441" s="3"/>
      <c r="E6441" s="3"/>
      <c r="G6441" s="3"/>
      <c r="I6441" s="1"/>
      <c r="J6441" s="1"/>
      <c r="K6441" s="2"/>
      <c r="Z6441" s="2"/>
      <c r="AA6441" s="1"/>
    </row>
    <row r="6442" spans="2:27" x14ac:dyDescent="0.25">
      <c r="B6442" s="5"/>
      <c r="C6442" s="2"/>
      <c r="D6442" s="3"/>
      <c r="E6442" s="3"/>
      <c r="G6442" s="3"/>
      <c r="I6442" s="1"/>
      <c r="J6442" s="1"/>
      <c r="K6442" s="2"/>
      <c r="Z6442" s="2"/>
      <c r="AA6442" s="1"/>
    </row>
    <row r="6443" spans="2:27" x14ac:dyDescent="0.25">
      <c r="B6443" s="5"/>
      <c r="C6443" s="2"/>
      <c r="D6443" s="3"/>
      <c r="E6443" s="3"/>
      <c r="G6443" s="3"/>
      <c r="I6443" s="1"/>
      <c r="J6443" s="1"/>
      <c r="K6443" s="2"/>
      <c r="Z6443" s="2"/>
      <c r="AA6443" s="1"/>
    </row>
    <row r="6444" spans="2:27" x14ac:dyDescent="0.25">
      <c r="B6444" s="5"/>
      <c r="C6444" s="2"/>
      <c r="D6444" s="3"/>
      <c r="E6444" s="3"/>
      <c r="G6444" s="3"/>
      <c r="I6444" s="1"/>
      <c r="J6444" s="1"/>
      <c r="K6444" s="2"/>
      <c r="Z6444" s="2"/>
      <c r="AA6444" s="1"/>
    </row>
    <row r="6445" spans="2:27" x14ac:dyDescent="0.25">
      <c r="B6445" s="5"/>
      <c r="C6445" s="2"/>
      <c r="D6445" s="3"/>
      <c r="E6445" s="3"/>
      <c r="G6445" s="3"/>
      <c r="I6445" s="1"/>
      <c r="J6445" s="1"/>
      <c r="K6445" s="2"/>
      <c r="Z6445" s="2"/>
      <c r="AA6445" s="1"/>
    </row>
    <row r="6446" spans="2:27" x14ac:dyDescent="0.25">
      <c r="B6446" s="5"/>
      <c r="C6446" s="2"/>
      <c r="D6446" s="3"/>
      <c r="E6446" s="3"/>
      <c r="F6446" s="3"/>
      <c r="G6446" s="3"/>
      <c r="I6446" s="1"/>
      <c r="J6446" s="1"/>
      <c r="K6446" s="2"/>
      <c r="Z6446" s="2"/>
      <c r="AA6446" s="1"/>
    </row>
    <row r="6447" spans="2:27" x14ac:dyDescent="0.25">
      <c r="B6447" s="5"/>
      <c r="C6447" s="2"/>
      <c r="D6447" s="3"/>
      <c r="E6447" s="3"/>
      <c r="G6447" s="3"/>
      <c r="I6447" s="1"/>
      <c r="J6447" s="1"/>
      <c r="K6447" s="2"/>
      <c r="Z6447" s="2"/>
      <c r="AA6447" s="1"/>
    </row>
    <row r="6448" spans="2:27" x14ac:dyDescent="0.25">
      <c r="B6448" s="5"/>
      <c r="C6448" s="2"/>
      <c r="D6448" s="3"/>
      <c r="E6448" s="3"/>
      <c r="G6448" s="3"/>
      <c r="I6448" s="1"/>
      <c r="J6448" s="1"/>
      <c r="K6448" s="2"/>
      <c r="Z6448" s="2"/>
      <c r="AA6448" s="1"/>
    </row>
    <row r="6449" spans="2:27" x14ac:dyDescent="0.25">
      <c r="B6449" s="5"/>
      <c r="C6449" s="2"/>
      <c r="D6449" s="3"/>
      <c r="F6449" s="3"/>
      <c r="G6449" s="3"/>
      <c r="I6449" s="1"/>
      <c r="J6449" s="1"/>
      <c r="K6449" s="2"/>
      <c r="Z6449" s="2"/>
      <c r="AA6449" s="1"/>
    </row>
    <row r="6450" spans="2:27" x14ac:dyDescent="0.25">
      <c r="B6450" s="5"/>
      <c r="C6450" s="2"/>
      <c r="D6450" s="3"/>
      <c r="G6450" s="3"/>
      <c r="I6450" s="1"/>
      <c r="J6450" s="1"/>
      <c r="K6450" s="2"/>
      <c r="Z6450" s="2"/>
      <c r="AA6450" s="1"/>
    </row>
    <row r="6451" spans="2:27" x14ac:dyDescent="0.25">
      <c r="B6451" s="5"/>
      <c r="C6451" s="2"/>
      <c r="D6451" s="3"/>
      <c r="E6451" s="3"/>
      <c r="F6451" s="3"/>
      <c r="G6451" s="3"/>
      <c r="I6451" s="1"/>
      <c r="J6451" s="1"/>
      <c r="K6451" s="2"/>
      <c r="Z6451" s="2"/>
      <c r="AA6451" s="1"/>
    </row>
    <row r="6452" spans="2:27" x14ac:dyDescent="0.25">
      <c r="B6452" s="5"/>
      <c r="C6452" s="2"/>
      <c r="D6452" s="3"/>
      <c r="E6452" s="3"/>
      <c r="F6452" s="3"/>
      <c r="G6452" s="3"/>
      <c r="I6452" s="1"/>
      <c r="J6452" s="1"/>
      <c r="K6452" s="2"/>
      <c r="Z6452" s="2"/>
      <c r="AA6452" s="1"/>
    </row>
    <row r="6453" spans="2:27" x14ac:dyDescent="0.25">
      <c r="B6453" s="5"/>
      <c r="C6453" s="2"/>
      <c r="D6453" s="3"/>
      <c r="E6453" s="3"/>
      <c r="F6453" s="3"/>
      <c r="G6453" s="3"/>
      <c r="I6453" s="1"/>
      <c r="J6453" s="1"/>
      <c r="K6453" s="2"/>
      <c r="Z6453" s="2"/>
      <c r="AA6453" s="1"/>
    </row>
    <row r="6454" spans="2:27" x14ac:dyDescent="0.25">
      <c r="B6454" s="5"/>
      <c r="C6454" s="2"/>
      <c r="D6454" s="3"/>
      <c r="E6454" s="3"/>
      <c r="G6454" s="3"/>
      <c r="I6454" s="1"/>
      <c r="J6454" s="1"/>
      <c r="K6454" s="2"/>
      <c r="Z6454" s="2"/>
      <c r="AA6454" s="1"/>
    </row>
    <row r="6455" spans="2:27" x14ac:dyDescent="0.25">
      <c r="B6455" s="5"/>
      <c r="C6455" s="2"/>
      <c r="D6455" s="3"/>
      <c r="E6455" s="3"/>
      <c r="G6455" s="3"/>
      <c r="I6455" s="1"/>
      <c r="J6455" s="1"/>
      <c r="K6455" s="2"/>
      <c r="Z6455" s="2"/>
      <c r="AA6455" s="1"/>
    </row>
    <row r="6456" spans="2:27" x14ac:dyDescent="0.25">
      <c r="B6456" s="5"/>
      <c r="C6456" s="2"/>
      <c r="D6456" s="3"/>
      <c r="E6456" s="3"/>
      <c r="F6456" s="3"/>
      <c r="G6456" s="3"/>
      <c r="I6456" s="1"/>
      <c r="J6456" s="1"/>
      <c r="K6456" s="2"/>
      <c r="Z6456" s="2"/>
      <c r="AA6456" s="1"/>
    </row>
    <row r="6457" spans="2:27" x14ac:dyDescent="0.25">
      <c r="B6457" s="5"/>
      <c r="C6457" s="2"/>
      <c r="D6457" s="3"/>
      <c r="E6457" s="3"/>
      <c r="G6457" s="3"/>
      <c r="I6457" s="1"/>
      <c r="J6457" s="1"/>
      <c r="K6457" s="2"/>
      <c r="Z6457" s="2"/>
      <c r="AA6457" s="1"/>
    </row>
    <row r="6458" spans="2:27" x14ac:dyDescent="0.25">
      <c r="B6458" s="5"/>
      <c r="C6458" s="2"/>
      <c r="D6458" s="3"/>
      <c r="E6458" s="3"/>
      <c r="F6458" s="3"/>
      <c r="G6458" s="3"/>
      <c r="I6458" s="1"/>
      <c r="J6458" s="1"/>
      <c r="K6458" s="2"/>
      <c r="Z6458" s="2"/>
      <c r="AA6458" s="1"/>
    </row>
    <row r="6459" spans="2:27" x14ac:dyDescent="0.25">
      <c r="B6459" s="5"/>
      <c r="C6459" s="2"/>
      <c r="D6459" s="3"/>
      <c r="G6459" s="3"/>
      <c r="I6459" s="1"/>
      <c r="J6459" s="1"/>
      <c r="K6459" s="2"/>
      <c r="Z6459" s="2"/>
      <c r="AA6459" s="1"/>
    </row>
    <row r="6460" spans="2:27" x14ac:dyDescent="0.25">
      <c r="B6460" s="5"/>
      <c r="C6460" s="2"/>
      <c r="D6460" s="3"/>
      <c r="E6460" s="3"/>
      <c r="F6460" s="3"/>
      <c r="G6460" s="3"/>
      <c r="I6460" s="1"/>
      <c r="J6460" s="1"/>
      <c r="K6460" s="2"/>
      <c r="Z6460" s="2"/>
      <c r="AA6460" s="1"/>
    </row>
    <row r="6461" spans="2:27" x14ac:dyDescent="0.25">
      <c r="B6461" s="5"/>
      <c r="C6461" s="2"/>
      <c r="D6461" s="3"/>
      <c r="E6461" s="3"/>
      <c r="F6461" s="3"/>
      <c r="G6461" s="3"/>
      <c r="I6461" s="1"/>
      <c r="J6461" s="1"/>
      <c r="K6461" s="2"/>
      <c r="Z6461" s="2"/>
      <c r="AA6461" s="1"/>
    </row>
    <row r="6462" spans="2:27" x14ac:dyDescent="0.25">
      <c r="B6462" s="5"/>
      <c r="C6462" s="2"/>
      <c r="D6462" s="3"/>
      <c r="I6462" s="1"/>
      <c r="J6462" s="1"/>
      <c r="K6462" s="2"/>
      <c r="Z6462" s="2"/>
      <c r="AA6462" s="1"/>
    </row>
    <row r="6463" spans="2:27" x14ac:dyDescent="0.25">
      <c r="B6463" s="5"/>
      <c r="C6463" s="2"/>
      <c r="D6463" s="3"/>
      <c r="F6463" s="3"/>
      <c r="G6463" s="3"/>
      <c r="I6463" s="1"/>
      <c r="J6463" s="1"/>
      <c r="K6463" s="2"/>
      <c r="Z6463" s="2"/>
      <c r="AA6463" s="1"/>
    </row>
    <row r="6464" spans="2:27" x14ac:dyDescent="0.25">
      <c r="B6464" s="5"/>
      <c r="C6464" s="2"/>
      <c r="D6464" s="3"/>
      <c r="E6464" s="3"/>
      <c r="G6464" s="3"/>
      <c r="I6464" s="1"/>
      <c r="J6464" s="1"/>
      <c r="K6464" s="2"/>
      <c r="Z6464" s="2"/>
      <c r="AA6464" s="1"/>
    </row>
    <row r="6465" spans="2:27" x14ac:dyDescent="0.25">
      <c r="B6465" s="5"/>
      <c r="C6465" s="2"/>
      <c r="D6465" s="3"/>
      <c r="E6465" s="3"/>
      <c r="G6465" s="3"/>
      <c r="I6465" s="1"/>
      <c r="J6465" s="1"/>
      <c r="K6465" s="2"/>
      <c r="Z6465" s="2"/>
      <c r="AA6465" s="1"/>
    </row>
    <row r="6466" spans="2:27" x14ac:dyDescent="0.25">
      <c r="B6466" s="5"/>
      <c r="C6466" s="2"/>
      <c r="D6466" s="3"/>
      <c r="E6466" s="3"/>
      <c r="G6466" s="3"/>
      <c r="I6466" s="1"/>
      <c r="J6466" s="1"/>
      <c r="K6466" s="2"/>
      <c r="Z6466" s="2"/>
      <c r="AA6466" s="1"/>
    </row>
    <row r="6467" spans="2:27" x14ac:dyDescent="0.25">
      <c r="B6467" s="5"/>
      <c r="C6467" s="2"/>
      <c r="D6467" s="3"/>
      <c r="F6467" s="3"/>
      <c r="I6467" s="1"/>
      <c r="J6467" s="1"/>
      <c r="K6467" s="2"/>
      <c r="Z6467" s="2"/>
      <c r="AA6467" s="1"/>
    </row>
    <row r="6468" spans="2:27" x14ac:dyDescent="0.25">
      <c r="B6468" s="5"/>
      <c r="C6468" s="2"/>
      <c r="D6468" s="3"/>
      <c r="E6468" s="3"/>
      <c r="G6468" s="3"/>
      <c r="I6468" s="1"/>
      <c r="J6468" s="1"/>
      <c r="K6468" s="2"/>
      <c r="Z6468" s="2"/>
      <c r="AA6468" s="1"/>
    </row>
    <row r="6469" spans="2:27" x14ac:dyDescent="0.25">
      <c r="B6469" s="5"/>
      <c r="C6469" s="2"/>
      <c r="D6469" s="3"/>
      <c r="G6469" s="3"/>
      <c r="I6469" s="1"/>
      <c r="J6469" s="1"/>
      <c r="K6469" s="2"/>
      <c r="Z6469" s="2"/>
      <c r="AA6469" s="1"/>
    </row>
    <row r="6470" spans="2:27" x14ac:dyDescent="0.25">
      <c r="B6470" s="5"/>
      <c r="C6470" s="2"/>
      <c r="D6470" s="3"/>
      <c r="E6470" s="3"/>
      <c r="G6470" s="3"/>
      <c r="I6470" s="1"/>
      <c r="J6470" s="1"/>
      <c r="K6470" s="2"/>
      <c r="Z6470" s="2"/>
      <c r="AA6470" s="1"/>
    </row>
    <row r="6471" spans="2:27" x14ac:dyDescent="0.25">
      <c r="B6471" s="5"/>
      <c r="C6471" s="2"/>
      <c r="D6471" s="3"/>
      <c r="E6471" s="3"/>
      <c r="G6471" s="3"/>
      <c r="I6471" s="1"/>
      <c r="J6471" s="1"/>
      <c r="K6471" s="2"/>
      <c r="Z6471" s="2"/>
      <c r="AA6471" s="1"/>
    </row>
    <row r="6472" spans="2:27" x14ac:dyDescent="0.25">
      <c r="B6472" s="5"/>
      <c r="C6472" s="2"/>
      <c r="D6472" s="3"/>
      <c r="E6472" s="3"/>
      <c r="G6472" s="3"/>
      <c r="I6472" s="1"/>
      <c r="J6472" s="1"/>
      <c r="K6472" s="2"/>
      <c r="Z6472" s="2"/>
      <c r="AA6472" s="1"/>
    </row>
    <row r="6473" spans="2:27" x14ac:dyDescent="0.25">
      <c r="B6473" s="5"/>
      <c r="C6473" s="2"/>
      <c r="D6473" s="3"/>
      <c r="E6473" s="3"/>
      <c r="G6473" s="3"/>
      <c r="I6473" s="1"/>
      <c r="J6473" s="1"/>
      <c r="K6473" s="2"/>
      <c r="Z6473" s="2"/>
      <c r="AA6473" s="1"/>
    </row>
    <row r="6474" spans="2:27" x14ac:dyDescent="0.25">
      <c r="B6474" s="5"/>
      <c r="C6474" s="2"/>
      <c r="D6474" s="3"/>
      <c r="E6474" s="3"/>
      <c r="F6474" s="3"/>
      <c r="G6474" s="3"/>
      <c r="I6474" s="1"/>
      <c r="J6474" s="1"/>
      <c r="K6474" s="2"/>
      <c r="Z6474" s="2"/>
      <c r="AA6474" s="1"/>
    </row>
    <row r="6475" spans="2:27" x14ac:dyDescent="0.25">
      <c r="B6475" s="5"/>
      <c r="C6475" s="2"/>
      <c r="D6475" s="3"/>
      <c r="G6475" s="3"/>
      <c r="I6475" s="1"/>
      <c r="J6475" s="1"/>
      <c r="K6475" s="2"/>
      <c r="Z6475" s="2"/>
      <c r="AA6475" s="1"/>
    </row>
    <row r="6476" spans="2:27" x14ac:dyDescent="0.25">
      <c r="B6476" s="5"/>
      <c r="C6476" s="2"/>
      <c r="D6476" s="3"/>
      <c r="E6476" s="3"/>
      <c r="G6476" s="3"/>
      <c r="I6476" s="1"/>
      <c r="J6476" s="1"/>
      <c r="K6476" s="2"/>
      <c r="Z6476" s="2"/>
      <c r="AA6476" s="1"/>
    </row>
    <row r="6477" spans="2:27" x14ac:dyDescent="0.25">
      <c r="B6477" s="5"/>
      <c r="C6477" s="2"/>
      <c r="D6477" s="3"/>
      <c r="E6477" s="3"/>
      <c r="G6477" s="3"/>
      <c r="I6477" s="1"/>
      <c r="J6477" s="1"/>
      <c r="K6477" s="2"/>
      <c r="Z6477" s="2"/>
      <c r="AA6477" s="1"/>
    </row>
    <row r="6478" spans="2:27" x14ac:dyDescent="0.25">
      <c r="B6478" s="5"/>
      <c r="C6478" s="2"/>
      <c r="D6478" s="3"/>
      <c r="E6478" s="3"/>
      <c r="F6478" s="3"/>
      <c r="G6478" s="3"/>
      <c r="I6478" s="1"/>
      <c r="J6478" s="1"/>
      <c r="K6478" s="2"/>
      <c r="Z6478" s="2"/>
      <c r="AA6478" s="1"/>
    </row>
    <row r="6479" spans="2:27" x14ac:dyDescent="0.25">
      <c r="B6479" s="5"/>
      <c r="C6479" s="2"/>
      <c r="D6479" s="3"/>
      <c r="E6479" s="3"/>
      <c r="G6479" s="3"/>
      <c r="I6479" s="1"/>
      <c r="J6479" s="1"/>
      <c r="K6479" s="2"/>
      <c r="Z6479" s="2"/>
      <c r="AA6479" s="1"/>
    </row>
    <row r="6480" spans="2:27" x14ac:dyDescent="0.25">
      <c r="B6480" s="5"/>
      <c r="C6480" s="2"/>
      <c r="D6480" s="3"/>
      <c r="E6480" s="3"/>
      <c r="G6480" s="3"/>
      <c r="I6480" s="1"/>
      <c r="J6480" s="1"/>
      <c r="K6480" s="2"/>
      <c r="Z6480" s="2"/>
      <c r="AA6480" s="1"/>
    </row>
    <row r="6481" spans="2:27" x14ac:dyDescent="0.25">
      <c r="B6481" s="5"/>
      <c r="C6481" s="2"/>
      <c r="D6481" s="3"/>
      <c r="E6481" s="3"/>
      <c r="F6481" s="3"/>
      <c r="G6481" s="3"/>
      <c r="I6481" s="1"/>
      <c r="J6481" s="1"/>
      <c r="K6481" s="2"/>
      <c r="Z6481" s="2"/>
      <c r="AA6481" s="1"/>
    </row>
    <row r="6482" spans="2:27" x14ac:dyDescent="0.25">
      <c r="B6482" s="5"/>
      <c r="C6482" s="2"/>
      <c r="D6482" s="3"/>
      <c r="E6482" s="3"/>
      <c r="G6482" s="3"/>
      <c r="I6482" s="1"/>
      <c r="J6482" s="1"/>
      <c r="K6482" s="2"/>
      <c r="Z6482" s="2"/>
      <c r="AA6482" s="1"/>
    </row>
    <row r="6483" spans="2:27" x14ac:dyDescent="0.25">
      <c r="B6483" s="5"/>
      <c r="C6483" s="2"/>
      <c r="D6483" s="3"/>
      <c r="E6483" s="3"/>
      <c r="G6483" s="3"/>
      <c r="I6483" s="1"/>
      <c r="J6483" s="1"/>
      <c r="K6483" s="2"/>
      <c r="Z6483" s="2"/>
      <c r="AA6483" s="1"/>
    </row>
    <row r="6484" spans="2:27" x14ac:dyDescent="0.25">
      <c r="B6484" s="5"/>
      <c r="C6484" s="2"/>
      <c r="D6484" s="3"/>
      <c r="E6484" s="3"/>
      <c r="G6484" s="3"/>
      <c r="I6484" s="1"/>
      <c r="J6484" s="1"/>
      <c r="K6484" s="2"/>
      <c r="Z6484" s="2"/>
      <c r="AA6484" s="1"/>
    </row>
    <row r="6485" spans="2:27" x14ac:dyDescent="0.25">
      <c r="B6485" s="5"/>
      <c r="C6485" s="2"/>
      <c r="D6485" s="3"/>
      <c r="E6485" s="3"/>
      <c r="F6485" s="3"/>
      <c r="G6485" s="3"/>
      <c r="I6485" s="1"/>
      <c r="J6485" s="1"/>
      <c r="K6485" s="2"/>
      <c r="Z6485" s="2"/>
      <c r="AA6485" s="1"/>
    </row>
    <row r="6486" spans="2:27" x14ac:dyDescent="0.25">
      <c r="B6486" s="5"/>
      <c r="C6486" s="2"/>
      <c r="D6486" s="3"/>
      <c r="E6486" s="3"/>
      <c r="G6486" s="3"/>
      <c r="I6486" s="1"/>
      <c r="J6486" s="1"/>
      <c r="K6486" s="2"/>
      <c r="Z6486" s="2"/>
      <c r="AA6486" s="1"/>
    </row>
    <row r="6487" spans="2:27" x14ac:dyDescent="0.25">
      <c r="B6487" s="5"/>
      <c r="C6487" s="2"/>
      <c r="D6487" s="3"/>
      <c r="E6487" s="3"/>
      <c r="G6487" s="3"/>
      <c r="I6487" s="1"/>
      <c r="J6487" s="1"/>
      <c r="K6487" s="2"/>
      <c r="Z6487" s="2"/>
      <c r="AA6487" s="1"/>
    </row>
    <row r="6488" spans="2:27" x14ac:dyDescent="0.25">
      <c r="B6488" s="5"/>
      <c r="C6488" s="2"/>
      <c r="D6488" s="3"/>
      <c r="E6488" s="3"/>
      <c r="F6488" s="3"/>
      <c r="G6488" s="3"/>
      <c r="I6488" s="1"/>
      <c r="J6488" s="1"/>
      <c r="K6488" s="2"/>
      <c r="Z6488" s="2"/>
      <c r="AA6488" s="1"/>
    </row>
    <row r="6489" spans="2:27" x14ac:dyDescent="0.25">
      <c r="B6489" s="5"/>
      <c r="C6489" s="2"/>
      <c r="D6489" s="3"/>
      <c r="F6489" s="3"/>
      <c r="I6489" s="1"/>
      <c r="J6489" s="1"/>
      <c r="K6489" s="2"/>
      <c r="Z6489" s="2"/>
      <c r="AA6489" s="1"/>
    </row>
    <row r="6490" spans="2:27" x14ac:dyDescent="0.25">
      <c r="B6490" s="5"/>
      <c r="C6490" s="2"/>
      <c r="D6490" s="3"/>
      <c r="E6490" s="3"/>
      <c r="G6490" s="3"/>
      <c r="I6490" s="1"/>
      <c r="J6490" s="1"/>
      <c r="K6490" s="2"/>
      <c r="Z6490" s="2"/>
      <c r="AA6490" s="1"/>
    </row>
    <row r="6491" spans="2:27" x14ac:dyDescent="0.25">
      <c r="B6491" s="5"/>
      <c r="C6491" s="2"/>
      <c r="D6491" s="3"/>
      <c r="E6491" s="3"/>
      <c r="F6491" s="3"/>
      <c r="G6491" s="3"/>
      <c r="I6491" s="1"/>
      <c r="J6491" s="1"/>
      <c r="K6491" s="2"/>
      <c r="Z6491" s="2"/>
      <c r="AA6491" s="1"/>
    </row>
    <row r="6492" spans="2:27" x14ac:dyDescent="0.25">
      <c r="B6492" s="5"/>
      <c r="C6492" s="2"/>
      <c r="D6492" s="3"/>
      <c r="E6492" s="3"/>
      <c r="I6492" s="1"/>
      <c r="J6492" s="1"/>
      <c r="K6492" s="2"/>
      <c r="Z6492" s="2"/>
      <c r="AA6492" s="1"/>
    </row>
    <row r="6493" spans="2:27" x14ac:dyDescent="0.25">
      <c r="B6493" s="5"/>
      <c r="C6493" s="2"/>
      <c r="D6493" s="3"/>
      <c r="G6493" s="3"/>
      <c r="I6493" s="1"/>
      <c r="J6493" s="1"/>
      <c r="K6493" s="2"/>
      <c r="Z6493" s="2"/>
      <c r="AA6493" s="1"/>
    </row>
    <row r="6494" spans="2:27" x14ac:dyDescent="0.25">
      <c r="B6494" s="5"/>
      <c r="C6494" s="2"/>
      <c r="D6494" s="3"/>
      <c r="E6494" s="3"/>
      <c r="F6494" s="3"/>
      <c r="G6494" s="3"/>
      <c r="I6494" s="1"/>
      <c r="J6494" s="1"/>
      <c r="K6494" s="2"/>
      <c r="Z6494" s="2"/>
      <c r="AA6494" s="1"/>
    </row>
    <row r="6495" spans="2:27" x14ac:dyDescent="0.25">
      <c r="B6495" s="5"/>
      <c r="C6495" s="2"/>
      <c r="D6495" s="3"/>
      <c r="E6495" s="3"/>
      <c r="F6495" s="3"/>
      <c r="G6495" s="3"/>
      <c r="I6495" s="1"/>
      <c r="J6495" s="1"/>
      <c r="K6495" s="2"/>
      <c r="Z6495" s="2"/>
      <c r="AA6495" s="1"/>
    </row>
    <row r="6496" spans="2:27" x14ac:dyDescent="0.25">
      <c r="B6496" s="5"/>
      <c r="C6496" s="2"/>
      <c r="D6496" s="3"/>
      <c r="E6496" s="3"/>
      <c r="F6496" s="3"/>
      <c r="G6496" s="3"/>
      <c r="I6496" s="1"/>
      <c r="J6496" s="1"/>
      <c r="K6496" s="2"/>
      <c r="Z6496" s="2"/>
      <c r="AA6496" s="1"/>
    </row>
    <row r="6497" spans="2:27" x14ac:dyDescent="0.25">
      <c r="B6497" s="5"/>
      <c r="C6497" s="2"/>
      <c r="D6497" s="3"/>
      <c r="F6497" s="3"/>
      <c r="I6497" s="1"/>
      <c r="J6497" s="1"/>
      <c r="K6497" s="2"/>
      <c r="Z6497" s="2"/>
      <c r="AA6497" s="1"/>
    </row>
    <row r="6498" spans="2:27" x14ac:dyDescent="0.25">
      <c r="B6498" s="5"/>
      <c r="C6498" s="2"/>
      <c r="D6498" s="3"/>
      <c r="I6498" s="1"/>
      <c r="J6498" s="1"/>
      <c r="K6498" s="2"/>
      <c r="Z6498" s="2"/>
      <c r="AA6498" s="1"/>
    </row>
    <row r="6499" spans="2:27" x14ac:dyDescent="0.25">
      <c r="B6499" s="5"/>
      <c r="C6499" s="2"/>
      <c r="D6499" s="3"/>
      <c r="E6499" s="3"/>
      <c r="G6499" s="3"/>
      <c r="I6499" s="1"/>
      <c r="J6499" s="1"/>
      <c r="K6499" s="2"/>
      <c r="Z6499" s="2"/>
      <c r="AA6499" s="1"/>
    </row>
    <row r="6500" spans="2:27" x14ac:dyDescent="0.25">
      <c r="B6500" s="5"/>
      <c r="C6500" s="2"/>
      <c r="D6500" s="3"/>
      <c r="E6500" s="3"/>
      <c r="F6500" s="3"/>
      <c r="G6500" s="3"/>
      <c r="I6500" s="1"/>
      <c r="J6500" s="1"/>
      <c r="K6500" s="2"/>
      <c r="Z6500" s="2"/>
      <c r="AA6500" s="1"/>
    </row>
    <row r="6501" spans="2:27" x14ac:dyDescent="0.25">
      <c r="B6501" s="5"/>
      <c r="C6501" s="2"/>
      <c r="D6501" s="3"/>
      <c r="E6501" s="3"/>
      <c r="F6501" s="3"/>
      <c r="G6501" s="3"/>
      <c r="I6501" s="1"/>
      <c r="J6501" s="1"/>
      <c r="K6501" s="2"/>
      <c r="Z6501" s="2"/>
      <c r="AA6501" s="1"/>
    </row>
    <row r="6502" spans="2:27" x14ac:dyDescent="0.25">
      <c r="B6502" s="5"/>
      <c r="C6502" s="2"/>
      <c r="D6502" s="3"/>
      <c r="G6502" s="3"/>
      <c r="I6502" s="1"/>
      <c r="J6502" s="1"/>
      <c r="K6502" s="2"/>
      <c r="Z6502" s="2"/>
      <c r="AA6502" s="1"/>
    </row>
    <row r="6503" spans="2:27" x14ac:dyDescent="0.25">
      <c r="B6503" s="5"/>
      <c r="C6503" s="2"/>
      <c r="D6503" s="3"/>
      <c r="F6503" s="3"/>
      <c r="G6503" s="3"/>
      <c r="I6503" s="1"/>
      <c r="J6503" s="1"/>
      <c r="K6503" s="2"/>
      <c r="Z6503" s="2"/>
      <c r="AA6503" s="1"/>
    </row>
    <row r="6504" spans="2:27" x14ac:dyDescent="0.25">
      <c r="B6504" s="5"/>
      <c r="C6504" s="2"/>
      <c r="D6504" s="3"/>
      <c r="E6504" s="3"/>
      <c r="F6504" s="3"/>
      <c r="G6504" s="3"/>
      <c r="I6504" s="1"/>
      <c r="J6504" s="1"/>
      <c r="K6504" s="2"/>
      <c r="Z6504" s="2"/>
      <c r="AA6504" s="1"/>
    </row>
    <row r="6505" spans="2:27" x14ac:dyDescent="0.25">
      <c r="B6505" s="5"/>
      <c r="C6505" s="2"/>
      <c r="D6505" s="3"/>
      <c r="E6505" s="3"/>
      <c r="G6505" s="3"/>
      <c r="I6505" s="1"/>
      <c r="J6505" s="1"/>
      <c r="K6505" s="2"/>
      <c r="Z6505" s="2"/>
      <c r="AA6505" s="1"/>
    </row>
    <row r="6506" spans="2:27" x14ac:dyDescent="0.25">
      <c r="B6506" s="5"/>
      <c r="C6506" s="2"/>
      <c r="D6506" s="3"/>
      <c r="I6506" s="1"/>
      <c r="J6506" s="1"/>
      <c r="K6506" s="2"/>
      <c r="Z6506" s="2"/>
      <c r="AA6506" s="1"/>
    </row>
    <row r="6507" spans="2:27" x14ac:dyDescent="0.25">
      <c r="B6507" s="5"/>
      <c r="C6507" s="2"/>
      <c r="D6507" s="3"/>
      <c r="E6507" s="3"/>
      <c r="F6507" s="3"/>
      <c r="G6507" s="3"/>
      <c r="I6507" s="1"/>
      <c r="J6507" s="1"/>
      <c r="K6507" s="2"/>
      <c r="Z6507" s="2"/>
      <c r="AA6507" s="1"/>
    </row>
    <row r="6508" spans="2:27" x14ac:dyDescent="0.25">
      <c r="B6508" s="5"/>
      <c r="C6508" s="2"/>
      <c r="D6508" s="3"/>
      <c r="E6508" s="3"/>
      <c r="F6508" s="3"/>
      <c r="G6508" s="3"/>
      <c r="I6508" s="1"/>
      <c r="J6508" s="1"/>
      <c r="K6508" s="2"/>
      <c r="Z6508" s="2"/>
      <c r="AA6508" s="1"/>
    </row>
    <row r="6509" spans="2:27" x14ac:dyDescent="0.25">
      <c r="B6509" s="5"/>
      <c r="C6509" s="2"/>
      <c r="D6509" s="3"/>
      <c r="E6509" s="3"/>
      <c r="G6509" s="3"/>
      <c r="I6509" s="1"/>
      <c r="J6509" s="1"/>
      <c r="K6509" s="2"/>
      <c r="Z6509" s="2"/>
      <c r="AA6509" s="1"/>
    </row>
    <row r="6510" spans="2:27" x14ac:dyDescent="0.25">
      <c r="B6510" s="5"/>
      <c r="C6510" s="2"/>
      <c r="D6510" s="3"/>
      <c r="E6510" s="3"/>
      <c r="F6510" s="3"/>
      <c r="G6510" s="3"/>
      <c r="I6510" s="1"/>
      <c r="J6510" s="1"/>
      <c r="K6510" s="2"/>
      <c r="Z6510" s="2"/>
      <c r="AA6510" s="1"/>
    </row>
    <row r="6511" spans="2:27" x14ac:dyDescent="0.25">
      <c r="B6511" s="5"/>
      <c r="C6511" s="2"/>
      <c r="D6511" s="3"/>
      <c r="E6511" s="3"/>
      <c r="G6511" s="3"/>
      <c r="I6511" s="1"/>
      <c r="J6511" s="1"/>
      <c r="K6511" s="2"/>
      <c r="Z6511" s="2"/>
      <c r="AA6511" s="1"/>
    </row>
    <row r="6512" spans="2:27" x14ac:dyDescent="0.25">
      <c r="B6512" s="5"/>
      <c r="C6512" s="2"/>
      <c r="D6512" s="3"/>
      <c r="E6512" s="3"/>
      <c r="G6512" s="3"/>
      <c r="I6512" s="1"/>
      <c r="J6512" s="1"/>
      <c r="K6512" s="2"/>
      <c r="Z6512" s="2"/>
      <c r="AA6512" s="1"/>
    </row>
    <row r="6513" spans="2:27" x14ac:dyDescent="0.25">
      <c r="B6513" s="5"/>
      <c r="C6513" s="2"/>
      <c r="D6513" s="3"/>
      <c r="E6513" s="3"/>
      <c r="G6513" s="3"/>
      <c r="I6513" s="1"/>
      <c r="J6513" s="1"/>
      <c r="K6513" s="2"/>
      <c r="Z6513" s="2"/>
      <c r="AA6513" s="1"/>
    </row>
    <row r="6514" spans="2:27" x14ac:dyDescent="0.25">
      <c r="B6514" s="5"/>
      <c r="C6514" s="2"/>
      <c r="D6514" s="3"/>
      <c r="E6514" s="3"/>
      <c r="G6514" s="3"/>
      <c r="I6514" s="1"/>
      <c r="J6514" s="1"/>
      <c r="K6514" s="2"/>
      <c r="Z6514" s="2"/>
      <c r="AA6514" s="1"/>
    </row>
    <row r="6515" spans="2:27" x14ac:dyDescent="0.25">
      <c r="B6515" s="5"/>
      <c r="C6515" s="2"/>
      <c r="D6515" s="3"/>
      <c r="E6515" s="3"/>
      <c r="F6515" s="3"/>
      <c r="G6515" s="3"/>
      <c r="I6515" s="1"/>
      <c r="J6515" s="1"/>
      <c r="K6515" s="2"/>
      <c r="Z6515" s="2"/>
      <c r="AA6515" s="1"/>
    </row>
    <row r="6516" spans="2:27" x14ac:dyDescent="0.25">
      <c r="B6516" s="5"/>
      <c r="C6516" s="2"/>
      <c r="D6516" s="3"/>
      <c r="E6516" s="3"/>
      <c r="G6516" s="3"/>
      <c r="I6516" s="1"/>
      <c r="J6516" s="1"/>
      <c r="K6516" s="2"/>
      <c r="Z6516" s="2"/>
      <c r="AA6516" s="1"/>
    </row>
    <row r="6517" spans="2:27" x14ac:dyDescent="0.25">
      <c r="B6517" s="5"/>
      <c r="C6517" s="2"/>
      <c r="D6517" s="3"/>
      <c r="E6517" s="3"/>
      <c r="F6517" s="3"/>
      <c r="G6517" s="3"/>
      <c r="I6517" s="1"/>
      <c r="J6517" s="1"/>
      <c r="K6517" s="2"/>
      <c r="Z6517" s="2"/>
      <c r="AA6517" s="1"/>
    </row>
    <row r="6518" spans="2:27" x14ac:dyDescent="0.25">
      <c r="B6518" s="5"/>
      <c r="C6518" s="2"/>
      <c r="D6518" s="3"/>
      <c r="G6518" s="3"/>
      <c r="I6518" s="1"/>
      <c r="J6518" s="1"/>
      <c r="K6518" s="2"/>
      <c r="Z6518" s="2"/>
      <c r="AA6518" s="1"/>
    </row>
    <row r="6519" spans="2:27" x14ac:dyDescent="0.25">
      <c r="B6519" s="5"/>
      <c r="C6519" s="2"/>
      <c r="D6519" s="3"/>
      <c r="E6519" s="3"/>
      <c r="G6519" s="3"/>
      <c r="I6519" s="1"/>
      <c r="J6519" s="1"/>
      <c r="K6519" s="2"/>
      <c r="Z6519" s="2"/>
      <c r="AA6519" s="1"/>
    </row>
    <row r="6520" spans="2:27" x14ac:dyDescent="0.25">
      <c r="B6520" s="5"/>
      <c r="C6520" s="2"/>
      <c r="D6520" s="3"/>
      <c r="E6520" s="3"/>
      <c r="G6520" s="3"/>
      <c r="I6520" s="1"/>
      <c r="J6520" s="1"/>
      <c r="K6520" s="2"/>
      <c r="Z6520" s="2"/>
      <c r="AA6520" s="1"/>
    </row>
    <row r="6521" spans="2:27" x14ac:dyDescent="0.25">
      <c r="B6521" s="5"/>
      <c r="C6521" s="2"/>
      <c r="D6521" s="3"/>
      <c r="E6521" s="3"/>
      <c r="G6521" s="3"/>
      <c r="I6521" s="1"/>
      <c r="J6521" s="1"/>
      <c r="K6521" s="2"/>
      <c r="Z6521" s="2"/>
      <c r="AA6521" s="1"/>
    </row>
    <row r="6522" spans="2:27" x14ac:dyDescent="0.25">
      <c r="B6522" s="5"/>
      <c r="C6522" s="2"/>
      <c r="D6522" s="3"/>
      <c r="E6522" s="3"/>
      <c r="G6522" s="3"/>
      <c r="I6522" s="1"/>
      <c r="J6522" s="1"/>
      <c r="K6522" s="2"/>
      <c r="Z6522" s="2"/>
      <c r="AA6522" s="1"/>
    </row>
    <row r="6523" spans="2:27" x14ac:dyDescent="0.25">
      <c r="B6523" s="5"/>
      <c r="C6523" s="2"/>
      <c r="D6523" s="3"/>
      <c r="E6523" s="3"/>
      <c r="F6523" s="3"/>
      <c r="G6523" s="3"/>
      <c r="I6523" s="1"/>
      <c r="J6523" s="1"/>
      <c r="K6523" s="2"/>
      <c r="Z6523" s="2"/>
      <c r="AA6523" s="1"/>
    </row>
    <row r="6524" spans="2:27" x14ac:dyDescent="0.25">
      <c r="B6524" s="5"/>
      <c r="C6524" s="2"/>
      <c r="D6524" s="3"/>
      <c r="E6524" s="3"/>
      <c r="G6524" s="3"/>
      <c r="I6524" s="1"/>
      <c r="J6524" s="1"/>
      <c r="K6524" s="2"/>
      <c r="Z6524" s="2"/>
      <c r="AA6524" s="1"/>
    </row>
    <row r="6525" spans="2:27" x14ac:dyDescent="0.25">
      <c r="B6525" s="5"/>
      <c r="C6525" s="2"/>
      <c r="D6525" s="3"/>
      <c r="E6525" s="3"/>
      <c r="F6525" s="3"/>
      <c r="G6525" s="3"/>
      <c r="I6525" s="1"/>
      <c r="J6525" s="1"/>
      <c r="K6525" s="2"/>
      <c r="Z6525" s="2"/>
      <c r="AA6525" s="1"/>
    </row>
    <row r="6526" spans="2:27" x14ac:dyDescent="0.25">
      <c r="B6526" s="5"/>
      <c r="C6526" s="2"/>
      <c r="D6526" s="3"/>
      <c r="E6526" s="3"/>
      <c r="G6526" s="3"/>
      <c r="I6526" s="1"/>
      <c r="J6526" s="1"/>
      <c r="K6526" s="2"/>
      <c r="Z6526" s="2"/>
      <c r="AA6526" s="1"/>
    </row>
    <row r="6527" spans="2:27" x14ac:dyDescent="0.25">
      <c r="B6527" s="5"/>
      <c r="C6527" s="2"/>
      <c r="D6527" s="3"/>
      <c r="E6527" s="3"/>
      <c r="G6527" s="3"/>
      <c r="I6527" s="1"/>
      <c r="J6527" s="1"/>
      <c r="K6527" s="2"/>
      <c r="Z6527" s="2"/>
      <c r="AA6527" s="1"/>
    </row>
    <row r="6528" spans="2:27" x14ac:dyDescent="0.25">
      <c r="B6528" s="5"/>
      <c r="C6528" s="2"/>
      <c r="D6528" s="3"/>
      <c r="E6528" s="3"/>
      <c r="G6528" s="3"/>
      <c r="I6528" s="1"/>
      <c r="J6528" s="1"/>
      <c r="K6528" s="2"/>
      <c r="Z6528" s="2"/>
      <c r="AA6528" s="1"/>
    </row>
    <row r="6529" spans="2:27" x14ac:dyDescent="0.25">
      <c r="B6529" s="5"/>
      <c r="C6529" s="2"/>
      <c r="D6529" s="3"/>
      <c r="E6529" s="3"/>
      <c r="G6529" s="3"/>
      <c r="I6529" s="1"/>
      <c r="J6529" s="1"/>
      <c r="K6529" s="2"/>
      <c r="Z6529" s="2"/>
      <c r="AA6529" s="1"/>
    </row>
    <row r="6530" spans="2:27" x14ac:dyDescent="0.25">
      <c r="B6530" s="5"/>
      <c r="C6530" s="2"/>
      <c r="D6530" s="3"/>
      <c r="E6530" s="3"/>
      <c r="F6530" s="3"/>
      <c r="G6530" s="3"/>
      <c r="I6530" s="1"/>
      <c r="J6530" s="1"/>
      <c r="K6530" s="2"/>
      <c r="Z6530" s="2"/>
      <c r="AA6530" s="1"/>
    </row>
    <row r="6531" spans="2:27" x14ac:dyDescent="0.25">
      <c r="B6531" s="5"/>
      <c r="C6531" s="2"/>
      <c r="D6531" s="3"/>
      <c r="E6531" s="3"/>
      <c r="F6531" s="3"/>
      <c r="G6531" s="3"/>
      <c r="I6531" s="1"/>
      <c r="J6531" s="1"/>
      <c r="K6531" s="2"/>
      <c r="Z6531" s="2"/>
      <c r="AA6531" s="1"/>
    </row>
    <row r="6532" spans="2:27" x14ac:dyDescent="0.25">
      <c r="B6532" s="5"/>
      <c r="C6532" s="2"/>
      <c r="D6532" s="3"/>
      <c r="E6532" s="3"/>
      <c r="F6532" s="3"/>
      <c r="G6532" s="3"/>
      <c r="I6532" s="1"/>
      <c r="J6532" s="1"/>
      <c r="K6532" s="2"/>
      <c r="Z6532" s="2"/>
      <c r="AA6532" s="1"/>
    </row>
    <row r="6533" spans="2:27" x14ac:dyDescent="0.25">
      <c r="B6533" s="5"/>
      <c r="C6533" s="2"/>
      <c r="D6533" s="3"/>
      <c r="E6533" s="3"/>
      <c r="G6533" s="3"/>
      <c r="I6533" s="1"/>
      <c r="J6533" s="1"/>
      <c r="K6533" s="2"/>
      <c r="Z6533" s="2"/>
      <c r="AA6533" s="1"/>
    </row>
    <row r="6534" spans="2:27" x14ac:dyDescent="0.25">
      <c r="B6534" s="5"/>
      <c r="C6534" s="2"/>
      <c r="D6534" s="3"/>
      <c r="E6534" s="3"/>
      <c r="G6534" s="3"/>
      <c r="I6534" s="1"/>
      <c r="J6534" s="1"/>
      <c r="K6534" s="2"/>
      <c r="Z6534" s="2"/>
      <c r="AA6534" s="1"/>
    </row>
    <row r="6535" spans="2:27" x14ac:dyDescent="0.25">
      <c r="B6535" s="5"/>
      <c r="C6535" s="2"/>
      <c r="D6535" s="3"/>
      <c r="E6535" s="3"/>
      <c r="G6535" s="3"/>
      <c r="I6535" s="1"/>
      <c r="J6535" s="1"/>
      <c r="K6535" s="2"/>
      <c r="Z6535" s="2"/>
      <c r="AA6535" s="1"/>
    </row>
    <row r="6536" spans="2:27" x14ac:dyDescent="0.25">
      <c r="B6536" s="5"/>
      <c r="C6536" s="2"/>
      <c r="D6536" s="3"/>
      <c r="E6536" s="3"/>
      <c r="G6536" s="3"/>
      <c r="I6536" s="1"/>
      <c r="J6536" s="1"/>
      <c r="K6536" s="2"/>
      <c r="Z6536" s="2"/>
      <c r="AA6536" s="1"/>
    </row>
    <row r="6537" spans="2:27" x14ac:dyDescent="0.25">
      <c r="B6537" s="5"/>
      <c r="C6537" s="2"/>
      <c r="D6537" s="3"/>
      <c r="E6537" s="3"/>
      <c r="G6537" s="3"/>
      <c r="I6537" s="1"/>
      <c r="J6537" s="1"/>
      <c r="K6537" s="2"/>
      <c r="Z6537" s="2"/>
      <c r="AA6537" s="1"/>
    </row>
    <row r="6538" spans="2:27" x14ac:dyDescent="0.25">
      <c r="B6538" s="5"/>
      <c r="C6538" s="2"/>
      <c r="D6538" s="3"/>
      <c r="E6538" s="3"/>
      <c r="G6538" s="3"/>
      <c r="I6538" s="1"/>
      <c r="J6538" s="1"/>
      <c r="K6538" s="2"/>
      <c r="Z6538" s="2"/>
      <c r="AA6538" s="1"/>
    </row>
    <row r="6539" spans="2:27" x14ac:dyDescent="0.25">
      <c r="B6539" s="5"/>
      <c r="C6539" s="2"/>
      <c r="D6539" s="3"/>
      <c r="G6539" s="3"/>
      <c r="I6539" s="1"/>
      <c r="J6539" s="1"/>
      <c r="K6539" s="2"/>
      <c r="Z6539" s="2"/>
      <c r="AA6539" s="1"/>
    </row>
    <row r="6540" spans="2:27" x14ac:dyDescent="0.25">
      <c r="B6540" s="5"/>
      <c r="C6540" s="2"/>
      <c r="D6540" s="3"/>
      <c r="E6540" s="3"/>
      <c r="G6540" s="3"/>
      <c r="I6540" s="1"/>
      <c r="J6540" s="1"/>
      <c r="K6540" s="2"/>
      <c r="Z6540" s="2"/>
      <c r="AA6540" s="1"/>
    </row>
    <row r="6541" spans="2:27" x14ac:dyDescent="0.25">
      <c r="B6541" s="5"/>
      <c r="C6541" s="2"/>
      <c r="D6541" s="3"/>
      <c r="E6541" s="3"/>
      <c r="F6541" s="3"/>
      <c r="G6541" s="3"/>
      <c r="I6541" s="1"/>
      <c r="J6541" s="1"/>
      <c r="K6541" s="2"/>
      <c r="Z6541" s="2"/>
      <c r="AA6541" s="1"/>
    </row>
    <row r="6542" spans="2:27" x14ac:dyDescent="0.25">
      <c r="B6542" s="5"/>
      <c r="C6542" s="2"/>
      <c r="D6542" s="3"/>
      <c r="E6542" s="3"/>
      <c r="G6542" s="3"/>
      <c r="I6542" s="1"/>
      <c r="J6542" s="1"/>
      <c r="K6542" s="2"/>
      <c r="Z6542" s="2"/>
      <c r="AA6542" s="1"/>
    </row>
    <row r="6543" spans="2:27" x14ac:dyDescent="0.25">
      <c r="B6543" s="5"/>
      <c r="C6543" s="2"/>
      <c r="D6543" s="3"/>
      <c r="E6543" s="3"/>
      <c r="G6543" s="3"/>
      <c r="I6543" s="1"/>
      <c r="J6543" s="1"/>
      <c r="K6543" s="2"/>
      <c r="Z6543" s="2"/>
      <c r="AA6543" s="1"/>
    </row>
    <row r="6544" spans="2:27" x14ac:dyDescent="0.25">
      <c r="B6544" s="5"/>
      <c r="C6544" s="2"/>
      <c r="D6544" s="3"/>
      <c r="E6544" s="3"/>
      <c r="G6544" s="3"/>
      <c r="I6544" s="1"/>
      <c r="J6544" s="1"/>
      <c r="K6544" s="2"/>
      <c r="Z6544" s="2"/>
      <c r="AA6544" s="1"/>
    </row>
    <row r="6545" spans="2:27" x14ac:dyDescent="0.25">
      <c r="B6545" s="5"/>
      <c r="C6545" s="2"/>
      <c r="D6545" s="3"/>
      <c r="E6545" s="3"/>
      <c r="G6545" s="3"/>
      <c r="I6545" s="1"/>
      <c r="J6545" s="1"/>
      <c r="K6545" s="2"/>
      <c r="Z6545" s="2"/>
      <c r="AA6545" s="1"/>
    </row>
    <row r="6546" spans="2:27" x14ac:dyDescent="0.25">
      <c r="B6546" s="5"/>
      <c r="C6546" s="2"/>
      <c r="D6546" s="3"/>
      <c r="E6546" s="3"/>
      <c r="G6546" s="3"/>
      <c r="I6546" s="1"/>
      <c r="J6546" s="1"/>
      <c r="K6546" s="2"/>
      <c r="Z6546" s="2"/>
      <c r="AA6546" s="1"/>
    </row>
    <row r="6547" spans="2:27" x14ac:dyDescent="0.25">
      <c r="B6547" s="5"/>
      <c r="C6547" s="2"/>
      <c r="D6547" s="3"/>
      <c r="I6547" s="1"/>
      <c r="J6547" s="1"/>
      <c r="K6547" s="2"/>
      <c r="Z6547" s="2"/>
      <c r="AA6547" s="1"/>
    </row>
    <row r="6548" spans="2:27" x14ac:dyDescent="0.25">
      <c r="B6548" s="5"/>
      <c r="C6548" s="2"/>
      <c r="D6548" s="3"/>
      <c r="E6548" s="3"/>
      <c r="F6548" s="3"/>
      <c r="G6548" s="3"/>
      <c r="I6548" s="1"/>
      <c r="J6548" s="1"/>
      <c r="K6548" s="2"/>
      <c r="Z6548" s="2"/>
      <c r="AA6548" s="1"/>
    </row>
    <row r="6549" spans="2:27" x14ac:dyDescent="0.25">
      <c r="B6549" s="5"/>
      <c r="C6549" s="2"/>
      <c r="D6549" s="3"/>
      <c r="E6549" s="3"/>
      <c r="G6549" s="3"/>
      <c r="I6549" s="1"/>
      <c r="J6549" s="1"/>
      <c r="K6549" s="2"/>
      <c r="Z6549" s="2"/>
      <c r="AA6549" s="1"/>
    </row>
    <row r="6550" spans="2:27" x14ac:dyDescent="0.25">
      <c r="B6550" s="5"/>
      <c r="C6550" s="2"/>
      <c r="D6550" s="3"/>
      <c r="E6550" s="3"/>
      <c r="G6550" s="3"/>
      <c r="I6550" s="1"/>
      <c r="J6550" s="1"/>
      <c r="K6550" s="2"/>
      <c r="Z6550" s="2"/>
      <c r="AA6550" s="1"/>
    </row>
    <row r="6551" spans="2:27" x14ac:dyDescent="0.25">
      <c r="B6551" s="5"/>
      <c r="C6551" s="2"/>
      <c r="D6551" s="3"/>
      <c r="E6551" s="3"/>
      <c r="G6551" s="3"/>
      <c r="I6551" s="1"/>
      <c r="J6551" s="1"/>
      <c r="K6551" s="2"/>
      <c r="Z6551" s="2"/>
      <c r="AA6551" s="1"/>
    </row>
    <row r="6552" spans="2:27" x14ac:dyDescent="0.25">
      <c r="B6552" s="5"/>
      <c r="C6552" s="2"/>
      <c r="D6552" s="3"/>
      <c r="E6552" s="3"/>
      <c r="G6552" s="3"/>
      <c r="I6552" s="1"/>
      <c r="J6552" s="1"/>
      <c r="K6552" s="2"/>
      <c r="Z6552" s="2"/>
      <c r="AA6552" s="1"/>
    </row>
    <row r="6553" spans="2:27" x14ac:dyDescent="0.25">
      <c r="B6553" s="5"/>
      <c r="C6553" s="2"/>
      <c r="D6553" s="3"/>
      <c r="E6553" s="3"/>
      <c r="G6553" s="3"/>
      <c r="I6553" s="1"/>
      <c r="J6553" s="1"/>
      <c r="K6553" s="2"/>
      <c r="Z6553" s="2"/>
      <c r="AA6553" s="1"/>
    </row>
    <row r="6554" spans="2:27" x14ac:dyDescent="0.25">
      <c r="B6554" s="5"/>
      <c r="C6554" s="2"/>
      <c r="D6554" s="3"/>
      <c r="E6554" s="3"/>
      <c r="G6554" s="3"/>
      <c r="I6554" s="1"/>
      <c r="J6554" s="1"/>
      <c r="K6554" s="2"/>
      <c r="Z6554" s="2"/>
      <c r="AA6554" s="1"/>
    </row>
    <row r="6555" spans="2:27" x14ac:dyDescent="0.25">
      <c r="B6555" s="5"/>
      <c r="C6555" s="2"/>
      <c r="D6555" s="3"/>
      <c r="E6555" s="3"/>
      <c r="G6555" s="3"/>
      <c r="I6555" s="1"/>
      <c r="J6555" s="1"/>
      <c r="K6555" s="2"/>
      <c r="Z6555" s="2"/>
      <c r="AA6555" s="1"/>
    </row>
    <row r="6556" spans="2:27" x14ac:dyDescent="0.25">
      <c r="B6556" s="5"/>
      <c r="C6556" s="2"/>
      <c r="D6556" s="3"/>
      <c r="E6556" s="3"/>
      <c r="G6556" s="3"/>
      <c r="I6556" s="1"/>
      <c r="J6556" s="1"/>
      <c r="K6556" s="2"/>
      <c r="Z6556" s="2"/>
      <c r="AA6556" s="1"/>
    </row>
    <row r="6557" spans="2:27" x14ac:dyDescent="0.25">
      <c r="B6557" s="5"/>
      <c r="C6557" s="2"/>
      <c r="D6557" s="3"/>
      <c r="E6557" s="3"/>
      <c r="G6557" s="3"/>
      <c r="I6557" s="1"/>
      <c r="J6557" s="1"/>
      <c r="K6557" s="2"/>
      <c r="Z6557" s="2"/>
      <c r="AA6557" s="1"/>
    </row>
    <row r="6558" spans="2:27" x14ac:dyDescent="0.25">
      <c r="B6558" s="5"/>
      <c r="C6558" s="2"/>
      <c r="D6558" s="3"/>
      <c r="E6558" s="3"/>
      <c r="G6558" s="3"/>
      <c r="I6558" s="1"/>
      <c r="J6558" s="1"/>
      <c r="K6558" s="2"/>
      <c r="Z6558" s="2"/>
      <c r="AA6558" s="1"/>
    </row>
    <row r="6559" spans="2:27" x14ac:dyDescent="0.25">
      <c r="B6559" s="5"/>
      <c r="C6559" s="2"/>
      <c r="D6559" s="3"/>
      <c r="E6559" s="3"/>
      <c r="G6559" s="3"/>
      <c r="I6559" s="1"/>
      <c r="J6559" s="1"/>
      <c r="K6559" s="2"/>
      <c r="Z6559" s="2"/>
      <c r="AA6559" s="1"/>
    </row>
    <row r="6560" spans="2:27" x14ac:dyDescent="0.25">
      <c r="B6560" s="5"/>
      <c r="C6560" s="2"/>
      <c r="D6560" s="3"/>
      <c r="E6560" s="3"/>
      <c r="G6560" s="3"/>
      <c r="I6560" s="1"/>
      <c r="J6560" s="1"/>
      <c r="K6560" s="2"/>
      <c r="Z6560" s="2"/>
      <c r="AA6560" s="1"/>
    </row>
    <row r="6561" spans="2:27" x14ac:dyDescent="0.25">
      <c r="B6561" s="5"/>
      <c r="C6561" s="2"/>
      <c r="D6561" s="3"/>
      <c r="E6561" s="3"/>
      <c r="G6561" s="3"/>
      <c r="I6561" s="1"/>
      <c r="J6561" s="1"/>
      <c r="K6561" s="2"/>
      <c r="Z6561" s="2"/>
      <c r="AA6561" s="1"/>
    </row>
    <row r="6562" spans="2:27" x14ac:dyDescent="0.25">
      <c r="B6562" s="5"/>
      <c r="C6562" s="2"/>
      <c r="D6562" s="3"/>
      <c r="E6562" s="3"/>
      <c r="F6562" s="3"/>
      <c r="G6562" s="3"/>
      <c r="I6562" s="1"/>
      <c r="J6562" s="1"/>
      <c r="K6562" s="2"/>
      <c r="Z6562" s="2"/>
      <c r="AA6562" s="1"/>
    </row>
    <row r="6563" spans="2:27" x14ac:dyDescent="0.25">
      <c r="B6563" s="5"/>
      <c r="C6563" s="2"/>
      <c r="D6563" s="3"/>
      <c r="E6563" s="3"/>
      <c r="F6563" s="3"/>
      <c r="G6563" s="3"/>
      <c r="I6563" s="1"/>
      <c r="J6563" s="1"/>
      <c r="K6563" s="2"/>
      <c r="Z6563" s="2"/>
      <c r="AA6563" s="1"/>
    </row>
    <row r="6564" spans="2:27" x14ac:dyDescent="0.25">
      <c r="B6564" s="5"/>
      <c r="C6564" s="2"/>
      <c r="D6564" s="3"/>
      <c r="E6564" s="3"/>
      <c r="G6564" s="3"/>
      <c r="I6564" s="1"/>
      <c r="J6564" s="1"/>
      <c r="K6564" s="2"/>
      <c r="Z6564" s="2"/>
      <c r="AA6564" s="1"/>
    </row>
    <row r="6565" spans="2:27" x14ac:dyDescent="0.25">
      <c r="B6565" s="5"/>
      <c r="C6565" s="2"/>
      <c r="D6565" s="3"/>
      <c r="E6565" s="3"/>
      <c r="F6565" s="3"/>
      <c r="G6565" s="3"/>
      <c r="I6565" s="1"/>
      <c r="J6565" s="1"/>
      <c r="K6565" s="2"/>
      <c r="Z6565" s="2"/>
      <c r="AA6565" s="1"/>
    </row>
    <row r="6566" spans="2:27" x14ac:dyDescent="0.25">
      <c r="B6566" s="5"/>
      <c r="C6566" s="2"/>
      <c r="D6566" s="3"/>
      <c r="E6566" s="3"/>
      <c r="G6566" s="3"/>
      <c r="I6566" s="1"/>
      <c r="J6566" s="1"/>
      <c r="K6566" s="2"/>
      <c r="Z6566" s="2"/>
      <c r="AA6566" s="1"/>
    </row>
    <row r="6567" spans="2:27" x14ac:dyDescent="0.25">
      <c r="B6567" s="5"/>
      <c r="C6567" s="2"/>
      <c r="D6567" s="3"/>
      <c r="E6567" s="3"/>
      <c r="G6567" s="3"/>
      <c r="I6567" s="1"/>
      <c r="J6567" s="1"/>
      <c r="K6567" s="2"/>
      <c r="Z6567" s="2"/>
      <c r="AA6567" s="1"/>
    </row>
    <row r="6568" spans="2:27" x14ac:dyDescent="0.25">
      <c r="B6568" s="5"/>
      <c r="C6568" s="2"/>
      <c r="D6568" s="3"/>
      <c r="E6568" s="3"/>
      <c r="G6568" s="3"/>
      <c r="I6568" s="1"/>
      <c r="J6568" s="1"/>
      <c r="K6568" s="2"/>
      <c r="Z6568" s="2"/>
      <c r="AA6568" s="1"/>
    </row>
    <row r="6569" spans="2:27" x14ac:dyDescent="0.25">
      <c r="B6569" s="5"/>
      <c r="C6569" s="2"/>
      <c r="D6569" s="3"/>
      <c r="E6569" s="3"/>
      <c r="F6569" s="3"/>
      <c r="G6569" s="3"/>
      <c r="I6569" s="1"/>
      <c r="J6569" s="1"/>
      <c r="K6569" s="2"/>
      <c r="Z6569" s="2"/>
      <c r="AA6569" s="1"/>
    </row>
    <row r="6570" spans="2:27" x14ac:dyDescent="0.25">
      <c r="B6570" s="5"/>
      <c r="C6570" s="2"/>
      <c r="D6570" s="3"/>
      <c r="E6570" s="3"/>
      <c r="G6570" s="3"/>
      <c r="I6570" s="1"/>
      <c r="J6570" s="1"/>
      <c r="K6570" s="2"/>
      <c r="Z6570" s="2"/>
      <c r="AA6570" s="1"/>
    </row>
    <row r="6571" spans="2:27" x14ac:dyDescent="0.25">
      <c r="B6571" s="5"/>
      <c r="C6571" s="2"/>
      <c r="D6571" s="3"/>
      <c r="E6571" s="3"/>
      <c r="F6571" s="3"/>
      <c r="G6571" s="3"/>
      <c r="I6571" s="1"/>
      <c r="J6571" s="1"/>
      <c r="K6571" s="2"/>
      <c r="Z6571" s="2"/>
      <c r="AA6571" s="1"/>
    </row>
    <row r="6572" spans="2:27" x14ac:dyDescent="0.25">
      <c r="B6572" s="5"/>
      <c r="C6572" s="2"/>
      <c r="D6572" s="3"/>
      <c r="E6572" s="3"/>
      <c r="G6572" s="3"/>
      <c r="I6572" s="1"/>
      <c r="J6572" s="1"/>
      <c r="K6572" s="2"/>
      <c r="Z6572" s="2"/>
      <c r="AA6572" s="1"/>
    </row>
    <row r="6573" spans="2:27" x14ac:dyDescent="0.25">
      <c r="B6573" s="5"/>
      <c r="C6573" s="2"/>
      <c r="D6573" s="3"/>
      <c r="E6573" s="3"/>
      <c r="I6573" s="1"/>
      <c r="J6573" s="1"/>
      <c r="K6573" s="2"/>
      <c r="Z6573" s="2"/>
      <c r="AA6573" s="1"/>
    </row>
    <row r="6574" spans="2:27" x14ac:dyDescent="0.25">
      <c r="B6574" s="5"/>
      <c r="C6574" s="2"/>
      <c r="D6574" s="3"/>
      <c r="E6574" s="3"/>
      <c r="F6574" s="3"/>
      <c r="G6574" s="3"/>
      <c r="I6574" s="1"/>
      <c r="J6574" s="1"/>
      <c r="K6574" s="2"/>
      <c r="Z6574" s="2"/>
      <c r="AA6574" s="1"/>
    </row>
    <row r="6575" spans="2:27" x14ac:dyDescent="0.25">
      <c r="B6575" s="5"/>
      <c r="C6575" s="2"/>
      <c r="D6575" s="3"/>
      <c r="E6575" s="3"/>
      <c r="F6575" s="3"/>
      <c r="G6575" s="3"/>
      <c r="I6575" s="1"/>
      <c r="J6575" s="1"/>
      <c r="K6575" s="2"/>
      <c r="Z6575" s="2"/>
      <c r="AA6575" s="1"/>
    </row>
    <row r="6576" spans="2:27" x14ac:dyDescent="0.25">
      <c r="B6576" s="5"/>
      <c r="C6576" s="2"/>
      <c r="D6576" s="3"/>
      <c r="E6576" s="3"/>
      <c r="F6576" s="3"/>
      <c r="G6576" s="3"/>
      <c r="I6576" s="1"/>
      <c r="J6576" s="1"/>
      <c r="K6576" s="2"/>
      <c r="Z6576" s="2"/>
      <c r="AA6576" s="1"/>
    </row>
    <row r="6577" spans="2:27" x14ac:dyDescent="0.25">
      <c r="B6577" s="5"/>
      <c r="C6577" s="2"/>
      <c r="D6577" s="3"/>
      <c r="E6577" s="3"/>
      <c r="G6577" s="3"/>
      <c r="I6577" s="1"/>
      <c r="J6577" s="1"/>
      <c r="K6577" s="2"/>
      <c r="Z6577" s="2"/>
      <c r="AA6577" s="1"/>
    </row>
    <row r="6578" spans="2:27" x14ac:dyDescent="0.25">
      <c r="B6578" s="5"/>
      <c r="C6578" s="2"/>
      <c r="D6578" s="3"/>
      <c r="E6578" s="3"/>
      <c r="G6578" s="3"/>
      <c r="I6578" s="1"/>
      <c r="J6578" s="1"/>
      <c r="K6578" s="2"/>
      <c r="Z6578" s="2"/>
      <c r="AA6578" s="1"/>
    </row>
    <row r="6579" spans="2:27" x14ac:dyDescent="0.25">
      <c r="B6579" s="5"/>
      <c r="C6579" s="2"/>
      <c r="D6579" s="3"/>
      <c r="E6579" s="3"/>
      <c r="G6579" s="3"/>
      <c r="I6579" s="1"/>
      <c r="J6579" s="1"/>
      <c r="K6579" s="2"/>
      <c r="Z6579" s="2"/>
      <c r="AA6579" s="1"/>
    </row>
    <row r="6580" spans="2:27" x14ac:dyDescent="0.25">
      <c r="B6580" s="5"/>
      <c r="C6580" s="2"/>
      <c r="D6580" s="3"/>
      <c r="E6580" s="3"/>
      <c r="G6580" s="3"/>
      <c r="I6580" s="1"/>
      <c r="J6580" s="1"/>
      <c r="K6580" s="2"/>
      <c r="Z6580" s="2"/>
      <c r="AA6580" s="1"/>
    </row>
    <row r="6581" spans="2:27" x14ac:dyDescent="0.25">
      <c r="B6581" s="5"/>
      <c r="C6581" s="2"/>
      <c r="D6581" s="3"/>
      <c r="E6581" s="3"/>
      <c r="G6581" s="3"/>
      <c r="I6581" s="1"/>
      <c r="J6581" s="1"/>
      <c r="K6581" s="2"/>
      <c r="Z6581" s="2"/>
      <c r="AA6581" s="1"/>
    </row>
    <row r="6582" spans="2:27" x14ac:dyDescent="0.25">
      <c r="B6582" s="5"/>
      <c r="C6582" s="2"/>
      <c r="D6582" s="3"/>
      <c r="E6582" s="3"/>
      <c r="G6582" s="3"/>
      <c r="I6582" s="1"/>
      <c r="J6582" s="1"/>
      <c r="K6582" s="2"/>
      <c r="Z6582" s="2"/>
      <c r="AA6582" s="1"/>
    </row>
    <row r="6583" spans="2:27" x14ac:dyDescent="0.25">
      <c r="B6583" s="5"/>
      <c r="C6583" s="2"/>
      <c r="D6583" s="3"/>
      <c r="E6583" s="3"/>
      <c r="G6583" s="3"/>
      <c r="I6583" s="1"/>
      <c r="J6583" s="1"/>
      <c r="K6583" s="2"/>
      <c r="Z6583" s="2"/>
      <c r="AA6583" s="1"/>
    </row>
    <row r="6584" spans="2:27" x14ac:dyDescent="0.25">
      <c r="B6584" s="5"/>
      <c r="C6584" s="2"/>
      <c r="D6584" s="3"/>
      <c r="E6584" s="3"/>
      <c r="F6584" s="3"/>
      <c r="I6584" s="1"/>
      <c r="J6584" s="1"/>
      <c r="K6584" s="2"/>
      <c r="Z6584" s="2"/>
      <c r="AA6584" s="1"/>
    </row>
    <row r="6585" spans="2:27" x14ac:dyDescent="0.25">
      <c r="B6585" s="5"/>
      <c r="C6585" s="2"/>
      <c r="D6585" s="3"/>
      <c r="E6585" s="3"/>
      <c r="G6585" s="3"/>
      <c r="I6585" s="1"/>
      <c r="J6585" s="1"/>
      <c r="K6585" s="2"/>
      <c r="Z6585" s="2"/>
      <c r="AA6585" s="1"/>
    </row>
    <row r="6586" spans="2:27" x14ac:dyDescent="0.25">
      <c r="B6586" s="5"/>
      <c r="C6586" s="2"/>
      <c r="D6586" s="3"/>
      <c r="E6586" s="3"/>
      <c r="F6586" s="3"/>
      <c r="G6586" s="3"/>
      <c r="I6586" s="1"/>
      <c r="J6586" s="1"/>
      <c r="K6586" s="2"/>
      <c r="Z6586" s="2"/>
      <c r="AA6586" s="1"/>
    </row>
    <row r="6587" spans="2:27" x14ac:dyDescent="0.25">
      <c r="B6587" s="5"/>
      <c r="C6587" s="2"/>
      <c r="D6587" s="3"/>
      <c r="E6587" s="3"/>
      <c r="F6587" s="3"/>
      <c r="G6587" s="3"/>
      <c r="I6587" s="1"/>
      <c r="J6587" s="1"/>
      <c r="K6587" s="2"/>
      <c r="Z6587" s="2"/>
      <c r="AA6587" s="1"/>
    </row>
    <row r="6588" spans="2:27" x14ac:dyDescent="0.25">
      <c r="B6588" s="5"/>
      <c r="C6588" s="2"/>
      <c r="D6588" s="3"/>
      <c r="E6588" s="3"/>
      <c r="G6588" s="3"/>
      <c r="I6588" s="1"/>
      <c r="J6588" s="1"/>
      <c r="K6588" s="2"/>
      <c r="Z6588" s="2"/>
      <c r="AA6588" s="1"/>
    </row>
    <row r="6589" spans="2:27" x14ac:dyDescent="0.25">
      <c r="B6589" s="5"/>
      <c r="C6589" s="2"/>
      <c r="D6589" s="3"/>
      <c r="E6589" s="3"/>
      <c r="G6589" s="3"/>
      <c r="I6589" s="1"/>
      <c r="J6589" s="1"/>
      <c r="K6589" s="2"/>
      <c r="Z6589" s="2"/>
      <c r="AA6589" s="1"/>
    </row>
    <row r="6590" spans="2:27" x14ac:dyDescent="0.25">
      <c r="B6590" s="5"/>
      <c r="C6590" s="2"/>
      <c r="D6590" s="3"/>
      <c r="E6590" s="3"/>
      <c r="F6590" s="3"/>
      <c r="G6590" s="3"/>
      <c r="I6590" s="1"/>
      <c r="J6590" s="1"/>
      <c r="K6590" s="2"/>
      <c r="Z6590" s="2"/>
      <c r="AA6590" s="1"/>
    </row>
    <row r="6591" spans="2:27" x14ac:dyDescent="0.25">
      <c r="B6591" s="5"/>
      <c r="C6591" s="2"/>
      <c r="D6591" s="3"/>
      <c r="E6591" s="3"/>
      <c r="G6591" s="3"/>
      <c r="I6591" s="1"/>
      <c r="J6591" s="1"/>
      <c r="K6591" s="2"/>
      <c r="Z6591" s="2"/>
      <c r="AA6591" s="1"/>
    </row>
    <row r="6592" spans="2:27" x14ac:dyDescent="0.25">
      <c r="B6592" s="5"/>
      <c r="C6592" s="2"/>
      <c r="D6592" s="3"/>
      <c r="E6592" s="3"/>
      <c r="G6592" s="3"/>
      <c r="I6592" s="1"/>
      <c r="J6592" s="1"/>
      <c r="K6592" s="2"/>
      <c r="Z6592" s="2"/>
      <c r="AA6592" s="1"/>
    </row>
    <row r="6593" spans="2:27" x14ac:dyDescent="0.25">
      <c r="B6593" s="5"/>
      <c r="C6593" s="2"/>
      <c r="D6593" s="3"/>
      <c r="E6593" s="3"/>
      <c r="G6593" s="3"/>
      <c r="I6593" s="1"/>
      <c r="J6593" s="1"/>
      <c r="K6593" s="2"/>
      <c r="Z6593" s="2"/>
      <c r="AA6593" s="1"/>
    </row>
    <row r="6594" spans="2:27" x14ac:dyDescent="0.25">
      <c r="B6594" s="5"/>
      <c r="C6594" s="2"/>
      <c r="D6594" s="3"/>
      <c r="E6594" s="3"/>
      <c r="G6594" s="3"/>
      <c r="I6594" s="1"/>
      <c r="J6594" s="1"/>
      <c r="K6594" s="2"/>
      <c r="Z6594" s="2"/>
      <c r="AA6594" s="1"/>
    </row>
    <row r="6595" spans="2:27" x14ac:dyDescent="0.25">
      <c r="B6595" s="5"/>
      <c r="C6595" s="2"/>
      <c r="D6595" s="3"/>
      <c r="E6595" s="3"/>
      <c r="G6595" s="3"/>
      <c r="I6595" s="1"/>
      <c r="J6595" s="1"/>
      <c r="K6595" s="2"/>
      <c r="Z6595" s="2"/>
      <c r="AA6595" s="1"/>
    </row>
    <row r="6596" spans="2:27" x14ac:dyDescent="0.25">
      <c r="B6596" s="5"/>
      <c r="C6596" s="2"/>
      <c r="D6596" s="3"/>
      <c r="E6596" s="3"/>
      <c r="F6596" s="3"/>
      <c r="G6596" s="3"/>
      <c r="I6596" s="1"/>
      <c r="J6596" s="1"/>
      <c r="K6596" s="2"/>
      <c r="Z6596" s="2"/>
      <c r="AA6596" s="1"/>
    </row>
    <row r="6597" spans="2:27" x14ac:dyDescent="0.25">
      <c r="B6597" s="5"/>
      <c r="C6597" s="2"/>
      <c r="D6597" s="3"/>
      <c r="E6597" s="3"/>
      <c r="F6597" s="3"/>
      <c r="G6597" s="3"/>
      <c r="I6597" s="1"/>
      <c r="J6597" s="1"/>
      <c r="K6597" s="2"/>
      <c r="Z6597" s="2"/>
      <c r="AA6597" s="1"/>
    </row>
    <row r="6598" spans="2:27" x14ac:dyDescent="0.25">
      <c r="B6598" s="5"/>
      <c r="C6598" s="2"/>
      <c r="D6598" s="3"/>
      <c r="E6598" s="3"/>
      <c r="F6598" s="3"/>
      <c r="G6598" s="3"/>
      <c r="I6598" s="1"/>
      <c r="J6598" s="1"/>
      <c r="K6598" s="2"/>
      <c r="Z6598" s="2"/>
      <c r="AA6598" s="1"/>
    </row>
    <row r="6599" spans="2:27" x14ac:dyDescent="0.25">
      <c r="B6599" s="5"/>
      <c r="C6599" s="2"/>
      <c r="D6599" s="3"/>
      <c r="E6599" s="3"/>
      <c r="G6599" s="3"/>
      <c r="I6599" s="1"/>
      <c r="J6599" s="1"/>
      <c r="K6599" s="2"/>
      <c r="Z6599" s="2"/>
      <c r="AA6599" s="1"/>
    </row>
    <row r="6600" spans="2:27" x14ac:dyDescent="0.25">
      <c r="B6600" s="5"/>
      <c r="C6600" s="2"/>
      <c r="D6600" s="3"/>
      <c r="E6600" s="3"/>
      <c r="F6600" s="3"/>
      <c r="G6600" s="3"/>
      <c r="I6600" s="1"/>
      <c r="J6600" s="1"/>
      <c r="K6600" s="2"/>
      <c r="Z6600" s="2"/>
      <c r="AA6600" s="1"/>
    </row>
    <row r="6601" spans="2:27" x14ac:dyDescent="0.25">
      <c r="B6601" s="5"/>
      <c r="C6601" s="2"/>
      <c r="D6601" s="3"/>
      <c r="E6601" s="3"/>
      <c r="G6601" s="3"/>
      <c r="I6601" s="1"/>
      <c r="J6601" s="1"/>
      <c r="K6601" s="2"/>
      <c r="Z6601" s="2"/>
      <c r="AA6601" s="1"/>
    </row>
    <row r="6602" spans="2:27" x14ac:dyDescent="0.25">
      <c r="B6602" s="5"/>
      <c r="C6602" s="2"/>
      <c r="D6602" s="3"/>
      <c r="E6602" s="3"/>
      <c r="G6602" s="3"/>
      <c r="I6602" s="1"/>
      <c r="J6602" s="1"/>
      <c r="K6602" s="2"/>
      <c r="Z6602" s="2"/>
      <c r="AA6602" s="1"/>
    </row>
    <row r="6603" spans="2:27" x14ac:dyDescent="0.25">
      <c r="B6603" s="5"/>
      <c r="C6603" s="2"/>
      <c r="D6603" s="3"/>
      <c r="E6603" s="3"/>
      <c r="F6603" s="3"/>
      <c r="G6603" s="3"/>
      <c r="I6603" s="1"/>
      <c r="J6603" s="1"/>
      <c r="K6603" s="2"/>
      <c r="Z6603" s="2"/>
      <c r="AA6603" s="1"/>
    </row>
    <row r="6604" spans="2:27" x14ac:dyDescent="0.25">
      <c r="B6604" s="5"/>
      <c r="C6604" s="2"/>
      <c r="D6604" s="3"/>
      <c r="E6604" s="3"/>
      <c r="F6604" s="3"/>
      <c r="G6604" s="3"/>
      <c r="I6604" s="1"/>
      <c r="J6604" s="1"/>
      <c r="K6604" s="2"/>
      <c r="Z6604" s="2"/>
      <c r="AA6604" s="1"/>
    </row>
    <row r="6605" spans="2:27" x14ac:dyDescent="0.25">
      <c r="B6605" s="5"/>
      <c r="C6605" s="2"/>
      <c r="D6605" s="3"/>
      <c r="E6605" s="3"/>
      <c r="F6605" s="3"/>
      <c r="G6605" s="3"/>
      <c r="I6605" s="1"/>
      <c r="J6605" s="1"/>
      <c r="K6605" s="2"/>
      <c r="Z6605" s="2"/>
      <c r="AA6605" s="1"/>
    </row>
    <row r="6606" spans="2:27" x14ac:dyDescent="0.25">
      <c r="B6606" s="5"/>
      <c r="C6606" s="2"/>
      <c r="D6606" s="3"/>
      <c r="E6606" s="3"/>
      <c r="F6606" s="3"/>
      <c r="G6606" s="3"/>
      <c r="I6606" s="1"/>
      <c r="J6606" s="1"/>
      <c r="K6606" s="2"/>
      <c r="Z6606" s="2"/>
      <c r="AA6606" s="1"/>
    </row>
    <row r="6607" spans="2:27" x14ac:dyDescent="0.25">
      <c r="B6607" s="5"/>
      <c r="C6607" s="2"/>
      <c r="D6607" s="3"/>
      <c r="E6607" s="3"/>
      <c r="F6607" s="3"/>
      <c r="G6607" s="3"/>
      <c r="I6607" s="1"/>
      <c r="J6607" s="1"/>
      <c r="K6607" s="2"/>
      <c r="Z6607" s="2"/>
      <c r="AA6607" s="1"/>
    </row>
    <row r="6608" spans="2:27" x14ac:dyDescent="0.25">
      <c r="B6608" s="5"/>
      <c r="C6608" s="2"/>
      <c r="D6608" s="3"/>
      <c r="I6608" s="1"/>
      <c r="J6608" s="1"/>
      <c r="K6608" s="2"/>
      <c r="Z6608" s="2"/>
      <c r="AA6608" s="1"/>
    </row>
    <row r="6609" spans="2:27" x14ac:dyDescent="0.25">
      <c r="B6609" s="5"/>
      <c r="C6609" s="2"/>
      <c r="D6609" s="3"/>
      <c r="E6609" s="3"/>
      <c r="G6609" s="3"/>
      <c r="I6609" s="1"/>
      <c r="J6609" s="1"/>
      <c r="K6609" s="2"/>
      <c r="Z6609" s="2"/>
      <c r="AA6609" s="1"/>
    </row>
    <row r="6610" spans="2:27" x14ac:dyDescent="0.25">
      <c r="B6610" s="5"/>
      <c r="C6610" s="2"/>
      <c r="D6610" s="3"/>
      <c r="E6610" s="3"/>
      <c r="G6610" s="3"/>
      <c r="I6610" s="1"/>
      <c r="J6610" s="1"/>
      <c r="K6610" s="2"/>
      <c r="Z6610" s="2"/>
      <c r="AA6610" s="1"/>
    </row>
    <row r="6611" spans="2:27" x14ac:dyDescent="0.25">
      <c r="B6611" s="5"/>
      <c r="C6611" s="2"/>
      <c r="D6611" s="3"/>
      <c r="E6611" s="3"/>
      <c r="F6611" s="3"/>
      <c r="G6611" s="3"/>
      <c r="I6611" s="1"/>
      <c r="J6611" s="1"/>
      <c r="K6611" s="2"/>
      <c r="Z6611" s="2"/>
      <c r="AA6611" s="1"/>
    </row>
    <row r="6612" spans="2:27" x14ac:dyDescent="0.25">
      <c r="B6612" s="5"/>
      <c r="C6612" s="2"/>
      <c r="D6612" s="3"/>
      <c r="E6612" s="3"/>
      <c r="F6612" s="3"/>
      <c r="G6612" s="3"/>
      <c r="I6612" s="1"/>
      <c r="J6612" s="1"/>
      <c r="K6612" s="2"/>
      <c r="Z6612" s="2"/>
      <c r="AA6612" s="1"/>
    </row>
    <row r="6613" spans="2:27" x14ac:dyDescent="0.25">
      <c r="B6613" s="5"/>
      <c r="C6613" s="2"/>
      <c r="D6613" s="3"/>
      <c r="E6613" s="3"/>
      <c r="G6613" s="3"/>
      <c r="I6613" s="1"/>
      <c r="J6613" s="1"/>
      <c r="K6613" s="2"/>
      <c r="Z6613" s="2"/>
      <c r="AA6613" s="1"/>
    </row>
    <row r="6614" spans="2:27" x14ac:dyDescent="0.25">
      <c r="B6614" s="5"/>
      <c r="C6614" s="2"/>
      <c r="D6614" s="3"/>
      <c r="E6614" s="3"/>
      <c r="F6614" s="3"/>
      <c r="G6614" s="3"/>
      <c r="I6614" s="1"/>
      <c r="J6614" s="1"/>
      <c r="K6614" s="2"/>
      <c r="Z6614" s="2"/>
      <c r="AA6614" s="1"/>
    </row>
    <row r="6615" spans="2:27" x14ac:dyDescent="0.25">
      <c r="B6615" s="5"/>
      <c r="C6615" s="2"/>
      <c r="D6615" s="3"/>
      <c r="E6615" s="3"/>
      <c r="G6615" s="3"/>
      <c r="I6615" s="1"/>
      <c r="J6615" s="1"/>
      <c r="K6615" s="2"/>
      <c r="Z6615" s="2"/>
      <c r="AA6615" s="1"/>
    </row>
    <row r="6616" spans="2:27" x14ac:dyDescent="0.25">
      <c r="B6616" s="5"/>
      <c r="C6616" s="2"/>
      <c r="D6616" s="3"/>
      <c r="E6616" s="3"/>
      <c r="G6616" s="3"/>
      <c r="I6616" s="1"/>
      <c r="J6616" s="1"/>
      <c r="K6616" s="2"/>
      <c r="Z6616" s="2"/>
      <c r="AA6616" s="1"/>
    </row>
    <row r="6617" spans="2:27" x14ac:dyDescent="0.25">
      <c r="B6617" s="5"/>
      <c r="C6617" s="2"/>
      <c r="D6617" s="3"/>
      <c r="E6617" s="3"/>
      <c r="F6617" s="3"/>
      <c r="G6617" s="3"/>
      <c r="I6617" s="1"/>
      <c r="J6617" s="1"/>
      <c r="K6617" s="2"/>
      <c r="Z6617" s="2"/>
      <c r="AA6617" s="1"/>
    </row>
    <row r="6618" spans="2:27" x14ac:dyDescent="0.25">
      <c r="B6618" s="5"/>
      <c r="C6618" s="2"/>
      <c r="D6618" s="3"/>
      <c r="E6618" s="3"/>
      <c r="F6618" s="3"/>
      <c r="G6618" s="3"/>
      <c r="I6618" s="1"/>
      <c r="J6618" s="1"/>
      <c r="K6618" s="2"/>
      <c r="Z6618" s="2"/>
      <c r="AA6618" s="1"/>
    </row>
    <row r="6619" spans="2:27" x14ac:dyDescent="0.25">
      <c r="B6619" s="5"/>
      <c r="C6619" s="2"/>
      <c r="D6619" s="3"/>
      <c r="E6619" s="3"/>
      <c r="G6619" s="3"/>
      <c r="I6619" s="1"/>
      <c r="J6619" s="1"/>
      <c r="K6619" s="2"/>
      <c r="Z6619" s="2"/>
      <c r="AA6619" s="1"/>
    </row>
    <row r="6620" spans="2:27" x14ac:dyDescent="0.25">
      <c r="B6620" s="5"/>
      <c r="C6620" s="2"/>
      <c r="D6620" s="3"/>
      <c r="E6620" s="3"/>
      <c r="F6620" s="3"/>
      <c r="G6620" s="3"/>
      <c r="I6620" s="1"/>
      <c r="J6620" s="1"/>
      <c r="K6620" s="2"/>
      <c r="Z6620" s="2"/>
      <c r="AA6620" s="1"/>
    </row>
    <row r="6621" spans="2:27" x14ac:dyDescent="0.25">
      <c r="B6621" s="5"/>
      <c r="C6621" s="2"/>
      <c r="D6621" s="3"/>
      <c r="E6621" s="3"/>
      <c r="F6621" s="3"/>
      <c r="G6621" s="3"/>
      <c r="I6621" s="1"/>
      <c r="J6621" s="1"/>
      <c r="K6621" s="2"/>
      <c r="Z6621" s="2"/>
      <c r="AA6621" s="1"/>
    </row>
    <row r="6622" spans="2:27" x14ac:dyDescent="0.25">
      <c r="B6622" s="5"/>
      <c r="C6622" s="2"/>
      <c r="D6622" s="3"/>
      <c r="E6622" s="3"/>
      <c r="G6622" s="3"/>
      <c r="I6622" s="1"/>
      <c r="J6622" s="1"/>
      <c r="K6622" s="2"/>
      <c r="Z6622" s="2"/>
      <c r="AA6622" s="1"/>
    </row>
    <row r="6623" spans="2:27" x14ac:dyDescent="0.25">
      <c r="B6623" s="5"/>
      <c r="C6623" s="2"/>
      <c r="D6623" s="3"/>
      <c r="E6623" s="3"/>
      <c r="I6623" s="1"/>
      <c r="J6623" s="1"/>
      <c r="K6623" s="2"/>
      <c r="Z6623" s="2"/>
      <c r="AA6623" s="1"/>
    </row>
    <row r="6624" spans="2:27" x14ac:dyDescent="0.25">
      <c r="B6624" s="5"/>
      <c r="C6624" s="2"/>
      <c r="D6624" s="3"/>
      <c r="E6624" s="3"/>
      <c r="F6624" s="3"/>
      <c r="G6624" s="3"/>
      <c r="I6624" s="1"/>
      <c r="J6624" s="1"/>
      <c r="K6624" s="2"/>
      <c r="Z6624" s="2"/>
      <c r="AA6624" s="1"/>
    </row>
    <row r="6625" spans="2:27" x14ac:dyDescent="0.25">
      <c r="B6625" s="5"/>
      <c r="C6625" s="2"/>
      <c r="D6625" s="3"/>
      <c r="E6625" s="3"/>
      <c r="G6625" s="3"/>
      <c r="I6625" s="1"/>
      <c r="J6625" s="1"/>
      <c r="K6625" s="2"/>
      <c r="Z6625" s="2"/>
      <c r="AA6625" s="1"/>
    </row>
    <row r="6626" spans="2:27" x14ac:dyDescent="0.25">
      <c r="B6626" s="5"/>
      <c r="C6626" s="2"/>
      <c r="D6626" s="3"/>
      <c r="E6626" s="3"/>
      <c r="F6626" s="3"/>
      <c r="G6626" s="3"/>
      <c r="I6626" s="1"/>
      <c r="J6626" s="1"/>
      <c r="K6626" s="2"/>
      <c r="Z6626" s="2"/>
      <c r="AA6626" s="1"/>
    </row>
    <row r="6627" spans="2:27" x14ac:dyDescent="0.25">
      <c r="B6627" s="5"/>
      <c r="C6627" s="2"/>
      <c r="D6627" s="3"/>
      <c r="E6627" s="3"/>
      <c r="G6627" s="3"/>
      <c r="I6627" s="1"/>
      <c r="J6627" s="1"/>
      <c r="K6627" s="2"/>
      <c r="Z6627" s="2"/>
      <c r="AA6627" s="1"/>
    </row>
    <row r="6628" spans="2:27" x14ac:dyDescent="0.25">
      <c r="B6628" s="5"/>
      <c r="C6628" s="2"/>
      <c r="D6628" s="3"/>
      <c r="E6628" s="3"/>
      <c r="G6628" s="3"/>
      <c r="I6628" s="1"/>
      <c r="J6628" s="1"/>
      <c r="K6628" s="2"/>
      <c r="Z6628" s="2"/>
      <c r="AA6628" s="1"/>
    </row>
    <row r="6629" spans="2:27" x14ac:dyDescent="0.25">
      <c r="B6629" s="5"/>
      <c r="C6629" s="2"/>
      <c r="D6629" s="3"/>
      <c r="E6629" s="3"/>
      <c r="G6629" s="3"/>
      <c r="I6629" s="1"/>
      <c r="J6629" s="1"/>
      <c r="K6629" s="2"/>
      <c r="Z6629" s="2"/>
      <c r="AA6629" s="1"/>
    </row>
    <row r="6630" spans="2:27" x14ac:dyDescent="0.25">
      <c r="B6630" s="5"/>
      <c r="C6630" s="2"/>
      <c r="D6630" s="3"/>
      <c r="E6630" s="3"/>
      <c r="G6630" s="3"/>
      <c r="I6630" s="1"/>
      <c r="J6630" s="1"/>
      <c r="K6630" s="2"/>
      <c r="Z6630" s="2"/>
      <c r="AA6630" s="1"/>
    </row>
    <row r="6631" spans="2:27" x14ac:dyDescent="0.25">
      <c r="B6631" s="5"/>
      <c r="C6631" s="2"/>
      <c r="D6631" s="3"/>
      <c r="E6631" s="3"/>
      <c r="F6631" s="3"/>
      <c r="G6631" s="3"/>
      <c r="I6631" s="1"/>
      <c r="J6631" s="1"/>
      <c r="K6631" s="2"/>
      <c r="Z6631" s="2"/>
      <c r="AA6631" s="1"/>
    </row>
    <row r="6632" spans="2:27" x14ac:dyDescent="0.25">
      <c r="B6632" s="5"/>
      <c r="C6632" s="2"/>
      <c r="D6632" s="3"/>
      <c r="E6632" s="3"/>
      <c r="F6632" s="3"/>
      <c r="G6632" s="3"/>
      <c r="I6632" s="1"/>
      <c r="J6632" s="1"/>
      <c r="K6632" s="2"/>
      <c r="Z6632" s="2"/>
      <c r="AA6632" s="1"/>
    </row>
    <row r="6633" spans="2:27" x14ac:dyDescent="0.25">
      <c r="B6633" s="5"/>
      <c r="C6633" s="2"/>
      <c r="D6633" s="3"/>
      <c r="E6633" s="3"/>
      <c r="G6633" s="3"/>
      <c r="I6633" s="1"/>
      <c r="J6633" s="1"/>
      <c r="K6633" s="2"/>
      <c r="Z6633" s="2"/>
      <c r="AA6633" s="1"/>
    </row>
    <row r="6634" spans="2:27" x14ac:dyDescent="0.25">
      <c r="B6634" s="5"/>
      <c r="C6634" s="2"/>
      <c r="D6634" s="3"/>
      <c r="E6634" s="3"/>
      <c r="G6634" s="3"/>
      <c r="I6634" s="1"/>
      <c r="J6634" s="1"/>
      <c r="K6634" s="2"/>
      <c r="Z6634" s="2"/>
      <c r="AA6634" s="1"/>
    </row>
    <row r="6635" spans="2:27" x14ac:dyDescent="0.25">
      <c r="B6635" s="5"/>
      <c r="C6635" s="2"/>
      <c r="D6635" s="3"/>
      <c r="E6635" s="3"/>
      <c r="F6635" s="3"/>
      <c r="G6635" s="3"/>
      <c r="I6635" s="1"/>
      <c r="J6635" s="1"/>
      <c r="K6635" s="2"/>
      <c r="Z6635" s="2"/>
      <c r="AA6635" s="1"/>
    </row>
    <row r="6636" spans="2:27" x14ac:dyDescent="0.25">
      <c r="B6636" s="5"/>
      <c r="C6636" s="2"/>
      <c r="D6636" s="3"/>
      <c r="E6636" s="3"/>
      <c r="G6636" s="3"/>
      <c r="I6636" s="1"/>
      <c r="J6636" s="1"/>
      <c r="K6636" s="2"/>
      <c r="Z6636" s="2"/>
      <c r="AA6636" s="1"/>
    </row>
    <row r="6637" spans="2:27" x14ac:dyDescent="0.25">
      <c r="B6637" s="5"/>
      <c r="C6637" s="2"/>
      <c r="D6637" s="3"/>
      <c r="E6637" s="3"/>
      <c r="F6637" s="3"/>
      <c r="G6637" s="3"/>
      <c r="I6637" s="1"/>
      <c r="J6637" s="1"/>
      <c r="K6637" s="2"/>
      <c r="Z6637" s="2"/>
      <c r="AA6637" s="1"/>
    </row>
    <row r="6638" spans="2:27" x14ac:dyDescent="0.25">
      <c r="B6638" s="5"/>
      <c r="C6638" s="2"/>
      <c r="D6638" s="3"/>
      <c r="E6638" s="3"/>
      <c r="F6638" s="3"/>
      <c r="G6638" s="3"/>
      <c r="I6638" s="1"/>
      <c r="J6638" s="1"/>
      <c r="K6638" s="2"/>
      <c r="Z6638" s="2"/>
      <c r="AA6638" s="1"/>
    </row>
    <row r="6639" spans="2:27" x14ac:dyDescent="0.25">
      <c r="B6639" s="5"/>
      <c r="C6639" s="2"/>
      <c r="D6639" s="3"/>
      <c r="E6639" s="3"/>
      <c r="G6639" s="3"/>
      <c r="I6639" s="1"/>
      <c r="J6639" s="1"/>
      <c r="K6639" s="2"/>
      <c r="Z6639" s="2"/>
      <c r="AA6639" s="1"/>
    </row>
    <row r="6640" spans="2:27" x14ac:dyDescent="0.25">
      <c r="B6640" s="5"/>
      <c r="C6640" s="2"/>
      <c r="D6640" s="3"/>
      <c r="E6640" s="3"/>
      <c r="G6640" s="3"/>
      <c r="I6640" s="1"/>
      <c r="J6640" s="1"/>
      <c r="K6640" s="2"/>
      <c r="Z6640" s="2"/>
      <c r="AA6640" s="1"/>
    </row>
    <row r="6641" spans="2:27" x14ac:dyDescent="0.25">
      <c r="B6641" s="5"/>
      <c r="C6641" s="2"/>
      <c r="D6641" s="3"/>
      <c r="E6641" s="3"/>
      <c r="G6641" s="3"/>
      <c r="I6641" s="1"/>
      <c r="J6641" s="1"/>
      <c r="K6641" s="2"/>
      <c r="Z6641" s="2"/>
      <c r="AA6641" s="1"/>
    </row>
    <row r="6642" spans="2:27" x14ac:dyDescent="0.25">
      <c r="B6642" s="5"/>
      <c r="C6642" s="2"/>
      <c r="D6642" s="3"/>
      <c r="G6642" s="3"/>
      <c r="I6642" s="1"/>
      <c r="J6642" s="1"/>
      <c r="K6642" s="2"/>
      <c r="Z6642" s="2"/>
      <c r="AA6642" s="1"/>
    </row>
    <row r="6643" spans="2:27" x14ac:dyDescent="0.25">
      <c r="B6643" s="5"/>
      <c r="C6643" s="2"/>
      <c r="D6643" s="3"/>
      <c r="E6643" s="3"/>
      <c r="F6643" s="3"/>
      <c r="G6643" s="3"/>
      <c r="I6643" s="1"/>
      <c r="J6643" s="1"/>
      <c r="K6643" s="2"/>
      <c r="Z6643" s="2"/>
      <c r="AA6643" s="1"/>
    </row>
    <row r="6644" spans="2:27" x14ac:dyDescent="0.25">
      <c r="B6644" s="5"/>
      <c r="C6644" s="2"/>
      <c r="D6644" s="3"/>
      <c r="E6644" s="3"/>
      <c r="G6644" s="3"/>
      <c r="I6644" s="1"/>
      <c r="J6644" s="1"/>
      <c r="K6644" s="2"/>
      <c r="Z6644" s="2"/>
      <c r="AA6644" s="1"/>
    </row>
    <row r="6645" spans="2:27" x14ac:dyDescent="0.25">
      <c r="B6645" s="5"/>
      <c r="C6645" s="2"/>
      <c r="D6645" s="3"/>
      <c r="E6645" s="3"/>
      <c r="G6645" s="3"/>
      <c r="I6645" s="1"/>
      <c r="J6645" s="1"/>
      <c r="K6645" s="2"/>
      <c r="Z6645" s="2"/>
      <c r="AA6645" s="1"/>
    </row>
    <row r="6646" spans="2:27" x14ac:dyDescent="0.25">
      <c r="B6646" s="5"/>
      <c r="C6646" s="2"/>
      <c r="D6646" s="3"/>
      <c r="E6646" s="3"/>
      <c r="G6646" s="3"/>
      <c r="I6646" s="1"/>
      <c r="J6646" s="1"/>
      <c r="K6646" s="2"/>
      <c r="Z6646" s="2"/>
      <c r="AA6646" s="1"/>
    </row>
    <row r="6647" spans="2:27" x14ac:dyDescent="0.25">
      <c r="B6647" s="5"/>
      <c r="C6647" s="2"/>
      <c r="D6647" s="3"/>
      <c r="E6647" s="3"/>
      <c r="G6647" s="3"/>
      <c r="I6647" s="1"/>
      <c r="J6647" s="1"/>
      <c r="K6647" s="2"/>
      <c r="Z6647" s="2"/>
      <c r="AA6647" s="1"/>
    </row>
    <row r="6648" spans="2:27" x14ac:dyDescent="0.25">
      <c r="B6648" s="5"/>
      <c r="C6648" s="2"/>
      <c r="D6648" s="3"/>
      <c r="E6648" s="3"/>
      <c r="G6648" s="3"/>
      <c r="I6648" s="1"/>
      <c r="J6648" s="1"/>
      <c r="K6648" s="2"/>
      <c r="Z6648" s="2"/>
      <c r="AA6648" s="1"/>
    </row>
    <row r="6649" spans="2:27" x14ac:dyDescent="0.25">
      <c r="B6649" s="5"/>
      <c r="C6649" s="2"/>
      <c r="D6649" s="3"/>
      <c r="E6649" s="3"/>
      <c r="G6649" s="3"/>
      <c r="I6649" s="1"/>
      <c r="J6649" s="1"/>
      <c r="K6649" s="2"/>
      <c r="Z6649" s="2"/>
      <c r="AA6649" s="1"/>
    </row>
    <row r="6650" spans="2:27" x14ac:dyDescent="0.25">
      <c r="B6650" s="5"/>
      <c r="C6650" s="2"/>
      <c r="D6650" s="3"/>
      <c r="E6650" s="3"/>
      <c r="F6650" s="3"/>
      <c r="G6650" s="3"/>
      <c r="I6650" s="1"/>
      <c r="J6650" s="1"/>
      <c r="K6650" s="2"/>
      <c r="Z6650" s="2"/>
      <c r="AA6650" s="1"/>
    </row>
    <row r="6651" spans="2:27" x14ac:dyDescent="0.25">
      <c r="B6651" s="5"/>
      <c r="C6651" s="2"/>
      <c r="D6651" s="3"/>
      <c r="E6651" s="3"/>
      <c r="G6651" s="3"/>
      <c r="I6651" s="1"/>
      <c r="J6651" s="1"/>
      <c r="K6651" s="2"/>
      <c r="Z6651" s="2"/>
      <c r="AA6651" s="1"/>
    </row>
    <row r="6652" spans="2:27" x14ac:dyDescent="0.25">
      <c r="B6652" s="5"/>
      <c r="C6652" s="2"/>
      <c r="D6652" s="3"/>
      <c r="E6652" s="3"/>
      <c r="F6652" s="3"/>
      <c r="G6652" s="3"/>
      <c r="I6652" s="1"/>
      <c r="J6652" s="1"/>
      <c r="K6652" s="2"/>
      <c r="Z6652" s="2"/>
      <c r="AA6652" s="1"/>
    </row>
    <row r="6653" spans="2:27" x14ac:dyDescent="0.25">
      <c r="B6653" s="5"/>
      <c r="C6653" s="2"/>
      <c r="D6653" s="3"/>
      <c r="G6653" s="3"/>
      <c r="I6653" s="1"/>
      <c r="J6653" s="1"/>
      <c r="K6653" s="2"/>
      <c r="Z6653" s="2"/>
      <c r="AA6653" s="1"/>
    </row>
    <row r="6654" spans="2:27" x14ac:dyDescent="0.25">
      <c r="B6654" s="5"/>
      <c r="C6654" s="2"/>
      <c r="D6654" s="3"/>
      <c r="E6654" s="3"/>
      <c r="G6654" s="3"/>
      <c r="I6654" s="1"/>
      <c r="J6654" s="1"/>
      <c r="K6654" s="2"/>
      <c r="Z6654" s="2"/>
      <c r="AA6654" s="1"/>
    </row>
    <row r="6655" spans="2:27" x14ac:dyDescent="0.25">
      <c r="B6655" s="5"/>
      <c r="C6655" s="2"/>
      <c r="D6655" s="3"/>
      <c r="E6655" s="3"/>
      <c r="G6655" s="3"/>
      <c r="I6655" s="1"/>
      <c r="J6655" s="1"/>
      <c r="K6655" s="2"/>
      <c r="Z6655" s="2"/>
      <c r="AA6655" s="1"/>
    </row>
    <row r="6656" spans="2:27" x14ac:dyDescent="0.25">
      <c r="B6656" s="5"/>
      <c r="C6656" s="2"/>
      <c r="D6656" s="3"/>
      <c r="E6656" s="3"/>
      <c r="G6656" s="3"/>
      <c r="I6656" s="1"/>
      <c r="J6656" s="1"/>
      <c r="K6656" s="2"/>
      <c r="Z6656" s="2"/>
      <c r="AA6656" s="1"/>
    </row>
    <row r="6657" spans="2:27" x14ac:dyDescent="0.25">
      <c r="B6657" s="5"/>
      <c r="C6657" s="2"/>
      <c r="D6657" s="3"/>
      <c r="E6657" s="3"/>
      <c r="F6657" s="3"/>
      <c r="G6657" s="3"/>
      <c r="I6657" s="1"/>
      <c r="J6657" s="1"/>
      <c r="K6657" s="2"/>
      <c r="Z6657" s="2"/>
      <c r="AA6657" s="1"/>
    </row>
    <row r="6658" spans="2:27" x14ac:dyDescent="0.25">
      <c r="B6658" s="5"/>
      <c r="C6658" s="2"/>
      <c r="D6658" s="3"/>
      <c r="E6658" s="3"/>
      <c r="F6658" s="3"/>
      <c r="G6658" s="3"/>
      <c r="I6658" s="1"/>
      <c r="J6658" s="1"/>
      <c r="K6658" s="2"/>
      <c r="Z6658" s="2"/>
      <c r="AA6658" s="1"/>
    </row>
    <row r="6659" spans="2:27" x14ac:dyDescent="0.25">
      <c r="B6659" s="5"/>
      <c r="C6659" s="2"/>
      <c r="D6659" s="3"/>
      <c r="E6659" s="3"/>
      <c r="G6659" s="3"/>
      <c r="I6659" s="1"/>
      <c r="J6659" s="1"/>
      <c r="K6659" s="2"/>
      <c r="Z6659" s="2"/>
      <c r="AA6659" s="1"/>
    </row>
    <row r="6660" spans="2:27" x14ac:dyDescent="0.25">
      <c r="B6660" s="5"/>
      <c r="C6660" s="2"/>
      <c r="D6660" s="3"/>
      <c r="E6660" s="3"/>
      <c r="F6660" s="3"/>
      <c r="G6660" s="3"/>
      <c r="I6660" s="1"/>
      <c r="J6660" s="1"/>
      <c r="K6660" s="2"/>
      <c r="Z6660" s="2"/>
      <c r="AA6660" s="1"/>
    </row>
    <row r="6661" spans="2:27" x14ac:dyDescent="0.25">
      <c r="B6661" s="5"/>
      <c r="C6661" s="2"/>
      <c r="D6661" s="3"/>
      <c r="E6661" s="3"/>
      <c r="G6661" s="3"/>
      <c r="I6661" s="1"/>
      <c r="J6661" s="1"/>
      <c r="K6661" s="2"/>
      <c r="Z6661" s="2"/>
      <c r="AA6661" s="1"/>
    </row>
    <row r="6662" spans="2:27" x14ac:dyDescent="0.25">
      <c r="B6662" s="5"/>
      <c r="C6662" s="2"/>
      <c r="D6662" s="3"/>
      <c r="E6662" s="3"/>
      <c r="F6662" s="3"/>
      <c r="G6662" s="3"/>
      <c r="I6662" s="1"/>
      <c r="J6662" s="1"/>
      <c r="K6662" s="2"/>
      <c r="Z6662" s="2"/>
      <c r="AA6662" s="1"/>
    </row>
    <row r="6663" spans="2:27" x14ac:dyDescent="0.25">
      <c r="B6663" s="5"/>
      <c r="C6663" s="2"/>
      <c r="D6663" s="3"/>
      <c r="E6663" s="3"/>
      <c r="G6663" s="3"/>
      <c r="I6663" s="1"/>
      <c r="J6663" s="1"/>
      <c r="K6663" s="2"/>
      <c r="Z6663" s="2"/>
      <c r="AA6663" s="1"/>
    </row>
    <row r="6664" spans="2:27" x14ac:dyDescent="0.25">
      <c r="B6664" s="5"/>
      <c r="C6664" s="2"/>
      <c r="D6664" s="3"/>
      <c r="E6664" s="3"/>
      <c r="G6664" s="3"/>
      <c r="I6664" s="1"/>
      <c r="J6664" s="1"/>
      <c r="K6664" s="2"/>
      <c r="Z6664" s="2"/>
      <c r="AA6664" s="1"/>
    </row>
    <row r="6665" spans="2:27" x14ac:dyDescent="0.25">
      <c r="B6665" s="5"/>
      <c r="C6665" s="2"/>
      <c r="D6665" s="3"/>
      <c r="E6665" s="3"/>
      <c r="G6665" s="3"/>
      <c r="I6665" s="1"/>
      <c r="J6665" s="1"/>
      <c r="K6665" s="2"/>
      <c r="Z6665" s="2"/>
      <c r="AA6665" s="1"/>
    </row>
    <row r="6666" spans="2:27" x14ac:dyDescent="0.25">
      <c r="B6666" s="5"/>
      <c r="C6666" s="2"/>
      <c r="D6666" s="3"/>
      <c r="E6666" s="3"/>
      <c r="G6666" s="3"/>
      <c r="I6666" s="1"/>
      <c r="J6666" s="1"/>
      <c r="K6666" s="2"/>
      <c r="Z6666" s="2"/>
      <c r="AA6666" s="1"/>
    </row>
    <row r="6667" spans="2:27" x14ac:dyDescent="0.25">
      <c r="B6667" s="5"/>
      <c r="C6667" s="2"/>
      <c r="D6667" s="3"/>
      <c r="E6667" s="3"/>
      <c r="G6667" s="3"/>
      <c r="I6667" s="1"/>
      <c r="J6667" s="1"/>
      <c r="K6667" s="2"/>
      <c r="Z6667" s="2"/>
      <c r="AA6667" s="1"/>
    </row>
    <row r="6668" spans="2:27" x14ac:dyDescent="0.25">
      <c r="B6668" s="5"/>
      <c r="C6668" s="2"/>
      <c r="D6668" s="3"/>
      <c r="E6668" s="3"/>
      <c r="F6668" s="3"/>
      <c r="G6668" s="3"/>
      <c r="I6668" s="1"/>
      <c r="J6668" s="1"/>
      <c r="K6668" s="2"/>
      <c r="Z6668" s="2"/>
      <c r="AA6668" s="1"/>
    </row>
    <row r="6669" spans="2:27" x14ac:dyDescent="0.25">
      <c r="B6669" s="5"/>
      <c r="C6669" s="2"/>
      <c r="D6669" s="3"/>
      <c r="E6669" s="3"/>
      <c r="G6669" s="3"/>
      <c r="I6669" s="1"/>
      <c r="J6669" s="1"/>
      <c r="K6669" s="2"/>
      <c r="Z6669" s="2"/>
      <c r="AA6669" s="1"/>
    </row>
    <row r="6670" spans="2:27" x14ac:dyDescent="0.25">
      <c r="B6670" s="5"/>
      <c r="C6670" s="2"/>
      <c r="D6670" s="3"/>
      <c r="E6670" s="3"/>
      <c r="G6670" s="3"/>
      <c r="I6670" s="1"/>
      <c r="J6670" s="1"/>
      <c r="K6670" s="2"/>
      <c r="Z6670" s="2"/>
      <c r="AA6670" s="1"/>
    </row>
    <row r="6671" spans="2:27" x14ac:dyDescent="0.25">
      <c r="B6671" s="5"/>
      <c r="C6671" s="2"/>
      <c r="D6671" s="3"/>
      <c r="E6671" s="3"/>
      <c r="F6671" s="3"/>
      <c r="G6671" s="3"/>
      <c r="I6671" s="1"/>
      <c r="J6671" s="1"/>
      <c r="K6671" s="2"/>
      <c r="Z6671" s="2"/>
      <c r="AA6671" s="1"/>
    </row>
    <row r="6672" spans="2:27" x14ac:dyDescent="0.25">
      <c r="B6672" s="5"/>
      <c r="C6672" s="2"/>
      <c r="D6672" s="3"/>
      <c r="E6672" s="3"/>
      <c r="F6672" s="3"/>
      <c r="G6672" s="3"/>
      <c r="I6672" s="1"/>
      <c r="J6672" s="1"/>
      <c r="K6672" s="2"/>
      <c r="Z6672" s="2"/>
      <c r="AA6672" s="1"/>
    </row>
    <row r="6673" spans="2:27" x14ac:dyDescent="0.25">
      <c r="B6673" s="5"/>
      <c r="C6673" s="2"/>
      <c r="D6673" s="3"/>
      <c r="E6673" s="3"/>
      <c r="F6673" s="3"/>
      <c r="G6673" s="3"/>
      <c r="I6673" s="1"/>
      <c r="J6673" s="1"/>
      <c r="K6673" s="2"/>
      <c r="Z6673" s="2"/>
      <c r="AA6673" s="1"/>
    </row>
    <row r="6674" spans="2:27" x14ac:dyDescent="0.25">
      <c r="B6674" s="5"/>
      <c r="C6674" s="2"/>
      <c r="D6674" s="3"/>
      <c r="E6674" s="3"/>
      <c r="G6674" s="3"/>
      <c r="I6674" s="1"/>
      <c r="J6674" s="1"/>
      <c r="K6674" s="2"/>
      <c r="Z6674" s="2"/>
      <c r="AA6674" s="1"/>
    </row>
    <row r="6675" spans="2:27" x14ac:dyDescent="0.25">
      <c r="B6675" s="5"/>
      <c r="C6675" s="2"/>
      <c r="D6675" s="3"/>
      <c r="E6675" s="3"/>
      <c r="F6675" s="3"/>
      <c r="G6675" s="3"/>
      <c r="I6675" s="1"/>
      <c r="J6675" s="1"/>
      <c r="K6675" s="2"/>
      <c r="Z6675" s="2"/>
      <c r="AA6675" s="1"/>
    </row>
    <row r="6676" spans="2:27" x14ac:dyDescent="0.25">
      <c r="B6676" s="5"/>
      <c r="C6676" s="2"/>
      <c r="D6676" s="3"/>
      <c r="E6676" s="3"/>
      <c r="G6676" s="3"/>
      <c r="I6676" s="1"/>
      <c r="J6676" s="1"/>
      <c r="K6676" s="2"/>
      <c r="Z6676" s="2"/>
      <c r="AA6676" s="1"/>
    </row>
    <row r="6677" spans="2:27" x14ac:dyDescent="0.25">
      <c r="B6677" s="5"/>
      <c r="C6677" s="2"/>
      <c r="D6677" s="3"/>
      <c r="E6677" s="3"/>
      <c r="G6677" s="3"/>
      <c r="I6677" s="1"/>
      <c r="J6677" s="1"/>
      <c r="K6677" s="2"/>
      <c r="Z6677" s="2"/>
      <c r="AA6677" s="1"/>
    </row>
    <row r="6678" spans="2:27" x14ac:dyDescent="0.25">
      <c r="B6678" s="5"/>
      <c r="C6678" s="2"/>
      <c r="D6678" s="3"/>
      <c r="E6678" s="3"/>
      <c r="G6678" s="3"/>
      <c r="I6678" s="1"/>
      <c r="J6678" s="1"/>
      <c r="K6678" s="2"/>
      <c r="Z6678" s="2"/>
      <c r="AA6678" s="1"/>
    </row>
    <row r="6679" spans="2:27" x14ac:dyDescent="0.25">
      <c r="B6679" s="5"/>
      <c r="C6679" s="2"/>
      <c r="D6679" s="3"/>
      <c r="G6679" s="3"/>
      <c r="I6679" s="1"/>
      <c r="J6679" s="1"/>
      <c r="K6679" s="2"/>
      <c r="Z6679" s="2"/>
      <c r="AA6679" s="1"/>
    </row>
    <row r="6680" spans="2:27" x14ac:dyDescent="0.25">
      <c r="B6680" s="5"/>
      <c r="C6680" s="2"/>
      <c r="D6680" s="3"/>
      <c r="E6680" s="3"/>
      <c r="F6680" s="3"/>
      <c r="G6680" s="3"/>
      <c r="I6680" s="1"/>
      <c r="J6680" s="1"/>
      <c r="K6680" s="2"/>
      <c r="Z6680" s="2"/>
      <c r="AA6680" s="1"/>
    </row>
    <row r="6681" spans="2:27" x14ac:dyDescent="0.25">
      <c r="B6681" s="5"/>
      <c r="C6681" s="2"/>
      <c r="D6681" s="3"/>
      <c r="E6681" s="3"/>
      <c r="F6681" s="3"/>
      <c r="G6681" s="3"/>
      <c r="I6681" s="1"/>
      <c r="J6681" s="1"/>
      <c r="K6681" s="2"/>
      <c r="Z6681" s="2"/>
      <c r="AA6681" s="1"/>
    </row>
    <row r="6682" spans="2:27" x14ac:dyDescent="0.25">
      <c r="B6682" s="5"/>
      <c r="C6682" s="2"/>
      <c r="D6682" s="3"/>
      <c r="E6682" s="3"/>
      <c r="G6682" s="3"/>
      <c r="I6682" s="1"/>
      <c r="J6682" s="1"/>
      <c r="K6682" s="2"/>
      <c r="Z6682" s="2"/>
      <c r="AA6682" s="1"/>
    </row>
    <row r="6683" spans="2:27" x14ac:dyDescent="0.25">
      <c r="B6683" s="5"/>
      <c r="C6683" s="2"/>
      <c r="D6683" s="3"/>
      <c r="E6683" s="3"/>
      <c r="F6683" s="3"/>
      <c r="G6683" s="3"/>
      <c r="I6683" s="1"/>
      <c r="J6683" s="1"/>
      <c r="K6683" s="2"/>
      <c r="Z6683" s="2"/>
      <c r="AA6683" s="1"/>
    </row>
    <row r="6684" spans="2:27" x14ac:dyDescent="0.25">
      <c r="B6684" s="5"/>
      <c r="C6684" s="2"/>
      <c r="D6684" s="3"/>
      <c r="E6684" s="3"/>
      <c r="G6684" s="3"/>
      <c r="I6684" s="1"/>
      <c r="J6684" s="1"/>
      <c r="K6684" s="2"/>
      <c r="Z6684" s="2"/>
      <c r="AA6684" s="1"/>
    </row>
    <row r="6685" spans="2:27" x14ac:dyDescent="0.25">
      <c r="B6685" s="5"/>
      <c r="C6685" s="2"/>
      <c r="D6685" s="3"/>
      <c r="E6685" s="3"/>
      <c r="F6685" s="3"/>
      <c r="G6685" s="3"/>
      <c r="I6685" s="1"/>
      <c r="J6685" s="1"/>
      <c r="K6685" s="2"/>
      <c r="Z6685" s="2"/>
      <c r="AA6685" s="1"/>
    </row>
    <row r="6686" spans="2:27" x14ac:dyDescent="0.25">
      <c r="B6686" s="5"/>
      <c r="C6686" s="2"/>
      <c r="D6686" s="3"/>
      <c r="E6686" s="3"/>
      <c r="G6686" s="3"/>
      <c r="I6686" s="1"/>
      <c r="J6686" s="1"/>
      <c r="K6686" s="2"/>
      <c r="Z6686" s="2"/>
      <c r="AA6686" s="1"/>
    </row>
    <row r="6687" spans="2:27" x14ac:dyDescent="0.25">
      <c r="B6687" s="5"/>
      <c r="C6687" s="2"/>
      <c r="D6687" s="3"/>
      <c r="E6687" s="3"/>
      <c r="G6687" s="3"/>
      <c r="I6687" s="1"/>
      <c r="J6687" s="1"/>
      <c r="K6687" s="2"/>
      <c r="Z6687" s="2"/>
      <c r="AA6687" s="1"/>
    </row>
    <row r="6688" spans="2:27" x14ac:dyDescent="0.25">
      <c r="B6688" s="5"/>
      <c r="C6688" s="2"/>
      <c r="D6688" s="3"/>
      <c r="E6688" s="3"/>
      <c r="G6688" s="3"/>
      <c r="I6688" s="1"/>
      <c r="J6688" s="1"/>
      <c r="K6688" s="2"/>
      <c r="Z6688" s="2"/>
      <c r="AA6688" s="1"/>
    </row>
    <row r="6689" spans="2:27" x14ac:dyDescent="0.25">
      <c r="B6689" s="5"/>
      <c r="C6689" s="2"/>
      <c r="D6689" s="3"/>
      <c r="E6689" s="3"/>
      <c r="G6689" s="3"/>
      <c r="I6689" s="1"/>
      <c r="J6689" s="1"/>
      <c r="K6689" s="2"/>
      <c r="Z6689" s="2"/>
      <c r="AA6689" s="1"/>
    </row>
    <row r="6690" spans="2:27" x14ac:dyDescent="0.25">
      <c r="B6690" s="5"/>
      <c r="C6690" s="2"/>
      <c r="D6690" s="3"/>
      <c r="E6690" s="3"/>
      <c r="G6690" s="3"/>
      <c r="I6690" s="1"/>
      <c r="J6690" s="1"/>
      <c r="K6690" s="2"/>
      <c r="Z6690" s="2"/>
      <c r="AA6690" s="1"/>
    </row>
    <row r="6691" spans="2:27" x14ac:dyDescent="0.25">
      <c r="B6691" s="5"/>
      <c r="C6691" s="2"/>
      <c r="D6691" s="3"/>
      <c r="E6691" s="3"/>
      <c r="G6691" s="3"/>
      <c r="I6691" s="1"/>
      <c r="J6691" s="1"/>
      <c r="K6691" s="2"/>
      <c r="Z6691" s="2"/>
      <c r="AA6691" s="1"/>
    </row>
    <row r="6692" spans="2:27" x14ac:dyDescent="0.25">
      <c r="B6692" s="5"/>
      <c r="C6692" s="2"/>
      <c r="D6692" s="3"/>
      <c r="E6692" s="3"/>
      <c r="G6692" s="3"/>
      <c r="I6692" s="1"/>
      <c r="J6692" s="1"/>
      <c r="K6692" s="2"/>
      <c r="Z6692" s="2"/>
      <c r="AA6692" s="1"/>
    </row>
    <row r="6693" spans="2:27" x14ac:dyDescent="0.25">
      <c r="B6693" s="5"/>
      <c r="C6693" s="2"/>
      <c r="D6693" s="3"/>
      <c r="E6693" s="3"/>
      <c r="F6693" s="3"/>
      <c r="G6693" s="3"/>
      <c r="I6693" s="1"/>
      <c r="J6693" s="1"/>
      <c r="K6693" s="2"/>
      <c r="Z6693" s="2"/>
      <c r="AA6693" s="1"/>
    </row>
    <row r="6694" spans="2:27" x14ac:dyDescent="0.25">
      <c r="B6694" s="5"/>
      <c r="C6694" s="2"/>
      <c r="D6694" s="3"/>
      <c r="E6694" s="3"/>
      <c r="G6694" s="3"/>
      <c r="I6694" s="1"/>
      <c r="J6694" s="1"/>
      <c r="K6694" s="2"/>
      <c r="Z6694" s="2"/>
      <c r="AA6694" s="1"/>
    </row>
    <row r="6695" spans="2:27" x14ac:dyDescent="0.25">
      <c r="B6695" s="5"/>
      <c r="C6695" s="2"/>
      <c r="D6695" s="3"/>
      <c r="E6695" s="3"/>
      <c r="G6695" s="3"/>
      <c r="I6695" s="1"/>
      <c r="J6695" s="1"/>
      <c r="K6695" s="2"/>
      <c r="Z6695" s="2"/>
      <c r="AA6695" s="1"/>
    </row>
    <row r="6696" spans="2:27" x14ac:dyDescent="0.25">
      <c r="B6696" s="5"/>
      <c r="C6696" s="2"/>
      <c r="D6696" s="3"/>
      <c r="E6696" s="3"/>
      <c r="G6696" s="3"/>
      <c r="I6696" s="1"/>
      <c r="J6696" s="1"/>
      <c r="K6696" s="2"/>
      <c r="Z6696" s="2"/>
      <c r="AA6696" s="1"/>
    </row>
    <row r="6697" spans="2:27" x14ac:dyDescent="0.25">
      <c r="B6697" s="5"/>
      <c r="C6697" s="2"/>
      <c r="D6697" s="3"/>
      <c r="E6697" s="3"/>
      <c r="G6697" s="3"/>
      <c r="I6697" s="1"/>
      <c r="J6697" s="1"/>
      <c r="K6697" s="2"/>
      <c r="Z6697" s="2"/>
      <c r="AA6697" s="1"/>
    </row>
    <row r="6698" spans="2:27" x14ac:dyDescent="0.25">
      <c r="B6698" s="5"/>
      <c r="C6698" s="2"/>
      <c r="D6698" s="3"/>
      <c r="E6698" s="3"/>
      <c r="G6698" s="3"/>
      <c r="I6698" s="1"/>
      <c r="J6698" s="1"/>
      <c r="K6698" s="2"/>
      <c r="Z6698" s="2"/>
      <c r="AA6698" s="1"/>
    </row>
    <row r="6699" spans="2:27" x14ac:dyDescent="0.25">
      <c r="B6699" s="5"/>
      <c r="C6699" s="2"/>
      <c r="D6699" s="3"/>
      <c r="E6699" s="3"/>
      <c r="G6699" s="3"/>
      <c r="I6699" s="1"/>
      <c r="J6699" s="1"/>
      <c r="K6699" s="2"/>
      <c r="Z6699" s="2"/>
      <c r="AA6699" s="1"/>
    </row>
    <row r="6700" spans="2:27" x14ac:dyDescent="0.25">
      <c r="B6700" s="5"/>
      <c r="C6700" s="2"/>
      <c r="D6700" s="3"/>
      <c r="E6700" s="3"/>
      <c r="G6700" s="3"/>
      <c r="I6700" s="1"/>
      <c r="J6700" s="1"/>
      <c r="K6700" s="2"/>
      <c r="Z6700" s="2"/>
      <c r="AA6700" s="1"/>
    </row>
    <row r="6701" spans="2:27" x14ac:dyDescent="0.25">
      <c r="B6701" s="5"/>
      <c r="C6701" s="2"/>
      <c r="D6701" s="3"/>
      <c r="E6701" s="3"/>
      <c r="F6701" s="3"/>
      <c r="G6701" s="3"/>
      <c r="I6701" s="1"/>
      <c r="J6701" s="1"/>
      <c r="K6701" s="2"/>
      <c r="Z6701" s="2"/>
      <c r="AA6701" s="1"/>
    </row>
    <row r="6702" spans="2:27" x14ac:dyDescent="0.25">
      <c r="B6702" s="5"/>
      <c r="C6702" s="2"/>
      <c r="D6702" s="3"/>
      <c r="E6702" s="3"/>
      <c r="F6702" s="3"/>
      <c r="G6702" s="3"/>
      <c r="I6702" s="1"/>
      <c r="J6702" s="1"/>
      <c r="K6702" s="2"/>
      <c r="Z6702" s="2"/>
      <c r="AA6702" s="1"/>
    </row>
    <row r="6703" spans="2:27" x14ac:dyDescent="0.25">
      <c r="B6703" s="5"/>
      <c r="C6703" s="2"/>
      <c r="D6703" s="3"/>
      <c r="E6703" s="3"/>
      <c r="G6703" s="3"/>
      <c r="I6703" s="1"/>
      <c r="J6703" s="1"/>
      <c r="K6703" s="2"/>
      <c r="Z6703" s="2"/>
      <c r="AA6703" s="1"/>
    </row>
    <row r="6704" spans="2:27" x14ac:dyDescent="0.25">
      <c r="B6704" s="5"/>
      <c r="C6704" s="2"/>
      <c r="D6704" s="3"/>
      <c r="E6704" s="3"/>
      <c r="F6704" s="3"/>
      <c r="G6704" s="3"/>
      <c r="I6704" s="1"/>
      <c r="J6704" s="1"/>
      <c r="K6704" s="2"/>
      <c r="Z6704" s="2"/>
      <c r="AA6704" s="1"/>
    </row>
    <row r="6705" spans="2:27" x14ac:dyDescent="0.25">
      <c r="B6705" s="5"/>
      <c r="C6705" s="2"/>
      <c r="D6705" s="3"/>
      <c r="E6705" s="3"/>
      <c r="G6705" s="3"/>
      <c r="I6705" s="1"/>
      <c r="J6705" s="1"/>
      <c r="K6705" s="2"/>
      <c r="Z6705" s="2"/>
      <c r="AA6705" s="1"/>
    </row>
    <row r="6706" spans="2:27" x14ac:dyDescent="0.25">
      <c r="B6706" s="5"/>
      <c r="C6706" s="2"/>
      <c r="D6706" s="3"/>
      <c r="E6706" s="3"/>
      <c r="F6706" s="3"/>
      <c r="G6706" s="3"/>
      <c r="I6706" s="1"/>
      <c r="J6706" s="1"/>
      <c r="K6706" s="2"/>
      <c r="Z6706" s="2"/>
      <c r="AA6706" s="1"/>
    </row>
    <row r="6707" spans="2:27" x14ac:dyDescent="0.25">
      <c r="B6707" s="5"/>
      <c r="C6707" s="2"/>
      <c r="D6707" s="3"/>
      <c r="E6707" s="3"/>
      <c r="G6707" s="3"/>
      <c r="I6707" s="1"/>
      <c r="J6707" s="1"/>
      <c r="K6707" s="2"/>
      <c r="Z6707" s="2"/>
      <c r="AA6707" s="1"/>
    </row>
    <row r="6708" spans="2:27" x14ac:dyDescent="0.25">
      <c r="B6708" s="5"/>
      <c r="C6708" s="2"/>
      <c r="D6708" s="3"/>
      <c r="E6708" s="3"/>
      <c r="F6708" s="3"/>
      <c r="G6708" s="3"/>
      <c r="I6708" s="1"/>
      <c r="J6708" s="1"/>
      <c r="K6708" s="2"/>
      <c r="Z6708" s="2"/>
      <c r="AA6708" s="1"/>
    </row>
    <row r="6709" spans="2:27" x14ac:dyDescent="0.25">
      <c r="B6709" s="5"/>
      <c r="C6709" s="2"/>
      <c r="D6709" s="3"/>
      <c r="E6709" s="3"/>
      <c r="F6709" s="3"/>
      <c r="G6709" s="3"/>
      <c r="I6709" s="1"/>
      <c r="J6709" s="1"/>
      <c r="K6709" s="2"/>
      <c r="Z6709" s="2"/>
      <c r="AA6709" s="1"/>
    </row>
    <row r="6710" spans="2:27" x14ac:dyDescent="0.25">
      <c r="B6710" s="5"/>
      <c r="C6710" s="2"/>
      <c r="D6710" s="3"/>
      <c r="E6710" s="3"/>
      <c r="G6710" s="3"/>
      <c r="I6710" s="1"/>
      <c r="J6710" s="1"/>
      <c r="K6710" s="2"/>
      <c r="Z6710" s="2"/>
      <c r="AA6710" s="1"/>
    </row>
    <row r="6711" spans="2:27" x14ac:dyDescent="0.25">
      <c r="B6711" s="5"/>
      <c r="C6711" s="2"/>
      <c r="D6711" s="3"/>
      <c r="E6711" s="3"/>
      <c r="G6711" s="3"/>
      <c r="I6711" s="1"/>
      <c r="J6711" s="1"/>
      <c r="K6711" s="2"/>
      <c r="Z6711" s="2"/>
      <c r="AA6711" s="1"/>
    </row>
    <row r="6712" spans="2:27" x14ac:dyDescent="0.25">
      <c r="B6712" s="5"/>
      <c r="C6712" s="2"/>
      <c r="D6712" s="3"/>
      <c r="E6712" s="3"/>
      <c r="G6712" s="3"/>
      <c r="I6712" s="1"/>
      <c r="J6712" s="1"/>
      <c r="K6712" s="2"/>
      <c r="Z6712" s="2"/>
      <c r="AA6712" s="1"/>
    </row>
    <row r="6713" spans="2:27" x14ac:dyDescent="0.25">
      <c r="B6713" s="5"/>
      <c r="C6713" s="2"/>
      <c r="D6713" s="3"/>
      <c r="E6713" s="3"/>
      <c r="G6713" s="3"/>
      <c r="I6713" s="1"/>
      <c r="J6713" s="1"/>
      <c r="K6713" s="2"/>
      <c r="Z6713" s="2"/>
      <c r="AA6713" s="1"/>
    </row>
    <row r="6714" spans="2:27" x14ac:dyDescent="0.25">
      <c r="B6714" s="5"/>
      <c r="C6714" s="2"/>
      <c r="D6714" s="3"/>
      <c r="F6714" s="3"/>
      <c r="G6714" s="3"/>
      <c r="I6714" s="1"/>
      <c r="J6714" s="1"/>
      <c r="K6714" s="2"/>
      <c r="Z6714" s="2"/>
      <c r="AA6714" s="1"/>
    </row>
    <row r="6715" spans="2:27" x14ac:dyDescent="0.25">
      <c r="B6715" s="5"/>
      <c r="C6715" s="2"/>
      <c r="D6715" s="3"/>
      <c r="E6715" s="3"/>
      <c r="F6715" s="3"/>
      <c r="G6715" s="3"/>
      <c r="I6715" s="1"/>
      <c r="J6715" s="1"/>
      <c r="K6715" s="2"/>
      <c r="Z6715" s="2"/>
      <c r="AA6715" s="1"/>
    </row>
    <row r="6716" spans="2:27" x14ac:dyDescent="0.25">
      <c r="B6716" s="5"/>
      <c r="C6716" s="2"/>
      <c r="D6716" s="3"/>
      <c r="E6716" s="3"/>
      <c r="G6716" s="3"/>
      <c r="I6716" s="1"/>
      <c r="J6716" s="1"/>
      <c r="K6716" s="2"/>
      <c r="Z6716" s="2"/>
      <c r="AA6716" s="1"/>
    </row>
    <row r="6717" spans="2:27" x14ac:dyDescent="0.25">
      <c r="B6717" s="5"/>
      <c r="C6717" s="2"/>
      <c r="D6717" s="3"/>
      <c r="E6717" s="3"/>
      <c r="G6717" s="3"/>
      <c r="I6717" s="1"/>
      <c r="J6717" s="1"/>
      <c r="K6717" s="2"/>
      <c r="Z6717" s="2"/>
      <c r="AA6717" s="1"/>
    </row>
    <row r="6718" spans="2:27" x14ac:dyDescent="0.25">
      <c r="B6718" s="5"/>
      <c r="C6718" s="2"/>
      <c r="D6718" s="3"/>
      <c r="E6718" s="3"/>
      <c r="F6718" s="3"/>
      <c r="G6718" s="3"/>
      <c r="I6718" s="1"/>
      <c r="J6718" s="1"/>
      <c r="K6718" s="2"/>
      <c r="Z6718" s="2"/>
      <c r="AA6718" s="1"/>
    </row>
    <row r="6719" spans="2:27" x14ac:dyDescent="0.25">
      <c r="B6719" s="5"/>
      <c r="C6719" s="2"/>
      <c r="D6719" s="3"/>
      <c r="I6719" s="1"/>
      <c r="J6719" s="1"/>
      <c r="K6719" s="2"/>
      <c r="Z6719" s="2"/>
      <c r="AA6719" s="1"/>
    </row>
    <row r="6720" spans="2:27" x14ac:dyDescent="0.25">
      <c r="B6720" s="5"/>
      <c r="C6720" s="2"/>
      <c r="D6720" s="3"/>
      <c r="E6720" s="3"/>
      <c r="G6720" s="3"/>
      <c r="I6720" s="1"/>
      <c r="J6720" s="1"/>
      <c r="K6720" s="2"/>
      <c r="Z6720" s="2"/>
      <c r="AA6720" s="1"/>
    </row>
    <row r="6721" spans="2:27" x14ac:dyDescent="0.25">
      <c r="B6721" s="5"/>
      <c r="C6721" s="2"/>
      <c r="D6721" s="3"/>
      <c r="E6721" s="3"/>
      <c r="G6721" s="3"/>
      <c r="I6721" s="1"/>
      <c r="J6721" s="1"/>
      <c r="K6721" s="2"/>
      <c r="Z6721" s="2"/>
      <c r="AA6721" s="1"/>
    </row>
    <row r="6722" spans="2:27" x14ac:dyDescent="0.25">
      <c r="B6722" s="5"/>
      <c r="C6722" s="2"/>
      <c r="D6722" s="3"/>
      <c r="G6722" s="3"/>
      <c r="I6722" s="1"/>
      <c r="J6722" s="1"/>
      <c r="K6722" s="2"/>
      <c r="Z6722" s="2"/>
      <c r="AA6722" s="1"/>
    </row>
    <row r="6723" spans="2:27" x14ac:dyDescent="0.25">
      <c r="B6723" s="5"/>
      <c r="C6723" s="2"/>
      <c r="D6723" s="3"/>
      <c r="E6723" s="3"/>
      <c r="G6723" s="3"/>
      <c r="I6723" s="1"/>
      <c r="J6723" s="1"/>
      <c r="K6723" s="2"/>
      <c r="Z6723" s="2"/>
      <c r="AA6723" s="1"/>
    </row>
    <row r="6724" spans="2:27" x14ac:dyDescent="0.25">
      <c r="B6724" s="5"/>
      <c r="C6724" s="2"/>
      <c r="D6724" s="3"/>
      <c r="E6724" s="3"/>
      <c r="G6724" s="3"/>
      <c r="I6724" s="1"/>
      <c r="J6724" s="1"/>
      <c r="K6724" s="2"/>
      <c r="Z6724" s="2"/>
      <c r="AA6724" s="1"/>
    </row>
    <row r="6725" spans="2:27" x14ac:dyDescent="0.25">
      <c r="B6725" s="5"/>
      <c r="C6725" s="2"/>
      <c r="D6725" s="3"/>
      <c r="G6725" s="3"/>
      <c r="I6725" s="1"/>
      <c r="J6725" s="1"/>
      <c r="K6725" s="2"/>
      <c r="Z6725" s="2"/>
      <c r="AA6725" s="1"/>
    </row>
    <row r="6726" spans="2:27" x14ac:dyDescent="0.25">
      <c r="B6726" s="5"/>
      <c r="C6726" s="2"/>
      <c r="G6726" s="3"/>
      <c r="I6726" s="1"/>
      <c r="J6726" s="1"/>
      <c r="K6726" s="2"/>
      <c r="Z6726" s="2"/>
      <c r="AA6726" s="1"/>
    </row>
    <row r="6727" spans="2:27" x14ac:dyDescent="0.25">
      <c r="B6727" s="5"/>
      <c r="C6727" s="2"/>
      <c r="D6727" s="3"/>
      <c r="E6727" s="3"/>
      <c r="G6727" s="3"/>
      <c r="I6727" s="1"/>
      <c r="J6727" s="1"/>
      <c r="K6727" s="2"/>
      <c r="Z6727" s="2"/>
      <c r="AA6727" s="1"/>
    </row>
    <row r="6728" spans="2:27" x14ac:dyDescent="0.25">
      <c r="B6728" s="5"/>
      <c r="C6728" s="2"/>
      <c r="D6728" s="3"/>
      <c r="E6728" s="3"/>
      <c r="F6728" s="3"/>
      <c r="G6728" s="3"/>
      <c r="I6728" s="1"/>
      <c r="J6728" s="1"/>
      <c r="K6728" s="2"/>
      <c r="Z6728" s="2"/>
      <c r="AA6728" s="1"/>
    </row>
    <row r="6729" spans="2:27" x14ac:dyDescent="0.25">
      <c r="B6729" s="5"/>
      <c r="C6729" s="2"/>
      <c r="D6729" s="3"/>
      <c r="G6729" s="3"/>
      <c r="I6729" s="1"/>
      <c r="J6729" s="1"/>
      <c r="K6729" s="2"/>
      <c r="Z6729" s="2"/>
      <c r="AA6729" s="1"/>
    </row>
    <row r="6730" spans="2:27" x14ac:dyDescent="0.25">
      <c r="B6730" s="5"/>
      <c r="C6730" s="2"/>
      <c r="D6730" s="3"/>
      <c r="G6730" s="3"/>
      <c r="I6730" s="1"/>
      <c r="J6730" s="1"/>
      <c r="K6730" s="2"/>
      <c r="Z6730" s="2"/>
      <c r="AA6730" s="1"/>
    </row>
    <row r="6731" spans="2:27" x14ac:dyDescent="0.25">
      <c r="B6731" s="5"/>
      <c r="C6731" s="2"/>
      <c r="D6731" s="3"/>
      <c r="E6731" s="3"/>
      <c r="G6731" s="3"/>
      <c r="I6731" s="1"/>
      <c r="J6731" s="1"/>
      <c r="K6731" s="2"/>
      <c r="Z6731" s="2"/>
      <c r="AA6731" s="1"/>
    </row>
    <row r="6732" spans="2:27" x14ac:dyDescent="0.25">
      <c r="B6732" s="5"/>
      <c r="C6732" s="2"/>
      <c r="D6732" s="3"/>
      <c r="F6732" s="3"/>
      <c r="G6732" s="3"/>
      <c r="I6732" s="1"/>
      <c r="J6732" s="1"/>
      <c r="K6732" s="2"/>
      <c r="Z6732" s="2"/>
      <c r="AA6732" s="1"/>
    </row>
    <row r="6733" spans="2:27" x14ac:dyDescent="0.25">
      <c r="B6733" s="5"/>
      <c r="C6733" s="2"/>
      <c r="D6733" s="3"/>
      <c r="E6733" s="3"/>
      <c r="F6733" s="3"/>
      <c r="G6733" s="3"/>
      <c r="I6733" s="1"/>
      <c r="J6733" s="1"/>
      <c r="K6733" s="2"/>
      <c r="Z6733" s="2"/>
      <c r="AA6733" s="1"/>
    </row>
    <row r="6734" spans="2:27" x14ac:dyDescent="0.25">
      <c r="B6734" s="5"/>
      <c r="C6734" s="2"/>
      <c r="D6734" s="3"/>
      <c r="F6734" s="3"/>
      <c r="G6734" s="3"/>
      <c r="I6734" s="1"/>
      <c r="J6734" s="1"/>
      <c r="K6734" s="2"/>
      <c r="Z6734" s="2"/>
      <c r="AA6734" s="1"/>
    </row>
    <row r="6735" spans="2:27" x14ac:dyDescent="0.25">
      <c r="B6735" s="5"/>
      <c r="C6735" s="2"/>
      <c r="D6735" s="3"/>
      <c r="G6735" s="3"/>
      <c r="I6735" s="1"/>
      <c r="J6735" s="1"/>
      <c r="K6735" s="2"/>
      <c r="Z6735" s="2"/>
      <c r="AA6735" s="1"/>
    </row>
    <row r="6736" spans="2:27" x14ac:dyDescent="0.25">
      <c r="B6736" s="5"/>
      <c r="C6736" s="2"/>
      <c r="D6736" s="3"/>
      <c r="E6736" s="3"/>
      <c r="G6736" s="3"/>
      <c r="I6736" s="1"/>
      <c r="J6736" s="1"/>
      <c r="K6736" s="2"/>
      <c r="Z6736" s="2"/>
      <c r="AA6736" s="1"/>
    </row>
    <row r="6737" spans="2:27" x14ac:dyDescent="0.25">
      <c r="B6737" s="5"/>
      <c r="C6737" s="2"/>
      <c r="D6737" s="3"/>
      <c r="E6737" s="3"/>
      <c r="G6737" s="3"/>
      <c r="I6737" s="1"/>
      <c r="J6737" s="1"/>
      <c r="K6737" s="2"/>
      <c r="Z6737" s="2"/>
      <c r="AA6737" s="1"/>
    </row>
    <row r="6738" spans="2:27" x14ac:dyDescent="0.25">
      <c r="B6738" s="5"/>
      <c r="C6738" s="2"/>
      <c r="D6738" s="3"/>
      <c r="G6738" s="3"/>
      <c r="I6738" s="1"/>
      <c r="J6738" s="1"/>
      <c r="K6738" s="2"/>
      <c r="Z6738" s="2"/>
      <c r="AA6738" s="1"/>
    </row>
    <row r="6739" spans="2:27" x14ac:dyDescent="0.25">
      <c r="B6739" s="5"/>
      <c r="C6739" s="2"/>
      <c r="D6739" s="3"/>
      <c r="G6739" s="3"/>
      <c r="I6739" s="1"/>
      <c r="J6739" s="1"/>
      <c r="K6739" s="2"/>
      <c r="Z6739" s="2"/>
      <c r="AA6739" s="1"/>
    </row>
    <row r="6740" spans="2:27" x14ac:dyDescent="0.25">
      <c r="B6740" s="5"/>
      <c r="C6740" s="2"/>
      <c r="D6740" s="3"/>
      <c r="E6740" s="3"/>
      <c r="F6740" s="3"/>
      <c r="G6740" s="3"/>
      <c r="I6740" s="1"/>
      <c r="J6740" s="1"/>
      <c r="K6740" s="2"/>
      <c r="Z6740" s="2"/>
      <c r="AA6740" s="1"/>
    </row>
    <row r="6741" spans="2:27" x14ac:dyDescent="0.25">
      <c r="B6741" s="5"/>
      <c r="C6741" s="2"/>
      <c r="D6741" s="3"/>
      <c r="E6741" s="3"/>
      <c r="G6741" s="3"/>
      <c r="I6741" s="1"/>
      <c r="J6741" s="1"/>
      <c r="K6741" s="2"/>
      <c r="Z6741" s="2"/>
      <c r="AA6741" s="1"/>
    </row>
    <row r="6742" spans="2:27" x14ac:dyDescent="0.25">
      <c r="B6742" s="5"/>
      <c r="C6742" s="2"/>
      <c r="D6742" s="3"/>
      <c r="E6742" s="3"/>
      <c r="F6742" s="3"/>
      <c r="G6742" s="3"/>
      <c r="I6742" s="1"/>
      <c r="J6742" s="1"/>
      <c r="K6742" s="2"/>
      <c r="Z6742" s="2"/>
      <c r="AA6742" s="1"/>
    </row>
    <row r="6743" spans="2:27" x14ac:dyDescent="0.25">
      <c r="B6743" s="5"/>
      <c r="C6743" s="2"/>
      <c r="D6743" s="3"/>
      <c r="E6743" s="3"/>
      <c r="F6743" s="3"/>
      <c r="G6743" s="3"/>
      <c r="I6743" s="1"/>
      <c r="J6743" s="1"/>
      <c r="K6743" s="2"/>
      <c r="Z6743" s="2"/>
      <c r="AA6743" s="1"/>
    </row>
    <row r="6744" spans="2:27" x14ac:dyDescent="0.25">
      <c r="B6744" s="5"/>
      <c r="C6744" s="2"/>
      <c r="D6744" s="3"/>
      <c r="G6744" s="3"/>
      <c r="I6744" s="1"/>
      <c r="J6744" s="1"/>
      <c r="K6744" s="2"/>
      <c r="Z6744" s="2"/>
      <c r="AA6744" s="1"/>
    </row>
    <row r="6745" spans="2:27" x14ac:dyDescent="0.25">
      <c r="B6745" s="5"/>
      <c r="C6745" s="2"/>
      <c r="D6745" s="3"/>
      <c r="F6745" s="3"/>
      <c r="G6745" s="3"/>
      <c r="I6745" s="1"/>
      <c r="J6745" s="1"/>
      <c r="K6745" s="2"/>
      <c r="Z6745" s="2"/>
      <c r="AA6745" s="1"/>
    </row>
    <row r="6746" spans="2:27" x14ac:dyDescent="0.25">
      <c r="B6746" s="5"/>
      <c r="C6746" s="2"/>
      <c r="D6746" s="3"/>
      <c r="E6746" s="3"/>
      <c r="F6746" s="3"/>
      <c r="G6746" s="3"/>
      <c r="I6746" s="1"/>
      <c r="J6746" s="1"/>
      <c r="K6746" s="2"/>
      <c r="Z6746" s="2"/>
      <c r="AA6746" s="1"/>
    </row>
    <row r="6747" spans="2:27" x14ac:dyDescent="0.25">
      <c r="B6747" s="5"/>
      <c r="C6747" s="2"/>
      <c r="D6747" s="3"/>
      <c r="E6747" s="3"/>
      <c r="F6747" s="3"/>
      <c r="G6747" s="3"/>
      <c r="I6747" s="1"/>
      <c r="J6747" s="1"/>
      <c r="K6747" s="2"/>
      <c r="Z6747" s="2"/>
      <c r="AA6747" s="1"/>
    </row>
    <row r="6748" spans="2:27" x14ac:dyDescent="0.25">
      <c r="B6748" s="5"/>
      <c r="C6748" s="2"/>
      <c r="D6748" s="3"/>
      <c r="E6748" s="3"/>
      <c r="G6748" s="3"/>
      <c r="I6748" s="1"/>
      <c r="J6748" s="1"/>
      <c r="K6748" s="2"/>
      <c r="Z6748" s="2"/>
      <c r="AA6748" s="1"/>
    </row>
    <row r="6749" spans="2:27" x14ac:dyDescent="0.25">
      <c r="B6749" s="5"/>
      <c r="C6749" s="2"/>
      <c r="D6749" s="3"/>
      <c r="F6749" s="3"/>
      <c r="G6749" s="3"/>
      <c r="I6749" s="1"/>
      <c r="J6749" s="1"/>
      <c r="K6749" s="2"/>
      <c r="Z6749" s="2"/>
      <c r="AA6749" s="1"/>
    </row>
    <row r="6750" spans="2:27" x14ac:dyDescent="0.25">
      <c r="B6750" s="5"/>
      <c r="C6750" s="2"/>
      <c r="D6750" s="3"/>
      <c r="G6750" s="3"/>
      <c r="I6750" s="1"/>
      <c r="J6750" s="1"/>
      <c r="K6750" s="2"/>
      <c r="Z6750" s="2"/>
      <c r="AA6750" s="1"/>
    </row>
    <row r="6751" spans="2:27" x14ac:dyDescent="0.25">
      <c r="B6751" s="5"/>
      <c r="C6751" s="2"/>
      <c r="D6751" s="3"/>
      <c r="E6751" s="3"/>
      <c r="G6751" s="3"/>
      <c r="I6751" s="1"/>
      <c r="J6751" s="1"/>
      <c r="K6751" s="2"/>
      <c r="Z6751" s="2"/>
      <c r="AA6751" s="1"/>
    </row>
    <row r="6752" spans="2:27" x14ac:dyDescent="0.25">
      <c r="B6752" s="5"/>
      <c r="C6752" s="2"/>
      <c r="D6752" s="3"/>
      <c r="E6752" s="3"/>
      <c r="G6752" s="3"/>
      <c r="I6752" s="1"/>
      <c r="J6752" s="1"/>
      <c r="K6752" s="2"/>
      <c r="Z6752" s="2"/>
      <c r="AA6752" s="1"/>
    </row>
    <row r="6753" spans="2:27" x14ac:dyDescent="0.25">
      <c r="B6753" s="5"/>
      <c r="C6753" s="2"/>
      <c r="D6753" s="3"/>
      <c r="E6753" s="3"/>
      <c r="G6753" s="3"/>
      <c r="I6753" s="1"/>
      <c r="J6753" s="1"/>
      <c r="K6753" s="2"/>
      <c r="Z6753" s="2"/>
      <c r="AA6753" s="1"/>
    </row>
    <row r="6754" spans="2:27" x14ac:dyDescent="0.25">
      <c r="B6754" s="5"/>
      <c r="C6754" s="2"/>
      <c r="D6754" s="3"/>
      <c r="G6754" s="3"/>
      <c r="I6754" s="1"/>
      <c r="J6754" s="1"/>
      <c r="K6754" s="2"/>
      <c r="Z6754" s="2"/>
      <c r="AA6754" s="1"/>
    </row>
    <row r="6755" spans="2:27" x14ac:dyDescent="0.25">
      <c r="B6755" s="5"/>
      <c r="C6755" s="2"/>
      <c r="D6755" s="3"/>
      <c r="E6755" s="3"/>
      <c r="G6755" s="3"/>
      <c r="I6755" s="1"/>
      <c r="J6755" s="1"/>
      <c r="K6755" s="2"/>
      <c r="Z6755" s="2"/>
      <c r="AA6755" s="1"/>
    </row>
    <row r="6756" spans="2:27" x14ac:dyDescent="0.25">
      <c r="B6756" s="5"/>
      <c r="C6756" s="2"/>
      <c r="D6756" s="3"/>
      <c r="E6756" s="3"/>
      <c r="G6756" s="3"/>
      <c r="I6756" s="1"/>
      <c r="J6756" s="1"/>
      <c r="K6756" s="2"/>
      <c r="Z6756" s="2"/>
      <c r="AA6756" s="1"/>
    </row>
    <row r="6757" spans="2:27" x14ac:dyDescent="0.25">
      <c r="B6757" s="5"/>
      <c r="C6757" s="2"/>
      <c r="D6757" s="3"/>
      <c r="E6757" s="3"/>
      <c r="G6757" s="3"/>
      <c r="I6757" s="1"/>
      <c r="J6757" s="1"/>
      <c r="K6757" s="2"/>
      <c r="Z6757" s="2"/>
      <c r="AA6757" s="1"/>
    </row>
    <row r="6758" spans="2:27" x14ac:dyDescent="0.25">
      <c r="B6758" s="5"/>
      <c r="C6758" s="2"/>
      <c r="D6758" s="3"/>
      <c r="F6758" s="3"/>
      <c r="I6758" s="1"/>
      <c r="J6758" s="1"/>
      <c r="K6758" s="2"/>
      <c r="Z6758" s="2"/>
      <c r="AA6758" s="1"/>
    </row>
    <row r="6759" spans="2:27" x14ac:dyDescent="0.25">
      <c r="B6759" s="5"/>
      <c r="C6759" s="2"/>
      <c r="D6759" s="3"/>
      <c r="E6759" s="3"/>
      <c r="G6759" s="3"/>
      <c r="I6759" s="1"/>
      <c r="J6759" s="1"/>
      <c r="K6759" s="2"/>
      <c r="Z6759" s="2"/>
      <c r="AA6759" s="1"/>
    </row>
    <row r="6760" spans="2:27" x14ac:dyDescent="0.25">
      <c r="B6760" s="5"/>
      <c r="C6760" s="2"/>
      <c r="D6760" s="3"/>
      <c r="E6760" s="3"/>
      <c r="G6760" s="3"/>
      <c r="I6760" s="1"/>
      <c r="J6760" s="1"/>
      <c r="K6760" s="2"/>
      <c r="Z6760" s="2"/>
      <c r="AA6760" s="1"/>
    </row>
    <row r="6761" spans="2:27" x14ac:dyDescent="0.25">
      <c r="B6761" s="5"/>
      <c r="C6761" s="2"/>
      <c r="D6761" s="3"/>
      <c r="E6761" s="3"/>
      <c r="F6761" s="3"/>
      <c r="G6761" s="3"/>
      <c r="I6761" s="1"/>
      <c r="J6761" s="1"/>
      <c r="K6761" s="2"/>
      <c r="Z6761" s="2"/>
      <c r="AA6761" s="1"/>
    </row>
    <row r="6762" spans="2:27" x14ac:dyDescent="0.25">
      <c r="B6762" s="5"/>
      <c r="C6762" s="2"/>
      <c r="D6762" s="3"/>
      <c r="E6762" s="3"/>
      <c r="G6762" s="3"/>
      <c r="I6762" s="1"/>
      <c r="J6762" s="1"/>
      <c r="K6762" s="2"/>
      <c r="Z6762" s="2"/>
      <c r="AA6762" s="1"/>
    </row>
    <row r="6763" spans="2:27" x14ac:dyDescent="0.25">
      <c r="B6763" s="5"/>
      <c r="C6763" s="2"/>
      <c r="D6763" s="3"/>
      <c r="E6763" s="3"/>
      <c r="G6763" s="3"/>
      <c r="I6763" s="1"/>
      <c r="J6763" s="1"/>
      <c r="K6763" s="2"/>
      <c r="Z6763" s="2"/>
      <c r="AA6763" s="1"/>
    </row>
    <row r="6764" spans="2:27" x14ac:dyDescent="0.25">
      <c r="B6764" s="5"/>
      <c r="C6764" s="2"/>
      <c r="D6764" s="3"/>
      <c r="G6764" s="3"/>
      <c r="I6764" s="1"/>
      <c r="J6764" s="1"/>
      <c r="K6764" s="2"/>
      <c r="Z6764" s="2"/>
      <c r="AA6764" s="1"/>
    </row>
    <row r="6765" spans="2:27" x14ac:dyDescent="0.25">
      <c r="B6765" s="5"/>
      <c r="C6765" s="2"/>
      <c r="D6765" s="3"/>
      <c r="E6765" s="3"/>
      <c r="F6765" s="3"/>
      <c r="G6765" s="3"/>
      <c r="I6765" s="1"/>
      <c r="J6765" s="1"/>
      <c r="K6765" s="2"/>
      <c r="Z6765" s="2"/>
      <c r="AA6765" s="1"/>
    </row>
    <row r="6766" spans="2:27" x14ac:dyDescent="0.25">
      <c r="B6766" s="5"/>
      <c r="C6766" s="2"/>
      <c r="D6766" s="3"/>
      <c r="E6766" s="3"/>
      <c r="G6766" s="3"/>
      <c r="I6766" s="1"/>
      <c r="J6766" s="1"/>
      <c r="K6766" s="2"/>
      <c r="Z6766" s="2"/>
      <c r="AA6766" s="1"/>
    </row>
    <row r="6767" spans="2:27" x14ac:dyDescent="0.25">
      <c r="B6767" s="5"/>
      <c r="C6767" s="2"/>
      <c r="D6767" s="3"/>
      <c r="E6767" s="3"/>
      <c r="G6767" s="3"/>
      <c r="I6767" s="1"/>
      <c r="J6767" s="1"/>
      <c r="K6767" s="2"/>
      <c r="Z6767" s="2"/>
      <c r="AA6767" s="1"/>
    </row>
    <row r="6768" spans="2:27" x14ac:dyDescent="0.25">
      <c r="B6768" s="5"/>
      <c r="C6768" s="2"/>
      <c r="D6768" s="3"/>
      <c r="F6768" s="3"/>
      <c r="G6768" s="3"/>
      <c r="I6768" s="1"/>
      <c r="J6768" s="1"/>
      <c r="K6768" s="2"/>
      <c r="Z6768" s="2"/>
      <c r="AA6768" s="1"/>
    </row>
    <row r="6769" spans="2:27" x14ac:dyDescent="0.25">
      <c r="B6769" s="5"/>
      <c r="C6769" s="2"/>
      <c r="D6769" s="3"/>
      <c r="E6769" s="3"/>
      <c r="G6769" s="3"/>
      <c r="I6769" s="1"/>
      <c r="J6769" s="1"/>
      <c r="K6769" s="2"/>
      <c r="Z6769" s="2"/>
      <c r="AA6769" s="1"/>
    </row>
    <row r="6770" spans="2:27" x14ac:dyDescent="0.25">
      <c r="B6770" s="5"/>
      <c r="C6770" s="2"/>
      <c r="D6770" s="3"/>
      <c r="E6770" s="3"/>
      <c r="F6770" s="3"/>
      <c r="G6770" s="3"/>
      <c r="I6770" s="1"/>
      <c r="J6770" s="1"/>
      <c r="K6770" s="2"/>
      <c r="Z6770" s="2"/>
      <c r="AA6770" s="1"/>
    </row>
    <row r="6771" spans="2:27" x14ac:dyDescent="0.25">
      <c r="B6771" s="5"/>
      <c r="C6771" s="2"/>
      <c r="D6771" s="3"/>
      <c r="E6771" s="3"/>
      <c r="G6771" s="3"/>
      <c r="I6771" s="1"/>
      <c r="J6771" s="1"/>
      <c r="K6771" s="2"/>
      <c r="Z6771" s="2"/>
      <c r="AA6771" s="1"/>
    </row>
    <row r="6772" spans="2:27" x14ac:dyDescent="0.25">
      <c r="B6772" s="5"/>
      <c r="C6772" s="2"/>
      <c r="D6772" s="3"/>
      <c r="G6772" s="3"/>
      <c r="I6772" s="1"/>
      <c r="J6772" s="1"/>
      <c r="K6772" s="2"/>
      <c r="Z6772" s="2"/>
      <c r="AA6772" s="1"/>
    </row>
    <row r="6773" spans="2:27" x14ac:dyDescent="0.25">
      <c r="B6773" s="5"/>
      <c r="C6773" s="2"/>
      <c r="D6773" s="3"/>
      <c r="F6773" s="3"/>
      <c r="G6773" s="3"/>
      <c r="I6773" s="1"/>
      <c r="J6773" s="1"/>
      <c r="K6773" s="2"/>
      <c r="Z6773" s="2"/>
      <c r="AA6773" s="1"/>
    </row>
    <row r="6774" spans="2:27" x14ac:dyDescent="0.25">
      <c r="B6774" s="5"/>
      <c r="C6774" s="2"/>
      <c r="D6774" s="3"/>
      <c r="E6774" s="3"/>
      <c r="F6774" s="3"/>
      <c r="G6774" s="3"/>
      <c r="I6774" s="1"/>
      <c r="J6774" s="1"/>
      <c r="K6774" s="2"/>
      <c r="Z6774" s="2"/>
      <c r="AA6774" s="1"/>
    </row>
    <row r="6775" spans="2:27" x14ac:dyDescent="0.25">
      <c r="B6775" s="5"/>
      <c r="C6775" s="2"/>
      <c r="D6775" s="3"/>
      <c r="E6775" s="3"/>
      <c r="F6775" s="3"/>
      <c r="G6775" s="3"/>
      <c r="I6775" s="1"/>
      <c r="J6775" s="1"/>
      <c r="K6775" s="2"/>
      <c r="Z6775" s="2"/>
      <c r="AA6775" s="1"/>
    </row>
    <row r="6776" spans="2:27" x14ac:dyDescent="0.25">
      <c r="B6776" s="5"/>
      <c r="C6776" s="2"/>
      <c r="D6776" s="3"/>
      <c r="E6776" s="3"/>
      <c r="F6776" s="3"/>
      <c r="G6776" s="3"/>
      <c r="I6776" s="1"/>
      <c r="J6776" s="1"/>
      <c r="K6776" s="2"/>
      <c r="Z6776" s="2"/>
      <c r="AA6776" s="1"/>
    </row>
    <row r="6777" spans="2:27" x14ac:dyDescent="0.25">
      <c r="B6777" s="5"/>
      <c r="C6777" s="2"/>
      <c r="D6777" s="3"/>
      <c r="E6777" s="3"/>
      <c r="F6777" s="3"/>
      <c r="G6777" s="3"/>
      <c r="I6777" s="1"/>
      <c r="J6777" s="1"/>
      <c r="K6777" s="2"/>
      <c r="Z6777" s="2"/>
      <c r="AA6777" s="1"/>
    </row>
    <row r="6778" spans="2:27" x14ac:dyDescent="0.25">
      <c r="B6778" s="5"/>
      <c r="C6778" s="2"/>
      <c r="D6778" s="3"/>
      <c r="E6778" s="3"/>
      <c r="F6778" s="3"/>
      <c r="G6778" s="3"/>
      <c r="I6778" s="1"/>
      <c r="J6778" s="1"/>
      <c r="K6778" s="2"/>
      <c r="Z6778" s="2"/>
      <c r="AA6778" s="1"/>
    </row>
    <row r="6779" spans="2:27" x14ac:dyDescent="0.25">
      <c r="B6779" s="5"/>
      <c r="C6779" s="2"/>
      <c r="D6779" s="3"/>
      <c r="G6779" s="3"/>
      <c r="I6779" s="1"/>
      <c r="J6779" s="1"/>
      <c r="K6779" s="2"/>
      <c r="Z6779" s="2"/>
      <c r="AA6779" s="1"/>
    </row>
    <row r="6780" spans="2:27" x14ac:dyDescent="0.25">
      <c r="B6780" s="5"/>
      <c r="C6780" s="2"/>
      <c r="D6780" s="3"/>
      <c r="G6780" s="3"/>
      <c r="I6780" s="1"/>
      <c r="J6780" s="1"/>
      <c r="K6780" s="2"/>
      <c r="Z6780" s="2"/>
      <c r="AA6780" s="1"/>
    </row>
    <row r="6781" spans="2:27" x14ac:dyDescent="0.25">
      <c r="B6781" s="5"/>
      <c r="C6781" s="2"/>
      <c r="D6781" s="3"/>
      <c r="G6781" s="3"/>
      <c r="I6781" s="1"/>
      <c r="J6781" s="1"/>
      <c r="K6781" s="2"/>
      <c r="Z6781" s="2"/>
      <c r="AA6781" s="1"/>
    </row>
    <row r="6782" spans="2:27" x14ac:dyDescent="0.25">
      <c r="B6782" s="5"/>
      <c r="C6782" s="2"/>
      <c r="D6782" s="3"/>
      <c r="F6782" s="3"/>
      <c r="G6782" s="3"/>
      <c r="I6782" s="1"/>
      <c r="J6782" s="1"/>
      <c r="K6782" s="2"/>
      <c r="Z6782" s="2"/>
      <c r="AA6782" s="1"/>
    </row>
    <row r="6783" spans="2:27" x14ac:dyDescent="0.25">
      <c r="B6783" s="5"/>
      <c r="C6783" s="2"/>
      <c r="D6783" s="3"/>
      <c r="E6783" s="3"/>
      <c r="F6783" s="3"/>
      <c r="G6783" s="3"/>
      <c r="I6783" s="1"/>
      <c r="J6783" s="1"/>
      <c r="K6783" s="2"/>
      <c r="Z6783" s="2"/>
      <c r="AA6783" s="1"/>
    </row>
    <row r="6784" spans="2:27" x14ac:dyDescent="0.25">
      <c r="B6784" s="5"/>
      <c r="C6784" s="2"/>
      <c r="D6784" s="3"/>
      <c r="F6784" s="3"/>
      <c r="G6784" s="3"/>
      <c r="I6784" s="1"/>
      <c r="J6784" s="1"/>
      <c r="K6784" s="2"/>
      <c r="Z6784" s="2"/>
      <c r="AA6784" s="1"/>
    </row>
    <row r="6785" spans="2:27" x14ac:dyDescent="0.25">
      <c r="B6785" s="5"/>
      <c r="C6785" s="2"/>
      <c r="D6785" s="3"/>
      <c r="F6785" s="3"/>
      <c r="G6785" s="3"/>
      <c r="I6785" s="1"/>
      <c r="J6785" s="1"/>
      <c r="K6785" s="2"/>
      <c r="Z6785" s="2"/>
      <c r="AA6785" s="1"/>
    </row>
    <row r="6786" spans="2:27" x14ac:dyDescent="0.25">
      <c r="B6786" s="5"/>
      <c r="C6786" s="2"/>
      <c r="D6786" s="3"/>
      <c r="E6786" s="3"/>
      <c r="F6786" s="3"/>
      <c r="G6786" s="3"/>
      <c r="I6786" s="1"/>
      <c r="J6786" s="1"/>
      <c r="K6786" s="2"/>
      <c r="Z6786" s="2"/>
      <c r="AA6786" s="1"/>
    </row>
    <row r="6787" spans="2:27" x14ac:dyDescent="0.25">
      <c r="B6787" s="5"/>
      <c r="C6787" s="2"/>
      <c r="D6787" s="3"/>
      <c r="G6787" s="3"/>
      <c r="I6787" s="1"/>
      <c r="J6787" s="1"/>
      <c r="K6787" s="2"/>
      <c r="Z6787" s="2"/>
      <c r="AA6787" s="1"/>
    </row>
    <row r="6788" spans="2:27" x14ac:dyDescent="0.25">
      <c r="B6788" s="5"/>
      <c r="C6788" s="2"/>
      <c r="D6788" s="3"/>
      <c r="G6788" s="3"/>
      <c r="I6788" s="1"/>
      <c r="J6788" s="1"/>
      <c r="K6788" s="2"/>
      <c r="Z6788" s="2"/>
      <c r="AA6788" s="1"/>
    </row>
    <row r="6789" spans="2:27" x14ac:dyDescent="0.25">
      <c r="B6789" s="5"/>
      <c r="C6789" s="2"/>
      <c r="D6789" s="3"/>
      <c r="F6789" s="3"/>
      <c r="G6789" s="3"/>
      <c r="I6789" s="1"/>
      <c r="J6789" s="1"/>
      <c r="K6789" s="2"/>
      <c r="Z6789" s="2"/>
      <c r="AA6789" s="1"/>
    </row>
    <row r="6790" spans="2:27" x14ac:dyDescent="0.25">
      <c r="B6790" s="5"/>
      <c r="C6790" s="2"/>
      <c r="D6790" s="3"/>
      <c r="G6790" s="3"/>
      <c r="I6790" s="1"/>
      <c r="J6790" s="1"/>
      <c r="K6790" s="2"/>
      <c r="Z6790" s="2"/>
      <c r="AA6790" s="1"/>
    </row>
    <row r="6791" spans="2:27" x14ac:dyDescent="0.25">
      <c r="B6791" s="5"/>
      <c r="C6791" s="2"/>
      <c r="D6791" s="3"/>
      <c r="F6791" s="3"/>
      <c r="G6791" s="3"/>
      <c r="I6791" s="1"/>
      <c r="J6791" s="1"/>
      <c r="K6791" s="2"/>
      <c r="Z6791" s="2"/>
      <c r="AA6791" s="1"/>
    </row>
    <row r="6792" spans="2:27" x14ac:dyDescent="0.25">
      <c r="B6792" s="5"/>
      <c r="C6792" s="2"/>
      <c r="D6792" s="3"/>
      <c r="G6792" s="3"/>
      <c r="I6792" s="1"/>
      <c r="J6792" s="1"/>
      <c r="K6792" s="2"/>
      <c r="Z6792" s="2"/>
      <c r="AA6792" s="1"/>
    </row>
    <row r="6793" spans="2:27" x14ac:dyDescent="0.25">
      <c r="B6793" s="5"/>
      <c r="C6793" s="2"/>
      <c r="D6793" s="3"/>
      <c r="G6793" s="3"/>
      <c r="I6793" s="1"/>
      <c r="J6793" s="1"/>
      <c r="K6793" s="2"/>
      <c r="Z6793" s="2"/>
      <c r="AA6793" s="1"/>
    </row>
    <row r="6794" spans="2:27" x14ac:dyDescent="0.25">
      <c r="B6794" s="5"/>
      <c r="C6794" s="2"/>
      <c r="D6794" s="3"/>
      <c r="G6794" s="3"/>
      <c r="I6794" s="1"/>
      <c r="J6794" s="1"/>
      <c r="K6794" s="2"/>
      <c r="Z6794" s="2"/>
      <c r="AA6794" s="1"/>
    </row>
    <row r="6795" spans="2:27" x14ac:dyDescent="0.25">
      <c r="B6795" s="5"/>
      <c r="C6795" s="2"/>
      <c r="D6795" s="3"/>
      <c r="E6795" s="3"/>
      <c r="F6795" s="3"/>
      <c r="G6795" s="3"/>
      <c r="I6795" s="1"/>
      <c r="J6795" s="1"/>
      <c r="K6795" s="2"/>
      <c r="Z6795" s="2"/>
      <c r="AA6795" s="1"/>
    </row>
    <row r="6796" spans="2:27" x14ac:dyDescent="0.25">
      <c r="B6796" s="5"/>
      <c r="C6796" s="2"/>
      <c r="D6796" s="3"/>
      <c r="G6796" s="3"/>
      <c r="I6796" s="1"/>
      <c r="J6796" s="1"/>
      <c r="K6796" s="2"/>
      <c r="Z6796" s="2"/>
      <c r="AA6796" s="1"/>
    </row>
    <row r="6797" spans="2:27" x14ac:dyDescent="0.25">
      <c r="B6797" s="5"/>
      <c r="C6797" s="2"/>
      <c r="D6797" s="3"/>
      <c r="E6797" s="3"/>
      <c r="G6797" s="3"/>
      <c r="I6797" s="1"/>
      <c r="J6797" s="1"/>
      <c r="K6797" s="2"/>
      <c r="Z6797" s="2"/>
      <c r="AA6797" s="1"/>
    </row>
    <row r="6798" spans="2:27" x14ac:dyDescent="0.25">
      <c r="B6798" s="5"/>
      <c r="C6798" s="2"/>
      <c r="D6798" s="3"/>
      <c r="E6798" s="3"/>
      <c r="G6798" s="3"/>
      <c r="I6798" s="1"/>
      <c r="J6798" s="1"/>
      <c r="K6798" s="2"/>
      <c r="Z6798" s="2"/>
      <c r="AA6798" s="1"/>
    </row>
    <row r="6799" spans="2:27" x14ac:dyDescent="0.25">
      <c r="B6799" s="5"/>
      <c r="C6799" s="2"/>
      <c r="D6799" s="3"/>
      <c r="E6799" s="3"/>
      <c r="G6799" s="3"/>
      <c r="I6799" s="1"/>
      <c r="J6799" s="1"/>
      <c r="K6799" s="2"/>
      <c r="Z6799" s="2"/>
      <c r="AA6799" s="1"/>
    </row>
    <row r="6800" spans="2:27" x14ac:dyDescent="0.25">
      <c r="B6800" s="5"/>
      <c r="C6800" s="2"/>
      <c r="D6800" s="3"/>
      <c r="E6800" s="3"/>
      <c r="F6800" s="3"/>
      <c r="G6800" s="3"/>
      <c r="I6800" s="1"/>
      <c r="J6800" s="1"/>
      <c r="K6800" s="2"/>
      <c r="Z6800" s="2"/>
      <c r="AA6800" s="1"/>
    </row>
    <row r="6801" spans="2:27" x14ac:dyDescent="0.25">
      <c r="B6801" s="5"/>
      <c r="C6801" s="2"/>
      <c r="D6801" s="3"/>
      <c r="F6801" s="3"/>
      <c r="G6801" s="3"/>
      <c r="I6801" s="1"/>
      <c r="J6801" s="1"/>
      <c r="K6801" s="2"/>
      <c r="Z6801" s="2"/>
      <c r="AA6801" s="1"/>
    </row>
    <row r="6802" spans="2:27" x14ac:dyDescent="0.25">
      <c r="B6802" s="5"/>
      <c r="C6802" s="2"/>
      <c r="D6802" s="3"/>
      <c r="F6802" s="3"/>
      <c r="G6802" s="3"/>
      <c r="I6802" s="1"/>
      <c r="J6802" s="1"/>
      <c r="K6802" s="2"/>
      <c r="Z6802" s="2"/>
      <c r="AA6802" s="1"/>
    </row>
    <row r="6803" spans="2:27" x14ac:dyDescent="0.25">
      <c r="B6803" s="5"/>
      <c r="C6803" s="2"/>
      <c r="D6803" s="3"/>
      <c r="E6803" s="3"/>
      <c r="F6803" s="3"/>
      <c r="G6803" s="3"/>
      <c r="I6803" s="1"/>
      <c r="J6803" s="1"/>
      <c r="K6803" s="2"/>
      <c r="Z6803" s="2"/>
      <c r="AA6803" s="1"/>
    </row>
    <row r="6804" spans="2:27" x14ac:dyDescent="0.25">
      <c r="B6804" s="5"/>
      <c r="C6804" s="2"/>
      <c r="D6804" s="3"/>
      <c r="E6804" s="3"/>
      <c r="G6804" s="3"/>
      <c r="I6804" s="1"/>
      <c r="J6804" s="1"/>
      <c r="K6804" s="2"/>
      <c r="Z6804" s="2"/>
      <c r="AA6804" s="1"/>
    </row>
    <row r="6805" spans="2:27" x14ac:dyDescent="0.25">
      <c r="B6805" s="5"/>
      <c r="C6805" s="2"/>
      <c r="D6805" s="3"/>
      <c r="E6805" s="3"/>
      <c r="G6805" s="3"/>
      <c r="I6805" s="1"/>
      <c r="J6805" s="1"/>
      <c r="K6805" s="2"/>
      <c r="Z6805" s="2"/>
      <c r="AA6805" s="1"/>
    </row>
    <row r="6806" spans="2:27" x14ac:dyDescent="0.25">
      <c r="B6806" s="5"/>
      <c r="C6806" s="2"/>
      <c r="D6806" s="3"/>
      <c r="F6806" s="3"/>
      <c r="G6806" s="3"/>
      <c r="I6806" s="1"/>
      <c r="J6806" s="1"/>
      <c r="K6806" s="2"/>
      <c r="Z6806" s="2"/>
      <c r="AA6806" s="1"/>
    </row>
    <row r="6807" spans="2:27" x14ac:dyDescent="0.25">
      <c r="B6807" s="5"/>
      <c r="C6807" s="2"/>
      <c r="D6807" s="3"/>
      <c r="E6807" s="3"/>
      <c r="G6807" s="3"/>
      <c r="I6807" s="1"/>
      <c r="J6807" s="1"/>
      <c r="K6807" s="2"/>
      <c r="Z6807" s="2"/>
      <c r="AA6807" s="1"/>
    </row>
    <row r="6808" spans="2:27" x14ac:dyDescent="0.25">
      <c r="B6808" s="5"/>
      <c r="C6808" s="2"/>
      <c r="D6808" s="3"/>
      <c r="F6808" s="3"/>
      <c r="G6808" s="3"/>
      <c r="I6808" s="1"/>
      <c r="J6808" s="1"/>
      <c r="K6808" s="2"/>
      <c r="Z6808" s="2"/>
      <c r="AA6808" s="1"/>
    </row>
    <row r="6809" spans="2:27" x14ac:dyDescent="0.25">
      <c r="B6809" s="5"/>
      <c r="C6809" s="2"/>
      <c r="D6809" s="3"/>
      <c r="E6809" s="3"/>
      <c r="G6809" s="3"/>
      <c r="I6809" s="1"/>
      <c r="J6809" s="1"/>
      <c r="K6809" s="2"/>
      <c r="Z6809" s="2"/>
      <c r="AA6809" s="1"/>
    </row>
    <row r="6810" spans="2:27" x14ac:dyDescent="0.25">
      <c r="B6810" s="5"/>
      <c r="C6810" s="2"/>
      <c r="D6810" s="3"/>
      <c r="E6810" s="3"/>
      <c r="G6810" s="3"/>
      <c r="I6810" s="1"/>
      <c r="J6810" s="1"/>
      <c r="K6810" s="2"/>
      <c r="Z6810" s="2"/>
      <c r="AA6810" s="1"/>
    </row>
    <row r="6811" spans="2:27" x14ac:dyDescent="0.25">
      <c r="B6811" s="5"/>
      <c r="C6811" s="2"/>
      <c r="D6811" s="3"/>
      <c r="G6811" s="3"/>
      <c r="I6811" s="1"/>
      <c r="J6811" s="1"/>
      <c r="K6811" s="2"/>
      <c r="Z6811" s="2"/>
      <c r="AA6811" s="1"/>
    </row>
    <row r="6812" spans="2:27" x14ac:dyDescent="0.25">
      <c r="B6812" s="5"/>
      <c r="C6812" s="2"/>
      <c r="D6812" s="3"/>
      <c r="F6812" s="3"/>
      <c r="G6812" s="3"/>
      <c r="I6812" s="1"/>
      <c r="J6812" s="1"/>
      <c r="K6812" s="2"/>
      <c r="Z6812" s="2"/>
      <c r="AA6812" s="1"/>
    </row>
    <row r="6813" spans="2:27" x14ac:dyDescent="0.25">
      <c r="B6813" s="5"/>
      <c r="C6813" s="2"/>
      <c r="D6813" s="3"/>
      <c r="E6813" s="3"/>
      <c r="G6813" s="3"/>
      <c r="I6813" s="1"/>
      <c r="J6813" s="1"/>
      <c r="K6813" s="2"/>
      <c r="Z6813" s="2"/>
      <c r="AA6813" s="1"/>
    </row>
    <row r="6814" spans="2:27" x14ac:dyDescent="0.25">
      <c r="B6814" s="5"/>
      <c r="C6814" s="2"/>
      <c r="D6814" s="3"/>
      <c r="E6814" s="3"/>
      <c r="F6814" s="3"/>
      <c r="G6814" s="3"/>
      <c r="I6814" s="1"/>
      <c r="J6814" s="1"/>
      <c r="K6814" s="2"/>
      <c r="Z6814" s="2"/>
      <c r="AA6814" s="1"/>
    </row>
    <row r="6815" spans="2:27" x14ac:dyDescent="0.25">
      <c r="B6815" s="5"/>
      <c r="C6815" s="2"/>
      <c r="D6815" s="3"/>
      <c r="F6815" s="3"/>
      <c r="G6815" s="3"/>
      <c r="I6815" s="1"/>
      <c r="J6815" s="1"/>
      <c r="K6815" s="2"/>
      <c r="Z6815" s="2"/>
      <c r="AA6815" s="1"/>
    </row>
    <row r="6816" spans="2:27" x14ac:dyDescent="0.25">
      <c r="B6816" s="5"/>
      <c r="C6816" s="2"/>
      <c r="D6816" s="3"/>
      <c r="G6816" s="3"/>
      <c r="I6816" s="1"/>
      <c r="J6816" s="1"/>
      <c r="K6816" s="2"/>
      <c r="Z6816" s="2"/>
      <c r="AA6816" s="1"/>
    </row>
    <row r="6817" spans="2:27" x14ac:dyDescent="0.25">
      <c r="B6817" s="5"/>
      <c r="C6817" s="2"/>
      <c r="D6817" s="3"/>
      <c r="E6817" s="3"/>
      <c r="G6817" s="3"/>
      <c r="I6817" s="1"/>
      <c r="J6817" s="1"/>
      <c r="K6817" s="2"/>
      <c r="Z6817" s="2"/>
      <c r="AA6817" s="1"/>
    </row>
    <row r="6818" spans="2:27" x14ac:dyDescent="0.25">
      <c r="B6818" s="5"/>
      <c r="C6818" s="2"/>
      <c r="D6818" s="3"/>
      <c r="G6818" s="3"/>
      <c r="I6818" s="1"/>
      <c r="J6818" s="1"/>
      <c r="K6818" s="2"/>
      <c r="Z6818" s="2"/>
      <c r="AA6818" s="1"/>
    </row>
    <row r="6819" spans="2:27" x14ac:dyDescent="0.25">
      <c r="B6819" s="5"/>
      <c r="C6819" s="2"/>
      <c r="D6819" s="3"/>
      <c r="E6819" s="3"/>
      <c r="G6819" s="3"/>
      <c r="I6819" s="1"/>
      <c r="J6819" s="1"/>
      <c r="K6819" s="2"/>
      <c r="Z6819" s="2"/>
      <c r="AA6819" s="1"/>
    </row>
    <row r="6820" spans="2:27" x14ac:dyDescent="0.25">
      <c r="B6820" s="5"/>
      <c r="C6820" s="2"/>
      <c r="D6820" s="3"/>
      <c r="G6820" s="3"/>
      <c r="I6820" s="1"/>
      <c r="J6820" s="1"/>
      <c r="K6820" s="2"/>
      <c r="Z6820" s="2"/>
      <c r="AA6820" s="1"/>
    </row>
    <row r="6821" spans="2:27" x14ac:dyDescent="0.25">
      <c r="B6821" s="5"/>
      <c r="C6821" s="2"/>
      <c r="D6821" s="3"/>
      <c r="E6821" s="3"/>
      <c r="F6821" s="3"/>
      <c r="G6821" s="3"/>
      <c r="I6821" s="1"/>
      <c r="J6821" s="1"/>
      <c r="K6821" s="2"/>
      <c r="Z6821" s="2"/>
      <c r="AA6821" s="1"/>
    </row>
    <row r="6822" spans="2:27" x14ac:dyDescent="0.25">
      <c r="B6822" s="5"/>
      <c r="C6822" s="2"/>
      <c r="D6822" s="3"/>
      <c r="E6822" s="3"/>
      <c r="F6822" s="3"/>
      <c r="G6822" s="3"/>
      <c r="I6822" s="1"/>
      <c r="J6822" s="1"/>
      <c r="K6822" s="2"/>
      <c r="Z6822" s="2"/>
      <c r="AA6822" s="1"/>
    </row>
    <row r="6823" spans="2:27" x14ac:dyDescent="0.25">
      <c r="B6823" s="5"/>
      <c r="C6823" s="2"/>
      <c r="D6823" s="3"/>
      <c r="E6823" s="3"/>
      <c r="G6823" s="3"/>
      <c r="I6823" s="1"/>
      <c r="J6823" s="1"/>
      <c r="K6823" s="2"/>
      <c r="Z6823" s="2"/>
      <c r="AA6823" s="1"/>
    </row>
    <row r="6824" spans="2:27" x14ac:dyDescent="0.25">
      <c r="B6824" s="5"/>
      <c r="C6824" s="2"/>
      <c r="D6824" s="3"/>
      <c r="E6824" s="3"/>
      <c r="F6824" s="3"/>
      <c r="G6824" s="3"/>
      <c r="I6824" s="1"/>
      <c r="J6824" s="1"/>
      <c r="K6824" s="2"/>
      <c r="Z6824" s="2"/>
      <c r="AA6824" s="1"/>
    </row>
    <row r="6825" spans="2:27" x14ac:dyDescent="0.25">
      <c r="B6825" s="5"/>
      <c r="C6825" s="2"/>
      <c r="D6825" s="3"/>
      <c r="E6825" s="3"/>
      <c r="G6825" s="3"/>
      <c r="I6825" s="1"/>
      <c r="J6825" s="1"/>
      <c r="K6825" s="2"/>
      <c r="Z6825" s="2"/>
      <c r="AA6825" s="1"/>
    </row>
    <row r="6826" spans="2:27" x14ac:dyDescent="0.25">
      <c r="B6826" s="5"/>
      <c r="C6826" s="2"/>
      <c r="D6826" s="3"/>
      <c r="G6826" s="3"/>
      <c r="I6826" s="1"/>
      <c r="J6826" s="1"/>
      <c r="K6826" s="2"/>
      <c r="Z6826" s="2"/>
      <c r="AA6826" s="1"/>
    </row>
    <row r="6827" spans="2:27" x14ac:dyDescent="0.25">
      <c r="B6827" s="5"/>
      <c r="C6827" s="2"/>
      <c r="D6827" s="3"/>
      <c r="E6827" s="3"/>
      <c r="G6827" s="3"/>
      <c r="I6827" s="1"/>
      <c r="J6827" s="1"/>
      <c r="K6827" s="2"/>
      <c r="Z6827" s="2"/>
      <c r="AA6827" s="1"/>
    </row>
    <row r="6828" spans="2:27" x14ac:dyDescent="0.25">
      <c r="B6828" s="5"/>
      <c r="C6828" s="2"/>
      <c r="D6828" s="3"/>
      <c r="E6828" s="3"/>
      <c r="G6828" s="3"/>
      <c r="I6828" s="1"/>
      <c r="J6828" s="1"/>
      <c r="K6828" s="2"/>
      <c r="Z6828" s="2"/>
      <c r="AA6828" s="1"/>
    </row>
    <row r="6829" spans="2:27" x14ac:dyDescent="0.25">
      <c r="B6829" s="5"/>
      <c r="C6829" s="2"/>
      <c r="D6829" s="3"/>
      <c r="G6829" s="3"/>
      <c r="I6829" s="1"/>
      <c r="J6829" s="1"/>
      <c r="K6829" s="2"/>
      <c r="Z6829" s="2"/>
      <c r="AA6829" s="1"/>
    </row>
    <row r="6830" spans="2:27" x14ac:dyDescent="0.25">
      <c r="B6830" s="5"/>
      <c r="C6830" s="2"/>
      <c r="D6830" s="3"/>
      <c r="E6830" s="3"/>
      <c r="F6830" s="3"/>
      <c r="G6830" s="3"/>
      <c r="I6830" s="1"/>
      <c r="J6830" s="1"/>
      <c r="K6830" s="2"/>
      <c r="Z6830" s="2"/>
      <c r="AA6830" s="1"/>
    </row>
    <row r="6831" spans="2:27" x14ac:dyDescent="0.25">
      <c r="B6831" s="5"/>
      <c r="C6831" s="2"/>
      <c r="D6831" s="3"/>
      <c r="E6831" s="3"/>
      <c r="G6831" s="3"/>
      <c r="I6831" s="1"/>
      <c r="J6831" s="1"/>
      <c r="K6831" s="2"/>
      <c r="Z6831" s="2"/>
      <c r="AA6831" s="1"/>
    </row>
    <row r="6832" spans="2:27" x14ac:dyDescent="0.25">
      <c r="B6832" s="5"/>
      <c r="C6832" s="2"/>
      <c r="D6832" s="3"/>
      <c r="E6832" s="3"/>
      <c r="F6832" s="3"/>
      <c r="G6832" s="3"/>
      <c r="I6832" s="1"/>
      <c r="J6832" s="1"/>
      <c r="K6832" s="2"/>
      <c r="Z6832" s="2"/>
      <c r="AA6832" s="1"/>
    </row>
    <row r="6833" spans="2:27" x14ac:dyDescent="0.25">
      <c r="B6833" s="5"/>
      <c r="C6833" s="2"/>
      <c r="D6833" s="3"/>
      <c r="E6833" s="3"/>
      <c r="F6833" s="3"/>
      <c r="G6833" s="3"/>
      <c r="I6833" s="1"/>
      <c r="J6833" s="1"/>
      <c r="K6833" s="2"/>
      <c r="Z6833" s="2"/>
      <c r="AA6833" s="1"/>
    </row>
    <row r="6834" spans="2:27" x14ac:dyDescent="0.25">
      <c r="B6834" s="5"/>
      <c r="C6834" s="2"/>
      <c r="D6834" s="3"/>
      <c r="E6834" s="3"/>
      <c r="F6834" s="3"/>
      <c r="G6834" s="3"/>
      <c r="I6834" s="1"/>
      <c r="J6834" s="1"/>
      <c r="K6834" s="2"/>
      <c r="Z6834" s="2"/>
      <c r="AA6834" s="1"/>
    </row>
    <row r="6835" spans="2:27" x14ac:dyDescent="0.25">
      <c r="B6835" s="5"/>
      <c r="C6835" s="2"/>
      <c r="D6835" s="3"/>
      <c r="F6835" s="3"/>
      <c r="G6835" s="3"/>
      <c r="I6835" s="1"/>
      <c r="J6835" s="1"/>
      <c r="K6835" s="2"/>
      <c r="Z6835" s="2"/>
      <c r="AA6835" s="1"/>
    </row>
    <row r="6836" spans="2:27" x14ac:dyDescent="0.25">
      <c r="B6836" s="5"/>
      <c r="C6836" s="2"/>
      <c r="D6836" s="3"/>
      <c r="G6836" s="3"/>
      <c r="I6836" s="1"/>
      <c r="J6836" s="1"/>
      <c r="K6836" s="2"/>
      <c r="Z6836" s="2"/>
      <c r="AA6836" s="1"/>
    </row>
    <row r="6837" spans="2:27" x14ac:dyDescent="0.25">
      <c r="B6837" s="5"/>
      <c r="C6837" s="2"/>
      <c r="D6837" s="3"/>
      <c r="E6837" s="3"/>
      <c r="F6837" s="3"/>
      <c r="G6837" s="3"/>
      <c r="I6837" s="1"/>
      <c r="J6837" s="1"/>
      <c r="K6837" s="2"/>
      <c r="Z6837" s="2"/>
      <c r="AA6837" s="1"/>
    </row>
    <row r="6838" spans="2:27" x14ac:dyDescent="0.25">
      <c r="B6838" s="5"/>
      <c r="C6838" s="2"/>
      <c r="D6838" s="3"/>
      <c r="F6838" s="3"/>
      <c r="G6838" s="3"/>
      <c r="I6838" s="1"/>
      <c r="J6838" s="1"/>
      <c r="K6838" s="2"/>
      <c r="Z6838" s="2"/>
      <c r="AA6838" s="1"/>
    </row>
    <row r="6839" spans="2:27" x14ac:dyDescent="0.25">
      <c r="B6839" s="5"/>
      <c r="C6839" s="2"/>
      <c r="D6839" s="3"/>
      <c r="E6839" s="3"/>
      <c r="F6839" s="3"/>
      <c r="G6839" s="3"/>
      <c r="I6839" s="1"/>
      <c r="J6839" s="1"/>
      <c r="K6839" s="2"/>
      <c r="Z6839" s="2"/>
      <c r="AA6839" s="1"/>
    </row>
    <row r="6840" spans="2:27" x14ac:dyDescent="0.25">
      <c r="B6840" s="5"/>
      <c r="C6840" s="2"/>
      <c r="D6840" s="3"/>
      <c r="G6840" s="3"/>
      <c r="I6840" s="1"/>
      <c r="J6840" s="1"/>
      <c r="K6840" s="2"/>
      <c r="Z6840" s="2"/>
      <c r="AA6840" s="1"/>
    </row>
    <row r="6841" spans="2:27" x14ac:dyDescent="0.25">
      <c r="B6841" s="5"/>
      <c r="C6841" s="2"/>
      <c r="D6841" s="3"/>
      <c r="F6841" s="3"/>
      <c r="G6841" s="3"/>
      <c r="I6841" s="1"/>
      <c r="J6841" s="1"/>
      <c r="K6841" s="2"/>
      <c r="Z6841" s="2"/>
      <c r="AA6841" s="1"/>
    </row>
    <row r="6842" spans="2:27" x14ac:dyDescent="0.25">
      <c r="B6842" s="5"/>
      <c r="C6842" s="2"/>
      <c r="D6842" s="3"/>
      <c r="G6842" s="3"/>
      <c r="I6842" s="1"/>
      <c r="J6842" s="1"/>
      <c r="K6842" s="2"/>
      <c r="Z6842" s="2"/>
      <c r="AA6842" s="1"/>
    </row>
    <row r="6843" spans="2:27" x14ac:dyDescent="0.25">
      <c r="B6843" s="5"/>
      <c r="C6843" s="2"/>
      <c r="D6843" s="3"/>
      <c r="E6843" s="3"/>
      <c r="I6843" s="1"/>
      <c r="J6843" s="1"/>
      <c r="K6843" s="2"/>
      <c r="Z6843" s="2"/>
      <c r="AA6843" s="1"/>
    </row>
    <row r="6844" spans="2:27" x14ac:dyDescent="0.25">
      <c r="B6844" s="5"/>
      <c r="C6844" s="2"/>
      <c r="D6844" s="3"/>
      <c r="I6844" s="1"/>
      <c r="J6844" s="1"/>
      <c r="K6844" s="2"/>
      <c r="Z6844" s="2"/>
      <c r="AA6844" s="1"/>
    </row>
    <row r="6845" spans="2:27" x14ac:dyDescent="0.25">
      <c r="B6845" s="5"/>
      <c r="C6845" s="2"/>
      <c r="D6845" s="3"/>
      <c r="I6845" s="1"/>
      <c r="J6845" s="1"/>
      <c r="K6845" s="2"/>
      <c r="Z6845" s="2"/>
      <c r="AA6845" s="1"/>
    </row>
    <row r="6846" spans="2:27" x14ac:dyDescent="0.25">
      <c r="B6846" s="5"/>
      <c r="C6846" s="2"/>
      <c r="D6846" s="3"/>
      <c r="G6846" s="3"/>
      <c r="I6846" s="1"/>
      <c r="J6846" s="1"/>
      <c r="K6846" s="2"/>
      <c r="Z6846" s="2"/>
      <c r="AA6846" s="1"/>
    </row>
    <row r="6847" spans="2:27" x14ac:dyDescent="0.25">
      <c r="B6847" s="5"/>
      <c r="C6847" s="2"/>
      <c r="D6847" s="3"/>
      <c r="E6847" s="3"/>
      <c r="G6847" s="3"/>
      <c r="I6847" s="1"/>
      <c r="J6847" s="1"/>
      <c r="K6847" s="2"/>
      <c r="Z6847" s="2"/>
      <c r="AA6847" s="1"/>
    </row>
    <row r="6848" spans="2:27" x14ac:dyDescent="0.25">
      <c r="B6848" s="5"/>
      <c r="C6848" s="2"/>
      <c r="D6848" s="3"/>
      <c r="E6848" s="3"/>
      <c r="F6848" s="3"/>
      <c r="G6848" s="3"/>
      <c r="I6848" s="1"/>
      <c r="J6848" s="1"/>
      <c r="K6848" s="2"/>
      <c r="Z6848" s="2"/>
      <c r="AA6848" s="1"/>
    </row>
    <row r="6849" spans="2:27" x14ac:dyDescent="0.25">
      <c r="B6849" s="5"/>
      <c r="C6849" s="2"/>
      <c r="D6849" s="3"/>
      <c r="E6849" s="3"/>
      <c r="F6849" s="3"/>
      <c r="G6849" s="3"/>
      <c r="I6849" s="1"/>
      <c r="J6849" s="1"/>
      <c r="K6849" s="2"/>
      <c r="Z6849" s="2"/>
      <c r="AA6849" s="1"/>
    </row>
    <row r="6850" spans="2:27" x14ac:dyDescent="0.25">
      <c r="B6850" s="5"/>
      <c r="C6850" s="2"/>
      <c r="D6850" s="3"/>
      <c r="E6850" s="3"/>
      <c r="F6850" s="3"/>
      <c r="G6850" s="3"/>
      <c r="I6850" s="1"/>
      <c r="J6850" s="1"/>
      <c r="K6850" s="2"/>
      <c r="Z6850" s="2"/>
      <c r="AA6850" s="1"/>
    </row>
    <row r="6851" spans="2:27" x14ac:dyDescent="0.25">
      <c r="B6851" s="5"/>
      <c r="C6851" s="2"/>
      <c r="D6851" s="3"/>
      <c r="G6851" s="3"/>
      <c r="I6851" s="1"/>
      <c r="J6851" s="1"/>
      <c r="K6851" s="2"/>
      <c r="Z6851" s="2"/>
      <c r="AA6851" s="1"/>
    </row>
    <row r="6852" spans="2:27" x14ac:dyDescent="0.25">
      <c r="B6852" s="5"/>
      <c r="C6852" s="2"/>
      <c r="D6852" s="3"/>
      <c r="E6852" s="3"/>
      <c r="F6852" s="3"/>
      <c r="G6852" s="3"/>
      <c r="I6852" s="1"/>
      <c r="J6852" s="1"/>
      <c r="K6852" s="2"/>
      <c r="Z6852" s="2"/>
      <c r="AA6852" s="1"/>
    </row>
    <row r="6853" spans="2:27" x14ac:dyDescent="0.25">
      <c r="B6853" s="5"/>
      <c r="C6853" s="2"/>
      <c r="D6853" s="3"/>
      <c r="E6853" s="3"/>
      <c r="F6853" s="3"/>
      <c r="G6853" s="3"/>
      <c r="I6853" s="1"/>
      <c r="J6853" s="1"/>
      <c r="K6853" s="2"/>
      <c r="Z6853" s="2"/>
      <c r="AA6853" s="1"/>
    </row>
    <row r="6854" spans="2:27" x14ac:dyDescent="0.25">
      <c r="B6854" s="5"/>
      <c r="C6854" s="2"/>
      <c r="D6854" s="3"/>
      <c r="E6854" s="3"/>
      <c r="F6854" s="3"/>
      <c r="G6854" s="3"/>
      <c r="I6854" s="1"/>
      <c r="J6854" s="1"/>
      <c r="K6854" s="2"/>
      <c r="Z6854" s="2"/>
      <c r="AA6854" s="1"/>
    </row>
    <row r="6855" spans="2:27" x14ac:dyDescent="0.25">
      <c r="B6855" s="5"/>
      <c r="C6855" s="2"/>
      <c r="D6855" s="3"/>
      <c r="E6855" s="3"/>
      <c r="F6855" s="3"/>
      <c r="G6855" s="3"/>
      <c r="I6855" s="1"/>
      <c r="J6855" s="1"/>
      <c r="K6855" s="2"/>
      <c r="Z6855" s="2"/>
      <c r="AA6855" s="1"/>
    </row>
    <row r="6856" spans="2:27" x14ac:dyDescent="0.25">
      <c r="B6856" s="5"/>
      <c r="C6856" s="2"/>
      <c r="D6856" s="3"/>
      <c r="E6856" s="3"/>
      <c r="G6856" s="3"/>
      <c r="I6856" s="1"/>
      <c r="J6856" s="1"/>
      <c r="K6856" s="2"/>
      <c r="Z6856" s="2"/>
      <c r="AA6856" s="1"/>
    </row>
    <row r="6857" spans="2:27" x14ac:dyDescent="0.25">
      <c r="B6857" s="5"/>
      <c r="C6857" s="2"/>
      <c r="D6857" s="3"/>
      <c r="E6857" s="3"/>
      <c r="G6857" s="3"/>
      <c r="I6857" s="1"/>
      <c r="J6857" s="1"/>
      <c r="K6857" s="2"/>
      <c r="Z6857" s="2"/>
      <c r="AA6857" s="1"/>
    </row>
    <row r="6858" spans="2:27" x14ac:dyDescent="0.25">
      <c r="B6858" s="5"/>
      <c r="C6858" s="2"/>
      <c r="D6858" s="3"/>
      <c r="G6858" s="3"/>
      <c r="I6858" s="1"/>
      <c r="J6858" s="1"/>
      <c r="K6858" s="2"/>
      <c r="Z6858" s="2"/>
      <c r="AA6858" s="1"/>
    </row>
    <row r="6859" spans="2:27" x14ac:dyDescent="0.25">
      <c r="B6859" s="5"/>
      <c r="C6859" s="2"/>
      <c r="D6859" s="3"/>
      <c r="G6859" s="3"/>
      <c r="I6859" s="1"/>
      <c r="J6859" s="1"/>
      <c r="K6859" s="2"/>
      <c r="Z6859" s="2"/>
      <c r="AA6859" s="1"/>
    </row>
    <row r="6860" spans="2:27" x14ac:dyDescent="0.25">
      <c r="B6860" s="5"/>
      <c r="C6860" s="2"/>
      <c r="D6860" s="3"/>
      <c r="E6860" s="3"/>
      <c r="F6860" s="3"/>
      <c r="G6860" s="3"/>
      <c r="I6860" s="1"/>
      <c r="J6860" s="1"/>
      <c r="K6860" s="2"/>
      <c r="Z6860" s="2"/>
      <c r="AA6860" s="1"/>
    </row>
    <row r="6861" spans="2:27" x14ac:dyDescent="0.25">
      <c r="B6861" s="5"/>
      <c r="C6861" s="2"/>
      <c r="D6861" s="3"/>
      <c r="E6861" s="3"/>
      <c r="F6861" s="3"/>
      <c r="G6861" s="3"/>
      <c r="I6861" s="1"/>
      <c r="J6861" s="1"/>
      <c r="K6861" s="2"/>
      <c r="Z6861" s="2"/>
      <c r="AA6861" s="1"/>
    </row>
    <row r="6862" spans="2:27" x14ac:dyDescent="0.25">
      <c r="B6862" s="5"/>
      <c r="C6862" s="2"/>
      <c r="D6862" s="3"/>
      <c r="E6862" s="3"/>
      <c r="F6862" s="3"/>
      <c r="G6862" s="3"/>
      <c r="I6862" s="1"/>
      <c r="J6862" s="1"/>
      <c r="K6862" s="2"/>
      <c r="Z6862" s="2"/>
      <c r="AA6862" s="1"/>
    </row>
    <row r="6863" spans="2:27" x14ac:dyDescent="0.25">
      <c r="B6863" s="5"/>
      <c r="C6863" s="2"/>
      <c r="D6863" s="3"/>
      <c r="E6863" s="3"/>
      <c r="G6863" s="3"/>
      <c r="I6863" s="1"/>
      <c r="J6863" s="1"/>
      <c r="K6863" s="2"/>
      <c r="Z6863" s="2"/>
      <c r="AA6863" s="1"/>
    </row>
    <row r="6864" spans="2:27" x14ac:dyDescent="0.25">
      <c r="B6864" s="5"/>
      <c r="C6864" s="2"/>
      <c r="D6864" s="3"/>
      <c r="F6864" s="3"/>
      <c r="G6864" s="3"/>
      <c r="I6864" s="1"/>
      <c r="J6864" s="1"/>
      <c r="K6864" s="2"/>
      <c r="Z6864" s="2"/>
      <c r="AA6864" s="1"/>
    </row>
    <row r="6865" spans="2:27" x14ac:dyDescent="0.25">
      <c r="B6865" s="5"/>
      <c r="C6865" s="2"/>
      <c r="D6865" s="3"/>
      <c r="F6865" s="3"/>
      <c r="G6865" s="3"/>
      <c r="I6865" s="1"/>
      <c r="J6865" s="1"/>
      <c r="K6865" s="2"/>
      <c r="Z6865" s="2"/>
      <c r="AA6865" s="1"/>
    </row>
    <row r="6866" spans="2:27" x14ac:dyDescent="0.25">
      <c r="B6866" s="5"/>
      <c r="C6866" s="2"/>
      <c r="D6866" s="3"/>
      <c r="E6866" s="3"/>
      <c r="G6866" s="3"/>
      <c r="I6866" s="1"/>
      <c r="J6866" s="1"/>
      <c r="K6866" s="2"/>
      <c r="Z6866" s="2"/>
      <c r="AA6866" s="1"/>
    </row>
    <row r="6867" spans="2:27" x14ac:dyDescent="0.25">
      <c r="B6867" s="5"/>
      <c r="C6867" s="2"/>
      <c r="D6867" s="3"/>
      <c r="E6867" s="3"/>
      <c r="G6867" s="3"/>
      <c r="I6867" s="1"/>
      <c r="J6867" s="1"/>
      <c r="K6867" s="2"/>
      <c r="Z6867" s="2"/>
      <c r="AA6867" s="1"/>
    </row>
    <row r="6868" spans="2:27" x14ac:dyDescent="0.25">
      <c r="B6868" s="5"/>
      <c r="C6868" s="2"/>
      <c r="D6868" s="3"/>
      <c r="G6868" s="3"/>
      <c r="I6868" s="1"/>
      <c r="J6868" s="1"/>
      <c r="K6868" s="2"/>
      <c r="Z6868" s="2"/>
      <c r="AA6868" s="1"/>
    </row>
    <row r="6869" spans="2:27" x14ac:dyDescent="0.25">
      <c r="B6869" s="5"/>
      <c r="C6869" s="2"/>
      <c r="D6869" s="3"/>
      <c r="E6869" s="3"/>
      <c r="G6869" s="3"/>
      <c r="I6869" s="1"/>
      <c r="J6869" s="1"/>
      <c r="K6869" s="2"/>
      <c r="Z6869" s="2"/>
      <c r="AA6869" s="1"/>
    </row>
    <row r="6870" spans="2:27" x14ac:dyDescent="0.25">
      <c r="B6870" s="5"/>
      <c r="C6870" s="2"/>
      <c r="D6870" s="3"/>
      <c r="E6870" s="3"/>
      <c r="G6870" s="3"/>
      <c r="I6870" s="1"/>
      <c r="J6870" s="1"/>
      <c r="K6870" s="2"/>
      <c r="Z6870" s="2"/>
      <c r="AA6870" s="1"/>
    </row>
    <row r="6871" spans="2:27" x14ac:dyDescent="0.25">
      <c r="B6871" s="5"/>
      <c r="C6871" s="2"/>
      <c r="D6871" s="3"/>
      <c r="F6871" s="3"/>
      <c r="G6871" s="3"/>
      <c r="I6871" s="1"/>
      <c r="J6871" s="1"/>
      <c r="K6871" s="2"/>
      <c r="Z6871" s="2"/>
      <c r="AA6871" s="1"/>
    </row>
    <row r="6872" spans="2:27" x14ac:dyDescent="0.25">
      <c r="B6872" s="5"/>
      <c r="C6872" s="2"/>
      <c r="D6872" s="3"/>
      <c r="E6872" s="3"/>
      <c r="F6872" s="3"/>
      <c r="G6872" s="3"/>
      <c r="I6872" s="1"/>
      <c r="J6872" s="1"/>
      <c r="K6872" s="2"/>
      <c r="Z6872" s="2"/>
      <c r="AA6872" s="1"/>
    </row>
    <row r="6873" spans="2:27" x14ac:dyDescent="0.25">
      <c r="B6873" s="5"/>
      <c r="C6873" s="2"/>
      <c r="D6873" s="3"/>
      <c r="E6873" s="3"/>
      <c r="G6873" s="3"/>
      <c r="I6873" s="1"/>
      <c r="J6873" s="1"/>
      <c r="K6873" s="2"/>
      <c r="Z6873" s="2"/>
      <c r="AA6873" s="1"/>
    </row>
    <row r="6874" spans="2:27" x14ac:dyDescent="0.25">
      <c r="B6874" s="5"/>
      <c r="C6874" s="2"/>
      <c r="D6874" s="3"/>
      <c r="G6874" s="3"/>
      <c r="I6874" s="1"/>
      <c r="J6874" s="1"/>
      <c r="K6874" s="2"/>
      <c r="Z6874" s="2"/>
      <c r="AA6874" s="1"/>
    </row>
    <row r="6875" spans="2:27" x14ac:dyDescent="0.25">
      <c r="B6875" s="5"/>
      <c r="C6875" s="2"/>
      <c r="D6875" s="3"/>
      <c r="F6875" s="3"/>
      <c r="G6875" s="3"/>
      <c r="I6875" s="1"/>
      <c r="J6875" s="1"/>
      <c r="K6875" s="2"/>
      <c r="Z6875" s="2"/>
      <c r="AA6875" s="1"/>
    </row>
    <row r="6876" spans="2:27" x14ac:dyDescent="0.25">
      <c r="B6876" s="5"/>
      <c r="C6876" s="2"/>
      <c r="D6876" s="3"/>
      <c r="G6876" s="3"/>
      <c r="I6876" s="1"/>
      <c r="J6876" s="1"/>
      <c r="K6876" s="2"/>
      <c r="Z6876" s="2"/>
      <c r="AA6876" s="1"/>
    </row>
    <row r="6877" spans="2:27" x14ac:dyDescent="0.25">
      <c r="B6877" s="5"/>
      <c r="C6877" s="2"/>
      <c r="D6877" s="3"/>
      <c r="G6877" s="3"/>
      <c r="I6877" s="1"/>
      <c r="J6877" s="1"/>
      <c r="K6877" s="2"/>
      <c r="Z6877" s="2"/>
      <c r="AA6877" s="1"/>
    </row>
    <row r="6878" spans="2:27" x14ac:dyDescent="0.25">
      <c r="B6878" s="5"/>
      <c r="C6878" s="2"/>
      <c r="D6878" s="3"/>
      <c r="E6878" s="3"/>
      <c r="G6878" s="3"/>
      <c r="I6878" s="1"/>
      <c r="J6878" s="1"/>
      <c r="K6878" s="2"/>
      <c r="Z6878" s="2"/>
      <c r="AA6878" s="1"/>
    </row>
    <row r="6879" spans="2:27" x14ac:dyDescent="0.25">
      <c r="B6879" s="5"/>
      <c r="C6879" s="2"/>
      <c r="D6879" s="3"/>
      <c r="G6879" s="3"/>
      <c r="I6879" s="1"/>
      <c r="J6879" s="1"/>
      <c r="K6879" s="2"/>
      <c r="Z6879" s="2"/>
      <c r="AA6879" s="1"/>
    </row>
    <row r="6880" spans="2:27" x14ac:dyDescent="0.25">
      <c r="B6880" s="5"/>
      <c r="C6880" s="2"/>
      <c r="D6880" s="3"/>
      <c r="E6880" s="3"/>
      <c r="F6880" s="3"/>
      <c r="G6880" s="3"/>
      <c r="I6880" s="1"/>
      <c r="J6880" s="1"/>
      <c r="K6880" s="2"/>
      <c r="Z6880" s="2"/>
      <c r="AA6880" s="1"/>
    </row>
    <row r="6881" spans="2:27" x14ac:dyDescent="0.25">
      <c r="B6881" s="5"/>
      <c r="C6881" s="2"/>
      <c r="D6881" s="3"/>
      <c r="F6881" s="3"/>
      <c r="G6881" s="3"/>
      <c r="I6881" s="1"/>
      <c r="J6881" s="1"/>
      <c r="K6881" s="2"/>
      <c r="Z6881" s="2"/>
      <c r="AA6881" s="1"/>
    </row>
    <row r="6882" spans="2:27" x14ac:dyDescent="0.25">
      <c r="B6882" s="5"/>
      <c r="C6882" s="2"/>
      <c r="D6882" s="3"/>
      <c r="E6882" s="3"/>
      <c r="F6882" s="3"/>
      <c r="G6882" s="3"/>
      <c r="I6882" s="1"/>
      <c r="J6882" s="1"/>
      <c r="K6882" s="2"/>
      <c r="Z6882" s="2"/>
      <c r="AA6882" s="1"/>
    </row>
    <row r="6883" spans="2:27" x14ac:dyDescent="0.25">
      <c r="B6883" s="5"/>
      <c r="C6883" s="2"/>
      <c r="D6883" s="3"/>
      <c r="E6883" s="3"/>
      <c r="G6883" s="3"/>
      <c r="I6883" s="1"/>
      <c r="J6883" s="1"/>
      <c r="K6883" s="2"/>
      <c r="Z6883" s="2"/>
      <c r="AA6883" s="1"/>
    </row>
    <row r="6884" spans="2:27" x14ac:dyDescent="0.25">
      <c r="B6884" s="5"/>
      <c r="C6884" s="2"/>
      <c r="D6884" s="3"/>
      <c r="G6884" s="3"/>
      <c r="I6884" s="1"/>
      <c r="J6884" s="1"/>
      <c r="K6884" s="2"/>
      <c r="Z6884" s="2"/>
      <c r="AA6884" s="1"/>
    </row>
    <row r="6885" spans="2:27" x14ac:dyDescent="0.25">
      <c r="B6885" s="5"/>
      <c r="C6885" s="2"/>
      <c r="D6885" s="3"/>
      <c r="F6885" s="3"/>
      <c r="G6885" s="3"/>
      <c r="I6885" s="1"/>
      <c r="J6885" s="1"/>
      <c r="K6885" s="2"/>
      <c r="Z6885" s="2"/>
      <c r="AA6885" s="1"/>
    </row>
    <row r="6886" spans="2:27" x14ac:dyDescent="0.25">
      <c r="B6886" s="5"/>
      <c r="C6886" s="2"/>
      <c r="D6886" s="3"/>
      <c r="E6886" s="3"/>
      <c r="G6886" s="3"/>
      <c r="I6886" s="1"/>
      <c r="J6886" s="1"/>
      <c r="K6886" s="2"/>
      <c r="Z6886" s="2"/>
      <c r="AA6886" s="1"/>
    </row>
    <row r="6887" spans="2:27" x14ac:dyDescent="0.25">
      <c r="B6887" s="5"/>
      <c r="C6887" s="2"/>
      <c r="D6887" s="3"/>
      <c r="E6887" s="3"/>
      <c r="G6887" s="3"/>
      <c r="I6887" s="1"/>
      <c r="J6887" s="1"/>
      <c r="K6887" s="2"/>
      <c r="Z6887" s="2"/>
      <c r="AA6887" s="1"/>
    </row>
    <row r="6888" spans="2:27" x14ac:dyDescent="0.25">
      <c r="B6888" s="5"/>
      <c r="C6888" s="2"/>
      <c r="D6888" s="3"/>
      <c r="E6888" s="3"/>
      <c r="G6888" s="3"/>
      <c r="I6888" s="1"/>
      <c r="J6888" s="1"/>
      <c r="K6888" s="2"/>
      <c r="Z6888" s="2"/>
      <c r="AA6888" s="1"/>
    </row>
    <row r="6889" spans="2:27" x14ac:dyDescent="0.25">
      <c r="B6889" s="5"/>
      <c r="C6889" s="2"/>
      <c r="D6889" s="3"/>
      <c r="E6889" s="3"/>
      <c r="G6889" s="3"/>
      <c r="I6889" s="1"/>
      <c r="J6889" s="1"/>
      <c r="K6889" s="2"/>
      <c r="Z6889" s="2"/>
      <c r="AA6889" s="1"/>
    </row>
    <row r="6890" spans="2:27" x14ac:dyDescent="0.25">
      <c r="B6890" s="5"/>
      <c r="C6890" s="2"/>
      <c r="D6890" s="3"/>
      <c r="E6890" s="3"/>
      <c r="F6890" s="3"/>
      <c r="G6890" s="3"/>
      <c r="I6890" s="1"/>
      <c r="J6890" s="1"/>
      <c r="K6890" s="2"/>
      <c r="Z6890" s="2"/>
      <c r="AA6890" s="1"/>
    </row>
    <row r="6891" spans="2:27" x14ac:dyDescent="0.25">
      <c r="B6891" s="5"/>
      <c r="C6891" s="2"/>
      <c r="D6891" s="3"/>
      <c r="E6891" s="3"/>
      <c r="F6891" s="3"/>
      <c r="G6891" s="3"/>
      <c r="I6891" s="1"/>
      <c r="J6891" s="1"/>
      <c r="K6891" s="2"/>
      <c r="Z6891" s="2"/>
      <c r="AA6891" s="1"/>
    </row>
    <row r="6892" spans="2:27" x14ac:dyDescent="0.25">
      <c r="B6892" s="5"/>
      <c r="C6892" s="2"/>
      <c r="D6892" s="3"/>
      <c r="G6892" s="3"/>
      <c r="I6892" s="1"/>
      <c r="J6892" s="1"/>
      <c r="K6892" s="2"/>
      <c r="Z6892" s="2"/>
      <c r="AA6892" s="1"/>
    </row>
    <row r="6893" spans="2:27" x14ac:dyDescent="0.25">
      <c r="B6893" s="5"/>
      <c r="C6893" s="2"/>
      <c r="D6893" s="3"/>
      <c r="E6893" s="3"/>
      <c r="G6893" s="3"/>
      <c r="I6893" s="1"/>
      <c r="J6893" s="1"/>
      <c r="K6893" s="2"/>
      <c r="Z6893" s="2"/>
      <c r="AA6893" s="1"/>
    </row>
    <row r="6894" spans="2:27" x14ac:dyDescent="0.25">
      <c r="B6894" s="5"/>
      <c r="C6894" s="2"/>
      <c r="D6894" s="3"/>
      <c r="E6894" s="3"/>
      <c r="G6894" s="3"/>
      <c r="I6894" s="1"/>
      <c r="J6894" s="1"/>
      <c r="K6894" s="2"/>
      <c r="Z6894" s="2"/>
      <c r="AA6894" s="1"/>
    </row>
    <row r="6895" spans="2:27" x14ac:dyDescent="0.25">
      <c r="B6895" s="5"/>
      <c r="C6895" s="2"/>
      <c r="D6895" s="3"/>
      <c r="E6895" s="3"/>
      <c r="G6895" s="3"/>
      <c r="I6895" s="1"/>
      <c r="J6895" s="1"/>
      <c r="K6895" s="2"/>
      <c r="Z6895" s="2"/>
      <c r="AA6895" s="1"/>
    </row>
    <row r="6896" spans="2:27" x14ac:dyDescent="0.25">
      <c r="B6896" s="5"/>
      <c r="C6896" s="2"/>
      <c r="D6896" s="3"/>
      <c r="G6896" s="3"/>
      <c r="I6896" s="1"/>
      <c r="J6896" s="1"/>
      <c r="K6896" s="2"/>
      <c r="Z6896" s="2"/>
      <c r="AA6896" s="1"/>
    </row>
    <row r="6897" spans="2:27" x14ac:dyDescent="0.25">
      <c r="B6897" s="5"/>
      <c r="C6897" s="2"/>
      <c r="D6897" s="3"/>
      <c r="F6897" s="3"/>
      <c r="G6897" s="3"/>
      <c r="I6897" s="1"/>
      <c r="J6897" s="1"/>
      <c r="K6897" s="2"/>
      <c r="Z6897" s="2"/>
      <c r="AA6897" s="1"/>
    </row>
    <row r="6898" spans="2:27" x14ac:dyDescent="0.25">
      <c r="B6898" s="5"/>
      <c r="C6898" s="2"/>
      <c r="D6898" s="3"/>
      <c r="E6898" s="3"/>
      <c r="G6898" s="3"/>
      <c r="I6898" s="1"/>
      <c r="J6898" s="1"/>
      <c r="K6898" s="2"/>
      <c r="Z6898" s="2"/>
      <c r="AA6898" s="1"/>
    </row>
    <row r="6899" spans="2:27" x14ac:dyDescent="0.25">
      <c r="B6899" s="5"/>
      <c r="C6899" s="2"/>
      <c r="D6899" s="3"/>
      <c r="E6899" s="3"/>
      <c r="G6899" s="3"/>
      <c r="I6899" s="1"/>
      <c r="J6899" s="1"/>
      <c r="K6899" s="2"/>
      <c r="Z6899" s="2"/>
      <c r="AA6899" s="1"/>
    </row>
    <row r="6900" spans="2:27" x14ac:dyDescent="0.25">
      <c r="B6900" s="5"/>
      <c r="C6900" s="2"/>
      <c r="D6900" s="3"/>
      <c r="G6900" s="3"/>
      <c r="I6900" s="1"/>
      <c r="J6900" s="1"/>
      <c r="K6900" s="2"/>
      <c r="Z6900" s="2"/>
      <c r="AA6900" s="1"/>
    </row>
    <row r="6901" spans="2:27" x14ac:dyDescent="0.25">
      <c r="B6901" s="5"/>
      <c r="C6901" s="2"/>
      <c r="D6901" s="3"/>
      <c r="E6901" s="3"/>
      <c r="G6901" s="3"/>
      <c r="I6901" s="1"/>
      <c r="J6901" s="1"/>
      <c r="K6901" s="2"/>
      <c r="Z6901" s="2"/>
      <c r="AA6901" s="1"/>
    </row>
    <row r="6902" spans="2:27" x14ac:dyDescent="0.25">
      <c r="B6902" s="5"/>
      <c r="C6902" s="2"/>
      <c r="D6902" s="3"/>
      <c r="E6902" s="3"/>
      <c r="G6902" s="3"/>
      <c r="I6902" s="1"/>
      <c r="J6902" s="1"/>
      <c r="K6902" s="2"/>
      <c r="Z6902" s="2"/>
      <c r="AA6902" s="1"/>
    </row>
    <row r="6903" spans="2:27" x14ac:dyDescent="0.25">
      <c r="B6903" s="5"/>
      <c r="C6903" s="2"/>
      <c r="D6903" s="3"/>
      <c r="E6903" s="3"/>
      <c r="G6903" s="3"/>
      <c r="I6903" s="1"/>
      <c r="J6903" s="1"/>
      <c r="K6903" s="2"/>
      <c r="Z6903" s="2"/>
      <c r="AA6903" s="1"/>
    </row>
    <row r="6904" spans="2:27" x14ac:dyDescent="0.25">
      <c r="B6904" s="5"/>
      <c r="C6904" s="2"/>
      <c r="D6904" s="3"/>
      <c r="G6904" s="3"/>
      <c r="I6904" s="1"/>
      <c r="J6904" s="1"/>
      <c r="K6904" s="2"/>
      <c r="Z6904" s="2"/>
      <c r="AA6904" s="1"/>
    </row>
    <row r="6905" spans="2:27" x14ac:dyDescent="0.25">
      <c r="B6905" s="5"/>
      <c r="C6905" s="2"/>
      <c r="D6905" s="3"/>
      <c r="E6905" s="3"/>
      <c r="G6905" s="3"/>
      <c r="I6905" s="1"/>
      <c r="J6905" s="1"/>
      <c r="K6905" s="2"/>
      <c r="Z6905" s="2"/>
      <c r="AA6905" s="1"/>
    </row>
    <row r="6906" spans="2:27" x14ac:dyDescent="0.25">
      <c r="B6906" s="5"/>
      <c r="C6906" s="2"/>
      <c r="D6906" s="3"/>
      <c r="F6906" s="3"/>
      <c r="G6906" s="3"/>
      <c r="I6906" s="1"/>
      <c r="J6906" s="1"/>
      <c r="K6906" s="2"/>
      <c r="Z6906" s="2"/>
      <c r="AA6906" s="1"/>
    </row>
    <row r="6907" spans="2:27" x14ac:dyDescent="0.25">
      <c r="B6907" s="5"/>
      <c r="C6907" s="2"/>
      <c r="D6907" s="3"/>
      <c r="E6907" s="3"/>
      <c r="G6907" s="3"/>
      <c r="I6907" s="1"/>
      <c r="J6907" s="1"/>
      <c r="K6907" s="2"/>
      <c r="Z6907" s="2"/>
      <c r="AA6907" s="1"/>
    </row>
    <row r="6908" spans="2:27" x14ac:dyDescent="0.25">
      <c r="B6908" s="5"/>
      <c r="C6908" s="2"/>
      <c r="D6908" s="3"/>
      <c r="E6908" s="3"/>
      <c r="G6908" s="3"/>
      <c r="I6908" s="1"/>
      <c r="J6908" s="1"/>
      <c r="K6908" s="2"/>
      <c r="Z6908" s="2"/>
      <c r="AA6908" s="1"/>
    </row>
    <row r="6909" spans="2:27" x14ac:dyDescent="0.25">
      <c r="B6909" s="5"/>
      <c r="C6909" s="2"/>
      <c r="D6909" s="3"/>
      <c r="G6909" s="3"/>
      <c r="I6909" s="1"/>
      <c r="J6909" s="1"/>
      <c r="K6909" s="2"/>
      <c r="Z6909" s="2"/>
      <c r="AA6909" s="1"/>
    </row>
    <row r="6910" spans="2:27" x14ac:dyDescent="0.25">
      <c r="B6910" s="5"/>
      <c r="C6910" s="2"/>
      <c r="D6910" s="3"/>
      <c r="E6910" s="3"/>
      <c r="G6910" s="3"/>
      <c r="I6910" s="1"/>
      <c r="J6910" s="1"/>
      <c r="K6910" s="2"/>
      <c r="Z6910" s="2"/>
      <c r="AA6910" s="1"/>
    </row>
    <row r="6911" spans="2:27" x14ac:dyDescent="0.25">
      <c r="B6911" s="5"/>
      <c r="C6911" s="2"/>
      <c r="D6911" s="3"/>
      <c r="E6911" s="3"/>
      <c r="G6911" s="3"/>
      <c r="I6911" s="1"/>
      <c r="J6911" s="1"/>
      <c r="K6911" s="2"/>
      <c r="Z6911" s="2"/>
      <c r="AA6911" s="1"/>
    </row>
    <row r="6912" spans="2:27" x14ac:dyDescent="0.25">
      <c r="B6912" s="5"/>
      <c r="C6912" s="2"/>
      <c r="D6912" s="3"/>
      <c r="E6912" s="3"/>
      <c r="G6912" s="3"/>
      <c r="I6912" s="1"/>
      <c r="J6912" s="1"/>
      <c r="K6912" s="2"/>
      <c r="Z6912" s="2"/>
      <c r="AA6912" s="1"/>
    </row>
    <row r="6913" spans="2:27" x14ac:dyDescent="0.25">
      <c r="B6913" s="5"/>
      <c r="C6913" s="2"/>
      <c r="D6913" s="3"/>
      <c r="E6913" s="3"/>
      <c r="F6913" s="3"/>
      <c r="G6913" s="3"/>
      <c r="I6913" s="1"/>
      <c r="J6913" s="1"/>
      <c r="K6913" s="2"/>
      <c r="Z6913" s="2"/>
      <c r="AA6913" s="1"/>
    </row>
    <row r="6914" spans="2:27" x14ac:dyDescent="0.25">
      <c r="B6914" s="5"/>
      <c r="C6914" s="2"/>
      <c r="D6914" s="3"/>
      <c r="E6914" s="3"/>
      <c r="G6914" s="3"/>
      <c r="I6914" s="1"/>
      <c r="J6914" s="1"/>
      <c r="K6914" s="2"/>
      <c r="Z6914" s="2"/>
      <c r="AA6914" s="1"/>
    </row>
    <row r="6915" spans="2:27" x14ac:dyDescent="0.25">
      <c r="B6915" s="5"/>
      <c r="C6915" s="2"/>
      <c r="D6915" s="3"/>
      <c r="E6915" s="3"/>
      <c r="G6915" s="3"/>
      <c r="I6915" s="1"/>
      <c r="J6915" s="1"/>
      <c r="K6915" s="2"/>
      <c r="Z6915" s="2"/>
      <c r="AA6915" s="1"/>
    </row>
    <row r="6916" spans="2:27" x14ac:dyDescent="0.25">
      <c r="B6916" s="5"/>
      <c r="C6916" s="2"/>
      <c r="D6916" s="3"/>
      <c r="G6916" s="3"/>
      <c r="I6916" s="1"/>
      <c r="J6916" s="1"/>
      <c r="K6916" s="2"/>
      <c r="Z6916" s="2"/>
      <c r="AA6916" s="1"/>
    </row>
    <row r="6917" spans="2:27" x14ac:dyDescent="0.25">
      <c r="B6917" s="5"/>
      <c r="C6917" s="2"/>
      <c r="D6917" s="3"/>
      <c r="E6917" s="3"/>
      <c r="F6917" s="3"/>
      <c r="G6917" s="3"/>
      <c r="I6917" s="1"/>
      <c r="J6917" s="1"/>
      <c r="K6917" s="2"/>
      <c r="Z6917" s="2"/>
      <c r="AA6917" s="1"/>
    </row>
    <row r="6918" spans="2:27" x14ac:dyDescent="0.25">
      <c r="B6918" s="5"/>
      <c r="C6918" s="2"/>
      <c r="D6918" s="3"/>
      <c r="F6918" s="3"/>
      <c r="G6918" s="3"/>
      <c r="I6918" s="1"/>
      <c r="J6918" s="1"/>
      <c r="K6918" s="2"/>
      <c r="Z6918" s="2"/>
      <c r="AA6918" s="1"/>
    </row>
    <row r="6919" spans="2:27" x14ac:dyDescent="0.25">
      <c r="B6919" s="5"/>
      <c r="C6919" s="2"/>
      <c r="D6919" s="3"/>
      <c r="G6919" s="3"/>
      <c r="I6919" s="1"/>
      <c r="J6919" s="1"/>
      <c r="K6919" s="2"/>
      <c r="Z6919" s="2"/>
      <c r="AA6919" s="1"/>
    </row>
    <row r="6920" spans="2:27" x14ac:dyDescent="0.25">
      <c r="B6920" s="5"/>
      <c r="C6920" s="2"/>
      <c r="D6920" s="3"/>
      <c r="E6920" s="3"/>
      <c r="G6920" s="3"/>
      <c r="I6920" s="1"/>
      <c r="J6920" s="1"/>
      <c r="K6920" s="2"/>
      <c r="Z6920" s="2"/>
      <c r="AA6920" s="1"/>
    </row>
    <row r="6921" spans="2:27" x14ac:dyDescent="0.25">
      <c r="B6921" s="5"/>
      <c r="C6921" s="2"/>
      <c r="D6921" s="3"/>
      <c r="E6921" s="3"/>
      <c r="F6921" s="3"/>
      <c r="G6921" s="3"/>
      <c r="I6921" s="1"/>
      <c r="J6921" s="1"/>
      <c r="K6921" s="2"/>
      <c r="Z6921" s="2"/>
      <c r="AA6921" s="1"/>
    </row>
    <row r="6922" spans="2:27" x14ac:dyDescent="0.25">
      <c r="B6922" s="5"/>
      <c r="C6922" s="2"/>
      <c r="D6922" s="3"/>
      <c r="E6922" s="3"/>
      <c r="F6922" s="3"/>
      <c r="G6922" s="3"/>
      <c r="I6922" s="1"/>
      <c r="J6922" s="1"/>
      <c r="K6922" s="2"/>
      <c r="Z6922" s="2"/>
      <c r="AA6922" s="1"/>
    </row>
    <row r="6923" spans="2:27" x14ac:dyDescent="0.25">
      <c r="B6923" s="5"/>
      <c r="C6923" s="2"/>
      <c r="D6923" s="3"/>
      <c r="E6923" s="3"/>
      <c r="F6923" s="3"/>
      <c r="G6923" s="3"/>
      <c r="I6923" s="1"/>
      <c r="J6923" s="1"/>
      <c r="K6923" s="2"/>
      <c r="Z6923" s="2"/>
      <c r="AA6923" s="1"/>
    </row>
    <row r="6924" spans="2:27" x14ac:dyDescent="0.25">
      <c r="B6924" s="5"/>
      <c r="C6924" s="2"/>
      <c r="D6924" s="3"/>
      <c r="E6924" s="3"/>
      <c r="F6924" s="3"/>
      <c r="G6924" s="3"/>
      <c r="I6924" s="1"/>
      <c r="J6924" s="1"/>
      <c r="K6924" s="2"/>
      <c r="Z6924" s="2"/>
      <c r="AA6924" s="1"/>
    </row>
    <row r="6925" spans="2:27" x14ac:dyDescent="0.25">
      <c r="B6925" s="5"/>
      <c r="C6925" s="2"/>
      <c r="D6925" s="3"/>
      <c r="I6925" s="1"/>
      <c r="J6925" s="1"/>
      <c r="K6925" s="2"/>
      <c r="Z6925" s="2"/>
      <c r="AA6925" s="1"/>
    </row>
    <row r="6926" spans="2:27" x14ac:dyDescent="0.25">
      <c r="B6926" s="5"/>
      <c r="C6926" s="2"/>
      <c r="D6926" s="3"/>
      <c r="E6926" s="3"/>
      <c r="G6926" s="3"/>
      <c r="I6926" s="1"/>
      <c r="J6926" s="1"/>
      <c r="K6926" s="2"/>
      <c r="Z6926" s="2"/>
      <c r="AA6926" s="1"/>
    </row>
    <row r="6927" spans="2:27" x14ac:dyDescent="0.25">
      <c r="B6927" s="5"/>
      <c r="C6927" s="2"/>
      <c r="D6927" s="3"/>
      <c r="E6927" s="3"/>
      <c r="G6927" s="3"/>
      <c r="I6927" s="1"/>
      <c r="J6927" s="1"/>
      <c r="K6927" s="2"/>
      <c r="Z6927" s="2"/>
      <c r="AA6927" s="1"/>
    </row>
    <row r="6928" spans="2:27" x14ac:dyDescent="0.25">
      <c r="B6928" s="5"/>
      <c r="C6928" s="2"/>
      <c r="D6928" s="3"/>
      <c r="E6928" s="3"/>
      <c r="G6928" s="3"/>
      <c r="I6928" s="1"/>
      <c r="J6928" s="1"/>
      <c r="K6928" s="2"/>
      <c r="Z6928" s="2"/>
      <c r="AA6928" s="1"/>
    </row>
    <row r="6929" spans="2:27" x14ac:dyDescent="0.25">
      <c r="B6929" s="5"/>
      <c r="C6929" s="2"/>
      <c r="D6929" s="3"/>
      <c r="G6929" s="3"/>
      <c r="I6929" s="1"/>
      <c r="J6929" s="1"/>
      <c r="K6929" s="2"/>
      <c r="Z6929" s="2"/>
      <c r="AA6929" s="1"/>
    </row>
    <row r="6930" spans="2:27" x14ac:dyDescent="0.25">
      <c r="B6930" s="7"/>
      <c r="C6930" s="2"/>
      <c r="D6930" s="3"/>
      <c r="G6930" s="3"/>
      <c r="I6930" s="1"/>
      <c r="J6930" s="1"/>
      <c r="K6930" s="2"/>
      <c r="Z6930" s="2"/>
      <c r="AA6930" s="1"/>
    </row>
    <row r="6931" spans="2:27" x14ac:dyDescent="0.25">
      <c r="B6931" s="7"/>
      <c r="C6931" s="2"/>
      <c r="D6931" s="3"/>
      <c r="G6931" s="3"/>
      <c r="I6931" s="1"/>
      <c r="J6931" s="1"/>
      <c r="K6931" s="2"/>
      <c r="Z6931" s="2"/>
      <c r="AA6931" s="1"/>
    </row>
    <row r="6932" spans="2:27" x14ac:dyDescent="0.25">
      <c r="B6932" s="7"/>
      <c r="C6932" s="2"/>
      <c r="D6932" s="3"/>
      <c r="E6932" s="3"/>
      <c r="G6932" s="3"/>
      <c r="I6932" s="1"/>
      <c r="J6932" s="1"/>
      <c r="K6932" s="2"/>
      <c r="Z6932" s="2"/>
      <c r="AA6932" s="1"/>
    </row>
    <row r="6933" spans="2:27" x14ac:dyDescent="0.25">
      <c r="B6933" s="7"/>
      <c r="C6933" s="2"/>
      <c r="D6933" s="3"/>
      <c r="E6933" s="3"/>
      <c r="G6933" s="3"/>
      <c r="I6933" s="1"/>
      <c r="J6933" s="1"/>
      <c r="K6933" s="2"/>
      <c r="Z6933" s="2"/>
      <c r="AA6933" s="1"/>
    </row>
    <row r="6934" spans="2:27" x14ac:dyDescent="0.25">
      <c r="B6934" s="7"/>
      <c r="C6934" s="2"/>
      <c r="D6934" s="3"/>
      <c r="E6934" s="3"/>
      <c r="G6934" s="3"/>
      <c r="I6934" s="1"/>
      <c r="J6934" s="1"/>
      <c r="K6934" s="2"/>
      <c r="Z6934" s="2"/>
      <c r="AA6934" s="1"/>
    </row>
    <row r="6935" spans="2:27" x14ac:dyDescent="0.25">
      <c r="B6935" s="7"/>
      <c r="C6935" s="2"/>
      <c r="D6935" s="3"/>
      <c r="E6935" s="3"/>
      <c r="G6935" s="3"/>
      <c r="I6935" s="1"/>
      <c r="J6935" s="1"/>
      <c r="K6935" s="2"/>
      <c r="Z6935" s="2"/>
      <c r="AA6935" s="1"/>
    </row>
    <row r="6936" spans="2:27" x14ac:dyDescent="0.25">
      <c r="B6936" s="7"/>
      <c r="C6936" s="2"/>
      <c r="D6936" s="3"/>
      <c r="E6936" s="3"/>
      <c r="G6936" s="3"/>
      <c r="I6936" s="1"/>
      <c r="J6936" s="1"/>
      <c r="K6936" s="2"/>
      <c r="Z6936" s="2"/>
      <c r="AA6936" s="1"/>
    </row>
    <row r="6937" spans="2:27" x14ac:dyDescent="0.25">
      <c r="B6937" s="7"/>
      <c r="C6937" s="2"/>
      <c r="I6937" s="1"/>
      <c r="J6937" s="1"/>
      <c r="K6937" s="2"/>
      <c r="Z6937" s="2"/>
      <c r="AA6937" s="1"/>
    </row>
    <row r="6938" spans="2:27" x14ac:dyDescent="0.25">
      <c r="B6938" s="7"/>
      <c r="C6938" s="2"/>
      <c r="I6938" s="1"/>
      <c r="J6938" s="1"/>
      <c r="K6938" s="2"/>
      <c r="Z6938" s="2"/>
      <c r="AA6938" s="1"/>
    </row>
    <row r="6939" spans="2:27" x14ac:dyDescent="0.25">
      <c r="B6939" s="7"/>
      <c r="C6939" s="2"/>
      <c r="D6939" s="3"/>
      <c r="F6939" s="3"/>
      <c r="G6939" s="3"/>
      <c r="I6939" s="1"/>
      <c r="J6939" s="1"/>
      <c r="K6939" s="2"/>
      <c r="Z6939" s="2"/>
      <c r="AA6939" s="1"/>
    </row>
    <row r="6940" spans="2:27" x14ac:dyDescent="0.25">
      <c r="B6940" s="7"/>
      <c r="C6940" s="2"/>
      <c r="D6940" s="3"/>
      <c r="E6940" s="3"/>
      <c r="G6940" s="3"/>
      <c r="I6940" s="1"/>
      <c r="J6940" s="1"/>
      <c r="K6940" s="2"/>
      <c r="Z6940" s="2"/>
      <c r="AA6940" s="1"/>
    </row>
    <row r="6941" spans="2:27" x14ac:dyDescent="0.25">
      <c r="B6941" s="7"/>
      <c r="C6941" s="2"/>
      <c r="D6941" s="3"/>
      <c r="G6941" s="3"/>
      <c r="I6941" s="1"/>
      <c r="J6941" s="1"/>
      <c r="K6941" s="2"/>
      <c r="Z6941" s="2"/>
      <c r="AA6941" s="1"/>
    </row>
    <row r="6942" spans="2:27" x14ac:dyDescent="0.25">
      <c r="B6942" s="7"/>
      <c r="C6942" s="2"/>
      <c r="D6942" s="3"/>
      <c r="G6942" s="3"/>
      <c r="I6942" s="1"/>
      <c r="J6942" s="1"/>
      <c r="K6942" s="2"/>
      <c r="Z6942" s="2"/>
      <c r="AA6942" s="1"/>
    </row>
    <row r="6943" spans="2:27" x14ac:dyDescent="0.25">
      <c r="B6943" s="7"/>
      <c r="C6943" s="2"/>
      <c r="D6943" s="3"/>
      <c r="F6943" s="3"/>
      <c r="G6943" s="3"/>
      <c r="I6943" s="1"/>
      <c r="J6943" s="1"/>
      <c r="K6943" s="2"/>
      <c r="Z6943" s="2"/>
      <c r="AA6943" s="1"/>
    </row>
    <row r="6944" spans="2:27" x14ac:dyDescent="0.25">
      <c r="B6944" s="7"/>
      <c r="C6944" s="2"/>
      <c r="D6944" s="3"/>
      <c r="E6944" s="3"/>
      <c r="G6944" s="3"/>
      <c r="I6944" s="1"/>
      <c r="J6944" s="1"/>
      <c r="K6944" s="2"/>
      <c r="Z6944" s="2"/>
      <c r="AA6944" s="1"/>
    </row>
    <row r="6945" spans="2:33" x14ac:dyDescent="0.25">
      <c r="B6945" s="7"/>
      <c r="C6945" s="2"/>
      <c r="D6945" s="3"/>
      <c r="E6945" s="3"/>
      <c r="F6945" s="3"/>
      <c r="G6945" s="3"/>
      <c r="I6945" s="1"/>
      <c r="J6945" s="1"/>
      <c r="K6945" s="2"/>
      <c r="Z6945" s="2"/>
      <c r="AA6945" s="1"/>
    </row>
    <row r="6946" spans="2:33" x14ac:dyDescent="0.25">
      <c r="B6946" s="7"/>
      <c r="C6946" s="2"/>
      <c r="D6946" s="3"/>
      <c r="F6946" s="3"/>
      <c r="G6946" s="3"/>
      <c r="I6946" s="1"/>
      <c r="J6946" s="1"/>
      <c r="K6946" s="2"/>
      <c r="Z6946" s="2"/>
      <c r="AA6946" s="1"/>
    </row>
    <row r="6947" spans="2:33" x14ac:dyDescent="0.25">
      <c r="B6947" s="7"/>
      <c r="C6947" s="2"/>
      <c r="D6947" s="3"/>
      <c r="E6947" s="3"/>
      <c r="G6947" s="3"/>
      <c r="I6947" s="1"/>
      <c r="J6947" s="1"/>
      <c r="K6947" s="2"/>
      <c r="Z6947" s="2"/>
      <c r="AA6947" s="1"/>
    </row>
    <row r="6948" spans="2:33" x14ac:dyDescent="0.25">
      <c r="B6948" s="7"/>
      <c r="C6948" s="2"/>
      <c r="D6948" s="3"/>
      <c r="G6948" s="3"/>
      <c r="I6948" s="1"/>
      <c r="J6948" s="1"/>
      <c r="K6948" s="2"/>
    </row>
    <row r="6949" spans="2:33" x14ac:dyDescent="0.25">
      <c r="B6949" s="7"/>
      <c r="C6949" s="2"/>
      <c r="D6949" s="3"/>
      <c r="E6949" s="3"/>
      <c r="G6949" s="3"/>
      <c r="I6949" s="1"/>
      <c r="J6949" s="1"/>
      <c r="K6949" s="2"/>
      <c r="AA6949" t="s">
        <v>9</v>
      </c>
      <c r="AB6949" t="e">
        <f>SUM(AB2:AB6947)</f>
        <v>#DIV/0!</v>
      </c>
      <c r="AC6949" t="e">
        <f t="shared" ref="AC6949:AG6949" si="302">SUM(AC2:AC6947)</f>
        <v>#DIV/0!</v>
      </c>
      <c r="AD6949" t="e">
        <f t="shared" si="302"/>
        <v>#DIV/0!</v>
      </c>
      <c r="AE6949" t="e">
        <f t="shared" si="302"/>
        <v>#DIV/0!</v>
      </c>
      <c r="AF6949" t="e">
        <f t="shared" si="302"/>
        <v>#DIV/0!</v>
      </c>
      <c r="AG6949" t="e">
        <f t="shared" si="302"/>
        <v>#DIV/0!</v>
      </c>
    </row>
    <row r="6950" spans="2:33" x14ac:dyDescent="0.25">
      <c r="B6950" s="7"/>
      <c r="C6950" s="2"/>
      <c r="D6950" s="3"/>
      <c r="G6950" s="3"/>
      <c r="I6950" s="1"/>
      <c r="J6950" s="1"/>
      <c r="K6950" s="2"/>
      <c r="AA6950" t="s">
        <v>10</v>
      </c>
      <c r="AB6950">
        <f>SUMIF($Z$2:$Z$6947, 1,AB2:AB6947)</f>
        <v>1.4100000000000026</v>
      </c>
      <c r="AC6950">
        <f t="shared" ref="AC6950:AG6950" si="303">SUMIF($Z$2:$Z$6947, 1,AC2:AC6947)</f>
        <v>0.25410080934135976</v>
      </c>
      <c r="AD6950">
        <f t="shared" si="303"/>
        <v>1.0590674008996179</v>
      </c>
      <c r="AE6950">
        <f t="shared" si="303"/>
        <v>0.47514185655693297</v>
      </c>
      <c r="AF6950">
        <f t="shared" si="303"/>
        <v>0.3452161299279714</v>
      </c>
      <c r="AG6950">
        <f t="shared" si="303"/>
        <v>0.16023115361660287</v>
      </c>
    </row>
    <row r="6951" spans="2:33" x14ac:dyDescent="0.25">
      <c r="B6951" s="7"/>
      <c r="C6951" s="2"/>
      <c r="D6951" s="3"/>
      <c r="F6951" s="3"/>
      <c r="G6951" s="3"/>
      <c r="I6951" s="1"/>
      <c r="J6951" s="1"/>
      <c r="K6951" s="2"/>
      <c r="AA6951" t="s">
        <v>11</v>
      </c>
      <c r="AB6951">
        <f>SUMIFS(AB2:AB6947, $Z$2:$Z$6947, 1,$AA$2:$AA$6947,"&gt;"&amp;$AA$2523)</f>
        <v>0</v>
      </c>
      <c r="AC6951">
        <f t="shared" ref="AC6951:AG6951" si="304">SUMIFS(AC2:AC6947, $Z$2:$Z$6947, 1,$AA$2:$AA$6947,"&gt;"&amp;$AA$2523)</f>
        <v>0</v>
      </c>
      <c r="AD6951">
        <f t="shared" si="304"/>
        <v>0</v>
      </c>
      <c r="AE6951">
        <f t="shared" si="304"/>
        <v>0</v>
      </c>
      <c r="AF6951">
        <f t="shared" si="304"/>
        <v>0</v>
      </c>
      <c r="AG6951">
        <f t="shared" si="304"/>
        <v>0</v>
      </c>
    </row>
    <row r="6952" spans="2:33" x14ac:dyDescent="0.25">
      <c r="B6952" s="7"/>
      <c r="C6952" s="2"/>
      <c r="D6952" s="3"/>
      <c r="E6952" s="3"/>
      <c r="G6952" s="3"/>
      <c r="I6952" s="1"/>
      <c r="J6952" s="1"/>
      <c r="K6952" s="2"/>
    </row>
    <row r="6953" spans="2:33" x14ac:dyDescent="0.25">
      <c r="B6953" s="7"/>
      <c r="C6953" s="2"/>
      <c r="D6953" s="3"/>
      <c r="E6953" s="3"/>
      <c r="G6953" s="3"/>
      <c r="I6953" s="1"/>
      <c r="J6953" s="1"/>
      <c r="K6953" s="2"/>
    </row>
    <row r="6954" spans="2:33" x14ac:dyDescent="0.25">
      <c r="B6954" s="7"/>
      <c r="C6954" s="2"/>
      <c r="D6954" s="3"/>
      <c r="E6954" s="3"/>
      <c r="F6954" s="3"/>
      <c r="G6954" s="3"/>
      <c r="I6954" s="1"/>
      <c r="J6954" s="1"/>
      <c r="K6954" s="2"/>
    </row>
    <row r="6955" spans="2:33" x14ac:dyDescent="0.25">
      <c r="B6955" s="7"/>
      <c r="C6955" s="2"/>
      <c r="D6955" s="3"/>
      <c r="E6955" s="3"/>
      <c r="G6955" s="3"/>
      <c r="I6955" s="1"/>
      <c r="J6955" s="1"/>
      <c r="K6955" s="2"/>
    </row>
    <row r="6956" spans="2:33" x14ac:dyDescent="0.25">
      <c r="B6956" s="7"/>
      <c r="C6956" s="2"/>
      <c r="D6956" s="3"/>
      <c r="G6956" s="3"/>
      <c r="I6956" s="1"/>
      <c r="J6956" s="1"/>
      <c r="K6956" s="2"/>
    </row>
    <row r="6957" spans="2:33" x14ac:dyDescent="0.25">
      <c r="B6957" s="7"/>
      <c r="C6957" s="2"/>
      <c r="D6957" s="3"/>
      <c r="E6957" s="3"/>
      <c r="G6957" s="3"/>
      <c r="I6957" s="1"/>
      <c r="J6957" s="1"/>
      <c r="K6957" s="2"/>
    </row>
    <row r="6958" spans="2:33" x14ac:dyDescent="0.25">
      <c r="B6958" s="7"/>
      <c r="C6958" s="2"/>
      <c r="D6958" s="3"/>
      <c r="E6958" s="3"/>
      <c r="G6958" s="3"/>
      <c r="I6958" s="1"/>
      <c r="J6958" s="1"/>
      <c r="K6958" s="2"/>
    </row>
    <row r="6959" spans="2:33" x14ac:dyDescent="0.25">
      <c r="B6959" s="7"/>
      <c r="C6959" s="2"/>
      <c r="D6959" s="3"/>
      <c r="E6959" s="3"/>
      <c r="F6959" s="3"/>
      <c r="G6959" s="3"/>
      <c r="I6959" s="1"/>
      <c r="J6959" s="1"/>
      <c r="K6959" s="2"/>
    </row>
    <row r="6960" spans="2:33" x14ac:dyDescent="0.25">
      <c r="B6960" s="7"/>
      <c r="C6960" s="2"/>
      <c r="D6960" s="3"/>
      <c r="E6960" s="3"/>
      <c r="F6960" s="3"/>
      <c r="G6960" s="3"/>
      <c r="I6960" s="1"/>
      <c r="J6960" s="1"/>
      <c r="K6960" s="2"/>
    </row>
    <row r="6961" spans="2:11" x14ac:dyDescent="0.25">
      <c r="B6961" s="7"/>
      <c r="C6961" s="2"/>
      <c r="D6961" s="3"/>
      <c r="E6961" s="3"/>
      <c r="F6961" s="3"/>
      <c r="G6961" s="3"/>
      <c r="I6961" s="1"/>
      <c r="J6961" s="1"/>
      <c r="K6961" s="2"/>
    </row>
    <row r="6962" spans="2:11" x14ac:dyDescent="0.25">
      <c r="B6962" s="7"/>
      <c r="C6962" s="2"/>
      <c r="D6962" s="3"/>
      <c r="G6962" s="3"/>
      <c r="I6962" s="1"/>
      <c r="J6962" s="1"/>
      <c r="K6962" s="2"/>
    </row>
    <row r="6963" spans="2:11" x14ac:dyDescent="0.25">
      <c r="B6963" s="7"/>
      <c r="C6963" s="2"/>
      <c r="D6963" s="3"/>
      <c r="G6963" s="3"/>
      <c r="I6963" s="1"/>
      <c r="J6963" s="1"/>
      <c r="K6963" s="2"/>
    </row>
    <row r="6964" spans="2:11" x14ac:dyDescent="0.25">
      <c r="B6964" s="7"/>
      <c r="C6964" s="2"/>
      <c r="D6964" s="3"/>
      <c r="E6964" s="3"/>
      <c r="F6964" s="3"/>
      <c r="G6964" s="3"/>
      <c r="I6964" s="1"/>
      <c r="J6964" s="1"/>
      <c r="K6964" s="2"/>
    </row>
    <row r="6965" spans="2:11" x14ac:dyDescent="0.25">
      <c r="B6965" s="7"/>
      <c r="C6965" s="2"/>
      <c r="D6965" s="3"/>
      <c r="G6965" s="3"/>
      <c r="I6965" s="1"/>
      <c r="J6965" s="1"/>
      <c r="K6965" s="2"/>
    </row>
    <row r="6966" spans="2:11" x14ac:dyDescent="0.25">
      <c r="B6966" s="7"/>
      <c r="C6966" s="2"/>
      <c r="D6966" s="3"/>
      <c r="G6966" s="3"/>
      <c r="I6966" s="1"/>
      <c r="J6966" s="1"/>
      <c r="K6966" s="2"/>
    </row>
    <row r="6967" spans="2:11" x14ac:dyDescent="0.25">
      <c r="B6967" s="7"/>
      <c r="C6967" s="2"/>
      <c r="D6967" s="3"/>
      <c r="G6967" s="3"/>
      <c r="I6967" s="1"/>
      <c r="J6967" s="1"/>
      <c r="K6967" s="2"/>
    </row>
    <row r="6968" spans="2:11" x14ac:dyDescent="0.25">
      <c r="B6968" s="7"/>
      <c r="C6968" s="2"/>
      <c r="D6968" s="3"/>
      <c r="E6968" s="3"/>
      <c r="F6968" s="3"/>
      <c r="G6968" s="3"/>
      <c r="I6968" s="1"/>
      <c r="J6968" s="1"/>
      <c r="K6968" s="2"/>
    </row>
    <row r="6969" spans="2:11" x14ac:dyDescent="0.25">
      <c r="B6969" s="7"/>
      <c r="C6969" s="2"/>
      <c r="D6969" s="3"/>
      <c r="F6969" s="3"/>
      <c r="G6969" s="3"/>
      <c r="I6969" s="1"/>
      <c r="J6969" s="1"/>
      <c r="K6969" s="2"/>
    </row>
    <row r="6970" spans="2:11" x14ac:dyDescent="0.25">
      <c r="B6970" s="7"/>
      <c r="C6970" s="2"/>
      <c r="D6970" s="3"/>
      <c r="G6970" s="3"/>
      <c r="I6970" s="1"/>
      <c r="J6970" s="1"/>
      <c r="K6970" s="2"/>
    </row>
    <row r="6971" spans="2:11" x14ac:dyDescent="0.25">
      <c r="B6971" s="7"/>
      <c r="C6971" s="2"/>
      <c r="D6971" s="3"/>
      <c r="G6971" s="3"/>
      <c r="I6971" s="1"/>
      <c r="J6971" s="1"/>
      <c r="K6971" s="2"/>
    </row>
    <row r="6972" spans="2:11" x14ac:dyDescent="0.25">
      <c r="B6972" s="7"/>
      <c r="C6972" s="2"/>
      <c r="D6972" s="3"/>
      <c r="G6972" s="3"/>
      <c r="I6972" s="1"/>
      <c r="J6972" s="1"/>
      <c r="K6972" s="2"/>
    </row>
    <row r="6973" spans="2:11" x14ac:dyDescent="0.25">
      <c r="B6973" s="7"/>
      <c r="C6973" s="2"/>
      <c r="D6973" s="3"/>
      <c r="G6973" s="3"/>
      <c r="I6973" s="1"/>
      <c r="J6973" s="1"/>
      <c r="K6973" s="2"/>
    </row>
    <row r="6974" spans="2:11" x14ac:dyDescent="0.25">
      <c r="B6974" s="7"/>
      <c r="C6974" s="2"/>
      <c r="D6974" s="3"/>
      <c r="E6974" s="3"/>
      <c r="G6974" s="3"/>
      <c r="I6974" s="1"/>
      <c r="J6974" s="1"/>
      <c r="K6974" s="2"/>
    </row>
    <row r="6975" spans="2:11" x14ac:dyDescent="0.25">
      <c r="B6975" s="7"/>
      <c r="C6975" s="2"/>
      <c r="D6975" s="3"/>
      <c r="E6975" s="3"/>
      <c r="F6975" s="3"/>
      <c r="G6975" s="3"/>
      <c r="I6975" s="1"/>
      <c r="J6975" s="1"/>
      <c r="K6975" s="2"/>
    </row>
    <row r="6976" spans="2:11" x14ac:dyDescent="0.25">
      <c r="B6976" s="7"/>
      <c r="C6976" s="2"/>
      <c r="D6976" s="3"/>
      <c r="E6976" s="3"/>
      <c r="G6976" s="3"/>
      <c r="I6976" s="1"/>
      <c r="J6976" s="1"/>
      <c r="K6976" s="2"/>
    </row>
    <row r="6977" spans="2:11" x14ac:dyDescent="0.25">
      <c r="B6977" s="7"/>
      <c r="C6977" s="2"/>
      <c r="D6977" s="3"/>
      <c r="E6977" s="3"/>
      <c r="G6977" s="3"/>
      <c r="I6977" s="1"/>
      <c r="J6977" s="1"/>
      <c r="K6977" s="2"/>
    </row>
    <row r="6978" spans="2:11" x14ac:dyDescent="0.25">
      <c r="B6978" s="7"/>
      <c r="C6978" s="2"/>
      <c r="D6978" s="3"/>
      <c r="E6978" s="3"/>
      <c r="F6978" s="3"/>
      <c r="G6978" s="3"/>
      <c r="I6978" s="1"/>
      <c r="J6978" s="1"/>
      <c r="K6978" s="2"/>
    </row>
    <row r="6979" spans="2:11" x14ac:dyDescent="0.25">
      <c r="B6979" s="7"/>
      <c r="C6979" s="2"/>
      <c r="D6979" s="3"/>
      <c r="E6979" s="3"/>
      <c r="F6979" s="3"/>
      <c r="G6979" s="3"/>
      <c r="I6979" s="1"/>
      <c r="J6979" s="1"/>
      <c r="K6979" s="2"/>
    </row>
    <row r="6980" spans="2:11" x14ac:dyDescent="0.25">
      <c r="B6980" s="7"/>
      <c r="C6980" s="2"/>
      <c r="D6980" s="3"/>
      <c r="E6980" s="3"/>
      <c r="G6980" s="3"/>
      <c r="I6980" s="1"/>
      <c r="J6980" s="1"/>
      <c r="K6980" s="2"/>
    </row>
    <row r="6981" spans="2:11" x14ac:dyDescent="0.25">
      <c r="B6981" s="7"/>
      <c r="C6981" s="2"/>
      <c r="D6981" s="3"/>
      <c r="E6981" s="3"/>
      <c r="F6981" s="3"/>
      <c r="G6981" s="3"/>
      <c r="I6981" s="1"/>
      <c r="J6981" s="1"/>
      <c r="K6981" s="2"/>
    </row>
    <row r="6982" spans="2:11" x14ac:dyDescent="0.25">
      <c r="B6982" s="7"/>
      <c r="C6982" s="2"/>
      <c r="D6982" s="3"/>
      <c r="G6982" s="3"/>
      <c r="I6982" s="1"/>
      <c r="J6982" s="1"/>
      <c r="K6982" s="2"/>
    </row>
    <row r="6983" spans="2:11" x14ac:dyDescent="0.25">
      <c r="B6983" s="7"/>
      <c r="C6983" s="2"/>
      <c r="D6983" s="3"/>
      <c r="G6983" s="3"/>
      <c r="I6983" s="1"/>
      <c r="J6983" s="1"/>
      <c r="K6983" s="2"/>
    </row>
    <row r="6984" spans="2:11" x14ac:dyDescent="0.25">
      <c r="B6984" s="7"/>
      <c r="C6984" s="2"/>
      <c r="D6984" s="3"/>
      <c r="E6984" s="3"/>
      <c r="F6984" s="3"/>
      <c r="G6984" s="3"/>
      <c r="I6984" s="1"/>
      <c r="J6984" s="1"/>
      <c r="K6984" s="2"/>
    </row>
    <row r="6985" spans="2:11" x14ac:dyDescent="0.25">
      <c r="B6985" s="7"/>
      <c r="C6985" s="2"/>
      <c r="D6985" s="3"/>
      <c r="E6985" s="3"/>
      <c r="F6985" s="3"/>
      <c r="G6985" s="3"/>
      <c r="I6985" s="1"/>
      <c r="J6985" s="1"/>
      <c r="K6985" s="2"/>
    </row>
    <row r="6986" spans="2:11" x14ac:dyDescent="0.25">
      <c r="B6986" s="7"/>
      <c r="C6986" s="2"/>
      <c r="D6986" s="3"/>
      <c r="F6986" s="3"/>
      <c r="G6986" s="3"/>
      <c r="I6986" s="1"/>
      <c r="J6986" s="1"/>
      <c r="K6986" s="2"/>
    </row>
    <row r="6987" spans="2:11" x14ac:dyDescent="0.25">
      <c r="B6987" s="7"/>
      <c r="C6987" s="2"/>
      <c r="D6987" s="3"/>
      <c r="G6987" s="3"/>
      <c r="I6987" s="1"/>
      <c r="J6987" s="1"/>
      <c r="K6987" s="2"/>
    </row>
    <row r="6988" spans="2:11" x14ac:dyDescent="0.25">
      <c r="B6988" s="7"/>
      <c r="C6988" s="2"/>
      <c r="D6988" s="3"/>
      <c r="G6988" s="3"/>
      <c r="I6988" s="1"/>
      <c r="J6988" s="1"/>
      <c r="K6988" s="2"/>
    </row>
    <row r="6989" spans="2:11" x14ac:dyDescent="0.25">
      <c r="B6989" s="7"/>
      <c r="C6989" s="2"/>
      <c r="I6989" s="1"/>
      <c r="J6989" s="1"/>
      <c r="K6989" s="2"/>
    </row>
    <row r="6990" spans="2:11" x14ac:dyDescent="0.25">
      <c r="B6990" s="7"/>
      <c r="C6990" s="2"/>
      <c r="D6990" s="3"/>
      <c r="E6990" s="3"/>
      <c r="G6990" s="3"/>
      <c r="I6990" s="1"/>
      <c r="J6990" s="1"/>
      <c r="K6990" s="2"/>
    </row>
    <row r="6991" spans="2:11" x14ac:dyDescent="0.25">
      <c r="B6991" s="7"/>
      <c r="C6991" s="2"/>
      <c r="D6991" s="3"/>
      <c r="G6991" s="3"/>
      <c r="I6991" s="1"/>
      <c r="J6991" s="1"/>
      <c r="K6991" s="2"/>
    </row>
    <row r="6992" spans="2:11" x14ac:dyDescent="0.25">
      <c r="B6992" s="7"/>
      <c r="C6992" s="2"/>
      <c r="D6992" s="3"/>
      <c r="E6992" s="3"/>
      <c r="G6992" s="3"/>
      <c r="I6992" s="1"/>
      <c r="J6992" s="1"/>
      <c r="K6992" s="2"/>
    </row>
    <row r="6993" spans="2:11" x14ac:dyDescent="0.25">
      <c r="B6993" s="7"/>
      <c r="C6993" s="2"/>
      <c r="D6993" s="3"/>
      <c r="E6993" s="3"/>
      <c r="G6993" s="3"/>
      <c r="I6993" s="1"/>
      <c r="J6993" s="1"/>
      <c r="K6993" s="2"/>
    </row>
    <row r="6994" spans="2:11" x14ac:dyDescent="0.25">
      <c r="B6994" s="7"/>
      <c r="C6994" s="2"/>
      <c r="D6994" s="3"/>
      <c r="I6994" s="1"/>
      <c r="J6994" s="1"/>
      <c r="K6994" s="2"/>
    </row>
    <row r="6995" spans="2:11" x14ac:dyDescent="0.25">
      <c r="B6995" s="7"/>
      <c r="C6995" s="2"/>
      <c r="D6995" s="3"/>
      <c r="E6995" s="3"/>
      <c r="G6995" s="3"/>
      <c r="I6995" s="1"/>
      <c r="J6995" s="1"/>
      <c r="K6995" s="2"/>
    </row>
    <row r="6996" spans="2:11" x14ac:dyDescent="0.25">
      <c r="B6996" s="7"/>
      <c r="C6996" s="2"/>
      <c r="D6996" s="3"/>
      <c r="E6996" s="3"/>
      <c r="I6996" s="1"/>
      <c r="J6996" s="1"/>
      <c r="K6996" s="2"/>
    </row>
    <row r="6997" spans="2:11" x14ac:dyDescent="0.25">
      <c r="B6997" s="7"/>
      <c r="C6997" s="2"/>
      <c r="D6997" s="3"/>
      <c r="G6997" s="3"/>
      <c r="I6997" s="1"/>
      <c r="J6997" s="1"/>
      <c r="K6997" s="2"/>
    </row>
    <row r="6998" spans="2:11" x14ac:dyDescent="0.25">
      <c r="B6998" s="7"/>
      <c r="C6998" s="2"/>
      <c r="D6998" s="3"/>
      <c r="E6998" s="3"/>
      <c r="I6998" s="1"/>
      <c r="J6998" s="1"/>
      <c r="K6998" s="2"/>
    </row>
    <row r="6999" spans="2:11" x14ac:dyDescent="0.25">
      <c r="B6999" s="7"/>
      <c r="C6999" s="2"/>
      <c r="D6999" s="3"/>
      <c r="I6999" s="1"/>
      <c r="J6999" s="1"/>
      <c r="K6999" s="2"/>
    </row>
    <row r="7000" spans="2:11" x14ac:dyDescent="0.25">
      <c r="B7000" s="7"/>
      <c r="C7000" s="2"/>
      <c r="D7000" s="3"/>
      <c r="G7000" s="3"/>
      <c r="I7000" s="1"/>
      <c r="J7000" s="1"/>
      <c r="K7000" s="2"/>
    </row>
    <row r="7001" spans="2:11" x14ac:dyDescent="0.25">
      <c r="B7001" s="7"/>
      <c r="C7001" s="2"/>
      <c r="D7001" s="3"/>
      <c r="I7001" s="1"/>
      <c r="J7001" s="1"/>
      <c r="K7001" s="2"/>
    </row>
    <row r="7002" spans="2:11" x14ac:dyDescent="0.25">
      <c r="B7002" s="7"/>
      <c r="C7002" s="2"/>
      <c r="D7002" s="3"/>
      <c r="I7002" s="1"/>
      <c r="J7002" s="1"/>
      <c r="K7002" s="2"/>
    </row>
    <row r="7003" spans="2:11" x14ac:dyDescent="0.25">
      <c r="B7003" s="7"/>
      <c r="C7003" s="2"/>
      <c r="D7003" s="3"/>
      <c r="I7003" s="1"/>
      <c r="J7003" s="1"/>
      <c r="K7003" s="2"/>
    </row>
    <row r="7004" spans="2:11" x14ac:dyDescent="0.25">
      <c r="B7004" s="7"/>
      <c r="C7004" s="2"/>
      <c r="D7004" s="3"/>
      <c r="I7004" s="1"/>
      <c r="J7004" s="1"/>
      <c r="K7004" s="2"/>
    </row>
    <row r="7005" spans="2:11" x14ac:dyDescent="0.25">
      <c r="B7005" s="7"/>
      <c r="C7005" s="2"/>
      <c r="D7005" s="3"/>
      <c r="E7005" s="3"/>
      <c r="F7005" s="3"/>
      <c r="G7005" s="3"/>
      <c r="I7005" s="1"/>
      <c r="J7005" s="1"/>
      <c r="K7005" s="2"/>
    </row>
    <row r="7006" spans="2:11" x14ac:dyDescent="0.25">
      <c r="B7006" s="7"/>
      <c r="C7006" s="2"/>
      <c r="D7006" s="3"/>
      <c r="I7006" s="1"/>
      <c r="J7006" s="1"/>
      <c r="K7006" s="2"/>
    </row>
    <row r="7007" spans="2:11" x14ac:dyDescent="0.25">
      <c r="B7007" s="7"/>
      <c r="C7007" s="2"/>
      <c r="D7007" s="3"/>
      <c r="E7007" s="3"/>
      <c r="G7007" s="3"/>
      <c r="I7007" s="1"/>
      <c r="J7007" s="1"/>
      <c r="K7007" s="2"/>
    </row>
    <row r="7008" spans="2:11" x14ac:dyDescent="0.25">
      <c r="B7008" s="7"/>
      <c r="C7008" s="2"/>
      <c r="D7008" s="3"/>
      <c r="F7008" s="3"/>
      <c r="G7008" s="3"/>
      <c r="I7008" s="1"/>
      <c r="J7008" s="1"/>
      <c r="K7008" s="2"/>
    </row>
    <row r="7009" spans="2:11" x14ac:dyDescent="0.25">
      <c r="B7009" s="7"/>
      <c r="C7009" s="2"/>
      <c r="D7009" s="3"/>
      <c r="I7009" s="1"/>
      <c r="J7009" s="1"/>
      <c r="K7009" s="2"/>
    </row>
    <row r="7010" spans="2:11" x14ac:dyDescent="0.25">
      <c r="B7010" s="7"/>
      <c r="C7010" s="2"/>
      <c r="D7010" s="3"/>
      <c r="E7010" s="3"/>
      <c r="I7010" s="1"/>
      <c r="J7010" s="1"/>
      <c r="K7010" s="2"/>
    </row>
    <row r="7011" spans="2:11" x14ac:dyDescent="0.25">
      <c r="B7011" s="7"/>
      <c r="C7011" s="2"/>
      <c r="D7011" s="3"/>
      <c r="E7011" s="3"/>
      <c r="G7011" s="3"/>
      <c r="I7011" s="1"/>
      <c r="J7011" s="1"/>
      <c r="K7011" s="2"/>
    </row>
    <row r="7012" spans="2:11" x14ac:dyDescent="0.25">
      <c r="B7012" s="7"/>
      <c r="C7012" s="2"/>
      <c r="D7012" s="3"/>
      <c r="G7012" s="3"/>
      <c r="I7012" s="1"/>
      <c r="J7012" s="1"/>
      <c r="K7012" s="2"/>
    </row>
    <row r="7013" spans="2:11" x14ac:dyDescent="0.25">
      <c r="B7013" s="7"/>
      <c r="C7013" s="2"/>
      <c r="D7013" s="3"/>
      <c r="E7013" s="3"/>
      <c r="G7013" s="3"/>
      <c r="I7013" s="1"/>
      <c r="J7013" s="1"/>
      <c r="K7013" s="2"/>
    </row>
    <row r="7014" spans="2:11" x14ac:dyDescent="0.25">
      <c r="B7014" s="7"/>
      <c r="C7014" s="2"/>
      <c r="D7014" s="3"/>
      <c r="E7014" s="3"/>
      <c r="G7014" s="3"/>
      <c r="I7014" s="1"/>
      <c r="J7014" s="1"/>
      <c r="K7014" s="2"/>
    </row>
    <row r="7015" spans="2:11" x14ac:dyDescent="0.25">
      <c r="B7015" s="7"/>
      <c r="C7015" s="2"/>
      <c r="D7015" s="3"/>
      <c r="I7015" s="1"/>
      <c r="J7015" s="1"/>
      <c r="K7015" s="2"/>
    </row>
    <row r="7016" spans="2:11" x14ac:dyDescent="0.25">
      <c r="B7016" s="7"/>
      <c r="C7016" s="2"/>
      <c r="D7016" s="3"/>
      <c r="E7016" s="3"/>
      <c r="F7016" s="3"/>
      <c r="G7016" s="3"/>
      <c r="I7016" s="1"/>
      <c r="J7016" s="1"/>
      <c r="K7016" s="2"/>
    </row>
    <row r="7017" spans="2:11" x14ac:dyDescent="0.25">
      <c r="B7017" s="7"/>
      <c r="C7017" s="2"/>
      <c r="D7017" s="3"/>
      <c r="E7017" s="3"/>
      <c r="F7017" s="3"/>
      <c r="I7017" s="1"/>
      <c r="J7017" s="1"/>
      <c r="K7017" s="2"/>
    </row>
    <row r="7018" spans="2:11" x14ac:dyDescent="0.25">
      <c r="B7018" s="7"/>
      <c r="C7018" s="2"/>
      <c r="D7018" s="3"/>
      <c r="G7018" s="3"/>
      <c r="I7018" s="1"/>
      <c r="J7018" s="1"/>
      <c r="K7018" s="2"/>
    </row>
    <row r="7019" spans="2:11" x14ac:dyDescent="0.25">
      <c r="B7019" s="7"/>
      <c r="C7019" s="2"/>
      <c r="D7019" s="3"/>
      <c r="E7019" s="3"/>
      <c r="F7019" s="3"/>
      <c r="G7019" s="3"/>
      <c r="I7019" s="1"/>
      <c r="J7019" s="1"/>
      <c r="K7019" s="2"/>
    </row>
    <row r="7020" spans="2:11" x14ac:dyDescent="0.25">
      <c r="B7020" s="7"/>
      <c r="C7020" s="2"/>
      <c r="D7020" s="3"/>
      <c r="E7020" s="3"/>
      <c r="G7020" s="3"/>
      <c r="I7020" s="1"/>
      <c r="J7020" s="1"/>
      <c r="K7020" s="2"/>
    </row>
    <row r="7021" spans="2:11" x14ac:dyDescent="0.25">
      <c r="B7021" s="7"/>
      <c r="C7021" s="2"/>
      <c r="D7021" s="3"/>
      <c r="E7021" s="3"/>
      <c r="G7021" s="3"/>
      <c r="I7021" s="1"/>
      <c r="J7021" s="1"/>
      <c r="K7021" s="2"/>
    </row>
    <row r="7022" spans="2:11" x14ac:dyDescent="0.25">
      <c r="B7022" s="7"/>
      <c r="C7022" s="2"/>
      <c r="D7022" s="3"/>
      <c r="E7022" s="3"/>
      <c r="F7022" s="3"/>
      <c r="G7022" s="3"/>
      <c r="I7022" s="1"/>
      <c r="J7022" s="1"/>
      <c r="K7022" s="2"/>
    </row>
    <row r="7023" spans="2:11" x14ac:dyDescent="0.25">
      <c r="B7023" s="7"/>
      <c r="C7023" s="2"/>
      <c r="D7023" s="3"/>
      <c r="E7023" s="3"/>
      <c r="F7023" s="3"/>
      <c r="G7023" s="3"/>
      <c r="I7023" s="1"/>
      <c r="J7023" s="1"/>
      <c r="K7023" s="2"/>
    </row>
    <row r="7024" spans="2:11" x14ac:dyDescent="0.25">
      <c r="B7024" s="7"/>
      <c r="C7024" s="2"/>
      <c r="D7024" s="3"/>
      <c r="E7024" s="3"/>
      <c r="F7024" s="3"/>
      <c r="G7024" s="3"/>
      <c r="I7024" s="1"/>
      <c r="J7024" s="1"/>
      <c r="K7024" s="2"/>
    </row>
    <row r="7025" spans="2:11" x14ac:dyDescent="0.25">
      <c r="B7025" s="7"/>
      <c r="C7025" s="2"/>
      <c r="D7025" s="3"/>
      <c r="E7025" s="3"/>
      <c r="G7025" s="3"/>
      <c r="I7025" s="1"/>
      <c r="J7025" s="1"/>
      <c r="K7025" s="2"/>
    </row>
    <row r="7026" spans="2:11" x14ac:dyDescent="0.25">
      <c r="B7026" s="7"/>
      <c r="C7026" s="2"/>
      <c r="D7026" s="3"/>
      <c r="E7026" s="3"/>
      <c r="F7026" s="3"/>
      <c r="G7026" s="3"/>
      <c r="I7026" s="1"/>
      <c r="J7026" s="1"/>
      <c r="K7026" s="2"/>
    </row>
    <row r="7027" spans="2:11" x14ac:dyDescent="0.25">
      <c r="B7027" s="7"/>
      <c r="C7027" s="2"/>
      <c r="D7027" s="3"/>
      <c r="E7027" s="3"/>
      <c r="I7027" s="1"/>
      <c r="J7027" s="1"/>
      <c r="K7027" s="2"/>
    </row>
    <row r="7028" spans="2:11" x14ac:dyDescent="0.25">
      <c r="B7028" s="7"/>
      <c r="C7028" s="2"/>
      <c r="D7028" s="3"/>
      <c r="F7028" s="3"/>
      <c r="G7028" s="3"/>
      <c r="I7028" s="1"/>
      <c r="J7028" s="1"/>
      <c r="K7028" s="2"/>
    </row>
    <row r="7029" spans="2:11" x14ac:dyDescent="0.25">
      <c r="B7029" s="7"/>
      <c r="C7029" s="2"/>
      <c r="D7029" s="3"/>
      <c r="E7029" s="3"/>
      <c r="F7029" s="3"/>
      <c r="G7029" s="3"/>
      <c r="I7029" s="1"/>
      <c r="J7029" s="1"/>
      <c r="K7029" s="2"/>
    </row>
    <row r="7030" spans="2:11" x14ac:dyDescent="0.25">
      <c r="B7030" s="7"/>
      <c r="C7030" s="2"/>
      <c r="D7030" s="3"/>
      <c r="E7030" s="3"/>
      <c r="G7030" s="3"/>
      <c r="I7030" s="1"/>
      <c r="J7030" s="1"/>
      <c r="K7030" s="2"/>
    </row>
    <row r="7031" spans="2:11" x14ac:dyDescent="0.25">
      <c r="B7031" s="7"/>
      <c r="C7031" s="2"/>
      <c r="D7031" s="3"/>
      <c r="G7031" s="3"/>
      <c r="I7031" s="1"/>
      <c r="J7031" s="1"/>
      <c r="K7031" s="2"/>
    </row>
    <row r="7032" spans="2:11" x14ac:dyDescent="0.25">
      <c r="B7032" s="7"/>
      <c r="C7032" s="2"/>
      <c r="D7032" s="3"/>
      <c r="E7032" s="3"/>
      <c r="G7032" s="3"/>
      <c r="I7032" s="1"/>
      <c r="J7032" s="1"/>
      <c r="K7032" s="2"/>
    </row>
    <row r="7033" spans="2:11" x14ac:dyDescent="0.25">
      <c r="B7033" s="7"/>
      <c r="C7033" s="2"/>
      <c r="D7033" s="3"/>
      <c r="E7033" s="3"/>
      <c r="I7033" s="1"/>
      <c r="J7033" s="1"/>
      <c r="K7033" s="2"/>
    </row>
    <row r="7034" spans="2:11" x14ac:dyDescent="0.25">
      <c r="B7034" s="7"/>
      <c r="C7034" s="2"/>
      <c r="D7034" s="3"/>
      <c r="E7034" s="3"/>
      <c r="G7034" s="3"/>
      <c r="I7034" s="1"/>
      <c r="J7034" s="1"/>
      <c r="K7034" s="2"/>
    </row>
    <row r="7035" spans="2:11" x14ac:dyDescent="0.25">
      <c r="B7035" s="7"/>
      <c r="C7035" s="2"/>
      <c r="D7035" s="3"/>
      <c r="E7035" s="3"/>
      <c r="F7035" s="3"/>
      <c r="G7035" s="3"/>
      <c r="I7035" s="1"/>
      <c r="J7035" s="1"/>
      <c r="K7035" s="2"/>
    </row>
    <row r="7036" spans="2:11" x14ac:dyDescent="0.25">
      <c r="B7036" s="7"/>
      <c r="C7036" s="2"/>
      <c r="D7036" s="3"/>
      <c r="E7036" s="3"/>
      <c r="G7036" s="3"/>
      <c r="I7036" s="1"/>
      <c r="J7036" s="1"/>
      <c r="K7036" s="2"/>
    </row>
    <row r="7037" spans="2:11" x14ac:dyDescent="0.25">
      <c r="B7037" s="7"/>
      <c r="C7037" s="2"/>
      <c r="D7037" s="3"/>
      <c r="I7037" s="1"/>
      <c r="J7037" s="1"/>
      <c r="K7037" s="2"/>
    </row>
    <row r="7038" spans="2:11" x14ac:dyDescent="0.25">
      <c r="B7038" s="7"/>
      <c r="C7038" s="2"/>
      <c r="D7038" s="3"/>
      <c r="E7038" s="3"/>
      <c r="F7038" s="3"/>
      <c r="G7038" s="3"/>
      <c r="I7038" s="1"/>
      <c r="J7038" s="1"/>
      <c r="K7038" s="2"/>
    </row>
    <row r="7039" spans="2:11" x14ac:dyDescent="0.25">
      <c r="B7039" s="7"/>
      <c r="C7039" s="2"/>
      <c r="D7039" s="3"/>
      <c r="E7039" s="3"/>
      <c r="F7039" s="3"/>
      <c r="G7039" s="3"/>
      <c r="I7039" s="1"/>
      <c r="J7039" s="1"/>
      <c r="K7039" s="2"/>
    </row>
    <row r="7040" spans="2:11" x14ac:dyDescent="0.25">
      <c r="B7040" s="7"/>
      <c r="C7040" s="2"/>
      <c r="D7040" s="3"/>
      <c r="E7040" s="3"/>
      <c r="I7040" s="1"/>
      <c r="J7040" s="1"/>
      <c r="K7040" s="2"/>
    </row>
    <row r="7041" spans="2:11" x14ac:dyDescent="0.25">
      <c r="B7041" s="7"/>
      <c r="C7041" s="2"/>
      <c r="D7041" s="3"/>
      <c r="E7041" s="3"/>
      <c r="F7041" s="3"/>
      <c r="G7041" s="3"/>
      <c r="I7041" s="1"/>
      <c r="J7041" s="1"/>
      <c r="K7041" s="2"/>
    </row>
    <row r="7042" spans="2:11" x14ac:dyDescent="0.25">
      <c r="B7042" s="7"/>
      <c r="C7042" s="2"/>
      <c r="D7042" s="3"/>
      <c r="E7042" s="3"/>
      <c r="F7042" s="3"/>
      <c r="G7042" s="3"/>
      <c r="I7042" s="1"/>
      <c r="J7042" s="1"/>
      <c r="K7042" s="2"/>
    </row>
    <row r="7043" spans="2:11" x14ac:dyDescent="0.25">
      <c r="B7043" s="7"/>
      <c r="C7043" s="2"/>
      <c r="D7043" s="3"/>
      <c r="G7043" s="3"/>
      <c r="I7043" s="1"/>
      <c r="J7043" s="1"/>
      <c r="K7043" s="2"/>
    </row>
    <row r="7044" spans="2:11" x14ac:dyDescent="0.25">
      <c r="B7044" s="7"/>
      <c r="C7044" s="2"/>
      <c r="D7044" s="3"/>
      <c r="E7044" s="3"/>
      <c r="G7044" s="3"/>
      <c r="I7044" s="1"/>
      <c r="J7044" s="1"/>
      <c r="K7044" s="2"/>
    </row>
    <row r="7045" spans="2:11" x14ac:dyDescent="0.25">
      <c r="B7045" s="7"/>
      <c r="C7045" s="2"/>
      <c r="D7045" s="3"/>
      <c r="E7045" s="3"/>
      <c r="G7045" s="3"/>
      <c r="I7045" s="1"/>
      <c r="J7045" s="1"/>
      <c r="K7045" s="2"/>
    </row>
    <row r="7046" spans="2:11" x14ac:dyDescent="0.25">
      <c r="B7046" s="7"/>
      <c r="C7046" s="2"/>
      <c r="D7046" s="3"/>
      <c r="G7046" s="3"/>
      <c r="I7046" s="1"/>
      <c r="J7046" s="1"/>
      <c r="K7046" s="2"/>
    </row>
    <row r="7047" spans="2:11" x14ac:dyDescent="0.25">
      <c r="B7047" s="7"/>
      <c r="C7047" s="2"/>
      <c r="D7047" s="3"/>
      <c r="E7047" s="3"/>
      <c r="F7047" s="3"/>
      <c r="G7047" s="3"/>
      <c r="I7047" s="1"/>
      <c r="J7047" s="1"/>
      <c r="K7047" s="2"/>
    </row>
    <row r="7048" spans="2:11" x14ac:dyDescent="0.25">
      <c r="B7048" s="7"/>
      <c r="C7048" s="2"/>
      <c r="D7048" s="3"/>
      <c r="E7048" s="3"/>
      <c r="G7048" s="3"/>
      <c r="I7048" s="1"/>
      <c r="J7048" s="1"/>
      <c r="K7048" s="2"/>
    </row>
    <row r="7049" spans="2:11" x14ac:dyDescent="0.25">
      <c r="B7049" s="7"/>
      <c r="C7049" s="2"/>
      <c r="D7049" s="3"/>
      <c r="E7049" s="3"/>
      <c r="F7049" s="3"/>
      <c r="G7049" s="3"/>
      <c r="I7049" s="1"/>
      <c r="J7049" s="1"/>
      <c r="K7049" s="2"/>
    </row>
    <row r="7050" spans="2:11" x14ac:dyDescent="0.25">
      <c r="B7050" s="7"/>
      <c r="C7050" s="2"/>
      <c r="D7050" s="3"/>
      <c r="E7050" s="3"/>
      <c r="F7050" s="3"/>
      <c r="G7050" s="3"/>
      <c r="I7050" s="1"/>
      <c r="J7050" s="1"/>
      <c r="K7050" s="2"/>
    </row>
    <row r="7051" spans="2:11" x14ac:dyDescent="0.25">
      <c r="B7051" s="7"/>
      <c r="C7051" s="2"/>
      <c r="D7051" s="3"/>
      <c r="E7051" s="3"/>
      <c r="F7051" s="3"/>
      <c r="G7051" s="3"/>
      <c r="I7051" s="1"/>
      <c r="J7051" s="1"/>
      <c r="K7051" s="2"/>
    </row>
    <row r="7052" spans="2:11" x14ac:dyDescent="0.25">
      <c r="B7052" s="7"/>
      <c r="C7052" s="2"/>
      <c r="D7052" s="3"/>
      <c r="E7052" s="3"/>
      <c r="F7052" s="3"/>
      <c r="G7052" s="3"/>
      <c r="I7052" s="1"/>
      <c r="J7052" s="1"/>
      <c r="K7052" s="2"/>
    </row>
    <row r="7053" spans="2:11" x14ac:dyDescent="0.25">
      <c r="B7053" s="7"/>
      <c r="C7053" s="2"/>
      <c r="D7053" s="3"/>
      <c r="E7053" s="3"/>
      <c r="F7053" s="3"/>
      <c r="G7053" s="3"/>
      <c r="I7053" s="1"/>
      <c r="J7053" s="1"/>
      <c r="K7053" s="2"/>
    </row>
    <row r="7054" spans="2:11" x14ac:dyDescent="0.25">
      <c r="B7054" s="7"/>
      <c r="C7054" s="2"/>
      <c r="D7054" s="3"/>
      <c r="I7054" s="1"/>
      <c r="J7054" s="1"/>
      <c r="K7054" s="2"/>
    </row>
    <row r="7055" spans="2:11" x14ac:dyDescent="0.25">
      <c r="B7055" s="7"/>
      <c r="C7055" s="2"/>
      <c r="D7055" s="3"/>
      <c r="G7055" s="3"/>
      <c r="I7055" s="1"/>
      <c r="J7055" s="1"/>
      <c r="K7055" s="2"/>
    </row>
    <row r="7056" spans="2:11" x14ac:dyDescent="0.25">
      <c r="B7056" s="7"/>
      <c r="C7056" s="2"/>
      <c r="D7056" s="3"/>
      <c r="I7056" s="1"/>
      <c r="J7056" s="1"/>
      <c r="K7056" s="2"/>
    </row>
    <row r="7057" spans="2:11" x14ac:dyDescent="0.25">
      <c r="B7057" s="7"/>
      <c r="C7057" s="2"/>
      <c r="D7057" s="3"/>
      <c r="G7057" s="3"/>
      <c r="I7057" s="1"/>
      <c r="J7057" s="1"/>
      <c r="K7057" s="2"/>
    </row>
    <row r="7058" spans="2:11" x14ac:dyDescent="0.25">
      <c r="B7058" s="7"/>
      <c r="C7058" s="2"/>
      <c r="D7058" s="3"/>
      <c r="E7058" s="3"/>
      <c r="G7058" s="3"/>
      <c r="I7058" s="1"/>
      <c r="J7058" s="1"/>
      <c r="K7058" s="2"/>
    </row>
    <row r="7059" spans="2:11" x14ac:dyDescent="0.25">
      <c r="B7059" s="7"/>
      <c r="C7059" s="2"/>
      <c r="D7059" s="3"/>
      <c r="I7059" s="1"/>
      <c r="J7059" s="1"/>
      <c r="K7059" s="2"/>
    </row>
    <row r="7060" spans="2:11" x14ac:dyDescent="0.25">
      <c r="B7060" s="7"/>
      <c r="C7060" s="2"/>
      <c r="D7060" s="3"/>
      <c r="E7060" s="3"/>
      <c r="F7060" s="3"/>
      <c r="G7060" s="3"/>
      <c r="I7060" s="1"/>
      <c r="J7060" s="1"/>
      <c r="K7060" s="2"/>
    </row>
    <row r="7061" spans="2:11" x14ac:dyDescent="0.25">
      <c r="B7061" s="7"/>
      <c r="C7061" s="2"/>
      <c r="D7061" s="3"/>
      <c r="E7061" s="3"/>
      <c r="I7061" s="1"/>
      <c r="J7061" s="1"/>
      <c r="K7061" s="2"/>
    </row>
    <row r="7062" spans="2:11" x14ac:dyDescent="0.25">
      <c r="B7062" s="7"/>
      <c r="C7062" s="2"/>
      <c r="D7062" s="3"/>
      <c r="G7062" s="3"/>
      <c r="I7062" s="1"/>
      <c r="J7062" s="1"/>
      <c r="K7062" s="2"/>
    </row>
    <row r="7063" spans="2:11" x14ac:dyDescent="0.25">
      <c r="B7063" s="7"/>
      <c r="C7063" s="2"/>
      <c r="D7063" s="3"/>
      <c r="E7063" s="3"/>
      <c r="F7063" s="3"/>
      <c r="G7063" s="3"/>
      <c r="I7063" s="1"/>
      <c r="J7063" s="1"/>
      <c r="K7063" s="2"/>
    </row>
    <row r="7064" spans="2:11" x14ac:dyDescent="0.25">
      <c r="B7064" s="7"/>
      <c r="C7064" s="2"/>
      <c r="D7064" s="3"/>
      <c r="G7064" s="3"/>
      <c r="I7064" s="1"/>
      <c r="J7064" s="1"/>
      <c r="K7064" s="2"/>
    </row>
    <row r="7065" spans="2:11" x14ac:dyDescent="0.25">
      <c r="B7065" s="7"/>
      <c r="C7065" s="2"/>
      <c r="D7065" s="3"/>
      <c r="E7065" s="3"/>
      <c r="F7065" s="3"/>
      <c r="G7065" s="3"/>
      <c r="I7065" s="1"/>
      <c r="J7065" s="1"/>
      <c r="K7065" s="2"/>
    </row>
    <row r="7066" spans="2:11" x14ac:dyDescent="0.25">
      <c r="B7066" s="7"/>
      <c r="C7066" s="2"/>
      <c r="D7066" s="3"/>
      <c r="E7066" s="3"/>
      <c r="F7066" s="3"/>
      <c r="G7066" s="3"/>
      <c r="I7066" s="1"/>
      <c r="J7066" s="1"/>
      <c r="K7066" s="2"/>
    </row>
    <row r="7067" spans="2:11" x14ac:dyDescent="0.25">
      <c r="B7067" s="7"/>
      <c r="C7067" s="2"/>
      <c r="D7067" s="3"/>
      <c r="E7067" s="3"/>
      <c r="G7067" s="3"/>
      <c r="I7067" s="1"/>
      <c r="J7067" s="1"/>
      <c r="K7067" s="2"/>
    </row>
    <row r="7068" spans="2:11" x14ac:dyDescent="0.25">
      <c r="B7068" s="7"/>
      <c r="C7068" s="2"/>
      <c r="D7068" s="3"/>
      <c r="E7068" s="3"/>
      <c r="F7068" s="3"/>
      <c r="G7068" s="3"/>
      <c r="I7068" s="1"/>
      <c r="J7068" s="1"/>
      <c r="K7068" s="2"/>
    </row>
    <row r="7069" spans="2:11" x14ac:dyDescent="0.25">
      <c r="B7069" s="7"/>
      <c r="C7069" s="2"/>
      <c r="D7069" s="3"/>
      <c r="E7069" s="3"/>
      <c r="G7069" s="3"/>
      <c r="I7069" s="1"/>
      <c r="J7069" s="1"/>
      <c r="K7069" s="2"/>
    </row>
    <row r="7070" spans="2:11" x14ac:dyDescent="0.25">
      <c r="B7070" s="7"/>
      <c r="C7070" s="2"/>
      <c r="D7070" s="3"/>
      <c r="E7070" s="3"/>
      <c r="F7070" s="3"/>
      <c r="G7070" s="3"/>
      <c r="I7070" s="1"/>
      <c r="J7070" s="1"/>
      <c r="K7070" s="2"/>
    </row>
    <row r="7071" spans="2:11" x14ac:dyDescent="0.25">
      <c r="B7071" s="7"/>
      <c r="C7071" s="2"/>
      <c r="D7071" s="3"/>
      <c r="E7071" s="3"/>
      <c r="F7071" s="3"/>
      <c r="G7071" s="3"/>
      <c r="I7071" s="1"/>
      <c r="J7071" s="1"/>
      <c r="K7071" s="2"/>
    </row>
    <row r="7072" spans="2:11" x14ac:dyDescent="0.25">
      <c r="B7072" s="7"/>
      <c r="C7072" s="2"/>
      <c r="D7072" s="3"/>
      <c r="E7072" s="3"/>
      <c r="F7072" s="3"/>
      <c r="G7072" s="3"/>
      <c r="I7072" s="1"/>
      <c r="J7072" s="1"/>
      <c r="K7072" s="2"/>
    </row>
    <row r="7073" spans="2:11" x14ac:dyDescent="0.25">
      <c r="B7073" s="7"/>
      <c r="C7073" s="2"/>
      <c r="D7073" s="3"/>
      <c r="I7073" s="1"/>
      <c r="J7073" s="1"/>
      <c r="K7073" s="2"/>
    </row>
    <row r="7074" spans="2:11" x14ac:dyDescent="0.25">
      <c r="B7074" s="7"/>
      <c r="C7074" s="2"/>
      <c r="D7074" s="3"/>
      <c r="E7074" s="3"/>
      <c r="F7074" s="3"/>
      <c r="G7074" s="3"/>
      <c r="I7074" s="1"/>
      <c r="J7074" s="1"/>
      <c r="K7074" s="2"/>
    </row>
    <row r="7075" spans="2:11" x14ac:dyDescent="0.25">
      <c r="B7075" s="7"/>
      <c r="C7075" s="2"/>
      <c r="D7075" s="3"/>
      <c r="E7075" s="3"/>
      <c r="F7075" s="3"/>
      <c r="G7075" s="3"/>
      <c r="I7075" s="1"/>
      <c r="J7075" s="1"/>
      <c r="K7075" s="2"/>
    </row>
    <row r="7076" spans="2:11" x14ac:dyDescent="0.25">
      <c r="B7076" s="7"/>
      <c r="C7076" s="2"/>
      <c r="D7076" s="3"/>
      <c r="E7076" s="3"/>
      <c r="G7076" s="3"/>
      <c r="I7076" s="1"/>
      <c r="J7076" s="1"/>
      <c r="K7076" s="2"/>
    </row>
    <row r="7077" spans="2:11" x14ac:dyDescent="0.25">
      <c r="B7077" s="7"/>
      <c r="C7077" s="2"/>
      <c r="D7077" s="3"/>
      <c r="E7077" s="3"/>
      <c r="G7077" s="3"/>
      <c r="I7077" s="1"/>
      <c r="J7077" s="1"/>
      <c r="K7077" s="2"/>
    </row>
    <row r="7078" spans="2:11" x14ac:dyDescent="0.25">
      <c r="B7078" s="7"/>
      <c r="C7078" s="2"/>
      <c r="D7078" s="3"/>
      <c r="E7078" s="3"/>
      <c r="G7078" s="3"/>
      <c r="I7078" s="1"/>
      <c r="J7078" s="1"/>
      <c r="K7078" s="2"/>
    </row>
    <row r="7079" spans="2:11" x14ac:dyDescent="0.25">
      <c r="B7079" s="7"/>
      <c r="C7079" s="2"/>
      <c r="D7079" s="3"/>
      <c r="E7079" s="3"/>
      <c r="G7079" s="3"/>
      <c r="I7079" s="1"/>
      <c r="J7079" s="1"/>
      <c r="K7079" s="2"/>
    </row>
    <row r="7080" spans="2:11" x14ac:dyDescent="0.25">
      <c r="B7080" s="7"/>
      <c r="C7080" s="2"/>
      <c r="D7080" s="3"/>
      <c r="E7080" s="3"/>
      <c r="G7080" s="3"/>
      <c r="I7080" s="1"/>
      <c r="J7080" s="1"/>
      <c r="K7080" s="2"/>
    </row>
    <row r="7081" spans="2:11" x14ac:dyDescent="0.25">
      <c r="B7081" s="7"/>
      <c r="C7081" s="2"/>
      <c r="D7081" s="3"/>
      <c r="E7081" s="3"/>
      <c r="G7081" s="3"/>
      <c r="I7081" s="1"/>
      <c r="J7081" s="1"/>
      <c r="K7081" s="2"/>
    </row>
    <row r="7082" spans="2:11" x14ac:dyDescent="0.25">
      <c r="B7082" s="7"/>
      <c r="C7082" s="2"/>
      <c r="D7082" s="3"/>
      <c r="E7082" s="3"/>
      <c r="F7082" s="3"/>
      <c r="G7082" s="3"/>
      <c r="I7082" s="1"/>
      <c r="J7082" s="1"/>
      <c r="K7082" s="2"/>
    </row>
    <row r="7083" spans="2:11" x14ac:dyDescent="0.25">
      <c r="B7083" s="7"/>
      <c r="C7083" s="2"/>
      <c r="D7083" s="3"/>
      <c r="E7083" s="3"/>
      <c r="G7083" s="3"/>
      <c r="I7083" s="1"/>
      <c r="J7083" s="1"/>
      <c r="K7083" s="2"/>
    </row>
    <row r="7084" spans="2:11" x14ac:dyDescent="0.25">
      <c r="B7084" s="7"/>
      <c r="C7084" s="2"/>
      <c r="D7084" s="3"/>
      <c r="E7084" s="3"/>
      <c r="F7084" s="3"/>
      <c r="G7084" s="3"/>
      <c r="I7084" s="1"/>
      <c r="J7084" s="1"/>
      <c r="K7084" s="2"/>
    </row>
    <row r="7085" spans="2:11" x14ac:dyDescent="0.25">
      <c r="B7085" s="7"/>
      <c r="C7085" s="2"/>
      <c r="D7085" s="3"/>
      <c r="E7085" s="3"/>
      <c r="F7085" s="3"/>
      <c r="G7085" s="3"/>
      <c r="I7085" s="1"/>
      <c r="J7085" s="1"/>
      <c r="K7085" s="2"/>
    </row>
    <row r="7086" spans="2:11" x14ac:dyDescent="0.25">
      <c r="B7086" s="7"/>
      <c r="C7086" s="2"/>
      <c r="D7086" s="3"/>
      <c r="E7086" s="3"/>
      <c r="F7086" s="3"/>
      <c r="G7086" s="3"/>
      <c r="I7086" s="1"/>
      <c r="J7086" s="1"/>
      <c r="K7086" s="2"/>
    </row>
    <row r="7087" spans="2:11" x14ac:dyDescent="0.25">
      <c r="B7087" s="7"/>
      <c r="C7087" s="2"/>
      <c r="D7087" s="3"/>
      <c r="E7087" s="3"/>
      <c r="F7087" s="3"/>
      <c r="G7087" s="3"/>
      <c r="I7087" s="1"/>
      <c r="J7087" s="1"/>
      <c r="K7087" s="2"/>
    </row>
    <row r="7088" spans="2:11" x14ac:dyDescent="0.25">
      <c r="B7088" s="7"/>
      <c r="C7088" s="2"/>
      <c r="D7088" s="3"/>
      <c r="E7088" s="3"/>
      <c r="G7088" s="3"/>
      <c r="I7088" s="1"/>
      <c r="J7088" s="1"/>
      <c r="K7088" s="2"/>
    </row>
    <row r="7089" spans="2:11" x14ac:dyDescent="0.25">
      <c r="B7089" s="7"/>
      <c r="C7089" s="2"/>
      <c r="D7089" s="3"/>
      <c r="E7089" s="3"/>
      <c r="G7089" s="3"/>
      <c r="I7089" s="1"/>
      <c r="J7089" s="1"/>
      <c r="K7089" s="2"/>
    </row>
    <row r="7090" spans="2:11" x14ac:dyDescent="0.25">
      <c r="B7090" s="7"/>
      <c r="C7090" s="2"/>
      <c r="D7090" s="3"/>
      <c r="E7090" s="3"/>
      <c r="F7090" s="3"/>
      <c r="G7090" s="3"/>
      <c r="I7090" s="1"/>
      <c r="J7090" s="1"/>
      <c r="K7090" s="2"/>
    </row>
    <row r="7091" spans="2:11" x14ac:dyDescent="0.25">
      <c r="B7091" s="7"/>
      <c r="C7091" s="2"/>
      <c r="D7091" s="3"/>
      <c r="E7091" s="3"/>
      <c r="F7091" s="3"/>
      <c r="G7091" s="3"/>
      <c r="I7091" s="1"/>
      <c r="J7091" s="1"/>
      <c r="K7091" s="2"/>
    </row>
    <row r="7092" spans="2:11" x14ac:dyDescent="0.25">
      <c r="B7092" s="7"/>
      <c r="C7092" s="2"/>
      <c r="D7092" s="3"/>
      <c r="E7092" s="3"/>
      <c r="G7092" s="3"/>
      <c r="I7092" s="1"/>
      <c r="J7092" s="1"/>
      <c r="K7092" s="2"/>
    </row>
    <row r="7093" spans="2:11" x14ac:dyDescent="0.25">
      <c r="B7093" s="7"/>
      <c r="C7093" s="2"/>
      <c r="D7093" s="3"/>
      <c r="E7093" s="3"/>
      <c r="G7093" s="3"/>
      <c r="I7093" s="1"/>
      <c r="J7093" s="1"/>
      <c r="K7093" s="2"/>
    </row>
    <row r="7094" spans="2:11" x14ac:dyDescent="0.25">
      <c r="B7094" s="7"/>
      <c r="C7094" s="2"/>
      <c r="D7094" s="3"/>
      <c r="E7094" s="3"/>
      <c r="G7094" s="3"/>
      <c r="I7094" s="1"/>
      <c r="J7094" s="1"/>
      <c r="K7094" s="2"/>
    </row>
    <row r="7095" spans="2:11" x14ac:dyDescent="0.25">
      <c r="B7095" s="7"/>
      <c r="C7095" s="2"/>
      <c r="D7095" s="3"/>
      <c r="G7095" s="3"/>
      <c r="I7095" s="1"/>
      <c r="J7095" s="1"/>
      <c r="K7095" s="2"/>
    </row>
    <row r="7096" spans="2:11" x14ac:dyDescent="0.25">
      <c r="B7096" s="7"/>
      <c r="C7096" s="2"/>
      <c r="D7096" s="3"/>
      <c r="F7096" s="3"/>
      <c r="G7096" s="3"/>
      <c r="I7096" s="1"/>
      <c r="J7096" s="1"/>
      <c r="K7096" s="2"/>
    </row>
    <row r="7097" spans="2:11" x14ac:dyDescent="0.25">
      <c r="B7097" s="7"/>
      <c r="C7097" s="2"/>
      <c r="D7097" s="3"/>
      <c r="E7097" s="3"/>
      <c r="F7097" s="3"/>
      <c r="G7097" s="3"/>
      <c r="I7097" s="1"/>
      <c r="J7097" s="1"/>
      <c r="K7097" s="2"/>
    </row>
    <row r="7098" spans="2:11" x14ac:dyDescent="0.25">
      <c r="B7098" s="7"/>
      <c r="C7098" s="2"/>
      <c r="D7098" s="3"/>
      <c r="E7098" s="3"/>
      <c r="G7098" s="3"/>
      <c r="I7098" s="1"/>
      <c r="J7098" s="1"/>
      <c r="K7098" s="2"/>
    </row>
    <row r="7099" spans="2:11" x14ac:dyDescent="0.25">
      <c r="B7099" s="7"/>
      <c r="C7099" s="2"/>
      <c r="D7099" s="3"/>
      <c r="E7099" s="3"/>
      <c r="F7099" s="3"/>
      <c r="G7099" s="3"/>
      <c r="I7099" s="1"/>
      <c r="J7099" s="1"/>
      <c r="K7099" s="2"/>
    </row>
    <row r="7100" spans="2:11" x14ac:dyDescent="0.25">
      <c r="B7100" s="7"/>
      <c r="C7100" s="2"/>
      <c r="D7100" s="3"/>
      <c r="E7100" s="3"/>
      <c r="G7100" s="3"/>
      <c r="I7100" s="1"/>
      <c r="J7100" s="1"/>
      <c r="K7100" s="2"/>
    </row>
    <row r="7101" spans="2:11" x14ac:dyDescent="0.25">
      <c r="B7101" s="7"/>
      <c r="C7101" s="2"/>
      <c r="D7101" s="3"/>
      <c r="E7101" s="3"/>
      <c r="F7101" s="3"/>
      <c r="G7101" s="3"/>
      <c r="I7101" s="1"/>
      <c r="J7101" s="1"/>
      <c r="K7101" s="2"/>
    </row>
    <row r="7102" spans="2:11" x14ac:dyDescent="0.25">
      <c r="B7102" s="7"/>
      <c r="C7102" s="2"/>
      <c r="D7102" s="3"/>
      <c r="I7102" s="1"/>
      <c r="J7102" s="1"/>
      <c r="K7102" s="2"/>
    </row>
    <row r="7103" spans="2:11" x14ac:dyDescent="0.25">
      <c r="B7103" s="7"/>
      <c r="C7103" s="2"/>
      <c r="D7103" s="3"/>
      <c r="E7103" s="3"/>
      <c r="F7103" s="3"/>
      <c r="G7103" s="3"/>
      <c r="I7103" s="1"/>
      <c r="J7103" s="1"/>
      <c r="K7103" s="2"/>
    </row>
    <row r="7104" spans="2:11" x14ac:dyDescent="0.25">
      <c r="B7104" s="7"/>
      <c r="C7104" s="2"/>
      <c r="D7104" s="3"/>
      <c r="E7104" s="3"/>
      <c r="G7104" s="3"/>
      <c r="I7104" s="1"/>
      <c r="J7104" s="1"/>
      <c r="K7104" s="2"/>
    </row>
    <row r="7105" spans="2:11" x14ac:dyDescent="0.25">
      <c r="B7105" s="7"/>
      <c r="C7105" s="2"/>
      <c r="D7105" s="3"/>
      <c r="G7105" s="3"/>
      <c r="I7105" s="1"/>
      <c r="J7105" s="1"/>
      <c r="K7105" s="2"/>
    </row>
    <row r="7106" spans="2:11" x14ac:dyDescent="0.25">
      <c r="B7106" s="7"/>
      <c r="C7106" s="2"/>
      <c r="D7106" s="3"/>
      <c r="E7106" s="3"/>
      <c r="G7106" s="3"/>
      <c r="I7106" s="1"/>
      <c r="J7106" s="1"/>
      <c r="K7106" s="2"/>
    </row>
    <row r="7107" spans="2:11" x14ac:dyDescent="0.25">
      <c r="B7107" s="7"/>
      <c r="C7107" s="2"/>
      <c r="D7107" s="3"/>
      <c r="E7107" s="3"/>
      <c r="F7107" s="3"/>
      <c r="G7107" s="3"/>
      <c r="I7107" s="1"/>
      <c r="J7107" s="1"/>
      <c r="K7107" s="2"/>
    </row>
    <row r="7108" spans="2:11" x14ac:dyDescent="0.25">
      <c r="B7108" s="7"/>
      <c r="C7108" s="2"/>
      <c r="D7108" s="3"/>
      <c r="E7108" s="3"/>
      <c r="F7108" s="3"/>
      <c r="G7108" s="3"/>
      <c r="I7108" s="1"/>
      <c r="J7108" s="1"/>
      <c r="K7108" s="2"/>
    </row>
    <row r="7109" spans="2:11" x14ac:dyDescent="0.25">
      <c r="B7109" s="7"/>
      <c r="C7109" s="2"/>
      <c r="D7109" s="3"/>
      <c r="E7109" s="3"/>
      <c r="F7109" s="3"/>
      <c r="G7109" s="3"/>
      <c r="I7109" s="1"/>
      <c r="J7109" s="1"/>
      <c r="K7109" s="2"/>
    </row>
    <row r="7110" spans="2:11" x14ac:dyDescent="0.25">
      <c r="B7110" s="7"/>
      <c r="C7110" s="2"/>
      <c r="D7110" s="3"/>
      <c r="E7110" s="3"/>
      <c r="F7110" s="3"/>
      <c r="G7110" s="3"/>
      <c r="I7110" s="1"/>
      <c r="J7110" s="1"/>
      <c r="K7110" s="2"/>
    </row>
    <row r="7111" spans="2:11" x14ac:dyDescent="0.25">
      <c r="B7111" s="7"/>
      <c r="C7111" s="2"/>
      <c r="D7111" s="3"/>
      <c r="E7111" s="3"/>
      <c r="G7111" s="3"/>
      <c r="I7111" s="1"/>
      <c r="J7111" s="1"/>
      <c r="K7111" s="2"/>
    </row>
    <row r="7112" spans="2:11" x14ac:dyDescent="0.25">
      <c r="B7112" s="7"/>
      <c r="C7112" s="2"/>
      <c r="D7112" s="3"/>
      <c r="G7112" s="3"/>
      <c r="I7112" s="1"/>
      <c r="J7112" s="1"/>
      <c r="K7112" s="2"/>
    </row>
    <row r="7113" spans="2:11" x14ac:dyDescent="0.25">
      <c r="B7113" s="7"/>
      <c r="C7113" s="2"/>
      <c r="D7113" s="3"/>
      <c r="E7113" s="3"/>
      <c r="G7113" s="3"/>
      <c r="I7113" s="1"/>
      <c r="J7113" s="1"/>
      <c r="K7113" s="2"/>
    </row>
    <row r="7114" spans="2:11" x14ac:dyDescent="0.25">
      <c r="B7114" s="7"/>
      <c r="C7114" s="2"/>
      <c r="D7114" s="3"/>
      <c r="I7114" s="1"/>
      <c r="J7114" s="1"/>
      <c r="K7114" s="2"/>
    </row>
    <row r="7115" spans="2:11" x14ac:dyDescent="0.25">
      <c r="B7115" s="7"/>
      <c r="C7115" s="2"/>
      <c r="D7115" s="3"/>
      <c r="E7115" s="3"/>
      <c r="G7115" s="3"/>
      <c r="I7115" s="1"/>
      <c r="J7115" s="1"/>
      <c r="K7115" s="2"/>
    </row>
    <row r="7116" spans="2:11" x14ac:dyDescent="0.25">
      <c r="B7116" s="7"/>
      <c r="C7116" s="2"/>
      <c r="D7116" s="3"/>
      <c r="E7116" s="3"/>
      <c r="F7116" s="3"/>
      <c r="G7116" s="3"/>
      <c r="I7116" s="1"/>
      <c r="J7116" s="1"/>
      <c r="K7116" s="2"/>
    </row>
    <row r="7117" spans="2:11" x14ac:dyDescent="0.25">
      <c r="B7117" s="7"/>
      <c r="C7117" s="2"/>
      <c r="D7117" s="3"/>
      <c r="E7117" s="3"/>
      <c r="G7117" s="3"/>
      <c r="I7117" s="1"/>
      <c r="J7117" s="1"/>
      <c r="K7117" s="2"/>
    </row>
    <row r="7118" spans="2:11" x14ac:dyDescent="0.25">
      <c r="B7118" s="7"/>
      <c r="C7118" s="2"/>
      <c r="D7118" s="3"/>
      <c r="E7118" s="3"/>
      <c r="G7118" s="3"/>
      <c r="I7118" s="1"/>
      <c r="J7118" s="1"/>
      <c r="K7118" s="2"/>
    </row>
    <row r="7119" spans="2:11" x14ac:dyDescent="0.25">
      <c r="B7119" s="7"/>
      <c r="C7119" s="2"/>
      <c r="D7119" s="3"/>
      <c r="E7119" s="3"/>
      <c r="F7119" s="3"/>
      <c r="G7119" s="3"/>
      <c r="I7119" s="1"/>
      <c r="J7119" s="1"/>
      <c r="K7119" s="2"/>
    </row>
    <row r="7120" spans="2:11" x14ac:dyDescent="0.25">
      <c r="B7120" s="7"/>
      <c r="C7120" s="2"/>
      <c r="D7120" s="3"/>
      <c r="I7120" s="1"/>
      <c r="J7120" s="1"/>
      <c r="K7120" s="2"/>
    </row>
    <row r="7121" spans="2:11" x14ac:dyDescent="0.25">
      <c r="B7121" s="7"/>
      <c r="C7121" s="2"/>
      <c r="D7121" s="3"/>
      <c r="E7121" s="3"/>
      <c r="F7121" s="3"/>
      <c r="G7121" s="3"/>
      <c r="I7121" s="1"/>
      <c r="J7121" s="1"/>
      <c r="K7121" s="2"/>
    </row>
    <row r="7122" spans="2:11" x14ac:dyDescent="0.25">
      <c r="B7122" s="7"/>
      <c r="C7122" s="2"/>
      <c r="D7122" s="3"/>
      <c r="I7122" s="1"/>
      <c r="J7122" s="1"/>
      <c r="K7122" s="2"/>
    </row>
    <row r="7123" spans="2:11" x14ac:dyDescent="0.25">
      <c r="B7123" s="7"/>
      <c r="C7123" s="2"/>
      <c r="D7123" s="3"/>
      <c r="I7123" s="1"/>
      <c r="J7123" s="1"/>
      <c r="K7123" s="2"/>
    </row>
    <row r="7124" spans="2:11" x14ac:dyDescent="0.25">
      <c r="B7124" s="7"/>
      <c r="C7124" s="2"/>
      <c r="D7124" s="3"/>
      <c r="E7124" s="3"/>
      <c r="F7124" s="3"/>
      <c r="G7124" s="3"/>
      <c r="I7124" s="1"/>
      <c r="J7124" s="1"/>
      <c r="K7124" s="2"/>
    </row>
    <row r="7125" spans="2:11" x14ac:dyDescent="0.25">
      <c r="B7125" s="7"/>
      <c r="C7125" s="2"/>
      <c r="D7125" s="3"/>
      <c r="E7125" s="3"/>
      <c r="G7125" s="3"/>
      <c r="I7125" s="1"/>
      <c r="J7125" s="1"/>
      <c r="K7125" s="2"/>
    </row>
    <row r="7126" spans="2:11" x14ac:dyDescent="0.25">
      <c r="B7126" s="7"/>
      <c r="C7126" s="2"/>
      <c r="D7126" s="3"/>
      <c r="E7126" s="3"/>
      <c r="F7126" s="3"/>
      <c r="G7126" s="3"/>
      <c r="I7126" s="1"/>
      <c r="J7126" s="1"/>
      <c r="K7126" s="2"/>
    </row>
    <row r="7127" spans="2:11" x14ac:dyDescent="0.25">
      <c r="B7127" s="7"/>
      <c r="C7127" s="2"/>
      <c r="D7127" s="3"/>
      <c r="E7127" s="3"/>
      <c r="F7127" s="3"/>
      <c r="G7127" s="3"/>
      <c r="I7127" s="1"/>
      <c r="J7127" s="1"/>
      <c r="K7127" s="2"/>
    </row>
    <row r="7128" spans="2:11" x14ac:dyDescent="0.25">
      <c r="B7128" s="7"/>
      <c r="C7128" s="2"/>
      <c r="D7128" s="3"/>
      <c r="E7128" s="3"/>
      <c r="F7128" s="3"/>
      <c r="G7128" s="3"/>
      <c r="I7128" s="1"/>
      <c r="J7128" s="1"/>
      <c r="K7128" s="2"/>
    </row>
    <row r="7129" spans="2:11" x14ac:dyDescent="0.25">
      <c r="B7129" s="7"/>
      <c r="C7129" s="2"/>
      <c r="D7129" s="3"/>
      <c r="E7129" s="3"/>
      <c r="G7129" s="3"/>
      <c r="I7129" s="1"/>
      <c r="J7129" s="1"/>
      <c r="K7129" s="2"/>
    </row>
    <row r="7130" spans="2:11" x14ac:dyDescent="0.25">
      <c r="B7130" s="7"/>
      <c r="C7130" s="2"/>
      <c r="D7130" s="3"/>
      <c r="E7130" s="3"/>
      <c r="G7130" s="3"/>
      <c r="I7130" s="1"/>
      <c r="J7130" s="1"/>
      <c r="K7130" s="2"/>
    </row>
    <row r="7131" spans="2:11" x14ac:dyDescent="0.25">
      <c r="B7131" s="7"/>
      <c r="C7131" s="2"/>
      <c r="D7131" s="3"/>
      <c r="E7131" s="3"/>
      <c r="G7131" s="3"/>
      <c r="I7131" s="1"/>
      <c r="J7131" s="1"/>
      <c r="K7131" s="2"/>
    </row>
    <row r="7132" spans="2:11" x14ac:dyDescent="0.25">
      <c r="B7132" s="7"/>
      <c r="C7132" s="2"/>
      <c r="D7132" s="3"/>
      <c r="F7132" s="3"/>
      <c r="G7132" s="3"/>
      <c r="I7132" s="1"/>
      <c r="J7132" s="1"/>
      <c r="K7132" s="2"/>
    </row>
    <row r="7133" spans="2:11" x14ac:dyDescent="0.25">
      <c r="B7133" s="7"/>
      <c r="C7133" s="2"/>
      <c r="D7133" s="3"/>
      <c r="E7133" s="3"/>
      <c r="F7133" s="3"/>
      <c r="G7133" s="3"/>
      <c r="I7133" s="1"/>
      <c r="J7133" s="1"/>
      <c r="K7133" s="2"/>
    </row>
    <row r="7134" spans="2:11" x14ac:dyDescent="0.25">
      <c r="B7134" s="7"/>
      <c r="C7134" s="2"/>
      <c r="D7134" s="3"/>
      <c r="E7134" s="3"/>
      <c r="F7134" s="3"/>
      <c r="G7134" s="3"/>
      <c r="I7134" s="1"/>
      <c r="J7134" s="1"/>
      <c r="K7134" s="2"/>
    </row>
    <row r="7135" spans="2:11" x14ac:dyDescent="0.25">
      <c r="B7135" s="7"/>
      <c r="C7135" s="2"/>
      <c r="D7135" s="3"/>
      <c r="E7135" s="3"/>
      <c r="G7135" s="3"/>
      <c r="I7135" s="1"/>
      <c r="J7135" s="1"/>
      <c r="K7135" s="2"/>
    </row>
    <row r="7136" spans="2:11" x14ac:dyDescent="0.25">
      <c r="B7136" s="7"/>
      <c r="C7136" s="2"/>
      <c r="D7136" s="3"/>
      <c r="E7136" s="3"/>
      <c r="F7136" s="3"/>
      <c r="G7136" s="3"/>
      <c r="I7136" s="1"/>
      <c r="J7136" s="1"/>
      <c r="K7136" s="2"/>
    </row>
    <row r="7137" spans="2:11" x14ac:dyDescent="0.25">
      <c r="B7137" s="7"/>
      <c r="C7137" s="2"/>
      <c r="D7137" s="3"/>
      <c r="E7137" s="3"/>
      <c r="F7137" s="3"/>
      <c r="G7137" s="3"/>
      <c r="I7137" s="1"/>
      <c r="J7137" s="1"/>
      <c r="K7137" s="2"/>
    </row>
    <row r="7138" spans="2:11" x14ac:dyDescent="0.25">
      <c r="B7138" s="7"/>
      <c r="C7138" s="2"/>
      <c r="D7138" s="3"/>
      <c r="E7138" s="3"/>
      <c r="G7138" s="3"/>
      <c r="I7138" s="1"/>
      <c r="J7138" s="1"/>
      <c r="K7138" s="2"/>
    </row>
    <row r="7139" spans="2:11" x14ac:dyDescent="0.25">
      <c r="B7139" s="7"/>
      <c r="C7139" s="2"/>
      <c r="D7139" s="3"/>
      <c r="G7139" s="3"/>
      <c r="I7139" s="1"/>
      <c r="J7139" s="1"/>
      <c r="K7139" s="2"/>
    </row>
    <row r="7140" spans="2:11" x14ac:dyDescent="0.25">
      <c r="B7140" s="7"/>
      <c r="C7140" s="2"/>
      <c r="D7140" s="3"/>
      <c r="I7140" s="1"/>
      <c r="J7140" s="1"/>
      <c r="K7140" s="2"/>
    </row>
    <row r="7141" spans="2:11" x14ac:dyDescent="0.25">
      <c r="B7141" s="7"/>
      <c r="C7141" s="2"/>
      <c r="D7141" s="3"/>
      <c r="E7141" s="3"/>
      <c r="G7141" s="3"/>
      <c r="I7141" s="1"/>
      <c r="J7141" s="1"/>
      <c r="K7141" s="2"/>
    </row>
    <row r="7142" spans="2:11" x14ac:dyDescent="0.25">
      <c r="B7142" s="7"/>
      <c r="C7142" s="2"/>
      <c r="D7142" s="3"/>
      <c r="E7142" s="3"/>
      <c r="F7142" s="3"/>
      <c r="G7142" s="3"/>
      <c r="I7142" s="1"/>
      <c r="J7142" s="1"/>
      <c r="K7142" s="2"/>
    </row>
    <row r="7143" spans="2:11" x14ac:dyDescent="0.25">
      <c r="B7143" s="7"/>
      <c r="C7143" s="2"/>
      <c r="D7143" s="3"/>
      <c r="E7143" s="3"/>
      <c r="F7143" s="3"/>
      <c r="G7143" s="3"/>
      <c r="I7143" s="1"/>
      <c r="J7143" s="1"/>
      <c r="K7143" s="2"/>
    </row>
    <row r="7144" spans="2:11" x14ac:dyDescent="0.25">
      <c r="B7144" s="7"/>
      <c r="C7144" s="2"/>
      <c r="D7144" s="3"/>
      <c r="E7144" s="3"/>
      <c r="F7144" s="3"/>
      <c r="G7144" s="3"/>
      <c r="I7144" s="1"/>
      <c r="J7144" s="1"/>
      <c r="K7144" s="2"/>
    </row>
    <row r="7145" spans="2:11" x14ac:dyDescent="0.25">
      <c r="B7145" s="7"/>
      <c r="C7145" s="2"/>
      <c r="D7145" s="3"/>
      <c r="E7145" s="3"/>
      <c r="F7145" s="3"/>
      <c r="G7145" s="3"/>
      <c r="I7145" s="1"/>
      <c r="J7145" s="1"/>
      <c r="K7145" s="2"/>
    </row>
    <row r="7146" spans="2:11" x14ac:dyDescent="0.25">
      <c r="B7146" s="7"/>
      <c r="C7146" s="2"/>
      <c r="D7146" s="3"/>
      <c r="E7146" s="3"/>
      <c r="F7146" s="3"/>
      <c r="G7146" s="3"/>
      <c r="I7146" s="1"/>
      <c r="J7146" s="1"/>
      <c r="K7146" s="2"/>
    </row>
    <row r="7147" spans="2:11" x14ac:dyDescent="0.25">
      <c r="B7147" s="7"/>
      <c r="C7147" s="2"/>
      <c r="D7147" s="3"/>
      <c r="I7147" s="1"/>
      <c r="J7147" s="1"/>
      <c r="K7147" s="2"/>
    </row>
    <row r="7148" spans="2:11" x14ac:dyDescent="0.25">
      <c r="B7148" s="7"/>
      <c r="C7148" s="2"/>
      <c r="D7148" s="3"/>
      <c r="E7148" s="3"/>
      <c r="G7148" s="3"/>
      <c r="I7148" s="1"/>
      <c r="J7148" s="1"/>
      <c r="K7148" s="2"/>
    </row>
    <row r="7149" spans="2:11" x14ac:dyDescent="0.25">
      <c r="B7149" s="7"/>
      <c r="C7149" s="2"/>
      <c r="D7149" s="3"/>
      <c r="E7149" s="3"/>
      <c r="G7149" s="3"/>
      <c r="I7149" s="1"/>
      <c r="J7149" s="1"/>
      <c r="K7149" s="2"/>
    </row>
    <row r="7150" spans="2:11" x14ac:dyDescent="0.25">
      <c r="B7150" s="7"/>
      <c r="C7150" s="2"/>
      <c r="D7150" s="3"/>
      <c r="F7150" s="3"/>
      <c r="G7150" s="3"/>
      <c r="I7150" s="1"/>
      <c r="J7150" s="1"/>
      <c r="K7150" s="2"/>
    </row>
    <row r="7151" spans="2:11" x14ac:dyDescent="0.25">
      <c r="B7151" s="7"/>
      <c r="C7151" s="2"/>
      <c r="D7151" s="3"/>
      <c r="G7151" s="3"/>
      <c r="I7151" s="1"/>
      <c r="J7151" s="1"/>
      <c r="K7151" s="2"/>
    </row>
    <row r="7152" spans="2:11" x14ac:dyDescent="0.25">
      <c r="B7152" s="7"/>
      <c r="C7152" s="2"/>
      <c r="D7152" s="3"/>
      <c r="E7152" s="3"/>
      <c r="F7152" s="3"/>
      <c r="G7152" s="3"/>
      <c r="I7152" s="1"/>
      <c r="J7152" s="1"/>
      <c r="K7152" s="2"/>
    </row>
    <row r="7153" spans="2:11" x14ac:dyDescent="0.25">
      <c r="B7153" s="7"/>
      <c r="C7153" s="2"/>
      <c r="D7153" s="3"/>
      <c r="G7153" s="3"/>
      <c r="I7153" s="1"/>
      <c r="J7153" s="1"/>
      <c r="K7153" s="2"/>
    </row>
    <row r="7154" spans="2:11" x14ac:dyDescent="0.25">
      <c r="B7154" s="7"/>
      <c r="C7154" s="2"/>
      <c r="D7154" s="3"/>
      <c r="E7154" s="3"/>
      <c r="G7154" s="3"/>
      <c r="I7154" s="1"/>
      <c r="J7154" s="1"/>
      <c r="K7154" s="2"/>
    </row>
    <row r="7155" spans="2:11" x14ac:dyDescent="0.25">
      <c r="B7155" s="7"/>
      <c r="C7155" s="2"/>
      <c r="D7155" s="3"/>
      <c r="E7155" s="3"/>
      <c r="F7155" s="3"/>
      <c r="G7155" s="3"/>
      <c r="I7155" s="1"/>
      <c r="J7155" s="1"/>
      <c r="K7155" s="2"/>
    </row>
    <row r="7156" spans="2:11" x14ac:dyDescent="0.25">
      <c r="B7156" s="7"/>
      <c r="C7156" s="2"/>
      <c r="D7156" s="3"/>
      <c r="E7156" s="3"/>
      <c r="F7156" s="3"/>
      <c r="G7156" s="3"/>
      <c r="I7156" s="1"/>
      <c r="J7156" s="1"/>
      <c r="K7156" s="2"/>
    </row>
    <row r="7157" spans="2:11" x14ac:dyDescent="0.25">
      <c r="B7157" s="7"/>
      <c r="C7157" s="2"/>
      <c r="D7157" s="3"/>
      <c r="E7157" s="3"/>
      <c r="F7157" s="3"/>
      <c r="G7157" s="3"/>
      <c r="I7157" s="1"/>
      <c r="J7157" s="1"/>
      <c r="K7157" s="2"/>
    </row>
    <row r="7158" spans="2:11" x14ac:dyDescent="0.25">
      <c r="B7158" s="7"/>
      <c r="C7158" s="2"/>
      <c r="D7158" s="3"/>
      <c r="E7158" s="3"/>
      <c r="F7158" s="3"/>
      <c r="G7158" s="3"/>
      <c r="I7158" s="1"/>
      <c r="J7158" s="1"/>
      <c r="K7158" s="2"/>
    </row>
    <row r="7159" spans="2:11" x14ac:dyDescent="0.25">
      <c r="B7159" s="7"/>
      <c r="C7159" s="2"/>
      <c r="D7159" s="3"/>
      <c r="E7159" s="3"/>
      <c r="F7159" s="3"/>
      <c r="G7159" s="3"/>
      <c r="I7159" s="1"/>
      <c r="J7159" s="1"/>
      <c r="K7159" s="2"/>
    </row>
    <row r="7160" spans="2:11" x14ac:dyDescent="0.25">
      <c r="B7160" s="7"/>
      <c r="C7160" s="2"/>
      <c r="D7160" s="3"/>
      <c r="E7160" s="3"/>
      <c r="G7160" s="3"/>
      <c r="I7160" s="1"/>
      <c r="J7160" s="1"/>
      <c r="K7160" s="2"/>
    </row>
    <row r="7161" spans="2:11" x14ac:dyDescent="0.25">
      <c r="B7161" s="7"/>
      <c r="C7161" s="2"/>
      <c r="D7161" s="3"/>
      <c r="E7161" s="3"/>
      <c r="F7161" s="3"/>
      <c r="G7161" s="3"/>
      <c r="I7161" s="1"/>
      <c r="J7161" s="1"/>
      <c r="K7161" s="2"/>
    </row>
    <row r="7162" spans="2:11" x14ac:dyDescent="0.25">
      <c r="B7162" s="7"/>
      <c r="C7162" s="2"/>
      <c r="D7162" s="3"/>
      <c r="E7162" s="3"/>
      <c r="I7162" s="1"/>
      <c r="J7162" s="1"/>
      <c r="K7162" s="2"/>
    </row>
    <row r="7163" spans="2:11" x14ac:dyDescent="0.25">
      <c r="B7163" s="7"/>
      <c r="C7163" s="2"/>
      <c r="D7163" s="3"/>
      <c r="E7163" s="3"/>
      <c r="F7163" s="3"/>
      <c r="G7163" s="3"/>
      <c r="I7163" s="1"/>
      <c r="J7163" s="1"/>
      <c r="K7163" s="2"/>
    </row>
    <row r="7164" spans="2:11" x14ac:dyDescent="0.25">
      <c r="B7164" s="7"/>
      <c r="C7164" s="2"/>
      <c r="D7164" s="3"/>
      <c r="E7164" s="3"/>
      <c r="F7164" s="3"/>
      <c r="G7164" s="3"/>
      <c r="I7164" s="1"/>
      <c r="J7164" s="1"/>
      <c r="K7164" s="2"/>
    </row>
    <row r="7165" spans="2:11" x14ac:dyDescent="0.25">
      <c r="B7165" s="7"/>
      <c r="C7165" s="2"/>
      <c r="D7165" s="3"/>
      <c r="I7165" s="1"/>
      <c r="J7165" s="1"/>
      <c r="K7165" s="2"/>
    </row>
    <row r="7166" spans="2:11" x14ac:dyDescent="0.25">
      <c r="B7166" s="7"/>
      <c r="C7166" s="2"/>
      <c r="D7166" s="3"/>
      <c r="I7166" s="1"/>
      <c r="J7166" s="1"/>
      <c r="K7166" s="2"/>
    </row>
    <row r="7167" spans="2:11" x14ac:dyDescent="0.25">
      <c r="B7167" s="7"/>
      <c r="C7167" s="2"/>
      <c r="D7167" s="3"/>
      <c r="G7167" s="3"/>
      <c r="I7167" s="1"/>
      <c r="J7167" s="1"/>
      <c r="K7167" s="2"/>
    </row>
    <row r="7168" spans="2:11" x14ac:dyDescent="0.25">
      <c r="B7168" s="7"/>
      <c r="C7168" s="2"/>
      <c r="D7168" s="3"/>
      <c r="E7168" s="3"/>
      <c r="F7168" s="3"/>
      <c r="G7168" s="3"/>
      <c r="I7168" s="1"/>
      <c r="J7168" s="1"/>
      <c r="K7168" s="2"/>
    </row>
    <row r="7169" spans="2:11" x14ac:dyDescent="0.25">
      <c r="B7169" s="7"/>
      <c r="C7169" s="2"/>
      <c r="D7169" s="3"/>
      <c r="E7169" s="3"/>
      <c r="F7169" s="3"/>
      <c r="G7169" s="3"/>
      <c r="I7169" s="1"/>
      <c r="J7169" s="1"/>
      <c r="K7169" s="2"/>
    </row>
    <row r="7170" spans="2:11" x14ac:dyDescent="0.25">
      <c r="B7170" s="7"/>
      <c r="C7170" s="2"/>
      <c r="D7170" s="3"/>
      <c r="I7170" s="1"/>
      <c r="J7170" s="1"/>
      <c r="K7170" s="2"/>
    </row>
    <row r="7171" spans="2:11" x14ac:dyDescent="0.25">
      <c r="B7171" s="7"/>
      <c r="C7171" s="2"/>
      <c r="D7171" s="3"/>
      <c r="I7171" s="1"/>
      <c r="J7171" s="1"/>
      <c r="K7171" s="2"/>
    </row>
    <row r="7172" spans="2:11" x14ac:dyDescent="0.25">
      <c r="B7172" s="7"/>
      <c r="C7172" s="2"/>
      <c r="D7172" s="3"/>
      <c r="E7172" s="3"/>
      <c r="F7172" s="3"/>
      <c r="G7172" s="3"/>
      <c r="I7172" s="1"/>
      <c r="J7172" s="1"/>
      <c r="K7172" s="2"/>
    </row>
    <row r="7173" spans="2:11" x14ac:dyDescent="0.25">
      <c r="B7173" s="7"/>
      <c r="C7173" s="2"/>
      <c r="D7173" s="3"/>
      <c r="E7173" s="3"/>
      <c r="G7173" s="3"/>
      <c r="I7173" s="1"/>
      <c r="J7173" s="1"/>
      <c r="K7173" s="2"/>
    </row>
    <row r="7174" spans="2:11" x14ac:dyDescent="0.25">
      <c r="B7174" s="7"/>
      <c r="C7174" s="2"/>
      <c r="D7174" s="3"/>
      <c r="E7174" s="3"/>
      <c r="F7174" s="3"/>
      <c r="G7174" s="3"/>
      <c r="I7174" s="1"/>
      <c r="J7174" s="1"/>
      <c r="K7174" s="2"/>
    </row>
    <row r="7175" spans="2:11" x14ac:dyDescent="0.25">
      <c r="B7175" s="7"/>
      <c r="C7175" s="2"/>
      <c r="D7175" s="3"/>
      <c r="E7175" s="3"/>
      <c r="G7175" s="3"/>
      <c r="I7175" s="1"/>
      <c r="J7175" s="1"/>
      <c r="K7175" s="2"/>
    </row>
    <row r="7176" spans="2:11" x14ac:dyDescent="0.25">
      <c r="B7176" s="7"/>
      <c r="C7176" s="2"/>
      <c r="D7176" s="3"/>
      <c r="E7176" s="3"/>
      <c r="G7176" s="3"/>
      <c r="I7176" s="1"/>
      <c r="J7176" s="1"/>
      <c r="K7176" s="2"/>
    </row>
    <row r="7177" spans="2:11" x14ac:dyDescent="0.25">
      <c r="B7177" s="7"/>
      <c r="C7177" s="2"/>
      <c r="D7177" s="3"/>
      <c r="E7177" s="3"/>
      <c r="G7177" s="3"/>
      <c r="I7177" s="1"/>
      <c r="J7177" s="1"/>
      <c r="K7177" s="2"/>
    </row>
    <row r="7178" spans="2:11" x14ac:dyDescent="0.25">
      <c r="B7178" s="7"/>
      <c r="C7178" s="2"/>
      <c r="D7178" s="3"/>
      <c r="E7178" s="3"/>
      <c r="F7178" s="3"/>
      <c r="G7178" s="3"/>
      <c r="I7178" s="1"/>
      <c r="J7178" s="1"/>
      <c r="K7178" s="2"/>
    </row>
    <row r="7179" spans="2:11" x14ac:dyDescent="0.25">
      <c r="B7179" s="7"/>
      <c r="C7179" s="2"/>
      <c r="D7179" s="3"/>
      <c r="E7179" s="3"/>
      <c r="F7179" s="3"/>
      <c r="G7179" s="3"/>
      <c r="I7179" s="1"/>
      <c r="J7179" s="1"/>
      <c r="K7179" s="2"/>
    </row>
    <row r="7180" spans="2:11" x14ac:dyDescent="0.25">
      <c r="B7180" s="7"/>
      <c r="C7180" s="2"/>
      <c r="D7180" s="3"/>
      <c r="E7180" s="3"/>
      <c r="F7180" s="3"/>
      <c r="G7180" s="3"/>
      <c r="I7180" s="1"/>
      <c r="J7180" s="1"/>
      <c r="K7180" s="2"/>
    </row>
    <row r="7181" spans="2:11" x14ac:dyDescent="0.25">
      <c r="B7181" s="7"/>
      <c r="C7181" s="2"/>
      <c r="D7181" s="3"/>
      <c r="I7181" s="1"/>
      <c r="J7181" s="1"/>
      <c r="K7181" s="2"/>
    </row>
    <row r="7182" spans="2:11" x14ac:dyDescent="0.25">
      <c r="B7182" s="7"/>
      <c r="C7182" s="2"/>
      <c r="D7182" s="3"/>
      <c r="E7182" s="3"/>
      <c r="G7182" s="3"/>
      <c r="I7182" s="1"/>
      <c r="J7182" s="1"/>
      <c r="K7182" s="2"/>
    </row>
    <row r="7183" spans="2:11" x14ac:dyDescent="0.25">
      <c r="B7183" s="7"/>
      <c r="C7183" s="2"/>
      <c r="D7183" s="3"/>
      <c r="E7183" s="3"/>
      <c r="F7183" s="3"/>
      <c r="G7183" s="3"/>
      <c r="I7183" s="1"/>
      <c r="J7183" s="1"/>
      <c r="K7183" s="2"/>
    </row>
    <row r="7184" spans="2:11" x14ac:dyDescent="0.25">
      <c r="B7184" s="7"/>
      <c r="C7184" s="2"/>
      <c r="D7184" s="3"/>
      <c r="I7184" s="1"/>
      <c r="J7184" s="1"/>
      <c r="K7184" s="2"/>
    </row>
    <row r="7185" spans="2:11" x14ac:dyDescent="0.25">
      <c r="B7185" s="7"/>
      <c r="C7185" s="2"/>
      <c r="D7185" s="3"/>
      <c r="E7185" s="3"/>
      <c r="F7185" s="3"/>
      <c r="G7185" s="3"/>
      <c r="I7185" s="1"/>
      <c r="J7185" s="1"/>
      <c r="K7185" s="2"/>
    </row>
    <row r="7186" spans="2:11" x14ac:dyDescent="0.25">
      <c r="B7186" s="7"/>
      <c r="C7186" s="2"/>
      <c r="D7186" s="3"/>
      <c r="E7186" s="3"/>
      <c r="F7186" s="3"/>
      <c r="G7186" s="3"/>
      <c r="I7186" s="1"/>
      <c r="J7186" s="1"/>
      <c r="K7186" s="2"/>
    </row>
    <row r="7187" spans="2:11" x14ac:dyDescent="0.25">
      <c r="B7187" s="7"/>
      <c r="C7187" s="2"/>
      <c r="D7187" s="3"/>
      <c r="E7187" s="3"/>
      <c r="G7187" s="3"/>
      <c r="I7187" s="1"/>
      <c r="J7187" s="1"/>
      <c r="K7187" s="2"/>
    </row>
    <row r="7188" spans="2:11" x14ac:dyDescent="0.25">
      <c r="B7188" s="7"/>
      <c r="C7188" s="2"/>
      <c r="D7188" s="3"/>
      <c r="E7188" s="3"/>
      <c r="F7188" s="3"/>
      <c r="G7188" s="3"/>
      <c r="I7188" s="1"/>
      <c r="J7188" s="1"/>
      <c r="K7188" s="2"/>
    </row>
    <row r="7189" spans="2:11" x14ac:dyDescent="0.25">
      <c r="B7189" s="7"/>
      <c r="C7189" s="2"/>
      <c r="D7189" s="3"/>
      <c r="E7189" s="3"/>
      <c r="F7189" s="3"/>
      <c r="G7189" s="3"/>
      <c r="I7189" s="1"/>
      <c r="J7189" s="1"/>
      <c r="K7189" s="2"/>
    </row>
    <row r="7190" spans="2:11" x14ac:dyDescent="0.25">
      <c r="B7190" s="7"/>
      <c r="C7190" s="2"/>
      <c r="D7190" s="3"/>
      <c r="E7190" s="3"/>
      <c r="F7190" s="3"/>
      <c r="G7190" s="3"/>
      <c r="I7190" s="1"/>
      <c r="J7190" s="1"/>
      <c r="K7190" s="2"/>
    </row>
    <row r="7191" spans="2:11" x14ac:dyDescent="0.25">
      <c r="B7191" s="7"/>
      <c r="C7191" s="2"/>
      <c r="D7191" s="3"/>
      <c r="E7191" s="3"/>
      <c r="F7191" s="3"/>
      <c r="G7191" s="3"/>
      <c r="I7191" s="1"/>
      <c r="J7191" s="1"/>
      <c r="K7191" s="2"/>
    </row>
    <row r="7192" spans="2:11" x14ac:dyDescent="0.25">
      <c r="B7192" s="7"/>
      <c r="C7192" s="2"/>
      <c r="D7192" s="3"/>
      <c r="E7192" s="3"/>
      <c r="G7192" s="3"/>
      <c r="I7192" s="1"/>
      <c r="J7192" s="1"/>
      <c r="K7192" s="2"/>
    </row>
    <row r="7193" spans="2:11" x14ac:dyDescent="0.25">
      <c r="B7193" s="7"/>
      <c r="C7193" s="2"/>
      <c r="D7193" s="3"/>
      <c r="E7193" s="3"/>
      <c r="F7193" s="3"/>
      <c r="G7193" s="3"/>
      <c r="I7193" s="1"/>
      <c r="J7193" s="1"/>
      <c r="K7193" s="2"/>
    </row>
    <row r="7194" spans="2:11" x14ac:dyDescent="0.25">
      <c r="B7194" s="7"/>
      <c r="C7194" s="2"/>
      <c r="D7194" s="3"/>
      <c r="E7194" s="3"/>
      <c r="G7194" s="3"/>
      <c r="I7194" s="1"/>
      <c r="J7194" s="1"/>
      <c r="K7194" s="2"/>
    </row>
    <row r="7195" spans="2:11" x14ac:dyDescent="0.25">
      <c r="B7195" s="7"/>
      <c r="C7195" s="2"/>
      <c r="D7195" s="3"/>
      <c r="E7195" s="3"/>
      <c r="F7195" s="3"/>
      <c r="G7195" s="3"/>
      <c r="I7195" s="1"/>
      <c r="J7195" s="1"/>
      <c r="K7195" s="2"/>
    </row>
    <row r="7196" spans="2:11" x14ac:dyDescent="0.25">
      <c r="B7196" s="7"/>
      <c r="C7196" s="2"/>
      <c r="D7196" s="3"/>
      <c r="E7196" s="3"/>
      <c r="F7196" s="3"/>
      <c r="G7196" s="3"/>
      <c r="I7196" s="1"/>
      <c r="J7196" s="1"/>
      <c r="K7196" s="2"/>
    </row>
    <row r="7197" spans="2:11" x14ac:dyDescent="0.25">
      <c r="B7197" s="7"/>
      <c r="C7197" s="2"/>
      <c r="D7197" s="3"/>
      <c r="I7197" s="1"/>
      <c r="J7197" s="1"/>
      <c r="K7197" s="2"/>
    </row>
    <row r="7198" spans="2:11" x14ac:dyDescent="0.25">
      <c r="B7198" s="7"/>
      <c r="C7198" s="2"/>
      <c r="D7198" s="3"/>
      <c r="E7198" s="3"/>
      <c r="G7198" s="3"/>
      <c r="I7198" s="1"/>
      <c r="J7198" s="1"/>
      <c r="K7198" s="2"/>
    </row>
    <row r="7199" spans="2:11" x14ac:dyDescent="0.25">
      <c r="B7199" s="7"/>
      <c r="C7199" s="2"/>
      <c r="D7199" s="3"/>
      <c r="E7199" s="3"/>
      <c r="F7199" s="3"/>
      <c r="G7199" s="3"/>
      <c r="I7199" s="1"/>
      <c r="J7199" s="1"/>
      <c r="K7199" s="2"/>
    </row>
    <row r="7200" spans="2:11" x14ac:dyDescent="0.25">
      <c r="B7200" s="7"/>
      <c r="C7200" s="2"/>
      <c r="D7200" s="3"/>
      <c r="E7200" s="3"/>
      <c r="F7200" s="3"/>
      <c r="G7200" s="3"/>
      <c r="I7200" s="1"/>
      <c r="J7200" s="1"/>
      <c r="K7200" s="2"/>
    </row>
    <row r="7201" spans="2:11" x14ac:dyDescent="0.25">
      <c r="B7201" s="7"/>
      <c r="C7201" s="2"/>
      <c r="D7201" s="3"/>
      <c r="E7201" s="3"/>
      <c r="F7201" s="3"/>
      <c r="G7201" s="3"/>
      <c r="I7201" s="1"/>
      <c r="J7201" s="1"/>
      <c r="K7201" s="2"/>
    </row>
    <row r="7202" spans="2:11" x14ac:dyDescent="0.25">
      <c r="B7202" s="7"/>
      <c r="C7202" s="2"/>
      <c r="D7202" s="3"/>
      <c r="E7202" s="3"/>
      <c r="G7202" s="3"/>
      <c r="I7202" s="1"/>
      <c r="J7202" s="1"/>
      <c r="K7202" s="2"/>
    </row>
    <row r="7203" spans="2:11" x14ac:dyDescent="0.25">
      <c r="B7203" s="7"/>
      <c r="C7203" s="2"/>
      <c r="D7203" s="3"/>
      <c r="I7203" s="1"/>
      <c r="J7203" s="1"/>
      <c r="K7203" s="2"/>
    </row>
    <row r="7204" spans="2:11" x14ac:dyDescent="0.25">
      <c r="B7204" s="7"/>
      <c r="C7204" s="2"/>
      <c r="D7204" s="3"/>
      <c r="E7204" s="3"/>
      <c r="G7204" s="3"/>
      <c r="I7204" s="1"/>
      <c r="J7204" s="1"/>
      <c r="K7204" s="2"/>
    </row>
    <row r="7205" spans="2:11" x14ac:dyDescent="0.25">
      <c r="B7205" s="7"/>
      <c r="C7205" s="2"/>
      <c r="D7205" s="3"/>
      <c r="E7205" s="3"/>
      <c r="G7205" s="3"/>
      <c r="I7205" s="1"/>
      <c r="J7205" s="1"/>
      <c r="K7205" s="2"/>
    </row>
    <row r="7206" spans="2:11" x14ac:dyDescent="0.25">
      <c r="B7206" s="7"/>
      <c r="C7206" s="2"/>
      <c r="D7206" s="3"/>
      <c r="E7206" s="3"/>
      <c r="F7206" s="3"/>
      <c r="G7206" s="3"/>
      <c r="I7206" s="1"/>
      <c r="J7206" s="1"/>
      <c r="K7206" s="2"/>
    </row>
    <row r="7207" spans="2:11" x14ac:dyDescent="0.25">
      <c r="B7207" s="7"/>
      <c r="C7207" s="2"/>
      <c r="D7207" s="3"/>
      <c r="G7207" s="3"/>
      <c r="I7207" s="1"/>
      <c r="J7207" s="1"/>
      <c r="K7207" s="2"/>
    </row>
    <row r="7208" spans="2:11" x14ac:dyDescent="0.25">
      <c r="B7208" s="7"/>
      <c r="C7208" s="2"/>
      <c r="D7208" s="3"/>
      <c r="E7208" s="3"/>
      <c r="G7208" s="3"/>
      <c r="I7208" s="1"/>
      <c r="J7208" s="1"/>
      <c r="K7208" s="2"/>
    </row>
    <row r="7209" spans="2:11" x14ac:dyDescent="0.25">
      <c r="B7209" s="7"/>
      <c r="C7209" s="2"/>
      <c r="D7209" s="3"/>
      <c r="E7209" s="3"/>
      <c r="F7209" s="3"/>
      <c r="G7209" s="3"/>
      <c r="I7209" s="1"/>
      <c r="J7209" s="1"/>
      <c r="K7209" s="2"/>
    </row>
    <row r="7210" spans="2:11" x14ac:dyDescent="0.25">
      <c r="B7210" s="7"/>
      <c r="C7210" s="2"/>
      <c r="D7210" s="3"/>
      <c r="E7210" s="3"/>
      <c r="G7210" s="3"/>
      <c r="I7210" s="1"/>
      <c r="J7210" s="1"/>
      <c r="K7210" s="2"/>
    </row>
    <row r="7211" spans="2:11" x14ac:dyDescent="0.25">
      <c r="B7211" s="7"/>
      <c r="C7211" s="2"/>
      <c r="D7211" s="3"/>
      <c r="E7211" s="3"/>
      <c r="F7211" s="3"/>
      <c r="G7211" s="3"/>
      <c r="I7211" s="1"/>
      <c r="J7211" s="1"/>
      <c r="K7211" s="2"/>
    </row>
    <row r="7212" spans="2:11" x14ac:dyDescent="0.25">
      <c r="B7212" s="7"/>
      <c r="C7212" s="2"/>
      <c r="D7212" s="3"/>
      <c r="E7212" s="3"/>
      <c r="G7212" s="3"/>
      <c r="I7212" s="1"/>
      <c r="J7212" s="1"/>
      <c r="K7212" s="2"/>
    </row>
    <row r="7213" spans="2:11" x14ac:dyDescent="0.25">
      <c r="B7213" s="7"/>
      <c r="C7213" s="2"/>
      <c r="D7213" s="3"/>
      <c r="E7213" s="3"/>
      <c r="F7213" s="3"/>
      <c r="G7213" s="3"/>
      <c r="I7213" s="1"/>
      <c r="J7213" s="1"/>
      <c r="K7213" s="2"/>
    </row>
    <row r="7214" spans="2:11" x14ac:dyDescent="0.25">
      <c r="B7214" s="7"/>
      <c r="C7214" s="2"/>
      <c r="D7214" s="3"/>
      <c r="E7214" s="3"/>
      <c r="F7214" s="3"/>
      <c r="G7214" s="3"/>
      <c r="I7214" s="1"/>
      <c r="J7214" s="1"/>
      <c r="K7214" s="2"/>
    </row>
    <row r="7215" spans="2:11" x14ac:dyDescent="0.25">
      <c r="B7215" s="7"/>
      <c r="C7215" s="2"/>
      <c r="D7215" s="3"/>
      <c r="I7215" s="1"/>
      <c r="J7215" s="1"/>
      <c r="K7215" s="2"/>
    </row>
    <row r="7216" spans="2:11" x14ac:dyDescent="0.25">
      <c r="B7216" s="7"/>
      <c r="C7216" s="2"/>
      <c r="D7216" s="3"/>
      <c r="E7216" s="3"/>
      <c r="F7216" s="3"/>
      <c r="G7216" s="3"/>
      <c r="I7216" s="1"/>
      <c r="J7216" s="1"/>
      <c r="K7216" s="2"/>
    </row>
    <row r="7217" spans="2:11" x14ac:dyDescent="0.25">
      <c r="B7217" s="7"/>
      <c r="C7217" s="2"/>
      <c r="D7217" s="3"/>
      <c r="E7217" s="3"/>
      <c r="F7217" s="3"/>
      <c r="G7217" s="3"/>
      <c r="I7217" s="1"/>
      <c r="J7217" s="1"/>
      <c r="K7217" s="2"/>
    </row>
    <row r="7218" spans="2:11" x14ac:dyDescent="0.25">
      <c r="B7218" s="7"/>
      <c r="C7218" s="2"/>
      <c r="D7218" s="3"/>
      <c r="E7218" s="3"/>
      <c r="F7218" s="3"/>
      <c r="G7218" s="3"/>
      <c r="I7218" s="1"/>
      <c r="J7218" s="1"/>
      <c r="K7218" s="2"/>
    </row>
    <row r="7219" spans="2:11" x14ac:dyDescent="0.25">
      <c r="B7219" s="7"/>
      <c r="C7219" s="2"/>
      <c r="D7219" s="3"/>
      <c r="I7219" s="1"/>
      <c r="J7219" s="1"/>
      <c r="K7219" s="2"/>
    </row>
    <row r="7220" spans="2:11" x14ac:dyDescent="0.25">
      <c r="B7220" s="7"/>
      <c r="C7220" s="2"/>
      <c r="D7220" s="3"/>
      <c r="E7220" s="3"/>
      <c r="F7220" s="3"/>
      <c r="G7220" s="3"/>
      <c r="I7220" s="1"/>
      <c r="J7220" s="1"/>
      <c r="K7220" s="2"/>
    </row>
    <row r="7221" spans="2:11" x14ac:dyDescent="0.25">
      <c r="B7221" s="7"/>
      <c r="C7221" s="2"/>
      <c r="D7221" s="3"/>
      <c r="E7221" s="3"/>
      <c r="F7221" s="3"/>
      <c r="G7221" s="3"/>
      <c r="I7221" s="1"/>
      <c r="J7221" s="1"/>
      <c r="K7221" s="2"/>
    </row>
    <row r="7222" spans="2:11" x14ac:dyDescent="0.25">
      <c r="B7222" s="7"/>
      <c r="C7222" s="2"/>
      <c r="D7222" s="3"/>
      <c r="E7222" s="3"/>
      <c r="F7222" s="3"/>
      <c r="G7222" s="3"/>
      <c r="I7222" s="1"/>
      <c r="J7222" s="1"/>
      <c r="K7222" s="2"/>
    </row>
    <row r="7223" spans="2:11" x14ac:dyDescent="0.25">
      <c r="B7223" s="7"/>
      <c r="C7223" s="2"/>
      <c r="D7223" s="3"/>
      <c r="G7223" s="3"/>
      <c r="I7223" s="1"/>
      <c r="J7223" s="1"/>
      <c r="K7223" s="2"/>
    </row>
    <row r="7224" spans="2:11" x14ac:dyDescent="0.25">
      <c r="B7224" s="7"/>
      <c r="C7224" s="2"/>
      <c r="D7224" s="3"/>
      <c r="E7224" s="3"/>
      <c r="G7224" s="3"/>
      <c r="I7224" s="1"/>
      <c r="J7224" s="1"/>
      <c r="K7224" s="2"/>
    </row>
    <row r="7225" spans="2:11" x14ac:dyDescent="0.25">
      <c r="B7225" s="7"/>
      <c r="C7225" s="2"/>
      <c r="D7225" s="3"/>
      <c r="I7225" s="1"/>
      <c r="J7225" s="1"/>
      <c r="K7225" s="2"/>
    </row>
    <row r="7226" spans="2:11" x14ac:dyDescent="0.25">
      <c r="B7226" s="7"/>
      <c r="C7226" s="2"/>
      <c r="D7226" s="3"/>
      <c r="E7226" s="3"/>
      <c r="G7226" s="3"/>
      <c r="I7226" s="1"/>
      <c r="J7226" s="1"/>
      <c r="K7226" s="2"/>
    </row>
    <row r="7227" spans="2:11" x14ac:dyDescent="0.25">
      <c r="B7227" s="7"/>
      <c r="C7227" s="2"/>
      <c r="D7227" s="3"/>
      <c r="E7227" s="3"/>
      <c r="F7227" s="3"/>
      <c r="G7227" s="3"/>
      <c r="I7227" s="1"/>
      <c r="J7227" s="1"/>
      <c r="K7227" s="2"/>
    </row>
    <row r="7228" spans="2:11" x14ac:dyDescent="0.25">
      <c r="B7228" s="7"/>
      <c r="C7228" s="2"/>
      <c r="D7228" s="3"/>
      <c r="E7228" s="3"/>
      <c r="G7228" s="3"/>
      <c r="I7228" s="1"/>
      <c r="J7228" s="1"/>
      <c r="K7228" s="2"/>
    </row>
    <row r="7229" spans="2:11" x14ac:dyDescent="0.25">
      <c r="B7229" s="7"/>
      <c r="C7229" s="2"/>
      <c r="D7229" s="3"/>
      <c r="E7229" s="3"/>
      <c r="G7229" s="3"/>
      <c r="I7229" s="1"/>
      <c r="J7229" s="1"/>
      <c r="K7229" s="2"/>
    </row>
    <row r="7230" spans="2:11" x14ac:dyDescent="0.25">
      <c r="B7230" s="7"/>
      <c r="C7230" s="2"/>
      <c r="D7230" s="3"/>
      <c r="I7230" s="1"/>
      <c r="J7230" s="1"/>
      <c r="K7230" s="2"/>
    </row>
    <row r="7231" spans="2:11" x14ac:dyDescent="0.25">
      <c r="B7231" s="7"/>
      <c r="C7231" s="2"/>
      <c r="D7231" s="3"/>
      <c r="E7231" s="3"/>
      <c r="F7231" s="3"/>
      <c r="G7231" s="3"/>
      <c r="I7231" s="1"/>
      <c r="J7231" s="1"/>
      <c r="K7231" s="2"/>
    </row>
    <row r="7232" spans="2:11" x14ac:dyDescent="0.25">
      <c r="B7232" s="7"/>
      <c r="C7232" s="2"/>
      <c r="D7232" s="3"/>
      <c r="I7232" s="1"/>
      <c r="J7232" s="1"/>
      <c r="K7232" s="2"/>
    </row>
    <row r="7233" spans="2:11" x14ac:dyDescent="0.25">
      <c r="B7233" s="7"/>
      <c r="C7233" s="2"/>
      <c r="D7233" s="3"/>
      <c r="G7233" s="3"/>
      <c r="I7233" s="1"/>
      <c r="J7233" s="1"/>
      <c r="K7233" s="2"/>
    </row>
    <row r="7234" spans="2:11" x14ac:dyDescent="0.25">
      <c r="B7234" s="7"/>
      <c r="C7234" s="2"/>
      <c r="D7234" s="3"/>
      <c r="G7234" s="3"/>
      <c r="I7234" s="1"/>
      <c r="J7234" s="1"/>
      <c r="K7234" s="2"/>
    </row>
    <row r="7235" spans="2:11" x14ac:dyDescent="0.25">
      <c r="B7235" s="7"/>
      <c r="C7235" s="2"/>
      <c r="D7235" s="3"/>
      <c r="I7235" s="1"/>
      <c r="J7235" s="1"/>
      <c r="K7235" s="2"/>
    </row>
    <row r="7236" spans="2:11" x14ac:dyDescent="0.25">
      <c r="B7236" s="7"/>
      <c r="C7236" s="2"/>
      <c r="D7236" s="3"/>
      <c r="E7236" s="3"/>
      <c r="G7236" s="3"/>
      <c r="I7236" s="1"/>
      <c r="J7236" s="1"/>
      <c r="K7236" s="2"/>
    </row>
    <row r="7237" spans="2:11" x14ac:dyDescent="0.25">
      <c r="B7237" s="7"/>
      <c r="C7237" s="2"/>
      <c r="D7237" s="3"/>
      <c r="G7237" s="3"/>
      <c r="I7237" s="1"/>
      <c r="J7237" s="1"/>
      <c r="K7237" s="2"/>
    </row>
    <row r="7238" spans="2:11" x14ac:dyDescent="0.25">
      <c r="B7238" s="7"/>
      <c r="C7238" s="2"/>
      <c r="D7238" s="3"/>
      <c r="I7238" s="1"/>
      <c r="J7238" s="1"/>
      <c r="K7238" s="2"/>
    </row>
    <row r="7239" spans="2:11" x14ac:dyDescent="0.25">
      <c r="B7239" s="7"/>
      <c r="C7239" s="2"/>
      <c r="D7239" s="3"/>
      <c r="I7239" s="1"/>
      <c r="J7239" s="1"/>
      <c r="K7239" s="2"/>
    </row>
    <row r="7240" spans="2:11" x14ac:dyDescent="0.25">
      <c r="B7240" s="7"/>
      <c r="C7240" s="2"/>
      <c r="D7240" s="3"/>
      <c r="I7240" s="1"/>
      <c r="J7240" s="1"/>
      <c r="K7240" s="2"/>
    </row>
    <row r="7241" spans="2:11" x14ac:dyDescent="0.25">
      <c r="B7241" s="7"/>
      <c r="C7241" s="2"/>
      <c r="D7241" s="3"/>
      <c r="I7241" s="1"/>
      <c r="J7241" s="1"/>
      <c r="K7241" s="2"/>
    </row>
    <row r="7242" spans="2:11" x14ac:dyDescent="0.25">
      <c r="B7242" s="7"/>
      <c r="C7242" s="2"/>
      <c r="D7242" s="3"/>
      <c r="I7242" s="1"/>
      <c r="J7242" s="1"/>
      <c r="K7242" s="2"/>
    </row>
    <row r="7243" spans="2:11" x14ac:dyDescent="0.25">
      <c r="B7243" s="7"/>
      <c r="C7243" s="2"/>
      <c r="D7243" s="3"/>
      <c r="G7243" s="3"/>
      <c r="I7243" s="1"/>
      <c r="J7243" s="1"/>
      <c r="K7243" s="2"/>
    </row>
    <row r="7244" spans="2:11" x14ac:dyDescent="0.25">
      <c r="B7244" s="7"/>
      <c r="C7244" s="2"/>
      <c r="D7244" s="3"/>
      <c r="I7244" s="1"/>
      <c r="J7244" s="1"/>
      <c r="K7244" s="2"/>
    </row>
    <row r="7245" spans="2:11" x14ac:dyDescent="0.25">
      <c r="B7245" s="7"/>
      <c r="C7245" s="2"/>
      <c r="D7245" s="3"/>
      <c r="G7245" s="3"/>
      <c r="I7245" s="1"/>
      <c r="J7245" s="1"/>
      <c r="K7245" s="2"/>
    </row>
    <row r="7246" spans="2:11" x14ac:dyDescent="0.25">
      <c r="B7246" s="7"/>
      <c r="C7246" s="2"/>
      <c r="D7246" s="3"/>
      <c r="F7246" s="3"/>
      <c r="G7246" s="3"/>
      <c r="I7246" s="1"/>
      <c r="J7246" s="1"/>
      <c r="K7246" s="2"/>
    </row>
    <row r="7247" spans="2:11" x14ac:dyDescent="0.25">
      <c r="B7247" s="7"/>
      <c r="C7247" s="2"/>
      <c r="D7247" s="3"/>
      <c r="E7247" s="3"/>
      <c r="G7247" s="3"/>
      <c r="I7247" s="1"/>
      <c r="J7247" s="1"/>
      <c r="K7247" s="2"/>
    </row>
    <row r="7248" spans="2:11" x14ac:dyDescent="0.25">
      <c r="B7248" s="7"/>
      <c r="C7248" s="2"/>
      <c r="D7248" s="3"/>
      <c r="E7248" s="3"/>
      <c r="G7248" s="3"/>
      <c r="I7248" s="1"/>
      <c r="J7248" s="1"/>
      <c r="K7248" s="2"/>
    </row>
    <row r="7249" spans="2:11" x14ac:dyDescent="0.25">
      <c r="B7249" s="7"/>
      <c r="C7249" s="2"/>
      <c r="D7249" s="3"/>
      <c r="E7249" s="3"/>
      <c r="G7249" s="3"/>
      <c r="I7249" s="1"/>
      <c r="J7249" s="1"/>
      <c r="K7249" s="2"/>
    </row>
    <row r="7250" spans="2:11" x14ac:dyDescent="0.25">
      <c r="B7250" s="7"/>
      <c r="C7250" s="2"/>
      <c r="D7250" s="3"/>
      <c r="I7250" s="1"/>
      <c r="J7250" s="1"/>
      <c r="K7250" s="2"/>
    </row>
    <row r="7251" spans="2:11" x14ac:dyDescent="0.25">
      <c r="B7251" s="7"/>
      <c r="C7251" s="2"/>
      <c r="D7251" s="3"/>
      <c r="I7251" s="1"/>
      <c r="J7251" s="1"/>
      <c r="K7251" s="2"/>
    </row>
    <row r="7252" spans="2:11" x14ac:dyDescent="0.25">
      <c r="B7252" s="7"/>
      <c r="C7252" s="2"/>
      <c r="D7252" s="3"/>
      <c r="E7252" s="3"/>
      <c r="G7252" s="3"/>
      <c r="I7252" s="1"/>
      <c r="J7252" s="1"/>
      <c r="K7252" s="2"/>
    </row>
    <row r="7253" spans="2:11" x14ac:dyDescent="0.25">
      <c r="B7253" s="7"/>
      <c r="C7253" s="2"/>
      <c r="D7253" s="3"/>
      <c r="E7253" s="3"/>
      <c r="G7253" s="3"/>
      <c r="I7253" s="1"/>
      <c r="J7253" s="1"/>
      <c r="K7253" s="2"/>
    </row>
    <row r="7254" spans="2:11" x14ac:dyDescent="0.25">
      <c r="B7254" s="7"/>
      <c r="C7254" s="2"/>
      <c r="D7254" s="3"/>
      <c r="E7254" s="3"/>
      <c r="G7254" s="3"/>
      <c r="I7254" s="1"/>
      <c r="J7254" s="1"/>
      <c r="K7254" s="2"/>
    </row>
    <row r="7255" spans="2:11" x14ac:dyDescent="0.25">
      <c r="B7255" s="7"/>
      <c r="C7255" s="2"/>
      <c r="D7255" s="3"/>
      <c r="E7255" s="3"/>
      <c r="G7255" s="3"/>
      <c r="I7255" s="1"/>
      <c r="J7255" s="1"/>
      <c r="K7255" s="2"/>
    </row>
    <row r="7256" spans="2:11" x14ac:dyDescent="0.25">
      <c r="B7256" s="7"/>
      <c r="C7256" s="2"/>
      <c r="D7256" s="3"/>
      <c r="E7256" s="3"/>
      <c r="G7256" s="3"/>
      <c r="I7256" s="1"/>
      <c r="J7256" s="1"/>
      <c r="K7256" s="2"/>
    </row>
    <row r="7257" spans="2:11" x14ac:dyDescent="0.25">
      <c r="B7257" s="7"/>
      <c r="C7257" s="2"/>
      <c r="D7257" s="3"/>
      <c r="G7257" s="3"/>
      <c r="I7257" s="1"/>
      <c r="J7257" s="1"/>
      <c r="K7257" s="2"/>
    </row>
    <row r="7258" spans="2:11" x14ac:dyDescent="0.25">
      <c r="B7258" s="7"/>
      <c r="C7258" s="2"/>
      <c r="D7258" s="3"/>
      <c r="E7258" s="3"/>
      <c r="G7258" s="3"/>
      <c r="I7258" s="1"/>
      <c r="J7258" s="1"/>
      <c r="K7258" s="2"/>
    </row>
    <row r="7259" spans="2:11" x14ac:dyDescent="0.25">
      <c r="B7259" s="7"/>
      <c r="C7259" s="2"/>
      <c r="D7259" s="3"/>
      <c r="E7259" s="3"/>
      <c r="F7259" s="3"/>
      <c r="G7259" s="3"/>
      <c r="I7259" s="1"/>
      <c r="J7259" s="1"/>
      <c r="K7259" s="2"/>
    </row>
    <row r="7260" spans="2:11" x14ac:dyDescent="0.25">
      <c r="B7260" s="7"/>
      <c r="C7260" s="2"/>
      <c r="D7260" s="3"/>
      <c r="E7260" s="3"/>
      <c r="G7260" s="3"/>
      <c r="I7260" s="1"/>
      <c r="J7260" s="1"/>
      <c r="K7260" s="2"/>
    </row>
    <row r="7261" spans="2:11" x14ac:dyDescent="0.25">
      <c r="B7261" s="7"/>
      <c r="C7261" s="2"/>
      <c r="D7261" s="3"/>
      <c r="G7261" s="3"/>
      <c r="I7261" s="1"/>
      <c r="J7261" s="1"/>
      <c r="K7261" s="2"/>
    </row>
    <row r="7262" spans="2:11" x14ac:dyDescent="0.25">
      <c r="B7262" s="7"/>
      <c r="C7262" s="2"/>
      <c r="D7262" s="3"/>
      <c r="E7262" s="3"/>
      <c r="F7262" s="3"/>
      <c r="G7262" s="3"/>
      <c r="I7262" s="1"/>
      <c r="J7262" s="1"/>
      <c r="K7262" s="2"/>
    </row>
    <row r="7263" spans="2:11" x14ac:dyDescent="0.25">
      <c r="B7263" s="7"/>
      <c r="C7263" s="2"/>
      <c r="D7263" s="3"/>
      <c r="E7263" s="3"/>
      <c r="F7263" s="3"/>
      <c r="G7263" s="3"/>
      <c r="I7263" s="1"/>
      <c r="J7263" s="1"/>
      <c r="K7263" s="2"/>
    </row>
    <row r="7264" spans="2:11" x14ac:dyDescent="0.25">
      <c r="B7264" s="7"/>
      <c r="C7264" s="2"/>
      <c r="D7264" s="3"/>
      <c r="G7264" s="3"/>
      <c r="I7264" s="1"/>
      <c r="J7264" s="1"/>
      <c r="K7264" s="2"/>
    </row>
    <row r="7265" spans="2:11" x14ac:dyDescent="0.25">
      <c r="B7265" s="7"/>
      <c r="C7265" s="2"/>
      <c r="D7265" s="3"/>
      <c r="E7265" s="3"/>
      <c r="G7265" s="3"/>
      <c r="I7265" s="1"/>
      <c r="J7265" s="1"/>
      <c r="K7265" s="2"/>
    </row>
    <row r="7266" spans="2:11" x14ac:dyDescent="0.25">
      <c r="B7266" s="7"/>
      <c r="C7266" s="2"/>
      <c r="D7266" s="3"/>
      <c r="E7266" s="3"/>
      <c r="F7266" s="3"/>
      <c r="G7266" s="3"/>
      <c r="I7266" s="1"/>
      <c r="J7266" s="1"/>
      <c r="K7266" s="2"/>
    </row>
    <row r="7267" spans="2:11" x14ac:dyDescent="0.25">
      <c r="B7267" s="7"/>
      <c r="C7267" s="2"/>
      <c r="D7267" s="3"/>
      <c r="E7267" s="3"/>
      <c r="F7267" s="3"/>
      <c r="G7267" s="3"/>
      <c r="I7267" s="1"/>
      <c r="J7267" s="1"/>
      <c r="K7267" s="2"/>
    </row>
    <row r="7268" spans="2:11" x14ac:dyDescent="0.25">
      <c r="B7268" s="7"/>
      <c r="C7268" s="2"/>
      <c r="D7268" s="3"/>
      <c r="E7268" s="3"/>
      <c r="F7268" s="3"/>
      <c r="G7268" s="3"/>
      <c r="I7268" s="1"/>
      <c r="J7268" s="1"/>
      <c r="K7268" s="2"/>
    </row>
    <row r="7269" spans="2:11" x14ac:dyDescent="0.25">
      <c r="B7269" s="7"/>
      <c r="C7269" s="2"/>
      <c r="D7269" s="3"/>
      <c r="E7269" s="3"/>
      <c r="G7269" s="3"/>
      <c r="I7269" s="1"/>
      <c r="J7269" s="1"/>
      <c r="K7269" s="2"/>
    </row>
    <row r="7270" spans="2:11" x14ac:dyDescent="0.25">
      <c r="B7270" s="7"/>
      <c r="C7270" s="2"/>
      <c r="D7270" s="3"/>
      <c r="I7270" s="1"/>
      <c r="J7270" s="1"/>
      <c r="K7270" s="2"/>
    </row>
    <row r="7271" spans="2:11" x14ac:dyDescent="0.25">
      <c r="B7271" s="7"/>
      <c r="C7271" s="2"/>
      <c r="D7271" s="3"/>
      <c r="E7271" s="3"/>
      <c r="G7271" s="3"/>
      <c r="I7271" s="1"/>
      <c r="J7271" s="1"/>
      <c r="K7271" s="2"/>
    </row>
    <row r="7272" spans="2:11" x14ac:dyDescent="0.25">
      <c r="B7272" s="7"/>
      <c r="C7272" s="2"/>
      <c r="D7272" s="3"/>
      <c r="E7272" s="3"/>
      <c r="F7272" s="3"/>
      <c r="G7272" s="3"/>
      <c r="I7272" s="1"/>
      <c r="J7272" s="1"/>
      <c r="K7272" s="2"/>
    </row>
    <row r="7273" spans="2:11" x14ac:dyDescent="0.25">
      <c r="B7273" s="7"/>
      <c r="C7273" s="2"/>
      <c r="D7273" s="3"/>
      <c r="E7273" s="3"/>
      <c r="F7273" s="3"/>
      <c r="G7273" s="3"/>
      <c r="I7273" s="1"/>
      <c r="J7273" s="1"/>
      <c r="K7273" s="2"/>
    </row>
    <row r="7274" spans="2:11" x14ac:dyDescent="0.25">
      <c r="B7274" s="7"/>
      <c r="C7274" s="2"/>
      <c r="D7274" s="3"/>
      <c r="G7274" s="3"/>
      <c r="I7274" s="1"/>
      <c r="J7274" s="1"/>
      <c r="K7274" s="2"/>
    </row>
    <row r="7275" spans="2:11" x14ac:dyDescent="0.25">
      <c r="B7275" s="7"/>
      <c r="C7275" s="2"/>
      <c r="D7275" s="3"/>
      <c r="E7275" s="3"/>
      <c r="G7275" s="3"/>
      <c r="I7275" s="1"/>
      <c r="J7275" s="1"/>
      <c r="K7275" s="2"/>
    </row>
    <row r="7276" spans="2:11" x14ac:dyDescent="0.25">
      <c r="B7276" s="7"/>
      <c r="C7276" s="2"/>
      <c r="D7276" s="3"/>
      <c r="E7276" s="3"/>
      <c r="F7276" s="3"/>
      <c r="I7276" s="1"/>
      <c r="J7276" s="1"/>
      <c r="K7276" s="2"/>
    </row>
    <row r="7277" spans="2:11" x14ac:dyDescent="0.25">
      <c r="B7277" s="7"/>
      <c r="C7277" s="2"/>
      <c r="D7277" s="3"/>
      <c r="G7277" s="3"/>
      <c r="I7277" s="1"/>
      <c r="J7277" s="1"/>
      <c r="K7277" s="2"/>
    </row>
    <row r="7278" spans="2:11" x14ac:dyDescent="0.25">
      <c r="B7278" s="7"/>
      <c r="C7278" s="2"/>
      <c r="D7278" s="3"/>
      <c r="E7278" s="3"/>
      <c r="F7278" s="3"/>
      <c r="G7278" s="3"/>
      <c r="I7278" s="1"/>
      <c r="J7278" s="1"/>
      <c r="K7278" s="2"/>
    </row>
    <row r="7279" spans="2:11" x14ac:dyDescent="0.25">
      <c r="B7279" s="7"/>
      <c r="C7279" s="2"/>
      <c r="D7279" s="3"/>
      <c r="E7279" s="3"/>
      <c r="F7279" s="3"/>
      <c r="G7279" s="3"/>
      <c r="I7279" s="1"/>
      <c r="J7279" s="1"/>
      <c r="K7279" s="2"/>
    </row>
    <row r="7280" spans="2:11" x14ac:dyDescent="0.25">
      <c r="B7280" s="7"/>
      <c r="C7280" s="2"/>
      <c r="D7280" s="3"/>
      <c r="E7280" s="3"/>
      <c r="G7280" s="3"/>
      <c r="I7280" s="1"/>
      <c r="J7280" s="1"/>
      <c r="K7280" s="2"/>
    </row>
    <row r="7281" spans="2:11" x14ac:dyDescent="0.25">
      <c r="B7281" s="7"/>
      <c r="C7281" s="2"/>
      <c r="D7281" s="3"/>
      <c r="E7281" s="3"/>
      <c r="F7281" s="3"/>
      <c r="G7281" s="3"/>
      <c r="I7281" s="1"/>
      <c r="J7281" s="1"/>
      <c r="K7281" s="2"/>
    </row>
    <row r="7282" spans="2:11" x14ac:dyDescent="0.25">
      <c r="B7282" s="7"/>
      <c r="C7282" s="2"/>
      <c r="D7282" s="3"/>
      <c r="E7282" s="3"/>
      <c r="G7282" s="3"/>
      <c r="I7282" s="1"/>
      <c r="J7282" s="1"/>
      <c r="K7282" s="2"/>
    </row>
    <row r="7283" spans="2:11" x14ac:dyDescent="0.25">
      <c r="B7283" s="7"/>
      <c r="C7283" s="2"/>
      <c r="D7283" s="3"/>
      <c r="E7283" s="3"/>
      <c r="F7283" s="3"/>
      <c r="G7283" s="3"/>
      <c r="I7283" s="1"/>
      <c r="J7283" s="1"/>
      <c r="K7283" s="2"/>
    </row>
    <row r="7284" spans="2:11" x14ac:dyDescent="0.25">
      <c r="B7284" s="7"/>
      <c r="C7284" s="2"/>
      <c r="D7284" s="3"/>
      <c r="E7284" s="3"/>
      <c r="F7284" s="3"/>
      <c r="G7284" s="3"/>
      <c r="I7284" s="1"/>
      <c r="J7284" s="1"/>
      <c r="K7284" s="2"/>
    </row>
    <row r="7285" spans="2:11" x14ac:dyDescent="0.25">
      <c r="B7285" s="7"/>
      <c r="C7285" s="2"/>
      <c r="D7285" s="3"/>
      <c r="E7285" s="3"/>
      <c r="F7285" s="3"/>
      <c r="G7285" s="3"/>
      <c r="I7285" s="1"/>
      <c r="J7285" s="1"/>
      <c r="K7285" s="2"/>
    </row>
    <row r="7286" spans="2:11" x14ac:dyDescent="0.25">
      <c r="B7286" s="7"/>
      <c r="C7286" s="2"/>
      <c r="D7286" s="3"/>
      <c r="E7286" s="3"/>
      <c r="G7286" s="3"/>
      <c r="I7286" s="1"/>
      <c r="J7286" s="1"/>
      <c r="K7286" s="2"/>
    </row>
    <row r="7287" spans="2:11" x14ac:dyDescent="0.25">
      <c r="B7287" s="7"/>
      <c r="C7287" s="2"/>
      <c r="D7287" s="3"/>
      <c r="E7287" s="3"/>
      <c r="G7287" s="3"/>
      <c r="I7287" s="1"/>
      <c r="J7287" s="1"/>
      <c r="K7287" s="2"/>
    </row>
    <row r="7288" spans="2:11" x14ac:dyDescent="0.25">
      <c r="B7288" s="7"/>
      <c r="C7288" s="2"/>
      <c r="D7288" s="3"/>
      <c r="G7288" s="3"/>
      <c r="I7288" s="1"/>
      <c r="J7288" s="1"/>
      <c r="K7288" s="2"/>
    </row>
    <row r="7289" spans="2:11" x14ac:dyDescent="0.25">
      <c r="B7289" s="7"/>
      <c r="C7289" s="2"/>
      <c r="D7289" s="3"/>
      <c r="E7289" s="3"/>
      <c r="F7289" s="3"/>
      <c r="G7289" s="3"/>
      <c r="I7289" s="1"/>
      <c r="J7289" s="1"/>
      <c r="K7289" s="2"/>
    </row>
    <row r="7290" spans="2:11" x14ac:dyDescent="0.25">
      <c r="B7290" s="7"/>
      <c r="C7290" s="2"/>
      <c r="D7290" s="3"/>
      <c r="E7290" s="3"/>
      <c r="G7290" s="3"/>
      <c r="I7290" s="1"/>
      <c r="J7290" s="1"/>
      <c r="K7290" s="2"/>
    </row>
    <row r="7291" spans="2:11" x14ac:dyDescent="0.25">
      <c r="B7291" s="7"/>
      <c r="C7291" s="2"/>
      <c r="D7291" s="3"/>
      <c r="G7291" s="3"/>
      <c r="I7291" s="1"/>
      <c r="J7291" s="1"/>
      <c r="K7291" s="2"/>
    </row>
    <row r="7292" spans="2:11" x14ac:dyDescent="0.25">
      <c r="B7292" s="7"/>
      <c r="C7292" s="2"/>
      <c r="D7292" s="3"/>
      <c r="E7292" s="3"/>
      <c r="F7292" s="3"/>
      <c r="G7292" s="3"/>
      <c r="I7292" s="1"/>
      <c r="J7292" s="1"/>
      <c r="K7292" s="2"/>
    </row>
    <row r="7293" spans="2:11" x14ac:dyDescent="0.25">
      <c r="B7293" s="7"/>
      <c r="C7293" s="2"/>
      <c r="D7293" s="3"/>
      <c r="E7293" s="3"/>
      <c r="G7293" s="3"/>
      <c r="I7293" s="1"/>
      <c r="J7293" s="1"/>
      <c r="K7293" s="2"/>
    </row>
    <row r="7294" spans="2:11" x14ac:dyDescent="0.25">
      <c r="B7294" s="7"/>
      <c r="C7294" s="2"/>
      <c r="D7294" s="3"/>
      <c r="E7294" s="3"/>
      <c r="G7294" s="3"/>
      <c r="I7294" s="1"/>
      <c r="J7294" s="1"/>
      <c r="K7294" s="2"/>
    </row>
    <row r="7295" spans="2:11" x14ac:dyDescent="0.25">
      <c r="B7295" s="7"/>
      <c r="C7295" s="2"/>
      <c r="D7295" s="3"/>
      <c r="E7295" s="3"/>
      <c r="F7295" s="3"/>
      <c r="G7295" s="3"/>
      <c r="I7295" s="1"/>
      <c r="J7295" s="1"/>
      <c r="K7295" s="2"/>
    </row>
    <row r="7296" spans="2:11" x14ac:dyDescent="0.25">
      <c r="B7296" s="7"/>
      <c r="C7296" s="2"/>
      <c r="D7296" s="3"/>
      <c r="E7296" s="3"/>
      <c r="F7296" s="3"/>
      <c r="G7296" s="3"/>
      <c r="I7296" s="1"/>
      <c r="J7296" s="1"/>
      <c r="K7296" s="2"/>
    </row>
    <row r="7297" spans="2:11" x14ac:dyDescent="0.25">
      <c r="B7297" s="7"/>
      <c r="C7297" s="2"/>
      <c r="D7297" s="3"/>
      <c r="E7297" s="3"/>
      <c r="G7297" s="3"/>
      <c r="I7297" s="1"/>
      <c r="J7297" s="1"/>
      <c r="K7297" s="2"/>
    </row>
    <row r="7298" spans="2:11" x14ac:dyDescent="0.25">
      <c r="B7298" s="7"/>
      <c r="C7298" s="2"/>
      <c r="D7298" s="3"/>
      <c r="E7298" s="3"/>
      <c r="G7298" s="3"/>
      <c r="I7298" s="1"/>
      <c r="J7298" s="1"/>
      <c r="K7298" s="2"/>
    </row>
    <row r="7299" spans="2:11" x14ac:dyDescent="0.25">
      <c r="B7299" s="7"/>
      <c r="C7299" s="2"/>
      <c r="D7299" s="3"/>
      <c r="E7299" s="3"/>
      <c r="G7299" s="3"/>
      <c r="I7299" s="1"/>
      <c r="J7299" s="1"/>
      <c r="K7299" s="2"/>
    </row>
    <row r="7300" spans="2:11" x14ac:dyDescent="0.25">
      <c r="B7300" s="7"/>
      <c r="C7300" s="2"/>
      <c r="D7300" s="3"/>
      <c r="E7300" s="3"/>
      <c r="F7300" s="3"/>
      <c r="G7300" s="3"/>
      <c r="I7300" s="1"/>
      <c r="J7300" s="1"/>
      <c r="K7300" s="2"/>
    </row>
    <row r="7301" spans="2:11" x14ac:dyDescent="0.25">
      <c r="B7301" s="7"/>
      <c r="C7301" s="2"/>
      <c r="D7301" s="3"/>
      <c r="G7301" s="3"/>
      <c r="I7301" s="1"/>
      <c r="J7301" s="1"/>
      <c r="K7301" s="2"/>
    </row>
    <row r="7302" spans="2:11" x14ac:dyDescent="0.25">
      <c r="B7302" s="7"/>
      <c r="C7302" s="2"/>
      <c r="D7302" s="3"/>
      <c r="G7302" s="3"/>
      <c r="I7302" s="1"/>
      <c r="J7302" s="1"/>
      <c r="K7302" s="2"/>
    </row>
    <row r="7303" spans="2:11" x14ac:dyDescent="0.25">
      <c r="B7303" s="7"/>
      <c r="C7303" s="2"/>
      <c r="D7303" s="3"/>
      <c r="E7303" s="3"/>
      <c r="F7303" s="3"/>
      <c r="G7303" s="3"/>
      <c r="I7303" s="1"/>
      <c r="J7303" s="1"/>
      <c r="K7303" s="2"/>
    </row>
    <row r="7304" spans="2:11" x14ac:dyDescent="0.25">
      <c r="B7304" s="7"/>
      <c r="C7304" s="2"/>
      <c r="D7304" s="3"/>
      <c r="E7304" s="3"/>
      <c r="F7304" s="3"/>
      <c r="G7304" s="3"/>
      <c r="I7304" s="1"/>
      <c r="J7304" s="1"/>
      <c r="K7304" s="2"/>
    </row>
    <row r="7305" spans="2:11" x14ac:dyDescent="0.25">
      <c r="B7305" s="7"/>
      <c r="C7305" s="2"/>
      <c r="D7305" s="3"/>
      <c r="E7305" s="3"/>
      <c r="F7305" s="3"/>
      <c r="G7305" s="3"/>
      <c r="I7305" s="1"/>
      <c r="J7305" s="1"/>
      <c r="K7305" s="2"/>
    </row>
    <row r="7306" spans="2:11" x14ac:dyDescent="0.25">
      <c r="B7306" s="7"/>
      <c r="C7306" s="2"/>
      <c r="D7306" s="3"/>
      <c r="E7306" s="3"/>
      <c r="F7306" s="3"/>
      <c r="G7306" s="3"/>
      <c r="I7306" s="1"/>
      <c r="J7306" s="1"/>
      <c r="K7306" s="2"/>
    </row>
    <row r="7307" spans="2:11" x14ac:dyDescent="0.25">
      <c r="B7307" s="7"/>
      <c r="C7307" s="2"/>
      <c r="D7307" s="3"/>
      <c r="E7307" s="3"/>
      <c r="G7307" s="3"/>
      <c r="I7307" s="1"/>
      <c r="J7307" s="1"/>
      <c r="K7307" s="2"/>
    </row>
    <row r="7308" spans="2:11" x14ac:dyDescent="0.25">
      <c r="B7308" s="7"/>
      <c r="C7308" s="2"/>
      <c r="D7308" s="3"/>
      <c r="G7308" s="3"/>
      <c r="I7308" s="1"/>
      <c r="J7308" s="1"/>
      <c r="K7308" s="2"/>
    </row>
    <row r="7309" spans="2:11" x14ac:dyDescent="0.25">
      <c r="B7309" s="7"/>
      <c r="C7309" s="2"/>
      <c r="D7309" s="3"/>
      <c r="E7309" s="3"/>
      <c r="G7309" s="3"/>
      <c r="I7309" s="1"/>
      <c r="J7309" s="1"/>
      <c r="K7309" s="2"/>
    </row>
    <row r="7310" spans="2:11" x14ac:dyDescent="0.25">
      <c r="B7310" s="7"/>
      <c r="C7310" s="2"/>
      <c r="D7310" s="3"/>
      <c r="E7310" s="3"/>
      <c r="G7310" s="3"/>
      <c r="I7310" s="1"/>
      <c r="J7310" s="1"/>
      <c r="K7310" s="2"/>
    </row>
    <row r="7311" spans="2:11" x14ac:dyDescent="0.25">
      <c r="B7311" s="7"/>
      <c r="C7311" s="2"/>
      <c r="D7311" s="3"/>
      <c r="G7311" s="3"/>
      <c r="I7311" s="1"/>
      <c r="J7311" s="1"/>
      <c r="K7311" s="2"/>
    </row>
    <row r="7312" spans="2:11" x14ac:dyDescent="0.25">
      <c r="B7312" s="7"/>
      <c r="C7312" s="2"/>
      <c r="D7312" s="3"/>
      <c r="E7312" s="3"/>
      <c r="F7312" s="3"/>
      <c r="G7312" s="3"/>
      <c r="I7312" s="1"/>
      <c r="J7312" s="1"/>
      <c r="K7312" s="2"/>
    </row>
    <row r="7313" spans="2:11" x14ac:dyDescent="0.25">
      <c r="B7313" s="7"/>
      <c r="C7313" s="2"/>
      <c r="D7313" s="3"/>
      <c r="E7313" s="3"/>
      <c r="F7313" s="3"/>
      <c r="G7313" s="3"/>
      <c r="I7313" s="1"/>
      <c r="J7313" s="1"/>
      <c r="K7313" s="2"/>
    </row>
    <row r="7314" spans="2:11" x14ac:dyDescent="0.25">
      <c r="B7314" s="7"/>
      <c r="C7314" s="2"/>
      <c r="D7314" s="3"/>
      <c r="E7314" s="3"/>
      <c r="G7314" s="3"/>
      <c r="I7314" s="1"/>
      <c r="J7314" s="1"/>
      <c r="K7314" s="2"/>
    </row>
    <row r="7315" spans="2:11" x14ac:dyDescent="0.25">
      <c r="B7315" s="7"/>
      <c r="C7315" s="2"/>
      <c r="D7315" s="3"/>
      <c r="E7315" s="3"/>
      <c r="I7315" s="1"/>
      <c r="J7315" s="1"/>
      <c r="K7315" s="2"/>
    </row>
    <row r="7316" spans="2:11" x14ac:dyDescent="0.25">
      <c r="B7316" s="7"/>
      <c r="C7316" s="2"/>
      <c r="D7316" s="3"/>
      <c r="F7316" s="3"/>
      <c r="I7316" s="1"/>
      <c r="J7316" s="1"/>
      <c r="K7316" s="2"/>
    </row>
    <row r="7317" spans="2:11" x14ac:dyDescent="0.25">
      <c r="B7317" s="7"/>
      <c r="C7317" s="2"/>
      <c r="D7317" s="3"/>
      <c r="I7317" s="1"/>
      <c r="J7317" s="1"/>
      <c r="K7317" s="2"/>
    </row>
    <row r="7318" spans="2:11" x14ac:dyDescent="0.25">
      <c r="B7318" s="7"/>
      <c r="C7318" s="2"/>
      <c r="D7318" s="3"/>
      <c r="I7318" s="1"/>
      <c r="J7318" s="1"/>
      <c r="K7318" s="2"/>
    </row>
    <row r="7319" spans="2:11" x14ac:dyDescent="0.25">
      <c r="B7319" s="7"/>
      <c r="C7319" s="2"/>
      <c r="D7319" s="3"/>
      <c r="E7319" s="3"/>
      <c r="G7319" s="3"/>
      <c r="I7319" s="1"/>
      <c r="J7319" s="1"/>
      <c r="K7319" s="2"/>
    </row>
    <row r="7320" spans="2:11" x14ac:dyDescent="0.25">
      <c r="B7320" s="7"/>
      <c r="C7320" s="2"/>
      <c r="D7320" s="3"/>
      <c r="E7320" s="3"/>
      <c r="F7320" s="3"/>
      <c r="G7320" s="3"/>
      <c r="I7320" s="1"/>
      <c r="J7320" s="1"/>
      <c r="K7320" s="2"/>
    </row>
    <row r="7321" spans="2:11" x14ac:dyDescent="0.25">
      <c r="B7321" s="7"/>
      <c r="C7321" s="2"/>
      <c r="D7321" s="3"/>
      <c r="F7321" s="3"/>
      <c r="I7321" s="1"/>
      <c r="J7321" s="1"/>
      <c r="K7321" s="2"/>
    </row>
    <row r="7322" spans="2:11" x14ac:dyDescent="0.25">
      <c r="B7322" s="7"/>
      <c r="C7322" s="2"/>
      <c r="D7322" s="3"/>
      <c r="F7322" s="3"/>
      <c r="I7322" s="1"/>
      <c r="J7322" s="1"/>
      <c r="K7322" s="2"/>
    </row>
    <row r="7323" spans="2:11" x14ac:dyDescent="0.25">
      <c r="B7323" s="7"/>
      <c r="C7323" s="2"/>
      <c r="D7323" s="3"/>
      <c r="E7323" s="3"/>
      <c r="G7323" s="3"/>
      <c r="I7323" s="1"/>
      <c r="J7323" s="1"/>
      <c r="K7323" s="2"/>
    </row>
    <row r="7324" spans="2:11" x14ac:dyDescent="0.25">
      <c r="B7324" s="7"/>
      <c r="C7324" s="2"/>
      <c r="D7324" s="3"/>
      <c r="E7324" s="3"/>
      <c r="F7324" s="3"/>
      <c r="G7324" s="3"/>
      <c r="I7324" s="1"/>
      <c r="J7324" s="1"/>
      <c r="K7324" s="2"/>
    </row>
    <row r="7325" spans="2:11" x14ac:dyDescent="0.25">
      <c r="B7325" s="7"/>
      <c r="C7325" s="2"/>
      <c r="D7325" s="3"/>
      <c r="E7325" s="3"/>
      <c r="F7325" s="3"/>
      <c r="G7325" s="3"/>
      <c r="I7325" s="1"/>
      <c r="J7325" s="1"/>
      <c r="K7325" s="2"/>
    </row>
    <row r="7326" spans="2:11" x14ac:dyDescent="0.25">
      <c r="B7326" s="7"/>
      <c r="C7326" s="2"/>
      <c r="D7326" s="3"/>
      <c r="E7326" s="3"/>
      <c r="G7326" s="3"/>
      <c r="I7326" s="1"/>
      <c r="J7326" s="1"/>
      <c r="K7326" s="2"/>
    </row>
    <row r="7327" spans="2:11" x14ac:dyDescent="0.25">
      <c r="B7327" s="7"/>
      <c r="C7327" s="2"/>
      <c r="D7327" s="3"/>
      <c r="E7327" s="3"/>
      <c r="G7327" s="3"/>
      <c r="I7327" s="1"/>
      <c r="J7327" s="1"/>
      <c r="K7327" s="2"/>
    </row>
    <row r="7328" spans="2:11" x14ac:dyDescent="0.25">
      <c r="B7328" s="7"/>
      <c r="C7328" s="2"/>
      <c r="D7328" s="3"/>
      <c r="I7328" s="1"/>
      <c r="J7328" s="1"/>
      <c r="K7328" s="2"/>
    </row>
    <row r="7329" spans="2:11" x14ac:dyDescent="0.25">
      <c r="B7329" s="7"/>
      <c r="C7329" s="2"/>
      <c r="D7329" s="3"/>
      <c r="E7329" s="3"/>
      <c r="G7329" s="3"/>
      <c r="I7329" s="1"/>
      <c r="J7329" s="1"/>
      <c r="K7329" s="2"/>
    </row>
    <row r="7330" spans="2:11" x14ac:dyDescent="0.25">
      <c r="B7330" s="7"/>
      <c r="C7330" s="2"/>
      <c r="D7330" s="3"/>
      <c r="E7330" s="3"/>
      <c r="G7330" s="3"/>
      <c r="I7330" s="1"/>
      <c r="J7330" s="1"/>
      <c r="K7330" s="2"/>
    </row>
    <row r="7331" spans="2:11" x14ac:dyDescent="0.25">
      <c r="B7331" s="7"/>
      <c r="C7331" s="2"/>
      <c r="D7331" s="3"/>
      <c r="I7331" s="1"/>
      <c r="J7331" s="1"/>
      <c r="K7331" s="2"/>
    </row>
    <row r="7332" spans="2:11" x14ac:dyDescent="0.25">
      <c r="B7332" s="7"/>
      <c r="C7332" s="2"/>
      <c r="D7332" s="3"/>
      <c r="E7332" s="3"/>
      <c r="G7332" s="3"/>
      <c r="I7332" s="1"/>
      <c r="J7332" s="1"/>
      <c r="K7332" s="2"/>
    </row>
    <row r="7333" spans="2:11" x14ac:dyDescent="0.25">
      <c r="B7333" s="7"/>
      <c r="C7333" s="2"/>
      <c r="D7333" s="3"/>
      <c r="E7333" s="3"/>
      <c r="F7333" s="3"/>
      <c r="G7333" s="3"/>
      <c r="I7333" s="1"/>
      <c r="J7333" s="1"/>
      <c r="K7333" s="2"/>
    </row>
    <row r="7334" spans="2:11" x14ac:dyDescent="0.25">
      <c r="B7334" s="7"/>
      <c r="C7334" s="2"/>
      <c r="D7334" s="3"/>
      <c r="E7334" s="3"/>
      <c r="G7334" s="3"/>
      <c r="I7334" s="1"/>
      <c r="J7334" s="1"/>
      <c r="K7334" s="2"/>
    </row>
    <row r="7335" spans="2:11" x14ac:dyDescent="0.25">
      <c r="B7335" s="7"/>
      <c r="C7335" s="2"/>
      <c r="D7335" s="3"/>
      <c r="E7335" s="3"/>
      <c r="G7335" s="3"/>
      <c r="I7335" s="1"/>
      <c r="J7335" s="1"/>
      <c r="K7335" s="2"/>
    </row>
    <row r="7336" spans="2:11" x14ac:dyDescent="0.25">
      <c r="B7336" s="7"/>
      <c r="C7336" s="2"/>
      <c r="D7336" s="3"/>
      <c r="E7336" s="3"/>
      <c r="F7336" s="3"/>
      <c r="G7336" s="3"/>
      <c r="I7336" s="1"/>
      <c r="J7336" s="1"/>
      <c r="K7336" s="2"/>
    </row>
    <row r="7337" spans="2:11" x14ac:dyDescent="0.25">
      <c r="B7337" s="7"/>
      <c r="C7337" s="2"/>
      <c r="D7337" s="3"/>
      <c r="E7337" s="3"/>
      <c r="G7337" s="3"/>
      <c r="I7337" s="1"/>
      <c r="J7337" s="1"/>
      <c r="K7337" s="2"/>
    </row>
    <row r="7338" spans="2:11" x14ac:dyDescent="0.25">
      <c r="B7338" s="7"/>
      <c r="C7338" s="2"/>
      <c r="D7338" s="3"/>
      <c r="E7338" s="3"/>
      <c r="G7338" s="3"/>
      <c r="I7338" s="1"/>
      <c r="J7338" s="1"/>
      <c r="K7338" s="2"/>
    </row>
    <row r="7339" spans="2:11" x14ac:dyDescent="0.25">
      <c r="B7339" s="7"/>
      <c r="C7339" s="2"/>
      <c r="D7339" s="3"/>
      <c r="E7339" s="3"/>
      <c r="G7339" s="3"/>
      <c r="I7339" s="1"/>
      <c r="J7339" s="1"/>
      <c r="K7339" s="2"/>
    </row>
    <row r="7340" spans="2:11" x14ac:dyDescent="0.25">
      <c r="B7340" s="7"/>
      <c r="C7340" s="2"/>
      <c r="D7340" s="3"/>
      <c r="E7340" s="3"/>
      <c r="G7340" s="3"/>
      <c r="I7340" s="1"/>
      <c r="J7340" s="1"/>
      <c r="K7340" s="2"/>
    </row>
    <row r="7341" spans="2:11" x14ac:dyDescent="0.25">
      <c r="B7341" s="7"/>
      <c r="C7341" s="2"/>
      <c r="D7341" s="3"/>
      <c r="E7341" s="3"/>
      <c r="G7341" s="3"/>
      <c r="I7341" s="1"/>
      <c r="J7341" s="1"/>
      <c r="K7341" s="2"/>
    </row>
    <row r="7342" spans="2:11" x14ac:dyDescent="0.25">
      <c r="B7342" s="7"/>
      <c r="C7342" s="2"/>
      <c r="D7342" s="3"/>
      <c r="E7342" s="3"/>
      <c r="F7342" s="3"/>
      <c r="G7342" s="3"/>
      <c r="I7342" s="1"/>
      <c r="J7342" s="1"/>
      <c r="K7342" s="2"/>
    </row>
    <row r="7343" spans="2:11" x14ac:dyDescent="0.25">
      <c r="B7343" s="7"/>
      <c r="C7343" s="2"/>
      <c r="D7343" s="3"/>
      <c r="E7343" s="3"/>
      <c r="F7343" s="3"/>
      <c r="G7343" s="3"/>
      <c r="I7343" s="1"/>
      <c r="J7343" s="1"/>
      <c r="K7343" s="2"/>
    </row>
    <row r="7344" spans="2:11" x14ac:dyDescent="0.25">
      <c r="B7344" s="7"/>
      <c r="C7344" s="2"/>
      <c r="D7344" s="3"/>
      <c r="E7344" s="3"/>
      <c r="G7344" s="3"/>
      <c r="I7344" s="1"/>
      <c r="J7344" s="1"/>
      <c r="K7344" s="2"/>
    </row>
    <row r="7345" spans="2:11" x14ac:dyDescent="0.25">
      <c r="B7345" s="7"/>
      <c r="C7345" s="2"/>
      <c r="D7345" s="3"/>
      <c r="E7345" s="3"/>
      <c r="F7345" s="3"/>
      <c r="G7345" s="3"/>
      <c r="I7345" s="1"/>
      <c r="J7345" s="1"/>
      <c r="K7345" s="2"/>
    </row>
    <row r="7346" spans="2:11" x14ac:dyDescent="0.25">
      <c r="B7346" s="7"/>
      <c r="C7346" s="2"/>
      <c r="D7346" s="3"/>
      <c r="E7346" s="3"/>
      <c r="G7346" s="3"/>
      <c r="I7346" s="1"/>
      <c r="J7346" s="1"/>
      <c r="K7346" s="2"/>
    </row>
    <row r="7347" spans="2:11" x14ac:dyDescent="0.25">
      <c r="B7347" s="7"/>
      <c r="C7347" s="2"/>
      <c r="D7347" s="3"/>
      <c r="E7347" s="3"/>
      <c r="F7347" s="3"/>
      <c r="G7347" s="3"/>
      <c r="I7347" s="1"/>
      <c r="J7347" s="1"/>
      <c r="K7347" s="2"/>
    </row>
    <row r="7348" spans="2:11" x14ac:dyDescent="0.25">
      <c r="B7348" s="7"/>
      <c r="C7348" s="2"/>
      <c r="D7348" s="3"/>
      <c r="E7348" s="3"/>
      <c r="F7348" s="3"/>
      <c r="G7348" s="3"/>
      <c r="I7348" s="1"/>
      <c r="J7348" s="1"/>
      <c r="K7348" s="2"/>
    </row>
    <row r="7349" spans="2:11" x14ac:dyDescent="0.25">
      <c r="B7349" s="7"/>
      <c r="C7349" s="2"/>
      <c r="D7349" s="3"/>
      <c r="E7349" s="3"/>
      <c r="G7349" s="3"/>
      <c r="I7349" s="1"/>
      <c r="J7349" s="1"/>
      <c r="K7349" s="2"/>
    </row>
    <row r="7350" spans="2:11" x14ac:dyDescent="0.25">
      <c r="B7350" s="7"/>
      <c r="C7350" s="2"/>
      <c r="D7350" s="3"/>
      <c r="E7350" s="3"/>
      <c r="G7350" s="3"/>
      <c r="I7350" s="1"/>
      <c r="J7350" s="1"/>
      <c r="K7350" s="2"/>
    </row>
    <row r="7351" spans="2:11" x14ac:dyDescent="0.25">
      <c r="B7351" s="7"/>
      <c r="C7351" s="2"/>
      <c r="D7351" s="3"/>
      <c r="E7351" s="3"/>
      <c r="G7351" s="3"/>
      <c r="I7351" s="1"/>
      <c r="J7351" s="1"/>
      <c r="K7351" s="2"/>
    </row>
    <row r="7352" spans="2:11" x14ac:dyDescent="0.25">
      <c r="B7352" s="7"/>
      <c r="C7352" s="2"/>
      <c r="D7352" s="3"/>
      <c r="E7352" s="3"/>
      <c r="F7352" s="3"/>
      <c r="G7352" s="3"/>
      <c r="I7352" s="1"/>
      <c r="J7352" s="1"/>
      <c r="K7352" s="2"/>
    </row>
    <row r="7353" spans="2:11" x14ac:dyDescent="0.25">
      <c r="B7353" s="7"/>
      <c r="C7353" s="2"/>
      <c r="D7353" s="3"/>
      <c r="E7353" s="3"/>
      <c r="G7353" s="3"/>
      <c r="I7353" s="1"/>
      <c r="J7353" s="1"/>
      <c r="K7353" s="2"/>
    </row>
    <row r="7354" spans="2:11" x14ac:dyDescent="0.25">
      <c r="B7354" s="7"/>
      <c r="C7354" s="2"/>
      <c r="D7354" s="3"/>
      <c r="E7354" s="3"/>
      <c r="G7354" s="3"/>
      <c r="I7354" s="1"/>
      <c r="J7354" s="1"/>
      <c r="K7354" s="2"/>
    </row>
    <row r="7355" spans="2:11" x14ac:dyDescent="0.25">
      <c r="B7355" s="7"/>
      <c r="C7355" s="2"/>
      <c r="D7355" s="3"/>
      <c r="E7355" s="3"/>
      <c r="G7355" s="3"/>
      <c r="I7355" s="1"/>
      <c r="J7355" s="1"/>
      <c r="K7355" s="2"/>
    </row>
    <row r="7356" spans="2:11" x14ac:dyDescent="0.25">
      <c r="B7356" s="7"/>
      <c r="C7356" s="2"/>
      <c r="D7356" s="3"/>
      <c r="E7356" s="3"/>
      <c r="G7356" s="3"/>
      <c r="I7356" s="1"/>
      <c r="J7356" s="1"/>
      <c r="K7356" s="2"/>
    </row>
    <row r="7357" spans="2:11" x14ac:dyDescent="0.25">
      <c r="B7357" s="7"/>
      <c r="C7357" s="2"/>
      <c r="D7357" s="3"/>
      <c r="E7357" s="3"/>
      <c r="G7357" s="3"/>
      <c r="I7357" s="1"/>
      <c r="J7357" s="1"/>
      <c r="K7357" s="2"/>
    </row>
    <row r="7358" spans="2:11" x14ac:dyDescent="0.25">
      <c r="B7358" s="7"/>
      <c r="C7358" s="2"/>
      <c r="D7358" s="3"/>
      <c r="E7358" s="3"/>
      <c r="F7358" s="3"/>
      <c r="G7358" s="3"/>
      <c r="I7358" s="1"/>
      <c r="J7358" s="1"/>
      <c r="K7358" s="2"/>
    </row>
    <row r="7359" spans="2:11" x14ac:dyDescent="0.25">
      <c r="B7359" s="7"/>
      <c r="C7359" s="2"/>
      <c r="D7359" s="3"/>
      <c r="E7359" s="3"/>
      <c r="G7359" s="3"/>
      <c r="I7359" s="1"/>
      <c r="J7359" s="1"/>
      <c r="K7359" s="2"/>
    </row>
    <row r="7360" spans="2:11" x14ac:dyDescent="0.25">
      <c r="B7360" s="7"/>
      <c r="C7360" s="2"/>
      <c r="D7360" s="3"/>
      <c r="E7360" s="3"/>
      <c r="F7360" s="3"/>
      <c r="G7360" s="3"/>
      <c r="I7360" s="1"/>
      <c r="J7360" s="1"/>
      <c r="K7360" s="2"/>
    </row>
    <row r="7361" spans="2:11" x14ac:dyDescent="0.25">
      <c r="B7361" s="7"/>
      <c r="C7361" s="2"/>
      <c r="D7361" s="3"/>
      <c r="E7361" s="3"/>
      <c r="G7361" s="3"/>
      <c r="I7361" s="1"/>
      <c r="J7361" s="1"/>
      <c r="K7361" s="2"/>
    </row>
    <row r="7362" spans="2:11" x14ac:dyDescent="0.25">
      <c r="B7362" s="7"/>
      <c r="C7362" s="2"/>
      <c r="D7362" s="3"/>
      <c r="E7362" s="3"/>
      <c r="G7362" s="3"/>
      <c r="I7362" s="1"/>
      <c r="J7362" s="1"/>
      <c r="K7362" s="2"/>
    </row>
    <row r="7363" spans="2:11" x14ac:dyDescent="0.25">
      <c r="B7363" s="7"/>
      <c r="C7363" s="2"/>
      <c r="D7363" s="3"/>
      <c r="E7363" s="3"/>
      <c r="F7363" s="3"/>
      <c r="G7363" s="3"/>
      <c r="I7363" s="1"/>
      <c r="J7363" s="1"/>
      <c r="K7363" s="2"/>
    </row>
    <row r="7364" spans="2:11" x14ac:dyDescent="0.25">
      <c r="B7364" s="7"/>
      <c r="C7364" s="2"/>
      <c r="D7364" s="3"/>
      <c r="E7364" s="3"/>
      <c r="G7364" s="3"/>
      <c r="I7364" s="1"/>
      <c r="J7364" s="1"/>
      <c r="K7364" s="2"/>
    </row>
    <row r="7365" spans="2:11" x14ac:dyDescent="0.25">
      <c r="B7365" s="7"/>
      <c r="C7365" s="2"/>
      <c r="D7365" s="3"/>
      <c r="E7365" s="3"/>
      <c r="F7365" s="3"/>
      <c r="G7365" s="3"/>
      <c r="I7365" s="1"/>
      <c r="J7365" s="1"/>
      <c r="K7365" s="2"/>
    </row>
    <row r="7366" spans="2:11" x14ac:dyDescent="0.25">
      <c r="B7366" s="7"/>
      <c r="C7366" s="2"/>
      <c r="D7366" s="3"/>
      <c r="E7366" s="3"/>
      <c r="G7366" s="3"/>
      <c r="I7366" s="1"/>
      <c r="J7366" s="1"/>
      <c r="K7366" s="2"/>
    </row>
    <row r="7367" spans="2:11" x14ac:dyDescent="0.25">
      <c r="B7367" s="7"/>
      <c r="C7367" s="2"/>
      <c r="D7367" s="3"/>
      <c r="E7367" s="3"/>
      <c r="F7367" s="3"/>
      <c r="G7367" s="3"/>
      <c r="I7367" s="1"/>
      <c r="J7367" s="1"/>
      <c r="K7367" s="2"/>
    </row>
    <row r="7368" spans="2:11" x14ac:dyDescent="0.25">
      <c r="B7368" s="7"/>
      <c r="C7368" s="2"/>
      <c r="D7368" s="3"/>
      <c r="G7368" s="3"/>
      <c r="I7368" s="1"/>
      <c r="J7368" s="1"/>
      <c r="K7368" s="2"/>
    </row>
    <row r="7369" spans="2:11" x14ac:dyDescent="0.25">
      <c r="B7369" s="7"/>
      <c r="C7369" s="2"/>
      <c r="D7369" s="3"/>
      <c r="E7369" s="3"/>
      <c r="G7369" s="3"/>
      <c r="I7369" s="1"/>
      <c r="J7369" s="1"/>
      <c r="K7369" s="2"/>
    </row>
    <row r="7370" spans="2:11" x14ac:dyDescent="0.25">
      <c r="B7370" s="7"/>
      <c r="C7370" s="2"/>
      <c r="D7370" s="3"/>
      <c r="E7370" s="3"/>
      <c r="F7370" s="3"/>
      <c r="G7370" s="3"/>
      <c r="I7370" s="1"/>
      <c r="J7370" s="1"/>
      <c r="K7370" s="2"/>
    </row>
    <row r="7371" spans="2:11" x14ac:dyDescent="0.25">
      <c r="B7371" s="7"/>
      <c r="C7371" s="2"/>
      <c r="D7371" s="3"/>
      <c r="E7371" s="3"/>
      <c r="G7371" s="3"/>
      <c r="I7371" s="1"/>
      <c r="J7371" s="1"/>
      <c r="K7371" s="2"/>
    </row>
    <row r="7372" spans="2:11" x14ac:dyDescent="0.25">
      <c r="B7372" s="7"/>
      <c r="C7372" s="2"/>
      <c r="D7372" s="3"/>
      <c r="E7372" s="3"/>
      <c r="F7372" s="3"/>
      <c r="G7372" s="3"/>
      <c r="I7372" s="1"/>
      <c r="J7372" s="1"/>
      <c r="K7372" s="2"/>
    </row>
    <row r="7373" spans="2:11" x14ac:dyDescent="0.25">
      <c r="B7373" s="7"/>
      <c r="C7373" s="2"/>
      <c r="D7373" s="3"/>
      <c r="E7373" s="3"/>
      <c r="G7373" s="3"/>
      <c r="I7373" s="1"/>
      <c r="J7373" s="1"/>
      <c r="K7373" s="2"/>
    </row>
    <row r="7374" spans="2:11" x14ac:dyDescent="0.25">
      <c r="B7374" s="7"/>
      <c r="C7374" s="2"/>
      <c r="D7374" s="3"/>
      <c r="E7374" s="3"/>
      <c r="G7374" s="3"/>
      <c r="I7374" s="1"/>
      <c r="J7374" s="1"/>
      <c r="K7374" s="2"/>
    </row>
    <row r="7375" spans="2:11" x14ac:dyDescent="0.25">
      <c r="B7375" s="7"/>
      <c r="C7375" s="2"/>
      <c r="D7375" s="3"/>
      <c r="E7375" s="3"/>
      <c r="G7375" s="3"/>
      <c r="I7375" s="1"/>
      <c r="J7375" s="1"/>
      <c r="K7375" s="2"/>
    </row>
    <row r="7376" spans="2:11" x14ac:dyDescent="0.25">
      <c r="B7376" s="7"/>
      <c r="C7376" s="2"/>
      <c r="D7376" s="3"/>
      <c r="I7376" s="1"/>
      <c r="J7376" s="1"/>
      <c r="K7376" s="2"/>
    </row>
    <row r="7377" spans="2:11" x14ac:dyDescent="0.25">
      <c r="B7377" s="7"/>
      <c r="C7377" s="2"/>
      <c r="D7377" s="3"/>
      <c r="E7377" s="3"/>
      <c r="G7377" s="3"/>
      <c r="I7377" s="1"/>
      <c r="J7377" s="1"/>
      <c r="K7377" s="2"/>
    </row>
    <row r="7378" spans="2:11" x14ac:dyDescent="0.25">
      <c r="B7378" s="7"/>
      <c r="C7378" s="2"/>
      <c r="D7378" s="3"/>
      <c r="E7378" s="3"/>
      <c r="G7378" s="3"/>
      <c r="I7378" s="1"/>
      <c r="J7378" s="1"/>
      <c r="K7378" s="2"/>
    </row>
    <row r="7379" spans="2:11" x14ac:dyDescent="0.25">
      <c r="B7379" s="7"/>
      <c r="C7379" s="2"/>
      <c r="D7379" s="3"/>
      <c r="E7379" s="3"/>
      <c r="G7379" s="3"/>
      <c r="I7379" s="1"/>
      <c r="J7379" s="1"/>
      <c r="K7379" s="2"/>
    </row>
    <row r="7380" spans="2:11" x14ac:dyDescent="0.25">
      <c r="B7380" s="7"/>
      <c r="C7380" s="2"/>
      <c r="D7380" s="3"/>
      <c r="E7380" s="3"/>
      <c r="G7380" s="3"/>
      <c r="I7380" s="1"/>
      <c r="J7380" s="1"/>
      <c r="K7380" s="2"/>
    </row>
    <row r="7381" spans="2:11" x14ac:dyDescent="0.25">
      <c r="B7381" s="7"/>
      <c r="C7381" s="2"/>
      <c r="D7381" s="3"/>
      <c r="E7381" s="3"/>
      <c r="F7381" s="3"/>
      <c r="G7381" s="3"/>
      <c r="I7381" s="1"/>
      <c r="J7381" s="1"/>
      <c r="K7381" s="2"/>
    </row>
    <row r="7382" spans="2:11" x14ac:dyDescent="0.25">
      <c r="B7382" s="7"/>
      <c r="C7382" s="2"/>
      <c r="D7382" s="3"/>
      <c r="G7382" s="3"/>
      <c r="I7382" s="1"/>
      <c r="J7382" s="1"/>
      <c r="K7382" s="2"/>
    </row>
    <row r="7383" spans="2:11" x14ac:dyDescent="0.25">
      <c r="B7383" s="7"/>
      <c r="C7383" s="2"/>
      <c r="D7383" s="3"/>
      <c r="E7383" s="3"/>
      <c r="F7383" s="3"/>
      <c r="G7383" s="3"/>
      <c r="I7383" s="1"/>
      <c r="J7383" s="1"/>
      <c r="K7383" s="2"/>
    </row>
    <row r="7384" spans="2:11" x14ac:dyDescent="0.25">
      <c r="B7384" s="7"/>
      <c r="C7384" s="2"/>
      <c r="D7384" s="3"/>
      <c r="E7384" s="3"/>
      <c r="G7384" s="3"/>
      <c r="I7384" s="1"/>
      <c r="J7384" s="1"/>
      <c r="K7384" s="2"/>
    </row>
    <row r="7385" spans="2:11" x14ac:dyDescent="0.25">
      <c r="B7385" s="7"/>
      <c r="C7385" s="2"/>
      <c r="D7385" s="3"/>
      <c r="I7385" s="1"/>
      <c r="J7385" s="1"/>
      <c r="K7385" s="2"/>
    </row>
    <row r="7386" spans="2:11" x14ac:dyDescent="0.25">
      <c r="B7386" s="7"/>
      <c r="C7386" s="2"/>
      <c r="D7386" s="3"/>
      <c r="E7386" s="3"/>
      <c r="F7386" s="3"/>
      <c r="G7386" s="3"/>
      <c r="I7386" s="1"/>
      <c r="J7386" s="1"/>
      <c r="K7386" s="2"/>
    </row>
    <row r="7387" spans="2:11" x14ac:dyDescent="0.25">
      <c r="B7387" s="7"/>
      <c r="C7387" s="2"/>
      <c r="D7387" s="3"/>
      <c r="G7387" s="3"/>
      <c r="I7387" s="1"/>
      <c r="J7387" s="1"/>
      <c r="K7387" s="2"/>
    </row>
    <row r="7388" spans="2:11" x14ac:dyDescent="0.25">
      <c r="B7388" s="7"/>
      <c r="C7388" s="2"/>
      <c r="D7388" s="3"/>
      <c r="E7388" s="3"/>
      <c r="F7388" s="3"/>
      <c r="G7388" s="3"/>
      <c r="I7388" s="1"/>
      <c r="J7388" s="1"/>
      <c r="K7388" s="2"/>
    </row>
    <row r="7389" spans="2:11" x14ac:dyDescent="0.25">
      <c r="B7389" s="7"/>
      <c r="C7389" s="2"/>
      <c r="D7389" s="3"/>
      <c r="E7389" s="3"/>
      <c r="F7389" s="3"/>
      <c r="G7389" s="3"/>
      <c r="I7389" s="1"/>
      <c r="J7389" s="1"/>
      <c r="K7389" s="2"/>
    </row>
    <row r="7390" spans="2:11" x14ac:dyDescent="0.25">
      <c r="B7390" s="7"/>
      <c r="C7390" s="2"/>
      <c r="D7390" s="3"/>
      <c r="E7390" s="3"/>
      <c r="F7390" s="3"/>
      <c r="G7390" s="3"/>
      <c r="I7390" s="1"/>
      <c r="J7390" s="1"/>
      <c r="K7390" s="2"/>
    </row>
    <row r="7391" spans="2:11" x14ac:dyDescent="0.25">
      <c r="B7391" s="7"/>
      <c r="C7391" s="2"/>
      <c r="D7391" s="3"/>
      <c r="E7391" s="3"/>
      <c r="G7391" s="3"/>
      <c r="I7391" s="1"/>
      <c r="J7391" s="1"/>
      <c r="K7391" s="2"/>
    </row>
    <row r="7392" spans="2:11" x14ac:dyDescent="0.25">
      <c r="B7392" s="7"/>
      <c r="C7392" s="2"/>
      <c r="D7392" s="3"/>
      <c r="G7392" s="3"/>
      <c r="I7392" s="1"/>
      <c r="J7392" s="1"/>
      <c r="K7392" s="2"/>
    </row>
    <row r="7393" spans="2:11" x14ac:dyDescent="0.25">
      <c r="B7393" s="7"/>
      <c r="C7393" s="2"/>
      <c r="D7393" s="3"/>
      <c r="F7393" s="3"/>
      <c r="I7393" s="1"/>
      <c r="J7393" s="1"/>
      <c r="K7393" s="2"/>
    </row>
    <row r="7394" spans="2:11" x14ac:dyDescent="0.25">
      <c r="B7394" s="7"/>
      <c r="C7394" s="2"/>
      <c r="D7394" s="3"/>
      <c r="E7394" s="3"/>
      <c r="G7394" s="3"/>
      <c r="I7394" s="1"/>
      <c r="J7394" s="1"/>
      <c r="K7394" s="2"/>
    </row>
    <row r="7395" spans="2:11" x14ac:dyDescent="0.25">
      <c r="B7395" s="7"/>
      <c r="C7395" s="2"/>
      <c r="D7395" s="3"/>
      <c r="E7395" s="3"/>
      <c r="G7395" s="3"/>
      <c r="I7395" s="1"/>
      <c r="J7395" s="1"/>
      <c r="K7395" s="2"/>
    </row>
    <row r="7396" spans="2:11" x14ac:dyDescent="0.25">
      <c r="B7396" s="7"/>
      <c r="C7396" s="2"/>
      <c r="D7396" s="3"/>
      <c r="I7396" s="1"/>
      <c r="J7396" s="1"/>
      <c r="K7396" s="2"/>
    </row>
    <row r="7397" spans="2:11" x14ac:dyDescent="0.25">
      <c r="B7397" s="7"/>
      <c r="C7397" s="2"/>
      <c r="D7397" s="3"/>
      <c r="E7397" s="3"/>
      <c r="G7397" s="3"/>
      <c r="I7397" s="1"/>
      <c r="J7397" s="1"/>
      <c r="K7397" s="2"/>
    </row>
    <row r="7398" spans="2:11" x14ac:dyDescent="0.25">
      <c r="B7398" s="7"/>
      <c r="C7398" s="2"/>
      <c r="D7398" s="3"/>
      <c r="I7398" s="1"/>
      <c r="J7398" s="1"/>
      <c r="K7398" s="2"/>
    </row>
    <row r="7399" spans="2:11" x14ac:dyDescent="0.25">
      <c r="B7399" s="7"/>
      <c r="C7399" s="2"/>
      <c r="D7399" s="3"/>
      <c r="E7399" s="3"/>
      <c r="G7399" s="3"/>
      <c r="I7399" s="1"/>
      <c r="J7399" s="1"/>
      <c r="K7399" s="2"/>
    </row>
    <row r="7400" spans="2:11" x14ac:dyDescent="0.25">
      <c r="B7400" s="7"/>
      <c r="C7400" s="2"/>
      <c r="D7400" s="3"/>
      <c r="I7400" s="1"/>
      <c r="J7400" s="1"/>
      <c r="K7400" s="2"/>
    </row>
    <row r="7401" spans="2:11" x14ac:dyDescent="0.25">
      <c r="B7401" s="7"/>
      <c r="C7401" s="2"/>
      <c r="D7401" s="3"/>
      <c r="G7401" s="3"/>
      <c r="I7401" s="1"/>
      <c r="J7401" s="1"/>
      <c r="K7401" s="2"/>
    </row>
    <row r="7402" spans="2:11" x14ac:dyDescent="0.25">
      <c r="B7402" s="7"/>
      <c r="C7402" s="2"/>
      <c r="D7402" s="3"/>
      <c r="I7402" s="1"/>
      <c r="J7402" s="1"/>
      <c r="K7402" s="2"/>
    </row>
    <row r="7403" spans="2:11" x14ac:dyDescent="0.25">
      <c r="B7403" s="7"/>
      <c r="C7403" s="2"/>
      <c r="D7403" s="3"/>
      <c r="E7403" s="3"/>
      <c r="G7403" s="3"/>
      <c r="I7403" s="1"/>
      <c r="J7403" s="1"/>
      <c r="K7403" s="2"/>
    </row>
    <row r="7404" spans="2:11" x14ac:dyDescent="0.25">
      <c r="B7404" s="7"/>
      <c r="C7404" s="2"/>
      <c r="D7404" s="3"/>
      <c r="E7404" s="3"/>
      <c r="F7404" s="3"/>
      <c r="G7404" s="3"/>
      <c r="I7404" s="1"/>
      <c r="J7404" s="1"/>
      <c r="K7404" s="2"/>
    </row>
    <row r="7405" spans="2:11" x14ac:dyDescent="0.25">
      <c r="B7405" s="7"/>
      <c r="C7405" s="2"/>
      <c r="D7405" s="3"/>
      <c r="E7405" s="3"/>
      <c r="F7405" s="3"/>
      <c r="G7405" s="3"/>
      <c r="I7405" s="1"/>
      <c r="J7405" s="1"/>
      <c r="K7405" s="2"/>
    </row>
    <row r="7406" spans="2:11" x14ac:dyDescent="0.25">
      <c r="B7406" s="7"/>
      <c r="C7406" s="2"/>
      <c r="D7406" s="3"/>
      <c r="E7406" s="3"/>
      <c r="G7406" s="3"/>
      <c r="I7406" s="1"/>
      <c r="J7406" s="1"/>
      <c r="K7406" s="2"/>
    </row>
    <row r="7407" spans="2:11" x14ac:dyDescent="0.25">
      <c r="B7407" s="7"/>
      <c r="C7407" s="2"/>
      <c r="D7407" s="3"/>
      <c r="I7407" s="1"/>
      <c r="J7407" s="1"/>
      <c r="K7407" s="2"/>
    </row>
    <row r="7408" spans="2:11" x14ac:dyDescent="0.25">
      <c r="B7408" s="7"/>
      <c r="C7408" s="2"/>
      <c r="D7408" s="3"/>
      <c r="I7408" s="1"/>
      <c r="J7408" s="1"/>
      <c r="K7408" s="2"/>
    </row>
    <row r="7409" spans="2:11" x14ac:dyDescent="0.25">
      <c r="B7409" s="7"/>
      <c r="C7409" s="2"/>
      <c r="D7409" s="3"/>
      <c r="G7409" s="3"/>
      <c r="I7409" s="1"/>
      <c r="J7409" s="1"/>
      <c r="K7409" s="2"/>
    </row>
    <row r="7410" spans="2:11" x14ac:dyDescent="0.25">
      <c r="B7410" s="7"/>
      <c r="C7410" s="2"/>
      <c r="D7410" s="3"/>
      <c r="I7410" s="1"/>
      <c r="J7410" s="1"/>
      <c r="K7410" s="2"/>
    </row>
    <row r="7411" spans="2:11" x14ac:dyDescent="0.25">
      <c r="B7411" s="7"/>
      <c r="C7411" s="2"/>
      <c r="D7411" s="3"/>
      <c r="F7411" s="3"/>
      <c r="G7411" s="3"/>
      <c r="I7411" s="1"/>
      <c r="J7411" s="1"/>
      <c r="K7411" s="2"/>
    </row>
    <row r="7412" spans="2:11" x14ac:dyDescent="0.25">
      <c r="B7412" s="7"/>
      <c r="C7412" s="2"/>
      <c r="D7412" s="3"/>
      <c r="F7412" s="3"/>
      <c r="G7412" s="3"/>
      <c r="I7412" s="1"/>
      <c r="J7412" s="1"/>
      <c r="K7412" s="2"/>
    </row>
    <row r="7413" spans="2:11" x14ac:dyDescent="0.25">
      <c r="B7413" s="7"/>
      <c r="C7413" s="2"/>
      <c r="D7413" s="3"/>
      <c r="F7413" s="3"/>
      <c r="I7413" s="1"/>
      <c r="J7413" s="1"/>
      <c r="K7413" s="2"/>
    </row>
    <row r="7414" spans="2:11" x14ac:dyDescent="0.25">
      <c r="B7414" s="7"/>
      <c r="C7414" s="2"/>
      <c r="D7414" s="3"/>
      <c r="F7414" s="3"/>
      <c r="G7414" s="3"/>
      <c r="I7414" s="1"/>
      <c r="J7414" s="1"/>
      <c r="K7414" s="2"/>
    </row>
    <row r="7415" spans="2:11" x14ac:dyDescent="0.25">
      <c r="B7415" s="7"/>
      <c r="C7415" s="2"/>
      <c r="D7415" s="3"/>
      <c r="E7415" s="3"/>
      <c r="I7415" s="1"/>
      <c r="J7415" s="1"/>
      <c r="K7415" s="2"/>
    </row>
    <row r="7416" spans="2:11" x14ac:dyDescent="0.25">
      <c r="B7416" s="7"/>
      <c r="C7416" s="2"/>
      <c r="D7416" s="3"/>
      <c r="E7416" s="3"/>
      <c r="G7416" s="3"/>
      <c r="I7416" s="1"/>
      <c r="J7416" s="1"/>
      <c r="K7416" s="2"/>
    </row>
    <row r="7417" spans="2:11" x14ac:dyDescent="0.25">
      <c r="B7417" s="7"/>
      <c r="C7417" s="2"/>
      <c r="D7417" s="3"/>
      <c r="I7417" s="1"/>
      <c r="J7417" s="1"/>
      <c r="K7417" s="2"/>
    </row>
    <row r="7418" spans="2:11" x14ac:dyDescent="0.25">
      <c r="B7418" s="7"/>
      <c r="C7418" s="2"/>
      <c r="D7418" s="3"/>
      <c r="I7418" s="1"/>
      <c r="J7418" s="1"/>
      <c r="K7418" s="2"/>
    </row>
    <row r="7419" spans="2:11" x14ac:dyDescent="0.25">
      <c r="B7419" s="7"/>
      <c r="C7419" s="2"/>
      <c r="D7419" s="3"/>
      <c r="F7419" s="3"/>
      <c r="I7419" s="1"/>
      <c r="J7419" s="1"/>
      <c r="K7419" s="2"/>
    </row>
    <row r="7420" spans="2:11" x14ac:dyDescent="0.25">
      <c r="B7420" s="7"/>
      <c r="C7420" s="2"/>
      <c r="D7420" s="3"/>
      <c r="E7420" s="3"/>
      <c r="I7420" s="1"/>
      <c r="J7420" s="1"/>
      <c r="K7420" s="2"/>
    </row>
    <row r="7421" spans="2:11" x14ac:dyDescent="0.25">
      <c r="B7421" s="7"/>
      <c r="C7421" s="2"/>
      <c r="D7421" s="3"/>
      <c r="E7421" s="3"/>
      <c r="G7421" s="3"/>
      <c r="I7421" s="1"/>
      <c r="J7421" s="1"/>
      <c r="K7421" s="2"/>
    </row>
    <row r="7422" spans="2:11" x14ac:dyDescent="0.25">
      <c r="B7422" s="7"/>
      <c r="C7422" s="2"/>
      <c r="D7422" s="3"/>
      <c r="F7422" s="3"/>
      <c r="I7422" s="1"/>
      <c r="J7422" s="1"/>
      <c r="K7422" s="2"/>
    </row>
    <row r="7423" spans="2:11" x14ac:dyDescent="0.25">
      <c r="B7423" s="7"/>
      <c r="C7423" s="2"/>
      <c r="D7423" s="3"/>
      <c r="E7423" s="3"/>
      <c r="G7423" s="3"/>
      <c r="I7423" s="1"/>
      <c r="J7423" s="1"/>
      <c r="K7423" s="2"/>
    </row>
    <row r="7424" spans="2:11" x14ac:dyDescent="0.25">
      <c r="B7424" s="7"/>
      <c r="C7424" s="2"/>
      <c r="D7424" s="3"/>
      <c r="E7424" s="3"/>
      <c r="F7424" s="3"/>
      <c r="G7424" s="3"/>
      <c r="I7424" s="1"/>
      <c r="J7424" s="1"/>
      <c r="K7424" s="2"/>
    </row>
    <row r="7425" spans="2:11" x14ac:dyDescent="0.25">
      <c r="B7425" s="7"/>
      <c r="C7425" s="2"/>
      <c r="D7425" s="3"/>
      <c r="E7425" s="3"/>
      <c r="F7425" s="3"/>
      <c r="G7425" s="3"/>
      <c r="I7425" s="1"/>
      <c r="J7425" s="1"/>
      <c r="K7425" s="2"/>
    </row>
    <row r="7426" spans="2:11" x14ac:dyDescent="0.25">
      <c r="B7426" s="7"/>
      <c r="C7426" s="2"/>
      <c r="D7426" s="3"/>
      <c r="E7426" s="3"/>
      <c r="G7426" s="3"/>
      <c r="I7426" s="1"/>
      <c r="J7426" s="1"/>
      <c r="K7426" s="2"/>
    </row>
    <row r="7427" spans="2:11" x14ac:dyDescent="0.25">
      <c r="B7427" s="7"/>
      <c r="C7427" s="2"/>
      <c r="D7427" s="3"/>
      <c r="F7427" s="3"/>
      <c r="G7427" s="3"/>
      <c r="I7427" s="1"/>
      <c r="J7427" s="1"/>
      <c r="K7427" s="2"/>
    </row>
    <row r="7428" spans="2:11" x14ac:dyDescent="0.25">
      <c r="B7428" s="7"/>
      <c r="C7428" s="2"/>
      <c r="D7428" s="3"/>
      <c r="I7428" s="1"/>
      <c r="J7428" s="1"/>
      <c r="K7428" s="2"/>
    </row>
    <row r="7429" spans="2:11" x14ac:dyDescent="0.25">
      <c r="B7429" s="7"/>
      <c r="C7429" s="2"/>
      <c r="D7429" s="3"/>
      <c r="E7429" s="3"/>
      <c r="G7429" s="3"/>
      <c r="I7429" s="1"/>
      <c r="J7429" s="1"/>
      <c r="K7429" s="2"/>
    </row>
    <row r="7430" spans="2:11" x14ac:dyDescent="0.25">
      <c r="B7430" s="7"/>
      <c r="C7430" s="2"/>
      <c r="D7430" s="3"/>
      <c r="E7430" s="3"/>
      <c r="F7430" s="3"/>
      <c r="G7430" s="3"/>
      <c r="I7430" s="1"/>
      <c r="J7430" s="1"/>
      <c r="K7430" s="2"/>
    </row>
    <row r="7431" spans="2:11" x14ac:dyDescent="0.25">
      <c r="B7431" s="7"/>
      <c r="C7431" s="2"/>
      <c r="D7431" s="3"/>
      <c r="G7431" s="3"/>
      <c r="I7431" s="1"/>
      <c r="J7431" s="1"/>
      <c r="K7431" s="2"/>
    </row>
    <row r="7432" spans="2:11" x14ac:dyDescent="0.25">
      <c r="B7432" s="7"/>
      <c r="C7432" s="2"/>
      <c r="D7432" s="3"/>
      <c r="G7432" s="3"/>
      <c r="I7432" s="1"/>
      <c r="J7432" s="1"/>
      <c r="K7432" s="2"/>
    </row>
    <row r="7433" spans="2:11" x14ac:dyDescent="0.25">
      <c r="B7433" s="7"/>
      <c r="C7433" s="2"/>
      <c r="D7433" s="3"/>
      <c r="I7433" s="1"/>
      <c r="J7433" s="1"/>
      <c r="K7433" s="2"/>
    </row>
    <row r="7434" spans="2:11" x14ac:dyDescent="0.25">
      <c r="B7434" s="7"/>
      <c r="C7434" s="2"/>
      <c r="D7434" s="3"/>
      <c r="E7434" s="3"/>
      <c r="G7434" s="3"/>
      <c r="I7434" s="1"/>
      <c r="J7434" s="1"/>
      <c r="K7434" s="2"/>
    </row>
    <row r="7435" spans="2:11" x14ac:dyDescent="0.25">
      <c r="B7435" s="7"/>
      <c r="C7435" s="2"/>
      <c r="D7435" s="3"/>
      <c r="E7435" s="3"/>
      <c r="G7435" s="3"/>
      <c r="I7435" s="1"/>
      <c r="J7435" s="1"/>
      <c r="K7435" s="2"/>
    </row>
    <row r="7436" spans="2:11" x14ac:dyDescent="0.25">
      <c r="B7436" s="7"/>
      <c r="C7436" s="2"/>
      <c r="D7436" s="3"/>
      <c r="E7436" s="3"/>
      <c r="I7436" s="1"/>
      <c r="J7436" s="1"/>
      <c r="K7436" s="2"/>
    </row>
    <row r="7437" spans="2:11" x14ac:dyDescent="0.25">
      <c r="B7437" s="7"/>
      <c r="C7437" s="2"/>
      <c r="D7437" s="3"/>
      <c r="G7437" s="3"/>
      <c r="I7437" s="1"/>
      <c r="J7437" s="1"/>
      <c r="K7437" s="2"/>
    </row>
    <row r="7438" spans="2:11" x14ac:dyDescent="0.25">
      <c r="B7438" s="7"/>
      <c r="C7438" s="2"/>
      <c r="D7438" s="3"/>
      <c r="F7438" s="3"/>
      <c r="I7438" s="1"/>
      <c r="J7438" s="1"/>
      <c r="K7438" s="2"/>
    </row>
    <row r="7439" spans="2:11" x14ac:dyDescent="0.25">
      <c r="B7439" s="7"/>
      <c r="C7439" s="2"/>
      <c r="D7439" s="3"/>
      <c r="E7439" s="3"/>
      <c r="G7439" s="3"/>
      <c r="I7439" s="1"/>
      <c r="J7439" s="1"/>
      <c r="K7439" s="2"/>
    </row>
    <row r="7440" spans="2:11" x14ac:dyDescent="0.25">
      <c r="B7440" s="7"/>
      <c r="C7440" s="2"/>
      <c r="D7440" s="3"/>
      <c r="E7440" s="3"/>
      <c r="G7440" s="3"/>
      <c r="I7440" s="1"/>
      <c r="J7440" s="1"/>
      <c r="K7440" s="2"/>
    </row>
    <row r="7441" spans="2:11" x14ac:dyDescent="0.25">
      <c r="B7441" s="7"/>
      <c r="C7441" s="2"/>
      <c r="D7441" s="3"/>
      <c r="E7441" s="3"/>
      <c r="G7441" s="3"/>
      <c r="I7441" s="1"/>
      <c r="J7441" s="1"/>
      <c r="K7441" s="2"/>
    </row>
    <row r="7442" spans="2:11" x14ac:dyDescent="0.25">
      <c r="B7442" s="7"/>
      <c r="C7442" s="2"/>
      <c r="D7442" s="3"/>
      <c r="G7442" s="3"/>
      <c r="I7442" s="1"/>
      <c r="J7442" s="1"/>
      <c r="K7442" s="2"/>
    </row>
    <row r="7443" spans="2:11" x14ac:dyDescent="0.25">
      <c r="B7443" s="7"/>
      <c r="C7443" s="2"/>
      <c r="D7443" s="3"/>
      <c r="F7443" s="3"/>
      <c r="I7443" s="1"/>
      <c r="J7443" s="1"/>
      <c r="K7443" s="2"/>
    </row>
    <row r="7444" spans="2:11" x14ac:dyDescent="0.25">
      <c r="B7444" s="7"/>
      <c r="C7444" s="2"/>
      <c r="D7444" s="3"/>
      <c r="E7444" s="3"/>
      <c r="F7444" s="3"/>
      <c r="G7444" s="3"/>
      <c r="I7444" s="1"/>
      <c r="J7444" s="1"/>
      <c r="K7444" s="2"/>
    </row>
    <row r="7445" spans="2:11" x14ac:dyDescent="0.25">
      <c r="B7445" s="7"/>
      <c r="C7445" s="2"/>
      <c r="D7445" s="3"/>
      <c r="E7445" s="3"/>
      <c r="G7445" s="3"/>
      <c r="I7445" s="1"/>
      <c r="J7445" s="1"/>
      <c r="K7445" s="2"/>
    </row>
    <row r="7446" spans="2:11" x14ac:dyDescent="0.25">
      <c r="B7446" s="7"/>
      <c r="C7446" s="2"/>
      <c r="D7446" s="3"/>
      <c r="G7446" s="3"/>
      <c r="I7446" s="1"/>
      <c r="J7446" s="1"/>
      <c r="K7446" s="2"/>
    </row>
    <row r="7447" spans="2:11" x14ac:dyDescent="0.25">
      <c r="B7447" s="7"/>
      <c r="C7447" s="2"/>
      <c r="D7447" s="3"/>
      <c r="I7447" s="1"/>
      <c r="J7447" s="1"/>
      <c r="K7447" s="2"/>
    </row>
    <row r="7448" spans="2:11" x14ac:dyDescent="0.25">
      <c r="B7448" s="7"/>
      <c r="C7448" s="2"/>
      <c r="D7448" s="3"/>
      <c r="E7448" s="3"/>
      <c r="F7448" s="3"/>
      <c r="G7448" s="3"/>
      <c r="I7448" s="1"/>
      <c r="J7448" s="1"/>
      <c r="K7448" s="2"/>
    </row>
    <row r="7449" spans="2:11" x14ac:dyDescent="0.25">
      <c r="B7449" s="7"/>
      <c r="C7449" s="2"/>
      <c r="D7449" s="3"/>
      <c r="G7449" s="3"/>
      <c r="I7449" s="1"/>
      <c r="J7449" s="1"/>
      <c r="K7449" s="2"/>
    </row>
    <row r="7450" spans="2:11" x14ac:dyDescent="0.25">
      <c r="B7450" s="7"/>
      <c r="C7450" s="2"/>
      <c r="D7450" s="3"/>
      <c r="E7450" s="3"/>
      <c r="G7450" s="3"/>
      <c r="I7450" s="1"/>
      <c r="J7450" s="1"/>
      <c r="K7450" s="2"/>
    </row>
    <row r="7451" spans="2:11" x14ac:dyDescent="0.25">
      <c r="B7451" s="7"/>
      <c r="C7451" s="2"/>
      <c r="D7451" s="3"/>
      <c r="E7451" s="3"/>
      <c r="G7451" s="3"/>
      <c r="I7451" s="1"/>
      <c r="J7451" s="1"/>
      <c r="K7451" s="2"/>
    </row>
    <row r="7452" spans="2:11" x14ac:dyDescent="0.25">
      <c r="B7452" s="7"/>
      <c r="C7452" s="2"/>
      <c r="D7452" s="3"/>
      <c r="E7452" s="3"/>
      <c r="G7452" s="3"/>
      <c r="I7452" s="1"/>
      <c r="J7452" s="1"/>
      <c r="K7452" s="2"/>
    </row>
    <row r="7453" spans="2:11" x14ac:dyDescent="0.25">
      <c r="B7453" s="7"/>
      <c r="C7453" s="2"/>
      <c r="D7453" s="3"/>
      <c r="G7453" s="3"/>
      <c r="I7453" s="1"/>
      <c r="J7453" s="1"/>
      <c r="K7453" s="2"/>
    </row>
    <row r="7454" spans="2:11" x14ac:dyDescent="0.25">
      <c r="B7454" s="7"/>
      <c r="C7454" s="2"/>
      <c r="D7454" s="3"/>
      <c r="E7454" s="3"/>
      <c r="G7454" s="3"/>
      <c r="I7454" s="1"/>
      <c r="J7454" s="1"/>
      <c r="K7454" s="2"/>
    </row>
    <row r="7455" spans="2:11" x14ac:dyDescent="0.25">
      <c r="B7455" s="7"/>
      <c r="C7455" s="2"/>
      <c r="D7455" s="3"/>
      <c r="E7455" s="3"/>
      <c r="G7455" s="3"/>
      <c r="I7455" s="1"/>
      <c r="J7455" s="1"/>
      <c r="K7455" s="2"/>
    </row>
    <row r="7456" spans="2:11" x14ac:dyDescent="0.25">
      <c r="B7456" s="7"/>
      <c r="C7456" s="2"/>
      <c r="D7456" s="3"/>
      <c r="E7456" s="3"/>
      <c r="G7456" s="3"/>
      <c r="I7456" s="1"/>
      <c r="J7456" s="1"/>
      <c r="K7456" s="2"/>
    </row>
    <row r="7457" spans="2:11" x14ac:dyDescent="0.25">
      <c r="B7457" s="7"/>
      <c r="C7457" s="2"/>
      <c r="D7457" s="3"/>
      <c r="E7457" s="3"/>
      <c r="G7457" s="3"/>
      <c r="I7457" s="1"/>
      <c r="J7457" s="1"/>
      <c r="K7457" s="2"/>
    </row>
    <row r="7458" spans="2:11" x14ac:dyDescent="0.25">
      <c r="B7458" s="7"/>
      <c r="C7458" s="2"/>
      <c r="D7458" s="3"/>
      <c r="E7458" s="3"/>
      <c r="G7458" s="3"/>
      <c r="I7458" s="1"/>
      <c r="J7458" s="1"/>
      <c r="K7458" s="2"/>
    </row>
    <row r="7459" spans="2:11" x14ac:dyDescent="0.25">
      <c r="B7459" s="7"/>
      <c r="C7459" s="2"/>
      <c r="D7459" s="3"/>
      <c r="E7459" s="3"/>
      <c r="G7459" s="3"/>
      <c r="I7459" s="1"/>
      <c r="J7459" s="1"/>
      <c r="K7459" s="2"/>
    </row>
    <row r="7460" spans="2:11" x14ac:dyDescent="0.25">
      <c r="B7460" s="7"/>
      <c r="C7460" s="2"/>
      <c r="D7460" s="3"/>
      <c r="E7460" s="3"/>
      <c r="F7460" s="3"/>
      <c r="G7460" s="3"/>
      <c r="I7460" s="1"/>
      <c r="J7460" s="1"/>
      <c r="K7460" s="2"/>
    </row>
    <row r="7461" spans="2:11" x14ac:dyDescent="0.25">
      <c r="B7461" s="7"/>
      <c r="C7461" s="2"/>
      <c r="D7461" s="3"/>
      <c r="F7461" s="3"/>
      <c r="I7461" s="1"/>
      <c r="J7461" s="1"/>
      <c r="K7461" s="2"/>
    </row>
    <row r="7462" spans="2:11" x14ac:dyDescent="0.25">
      <c r="B7462" s="7"/>
      <c r="C7462" s="2"/>
      <c r="D7462" s="3"/>
      <c r="G7462" s="3"/>
      <c r="I7462" s="1"/>
      <c r="J7462" s="1"/>
      <c r="K7462" s="2"/>
    </row>
    <row r="7463" spans="2:11" x14ac:dyDescent="0.25">
      <c r="B7463" s="7"/>
      <c r="C7463" s="2"/>
      <c r="D7463" s="3"/>
      <c r="G7463" s="3"/>
      <c r="I7463" s="1"/>
      <c r="J7463" s="1"/>
      <c r="K7463" s="2"/>
    </row>
    <row r="7464" spans="2:11" x14ac:dyDescent="0.25">
      <c r="B7464" s="7"/>
      <c r="C7464" s="2"/>
      <c r="D7464" s="3"/>
      <c r="G7464" s="3"/>
      <c r="I7464" s="1"/>
      <c r="J7464" s="1"/>
      <c r="K7464" s="2"/>
    </row>
    <row r="7465" spans="2:11" x14ac:dyDescent="0.25">
      <c r="B7465" s="7"/>
      <c r="C7465" s="2"/>
      <c r="D7465" s="3"/>
      <c r="F7465" s="3"/>
      <c r="I7465" s="1"/>
      <c r="J7465" s="1"/>
      <c r="K7465" s="2"/>
    </row>
    <row r="7466" spans="2:11" x14ac:dyDescent="0.25">
      <c r="B7466" s="7"/>
      <c r="C7466" s="2"/>
      <c r="D7466" s="3"/>
      <c r="G7466" s="3"/>
      <c r="I7466" s="1"/>
      <c r="J7466" s="1"/>
      <c r="K7466" s="2"/>
    </row>
    <row r="7467" spans="2:11" x14ac:dyDescent="0.25">
      <c r="B7467" s="7"/>
      <c r="C7467" s="2"/>
      <c r="D7467" s="3"/>
      <c r="G7467" s="3"/>
      <c r="I7467" s="1"/>
      <c r="J7467" s="1"/>
      <c r="K7467" s="2"/>
    </row>
    <row r="7468" spans="2:11" x14ac:dyDescent="0.25">
      <c r="B7468" s="7"/>
      <c r="C7468" s="2"/>
      <c r="D7468" s="3"/>
      <c r="F7468" s="3"/>
      <c r="I7468" s="1"/>
      <c r="J7468" s="1"/>
      <c r="K7468" s="2"/>
    </row>
    <row r="7469" spans="2:11" x14ac:dyDescent="0.25">
      <c r="B7469" s="7"/>
      <c r="C7469" s="2"/>
      <c r="D7469" s="3"/>
      <c r="G7469" s="3"/>
      <c r="I7469" s="1"/>
      <c r="J7469" s="1"/>
      <c r="K7469" s="2"/>
    </row>
    <row r="7470" spans="2:11" x14ac:dyDescent="0.25">
      <c r="B7470" s="7"/>
      <c r="C7470" s="2"/>
      <c r="D7470" s="3"/>
      <c r="G7470" s="3"/>
      <c r="I7470" s="1"/>
      <c r="J7470" s="1"/>
      <c r="K7470" s="2"/>
    </row>
    <row r="7471" spans="2:11" x14ac:dyDescent="0.25">
      <c r="B7471" s="7"/>
      <c r="C7471" s="2"/>
      <c r="D7471" s="3"/>
      <c r="I7471" s="1"/>
      <c r="J7471" s="1"/>
      <c r="K7471" s="2"/>
    </row>
    <row r="7472" spans="2:11" x14ac:dyDescent="0.25">
      <c r="B7472" s="7"/>
      <c r="C7472" s="2"/>
      <c r="D7472" s="3"/>
      <c r="I7472" s="1"/>
      <c r="J7472" s="1"/>
      <c r="K7472" s="2"/>
    </row>
    <row r="7473" spans="2:11" x14ac:dyDescent="0.25">
      <c r="B7473" s="7"/>
      <c r="C7473" s="2"/>
      <c r="D7473" s="3"/>
      <c r="I7473" s="1"/>
      <c r="J7473" s="1"/>
      <c r="K7473" s="2"/>
    </row>
    <row r="7474" spans="2:11" x14ac:dyDescent="0.25">
      <c r="B7474" s="7"/>
      <c r="C7474" s="2"/>
      <c r="D7474" s="3"/>
      <c r="E7474" s="3"/>
      <c r="G7474" s="3"/>
      <c r="I7474" s="1"/>
      <c r="J7474" s="1"/>
      <c r="K7474" s="2"/>
    </row>
    <row r="7475" spans="2:11" x14ac:dyDescent="0.25">
      <c r="B7475" s="7"/>
      <c r="C7475" s="2"/>
      <c r="D7475" s="3"/>
      <c r="G7475" s="3"/>
      <c r="I7475" s="1"/>
      <c r="J7475" s="1"/>
      <c r="K7475" s="2"/>
    </row>
    <row r="7476" spans="2:11" x14ac:dyDescent="0.25">
      <c r="B7476" s="7"/>
      <c r="C7476" s="2"/>
      <c r="D7476" s="3"/>
      <c r="I7476" s="1"/>
      <c r="J7476" s="1"/>
      <c r="K7476" s="2"/>
    </row>
    <row r="7477" spans="2:11" x14ac:dyDescent="0.25">
      <c r="B7477" s="7"/>
      <c r="C7477" s="2"/>
      <c r="D7477" s="3"/>
      <c r="E7477" s="3"/>
      <c r="G7477" s="3"/>
      <c r="I7477" s="1"/>
      <c r="J7477" s="1"/>
      <c r="K7477" s="2"/>
    </row>
    <row r="7478" spans="2:11" x14ac:dyDescent="0.25">
      <c r="B7478" s="7"/>
      <c r="C7478" s="2"/>
      <c r="D7478" s="3"/>
      <c r="E7478" s="3"/>
      <c r="F7478" s="3"/>
      <c r="G7478" s="3"/>
      <c r="I7478" s="1"/>
      <c r="J7478" s="1"/>
      <c r="K7478" s="2"/>
    </row>
    <row r="7479" spans="2:11" x14ac:dyDescent="0.25">
      <c r="B7479" s="7"/>
      <c r="C7479" s="2"/>
      <c r="D7479" s="3"/>
      <c r="E7479" s="3"/>
      <c r="F7479" s="3"/>
      <c r="G7479" s="3"/>
      <c r="I7479" s="1"/>
      <c r="J7479" s="1"/>
      <c r="K7479" s="2"/>
    </row>
    <row r="7480" spans="2:11" x14ac:dyDescent="0.25">
      <c r="B7480" s="7"/>
      <c r="C7480" s="2"/>
      <c r="D7480" s="3"/>
      <c r="G7480" s="3"/>
      <c r="I7480" s="1"/>
      <c r="J7480" s="1"/>
      <c r="K7480" s="2"/>
    </row>
    <row r="7481" spans="2:11" x14ac:dyDescent="0.25">
      <c r="B7481" s="7"/>
      <c r="C7481" s="2"/>
      <c r="D7481" s="3"/>
      <c r="G7481" s="3"/>
      <c r="I7481" s="1"/>
      <c r="J7481" s="1"/>
      <c r="K7481" s="2"/>
    </row>
    <row r="7482" spans="2:11" x14ac:dyDescent="0.25">
      <c r="B7482" s="7"/>
      <c r="C7482" s="2"/>
      <c r="D7482" s="3"/>
      <c r="G7482" s="3"/>
      <c r="I7482" s="1"/>
      <c r="J7482" s="1"/>
      <c r="K7482" s="2"/>
    </row>
    <row r="7483" spans="2:11" x14ac:dyDescent="0.25">
      <c r="B7483" s="7"/>
      <c r="C7483" s="2"/>
      <c r="D7483" s="3"/>
      <c r="G7483" s="3"/>
      <c r="I7483" s="1"/>
      <c r="J7483" s="1"/>
      <c r="K7483" s="2"/>
    </row>
    <row r="7484" spans="2:11" x14ac:dyDescent="0.25">
      <c r="B7484" s="7"/>
      <c r="C7484" s="2"/>
      <c r="D7484" s="3"/>
      <c r="F7484" s="3"/>
      <c r="G7484" s="3"/>
      <c r="I7484" s="1"/>
      <c r="J7484" s="1"/>
      <c r="K7484" s="2"/>
    </row>
    <row r="7485" spans="2:11" x14ac:dyDescent="0.25">
      <c r="B7485" s="7"/>
      <c r="C7485" s="2"/>
      <c r="D7485" s="3"/>
      <c r="E7485" s="3"/>
      <c r="G7485" s="3"/>
      <c r="I7485" s="1"/>
      <c r="J7485" s="1"/>
      <c r="K7485" s="2"/>
    </row>
    <row r="7486" spans="2:11" x14ac:dyDescent="0.25">
      <c r="B7486" s="7"/>
      <c r="C7486" s="2"/>
      <c r="D7486" s="3"/>
      <c r="E7486" s="3"/>
      <c r="G7486" s="3"/>
      <c r="I7486" s="1"/>
      <c r="J7486" s="1"/>
      <c r="K7486" s="2"/>
    </row>
    <row r="7487" spans="2:11" x14ac:dyDescent="0.25">
      <c r="B7487" s="7"/>
      <c r="C7487" s="2"/>
      <c r="D7487" s="3"/>
      <c r="G7487" s="3"/>
      <c r="I7487" s="1"/>
      <c r="J7487" s="1"/>
      <c r="K7487" s="2"/>
    </row>
    <row r="7488" spans="2:11" x14ac:dyDescent="0.25">
      <c r="B7488" s="7"/>
      <c r="C7488" s="2"/>
      <c r="D7488" s="3"/>
      <c r="E7488" s="3"/>
      <c r="I7488" s="1"/>
      <c r="J7488" s="1"/>
      <c r="K7488" s="2"/>
    </row>
    <row r="7489" spans="2:11" x14ac:dyDescent="0.25">
      <c r="B7489" s="7"/>
      <c r="C7489" s="2"/>
      <c r="D7489" s="3"/>
      <c r="G7489" s="3"/>
      <c r="I7489" s="1"/>
      <c r="J7489" s="1"/>
      <c r="K7489" s="2"/>
    </row>
    <row r="7490" spans="2:11" x14ac:dyDescent="0.25">
      <c r="B7490" s="7"/>
      <c r="C7490" s="2"/>
      <c r="D7490" s="3"/>
      <c r="G7490" s="3"/>
      <c r="I7490" s="1"/>
      <c r="J7490" s="1"/>
      <c r="K7490" s="2"/>
    </row>
    <row r="7491" spans="2:11" x14ac:dyDescent="0.25">
      <c r="B7491" s="7"/>
      <c r="C7491" s="2"/>
      <c r="D7491" s="3"/>
      <c r="I7491" s="1"/>
      <c r="J7491" s="1"/>
      <c r="K7491" s="2"/>
    </row>
    <row r="7492" spans="2:11" x14ac:dyDescent="0.25">
      <c r="B7492" s="7"/>
      <c r="C7492" s="2"/>
      <c r="D7492" s="3"/>
      <c r="G7492" s="3"/>
      <c r="I7492" s="1"/>
      <c r="J7492" s="1"/>
      <c r="K7492" s="2"/>
    </row>
    <row r="7493" spans="2:11" x14ac:dyDescent="0.25">
      <c r="B7493" s="7"/>
      <c r="C7493" s="2"/>
      <c r="D7493" s="3"/>
      <c r="G7493" s="3"/>
      <c r="I7493" s="1"/>
      <c r="J7493" s="1"/>
      <c r="K7493" s="2"/>
    </row>
    <row r="7494" spans="2:11" x14ac:dyDescent="0.25">
      <c r="B7494" s="7"/>
      <c r="C7494" s="2"/>
      <c r="D7494" s="3"/>
      <c r="G7494" s="3"/>
      <c r="I7494" s="1"/>
      <c r="J7494" s="1"/>
      <c r="K7494" s="2"/>
    </row>
    <row r="7495" spans="2:11" x14ac:dyDescent="0.25">
      <c r="B7495" s="7"/>
      <c r="C7495" s="2"/>
      <c r="D7495" s="3"/>
      <c r="G7495" s="3"/>
      <c r="I7495" s="1"/>
      <c r="J7495" s="1"/>
      <c r="K7495" s="2"/>
    </row>
    <row r="7496" spans="2:11" x14ac:dyDescent="0.25">
      <c r="B7496" s="7"/>
      <c r="C7496" s="2"/>
      <c r="D7496" s="3"/>
      <c r="G7496" s="3"/>
      <c r="I7496" s="1"/>
      <c r="J7496" s="1"/>
      <c r="K7496" s="2"/>
    </row>
    <row r="7497" spans="2:11" x14ac:dyDescent="0.25">
      <c r="B7497" s="7"/>
      <c r="C7497" s="2"/>
      <c r="D7497" s="3"/>
      <c r="G7497" s="3"/>
      <c r="I7497" s="1"/>
      <c r="J7497" s="1"/>
      <c r="K7497" s="2"/>
    </row>
    <row r="7498" spans="2:11" x14ac:dyDescent="0.25">
      <c r="B7498" s="7"/>
      <c r="C7498" s="2"/>
      <c r="D7498" s="3"/>
      <c r="G7498" s="3"/>
      <c r="I7498" s="1"/>
      <c r="J7498" s="1"/>
      <c r="K7498" s="2"/>
    </row>
    <row r="7499" spans="2:11" x14ac:dyDescent="0.25">
      <c r="B7499" s="7"/>
      <c r="C7499" s="2"/>
      <c r="D7499" s="3"/>
      <c r="E7499" s="3"/>
      <c r="G7499" s="3"/>
      <c r="I7499" s="1"/>
      <c r="J7499" s="1"/>
      <c r="K7499" s="2"/>
    </row>
    <row r="7500" spans="2:11" x14ac:dyDescent="0.25">
      <c r="B7500" s="7"/>
      <c r="C7500" s="2"/>
      <c r="D7500" s="3"/>
      <c r="E7500" s="3"/>
      <c r="G7500" s="3"/>
      <c r="I7500" s="1"/>
      <c r="J7500" s="1"/>
      <c r="K7500" s="2"/>
    </row>
    <row r="7501" spans="2:11" x14ac:dyDescent="0.25">
      <c r="B7501" s="7"/>
      <c r="C7501" s="2"/>
      <c r="D7501" s="3"/>
      <c r="E7501" s="3"/>
      <c r="G7501" s="3"/>
      <c r="I7501" s="1"/>
      <c r="J7501" s="1"/>
      <c r="K7501" s="2"/>
    </row>
    <row r="7502" spans="2:11" x14ac:dyDescent="0.25">
      <c r="B7502" s="7"/>
      <c r="C7502" s="2"/>
      <c r="D7502" s="3"/>
      <c r="E7502" s="3"/>
      <c r="I7502" s="1"/>
      <c r="J7502" s="1"/>
      <c r="K7502" s="2"/>
    </row>
    <row r="7503" spans="2:11" x14ac:dyDescent="0.25">
      <c r="B7503" s="7"/>
      <c r="C7503" s="2"/>
      <c r="D7503" s="3"/>
      <c r="I7503" s="1"/>
      <c r="J7503" s="1"/>
      <c r="K7503" s="2"/>
    </row>
    <row r="7504" spans="2:11" x14ac:dyDescent="0.25">
      <c r="B7504" s="7"/>
      <c r="C7504" s="2"/>
      <c r="D7504" s="3"/>
      <c r="F7504" s="3"/>
      <c r="I7504" s="1"/>
      <c r="J7504" s="1"/>
      <c r="K7504" s="2"/>
    </row>
    <row r="7505" spans="2:11" x14ac:dyDescent="0.25">
      <c r="B7505" s="7"/>
      <c r="C7505" s="2"/>
      <c r="D7505" s="3"/>
      <c r="G7505" s="3"/>
      <c r="I7505" s="1"/>
      <c r="J7505" s="1"/>
      <c r="K7505" s="2"/>
    </row>
    <row r="7506" spans="2:11" x14ac:dyDescent="0.25">
      <c r="B7506" s="7"/>
      <c r="C7506" s="2"/>
      <c r="D7506" s="3"/>
      <c r="F7506" s="3"/>
      <c r="G7506" s="3"/>
      <c r="I7506" s="1"/>
      <c r="J7506" s="1"/>
      <c r="K7506" s="2"/>
    </row>
    <row r="7507" spans="2:11" x14ac:dyDescent="0.25">
      <c r="B7507" s="7"/>
      <c r="C7507" s="2"/>
      <c r="D7507" s="3"/>
      <c r="I7507" s="1"/>
      <c r="J7507" s="1"/>
      <c r="K7507" s="2"/>
    </row>
    <row r="7508" spans="2:11" x14ac:dyDescent="0.25">
      <c r="B7508" s="7"/>
      <c r="C7508" s="2"/>
      <c r="D7508" s="3"/>
      <c r="G7508" s="3"/>
      <c r="I7508" s="1"/>
      <c r="J7508" s="1"/>
      <c r="K7508" s="2"/>
    </row>
    <row r="7509" spans="2:11" x14ac:dyDescent="0.25">
      <c r="B7509" s="7"/>
      <c r="C7509" s="2"/>
      <c r="D7509" s="3"/>
      <c r="E7509" s="3"/>
      <c r="F7509" s="3"/>
      <c r="G7509" s="3"/>
      <c r="I7509" s="1"/>
      <c r="J7509" s="1"/>
      <c r="K7509" s="2"/>
    </row>
    <row r="7510" spans="2:11" x14ac:dyDescent="0.25">
      <c r="B7510" s="7"/>
      <c r="C7510" s="2"/>
      <c r="D7510" s="3"/>
      <c r="F7510" s="3"/>
      <c r="G7510" s="3"/>
      <c r="I7510" s="1"/>
      <c r="J7510" s="1"/>
      <c r="K7510" s="2"/>
    </row>
    <row r="7511" spans="2:11" x14ac:dyDescent="0.25">
      <c r="B7511" s="7"/>
      <c r="C7511" s="2"/>
      <c r="D7511" s="3"/>
      <c r="I7511" s="1"/>
      <c r="J7511" s="1"/>
      <c r="K7511" s="2"/>
    </row>
    <row r="7512" spans="2:11" x14ac:dyDescent="0.25">
      <c r="B7512" s="7"/>
      <c r="C7512" s="2"/>
      <c r="D7512" s="3"/>
      <c r="F7512" s="3"/>
      <c r="I7512" s="1"/>
      <c r="J7512" s="1"/>
      <c r="K7512" s="2"/>
    </row>
    <row r="7513" spans="2:11" x14ac:dyDescent="0.25">
      <c r="B7513" s="7"/>
      <c r="C7513" s="2"/>
      <c r="D7513" s="3"/>
      <c r="I7513" s="1"/>
      <c r="J7513" s="1"/>
      <c r="K7513" s="2"/>
    </row>
    <row r="7514" spans="2:11" x14ac:dyDescent="0.25">
      <c r="B7514" s="7"/>
      <c r="C7514" s="2"/>
      <c r="D7514" s="3"/>
      <c r="I7514" s="1"/>
      <c r="J7514" s="1"/>
      <c r="K7514" s="2"/>
    </row>
    <row r="7515" spans="2:11" x14ac:dyDescent="0.25">
      <c r="B7515" s="7"/>
      <c r="C7515" s="2"/>
      <c r="D7515" s="3"/>
      <c r="F7515" s="3"/>
      <c r="I7515" s="1"/>
      <c r="J7515" s="1"/>
      <c r="K7515" s="2"/>
    </row>
    <row r="7516" spans="2:11" x14ac:dyDescent="0.25">
      <c r="B7516" s="7"/>
      <c r="C7516" s="2"/>
      <c r="D7516" s="3"/>
      <c r="E7516" s="3"/>
      <c r="F7516" s="3"/>
      <c r="G7516" s="3"/>
      <c r="I7516" s="1"/>
      <c r="J7516" s="1"/>
      <c r="K7516" s="2"/>
    </row>
    <row r="7517" spans="2:11" x14ac:dyDescent="0.25">
      <c r="B7517" s="7"/>
      <c r="C7517" s="2"/>
      <c r="D7517" s="3"/>
      <c r="F7517" s="3"/>
      <c r="G7517" s="3"/>
      <c r="I7517" s="1"/>
      <c r="J7517" s="1"/>
      <c r="K7517" s="2"/>
    </row>
    <row r="7518" spans="2:11" x14ac:dyDescent="0.25">
      <c r="B7518" s="7"/>
      <c r="C7518" s="2"/>
      <c r="D7518" s="3"/>
      <c r="G7518" s="3"/>
      <c r="I7518" s="1"/>
      <c r="J7518" s="1"/>
      <c r="K7518" s="2"/>
    </row>
    <row r="7519" spans="2:11" x14ac:dyDescent="0.25">
      <c r="B7519" s="7"/>
      <c r="C7519" s="2"/>
      <c r="D7519" s="3"/>
      <c r="G7519" s="3"/>
      <c r="I7519" s="1"/>
      <c r="J7519" s="1"/>
      <c r="K7519" s="2"/>
    </row>
    <row r="7520" spans="2:11" x14ac:dyDescent="0.25">
      <c r="B7520" s="7"/>
      <c r="C7520" s="2"/>
      <c r="D7520" s="3"/>
      <c r="I7520" s="1"/>
      <c r="J7520" s="1"/>
      <c r="K7520" s="2"/>
    </row>
    <row r="7521" spans="2:11" x14ac:dyDescent="0.25">
      <c r="B7521" s="7"/>
      <c r="C7521" s="2"/>
      <c r="D7521" s="3"/>
      <c r="I7521" s="1"/>
      <c r="J7521" s="1"/>
      <c r="K7521" s="2"/>
    </row>
    <row r="7522" spans="2:11" x14ac:dyDescent="0.25">
      <c r="B7522" s="7"/>
      <c r="C7522" s="2"/>
      <c r="D7522" s="3"/>
      <c r="E7522" s="3"/>
      <c r="G7522" s="3"/>
      <c r="I7522" s="1"/>
      <c r="J7522" s="1"/>
      <c r="K7522" s="2"/>
    </row>
    <row r="7523" spans="2:11" x14ac:dyDescent="0.25">
      <c r="B7523" s="7"/>
      <c r="C7523" s="2"/>
      <c r="D7523" s="3"/>
      <c r="I7523" s="1"/>
      <c r="J7523" s="1"/>
      <c r="K7523" s="2"/>
    </row>
    <row r="7524" spans="2:11" x14ac:dyDescent="0.25">
      <c r="B7524" s="7"/>
      <c r="C7524" s="2"/>
      <c r="D7524" s="3"/>
      <c r="E7524" s="3"/>
      <c r="I7524" s="1"/>
      <c r="J7524" s="1"/>
      <c r="K7524" s="2"/>
    </row>
    <row r="7525" spans="2:11" x14ac:dyDescent="0.25">
      <c r="B7525" s="7"/>
      <c r="C7525" s="2"/>
      <c r="D7525" s="3"/>
      <c r="G7525" s="3"/>
      <c r="I7525" s="1"/>
      <c r="J7525" s="1"/>
      <c r="K7525" s="2"/>
    </row>
    <row r="7526" spans="2:11" x14ac:dyDescent="0.25">
      <c r="B7526" s="7"/>
      <c r="C7526" s="2"/>
      <c r="D7526" s="3"/>
      <c r="G7526" s="3"/>
      <c r="I7526" s="1"/>
      <c r="J7526" s="1"/>
      <c r="K7526" s="2"/>
    </row>
    <row r="7527" spans="2:11" x14ac:dyDescent="0.25">
      <c r="B7527" s="7"/>
      <c r="C7527" s="2"/>
      <c r="D7527" s="3"/>
      <c r="I7527" s="1"/>
      <c r="J7527" s="1"/>
      <c r="K7527" s="2"/>
    </row>
    <row r="7528" spans="2:11" x14ac:dyDescent="0.25">
      <c r="B7528" s="7"/>
      <c r="C7528" s="2"/>
      <c r="D7528" s="3"/>
      <c r="I7528" s="1"/>
      <c r="J7528" s="1"/>
      <c r="K7528" s="2"/>
    </row>
    <row r="7529" spans="2:11" x14ac:dyDescent="0.25">
      <c r="B7529" s="7"/>
      <c r="C7529" s="2"/>
      <c r="D7529" s="3"/>
      <c r="E7529" s="3"/>
      <c r="I7529" s="1"/>
      <c r="J7529" s="1"/>
      <c r="K7529" s="2"/>
    </row>
    <row r="7530" spans="2:11" x14ac:dyDescent="0.25">
      <c r="B7530" s="7"/>
      <c r="C7530" s="2"/>
      <c r="D7530" s="3"/>
      <c r="I7530" s="1"/>
      <c r="J7530" s="1"/>
      <c r="K7530" s="2"/>
    </row>
    <row r="7531" spans="2:11" x14ac:dyDescent="0.25">
      <c r="B7531" s="7"/>
      <c r="C7531" s="2"/>
      <c r="D7531" s="3"/>
      <c r="F7531" s="3"/>
      <c r="I7531" s="1"/>
      <c r="J7531" s="1"/>
      <c r="K7531" s="2"/>
    </row>
    <row r="7532" spans="2:11" x14ac:dyDescent="0.25">
      <c r="B7532" s="7"/>
      <c r="C7532" s="2"/>
      <c r="D7532" s="3"/>
      <c r="G7532" s="3"/>
      <c r="I7532" s="1"/>
      <c r="J7532" s="1"/>
      <c r="K7532" s="2"/>
    </row>
    <row r="7533" spans="2:11" x14ac:dyDescent="0.25">
      <c r="B7533" s="7"/>
      <c r="C7533" s="2"/>
      <c r="D7533" s="3"/>
      <c r="I7533" s="1"/>
      <c r="J7533" s="1"/>
      <c r="K7533" s="2"/>
    </row>
    <row r="7534" spans="2:11" x14ac:dyDescent="0.25">
      <c r="B7534" s="7"/>
      <c r="C7534" s="2"/>
      <c r="D7534" s="3"/>
      <c r="G7534" s="3"/>
      <c r="I7534" s="1"/>
      <c r="J7534" s="1"/>
      <c r="K7534" s="2"/>
    </row>
    <row r="7535" spans="2:11" x14ac:dyDescent="0.25">
      <c r="B7535" s="7"/>
      <c r="C7535" s="2"/>
      <c r="D7535" s="3"/>
      <c r="I7535" s="1"/>
      <c r="J7535" s="1"/>
      <c r="K7535" s="2"/>
    </row>
    <row r="7536" spans="2:11" x14ac:dyDescent="0.25">
      <c r="B7536" s="7"/>
      <c r="C7536" s="2"/>
      <c r="D7536" s="3"/>
      <c r="I7536" s="1"/>
      <c r="J7536" s="1"/>
      <c r="K7536" s="2"/>
    </row>
    <row r="7537" spans="2:11" x14ac:dyDescent="0.25">
      <c r="B7537" s="7"/>
      <c r="C7537" s="2"/>
      <c r="D7537" s="3"/>
      <c r="I7537" s="1"/>
      <c r="J7537" s="1"/>
      <c r="K7537" s="2"/>
    </row>
    <row r="7538" spans="2:11" x14ac:dyDescent="0.25">
      <c r="B7538" s="7"/>
      <c r="C7538" s="2"/>
      <c r="D7538" s="3"/>
      <c r="E7538" s="3"/>
      <c r="I7538" s="1"/>
      <c r="J7538" s="1"/>
      <c r="K7538" s="2"/>
    </row>
    <row r="7539" spans="2:11" x14ac:dyDescent="0.25">
      <c r="B7539" s="7"/>
      <c r="C7539" s="2"/>
      <c r="D7539" s="3"/>
      <c r="I7539" s="1"/>
      <c r="J7539" s="1"/>
      <c r="K7539" s="2"/>
    </row>
    <row r="7540" spans="2:11" x14ac:dyDescent="0.25">
      <c r="B7540" s="7"/>
      <c r="C7540" s="2"/>
      <c r="D7540" s="3"/>
      <c r="E7540" s="3"/>
      <c r="G7540" s="3"/>
      <c r="I7540" s="1"/>
      <c r="J7540" s="1"/>
      <c r="K7540" s="2"/>
    </row>
    <row r="7541" spans="2:11" x14ac:dyDescent="0.25">
      <c r="B7541" s="7"/>
      <c r="C7541" s="2"/>
      <c r="D7541" s="3"/>
      <c r="G7541" s="3"/>
      <c r="I7541" s="1"/>
      <c r="J7541" s="1"/>
      <c r="K7541" s="2"/>
    </row>
    <row r="7542" spans="2:11" x14ac:dyDescent="0.25">
      <c r="B7542" s="7"/>
      <c r="C7542" s="2"/>
      <c r="D7542" s="3"/>
      <c r="I7542" s="1"/>
      <c r="J7542" s="1"/>
      <c r="K7542" s="2"/>
    </row>
    <row r="7543" spans="2:11" x14ac:dyDescent="0.25">
      <c r="B7543" s="7"/>
      <c r="C7543" s="2"/>
      <c r="D7543" s="3"/>
      <c r="G7543" s="3"/>
      <c r="I7543" s="1"/>
      <c r="J7543" s="1"/>
      <c r="K7543" s="2"/>
    </row>
    <row r="7544" spans="2:11" x14ac:dyDescent="0.25">
      <c r="B7544" s="7"/>
      <c r="C7544" s="2"/>
      <c r="D7544" s="3"/>
      <c r="G7544" s="3"/>
      <c r="I7544" s="1"/>
      <c r="J7544" s="1"/>
      <c r="K7544" s="2"/>
    </row>
    <row r="7545" spans="2:11" x14ac:dyDescent="0.25">
      <c r="B7545" s="7"/>
      <c r="C7545" s="2"/>
      <c r="D7545" s="3"/>
      <c r="E7545" s="3"/>
      <c r="G7545" s="3"/>
      <c r="I7545" s="1"/>
      <c r="J7545" s="1"/>
      <c r="K7545" s="2"/>
    </row>
    <row r="7546" spans="2:11" x14ac:dyDescent="0.25">
      <c r="B7546" s="7"/>
      <c r="C7546" s="2"/>
      <c r="D7546" s="3"/>
      <c r="I7546" s="1"/>
      <c r="J7546" s="1"/>
      <c r="K7546" s="2"/>
    </row>
    <row r="7547" spans="2:11" x14ac:dyDescent="0.25">
      <c r="B7547" s="7"/>
      <c r="C7547" s="2"/>
      <c r="D7547" s="3"/>
      <c r="G7547" s="3"/>
      <c r="I7547" s="1"/>
      <c r="J7547" s="1"/>
      <c r="K7547" s="2"/>
    </row>
    <row r="7548" spans="2:11" x14ac:dyDescent="0.25">
      <c r="B7548" s="7"/>
      <c r="C7548" s="2"/>
      <c r="D7548" s="3"/>
      <c r="F7548" s="3"/>
      <c r="G7548" s="3"/>
      <c r="I7548" s="1"/>
      <c r="J7548" s="1"/>
      <c r="K7548" s="2"/>
    </row>
    <row r="7549" spans="2:11" x14ac:dyDescent="0.25">
      <c r="B7549" s="7"/>
      <c r="C7549" s="2"/>
      <c r="D7549" s="3"/>
      <c r="E7549" s="3"/>
      <c r="F7549" s="3"/>
      <c r="G7549" s="3"/>
      <c r="I7549" s="1"/>
      <c r="J7549" s="1"/>
      <c r="K7549" s="2"/>
    </row>
    <row r="7550" spans="2:11" x14ac:dyDescent="0.25">
      <c r="B7550" s="7"/>
      <c r="C7550" s="2"/>
      <c r="D7550" s="3"/>
      <c r="I7550" s="1"/>
      <c r="J7550" s="1"/>
      <c r="K7550" s="2"/>
    </row>
    <row r="7551" spans="2:11" x14ac:dyDescent="0.25">
      <c r="B7551" s="7"/>
      <c r="C7551" s="2"/>
      <c r="D7551" s="3"/>
      <c r="G7551" s="3"/>
      <c r="I7551" s="1"/>
      <c r="J7551" s="1"/>
      <c r="K7551" s="2"/>
    </row>
    <row r="7552" spans="2:11" x14ac:dyDescent="0.25">
      <c r="B7552" s="7"/>
      <c r="C7552" s="2"/>
      <c r="D7552" s="3"/>
      <c r="G7552" s="3"/>
      <c r="I7552" s="1"/>
      <c r="J7552" s="1"/>
      <c r="K7552" s="2"/>
    </row>
    <row r="7553" spans="2:11" x14ac:dyDescent="0.25">
      <c r="B7553" s="7"/>
      <c r="C7553" s="2"/>
      <c r="D7553" s="3"/>
      <c r="E7553" s="3"/>
      <c r="F7553" s="3"/>
      <c r="G7553" s="3"/>
      <c r="I7553" s="1"/>
      <c r="J7553" s="1"/>
      <c r="K7553" s="2"/>
    </row>
    <row r="7554" spans="2:11" x14ac:dyDescent="0.25">
      <c r="B7554" s="7"/>
      <c r="C7554" s="2"/>
      <c r="D7554" s="3"/>
      <c r="G7554" s="3"/>
      <c r="I7554" s="1"/>
      <c r="J7554" s="1"/>
      <c r="K7554" s="2"/>
    </row>
    <row r="7555" spans="2:11" x14ac:dyDescent="0.25">
      <c r="B7555" s="7"/>
      <c r="C7555" s="2"/>
      <c r="D7555" s="3"/>
      <c r="G7555" s="3"/>
      <c r="I7555" s="1"/>
      <c r="J7555" s="1"/>
      <c r="K7555" s="2"/>
    </row>
    <row r="7556" spans="2:11" x14ac:dyDescent="0.25">
      <c r="B7556" s="7"/>
      <c r="C7556" s="2"/>
      <c r="D7556" s="3"/>
      <c r="G7556" s="3"/>
      <c r="I7556" s="1"/>
      <c r="J7556" s="1"/>
      <c r="K7556" s="2"/>
    </row>
    <row r="7557" spans="2:11" x14ac:dyDescent="0.25">
      <c r="B7557" s="7"/>
      <c r="C7557" s="2"/>
      <c r="D7557" s="3"/>
      <c r="I7557" s="1"/>
      <c r="J7557" s="1"/>
      <c r="K7557" s="2"/>
    </row>
    <row r="7558" spans="2:11" x14ac:dyDescent="0.25">
      <c r="B7558" s="7"/>
      <c r="C7558" s="2"/>
      <c r="D7558" s="3"/>
      <c r="I7558" s="1"/>
      <c r="J7558" s="1"/>
      <c r="K7558" s="2"/>
    </row>
    <row r="7559" spans="2:11" x14ac:dyDescent="0.25">
      <c r="B7559" s="7"/>
      <c r="C7559" s="2"/>
      <c r="I7559" s="1"/>
      <c r="J7559" s="1"/>
      <c r="K7559" s="2"/>
    </row>
    <row r="7560" spans="2:11" x14ac:dyDescent="0.25">
      <c r="B7560" s="7"/>
      <c r="C7560" s="2"/>
      <c r="D7560" s="3"/>
      <c r="E7560" s="3"/>
      <c r="I7560" s="1"/>
      <c r="J7560" s="1"/>
      <c r="K7560" s="2"/>
    </row>
    <row r="7561" spans="2:11" x14ac:dyDescent="0.25">
      <c r="B7561" s="7"/>
      <c r="C7561" s="2"/>
      <c r="D7561" s="3"/>
      <c r="G7561" s="3"/>
      <c r="I7561" s="1"/>
      <c r="J7561" s="1"/>
      <c r="K7561" s="2"/>
    </row>
    <row r="7562" spans="2:11" x14ac:dyDescent="0.25">
      <c r="B7562" s="7"/>
      <c r="C7562" s="2"/>
      <c r="D7562" s="3"/>
      <c r="I7562" s="1"/>
      <c r="J7562" s="1"/>
      <c r="K7562" s="2"/>
    </row>
    <row r="7563" spans="2:11" x14ac:dyDescent="0.25">
      <c r="B7563" s="7"/>
      <c r="C7563" s="2"/>
      <c r="D7563" s="3"/>
      <c r="I7563" s="1"/>
      <c r="J7563" s="1"/>
      <c r="K7563" s="2"/>
    </row>
    <row r="7564" spans="2:11" x14ac:dyDescent="0.25">
      <c r="B7564" s="7"/>
      <c r="C7564" s="2"/>
      <c r="D7564" s="3"/>
      <c r="G7564" s="3"/>
      <c r="I7564" s="1"/>
      <c r="J7564" s="1"/>
      <c r="K7564" s="2"/>
    </row>
    <row r="7565" spans="2:11" x14ac:dyDescent="0.25">
      <c r="B7565" s="7"/>
      <c r="C7565" s="2"/>
      <c r="D7565" s="3"/>
      <c r="I7565" s="1"/>
      <c r="J7565" s="1"/>
      <c r="K7565" s="2"/>
    </row>
    <row r="7566" spans="2:11" x14ac:dyDescent="0.25">
      <c r="B7566" s="7"/>
      <c r="C7566" s="2"/>
      <c r="D7566" s="3"/>
      <c r="G7566" s="3"/>
      <c r="I7566" s="1"/>
      <c r="J7566" s="1"/>
      <c r="K7566" s="2"/>
    </row>
    <row r="7567" spans="2:11" x14ac:dyDescent="0.25">
      <c r="B7567" s="7"/>
      <c r="C7567" s="2"/>
      <c r="D7567" s="3"/>
      <c r="F7567" s="3"/>
      <c r="I7567" s="1"/>
      <c r="J7567" s="1"/>
      <c r="K7567" s="2"/>
    </row>
    <row r="7568" spans="2:11" x14ac:dyDescent="0.25">
      <c r="B7568" s="7"/>
      <c r="C7568" s="2"/>
      <c r="D7568" s="3"/>
      <c r="I7568" s="1"/>
      <c r="J7568" s="1"/>
      <c r="K7568" s="2"/>
    </row>
    <row r="7569" spans="2:11" x14ac:dyDescent="0.25">
      <c r="B7569" s="7"/>
      <c r="C7569" s="2"/>
      <c r="D7569" s="3"/>
      <c r="G7569" s="3"/>
      <c r="I7569" s="1"/>
      <c r="J7569" s="1"/>
      <c r="K7569" s="2"/>
    </row>
    <row r="7570" spans="2:11" x14ac:dyDescent="0.25">
      <c r="B7570" s="7"/>
      <c r="C7570" s="2"/>
      <c r="D7570" s="3"/>
      <c r="G7570" s="3"/>
      <c r="I7570" s="1"/>
      <c r="J7570" s="1"/>
      <c r="K7570" s="2"/>
    </row>
    <row r="7571" spans="2:11" x14ac:dyDescent="0.25">
      <c r="B7571" s="7"/>
      <c r="C7571" s="2"/>
      <c r="D7571" s="3"/>
      <c r="I7571" s="1"/>
      <c r="J7571" s="1"/>
      <c r="K7571" s="2"/>
    </row>
    <row r="7572" spans="2:11" x14ac:dyDescent="0.25">
      <c r="B7572" s="7"/>
      <c r="C7572" s="2"/>
      <c r="D7572" s="3"/>
      <c r="G7572" s="3"/>
      <c r="I7572" s="1"/>
      <c r="J7572" s="1"/>
      <c r="K7572" s="2"/>
    </row>
    <row r="7573" spans="2:11" x14ac:dyDescent="0.25">
      <c r="B7573" s="7"/>
      <c r="C7573" s="2"/>
      <c r="D7573" s="3"/>
      <c r="E7573" s="3"/>
      <c r="G7573" s="3"/>
      <c r="I7573" s="1"/>
      <c r="J7573" s="1"/>
      <c r="K7573" s="2"/>
    </row>
    <row r="7574" spans="2:11" x14ac:dyDescent="0.25">
      <c r="B7574" s="7"/>
      <c r="C7574" s="2"/>
      <c r="D7574" s="3"/>
      <c r="I7574" s="1"/>
      <c r="J7574" s="1"/>
      <c r="K7574" s="2"/>
    </row>
    <row r="7575" spans="2:11" x14ac:dyDescent="0.25">
      <c r="B7575" s="7"/>
      <c r="C7575" s="2"/>
      <c r="D7575" s="3"/>
      <c r="I7575" s="1"/>
      <c r="J7575" s="1"/>
      <c r="K7575" s="2"/>
    </row>
    <row r="7576" spans="2:11" x14ac:dyDescent="0.25">
      <c r="B7576" s="7"/>
      <c r="C7576" s="2"/>
      <c r="D7576" s="3"/>
      <c r="I7576" s="1"/>
      <c r="J7576" s="1"/>
      <c r="K7576" s="2"/>
    </row>
    <row r="7577" spans="2:11" x14ac:dyDescent="0.25">
      <c r="B7577" s="7"/>
      <c r="C7577" s="2"/>
      <c r="D7577" s="3"/>
      <c r="E7577" s="3"/>
      <c r="G7577" s="3"/>
      <c r="I7577" s="1"/>
      <c r="J7577" s="1"/>
      <c r="K7577" s="2"/>
    </row>
    <row r="7578" spans="2:11" x14ac:dyDescent="0.25">
      <c r="B7578" s="7"/>
      <c r="C7578" s="2"/>
      <c r="D7578" s="3"/>
      <c r="G7578" s="3"/>
      <c r="I7578" s="1"/>
      <c r="J7578" s="1"/>
      <c r="K7578" s="2"/>
    </row>
    <row r="7579" spans="2:11" x14ac:dyDescent="0.25">
      <c r="B7579" s="7"/>
      <c r="C7579" s="2"/>
      <c r="D7579" s="3"/>
      <c r="G7579" s="3"/>
      <c r="I7579" s="1"/>
      <c r="J7579" s="1"/>
      <c r="K7579" s="2"/>
    </row>
    <row r="7580" spans="2:11" x14ac:dyDescent="0.25">
      <c r="B7580" s="7"/>
      <c r="C7580" s="2"/>
      <c r="D7580" s="3"/>
      <c r="G7580" s="3"/>
      <c r="I7580" s="1"/>
      <c r="J7580" s="1"/>
      <c r="K7580" s="2"/>
    </row>
    <row r="7581" spans="2:11" x14ac:dyDescent="0.25">
      <c r="B7581" s="7"/>
      <c r="C7581" s="2"/>
      <c r="D7581" s="3"/>
      <c r="F7581" s="3"/>
      <c r="G7581" s="3"/>
      <c r="I7581" s="1"/>
      <c r="J7581" s="1"/>
      <c r="K7581" s="2"/>
    </row>
    <row r="7582" spans="2:11" x14ac:dyDescent="0.25">
      <c r="B7582" s="7"/>
      <c r="C7582" s="2"/>
      <c r="D7582" s="3"/>
      <c r="F7582" s="3"/>
      <c r="I7582" s="1"/>
      <c r="J7582" s="1"/>
      <c r="K7582" s="2"/>
    </row>
    <row r="7583" spans="2:11" x14ac:dyDescent="0.25">
      <c r="B7583" s="7"/>
      <c r="C7583" s="2"/>
      <c r="D7583" s="3"/>
      <c r="G7583" s="3"/>
      <c r="I7583" s="1"/>
      <c r="J7583" s="1"/>
      <c r="K7583" s="2"/>
    </row>
    <row r="7584" spans="2:11" x14ac:dyDescent="0.25">
      <c r="B7584" s="7"/>
      <c r="C7584" s="2"/>
      <c r="D7584" s="3"/>
      <c r="E7584" s="3"/>
      <c r="G7584" s="3"/>
      <c r="I7584" s="1"/>
      <c r="J7584" s="1"/>
      <c r="K7584" s="2"/>
    </row>
    <row r="7585" spans="2:11" x14ac:dyDescent="0.25">
      <c r="B7585" s="7"/>
      <c r="C7585" s="2"/>
      <c r="G7585" s="3"/>
      <c r="I7585" s="1"/>
      <c r="J7585" s="1"/>
      <c r="K7585" s="2"/>
    </row>
    <row r="7586" spans="2:11" x14ac:dyDescent="0.25">
      <c r="B7586" s="7"/>
      <c r="C7586" s="2"/>
      <c r="D7586" s="3"/>
      <c r="F7586" s="3"/>
      <c r="G7586" s="3"/>
      <c r="I7586" s="1"/>
      <c r="J7586" s="1"/>
      <c r="K7586" s="2"/>
    </row>
    <row r="7587" spans="2:11" x14ac:dyDescent="0.25">
      <c r="B7587" s="7"/>
      <c r="C7587" s="2"/>
      <c r="D7587" s="3"/>
      <c r="G7587" s="3"/>
      <c r="I7587" s="1"/>
      <c r="J7587" s="1"/>
      <c r="K7587" s="2"/>
    </row>
    <row r="7588" spans="2:11" x14ac:dyDescent="0.25">
      <c r="B7588" s="7"/>
      <c r="C7588" s="2"/>
      <c r="D7588" s="3"/>
      <c r="G7588" s="3"/>
      <c r="I7588" s="1"/>
      <c r="J7588" s="1"/>
      <c r="K7588" s="2"/>
    </row>
    <row r="7589" spans="2:11" x14ac:dyDescent="0.25">
      <c r="B7589" s="7"/>
      <c r="C7589" s="2"/>
      <c r="D7589" s="3"/>
      <c r="F7589" s="3"/>
      <c r="G7589" s="3"/>
      <c r="I7589" s="1"/>
      <c r="J7589" s="1"/>
      <c r="K7589" s="2"/>
    </row>
    <row r="7590" spans="2:11" x14ac:dyDescent="0.25">
      <c r="B7590" s="7"/>
      <c r="C7590" s="2"/>
      <c r="D7590" s="3"/>
      <c r="E7590" s="3"/>
      <c r="G7590" s="3"/>
      <c r="I7590" s="1"/>
      <c r="J7590" s="1"/>
      <c r="K7590" s="2"/>
    </row>
    <row r="7591" spans="2:11" x14ac:dyDescent="0.25">
      <c r="B7591" s="7"/>
      <c r="C7591" s="2"/>
      <c r="D7591" s="3"/>
      <c r="G7591" s="3"/>
      <c r="I7591" s="1"/>
      <c r="J7591" s="1"/>
      <c r="K7591" s="2"/>
    </row>
    <row r="7592" spans="2:11" x14ac:dyDescent="0.25">
      <c r="B7592" s="7"/>
      <c r="C7592" s="2"/>
      <c r="D7592" s="3"/>
      <c r="G7592" s="3"/>
      <c r="I7592" s="1"/>
      <c r="J7592" s="1"/>
      <c r="K7592" s="2"/>
    </row>
    <row r="7593" spans="2:11" x14ac:dyDescent="0.25">
      <c r="B7593" s="7"/>
      <c r="C7593" s="2"/>
      <c r="D7593" s="3"/>
      <c r="G7593" s="3"/>
      <c r="I7593" s="1"/>
      <c r="J7593" s="1"/>
      <c r="K7593" s="2"/>
    </row>
    <row r="7594" spans="2:11" x14ac:dyDescent="0.25">
      <c r="B7594" s="7"/>
      <c r="C7594" s="2"/>
      <c r="D7594" s="3"/>
      <c r="G7594" s="3"/>
      <c r="I7594" s="1"/>
      <c r="J7594" s="1"/>
      <c r="K7594" s="2"/>
    </row>
    <row r="7595" spans="2:11" x14ac:dyDescent="0.25">
      <c r="B7595" s="7"/>
      <c r="C7595" s="2"/>
      <c r="D7595" s="3"/>
      <c r="G7595" s="3"/>
      <c r="I7595" s="1"/>
      <c r="J7595" s="1"/>
      <c r="K7595" s="2"/>
    </row>
    <row r="7596" spans="2:11" x14ac:dyDescent="0.25">
      <c r="B7596" s="7"/>
      <c r="C7596" s="2"/>
      <c r="D7596" s="3"/>
      <c r="I7596" s="1"/>
      <c r="J7596" s="1"/>
      <c r="K7596" s="2"/>
    </row>
    <row r="7597" spans="2:11" x14ac:dyDescent="0.25">
      <c r="B7597" s="7"/>
      <c r="C7597" s="2"/>
      <c r="D7597" s="3"/>
      <c r="E7597" s="3"/>
      <c r="I7597" s="1"/>
      <c r="J7597" s="1"/>
      <c r="K7597" s="2"/>
    </row>
    <row r="7598" spans="2:11" x14ac:dyDescent="0.25">
      <c r="B7598" s="7"/>
      <c r="C7598" s="2"/>
      <c r="D7598" s="3"/>
      <c r="G7598" s="3"/>
      <c r="I7598" s="1"/>
      <c r="J7598" s="1"/>
      <c r="K7598" s="2"/>
    </row>
    <row r="7599" spans="2:11" x14ac:dyDescent="0.25">
      <c r="B7599" s="7"/>
      <c r="C7599" s="2"/>
      <c r="D7599" s="3"/>
      <c r="G7599" s="3"/>
      <c r="I7599" s="1"/>
      <c r="J7599" s="1"/>
      <c r="K7599" s="2"/>
    </row>
    <row r="7600" spans="2:11" x14ac:dyDescent="0.25">
      <c r="B7600" s="7"/>
      <c r="C7600" s="2"/>
      <c r="D7600" s="3"/>
      <c r="G7600" s="3"/>
      <c r="I7600" s="1"/>
      <c r="J7600" s="1"/>
      <c r="K7600" s="2"/>
    </row>
    <row r="7601" spans="2:11" x14ac:dyDescent="0.25">
      <c r="B7601" s="7"/>
      <c r="C7601" s="2"/>
      <c r="D7601" s="3"/>
      <c r="G7601" s="3"/>
      <c r="I7601" s="1"/>
      <c r="J7601" s="1"/>
      <c r="K7601" s="2"/>
    </row>
    <row r="7602" spans="2:11" x14ac:dyDescent="0.25">
      <c r="B7602" s="7"/>
      <c r="C7602" s="2"/>
      <c r="D7602" s="3"/>
      <c r="E7602" s="3"/>
      <c r="G7602" s="3"/>
      <c r="I7602" s="1"/>
      <c r="J7602" s="1"/>
      <c r="K7602" s="2"/>
    </row>
    <row r="7603" spans="2:11" x14ac:dyDescent="0.25">
      <c r="B7603" s="7"/>
      <c r="C7603" s="2"/>
      <c r="D7603" s="3"/>
      <c r="G7603" s="3"/>
      <c r="I7603" s="1"/>
      <c r="J7603" s="1"/>
      <c r="K7603" s="2"/>
    </row>
    <row r="7604" spans="2:11" x14ac:dyDescent="0.25">
      <c r="B7604" s="7"/>
      <c r="C7604" s="2"/>
      <c r="D7604" s="3"/>
      <c r="E7604" s="3"/>
      <c r="G7604" s="3"/>
      <c r="I7604" s="1"/>
      <c r="J7604" s="1"/>
      <c r="K7604" s="2"/>
    </row>
    <row r="7605" spans="2:11" x14ac:dyDescent="0.25">
      <c r="B7605" s="7"/>
      <c r="C7605" s="2"/>
      <c r="D7605" s="3"/>
      <c r="G7605" s="3"/>
      <c r="I7605" s="1"/>
      <c r="J7605" s="1"/>
      <c r="K7605" s="2"/>
    </row>
    <row r="7606" spans="2:11" x14ac:dyDescent="0.25">
      <c r="B7606" s="7"/>
      <c r="C7606" s="2"/>
      <c r="D7606" s="3"/>
      <c r="G7606" s="3"/>
      <c r="I7606" s="1"/>
      <c r="J7606" s="1"/>
      <c r="K7606" s="2"/>
    </row>
    <row r="7607" spans="2:11" x14ac:dyDescent="0.25">
      <c r="B7607" s="7"/>
      <c r="C7607" s="2"/>
      <c r="D7607" s="3"/>
      <c r="G7607" s="3"/>
      <c r="I7607" s="1"/>
      <c r="J7607" s="1"/>
      <c r="K7607" s="2"/>
    </row>
    <row r="7608" spans="2:11" x14ac:dyDescent="0.25">
      <c r="B7608" s="7"/>
      <c r="C7608" s="2"/>
      <c r="D7608" s="3"/>
      <c r="G7608" s="3"/>
      <c r="I7608" s="1"/>
      <c r="J7608" s="1"/>
      <c r="K7608" s="2"/>
    </row>
    <row r="7609" spans="2:11" x14ac:dyDescent="0.25">
      <c r="B7609" s="7"/>
      <c r="C7609" s="2"/>
      <c r="D7609" s="3"/>
      <c r="G7609" s="3"/>
      <c r="I7609" s="1"/>
      <c r="J7609" s="1"/>
      <c r="K7609" s="2"/>
    </row>
    <row r="7610" spans="2:11" x14ac:dyDescent="0.25">
      <c r="B7610" s="7"/>
      <c r="C7610" s="2"/>
      <c r="D7610" s="3"/>
      <c r="G7610" s="3"/>
      <c r="I7610" s="1"/>
      <c r="J7610" s="1"/>
      <c r="K7610" s="2"/>
    </row>
    <row r="7611" spans="2:11" x14ac:dyDescent="0.25">
      <c r="B7611" s="7"/>
      <c r="C7611" s="2"/>
      <c r="D7611" s="3"/>
      <c r="G7611" s="3"/>
      <c r="I7611" s="1"/>
      <c r="J7611" s="1"/>
      <c r="K7611" s="2"/>
    </row>
    <row r="7612" spans="2:11" x14ac:dyDescent="0.25">
      <c r="B7612" s="7"/>
      <c r="C7612" s="2"/>
      <c r="D7612" s="3"/>
      <c r="G7612" s="3"/>
      <c r="I7612" s="1"/>
      <c r="J7612" s="1"/>
      <c r="K7612" s="2"/>
    </row>
    <row r="7613" spans="2:11" x14ac:dyDescent="0.25">
      <c r="B7613" s="7"/>
      <c r="C7613" s="2"/>
      <c r="D7613" s="3"/>
      <c r="I7613" s="1"/>
      <c r="J7613" s="1"/>
      <c r="K7613" s="2"/>
    </row>
    <row r="7614" spans="2:11" x14ac:dyDescent="0.25">
      <c r="B7614" s="7"/>
      <c r="C7614" s="2"/>
      <c r="D7614" s="3"/>
      <c r="G7614" s="3"/>
      <c r="I7614" s="1"/>
      <c r="J7614" s="1"/>
      <c r="K7614" s="2"/>
    </row>
    <row r="7615" spans="2:11" x14ac:dyDescent="0.25">
      <c r="B7615" s="7"/>
      <c r="C7615" s="2"/>
      <c r="D7615" s="3"/>
      <c r="E7615" s="3"/>
      <c r="G7615" s="3"/>
      <c r="I7615" s="1"/>
      <c r="J7615" s="1"/>
      <c r="K7615" s="2"/>
    </row>
    <row r="7616" spans="2:11" x14ac:dyDescent="0.25">
      <c r="B7616" s="7"/>
      <c r="C7616" s="2"/>
      <c r="D7616" s="3"/>
      <c r="I7616" s="1"/>
      <c r="J7616" s="1"/>
      <c r="K7616" s="2"/>
    </row>
    <row r="7617" spans="2:11" x14ac:dyDescent="0.25">
      <c r="B7617" s="7"/>
      <c r="C7617" s="2"/>
      <c r="D7617" s="3"/>
      <c r="I7617" s="1"/>
      <c r="J7617" s="1"/>
      <c r="K7617" s="2"/>
    </row>
    <row r="7618" spans="2:11" x14ac:dyDescent="0.25">
      <c r="B7618" s="7"/>
      <c r="C7618" s="2"/>
      <c r="D7618" s="3"/>
      <c r="I7618" s="1"/>
      <c r="J7618" s="1"/>
      <c r="K7618" s="2"/>
    </row>
    <row r="7619" spans="2:11" x14ac:dyDescent="0.25">
      <c r="B7619" s="7"/>
      <c r="C7619" s="2"/>
      <c r="D7619" s="3"/>
      <c r="G7619" s="3"/>
      <c r="I7619" s="1"/>
      <c r="J7619" s="1"/>
      <c r="K7619" s="2"/>
    </row>
    <row r="7620" spans="2:11" x14ac:dyDescent="0.25">
      <c r="B7620" s="7"/>
      <c r="C7620" s="2"/>
      <c r="D7620" s="3"/>
      <c r="E7620" s="3"/>
      <c r="G7620" s="3"/>
      <c r="I7620" s="1"/>
      <c r="J7620" s="1"/>
      <c r="K7620" s="2"/>
    </row>
    <row r="7621" spans="2:11" x14ac:dyDescent="0.25">
      <c r="B7621" s="7"/>
      <c r="C7621" s="2"/>
      <c r="D7621" s="3"/>
      <c r="F7621" s="3"/>
      <c r="G7621" s="3"/>
      <c r="I7621" s="1"/>
      <c r="J7621" s="1"/>
      <c r="K7621" s="2"/>
    </row>
    <row r="7622" spans="2:11" x14ac:dyDescent="0.25">
      <c r="B7622" s="7"/>
      <c r="C7622" s="2"/>
      <c r="D7622" s="3"/>
      <c r="E7622" s="3"/>
      <c r="F7622" s="3"/>
      <c r="G7622" s="3"/>
      <c r="I7622" s="1"/>
      <c r="J7622" s="1"/>
      <c r="K7622" s="2"/>
    </row>
    <row r="7623" spans="2:11" x14ac:dyDescent="0.25">
      <c r="B7623" s="7"/>
      <c r="C7623" s="2"/>
      <c r="D7623" s="3"/>
      <c r="E7623" s="3"/>
      <c r="G7623" s="3"/>
      <c r="I7623" s="1"/>
      <c r="J7623" s="1"/>
      <c r="K7623" s="2"/>
    </row>
    <row r="7624" spans="2:11" x14ac:dyDescent="0.25">
      <c r="B7624" s="7"/>
      <c r="C7624" s="2"/>
      <c r="D7624" s="3"/>
      <c r="I7624" s="1"/>
      <c r="J7624" s="1"/>
      <c r="K7624" s="2"/>
    </row>
    <row r="7625" spans="2:11" x14ac:dyDescent="0.25">
      <c r="B7625" s="7"/>
      <c r="C7625" s="2"/>
      <c r="D7625" s="3"/>
      <c r="G7625" s="3"/>
      <c r="I7625" s="1"/>
      <c r="J7625" s="1"/>
      <c r="K7625" s="2"/>
    </row>
    <row r="7626" spans="2:11" x14ac:dyDescent="0.25">
      <c r="B7626" s="7"/>
      <c r="C7626" s="2"/>
      <c r="D7626" s="3"/>
      <c r="I7626" s="1"/>
      <c r="J7626" s="1"/>
      <c r="K7626" s="2"/>
    </row>
    <row r="7627" spans="2:11" x14ac:dyDescent="0.25">
      <c r="B7627" s="7"/>
      <c r="C7627" s="2"/>
      <c r="D7627" s="3"/>
      <c r="E7627" s="3"/>
      <c r="G7627" s="3"/>
      <c r="I7627" s="1"/>
      <c r="J7627" s="1"/>
      <c r="K7627" s="2"/>
    </row>
    <row r="7628" spans="2:11" x14ac:dyDescent="0.25">
      <c r="B7628" s="7"/>
      <c r="C7628" s="2"/>
      <c r="D7628" s="3"/>
      <c r="F7628" s="3"/>
      <c r="G7628" s="3"/>
      <c r="I7628" s="1"/>
      <c r="J7628" s="1"/>
      <c r="K7628" s="2"/>
    </row>
    <row r="7629" spans="2:11" x14ac:dyDescent="0.25">
      <c r="B7629" s="7"/>
      <c r="C7629" s="2"/>
      <c r="D7629" s="3"/>
      <c r="G7629" s="3"/>
      <c r="I7629" s="1"/>
      <c r="J7629" s="1"/>
      <c r="K7629" s="2"/>
    </row>
    <row r="7630" spans="2:11" x14ac:dyDescent="0.25">
      <c r="B7630" s="7"/>
      <c r="C7630" s="2"/>
      <c r="D7630" s="3"/>
      <c r="G7630" s="3"/>
      <c r="I7630" s="1"/>
      <c r="J7630" s="1"/>
      <c r="K7630" s="2"/>
    </row>
    <row r="7631" spans="2:11" x14ac:dyDescent="0.25">
      <c r="B7631" s="7"/>
      <c r="C7631" s="2"/>
      <c r="D7631" s="3"/>
      <c r="G7631" s="3"/>
      <c r="I7631" s="1"/>
      <c r="J7631" s="1"/>
      <c r="K7631" s="2"/>
    </row>
    <row r="7632" spans="2:11" x14ac:dyDescent="0.25">
      <c r="B7632" s="7"/>
      <c r="C7632" s="2"/>
      <c r="D7632" s="3"/>
      <c r="G7632" s="3"/>
      <c r="I7632" s="1"/>
      <c r="J7632" s="1"/>
      <c r="K7632" s="2"/>
    </row>
    <row r="7633" spans="2:11" x14ac:dyDescent="0.25">
      <c r="B7633" s="7"/>
      <c r="C7633" s="2"/>
      <c r="D7633" s="3"/>
      <c r="E7633" s="3"/>
      <c r="G7633" s="3"/>
      <c r="I7633" s="1"/>
      <c r="J7633" s="1"/>
      <c r="K7633" s="2"/>
    </row>
    <row r="7634" spans="2:11" x14ac:dyDescent="0.25">
      <c r="B7634" s="7"/>
      <c r="C7634" s="2"/>
      <c r="D7634" s="3"/>
      <c r="I7634" s="1"/>
      <c r="J7634" s="1"/>
      <c r="K7634" s="2"/>
    </row>
    <row r="7635" spans="2:11" x14ac:dyDescent="0.25">
      <c r="B7635" s="7"/>
      <c r="C7635" s="2"/>
      <c r="D7635" s="3"/>
      <c r="I7635" s="1"/>
      <c r="J7635" s="1"/>
      <c r="K7635" s="2"/>
    </row>
    <row r="7636" spans="2:11" x14ac:dyDescent="0.25">
      <c r="B7636" s="7"/>
      <c r="C7636" s="2"/>
      <c r="D7636" s="3"/>
      <c r="I7636" s="1"/>
      <c r="J7636" s="1"/>
      <c r="K7636" s="2"/>
    </row>
    <row r="7637" spans="2:11" x14ac:dyDescent="0.25">
      <c r="B7637" s="7"/>
      <c r="C7637" s="2"/>
      <c r="D7637" s="3"/>
      <c r="G7637" s="3"/>
      <c r="I7637" s="1"/>
      <c r="J7637" s="1"/>
      <c r="K7637" s="2"/>
    </row>
    <row r="7638" spans="2:11" x14ac:dyDescent="0.25">
      <c r="B7638" s="7"/>
      <c r="C7638" s="2"/>
      <c r="D7638" s="3"/>
      <c r="G7638" s="3"/>
      <c r="I7638" s="1"/>
      <c r="J7638" s="1"/>
      <c r="K7638" s="2"/>
    </row>
    <row r="7639" spans="2:11" x14ac:dyDescent="0.25">
      <c r="B7639" s="7"/>
      <c r="C7639" s="2"/>
      <c r="D7639" s="3"/>
      <c r="E7639" s="3"/>
      <c r="I7639" s="1"/>
      <c r="J7639" s="1"/>
      <c r="K7639" s="2"/>
    </row>
    <row r="7640" spans="2:11" x14ac:dyDescent="0.25">
      <c r="B7640" s="7"/>
      <c r="C7640" s="2"/>
      <c r="D7640" s="3"/>
      <c r="G7640" s="3"/>
      <c r="I7640" s="1"/>
      <c r="J7640" s="1"/>
      <c r="K7640" s="2"/>
    </row>
    <row r="7641" spans="2:11" x14ac:dyDescent="0.25">
      <c r="B7641" s="7"/>
      <c r="C7641" s="2"/>
      <c r="D7641" s="3"/>
      <c r="G7641" s="3"/>
      <c r="I7641" s="1"/>
      <c r="J7641" s="1"/>
      <c r="K7641" s="2"/>
    </row>
    <row r="7642" spans="2:11" x14ac:dyDescent="0.25">
      <c r="B7642" s="7"/>
      <c r="C7642" s="2"/>
      <c r="D7642" s="3"/>
      <c r="G7642" s="3"/>
      <c r="I7642" s="1"/>
      <c r="J7642" s="1"/>
      <c r="K7642" s="2"/>
    </row>
    <row r="7643" spans="2:11" x14ac:dyDescent="0.25">
      <c r="B7643" s="7"/>
      <c r="C7643" s="2"/>
      <c r="D7643" s="3"/>
      <c r="G7643" s="3"/>
      <c r="I7643" s="1"/>
      <c r="J7643" s="1"/>
      <c r="K7643" s="2"/>
    </row>
    <row r="7644" spans="2:11" x14ac:dyDescent="0.25">
      <c r="B7644" s="7"/>
      <c r="C7644" s="2"/>
      <c r="D7644" s="3"/>
      <c r="E7644" s="3"/>
      <c r="F7644" s="3"/>
      <c r="G7644" s="3"/>
      <c r="I7644" s="1"/>
      <c r="J7644" s="1"/>
      <c r="K7644" s="2"/>
    </row>
    <row r="7645" spans="2:11" x14ac:dyDescent="0.25">
      <c r="B7645" s="7"/>
      <c r="C7645" s="2"/>
      <c r="D7645" s="3"/>
      <c r="E7645" s="3"/>
      <c r="G7645" s="3"/>
      <c r="I7645" s="1"/>
      <c r="J7645" s="1"/>
      <c r="K7645" s="2"/>
    </row>
    <row r="7646" spans="2:11" x14ac:dyDescent="0.25">
      <c r="B7646" s="7"/>
      <c r="C7646" s="2"/>
      <c r="D7646" s="3"/>
      <c r="G7646" s="3"/>
      <c r="I7646" s="1"/>
      <c r="J7646" s="1"/>
      <c r="K7646" s="2"/>
    </row>
    <row r="7647" spans="2:11" x14ac:dyDescent="0.25">
      <c r="B7647" s="7"/>
      <c r="C7647" s="2"/>
      <c r="D7647" s="3"/>
      <c r="I7647" s="1"/>
      <c r="J7647" s="1"/>
      <c r="K7647" s="2"/>
    </row>
    <row r="7648" spans="2:11" x14ac:dyDescent="0.25">
      <c r="B7648" s="7"/>
      <c r="C7648" s="2"/>
      <c r="D7648" s="3"/>
      <c r="F7648" s="3"/>
      <c r="I7648" s="1"/>
      <c r="J7648" s="1"/>
      <c r="K7648" s="2"/>
    </row>
    <row r="7649" spans="2:11" x14ac:dyDescent="0.25">
      <c r="B7649" s="7"/>
      <c r="C7649" s="2"/>
      <c r="D7649" s="3"/>
      <c r="E7649" s="3"/>
      <c r="F7649" s="3"/>
      <c r="G7649" s="3"/>
      <c r="I7649" s="1"/>
      <c r="J7649" s="1"/>
      <c r="K7649" s="2"/>
    </row>
    <row r="7650" spans="2:11" x14ac:dyDescent="0.25">
      <c r="B7650" s="7"/>
      <c r="C7650" s="2"/>
      <c r="D7650" s="3"/>
      <c r="E7650" s="3"/>
      <c r="I7650" s="1"/>
      <c r="J7650" s="1"/>
      <c r="K7650" s="2"/>
    </row>
    <row r="7651" spans="2:11" x14ac:dyDescent="0.25">
      <c r="B7651" s="7"/>
      <c r="C7651" s="2"/>
      <c r="D7651" s="3"/>
      <c r="F7651" s="3"/>
      <c r="G7651" s="3"/>
      <c r="I7651" s="1"/>
      <c r="J7651" s="1"/>
      <c r="K7651" s="2"/>
    </row>
    <row r="7652" spans="2:11" x14ac:dyDescent="0.25">
      <c r="B7652" s="7"/>
      <c r="C7652" s="2"/>
      <c r="D7652" s="3"/>
      <c r="G7652" s="3"/>
      <c r="I7652" s="1"/>
      <c r="J7652" s="1"/>
      <c r="K7652" s="2"/>
    </row>
    <row r="7653" spans="2:11" x14ac:dyDescent="0.25">
      <c r="B7653" s="7"/>
      <c r="C7653" s="2"/>
      <c r="D7653" s="3"/>
      <c r="I7653" s="1"/>
      <c r="J7653" s="1"/>
      <c r="K7653" s="2"/>
    </row>
    <row r="7654" spans="2:11" x14ac:dyDescent="0.25">
      <c r="B7654" s="7"/>
      <c r="C7654" s="2"/>
      <c r="D7654" s="3"/>
      <c r="E7654" s="3"/>
      <c r="I7654" s="1"/>
      <c r="J7654" s="1"/>
      <c r="K7654" s="2"/>
    </row>
    <row r="7655" spans="2:11" x14ac:dyDescent="0.25">
      <c r="B7655" s="7"/>
      <c r="C7655" s="2"/>
      <c r="D7655" s="3"/>
      <c r="E7655" s="3"/>
      <c r="G7655" s="3"/>
      <c r="I7655" s="1"/>
      <c r="J7655" s="1"/>
      <c r="K7655" s="2"/>
    </row>
    <row r="7656" spans="2:11" x14ac:dyDescent="0.25">
      <c r="B7656" s="7"/>
      <c r="C7656" s="2"/>
      <c r="D7656" s="3"/>
      <c r="G7656" s="3"/>
      <c r="I7656" s="1"/>
      <c r="J7656" s="1"/>
      <c r="K7656" s="2"/>
    </row>
    <row r="7657" spans="2:11" x14ac:dyDescent="0.25">
      <c r="B7657" s="7"/>
      <c r="C7657" s="2"/>
      <c r="D7657" s="3"/>
      <c r="I7657" s="1"/>
      <c r="J7657" s="1"/>
      <c r="K7657" s="2"/>
    </row>
    <row r="7658" spans="2:11" x14ac:dyDescent="0.25">
      <c r="B7658" s="7"/>
      <c r="C7658" s="2"/>
      <c r="D7658" s="3"/>
      <c r="G7658" s="3"/>
      <c r="I7658" s="1"/>
      <c r="J7658" s="1"/>
      <c r="K7658" s="2"/>
    </row>
    <row r="7659" spans="2:11" x14ac:dyDescent="0.25">
      <c r="B7659" s="7"/>
      <c r="C7659" s="2"/>
      <c r="D7659" s="3"/>
      <c r="E7659" s="3"/>
      <c r="F7659" s="3"/>
      <c r="G7659" s="3"/>
      <c r="I7659" s="1"/>
      <c r="J7659" s="1"/>
      <c r="K7659" s="2"/>
    </row>
    <row r="7660" spans="2:11" x14ac:dyDescent="0.25">
      <c r="B7660" s="7"/>
      <c r="C7660" s="2"/>
      <c r="D7660" s="3"/>
      <c r="G7660" s="3"/>
      <c r="I7660" s="1"/>
      <c r="J7660" s="1"/>
      <c r="K7660" s="2"/>
    </row>
    <row r="7661" spans="2:11" x14ac:dyDescent="0.25">
      <c r="B7661" s="7"/>
      <c r="C7661" s="2"/>
      <c r="D7661" s="3"/>
      <c r="G7661" s="3"/>
      <c r="I7661" s="1"/>
      <c r="J7661" s="1"/>
      <c r="K7661" s="2"/>
    </row>
    <row r="7662" spans="2:11" x14ac:dyDescent="0.25">
      <c r="B7662" s="7"/>
      <c r="C7662" s="2"/>
      <c r="D7662" s="3"/>
      <c r="I7662" s="1"/>
      <c r="J7662" s="1"/>
      <c r="K7662" s="2"/>
    </row>
    <row r="7663" spans="2:11" x14ac:dyDescent="0.25">
      <c r="B7663" s="7"/>
      <c r="C7663" s="2"/>
      <c r="D7663" s="3"/>
      <c r="I7663" s="1"/>
      <c r="J7663" s="1"/>
      <c r="K7663" s="2"/>
    </row>
    <row r="7664" spans="2:11" x14ac:dyDescent="0.25">
      <c r="B7664" s="7"/>
      <c r="C7664" s="2"/>
      <c r="D7664" s="3"/>
      <c r="E7664" s="3"/>
      <c r="G7664" s="3"/>
      <c r="I7664" s="1"/>
      <c r="J7664" s="1"/>
      <c r="K7664" s="2"/>
    </row>
    <row r="7665" spans="2:11" x14ac:dyDescent="0.25">
      <c r="B7665" s="7"/>
      <c r="C7665" s="2"/>
      <c r="D7665" s="3"/>
      <c r="I7665" s="1"/>
      <c r="J7665" s="1"/>
      <c r="K7665" s="2"/>
    </row>
    <row r="7666" spans="2:11" x14ac:dyDescent="0.25">
      <c r="B7666" s="7"/>
      <c r="C7666" s="2"/>
      <c r="D7666" s="3"/>
      <c r="E7666" s="3"/>
      <c r="G7666" s="3"/>
      <c r="I7666" s="1"/>
      <c r="J7666" s="1"/>
      <c r="K7666" s="2"/>
    </row>
    <row r="7667" spans="2:11" x14ac:dyDescent="0.25">
      <c r="B7667" s="7"/>
      <c r="C7667" s="2"/>
      <c r="D7667" s="3"/>
      <c r="I7667" s="1"/>
      <c r="J7667" s="1"/>
      <c r="K7667" s="2"/>
    </row>
    <row r="7668" spans="2:11" x14ac:dyDescent="0.25">
      <c r="B7668" s="7"/>
      <c r="C7668" s="2"/>
      <c r="D7668" s="3"/>
      <c r="G7668" s="3"/>
      <c r="I7668" s="1"/>
      <c r="J7668" s="1"/>
      <c r="K7668" s="2"/>
    </row>
    <row r="7669" spans="2:11" x14ac:dyDescent="0.25">
      <c r="B7669" s="7"/>
      <c r="C7669" s="2"/>
      <c r="D7669" s="3"/>
      <c r="G7669" s="3"/>
      <c r="I7669" s="1"/>
      <c r="J7669" s="1"/>
      <c r="K7669" s="2"/>
    </row>
    <row r="7670" spans="2:11" x14ac:dyDescent="0.25">
      <c r="B7670" s="7"/>
      <c r="C7670" s="2"/>
      <c r="D7670" s="3"/>
      <c r="E7670" s="3"/>
      <c r="I7670" s="1"/>
      <c r="J7670" s="1"/>
      <c r="K7670" s="2"/>
    </row>
    <row r="7671" spans="2:11" x14ac:dyDescent="0.25">
      <c r="B7671" s="7"/>
      <c r="C7671" s="2"/>
      <c r="D7671" s="3"/>
      <c r="E7671" s="3"/>
      <c r="G7671" s="3"/>
      <c r="I7671" s="1"/>
      <c r="J7671" s="1"/>
      <c r="K7671" s="2"/>
    </row>
    <row r="7672" spans="2:11" x14ac:dyDescent="0.25">
      <c r="B7672" s="7"/>
      <c r="C7672" s="2"/>
      <c r="D7672" s="3"/>
      <c r="G7672" s="3"/>
      <c r="I7672" s="1"/>
      <c r="J7672" s="1"/>
      <c r="K7672" s="2"/>
    </row>
    <row r="7673" spans="2:11" x14ac:dyDescent="0.25">
      <c r="B7673" s="7"/>
      <c r="C7673" s="2"/>
      <c r="D7673" s="3"/>
      <c r="F7673" s="3"/>
      <c r="G7673" s="3"/>
      <c r="I7673" s="1"/>
      <c r="J7673" s="1"/>
      <c r="K7673" s="2"/>
    </row>
    <row r="7674" spans="2:11" x14ac:dyDescent="0.25">
      <c r="B7674" s="7"/>
      <c r="C7674" s="2"/>
      <c r="D7674" s="3"/>
      <c r="E7674" s="3"/>
      <c r="F7674" s="3"/>
      <c r="G7674" s="3"/>
      <c r="I7674" s="1"/>
      <c r="J7674" s="1"/>
      <c r="K7674" s="2"/>
    </row>
    <row r="7675" spans="2:11" x14ac:dyDescent="0.25">
      <c r="B7675" s="7"/>
      <c r="C7675" s="2"/>
      <c r="D7675" s="3"/>
      <c r="E7675" s="3"/>
      <c r="F7675" s="3"/>
      <c r="G7675" s="3"/>
      <c r="I7675" s="1"/>
      <c r="J7675" s="1"/>
      <c r="K7675" s="2"/>
    </row>
    <row r="7676" spans="2:11" x14ac:dyDescent="0.25">
      <c r="B7676" s="7"/>
      <c r="C7676" s="2"/>
      <c r="D7676" s="3"/>
      <c r="G7676" s="3"/>
      <c r="I7676" s="1"/>
      <c r="J7676" s="1"/>
      <c r="K7676" s="2"/>
    </row>
    <row r="7677" spans="2:11" x14ac:dyDescent="0.25">
      <c r="B7677" s="7"/>
      <c r="C7677" s="2"/>
      <c r="D7677" s="3"/>
      <c r="E7677" s="3"/>
      <c r="G7677" s="3"/>
      <c r="I7677" s="1"/>
      <c r="J7677" s="1"/>
      <c r="K7677" s="2"/>
    </row>
    <row r="7678" spans="2:11" x14ac:dyDescent="0.25">
      <c r="B7678" s="7"/>
      <c r="C7678" s="2"/>
      <c r="D7678" s="3"/>
      <c r="E7678" s="3"/>
      <c r="G7678" s="3"/>
      <c r="I7678" s="1"/>
      <c r="J7678" s="1"/>
      <c r="K7678" s="2"/>
    </row>
    <row r="7679" spans="2:11" x14ac:dyDescent="0.25">
      <c r="B7679" s="7"/>
      <c r="C7679" s="2"/>
      <c r="D7679" s="3"/>
      <c r="G7679" s="3"/>
      <c r="I7679" s="1"/>
      <c r="J7679" s="1"/>
      <c r="K7679" s="2"/>
    </row>
    <row r="7680" spans="2:11" x14ac:dyDescent="0.25">
      <c r="B7680" s="7"/>
      <c r="C7680" s="2"/>
      <c r="D7680" s="3"/>
      <c r="E7680" s="3"/>
      <c r="G7680" s="3"/>
      <c r="I7680" s="1"/>
      <c r="J7680" s="1"/>
      <c r="K7680" s="2"/>
    </row>
    <row r="7681" spans="2:11" x14ac:dyDescent="0.25">
      <c r="B7681" s="7"/>
      <c r="C7681" s="2"/>
      <c r="D7681" s="3"/>
      <c r="G7681" s="3"/>
      <c r="I7681" s="1"/>
      <c r="J7681" s="1"/>
      <c r="K7681" s="2"/>
    </row>
  </sheetData>
  <conditionalFormatting sqref="K2:K768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R2:R7681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7681"/>
  <sheetViews>
    <sheetView tabSelected="1" topLeftCell="A191" workbookViewId="0">
      <selection activeCell="AB2" sqref="AB2:AG723"/>
    </sheetView>
  </sheetViews>
  <sheetFormatPr defaultRowHeight="15" x14ac:dyDescent="0.25"/>
  <cols>
    <col min="2" max="2" width="14.85546875" bestFit="1" customWidth="1"/>
    <col min="3" max="3" width="9" bestFit="1" customWidth="1"/>
    <col min="4" max="4" width="12.7109375" bestFit="1" customWidth="1"/>
    <col min="5" max="5" width="11.42578125" bestFit="1" customWidth="1"/>
    <col min="6" max="6" width="13.42578125" bestFit="1" customWidth="1"/>
    <col min="7" max="7" width="12.42578125" bestFit="1" customWidth="1"/>
    <col min="8" max="8" width="9.42578125" customWidth="1"/>
    <col min="9" max="10" width="10.7109375" bestFit="1" customWidth="1"/>
    <col min="11" max="11" width="9" bestFit="1" customWidth="1"/>
    <col min="12" max="12" width="12.7109375" bestFit="1" customWidth="1"/>
    <col min="13" max="13" width="11.42578125" bestFit="1" customWidth="1"/>
    <col min="14" max="14" width="13.42578125" bestFit="1" customWidth="1"/>
    <col min="15" max="15" width="12.42578125" bestFit="1" customWidth="1"/>
    <col min="16" max="16" width="12.42578125" customWidth="1"/>
    <col min="18" max="18" width="10.7109375" bestFit="1" customWidth="1"/>
    <col min="19" max="26" width="10.7109375" customWidth="1"/>
    <col min="27" max="27" width="10.7109375" bestFit="1" customWidth="1"/>
    <col min="28" max="28" width="9" bestFit="1" customWidth="1"/>
    <col min="29" max="29" width="12.7109375" bestFit="1" customWidth="1"/>
    <col min="30" max="30" width="11.42578125" bestFit="1" customWidth="1"/>
    <col min="31" max="31" width="13.42578125" bestFit="1" customWidth="1"/>
    <col min="32" max="32" width="12.42578125" bestFit="1" customWidth="1"/>
    <col min="34" max="34" width="12.42578125" bestFit="1" customWidth="1"/>
    <col min="36" max="36" width="12" bestFit="1" customWidth="1"/>
  </cols>
  <sheetData>
    <row r="1" spans="1:33" x14ac:dyDescent="0.25">
      <c r="A1" t="s">
        <v>15</v>
      </c>
      <c r="B1" t="s">
        <v>5</v>
      </c>
      <c r="C1" t="s">
        <v>0</v>
      </c>
      <c r="D1" t="s">
        <v>1</v>
      </c>
      <c r="E1" t="s">
        <v>2</v>
      </c>
      <c r="F1" t="s">
        <v>3</v>
      </c>
      <c r="G1" t="s">
        <v>4</v>
      </c>
      <c r="J1" t="s">
        <v>5</v>
      </c>
      <c r="K1" t="s">
        <v>0</v>
      </c>
      <c r="L1" t="s">
        <v>1</v>
      </c>
      <c r="M1" t="s">
        <v>2</v>
      </c>
      <c r="N1" t="s">
        <v>3</v>
      </c>
      <c r="O1" t="s">
        <v>4</v>
      </c>
      <c r="P1" t="s">
        <v>8</v>
      </c>
      <c r="R1" t="s">
        <v>0</v>
      </c>
      <c r="S1" t="s">
        <v>1</v>
      </c>
      <c r="T1" t="s">
        <v>2</v>
      </c>
      <c r="U1" t="s">
        <v>3</v>
      </c>
      <c r="V1" t="s">
        <v>4</v>
      </c>
      <c r="W1" t="s">
        <v>8</v>
      </c>
      <c r="Y1" t="s">
        <v>13</v>
      </c>
      <c r="Z1" t="s">
        <v>12</v>
      </c>
      <c r="AA1" t="s">
        <v>5</v>
      </c>
      <c r="AB1" t="s">
        <v>0</v>
      </c>
      <c r="AC1" t="s">
        <v>1</v>
      </c>
      <c r="AD1" t="s">
        <v>2</v>
      </c>
      <c r="AE1" t="s">
        <v>3</v>
      </c>
      <c r="AF1" t="s">
        <v>4</v>
      </c>
      <c r="AG1" t="s">
        <v>8</v>
      </c>
    </row>
    <row r="2" spans="1:33" x14ac:dyDescent="0.25">
      <c r="A2" t="s">
        <v>13</v>
      </c>
      <c r="B2" s="4">
        <v>36985</v>
      </c>
      <c r="C2" s="8">
        <f>[6]contrs_5year_adj_extra_stack!A1</f>
        <v>8.0000000000000199E-4</v>
      </c>
      <c r="D2" s="8">
        <f>[6]contrs_5year_adj_extra_stack!B1</f>
        <v>5.7071818719475103E-4</v>
      </c>
      <c r="E2" s="8">
        <f>[6]contrs_5year_adj_extra_stack!C1</f>
        <v>2.0039568377789501E-5</v>
      </c>
      <c r="F2" s="8">
        <f>[6]contrs_5year_adj_extra_stack!D1</f>
        <v>5.7720110437210303E-5</v>
      </c>
      <c r="G2" s="8">
        <f>[6]contrs_5year_adj_extra_stack!E1</f>
        <v>1.7594402939029199E-4</v>
      </c>
      <c r="I2" s="1">
        <f>EOMONTH(J2,-1)+1</f>
        <v>36982</v>
      </c>
      <c r="J2" s="1">
        <f>B2</f>
        <v>36985</v>
      </c>
      <c r="K2" s="2">
        <f>C2*-100</f>
        <v>-8.0000000000000196E-2</v>
      </c>
      <c r="L2">
        <f t="shared" ref="L2:O2" si="0">D2*-100</f>
        <v>-5.7071818719475101E-2</v>
      </c>
      <c r="M2">
        <f t="shared" si="0"/>
        <v>-2.0039568377789503E-3</v>
      </c>
      <c r="N2">
        <f t="shared" si="0"/>
        <v>-5.7720110437210308E-3</v>
      </c>
      <c r="O2">
        <f t="shared" si="0"/>
        <v>-1.75944029390292E-2</v>
      </c>
      <c r="P2">
        <f>K2-L2-M2-N2-O2</f>
        <v>2.4421895400040874E-3</v>
      </c>
      <c r="R2">
        <f>K2</f>
        <v>-8.0000000000000196E-2</v>
      </c>
      <c r="S2">
        <f>L2-L$725</f>
        <v>-5.6221889415885302E-2</v>
      </c>
      <c r="T2">
        <f t="shared" ref="T2:W2" si="1">M2-M$725</f>
        <v>-1.1540275341891545E-3</v>
      </c>
      <c r="U2">
        <f t="shared" si="1"/>
        <v>-4.9220817401312324E-3</v>
      </c>
      <c r="V2">
        <f t="shared" si="1"/>
        <v>-1.6744473635439402E-2</v>
      </c>
      <c r="W2">
        <f t="shared" si="1"/>
        <v>-4.1736146936895277E-4</v>
      </c>
      <c r="X2" s="1"/>
      <c r="Y2" s="2" t="b">
        <f>(A2="MP")</f>
        <v>1</v>
      </c>
      <c r="Z2" s="2">
        <v>0</v>
      </c>
      <c r="AA2" s="1">
        <f>J2</f>
        <v>36985</v>
      </c>
      <c r="AB2">
        <f>ABS(R2)</f>
        <v>8.0000000000000196E-2</v>
      </c>
      <c r="AC2">
        <f t="shared" ref="AC2:AG2" si="2">ABS(S2)</f>
        <v>5.6221889415885302E-2</v>
      </c>
      <c r="AD2">
        <f t="shared" si="2"/>
        <v>1.1540275341891545E-3</v>
      </c>
      <c r="AE2">
        <f t="shared" si="2"/>
        <v>4.9220817401312324E-3</v>
      </c>
      <c r="AF2">
        <f t="shared" si="2"/>
        <v>1.6744473635439402E-2</v>
      </c>
      <c r="AG2">
        <f t="shared" si="2"/>
        <v>4.1736146936895277E-4</v>
      </c>
    </row>
    <row r="3" spans="1:33" x14ac:dyDescent="0.25">
      <c r="A3" t="s">
        <v>13</v>
      </c>
      <c r="B3" s="4">
        <v>37013</v>
      </c>
      <c r="C3" s="8">
        <f>[6]contrs_5year_adj_extra_stack!A2</f>
        <v>2.00000000000006E-4</v>
      </c>
      <c r="D3" s="8">
        <f>[6]contrs_5year_adj_extra_stack!B2</f>
        <v>-2.2785039033942101E-4</v>
      </c>
      <c r="E3" s="8">
        <f>[6]contrs_5year_adj_extra_stack!C2</f>
        <v>2.00489366419066E-4</v>
      </c>
      <c r="F3" s="8">
        <f>[6]contrs_5year_adj_extra_stack!D2</f>
        <v>2.9317670580771601E-4</v>
      </c>
      <c r="G3" s="8">
        <f>[6]contrs_5year_adj_extra_stack!E2</f>
        <v>-7.2882289738952704E-5</v>
      </c>
      <c r="I3" s="1">
        <f t="shared" ref="I3:I13" si="3">EOMONTH(J3,-1)+1</f>
        <v>37012</v>
      </c>
      <c r="J3" s="1">
        <f t="shared" ref="J3:J66" si="4">B3</f>
        <v>37013</v>
      </c>
      <c r="K3" s="2">
        <f t="shared" ref="K3:K66" si="5">C3*-100</f>
        <v>-2.0000000000000601E-2</v>
      </c>
      <c r="L3">
        <f t="shared" ref="L3:L66" si="6">D3*-100</f>
        <v>2.2785039033942099E-2</v>
      </c>
      <c r="M3">
        <f t="shared" ref="M3:M66" si="7">E3*-100</f>
        <v>-2.0048936641906601E-2</v>
      </c>
      <c r="N3">
        <f t="shared" ref="N3:N66" si="8">F3*-100</f>
        <v>-2.9317670580771601E-2</v>
      </c>
      <c r="O3">
        <f t="shared" ref="O3:O66" si="9">G3*-100</f>
        <v>7.2882289738952707E-3</v>
      </c>
      <c r="P3">
        <f t="shared" ref="P3:P13" si="10">K3-L3-M3-N3-O3</f>
        <v>-7.0666078515976838E-4</v>
      </c>
      <c r="R3">
        <f t="shared" ref="R3:R66" si="11">K3</f>
        <v>-2.0000000000000601E-2</v>
      </c>
      <c r="S3">
        <f t="shared" ref="S3:S66" si="12">L3-L$725</f>
        <v>2.3634968337531898E-2</v>
      </c>
      <c r="T3">
        <f t="shared" ref="T3:T66" si="13">M3-M$725</f>
        <v>-1.9199007338316806E-2</v>
      </c>
      <c r="U3">
        <f t="shared" ref="U3:U66" si="14">N3-N$725</f>
        <v>-2.8467741277181803E-2</v>
      </c>
      <c r="V3">
        <f t="shared" ref="V3:V66" si="15">O3-O$725</f>
        <v>8.1381582774850691E-3</v>
      </c>
      <c r="W3">
        <f t="shared" ref="W3:W66" si="16">P3-P$725</f>
        <v>-3.5662117945328086E-3</v>
      </c>
      <c r="X3" s="1"/>
      <c r="Y3" s="2" t="b">
        <f t="shared" ref="Y3:Y66" si="17">(A3="MP")</f>
        <v>1</v>
      </c>
      <c r="Z3" s="2">
        <f>AA3-AA2</f>
        <v>28</v>
      </c>
      <c r="AA3" s="1">
        <f t="shared" ref="AA3:AA66" si="18">J3</f>
        <v>37013</v>
      </c>
      <c r="AB3">
        <f t="shared" ref="AB3:AB66" si="19">ABS(R3)</f>
        <v>2.0000000000000601E-2</v>
      </c>
      <c r="AC3">
        <f t="shared" ref="AC3:AC66" si="20">ABS(S3)</f>
        <v>2.3634968337531898E-2</v>
      </c>
      <c r="AD3">
        <f t="shared" ref="AD3:AD66" si="21">ABS(T3)</f>
        <v>1.9199007338316806E-2</v>
      </c>
      <c r="AE3">
        <f t="shared" ref="AE3:AE66" si="22">ABS(U3)</f>
        <v>2.8467741277181803E-2</v>
      </c>
      <c r="AF3">
        <f t="shared" ref="AF3:AF66" si="23">ABS(V3)</f>
        <v>8.1381582774850691E-3</v>
      </c>
      <c r="AG3">
        <f t="shared" ref="AG3:AG66" si="24">ABS(W3)</f>
        <v>3.5662117945328086E-3</v>
      </c>
    </row>
    <row r="4" spans="1:33" x14ac:dyDescent="0.25">
      <c r="A4" t="s">
        <v>13</v>
      </c>
      <c r="B4" s="4">
        <v>37048</v>
      </c>
      <c r="C4" s="8">
        <f>[6]contrs_5year_adj_extra_stack!A3</f>
        <v>-3.0000000000000198E-4</v>
      </c>
      <c r="D4" s="8">
        <f>[6]contrs_5year_adj_extra_stack!B3</f>
        <v>-1.5190081610056799E-4</v>
      </c>
      <c r="E4" s="8">
        <f>[6]contrs_5year_adj_extra_stack!C3</f>
        <v>-2.9101274218893E-4</v>
      </c>
      <c r="F4" s="8">
        <f>[6]contrs_5year_adj_extra_stack!D3</f>
        <v>1.3653204746867401E-4</v>
      </c>
      <c r="G4" s="8">
        <f>[6]contrs_5year_adj_extra_stack!E3</f>
        <v>1.5505736663301199E-5</v>
      </c>
      <c r="I4" s="1">
        <f t="shared" si="3"/>
        <v>37043</v>
      </c>
      <c r="J4" s="1">
        <f t="shared" si="4"/>
        <v>37048</v>
      </c>
      <c r="K4" s="2">
        <f t="shared" si="5"/>
        <v>3.0000000000000197E-2</v>
      </c>
      <c r="L4">
        <f t="shared" si="6"/>
        <v>1.51900816100568E-2</v>
      </c>
      <c r="M4">
        <f t="shared" si="7"/>
        <v>2.9101274218893001E-2</v>
      </c>
      <c r="N4">
        <f t="shared" si="8"/>
        <v>-1.3653204746867402E-2</v>
      </c>
      <c r="O4">
        <f t="shared" si="9"/>
        <v>-1.55057366633012E-3</v>
      </c>
      <c r="P4">
        <f t="shared" si="10"/>
        <v>9.1242258424791781E-4</v>
      </c>
      <c r="R4">
        <f t="shared" si="11"/>
        <v>3.0000000000000197E-2</v>
      </c>
      <c r="S4">
        <f t="shared" si="12"/>
        <v>1.60400109136466E-2</v>
      </c>
      <c r="T4">
        <f t="shared" si="13"/>
        <v>2.9951203522482796E-2</v>
      </c>
      <c r="U4">
        <f t="shared" si="14"/>
        <v>-1.2803275443277603E-2</v>
      </c>
      <c r="V4">
        <f t="shared" si="15"/>
        <v>-7.0064436274032112E-4</v>
      </c>
      <c r="W4">
        <f t="shared" si="16"/>
        <v>-1.9471284251251224E-3</v>
      </c>
      <c r="X4" s="1"/>
      <c r="Y4" s="2" t="b">
        <f t="shared" si="17"/>
        <v>1</v>
      </c>
      <c r="Z4" s="2">
        <f t="shared" ref="Z4:Z67" si="25">AA4-AA3</f>
        <v>35</v>
      </c>
      <c r="AA4" s="1">
        <f t="shared" si="18"/>
        <v>37048</v>
      </c>
      <c r="AB4">
        <f t="shared" si="19"/>
        <v>3.0000000000000197E-2</v>
      </c>
      <c r="AC4">
        <f t="shared" si="20"/>
        <v>1.60400109136466E-2</v>
      </c>
      <c r="AD4">
        <f t="shared" si="21"/>
        <v>2.9951203522482796E-2</v>
      </c>
      <c r="AE4">
        <f t="shared" si="22"/>
        <v>1.2803275443277603E-2</v>
      </c>
      <c r="AF4">
        <f t="shared" si="23"/>
        <v>7.0064436274032112E-4</v>
      </c>
      <c r="AG4">
        <f t="shared" si="24"/>
        <v>1.9471284251251224E-3</v>
      </c>
    </row>
    <row r="5" spans="1:33" x14ac:dyDescent="0.25">
      <c r="A5" t="s">
        <v>13</v>
      </c>
      <c r="B5" s="4">
        <v>37076</v>
      </c>
      <c r="C5" s="8">
        <f>[6]contrs_5year_adj_extra_stack!A4</f>
        <v>9.9999999999995898E-5</v>
      </c>
      <c r="D5" s="8">
        <f>[6]contrs_5year_adj_extra_stack!B4</f>
        <v>-1.69070131232174E-5</v>
      </c>
      <c r="E5" s="8">
        <f>[6]contrs_5year_adj_extra_stack!C4</f>
        <v>2.5192301782379499E-4</v>
      </c>
      <c r="F5" s="8">
        <f>[6]contrs_5year_adj_extra_stack!D4</f>
        <v>-1.00093993371886E-4</v>
      </c>
      <c r="G5" s="8">
        <f>[6]contrs_5year_adj_extra_stack!E4</f>
        <v>1.21924764338187E-6</v>
      </c>
      <c r="I5" s="1">
        <f t="shared" si="3"/>
        <v>37073</v>
      </c>
      <c r="J5" s="1">
        <f t="shared" si="4"/>
        <v>37076</v>
      </c>
      <c r="K5" s="2">
        <f t="shared" si="5"/>
        <v>-9.9999999999995891E-3</v>
      </c>
      <c r="L5">
        <f t="shared" si="6"/>
        <v>1.6907013123217401E-3</v>
      </c>
      <c r="M5">
        <f t="shared" si="7"/>
        <v>-2.5192301782379498E-2</v>
      </c>
      <c r="N5">
        <f t="shared" si="8"/>
        <v>1.00093993371886E-2</v>
      </c>
      <c r="O5">
        <f t="shared" si="9"/>
        <v>-1.21924764338187E-4</v>
      </c>
      <c r="P5">
        <f t="shared" si="10"/>
        <v>3.6141258972077553E-3</v>
      </c>
      <c r="R5">
        <f t="shared" si="11"/>
        <v>-9.9999999999995891E-3</v>
      </c>
      <c r="S5">
        <f t="shared" si="12"/>
        <v>2.54063061591154E-3</v>
      </c>
      <c r="T5">
        <f t="shared" si="13"/>
        <v>-2.4342372478789703E-2</v>
      </c>
      <c r="U5">
        <f t="shared" si="14"/>
        <v>1.0859328640778399E-2</v>
      </c>
      <c r="V5">
        <f t="shared" si="15"/>
        <v>7.2800453925161187E-4</v>
      </c>
      <c r="W5">
        <f t="shared" si="16"/>
        <v>7.5457488783471508E-4</v>
      </c>
      <c r="X5" s="1"/>
      <c r="Y5" s="2" t="b">
        <f t="shared" si="17"/>
        <v>1</v>
      </c>
      <c r="Z5" s="2">
        <f t="shared" si="25"/>
        <v>28</v>
      </c>
      <c r="AA5" s="1">
        <f t="shared" si="18"/>
        <v>37076</v>
      </c>
      <c r="AB5">
        <f t="shared" si="19"/>
        <v>9.9999999999995891E-3</v>
      </c>
      <c r="AC5">
        <f t="shared" si="20"/>
        <v>2.54063061591154E-3</v>
      </c>
      <c r="AD5">
        <f t="shared" si="21"/>
        <v>2.4342372478789703E-2</v>
      </c>
      <c r="AE5">
        <f t="shared" si="22"/>
        <v>1.0859328640778399E-2</v>
      </c>
      <c r="AF5">
        <f t="shared" si="23"/>
        <v>7.2800453925161187E-4</v>
      </c>
      <c r="AG5">
        <f t="shared" si="24"/>
        <v>7.5457488783471508E-4</v>
      </c>
    </row>
    <row r="6" spans="1:33" x14ac:dyDescent="0.25">
      <c r="A6" t="s">
        <v>13</v>
      </c>
      <c r="B6" s="4">
        <v>37111</v>
      </c>
      <c r="C6" s="8">
        <f>[6]contrs_5year_adj_extra_stack!A5</f>
        <v>-1.00000000000003E-4</v>
      </c>
      <c r="D6" s="8">
        <f>[6]contrs_5year_adj_extra_stack!B5</f>
        <v>-4.0494310669031498E-5</v>
      </c>
      <c r="E6" s="8">
        <f>[6]contrs_5year_adj_extra_stack!C5</f>
        <v>-3.7355983825558202E-6</v>
      </c>
      <c r="F6" s="8">
        <f>[6]contrs_5year_adj_extra_stack!D5</f>
        <v>-2.7355265342170099E-5</v>
      </c>
      <c r="G6" s="8">
        <f>[6]contrs_5year_adj_extra_stack!E5</f>
        <v>-1.2953539817957999E-6</v>
      </c>
      <c r="I6" s="1">
        <f t="shared" si="3"/>
        <v>37104</v>
      </c>
      <c r="J6" s="1">
        <f t="shared" si="4"/>
        <v>37111</v>
      </c>
      <c r="K6" s="2">
        <f t="shared" si="5"/>
        <v>1.00000000000003E-2</v>
      </c>
      <c r="L6">
        <f t="shared" si="6"/>
        <v>4.0494310669031497E-3</v>
      </c>
      <c r="M6">
        <f t="shared" si="7"/>
        <v>3.7355983825558201E-4</v>
      </c>
      <c r="N6">
        <f t="shared" si="8"/>
        <v>2.7355265342170099E-3</v>
      </c>
      <c r="O6">
        <f t="shared" si="9"/>
        <v>1.2953539817957998E-4</v>
      </c>
      <c r="P6">
        <f t="shared" si="10"/>
        <v>2.7119471624449786E-3</v>
      </c>
      <c r="R6">
        <f t="shared" si="11"/>
        <v>1.00000000000003E-2</v>
      </c>
      <c r="S6">
        <f t="shared" si="12"/>
        <v>4.8993603704929499E-3</v>
      </c>
      <c r="T6">
        <f t="shared" si="13"/>
        <v>1.2234891418453778E-3</v>
      </c>
      <c r="U6">
        <f t="shared" si="14"/>
        <v>3.5854558378068087E-3</v>
      </c>
      <c r="V6">
        <f t="shared" si="15"/>
        <v>9.7946470176937892E-4</v>
      </c>
      <c r="W6">
        <f t="shared" si="16"/>
        <v>-1.4760384692806159E-4</v>
      </c>
      <c r="X6" s="1"/>
      <c r="Y6" s="2" t="b">
        <f t="shared" si="17"/>
        <v>1</v>
      </c>
      <c r="Z6" s="2">
        <f t="shared" si="25"/>
        <v>35</v>
      </c>
      <c r="AA6" s="1">
        <f t="shared" si="18"/>
        <v>37111</v>
      </c>
      <c r="AB6">
        <f t="shared" si="19"/>
        <v>1.00000000000003E-2</v>
      </c>
      <c r="AC6">
        <f t="shared" si="20"/>
        <v>4.8993603704929499E-3</v>
      </c>
      <c r="AD6">
        <f t="shared" si="21"/>
        <v>1.2234891418453778E-3</v>
      </c>
      <c r="AE6">
        <f t="shared" si="22"/>
        <v>3.5854558378068087E-3</v>
      </c>
      <c r="AF6">
        <f t="shared" si="23"/>
        <v>9.7946470176937892E-4</v>
      </c>
      <c r="AG6">
        <f t="shared" si="24"/>
        <v>1.4760384692806159E-4</v>
      </c>
    </row>
    <row r="7" spans="1:33" x14ac:dyDescent="0.25">
      <c r="A7" t="s">
        <v>13</v>
      </c>
      <c r="B7" s="4">
        <v>37139</v>
      </c>
      <c r="C7" s="8">
        <f>[6]contrs_5year_adj_extra_stack!A6</f>
        <v>-3.0000000000000903E-4</v>
      </c>
      <c r="D7" s="8">
        <f>[6]contrs_5year_adj_extra_stack!B6</f>
        <v>2.75853339680741E-4</v>
      </c>
      <c r="E7" s="8">
        <f>[6]contrs_5year_adj_extra_stack!C6</f>
        <v>-2.4739922576679299E-4</v>
      </c>
      <c r="F7" s="8">
        <f>[6]contrs_5year_adj_extra_stack!D6</f>
        <v>-3.1778192846823301E-4</v>
      </c>
      <c r="G7" s="8">
        <f>[6]contrs_5year_adj_extra_stack!E6</f>
        <v>1.9627805842364399E-5</v>
      </c>
      <c r="I7" s="1">
        <f t="shared" si="3"/>
        <v>37135</v>
      </c>
      <c r="J7" s="1">
        <f t="shared" si="4"/>
        <v>37139</v>
      </c>
      <c r="K7" s="2">
        <f t="shared" si="5"/>
        <v>3.0000000000000901E-2</v>
      </c>
      <c r="L7">
        <f t="shared" si="6"/>
        <v>-2.75853339680741E-2</v>
      </c>
      <c r="M7">
        <f t="shared" si="7"/>
        <v>2.4739922576679299E-2</v>
      </c>
      <c r="N7">
        <f t="shared" si="8"/>
        <v>3.1778192846823303E-2</v>
      </c>
      <c r="O7">
        <f t="shared" si="9"/>
        <v>-1.9627805842364399E-3</v>
      </c>
      <c r="P7">
        <f t="shared" si="10"/>
        <v>3.0299991288088358E-3</v>
      </c>
      <c r="R7">
        <f t="shared" si="11"/>
        <v>3.0000000000000901E-2</v>
      </c>
      <c r="S7">
        <f t="shared" si="12"/>
        <v>-2.6735404664484302E-2</v>
      </c>
      <c r="T7">
        <f t="shared" si="13"/>
        <v>2.5589851880269094E-2</v>
      </c>
      <c r="U7">
        <f t="shared" si="14"/>
        <v>3.2628122150413101E-2</v>
      </c>
      <c r="V7">
        <f t="shared" si="15"/>
        <v>-1.1128512806466411E-3</v>
      </c>
      <c r="W7">
        <f t="shared" si="16"/>
        <v>1.7044811943579558E-4</v>
      </c>
      <c r="X7" s="1"/>
      <c r="Y7" s="2" t="b">
        <f t="shared" si="17"/>
        <v>1</v>
      </c>
      <c r="Z7" s="2">
        <f t="shared" si="25"/>
        <v>28</v>
      </c>
      <c r="AA7" s="1">
        <f t="shared" si="18"/>
        <v>37139</v>
      </c>
      <c r="AB7">
        <f t="shared" si="19"/>
        <v>3.0000000000000901E-2</v>
      </c>
      <c r="AC7">
        <f t="shared" si="20"/>
        <v>2.6735404664484302E-2</v>
      </c>
      <c r="AD7">
        <f t="shared" si="21"/>
        <v>2.5589851880269094E-2</v>
      </c>
      <c r="AE7">
        <f t="shared" si="22"/>
        <v>3.2628122150413101E-2</v>
      </c>
      <c r="AF7">
        <f t="shared" si="23"/>
        <v>1.1128512806466411E-3</v>
      </c>
      <c r="AG7">
        <f t="shared" si="24"/>
        <v>1.7044811943579558E-4</v>
      </c>
    </row>
    <row r="8" spans="1:33" x14ac:dyDescent="0.25">
      <c r="A8" t="s">
        <v>13</v>
      </c>
      <c r="B8" s="4">
        <v>37167</v>
      </c>
      <c r="C8" s="8">
        <f>[6]contrs_5year_adj_extra_stack!A7</f>
        <v>-4.0000000000000501E-4</v>
      </c>
      <c r="D8" s="8">
        <f>[6]contrs_5year_adj_extra_stack!B7</f>
        <v>-3.6601945756613698E-4</v>
      </c>
      <c r="E8" s="8">
        <f>[6]contrs_5year_adj_extra_stack!C7</f>
        <v>-2.5277587253658102E-4</v>
      </c>
      <c r="F8" s="8">
        <f>[6]contrs_5year_adj_extra_stack!D7</f>
        <v>3.0869688686570198E-4</v>
      </c>
      <c r="G8" s="8">
        <f>[6]contrs_5year_adj_extra_stack!E7</f>
        <v>-1.8137123042362701E-4</v>
      </c>
      <c r="I8" s="1">
        <f t="shared" si="3"/>
        <v>37165</v>
      </c>
      <c r="J8" s="1">
        <f t="shared" si="4"/>
        <v>37167</v>
      </c>
      <c r="K8" s="2">
        <f t="shared" si="5"/>
        <v>4.00000000000005E-2</v>
      </c>
      <c r="L8">
        <f t="shared" si="6"/>
        <v>3.6601945756613699E-2</v>
      </c>
      <c r="M8">
        <f t="shared" si="7"/>
        <v>2.5277587253658102E-2</v>
      </c>
      <c r="N8">
        <f t="shared" si="8"/>
        <v>-3.0869688686570199E-2</v>
      </c>
      <c r="O8">
        <f t="shared" si="9"/>
        <v>1.8137123042362702E-2</v>
      </c>
      <c r="P8">
        <f t="shared" si="10"/>
        <v>-9.1469673660638032E-3</v>
      </c>
      <c r="R8">
        <f t="shared" si="11"/>
        <v>4.00000000000005E-2</v>
      </c>
      <c r="S8">
        <f t="shared" si="12"/>
        <v>3.7451875060203497E-2</v>
      </c>
      <c r="T8">
        <f t="shared" si="13"/>
        <v>2.6127516557247897E-2</v>
      </c>
      <c r="U8">
        <f t="shared" si="14"/>
        <v>-3.0019759382980401E-2</v>
      </c>
      <c r="V8">
        <f t="shared" si="15"/>
        <v>1.89870523459525E-2</v>
      </c>
      <c r="W8">
        <f t="shared" si="16"/>
        <v>-1.2006518375436844E-2</v>
      </c>
      <c r="X8" s="1"/>
      <c r="Y8" s="2" t="b">
        <f t="shared" si="17"/>
        <v>1</v>
      </c>
      <c r="Z8" s="2">
        <f t="shared" si="25"/>
        <v>28</v>
      </c>
      <c r="AA8" s="1">
        <f t="shared" si="18"/>
        <v>37167</v>
      </c>
      <c r="AB8">
        <f t="shared" si="19"/>
        <v>4.00000000000005E-2</v>
      </c>
      <c r="AC8">
        <f t="shared" si="20"/>
        <v>3.7451875060203497E-2</v>
      </c>
      <c r="AD8">
        <f t="shared" si="21"/>
        <v>2.6127516557247897E-2</v>
      </c>
      <c r="AE8">
        <f t="shared" si="22"/>
        <v>3.0019759382980401E-2</v>
      </c>
      <c r="AF8">
        <f t="shared" si="23"/>
        <v>1.89870523459525E-2</v>
      </c>
      <c r="AG8">
        <f t="shared" si="24"/>
        <v>1.2006518375436844E-2</v>
      </c>
    </row>
    <row r="9" spans="1:33" x14ac:dyDescent="0.25">
      <c r="A9" t="s">
        <v>13</v>
      </c>
      <c r="B9" s="4">
        <v>37202</v>
      </c>
      <c r="C9" s="8">
        <f>[6]contrs_5year_adj_extra_stack!A8</f>
        <v>-9.9999999999995898E-5</v>
      </c>
      <c r="D9" s="8">
        <f>[6]contrs_5year_adj_extra_stack!B8</f>
        <v>5.7918713045064003E-5</v>
      </c>
      <c r="E9" s="8">
        <f>[6]contrs_5year_adj_extra_stack!C8</f>
        <v>-1.8823811466705401E-4</v>
      </c>
      <c r="F9" s="8">
        <f>[6]contrs_5year_adj_extra_stack!D8</f>
        <v>3.908824101166E-5</v>
      </c>
      <c r="G9" s="8">
        <f>[6]contrs_5year_adj_extra_stack!E8</f>
        <v>-4.7352738408484602E-5</v>
      </c>
      <c r="I9" s="1">
        <f t="shared" si="3"/>
        <v>37196</v>
      </c>
      <c r="J9" s="1">
        <f t="shared" si="4"/>
        <v>37202</v>
      </c>
      <c r="K9" s="2">
        <f t="shared" si="5"/>
        <v>9.9999999999995891E-3</v>
      </c>
      <c r="L9">
        <f t="shared" si="6"/>
        <v>-5.7918713045064006E-3</v>
      </c>
      <c r="M9">
        <f t="shared" si="7"/>
        <v>1.8823811466705399E-2</v>
      </c>
      <c r="N9">
        <f t="shared" si="8"/>
        <v>-3.908824101166E-3</v>
      </c>
      <c r="O9">
        <f t="shared" si="9"/>
        <v>4.7352738408484602E-3</v>
      </c>
      <c r="P9">
        <f t="shared" si="10"/>
        <v>-3.8583899018818707E-3</v>
      </c>
      <c r="R9">
        <f t="shared" si="11"/>
        <v>9.9999999999995891E-3</v>
      </c>
      <c r="S9">
        <f t="shared" si="12"/>
        <v>-4.9419420009166005E-3</v>
      </c>
      <c r="T9">
        <f t="shared" si="13"/>
        <v>1.9673740770295194E-2</v>
      </c>
      <c r="U9">
        <f t="shared" si="14"/>
        <v>-3.0588947975762012E-3</v>
      </c>
      <c r="V9">
        <f t="shared" si="15"/>
        <v>5.5852031444382586E-3</v>
      </c>
      <c r="W9">
        <f t="shared" si="16"/>
        <v>-6.7179409112549104E-3</v>
      </c>
      <c r="X9" s="1"/>
      <c r="Y9" s="2" t="b">
        <f t="shared" si="17"/>
        <v>1</v>
      </c>
      <c r="Z9" s="2">
        <f t="shared" si="25"/>
        <v>35</v>
      </c>
      <c r="AA9" s="1">
        <f t="shared" si="18"/>
        <v>37202</v>
      </c>
      <c r="AB9">
        <f t="shared" si="19"/>
        <v>9.9999999999995891E-3</v>
      </c>
      <c r="AC9">
        <f t="shared" si="20"/>
        <v>4.9419420009166005E-3</v>
      </c>
      <c r="AD9">
        <f t="shared" si="21"/>
        <v>1.9673740770295194E-2</v>
      </c>
      <c r="AE9">
        <f t="shared" si="22"/>
        <v>3.0588947975762012E-3</v>
      </c>
      <c r="AF9">
        <f t="shared" si="23"/>
        <v>5.5852031444382586E-3</v>
      </c>
      <c r="AG9">
        <f t="shared" si="24"/>
        <v>6.7179409112549104E-3</v>
      </c>
    </row>
    <row r="10" spans="1:33" x14ac:dyDescent="0.25">
      <c r="A10" t="s">
        <v>13</v>
      </c>
      <c r="B10" s="4">
        <v>37503</v>
      </c>
      <c r="C10" s="8">
        <f>[6]contrs_5year_adj_extra_stack!A9</f>
        <v>9.9999999999995898E-5</v>
      </c>
      <c r="D10" s="8">
        <f>[6]contrs_5year_adj_extra_stack!B9</f>
        <v>-3.2621031019649602E-5</v>
      </c>
      <c r="E10" s="8">
        <f>[6]contrs_5year_adj_extra_stack!C9</f>
        <v>1.07120171184788E-4</v>
      </c>
      <c r="F10" s="8">
        <f>[6]contrs_5year_adj_extra_stack!D9</f>
        <v>4.4280698391460599E-5</v>
      </c>
      <c r="G10" s="8">
        <f>[6]contrs_5year_adj_extra_stack!E9</f>
        <v>5.0558606103492099E-6</v>
      </c>
      <c r="I10" s="1">
        <f t="shared" si="3"/>
        <v>37500</v>
      </c>
      <c r="J10" s="1">
        <f t="shared" si="4"/>
        <v>37503</v>
      </c>
      <c r="K10" s="2">
        <f t="shared" si="5"/>
        <v>-9.9999999999995891E-3</v>
      </c>
      <c r="L10">
        <f t="shared" si="6"/>
        <v>3.2621031019649601E-3</v>
      </c>
      <c r="M10">
        <f t="shared" si="7"/>
        <v>-1.07120171184788E-2</v>
      </c>
      <c r="N10">
        <f t="shared" si="8"/>
        <v>-4.4280698391460597E-3</v>
      </c>
      <c r="O10">
        <f t="shared" si="9"/>
        <v>-5.0558606103492097E-4</v>
      </c>
      <c r="P10">
        <f t="shared" si="10"/>
        <v>2.3835699166952322E-3</v>
      </c>
      <c r="R10">
        <f t="shared" si="11"/>
        <v>-9.9999999999995891E-3</v>
      </c>
      <c r="S10">
        <f t="shared" si="12"/>
        <v>4.1120324055547598E-3</v>
      </c>
      <c r="T10">
        <f t="shared" si="13"/>
        <v>-9.8620878148890055E-3</v>
      </c>
      <c r="U10">
        <f t="shared" si="14"/>
        <v>-3.5781405355562609E-3</v>
      </c>
      <c r="V10">
        <f t="shared" si="15"/>
        <v>3.4434324255487787E-4</v>
      </c>
      <c r="W10">
        <f t="shared" si="16"/>
        <v>-4.7598109267780802E-4</v>
      </c>
      <c r="X10" s="1"/>
      <c r="Y10" s="2" t="b">
        <f t="shared" si="17"/>
        <v>1</v>
      </c>
      <c r="Z10" s="2">
        <f t="shared" si="25"/>
        <v>301</v>
      </c>
      <c r="AA10" s="1">
        <f t="shared" si="18"/>
        <v>37503</v>
      </c>
      <c r="AB10">
        <f t="shared" si="19"/>
        <v>9.9999999999995891E-3</v>
      </c>
      <c r="AC10">
        <f t="shared" si="20"/>
        <v>4.1120324055547598E-3</v>
      </c>
      <c r="AD10">
        <f t="shared" si="21"/>
        <v>9.8620878148890055E-3</v>
      </c>
      <c r="AE10">
        <f t="shared" si="22"/>
        <v>3.5781405355562609E-3</v>
      </c>
      <c r="AF10">
        <f t="shared" si="23"/>
        <v>3.4434324255487787E-4</v>
      </c>
      <c r="AG10">
        <f t="shared" si="24"/>
        <v>4.7598109267780802E-4</v>
      </c>
    </row>
    <row r="11" spans="1:33" x14ac:dyDescent="0.25">
      <c r="A11" t="s">
        <v>13</v>
      </c>
      <c r="B11" s="4">
        <v>37531</v>
      </c>
      <c r="C11" s="8">
        <f>[6]contrs_5year_adj_extra_stack!A10</f>
        <v>-1.9999999999999199E-4</v>
      </c>
      <c r="D11" s="8">
        <f>[6]contrs_5year_adj_extra_stack!B10</f>
        <v>1.5478472002278201E-5</v>
      </c>
      <c r="E11" s="8">
        <f>[6]contrs_5year_adj_extra_stack!C10</f>
        <v>6.3603422853135096E-5</v>
      </c>
      <c r="F11" s="8">
        <f>[6]contrs_5year_adj_extra_stack!D10</f>
        <v>-1.9643695455445699E-4</v>
      </c>
      <c r="G11" s="8">
        <f>[6]contrs_5year_adj_extra_stack!E10</f>
        <v>3.4782216405061602E-5</v>
      </c>
      <c r="I11" s="1">
        <f t="shared" si="3"/>
        <v>37530</v>
      </c>
      <c r="J11" s="1">
        <f t="shared" si="4"/>
        <v>37531</v>
      </c>
      <c r="K11" s="2">
        <f t="shared" si="5"/>
        <v>1.9999999999999199E-2</v>
      </c>
      <c r="L11">
        <f t="shared" si="6"/>
        <v>-1.5478472002278202E-3</v>
      </c>
      <c r="M11">
        <f t="shared" si="7"/>
        <v>-6.3603422853135095E-3</v>
      </c>
      <c r="N11">
        <f t="shared" si="8"/>
        <v>1.9643695455445698E-2</v>
      </c>
      <c r="O11">
        <f t="shared" si="9"/>
        <v>-3.4782216405061604E-3</v>
      </c>
      <c r="P11">
        <f t="shared" si="10"/>
        <v>1.174271567060099E-2</v>
      </c>
      <c r="R11">
        <f t="shared" si="11"/>
        <v>1.9999999999999199E-2</v>
      </c>
      <c r="S11">
        <f t="shared" si="12"/>
        <v>-6.9791789663802028E-4</v>
      </c>
      <c r="T11">
        <f t="shared" si="13"/>
        <v>-5.5104129817237137E-3</v>
      </c>
      <c r="U11">
        <f t="shared" si="14"/>
        <v>2.0493624759035496E-2</v>
      </c>
      <c r="V11">
        <f t="shared" si="15"/>
        <v>-2.6282923369163615E-3</v>
      </c>
      <c r="W11">
        <f t="shared" si="16"/>
        <v>8.8831646612279498E-3</v>
      </c>
      <c r="X11" s="1"/>
      <c r="Y11" s="2" t="b">
        <f t="shared" si="17"/>
        <v>1</v>
      </c>
      <c r="Z11" s="2">
        <f t="shared" si="25"/>
        <v>28</v>
      </c>
      <c r="AA11" s="1">
        <f t="shared" si="18"/>
        <v>37531</v>
      </c>
      <c r="AB11">
        <f t="shared" si="19"/>
        <v>1.9999999999999199E-2</v>
      </c>
      <c r="AC11">
        <f t="shared" si="20"/>
        <v>6.9791789663802028E-4</v>
      </c>
      <c r="AD11">
        <f t="shared" si="21"/>
        <v>5.5104129817237137E-3</v>
      </c>
      <c r="AE11">
        <f t="shared" si="22"/>
        <v>2.0493624759035496E-2</v>
      </c>
      <c r="AF11">
        <f t="shared" si="23"/>
        <v>2.6282923369163615E-3</v>
      </c>
      <c r="AG11">
        <f t="shared" si="24"/>
        <v>8.8831646612279498E-3</v>
      </c>
    </row>
    <row r="12" spans="1:33" x14ac:dyDescent="0.25">
      <c r="A12" t="s">
        <v>13</v>
      </c>
      <c r="B12" s="4">
        <v>37566</v>
      </c>
      <c r="C12" s="8">
        <f>[6]contrs_5year_adj_extra_stack!A11</f>
        <v>0</v>
      </c>
      <c r="D12" s="8">
        <f>[6]contrs_5year_adj_extra_stack!B11</f>
        <v>2.37952089480556E-5</v>
      </c>
      <c r="E12" s="8">
        <f>[6]contrs_5year_adj_extra_stack!C11</f>
        <v>-1.4479663776463401E-4</v>
      </c>
      <c r="F12" s="8">
        <f>[6]contrs_5year_adj_extra_stack!D11</f>
        <v>1.4465774357860699E-4</v>
      </c>
      <c r="G12" s="8">
        <f>[6]contrs_5year_adj_extra_stack!E11</f>
        <v>-4.2758379767185499E-5</v>
      </c>
      <c r="I12" s="1">
        <f t="shared" si="3"/>
        <v>37561</v>
      </c>
      <c r="J12" s="1">
        <f t="shared" si="4"/>
        <v>37566</v>
      </c>
      <c r="K12" s="2">
        <f t="shared" si="5"/>
        <v>0</v>
      </c>
      <c r="L12">
        <f t="shared" si="6"/>
        <v>-2.3795208948055599E-3</v>
      </c>
      <c r="M12">
        <f t="shared" si="7"/>
        <v>1.4479663776463401E-2</v>
      </c>
      <c r="N12">
        <f t="shared" si="8"/>
        <v>-1.44657743578607E-2</v>
      </c>
      <c r="O12">
        <f t="shared" si="9"/>
        <v>4.27583797671855E-3</v>
      </c>
      <c r="P12">
        <f t="shared" si="10"/>
        <v>-1.9102065005156916E-3</v>
      </c>
      <c r="R12">
        <f t="shared" si="11"/>
        <v>0</v>
      </c>
      <c r="S12">
        <f t="shared" si="12"/>
        <v>-1.52959159121576E-3</v>
      </c>
      <c r="T12">
        <f t="shared" si="13"/>
        <v>1.5329593080053196E-2</v>
      </c>
      <c r="U12">
        <f t="shared" si="14"/>
        <v>-1.3615845054270902E-2</v>
      </c>
      <c r="V12">
        <f t="shared" si="15"/>
        <v>5.1257672803083493E-3</v>
      </c>
      <c r="W12">
        <f t="shared" si="16"/>
        <v>-4.7697575098887314E-3</v>
      </c>
      <c r="X12" s="1"/>
      <c r="Y12" s="2" t="b">
        <f t="shared" si="17"/>
        <v>1</v>
      </c>
      <c r="Z12" s="2">
        <f t="shared" si="25"/>
        <v>35</v>
      </c>
      <c r="AA12" s="1">
        <f t="shared" si="18"/>
        <v>37566</v>
      </c>
      <c r="AB12">
        <f t="shared" si="19"/>
        <v>0</v>
      </c>
      <c r="AC12">
        <f t="shared" si="20"/>
        <v>1.52959159121576E-3</v>
      </c>
      <c r="AD12">
        <f t="shared" si="21"/>
        <v>1.5329593080053196E-2</v>
      </c>
      <c r="AE12">
        <f t="shared" si="22"/>
        <v>1.3615845054270902E-2</v>
      </c>
      <c r="AF12">
        <f t="shared" si="23"/>
        <v>5.1257672803083493E-3</v>
      </c>
      <c r="AG12">
        <f t="shared" si="24"/>
        <v>4.7697575098887314E-3</v>
      </c>
    </row>
    <row r="13" spans="1:33" x14ac:dyDescent="0.25">
      <c r="A13" t="s">
        <v>13</v>
      </c>
      <c r="B13" s="4">
        <v>37594</v>
      </c>
      <c r="C13" s="8">
        <f>[6]contrs_5year_adj_extra_stack!A12</f>
        <v>0</v>
      </c>
      <c r="D13" s="8">
        <f>[6]contrs_5year_adj_extra_stack!B12</f>
        <v>-1.7432698710569202E-5</v>
      </c>
      <c r="E13" s="8">
        <f>[6]contrs_5year_adj_extra_stack!C12</f>
        <v>6.9409478897416703E-5</v>
      </c>
      <c r="F13" s="8">
        <f>[6]contrs_5year_adj_extra_stack!D12</f>
        <v>1.4967274844428899E-4</v>
      </c>
      <c r="G13" s="8">
        <f>[6]contrs_5year_adj_extra_stack!E12</f>
        <v>-6.7695726951786604E-5</v>
      </c>
      <c r="I13" s="1">
        <f t="shared" si="3"/>
        <v>37591</v>
      </c>
      <c r="J13" s="1">
        <f t="shared" si="4"/>
        <v>37594</v>
      </c>
      <c r="K13" s="2">
        <f t="shared" si="5"/>
        <v>0</v>
      </c>
      <c r="L13">
        <f t="shared" si="6"/>
        <v>1.7432698710569202E-3</v>
      </c>
      <c r="M13">
        <f t="shared" si="7"/>
        <v>-6.9409478897416704E-3</v>
      </c>
      <c r="N13">
        <f t="shared" si="8"/>
        <v>-1.4967274844428899E-2</v>
      </c>
      <c r="O13">
        <f t="shared" si="9"/>
        <v>6.76957269517866E-3</v>
      </c>
      <c r="P13">
        <f t="shared" si="10"/>
        <v>1.3395380167934991E-2</v>
      </c>
      <c r="R13">
        <f t="shared" si="11"/>
        <v>0</v>
      </c>
      <c r="S13">
        <f t="shared" si="12"/>
        <v>2.5931991746467199E-3</v>
      </c>
      <c r="T13">
        <f t="shared" si="13"/>
        <v>-6.0910185861518746E-3</v>
      </c>
      <c r="U13">
        <f t="shared" si="14"/>
        <v>-1.4117345540839101E-2</v>
      </c>
      <c r="V13">
        <f t="shared" si="15"/>
        <v>7.6195019987684593E-3</v>
      </c>
      <c r="W13">
        <f t="shared" si="16"/>
        <v>1.053582915856195E-2</v>
      </c>
      <c r="X13" s="1"/>
      <c r="Y13" s="2" t="b">
        <f t="shared" si="17"/>
        <v>1</v>
      </c>
      <c r="Z13" s="2">
        <f t="shared" si="25"/>
        <v>28</v>
      </c>
      <c r="AA13" s="1">
        <f t="shared" si="18"/>
        <v>37594</v>
      </c>
      <c r="AB13">
        <f t="shared" si="19"/>
        <v>0</v>
      </c>
      <c r="AC13">
        <f t="shared" si="20"/>
        <v>2.5931991746467199E-3</v>
      </c>
      <c r="AD13">
        <f t="shared" si="21"/>
        <v>6.0910185861518746E-3</v>
      </c>
      <c r="AE13">
        <f t="shared" si="22"/>
        <v>1.4117345540839101E-2</v>
      </c>
      <c r="AF13">
        <f t="shared" si="23"/>
        <v>7.6195019987684593E-3</v>
      </c>
      <c r="AG13">
        <f t="shared" si="24"/>
        <v>1.053582915856195E-2</v>
      </c>
    </row>
    <row r="14" spans="1:33" x14ac:dyDescent="0.25">
      <c r="A14" t="s">
        <v>13</v>
      </c>
      <c r="B14" s="4">
        <v>37657</v>
      </c>
      <c r="C14" s="8">
        <f>[6]contrs_5year_adj_extra_stack!A13</f>
        <v>0</v>
      </c>
      <c r="D14" s="8">
        <f>[6]contrs_5year_adj_extra_stack!B13</f>
        <v>8.2923930177722897E-5</v>
      </c>
      <c r="E14" s="8">
        <f>[6]contrs_5year_adj_extra_stack!C13</f>
        <v>-3.6418121418684002E-4</v>
      </c>
      <c r="F14" s="8">
        <f>[6]contrs_5year_adj_extra_stack!D13</f>
        <v>1.18704104436329E-4</v>
      </c>
      <c r="G14" s="8">
        <f>[6]contrs_5year_adj_extra_stack!E13</f>
        <v>1.3170131779364401E-4</v>
      </c>
      <c r="I14" s="1">
        <f t="shared" ref="I14:I77" si="26">EOMONTH(J14,-1)+1</f>
        <v>37653</v>
      </c>
      <c r="J14" s="1">
        <f t="shared" si="4"/>
        <v>37657</v>
      </c>
      <c r="K14" s="2">
        <f t="shared" si="5"/>
        <v>0</v>
      </c>
      <c r="L14">
        <f t="shared" si="6"/>
        <v>-8.2923930177722892E-3</v>
      </c>
      <c r="M14">
        <f t="shared" si="7"/>
        <v>3.6418121418684002E-2</v>
      </c>
      <c r="N14">
        <f t="shared" si="8"/>
        <v>-1.1870410443632901E-2</v>
      </c>
      <c r="O14">
        <f t="shared" si="9"/>
        <v>-1.3170131779364401E-2</v>
      </c>
      <c r="P14">
        <f t="shared" ref="P14:P77" si="27">K14-L14-M14-N14-O14</f>
        <v>-3.0851861779144091E-3</v>
      </c>
      <c r="R14">
        <f t="shared" si="11"/>
        <v>0</v>
      </c>
      <c r="S14">
        <f t="shared" si="12"/>
        <v>-7.442463714182489E-3</v>
      </c>
      <c r="T14">
        <f t="shared" si="13"/>
        <v>3.72680507222738E-2</v>
      </c>
      <c r="U14">
        <f t="shared" si="14"/>
        <v>-1.1020481140043102E-2</v>
      </c>
      <c r="V14">
        <f t="shared" si="15"/>
        <v>-1.2320202475774603E-2</v>
      </c>
      <c r="W14">
        <f t="shared" si="16"/>
        <v>-5.9447371872874497E-3</v>
      </c>
      <c r="X14" s="1"/>
      <c r="Y14" s="2" t="b">
        <f t="shared" si="17"/>
        <v>1</v>
      </c>
      <c r="Z14" s="2">
        <f t="shared" si="25"/>
        <v>63</v>
      </c>
      <c r="AA14" s="1">
        <f t="shared" si="18"/>
        <v>37657</v>
      </c>
      <c r="AB14">
        <f t="shared" si="19"/>
        <v>0</v>
      </c>
      <c r="AC14">
        <f t="shared" si="20"/>
        <v>7.442463714182489E-3</v>
      </c>
      <c r="AD14">
        <f t="shared" si="21"/>
        <v>3.72680507222738E-2</v>
      </c>
      <c r="AE14">
        <f t="shared" si="22"/>
        <v>1.1020481140043102E-2</v>
      </c>
      <c r="AF14">
        <f t="shared" si="23"/>
        <v>1.2320202475774603E-2</v>
      </c>
      <c r="AG14">
        <f t="shared" si="24"/>
        <v>5.9447371872874497E-3</v>
      </c>
    </row>
    <row r="15" spans="1:33" x14ac:dyDescent="0.25">
      <c r="A15" t="s">
        <v>13</v>
      </c>
      <c r="B15" s="4">
        <v>37685</v>
      </c>
      <c r="C15" s="8">
        <f>[6]contrs_5year_adj_extra_stack!A14</f>
        <v>0</v>
      </c>
      <c r="D15" s="8">
        <f>[6]contrs_5year_adj_extra_stack!B14</f>
        <v>-1.08579707372704E-4</v>
      </c>
      <c r="E15" s="8">
        <f>[6]contrs_5year_adj_extra_stack!C14</f>
        <v>-8.9940653663066298E-5</v>
      </c>
      <c r="F15" s="8">
        <f>[6]contrs_5year_adj_extra_stack!D14</f>
        <v>2.30274510372368E-4</v>
      </c>
      <c r="G15" s="8">
        <f>[6]contrs_5year_adj_extra_stack!E14</f>
        <v>1.3066978913574699E-4</v>
      </c>
      <c r="I15" s="1">
        <f t="shared" si="26"/>
        <v>37681</v>
      </c>
      <c r="J15" s="1">
        <f t="shared" si="4"/>
        <v>37685</v>
      </c>
      <c r="K15" s="2">
        <f t="shared" si="5"/>
        <v>0</v>
      </c>
      <c r="L15">
        <f t="shared" si="6"/>
        <v>1.0857970737270399E-2</v>
      </c>
      <c r="M15">
        <f t="shared" si="7"/>
        <v>8.9940653663066299E-3</v>
      </c>
      <c r="N15">
        <f t="shared" si="8"/>
        <v>-2.3027451037236801E-2</v>
      </c>
      <c r="O15">
        <f t="shared" si="9"/>
        <v>-1.3066978913574698E-2</v>
      </c>
      <c r="P15">
        <f t="shared" si="27"/>
        <v>1.6242393847234471E-2</v>
      </c>
      <c r="R15">
        <f t="shared" si="11"/>
        <v>0</v>
      </c>
      <c r="S15">
        <f t="shared" si="12"/>
        <v>1.1707900040860199E-2</v>
      </c>
      <c r="T15">
        <f t="shared" si="13"/>
        <v>9.8439946698964248E-3</v>
      </c>
      <c r="U15">
        <f t="shared" si="14"/>
        <v>-2.2177521733647003E-2</v>
      </c>
      <c r="V15">
        <f t="shared" si="15"/>
        <v>-1.22170496099849E-2</v>
      </c>
      <c r="W15">
        <f t="shared" si="16"/>
        <v>1.338284283786143E-2</v>
      </c>
      <c r="X15" s="1"/>
      <c r="Y15" s="2" t="b">
        <f t="shared" si="17"/>
        <v>1</v>
      </c>
      <c r="Z15" s="2">
        <f t="shared" si="25"/>
        <v>28</v>
      </c>
      <c r="AA15" s="1">
        <f t="shared" si="18"/>
        <v>37685</v>
      </c>
      <c r="AB15">
        <f t="shared" si="19"/>
        <v>0</v>
      </c>
      <c r="AC15">
        <f t="shared" si="20"/>
        <v>1.1707900040860199E-2</v>
      </c>
      <c r="AD15">
        <f t="shared" si="21"/>
        <v>9.8439946698964248E-3</v>
      </c>
      <c r="AE15">
        <f t="shared" si="22"/>
        <v>2.2177521733647003E-2</v>
      </c>
      <c r="AF15">
        <f t="shared" si="23"/>
        <v>1.22170496099849E-2</v>
      </c>
      <c r="AG15">
        <f t="shared" si="24"/>
        <v>1.338284283786143E-2</v>
      </c>
    </row>
    <row r="16" spans="1:33" x14ac:dyDescent="0.25">
      <c r="A16" t="s">
        <v>13</v>
      </c>
      <c r="B16" s="4">
        <v>37713</v>
      </c>
      <c r="C16" s="8">
        <f>[6]contrs_5year_adj_extra_stack!A15</f>
        <v>-4.0000000000000501E-4</v>
      </c>
      <c r="D16" s="8">
        <f>[6]contrs_5year_adj_extra_stack!B15</f>
        <v>-9.4937448066783304E-5</v>
      </c>
      <c r="E16" s="8">
        <f>[6]contrs_5year_adj_extra_stack!C15</f>
        <v>6.4327264029878997E-5</v>
      </c>
      <c r="F16" s="8">
        <f>[6]contrs_5year_adj_extra_stack!D15</f>
        <v>-2.38565560148357E-4</v>
      </c>
      <c r="G16" s="8">
        <f>[6]contrs_5year_adj_extra_stack!E15</f>
        <v>-6.4890995169106895E-5</v>
      </c>
      <c r="I16" s="1">
        <f t="shared" si="26"/>
        <v>37712</v>
      </c>
      <c r="J16" s="1">
        <f t="shared" si="4"/>
        <v>37713</v>
      </c>
      <c r="K16" s="2">
        <f t="shared" si="5"/>
        <v>4.00000000000005E-2</v>
      </c>
      <c r="L16">
        <f t="shared" si="6"/>
        <v>9.4937448066783302E-3</v>
      </c>
      <c r="M16">
        <f t="shared" si="7"/>
        <v>-6.4327264029878997E-3</v>
      </c>
      <c r="N16">
        <f t="shared" si="8"/>
        <v>2.38565560148357E-2</v>
      </c>
      <c r="O16">
        <f t="shared" si="9"/>
        <v>6.4890995169106895E-3</v>
      </c>
      <c r="P16">
        <f t="shared" si="27"/>
        <v>6.5933260645636774E-3</v>
      </c>
      <c r="R16">
        <f t="shared" si="11"/>
        <v>4.00000000000005E-2</v>
      </c>
      <c r="S16">
        <f t="shared" si="12"/>
        <v>1.034367411026813E-2</v>
      </c>
      <c r="T16">
        <f t="shared" si="13"/>
        <v>-5.5827970993981039E-3</v>
      </c>
      <c r="U16">
        <f t="shared" si="14"/>
        <v>2.4706485318425498E-2</v>
      </c>
      <c r="V16">
        <f t="shared" si="15"/>
        <v>7.3390288205004879E-3</v>
      </c>
      <c r="W16">
        <f t="shared" si="16"/>
        <v>3.7337750551906372E-3</v>
      </c>
      <c r="X16" s="1"/>
      <c r="Y16" s="2" t="b">
        <f t="shared" si="17"/>
        <v>1</v>
      </c>
      <c r="Z16" s="2">
        <f t="shared" si="25"/>
        <v>28</v>
      </c>
      <c r="AA16" s="1">
        <f t="shared" si="18"/>
        <v>37713</v>
      </c>
      <c r="AB16">
        <f t="shared" si="19"/>
        <v>4.00000000000005E-2</v>
      </c>
      <c r="AC16">
        <f t="shared" si="20"/>
        <v>1.034367411026813E-2</v>
      </c>
      <c r="AD16">
        <f t="shared" si="21"/>
        <v>5.5827970993981039E-3</v>
      </c>
      <c r="AE16">
        <f t="shared" si="22"/>
        <v>2.4706485318425498E-2</v>
      </c>
      <c r="AF16">
        <f t="shared" si="23"/>
        <v>7.3390288205004879E-3</v>
      </c>
      <c r="AG16">
        <f t="shared" si="24"/>
        <v>3.7337750551906372E-3</v>
      </c>
    </row>
    <row r="17" spans="1:33" x14ac:dyDescent="0.25">
      <c r="A17" t="s">
        <v>13</v>
      </c>
      <c r="B17" s="4">
        <v>37748</v>
      </c>
      <c r="C17" s="8">
        <f>[6]contrs_5year_adj_extra_stack!A16</f>
        <v>-1.9999999999999901E-4</v>
      </c>
      <c r="D17" s="8">
        <f>[6]contrs_5year_adj_extra_stack!B16</f>
        <v>3.5214496184292899E-6</v>
      </c>
      <c r="E17" s="8">
        <f>[6]contrs_5year_adj_extra_stack!C16</f>
        <v>-3.0082344901859198E-4</v>
      </c>
      <c r="F17" s="8">
        <f>[6]contrs_5year_adj_extra_stack!D16</f>
        <v>4.2961836081917801E-5</v>
      </c>
      <c r="G17" s="8">
        <f>[6]contrs_5year_adj_extra_stack!E16</f>
        <v>7.4862334975935407E-5</v>
      </c>
      <c r="I17" s="1">
        <f t="shared" si="26"/>
        <v>37742</v>
      </c>
      <c r="J17" s="1">
        <f t="shared" si="4"/>
        <v>37748</v>
      </c>
      <c r="K17" s="2">
        <f t="shared" si="5"/>
        <v>1.99999999999999E-2</v>
      </c>
      <c r="L17">
        <f t="shared" si="6"/>
        <v>-3.5214496184292902E-4</v>
      </c>
      <c r="M17">
        <f t="shared" si="7"/>
        <v>3.0082344901859199E-2</v>
      </c>
      <c r="N17">
        <f t="shared" si="8"/>
        <v>-4.2961836081917802E-3</v>
      </c>
      <c r="O17">
        <f t="shared" si="9"/>
        <v>-7.4862334975935403E-3</v>
      </c>
      <c r="P17">
        <f t="shared" si="27"/>
        <v>2.0522171657689518E-3</v>
      </c>
      <c r="R17">
        <f t="shared" si="11"/>
        <v>1.99999999999999E-2</v>
      </c>
      <c r="S17">
        <f t="shared" si="12"/>
        <v>4.9778434174687085E-4</v>
      </c>
      <c r="T17">
        <f t="shared" si="13"/>
        <v>3.0932274205448994E-2</v>
      </c>
      <c r="U17">
        <f t="shared" si="14"/>
        <v>-3.4462543046019814E-3</v>
      </c>
      <c r="V17">
        <f t="shared" si="15"/>
        <v>-6.636304194003741E-3</v>
      </c>
      <c r="W17">
        <f t="shared" si="16"/>
        <v>-8.0733384360408842E-4</v>
      </c>
      <c r="X17" s="1"/>
      <c r="Y17" s="2" t="b">
        <f t="shared" si="17"/>
        <v>1</v>
      </c>
      <c r="Z17" s="2">
        <f t="shared" si="25"/>
        <v>35</v>
      </c>
      <c r="AA17" s="1">
        <f t="shared" si="18"/>
        <v>37748</v>
      </c>
      <c r="AB17">
        <f t="shared" si="19"/>
        <v>1.99999999999999E-2</v>
      </c>
      <c r="AC17">
        <f t="shared" si="20"/>
        <v>4.9778434174687085E-4</v>
      </c>
      <c r="AD17">
        <f t="shared" si="21"/>
        <v>3.0932274205448994E-2</v>
      </c>
      <c r="AE17">
        <f t="shared" si="22"/>
        <v>3.4462543046019814E-3</v>
      </c>
      <c r="AF17">
        <f t="shared" si="23"/>
        <v>6.636304194003741E-3</v>
      </c>
      <c r="AG17">
        <f t="shared" si="24"/>
        <v>8.0733384360408842E-4</v>
      </c>
    </row>
    <row r="18" spans="1:33" x14ac:dyDescent="0.25">
      <c r="A18" t="s">
        <v>13</v>
      </c>
      <c r="B18" s="4">
        <v>37776</v>
      </c>
      <c r="C18" s="8">
        <f>[6]contrs_5year_adj_extra_stack!A17</f>
        <v>0</v>
      </c>
      <c r="D18" s="8">
        <f>[6]contrs_5year_adj_extra_stack!B17</f>
        <v>4.1108179953788497E-5</v>
      </c>
      <c r="E18" s="8">
        <f>[6]contrs_5year_adj_extra_stack!C17</f>
        <v>-2.0816988908525601E-4</v>
      </c>
      <c r="F18" s="8">
        <f>[6]contrs_5year_adj_extra_stack!D17</f>
        <v>8.6146390660914301E-5</v>
      </c>
      <c r="G18" s="8">
        <f>[6]contrs_5year_adj_extra_stack!E17</f>
        <v>5.4214339725614298E-5</v>
      </c>
      <c r="I18" s="1">
        <f t="shared" si="26"/>
        <v>37773</v>
      </c>
      <c r="J18" s="1">
        <f t="shared" si="4"/>
        <v>37776</v>
      </c>
      <c r="K18" s="2">
        <f t="shared" si="5"/>
        <v>0</v>
      </c>
      <c r="L18">
        <f t="shared" si="6"/>
        <v>-4.1108179953788498E-3</v>
      </c>
      <c r="M18">
        <f t="shared" si="7"/>
        <v>2.08169889085256E-2</v>
      </c>
      <c r="N18">
        <f t="shared" si="8"/>
        <v>-8.6146390660914295E-3</v>
      </c>
      <c r="O18">
        <f t="shared" si="9"/>
        <v>-5.4214339725614296E-3</v>
      </c>
      <c r="P18">
        <f t="shared" si="27"/>
        <v>-2.6700978744938928E-3</v>
      </c>
      <c r="R18">
        <f t="shared" si="11"/>
        <v>0</v>
      </c>
      <c r="S18">
        <f t="shared" si="12"/>
        <v>-3.2608886917890496E-3</v>
      </c>
      <c r="T18">
        <f t="shared" si="13"/>
        <v>2.1666918212115395E-2</v>
      </c>
      <c r="U18">
        <f t="shared" si="14"/>
        <v>-7.7647097625016311E-3</v>
      </c>
      <c r="V18">
        <f t="shared" si="15"/>
        <v>-4.5715046689716304E-3</v>
      </c>
      <c r="W18">
        <f t="shared" si="16"/>
        <v>-5.5296488838669326E-3</v>
      </c>
      <c r="X18" s="1"/>
      <c r="Y18" s="2" t="b">
        <f t="shared" si="17"/>
        <v>1</v>
      </c>
      <c r="Z18" s="2">
        <f t="shared" si="25"/>
        <v>28</v>
      </c>
      <c r="AA18" s="1">
        <f t="shared" si="18"/>
        <v>37776</v>
      </c>
      <c r="AB18">
        <f t="shared" si="19"/>
        <v>0</v>
      </c>
      <c r="AC18">
        <f t="shared" si="20"/>
        <v>3.2608886917890496E-3</v>
      </c>
      <c r="AD18">
        <f t="shared" si="21"/>
        <v>2.1666918212115395E-2</v>
      </c>
      <c r="AE18">
        <f t="shared" si="22"/>
        <v>7.7647097625016311E-3</v>
      </c>
      <c r="AF18">
        <f t="shared" si="23"/>
        <v>4.5715046689716304E-3</v>
      </c>
      <c r="AG18">
        <f t="shared" si="24"/>
        <v>5.5296488838669326E-3</v>
      </c>
    </row>
    <row r="19" spans="1:33" x14ac:dyDescent="0.25">
      <c r="A19" t="s">
        <v>13</v>
      </c>
      <c r="B19" s="4">
        <v>37804</v>
      </c>
      <c r="C19" s="8">
        <f>[6]contrs_5year_adj_extra_stack!A18</f>
        <v>-9.9999999999999395E-4</v>
      </c>
      <c r="D19" s="8">
        <f>[6]contrs_5year_adj_extra_stack!B18</f>
        <v>-3.3038226001482201E-4</v>
      </c>
      <c r="E19" s="8">
        <f>[6]contrs_5year_adj_extra_stack!C18</f>
        <v>-2.8325497403557299E-4</v>
      </c>
      <c r="F19" s="8">
        <f>[6]contrs_5year_adj_extra_stack!D18</f>
        <v>-3.8923519587121398E-4</v>
      </c>
      <c r="G19" s="8">
        <f>[6]contrs_5year_adj_extra_stack!E18</f>
        <v>-8.1247999123361901E-5</v>
      </c>
      <c r="I19" s="1">
        <f t="shared" si="26"/>
        <v>37803</v>
      </c>
      <c r="J19" s="1">
        <f t="shared" si="4"/>
        <v>37804</v>
      </c>
      <c r="K19" s="2">
        <f t="shared" si="5"/>
        <v>9.9999999999999395E-2</v>
      </c>
      <c r="L19">
        <f t="shared" si="6"/>
        <v>3.30382260014822E-2</v>
      </c>
      <c r="M19">
        <f t="shared" si="7"/>
        <v>2.83254974035573E-2</v>
      </c>
      <c r="N19">
        <f t="shared" si="8"/>
        <v>3.8923519587121397E-2</v>
      </c>
      <c r="O19">
        <f t="shared" si="9"/>
        <v>8.1247999123361895E-3</v>
      </c>
      <c r="P19">
        <f t="shared" si="27"/>
        <v>-8.4120429044977022E-3</v>
      </c>
      <c r="R19">
        <f t="shared" si="11"/>
        <v>9.9999999999999395E-2</v>
      </c>
      <c r="S19">
        <f t="shared" si="12"/>
        <v>3.3888155305071999E-2</v>
      </c>
      <c r="T19">
        <f t="shared" si="13"/>
        <v>2.9175426707147095E-2</v>
      </c>
      <c r="U19">
        <f t="shared" si="14"/>
        <v>3.9773448890711195E-2</v>
      </c>
      <c r="V19">
        <f t="shared" si="15"/>
        <v>8.9747292159259879E-3</v>
      </c>
      <c r="W19">
        <f t="shared" si="16"/>
        <v>-1.1271593913870743E-2</v>
      </c>
      <c r="X19" s="1"/>
      <c r="Y19" s="2" t="b">
        <f t="shared" si="17"/>
        <v>1</v>
      </c>
      <c r="Z19" s="2">
        <f t="shared" si="25"/>
        <v>28</v>
      </c>
      <c r="AA19" s="1">
        <f t="shared" si="18"/>
        <v>37804</v>
      </c>
      <c r="AB19">
        <f t="shared" si="19"/>
        <v>9.9999999999999395E-2</v>
      </c>
      <c r="AC19">
        <f t="shared" si="20"/>
        <v>3.3888155305071999E-2</v>
      </c>
      <c r="AD19">
        <f t="shared" si="21"/>
        <v>2.9175426707147095E-2</v>
      </c>
      <c r="AE19">
        <f t="shared" si="22"/>
        <v>3.9773448890711195E-2</v>
      </c>
      <c r="AF19">
        <f t="shared" si="23"/>
        <v>8.9747292159259879E-3</v>
      </c>
      <c r="AG19">
        <f t="shared" si="24"/>
        <v>1.1271593913870743E-2</v>
      </c>
    </row>
    <row r="20" spans="1:33" x14ac:dyDescent="0.25">
      <c r="A20" t="s">
        <v>13</v>
      </c>
      <c r="B20" s="4">
        <v>37839</v>
      </c>
      <c r="C20" s="8">
        <f>[6]contrs_5year_adj_extra_stack!A19</f>
        <v>-3.9999999999999801E-4</v>
      </c>
      <c r="D20" s="8">
        <f>[6]contrs_5year_adj_extra_stack!B19</f>
        <v>-2.5876166973368099E-5</v>
      </c>
      <c r="E20" s="8">
        <f>[6]contrs_5year_adj_extra_stack!C19</f>
        <v>-3.60354359219201E-4</v>
      </c>
      <c r="F20" s="8">
        <f>[6]contrs_5year_adj_extra_stack!D19</f>
        <v>4.4142415243540797E-5</v>
      </c>
      <c r="G20" s="8">
        <f>[6]contrs_5year_adj_extra_stack!E19</f>
        <v>-8.9179913737920296E-5</v>
      </c>
      <c r="I20" s="1">
        <f t="shared" si="26"/>
        <v>37834</v>
      </c>
      <c r="J20" s="1">
        <f t="shared" si="4"/>
        <v>37839</v>
      </c>
      <c r="K20" s="2">
        <f t="shared" si="5"/>
        <v>3.99999999999998E-2</v>
      </c>
      <c r="L20">
        <f t="shared" si="6"/>
        <v>2.5876166973368099E-3</v>
      </c>
      <c r="M20">
        <f t="shared" si="7"/>
        <v>3.60354359219201E-2</v>
      </c>
      <c r="N20">
        <f t="shared" si="8"/>
        <v>-4.4142415243540794E-3</v>
      </c>
      <c r="O20">
        <f t="shared" si="9"/>
        <v>8.9179913737920304E-3</v>
      </c>
      <c r="P20">
        <f t="shared" si="27"/>
        <v>-3.126802468695059E-3</v>
      </c>
      <c r="R20">
        <f t="shared" si="11"/>
        <v>3.99999999999998E-2</v>
      </c>
      <c r="S20">
        <f t="shared" si="12"/>
        <v>3.43754600092661E-3</v>
      </c>
      <c r="T20">
        <f t="shared" si="13"/>
        <v>3.6885365225509899E-2</v>
      </c>
      <c r="U20">
        <f t="shared" si="14"/>
        <v>-3.5643122207642806E-3</v>
      </c>
      <c r="V20">
        <f t="shared" si="15"/>
        <v>9.7679206773818288E-3</v>
      </c>
      <c r="W20">
        <f t="shared" si="16"/>
        <v>-5.9863534780680988E-3</v>
      </c>
      <c r="X20" s="1"/>
      <c r="Y20" s="2" t="b">
        <f t="shared" si="17"/>
        <v>1</v>
      </c>
      <c r="Z20" s="2">
        <f t="shared" si="25"/>
        <v>35</v>
      </c>
      <c r="AA20" s="1">
        <f t="shared" si="18"/>
        <v>37839</v>
      </c>
      <c r="AB20">
        <f t="shared" si="19"/>
        <v>3.99999999999998E-2</v>
      </c>
      <c r="AC20">
        <f t="shared" si="20"/>
        <v>3.43754600092661E-3</v>
      </c>
      <c r="AD20">
        <f t="shared" si="21"/>
        <v>3.6885365225509899E-2</v>
      </c>
      <c r="AE20">
        <f t="shared" si="22"/>
        <v>3.5643122207642806E-3</v>
      </c>
      <c r="AF20">
        <f t="shared" si="23"/>
        <v>9.7679206773818288E-3</v>
      </c>
      <c r="AG20">
        <f t="shared" si="24"/>
        <v>5.9863534780680988E-3</v>
      </c>
    </row>
    <row r="21" spans="1:33" x14ac:dyDescent="0.25">
      <c r="A21" t="s">
        <v>13</v>
      </c>
      <c r="B21" s="4">
        <v>37867</v>
      </c>
      <c r="C21" s="8">
        <f>[6]contrs_5year_adj_extra_stack!A20</f>
        <v>2.00000000000006E-4</v>
      </c>
      <c r="D21" s="8">
        <f>[6]contrs_5year_adj_extra_stack!B20</f>
        <v>-2.2613799654750201E-5</v>
      </c>
      <c r="E21" s="8">
        <f>[6]contrs_5year_adj_extra_stack!C20</f>
        <v>6.2438746147062106E-5</v>
      </c>
      <c r="F21" s="8">
        <f>[6]contrs_5year_adj_extra_stack!D20</f>
        <v>1.37358982102514E-4</v>
      </c>
      <c r="G21" s="8">
        <f>[6]contrs_5year_adj_extra_stack!E20</f>
        <v>2.2253965446548999E-5</v>
      </c>
      <c r="I21" s="1">
        <f t="shared" si="26"/>
        <v>37865</v>
      </c>
      <c r="J21" s="1">
        <f t="shared" si="4"/>
        <v>37867</v>
      </c>
      <c r="K21" s="2">
        <f t="shared" si="5"/>
        <v>-2.0000000000000601E-2</v>
      </c>
      <c r="L21">
        <f t="shared" si="6"/>
        <v>2.2613799654750202E-3</v>
      </c>
      <c r="M21">
        <f t="shared" si="7"/>
        <v>-6.2438746147062104E-3</v>
      </c>
      <c r="N21">
        <f t="shared" si="8"/>
        <v>-1.3735898210251399E-2</v>
      </c>
      <c r="O21">
        <f t="shared" si="9"/>
        <v>-2.2253965446548999E-3</v>
      </c>
      <c r="P21">
        <f t="shared" si="27"/>
        <v>-5.6210595863112004E-5</v>
      </c>
      <c r="R21">
        <f t="shared" si="11"/>
        <v>-2.0000000000000601E-2</v>
      </c>
      <c r="S21">
        <f t="shared" si="12"/>
        <v>3.1113092690648204E-3</v>
      </c>
      <c r="T21">
        <f t="shared" si="13"/>
        <v>-5.3939453111164146E-3</v>
      </c>
      <c r="U21">
        <f t="shared" si="14"/>
        <v>-1.2885968906661601E-2</v>
      </c>
      <c r="V21">
        <f t="shared" si="15"/>
        <v>-1.375467241065101E-3</v>
      </c>
      <c r="W21">
        <f t="shared" si="16"/>
        <v>-2.9157616052361522E-3</v>
      </c>
      <c r="X21" s="1"/>
      <c r="Y21" s="2" t="b">
        <f t="shared" si="17"/>
        <v>1</v>
      </c>
      <c r="Z21" s="2">
        <f t="shared" si="25"/>
        <v>28</v>
      </c>
      <c r="AA21" s="1">
        <f t="shared" si="18"/>
        <v>37867</v>
      </c>
      <c r="AB21">
        <f t="shared" si="19"/>
        <v>2.0000000000000601E-2</v>
      </c>
      <c r="AC21">
        <f t="shared" si="20"/>
        <v>3.1113092690648204E-3</v>
      </c>
      <c r="AD21">
        <f t="shared" si="21"/>
        <v>5.3939453111164146E-3</v>
      </c>
      <c r="AE21">
        <f t="shared" si="22"/>
        <v>1.2885968906661601E-2</v>
      </c>
      <c r="AF21">
        <f t="shared" si="23"/>
        <v>1.375467241065101E-3</v>
      </c>
      <c r="AG21">
        <f t="shared" si="24"/>
        <v>2.9157616052361522E-3</v>
      </c>
    </row>
    <row r="22" spans="1:33" x14ac:dyDescent="0.25">
      <c r="A22" t="s">
        <v>13</v>
      </c>
      <c r="B22" s="4">
        <v>37902</v>
      </c>
      <c r="C22" s="8">
        <f>[6]contrs_5year_adj_extra_stack!A21</f>
        <v>0</v>
      </c>
      <c r="D22" s="8">
        <f>[6]contrs_5year_adj_extra_stack!B21</f>
        <v>4.1813521833011102E-5</v>
      </c>
      <c r="E22" s="8">
        <f>[6]contrs_5year_adj_extra_stack!C21</f>
        <v>-4.8141611767590801E-5</v>
      </c>
      <c r="F22" s="8">
        <f>[6]contrs_5year_adj_extra_stack!D21</f>
        <v>5.5449917854464503E-6</v>
      </c>
      <c r="G22" s="8">
        <f>[6]contrs_5year_adj_extra_stack!E21</f>
        <v>4.5896505695710298E-5</v>
      </c>
      <c r="I22" s="1">
        <f t="shared" si="26"/>
        <v>37895</v>
      </c>
      <c r="J22" s="1">
        <f t="shared" si="4"/>
        <v>37902</v>
      </c>
      <c r="K22" s="2">
        <f t="shared" si="5"/>
        <v>0</v>
      </c>
      <c r="L22">
        <f t="shared" si="6"/>
        <v>-4.1813521833011106E-3</v>
      </c>
      <c r="M22">
        <f t="shared" si="7"/>
        <v>4.8141611767590804E-3</v>
      </c>
      <c r="N22">
        <f t="shared" si="8"/>
        <v>-5.5449917854464507E-4</v>
      </c>
      <c r="O22">
        <f t="shared" si="9"/>
        <v>-4.5896505695710299E-3</v>
      </c>
      <c r="P22">
        <f t="shared" si="27"/>
        <v>4.5113407546577052E-3</v>
      </c>
      <c r="R22">
        <f t="shared" si="11"/>
        <v>0</v>
      </c>
      <c r="S22">
        <f t="shared" si="12"/>
        <v>-3.3314228797113104E-3</v>
      </c>
      <c r="T22">
        <f t="shared" si="13"/>
        <v>5.6640904803488762E-3</v>
      </c>
      <c r="U22">
        <f t="shared" si="14"/>
        <v>2.9543012504515366E-4</v>
      </c>
      <c r="V22">
        <f t="shared" si="15"/>
        <v>-3.7397212659812311E-3</v>
      </c>
      <c r="W22">
        <f t="shared" si="16"/>
        <v>1.651789745284665E-3</v>
      </c>
      <c r="X22" s="1"/>
      <c r="Y22" s="2" t="b">
        <f t="shared" si="17"/>
        <v>1</v>
      </c>
      <c r="Z22" s="2">
        <f t="shared" si="25"/>
        <v>35</v>
      </c>
      <c r="AA22" s="1">
        <f t="shared" si="18"/>
        <v>37902</v>
      </c>
      <c r="AB22">
        <f t="shared" si="19"/>
        <v>0</v>
      </c>
      <c r="AC22">
        <f t="shared" si="20"/>
        <v>3.3314228797113104E-3</v>
      </c>
      <c r="AD22">
        <f t="shared" si="21"/>
        <v>5.6640904803488762E-3</v>
      </c>
      <c r="AE22">
        <f t="shared" si="22"/>
        <v>2.9543012504515366E-4</v>
      </c>
      <c r="AF22">
        <f t="shared" si="23"/>
        <v>3.7397212659812311E-3</v>
      </c>
      <c r="AG22">
        <f t="shared" si="24"/>
        <v>1.651789745284665E-3</v>
      </c>
    </row>
    <row r="23" spans="1:33" x14ac:dyDescent="0.25">
      <c r="A23" t="s">
        <v>13</v>
      </c>
      <c r="B23" s="4">
        <v>37930</v>
      </c>
      <c r="C23" s="8">
        <f>[6]contrs_5year_adj_extra_stack!A22</f>
        <v>-8.0000000000000199E-4</v>
      </c>
      <c r="D23" s="8">
        <f>[6]contrs_5year_adj_extra_stack!B22</f>
        <v>-7.9640876080462597E-4</v>
      </c>
      <c r="E23" s="8">
        <f>[6]contrs_5year_adj_extra_stack!C22</f>
        <v>1.6179010205944001E-4</v>
      </c>
      <c r="F23" s="8">
        <f>[6]contrs_5year_adj_extra_stack!D22</f>
        <v>-1.2673698641258699E-4</v>
      </c>
      <c r="G23" s="8">
        <f>[6]contrs_5year_adj_extra_stack!E22</f>
        <v>-1.4234712915537E-5</v>
      </c>
      <c r="I23" s="1">
        <f t="shared" si="26"/>
        <v>37926</v>
      </c>
      <c r="J23" s="1">
        <f t="shared" si="4"/>
        <v>37930</v>
      </c>
      <c r="K23" s="2">
        <f t="shared" si="5"/>
        <v>8.0000000000000196E-2</v>
      </c>
      <c r="L23">
        <f t="shared" si="6"/>
        <v>7.9640876080462594E-2</v>
      </c>
      <c r="M23">
        <f t="shared" si="7"/>
        <v>-1.6179010205944002E-2</v>
      </c>
      <c r="N23">
        <f t="shared" si="8"/>
        <v>1.26736986412587E-2</v>
      </c>
      <c r="O23">
        <f t="shared" si="9"/>
        <v>1.4234712915537E-3</v>
      </c>
      <c r="P23">
        <f t="shared" si="27"/>
        <v>2.4409641926692043E-3</v>
      </c>
      <c r="R23">
        <f t="shared" si="11"/>
        <v>8.0000000000000196E-2</v>
      </c>
      <c r="S23">
        <f t="shared" si="12"/>
        <v>8.04908053840524E-2</v>
      </c>
      <c r="T23">
        <f t="shared" si="13"/>
        <v>-1.5329080902354207E-2</v>
      </c>
      <c r="U23">
        <f t="shared" si="14"/>
        <v>1.3523627944848498E-2</v>
      </c>
      <c r="V23">
        <f t="shared" si="15"/>
        <v>2.2734005951434988E-3</v>
      </c>
      <c r="W23">
        <f t="shared" si="16"/>
        <v>-4.1858681670383594E-4</v>
      </c>
      <c r="X23" s="1"/>
      <c r="Y23" s="2" t="b">
        <f t="shared" si="17"/>
        <v>1</v>
      </c>
      <c r="Z23" s="2">
        <f t="shared" si="25"/>
        <v>28</v>
      </c>
      <c r="AA23" s="1">
        <f t="shared" si="18"/>
        <v>37930</v>
      </c>
      <c r="AB23">
        <f t="shared" si="19"/>
        <v>8.0000000000000196E-2</v>
      </c>
      <c r="AC23">
        <f t="shared" si="20"/>
        <v>8.04908053840524E-2</v>
      </c>
      <c r="AD23">
        <f t="shared" si="21"/>
        <v>1.5329080902354207E-2</v>
      </c>
      <c r="AE23">
        <f t="shared" si="22"/>
        <v>1.3523627944848498E-2</v>
      </c>
      <c r="AF23">
        <f t="shared" si="23"/>
        <v>2.2734005951434988E-3</v>
      </c>
      <c r="AG23">
        <f t="shared" si="24"/>
        <v>4.1858681670383594E-4</v>
      </c>
    </row>
    <row r="24" spans="1:33" x14ac:dyDescent="0.25">
      <c r="A24" t="s">
        <v>13</v>
      </c>
      <c r="B24" s="4">
        <v>37958</v>
      </c>
      <c r="C24" s="8">
        <f>[6]contrs_5year_adj_extra_stack!A23</f>
        <v>-2.00000000000006E-4</v>
      </c>
      <c r="D24" s="8">
        <f>[6]contrs_5year_adj_extra_stack!B23</f>
        <v>-1.8630400577634201E-4</v>
      </c>
      <c r="E24" s="8">
        <f>[6]contrs_5year_adj_extra_stack!C23</f>
        <v>-1.20651369583542E-4</v>
      </c>
      <c r="F24" s="8">
        <f>[6]contrs_5year_adj_extra_stack!D23</f>
        <v>9.5068868707749593E-5</v>
      </c>
      <c r="G24" s="8">
        <f>[6]contrs_5year_adj_extra_stack!E23</f>
        <v>-3.9801614781369097E-5</v>
      </c>
      <c r="I24" s="1">
        <f t="shared" si="26"/>
        <v>37956</v>
      </c>
      <c r="J24" s="1">
        <f t="shared" si="4"/>
        <v>37958</v>
      </c>
      <c r="K24" s="2">
        <f t="shared" si="5"/>
        <v>2.0000000000000601E-2</v>
      </c>
      <c r="L24">
        <f t="shared" si="6"/>
        <v>1.8630400577634199E-2</v>
      </c>
      <c r="M24">
        <f t="shared" si="7"/>
        <v>1.20651369583542E-2</v>
      </c>
      <c r="N24">
        <f t="shared" si="8"/>
        <v>-9.5068868707749599E-3</v>
      </c>
      <c r="O24">
        <f t="shared" si="9"/>
        <v>3.9801614781369097E-3</v>
      </c>
      <c r="P24">
        <f t="shared" si="27"/>
        <v>-5.1688121433497488E-3</v>
      </c>
      <c r="R24">
        <f t="shared" si="11"/>
        <v>2.0000000000000601E-2</v>
      </c>
      <c r="S24">
        <f t="shared" si="12"/>
        <v>1.9480329881223998E-2</v>
      </c>
      <c r="T24">
        <f t="shared" si="13"/>
        <v>1.2915066261943997E-2</v>
      </c>
      <c r="U24">
        <f t="shared" si="14"/>
        <v>-8.6569575671851615E-3</v>
      </c>
      <c r="V24">
        <f t="shared" si="15"/>
        <v>4.8300907817267081E-3</v>
      </c>
      <c r="W24">
        <f t="shared" si="16"/>
        <v>-8.0283631527227894E-3</v>
      </c>
      <c r="X24" s="1"/>
      <c r="Y24" s="2" t="b">
        <f t="shared" si="17"/>
        <v>1</v>
      </c>
      <c r="Z24" s="2">
        <f t="shared" si="25"/>
        <v>28</v>
      </c>
      <c r="AA24" s="1">
        <f t="shared" si="18"/>
        <v>37958</v>
      </c>
      <c r="AB24">
        <f t="shared" si="19"/>
        <v>2.0000000000000601E-2</v>
      </c>
      <c r="AC24">
        <f t="shared" si="20"/>
        <v>1.9480329881223998E-2</v>
      </c>
      <c r="AD24">
        <f t="shared" si="21"/>
        <v>1.2915066261943997E-2</v>
      </c>
      <c r="AE24">
        <f t="shared" si="22"/>
        <v>8.6569575671851615E-3</v>
      </c>
      <c r="AF24">
        <f t="shared" si="23"/>
        <v>4.8300907817267081E-3</v>
      </c>
      <c r="AG24">
        <f t="shared" si="24"/>
        <v>8.0283631527227894E-3</v>
      </c>
    </row>
    <row r="25" spans="1:33" x14ac:dyDescent="0.25">
      <c r="A25" t="s">
        <v>13</v>
      </c>
      <c r="B25" s="4">
        <v>38021</v>
      </c>
      <c r="C25" s="8">
        <f>[6]contrs_5year_adj_extra_stack!A24</f>
        <v>3.9999999999999801E-4</v>
      </c>
      <c r="D25" s="8">
        <f>[6]contrs_5year_adj_extra_stack!B24</f>
        <v>1.3969691677495299E-4</v>
      </c>
      <c r="E25" s="8">
        <f>[6]contrs_5year_adj_extra_stack!C24</f>
        <v>2.6599687727101598E-4</v>
      </c>
      <c r="F25" s="8">
        <f>[6]contrs_5year_adj_extra_stack!D24</f>
        <v>5.2371443623415201E-5</v>
      </c>
      <c r="G25" s="8">
        <f>[6]contrs_5year_adj_extra_stack!E24</f>
        <v>1.2638096012557E-4</v>
      </c>
      <c r="I25" s="1">
        <f t="shared" si="26"/>
        <v>38018</v>
      </c>
      <c r="J25" s="1">
        <f t="shared" si="4"/>
        <v>38021</v>
      </c>
      <c r="K25" s="2">
        <f t="shared" si="5"/>
        <v>-3.99999999999998E-2</v>
      </c>
      <c r="L25">
        <f t="shared" si="6"/>
        <v>-1.3969691677495299E-2</v>
      </c>
      <c r="M25">
        <f t="shared" si="7"/>
        <v>-2.6599687727101598E-2</v>
      </c>
      <c r="N25">
        <f t="shared" si="8"/>
        <v>-5.2371443623415205E-3</v>
      </c>
      <c r="O25">
        <f t="shared" si="9"/>
        <v>-1.2638096012557E-2</v>
      </c>
      <c r="P25">
        <f t="shared" si="27"/>
        <v>1.8444619779495616E-2</v>
      </c>
      <c r="R25">
        <f t="shared" si="11"/>
        <v>-3.99999999999998E-2</v>
      </c>
      <c r="S25">
        <f t="shared" si="12"/>
        <v>-1.3119762373905499E-2</v>
      </c>
      <c r="T25">
        <f t="shared" si="13"/>
        <v>-2.5749758423511803E-2</v>
      </c>
      <c r="U25">
        <f t="shared" si="14"/>
        <v>-4.3872150587517221E-3</v>
      </c>
      <c r="V25">
        <f t="shared" si="15"/>
        <v>-1.1788166708967202E-2</v>
      </c>
      <c r="W25">
        <f t="shared" si="16"/>
        <v>1.5585068770122576E-2</v>
      </c>
      <c r="X25" s="1"/>
      <c r="Y25" s="2" t="b">
        <f t="shared" si="17"/>
        <v>1</v>
      </c>
      <c r="Z25" s="2">
        <f t="shared" si="25"/>
        <v>63</v>
      </c>
      <c r="AA25" s="1">
        <f t="shared" si="18"/>
        <v>38021</v>
      </c>
      <c r="AB25">
        <f t="shared" si="19"/>
        <v>3.99999999999998E-2</v>
      </c>
      <c r="AC25">
        <f t="shared" si="20"/>
        <v>1.3119762373905499E-2</v>
      </c>
      <c r="AD25">
        <f t="shared" si="21"/>
        <v>2.5749758423511803E-2</v>
      </c>
      <c r="AE25">
        <f t="shared" si="22"/>
        <v>4.3872150587517221E-3</v>
      </c>
      <c r="AF25">
        <f t="shared" si="23"/>
        <v>1.1788166708967202E-2</v>
      </c>
      <c r="AG25">
        <f t="shared" si="24"/>
        <v>1.5585068770122576E-2</v>
      </c>
    </row>
    <row r="26" spans="1:33" x14ac:dyDescent="0.25">
      <c r="A26" t="s">
        <v>13</v>
      </c>
      <c r="B26" s="4">
        <v>38049</v>
      </c>
      <c r="C26" s="8">
        <f>[6]contrs_5year_adj_extra_stack!A25</f>
        <v>-3.0000000000000198E-4</v>
      </c>
      <c r="D26" s="8">
        <f>[6]contrs_5year_adj_extra_stack!B25</f>
        <v>1.6489818123548099E-4</v>
      </c>
      <c r="E26" s="8">
        <f>[6]contrs_5year_adj_extra_stack!C25</f>
        <v>-9.8246958783639499E-5</v>
      </c>
      <c r="F26" s="8">
        <f>[6]contrs_5year_adj_extra_stack!D25</f>
        <v>-3.8507251334936001E-4</v>
      </c>
      <c r="G26" s="8">
        <f>[6]contrs_5year_adj_extra_stack!E25</f>
        <v>7.2407522469587098E-5</v>
      </c>
      <c r="I26" s="1">
        <f t="shared" si="26"/>
        <v>38047</v>
      </c>
      <c r="J26" s="1">
        <f t="shared" si="4"/>
        <v>38049</v>
      </c>
      <c r="K26" s="2">
        <f t="shared" si="5"/>
        <v>3.0000000000000197E-2</v>
      </c>
      <c r="L26">
        <f t="shared" si="6"/>
        <v>-1.6489818123548099E-2</v>
      </c>
      <c r="M26">
        <f t="shared" si="7"/>
        <v>9.8246958783639506E-3</v>
      </c>
      <c r="N26">
        <f t="shared" si="8"/>
        <v>3.8507251334936002E-2</v>
      </c>
      <c r="O26">
        <f t="shared" si="9"/>
        <v>-7.24075224695871E-3</v>
      </c>
      <c r="P26">
        <f t="shared" si="27"/>
        <v>5.3986231572070546E-3</v>
      </c>
      <c r="R26">
        <f t="shared" si="11"/>
        <v>3.0000000000000197E-2</v>
      </c>
      <c r="S26">
        <f t="shared" si="12"/>
        <v>-1.56398888199583E-2</v>
      </c>
      <c r="T26">
        <f t="shared" si="13"/>
        <v>1.0674625181953747E-2</v>
      </c>
      <c r="U26">
        <f t="shared" si="14"/>
        <v>3.93571806385258E-2</v>
      </c>
      <c r="V26">
        <f t="shared" si="15"/>
        <v>-6.3908229433689116E-3</v>
      </c>
      <c r="W26">
        <f t="shared" si="16"/>
        <v>2.5390721478340144E-3</v>
      </c>
      <c r="X26" s="1"/>
      <c r="Y26" s="2" t="b">
        <f t="shared" si="17"/>
        <v>1</v>
      </c>
      <c r="Z26" s="2">
        <f t="shared" si="25"/>
        <v>28</v>
      </c>
      <c r="AA26" s="1">
        <f t="shared" si="18"/>
        <v>38049</v>
      </c>
      <c r="AB26">
        <f t="shared" si="19"/>
        <v>3.0000000000000197E-2</v>
      </c>
      <c r="AC26">
        <f t="shared" si="20"/>
        <v>1.56398888199583E-2</v>
      </c>
      <c r="AD26">
        <f t="shared" si="21"/>
        <v>1.0674625181953747E-2</v>
      </c>
      <c r="AE26">
        <f t="shared" si="22"/>
        <v>3.93571806385258E-2</v>
      </c>
      <c r="AF26">
        <f t="shared" si="23"/>
        <v>6.3908229433689116E-3</v>
      </c>
      <c r="AG26">
        <f t="shared" si="24"/>
        <v>2.5390721478340144E-3</v>
      </c>
    </row>
    <row r="27" spans="1:33" x14ac:dyDescent="0.25">
      <c r="A27" t="s">
        <v>13</v>
      </c>
      <c r="B27" s="4">
        <v>38084</v>
      </c>
      <c r="C27" s="8">
        <f>[6]contrs_5year_adj_extra_stack!A26</f>
        <v>1.00000000000003E-4</v>
      </c>
      <c r="D27" s="8">
        <f>[6]contrs_5year_adj_extra_stack!B26</f>
        <v>2.6727683423780699E-5</v>
      </c>
      <c r="E27" s="8">
        <f>[6]contrs_5year_adj_extra_stack!C26</f>
        <v>1.18915286625991E-4</v>
      </c>
      <c r="F27" s="8">
        <f>[6]contrs_5year_adj_extra_stack!D26</f>
        <v>1.5925852889009801E-5</v>
      </c>
      <c r="G27" s="8">
        <f>[6]contrs_5year_adj_extra_stack!E26</f>
        <v>-2.34246227019107E-5</v>
      </c>
      <c r="I27" s="1">
        <f t="shared" si="26"/>
        <v>38078</v>
      </c>
      <c r="J27" s="1">
        <f t="shared" si="4"/>
        <v>38084</v>
      </c>
      <c r="K27" s="2">
        <f t="shared" si="5"/>
        <v>-1.00000000000003E-2</v>
      </c>
      <c r="L27">
        <f t="shared" si="6"/>
        <v>-2.6727683423780698E-3</v>
      </c>
      <c r="M27">
        <f t="shared" si="7"/>
        <v>-1.1891528662599101E-2</v>
      </c>
      <c r="N27">
        <f t="shared" si="8"/>
        <v>-1.5925852889009801E-3</v>
      </c>
      <c r="O27">
        <f t="shared" si="9"/>
        <v>2.3424622701910701E-3</v>
      </c>
      <c r="P27">
        <f t="shared" si="27"/>
        <v>3.8144200236867798E-3</v>
      </c>
      <c r="R27">
        <f t="shared" si="11"/>
        <v>-1.00000000000003E-2</v>
      </c>
      <c r="S27">
        <f t="shared" si="12"/>
        <v>-1.8228390387882698E-3</v>
      </c>
      <c r="T27">
        <f t="shared" si="13"/>
        <v>-1.1041599359009304E-2</v>
      </c>
      <c r="U27">
        <f t="shared" si="14"/>
        <v>-7.4265598531118133E-4</v>
      </c>
      <c r="V27">
        <f t="shared" si="15"/>
        <v>3.1923915737808689E-3</v>
      </c>
      <c r="W27">
        <f t="shared" si="16"/>
        <v>9.5486901431373955E-4</v>
      </c>
      <c r="X27" s="1"/>
      <c r="Y27" s="2" t="b">
        <f t="shared" si="17"/>
        <v>1</v>
      </c>
      <c r="Z27" s="2">
        <f t="shared" si="25"/>
        <v>35</v>
      </c>
      <c r="AA27" s="1">
        <f t="shared" si="18"/>
        <v>38084</v>
      </c>
      <c r="AB27">
        <f t="shared" si="19"/>
        <v>1.00000000000003E-2</v>
      </c>
      <c r="AC27">
        <f t="shared" si="20"/>
        <v>1.8228390387882698E-3</v>
      </c>
      <c r="AD27">
        <f t="shared" si="21"/>
        <v>1.1041599359009304E-2</v>
      </c>
      <c r="AE27">
        <f t="shared" si="22"/>
        <v>7.4265598531118133E-4</v>
      </c>
      <c r="AF27">
        <f t="shared" si="23"/>
        <v>3.1923915737808689E-3</v>
      </c>
      <c r="AG27">
        <f t="shared" si="24"/>
        <v>9.5486901431373955E-4</v>
      </c>
    </row>
    <row r="28" spans="1:33" x14ac:dyDescent="0.25">
      <c r="A28" t="s">
        <v>13</v>
      </c>
      <c r="B28" s="4">
        <v>38112</v>
      </c>
      <c r="C28" s="8">
        <f>[6]contrs_5year_adj_extra_stack!A27</f>
        <v>1.0000000000001001E-4</v>
      </c>
      <c r="D28" s="8">
        <f>[6]contrs_5year_adj_extra_stack!B27</f>
        <v>2.3525586435982199E-4</v>
      </c>
      <c r="E28" s="8">
        <f>[6]contrs_5year_adj_extra_stack!C27</f>
        <v>-1.94363556096496E-4</v>
      </c>
      <c r="F28" s="8">
        <f>[6]contrs_5year_adj_extra_stack!D27</f>
        <v>4.1108186277314801E-5</v>
      </c>
      <c r="G28" s="8">
        <f>[6]contrs_5year_adj_extra_stack!E27</f>
        <v>-2.91605151058387E-6</v>
      </c>
      <c r="I28" s="1">
        <f t="shared" si="26"/>
        <v>38108</v>
      </c>
      <c r="J28" s="1">
        <f t="shared" si="4"/>
        <v>38112</v>
      </c>
      <c r="K28" s="2">
        <f t="shared" si="5"/>
        <v>-1.0000000000001001E-2</v>
      </c>
      <c r="L28">
        <f t="shared" si="6"/>
        <v>-2.3525586435982199E-2</v>
      </c>
      <c r="M28">
        <f t="shared" si="7"/>
        <v>1.9436355609649601E-2</v>
      </c>
      <c r="N28">
        <f t="shared" si="8"/>
        <v>-4.1108186277314801E-3</v>
      </c>
      <c r="O28">
        <f t="shared" si="9"/>
        <v>2.91605151058387E-4</v>
      </c>
      <c r="P28">
        <f t="shared" si="27"/>
        <v>-2.0915556969953093E-3</v>
      </c>
      <c r="R28">
        <f t="shared" si="11"/>
        <v>-1.0000000000001001E-2</v>
      </c>
      <c r="S28">
        <f t="shared" si="12"/>
        <v>-2.2675657132392401E-2</v>
      </c>
      <c r="T28">
        <f t="shared" si="13"/>
        <v>2.0286284913239395E-2</v>
      </c>
      <c r="U28">
        <f t="shared" si="14"/>
        <v>-3.2608893241416813E-3</v>
      </c>
      <c r="V28">
        <f t="shared" si="15"/>
        <v>1.1415344546481859E-3</v>
      </c>
      <c r="W28">
        <f t="shared" si="16"/>
        <v>-4.9511067063683495E-3</v>
      </c>
      <c r="X28" s="1"/>
      <c r="Y28" s="2" t="b">
        <f t="shared" si="17"/>
        <v>1</v>
      </c>
      <c r="Z28" s="2">
        <f t="shared" si="25"/>
        <v>28</v>
      </c>
      <c r="AA28" s="1">
        <f t="shared" si="18"/>
        <v>38112</v>
      </c>
      <c r="AB28">
        <f t="shared" si="19"/>
        <v>1.0000000000001001E-2</v>
      </c>
      <c r="AC28">
        <f t="shared" si="20"/>
        <v>2.2675657132392401E-2</v>
      </c>
      <c r="AD28">
        <f t="shared" si="21"/>
        <v>2.0286284913239395E-2</v>
      </c>
      <c r="AE28">
        <f t="shared" si="22"/>
        <v>3.2608893241416813E-3</v>
      </c>
      <c r="AF28">
        <f t="shared" si="23"/>
        <v>1.1415344546481859E-3</v>
      </c>
      <c r="AG28">
        <f t="shared" si="24"/>
        <v>4.9511067063683495E-3</v>
      </c>
    </row>
    <row r="29" spans="1:33" x14ac:dyDescent="0.25">
      <c r="A29" t="s">
        <v>13</v>
      </c>
      <c r="B29" s="4">
        <v>38140</v>
      </c>
      <c r="C29" s="8">
        <f>[6]contrs_5year_adj_extra_stack!A28</f>
        <v>0</v>
      </c>
      <c r="D29" s="8">
        <f>[6]contrs_5year_adj_extra_stack!B28</f>
        <v>-5.3188224244626399E-6</v>
      </c>
      <c r="E29" s="8">
        <f>[6]contrs_5year_adj_extra_stack!C28</f>
        <v>9.9212456344834396E-5</v>
      </c>
      <c r="F29" s="8">
        <f>[6]contrs_5year_adj_extra_stack!D28</f>
        <v>3.7795883122262703E-5</v>
      </c>
      <c r="G29" s="8">
        <f>[6]contrs_5year_adj_extra_stack!E28</f>
        <v>-2.4193071818718101E-5</v>
      </c>
      <c r="I29" s="1">
        <f t="shared" si="26"/>
        <v>38139</v>
      </c>
      <c r="J29" s="1">
        <f t="shared" si="4"/>
        <v>38140</v>
      </c>
      <c r="K29" s="2">
        <f t="shared" si="5"/>
        <v>0</v>
      </c>
      <c r="L29">
        <f t="shared" si="6"/>
        <v>5.3188224244626403E-4</v>
      </c>
      <c r="M29">
        <f t="shared" si="7"/>
        <v>-9.9212456344834402E-3</v>
      </c>
      <c r="N29">
        <f t="shared" si="8"/>
        <v>-3.7795883122262704E-3</v>
      </c>
      <c r="O29">
        <f t="shared" si="9"/>
        <v>2.41930718187181E-3</v>
      </c>
      <c r="P29">
        <f t="shared" si="27"/>
        <v>1.0749644522391638E-2</v>
      </c>
      <c r="R29">
        <f t="shared" si="11"/>
        <v>0</v>
      </c>
      <c r="S29">
        <f t="shared" si="12"/>
        <v>1.381811546036064E-3</v>
      </c>
      <c r="T29">
        <f t="shared" si="13"/>
        <v>-9.0713163308936452E-3</v>
      </c>
      <c r="U29">
        <f t="shared" si="14"/>
        <v>-2.9296590086364716E-3</v>
      </c>
      <c r="V29">
        <f t="shared" si="15"/>
        <v>3.2692364854616089E-3</v>
      </c>
      <c r="W29">
        <f t="shared" si="16"/>
        <v>7.8900935130185972E-3</v>
      </c>
      <c r="X29" s="1"/>
      <c r="Y29" s="2" t="b">
        <f t="shared" si="17"/>
        <v>1</v>
      </c>
      <c r="Z29" s="2">
        <f t="shared" si="25"/>
        <v>28</v>
      </c>
      <c r="AA29" s="1">
        <f t="shared" si="18"/>
        <v>38140</v>
      </c>
      <c r="AB29">
        <f t="shared" si="19"/>
        <v>0</v>
      </c>
      <c r="AC29">
        <f t="shared" si="20"/>
        <v>1.381811546036064E-3</v>
      </c>
      <c r="AD29">
        <f t="shared" si="21"/>
        <v>9.0713163308936452E-3</v>
      </c>
      <c r="AE29">
        <f t="shared" si="22"/>
        <v>2.9296590086364716E-3</v>
      </c>
      <c r="AF29">
        <f t="shared" si="23"/>
        <v>3.2692364854616089E-3</v>
      </c>
      <c r="AG29">
        <f t="shared" si="24"/>
        <v>7.8900935130185972E-3</v>
      </c>
    </row>
    <row r="30" spans="1:33" x14ac:dyDescent="0.25">
      <c r="A30" t="s">
        <v>13</v>
      </c>
      <c r="B30" s="4">
        <v>38175</v>
      </c>
      <c r="C30" s="8">
        <f>[6]contrs_5year_adj_extra_stack!A29</f>
        <v>1.9999999999999901E-4</v>
      </c>
      <c r="D30" s="8">
        <f>[6]contrs_5year_adj_extra_stack!B29</f>
        <v>-5.4493636077832897E-5</v>
      </c>
      <c r="E30" s="8">
        <f>[6]contrs_5year_adj_extra_stack!C29</f>
        <v>3.1566735639049399E-4</v>
      </c>
      <c r="F30" s="8">
        <f>[6]contrs_5year_adj_extra_stack!D29</f>
        <v>2.5586988739572999E-5</v>
      </c>
      <c r="G30" s="8">
        <f>[6]contrs_5year_adj_extra_stack!E29</f>
        <v>-5.56095474492065E-5</v>
      </c>
      <c r="I30" s="1">
        <f t="shared" si="26"/>
        <v>38169</v>
      </c>
      <c r="J30" s="1">
        <f t="shared" si="4"/>
        <v>38175</v>
      </c>
      <c r="K30" s="2">
        <f t="shared" si="5"/>
        <v>-1.99999999999999E-2</v>
      </c>
      <c r="L30">
        <f t="shared" si="6"/>
        <v>5.4493636077832894E-3</v>
      </c>
      <c r="M30">
        <f t="shared" si="7"/>
        <v>-3.1566735639049402E-2</v>
      </c>
      <c r="N30">
        <f t="shared" si="8"/>
        <v>-2.5586988739573001E-3</v>
      </c>
      <c r="O30">
        <f t="shared" si="9"/>
        <v>5.5609547449206502E-3</v>
      </c>
      <c r="P30">
        <f t="shared" si="27"/>
        <v>3.115116160302865E-3</v>
      </c>
      <c r="R30">
        <f t="shared" si="11"/>
        <v>-1.99999999999999E-2</v>
      </c>
      <c r="S30">
        <f t="shared" si="12"/>
        <v>6.2992929113730896E-3</v>
      </c>
      <c r="T30">
        <f t="shared" si="13"/>
        <v>-3.0716806335459607E-2</v>
      </c>
      <c r="U30">
        <f t="shared" si="14"/>
        <v>-1.7087695703675012E-3</v>
      </c>
      <c r="V30">
        <f t="shared" si="15"/>
        <v>6.4108840485104495E-3</v>
      </c>
      <c r="W30">
        <f t="shared" si="16"/>
        <v>2.5556515092982476E-4</v>
      </c>
      <c r="X30" s="1"/>
      <c r="Y30" s="2" t="b">
        <f t="shared" si="17"/>
        <v>1</v>
      </c>
      <c r="Z30" s="2">
        <f t="shared" si="25"/>
        <v>35</v>
      </c>
      <c r="AA30" s="1">
        <f t="shared" si="18"/>
        <v>38175</v>
      </c>
      <c r="AB30">
        <f t="shared" si="19"/>
        <v>1.99999999999999E-2</v>
      </c>
      <c r="AC30">
        <f t="shared" si="20"/>
        <v>6.2992929113730896E-3</v>
      </c>
      <c r="AD30">
        <f t="shared" si="21"/>
        <v>3.0716806335459607E-2</v>
      </c>
      <c r="AE30">
        <f t="shared" si="22"/>
        <v>1.7087695703675012E-3</v>
      </c>
      <c r="AF30">
        <f t="shared" si="23"/>
        <v>6.4108840485104495E-3</v>
      </c>
      <c r="AG30">
        <f t="shared" si="24"/>
        <v>2.5556515092982476E-4</v>
      </c>
    </row>
    <row r="31" spans="1:33" x14ac:dyDescent="0.25">
      <c r="A31" t="s">
        <v>13</v>
      </c>
      <c r="B31" s="4">
        <v>38203</v>
      </c>
      <c r="C31" s="8">
        <f>[6]contrs_5year_adj_extra_stack!A30</f>
        <v>3.0000000000000198E-4</v>
      </c>
      <c r="D31" s="8">
        <f>[6]contrs_5year_adj_extra_stack!B30</f>
        <v>1.3939521651060499E-4</v>
      </c>
      <c r="E31" s="8">
        <f>[6]contrs_5year_adj_extra_stack!C30</f>
        <v>-1.28518065192033E-4</v>
      </c>
      <c r="F31" s="8">
        <f>[6]contrs_5year_adj_extra_stack!D30</f>
        <v>7.7849025711594196E-5</v>
      </c>
      <c r="G31" s="8">
        <f>[6]contrs_5year_adj_extra_stack!E30</f>
        <v>1.2653258024306199E-4</v>
      </c>
      <c r="I31" s="1">
        <f t="shared" si="26"/>
        <v>38200</v>
      </c>
      <c r="J31" s="1">
        <f t="shared" si="4"/>
        <v>38203</v>
      </c>
      <c r="K31" s="2">
        <f t="shared" si="5"/>
        <v>-3.0000000000000197E-2</v>
      </c>
      <c r="L31">
        <f t="shared" si="6"/>
        <v>-1.3939521651060499E-2</v>
      </c>
      <c r="M31">
        <f t="shared" si="7"/>
        <v>1.28518065192033E-2</v>
      </c>
      <c r="N31">
        <f t="shared" si="8"/>
        <v>-7.7849025711594199E-3</v>
      </c>
      <c r="O31">
        <f t="shared" si="9"/>
        <v>-1.2653258024306198E-2</v>
      </c>
      <c r="P31">
        <f t="shared" si="27"/>
        <v>-8.4741242726773785E-3</v>
      </c>
      <c r="R31">
        <f t="shared" si="11"/>
        <v>-3.0000000000000197E-2</v>
      </c>
      <c r="S31">
        <f t="shared" si="12"/>
        <v>-1.3089592347470699E-2</v>
      </c>
      <c r="T31">
        <f t="shared" si="13"/>
        <v>1.3701735822793097E-2</v>
      </c>
      <c r="U31">
        <f t="shared" si="14"/>
        <v>-6.9349732675696215E-3</v>
      </c>
      <c r="V31">
        <f t="shared" si="15"/>
        <v>-1.18033287207164E-2</v>
      </c>
      <c r="W31">
        <f t="shared" si="16"/>
        <v>-1.1333675282050419E-2</v>
      </c>
      <c r="X31" s="1"/>
      <c r="Y31" s="2" t="b">
        <f t="shared" si="17"/>
        <v>1</v>
      </c>
      <c r="Z31" s="2">
        <f t="shared" si="25"/>
        <v>28</v>
      </c>
      <c r="AA31" s="1">
        <f t="shared" si="18"/>
        <v>38203</v>
      </c>
      <c r="AB31">
        <f t="shared" si="19"/>
        <v>3.0000000000000197E-2</v>
      </c>
      <c r="AC31">
        <f t="shared" si="20"/>
        <v>1.3089592347470699E-2</v>
      </c>
      <c r="AD31">
        <f t="shared" si="21"/>
        <v>1.3701735822793097E-2</v>
      </c>
      <c r="AE31">
        <f t="shared" si="22"/>
        <v>6.9349732675696215E-3</v>
      </c>
      <c r="AF31">
        <f t="shared" si="23"/>
        <v>1.18033287207164E-2</v>
      </c>
      <c r="AG31">
        <f t="shared" si="24"/>
        <v>1.1333675282050419E-2</v>
      </c>
    </row>
    <row r="32" spans="1:33" x14ac:dyDescent="0.25">
      <c r="A32" t="s">
        <v>13</v>
      </c>
      <c r="B32" s="4">
        <v>38238</v>
      </c>
      <c r="C32" s="8">
        <f>[6]contrs_5year_adj_extra_stack!A31</f>
        <v>0</v>
      </c>
      <c r="D32" s="8">
        <f>[6]contrs_5year_adj_extra_stack!B31</f>
        <v>2.5853515851087799E-5</v>
      </c>
      <c r="E32" s="8">
        <f>[6]contrs_5year_adj_extra_stack!C31</f>
        <v>-4.1243315950174001E-5</v>
      </c>
      <c r="F32" s="8">
        <f>[6]contrs_5year_adj_extra_stack!D31</f>
        <v>5.39589384337854E-5</v>
      </c>
      <c r="G32" s="8">
        <f>[6]contrs_5year_adj_extra_stack!E31</f>
        <v>1.00155361038359E-6</v>
      </c>
      <c r="I32" s="1">
        <f t="shared" si="26"/>
        <v>38231</v>
      </c>
      <c r="J32" s="1">
        <f t="shared" si="4"/>
        <v>38238</v>
      </c>
      <c r="K32" s="2">
        <f t="shared" si="5"/>
        <v>0</v>
      </c>
      <c r="L32">
        <f t="shared" si="6"/>
        <v>-2.5853515851087801E-3</v>
      </c>
      <c r="M32">
        <f t="shared" si="7"/>
        <v>4.1243315950174001E-3</v>
      </c>
      <c r="N32">
        <f t="shared" si="8"/>
        <v>-5.3958938433785403E-3</v>
      </c>
      <c r="O32">
        <f t="shared" si="9"/>
        <v>-1.0015536103835901E-4</v>
      </c>
      <c r="P32">
        <f t="shared" si="27"/>
        <v>3.957069194508279E-3</v>
      </c>
      <c r="R32">
        <f t="shared" si="11"/>
        <v>0</v>
      </c>
      <c r="S32">
        <f t="shared" si="12"/>
        <v>-1.7354222815189801E-3</v>
      </c>
      <c r="T32">
        <f t="shared" si="13"/>
        <v>4.9742608986071959E-3</v>
      </c>
      <c r="U32">
        <f t="shared" si="14"/>
        <v>-4.5459645397887419E-3</v>
      </c>
      <c r="V32">
        <f t="shared" si="15"/>
        <v>7.497739425514398E-4</v>
      </c>
      <c r="W32">
        <f t="shared" si="16"/>
        <v>1.0975181851352388E-3</v>
      </c>
      <c r="X32" s="1"/>
      <c r="Y32" s="2" t="b">
        <f t="shared" si="17"/>
        <v>1</v>
      </c>
      <c r="Z32" s="2">
        <f t="shared" si="25"/>
        <v>35</v>
      </c>
      <c r="AA32" s="1">
        <f t="shared" si="18"/>
        <v>38238</v>
      </c>
      <c r="AB32">
        <f t="shared" si="19"/>
        <v>0</v>
      </c>
      <c r="AC32">
        <f t="shared" si="20"/>
        <v>1.7354222815189801E-3</v>
      </c>
      <c r="AD32">
        <f t="shared" si="21"/>
        <v>4.9742608986071959E-3</v>
      </c>
      <c r="AE32">
        <f t="shared" si="22"/>
        <v>4.5459645397887419E-3</v>
      </c>
      <c r="AF32">
        <f t="shared" si="23"/>
        <v>7.497739425514398E-4</v>
      </c>
      <c r="AG32">
        <f t="shared" si="24"/>
        <v>1.0975181851352388E-3</v>
      </c>
    </row>
    <row r="33" spans="1:33" x14ac:dyDescent="0.25">
      <c r="A33" t="s">
        <v>13</v>
      </c>
      <c r="B33" s="4">
        <v>38266</v>
      </c>
      <c r="C33" s="8">
        <f>[6]contrs_5year_adj_extra_stack!A32</f>
        <v>-1.9999999999999901E-4</v>
      </c>
      <c r="D33" s="8">
        <f>[6]contrs_5year_adj_extra_stack!B32</f>
        <v>4.3974202563335303E-5</v>
      </c>
      <c r="E33" s="8">
        <f>[6]contrs_5year_adj_extra_stack!C32</f>
        <v>-1.06939354167823E-4</v>
      </c>
      <c r="F33" s="8">
        <f>[6]contrs_5year_adj_extra_stack!D32</f>
        <v>-1.47474058229094E-4</v>
      </c>
      <c r="G33" s="8">
        <f>[6]contrs_5year_adj_extra_stack!E32</f>
        <v>1.6201311151628202E-5</v>
      </c>
      <c r="I33" s="1">
        <f t="shared" si="26"/>
        <v>38261</v>
      </c>
      <c r="J33" s="1">
        <f t="shared" si="4"/>
        <v>38266</v>
      </c>
      <c r="K33" s="2">
        <f t="shared" si="5"/>
        <v>1.99999999999999E-2</v>
      </c>
      <c r="L33">
        <f t="shared" si="6"/>
        <v>-4.3974202563335299E-3</v>
      </c>
      <c r="M33">
        <f t="shared" si="7"/>
        <v>1.06939354167823E-2</v>
      </c>
      <c r="N33">
        <f t="shared" si="8"/>
        <v>1.47474058229094E-2</v>
      </c>
      <c r="O33">
        <f t="shared" si="9"/>
        <v>-1.6201311151628202E-3</v>
      </c>
      <c r="P33">
        <f t="shared" si="27"/>
        <v>5.7621013180455009E-4</v>
      </c>
      <c r="R33">
        <f t="shared" si="11"/>
        <v>1.99999999999999E-2</v>
      </c>
      <c r="S33">
        <f t="shared" si="12"/>
        <v>-3.5474909527437298E-3</v>
      </c>
      <c r="T33">
        <f t="shared" si="13"/>
        <v>1.1543864720372096E-2</v>
      </c>
      <c r="U33">
        <f t="shared" si="14"/>
        <v>1.5597335126499199E-2</v>
      </c>
      <c r="V33">
        <f t="shared" si="15"/>
        <v>-7.7020181157302133E-4</v>
      </c>
      <c r="W33">
        <f t="shared" si="16"/>
        <v>-2.2833408775684901E-3</v>
      </c>
      <c r="X33" s="1"/>
      <c r="Y33" s="2" t="b">
        <f t="shared" si="17"/>
        <v>1</v>
      </c>
      <c r="Z33" s="2">
        <f t="shared" si="25"/>
        <v>28</v>
      </c>
      <c r="AA33" s="1">
        <f t="shared" si="18"/>
        <v>38266</v>
      </c>
      <c r="AB33">
        <f t="shared" si="19"/>
        <v>1.99999999999999E-2</v>
      </c>
      <c r="AC33">
        <f t="shared" si="20"/>
        <v>3.5474909527437298E-3</v>
      </c>
      <c r="AD33">
        <f t="shared" si="21"/>
        <v>1.1543864720372096E-2</v>
      </c>
      <c r="AE33">
        <f t="shared" si="22"/>
        <v>1.5597335126499199E-2</v>
      </c>
      <c r="AF33">
        <f t="shared" si="23"/>
        <v>7.7020181157302133E-4</v>
      </c>
      <c r="AG33">
        <f t="shared" si="24"/>
        <v>2.2833408775684901E-3</v>
      </c>
    </row>
    <row r="34" spans="1:33" x14ac:dyDescent="0.25">
      <c r="A34" t="s">
        <v>13</v>
      </c>
      <c r="B34" s="4">
        <v>38294</v>
      </c>
      <c r="C34" s="8">
        <f>[6]contrs_5year_adj_extra_stack!A33</f>
        <v>0</v>
      </c>
      <c r="D34" s="8">
        <f>[6]contrs_5year_adj_extra_stack!B33</f>
        <v>3.6237346004223E-5</v>
      </c>
      <c r="E34" s="8">
        <f>[6]contrs_5year_adj_extra_stack!C33</f>
        <v>-8.4397191535750895E-5</v>
      </c>
      <c r="F34" s="8">
        <f>[6]contrs_5year_adj_extra_stack!D33</f>
        <v>8.8589337268798801E-5</v>
      </c>
      <c r="G34" s="8">
        <f>[6]contrs_5year_adj_extra_stack!E33</f>
        <v>-7.9200478081578507E-6</v>
      </c>
      <c r="I34" s="1">
        <f t="shared" si="26"/>
        <v>38292</v>
      </c>
      <c r="J34" s="1">
        <f t="shared" si="4"/>
        <v>38294</v>
      </c>
      <c r="K34" s="2">
        <f t="shared" si="5"/>
        <v>0</v>
      </c>
      <c r="L34">
        <f t="shared" si="6"/>
        <v>-3.6237346004223E-3</v>
      </c>
      <c r="M34">
        <f t="shared" si="7"/>
        <v>8.4397191535750902E-3</v>
      </c>
      <c r="N34">
        <f t="shared" si="8"/>
        <v>-8.8589337268798803E-3</v>
      </c>
      <c r="O34">
        <f t="shared" si="9"/>
        <v>7.9200478081578509E-4</v>
      </c>
      <c r="P34">
        <f t="shared" si="27"/>
        <v>3.2509443929113055E-3</v>
      </c>
      <c r="R34">
        <f t="shared" si="11"/>
        <v>0</v>
      </c>
      <c r="S34">
        <f t="shared" si="12"/>
        <v>-2.7738052968325003E-3</v>
      </c>
      <c r="T34">
        <f t="shared" si="13"/>
        <v>9.2896484571648869E-3</v>
      </c>
      <c r="U34">
        <f t="shared" si="14"/>
        <v>-8.0090044232900819E-3</v>
      </c>
      <c r="V34">
        <f t="shared" si="15"/>
        <v>1.6419340844055839E-3</v>
      </c>
      <c r="W34">
        <f t="shared" si="16"/>
        <v>3.9139338353826525E-4</v>
      </c>
      <c r="X34" s="1"/>
      <c r="Y34" s="2" t="b">
        <f t="shared" si="17"/>
        <v>1</v>
      </c>
      <c r="Z34" s="2">
        <f t="shared" si="25"/>
        <v>28</v>
      </c>
      <c r="AA34" s="1">
        <f t="shared" si="18"/>
        <v>38294</v>
      </c>
      <c r="AB34">
        <f t="shared" si="19"/>
        <v>0</v>
      </c>
      <c r="AC34">
        <f t="shared" si="20"/>
        <v>2.7738052968325003E-3</v>
      </c>
      <c r="AD34">
        <f t="shared" si="21"/>
        <v>9.2896484571648869E-3</v>
      </c>
      <c r="AE34">
        <f t="shared" si="22"/>
        <v>8.0090044232900819E-3</v>
      </c>
      <c r="AF34">
        <f t="shared" si="23"/>
        <v>1.6419340844055839E-3</v>
      </c>
      <c r="AG34">
        <f t="shared" si="24"/>
        <v>3.9139338353826525E-4</v>
      </c>
    </row>
    <row r="35" spans="1:33" x14ac:dyDescent="0.25">
      <c r="A35" t="s">
        <v>13</v>
      </c>
      <c r="B35" s="4">
        <v>38329</v>
      </c>
      <c r="C35" s="8">
        <f>[6]contrs_5year_adj_extra_stack!A34</f>
        <v>0</v>
      </c>
      <c r="D35" s="8">
        <f>[6]contrs_5year_adj_extra_stack!B34</f>
        <v>1.37238210950541E-5</v>
      </c>
      <c r="E35" s="8">
        <f>[6]contrs_5year_adj_extra_stack!C34</f>
        <v>3.4907079298610399E-5</v>
      </c>
      <c r="F35" s="8">
        <f>[6]contrs_5year_adj_extra_stack!D34</f>
        <v>-1.3868020263053699E-4</v>
      </c>
      <c r="G35" s="8">
        <f>[6]contrs_5year_adj_extra_stack!E34</f>
        <v>9.0078933624479905E-5</v>
      </c>
      <c r="I35" s="1">
        <f t="shared" si="26"/>
        <v>38322</v>
      </c>
      <c r="J35" s="1">
        <f t="shared" si="4"/>
        <v>38329</v>
      </c>
      <c r="K35" s="2">
        <f t="shared" si="5"/>
        <v>0</v>
      </c>
      <c r="L35">
        <f t="shared" si="6"/>
        <v>-1.3723821095054101E-3</v>
      </c>
      <c r="M35">
        <f t="shared" si="7"/>
        <v>-3.4907079298610397E-3</v>
      </c>
      <c r="N35">
        <f t="shared" si="8"/>
        <v>1.3868020263053699E-2</v>
      </c>
      <c r="O35">
        <f t="shared" si="9"/>
        <v>-9.0078933624479912E-3</v>
      </c>
      <c r="P35">
        <f t="shared" si="27"/>
        <v>2.9631387607424037E-6</v>
      </c>
      <c r="R35">
        <f t="shared" si="11"/>
        <v>0</v>
      </c>
      <c r="S35">
        <f t="shared" si="12"/>
        <v>-5.2245280591561014E-4</v>
      </c>
      <c r="T35">
        <f t="shared" si="13"/>
        <v>-2.6407786262712439E-3</v>
      </c>
      <c r="U35">
        <f t="shared" si="14"/>
        <v>1.4717949566643497E-2</v>
      </c>
      <c r="V35">
        <f t="shared" si="15"/>
        <v>-8.1579640588581928E-3</v>
      </c>
      <c r="W35">
        <f t="shared" si="16"/>
        <v>-2.8565878706122978E-3</v>
      </c>
      <c r="X35" s="1"/>
      <c r="Y35" s="2" t="b">
        <f t="shared" si="17"/>
        <v>1</v>
      </c>
      <c r="Z35" s="2">
        <f t="shared" si="25"/>
        <v>35</v>
      </c>
      <c r="AA35" s="1">
        <f t="shared" si="18"/>
        <v>38329</v>
      </c>
      <c r="AB35">
        <f t="shared" si="19"/>
        <v>0</v>
      </c>
      <c r="AC35">
        <f t="shared" si="20"/>
        <v>5.2245280591561014E-4</v>
      </c>
      <c r="AD35">
        <f t="shared" si="21"/>
        <v>2.6407786262712439E-3</v>
      </c>
      <c r="AE35">
        <f t="shared" si="22"/>
        <v>1.4717949566643497E-2</v>
      </c>
      <c r="AF35">
        <f t="shared" si="23"/>
        <v>8.1579640588581928E-3</v>
      </c>
      <c r="AG35">
        <f t="shared" si="24"/>
        <v>2.8565878706122978E-3</v>
      </c>
    </row>
    <row r="36" spans="1:33" x14ac:dyDescent="0.25">
      <c r="A36" t="s">
        <v>13</v>
      </c>
      <c r="B36" s="4">
        <v>38385</v>
      </c>
      <c r="C36" s="8">
        <f>[6]contrs_5year_adj_extra_stack!A35</f>
        <v>9.9999999999995898E-5</v>
      </c>
      <c r="D36" s="8">
        <f>[6]contrs_5year_adj_extra_stack!B35</f>
        <v>1.12843475343937E-4</v>
      </c>
      <c r="E36" s="8">
        <f>[6]contrs_5year_adj_extra_stack!C35</f>
        <v>-7.7322207810227796E-5</v>
      </c>
      <c r="F36" s="8">
        <f>[6]contrs_5year_adj_extra_stack!D35</f>
        <v>1.2593576228951499E-4</v>
      </c>
      <c r="G36" s="8">
        <f>[6]contrs_5year_adj_extra_stack!E35</f>
        <v>5.4543963178112798E-5</v>
      </c>
      <c r="I36" s="1">
        <f t="shared" si="26"/>
        <v>38384</v>
      </c>
      <c r="J36" s="1">
        <f t="shared" si="4"/>
        <v>38385</v>
      </c>
      <c r="K36" s="2">
        <f t="shared" si="5"/>
        <v>-9.9999999999995891E-3</v>
      </c>
      <c r="L36">
        <f t="shared" si="6"/>
        <v>-1.12843475343937E-2</v>
      </c>
      <c r="M36">
        <f t="shared" si="7"/>
        <v>7.7322207810227792E-3</v>
      </c>
      <c r="N36">
        <f t="shared" si="8"/>
        <v>-1.2593576228951499E-2</v>
      </c>
      <c r="O36">
        <f t="shared" si="9"/>
        <v>-5.4543963178112801E-3</v>
      </c>
      <c r="P36">
        <f t="shared" si="27"/>
        <v>1.1600099300134111E-2</v>
      </c>
      <c r="R36">
        <f t="shared" si="11"/>
        <v>-9.9999999999995891E-3</v>
      </c>
      <c r="S36">
        <f t="shared" si="12"/>
        <v>-1.0434418230803899E-2</v>
      </c>
      <c r="T36">
        <f t="shared" si="13"/>
        <v>8.5821500846125741E-3</v>
      </c>
      <c r="U36">
        <f t="shared" si="14"/>
        <v>-1.17436469253617E-2</v>
      </c>
      <c r="V36">
        <f t="shared" si="15"/>
        <v>-4.6044670142214809E-3</v>
      </c>
      <c r="W36">
        <f t="shared" si="16"/>
        <v>8.7405482907610705E-3</v>
      </c>
      <c r="X36" s="1"/>
      <c r="Y36" s="2" t="b">
        <f t="shared" si="17"/>
        <v>1</v>
      </c>
      <c r="Z36" s="2">
        <f t="shared" si="25"/>
        <v>56</v>
      </c>
      <c r="AA36" s="1">
        <f t="shared" si="18"/>
        <v>38385</v>
      </c>
      <c r="AB36">
        <f t="shared" si="19"/>
        <v>9.9999999999995891E-3</v>
      </c>
      <c r="AC36">
        <f t="shared" si="20"/>
        <v>1.0434418230803899E-2</v>
      </c>
      <c r="AD36">
        <f t="shared" si="21"/>
        <v>8.5821500846125741E-3</v>
      </c>
      <c r="AE36">
        <f t="shared" si="22"/>
        <v>1.17436469253617E-2</v>
      </c>
      <c r="AF36">
        <f t="shared" si="23"/>
        <v>4.6044670142214809E-3</v>
      </c>
      <c r="AG36">
        <f t="shared" si="24"/>
        <v>8.7405482907610705E-3</v>
      </c>
    </row>
    <row r="37" spans="1:33" x14ac:dyDescent="0.25">
      <c r="A37" t="s">
        <v>13</v>
      </c>
      <c r="B37" s="4">
        <v>38413</v>
      </c>
      <c r="C37" s="8">
        <f>[6]contrs_5year_adj_extra_stack!A36</f>
        <v>1.00000000000003E-4</v>
      </c>
      <c r="D37" s="8">
        <f>[6]contrs_5year_adj_extra_stack!B36</f>
        <v>-1.38465946447065E-4</v>
      </c>
      <c r="E37" s="8">
        <f>[6]contrs_5year_adj_extra_stack!C36</f>
        <v>3.5613099737951602E-4</v>
      </c>
      <c r="F37" s="8">
        <f>[6]contrs_5year_adj_extra_stack!D36</f>
        <v>-1.6534168131005899E-4</v>
      </c>
      <c r="G37" s="8">
        <f>[6]contrs_5year_adj_extra_stack!E36</f>
        <v>2.2605855259658699E-5</v>
      </c>
      <c r="I37" s="1">
        <f t="shared" si="26"/>
        <v>38412</v>
      </c>
      <c r="J37" s="1">
        <f t="shared" si="4"/>
        <v>38413</v>
      </c>
      <c r="K37" s="2">
        <f t="shared" si="5"/>
        <v>-1.00000000000003E-2</v>
      </c>
      <c r="L37">
        <f t="shared" si="6"/>
        <v>1.38465946447065E-2</v>
      </c>
      <c r="M37">
        <f t="shared" si="7"/>
        <v>-3.5613099737951605E-2</v>
      </c>
      <c r="N37">
        <f t="shared" si="8"/>
        <v>1.6534168131005899E-2</v>
      </c>
      <c r="O37">
        <f t="shared" si="9"/>
        <v>-2.2605855259658697E-3</v>
      </c>
      <c r="P37">
        <f t="shared" si="27"/>
        <v>-2.507077511795225E-3</v>
      </c>
      <c r="R37">
        <f t="shared" si="11"/>
        <v>-1.00000000000003E-2</v>
      </c>
      <c r="S37">
        <f t="shared" si="12"/>
        <v>1.46965239482963E-2</v>
      </c>
      <c r="T37">
        <f t="shared" si="13"/>
        <v>-3.4763170434361806E-2</v>
      </c>
      <c r="U37">
        <f t="shared" si="14"/>
        <v>1.7384097434595697E-2</v>
      </c>
      <c r="V37">
        <f t="shared" si="15"/>
        <v>-1.4106562223760708E-3</v>
      </c>
      <c r="W37">
        <f t="shared" si="16"/>
        <v>-5.3666285211682648E-3</v>
      </c>
      <c r="X37" s="1"/>
      <c r="Y37" s="2" t="b">
        <f t="shared" si="17"/>
        <v>1</v>
      </c>
      <c r="Z37" s="2">
        <f t="shared" si="25"/>
        <v>28</v>
      </c>
      <c r="AA37" s="1">
        <f t="shared" si="18"/>
        <v>38413</v>
      </c>
      <c r="AB37">
        <f t="shared" si="19"/>
        <v>1.00000000000003E-2</v>
      </c>
      <c r="AC37">
        <f t="shared" si="20"/>
        <v>1.46965239482963E-2</v>
      </c>
      <c r="AD37">
        <f t="shared" si="21"/>
        <v>3.4763170434361806E-2</v>
      </c>
      <c r="AE37">
        <f t="shared" si="22"/>
        <v>1.7384097434595697E-2</v>
      </c>
      <c r="AF37">
        <f t="shared" si="23"/>
        <v>1.4106562223760708E-3</v>
      </c>
      <c r="AG37">
        <f t="shared" si="24"/>
        <v>5.3666285211682648E-3</v>
      </c>
    </row>
    <row r="38" spans="1:33" x14ac:dyDescent="0.25">
      <c r="A38" t="s">
        <v>13</v>
      </c>
      <c r="B38" s="4">
        <v>38448</v>
      </c>
      <c r="C38" s="8">
        <f>[6]contrs_5year_adj_extra_stack!A37</f>
        <v>6.9999999999999902E-4</v>
      </c>
      <c r="D38" s="8">
        <f>[6]contrs_5year_adj_extra_stack!B37</f>
        <v>4.6854942206977899E-4</v>
      </c>
      <c r="E38" s="8">
        <f>[6]contrs_5year_adj_extra_stack!C37</f>
        <v>1.4355825754339699E-4</v>
      </c>
      <c r="F38" s="8">
        <f>[6]contrs_5year_adj_extra_stack!D37</f>
        <v>4.4210230812788701E-5</v>
      </c>
      <c r="G38" s="8">
        <f>[6]contrs_5year_adj_extra_stack!E37</f>
        <v>1.0811787649519401E-4</v>
      </c>
      <c r="I38" s="1">
        <f t="shared" si="26"/>
        <v>38443</v>
      </c>
      <c r="J38" s="1">
        <f t="shared" si="4"/>
        <v>38448</v>
      </c>
      <c r="K38" s="2">
        <f t="shared" si="5"/>
        <v>-6.9999999999999896E-2</v>
      </c>
      <c r="L38">
        <f t="shared" si="6"/>
        <v>-4.6854942206977897E-2</v>
      </c>
      <c r="M38">
        <f t="shared" si="7"/>
        <v>-1.4355825754339699E-2</v>
      </c>
      <c r="N38">
        <f t="shared" si="8"/>
        <v>-4.4210230812788704E-3</v>
      </c>
      <c r="O38">
        <f t="shared" si="9"/>
        <v>-1.08117876495194E-2</v>
      </c>
      <c r="P38">
        <f t="shared" si="27"/>
        <v>6.4435786921159706E-3</v>
      </c>
      <c r="R38">
        <f t="shared" si="11"/>
        <v>-6.9999999999999896E-2</v>
      </c>
      <c r="S38">
        <f t="shared" si="12"/>
        <v>-4.6005012903388098E-2</v>
      </c>
      <c r="T38">
        <f t="shared" si="13"/>
        <v>-1.3505896450749903E-2</v>
      </c>
      <c r="U38">
        <f t="shared" si="14"/>
        <v>-3.5710937776890716E-3</v>
      </c>
      <c r="V38">
        <f t="shared" si="15"/>
        <v>-9.9618583459296015E-3</v>
      </c>
      <c r="W38">
        <f t="shared" si="16"/>
        <v>3.5840276827429304E-3</v>
      </c>
      <c r="X38" s="1"/>
      <c r="Y38" s="2" t="b">
        <f t="shared" si="17"/>
        <v>1</v>
      </c>
      <c r="Z38" s="2">
        <f t="shared" si="25"/>
        <v>35</v>
      </c>
      <c r="AA38" s="1">
        <f t="shared" si="18"/>
        <v>38448</v>
      </c>
      <c r="AB38">
        <f t="shared" si="19"/>
        <v>6.9999999999999896E-2</v>
      </c>
      <c r="AC38">
        <f t="shared" si="20"/>
        <v>4.6005012903388098E-2</v>
      </c>
      <c r="AD38">
        <f t="shared" si="21"/>
        <v>1.3505896450749903E-2</v>
      </c>
      <c r="AE38">
        <f t="shared" si="22"/>
        <v>3.5710937776890716E-3</v>
      </c>
      <c r="AF38">
        <f t="shared" si="23"/>
        <v>9.9618583459296015E-3</v>
      </c>
      <c r="AG38">
        <f t="shared" si="24"/>
        <v>3.5840276827429304E-3</v>
      </c>
    </row>
    <row r="39" spans="1:33" x14ac:dyDescent="0.25">
      <c r="A39" t="s">
        <v>13</v>
      </c>
      <c r="B39" s="4">
        <v>38476</v>
      </c>
      <c r="C39" s="8">
        <f>[6]contrs_5year_adj_extra_stack!A38</f>
        <v>0</v>
      </c>
      <c r="D39" s="8">
        <f>[6]contrs_5year_adj_extra_stack!B38</f>
        <v>2.2519425740339301E-6</v>
      </c>
      <c r="E39" s="8">
        <f>[6]contrs_5year_adj_extra_stack!C38</f>
        <v>8.6882660417119699E-5</v>
      </c>
      <c r="F39" s="8">
        <f>[6]contrs_5year_adj_extra_stack!D38</f>
        <v>-1.09210953175784E-4</v>
      </c>
      <c r="G39" s="8">
        <f>[6]contrs_5year_adj_extra_stack!E38</f>
        <v>5.0518735080837E-5</v>
      </c>
      <c r="I39" s="1">
        <f t="shared" si="26"/>
        <v>38473</v>
      </c>
      <c r="J39" s="1">
        <f t="shared" si="4"/>
        <v>38476</v>
      </c>
      <c r="K39" s="2">
        <f t="shared" si="5"/>
        <v>0</v>
      </c>
      <c r="L39">
        <f t="shared" si="6"/>
        <v>-2.2519425740339302E-4</v>
      </c>
      <c r="M39">
        <f t="shared" si="7"/>
        <v>-8.6882660417119707E-3</v>
      </c>
      <c r="N39">
        <f t="shared" si="8"/>
        <v>1.09210953175784E-2</v>
      </c>
      <c r="O39">
        <f t="shared" si="9"/>
        <v>-5.0518735080837002E-3</v>
      </c>
      <c r="P39">
        <f t="shared" si="27"/>
        <v>3.0442384896206647E-3</v>
      </c>
      <c r="R39">
        <f t="shared" si="11"/>
        <v>0</v>
      </c>
      <c r="S39">
        <f t="shared" si="12"/>
        <v>6.2473504618640687E-4</v>
      </c>
      <c r="T39">
        <f t="shared" si="13"/>
        <v>-7.8383367381221758E-3</v>
      </c>
      <c r="U39">
        <f t="shared" si="14"/>
        <v>1.1771024621168198E-2</v>
      </c>
      <c r="V39">
        <f t="shared" si="15"/>
        <v>-4.2019442044939018E-3</v>
      </c>
      <c r="W39">
        <f t="shared" si="16"/>
        <v>1.8468748024762444E-4</v>
      </c>
      <c r="X39" s="1"/>
      <c r="Y39" s="2" t="b">
        <f t="shared" si="17"/>
        <v>1</v>
      </c>
      <c r="Z39" s="2">
        <f t="shared" si="25"/>
        <v>28</v>
      </c>
      <c r="AA39" s="1">
        <f t="shared" si="18"/>
        <v>38476</v>
      </c>
      <c r="AB39">
        <f t="shared" si="19"/>
        <v>0</v>
      </c>
      <c r="AC39">
        <f t="shared" si="20"/>
        <v>6.2473504618640687E-4</v>
      </c>
      <c r="AD39">
        <f t="shared" si="21"/>
        <v>7.8383367381221758E-3</v>
      </c>
      <c r="AE39">
        <f t="shared" si="22"/>
        <v>1.1771024621168198E-2</v>
      </c>
      <c r="AF39">
        <f t="shared" si="23"/>
        <v>4.2019442044939018E-3</v>
      </c>
      <c r="AG39">
        <f t="shared" si="24"/>
        <v>1.8468748024762444E-4</v>
      </c>
    </row>
    <row r="40" spans="1:33" x14ac:dyDescent="0.25">
      <c r="A40" t="s">
        <v>13</v>
      </c>
      <c r="B40" s="4">
        <v>38511</v>
      </c>
      <c r="C40" s="8">
        <f>[6]contrs_5year_adj_extra_stack!A39</f>
        <v>-1.0000000000001001E-4</v>
      </c>
      <c r="D40" s="8">
        <f>[6]contrs_5year_adj_extra_stack!B39</f>
        <v>8.7795356378380899E-6</v>
      </c>
      <c r="E40" s="8">
        <f>[6]contrs_5year_adj_extra_stack!C39</f>
        <v>-4.32734781190151E-5</v>
      </c>
      <c r="F40" s="8">
        <f>[6]contrs_5year_adj_extra_stack!D39</f>
        <v>2.1120600481709899E-5</v>
      </c>
      <c r="G40" s="8">
        <f>[6]contrs_5year_adj_extra_stack!E39</f>
        <v>-5.0478081966235001E-5</v>
      </c>
      <c r="I40" s="1">
        <f t="shared" si="26"/>
        <v>38504</v>
      </c>
      <c r="J40" s="1">
        <f t="shared" si="4"/>
        <v>38511</v>
      </c>
      <c r="K40" s="2">
        <f t="shared" si="5"/>
        <v>1.0000000000001001E-2</v>
      </c>
      <c r="L40">
        <f t="shared" si="6"/>
        <v>-8.7795356378380903E-4</v>
      </c>
      <c r="M40">
        <f t="shared" si="7"/>
        <v>4.32734781190151E-3</v>
      </c>
      <c r="N40">
        <f t="shared" si="8"/>
        <v>-2.11206004817099E-3</v>
      </c>
      <c r="O40">
        <f t="shared" si="9"/>
        <v>5.0478081966235004E-3</v>
      </c>
      <c r="P40">
        <f t="shared" si="27"/>
        <v>3.6148576034307897E-3</v>
      </c>
      <c r="R40">
        <f t="shared" si="11"/>
        <v>1.0000000000001001E-2</v>
      </c>
      <c r="S40">
        <f t="shared" si="12"/>
        <v>-2.8024260194009108E-5</v>
      </c>
      <c r="T40">
        <f t="shared" si="13"/>
        <v>5.1772771154913058E-3</v>
      </c>
      <c r="U40">
        <f t="shared" si="14"/>
        <v>-1.2621307445811912E-3</v>
      </c>
      <c r="V40">
        <f t="shared" si="15"/>
        <v>5.8977375002132997E-3</v>
      </c>
      <c r="W40">
        <f t="shared" si="16"/>
        <v>7.5530659405774947E-4</v>
      </c>
      <c r="X40" s="1"/>
      <c r="Y40" s="2" t="b">
        <f t="shared" si="17"/>
        <v>1</v>
      </c>
      <c r="Z40" s="2">
        <f t="shared" si="25"/>
        <v>35</v>
      </c>
      <c r="AA40" s="1">
        <f t="shared" si="18"/>
        <v>38511</v>
      </c>
      <c r="AB40">
        <f t="shared" si="19"/>
        <v>1.0000000000001001E-2</v>
      </c>
      <c r="AC40">
        <f t="shared" si="20"/>
        <v>2.8024260194009108E-5</v>
      </c>
      <c r="AD40">
        <f t="shared" si="21"/>
        <v>5.1772771154913058E-3</v>
      </c>
      <c r="AE40">
        <f t="shared" si="22"/>
        <v>1.2621307445811912E-3</v>
      </c>
      <c r="AF40">
        <f t="shared" si="23"/>
        <v>5.8977375002132997E-3</v>
      </c>
      <c r="AG40">
        <f t="shared" si="24"/>
        <v>7.5530659405774947E-4</v>
      </c>
    </row>
    <row r="41" spans="1:33" x14ac:dyDescent="0.25">
      <c r="A41" t="s">
        <v>13</v>
      </c>
      <c r="B41" s="4">
        <v>38539</v>
      </c>
      <c r="C41" s="8">
        <f>[6]contrs_5year_adj_extra_stack!A40</f>
        <v>3.0000000000000198E-4</v>
      </c>
      <c r="D41" s="8">
        <f>[6]contrs_5year_adj_extra_stack!B40</f>
        <v>-2.7811793726962E-5</v>
      </c>
      <c r="E41" s="8">
        <f>[6]contrs_5year_adj_extra_stack!C40</f>
        <v>1.99674337230245E-4</v>
      </c>
      <c r="F41" s="8">
        <f>[6]contrs_5year_adj_extra_stack!D40</f>
        <v>1.87384683861454E-4</v>
      </c>
      <c r="G41" s="8">
        <f>[6]contrs_5year_adj_extra_stack!E40</f>
        <v>-2.0757869433287799E-6</v>
      </c>
      <c r="I41" s="1">
        <f t="shared" si="26"/>
        <v>38534</v>
      </c>
      <c r="J41" s="1">
        <f t="shared" si="4"/>
        <v>38539</v>
      </c>
      <c r="K41" s="2">
        <f t="shared" si="5"/>
        <v>-3.0000000000000197E-2</v>
      </c>
      <c r="L41">
        <f t="shared" si="6"/>
        <v>2.7811793726961998E-3</v>
      </c>
      <c r="M41">
        <f t="shared" si="7"/>
        <v>-1.9967433723024501E-2</v>
      </c>
      <c r="N41">
        <f t="shared" si="8"/>
        <v>-1.8738468386145402E-2</v>
      </c>
      <c r="O41">
        <f t="shared" si="9"/>
        <v>2.0757869433287799E-4</v>
      </c>
      <c r="P41">
        <f t="shared" si="27"/>
        <v>5.7171440421406299E-3</v>
      </c>
      <c r="R41">
        <f t="shared" si="11"/>
        <v>-3.0000000000000197E-2</v>
      </c>
      <c r="S41">
        <f t="shared" si="12"/>
        <v>3.6311086762859995E-3</v>
      </c>
      <c r="T41">
        <f t="shared" si="13"/>
        <v>-1.9117504419434706E-2</v>
      </c>
      <c r="U41">
        <f t="shared" si="14"/>
        <v>-1.7888539082555603E-2</v>
      </c>
      <c r="V41">
        <f t="shared" si="15"/>
        <v>1.0575079979226768E-3</v>
      </c>
      <c r="W41">
        <f t="shared" si="16"/>
        <v>2.8575930327675897E-3</v>
      </c>
      <c r="X41" s="1"/>
      <c r="Y41" s="2" t="b">
        <f t="shared" si="17"/>
        <v>1</v>
      </c>
      <c r="Z41" s="2">
        <f t="shared" si="25"/>
        <v>28</v>
      </c>
      <c r="AA41" s="1">
        <f t="shared" si="18"/>
        <v>38539</v>
      </c>
      <c r="AB41">
        <f t="shared" si="19"/>
        <v>3.0000000000000197E-2</v>
      </c>
      <c r="AC41">
        <f t="shared" si="20"/>
        <v>3.6311086762859995E-3</v>
      </c>
      <c r="AD41">
        <f t="shared" si="21"/>
        <v>1.9117504419434706E-2</v>
      </c>
      <c r="AE41">
        <f t="shared" si="22"/>
        <v>1.7888539082555603E-2</v>
      </c>
      <c r="AF41">
        <f t="shared" si="23"/>
        <v>1.0575079979226768E-3</v>
      </c>
      <c r="AG41">
        <f t="shared" si="24"/>
        <v>2.8575930327675897E-3</v>
      </c>
    </row>
    <row r="42" spans="1:33" x14ac:dyDescent="0.25">
      <c r="A42" t="s">
        <v>13</v>
      </c>
      <c r="B42" s="4">
        <v>38567</v>
      </c>
      <c r="C42" s="8">
        <f>[6]contrs_5year_adj_extra_stack!A41</f>
        <v>-1.00000000000003E-4</v>
      </c>
      <c r="D42" s="8">
        <f>[6]contrs_5year_adj_extra_stack!B41</f>
        <v>3.0442995337142701E-5</v>
      </c>
      <c r="E42" s="8">
        <f>[6]contrs_5year_adj_extra_stack!C41</f>
        <v>-6.7764720891236703E-5</v>
      </c>
      <c r="F42" s="8">
        <f>[6]contrs_5year_adj_extra_stack!D41</f>
        <v>-4.7757268305178297E-5</v>
      </c>
      <c r="G42" s="8">
        <f>[6]contrs_5year_adj_extra_stack!E41</f>
        <v>6.4482943528513202E-6</v>
      </c>
      <c r="I42" s="1">
        <f t="shared" si="26"/>
        <v>38565</v>
      </c>
      <c r="J42" s="1">
        <f t="shared" si="4"/>
        <v>38567</v>
      </c>
      <c r="K42" s="2">
        <f t="shared" si="5"/>
        <v>1.00000000000003E-2</v>
      </c>
      <c r="L42">
        <f t="shared" si="6"/>
        <v>-3.0442995337142701E-3</v>
      </c>
      <c r="M42">
        <f t="shared" si="7"/>
        <v>6.7764720891236706E-3</v>
      </c>
      <c r="N42">
        <f t="shared" si="8"/>
        <v>4.77572683051783E-3</v>
      </c>
      <c r="O42">
        <f t="shared" si="9"/>
        <v>-6.4482943528513202E-4</v>
      </c>
      <c r="P42">
        <f t="shared" si="27"/>
        <v>2.1369300493582028E-3</v>
      </c>
      <c r="R42">
        <f t="shared" si="11"/>
        <v>1.00000000000003E-2</v>
      </c>
      <c r="S42">
        <f t="shared" si="12"/>
        <v>-2.19437023012447E-3</v>
      </c>
      <c r="T42">
        <f t="shared" si="13"/>
        <v>7.6264013927134664E-3</v>
      </c>
      <c r="U42">
        <f t="shared" si="14"/>
        <v>5.6256561341076284E-3</v>
      </c>
      <c r="V42">
        <f t="shared" si="15"/>
        <v>2.0509986830466681E-4</v>
      </c>
      <c r="W42">
        <f t="shared" si="16"/>
        <v>-7.2262096001483736E-4</v>
      </c>
      <c r="X42" s="1"/>
      <c r="Y42" s="2" t="b">
        <f t="shared" si="17"/>
        <v>1</v>
      </c>
      <c r="Z42" s="2">
        <f t="shared" si="25"/>
        <v>28</v>
      </c>
      <c r="AA42" s="1">
        <f t="shared" si="18"/>
        <v>38567</v>
      </c>
      <c r="AB42">
        <f t="shared" si="19"/>
        <v>1.00000000000003E-2</v>
      </c>
      <c r="AC42">
        <f t="shared" si="20"/>
        <v>2.19437023012447E-3</v>
      </c>
      <c r="AD42">
        <f t="shared" si="21"/>
        <v>7.6264013927134664E-3</v>
      </c>
      <c r="AE42">
        <f t="shared" si="22"/>
        <v>5.6256561341076284E-3</v>
      </c>
      <c r="AF42">
        <f t="shared" si="23"/>
        <v>2.0509986830466681E-4</v>
      </c>
      <c r="AG42">
        <f t="shared" si="24"/>
        <v>7.2262096001483736E-4</v>
      </c>
    </row>
    <row r="43" spans="1:33" x14ac:dyDescent="0.25">
      <c r="A43" t="s">
        <v>13</v>
      </c>
      <c r="B43" s="4">
        <v>38602</v>
      </c>
      <c r="C43" s="8">
        <f>[6]contrs_5year_adj_extra_stack!A42</f>
        <v>-1.00000000000003E-4</v>
      </c>
      <c r="D43" s="8">
        <f>[6]contrs_5year_adj_extra_stack!B42</f>
        <v>-2.4963823550851001E-6</v>
      </c>
      <c r="E43" s="8">
        <f>[6]contrs_5year_adj_extra_stack!C42</f>
        <v>7.1457040859202798E-5</v>
      </c>
      <c r="F43" s="8">
        <f>[6]contrs_5year_adj_extra_stack!D42</f>
        <v>-1.3421469168453101E-4</v>
      </c>
      <c r="G43" s="8">
        <f>[6]contrs_5year_adj_extra_stack!E42</f>
        <v>1.5836520266586101E-5</v>
      </c>
      <c r="I43" s="1">
        <f t="shared" si="26"/>
        <v>38596</v>
      </c>
      <c r="J43" s="1">
        <f t="shared" si="4"/>
        <v>38602</v>
      </c>
      <c r="K43" s="2">
        <f t="shared" si="5"/>
        <v>1.00000000000003E-2</v>
      </c>
      <c r="L43">
        <f t="shared" si="6"/>
        <v>2.4963823550850999E-4</v>
      </c>
      <c r="M43">
        <f t="shared" si="7"/>
        <v>-7.1457040859202797E-3</v>
      </c>
      <c r="N43">
        <f t="shared" si="8"/>
        <v>1.3421469168453101E-2</v>
      </c>
      <c r="O43">
        <f t="shared" si="9"/>
        <v>-1.5836520266586101E-3</v>
      </c>
      <c r="P43">
        <f t="shared" si="27"/>
        <v>5.0582487086175782E-3</v>
      </c>
      <c r="R43">
        <f t="shared" si="11"/>
        <v>1.00000000000003E-2</v>
      </c>
      <c r="S43">
        <f t="shared" si="12"/>
        <v>1.0995675390983099E-3</v>
      </c>
      <c r="T43">
        <f t="shared" si="13"/>
        <v>-6.2957747823304839E-3</v>
      </c>
      <c r="U43">
        <f t="shared" si="14"/>
        <v>1.4271398472042899E-2</v>
      </c>
      <c r="V43">
        <f t="shared" si="15"/>
        <v>-7.3372272306881123E-4</v>
      </c>
      <c r="W43">
        <f t="shared" si="16"/>
        <v>2.198697699244538E-3</v>
      </c>
      <c r="X43" s="1"/>
      <c r="Y43" s="2" t="b">
        <f t="shared" si="17"/>
        <v>1</v>
      </c>
      <c r="Z43" s="2">
        <f t="shared" si="25"/>
        <v>35</v>
      </c>
      <c r="AA43" s="1">
        <f t="shared" si="18"/>
        <v>38602</v>
      </c>
      <c r="AB43">
        <f t="shared" si="19"/>
        <v>1.00000000000003E-2</v>
      </c>
      <c r="AC43">
        <f t="shared" si="20"/>
        <v>1.0995675390983099E-3</v>
      </c>
      <c r="AD43">
        <f t="shared" si="21"/>
        <v>6.2957747823304839E-3</v>
      </c>
      <c r="AE43">
        <f t="shared" si="22"/>
        <v>1.4271398472042899E-2</v>
      </c>
      <c r="AF43">
        <f t="shared" si="23"/>
        <v>7.3372272306881123E-4</v>
      </c>
      <c r="AG43">
        <f t="shared" si="24"/>
        <v>2.198697699244538E-3</v>
      </c>
    </row>
    <row r="44" spans="1:33" x14ac:dyDescent="0.25">
      <c r="A44" t="s">
        <v>13</v>
      </c>
      <c r="B44" s="4">
        <v>38630</v>
      </c>
      <c r="C44" s="8">
        <f>[6]contrs_5year_adj_extra_stack!A43</f>
        <v>0</v>
      </c>
      <c r="D44" s="8">
        <f>[6]contrs_5year_adj_extra_stack!B43</f>
        <v>3.9016404721057802E-5</v>
      </c>
      <c r="E44" s="8">
        <f>[6]contrs_5year_adj_extra_stack!C43</f>
        <v>-1.9446435626027E-4</v>
      </c>
      <c r="F44" s="8">
        <f>[6]contrs_5year_adj_extra_stack!D43</f>
        <v>1.29073894283101E-4</v>
      </c>
      <c r="G44" s="8">
        <f>[6]contrs_5year_adj_extra_stack!E43</f>
        <v>3.0695198318614999E-5</v>
      </c>
      <c r="I44" s="1">
        <f t="shared" si="26"/>
        <v>38626</v>
      </c>
      <c r="J44" s="1">
        <f t="shared" si="4"/>
        <v>38630</v>
      </c>
      <c r="K44" s="2">
        <f t="shared" si="5"/>
        <v>0</v>
      </c>
      <c r="L44">
        <f t="shared" si="6"/>
        <v>-3.9016404721057803E-3</v>
      </c>
      <c r="M44">
        <f t="shared" si="7"/>
        <v>1.9446435626026999E-2</v>
      </c>
      <c r="N44">
        <f t="shared" si="8"/>
        <v>-1.2907389428310099E-2</v>
      </c>
      <c r="O44">
        <f t="shared" si="9"/>
        <v>-3.0695198318615E-3</v>
      </c>
      <c r="P44">
        <f t="shared" si="27"/>
        <v>4.3211410625037952E-4</v>
      </c>
      <c r="R44">
        <f t="shared" si="11"/>
        <v>0</v>
      </c>
      <c r="S44">
        <f t="shared" si="12"/>
        <v>-3.0517111685159802E-3</v>
      </c>
      <c r="T44">
        <f t="shared" si="13"/>
        <v>2.0296364929616794E-2</v>
      </c>
      <c r="U44">
        <f t="shared" si="14"/>
        <v>-1.2057460124720301E-2</v>
      </c>
      <c r="V44">
        <f t="shared" si="15"/>
        <v>-2.2195905282717011E-3</v>
      </c>
      <c r="W44">
        <f t="shared" si="16"/>
        <v>-2.4274369031226607E-3</v>
      </c>
      <c r="X44" s="1"/>
      <c r="Y44" s="2" t="b">
        <f t="shared" si="17"/>
        <v>1</v>
      </c>
      <c r="Z44" s="2">
        <f t="shared" si="25"/>
        <v>28</v>
      </c>
      <c r="AA44" s="1">
        <f t="shared" si="18"/>
        <v>38630</v>
      </c>
      <c r="AB44">
        <f t="shared" si="19"/>
        <v>0</v>
      </c>
      <c r="AC44">
        <f t="shared" si="20"/>
        <v>3.0517111685159802E-3</v>
      </c>
      <c r="AD44">
        <f t="shared" si="21"/>
        <v>2.0296364929616794E-2</v>
      </c>
      <c r="AE44">
        <f t="shared" si="22"/>
        <v>1.2057460124720301E-2</v>
      </c>
      <c r="AF44">
        <f t="shared" si="23"/>
        <v>2.2195905282717011E-3</v>
      </c>
      <c r="AG44">
        <f t="shared" si="24"/>
        <v>2.4274369031226607E-3</v>
      </c>
    </row>
    <row r="45" spans="1:33" x14ac:dyDescent="0.25">
      <c r="A45" t="s">
        <v>13</v>
      </c>
      <c r="B45" s="4">
        <v>38658</v>
      </c>
      <c r="C45" s="8">
        <f>[6]contrs_5year_adj_extra_stack!A44</f>
        <v>1.00000000000003E-4</v>
      </c>
      <c r="D45" s="8">
        <f>[6]contrs_5year_adj_extra_stack!B44</f>
        <v>-2.78826025625666E-5</v>
      </c>
      <c r="E45" s="8">
        <f>[6]contrs_5year_adj_extra_stack!C44</f>
        <v>1.2593614138162599E-4</v>
      </c>
      <c r="F45" s="8">
        <f>[6]contrs_5year_adj_extra_stack!D44</f>
        <v>4.2359018103069898E-5</v>
      </c>
      <c r="G45" s="8">
        <f>[6]contrs_5year_adj_extra_stack!E44</f>
        <v>1.80361196162091E-5</v>
      </c>
      <c r="I45" s="1">
        <f t="shared" si="26"/>
        <v>38657</v>
      </c>
      <c r="J45" s="1">
        <f t="shared" si="4"/>
        <v>38658</v>
      </c>
      <c r="K45" s="2">
        <f t="shared" si="5"/>
        <v>-1.00000000000003E-2</v>
      </c>
      <c r="L45">
        <f t="shared" si="6"/>
        <v>2.7882602562566599E-3</v>
      </c>
      <c r="M45">
        <f t="shared" si="7"/>
        <v>-1.2593614138162599E-2</v>
      </c>
      <c r="N45">
        <f t="shared" si="8"/>
        <v>-4.2359018103069902E-3</v>
      </c>
      <c r="O45">
        <f t="shared" si="9"/>
        <v>-1.80361196162091E-3</v>
      </c>
      <c r="P45">
        <f t="shared" si="27"/>
        <v>5.8448676538335395E-3</v>
      </c>
      <c r="R45">
        <f t="shared" si="11"/>
        <v>-1.00000000000003E-2</v>
      </c>
      <c r="S45">
        <f t="shared" si="12"/>
        <v>3.63818955984646E-3</v>
      </c>
      <c r="T45">
        <f t="shared" si="13"/>
        <v>-1.1743684834572804E-2</v>
      </c>
      <c r="U45">
        <f t="shared" si="14"/>
        <v>-3.3859725067171913E-3</v>
      </c>
      <c r="V45">
        <f t="shared" si="15"/>
        <v>-9.5368265803111112E-4</v>
      </c>
      <c r="W45">
        <f t="shared" si="16"/>
        <v>2.9853166444604993E-3</v>
      </c>
      <c r="X45" s="1"/>
      <c r="Y45" s="2" t="b">
        <f t="shared" si="17"/>
        <v>1</v>
      </c>
      <c r="Z45" s="2">
        <f t="shared" si="25"/>
        <v>28</v>
      </c>
      <c r="AA45" s="1">
        <f t="shared" si="18"/>
        <v>38658</v>
      </c>
      <c r="AB45">
        <f t="shared" si="19"/>
        <v>1.00000000000003E-2</v>
      </c>
      <c r="AC45">
        <f t="shared" si="20"/>
        <v>3.63818955984646E-3</v>
      </c>
      <c r="AD45">
        <f t="shared" si="21"/>
        <v>1.1743684834572804E-2</v>
      </c>
      <c r="AE45">
        <f t="shared" si="22"/>
        <v>3.3859725067171913E-3</v>
      </c>
      <c r="AF45">
        <f t="shared" si="23"/>
        <v>9.5368265803111112E-4</v>
      </c>
      <c r="AG45">
        <f t="shared" si="24"/>
        <v>2.9853166444604993E-3</v>
      </c>
    </row>
    <row r="46" spans="1:33" x14ac:dyDescent="0.25">
      <c r="A46" t="s">
        <v>13</v>
      </c>
      <c r="B46" s="4">
        <v>38693</v>
      </c>
      <c r="C46" s="8">
        <f>[6]contrs_5year_adj_extra_stack!A45</f>
        <v>-1.00000000000003E-4</v>
      </c>
      <c r="D46" s="8">
        <f>[6]contrs_5year_adj_extra_stack!B45</f>
        <v>6.9693448238250199E-5</v>
      </c>
      <c r="E46" s="8">
        <f>[6]contrs_5year_adj_extra_stack!C45</f>
        <v>-1.5386648726769701E-4</v>
      </c>
      <c r="F46" s="8">
        <f>[6]contrs_5year_adj_extra_stack!D45</f>
        <v>5.35739371016093E-5</v>
      </c>
      <c r="G46" s="8">
        <f>[6]contrs_5year_adj_extra_stack!E45</f>
        <v>4.5883721514005003E-5</v>
      </c>
      <c r="I46" s="1">
        <f t="shared" si="26"/>
        <v>38687</v>
      </c>
      <c r="J46" s="1">
        <f t="shared" si="4"/>
        <v>38693</v>
      </c>
      <c r="K46" s="2">
        <f t="shared" si="5"/>
        <v>1.00000000000003E-2</v>
      </c>
      <c r="L46">
        <f t="shared" si="6"/>
        <v>-6.9693448238250201E-3</v>
      </c>
      <c r="M46">
        <f t="shared" si="7"/>
        <v>1.5386648726769701E-2</v>
      </c>
      <c r="N46">
        <f t="shared" si="8"/>
        <v>-5.3573937101609303E-3</v>
      </c>
      <c r="O46">
        <f t="shared" si="9"/>
        <v>-4.5883721514005001E-3</v>
      </c>
      <c r="P46">
        <f t="shared" si="27"/>
        <v>1.1528461958617051E-2</v>
      </c>
      <c r="R46">
        <f t="shared" si="11"/>
        <v>1.00000000000003E-2</v>
      </c>
      <c r="S46">
        <f t="shared" si="12"/>
        <v>-6.1194155202352199E-3</v>
      </c>
      <c r="T46">
        <f t="shared" si="13"/>
        <v>1.6236578030359498E-2</v>
      </c>
      <c r="U46">
        <f t="shared" si="14"/>
        <v>-4.5074644065711319E-3</v>
      </c>
      <c r="V46">
        <f t="shared" si="15"/>
        <v>-3.7384428478107012E-3</v>
      </c>
      <c r="W46">
        <f t="shared" si="16"/>
        <v>8.6689109492440099E-3</v>
      </c>
      <c r="X46" s="1"/>
      <c r="Y46" s="2" t="b">
        <f t="shared" si="17"/>
        <v>1</v>
      </c>
      <c r="Z46" s="2">
        <f t="shared" si="25"/>
        <v>35</v>
      </c>
      <c r="AA46" s="1">
        <f t="shared" si="18"/>
        <v>38693</v>
      </c>
      <c r="AB46">
        <f t="shared" si="19"/>
        <v>1.00000000000003E-2</v>
      </c>
      <c r="AC46">
        <f t="shared" si="20"/>
        <v>6.1194155202352199E-3</v>
      </c>
      <c r="AD46">
        <f t="shared" si="21"/>
        <v>1.6236578030359498E-2</v>
      </c>
      <c r="AE46">
        <f t="shared" si="22"/>
        <v>4.5074644065711319E-3</v>
      </c>
      <c r="AF46">
        <f t="shared" si="23"/>
        <v>3.7384428478107012E-3</v>
      </c>
      <c r="AG46">
        <f t="shared" si="24"/>
        <v>8.6689109492440099E-3</v>
      </c>
    </row>
    <row r="47" spans="1:33" x14ac:dyDescent="0.25">
      <c r="A47" t="s">
        <v>13</v>
      </c>
      <c r="B47" s="4">
        <v>38756</v>
      </c>
      <c r="C47" s="8">
        <f>[6]contrs_5year_adj_extra_stack!A46</f>
        <v>9.9999999999995898E-5</v>
      </c>
      <c r="D47" s="8">
        <f>[6]contrs_5year_adj_extra_stack!B46</f>
        <v>-5.2790675045661798E-7</v>
      </c>
      <c r="E47" s="8">
        <f>[6]contrs_5year_adj_extra_stack!C46</f>
        <v>7.6253405354017906E-5</v>
      </c>
      <c r="F47" s="8">
        <f>[6]contrs_5year_adj_extra_stack!D46</f>
        <v>4.7626617863198099E-5</v>
      </c>
      <c r="G47" s="8">
        <f>[6]contrs_5year_adj_extra_stack!E46</f>
        <v>2.93768654564083E-6</v>
      </c>
      <c r="I47" s="1">
        <f t="shared" si="26"/>
        <v>38749</v>
      </c>
      <c r="J47" s="1">
        <f t="shared" si="4"/>
        <v>38756</v>
      </c>
      <c r="K47" s="2">
        <f t="shared" si="5"/>
        <v>-9.9999999999995891E-3</v>
      </c>
      <c r="L47">
        <f t="shared" si="6"/>
        <v>5.2790675045661799E-5</v>
      </c>
      <c r="M47">
        <f t="shared" si="7"/>
        <v>-7.6253405354017902E-3</v>
      </c>
      <c r="N47">
        <f t="shared" si="8"/>
        <v>-4.7626617863198101E-3</v>
      </c>
      <c r="O47">
        <f t="shared" si="9"/>
        <v>-2.9376865456408303E-4</v>
      </c>
      <c r="P47">
        <f t="shared" si="27"/>
        <v>2.6289803012404319E-3</v>
      </c>
      <c r="R47">
        <f t="shared" si="11"/>
        <v>-9.9999999999995891E-3</v>
      </c>
      <c r="S47">
        <f t="shared" si="12"/>
        <v>9.0271997863546169E-4</v>
      </c>
      <c r="T47">
        <f t="shared" si="13"/>
        <v>-6.7754112318119944E-3</v>
      </c>
      <c r="U47">
        <f t="shared" si="14"/>
        <v>-3.9127324827300117E-3</v>
      </c>
      <c r="V47">
        <f t="shared" si="15"/>
        <v>5.5616064902571575E-4</v>
      </c>
      <c r="W47">
        <f t="shared" si="16"/>
        <v>-2.3057070813260836E-4</v>
      </c>
      <c r="X47" s="1"/>
      <c r="Y47" s="2" t="b">
        <f t="shared" si="17"/>
        <v>1</v>
      </c>
      <c r="Z47" s="2">
        <f t="shared" si="25"/>
        <v>63</v>
      </c>
      <c r="AA47" s="1">
        <f t="shared" si="18"/>
        <v>38756</v>
      </c>
      <c r="AB47">
        <f t="shared" si="19"/>
        <v>9.9999999999995891E-3</v>
      </c>
      <c r="AC47">
        <f t="shared" si="20"/>
        <v>9.0271997863546169E-4</v>
      </c>
      <c r="AD47">
        <f t="shared" si="21"/>
        <v>6.7754112318119944E-3</v>
      </c>
      <c r="AE47">
        <f t="shared" si="22"/>
        <v>3.9127324827300117E-3</v>
      </c>
      <c r="AF47">
        <f t="shared" si="23"/>
        <v>5.5616064902571575E-4</v>
      </c>
      <c r="AG47">
        <f t="shared" si="24"/>
        <v>2.3057070813260836E-4</v>
      </c>
    </row>
    <row r="48" spans="1:33" x14ac:dyDescent="0.25">
      <c r="A48" t="s">
        <v>13</v>
      </c>
      <c r="B48" s="4">
        <v>38784</v>
      </c>
      <c r="C48" s="8">
        <f>[6]contrs_5year_adj_extra_stack!A47</f>
        <v>0</v>
      </c>
      <c r="D48" s="8">
        <f>[6]contrs_5year_adj_extra_stack!B47</f>
        <v>1.5350767574346501E-5</v>
      </c>
      <c r="E48" s="8">
        <f>[6]contrs_5year_adj_extra_stack!C47</f>
        <v>-5.0448280275079799E-5</v>
      </c>
      <c r="F48" s="8">
        <f>[6]contrs_5year_adj_extra_stack!D47</f>
        <v>9.84518196289504E-5</v>
      </c>
      <c r="G48" s="8">
        <f>[6]contrs_5year_adj_extra_stack!E47</f>
        <v>-1.7197706422778799E-5</v>
      </c>
      <c r="I48" s="1">
        <f t="shared" si="26"/>
        <v>38777</v>
      </c>
      <c r="J48" s="1">
        <f t="shared" si="4"/>
        <v>38784</v>
      </c>
      <c r="K48" s="2">
        <f t="shared" si="5"/>
        <v>0</v>
      </c>
      <c r="L48">
        <f t="shared" si="6"/>
        <v>-1.5350767574346502E-3</v>
      </c>
      <c r="M48">
        <f t="shared" si="7"/>
        <v>5.0448280275079797E-3</v>
      </c>
      <c r="N48">
        <f t="shared" si="8"/>
        <v>-9.8451819628950395E-3</v>
      </c>
      <c r="O48">
        <f t="shared" si="9"/>
        <v>1.71977064227788E-3</v>
      </c>
      <c r="P48">
        <f t="shared" si="27"/>
        <v>4.6156600505438301E-3</v>
      </c>
      <c r="R48">
        <f t="shared" si="11"/>
        <v>0</v>
      </c>
      <c r="S48">
        <f t="shared" si="12"/>
        <v>-6.8514745384485026E-4</v>
      </c>
      <c r="T48">
        <f t="shared" si="13"/>
        <v>5.8947573310977755E-3</v>
      </c>
      <c r="U48">
        <f t="shared" si="14"/>
        <v>-8.9952526593052411E-3</v>
      </c>
      <c r="V48">
        <f t="shared" si="15"/>
        <v>2.5696999458676788E-3</v>
      </c>
      <c r="W48">
        <f t="shared" si="16"/>
        <v>1.7561090411707899E-3</v>
      </c>
      <c r="X48" s="1"/>
      <c r="Y48" s="2" t="b">
        <f t="shared" si="17"/>
        <v>1</v>
      </c>
      <c r="Z48" s="2">
        <f t="shared" si="25"/>
        <v>28</v>
      </c>
      <c r="AA48" s="1">
        <f t="shared" si="18"/>
        <v>38784</v>
      </c>
      <c r="AB48">
        <f t="shared" si="19"/>
        <v>0</v>
      </c>
      <c r="AC48">
        <f t="shared" si="20"/>
        <v>6.8514745384485026E-4</v>
      </c>
      <c r="AD48">
        <f t="shared" si="21"/>
        <v>5.8947573310977755E-3</v>
      </c>
      <c r="AE48">
        <f t="shared" si="22"/>
        <v>8.9952526593052411E-3</v>
      </c>
      <c r="AF48">
        <f t="shared" si="23"/>
        <v>2.5696999458676788E-3</v>
      </c>
      <c r="AG48">
        <f t="shared" si="24"/>
        <v>1.7561090411707899E-3</v>
      </c>
    </row>
    <row r="49" spans="1:33" x14ac:dyDescent="0.25">
      <c r="A49" t="s">
        <v>13</v>
      </c>
      <c r="B49" s="4">
        <v>38812</v>
      </c>
      <c r="C49" s="8">
        <f>[6]contrs_5year_adj_extra_stack!A48</f>
        <v>0</v>
      </c>
      <c r="D49" s="8">
        <f>[6]contrs_5year_adj_extra_stack!B48</f>
        <v>-5.3742116492514902E-5</v>
      </c>
      <c r="E49" s="8">
        <f>[6]contrs_5year_adj_extra_stack!C48</f>
        <v>1.4794035057202299E-4</v>
      </c>
      <c r="F49" s="8">
        <f>[6]contrs_5year_adj_extra_stack!D48</f>
        <v>9.5121697289928407E-5</v>
      </c>
      <c r="G49" s="8">
        <f>[6]contrs_5year_adj_extra_stack!E48</f>
        <v>-4.9349985975925401E-5</v>
      </c>
      <c r="I49" s="1">
        <f t="shared" si="26"/>
        <v>38808</v>
      </c>
      <c r="J49" s="1">
        <f t="shared" si="4"/>
        <v>38812</v>
      </c>
      <c r="K49" s="2">
        <f t="shared" si="5"/>
        <v>0</v>
      </c>
      <c r="L49">
        <f t="shared" si="6"/>
        <v>5.3742116492514905E-3</v>
      </c>
      <c r="M49">
        <f t="shared" si="7"/>
        <v>-1.4794035057202299E-2</v>
      </c>
      <c r="N49">
        <f t="shared" si="8"/>
        <v>-9.5121697289928409E-3</v>
      </c>
      <c r="O49">
        <f t="shared" si="9"/>
        <v>4.93499859759254E-3</v>
      </c>
      <c r="P49">
        <f t="shared" si="27"/>
        <v>1.3996994539351111E-2</v>
      </c>
      <c r="R49">
        <f t="shared" si="11"/>
        <v>0</v>
      </c>
      <c r="S49">
        <f t="shared" si="12"/>
        <v>6.2241409528412906E-3</v>
      </c>
      <c r="T49">
        <f t="shared" si="13"/>
        <v>-1.3944105753612504E-2</v>
      </c>
      <c r="U49">
        <f t="shared" si="14"/>
        <v>-8.6622404254030425E-3</v>
      </c>
      <c r="V49">
        <f t="shared" si="15"/>
        <v>5.7849279011823393E-3</v>
      </c>
      <c r="W49">
        <f t="shared" si="16"/>
        <v>1.113744352997807E-2</v>
      </c>
      <c r="X49" s="1"/>
      <c r="Y49" s="2" t="b">
        <f t="shared" si="17"/>
        <v>1</v>
      </c>
      <c r="Z49" s="2">
        <f t="shared" si="25"/>
        <v>28</v>
      </c>
      <c r="AA49" s="1">
        <f t="shared" si="18"/>
        <v>38812</v>
      </c>
      <c r="AB49">
        <f t="shared" si="19"/>
        <v>0</v>
      </c>
      <c r="AC49">
        <f t="shared" si="20"/>
        <v>6.2241409528412906E-3</v>
      </c>
      <c r="AD49">
        <f t="shared" si="21"/>
        <v>1.3944105753612504E-2</v>
      </c>
      <c r="AE49">
        <f t="shared" si="22"/>
        <v>8.6622404254030425E-3</v>
      </c>
      <c r="AF49">
        <f t="shared" si="23"/>
        <v>5.7849279011823393E-3</v>
      </c>
      <c r="AG49">
        <f t="shared" si="24"/>
        <v>1.113744352997807E-2</v>
      </c>
    </row>
    <row r="50" spans="1:33" x14ac:dyDescent="0.25">
      <c r="A50" t="s">
        <v>13</v>
      </c>
      <c r="B50" s="4">
        <v>38840</v>
      </c>
      <c r="C50" s="8">
        <f>[6]contrs_5year_adj_extra_stack!A49</f>
        <v>-3.9999999999999801E-4</v>
      </c>
      <c r="D50" s="8">
        <f>[6]contrs_5year_adj_extra_stack!B49</f>
        <v>-4.52009567388857E-4</v>
      </c>
      <c r="E50" s="8">
        <f>[6]contrs_5year_adj_extra_stack!C49</f>
        <v>2.1464205703314101E-4</v>
      </c>
      <c r="F50" s="8">
        <f>[6]contrs_5year_adj_extra_stack!D49</f>
        <v>-1.2982704179558899E-4</v>
      </c>
      <c r="G50" s="8">
        <f>[6]contrs_5year_adj_extra_stack!E49</f>
        <v>1.7544655970459598E-5</v>
      </c>
      <c r="I50" s="1">
        <f t="shared" si="26"/>
        <v>38838</v>
      </c>
      <c r="J50" s="1">
        <f t="shared" si="4"/>
        <v>38840</v>
      </c>
      <c r="K50" s="2">
        <f t="shared" si="5"/>
        <v>3.99999999999998E-2</v>
      </c>
      <c r="L50">
        <f t="shared" si="6"/>
        <v>4.5200956738885703E-2</v>
      </c>
      <c r="M50">
        <f t="shared" si="7"/>
        <v>-2.1464205703314101E-2</v>
      </c>
      <c r="N50">
        <f t="shared" si="8"/>
        <v>1.2982704179558898E-2</v>
      </c>
      <c r="O50">
        <f t="shared" si="9"/>
        <v>-1.7544655970459597E-3</v>
      </c>
      <c r="P50">
        <f t="shared" si="27"/>
        <v>5.0350103819152593E-3</v>
      </c>
      <c r="R50">
        <f t="shared" si="11"/>
        <v>3.99999999999998E-2</v>
      </c>
      <c r="S50">
        <f t="shared" si="12"/>
        <v>4.6050886042475501E-2</v>
      </c>
      <c r="T50">
        <f t="shared" si="13"/>
        <v>-2.0614276399724307E-2</v>
      </c>
      <c r="U50">
        <f t="shared" si="14"/>
        <v>1.3832633483148697E-2</v>
      </c>
      <c r="V50">
        <f t="shared" si="15"/>
        <v>-9.045362934561609E-4</v>
      </c>
      <c r="W50">
        <f t="shared" si="16"/>
        <v>2.1754593725422191E-3</v>
      </c>
      <c r="X50" s="1"/>
      <c r="Y50" s="2" t="b">
        <f t="shared" si="17"/>
        <v>1</v>
      </c>
      <c r="Z50" s="2">
        <f t="shared" si="25"/>
        <v>28</v>
      </c>
      <c r="AA50" s="1">
        <f t="shared" si="18"/>
        <v>38840</v>
      </c>
      <c r="AB50">
        <f t="shared" si="19"/>
        <v>3.99999999999998E-2</v>
      </c>
      <c r="AC50">
        <f t="shared" si="20"/>
        <v>4.6050886042475501E-2</v>
      </c>
      <c r="AD50">
        <f t="shared" si="21"/>
        <v>2.0614276399724307E-2</v>
      </c>
      <c r="AE50">
        <f t="shared" si="22"/>
        <v>1.3832633483148697E-2</v>
      </c>
      <c r="AF50">
        <f t="shared" si="23"/>
        <v>9.045362934561609E-4</v>
      </c>
      <c r="AG50">
        <f t="shared" si="24"/>
        <v>2.1754593725422191E-3</v>
      </c>
    </row>
    <row r="51" spans="1:33" x14ac:dyDescent="0.25">
      <c r="A51" t="s">
        <v>13</v>
      </c>
      <c r="B51" s="4">
        <v>38875</v>
      </c>
      <c r="C51" s="8">
        <f>[6]contrs_5year_adj_extra_stack!A50</f>
        <v>0</v>
      </c>
      <c r="D51" s="8">
        <f>[6]contrs_5year_adj_extra_stack!B50</f>
        <v>1.6610523843380202E-5</v>
      </c>
      <c r="E51" s="8">
        <f>[6]contrs_5year_adj_extra_stack!C50</f>
        <v>-9.7326979606381997E-6</v>
      </c>
      <c r="F51" s="8">
        <f>[6]contrs_5year_adj_extra_stack!D50</f>
        <v>4.5294888191477698E-6</v>
      </c>
      <c r="G51" s="8">
        <f>[6]contrs_5year_adj_extra_stack!E50</f>
        <v>1.7666897147630999E-5</v>
      </c>
      <c r="I51" s="1">
        <f t="shared" si="26"/>
        <v>38869</v>
      </c>
      <c r="J51" s="1">
        <f t="shared" si="4"/>
        <v>38875</v>
      </c>
      <c r="K51" s="2">
        <f t="shared" si="5"/>
        <v>0</v>
      </c>
      <c r="L51">
        <f t="shared" si="6"/>
        <v>-1.6610523843380201E-3</v>
      </c>
      <c r="M51">
        <f t="shared" si="7"/>
        <v>9.7326979606382003E-4</v>
      </c>
      <c r="N51">
        <f t="shared" si="8"/>
        <v>-4.5294888191477699E-4</v>
      </c>
      <c r="O51">
        <f t="shared" si="9"/>
        <v>-1.7666897147630999E-3</v>
      </c>
      <c r="P51">
        <f t="shared" si="27"/>
        <v>2.907421184952077E-3</v>
      </c>
      <c r="R51">
        <f t="shared" si="11"/>
        <v>0</v>
      </c>
      <c r="S51">
        <f t="shared" si="12"/>
        <v>-8.1112308074822014E-4</v>
      </c>
      <c r="T51">
        <f t="shared" si="13"/>
        <v>1.8231990996536158E-3</v>
      </c>
      <c r="U51">
        <f t="shared" si="14"/>
        <v>3.9698042167502173E-4</v>
      </c>
      <c r="V51">
        <f t="shared" si="15"/>
        <v>-9.1676041117330111E-4</v>
      </c>
      <c r="W51">
        <f t="shared" si="16"/>
        <v>4.7870175579036757E-5</v>
      </c>
      <c r="X51" s="1"/>
      <c r="Y51" s="2" t="b">
        <f t="shared" si="17"/>
        <v>1</v>
      </c>
      <c r="Z51" s="2">
        <f t="shared" si="25"/>
        <v>35</v>
      </c>
      <c r="AA51" s="1">
        <f t="shared" si="18"/>
        <v>38875</v>
      </c>
      <c r="AB51">
        <f t="shared" si="19"/>
        <v>0</v>
      </c>
      <c r="AC51">
        <f t="shared" si="20"/>
        <v>8.1112308074822014E-4</v>
      </c>
      <c r="AD51">
        <f t="shared" si="21"/>
        <v>1.8231990996536158E-3</v>
      </c>
      <c r="AE51">
        <f t="shared" si="22"/>
        <v>3.9698042167502173E-4</v>
      </c>
      <c r="AF51">
        <f t="shared" si="23"/>
        <v>9.1676041117330111E-4</v>
      </c>
      <c r="AG51">
        <f t="shared" si="24"/>
        <v>4.7870175579036757E-5</v>
      </c>
    </row>
    <row r="52" spans="1:33" x14ac:dyDescent="0.25">
      <c r="A52" t="s">
        <v>13</v>
      </c>
      <c r="B52" s="4">
        <v>38903</v>
      </c>
      <c r="C52" s="8">
        <f>[6]contrs_5year_adj_extra_stack!A51</f>
        <v>-3.0000000000000198E-4</v>
      </c>
      <c r="D52" s="8">
        <f>[6]contrs_5year_adj_extra_stack!B51</f>
        <v>4.4237329177020498E-5</v>
      </c>
      <c r="E52" s="8">
        <f>[6]contrs_5year_adj_extra_stack!C51</f>
        <v>-2.4427115102691402E-4</v>
      </c>
      <c r="F52" s="8">
        <f>[6]contrs_5year_adj_extra_stack!D51</f>
        <v>-7.3930474416878297E-7</v>
      </c>
      <c r="G52" s="8">
        <f>[6]contrs_5year_adj_extra_stack!E51</f>
        <v>-4.18178616916729E-5</v>
      </c>
      <c r="I52" s="1">
        <f t="shared" si="26"/>
        <v>38899</v>
      </c>
      <c r="J52" s="1">
        <f t="shared" si="4"/>
        <v>38903</v>
      </c>
      <c r="K52" s="2">
        <f t="shared" si="5"/>
        <v>3.0000000000000197E-2</v>
      </c>
      <c r="L52">
        <f t="shared" si="6"/>
        <v>-4.4237329177020494E-3</v>
      </c>
      <c r="M52">
        <f t="shared" si="7"/>
        <v>2.4427115102691403E-2</v>
      </c>
      <c r="N52">
        <f t="shared" si="8"/>
        <v>7.3930474416878292E-5</v>
      </c>
      <c r="O52">
        <f t="shared" si="9"/>
        <v>4.1817861691672903E-3</v>
      </c>
      <c r="P52">
        <f t="shared" si="27"/>
        <v>5.7409011714266737E-3</v>
      </c>
      <c r="R52">
        <f t="shared" si="11"/>
        <v>3.0000000000000197E-2</v>
      </c>
      <c r="S52">
        <f t="shared" si="12"/>
        <v>-3.5738036141122493E-3</v>
      </c>
      <c r="T52">
        <f t="shared" si="13"/>
        <v>2.5277044406281198E-2</v>
      </c>
      <c r="U52">
        <f t="shared" si="14"/>
        <v>9.2385977800667706E-4</v>
      </c>
      <c r="V52">
        <f t="shared" si="15"/>
        <v>5.0317154727570895E-3</v>
      </c>
      <c r="W52">
        <f t="shared" si="16"/>
        <v>2.8813501620536335E-3</v>
      </c>
      <c r="X52" s="1"/>
      <c r="Y52" s="2" t="b">
        <f t="shared" si="17"/>
        <v>1</v>
      </c>
      <c r="Z52" s="2">
        <f t="shared" si="25"/>
        <v>28</v>
      </c>
      <c r="AA52" s="1">
        <f t="shared" si="18"/>
        <v>38903</v>
      </c>
      <c r="AB52">
        <f t="shared" si="19"/>
        <v>3.0000000000000197E-2</v>
      </c>
      <c r="AC52">
        <f t="shared" si="20"/>
        <v>3.5738036141122493E-3</v>
      </c>
      <c r="AD52">
        <f t="shared" si="21"/>
        <v>2.5277044406281198E-2</v>
      </c>
      <c r="AE52">
        <f t="shared" si="22"/>
        <v>9.2385977800667706E-4</v>
      </c>
      <c r="AF52">
        <f t="shared" si="23"/>
        <v>5.0317154727570895E-3</v>
      </c>
      <c r="AG52">
        <f t="shared" si="24"/>
        <v>2.8813501620536335E-3</v>
      </c>
    </row>
    <row r="53" spans="1:33" x14ac:dyDescent="0.25">
      <c r="A53" t="s">
        <v>13</v>
      </c>
      <c r="B53" s="4">
        <v>38931</v>
      </c>
      <c r="C53" s="8">
        <f>[6]contrs_5year_adj_extra_stack!A52</f>
        <v>-1.00000000000003E-4</v>
      </c>
      <c r="D53" s="8">
        <f>[6]contrs_5year_adj_extra_stack!B52</f>
        <v>-2.9899689744081999E-5</v>
      </c>
      <c r="E53" s="8">
        <f>[6]contrs_5year_adj_extra_stack!C52</f>
        <v>6.5073103873773995E-5</v>
      </c>
      <c r="F53" s="8">
        <f>[6]contrs_5year_adj_extra_stack!D52</f>
        <v>-8.6129330077786394E-5</v>
      </c>
      <c r="G53" s="8">
        <f>[6]contrs_5year_adj_extra_stack!E52</f>
        <v>6.1881626702955697E-5</v>
      </c>
      <c r="I53" s="1">
        <f t="shared" si="26"/>
        <v>38930</v>
      </c>
      <c r="J53" s="1">
        <f t="shared" si="4"/>
        <v>38931</v>
      </c>
      <c r="K53" s="2">
        <f t="shared" si="5"/>
        <v>1.00000000000003E-2</v>
      </c>
      <c r="L53">
        <f t="shared" si="6"/>
        <v>2.9899689744081999E-3</v>
      </c>
      <c r="M53">
        <f t="shared" si="7"/>
        <v>-6.5073103873773998E-3</v>
      </c>
      <c r="N53">
        <f t="shared" si="8"/>
        <v>8.6129330077786385E-3</v>
      </c>
      <c r="O53">
        <f t="shared" si="9"/>
        <v>-6.1881626702955696E-3</v>
      </c>
      <c r="P53">
        <f t="shared" si="27"/>
        <v>1.1092571075486432E-2</v>
      </c>
      <c r="R53">
        <f t="shared" si="11"/>
        <v>1.00000000000003E-2</v>
      </c>
      <c r="S53">
        <f t="shared" si="12"/>
        <v>3.8398982779980001E-3</v>
      </c>
      <c r="T53">
        <f t="shared" si="13"/>
        <v>-5.657381083787604E-3</v>
      </c>
      <c r="U53">
        <f t="shared" si="14"/>
        <v>9.4628623113684369E-3</v>
      </c>
      <c r="V53">
        <f t="shared" si="15"/>
        <v>-5.3382333667057712E-3</v>
      </c>
      <c r="W53">
        <f t="shared" si="16"/>
        <v>8.2330200661133914E-3</v>
      </c>
      <c r="X53" s="1"/>
      <c r="Y53" s="2" t="b">
        <f t="shared" si="17"/>
        <v>1</v>
      </c>
      <c r="Z53" s="2">
        <f t="shared" si="25"/>
        <v>28</v>
      </c>
      <c r="AA53" s="1">
        <f t="shared" si="18"/>
        <v>38931</v>
      </c>
      <c r="AB53">
        <f t="shared" si="19"/>
        <v>1.00000000000003E-2</v>
      </c>
      <c r="AC53">
        <f t="shared" si="20"/>
        <v>3.8398982779980001E-3</v>
      </c>
      <c r="AD53">
        <f t="shared" si="21"/>
        <v>5.657381083787604E-3</v>
      </c>
      <c r="AE53">
        <f t="shared" si="22"/>
        <v>9.4628623113684369E-3</v>
      </c>
      <c r="AF53">
        <f t="shared" si="23"/>
        <v>5.3382333667057712E-3</v>
      </c>
      <c r="AG53">
        <f t="shared" si="24"/>
        <v>8.2330200661133914E-3</v>
      </c>
    </row>
    <row r="54" spans="1:33" x14ac:dyDescent="0.25">
      <c r="A54" t="s">
        <v>13</v>
      </c>
      <c r="B54" s="4">
        <v>38966</v>
      </c>
      <c r="C54" s="8">
        <f>[6]contrs_5year_adj_extra_stack!A53</f>
        <v>-2.00000000000006E-4</v>
      </c>
      <c r="D54" s="8">
        <f>[6]contrs_5year_adj_extra_stack!B53</f>
        <v>3.5380783982256003E-5</v>
      </c>
      <c r="E54" s="8">
        <f>[6]contrs_5year_adj_extra_stack!C53</f>
        <v>-1.20650018740655E-4</v>
      </c>
      <c r="F54" s="8">
        <f>[6]contrs_5year_adj_extra_stack!D53</f>
        <v>-6.5285322895742095E-5</v>
      </c>
      <c r="G54" s="8">
        <f>[6]contrs_5year_adj_extra_stack!E53</f>
        <v>-1.2562903892315099E-5</v>
      </c>
      <c r="I54" s="1">
        <f t="shared" si="26"/>
        <v>38961</v>
      </c>
      <c r="J54" s="1">
        <f t="shared" si="4"/>
        <v>38966</v>
      </c>
      <c r="K54" s="2">
        <f t="shared" si="5"/>
        <v>2.0000000000000601E-2</v>
      </c>
      <c r="L54">
        <f t="shared" si="6"/>
        <v>-3.5380783982256001E-3</v>
      </c>
      <c r="M54">
        <f t="shared" si="7"/>
        <v>1.2065001874065499E-2</v>
      </c>
      <c r="N54">
        <f t="shared" si="8"/>
        <v>6.5285322895742093E-3</v>
      </c>
      <c r="O54">
        <f t="shared" si="9"/>
        <v>1.2562903892315098E-3</v>
      </c>
      <c r="P54">
        <f t="shared" si="27"/>
        <v>3.6882538453549803E-3</v>
      </c>
      <c r="R54">
        <f t="shared" si="11"/>
        <v>2.0000000000000601E-2</v>
      </c>
      <c r="S54">
        <f t="shared" si="12"/>
        <v>-2.6881490946358E-3</v>
      </c>
      <c r="T54">
        <f t="shared" si="13"/>
        <v>1.2914931177655294E-2</v>
      </c>
      <c r="U54">
        <f t="shared" si="14"/>
        <v>7.3784615931640077E-3</v>
      </c>
      <c r="V54">
        <f t="shared" si="15"/>
        <v>2.1062196928213085E-3</v>
      </c>
      <c r="W54">
        <f t="shared" si="16"/>
        <v>8.2870283598194009E-4</v>
      </c>
      <c r="X54" s="1"/>
      <c r="Y54" s="2" t="b">
        <f t="shared" si="17"/>
        <v>1</v>
      </c>
      <c r="Z54" s="2">
        <f t="shared" si="25"/>
        <v>35</v>
      </c>
      <c r="AA54" s="1">
        <f t="shared" si="18"/>
        <v>38966</v>
      </c>
      <c r="AB54">
        <f t="shared" si="19"/>
        <v>2.0000000000000601E-2</v>
      </c>
      <c r="AC54">
        <f t="shared" si="20"/>
        <v>2.6881490946358E-3</v>
      </c>
      <c r="AD54">
        <f t="shared" si="21"/>
        <v>1.2914931177655294E-2</v>
      </c>
      <c r="AE54">
        <f t="shared" si="22"/>
        <v>7.3784615931640077E-3</v>
      </c>
      <c r="AF54">
        <f t="shared" si="23"/>
        <v>2.1062196928213085E-3</v>
      </c>
      <c r="AG54">
        <f t="shared" si="24"/>
        <v>8.2870283598194009E-4</v>
      </c>
    </row>
    <row r="55" spans="1:33" x14ac:dyDescent="0.25">
      <c r="A55" t="s">
        <v>13</v>
      </c>
      <c r="B55" s="4">
        <v>38994</v>
      </c>
      <c r="C55" s="8">
        <f>[6]contrs_5year_adj_extra_stack!A54</f>
        <v>2.00000000000006E-4</v>
      </c>
      <c r="D55" s="8">
        <f>[6]contrs_5year_adj_extra_stack!B54</f>
        <v>1.23804211851632E-5</v>
      </c>
      <c r="E55" s="8">
        <f>[6]contrs_5year_adj_extra_stack!C54</f>
        <v>-1.14568364135258E-5</v>
      </c>
      <c r="F55" s="8">
        <f>[6]contrs_5year_adj_extra_stack!D54</f>
        <v>1.7313287202491299E-4</v>
      </c>
      <c r="G55" s="8">
        <f>[6]contrs_5year_adj_extra_stack!E54</f>
        <v>7.8627534262333692E-6</v>
      </c>
      <c r="I55" s="1">
        <f t="shared" si="26"/>
        <v>38991</v>
      </c>
      <c r="J55" s="1">
        <f t="shared" si="4"/>
        <v>38994</v>
      </c>
      <c r="K55" s="2">
        <f t="shared" si="5"/>
        <v>-2.0000000000000601E-2</v>
      </c>
      <c r="L55">
        <f t="shared" si="6"/>
        <v>-1.23804211851632E-3</v>
      </c>
      <c r="M55">
        <f t="shared" si="7"/>
        <v>1.14568364135258E-3</v>
      </c>
      <c r="N55">
        <f t="shared" si="8"/>
        <v>-1.7313287202491298E-2</v>
      </c>
      <c r="O55">
        <f t="shared" si="9"/>
        <v>-7.8627534262333694E-4</v>
      </c>
      <c r="P55">
        <f t="shared" si="27"/>
        <v>-1.8080789777222257E-3</v>
      </c>
      <c r="R55">
        <f t="shared" si="11"/>
        <v>-2.0000000000000601E-2</v>
      </c>
      <c r="S55">
        <f t="shared" si="12"/>
        <v>-3.8811281492652006E-4</v>
      </c>
      <c r="T55">
        <f t="shared" si="13"/>
        <v>1.995612944942376E-3</v>
      </c>
      <c r="U55">
        <f t="shared" si="14"/>
        <v>-1.64633578989015E-2</v>
      </c>
      <c r="V55">
        <f t="shared" si="15"/>
        <v>6.365396096646189E-5</v>
      </c>
      <c r="W55">
        <f t="shared" si="16"/>
        <v>-4.6676299870952662E-3</v>
      </c>
      <c r="X55" s="1"/>
      <c r="Y55" s="2" t="b">
        <f t="shared" si="17"/>
        <v>1</v>
      </c>
      <c r="Z55" s="2">
        <f t="shared" si="25"/>
        <v>28</v>
      </c>
      <c r="AA55" s="1">
        <f t="shared" si="18"/>
        <v>38994</v>
      </c>
      <c r="AB55">
        <f t="shared" si="19"/>
        <v>2.0000000000000601E-2</v>
      </c>
      <c r="AC55">
        <f t="shared" si="20"/>
        <v>3.8811281492652006E-4</v>
      </c>
      <c r="AD55">
        <f t="shared" si="21"/>
        <v>1.995612944942376E-3</v>
      </c>
      <c r="AE55">
        <f t="shared" si="22"/>
        <v>1.64633578989015E-2</v>
      </c>
      <c r="AF55">
        <f t="shared" si="23"/>
        <v>6.365396096646189E-5</v>
      </c>
      <c r="AG55">
        <f t="shared" si="24"/>
        <v>4.6676299870952662E-3</v>
      </c>
    </row>
    <row r="56" spans="1:33" x14ac:dyDescent="0.25">
      <c r="A56" t="s">
        <v>13</v>
      </c>
      <c r="B56" s="4">
        <v>39029</v>
      </c>
      <c r="C56" s="8">
        <f>[6]contrs_5year_adj_extra_stack!A55</f>
        <v>1.9999999999999901E-4</v>
      </c>
      <c r="D56" s="8">
        <f>[6]contrs_5year_adj_extra_stack!B55</f>
        <v>-8.7298815661544807E-5</v>
      </c>
      <c r="E56" s="8">
        <f>[6]contrs_5year_adj_extra_stack!C55</f>
        <v>4.1771675914275798E-4</v>
      </c>
      <c r="F56" s="8">
        <f>[6]contrs_5year_adj_extra_stack!D55</f>
        <v>-1.49819798118571E-5</v>
      </c>
      <c r="G56" s="8">
        <f>[6]contrs_5year_adj_extra_stack!E55</f>
        <v>1.8151788257054799E-5</v>
      </c>
      <c r="I56" s="1">
        <f t="shared" si="26"/>
        <v>39022</v>
      </c>
      <c r="J56" s="1">
        <f t="shared" si="4"/>
        <v>39029</v>
      </c>
      <c r="K56" s="2">
        <f t="shared" si="5"/>
        <v>-1.99999999999999E-2</v>
      </c>
      <c r="L56">
        <f t="shared" si="6"/>
        <v>8.729881566154481E-3</v>
      </c>
      <c r="M56">
        <f t="shared" si="7"/>
        <v>-4.1771675914275795E-2</v>
      </c>
      <c r="N56">
        <f t="shared" si="8"/>
        <v>1.4981979811857099E-3</v>
      </c>
      <c r="O56">
        <f t="shared" si="9"/>
        <v>-1.8151788257054799E-3</v>
      </c>
      <c r="P56">
        <f t="shared" si="27"/>
        <v>1.3358775192641186E-2</v>
      </c>
      <c r="R56">
        <f t="shared" si="11"/>
        <v>-1.99999999999999E-2</v>
      </c>
      <c r="S56">
        <f t="shared" si="12"/>
        <v>9.5798108697442812E-3</v>
      </c>
      <c r="T56">
        <f t="shared" si="13"/>
        <v>-4.0921746610685997E-2</v>
      </c>
      <c r="U56">
        <f t="shared" si="14"/>
        <v>2.3481272847755085E-3</v>
      </c>
      <c r="V56">
        <f t="shared" si="15"/>
        <v>-9.6524952211568104E-4</v>
      </c>
      <c r="W56">
        <f t="shared" si="16"/>
        <v>1.0499224183268145E-2</v>
      </c>
      <c r="X56" s="1"/>
      <c r="Y56" s="2" t="b">
        <f t="shared" si="17"/>
        <v>1</v>
      </c>
      <c r="Z56" s="2">
        <f t="shared" si="25"/>
        <v>35</v>
      </c>
      <c r="AA56" s="1">
        <f t="shared" si="18"/>
        <v>39029</v>
      </c>
      <c r="AB56">
        <f t="shared" si="19"/>
        <v>1.99999999999999E-2</v>
      </c>
      <c r="AC56">
        <f t="shared" si="20"/>
        <v>9.5798108697442812E-3</v>
      </c>
      <c r="AD56">
        <f t="shared" si="21"/>
        <v>4.0921746610685997E-2</v>
      </c>
      <c r="AE56">
        <f t="shared" si="22"/>
        <v>2.3481272847755085E-3</v>
      </c>
      <c r="AF56">
        <f t="shared" si="23"/>
        <v>9.6524952211568104E-4</v>
      </c>
      <c r="AG56">
        <f t="shared" si="24"/>
        <v>1.0499224183268145E-2</v>
      </c>
    </row>
    <row r="57" spans="1:33" x14ac:dyDescent="0.25">
      <c r="A57" t="s">
        <v>13</v>
      </c>
      <c r="B57" s="4">
        <v>39057</v>
      </c>
      <c r="C57" s="8">
        <f>[6]contrs_5year_adj_extra_stack!A56</f>
        <v>0</v>
      </c>
      <c r="D57" s="8">
        <f>[6]contrs_5year_adj_extra_stack!B56</f>
        <v>1.44988062463176E-5</v>
      </c>
      <c r="E57" s="8">
        <f>[6]contrs_5year_adj_extra_stack!C56</f>
        <v>-1.2518441703102099E-5</v>
      </c>
      <c r="F57" s="8">
        <f>[6]contrs_5year_adj_extra_stack!D56</f>
        <v>2.5170220953449999E-5</v>
      </c>
      <c r="G57" s="8">
        <f>[6]contrs_5year_adj_extra_stack!E56</f>
        <v>3.7085885733258302E-6</v>
      </c>
      <c r="I57" s="1">
        <f t="shared" si="26"/>
        <v>39052</v>
      </c>
      <c r="J57" s="1">
        <f t="shared" si="4"/>
        <v>39057</v>
      </c>
      <c r="K57" s="2">
        <f t="shared" si="5"/>
        <v>0</v>
      </c>
      <c r="L57">
        <f t="shared" si="6"/>
        <v>-1.4498806246317599E-3</v>
      </c>
      <c r="M57">
        <f t="shared" si="7"/>
        <v>1.2518441703102099E-3</v>
      </c>
      <c r="N57">
        <f t="shared" si="8"/>
        <v>-2.517022095345E-3</v>
      </c>
      <c r="O57">
        <f t="shared" si="9"/>
        <v>-3.7085885733258302E-4</v>
      </c>
      <c r="P57">
        <f t="shared" si="27"/>
        <v>3.0859174069991328E-3</v>
      </c>
      <c r="R57">
        <f t="shared" si="11"/>
        <v>0</v>
      </c>
      <c r="S57">
        <f t="shared" si="12"/>
        <v>-5.9995132104195999E-4</v>
      </c>
      <c r="T57">
        <f t="shared" si="13"/>
        <v>2.1017734739000055E-3</v>
      </c>
      <c r="U57">
        <f t="shared" si="14"/>
        <v>-1.6670927917552011E-3</v>
      </c>
      <c r="V57">
        <f t="shared" si="15"/>
        <v>4.7907044625721581E-4</v>
      </c>
      <c r="W57">
        <f t="shared" si="16"/>
        <v>2.2636639762609262E-4</v>
      </c>
      <c r="X57" s="1"/>
      <c r="Y57" s="2" t="b">
        <f t="shared" si="17"/>
        <v>1</v>
      </c>
      <c r="Z57" s="2">
        <f t="shared" si="25"/>
        <v>28</v>
      </c>
      <c r="AA57" s="1">
        <f t="shared" si="18"/>
        <v>39057</v>
      </c>
      <c r="AB57">
        <f t="shared" si="19"/>
        <v>0</v>
      </c>
      <c r="AC57">
        <f t="shared" si="20"/>
        <v>5.9995132104195999E-4</v>
      </c>
      <c r="AD57">
        <f t="shared" si="21"/>
        <v>2.1017734739000055E-3</v>
      </c>
      <c r="AE57">
        <f t="shared" si="22"/>
        <v>1.6670927917552011E-3</v>
      </c>
      <c r="AF57">
        <f t="shared" si="23"/>
        <v>4.7907044625721581E-4</v>
      </c>
      <c r="AG57">
        <f t="shared" si="24"/>
        <v>2.2636639762609262E-4</v>
      </c>
    </row>
    <row r="58" spans="1:33" x14ac:dyDescent="0.25">
      <c r="A58" t="s">
        <v>13</v>
      </c>
      <c r="B58" s="4">
        <v>39120</v>
      </c>
      <c r="C58" s="8">
        <f>[6]contrs_5year_adj_extra_stack!A57</f>
        <v>-2.00000000000006E-4</v>
      </c>
      <c r="D58" s="8">
        <f>[6]contrs_5year_adj_extra_stack!B57</f>
        <v>4.0015940680895898E-5</v>
      </c>
      <c r="E58" s="8">
        <f>[6]contrs_5year_adj_extra_stack!C57</f>
        <v>-1.2332579330041299E-4</v>
      </c>
      <c r="F58" s="8">
        <f>[6]contrs_5year_adj_extra_stack!D57</f>
        <v>-8.8643501548417799E-5</v>
      </c>
      <c r="G58" s="8">
        <f>[6]contrs_5year_adj_extra_stack!E57</f>
        <v>5.0556537169074001E-6</v>
      </c>
      <c r="I58" s="1">
        <f t="shared" si="26"/>
        <v>39114</v>
      </c>
      <c r="J58" s="1">
        <f t="shared" si="4"/>
        <v>39120</v>
      </c>
      <c r="K58" s="2">
        <f t="shared" si="5"/>
        <v>2.0000000000000601E-2</v>
      </c>
      <c r="L58">
        <f t="shared" si="6"/>
        <v>-4.0015940680895902E-3</v>
      </c>
      <c r="M58">
        <f t="shared" si="7"/>
        <v>1.23325793300413E-2</v>
      </c>
      <c r="N58">
        <f t="shared" si="8"/>
        <v>8.86435015484178E-3</v>
      </c>
      <c r="O58">
        <f t="shared" si="9"/>
        <v>-5.0556537169073996E-4</v>
      </c>
      <c r="P58">
        <f t="shared" si="27"/>
        <v>3.3102299548978514E-3</v>
      </c>
      <c r="R58">
        <f t="shared" si="11"/>
        <v>2.0000000000000601E-2</v>
      </c>
      <c r="S58">
        <f t="shared" si="12"/>
        <v>-3.1516647644997901E-3</v>
      </c>
      <c r="T58">
        <f t="shared" si="13"/>
        <v>1.3182508633631095E-2</v>
      </c>
      <c r="U58">
        <f t="shared" si="14"/>
        <v>9.7142794584315784E-3</v>
      </c>
      <c r="V58">
        <f t="shared" si="15"/>
        <v>3.4436393189905888E-4</v>
      </c>
      <c r="W58">
        <f t="shared" si="16"/>
        <v>4.5067894552481115E-4</v>
      </c>
      <c r="X58" s="1"/>
      <c r="Y58" s="2" t="b">
        <f t="shared" si="17"/>
        <v>1</v>
      </c>
      <c r="Z58" s="2">
        <f t="shared" si="25"/>
        <v>63</v>
      </c>
      <c r="AA58" s="1">
        <f t="shared" si="18"/>
        <v>39120</v>
      </c>
      <c r="AB58">
        <f t="shared" si="19"/>
        <v>2.0000000000000601E-2</v>
      </c>
      <c r="AC58">
        <f t="shared" si="20"/>
        <v>3.1516647644997901E-3</v>
      </c>
      <c r="AD58">
        <f t="shared" si="21"/>
        <v>1.3182508633631095E-2</v>
      </c>
      <c r="AE58">
        <f t="shared" si="22"/>
        <v>9.7142794584315784E-3</v>
      </c>
      <c r="AF58">
        <f t="shared" si="23"/>
        <v>3.4436393189905888E-4</v>
      </c>
      <c r="AG58">
        <f t="shared" si="24"/>
        <v>4.5067894552481115E-4</v>
      </c>
    </row>
    <row r="59" spans="1:33" x14ac:dyDescent="0.25">
      <c r="A59" t="s">
        <v>13</v>
      </c>
      <c r="B59" s="4">
        <v>39148</v>
      </c>
      <c r="C59" s="8">
        <f>[6]contrs_5year_adj_extra_stack!A58</f>
        <v>0</v>
      </c>
      <c r="D59" s="8">
        <f>[6]contrs_5year_adj_extra_stack!B58</f>
        <v>7.0679890641275404E-6</v>
      </c>
      <c r="E59" s="8">
        <f>[6]contrs_5year_adj_extra_stack!C58</f>
        <v>-3.2242422612421598E-6</v>
      </c>
      <c r="F59" s="8">
        <f>[6]contrs_5year_adj_extra_stack!D58</f>
        <v>4.0623278570692102E-5</v>
      </c>
      <c r="G59" s="8">
        <f>[6]contrs_5year_adj_extra_stack!E58</f>
        <v>-1.07318055654426E-5</v>
      </c>
      <c r="I59" s="1">
        <f t="shared" si="26"/>
        <v>39142</v>
      </c>
      <c r="J59" s="1">
        <f t="shared" si="4"/>
        <v>39148</v>
      </c>
      <c r="K59" s="2">
        <f t="shared" si="5"/>
        <v>0</v>
      </c>
      <c r="L59">
        <f t="shared" si="6"/>
        <v>-7.0679890641275401E-4</v>
      </c>
      <c r="M59">
        <f t="shared" si="7"/>
        <v>3.2242422612421601E-4</v>
      </c>
      <c r="N59">
        <f t="shared" si="8"/>
        <v>-4.06232785706921E-3</v>
      </c>
      <c r="O59">
        <f t="shared" si="9"/>
        <v>1.0731805565442601E-3</v>
      </c>
      <c r="P59">
        <f t="shared" si="27"/>
        <v>3.3735219808134877E-3</v>
      </c>
      <c r="R59">
        <f t="shared" si="11"/>
        <v>0</v>
      </c>
      <c r="S59">
        <f t="shared" si="12"/>
        <v>1.4313039717704591E-4</v>
      </c>
      <c r="T59">
        <f t="shared" si="13"/>
        <v>1.1723535297140119E-3</v>
      </c>
      <c r="U59">
        <f t="shared" si="14"/>
        <v>-3.2123985534794112E-3</v>
      </c>
      <c r="V59">
        <f t="shared" si="15"/>
        <v>1.9231098601340589E-3</v>
      </c>
      <c r="W59">
        <f t="shared" si="16"/>
        <v>5.1397097144044749E-4</v>
      </c>
      <c r="X59" s="1"/>
      <c r="Y59" s="2" t="b">
        <f t="shared" si="17"/>
        <v>1</v>
      </c>
      <c r="Z59" s="2">
        <f t="shared" si="25"/>
        <v>28</v>
      </c>
      <c r="AA59" s="1">
        <f t="shared" si="18"/>
        <v>39148</v>
      </c>
      <c r="AB59">
        <f t="shared" si="19"/>
        <v>0</v>
      </c>
      <c r="AC59">
        <f t="shared" si="20"/>
        <v>1.4313039717704591E-4</v>
      </c>
      <c r="AD59">
        <f t="shared" si="21"/>
        <v>1.1723535297140119E-3</v>
      </c>
      <c r="AE59">
        <f t="shared" si="22"/>
        <v>3.2123985534794112E-3</v>
      </c>
      <c r="AF59">
        <f t="shared" si="23"/>
        <v>1.9231098601340589E-3</v>
      </c>
      <c r="AG59">
        <f t="shared" si="24"/>
        <v>5.1397097144044749E-4</v>
      </c>
    </row>
    <row r="60" spans="1:33" x14ac:dyDescent="0.25">
      <c r="A60" t="s">
        <v>13</v>
      </c>
      <c r="B60" s="4">
        <v>39176</v>
      </c>
      <c r="C60" s="8">
        <f>[6]contrs_5year_adj_extra_stack!A59</f>
        <v>5.0000000000000001E-4</v>
      </c>
      <c r="D60" s="8">
        <f>[6]contrs_5year_adj_extra_stack!B59</f>
        <v>4.3473792864262198E-4</v>
      </c>
      <c r="E60" s="8">
        <f>[6]contrs_5year_adj_extra_stack!C59</f>
        <v>-1.4567602894086399E-4</v>
      </c>
      <c r="F60" s="8">
        <f>[6]contrs_5year_adj_extra_stack!D59</f>
        <v>1.950904567035E-4</v>
      </c>
      <c r="G60" s="8">
        <f>[6]contrs_5year_adj_extra_stack!E59</f>
        <v>4.6831623683377397E-5</v>
      </c>
      <c r="I60" s="1">
        <f t="shared" si="26"/>
        <v>39173</v>
      </c>
      <c r="J60" s="1">
        <f t="shared" si="4"/>
        <v>39176</v>
      </c>
      <c r="K60" s="2">
        <f t="shared" si="5"/>
        <v>-0.05</v>
      </c>
      <c r="L60">
        <f t="shared" si="6"/>
        <v>-4.3473792864262201E-2</v>
      </c>
      <c r="M60">
        <f t="shared" si="7"/>
        <v>1.4567602894086399E-2</v>
      </c>
      <c r="N60">
        <f t="shared" si="8"/>
        <v>-1.950904567035E-2</v>
      </c>
      <c r="O60">
        <f t="shared" si="9"/>
        <v>-4.6831623683377399E-3</v>
      </c>
      <c r="P60">
        <f t="shared" si="27"/>
        <v>3.0983980088635371E-3</v>
      </c>
      <c r="R60">
        <f t="shared" si="11"/>
        <v>-0.05</v>
      </c>
      <c r="S60">
        <f t="shared" si="12"/>
        <v>-4.2623863560672402E-2</v>
      </c>
      <c r="T60">
        <f t="shared" si="13"/>
        <v>1.5417532197676196E-2</v>
      </c>
      <c r="U60">
        <f t="shared" si="14"/>
        <v>-1.8659116366760202E-2</v>
      </c>
      <c r="V60">
        <f t="shared" si="15"/>
        <v>-3.8332330647479411E-3</v>
      </c>
      <c r="W60">
        <f t="shared" si="16"/>
        <v>2.388469994904969E-4</v>
      </c>
      <c r="X60" s="1"/>
      <c r="Y60" s="2" t="b">
        <f t="shared" si="17"/>
        <v>1</v>
      </c>
      <c r="Z60" s="2">
        <f t="shared" si="25"/>
        <v>28</v>
      </c>
      <c r="AA60" s="1">
        <f t="shared" si="18"/>
        <v>39176</v>
      </c>
      <c r="AB60">
        <f t="shared" si="19"/>
        <v>0.05</v>
      </c>
      <c r="AC60">
        <f t="shared" si="20"/>
        <v>4.2623863560672402E-2</v>
      </c>
      <c r="AD60">
        <f t="shared" si="21"/>
        <v>1.5417532197676196E-2</v>
      </c>
      <c r="AE60">
        <f t="shared" si="22"/>
        <v>1.8659116366760202E-2</v>
      </c>
      <c r="AF60">
        <f t="shared" si="23"/>
        <v>3.8332330647479411E-3</v>
      </c>
      <c r="AG60">
        <f t="shared" si="24"/>
        <v>2.388469994904969E-4</v>
      </c>
    </row>
    <row r="61" spans="1:33" x14ac:dyDescent="0.25">
      <c r="A61" t="s">
        <v>13</v>
      </c>
      <c r="B61" s="4">
        <v>39204</v>
      </c>
      <c r="C61" s="8">
        <f>[6]contrs_5year_adj_extra_stack!A60</f>
        <v>0</v>
      </c>
      <c r="D61" s="8">
        <f>[6]contrs_5year_adj_extra_stack!B60</f>
        <v>2.8846752174393599E-5</v>
      </c>
      <c r="E61" s="8">
        <f>[6]contrs_5year_adj_extra_stack!C60</f>
        <v>-6.9614762171035894E-5</v>
      </c>
      <c r="F61" s="8">
        <f>[6]contrs_5year_adj_extra_stack!D60</f>
        <v>1.23697427838093E-4</v>
      </c>
      <c r="G61" s="8">
        <f>[6]contrs_5year_adj_extra_stack!E60</f>
        <v>-4.6195663408926102E-5</v>
      </c>
      <c r="I61" s="1">
        <f t="shared" si="26"/>
        <v>39203</v>
      </c>
      <c r="J61" s="1">
        <f t="shared" si="4"/>
        <v>39204</v>
      </c>
      <c r="K61" s="2">
        <f t="shared" si="5"/>
        <v>0</v>
      </c>
      <c r="L61">
        <f t="shared" si="6"/>
        <v>-2.8846752174393601E-3</v>
      </c>
      <c r="M61">
        <f t="shared" si="7"/>
        <v>6.9614762171035897E-3</v>
      </c>
      <c r="N61">
        <f t="shared" si="8"/>
        <v>-1.23697427838093E-2</v>
      </c>
      <c r="O61">
        <f t="shared" si="9"/>
        <v>4.6195663408926104E-3</v>
      </c>
      <c r="P61">
        <f t="shared" si="27"/>
        <v>3.6733754432524595E-3</v>
      </c>
      <c r="R61">
        <f t="shared" si="11"/>
        <v>0</v>
      </c>
      <c r="S61">
        <f t="shared" si="12"/>
        <v>-2.0347459138495604E-3</v>
      </c>
      <c r="T61">
        <f t="shared" si="13"/>
        <v>7.8114055206933855E-3</v>
      </c>
      <c r="U61">
        <f t="shared" si="14"/>
        <v>-1.1519813480219502E-2</v>
      </c>
      <c r="V61">
        <f t="shared" si="15"/>
        <v>5.4694956444824097E-3</v>
      </c>
      <c r="W61">
        <f t="shared" si="16"/>
        <v>8.1382443387941926E-4</v>
      </c>
      <c r="X61" s="1"/>
      <c r="Y61" s="2" t="b">
        <f t="shared" si="17"/>
        <v>1</v>
      </c>
      <c r="Z61" s="2">
        <f t="shared" si="25"/>
        <v>28</v>
      </c>
      <c r="AA61" s="1">
        <f t="shared" si="18"/>
        <v>39204</v>
      </c>
      <c r="AB61">
        <f t="shared" si="19"/>
        <v>0</v>
      </c>
      <c r="AC61">
        <f t="shared" si="20"/>
        <v>2.0347459138495604E-3</v>
      </c>
      <c r="AD61">
        <f t="shared" si="21"/>
        <v>7.8114055206933855E-3</v>
      </c>
      <c r="AE61">
        <f t="shared" si="22"/>
        <v>1.1519813480219502E-2</v>
      </c>
      <c r="AF61">
        <f t="shared" si="23"/>
        <v>5.4694956444824097E-3</v>
      </c>
      <c r="AG61">
        <f t="shared" si="24"/>
        <v>8.1382443387941926E-4</v>
      </c>
    </row>
    <row r="62" spans="1:33" x14ac:dyDescent="0.25">
      <c r="A62" t="s">
        <v>13</v>
      </c>
      <c r="B62" s="4">
        <v>39239</v>
      </c>
      <c r="C62" s="8">
        <f>[6]contrs_5year_adj_extra_stack!A61</f>
        <v>9.9999999999995898E-5</v>
      </c>
      <c r="D62" s="8">
        <f>[6]contrs_5year_adj_extra_stack!B61</f>
        <v>4.1491515358941001E-5</v>
      </c>
      <c r="E62" s="8">
        <f>[6]contrs_5year_adj_extra_stack!C61</f>
        <v>-9.84449174649161E-5</v>
      </c>
      <c r="F62" s="8">
        <f>[6]contrs_5year_adj_extra_stack!D61</f>
        <v>8.8517430979691394E-5</v>
      </c>
      <c r="G62" s="8">
        <f>[6]contrs_5year_adj_extra_stack!E61</f>
        <v>4.81434610493615E-5</v>
      </c>
      <c r="I62" s="1">
        <f t="shared" si="26"/>
        <v>39234</v>
      </c>
      <c r="J62" s="1">
        <f t="shared" si="4"/>
        <v>39239</v>
      </c>
      <c r="K62" s="2">
        <f t="shared" si="5"/>
        <v>-9.9999999999995891E-3</v>
      </c>
      <c r="L62">
        <f t="shared" si="6"/>
        <v>-4.1491515358941002E-3</v>
      </c>
      <c r="M62">
        <f t="shared" si="7"/>
        <v>9.8444917464916102E-3</v>
      </c>
      <c r="N62">
        <f t="shared" si="8"/>
        <v>-8.8517430979691402E-3</v>
      </c>
      <c r="O62">
        <f t="shared" si="9"/>
        <v>-4.8143461049361498E-3</v>
      </c>
      <c r="P62">
        <f t="shared" si="27"/>
        <v>-2.0292510076918074E-3</v>
      </c>
      <c r="R62">
        <f t="shared" si="11"/>
        <v>-9.9999999999995891E-3</v>
      </c>
      <c r="S62">
        <f t="shared" si="12"/>
        <v>-3.2992222323043E-3</v>
      </c>
      <c r="T62">
        <f t="shared" si="13"/>
        <v>1.0694421050081407E-2</v>
      </c>
      <c r="U62">
        <f t="shared" si="14"/>
        <v>-8.0018137943793418E-3</v>
      </c>
      <c r="V62">
        <f t="shared" si="15"/>
        <v>-3.9644168013463505E-3</v>
      </c>
      <c r="W62">
        <f t="shared" si="16"/>
        <v>-4.8888020170648472E-3</v>
      </c>
      <c r="X62" s="1"/>
      <c r="Y62" s="2" t="b">
        <f t="shared" si="17"/>
        <v>1</v>
      </c>
      <c r="Z62" s="2">
        <f t="shared" si="25"/>
        <v>35</v>
      </c>
      <c r="AA62" s="1">
        <f t="shared" si="18"/>
        <v>39239</v>
      </c>
      <c r="AB62">
        <f t="shared" si="19"/>
        <v>9.9999999999995891E-3</v>
      </c>
      <c r="AC62">
        <f t="shared" si="20"/>
        <v>3.2992222323043E-3</v>
      </c>
      <c r="AD62">
        <f t="shared" si="21"/>
        <v>1.0694421050081407E-2</v>
      </c>
      <c r="AE62">
        <f t="shared" si="22"/>
        <v>8.0018137943793418E-3</v>
      </c>
      <c r="AF62">
        <f t="shared" si="23"/>
        <v>3.9644168013463505E-3</v>
      </c>
      <c r="AG62">
        <f t="shared" si="24"/>
        <v>4.8888020170648472E-3</v>
      </c>
    </row>
    <row r="63" spans="1:33" x14ac:dyDescent="0.25">
      <c r="A63" t="s">
        <v>13</v>
      </c>
      <c r="B63" s="4">
        <v>39267</v>
      </c>
      <c r="C63" s="8">
        <f>[6]contrs_5year_adj_extra_stack!A62</f>
        <v>1.00000000000003E-4</v>
      </c>
      <c r="D63" s="8">
        <f>[6]contrs_5year_adj_extra_stack!B62</f>
        <v>4.7501494492305499E-5</v>
      </c>
      <c r="E63" s="8">
        <f>[6]contrs_5year_adj_extra_stack!C62</f>
        <v>-3.82300612046078E-5</v>
      </c>
      <c r="F63" s="8">
        <f>[6]contrs_5year_adj_extra_stack!D62</f>
        <v>8.9901466694276302E-5</v>
      </c>
      <c r="G63" s="8">
        <f>[6]contrs_5year_adj_extra_stack!E62</f>
        <v>7.6679370283405699E-6</v>
      </c>
      <c r="I63" s="1">
        <f t="shared" si="26"/>
        <v>39264</v>
      </c>
      <c r="J63" s="1">
        <f t="shared" si="4"/>
        <v>39267</v>
      </c>
      <c r="K63" s="2">
        <f t="shared" si="5"/>
        <v>-1.00000000000003E-2</v>
      </c>
      <c r="L63">
        <f t="shared" si="6"/>
        <v>-4.7501494492305498E-3</v>
      </c>
      <c r="M63">
        <f t="shared" si="7"/>
        <v>3.8230061204607801E-3</v>
      </c>
      <c r="N63">
        <f t="shared" si="8"/>
        <v>-8.9901466694276306E-3</v>
      </c>
      <c r="O63">
        <f t="shared" si="9"/>
        <v>-7.66793702834057E-4</v>
      </c>
      <c r="P63">
        <f t="shared" si="27"/>
        <v>6.8408370103115743E-4</v>
      </c>
      <c r="R63">
        <f t="shared" si="11"/>
        <v>-1.00000000000003E-2</v>
      </c>
      <c r="S63">
        <f t="shared" si="12"/>
        <v>-3.9002201456407497E-3</v>
      </c>
      <c r="T63">
        <f t="shared" si="13"/>
        <v>4.6729354240505755E-3</v>
      </c>
      <c r="U63">
        <f t="shared" si="14"/>
        <v>-8.1402173658378322E-3</v>
      </c>
      <c r="V63">
        <f t="shared" si="15"/>
        <v>8.3135600755741834E-5</v>
      </c>
      <c r="W63">
        <f t="shared" si="16"/>
        <v>-2.1754673083418828E-3</v>
      </c>
      <c r="X63" s="1"/>
      <c r="Y63" s="2" t="b">
        <f t="shared" si="17"/>
        <v>1</v>
      </c>
      <c r="Z63" s="2">
        <f t="shared" si="25"/>
        <v>28</v>
      </c>
      <c r="AA63" s="1">
        <f t="shared" si="18"/>
        <v>39267</v>
      </c>
      <c r="AB63">
        <f t="shared" si="19"/>
        <v>1.00000000000003E-2</v>
      </c>
      <c r="AC63">
        <f t="shared" si="20"/>
        <v>3.9002201456407497E-3</v>
      </c>
      <c r="AD63">
        <f t="shared" si="21"/>
        <v>4.6729354240505755E-3</v>
      </c>
      <c r="AE63">
        <f t="shared" si="22"/>
        <v>8.1402173658378322E-3</v>
      </c>
      <c r="AF63">
        <f t="shared" si="23"/>
        <v>8.3135600755741834E-5</v>
      </c>
      <c r="AG63">
        <f t="shared" si="24"/>
        <v>2.1754673083418828E-3</v>
      </c>
    </row>
    <row r="64" spans="1:33" x14ac:dyDescent="0.25">
      <c r="A64" t="s">
        <v>13</v>
      </c>
      <c r="B64" s="4">
        <v>39302</v>
      </c>
      <c r="C64" s="8">
        <f>[6]contrs_5year_adj_extra_stack!A63</f>
        <v>-1.00000000000003E-4</v>
      </c>
      <c r="D64" s="8">
        <f>[6]contrs_5year_adj_extra_stack!B63</f>
        <v>-1.2788808925147201E-4</v>
      </c>
      <c r="E64" s="8">
        <f>[6]contrs_5year_adj_extra_stack!C63</f>
        <v>1.07477381322867E-4</v>
      </c>
      <c r="F64" s="8">
        <f>[6]contrs_5year_adj_extra_stack!D63</f>
        <v>-6.5903683530781803E-5</v>
      </c>
      <c r="G64" s="8">
        <f>[6]contrs_5year_adj_extra_stack!E63</f>
        <v>5.1943548355378202E-5</v>
      </c>
      <c r="I64" s="1">
        <f t="shared" si="26"/>
        <v>39295</v>
      </c>
      <c r="J64" s="1">
        <f t="shared" si="4"/>
        <v>39302</v>
      </c>
      <c r="K64" s="2">
        <f t="shared" si="5"/>
        <v>1.00000000000003E-2</v>
      </c>
      <c r="L64">
        <f t="shared" si="6"/>
        <v>1.2788808925147201E-2</v>
      </c>
      <c r="M64">
        <f t="shared" si="7"/>
        <v>-1.07477381322867E-2</v>
      </c>
      <c r="N64">
        <f t="shared" si="8"/>
        <v>6.5903683530781805E-3</v>
      </c>
      <c r="O64">
        <f t="shared" si="9"/>
        <v>-5.1943548355378203E-3</v>
      </c>
      <c r="P64">
        <f t="shared" si="27"/>
        <v>6.5629156895994399E-3</v>
      </c>
      <c r="R64">
        <f t="shared" si="11"/>
        <v>1.00000000000003E-2</v>
      </c>
      <c r="S64">
        <f t="shared" si="12"/>
        <v>1.3638738228737001E-2</v>
      </c>
      <c r="T64">
        <f t="shared" si="13"/>
        <v>-9.8978088286969038E-3</v>
      </c>
      <c r="U64">
        <f t="shared" si="14"/>
        <v>7.4402976566679789E-3</v>
      </c>
      <c r="V64">
        <f t="shared" si="15"/>
        <v>-4.3444255319480211E-3</v>
      </c>
      <c r="W64">
        <f t="shared" si="16"/>
        <v>3.7033646802263997E-3</v>
      </c>
      <c r="X64" s="1"/>
      <c r="Y64" s="2" t="b">
        <f t="shared" si="17"/>
        <v>1</v>
      </c>
      <c r="Z64" s="2">
        <f t="shared" si="25"/>
        <v>35</v>
      </c>
      <c r="AA64" s="1">
        <f t="shared" si="18"/>
        <v>39302</v>
      </c>
      <c r="AB64">
        <f t="shared" si="19"/>
        <v>1.00000000000003E-2</v>
      </c>
      <c r="AC64">
        <f t="shared" si="20"/>
        <v>1.3638738228737001E-2</v>
      </c>
      <c r="AD64">
        <f t="shared" si="21"/>
        <v>9.8978088286969038E-3</v>
      </c>
      <c r="AE64">
        <f t="shared" si="22"/>
        <v>7.4402976566679789E-3</v>
      </c>
      <c r="AF64">
        <f t="shared" si="23"/>
        <v>4.3444255319480211E-3</v>
      </c>
      <c r="AG64">
        <f t="shared" si="24"/>
        <v>3.7033646802263997E-3</v>
      </c>
    </row>
    <row r="65" spans="1:33" x14ac:dyDescent="0.25">
      <c r="A65" t="s">
        <v>13</v>
      </c>
      <c r="B65" s="4">
        <v>39330</v>
      </c>
      <c r="C65" s="8">
        <f>[6]contrs_5year_adj_extra_stack!A64</f>
        <v>0</v>
      </c>
      <c r="D65" s="8">
        <f>[6]contrs_5year_adj_extra_stack!B64</f>
        <v>3.1197991281091199E-6</v>
      </c>
      <c r="E65" s="8">
        <f>[6]contrs_5year_adj_extra_stack!C64</f>
        <v>-8.7030371258436298E-6</v>
      </c>
      <c r="F65" s="8">
        <f>[6]contrs_5year_adj_extra_stack!D64</f>
        <v>-3.0306287084878901E-5</v>
      </c>
      <c r="G65" s="8">
        <f>[6]contrs_5year_adj_extra_stack!E64</f>
        <v>7.3515677631707098E-5</v>
      </c>
      <c r="I65" s="1">
        <f t="shared" si="26"/>
        <v>39326</v>
      </c>
      <c r="J65" s="1">
        <f t="shared" si="4"/>
        <v>39330</v>
      </c>
      <c r="K65" s="2">
        <f t="shared" si="5"/>
        <v>0</v>
      </c>
      <c r="L65">
        <f t="shared" si="6"/>
        <v>-3.1197991281091197E-4</v>
      </c>
      <c r="M65">
        <f t="shared" si="7"/>
        <v>8.7030371258436294E-4</v>
      </c>
      <c r="N65">
        <f t="shared" si="8"/>
        <v>3.0306287084878899E-3</v>
      </c>
      <c r="O65">
        <f t="shared" si="9"/>
        <v>-7.3515677631707096E-3</v>
      </c>
      <c r="P65">
        <f t="shared" si="27"/>
        <v>3.7626152549093688E-3</v>
      </c>
      <c r="R65">
        <f t="shared" si="11"/>
        <v>0</v>
      </c>
      <c r="S65">
        <f t="shared" si="12"/>
        <v>5.37949390778888E-4</v>
      </c>
      <c r="T65">
        <f t="shared" si="13"/>
        <v>1.7202330161741586E-3</v>
      </c>
      <c r="U65">
        <f t="shared" si="14"/>
        <v>3.8805580120776888E-3</v>
      </c>
      <c r="V65">
        <f t="shared" si="15"/>
        <v>-6.5016384595809103E-3</v>
      </c>
      <c r="W65">
        <f t="shared" si="16"/>
        <v>9.0306424553632855E-4</v>
      </c>
      <c r="X65" s="1"/>
      <c r="Y65" s="2" t="b">
        <f t="shared" si="17"/>
        <v>1</v>
      </c>
      <c r="Z65" s="2">
        <f t="shared" si="25"/>
        <v>28</v>
      </c>
      <c r="AA65" s="1">
        <f t="shared" si="18"/>
        <v>39330</v>
      </c>
      <c r="AB65">
        <f t="shared" si="19"/>
        <v>0</v>
      </c>
      <c r="AC65">
        <f t="shared" si="20"/>
        <v>5.37949390778888E-4</v>
      </c>
      <c r="AD65">
        <f t="shared" si="21"/>
        <v>1.7202330161741586E-3</v>
      </c>
      <c r="AE65">
        <f t="shared" si="22"/>
        <v>3.8805580120776888E-3</v>
      </c>
      <c r="AF65">
        <f t="shared" si="23"/>
        <v>6.5016384595809103E-3</v>
      </c>
      <c r="AG65">
        <f t="shared" si="24"/>
        <v>9.0306424553632855E-4</v>
      </c>
    </row>
    <row r="66" spans="1:33" x14ac:dyDescent="0.25">
      <c r="A66" t="s">
        <v>13</v>
      </c>
      <c r="B66" s="4">
        <v>39358</v>
      </c>
      <c r="C66" s="8">
        <f>[6]contrs_5year_adj_extra_stack!A65</f>
        <v>0</v>
      </c>
      <c r="D66" s="8">
        <f>[6]contrs_5year_adj_extra_stack!B65</f>
        <v>4.5458831276865998E-5</v>
      </c>
      <c r="E66" s="8">
        <f>[6]contrs_5year_adj_extra_stack!C65</f>
        <v>-1.9298674774147301E-5</v>
      </c>
      <c r="F66" s="8">
        <f>[6]contrs_5year_adj_extra_stack!D65</f>
        <v>-3.6149354670426501E-5</v>
      </c>
      <c r="G66" s="8">
        <f>[6]contrs_5year_adj_extra_stack!E65</f>
        <v>3.5339048093727902E-5</v>
      </c>
      <c r="I66" s="1">
        <f t="shared" si="26"/>
        <v>39356</v>
      </c>
      <c r="J66" s="1">
        <f t="shared" si="4"/>
        <v>39358</v>
      </c>
      <c r="K66" s="2">
        <f t="shared" si="5"/>
        <v>0</v>
      </c>
      <c r="L66">
        <f t="shared" si="6"/>
        <v>-4.5458831276865997E-3</v>
      </c>
      <c r="M66">
        <f t="shared" si="7"/>
        <v>1.9298674774147302E-3</v>
      </c>
      <c r="N66">
        <f t="shared" si="8"/>
        <v>3.6149354670426499E-3</v>
      </c>
      <c r="O66">
        <f t="shared" si="9"/>
        <v>-3.5339048093727902E-3</v>
      </c>
      <c r="P66">
        <f t="shared" si="27"/>
        <v>2.5349849926020098E-3</v>
      </c>
      <c r="R66">
        <f t="shared" si="11"/>
        <v>0</v>
      </c>
      <c r="S66">
        <f t="shared" si="12"/>
        <v>-3.6959538240967996E-3</v>
      </c>
      <c r="T66">
        <f t="shared" si="13"/>
        <v>2.779796781004526E-3</v>
      </c>
      <c r="U66">
        <f t="shared" si="14"/>
        <v>4.4648647706324483E-3</v>
      </c>
      <c r="V66">
        <f t="shared" si="15"/>
        <v>-2.6839755057829913E-3</v>
      </c>
      <c r="W66">
        <f t="shared" si="16"/>
        <v>-3.245660167710304E-4</v>
      </c>
      <c r="X66" s="1"/>
      <c r="Y66" s="2" t="b">
        <f t="shared" si="17"/>
        <v>1</v>
      </c>
      <c r="Z66" s="2">
        <f t="shared" si="25"/>
        <v>28</v>
      </c>
      <c r="AA66" s="1">
        <f t="shared" si="18"/>
        <v>39358</v>
      </c>
      <c r="AB66">
        <f t="shared" si="19"/>
        <v>0</v>
      </c>
      <c r="AC66">
        <f t="shared" si="20"/>
        <v>3.6959538240967996E-3</v>
      </c>
      <c r="AD66">
        <f t="shared" si="21"/>
        <v>2.779796781004526E-3</v>
      </c>
      <c r="AE66">
        <f t="shared" si="22"/>
        <v>4.4648647706324483E-3</v>
      </c>
      <c r="AF66">
        <f t="shared" si="23"/>
        <v>2.6839755057829913E-3</v>
      </c>
      <c r="AG66">
        <f t="shared" si="24"/>
        <v>3.245660167710304E-4</v>
      </c>
    </row>
    <row r="67" spans="1:33" x14ac:dyDescent="0.25">
      <c r="A67" t="s">
        <v>13</v>
      </c>
      <c r="B67" s="4">
        <v>39393</v>
      </c>
      <c r="C67" s="8">
        <f>[6]contrs_5year_adj_extra_stack!A66</f>
        <v>-1.9999999999999199E-4</v>
      </c>
      <c r="D67" s="8">
        <f>[6]contrs_5year_adj_extra_stack!B66</f>
        <v>7.5368359623521094E-5</v>
      </c>
      <c r="E67" s="8">
        <f>[6]contrs_5year_adj_extra_stack!C66</f>
        <v>-3.4690210516140498E-4</v>
      </c>
      <c r="F67" s="8">
        <f>[6]contrs_5year_adj_extra_stack!D66</f>
        <v>6.9871340070961702E-5</v>
      </c>
      <c r="G67" s="8">
        <f>[6]contrs_5year_adj_extra_stack!E66</f>
        <v>1.1401172380119E-5</v>
      </c>
      <c r="I67" s="1">
        <f t="shared" si="26"/>
        <v>39387</v>
      </c>
      <c r="J67" s="1">
        <f t="shared" ref="J67:J130" si="28">B67</f>
        <v>39393</v>
      </c>
      <c r="K67" s="2">
        <f t="shared" ref="K67:K130" si="29">C67*-100</f>
        <v>1.9999999999999199E-2</v>
      </c>
      <c r="L67">
        <f t="shared" ref="L67:L130" si="30">D67*-100</f>
        <v>-7.5368359623521099E-3</v>
      </c>
      <c r="M67">
        <f t="shared" ref="M67:M130" si="31">E67*-100</f>
        <v>3.4690210516140497E-2</v>
      </c>
      <c r="N67">
        <f t="shared" ref="N67:N130" si="32">F67*-100</f>
        <v>-6.9871340070961699E-3</v>
      </c>
      <c r="O67">
        <f t="shared" ref="O67:O130" si="33">G67*-100</f>
        <v>-1.1401172380119001E-3</v>
      </c>
      <c r="P67">
        <f t="shared" si="27"/>
        <v>9.738766913188813E-4</v>
      </c>
      <c r="R67">
        <f t="shared" ref="R67:R130" si="34">K67</f>
        <v>1.9999999999999199E-2</v>
      </c>
      <c r="S67">
        <f t="shared" ref="S67:S130" si="35">L67-L$725</f>
        <v>-6.6869066587623097E-3</v>
      </c>
      <c r="T67">
        <f t="shared" ref="T67:T130" si="36">M67-M$725</f>
        <v>3.5540139819730296E-2</v>
      </c>
      <c r="U67">
        <f t="shared" ref="U67:U130" si="37">N67-N$725</f>
        <v>-6.1372047035063715E-3</v>
      </c>
      <c r="V67">
        <f t="shared" ref="V67:V130" si="38">O67-O$725</f>
        <v>-2.9018793442210124E-4</v>
      </c>
      <c r="W67">
        <f t="shared" ref="W67:W130" si="39">P67-P$725</f>
        <v>-1.8856743180541589E-3</v>
      </c>
      <c r="X67" s="1"/>
      <c r="Y67" s="2" t="b">
        <f t="shared" ref="Y67:Y130" si="40">(A67="MP")</f>
        <v>1</v>
      </c>
      <c r="Z67" s="2">
        <f t="shared" si="25"/>
        <v>35</v>
      </c>
      <c r="AA67" s="1">
        <f t="shared" ref="AA67:AA130" si="41">J67</f>
        <v>39393</v>
      </c>
      <c r="AB67">
        <f t="shared" ref="AB67:AB130" si="42">ABS(R67)</f>
        <v>1.9999999999999199E-2</v>
      </c>
      <c r="AC67">
        <f t="shared" ref="AC67:AC130" si="43">ABS(S67)</f>
        <v>6.6869066587623097E-3</v>
      </c>
      <c r="AD67">
        <f t="shared" ref="AD67:AD130" si="44">ABS(T67)</f>
        <v>3.5540139819730296E-2</v>
      </c>
      <c r="AE67">
        <f t="shared" ref="AE67:AE130" si="45">ABS(U67)</f>
        <v>6.1372047035063715E-3</v>
      </c>
      <c r="AF67">
        <f t="shared" ref="AF67:AF130" si="46">ABS(V67)</f>
        <v>2.9018793442210124E-4</v>
      </c>
      <c r="AG67">
        <f t="shared" ref="AG67:AG130" si="47">ABS(W67)</f>
        <v>1.8856743180541589E-3</v>
      </c>
    </row>
    <row r="68" spans="1:33" x14ac:dyDescent="0.25">
      <c r="A68" t="s">
        <v>13</v>
      </c>
      <c r="B68" s="4">
        <v>39421</v>
      </c>
      <c r="C68" s="8">
        <f>[6]contrs_5year_adj_extra_stack!A67</f>
        <v>5.9999999999999604E-4</v>
      </c>
      <c r="D68" s="8">
        <f>[6]contrs_5year_adj_extra_stack!B67</f>
        <v>-3.9805498316863599E-5</v>
      </c>
      <c r="E68" s="8">
        <f>[6]contrs_5year_adj_extra_stack!C67</f>
        <v>6.7492700868482095E-4</v>
      </c>
      <c r="F68" s="8">
        <f>[6]contrs_5year_adj_extra_stack!D67</f>
        <v>4.1504447779473197E-5</v>
      </c>
      <c r="G68" s="8">
        <f>[6]contrs_5year_adj_extra_stack!E67</f>
        <v>-6.4712059499462906E-5</v>
      </c>
      <c r="I68" s="1">
        <f t="shared" si="26"/>
        <v>39417</v>
      </c>
      <c r="J68" s="1">
        <f t="shared" si="28"/>
        <v>39421</v>
      </c>
      <c r="K68" s="2">
        <f t="shared" si="29"/>
        <v>-5.9999999999999602E-2</v>
      </c>
      <c r="L68">
        <f t="shared" si="30"/>
        <v>3.9805498316863603E-3</v>
      </c>
      <c r="M68">
        <f t="shared" si="31"/>
        <v>-6.7492700868482094E-2</v>
      </c>
      <c r="N68">
        <f t="shared" si="32"/>
        <v>-4.1504447779473199E-3</v>
      </c>
      <c r="O68">
        <f t="shared" si="33"/>
        <v>6.4712059499462907E-3</v>
      </c>
      <c r="P68">
        <f t="shared" si="27"/>
        <v>1.1913898647971559E-3</v>
      </c>
      <c r="R68">
        <f t="shared" si="34"/>
        <v>-5.9999999999999602E-2</v>
      </c>
      <c r="S68">
        <f t="shared" si="35"/>
        <v>4.8304791352761604E-3</v>
      </c>
      <c r="T68">
        <f t="shared" si="36"/>
        <v>-6.6642771564892303E-2</v>
      </c>
      <c r="U68">
        <f t="shared" si="37"/>
        <v>-3.3005154743575211E-3</v>
      </c>
      <c r="V68">
        <f t="shared" si="38"/>
        <v>7.3211352535360891E-3</v>
      </c>
      <c r="W68">
        <f t="shared" si="39"/>
        <v>-1.6681611445758843E-3</v>
      </c>
      <c r="X68" s="1"/>
      <c r="Y68" s="2" t="b">
        <f t="shared" si="40"/>
        <v>1</v>
      </c>
      <c r="Z68" s="2">
        <f t="shared" ref="Z68:Z131" si="48">AA68-AA67</f>
        <v>28</v>
      </c>
      <c r="AA68" s="1">
        <f t="shared" si="41"/>
        <v>39421</v>
      </c>
      <c r="AB68">
        <f t="shared" si="42"/>
        <v>5.9999999999999602E-2</v>
      </c>
      <c r="AC68">
        <f t="shared" si="43"/>
        <v>4.8304791352761604E-3</v>
      </c>
      <c r="AD68">
        <f t="shared" si="44"/>
        <v>6.6642771564892303E-2</v>
      </c>
      <c r="AE68">
        <f t="shared" si="45"/>
        <v>3.3005154743575211E-3</v>
      </c>
      <c r="AF68">
        <f t="shared" si="46"/>
        <v>7.3211352535360891E-3</v>
      </c>
      <c r="AG68">
        <f t="shared" si="47"/>
        <v>1.6681611445758843E-3</v>
      </c>
    </row>
    <row r="69" spans="1:33" x14ac:dyDescent="0.25">
      <c r="A69" t="s">
        <v>13</v>
      </c>
      <c r="B69" s="4">
        <v>39483</v>
      </c>
      <c r="C69" s="8">
        <f>[6]contrs_5year_adj_extra_stack!A68</f>
        <v>3.9999999999999801E-4</v>
      </c>
      <c r="D69" s="8">
        <f>[6]contrs_5year_adj_extra_stack!B68</f>
        <v>-1.21552653910462E-4</v>
      </c>
      <c r="E69" s="8">
        <f>[6]contrs_5year_adj_extra_stack!C68</f>
        <v>4.6202351850346401E-4</v>
      </c>
      <c r="F69" s="8">
        <f>[6]contrs_5year_adj_extra_stack!D68</f>
        <v>9.2810653146169E-5</v>
      </c>
      <c r="G69" s="8">
        <f>[6]contrs_5year_adj_extra_stack!E68</f>
        <v>-1.88223122857031E-6</v>
      </c>
      <c r="I69" s="1">
        <f t="shared" si="26"/>
        <v>39479</v>
      </c>
      <c r="J69" s="1">
        <f t="shared" si="28"/>
        <v>39483</v>
      </c>
      <c r="K69" s="2">
        <f t="shared" si="29"/>
        <v>-3.99999999999998E-2</v>
      </c>
      <c r="L69">
        <f t="shared" si="30"/>
        <v>1.2155265391046199E-2</v>
      </c>
      <c r="M69">
        <f t="shared" si="31"/>
        <v>-4.62023518503464E-2</v>
      </c>
      <c r="N69">
        <f t="shared" si="32"/>
        <v>-9.2810653146169E-3</v>
      </c>
      <c r="O69">
        <f t="shared" si="33"/>
        <v>1.88223122857031E-4</v>
      </c>
      <c r="P69">
        <f t="shared" si="27"/>
        <v>3.1399286510602688E-3</v>
      </c>
      <c r="R69">
        <f t="shared" si="34"/>
        <v>-3.99999999999998E-2</v>
      </c>
      <c r="S69">
        <f t="shared" si="35"/>
        <v>1.3005194694635999E-2</v>
      </c>
      <c r="T69">
        <f t="shared" si="36"/>
        <v>-4.5352422546756602E-2</v>
      </c>
      <c r="U69">
        <f t="shared" si="37"/>
        <v>-8.4311360110271016E-3</v>
      </c>
      <c r="V69">
        <f t="shared" si="38"/>
        <v>1.0381524264468298E-3</v>
      </c>
      <c r="W69">
        <f t="shared" si="39"/>
        <v>2.8037764168722858E-4</v>
      </c>
      <c r="X69" s="1"/>
      <c r="Y69" s="2" t="b">
        <f t="shared" si="40"/>
        <v>1</v>
      </c>
      <c r="Z69" s="2">
        <f t="shared" si="48"/>
        <v>62</v>
      </c>
      <c r="AA69" s="1">
        <f t="shared" si="41"/>
        <v>39483</v>
      </c>
      <c r="AB69">
        <f t="shared" si="42"/>
        <v>3.99999999999998E-2</v>
      </c>
      <c r="AC69">
        <f t="shared" si="43"/>
        <v>1.3005194694635999E-2</v>
      </c>
      <c r="AD69">
        <f t="shared" si="44"/>
        <v>4.5352422546756602E-2</v>
      </c>
      <c r="AE69">
        <f t="shared" si="45"/>
        <v>8.4311360110271016E-3</v>
      </c>
      <c r="AF69">
        <f t="shared" si="46"/>
        <v>1.0381524264468298E-3</v>
      </c>
      <c r="AG69">
        <f t="shared" si="47"/>
        <v>2.8037764168722858E-4</v>
      </c>
    </row>
    <row r="70" spans="1:33" x14ac:dyDescent="0.25">
      <c r="A70" t="s">
        <v>13</v>
      </c>
      <c r="B70" s="4">
        <v>39511</v>
      </c>
      <c r="C70" s="8">
        <f>[6]contrs_5year_adj_extra_stack!A69</f>
        <v>8.0000000000000199E-4</v>
      </c>
      <c r="D70" s="8">
        <f>[6]contrs_5year_adj_extra_stack!B69</f>
        <v>-1.08320286067626E-4</v>
      </c>
      <c r="E70" s="8">
        <f>[6]contrs_5year_adj_extra_stack!C69</f>
        <v>1.1620366287637301E-3</v>
      </c>
      <c r="F70" s="8">
        <f>[6]contrs_5year_adj_extra_stack!D69</f>
        <v>-2.07873474892258E-4</v>
      </c>
      <c r="G70" s="8">
        <f>[6]contrs_5year_adj_extra_stack!E69</f>
        <v>1.56768541676777E-5</v>
      </c>
      <c r="I70" s="1">
        <f t="shared" si="26"/>
        <v>39508</v>
      </c>
      <c r="J70" s="1">
        <f t="shared" si="28"/>
        <v>39511</v>
      </c>
      <c r="K70" s="2">
        <f t="shared" si="29"/>
        <v>-8.0000000000000196E-2</v>
      </c>
      <c r="L70">
        <f t="shared" si="30"/>
        <v>1.0832028606762601E-2</v>
      </c>
      <c r="M70">
        <f t="shared" si="31"/>
        <v>-0.116203662876373</v>
      </c>
      <c r="N70">
        <f t="shared" si="32"/>
        <v>2.07873474892258E-2</v>
      </c>
      <c r="O70">
        <f t="shared" si="33"/>
        <v>-1.5676854167677701E-3</v>
      </c>
      <c r="P70">
        <f t="shared" si="27"/>
        <v>6.1519721971521699E-3</v>
      </c>
      <c r="R70">
        <f t="shared" si="34"/>
        <v>-8.0000000000000196E-2</v>
      </c>
      <c r="S70">
        <f t="shared" si="35"/>
        <v>1.1681957910352401E-2</v>
      </c>
      <c r="T70">
        <f t="shared" si="36"/>
        <v>-0.11535373357278321</v>
      </c>
      <c r="U70">
        <f t="shared" si="37"/>
        <v>2.1637276792815598E-2</v>
      </c>
      <c r="V70">
        <f t="shared" si="38"/>
        <v>-7.1775611317797128E-4</v>
      </c>
      <c r="W70">
        <f t="shared" si="39"/>
        <v>3.2924211877791297E-3</v>
      </c>
      <c r="X70" s="1"/>
      <c r="Y70" s="2" t="b">
        <f t="shared" si="40"/>
        <v>1</v>
      </c>
      <c r="Z70" s="2">
        <f t="shared" si="48"/>
        <v>28</v>
      </c>
      <c r="AA70" s="1">
        <f t="shared" si="41"/>
        <v>39511</v>
      </c>
      <c r="AB70">
        <f t="shared" si="42"/>
        <v>8.0000000000000196E-2</v>
      </c>
      <c r="AC70">
        <f t="shared" si="43"/>
        <v>1.1681957910352401E-2</v>
      </c>
      <c r="AD70">
        <f t="shared" si="44"/>
        <v>0.11535373357278321</v>
      </c>
      <c r="AE70">
        <f t="shared" si="45"/>
        <v>2.1637276792815598E-2</v>
      </c>
      <c r="AF70">
        <f t="shared" si="46"/>
        <v>7.1775611317797128E-4</v>
      </c>
      <c r="AG70">
        <f t="shared" si="47"/>
        <v>3.2924211877791297E-3</v>
      </c>
    </row>
    <row r="71" spans="1:33" x14ac:dyDescent="0.25">
      <c r="A71" t="s">
        <v>13</v>
      </c>
      <c r="B71" s="4">
        <v>39539</v>
      </c>
      <c r="C71" s="8">
        <f>[6]contrs_5year_adj_extra_stack!A70</f>
        <v>2.9999999999999499E-4</v>
      </c>
      <c r="D71" s="8">
        <f>[6]contrs_5year_adj_extra_stack!B70</f>
        <v>-3.27526331463377E-5</v>
      </c>
      <c r="E71" s="8">
        <f>[6]contrs_5year_adj_extra_stack!C70</f>
        <v>5.7070482388616101E-4</v>
      </c>
      <c r="F71" s="8">
        <f>[6]contrs_5year_adj_extra_stack!D70</f>
        <v>-3.0905641133119999E-4</v>
      </c>
      <c r="G71" s="8">
        <f>[6]contrs_5year_adj_extra_stack!E70</f>
        <v>6.8550313755431601E-5</v>
      </c>
      <c r="I71" s="1">
        <f t="shared" si="26"/>
        <v>39539</v>
      </c>
      <c r="J71" s="1">
        <f t="shared" si="28"/>
        <v>39539</v>
      </c>
      <c r="K71" s="2">
        <f t="shared" si="29"/>
        <v>-2.9999999999999499E-2</v>
      </c>
      <c r="L71">
        <f t="shared" si="30"/>
        <v>3.27526331463377E-3</v>
      </c>
      <c r="M71">
        <f t="shared" si="31"/>
        <v>-5.7070482388616103E-2</v>
      </c>
      <c r="N71">
        <f t="shared" si="32"/>
        <v>3.0905641133119999E-2</v>
      </c>
      <c r="O71">
        <f t="shared" si="33"/>
        <v>-6.8550313755431601E-3</v>
      </c>
      <c r="P71">
        <f t="shared" si="27"/>
        <v>-2.5539068359400549E-4</v>
      </c>
      <c r="R71">
        <f t="shared" si="34"/>
        <v>-2.9999999999999499E-2</v>
      </c>
      <c r="S71">
        <f t="shared" si="35"/>
        <v>4.1251926182235702E-3</v>
      </c>
      <c r="T71">
        <f t="shared" si="36"/>
        <v>-5.6220553085026305E-2</v>
      </c>
      <c r="U71">
        <f t="shared" si="37"/>
        <v>3.1755570436709797E-2</v>
      </c>
      <c r="V71">
        <f t="shared" si="38"/>
        <v>-6.0051020719533617E-3</v>
      </c>
      <c r="W71">
        <f t="shared" si="39"/>
        <v>-3.1149416929670457E-3</v>
      </c>
      <c r="X71" s="1"/>
      <c r="Y71" s="2" t="b">
        <f t="shared" si="40"/>
        <v>1</v>
      </c>
      <c r="Z71" s="2">
        <f t="shared" si="48"/>
        <v>28</v>
      </c>
      <c r="AA71" s="1">
        <f t="shared" si="41"/>
        <v>39539</v>
      </c>
      <c r="AB71">
        <f t="shared" si="42"/>
        <v>2.9999999999999499E-2</v>
      </c>
      <c r="AC71">
        <f t="shared" si="43"/>
        <v>4.1251926182235702E-3</v>
      </c>
      <c r="AD71">
        <f t="shared" si="44"/>
        <v>5.6220553085026305E-2</v>
      </c>
      <c r="AE71">
        <f t="shared" si="45"/>
        <v>3.1755570436709797E-2</v>
      </c>
      <c r="AF71">
        <f t="shared" si="46"/>
        <v>6.0051020719533617E-3</v>
      </c>
      <c r="AG71">
        <f t="shared" si="47"/>
        <v>3.1149416929670457E-3</v>
      </c>
    </row>
    <row r="72" spans="1:33" x14ac:dyDescent="0.25">
      <c r="A72" t="s">
        <v>13</v>
      </c>
      <c r="B72" s="4">
        <v>39574</v>
      </c>
      <c r="C72" s="8">
        <f>[6]contrs_5year_adj_extra_stack!A71</f>
        <v>5.0000000000000001E-4</v>
      </c>
      <c r="D72" s="8">
        <f>[6]contrs_5year_adj_extra_stack!B71</f>
        <v>1.1076032751739E-4</v>
      </c>
      <c r="E72" s="8">
        <f>[6]contrs_5year_adj_extra_stack!C71</f>
        <v>2.8421249545522898E-4</v>
      </c>
      <c r="F72" s="8">
        <f>[6]contrs_5year_adj_extra_stack!D71</f>
        <v>7.8087268277506601E-5</v>
      </c>
      <c r="G72" s="8">
        <f>[6]contrs_5year_adj_extra_stack!E71</f>
        <v>1.33776640312944E-4</v>
      </c>
      <c r="I72" s="1">
        <f t="shared" si="26"/>
        <v>39569</v>
      </c>
      <c r="J72" s="1">
        <f t="shared" si="28"/>
        <v>39574</v>
      </c>
      <c r="K72" s="2">
        <f t="shared" si="29"/>
        <v>-0.05</v>
      </c>
      <c r="L72">
        <f t="shared" si="30"/>
        <v>-1.1076032751739E-2</v>
      </c>
      <c r="M72">
        <f t="shared" si="31"/>
        <v>-2.8421249545522897E-2</v>
      </c>
      <c r="N72">
        <f t="shared" si="32"/>
        <v>-7.8087268277506599E-3</v>
      </c>
      <c r="O72">
        <f t="shared" si="33"/>
        <v>-1.33776640312944E-2</v>
      </c>
      <c r="P72">
        <f t="shared" si="27"/>
        <v>1.0683673156306958E-2</v>
      </c>
      <c r="R72">
        <f t="shared" si="34"/>
        <v>-0.05</v>
      </c>
      <c r="S72">
        <f t="shared" si="35"/>
        <v>-1.02261034481492E-2</v>
      </c>
      <c r="T72">
        <f t="shared" si="36"/>
        <v>-2.7571320241933102E-2</v>
      </c>
      <c r="U72">
        <f t="shared" si="37"/>
        <v>-6.9587975241608615E-3</v>
      </c>
      <c r="V72">
        <f t="shared" si="38"/>
        <v>-1.2527734727704602E-2</v>
      </c>
      <c r="W72">
        <f t="shared" si="39"/>
        <v>7.8241221469339175E-3</v>
      </c>
      <c r="X72" s="1"/>
      <c r="Y72" s="2" t="b">
        <f t="shared" si="40"/>
        <v>1</v>
      </c>
      <c r="Z72" s="2">
        <f t="shared" si="48"/>
        <v>35</v>
      </c>
      <c r="AA72" s="1">
        <f t="shared" si="41"/>
        <v>39574</v>
      </c>
      <c r="AB72">
        <f t="shared" si="42"/>
        <v>0.05</v>
      </c>
      <c r="AC72">
        <f t="shared" si="43"/>
        <v>1.02261034481492E-2</v>
      </c>
      <c r="AD72">
        <f t="shared" si="44"/>
        <v>2.7571320241933102E-2</v>
      </c>
      <c r="AE72">
        <f t="shared" si="45"/>
        <v>6.9587975241608615E-3</v>
      </c>
      <c r="AF72">
        <f t="shared" si="46"/>
        <v>1.2527734727704602E-2</v>
      </c>
      <c r="AG72">
        <f t="shared" si="47"/>
        <v>7.8241221469339175E-3</v>
      </c>
    </row>
    <row r="73" spans="1:33" x14ac:dyDescent="0.25">
      <c r="A73" t="s">
        <v>13</v>
      </c>
      <c r="B73" s="4">
        <v>39602</v>
      </c>
      <c r="C73" s="8">
        <f>[6]contrs_5year_adj_extra_stack!A72</f>
        <v>6.0000000000000298E-4</v>
      </c>
      <c r="D73" s="8">
        <f>[6]contrs_5year_adj_extra_stack!B72</f>
        <v>9.30067814341457E-5</v>
      </c>
      <c r="E73" s="8">
        <f>[6]contrs_5year_adj_extra_stack!C72</f>
        <v>1.8177311868998401E-4</v>
      </c>
      <c r="F73" s="8">
        <f>[6]contrs_5year_adj_extra_stack!D72</f>
        <v>2.5766640728715602E-4</v>
      </c>
      <c r="G73" s="8">
        <f>[6]contrs_5year_adj_extra_stack!E72</f>
        <v>2.4039826857537299E-5</v>
      </c>
      <c r="I73" s="1">
        <f t="shared" si="26"/>
        <v>39600</v>
      </c>
      <c r="J73" s="1">
        <f t="shared" si="28"/>
        <v>39602</v>
      </c>
      <c r="K73" s="2">
        <f t="shared" si="29"/>
        <v>-6.0000000000000296E-2</v>
      </c>
      <c r="L73">
        <f t="shared" si="30"/>
        <v>-9.3006781434145699E-3</v>
      </c>
      <c r="M73">
        <f t="shared" si="31"/>
        <v>-1.8177311868998403E-2</v>
      </c>
      <c r="N73">
        <f t="shared" si="32"/>
        <v>-2.5766640728715602E-2</v>
      </c>
      <c r="O73">
        <f t="shared" si="33"/>
        <v>-2.4039826857537297E-3</v>
      </c>
      <c r="P73">
        <f t="shared" si="27"/>
        <v>-4.3513865731179902E-3</v>
      </c>
      <c r="R73">
        <f t="shared" si="34"/>
        <v>-6.0000000000000296E-2</v>
      </c>
      <c r="S73">
        <f t="shared" si="35"/>
        <v>-8.4507488398247697E-3</v>
      </c>
      <c r="T73">
        <f t="shared" si="36"/>
        <v>-1.7327382565408608E-2</v>
      </c>
      <c r="U73">
        <f t="shared" si="37"/>
        <v>-2.4916711425125804E-2</v>
      </c>
      <c r="V73">
        <f t="shared" si="38"/>
        <v>-1.5540533821639308E-3</v>
      </c>
      <c r="W73">
        <f t="shared" si="39"/>
        <v>-7.21093758249103E-3</v>
      </c>
      <c r="X73" s="1"/>
      <c r="Y73" s="2" t="b">
        <f t="shared" si="40"/>
        <v>1</v>
      </c>
      <c r="Z73" s="2">
        <f t="shared" si="48"/>
        <v>28</v>
      </c>
      <c r="AA73" s="1">
        <f t="shared" si="41"/>
        <v>39602</v>
      </c>
      <c r="AB73">
        <f t="shared" si="42"/>
        <v>6.0000000000000296E-2</v>
      </c>
      <c r="AC73">
        <f t="shared" si="43"/>
        <v>8.4507488398247697E-3</v>
      </c>
      <c r="AD73">
        <f t="shared" si="44"/>
        <v>1.7327382565408608E-2</v>
      </c>
      <c r="AE73">
        <f t="shared" si="45"/>
        <v>2.4916711425125804E-2</v>
      </c>
      <c r="AF73">
        <f t="shared" si="46"/>
        <v>1.5540533821639308E-3</v>
      </c>
      <c r="AG73">
        <f t="shared" si="47"/>
        <v>7.21093758249103E-3</v>
      </c>
    </row>
    <row r="74" spans="1:33" x14ac:dyDescent="0.25">
      <c r="A74" t="s">
        <v>13</v>
      </c>
      <c r="B74" s="4">
        <v>39630</v>
      </c>
      <c r="C74" s="8">
        <f>[6]contrs_5year_adj_extra_stack!A73</f>
        <v>3.9999999999999801E-4</v>
      </c>
      <c r="D74" s="8">
        <f>[6]contrs_5year_adj_extra_stack!B73</f>
        <v>2.9481687418107101E-5</v>
      </c>
      <c r="E74" s="8">
        <f>[6]contrs_5year_adj_extra_stack!C73</f>
        <v>3.5516364377190701E-4</v>
      </c>
      <c r="F74" s="8">
        <f>[6]contrs_5year_adj_extra_stack!D73</f>
        <v>8.9223437207228601E-5</v>
      </c>
      <c r="G74" s="8">
        <f>[6]contrs_5year_adj_extra_stack!E73</f>
        <v>-3.1183001551329902E-6</v>
      </c>
      <c r="I74" s="1">
        <f t="shared" si="26"/>
        <v>39630</v>
      </c>
      <c r="J74" s="1">
        <f t="shared" si="28"/>
        <v>39630</v>
      </c>
      <c r="K74" s="2">
        <f t="shared" si="29"/>
        <v>-3.99999999999998E-2</v>
      </c>
      <c r="L74">
        <f t="shared" si="30"/>
        <v>-2.9481687418107102E-3</v>
      </c>
      <c r="M74">
        <f t="shared" si="31"/>
        <v>-3.5516364377190704E-2</v>
      </c>
      <c r="N74">
        <f t="shared" si="32"/>
        <v>-8.9223437207228608E-3</v>
      </c>
      <c r="O74">
        <f t="shared" si="33"/>
        <v>3.1183001551329901E-4</v>
      </c>
      <c r="P74">
        <f t="shared" si="27"/>
        <v>7.0750468242111774E-3</v>
      </c>
      <c r="R74">
        <f t="shared" si="34"/>
        <v>-3.99999999999998E-2</v>
      </c>
      <c r="S74">
        <f t="shared" si="35"/>
        <v>-2.0982394382209101E-3</v>
      </c>
      <c r="T74">
        <f t="shared" si="36"/>
        <v>-3.4666435073600906E-2</v>
      </c>
      <c r="U74">
        <f t="shared" si="37"/>
        <v>-8.0724144171330624E-3</v>
      </c>
      <c r="V74">
        <f t="shared" si="38"/>
        <v>1.1617593191030977E-3</v>
      </c>
      <c r="W74">
        <f t="shared" si="39"/>
        <v>4.2154958148381376E-3</v>
      </c>
      <c r="X74" s="1"/>
      <c r="Y74" s="2" t="b">
        <f t="shared" si="40"/>
        <v>1</v>
      </c>
      <c r="Z74" s="2">
        <f t="shared" si="48"/>
        <v>28</v>
      </c>
      <c r="AA74" s="1">
        <f t="shared" si="41"/>
        <v>39630</v>
      </c>
      <c r="AB74">
        <f t="shared" si="42"/>
        <v>3.99999999999998E-2</v>
      </c>
      <c r="AC74">
        <f t="shared" si="43"/>
        <v>2.0982394382209101E-3</v>
      </c>
      <c r="AD74">
        <f t="shared" si="44"/>
        <v>3.4666435073600906E-2</v>
      </c>
      <c r="AE74">
        <f t="shared" si="45"/>
        <v>8.0724144171330624E-3</v>
      </c>
      <c r="AF74">
        <f t="shared" si="46"/>
        <v>1.1617593191030977E-3</v>
      </c>
      <c r="AG74">
        <f t="shared" si="47"/>
        <v>4.2154958148381376E-3</v>
      </c>
    </row>
    <row r="75" spans="1:33" x14ac:dyDescent="0.25">
      <c r="A75" t="s">
        <v>13</v>
      </c>
      <c r="B75" s="4">
        <v>39665</v>
      </c>
      <c r="C75" s="8">
        <f>[6]contrs_5year_adj_extra_stack!A74</f>
        <v>1.1000000000000001E-3</v>
      </c>
      <c r="D75" s="8">
        <f>[6]contrs_5year_adj_extra_stack!B74</f>
        <v>2.9549474288068702E-4</v>
      </c>
      <c r="E75" s="8">
        <f>[6]contrs_5year_adj_extra_stack!C74</f>
        <v>1.37822755577523E-3</v>
      </c>
      <c r="F75" s="8">
        <f>[6]contrs_5year_adj_extra_stack!D74</f>
        <v>-5.3931976131944197E-4</v>
      </c>
      <c r="G75" s="8">
        <f>[6]contrs_5year_adj_extra_stack!E74</f>
        <v>-1.2851916699429701E-4</v>
      </c>
      <c r="I75" s="1">
        <f t="shared" si="26"/>
        <v>39661</v>
      </c>
      <c r="J75" s="1">
        <f t="shared" si="28"/>
        <v>39665</v>
      </c>
      <c r="K75" s="2">
        <f t="shared" si="29"/>
        <v>-0.11</v>
      </c>
      <c r="L75">
        <f t="shared" si="30"/>
        <v>-2.9549474288068703E-2</v>
      </c>
      <c r="M75">
        <f t="shared" si="31"/>
        <v>-0.13782275557752299</v>
      </c>
      <c r="N75">
        <f t="shared" si="32"/>
        <v>5.3931976131944198E-2</v>
      </c>
      <c r="O75">
        <f t="shared" si="33"/>
        <v>1.2851916699429701E-2</v>
      </c>
      <c r="P75">
        <f t="shared" si="27"/>
        <v>-9.4116629657822071E-3</v>
      </c>
      <c r="R75">
        <f t="shared" si="34"/>
        <v>-0.11</v>
      </c>
      <c r="S75">
        <f t="shared" si="35"/>
        <v>-2.8699544984478905E-2</v>
      </c>
      <c r="T75">
        <f t="shared" si="36"/>
        <v>-0.1369728262739332</v>
      </c>
      <c r="U75">
        <f t="shared" si="37"/>
        <v>5.4781905435533997E-2</v>
      </c>
      <c r="V75">
        <f t="shared" si="38"/>
        <v>1.37018460030195E-2</v>
      </c>
      <c r="W75">
        <f t="shared" si="39"/>
        <v>-1.2271213975155248E-2</v>
      </c>
      <c r="X75" s="1"/>
      <c r="Y75" s="2" t="b">
        <f t="shared" si="40"/>
        <v>1</v>
      </c>
      <c r="Z75" s="2">
        <f t="shared" si="48"/>
        <v>35</v>
      </c>
      <c r="AA75" s="1">
        <f t="shared" si="41"/>
        <v>39665</v>
      </c>
      <c r="AB75">
        <f t="shared" si="42"/>
        <v>0.11</v>
      </c>
      <c r="AC75">
        <f t="shared" si="43"/>
        <v>2.8699544984478905E-2</v>
      </c>
      <c r="AD75">
        <f t="shared" si="44"/>
        <v>0.1369728262739332</v>
      </c>
      <c r="AE75">
        <f t="shared" si="45"/>
        <v>5.4781905435533997E-2</v>
      </c>
      <c r="AF75">
        <f t="shared" si="46"/>
        <v>1.37018460030195E-2</v>
      </c>
      <c r="AG75">
        <f t="shared" si="47"/>
        <v>1.2271213975155248E-2</v>
      </c>
    </row>
    <row r="76" spans="1:33" x14ac:dyDescent="0.25">
      <c r="A76" t="s">
        <v>13</v>
      </c>
      <c r="B76" s="4">
        <v>39693</v>
      </c>
      <c r="C76" s="8">
        <f>[6]contrs_5year_adj_extra_stack!A75</f>
        <v>0</v>
      </c>
      <c r="D76" s="8">
        <f>[6]contrs_5year_adj_extra_stack!B75</f>
        <v>-1.12189368657725E-4</v>
      </c>
      <c r="E76" s="8">
        <f>[6]contrs_5year_adj_extra_stack!C75</f>
        <v>2.3622792133411699E-5</v>
      </c>
      <c r="F76" s="8">
        <f>[6]contrs_5year_adj_extra_stack!D75</f>
        <v>1.2640289903959799E-4</v>
      </c>
      <c r="G76" s="8">
        <f>[6]contrs_5year_adj_extra_stack!E75</f>
        <v>-3.6643869466526799E-5</v>
      </c>
      <c r="I76" s="1">
        <f t="shared" si="26"/>
        <v>39692</v>
      </c>
      <c r="J76" s="1">
        <f t="shared" si="28"/>
        <v>39693</v>
      </c>
      <c r="K76" s="2">
        <f t="shared" si="29"/>
        <v>0</v>
      </c>
      <c r="L76">
        <f t="shared" si="30"/>
        <v>1.1218936865772499E-2</v>
      </c>
      <c r="M76">
        <f t="shared" si="31"/>
        <v>-2.3622792133411699E-3</v>
      </c>
      <c r="N76">
        <f t="shared" si="32"/>
        <v>-1.2640289903959798E-2</v>
      </c>
      <c r="O76">
        <f t="shared" si="33"/>
        <v>3.6643869466526798E-3</v>
      </c>
      <c r="P76">
        <f t="shared" si="27"/>
        <v>1.1924530487578871E-4</v>
      </c>
      <c r="R76">
        <f t="shared" si="34"/>
        <v>0</v>
      </c>
      <c r="S76">
        <f t="shared" si="35"/>
        <v>1.20688661693623E-2</v>
      </c>
      <c r="T76">
        <f t="shared" si="36"/>
        <v>-1.5123499097513741E-3</v>
      </c>
      <c r="U76">
        <f t="shared" si="37"/>
        <v>-1.179036060037E-2</v>
      </c>
      <c r="V76">
        <f t="shared" si="38"/>
        <v>4.5143162502424786E-3</v>
      </c>
      <c r="W76">
        <f t="shared" si="39"/>
        <v>-2.7403057044972515E-3</v>
      </c>
      <c r="X76" s="1"/>
      <c r="Y76" s="2" t="b">
        <f t="shared" si="40"/>
        <v>1</v>
      </c>
      <c r="Z76" s="2">
        <f t="shared" si="48"/>
        <v>28</v>
      </c>
      <c r="AA76" s="1">
        <f t="shared" si="41"/>
        <v>39693</v>
      </c>
      <c r="AB76">
        <f t="shared" si="42"/>
        <v>0</v>
      </c>
      <c r="AC76">
        <f t="shared" si="43"/>
        <v>1.20688661693623E-2</v>
      </c>
      <c r="AD76">
        <f t="shared" si="44"/>
        <v>1.5123499097513741E-3</v>
      </c>
      <c r="AE76">
        <f t="shared" si="45"/>
        <v>1.179036060037E-2</v>
      </c>
      <c r="AF76">
        <f t="shared" si="46"/>
        <v>4.5143162502424786E-3</v>
      </c>
      <c r="AG76">
        <f t="shared" si="47"/>
        <v>2.7403057044972515E-3</v>
      </c>
    </row>
    <row r="77" spans="1:33" x14ac:dyDescent="0.25">
      <c r="A77" t="s">
        <v>13</v>
      </c>
      <c r="B77" s="4">
        <v>39728</v>
      </c>
      <c r="C77" s="8">
        <f>[6]contrs_5year_adj_extra_stack!A76</f>
        <v>1.1999999999999999E-3</v>
      </c>
      <c r="D77" s="8">
        <f>[6]contrs_5year_adj_extra_stack!B76</f>
        <v>2.3728383549426399E-3</v>
      </c>
      <c r="E77" s="8">
        <f>[6]contrs_5year_adj_extra_stack!C76</f>
        <v>-6.8194059910571802E-5</v>
      </c>
      <c r="F77" s="8">
        <f>[6]contrs_5year_adj_extra_stack!D76</f>
        <v>-4.0962995947379903E-4</v>
      </c>
      <c r="G77" s="8">
        <f>[6]contrs_5year_adj_extra_stack!E76</f>
        <v>-7.3771215678867998E-4</v>
      </c>
      <c r="I77" s="1">
        <f t="shared" si="26"/>
        <v>39722</v>
      </c>
      <c r="J77" s="1">
        <f t="shared" si="28"/>
        <v>39728</v>
      </c>
      <c r="K77" s="2">
        <f t="shared" si="29"/>
        <v>-0.12</v>
      </c>
      <c r="L77">
        <f t="shared" si="30"/>
        <v>-0.23728383549426399</v>
      </c>
      <c r="M77">
        <f t="shared" si="31"/>
        <v>6.8194059910571805E-3</v>
      </c>
      <c r="N77">
        <f t="shared" si="32"/>
        <v>4.0962995947379906E-2</v>
      </c>
      <c r="O77">
        <f t="shared" si="33"/>
        <v>7.3771215678868005E-2</v>
      </c>
      <c r="P77">
        <f t="shared" si="27"/>
        <v>-4.2697821230410909E-3</v>
      </c>
      <c r="R77">
        <f t="shared" si="34"/>
        <v>-0.12</v>
      </c>
      <c r="S77">
        <f t="shared" si="35"/>
        <v>-0.2364339061906742</v>
      </c>
      <c r="T77">
        <f t="shared" si="36"/>
        <v>7.6693352946469763E-3</v>
      </c>
      <c r="U77">
        <f t="shared" si="37"/>
        <v>4.1812925250969704E-2</v>
      </c>
      <c r="V77">
        <f t="shared" si="38"/>
        <v>7.462114498245781E-2</v>
      </c>
      <c r="W77">
        <f t="shared" si="39"/>
        <v>-7.1293331324141316E-3</v>
      </c>
      <c r="X77" s="1"/>
      <c r="Y77" s="2" t="b">
        <f t="shared" si="40"/>
        <v>1</v>
      </c>
      <c r="Z77" s="2">
        <f t="shared" si="48"/>
        <v>35</v>
      </c>
      <c r="AA77" s="1">
        <f t="shared" si="41"/>
        <v>39728</v>
      </c>
      <c r="AB77">
        <f t="shared" si="42"/>
        <v>0.12</v>
      </c>
      <c r="AC77">
        <f t="shared" si="43"/>
        <v>0.2364339061906742</v>
      </c>
      <c r="AD77">
        <f t="shared" si="44"/>
        <v>7.6693352946469763E-3</v>
      </c>
      <c r="AE77">
        <f t="shared" si="45"/>
        <v>4.1812925250969704E-2</v>
      </c>
      <c r="AF77">
        <f t="shared" si="46"/>
        <v>7.462114498245781E-2</v>
      </c>
      <c r="AG77">
        <f t="shared" si="47"/>
        <v>7.1293331324141316E-3</v>
      </c>
    </row>
    <row r="78" spans="1:33" x14ac:dyDescent="0.25">
      <c r="A78" t="s">
        <v>13</v>
      </c>
      <c r="B78" s="4">
        <v>39756</v>
      </c>
      <c r="C78" s="8">
        <f>[6]contrs_5year_adj_extra_stack!A77</f>
        <v>1.4E-3</v>
      </c>
      <c r="D78" s="8">
        <f>[6]contrs_5year_adj_extra_stack!B77</f>
        <v>1.3606897474532499E-3</v>
      </c>
      <c r="E78" s="8">
        <f>[6]contrs_5year_adj_extra_stack!C77</f>
        <v>5.0373552652982197E-4</v>
      </c>
      <c r="F78" s="8">
        <f>[6]contrs_5year_adj_extra_stack!D77</f>
        <v>-3.5553338222968199E-4</v>
      </c>
      <c r="G78" s="8">
        <f>[6]contrs_5year_adj_extra_stack!E77</f>
        <v>-1.37395015971366E-4</v>
      </c>
      <c r="I78" s="1">
        <f t="shared" ref="I78:I141" si="49">EOMONTH(J78,-1)+1</f>
        <v>39753</v>
      </c>
      <c r="J78" s="1">
        <f t="shared" si="28"/>
        <v>39756</v>
      </c>
      <c r="K78" s="2">
        <f t="shared" si="29"/>
        <v>-0.13999999999999999</v>
      </c>
      <c r="L78">
        <f t="shared" si="30"/>
        <v>-0.13606897474532498</v>
      </c>
      <c r="M78">
        <f t="shared" si="31"/>
        <v>-5.0373552652982198E-2</v>
      </c>
      <c r="N78">
        <f t="shared" si="32"/>
        <v>3.5553338222968196E-2</v>
      </c>
      <c r="O78">
        <f t="shared" si="33"/>
        <v>1.37395015971366E-2</v>
      </c>
      <c r="P78">
        <f t="shared" ref="P78:P141" si="50">K78-L78-M78-N78-O78</f>
        <v>-2.8503124217976062E-3</v>
      </c>
      <c r="R78">
        <f t="shared" si="34"/>
        <v>-0.13999999999999999</v>
      </c>
      <c r="S78">
        <f t="shared" si="35"/>
        <v>-0.13521904544173519</v>
      </c>
      <c r="T78">
        <f t="shared" si="36"/>
        <v>-4.95236233493924E-2</v>
      </c>
      <c r="U78">
        <f t="shared" si="37"/>
        <v>3.6403267526557995E-2</v>
      </c>
      <c r="V78">
        <f t="shared" si="38"/>
        <v>1.4589430900726398E-2</v>
      </c>
      <c r="W78">
        <f t="shared" si="39"/>
        <v>-5.7098634311706468E-3</v>
      </c>
      <c r="X78" s="1"/>
      <c r="Y78" s="2" t="b">
        <f t="shared" si="40"/>
        <v>1</v>
      </c>
      <c r="Z78" s="2">
        <f t="shared" si="48"/>
        <v>28</v>
      </c>
      <c r="AA78" s="1">
        <f t="shared" si="41"/>
        <v>39756</v>
      </c>
      <c r="AB78">
        <f t="shared" si="42"/>
        <v>0.13999999999999999</v>
      </c>
      <c r="AC78">
        <f t="shared" si="43"/>
        <v>0.13521904544173519</v>
      </c>
      <c r="AD78">
        <f t="shared" si="44"/>
        <v>4.95236233493924E-2</v>
      </c>
      <c r="AE78">
        <f t="shared" si="45"/>
        <v>3.6403267526557995E-2</v>
      </c>
      <c r="AF78">
        <f t="shared" si="46"/>
        <v>1.4589430900726398E-2</v>
      </c>
      <c r="AG78">
        <f t="shared" si="47"/>
        <v>5.7098634311706468E-3</v>
      </c>
    </row>
    <row r="79" spans="1:33" x14ac:dyDescent="0.25">
      <c r="A79" t="s">
        <v>13</v>
      </c>
      <c r="B79" s="4">
        <v>39784</v>
      </c>
      <c r="C79" s="8">
        <f>[6]contrs_5year_adj_extra_stack!A78</f>
        <v>-1.40000000000001E-3</v>
      </c>
      <c r="D79" s="8">
        <f>[6]contrs_5year_adj_extra_stack!B78</f>
        <v>-4.4463323102253497E-4</v>
      </c>
      <c r="E79" s="8">
        <f>[6]contrs_5year_adj_extra_stack!C78</f>
        <v>-9.0445330868509598E-4</v>
      </c>
      <c r="F79" s="8">
        <f>[6]contrs_5year_adj_extra_stack!D78</f>
        <v>2.0008969261564699E-4</v>
      </c>
      <c r="G79" s="8">
        <f>[6]contrs_5year_adj_extra_stack!E78</f>
        <v>-2.45667176674262E-4</v>
      </c>
      <c r="I79" s="1">
        <f t="shared" si="49"/>
        <v>39783</v>
      </c>
      <c r="J79" s="1">
        <f t="shared" si="28"/>
        <v>39784</v>
      </c>
      <c r="K79" s="2">
        <f t="shared" si="29"/>
        <v>0.14000000000000098</v>
      </c>
      <c r="L79">
        <f t="shared" si="30"/>
        <v>4.4463323102253496E-2</v>
      </c>
      <c r="M79">
        <f t="shared" si="31"/>
        <v>9.0445330868509602E-2</v>
      </c>
      <c r="N79">
        <f t="shared" si="32"/>
        <v>-2.0008969261564698E-2</v>
      </c>
      <c r="O79">
        <f t="shared" si="33"/>
        <v>2.4566717667426199E-2</v>
      </c>
      <c r="P79">
        <f t="shared" si="50"/>
        <v>5.3359762337638547E-4</v>
      </c>
      <c r="R79">
        <f t="shared" si="34"/>
        <v>0.14000000000000098</v>
      </c>
      <c r="S79">
        <f t="shared" si="35"/>
        <v>4.5313252405843295E-2</v>
      </c>
      <c r="T79">
        <f t="shared" si="36"/>
        <v>9.1295260172099393E-2</v>
      </c>
      <c r="U79">
        <f t="shared" si="37"/>
        <v>-1.91590399579749E-2</v>
      </c>
      <c r="V79">
        <f t="shared" si="38"/>
        <v>2.5416646971015998E-2</v>
      </c>
      <c r="W79">
        <f t="shared" si="39"/>
        <v>-2.3259533859966547E-3</v>
      </c>
      <c r="X79" s="1"/>
      <c r="Y79" s="2" t="b">
        <f t="shared" si="40"/>
        <v>1</v>
      </c>
      <c r="Z79" s="2">
        <f t="shared" si="48"/>
        <v>28</v>
      </c>
      <c r="AA79" s="1">
        <f t="shared" si="41"/>
        <v>39784</v>
      </c>
      <c r="AB79">
        <f t="shared" si="42"/>
        <v>0.14000000000000098</v>
      </c>
      <c r="AC79">
        <f t="shared" si="43"/>
        <v>4.5313252405843295E-2</v>
      </c>
      <c r="AD79">
        <f t="shared" si="44"/>
        <v>9.1295260172099393E-2</v>
      </c>
      <c r="AE79">
        <f t="shared" si="45"/>
        <v>1.91590399579749E-2</v>
      </c>
      <c r="AF79">
        <f t="shared" si="46"/>
        <v>2.5416646971015998E-2</v>
      </c>
      <c r="AG79">
        <f t="shared" si="47"/>
        <v>2.3259533859966547E-3</v>
      </c>
    </row>
    <row r="80" spans="1:33" x14ac:dyDescent="0.25">
      <c r="A80" t="s">
        <v>13</v>
      </c>
      <c r="B80" s="4">
        <v>39847</v>
      </c>
      <c r="C80" s="8">
        <f>[6]contrs_5year_adj_extra_stack!A79</f>
        <v>-1E-3</v>
      </c>
      <c r="D80" s="8">
        <f>[6]contrs_5year_adj_extra_stack!B79</f>
        <v>-4.0827409169354498E-4</v>
      </c>
      <c r="E80" s="8">
        <f>[6]contrs_5year_adj_extra_stack!C79</f>
        <v>1.15445112898503E-5</v>
      </c>
      <c r="F80" s="8">
        <f>[6]contrs_5year_adj_extra_stack!D79</f>
        <v>-5.2648415419522801E-4</v>
      </c>
      <c r="G80" s="8">
        <f>[6]contrs_5year_adj_extra_stack!E79</f>
        <v>-1.12619032487294E-4</v>
      </c>
      <c r="I80" s="1">
        <f t="shared" si="49"/>
        <v>39845</v>
      </c>
      <c r="J80" s="1">
        <f t="shared" si="28"/>
        <v>39847</v>
      </c>
      <c r="K80" s="2">
        <f t="shared" si="29"/>
        <v>0.1</v>
      </c>
      <c r="L80">
        <f t="shared" si="30"/>
        <v>4.0827409169354498E-2</v>
      </c>
      <c r="M80">
        <f t="shared" si="31"/>
        <v>-1.15445112898503E-3</v>
      </c>
      <c r="N80">
        <f t="shared" si="32"/>
        <v>5.2648415419522802E-2</v>
      </c>
      <c r="O80">
        <f t="shared" si="33"/>
        <v>1.12619032487294E-2</v>
      </c>
      <c r="P80">
        <f t="shared" si="50"/>
        <v>-3.5832767086216629E-3</v>
      </c>
      <c r="R80">
        <f t="shared" si="34"/>
        <v>0.1</v>
      </c>
      <c r="S80">
        <f t="shared" si="35"/>
        <v>4.1677338472944296E-2</v>
      </c>
      <c r="T80">
        <f t="shared" si="36"/>
        <v>-3.0452182539523424E-4</v>
      </c>
      <c r="U80">
        <f t="shared" si="37"/>
        <v>5.3498344723112601E-2</v>
      </c>
      <c r="V80">
        <f t="shared" si="38"/>
        <v>1.2111832552319199E-2</v>
      </c>
      <c r="W80">
        <f t="shared" si="39"/>
        <v>-6.4428277179947036E-3</v>
      </c>
      <c r="X80" s="1"/>
      <c r="Y80" s="2" t="b">
        <f t="shared" si="40"/>
        <v>1</v>
      </c>
      <c r="Z80" s="2">
        <f t="shared" si="48"/>
        <v>63</v>
      </c>
      <c r="AA80" s="1">
        <f t="shared" si="41"/>
        <v>39847</v>
      </c>
      <c r="AB80">
        <f t="shared" si="42"/>
        <v>0.1</v>
      </c>
      <c r="AC80">
        <f t="shared" si="43"/>
        <v>4.1677338472944296E-2</v>
      </c>
      <c r="AD80">
        <f t="shared" si="44"/>
        <v>3.0452182539523424E-4</v>
      </c>
      <c r="AE80">
        <f t="shared" si="45"/>
        <v>5.3498344723112601E-2</v>
      </c>
      <c r="AF80">
        <f t="shared" si="46"/>
        <v>1.2111832552319199E-2</v>
      </c>
      <c r="AG80">
        <f t="shared" si="47"/>
        <v>6.4428277179947036E-3</v>
      </c>
    </row>
    <row r="81" spans="1:33" x14ac:dyDescent="0.25">
      <c r="A81" t="s">
        <v>13</v>
      </c>
      <c r="B81" s="4">
        <v>39875</v>
      </c>
      <c r="C81" s="8">
        <f>[6]contrs_5year_adj_extra_stack!A80</f>
        <v>-1.1999999999999899E-3</v>
      </c>
      <c r="D81" s="8">
        <f>[6]contrs_5year_adj_extra_stack!B80</f>
        <v>-1.2958363950863101E-3</v>
      </c>
      <c r="E81" s="8">
        <f>[6]contrs_5year_adj_extra_stack!C80</f>
        <v>7.5640383651305403E-4</v>
      </c>
      <c r="F81" s="8">
        <f>[6]contrs_5year_adj_extra_stack!D80</f>
        <v>-3.9263759811003902E-4</v>
      </c>
      <c r="G81" s="8">
        <f>[6]contrs_5year_adj_extra_stack!E80</f>
        <v>-3.3791676994127199E-4</v>
      </c>
      <c r="I81" s="1">
        <f t="shared" si="49"/>
        <v>39873</v>
      </c>
      <c r="J81" s="1">
        <f t="shared" si="28"/>
        <v>39875</v>
      </c>
      <c r="K81" s="2">
        <f t="shared" si="29"/>
        <v>0.119999999999999</v>
      </c>
      <c r="L81">
        <f t="shared" si="30"/>
        <v>0.129583639508631</v>
      </c>
      <c r="M81">
        <f t="shared" si="31"/>
        <v>-7.5640383651305404E-2</v>
      </c>
      <c r="N81">
        <f t="shared" si="32"/>
        <v>3.9263759811003905E-2</v>
      </c>
      <c r="O81">
        <f t="shared" si="33"/>
        <v>3.3791676994127197E-2</v>
      </c>
      <c r="P81">
        <f t="shared" si="50"/>
        <v>-6.9986926624577006E-3</v>
      </c>
      <c r="R81">
        <f t="shared" si="34"/>
        <v>0.119999999999999</v>
      </c>
      <c r="S81">
        <f t="shared" si="35"/>
        <v>0.13043356881222079</v>
      </c>
      <c r="T81">
        <f t="shared" si="36"/>
        <v>-7.4790454347715613E-2</v>
      </c>
      <c r="U81">
        <f t="shared" si="37"/>
        <v>4.0113689114593704E-2</v>
      </c>
      <c r="V81">
        <f t="shared" si="38"/>
        <v>3.4641606297716995E-2</v>
      </c>
      <c r="W81">
        <f t="shared" si="39"/>
        <v>-9.8582436718307413E-3</v>
      </c>
      <c r="X81" s="1"/>
      <c r="Y81" s="2" t="b">
        <f t="shared" si="40"/>
        <v>1</v>
      </c>
      <c r="Z81" s="2">
        <f t="shared" si="48"/>
        <v>28</v>
      </c>
      <c r="AA81" s="1">
        <f t="shared" si="41"/>
        <v>39875</v>
      </c>
      <c r="AB81">
        <f t="shared" si="42"/>
        <v>0.119999999999999</v>
      </c>
      <c r="AC81">
        <f t="shared" si="43"/>
        <v>0.13043356881222079</v>
      </c>
      <c r="AD81">
        <f t="shared" si="44"/>
        <v>7.4790454347715613E-2</v>
      </c>
      <c r="AE81">
        <f t="shared" si="45"/>
        <v>4.0113689114593704E-2</v>
      </c>
      <c r="AF81">
        <f t="shared" si="46"/>
        <v>3.4641606297716995E-2</v>
      </c>
      <c r="AG81">
        <f t="shared" si="47"/>
        <v>9.8582436718307413E-3</v>
      </c>
    </row>
    <row r="82" spans="1:33" x14ac:dyDescent="0.25">
      <c r="A82" t="s">
        <v>13</v>
      </c>
      <c r="B82" s="4">
        <v>39910</v>
      </c>
      <c r="C82" s="8">
        <f>[6]contrs_5year_adj_extra_stack!A81</f>
        <v>-7.0000000000000596E-4</v>
      </c>
      <c r="D82" s="8">
        <f>[6]contrs_5year_adj_extra_stack!B81</f>
        <v>-3.0310888000795801E-4</v>
      </c>
      <c r="E82" s="8">
        <f>[6]contrs_5year_adj_extra_stack!C81</f>
        <v>-5.8404825562548599E-5</v>
      </c>
      <c r="F82" s="8">
        <f>[6]contrs_5year_adj_extra_stack!D81</f>
        <v>-2.4173759994171201E-4</v>
      </c>
      <c r="G82" s="8">
        <f>[6]contrs_5year_adj_extra_stack!E81</f>
        <v>-3.8265643178882902E-5</v>
      </c>
      <c r="I82" s="1">
        <f t="shared" si="49"/>
        <v>39904</v>
      </c>
      <c r="J82" s="1">
        <f t="shared" si="28"/>
        <v>39910</v>
      </c>
      <c r="K82" s="2">
        <f t="shared" si="29"/>
        <v>7.000000000000059E-2</v>
      </c>
      <c r="L82">
        <f t="shared" si="30"/>
        <v>3.0310888000795802E-2</v>
      </c>
      <c r="M82">
        <f t="shared" si="31"/>
        <v>5.84048255625486E-3</v>
      </c>
      <c r="N82">
        <f t="shared" si="32"/>
        <v>2.41737599941712E-2</v>
      </c>
      <c r="O82">
        <f t="shared" si="33"/>
        <v>3.8265643178882901E-3</v>
      </c>
      <c r="P82">
        <f t="shared" si="50"/>
        <v>5.8483051308904355E-3</v>
      </c>
      <c r="R82">
        <f t="shared" si="34"/>
        <v>7.000000000000059E-2</v>
      </c>
      <c r="S82">
        <f t="shared" si="35"/>
        <v>3.11608173043856E-2</v>
      </c>
      <c r="T82">
        <f t="shared" si="36"/>
        <v>6.6904118598446558E-3</v>
      </c>
      <c r="U82">
        <f t="shared" si="37"/>
        <v>2.5023689297760998E-2</v>
      </c>
      <c r="V82">
        <f t="shared" si="38"/>
        <v>4.6764936214780889E-3</v>
      </c>
      <c r="W82">
        <f t="shared" si="39"/>
        <v>2.9887541215173953E-3</v>
      </c>
      <c r="X82" s="1"/>
      <c r="Y82" s="2" t="b">
        <f t="shared" si="40"/>
        <v>1</v>
      </c>
      <c r="Z82" s="2">
        <f t="shared" si="48"/>
        <v>35</v>
      </c>
      <c r="AA82" s="1">
        <f t="shared" si="41"/>
        <v>39910</v>
      </c>
      <c r="AB82">
        <f t="shared" si="42"/>
        <v>7.000000000000059E-2</v>
      </c>
      <c r="AC82">
        <f t="shared" si="43"/>
        <v>3.11608173043856E-2</v>
      </c>
      <c r="AD82">
        <f t="shared" si="44"/>
        <v>6.6904118598446558E-3</v>
      </c>
      <c r="AE82">
        <f t="shared" si="45"/>
        <v>2.5023689297760998E-2</v>
      </c>
      <c r="AF82">
        <f t="shared" si="46"/>
        <v>4.6764936214780889E-3</v>
      </c>
      <c r="AG82">
        <f t="shared" si="47"/>
        <v>2.9887541215173953E-3</v>
      </c>
    </row>
    <row r="83" spans="1:33" x14ac:dyDescent="0.25">
      <c r="A83" t="s">
        <v>13</v>
      </c>
      <c r="B83" s="4">
        <v>39938</v>
      </c>
      <c r="C83" s="8">
        <f>[6]contrs_5year_adj_extra_stack!A82</f>
        <v>-7.0000000000000596E-4</v>
      </c>
      <c r="D83" s="8">
        <f>[6]contrs_5year_adj_extra_stack!B82</f>
        <v>-2.19532440624207E-4</v>
      </c>
      <c r="E83" s="8">
        <f>[6]contrs_5year_adj_extra_stack!C82</f>
        <v>8.2792889307892703E-6</v>
      </c>
      <c r="F83" s="8">
        <f>[6]contrs_5year_adj_extra_stack!D82</f>
        <v>-4.5424970255649399E-4</v>
      </c>
      <c r="G83" s="8">
        <f>[6]contrs_5year_adj_extra_stack!E82</f>
        <v>-6.2879043084926406E-5</v>
      </c>
      <c r="I83" s="1">
        <f t="shared" si="49"/>
        <v>39934</v>
      </c>
      <c r="J83" s="1">
        <f t="shared" si="28"/>
        <v>39938</v>
      </c>
      <c r="K83" s="2">
        <f t="shared" si="29"/>
        <v>7.000000000000059E-2</v>
      </c>
      <c r="L83">
        <f t="shared" si="30"/>
        <v>2.1953244062420701E-2</v>
      </c>
      <c r="M83">
        <f t="shared" si="31"/>
        <v>-8.2792889307892702E-4</v>
      </c>
      <c r="N83">
        <f t="shared" si="32"/>
        <v>4.5424970255649399E-2</v>
      </c>
      <c r="O83">
        <f t="shared" si="33"/>
        <v>6.2879043084926407E-3</v>
      </c>
      <c r="P83">
        <f t="shared" si="50"/>
        <v>-2.8381897334832261E-3</v>
      </c>
      <c r="R83">
        <f t="shared" si="34"/>
        <v>7.000000000000059E-2</v>
      </c>
      <c r="S83">
        <f t="shared" si="35"/>
        <v>2.2803173366010499E-2</v>
      </c>
      <c r="T83">
        <f t="shared" si="36"/>
        <v>2.200041051086878E-5</v>
      </c>
      <c r="U83">
        <f t="shared" si="37"/>
        <v>4.6274899559239198E-2</v>
      </c>
      <c r="V83">
        <f t="shared" si="38"/>
        <v>7.13783361208244E-3</v>
      </c>
      <c r="W83">
        <f t="shared" si="39"/>
        <v>-5.6977407428562658E-3</v>
      </c>
      <c r="X83" s="1"/>
      <c r="Y83" s="2" t="b">
        <f t="shared" si="40"/>
        <v>1</v>
      </c>
      <c r="Z83" s="2">
        <f t="shared" si="48"/>
        <v>28</v>
      </c>
      <c r="AA83" s="1">
        <f t="shared" si="41"/>
        <v>39938</v>
      </c>
      <c r="AB83">
        <f t="shared" si="42"/>
        <v>7.000000000000059E-2</v>
      </c>
      <c r="AC83">
        <f t="shared" si="43"/>
        <v>2.2803173366010499E-2</v>
      </c>
      <c r="AD83">
        <f t="shared" si="44"/>
        <v>2.200041051086878E-5</v>
      </c>
      <c r="AE83">
        <f t="shared" si="45"/>
        <v>4.6274899559239198E-2</v>
      </c>
      <c r="AF83">
        <f t="shared" si="46"/>
        <v>7.13783361208244E-3</v>
      </c>
      <c r="AG83">
        <f t="shared" si="47"/>
        <v>5.6977407428562658E-3</v>
      </c>
    </row>
    <row r="84" spans="1:33" x14ac:dyDescent="0.25">
      <c r="A84" t="s">
        <v>13</v>
      </c>
      <c r="B84" s="4">
        <v>39966</v>
      </c>
      <c r="C84" s="8">
        <f>[6]contrs_5year_adj_extra_stack!A83</f>
        <v>5.0000000000000001E-4</v>
      </c>
      <c r="D84" s="8">
        <f>[6]contrs_5year_adj_extra_stack!B83</f>
        <v>-9.3639785460221796E-5</v>
      </c>
      <c r="E84" s="8">
        <f>[6]contrs_5year_adj_extra_stack!C83</f>
        <v>5.8759486297368599E-4</v>
      </c>
      <c r="F84" s="8">
        <f>[6]contrs_5year_adj_extra_stack!D83</f>
        <v>-1.5779428538860301E-5</v>
      </c>
      <c r="G84" s="8">
        <f>[6]contrs_5year_adj_extra_stack!E83</f>
        <v>9.3871061265457303E-5</v>
      </c>
      <c r="I84" s="1">
        <f t="shared" si="49"/>
        <v>39965</v>
      </c>
      <c r="J84" s="1">
        <f t="shared" si="28"/>
        <v>39966</v>
      </c>
      <c r="K84" s="2">
        <f t="shared" si="29"/>
        <v>-0.05</v>
      </c>
      <c r="L84">
        <f t="shared" si="30"/>
        <v>9.3639785460221791E-3</v>
      </c>
      <c r="M84">
        <f t="shared" si="31"/>
        <v>-5.8759486297368602E-2</v>
      </c>
      <c r="N84">
        <f t="shared" si="32"/>
        <v>1.5779428538860302E-3</v>
      </c>
      <c r="O84">
        <f t="shared" si="33"/>
        <v>-9.3871061265457297E-3</v>
      </c>
      <c r="P84">
        <f t="shared" si="50"/>
        <v>7.2046710240061176E-3</v>
      </c>
      <c r="R84">
        <f t="shared" si="34"/>
        <v>-0.05</v>
      </c>
      <c r="S84">
        <f t="shared" si="35"/>
        <v>1.0213907849611979E-2</v>
      </c>
      <c r="T84">
        <f t="shared" si="36"/>
        <v>-5.7909556993778803E-2</v>
      </c>
      <c r="U84">
        <f t="shared" si="37"/>
        <v>2.427872157475829E-3</v>
      </c>
      <c r="V84">
        <f t="shared" si="38"/>
        <v>-8.5371768229559313E-3</v>
      </c>
      <c r="W84">
        <f t="shared" si="39"/>
        <v>4.3451200146330769E-3</v>
      </c>
      <c r="X84" s="1"/>
      <c r="Y84" s="2" t="b">
        <f t="shared" si="40"/>
        <v>1</v>
      </c>
      <c r="Z84" s="2">
        <f t="shared" si="48"/>
        <v>28</v>
      </c>
      <c r="AA84" s="1">
        <f t="shared" si="41"/>
        <v>39966</v>
      </c>
      <c r="AB84">
        <f t="shared" si="42"/>
        <v>0.05</v>
      </c>
      <c r="AC84">
        <f t="shared" si="43"/>
        <v>1.0213907849611979E-2</v>
      </c>
      <c r="AD84">
        <f t="shared" si="44"/>
        <v>5.7909556993778803E-2</v>
      </c>
      <c r="AE84">
        <f t="shared" si="45"/>
        <v>2.427872157475829E-3</v>
      </c>
      <c r="AF84">
        <f t="shared" si="46"/>
        <v>8.5371768229559313E-3</v>
      </c>
      <c r="AG84">
        <f t="shared" si="47"/>
        <v>4.3451200146330769E-3</v>
      </c>
    </row>
    <row r="85" spans="1:33" x14ac:dyDescent="0.25">
      <c r="A85" t="s">
        <v>13</v>
      </c>
      <c r="B85" s="4">
        <v>40001</v>
      </c>
      <c r="C85" s="8">
        <f>[6]contrs_5year_adj_extra_stack!A84</f>
        <v>-2.9999999999998799E-4</v>
      </c>
      <c r="D85" s="8">
        <f>[6]contrs_5year_adj_extra_stack!B84</f>
        <v>-1.3750205480183199E-5</v>
      </c>
      <c r="E85" s="8">
        <f>[6]contrs_5year_adj_extra_stack!C84</f>
        <v>-1.07625871412792E-4</v>
      </c>
      <c r="F85" s="8">
        <f>[6]contrs_5year_adj_extra_stack!D84</f>
        <v>-1.3497862379181999E-5</v>
      </c>
      <c r="G85" s="8">
        <f>[6]contrs_5year_adj_extra_stack!E84</f>
        <v>-1.23890323900409E-4</v>
      </c>
      <c r="I85" s="1">
        <f t="shared" si="49"/>
        <v>39995</v>
      </c>
      <c r="J85" s="1">
        <f t="shared" si="28"/>
        <v>40001</v>
      </c>
      <c r="K85" s="2">
        <f t="shared" si="29"/>
        <v>2.9999999999998798E-2</v>
      </c>
      <c r="L85">
        <f t="shared" si="30"/>
        <v>1.37502054801832E-3</v>
      </c>
      <c r="M85">
        <f t="shared" si="31"/>
        <v>1.0762587141279199E-2</v>
      </c>
      <c r="N85">
        <f t="shared" si="32"/>
        <v>1.3497862379181999E-3</v>
      </c>
      <c r="O85">
        <f t="shared" si="33"/>
        <v>1.23890323900409E-2</v>
      </c>
      <c r="P85">
        <f t="shared" si="50"/>
        <v>4.1235736827421807E-3</v>
      </c>
      <c r="R85">
        <f t="shared" si="34"/>
        <v>2.9999999999998798E-2</v>
      </c>
      <c r="S85">
        <f t="shared" si="35"/>
        <v>2.2249498516081199E-3</v>
      </c>
      <c r="T85">
        <f t="shared" si="36"/>
        <v>1.1612516444868996E-2</v>
      </c>
      <c r="U85">
        <f t="shared" si="37"/>
        <v>2.1997155415079987E-3</v>
      </c>
      <c r="V85">
        <f t="shared" si="38"/>
        <v>1.3238961693630698E-2</v>
      </c>
      <c r="W85">
        <f t="shared" si="39"/>
        <v>1.2640226733691405E-3</v>
      </c>
      <c r="X85" s="1"/>
      <c r="Y85" s="2" t="b">
        <f t="shared" si="40"/>
        <v>1</v>
      </c>
      <c r="Z85" s="2">
        <f t="shared" si="48"/>
        <v>35</v>
      </c>
      <c r="AA85" s="1">
        <f t="shared" si="41"/>
        <v>40001</v>
      </c>
      <c r="AB85">
        <f t="shared" si="42"/>
        <v>2.9999999999998798E-2</v>
      </c>
      <c r="AC85">
        <f t="shared" si="43"/>
        <v>2.2249498516081199E-3</v>
      </c>
      <c r="AD85">
        <f t="shared" si="44"/>
        <v>1.1612516444868996E-2</v>
      </c>
      <c r="AE85">
        <f t="shared" si="45"/>
        <v>2.1997155415079987E-3</v>
      </c>
      <c r="AF85">
        <f t="shared" si="46"/>
        <v>1.3238961693630698E-2</v>
      </c>
      <c r="AG85">
        <f t="shared" si="47"/>
        <v>1.2640226733691405E-3</v>
      </c>
    </row>
    <row r="86" spans="1:33" x14ac:dyDescent="0.25">
      <c r="A86" t="s">
        <v>13</v>
      </c>
      <c r="B86" s="4">
        <v>40029</v>
      </c>
      <c r="C86" s="8">
        <f>[6]contrs_5year_adj_extra_stack!A85</f>
        <v>3.9999999999999801E-4</v>
      </c>
      <c r="D86" s="8">
        <f>[6]contrs_5year_adj_extra_stack!B85</f>
        <v>-2.3906753952420899E-5</v>
      </c>
      <c r="E86" s="8">
        <f>[6]contrs_5year_adj_extra_stack!C85</f>
        <v>7.0278786428968395E-4</v>
      </c>
      <c r="F86" s="8">
        <f>[6]contrs_5year_adj_extra_stack!D85</f>
        <v>-7.4071849912218894E-5</v>
      </c>
      <c r="G86" s="8">
        <f>[6]contrs_5year_adj_extra_stack!E85</f>
        <v>-9.7829409486343001E-5</v>
      </c>
      <c r="I86" s="1">
        <f t="shared" si="49"/>
        <v>40026</v>
      </c>
      <c r="J86" s="1">
        <f t="shared" si="28"/>
        <v>40029</v>
      </c>
      <c r="K86" s="2">
        <f t="shared" si="29"/>
        <v>-3.99999999999998E-2</v>
      </c>
      <c r="L86">
        <f t="shared" si="30"/>
        <v>2.39067539524209E-3</v>
      </c>
      <c r="M86">
        <f t="shared" si="31"/>
        <v>-7.0278786428968398E-2</v>
      </c>
      <c r="N86">
        <f t="shared" si="32"/>
        <v>7.4071849912218891E-3</v>
      </c>
      <c r="O86">
        <f t="shared" si="33"/>
        <v>9.7829409486343E-3</v>
      </c>
      <c r="P86">
        <f t="shared" si="50"/>
        <v>1.0697985093870318E-2</v>
      </c>
      <c r="R86">
        <f t="shared" si="34"/>
        <v>-3.99999999999998E-2</v>
      </c>
      <c r="S86">
        <f t="shared" si="35"/>
        <v>3.2406046988318902E-3</v>
      </c>
      <c r="T86">
        <f t="shared" si="36"/>
        <v>-6.9428857125378607E-2</v>
      </c>
      <c r="U86">
        <f t="shared" si="37"/>
        <v>8.2571142948116884E-3</v>
      </c>
      <c r="V86">
        <f t="shared" si="38"/>
        <v>1.0632870252224098E-2</v>
      </c>
      <c r="W86">
        <f t="shared" si="39"/>
        <v>7.8384340844972773E-3</v>
      </c>
      <c r="X86" s="1"/>
      <c r="Y86" s="2" t="b">
        <f t="shared" si="40"/>
        <v>1</v>
      </c>
      <c r="Z86" s="2">
        <f t="shared" si="48"/>
        <v>28</v>
      </c>
      <c r="AA86" s="1">
        <f t="shared" si="41"/>
        <v>40029</v>
      </c>
      <c r="AB86">
        <f t="shared" si="42"/>
        <v>3.99999999999998E-2</v>
      </c>
      <c r="AC86">
        <f t="shared" si="43"/>
        <v>3.2406046988318902E-3</v>
      </c>
      <c r="AD86">
        <f t="shared" si="44"/>
        <v>6.9428857125378607E-2</v>
      </c>
      <c r="AE86">
        <f t="shared" si="45"/>
        <v>8.2571142948116884E-3</v>
      </c>
      <c r="AF86">
        <f t="shared" si="46"/>
        <v>1.0632870252224098E-2</v>
      </c>
      <c r="AG86">
        <f t="shared" si="47"/>
        <v>7.8384340844972773E-3</v>
      </c>
    </row>
    <row r="87" spans="1:33" x14ac:dyDescent="0.25">
      <c r="A87" t="s">
        <v>13</v>
      </c>
      <c r="B87" s="4">
        <v>40057</v>
      </c>
      <c r="C87" s="8">
        <f>[6]contrs_5year_adj_extra_stack!A86</f>
        <v>7.9999999999999505E-4</v>
      </c>
      <c r="D87" s="8">
        <f>[6]contrs_5year_adj_extra_stack!B86</f>
        <v>1.7454401021115999E-4</v>
      </c>
      <c r="E87" s="8">
        <f>[6]contrs_5year_adj_extra_stack!C86</f>
        <v>8.7339402975121798E-4</v>
      </c>
      <c r="F87" s="8">
        <f>[6]contrs_5year_adj_extra_stack!D86</f>
        <v>2.9581997302250701E-5</v>
      </c>
      <c r="G87" s="8">
        <f>[6]contrs_5year_adj_extra_stack!E86</f>
        <v>-2.5024476059916199E-4</v>
      </c>
      <c r="I87" s="1">
        <f t="shared" si="49"/>
        <v>40057</v>
      </c>
      <c r="J87" s="1">
        <f t="shared" si="28"/>
        <v>40057</v>
      </c>
      <c r="K87" s="2">
        <f t="shared" si="29"/>
        <v>-7.9999999999999502E-2</v>
      </c>
      <c r="L87">
        <f t="shared" si="30"/>
        <v>-1.7454401021115999E-2</v>
      </c>
      <c r="M87">
        <f t="shared" si="31"/>
        <v>-8.7339402975121799E-2</v>
      </c>
      <c r="N87">
        <f t="shared" si="32"/>
        <v>-2.95819973022507E-3</v>
      </c>
      <c r="O87">
        <f t="shared" si="33"/>
        <v>2.5024476059916201E-2</v>
      </c>
      <c r="P87">
        <f t="shared" si="50"/>
        <v>2.7275276665471582E-3</v>
      </c>
      <c r="R87">
        <f t="shared" si="34"/>
        <v>-7.9999999999999502E-2</v>
      </c>
      <c r="S87">
        <f t="shared" si="35"/>
        <v>-1.6604471717526201E-2</v>
      </c>
      <c r="T87">
        <f t="shared" si="36"/>
        <v>-8.6489473671532008E-2</v>
      </c>
      <c r="U87">
        <f t="shared" si="37"/>
        <v>-2.1082704266352711E-3</v>
      </c>
      <c r="V87">
        <f t="shared" si="38"/>
        <v>2.5874405363505999E-2</v>
      </c>
      <c r="W87">
        <f t="shared" si="39"/>
        <v>-1.3202334282588204E-4</v>
      </c>
      <c r="X87" s="1"/>
      <c r="Y87" s="2" t="b">
        <f t="shared" si="40"/>
        <v>1</v>
      </c>
      <c r="Z87" s="2">
        <f t="shared" si="48"/>
        <v>28</v>
      </c>
      <c r="AA87" s="1">
        <f t="shared" si="41"/>
        <v>40057</v>
      </c>
      <c r="AB87">
        <f t="shared" si="42"/>
        <v>7.9999999999999502E-2</v>
      </c>
      <c r="AC87">
        <f t="shared" si="43"/>
        <v>1.6604471717526201E-2</v>
      </c>
      <c r="AD87">
        <f t="shared" si="44"/>
        <v>8.6489473671532008E-2</v>
      </c>
      <c r="AE87">
        <f t="shared" si="45"/>
        <v>2.1082704266352711E-3</v>
      </c>
      <c r="AF87">
        <f t="shared" si="46"/>
        <v>2.5874405363505999E-2</v>
      </c>
      <c r="AG87">
        <f t="shared" si="47"/>
        <v>1.3202334282588204E-4</v>
      </c>
    </row>
    <row r="88" spans="1:33" x14ac:dyDescent="0.25">
      <c r="A88" t="s">
        <v>13</v>
      </c>
      <c r="B88" s="4">
        <v>40092</v>
      </c>
      <c r="C88" s="8">
        <f>[6]contrs_5year_adj_extra_stack!A87</f>
        <v>-3.0000000000000903E-4</v>
      </c>
      <c r="D88" s="8">
        <f>[6]contrs_5year_adj_extra_stack!B87</f>
        <v>-4.4805421665414702E-4</v>
      </c>
      <c r="E88" s="8">
        <f>[6]contrs_5year_adj_extra_stack!C87</f>
        <v>1.8607113324912701E-4</v>
      </c>
      <c r="F88" s="8">
        <f>[6]contrs_5year_adj_extra_stack!D87</f>
        <v>-1.3245289195424801E-5</v>
      </c>
      <c r="G88" s="8">
        <f>[6]contrs_5year_adj_extra_stack!E87</f>
        <v>6.5294611330884398E-6</v>
      </c>
      <c r="I88" s="1">
        <f t="shared" si="49"/>
        <v>40087</v>
      </c>
      <c r="J88" s="1">
        <f t="shared" si="28"/>
        <v>40092</v>
      </c>
      <c r="K88" s="2">
        <f t="shared" si="29"/>
        <v>3.0000000000000901E-2</v>
      </c>
      <c r="L88">
        <f t="shared" si="30"/>
        <v>4.4805421665414701E-2</v>
      </c>
      <c r="M88">
        <f t="shared" si="31"/>
        <v>-1.8607113324912702E-2</v>
      </c>
      <c r="N88">
        <f t="shared" si="32"/>
        <v>1.3245289195424801E-3</v>
      </c>
      <c r="O88">
        <f t="shared" si="33"/>
        <v>-6.5294611330884403E-4</v>
      </c>
      <c r="P88">
        <f t="shared" si="50"/>
        <v>3.130108853265267E-3</v>
      </c>
      <c r="R88">
        <f t="shared" si="34"/>
        <v>3.0000000000000901E-2</v>
      </c>
      <c r="S88">
        <f t="shared" si="35"/>
        <v>4.5655350969004499E-2</v>
      </c>
      <c r="T88">
        <f t="shared" si="36"/>
        <v>-1.7757184021322907E-2</v>
      </c>
      <c r="U88">
        <f t="shared" si="37"/>
        <v>2.1744582231322789E-3</v>
      </c>
      <c r="V88">
        <f t="shared" si="38"/>
        <v>1.9698319028095481E-4</v>
      </c>
      <c r="W88">
        <f t="shared" si="39"/>
        <v>2.7055784389222676E-4</v>
      </c>
      <c r="X88" s="1"/>
      <c r="Y88" s="2" t="b">
        <f t="shared" si="40"/>
        <v>1</v>
      </c>
      <c r="Z88" s="2">
        <f t="shared" si="48"/>
        <v>35</v>
      </c>
      <c r="AA88" s="1">
        <f t="shared" si="41"/>
        <v>40092</v>
      </c>
      <c r="AB88">
        <f t="shared" si="42"/>
        <v>3.0000000000000901E-2</v>
      </c>
      <c r="AC88">
        <f t="shared" si="43"/>
        <v>4.5655350969004499E-2</v>
      </c>
      <c r="AD88">
        <f t="shared" si="44"/>
        <v>1.7757184021322907E-2</v>
      </c>
      <c r="AE88">
        <f t="shared" si="45"/>
        <v>2.1744582231322789E-3</v>
      </c>
      <c r="AF88">
        <f t="shared" si="46"/>
        <v>1.9698319028095481E-4</v>
      </c>
      <c r="AG88">
        <f t="shared" si="47"/>
        <v>2.7055784389222676E-4</v>
      </c>
    </row>
    <row r="89" spans="1:33" x14ac:dyDescent="0.25">
      <c r="A89" t="s">
        <v>13</v>
      </c>
      <c r="B89" s="4">
        <v>40120</v>
      </c>
      <c r="C89" s="8">
        <f>[6]contrs_5year_adj_extra_stack!A88</f>
        <v>1.4E-3</v>
      </c>
      <c r="D89" s="8">
        <f>[6]contrs_5year_adj_extra_stack!B88</f>
        <v>3.0161453952200603E-4</v>
      </c>
      <c r="E89" s="8">
        <f>[6]contrs_5year_adj_extra_stack!C88</f>
        <v>1.06708606264756E-3</v>
      </c>
      <c r="F89" s="8">
        <f>[6]contrs_5year_adj_extra_stack!D88</f>
        <v>1.8641542609454001E-5</v>
      </c>
      <c r="G89" s="8">
        <f>[6]contrs_5year_adj_extra_stack!E88</f>
        <v>1.2265618554111E-5</v>
      </c>
      <c r="I89" s="1">
        <f t="shared" si="49"/>
        <v>40118</v>
      </c>
      <c r="J89" s="1">
        <f t="shared" si="28"/>
        <v>40120</v>
      </c>
      <c r="K89" s="2">
        <f t="shared" si="29"/>
        <v>-0.13999999999999999</v>
      </c>
      <c r="L89">
        <f t="shared" si="30"/>
        <v>-3.0161453952200601E-2</v>
      </c>
      <c r="M89">
        <f t="shared" si="31"/>
        <v>-0.10670860626475599</v>
      </c>
      <c r="N89">
        <f t="shared" si="32"/>
        <v>-1.8641542609454001E-3</v>
      </c>
      <c r="O89">
        <f t="shared" si="33"/>
        <v>-1.2265618554111E-3</v>
      </c>
      <c r="P89">
        <f t="shared" si="50"/>
        <v>-3.922366668689223E-5</v>
      </c>
      <c r="R89">
        <f t="shared" si="34"/>
        <v>-0.13999999999999999</v>
      </c>
      <c r="S89">
        <f t="shared" si="35"/>
        <v>-2.9311524648610802E-2</v>
      </c>
      <c r="T89">
        <f t="shared" si="36"/>
        <v>-0.1058586769611662</v>
      </c>
      <c r="U89">
        <f t="shared" si="37"/>
        <v>-1.0142249573556012E-3</v>
      </c>
      <c r="V89">
        <f t="shared" si="38"/>
        <v>-3.7663255182130112E-4</v>
      </c>
      <c r="W89">
        <f t="shared" si="39"/>
        <v>-2.8987746760599327E-3</v>
      </c>
      <c r="X89" s="1"/>
      <c r="Y89" s="2" t="b">
        <f t="shared" si="40"/>
        <v>1</v>
      </c>
      <c r="Z89" s="2">
        <f t="shared" si="48"/>
        <v>28</v>
      </c>
      <c r="AA89" s="1">
        <f t="shared" si="41"/>
        <v>40120</v>
      </c>
      <c r="AB89">
        <f t="shared" si="42"/>
        <v>0.13999999999999999</v>
      </c>
      <c r="AC89">
        <f t="shared" si="43"/>
        <v>2.9311524648610802E-2</v>
      </c>
      <c r="AD89">
        <f t="shared" si="44"/>
        <v>0.1058586769611662</v>
      </c>
      <c r="AE89">
        <f t="shared" si="45"/>
        <v>1.0142249573556012E-3</v>
      </c>
      <c r="AF89">
        <f t="shared" si="46"/>
        <v>3.7663255182130112E-4</v>
      </c>
      <c r="AG89">
        <f t="shared" si="47"/>
        <v>2.8987746760599327E-3</v>
      </c>
    </row>
    <row r="90" spans="1:33" x14ac:dyDescent="0.25">
      <c r="A90" t="s">
        <v>13</v>
      </c>
      <c r="B90" s="4">
        <v>40148</v>
      </c>
      <c r="C90" s="8">
        <f>[6]contrs_5year_adj_extra_stack!A89</f>
        <v>8.0000000000000199E-4</v>
      </c>
      <c r="D90" s="8">
        <f>[6]contrs_5year_adj_extra_stack!B89</f>
        <v>-2.05569669868001E-4</v>
      </c>
      <c r="E90" s="8">
        <f>[6]contrs_5year_adj_extra_stack!C89</f>
        <v>1.06511271152893E-3</v>
      </c>
      <c r="F90" s="8">
        <f>[6]contrs_5year_adj_extra_stack!D89</f>
        <v>-5.7107160821358997E-5</v>
      </c>
      <c r="G90" s="8">
        <f>[6]contrs_5year_adj_extra_stack!E89</f>
        <v>1.0142954486232301E-4</v>
      </c>
      <c r="I90" s="1">
        <f t="shared" si="49"/>
        <v>40148</v>
      </c>
      <c r="J90" s="1">
        <f t="shared" si="28"/>
        <v>40148</v>
      </c>
      <c r="K90" s="2">
        <f t="shared" si="29"/>
        <v>-8.0000000000000196E-2</v>
      </c>
      <c r="L90">
        <f t="shared" si="30"/>
        <v>2.0556966986800099E-2</v>
      </c>
      <c r="M90">
        <f t="shared" si="31"/>
        <v>-0.10651127115289299</v>
      </c>
      <c r="N90">
        <f t="shared" si="32"/>
        <v>5.7107160821358999E-3</v>
      </c>
      <c r="O90">
        <f t="shared" si="33"/>
        <v>-1.01429544862323E-2</v>
      </c>
      <c r="P90">
        <f t="shared" si="50"/>
        <v>1.0386542570189103E-2</v>
      </c>
      <c r="R90">
        <f t="shared" si="34"/>
        <v>-8.0000000000000196E-2</v>
      </c>
      <c r="S90">
        <f t="shared" si="35"/>
        <v>2.1406896290389898E-2</v>
      </c>
      <c r="T90">
        <f t="shared" si="36"/>
        <v>-0.1056613418493032</v>
      </c>
      <c r="U90">
        <f t="shared" si="37"/>
        <v>6.5606453857256983E-3</v>
      </c>
      <c r="V90">
        <f t="shared" si="38"/>
        <v>-9.2930251826425017E-3</v>
      </c>
      <c r="W90">
        <f t="shared" si="39"/>
        <v>7.5269915608160622E-3</v>
      </c>
      <c r="X90" s="1"/>
      <c r="Y90" s="2" t="b">
        <f t="shared" si="40"/>
        <v>1</v>
      </c>
      <c r="Z90" s="2">
        <f t="shared" si="48"/>
        <v>28</v>
      </c>
      <c r="AA90" s="1">
        <f t="shared" si="41"/>
        <v>40148</v>
      </c>
      <c r="AB90">
        <f t="shared" si="42"/>
        <v>8.0000000000000196E-2</v>
      </c>
      <c r="AC90">
        <f t="shared" si="43"/>
        <v>2.1406896290389898E-2</v>
      </c>
      <c r="AD90">
        <f t="shared" si="44"/>
        <v>0.1056613418493032</v>
      </c>
      <c r="AE90">
        <f t="shared" si="45"/>
        <v>6.5606453857256983E-3</v>
      </c>
      <c r="AF90">
        <f t="shared" si="46"/>
        <v>9.2930251826425017E-3</v>
      </c>
      <c r="AG90">
        <f t="shared" si="47"/>
        <v>7.5269915608160622E-3</v>
      </c>
    </row>
    <row r="91" spans="1:33" x14ac:dyDescent="0.25">
      <c r="A91" t="s">
        <v>13</v>
      </c>
      <c r="B91" s="4">
        <v>40211</v>
      </c>
      <c r="C91" s="8">
        <f>[6]contrs_5year_adj_extra_stack!A90</f>
        <v>1.2999999999999999E-3</v>
      </c>
      <c r="D91" s="8">
        <f>[6]contrs_5year_adj_extra_stack!B90</f>
        <v>7.8648882085591699E-4</v>
      </c>
      <c r="E91" s="8">
        <f>[6]contrs_5year_adj_extra_stack!C90</f>
        <v>7.7390134841383599E-4</v>
      </c>
      <c r="F91" s="8">
        <f>[6]contrs_5year_adj_extra_stack!D90</f>
        <v>-4.1482393681845699E-4</v>
      </c>
      <c r="G91" s="8">
        <f>[6]contrs_5year_adj_extra_stack!E90</f>
        <v>6.7725699504236604E-5</v>
      </c>
      <c r="I91" s="1">
        <f t="shared" si="49"/>
        <v>40210</v>
      </c>
      <c r="J91" s="1">
        <f t="shared" si="28"/>
        <v>40211</v>
      </c>
      <c r="K91" s="2">
        <f t="shared" si="29"/>
        <v>-0.13</v>
      </c>
      <c r="L91">
        <f t="shared" si="30"/>
        <v>-7.8648882085591704E-2</v>
      </c>
      <c r="M91">
        <f t="shared" si="31"/>
        <v>-7.7390134841383601E-2</v>
      </c>
      <c r="N91">
        <f t="shared" si="32"/>
        <v>4.1482393681845697E-2</v>
      </c>
      <c r="O91">
        <f t="shared" si="33"/>
        <v>-6.7725699504236608E-3</v>
      </c>
      <c r="P91">
        <f t="shared" si="50"/>
        <v>-8.6708068044467363E-3</v>
      </c>
      <c r="R91">
        <f t="shared" si="34"/>
        <v>-0.13</v>
      </c>
      <c r="S91">
        <f t="shared" si="35"/>
        <v>-7.7798952782001898E-2</v>
      </c>
      <c r="T91">
        <f t="shared" si="36"/>
        <v>-7.654020553779381E-2</v>
      </c>
      <c r="U91">
        <f t="shared" si="37"/>
        <v>4.2332322985435496E-2</v>
      </c>
      <c r="V91">
        <f t="shared" si="38"/>
        <v>-5.9226406468338624E-3</v>
      </c>
      <c r="W91">
        <f t="shared" si="39"/>
        <v>-1.1530357813819777E-2</v>
      </c>
      <c r="X91" s="1"/>
      <c r="Y91" s="2" t="b">
        <f t="shared" si="40"/>
        <v>1</v>
      </c>
      <c r="Z91" s="2">
        <f t="shared" si="48"/>
        <v>63</v>
      </c>
      <c r="AA91" s="1">
        <f t="shared" si="41"/>
        <v>40211</v>
      </c>
      <c r="AB91">
        <f t="shared" si="42"/>
        <v>0.13</v>
      </c>
      <c r="AC91">
        <f t="shared" si="43"/>
        <v>7.7798952782001898E-2</v>
      </c>
      <c r="AD91">
        <f t="shared" si="44"/>
        <v>7.654020553779381E-2</v>
      </c>
      <c r="AE91">
        <f t="shared" si="45"/>
        <v>4.2332322985435496E-2</v>
      </c>
      <c r="AF91">
        <f t="shared" si="46"/>
        <v>5.9226406468338624E-3</v>
      </c>
      <c r="AG91">
        <f t="shared" si="47"/>
        <v>1.1530357813819777E-2</v>
      </c>
    </row>
    <row r="92" spans="1:33" x14ac:dyDescent="0.25">
      <c r="A92" t="s">
        <v>13</v>
      </c>
      <c r="B92" s="4">
        <v>40239</v>
      </c>
      <c r="C92" s="8">
        <f>[6]contrs_5year_adj_extra_stack!A91</f>
        <v>-1.0000000000001001E-4</v>
      </c>
      <c r="D92" s="8">
        <f>[6]contrs_5year_adj_extra_stack!B91</f>
        <v>-3.9898811585007798E-4</v>
      </c>
      <c r="E92" s="8">
        <f>[6]contrs_5year_adj_extra_stack!C91</f>
        <v>1.7116599327634501E-5</v>
      </c>
      <c r="F92" s="8">
        <f>[6]contrs_5year_adj_extra_stack!D91</f>
        <v>5.31823047200651E-4</v>
      </c>
      <c r="G92" s="8">
        <f>[6]contrs_5year_adj_extra_stack!E91</f>
        <v>-1.4875911559019799E-4</v>
      </c>
      <c r="I92" s="1">
        <f t="shared" si="49"/>
        <v>40238</v>
      </c>
      <c r="J92" s="1">
        <f t="shared" si="28"/>
        <v>40239</v>
      </c>
      <c r="K92" s="2">
        <f t="shared" si="29"/>
        <v>1.0000000000001001E-2</v>
      </c>
      <c r="L92">
        <f t="shared" si="30"/>
        <v>3.9898811585007798E-2</v>
      </c>
      <c r="M92">
        <f t="shared" si="31"/>
        <v>-1.7116599327634502E-3</v>
      </c>
      <c r="N92">
        <f t="shared" si="32"/>
        <v>-5.3182304720065098E-2</v>
      </c>
      <c r="O92">
        <f t="shared" si="33"/>
        <v>1.48759115590198E-2</v>
      </c>
      <c r="P92">
        <f t="shared" si="50"/>
        <v>1.0119241508801951E-2</v>
      </c>
      <c r="R92">
        <f t="shared" si="34"/>
        <v>1.0000000000001001E-2</v>
      </c>
      <c r="S92">
        <f t="shared" si="35"/>
        <v>4.0748740888597597E-2</v>
      </c>
      <c r="T92">
        <f t="shared" si="36"/>
        <v>-8.6173062917365437E-4</v>
      </c>
      <c r="U92">
        <f t="shared" si="37"/>
        <v>-5.2332375416475299E-2</v>
      </c>
      <c r="V92">
        <f t="shared" si="38"/>
        <v>1.57258408626096E-2</v>
      </c>
      <c r="W92">
        <f t="shared" si="39"/>
        <v>7.2596904994289106E-3</v>
      </c>
      <c r="X92" s="1"/>
      <c r="Y92" s="2" t="b">
        <f t="shared" si="40"/>
        <v>1</v>
      </c>
      <c r="Z92" s="2">
        <f t="shared" si="48"/>
        <v>28</v>
      </c>
      <c r="AA92" s="1">
        <f t="shared" si="41"/>
        <v>40239</v>
      </c>
      <c r="AB92">
        <f t="shared" si="42"/>
        <v>1.0000000000001001E-2</v>
      </c>
      <c r="AC92">
        <f t="shared" si="43"/>
        <v>4.0748740888597597E-2</v>
      </c>
      <c r="AD92">
        <f t="shared" si="44"/>
        <v>8.6173062917365437E-4</v>
      </c>
      <c r="AE92">
        <f t="shared" si="45"/>
        <v>5.2332375416475299E-2</v>
      </c>
      <c r="AF92">
        <f t="shared" si="46"/>
        <v>1.57258408626096E-2</v>
      </c>
      <c r="AG92">
        <f t="shared" si="47"/>
        <v>7.2596904994289106E-3</v>
      </c>
    </row>
    <row r="93" spans="1:33" x14ac:dyDescent="0.25">
      <c r="A93" t="s">
        <v>13</v>
      </c>
      <c r="B93" s="4">
        <v>40274</v>
      </c>
      <c r="C93" s="8">
        <f>[6]contrs_5year_adj_extra_stack!A92</f>
        <v>-3.0000000000000198E-4</v>
      </c>
      <c r="D93" s="8">
        <f>[6]contrs_5year_adj_extra_stack!B92</f>
        <v>-2.19116693896637E-4</v>
      </c>
      <c r="E93" s="8">
        <f>[6]contrs_5year_adj_extra_stack!C92</f>
        <v>-2.0700004350410301E-4</v>
      </c>
      <c r="F93" s="8">
        <f>[6]contrs_5year_adj_extra_stack!D92</f>
        <v>1.19343462501208E-4</v>
      </c>
      <c r="G93" s="8">
        <f>[6]contrs_5year_adj_extra_stack!E92</f>
        <v>-2.8057315169357202E-5</v>
      </c>
      <c r="I93" s="1">
        <f t="shared" si="49"/>
        <v>40269</v>
      </c>
      <c r="J93" s="1">
        <f t="shared" si="28"/>
        <v>40274</v>
      </c>
      <c r="K93" s="2">
        <f t="shared" si="29"/>
        <v>3.0000000000000197E-2</v>
      </c>
      <c r="L93">
        <f t="shared" si="30"/>
        <v>2.1911669389663699E-2</v>
      </c>
      <c r="M93">
        <f t="shared" si="31"/>
        <v>2.0700004350410299E-2</v>
      </c>
      <c r="N93">
        <f t="shared" si="32"/>
        <v>-1.1934346250120799E-2</v>
      </c>
      <c r="O93">
        <f t="shared" si="33"/>
        <v>2.80573151693572E-3</v>
      </c>
      <c r="P93">
        <f t="shared" si="50"/>
        <v>-3.483059006888722E-3</v>
      </c>
      <c r="R93">
        <f t="shared" si="34"/>
        <v>3.0000000000000197E-2</v>
      </c>
      <c r="S93">
        <f t="shared" si="35"/>
        <v>2.2761598693253497E-2</v>
      </c>
      <c r="T93">
        <f t="shared" si="36"/>
        <v>2.1549933654000094E-2</v>
      </c>
      <c r="U93">
        <f t="shared" si="37"/>
        <v>-1.1084416946531001E-2</v>
      </c>
      <c r="V93">
        <f t="shared" si="38"/>
        <v>3.6556608205255189E-3</v>
      </c>
      <c r="W93">
        <f t="shared" si="39"/>
        <v>-6.3426100162617622E-3</v>
      </c>
      <c r="X93" s="1"/>
      <c r="Y93" s="2" t="b">
        <f t="shared" si="40"/>
        <v>1</v>
      </c>
      <c r="Z93" s="2">
        <f t="shared" si="48"/>
        <v>35</v>
      </c>
      <c r="AA93" s="1">
        <f t="shared" si="41"/>
        <v>40274</v>
      </c>
      <c r="AB93">
        <f t="shared" si="42"/>
        <v>3.0000000000000197E-2</v>
      </c>
      <c r="AC93">
        <f t="shared" si="43"/>
        <v>2.2761598693253497E-2</v>
      </c>
      <c r="AD93">
        <f t="shared" si="44"/>
        <v>2.1549933654000094E-2</v>
      </c>
      <c r="AE93">
        <f t="shared" si="45"/>
        <v>1.1084416946531001E-2</v>
      </c>
      <c r="AF93">
        <f t="shared" si="46"/>
        <v>3.6556608205255189E-3</v>
      </c>
      <c r="AG93">
        <f t="shared" si="47"/>
        <v>6.3426100162617622E-3</v>
      </c>
    </row>
    <row r="94" spans="1:33" x14ac:dyDescent="0.25">
      <c r="A94" t="s">
        <v>13</v>
      </c>
      <c r="B94" s="4">
        <v>40302</v>
      </c>
      <c r="C94" s="8">
        <f>[6]contrs_5year_adj_extra_stack!A93</f>
        <v>1.9999999999999901E-4</v>
      </c>
      <c r="D94" s="8">
        <f>[6]contrs_5year_adj_extra_stack!B93</f>
        <v>-2.5158739469759302E-4</v>
      </c>
      <c r="E94" s="8">
        <f>[6]contrs_5year_adj_extra_stack!C93</f>
        <v>4.4069832967784899E-4</v>
      </c>
      <c r="F94" s="8">
        <f>[6]contrs_5year_adj_extra_stack!D93</f>
        <v>-3.7205106342163903E-5</v>
      </c>
      <c r="G94" s="8">
        <f>[6]contrs_5year_adj_extra_stack!E93</f>
        <v>1.1847997004974299E-4</v>
      </c>
      <c r="I94" s="1">
        <f t="shared" si="49"/>
        <v>40299</v>
      </c>
      <c r="J94" s="1">
        <f t="shared" si="28"/>
        <v>40302</v>
      </c>
      <c r="K94" s="2">
        <f t="shared" si="29"/>
        <v>-1.99999999999999E-2</v>
      </c>
      <c r="L94">
        <f t="shared" si="30"/>
        <v>2.5158739469759304E-2</v>
      </c>
      <c r="M94">
        <f t="shared" si="31"/>
        <v>-4.4069832967784897E-2</v>
      </c>
      <c r="N94">
        <f t="shared" si="32"/>
        <v>3.7205106342163901E-3</v>
      </c>
      <c r="O94">
        <f t="shared" si="33"/>
        <v>-1.1847997004974299E-2</v>
      </c>
      <c r="P94">
        <f t="shared" si="50"/>
        <v>7.0385798687835994E-3</v>
      </c>
      <c r="R94">
        <f t="shared" si="34"/>
        <v>-1.99999999999999E-2</v>
      </c>
      <c r="S94">
        <f t="shared" si="35"/>
        <v>2.6008668773349102E-2</v>
      </c>
      <c r="T94">
        <f t="shared" si="36"/>
        <v>-4.3219903664195099E-2</v>
      </c>
      <c r="U94">
        <f t="shared" si="37"/>
        <v>4.5704399378061885E-3</v>
      </c>
      <c r="V94">
        <f t="shared" si="38"/>
        <v>-1.0998067701384501E-2</v>
      </c>
      <c r="W94">
        <f t="shared" si="39"/>
        <v>4.1790288594105596E-3</v>
      </c>
      <c r="X94" s="1"/>
      <c r="Y94" s="2" t="b">
        <f t="shared" si="40"/>
        <v>1</v>
      </c>
      <c r="Z94" s="2">
        <f t="shared" si="48"/>
        <v>28</v>
      </c>
      <c r="AA94" s="1">
        <f t="shared" si="41"/>
        <v>40302</v>
      </c>
      <c r="AB94">
        <f t="shared" si="42"/>
        <v>1.99999999999999E-2</v>
      </c>
      <c r="AC94">
        <f t="shared" si="43"/>
        <v>2.6008668773349102E-2</v>
      </c>
      <c r="AD94">
        <f t="shared" si="44"/>
        <v>4.3219903664195099E-2</v>
      </c>
      <c r="AE94">
        <f t="shared" si="45"/>
        <v>4.5704399378061885E-3</v>
      </c>
      <c r="AF94">
        <f t="shared" si="46"/>
        <v>1.0998067701384501E-2</v>
      </c>
      <c r="AG94">
        <f t="shared" si="47"/>
        <v>4.1790288594105596E-3</v>
      </c>
    </row>
    <row r="95" spans="1:33" x14ac:dyDescent="0.25">
      <c r="A95" t="s">
        <v>13</v>
      </c>
      <c r="B95" s="4">
        <v>40330</v>
      </c>
      <c r="C95" s="8">
        <f>[6]contrs_5year_adj_extra_stack!A94</f>
        <v>-2.9999999999999499E-4</v>
      </c>
      <c r="D95" s="8">
        <f>[6]contrs_5year_adj_extra_stack!B94</f>
        <v>9.14337873666847E-5</v>
      </c>
      <c r="E95" s="8">
        <f>[6]contrs_5year_adj_extra_stack!C94</f>
        <v>-3.03742901270871E-4</v>
      </c>
      <c r="F95" s="8">
        <f>[6]contrs_5year_adj_extra_stack!D94</f>
        <v>-4.0537404385568198E-5</v>
      </c>
      <c r="G95" s="8">
        <f>[6]contrs_5year_adj_extra_stack!E94</f>
        <v>9.6193970343007803E-6</v>
      </c>
      <c r="I95" s="1">
        <f t="shared" si="49"/>
        <v>40330</v>
      </c>
      <c r="J95" s="1">
        <f t="shared" si="28"/>
        <v>40330</v>
      </c>
      <c r="K95" s="2">
        <f t="shared" si="29"/>
        <v>2.9999999999999499E-2</v>
      </c>
      <c r="L95">
        <f t="shared" si="30"/>
        <v>-9.1433787366684699E-3</v>
      </c>
      <c r="M95">
        <f t="shared" si="31"/>
        <v>3.0374290127087099E-2</v>
      </c>
      <c r="N95">
        <f t="shared" si="32"/>
        <v>4.0537404385568195E-3</v>
      </c>
      <c r="O95">
        <f t="shared" si="33"/>
        <v>-9.6193970343007805E-4</v>
      </c>
      <c r="P95">
        <f t="shared" si="50"/>
        <v>5.6772878744541285E-3</v>
      </c>
      <c r="R95">
        <f t="shared" si="34"/>
        <v>2.9999999999999499E-2</v>
      </c>
      <c r="S95">
        <f t="shared" si="35"/>
        <v>-8.2934494330786698E-3</v>
      </c>
      <c r="T95">
        <f t="shared" si="36"/>
        <v>3.1224219430676894E-2</v>
      </c>
      <c r="U95">
        <f t="shared" si="37"/>
        <v>4.9036697421466179E-3</v>
      </c>
      <c r="V95">
        <f t="shared" si="38"/>
        <v>-1.1201039984027922E-4</v>
      </c>
      <c r="W95">
        <f t="shared" si="39"/>
        <v>2.8177368650810883E-3</v>
      </c>
      <c r="X95" s="1"/>
      <c r="Y95" s="2" t="b">
        <f t="shared" si="40"/>
        <v>1</v>
      </c>
      <c r="Z95" s="2">
        <f t="shared" si="48"/>
        <v>28</v>
      </c>
      <c r="AA95" s="1">
        <f t="shared" si="41"/>
        <v>40330</v>
      </c>
      <c r="AB95">
        <f t="shared" si="42"/>
        <v>2.9999999999999499E-2</v>
      </c>
      <c r="AC95">
        <f t="shared" si="43"/>
        <v>8.2934494330786698E-3</v>
      </c>
      <c r="AD95">
        <f t="shared" si="44"/>
        <v>3.1224219430676894E-2</v>
      </c>
      <c r="AE95">
        <f t="shared" si="45"/>
        <v>4.9036697421466179E-3</v>
      </c>
      <c r="AF95">
        <f t="shared" si="46"/>
        <v>1.1201039984027922E-4</v>
      </c>
      <c r="AG95">
        <f t="shared" si="47"/>
        <v>2.8177368650810883E-3</v>
      </c>
    </row>
    <row r="96" spans="1:33" x14ac:dyDescent="0.25">
      <c r="A96" t="s">
        <v>13</v>
      </c>
      <c r="B96" s="4">
        <v>40365</v>
      </c>
      <c r="C96" s="8">
        <f>[6]contrs_5year_adj_extra_stack!A95</f>
        <v>0</v>
      </c>
      <c r="D96" s="8">
        <f>[6]contrs_5year_adj_extra_stack!B95</f>
        <v>-2.14183826215374E-5</v>
      </c>
      <c r="E96" s="8">
        <f>[6]contrs_5year_adj_extra_stack!C95</f>
        <v>-4.46604292328914E-5</v>
      </c>
      <c r="F96" s="8">
        <f>[6]contrs_5year_adj_extra_stack!D95</f>
        <v>1.1265468784249901E-4</v>
      </c>
      <c r="G96" s="8">
        <f>[6]contrs_5year_adj_extra_stack!E95</f>
        <v>8.4850456599970397E-6</v>
      </c>
      <c r="I96" s="1">
        <f t="shared" si="49"/>
        <v>40360</v>
      </c>
      <c r="J96" s="1">
        <f t="shared" si="28"/>
        <v>40365</v>
      </c>
      <c r="K96" s="2">
        <f t="shared" si="29"/>
        <v>0</v>
      </c>
      <c r="L96">
        <f t="shared" si="30"/>
        <v>2.1418382621537402E-3</v>
      </c>
      <c r="M96">
        <f t="shared" si="31"/>
        <v>4.4660429232891404E-3</v>
      </c>
      <c r="N96">
        <f t="shared" si="32"/>
        <v>-1.12654687842499E-2</v>
      </c>
      <c r="O96">
        <f t="shared" si="33"/>
        <v>-8.4850456599970395E-4</v>
      </c>
      <c r="P96">
        <f t="shared" si="50"/>
        <v>5.5060921648067227E-3</v>
      </c>
      <c r="R96">
        <f t="shared" si="34"/>
        <v>0</v>
      </c>
      <c r="S96">
        <f t="shared" si="35"/>
        <v>2.9917675657435399E-3</v>
      </c>
      <c r="T96">
        <f t="shared" si="36"/>
        <v>5.3159722268789362E-3</v>
      </c>
      <c r="U96">
        <f t="shared" si="37"/>
        <v>-1.0415539480660102E-2</v>
      </c>
      <c r="V96">
        <f t="shared" si="38"/>
        <v>1.4247375900948824E-6</v>
      </c>
      <c r="W96">
        <f t="shared" si="39"/>
        <v>2.6465411554336825E-3</v>
      </c>
      <c r="X96" s="1"/>
      <c r="Y96" s="2" t="b">
        <f t="shared" si="40"/>
        <v>1</v>
      </c>
      <c r="Z96" s="2">
        <f t="shared" si="48"/>
        <v>35</v>
      </c>
      <c r="AA96" s="1">
        <f t="shared" si="41"/>
        <v>40365</v>
      </c>
      <c r="AB96">
        <f t="shared" si="42"/>
        <v>0</v>
      </c>
      <c r="AC96">
        <f t="shared" si="43"/>
        <v>2.9917675657435399E-3</v>
      </c>
      <c r="AD96">
        <f t="shared" si="44"/>
        <v>5.3159722268789362E-3</v>
      </c>
      <c r="AE96">
        <f t="shared" si="45"/>
        <v>1.0415539480660102E-2</v>
      </c>
      <c r="AF96">
        <f t="shared" si="46"/>
        <v>1.4247375900948824E-6</v>
      </c>
      <c r="AG96">
        <f t="shared" si="47"/>
        <v>2.6465411554336825E-3</v>
      </c>
    </row>
    <row r="97" spans="1:33" x14ac:dyDescent="0.25">
      <c r="A97" t="s">
        <v>13</v>
      </c>
      <c r="B97" s="4">
        <v>40393</v>
      </c>
      <c r="C97" s="8">
        <f>[6]contrs_5year_adj_extra_stack!A96</f>
        <v>0</v>
      </c>
      <c r="D97" s="8">
        <f>[6]contrs_5year_adj_extra_stack!B96</f>
        <v>2.46473046952454E-5</v>
      </c>
      <c r="E97" s="8">
        <f>[6]contrs_5year_adj_extra_stack!C96</f>
        <v>-6.83057243934413E-5</v>
      </c>
      <c r="F97" s="8">
        <f>[6]contrs_5year_adj_extra_stack!D96</f>
        <v>2.27580364402012E-5</v>
      </c>
      <c r="G97" s="8">
        <f>[6]contrs_5year_adj_extra_stack!E96</f>
        <v>4.6564709020259899E-5</v>
      </c>
      <c r="I97" s="1">
        <f t="shared" si="49"/>
        <v>40391</v>
      </c>
      <c r="J97" s="1">
        <f t="shared" si="28"/>
        <v>40393</v>
      </c>
      <c r="K97" s="2">
        <f t="shared" si="29"/>
        <v>0</v>
      </c>
      <c r="L97">
        <f t="shared" si="30"/>
        <v>-2.46473046952454E-3</v>
      </c>
      <c r="M97">
        <f t="shared" si="31"/>
        <v>6.8305724393441297E-3</v>
      </c>
      <c r="N97">
        <f t="shared" si="32"/>
        <v>-2.2758036440201201E-3</v>
      </c>
      <c r="O97">
        <f t="shared" si="33"/>
        <v>-4.6564709020259897E-3</v>
      </c>
      <c r="P97">
        <f t="shared" si="50"/>
        <v>2.5664325762265201E-3</v>
      </c>
      <c r="R97">
        <f t="shared" si="34"/>
        <v>0</v>
      </c>
      <c r="S97">
        <f t="shared" si="35"/>
        <v>-1.61480116593474E-3</v>
      </c>
      <c r="T97">
        <f t="shared" si="36"/>
        <v>7.6805017429339255E-3</v>
      </c>
      <c r="U97">
        <f t="shared" si="37"/>
        <v>-1.4258743404303212E-3</v>
      </c>
      <c r="V97">
        <f t="shared" si="38"/>
        <v>-3.8065415984361909E-3</v>
      </c>
      <c r="W97">
        <f t="shared" si="39"/>
        <v>-2.9311843314652015E-4</v>
      </c>
      <c r="X97" s="1"/>
      <c r="Y97" s="2" t="b">
        <f t="shared" si="40"/>
        <v>1</v>
      </c>
      <c r="Z97" s="2">
        <f t="shared" si="48"/>
        <v>28</v>
      </c>
      <c r="AA97" s="1">
        <f t="shared" si="41"/>
        <v>40393</v>
      </c>
      <c r="AB97">
        <f t="shared" si="42"/>
        <v>0</v>
      </c>
      <c r="AC97">
        <f t="shared" si="43"/>
        <v>1.61480116593474E-3</v>
      </c>
      <c r="AD97">
        <f t="shared" si="44"/>
        <v>7.6805017429339255E-3</v>
      </c>
      <c r="AE97">
        <f t="shared" si="45"/>
        <v>1.4258743404303212E-3</v>
      </c>
      <c r="AF97">
        <f t="shared" si="46"/>
        <v>3.8065415984361909E-3</v>
      </c>
      <c r="AG97">
        <f t="shared" si="47"/>
        <v>2.9311843314652015E-4</v>
      </c>
    </row>
    <row r="98" spans="1:33" x14ac:dyDescent="0.25">
      <c r="A98" t="s">
        <v>13</v>
      </c>
      <c r="B98" s="4">
        <v>40428</v>
      </c>
      <c r="C98" s="8">
        <f>[6]contrs_5year_adj_extra_stack!A97</f>
        <v>2.9999999999999499E-4</v>
      </c>
      <c r="D98" s="8">
        <f>[6]contrs_5year_adj_extra_stack!B97</f>
        <v>-3.2801406838349E-5</v>
      </c>
      <c r="E98" s="8">
        <f>[6]contrs_5year_adj_extra_stack!C97</f>
        <v>2.4701523792531601E-4</v>
      </c>
      <c r="F98" s="8">
        <f>[6]contrs_5year_adj_extra_stack!D97</f>
        <v>1.71115192778403E-4</v>
      </c>
      <c r="G98" s="8">
        <f>[6]contrs_5year_adj_extra_stack!E97</f>
        <v>3.6080081354841599E-5</v>
      </c>
      <c r="I98" s="1">
        <f t="shared" si="49"/>
        <v>40422</v>
      </c>
      <c r="J98" s="1">
        <f t="shared" si="28"/>
        <v>40428</v>
      </c>
      <c r="K98" s="2">
        <f t="shared" si="29"/>
        <v>-2.9999999999999499E-2</v>
      </c>
      <c r="L98">
        <f t="shared" si="30"/>
        <v>3.2801406838349001E-3</v>
      </c>
      <c r="M98">
        <f t="shared" si="31"/>
        <v>-2.4701523792531602E-2</v>
      </c>
      <c r="N98">
        <f t="shared" si="32"/>
        <v>-1.7111519277840301E-2</v>
      </c>
      <c r="O98">
        <f t="shared" si="33"/>
        <v>-3.6080081354841597E-3</v>
      </c>
      <c r="P98">
        <f t="shared" si="50"/>
        <v>1.2140910522021665E-2</v>
      </c>
      <c r="R98">
        <f t="shared" si="34"/>
        <v>-2.9999999999999499E-2</v>
      </c>
      <c r="S98">
        <f t="shared" si="35"/>
        <v>4.1300699874247003E-3</v>
      </c>
      <c r="T98">
        <f t="shared" si="36"/>
        <v>-2.3851594488941807E-2</v>
      </c>
      <c r="U98">
        <f t="shared" si="37"/>
        <v>-1.6261589974250503E-2</v>
      </c>
      <c r="V98">
        <f t="shared" si="38"/>
        <v>-2.7580788318943609E-3</v>
      </c>
      <c r="W98">
        <f t="shared" si="39"/>
        <v>9.2813595126486244E-3</v>
      </c>
      <c r="X98" s="1"/>
      <c r="Y98" s="2" t="b">
        <f t="shared" si="40"/>
        <v>1</v>
      </c>
      <c r="Z98" s="2">
        <f t="shared" si="48"/>
        <v>35</v>
      </c>
      <c r="AA98" s="1">
        <f t="shared" si="41"/>
        <v>40428</v>
      </c>
      <c r="AB98">
        <f t="shared" si="42"/>
        <v>2.9999999999999499E-2</v>
      </c>
      <c r="AC98">
        <f t="shared" si="43"/>
        <v>4.1300699874247003E-3</v>
      </c>
      <c r="AD98">
        <f t="shared" si="44"/>
        <v>2.3851594488941807E-2</v>
      </c>
      <c r="AE98">
        <f t="shared" si="45"/>
        <v>1.6261589974250503E-2</v>
      </c>
      <c r="AF98">
        <f t="shared" si="46"/>
        <v>2.7580788318943609E-3</v>
      </c>
      <c r="AG98">
        <f t="shared" si="47"/>
        <v>9.2813595126486244E-3</v>
      </c>
    </row>
    <row r="99" spans="1:33" x14ac:dyDescent="0.25">
      <c r="A99" t="s">
        <v>13</v>
      </c>
      <c r="B99" s="4">
        <v>40456</v>
      </c>
      <c r="C99" s="8">
        <f>[6]contrs_5year_adj_extra_stack!A98</f>
        <v>1.2999999999999999E-3</v>
      </c>
      <c r="D99" s="8">
        <f>[6]contrs_5year_adj_extra_stack!B98</f>
        <v>7.0853983461621696E-4</v>
      </c>
      <c r="E99" s="8">
        <f>[6]contrs_5year_adj_extra_stack!C98</f>
        <v>4.8017543112528202E-4</v>
      </c>
      <c r="F99" s="8">
        <f>[6]contrs_5year_adj_extra_stack!D98</f>
        <v>2.6962594363254798E-4</v>
      </c>
      <c r="G99" s="8">
        <f>[6]contrs_5year_adj_extra_stack!E98</f>
        <v>-1.3733744775333101E-4</v>
      </c>
      <c r="I99" s="1">
        <f t="shared" si="49"/>
        <v>40452</v>
      </c>
      <c r="J99" s="1">
        <f t="shared" si="28"/>
        <v>40456</v>
      </c>
      <c r="K99" s="2">
        <f t="shared" si="29"/>
        <v>-0.13</v>
      </c>
      <c r="L99">
        <f t="shared" si="30"/>
        <v>-7.0853983461621695E-2</v>
      </c>
      <c r="M99">
        <f t="shared" si="31"/>
        <v>-4.8017543112528205E-2</v>
      </c>
      <c r="N99">
        <f t="shared" si="32"/>
        <v>-2.6962594363254797E-2</v>
      </c>
      <c r="O99">
        <f t="shared" si="33"/>
        <v>1.3733744775333101E-2</v>
      </c>
      <c r="P99">
        <f t="shared" si="50"/>
        <v>2.1003761620715915E-3</v>
      </c>
      <c r="R99">
        <f t="shared" si="34"/>
        <v>-0.13</v>
      </c>
      <c r="S99">
        <f t="shared" si="35"/>
        <v>-7.0004054158031889E-2</v>
      </c>
      <c r="T99">
        <f t="shared" si="36"/>
        <v>-4.7167613808938406E-2</v>
      </c>
      <c r="U99">
        <f t="shared" si="37"/>
        <v>-2.6112665059664999E-2</v>
      </c>
      <c r="V99">
        <f t="shared" si="38"/>
        <v>1.4583674078922899E-2</v>
      </c>
      <c r="W99">
        <f t="shared" si="39"/>
        <v>-7.5917484730144867E-4</v>
      </c>
      <c r="X99" s="1"/>
      <c r="Y99" s="2" t="b">
        <f t="shared" si="40"/>
        <v>1</v>
      </c>
      <c r="Z99" s="2">
        <f t="shared" si="48"/>
        <v>28</v>
      </c>
      <c r="AA99" s="1">
        <f t="shared" si="41"/>
        <v>40456</v>
      </c>
      <c r="AB99">
        <f t="shared" si="42"/>
        <v>0.13</v>
      </c>
      <c r="AC99">
        <f t="shared" si="43"/>
        <v>7.0004054158031889E-2</v>
      </c>
      <c r="AD99">
        <f t="shared" si="44"/>
        <v>4.7167613808938406E-2</v>
      </c>
      <c r="AE99">
        <f t="shared" si="45"/>
        <v>2.6112665059664999E-2</v>
      </c>
      <c r="AF99">
        <f t="shared" si="46"/>
        <v>1.4583674078922899E-2</v>
      </c>
      <c r="AG99">
        <f t="shared" si="47"/>
        <v>7.5917484730144867E-4</v>
      </c>
    </row>
    <row r="100" spans="1:33" x14ac:dyDescent="0.25">
      <c r="A100" t="s">
        <v>13</v>
      </c>
      <c r="B100" s="4">
        <v>40484</v>
      </c>
      <c r="C100" s="8">
        <f>[6]contrs_5year_adj_extra_stack!A99</f>
        <v>-5.0000000000000001E-4</v>
      </c>
      <c r="D100" s="8">
        <f>[6]contrs_5year_adj_extra_stack!B99</f>
        <v>-6.6556894427876397E-4</v>
      </c>
      <c r="E100" s="8">
        <f>[6]contrs_5year_adj_extra_stack!C99</f>
        <v>3.6341677198465001E-4</v>
      </c>
      <c r="F100" s="8">
        <f>[6]contrs_5year_adj_extra_stack!D99</f>
        <v>-1.01633751744807E-4</v>
      </c>
      <c r="G100" s="8">
        <f>[6]contrs_5year_adj_extra_stack!E99</f>
        <v>-1.4821608339060999E-4</v>
      </c>
      <c r="I100" s="1">
        <f t="shared" si="49"/>
        <v>40483</v>
      </c>
      <c r="J100" s="1">
        <f t="shared" si="28"/>
        <v>40484</v>
      </c>
      <c r="K100" s="2">
        <f t="shared" si="29"/>
        <v>0.05</v>
      </c>
      <c r="L100">
        <f t="shared" si="30"/>
        <v>6.6556894427876392E-2</v>
      </c>
      <c r="M100">
        <f t="shared" si="31"/>
        <v>-3.6341677198465004E-2</v>
      </c>
      <c r="N100">
        <f t="shared" si="32"/>
        <v>1.01633751744807E-2</v>
      </c>
      <c r="O100">
        <f t="shared" si="33"/>
        <v>1.4821608339060998E-2</v>
      </c>
      <c r="P100">
        <f t="shared" si="50"/>
        <v>-5.200200742953083E-3</v>
      </c>
      <c r="R100">
        <f t="shared" si="34"/>
        <v>0.05</v>
      </c>
      <c r="S100">
        <f t="shared" si="35"/>
        <v>6.7406823731466198E-2</v>
      </c>
      <c r="T100">
        <f t="shared" si="36"/>
        <v>-3.5491747894875206E-2</v>
      </c>
      <c r="U100">
        <f t="shared" si="37"/>
        <v>1.1013304478070498E-2</v>
      </c>
      <c r="V100">
        <f t="shared" si="38"/>
        <v>1.5671537642650796E-2</v>
      </c>
      <c r="W100">
        <f t="shared" si="39"/>
        <v>-8.0597517523261237E-3</v>
      </c>
      <c r="X100" s="1"/>
      <c r="Y100" s="2" t="b">
        <f t="shared" si="40"/>
        <v>1</v>
      </c>
      <c r="Z100" s="2">
        <f t="shared" si="48"/>
        <v>28</v>
      </c>
      <c r="AA100" s="1">
        <f t="shared" si="41"/>
        <v>40484</v>
      </c>
      <c r="AB100">
        <f t="shared" si="42"/>
        <v>0.05</v>
      </c>
      <c r="AC100">
        <f t="shared" si="43"/>
        <v>6.7406823731466198E-2</v>
      </c>
      <c r="AD100">
        <f t="shared" si="44"/>
        <v>3.5491747894875206E-2</v>
      </c>
      <c r="AE100">
        <f t="shared" si="45"/>
        <v>1.1013304478070498E-2</v>
      </c>
      <c r="AF100">
        <f t="shared" si="46"/>
        <v>1.5671537642650796E-2</v>
      </c>
      <c r="AG100">
        <f t="shared" si="47"/>
        <v>8.0597517523261237E-3</v>
      </c>
    </row>
    <row r="101" spans="1:33" x14ac:dyDescent="0.25">
      <c r="A101" t="s">
        <v>13</v>
      </c>
      <c r="B101" s="4">
        <v>40519</v>
      </c>
      <c r="C101" s="8">
        <f>[6]contrs_5year_adj_extra_stack!A100</f>
        <v>1.9999999999999199E-4</v>
      </c>
      <c r="D101" s="8">
        <f>[6]contrs_5year_adj_extra_stack!B100</f>
        <v>3.3696475091769999E-5</v>
      </c>
      <c r="E101" s="8">
        <f>[6]contrs_5year_adj_extra_stack!C100</f>
        <v>9.3208447813379104E-5</v>
      </c>
      <c r="F101" s="8">
        <f>[6]contrs_5year_adj_extra_stack!D100</f>
        <v>-2.42773946754455E-6</v>
      </c>
      <c r="G101" s="8">
        <f>[6]contrs_5year_adj_extra_stack!E100</f>
        <v>6.1318644506615501E-5</v>
      </c>
      <c r="I101" s="1">
        <f t="shared" si="49"/>
        <v>40513</v>
      </c>
      <c r="J101" s="1">
        <f t="shared" si="28"/>
        <v>40519</v>
      </c>
      <c r="K101" s="2">
        <f t="shared" si="29"/>
        <v>-1.9999999999999199E-2</v>
      </c>
      <c r="L101">
        <f t="shared" si="30"/>
        <v>-3.369647509177E-3</v>
      </c>
      <c r="M101">
        <f t="shared" si="31"/>
        <v>-9.320844781337911E-3</v>
      </c>
      <c r="N101">
        <f t="shared" si="32"/>
        <v>2.42773946754455E-4</v>
      </c>
      <c r="O101">
        <f t="shared" si="33"/>
        <v>-6.1318644506615505E-3</v>
      </c>
      <c r="P101">
        <f t="shared" si="50"/>
        <v>-1.4204172055771935E-3</v>
      </c>
      <c r="R101">
        <f t="shared" si="34"/>
        <v>-1.9999999999999199E-2</v>
      </c>
      <c r="S101">
        <f t="shared" si="35"/>
        <v>-2.5197182055871998E-3</v>
      </c>
      <c r="T101">
        <f t="shared" si="36"/>
        <v>-8.4709154777481144E-3</v>
      </c>
      <c r="U101">
        <f t="shared" si="37"/>
        <v>1.0927032503442538E-3</v>
      </c>
      <c r="V101">
        <f t="shared" si="38"/>
        <v>-5.2819351470717521E-3</v>
      </c>
      <c r="W101">
        <f t="shared" si="39"/>
        <v>-4.2799682149502333E-3</v>
      </c>
      <c r="X101" s="1"/>
      <c r="Y101" s="2" t="b">
        <f t="shared" si="40"/>
        <v>1</v>
      </c>
      <c r="Z101" s="2">
        <f t="shared" si="48"/>
        <v>35</v>
      </c>
      <c r="AA101" s="1">
        <f t="shared" si="41"/>
        <v>40519</v>
      </c>
      <c r="AB101">
        <f t="shared" si="42"/>
        <v>1.9999999999999199E-2</v>
      </c>
      <c r="AC101">
        <f t="shared" si="43"/>
        <v>2.5197182055871998E-3</v>
      </c>
      <c r="AD101">
        <f t="shared" si="44"/>
        <v>8.4709154777481144E-3</v>
      </c>
      <c r="AE101">
        <f t="shared" si="45"/>
        <v>1.0927032503442538E-3</v>
      </c>
      <c r="AF101">
        <f t="shared" si="46"/>
        <v>5.2819351470717521E-3</v>
      </c>
      <c r="AG101">
        <f t="shared" si="47"/>
        <v>4.2799682149502333E-3</v>
      </c>
    </row>
    <row r="102" spans="1:33" x14ac:dyDescent="0.25">
      <c r="A102" t="s">
        <v>13</v>
      </c>
      <c r="B102" s="4">
        <v>40575</v>
      </c>
      <c r="C102" s="8">
        <f>[6]contrs_5year_adj_extra_stack!A101</f>
        <v>1.0000000000001001E-4</v>
      </c>
      <c r="D102" s="8">
        <f>[6]contrs_5year_adj_extra_stack!B101</f>
        <v>7.9515905903591701E-6</v>
      </c>
      <c r="E102" s="8">
        <f>[6]contrs_5year_adj_extra_stack!C101</f>
        <v>1.5624599125758199E-4</v>
      </c>
      <c r="F102" s="8">
        <f>[6]contrs_5year_adj_extra_stack!D101</f>
        <v>-4.13710749606525E-5</v>
      </c>
      <c r="G102" s="8">
        <f>[6]contrs_5year_adj_extra_stack!E101</f>
        <v>-1.3571328539810201E-5</v>
      </c>
      <c r="I102" s="1">
        <f t="shared" si="49"/>
        <v>40575</v>
      </c>
      <c r="J102" s="1">
        <f t="shared" si="28"/>
        <v>40575</v>
      </c>
      <c r="K102" s="2">
        <f t="shared" si="29"/>
        <v>-1.0000000000001001E-2</v>
      </c>
      <c r="L102">
        <f t="shared" si="30"/>
        <v>-7.9515905903591703E-4</v>
      </c>
      <c r="M102">
        <f t="shared" si="31"/>
        <v>-1.5624599125758198E-2</v>
      </c>
      <c r="N102">
        <f t="shared" si="32"/>
        <v>4.1371074960652498E-3</v>
      </c>
      <c r="O102">
        <f t="shared" si="33"/>
        <v>1.3571328539810201E-3</v>
      </c>
      <c r="P102">
        <f t="shared" si="50"/>
        <v>9.255178347468444E-4</v>
      </c>
      <c r="R102">
        <f t="shared" si="34"/>
        <v>-1.0000000000001001E-2</v>
      </c>
      <c r="S102">
        <f t="shared" si="35"/>
        <v>5.4770244553882888E-5</v>
      </c>
      <c r="T102">
        <f t="shared" si="36"/>
        <v>-1.4774669822168403E-2</v>
      </c>
      <c r="U102">
        <f t="shared" si="37"/>
        <v>4.9870367996550482E-3</v>
      </c>
      <c r="V102">
        <f t="shared" si="38"/>
        <v>2.2070621575708189E-3</v>
      </c>
      <c r="W102">
        <f t="shared" si="39"/>
        <v>-1.9340331746261958E-3</v>
      </c>
      <c r="X102" s="1"/>
      <c r="Y102" s="2" t="b">
        <f t="shared" si="40"/>
        <v>1</v>
      </c>
      <c r="Z102" s="2">
        <f t="shared" si="48"/>
        <v>56</v>
      </c>
      <c r="AA102" s="1">
        <f t="shared" si="41"/>
        <v>40575</v>
      </c>
      <c r="AB102">
        <f t="shared" si="42"/>
        <v>1.0000000000001001E-2</v>
      </c>
      <c r="AC102">
        <f t="shared" si="43"/>
        <v>5.4770244553882888E-5</v>
      </c>
      <c r="AD102">
        <f t="shared" si="44"/>
        <v>1.4774669822168403E-2</v>
      </c>
      <c r="AE102">
        <f t="shared" si="45"/>
        <v>4.9870367996550482E-3</v>
      </c>
      <c r="AF102">
        <f t="shared" si="46"/>
        <v>2.2070621575708189E-3</v>
      </c>
      <c r="AG102">
        <f t="shared" si="47"/>
        <v>1.9340331746261958E-3</v>
      </c>
    </row>
    <row r="103" spans="1:33" x14ac:dyDescent="0.25">
      <c r="A103" t="s">
        <v>13</v>
      </c>
      <c r="B103" s="4">
        <v>40603</v>
      </c>
      <c r="C103" s="8">
        <f>[6]contrs_5year_adj_extra_stack!A102</f>
        <v>0</v>
      </c>
      <c r="D103" s="8">
        <f>[6]contrs_5year_adj_extra_stack!B102</f>
        <v>5.16848095936561E-5</v>
      </c>
      <c r="E103" s="8">
        <f>[6]contrs_5year_adj_extra_stack!C102</f>
        <v>7.1923213499568606E-5</v>
      </c>
      <c r="F103" s="8">
        <f>[6]contrs_5year_adj_extra_stack!D102</f>
        <v>-1.39635645355384E-4</v>
      </c>
      <c r="G103" s="8">
        <f>[6]contrs_5year_adj_extra_stack!E102</f>
        <v>7.1809150053035904E-5</v>
      </c>
      <c r="I103" s="1">
        <f t="shared" si="49"/>
        <v>40603</v>
      </c>
      <c r="J103" s="1">
        <f t="shared" si="28"/>
        <v>40603</v>
      </c>
      <c r="K103" s="2">
        <f t="shared" si="29"/>
        <v>0</v>
      </c>
      <c r="L103">
        <f t="shared" si="30"/>
        <v>-5.16848095936561E-3</v>
      </c>
      <c r="M103">
        <f t="shared" si="31"/>
        <v>-7.1923213499568601E-3</v>
      </c>
      <c r="N103">
        <f t="shared" si="32"/>
        <v>1.39635645355384E-2</v>
      </c>
      <c r="O103">
        <f t="shared" si="33"/>
        <v>-7.1809150053035904E-3</v>
      </c>
      <c r="P103">
        <f t="shared" si="50"/>
        <v>5.5781527790876619E-3</v>
      </c>
      <c r="R103">
        <f t="shared" si="34"/>
        <v>0</v>
      </c>
      <c r="S103">
        <f t="shared" si="35"/>
        <v>-4.3185516557758099E-3</v>
      </c>
      <c r="T103">
        <f t="shared" si="36"/>
        <v>-6.3423920463670643E-3</v>
      </c>
      <c r="U103">
        <f t="shared" si="37"/>
        <v>1.4813493839128198E-2</v>
      </c>
      <c r="V103">
        <f t="shared" si="38"/>
        <v>-6.330985701713792E-3</v>
      </c>
      <c r="W103">
        <f t="shared" si="39"/>
        <v>2.7186017697146216E-3</v>
      </c>
      <c r="X103" s="1"/>
      <c r="Y103" s="2" t="b">
        <f t="shared" si="40"/>
        <v>1</v>
      </c>
      <c r="Z103" s="2">
        <f t="shared" si="48"/>
        <v>28</v>
      </c>
      <c r="AA103" s="1">
        <f t="shared" si="41"/>
        <v>40603</v>
      </c>
      <c r="AB103">
        <f t="shared" si="42"/>
        <v>0</v>
      </c>
      <c r="AC103">
        <f t="shared" si="43"/>
        <v>4.3185516557758099E-3</v>
      </c>
      <c r="AD103">
        <f t="shared" si="44"/>
        <v>6.3423920463670643E-3</v>
      </c>
      <c r="AE103">
        <f t="shared" si="45"/>
        <v>1.4813493839128198E-2</v>
      </c>
      <c r="AF103">
        <f t="shared" si="46"/>
        <v>6.330985701713792E-3</v>
      </c>
      <c r="AG103">
        <f t="shared" si="47"/>
        <v>2.7186017697146216E-3</v>
      </c>
    </row>
    <row r="104" spans="1:33" x14ac:dyDescent="0.25">
      <c r="A104" t="s">
        <v>13</v>
      </c>
      <c r="B104" s="4">
        <v>40638</v>
      </c>
      <c r="C104" s="8">
        <f>[6]contrs_5year_adj_extra_stack!A103</f>
        <v>0</v>
      </c>
      <c r="D104" s="8">
        <f>[6]contrs_5year_adj_extra_stack!B103</f>
        <v>-2.9245979112152499E-5</v>
      </c>
      <c r="E104" s="8">
        <f>[6]contrs_5year_adj_extra_stack!C103</f>
        <v>1.6516858880222601E-4</v>
      </c>
      <c r="F104" s="8">
        <f>[6]contrs_5year_adj_extra_stack!D103</f>
        <v>-9.9266683120123193E-5</v>
      </c>
      <c r="G104" s="8">
        <f>[6]contrs_5year_adj_extra_stack!E103</f>
        <v>3.39683540659621E-5</v>
      </c>
      <c r="I104" s="1">
        <f t="shared" si="49"/>
        <v>40634</v>
      </c>
      <c r="J104" s="1">
        <f t="shared" si="28"/>
        <v>40638</v>
      </c>
      <c r="K104" s="2">
        <f t="shared" si="29"/>
        <v>0</v>
      </c>
      <c r="L104">
        <f t="shared" si="30"/>
        <v>2.9245979112152497E-3</v>
      </c>
      <c r="M104">
        <f t="shared" si="31"/>
        <v>-1.6516858880222602E-2</v>
      </c>
      <c r="N104">
        <f t="shared" si="32"/>
        <v>9.9266683120123201E-3</v>
      </c>
      <c r="O104">
        <f t="shared" si="33"/>
        <v>-3.3968354065962102E-3</v>
      </c>
      <c r="P104">
        <f t="shared" si="50"/>
        <v>7.0624280635912424E-3</v>
      </c>
      <c r="R104">
        <f t="shared" si="34"/>
        <v>0</v>
      </c>
      <c r="S104">
        <f t="shared" si="35"/>
        <v>3.7745272148050494E-3</v>
      </c>
      <c r="T104">
        <f t="shared" si="36"/>
        <v>-1.5666929576632807E-2</v>
      </c>
      <c r="U104">
        <f t="shared" si="37"/>
        <v>1.0776597615602118E-2</v>
      </c>
      <c r="V104">
        <f t="shared" si="38"/>
        <v>-2.5469061030064114E-3</v>
      </c>
      <c r="W104">
        <f t="shared" si="39"/>
        <v>4.2028770542182018E-3</v>
      </c>
      <c r="X104" s="1"/>
      <c r="Y104" s="2" t="b">
        <f t="shared" si="40"/>
        <v>1</v>
      </c>
      <c r="Z104" s="2">
        <f t="shared" si="48"/>
        <v>35</v>
      </c>
      <c r="AA104" s="1">
        <f t="shared" si="41"/>
        <v>40638</v>
      </c>
      <c r="AB104">
        <f t="shared" si="42"/>
        <v>0</v>
      </c>
      <c r="AC104">
        <f t="shared" si="43"/>
        <v>3.7745272148050494E-3</v>
      </c>
      <c r="AD104">
        <f t="shared" si="44"/>
        <v>1.5666929576632807E-2</v>
      </c>
      <c r="AE104">
        <f t="shared" si="45"/>
        <v>1.0776597615602118E-2</v>
      </c>
      <c r="AF104">
        <f t="shared" si="46"/>
        <v>2.5469061030064114E-3</v>
      </c>
      <c r="AG104">
        <f t="shared" si="47"/>
        <v>4.2028770542182018E-3</v>
      </c>
    </row>
    <row r="105" spans="1:33" x14ac:dyDescent="0.25">
      <c r="A105" t="s">
        <v>13</v>
      </c>
      <c r="B105" s="4">
        <v>40666</v>
      </c>
      <c r="C105" s="8">
        <f>[6]contrs_5year_adj_extra_stack!A104</f>
        <v>2.00000000000006E-4</v>
      </c>
      <c r="D105" s="8">
        <f>[6]contrs_5year_adj_extra_stack!B104</f>
        <v>7.1542199428258901E-5</v>
      </c>
      <c r="E105" s="8">
        <f>[6]contrs_5year_adj_extra_stack!C104</f>
        <v>1.12307423201819E-4</v>
      </c>
      <c r="F105" s="8">
        <f>[6]contrs_5year_adj_extra_stack!D104</f>
        <v>3.41893355430753E-5</v>
      </c>
      <c r="G105" s="8">
        <f>[6]contrs_5year_adj_extra_stack!E104</f>
        <v>4.0287952789944898E-5</v>
      </c>
      <c r="I105" s="1">
        <f t="shared" si="49"/>
        <v>40664</v>
      </c>
      <c r="J105" s="1">
        <f t="shared" si="28"/>
        <v>40666</v>
      </c>
      <c r="K105" s="2">
        <f t="shared" si="29"/>
        <v>-2.0000000000000601E-2</v>
      </c>
      <c r="L105">
        <f t="shared" si="30"/>
        <v>-7.1542199428258901E-3</v>
      </c>
      <c r="M105">
        <f t="shared" si="31"/>
        <v>-1.12307423201819E-2</v>
      </c>
      <c r="N105">
        <f t="shared" si="32"/>
        <v>-3.4189335543075299E-3</v>
      </c>
      <c r="O105">
        <f t="shared" si="33"/>
        <v>-4.0287952789944898E-3</v>
      </c>
      <c r="P105">
        <f t="shared" si="50"/>
        <v>5.8326910963092098E-3</v>
      </c>
      <c r="R105">
        <f t="shared" si="34"/>
        <v>-2.0000000000000601E-2</v>
      </c>
      <c r="S105">
        <f t="shared" si="35"/>
        <v>-6.30429063923609E-3</v>
      </c>
      <c r="T105">
        <f t="shared" si="36"/>
        <v>-1.0380813016592105E-2</v>
      </c>
      <c r="U105">
        <f t="shared" si="37"/>
        <v>-2.569004250717731E-3</v>
      </c>
      <c r="V105">
        <f t="shared" si="38"/>
        <v>-3.1788659754046909E-3</v>
      </c>
      <c r="W105">
        <f t="shared" si="39"/>
        <v>2.9731400869361696E-3</v>
      </c>
      <c r="X105" s="1"/>
      <c r="Y105" s="2" t="b">
        <f t="shared" si="40"/>
        <v>1</v>
      </c>
      <c r="Z105" s="2">
        <f t="shared" si="48"/>
        <v>28</v>
      </c>
      <c r="AA105" s="1">
        <f t="shared" si="41"/>
        <v>40666</v>
      </c>
      <c r="AB105">
        <f t="shared" si="42"/>
        <v>2.0000000000000601E-2</v>
      </c>
      <c r="AC105">
        <f t="shared" si="43"/>
        <v>6.30429063923609E-3</v>
      </c>
      <c r="AD105">
        <f t="shared" si="44"/>
        <v>1.0380813016592105E-2</v>
      </c>
      <c r="AE105">
        <f t="shared" si="45"/>
        <v>2.569004250717731E-3</v>
      </c>
      <c r="AF105">
        <f t="shared" si="46"/>
        <v>3.1788659754046909E-3</v>
      </c>
      <c r="AG105">
        <f t="shared" si="47"/>
        <v>2.9731400869361696E-3</v>
      </c>
    </row>
    <row r="106" spans="1:33" x14ac:dyDescent="0.25">
      <c r="A106" t="s">
        <v>13</v>
      </c>
      <c r="B106" s="4">
        <v>40701</v>
      </c>
      <c r="C106" s="8">
        <f>[6]contrs_5year_adj_extra_stack!A105</f>
        <v>5.0000000000000001E-4</v>
      </c>
      <c r="D106" s="8">
        <f>[6]contrs_5year_adj_extra_stack!B105</f>
        <v>2.6801202984162199E-4</v>
      </c>
      <c r="E106" s="8">
        <f>[6]contrs_5year_adj_extra_stack!C105</f>
        <v>2.9384266996887801E-4</v>
      </c>
      <c r="F106" s="8">
        <f>[6]contrs_5year_adj_extra_stack!D105</f>
        <v>-7.5752497275159705E-5</v>
      </c>
      <c r="G106" s="8">
        <f>[6]contrs_5year_adj_extra_stack!E105</f>
        <v>1.8963629658940999E-5</v>
      </c>
      <c r="I106" s="1">
        <f t="shared" si="49"/>
        <v>40695</v>
      </c>
      <c r="J106" s="1">
        <f t="shared" si="28"/>
        <v>40701</v>
      </c>
      <c r="K106" s="2">
        <f t="shared" si="29"/>
        <v>-0.05</v>
      </c>
      <c r="L106">
        <f t="shared" si="30"/>
        <v>-2.6801202984162199E-2</v>
      </c>
      <c r="M106">
        <f t="shared" si="31"/>
        <v>-2.9384266996887801E-2</v>
      </c>
      <c r="N106">
        <f t="shared" si="32"/>
        <v>7.5752497275159703E-3</v>
      </c>
      <c r="O106">
        <f t="shared" si="33"/>
        <v>-1.8963629658940999E-3</v>
      </c>
      <c r="P106">
        <f t="shared" si="50"/>
        <v>5.0658321942812683E-4</v>
      </c>
      <c r="R106">
        <f t="shared" si="34"/>
        <v>-0.05</v>
      </c>
      <c r="S106">
        <f t="shared" si="35"/>
        <v>-2.5951273680572401E-2</v>
      </c>
      <c r="T106">
        <f t="shared" si="36"/>
        <v>-2.8534337693298006E-2</v>
      </c>
      <c r="U106">
        <f t="shared" si="37"/>
        <v>8.4251790311057687E-3</v>
      </c>
      <c r="V106">
        <f t="shared" si="38"/>
        <v>-1.0464336623043011E-3</v>
      </c>
      <c r="W106">
        <f t="shared" si="39"/>
        <v>-2.3529677899449134E-3</v>
      </c>
      <c r="X106" s="1"/>
      <c r="Y106" s="2" t="b">
        <f t="shared" si="40"/>
        <v>1</v>
      </c>
      <c r="Z106" s="2">
        <f t="shared" si="48"/>
        <v>35</v>
      </c>
      <c r="AA106" s="1">
        <f t="shared" si="41"/>
        <v>40701</v>
      </c>
      <c r="AB106">
        <f t="shared" si="42"/>
        <v>0.05</v>
      </c>
      <c r="AC106">
        <f t="shared" si="43"/>
        <v>2.5951273680572401E-2</v>
      </c>
      <c r="AD106">
        <f t="shared" si="44"/>
        <v>2.8534337693298006E-2</v>
      </c>
      <c r="AE106">
        <f t="shared" si="45"/>
        <v>8.4251790311057687E-3</v>
      </c>
      <c r="AF106">
        <f t="shared" si="46"/>
        <v>1.0464336623043011E-3</v>
      </c>
      <c r="AG106">
        <f t="shared" si="47"/>
        <v>2.3529677899449134E-3</v>
      </c>
    </row>
    <row r="107" spans="1:33" x14ac:dyDescent="0.25">
      <c r="A107" t="s">
        <v>13</v>
      </c>
      <c r="B107" s="4">
        <v>40729</v>
      </c>
      <c r="C107" s="8">
        <f>[6]contrs_5year_adj_extra_stack!A106</f>
        <v>3.0000000000000198E-4</v>
      </c>
      <c r="D107" s="8">
        <f>[6]contrs_5year_adj_extra_stack!B106</f>
        <v>-1.4489857910542601E-5</v>
      </c>
      <c r="E107" s="8">
        <f>[6]contrs_5year_adj_extra_stack!C106</f>
        <v>2.9668275880322402E-4</v>
      </c>
      <c r="F107" s="8">
        <f>[6]contrs_5year_adj_extra_stack!D106</f>
        <v>3.4961161029158797E-5</v>
      </c>
      <c r="G107" s="8">
        <f>[6]contrs_5year_adj_extra_stack!E106</f>
        <v>5.5219251072062799E-5</v>
      </c>
      <c r="I107" s="1">
        <f t="shared" si="49"/>
        <v>40725</v>
      </c>
      <c r="J107" s="1">
        <f t="shared" si="28"/>
        <v>40729</v>
      </c>
      <c r="K107" s="2">
        <f t="shared" si="29"/>
        <v>-3.0000000000000197E-2</v>
      </c>
      <c r="L107">
        <f t="shared" si="30"/>
        <v>1.4489857910542601E-3</v>
      </c>
      <c r="M107">
        <f t="shared" si="31"/>
        <v>-2.9668275880322403E-2</v>
      </c>
      <c r="N107">
        <f t="shared" si="32"/>
        <v>-3.4961161029158799E-3</v>
      </c>
      <c r="O107">
        <f t="shared" si="33"/>
        <v>-5.5219251072062799E-3</v>
      </c>
      <c r="P107">
        <f t="shared" si="50"/>
        <v>7.2373312993901061E-3</v>
      </c>
      <c r="R107">
        <f t="shared" si="34"/>
        <v>-3.0000000000000197E-2</v>
      </c>
      <c r="S107">
        <f t="shared" si="35"/>
        <v>2.2989150946440603E-3</v>
      </c>
      <c r="T107">
        <f t="shared" si="36"/>
        <v>-2.8818346576732608E-2</v>
      </c>
      <c r="U107">
        <f t="shared" si="37"/>
        <v>-2.646186799326081E-3</v>
      </c>
      <c r="V107">
        <f t="shared" si="38"/>
        <v>-4.6719958036164806E-3</v>
      </c>
      <c r="W107">
        <f t="shared" si="39"/>
        <v>4.3777802900170654E-3</v>
      </c>
      <c r="X107" s="1"/>
      <c r="Y107" s="2" t="b">
        <f t="shared" si="40"/>
        <v>1</v>
      </c>
      <c r="Z107" s="2">
        <f t="shared" si="48"/>
        <v>28</v>
      </c>
      <c r="AA107" s="1">
        <f t="shared" si="41"/>
        <v>40729</v>
      </c>
      <c r="AB107">
        <f t="shared" si="42"/>
        <v>3.0000000000000197E-2</v>
      </c>
      <c r="AC107">
        <f t="shared" si="43"/>
        <v>2.2989150946440603E-3</v>
      </c>
      <c r="AD107">
        <f t="shared" si="44"/>
        <v>2.8818346576732608E-2</v>
      </c>
      <c r="AE107">
        <f t="shared" si="45"/>
        <v>2.646186799326081E-3</v>
      </c>
      <c r="AF107">
        <f t="shared" si="46"/>
        <v>4.6719958036164806E-3</v>
      </c>
      <c r="AG107">
        <f t="shared" si="47"/>
        <v>4.3777802900170654E-3</v>
      </c>
    </row>
    <row r="108" spans="1:33" x14ac:dyDescent="0.25">
      <c r="A108" t="s">
        <v>13</v>
      </c>
      <c r="B108" s="4">
        <v>40757</v>
      </c>
      <c r="C108" s="8">
        <f>[6]contrs_5year_adj_extra_stack!A107</f>
        <v>1.00000000000001E-3</v>
      </c>
      <c r="D108" s="8">
        <f>[6]contrs_5year_adj_extra_stack!B107</f>
        <v>4.6009957656140501E-4</v>
      </c>
      <c r="E108" s="8">
        <f>[6]contrs_5year_adj_extra_stack!C107</f>
        <v>4.6505970446189201E-4</v>
      </c>
      <c r="F108" s="8">
        <f>[6]contrs_5year_adj_extra_stack!D107</f>
        <v>-1.0473861947961399E-4</v>
      </c>
      <c r="G108" s="8">
        <f>[6]contrs_5year_adj_extra_stack!E107</f>
        <v>1.3972105242939699E-4</v>
      </c>
      <c r="I108" s="1">
        <f t="shared" si="49"/>
        <v>40756</v>
      </c>
      <c r="J108" s="1">
        <f t="shared" si="28"/>
        <v>40757</v>
      </c>
      <c r="K108" s="2">
        <f t="shared" si="29"/>
        <v>-0.100000000000001</v>
      </c>
      <c r="L108">
        <f t="shared" si="30"/>
        <v>-4.60099576561405E-2</v>
      </c>
      <c r="M108">
        <f t="shared" si="31"/>
        <v>-4.6505970446189204E-2</v>
      </c>
      <c r="N108">
        <f t="shared" si="32"/>
        <v>1.04738619479614E-2</v>
      </c>
      <c r="O108">
        <f t="shared" si="33"/>
        <v>-1.39721052429397E-2</v>
      </c>
      <c r="P108">
        <f t="shared" si="50"/>
        <v>-3.9858286026929982E-3</v>
      </c>
      <c r="R108">
        <f t="shared" si="34"/>
        <v>-0.100000000000001</v>
      </c>
      <c r="S108">
        <f t="shared" si="35"/>
        <v>-4.5160028352550702E-2</v>
      </c>
      <c r="T108">
        <f t="shared" si="36"/>
        <v>-4.5656041142599406E-2</v>
      </c>
      <c r="U108">
        <f t="shared" si="37"/>
        <v>1.1323791251551198E-2</v>
      </c>
      <c r="V108">
        <f t="shared" si="38"/>
        <v>-1.3122175939349901E-2</v>
      </c>
      <c r="W108">
        <f t="shared" si="39"/>
        <v>-6.8453796120660389E-3</v>
      </c>
      <c r="X108" s="1"/>
      <c r="Y108" s="2" t="b">
        <f t="shared" si="40"/>
        <v>1</v>
      </c>
      <c r="Z108" s="2">
        <f t="shared" si="48"/>
        <v>28</v>
      </c>
      <c r="AA108" s="1">
        <f t="shared" si="41"/>
        <v>40757</v>
      </c>
      <c r="AB108">
        <f t="shared" si="42"/>
        <v>0.100000000000001</v>
      </c>
      <c r="AC108">
        <f t="shared" si="43"/>
        <v>4.5160028352550702E-2</v>
      </c>
      <c r="AD108">
        <f t="shared" si="44"/>
        <v>4.5656041142599406E-2</v>
      </c>
      <c r="AE108">
        <f t="shared" si="45"/>
        <v>1.1323791251551198E-2</v>
      </c>
      <c r="AF108">
        <f t="shared" si="46"/>
        <v>1.3122175939349901E-2</v>
      </c>
      <c r="AG108">
        <f t="shared" si="47"/>
        <v>6.8453796120660389E-3</v>
      </c>
    </row>
    <row r="109" spans="1:33" x14ac:dyDescent="0.25">
      <c r="A109" t="s">
        <v>13</v>
      </c>
      <c r="B109" s="4">
        <v>40792</v>
      </c>
      <c r="C109" s="8">
        <f>[6]contrs_5year_adj_extra_stack!A108</f>
        <v>-1.00000000000003E-4</v>
      </c>
      <c r="D109" s="8">
        <f>[6]contrs_5year_adj_extra_stack!B108</f>
        <v>-1.1072542882751E-4</v>
      </c>
      <c r="E109" s="8">
        <f>[6]contrs_5year_adj_extra_stack!C108</f>
        <v>7.6559229720201706E-5</v>
      </c>
      <c r="F109" s="8">
        <f>[6]contrs_5year_adj_extra_stack!D108</f>
        <v>-4.9551079213561702E-5</v>
      </c>
      <c r="G109" s="8">
        <f>[6]contrs_5year_adj_extra_stack!E108</f>
        <v>1.5141442060892099E-5</v>
      </c>
      <c r="I109" s="1">
        <f t="shared" si="49"/>
        <v>40787</v>
      </c>
      <c r="J109" s="1">
        <f t="shared" si="28"/>
        <v>40792</v>
      </c>
      <c r="K109" s="2">
        <f t="shared" si="29"/>
        <v>1.00000000000003E-2</v>
      </c>
      <c r="L109">
        <f t="shared" si="30"/>
        <v>1.1072542882751E-2</v>
      </c>
      <c r="M109">
        <f t="shared" si="31"/>
        <v>-7.6559229720201709E-3</v>
      </c>
      <c r="N109">
        <f t="shared" si="32"/>
        <v>4.9551079213561704E-3</v>
      </c>
      <c r="O109">
        <f t="shared" si="33"/>
        <v>-1.51414420608921E-3</v>
      </c>
      <c r="P109">
        <f t="shared" si="50"/>
        <v>3.1424163740025107E-3</v>
      </c>
      <c r="R109">
        <f t="shared" si="34"/>
        <v>1.00000000000003E-2</v>
      </c>
      <c r="S109">
        <f t="shared" si="35"/>
        <v>1.19224721863408E-2</v>
      </c>
      <c r="T109">
        <f t="shared" si="36"/>
        <v>-6.8059936684303751E-3</v>
      </c>
      <c r="U109">
        <f t="shared" si="37"/>
        <v>5.8050372249459688E-3</v>
      </c>
      <c r="V109">
        <f t="shared" si="38"/>
        <v>-6.6421490249941114E-4</v>
      </c>
      <c r="W109">
        <f t="shared" si="39"/>
        <v>2.8286536462947048E-4</v>
      </c>
      <c r="X109" s="1"/>
      <c r="Y109" s="2" t="b">
        <f t="shared" si="40"/>
        <v>1</v>
      </c>
      <c r="Z109" s="2">
        <f t="shared" si="48"/>
        <v>35</v>
      </c>
      <c r="AA109" s="1">
        <f t="shared" si="41"/>
        <v>40792</v>
      </c>
      <c r="AB109">
        <f t="shared" si="42"/>
        <v>1.00000000000003E-2</v>
      </c>
      <c r="AC109">
        <f t="shared" si="43"/>
        <v>1.19224721863408E-2</v>
      </c>
      <c r="AD109">
        <f t="shared" si="44"/>
        <v>6.8059936684303751E-3</v>
      </c>
      <c r="AE109">
        <f t="shared" si="45"/>
        <v>5.8050372249459688E-3</v>
      </c>
      <c r="AF109">
        <f t="shared" si="46"/>
        <v>6.6421490249941114E-4</v>
      </c>
      <c r="AG109">
        <f t="shared" si="47"/>
        <v>2.8286536462947048E-4</v>
      </c>
    </row>
    <row r="110" spans="1:33" x14ac:dyDescent="0.25">
      <c r="A110" t="s">
        <v>13</v>
      </c>
      <c r="B110" s="4">
        <v>40820</v>
      </c>
      <c r="C110" s="8">
        <f>[6]contrs_5year_adj_extra_stack!A109</f>
        <v>3.9999999999999801E-4</v>
      </c>
      <c r="D110" s="8">
        <f>[6]contrs_5year_adj_extra_stack!B109</f>
        <v>-9.5868147118704302E-5</v>
      </c>
      <c r="E110" s="8">
        <f>[6]contrs_5year_adj_extra_stack!C109</f>
        <v>4.7946924161700998E-4</v>
      </c>
      <c r="F110" s="8">
        <f>[6]contrs_5year_adj_extra_stack!D109</f>
        <v>4.3348881899461802E-5</v>
      </c>
      <c r="G110" s="8">
        <f>[6]contrs_5year_adj_extra_stack!E109</f>
        <v>2.09682920737439E-5</v>
      </c>
      <c r="I110" s="1">
        <f t="shared" si="49"/>
        <v>40817</v>
      </c>
      <c r="J110" s="1">
        <f t="shared" si="28"/>
        <v>40820</v>
      </c>
      <c r="K110" s="2">
        <f t="shared" si="29"/>
        <v>-3.99999999999998E-2</v>
      </c>
      <c r="L110">
        <f t="shared" si="30"/>
        <v>9.5868147118704297E-3</v>
      </c>
      <c r="M110">
        <f t="shared" si="31"/>
        <v>-4.7946924161701002E-2</v>
      </c>
      <c r="N110">
        <f t="shared" si="32"/>
        <v>-4.3348881899461806E-3</v>
      </c>
      <c r="O110">
        <f t="shared" si="33"/>
        <v>-2.0968292073743899E-3</v>
      </c>
      <c r="P110">
        <f t="shared" si="50"/>
        <v>4.7918268471513429E-3</v>
      </c>
      <c r="R110">
        <f t="shared" si="34"/>
        <v>-3.99999999999998E-2</v>
      </c>
      <c r="S110">
        <f t="shared" si="35"/>
        <v>1.043674401546023E-2</v>
      </c>
      <c r="T110">
        <f t="shared" si="36"/>
        <v>-4.7096994858111203E-2</v>
      </c>
      <c r="U110">
        <f t="shared" si="37"/>
        <v>-3.4849588863563818E-3</v>
      </c>
      <c r="V110">
        <f t="shared" si="38"/>
        <v>-1.2468999037845911E-3</v>
      </c>
      <c r="W110">
        <f t="shared" si="39"/>
        <v>1.9322758377783027E-3</v>
      </c>
      <c r="X110" s="1"/>
      <c r="Y110" s="2" t="b">
        <f t="shared" si="40"/>
        <v>1</v>
      </c>
      <c r="Z110" s="2">
        <f t="shared" si="48"/>
        <v>28</v>
      </c>
      <c r="AA110" s="1">
        <f t="shared" si="41"/>
        <v>40820</v>
      </c>
      <c r="AB110">
        <f t="shared" si="42"/>
        <v>3.99999999999998E-2</v>
      </c>
      <c r="AC110">
        <f t="shared" si="43"/>
        <v>1.043674401546023E-2</v>
      </c>
      <c r="AD110">
        <f t="shared" si="44"/>
        <v>4.7096994858111203E-2</v>
      </c>
      <c r="AE110">
        <f t="shared" si="45"/>
        <v>3.4849588863563818E-3</v>
      </c>
      <c r="AF110">
        <f t="shared" si="46"/>
        <v>1.2468999037845911E-3</v>
      </c>
      <c r="AG110">
        <f t="shared" si="47"/>
        <v>1.9322758377783027E-3</v>
      </c>
    </row>
    <row r="111" spans="1:33" x14ac:dyDescent="0.25">
      <c r="A111" t="s">
        <v>13</v>
      </c>
      <c r="B111" s="4">
        <v>40848</v>
      </c>
      <c r="C111" s="8">
        <f>[6]contrs_5year_adj_extra_stack!A110</f>
        <v>2.00000000000006E-4</v>
      </c>
      <c r="D111" s="8">
        <f>[6]contrs_5year_adj_extra_stack!B110</f>
        <v>1.46609436794105E-4</v>
      </c>
      <c r="E111" s="8">
        <f>[6]contrs_5year_adj_extra_stack!C110</f>
        <v>6.9803873934858897E-5</v>
      </c>
      <c r="F111" s="8">
        <f>[6]contrs_5year_adj_extra_stack!D110</f>
        <v>-3.0511694396757298E-5</v>
      </c>
      <c r="G111" s="8">
        <f>[6]contrs_5year_adj_extra_stack!E110</f>
        <v>7.9356407285017497E-5</v>
      </c>
      <c r="I111" s="1">
        <f t="shared" si="49"/>
        <v>40848</v>
      </c>
      <c r="J111" s="1">
        <f t="shared" si="28"/>
        <v>40848</v>
      </c>
      <c r="K111" s="2">
        <f t="shared" si="29"/>
        <v>-2.0000000000000601E-2</v>
      </c>
      <c r="L111">
        <f t="shared" si="30"/>
        <v>-1.4660943679410499E-2</v>
      </c>
      <c r="M111">
        <f t="shared" si="31"/>
        <v>-6.9803873934858899E-3</v>
      </c>
      <c r="N111">
        <f t="shared" si="32"/>
        <v>3.0511694396757297E-3</v>
      </c>
      <c r="O111">
        <f t="shared" si="33"/>
        <v>-7.9356407285017493E-3</v>
      </c>
      <c r="P111">
        <f t="shared" si="50"/>
        <v>6.5258023617218077E-3</v>
      </c>
      <c r="R111">
        <f t="shared" si="34"/>
        <v>-2.0000000000000601E-2</v>
      </c>
      <c r="S111">
        <f t="shared" si="35"/>
        <v>-1.3811014375820699E-2</v>
      </c>
      <c r="T111">
        <f t="shared" si="36"/>
        <v>-6.1304580898960941E-3</v>
      </c>
      <c r="U111">
        <f t="shared" si="37"/>
        <v>3.9010987432655285E-3</v>
      </c>
      <c r="V111">
        <f t="shared" si="38"/>
        <v>-7.0857114249119509E-3</v>
      </c>
      <c r="W111">
        <f t="shared" si="39"/>
        <v>3.6662513523487675E-3</v>
      </c>
      <c r="X111" s="1"/>
      <c r="Y111" s="2" t="b">
        <f t="shared" si="40"/>
        <v>1</v>
      </c>
      <c r="Z111" s="2">
        <f t="shared" si="48"/>
        <v>28</v>
      </c>
      <c r="AA111" s="1">
        <f t="shared" si="41"/>
        <v>40848</v>
      </c>
      <c r="AB111">
        <f t="shared" si="42"/>
        <v>2.0000000000000601E-2</v>
      </c>
      <c r="AC111">
        <f t="shared" si="43"/>
        <v>1.3811014375820699E-2</v>
      </c>
      <c r="AD111">
        <f t="shared" si="44"/>
        <v>6.1304580898960941E-3</v>
      </c>
      <c r="AE111">
        <f t="shared" si="45"/>
        <v>3.9010987432655285E-3</v>
      </c>
      <c r="AF111">
        <f t="shared" si="46"/>
        <v>7.0857114249119509E-3</v>
      </c>
      <c r="AG111">
        <f t="shared" si="47"/>
        <v>3.6662513523487675E-3</v>
      </c>
    </row>
    <row r="112" spans="1:33" x14ac:dyDescent="0.25">
      <c r="A112" t="s">
        <v>13</v>
      </c>
      <c r="B112" s="4">
        <v>40883</v>
      </c>
      <c r="C112" s="8">
        <f>[6]contrs_5year_adj_extra_stack!A111</f>
        <v>8.0000000000000199E-4</v>
      </c>
      <c r="D112" s="8">
        <f>[6]contrs_5year_adj_extra_stack!B111</f>
        <v>3.3637438668780999E-4</v>
      </c>
      <c r="E112" s="8">
        <f>[6]contrs_5year_adj_extra_stack!C111</f>
        <v>2.1682051097328799E-4</v>
      </c>
      <c r="F112" s="8">
        <f>[6]contrs_5year_adj_extra_stack!D111</f>
        <v>2.05058924127589E-4</v>
      </c>
      <c r="G112" s="8">
        <f>[6]contrs_5year_adj_extra_stack!E111</f>
        <v>4.97085416300232E-5</v>
      </c>
      <c r="I112" s="1">
        <f t="shared" si="49"/>
        <v>40878</v>
      </c>
      <c r="J112" s="1">
        <f t="shared" si="28"/>
        <v>40883</v>
      </c>
      <c r="K112" s="2">
        <f t="shared" si="29"/>
        <v>-8.0000000000000196E-2</v>
      </c>
      <c r="L112">
        <f t="shared" si="30"/>
        <v>-3.3637438668781001E-2</v>
      </c>
      <c r="M112">
        <f t="shared" si="31"/>
        <v>-2.1682051097328799E-2</v>
      </c>
      <c r="N112">
        <f t="shared" si="32"/>
        <v>-2.0505892412758901E-2</v>
      </c>
      <c r="O112">
        <f t="shared" si="33"/>
        <v>-4.9708541630023202E-3</v>
      </c>
      <c r="P112">
        <f t="shared" si="50"/>
        <v>7.9623634187082556E-4</v>
      </c>
      <c r="R112">
        <f t="shared" si="34"/>
        <v>-8.0000000000000196E-2</v>
      </c>
      <c r="S112">
        <f t="shared" si="35"/>
        <v>-3.2787509365191203E-2</v>
      </c>
      <c r="T112">
        <f t="shared" si="36"/>
        <v>-2.0832121793739004E-2</v>
      </c>
      <c r="U112">
        <f t="shared" si="37"/>
        <v>-1.9655963109169103E-2</v>
      </c>
      <c r="V112">
        <f t="shared" si="38"/>
        <v>-4.1209248594125218E-3</v>
      </c>
      <c r="W112">
        <f t="shared" si="39"/>
        <v>-2.0633146675022146E-3</v>
      </c>
      <c r="X112" s="1"/>
      <c r="Y112" s="2" t="b">
        <f t="shared" si="40"/>
        <v>1</v>
      </c>
      <c r="Z112" s="2">
        <f t="shared" si="48"/>
        <v>35</v>
      </c>
      <c r="AA112" s="1">
        <f t="shared" si="41"/>
        <v>40883</v>
      </c>
      <c r="AB112">
        <f t="shared" si="42"/>
        <v>8.0000000000000196E-2</v>
      </c>
      <c r="AC112">
        <f t="shared" si="43"/>
        <v>3.2787509365191203E-2</v>
      </c>
      <c r="AD112">
        <f t="shared" si="44"/>
        <v>2.0832121793739004E-2</v>
      </c>
      <c r="AE112">
        <f t="shared" si="45"/>
        <v>1.9655963109169103E-2</v>
      </c>
      <c r="AF112">
        <f t="shared" si="46"/>
        <v>4.1209248594125218E-3</v>
      </c>
      <c r="AG112">
        <f t="shared" si="47"/>
        <v>2.0633146675022146E-3</v>
      </c>
    </row>
    <row r="113" spans="1:33" x14ac:dyDescent="0.25">
      <c r="A113" t="s">
        <v>13</v>
      </c>
      <c r="B113" s="4">
        <v>40946</v>
      </c>
      <c r="C113" s="8">
        <f>[6]contrs_5year_adj_extra_stack!A112</f>
        <v>-7.9999999999999505E-4</v>
      </c>
      <c r="D113" s="8">
        <f>[6]contrs_5year_adj_extra_stack!B112</f>
        <v>-5.1190073792124595E-4</v>
      </c>
      <c r="E113" s="8">
        <f>[6]contrs_5year_adj_extra_stack!C112</f>
        <v>-3.39788545172203E-4</v>
      </c>
      <c r="F113" s="8">
        <f>[6]contrs_5year_adj_extra_stack!D112</f>
        <v>-9.9510348442182403E-5</v>
      </c>
      <c r="G113" s="8">
        <f>[6]contrs_5year_adj_extra_stack!E112</f>
        <v>1.0910824373073601E-4</v>
      </c>
      <c r="I113" s="1">
        <f t="shared" si="49"/>
        <v>40940</v>
      </c>
      <c r="J113" s="1">
        <f t="shared" si="28"/>
        <v>40946</v>
      </c>
      <c r="K113" s="2">
        <f t="shared" si="29"/>
        <v>7.9999999999999502E-2</v>
      </c>
      <c r="L113">
        <f t="shared" si="30"/>
        <v>5.1190073792124598E-2</v>
      </c>
      <c r="M113">
        <f t="shared" si="31"/>
        <v>3.3978854517220297E-2</v>
      </c>
      <c r="N113">
        <f t="shared" si="32"/>
        <v>9.9510348442182397E-3</v>
      </c>
      <c r="O113">
        <f t="shared" si="33"/>
        <v>-1.0910824373073601E-2</v>
      </c>
      <c r="P113">
        <f t="shared" si="50"/>
        <v>-4.2091387804900314E-3</v>
      </c>
      <c r="R113">
        <f t="shared" si="34"/>
        <v>7.9999999999999502E-2</v>
      </c>
      <c r="S113">
        <f t="shared" si="35"/>
        <v>5.2040003095714396E-2</v>
      </c>
      <c r="T113">
        <f t="shared" si="36"/>
        <v>3.4828783820810096E-2</v>
      </c>
      <c r="U113">
        <f t="shared" si="37"/>
        <v>1.0800964147808038E-2</v>
      </c>
      <c r="V113">
        <f t="shared" si="38"/>
        <v>-1.0060895069483803E-2</v>
      </c>
      <c r="W113">
        <f t="shared" si="39"/>
        <v>-7.068689789863072E-3</v>
      </c>
      <c r="X113" s="1"/>
      <c r="Y113" s="2" t="b">
        <f t="shared" si="40"/>
        <v>1</v>
      </c>
      <c r="Z113" s="2">
        <f t="shared" si="48"/>
        <v>63</v>
      </c>
      <c r="AA113" s="1">
        <f t="shared" si="41"/>
        <v>40946</v>
      </c>
      <c r="AB113">
        <f t="shared" si="42"/>
        <v>7.9999999999999502E-2</v>
      </c>
      <c r="AC113">
        <f t="shared" si="43"/>
        <v>5.2040003095714396E-2</v>
      </c>
      <c r="AD113">
        <f t="shared" si="44"/>
        <v>3.4828783820810096E-2</v>
      </c>
      <c r="AE113">
        <f t="shared" si="45"/>
        <v>1.0800964147808038E-2</v>
      </c>
      <c r="AF113">
        <f t="shared" si="46"/>
        <v>1.0060895069483803E-2</v>
      </c>
      <c r="AG113">
        <f t="shared" si="47"/>
        <v>7.068689789863072E-3</v>
      </c>
    </row>
    <row r="114" spans="1:33" x14ac:dyDescent="0.25">
      <c r="A114" t="s">
        <v>13</v>
      </c>
      <c r="B114" s="4">
        <v>40974</v>
      </c>
      <c r="C114" s="8">
        <f>[6]contrs_5year_adj_extra_stack!A113</f>
        <v>3.0000000000000198E-4</v>
      </c>
      <c r="D114" s="8">
        <f>[6]contrs_5year_adj_extra_stack!B113</f>
        <v>-2.55607347779017E-5</v>
      </c>
      <c r="E114" s="8">
        <f>[6]contrs_5year_adj_extra_stack!C113</f>
        <v>3.5573494987633597E-4</v>
      </c>
      <c r="F114" s="8">
        <f>[6]contrs_5year_adj_extra_stack!D113</f>
        <v>4.4981592692878502E-5</v>
      </c>
      <c r="G114" s="8">
        <f>[6]contrs_5year_adj_extra_stack!E113</f>
        <v>-3.9233530600940596E-6</v>
      </c>
      <c r="I114" s="1">
        <f t="shared" si="49"/>
        <v>40969</v>
      </c>
      <c r="J114" s="1">
        <f t="shared" si="28"/>
        <v>40974</v>
      </c>
      <c r="K114" s="2">
        <f t="shared" si="29"/>
        <v>-3.0000000000000197E-2</v>
      </c>
      <c r="L114">
        <f t="shared" si="30"/>
        <v>2.5560734777901701E-3</v>
      </c>
      <c r="M114">
        <f t="shared" si="31"/>
        <v>-3.5573494987633597E-2</v>
      </c>
      <c r="N114">
        <f t="shared" si="32"/>
        <v>-4.4981592692878505E-3</v>
      </c>
      <c r="O114">
        <f t="shared" si="33"/>
        <v>3.9233530600940597E-4</v>
      </c>
      <c r="P114">
        <f t="shared" si="50"/>
        <v>7.1232454731216741E-3</v>
      </c>
      <c r="R114">
        <f t="shared" si="34"/>
        <v>-3.0000000000000197E-2</v>
      </c>
      <c r="S114">
        <f t="shared" si="35"/>
        <v>3.4060027813799703E-3</v>
      </c>
      <c r="T114">
        <f t="shared" si="36"/>
        <v>-3.4723565684043799E-2</v>
      </c>
      <c r="U114">
        <f t="shared" si="37"/>
        <v>-3.6482299656980517E-3</v>
      </c>
      <c r="V114">
        <f t="shared" si="38"/>
        <v>1.2422646095992048E-3</v>
      </c>
      <c r="W114">
        <f t="shared" si="39"/>
        <v>4.2636944637486334E-3</v>
      </c>
      <c r="X114" s="1"/>
      <c r="Y114" s="2" t="b">
        <f t="shared" si="40"/>
        <v>1</v>
      </c>
      <c r="Z114" s="2">
        <f t="shared" si="48"/>
        <v>28</v>
      </c>
      <c r="AA114" s="1">
        <f t="shared" si="41"/>
        <v>40974</v>
      </c>
      <c r="AB114">
        <f t="shared" si="42"/>
        <v>3.0000000000000197E-2</v>
      </c>
      <c r="AC114">
        <f t="shared" si="43"/>
        <v>3.4060027813799703E-3</v>
      </c>
      <c r="AD114">
        <f t="shared" si="44"/>
        <v>3.4723565684043799E-2</v>
      </c>
      <c r="AE114">
        <f t="shared" si="45"/>
        <v>3.6482299656980517E-3</v>
      </c>
      <c r="AF114">
        <f t="shared" si="46"/>
        <v>1.2422646095992048E-3</v>
      </c>
      <c r="AG114">
        <f t="shared" si="47"/>
        <v>4.2636944637486334E-3</v>
      </c>
    </row>
    <row r="115" spans="1:33" x14ac:dyDescent="0.25">
      <c r="A115" t="s">
        <v>13</v>
      </c>
      <c r="B115" s="4">
        <v>41002</v>
      </c>
      <c r="C115" s="8">
        <f>[6]contrs_5year_adj_extra_stack!A114</f>
        <v>6.0000000000000298E-4</v>
      </c>
      <c r="D115" s="8">
        <f>[6]contrs_5year_adj_extra_stack!B114</f>
        <v>-1.8638044038996201E-4</v>
      </c>
      <c r="E115" s="8">
        <f>[6]contrs_5year_adj_extra_stack!C114</f>
        <v>6.6208900999057297E-4</v>
      </c>
      <c r="F115" s="8">
        <f>[6]contrs_5year_adj_extra_stack!D114</f>
        <v>1.40159947754965E-4</v>
      </c>
      <c r="G115" s="8">
        <f>[6]contrs_5year_adj_extra_stack!E114</f>
        <v>3.1209302774139499E-5</v>
      </c>
      <c r="I115" s="1">
        <f t="shared" si="49"/>
        <v>41000</v>
      </c>
      <c r="J115" s="1">
        <f t="shared" si="28"/>
        <v>41002</v>
      </c>
      <c r="K115" s="2">
        <f t="shared" si="29"/>
        <v>-6.0000000000000296E-2</v>
      </c>
      <c r="L115">
        <f t="shared" si="30"/>
        <v>1.8638044038996202E-2</v>
      </c>
      <c r="M115">
        <f t="shared" si="31"/>
        <v>-6.6208900999057296E-2</v>
      </c>
      <c r="N115">
        <f t="shared" si="32"/>
        <v>-1.4015994775496501E-2</v>
      </c>
      <c r="O115">
        <f t="shared" si="33"/>
        <v>-3.1209302774139499E-3</v>
      </c>
      <c r="P115">
        <f t="shared" si="50"/>
        <v>4.7077820129712566E-3</v>
      </c>
      <c r="R115">
        <f t="shared" si="34"/>
        <v>-6.0000000000000296E-2</v>
      </c>
      <c r="S115">
        <f t="shared" si="35"/>
        <v>1.9487973342586E-2</v>
      </c>
      <c r="T115">
        <f t="shared" si="36"/>
        <v>-6.5358971695467505E-2</v>
      </c>
      <c r="U115">
        <f t="shared" si="37"/>
        <v>-1.3166065471906702E-2</v>
      </c>
      <c r="V115">
        <f t="shared" si="38"/>
        <v>-2.2710009738241511E-3</v>
      </c>
      <c r="W115">
        <f t="shared" si="39"/>
        <v>1.8482310035982164E-3</v>
      </c>
      <c r="X115" s="1"/>
      <c r="Y115" s="2" t="b">
        <f t="shared" si="40"/>
        <v>1</v>
      </c>
      <c r="Z115" s="2">
        <f t="shared" si="48"/>
        <v>28</v>
      </c>
      <c r="AA115" s="1">
        <f t="shared" si="41"/>
        <v>41002</v>
      </c>
      <c r="AB115">
        <f t="shared" si="42"/>
        <v>6.0000000000000296E-2</v>
      </c>
      <c r="AC115">
        <f t="shared" si="43"/>
        <v>1.9487973342586E-2</v>
      </c>
      <c r="AD115">
        <f t="shared" si="44"/>
        <v>6.5358971695467505E-2</v>
      </c>
      <c r="AE115">
        <f t="shared" si="45"/>
        <v>1.3166065471906702E-2</v>
      </c>
      <c r="AF115">
        <f t="shared" si="46"/>
        <v>2.2710009738241511E-3</v>
      </c>
      <c r="AG115">
        <f t="shared" si="47"/>
        <v>1.8482310035982164E-3</v>
      </c>
    </row>
    <row r="116" spans="1:33" x14ac:dyDescent="0.25">
      <c r="A116" t="s">
        <v>13</v>
      </c>
      <c r="B116" s="4">
        <v>41030</v>
      </c>
      <c r="C116" s="8">
        <f>[6]contrs_5year_adj_extra_stack!A115</f>
        <v>8.9999999999999802E-4</v>
      </c>
      <c r="D116" s="8">
        <f>[6]contrs_5year_adj_extra_stack!B115</f>
        <v>6.7696318114512802E-4</v>
      </c>
      <c r="E116" s="8">
        <f>[6]contrs_5year_adj_extra_stack!C115</f>
        <v>3.0122553435210898E-5</v>
      </c>
      <c r="F116" s="8">
        <f>[6]contrs_5year_adj_extra_stack!D115</f>
        <v>1.30049790320325E-5</v>
      </c>
      <c r="G116" s="8">
        <f>[6]contrs_5year_adj_extra_stack!E115</f>
        <v>1.8676467786738301E-4</v>
      </c>
      <c r="I116" s="1">
        <f t="shared" si="49"/>
        <v>41030</v>
      </c>
      <c r="J116" s="1">
        <f t="shared" si="28"/>
        <v>41030</v>
      </c>
      <c r="K116" s="2">
        <f t="shared" si="29"/>
        <v>-8.9999999999999802E-2</v>
      </c>
      <c r="L116">
        <f t="shared" si="30"/>
        <v>-6.7696318114512807E-2</v>
      </c>
      <c r="M116">
        <f t="shared" si="31"/>
        <v>-3.0122553435210898E-3</v>
      </c>
      <c r="N116">
        <f t="shared" si="32"/>
        <v>-1.3004979032032499E-3</v>
      </c>
      <c r="O116">
        <f t="shared" si="33"/>
        <v>-1.8676467786738302E-2</v>
      </c>
      <c r="P116">
        <f t="shared" si="50"/>
        <v>6.8553914797564452E-4</v>
      </c>
      <c r="R116">
        <f t="shared" si="34"/>
        <v>-8.9999999999999802E-2</v>
      </c>
      <c r="S116">
        <f t="shared" si="35"/>
        <v>-6.6846388810923002E-2</v>
      </c>
      <c r="T116">
        <f t="shared" si="36"/>
        <v>-2.162326039931294E-3</v>
      </c>
      <c r="U116">
        <f t="shared" si="37"/>
        <v>-4.5056859961345116E-4</v>
      </c>
      <c r="V116">
        <f t="shared" si="38"/>
        <v>-1.7826538483148503E-2</v>
      </c>
      <c r="W116">
        <f t="shared" si="39"/>
        <v>-2.1740118613973957E-3</v>
      </c>
      <c r="X116" s="1"/>
      <c r="Y116" s="2" t="b">
        <f t="shared" si="40"/>
        <v>1</v>
      </c>
      <c r="Z116" s="2">
        <f t="shared" si="48"/>
        <v>28</v>
      </c>
      <c r="AA116" s="1">
        <f t="shared" si="41"/>
        <v>41030</v>
      </c>
      <c r="AB116">
        <f t="shared" si="42"/>
        <v>8.9999999999999802E-2</v>
      </c>
      <c r="AC116">
        <f t="shared" si="43"/>
        <v>6.6846388810923002E-2</v>
      </c>
      <c r="AD116">
        <f t="shared" si="44"/>
        <v>2.162326039931294E-3</v>
      </c>
      <c r="AE116">
        <f t="shared" si="45"/>
        <v>4.5056859961345116E-4</v>
      </c>
      <c r="AF116">
        <f t="shared" si="46"/>
        <v>1.7826538483148503E-2</v>
      </c>
      <c r="AG116">
        <f t="shared" si="47"/>
        <v>2.1740118613973957E-3</v>
      </c>
    </row>
    <row r="117" spans="1:33" x14ac:dyDescent="0.25">
      <c r="A117" t="s">
        <v>13</v>
      </c>
      <c r="B117" s="4">
        <v>41065</v>
      </c>
      <c r="C117" s="8">
        <f>[6]contrs_5year_adj_extra_stack!A116</f>
        <v>-3.0000000000000502E-4</v>
      </c>
      <c r="D117" s="8">
        <f>[6]contrs_5year_adj_extra_stack!B116</f>
        <v>-3.0006536108231002E-4</v>
      </c>
      <c r="E117" s="8">
        <f>[6]contrs_5year_adj_extra_stack!C116</f>
        <v>-2.2963693371646799E-4</v>
      </c>
      <c r="F117" s="8">
        <f>[6]contrs_5year_adj_extra_stack!D116</f>
        <v>2.6475324218858001E-4</v>
      </c>
      <c r="G117" s="8">
        <f>[6]contrs_5year_adj_extra_stack!E116</f>
        <v>-3.95465627202035E-5</v>
      </c>
      <c r="I117" s="1">
        <f t="shared" si="49"/>
        <v>41061</v>
      </c>
      <c r="J117" s="1">
        <f t="shared" si="28"/>
        <v>41065</v>
      </c>
      <c r="K117" s="2">
        <f t="shared" si="29"/>
        <v>3.0000000000000502E-2</v>
      </c>
      <c r="L117">
        <f t="shared" si="30"/>
        <v>3.0006536108231001E-2</v>
      </c>
      <c r="M117">
        <f t="shared" si="31"/>
        <v>2.29636933716468E-2</v>
      </c>
      <c r="N117">
        <f t="shared" si="32"/>
        <v>-2.6475324218858003E-2</v>
      </c>
      <c r="O117">
        <f t="shared" si="33"/>
        <v>3.9546562720203498E-3</v>
      </c>
      <c r="P117">
        <f t="shared" si="50"/>
        <v>-4.4956153303964651E-4</v>
      </c>
      <c r="R117">
        <f t="shared" si="34"/>
        <v>3.0000000000000502E-2</v>
      </c>
      <c r="S117">
        <f t="shared" si="35"/>
        <v>3.0856465411820799E-2</v>
      </c>
      <c r="T117">
        <f t="shared" si="36"/>
        <v>2.3813622675236595E-2</v>
      </c>
      <c r="U117">
        <f t="shared" si="37"/>
        <v>-2.5625394915268204E-2</v>
      </c>
      <c r="V117">
        <f t="shared" si="38"/>
        <v>4.8045855756101482E-3</v>
      </c>
      <c r="W117">
        <f t="shared" si="39"/>
        <v>-3.3091125424126867E-3</v>
      </c>
      <c r="X117" s="1"/>
      <c r="Y117" s="2" t="b">
        <f t="shared" si="40"/>
        <v>1</v>
      </c>
      <c r="Z117" s="2">
        <f t="shared" si="48"/>
        <v>35</v>
      </c>
      <c r="AA117" s="1">
        <f t="shared" si="41"/>
        <v>41065</v>
      </c>
      <c r="AB117">
        <f t="shared" si="42"/>
        <v>3.0000000000000502E-2</v>
      </c>
      <c r="AC117">
        <f t="shared" si="43"/>
        <v>3.0856465411820799E-2</v>
      </c>
      <c r="AD117">
        <f t="shared" si="44"/>
        <v>2.3813622675236595E-2</v>
      </c>
      <c r="AE117">
        <f t="shared" si="45"/>
        <v>2.5625394915268204E-2</v>
      </c>
      <c r="AF117">
        <f t="shared" si="46"/>
        <v>4.8045855756101482E-3</v>
      </c>
      <c r="AG117">
        <f t="shared" si="47"/>
        <v>3.3091125424126867E-3</v>
      </c>
    </row>
    <row r="118" spans="1:33" x14ac:dyDescent="0.25">
      <c r="A118" t="s">
        <v>13</v>
      </c>
      <c r="B118" s="4">
        <v>41093</v>
      </c>
      <c r="C118" s="8">
        <f>[6]contrs_5year_adj_extra_stack!A117</f>
        <v>3.0000000000000198E-4</v>
      </c>
      <c r="D118" s="8">
        <f>[6]contrs_5year_adj_extra_stack!B117</f>
        <v>-1.0171920216741101E-4</v>
      </c>
      <c r="E118" s="8">
        <f>[6]contrs_5year_adj_extra_stack!C117</f>
        <v>3.3994939725161602E-4</v>
      </c>
      <c r="F118" s="8">
        <f>[6]contrs_5year_adj_extra_stack!D117</f>
        <v>1.5317459935499601E-4</v>
      </c>
      <c r="G118" s="8">
        <f>[6]contrs_5year_adj_extra_stack!E117</f>
        <v>-6.9432846596497599E-5</v>
      </c>
      <c r="I118" s="1">
        <f t="shared" si="49"/>
        <v>41091</v>
      </c>
      <c r="J118" s="1">
        <f t="shared" si="28"/>
        <v>41093</v>
      </c>
      <c r="K118" s="2">
        <f t="shared" si="29"/>
        <v>-3.0000000000000197E-2</v>
      </c>
      <c r="L118">
        <f t="shared" si="30"/>
        <v>1.01719202167411E-2</v>
      </c>
      <c r="M118">
        <f t="shared" si="31"/>
        <v>-3.3994939725161599E-2</v>
      </c>
      <c r="N118">
        <f t="shared" si="32"/>
        <v>-1.53174599354996E-2</v>
      </c>
      <c r="O118">
        <f t="shared" si="33"/>
        <v>6.9432846596497603E-3</v>
      </c>
      <c r="P118">
        <f t="shared" si="50"/>
        <v>2.1971947842701406E-3</v>
      </c>
      <c r="R118">
        <f t="shared" si="34"/>
        <v>-3.0000000000000197E-2</v>
      </c>
      <c r="S118">
        <f t="shared" si="35"/>
        <v>1.10218495203309E-2</v>
      </c>
      <c r="T118">
        <f t="shared" si="36"/>
        <v>-3.3145010421571801E-2</v>
      </c>
      <c r="U118">
        <f t="shared" si="37"/>
        <v>-1.4467530631909802E-2</v>
      </c>
      <c r="V118">
        <f t="shared" si="38"/>
        <v>7.7932139632395595E-3</v>
      </c>
      <c r="W118">
        <f t="shared" si="39"/>
        <v>-6.6235622510289966E-4</v>
      </c>
      <c r="X118" s="1"/>
      <c r="Y118" s="2" t="b">
        <f t="shared" si="40"/>
        <v>1</v>
      </c>
      <c r="Z118" s="2">
        <f t="shared" si="48"/>
        <v>28</v>
      </c>
      <c r="AA118" s="1">
        <f t="shared" si="41"/>
        <v>41093</v>
      </c>
      <c r="AB118">
        <f t="shared" si="42"/>
        <v>3.0000000000000197E-2</v>
      </c>
      <c r="AC118">
        <f t="shared" si="43"/>
        <v>1.10218495203309E-2</v>
      </c>
      <c r="AD118">
        <f t="shared" si="44"/>
        <v>3.3145010421571801E-2</v>
      </c>
      <c r="AE118">
        <f t="shared" si="45"/>
        <v>1.4467530631909802E-2</v>
      </c>
      <c r="AF118">
        <f t="shared" si="46"/>
        <v>7.7932139632395595E-3</v>
      </c>
      <c r="AG118">
        <f t="shared" si="47"/>
        <v>6.6235622510289966E-4</v>
      </c>
    </row>
    <row r="119" spans="1:33" x14ac:dyDescent="0.25">
      <c r="A119" t="s">
        <v>13</v>
      </c>
      <c r="B119" s="4">
        <v>41128</v>
      </c>
      <c r="C119" s="8">
        <f>[6]contrs_5year_adj_extra_stack!A118</f>
        <v>-3.0000000000000198E-4</v>
      </c>
      <c r="D119" s="8">
        <f>[6]contrs_5year_adj_extra_stack!B118</f>
        <v>-8.0510409612488493E-6</v>
      </c>
      <c r="E119" s="8">
        <f>[6]contrs_5year_adj_extra_stack!C118</f>
        <v>-6.5110774733173304E-5</v>
      </c>
      <c r="F119" s="8">
        <f>[6]contrs_5year_adj_extra_stack!D118</f>
        <v>-1.67168122264372E-4</v>
      </c>
      <c r="G119" s="8">
        <f>[6]contrs_5year_adj_extra_stack!E118</f>
        <v>-1.20538775654172E-5</v>
      </c>
      <c r="I119" s="1">
        <f t="shared" si="49"/>
        <v>41122</v>
      </c>
      <c r="J119" s="1">
        <f t="shared" si="28"/>
        <v>41128</v>
      </c>
      <c r="K119" s="2">
        <f t="shared" si="29"/>
        <v>3.0000000000000197E-2</v>
      </c>
      <c r="L119">
        <f t="shared" si="30"/>
        <v>8.0510409612488492E-4</v>
      </c>
      <c r="M119">
        <f t="shared" si="31"/>
        <v>6.5110774733173303E-3</v>
      </c>
      <c r="N119">
        <f t="shared" si="32"/>
        <v>1.67168122264372E-2</v>
      </c>
      <c r="O119">
        <f t="shared" si="33"/>
        <v>1.2053877565417199E-3</v>
      </c>
      <c r="P119">
        <f t="shared" si="50"/>
        <v>4.7616184475790628E-3</v>
      </c>
      <c r="R119">
        <f t="shared" si="34"/>
        <v>3.0000000000000197E-2</v>
      </c>
      <c r="S119">
        <f t="shared" si="35"/>
        <v>1.6550333997146847E-3</v>
      </c>
      <c r="T119">
        <f t="shared" si="36"/>
        <v>7.3610067769071261E-3</v>
      </c>
      <c r="U119">
        <f t="shared" si="37"/>
        <v>1.7566741530026998E-2</v>
      </c>
      <c r="V119">
        <f t="shared" si="38"/>
        <v>2.0553170601315188E-3</v>
      </c>
      <c r="W119">
        <f t="shared" si="39"/>
        <v>1.9020674382060226E-3</v>
      </c>
      <c r="X119" s="1"/>
      <c r="Y119" s="2" t="b">
        <f t="shared" si="40"/>
        <v>1</v>
      </c>
      <c r="Z119" s="2">
        <f t="shared" si="48"/>
        <v>35</v>
      </c>
      <c r="AA119" s="1">
        <f t="shared" si="41"/>
        <v>41128</v>
      </c>
      <c r="AB119">
        <f t="shared" si="42"/>
        <v>3.0000000000000197E-2</v>
      </c>
      <c r="AC119">
        <f t="shared" si="43"/>
        <v>1.6550333997146847E-3</v>
      </c>
      <c r="AD119">
        <f t="shared" si="44"/>
        <v>7.3610067769071261E-3</v>
      </c>
      <c r="AE119">
        <f t="shared" si="45"/>
        <v>1.7566741530026998E-2</v>
      </c>
      <c r="AF119">
        <f t="shared" si="46"/>
        <v>2.0553170601315188E-3</v>
      </c>
      <c r="AG119">
        <f t="shared" si="47"/>
        <v>1.9020674382060226E-3</v>
      </c>
    </row>
    <row r="120" spans="1:33" x14ac:dyDescent="0.25">
      <c r="A120" t="s">
        <v>13</v>
      </c>
      <c r="B120" s="4">
        <v>41156</v>
      </c>
      <c r="C120" s="8">
        <f>[6]contrs_5year_adj_extra_stack!A119</f>
        <v>-7.9999999999999895E-4</v>
      </c>
      <c r="D120" s="8">
        <f>[6]contrs_5year_adj_extra_stack!B119</f>
        <v>-2.0250089089146299E-4</v>
      </c>
      <c r="E120" s="8">
        <f>[6]contrs_5year_adj_extra_stack!C119</f>
        <v>-3.1036086598176598E-4</v>
      </c>
      <c r="F120" s="8">
        <f>[6]contrs_5year_adj_extra_stack!D119</f>
        <v>-1.8308321011964299E-4</v>
      </c>
      <c r="G120" s="8">
        <f>[6]contrs_5year_adj_extra_stack!E119</f>
        <v>-1.028813555498E-4</v>
      </c>
      <c r="I120" s="1">
        <f t="shared" si="49"/>
        <v>41153</v>
      </c>
      <c r="J120" s="1">
        <f t="shared" si="28"/>
        <v>41156</v>
      </c>
      <c r="K120" s="2">
        <f t="shared" si="29"/>
        <v>7.9999999999999891E-2</v>
      </c>
      <c r="L120">
        <f t="shared" si="30"/>
        <v>2.02500890891463E-2</v>
      </c>
      <c r="M120">
        <f t="shared" si="31"/>
        <v>3.1036086598176599E-2</v>
      </c>
      <c r="N120">
        <f t="shared" si="32"/>
        <v>1.83083210119643E-2</v>
      </c>
      <c r="O120">
        <f t="shared" si="33"/>
        <v>1.028813555498E-2</v>
      </c>
      <c r="P120">
        <f t="shared" si="50"/>
        <v>1.1736774573269104E-4</v>
      </c>
      <c r="R120">
        <f t="shared" si="34"/>
        <v>7.9999999999999891E-2</v>
      </c>
      <c r="S120">
        <f t="shared" si="35"/>
        <v>2.1100018392736099E-2</v>
      </c>
      <c r="T120">
        <f t="shared" si="36"/>
        <v>3.1886015901766394E-2</v>
      </c>
      <c r="U120">
        <f t="shared" si="37"/>
        <v>1.9158250315554098E-2</v>
      </c>
      <c r="V120">
        <f t="shared" si="38"/>
        <v>1.1138064858569798E-2</v>
      </c>
      <c r="W120">
        <f t="shared" si="39"/>
        <v>-2.7421832636403492E-3</v>
      </c>
      <c r="X120" s="1"/>
      <c r="Y120" s="2" t="b">
        <f t="shared" si="40"/>
        <v>1</v>
      </c>
      <c r="Z120" s="2">
        <f t="shared" si="48"/>
        <v>28</v>
      </c>
      <c r="AA120" s="1">
        <f t="shared" si="41"/>
        <v>41156</v>
      </c>
      <c r="AB120">
        <f t="shared" si="42"/>
        <v>7.9999999999999891E-2</v>
      </c>
      <c r="AC120">
        <f t="shared" si="43"/>
        <v>2.1100018392736099E-2</v>
      </c>
      <c r="AD120">
        <f t="shared" si="44"/>
        <v>3.1886015901766394E-2</v>
      </c>
      <c r="AE120">
        <f t="shared" si="45"/>
        <v>1.9158250315554098E-2</v>
      </c>
      <c r="AF120">
        <f t="shared" si="46"/>
        <v>1.1138064858569798E-2</v>
      </c>
      <c r="AG120">
        <f t="shared" si="47"/>
        <v>2.7421832636403492E-3</v>
      </c>
    </row>
    <row r="121" spans="1:33" x14ac:dyDescent="0.25">
      <c r="A121" t="s">
        <v>13</v>
      </c>
      <c r="B121" s="4">
        <v>41184</v>
      </c>
      <c r="C121" s="8">
        <f>[6]contrs_5year_adj_extra_stack!A120</f>
        <v>3.9999999999999801E-4</v>
      </c>
      <c r="D121" s="8">
        <f>[6]contrs_5year_adj_extra_stack!B120</f>
        <v>4.0810209707745998E-4</v>
      </c>
      <c r="E121" s="8">
        <f>[6]contrs_5year_adj_extra_stack!C120</f>
        <v>-1.11931151586342E-5</v>
      </c>
      <c r="F121" s="8">
        <f>[6]contrs_5year_adj_extra_stack!D120</f>
        <v>-4.8834035790113603E-5</v>
      </c>
      <c r="G121" s="8">
        <f>[6]contrs_5year_adj_extra_stack!E120</f>
        <v>4.31245123739517E-5</v>
      </c>
      <c r="I121" s="1">
        <f t="shared" si="49"/>
        <v>41183</v>
      </c>
      <c r="J121" s="1">
        <f t="shared" si="28"/>
        <v>41184</v>
      </c>
      <c r="K121" s="2">
        <f t="shared" si="29"/>
        <v>-3.99999999999998E-2</v>
      </c>
      <c r="L121">
        <f t="shared" si="30"/>
        <v>-4.0810209707746001E-2</v>
      </c>
      <c r="M121">
        <f t="shared" si="31"/>
        <v>1.1193115158634199E-3</v>
      </c>
      <c r="N121">
        <f t="shared" si="32"/>
        <v>4.8834035790113603E-3</v>
      </c>
      <c r="O121">
        <f t="shared" si="33"/>
        <v>-4.3124512373951696E-3</v>
      </c>
      <c r="P121">
        <f t="shared" si="50"/>
        <v>-8.800541497334096E-4</v>
      </c>
      <c r="R121">
        <f t="shared" si="34"/>
        <v>-3.99999999999998E-2</v>
      </c>
      <c r="S121">
        <f t="shared" si="35"/>
        <v>-3.9960280404156202E-2</v>
      </c>
      <c r="T121">
        <f t="shared" si="36"/>
        <v>1.9692408194532159E-3</v>
      </c>
      <c r="U121">
        <f t="shared" si="37"/>
        <v>5.7333328826011587E-3</v>
      </c>
      <c r="V121">
        <f t="shared" si="38"/>
        <v>-3.4625219338053708E-3</v>
      </c>
      <c r="W121">
        <f t="shared" si="39"/>
        <v>-3.7396051591064498E-3</v>
      </c>
      <c r="X121" s="1"/>
      <c r="Y121" s="2" t="b">
        <f t="shared" si="40"/>
        <v>1</v>
      </c>
      <c r="Z121" s="2">
        <f t="shared" si="48"/>
        <v>28</v>
      </c>
      <c r="AA121" s="1">
        <f t="shared" si="41"/>
        <v>41184</v>
      </c>
      <c r="AB121">
        <f t="shared" si="42"/>
        <v>3.99999999999998E-2</v>
      </c>
      <c r="AC121">
        <f t="shared" si="43"/>
        <v>3.9960280404156202E-2</v>
      </c>
      <c r="AD121">
        <f t="shared" si="44"/>
        <v>1.9692408194532159E-3</v>
      </c>
      <c r="AE121">
        <f t="shared" si="45"/>
        <v>5.7333328826011587E-3</v>
      </c>
      <c r="AF121">
        <f t="shared" si="46"/>
        <v>3.4625219338053708E-3</v>
      </c>
      <c r="AG121">
        <f t="shared" si="47"/>
        <v>3.7396051591064498E-3</v>
      </c>
    </row>
    <row r="122" spans="1:33" x14ac:dyDescent="0.25">
      <c r="A122" t="s">
        <v>13</v>
      </c>
      <c r="B122" s="4">
        <v>41219</v>
      </c>
      <c r="C122" s="8">
        <f>[6]contrs_5year_adj_extra_stack!A121</f>
        <v>-5.9999999999999604E-4</v>
      </c>
      <c r="D122" s="8">
        <f>[6]contrs_5year_adj_extra_stack!B121</f>
        <v>-3.57322617415388E-4</v>
      </c>
      <c r="E122" s="8">
        <f>[6]contrs_5year_adj_extra_stack!C121</f>
        <v>-6.9143570818389801E-5</v>
      </c>
      <c r="F122" s="8">
        <f>[6]contrs_5year_adj_extra_stack!D121</f>
        <v>-1.30005668925362E-4</v>
      </c>
      <c r="G122" s="8">
        <f>[6]contrs_5year_adj_extra_stack!E121</f>
        <v>-6.9853143182191803E-6</v>
      </c>
      <c r="I122" s="1">
        <f t="shared" si="49"/>
        <v>41214</v>
      </c>
      <c r="J122" s="1">
        <f t="shared" si="28"/>
        <v>41219</v>
      </c>
      <c r="K122" s="2">
        <f t="shared" si="29"/>
        <v>5.9999999999999602E-2</v>
      </c>
      <c r="L122">
        <f t="shared" si="30"/>
        <v>3.5732261741538797E-2</v>
      </c>
      <c r="M122">
        <f t="shared" si="31"/>
        <v>6.9143570818389804E-3</v>
      </c>
      <c r="N122">
        <f t="shared" si="32"/>
        <v>1.3000566892536199E-2</v>
      </c>
      <c r="O122">
        <f t="shared" si="33"/>
        <v>6.9853143182191802E-4</v>
      </c>
      <c r="P122">
        <f t="shared" si="50"/>
        <v>3.6542828522637084E-3</v>
      </c>
      <c r="R122">
        <f t="shared" si="34"/>
        <v>5.9999999999999602E-2</v>
      </c>
      <c r="S122">
        <f t="shared" si="35"/>
        <v>3.6582191045128595E-2</v>
      </c>
      <c r="T122">
        <f t="shared" si="36"/>
        <v>7.7642863854287762E-3</v>
      </c>
      <c r="U122">
        <f t="shared" si="37"/>
        <v>1.3850496196125998E-2</v>
      </c>
      <c r="V122">
        <f t="shared" si="38"/>
        <v>1.548460735411717E-3</v>
      </c>
      <c r="W122">
        <f t="shared" si="39"/>
        <v>7.947318428906682E-4</v>
      </c>
      <c r="X122" s="1"/>
      <c r="Y122" s="2" t="b">
        <f t="shared" si="40"/>
        <v>1</v>
      </c>
      <c r="Z122" s="2">
        <f t="shared" si="48"/>
        <v>35</v>
      </c>
      <c r="AA122" s="1">
        <f t="shared" si="41"/>
        <v>41219</v>
      </c>
      <c r="AB122">
        <f t="shared" si="42"/>
        <v>5.9999999999999602E-2</v>
      </c>
      <c r="AC122">
        <f t="shared" si="43"/>
        <v>3.6582191045128595E-2</v>
      </c>
      <c r="AD122">
        <f t="shared" si="44"/>
        <v>7.7642863854287762E-3</v>
      </c>
      <c r="AE122">
        <f t="shared" si="45"/>
        <v>1.3850496196125998E-2</v>
      </c>
      <c r="AF122">
        <f t="shared" si="46"/>
        <v>1.548460735411717E-3</v>
      </c>
      <c r="AG122">
        <f t="shared" si="47"/>
        <v>7.947318428906682E-4</v>
      </c>
    </row>
    <row r="123" spans="1:33" x14ac:dyDescent="0.25">
      <c r="A123" t="s">
        <v>13</v>
      </c>
      <c r="B123" s="4">
        <v>41247</v>
      </c>
      <c r="C123" s="8">
        <f>[6]contrs_5year_adj_extra_stack!A122</f>
        <v>0</v>
      </c>
      <c r="D123" s="8">
        <f>[6]contrs_5year_adj_extra_stack!B122</f>
        <v>1.1718310770664701E-4</v>
      </c>
      <c r="E123" s="8">
        <f>[6]contrs_5year_adj_extra_stack!C122</f>
        <v>-1.2839186331940999E-4</v>
      </c>
      <c r="F123" s="8">
        <f>[6]contrs_5year_adj_extra_stack!D122</f>
        <v>1.3168221559224301E-5</v>
      </c>
      <c r="G123" s="8">
        <f>[6]contrs_5year_adj_extra_stack!E122</f>
        <v>-2.0826429346975999E-5</v>
      </c>
      <c r="I123" s="1">
        <f t="shared" si="49"/>
        <v>41244</v>
      </c>
      <c r="J123" s="1">
        <f t="shared" si="28"/>
        <v>41247</v>
      </c>
      <c r="K123" s="2">
        <f t="shared" si="29"/>
        <v>0</v>
      </c>
      <c r="L123">
        <f t="shared" si="30"/>
        <v>-1.1718310770664701E-2</v>
      </c>
      <c r="M123">
        <f t="shared" si="31"/>
        <v>1.2839186331941E-2</v>
      </c>
      <c r="N123">
        <f t="shared" si="32"/>
        <v>-1.31682215592243E-3</v>
      </c>
      <c r="O123">
        <f t="shared" si="33"/>
        <v>2.0826429346975997E-3</v>
      </c>
      <c r="P123">
        <f t="shared" si="50"/>
        <v>-1.8866963400514681E-3</v>
      </c>
      <c r="R123">
        <f t="shared" si="34"/>
        <v>0</v>
      </c>
      <c r="S123">
        <f t="shared" si="35"/>
        <v>-1.0868381467074901E-2</v>
      </c>
      <c r="T123">
        <f t="shared" si="36"/>
        <v>1.3689115635530796E-2</v>
      </c>
      <c r="U123">
        <f t="shared" si="37"/>
        <v>-4.6689285233263123E-4</v>
      </c>
      <c r="V123">
        <f t="shared" si="38"/>
        <v>2.9325722382873985E-3</v>
      </c>
      <c r="W123">
        <f t="shared" si="39"/>
        <v>-4.7462473494245087E-3</v>
      </c>
      <c r="X123" s="1"/>
      <c r="Y123" s="2" t="b">
        <f t="shared" si="40"/>
        <v>1</v>
      </c>
      <c r="Z123" s="2">
        <f t="shared" si="48"/>
        <v>28</v>
      </c>
      <c r="AA123" s="1">
        <f t="shared" si="41"/>
        <v>41247</v>
      </c>
      <c r="AB123">
        <f t="shared" si="42"/>
        <v>0</v>
      </c>
      <c r="AC123">
        <f t="shared" si="43"/>
        <v>1.0868381467074901E-2</v>
      </c>
      <c r="AD123">
        <f t="shared" si="44"/>
        <v>1.3689115635530796E-2</v>
      </c>
      <c r="AE123">
        <f t="shared" si="45"/>
        <v>4.6689285233263123E-4</v>
      </c>
      <c r="AF123">
        <f t="shared" si="46"/>
        <v>2.9325722382873985E-3</v>
      </c>
      <c r="AG123">
        <f t="shared" si="47"/>
        <v>4.7462473494245087E-3</v>
      </c>
    </row>
    <row r="124" spans="1:33" x14ac:dyDescent="0.25">
      <c r="A124" t="s">
        <v>13</v>
      </c>
      <c r="B124" s="4">
        <v>41310</v>
      </c>
      <c r="C124" s="8">
        <f>[6]contrs_5year_adj_extra_stack!A123</f>
        <v>1.00000000000003E-4</v>
      </c>
      <c r="D124" s="8">
        <f>[6]contrs_5year_adj_extra_stack!B123</f>
        <v>-1.1268158643113199E-4</v>
      </c>
      <c r="E124" s="8">
        <f>[6]contrs_5year_adj_extra_stack!C123</f>
        <v>3.3624669027571198E-4</v>
      </c>
      <c r="F124" s="8">
        <f>[6]contrs_5year_adj_extra_stack!D123</f>
        <v>-2.90188923288943E-5</v>
      </c>
      <c r="G124" s="8">
        <f>[6]contrs_5year_adj_extra_stack!E123</f>
        <v>-3.3346085083191498E-5</v>
      </c>
      <c r="I124" s="1">
        <f t="shared" si="49"/>
        <v>41306</v>
      </c>
      <c r="J124" s="1">
        <f t="shared" si="28"/>
        <v>41310</v>
      </c>
      <c r="K124" s="2">
        <f t="shared" si="29"/>
        <v>-1.00000000000003E-2</v>
      </c>
      <c r="L124">
        <f t="shared" si="30"/>
        <v>1.12681586431132E-2</v>
      </c>
      <c r="M124">
        <f t="shared" si="31"/>
        <v>-3.3624669027571198E-2</v>
      </c>
      <c r="N124">
        <f t="shared" si="32"/>
        <v>2.9018892328894299E-3</v>
      </c>
      <c r="O124">
        <f t="shared" si="33"/>
        <v>3.33460850831915E-3</v>
      </c>
      <c r="P124">
        <f t="shared" si="50"/>
        <v>6.1200126432491165E-3</v>
      </c>
      <c r="R124">
        <f t="shared" si="34"/>
        <v>-1.00000000000003E-2</v>
      </c>
      <c r="S124">
        <f t="shared" si="35"/>
        <v>1.2118087946703E-2</v>
      </c>
      <c r="T124">
        <f t="shared" si="36"/>
        <v>-3.27747397239814E-2</v>
      </c>
      <c r="U124">
        <f t="shared" si="37"/>
        <v>3.7518185364792287E-3</v>
      </c>
      <c r="V124">
        <f t="shared" si="38"/>
        <v>4.1845378119089484E-3</v>
      </c>
      <c r="W124">
        <f t="shared" si="39"/>
        <v>3.2604616338760763E-3</v>
      </c>
      <c r="X124" s="1"/>
      <c r="Y124" s="2" t="b">
        <f t="shared" si="40"/>
        <v>1</v>
      </c>
      <c r="Z124" s="2">
        <f t="shared" si="48"/>
        <v>63</v>
      </c>
      <c r="AA124" s="1">
        <f t="shared" si="41"/>
        <v>41310</v>
      </c>
      <c r="AB124">
        <f t="shared" si="42"/>
        <v>1.00000000000003E-2</v>
      </c>
      <c r="AC124">
        <f t="shared" si="43"/>
        <v>1.2118087946703E-2</v>
      </c>
      <c r="AD124">
        <f t="shared" si="44"/>
        <v>3.27747397239814E-2</v>
      </c>
      <c r="AE124">
        <f t="shared" si="45"/>
        <v>3.7518185364792287E-3</v>
      </c>
      <c r="AF124">
        <f t="shared" si="46"/>
        <v>4.1845378119089484E-3</v>
      </c>
      <c r="AG124">
        <f t="shared" si="47"/>
        <v>3.2604616338760763E-3</v>
      </c>
    </row>
    <row r="125" spans="1:33" x14ac:dyDescent="0.25">
      <c r="A125" t="s">
        <v>13</v>
      </c>
      <c r="B125" s="4">
        <v>41338</v>
      </c>
      <c r="C125" s="8">
        <f>[6]contrs_5year_adj_extra_stack!A124</f>
        <v>-2.9999999999999802E-4</v>
      </c>
      <c r="D125" s="8">
        <f>[6]contrs_5year_adj_extra_stack!B124</f>
        <v>-3.1680028898147901E-5</v>
      </c>
      <c r="E125" s="8">
        <f>[6]contrs_5year_adj_extra_stack!C124</f>
        <v>-1.7151353044676299E-4</v>
      </c>
      <c r="F125" s="8">
        <f>[6]contrs_5year_adj_extra_stack!D124</f>
        <v>-1.9992959248460299E-4</v>
      </c>
      <c r="G125" s="8">
        <f>[6]contrs_5year_adj_extra_stack!E124</f>
        <v>1.2166033773101799E-4</v>
      </c>
      <c r="I125" s="1">
        <f t="shared" si="49"/>
        <v>41334</v>
      </c>
      <c r="J125" s="1">
        <f t="shared" si="28"/>
        <v>41338</v>
      </c>
      <c r="K125" s="2">
        <f t="shared" si="29"/>
        <v>2.9999999999999801E-2</v>
      </c>
      <c r="L125">
        <f t="shared" si="30"/>
        <v>3.1680028898147901E-3</v>
      </c>
      <c r="M125">
        <f t="shared" si="31"/>
        <v>1.7151353044676299E-2</v>
      </c>
      <c r="N125">
        <f t="shared" si="32"/>
        <v>1.9992959248460299E-2</v>
      </c>
      <c r="O125">
        <f t="shared" si="33"/>
        <v>-1.2166033773101799E-2</v>
      </c>
      <c r="P125">
        <f t="shared" si="50"/>
        <v>1.8537185901502124E-3</v>
      </c>
      <c r="R125">
        <f t="shared" si="34"/>
        <v>2.9999999999999801E-2</v>
      </c>
      <c r="S125">
        <f t="shared" si="35"/>
        <v>4.0179321934045902E-3</v>
      </c>
      <c r="T125">
        <f t="shared" si="36"/>
        <v>1.8001282348266093E-2</v>
      </c>
      <c r="U125">
        <f t="shared" si="37"/>
        <v>2.0842888552050097E-2</v>
      </c>
      <c r="V125">
        <f t="shared" si="38"/>
        <v>-1.1316104469512001E-2</v>
      </c>
      <c r="W125">
        <f t="shared" si="39"/>
        <v>-1.0058324192228278E-3</v>
      </c>
      <c r="X125" s="1"/>
      <c r="Y125" s="2" t="b">
        <f t="shared" si="40"/>
        <v>1</v>
      </c>
      <c r="Z125" s="2">
        <f t="shared" si="48"/>
        <v>28</v>
      </c>
      <c r="AA125" s="1">
        <f t="shared" si="41"/>
        <v>41338</v>
      </c>
      <c r="AB125">
        <f t="shared" si="42"/>
        <v>2.9999999999999801E-2</v>
      </c>
      <c r="AC125">
        <f t="shared" si="43"/>
        <v>4.0179321934045902E-3</v>
      </c>
      <c r="AD125">
        <f t="shared" si="44"/>
        <v>1.8001282348266093E-2</v>
      </c>
      <c r="AE125">
        <f t="shared" si="45"/>
        <v>2.0842888552050097E-2</v>
      </c>
      <c r="AF125">
        <f t="shared" si="46"/>
        <v>1.1316104469512001E-2</v>
      </c>
      <c r="AG125">
        <f t="shared" si="47"/>
        <v>1.0058324192228278E-3</v>
      </c>
    </row>
    <row r="126" spans="1:33" x14ac:dyDescent="0.25">
      <c r="A126" t="s">
        <v>13</v>
      </c>
      <c r="B126" s="4">
        <v>41366</v>
      </c>
      <c r="C126" s="8">
        <f>[6]contrs_5year_adj_extra_stack!A125</f>
        <v>2.0000000000000199E-4</v>
      </c>
      <c r="D126" s="8">
        <f>[6]contrs_5year_adj_extra_stack!B125</f>
        <v>4.9181476362008802E-7</v>
      </c>
      <c r="E126" s="8">
        <f>[6]contrs_5year_adj_extra_stack!C125</f>
        <v>1.82875911833173E-4</v>
      </c>
      <c r="F126" s="8">
        <f>[6]contrs_5year_adj_extra_stack!D125</f>
        <v>3.5929515344240298E-5</v>
      </c>
      <c r="G126" s="8">
        <f>[6]contrs_5year_adj_extra_stack!E125</f>
        <v>-2.18660292973314E-5</v>
      </c>
      <c r="I126" s="1">
        <f t="shared" si="49"/>
        <v>41365</v>
      </c>
      <c r="J126" s="1">
        <f t="shared" si="28"/>
        <v>41366</v>
      </c>
      <c r="K126" s="2">
        <f t="shared" si="29"/>
        <v>-2.0000000000000198E-2</v>
      </c>
      <c r="L126">
        <f t="shared" si="30"/>
        <v>-4.9181476362008801E-5</v>
      </c>
      <c r="M126">
        <f t="shared" si="31"/>
        <v>-1.8287591183317301E-2</v>
      </c>
      <c r="N126">
        <f t="shared" si="32"/>
        <v>-3.5929515344240298E-3</v>
      </c>
      <c r="O126">
        <f t="shared" si="33"/>
        <v>2.18660292973314E-3</v>
      </c>
      <c r="P126">
        <f t="shared" si="50"/>
        <v>-2.568787356299995E-4</v>
      </c>
      <c r="R126">
        <f t="shared" si="34"/>
        <v>-2.0000000000000198E-2</v>
      </c>
      <c r="S126">
        <f t="shared" si="35"/>
        <v>8.0074782722779113E-4</v>
      </c>
      <c r="T126">
        <f t="shared" si="36"/>
        <v>-1.7437661879727506E-2</v>
      </c>
      <c r="U126">
        <f t="shared" si="37"/>
        <v>-2.743022230834231E-3</v>
      </c>
      <c r="V126">
        <f t="shared" si="38"/>
        <v>3.0365322333229389E-3</v>
      </c>
      <c r="W126">
        <f t="shared" si="39"/>
        <v>-3.1164297450030397E-3</v>
      </c>
      <c r="X126" s="1"/>
      <c r="Y126" s="2" t="b">
        <f t="shared" si="40"/>
        <v>1</v>
      </c>
      <c r="Z126" s="2">
        <f t="shared" si="48"/>
        <v>28</v>
      </c>
      <c r="AA126" s="1">
        <f t="shared" si="41"/>
        <v>41366</v>
      </c>
      <c r="AB126">
        <f t="shared" si="42"/>
        <v>2.0000000000000198E-2</v>
      </c>
      <c r="AC126">
        <f t="shared" si="43"/>
        <v>8.0074782722779113E-4</v>
      </c>
      <c r="AD126">
        <f t="shared" si="44"/>
        <v>1.7437661879727506E-2</v>
      </c>
      <c r="AE126">
        <f t="shared" si="45"/>
        <v>2.743022230834231E-3</v>
      </c>
      <c r="AF126">
        <f t="shared" si="46"/>
        <v>3.0365322333229389E-3</v>
      </c>
      <c r="AG126">
        <f t="shared" si="47"/>
        <v>3.1164297450030397E-3</v>
      </c>
    </row>
    <row r="127" spans="1:33" x14ac:dyDescent="0.25">
      <c r="A127" t="s">
        <v>13</v>
      </c>
      <c r="B127" s="4">
        <v>41401</v>
      </c>
      <c r="C127" s="8">
        <f>[6]contrs_5year_adj_extra_stack!A126</f>
        <v>5.9999999999999995E-4</v>
      </c>
      <c r="D127" s="8">
        <f>[6]contrs_5year_adj_extra_stack!B126</f>
        <v>3.7910288168625301E-4</v>
      </c>
      <c r="E127" s="8">
        <f>[6]contrs_5year_adj_extra_stack!C126</f>
        <v>3.035704941443E-5</v>
      </c>
      <c r="F127" s="8">
        <f>[6]contrs_5year_adj_extra_stack!D126</f>
        <v>2.2162316753042999E-4</v>
      </c>
      <c r="G127" s="8">
        <f>[6]contrs_5year_adj_extra_stack!E126</f>
        <v>5.5271325331165402E-5</v>
      </c>
      <c r="I127" s="1">
        <f t="shared" si="49"/>
        <v>41395</v>
      </c>
      <c r="J127" s="1">
        <f t="shared" si="28"/>
        <v>41401</v>
      </c>
      <c r="K127" s="2">
        <f t="shared" si="29"/>
        <v>-0.06</v>
      </c>
      <c r="L127">
        <f t="shared" si="30"/>
        <v>-3.7910288168625302E-2</v>
      </c>
      <c r="M127">
        <f t="shared" si="31"/>
        <v>-3.0357049414430001E-3</v>
      </c>
      <c r="N127">
        <f t="shared" si="32"/>
        <v>-2.2162316753042997E-2</v>
      </c>
      <c r="O127">
        <f t="shared" si="33"/>
        <v>-5.5271325331165402E-3</v>
      </c>
      <c r="P127">
        <f t="shared" si="50"/>
        <v>8.6354423962278423E-3</v>
      </c>
      <c r="R127">
        <f t="shared" si="34"/>
        <v>-0.06</v>
      </c>
      <c r="S127">
        <f t="shared" si="35"/>
        <v>-3.7060358865035503E-2</v>
      </c>
      <c r="T127">
        <f t="shared" si="36"/>
        <v>-2.1857756378532043E-3</v>
      </c>
      <c r="U127">
        <f t="shared" si="37"/>
        <v>-2.1312387449453199E-2</v>
      </c>
      <c r="V127">
        <f t="shared" si="38"/>
        <v>-4.6772032295267409E-3</v>
      </c>
      <c r="W127">
        <f t="shared" si="39"/>
        <v>5.7758913868548017E-3</v>
      </c>
      <c r="X127" s="1"/>
      <c r="Y127" s="2" t="b">
        <f t="shared" si="40"/>
        <v>1</v>
      </c>
      <c r="Z127" s="2">
        <f t="shared" si="48"/>
        <v>35</v>
      </c>
      <c r="AA127" s="1">
        <f t="shared" si="41"/>
        <v>41401</v>
      </c>
      <c r="AB127">
        <f t="shared" si="42"/>
        <v>0.06</v>
      </c>
      <c r="AC127">
        <f t="shared" si="43"/>
        <v>3.7060358865035503E-2</v>
      </c>
      <c r="AD127">
        <f t="shared" si="44"/>
        <v>2.1857756378532043E-3</v>
      </c>
      <c r="AE127">
        <f t="shared" si="45"/>
        <v>2.1312387449453199E-2</v>
      </c>
      <c r="AF127">
        <f t="shared" si="46"/>
        <v>4.6772032295267409E-3</v>
      </c>
      <c r="AG127">
        <f t="shared" si="47"/>
        <v>5.7758913868548017E-3</v>
      </c>
    </row>
    <row r="128" spans="1:33" x14ac:dyDescent="0.25">
      <c r="A128" t="s">
        <v>13</v>
      </c>
      <c r="B128" s="4">
        <v>41429</v>
      </c>
      <c r="C128" s="8">
        <f>[6]contrs_5year_adj_extra_stack!A127</f>
        <v>-2.9999999999999802E-4</v>
      </c>
      <c r="D128" s="8">
        <f>[6]contrs_5year_adj_extra_stack!B127</f>
        <v>-1.4370351188825299E-4</v>
      </c>
      <c r="E128" s="8">
        <f>[6]contrs_5year_adj_extra_stack!C127</f>
        <v>4.7282078851894001E-5</v>
      </c>
      <c r="F128" s="8">
        <f>[6]contrs_5year_adj_extra_stack!D127</f>
        <v>-1.1884363673970601E-4</v>
      </c>
      <c r="G128" s="8">
        <f>[6]contrs_5year_adj_extra_stack!E127</f>
        <v>-2.7069183437508101E-5</v>
      </c>
      <c r="I128" s="1">
        <f t="shared" si="49"/>
        <v>41426</v>
      </c>
      <c r="J128" s="1">
        <f t="shared" si="28"/>
        <v>41429</v>
      </c>
      <c r="K128" s="2">
        <f t="shared" si="29"/>
        <v>2.9999999999999801E-2</v>
      </c>
      <c r="L128">
        <f t="shared" si="30"/>
        <v>1.4370351188825299E-2</v>
      </c>
      <c r="M128">
        <f t="shared" si="31"/>
        <v>-4.7282078851894E-3</v>
      </c>
      <c r="N128">
        <f t="shared" si="32"/>
        <v>1.18843636739706E-2</v>
      </c>
      <c r="O128">
        <f t="shared" si="33"/>
        <v>2.7069183437508099E-3</v>
      </c>
      <c r="P128">
        <f t="shared" si="50"/>
        <v>5.7665746786424912E-3</v>
      </c>
      <c r="R128">
        <f t="shared" si="34"/>
        <v>2.9999999999999801E-2</v>
      </c>
      <c r="S128">
        <f t="shared" si="35"/>
        <v>1.5220280492415099E-2</v>
      </c>
      <c r="T128">
        <f t="shared" si="36"/>
        <v>-3.8782785815996042E-3</v>
      </c>
      <c r="U128">
        <f t="shared" si="37"/>
        <v>1.2734292977560398E-2</v>
      </c>
      <c r="V128">
        <f t="shared" si="38"/>
        <v>3.5568476473406088E-3</v>
      </c>
      <c r="W128">
        <f t="shared" si="39"/>
        <v>2.907023669269451E-3</v>
      </c>
      <c r="X128" s="1"/>
      <c r="Y128" s="2" t="b">
        <f t="shared" si="40"/>
        <v>1</v>
      </c>
      <c r="Z128" s="2">
        <f t="shared" si="48"/>
        <v>28</v>
      </c>
      <c r="AA128" s="1">
        <f t="shared" si="41"/>
        <v>41429</v>
      </c>
      <c r="AB128">
        <f t="shared" si="42"/>
        <v>2.9999999999999801E-2</v>
      </c>
      <c r="AC128">
        <f t="shared" si="43"/>
        <v>1.5220280492415099E-2</v>
      </c>
      <c r="AD128">
        <f t="shared" si="44"/>
        <v>3.8782785815996042E-3</v>
      </c>
      <c r="AE128">
        <f t="shared" si="45"/>
        <v>1.2734292977560398E-2</v>
      </c>
      <c r="AF128">
        <f t="shared" si="46"/>
        <v>3.5568476473406088E-3</v>
      </c>
      <c r="AG128">
        <f t="shared" si="47"/>
        <v>2.907023669269451E-3</v>
      </c>
    </row>
    <row r="129" spans="1:33" x14ac:dyDescent="0.25">
      <c r="A129" t="s">
        <v>13</v>
      </c>
      <c r="B129" s="4">
        <v>41457</v>
      </c>
      <c r="C129" s="8">
        <f>[6]contrs_5year_adj_extra_stack!A128</f>
        <v>1.9999999999999901E-4</v>
      </c>
      <c r="D129" s="8">
        <f>[6]contrs_5year_adj_extra_stack!B128</f>
        <v>-1.3329536977101699E-4</v>
      </c>
      <c r="E129" s="8">
        <f>[6]contrs_5year_adj_extra_stack!C128</f>
        <v>2.20469011177923E-4</v>
      </c>
      <c r="F129" s="8">
        <f>[6]contrs_5year_adj_extra_stack!D128</f>
        <v>1.5989984761025699E-4</v>
      </c>
      <c r="G129" s="8">
        <f>[6]contrs_5year_adj_extra_stack!E128</f>
        <v>-1.5467237627836898E-5</v>
      </c>
      <c r="I129" s="1">
        <f t="shared" si="49"/>
        <v>41456</v>
      </c>
      <c r="J129" s="1">
        <f t="shared" si="28"/>
        <v>41457</v>
      </c>
      <c r="K129" s="2">
        <f t="shared" si="29"/>
        <v>-1.99999999999999E-2</v>
      </c>
      <c r="L129">
        <f t="shared" si="30"/>
        <v>1.3329536977101699E-2</v>
      </c>
      <c r="M129">
        <f t="shared" si="31"/>
        <v>-2.2046901117792301E-2</v>
      </c>
      <c r="N129">
        <f t="shared" si="32"/>
        <v>-1.59899847610257E-2</v>
      </c>
      <c r="O129">
        <f t="shared" si="33"/>
        <v>1.5467237627836898E-3</v>
      </c>
      <c r="P129">
        <f t="shared" si="50"/>
        <v>3.1606251389327098E-3</v>
      </c>
      <c r="R129">
        <f t="shared" si="34"/>
        <v>-1.99999999999999E-2</v>
      </c>
      <c r="S129">
        <f t="shared" si="35"/>
        <v>1.41794662806915E-2</v>
      </c>
      <c r="T129">
        <f t="shared" si="36"/>
        <v>-2.1196971814202506E-2</v>
      </c>
      <c r="U129">
        <f t="shared" si="37"/>
        <v>-1.5140055457435901E-2</v>
      </c>
      <c r="V129">
        <f t="shared" si="38"/>
        <v>2.3966530663734886E-3</v>
      </c>
      <c r="W129">
        <f t="shared" si="39"/>
        <v>3.0107412955966955E-4</v>
      </c>
      <c r="X129" s="1"/>
      <c r="Y129" s="2" t="b">
        <f t="shared" si="40"/>
        <v>1</v>
      </c>
      <c r="Z129" s="2">
        <f t="shared" si="48"/>
        <v>28</v>
      </c>
      <c r="AA129" s="1">
        <f t="shared" si="41"/>
        <v>41457</v>
      </c>
      <c r="AB129">
        <f t="shared" si="42"/>
        <v>1.99999999999999E-2</v>
      </c>
      <c r="AC129">
        <f t="shared" si="43"/>
        <v>1.41794662806915E-2</v>
      </c>
      <c r="AD129">
        <f t="shared" si="44"/>
        <v>2.1196971814202506E-2</v>
      </c>
      <c r="AE129">
        <f t="shared" si="45"/>
        <v>1.5140055457435901E-2</v>
      </c>
      <c r="AF129">
        <f t="shared" si="46"/>
        <v>2.3966530663734886E-3</v>
      </c>
      <c r="AG129">
        <f t="shared" si="47"/>
        <v>3.0107412955966955E-4</v>
      </c>
    </row>
    <row r="130" spans="1:33" x14ac:dyDescent="0.25">
      <c r="A130" t="s">
        <v>13</v>
      </c>
      <c r="B130" s="4">
        <v>41492</v>
      </c>
      <c r="C130" s="8">
        <f>[6]contrs_5year_adj_extra_stack!A129</f>
        <v>-6.9999999999999598E-4</v>
      </c>
      <c r="D130" s="8">
        <f>[6]contrs_5year_adj_extra_stack!B129</f>
        <v>4.3316679341233702E-5</v>
      </c>
      <c r="E130" s="8">
        <f>[6]contrs_5year_adj_extra_stack!C129</f>
        <v>-4.5145532559903202E-4</v>
      </c>
      <c r="F130" s="8">
        <f>[6]contrs_5year_adj_extra_stack!D129</f>
        <v>-2.8233740829672999E-4</v>
      </c>
      <c r="G130" s="8">
        <f>[6]contrs_5year_adj_extra_stack!E129</f>
        <v>9.8138839124480893E-5</v>
      </c>
      <c r="I130" s="1">
        <f t="shared" si="49"/>
        <v>41487</v>
      </c>
      <c r="J130" s="1">
        <f t="shared" si="28"/>
        <v>41492</v>
      </c>
      <c r="K130" s="2">
        <f t="shared" si="29"/>
        <v>6.9999999999999604E-2</v>
      </c>
      <c r="L130">
        <f t="shared" si="30"/>
        <v>-4.3316679341233698E-3</v>
      </c>
      <c r="M130">
        <f t="shared" si="31"/>
        <v>4.5145532559903202E-2</v>
      </c>
      <c r="N130">
        <f t="shared" si="32"/>
        <v>2.8233740829673001E-2</v>
      </c>
      <c r="O130">
        <f t="shared" si="33"/>
        <v>-9.81388391244809E-3</v>
      </c>
      <c r="P130">
        <f t="shared" si="50"/>
        <v>1.0766278456994864E-2</v>
      </c>
      <c r="R130">
        <f t="shared" si="34"/>
        <v>6.9999999999999604E-2</v>
      </c>
      <c r="S130">
        <f t="shared" si="35"/>
        <v>-3.4817386305335696E-3</v>
      </c>
      <c r="T130">
        <f t="shared" si="36"/>
        <v>4.5995461863493001E-2</v>
      </c>
      <c r="U130">
        <f t="shared" si="37"/>
        <v>2.9083670133262799E-2</v>
      </c>
      <c r="V130">
        <f t="shared" si="38"/>
        <v>-8.9639546088582916E-3</v>
      </c>
      <c r="W130">
        <f t="shared" si="39"/>
        <v>7.9067274476218238E-3</v>
      </c>
      <c r="X130" s="1"/>
      <c r="Y130" s="2" t="b">
        <f t="shared" si="40"/>
        <v>1</v>
      </c>
      <c r="Z130" s="2">
        <f t="shared" si="48"/>
        <v>35</v>
      </c>
      <c r="AA130" s="1">
        <f t="shared" si="41"/>
        <v>41492</v>
      </c>
      <c r="AB130">
        <f t="shared" si="42"/>
        <v>6.9999999999999604E-2</v>
      </c>
      <c r="AC130">
        <f t="shared" si="43"/>
        <v>3.4817386305335696E-3</v>
      </c>
      <c r="AD130">
        <f t="shared" si="44"/>
        <v>4.5995461863493001E-2</v>
      </c>
      <c r="AE130">
        <f t="shared" si="45"/>
        <v>2.9083670133262799E-2</v>
      </c>
      <c r="AF130">
        <f t="shared" si="46"/>
        <v>8.9639546088582916E-3</v>
      </c>
      <c r="AG130">
        <f t="shared" si="47"/>
        <v>7.9067274476218238E-3</v>
      </c>
    </row>
    <row r="131" spans="1:33" x14ac:dyDescent="0.25">
      <c r="A131" t="s">
        <v>13</v>
      </c>
      <c r="B131" s="4">
        <v>41520</v>
      </c>
      <c r="C131" s="8">
        <f>[6]contrs_5year_adj_extra_stack!A130</f>
        <v>-6.9999999999999902E-4</v>
      </c>
      <c r="D131" s="8">
        <f>[6]contrs_5year_adj_extra_stack!B130</f>
        <v>3.8003281461588203E-5</v>
      </c>
      <c r="E131" s="8">
        <f>[6]contrs_5year_adj_extra_stack!C130</f>
        <v>-5.0874362053768198E-4</v>
      </c>
      <c r="F131" s="8">
        <f>[6]contrs_5year_adj_extra_stack!D130</f>
        <v>-2.03931492431545E-4</v>
      </c>
      <c r="G131" s="8">
        <f>[6]contrs_5year_adj_extra_stack!E130</f>
        <v>-3.1081551926179601E-5</v>
      </c>
      <c r="I131" s="1">
        <f t="shared" si="49"/>
        <v>41518</v>
      </c>
      <c r="J131" s="1">
        <f t="shared" ref="J131:J194" si="51">B131</f>
        <v>41520</v>
      </c>
      <c r="K131" s="2">
        <f t="shared" ref="K131:K194" si="52">C131*-100</f>
        <v>6.9999999999999896E-2</v>
      </c>
      <c r="L131">
        <f t="shared" ref="L131:L194" si="53">D131*-100</f>
        <v>-3.8003281461588202E-3</v>
      </c>
      <c r="M131">
        <f t="shared" ref="M131:M194" si="54">E131*-100</f>
        <v>5.0874362053768198E-2</v>
      </c>
      <c r="N131">
        <f t="shared" ref="N131:N194" si="55">F131*-100</f>
        <v>2.0393149243154499E-2</v>
      </c>
      <c r="O131">
        <f t="shared" ref="O131:O194" si="56">G131*-100</f>
        <v>3.1081551926179602E-3</v>
      </c>
      <c r="P131">
        <f t="shared" si="50"/>
        <v>-5.7533834338193476E-4</v>
      </c>
      <c r="R131">
        <f t="shared" ref="R131:R194" si="57">K131</f>
        <v>6.9999999999999896E-2</v>
      </c>
      <c r="S131">
        <f t="shared" ref="S131:S194" si="58">L131-L$725</f>
        <v>-2.9503988425690205E-3</v>
      </c>
      <c r="T131">
        <f t="shared" ref="T131:T194" si="59">M131-M$725</f>
        <v>5.1724291357357996E-2</v>
      </c>
      <c r="U131">
        <f t="shared" ref="U131:U194" si="60">N131-N$725</f>
        <v>2.1243078546744298E-2</v>
      </c>
      <c r="V131">
        <f t="shared" ref="V131:V194" si="61">O131-O$725</f>
        <v>3.9580844962077595E-3</v>
      </c>
      <c r="W131">
        <f t="shared" ref="W131:W194" si="62">P131-P$725</f>
        <v>-3.434889352754975E-3</v>
      </c>
      <c r="X131" s="1"/>
      <c r="Y131" s="2" t="b">
        <f t="shared" ref="Y131:Y194" si="63">(A131="MP")</f>
        <v>1</v>
      </c>
      <c r="Z131" s="2">
        <f t="shared" si="48"/>
        <v>28</v>
      </c>
      <c r="AA131" s="1">
        <f t="shared" ref="AA131:AA194" si="64">J131</f>
        <v>41520</v>
      </c>
      <c r="AB131">
        <f t="shared" ref="AB131:AB194" si="65">ABS(R131)</f>
        <v>6.9999999999999896E-2</v>
      </c>
      <c r="AC131">
        <f t="shared" ref="AC131:AC194" si="66">ABS(S131)</f>
        <v>2.9503988425690205E-3</v>
      </c>
      <c r="AD131">
        <f t="shared" ref="AD131:AD194" si="67">ABS(T131)</f>
        <v>5.1724291357357996E-2</v>
      </c>
      <c r="AE131">
        <f t="shared" ref="AE131:AE194" si="68">ABS(U131)</f>
        <v>2.1243078546744298E-2</v>
      </c>
      <c r="AF131">
        <f t="shared" ref="AF131:AF194" si="69">ABS(V131)</f>
        <v>3.9580844962077595E-3</v>
      </c>
      <c r="AG131">
        <f t="shared" ref="AG131:AG194" si="70">ABS(W131)</f>
        <v>3.434889352754975E-3</v>
      </c>
    </row>
    <row r="132" spans="1:33" x14ac:dyDescent="0.25">
      <c r="A132" t="s">
        <v>13</v>
      </c>
      <c r="B132" s="4">
        <v>41548</v>
      </c>
      <c r="C132" s="8">
        <f>[6]contrs_5year_adj_extra_stack!A131</f>
        <v>-1.9999999999999199E-4</v>
      </c>
      <c r="D132" s="8">
        <f>[6]contrs_5year_adj_extra_stack!B131</f>
        <v>-3.4382027472851302E-5</v>
      </c>
      <c r="E132" s="8">
        <f>[6]contrs_5year_adj_extra_stack!C131</f>
        <v>-3.15956252119369E-4</v>
      </c>
      <c r="F132" s="8">
        <f>[6]contrs_5year_adj_extra_stack!D131</f>
        <v>1.0527607872460701E-4</v>
      </c>
      <c r="G132" s="8">
        <f>[6]contrs_5year_adj_extra_stack!E131</f>
        <v>-2.85552786722539E-5</v>
      </c>
      <c r="I132" s="1">
        <f t="shared" si="49"/>
        <v>41548</v>
      </c>
      <c r="J132" s="1">
        <f t="shared" si="51"/>
        <v>41548</v>
      </c>
      <c r="K132" s="2">
        <f t="shared" si="52"/>
        <v>1.9999999999999199E-2</v>
      </c>
      <c r="L132">
        <f t="shared" si="53"/>
        <v>3.4382027472851301E-3</v>
      </c>
      <c r="M132">
        <f t="shared" si="54"/>
        <v>3.1595625211936901E-2</v>
      </c>
      <c r="N132">
        <f t="shared" si="55"/>
        <v>-1.05276078724607E-2</v>
      </c>
      <c r="O132">
        <f t="shared" si="56"/>
        <v>2.8555278672253901E-3</v>
      </c>
      <c r="P132">
        <f t="shared" si="50"/>
        <v>-7.3617479539875227E-3</v>
      </c>
      <c r="R132">
        <f t="shared" si="57"/>
        <v>1.9999999999999199E-2</v>
      </c>
      <c r="S132">
        <f t="shared" si="58"/>
        <v>4.2881320508749302E-3</v>
      </c>
      <c r="T132">
        <f t="shared" si="59"/>
        <v>3.2445554515526699E-2</v>
      </c>
      <c r="U132">
        <f t="shared" si="60"/>
        <v>-9.6776785688709021E-3</v>
      </c>
      <c r="V132">
        <f t="shared" si="61"/>
        <v>3.7054571708151889E-3</v>
      </c>
      <c r="W132">
        <f t="shared" si="62"/>
        <v>-1.0221298963360563E-2</v>
      </c>
      <c r="X132" s="1"/>
      <c r="Y132" s="2" t="b">
        <f t="shared" si="63"/>
        <v>1</v>
      </c>
      <c r="Z132" s="2">
        <f t="shared" ref="Z132:Z195" si="71">AA132-AA131</f>
        <v>28</v>
      </c>
      <c r="AA132" s="1">
        <f t="shared" si="64"/>
        <v>41548</v>
      </c>
      <c r="AB132">
        <f t="shared" si="65"/>
        <v>1.9999999999999199E-2</v>
      </c>
      <c r="AC132">
        <f t="shared" si="66"/>
        <v>4.2881320508749302E-3</v>
      </c>
      <c r="AD132">
        <f t="shared" si="67"/>
        <v>3.2445554515526699E-2</v>
      </c>
      <c r="AE132">
        <f t="shared" si="68"/>
        <v>9.6776785688709021E-3</v>
      </c>
      <c r="AF132">
        <f t="shared" si="69"/>
        <v>3.7054571708151889E-3</v>
      </c>
      <c r="AG132">
        <f t="shared" si="70"/>
        <v>1.0221298963360563E-2</v>
      </c>
    </row>
    <row r="133" spans="1:33" x14ac:dyDescent="0.25">
      <c r="A133" t="s">
        <v>13</v>
      </c>
      <c r="B133" s="4">
        <v>41583</v>
      </c>
      <c r="C133" s="8">
        <f>[6]contrs_5year_adj_extra_stack!A132</f>
        <v>3.0000000000000198E-4</v>
      </c>
      <c r="D133" s="8">
        <f>[6]contrs_5year_adj_extra_stack!B132</f>
        <v>-3.1434828927635602E-5</v>
      </c>
      <c r="E133" s="8">
        <f>[6]contrs_5year_adj_extra_stack!C132</f>
        <v>1.99472248506383E-4</v>
      </c>
      <c r="F133" s="8">
        <f>[6]contrs_5year_adj_extra_stack!D132</f>
        <v>2.0798981147071601E-4</v>
      </c>
      <c r="G133" s="8">
        <f>[6]contrs_5year_adj_extra_stack!E132</f>
        <v>-4.1321181288050597E-5</v>
      </c>
      <c r="I133" s="1">
        <f t="shared" si="49"/>
        <v>41579</v>
      </c>
      <c r="J133" s="1">
        <f t="shared" si="51"/>
        <v>41583</v>
      </c>
      <c r="K133" s="2">
        <f t="shared" si="52"/>
        <v>-3.0000000000000197E-2</v>
      </c>
      <c r="L133">
        <f t="shared" si="53"/>
        <v>3.1434828927635601E-3</v>
      </c>
      <c r="M133">
        <f t="shared" si="54"/>
        <v>-1.9947224850638299E-2</v>
      </c>
      <c r="N133">
        <f t="shared" si="55"/>
        <v>-2.0798981147071603E-2</v>
      </c>
      <c r="O133">
        <f t="shared" si="56"/>
        <v>4.1321181288050601E-3</v>
      </c>
      <c r="P133">
        <f t="shared" si="50"/>
        <v>3.4706049761410876E-3</v>
      </c>
      <c r="R133">
        <f t="shared" si="57"/>
        <v>-3.0000000000000197E-2</v>
      </c>
      <c r="S133">
        <f t="shared" si="58"/>
        <v>3.9934121963533598E-3</v>
      </c>
      <c r="T133">
        <f t="shared" si="59"/>
        <v>-1.9097295547048504E-2</v>
      </c>
      <c r="U133">
        <f t="shared" si="60"/>
        <v>-1.9949051843481804E-2</v>
      </c>
      <c r="V133">
        <f t="shared" si="61"/>
        <v>4.9820474323948594E-3</v>
      </c>
      <c r="W133">
        <f t="shared" si="62"/>
        <v>6.1105396676804742E-4</v>
      </c>
      <c r="X133" s="1"/>
      <c r="Y133" s="2" t="b">
        <f t="shared" si="63"/>
        <v>1</v>
      </c>
      <c r="Z133" s="2">
        <f t="shared" si="71"/>
        <v>35</v>
      </c>
      <c r="AA133" s="1">
        <f t="shared" si="64"/>
        <v>41583</v>
      </c>
      <c r="AB133">
        <f t="shared" si="65"/>
        <v>3.0000000000000197E-2</v>
      </c>
      <c r="AC133">
        <f t="shared" si="66"/>
        <v>3.9934121963533598E-3</v>
      </c>
      <c r="AD133">
        <f t="shared" si="67"/>
        <v>1.9097295547048504E-2</v>
      </c>
      <c r="AE133">
        <f t="shared" si="68"/>
        <v>1.9949051843481804E-2</v>
      </c>
      <c r="AF133">
        <f t="shared" si="69"/>
        <v>4.9820474323948594E-3</v>
      </c>
      <c r="AG133">
        <f t="shared" si="70"/>
        <v>6.1105396676804742E-4</v>
      </c>
    </row>
    <row r="134" spans="1:33" x14ac:dyDescent="0.25">
      <c r="A134" t="s">
        <v>13</v>
      </c>
      <c r="B134" s="4">
        <v>41611</v>
      </c>
      <c r="C134" s="8">
        <f>[6]contrs_5year_adj_extra_stack!A133</f>
        <v>-1.00000000000003E-4</v>
      </c>
      <c r="D134" s="8">
        <f>[6]contrs_5year_adj_extra_stack!B133</f>
        <v>-2.51182884293129E-5</v>
      </c>
      <c r="E134" s="8">
        <f>[6]contrs_5year_adj_extra_stack!C133</f>
        <v>4.3598816072089399E-5</v>
      </c>
      <c r="F134" s="8">
        <f>[6]contrs_5year_adj_extra_stack!D133</f>
        <v>-1.53911428075274E-4</v>
      </c>
      <c r="G134" s="8">
        <f>[6]contrs_5year_adj_extra_stack!E133</f>
        <v>1.9540335459749201E-5</v>
      </c>
      <c r="I134" s="1">
        <f t="shared" si="49"/>
        <v>41609</v>
      </c>
      <c r="J134" s="1">
        <f t="shared" si="51"/>
        <v>41611</v>
      </c>
      <c r="K134" s="2">
        <f t="shared" si="52"/>
        <v>1.00000000000003E-2</v>
      </c>
      <c r="L134">
        <f t="shared" si="53"/>
        <v>2.5118288429312901E-3</v>
      </c>
      <c r="M134">
        <f t="shared" si="54"/>
        <v>-4.3598816072089397E-3</v>
      </c>
      <c r="N134">
        <f t="shared" si="55"/>
        <v>1.5391142807527399E-2</v>
      </c>
      <c r="O134">
        <f t="shared" si="56"/>
        <v>-1.9540335459749202E-3</v>
      </c>
      <c r="P134">
        <f t="shared" si="50"/>
        <v>-1.5890564972745277E-3</v>
      </c>
      <c r="R134">
        <f t="shared" si="57"/>
        <v>1.00000000000003E-2</v>
      </c>
      <c r="S134">
        <f t="shared" si="58"/>
        <v>3.3617581465210898E-3</v>
      </c>
      <c r="T134">
        <f t="shared" si="59"/>
        <v>-3.5099523036191439E-3</v>
      </c>
      <c r="U134">
        <f t="shared" si="60"/>
        <v>1.6241072111117198E-2</v>
      </c>
      <c r="V134">
        <f t="shared" si="61"/>
        <v>-1.1041042423851214E-3</v>
      </c>
      <c r="W134">
        <f t="shared" si="62"/>
        <v>-4.4486075066475679E-3</v>
      </c>
      <c r="X134" s="1"/>
      <c r="Y134" s="2" t="b">
        <f t="shared" si="63"/>
        <v>1</v>
      </c>
      <c r="Z134" s="2">
        <f t="shared" si="71"/>
        <v>28</v>
      </c>
      <c r="AA134" s="1">
        <f t="shared" si="64"/>
        <v>41611</v>
      </c>
      <c r="AB134">
        <f t="shared" si="65"/>
        <v>1.00000000000003E-2</v>
      </c>
      <c r="AC134">
        <f t="shared" si="66"/>
        <v>3.3617581465210898E-3</v>
      </c>
      <c r="AD134">
        <f t="shared" si="67"/>
        <v>3.5099523036191439E-3</v>
      </c>
      <c r="AE134">
        <f t="shared" si="68"/>
        <v>1.6241072111117198E-2</v>
      </c>
      <c r="AF134">
        <f t="shared" si="69"/>
        <v>1.1041042423851214E-3</v>
      </c>
      <c r="AG134">
        <f t="shared" si="70"/>
        <v>4.4486075066475679E-3</v>
      </c>
    </row>
    <row r="135" spans="1:33" x14ac:dyDescent="0.25">
      <c r="A135" t="s">
        <v>13</v>
      </c>
      <c r="B135" s="4">
        <v>41674</v>
      </c>
      <c r="C135" s="8">
        <f>[6]contrs_5year_adj_extra_stack!A134</f>
        <v>-6.0000000000000298E-4</v>
      </c>
      <c r="D135" s="8">
        <f>[6]contrs_5year_adj_extra_stack!B134</f>
        <v>7.9939076882433804E-5</v>
      </c>
      <c r="E135" s="8">
        <f>[6]contrs_5year_adj_extra_stack!C134</f>
        <v>-5.7608562586393105E-4</v>
      </c>
      <c r="F135" s="8">
        <f>[6]contrs_5year_adj_extra_stack!D134</f>
        <v>-9.4476157469566596E-5</v>
      </c>
      <c r="G135" s="8">
        <f>[6]contrs_5year_adj_extra_stack!E134</f>
        <v>-6.1389728430776694E-5</v>
      </c>
      <c r="I135" s="1">
        <f t="shared" si="49"/>
        <v>41671</v>
      </c>
      <c r="J135" s="1">
        <f t="shared" si="51"/>
        <v>41674</v>
      </c>
      <c r="K135" s="2">
        <f t="shared" si="52"/>
        <v>6.0000000000000296E-2</v>
      </c>
      <c r="L135">
        <f t="shared" si="53"/>
        <v>-7.9939076882433804E-3</v>
      </c>
      <c r="M135">
        <f t="shared" si="54"/>
        <v>5.7608562586393103E-2</v>
      </c>
      <c r="N135">
        <f t="shared" si="55"/>
        <v>9.4476157469566592E-3</v>
      </c>
      <c r="O135">
        <f t="shared" si="56"/>
        <v>6.1389728430776697E-3</v>
      </c>
      <c r="P135">
        <f t="shared" si="50"/>
        <v>-5.2012434881837551E-3</v>
      </c>
      <c r="R135">
        <f t="shared" si="57"/>
        <v>6.0000000000000296E-2</v>
      </c>
      <c r="S135">
        <f t="shared" si="58"/>
        <v>-7.1439783846535803E-3</v>
      </c>
      <c r="T135">
        <f t="shared" si="59"/>
        <v>5.8458491889982901E-2</v>
      </c>
      <c r="U135">
        <f t="shared" si="60"/>
        <v>1.0297545050546458E-2</v>
      </c>
      <c r="V135">
        <f t="shared" si="61"/>
        <v>6.9889021466674681E-3</v>
      </c>
      <c r="W135">
        <f t="shared" si="62"/>
        <v>-8.0607944975567957E-3</v>
      </c>
      <c r="X135" s="1"/>
      <c r="Y135" s="2" t="b">
        <f t="shared" si="63"/>
        <v>1</v>
      </c>
      <c r="Z135" s="2">
        <f t="shared" si="71"/>
        <v>63</v>
      </c>
      <c r="AA135" s="1">
        <f t="shared" si="64"/>
        <v>41674</v>
      </c>
      <c r="AB135">
        <f t="shared" si="65"/>
        <v>6.0000000000000296E-2</v>
      </c>
      <c r="AC135">
        <f t="shared" si="66"/>
        <v>7.1439783846535803E-3</v>
      </c>
      <c r="AD135">
        <f t="shared" si="67"/>
        <v>5.8458491889982901E-2</v>
      </c>
      <c r="AE135">
        <f t="shared" si="68"/>
        <v>1.0297545050546458E-2</v>
      </c>
      <c r="AF135">
        <f t="shared" si="69"/>
        <v>6.9889021466674681E-3</v>
      </c>
      <c r="AG135">
        <f t="shared" si="70"/>
        <v>8.0607944975567957E-3</v>
      </c>
    </row>
    <row r="136" spans="1:33" x14ac:dyDescent="0.25">
      <c r="A136" t="s">
        <v>13</v>
      </c>
      <c r="B136" s="4">
        <v>41702</v>
      </c>
      <c r="C136" s="8">
        <f>[6]contrs_5year_adj_extra_stack!A135</f>
        <v>-1.00000000000003E-4</v>
      </c>
      <c r="D136" s="8">
        <f>[6]contrs_5year_adj_extra_stack!B135</f>
        <v>4.4602023729370402E-5</v>
      </c>
      <c r="E136" s="8">
        <f>[6]contrs_5year_adj_extra_stack!C135</f>
        <v>-8.2126293350289406E-5</v>
      </c>
      <c r="F136" s="8">
        <f>[6]contrs_5year_adj_extra_stack!D135</f>
        <v>-1.25129159559511E-4</v>
      </c>
      <c r="G136" s="8">
        <f>[6]contrs_5year_adj_extra_stack!E135</f>
        <v>6.1145604151380397E-5</v>
      </c>
      <c r="I136" s="1">
        <f t="shared" si="49"/>
        <v>41699</v>
      </c>
      <c r="J136" s="1">
        <f t="shared" si="51"/>
        <v>41702</v>
      </c>
      <c r="K136" s="2">
        <f t="shared" si="52"/>
        <v>1.00000000000003E-2</v>
      </c>
      <c r="L136">
        <f t="shared" si="53"/>
        <v>-4.4602023729370405E-3</v>
      </c>
      <c r="M136">
        <f t="shared" si="54"/>
        <v>8.2126293350289412E-3</v>
      </c>
      <c r="N136">
        <f t="shared" si="55"/>
        <v>1.2512915955951101E-2</v>
      </c>
      <c r="O136">
        <f t="shared" si="56"/>
        <v>-6.1145604151380401E-3</v>
      </c>
      <c r="P136">
        <f t="shared" si="50"/>
        <v>-1.5078250290466097E-4</v>
      </c>
      <c r="R136">
        <f t="shared" si="57"/>
        <v>1.00000000000003E-2</v>
      </c>
      <c r="S136">
        <f t="shared" si="58"/>
        <v>-3.6102730693472404E-3</v>
      </c>
      <c r="T136">
        <f t="shared" si="59"/>
        <v>9.0625586386187361E-3</v>
      </c>
      <c r="U136">
        <f t="shared" si="60"/>
        <v>1.3362845259540899E-2</v>
      </c>
      <c r="V136">
        <f t="shared" si="61"/>
        <v>-5.2646311115482416E-3</v>
      </c>
      <c r="W136">
        <f t="shared" si="62"/>
        <v>-3.0103335122777012E-3</v>
      </c>
      <c r="X136" s="1"/>
      <c r="Y136" s="2" t="b">
        <f t="shared" si="63"/>
        <v>1</v>
      </c>
      <c r="Z136" s="2">
        <f t="shared" si="71"/>
        <v>28</v>
      </c>
      <c r="AA136" s="1">
        <f t="shared" si="64"/>
        <v>41702</v>
      </c>
      <c r="AB136">
        <f t="shared" si="65"/>
        <v>1.00000000000003E-2</v>
      </c>
      <c r="AC136">
        <f t="shared" si="66"/>
        <v>3.6102730693472404E-3</v>
      </c>
      <c r="AD136">
        <f t="shared" si="67"/>
        <v>9.0625586386187361E-3</v>
      </c>
      <c r="AE136">
        <f t="shared" si="68"/>
        <v>1.3362845259540899E-2</v>
      </c>
      <c r="AF136">
        <f t="shared" si="69"/>
        <v>5.2646311115482416E-3</v>
      </c>
      <c r="AG136">
        <f t="shared" si="70"/>
        <v>3.0103335122777012E-3</v>
      </c>
    </row>
    <row r="137" spans="1:33" x14ac:dyDescent="0.25">
      <c r="A137" t="s">
        <v>13</v>
      </c>
      <c r="B137" s="4">
        <v>41730</v>
      </c>
      <c r="C137" s="8">
        <f>[6]contrs_5year_adj_extra_stack!A136</f>
        <v>0</v>
      </c>
      <c r="D137" s="8">
        <f>[6]contrs_5year_adj_extra_stack!B136</f>
        <v>1.9755085198575001E-5</v>
      </c>
      <c r="E137" s="8">
        <f>[6]contrs_5year_adj_extra_stack!C136</f>
        <v>1.2885543817878999E-6</v>
      </c>
      <c r="F137" s="8">
        <f>[6]contrs_5year_adj_extra_stack!D136</f>
        <v>9.8558270545601605E-6</v>
      </c>
      <c r="G137" s="8">
        <f>[6]contrs_5year_adj_extra_stack!E136</f>
        <v>-3.5868621543717099E-6</v>
      </c>
      <c r="I137" s="1">
        <f t="shared" si="49"/>
        <v>41730</v>
      </c>
      <c r="J137" s="1">
        <f t="shared" si="51"/>
        <v>41730</v>
      </c>
      <c r="K137" s="2">
        <f t="shared" si="52"/>
        <v>0</v>
      </c>
      <c r="L137">
        <f t="shared" si="53"/>
        <v>-1.9755085198575003E-3</v>
      </c>
      <c r="M137">
        <f t="shared" si="54"/>
        <v>-1.2885543817879E-4</v>
      </c>
      <c r="N137">
        <f t="shared" si="55"/>
        <v>-9.8558270545601612E-4</v>
      </c>
      <c r="O137">
        <f t="shared" si="56"/>
        <v>3.5868621543717097E-4</v>
      </c>
      <c r="P137">
        <f t="shared" si="50"/>
        <v>2.7312604480551352E-3</v>
      </c>
      <c r="R137">
        <f t="shared" si="57"/>
        <v>0</v>
      </c>
      <c r="S137">
        <f t="shared" si="58"/>
        <v>-1.1255792162677004E-3</v>
      </c>
      <c r="T137">
        <f t="shared" si="59"/>
        <v>7.210738654110058E-4</v>
      </c>
      <c r="U137">
        <f t="shared" si="60"/>
        <v>-1.356534018662174E-4</v>
      </c>
      <c r="V137">
        <f t="shared" si="61"/>
        <v>1.2086155190269697E-3</v>
      </c>
      <c r="W137">
        <f t="shared" si="62"/>
        <v>-1.2829056131790501E-4</v>
      </c>
      <c r="X137" s="1"/>
      <c r="Y137" s="2" t="b">
        <f t="shared" si="63"/>
        <v>1</v>
      </c>
      <c r="Z137" s="2">
        <f t="shared" si="71"/>
        <v>28</v>
      </c>
      <c r="AA137" s="1">
        <f t="shared" si="64"/>
        <v>41730</v>
      </c>
      <c r="AB137">
        <f t="shared" si="65"/>
        <v>0</v>
      </c>
      <c r="AC137">
        <f t="shared" si="66"/>
        <v>1.1255792162677004E-3</v>
      </c>
      <c r="AD137">
        <f t="shared" si="67"/>
        <v>7.210738654110058E-4</v>
      </c>
      <c r="AE137">
        <f t="shared" si="68"/>
        <v>1.356534018662174E-4</v>
      </c>
      <c r="AF137">
        <f t="shared" si="69"/>
        <v>1.2086155190269697E-3</v>
      </c>
      <c r="AG137">
        <f t="shared" si="70"/>
        <v>1.2829056131790501E-4</v>
      </c>
    </row>
    <row r="138" spans="1:33" x14ac:dyDescent="0.25">
      <c r="A138" t="s">
        <v>13</v>
      </c>
      <c r="B138" s="4">
        <v>41765</v>
      </c>
      <c r="C138" s="8">
        <f>[6]contrs_5year_adj_extra_stack!A137</f>
        <v>2.00000000000006E-4</v>
      </c>
      <c r="D138" s="8">
        <f>[6]contrs_5year_adj_extra_stack!B137</f>
        <v>-6.3302293845448199E-6</v>
      </c>
      <c r="E138" s="8">
        <f>[6]contrs_5year_adj_extra_stack!C137</f>
        <v>1.19961638599075E-4</v>
      </c>
      <c r="F138" s="8">
        <f>[6]contrs_5year_adj_extra_stack!D137</f>
        <v>-7.0572087515424103E-6</v>
      </c>
      <c r="G138" s="8">
        <f>[6]contrs_5year_adj_extra_stack!E137</f>
        <v>7.1428371867797495E-5</v>
      </c>
      <c r="I138" s="1">
        <f t="shared" si="49"/>
        <v>41760</v>
      </c>
      <c r="J138" s="1">
        <f t="shared" si="51"/>
        <v>41765</v>
      </c>
      <c r="K138" s="2">
        <f t="shared" si="52"/>
        <v>-2.0000000000000601E-2</v>
      </c>
      <c r="L138">
        <f t="shared" si="53"/>
        <v>6.33022938454482E-4</v>
      </c>
      <c r="M138">
        <f t="shared" si="54"/>
        <v>-1.19961638599075E-2</v>
      </c>
      <c r="N138">
        <f t="shared" si="55"/>
        <v>7.0572087515424103E-4</v>
      </c>
      <c r="O138">
        <f t="shared" si="56"/>
        <v>-7.1428371867797496E-3</v>
      </c>
      <c r="P138">
        <f t="shared" si="50"/>
        <v>-2.1997427669220729E-3</v>
      </c>
      <c r="R138">
        <f t="shared" si="57"/>
        <v>-2.0000000000000601E-2</v>
      </c>
      <c r="S138">
        <f t="shared" si="58"/>
        <v>1.4829522420442818E-3</v>
      </c>
      <c r="T138">
        <f t="shared" si="59"/>
        <v>-1.1146234556317705E-2</v>
      </c>
      <c r="U138">
        <f t="shared" si="60"/>
        <v>1.5556501787440398E-3</v>
      </c>
      <c r="V138">
        <f t="shared" si="61"/>
        <v>-6.2929078831899504E-3</v>
      </c>
      <c r="W138">
        <f t="shared" si="62"/>
        <v>-5.0592937762951127E-3</v>
      </c>
      <c r="X138" s="1"/>
      <c r="Y138" s="2" t="b">
        <f t="shared" si="63"/>
        <v>1</v>
      </c>
      <c r="Z138" s="2">
        <f t="shared" si="71"/>
        <v>35</v>
      </c>
      <c r="AA138" s="1">
        <f t="shared" si="64"/>
        <v>41765</v>
      </c>
      <c r="AB138">
        <f t="shared" si="65"/>
        <v>2.0000000000000601E-2</v>
      </c>
      <c r="AC138">
        <f t="shared" si="66"/>
        <v>1.4829522420442818E-3</v>
      </c>
      <c r="AD138">
        <f t="shared" si="67"/>
        <v>1.1146234556317705E-2</v>
      </c>
      <c r="AE138">
        <f t="shared" si="68"/>
        <v>1.5556501787440398E-3</v>
      </c>
      <c r="AF138">
        <f t="shared" si="69"/>
        <v>6.2929078831899504E-3</v>
      </c>
      <c r="AG138">
        <f t="shared" si="70"/>
        <v>5.0592937762951127E-3</v>
      </c>
    </row>
    <row r="139" spans="1:33" x14ac:dyDescent="0.25">
      <c r="A139" t="s">
        <v>13</v>
      </c>
      <c r="B139" s="4">
        <v>41793</v>
      </c>
      <c r="C139" s="8">
        <f>[6]contrs_5year_adj_extra_stack!A138</f>
        <v>0</v>
      </c>
      <c r="D139" s="8">
        <f>[6]contrs_5year_adj_extra_stack!B138</f>
        <v>-1.6902248118189099E-5</v>
      </c>
      <c r="E139" s="8">
        <f>[6]contrs_5year_adj_extra_stack!C138</f>
        <v>-9.5335738044175092E-6</v>
      </c>
      <c r="F139" s="8">
        <f>[6]contrs_5year_adj_extra_stack!D138</f>
        <v>-1.7060972155409998E-5</v>
      </c>
      <c r="G139" s="8">
        <f>[6]contrs_5year_adj_extra_stack!E138</f>
        <v>3.9563108868896498E-7</v>
      </c>
      <c r="I139" s="1">
        <f t="shared" si="49"/>
        <v>41791</v>
      </c>
      <c r="J139" s="1">
        <f t="shared" si="51"/>
        <v>41793</v>
      </c>
      <c r="K139" s="2">
        <f t="shared" si="52"/>
        <v>0</v>
      </c>
      <c r="L139">
        <f t="shared" si="53"/>
        <v>1.69022481181891E-3</v>
      </c>
      <c r="M139">
        <f t="shared" si="54"/>
        <v>9.5335738044175096E-4</v>
      </c>
      <c r="N139">
        <f t="shared" si="55"/>
        <v>1.7060972155409999E-3</v>
      </c>
      <c r="O139">
        <f t="shared" si="56"/>
        <v>-3.9563108868896497E-5</v>
      </c>
      <c r="P139">
        <f t="shared" si="50"/>
        <v>-4.3101162989327641E-3</v>
      </c>
      <c r="R139">
        <f t="shared" si="57"/>
        <v>0</v>
      </c>
      <c r="S139">
        <f t="shared" si="58"/>
        <v>2.5401541154087097E-3</v>
      </c>
      <c r="T139">
        <f t="shared" si="59"/>
        <v>1.8032866840315468E-3</v>
      </c>
      <c r="U139">
        <f t="shared" si="60"/>
        <v>2.5560265191307985E-3</v>
      </c>
      <c r="V139">
        <f t="shared" si="61"/>
        <v>8.1036619472090235E-4</v>
      </c>
      <c r="W139">
        <f t="shared" si="62"/>
        <v>-7.1696673083058039E-3</v>
      </c>
      <c r="X139" s="1"/>
      <c r="Y139" s="2" t="b">
        <f t="shared" si="63"/>
        <v>1</v>
      </c>
      <c r="Z139" s="2">
        <f t="shared" si="71"/>
        <v>28</v>
      </c>
      <c r="AA139" s="1">
        <f t="shared" si="64"/>
        <v>41793</v>
      </c>
      <c r="AB139">
        <f t="shared" si="65"/>
        <v>0</v>
      </c>
      <c r="AC139">
        <f t="shared" si="66"/>
        <v>2.5401541154087097E-3</v>
      </c>
      <c r="AD139">
        <f t="shared" si="67"/>
        <v>1.8032866840315468E-3</v>
      </c>
      <c r="AE139">
        <f t="shared" si="68"/>
        <v>2.5560265191307985E-3</v>
      </c>
      <c r="AF139">
        <f t="shared" si="69"/>
        <v>8.1036619472090235E-4</v>
      </c>
      <c r="AG139">
        <f t="shared" si="70"/>
        <v>7.1696673083058039E-3</v>
      </c>
    </row>
    <row r="140" spans="1:33" x14ac:dyDescent="0.25">
      <c r="A140" t="s">
        <v>13</v>
      </c>
      <c r="B140" s="4">
        <v>41821</v>
      </c>
      <c r="C140" s="8">
        <f>[6]contrs_5year_adj_extra_stack!A139</f>
        <v>-4.0000000000000099E-4</v>
      </c>
      <c r="D140" s="8">
        <f>[6]contrs_5year_adj_extra_stack!B139</f>
        <v>4.7167857762429803E-6</v>
      </c>
      <c r="E140" s="8">
        <f>[6]contrs_5year_adj_extra_stack!C139</f>
        <v>-1.56047017893555E-4</v>
      </c>
      <c r="F140" s="8">
        <f>[6]contrs_5year_adj_extra_stack!D139</f>
        <v>-2.3066438583493201E-4</v>
      </c>
      <c r="G140" s="8">
        <f>[6]contrs_5year_adj_extra_stack!E139</f>
        <v>-4.0895051881443398E-7</v>
      </c>
      <c r="I140" s="1">
        <f t="shared" si="49"/>
        <v>41821</v>
      </c>
      <c r="J140" s="1">
        <f t="shared" si="51"/>
        <v>41821</v>
      </c>
      <c r="K140" s="2">
        <f t="shared" si="52"/>
        <v>4.0000000000000098E-2</v>
      </c>
      <c r="L140">
        <f t="shared" si="53"/>
        <v>-4.7167857762429801E-4</v>
      </c>
      <c r="M140">
        <f t="shared" si="54"/>
        <v>1.56047017893555E-2</v>
      </c>
      <c r="N140">
        <f t="shared" si="55"/>
        <v>2.30664385834932E-2</v>
      </c>
      <c r="O140">
        <f t="shared" si="56"/>
        <v>4.0895051881443397E-5</v>
      </c>
      <c r="P140">
        <f t="shared" si="50"/>
        <v>1.7596431528942539E-3</v>
      </c>
      <c r="R140">
        <f t="shared" si="57"/>
        <v>4.0000000000000098E-2</v>
      </c>
      <c r="S140">
        <f t="shared" si="58"/>
        <v>3.7825072596550191E-4</v>
      </c>
      <c r="T140">
        <f t="shared" si="59"/>
        <v>1.6454631092945295E-2</v>
      </c>
      <c r="U140">
        <f t="shared" si="60"/>
        <v>2.3916367887082998E-2</v>
      </c>
      <c r="V140">
        <f t="shared" si="61"/>
        <v>8.908243554712422E-4</v>
      </c>
      <c r="W140">
        <f t="shared" si="62"/>
        <v>-1.0999078564787863E-3</v>
      </c>
      <c r="X140" s="1"/>
      <c r="Y140" s="2" t="b">
        <f t="shared" si="63"/>
        <v>1</v>
      </c>
      <c r="Z140" s="2">
        <f t="shared" si="71"/>
        <v>28</v>
      </c>
      <c r="AA140" s="1">
        <f t="shared" si="64"/>
        <v>41821</v>
      </c>
      <c r="AB140">
        <f t="shared" si="65"/>
        <v>4.0000000000000098E-2</v>
      </c>
      <c r="AC140">
        <f t="shared" si="66"/>
        <v>3.7825072596550191E-4</v>
      </c>
      <c r="AD140">
        <f t="shared" si="67"/>
        <v>1.6454631092945295E-2</v>
      </c>
      <c r="AE140">
        <f t="shared" si="68"/>
        <v>2.3916367887082998E-2</v>
      </c>
      <c r="AF140">
        <f t="shared" si="69"/>
        <v>8.908243554712422E-4</v>
      </c>
      <c r="AG140">
        <f t="shared" si="70"/>
        <v>1.0999078564787863E-3</v>
      </c>
    </row>
    <row r="141" spans="1:33" x14ac:dyDescent="0.25">
      <c r="A141" t="s">
        <v>13</v>
      </c>
      <c r="B141" s="4">
        <v>41856</v>
      </c>
      <c r="C141" s="8">
        <f>[6]contrs_5year_adj_extra_stack!A140</f>
        <v>-9.9999999999999395E-5</v>
      </c>
      <c r="D141" s="8">
        <f>[6]contrs_5year_adj_extra_stack!B140</f>
        <v>1.48001062052784E-5</v>
      </c>
      <c r="E141" s="8">
        <f>[6]contrs_5year_adj_extra_stack!C140</f>
        <v>-5.5037652066761902E-5</v>
      </c>
      <c r="F141" s="8">
        <f>[6]contrs_5year_adj_extra_stack!D140</f>
        <v>-3.31104924225854E-5</v>
      </c>
      <c r="G141" s="8">
        <f>[6]contrs_5year_adj_extra_stack!E140</f>
        <v>1.24942939119301E-5</v>
      </c>
      <c r="I141" s="1">
        <f t="shared" si="49"/>
        <v>41852</v>
      </c>
      <c r="J141" s="1">
        <f t="shared" si="51"/>
        <v>41856</v>
      </c>
      <c r="K141" s="2">
        <f t="shared" si="52"/>
        <v>9.9999999999999395E-3</v>
      </c>
      <c r="L141">
        <f t="shared" si="53"/>
        <v>-1.48001062052784E-3</v>
      </c>
      <c r="M141">
        <f t="shared" si="54"/>
        <v>5.5037652066761899E-3</v>
      </c>
      <c r="N141">
        <f t="shared" si="55"/>
        <v>3.31104924225854E-3</v>
      </c>
      <c r="O141">
        <f t="shared" si="56"/>
        <v>-1.2494293911930101E-3</v>
      </c>
      <c r="P141">
        <f t="shared" si="50"/>
        <v>3.9146255627860588E-3</v>
      </c>
      <c r="R141">
        <f t="shared" si="57"/>
        <v>9.9999999999999395E-3</v>
      </c>
      <c r="S141">
        <f t="shared" si="58"/>
        <v>-6.3008131693804005E-4</v>
      </c>
      <c r="T141">
        <f t="shared" si="59"/>
        <v>6.3536945102659857E-3</v>
      </c>
      <c r="U141">
        <f t="shared" si="60"/>
        <v>4.1609785458483388E-3</v>
      </c>
      <c r="V141">
        <f t="shared" si="61"/>
        <v>-3.9950008760321126E-4</v>
      </c>
      <c r="W141">
        <f t="shared" si="62"/>
        <v>1.0550745534130186E-3</v>
      </c>
      <c r="X141" s="1"/>
      <c r="Y141" s="2" t="b">
        <f t="shared" si="63"/>
        <v>1</v>
      </c>
      <c r="Z141" s="2">
        <f t="shared" si="71"/>
        <v>35</v>
      </c>
      <c r="AA141" s="1">
        <f t="shared" si="64"/>
        <v>41856</v>
      </c>
      <c r="AB141">
        <f t="shared" si="65"/>
        <v>9.9999999999999395E-3</v>
      </c>
      <c r="AC141">
        <f t="shared" si="66"/>
        <v>6.3008131693804005E-4</v>
      </c>
      <c r="AD141">
        <f t="shared" si="67"/>
        <v>6.3536945102659857E-3</v>
      </c>
      <c r="AE141">
        <f t="shared" si="68"/>
        <v>4.1609785458483388E-3</v>
      </c>
      <c r="AF141">
        <f t="shared" si="69"/>
        <v>3.9950008760321126E-4</v>
      </c>
      <c r="AG141">
        <f t="shared" si="70"/>
        <v>1.0550745534130186E-3</v>
      </c>
    </row>
    <row r="142" spans="1:33" x14ac:dyDescent="0.25">
      <c r="A142" t="s">
        <v>13</v>
      </c>
      <c r="B142" s="4">
        <v>41884</v>
      </c>
      <c r="C142" s="8">
        <f>[6]contrs_5year_adj_extra_stack!A141</f>
        <v>0</v>
      </c>
      <c r="D142" s="8">
        <f>[6]contrs_5year_adj_extra_stack!B141</f>
        <v>4.9813529579372104E-6</v>
      </c>
      <c r="E142" s="8">
        <f>[6]contrs_5year_adj_extra_stack!C141</f>
        <v>8.9935928097381295E-5</v>
      </c>
      <c r="F142" s="8">
        <f>[6]contrs_5year_adj_extra_stack!D141</f>
        <v>-8.9729001536323106E-5</v>
      </c>
      <c r="G142" s="8">
        <f>[6]contrs_5year_adj_extra_stack!E141</f>
        <v>8.1154491120731799E-5</v>
      </c>
      <c r="I142" s="1">
        <f t="shared" ref="I142:I205" si="72">EOMONTH(J142,-1)+1</f>
        <v>41883</v>
      </c>
      <c r="J142" s="1">
        <f t="shared" si="51"/>
        <v>41884</v>
      </c>
      <c r="K142" s="2">
        <f t="shared" si="52"/>
        <v>0</v>
      </c>
      <c r="L142">
        <f t="shared" si="53"/>
        <v>-4.9813529579372103E-4</v>
      </c>
      <c r="M142">
        <f t="shared" si="54"/>
        <v>-8.9935928097381289E-3</v>
      </c>
      <c r="N142">
        <f t="shared" si="55"/>
        <v>8.9729001536323107E-3</v>
      </c>
      <c r="O142">
        <f t="shared" si="56"/>
        <v>-8.1154491120731791E-3</v>
      </c>
      <c r="P142">
        <f t="shared" ref="P142:P205" si="73">K142-L142-M142-N142-O142</f>
        <v>8.6342770639727187E-3</v>
      </c>
      <c r="R142">
        <f t="shared" si="57"/>
        <v>0</v>
      </c>
      <c r="S142">
        <f t="shared" si="58"/>
        <v>3.5179400779607889E-4</v>
      </c>
      <c r="T142">
        <f t="shared" si="59"/>
        <v>-8.143663506148334E-3</v>
      </c>
      <c r="U142">
        <f t="shared" si="60"/>
        <v>9.8228294572221091E-3</v>
      </c>
      <c r="V142">
        <f t="shared" si="61"/>
        <v>-7.2655198084833807E-3</v>
      </c>
      <c r="W142">
        <f t="shared" si="62"/>
        <v>5.7747260545996781E-3</v>
      </c>
      <c r="X142" s="1"/>
      <c r="Y142" s="2" t="b">
        <f t="shared" si="63"/>
        <v>1</v>
      </c>
      <c r="Z142" s="2">
        <f t="shared" si="71"/>
        <v>28</v>
      </c>
      <c r="AA142" s="1">
        <f t="shared" si="64"/>
        <v>41884</v>
      </c>
      <c r="AB142">
        <f t="shared" si="65"/>
        <v>0</v>
      </c>
      <c r="AC142">
        <f t="shared" si="66"/>
        <v>3.5179400779607889E-4</v>
      </c>
      <c r="AD142">
        <f t="shared" si="67"/>
        <v>8.143663506148334E-3</v>
      </c>
      <c r="AE142">
        <f t="shared" si="68"/>
        <v>9.8228294572221091E-3</v>
      </c>
      <c r="AF142">
        <f t="shared" si="69"/>
        <v>7.2655198084833807E-3</v>
      </c>
      <c r="AG142">
        <f t="shared" si="70"/>
        <v>5.7747260545996781E-3</v>
      </c>
    </row>
    <row r="143" spans="1:33" x14ac:dyDescent="0.25">
      <c r="A143" t="s">
        <v>13</v>
      </c>
      <c r="B143" s="4">
        <v>41919</v>
      </c>
      <c r="C143" s="8">
        <f>[6]contrs_5year_adj_extra_stack!A142</f>
        <v>9.9999999999999395E-5</v>
      </c>
      <c r="D143" s="8">
        <f>[6]contrs_5year_adj_extra_stack!B142</f>
        <v>3.4269250870664601E-5</v>
      </c>
      <c r="E143" s="8">
        <f>[6]contrs_5year_adj_extra_stack!C142</f>
        <v>2.73078958515075E-5</v>
      </c>
      <c r="F143" s="8">
        <f>[6]contrs_5year_adj_extra_stack!D142</f>
        <v>2.4244826864055101E-5</v>
      </c>
      <c r="G143" s="8">
        <f>[6]contrs_5year_adj_extra_stack!E142</f>
        <v>2.8237906439055601E-5</v>
      </c>
      <c r="I143" s="1">
        <f t="shared" si="72"/>
        <v>41913</v>
      </c>
      <c r="J143" s="1">
        <f t="shared" si="51"/>
        <v>41919</v>
      </c>
      <c r="K143" s="2">
        <f t="shared" si="52"/>
        <v>-9.9999999999999395E-3</v>
      </c>
      <c r="L143">
        <f t="shared" si="53"/>
        <v>-3.4269250870664603E-3</v>
      </c>
      <c r="M143">
        <f t="shared" si="54"/>
        <v>-2.7307895851507499E-3</v>
      </c>
      <c r="N143">
        <f t="shared" si="55"/>
        <v>-2.4244826864055101E-3</v>
      </c>
      <c r="O143">
        <f t="shared" si="56"/>
        <v>-2.82379064390556E-3</v>
      </c>
      <c r="P143">
        <f t="shared" si="73"/>
        <v>1.4059880025283412E-3</v>
      </c>
      <c r="R143">
        <f t="shared" si="57"/>
        <v>-9.9999999999999395E-3</v>
      </c>
      <c r="S143">
        <f t="shared" si="58"/>
        <v>-2.5769957834766606E-3</v>
      </c>
      <c r="T143">
        <f t="shared" si="59"/>
        <v>-1.8808602815609541E-3</v>
      </c>
      <c r="U143">
        <f t="shared" si="60"/>
        <v>-1.5745533828157112E-3</v>
      </c>
      <c r="V143">
        <f t="shared" si="61"/>
        <v>-1.9738613403157612E-3</v>
      </c>
      <c r="W143">
        <f t="shared" si="62"/>
        <v>-1.453563006844699E-3</v>
      </c>
      <c r="X143" s="1"/>
      <c r="Y143" s="2" t="b">
        <f t="shared" si="63"/>
        <v>1</v>
      </c>
      <c r="Z143" s="2">
        <f t="shared" si="71"/>
        <v>35</v>
      </c>
      <c r="AA143" s="1">
        <f t="shared" si="64"/>
        <v>41919</v>
      </c>
      <c r="AB143">
        <f t="shared" si="65"/>
        <v>9.9999999999999395E-3</v>
      </c>
      <c r="AC143">
        <f t="shared" si="66"/>
        <v>2.5769957834766606E-3</v>
      </c>
      <c r="AD143">
        <f t="shared" si="67"/>
        <v>1.8808602815609541E-3</v>
      </c>
      <c r="AE143">
        <f t="shared" si="68"/>
        <v>1.5745533828157112E-3</v>
      </c>
      <c r="AF143">
        <f t="shared" si="69"/>
        <v>1.9738613403157612E-3</v>
      </c>
      <c r="AG143">
        <f t="shared" si="70"/>
        <v>1.453563006844699E-3</v>
      </c>
    </row>
    <row r="144" spans="1:33" x14ac:dyDescent="0.25">
      <c r="A144" t="s">
        <v>13</v>
      </c>
      <c r="B144" s="4">
        <v>41947</v>
      </c>
      <c r="C144" s="8">
        <f>[6]contrs_5year_adj_extra_stack!A143</f>
        <v>-1.00000000000003E-4</v>
      </c>
      <c r="D144" s="8">
        <f>[6]contrs_5year_adj_extra_stack!B143</f>
        <v>-2.0124503145652498E-6</v>
      </c>
      <c r="E144" s="8">
        <f>[6]contrs_5year_adj_extra_stack!C143</f>
        <v>5.2511132648911899E-6</v>
      </c>
      <c r="F144" s="8">
        <f>[6]contrs_5year_adj_extra_stack!D143</f>
        <v>-4.2794143480488799E-5</v>
      </c>
      <c r="G144" s="8">
        <f>[6]contrs_5year_adj_extra_stack!E143</f>
        <v>-3.0986114015418598E-5</v>
      </c>
      <c r="I144" s="1">
        <f t="shared" si="72"/>
        <v>41944</v>
      </c>
      <c r="J144" s="1">
        <f t="shared" si="51"/>
        <v>41947</v>
      </c>
      <c r="K144" s="2">
        <f t="shared" si="52"/>
        <v>1.00000000000003E-2</v>
      </c>
      <c r="L144">
        <f t="shared" si="53"/>
        <v>2.0124503145652498E-4</v>
      </c>
      <c r="M144">
        <f t="shared" si="54"/>
        <v>-5.2511132648911903E-4</v>
      </c>
      <c r="N144">
        <f t="shared" si="55"/>
        <v>4.2794143480488801E-3</v>
      </c>
      <c r="O144">
        <f t="shared" si="56"/>
        <v>3.0986114015418599E-3</v>
      </c>
      <c r="P144">
        <f t="shared" si="73"/>
        <v>2.9458405454421532E-3</v>
      </c>
      <c r="R144">
        <f t="shared" si="57"/>
        <v>1.00000000000003E-2</v>
      </c>
      <c r="S144">
        <f t="shared" si="58"/>
        <v>1.0511743350463249E-3</v>
      </c>
      <c r="T144">
        <f t="shared" si="59"/>
        <v>3.2481797710067677E-4</v>
      </c>
      <c r="U144">
        <f t="shared" si="60"/>
        <v>5.1293436516386785E-3</v>
      </c>
      <c r="V144">
        <f t="shared" si="61"/>
        <v>3.9485407051316583E-3</v>
      </c>
      <c r="W144">
        <f t="shared" si="62"/>
        <v>8.6289536069112955E-5</v>
      </c>
      <c r="X144" s="1"/>
      <c r="Y144" s="2" t="b">
        <f t="shared" si="63"/>
        <v>1</v>
      </c>
      <c r="Z144" s="2">
        <f t="shared" si="71"/>
        <v>28</v>
      </c>
      <c r="AA144" s="1">
        <f t="shared" si="64"/>
        <v>41947</v>
      </c>
      <c r="AB144">
        <f t="shared" si="65"/>
        <v>1.00000000000003E-2</v>
      </c>
      <c r="AC144">
        <f t="shared" si="66"/>
        <v>1.0511743350463249E-3</v>
      </c>
      <c r="AD144">
        <f t="shared" si="67"/>
        <v>3.2481797710067677E-4</v>
      </c>
      <c r="AE144">
        <f t="shared" si="68"/>
        <v>5.1293436516386785E-3</v>
      </c>
      <c r="AF144">
        <f t="shared" si="69"/>
        <v>3.9485407051316583E-3</v>
      </c>
      <c r="AG144">
        <f t="shared" si="70"/>
        <v>8.6289536069112955E-5</v>
      </c>
    </row>
    <row r="145" spans="1:33" x14ac:dyDescent="0.25">
      <c r="A145" t="s">
        <v>13</v>
      </c>
      <c r="B145" s="4">
        <v>41975</v>
      </c>
      <c r="C145" s="8">
        <f>[6]contrs_5year_adj_extra_stack!A144</f>
        <v>-3.9999999999999801E-4</v>
      </c>
      <c r="D145" s="8">
        <f>[6]contrs_5year_adj_extra_stack!B144</f>
        <v>-8.1843683897786095E-5</v>
      </c>
      <c r="E145" s="8">
        <f>[6]contrs_5year_adj_extra_stack!C144</f>
        <v>-6.6752595377332505E-5</v>
      </c>
      <c r="F145" s="8">
        <f>[6]contrs_5year_adj_extra_stack!D144</f>
        <v>-1.3027412744970001E-4</v>
      </c>
      <c r="G145" s="8">
        <f>[6]contrs_5year_adj_extra_stack!E144</f>
        <v>-1.5844117021870599E-4</v>
      </c>
      <c r="I145" s="1">
        <f t="shared" si="72"/>
        <v>41974</v>
      </c>
      <c r="J145" s="1">
        <f t="shared" si="51"/>
        <v>41975</v>
      </c>
      <c r="K145" s="2">
        <f t="shared" si="52"/>
        <v>3.99999999999998E-2</v>
      </c>
      <c r="L145">
        <f t="shared" si="53"/>
        <v>8.1843683897786096E-3</v>
      </c>
      <c r="M145">
        <f t="shared" si="54"/>
        <v>6.6752595377332505E-3</v>
      </c>
      <c r="N145">
        <f t="shared" si="55"/>
        <v>1.3027412744970001E-2</v>
      </c>
      <c r="O145">
        <f t="shared" si="56"/>
        <v>1.58441170218706E-2</v>
      </c>
      <c r="P145">
        <f t="shared" si="73"/>
        <v>-3.731157694352661E-3</v>
      </c>
      <c r="R145">
        <f t="shared" si="57"/>
        <v>3.99999999999998E-2</v>
      </c>
      <c r="S145">
        <f t="shared" si="58"/>
        <v>9.0342976933684097E-3</v>
      </c>
      <c r="T145">
        <f t="shared" si="59"/>
        <v>7.5251888413230463E-3</v>
      </c>
      <c r="U145">
        <f t="shared" si="60"/>
        <v>1.3877342048559799E-2</v>
      </c>
      <c r="V145">
        <f t="shared" si="61"/>
        <v>1.6694046325460399E-2</v>
      </c>
      <c r="W145">
        <f t="shared" si="62"/>
        <v>-6.5907087037257017E-3</v>
      </c>
      <c r="X145" s="1"/>
      <c r="Y145" s="2" t="b">
        <f t="shared" si="63"/>
        <v>1</v>
      </c>
      <c r="Z145" s="2">
        <f t="shared" si="71"/>
        <v>28</v>
      </c>
      <c r="AA145" s="1">
        <f t="shared" si="64"/>
        <v>41975</v>
      </c>
      <c r="AB145">
        <f t="shared" si="65"/>
        <v>3.99999999999998E-2</v>
      </c>
      <c r="AC145">
        <f t="shared" si="66"/>
        <v>9.0342976933684097E-3</v>
      </c>
      <c r="AD145">
        <f t="shared" si="67"/>
        <v>7.5251888413230463E-3</v>
      </c>
      <c r="AE145">
        <f t="shared" si="68"/>
        <v>1.3877342048559799E-2</v>
      </c>
      <c r="AF145">
        <f t="shared" si="69"/>
        <v>1.6694046325460399E-2</v>
      </c>
      <c r="AG145">
        <f t="shared" si="70"/>
        <v>6.5907087037257017E-3</v>
      </c>
    </row>
    <row r="146" spans="1:33" x14ac:dyDescent="0.25">
      <c r="A146" t="s">
        <v>13</v>
      </c>
      <c r="B146" s="4">
        <v>42038</v>
      </c>
      <c r="C146" s="8">
        <f>[6]contrs_5year_adj_extra_stack!A145</f>
        <v>1.8E-3</v>
      </c>
      <c r="D146" s="8">
        <f>[6]contrs_5year_adj_extra_stack!B145</f>
        <v>3.8704630049846101E-4</v>
      </c>
      <c r="E146" s="8">
        <f>[6]contrs_5year_adj_extra_stack!C145</f>
        <v>5.8724356209673004E-4</v>
      </c>
      <c r="F146" s="8">
        <f>[6]contrs_5year_adj_extra_stack!D145</f>
        <v>8.6889464086897697E-4</v>
      </c>
      <c r="G146" s="8">
        <f>[6]contrs_5year_adj_extra_stack!E145</f>
        <v>-4.9049896256654298E-5</v>
      </c>
      <c r="I146" s="1">
        <f t="shared" si="72"/>
        <v>42036</v>
      </c>
      <c r="J146" s="1">
        <f t="shared" si="51"/>
        <v>42038</v>
      </c>
      <c r="K146" s="2">
        <f t="shared" si="52"/>
        <v>-0.18</v>
      </c>
      <c r="L146">
        <f t="shared" si="53"/>
        <v>-3.8704630049846103E-2</v>
      </c>
      <c r="M146">
        <f t="shared" si="54"/>
        <v>-5.8724356209673007E-2</v>
      </c>
      <c r="N146">
        <f t="shared" si="55"/>
        <v>-8.6889464086897697E-2</v>
      </c>
      <c r="O146">
        <f t="shared" si="56"/>
        <v>4.9049896256654294E-3</v>
      </c>
      <c r="P146">
        <f t="shared" si="73"/>
        <v>-5.8653927924862993E-4</v>
      </c>
      <c r="R146">
        <f t="shared" si="57"/>
        <v>-0.18</v>
      </c>
      <c r="S146">
        <f t="shared" si="58"/>
        <v>-3.7854700746256305E-2</v>
      </c>
      <c r="T146">
        <f t="shared" si="59"/>
        <v>-5.7874426906083208E-2</v>
      </c>
      <c r="U146">
        <f t="shared" si="60"/>
        <v>-8.6039534783307892E-2</v>
      </c>
      <c r="V146">
        <f t="shared" si="61"/>
        <v>5.7549189292552278E-3</v>
      </c>
      <c r="W146">
        <f t="shared" si="62"/>
        <v>-3.4460902886216701E-3</v>
      </c>
      <c r="X146" s="1"/>
      <c r="Y146" s="2" t="b">
        <f t="shared" si="63"/>
        <v>1</v>
      </c>
      <c r="Z146" s="2">
        <f t="shared" si="71"/>
        <v>63</v>
      </c>
      <c r="AA146" s="1">
        <f t="shared" si="64"/>
        <v>42038</v>
      </c>
      <c r="AB146">
        <f t="shared" si="65"/>
        <v>0.18</v>
      </c>
      <c r="AC146">
        <f t="shared" si="66"/>
        <v>3.7854700746256305E-2</v>
      </c>
      <c r="AD146">
        <f t="shared" si="67"/>
        <v>5.7874426906083208E-2</v>
      </c>
      <c r="AE146">
        <f t="shared" si="68"/>
        <v>8.6039534783307892E-2</v>
      </c>
      <c r="AF146">
        <f t="shared" si="69"/>
        <v>5.7549189292552278E-3</v>
      </c>
      <c r="AG146">
        <f t="shared" si="70"/>
        <v>3.4460902886216701E-3</v>
      </c>
    </row>
    <row r="147" spans="1:33" x14ac:dyDescent="0.25">
      <c r="A147" t="s">
        <v>13</v>
      </c>
      <c r="B147" s="4">
        <v>42066</v>
      </c>
      <c r="C147" s="8">
        <f>[6]contrs_5year_adj_extra_stack!A146</f>
        <v>-8.9999999999999802E-4</v>
      </c>
      <c r="D147" s="8">
        <f>[6]contrs_5year_adj_extra_stack!B146</f>
        <v>-4.7620113949069898E-4</v>
      </c>
      <c r="E147" s="8">
        <f>[6]contrs_5year_adj_extra_stack!C146</f>
        <v>2.1986265742924701E-5</v>
      </c>
      <c r="F147" s="8">
        <f>[6]contrs_5year_adj_extra_stack!D146</f>
        <v>-3.1816311898009899E-4</v>
      </c>
      <c r="G147" s="8">
        <f>[6]contrs_5year_adj_extra_stack!E146</f>
        <v>-4.70648363235133E-5</v>
      </c>
      <c r="I147" s="1">
        <f t="shared" si="72"/>
        <v>42064</v>
      </c>
      <c r="J147" s="1">
        <f t="shared" si="51"/>
        <v>42066</v>
      </c>
      <c r="K147" s="2">
        <f t="shared" si="52"/>
        <v>8.9999999999999802E-2</v>
      </c>
      <c r="L147">
        <f t="shared" si="53"/>
        <v>4.7620113949069898E-2</v>
      </c>
      <c r="M147">
        <f t="shared" si="54"/>
        <v>-2.1986265742924703E-3</v>
      </c>
      <c r="N147">
        <f t="shared" si="55"/>
        <v>3.1816311898009902E-2</v>
      </c>
      <c r="O147">
        <f t="shared" si="56"/>
        <v>4.7064836323513302E-3</v>
      </c>
      <c r="P147">
        <f t="shared" si="73"/>
        <v>8.0557170948611419E-3</v>
      </c>
      <c r="R147">
        <f t="shared" si="57"/>
        <v>8.9999999999999802E-2</v>
      </c>
      <c r="S147">
        <f t="shared" si="58"/>
        <v>4.8470043252659696E-2</v>
      </c>
      <c r="T147">
        <f t="shared" si="59"/>
        <v>-1.3486972707026745E-3</v>
      </c>
      <c r="U147">
        <f t="shared" si="60"/>
        <v>3.2666241201599701E-2</v>
      </c>
      <c r="V147">
        <f t="shared" si="61"/>
        <v>5.5564129359411286E-3</v>
      </c>
      <c r="W147">
        <f t="shared" si="62"/>
        <v>5.1961660854881013E-3</v>
      </c>
      <c r="X147" s="1"/>
      <c r="Y147" s="2" t="b">
        <f t="shared" si="63"/>
        <v>1</v>
      </c>
      <c r="Z147" s="2">
        <f t="shared" si="71"/>
        <v>28</v>
      </c>
      <c r="AA147" s="1">
        <f t="shared" si="64"/>
        <v>42066</v>
      </c>
      <c r="AB147">
        <f t="shared" si="65"/>
        <v>8.9999999999999802E-2</v>
      </c>
      <c r="AC147">
        <f t="shared" si="66"/>
        <v>4.8470043252659696E-2</v>
      </c>
      <c r="AD147">
        <f t="shared" si="67"/>
        <v>1.3486972707026745E-3</v>
      </c>
      <c r="AE147">
        <f t="shared" si="68"/>
        <v>3.2666241201599701E-2</v>
      </c>
      <c r="AF147">
        <f t="shared" si="69"/>
        <v>5.5564129359411286E-3</v>
      </c>
      <c r="AG147">
        <f t="shared" si="70"/>
        <v>5.1961660854881013E-3</v>
      </c>
    </row>
    <row r="148" spans="1:33" x14ac:dyDescent="0.25">
      <c r="A148" t="s">
        <v>13</v>
      </c>
      <c r="B148" s="4">
        <v>42101</v>
      </c>
      <c r="C148" s="8">
        <f>[6]contrs_5year_adj_extra_stack!A147</f>
        <v>-9.9999999999999699E-4</v>
      </c>
      <c r="D148" s="8">
        <f>[6]contrs_5year_adj_extra_stack!B147</f>
        <v>-4.9072757286020301E-4</v>
      </c>
      <c r="E148" s="8">
        <f>[6]contrs_5year_adj_extra_stack!C147</f>
        <v>-2.8542173846113702E-4</v>
      </c>
      <c r="F148" s="8">
        <f>[6]contrs_5year_adj_extra_stack!D147</f>
        <v>-2.0517284734132199E-4</v>
      </c>
      <c r="G148" s="8">
        <f>[6]contrs_5year_adj_extra_stack!E147</f>
        <v>-4.5276096068432802E-5</v>
      </c>
      <c r="I148" s="1">
        <f t="shared" si="72"/>
        <v>42095</v>
      </c>
      <c r="J148" s="1">
        <f t="shared" si="51"/>
        <v>42101</v>
      </c>
      <c r="K148" s="2">
        <f t="shared" si="52"/>
        <v>9.99999999999997E-2</v>
      </c>
      <c r="L148">
        <f t="shared" si="53"/>
        <v>4.9072757286020299E-2</v>
      </c>
      <c r="M148">
        <f t="shared" si="54"/>
        <v>2.8542173846113704E-2</v>
      </c>
      <c r="N148">
        <f t="shared" si="55"/>
        <v>2.05172847341322E-2</v>
      </c>
      <c r="O148">
        <f t="shared" si="56"/>
        <v>4.5276096068432806E-3</v>
      </c>
      <c r="P148">
        <f t="shared" si="73"/>
        <v>-2.6598254731097833E-3</v>
      </c>
      <c r="R148">
        <f t="shared" si="57"/>
        <v>9.99999999999997E-2</v>
      </c>
      <c r="S148">
        <f t="shared" si="58"/>
        <v>4.9922686589610098E-2</v>
      </c>
      <c r="T148">
        <f t="shared" si="59"/>
        <v>2.9392103149703499E-2</v>
      </c>
      <c r="U148">
        <f t="shared" si="60"/>
        <v>2.1367214037721998E-2</v>
      </c>
      <c r="V148">
        <f t="shared" si="61"/>
        <v>5.377538910433079E-3</v>
      </c>
      <c r="W148">
        <f t="shared" si="62"/>
        <v>-5.519376482482824E-3</v>
      </c>
      <c r="X148" s="1"/>
      <c r="Y148" s="2" t="b">
        <f t="shared" si="63"/>
        <v>1</v>
      </c>
      <c r="Z148" s="2">
        <f t="shared" si="71"/>
        <v>35</v>
      </c>
      <c r="AA148" s="1">
        <f t="shared" si="64"/>
        <v>42101</v>
      </c>
      <c r="AB148">
        <f t="shared" si="65"/>
        <v>9.99999999999997E-2</v>
      </c>
      <c r="AC148">
        <f t="shared" si="66"/>
        <v>4.9922686589610098E-2</v>
      </c>
      <c r="AD148">
        <f t="shared" si="67"/>
        <v>2.9392103149703499E-2</v>
      </c>
      <c r="AE148">
        <f t="shared" si="68"/>
        <v>2.1367214037721998E-2</v>
      </c>
      <c r="AF148">
        <f t="shared" si="69"/>
        <v>5.377538910433079E-3</v>
      </c>
      <c r="AG148">
        <f t="shared" si="70"/>
        <v>5.519376482482824E-3</v>
      </c>
    </row>
    <row r="149" spans="1:33" x14ac:dyDescent="0.25">
      <c r="A149" t="s">
        <v>13</v>
      </c>
      <c r="B149" s="4">
        <v>42129</v>
      </c>
      <c r="C149" s="8">
        <f>[6]contrs_5year_adj_extra_stack!A148</f>
        <v>-5.9999999999999604E-4</v>
      </c>
      <c r="D149" s="8">
        <f>[6]contrs_5year_adj_extra_stack!B148</f>
        <v>2.28587676421683E-4</v>
      </c>
      <c r="E149" s="8">
        <f>[6]contrs_5year_adj_extra_stack!C148</f>
        <v>-3.6250643470950799E-4</v>
      </c>
      <c r="F149" s="8">
        <f>[6]contrs_5year_adj_extra_stack!D148</f>
        <v>-3.7076253783081001E-4</v>
      </c>
      <c r="G149" s="8">
        <f>[6]contrs_5year_adj_extra_stack!E148</f>
        <v>-5.0224407191398498E-5</v>
      </c>
      <c r="I149" s="1">
        <f t="shared" si="72"/>
        <v>42125</v>
      </c>
      <c r="J149" s="1">
        <f t="shared" si="51"/>
        <v>42129</v>
      </c>
      <c r="K149" s="2">
        <f t="shared" si="52"/>
        <v>5.9999999999999602E-2</v>
      </c>
      <c r="L149">
        <f t="shared" si="53"/>
        <v>-2.28587676421683E-2</v>
      </c>
      <c r="M149">
        <f t="shared" si="54"/>
        <v>3.6250643470950798E-2</v>
      </c>
      <c r="N149">
        <f t="shared" si="55"/>
        <v>3.7076253783080999E-2</v>
      </c>
      <c r="O149">
        <f t="shared" si="56"/>
        <v>5.0224407191398496E-3</v>
      </c>
      <c r="P149">
        <f t="shared" si="73"/>
        <v>4.5094296689962548E-3</v>
      </c>
      <c r="R149">
        <f t="shared" si="57"/>
        <v>5.9999999999999602E-2</v>
      </c>
      <c r="S149">
        <f t="shared" si="58"/>
        <v>-2.2008838338578501E-2</v>
      </c>
      <c r="T149">
        <f t="shared" si="59"/>
        <v>3.7100572774540597E-2</v>
      </c>
      <c r="U149">
        <f t="shared" si="60"/>
        <v>3.7926183086670798E-2</v>
      </c>
      <c r="V149">
        <f t="shared" si="61"/>
        <v>5.872370022729648E-3</v>
      </c>
      <c r="W149">
        <f t="shared" si="62"/>
        <v>1.6498786596232146E-3</v>
      </c>
      <c r="X149" s="1"/>
      <c r="Y149" s="2" t="b">
        <f t="shared" si="63"/>
        <v>1</v>
      </c>
      <c r="Z149" s="2">
        <f t="shared" si="71"/>
        <v>28</v>
      </c>
      <c r="AA149" s="1">
        <f t="shared" si="64"/>
        <v>42129</v>
      </c>
      <c r="AB149">
        <f t="shared" si="65"/>
        <v>5.9999999999999602E-2</v>
      </c>
      <c r="AC149">
        <f t="shared" si="66"/>
        <v>2.2008838338578501E-2</v>
      </c>
      <c r="AD149">
        <f t="shared" si="67"/>
        <v>3.7100572774540597E-2</v>
      </c>
      <c r="AE149">
        <f t="shared" si="68"/>
        <v>3.7926183086670798E-2</v>
      </c>
      <c r="AF149">
        <f t="shared" si="69"/>
        <v>5.872370022729648E-3</v>
      </c>
      <c r="AG149">
        <f t="shared" si="70"/>
        <v>1.6498786596232146E-3</v>
      </c>
    </row>
    <row r="150" spans="1:33" x14ac:dyDescent="0.25">
      <c r="A150" t="s">
        <v>13</v>
      </c>
      <c r="B150" s="4">
        <v>42157</v>
      </c>
      <c r="C150" s="8">
        <f>[6]contrs_5year_adj_extra_stack!A149</f>
        <v>-3.0000000000000198E-4</v>
      </c>
      <c r="D150" s="8">
        <f>[6]contrs_5year_adj_extra_stack!B149</f>
        <v>1.38185586163268E-6</v>
      </c>
      <c r="E150" s="8">
        <f>[6]contrs_5year_adj_extra_stack!C149</f>
        <v>-3.5049929018482901E-4</v>
      </c>
      <c r="F150" s="8">
        <f>[6]contrs_5year_adj_extra_stack!D149</f>
        <v>7.5853242434137402E-5</v>
      </c>
      <c r="G150" s="8">
        <f>[6]contrs_5year_adj_extra_stack!E149</f>
        <v>5.4145294031890101E-7</v>
      </c>
      <c r="I150" s="1">
        <f t="shared" si="72"/>
        <v>42156</v>
      </c>
      <c r="J150" s="1">
        <f t="shared" si="51"/>
        <v>42157</v>
      </c>
      <c r="K150" s="2">
        <f t="shared" si="52"/>
        <v>3.0000000000000197E-2</v>
      </c>
      <c r="L150">
        <f t="shared" si="53"/>
        <v>-1.3818558616326799E-4</v>
      </c>
      <c r="M150">
        <f t="shared" si="54"/>
        <v>3.5049929018482903E-2</v>
      </c>
      <c r="N150">
        <f t="shared" si="55"/>
        <v>-7.5853242434137397E-3</v>
      </c>
      <c r="O150">
        <f t="shared" si="56"/>
        <v>-5.4145294031890101E-5</v>
      </c>
      <c r="P150">
        <f t="shared" si="73"/>
        <v>2.7277261051261931E-3</v>
      </c>
      <c r="R150">
        <f t="shared" si="57"/>
        <v>3.0000000000000197E-2</v>
      </c>
      <c r="S150">
        <f t="shared" si="58"/>
        <v>7.1174371742653195E-4</v>
      </c>
      <c r="T150">
        <f t="shared" si="59"/>
        <v>3.5899858322072702E-2</v>
      </c>
      <c r="U150">
        <f t="shared" si="60"/>
        <v>-6.7353949398239413E-3</v>
      </c>
      <c r="V150">
        <f t="shared" si="61"/>
        <v>7.9578400955790873E-4</v>
      </c>
      <c r="W150">
        <f t="shared" si="62"/>
        <v>-1.3182490424684711E-4</v>
      </c>
      <c r="X150" s="1"/>
      <c r="Y150" s="2" t="b">
        <f t="shared" si="63"/>
        <v>1</v>
      </c>
      <c r="Z150" s="2">
        <f t="shared" si="71"/>
        <v>28</v>
      </c>
      <c r="AA150" s="1">
        <f t="shared" si="64"/>
        <v>42157</v>
      </c>
      <c r="AB150">
        <f t="shared" si="65"/>
        <v>3.0000000000000197E-2</v>
      </c>
      <c r="AC150">
        <f t="shared" si="66"/>
        <v>7.1174371742653195E-4</v>
      </c>
      <c r="AD150">
        <f t="shared" si="67"/>
        <v>3.5899858322072702E-2</v>
      </c>
      <c r="AE150">
        <f t="shared" si="68"/>
        <v>6.7353949398239413E-3</v>
      </c>
      <c r="AF150">
        <f t="shared" si="69"/>
        <v>7.9578400955790873E-4</v>
      </c>
      <c r="AG150">
        <f t="shared" si="70"/>
        <v>1.3182490424684711E-4</v>
      </c>
    </row>
    <row r="151" spans="1:33" x14ac:dyDescent="0.25">
      <c r="A151" t="s">
        <v>13</v>
      </c>
      <c r="B151" s="4">
        <v>42192</v>
      </c>
      <c r="C151" s="8">
        <f>[6]contrs_5year_adj_extra_stack!A150</f>
        <v>-1.9999999999999901E-4</v>
      </c>
      <c r="D151" s="8">
        <f>[6]contrs_5year_adj_extra_stack!B150</f>
        <v>-5.7820179643167697E-5</v>
      </c>
      <c r="E151" s="8">
        <f>[6]contrs_5year_adj_extra_stack!C150</f>
        <v>-1.08534584325468E-4</v>
      </c>
      <c r="F151" s="8">
        <f>[6]contrs_5year_adj_extra_stack!D150</f>
        <v>-4.53555135127926E-5</v>
      </c>
      <c r="G151" s="8">
        <f>[6]contrs_5year_adj_extra_stack!E150</f>
        <v>6.2189528701418607E-5</v>
      </c>
      <c r="I151" s="1">
        <f t="shared" si="72"/>
        <v>42186</v>
      </c>
      <c r="J151" s="1">
        <f t="shared" si="51"/>
        <v>42192</v>
      </c>
      <c r="K151" s="2">
        <f t="shared" si="52"/>
        <v>1.99999999999999E-2</v>
      </c>
      <c r="L151">
        <f t="shared" si="53"/>
        <v>5.7820179643167701E-3</v>
      </c>
      <c r="M151">
        <f t="shared" si="54"/>
        <v>1.08534584325468E-2</v>
      </c>
      <c r="N151">
        <f t="shared" si="55"/>
        <v>4.5355513512792597E-3</v>
      </c>
      <c r="O151">
        <f t="shared" si="56"/>
        <v>-6.2189528701418603E-3</v>
      </c>
      <c r="P151">
        <f t="shared" si="73"/>
        <v>5.0479251219989309E-3</v>
      </c>
      <c r="R151">
        <f t="shared" si="57"/>
        <v>1.99999999999999E-2</v>
      </c>
      <c r="S151">
        <f t="shared" si="58"/>
        <v>6.6319472679065702E-3</v>
      </c>
      <c r="T151">
        <f t="shared" si="59"/>
        <v>1.1703387736136595E-2</v>
      </c>
      <c r="U151">
        <f t="shared" si="60"/>
        <v>5.3854806548690581E-3</v>
      </c>
      <c r="V151">
        <f t="shared" si="61"/>
        <v>-5.369023566552061E-3</v>
      </c>
      <c r="W151">
        <f t="shared" si="62"/>
        <v>2.1883741126258907E-3</v>
      </c>
      <c r="X151" s="1"/>
      <c r="Y151" s="2" t="b">
        <f t="shared" si="63"/>
        <v>1</v>
      </c>
      <c r="Z151" s="2">
        <f t="shared" si="71"/>
        <v>35</v>
      </c>
      <c r="AA151" s="1">
        <f t="shared" si="64"/>
        <v>42192</v>
      </c>
      <c r="AB151">
        <f t="shared" si="65"/>
        <v>1.99999999999999E-2</v>
      </c>
      <c r="AC151">
        <f t="shared" si="66"/>
        <v>6.6319472679065702E-3</v>
      </c>
      <c r="AD151">
        <f t="shared" si="67"/>
        <v>1.1703387736136595E-2</v>
      </c>
      <c r="AE151">
        <f t="shared" si="68"/>
        <v>5.3854806548690581E-3</v>
      </c>
      <c r="AF151">
        <f t="shared" si="69"/>
        <v>5.369023566552061E-3</v>
      </c>
      <c r="AG151">
        <f t="shared" si="70"/>
        <v>2.1883741126258907E-3</v>
      </c>
    </row>
    <row r="152" spans="1:33" x14ac:dyDescent="0.25">
      <c r="A152" t="s">
        <v>13</v>
      </c>
      <c r="B152" s="4">
        <v>42220</v>
      </c>
      <c r="C152" s="8">
        <f>[6]contrs_5year_adj_extra_stack!A151</f>
        <v>-4.0000000000000099E-4</v>
      </c>
      <c r="D152" s="8">
        <f>[6]contrs_5year_adj_extra_stack!B151</f>
        <v>-5.1401348916601101E-5</v>
      </c>
      <c r="E152" s="8">
        <f>[6]contrs_5year_adj_extra_stack!C151</f>
        <v>-2.3909883703901599E-4</v>
      </c>
      <c r="F152" s="8">
        <f>[6]contrs_5year_adj_extra_stack!D151</f>
        <v>-3.5079073544031197E-5</v>
      </c>
      <c r="G152" s="8">
        <f>[6]contrs_5year_adj_extra_stack!E151</f>
        <v>-2.4054006849026498E-6</v>
      </c>
      <c r="I152" s="1">
        <f t="shared" si="72"/>
        <v>42217</v>
      </c>
      <c r="J152" s="1">
        <f t="shared" si="51"/>
        <v>42220</v>
      </c>
      <c r="K152" s="2">
        <f t="shared" si="52"/>
        <v>4.0000000000000098E-2</v>
      </c>
      <c r="L152">
        <f t="shared" si="53"/>
        <v>5.1401348916601105E-3</v>
      </c>
      <c r="M152">
        <f t="shared" si="54"/>
        <v>2.39098837039016E-2</v>
      </c>
      <c r="N152">
        <f t="shared" si="55"/>
        <v>3.5079073544031199E-3</v>
      </c>
      <c r="O152">
        <f t="shared" si="56"/>
        <v>2.4054006849026497E-4</v>
      </c>
      <c r="P152">
        <f t="shared" si="73"/>
        <v>7.2015339815450019E-3</v>
      </c>
      <c r="R152">
        <f t="shared" si="57"/>
        <v>4.0000000000000098E-2</v>
      </c>
      <c r="S152">
        <f t="shared" si="58"/>
        <v>5.9900641952499107E-3</v>
      </c>
      <c r="T152">
        <f t="shared" si="59"/>
        <v>2.4759813007491395E-2</v>
      </c>
      <c r="U152">
        <f t="shared" si="60"/>
        <v>4.3578366579929183E-3</v>
      </c>
      <c r="V152">
        <f t="shared" si="61"/>
        <v>1.0904693720800638E-3</v>
      </c>
      <c r="W152">
        <f t="shared" si="62"/>
        <v>4.3419829721719622E-3</v>
      </c>
      <c r="X152" s="1"/>
      <c r="Y152" s="2" t="b">
        <f t="shared" si="63"/>
        <v>1</v>
      </c>
      <c r="Z152" s="2">
        <f t="shared" si="71"/>
        <v>28</v>
      </c>
      <c r="AA152" s="1">
        <f t="shared" si="64"/>
        <v>42220</v>
      </c>
      <c r="AB152">
        <f t="shared" si="65"/>
        <v>4.0000000000000098E-2</v>
      </c>
      <c r="AC152">
        <f t="shared" si="66"/>
        <v>5.9900641952499107E-3</v>
      </c>
      <c r="AD152">
        <f t="shared" si="67"/>
        <v>2.4759813007491395E-2</v>
      </c>
      <c r="AE152">
        <f t="shared" si="68"/>
        <v>4.3578366579929183E-3</v>
      </c>
      <c r="AF152">
        <f t="shared" si="69"/>
        <v>1.0904693720800638E-3</v>
      </c>
      <c r="AG152">
        <f t="shared" si="70"/>
        <v>4.3419829721719622E-3</v>
      </c>
    </row>
    <row r="153" spans="1:33" x14ac:dyDescent="0.25">
      <c r="A153" t="s">
        <v>13</v>
      </c>
      <c r="B153" s="4">
        <v>42248</v>
      </c>
      <c r="C153" s="8">
        <f>[6]contrs_5year_adj_extra_stack!A152</f>
        <v>0</v>
      </c>
      <c r="D153" s="8">
        <f>[6]contrs_5year_adj_extra_stack!B152</f>
        <v>-1.5817846392667898E-5</v>
      </c>
      <c r="E153" s="8">
        <f>[6]contrs_5year_adj_extra_stack!C152</f>
        <v>3.6081148925987199E-5</v>
      </c>
      <c r="F153" s="8">
        <f>[6]contrs_5year_adj_extra_stack!D152</f>
        <v>-4.3008063376362798E-5</v>
      </c>
      <c r="G153" s="8">
        <f>[6]contrs_5year_adj_extra_stack!E152</f>
        <v>5.4566333650196202E-5</v>
      </c>
      <c r="I153" s="1">
        <f t="shared" si="72"/>
        <v>42248</v>
      </c>
      <c r="J153" s="1">
        <f t="shared" si="51"/>
        <v>42248</v>
      </c>
      <c r="K153" s="2">
        <f t="shared" si="52"/>
        <v>0</v>
      </c>
      <c r="L153">
        <f t="shared" si="53"/>
        <v>1.5817846392667898E-3</v>
      </c>
      <c r="M153">
        <f t="shared" si="54"/>
        <v>-3.6081148925987201E-3</v>
      </c>
      <c r="N153">
        <f t="shared" si="55"/>
        <v>4.3008063376362799E-3</v>
      </c>
      <c r="O153">
        <f t="shared" si="56"/>
        <v>-5.4566333650196202E-3</v>
      </c>
      <c r="P153">
        <f t="shared" si="73"/>
        <v>3.1821572807152706E-3</v>
      </c>
      <c r="R153">
        <f t="shared" si="57"/>
        <v>0</v>
      </c>
      <c r="S153">
        <f t="shared" si="58"/>
        <v>2.43171394285659E-3</v>
      </c>
      <c r="T153">
        <f t="shared" si="59"/>
        <v>-2.7581855890089243E-3</v>
      </c>
      <c r="U153">
        <f t="shared" si="60"/>
        <v>5.1507356412260783E-3</v>
      </c>
      <c r="V153">
        <f t="shared" si="61"/>
        <v>-4.606704061429821E-3</v>
      </c>
      <c r="W153">
        <f t="shared" si="62"/>
        <v>3.2260627134223039E-4</v>
      </c>
      <c r="X153" s="1"/>
      <c r="Y153" s="2" t="b">
        <f t="shared" si="63"/>
        <v>1</v>
      </c>
      <c r="Z153" s="2">
        <f t="shared" si="71"/>
        <v>28</v>
      </c>
      <c r="AA153" s="1">
        <f t="shared" si="64"/>
        <v>42248</v>
      </c>
      <c r="AB153">
        <f t="shared" si="65"/>
        <v>0</v>
      </c>
      <c r="AC153">
        <f t="shared" si="66"/>
        <v>2.43171394285659E-3</v>
      </c>
      <c r="AD153">
        <f t="shared" si="67"/>
        <v>2.7581855890089243E-3</v>
      </c>
      <c r="AE153">
        <f t="shared" si="68"/>
        <v>5.1507356412260783E-3</v>
      </c>
      <c r="AF153">
        <f t="shared" si="69"/>
        <v>4.606704061429821E-3</v>
      </c>
      <c r="AG153">
        <f t="shared" si="70"/>
        <v>3.2260627134223039E-4</v>
      </c>
    </row>
    <row r="154" spans="1:33" x14ac:dyDescent="0.25">
      <c r="A154" t="s">
        <v>13</v>
      </c>
      <c r="B154" s="4">
        <v>42283</v>
      </c>
      <c r="C154" s="8">
        <f>[6]contrs_5year_adj_extra_stack!A153</f>
        <v>-9.9999999999999395E-5</v>
      </c>
      <c r="D154" s="8">
        <f>[6]contrs_5year_adj_extra_stack!B153</f>
        <v>-5.2062856770777097E-5</v>
      </c>
      <c r="E154" s="8">
        <f>[6]contrs_5year_adj_extra_stack!C153</f>
        <v>-1.01840829697406E-4</v>
      </c>
      <c r="F154" s="8">
        <f>[6]contrs_5year_adj_extra_stack!D153</f>
        <v>-2.97937679322578E-5</v>
      </c>
      <c r="G154" s="8">
        <f>[6]contrs_5year_adj_extra_stack!E153</f>
        <v>4.0832317703112602E-5</v>
      </c>
      <c r="I154" s="1">
        <f t="shared" si="72"/>
        <v>42278</v>
      </c>
      <c r="J154" s="1">
        <f t="shared" si="51"/>
        <v>42283</v>
      </c>
      <c r="K154" s="2">
        <f t="shared" si="52"/>
        <v>9.9999999999999395E-3</v>
      </c>
      <c r="L154">
        <f t="shared" si="53"/>
        <v>5.2062856770777096E-3</v>
      </c>
      <c r="M154">
        <f t="shared" si="54"/>
        <v>1.0184082969740599E-2</v>
      </c>
      <c r="N154">
        <f t="shared" si="55"/>
        <v>2.9793767932257799E-3</v>
      </c>
      <c r="O154">
        <f t="shared" si="56"/>
        <v>-4.0832317703112606E-3</v>
      </c>
      <c r="P154">
        <f t="shared" si="73"/>
        <v>-4.2865136697328877E-3</v>
      </c>
      <c r="R154">
        <f t="shared" si="57"/>
        <v>9.9999999999999395E-3</v>
      </c>
      <c r="S154">
        <f t="shared" si="58"/>
        <v>6.0562149806675097E-3</v>
      </c>
      <c r="T154">
        <f t="shared" si="59"/>
        <v>1.1034012273330396E-2</v>
      </c>
      <c r="U154">
        <f t="shared" si="60"/>
        <v>3.8293060968155788E-3</v>
      </c>
      <c r="V154">
        <f t="shared" si="61"/>
        <v>-3.2333024667214618E-3</v>
      </c>
      <c r="W154">
        <f t="shared" si="62"/>
        <v>-7.1460646791059283E-3</v>
      </c>
      <c r="X154" s="1"/>
      <c r="Y154" s="2" t="b">
        <f t="shared" si="63"/>
        <v>1</v>
      </c>
      <c r="Z154" s="2">
        <f t="shared" si="71"/>
        <v>35</v>
      </c>
      <c r="AA154" s="1">
        <f t="shared" si="64"/>
        <v>42283</v>
      </c>
      <c r="AB154">
        <f t="shared" si="65"/>
        <v>9.9999999999999395E-3</v>
      </c>
      <c r="AC154">
        <f t="shared" si="66"/>
        <v>6.0562149806675097E-3</v>
      </c>
      <c r="AD154">
        <f t="shared" si="67"/>
        <v>1.1034012273330396E-2</v>
      </c>
      <c r="AE154">
        <f t="shared" si="68"/>
        <v>3.8293060968155788E-3</v>
      </c>
      <c r="AF154">
        <f t="shared" si="69"/>
        <v>3.2333024667214618E-3</v>
      </c>
      <c r="AG154">
        <f t="shared" si="70"/>
        <v>7.1460646791059283E-3</v>
      </c>
    </row>
    <row r="155" spans="1:33" x14ac:dyDescent="0.25">
      <c r="A155" t="s">
        <v>13</v>
      </c>
      <c r="B155" s="4">
        <v>42311</v>
      </c>
      <c r="C155" s="8">
        <f>[6]contrs_5year_adj_extra_stack!A154</f>
        <v>-2.0000000000000199E-4</v>
      </c>
      <c r="D155" s="8">
        <f>[6]contrs_5year_adj_extra_stack!B154</f>
        <v>-3.5640213912723102E-4</v>
      </c>
      <c r="E155" s="8">
        <f>[6]contrs_5year_adj_extra_stack!C154</f>
        <v>2.1549463166352001E-4</v>
      </c>
      <c r="F155" s="8">
        <f>[6]contrs_5year_adj_extra_stack!D154</f>
        <v>-2.83527759064933E-5</v>
      </c>
      <c r="G155" s="8">
        <f>[6]contrs_5year_adj_extra_stack!E154</f>
        <v>5.2069791366120799E-5</v>
      </c>
      <c r="I155" s="1">
        <f t="shared" si="72"/>
        <v>42309</v>
      </c>
      <c r="J155" s="1">
        <f t="shared" si="51"/>
        <v>42311</v>
      </c>
      <c r="K155" s="2">
        <f t="shared" si="52"/>
        <v>2.0000000000000198E-2</v>
      </c>
      <c r="L155">
        <f t="shared" si="53"/>
        <v>3.5640213912723102E-2</v>
      </c>
      <c r="M155">
        <f t="shared" si="54"/>
        <v>-2.1549463166352003E-2</v>
      </c>
      <c r="N155">
        <f t="shared" si="55"/>
        <v>2.83527759064933E-3</v>
      </c>
      <c r="O155">
        <f t="shared" si="56"/>
        <v>-5.2069791366120798E-3</v>
      </c>
      <c r="P155">
        <f t="shared" si="73"/>
        <v>8.2809507995918481E-3</v>
      </c>
      <c r="R155">
        <f t="shared" si="57"/>
        <v>2.0000000000000198E-2</v>
      </c>
      <c r="S155">
        <f t="shared" si="58"/>
        <v>3.6490143216312901E-2</v>
      </c>
      <c r="T155">
        <f t="shared" si="59"/>
        <v>-2.0699533862762208E-2</v>
      </c>
      <c r="U155">
        <f t="shared" si="60"/>
        <v>3.6852068942391288E-3</v>
      </c>
      <c r="V155">
        <f t="shared" si="61"/>
        <v>-4.3570498330222814E-3</v>
      </c>
      <c r="W155">
        <f t="shared" si="62"/>
        <v>5.4213997902188074E-3</v>
      </c>
      <c r="X155" s="1"/>
      <c r="Y155" s="2" t="b">
        <f t="shared" si="63"/>
        <v>1</v>
      </c>
      <c r="Z155" s="2">
        <f t="shared" si="71"/>
        <v>28</v>
      </c>
      <c r="AA155" s="1">
        <f t="shared" si="64"/>
        <v>42311</v>
      </c>
      <c r="AB155">
        <f t="shared" si="65"/>
        <v>2.0000000000000198E-2</v>
      </c>
      <c r="AC155">
        <f t="shared" si="66"/>
        <v>3.6490143216312901E-2</v>
      </c>
      <c r="AD155">
        <f t="shared" si="67"/>
        <v>2.0699533862762208E-2</v>
      </c>
      <c r="AE155">
        <f t="shared" si="68"/>
        <v>3.6852068942391288E-3</v>
      </c>
      <c r="AF155">
        <f t="shared" si="69"/>
        <v>4.3570498330222814E-3</v>
      </c>
      <c r="AG155">
        <f t="shared" si="70"/>
        <v>5.4213997902188074E-3</v>
      </c>
    </row>
    <row r="156" spans="1:33" x14ac:dyDescent="0.25">
      <c r="A156" t="s">
        <v>13</v>
      </c>
      <c r="B156" s="4">
        <v>42339</v>
      </c>
      <c r="C156" s="8">
        <f>[6]contrs_5year_adj_extra_stack!A155</f>
        <v>-9.9999999999995898E-5</v>
      </c>
      <c r="D156" s="8">
        <f>[6]contrs_5year_adj_extra_stack!B155</f>
        <v>-8.2917672705682804E-6</v>
      </c>
      <c r="E156" s="8">
        <f>[6]contrs_5year_adj_extra_stack!C155</f>
        <v>-1.2340036268017901E-4</v>
      </c>
      <c r="F156" s="8">
        <f>[6]contrs_5year_adj_extra_stack!D155</f>
        <v>1.2516572443417601E-5</v>
      </c>
      <c r="G156" s="8">
        <f>[6]contrs_5year_adj_extra_stack!E155</f>
        <v>-1.9797941329562801E-5</v>
      </c>
      <c r="I156" s="1">
        <f t="shared" si="72"/>
        <v>42339</v>
      </c>
      <c r="J156" s="1">
        <f t="shared" si="51"/>
        <v>42339</v>
      </c>
      <c r="K156" s="2">
        <f t="shared" si="52"/>
        <v>9.9999999999995891E-3</v>
      </c>
      <c r="L156">
        <f t="shared" si="53"/>
        <v>8.2917672705682798E-4</v>
      </c>
      <c r="M156">
        <f t="shared" si="54"/>
        <v>1.2340036268017902E-2</v>
      </c>
      <c r="N156">
        <f t="shared" si="55"/>
        <v>-1.2516572443417601E-3</v>
      </c>
      <c r="O156">
        <f t="shared" si="56"/>
        <v>1.9797941329562801E-3</v>
      </c>
      <c r="P156">
        <f t="shared" si="73"/>
        <v>-3.8973498836896614E-3</v>
      </c>
      <c r="R156">
        <f t="shared" si="57"/>
        <v>9.9999999999995891E-3</v>
      </c>
      <c r="S156">
        <f t="shared" si="58"/>
        <v>1.6791060306466279E-3</v>
      </c>
      <c r="T156">
        <f t="shared" si="59"/>
        <v>1.3189965571607697E-2</v>
      </c>
      <c r="U156">
        <f t="shared" si="60"/>
        <v>-4.0172794075196141E-4</v>
      </c>
      <c r="V156">
        <f t="shared" si="61"/>
        <v>2.8297234365460789E-3</v>
      </c>
      <c r="W156">
        <f t="shared" si="62"/>
        <v>-6.7569008930627016E-3</v>
      </c>
      <c r="X156" s="1"/>
      <c r="Y156" s="2" t="b">
        <f t="shared" si="63"/>
        <v>1</v>
      </c>
      <c r="Z156" s="2">
        <f t="shared" si="71"/>
        <v>28</v>
      </c>
      <c r="AA156" s="1">
        <f t="shared" si="64"/>
        <v>42339</v>
      </c>
      <c r="AB156">
        <f t="shared" si="65"/>
        <v>9.9999999999995891E-3</v>
      </c>
      <c r="AC156">
        <f t="shared" si="66"/>
        <v>1.6791060306466279E-3</v>
      </c>
      <c r="AD156">
        <f t="shared" si="67"/>
        <v>1.3189965571607697E-2</v>
      </c>
      <c r="AE156">
        <f t="shared" si="68"/>
        <v>4.0172794075196141E-4</v>
      </c>
      <c r="AF156">
        <f t="shared" si="69"/>
        <v>2.8297234365460789E-3</v>
      </c>
      <c r="AG156">
        <f t="shared" si="70"/>
        <v>6.7569008930627016E-3</v>
      </c>
    </row>
    <row r="157" spans="1:33" x14ac:dyDescent="0.25">
      <c r="A157" t="s">
        <v>13</v>
      </c>
      <c r="B157" s="4">
        <v>42402</v>
      </c>
      <c r="C157" s="8">
        <f>[6]contrs_5year_adj_extra_stack!A156</f>
        <v>1.9999999999999901E-4</v>
      </c>
      <c r="D157" s="8">
        <f>[6]contrs_5year_adj_extra_stack!B156</f>
        <v>-2.9428266089514199E-5</v>
      </c>
      <c r="E157" s="8">
        <f>[6]contrs_5year_adj_extra_stack!C156</f>
        <v>1.3993219100360299E-4</v>
      </c>
      <c r="F157" s="8">
        <f>[6]contrs_5year_adj_extra_stack!D156</f>
        <v>7.3098421952383201E-5</v>
      </c>
      <c r="G157" s="8">
        <f>[6]contrs_5year_adj_extra_stack!E156</f>
        <v>4.22314645982382E-5</v>
      </c>
      <c r="I157" s="1">
        <f t="shared" si="72"/>
        <v>42401</v>
      </c>
      <c r="J157" s="1">
        <f t="shared" si="51"/>
        <v>42402</v>
      </c>
      <c r="K157" s="2">
        <f t="shared" si="52"/>
        <v>-1.99999999999999E-2</v>
      </c>
      <c r="L157">
        <f t="shared" si="53"/>
        <v>2.9428266089514201E-3</v>
      </c>
      <c r="M157">
        <f t="shared" si="54"/>
        <v>-1.3993219100360299E-2</v>
      </c>
      <c r="N157">
        <f t="shared" si="55"/>
        <v>-7.3098421952383199E-3</v>
      </c>
      <c r="O157">
        <f t="shared" si="56"/>
        <v>-4.2231464598238202E-3</v>
      </c>
      <c r="P157">
        <f t="shared" si="73"/>
        <v>2.58338114647112E-3</v>
      </c>
      <c r="R157">
        <f t="shared" si="57"/>
        <v>-1.99999999999999E-2</v>
      </c>
      <c r="S157">
        <f t="shared" si="58"/>
        <v>3.7927559125412198E-3</v>
      </c>
      <c r="T157">
        <f t="shared" si="59"/>
        <v>-1.3143289796770503E-2</v>
      </c>
      <c r="U157">
        <f t="shared" si="60"/>
        <v>-6.4599128916485215E-3</v>
      </c>
      <c r="V157">
        <f t="shared" si="61"/>
        <v>-3.3732171562340213E-3</v>
      </c>
      <c r="W157">
        <f t="shared" si="62"/>
        <v>-2.7616986290192021E-4</v>
      </c>
      <c r="X157" s="1"/>
      <c r="Y157" s="2" t="b">
        <f t="shared" si="63"/>
        <v>1</v>
      </c>
      <c r="Z157" s="2">
        <f t="shared" si="71"/>
        <v>63</v>
      </c>
      <c r="AA157" s="1">
        <f t="shared" si="64"/>
        <v>42402</v>
      </c>
      <c r="AB157">
        <f t="shared" si="65"/>
        <v>1.99999999999999E-2</v>
      </c>
      <c r="AC157">
        <f t="shared" si="66"/>
        <v>3.7927559125412198E-3</v>
      </c>
      <c r="AD157">
        <f t="shared" si="67"/>
        <v>1.3143289796770503E-2</v>
      </c>
      <c r="AE157">
        <f t="shared" si="68"/>
        <v>6.4599128916485215E-3</v>
      </c>
      <c r="AF157">
        <f t="shared" si="69"/>
        <v>3.3732171562340213E-3</v>
      </c>
      <c r="AG157">
        <f t="shared" si="70"/>
        <v>2.7616986290192021E-4</v>
      </c>
    </row>
    <row r="158" spans="1:33" x14ac:dyDescent="0.25">
      <c r="A158" t="s">
        <v>13</v>
      </c>
      <c r="B158" s="4">
        <v>42430</v>
      </c>
      <c r="C158" s="8">
        <f>[6]contrs_5year_adj_extra_stack!A157</f>
        <v>-3.0000000000000198E-4</v>
      </c>
      <c r="D158" s="8">
        <f>[6]contrs_5year_adj_extra_stack!B157</f>
        <v>-2.7702197945862999E-5</v>
      </c>
      <c r="E158" s="8">
        <f>[6]contrs_5year_adj_extra_stack!C157</f>
        <v>-1.4061458828538799E-4</v>
      </c>
      <c r="F158" s="8">
        <f>[6]contrs_5year_adj_extra_stack!D157</f>
        <v>-1.09261796073321E-4</v>
      </c>
      <c r="G158" s="8">
        <f>[6]contrs_5year_adj_extra_stack!E157</f>
        <v>8.6825074383731108E-6</v>
      </c>
      <c r="I158" s="1">
        <f t="shared" si="72"/>
        <v>42430</v>
      </c>
      <c r="J158" s="1">
        <f t="shared" si="51"/>
        <v>42430</v>
      </c>
      <c r="K158" s="2">
        <f t="shared" si="52"/>
        <v>3.0000000000000197E-2</v>
      </c>
      <c r="L158">
        <f t="shared" si="53"/>
        <v>2.7702197945862999E-3</v>
      </c>
      <c r="M158">
        <f t="shared" si="54"/>
        <v>1.4061458828538799E-2</v>
      </c>
      <c r="N158">
        <f t="shared" si="55"/>
        <v>1.0926179607332101E-2</v>
      </c>
      <c r="O158">
        <f t="shared" si="56"/>
        <v>-8.6825074383731107E-4</v>
      </c>
      <c r="P158">
        <f t="shared" si="73"/>
        <v>3.1103925133803079E-3</v>
      </c>
      <c r="R158">
        <f t="shared" si="57"/>
        <v>3.0000000000000197E-2</v>
      </c>
      <c r="S158">
        <f t="shared" si="58"/>
        <v>3.6201490981760997E-3</v>
      </c>
      <c r="T158">
        <f t="shared" si="59"/>
        <v>1.4911388132128594E-2</v>
      </c>
      <c r="U158">
        <f t="shared" si="60"/>
        <v>1.1776108910921899E-2</v>
      </c>
      <c r="V158">
        <f t="shared" si="61"/>
        <v>-1.8321440247512236E-5</v>
      </c>
      <c r="W158">
        <f t="shared" si="62"/>
        <v>2.5084150400726769E-4</v>
      </c>
      <c r="X158" s="1"/>
      <c r="Y158" s="2" t="b">
        <f t="shared" si="63"/>
        <v>1</v>
      </c>
      <c r="Z158" s="2">
        <f t="shared" si="71"/>
        <v>28</v>
      </c>
      <c r="AA158" s="1">
        <f t="shared" si="64"/>
        <v>42430</v>
      </c>
      <c r="AB158">
        <f t="shared" si="65"/>
        <v>3.0000000000000197E-2</v>
      </c>
      <c r="AC158">
        <f t="shared" si="66"/>
        <v>3.6201490981760997E-3</v>
      </c>
      <c r="AD158">
        <f t="shared" si="67"/>
        <v>1.4911388132128594E-2</v>
      </c>
      <c r="AE158">
        <f t="shared" si="68"/>
        <v>1.1776108910921899E-2</v>
      </c>
      <c r="AF158">
        <f t="shared" si="69"/>
        <v>1.8321440247512236E-5</v>
      </c>
      <c r="AG158">
        <f t="shared" si="70"/>
        <v>2.5084150400726769E-4</v>
      </c>
    </row>
    <row r="159" spans="1:33" x14ac:dyDescent="0.25">
      <c r="A159" t="s">
        <v>13</v>
      </c>
      <c r="B159" s="4">
        <v>42465</v>
      </c>
      <c r="C159" s="8">
        <f>[6]contrs_5year_adj_extra_stack!A158</f>
        <v>-3.0000000000000198E-4</v>
      </c>
      <c r="D159" s="8">
        <f>[6]contrs_5year_adj_extra_stack!B158</f>
        <v>-3.2055736942372303E-5</v>
      </c>
      <c r="E159" s="8">
        <f>[6]contrs_5year_adj_extra_stack!C158</f>
        <v>-1.5514678371338401E-4</v>
      </c>
      <c r="F159" s="8">
        <f>[6]contrs_5year_adj_extra_stack!D158</f>
        <v>-1.49055657322004E-4</v>
      </c>
      <c r="G159" s="8">
        <f>[6]contrs_5year_adj_extra_stack!E158</f>
        <v>-2.7620897115336801E-5</v>
      </c>
      <c r="I159" s="1">
        <f t="shared" si="72"/>
        <v>42461</v>
      </c>
      <c r="J159" s="1">
        <f t="shared" si="51"/>
        <v>42465</v>
      </c>
      <c r="K159" s="2">
        <f t="shared" si="52"/>
        <v>3.0000000000000197E-2</v>
      </c>
      <c r="L159">
        <f t="shared" si="53"/>
        <v>3.2055736942372304E-3</v>
      </c>
      <c r="M159">
        <f t="shared" si="54"/>
        <v>1.5514678371338401E-2</v>
      </c>
      <c r="N159">
        <f t="shared" si="55"/>
        <v>1.49055657322004E-2</v>
      </c>
      <c r="O159">
        <f t="shared" si="56"/>
        <v>2.7620897115336802E-3</v>
      </c>
      <c r="P159">
        <f t="shared" si="73"/>
        <v>-6.3879075093095147E-3</v>
      </c>
      <c r="R159">
        <f t="shared" si="57"/>
        <v>3.0000000000000197E-2</v>
      </c>
      <c r="S159">
        <f t="shared" si="58"/>
        <v>4.0555029978270301E-3</v>
      </c>
      <c r="T159">
        <f t="shared" si="59"/>
        <v>1.6364607674928196E-2</v>
      </c>
      <c r="U159">
        <f t="shared" si="60"/>
        <v>1.5755495035790198E-2</v>
      </c>
      <c r="V159">
        <f t="shared" si="61"/>
        <v>3.612019015123479E-3</v>
      </c>
      <c r="W159">
        <f t="shared" si="62"/>
        <v>-9.2474585186825553E-3</v>
      </c>
      <c r="X159" s="1"/>
      <c r="Y159" s="2" t="b">
        <f t="shared" si="63"/>
        <v>1</v>
      </c>
      <c r="Z159" s="2">
        <f t="shared" si="71"/>
        <v>35</v>
      </c>
      <c r="AA159" s="1">
        <f t="shared" si="64"/>
        <v>42465</v>
      </c>
      <c r="AB159">
        <f t="shared" si="65"/>
        <v>3.0000000000000197E-2</v>
      </c>
      <c r="AC159">
        <f t="shared" si="66"/>
        <v>4.0555029978270301E-3</v>
      </c>
      <c r="AD159">
        <f t="shared" si="67"/>
        <v>1.6364607674928196E-2</v>
      </c>
      <c r="AE159">
        <f t="shared" si="68"/>
        <v>1.5755495035790198E-2</v>
      </c>
      <c r="AF159">
        <f t="shared" si="69"/>
        <v>3.612019015123479E-3</v>
      </c>
      <c r="AG159">
        <f t="shared" si="70"/>
        <v>9.2474585186825553E-3</v>
      </c>
    </row>
    <row r="160" spans="1:33" x14ac:dyDescent="0.25">
      <c r="A160" t="s">
        <v>13</v>
      </c>
      <c r="B160" s="4">
        <v>42493</v>
      </c>
      <c r="C160" s="8">
        <f>[6]contrs_5year_adj_extra_stack!A159</f>
        <v>1.5E-3</v>
      </c>
      <c r="D160" s="8">
        <f>[6]contrs_5year_adj_extra_stack!B159</f>
        <v>5.0189368236395397E-4</v>
      </c>
      <c r="E160" s="8">
        <f>[6]contrs_5year_adj_extra_stack!C159</f>
        <v>6.5787448285688102E-4</v>
      </c>
      <c r="F160" s="8">
        <f>[6]contrs_5year_adj_extra_stack!D159</f>
        <v>3.61604016640781E-4</v>
      </c>
      <c r="G160" s="8">
        <f>[6]contrs_5year_adj_extra_stack!E159</f>
        <v>5.3113668909306598E-5</v>
      </c>
      <c r="I160" s="1">
        <f t="shared" si="72"/>
        <v>42491</v>
      </c>
      <c r="J160" s="1">
        <f t="shared" si="51"/>
        <v>42493</v>
      </c>
      <c r="K160" s="2">
        <f t="shared" si="52"/>
        <v>-0.15</v>
      </c>
      <c r="L160">
        <f t="shared" si="53"/>
        <v>-5.0189368236395394E-2</v>
      </c>
      <c r="M160">
        <f t="shared" si="54"/>
        <v>-6.5787448285688097E-2</v>
      </c>
      <c r="N160">
        <f t="shared" si="55"/>
        <v>-3.61604016640781E-2</v>
      </c>
      <c r="O160">
        <f t="shared" si="56"/>
        <v>-5.3113668909306596E-3</v>
      </c>
      <c r="P160">
        <f t="shared" si="73"/>
        <v>7.448585077092249E-3</v>
      </c>
      <c r="R160">
        <f t="shared" si="57"/>
        <v>-0.15</v>
      </c>
      <c r="S160">
        <f t="shared" si="58"/>
        <v>-4.9339438932805596E-2</v>
      </c>
      <c r="T160">
        <f t="shared" si="59"/>
        <v>-6.4937518982098305E-2</v>
      </c>
      <c r="U160">
        <f t="shared" si="60"/>
        <v>-3.5310472360488301E-2</v>
      </c>
      <c r="V160">
        <f t="shared" si="61"/>
        <v>-4.4614375873408604E-3</v>
      </c>
      <c r="W160">
        <f t="shared" si="62"/>
        <v>4.5890340677192092E-3</v>
      </c>
      <c r="X160" s="1"/>
      <c r="Y160" s="2" t="b">
        <f t="shared" si="63"/>
        <v>1</v>
      </c>
      <c r="Z160" s="2">
        <f t="shared" si="71"/>
        <v>28</v>
      </c>
      <c r="AA160" s="1">
        <f t="shared" si="64"/>
        <v>42493</v>
      </c>
      <c r="AB160">
        <f t="shared" si="65"/>
        <v>0.15</v>
      </c>
      <c r="AC160">
        <f t="shared" si="66"/>
        <v>4.9339438932805596E-2</v>
      </c>
      <c r="AD160">
        <f t="shared" si="67"/>
        <v>6.4937518982098305E-2</v>
      </c>
      <c r="AE160">
        <f t="shared" si="68"/>
        <v>3.5310472360488301E-2</v>
      </c>
      <c r="AF160">
        <f t="shared" si="69"/>
        <v>4.4614375873408604E-3</v>
      </c>
      <c r="AG160">
        <f t="shared" si="70"/>
        <v>4.5890340677192092E-3</v>
      </c>
    </row>
    <row r="161" spans="1:33" x14ac:dyDescent="0.25">
      <c r="A161" t="s">
        <v>13</v>
      </c>
      <c r="B161" s="4">
        <v>42528</v>
      </c>
      <c r="C161" s="8">
        <f>[6]contrs_5year_adj_extra_stack!A160</f>
        <v>-5.0000000000000001E-4</v>
      </c>
      <c r="D161" s="8">
        <f>[6]contrs_5year_adj_extra_stack!B160</f>
        <v>-8.5606921812252595E-5</v>
      </c>
      <c r="E161" s="8">
        <f>[6]contrs_5year_adj_extra_stack!C160</f>
        <v>-3.2537477284276902E-4</v>
      </c>
      <c r="F161" s="8">
        <f>[6]contrs_5year_adj_extra_stack!D160</f>
        <v>-1.16286195913649E-4</v>
      </c>
      <c r="G161" s="8">
        <f>[6]contrs_5year_adj_extra_stack!E160</f>
        <v>1.9831150629076802E-5</v>
      </c>
      <c r="I161" s="1">
        <f t="shared" si="72"/>
        <v>42522</v>
      </c>
      <c r="J161" s="1">
        <f t="shared" si="51"/>
        <v>42528</v>
      </c>
      <c r="K161" s="2">
        <f t="shared" si="52"/>
        <v>0.05</v>
      </c>
      <c r="L161">
        <f t="shared" si="53"/>
        <v>8.5606921812252587E-3</v>
      </c>
      <c r="M161">
        <f t="shared" si="54"/>
        <v>3.2537477284276903E-2</v>
      </c>
      <c r="N161">
        <f t="shared" si="55"/>
        <v>1.16286195913649E-2</v>
      </c>
      <c r="O161">
        <f t="shared" si="56"/>
        <v>-1.9831150629076801E-3</v>
      </c>
      <c r="P161">
        <f t="shared" si="73"/>
        <v>-7.4367399395937816E-4</v>
      </c>
      <c r="R161">
        <f t="shared" si="57"/>
        <v>0.05</v>
      </c>
      <c r="S161">
        <f t="shared" si="58"/>
        <v>9.4106214848150588E-3</v>
      </c>
      <c r="T161">
        <f t="shared" si="59"/>
        <v>3.3387406587866701E-2</v>
      </c>
      <c r="U161">
        <f t="shared" si="60"/>
        <v>1.2478548894954698E-2</v>
      </c>
      <c r="V161">
        <f t="shared" si="61"/>
        <v>-1.1331857593178812E-3</v>
      </c>
      <c r="W161">
        <f t="shared" si="62"/>
        <v>-3.6032250033324184E-3</v>
      </c>
      <c r="X161" s="1"/>
      <c r="Y161" s="2" t="b">
        <f t="shared" si="63"/>
        <v>1</v>
      </c>
      <c r="Z161" s="2">
        <f t="shared" si="71"/>
        <v>35</v>
      </c>
      <c r="AA161" s="1">
        <f t="shared" si="64"/>
        <v>42528</v>
      </c>
      <c r="AB161">
        <f t="shared" si="65"/>
        <v>0.05</v>
      </c>
      <c r="AC161">
        <f t="shared" si="66"/>
        <v>9.4106214848150588E-3</v>
      </c>
      <c r="AD161">
        <f t="shared" si="67"/>
        <v>3.3387406587866701E-2</v>
      </c>
      <c r="AE161">
        <f t="shared" si="68"/>
        <v>1.2478548894954698E-2</v>
      </c>
      <c r="AF161">
        <f t="shared" si="69"/>
        <v>1.1331857593178812E-3</v>
      </c>
      <c r="AG161">
        <f t="shared" si="70"/>
        <v>3.6032250033324184E-3</v>
      </c>
    </row>
    <row r="162" spans="1:33" x14ac:dyDescent="0.25">
      <c r="A162" t="s">
        <v>13</v>
      </c>
      <c r="B162" s="4">
        <v>42556</v>
      </c>
      <c r="C162" s="8">
        <f>[6]contrs_5year_adj_extra_stack!A161</f>
        <v>0</v>
      </c>
      <c r="D162" s="8">
        <f>[6]contrs_5year_adj_extra_stack!B161</f>
        <v>-2.1632894088532601E-6</v>
      </c>
      <c r="E162" s="8">
        <f>[6]contrs_5year_adj_extra_stack!C161</f>
        <v>-3.0769606880847499E-5</v>
      </c>
      <c r="F162" s="8">
        <f>[6]contrs_5year_adj_extra_stack!D161</f>
        <v>5.0699624901238703E-5</v>
      </c>
      <c r="G162" s="8">
        <f>[6]contrs_5year_adj_extra_stack!E161</f>
        <v>1.41701647262357E-5</v>
      </c>
      <c r="I162" s="1">
        <f t="shared" si="72"/>
        <v>42552</v>
      </c>
      <c r="J162" s="1">
        <f t="shared" si="51"/>
        <v>42556</v>
      </c>
      <c r="K162" s="2">
        <f t="shared" si="52"/>
        <v>0</v>
      </c>
      <c r="L162">
        <f t="shared" si="53"/>
        <v>2.1632894088532601E-4</v>
      </c>
      <c r="M162">
        <f t="shared" si="54"/>
        <v>3.0769606880847499E-3</v>
      </c>
      <c r="N162">
        <f t="shared" si="55"/>
        <v>-5.0699624901238702E-3</v>
      </c>
      <c r="O162">
        <f t="shared" si="56"/>
        <v>-1.4170164726235699E-3</v>
      </c>
      <c r="P162">
        <f t="shared" si="73"/>
        <v>3.1936893337773647E-3</v>
      </c>
      <c r="R162">
        <f t="shared" si="57"/>
        <v>0</v>
      </c>
      <c r="S162">
        <f t="shared" si="58"/>
        <v>1.066258244475126E-3</v>
      </c>
      <c r="T162">
        <f t="shared" si="59"/>
        <v>3.9268899916745457E-3</v>
      </c>
      <c r="U162">
        <f t="shared" si="60"/>
        <v>-4.2200331865340718E-3</v>
      </c>
      <c r="V162">
        <f t="shared" si="61"/>
        <v>-5.6708716903377111E-4</v>
      </c>
      <c r="W162">
        <f t="shared" si="62"/>
        <v>3.3413832440432447E-4</v>
      </c>
      <c r="X162" s="1"/>
      <c r="Y162" s="2" t="b">
        <f t="shared" si="63"/>
        <v>1</v>
      </c>
      <c r="Z162" s="2">
        <f t="shared" si="71"/>
        <v>28</v>
      </c>
      <c r="AA162" s="1">
        <f t="shared" si="64"/>
        <v>42556</v>
      </c>
      <c r="AB162">
        <f t="shared" si="65"/>
        <v>0</v>
      </c>
      <c r="AC162">
        <f t="shared" si="66"/>
        <v>1.066258244475126E-3</v>
      </c>
      <c r="AD162">
        <f t="shared" si="67"/>
        <v>3.9268899916745457E-3</v>
      </c>
      <c r="AE162">
        <f t="shared" si="68"/>
        <v>4.2200331865340718E-3</v>
      </c>
      <c r="AF162">
        <f t="shared" si="69"/>
        <v>5.6708716903377111E-4</v>
      </c>
      <c r="AG162">
        <f t="shared" si="70"/>
        <v>3.3413832440432447E-4</v>
      </c>
    </row>
    <row r="163" spans="1:33" x14ac:dyDescent="0.25">
      <c r="A163" t="s">
        <v>13</v>
      </c>
      <c r="B163" s="4">
        <v>42584</v>
      </c>
      <c r="C163" s="8">
        <f>[6]contrs_5year_adj_extra_stack!A162</f>
        <v>2.9999999999999997E-4</v>
      </c>
      <c r="D163" s="8">
        <f>[6]contrs_5year_adj_extra_stack!B162</f>
        <v>3.2833630591099498E-4</v>
      </c>
      <c r="E163" s="8">
        <f>[6]contrs_5year_adj_extra_stack!C162</f>
        <v>-6.2037730949239005E-5</v>
      </c>
      <c r="F163" s="8">
        <f>[6]contrs_5year_adj_extra_stack!D162</f>
        <v>6.9514287730844005E-5</v>
      </c>
      <c r="G163" s="8">
        <f>[6]contrs_5year_adj_extra_stack!E162</f>
        <v>1.31674053962674E-6</v>
      </c>
      <c r="I163" s="1">
        <f t="shared" si="72"/>
        <v>42583</v>
      </c>
      <c r="J163" s="1">
        <f t="shared" si="51"/>
        <v>42584</v>
      </c>
      <c r="K163" s="2">
        <f t="shared" si="52"/>
        <v>-0.03</v>
      </c>
      <c r="L163">
        <f t="shared" si="53"/>
        <v>-3.2833630591099498E-2</v>
      </c>
      <c r="M163">
        <f t="shared" si="54"/>
        <v>6.2037730949239004E-3</v>
      </c>
      <c r="N163">
        <f t="shared" si="55"/>
        <v>-6.9514287730844003E-3</v>
      </c>
      <c r="O163">
        <f t="shared" si="56"/>
        <v>-1.3167405396267401E-4</v>
      </c>
      <c r="P163">
        <f t="shared" si="73"/>
        <v>3.7129603232226734E-3</v>
      </c>
      <c r="R163">
        <f t="shared" si="57"/>
        <v>-0.03</v>
      </c>
      <c r="S163">
        <f t="shared" si="58"/>
        <v>-3.19837012875097E-2</v>
      </c>
      <c r="T163">
        <f t="shared" si="59"/>
        <v>7.0537023985136962E-3</v>
      </c>
      <c r="U163">
        <f t="shared" si="60"/>
        <v>-6.1014994694946019E-3</v>
      </c>
      <c r="V163">
        <f t="shared" si="61"/>
        <v>7.1825524962712485E-4</v>
      </c>
      <c r="W163">
        <f t="shared" si="62"/>
        <v>8.534093138496332E-4</v>
      </c>
      <c r="X163" s="1"/>
      <c r="Y163" s="2" t="b">
        <f t="shared" si="63"/>
        <v>1</v>
      </c>
      <c r="Z163" s="2">
        <f t="shared" si="71"/>
        <v>28</v>
      </c>
      <c r="AA163" s="1">
        <f t="shared" si="64"/>
        <v>42584</v>
      </c>
      <c r="AB163">
        <f t="shared" si="65"/>
        <v>0.03</v>
      </c>
      <c r="AC163">
        <f t="shared" si="66"/>
        <v>3.19837012875097E-2</v>
      </c>
      <c r="AD163">
        <f t="shared" si="67"/>
        <v>7.0537023985136962E-3</v>
      </c>
      <c r="AE163">
        <f t="shared" si="68"/>
        <v>6.1014994694946019E-3</v>
      </c>
      <c r="AF163">
        <f t="shared" si="69"/>
        <v>7.1825524962712485E-4</v>
      </c>
      <c r="AG163">
        <f t="shared" si="70"/>
        <v>8.534093138496332E-4</v>
      </c>
    </row>
    <row r="164" spans="1:33" x14ac:dyDescent="0.25">
      <c r="A164" t="s">
        <v>13</v>
      </c>
      <c r="B164" s="4">
        <v>42619</v>
      </c>
      <c r="C164" s="8">
        <f>[6]contrs_5year_adj_extra_stack!A163</f>
        <v>0</v>
      </c>
      <c r="D164" s="8">
        <f>[6]contrs_5year_adj_extra_stack!B163</f>
        <v>-5.1254786371035199E-6</v>
      </c>
      <c r="E164" s="8">
        <f>[6]contrs_5year_adj_extra_stack!C163</f>
        <v>2.12800175891254E-5</v>
      </c>
      <c r="F164" s="8">
        <f>[6]contrs_5year_adj_extra_stack!D163</f>
        <v>6.1528008291007405E-5</v>
      </c>
      <c r="G164" s="8">
        <f>[6]contrs_5year_adj_extra_stack!E163</f>
        <v>-3.2745876883871402E-5</v>
      </c>
      <c r="I164" s="1">
        <f t="shared" si="72"/>
        <v>42614</v>
      </c>
      <c r="J164" s="1">
        <f t="shared" si="51"/>
        <v>42619</v>
      </c>
      <c r="K164" s="2">
        <f t="shared" si="52"/>
        <v>0</v>
      </c>
      <c r="L164">
        <f t="shared" si="53"/>
        <v>5.1254786371035196E-4</v>
      </c>
      <c r="M164">
        <f t="shared" si="54"/>
        <v>-2.12800175891254E-3</v>
      </c>
      <c r="N164">
        <f t="shared" si="55"/>
        <v>-6.1528008291007403E-3</v>
      </c>
      <c r="O164">
        <f t="shared" si="56"/>
        <v>3.2745876883871401E-3</v>
      </c>
      <c r="P164">
        <f t="shared" si="73"/>
        <v>4.4936670359157892E-3</v>
      </c>
      <c r="R164">
        <f t="shared" si="57"/>
        <v>0</v>
      </c>
      <c r="S164">
        <f t="shared" si="58"/>
        <v>1.362477167300152E-3</v>
      </c>
      <c r="T164">
        <f t="shared" si="59"/>
        <v>-1.2780724553227442E-3</v>
      </c>
      <c r="U164">
        <f t="shared" si="60"/>
        <v>-5.3028715255109419E-3</v>
      </c>
      <c r="V164">
        <f t="shared" si="61"/>
        <v>4.1245169919769389E-3</v>
      </c>
      <c r="W164">
        <f t="shared" si="62"/>
        <v>1.634116026542749E-3</v>
      </c>
      <c r="X164" s="1"/>
      <c r="Y164" s="2" t="b">
        <f t="shared" si="63"/>
        <v>1</v>
      </c>
      <c r="Z164" s="2">
        <f t="shared" si="71"/>
        <v>35</v>
      </c>
      <c r="AA164" s="1">
        <f t="shared" si="64"/>
        <v>42619</v>
      </c>
      <c r="AB164">
        <f t="shared" si="65"/>
        <v>0</v>
      </c>
      <c r="AC164">
        <f t="shared" si="66"/>
        <v>1.362477167300152E-3</v>
      </c>
      <c r="AD164">
        <f t="shared" si="67"/>
        <v>1.2780724553227442E-3</v>
      </c>
      <c r="AE164">
        <f t="shared" si="68"/>
        <v>5.3028715255109419E-3</v>
      </c>
      <c r="AF164">
        <f t="shared" si="69"/>
        <v>4.1245169919769389E-3</v>
      </c>
      <c r="AG164">
        <f t="shared" si="70"/>
        <v>1.634116026542749E-3</v>
      </c>
    </row>
    <row r="165" spans="1:33" x14ac:dyDescent="0.25">
      <c r="A165" t="s">
        <v>13</v>
      </c>
      <c r="B165" s="4">
        <v>42647</v>
      </c>
      <c r="C165" s="8">
        <f>[6]contrs_5year_adj_extra_stack!A164</f>
        <v>1.00000000000003E-4</v>
      </c>
      <c r="D165" s="8">
        <f>[6]contrs_5year_adj_extra_stack!B164</f>
        <v>-1.7091414899569199E-5</v>
      </c>
      <c r="E165" s="8">
        <f>[6]contrs_5year_adj_extra_stack!C164</f>
        <v>7.3098709328410798E-5</v>
      </c>
      <c r="F165" s="8">
        <f>[6]contrs_5year_adj_extra_stack!D164</f>
        <v>1.074966545668E-4</v>
      </c>
      <c r="G165" s="8">
        <f>[6]contrs_5year_adj_extra_stack!E164</f>
        <v>-7.6039892884036805E-7</v>
      </c>
      <c r="I165" s="1">
        <f t="shared" si="72"/>
        <v>42644</v>
      </c>
      <c r="J165" s="1">
        <f t="shared" si="51"/>
        <v>42647</v>
      </c>
      <c r="K165" s="2">
        <f t="shared" si="52"/>
        <v>-1.00000000000003E-2</v>
      </c>
      <c r="L165">
        <f t="shared" si="53"/>
        <v>1.7091414899569198E-3</v>
      </c>
      <c r="M165">
        <f t="shared" si="54"/>
        <v>-7.30987093284108E-3</v>
      </c>
      <c r="N165">
        <f t="shared" si="55"/>
        <v>-1.074966545668E-2</v>
      </c>
      <c r="O165">
        <f t="shared" si="56"/>
        <v>7.6039892884036803E-5</v>
      </c>
      <c r="P165">
        <f t="shared" si="73"/>
        <v>6.2743550066798231E-3</v>
      </c>
      <c r="R165">
        <f t="shared" si="57"/>
        <v>-1.00000000000003E-2</v>
      </c>
      <c r="S165">
        <f t="shared" si="58"/>
        <v>2.5590707935467197E-3</v>
      </c>
      <c r="T165">
        <f t="shared" si="59"/>
        <v>-6.4599416292512842E-3</v>
      </c>
      <c r="U165">
        <f t="shared" si="60"/>
        <v>-9.8997361530902012E-3</v>
      </c>
      <c r="V165">
        <f t="shared" si="61"/>
        <v>9.2596919647383569E-4</v>
      </c>
      <c r="W165">
        <f t="shared" si="62"/>
        <v>3.4148039973067828E-3</v>
      </c>
      <c r="X165" s="1"/>
      <c r="Y165" s="2" t="b">
        <f t="shared" si="63"/>
        <v>1</v>
      </c>
      <c r="Z165" s="2">
        <f t="shared" si="71"/>
        <v>28</v>
      </c>
      <c r="AA165" s="1">
        <f t="shared" si="64"/>
        <v>42647</v>
      </c>
      <c r="AB165">
        <f t="shared" si="65"/>
        <v>1.00000000000003E-2</v>
      </c>
      <c r="AC165">
        <f t="shared" si="66"/>
        <v>2.5590707935467197E-3</v>
      </c>
      <c r="AD165">
        <f t="shared" si="67"/>
        <v>6.4599416292512842E-3</v>
      </c>
      <c r="AE165">
        <f t="shared" si="68"/>
        <v>9.8997361530902012E-3</v>
      </c>
      <c r="AF165">
        <f t="shared" si="69"/>
        <v>9.2596919647383569E-4</v>
      </c>
      <c r="AG165">
        <f t="shared" si="70"/>
        <v>3.4148039973067828E-3</v>
      </c>
    </row>
    <row r="166" spans="1:33" x14ac:dyDescent="0.25">
      <c r="A166" t="s">
        <v>13</v>
      </c>
      <c r="B166" s="4">
        <v>42675</v>
      </c>
      <c r="C166" s="8">
        <f>[6]contrs_5year_adj_extra_stack!A165</f>
        <v>-4.0000000000000099E-4</v>
      </c>
      <c r="D166" s="8">
        <f>[6]contrs_5year_adj_extra_stack!B165</f>
        <v>3.0147697857277598E-5</v>
      </c>
      <c r="E166" s="8">
        <f>[6]contrs_5year_adj_extra_stack!C165</f>
        <v>-2.5793596435694802E-4</v>
      </c>
      <c r="F166" s="8">
        <f>[6]contrs_5year_adj_extra_stack!D165</f>
        <v>-1.8737885883071299E-4</v>
      </c>
      <c r="G166" s="8">
        <f>[6]contrs_5year_adj_extra_stack!E165</f>
        <v>5.0830703402727001E-5</v>
      </c>
      <c r="I166" s="1">
        <f t="shared" si="72"/>
        <v>42675</v>
      </c>
      <c r="J166" s="1">
        <f t="shared" si="51"/>
        <v>42675</v>
      </c>
      <c r="K166" s="2">
        <f t="shared" si="52"/>
        <v>4.0000000000000098E-2</v>
      </c>
      <c r="L166">
        <f t="shared" si="53"/>
        <v>-3.0147697857277598E-3</v>
      </c>
      <c r="M166">
        <f t="shared" si="54"/>
        <v>2.5793596435694802E-2</v>
      </c>
      <c r="N166">
        <f t="shared" si="55"/>
        <v>1.8737885883071299E-2</v>
      </c>
      <c r="O166">
        <f t="shared" si="56"/>
        <v>-5.0830703402727001E-3</v>
      </c>
      <c r="P166">
        <f t="shared" si="73"/>
        <v>3.5663578072344581E-3</v>
      </c>
      <c r="R166">
        <f t="shared" si="57"/>
        <v>4.0000000000000098E-2</v>
      </c>
      <c r="S166">
        <f t="shared" si="58"/>
        <v>-2.1648404821379601E-3</v>
      </c>
      <c r="T166">
        <f t="shared" si="59"/>
        <v>2.6643525739284597E-2</v>
      </c>
      <c r="U166">
        <f t="shared" si="60"/>
        <v>1.9587815186661098E-2</v>
      </c>
      <c r="V166">
        <f t="shared" si="61"/>
        <v>-4.2331410366829008E-3</v>
      </c>
      <c r="W166">
        <f t="shared" si="62"/>
        <v>7.0680679786141792E-4</v>
      </c>
      <c r="X166" s="1"/>
      <c r="Y166" s="2" t="b">
        <f t="shared" si="63"/>
        <v>1</v>
      </c>
      <c r="Z166" s="2">
        <f t="shared" si="71"/>
        <v>28</v>
      </c>
      <c r="AA166" s="1">
        <f t="shared" si="64"/>
        <v>42675</v>
      </c>
      <c r="AB166">
        <f t="shared" si="65"/>
        <v>4.0000000000000098E-2</v>
      </c>
      <c r="AC166">
        <f t="shared" si="66"/>
        <v>2.1648404821379601E-3</v>
      </c>
      <c r="AD166">
        <f t="shared" si="67"/>
        <v>2.6643525739284597E-2</v>
      </c>
      <c r="AE166">
        <f t="shared" si="68"/>
        <v>1.9587815186661098E-2</v>
      </c>
      <c r="AF166">
        <f t="shared" si="69"/>
        <v>4.2331410366829008E-3</v>
      </c>
      <c r="AG166">
        <f t="shared" si="70"/>
        <v>7.0680679786141792E-4</v>
      </c>
    </row>
    <row r="167" spans="1:33" x14ac:dyDescent="0.25">
      <c r="A167" t="s">
        <v>13</v>
      </c>
      <c r="B167" s="4">
        <v>42710</v>
      </c>
      <c r="C167" s="8">
        <f>[6]contrs_5year_adj_extra_stack!A166</f>
        <v>-1.9999999999999901E-4</v>
      </c>
      <c r="D167" s="8">
        <f>[6]contrs_5year_adj_extra_stack!B166</f>
        <v>5.8018095049205302E-5</v>
      </c>
      <c r="E167" s="8">
        <f>[6]contrs_5year_adj_extra_stack!C166</f>
        <v>-2.4087605304692799E-4</v>
      </c>
      <c r="F167" s="8">
        <f>[6]contrs_5year_adj_extra_stack!D166</f>
        <v>-2.8425350785468299E-5</v>
      </c>
      <c r="G167" s="8">
        <f>[6]contrs_5year_adj_extra_stack!E166</f>
        <v>-2.1804869289940601E-5</v>
      </c>
      <c r="I167" s="1">
        <f t="shared" si="72"/>
        <v>42705</v>
      </c>
      <c r="J167" s="1">
        <f t="shared" si="51"/>
        <v>42710</v>
      </c>
      <c r="K167" s="2">
        <f t="shared" si="52"/>
        <v>1.99999999999999E-2</v>
      </c>
      <c r="L167">
        <f t="shared" si="53"/>
        <v>-5.8018095049205305E-3</v>
      </c>
      <c r="M167">
        <f t="shared" si="54"/>
        <v>2.40876053046928E-2</v>
      </c>
      <c r="N167">
        <f t="shared" si="55"/>
        <v>2.8425350785468298E-3</v>
      </c>
      <c r="O167">
        <f t="shared" si="56"/>
        <v>2.1804869289940602E-3</v>
      </c>
      <c r="P167">
        <f t="shared" si="73"/>
        <v>-3.30881780731326E-3</v>
      </c>
      <c r="R167">
        <f t="shared" si="57"/>
        <v>1.99999999999999E-2</v>
      </c>
      <c r="S167">
        <f t="shared" si="58"/>
        <v>-4.9518802013307304E-3</v>
      </c>
      <c r="T167">
        <f t="shared" si="59"/>
        <v>2.4937534608282595E-2</v>
      </c>
      <c r="U167">
        <f t="shared" si="60"/>
        <v>3.6924643821366287E-3</v>
      </c>
      <c r="V167">
        <f t="shared" si="61"/>
        <v>3.030416232583859E-3</v>
      </c>
      <c r="W167">
        <f t="shared" si="62"/>
        <v>-6.1683688166863006E-3</v>
      </c>
      <c r="X167" s="1"/>
      <c r="Y167" s="2" t="b">
        <f t="shared" si="63"/>
        <v>1</v>
      </c>
      <c r="Z167" s="2">
        <f t="shared" si="71"/>
        <v>35</v>
      </c>
      <c r="AA167" s="1">
        <f t="shared" si="64"/>
        <v>42710</v>
      </c>
      <c r="AB167">
        <f t="shared" si="65"/>
        <v>1.99999999999999E-2</v>
      </c>
      <c r="AC167">
        <f t="shared" si="66"/>
        <v>4.9518802013307304E-3</v>
      </c>
      <c r="AD167">
        <f t="shared" si="67"/>
        <v>2.4937534608282595E-2</v>
      </c>
      <c r="AE167">
        <f t="shared" si="68"/>
        <v>3.6924643821366287E-3</v>
      </c>
      <c r="AF167">
        <f t="shared" si="69"/>
        <v>3.030416232583859E-3</v>
      </c>
      <c r="AG167">
        <f t="shared" si="70"/>
        <v>6.1683688166863006E-3</v>
      </c>
    </row>
    <row r="168" spans="1:33" x14ac:dyDescent="0.25">
      <c r="A168" t="s">
        <v>13</v>
      </c>
      <c r="B168" s="4">
        <v>42773</v>
      </c>
      <c r="C168" s="8">
        <f>[6]contrs_5year_adj_extra_stack!A167</f>
        <v>-9.9999999999995898E-5</v>
      </c>
      <c r="D168" s="8">
        <f>[6]contrs_5year_adj_extra_stack!B167</f>
        <v>2.0928607103496398E-5</v>
      </c>
      <c r="E168" s="8">
        <f>[6]contrs_5year_adj_extra_stack!C167</f>
        <v>-9.7868924149109498E-5</v>
      </c>
      <c r="F168" s="8">
        <f>[6]contrs_5year_adj_extra_stack!D167</f>
        <v>-2.6813350549833701E-5</v>
      </c>
      <c r="G168" s="8">
        <f>[6]contrs_5year_adj_extra_stack!E167</f>
        <v>2.9402167333955802E-5</v>
      </c>
      <c r="I168" s="1">
        <f t="shared" si="72"/>
        <v>42767</v>
      </c>
      <c r="J168" s="1">
        <f t="shared" si="51"/>
        <v>42773</v>
      </c>
      <c r="K168" s="2">
        <f t="shared" si="52"/>
        <v>9.9999999999995891E-3</v>
      </c>
      <c r="L168">
        <f t="shared" si="53"/>
        <v>-2.09286071034964E-3</v>
      </c>
      <c r="M168">
        <f t="shared" si="54"/>
        <v>9.7868924149109495E-3</v>
      </c>
      <c r="N168">
        <f t="shared" si="55"/>
        <v>2.6813350549833703E-3</v>
      </c>
      <c r="O168">
        <f t="shared" si="56"/>
        <v>-2.9402167333955802E-3</v>
      </c>
      <c r="P168">
        <f t="shared" si="73"/>
        <v>2.56484997385049E-3</v>
      </c>
      <c r="R168">
        <f t="shared" si="57"/>
        <v>9.9999999999995891E-3</v>
      </c>
      <c r="S168">
        <f t="shared" si="58"/>
        <v>-1.2429314067598401E-3</v>
      </c>
      <c r="T168">
        <f t="shared" si="59"/>
        <v>1.0636821718500746E-2</v>
      </c>
      <c r="U168">
        <f t="shared" si="60"/>
        <v>3.5312643585731691E-3</v>
      </c>
      <c r="V168">
        <f t="shared" si="61"/>
        <v>-2.0902874298057814E-3</v>
      </c>
      <c r="W168">
        <f t="shared" si="62"/>
        <v>-2.9470103552255026E-4</v>
      </c>
      <c r="X168" s="1"/>
      <c r="Y168" s="2" t="b">
        <f t="shared" si="63"/>
        <v>1</v>
      </c>
      <c r="Z168" s="2">
        <f t="shared" si="71"/>
        <v>63</v>
      </c>
      <c r="AA168" s="1">
        <f t="shared" si="64"/>
        <v>42773</v>
      </c>
      <c r="AB168">
        <f t="shared" si="65"/>
        <v>9.9999999999995891E-3</v>
      </c>
      <c r="AC168">
        <f t="shared" si="66"/>
        <v>1.2429314067598401E-3</v>
      </c>
      <c r="AD168">
        <f t="shared" si="67"/>
        <v>1.0636821718500746E-2</v>
      </c>
      <c r="AE168">
        <f t="shared" si="68"/>
        <v>3.5312643585731691E-3</v>
      </c>
      <c r="AF168">
        <f t="shared" si="69"/>
        <v>2.0902874298057814E-3</v>
      </c>
      <c r="AG168">
        <f t="shared" si="70"/>
        <v>2.9470103552255026E-4</v>
      </c>
    </row>
    <row r="169" spans="1:33" x14ac:dyDescent="0.25">
      <c r="A169" t="s">
        <v>13</v>
      </c>
      <c r="B169" s="4">
        <v>42801</v>
      </c>
      <c r="C169" s="8">
        <f>[6]contrs_5year_adj_extra_stack!A168</f>
        <v>0</v>
      </c>
      <c r="D169" s="8">
        <f>[6]contrs_5year_adj_extra_stack!B168</f>
        <v>3.1558481804519301E-5</v>
      </c>
      <c r="E169" s="8">
        <f>[6]contrs_5year_adj_extra_stack!C168</f>
        <v>-6.0420492115685998E-5</v>
      </c>
      <c r="F169" s="8">
        <f>[6]contrs_5year_adj_extra_stack!D168</f>
        <v>5.0120653964745903E-5</v>
      </c>
      <c r="G169" s="8">
        <f>[6]contrs_5year_adj_extra_stack!E168</f>
        <v>1.49087526661709E-5</v>
      </c>
      <c r="I169" s="1">
        <f t="shared" si="72"/>
        <v>42795</v>
      </c>
      <c r="J169" s="1">
        <f t="shared" si="51"/>
        <v>42801</v>
      </c>
      <c r="K169" s="2">
        <f t="shared" si="52"/>
        <v>0</v>
      </c>
      <c r="L169">
        <f t="shared" si="53"/>
        <v>-3.15584818045193E-3</v>
      </c>
      <c r="M169">
        <f t="shared" si="54"/>
        <v>6.0420492115686002E-3</v>
      </c>
      <c r="N169">
        <f t="shared" si="55"/>
        <v>-5.0120653964745906E-3</v>
      </c>
      <c r="O169">
        <f t="shared" si="56"/>
        <v>-1.49087526661709E-3</v>
      </c>
      <c r="P169">
        <f t="shared" si="73"/>
        <v>3.6167396319750104E-3</v>
      </c>
      <c r="R169">
        <f t="shared" si="57"/>
        <v>0</v>
      </c>
      <c r="S169">
        <f t="shared" si="58"/>
        <v>-2.3059188768621303E-3</v>
      </c>
      <c r="T169">
        <f t="shared" si="59"/>
        <v>6.891978515158396E-3</v>
      </c>
      <c r="U169">
        <f t="shared" si="60"/>
        <v>-4.1621360928847922E-3</v>
      </c>
      <c r="V169">
        <f t="shared" si="61"/>
        <v>-6.4094596302729113E-4</v>
      </c>
      <c r="W169">
        <f t="shared" si="62"/>
        <v>7.571886226019702E-4</v>
      </c>
      <c r="X169" s="1"/>
      <c r="Y169" s="2" t="b">
        <f t="shared" si="63"/>
        <v>1</v>
      </c>
      <c r="Z169" s="2">
        <f t="shared" si="71"/>
        <v>28</v>
      </c>
      <c r="AA169" s="1">
        <f t="shared" si="64"/>
        <v>42801</v>
      </c>
      <c r="AB169">
        <f t="shared" si="65"/>
        <v>0</v>
      </c>
      <c r="AC169">
        <f t="shared" si="66"/>
        <v>2.3059188768621303E-3</v>
      </c>
      <c r="AD169">
        <f t="shared" si="67"/>
        <v>6.891978515158396E-3</v>
      </c>
      <c r="AE169">
        <f t="shared" si="68"/>
        <v>4.1621360928847922E-3</v>
      </c>
      <c r="AF169">
        <f t="shared" si="69"/>
        <v>6.4094596302729113E-4</v>
      </c>
      <c r="AG169">
        <f t="shared" si="70"/>
        <v>7.571886226019702E-4</v>
      </c>
    </row>
    <row r="170" spans="1:33" x14ac:dyDescent="0.25">
      <c r="A170" t="s">
        <v>13</v>
      </c>
      <c r="B170" s="4">
        <v>42829</v>
      </c>
      <c r="C170" s="8">
        <f>[6]contrs_5year_adj_extra_stack!A169</f>
        <v>0</v>
      </c>
      <c r="D170" s="8">
        <f>[6]contrs_5year_adj_extra_stack!B169</f>
        <v>2.9646574972155401E-5</v>
      </c>
      <c r="E170" s="8">
        <f>[6]contrs_5year_adj_extra_stack!C169</f>
        <v>-3.0208612964106399E-5</v>
      </c>
      <c r="F170" s="8">
        <f>[6]contrs_5year_adj_extra_stack!D169</f>
        <v>9.9383280105932E-6</v>
      </c>
      <c r="G170" s="8">
        <f>[6]contrs_5year_adj_extra_stack!E169</f>
        <v>5.1466376479901797E-6</v>
      </c>
      <c r="I170" s="1">
        <f t="shared" si="72"/>
        <v>42826</v>
      </c>
      <c r="J170" s="1">
        <f t="shared" si="51"/>
        <v>42829</v>
      </c>
      <c r="K170" s="2">
        <f t="shared" si="52"/>
        <v>0</v>
      </c>
      <c r="L170">
        <f t="shared" si="53"/>
        <v>-2.9646574972155403E-3</v>
      </c>
      <c r="M170">
        <f t="shared" si="54"/>
        <v>3.0208612964106401E-3</v>
      </c>
      <c r="N170">
        <f t="shared" si="55"/>
        <v>-9.9383280105932005E-4</v>
      </c>
      <c r="O170">
        <f t="shared" si="56"/>
        <v>-5.1466376479901801E-4</v>
      </c>
      <c r="P170">
        <f t="shared" si="73"/>
        <v>1.4522927666632383E-3</v>
      </c>
      <c r="R170">
        <f t="shared" si="57"/>
        <v>0</v>
      </c>
      <c r="S170">
        <f t="shared" si="58"/>
        <v>-2.1147281936257402E-3</v>
      </c>
      <c r="T170">
        <f t="shared" si="59"/>
        <v>3.8707906000004359E-3</v>
      </c>
      <c r="U170">
        <f t="shared" si="60"/>
        <v>-1.4390349746952133E-4</v>
      </c>
      <c r="V170">
        <f t="shared" si="61"/>
        <v>3.3526553879078083E-4</v>
      </c>
      <c r="W170">
        <f t="shared" si="62"/>
        <v>-1.4072582427098019E-3</v>
      </c>
      <c r="X170" s="1"/>
      <c r="Y170" s="2" t="b">
        <f t="shared" si="63"/>
        <v>1</v>
      </c>
      <c r="Z170" s="2">
        <f t="shared" si="71"/>
        <v>28</v>
      </c>
      <c r="AA170" s="1">
        <f t="shared" si="64"/>
        <v>42829</v>
      </c>
      <c r="AB170">
        <f t="shared" si="65"/>
        <v>0</v>
      </c>
      <c r="AC170">
        <f t="shared" si="66"/>
        <v>2.1147281936257402E-3</v>
      </c>
      <c r="AD170">
        <f t="shared" si="67"/>
        <v>3.8707906000004359E-3</v>
      </c>
      <c r="AE170">
        <f t="shared" si="68"/>
        <v>1.4390349746952133E-4</v>
      </c>
      <c r="AF170">
        <f t="shared" si="69"/>
        <v>3.3526553879078083E-4</v>
      </c>
      <c r="AG170">
        <f t="shared" si="70"/>
        <v>1.4072582427098019E-3</v>
      </c>
    </row>
    <row r="171" spans="1:33" x14ac:dyDescent="0.25">
      <c r="A171" t="s">
        <v>13</v>
      </c>
      <c r="B171" s="4">
        <v>42857</v>
      </c>
      <c r="C171" s="8">
        <f>[6]contrs_5year_adj_extra_stack!A170</f>
        <v>0</v>
      </c>
      <c r="D171" s="8">
        <f>[6]contrs_5year_adj_extra_stack!B170</f>
        <v>8.5209999904510692E-6</v>
      </c>
      <c r="E171" s="8">
        <f>[6]contrs_5year_adj_extra_stack!C170</f>
        <v>3.3506368912485698E-5</v>
      </c>
      <c r="F171" s="8">
        <f>[6]contrs_5year_adj_extra_stack!D170</f>
        <v>-3.68040928624559E-5</v>
      </c>
      <c r="G171" s="8">
        <f>[6]contrs_5year_adj_extra_stack!E170</f>
        <v>1.5392286441918901E-5</v>
      </c>
      <c r="I171" s="1">
        <f t="shared" si="72"/>
        <v>42856</v>
      </c>
      <c r="J171" s="1">
        <f t="shared" si="51"/>
        <v>42857</v>
      </c>
      <c r="K171" s="2">
        <f t="shared" si="52"/>
        <v>0</v>
      </c>
      <c r="L171">
        <f t="shared" si="53"/>
        <v>-8.5209999904510688E-4</v>
      </c>
      <c r="M171">
        <f t="shared" si="54"/>
        <v>-3.3506368912485699E-3</v>
      </c>
      <c r="N171">
        <f t="shared" si="55"/>
        <v>3.6804092862455901E-3</v>
      </c>
      <c r="O171">
        <f t="shared" si="56"/>
        <v>-1.5392286441918901E-3</v>
      </c>
      <c r="P171">
        <f t="shared" si="73"/>
        <v>2.0615562482399767E-3</v>
      </c>
      <c r="R171">
        <f t="shared" si="57"/>
        <v>0</v>
      </c>
      <c r="S171">
        <f t="shared" si="58"/>
        <v>-2.1706954553069643E-6</v>
      </c>
      <c r="T171">
        <f t="shared" si="59"/>
        <v>-2.5007075876587741E-3</v>
      </c>
      <c r="U171">
        <f t="shared" si="60"/>
        <v>4.5303385898353889E-3</v>
      </c>
      <c r="V171">
        <f t="shared" si="61"/>
        <v>-6.8929934060209122E-4</v>
      </c>
      <c r="W171">
        <f t="shared" si="62"/>
        <v>-7.9799476113306348E-4</v>
      </c>
      <c r="X171" s="1"/>
      <c r="Y171" s="2" t="b">
        <f t="shared" si="63"/>
        <v>1</v>
      </c>
      <c r="Z171" s="2">
        <f t="shared" si="71"/>
        <v>28</v>
      </c>
      <c r="AA171" s="1">
        <f t="shared" si="64"/>
        <v>42857</v>
      </c>
      <c r="AB171">
        <f t="shared" si="65"/>
        <v>0</v>
      </c>
      <c r="AC171">
        <f t="shared" si="66"/>
        <v>2.1706954553069643E-6</v>
      </c>
      <c r="AD171">
        <f t="shared" si="67"/>
        <v>2.5007075876587741E-3</v>
      </c>
      <c r="AE171">
        <f t="shared" si="68"/>
        <v>4.5303385898353889E-3</v>
      </c>
      <c r="AF171">
        <f t="shared" si="69"/>
        <v>6.8929934060209122E-4</v>
      </c>
      <c r="AG171">
        <f t="shared" si="70"/>
        <v>7.9799476113306348E-4</v>
      </c>
    </row>
    <row r="172" spans="1:33" x14ac:dyDescent="0.25">
      <c r="A172" t="s">
        <v>13</v>
      </c>
      <c r="B172" s="4">
        <v>42892</v>
      </c>
      <c r="C172" s="8">
        <f>[6]contrs_5year_adj_extra_stack!A171</f>
        <v>0</v>
      </c>
      <c r="D172" s="8">
        <f>[6]contrs_5year_adj_extra_stack!B171</f>
        <v>3.1518599246666502E-5</v>
      </c>
      <c r="E172" s="8">
        <f>[6]contrs_5year_adj_extra_stack!C171</f>
        <v>-9.5171957798576996E-5</v>
      </c>
      <c r="F172" s="8">
        <f>[6]contrs_5year_adj_extra_stack!D171</f>
        <v>2.53101008124219E-5</v>
      </c>
      <c r="G172" s="8">
        <f>[6]contrs_5year_adj_extra_stack!E171</f>
        <v>-5.4891408609250998E-6</v>
      </c>
      <c r="I172" s="1">
        <f t="shared" si="72"/>
        <v>42887</v>
      </c>
      <c r="J172" s="1">
        <f t="shared" si="51"/>
        <v>42892</v>
      </c>
      <c r="K172" s="2">
        <f t="shared" si="52"/>
        <v>0</v>
      </c>
      <c r="L172">
        <f t="shared" si="53"/>
        <v>-3.15185992466665E-3</v>
      </c>
      <c r="M172">
        <f t="shared" si="54"/>
        <v>9.5171957798577001E-3</v>
      </c>
      <c r="N172">
        <f t="shared" si="55"/>
        <v>-2.5310100812421903E-3</v>
      </c>
      <c r="O172">
        <f t="shared" si="56"/>
        <v>5.4891408609251003E-4</v>
      </c>
      <c r="P172">
        <f t="shared" si="73"/>
        <v>-4.3832398600413694E-3</v>
      </c>
      <c r="R172">
        <f t="shared" si="57"/>
        <v>0</v>
      </c>
      <c r="S172">
        <f t="shared" si="58"/>
        <v>-2.3019306210768503E-3</v>
      </c>
      <c r="T172">
        <f t="shared" si="59"/>
        <v>1.0367125083447497E-2</v>
      </c>
      <c r="U172">
        <f t="shared" si="60"/>
        <v>-1.6810807776523914E-3</v>
      </c>
      <c r="V172">
        <f t="shared" si="61"/>
        <v>1.3988433896823089E-3</v>
      </c>
      <c r="W172">
        <f t="shared" si="62"/>
        <v>-7.2427908694144092E-3</v>
      </c>
      <c r="X172" s="1"/>
      <c r="Y172" s="2" t="b">
        <f t="shared" si="63"/>
        <v>1</v>
      </c>
      <c r="Z172" s="2">
        <f t="shared" si="71"/>
        <v>35</v>
      </c>
      <c r="AA172" s="1">
        <f t="shared" si="64"/>
        <v>42892</v>
      </c>
      <c r="AB172">
        <f t="shared" si="65"/>
        <v>0</v>
      </c>
      <c r="AC172">
        <f t="shared" si="66"/>
        <v>2.3019306210768503E-3</v>
      </c>
      <c r="AD172">
        <f t="shared" si="67"/>
        <v>1.0367125083447497E-2</v>
      </c>
      <c r="AE172">
        <f t="shared" si="68"/>
        <v>1.6810807776523914E-3</v>
      </c>
      <c r="AF172">
        <f t="shared" si="69"/>
        <v>1.3988433896823089E-3</v>
      </c>
      <c r="AG172">
        <f t="shared" si="70"/>
        <v>7.2427908694144092E-3</v>
      </c>
    </row>
    <row r="173" spans="1:33" x14ac:dyDescent="0.25">
      <c r="A173" t="s">
        <v>13</v>
      </c>
      <c r="B173" s="4">
        <v>42920</v>
      </c>
      <c r="C173" s="8">
        <f>[6]contrs_5year_adj_extra_stack!A172</f>
        <v>5.0000000000000402E-4</v>
      </c>
      <c r="D173" s="8">
        <f>[6]contrs_5year_adj_extra_stack!B172</f>
        <v>-6.5934948803909198E-6</v>
      </c>
      <c r="E173" s="8">
        <f>[6]contrs_5year_adj_extra_stack!C172</f>
        <v>2.3437904735697899E-4</v>
      </c>
      <c r="F173" s="8">
        <f>[6]contrs_5year_adj_extra_stack!D172</f>
        <v>2.6588251634617301E-4</v>
      </c>
      <c r="G173" s="8">
        <f>[6]contrs_5year_adj_extra_stack!E172</f>
        <v>9.5092782314800496E-5</v>
      </c>
      <c r="I173" s="1">
        <f t="shared" si="72"/>
        <v>42917</v>
      </c>
      <c r="J173" s="1">
        <f t="shared" si="51"/>
        <v>42920</v>
      </c>
      <c r="K173" s="2">
        <f t="shared" si="52"/>
        <v>-5.0000000000000405E-2</v>
      </c>
      <c r="L173">
        <f t="shared" si="53"/>
        <v>6.5934948803909193E-4</v>
      </c>
      <c r="M173">
        <f t="shared" si="54"/>
        <v>-2.3437904735697897E-2</v>
      </c>
      <c r="N173">
        <f t="shared" si="55"/>
        <v>-2.65882516346173E-2</v>
      </c>
      <c r="O173">
        <f t="shared" si="56"/>
        <v>-9.5092782314800499E-3</v>
      </c>
      <c r="P173">
        <f t="shared" si="73"/>
        <v>8.8760851137557502E-3</v>
      </c>
      <c r="R173">
        <f t="shared" si="57"/>
        <v>-5.0000000000000405E-2</v>
      </c>
      <c r="S173">
        <f t="shared" si="58"/>
        <v>1.509278791628892E-3</v>
      </c>
      <c r="T173">
        <f t="shared" si="59"/>
        <v>-2.2587975432108102E-2</v>
      </c>
      <c r="U173">
        <f t="shared" si="60"/>
        <v>-2.5738322331027502E-2</v>
      </c>
      <c r="V173">
        <f t="shared" si="61"/>
        <v>-8.6593489278902515E-3</v>
      </c>
      <c r="W173">
        <f t="shared" si="62"/>
        <v>6.0165341043827095E-3</v>
      </c>
      <c r="X173" s="1"/>
      <c r="Y173" s="2" t="b">
        <f t="shared" si="63"/>
        <v>1</v>
      </c>
      <c r="Z173" s="2">
        <f t="shared" si="71"/>
        <v>28</v>
      </c>
      <c r="AA173" s="1">
        <f t="shared" si="64"/>
        <v>42920</v>
      </c>
      <c r="AB173">
        <f t="shared" si="65"/>
        <v>5.0000000000000405E-2</v>
      </c>
      <c r="AC173">
        <f t="shared" si="66"/>
        <v>1.509278791628892E-3</v>
      </c>
      <c r="AD173">
        <f t="shared" si="67"/>
        <v>2.2587975432108102E-2</v>
      </c>
      <c r="AE173">
        <f t="shared" si="68"/>
        <v>2.5738322331027502E-2</v>
      </c>
      <c r="AF173">
        <f t="shared" si="69"/>
        <v>8.6593489278902515E-3</v>
      </c>
      <c r="AG173">
        <f t="shared" si="70"/>
        <v>6.0165341043827095E-3</v>
      </c>
    </row>
    <row r="174" spans="1:33" x14ac:dyDescent="0.25">
      <c r="A174" t="s">
        <v>13</v>
      </c>
      <c r="B174" s="4">
        <v>42948</v>
      </c>
      <c r="C174" s="8">
        <f>[6]contrs_5year_adj_extra_stack!A173</f>
        <v>0</v>
      </c>
      <c r="D174" s="8">
        <f>[6]contrs_5year_adj_extra_stack!B173</f>
        <v>1.27358289277273E-5</v>
      </c>
      <c r="E174" s="8">
        <f>[6]contrs_5year_adj_extra_stack!C173</f>
        <v>1.9664003113165899E-6</v>
      </c>
      <c r="F174" s="8">
        <f>[6]contrs_5year_adj_extra_stack!D173</f>
        <v>1.4012499431867001E-6</v>
      </c>
      <c r="G174" s="8">
        <f>[6]contrs_5year_adj_extra_stack!E173</f>
        <v>-2.3369863422364298E-6</v>
      </c>
      <c r="I174" s="1">
        <f t="shared" si="72"/>
        <v>42948</v>
      </c>
      <c r="J174" s="1">
        <f t="shared" si="51"/>
        <v>42948</v>
      </c>
      <c r="K174" s="2">
        <f t="shared" si="52"/>
        <v>0</v>
      </c>
      <c r="L174">
        <f t="shared" si="53"/>
        <v>-1.27358289277273E-3</v>
      </c>
      <c r="M174">
        <f t="shared" si="54"/>
        <v>-1.9664003113165898E-4</v>
      </c>
      <c r="N174">
        <f t="shared" si="55"/>
        <v>-1.4012499431867E-4</v>
      </c>
      <c r="O174">
        <f t="shared" si="56"/>
        <v>2.3369863422364299E-4</v>
      </c>
      <c r="P174">
        <f t="shared" si="73"/>
        <v>1.376649283999416E-3</v>
      </c>
      <c r="R174">
        <f t="shared" si="57"/>
        <v>0</v>
      </c>
      <c r="S174">
        <f t="shared" si="58"/>
        <v>-4.2365358918293006E-4</v>
      </c>
      <c r="T174">
        <f t="shared" si="59"/>
        <v>6.5328927245813682E-4</v>
      </c>
      <c r="U174">
        <f t="shared" si="60"/>
        <v>7.0980430927112875E-4</v>
      </c>
      <c r="V174">
        <f t="shared" si="61"/>
        <v>1.0836279378134419E-3</v>
      </c>
      <c r="W174">
        <f t="shared" si="62"/>
        <v>-1.4829017253736242E-3</v>
      </c>
      <c r="X174" s="1"/>
      <c r="Y174" s="2" t="b">
        <f t="shared" si="63"/>
        <v>1</v>
      </c>
      <c r="Z174" s="2">
        <f t="shared" si="71"/>
        <v>28</v>
      </c>
      <c r="AA174" s="1">
        <f t="shared" si="64"/>
        <v>42948</v>
      </c>
      <c r="AB174">
        <f t="shared" si="65"/>
        <v>0</v>
      </c>
      <c r="AC174">
        <f t="shared" si="66"/>
        <v>4.2365358918293006E-4</v>
      </c>
      <c r="AD174">
        <f t="shared" si="67"/>
        <v>6.5328927245813682E-4</v>
      </c>
      <c r="AE174">
        <f t="shared" si="68"/>
        <v>7.0980430927112875E-4</v>
      </c>
      <c r="AF174">
        <f t="shared" si="69"/>
        <v>1.0836279378134419E-3</v>
      </c>
      <c r="AG174">
        <f t="shared" si="70"/>
        <v>1.4829017253736242E-3</v>
      </c>
    </row>
    <row r="175" spans="1:33" x14ac:dyDescent="0.25">
      <c r="A175" t="s">
        <v>13</v>
      </c>
      <c r="B175" s="4">
        <v>42983</v>
      </c>
      <c r="C175" s="8">
        <f>[6]contrs_5year_adj_extra_stack!A174</f>
        <v>9.9999999999995898E-5</v>
      </c>
      <c r="D175" s="8">
        <f>[6]contrs_5year_adj_extra_stack!B174</f>
        <v>3.0938537501571999E-6</v>
      </c>
      <c r="E175" s="8">
        <f>[6]contrs_5year_adj_extra_stack!C174</f>
        <v>6.4863306942604097E-5</v>
      </c>
      <c r="F175" s="8">
        <f>[6]contrs_5year_adj_extra_stack!D174</f>
        <v>5.5073339013070301E-5</v>
      </c>
      <c r="G175" s="8">
        <f>[6]contrs_5year_adj_extra_stack!E174</f>
        <v>6.2355232355277104E-6</v>
      </c>
      <c r="I175" s="1">
        <f t="shared" si="72"/>
        <v>42979</v>
      </c>
      <c r="J175" s="1">
        <f t="shared" si="51"/>
        <v>42983</v>
      </c>
      <c r="K175" s="2">
        <f t="shared" si="52"/>
        <v>-9.9999999999995891E-3</v>
      </c>
      <c r="L175">
        <f t="shared" si="53"/>
        <v>-3.0938537501572E-4</v>
      </c>
      <c r="M175">
        <f t="shared" si="54"/>
        <v>-6.4863306942604098E-3</v>
      </c>
      <c r="N175">
        <f t="shared" si="55"/>
        <v>-5.5073339013070304E-3</v>
      </c>
      <c r="O175">
        <f t="shared" si="56"/>
        <v>-6.2355232355277104E-4</v>
      </c>
      <c r="P175">
        <f t="shared" si="73"/>
        <v>2.9266022941363424E-3</v>
      </c>
      <c r="R175">
        <f t="shared" si="57"/>
        <v>-9.9999999999995891E-3</v>
      </c>
      <c r="S175">
        <f t="shared" si="58"/>
        <v>5.4054392857407992E-4</v>
      </c>
      <c r="T175">
        <f t="shared" si="59"/>
        <v>-5.636401390670614E-3</v>
      </c>
      <c r="U175">
        <f t="shared" si="60"/>
        <v>-4.657404597717232E-3</v>
      </c>
      <c r="V175">
        <f t="shared" si="61"/>
        <v>2.263769800370278E-4</v>
      </c>
      <c r="W175">
        <f t="shared" si="62"/>
        <v>6.7051284763302178E-5</v>
      </c>
      <c r="X175" s="1"/>
      <c r="Y175" s="2" t="b">
        <f t="shared" si="63"/>
        <v>1</v>
      </c>
      <c r="Z175" s="2">
        <f t="shared" si="71"/>
        <v>35</v>
      </c>
      <c r="AA175" s="1">
        <f t="shared" si="64"/>
        <v>42983</v>
      </c>
      <c r="AB175">
        <f t="shared" si="65"/>
        <v>9.9999999999995891E-3</v>
      </c>
      <c r="AC175">
        <f t="shared" si="66"/>
        <v>5.4054392857407992E-4</v>
      </c>
      <c r="AD175">
        <f t="shared" si="67"/>
        <v>5.636401390670614E-3</v>
      </c>
      <c r="AE175">
        <f t="shared" si="68"/>
        <v>4.657404597717232E-3</v>
      </c>
      <c r="AF175">
        <f t="shared" si="69"/>
        <v>2.263769800370278E-4</v>
      </c>
      <c r="AG175">
        <f t="shared" si="70"/>
        <v>6.7051284763302178E-5</v>
      </c>
    </row>
    <row r="176" spans="1:33" x14ac:dyDescent="0.25">
      <c r="A176" t="s">
        <v>13</v>
      </c>
      <c r="B176" s="4">
        <v>43011</v>
      </c>
      <c r="C176" s="8">
        <f>[6]contrs_5year_adj_extra_stack!A175</f>
        <v>0</v>
      </c>
      <c r="D176" s="8">
        <f>[6]contrs_5year_adj_extra_stack!B175</f>
        <v>2.2821282980311402E-5</v>
      </c>
      <c r="E176" s="8">
        <f>[6]contrs_5year_adj_extra_stack!C175</f>
        <v>-1.9052613471591001E-5</v>
      </c>
      <c r="F176" s="8">
        <f>[6]contrs_5year_adj_extra_stack!D175</f>
        <v>6.2622735918582102E-6</v>
      </c>
      <c r="G176" s="8">
        <f>[6]contrs_5year_adj_extra_stack!E175</f>
        <v>5.4839567881661098E-6</v>
      </c>
      <c r="I176" s="1">
        <f t="shared" si="72"/>
        <v>43009</v>
      </c>
      <c r="J176" s="1">
        <f t="shared" si="51"/>
        <v>43011</v>
      </c>
      <c r="K176" s="2">
        <f t="shared" si="52"/>
        <v>0</v>
      </c>
      <c r="L176">
        <f t="shared" si="53"/>
        <v>-2.2821282980311402E-3</v>
      </c>
      <c r="M176">
        <f t="shared" si="54"/>
        <v>1.9052613471591002E-3</v>
      </c>
      <c r="N176">
        <f t="shared" si="55"/>
        <v>-6.2622735918582099E-4</v>
      </c>
      <c r="O176">
        <f t="shared" si="56"/>
        <v>-5.4839567881661102E-4</v>
      </c>
      <c r="P176">
        <f t="shared" si="73"/>
        <v>1.551489988874472E-3</v>
      </c>
      <c r="R176">
        <f t="shared" si="57"/>
        <v>0</v>
      </c>
      <c r="S176">
        <f t="shared" si="58"/>
        <v>-1.4321989944413402E-3</v>
      </c>
      <c r="T176">
        <f t="shared" si="59"/>
        <v>2.755190650748896E-3</v>
      </c>
      <c r="U176">
        <f t="shared" si="60"/>
        <v>2.2370194440397774E-4</v>
      </c>
      <c r="V176">
        <f t="shared" si="61"/>
        <v>3.0153362477318782E-4</v>
      </c>
      <c r="W176">
        <f t="shared" si="62"/>
        <v>-1.3080610204985682E-3</v>
      </c>
      <c r="X176" s="1"/>
      <c r="Y176" s="2" t="b">
        <f t="shared" si="63"/>
        <v>1</v>
      </c>
      <c r="Z176" s="2">
        <f t="shared" si="71"/>
        <v>28</v>
      </c>
      <c r="AA176" s="1">
        <f t="shared" si="64"/>
        <v>43011</v>
      </c>
      <c r="AB176">
        <f t="shared" si="65"/>
        <v>0</v>
      </c>
      <c r="AC176">
        <f t="shared" si="66"/>
        <v>1.4321989944413402E-3</v>
      </c>
      <c r="AD176">
        <f t="shared" si="67"/>
        <v>2.755190650748896E-3</v>
      </c>
      <c r="AE176">
        <f t="shared" si="68"/>
        <v>2.2370194440397774E-4</v>
      </c>
      <c r="AF176">
        <f t="shared" si="69"/>
        <v>3.0153362477318782E-4</v>
      </c>
      <c r="AG176">
        <f t="shared" si="70"/>
        <v>1.3080610204985682E-3</v>
      </c>
    </row>
    <row r="177" spans="1:33" x14ac:dyDescent="0.25">
      <c r="A177" t="s">
        <v>13</v>
      </c>
      <c r="B177" s="4">
        <v>43046</v>
      </c>
      <c r="C177" s="8">
        <f>[6]contrs_5year_adj_extra_stack!A176</f>
        <v>0</v>
      </c>
      <c r="D177" s="8">
        <f>[6]contrs_5year_adj_extra_stack!B176</f>
        <v>1.5645969687717699E-5</v>
      </c>
      <c r="E177" s="8">
        <f>[6]contrs_5year_adj_extra_stack!C176</f>
        <v>-1.06949374940961E-5</v>
      </c>
      <c r="F177" s="8">
        <f>[6]contrs_5year_adj_extra_stack!D176</f>
        <v>1.05595645033815E-5</v>
      </c>
      <c r="G177" s="8">
        <f>[6]contrs_5year_adj_extra_stack!E176</f>
        <v>1.0946460408057501E-5</v>
      </c>
      <c r="I177" s="1">
        <f t="shared" si="72"/>
        <v>43040</v>
      </c>
      <c r="J177" s="1">
        <f t="shared" si="51"/>
        <v>43046</v>
      </c>
      <c r="K177" s="2">
        <f t="shared" si="52"/>
        <v>0</v>
      </c>
      <c r="L177">
        <f t="shared" si="53"/>
        <v>-1.56459696877177E-3</v>
      </c>
      <c r="M177">
        <f t="shared" si="54"/>
        <v>1.06949374940961E-3</v>
      </c>
      <c r="N177">
        <f t="shared" si="55"/>
        <v>-1.0559564503381501E-3</v>
      </c>
      <c r="O177">
        <f t="shared" si="56"/>
        <v>-1.09464604080575E-3</v>
      </c>
      <c r="P177">
        <f t="shared" si="73"/>
        <v>2.6457057105060602E-3</v>
      </c>
      <c r="R177">
        <f t="shared" si="57"/>
        <v>0</v>
      </c>
      <c r="S177">
        <f t="shared" si="58"/>
        <v>-7.1466766518197005E-4</v>
      </c>
      <c r="T177">
        <f t="shared" si="59"/>
        <v>1.9194230529994058E-3</v>
      </c>
      <c r="U177">
        <f t="shared" si="60"/>
        <v>-2.0602714674835133E-4</v>
      </c>
      <c r="V177">
        <f t="shared" si="61"/>
        <v>-2.4471673721595112E-4</v>
      </c>
      <c r="W177">
        <f t="shared" si="62"/>
        <v>-2.1384529886698004E-4</v>
      </c>
      <c r="X177" s="1"/>
      <c r="Y177" s="2" t="b">
        <f t="shared" si="63"/>
        <v>1</v>
      </c>
      <c r="Z177" s="2">
        <f t="shared" si="71"/>
        <v>35</v>
      </c>
      <c r="AA177" s="1">
        <f t="shared" si="64"/>
        <v>43046</v>
      </c>
      <c r="AB177">
        <f t="shared" si="65"/>
        <v>0</v>
      </c>
      <c r="AC177">
        <f t="shared" si="66"/>
        <v>7.1466766518197005E-4</v>
      </c>
      <c r="AD177">
        <f t="shared" si="67"/>
        <v>1.9194230529994058E-3</v>
      </c>
      <c r="AE177">
        <f t="shared" si="68"/>
        <v>2.0602714674835133E-4</v>
      </c>
      <c r="AF177">
        <f t="shared" si="69"/>
        <v>2.4471673721595112E-4</v>
      </c>
      <c r="AG177">
        <f t="shared" si="70"/>
        <v>2.1384529886698004E-4</v>
      </c>
    </row>
    <row r="178" spans="1:33" x14ac:dyDescent="0.25">
      <c r="A178" t="s">
        <v>13</v>
      </c>
      <c r="B178" s="4">
        <v>43074</v>
      </c>
      <c r="C178" s="8">
        <f>[6]contrs_5year_adj_extra_stack!A177</f>
        <v>-1.99999999999995E-4</v>
      </c>
      <c r="D178" s="8">
        <f>[6]contrs_5year_adj_extra_stack!B177</f>
        <v>3.3385883419599897E-5</v>
      </c>
      <c r="E178" s="8">
        <f>[6]contrs_5year_adj_extra_stack!C177</f>
        <v>-1.16103269068306E-4</v>
      </c>
      <c r="F178" s="8">
        <f>[6]contrs_5year_adj_extra_stack!D177</f>
        <v>-1.05937161620564E-4</v>
      </c>
      <c r="G178" s="8">
        <f>[6]contrs_5year_adj_extra_stack!E177</f>
        <v>1.05634883663903E-5</v>
      </c>
      <c r="I178" s="1">
        <f t="shared" si="72"/>
        <v>43070</v>
      </c>
      <c r="J178" s="1">
        <f t="shared" si="51"/>
        <v>43074</v>
      </c>
      <c r="K178" s="2">
        <f t="shared" si="52"/>
        <v>1.9999999999999501E-2</v>
      </c>
      <c r="L178">
        <f t="shared" si="53"/>
        <v>-3.3385883419599898E-3</v>
      </c>
      <c r="M178">
        <f t="shared" si="54"/>
        <v>1.1610326906830601E-2</v>
      </c>
      <c r="N178">
        <f t="shared" si="55"/>
        <v>1.0593716162056401E-2</v>
      </c>
      <c r="O178">
        <f t="shared" si="56"/>
        <v>-1.0563488366390301E-3</v>
      </c>
      <c r="P178">
        <f t="shared" si="73"/>
        <v>2.1908941097115173E-3</v>
      </c>
      <c r="R178">
        <f t="shared" si="57"/>
        <v>1.9999999999999501E-2</v>
      </c>
      <c r="S178">
        <f t="shared" si="58"/>
        <v>-2.4886590383701897E-3</v>
      </c>
      <c r="T178">
        <f t="shared" si="59"/>
        <v>1.2460256210420396E-2</v>
      </c>
      <c r="U178">
        <f t="shared" si="60"/>
        <v>1.1443645465646199E-2</v>
      </c>
      <c r="V178">
        <f t="shared" si="61"/>
        <v>-2.0641953304923128E-4</v>
      </c>
      <c r="W178">
        <f t="shared" si="62"/>
        <v>-6.6865689966152291E-4</v>
      </c>
      <c r="X178" s="1"/>
      <c r="Y178" s="2" t="b">
        <f t="shared" si="63"/>
        <v>1</v>
      </c>
      <c r="Z178" s="2">
        <f t="shared" si="71"/>
        <v>28</v>
      </c>
      <c r="AA178" s="1">
        <f t="shared" si="64"/>
        <v>43074</v>
      </c>
      <c r="AB178">
        <f t="shared" si="65"/>
        <v>1.9999999999999501E-2</v>
      </c>
      <c r="AC178">
        <f t="shared" si="66"/>
        <v>2.4886590383701897E-3</v>
      </c>
      <c r="AD178">
        <f t="shared" si="67"/>
        <v>1.2460256210420396E-2</v>
      </c>
      <c r="AE178">
        <f t="shared" si="68"/>
        <v>1.1443645465646199E-2</v>
      </c>
      <c r="AF178">
        <f t="shared" si="69"/>
        <v>2.0641953304923128E-4</v>
      </c>
      <c r="AG178">
        <f t="shared" si="70"/>
        <v>6.6865689966152291E-4</v>
      </c>
    </row>
    <row r="179" spans="1:33" x14ac:dyDescent="0.25">
      <c r="A179" t="s">
        <v>13</v>
      </c>
      <c r="B179" s="4">
        <v>43137</v>
      </c>
      <c r="C179" s="8">
        <f>[6]contrs_5year_adj_extra_stack!A178</f>
        <v>0</v>
      </c>
      <c r="D179" s="8">
        <f>[6]contrs_5year_adj_extra_stack!B178</f>
        <v>6.4187188154003094E-5</v>
      </c>
      <c r="E179" s="8">
        <f>[6]contrs_5year_adj_extra_stack!C178</f>
        <v>-1.9747124289803901E-4</v>
      </c>
      <c r="F179" s="8">
        <f>[6]contrs_5year_adj_extra_stack!D178</f>
        <v>1.0719531043330101E-4</v>
      </c>
      <c r="G179" s="8">
        <f>[6]contrs_5year_adj_extra_stack!E178</f>
        <v>-1.19132347044508E-5</v>
      </c>
      <c r="I179" s="1">
        <f t="shared" si="72"/>
        <v>43132</v>
      </c>
      <c r="J179" s="1">
        <f t="shared" si="51"/>
        <v>43137</v>
      </c>
      <c r="K179" s="2">
        <f t="shared" si="52"/>
        <v>0</v>
      </c>
      <c r="L179">
        <f t="shared" si="53"/>
        <v>-6.4187188154003092E-3</v>
      </c>
      <c r="M179">
        <f t="shared" si="54"/>
        <v>1.9747124289803901E-2</v>
      </c>
      <c r="N179">
        <f t="shared" si="55"/>
        <v>-1.0719531043330101E-2</v>
      </c>
      <c r="O179">
        <f t="shared" si="56"/>
        <v>1.19132347044508E-3</v>
      </c>
      <c r="P179">
        <f t="shared" si="73"/>
        <v>-3.8001979015185698E-3</v>
      </c>
      <c r="R179">
        <f t="shared" si="57"/>
        <v>0</v>
      </c>
      <c r="S179">
        <f t="shared" si="58"/>
        <v>-5.5687895118105091E-3</v>
      </c>
      <c r="T179">
        <f t="shared" si="59"/>
        <v>2.0597053593393696E-2</v>
      </c>
      <c r="U179">
        <f t="shared" si="60"/>
        <v>-9.8696017397403024E-3</v>
      </c>
      <c r="V179">
        <f t="shared" si="61"/>
        <v>2.0412527740348791E-3</v>
      </c>
      <c r="W179">
        <f t="shared" si="62"/>
        <v>-6.6597489108916105E-3</v>
      </c>
      <c r="X179" s="1"/>
      <c r="Y179" s="2" t="b">
        <f t="shared" si="63"/>
        <v>1</v>
      </c>
      <c r="Z179" s="2">
        <f t="shared" si="71"/>
        <v>63</v>
      </c>
      <c r="AA179" s="1">
        <f t="shared" si="64"/>
        <v>43137</v>
      </c>
      <c r="AB179">
        <f t="shared" si="65"/>
        <v>0</v>
      </c>
      <c r="AC179">
        <f t="shared" si="66"/>
        <v>5.5687895118105091E-3</v>
      </c>
      <c r="AD179">
        <f t="shared" si="67"/>
        <v>2.0597053593393696E-2</v>
      </c>
      <c r="AE179">
        <f t="shared" si="68"/>
        <v>9.8696017397403024E-3</v>
      </c>
      <c r="AF179">
        <f t="shared" si="69"/>
        <v>2.0412527740348791E-3</v>
      </c>
      <c r="AG179">
        <f t="shared" si="70"/>
        <v>6.6597489108916105E-3</v>
      </c>
    </row>
    <row r="180" spans="1:33" x14ac:dyDescent="0.25">
      <c r="A180" t="s">
        <v>13</v>
      </c>
      <c r="B180" s="4">
        <v>43165</v>
      </c>
      <c r="C180" s="8">
        <f>[6]contrs_5year_adj_extra_stack!A179</f>
        <v>0</v>
      </c>
      <c r="D180" s="8">
        <f>[6]contrs_5year_adj_extra_stack!B179</f>
        <v>2.2413835556293501E-5</v>
      </c>
      <c r="E180" s="8">
        <f>[6]contrs_5year_adj_extra_stack!C179</f>
        <v>-5.63323357983868E-5</v>
      </c>
      <c r="F180" s="8">
        <f>[6]contrs_5year_adj_extra_stack!D179</f>
        <v>5.8074084952939397E-5</v>
      </c>
      <c r="G180" s="8">
        <f>[6]contrs_5year_adj_extra_stack!E179</f>
        <v>-1.48028296070522E-5</v>
      </c>
      <c r="I180" s="1">
        <f t="shared" si="72"/>
        <v>43160</v>
      </c>
      <c r="J180" s="1">
        <f t="shared" si="51"/>
        <v>43165</v>
      </c>
      <c r="K180" s="2">
        <f t="shared" si="52"/>
        <v>0</v>
      </c>
      <c r="L180">
        <f t="shared" si="53"/>
        <v>-2.2413835556293503E-3</v>
      </c>
      <c r="M180">
        <f t="shared" si="54"/>
        <v>5.6332335798386802E-3</v>
      </c>
      <c r="N180">
        <f t="shared" si="55"/>
        <v>-5.8074084952939396E-3</v>
      </c>
      <c r="O180">
        <f t="shared" si="56"/>
        <v>1.4802829607052201E-3</v>
      </c>
      <c r="P180">
        <f t="shared" si="73"/>
        <v>9.3527551037938953E-4</v>
      </c>
      <c r="R180">
        <f t="shared" si="57"/>
        <v>0</v>
      </c>
      <c r="S180">
        <f t="shared" si="58"/>
        <v>-1.3914542520395503E-3</v>
      </c>
      <c r="T180">
        <f t="shared" si="59"/>
        <v>6.483162883428476E-3</v>
      </c>
      <c r="U180">
        <f t="shared" si="60"/>
        <v>-4.9574791917041412E-3</v>
      </c>
      <c r="V180">
        <f t="shared" si="61"/>
        <v>2.3302122642950189E-3</v>
      </c>
      <c r="W180">
        <f t="shared" si="62"/>
        <v>-1.9242754989936507E-3</v>
      </c>
      <c r="X180" s="1"/>
      <c r="Y180" s="2" t="b">
        <f t="shared" si="63"/>
        <v>1</v>
      </c>
      <c r="Z180" s="2">
        <f t="shared" si="71"/>
        <v>28</v>
      </c>
      <c r="AA180" s="1">
        <f t="shared" si="64"/>
        <v>43165</v>
      </c>
      <c r="AB180">
        <f t="shared" si="65"/>
        <v>0</v>
      </c>
      <c r="AC180">
        <f t="shared" si="66"/>
        <v>1.3914542520395503E-3</v>
      </c>
      <c r="AD180">
        <f t="shared" si="67"/>
        <v>6.483162883428476E-3</v>
      </c>
      <c r="AE180">
        <f t="shared" si="68"/>
        <v>4.9574791917041412E-3</v>
      </c>
      <c r="AF180">
        <f t="shared" si="69"/>
        <v>2.3302122642950189E-3</v>
      </c>
      <c r="AG180">
        <f t="shared" si="70"/>
        <v>1.9242754989936507E-3</v>
      </c>
    </row>
    <row r="181" spans="1:33" x14ac:dyDescent="0.25">
      <c r="A181" t="s">
        <v>13</v>
      </c>
      <c r="B181" s="4">
        <v>43193</v>
      </c>
      <c r="C181" s="8">
        <f>[6]contrs_5year_adj_extra_stack!A180</f>
        <v>9.9999999999999395E-5</v>
      </c>
      <c r="D181" s="8">
        <f>[6]contrs_5year_adj_extra_stack!B180</f>
        <v>1.3628223522421599E-5</v>
      </c>
      <c r="E181" s="8">
        <f>[6]contrs_5year_adj_extra_stack!C180</f>
        <v>5.2178491121551597E-5</v>
      </c>
      <c r="F181" s="8">
        <f>[6]contrs_5year_adj_extra_stack!D180</f>
        <v>-8.2657297970639907E-6</v>
      </c>
      <c r="G181" s="8">
        <f>[6]contrs_5year_adj_extra_stack!E180</f>
        <v>5.7453612312407999E-5</v>
      </c>
      <c r="I181" s="1">
        <f t="shared" si="72"/>
        <v>43191</v>
      </c>
      <c r="J181" s="1">
        <f t="shared" si="51"/>
        <v>43193</v>
      </c>
      <c r="K181" s="2">
        <f t="shared" si="52"/>
        <v>-9.9999999999999395E-3</v>
      </c>
      <c r="L181">
        <f t="shared" si="53"/>
        <v>-1.36282235224216E-3</v>
      </c>
      <c r="M181">
        <f t="shared" si="54"/>
        <v>-5.2178491121551594E-3</v>
      </c>
      <c r="N181">
        <f t="shared" si="55"/>
        <v>8.2657297970639904E-4</v>
      </c>
      <c r="O181">
        <f t="shared" si="56"/>
        <v>-5.7453612312408E-3</v>
      </c>
      <c r="P181">
        <f t="shared" si="73"/>
        <v>1.4994597159317816E-3</v>
      </c>
      <c r="R181">
        <f t="shared" si="57"/>
        <v>-9.9999999999999395E-3</v>
      </c>
      <c r="S181">
        <f t="shared" si="58"/>
        <v>-5.1289304865236008E-4</v>
      </c>
      <c r="T181">
        <f t="shared" si="59"/>
        <v>-4.3679198085653636E-3</v>
      </c>
      <c r="U181">
        <f t="shared" si="60"/>
        <v>1.6765022832961978E-3</v>
      </c>
      <c r="V181">
        <f t="shared" si="61"/>
        <v>-4.8954319276510016E-3</v>
      </c>
      <c r="W181">
        <f t="shared" si="62"/>
        <v>-1.3600912934412586E-3</v>
      </c>
      <c r="X181" s="1"/>
      <c r="Y181" s="2" t="b">
        <f t="shared" si="63"/>
        <v>1</v>
      </c>
      <c r="Z181" s="2">
        <f t="shared" si="71"/>
        <v>28</v>
      </c>
      <c r="AA181" s="1">
        <f t="shared" si="64"/>
        <v>43193</v>
      </c>
      <c r="AB181">
        <f t="shared" si="65"/>
        <v>9.9999999999999395E-3</v>
      </c>
      <c r="AC181">
        <f t="shared" si="66"/>
        <v>5.1289304865236008E-4</v>
      </c>
      <c r="AD181">
        <f t="shared" si="67"/>
        <v>4.3679198085653636E-3</v>
      </c>
      <c r="AE181">
        <f t="shared" si="68"/>
        <v>1.6765022832961978E-3</v>
      </c>
      <c r="AF181">
        <f t="shared" si="69"/>
        <v>4.8954319276510016E-3</v>
      </c>
      <c r="AG181">
        <f t="shared" si="70"/>
        <v>1.3600912934412586E-3</v>
      </c>
    </row>
    <row r="182" spans="1:33" x14ac:dyDescent="0.25">
      <c r="A182" t="s">
        <v>13</v>
      </c>
      <c r="B182" s="4">
        <v>43221</v>
      </c>
      <c r="C182" s="8">
        <f>[6]contrs_5year_adj_extra_stack!A181</f>
        <v>0</v>
      </c>
      <c r="D182" s="8">
        <f>[6]contrs_5year_adj_extra_stack!B181</f>
        <v>7.5222629337779202E-6</v>
      </c>
      <c r="E182" s="8">
        <f>[6]contrs_5year_adj_extra_stack!C181</f>
        <v>-2.9295689067784501E-5</v>
      </c>
      <c r="F182" s="8">
        <f>[6]contrs_5year_adj_extra_stack!D181</f>
        <v>-2.5657167692297801E-5</v>
      </c>
      <c r="G182" s="8">
        <f>[6]contrs_5year_adj_extra_stack!E181</f>
        <v>-3.03593955175221E-5</v>
      </c>
      <c r="I182" s="1">
        <f t="shared" si="72"/>
        <v>43221</v>
      </c>
      <c r="J182" s="1">
        <f t="shared" si="51"/>
        <v>43221</v>
      </c>
      <c r="K182" s="2">
        <f t="shared" si="52"/>
        <v>0</v>
      </c>
      <c r="L182">
        <f t="shared" si="53"/>
        <v>-7.5222629337779205E-4</v>
      </c>
      <c r="M182">
        <f t="shared" si="54"/>
        <v>2.9295689067784501E-3</v>
      </c>
      <c r="N182">
        <f t="shared" si="55"/>
        <v>2.5657167692297801E-3</v>
      </c>
      <c r="O182">
        <f t="shared" si="56"/>
        <v>3.03593955175221E-3</v>
      </c>
      <c r="P182">
        <f t="shared" si="73"/>
        <v>-7.7789989343826482E-3</v>
      </c>
      <c r="R182">
        <f t="shared" si="57"/>
        <v>0</v>
      </c>
      <c r="S182">
        <f t="shared" si="58"/>
        <v>9.7703010212007871E-5</v>
      </c>
      <c r="T182">
        <f t="shared" si="59"/>
        <v>3.7794982103682459E-3</v>
      </c>
      <c r="U182">
        <f t="shared" si="60"/>
        <v>3.415646072819579E-3</v>
      </c>
      <c r="V182">
        <f t="shared" si="61"/>
        <v>3.8858688553420088E-3</v>
      </c>
      <c r="W182">
        <f t="shared" si="62"/>
        <v>-1.0638549943755689E-2</v>
      </c>
      <c r="X182" s="1"/>
      <c r="Y182" s="2" t="b">
        <f t="shared" si="63"/>
        <v>1</v>
      </c>
      <c r="Z182" s="2">
        <f t="shared" si="71"/>
        <v>28</v>
      </c>
      <c r="AA182" s="1">
        <f t="shared" si="64"/>
        <v>43221</v>
      </c>
      <c r="AB182">
        <f t="shared" si="65"/>
        <v>0</v>
      </c>
      <c r="AC182">
        <f t="shared" si="66"/>
        <v>9.7703010212007871E-5</v>
      </c>
      <c r="AD182">
        <f t="shared" si="67"/>
        <v>3.7794982103682459E-3</v>
      </c>
      <c r="AE182">
        <f t="shared" si="68"/>
        <v>3.415646072819579E-3</v>
      </c>
      <c r="AF182">
        <f t="shared" si="69"/>
        <v>3.8858688553420088E-3</v>
      </c>
      <c r="AG182">
        <f t="shared" si="70"/>
        <v>1.0638549943755689E-2</v>
      </c>
    </row>
    <row r="183" spans="1:33" x14ac:dyDescent="0.25">
      <c r="A183" t="s">
        <v>13</v>
      </c>
      <c r="B183" s="4">
        <v>43256</v>
      </c>
      <c r="C183" s="8">
        <f>[6]contrs_5year_adj_extra_stack!A182</f>
        <v>9.9999999999995898E-5</v>
      </c>
      <c r="D183" s="8">
        <f>[6]contrs_5year_adj_extra_stack!B182</f>
        <v>-1.27439017246055E-5</v>
      </c>
      <c r="E183" s="8">
        <f>[6]contrs_5year_adj_extra_stack!C182</f>
        <v>7.8175765929136199E-5</v>
      </c>
      <c r="F183" s="8">
        <f>[6]contrs_5year_adj_extra_stack!D182</f>
        <v>9.0243278338585493E-5</v>
      </c>
      <c r="G183" s="8">
        <f>[6]contrs_5year_adj_extra_stack!E182</f>
        <v>1.9153348253894199E-5</v>
      </c>
      <c r="I183" s="1">
        <f t="shared" si="72"/>
        <v>43252</v>
      </c>
      <c r="J183" s="1">
        <f t="shared" si="51"/>
        <v>43256</v>
      </c>
      <c r="K183" s="2">
        <f t="shared" si="52"/>
        <v>-9.9999999999995891E-3</v>
      </c>
      <c r="L183">
        <f t="shared" si="53"/>
        <v>1.27439017246055E-3</v>
      </c>
      <c r="M183">
        <f t="shared" si="54"/>
        <v>-7.8175765929136207E-3</v>
      </c>
      <c r="N183">
        <f t="shared" si="55"/>
        <v>-9.0243278338585486E-3</v>
      </c>
      <c r="O183">
        <f t="shared" si="56"/>
        <v>-1.9153348253894199E-3</v>
      </c>
      <c r="P183">
        <f t="shared" si="73"/>
        <v>7.4828490797014501E-3</v>
      </c>
      <c r="R183">
        <f t="shared" si="57"/>
        <v>-9.9999999999995891E-3</v>
      </c>
      <c r="S183">
        <f t="shared" si="58"/>
        <v>2.1243194760503497E-3</v>
      </c>
      <c r="T183">
        <f t="shared" si="59"/>
        <v>-6.9676472893238249E-3</v>
      </c>
      <c r="U183">
        <f t="shared" si="60"/>
        <v>-8.1743985302687502E-3</v>
      </c>
      <c r="V183">
        <f t="shared" si="61"/>
        <v>-1.065405521799621E-3</v>
      </c>
      <c r="W183">
        <f t="shared" si="62"/>
        <v>4.6232980703284094E-3</v>
      </c>
      <c r="X183" s="1"/>
      <c r="Y183" s="2" t="b">
        <f t="shared" si="63"/>
        <v>1</v>
      </c>
      <c r="Z183" s="2">
        <f t="shared" si="71"/>
        <v>35</v>
      </c>
      <c r="AA183" s="1">
        <f t="shared" si="64"/>
        <v>43256</v>
      </c>
      <c r="AB183">
        <f t="shared" si="65"/>
        <v>9.9999999999995891E-3</v>
      </c>
      <c r="AC183">
        <f t="shared" si="66"/>
        <v>2.1243194760503497E-3</v>
      </c>
      <c r="AD183">
        <f t="shared" si="67"/>
        <v>6.9676472893238249E-3</v>
      </c>
      <c r="AE183">
        <f t="shared" si="68"/>
        <v>8.1743985302687502E-3</v>
      </c>
      <c r="AF183">
        <f t="shared" si="69"/>
        <v>1.065405521799621E-3</v>
      </c>
      <c r="AG183">
        <f t="shared" si="70"/>
        <v>4.6232980703284094E-3</v>
      </c>
    </row>
    <row r="184" spans="1:33" x14ac:dyDescent="0.25">
      <c r="A184" t="s">
        <v>13</v>
      </c>
      <c r="B184" s="4">
        <v>43284</v>
      </c>
      <c r="C184" s="8">
        <f>[6]contrs_5year_adj_extra_stack!A183</f>
        <v>-1.00000000000003E-4</v>
      </c>
      <c r="D184" s="8">
        <f>[6]contrs_5year_adj_extra_stack!B183</f>
        <v>-1.0875820320828199E-6</v>
      </c>
      <c r="E184" s="8">
        <f>[6]contrs_5year_adj_extra_stack!C183</f>
        <v>1.7884653236749198E-5</v>
      </c>
      <c r="F184" s="8">
        <f>[6]contrs_5year_adj_extra_stack!D183</f>
        <v>-1.19520201118599E-4</v>
      </c>
      <c r="G184" s="8">
        <f>[6]contrs_5year_adj_extra_stack!E183</f>
        <v>-4.0390094998299298E-5</v>
      </c>
      <c r="I184" s="1">
        <f t="shared" si="72"/>
        <v>43282</v>
      </c>
      <c r="J184" s="1">
        <f t="shared" si="51"/>
        <v>43284</v>
      </c>
      <c r="K184" s="2">
        <f t="shared" si="52"/>
        <v>1.00000000000003E-2</v>
      </c>
      <c r="L184">
        <f t="shared" si="53"/>
        <v>1.0875820320828199E-4</v>
      </c>
      <c r="M184">
        <f t="shared" si="54"/>
        <v>-1.7884653236749199E-3</v>
      </c>
      <c r="N184">
        <f t="shared" si="55"/>
        <v>1.1952020111859899E-2</v>
      </c>
      <c r="O184">
        <f t="shared" si="56"/>
        <v>4.0390094998299297E-3</v>
      </c>
      <c r="P184">
        <f t="shared" si="73"/>
        <v>-4.3113224912228907E-3</v>
      </c>
      <c r="R184">
        <f t="shared" si="57"/>
        <v>1.00000000000003E-2</v>
      </c>
      <c r="S184">
        <f t="shared" si="58"/>
        <v>9.5868750679808197E-4</v>
      </c>
      <c r="T184">
        <f t="shared" si="59"/>
        <v>-9.3853602008512412E-4</v>
      </c>
      <c r="U184">
        <f t="shared" si="60"/>
        <v>1.2801949415449697E-2</v>
      </c>
      <c r="V184">
        <f t="shared" si="61"/>
        <v>4.888938803419729E-3</v>
      </c>
      <c r="W184">
        <f t="shared" si="62"/>
        <v>-7.1708735005959305E-3</v>
      </c>
      <c r="X184" s="1"/>
      <c r="Y184" s="2" t="b">
        <f t="shared" si="63"/>
        <v>1</v>
      </c>
      <c r="Z184" s="2">
        <f t="shared" si="71"/>
        <v>28</v>
      </c>
      <c r="AA184" s="1">
        <f t="shared" si="64"/>
        <v>43284</v>
      </c>
      <c r="AB184">
        <f t="shared" si="65"/>
        <v>1.00000000000003E-2</v>
      </c>
      <c r="AC184">
        <f t="shared" si="66"/>
        <v>9.5868750679808197E-4</v>
      </c>
      <c r="AD184">
        <f t="shared" si="67"/>
        <v>9.3853602008512412E-4</v>
      </c>
      <c r="AE184">
        <f t="shared" si="68"/>
        <v>1.2801949415449697E-2</v>
      </c>
      <c r="AF184">
        <f t="shared" si="69"/>
        <v>4.888938803419729E-3</v>
      </c>
      <c r="AG184">
        <f t="shared" si="70"/>
        <v>7.1708735005959305E-3</v>
      </c>
    </row>
    <row r="185" spans="1:33" x14ac:dyDescent="0.25">
      <c r="A185" t="s">
        <v>13</v>
      </c>
      <c r="B185" s="4">
        <v>43319</v>
      </c>
      <c r="C185" s="8">
        <f>[6]contrs_5year_adj_extra_stack!A184</f>
        <v>1.00000000000003E-4</v>
      </c>
      <c r="D185" s="8">
        <f>[6]contrs_5year_adj_extra_stack!B184</f>
        <v>5.8593291040143602E-6</v>
      </c>
      <c r="E185" s="8">
        <f>[6]contrs_5year_adj_extra_stack!C184</f>
        <v>3.1664045708932103E-5</v>
      </c>
      <c r="F185" s="8">
        <f>[6]contrs_5year_adj_extra_stack!D184</f>
        <v>3.1548562991117101E-5</v>
      </c>
      <c r="G185" s="8">
        <f>[6]contrs_5year_adj_extra_stack!E184</f>
        <v>1.04533021185582E-5</v>
      </c>
      <c r="I185" s="1">
        <f t="shared" si="72"/>
        <v>43313</v>
      </c>
      <c r="J185" s="1">
        <f t="shared" si="51"/>
        <v>43319</v>
      </c>
      <c r="K185" s="2">
        <f t="shared" si="52"/>
        <v>-1.00000000000003E-2</v>
      </c>
      <c r="L185">
        <f t="shared" si="53"/>
        <v>-5.8593291040143604E-4</v>
      </c>
      <c r="M185">
        <f t="shared" si="54"/>
        <v>-3.1664045708932101E-3</v>
      </c>
      <c r="N185">
        <f t="shared" si="55"/>
        <v>-3.1548562991117099E-3</v>
      </c>
      <c r="O185">
        <f t="shared" si="56"/>
        <v>-1.0453302118558199E-3</v>
      </c>
      <c r="P185">
        <f t="shared" si="73"/>
        <v>-2.0474760077381243E-3</v>
      </c>
      <c r="R185">
        <f t="shared" si="57"/>
        <v>-1.00000000000003E-2</v>
      </c>
      <c r="S185">
        <f t="shared" si="58"/>
        <v>2.6399639318836388E-4</v>
      </c>
      <c r="T185">
        <f t="shared" si="59"/>
        <v>-2.3164752673034143E-3</v>
      </c>
      <c r="U185">
        <f t="shared" si="60"/>
        <v>-2.3049269955219111E-3</v>
      </c>
      <c r="V185">
        <f t="shared" si="61"/>
        <v>-1.9540090826602107E-4</v>
      </c>
      <c r="W185">
        <f t="shared" si="62"/>
        <v>-4.9070270171111645E-3</v>
      </c>
      <c r="X185" s="1"/>
      <c r="Y185" s="2" t="b">
        <f t="shared" si="63"/>
        <v>1</v>
      </c>
      <c r="Z185" s="2">
        <f t="shared" si="71"/>
        <v>35</v>
      </c>
      <c r="AA185" s="1">
        <f t="shared" si="64"/>
        <v>43319</v>
      </c>
      <c r="AB185">
        <f t="shared" si="65"/>
        <v>1.00000000000003E-2</v>
      </c>
      <c r="AC185">
        <f t="shared" si="66"/>
        <v>2.6399639318836388E-4</v>
      </c>
      <c r="AD185">
        <f t="shared" si="67"/>
        <v>2.3164752673034143E-3</v>
      </c>
      <c r="AE185">
        <f t="shared" si="68"/>
        <v>2.3049269955219111E-3</v>
      </c>
      <c r="AF185">
        <f t="shared" si="69"/>
        <v>1.9540090826602107E-4</v>
      </c>
      <c r="AG185">
        <f t="shared" si="70"/>
        <v>4.9070270171111645E-3</v>
      </c>
    </row>
    <row r="186" spans="1:33" x14ac:dyDescent="0.25">
      <c r="A186" t="s">
        <v>13</v>
      </c>
      <c r="B186" s="4">
        <v>43347</v>
      </c>
      <c r="C186" s="8">
        <f>[6]contrs_5year_adj_extra_stack!A185</f>
        <v>-2.0000000000000199E-4</v>
      </c>
      <c r="D186" s="8">
        <f>[6]contrs_5year_adj_extra_stack!B185</f>
        <v>1.29352741436018E-5</v>
      </c>
      <c r="E186" s="8">
        <f>[6]contrs_5year_adj_extra_stack!C185</f>
        <v>-4.9981500697568199E-5</v>
      </c>
      <c r="F186" s="8">
        <f>[6]contrs_5year_adj_extra_stack!D185</f>
        <v>-1.0247960263076801E-4</v>
      </c>
      <c r="G186" s="8">
        <f>[6]contrs_5year_adj_extra_stack!E185</f>
        <v>-2.2599144864873002E-5</v>
      </c>
      <c r="I186" s="1">
        <f t="shared" si="72"/>
        <v>43344</v>
      </c>
      <c r="J186" s="1">
        <f t="shared" si="51"/>
        <v>43347</v>
      </c>
      <c r="K186" s="2">
        <f t="shared" si="52"/>
        <v>2.0000000000000198E-2</v>
      </c>
      <c r="L186">
        <f t="shared" si="53"/>
        <v>-1.2935274143601801E-3</v>
      </c>
      <c r="M186">
        <f t="shared" si="54"/>
        <v>4.9981500697568199E-3</v>
      </c>
      <c r="N186">
        <f t="shared" si="55"/>
        <v>1.02479602630768E-2</v>
      </c>
      <c r="O186">
        <f t="shared" si="56"/>
        <v>2.2599144864873001E-3</v>
      </c>
      <c r="P186">
        <f t="shared" si="73"/>
        <v>3.7875025950394603E-3</v>
      </c>
      <c r="R186">
        <f t="shared" si="57"/>
        <v>2.0000000000000198E-2</v>
      </c>
      <c r="S186">
        <f t="shared" si="58"/>
        <v>-4.4359811077038019E-4</v>
      </c>
      <c r="T186">
        <f t="shared" si="59"/>
        <v>5.8480793733466157E-3</v>
      </c>
      <c r="U186">
        <f t="shared" si="60"/>
        <v>1.1097889566666599E-2</v>
      </c>
      <c r="V186">
        <f t="shared" si="61"/>
        <v>3.109843790077099E-3</v>
      </c>
      <c r="W186">
        <f t="shared" si="62"/>
        <v>9.2795158566642008E-4</v>
      </c>
      <c r="X186" s="1"/>
      <c r="Y186" s="2" t="b">
        <f t="shared" si="63"/>
        <v>1</v>
      </c>
      <c r="Z186" s="2">
        <f t="shared" si="71"/>
        <v>28</v>
      </c>
      <c r="AA186" s="1">
        <f t="shared" si="64"/>
        <v>43347</v>
      </c>
      <c r="AB186">
        <f t="shared" si="65"/>
        <v>2.0000000000000198E-2</v>
      </c>
      <c r="AC186">
        <f t="shared" si="66"/>
        <v>4.4359811077038019E-4</v>
      </c>
      <c r="AD186">
        <f t="shared" si="67"/>
        <v>5.8480793733466157E-3</v>
      </c>
      <c r="AE186">
        <f t="shared" si="68"/>
        <v>1.1097889566666599E-2</v>
      </c>
      <c r="AF186">
        <f t="shared" si="69"/>
        <v>3.109843790077099E-3</v>
      </c>
      <c r="AG186">
        <f t="shared" si="70"/>
        <v>9.2795158566642008E-4</v>
      </c>
    </row>
    <row r="187" spans="1:33" x14ac:dyDescent="0.25">
      <c r="A187" t="s">
        <v>13</v>
      </c>
      <c r="B187" s="4">
        <v>43375</v>
      </c>
      <c r="C187" s="8">
        <f>[6]contrs_5year_adj_extra_stack!A186</f>
        <v>0</v>
      </c>
      <c r="D187" s="8">
        <f>[6]contrs_5year_adj_extra_stack!B186</f>
        <v>2.0769977408511502E-5</v>
      </c>
      <c r="E187" s="8">
        <f>[6]contrs_5year_adj_extra_stack!C186</f>
        <v>-1.78273008714761E-6</v>
      </c>
      <c r="F187" s="8">
        <f>[6]contrs_5year_adj_extra_stack!D186</f>
        <v>-3.3408619439533503E-5</v>
      </c>
      <c r="G187" s="8">
        <f>[6]contrs_5year_adj_extra_stack!E186</f>
        <v>2.2063047633435399E-5</v>
      </c>
      <c r="I187" s="1">
        <f t="shared" si="72"/>
        <v>43374</v>
      </c>
      <c r="J187" s="1">
        <f t="shared" si="51"/>
        <v>43375</v>
      </c>
      <c r="K187" s="2">
        <f t="shared" si="52"/>
        <v>0</v>
      </c>
      <c r="L187">
        <f t="shared" si="53"/>
        <v>-2.0769977408511501E-3</v>
      </c>
      <c r="M187">
        <f t="shared" si="54"/>
        <v>1.7827300871476099E-4</v>
      </c>
      <c r="N187">
        <f t="shared" si="55"/>
        <v>3.3408619439533505E-3</v>
      </c>
      <c r="O187">
        <f t="shared" si="56"/>
        <v>-2.2063047633435399E-3</v>
      </c>
      <c r="P187">
        <f t="shared" si="73"/>
        <v>7.6416755152657859E-4</v>
      </c>
      <c r="R187">
        <f t="shared" si="57"/>
        <v>0</v>
      </c>
      <c r="S187">
        <f t="shared" si="58"/>
        <v>-1.2270684372613502E-3</v>
      </c>
      <c r="T187">
        <f t="shared" si="59"/>
        <v>1.0282023123045568E-3</v>
      </c>
      <c r="U187">
        <f t="shared" si="60"/>
        <v>4.1907912475431493E-3</v>
      </c>
      <c r="V187">
        <f t="shared" si="61"/>
        <v>-1.3563754597537411E-3</v>
      </c>
      <c r="W187">
        <f t="shared" si="62"/>
        <v>-2.0953834578464614E-3</v>
      </c>
      <c r="X187" s="1"/>
      <c r="Y187" s="2" t="b">
        <f t="shared" si="63"/>
        <v>1</v>
      </c>
      <c r="Z187" s="2">
        <f t="shared" si="71"/>
        <v>28</v>
      </c>
      <c r="AA187" s="1">
        <f t="shared" si="64"/>
        <v>43375</v>
      </c>
      <c r="AB187">
        <f t="shared" si="65"/>
        <v>0</v>
      </c>
      <c r="AC187">
        <f t="shared" si="66"/>
        <v>1.2270684372613502E-3</v>
      </c>
      <c r="AD187">
        <f t="shared" si="67"/>
        <v>1.0282023123045568E-3</v>
      </c>
      <c r="AE187">
        <f t="shared" si="68"/>
        <v>4.1907912475431493E-3</v>
      </c>
      <c r="AF187">
        <f t="shared" si="69"/>
        <v>1.3563754597537411E-3</v>
      </c>
      <c r="AG187">
        <f t="shared" si="70"/>
        <v>2.0953834578464614E-3</v>
      </c>
    </row>
    <row r="188" spans="1:33" x14ac:dyDescent="0.25">
      <c r="A188" t="s">
        <v>13</v>
      </c>
      <c r="B188" s="4">
        <v>43410</v>
      </c>
      <c r="C188" s="8">
        <f>[6]contrs_5year_adj_extra_stack!A187</f>
        <v>-1.00000000000003E-4</v>
      </c>
      <c r="D188" s="8">
        <f>[6]contrs_5year_adj_extra_stack!B187</f>
        <v>1.40635537979479E-5</v>
      </c>
      <c r="E188" s="8">
        <f>[6]contrs_5year_adj_extra_stack!C187</f>
        <v>-2.5551844995878E-5</v>
      </c>
      <c r="F188" s="8">
        <f>[6]contrs_5year_adj_extra_stack!D187</f>
        <v>1.5521265772260901E-5</v>
      </c>
      <c r="G188" s="8">
        <f>[6]contrs_5year_adj_extra_stack!E187</f>
        <v>-2.40560121037469E-5</v>
      </c>
      <c r="I188" s="1">
        <f t="shared" si="72"/>
        <v>43405</v>
      </c>
      <c r="J188" s="1">
        <f t="shared" si="51"/>
        <v>43410</v>
      </c>
      <c r="K188" s="2">
        <f t="shared" si="52"/>
        <v>1.00000000000003E-2</v>
      </c>
      <c r="L188">
        <f t="shared" si="53"/>
        <v>-1.40635537979479E-3</v>
      </c>
      <c r="M188">
        <f t="shared" si="54"/>
        <v>2.5551844995878002E-3</v>
      </c>
      <c r="N188">
        <f t="shared" si="55"/>
        <v>-1.5521265772260901E-3</v>
      </c>
      <c r="O188">
        <f t="shared" si="56"/>
        <v>2.4056012103746902E-3</v>
      </c>
      <c r="P188">
        <f t="shared" si="73"/>
        <v>7.9976962470586915E-3</v>
      </c>
      <c r="R188">
        <f t="shared" si="57"/>
        <v>1.00000000000003E-2</v>
      </c>
      <c r="S188">
        <f t="shared" si="58"/>
        <v>-5.5642607620499007E-4</v>
      </c>
      <c r="T188">
        <f t="shared" si="59"/>
        <v>3.405113803177596E-3</v>
      </c>
      <c r="U188">
        <f t="shared" si="60"/>
        <v>-7.0219727363629136E-4</v>
      </c>
      <c r="V188">
        <f t="shared" si="61"/>
        <v>3.255530513964489E-3</v>
      </c>
      <c r="W188">
        <f t="shared" si="62"/>
        <v>5.1381452376856509E-3</v>
      </c>
      <c r="X188" s="1"/>
      <c r="Y188" s="2" t="b">
        <f t="shared" si="63"/>
        <v>1</v>
      </c>
      <c r="Z188" s="2">
        <f t="shared" si="71"/>
        <v>35</v>
      </c>
      <c r="AA188" s="1">
        <f t="shared" si="64"/>
        <v>43410</v>
      </c>
      <c r="AB188">
        <f t="shared" si="65"/>
        <v>1.00000000000003E-2</v>
      </c>
      <c r="AC188">
        <f t="shared" si="66"/>
        <v>5.5642607620499007E-4</v>
      </c>
      <c r="AD188">
        <f t="shared" si="67"/>
        <v>3.405113803177596E-3</v>
      </c>
      <c r="AE188">
        <f t="shared" si="68"/>
        <v>7.0219727363629136E-4</v>
      </c>
      <c r="AF188">
        <f t="shared" si="69"/>
        <v>3.255530513964489E-3</v>
      </c>
      <c r="AG188">
        <f t="shared" si="70"/>
        <v>5.1381452376856509E-3</v>
      </c>
    </row>
    <row r="189" spans="1:33" x14ac:dyDescent="0.25">
      <c r="A189" t="s">
        <v>13</v>
      </c>
      <c r="B189" s="4">
        <v>43438</v>
      </c>
      <c r="C189" s="8">
        <f>[6]contrs_5year_adj_extra_stack!A188</f>
        <v>0</v>
      </c>
      <c r="D189" s="8">
        <f>[6]contrs_5year_adj_extra_stack!B188</f>
        <v>3.10750782691553E-5</v>
      </c>
      <c r="E189" s="8">
        <f>[6]contrs_5year_adj_extra_stack!C188</f>
        <v>-7.7680382265679006E-5</v>
      </c>
      <c r="F189" s="8">
        <f>[6]contrs_5year_adj_extra_stack!D188</f>
        <v>2.74430382284711E-5</v>
      </c>
      <c r="G189" s="8">
        <f>[6]contrs_5year_adj_extra_stack!E188</f>
        <v>1.2383595287516E-5</v>
      </c>
      <c r="I189" s="1">
        <f t="shared" si="72"/>
        <v>43435</v>
      </c>
      <c r="J189" s="1">
        <f t="shared" si="51"/>
        <v>43438</v>
      </c>
      <c r="K189" s="2">
        <f t="shared" si="52"/>
        <v>0</v>
      </c>
      <c r="L189">
        <f t="shared" si="53"/>
        <v>-3.1075078269155298E-3</v>
      </c>
      <c r="M189">
        <f t="shared" si="54"/>
        <v>7.7680382265679004E-3</v>
      </c>
      <c r="N189">
        <f t="shared" si="55"/>
        <v>-2.7443038228471099E-3</v>
      </c>
      <c r="O189">
        <f t="shared" si="56"/>
        <v>-1.2383595287516001E-3</v>
      </c>
      <c r="P189">
        <f t="shared" si="73"/>
        <v>-6.7786704805366063E-4</v>
      </c>
      <c r="R189">
        <f t="shared" si="57"/>
        <v>0</v>
      </c>
      <c r="S189">
        <f t="shared" si="58"/>
        <v>-2.2575785233257296E-3</v>
      </c>
      <c r="T189">
        <f t="shared" si="59"/>
        <v>8.6179675301576962E-3</v>
      </c>
      <c r="U189">
        <f t="shared" si="60"/>
        <v>-1.8943745192573111E-3</v>
      </c>
      <c r="V189">
        <f t="shared" si="61"/>
        <v>-3.8843022516180125E-4</v>
      </c>
      <c r="W189">
        <f t="shared" si="62"/>
        <v>-3.5374180574267011E-3</v>
      </c>
      <c r="X189" s="1"/>
      <c r="Y189" s="2" t="b">
        <f t="shared" si="63"/>
        <v>1</v>
      </c>
      <c r="Z189" s="2">
        <f t="shared" si="71"/>
        <v>28</v>
      </c>
      <c r="AA189" s="1">
        <f t="shared" si="64"/>
        <v>43438</v>
      </c>
      <c r="AB189">
        <f t="shared" si="65"/>
        <v>0</v>
      </c>
      <c r="AC189">
        <f t="shared" si="66"/>
        <v>2.2575785233257296E-3</v>
      </c>
      <c r="AD189">
        <f t="shared" si="67"/>
        <v>8.6179675301576962E-3</v>
      </c>
      <c r="AE189">
        <f t="shared" si="68"/>
        <v>1.8943745192573111E-3</v>
      </c>
      <c r="AF189">
        <f t="shared" si="69"/>
        <v>3.8843022516180125E-4</v>
      </c>
      <c r="AG189">
        <f t="shared" si="70"/>
        <v>3.5374180574267011E-3</v>
      </c>
    </row>
    <row r="190" spans="1:33" x14ac:dyDescent="0.25">
      <c r="A190" t="s">
        <v>13</v>
      </c>
      <c r="B190" s="4">
        <v>43501</v>
      </c>
      <c r="C190" s="8">
        <f>[6]contrs_5year_adj_extra_stack!A189</f>
        <v>-3.0000000000000198E-4</v>
      </c>
      <c r="D190" s="8">
        <f>[6]contrs_5year_adj_extra_stack!B189</f>
        <v>4.81971691214538E-5</v>
      </c>
      <c r="E190" s="8">
        <f>[6]contrs_5year_adj_extra_stack!C189</f>
        <v>-2.8987283229013698E-4</v>
      </c>
      <c r="F190" s="8">
        <f>[6]contrs_5year_adj_extra_stack!D189</f>
        <v>-2.2078143426909598E-5</v>
      </c>
      <c r="G190" s="8">
        <f>[6]contrs_5year_adj_extra_stack!E189</f>
        <v>-4.6484436699019303E-5</v>
      </c>
      <c r="I190" s="1">
        <f t="shared" si="72"/>
        <v>43497</v>
      </c>
      <c r="J190" s="1">
        <f t="shared" si="51"/>
        <v>43501</v>
      </c>
      <c r="K190" s="2">
        <f t="shared" si="52"/>
        <v>3.0000000000000197E-2</v>
      </c>
      <c r="L190">
        <f t="shared" si="53"/>
        <v>-4.81971691214538E-3</v>
      </c>
      <c r="M190">
        <f t="shared" si="54"/>
        <v>2.8987283229013696E-2</v>
      </c>
      <c r="N190">
        <f t="shared" si="55"/>
        <v>2.20781434269096E-3</v>
      </c>
      <c r="O190">
        <f t="shared" si="56"/>
        <v>4.6484436699019303E-3</v>
      </c>
      <c r="P190">
        <f t="shared" si="73"/>
        <v>-1.0238243294610114E-3</v>
      </c>
      <c r="R190">
        <f t="shared" si="57"/>
        <v>3.0000000000000197E-2</v>
      </c>
      <c r="S190">
        <f t="shared" si="58"/>
        <v>-3.9697876085555799E-3</v>
      </c>
      <c r="T190">
        <f t="shared" si="59"/>
        <v>2.9837212532603491E-2</v>
      </c>
      <c r="U190">
        <f t="shared" si="60"/>
        <v>3.0577436462807589E-3</v>
      </c>
      <c r="V190">
        <f t="shared" si="61"/>
        <v>5.4983729734917296E-3</v>
      </c>
      <c r="W190">
        <f t="shared" si="62"/>
        <v>-3.8833753388340516E-3</v>
      </c>
      <c r="X190" s="1"/>
      <c r="Y190" s="2" t="b">
        <f t="shared" si="63"/>
        <v>1</v>
      </c>
      <c r="Z190" s="2">
        <f t="shared" si="71"/>
        <v>63</v>
      </c>
      <c r="AA190" s="1">
        <f t="shared" si="64"/>
        <v>43501</v>
      </c>
      <c r="AB190">
        <f t="shared" si="65"/>
        <v>3.0000000000000197E-2</v>
      </c>
      <c r="AC190">
        <f t="shared" si="66"/>
        <v>3.9697876085555799E-3</v>
      </c>
      <c r="AD190">
        <f t="shared" si="67"/>
        <v>2.9837212532603491E-2</v>
      </c>
      <c r="AE190">
        <f t="shared" si="68"/>
        <v>3.0577436462807589E-3</v>
      </c>
      <c r="AF190">
        <f t="shared" si="69"/>
        <v>5.4983729734917296E-3</v>
      </c>
      <c r="AG190">
        <f t="shared" si="70"/>
        <v>3.8833753388340516E-3</v>
      </c>
    </row>
    <row r="191" spans="1:33" x14ac:dyDescent="0.25">
      <c r="A191" t="s">
        <v>13</v>
      </c>
      <c r="B191" s="4">
        <v>43529</v>
      </c>
      <c r="C191" s="8">
        <f>[6]contrs_5year_adj_extra_stack!A190</f>
        <v>0</v>
      </c>
      <c r="D191" s="8">
        <f>[6]contrs_5year_adj_extra_stack!B190</f>
        <v>3.6254665306791402E-6</v>
      </c>
      <c r="E191" s="8">
        <f>[6]contrs_5year_adj_extra_stack!C190</f>
        <v>-1.8007135964226801E-5</v>
      </c>
      <c r="F191" s="8">
        <f>[6]contrs_5year_adj_extra_stack!D190</f>
        <v>1.38260573326527E-5</v>
      </c>
      <c r="G191" s="8">
        <f>[6]contrs_5year_adj_extra_stack!E190</f>
        <v>2.40488135321989E-5</v>
      </c>
      <c r="I191" s="1">
        <f t="shared" si="72"/>
        <v>43525</v>
      </c>
      <c r="J191" s="1">
        <f t="shared" si="51"/>
        <v>43529</v>
      </c>
      <c r="K191" s="2">
        <f t="shared" si="52"/>
        <v>0</v>
      </c>
      <c r="L191">
        <f t="shared" si="53"/>
        <v>-3.6254665306791403E-4</v>
      </c>
      <c r="M191">
        <f t="shared" si="54"/>
        <v>1.8007135964226801E-3</v>
      </c>
      <c r="N191">
        <f t="shared" si="55"/>
        <v>-1.38260573326527E-3</v>
      </c>
      <c r="O191">
        <f t="shared" si="56"/>
        <v>-2.4048813532198902E-3</v>
      </c>
      <c r="P191">
        <f t="shared" si="73"/>
        <v>2.349320143130394E-3</v>
      </c>
      <c r="R191">
        <f t="shared" si="57"/>
        <v>0</v>
      </c>
      <c r="S191">
        <f t="shared" si="58"/>
        <v>4.8738265052188589E-4</v>
      </c>
      <c r="T191">
        <f t="shared" si="59"/>
        <v>2.6506429000124759E-3</v>
      </c>
      <c r="U191">
        <f t="shared" si="60"/>
        <v>-5.3267642967547125E-4</v>
      </c>
      <c r="V191">
        <f t="shared" si="61"/>
        <v>-1.5549520496300913E-3</v>
      </c>
      <c r="W191">
        <f t="shared" si="62"/>
        <v>-5.1023086624264616E-4</v>
      </c>
      <c r="X191" s="1"/>
      <c r="Y191" s="2" t="b">
        <f t="shared" si="63"/>
        <v>1</v>
      </c>
      <c r="Z191" s="2">
        <f t="shared" si="71"/>
        <v>28</v>
      </c>
      <c r="AA191" s="1">
        <f t="shared" si="64"/>
        <v>43529</v>
      </c>
      <c r="AB191">
        <f t="shared" si="65"/>
        <v>0</v>
      </c>
      <c r="AC191">
        <f t="shared" si="66"/>
        <v>4.8738265052188589E-4</v>
      </c>
      <c r="AD191">
        <f t="shared" si="67"/>
        <v>2.6506429000124759E-3</v>
      </c>
      <c r="AE191">
        <f t="shared" si="68"/>
        <v>5.3267642967547125E-4</v>
      </c>
      <c r="AF191">
        <f t="shared" si="69"/>
        <v>1.5549520496300913E-3</v>
      </c>
      <c r="AG191">
        <f t="shared" si="70"/>
        <v>5.1023086624264616E-4</v>
      </c>
    </row>
    <row r="192" spans="1:33" x14ac:dyDescent="0.25">
      <c r="A192" t="s">
        <v>13</v>
      </c>
      <c r="B192" s="4">
        <v>43557</v>
      </c>
      <c r="C192" s="8">
        <f>[6]contrs_5year_adj_extra_stack!A191</f>
        <v>4.0000000000000099E-4</v>
      </c>
      <c r="D192" s="8">
        <f>[6]contrs_5year_adj_extra_stack!B191</f>
        <v>7.3098706955482501E-5</v>
      </c>
      <c r="E192" s="8">
        <f>[6]contrs_5year_adj_extra_stack!C191</f>
        <v>2.3338151374377501E-4</v>
      </c>
      <c r="F192" s="8">
        <f>[6]contrs_5year_adj_extra_stack!D191</f>
        <v>6.6773276867338605E-5</v>
      </c>
      <c r="G192" s="8">
        <f>[6]contrs_5year_adj_extra_stack!E191</f>
        <v>8.7886255411441907E-5</v>
      </c>
      <c r="I192" s="1">
        <f t="shared" si="72"/>
        <v>43556</v>
      </c>
      <c r="J192" s="1">
        <f t="shared" si="51"/>
        <v>43557</v>
      </c>
      <c r="K192" s="2">
        <f t="shared" si="52"/>
        <v>-4.0000000000000098E-2</v>
      </c>
      <c r="L192">
        <f t="shared" si="53"/>
        <v>-7.3098706955482505E-3</v>
      </c>
      <c r="M192">
        <f t="shared" si="54"/>
        <v>-2.3338151374377503E-2</v>
      </c>
      <c r="N192">
        <f t="shared" si="55"/>
        <v>-6.6773276867338601E-3</v>
      </c>
      <c r="O192">
        <f t="shared" si="56"/>
        <v>-8.7886255411441898E-3</v>
      </c>
      <c r="P192">
        <f t="shared" si="73"/>
        <v>6.1139752978037016E-3</v>
      </c>
      <c r="R192">
        <f t="shared" si="57"/>
        <v>-4.0000000000000098E-2</v>
      </c>
      <c r="S192">
        <f t="shared" si="58"/>
        <v>-6.4599413919584504E-3</v>
      </c>
      <c r="T192">
        <f t="shared" si="59"/>
        <v>-2.2488222070787708E-2</v>
      </c>
      <c r="U192">
        <f t="shared" si="60"/>
        <v>-5.8273983831440617E-3</v>
      </c>
      <c r="V192">
        <f t="shared" si="61"/>
        <v>-7.9386962375543914E-3</v>
      </c>
      <c r="W192">
        <f t="shared" si="62"/>
        <v>3.2544242884306614E-3</v>
      </c>
      <c r="X192" s="1"/>
      <c r="Y192" s="2" t="b">
        <f t="shared" si="63"/>
        <v>1</v>
      </c>
      <c r="Z192" s="2">
        <f t="shared" si="71"/>
        <v>28</v>
      </c>
      <c r="AA192" s="1">
        <f t="shared" si="64"/>
        <v>43557</v>
      </c>
      <c r="AB192">
        <f t="shared" si="65"/>
        <v>4.0000000000000098E-2</v>
      </c>
      <c r="AC192">
        <f t="shared" si="66"/>
        <v>6.4599413919584504E-3</v>
      </c>
      <c r="AD192">
        <f t="shared" si="67"/>
        <v>2.2488222070787708E-2</v>
      </c>
      <c r="AE192">
        <f t="shared" si="68"/>
        <v>5.8273983831440617E-3</v>
      </c>
      <c r="AF192">
        <f t="shared" si="69"/>
        <v>7.9386962375543914E-3</v>
      </c>
      <c r="AG192">
        <f t="shared" si="70"/>
        <v>3.2544242884306614E-3</v>
      </c>
    </row>
    <row r="193" spans="1:33" x14ac:dyDescent="0.25">
      <c r="A193" t="s">
        <v>13</v>
      </c>
      <c r="B193" s="4">
        <v>43592</v>
      </c>
      <c r="C193" s="8">
        <f>[6]contrs_5year_adj_extra_stack!A192</f>
        <v>-6.9999999999999902E-4</v>
      </c>
      <c r="D193" s="8">
        <f>[6]contrs_5year_adj_extra_stack!B192</f>
        <v>-6.7207602263442598E-4</v>
      </c>
      <c r="E193" s="8">
        <f>[6]contrs_5year_adj_extra_stack!C192</f>
        <v>8.7787642993154602E-5</v>
      </c>
      <c r="F193" s="8">
        <f>[6]contrs_5year_adj_extra_stack!D192</f>
        <v>-7.3938605848023804E-5</v>
      </c>
      <c r="G193" s="8">
        <f>[6]contrs_5year_adj_extra_stack!E192</f>
        <v>6.0209472322914003E-7</v>
      </c>
      <c r="I193" s="1">
        <f t="shared" si="72"/>
        <v>43586</v>
      </c>
      <c r="J193" s="1">
        <f t="shared" si="51"/>
        <v>43592</v>
      </c>
      <c r="K193" s="2">
        <f t="shared" si="52"/>
        <v>6.9999999999999896E-2</v>
      </c>
      <c r="L193">
        <f t="shared" si="53"/>
        <v>6.7207602263442592E-2</v>
      </c>
      <c r="M193">
        <f t="shared" si="54"/>
        <v>-8.778764299315461E-3</v>
      </c>
      <c r="N193">
        <f t="shared" si="55"/>
        <v>7.3938605848023805E-3</v>
      </c>
      <c r="O193">
        <f t="shared" si="56"/>
        <v>-6.0209472322914001E-5</v>
      </c>
      <c r="P193">
        <f t="shared" si="73"/>
        <v>4.2375109233932975E-3</v>
      </c>
      <c r="R193">
        <f t="shared" si="57"/>
        <v>6.9999999999999896E-2</v>
      </c>
      <c r="S193">
        <f t="shared" si="58"/>
        <v>6.8057531567032398E-2</v>
      </c>
      <c r="T193">
        <f t="shared" si="59"/>
        <v>-7.9288349957256643E-3</v>
      </c>
      <c r="U193">
        <f t="shared" si="60"/>
        <v>8.2437898883921789E-3</v>
      </c>
      <c r="V193">
        <f t="shared" si="61"/>
        <v>7.8971983126688479E-4</v>
      </c>
      <c r="W193">
        <f t="shared" si="62"/>
        <v>1.3779599140202573E-3</v>
      </c>
      <c r="X193" s="1"/>
      <c r="Y193" s="2" t="b">
        <f t="shared" si="63"/>
        <v>1</v>
      </c>
      <c r="Z193" s="2">
        <f t="shared" si="71"/>
        <v>35</v>
      </c>
      <c r="AA193" s="1">
        <f t="shared" si="64"/>
        <v>43592</v>
      </c>
      <c r="AB193">
        <f t="shared" si="65"/>
        <v>6.9999999999999896E-2</v>
      </c>
      <c r="AC193">
        <f t="shared" si="66"/>
        <v>6.8057531567032398E-2</v>
      </c>
      <c r="AD193">
        <f t="shared" si="67"/>
        <v>7.9288349957256643E-3</v>
      </c>
      <c r="AE193">
        <f t="shared" si="68"/>
        <v>8.2437898883921789E-3</v>
      </c>
      <c r="AF193">
        <f t="shared" si="69"/>
        <v>7.8971983126688479E-4</v>
      </c>
      <c r="AG193">
        <f t="shared" si="70"/>
        <v>1.3779599140202573E-3</v>
      </c>
    </row>
    <row r="194" spans="1:33" x14ac:dyDescent="0.25">
      <c r="A194" t="s">
        <v>13</v>
      </c>
      <c r="B194" s="4">
        <v>43620</v>
      </c>
      <c r="C194" s="8">
        <f>[6]contrs_5year_adj_extra_stack!A193</f>
        <v>0</v>
      </c>
      <c r="D194" s="8">
        <f>[6]contrs_5year_adj_extra_stack!B193</f>
        <v>3.0684255270902701E-6</v>
      </c>
      <c r="E194" s="8">
        <f>[6]contrs_5year_adj_extra_stack!C193</f>
        <v>3.50744439154684E-5</v>
      </c>
      <c r="F194" s="8">
        <f>[6]contrs_5year_adj_extra_stack!D193</f>
        <v>3.1890428696194403E-5</v>
      </c>
      <c r="G194" s="8">
        <f>[6]contrs_5year_adj_extra_stack!E193</f>
        <v>1.7974549499533099E-5</v>
      </c>
      <c r="I194" s="1">
        <f t="shared" si="72"/>
        <v>43617</v>
      </c>
      <c r="J194" s="1">
        <f t="shared" si="51"/>
        <v>43620</v>
      </c>
      <c r="K194" s="2">
        <f t="shared" si="52"/>
        <v>0</v>
      </c>
      <c r="L194">
        <f t="shared" si="53"/>
        <v>-3.0684255270902703E-4</v>
      </c>
      <c r="M194">
        <f t="shared" si="54"/>
        <v>-3.5074443915468398E-3</v>
      </c>
      <c r="N194">
        <f t="shared" si="55"/>
        <v>-3.1890428696194403E-3</v>
      </c>
      <c r="O194">
        <f t="shared" si="56"/>
        <v>-1.79745494995331E-3</v>
      </c>
      <c r="P194">
        <f t="shared" si="73"/>
        <v>8.8007847638286174E-3</v>
      </c>
      <c r="R194">
        <f t="shared" si="57"/>
        <v>0</v>
      </c>
      <c r="S194">
        <f t="shared" si="58"/>
        <v>5.4308675088077284E-4</v>
      </c>
      <c r="T194">
        <f t="shared" si="59"/>
        <v>-2.657515087957044E-3</v>
      </c>
      <c r="U194">
        <f t="shared" si="60"/>
        <v>-2.3391135660296414E-3</v>
      </c>
      <c r="V194">
        <f t="shared" si="61"/>
        <v>-9.4752564636351117E-4</v>
      </c>
      <c r="W194">
        <f t="shared" si="62"/>
        <v>5.9412337544555768E-3</v>
      </c>
      <c r="X194" s="1"/>
      <c r="Y194" s="2" t="b">
        <f t="shared" si="63"/>
        <v>1</v>
      </c>
      <c r="Z194" s="2">
        <f t="shared" si="71"/>
        <v>28</v>
      </c>
      <c r="AA194" s="1">
        <f t="shared" si="64"/>
        <v>43620</v>
      </c>
      <c r="AB194">
        <f t="shared" si="65"/>
        <v>0</v>
      </c>
      <c r="AC194">
        <f t="shared" si="66"/>
        <v>5.4308675088077284E-4</v>
      </c>
      <c r="AD194">
        <f t="shared" si="67"/>
        <v>2.657515087957044E-3</v>
      </c>
      <c r="AE194">
        <f t="shared" si="68"/>
        <v>2.3391135660296414E-3</v>
      </c>
      <c r="AF194">
        <f t="shared" si="69"/>
        <v>9.4752564636351117E-4</v>
      </c>
      <c r="AG194">
        <f t="shared" si="70"/>
        <v>5.9412337544555768E-3</v>
      </c>
    </row>
    <row r="195" spans="1:33" x14ac:dyDescent="0.25">
      <c r="A195" t="s">
        <v>13</v>
      </c>
      <c r="B195" s="4">
        <v>43648</v>
      </c>
      <c r="C195" s="8">
        <f>[6]contrs_5year_adj_extra_stack!A194</f>
        <v>0</v>
      </c>
      <c r="D195" s="8">
        <f>[6]contrs_5year_adj_extra_stack!B194</f>
        <v>1.30722945150361E-4</v>
      </c>
      <c r="E195" s="8">
        <f>[6]contrs_5year_adj_extra_stack!C194</f>
        <v>-1.3554259127676E-4</v>
      </c>
      <c r="F195" s="8">
        <f>[6]contrs_5year_adj_extra_stack!D194</f>
        <v>6.7758245498589798E-5</v>
      </c>
      <c r="G195" s="8">
        <f>[6]contrs_5year_adj_extra_stack!E194</f>
        <v>-2.9994263976481602E-5</v>
      </c>
      <c r="I195" s="1">
        <f t="shared" si="72"/>
        <v>43647</v>
      </c>
      <c r="J195" s="1">
        <f t="shared" ref="J195:J258" si="74">B195</f>
        <v>43648</v>
      </c>
      <c r="K195" s="2">
        <f t="shared" ref="K195:K258" si="75">C195*-100</f>
        <v>0</v>
      </c>
      <c r="L195">
        <f t="shared" ref="L195:L258" si="76">D195*-100</f>
        <v>-1.3072294515036101E-2</v>
      </c>
      <c r="M195">
        <f t="shared" ref="M195:M258" si="77">E195*-100</f>
        <v>1.3554259127676001E-2</v>
      </c>
      <c r="N195">
        <f t="shared" ref="N195:N258" si="78">F195*-100</f>
        <v>-6.7758245498589801E-3</v>
      </c>
      <c r="O195">
        <f t="shared" ref="O195:O258" si="79">G195*-100</f>
        <v>2.99942639764816E-3</v>
      </c>
      <c r="P195">
        <f t="shared" si="73"/>
        <v>3.2944335395709199E-3</v>
      </c>
      <c r="R195">
        <f t="shared" ref="R195:R258" si="80">K195</f>
        <v>0</v>
      </c>
      <c r="S195">
        <f t="shared" ref="S195:S258" si="81">L195-L$725</f>
        <v>-1.22223652114463E-2</v>
      </c>
      <c r="T195">
        <f t="shared" ref="T195:T258" si="82">M195-M$725</f>
        <v>1.4404188431265796E-2</v>
      </c>
      <c r="U195">
        <f t="shared" ref="U195:U258" si="83">N195-N$725</f>
        <v>-5.9258952462691817E-3</v>
      </c>
      <c r="V195">
        <f t="shared" ref="V195:V258" si="84">O195-O$725</f>
        <v>3.8493557012379588E-3</v>
      </c>
      <c r="W195">
        <f t="shared" ref="W195:W258" si="85">P195-P$725</f>
        <v>4.3488253019787967E-4</v>
      </c>
      <c r="X195" s="1"/>
      <c r="Y195" s="2" t="b">
        <f t="shared" ref="Y195:Y258" si="86">(A195="MP")</f>
        <v>1</v>
      </c>
      <c r="Z195" s="2">
        <f t="shared" si="71"/>
        <v>28</v>
      </c>
      <c r="AA195" s="1">
        <f t="shared" ref="AA195:AA258" si="87">J195</f>
        <v>43648</v>
      </c>
      <c r="AB195">
        <f t="shared" ref="AB195:AB258" si="88">ABS(R195)</f>
        <v>0</v>
      </c>
      <c r="AC195">
        <f t="shared" ref="AC195:AC258" si="89">ABS(S195)</f>
        <v>1.22223652114463E-2</v>
      </c>
      <c r="AD195">
        <f t="shared" ref="AD195:AD258" si="90">ABS(T195)</f>
        <v>1.4404188431265796E-2</v>
      </c>
      <c r="AE195">
        <f t="shared" ref="AE195:AE258" si="91">ABS(U195)</f>
        <v>5.9258952462691817E-3</v>
      </c>
      <c r="AF195">
        <f t="shared" ref="AF195:AF258" si="92">ABS(V195)</f>
        <v>3.8493557012379588E-3</v>
      </c>
      <c r="AG195">
        <f t="shared" ref="AG195:AG258" si="93">ABS(W195)</f>
        <v>4.3488253019787967E-4</v>
      </c>
    </row>
    <row r="196" spans="1:33" x14ac:dyDescent="0.25">
      <c r="A196" t="s">
        <v>13</v>
      </c>
      <c r="B196" s="4">
        <v>43683</v>
      </c>
      <c r="C196" s="8">
        <f>[6]contrs_5year_adj_extra_stack!A195</f>
        <v>-1.0000000000000099E-4</v>
      </c>
      <c r="D196" s="8">
        <f>[6]contrs_5year_adj_extra_stack!B195</f>
        <v>-5.3258109776492601E-5</v>
      </c>
      <c r="E196" s="8">
        <f>[6]contrs_5year_adj_extra_stack!C195</f>
        <v>6.3216279912417896E-5</v>
      </c>
      <c r="F196" s="8">
        <f>[6]contrs_5year_adj_extra_stack!D195</f>
        <v>-8.6320177635249094E-5</v>
      </c>
      <c r="G196" s="8">
        <f>[6]contrs_5year_adj_extra_stack!E195</f>
        <v>3.2915992514202402E-5</v>
      </c>
      <c r="I196" s="1">
        <f t="shared" si="72"/>
        <v>43678</v>
      </c>
      <c r="J196" s="1">
        <f t="shared" si="74"/>
        <v>43683</v>
      </c>
      <c r="K196" s="2">
        <f t="shared" si="75"/>
        <v>1.0000000000000099E-2</v>
      </c>
      <c r="L196">
        <f t="shared" si="76"/>
        <v>5.3258109776492604E-3</v>
      </c>
      <c r="M196">
        <f t="shared" si="77"/>
        <v>-6.3216279912417898E-3</v>
      </c>
      <c r="N196">
        <f t="shared" si="78"/>
        <v>8.6320177635249087E-3</v>
      </c>
      <c r="O196">
        <f t="shared" si="79"/>
        <v>-3.2915992514202402E-3</v>
      </c>
      <c r="P196">
        <f t="shared" si="73"/>
        <v>5.6553985014879595E-3</v>
      </c>
      <c r="R196">
        <f t="shared" si="80"/>
        <v>1.0000000000000099E-2</v>
      </c>
      <c r="S196">
        <f t="shared" si="81"/>
        <v>6.1757402812390606E-3</v>
      </c>
      <c r="T196">
        <f t="shared" si="82"/>
        <v>-5.471698687651994E-3</v>
      </c>
      <c r="U196">
        <f t="shared" si="83"/>
        <v>9.4819470671147071E-3</v>
      </c>
      <c r="V196">
        <f t="shared" si="84"/>
        <v>-2.4416699478304413E-3</v>
      </c>
      <c r="W196">
        <f t="shared" si="85"/>
        <v>2.7958474921149193E-3</v>
      </c>
      <c r="X196" s="1"/>
      <c r="Y196" s="2" t="b">
        <f t="shared" si="86"/>
        <v>1</v>
      </c>
      <c r="Z196" s="2">
        <f t="shared" ref="Z196:Z259" si="94">AA196-AA195</f>
        <v>35</v>
      </c>
      <c r="AA196" s="1">
        <f t="shared" si="87"/>
        <v>43683</v>
      </c>
      <c r="AB196">
        <f t="shared" si="88"/>
        <v>1.0000000000000099E-2</v>
      </c>
      <c r="AC196">
        <f t="shared" si="89"/>
        <v>6.1757402812390606E-3</v>
      </c>
      <c r="AD196">
        <f t="shared" si="90"/>
        <v>5.471698687651994E-3</v>
      </c>
      <c r="AE196">
        <f t="shared" si="91"/>
        <v>9.4819470671147071E-3</v>
      </c>
      <c r="AF196">
        <f t="shared" si="92"/>
        <v>2.4416699478304413E-3</v>
      </c>
      <c r="AG196">
        <f t="shared" si="93"/>
        <v>2.7958474921149193E-3</v>
      </c>
    </row>
    <row r="197" spans="1:33" x14ac:dyDescent="0.25">
      <c r="A197" t="s">
        <v>13</v>
      </c>
      <c r="B197" s="4">
        <v>43711</v>
      </c>
      <c r="C197" s="8">
        <f>[6]contrs_5year_adj_extra_stack!A196</f>
        <v>-2.0000000000000101E-4</v>
      </c>
      <c r="D197" s="8">
        <f>[6]contrs_5year_adj_extra_stack!B196</f>
        <v>-5.4627643152317499E-5</v>
      </c>
      <c r="E197" s="8">
        <f>[6]contrs_5year_adj_extra_stack!C196</f>
        <v>-5.44203029899528E-5</v>
      </c>
      <c r="F197" s="8">
        <f>[6]contrs_5year_adj_extra_stack!D196</f>
        <v>-5.1225742955877502E-5</v>
      </c>
      <c r="G197" s="8">
        <f>[6]contrs_5year_adj_extra_stack!E196</f>
        <v>2.1375766687008501E-7</v>
      </c>
      <c r="I197" s="1">
        <f t="shared" si="72"/>
        <v>43709</v>
      </c>
      <c r="J197" s="1">
        <f t="shared" si="74"/>
        <v>43711</v>
      </c>
      <c r="K197" s="2">
        <f t="shared" si="75"/>
        <v>2.0000000000000101E-2</v>
      </c>
      <c r="L197">
        <f t="shared" si="76"/>
        <v>5.4627643152317497E-3</v>
      </c>
      <c r="M197">
        <f t="shared" si="77"/>
        <v>5.4420302989952804E-3</v>
      </c>
      <c r="N197">
        <f t="shared" si="78"/>
        <v>5.12257429558775E-3</v>
      </c>
      <c r="O197">
        <f t="shared" si="79"/>
        <v>-2.1375766687008501E-5</v>
      </c>
      <c r="P197">
        <f t="shared" si="73"/>
        <v>3.9940068568723305E-3</v>
      </c>
      <c r="R197">
        <f t="shared" si="80"/>
        <v>2.0000000000000101E-2</v>
      </c>
      <c r="S197">
        <f t="shared" si="81"/>
        <v>6.3126936188215499E-3</v>
      </c>
      <c r="T197">
        <f t="shared" si="82"/>
        <v>6.2919596025850762E-3</v>
      </c>
      <c r="U197">
        <f t="shared" si="83"/>
        <v>5.9725035991775484E-3</v>
      </c>
      <c r="V197">
        <f t="shared" si="84"/>
        <v>8.2855353690279034E-4</v>
      </c>
      <c r="W197">
        <f t="shared" si="85"/>
        <v>1.1344558474992903E-3</v>
      </c>
      <c r="X197" s="1"/>
      <c r="Y197" s="2" t="b">
        <f t="shared" si="86"/>
        <v>1</v>
      </c>
      <c r="Z197" s="2">
        <f t="shared" si="94"/>
        <v>28</v>
      </c>
      <c r="AA197" s="1">
        <f t="shared" si="87"/>
        <v>43711</v>
      </c>
      <c r="AB197">
        <f t="shared" si="88"/>
        <v>2.0000000000000101E-2</v>
      </c>
      <c r="AC197">
        <f t="shared" si="89"/>
        <v>6.3126936188215499E-3</v>
      </c>
      <c r="AD197">
        <f t="shared" si="90"/>
        <v>6.2919596025850762E-3</v>
      </c>
      <c r="AE197">
        <f t="shared" si="91"/>
        <v>5.9725035991775484E-3</v>
      </c>
      <c r="AF197">
        <f t="shared" si="92"/>
        <v>8.2855353690279034E-4</v>
      </c>
      <c r="AG197">
        <f t="shared" si="93"/>
        <v>1.1344558474992903E-3</v>
      </c>
    </row>
    <row r="198" spans="1:33" x14ac:dyDescent="0.25">
      <c r="A198" t="s">
        <v>13</v>
      </c>
      <c r="B198" s="4">
        <v>43739</v>
      </c>
      <c r="C198" s="8">
        <f>[6]contrs_5year_adj_extra_stack!A197</f>
        <v>5.9999999999999995E-4</v>
      </c>
      <c r="D198" s="8">
        <f>[6]contrs_5year_adj_extra_stack!B197</f>
        <v>3.04231008534265E-4</v>
      </c>
      <c r="E198" s="8">
        <f>[6]contrs_5year_adj_extra_stack!C197</f>
        <v>5.5132841072853399E-5</v>
      </c>
      <c r="F198" s="8">
        <f>[6]contrs_5year_adj_extra_stack!D197</f>
        <v>2.60567021844342E-4</v>
      </c>
      <c r="G198" s="8">
        <f>[6]contrs_5year_adj_extra_stack!E197</f>
        <v>5.2260510594545998E-5</v>
      </c>
      <c r="I198" s="1">
        <f t="shared" si="72"/>
        <v>43739</v>
      </c>
      <c r="J198" s="1">
        <f t="shared" si="74"/>
        <v>43739</v>
      </c>
      <c r="K198" s="2">
        <f t="shared" si="75"/>
        <v>-0.06</v>
      </c>
      <c r="L198">
        <f t="shared" si="76"/>
        <v>-3.0423100853426501E-2</v>
      </c>
      <c r="M198">
        <f t="shared" si="77"/>
        <v>-5.5132841072853397E-3</v>
      </c>
      <c r="N198">
        <f t="shared" si="78"/>
        <v>-2.6056702184434198E-2</v>
      </c>
      <c r="O198">
        <f t="shared" si="79"/>
        <v>-5.2260510594545999E-3</v>
      </c>
      <c r="P198">
        <f t="shared" si="73"/>
        <v>7.2191382046006419E-3</v>
      </c>
      <c r="R198">
        <f t="shared" si="80"/>
        <v>-0.06</v>
      </c>
      <c r="S198">
        <f t="shared" si="81"/>
        <v>-2.9573171549836703E-2</v>
      </c>
      <c r="T198">
        <f t="shared" si="82"/>
        <v>-4.6633548036955439E-3</v>
      </c>
      <c r="U198">
        <f t="shared" si="83"/>
        <v>-2.52067728808444E-2</v>
      </c>
      <c r="V198">
        <f t="shared" si="84"/>
        <v>-4.3761217558648015E-3</v>
      </c>
      <c r="W198">
        <f t="shared" si="85"/>
        <v>4.3595871952276013E-3</v>
      </c>
      <c r="X198" s="1"/>
      <c r="Y198" s="2" t="b">
        <f t="shared" si="86"/>
        <v>1</v>
      </c>
      <c r="Z198" s="2">
        <f t="shared" si="94"/>
        <v>28</v>
      </c>
      <c r="AA198" s="1">
        <f t="shared" si="87"/>
        <v>43739</v>
      </c>
      <c r="AB198">
        <f t="shared" si="88"/>
        <v>0.06</v>
      </c>
      <c r="AC198">
        <f t="shared" si="89"/>
        <v>2.9573171549836703E-2</v>
      </c>
      <c r="AD198">
        <f t="shared" si="90"/>
        <v>4.6633548036955439E-3</v>
      </c>
      <c r="AE198">
        <f t="shared" si="91"/>
        <v>2.52067728808444E-2</v>
      </c>
      <c r="AF198">
        <f t="shared" si="92"/>
        <v>4.3761217558648015E-3</v>
      </c>
      <c r="AG198">
        <f t="shared" si="93"/>
        <v>4.3595871952276013E-3</v>
      </c>
    </row>
    <row r="199" spans="1:33" x14ac:dyDescent="0.25">
      <c r="A199" t="s">
        <v>13</v>
      </c>
      <c r="B199" s="4">
        <v>43774</v>
      </c>
      <c r="C199" s="8">
        <f>[6]contrs_5year_adj_extra_stack!A198</f>
        <v>-2.0000000000000101E-4</v>
      </c>
      <c r="D199" s="8">
        <f>[6]contrs_5year_adj_extra_stack!B198</f>
        <v>-1.7698353294326701E-5</v>
      </c>
      <c r="E199" s="8">
        <f>[6]contrs_5year_adj_extra_stack!C198</f>
        <v>-9.4734896640749094E-5</v>
      </c>
      <c r="F199" s="8">
        <f>[6]contrs_5year_adj_extra_stack!D198</f>
        <v>-6.0432009362977299E-5</v>
      </c>
      <c r="G199" s="8">
        <f>[6]contrs_5year_adj_extra_stack!E198</f>
        <v>-2.7802781233415699E-5</v>
      </c>
      <c r="I199" s="1">
        <f t="shared" si="72"/>
        <v>43770</v>
      </c>
      <c r="J199" s="1">
        <f t="shared" si="74"/>
        <v>43774</v>
      </c>
      <c r="K199" s="2">
        <f t="shared" si="75"/>
        <v>2.0000000000000101E-2</v>
      </c>
      <c r="L199">
        <f t="shared" si="76"/>
        <v>1.7698353294326701E-3</v>
      </c>
      <c r="M199">
        <f t="shared" si="77"/>
        <v>9.4734896640749095E-3</v>
      </c>
      <c r="N199">
        <f t="shared" si="78"/>
        <v>6.0432009362977298E-3</v>
      </c>
      <c r="O199">
        <f t="shared" si="79"/>
        <v>2.7802781233415698E-3</v>
      </c>
      <c r="P199">
        <f t="shared" si="73"/>
        <v>-6.6804053146777512E-5</v>
      </c>
      <c r="R199">
        <f t="shared" si="80"/>
        <v>2.0000000000000101E-2</v>
      </c>
      <c r="S199">
        <f t="shared" si="81"/>
        <v>2.6197646330224701E-3</v>
      </c>
      <c r="T199">
        <f t="shared" si="82"/>
        <v>1.0323418967664706E-2</v>
      </c>
      <c r="U199">
        <f t="shared" si="83"/>
        <v>6.8931302398875282E-3</v>
      </c>
      <c r="V199">
        <f t="shared" si="84"/>
        <v>3.6302074269313686E-3</v>
      </c>
      <c r="W199">
        <f t="shared" si="85"/>
        <v>-2.9263550625198177E-3</v>
      </c>
      <c r="X199" s="1"/>
      <c r="Y199" s="2" t="b">
        <f t="shared" si="86"/>
        <v>1</v>
      </c>
      <c r="Z199" s="2">
        <f t="shared" si="94"/>
        <v>35</v>
      </c>
      <c r="AA199" s="1">
        <f t="shared" si="87"/>
        <v>43774</v>
      </c>
      <c r="AB199">
        <f t="shared" si="88"/>
        <v>2.0000000000000101E-2</v>
      </c>
      <c r="AC199">
        <f t="shared" si="89"/>
        <v>2.6197646330224701E-3</v>
      </c>
      <c r="AD199">
        <f t="shared" si="90"/>
        <v>1.0323418967664706E-2</v>
      </c>
      <c r="AE199">
        <f t="shared" si="91"/>
        <v>6.8931302398875282E-3</v>
      </c>
      <c r="AF199">
        <f t="shared" si="92"/>
        <v>3.6302074269313686E-3</v>
      </c>
      <c r="AG199">
        <f t="shared" si="93"/>
        <v>2.9263550625198177E-3</v>
      </c>
    </row>
    <row r="200" spans="1:33" x14ac:dyDescent="0.25">
      <c r="A200" t="s">
        <v>13</v>
      </c>
      <c r="B200" s="4">
        <v>43802</v>
      </c>
      <c r="C200" s="8">
        <f>[6]contrs_5year_adj_extra_stack!A199</f>
        <v>-5.0000000000000001E-4</v>
      </c>
      <c r="D200" s="8">
        <f>[6]contrs_5year_adj_extra_stack!B199</f>
        <v>-8.3918291556537992E-6</v>
      </c>
      <c r="E200" s="8">
        <f>[6]contrs_5year_adj_extra_stack!C199</f>
        <v>-2.0383299926624501E-4</v>
      </c>
      <c r="F200" s="8">
        <f>[6]contrs_5year_adj_extra_stack!D199</f>
        <v>-3.0697637797703897E-4</v>
      </c>
      <c r="G200" s="8">
        <f>[6]contrs_5year_adj_extra_stack!E199</f>
        <v>2.3418813949490299E-5</v>
      </c>
      <c r="I200" s="1">
        <f t="shared" si="72"/>
        <v>43800</v>
      </c>
      <c r="J200" s="1">
        <f t="shared" si="74"/>
        <v>43802</v>
      </c>
      <c r="K200" s="2">
        <f t="shared" si="75"/>
        <v>0.05</v>
      </c>
      <c r="L200">
        <f t="shared" si="76"/>
        <v>8.3918291556537997E-4</v>
      </c>
      <c r="M200">
        <f t="shared" si="77"/>
        <v>2.03832999266245E-2</v>
      </c>
      <c r="N200">
        <f t="shared" si="78"/>
        <v>3.0697637797703896E-2</v>
      </c>
      <c r="O200">
        <f t="shared" si="79"/>
        <v>-2.3418813949490297E-3</v>
      </c>
      <c r="P200">
        <f t="shared" si="73"/>
        <v>4.2176075505525549E-4</v>
      </c>
      <c r="R200">
        <f t="shared" si="80"/>
        <v>0.05</v>
      </c>
      <c r="S200">
        <f t="shared" si="81"/>
        <v>1.6891122191551799E-3</v>
      </c>
      <c r="T200">
        <f t="shared" si="82"/>
        <v>2.1233229230214295E-2</v>
      </c>
      <c r="U200">
        <f t="shared" si="83"/>
        <v>3.1547567101293694E-2</v>
      </c>
      <c r="V200">
        <f t="shared" si="84"/>
        <v>-1.4919520913592309E-3</v>
      </c>
      <c r="W200">
        <f t="shared" si="85"/>
        <v>-2.4377902543177847E-3</v>
      </c>
      <c r="X200" s="1"/>
      <c r="Y200" s="2" t="b">
        <f t="shared" si="86"/>
        <v>1</v>
      </c>
      <c r="Z200" s="2">
        <f t="shared" si="94"/>
        <v>28</v>
      </c>
      <c r="AA200" s="1">
        <f t="shared" si="87"/>
        <v>43802</v>
      </c>
      <c r="AB200">
        <f t="shared" si="88"/>
        <v>0.05</v>
      </c>
      <c r="AC200">
        <f t="shared" si="89"/>
        <v>1.6891122191551799E-3</v>
      </c>
      <c r="AD200">
        <f t="shared" si="90"/>
        <v>2.1233229230214295E-2</v>
      </c>
      <c r="AE200">
        <f t="shared" si="91"/>
        <v>3.1547567101293694E-2</v>
      </c>
      <c r="AF200">
        <f t="shared" si="92"/>
        <v>1.4919520913592309E-3</v>
      </c>
      <c r="AG200">
        <f t="shared" si="93"/>
        <v>2.4377902543177847E-3</v>
      </c>
    </row>
    <row r="201" spans="1:33" x14ac:dyDescent="0.25">
      <c r="A201" t="str">
        <f>'[3]post matched'!$A2</f>
        <v>speech</v>
      </c>
      <c r="B201" s="1">
        <v>38835</v>
      </c>
      <c r="C201" s="8">
        <f>[6]contrs_5year_adj_extra_stack!A200</f>
        <v>9.9999999999995898E-5</v>
      </c>
      <c r="D201" s="8">
        <f>[6]contrs_5year_adj_extra_stack!B200</f>
        <v>1.1355813185807E-5</v>
      </c>
      <c r="E201" s="8">
        <f>[6]contrs_5year_adj_extra_stack!C200</f>
        <v>4.4196750836698E-5</v>
      </c>
      <c r="F201" s="8">
        <f>[6]contrs_5year_adj_extra_stack!D200</f>
        <v>6.9849084699816999E-5</v>
      </c>
      <c r="G201" s="8">
        <f>[6]contrs_5year_adj_extra_stack!E200</f>
        <v>6.2045640657711797E-5</v>
      </c>
      <c r="I201" s="1">
        <f t="shared" si="72"/>
        <v>38808</v>
      </c>
      <c r="J201" s="1">
        <f t="shared" si="74"/>
        <v>38835</v>
      </c>
      <c r="K201" s="2">
        <f t="shared" si="75"/>
        <v>-9.9999999999995891E-3</v>
      </c>
      <c r="L201">
        <f t="shared" si="76"/>
        <v>-1.1355813185807001E-3</v>
      </c>
      <c r="M201">
        <f t="shared" si="77"/>
        <v>-4.4196750836697999E-3</v>
      </c>
      <c r="N201">
        <f t="shared" si="78"/>
        <v>-6.9849084699817E-3</v>
      </c>
      <c r="O201">
        <f t="shared" si="79"/>
        <v>-6.2045640657711794E-3</v>
      </c>
      <c r="P201">
        <f t="shared" si="73"/>
        <v>8.7447289380037894E-3</v>
      </c>
      <c r="R201">
        <f t="shared" si="80"/>
        <v>-9.9999999999995891E-3</v>
      </c>
      <c r="S201">
        <f t="shared" si="81"/>
        <v>-2.8565201499090019E-4</v>
      </c>
      <c r="T201">
        <f t="shared" si="82"/>
        <v>-3.5697457800800041E-3</v>
      </c>
      <c r="U201">
        <f t="shared" si="83"/>
        <v>-6.1349791663919016E-3</v>
      </c>
      <c r="V201">
        <f t="shared" si="84"/>
        <v>-5.354634762181381E-3</v>
      </c>
      <c r="W201">
        <f t="shared" si="85"/>
        <v>5.8851779286307488E-3</v>
      </c>
      <c r="Y201" s="2" t="b">
        <f t="shared" si="86"/>
        <v>0</v>
      </c>
      <c r="Z201" s="2">
        <f t="shared" si="94"/>
        <v>-4967</v>
      </c>
      <c r="AA201" s="1">
        <f t="shared" si="87"/>
        <v>38835</v>
      </c>
      <c r="AB201">
        <f t="shared" si="88"/>
        <v>9.9999999999995891E-3</v>
      </c>
      <c r="AC201">
        <f t="shared" si="89"/>
        <v>2.8565201499090019E-4</v>
      </c>
      <c r="AD201">
        <f t="shared" si="90"/>
        <v>3.5697457800800041E-3</v>
      </c>
      <c r="AE201">
        <f t="shared" si="91"/>
        <v>6.1349791663919016E-3</v>
      </c>
      <c r="AF201">
        <f t="shared" si="92"/>
        <v>5.354634762181381E-3</v>
      </c>
      <c r="AG201">
        <f t="shared" si="93"/>
        <v>5.8851779286307488E-3</v>
      </c>
    </row>
    <row r="202" spans="1:33" x14ac:dyDescent="0.25">
      <c r="A202" t="str">
        <f>'[3]post matched'!$A3</f>
        <v>smp</v>
      </c>
      <c r="B202" s="1">
        <v>38842</v>
      </c>
      <c r="C202" s="8">
        <f>[6]contrs_5year_adj_extra_stack!A201</f>
        <v>5.0000000000000001E-4</v>
      </c>
      <c r="D202" s="8">
        <f>[6]contrs_5year_adj_extra_stack!B201</f>
        <v>5.1531684269061103E-5</v>
      </c>
      <c r="E202" s="8">
        <f>[6]contrs_5year_adj_extra_stack!C201</f>
        <v>1.93047493117829E-4</v>
      </c>
      <c r="F202" s="8">
        <f>[6]contrs_5year_adj_extra_stack!D201</f>
        <v>1.7939117034138899E-4</v>
      </c>
      <c r="G202" s="8">
        <f>[6]contrs_5year_adj_extra_stack!E201</f>
        <v>1.6630271881485999E-4</v>
      </c>
      <c r="I202" s="1">
        <f t="shared" si="72"/>
        <v>38838</v>
      </c>
      <c r="J202" s="1">
        <f t="shared" si="74"/>
        <v>38842</v>
      </c>
      <c r="K202" s="2">
        <f t="shared" si="75"/>
        <v>-0.05</v>
      </c>
      <c r="L202">
        <f t="shared" si="76"/>
        <v>-5.1531684269061099E-3</v>
      </c>
      <c r="M202">
        <f t="shared" si="77"/>
        <v>-1.9304749311782901E-2</v>
      </c>
      <c r="N202">
        <f t="shared" si="78"/>
        <v>-1.7939117034138898E-2</v>
      </c>
      <c r="O202">
        <f t="shared" si="79"/>
        <v>-1.6630271881486001E-2</v>
      </c>
      <c r="P202">
        <f t="shared" si="73"/>
        <v>9.027306654313904E-3</v>
      </c>
      <c r="R202">
        <f t="shared" si="80"/>
        <v>-0.05</v>
      </c>
      <c r="S202">
        <f t="shared" si="81"/>
        <v>-4.3032391233163098E-3</v>
      </c>
      <c r="T202">
        <f t="shared" si="82"/>
        <v>-1.8454820008193106E-2</v>
      </c>
      <c r="U202">
        <f t="shared" si="83"/>
        <v>-1.7089187730549099E-2</v>
      </c>
      <c r="V202">
        <f t="shared" si="84"/>
        <v>-1.5780342577896202E-2</v>
      </c>
      <c r="W202">
        <f t="shared" si="85"/>
        <v>6.1677556449408633E-3</v>
      </c>
      <c r="Y202" s="2" t="b">
        <f t="shared" si="86"/>
        <v>0</v>
      </c>
      <c r="Z202" s="2">
        <f t="shared" si="94"/>
        <v>7</v>
      </c>
      <c r="AA202" s="1">
        <f t="shared" si="87"/>
        <v>38842</v>
      </c>
      <c r="AB202">
        <f t="shared" si="88"/>
        <v>0.05</v>
      </c>
      <c r="AC202">
        <f t="shared" si="89"/>
        <v>4.3032391233163098E-3</v>
      </c>
      <c r="AD202">
        <f t="shared" si="90"/>
        <v>1.8454820008193106E-2</v>
      </c>
      <c r="AE202">
        <f t="shared" si="91"/>
        <v>1.7089187730549099E-2</v>
      </c>
      <c r="AF202">
        <f t="shared" si="92"/>
        <v>1.5780342577896202E-2</v>
      </c>
      <c r="AG202">
        <f t="shared" si="93"/>
        <v>6.1677556449408633E-3</v>
      </c>
    </row>
    <row r="203" spans="1:33" x14ac:dyDescent="0.25">
      <c r="A203" t="str">
        <f>'[3]post matched'!$A4</f>
        <v>speech</v>
      </c>
      <c r="B203" s="1">
        <v>38852</v>
      </c>
      <c r="C203" s="8">
        <f>[6]contrs_5year_adj_extra_stack!A202</f>
        <v>-1.00000000000003E-4</v>
      </c>
      <c r="D203" s="8">
        <f>[6]contrs_5year_adj_extra_stack!B202</f>
        <v>-1.7617949925514999E-5</v>
      </c>
      <c r="E203" s="8">
        <f>[6]contrs_5year_adj_extra_stack!C202</f>
        <v>8.9008026447815603E-5</v>
      </c>
      <c r="F203" s="8">
        <f>[6]contrs_5year_adj_extra_stack!D202</f>
        <v>-1.11227385872793E-4</v>
      </c>
      <c r="G203" s="8">
        <f>[6]contrs_5year_adj_extra_stack!E202</f>
        <v>-6.0131939818580798E-5</v>
      </c>
      <c r="I203" s="1">
        <f t="shared" si="72"/>
        <v>38838</v>
      </c>
      <c r="J203" s="1">
        <f t="shared" si="74"/>
        <v>38852</v>
      </c>
      <c r="K203" s="2">
        <f t="shared" si="75"/>
        <v>1.00000000000003E-2</v>
      </c>
      <c r="L203">
        <f t="shared" si="76"/>
        <v>1.7617949925514999E-3</v>
      </c>
      <c r="M203">
        <f t="shared" si="77"/>
        <v>-8.9008026447815608E-3</v>
      </c>
      <c r="N203">
        <f t="shared" si="78"/>
        <v>1.11227385872793E-2</v>
      </c>
      <c r="O203">
        <f t="shared" si="79"/>
        <v>6.0131939818580801E-3</v>
      </c>
      <c r="P203">
        <f t="shared" si="73"/>
        <v>3.0750830929812331E-6</v>
      </c>
      <c r="R203">
        <f t="shared" si="80"/>
        <v>1.00000000000003E-2</v>
      </c>
      <c r="S203">
        <f t="shared" si="81"/>
        <v>2.6117242961413E-3</v>
      </c>
      <c r="T203">
        <f t="shared" si="82"/>
        <v>-8.0508733411917659E-3</v>
      </c>
      <c r="U203">
        <f t="shared" si="83"/>
        <v>1.1972667890869098E-2</v>
      </c>
      <c r="V203">
        <f t="shared" si="84"/>
        <v>6.8631232854478794E-3</v>
      </c>
      <c r="W203">
        <f t="shared" si="85"/>
        <v>-2.856475926280059E-3</v>
      </c>
      <c r="Y203" s="2" t="b">
        <f t="shared" si="86"/>
        <v>0</v>
      </c>
      <c r="Z203" s="2">
        <f t="shared" si="94"/>
        <v>10</v>
      </c>
      <c r="AA203" s="1">
        <f t="shared" si="87"/>
        <v>38852</v>
      </c>
      <c r="AB203">
        <f t="shared" si="88"/>
        <v>1.00000000000003E-2</v>
      </c>
      <c r="AC203">
        <f t="shared" si="89"/>
        <v>2.6117242961413E-3</v>
      </c>
      <c r="AD203">
        <f t="shared" si="90"/>
        <v>8.0508733411917659E-3</v>
      </c>
      <c r="AE203">
        <f t="shared" si="91"/>
        <v>1.1972667890869098E-2</v>
      </c>
      <c r="AF203">
        <f t="shared" si="92"/>
        <v>6.8631232854478794E-3</v>
      </c>
      <c r="AG203">
        <f t="shared" si="93"/>
        <v>2.856475926280059E-3</v>
      </c>
    </row>
    <row r="204" spans="1:33" x14ac:dyDescent="0.25">
      <c r="A204" t="str">
        <f>'[3]post matched'!$A5</f>
        <v>speech</v>
      </c>
      <c r="B204" s="1">
        <v>38853</v>
      </c>
      <c r="C204" s="8">
        <f>[6]contrs_5year_adj_extra_stack!A203</f>
        <v>-9.9999999999995898E-5</v>
      </c>
      <c r="D204" s="8">
        <f>[6]contrs_5year_adj_extra_stack!B203</f>
        <v>5.8152732492044499E-6</v>
      </c>
      <c r="E204" s="8">
        <f>[6]contrs_5year_adj_extra_stack!C203</f>
        <v>-1.4964367674108999E-5</v>
      </c>
      <c r="F204" s="8">
        <f>[6]contrs_5year_adj_extra_stack!D203</f>
        <v>-6.5659901404004894E-5</v>
      </c>
      <c r="G204" s="8">
        <f>[6]contrs_5year_adj_extra_stack!E203</f>
        <v>-5.1123585376014097E-6</v>
      </c>
      <c r="I204" s="1">
        <f t="shared" si="72"/>
        <v>38838</v>
      </c>
      <c r="J204" s="1">
        <f t="shared" si="74"/>
        <v>38853</v>
      </c>
      <c r="K204" s="2">
        <f t="shared" si="75"/>
        <v>9.9999999999995891E-3</v>
      </c>
      <c r="L204">
        <f t="shared" si="76"/>
        <v>-5.8152732492044502E-4</v>
      </c>
      <c r="M204">
        <f t="shared" si="77"/>
        <v>1.4964367674108999E-3</v>
      </c>
      <c r="N204">
        <f t="shared" si="78"/>
        <v>6.5659901404004897E-3</v>
      </c>
      <c r="O204">
        <f t="shared" si="79"/>
        <v>5.11235853760141E-4</v>
      </c>
      <c r="P204">
        <f t="shared" si="73"/>
        <v>2.0078645633485022E-3</v>
      </c>
      <c r="R204">
        <f t="shared" si="80"/>
        <v>9.9999999999995891E-3</v>
      </c>
      <c r="S204">
        <f t="shared" si="81"/>
        <v>2.684019786693549E-4</v>
      </c>
      <c r="T204">
        <f t="shared" si="82"/>
        <v>2.3463660710006957E-3</v>
      </c>
      <c r="U204">
        <f t="shared" si="83"/>
        <v>7.4159194439902881E-3</v>
      </c>
      <c r="V204">
        <f t="shared" si="84"/>
        <v>1.3611651573499398E-3</v>
      </c>
      <c r="W204">
        <f t="shared" si="85"/>
        <v>-8.5168644602453799E-4</v>
      </c>
      <c r="Y204" s="2" t="b">
        <f t="shared" si="86"/>
        <v>0</v>
      </c>
      <c r="Z204" s="2">
        <f t="shared" si="94"/>
        <v>1</v>
      </c>
      <c r="AA204" s="1">
        <f t="shared" si="87"/>
        <v>38853</v>
      </c>
      <c r="AB204">
        <f t="shared" si="88"/>
        <v>9.9999999999995891E-3</v>
      </c>
      <c r="AC204">
        <f t="shared" si="89"/>
        <v>2.684019786693549E-4</v>
      </c>
      <c r="AD204">
        <f t="shared" si="90"/>
        <v>2.3463660710006957E-3</v>
      </c>
      <c r="AE204">
        <f t="shared" si="91"/>
        <v>7.4159194439902881E-3</v>
      </c>
      <c r="AF204">
        <f t="shared" si="92"/>
        <v>1.3611651573499398E-3</v>
      </c>
      <c r="AG204">
        <f t="shared" si="93"/>
        <v>8.5168644602453799E-4</v>
      </c>
    </row>
    <row r="205" spans="1:33" x14ac:dyDescent="0.25">
      <c r="A205" t="str">
        <f>'[3]post matched'!$A6</f>
        <v>speech</v>
      </c>
      <c r="B205" s="1">
        <v>38903</v>
      </c>
      <c r="C205" s="8">
        <f>[6]contrs_5year_adj_extra_stack!A204</f>
        <v>-1.9999999999999199E-4</v>
      </c>
      <c r="D205" s="8">
        <f>[6]contrs_5year_adj_extra_stack!B204</f>
        <v>5.0144730187320201E-5</v>
      </c>
      <c r="E205" s="8">
        <f>[6]contrs_5year_adj_extra_stack!C204</f>
        <v>-1.61962443621818E-4</v>
      </c>
      <c r="F205" s="8">
        <f>[6]contrs_5year_adj_extra_stack!D204</f>
        <v>-3.8722257631640799E-5</v>
      </c>
      <c r="G205" s="8">
        <f>[6]contrs_5year_adj_extra_stack!E204</f>
        <v>-3.1889675517819198E-6</v>
      </c>
      <c r="I205" s="1">
        <f t="shared" si="72"/>
        <v>38899</v>
      </c>
      <c r="J205" s="1">
        <f t="shared" si="74"/>
        <v>38903</v>
      </c>
      <c r="K205" s="2">
        <f t="shared" si="75"/>
        <v>1.9999999999999199E-2</v>
      </c>
      <c r="L205">
        <f t="shared" si="76"/>
        <v>-5.0144730187320205E-3</v>
      </c>
      <c r="M205">
        <f t="shared" si="77"/>
        <v>1.61962443621818E-2</v>
      </c>
      <c r="N205">
        <f t="shared" si="78"/>
        <v>3.8722257631640801E-3</v>
      </c>
      <c r="O205">
        <f t="shared" si="79"/>
        <v>3.18896755178192E-4</v>
      </c>
      <c r="P205">
        <f t="shared" si="73"/>
        <v>4.6271061382071477E-3</v>
      </c>
      <c r="R205">
        <f t="shared" si="80"/>
        <v>1.9999999999999199E-2</v>
      </c>
      <c r="S205">
        <f t="shared" si="81"/>
        <v>-4.1645437151422203E-3</v>
      </c>
      <c r="T205">
        <f t="shared" si="82"/>
        <v>1.7046173665771595E-2</v>
      </c>
      <c r="U205">
        <f t="shared" si="83"/>
        <v>4.7221550667538789E-3</v>
      </c>
      <c r="V205">
        <f t="shared" si="84"/>
        <v>1.1688260587679909E-3</v>
      </c>
      <c r="W205">
        <f t="shared" si="85"/>
        <v>1.7675551288341075E-3</v>
      </c>
      <c r="Y205" s="2" t="b">
        <f t="shared" si="86"/>
        <v>0</v>
      </c>
      <c r="Z205" s="2">
        <f t="shared" si="94"/>
        <v>50</v>
      </c>
      <c r="AA205" s="1">
        <f t="shared" si="87"/>
        <v>38903</v>
      </c>
      <c r="AB205">
        <f t="shared" si="88"/>
        <v>1.9999999999999199E-2</v>
      </c>
      <c r="AC205">
        <f t="shared" si="89"/>
        <v>4.1645437151422203E-3</v>
      </c>
      <c r="AD205">
        <f t="shared" si="90"/>
        <v>1.7046173665771595E-2</v>
      </c>
      <c r="AE205">
        <f t="shared" si="91"/>
        <v>4.7221550667538789E-3</v>
      </c>
      <c r="AF205">
        <f t="shared" si="92"/>
        <v>1.1688260587679909E-3</v>
      </c>
      <c r="AG205">
        <f t="shared" si="93"/>
        <v>1.7675551288341075E-3</v>
      </c>
    </row>
    <row r="206" spans="1:33" x14ac:dyDescent="0.25">
      <c r="A206" t="str">
        <f>'[3]post matched'!$A7</f>
        <v>speech</v>
      </c>
      <c r="B206" s="1">
        <v>38911</v>
      </c>
      <c r="C206" s="8">
        <f>[6]contrs_5year_adj_extra_stack!A205</f>
        <v>1.9999999999999901E-4</v>
      </c>
      <c r="D206" s="8">
        <f>[6]contrs_5year_adj_extra_stack!B205</f>
        <v>1.9437878602262701E-5</v>
      </c>
      <c r="E206" s="8">
        <f>[6]contrs_5year_adj_extra_stack!C205</f>
        <v>8.7394398787177201E-5</v>
      </c>
      <c r="F206" s="8">
        <f>[6]contrs_5year_adj_extra_stack!D205</f>
        <v>1.5807757366878799E-4</v>
      </c>
      <c r="G206" s="8">
        <f>[6]contrs_5year_adj_extra_stack!E205</f>
        <v>-5.6038851523084498E-6</v>
      </c>
      <c r="I206" s="1">
        <f t="shared" ref="I206:I269" si="95">EOMONTH(J206,-1)+1</f>
        <v>38899</v>
      </c>
      <c r="J206" s="1">
        <f t="shared" si="74"/>
        <v>38911</v>
      </c>
      <c r="K206" s="2">
        <f t="shared" si="75"/>
        <v>-1.99999999999999E-2</v>
      </c>
      <c r="L206">
        <f t="shared" si="76"/>
        <v>-1.9437878602262702E-3</v>
      </c>
      <c r="M206">
        <f t="shared" si="77"/>
        <v>-8.73943987871772E-3</v>
      </c>
      <c r="N206">
        <f t="shared" si="78"/>
        <v>-1.58077573668788E-2</v>
      </c>
      <c r="O206">
        <f t="shared" si="79"/>
        <v>5.6038851523084496E-4</v>
      </c>
      <c r="P206">
        <f t="shared" ref="P206:P269" si="96">K206-L206-M206-N206-O206</f>
        <v>5.9305965905920464E-3</v>
      </c>
      <c r="R206">
        <f t="shared" si="80"/>
        <v>-1.99999999999999E-2</v>
      </c>
      <c r="S206">
        <f t="shared" si="81"/>
        <v>-1.0938585566364703E-3</v>
      </c>
      <c r="T206">
        <f t="shared" si="82"/>
        <v>-7.8895105751279233E-3</v>
      </c>
      <c r="U206">
        <f t="shared" si="83"/>
        <v>-1.4957828063289002E-2</v>
      </c>
      <c r="V206">
        <f t="shared" si="84"/>
        <v>1.4103178188206438E-3</v>
      </c>
      <c r="W206">
        <f t="shared" si="85"/>
        <v>3.0710455812190062E-3</v>
      </c>
      <c r="Y206" s="2" t="b">
        <f t="shared" si="86"/>
        <v>0</v>
      </c>
      <c r="Z206" s="2">
        <f t="shared" si="94"/>
        <v>8</v>
      </c>
      <c r="AA206" s="1">
        <f t="shared" si="87"/>
        <v>38911</v>
      </c>
      <c r="AB206">
        <f t="shared" si="88"/>
        <v>1.99999999999999E-2</v>
      </c>
      <c r="AC206">
        <f t="shared" si="89"/>
        <v>1.0938585566364703E-3</v>
      </c>
      <c r="AD206">
        <f t="shared" si="90"/>
        <v>7.8895105751279233E-3</v>
      </c>
      <c r="AE206">
        <f t="shared" si="91"/>
        <v>1.4957828063289002E-2</v>
      </c>
      <c r="AF206">
        <f t="shared" si="92"/>
        <v>1.4103178188206438E-3</v>
      </c>
      <c r="AG206">
        <f t="shared" si="93"/>
        <v>3.0710455812190062E-3</v>
      </c>
    </row>
    <row r="207" spans="1:33" x14ac:dyDescent="0.25">
      <c r="A207" t="str">
        <f>'[3]post matched'!$A8</f>
        <v>smp</v>
      </c>
      <c r="B207" s="1">
        <v>38933</v>
      </c>
      <c r="C207" s="8">
        <f>[6]contrs_5year_adj_extra_stack!A206</f>
        <v>0</v>
      </c>
      <c r="D207" s="8">
        <f>[6]contrs_5year_adj_extra_stack!B206</f>
        <v>3.3166365896090601E-5</v>
      </c>
      <c r="E207" s="8">
        <f>[6]contrs_5year_adj_extra_stack!C206</f>
        <v>-2.8523552086551701E-5</v>
      </c>
      <c r="F207" s="8">
        <f>[6]contrs_5year_adj_extra_stack!D206</f>
        <v>5.8116956558926697E-5</v>
      </c>
      <c r="G207" s="8">
        <f>[6]contrs_5year_adj_extra_stack!E206</f>
        <v>5.6672247408536897E-5</v>
      </c>
      <c r="I207" s="1">
        <f t="shared" si="95"/>
        <v>38930</v>
      </c>
      <c r="J207" s="1">
        <f t="shared" si="74"/>
        <v>38933</v>
      </c>
      <c r="K207" s="2">
        <f t="shared" si="75"/>
        <v>0</v>
      </c>
      <c r="L207">
        <f t="shared" si="76"/>
        <v>-3.3166365896090599E-3</v>
      </c>
      <c r="M207">
        <f t="shared" si="77"/>
        <v>2.85235520865517E-3</v>
      </c>
      <c r="N207">
        <f t="shared" si="78"/>
        <v>-5.8116956558926696E-3</v>
      </c>
      <c r="O207">
        <f t="shared" si="79"/>
        <v>-5.6672247408536894E-3</v>
      </c>
      <c r="P207">
        <f t="shared" si="96"/>
        <v>1.1943201777700248E-2</v>
      </c>
      <c r="R207">
        <f t="shared" si="80"/>
        <v>0</v>
      </c>
      <c r="S207">
        <f t="shared" si="81"/>
        <v>-2.4667072860192598E-3</v>
      </c>
      <c r="T207">
        <f t="shared" si="82"/>
        <v>3.7022845122449658E-3</v>
      </c>
      <c r="U207">
        <f t="shared" si="83"/>
        <v>-4.9617663523028712E-3</v>
      </c>
      <c r="V207">
        <f t="shared" si="84"/>
        <v>-4.817295437263891E-3</v>
      </c>
      <c r="W207">
        <f t="shared" si="85"/>
        <v>9.0836507683272078E-3</v>
      </c>
      <c r="Y207" s="2" t="b">
        <f t="shared" si="86"/>
        <v>0</v>
      </c>
      <c r="Z207" s="2">
        <f t="shared" si="94"/>
        <v>22</v>
      </c>
      <c r="AA207" s="1">
        <f t="shared" si="87"/>
        <v>38933</v>
      </c>
      <c r="AB207">
        <f t="shared" si="88"/>
        <v>0</v>
      </c>
      <c r="AC207">
        <f t="shared" si="89"/>
        <v>2.4667072860192598E-3</v>
      </c>
      <c r="AD207">
        <f t="shared" si="90"/>
        <v>3.7022845122449658E-3</v>
      </c>
      <c r="AE207">
        <f t="shared" si="91"/>
        <v>4.9617663523028712E-3</v>
      </c>
      <c r="AF207">
        <f t="shared" si="92"/>
        <v>4.817295437263891E-3</v>
      </c>
      <c r="AG207">
        <f t="shared" si="93"/>
        <v>9.0836507683272078E-3</v>
      </c>
    </row>
    <row r="208" spans="1:33" x14ac:dyDescent="0.25">
      <c r="A208" t="str">
        <f>'[3]post matched'!$A9</f>
        <v>speech</v>
      </c>
      <c r="B208" s="1">
        <v>38951</v>
      </c>
      <c r="C208" s="8">
        <f>[6]contrs_5year_adj_extra_stack!A207</f>
        <v>9.9999999999995898E-5</v>
      </c>
      <c r="D208" s="8">
        <f>[6]contrs_5year_adj_extra_stack!B207</f>
        <v>2.3613359328588601E-5</v>
      </c>
      <c r="E208" s="8">
        <f>[6]contrs_5year_adj_extra_stack!C207</f>
        <v>6.02615160356026E-5</v>
      </c>
      <c r="F208" s="8">
        <f>[6]contrs_5year_adj_extra_stack!D207</f>
        <v>9.8908064645001492E-6</v>
      </c>
      <c r="G208" s="8">
        <f>[6]contrs_5year_adj_extra_stack!E207</f>
        <v>9.0094794757031502E-5</v>
      </c>
      <c r="I208" s="1">
        <f t="shared" si="95"/>
        <v>38930</v>
      </c>
      <c r="J208" s="1">
        <f t="shared" si="74"/>
        <v>38951</v>
      </c>
      <c r="K208" s="2">
        <f t="shared" si="75"/>
        <v>-9.9999999999995891E-3</v>
      </c>
      <c r="L208">
        <f t="shared" si="76"/>
        <v>-2.36133593285886E-3</v>
      </c>
      <c r="M208">
        <f t="shared" si="77"/>
        <v>-6.0261516035602604E-3</v>
      </c>
      <c r="N208">
        <f t="shared" si="78"/>
        <v>-9.8908064645001487E-4</v>
      </c>
      <c r="O208">
        <f t="shared" si="79"/>
        <v>-9.0094794757031495E-3</v>
      </c>
      <c r="P208">
        <f t="shared" si="96"/>
        <v>8.386047658572697E-3</v>
      </c>
      <c r="R208">
        <f t="shared" si="80"/>
        <v>-9.9999999999995891E-3</v>
      </c>
      <c r="S208">
        <f t="shared" si="81"/>
        <v>-1.5114066292690601E-3</v>
      </c>
      <c r="T208">
        <f t="shared" si="82"/>
        <v>-5.1762222999704646E-3</v>
      </c>
      <c r="U208">
        <f t="shared" si="83"/>
        <v>-1.3915134286021614E-4</v>
      </c>
      <c r="V208">
        <f t="shared" si="84"/>
        <v>-8.1595501721133511E-3</v>
      </c>
      <c r="W208">
        <f t="shared" si="85"/>
        <v>5.5264966491996564E-3</v>
      </c>
      <c r="Y208" s="2" t="b">
        <f t="shared" si="86"/>
        <v>0</v>
      </c>
      <c r="Z208" s="2">
        <f t="shared" si="94"/>
        <v>18</v>
      </c>
      <c r="AA208" s="1">
        <f t="shared" si="87"/>
        <v>38951</v>
      </c>
      <c r="AB208">
        <f t="shared" si="88"/>
        <v>9.9999999999995891E-3</v>
      </c>
      <c r="AC208">
        <f t="shared" si="89"/>
        <v>1.5114066292690601E-3</v>
      </c>
      <c r="AD208">
        <f t="shared" si="90"/>
        <v>5.1762222999704646E-3</v>
      </c>
      <c r="AE208">
        <f t="shared" si="91"/>
        <v>1.3915134286021614E-4</v>
      </c>
      <c r="AF208">
        <f t="shared" si="92"/>
        <v>8.1595501721133511E-3</v>
      </c>
      <c r="AG208">
        <f t="shared" si="93"/>
        <v>5.5264966491996564E-3</v>
      </c>
    </row>
    <row r="209" spans="1:33" x14ac:dyDescent="0.25">
      <c r="A209" t="str">
        <f>'[3]post matched'!$A10</f>
        <v>speech</v>
      </c>
      <c r="B209" s="1">
        <v>38975</v>
      </c>
      <c r="C209" s="8">
        <f>[6]contrs_5year_adj_extra_stack!A208</f>
        <v>0</v>
      </c>
      <c r="D209" s="8">
        <f>[6]contrs_5year_adj_extra_stack!B208</f>
        <v>2.4781908600827401E-5</v>
      </c>
      <c r="E209" s="8">
        <f>[6]contrs_5year_adj_extra_stack!C208</f>
        <v>1.5878573504588101E-5</v>
      </c>
      <c r="F209" s="8">
        <f>[6]contrs_5year_adj_extra_stack!D208</f>
        <v>-1.20910582018296E-4</v>
      </c>
      <c r="G209" s="8">
        <f>[6]contrs_5year_adj_extra_stack!E208</f>
        <v>1.1144220082895401E-4</v>
      </c>
      <c r="I209" s="1">
        <f t="shared" si="95"/>
        <v>38961</v>
      </c>
      <c r="J209" s="1">
        <f t="shared" si="74"/>
        <v>38975</v>
      </c>
      <c r="K209" s="2">
        <f t="shared" si="75"/>
        <v>0</v>
      </c>
      <c r="L209">
        <f t="shared" si="76"/>
        <v>-2.4781908600827402E-3</v>
      </c>
      <c r="M209">
        <f t="shared" si="77"/>
        <v>-1.5878573504588102E-3</v>
      </c>
      <c r="N209">
        <f t="shared" si="78"/>
        <v>1.20910582018296E-2</v>
      </c>
      <c r="O209">
        <f t="shared" si="79"/>
        <v>-1.11442200828954E-2</v>
      </c>
      <c r="P209">
        <f t="shared" si="96"/>
        <v>3.1192100916073509E-3</v>
      </c>
      <c r="R209">
        <f t="shared" si="80"/>
        <v>0</v>
      </c>
      <c r="S209">
        <f t="shared" si="81"/>
        <v>-1.6282615564929403E-3</v>
      </c>
      <c r="T209">
        <f t="shared" si="82"/>
        <v>-7.3792804686901442E-4</v>
      </c>
      <c r="U209">
        <f t="shared" si="83"/>
        <v>1.2940987505419398E-2</v>
      </c>
      <c r="V209">
        <f t="shared" si="84"/>
        <v>-1.0294290779305602E-2</v>
      </c>
      <c r="W209">
        <f t="shared" si="85"/>
        <v>2.596590822343107E-4</v>
      </c>
      <c r="Y209" s="2" t="b">
        <f t="shared" si="86"/>
        <v>0</v>
      </c>
      <c r="Z209" s="2">
        <f t="shared" si="94"/>
        <v>24</v>
      </c>
      <c r="AA209" s="1">
        <f t="shared" si="87"/>
        <v>38975</v>
      </c>
      <c r="AB209">
        <f t="shared" si="88"/>
        <v>0</v>
      </c>
      <c r="AC209">
        <f t="shared" si="89"/>
        <v>1.6282615564929403E-3</v>
      </c>
      <c r="AD209">
        <f t="shared" si="90"/>
        <v>7.3792804686901442E-4</v>
      </c>
      <c r="AE209">
        <f t="shared" si="91"/>
        <v>1.2940987505419398E-2</v>
      </c>
      <c r="AF209">
        <f t="shared" si="92"/>
        <v>1.0294290779305602E-2</v>
      </c>
      <c r="AG209">
        <f t="shared" si="93"/>
        <v>2.596590822343107E-4</v>
      </c>
    </row>
    <row r="210" spans="1:33" x14ac:dyDescent="0.25">
      <c r="A210" t="str">
        <f>'[3]post matched'!$A11</f>
        <v>smp</v>
      </c>
      <c r="B210" s="1">
        <v>39034</v>
      </c>
      <c r="C210" s="8">
        <f>[6]contrs_5year_adj_extra_stack!A209</f>
        <v>2.00000000000006E-4</v>
      </c>
      <c r="D210" s="8">
        <f>[6]contrs_5year_adj_extra_stack!B209</f>
        <v>-2.2228739560411299E-5</v>
      </c>
      <c r="E210" s="8">
        <f>[6]contrs_5year_adj_extra_stack!C209</f>
        <v>1.9120519312186299E-4</v>
      </c>
      <c r="F210" s="8">
        <f>[6]contrs_5year_adj_extra_stack!D209</f>
        <v>6.2399979562987795E-5</v>
      </c>
      <c r="G210" s="8">
        <f>[6]contrs_5year_adj_extra_stack!E209</f>
        <v>2.4863785671615802E-5</v>
      </c>
      <c r="I210" s="1">
        <f t="shared" si="95"/>
        <v>39022</v>
      </c>
      <c r="J210" s="1">
        <f t="shared" si="74"/>
        <v>39034</v>
      </c>
      <c r="K210" s="2">
        <f t="shared" si="75"/>
        <v>-2.0000000000000601E-2</v>
      </c>
      <c r="L210">
        <f t="shared" si="76"/>
        <v>2.2228739560411297E-3</v>
      </c>
      <c r="M210">
        <f t="shared" si="77"/>
        <v>-1.91205193121863E-2</v>
      </c>
      <c r="N210">
        <f t="shared" si="78"/>
        <v>-6.2399979562987795E-3</v>
      </c>
      <c r="O210">
        <f t="shared" si="79"/>
        <v>-2.4863785671615803E-3</v>
      </c>
      <c r="P210">
        <f t="shared" si="96"/>
        <v>5.6240218796049304E-3</v>
      </c>
      <c r="R210">
        <f t="shared" si="80"/>
        <v>-2.0000000000000601E-2</v>
      </c>
      <c r="S210">
        <f t="shared" si="81"/>
        <v>3.0728032596309294E-3</v>
      </c>
      <c r="T210">
        <f t="shared" si="82"/>
        <v>-1.8270590008596505E-2</v>
      </c>
      <c r="U210">
        <f t="shared" si="83"/>
        <v>-5.3900686527089811E-3</v>
      </c>
      <c r="V210">
        <f t="shared" si="84"/>
        <v>-1.6364492635717815E-3</v>
      </c>
      <c r="W210">
        <f t="shared" si="85"/>
        <v>2.7644708702318902E-3</v>
      </c>
      <c r="Y210" s="2" t="b">
        <f t="shared" si="86"/>
        <v>0</v>
      </c>
      <c r="Z210" s="2">
        <f t="shared" si="94"/>
        <v>59</v>
      </c>
      <c r="AA210" s="1">
        <f t="shared" si="87"/>
        <v>39034</v>
      </c>
      <c r="AB210">
        <f t="shared" si="88"/>
        <v>2.0000000000000601E-2</v>
      </c>
      <c r="AC210">
        <f t="shared" si="89"/>
        <v>3.0728032596309294E-3</v>
      </c>
      <c r="AD210">
        <f t="shared" si="90"/>
        <v>1.8270590008596505E-2</v>
      </c>
      <c r="AE210">
        <f t="shared" si="91"/>
        <v>5.3900686527089811E-3</v>
      </c>
      <c r="AF210">
        <f t="shared" si="92"/>
        <v>1.6364492635717815E-3</v>
      </c>
      <c r="AG210">
        <f t="shared" si="93"/>
        <v>2.7644708702318902E-3</v>
      </c>
    </row>
    <row r="211" spans="1:33" x14ac:dyDescent="0.25">
      <c r="A211" t="str">
        <f>'[3]post matched'!$A12</f>
        <v>speech</v>
      </c>
      <c r="B211" s="1">
        <v>39038</v>
      </c>
      <c r="C211" s="8">
        <f>[6]contrs_5year_adj_extra_stack!A210</f>
        <v>-1.00000000000003E-4</v>
      </c>
      <c r="D211" s="8">
        <f>[6]contrs_5year_adj_extra_stack!B210</f>
        <v>-9.4651120568301998E-6</v>
      </c>
      <c r="E211" s="8">
        <f>[6]contrs_5year_adj_extra_stack!C210</f>
        <v>1.27481212476794E-5</v>
      </c>
      <c r="F211" s="8">
        <f>[6]contrs_5year_adj_extra_stack!D210</f>
        <v>7.2482715770363397E-6</v>
      </c>
      <c r="G211" s="8">
        <f>[6]contrs_5year_adj_extra_stack!E210</f>
        <v>-5.0022470881980601E-5</v>
      </c>
      <c r="I211" s="1">
        <f t="shared" si="95"/>
        <v>39022</v>
      </c>
      <c r="J211" s="1">
        <f t="shared" si="74"/>
        <v>39038</v>
      </c>
      <c r="K211" s="2">
        <f t="shared" si="75"/>
        <v>1.00000000000003E-2</v>
      </c>
      <c r="L211">
        <f t="shared" si="76"/>
        <v>9.4651120568302002E-4</v>
      </c>
      <c r="M211">
        <f t="shared" si="77"/>
        <v>-1.2748121247679401E-3</v>
      </c>
      <c r="N211">
        <f t="shared" si="78"/>
        <v>-7.2482715770363394E-4</v>
      </c>
      <c r="O211">
        <f t="shared" si="79"/>
        <v>5.0022470881980604E-3</v>
      </c>
      <c r="P211">
        <f t="shared" si="96"/>
        <v>6.0508809885907932E-3</v>
      </c>
      <c r="R211">
        <f t="shared" si="80"/>
        <v>1.00000000000003E-2</v>
      </c>
      <c r="S211">
        <f t="shared" si="81"/>
        <v>1.7964405092728199E-3</v>
      </c>
      <c r="T211">
        <f t="shared" si="82"/>
        <v>-4.2488282117814427E-4</v>
      </c>
      <c r="U211">
        <f t="shared" si="83"/>
        <v>1.2510214588616478E-4</v>
      </c>
      <c r="V211">
        <f t="shared" si="84"/>
        <v>5.8521763917878597E-3</v>
      </c>
      <c r="W211">
        <f t="shared" si="85"/>
        <v>3.191329979217753E-3</v>
      </c>
      <c r="Y211" s="2" t="b">
        <f t="shared" si="86"/>
        <v>0</v>
      </c>
      <c r="Z211" s="2">
        <f t="shared" si="94"/>
        <v>4</v>
      </c>
      <c r="AA211" s="1">
        <f t="shared" si="87"/>
        <v>39038</v>
      </c>
      <c r="AB211">
        <f t="shared" si="88"/>
        <v>1.00000000000003E-2</v>
      </c>
      <c r="AC211">
        <f t="shared" si="89"/>
        <v>1.7964405092728199E-3</v>
      </c>
      <c r="AD211">
        <f t="shared" si="90"/>
        <v>4.2488282117814427E-4</v>
      </c>
      <c r="AE211">
        <f t="shared" si="91"/>
        <v>1.2510214588616478E-4</v>
      </c>
      <c r="AF211">
        <f t="shared" si="92"/>
        <v>5.8521763917878597E-3</v>
      </c>
      <c r="AG211">
        <f t="shared" si="93"/>
        <v>3.191329979217753E-3</v>
      </c>
    </row>
    <row r="212" spans="1:33" x14ac:dyDescent="0.25">
      <c r="A212" t="str">
        <f>'[3]post matched'!$A13</f>
        <v>speech</v>
      </c>
      <c r="B212" s="1">
        <v>39049</v>
      </c>
      <c r="C212" s="8">
        <f>[6]contrs_5year_adj_extra_stack!A211</f>
        <v>1.00000000000003E-4</v>
      </c>
      <c r="D212" s="8">
        <f>[6]contrs_5year_adj_extra_stack!B211</f>
        <v>1.1439923728636401E-4</v>
      </c>
      <c r="E212" s="8">
        <f>[6]contrs_5year_adj_extra_stack!C211</f>
        <v>-9.9899281210452494E-5</v>
      </c>
      <c r="F212" s="8">
        <f>[6]contrs_5year_adj_extra_stack!D211</f>
        <v>4.3703764111081E-5</v>
      </c>
      <c r="G212" s="8">
        <f>[6]contrs_5year_adj_extra_stack!E211</f>
        <v>4.0676858836129101E-5</v>
      </c>
      <c r="I212" s="1">
        <f t="shared" si="95"/>
        <v>39022</v>
      </c>
      <c r="J212" s="1">
        <f t="shared" si="74"/>
        <v>39049</v>
      </c>
      <c r="K212" s="2">
        <f t="shared" si="75"/>
        <v>-1.00000000000003E-2</v>
      </c>
      <c r="L212">
        <f t="shared" si="76"/>
        <v>-1.1439923728636401E-2</v>
      </c>
      <c r="M212">
        <f t="shared" si="77"/>
        <v>9.9899281210452488E-3</v>
      </c>
      <c r="N212">
        <f t="shared" si="78"/>
        <v>-4.3703764111081003E-3</v>
      </c>
      <c r="O212">
        <f t="shared" si="79"/>
        <v>-4.06768588361291E-3</v>
      </c>
      <c r="P212">
        <f t="shared" si="96"/>
        <v>-1.1194209768813825E-4</v>
      </c>
      <c r="R212">
        <f t="shared" si="80"/>
        <v>-1.00000000000003E-2</v>
      </c>
      <c r="S212">
        <f t="shared" si="81"/>
        <v>-1.05899944250466E-2</v>
      </c>
      <c r="T212">
        <f t="shared" si="82"/>
        <v>1.0839857424635044E-2</v>
      </c>
      <c r="U212">
        <f t="shared" si="83"/>
        <v>-3.5204471075183015E-3</v>
      </c>
      <c r="V212">
        <f t="shared" si="84"/>
        <v>-3.2177565800231111E-3</v>
      </c>
      <c r="W212">
        <f t="shared" si="85"/>
        <v>-2.9714931070611785E-3</v>
      </c>
      <c r="Y212" s="2" t="b">
        <f t="shared" si="86"/>
        <v>0</v>
      </c>
      <c r="Z212" s="2">
        <f t="shared" si="94"/>
        <v>11</v>
      </c>
      <c r="AA212" s="1">
        <f t="shared" si="87"/>
        <v>39049</v>
      </c>
      <c r="AB212">
        <f t="shared" si="88"/>
        <v>1.00000000000003E-2</v>
      </c>
      <c r="AC212">
        <f t="shared" si="89"/>
        <v>1.05899944250466E-2</v>
      </c>
      <c r="AD212">
        <f t="shared" si="90"/>
        <v>1.0839857424635044E-2</v>
      </c>
      <c r="AE212">
        <f t="shared" si="91"/>
        <v>3.5204471075183015E-3</v>
      </c>
      <c r="AF212">
        <f t="shared" si="92"/>
        <v>3.2177565800231111E-3</v>
      </c>
      <c r="AG212">
        <f t="shared" si="93"/>
        <v>2.9714931070611785E-3</v>
      </c>
    </row>
    <row r="213" spans="1:33" x14ac:dyDescent="0.25">
      <c r="A213" t="str">
        <f>'[3]post matched'!$A14</f>
        <v>speech</v>
      </c>
      <c r="B213" s="1">
        <v>39084</v>
      </c>
      <c r="C213" s="8">
        <f>[6]contrs_5year_adj_extra_stack!A212</f>
        <v>-9.9999999999995898E-5</v>
      </c>
      <c r="D213" s="8">
        <f>[6]contrs_5year_adj_extra_stack!B212</f>
        <v>6.4988045874044101E-5</v>
      </c>
      <c r="E213" s="8">
        <f>[6]contrs_5year_adj_extra_stack!C212</f>
        <v>-1.54759052491784E-4</v>
      </c>
      <c r="F213" s="8">
        <f>[6]contrs_5year_adj_extra_stack!D212</f>
        <v>-6.7718378877185601E-6</v>
      </c>
      <c r="G213" s="8">
        <f>[6]contrs_5year_adj_extra_stack!E212</f>
        <v>3.79014026716937E-5</v>
      </c>
      <c r="I213" s="1">
        <f t="shared" si="95"/>
        <v>39083</v>
      </c>
      <c r="J213" s="1">
        <f t="shared" si="74"/>
        <v>39084</v>
      </c>
      <c r="K213" s="2">
        <f t="shared" si="75"/>
        <v>9.9999999999995891E-3</v>
      </c>
      <c r="L213">
        <f t="shared" si="76"/>
        <v>-6.4988045874044102E-3</v>
      </c>
      <c r="M213">
        <f t="shared" si="77"/>
        <v>1.54759052491784E-2</v>
      </c>
      <c r="N213">
        <f t="shared" si="78"/>
        <v>6.7718378877185603E-4</v>
      </c>
      <c r="O213">
        <f t="shared" si="79"/>
        <v>-3.79014026716937E-3</v>
      </c>
      <c r="P213">
        <f t="shared" si="96"/>
        <v>4.1358558166231137E-3</v>
      </c>
      <c r="R213">
        <f t="shared" si="80"/>
        <v>9.9999999999995891E-3</v>
      </c>
      <c r="S213">
        <f t="shared" si="81"/>
        <v>-5.6488752838146101E-3</v>
      </c>
      <c r="T213">
        <f t="shared" si="82"/>
        <v>1.6325834552768197E-2</v>
      </c>
      <c r="U213">
        <f t="shared" si="83"/>
        <v>1.5271130923616549E-3</v>
      </c>
      <c r="V213">
        <f t="shared" si="84"/>
        <v>-2.9402109635795711E-3</v>
      </c>
      <c r="W213">
        <f t="shared" si="85"/>
        <v>1.2763048072500735E-3</v>
      </c>
      <c r="Y213" s="2" t="b">
        <f t="shared" si="86"/>
        <v>0</v>
      </c>
      <c r="Z213" s="2">
        <f t="shared" si="94"/>
        <v>35</v>
      </c>
      <c r="AA213" s="1">
        <f t="shared" si="87"/>
        <v>39084</v>
      </c>
      <c r="AB213">
        <f t="shared" si="88"/>
        <v>9.9999999999995891E-3</v>
      </c>
      <c r="AC213">
        <f t="shared" si="89"/>
        <v>5.6488752838146101E-3</v>
      </c>
      <c r="AD213">
        <f t="shared" si="90"/>
        <v>1.6325834552768197E-2</v>
      </c>
      <c r="AE213">
        <f t="shared" si="91"/>
        <v>1.5271130923616549E-3</v>
      </c>
      <c r="AF213">
        <f t="shared" si="92"/>
        <v>2.9402109635795711E-3</v>
      </c>
      <c r="AG213">
        <f t="shared" si="93"/>
        <v>1.2763048072500735E-3</v>
      </c>
    </row>
    <row r="214" spans="1:33" x14ac:dyDescent="0.25">
      <c r="A214" t="str">
        <f>'[3]post matched'!$A15</f>
        <v>smp</v>
      </c>
      <c r="B214" s="1">
        <v>39125</v>
      </c>
      <c r="C214" s="8">
        <f>[6]contrs_5year_adj_extra_stack!A213</f>
        <v>1.9999999999999199E-4</v>
      </c>
      <c r="D214" s="8">
        <f>[6]contrs_5year_adj_extra_stack!B213</f>
        <v>-1.45528867314435E-5</v>
      </c>
      <c r="E214" s="8">
        <f>[6]contrs_5year_adj_extra_stack!C213</f>
        <v>3.0941943561382497E-4</v>
      </c>
      <c r="F214" s="8">
        <f>[6]contrs_5year_adj_extra_stack!D213</f>
        <v>-7.9176092279454696E-5</v>
      </c>
      <c r="G214" s="8">
        <f>[6]contrs_5year_adj_extra_stack!E213</f>
        <v>2.0949004386219898E-5</v>
      </c>
      <c r="I214" s="1">
        <f t="shared" si="95"/>
        <v>39114</v>
      </c>
      <c r="J214" s="1">
        <f t="shared" si="74"/>
        <v>39125</v>
      </c>
      <c r="K214" s="2">
        <f t="shared" si="75"/>
        <v>-1.9999999999999199E-2</v>
      </c>
      <c r="L214">
        <f t="shared" si="76"/>
        <v>1.4552886731443501E-3</v>
      </c>
      <c r="M214">
        <f t="shared" si="77"/>
        <v>-3.0941943561382496E-2</v>
      </c>
      <c r="N214">
        <f t="shared" si="78"/>
        <v>7.9176092279454689E-3</v>
      </c>
      <c r="O214">
        <f t="shared" si="79"/>
        <v>-2.0949004386219897E-3</v>
      </c>
      <c r="P214">
        <f t="shared" si="96"/>
        <v>3.6639460989154656E-3</v>
      </c>
      <c r="R214">
        <f t="shared" si="80"/>
        <v>-1.9999999999999199E-2</v>
      </c>
      <c r="S214">
        <f t="shared" si="81"/>
        <v>2.3052179767341502E-3</v>
      </c>
      <c r="T214">
        <f t="shared" si="82"/>
        <v>-3.0092014257792701E-2</v>
      </c>
      <c r="U214">
        <f t="shared" si="83"/>
        <v>8.7675385315352673E-3</v>
      </c>
      <c r="V214">
        <f t="shared" si="84"/>
        <v>-1.2449711350321908E-3</v>
      </c>
      <c r="W214">
        <f t="shared" si="85"/>
        <v>8.0439508954242541E-4</v>
      </c>
      <c r="Y214" s="2" t="b">
        <f t="shared" si="86"/>
        <v>0</v>
      </c>
      <c r="Z214" s="2">
        <f t="shared" si="94"/>
        <v>41</v>
      </c>
      <c r="AA214" s="1">
        <f t="shared" si="87"/>
        <v>39125</v>
      </c>
      <c r="AB214">
        <f t="shared" si="88"/>
        <v>1.9999999999999199E-2</v>
      </c>
      <c r="AC214">
        <f t="shared" si="89"/>
        <v>2.3052179767341502E-3</v>
      </c>
      <c r="AD214">
        <f t="shared" si="90"/>
        <v>3.0092014257792701E-2</v>
      </c>
      <c r="AE214">
        <f t="shared" si="91"/>
        <v>8.7675385315352673E-3</v>
      </c>
      <c r="AF214">
        <f t="shared" si="92"/>
        <v>1.2449711350321908E-3</v>
      </c>
      <c r="AG214">
        <f t="shared" si="93"/>
        <v>8.0439508954242541E-4</v>
      </c>
    </row>
    <row r="215" spans="1:33" x14ac:dyDescent="0.25">
      <c r="A215" t="str">
        <f>'[3]post matched'!$A16</f>
        <v>speech</v>
      </c>
      <c r="B215" s="1">
        <v>39134</v>
      </c>
      <c r="C215" s="8">
        <f>[6]contrs_5year_adj_extra_stack!A214</f>
        <v>9.9999999999995898E-5</v>
      </c>
      <c r="D215" s="8">
        <f>[6]contrs_5year_adj_extra_stack!B214</f>
        <v>2.2509194580995299E-5</v>
      </c>
      <c r="E215" s="8">
        <f>[6]contrs_5year_adj_extra_stack!C214</f>
        <v>-6.7483962529858701E-6</v>
      </c>
      <c r="F215" s="8">
        <f>[6]contrs_5year_adj_extra_stack!D214</f>
        <v>6.4770683553119401E-6</v>
      </c>
      <c r="G215" s="8">
        <f>[6]contrs_5year_adj_extra_stack!E214</f>
        <v>5.0997109249044998E-5</v>
      </c>
      <c r="I215" s="1">
        <f t="shared" si="95"/>
        <v>39114</v>
      </c>
      <c r="J215" s="1">
        <f t="shared" si="74"/>
        <v>39134</v>
      </c>
      <c r="K215" s="2">
        <f t="shared" si="75"/>
        <v>-9.9999999999995891E-3</v>
      </c>
      <c r="L215">
        <f t="shared" si="76"/>
        <v>-2.2509194580995298E-3</v>
      </c>
      <c r="M215">
        <f t="shared" si="77"/>
        <v>6.7483962529858699E-4</v>
      </c>
      <c r="N215">
        <f t="shared" si="78"/>
        <v>-6.4770683553119399E-4</v>
      </c>
      <c r="O215">
        <f t="shared" si="79"/>
        <v>-5.0997109249044997E-3</v>
      </c>
      <c r="P215">
        <f t="shared" si="96"/>
        <v>-2.6765024067629531E-3</v>
      </c>
      <c r="R215">
        <f t="shared" si="80"/>
        <v>-9.9999999999995891E-3</v>
      </c>
      <c r="S215">
        <f t="shared" si="81"/>
        <v>-1.4009901545097298E-3</v>
      </c>
      <c r="T215">
        <f t="shared" si="82"/>
        <v>1.5247689288883828E-3</v>
      </c>
      <c r="U215">
        <f t="shared" si="83"/>
        <v>2.0222246805860474E-4</v>
      </c>
      <c r="V215">
        <f t="shared" si="84"/>
        <v>-4.2497816213147004E-3</v>
      </c>
      <c r="W215">
        <f t="shared" si="85"/>
        <v>-5.5360534161359928E-3</v>
      </c>
      <c r="Y215" s="2" t="b">
        <f t="shared" si="86"/>
        <v>0</v>
      </c>
      <c r="Z215" s="2">
        <f t="shared" si="94"/>
        <v>9</v>
      </c>
      <c r="AA215" s="1">
        <f t="shared" si="87"/>
        <v>39134</v>
      </c>
      <c r="AB215">
        <f t="shared" si="88"/>
        <v>9.9999999999995891E-3</v>
      </c>
      <c r="AC215">
        <f t="shared" si="89"/>
        <v>1.4009901545097298E-3</v>
      </c>
      <c r="AD215">
        <f t="shared" si="90"/>
        <v>1.5247689288883828E-3</v>
      </c>
      <c r="AE215">
        <f t="shared" si="91"/>
        <v>2.0222246805860474E-4</v>
      </c>
      <c r="AF215">
        <f t="shared" si="92"/>
        <v>4.2497816213147004E-3</v>
      </c>
      <c r="AG215">
        <f t="shared" si="93"/>
        <v>5.5360534161359928E-3</v>
      </c>
    </row>
    <row r="216" spans="1:33" x14ac:dyDescent="0.25">
      <c r="A216" t="str">
        <f>'[3]post matched'!$A17</f>
        <v>speech</v>
      </c>
      <c r="B216" s="1">
        <v>39148</v>
      </c>
      <c r="C216" s="8">
        <f>[6]contrs_5year_adj_extra_stack!A215</f>
        <v>-1.9999999999999901E-4</v>
      </c>
      <c r="D216" s="8">
        <f>[6]contrs_5year_adj_extra_stack!B215</f>
        <v>-9.7633783258825805E-5</v>
      </c>
      <c r="E216" s="8">
        <f>[6]contrs_5year_adj_extra_stack!C215</f>
        <v>4.42900186621041E-5</v>
      </c>
      <c r="F216" s="8">
        <f>[6]contrs_5year_adj_extra_stack!D215</f>
        <v>-4.6049583335911997E-5</v>
      </c>
      <c r="G216" s="8">
        <f>[6]contrs_5year_adj_extra_stack!E215</f>
        <v>-2.64916917465655E-5</v>
      </c>
      <c r="I216" s="1">
        <f t="shared" si="95"/>
        <v>39142</v>
      </c>
      <c r="J216" s="1">
        <f t="shared" si="74"/>
        <v>39148</v>
      </c>
      <c r="K216" s="2">
        <f t="shared" si="75"/>
        <v>1.99999999999999E-2</v>
      </c>
      <c r="L216">
        <f t="shared" si="76"/>
        <v>9.763378325882581E-3</v>
      </c>
      <c r="M216">
        <f t="shared" si="77"/>
        <v>-4.4290018662104099E-3</v>
      </c>
      <c r="N216">
        <f t="shared" si="78"/>
        <v>4.6049583335911999E-3</v>
      </c>
      <c r="O216">
        <f t="shared" si="79"/>
        <v>2.6491691746565499E-3</v>
      </c>
      <c r="P216">
        <f t="shared" si="96"/>
        <v>7.4114960320799811E-3</v>
      </c>
      <c r="R216">
        <f t="shared" si="80"/>
        <v>1.99999999999999E-2</v>
      </c>
      <c r="S216">
        <f t="shared" si="81"/>
        <v>1.0613307629472381E-2</v>
      </c>
      <c r="T216">
        <f t="shared" si="82"/>
        <v>-3.5790725626206141E-3</v>
      </c>
      <c r="U216">
        <f t="shared" si="83"/>
        <v>5.4548876371809983E-3</v>
      </c>
      <c r="V216">
        <f t="shared" si="84"/>
        <v>3.4990984782463487E-3</v>
      </c>
      <c r="W216">
        <f t="shared" si="85"/>
        <v>4.5519450227069404E-3</v>
      </c>
      <c r="Y216" s="2" t="b">
        <f t="shared" si="86"/>
        <v>0</v>
      </c>
      <c r="Z216" s="2">
        <f t="shared" si="94"/>
        <v>14</v>
      </c>
      <c r="AA216" s="1">
        <f t="shared" si="87"/>
        <v>39148</v>
      </c>
      <c r="AB216">
        <f t="shared" si="88"/>
        <v>1.99999999999999E-2</v>
      </c>
      <c r="AC216">
        <f t="shared" si="89"/>
        <v>1.0613307629472381E-2</v>
      </c>
      <c r="AD216">
        <f t="shared" si="90"/>
        <v>3.5790725626206141E-3</v>
      </c>
      <c r="AE216">
        <f t="shared" si="91"/>
        <v>5.4548876371809983E-3</v>
      </c>
      <c r="AF216">
        <f t="shared" si="92"/>
        <v>3.4990984782463487E-3</v>
      </c>
      <c r="AG216">
        <f t="shared" si="93"/>
        <v>4.5519450227069404E-3</v>
      </c>
    </row>
    <row r="217" spans="1:33" x14ac:dyDescent="0.25">
      <c r="A217" t="str">
        <f>'[3]post matched'!$A18</f>
        <v>speech</v>
      </c>
      <c r="B217" s="1">
        <v>39157</v>
      </c>
      <c r="C217" s="8">
        <f>[6]contrs_5year_adj_extra_stack!A216</f>
        <v>-5.0000000000000001E-4</v>
      </c>
      <c r="D217" s="8">
        <f>[6]contrs_5year_adj_extra_stack!B216</f>
        <v>2.0066065658863302E-6</v>
      </c>
      <c r="E217" s="8">
        <f>[6]contrs_5year_adj_extra_stack!C216</f>
        <v>-5.0119124166470095E-4</v>
      </c>
      <c r="F217" s="8">
        <f>[6]contrs_5year_adj_extra_stack!D216</f>
        <v>1.1406044919192099E-4</v>
      </c>
      <c r="G217" s="8">
        <f>[6]contrs_5year_adj_extra_stack!E216</f>
        <v>-8.70105941554413E-5</v>
      </c>
      <c r="I217" s="1">
        <f t="shared" si="95"/>
        <v>39142</v>
      </c>
      <c r="J217" s="1">
        <f t="shared" si="74"/>
        <v>39157</v>
      </c>
      <c r="K217" s="2">
        <f t="shared" si="75"/>
        <v>0.05</v>
      </c>
      <c r="L217">
        <f t="shared" si="76"/>
        <v>-2.0066065658863301E-4</v>
      </c>
      <c r="M217">
        <f t="shared" si="77"/>
        <v>5.0119124166470096E-2</v>
      </c>
      <c r="N217">
        <f t="shared" si="78"/>
        <v>-1.14060449191921E-2</v>
      </c>
      <c r="O217">
        <f t="shared" si="79"/>
        <v>8.7010594155441292E-3</v>
      </c>
      <c r="P217">
        <f t="shared" si="96"/>
        <v>2.7865219937665137E-3</v>
      </c>
      <c r="R217">
        <f t="shared" si="80"/>
        <v>0.05</v>
      </c>
      <c r="S217">
        <f t="shared" si="81"/>
        <v>6.4926864700116688E-4</v>
      </c>
      <c r="T217">
        <f t="shared" si="82"/>
        <v>5.0969053470059894E-2</v>
      </c>
      <c r="U217">
        <f t="shared" si="83"/>
        <v>-1.0556115615602301E-2</v>
      </c>
      <c r="V217">
        <f t="shared" si="84"/>
        <v>9.5509887191339276E-3</v>
      </c>
      <c r="W217">
        <f t="shared" si="85"/>
        <v>-7.302901560652655E-5</v>
      </c>
      <c r="Y217" s="2" t="b">
        <f t="shared" si="86"/>
        <v>0</v>
      </c>
      <c r="Z217" s="2">
        <f t="shared" si="94"/>
        <v>9</v>
      </c>
      <c r="AA217" s="1">
        <f t="shared" si="87"/>
        <v>39157</v>
      </c>
      <c r="AB217">
        <f t="shared" si="88"/>
        <v>0.05</v>
      </c>
      <c r="AC217">
        <f t="shared" si="89"/>
        <v>6.4926864700116688E-4</v>
      </c>
      <c r="AD217">
        <f t="shared" si="90"/>
        <v>5.0969053470059894E-2</v>
      </c>
      <c r="AE217">
        <f t="shared" si="91"/>
        <v>1.0556115615602301E-2</v>
      </c>
      <c r="AF217">
        <f t="shared" si="92"/>
        <v>9.5509887191339276E-3</v>
      </c>
      <c r="AG217">
        <f t="shared" si="93"/>
        <v>7.302901560652655E-5</v>
      </c>
    </row>
    <row r="218" spans="1:33" x14ac:dyDescent="0.25">
      <c r="A218" t="str">
        <f>'[3]post matched'!$A19</f>
        <v>smp</v>
      </c>
      <c r="B218" s="1">
        <v>39206</v>
      </c>
      <c r="C218" s="8">
        <f>[6]contrs_5year_adj_extra_stack!A217</f>
        <v>2.00000000000006E-4</v>
      </c>
      <c r="D218" s="8">
        <f>[6]contrs_5year_adj_extra_stack!B217</f>
        <v>1.50879582286062E-5</v>
      </c>
      <c r="E218" s="8">
        <f>[6]contrs_5year_adj_extra_stack!C217</f>
        <v>3.2012914580011102E-4</v>
      </c>
      <c r="F218" s="8">
        <f>[6]contrs_5year_adj_extra_stack!D217</f>
        <v>-7.73938838664494E-5</v>
      </c>
      <c r="G218" s="8">
        <f>[6]contrs_5year_adj_extra_stack!E217</f>
        <v>-5.6373716445715902E-6</v>
      </c>
      <c r="I218" s="1">
        <f t="shared" si="95"/>
        <v>39203</v>
      </c>
      <c r="J218" s="1">
        <f t="shared" si="74"/>
        <v>39206</v>
      </c>
      <c r="K218" s="2">
        <f t="shared" si="75"/>
        <v>-2.0000000000000601E-2</v>
      </c>
      <c r="L218">
        <f t="shared" si="76"/>
        <v>-1.50879582286062E-3</v>
      </c>
      <c r="M218">
        <f t="shared" si="77"/>
        <v>-3.2012914580011105E-2</v>
      </c>
      <c r="N218">
        <f t="shared" si="78"/>
        <v>7.7393883866449398E-3</v>
      </c>
      <c r="O218">
        <f t="shared" si="79"/>
        <v>5.6373716445715896E-4</v>
      </c>
      <c r="P218">
        <f t="shared" si="96"/>
        <v>5.218584851769026E-3</v>
      </c>
      <c r="R218">
        <f t="shared" si="80"/>
        <v>-2.0000000000000601E-2</v>
      </c>
      <c r="S218">
        <f t="shared" si="81"/>
        <v>-6.5886651927082006E-4</v>
      </c>
      <c r="T218">
        <f t="shared" si="82"/>
        <v>-3.116298527642131E-2</v>
      </c>
      <c r="U218">
        <f t="shared" si="83"/>
        <v>8.5893176902347382E-3</v>
      </c>
      <c r="V218">
        <f t="shared" si="84"/>
        <v>1.4136664680469578E-3</v>
      </c>
      <c r="W218">
        <f t="shared" si="85"/>
        <v>2.3590338423959858E-3</v>
      </c>
      <c r="Y218" s="2" t="b">
        <f t="shared" si="86"/>
        <v>0</v>
      </c>
      <c r="Z218" s="2">
        <f t="shared" si="94"/>
        <v>49</v>
      </c>
      <c r="AA218" s="1">
        <f t="shared" si="87"/>
        <v>39206</v>
      </c>
      <c r="AB218">
        <f t="shared" si="88"/>
        <v>2.0000000000000601E-2</v>
      </c>
      <c r="AC218">
        <f t="shared" si="89"/>
        <v>6.5886651927082006E-4</v>
      </c>
      <c r="AD218">
        <f t="shared" si="90"/>
        <v>3.116298527642131E-2</v>
      </c>
      <c r="AE218">
        <f t="shared" si="91"/>
        <v>8.5893176902347382E-3</v>
      </c>
      <c r="AF218">
        <f t="shared" si="92"/>
        <v>1.4136664680469578E-3</v>
      </c>
      <c r="AG218">
        <f t="shared" si="93"/>
        <v>2.3590338423959858E-3</v>
      </c>
    </row>
    <row r="219" spans="1:33" x14ac:dyDescent="0.25">
      <c r="A219" t="str">
        <f>'[3]post matched'!$A20</f>
        <v>speech</v>
      </c>
      <c r="B219" s="1">
        <v>39247</v>
      </c>
      <c r="C219" s="8">
        <f>[6]contrs_5year_adj_extra_stack!A218</f>
        <v>3.0000000000000903E-4</v>
      </c>
      <c r="D219" s="8">
        <f>[6]contrs_5year_adj_extra_stack!B218</f>
        <v>1.8382501749527599E-4</v>
      </c>
      <c r="E219" s="8">
        <f>[6]contrs_5year_adj_extra_stack!C218</f>
        <v>3.3164754634760899E-4</v>
      </c>
      <c r="F219" s="8">
        <f>[6]contrs_5year_adj_extra_stack!D218</f>
        <v>-1.58146003906304E-4</v>
      </c>
      <c r="G219" s="8">
        <f>[6]contrs_5year_adj_extra_stack!E218</f>
        <v>1.56371462879703E-5</v>
      </c>
      <c r="I219" s="1">
        <f t="shared" si="95"/>
        <v>39234</v>
      </c>
      <c r="J219" s="1">
        <f t="shared" si="74"/>
        <v>39247</v>
      </c>
      <c r="K219" s="2">
        <f t="shared" si="75"/>
        <v>-3.0000000000000901E-2</v>
      </c>
      <c r="L219">
        <f t="shared" si="76"/>
        <v>-1.8382501749527599E-2</v>
      </c>
      <c r="M219">
        <f t="shared" si="77"/>
        <v>-3.3164754634760901E-2</v>
      </c>
      <c r="N219">
        <f t="shared" si="78"/>
        <v>1.5814600390630401E-2</v>
      </c>
      <c r="O219">
        <f t="shared" si="79"/>
        <v>-1.56371462879703E-3</v>
      </c>
      <c r="P219">
        <f t="shared" si="96"/>
        <v>7.2963706224542279E-3</v>
      </c>
      <c r="R219">
        <f t="shared" si="80"/>
        <v>-3.0000000000000901E-2</v>
      </c>
      <c r="S219">
        <f t="shared" si="81"/>
        <v>-1.75325724459378E-2</v>
      </c>
      <c r="T219">
        <f t="shared" si="82"/>
        <v>-3.2314825331171103E-2</v>
      </c>
      <c r="U219">
        <f t="shared" si="83"/>
        <v>1.66645296942202E-2</v>
      </c>
      <c r="V219">
        <f t="shared" si="84"/>
        <v>-7.1378532520723114E-4</v>
      </c>
      <c r="W219">
        <f t="shared" si="85"/>
        <v>4.4368196130811881E-3</v>
      </c>
      <c r="Y219" s="2" t="b">
        <f t="shared" si="86"/>
        <v>0</v>
      </c>
      <c r="Z219" s="2">
        <f t="shared" si="94"/>
        <v>41</v>
      </c>
      <c r="AA219" s="1">
        <f t="shared" si="87"/>
        <v>39247</v>
      </c>
      <c r="AB219">
        <f t="shared" si="88"/>
        <v>3.0000000000000901E-2</v>
      </c>
      <c r="AC219">
        <f t="shared" si="89"/>
        <v>1.75325724459378E-2</v>
      </c>
      <c r="AD219">
        <f t="shared" si="90"/>
        <v>3.2314825331171103E-2</v>
      </c>
      <c r="AE219">
        <f t="shared" si="91"/>
        <v>1.66645296942202E-2</v>
      </c>
      <c r="AF219">
        <f t="shared" si="92"/>
        <v>7.1378532520723114E-4</v>
      </c>
      <c r="AG219">
        <f t="shared" si="93"/>
        <v>4.4368196130811881E-3</v>
      </c>
    </row>
    <row r="220" spans="1:33" x14ac:dyDescent="0.25">
      <c r="A220" t="str">
        <f>'[3]post matched'!$A21</f>
        <v>speech</v>
      </c>
      <c r="B220" s="1">
        <v>39260</v>
      </c>
      <c r="C220" s="8">
        <f>[6]contrs_5year_adj_extra_stack!A219</f>
        <v>1.00000000000003E-4</v>
      </c>
      <c r="D220" s="8">
        <f>[6]contrs_5year_adj_extra_stack!B219</f>
        <v>1.8058520513590301E-5</v>
      </c>
      <c r="E220" s="8">
        <f>[6]contrs_5year_adj_extra_stack!C219</f>
        <v>-2.1407795576373599E-6</v>
      </c>
      <c r="F220" s="8">
        <f>[6]contrs_5year_adj_extra_stack!D219</f>
        <v>7.8824202219684699E-5</v>
      </c>
      <c r="G220" s="8">
        <f>[6]contrs_5year_adj_extra_stack!E219</f>
        <v>-9.5702535997495899E-6</v>
      </c>
      <c r="I220" s="1">
        <f t="shared" si="95"/>
        <v>39234</v>
      </c>
      <c r="J220" s="1">
        <f t="shared" si="74"/>
        <v>39260</v>
      </c>
      <c r="K220" s="2">
        <f t="shared" si="75"/>
        <v>-1.00000000000003E-2</v>
      </c>
      <c r="L220">
        <f t="shared" si="76"/>
        <v>-1.80585205135903E-3</v>
      </c>
      <c r="M220">
        <f t="shared" si="77"/>
        <v>2.1407795576373599E-4</v>
      </c>
      <c r="N220">
        <f t="shared" si="78"/>
        <v>-7.882420221968469E-3</v>
      </c>
      <c r="O220">
        <f t="shared" si="79"/>
        <v>9.5702535997495893E-4</v>
      </c>
      <c r="P220">
        <f t="shared" si="96"/>
        <v>-1.4828310424114957E-3</v>
      </c>
      <c r="R220">
        <f t="shared" si="80"/>
        <v>-1.00000000000003E-2</v>
      </c>
      <c r="S220">
        <f t="shared" si="81"/>
        <v>-9.5592274776923011E-4</v>
      </c>
      <c r="T220">
        <f t="shared" si="82"/>
        <v>1.0640072593535318E-3</v>
      </c>
      <c r="U220">
        <f t="shared" si="83"/>
        <v>-7.0324909183786706E-3</v>
      </c>
      <c r="V220">
        <f t="shared" si="84"/>
        <v>1.8069546635647578E-3</v>
      </c>
      <c r="W220">
        <f t="shared" si="85"/>
        <v>-4.3423820517845355E-3</v>
      </c>
      <c r="Y220" s="2" t="b">
        <f t="shared" si="86"/>
        <v>0</v>
      </c>
      <c r="Z220" s="2">
        <f t="shared" si="94"/>
        <v>13</v>
      </c>
      <c r="AA220" s="1">
        <f t="shared" si="87"/>
        <v>39260</v>
      </c>
      <c r="AB220">
        <f t="shared" si="88"/>
        <v>1.00000000000003E-2</v>
      </c>
      <c r="AC220">
        <f t="shared" si="89"/>
        <v>9.5592274776923011E-4</v>
      </c>
      <c r="AD220">
        <f t="shared" si="90"/>
        <v>1.0640072593535318E-3</v>
      </c>
      <c r="AE220">
        <f t="shared" si="91"/>
        <v>7.0324909183786706E-3</v>
      </c>
      <c r="AF220">
        <f t="shared" si="92"/>
        <v>1.8069546635647578E-3</v>
      </c>
      <c r="AG220">
        <f t="shared" si="93"/>
        <v>4.3423820517845355E-3</v>
      </c>
    </row>
    <row r="221" spans="1:33" x14ac:dyDescent="0.25">
      <c r="A221" t="str">
        <f>'[3]post matched'!$A22</f>
        <v>speech</v>
      </c>
      <c r="B221" s="1">
        <v>39281</v>
      </c>
      <c r="C221" s="8">
        <f>[6]contrs_5year_adj_extra_stack!A220</f>
        <v>0</v>
      </c>
      <c r="D221" s="8">
        <f>[6]contrs_5year_adj_extra_stack!B220</f>
        <v>2.2996403285269299E-5</v>
      </c>
      <c r="E221" s="8">
        <f>[6]contrs_5year_adj_extra_stack!C220</f>
        <v>-4.72480481747276E-5</v>
      </c>
      <c r="F221" s="8">
        <f>[6]contrs_5year_adj_extra_stack!D220</f>
        <v>-5.6579365413001596E-6</v>
      </c>
      <c r="G221" s="8">
        <f>[6]contrs_5year_adj_extra_stack!E220</f>
        <v>5.2665287005293497E-6</v>
      </c>
      <c r="I221" s="1">
        <f t="shared" si="95"/>
        <v>39264</v>
      </c>
      <c r="J221" s="1">
        <f t="shared" si="74"/>
        <v>39281</v>
      </c>
      <c r="K221" s="2">
        <f t="shared" si="75"/>
        <v>0</v>
      </c>
      <c r="L221">
        <f t="shared" si="76"/>
        <v>-2.29964032852693E-3</v>
      </c>
      <c r="M221">
        <f t="shared" si="77"/>
        <v>4.7248048174727596E-3</v>
      </c>
      <c r="N221">
        <f t="shared" si="78"/>
        <v>5.6579365413001598E-4</v>
      </c>
      <c r="O221">
        <f t="shared" si="79"/>
        <v>-5.2665287005293493E-4</v>
      </c>
      <c r="P221">
        <f t="shared" si="96"/>
        <v>-2.4643052730229107E-3</v>
      </c>
      <c r="R221">
        <f t="shared" si="80"/>
        <v>0</v>
      </c>
      <c r="S221">
        <f t="shared" si="81"/>
        <v>-1.4497110249371301E-3</v>
      </c>
      <c r="T221">
        <f t="shared" si="82"/>
        <v>5.5747341210625554E-3</v>
      </c>
      <c r="U221">
        <f t="shared" si="83"/>
        <v>1.4157229577198148E-3</v>
      </c>
      <c r="V221">
        <f t="shared" si="84"/>
        <v>3.2327643353686391E-4</v>
      </c>
      <c r="W221">
        <f t="shared" si="85"/>
        <v>-5.3238562823959504E-3</v>
      </c>
      <c r="Y221" s="2" t="b">
        <f t="shared" si="86"/>
        <v>0</v>
      </c>
      <c r="Z221" s="2">
        <f t="shared" si="94"/>
        <v>21</v>
      </c>
      <c r="AA221" s="1">
        <f t="shared" si="87"/>
        <v>39281</v>
      </c>
      <c r="AB221">
        <f t="shared" si="88"/>
        <v>0</v>
      </c>
      <c r="AC221">
        <f t="shared" si="89"/>
        <v>1.4497110249371301E-3</v>
      </c>
      <c r="AD221">
        <f t="shared" si="90"/>
        <v>5.5747341210625554E-3</v>
      </c>
      <c r="AE221">
        <f t="shared" si="91"/>
        <v>1.4157229577198148E-3</v>
      </c>
      <c r="AF221">
        <f t="shared" si="92"/>
        <v>3.2327643353686391E-4</v>
      </c>
      <c r="AG221">
        <f t="shared" si="93"/>
        <v>5.3238562823959504E-3</v>
      </c>
    </row>
    <row r="222" spans="1:33" x14ac:dyDescent="0.25">
      <c r="A222" t="str">
        <f>'[3]post matched'!$A23</f>
        <v>smp</v>
      </c>
      <c r="B222" s="1">
        <v>39307</v>
      </c>
      <c r="C222" s="8">
        <f>[6]contrs_5year_adj_extra_stack!A221</f>
        <v>-1.00000000000003E-4</v>
      </c>
      <c r="D222" s="8">
        <f>[6]contrs_5year_adj_extra_stack!B221</f>
        <v>1.9749601480178699E-5</v>
      </c>
      <c r="E222" s="8">
        <f>[6]contrs_5year_adj_extra_stack!C221</f>
        <v>-2.03151601388903E-4</v>
      </c>
      <c r="F222" s="8">
        <f>[6]contrs_5year_adj_extra_stack!D221</f>
        <v>7.0758243798701797E-5</v>
      </c>
      <c r="G222" s="8">
        <f>[6]contrs_5year_adj_extra_stack!E221</f>
        <v>-2.6676468795365899E-6</v>
      </c>
      <c r="I222" s="1">
        <f t="shared" si="95"/>
        <v>39295</v>
      </c>
      <c r="J222" s="1">
        <f t="shared" si="74"/>
        <v>39307</v>
      </c>
      <c r="K222" s="2">
        <f t="shared" si="75"/>
        <v>1.00000000000003E-2</v>
      </c>
      <c r="L222">
        <f t="shared" si="76"/>
        <v>-1.9749601480178701E-3</v>
      </c>
      <c r="M222">
        <f t="shared" si="77"/>
        <v>2.0315160138890301E-2</v>
      </c>
      <c r="N222">
        <f t="shared" si="78"/>
        <v>-7.0758243798701801E-3</v>
      </c>
      <c r="O222">
        <f t="shared" si="79"/>
        <v>2.66764687953659E-4</v>
      </c>
      <c r="P222">
        <f t="shared" si="96"/>
        <v>-1.5311402989556092E-3</v>
      </c>
      <c r="R222">
        <f t="shared" si="80"/>
        <v>1.00000000000003E-2</v>
      </c>
      <c r="S222">
        <f t="shared" si="81"/>
        <v>-1.1250308444280702E-3</v>
      </c>
      <c r="T222">
        <f t="shared" si="82"/>
        <v>2.1165089442480096E-2</v>
      </c>
      <c r="U222">
        <f t="shared" si="83"/>
        <v>-6.2258950762803817E-3</v>
      </c>
      <c r="V222">
        <f t="shared" si="84"/>
        <v>1.1166939915434578E-3</v>
      </c>
      <c r="W222">
        <f t="shared" si="85"/>
        <v>-4.3906913083286495E-3</v>
      </c>
      <c r="Y222" s="2" t="b">
        <f t="shared" si="86"/>
        <v>0</v>
      </c>
      <c r="Z222" s="2">
        <f t="shared" si="94"/>
        <v>26</v>
      </c>
      <c r="AA222" s="1">
        <f t="shared" si="87"/>
        <v>39307</v>
      </c>
      <c r="AB222">
        <f t="shared" si="88"/>
        <v>1.00000000000003E-2</v>
      </c>
      <c r="AC222">
        <f t="shared" si="89"/>
        <v>1.1250308444280702E-3</v>
      </c>
      <c r="AD222">
        <f t="shared" si="90"/>
        <v>2.1165089442480096E-2</v>
      </c>
      <c r="AE222">
        <f t="shared" si="91"/>
        <v>6.2258950762803817E-3</v>
      </c>
      <c r="AF222">
        <f t="shared" si="92"/>
        <v>1.1166939915434578E-3</v>
      </c>
      <c r="AG222">
        <f t="shared" si="93"/>
        <v>4.3906913083286495E-3</v>
      </c>
    </row>
    <row r="223" spans="1:33" x14ac:dyDescent="0.25">
      <c r="A223" t="str">
        <f>'[3]post matched'!$A24</f>
        <v>speech</v>
      </c>
      <c r="B223" s="1">
        <v>39311</v>
      </c>
      <c r="C223" s="8">
        <f>[6]contrs_5year_adj_extra_stack!A222</f>
        <v>-1.00000000000003E-4</v>
      </c>
      <c r="D223" s="8">
        <f>[6]contrs_5year_adj_extra_stack!B222</f>
        <v>9.2965766700516704E-7</v>
      </c>
      <c r="E223" s="8">
        <f>[6]contrs_5year_adj_extra_stack!C222</f>
        <v>-2.13933315590013E-4</v>
      </c>
      <c r="F223" s="8">
        <f>[6]contrs_5year_adj_extra_stack!D222</f>
        <v>1.7120498236025599E-4</v>
      </c>
      <c r="G223" s="8">
        <f>[6]contrs_5year_adj_extra_stack!E222</f>
        <v>-8.9205369513553501E-5</v>
      </c>
      <c r="I223" s="1">
        <f t="shared" si="95"/>
        <v>39295</v>
      </c>
      <c r="J223" s="1">
        <f t="shared" si="74"/>
        <v>39311</v>
      </c>
      <c r="K223" s="2">
        <f t="shared" si="75"/>
        <v>1.00000000000003E-2</v>
      </c>
      <c r="L223">
        <f t="shared" si="76"/>
        <v>-9.2965766700516702E-5</v>
      </c>
      <c r="M223">
        <f t="shared" si="77"/>
        <v>2.1393331559001298E-2</v>
      </c>
      <c r="N223">
        <f t="shared" si="78"/>
        <v>-1.71204982360256E-2</v>
      </c>
      <c r="O223">
        <f t="shared" si="79"/>
        <v>8.9205369513553501E-3</v>
      </c>
      <c r="P223">
        <f t="shared" si="96"/>
        <v>-3.1004045076302323E-3</v>
      </c>
      <c r="R223">
        <f t="shared" si="80"/>
        <v>1.00000000000003E-2</v>
      </c>
      <c r="S223">
        <f t="shared" si="81"/>
        <v>7.5696353688928318E-4</v>
      </c>
      <c r="T223">
        <f t="shared" si="82"/>
        <v>2.2243260862591093E-2</v>
      </c>
      <c r="U223">
        <f t="shared" si="83"/>
        <v>-1.6270568932435801E-2</v>
      </c>
      <c r="V223">
        <f t="shared" si="84"/>
        <v>9.7704662549451485E-3</v>
      </c>
      <c r="W223">
        <f t="shared" si="85"/>
        <v>-5.9599555170032729E-3</v>
      </c>
      <c r="Y223" s="2" t="b">
        <f t="shared" si="86"/>
        <v>0</v>
      </c>
      <c r="Z223" s="2">
        <f t="shared" si="94"/>
        <v>4</v>
      </c>
      <c r="AA223" s="1">
        <f t="shared" si="87"/>
        <v>39311</v>
      </c>
      <c r="AB223">
        <f t="shared" si="88"/>
        <v>1.00000000000003E-2</v>
      </c>
      <c r="AC223">
        <f t="shared" si="89"/>
        <v>7.5696353688928318E-4</v>
      </c>
      <c r="AD223">
        <f t="shared" si="90"/>
        <v>2.2243260862591093E-2</v>
      </c>
      <c r="AE223">
        <f t="shared" si="91"/>
        <v>1.6270568932435801E-2</v>
      </c>
      <c r="AF223">
        <f t="shared" si="92"/>
        <v>9.7704662549451485E-3</v>
      </c>
      <c r="AG223">
        <f t="shared" si="93"/>
        <v>5.9599555170032729E-3</v>
      </c>
    </row>
    <row r="224" spans="1:33" x14ac:dyDescent="0.25">
      <c r="A224" t="str">
        <f>'[3]post matched'!$A25</f>
        <v>speech</v>
      </c>
      <c r="B224" s="1">
        <v>39343</v>
      </c>
      <c r="C224" s="8">
        <f>[6]contrs_5year_adj_extra_stack!A223</f>
        <v>-1.00000000000003E-4</v>
      </c>
      <c r="D224" s="8">
        <f>[6]contrs_5year_adj_extra_stack!B223</f>
        <v>-7.74232659241094E-6</v>
      </c>
      <c r="E224" s="8">
        <f>[6]contrs_5year_adj_extra_stack!C223</f>
        <v>-1.32684099216998E-4</v>
      </c>
      <c r="F224" s="8">
        <f>[6]contrs_5year_adj_extra_stack!D223</f>
        <v>7.8913347839704504E-5</v>
      </c>
      <c r="G224" s="8">
        <f>[6]contrs_5year_adj_extra_stack!E223</f>
        <v>-7.8109462405592993E-6</v>
      </c>
      <c r="I224" s="1">
        <f t="shared" si="95"/>
        <v>39326</v>
      </c>
      <c r="J224" s="1">
        <f t="shared" si="74"/>
        <v>39343</v>
      </c>
      <c r="K224" s="2">
        <f t="shared" si="75"/>
        <v>1.00000000000003E-2</v>
      </c>
      <c r="L224">
        <f t="shared" si="76"/>
        <v>7.7423265924109403E-4</v>
      </c>
      <c r="M224">
        <f t="shared" si="77"/>
        <v>1.32684099216998E-2</v>
      </c>
      <c r="N224">
        <f t="shared" si="78"/>
        <v>-7.8913347839704509E-3</v>
      </c>
      <c r="O224">
        <f t="shared" si="79"/>
        <v>7.8109462405592995E-4</v>
      </c>
      <c r="P224">
        <f t="shared" si="96"/>
        <v>3.0675975789739279E-3</v>
      </c>
      <c r="R224">
        <f t="shared" si="80"/>
        <v>1.00000000000003E-2</v>
      </c>
      <c r="S224">
        <f t="shared" si="81"/>
        <v>1.6241619628308938E-3</v>
      </c>
      <c r="T224">
        <f t="shared" si="82"/>
        <v>1.4118339225289597E-2</v>
      </c>
      <c r="U224">
        <f t="shared" si="83"/>
        <v>-7.0414054803806525E-3</v>
      </c>
      <c r="V224">
        <f t="shared" si="84"/>
        <v>1.6310239276457288E-3</v>
      </c>
      <c r="W224">
        <f t="shared" si="85"/>
        <v>2.0804656960088765E-4</v>
      </c>
      <c r="Y224" s="2" t="b">
        <f t="shared" si="86"/>
        <v>0</v>
      </c>
      <c r="Z224" s="2">
        <f t="shared" si="94"/>
        <v>32</v>
      </c>
      <c r="AA224" s="1">
        <f t="shared" si="87"/>
        <v>39343</v>
      </c>
      <c r="AB224">
        <f t="shared" si="88"/>
        <v>1.00000000000003E-2</v>
      </c>
      <c r="AC224">
        <f t="shared" si="89"/>
        <v>1.6241619628308938E-3</v>
      </c>
      <c r="AD224">
        <f t="shared" si="90"/>
        <v>1.4118339225289597E-2</v>
      </c>
      <c r="AE224">
        <f t="shared" si="91"/>
        <v>7.0414054803806525E-3</v>
      </c>
      <c r="AF224">
        <f t="shared" si="92"/>
        <v>1.6310239276457288E-3</v>
      </c>
      <c r="AG224">
        <f t="shared" si="93"/>
        <v>2.0804656960088765E-4</v>
      </c>
    </row>
    <row r="225" spans="1:33" x14ac:dyDescent="0.25">
      <c r="A225" t="str">
        <f>'[3]post matched'!$A26</f>
        <v>speech</v>
      </c>
      <c r="B225" s="1">
        <v>39350</v>
      </c>
      <c r="C225" s="8">
        <f>[6]contrs_5year_adj_extra_stack!A224</f>
        <v>0</v>
      </c>
      <c r="D225" s="8">
        <f>[6]contrs_5year_adj_extra_stack!B224</f>
        <v>1.89843034416823E-5</v>
      </c>
      <c r="E225" s="8">
        <f>[6]contrs_5year_adj_extra_stack!C224</f>
        <v>-1.07158389490891E-5</v>
      </c>
      <c r="F225" s="8">
        <f>[6]contrs_5year_adj_extra_stack!D224</f>
        <v>1.03279520336764E-6</v>
      </c>
      <c r="G225" s="8">
        <f>[6]contrs_5year_adj_extra_stack!E224</f>
        <v>1.4220202863693499E-5</v>
      </c>
      <c r="I225" s="1">
        <f t="shared" si="95"/>
        <v>39326</v>
      </c>
      <c r="J225" s="1">
        <f t="shared" si="74"/>
        <v>39350</v>
      </c>
      <c r="K225" s="2">
        <f t="shared" si="75"/>
        <v>0</v>
      </c>
      <c r="L225">
        <f t="shared" si="76"/>
        <v>-1.8984303441682299E-3</v>
      </c>
      <c r="M225">
        <f t="shared" si="77"/>
        <v>1.0715838949089101E-3</v>
      </c>
      <c r="N225">
        <f t="shared" si="78"/>
        <v>-1.03279520336764E-4</v>
      </c>
      <c r="O225">
        <f t="shared" si="79"/>
        <v>-1.4220202863693499E-3</v>
      </c>
      <c r="P225">
        <f t="shared" si="96"/>
        <v>2.3521462559654336E-3</v>
      </c>
      <c r="R225">
        <f t="shared" si="80"/>
        <v>0</v>
      </c>
      <c r="S225">
        <f t="shared" si="81"/>
        <v>-1.04850104057843E-3</v>
      </c>
      <c r="T225">
        <f t="shared" si="82"/>
        <v>1.9215131984987059E-3</v>
      </c>
      <c r="U225">
        <f t="shared" si="83"/>
        <v>7.4664978325303475E-4</v>
      </c>
      <c r="V225">
        <f t="shared" si="84"/>
        <v>-5.7209098277955102E-4</v>
      </c>
      <c r="W225">
        <f t="shared" si="85"/>
        <v>-5.0740475340760663E-4</v>
      </c>
      <c r="Y225" s="2" t="b">
        <f t="shared" si="86"/>
        <v>0</v>
      </c>
      <c r="Z225" s="2">
        <f t="shared" si="94"/>
        <v>7</v>
      </c>
      <c r="AA225" s="1">
        <f t="shared" si="87"/>
        <v>39350</v>
      </c>
      <c r="AB225">
        <f t="shared" si="88"/>
        <v>0</v>
      </c>
      <c r="AC225">
        <f t="shared" si="89"/>
        <v>1.04850104057843E-3</v>
      </c>
      <c r="AD225">
        <f t="shared" si="90"/>
        <v>1.9215131984987059E-3</v>
      </c>
      <c r="AE225">
        <f t="shared" si="91"/>
        <v>7.4664978325303475E-4</v>
      </c>
      <c r="AF225">
        <f t="shared" si="92"/>
        <v>5.7209098277955102E-4</v>
      </c>
      <c r="AG225">
        <f t="shared" si="93"/>
        <v>5.0740475340760663E-4</v>
      </c>
    </row>
    <row r="226" spans="1:33" x14ac:dyDescent="0.25">
      <c r="A226" t="str">
        <f>'[3]post matched'!$A27</f>
        <v>smp</v>
      </c>
      <c r="B226" s="1">
        <v>39398</v>
      </c>
      <c r="C226" s="8">
        <f>[6]contrs_5year_adj_extra_stack!A225</f>
        <v>9.9999999999989E-5</v>
      </c>
      <c r="D226" s="8">
        <f>[6]contrs_5year_adj_extra_stack!B225</f>
        <v>9.5627088581396597E-5</v>
      </c>
      <c r="E226" s="8">
        <f>[6]contrs_5year_adj_extra_stack!C225</f>
        <v>1.47080712238E-4</v>
      </c>
      <c r="F226" s="8">
        <f>[6]contrs_5year_adj_extra_stack!D225</f>
        <v>-1.23868824258765E-5</v>
      </c>
      <c r="G226" s="8">
        <f>[6]contrs_5year_adj_extra_stack!E225</f>
        <v>-2.3117563172231E-5</v>
      </c>
      <c r="I226" s="1">
        <f t="shared" si="95"/>
        <v>39387</v>
      </c>
      <c r="J226" s="1">
        <f t="shared" si="74"/>
        <v>39398</v>
      </c>
      <c r="K226" s="2">
        <f t="shared" si="75"/>
        <v>-9.9999999999989004E-3</v>
      </c>
      <c r="L226">
        <f t="shared" si="76"/>
        <v>-9.5627088581396597E-3</v>
      </c>
      <c r="M226">
        <f t="shared" si="77"/>
        <v>-1.4708071223800001E-2</v>
      </c>
      <c r="N226">
        <f t="shared" si="78"/>
        <v>1.23868824258765E-3</v>
      </c>
      <c r="O226">
        <f t="shared" si="79"/>
        <v>2.3117563172231001E-3</v>
      </c>
      <c r="P226">
        <f t="shared" si="96"/>
        <v>1.072033552213001E-2</v>
      </c>
      <c r="R226">
        <f t="shared" si="80"/>
        <v>-9.9999999999989004E-3</v>
      </c>
      <c r="S226">
        <f t="shared" si="81"/>
        <v>-8.7127795545498595E-3</v>
      </c>
      <c r="T226">
        <f t="shared" si="82"/>
        <v>-1.3858141920210204E-2</v>
      </c>
      <c r="U226">
        <f t="shared" si="83"/>
        <v>2.0886175461774488E-3</v>
      </c>
      <c r="V226">
        <f t="shared" si="84"/>
        <v>3.1616856208128989E-3</v>
      </c>
      <c r="W226">
        <f t="shared" si="85"/>
        <v>7.8607845127569697E-3</v>
      </c>
      <c r="Y226" s="2" t="b">
        <f t="shared" si="86"/>
        <v>0</v>
      </c>
      <c r="Z226" s="2">
        <f t="shared" si="94"/>
        <v>48</v>
      </c>
      <c r="AA226" s="1">
        <f t="shared" si="87"/>
        <v>39398</v>
      </c>
      <c r="AB226">
        <f t="shared" si="88"/>
        <v>9.9999999999989004E-3</v>
      </c>
      <c r="AC226">
        <f t="shared" si="89"/>
        <v>8.7127795545498595E-3</v>
      </c>
      <c r="AD226">
        <f t="shared" si="90"/>
        <v>1.3858141920210204E-2</v>
      </c>
      <c r="AE226">
        <f t="shared" si="91"/>
        <v>2.0886175461774488E-3</v>
      </c>
      <c r="AF226">
        <f t="shared" si="92"/>
        <v>3.1616856208128989E-3</v>
      </c>
      <c r="AG226">
        <f t="shared" si="93"/>
        <v>7.8607845127569697E-3</v>
      </c>
    </row>
    <row r="227" spans="1:33" x14ac:dyDescent="0.25">
      <c r="A227" t="str">
        <f>'[3]post matched'!$A28</f>
        <v>minutes</v>
      </c>
      <c r="B227" s="1">
        <v>39434</v>
      </c>
      <c r="C227" s="8">
        <f>[6]contrs_5year_adj_extra_stack!A226</f>
        <v>-2.9999999999999499E-4</v>
      </c>
      <c r="D227" s="8">
        <f>[6]contrs_5year_adj_extra_stack!B226</f>
        <v>1.3920899146520599E-5</v>
      </c>
      <c r="E227" s="8">
        <f>[6]contrs_5year_adj_extra_stack!C226</f>
        <v>-2.2098362807094899E-4</v>
      </c>
      <c r="F227" s="8">
        <f>[6]contrs_5year_adj_extra_stack!D226</f>
        <v>2.8719329350644E-5</v>
      </c>
      <c r="G227" s="8">
        <f>[6]contrs_5year_adj_extra_stack!E226</f>
        <v>-6.6404472410329696E-5</v>
      </c>
      <c r="I227" s="1">
        <f t="shared" si="95"/>
        <v>39417</v>
      </c>
      <c r="J227" s="1">
        <f t="shared" si="74"/>
        <v>39434</v>
      </c>
      <c r="K227" s="2">
        <f t="shared" si="75"/>
        <v>2.9999999999999499E-2</v>
      </c>
      <c r="L227">
        <f t="shared" si="76"/>
        <v>-1.3920899146520598E-3</v>
      </c>
      <c r="M227">
        <f t="shared" si="77"/>
        <v>2.2098362807094898E-2</v>
      </c>
      <c r="N227">
        <f t="shared" si="78"/>
        <v>-2.8719329350643998E-3</v>
      </c>
      <c r="O227">
        <f t="shared" si="79"/>
        <v>6.6404472410329695E-3</v>
      </c>
      <c r="P227">
        <f t="shared" si="96"/>
        <v>5.5252128015880935E-3</v>
      </c>
      <c r="R227">
        <f t="shared" si="80"/>
        <v>2.9999999999999499E-2</v>
      </c>
      <c r="S227">
        <f t="shared" si="81"/>
        <v>-5.421606110622599E-4</v>
      </c>
      <c r="T227">
        <f t="shared" si="82"/>
        <v>2.2948292110684693E-2</v>
      </c>
      <c r="U227">
        <f t="shared" si="83"/>
        <v>-2.022003631474601E-3</v>
      </c>
      <c r="V227">
        <f t="shared" si="84"/>
        <v>7.4903765446227687E-3</v>
      </c>
      <c r="W227">
        <f t="shared" si="85"/>
        <v>2.6656617922150533E-3</v>
      </c>
      <c r="Y227" s="2" t="b">
        <f t="shared" si="86"/>
        <v>0</v>
      </c>
      <c r="Z227" s="2">
        <f t="shared" si="94"/>
        <v>36</v>
      </c>
      <c r="AA227" s="1">
        <f t="shared" si="87"/>
        <v>39434</v>
      </c>
      <c r="AB227">
        <f t="shared" si="88"/>
        <v>2.9999999999999499E-2</v>
      </c>
      <c r="AC227">
        <f t="shared" si="89"/>
        <v>5.421606110622599E-4</v>
      </c>
      <c r="AD227">
        <f t="shared" si="90"/>
        <v>2.2948292110684693E-2</v>
      </c>
      <c r="AE227">
        <f t="shared" si="91"/>
        <v>2.022003631474601E-3</v>
      </c>
      <c r="AF227">
        <f t="shared" si="92"/>
        <v>7.4903765446227687E-3</v>
      </c>
      <c r="AG227">
        <f t="shared" si="93"/>
        <v>2.6656617922150533E-3</v>
      </c>
    </row>
    <row r="228" spans="1:33" x14ac:dyDescent="0.25">
      <c r="A228" t="str">
        <f>'[3]post matched'!$A29</f>
        <v>smp</v>
      </c>
      <c r="B228" s="1">
        <v>39489</v>
      </c>
      <c r="C228" s="8">
        <f>[6]contrs_5year_adj_extra_stack!A227</f>
        <v>-6.9999999999998503E-4</v>
      </c>
      <c r="D228" s="8">
        <f>[6]contrs_5year_adj_extra_stack!B227</f>
        <v>-1.45665833343411E-4</v>
      </c>
      <c r="E228" s="8">
        <f>[6]contrs_5year_adj_extra_stack!C227</f>
        <v>-5.9309689158264396E-4</v>
      </c>
      <c r="F228" s="8">
        <f>[6]contrs_5year_adj_extra_stack!D227</f>
        <v>1.81386980464914E-4</v>
      </c>
      <c r="G228" s="8">
        <f>[6]contrs_5year_adj_extra_stack!E227</f>
        <v>-1.7214526069682999E-5</v>
      </c>
      <c r="I228" s="1">
        <f t="shared" si="95"/>
        <v>39479</v>
      </c>
      <c r="J228" s="1">
        <f t="shared" si="74"/>
        <v>39489</v>
      </c>
      <c r="K228" s="2">
        <f t="shared" si="75"/>
        <v>6.9999999999998508E-2</v>
      </c>
      <c r="L228">
        <f t="shared" si="76"/>
        <v>1.4566583334341099E-2</v>
      </c>
      <c r="M228">
        <f t="shared" si="77"/>
        <v>5.9309689158264393E-2</v>
      </c>
      <c r="N228">
        <f t="shared" si="78"/>
        <v>-1.8138698046491399E-2</v>
      </c>
      <c r="O228">
        <f t="shared" si="79"/>
        <v>1.7214526069682999E-3</v>
      </c>
      <c r="P228">
        <f t="shared" si="96"/>
        <v>1.2540972946916116E-2</v>
      </c>
      <c r="R228">
        <f t="shared" si="80"/>
        <v>6.9999999999998508E-2</v>
      </c>
      <c r="S228">
        <f t="shared" si="81"/>
        <v>1.5416512637930899E-2</v>
      </c>
      <c r="T228">
        <f t="shared" si="82"/>
        <v>6.0159618461854192E-2</v>
      </c>
      <c r="U228">
        <f t="shared" si="83"/>
        <v>-1.7288768742901601E-2</v>
      </c>
      <c r="V228">
        <f t="shared" si="84"/>
        <v>2.5713819105580987E-3</v>
      </c>
      <c r="W228">
        <f t="shared" si="85"/>
        <v>9.6814219375430752E-3</v>
      </c>
      <c r="Y228" s="2" t="b">
        <f t="shared" si="86"/>
        <v>0</v>
      </c>
      <c r="Z228" s="2">
        <f t="shared" si="94"/>
        <v>55</v>
      </c>
      <c r="AA228" s="1">
        <f t="shared" si="87"/>
        <v>39489</v>
      </c>
      <c r="AB228">
        <f t="shared" si="88"/>
        <v>6.9999999999998508E-2</v>
      </c>
      <c r="AC228">
        <f t="shared" si="89"/>
        <v>1.5416512637930899E-2</v>
      </c>
      <c r="AD228">
        <f t="shared" si="90"/>
        <v>6.0159618461854192E-2</v>
      </c>
      <c r="AE228">
        <f t="shared" si="91"/>
        <v>1.7288768742901601E-2</v>
      </c>
      <c r="AF228">
        <f t="shared" si="92"/>
        <v>2.5713819105580987E-3</v>
      </c>
      <c r="AG228">
        <f t="shared" si="93"/>
        <v>9.6814219375430752E-3</v>
      </c>
    </row>
    <row r="229" spans="1:33" x14ac:dyDescent="0.25">
      <c r="A229" t="str">
        <f>'[3]post matched'!$A30</f>
        <v>minutes</v>
      </c>
      <c r="B229" s="1">
        <v>39497</v>
      </c>
      <c r="C229" s="8">
        <f>[6]contrs_5year_adj_extra_stack!A228</f>
        <v>0</v>
      </c>
      <c r="D229" s="8">
        <f>[6]contrs_5year_adj_extra_stack!B228</f>
        <v>-1.2837778334619601E-4</v>
      </c>
      <c r="E229" s="8">
        <f>[6]contrs_5year_adj_extra_stack!C228</f>
        <v>2.5354403039240801E-5</v>
      </c>
      <c r="F229" s="8">
        <f>[6]contrs_5year_adj_extra_stack!D228</f>
        <v>1.7133628216524401E-4</v>
      </c>
      <c r="G229" s="8">
        <f>[6]contrs_5year_adj_extra_stack!E228</f>
        <v>-3.66974846598151E-5</v>
      </c>
      <c r="I229" s="1">
        <f t="shared" si="95"/>
        <v>39479</v>
      </c>
      <c r="J229" s="1">
        <f t="shared" si="74"/>
        <v>39497</v>
      </c>
      <c r="K229" s="2">
        <f t="shared" si="75"/>
        <v>0</v>
      </c>
      <c r="L229">
        <f t="shared" si="76"/>
        <v>1.28377783346196E-2</v>
      </c>
      <c r="M229">
        <f t="shared" si="77"/>
        <v>-2.5354403039240803E-3</v>
      </c>
      <c r="N229">
        <f t="shared" si="78"/>
        <v>-1.7133628216524401E-2</v>
      </c>
      <c r="O229">
        <f t="shared" si="79"/>
        <v>3.6697484659815099E-3</v>
      </c>
      <c r="P229">
        <f t="shared" si="96"/>
        <v>3.1615417198473704E-3</v>
      </c>
      <c r="R229">
        <f t="shared" si="80"/>
        <v>0</v>
      </c>
      <c r="S229">
        <f t="shared" si="81"/>
        <v>1.3687707638209401E-2</v>
      </c>
      <c r="T229">
        <f t="shared" si="82"/>
        <v>-1.6855110003342845E-3</v>
      </c>
      <c r="U229">
        <f t="shared" si="83"/>
        <v>-1.6283698912934602E-2</v>
      </c>
      <c r="V229">
        <f t="shared" si="84"/>
        <v>4.5196777695713092E-3</v>
      </c>
      <c r="W229">
        <f t="shared" si="85"/>
        <v>3.0199071047433022E-4</v>
      </c>
      <c r="Y229" s="2" t="b">
        <f t="shared" si="86"/>
        <v>0</v>
      </c>
      <c r="Z229" s="2">
        <f t="shared" si="94"/>
        <v>8</v>
      </c>
      <c r="AA229" s="1">
        <f t="shared" si="87"/>
        <v>39497</v>
      </c>
      <c r="AB229">
        <f t="shared" si="88"/>
        <v>0</v>
      </c>
      <c r="AC229">
        <f t="shared" si="89"/>
        <v>1.3687707638209401E-2</v>
      </c>
      <c r="AD229">
        <f t="shared" si="90"/>
        <v>1.6855110003342845E-3</v>
      </c>
      <c r="AE229">
        <f t="shared" si="91"/>
        <v>1.6283698912934602E-2</v>
      </c>
      <c r="AF229">
        <f t="shared" si="92"/>
        <v>4.5196777695713092E-3</v>
      </c>
      <c r="AG229">
        <f t="shared" si="93"/>
        <v>3.0199071047433022E-4</v>
      </c>
    </row>
    <row r="230" spans="1:33" x14ac:dyDescent="0.25">
      <c r="A230" t="str">
        <f>'[3]post matched'!$A31</f>
        <v>speech</v>
      </c>
      <c r="B230" s="1">
        <v>39512</v>
      </c>
      <c r="C230" s="8">
        <f>[6]contrs_5year_adj_extra_stack!A229</f>
        <v>1.00000000000003E-4</v>
      </c>
      <c r="D230" s="8">
        <f>[6]contrs_5year_adj_extra_stack!B229</f>
        <v>-3.0236301319178799E-5</v>
      </c>
      <c r="E230" s="8">
        <f>[6]contrs_5year_adj_extra_stack!C229</f>
        <v>2.27742489413462E-4</v>
      </c>
      <c r="F230" s="8">
        <f>[6]contrs_5year_adj_extra_stack!D229</f>
        <v>-1.3305651677957499E-4</v>
      </c>
      <c r="G230" s="8">
        <f>[6]contrs_5year_adj_extra_stack!E229</f>
        <v>6.9054547436927895E-5</v>
      </c>
      <c r="I230" s="1">
        <f t="shared" si="95"/>
        <v>39508</v>
      </c>
      <c r="J230" s="1">
        <f t="shared" si="74"/>
        <v>39512</v>
      </c>
      <c r="K230" s="2">
        <f t="shared" si="75"/>
        <v>-1.00000000000003E-2</v>
      </c>
      <c r="L230">
        <f t="shared" si="76"/>
        <v>3.0236301319178801E-3</v>
      </c>
      <c r="M230">
        <f t="shared" si="77"/>
        <v>-2.2774248941346199E-2</v>
      </c>
      <c r="N230">
        <f t="shared" si="78"/>
        <v>1.3305651677957499E-2</v>
      </c>
      <c r="O230">
        <f t="shared" si="79"/>
        <v>-6.9054547436927897E-3</v>
      </c>
      <c r="P230">
        <f t="shared" si="96"/>
        <v>3.3504218751633091E-3</v>
      </c>
      <c r="R230">
        <f t="shared" si="80"/>
        <v>-1.00000000000003E-2</v>
      </c>
      <c r="S230">
        <f t="shared" si="81"/>
        <v>3.8735594355076798E-3</v>
      </c>
      <c r="T230">
        <f t="shared" si="82"/>
        <v>-2.1924319637756404E-2</v>
      </c>
      <c r="U230">
        <f t="shared" si="83"/>
        <v>1.4155580981547298E-2</v>
      </c>
      <c r="V230">
        <f t="shared" si="84"/>
        <v>-6.0555254401029913E-3</v>
      </c>
      <c r="W230">
        <f t="shared" si="85"/>
        <v>4.9087086579026893E-4</v>
      </c>
      <c r="Y230" s="2" t="b">
        <f t="shared" si="86"/>
        <v>0</v>
      </c>
      <c r="Z230" s="2">
        <f t="shared" si="94"/>
        <v>15</v>
      </c>
      <c r="AA230" s="1">
        <f t="shared" si="87"/>
        <v>39512</v>
      </c>
      <c r="AB230">
        <f t="shared" si="88"/>
        <v>1.00000000000003E-2</v>
      </c>
      <c r="AC230">
        <f t="shared" si="89"/>
        <v>3.8735594355076798E-3</v>
      </c>
      <c r="AD230">
        <f t="shared" si="90"/>
        <v>2.1924319637756404E-2</v>
      </c>
      <c r="AE230">
        <f t="shared" si="91"/>
        <v>1.4155580981547298E-2</v>
      </c>
      <c r="AF230">
        <f t="shared" si="92"/>
        <v>6.0555254401029913E-3</v>
      </c>
      <c r="AG230">
        <f t="shared" si="93"/>
        <v>4.9087086579026893E-4</v>
      </c>
    </row>
    <row r="231" spans="1:33" x14ac:dyDescent="0.25">
      <c r="A231" t="str">
        <f>'[3]post matched'!$A32</f>
        <v>speech</v>
      </c>
      <c r="B231" s="1">
        <v>39512</v>
      </c>
      <c r="C231" s="8">
        <f>[6]contrs_5year_adj_extra_stack!A230</f>
        <v>1.00000000000003E-4</v>
      </c>
      <c r="D231" s="8">
        <f>[6]contrs_5year_adj_extra_stack!B230</f>
        <v>-3.0236301319178799E-5</v>
      </c>
      <c r="E231" s="8">
        <f>[6]contrs_5year_adj_extra_stack!C230</f>
        <v>2.27742489413462E-4</v>
      </c>
      <c r="F231" s="8">
        <f>[6]contrs_5year_adj_extra_stack!D230</f>
        <v>-1.3305651677957499E-4</v>
      </c>
      <c r="G231" s="8">
        <f>[6]contrs_5year_adj_extra_stack!E230</f>
        <v>6.9054547436927895E-5</v>
      </c>
      <c r="I231" s="1">
        <f t="shared" si="95"/>
        <v>39508</v>
      </c>
      <c r="J231" s="1">
        <f t="shared" si="74"/>
        <v>39512</v>
      </c>
      <c r="K231" s="2">
        <f t="shared" si="75"/>
        <v>-1.00000000000003E-2</v>
      </c>
      <c r="L231">
        <f t="shared" si="76"/>
        <v>3.0236301319178801E-3</v>
      </c>
      <c r="M231">
        <f t="shared" si="77"/>
        <v>-2.2774248941346199E-2</v>
      </c>
      <c r="N231">
        <f t="shared" si="78"/>
        <v>1.3305651677957499E-2</v>
      </c>
      <c r="O231">
        <f t="shared" si="79"/>
        <v>-6.9054547436927897E-3</v>
      </c>
      <c r="P231">
        <f t="shared" si="96"/>
        <v>3.3504218751633091E-3</v>
      </c>
      <c r="R231">
        <f t="shared" si="80"/>
        <v>-1.00000000000003E-2</v>
      </c>
      <c r="S231">
        <f t="shared" si="81"/>
        <v>3.8735594355076798E-3</v>
      </c>
      <c r="T231">
        <f t="shared" si="82"/>
        <v>-2.1924319637756404E-2</v>
      </c>
      <c r="U231">
        <f t="shared" si="83"/>
        <v>1.4155580981547298E-2</v>
      </c>
      <c r="V231">
        <f t="shared" si="84"/>
        <v>-6.0555254401029913E-3</v>
      </c>
      <c r="W231">
        <f t="shared" si="85"/>
        <v>4.9087086579026893E-4</v>
      </c>
      <c r="Y231" s="2" t="b">
        <f t="shared" si="86"/>
        <v>0</v>
      </c>
      <c r="Z231" s="2">
        <f t="shared" si="94"/>
        <v>0</v>
      </c>
      <c r="AA231" s="1">
        <f t="shared" si="87"/>
        <v>39512</v>
      </c>
      <c r="AB231">
        <f t="shared" si="88"/>
        <v>1.00000000000003E-2</v>
      </c>
      <c r="AC231">
        <f t="shared" si="89"/>
        <v>3.8735594355076798E-3</v>
      </c>
      <c r="AD231">
        <f t="shared" si="90"/>
        <v>2.1924319637756404E-2</v>
      </c>
      <c r="AE231">
        <f t="shared" si="91"/>
        <v>1.4155580981547298E-2</v>
      </c>
      <c r="AF231">
        <f t="shared" si="92"/>
        <v>6.0555254401029913E-3</v>
      </c>
      <c r="AG231">
        <f t="shared" si="93"/>
        <v>4.9087086579026893E-4</v>
      </c>
    </row>
    <row r="232" spans="1:33" x14ac:dyDescent="0.25">
      <c r="A232" t="str">
        <f>'[3]post matched'!$A33</f>
        <v>minutes</v>
      </c>
      <c r="B232" s="1">
        <v>39525</v>
      </c>
      <c r="C232" s="8">
        <f>[6]contrs_5year_adj_extra_stack!A231</f>
        <v>9.9999999999995898E-5</v>
      </c>
      <c r="D232" s="8">
        <f>[6]contrs_5year_adj_extra_stack!B231</f>
        <v>-2.3391886939786301E-5</v>
      </c>
      <c r="E232" s="8">
        <f>[6]contrs_5year_adj_extra_stack!C231</f>
        <v>3.6130209760688002E-4</v>
      </c>
      <c r="F232" s="8">
        <f>[6]contrs_5year_adj_extra_stack!D231</f>
        <v>-2.7515233269944202E-4</v>
      </c>
      <c r="G232" s="8">
        <f>[6]contrs_5year_adj_extra_stack!E231</f>
        <v>3.1865472451792797E-5</v>
      </c>
      <c r="I232" s="1">
        <f t="shared" si="95"/>
        <v>39508</v>
      </c>
      <c r="J232" s="1">
        <f t="shared" si="74"/>
        <v>39525</v>
      </c>
      <c r="K232" s="2">
        <f t="shared" si="75"/>
        <v>-9.9999999999995891E-3</v>
      </c>
      <c r="L232">
        <f t="shared" si="76"/>
        <v>2.3391886939786301E-3</v>
      </c>
      <c r="M232">
        <f t="shared" si="77"/>
        <v>-3.6130209760688002E-2</v>
      </c>
      <c r="N232">
        <f t="shared" si="78"/>
        <v>2.7515233269944202E-2</v>
      </c>
      <c r="O232">
        <f t="shared" si="79"/>
        <v>-3.1865472451792797E-3</v>
      </c>
      <c r="P232">
        <f t="shared" si="96"/>
        <v>-5.3766495805514019E-4</v>
      </c>
      <c r="R232">
        <f t="shared" si="80"/>
        <v>-9.9999999999995891E-3</v>
      </c>
      <c r="S232">
        <f t="shared" si="81"/>
        <v>3.1891179975684298E-3</v>
      </c>
      <c r="T232">
        <f t="shared" si="82"/>
        <v>-3.5280280457098204E-2</v>
      </c>
      <c r="U232">
        <f t="shared" si="83"/>
        <v>2.8365162573534001E-2</v>
      </c>
      <c r="V232">
        <f t="shared" si="84"/>
        <v>-2.3366179415894809E-3</v>
      </c>
      <c r="W232">
        <f t="shared" si="85"/>
        <v>-3.3972159674281804E-3</v>
      </c>
      <c r="Y232" s="2" t="b">
        <f t="shared" si="86"/>
        <v>0</v>
      </c>
      <c r="Z232" s="2">
        <f t="shared" si="94"/>
        <v>13</v>
      </c>
      <c r="AA232" s="1">
        <f t="shared" si="87"/>
        <v>39525</v>
      </c>
      <c r="AB232">
        <f t="shared" si="88"/>
        <v>9.9999999999995891E-3</v>
      </c>
      <c r="AC232">
        <f t="shared" si="89"/>
        <v>3.1891179975684298E-3</v>
      </c>
      <c r="AD232">
        <f t="shared" si="90"/>
        <v>3.5280280457098204E-2</v>
      </c>
      <c r="AE232">
        <f t="shared" si="91"/>
        <v>2.8365162573534001E-2</v>
      </c>
      <c r="AF232">
        <f t="shared" si="92"/>
        <v>2.3366179415894809E-3</v>
      </c>
      <c r="AG232">
        <f t="shared" si="93"/>
        <v>3.3972159674281804E-3</v>
      </c>
    </row>
    <row r="233" spans="1:33" x14ac:dyDescent="0.25">
      <c r="A233" t="str">
        <f>'[3]post matched'!$A34</f>
        <v>speech</v>
      </c>
      <c r="B233" s="1">
        <v>39534</v>
      </c>
      <c r="C233" s="8">
        <f>[6]contrs_5year_adj_extra_stack!A232</f>
        <v>0</v>
      </c>
      <c r="D233" s="8">
        <f>[6]contrs_5year_adj_extra_stack!B232</f>
        <v>2.03757639961977E-6</v>
      </c>
      <c r="E233" s="8">
        <f>[6]contrs_5year_adj_extra_stack!C232</f>
        <v>8.1881025813180299E-5</v>
      </c>
      <c r="F233" s="8">
        <f>[6]contrs_5year_adj_extra_stack!D232</f>
        <v>-4.4249526495675903E-5</v>
      </c>
      <c r="G233" s="8">
        <f>[6]contrs_5year_adj_extra_stack!E232</f>
        <v>-3.4462801185429601E-5</v>
      </c>
      <c r="I233" s="1">
        <f t="shared" si="95"/>
        <v>39508</v>
      </c>
      <c r="J233" s="1">
        <f t="shared" si="74"/>
        <v>39534</v>
      </c>
      <c r="K233" s="2">
        <f t="shared" si="75"/>
        <v>0</v>
      </c>
      <c r="L233">
        <f t="shared" si="76"/>
        <v>-2.0375763996197701E-4</v>
      </c>
      <c r="M233">
        <f t="shared" si="77"/>
        <v>-8.1881025813180294E-3</v>
      </c>
      <c r="N233">
        <f t="shared" si="78"/>
        <v>4.42495264956759E-3</v>
      </c>
      <c r="O233">
        <f t="shared" si="79"/>
        <v>3.4462801185429601E-3</v>
      </c>
      <c r="P233">
        <f t="shared" si="96"/>
        <v>5.2062745316945559E-4</v>
      </c>
      <c r="R233">
        <f t="shared" si="80"/>
        <v>0</v>
      </c>
      <c r="S233">
        <f t="shared" si="81"/>
        <v>6.4617166362782291E-4</v>
      </c>
      <c r="T233">
        <f t="shared" si="82"/>
        <v>-7.3381732777282336E-3</v>
      </c>
      <c r="U233">
        <f t="shared" si="83"/>
        <v>5.2748819531573884E-3</v>
      </c>
      <c r="V233">
        <f t="shared" si="84"/>
        <v>4.2962094221327589E-3</v>
      </c>
      <c r="W233">
        <f t="shared" si="85"/>
        <v>-2.3389235562035846E-3</v>
      </c>
      <c r="Y233" s="2" t="b">
        <f t="shared" si="86"/>
        <v>0</v>
      </c>
      <c r="Z233" s="2">
        <f t="shared" si="94"/>
        <v>9</v>
      </c>
      <c r="AA233" s="1">
        <f t="shared" si="87"/>
        <v>39534</v>
      </c>
      <c r="AB233">
        <f t="shared" si="88"/>
        <v>0</v>
      </c>
      <c r="AC233">
        <f t="shared" si="89"/>
        <v>6.4617166362782291E-4</v>
      </c>
      <c r="AD233">
        <f t="shared" si="90"/>
        <v>7.3381732777282336E-3</v>
      </c>
      <c r="AE233">
        <f t="shared" si="91"/>
        <v>5.2748819531573884E-3</v>
      </c>
      <c r="AF233">
        <f t="shared" si="92"/>
        <v>4.2962094221327589E-3</v>
      </c>
      <c r="AG233">
        <f t="shared" si="93"/>
        <v>2.3389235562035846E-3</v>
      </c>
    </row>
    <row r="234" spans="1:33" x14ac:dyDescent="0.25">
      <c r="A234" t="str">
        <f>'[3]post matched'!$A35</f>
        <v>speech</v>
      </c>
      <c r="B234" s="1">
        <v>39534</v>
      </c>
      <c r="C234" s="8">
        <f>[6]contrs_5year_adj_extra_stack!A233</f>
        <v>0</v>
      </c>
      <c r="D234" s="8">
        <f>[6]contrs_5year_adj_extra_stack!B233</f>
        <v>2.03757639961977E-6</v>
      </c>
      <c r="E234" s="8">
        <f>[6]contrs_5year_adj_extra_stack!C233</f>
        <v>8.1881025813180299E-5</v>
      </c>
      <c r="F234" s="8">
        <f>[6]contrs_5year_adj_extra_stack!D233</f>
        <v>-4.4249526495675903E-5</v>
      </c>
      <c r="G234" s="8">
        <f>[6]contrs_5year_adj_extra_stack!E233</f>
        <v>-3.4462801185429601E-5</v>
      </c>
      <c r="I234" s="1">
        <f t="shared" si="95"/>
        <v>39508</v>
      </c>
      <c r="J234" s="1">
        <f t="shared" si="74"/>
        <v>39534</v>
      </c>
      <c r="K234" s="2">
        <f t="shared" si="75"/>
        <v>0</v>
      </c>
      <c r="L234">
        <f t="shared" si="76"/>
        <v>-2.0375763996197701E-4</v>
      </c>
      <c r="M234">
        <f t="shared" si="77"/>
        <v>-8.1881025813180294E-3</v>
      </c>
      <c r="N234">
        <f t="shared" si="78"/>
        <v>4.42495264956759E-3</v>
      </c>
      <c r="O234">
        <f t="shared" si="79"/>
        <v>3.4462801185429601E-3</v>
      </c>
      <c r="P234">
        <f t="shared" si="96"/>
        <v>5.2062745316945559E-4</v>
      </c>
      <c r="R234">
        <f t="shared" si="80"/>
        <v>0</v>
      </c>
      <c r="S234">
        <f t="shared" si="81"/>
        <v>6.4617166362782291E-4</v>
      </c>
      <c r="T234">
        <f t="shared" si="82"/>
        <v>-7.3381732777282336E-3</v>
      </c>
      <c r="U234">
        <f t="shared" si="83"/>
        <v>5.2748819531573884E-3</v>
      </c>
      <c r="V234">
        <f t="shared" si="84"/>
        <v>4.2962094221327589E-3</v>
      </c>
      <c r="W234">
        <f t="shared" si="85"/>
        <v>-2.3389235562035846E-3</v>
      </c>
      <c r="Y234" s="2" t="b">
        <f t="shared" si="86"/>
        <v>0</v>
      </c>
      <c r="Z234" s="2">
        <f t="shared" si="94"/>
        <v>0</v>
      </c>
      <c r="AA234" s="1">
        <f t="shared" si="87"/>
        <v>39534</v>
      </c>
      <c r="AB234">
        <f t="shared" si="88"/>
        <v>0</v>
      </c>
      <c r="AC234">
        <f t="shared" si="89"/>
        <v>6.4617166362782291E-4</v>
      </c>
      <c r="AD234">
        <f t="shared" si="90"/>
        <v>7.3381732777282336E-3</v>
      </c>
      <c r="AE234">
        <f t="shared" si="91"/>
        <v>5.2748819531573884E-3</v>
      </c>
      <c r="AF234">
        <f t="shared" si="92"/>
        <v>4.2962094221327589E-3</v>
      </c>
      <c r="AG234">
        <f t="shared" si="93"/>
        <v>2.3389235562035846E-3</v>
      </c>
    </row>
    <row r="235" spans="1:33" x14ac:dyDescent="0.25">
      <c r="A235" t="str">
        <f>'[3]post matched'!$A36</f>
        <v>speech</v>
      </c>
      <c r="B235" s="1">
        <v>39542</v>
      </c>
      <c r="C235" s="8">
        <f>[6]contrs_5year_adj_extra_stack!A234</f>
        <v>1.00000000000003E-4</v>
      </c>
      <c r="D235" s="8">
        <f>[6]contrs_5year_adj_extra_stack!B234</f>
        <v>8.5945415069321098E-6</v>
      </c>
      <c r="E235" s="8">
        <f>[6]contrs_5year_adj_extra_stack!C234</f>
        <v>6.1057846163168703E-5</v>
      </c>
      <c r="F235" s="8">
        <f>[6]contrs_5year_adj_extra_stack!D234</f>
        <v>4.7044811045037999E-5</v>
      </c>
      <c r="G235" s="8">
        <f>[6]contrs_5year_adj_extra_stack!E234</f>
        <v>3.73759137695572E-5</v>
      </c>
      <c r="I235" s="1">
        <f t="shared" si="95"/>
        <v>39539</v>
      </c>
      <c r="J235" s="1">
        <f t="shared" si="74"/>
        <v>39542</v>
      </c>
      <c r="K235" s="2">
        <f t="shared" si="75"/>
        <v>-1.00000000000003E-2</v>
      </c>
      <c r="L235">
        <f t="shared" si="76"/>
        <v>-8.59454150693211E-4</v>
      </c>
      <c r="M235">
        <f t="shared" si="77"/>
        <v>-6.1057846163168703E-3</v>
      </c>
      <c r="N235">
        <f t="shared" si="78"/>
        <v>-4.7044811045037997E-3</v>
      </c>
      <c r="O235">
        <f t="shared" si="79"/>
        <v>-3.7375913769557199E-3</v>
      </c>
      <c r="P235">
        <f t="shared" si="96"/>
        <v>5.4073112484693004E-3</v>
      </c>
      <c r="R235">
        <f t="shared" si="80"/>
        <v>-1.00000000000003E-2</v>
      </c>
      <c r="S235">
        <f t="shared" si="81"/>
        <v>-9.5248471034110839E-6</v>
      </c>
      <c r="T235">
        <f t="shared" si="82"/>
        <v>-5.2558553127270745E-3</v>
      </c>
      <c r="U235">
        <f t="shared" si="83"/>
        <v>-3.8545518009140008E-3</v>
      </c>
      <c r="V235">
        <f t="shared" si="84"/>
        <v>-2.887662073365921E-3</v>
      </c>
      <c r="W235">
        <f t="shared" si="85"/>
        <v>2.5477602390962602E-3</v>
      </c>
      <c r="Y235" s="2" t="b">
        <f t="shared" si="86"/>
        <v>0</v>
      </c>
      <c r="Z235" s="2">
        <f t="shared" si="94"/>
        <v>8</v>
      </c>
      <c r="AA235" s="1">
        <f t="shared" si="87"/>
        <v>39542</v>
      </c>
      <c r="AB235">
        <f t="shared" si="88"/>
        <v>1.00000000000003E-2</v>
      </c>
      <c r="AC235">
        <f t="shared" si="89"/>
        <v>9.5248471034110839E-6</v>
      </c>
      <c r="AD235">
        <f t="shared" si="90"/>
        <v>5.2558553127270745E-3</v>
      </c>
      <c r="AE235">
        <f t="shared" si="91"/>
        <v>3.8545518009140008E-3</v>
      </c>
      <c r="AF235">
        <f t="shared" si="92"/>
        <v>2.887662073365921E-3</v>
      </c>
      <c r="AG235">
        <f t="shared" si="93"/>
        <v>2.5477602390962602E-3</v>
      </c>
    </row>
    <row r="236" spans="1:33" x14ac:dyDescent="0.25">
      <c r="A236" t="str">
        <f>'[3]post matched'!$A37</f>
        <v>minutes</v>
      </c>
      <c r="B236" s="1">
        <v>39553</v>
      </c>
      <c r="C236" s="8">
        <f>[6]contrs_5year_adj_extra_stack!A235</f>
        <v>3.0000000000000198E-4</v>
      </c>
      <c r="D236" s="8">
        <f>[6]contrs_5year_adj_extra_stack!B235</f>
        <v>2.1322650259823299E-5</v>
      </c>
      <c r="E236" s="8">
        <f>[6]contrs_5year_adj_extra_stack!C235</f>
        <v>1.4697504738637101E-4</v>
      </c>
      <c r="F236" s="8">
        <f>[6]contrs_5year_adj_extra_stack!D235</f>
        <v>1.6349246868078101E-4</v>
      </c>
      <c r="G236" s="8">
        <f>[6]contrs_5year_adj_extra_stack!E235</f>
        <v>8.58370774064573E-5</v>
      </c>
      <c r="I236" s="1">
        <f t="shared" si="95"/>
        <v>39539</v>
      </c>
      <c r="J236" s="1">
        <f t="shared" si="74"/>
        <v>39553</v>
      </c>
      <c r="K236" s="2">
        <f t="shared" si="75"/>
        <v>-3.0000000000000197E-2</v>
      </c>
      <c r="L236">
        <f t="shared" si="76"/>
        <v>-2.1322650259823299E-3</v>
      </c>
      <c r="M236">
        <f t="shared" si="77"/>
        <v>-1.4697504738637101E-2</v>
      </c>
      <c r="N236">
        <f t="shared" si="78"/>
        <v>-1.63492468680781E-2</v>
      </c>
      <c r="O236">
        <f t="shared" si="79"/>
        <v>-8.58370774064573E-3</v>
      </c>
      <c r="P236">
        <f t="shared" si="96"/>
        <v>1.1762724373343064E-2</v>
      </c>
      <c r="R236">
        <f t="shared" si="80"/>
        <v>-3.0000000000000197E-2</v>
      </c>
      <c r="S236">
        <f t="shared" si="81"/>
        <v>-1.28233572239253E-3</v>
      </c>
      <c r="T236">
        <f t="shared" si="82"/>
        <v>-1.3847575435047305E-2</v>
      </c>
      <c r="U236">
        <f t="shared" si="83"/>
        <v>-1.5499317564488302E-2</v>
      </c>
      <c r="V236">
        <f t="shared" si="84"/>
        <v>-7.7337784370559316E-3</v>
      </c>
      <c r="W236">
        <f t="shared" si="85"/>
        <v>8.9031733639700229E-3</v>
      </c>
      <c r="Y236" s="2" t="b">
        <f t="shared" si="86"/>
        <v>0</v>
      </c>
      <c r="Z236" s="2">
        <f t="shared" si="94"/>
        <v>11</v>
      </c>
      <c r="AA236" s="1">
        <f t="shared" si="87"/>
        <v>39553</v>
      </c>
      <c r="AB236">
        <f t="shared" si="88"/>
        <v>3.0000000000000197E-2</v>
      </c>
      <c r="AC236">
        <f t="shared" si="89"/>
        <v>1.28233572239253E-3</v>
      </c>
      <c r="AD236">
        <f t="shared" si="90"/>
        <v>1.3847575435047305E-2</v>
      </c>
      <c r="AE236">
        <f t="shared" si="91"/>
        <v>1.5499317564488302E-2</v>
      </c>
      <c r="AF236">
        <f t="shared" si="92"/>
        <v>7.7337784370559316E-3</v>
      </c>
      <c r="AG236">
        <f t="shared" si="93"/>
        <v>8.9031733639700229E-3</v>
      </c>
    </row>
    <row r="237" spans="1:33" x14ac:dyDescent="0.25">
      <c r="A237" t="str">
        <f>'[3]post matched'!$A38</f>
        <v>speech</v>
      </c>
      <c r="B237" s="1">
        <v>39553</v>
      </c>
      <c r="C237" s="8">
        <f>[6]contrs_5year_adj_extra_stack!A236</f>
        <v>3.0000000000000198E-4</v>
      </c>
      <c r="D237" s="8">
        <f>[6]contrs_5year_adj_extra_stack!B236</f>
        <v>2.1322650259823299E-5</v>
      </c>
      <c r="E237" s="8">
        <f>[6]contrs_5year_adj_extra_stack!C236</f>
        <v>1.4697504738637101E-4</v>
      </c>
      <c r="F237" s="8">
        <f>[6]contrs_5year_adj_extra_stack!D236</f>
        <v>1.6349246868078101E-4</v>
      </c>
      <c r="G237" s="8">
        <f>[6]contrs_5year_adj_extra_stack!E236</f>
        <v>8.58370774064573E-5</v>
      </c>
      <c r="I237" s="1">
        <f t="shared" si="95"/>
        <v>39539</v>
      </c>
      <c r="J237" s="1">
        <f t="shared" si="74"/>
        <v>39553</v>
      </c>
      <c r="K237" s="2">
        <f t="shared" si="75"/>
        <v>-3.0000000000000197E-2</v>
      </c>
      <c r="L237">
        <f t="shared" si="76"/>
        <v>-2.1322650259823299E-3</v>
      </c>
      <c r="M237">
        <f t="shared" si="77"/>
        <v>-1.4697504738637101E-2</v>
      </c>
      <c r="N237">
        <f t="shared" si="78"/>
        <v>-1.63492468680781E-2</v>
      </c>
      <c r="O237">
        <f t="shared" si="79"/>
        <v>-8.58370774064573E-3</v>
      </c>
      <c r="P237">
        <f t="shared" si="96"/>
        <v>1.1762724373343064E-2</v>
      </c>
      <c r="R237">
        <f t="shared" si="80"/>
        <v>-3.0000000000000197E-2</v>
      </c>
      <c r="S237">
        <f t="shared" si="81"/>
        <v>-1.28233572239253E-3</v>
      </c>
      <c r="T237">
        <f t="shared" si="82"/>
        <v>-1.3847575435047305E-2</v>
      </c>
      <c r="U237">
        <f t="shared" si="83"/>
        <v>-1.5499317564488302E-2</v>
      </c>
      <c r="V237">
        <f t="shared" si="84"/>
        <v>-7.7337784370559316E-3</v>
      </c>
      <c r="W237">
        <f t="shared" si="85"/>
        <v>8.9031733639700229E-3</v>
      </c>
      <c r="Y237" s="2" t="b">
        <f t="shared" si="86"/>
        <v>0</v>
      </c>
      <c r="Z237" s="2">
        <f t="shared" si="94"/>
        <v>0</v>
      </c>
      <c r="AA237" s="1">
        <f t="shared" si="87"/>
        <v>39553</v>
      </c>
      <c r="AB237">
        <f t="shared" si="88"/>
        <v>3.0000000000000197E-2</v>
      </c>
      <c r="AC237">
        <f t="shared" si="89"/>
        <v>1.28233572239253E-3</v>
      </c>
      <c r="AD237">
        <f t="shared" si="90"/>
        <v>1.3847575435047305E-2</v>
      </c>
      <c r="AE237">
        <f t="shared" si="91"/>
        <v>1.5499317564488302E-2</v>
      </c>
      <c r="AF237">
        <f t="shared" si="92"/>
        <v>7.7337784370559316E-3</v>
      </c>
      <c r="AG237">
        <f t="shared" si="93"/>
        <v>8.9031733639700229E-3</v>
      </c>
    </row>
    <row r="238" spans="1:33" x14ac:dyDescent="0.25">
      <c r="A238" t="str">
        <f>'[3]post matched'!$A39</f>
        <v>smp</v>
      </c>
      <c r="B238" s="1">
        <v>39577</v>
      </c>
      <c r="C238" s="8">
        <f>[6]contrs_5year_adj_extra_stack!A237</f>
        <v>4.9999999999999405E-4</v>
      </c>
      <c r="D238" s="8">
        <f>[6]contrs_5year_adj_extra_stack!B237</f>
        <v>-2.00390680662865E-5</v>
      </c>
      <c r="E238" s="8">
        <f>[6]contrs_5year_adj_extra_stack!C237</f>
        <v>5.9191167605151802E-4</v>
      </c>
      <c r="F238" s="8">
        <f>[6]contrs_5year_adj_extra_stack!D237</f>
        <v>-9.4659218000301204E-5</v>
      </c>
      <c r="G238" s="8">
        <f>[6]contrs_5year_adj_extra_stack!E237</f>
        <v>6.9630040525512602E-5</v>
      </c>
      <c r="I238" s="1">
        <f t="shared" si="95"/>
        <v>39569</v>
      </c>
      <c r="J238" s="1">
        <f t="shared" si="74"/>
        <v>39577</v>
      </c>
      <c r="K238" s="2">
        <f t="shared" si="75"/>
        <v>-4.9999999999999406E-2</v>
      </c>
      <c r="L238">
        <f t="shared" si="76"/>
        <v>2.0039068066286499E-3</v>
      </c>
      <c r="M238">
        <f t="shared" si="77"/>
        <v>-5.91911676051518E-2</v>
      </c>
      <c r="N238">
        <f t="shared" si="78"/>
        <v>9.4659218000301207E-3</v>
      </c>
      <c r="O238">
        <f t="shared" si="79"/>
        <v>-6.9630040525512603E-3</v>
      </c>
      <c r="P238">
        <f t="shared" si="96"/>
        <v>4.6843430510448807E-3</v>
      </c>
      <c r="R238">
        <f t="shared" si="80"/>
        <v>-4.9999999999999406E-2</v>
      </c>
      <c r="S238">
        <f t="shared" si="81"/>
        <v>2.85383611021845E-3</v>
      </c>
      <c r="T238">
        <f t="shared" si="82"/>
        <v>-5.8341238301562001E-2</v>
      </c>
      <c r="U238">
        <f t="shared" si="83"/>
        <v>1.0315851103619919E-2</v>
      </c>
      <c r="V238">
        <f t="shared" si="84"/>
        <v>-6.1130747489614619E-3</v>
      </c>
      <c r="W238">
        <f t="shared" si="85"/>
        <v>1.8247920416718405E-3</v>
      </c>
      <c r="Y238" s="2" t="b">
        <f t="shared" si="86"/>
        <v>0</v>
      </c>
      <c r="Z238" s="2">
        <f t="shared" si="94"/>
        <v>24</v>
      </c>
      <c r="AA238" s="1">
        <f t="shared" si="87"/>
        <v>39577</v>
      </c>
      <c r="AB238">
        <f t="shared" si="88"/>
        <v>4.9999999999999406E-2</v>
      </c>
      <c r="AC238">
        <f t="shared" si="89"/>
        <v>2.85383611021845E-3</v>
      </c>
      <c r="AD238">
        <f t="shared" si="90"/>
        <v>5.8341238301562001E-2</v>
      </c>
      <c r="AE238">
        <f t="shared" si="91"/>
        <v>1.0315851103619919E-2</v>
      </c>
      <c r="AF238">
        <f t="shared" si="92"/>
        <v>6.1130747489614619E-3</v>
      </c>
      <c r="AG238">
        <f t="shared" si="93"/>
        <v>1.8247920416718405E-3</v>
      </c>
    </row>
    <row r="239" spans="1:33" x14ac:dyDescent="0.25">
      <c r="A239" t="str">
        <f>'[3]post matched'!$A40</f>
        <v>speech</v>
      </c>
      <c r="B239" s="1">
        <v>39584</v>
      </c>
      <c r="C239" s="8">
        <f>[6]contrs_5year_adj_extra_stack!A238</f>
        <v>-9.9999999999995898E-5</v>
      </c>
      <c r="D239" s="8">
        <f>[6]contrs_5year_adj_extra_stack!B238</f>
        <v>1.20573451348027E-5</v>
      </c>
      <c r="E239" s="8">
        <f>[6]contrs_5year_adj_extra_stack!C238</f>
        <v>-2.9190507348266599E-5</v>
      </c>
      <c r="F239" s="8">
        <f>[6]contrs_5year_adj_extra_stack!D238</f>
        <v>-9.4620584263878904E-6</v>
      </c>
      <c r="G239" s="8">
        <f>[6]contrs_5year_adj_extra_stack!E238</f>
        <v>-2.62577383058209E-6</v>
      </c>
      <c r="I239" s="1">
        <f t="shared" si="95"/>
        <v>39569</v>
      </c>
      <c r="J239" s="1">
        <f t="shared" si="74"/>
        <v>39584</v>
      </c>
      <c r="K239" s="2">
        <f t="shared" si="75"/>
        <v>9.9999999999995891E-3</v>
      </c>
      <c r="L239">
        <f t="shared" si="76"/>
        <v>-1.20573451348027E-3</v>
      </c>
      <c r="M239">
        <f t="shared" si="77"/>
        <v>2.9190507348266599E-3</v>
      </c>
      <c r="N239">
        <f t="shared" si="78"/>
        <v>9.4620584263878902E-4</v>
      </c>
      <c r="O239">
        <f t="shared" si="79"/>
        <v>2.6257738305820902E-4</v>
      </c>
      <c r="P239">
        <f t="shared" si="96"/>
        <v>7.0779005529562023E-3</v>
      </c>
      <c r="R239">
        <f t="shared" si="80"/>
        <v>9.9999999999995891E-3</v>
      </c>
      <c r="S239">
        <f t="shared" si="81"/>
        <v>-3.5580520989047008E-4</v>
      </c>
      <c r="T239">
        <f t="shared" si="82"/>
        <v>3.7689800384164557E-3</v>
      </c>
      <c r="U239">
        <f t="shared" si="83"/>
        <v>1.7961351462285878E-3</v>
      </c>
      <c r="V239">
        <f t="shared" si="84"/>
        <v>1.1125066866480079E-3</v>
      </c>
      <c r="W239">
        <f t="shared" si="85"/>
        <v>4.2183495435831626E-3</v>
      </c>
      <c r="Y239" s="2" t="b">
        <f t="shared" si="86"/>
        <v>0</v>
      </c>
      <c r="Z239" s="2">
        <f t="shared" si="94"/>
        <v>7</v>
      </c>
      <c r="AA239" s="1">
        <f t="shared" si="87"/>
        <v>39584</v>
      </c>
      <c r="AB239">
        <f t="shared" si="88"/>
        <v>9.9999999999995891E-3</v>
      </c>
      <c r="AC239">
        <f t="shared" si="89"/>
        <v>3.5580520989047008E-4</v>
      </c>
      <c r="AD239">
        <f t="shared" si="90"/>
        <v>3.7689800384164557E-3</v>
      </c>
      <c r="AE239">
        <f t="shared" si="91"/>
        <v>1.7961351462285878E-3</v>
      </c>
      <c r="AF239">
        <f t="shared" si="92"/>
        <v>1.1125066866480079E-3</v>
      </c>
      <c r="AG239">
        <f t="shared" si="93"/>
        <v>4.2183495435831626E-3</v>
      </c>
    </row>
    <row r="240" spans="1:33" x14ac:dyDescent="0.25">
      <c r="A240" t="str">
        <f>'[3]post matched'!$A41</f>
        <v>minutes</v>
      </c>
      <c r="B240" s="1">
        <v>39588</v>
      </c>
      <c r="C240" s="8">
        <f>[6]contrs_5year_adj_extra_stack!A239</f>
        <v>-8.0000000000000199E-4</v>
      </c>
      <c r="D240" s="8">
        <f>[6]contrs_5year_adj_extra_stack!B239</f>
        <v>-6.3001698507858205E-5</v>
      </c>
      <c r="E240" s="8">
        <f>[6]contrs_5year_adj_extra_stack!C239</f>
        <v>-4.06982825134915E-4</v>
      </c>
      <c r="F240" s="8">
        <f>[6]contrs_5year_adj_extra_stack!D239</f>
        <v>1.8118807826015201E-4</v>
      </c>
      <c r="G240" s="8">
        <f>[6]contrs_5year_adj_extra_stack!E239</f>
        <v>-3.7889585231984499E-4</v>
      </c>
      <c r="I240" s="1">
        <f t="shared" si="95"/>
        <v>39569</v>
      </c>
      <c r="J240" s="1">
        <f t="shared" si="74"/>
        <v>39588</v>
      </c>
      <c r="K240" s="2">
        <f t="shared" si="75"/>
        <v>8.0000000000000196E-2</v>
      </c>
      <c r="L240">
        <f t="shared" si="76"/>
        <v>6.3001698507858207E-3</v>
      </c>
      <c r="M240">
        <f t="shared" si="77"/>
        <v>4.0698282513491502E-2</v>
      </c>
      <c r="N240">
        <f t="shared" si="78"/>
        <v>-1.8118807826015201E-2</v>
      </c>
      <c r="O240">
        <f t="shared" si="79"/>
        <v>3.7889585231984498E-2</v>
      </c>
      <c r="P240">
        <f t="shared" si="96"/>
        <v>1.3230770229753573E-2</v>
      </c>
      <c r="R240">
        <f t="shared" si="80"/>
        <v>8.0000000000000196E-2</v>
      </c>
      <c r="S240">
        <f t="shared" si="81"/>
        <v>7.1500991543756208E-3</v>
      </c>
      <c r="T240">
        <f t="shared" si="82"/>
        <v>4.15482118170813E-2</v>
      </c>
      <c r="U240">
        <f t="shared" si="83"/>
        <v>-1.7268878522425403E-2</v>
      </c>
      <c r="V240">
        <f t="shared" si="84"/>
        <v>3.8739514535574296E-2</v>
      </c>
      <c r="W240">
        <f t="shared" si="85"/>
        <v>1.0371219220380532E-2</v>
      </c>
      <c r="Y240" s="2" t="b">
        <f t="shared" si="86"/>
        <v>0</v>
      </c>
      <c r="Z240" s="2">
        <f t="shared" si="94"/>
        <v>4</v>
      </c>
      <c r="AA240" s="1">
        <f t="shared" si="87"/>
        <v>39588</v>
      </c>
      <c r="AB240">
        <f t="shared" si="88"/>
        <v>8.0000000000000196E-2</v>
      </c>
      <c r="AC240">
        <f t="shared" si="89"/>
        <v>7.1500991543756208E-3</v>
      </c>
      <c r="AD240">
        <f t="shared" si="90"/>
        <v>4.15482118170813E-2</v>
      </c>
      <c r="AE240">
        <f t="shared" si="91"/>
        <v>1.7268878522425403E-2</v>
      </c>
      <c r="AF240">
        <f t="shared" si="92"/>
        <v>3.8739514535574296E-2</v>
      </c>
      <c r="AG240">
        <f t="shared" si="93"/>
        <v>1.0371219220380532E-2</v>
      </c>
    </row>
    <row r="241" spans="1:33" x14ac:dyDescent="0.25">
      <c r="A241" t="str">
        <f>'[3]post matched'!$A42</f>
        <v>speech</v>
      </c>
      <c r="B241" s="1">
        <v>39603</v>
      </c>
      <c r="C241" s="8">
        <f>[6]contrs_5year_adj_extra_stack!A240</f>
        <v>-1E-3</v>
      </c>
      <c r="D241" s="8">
        <f>[6]contrs_5year_adj_extra_stack!B240</f>
        <v>2.5552786721350499E-5</v>
      </c>
      <c r="E241" s="8">
        <f>[6]contrs_5year_adj_extra_stack!C240</f>
        <v>-8.7755882501193796E-4</v>
      </c>
      <c r="F241" s="8">
        <f>[6]contrs_5year_adj_extra_stack!D240</f>
        <v>-8.9356323170178704E-5</v>
      </c>
      <c r="G241" s="8">
        <f>[6]contrs_5year_adj_extra_stack!E240</f>
        <v>-5.1834704928519202E-5</v>
      </c>
      <c r="I241" s="1">
        <f t="shared" si="95"/>
        <v>39600</v>
      </c>
      <c r="J241" s="1">
        <f t="shared" si="74"/>
        <v>39603</v>
      </c>
      <c r="K241" s="2">
        <f t="shared" si="75"/>
        <v>0.1</v>
      </c>
      <c r="L241">
        <f t="shared" si="76"/>
        <v>-2.5552786721350497E-3</v>
      </c>
      <c r="M241">
        <f t="shared" si="77"/>
        <v>8.7755882501193802E-2</v>
      </c>
      <c r="N241">
        <f t="shared" si="78"/>
        <v>8.9356323170178709E-3</v>
      </c>
      <c r="O241">
        <f t="shared" si="79"/>
        <v>5.1834704928519198E-3</v>
      </c>
      <c r="P241">
        <f t="shared" si="96"/>
        <v>6.8029336107146288E-4</v>
      </c>
      <c r="R241">
        <f t="shared" si="80"/>
        <v>0.1</v>
      </c>
      <c r="S241">
        <f t="shared" si="81"/>
        <v>-1.7053493685452498E-3</v>
      </c>
      <c r="T241">
        <f t="shared" si="82"/>
        <v>8.8605811804783594E-2</v>
      </c>
      <c r="U241">
        <f t="shared" si="83"/>
        <v>9.7855616206076693E-3</v>
      </c>
      <c r="V241">
        <f t="shared" si="84"/>
        <v>6.0333997964417182E-3</v>
      </c>
      <c r="W241">
        <f t="shared" si="85"/>
        <v>-2.1792576483015773E-3</v>
      </c>
      <c r="Y241" s="2" t="b">
        <f t="shared" si="86"/>
        <v>0</v>
      </c>
      <c r="Z241" s="2">
        <f t="shared" si="94"/>
        <v>15</v>
      </c>
      <c r="AA241" s="1">
        <f t="shared" si="87"/>
        <v>39603</v>
      </c>
      <c r="AB241">
        <f t="shared" si="88"/>
        <v>0.1</v>
      </c>
      <c r="AC241">
        <f t="shared" si="89"/>
        <v>1.7053493685452498E-3</v>
      </c>
      <c r="AD241">
        <f t="shared" si="90"/>
        <v>8.8605811804783594E-2</v>
      </c>
      <c r="AE241">
        <f t="shared" si="91"/>
        <v>9.7855616206076693E-3</v>
      </c>
      <c r="AF241">
        <f t="shared" si="92"/>
        <v>6.0333997964417182E-3</v>
      </c>
      <c r="AG241">
        <f t="shared" si="93"/>
        <v>2.1792576483015773E-3</v>
      </c>
    </row>
    <row r="242" spans="1:33" x14ac:dyDescent="0.25">
      <c r="A242" t="str">
        <f>'[3]post matched'!$A43</f>
        <v>speech</v>
      </c>
      <c r="B242" s="1">
        <v>39612</v>
      </c>
      <c r="C242" s="8">
        <f>[6]contrs_5year_adj_extra_stack!A241</f>
        <v>-2.9999999999999499E-4</v>
      </c>
      <c r="D242" s="8">
        <f>[6]contrs_5year_adj_extra_stack!B241</f>
        <v>3.4243215491739603E-5</v>
      </c>
      <c r="E242" s="8">
        <f>[6]contrs_5year_adj_extra_stack!C241</f>
        <v>-2.2394137180304499E-4</v>
      </c>
      <c r="F242" s="8">
        <f>[6]contrs_5year_adj_extra_stack!D241</f>
        <v>-1.20484324294811E-4</v>
      </c>
      <c r="G242" s="8">
        <f>[6]contrs_5year_adj_extra_stack!E241</f>
        <v>-2.5805570066366699E-5</v>
      </c>
      <c r="I242" s="1">
        <f t="shared" si="95"/>
        <v>39600</v>
      </c>
      <c r="J242" s="1">
        <f t="shared" si="74"/>
        <v>39612</v>
      </c>
      <c r="K242" s="2">
        <f t="shared" si="75"/>
        <v>2.9999999999999499E-2</v>
      </c>
      <c r="L242">
        <f t="shared" si="76"/>
        <v>-3.4243215491739603E-3</v>
      </c>
      <c r="M242">
        <f t="shared" si="77"/>
        <v>2.2394137180304498E-2</v>
      </c>
      <c r="N242">
        <f t="shared" si="78"/>
        <v>1.20484324294811E-2</v>
      </c>
      <c r="O242">
        <f t="shared" si="79"/>
        <v>2.5805570066366698E-3</v>
      </c>
      <c r="P242">
        <f t="shared" si="96"/>
        <v>-3.5988050672488112E-3</v>
      </c>
      <c r="R242">
        <f t="shared" si="80"/>
        <v>2.9999999999999499E-2</v>
      </c>
      <c r="S242">
        <f t="shared" si="81"/>
        <v>-2.5743922455841606E-3</v>
      </c>
      <c r="T242">
        <f t="shared" si="82"/>
        <v>2.3244066483894293E-2</v>
      </c>
      <c r="U242">
        <f t="shared" si="83"/>
        <v>1.2898361733070898E-2</v>
      </c>
      <c r="V242">
        <f t="shared" si="84"/>
        <v>3.4304863102264686E-3</v>
      </c>
      <c r="W242">
        <f t="shared" si="85"/>
        <v>-6.4583560766218514E-3</v>
      </c>
      <c r="Y242" s="2" t="b">
        <f t="shared" si="86"/>
        <v>0</v>
      </c>
      <c r="Z242" s="2">
        <f t="shared" si="94"/>
        <v>9</v>
      </c>
      <c r="AA242" s="1">
        <f t="shared" si="87"/>
        <v>39612</v>
      </c>
      <c r="AB242">
        <f t="shared" si="88"/>
        <v>2.9999999999999499E-2</v>
      </c>
      <c r="AC242">
        <f t="shared" si="89"/>
        <v>2.5743922455841606E-3</v>
      </c>
      <c r="AD242">
        <f t="shared" si="90"/>
        <v>2.3244066483894293E-2</v>
      </c>
      <c r="AE242">
        <f t="shared" si="91"/>
        <v>1.2898361733070898E-2</v>
      </c>
      <c r="AF242">
        <f t="shared" si="92"/>
        <v>3.4304863102264686E-3</v>
      </c>
      <c r="AG242">
        <f t="shared" si="93"/>
        <v>6.4583560766218514E-3</v>
      </c>
    </row>
    <row r="243" spans="1:33" x14ac:dyDescent="0.25">
      <c r="A243" t="str">
        <f>'[3]post matched'!$A44</f>
        <v>minutes</v>
      </c>
      <c r="B243" s="1">
        <v>39616</v>
      </c>
      <c r="C243" s="8">
        <f>[6]contrs_5year_adj_extra_stack!A242</f>
        <v>6.9999999999999197E-4</v>
      </c>
      <c r="D243" s="8">
        <f>[6]contrs_5year_adj_extra_stack!B242</f>
        <v>-7.5580053106671099E-7</v>
      </c>
      <c r="E243" s="8">
        <f>[6]contrs_5year_adj_extra_stack!C242</f>
        <v>7.39131250694391E-4</v>
      </c>
      <c r="F243" s="8">
        <f>[6]contrs_5year_adj_extra_stack!D242</f>
        <v>-7.32492931484857E-5</v>
      </c>
      <c r="G243" s="8">
        <f>[6]contrs_5year_adj_extra_stack!E242</f>
        <v>8.4457783129907705E-5</v>
      </c>
      <c r="I243" s="1">
        <f t="shared" si="95"/>
        <v>39600</v>
      </c>
      <c r="J243" s="1">
        <f t="shared" si="74"/>
        <v>39616</v>
      </c>
      <c r="K243" s="2">
        <f t="shared" si="75"/>
        <v>-6.9999999999999202E-2</v>
      </c>
      <c r="L243">
        <f t="shared" si="76"/>
        <v>7.5580053106671097E-5</v>
      </c>
      <c r="M243">
        <f t="shared" si="77"/>
        <v>-7.3913125069439103E-2</v>
      </c>
      <c r="N243">
        <f t="shared" si="78"/>
        <v>7.3249293148485699E-3</v>
      </c>
      <c r="O243">
        <f t="shared" si="79"/>
        <v>-8.4457783129907697E-3</v>
      </c>
      <c r="P243">
        <f t="shared" si="96"/>
        <v>4.958394014475424E-3</v>
      </c>
      <c r="R243">
        <f t="shared" si="80"/>
        <v>-6.9999999999999202E-2</v>
      </c>
      <c r="S243">
        <f t="shared" si="81"/>
        <v>9.25509356696471E-4</v>
      </c>
      <c r="T243">
        <f t="shared" si="82"/>
        <v>-7.3063195765849312E-2</v>
      </c>
      <c r="U243">
        <f t="shared" si="83"/>
        <v>8.1748586184383683E-3</v>
      </c>
      <c r="V243">
        <f t="shared" si="84"/>
        <v>-7.5958490094009713E-3</v>
      </c>
      <c r="W243">
        <f t="shared" si="85"/>
        <v>2.0988430051023838E-3</v>
      </c>
      <c r="Y243" s="2" t="b">
        <f t="shared" si="86"/>
        <v>0</v>
      </c>
      <c r="Z243" s="2">
        <f t="shared" si="94"/>
        <v>4</v>
      </c>
      <c r="AA243" s="1">
        <f t="shared" si="87"/>
        <v>39616</v>
      </c>
      <c r="AB243">
        <f t="shared" si="88"/>
        <v>6.9999999999999202E-2</v>
      </c>
      <c r="AC243">
        <f t="shared" si="89"/>
        <v>9.25509356696471E-4</v>
      </c>
      <c r="AD243">
        <f t="shared" si="90"/>
        <v>7.3063195765849312E-2</v>
      </c>
      <c r="AE243">
        <f t="shared" si="91"/>
        <v>8.1748586184383683E-3</v>
      </c>
      <c r="AF243">
        <f t="shared" si="92"/>
        <v>7.5958490094009713E-3</v>
      </c>
      <c r="AG243">
        <f t="shared" si="93"/>
        <v>2.0988430051023838E-3</v>
      </c>
    </row>
    <row r="244" spans="1:33" x14ac:dyDescent="0.25">
      <c r="A244" t="str">
        <f>'[3]post matched'!$A45</f>
        <v>speech</v>
      </c>
      <c r="B244" s="1">
        <v>39626</v>
      </c>
      <c r="C244" s="8">
        <f>[6]contrs_5year_adj_extra_stack!A243</f>
        <v>-1.9999999999999199E-4</v>
      </c>
      <c r="D244" s="8">
        <f>[6]contrs_5year_adj_extra_stack!B243</f>
        <v>1.8561506054046701E-5</v>
      </c>
      <c r="E244" s="8">
        <f>[6]contrs_5year_adj_extra_stack!C243</f>
        <v>-1.2176298902770001E-4</v>
      </c>
      <c r="F244" s="8">
        <f>[6]contrs_5year_adj_extra_stack!D243</f>
        <v>-6.5730659422195799E-5</v>
      </c>
      <c r="G244" s="8">
        <f>[6]contrs_5year_adj_extra_stack!E243</f>
        <v>2.3711034870649402E-5</v>
      </c>
      <c r="I244" s="1">
        <f t="shared" si="95"/>
        <v>39600</v>
      </c>
      <c r="J244" s="1">
        <f t="shared" si="74"/>
        <v>39626</v>
      </c>
      <c r="K244" s="2">
        <f t="shared" si="75"/>
        <v>1.9999999999999199E-2</v>
      </c>
      <c r="L244">
        <f t="shared" si="76"/>
        <v>-1.85615060540467E-3</v>
      </c>
      <c r="M244">
        <f t="shared" si="77"/>
        <v>1.2176298902770001E-2</v>
      </c>
      <c r="N244">
        <f t="shared" si="78"/>
        <v>6.5730659422195796E-3</v>
      </c>
      <c r="O244">
        <f t="shared" si="79"/>
        <v>-2.3711034870649403E-3</v>
      </c>
      <c r="P244">
        <f t="shared" si="96"/>
        <v>5.4778892474792295E-3</v>
      </c>
      <c r="R244">
        <f t="shared" si="80"/>
        <v>1.9999999999999199E-2</v>
      </c>
      <c r="S244">
        <f t="shared" si="81"/>
        <v>-1.00622130181487E-3</v>
      </c>
      <c r="T244">
        <f t="shared" si="82"/>
        <v>1.3026228206359798E-2</v>
      </c>
      <c r="U244">
        <f t="shared" si="83"/>
        <v>7.422995245809378E-3</v>
      </c>
      <c r="V244">
        <f t="shared" si="84"/>
        <v>-1.5211741834751415E-3</v>
      </c>
      <c r="W244">
        <f t="shared" si="85"/>
        <v>2.6183382381061893E-3</v>
      </c>
      <c r="Y244" s="2" t="b">
        <f t="shared" si="86"/>
        <v>0</v>
      </c>
      <c r="Z244" s="2">
        <f t="shared" si="94"/>
        <v>10</v>
      </c>
      <c r="AA244" s="1">
        <f t="shared" si="87"/>
        <v>39626</v>
      </c>
      <c r="AB244">
        <f t="shared" si="88"/>
        <v>1.9999999999999199E-2</v>
      </c>
      <c r="AC244">
        <f t="shared" si="89"/>
        <v>1.00622130181487E-3</v>
      </c>
      <c r="AD244">
        <f t="shared" si="90"/>
        <v>1.3026228206359798E-2</v>
      </c>
      <c r="AE244">
        <f t="shared" si="91"/>
        <v>7.422995245809378E-3</v>
      </c>
      <c r="AF244">
        <f t="shared" si="92"/>
        <v>1.5211741834751415E-3</v>
      </c>
      <c r="AG244">
        <f t="shared" si="93"/>
        <v>2.6183382381061893E-3</v>
      </c>
    </row>
    <row r="245" spans="1:33" x14ac:dyDescent="0.25">
      <c r="A245" t="str">
        <f>'[3]post matched'!$A46</f>
        <v>minutes</v>
      </c>
      <c r="B245" s="1">
        <v>39644</v>
      </c>
      <c r="C245" s="8">
        <f>[6]contrs_5year_adj_extra_stack!A244</f>
        <v>9.9999999999989E-5</v>
      </c>
      <c r="D245" s="8">
        <f>[6]contrs_5year_adj_extra_stack!B244</f>
        <v>2.5356327704936201E-5</v>
      </c>
      <c r="E245" s="8">
        <f>[6]contrs_5year_adj_extra_stack!C244</f>
        <v>1.5598471142561199E-4</v>
      </c>
      <c r="F245" s="8">
        <f>[6]contrs_5year_adj_extra_stack!D244</f>
        <v>-4.7252809613591101E-5</v>
      </c>
      <c r="G245" s="8">
        <f>[6]contrs_5year_adj_extra_stack!E244</f>
        <v>-3.01090412594089E-5</v>
      </c>
      <c r="I245" s="1">
        <f t="shared" si="95"/>
        <v>39630</v>
      </c>
      <c r="J245" s="1">
        <f t="shared" si="74"/>
        <v>39644</v>
      </c>
      <c r="K245" s="2">
        <f t="shared" si="75"/>
        <v>-9.9999999999989004E-3</v>
      </c>
      <c r="L245">
        <f t="shared" si="76"/>
        <v>-2.5356327704936202E-3</v>
      </c>
      <c r="M245">
        <f t="shared" si="77"/>
        <v>-1.5598471142561198E-2</v>
      </c>
      <c r="N245">
        <f t="shared" si="78"/>
        <v>4.7252809613591105E-3</v>
      </c>
      <c r="O245">
        <f t="shared" si="79"/>
        <v>3.0109041259408901E-3</v>
      </c>
      <c r="P245">
        <f t="shared" si="96"/>
        <v>3.9791882575591691E-4</v>
      </c>
      <c r="R245">
        <f t="shared" si="80"/>
        <v>-9.9999999999989004E-3</v>
      </c>
      <c r="S245">
        <f t="shared" si="81"/>
        <v>-1.6857034669038203E-3</v>
      </c>
      <c r="T245">
        <f t="shared" si="82"/>
        <v>-1.4748541838971403E-2</v>
      </c>
      <c r="U245">
        <f t="shared" si="83"/>
        <v>5.5752102649489089E-3</v>
      </c>
      <c r="V245">
        <f t="shared" si="84"/>
        <v>3.8608334295306889E-3</v>
      </c>
      <c r="W245">
        <f t="shared" si="85"/>
        <v>-2.4616321836171233E-3</v>
      </c>
      <c r="Y245" s="2" t="b">
        <f t="shared" si="86"/>
        <v>0</v>
      </c>
      <c r="Z245" s="2">
        <f t="shared" si="94"/>
        <v>18</v>
      </c>
      <c r="AA245" s="1">
        <f t="shared" si="87"/>
        <v>39644</v>
      </c>
      <c r="AB245">
        <f t="shared" si="88"/>
        <v>9.9999999999989004E-3</v>
      </c>
      <c r="AC245">
        <f t="shared" si="89"/>
        <v>1.6857034669038203E-3</v>
      </c>
      <c r="AD245">
        <f t="shared" si="90"/>
        <v>1.4748541838971403E-2</v>
      </c>
      <c r="AE245">
        <f t="shared" si="91"/>
        <v>5.5752102649489089E-3</v>
      </c>
      <c r="AF245">
        <f t="shared" si="92"/>
        <v>3.8608334295306889E-3</v>
      </c>
      <c r="AG245">
        <f t="shared" si="93"/>
        <v>2.4616321836171233E-3</v>
      </c>
    </row>
    <row r="246" spans="1:33" x14ac:dyDescent="0.25">
      <c r="A246" t="str">
        <f>'[3]post matched'!$A47</f>
        <v>speech</v>
      </c>
      <c r="B246" s="1">
        <v>39645</v>
      </c>
      <c r="C246" s="8">
        <f>[6]contrs_5year_adj_extra_stack!A245</f>
        <v>3.9999999999999801E-4</v>
      </c>
      <c r="D246" s="8">
        <f>[6]contrs_5year_adj_extra_stack!B245</f>
        <v>-2.3941559670889701E-5</v>
      </c>
      <c r="E246" s="8">
        <f>[6]contrs_5year_adj_extra_stack!C245</f>
        <v>6.85374179951723E-4</v>
      </c>
      <c r="F246" s="8">
        <f>[6]contrs_5year_adj_extra_stack!D245</f>
        <v>-2.7089313780721298E-4</v>
      </c>
      <c r="G246" s="8">
        <f>[6]contrs_5year_adj_extra_stack!E245</f>
        <v>7.7704650033963397E-5</v>
      </c>
      <c r="I246" s="1">
        <f t="shared" si="95"/>
        <v>39630</v>
      </c>
      <c r="J246" s="1">
        <f t="shared" si="74"/>
        <v>39645</v>
      </c>
      <c r="K246" s="2">
        <f t="shared" si="75"/>
        <v>-3.99999999999998E-2</v>
      </c>
      <c r="L246">
        <f t="shared" si="76"/>
        <v>2.3941559670889699E-3</v>
      </c>
      <c r="M246">
        <f t="shared" si="77"/>
        <v>-6.8537417995172295E-2</v>
      </c>
      <c r="N246">
        <f t="shared" si="78"/>
        <v>2.7089313780721297E-2</v>
      </c>
      <c r="O246">
        <f t="shared" si="79"/>
        <v>-7.7704650033963395E-3</v>
      </c>
      <c r="P246">
        <f t="shared" si="96"/>
        <v>6.8244132507585646E-3</v>
      </c>
      <c r="R246">
        <f t="shared" si="80"/>
        <v>-3.99999999999998E-2</v>
      </c>
      <c r="S246">
        <f t="shared" si="81"/>
        <v>3.24408527067877E-3</v>
      </c>
      <c r="T246">
        <f t="shared" si="82"/>
        <v>-6.7687488691582504E-2</v>
      </c>
      <c r="U246">
        <f t="shared" si="83"/>
        <v>2.7939243084311095E-2</v>
      </c>
      <c r="V246">
        <f t="shared" si="84"/>
        <v>-6.9205356998065411E-3</v>
      </c>
      <c r="W246">
        <f t="shared" si="85"/>
        <v>3.964862241385524E-3</v>
      </c>
      <c r="Y246" s="2" t="b">
        <f t="shared" si="86"/>
        <v>0</v>
      </c>
      <c r="Z246" s="2">
        <f t="shared" si="94"/>
        <v>1</v>
      </c>
      <c r="AA246" s="1">
        <f t="shared" si="87"/>
        <v>39645</v>
      </c>
      <c r="AB246">
        <f t="shared" si="88"/>
        <v>3.99999999999998E-2</v>
      </c>
      <c r="AC246">
        <f t="shared" si="89"/>
        <v>3.24408527067877E-3</v>
      </c>
      <c r="AD246">
        <f t="shared" si="90"/>
        <v>6.7687488691582504E-2</v>
      </c>
      <c r="AE246">
        <f t="shared" si="91"/>
        <v>2.7939243084311095E-2</v>
      </c>
      <c r="AF246">
        <f t="shared" si="92"/>
        <v>6.9205356998065411E-3</v>
      </c>
      <c r="AG246">
        <f t="shared" si="93"/>
        <v>3.964862241385524E-3</v>
      </c>
    </row>
    <row r="247" spans="1:33" x14ac:dyDescent="0.25">
      <c r="A247" t="str">
        <f>'[3]post matched'!$A48</f>
        <v>speech</v>
      </c>
      <c r="B247" s="1">
        <v>39657</v>
      </c>
      <c r="C247" s="8">
        <f>[6]contrs_5year_adj_extra_stack!A246</f>
        <v>3.9999999999999801E-4</v>
      </c>
      <c r="D247" s="8">
        <f>[6]contrs_5year_adj_extra_stack!B246</f>
        <v>1.20111750315198E-5</v>
      </c>
      <c r="E247" s="8">
        <f>[6]contrs_5year_adj_extra_stack!C246</f>
        <v>1.6311481104871E-4</v>
      </c>
      <c r="F247" s="8">
        <f>[6]contrs_5year_adj_extra_stack!D246</f>
        <v>2.7219019542871901E-4</v>
      </c>
      <c r="G247" s="8">
        <f>[6]contrs_5year_adj_extra_stack!E246</f>
        <v>-9.8908657898784193E-5</v>
      </c>
      <c r="I247" s="1">
        <f t="shared" si="95"/>
        <v>39630</v>
      </c>
      <c r="J247" s="1">
        <f t="shared" si="74"/>
        <v>39657</v>
      </c>
      <c r="K247" s="2">
        <f t="shared" si="75"/>
        <v>-3.99999999999998E-2</v>
      </c>
      <c r="L247">
        <f t="shared" si="76"/>
        <v>-1.20111750315198E-3</v>
      </c>
      <c r="M247">
        <f t="shared" si="77"/>
        <v>-1.6311481104871E-2</v>
      </c>
      <c r="N247">
        <f t="shared" si="78"/>
        <v>-2.7219019542871901E-2</v>
      </c>
      <c r="O247">
        <f t="shared" si="79"/>
        <v>9.89086578987842E-3</v>
      </c>
      <c r="P247">
        <f t="shared" si="96"/>
        <v>-5.1592476389833389E-3</v>
      </c>
      <c r="R247">
        <f t="shared" si="80"/>
        <v>-3.99999999999998E-2</v>
      </c>
      <c r="S247">
        <f t="shared" si="81"/>
        <v>-3.5118819956218004E-4</v>
      </c>
      <c r="T247">
        <f t="shared" si="82"/>
        <v>-1.5461551801281205E-2</v>
      </c>
      <c r="U247">
        <f t="shared" si="83"/>
        <v>-2.6369090239282102E-2</v>
      </c>
      <c r="V247">
        <f t="shared" si="84"/>
        <v>1.0740795093468218E-2</v>
      </c>
      <c r="W247">
        <f t="shared" si="85"/>
        <v>-8.0187986483563796E-3</v>
      </c>
      <c r="Y247" s="2" t="b">
        <f t="shared" si="86"/>
        <v>0</v>
      </c>
      <c r="Z247" s="2">
        <f t="shared" si="94"/>
        <v>12</v>
      </c>
      <c r="AA247" s="1">
        <f t="shared" si="87"/>
        <v>39657</v>
      </c>
      <c r="AB247">
        <f t="shared" si="88"/>
        <v>3.99999999999998E-2</v>
      </c>
      <c r="AC247">
        <f t="shared" si="89"/>
        <v>3.5118819956218004E-4</v>
      </c>
      <c r="AD247">
        <f t="shared" si="90"/>
        <v>1.5461551801281205E-2</v>
      </c>
      <c r="AE247">
        <f t="shared" si="91"/>
        <v>2.6369090239282102E-2</v>
      </c>
      <c r="AF247">
        <f t="shared" si="92"/>
        <v>1.0740795093468218E-2</v>
      </c>
      <c r="AG247">
        <f t="shared" si="93"/>
        <v>8.0187986483563796E-3</v>
      </c>
    </row>
    <row r="248" spans="1:33" x14ac:dyDescent="0.25">
      <c r="A248" t="str">
        <f>'[3]post matched'!$A49</f>
        <v>smp</v>
      </c>
      <c r="B248" s="1">
        <v>39671</v>
      </c>
      <c r="C248" s="8">
        <f>[6]contrs_5year_adj_extra_stack!A247</f>
        <v>0</v>
      </c>
      <c r="D248" s="8">
        <f>[6]contrs_5year_adj_extra_stack!B247</f>
        <v>-3.2286284516473399E-5</v>
      </c>
      <c r="E248" s="8">
        <f>[6]contrs_5year_adj_extra_stack!C247</f>
        <v>-1.5300503562443499E-4</v>
      </c>
      <c r="F248" s="8">
        <f>[6]contrs_5year_adj_extra_stack!D247</f>
        <v>1.3265725842914701E-4</v>
      </c>
      <c r="G248" s="8">
        <f>[6]contrs_5year_adj_extra_stack!E247</f>
        <v>5.8295628987431899E-5</v>
      </c>
      <c r="I248" s="1">
        <f t="shared" si="95"/>
        <v>39661</v>
      </c>
      <c r="J248" s="1">
        <f t="shared" si="74"/>
        <v>39671</v>
      </c>
      <c r="K248" s="2">
        <f t="shared" si="75"/>
        <v>0</v>
      </c>
      <c r="L248">
        <f t="shared" si="76"/>
        <v>3.2286284516473401E-3</v>
      </c>
      <c r="M248">
        <f t="shared" si="77"/>
        <v>1.53005035624435E-2</v>
      </c>
      <c r="N248">
        <f t="shared" si="78"/>
        <v>-1.3265725842914701E-2</v>
      </c>
      <c r="O248">
        <f t="shared" si="79"/>
        <v>-5.8295628987431901E-3</v>
      </c>
      <c r="P248">
        <f t="shared" si="96"/>
        <v>5.6615672756705083E-4</v>
      </c>
      <c r="R248">
        <f t="shared" si="80"/>
        <v>0</v>
      </c>
      <c r="S248">
        <f t="shared" si="81"/>
        <v>4.0785577552371402E-3</v>
      </c>
      <c r="T248">
        <f t="shared" si="82"/>
        <v>1.6150432866033296E-2</v>
      </c>
      <c r="U248">
        <f t="shared" si="83"/>
        <v>-1.2415796539324902E-2</v>
      </c>
      <c r="V248">
        <f t="shared" si="84"/>
        <v>-4.9796335951533908E-3</v>
      </c>
      <c r="W248">
        <f t="shared" si="85"/>
        <v>-2.2933942818059894E-3</v>
      </c>
      <c r="Y248" s="2" t="b">
        <f t="shared" si="86"/>
        <v>0</v>
      </c>
      <c r="Z248" s="2">
        <f t="shared" si="94"/>
        <v>14</v>
      </c>
      <c r="AA248" s="1">
        <f t="shared" si="87"/>
        <v>39671</v>
      </c>
      <c r="AB248">
        <f t="shared" si="88"/>
        <v>0</v>
      </c>
      <c r="AC248">
        <f t="shared" si="89"/>
        <v>4.0785577552371402E-3</v>
      </c>
      <c r="AD248">
        <f t="shared" si="90"/>
        <v>1.6150432866033296E-2</v>
      </c>
      <c r="AE248">
        <f t="shared" si="91"/>
        <v>1.2415796539324902E-2</v>
      </c>
      <c r="AF248">
        <f t="shared" si="92"/>
        <v>4.9796335951533908E-3</v>
      </c>
      <c r="AG248">
        <f t="shared" si="93"/>
        <v>2.2933942818059894E-3</v>
      </c>
    </row>
    <row r="249" spans="1:33" x14ac:dyDescent="0.25">
      <c r="A249" t="str">
        <f>'[3]post matched'!$A50</f>
        <v>speech</v>
      </c>
      <c r="B249" s="1">
        <v>39673</v>
      </c>
      <c r="C249" s="8">
        <f>[6]contrs_5year_adj_extra_stack!A248</f>
        <v>0</v>
      </c>
      <c r="D249" s="8">
        <f>[6]contrs_5year_adj_extra_stack!B248</f>
        <v>6.1531673316281098E-5</v>
      </c>
      <c r="E249" s="8">
        <f>[6]contrs_5year_adj_extra_stack!C248</f>
        <v>-9.6877317556692301E-5</v>
      </c>
      <c r="F249" s="8">
        <f>[6]contrs_5year_adj_extra_stack!D248</f>
        <v>2.1129138726348199E-5</v>
      </c>
      <c r="G249" s="8">
        <f>[6]contrs_5year_adj_extra_stack!E248</f>
        <v>-5.9095846117458696E-6</v>
      </c>
      <c r="I249" s="1">
        <f t="shared" si="95"/>
        <v>39661</v>
      </c>
      <c r="J249" s="1">
        <f t="shared" si="74"/>
        <v>39673</v>
      </c>
      <c r="K249" s="2">
        <f t="shared" si="75"/>
        <v>0</v>
      </c>
      <c r="L249">
        <f t="shared" si="76"/>
        <v>-6.1531673316281097E-3</v>
      </c>
      <c r="M249">
        <f t="shared" si="77"/>
        <v>9.6877317556692301E-3</v>
      </c>
      <c r="N249">
        <f t="shared" si="78"/>
        <v>-2.11291387263482E-3</v>
      </c>
      <c r="O249">
        <f t="shared" si="79"/>
        <v>5.9095846117458695E-4</v>
      </c>
      <c r="P249">
        <f t="shared" si="96"/>
        <v>-2.0126090125808871E-3</v>
      </c>
      <c r="R249">
        <f t="shared" si="80"/>
        <v>0</v>
      </c>
      <c r="S249">
        <f t="shared" si="81"/>
        <v>-5.3032380280383096E-3</v>
      </c>
      <c r="T249">
        <f t="shared" si="82"/>
        <v>1.0537661059259025E-2</v>
      </c>
      <c r="U249">
        <f t="shared" si="83"/>
        <v>-1.2629845690450212E-3</v>
      </c>
      <c r="V249">
        <f t="shared" si="84"/>
        <v>1.4408877647643858E-3</v>
      </c>
      <c r="W249">
        <f t="shared" si="85"/>
        <v>-4.8721600219539269E-3</v>
      </c>
      <c r="Y249" s="2" t="b">
        <f t="shared" si="86"/>
        <v>0</v>
      </c>
      <c r="Z249" s="2">
        <f t="shared" si="94"/>
        <v>2</v>
      </c>
      <c r="AA249" s="1">
        <f t="shared" si="87"/>
        <v>39673</v>
      </c>
      <c r="AB249">
        <f t="shared" si="88"/>
        <v>0</v>
      </c>
      <c r="AC249">
        <f t="shared" si="89"/>
        <v>5.3032380280383096E-3</v>
      </c>
      <c r="AD249">
        <f t="shared" si="90"/>
        <v>1.0537661059259025E-2</v>
      </c>
      <c r="AE249">
        <f t="shared" si="91"/>
        <v>1.2629845690450212E-3</v>
      </c>
      <c r="AF249">
        <f t="shared" si="92"/>
        <v>1.4408877647643858E-3</v>
      </c>
      <c r="AG249">
        <f t="shared" si="93"/>
        <v>4.8721600219539269E-3</v>
      </c>
    </row>
    <row r="250" spans="1:33" x14ac:dyDescent="0.25">
      <c r="A250" t="str">
        <f>'[3]post matched'!$A51</f>
        <v>minutes</v>
      </c>
      <c r="B250" s="1">
        <v>39679</v>
      </c>
      <c r="C250" s="8">
        <f>[6]contrs_5year_adj_extra_stack!A249</f>
        <v>-1.9999999999999901E-4</v>
      </c>
      <c r="D250" s="8">
        <f>[6]contrs_5year_adj_extra_stack!B249</f>
        <v>6.7738403071477802E-6</v>
      </c>
      <c r="E250" s="8">
        <f>[6]contrs_5year_adj_extra_stack!C249</f>
        <v>-1.49592516374705E-4</v>
      </c>
      <c r="F250" s="8">
        <f>[6]contrs_5year_adj_extra_stack!D249</f>
        <v>5.12207056864221E-5</v>
      </c>
      <c r="G250" s="8">
        <f>[6]contrs_5year_adj_extra_stack!E249</f>
        <v>-4.6459211247187003E-5</v>
      </c>
      <c r="I250" s="1">
        <f t="shared" si="95"/>
        <v>39661</v>
      </c>
      <c r="J250" s="1">
        <f t="shared" si="74"/>
        <v>39679</v>
      </c>
      <c r="K250" s="2">
        <f t="shared" si="75"/>
        <v>1.99999999999999E-2</v>
      </c>
      <c r="L250">
        <f t="shared" si="76"/>
        <v>-6.77384030714778E-4</v>
      </c>
      <c r="M250">
        <f t="shared" si="77"/>
        <v>1.49592516374705E-2</v>
      </c>
      <c r="N250">
        <f t="shared" si="78"/>
        <v>-5.12207056864221E-3</v>
      </c>
      <c r="O250">
        <f t="shared" si="79"/>
        <v>4.6459211247187005E-3</v>
      </c>
      <c r="P250">
        <f t="shared" si="96"/>
        <v>6.1942818371676861E-3</v>
      </c>
      <c r="R250">
        <f t="shared" si="80"/>
        <v>1.99999999999999E-2</v>
      </c>
      <c r="S250">
        <f t="shared" si="81"/>
        <v>1.7254527287502192E-4</v>
      </c>
      <c r="T250">
        <f t="shared" si="82"/>
        <v>1.5809180941060295E-2</v>
      </c>
      <c r="U250">
        <f t="shared" si="83"/>
        <v>-4.2721412650524116E-3</v>
      </c>
      <c r="V250">
        <f t="shared" si="84"/>
        <v>5.4958504283084998E-3</v>
      </c>
      <c r="W250">
        <f t="shared" si="85"/>
        <v>3.3347308277946459E-3</v>
      </c>
      <c r="Y250" s="2" t="b">
        <f t="shared" si="86"/>
        <v>0</v>
      </c>
      <c r="Z250" s="2">
        <f t="shared" si="94"/>
        <v>6</v>
      </c>
      <c r="AA250" s="1">
        <f t="shared" si="87"/>
        <v>39679</v>
      </c>
      <c r="AB250">
        <f t="shared" si="88"/>
        <v>1.99999999999999E-2</v>
      </c>
      <c r="AC250">
        <f t="shared" si="89"/>
        <v>1.7254527287502192E-4</v>
      </c>
      <c r="AD250">
        <f t="shared" si="90"/>
        <v>1.5809180941060295E-2</v>
      </c>
      <c r="AE250">
        <f t="shared" si="91"/>
        <v>4.2721412650524116E-3</v>
      </c>
      <c r="AF250">
        <f t="shared" si="92"/>
        <v>5.4958504283084998E-3</v>
      </c>
      <c r="AG250">
        <f t="shared" si="93"/>
        <v>3.3347308277946459E-3</v>
      </c>
    </row>
    <row r="251" spans="1:33" x14ac:dyDescent="0.25">
      <c r="A251" t="str">
        <f>'[3]post matched'!$A52</f>
        <v>speech</v>
      </c>
      <c r="B251" s="1">
        <v>39699</v>
      </c>
      <c r="C251" s="8">
        <f>[6]contrs_5year_adj_extra_stack!A250</f>
        <v>-5.0000000000000001E-4</v>
      </c>
      <c r="D251" s="8">
        <f>[6]contrs_5year_adj_extra_stack!B250</f>
        <v>4.7051744946451301E-5</v>
      </c>
      <c r="E251" s="8">
        <f>[6]contrs_5year_adj_extra_stack!C250</f>
        <v>4.1121106764503198E-5</v>
      </c>
      <c r="F251" s="8">
        <f>[6]contrs_5year_adj_extra_stack!D250</f>
        <v>-7.7540654004644698E-4</v>
      </c>
      <c r="G251" s="8">
        <f>[6]contrs_5year_adj_extra_stack!E250</f>
        <v>1.5635334679457699E-4</v>
      </c>
      <c r="I251" s="1">
        <f t="shared" si="95"/>
        <v>39692</v>
      </c>
      <c r="J251" s="1">
        <f t="shared" si="74"/>
        <v>39699</v>
      </c>
      <c r="K251" s="2">
        <f t="shared" si="75"/>
        <v>0.05</v>
      </c>
      <c r="L251">
        <f t="shared" si="76"/>
        <v>-4.7051744946451299E-3</v>
      </c>
      <c r="M251">
        <f t="shared" si="77"/>
        <v>-4.1121106764503198E-3</v>
      </c>
      <c r="N251">
        <f t="shared" si="78"/>
        <v>7.7540654004644702E-2</v>
      </c>
      <c r="O251">
        <f t="shared" si="79"/>
        <v>-1.5635334679457699E-2</v>
      </c>
      <c r="P251">
        <f t="shared" si="96"/>
        <v>-3.0880341540915485E-3</v>
      </c>
      <c r="R251">
        <f t="shared" si="80"/>
        <v>0.05</v>
      </c>
      <c r="S251">
        <f t="shared" si="81"/>
        <v>-3.8552451910553297E-3</v>
      </c>
      <c r="T251">
        <f t="shared" si="82"/>
        <v>-3.262181372860524E-3</v>
      </c>
      <c r="U251">
        <f t="shared" si="83"/>
        <v>7.8390583308234507E-2</v>
      </c>
      <c r="V251">
        <f t="shared" si="84"/>
        <v>-1.4785405375867901E-2</v>
      </c>
      <c r="W251">
        <f t="shared" si="85"/>
        <v>-5.9475851634645891E-3</v>
      </c>
      <c r="Y251" s="2" t="b">
        <f t="shared" si="86"/>
        <v>0</v>
      </c>
      <c r="Z251" s="2">
        <f t="shared" si="94"/>
        <v>20</v>
      </c>
      <c r="AA251" s="1">
        <f t="shared" si="87"/>
        <v>39699</v>
      </c>
      <c r="AB251">
        <f t="shared" si="88"/>
        <v>0.05</v>
      </c>
      <c r="AC251">
        <f t="shared" si="89"/>
        <v>3.8552451910553297E-3</v>
      </c>
      <c r="AD251">
        <f t="shared" si="90"/>
        <v>3.262181372860524E-3</v>
      </c>
      <c r="AE251">
        <f t="shared" si="91"/>
        <v>7.8390583308234507E-2</v>
      </c>
      <c r="AF251">
        <f t="shared" si="92"/>
        <v>1.4785405375867901E-2</v>
      </c>
      <c r="AG251">
        <f t="shared" si="93"/>
        <v>5.9475851634645891E-3</v>
      </c>
    </row>
    <row r="252" spans="1:33" x14ac:dyDescent="0.25">
      <c r="A252" t="str">
        <f>'[3]post matched'!$A53</f>
        <v>minutes</v>
      </c>
      <c r="B252" s="1">
        <v>39707</v>
      </c>
      <c r="C252" s="8">
        <f>[6]contrs_5year_adj_extra_stack!A251</f>
        <v>-3.0000000000000198E-4</v>
      </c>
      <c r="D252" s="8">
        <f>[6]contrs_5year_adj_extra_stack!B251</f>
        <v>-2.2166949507792701E-5</v>
      </c>
      <c r="E252" s="8">
        <f>[6]contrs_5year_adj_extra_stack!C251</f>
        <v>-2.4968699780701902E-4</v>
      </c>
      <c r="F252" s="8">
        <f>[6]contrs_5year_adj_extra_stack!D251</f>
        <v>1.25337358059904E-5</v>
      </c>
      <c r="G252" s="8">
        <f>[6]contrs_5year_adj_extra_stack!E251</f>
        <v>-1.45178952252519E-5</v>
      </c>
      <c r="I252" s="1">
        <f t="shared" si="95"/>
        <v>39692</v>
      </c>
      <c r="J252" s="1">
        <f t="shared" si="74"/>
        <v>39707</v>
      </c>
      <c r="K252" s="2">
        <f t="shared" si="75"/>
        <v>3.0000000000000197E-2</v>
      </c>
      <c r="L252">
        <f t="shared" si="76"/>
        <v>2.2166949507792699E-3</v>
      </c>
      <c r="M252">
        <f t="shared" si="77"/>
        <v>2.4968699780701903E-2</v>
      </c>
      <c r="N252">
        <f t="shared" si="78"/>
        <v>-1.2533735805990401E-3</v>
      </c>
      <c r="O252">
        <f t="shared" si="79"/>
        <v>1.45178952252519E-3</v>
      </c>
      <c r="P252">
        <f t="shared" si="96"/>
        <v>2.6161893265928739E-3</v>
      </c>
      <c r="R252">
        <f t="shared" si="80"/>
        <v>3.0000000000000197E-2</v>
      </c>
      <c r="S252">
        <f t="shared" si="81"/>
        <v>3.0666242543690696E-3</v>
      </c>
      <c r="T252">
        <f t="shared" si="82"/>
        <v>2.5818629084291698E-2</v>
      </c>
      <c r="U252">
        <f t="shared" si="83"/>
        <v>-4.0344427700924137E-4</v>
      </c>
      <c r="V252">
        <f t="shared" si="84"/>
        <v>2.3017188261149888E-3</v>
      </c>
      <c r="W252">
        <f t="shared" si="85"/>
        <v>-2.4336168278016627E-4</v>
      </c>
      <c r="Y252" s="2" t="b">
        <f t="shared" si="86"/>
        <v>0</v>
      </c>
      <c r="Z252" s="2">
        <f t="shared" si="94"/>
        <v>8</v>
      </c>
      <c r="AA252" s="1">
        <f t="shared" si="87"/>
        <v>39707</v>
      </c>
      <c r="AB252">
        <f t="shared" si="88"/>
        <v>3.0000000000000197E-2</v>
      </c>
      <c r="AC252">
        <f t="shared" si="89"/>
        <v>3.0666242543690696E-3</v>
      </c>
      <c r="AD252">
        <f t="shared" si="90"/>
        <v>2.5818629084291698E-2</v>
      </c>
      <c r="AE252">
        <f t="shared" si="91"/>
        <v>4.0344427700924137E-4</v>
      </c>
      <c r="AF252">
        <f t="shared" si="92"/>
        <v>2.3017188261149888E-3</v>
      </c>
      <c r="AG252">
        <f t="shared" si="93"/>
        <v>2.4336168278016627E-4</v>
      </c>
    </row>
    <row r="253" spans="1:33" x14ac:dyDescent="0.25">
      <c r="A253" t="str">
        <f>'[3]post matched'!$A54</f>
        <v>speech</v>
      </c>
      <c r="B253" s="1">
        <v>39708</v>
      </c>
      <c r="C253" s="8">
        <f>[6]contrs_5year_adj_extra_stack!A252</f>
        <v>9.9999999999995898E-5</v>
      </c>
      <c r="D253" s="8">
        <f>[6]contrs_5year_adj_extra_stack!B252</f>
        <v>-7.6258230522359902E-6</v>
      </c>
      <c r="E253" s="8">
        <f>[6]contrs_5year_adj_extra_stack!C252</f>
        <v>4.1746731250415299E-5</v>
      </c>
      <c r="F253" s="8">
        <f>[6]contrs_5year_adj_extra_stack!D252</f>
        <v>1.21615164166855E-4</v>
      </c>
      <c r="G253" s="8">
        <f>[6]contrs_5year_adj_extra_stack!E252</f>
        <v>-2.4257491737946201E-5</v>
      </c>
      <c r="I253" s="1">
        <f t="shared" si="95"/>
        <v>39692</v>
      </c>
      <c r="J253" s="1">
        <f t="shared" si="74"/>
        <v>39708</v>
      </c>
      <c r="K253" s="2">
        <f t="shared" si="75"/>
        <v>-9.9999999999995891E-3</v>
      </c>
      <c r="L253">
        <f t="shared" si="76"/>
        <v>7.6258230522359904E-4</v>
      </c>
      <c r="M253">
        <f t="shared" si="77"/>
        <v>-4.1746731250415295E-3</v>
      </c>
      <c r="N253">
        <f t="shared" si="78"/>
        <v>-1.2161516416685501E-2</v>
      </c>
      <c r="O253">
        <f t="shared" si="79"/>
        <v>2.4257491737946202E-3</v>
      </c>
      <c r="P253">
        <f t="shared" si="96"/>
        <v>3.1478580627092218E-3</v>
      </c>
      <c r="R253">
        <f t="shared" si="80"/>
        <v>-9.9999999999995891E-3</v>
      </c>
      <c r="S253">
        <f t="shared" si="81"/>
        <v>1.6125116088133991E-3</v>
      </c>
      <c r="T253">
        <f t="shared" si="82"/>
        <v>-3.3247438214517337E-3</v>
      </c>
      <c r="U253">
        <f t="shared" si="83"/>
        <v>-1.1311587113095703E-2</v>
      </c>
      <c r="V253">
        <f t="shared" si="84"/>
        <v>3.2756784773844191E-3</v>
      </c>
      <c r="W253">
        <f t="shared" si="85"/>
        <v>2.8830705333618162E-4</v>
      </c>
      <c r="Y253" s="2" t="b">
        <f t="shared" si="86"/>
        <v>0</v>
      </c>
      <c r="Z253" s="2">
        <f t="shared" si="94"/>
        <v>1</v>
      </c>
      <c r="AA253" s="1">
        <f t="shared" si="87"/>
        <v>39708</v>
      </c>
      <c r="AB253">
        <f t="shared" si="88"/>
        <v>9.9999999999995891E-3</v>
      </c>
      <c r="AC253">
        <f t="shared" si="89"/>
        <v>1.6125116088133991E-3</v>
      </c>
      <c r="AD253">
        <f t="shared" si="90"/>
        <v>3.3247438214517337E-3</v>
      </c>
      <c r="AE253">
        <f t="shared" si="91"/>
        <v>1.1311587113095703E-2</v>
      </c>
      <c r="AF253">
        <f t="shared" si="92"/>
        <v>3.2756784773844191E-3</v>
      </c>
      <c r="AG253">
        <f t="shared" si="93"/>
        <v>2.8830705333618162E-4</v>
      </c>
    </row>
    <row r="254" spans="1:33" x14ac:dyDescent="0.25">
      <c r="A254" t="str">
        <f>'[3]post matched'!$A55</f>
        <v>minutes</v>
      </c>
      <c r="B254" s="1">
        <v>39742</v>
      </c>
      <c r="C254" s="8">
        <f>[6]contrs_5year_adj_extra_stack!A253</f>
        <v>9.9999999999995898E-5</v>
      </c>
      <c r="D254" s="8">
        <f>[6]contrs_5year_adj_extra_stack!B253</f>
        <v>7.5223755659418903E-5</v>
      </c>
      <c r="E254" s="8">
        <f>[6]contrs_5year_adj_extra_stack!C253</f>
        <v>7.5548617885877895E-5</v>
      </c>
      <c r="F254" s="8">
        <f>[6]contrs_5year_adj_extra_stack!D253</f>
        <v>-2.3071944947843201E-4</v>
      </c>
      <c r="G254" s="8">
        <f>[6]contrs_5year_adj_extra_stack!E253</f>
        <v>1.7497132511985701E-4</v>
      </c>
      <c r="I254" s="1">
        <f t="shared" si="95"/>
        <v>39722</v>
      </c>
      <c r="J254" s="1">
        <f t="shared" si="74"/>
        <v>39742</v>
      </c>
      <c r="K254" s="2">
        <f t="shared" si="75"/>
        <v>-9.9999999999995891E-3</v>
      </c>
      <c r="L254">
        <f t="shared" si="76"/>
        <v>-7.5223755659418901E-3</v>
      </c>
      <c r="M254">
        <f t="shared" si="77"/>
        <v>-7.5548617885877892E-3</v>
      </c>
      <c r="N254">
        <f t="shared" si="78"/>
        <v>2.30719449478432E-2</v>
      </c>
      <c r="O254">
        <f t="shared" si="79"/>
        <v>-1.7497132511985702E-2</v>
      </c>
      <c r="P254">
        <f t="shared" si="96"/>
        <v>-4.9757508132740672E-4</v>
      </c>
      <c r="R254">
        <f t="shared" si="80"/>
        <v>-9.9999999999995891E-3</v>
      </c>
      <c r="S254">
        <f t="shared" si="81"/>
        <v>-6.67244626235209E-3</v>
      </c>
      <c r="T254">
        <f t="shared" si="82"/>
        <v>-6.7049324849979934E-3</v>
      </c>
      <c r="U254">
        <f t="shared" si="83"/>
        <v>2.3921874251432999E-2</v>
      </c>
      <c r="V254">
        <f t="shared" si="84"/>
        <v>-1.6647203208395904E-2</v>
      </c>
      <c r="W254">
        <f t="shared" si="85"/>
        <v>-3.3571260907004469E-3</v>
      </c>
      <c r="Y254" s="2" t="b">
        <f t="shared" si="86"/>
        <v>0</v>
      </c>
      <c r="Z254" s="2">
        <f t="shared" si="94"/>
        <v>34</v>
      </c>
      <c r="AA254" s="1">
        <f t="shared" si="87"/>
        <v>39742</v>
      </c>
      <c r="AB254">
        <f t="shared" si="88"/>
        <v>9.9999999999995891E-3</v>
      </c>
      <c r="AC254">
        <f t="shared" si="89"/>
        <v>6.67244626235209E-3</v>
      </c>
      <c r="AD254">
        <f t="shared" si="90"/>
        <v>6.7049324849979934E-3</v>
      </c>
      <c r="AE254">
        <f t="shared" si="91"/>
        <v>2.3921874251432999E-2</v>
      </c>
      <c r="AF254">
        <f t="shared" si="92"/>
        <v>1.6647203208395904E-2</v>
      </c>
      <c r="AG254">
        <f t="shared" si="93"/>
        <v>3.3571260907004469E-3</v>
      </c>
    </row>
    <row r="255" spans="1:33" x14ac:dyDescent="0.25">
      <c r="A255" t="str">
        <f>'[3]post matched'!$A56</f>
        <v>speech</v>
      </c>
      <c r="B255" s="1">
        <v>39742</v>
      </c>
      <c r="C255" s="8">
        <f>[6]contrs_5year_adj_extra_stack!A254</f>
        <v>9.9999999999995898E-5</v>
      </c>
      <c r="D255" s="8">
        <f>[6]contrs_5year_adj_extra_stack!B254</f>
        <v>7.5223755659418903E-5</v>
      </c>
      <c r="E255" s="8">
        <f>[6]contrs_5year_adj_extra_stack!C254</f>
        <v>7.5548617885877895E-5</v>
      </c>
      <c r="F255" s="8">
        <f>[6]contrs_5year_adj_extra_stack!D254</f>
        <v>-2.3071944947843201E-4</v>
      </c>
      <c r="G255" s="8">
        <f>[6]contrs_5year_adj_extra_stack!E254</f>
        <v>1.7497132511985701E-4</v>
      </c>
      <c r="I255" s="1">
        <f t="shared" si="95"/>
        <v>39722</v>
      </c>
      <c r="J255" s="1">
        <f t="shared" si="74"/>
        <v>39742</v>
      </c>
      <c r="K255" s="2">
        <f t="shared" si="75"/>
        <v>-9.9999999999995891E-3</v>
      </c>
      <c r="L255">
        <f t="shared" si="76"/>
        <v>-7.5223755659418901E-3</v>
      </c>
      <c r="M255">
        <f t="shared" si="77"/>
        <v>-7.5548617885877892E-3</v>
      </c>
      <c r="N255">
        <f t="shared" si="78"/>
        <v>2.30719449478432E-2</v>
      </c>
      <c r="O255">
        <f t="shared" si="79"/>
        <v>-1.7497132511985702E-2</v>
      </c>
      <c r="P255">
        <f t="shared" si="96"/>
        <v>-4.9757508132740672E-4</v>
      </c>
      <c r="R255">
        <f t="shared" si="80"/>
        <v>-9.9999999999995891E-3</v>
      </c>
      <c r="S255">
        <f t="shared" si="81"/>
        <v>-6.67244626235209E-3</v>
      </c>
      <c r="T255">
        <f t="shared" si="82"/>
        <v>-6.7049324849979934E-3</v>
      </c>
      <c r="U255">
        <f t="shared" si="83"/>
        <v>2.3921874251432999E-2</v>
      </c>
      <c r="V255">
        <f t="shared" si="84"/>
        <v>-1.6647203208395904E-2</v>
      </c>
      <c r="W255">
        <f t="shared" si="85"/>
        <v>-3.3571260907004469E-3</v>
      </c>
      <c r="Y255" s="2" t="b">
        <f t="shared" si="86"/>
        <v>0</v>
      </c>
      <c r="Z255" s="2">
        <f t="shared" si="94"/>
        <v>0</v>
      </c>
      <c r="AA255" s="1">
        <f t="shared" si="87"/>
        <v>39742</v>
      </c>
      <c r="AB255">
        <f t="shared" si="88"/>
        <v>9.9999999999995891E-3</v>
      </c>
      <c r="AC255">
        <f t="shared" si="89"/>
        <v>6.67244626235209E-3</v>
      </c>
      <c r="AD255">
        <f t="shared" si="90"/>
        <v>6.7049324849979934E-3</v>
      </c>
      <c r="AE255">
        <f t="shared" si="91"/>
        <v>2.3921874251432999E-2</v>
      </c>
      <c r="AF255">
        <f t="shared" si="92"/>
        <v>1.6647203208395904E-2</v>
      </c>
      <c r="AG255">
        <f t="shared" si="93"/>
        <v>3.3571260907004469E-3</v>
      </c>
    </row>
    <row r="256" spans="1:33" x14ac:dyDescent="0.25">
      <c r="A256" t="str">
        <f>'[3]post matched'!$A57</f>
        <v>speech</v>
      </c>
      <c r="B256" s="1">
        <v>39751</v>
      </c>
      <c r="C256" s="8">
        <f>[6]contrs_5year_adj_extra_stack!A255</f>
        <v>-9.9999999999995898E-5</v>
      </c>
      <c r="D256" s="8">
        <f>[6]contrs_5year_adj_extra_stack!B255</f>
        <v>-6.7958091519659597E-4</v>
      </c>
      <c r="E256" s="8">
        <f>[6]contrs_5year_adj_extra_stack!C255</f>
        <v>6.0101402891252198E-4</v>
      </c>
      <c r="F256" s="8">
        <f>[6]contrs_5year_adj_extra_stack!D255</f>
        <v>7.9322828558342606E-5</v>
      </c>
      <c r="G256" s="8">
        <f>[6]contrs_5year_adj_extra_stack!E255</f>
        <v>-1.44894942799954E-4</v>
      </c>
      <c r="I256" s="1">
        <f t="shared" si="95"/>
        <v>39722</v>
      </c>
      <c r="J256" s="1">
        <f t="shared" si="74"/>
        <v>39751</v>
      </c>
      <c r="K256" s="2">
        <f t="shared" si="75"/>
        <v>9.9999999999995891E-3</v>
      </c>
      <c r="L256">
        <f t="shared" si="76"/>
        <v>6.7958091519659591E-2</v>
      </c>
      <c r="M256">
        <f t="shared" si="77"/>
        <v>-6.0101402891252195E-2</v>
      </c>
      <c r="N256">
        <f t="shared" si="78"/>
        <v>-7.9322828558342599E-3</v>
      </c>
      <c r="O256">
        <f t="shared" si="79"/>
        <v>1.44894942799954E-2</v>
      </c>
      <c r="P256">
        <f t="shared" si="96"/>
        <v>-4.4139000525689441E-3</v>
      </c>
      <c r="R256">
        <f t="shared" si="80"/>
        <v>9.9999999999995891E-3</v>
      </c>
      <c r="S256">
        <f t="shared" si="81"/>
        <v>6.8808020823249397E-2</v>
      </c>
      <c r="T256">
        <f t="shared" si="82"/>
        <v>-5.9251473587662397E-2</v>
      </c>
      <c r="U256">
        <f t="shared" si="83"/>
        <v>-7.0823535522444615E-3</v>
      </c>
      <c r="V256">
        <f t="shared" si="84"/>
        <v>1.5339423583585199E-2</v>
      </c>
      <c r="W256">
        <f t="shared" si="85"/>
        <v>-7.2734510619419847E-3</v>
      </c>
      <c r="Y256" s="2" t="b">
        <f t="shared" si="86"/>
        <v>0</v>
      </c>
      <c r="Z256" s="2">
        <f t="shared" si="94"/>
        <v>9</v>
      </c>
      <c r="AA256" s="1">
        <f t="shared" si="87"/>
        <v>39751</v>
      </c>
      <c r="AB256">
        <f t="shared" si="88"/>
        <v>9.9999999999995891E-3</v>
      </c>
      <c r="AC256">
        <f t="shared" si="89"/>
        <v>6.8808020823249397E-2</v>
      </c>
      <c r="AD256">
        <f t="shared" si="90"/>
        <v>5.9251473587662397E-2</v>
      </c>
      <c r="AE256">
        <f t="shared" si="91"/>
        <v>7.0823535522444615E-3</v>
      </c>
      <c r="AF256">
        <f t="shared" si="92"/>
        <v>1.5339423583585199E-2</v>
      </c>
      <c r="AG256">
        <f t="shared" si="93"/>
        <v>7.2734510619419847E-3</v>
      </c>
    </row>
    <row r="257" spans="1:33" x14ac:dyDescent="0.25">
      <c r="A257" t="str">
        <f>'[3]post matched'!$A58</f>
        <v>smp</v>
      </c>
      <c r="B257" s="1">
        <v>39762</v>
      </c>
      <c r="C257" s="8">
        <f>[6]contrs_5year_adj_extra_stack!A256</f>
        <v>-3.0000000000000198E-4</v>
      </c>
      <c r="D257" s="8">
        <f>[6]contrs_5year_adj_extra_stack!B256</f>
        <v>7.8892540168004699E-6</v>
      </c>
      <c r="E257" s="8">
        <f>[6]contrs_5year_adj_extra_stack!C256</f>
        <v>-1.76782491350047E-4</v>
      </c>
      <c r="F257" s="8">
        <f>[6]contrs_5year_adj_extra_stack!D256</f>
        <v>-1.2580601585525199E-4</v>
      </c>
      <c r="G257" s="8">
        <f>[6]contrs_5year_adj_extra_stack!E256</f>
        <v>5.22566226686565E-5</v>
      </c>
      <c r="I257" s="1">
        <f t="shared" si="95"/>
        <v>39753</v>
      </c>
      <c r="J257" s="1">
        <f t="shared" si="74"/>
        <v>39762</v>
      </c>
      <c r="K257" s="2">
        <f t="shared" si="75"/>
        <v>3.0000000000000197E-2</v>
      </c>
      <c r="L257">
        <f t="shared" si="76"/>
        <v>-7.8892540168004697E-4</v>
      </c>
      <c r="M257">
        <f t="shared" si="77"/>
        <v>1.7678249135004698E-2</v>
      </c>
      <c r="N257">
        <f t="shared" si="78"/>
        <v>1.2580601585525198E-2</v>
      </c>
      <c r="O257">
        <f t="shared" si="79"/>
        <v>-5.2256622668656501E-3</v>
      </c>
      <c r="P257">
        <f t="shared" si="96"/>
        <v>5.7557369480159964E-3</v>
      </c>
      <c r="R257">
        <f t="shared" si="80"/>
        <v>3.0000000000000197E-2</v>
      </c>
      <c r="S257">
        <f t="shared" si="81"/>
        <v>6.1003901909752948E-5</v>
      </c>
      <c r="T257">
        <f t="shared" si="82"/>
        <v>1.8528178438594493E-2</v>
      </c>
      <c r="U257">
        <f t="shared" si="83"/>
        <v>1.3430530889114996E-2</v>
      </c>
      <c r="V257">
        <f t="shared" si="84"/>
        <v>-4.3757329632758517E-3</v>
      </c>
      <c r="W257">
        <f t="shared" si="85"/>
        <v>2.8961859386429562E-3</v>
      </c>
      <c r="Y257" s="2" t="b">
        <f t="shared" si="86"/>
        <v>0</v>
      </c>
      <c r="Z257" s="2">
        <f t="shared" si="94"/>
        <v>11</v>
      </c>
      <c r="AA257" s="1">
        <f t="shared" si="87"/>
        <v>39762</v>
      </c>
      <c r="AB257">
        <f t="shared" si="88"/>
        <v>3.0000000000000197E-2</v>
      </c>
      <c r="AC257">
        <f t="shared" si="89"/>
        <v>6.1003901909752948E-5</v>
      </c>
      <c r="AD257">
        <f t="shared" si="90"/>
        <v>1.8528178438594493E-2</v>
      </c>
      <c r="AE257">
        <f t="shared" si="91"/>
        <v>1.3430530889114996E-2</v>
      </c>
      <c r="AF257">
        <f t="shared" si="92"/>
        <v>4.3757329632758517E-3</v>
      </c>
      <c r="AG257">
        <f t="shared" si="93"/>
        <v>2.8961859386429562E-3</v>
      </c>
    </row>
    <row r="258" spans="1:33" x14ac:dyDescent="0.25">
      <c r="A258" t="str">
        <f>'[3]post matched'!$A59</f>
        <v>minutes</v>
      </c>
      <c r="B258" s="1">
        <v>39770</v>
      </c>
      <c r="C258" s="8">
        <f>[6]contrs_5year_adj_extra_stack!A257</f>
        <v>-3.0000000000000198E-4</v>
      </c>
      <c r="D258" s="8">
        <f>[6]contrs_5year_adj_extra_stack!B257</f>
        <v>5.5406112571668903E-5</v>
      </c>
      <c r="E258" s="8">
        <f>[6]contrs_5year_adj_extra_stack!C257</f>
        <v>-2.89753222675691E-4</v>
      </c>
      <c r="F258" s="8">
        <f>[6]contrs_5year_adj_extra_stack!D257</f>
        <v>5.7054497825823201E-5</v>
      </c>
      <c r="G258" s="8">
        <f>[6]contrs_5year_adj_extra_stack!E257</f>
        <v>-1.1168325734227499E-4</v>
      </c>
      <c r="I258" s="1">
        <f t="shared" si="95"/>
        <v>39753</v>
      </c>
      <c r="J258" s="1">
        <f t="shared" si="74"/>
        <v>39770</v>
      </c>
      <c r="K258" s="2">
        <f t="shared" si="75"/>
        <v>3.0000000000000197E-2</v>
      </c>
      <c r="L258">
        <f t="shared" si="76"/>
        <v>-5.5406112571668902E-3</v>
      </c>
      <c r="M258">
        <f t="shared" si="77"/>
        <v>2.89753222675691E-2</v>
      </c>
      <c r="N258">
        <f t="shared" si="78"/>
        <v>-5.7054497825823197E-3</v>
      </c>
      <c r="O258">
        <f t="shared" si="79"/>
        <v>1.11683257342275E-2</v>
      </c>
      <c r="P258">
        <f t="shared" si="96"/>
        <v>1.1024130379528058E-3</v>
      </c>
      <c r="R258">
        <f t="shared" si="80"/>
        <v>3.0000000000000197E-2</v>
      </c>
      <c r="S258">
        <f t="shared" si="81"/>
        <v>-4.6906819535770901E-3</v>
      </c>
      <c r="T258">
        <f t="shared" si="82"/>
        <v>2.9825251571158895E-2</v>
      </c>
      <c r="U258">
        <f t="shared" si="83"/>
        <v>-4.8555204789925213E-3</v>
      </c>
      <c r="V258">
        <f t="shared" si="84"/>
        <v>1.2018255037817298E-2</v>
      </c>
      <c r="W258">
        <f t="shared" si="85"/>
        <v>-1.7571379714202344E-3</v>
      </c>
      <c r="Y258" s="2" t="b">
        <f t="shared" si="86"/>
        <v>0</v>
      </c>
      <c r="Z258" s="2">
        <f t="shared" si="94"/>
        <v>8</v>
      </c>
      <c r="AA258" s="1">
        <f t="shared" si="87"/>
        <v>39770</v>
      </c>
      <c r="AB258">
        <f t="shared" si="88"/>
        <v>3.0000000000000197E-2</v>
      </c>
      <c r="AC258">
        <f t="shared" si="89"/>
        <v>4.6906819535770901E-3</v>
      </c>
      <c r="AD258">
        <f t="shared" si="90"/>
        <v>2.9825251571158895E-2</v>
      </c>
      <c r="AE258">
        <f t="shared" si="91"/>
        <v>4.8555204789925213E-3</v>
      </c>
      <c r="AF258">
        <f t="shared" si="92"/>
        <v>1.2018255037817298E-2</v>
      </c>
      <c r="AG258">
        <f t="shared" si="93"/>
        <v>1.7571379714202344E-3</v>
      </c>
    </row>
    <row r="259" spans="1:33" x14ac:dyDescent="0.25">
      <c r="A259" t="str">
        <f>'[3]post matched'!$A60</f>
        <v>speech</v>
      </c>
      <c r="B259" s="1">
        <v>39771</v>
      </c>
      <c r="C259" s="8">
        <f>[6]contrs_5year_adj_extra_stack!A258</f>
        <v>1.9999999999999199E-4</v>
      </c>
      <c r="D259" s="8">
        <f>[6]contrs_5year_adj_extra_stack!B258</f>
        <v>7.7241126137744904E-5</v>
      </c>
      <c r="E259" s="8">
        <f>[6]contrs_5year_adj_extra_stack!C258</f>
        <v>-2.0330788464951799E-6</v>
      </c>
      <c r="F259" s="8">
        <f>[6]contrs_5year_adj_extra_stack!D258</f>
        <v>1.17225745289069E-4</v>
      </c>
      <c r="G259" s="8">
        <f>[6]contrs_5year_adj_extra_stack!E258</f>
        <v>7.9926065209107903E-7</v>
      </c>
      <c r="I259" s="1">
        <f t="shared" si="95"/>
        <v>39753</v>
      </c>
      <c r="J259" s="1">
        <f t="shared" ref="J259:J322" si="97">B259</f>
        <v>39771</v>
      </c>
      <c r="K259" s="2">
        <f t="shared" ref="K259:K322" si="98">C259*-100</f>
        <v>-1.9999999999999199E-2</v>
      </c>
      <c r="L259">
        <f t="shared" ref="L259:L322" si="99">D259*-100</f>
        <v>-7.7241126137744904E-3</v>
      </c>
      <c r="M259">
        <f t="shared" ref="M259:M322" si="100">E259*-100</f>
        <v>2.0330788464951798E-4</v>
      </c>
      <c r="N259">
        <f t="shared" ref="N259:N322" si="101">F259*-100</f>
        <v>-1.17225745289069E-2</v>
      </c>
      <c r="O259">
        <f t="shared" ref="O259:O322" si="102">G259*-100</f>
        <v>-7.9926065209107909E-5</v>
      </c>
      <c r="P259">
        <f t="shared" si="96"/>
        <v>-6.7669467675821775E-4</v>
      </c>
      <c r="R259">
        <f t="shared" ref="R259:R322" si="103">K259</f>
        <v>-1.9999999999999199E-2</v>
      </c>
      <c r="S259">
        <f t="shared" ref="S259:S322" si="104">L259-L$725</f>
        <v>-6.8741833101846903E-3</v>
      </c>
      <c r="T259">
        <f t="shared" ref="T259:T322" si="105">M259-M$725</f>
        <v>1.0532371882393137E-3</v>
      </c>
      <c r="U259">
        <f t="shared" ref="U259:U322" si="106">N259-N$725</f>
        <v>-1.0872645225317102E-2</v>
      </c>
      <c r="V259">
        <f t="shared" ref="V259:V322" si="107">O259-O$725</f>
        <v>7.7000323838069095E-4</v>
      </c>
      <c r="W259">
        <f t="shared" ref="W259:W322" si="108">P259-P$725</f>
        <v>-3.5362456861312581E-3</v>
      </c>
      <c r="Y259" s="2" t="b">
        <f t="shared" ref="Y259:Y322" si="109">(A259="MP")</f>
        <v>0</v>
      </c>
      <c r="Z259" s="2">
        <f t="shared" si="94"/>
        <v>1</v>
      </c>
      <c r="AA259" s="1">
        <f t="shared" ref="AA259:AA322" si="110">J259</f>
        <v>39771</v>
      </c>
      <c r="AB259">
        <f t="shared" ref="AB259:AB322" si="111">ABS(R259)</f>
        <v>1.9999999999999199E-2</v>
      </c>
      <c r="AC259">
        <f t="shared" ref="AC259:AC322" si="112">ABS(S259)</f>
        <v>6.8741833101846903E-3</v>
      </c>
      <c r="AD259">
        <f t="shared" ref="AD259:AD322" si="113">ABS(T259)</f>
        <v>1.0532371882393137E-3</v>
      </c>
      <c r="AE259">
        <f t="shared" ref="AE259:AE322" si="114">ABS(U259)</f>
        <v>1.0872645225317102E-2</v>
      </c>
      <c r="AF259">
        <f t="shared" ref="AF259:AF322" si="115">ABS(V259)</f>
        <v>7.7000323838069095E-4</v>
      </c>
      <c r="AG259">
        <f t="shared" ref="AG259:AG322" si="116">ABS(W259)</f>
        <v>3.5362456861312581E-3</v>
      </c>
    </row>
    <row r="260" spans="1:33" x14ac:dyDescent="0.25">
      <c r="A260" t="str">
        <f>'[3]post matched'!$A61</f>
        <v>minutes</v>
      </c>
      <c r="B260" s="1">
        <v>39798</v>
      </c>
      <c r="C260" s="8">
        <f>[6]contrs_5year_adj_extra_stack!A259</f>
        <v>-3.9999999999999801E-4</v>
      </c>
      <c r="D260" s="8">
        <f>[6]contrs_5year_adj_extra_stack!B259</f>
        <v>-3.6602723449549003E-4</v>
      </c>
      <c r="E260" s="8">
        <f>[6]contrs_5year_adj_extra_stack!C259</f>
        <v>-5.0793533538695097E-5</v>
      </c>
      <c r="F260" s="8">
        <f>[6]contrs_5year_adj_extra_stack!D259</f>
        <v>1.4998882169363199E-4</v>
      </c>
      <c r="G260" s="8">
        <f>[6]contrs_5year_adj_extra_stack!E259</f>
        <v>-1.25137964859879E-4</v>
      </c>
      <c r="I260" s="1">
        <f t="shared" si="95"/>
        <v>39783</v>
      </c>
      <c r="J260" s="1">
        <f t="shared" si="97"/>
        <v>39798</v>
      </c>
      <c r="K260" s="2">
        <f t="shared" si="98"/>
        <v>3.99999999999998E-2</v>
      </c>
      <c r="L260">
        <f t="shared" si="99"/>
        <v>3.6602723449549006E-2</v>
      </c>
      <c r="M260">
        <f t="shared" si="100"/>
        <v>5.0793533538695101E-3</v>
      </c>
      <c r="N260">
        <f t="shared" si="101"/>
        <v>-1.4998882169363199E-2</v>
      </c>
      <c r="O260">
        <f t="shared" si="102"/>
        <v>1.25137964859879E-2</v>
      </c>
      <c r="P260">
        <f t="shared" si="96"/>
        <v>8.0300887995658245E-4</v>
      </c>
      <c r="R260">
        <f t="shared" si="103"/>
        <v>3.99999999999998E-2</v>
      </c>
      <c r="S260">
        <f t="shared" si="104"/>
        <v>3.7452652753138804E-2</v>
      </c>
      <c r="T260">
        <f t="shared" si="105"/>
        <v>5.9292826574593059E-3</v>
      </c>
      <c r="U260">
        <f t="shared" si="106"/>
        <v>-1.41489528657734E-2</v>
      </c>
      <c r="V260">
        <f t="shared" si="107"/>
        <v>1.3363725789577698E-2</v>
      </c>
      <c r="W260">
        <f t="shared" si="108"/>
        <v>-2.0565421294164578E-3</v>
      </c>
      <c r="Y260" s="2" t="b">
        <f t="shared" si="109"/>
        <v>0</v>
      </c>
      <c r="Z260" s="2">
        <f t="shared" ref="Z260:Z323" si="117">AA260-AA259</f>
        <v>27</v>
      </c>
      <c r="AA260" s="1">
        <f t="shared" si="110"/>
        <v>39798</v>
      </c>
      <c r="AB260">
        <f t="shared" si="111"/>
        <v>3.99999999999998E-2</v>
      </c>
      <c r="AC260">
        <f t="shared" si="112"/>
        <v>3.7452652753138804E-2</v>
      </c>
      <c r="AD260">
        <f t="shared" si="113"/>
        <v>5.9292826574593059E-3</v>
      </c>
      <c r="AE260">
        <f t="shared" si="114"/>
        <v>1.41489528657734E-2</v>
      </c>
      <c r="AF260">
        <f t="shared" si="115"/>
        <v>1.3363725789577698E-2</v>
      </c>
      <c r="AG260">
        <f t="shared" si="116"/>
        <v>2.0565421294164578E-3</v>
      </c>
    </row>
    <row r="261" spans="1:33" x14ac:dyDescent="0.25">
      <c r="A261" t="str">
        <f>'[3]post matched'!$A62</f>
        <v>smp</v>
      </c>
      <c r="B261" s="1">
        <v>39850</v>
      </c>
      <c r="C261" s="8">
        <f>[6]contrs_5year_adj_extra_stack!A260</f>
        <v>-8.0000000000000199E-4</v>
      </c>
      <c r="D261" s="8">
        <f>[6]contrs_5year_adj_extra_stack!B260</f>
        <v>-1.5718120899644E-4</v>
      </c>
      <c r="E261" s="8">
        <f>[6]contrs_5year_adj_extra_stack!C260</f>
        <v>-5.6404285407019603E-4</v>
      </c>
      <c r="F261" s="8">
        <f>[6]contrs_5year_adj_extra_stack!D260</f>
        <v>4.8851160404331199E-5</v>
      </c>
      <c r="G261" s="8">
        <f>[6]contrs_5year_adj_extra_stack!E260</f>
        <v>-9.3616773778430401E-5</v>
      </c>
      <c r="I261" s="1">
        <f t="shared" si="95"/>
        <v>39845</v>
      </c>
      <c r="J261" s="1">
        <f t="shared" si="97"/>
        <v>39850</v>
      </c>
      <c r="K261" s="2">
        <f t="shared" si="98"/>
        <v>8.0000000000000196E-2</v>
      </c>
      <c r="L261">
        <f t="shared" si="99"/>
        <v>1.5718120899644E-2</v>
      </c>
      <c r="M261">
        <f t="shared" si="100"/>
        <v>5.6404285407019604E-2</v>
      </c>
      <c r="N261">
        <f t="shared" si="101"/>
        <v>-4.8851160404331196E-3</v>
      </c>
      <c r="O261">
        <f t="shared" si="102"/>
        <v>9.3616773778430404E-3</v>
      </c>
      <c r="P261">
        <f t="shared" si="96"/>
        <v>3.4010323559266718E-3</v>
      </c>
      <c r="R261">
        <f t="shared" si="103"/>
        <v>8.0000000000000196E-2</v>
      </c>
      <c r="S261">
        <f t="shared" si="104"/>
        <v>1.6568050203233799E-2</v>
      </c>
      <c r="T261">
        <f t="shared" si="105"/>
        <v>5.7254214710609402E-2</v>
      </c>
      <c r="U261">
        <f t="shared" si="106"/>
        <v>-4.0351867368433212E-3</v>
      </c>
      <c r="V261">
        <f t="shared" si="107"/>
        <v>1.0211606681432839E-2</v>
      </c>
      <c r="W261">
        <f t="shared" si="108"/>
        <v>5.4148134655363162E-4</v>
      </c>
      <c r="Y261" s="2" t="b">
        <f t="shared" si="109"/>
        <v>0</v>
      </c>
      <c r="Z261" s="2">
        <f t="shared" si="117"/>
        <v>52</v>
      </c>
      <c r="AA261" s="1">
        <f t="shared" si="110"/>
        <v>39850</v>
      </c>
      <c r="AB261">
        <f t="shared" si="111"/>
        <v>8.0000000000000196E-2</v>
      </c>
      <c r="AC261">
        <f t="shared" si="112"/>
        <v>1.6568050203233799E-2</v>
      </c>
      <c r="AD261">
        <f t="shared" si="113"/>
        <v>5.7254214710609402E-2</v>
      </c>
      <c r="AE261">
        <f t="shared" si="114"/>
        <v>4.0351867368433212E-3</v>
      </c>
      <c r="AF261">
        <f t="shared" si="115"/>
        <v>1.0211606681432839E-2</v>
      </c>
      <c r="AG261">
        <f t="shared" si="116"/>
        <v>5.4148134655363162E-4</v>
      </c>
    </row>
    <row r="262" spans="1:33" x14ac:dyDescent="0.25">
      <c r="A262" t="str">
        <f>'[3]post matched'!$A63</f>
        <v>minutes</v>
      </c>
      <c r="B262" s="1">
        <v>39860</v>
      </c>
      <c r="C262" s="8">
        <f>[6]contrs_5year_adj_extra_stack!A261</f>
        <v>-1.00000000000003E-4</v>
      </c>
      <c r="D262" s="8">
        <f>[6]contrs_5year_adj_extra_stack!B261</f>
        <v>9.1788177051552804E-5</v>
      </c>
      <c r="E262" s="8">
        <f>[6]contrs_5year_adj_extra_stack!C261</f>
        <v>-6.1432023094416994E-5</v>
      </c>
      <c r="F262" s="8">
        <f>[6]contrs_5year_adj_extra_stack!D261</f>
        <v>-7.5650324384781402E-5</v>
      </c>
      <c r="G262" s="8">
        <f>[6]contrs_5year_adj_extra_stack!E261</f>
        <v>-2.5041557425153999E-6</v>
      </c>
      <c r="I262" s="1">
        <f t="shared" si="95"/>
        <v>39845</v>
      </c>
      <c r="J262" s="1">
        <f t="shared" si="97"/>
        <v>39860</v>
      </c>
      <c r="K262" s="2">
        <f t="shared" si="98"/>
        <v>1.00000000000003E-2</v>
      </c>
      <c r="L262">
        <f t="shared" si="99"/>
        <v>-9.1788177051552802E-3</v>
      </c>
      <c r="M262">
        <f t="shared" si="100"/>
        <v>6.1432023094416992E-3</v>
      </c>
      <c r="N262">
        <f t="shared" si="101"/>
        <v>7.5650324384781403E-3</v>
      </c>
      <c r="O262">
        <f t="shared" si="102"/>
        <v>2.5041557425154002E-4</v>
      </c>
      <c r="P262">
        <f t="shared" si="96"/>
        <v>5.220167382984202E-3</v>
      </c>
      <c r="R262">
        <f t="shared" si="103"/>
        <v>1.00000000000003E-2</v>
      </c>
      <c r="S262">
        <f t="shared" si="104"/>
        <v>-8.3288884015654801E-3</v>
      </c>
      <c r="T262">
        <f t="shared" si="105"/>
        <v>6.993131613031495E-3</v>
      </c>
      <c r="U262">
        <f t="shared" si="106"/>
        <v>8.4149617420679387E-3</v>
      </c>
      <c r="V262">
        <f t="shared" si="107"/>
        <v>1.1003448778413387E-3</v>
      </c>
      <c r="W262">
        <f t="shared" si="108"/>
        <v>2.3606163736111618E-3</v>
      </c>
      <c r="Y262" s="2" t="b">
        <f t="shared" si="109"/>
        <v>0</v>
      </c>
      <c r="Z262" s="2">
        <f t="shared" si="117"/>
        <v>10</v>
      </c>
      <c r="AA262" s="1">
        <f t="shared" si="110"/>
        <v>39860</v>
      </c>
      <c r="AB262">
        <f t="shared" si="111"/>
        <v>1.00000000000003E-2</v>
      </c>
      <c r="AC262">
        <f t="shared" si="112"/>
        <v>8.3288884015654801E-3</v>
      </c>
      <c r="AD262">
        <f t="shared" si="113"/>
        <v>6.993131613031495E-3</v>
      </c>
      <c r="AE262">
        <f t="shared" si="114"/>
        <v>8.4149617420679387E-3</v>
      </c>
      <c r="AF262">
        <f t="shared" si="115"/>
        <v>1.1003448778413387E-3</v>
      </c>
      <c r="AG262">
        <f t="shared" si="116"/>
        <v>2.3606163736111618E-3</v>
      </c>
    </row>
    <row r="263" spans="1:33" x14ac:dyDescent="0.25">
      <c r="A263" t="str">
        <f>'[3]post matched'!$A64</f>
        <v>speech</v>
      </c>
      <c r="B263" s="1">
        <v>39860</v>
      </c>
      <c r="C263" s="8">
        <f>[6]contrs_5year_adj_extra_stack!A262</f>
        <v>-1.00000000000003E-4</v>
      </c>
      <c r="D263" s="8">
        <f>[6]contrs_5year_adj_extra_stack!B262</f>
        <v>9.1788177051552804E-5</v>
      </c>
      <c r="E263" s="8">
        <f>[6]contrs_5year_adj_extra_stack!C262</f>
        <v>-6.1432023094416994E-5</v>
      </c>
      <c r="F263" s="8">
        <f>[6]contrs_5year_adj_extra_stack!D262</f>
        <v>-7.5650324384781402E-5</v>
      </c>
      <c r="G263" s="8">
        <f>[6]contrs_5year_adj_extra_stack!E262</f>
        <v>-2.5041557425153999E-6</v>
      </c>
      <c r="I263" s="1">
        <f t="shared" si="95"/>
        <v>39845</v>
      </c>
      <c r="J263" s="1">
        <f t="shared" si="97"/>
        <v>39860</v>
      </c>
      <c r="K263" s="2">
        <f t="shared" si="98"/>
        <v>1.00000000000003E-2</v>
      </c>
      <c r="L263">
        <f t="shared" si="99"/>
        <v>-9.1788177051552802E-3</v>
      </c>
      <c r="M263">
        <f t="shared" si="100"/>
        <v>6.1432023094416992E-3</v>
      </c>
      <c r="N263">
        <f t="shared" si="101"/>
        <v>7.5650324384781403E-3</v>
      </c>
      <c r="O263">
        <f t="shared" si="102"/>
        <v>2.5041557425154002E-4</v>
      </c>
      <c r="P263">
        <f t="shared" si="96"/>
        <v>5.220167382984202E-3</v>
      </c>
      <c r="R263">
        <f t="shared" si="103"/>
        <v>1.00000000000003E-2</v>
      </c>
      <c r="S263">
        <f t="shared" si="104"/>
        <v>-8.3288884015654801E-3</v>
      </c>
      <c r="T263">
        <f t="shared" si="105"/>
        <v>6.993131613031495E-3</v>
      </c>
      <c r="U263">
        <f t="shared" si="106"/>
        <v>8.4149617420679387E-3</v>
      </c>
      <c r="V263">
        <f t="shared" si="107"/>
        <v>1.1003448778413387E-3</v>
      </c>
      <c r="W263">
        <f t="shared" si="108"/>
        <v>2.3606163736111618E-3</v>
      </c>
      <c r="Y263" s="2" t="b">
        <f t="shared" si="109"/>
        <v>0</v>
      </c>
      <c r="Z263" s="2">
        <f t="shared" si="117"/>
        <v>0</v>
      </c>
      <c r="AA263" s="1">
        <f t="shared" si="110"/>
        <v>39860</v>
      </c>
      <c r="AB263">
        <f t="shared" si="111"/>
        <v>1.00000000000003E-2</v>
      </c>
      <c r="AC263">
        <f t="shared" si="112"/>
        <v>8.3288884015654801E-3</v>
      </c>
      <c r="AD263">
        <f t="shared" si="113"/>
        <v>6.993131613031495E-3</v>
      </c>
      <c r="AE263">
        <f t="shared" si="114"/>
        <v>8.4149617420679387E-3</v>
      </c>
      <c r="AF263">
        <f t="shared" si="115"/>
        <v>1.1003448778413387E-3</v>
      </c>
      <c r="AG263">
        <f t="shared" si="116"/>
        <v>2.3606163736111618E-3</v>
      </c>
    </row>
    <row r="264" spans="1:33" x14ac:dyDescent="0.25">
      <c r="A264" t="str">
        <f>'[3]post matched'!$A65</f>
        <v>minutes</v>
      </c>
      <c r="B264" s="1">
        <v>39861</v>
      </c>
      <c r="C264" s="8">
        <f>[6]contrs_5year_adj_extra_stack!A263</f>
        <v>8.0000000000000199E-4</v>
      </c>
      <c r="D264" s="8">
        <f>[6]contrs_5year_adj_extra_stack!B263</f>
        <v>1.19017202245427E-5</v>
      </c>
      <c r="E264" s="8">
        <f>[6]contrs_5year_adj_extra_stack!C263</f>
        <v>2.47850624764981E-4</v>
      </c>
      <c r="F264" s="8">
        <f>[6]contrs_5year_adj_extra_stack!D263</f>
        <v>3.6318159322163801E-4</v>
      </c>
      <c r="G264" s="8">
        <f>[6]contrs_5year_adj_extra_stack!E263</f>
        <v>1.57297137263153E-4</v>
      </c>
      <c r="I264" s="1">
        <f t="shared" si="95"/>
        <v>39845</v>
      </c>
      <c r="J264" s="1">
        <f t="shared" si="97"/>
        <v>39861</v>
      </c>
      <c r="K264" s="2">
        <f t="shared" si="98"/>
        <v>-8.0000000000000196E-2</v>
      </c>
      <c r="L264">
        <f t="shared" si="99"/>
        <v>-1.19017202245427E-3</v>
      </c>
      <c r="M264">
        <f t="shared" si="100"/>
        <v>-2.4785062476498098E-2</v>
      </c>
      <c r="N264">
        <f t="shared" si="101"/>
        <v>-3.6318159322163798E-2</v>
      </c>
      <c r="O264">
        <f t="shared" si="102"/>
        <v>-1.5729713726315299E-2</v>
      </c>
      <c r="P264">
        <f t="shared" si="96"/>
        <v>-1.9768924525687334E-3</v>
      </c>
      <c r="R264">
        <f t="shared" si="103"/>
        <v>-8.0000000000000196E-2</v>
      </c>
      <c r="S264">
        <f t="shared" si="104"/>
        <v>-3.4024271886447005E-4</v>
      </c>
      <c r="T264">
        <f t="shared" si="105"/>
        <v>-2.3935133172908303E-2</v>
      </c>
      <c r="U264">
        <f t="shared" si="106"/>
        <v>-3.5468230018574E-2</v>
      </c>
      <c r="V264">
        <f t="shared" si="107"/>
        <v>-1.4879784422725501E-2</v>
      </c>
      <c r="W264">
        <f t="shared" si="108"/>
        <v>-4.8364434619417741E-3</v>
      </c>
      <c r="Y264" s="2" t="b">
        <f t="shared" si="109"/>
        <v>0</v>
      </c>
      <c r="Z264" s="2">
        <f t="shared" si="117"/>
        <v>1</v>
      </c>
      <c r="AA264" s="1">
        <f t="shared" si="110"/>
        <v>39861</v>
      </c>
      <c r="AB264">
        <f t="shared" si="111"/>
        <v>8.0000000000000196E-2</v>
      </c>
      <c r="AC264">
        <f t="shared" si="112"/>
        <v>3.4024271886447005E-4</v>
      </c>
      <c r="AD264">
        <f t="shared" si="113"/>
        <v>2.3935133172908303E-2</v>
      </c>
      <c r="AE264">
        <f t="shared" si="114"/>
        <v>3.5468230018574E-2</v>
      </c>
      <c r="AF264">
        <f t="shared" si="115"/>
        <v>1.4879784422725501E-2</v>
      </c>
      <c r="AG264">
        <f t="shared" si="116"/>
        <v>4.8364434619417741E-3</v>
      </c>
    </row>
    <row r="265" spans="1:33" x14ac:dyDescent="0.25">
      <c r="A265" t="str">
        <f>'[3]post matched'!$A66</f>
        <v>speech</v>
      </c>
      <c r="B265" s="1">
        <v>39862</v>
      </c>
      <c r="C265" s="8">
        <f>[6]contrs_5year_adj_extra_stack!A264</f>
        <v>-2.00000000000006E-4</v>
      </c>
      <c r="D265" s="8">
        <f>[6]contrs_5year_adj_extra_stack!B264</f>
        <v>1.9213440256361599E-4</v>
      </c>
      <c r="E265" s="8">
        <f>[6]contrs_5year_adj_extra_stack!C264</f>
        <v>-5.1993606953632096E-4</v>
      </c>
      <c r="F265" s="8">
        <f>[6]contrs_5year_adj_extra_stack!D264</f>
        <v>2.6589112932062499E-4</v>
      </c>
      <c r="G265" s="8">
        <f>[6]contrs_5year_adj_extra_stack!E264</f>
        <v>-5.9499273514907101E-5</v>
      </c>
      <c r="I265" s="1">
        <f t="shared" si="95"/>
        <v>39845</v>
      </c>
      <c r="J265" s="1">
        <f t="shared" si="97"/>
        <v>39862</v>
      </c>
      <c r="K265" s="2">
        <f t="shared" si="98"/>
        <v>2.0000000000000601E-2</v>
      </c>
      <c r="L265">
        <f t="shared" si="99"/>
        <v>-1.92134402563616E-2</v>
      </c>
      <c r="M265">
        <f t="shared" si="100"/>
        <v>5.1993606953632095E-2</v>
      </c>
      <c r="N265">
        <f t="shared" si="101"/>
        <v>-2.6589112932062498E-2</v>
      </c>
      <c r="O265">
        <f t="shared" si="102"/>
        <v>5.9499273514907105E-3</v>
      </c>
      <c r="P265">
        <f t="shared" si="96"/>
        <v>7.8590188833018906E-3</v>
      </c>
      <c r="R265">
        <f t="shared" si="103"/>
        <v>2.0000000000000601E-2</v>
      </c>
      <c r="S265">
        <f t="shared" si="104"/>
        <v>-1.8363510952771802E-2</v>
      </c>
      <c r="T265">
        <f t="shared" si="105"/>
        <v>5.2843536257221893E-2</v>
      </c>
      <c r="U265">
        <f t="shared" si="106"/>
        <v>-2.57391836284727E-2</v>
      </c>
      <c r="V265">
        <f t="shared" si="107"/>
        <v>6.7998566550805089E-3</v>
      </c>
      <c r="W265">
        <f t="shared" si="108"/>
        <v>4.9994678739288499E-3</v>
      </c>
      <c r="Y265" s="2" t="b">
        <f t="shared" si="109"/>
        <v>0</v>
      </c>
      <c r="Z265" s="2">
        <f t="shared" si="117"/>
        <v>1</v>
      </c>
      <c r="AA265" s="1">
        <f t="shared" si="110"/>
        <v>39862</v>
      </c>
      <c r="AB265">
        <f t="shared" si="111"/>
        <v>2.0000000000000601E-2</v>
      </c>
      <c r="AC265">
        <f t="shared" si="112"/>
        <v>1.8363510952771802E-2</v>
      </c>
      <c r="AD265">
        <f t="shared" si="113"/>
        <v>5.2843536257221893E-2</v>
      </c>
      <c r="AE265">
        <f t="shared" si="114"/>
        <v>2.57391836284727E-2</v>
      </c>
      <c r="AF265">
        <f t="shared" si="115"/>
        <v>6.7998566550805089E-3</v>
      </c>
      <c r="AG265">
        <f t="shared" si="116"/>
        <v>4.9994678739288499E-3</v>
      </c>
    </row>
    <row r="266" spans="1:33" x14ac:dyDescent="0.25">
      <c r="A266" t="str">
        <f>'[3]post matched'!$A67</f>
        <v>speech</v>
      </c>
      <c r="B266" s="1">
        <v>39864</v>
      </c>
      <c r="C266" s="8">
        <f>[6]contrs_5year_adj_extra_stack!A265</f>
        <v>-5.0000000000000001E-4</v>
      </c>
      <c r="D266" s="8">
        <f>[6]contrs_5year_adj_extra_stack!B265</f>
        <v>-1.5744641696130001E-4</v>
      </c>
      <c r="E266" s="8">
        <f>[6]contrs_5year_adj_extra_stack!C265</f>
        <v>-3.1121875776252101E-4</v>
      </c>
      <c r="F266" s="8">
        <f>[6]contrs_5year_adj_extra_stack!D265</f>
        <v>2.27755118083709E-5</v>
      </c>
      <c r="G266" s="8">
        <f>[6]contrs_5year_adj_extra_stack!E265</f>
        <v>-3.7017469723122298E-5</v>
      </c>
      <c r="I266" s="1">
        <f t="shared" si="95"/>
        <v>39845</v>
      </c>
      <c r="J266" s="1">
        <f t="shared" si="97"/>
        <v>39864</v>
      </c>
      <c r="K266" s="2">
        <f t="shared" si="98"/>
        <v>0.05</v>
      </c>
      <c r="L266">
        <f t="shared" si="99"/>
        <v>1.5744641696130001E-2</v>
      </c>
      <c r="M266">
        <f t="shared" si="100"/>
        <v>3.1121875776252101E-2</v>
      </c>
      <c r="N266">
        <f t="shared" si="101"/>
        <v>-2.2775511808370901E-3</v>
      </c>
      <c r="O266">
        <f t="shared" si="102"/>
        <v>3.7017469723122295E-3</v>
      </c>
      <c r="P266">
        <f t="shared" si="96"/>
        <v>1.7092867361427578E-3</v>
      </c>
      <c r="R266">
        <f t="shared" si="103"/>
        <v>0.05</v>
      </c>
      <c r="S266">
        <f t="shared" si="104"/>
        <v>1.6594570999719799E-2</v>
      </c>
      <c r="T266">
        <f t="shared" si="105"/>
        <v>3.1971805079841896E-2</v>
      </c>
      <c r="U266">
        <f t="shared" si="106"/>
        <v>-1.4276218772472913E-3</v>
      </c>
      <c r="V266">
        <f t="shared" si="107"/>
        <v>4.5516762759020279E-3</v>
      </c>
      <c r="W266">
        <f t="shared" si="108"/>
        <v>-1.1502642732302824E-3</v>
      </c>
      <c r="Y266" s="2" t="b">
        <f t="shared" si="109"/>
        <v>0</v>
      </c>
      <c r="Z266" s="2">
        <f t="shared" si="117"/>
        <v>2</v>
      </c>
      <c r="AA266" s="1">
        <f t="shared" si="110"/>
        <v>39864</v>
      </c>
      <c r="AB266">
        <f t="shared" si="111"/>
        <v>0.05</v>
      </c>
      <c r="AC266">
        <f t="shared" si="112"/>
        <v>1.6594570999719799E-2</v>
      </c>
      <c r="AD266">
        <f t="shared" si="113"/>
        <v>3.1971805079841896E-2</v>
      </c>
      <c r="AE266">
        <f t="shared" si="114"/>
        <v>1.4276218772472913E-3</v>
      </c>
      <c r="AF266">
        <f t="shared" si="115"/>
        <v>4.5516762759020279E-3</v>
      </c>
      <c r="AG266">
        <f t="shared" si="116"/>
        <v>1.1502642732302824E-3</v>
      </c>
    </row>
    <row r="267" spans="1:33" x14ac:dyDescent="0.25">
      <c r="A267" t="str">
        <f>'[3]post matched'!$A68</f>
        <v>speech</v>
      </c>
      <c r="B267" s="1">
        <v>39876</v>
      </c>
      <c r="C267" s="8">
        <f>[6]contrs_5year_adj_extra_stack!A266</f>
        <v>3.9999999999999801E-4</v>
      </c>
      <c r="D267" s="8">
        <f>[6]contrs_5year_adj_extra_stack!B266</f>
        <v>-7.57519482609236E-5</v>
      </c>
      <c r="E267" s="8">
        <f>[6]contrs_5year_adj_extra_stack!C266</f>
        <v>7.1777154447880001E-4</v>
      </c>
      <c r="F267" s="8">
        <f>[6]contrs_5year_adj_extra_stack!D266</f>
        <v>-2.5914495061509098E-4</v>
      </c>
      <c r="G267" s="8">
        <f>[6]contrs_5year_adj_extra_stack!E266</f>
        <v>1.13090640431377E-4</v>
      </c>
      <c r="I267" s="1">
        <f t="shared" si="95"/>
        <v>39873</v>
      </c>
      <c r="J267" s="1">
        <f t="shared" si="97"/>
        <v>39876</v>
      </c>
      <c r="K267" s="2">
        <f t="shared" si="98"/>
        <v>-3.99999999999998E-2</v>
      </c>
      <c r="L267">
        <f t="shared" si="99"/>
        <v>7.5751948260923598E-3</v>
      </c>
      <c r="M267">
        <f t="shared" si="100"/>
        <v>-7.1777154447880007E-2</v>
      </c>
      <c r="N267">
        <f t="shared" si="101"/>
        <v>2.5914495061509099E-2</v>
      </c>
      <c r="O267">
        <f t="shared" si="102"/>
        <v>-1.1309064043137701E-2</v>
      </c>
      <c r="P267">
        <f t="shared" si="96"/>
        <v>9.596528603416447E-3</v>
      </c>
      <c r="R267">
        <f t="shared" si="103"/>
        <v>-3.99999999999998E-2</v>
      </c>
      <c r="S267">
        <f t="shared" si="104"/>
        <v>8.42512412968216E-3</v>
      </c>
      <c r="T267">
        <f t="shared" si="105"/>
        <v>-7.0927225144290215E-2</v>
      </c>
      <c r="U267">
        <f t="shared" si="106"/>
        <v>2.6764424365098897E-2</v>
      </c>
      <c r="V267">
        <f t="shared" si="107"/>
        <v>-1.0459134739547902E-2</v>
      </c>
      <c r="W267">
        <f t="shared" si="108"/>
        <v>6.7369775940434064E-3</v>
      </c>
      <c r="Y267" s="2" t="b">
        <f t="shared" si="109"/>
        <v>0</v>
      </c>
      <c r="Z267" s="2">
        <f t="shared" si="117"/>
        <v>12</v>
      </c>
      <c r="AA267" s="1">
        <f t="shared" si="110"/>
        <v>39876</v>
      </c>
      <c r="AB267">
        <f t="shared" si="111"/>
        <v>3.99999999999998E-2</v>
      </c>
      <c r="AC267">
        <f t="shared" si="112"/>
        <v>8.42512412968216E-3</v>
      </c>
      <c r="AD267">
        <f t="shared" si="113"/>
        <v>7.0927225144290215E-2</v>
      </c>
      <c r="AE267">
        <f t="shared" si="114"/>
        <v>2.6764424365098897E-2</v>
      </c>
      <c r="AF267">
        <f t="shared" si="115"/>
        <v>1.0459134739547902E-2</v>
      </c>
      <c r="AG267">
        <f t="shared" si="116"/>
        <v>6.7369775940434064E-3</v>
      </c>
    </row>
    <row r="268" spans="1:33" x14ac:dyDescent="0.25">
      <c r="A268" t="str">
        <f>'[3]post matched'!$A69</f>
        <v>minutes</v>
      </c>
      <c r="B268" s="1">
        <v>39889</v>
      </c>
      <c r="C268" s="8">
        <f>[6]contrs_5year_adj_extra_stack!A267</f>
        <v>1.9999999999999901E-4</v>
      </c>
      <c r="D268" s="8">
        <f>[6]contrs_5year_adj_extra_stack!B267</f>
        <v>4.7317001555178899E-5</v>
      </c>
      <c r="E268" s="8">
        <f>[6]contrs_5year_adj_extra_stack!C267</f>
        <v>1.7313638228167599E-4</v>
      </c>
      <c r="F268" s="8">
        <f>[6]contrs_5year_adj_extra_stack!D267</f>
        <v>5.6198380278910798E-5</v>
      </c>
      <c r="G268" s="8">
        <f>[6]contrs_5year_adj_extra_stack!E267</f>
        <v>-3.6215139427556501E-5</v>
      </c>
      <c r="I268" s="1">
        <f t="shared" si="95"/>
        <v>39873</v>
      </c>
      <c r="J268" s="1">
        <f t="shared" si="97"/>
        <v>39889</v>
      </c>
      <c r="K268" s="2">
        <f t="shared" si="98"/>
        <v>-1.99999999999999E-2</v>
      </c>
      <c r="L268">
        <f t="shared" si="99"/>
        <v>-4.7317001555178904E-3</v>
      </c>
      <c r="M268">
        <f t="shared" si="100"/>
        <v>-1.7313638228167599E-2</v>
      </c>
      <c r="N268">
        <f t="shared" si="101"/>
        <v>-5.6198380278910795E-3</v>
      </c>
      <c r="O268">
        <f t="shared" si="102"/>
        <v>3.6215139427556503E-3</v>
      </c>
      <c r="P268">
        <f t="shared" si="96"/>
        <v>4.0436624688210184E-3</v>
      </c>
      <c r="R268">
        <f t="shared" si="103"/>
        <v>-1.99999999999999E-2</v>
      </c>
      <c r="S268">
        <f t="shared" si="104"/>
        <v>-3.8817708519280902E-3</v>
      </c>
      <c r="T268">
        <f t="shared" si="105"/>
        <v>-1.6463708924577804E-2</v>
      </c>
      <c r="U268">
        <f t="shared" si="106"/>
        <v>-4.7699087243012811E-3</v>
      </c>
      <c r="V268">
        <f t="shared" si="107"/>
        <v>4.4714432463454495E-3</v>
      </c>
      <c r="W268">
        <f t="shared" si="108"/>
        <v>1.1841114594479782E-3</v>
      </c>
      <c r="Y268" s="2" t="b">
        <f t="shared" si="109"/>
        <v>0</v>
      </c>
      <c r="Z268" s="2">
        <f t="shared" si="117"/>
        <v>13</v>
      </c>
      <c r="AA268" s="1">
        <f t="shared" si="110"/>
        <v>39889</v>
      </c>
      <c r="AB268">
        <f t="shared" si="111"/>
        <v>1.99999999999999E-2</v>
      </c>
      <c r="AC268">
        <f t="shared" si="112"/>
        <v>3.8817708519280902E-3</v>
      </c>
      <c r="AD268">
        <f t="shared" si="113"/>
        <v>1.6463708924577804E-2</v>
      </c>
      <c r="AE268">
        <f t="shared" si="114"/>
        <v>4.7699087243012811E-3</v>
      </c>
      <c r="AF268">
        <f t="shared" si="115"/>
        <v>4.4714432463454495E-3</v>
      </c>
      <c r="AG268">
        <f t="shared" si="116"/>
        <v>1.1841114594479782E-3</v>
      </c>
    </row>
    <row r="269" spans="1:33" x14ac:dyDescent="0.25">
      <c r="A269" t="str">
        <f>'[3]post matched'!$A70</f>
        <v>speech</v>
      </c>
      <c r="B269" s="1">
        <v>39896</v>
      </c>
      <c r="C269" s="8">
        <f>[6]contrs_5year_adj_extra_stack!A268</f>
        <v>1.00000000000003E-4</v>
      </c>
      <c r="D269" s="8">
        <f>[6]contrs_5year_adj_extra_stack!B268</f>
        <v>3.3539727390150701E-5</v>
      </c>
      <c r="E269" s="8">
        <f>[6]contrs_5year_adj_extra_stack!C268</f>
        <v>9.6079260628292995E-5</v>
      </c>
      <c r="F269" s="8">
        <f>[6]contrs_5year_adj_extra_stack!D268</f>
        <v>-6.3012202587350906E-5</v>
      </c>
      <c r="G269" s="8">
        <f>[6]contrs_5year_adj_extra_stack!E268</f>
        <v>4.3279986272946298E-5</v>
      </c>
      <c r="I269" s="1">
        <f t="shared" si="95"/>
        <v>39873</v>
      </c>
      <c r="J269" s="1">
        <f t="shared" si="97"/>
        <v>39896</v>
      </c>
      <c r="K269" s="2">
        <f t="shared" si="98"/>
        <v>-1.00000000000003E-2</v>
      </c>
      <c r="L269">
        <f t="shared" si="99"/>
        <v>-3.3539727390150703E-3</v>
      </c>
      <c r="M269">
        <f t="shared" si="100"/>
        <v>-9.6079260628293001E-3</v>
      </c>
      <c r="N269">
        <f t="shared" si="101"/>
        <v>6.3012202587350904E-3</v>
      </c>
      <c r="O269">
        <f t="shared" si="102"/>
        <v>-4.3279986272946299E-3</v>
      </c>
      <c r="P269">
        <f t="shared" si="96"/>
        <v>9.8867717040360906E-4</v>
      </c>
      <c r="R269">
        <f t="shared" si="103"/>
        <v>-1.00000000000003E-2</v>
      </c>
      <c r="S269">
        <f t="shared" si="104"/>
        <v>-2.5040434354252706E-3</v>
      </c>
      <c r="T269">
        <f t="shared" si="105"/>
        <v>-8.7579967592395051E-3</v>
      </c>
      <c r="U269">
        <f t="shared" si="106"/>
        <v>7.1511495623248888E-3</v>
      </c>
      <c r="V269">
        <f t="shared" si="107"/>
        <v>-3.478069323704831E-3</v>
      </c>
      <c r="W269">
        <f t="shared" si="108"/>
        <v>-1.8708738389694311E-3</v>
      </c>
      <c r="Y269" s="2" t="b">
        <f t="shared" si="109"/>
        <v>0</v>
      </c>
      <c r="Z269" s="2">
        <f t="shared" si="117"/>
        <v>7</v>
      </c>
      <c r="AA269" s="1">
        <f t="shared" si="110"/>
        <v>39896</v>
      </c>
      <c r="AB269">
        <f t="shared" si="111"/>
        <v>1.00000000000003E-2</v>
      </c>
      <c r="AC269">
        <f t="shared" si="112"/>
        <v>2.5040434354252706E-3</v>
      </c>
      <c r="AD269">
        <f t="shared" si="113"/>
        <v>8.7579967592395051E-3</v>
      </c>
      <c r="AE269">
        <f t="shared" si="114"/>
        <v>7.1511495623248888E-3</v>
      </c>
      <c r="AF269">
        <f t="shared" si="115"/>
        <v>3.478069323704831E-3</v>
      </c>
      <c r="AG269">
        <f t="shared" si="116"/>
        <v>1.8708738389694311E-3</v>
      </c>
    </row>
    <row r="270" spans="1:33" x14ac:dyDescent="0.25">
      <c r="A270" t="str">
        <f>'[3]post matched'!$A71</f>
        <v>speech</v>
      </c>
      <c r="B270" s="1">
        <v>39918</v>
      </c>
      <c r="C270" s="8">
        <f>[6]contrs_5year_adj_extra_stack!A269</f>
        <v>0</v>
      </c>
      <c r="D270" s="8">
        <f>[6]contrs_5year_adj_extra_stack!B269</f>
        <v>-4.7728106754735099E-5</v>
      </c>
      <c r="E270" s="8">
        <f>[6]contrs_5year_adj_extra_stack!C269</f>
        <v>5.4813015850080998E-5</v>
      </c>
      <c r="F270" s="8">
        <f>[6]contrs_5year_adj_extra_stack!D269</f>
        <v>8.3279171820790601E-5</v>
      </c>
      <c r="G270" s="8">
        <f>[6]contrs_5year_adj_extra_stack!E269</f>
        <v>-4.7075024027338501E-5</v>
      </c>
      <c r="I270" s="1">
        <f t="shared" ref="I270:I333" si="118">EOMONTH(J270,-1)+1</f>
        <v>39904</v>
      </c>
      <c r="J270" s="1">
        <f t="shared" si="97"/>
        <v>39918</v>
      </c>
      <c r="K270" s="2">
        <f t="shared" si="98"/>
        <v>0</v>
      </c>
      <c r="L270">
        <f t="shared" si="99"/>
        <v>4.7728106754735102E-3</v>
      </c>
      <c r="M270">
        <f t="shared" si="100"/>
        <v>-5.4813015850081002E-3</v>
      </c>
      <c r="N270">
        <f t="shared" si="101"/>
        <v>-8.3279171820790608E-3</v>
      </c>
      <c r="O270">
        <f t="shared" si="102"/>
        <v>4.7075024027338503E-3</v>
      </c>
      <c r="P270">
        <f t="shared" ref="P270:P333" si="119">K270-L270-M270-N270-O270</f>
        <v>4.3289056888797996E-3</v>
      </c>
      <c r="R270">
        <f t="shared" si="103"/>
        <v>0</v>
      </c>
      <c r="S270">
        <f t="shared" si="104"/>
        <v>5.6227399790633103E-3</v>
      </c>
      <c r="T270">
        <f t="shared" si="105"/>
        <v>-4.6313722814183044E-3</v>
      </c>
      <c r="U270">
        <f t="shared" si="106"/>
        <v>-7.4779878784892624E-3</v>
      </c>
      <c r="V270">
        <f t="shared" si="107"/>
        <v>5.5574317063236487E-3</v>
      </c>
      <c r="W270">
        <f t="shared" si="108"/>
        <v>1.4693546795067594E-3</v>
      </c>
      <c r="Y270" s="2" t="b">
        <f t="shared" si="109"/>
        <v>0</v>
      </c>
      <c r="Z270" s="2">
        <f t="shared" si="117"/>
        <v>22</v>
      </c>
      <c r="AA270" s="1">
        <f t="shared" si="110"/>
        <v>39918</v>
      </c>
      <c r="AB270">
        <f t="shared" si="111"/>
        <v>0</v>
      </c>
      <c r="AC270">
        <f t="shared" si="112"/>
        <v>5.6227399790633103E-3</v>
      </c>
      <c r="AD270">
        <f t="shared" si="113"/>
        <v>4.6313722814183044E-3</v>
      </c>
      <c r="AE270">
        <f t="shared" si="114"/>
        <v>7.4779878784892624E-3</v>
      </c>
      <c r="AF270">
        <f t="shared" si="115"/>
        <v>5.5574317063236487E-3</v>
      </c>
      <c r="AG270">
        <f t="shared" si="116"/>
        <v>1.4693546795067594E-3</v>
      </c>
    </row>
    <row r="271" spans="1:33" x14ac:dyDescent="0.25">
      <c r="A271" t="str">
        <f>'[3]post matched'!$A72</f>
        <v>minutes</v>
      </c>
      <c r="B271" s="1">
        <v>39924</v>
      </c>
      <c r="C271" s="8">
        <f>[6]contrs_5year_adj_extra_stack!A270</f>
        <v>2.9999999999999499E-4</v>
      </c>
      <c r="D271" s="8">
        <f>[6]contrs_5year_adj_extra_stack!B270</f>
        <v>2.04980481816281E-5</v>
      </c>
      <c r="E271" s="8">
        <f>[6]contrs_5year_adj_extra_stack!C270</f>
        <v>9.8787033978687405E-5</v>
      </c>
      <c r="F271" s="8">
        <f>[6]contrs_5year_adj_extra_stack!D270</f>
        <v>1.8216675771440399E-4</v>
      </c>
      <c r="G271" s="8">
        <f>[6]contrs_5year_adj_extra_stack!E270</f>
        <v>-1.47924618024884E-5</v>
      </c>
      <c r="I271" s="1">
        <f t="shared" si="118"/>
        <v>39904</v>
      </c>
      <c r="J271" s="1">
        <f t="shared" si="97"/>
        <v>39924</v>
      </c>
      <c r="K271" s="2">
        <f t="shared" si="98"/>
        <v>-2.9999999999999499E-2</v>
      </c>
      <c r="L271">
        <f t="shared" si="99"/>
        <v>-2.0498048181628098E-3</v>
      </c>
      <c r="M271">
        <f t="shared" si="100"/>
        <v>-9.8787033978687405E-3</v>
      </c>
      <c r="N271">
        <f t="shared" si="101"/>
        <v>-1.8216675771440399E-2</v>
      </c>
      <c r="O271">
        <f t="shared" si="102"/>
        <v>1.47924618024884E-3</v>
      </c>
      <c r="P271">
        <f t="shared" si="119"/>
        <v>-1.3340621927763888E-3</v>
      </c>
      <c r="R271">
        <f t="shared" si="103"/>
        <v>-2.9999999999999499E-2</v>
      </c>
      <c r="S271">
        <f t="shared" si="104"/>
        <v>-1.1998755145730098E-3</v>
      </c>
      <c r="T271">
        <f t="shared" si="105"/>
        <v>-9.0287740942789456E-3</v>
      </c>
      <c r="U271">
        <f t="shared" si="106"/>
        <v>-1.7366746467850601E-2</v>
      </c>
      <c r="V271">
        <f t="shared" si="107"/>
        <v>2.3291754838386386E-3</v>
      </c>
      <c r="W271">
        <f t="shared" si="108"/>
        <v>-4.1936132021494288E-3</v>
      </c>
      <c r="Y271" s="2" t="b">
        <f t="shared" si="109"/>
        <v>0</v>
      </c>
      <c r="Z271" s="2">
        <f t="shared" si="117"/>
        <v>6</v>
      </c>
      <c r="AA271" s="1">
        <f t="shared" si="110"/>
        <v>39924</v>
      </c>
      <c r="AB271">
        <f t="shared" si="111"/>
        <v>2.9999999999999499E-2</v>
      </c>
      <c r="AC271">
        <f t="shared" si="112"/>
        <v>1.1998755145730098E-3</v>
      </c>
      <c r="AD271">
        <f t="shared" si="113"/>
        <v>9.0287740942789456E-3</v>
      </c>
      <c r="AE271">
        <f t="shared" si="114"/>
        <v>1.7366746467850601E-2</v>
      </c>
      <c r="AF271">
        <f t="shared" si="115"/>
        <v>2.3291754838386386E-3</v>
      </c>
      <c r="AG271">
        <f t="shared" si="116"/>
        <v>4.1936132021494288E-3</v>
      </c>
    </row>
    <row r="272" spans="1:33" x14ac:dyDescent="0.25">
      <c r="A272" t="str">
        <f>'[3]post matched'!$A73</f>
        <v>speech</v>
      </c>
      <c r="B272" s="1">
        <v>39924</v>
      </c>
      <c r="C272" s="8">
        <f>[6]contrs_5year_adj_extra_stack!A271</f>
        <v>2.9999999999999499E-4</v>
      </c>
      <c r="D272" s="8">
        <f>[6]contrs_5year_adj_extra_stack!B271</f>
        <v>2.04980481816281E-5</v>
      </c>
      <c r="E272" s="8">
        <f>[6]contrs_5year_adj_extra_stack!C271</f>
        <v>9.8787033978687405E-5</v>
      </c>
      <c r="F272" s="8">
        <f>[6]contrs_5year_adj_extra_stack!D271</f>
        <v>1.8216675771440399E-4</v>
      </c>
      <c r="G272" s="8">
        <f>[6]contrs_5year_adj_extra_stack!E271</f>
        <v>-1.47924618024884E-5</v>
      </c>
      <c r="I272" s="1">
        <f t="shared" si="118"/>
        <v>39904</v>
      </c>
      <c r="J272" s="1">
        <f t="shared" si="97"/>
        <v>39924</v>
      </c>
      <c r="K272" s="2">
        <f t="shared" si="98"/>
        <v>-2.9999999999999499E-2</v>
      </c>
      <c r="L272">
        <f t="shared" si="99"/>
        <v>-2.0498048181628098E-3</v>
      </c>
      <c r="M272">
        <f t="shared" si="100"/>
        <v>-9.8787033978687405E-3</v>
      </c>
      <c r="N272">
        <f t="shared" si="101"/>
        <v>-1.8216675771440399E-2</v>
      </c>
      <c r="O272">
        <f t="shared" si="102"/>
        <v>1.47924618024884E-3</v>
      </c>
      <c r="P272">
        <f t="shared" si="119"/>
        <v>-1.3340621927763888E-3</v>
      </c>
      <c r="R272">
        <f t="shared" si="103"/>
        <v>-2.9999999999999499E-2</v>
      </c>
      <c r="S272">
        <f t="shared" si="104"/>
        <v>-1.1998755145730098E-3</v>
      </c>
      <c r="T272">
        <f t="shared" si="105"/>
        <v>-9.0287740942789456E-3</v>
      </c>
      <c r="U272">
        <f t="shared" si="106"/>
        <v>-1.7366746467850601E-2</v>
      </c>
      <c r="V272">
        <f t="shared" si="107"/>
        <v>2.3291754838386386E-3</v>
      </c>
      <c r="W272">
        <f t="shared" si="108"/>
        <v>-4.1936132021494288E-3</v>
      </c>
      <c r="Y272" s="2" t="b">
        <f t="shared" si="109"/>
        <v>0</v>
      </c>
      <c r="Z272" s="2">
        <f t="shared" si="117"/>
        <v>0</v>
      </c>
      <c r="AA272" s="1">
        <f t="shared" si="110"/>
        <v>39924</v>
      </c>
      <c r="AB272">
        <f t="shared" si="111"/>
        <v>2.9999999999999499E-2</v>
      </c>
      <c r="AC272">
        <f t="shared" si="112"/>
        <v>1.1998755145730098E-3</v>
      </c>
      <c r="AD272">
        <f t="shared" si="113"/>
        <v>9.0287740942789456E-3</v>
      </c>
      <c r="AE272">
        <f t="shared" si="114"/>
        <v>1.7366746467850601E-2</v>
      </c>
      <c r="AF272">
        <f t="shared" si="115"/>
        <v>2.3291754838386386E-3</v>
      </c>
      <c r="AG272">
        <f t="shared" si="116"/>
        <v>4.1936132021494288E-3</v>
      </c>
    </row>
    <row r="273" spans="1:33" x14ac:dyDescent="0.25">
      <c r="A273" t="str">
        <f>'[3]post matched'!$A74</f>
        <v>smp</v>
      </c>
      <c r="B273" s="1">
        <v>39941</v>
      </c>
      <c r="C273" s="8">
        <f>[6]contrs_5year_adj_extra_stack!A272</f>
        <v>9.9999999999995898E-5</v>
      </c>
      <c r="D273" s="8">
        <f>[6]contrs_5year_adj_extra_stack!B272</f>
        <v>-2.7978047492322699E-5</v>
      </c>
      <c r="E273" s="8">
        <f>[6]contrs_5year_adj_extra_stack!C272</f>
        <v>1.9294649581305399E-4</v>
      </c>
      <c r="F273" s="8">
        <f>[6]contrs_5year_adj_extra_stack!D272</f>
        <v>1.1861878248152101E-5</v>
      </c>
      <c r="G273" s="8">
        <f>[6]contrs_5year_adj_extra_stack!E272</f>
        <v>-3.6173514695145798E-5</v>
      </c>
      <c r="I273" s="1">
        <f t="shared" si="118"/>
        <v>39934</v>
      </c>
      <c r="J273" s="1">
        <f t="shared" si="97"/>
        <v>39941</v>
      </c>
      <c r="K273" s="2">
        <f t="shared" si="98"/>
        <v>-9.9999999999995891E-3</v>
      </c>
      <c r="L273">
        <f t="shared" si="99"/>
        <v>2.7978047492322701E-3</v>
      </c>
      <c r="M273">
        <f t="shared" si="100"/>
        <v>-1.92946495813054E-2</v>
      </c>
      <c r="N273">
        <f t="shared" si="101"/>
        <v>-1.1861878248152101E-3</v>
      </c>
      <c r="O273">
        <f t="shared" si="102"/>
        <v>3.61735146951458E-3</v>
      </c>
      <c r="P273">
        <f t="shared" si="119"/>
        <v>4.0656811873741698E-3</v>
      </c>
      <c r="R273">
        <f t="shared" si="103"/>
        <v>-9.9999999999995891E-3</v>
      </c>
      <c r="S273">
        <f t="shared" si="104"/>
        <v>3.6477340528220702E-3</v>
      </c>
      <c r="T273">
        <f t="shared" si="105"/>
        <v>-1.8444720277715605E-2</v>
      </c>
      <c r="U273">
        <f t="shared" si="106"/>
        <v>-3.3625852122541133E-4</v>
      </c>
      <c r="V273">
        <f t="shared" si="107"/>
        <v>4.4672807731043788E-3</v>
      </c>
      <c r="W273">
        <f t="shared" si="108"/>
        <v>1.2061301780011296E-3</v>
      </c>
      <c r="Y273" s="2" t="b">
        <f t="shared" si="109"/>
        <v>0</v>
      </c>
      <c r="Z273" s="2">
        <f t="shared" si="117"/>
        <v>17</v>
      </c>
      <c r="AA273" s="1">
        <f t="shared" si="110"/>
        <v>39941</v>
      </c>
      <c r="AB273">
        <f t="shared" si="111"/>
        <v>9.9999999999995891E-3</v>
      </c>
      <c r="AC273">
        <f t="shared" si="112"/>
        <v>3.6477340528220702E-3</v>
      </c>
      <c r="AD273">
        <f t="shared" si="113"/>
        <v>1.8444720277715605E-2</v>
      </c>
      <c r="AE273">
        <f t="shared" si="114"/>
        <v>3.3625852122541133E-4</v>
      </c>
      <c r="AF273">
        <f t="shared" si="115"/>
        <v>4.4672807731043788E-3</v>
      </c>
      <c r="AG273">
        <f t="shared" si="116"/>
        <v>1.2061301780011296E-3</v>
      </c>
    </row>
    <row r="274" spans="1:33" x14ac:dyDescent="0.25">
      <c r="A274" t="str">
        <f>'[3]post matched'!$A75</f>
        <v>minutes</v>
      </c>
      <c r="B274" s="1">
        <v>39952</v>
      </c>
      <c r="C274" s="8">
        <f>[6]contrs_5year_adj_extra_stack!A273</f>
        <v>-9.9999999999995898E-5</v>
      </c>
      <c r="D274" s="8">
        <f>[6]contrs_5year_adj_extra_stack!B273</f>
        <v>5.29683499339224E-5</v>
      </c>
      <c r="E274" s="8">
        <f>[6]contrs_5year_adj_extra_stack!C273</f>
        <v>-8.6889325121501594E-5</v>
      </c>
      <c r="F274" s="8">
        <f>[6]contrs_5year_adj_extra_stack!D273</f>
        <v>1.0203232891303001E-4</v>
      </c>
      <c r="G274" s="8">
        <f>[6]contrs_5year_adj_extra_stack!E273</f>
        <v>-1.42339895164805E-4</v>
      </c>
      <c r="I274" s="1">
        <f t="shared" si="118"/>
        <v>39934</v>
      </c>
      <c r="J274" s="1">
        <f t="shared" si="97"/>
        <v>39952</v>
      </c>
      <c r="K274" s="2">
        <f t="shared" si="98"/>
        <v>9.9999999999995891E-3</v>
      </c>
      <c r="L274">
        <f t="shared" si="99"/>
        <v>-5.2968349933922403E-3</v>
      </c>
      <c r="M274">
        <f t="shared" si="100"/>
        <v>8.688932512150159E-3</v>
      </c>
      <c r="N274">
        <f t="shared" si="101"/>
        <v>-1.0203232891303E-2</v>
      </c>
      <c r="O274">
        <f t="shared" si="102"/>
        <v>1.42339895164805E-2</v>
      </c>
      <c r="P274">
        <f t="shared" si="119"/>
        <v>2.5771458560641704E-3</v>
      </c>
      <c r="R274">
        <f t="shared" si="103"/>
        <v>9.9999999999995891E-3</v>
      </c>
      <c r="S274">
        <f t="shared" si="104"/>
        <v>-4.4469056898024401E-3</v>
      </c>
      <c r="T274">
        <f t="shared" si="105"/>
        <v>9.5388618157399539E-3</v>
      </c>
      <c r="U274">
        <f t="shared" si="106"/>
        <v>-9.3533035877132013E-3</v>
      </c>
      <c r="V274">
        <f t="shared" si="107"/>
        <v>1.5083918820070298E-2</v>
      </c>
      <c r="W274">
        <f t="shared" si="108"/>
        <v>-2.8240515330886983E-4</v>
      </c>
      <c r="Y274" s="2" t="b">
        <f t="shared" si="109"/>
        <v>0</v>
      </c>
      <c r="Z274" s="2">
        <f t="shared" si="117"/>
        <v>11</v>
      </c>
      <c r="AA274" s="1">
        <f t="shared" si="110"/>
        <v>39952</v>
      </c>
      <c r="AB274">
        <f t="shared" si="111"/>
        <v>9.9999999999995891E-3</v>
      </c>
      <c r="AC274">
        <f t="shared" si="112"/>
        <v>4.4469056898024401E-3</v>
      </c>
      <c r="AD274">
        <f t="shared" si="113"/>
        <v>9.5388618157399539E-3</v>
      </c>
      <c r="AE274">
        <f t="shared" si="114"/>
        <v>9.3533035877132013E-3</v>
      </c>
      <c r="AF274">
        <f t="shared" si="115"/>
        <v>1.5083918820070298E-2</v>
      </c>
      <c r="AG274">
        <f t="shared" si="116"/>
        <v>2.8240515330886983E-4</v>
      </c>
    </row>
    <row r="275" spans="1:33" x14ac:dyDescent="0.25">
      <c r="A275" t="str">
        <f>'[3]post matched'!$A76</f>
        <v>speech</v>
      </c>
      <c r="B275" s="1">
        <v>39961</v>
      </c>
      <c r="C275" s="8">
        <f>[6]contrs_5year_adj_extra_stack!A274</f>
        <v>1.00000000000003E-4</v>
      </c>
      <c r="D275" s="8">
        <f>[6]contrs_5year_adj_extra_stack!B274</f>
        <v>1.3491481630849599E-5</v>
      </c>
      <c r="E275" s="8">
        <f>[6]contrs_5year_adj_extra_stack!C274</f>
        <v>3.5491749138277897E-5</v>
      </c>
      <c r="F275" s="8">
        <f>[6]contrs_5year_adj_extra_stack!D274</f>
        <v>1.45962795120712E-4</v>
      </c>
      <c r="G275" s="8">
        <f>[6]contrs_5year_adj_extra_stack!E274</f>
        <v>-3.5646093392759499E-5</v>
      </c>
      <c r="I275" s="1">
        <f t="shared" si="118"/>
        <v>39934</v>
      </c>
      <c r="J275" s="1">
        <f t="shared" si="97"/>
        <v>39961</v>
      </c>
      <c r="K275" s="2">
        <f t="shared" si="98"/>
        <v>-1.00000000000003E-2</v>
      </c>
      <c r="L275">
        <f t="shared" si="99"/>
        <v>-1.3491481630849599E-3</v>
      </c>
      <c r="M275">
        <f t="shared" si="100"/>
        <v>-3.5491749138277895E-3</v>
      </c>
      <c r="N275">
        <f t="shared" si="101"/>
        <v>-1.45962795120712E-2</v>
      </c>
      <c r="O275">
        <f t="shared" si="102"/>
        <v>3.56460933927595E-3</v>
      </c>
      <c r="P275">
        <f t="shared" si="119"/>
        <v>5.9299932497076996E-3</v>
      </c>
      <c r="R275">
        <f t="shared" si="103"/>
        <v>-1.00000000000003E-2</v>
      </c>
      <c r="S275">
        <f t="shared" si="104"/>
        <v>-4.9921885949516E-4</v>
      </c>
      <c r="T275">
        <f t="shared" si="105"/>
        <v>-2.6992456102379937E-3</v>
      </c>
      <c r="U275">
        <f t="shared" si="106"/>
        <v>-1.3746350208481401E-2</v>
      </c>
      <c r="V275">
        <f t="shared" si="107"/>
        <v>4.4145386428657493E-3</v>
      </c>
      <c r="W275">
        <f t="shared" si="108"/>
        <v>3.0704422403346593E-3</v>
      </c>
      <c r="Y275" s="2" t="b">
        <f t="shared" si="109"/>
        <v>0</v>
      </c>
      <c r="Z275" s="2">
        <f t="shared" si="117"/>
        <v>9</v>
      </c>
      <c r="AA275" s="1">
        <f t="shared" si="110"/>
        <v>39961</v>
      </c>
      <c r="AB275">
        <f t="shared" si="111"/>
        <v>1.00000000000003E-2</v>
      </c>
      <c r="AC275">
        <f t="shared" si="112"/>
        <v>4.9921885949516E-4</v>
      </c>
      <c r="AD275">
        <f t="shared" si="113"/>
        <v>2.6992456102379937E-3</v>
      </c>
      <c r="AE275">
        <f t="shared" si="114"/>
        <v>1.3746350208481401E-2</v>
      </c>
      <c r="AF275">
        <f t="shared" si="115"/>
        <v>4.4145386428657493E-3</v>
      </c>
      <c r="AG275">
        <f t="shared" si="116"/>
        <v>3.0704422403346593E-3</v>
      </c>
    </row>
    <row r="276" spans="1:33" x14ac:dyDescent="0.25">
      <c r="A276" t="str">
        <f>'[3]post matched'!$A77</f>
        <v>speech</v>
      </c>
      <c r="B276" s="1">
        <v>39968</v>
      </c>
      <c r="C276" s="8">
        <f>[6]contrs_5year_adj_extra_stack!A275</f>
        <v>-9.9999999999995898E-5</v>
      </c>
      <c r="D276" s="8">
        <f>[6]contrs_5year_adj_extra_stack!B275</f>
        <v>2.0657442380709198E-5</v>
      </c>
      <c r="E276" s="8">
        <f>[6]contrs_5year_adj_extra_stack!C275</f>
        <v>-9.8759791833218902E-5</v>
      </c>
      <c r="F276" s="8">
        <f>[6]contrs_5year_adj_extra_stack!D275</f>
        <v>-1.68805791925662E-5</v>
      </c>
      <c r="G276" s="8">
        <f>[6]contrs_5year_adj_extra_stack!E275</f>
        <v>3.6818971076985803E-5</v>
      </c>
      <c r="I276" s="1">
        <f t="shared" si="118"/>
        <v>39965</v>
      </c>
      <c r="J276" s="1">
        <f t="shared" si="97"/>
        <v>39968</v>
      </c>
      <c r="K276" s="2">
        <f t="shared" si="98"/>
        <v>9.9999999999995891E-3</v>
      </c>
      <c r="L276">
        <f t="shared" si="99"/>
        <v>-2.0657442380709197E-3</v>
      </c>
      <c r="M276">
        <f t="shared" si="100"/>
        <v>9.8759791833218907E-3</v>
      </c>
      <c r="N276">
        <f t="shared" si="101"/>
        <v>1.68805791925662E-3</v>
      </c>
      <c r="O276">
        <f t="shared" si="102"/>
        <v>-3.6818971076985805E-3</v>
      </c>
      <c r="P276">
        <f t="shared" si="119"/>
        <v>4.1836042431905793E-3</v>
      </c>
      <c r="R276">
        <f t="shared" si="103"/>
        <v>9.9999999999995891E-3</v>
      </c>
      <c r="S276">
        <f t="shared" si="104"/>
        <v>-1.2158149344811198E-3</v>
      </c>
      <c r="T276">
        <f t="shared" si="105"/>
        <v>1.0725908486911687E-2</v>
      </c>
      <c r="U276">
        <f t="shared" si="106"/>
        <v>2.5379872228464186E-3</v>
      </c>
      <c r="V276">
        <f t="shared" si="107"/>
        <v>-2.8319678041087816E-3</v>
      </c>
      <c r="W276">
        <f t="shared" si="108"/>
        <v>1.3240532338175391E-3</v>
      </c>
      <c r="Y276" s="2" t="b">
        <f t="shared" si="109"/>
        <v>0</v>
      </c>
      <c r="Z276" s="2">
        <f t="shared" si="117"/>
        <v>7</v>
      </c>
      <c r="AA276" s="1">
        <f t="shared" si="110"/>
        <v>39968</v>
      </c>
      <c r="AB276">
        <f t="shared" si="111"/>
        <v>9.9999999999995891E-3</v>
      </c>
      <c r="AC276">
        <f t="shared" si="112"/>
        <v>1.2158149344811198E-3</v>
      </c>
      <c r="AD276">
        <f t="shared" si="113"/>
        <v>1.0725908486911687E-2</v>
      </c>
      <c r="AE276">
        <f t="shared" si="114"/>
        <v>2.5379872228464186E-3</v>
      </c>
      <c r="AF276">
        <f t="shared" si="115"/>
        <v>2.8319678041087816E-3</v>
      </c>
      <c r="AG276">
        <f t="shared" si="116"/>
        <v>1.3240532338175391E-3</v>
      </c>
    </row>
    <row r="277" spans="1:33" x14ac:dyDescent="0.25">
      <c r="A277" t="str">
        <f>'[3]post matched'!$A78</f>
        <v>minutes</v>
      </c>
      <c r="B277" s="1">
        <v>39980</v>
      </c>
      <c r="C277" s="8">
        <f>[6]contrs_5year_adj_extra_stack!A276</f>
        <v>0</v>
      </c>
      <c r="D277" s="8">
        <f>[6]contrs_5year_adj_extra_stack!B276</f>
        <v>1.10264412390794E-5</v>
      </c>
      <c r="E277" s="8">
        <f>[6]contrs_5year_adj_extra_stack!C276</f>
        <v>-1.58844472613009E-4</v>
      </c>
      <c r="F277" s="8">
        <f>[6]contrs_5year_adj_extra_stack!D276</f>
        <v>1.00472486946898E-4</v>
      </c>
      <c r="G277" s="8">
        <f>[6]contrs_5year_adj_extra_stack!E276</f>
        <v>4.2096764747302903E-5</v>
      </c>
      <c r="I277" s="1">
        <f t="shared" si="118"/>
        <v>39965</v>
      </c>
      <c r="J277" s="1">
        <f t="shared" si="97"/>
        <v>39980</v>
      </c>
      <c r="K277" s="2">
        <f t="shared" si="98"/>
        <v>0</v>
      </c>
      <c r="L277">
        <f t="shared" si="99"/>
        <v>-1.10264412390794E-3</v>
      </c>
      <c r="M277">
        <f t="shared" si="100"/>
        <v>1.5884447261300901E-2</v>
      </c>
      <c r="N277">
        <f t="shared" si="101"/>
        <v>-1.00472486946898E-2</v>
      </c>
      <c r="O277">
        <f t="shared" si="102"/>
        <v>-4.2096764747302905E-3</v>
      </c>
      <c r="P277">
        <f t="shared" si="119"/>
        <v>-5.2487796797287024E-4</v>
      </c>
      <c r="R277">
        <f t="shared" si="103"/>
        <v>0</v>
      </c>
      <c r="S277">
        <f t="shared" si="104"/>
        <v>-2.5271482031814004E-4</v>
      </c>
      <c r="T277">
        <f t="shared" si="105"/>
        <v>1.6734376564890695E-2</v>
      </c>
      <c r="U277">
        <f t="shared" si="106"/>
        <v>-9.197319391100002E-3</v>
      </c>
      <c r="V277">
        <f t="shared" si="107"/>
        <v>-3.3597471711404917E-3</v>
      </c>
      <c r="W277">
        <f t="shared" si="108"/>
        <v>-3.3844289773459105E-3</v>
      </c>
      <c r="Y277" s="2" t="b">
        <f t="shared" si="109"/>
        <v>0</v>
      </c>
      <c r="Z277" s="2">
        <f t="shared" si="117"/>
        <v>12</v>
      </c>
      <c r="AA277" s="1">
        <f t="shared" si="110"/>
        <v>39980</v>
      </c>
      <c r="AB277">
        <f t="shared" si="111"/>
        <v>0</v>
      </c>
      <c r="AC277">
        <f t="shared" si="112"/>
        <v>2.5271482031814004E-4</v>
      </c>
      <c r="AD277">
        <f t="shared" si="113"/>
        <v>1.6734376564890695E-2</v>
      </c>
      <c r="AE277">
        <f t="shared" si="114"/>
        <v>9.197319391100002E-3</v>
      </c>
      <c r="AF277">
        <f t="shared" si="115"/>
        <v>3.3597471711404917E-3</v>
      </c>
      <c r="AG277">
        <f t="shared" si="116"/>
        <v>3.3844289773459105E-3</v>
      </c>
    </row>
    <row r="278" spans="1:33" x14ac:dyDescent="0.25">
      <c r="A278" t="str">
        <f>'[3]post matched'!$A79</f>
        <v>minutes</v>
      </c>
      <c r="B278" s="1">
        <v>40015</v>
      </c>
      <c r="C278" s="8">
        <f>[6]contrs_5year_adj_extra_stack!A277</f>
        <v>4.0000000000000501E-4</v>
      </c>
      <c r="D278" s="8">
        <f>[6]contrs_5year_adj_extra_stack!B277</f>
        <v>-3.0328815493574699E-5</v>
      </c>
      <c r="E278" s="8">
        <f>[6]contrs_5year_adj_extra_stack!C277</f>
        <v>1.46892147259357E-4</v>
      </c>
      <c r="F278" s="8">
        <f>[6]contrs_5year_adj_extra_stack!D277</f>
        <v>3.3717672406176E-4</v>
      </c>
      <c r="G278" s="8">
        <f>[6]contrs_5year_adj_extra_stack!E277</f>
        <v>9.5360184006404997E-6</v>
      </c>
      <c r="I278" s="1">
        <f t="shared" si="118"/>
        <v>39995</v>
      </c>
      <c r="J278" s="1">
        <f t="shared" si="97"/>
        <v>40015</v>
      </c>
      <c r="K278" s="2">
        <f t="shared" si="98"/>
        <v>-4.00000000000005E-2</v>
      </c>
      <c r="L278">
        <f t="shared" si="99"/>
        <v>3.03288154935747E-3</v>
      </c>
      <c r="M278">
        <f t="shared" si="100"/>
        <v>-1.4689214725935699E-2</v>
      </c>
      <c r="N278">
        <f t="shared" si="101"/>
        <v>-3.3717672406176E-2</v>
      </c>
      <c r="O278">
        <f t="shared" si="102"/>
        <v>-9.5360184006405E-4</v>
      </c>
      <c r="P278">
        <f t="shared" si="119"/>
        <v>6.327607422817778E-3</v>
      </c>
      <c r="R278">
        <f t="shared" si="103"/>
        <v>-4.00000000000005E-2</v>
      </c>
      <c r="S278">
        <f t="shared" si="104"/>
        <v>3.8828108529472697E-3</v>
      </c>
      <c r="T278">
        <f t="shared" si="105"/>
        <v>-1.3839285422345905E-2</v>
      </c>
      <c r="U278">
        <f t="shared" si="106"/>
        <v>-3.2867743102586201E-2</v>
      </c>
      <c r="V278">
        <f t="shared" si="107"/>
        <v>-1.0367253647425116E-4</v>
      </c>
      <c r="W278">
        <f t="shared" si="108"/>
        <v>3.4680564134447378E-3</v>
      </c>
      <c r="Y278" s="2" t="b">
        <f t="shared" si="109"/>
        <v>0</v>
      </c>
      <c r="Z278" s="2">
        <f t="shared" si="117"/>
        <v>35</v>
      </c>
      <c r="AA278" s="1">
        <f t="shared" si="110"/>
        <v>40015</v>
      </c>
      <c r="AB278">
        <f t="shared" si="111"/>
        <v>4.00000000000005E-2</v>
      </c>
      <c r="AC278">
        <f t="shared" si="112"/>
        <v>3.8828108529472697E-3</v>
      </c>
      <c r="AD278">
        <f t="shared" si="113"/>
        <v>1.3839285422345905E-2</v>
      </c>
      <c r="AE278">
        <f t="shared" si="114"/>
        <v>3.2867743102586201E-2</v>
      </c>
      <c r="AF278">
        <f t="shared" si="115"/>
        <v>1.0367253647425116E-4</v>
      </c>
      <c r="AG278">
        <f t="shared" si="116"/>
        <v>3.4680564134447378E-3</v>
      </c>
    </row>
    <row r="279" spans="1:33" x14ac:dyDescent="0.25">
      <c r="A279" t="str">
        <f>'[3]post matched'!$A80</f>
        <v>speech</v>
      </c>
      <c r="B279" s="1">
        <v>40016</v>
      </c>
      <c r="C279" s="8">
        <f>[6]contrs_5year_adj_extra_stack!A278</f>
        <v>-5.0000000000000001E-4</v>
      </c>
      <c r="D279" s="8">
        <f>[6]contrs_5year_adj_extra_stack!B278</f>
        <v>4.3785516973938601E-5</v>
      </c>
      <c r="E279" s="8">
        <f>[6]contrs_5year_adj_extra_stack!C278</f>
        <v>-1.78708908506245E-4</v>
      </c>
      <c r="F279" s="8">
        <f>[6]contrs_5year_adj_extra_stack!D278</f>
        <v>-2.5912739995124899E-4</v>
      </c>
      <c r="G279" s="8">
        <f>[6]contrs_5year_adj_extra_stack!E278</f>
        <v>-7.9287348024903995E-5</v>
      </c>
      <c r="I279" s="1">
        <f t="shared" si="118"/>
        <v>39995</v>
      </c>
      <c r="J279" s="1">
        <f t="shared" si="97"/>
        <v>40016</v>
      </c>
      <c r="K279" s="2">
        <f t="shared" si="98"/>
        <v>0.05</v>
      </c>
      <c r="L279">
        <f t="shared" si="99"/>
        <v>-4.3785516973938602E-3</v>
      </c>
      <c r="M279">
        <f t="shared" si="100"/>
        <v>1.7870890850624502E-2</v>
      </c>
      <c r="N279">
        <f t="shared" si="101"/>
        <v>2.59127399951249E-2</v>
      </c>
      <c r="O279">
        <f t="shared" si="102"/>
        <v>7.9287348024904003E-3</v>
      </c>
      <c r="P279">
        <f t="shared" si="119"/>
        <v>2.6661860491540602E-3</v>
      </c>
      <c r="R279">
        <f t="shared" si="103"/>
        <v>0.05</v>
      </c>
      <c r="S279">
        <f t="shared" si="104"/>
        <v>-3.52862239380406E-3</v>
      </c>
      <c r="T279">
        <f t="shared" si="105"/>
        <v>1.8720820154214297E-2</v>
      </c>
      <c r="U279">
        <f t="shared" si="106"/>
        <v>2.6762669298714698E-2</v>
      </c>
      <c r="V279">
        <f t="shared" si="107"/>
        <v>8.7786641060801987E-3</v>
      </c>
      <c r="W279">
        <f t="shared" si="108"/>
        <v>-1.9336496021897997E-4</v>
      </c>
      <c r="Y279" s="2" t="b">
        <f t="shared" si="109"/>
        <v>0</v>
      </c>
      <c r="Z279" s="2">
        <f t="shared" si="117"/>
        <v>1</v>
      </c>
      <c r="AA279" s="1">
        <f t="shared" si="110"/>
        <v>40016</v>
      </c>
      <c r="AB279">
        <f t="shared" si="111"/>
        <v>0.05</v>
      </c>
      <c r="AC279">
        <f t="shared" si="112"/>
        <v>3.52862239380406E-3</v>
      </c>
      <c r="AD279">
        <f t="shared" si="113"/>
        <v>1.8720820154214297E-2</v>
      </c>
      <c r="AE279">
        <f t="shared" si="114"/>
        <v>2.6762669298714698E-2</v>
      </c>
      <c r="AF279">
        <f t="shared" si="115"/>
        <v>8.7786641060801987E-3</v>
      </c>
      <c r="AG279">
        <f t="shared" si="116"/>
        <v>1.9336496021897997E-4</v>
      </c>
    </row>
    <row r="280" spans="1:33" x14ac:dyDescent="0.25">
      <c r="A280" t="str">
        <f>'[3]post matched'!$A81</f>
        <v>speech</v>
      </c>
      <c r="B280" s="1">
        <v>40022</v>
      </c>
      <c r="C280" s="8">
        <f>[6]contrs_5year_adj_extra_stack!A279</f>
        <v>-8.9999999999999802E-4</v>
      </c>
      <c r="D280" s="8">
        <f>[6]contrs_5year_adj_extra_stack!B279</f>
        <v>5.2281239786904101E-5</v>
      </c>
      <c r="E280" s="8">
        <f>[6]contrs_5year_adj_extra_stack!C279</f>
        <v>-1.0739922147533999E-3</v>
      </c>
      <c r="F280" s="8">
        <f>[6]contrs_5year_adj_extra_stack!D279</f>
        <v>1.1484420335587299E-4</v>
      </c>
      <c r="G280" s="8">
        <f>[6]contrs_5year_adj_extra_stack!E279</f>
        <v>2.1468935435677301E-5</v>
      </c>
      <c r="I280" s="1">
        <f t="shared" si="118"/>
        <v>39995</v>
      </c>
      <c r="J280" s="1">
        <f t="shared" si="97"/>
        <v>40022</v>
      </c>
      <c r="K280" s="2">
        <f t="shared" si="98"/>
        <v>8.9999999999999802E-2</v>
      </c>
      <c r="L280">
        <f t="shared" si="99"/>
        <v>-5.2281239786904103E-3</v>
      </c>
      <c r="M280">
        <f t="shared" si="100"/>
        <v>0.10739922147533999</v>
      </c>
      <c r="N280">
        <f t="shared" si="101"/>
        <v>-1.14844203355873E-2</v>
      </c>
      <c r="O280">
        <f t="shared" si="102"/>
        <v>-2.1468935435677303E-3</v>
      </c>
      <c r="P280">
        <f t="shared" si="119"/>
        <v>1.4602163825052474E-3</v>
      </c>
      <c r="R280">
        <f t="shared" si="103"/>
        <v>8.9999999999999802E-2</v>
      </c>
      <c r="S280">
        <f t="shared" si="104"/>
        <v>-4.3781946751006101E-3</v>
      </c>
      <c r="T280">
        <f t="shared" si="105"/>
        <v>0.10824915077892978</v>
      </c>
      <c r="U280">
        <f t="shared" si="106"/>
        <v>-1.0634491031997501E-2</v>
      </c>
      <c r="V280">
        <f t="shared" si="107"/>
        <v>-1.2969642399779315E-3</v>
      </c>
      <c r="W280">
        <f t="shared" si="108"/>
        <v>-1.3993346268677928E-3</v>
      </c>
      <c r="Y280" s="2" t="b">
        <f t="shared" si="109"/>
        <v>0</v>
      </c>
      <c r="Z280" s="2">
        <f t="shared" si="117"/>
        <v>6</v>
      </c>
      <c r="AA280" s="1">
        <f t="shared" si="110"/>
        <v>40022</v>
      </c>
      <c r="AB280">
        <f t="shared" si="111"/>
        <v>8.9999999999999802E-2</v>
      </c>
      <c r="AC280">
        <f t="shared" si="112"/>
        <v>4.3781946751006101E-3</v>
      </c>
      <c r="AD280">
        <f t="shared" si="113"/>
        <v>0.10824915077892978</v>
      </c>
      <c r="AE280">
        <f t="shared" si="114"/>
        <v>1.0634491031997501E-2</v>
      </c>
      <c r="AF280">
        <f t="shared" si="115"/>
        <v>1.2969642399779315E-3</v>
      </c>
      <c r="AG280">
        <f t="shared" si="116"/>
        <v>1.3993346268677928E-3</v>
      </c>
    </row>
    <row r="281" spans="1:33" x14ac:dyDescent="0.25">
      <c r="A281" t="str">
        <f>'[3]post matched'!$A82</f>
        <v>smp</v>
      </c>
      <c r="B281" s="1">
        <v>40032</v>
      </c>
      <c r="C281" s="8">
        <f>[6]contrs_5year_adj_extra_stack!A280</f>
        <v>5.0000000000000001E-4</v>
      </c>
      <c r="D281" s="8">
        <f>[6]contrs_5year_adj_extra_stack!B280</f>
        <v>8.25845381284796E-6</v>
      </c>
      <c r="E281" s="8">
        <f>[6]contrs_5year_adj_extra_stack!C280</f>
        <v>3.9969565705754898E-4</v>
      </c>
      <c r="F281" s="8">
        <f>[6]contrs_5year_adj_extra_stack!D280</f>
        <v>1.38978276453815E-4</v>
      </c>
      <c r="G281" s="8">
        <f>[6]contrs_5year_adj_extra_stack!E280</f>
        <v>2.5090837455012801E-6</v>
      </c>
      <c r="I281" s="1">
        <f t="shared" si="118"/>
        <v>40026</v>
      </c>
      <c r="J281" s="1">
        <f t="shared" si="97"/>
        <v>40032</v>
      </c>
      <c r="K281" s="2">
        <f t="shared" si="98"/>
        <v>-0.05</v>
      </c>
      <c r="L281">
        <f t="shared" si="99"/>
        <v>-8.2584538128479602E-4</v>
      </c>
      <c r="M281">
        <f t="shared" si="100"/>
        <v>-3.9969565705754898E-2</v>
      </c>
      <c r="N281">
        <f t="shared" si="101"/>
        <v>-1.38978276453815E-2</v>
      </c>
      <c r="O281">
        <f t="shared" si="102"/>
        <v>-2.5090837455012799E-4</v>
      </c>
      <c r="P281">
        <f t="shared" si="119"/>
        <v>4.9441471069713167E-3</v>
      </c>
      <c r="R281">
        <f t="shared" si="103"/>
        <v>-0.05</v>
      </c>
      <c r="S281">
        <f t="shared" si="104"/>
        <v>2.4083922305003901E-5</v>
      </c>
      <c r="T281">
        <f t="shared" si="105"/>
        <v>-3.9119636402165099E-2</v>
      </c>
      <c r="U281">
        <f t="shared" si="106"/>
        <v>-1.3047898341791701E-2</v>
      </c>
      <c r="V281">
        <f t="shared" si="107"/>
        <v>5.9902092903967084E-4</v>
      </c>
      <c r="W281">
        <f t="shared" si="108"/>
        <v>2.0845960975982764E-3</v>
      </c>
      <c r="Y281" s="2" t="b">
        <f t="shared" si="109"/>
        <v>0</v>
      </c>
      <c r="Z281" s="2">
        <f t="shared" si="117"/>
        <v>10</v>
      </c>
      <c r="AA281" s="1">
        <f t="shared" si="110"/>
        <v>40032</v>
      </c>
      <c r="AB281">
        <f t="shared" si="111"/>
        <v>0.05</v>
      </c>
      <c r="AC281">
        <f t="shared" si="112"/>
        <v>2.4083922305003901E-5</v>
      </c>
      <c r="AD281">
        <f t="shared" si="113"/>
        <v>3.9119636402165099E-2</v>
      </c>
      <c r="AE281">
        <f t="shared" si="114"/>
        <v>1.3047898341791701E-2</v>
      </c>
      <c r="AF281">
        <f t="shared" si="115"/>
        <v>5.9902092903967084E-4</v>
      </c>
      <c r="AG281">
        <f t="shared" si="116"/>
        <v>2.0845960975982764E-3</v>
      </c>
    </row>
    <row r="282" spans="1:33" x14ac:dyDescent="0.25">
      <c r="A282" t="str">
        <f>'[3]post matched'!$A83</f>
        <v>speech</v>
      </c>
      <c r="B282" s="1">
        <v>40039</v>
      </c>
      <c r="C282" s="8">
        <f>[6]contrs_5year_adj_extra_stack!A281</f>
        <v>-8.0000000000000199E-4</v>
      </c>
      <c r="D282" s="8">
        <f>[6]contrs_5year_adj_extra_stack!B281</f>
        <v>1.51079659275724E-4</v>
      </c>
      <c r="E282" s="8">
        <f>[6]contrs_5year_adj_extra_stack!C281</f>
        <v>-7.2036877519101499E-4</v>
      </c>
      <c r="F282" s="8">
        <f>[6]contrs_5year_adj_extra_stack!D281</f>
        <v>-1.0977846197523499E-4</v>
      </c>
      <c r="G282" s="8">
        <f>[6]contrs_5year_adj_extra_stack!E281</f>
        <v>-1.39629302175994E-4</v>
      </c>
      <c r="I282" s="1">
        <f t="shared" si="118"/>
        <v>40026</v>
      </c>
      <c r="J282" s="1">
        <f t="shared" si="97"/>
        <v>40039</v>
      </c>
      <c r="K282" s="2">
        <f t="shared" si="98"/>
        <v>8.0000000000000196E-2</v>
      </c>
      <c r="L282">
        <f t="shared" si="99"/>
        <v>-1.51079659275724E-2</v>
      </c>
      <c r="M282">
        <f t="shared" si="100"/>
        <v>7.2036877519101497E-2</v>
      </c>
      <c r="N282">
        <f t="shared" si="101"/>
        <v>1.0977846197523499E-2</v>
      </c>
      <c r="O282">
        <f t="shared" si="102"/>
        <v>1.39629302175994E-2</v>
      </c>
      <c r="P282">
        <f t="shared" si="119"/>
        <v>-1.8696880066518054E-3</v>
      </c>
      <c r="R282">
        <f t="shared" si="103"/>
        <v>8.0000000000000196E-2</v>
      </c>
      <c r="S282">
        <f t="shared" si="104"/>
        <v>-1.42580366239826E-2</v>
      </c>
      <c r="T282">
        <f t="shared" si="105"/>
        <v>7.2886806822691289E-2</v>
      </c>
      <c r="U282">
        <f t="shared" si="106"/>
        <v>1.1827775501113297E-2</v>
      </c>
      <c r="V282">
        <f t="shared" si="107"/>
        <v>1.4812859521189199E-2</v>
      </c>
      <c r="W282">
        <f t="shared" si="108"/>
        <v>-4.729239016024846E-3</v>
      </c>
      <c r="Y282" s="2" t="b">
        <f t="shared" si="109"/>
        <v>0</v>
      </c>
      <c r="Z282" s="2">
        <f t="shared" si="117"/>
        <v>7</v>
      </c>
      <c r="AA282" s="1">
        <f t="shared" si="110"/>
        <v>40039</v>
      </c>
      <c r="AB282">
        <f t="shared" si="111"/>
        <v>8.0000000000000196E-2</v>
      </c>
      <c r="AC282">
        <f t="shared" si="112"/>
        <v>1.42580366239826E-2</v>
      </c>
      <c r="AD282">
        <f t="shared" si="113"/>
        <v>7.2886806822691289E-2</v>
      </c>
      <c r="AE282">
        <f t="shared" si="114"/>
        <v>1.1827775501113297E-2</v>
      </c>
      <c r="AF282">
        <f t="shared" si="115"/>
        <v>1.4812859521189199E-2</v>
      </c>
      <c r="AG282">
        <f t="shared" si="116"/>
        <v>4.729239016024846E-3</v>
      </c>
    </row>
    <row r="283" spans="1:33" x14ac:dyDescent="0.25">
      <c r="A283" t="str">
        <f>'[3]post matched'!$A84</f>
        <v>minutes</v>
      </c>
      <c r="B283" s="1">
        <v>40043</v>
      </c>
      <c r="C283" s="8">
        <f>[6]contrs_5year_adj_extra_stack!A282</f>
        <v>3.9999999999999801E-4</v>
      </c>
      <c r="D283" s="8">
        <f>[6]contrs_5year_adj_extra_stack!B282</f>
        <v>-3.0484967794939699E-5</v>
      </c>
      <c r="E283" s="8">
        <f>[6]contrs_5year_adj_extra_stack!C282</f>
        <v>4.4969914715253502E-4</v>
      </c>
      <c r="F283" s="8">
        <f>[6]contrs_5year_adj_extra_stack!D282</f>
        <v>3.7483940577962799E-5</v>
      </c>
      <c r="G283" s="8">
        <f>[6]contrs_5year_adj_extra_stack!E282</f>
        <v>-3.6911389255153798E-5</v>
      </c>
      <c r="I283" s="1">
        <f t="shared" si="118"/>
        <v>40026</v>
      </c>
      <c r="J283" s="1">
        <f t="shared" si="97"/>
        <v>40043</v>
      </c>
      <c r="K283" s="2">
        <f t="shared" si="98"/>
        <v>-3.99999999999998E-2</v>
      </c>
      <c r="L283">
        <f t="shared" si="99"/>
        <v>3.0484967794939697E-3</v>
      </c>
      <c r="M283">
        <f t="shared" si="100"/>
        <v>-4.4969914715253502E-2</v>
      </c>
      <c r="N283">
        <f t="shared" si="101"/>
        <v>-3.7483940577962799E-3</v>
      </c>
      <c r="O283">
        <f t="shared" si="102"/>
        <v>3.6911389255153797E-3</v>
      </c>
      <c r="P283">
        <f t="shared" si="119"/>
        <v>1.9786730680406359E-3</v>
      </c>
      <c r="R283">
        <f t="shared" si="103"/>
        <v>-3.99999999999998E-2</v>
      </c>
      <c r="S283">
        <f t="shared" si="104"/>
        <v>3.8984260830837699E-3</v>
      </c>
      <c r="T283">
        <f t="shared" si="105"/>
        <v>-4.4119985411663704E-2</v>
      </c>
      <c r="U283">
        <f t="shared" si="106"/>
        <v>-2.898464754206481E-3</v>
      </c>
      <c r="V283">
        <f t="shared" si="107"/>
        <v>4.5410682291051781E-3</v>
      </c>
      <c r="W283">
        <f t="shared" si="108"/>
        <v>-8.8087794133240435E-4</v>
      </c>
      <c r="Y283" s="2" t="b">
        <f t="shared" si="109"/>
        <v>0</v>
      </c>
      <c r="Z283" s="2">
        <f t="shared" si="117"/>
        <v>4</v>
      </c>
      <c r="AA283" s="1">
        <f t="shared" si="110"/>
        <v>40043</v>
      </c>
      <c r="AB283">
        <f t="shared" si="111"/>
        <v>3.99999999999998E-2</v>
      </c>
      <c r="AC283">
        <f t="shared" si="112"/>
        <v>3.8984260830837699E-3</v>
      </c>
      <c r="AD283">
        <f t="shared" si="113"/>
        <v>4.4119985411663704E-2</v>
      </c>
      <c r="AE283">
        <f t="shared" si="114"/>
        <v>2.898464754206481E-3</v>
      </c>
      <c r="AF283">
        <f t="shared" si="115"/>
        <v>4.5410682291051781E-3</v>
      </c>
      <c r="AG283">
        <f t="shared" si="116"/>
        <v>8.8087794133240435E-4</v>
      </c>
    </row>
    <row r="284" spans="1:33" x14ac:dyDescent="0.25">
      <c r="A284" t="str">
        <f>'[3]post matched'!$A85</f>
        <v>speech</v>
      </c>
      <c r="B284" s="1">
        <v>40044</v>
      </c>
      <c r="C284" s="8">
        <f>[6]contrs_5year_adj_extra_stack!A283</f>
        <v>0</v>
      </c>
      <c r="D284" s="8">
        <f>[6]contrs_5year_adj_extra_stack!B283</f>
        <v>7.3260790451192795E-5</v>
      </c>
      <c r="E284" s="8">
        <f>[6]contrs_5year_adj_extra_stack!C283</f>
        <v>-7.8324034069547006E-5</v>
      </c>
      <c r="F284" s="8">
        <f>[6]contrs_5year_adj_extra_stack!D283</f>
        <v>4.8003219271503401E-5</v>
      </c>
      <c r="G284" s="8">
        <f>[6]contrs_5year_adj_extra_stack!E283</f>
        <v>-1.1761459187852601E-6</v>
      </c>
      <c r="I284" s="1">
        <f t="shared" si="118"/>
        <v>40026</v>
      </c>
      <c r="J284" s="1">
        <f t="shared" si="97"/>
        <v>40044</v>
      </c>
      <c r="K284" s="2">
        <f t="shared" si="98"/>
        <v>0</v>
      </c>
      <c r="L284">
        <f t="shared" si="99"/>
        <v>-7.3260790451192791E-3</v>
      </c>
      <c r="M284">
        <f t="shared" si="100"/>
        <v>7.8324034069547008E-3</v>
      </c>
      <c r="N284">
        <f t="shared" si="101"/>
        <v>-4.8003219271503398E-3</v>
      </c>
      <c r="O284">
        <f t="shared" si="102"/>
        <v>1.1761459187852601E-4</v>
      </c>
      <c r="P284">
        <f t="shared" si="119"/>
        <v>4.1763829734363924E-3</v>
      </c>
      <c r="R284">
        <f t="shared" si="103"/>
        <v>0</v>
      </c>
      <c r="S284">
        <f t="shared" si="104"/>
        <v>-6.4761497415294789E-3</v>
      </c>
      <c r="T284">
        <f t="shared" si="105"/>
        <v>8.6823327105444957E-3</v>
      </c>
      <c r="U284">
        <f t="shared" si="106"/>
        <v>-3.9503926235605414E-3</v>
      </c>
      <c r="V284">
        <f t="shared" si="107"/>
        <v>9.6754389546832489E-4</v>
      </c>
      <c r="W284">
        <f t="shared" si="108"/>
        <v>1.3168319640633522E-3</v>
      </c>
      <c r="Y284" s="2" t="b">
        <f t="shared" si="109"/>
        <v>0</v>
      </c>
      <c r="Z284" s="2">
        <f t="shared" si="117"/>
        <v>1</v>
      </c>
      <c r="AA284" s="1">
        <f t="shared" si="110"/>
        <v>40044</v>
      </c>
      <c r="AB284">
        <f t="shared" si="111"/>
        <v>0</v>
      </c>
      <c r="AC284">
        <f t="shared" si="112"/>
        <v>6.4761497415294789E-3</v>
      </c>
      <c r="AD284">
        <f t="shared" si="113"/>
        <v>8.6823327105444957E-3</v>
      </c>
      <c r="AE284">
        <f t="shared" si="114"/>
        <v>3.9503926235605414E-3</v>
      </c>
      <c r="AF284">
        <f t="shared" si="115"/>
        <v>9.6754389546832489E-4</v>
      </c>
      <c r="AG284">
        <f t="shared" si="116"/>
        <v>1.3168319640633522E-3</v>
      </c>
    </row>
    <row r="285" spans="1:33" x14ac:dyDescent="0.25">
      <c r="A285" t="str">
        <f>'[3]post matched'!$A86</f>
        <v>speech</v>
      </c>
      <c r="B285" s="1">
        <v>40057</v>
      </c>
      <c r="C285" s="8">
        <f>[6]contrs_5year_adj_extra_stack!A284</f>
        <v>3.9999999999999801E-4</v>
      </c>
      <c r="D285" s="8">
        <f>[6]contrs_5year_adj_extra_stack!B284</f>
        <v>1.72856673870622E-4</v>
      </c>
      <c r="E285" s="8">
        <f>[6]contrs_5year_adj_extra_stack!C284</f>
        <v>3.1310559892860901E-4</v>
      </c>
      <c r="F285" s="8">
        <f>[6]contrs_5year_adj_extra_stack!D284</f>
        <v>5.9487280715827301E-5</v>
      </c>
      <c r="G285" s="8">
        <f>[6]contrs_5year_adj_extra_stack!E284</f>
        <v>-7.4043294215208697E-5</v>
      </c>
      <c r="I285" s="1">
        <f t="shared" si="118"/>
        <v>40057</v>
      </c>
      <c r="J285" s="1">
        <f t="shared" si="97"/>
        <v>40057</v>
      </c>
      <c r="K285" s="2">
        <f t="shared" si="98"/>
        <v>-3.99999999999998E-2</v>
      </c>
      <c r="L285">
        <f t="shared" si="99"/>
        <v>-1.7285667387062199E-2</v>
      </c>
      <c r="M285">
        <f t="shared" si="100"/>
        <v>-3.1310559892860898E-2</v>
      </c>
      <c r="N285">
        <f t="shared" si="101"/>
        <v>-5.9487280715827297E-3</v>
      </c>
      <c r="O285">
        <f t="shared" si="102"/>
        <v>7.4043294215208697E-3</v>
      </c>
      <c r="P285">
        <f t="shared" si="119"/>
        <v>7.1406259299851577E-3</v>
      </c>
      <c r="R285">
        <f t="shared" si="103"/>
        <v>-3.99999999999998E-2</v>
      </c>
      <c r="S285">
        <f t="shared" si="104"/>
        <v>-1.6435738083472401E-2</v>
      </c>
      <c r="T285">
        <f t="shared" si="105"/>
        <v>-3.0460630589271103E-2</v>
      </c>
      <c r="U285">
        <f t="shared" si="106"/>
        <v>-5.0987987679929313E-3</v>
      </c>
      <c r="V285">
        <f t="shared" si="107"/>
        <v>8.2542587251106681E-3</v>
      </c>
      <c r="W285">
        <f t="shared" si="108"/>
        <v>4.2810749206121171E-3</v>
      </c>
      <c r="Y285" s="2" t="b">
        <f t="shared" si="109"/>
        <v>0</v>
      </c>
      <c r="Z285" s="2">
        <f t="shared" si="117"/>
        <v>13</v>
      </c>
      <c r="AA285" s="1">
        <f t="shared" si="110"/>
        <v>40057</v>
      </c>
      <c r="AB285">
        <f t="shared" si="111"/>
        <v>3.99999999999998E-2</v>
      </c>
      <c r="AC285">
        <f t="shared" si="112"/>
        <v>1.6435738083472401E-2</v>
      </c>
      <c r="AD285">
        <f t="shared" si="113"/>
        <v>3.0460630589271103E-2</v>
      </c>
      <c r="AE285">
        <f t="shared" si="114"/>
        <v>5.0987987679929313E-3</v>
      </c>
      <c r="AF285">
        <f t="shared" si="115"/>
        <v>8.2542587251106681E-3</v>
      </c>
      <c r="AG285">
        <f t="shared" si="116"/>
        <v>4.2810749206121171E-3</v>
      </c>
    </row>
    <row r="286" spans="1:33" x14ac:dyDescent="0.25">
      <c r="A286" t="str">
        <f>'[3]post matched'!$A87</f>
        <v>speech</v>
      </c>
      <c r="B286" s="1">
        <v>40057</v>
      </c>
      <c r="C286" s="8">
        <f>[6]contrs_5year_adj_extra_stack!A285</f>
        <v>3.9999999999999801E-4</v>
      </c>
      <c r="D286" s="8">
        <f>[6]contrs_5year_adj_extra_stack!B285</f>
        <v>1.72856673870622E-4</v>
      </c>
      <c r="E286" s="8">
        <f>[6]contrs_5year_adj_extra_stack!C285</f>
        <v>3.1310559892860901E-4</v>
      </c>
      <c r="F286" s="8">
        <f>[6]contrs_5year_adj_extra_stack!D285</f>
        <v>5.9487280715827301E-5</v>
      </c>
      <c r="G286" s="8">
        <f>[6]contrs_5year_adj_extra_stack!E285</f>
        <v>-7.4043294215208697E-5</v>
      </c>
      <c r="I286" s="1">
        <f t="shared" si="118"/>
        <v>40057</v>
      </c>
      <c r="J286" s="1">
        <f t="shared" si="97"/>
        <v>40057</v>
      </c>
      <c r="K286" s="2">
        <f t="shared" si="98"/>
        <v>-3.99999999999998E-2</v>
      </c>
      <c r="L286">
        <f t="shared" si="99"/>
        <v>-1.7285667387062199E-2</v>
      </c>
      <c r="M286">
        <f t="shared" si="100"/>
        <v>-3.1310559892860898E-2</v>
      </c>
      <c r="N286">
        <f t="shared" si="101"/>
        <v>-5.9487280715827297E-3</v>
      </c>
      <c r="O286">
        <f t="shared" si="102"/>
        <v>7.4043294215208697E-3</v>
      </c>
      <c r="P286">
        <f t="shared" si="119"/>
        <v>7.1406259299851577E-3</v>
      </c>
      <c r="R286">
        <f t="shared" si="103"/>
        <v>-3.99999999999998E-2</v>
      </c>
      <c r="S286">
        <f t="shared" si="104"/>
        <v>-1.6435738083472401E-2</v>
      </c>
      <c r="T286">
        <f t="shared" si="105"/>
        <v>-3.0460630589271103E-2</v>
      </c>
      <c r="U286">
        <f t="shared" si="106"/>
        <v>-5.0987987679929313E-3</v>
      </c>
      <c r="V286">
        <f t="shared" si="107"/>
        <v>8.2542587251106681E-3</v>
      </c>
      <c r="W286">
        <f t="shared" si="108"/>
        <v>4.2810749206121171E-3</v>
      </c>
      <c r="Y286" s="2" t="b">
        <f t="shared" si="109"/>
        <v>0</v>
      </c>
      <c r="Z286" s="2">
        <f t="shared" si="117"/>
        <v>0</v>
      </c>
      <c r="AA286" s="1">
        <f t="shared" si="110"/>
        <v>40057</v>
      </c>
      <c r="AB286">
        <f t="shared" si="111"/>
        <v>3.99999999999998E-2</v>
      </c>
      <c r="AC286">
        <f t="shared" si="112"/>
        <v>1.6435738083472401E-2</v>
      </c>
      <c r="AD286">
        <f t="shared" si="113"/>
        <v>3.0460630589271103E-2</v>
      </c>
      <c r="AE286">
        <f t="shared" si="114"/>
        <v>5.0987987679929313E-3</v>
      </c>
      <c r="AF286">
        <f t="shared" si="115"/>
        <v>8.2542587251106681E-3</v>
      </c>
      <c r="AG286">
        <f t="shared" si="116"/>
        <v>4.2810749206121171E-3</v>
      </c>
    </row>
    <row r="287" spans="1:33" x14ac:dyDescent="0.25">
      <c r="A287" t="str">
        <f>'[3]post matched'!$A88</f>
        <v>minutes</v>
      </c>
      <c r="B287" s="1">
        <v>40071</v>
      </c>
      <c r="C287" s="8">
        <f>[6]contrs_5year_adj_extra_stack!A286</f>
        <v>5.0000000000000695E-4</v>
      </c>
      <c r="D287" s="8">
        <f>[6]contrs_5year_adj_extra_stack!B286</f>
        <v>4.40403590767792E-5</v>
      </c>
      <c r="E287" s="8">
        <f>[6]contrs_5year_adj_extra_stack!C286</f>
        <v>5.8042299117610097E-4</v>
      </c>
      <c r="F287" s="8">
        <f>[6]contrs_5year_adj_extra_stack!D286</f>
        <v>-4.5374066281472901E-5</v>
      </c>
      <c r="G287" s="8">
        <f>[6]contrs_5year_adj_extra_stack!E286</f>
        <v>-4.1288079806664602E-5</v>
      </c>
      <c r="I287" s="1">
        <f t="shared" si="118"/>
        <v>40057</v>
      </c>
      <c r="J287" s="1">
        <f t="shared" si="97"/>
        <v>40071</v>
      </c>
      <c r="K287" s="2">
        <f t="shared" si="98"/>
        <v>-5.0000000000000697E-2</v>
      </c>
      <c r="L287">
        <f t="shared" si="99"/>
        <v>-4.4040359076779204E-3</v>
      </c>
      <c r="M287">
        <f t="shared" si="100"/>
        <v>-5.8042299117610094E-2</v>
      </c>
      <c r="N287">
        <f t="shared" si="101"/>
        <v>4.5374066281472902E-3</v>
      </c>
      <c r="O287">
        <f t="shared" si="102"/>
        <v>4.1288079806664603E-3</v>
      </c>
      <c r="P287">
        <f t="shared" si="119"/>
        <v>3.7801204164735662E-3</v>
      </c>
      <c r="R287">
        <f t="shared" si="103"/>
        <v>-5.0000000000000697E-2</v>
      </c>
      <c r="S287">
        <f t="shared" si="104"/>
        <v>-3.5541066040881203E-3</v>
      </c>
      <c r="T287">
        <f t="shared" si="105"/>
        <v>-5.7192369814020295E-2</v>
      </c>
      <c r="U287">
        <f t="shared" si="106"/>
        <v>5.3873359317370886E-3</v>
      </c>
      <c r="V287">
        <f t="shared" si="107"/>
        <v>4.9787372842562596E-3</v>
      </c>
      <c r="W287">
        <f t="shared" si="108"/>
        <v>9.2056940710052602E-4</v>
      </c>
      <c r="Y287" s="2" t="b">
        <f t="shared" si="109"/>
        <v>0</v>
      </c>
      <c r="Z287" s="2">
        <f t="shared" si="117"/>
        <v>14</v>
      </c>
      <c r="AA287" s="1">
        <f t="shared" si="110"/>
        <v>40071</v>
      </c>
      <c r="AB287">
        <f t="shared" si="111"/>
        <v>5.0000000000000697E-2</v>
      </c>
      <c r="AC287">
        <f t="shared" si="112"/>
        <v>3.5541066040881203E-3</v>
      </c>
      <c r="AD287">
        <f t="shared" si="113"/>
        <v>5.7192369814020295E-2</v>
      </c>
      <c r="AE287">
        <f t="shared" si="114"/>
        <v>5.3873359317370886E-3</v>
      </c>
      <c r="AF287">
        <f t="shared" si="115"/>
        <v>4.9787372842562596E-3</v>
      </c>
      <c r="AG287">
        <f t="shared" si="116"/>
        <v>9.2056940710052602E-4</v>
      </c>
    </row>
    <row r="288" spans="1:33" x14ac:dyDescent="0.25">
      <c r="A288" t="str">
        <f>'[3]post matched'!$A89</f>
        <v>speech</v>
      </c>
      <c r="B288" s="1">
        <v>40084</v>
      </c>
      <c r="C288" s="8">
        <f>[6]contrs_5year_adj_extra_stack!A287</f>
        <v>-2.00000000000006E-4</v>
      </c>
      <c r="D288" s="8">
        <f>[6]contrs_5year_adj_extra_stack!B287</f>
        <v>-2.4334023880039599E-5</v>
      </c>
      <c r="E288" s="8">
        <f>[6]contrs_5year_adj_extra_stack!C287</f>
        <v>-4.5751647315521899E-4</v>
      </c>
      <c r="F288" s="8">
        <f>[6]contrs_5year_adj_extra_stack!D287</f>
        <v>2.7185773763170802E-4</v>
      </c>
      <c r="G288" s="8">
        <f>[6]contrs_5year_adj_extra_stack!E287</f>
        <v>9.1696104782056307E-5</v>
      </c>
      <c r="I288" s="1">
        <f t="shared" si="118"/>
        <v>40057</v>
      </c>
      <c r="J288" s="1">
        <f t="shared" si="97"/>
        <v>40084</v>
      </c>
      <c r="K288" s="2">
        <f t="shared" si="98"/>
        <v>2.0000000000000601E-2</v>
      </c>
      <c r="L288">
        <f t="shared" si="99"/>
        <v>2.43340238800396E-3</v>
      </c>
      <c r="M288">
        <f t="shared" si="100"/>
        <v>4.57516473155219E-2</v>
      </c>
      <c r="N288">
        <f t="shared" si="101"/>
        <v>-2.7185773763170801E-2</v>
      </c>
      <c r="O288">
        <f t="shared" si="102"/>
        <v>-9.1696104782056313E-3</v>
      </c>
      <c r="P288">
        <f t="shared" si="119"/>
        <v>8.1703345378511729E-3</v>
      </c>
      <c r="R288">
        <f t="shared" si="103"/>
        <v>2.0000000000000601E-2</v>
      </c>
      <c r="S288">
        <f t="shared" si="104"/>
        <v>3.2833316915937601E-3</v>
      </c>
      <c r="T288">
        <f t="shared" si="105"/>
        <v>4.6601576619111698E-2</v>
      </c>
      <c r="U288">
        <f t="shared" si="106"/>
        <v>-2.6335844459581002E-2</v>
      </c>
      <c r="V288">
        <f t="shared" si="107"/>
        <v>-8.3196811746158329E-3</v>
      </c>
      <c r="W288">
        <f t="shared" si="108"/>
        <v>5.3107835284781323E-3</v>
      </c>
      <c r="Y288" s="2" t="b">
        <f t="shared" si="109"/>
        <v>0</v>
      </c>
      <c r="Z288" s="2">
        <f t="shared" si="117"/>
        <v>13</v>
      </c>
      <c r="AA288" s="1">
        <f t="shared" si="110"/>
        <v>40084</v>
      </c>
      <c r="AB288">
        <f t="shared" si="111"/>
        <v>2.0000000000000601E-2</v>
      </c>
      <c r="AC288">
        <f t="shared" si="112"/>
        <v>3.2833316915937601E-3</v>
      </c>
      <c r="AD288">
        <f t="shared" si="113"/>
        <v>4.6601576619111698E-2</v>
      </c>
      <c r="AE288">
        <f t="shared" si="114"/>
        <v>2.6335844459581002E-2</v>
      </c>
      <c r="AF288">
        <f t="shared" si="115"/>
        <v>8.3196811746158329E-3</v>
      </c>
      <c r="AG288">
        <f t="shared" si="116"/>
        <v>5.3107835284781323E-3</v>
      </c>
    </row>
    <row r="289" spans="1:33" x14ac:dyDescent="0.25">
      <c r="A289" t="str">
        <f>'[3]post matched'!$A90</f>
        <v>speech</v>
      </c>
      <c r="B289" s="1">
        <v>40085</v>
      </c>
      <c r="C289" s="8">
        <f>[6]contrs_5year_adj_extra_stack!A288</f>
        <v>1.00000000000003E-4</v>
      </c>
      <c r="D289" s="8">
        <f>[6]contrs_5year_adj_extra_stack!B288</f>
        <v>6.3719627877625803E-6</v>
      </c>
      <c r="E289" s="8">
        <f>[6]contrs_5year_adj_extra_stack!C288</f>
        <v>6.5337400420605502E-5</v>
      </c>
      <c r="F289" s="8">
        <f>[6]contrs_5year_adj_extra_stack!D288</f>
        <v>-1.0546166434867601E-4</v>
      </c>
      <c r="G289" s="8">
        <f>[6]contrs_5year_adj_extra_stack!E288</f>
        <v>1.3406411351161001E-4</v>
      </c>
      <c r="I289" s="1">
        <f t="shared" si="118"/>
        <v>40057</v>
      </c>
      <c r="J289" s="1">
        <f t="shared" si="97"/>
        <v>40085</v>
      </c>
      <c r="K289" s="2">
        <f t="shared" si="98"/>
        <v>-1.00000000000003E-2</v>
      </c>
      <c r="L289">
        <f t="shared" si="99"/>
        <v>-6.3719627877625808E-4</v>
      </c>
      <c r="M289">
        <f t="shared" si="100"/>
        <v>-6.53374004206055E-3</v>
      </c>
      <c r="N289">
        <f t="shared" si="101"/>
        <v>1.0546166434867601E-2</v>
      </c>
      <c r="O289">
        <f t="shared" si="102"/>
        <v>-1.3406411351161001E-2</v>
      </c>
      <c r="P289">
        <f t="shared" si="119"/>
        <v>3.1181237129909375E-5</v>
      </c>
      <c r="R289">
        <f t="shared" si="103"/>
        <v>-1.00000000000003E-2</v>
      </c>
      <c r="S289">
        <f t="shared" si="104"/>
        <v>2.1273302481354184E-4</v>
      </c>
      <c r="T289">
        <f t="shared" si="105"/>
        <v>-5.6838107384707542E-3</v>
      </c>
      <c r="U289">
        <f t="shared" si="106"/>
        <v>1.13960957384574E-2</v>
      </c>
      <c r="V289">
        <f t="shared" si="107"/>
        <v>-1.2556482047571203E-2</v>
      </c>
      <c r="W289">
        <f t="shared" si="108"/>
        <v>-2.8283697722431308E-3</v>
      </c>
      <c r="Y289" s="2" t="b">
        <f t="shared" si="109"/>
        <v>0</v>
      </c>
      <c r="Z289" s="2">
        <f t="shared" si="117"/>
        <v>1</v>
      </c>
      <c r="AA289" s="1">
        <f t="shared" si="110"/>
        <v>40085</v>
      </c>
      <c r="AB289">
        <f t="shared" si="111"/>
        <v>1.00000000000003E-2</v>
      </c>
      <c r="AC289">
        <f t="shared" si="112"/>
        <v>2.1273302481354184E-4</v>
      </c>
      <c r="AD289">
        <f t="shared" si="113"/>
        <v>5.6838107384707542E-3</v>
      </c>
      <c r="AE289">
        <f t="shared" si="114"/>
        <v>1.13960957384574E-2</v>
      </c>
      <c r="AF289">
        <f t="shared" si="115"/>
        <v>1.2556482047571203E-2</v>
      </c>
      <c r="AG289">
        <f t="shared" si="116"/>
        <v>2.8283697722431308E-3</v>
      </c>
    </row>
    <row r="290" spans="1:33" x14ac:dyDescent="0.25">
      <c r="A290" t="str">
        <f>'[3]post matched'!$A91</f>
        <v>speech</v>
      </c>
      <c r="B290" s="1">
        <v>40101</v>
      </c>
      <c r="C290" s="8">
        <f>[6]contrs_5year_adj_extra_stack!A289</f>
        <v>-7.0000000000000596E-4</v>
      </c>
      <c r="D290" s="8">
        <f>[6]contrs_5year_adj_extra_stack!B289</f>
        <v>-1.6320537976050601E-4</v>
      </c>
      <c r="E290" s="8">
        <f>[6]contrs_5year_adj_extra_stack!C289</f>
        <v>-4.61320982459962E-4</v>
      </c>
      <c r="F290" s="8">
        <f>[6]contrs_5year_adj_extra_stack!D289</f>
        <v>5.5739758989836701E-5</v>
      </c>
      <c r="G290" s="8">
        <f>[6]contrs_5year_adj_extra_stack!E289</f>
        <v>-6.8780027605420895E-5</v>
      </c>
      <c r="I290" s="1">
        <f t="shared" si="118"/>
        <v>40087</v>
      </c>
      <c r="J290" s="1">
        <f t="shared" si="97"/>
        <v>40101</v>
      </c>
      <c r="K290" s="2">
        <f t="shared" si="98"/>
        <v>7.000000000000059E-2</v>
      </c>
      <c r="L290">
        <f t="shared" si="99"/>
        <v>1.6320537976050601E-2</v>
      </c>
      <c r="M290">
        <f t="shared" si="100"/>
        <v>4.6132098245996199E-2</v>
      </c>
      <c r="N290">
        <f t="shared" si="101"/>
        <v>-5.5739758989836697E-3</v>
      </c>
      <c r="O290">
        <f t="shared" si="102"/>
        <v>6.8780027605420896E-3</v>
      </c>
      <c r="P290">
        <f t="shared" si="119"/>
        <v>6.243336916395374E-3</v>
      </c>
      <c r="R290">
        <f t="shared" si="103"/>
        <v>7.000000000000059E-2</v>
      </c>
      <c r="S290">
        <f t="shared" si="104"/>
        <v>1.7170467279640399E-2</v>
      </c>
      <c r="T290">
        <f t="shared" si="105"/>
        <v>4.6982027549585997E-2</v>
      </c>
      <c r="U290">
        <f t="shared" si="106"/>
        <v>-4.7240465953938713E-3</v>
      </c>
      <c r="V290">
        <f t="shared" si="107"/>
        <v>7.7279320641318889E-3</v>
      </c>
      <c r="W290">
        <f t="shared" si="108"/>
        <v>3.3837859070223338E-3</v>
      </c>
      <c r="Y290" s="2" t="b">
        <f t="shared" si="109"/>
        <v>0</v>
      </c>
      <c r="Z290" s="2">
        <f t="shared" si="117"/>
        <v>16</v>
      </c>
      <c r="AA290" s="1">
        <f t="shared" si="110"/>
        <v>40101</v>
      </c>
      <c r="AB290">
        <f t="shared" si="111"/>
        <v>7.000000000000059E-2</v>
      </c>
      <c r="AC290">
        <f t="shared" si="112"/>
        <v>1.7170467279640399E-2</v>
      </c>
      <c r="AD290">
        <f t="shared" si="113"/>
        <v>4.6982027549585997E-2</v>
      </c>
      <c r="AE290">
        <f t="shared" si="114"/>
        <v>4.7240465953938713E-3</v>
      </c>
      <c r="AF290">
        <f t="shared" si="115"/>
        <v>7.7279320641318889E-3</v>
      </c>
      <c r="AG290">
        <f t="shared" si="116"/>
        <v>3.3837859070223338E-3</v>
      </c>
    </row>
    <row r="291" spans="1:33" x14ac:dyDescent="0.25">
      <c r="A291" t="str">
        <f>'[3]post matched'!$A92</f>
        <v>speech</v>
      </c>
      <c r="B291" s="1">
        <v>40105</v>
      </c>
      <c r="C291" s="8">
        <f>[6]contrs_5year_adj_extra_stack!A290</f>
        <v>-9.9999999999995898E-5</v>
      </c>
      <c r="D291" s="8">
        <f>[6]contrs_5year_adj_extra_stack!B290</f>
        <v>-4.0439785375896401E-5</v>
      </c>
      <c r="E291" s="8">
        <f>[6]contrs_5year_adj_extra_stack!C290</f>
        <v>-3.6350879134378701E-5</v>
      </c>
      <c r="F291" s="8">
        <f>[6]contrs_5year_adj_extra_stack!D290</f>
        <v>7.6914156726986504E-6</v>
      </c>
      <c r="G291" s="8">
        <f>[6]contrs_5year_adj_extra_stack!E290</f>
        <v>3.6280891141014102E-5</v>
      </c>
      <c r="I291" s="1">
        <f t="shared" si="118"/>
        <v>40087</v>
      </c>
      <c r="J291" s="1">
        <f t="shared" si="97"/>
        <v>40105</v>
      </c>
      <c r="K291" s="2">
        <f t="shared" si="98"/>
        <v>9.9999999999995891E-3</v>
      </c>
      <c r="L291">
        <f t="shared" si="99"/>
        <v>4.0439785375896405E-3</v>
      </c>
      <c r="M291">
        <f t="shared" si="100"/>
        <v>3.63508791343787E-3</v>
      </c>
      <c r="N291">
        <f t="shared" si="101"/>
        <v>-7.6914156726986507E-4</v>
      </c>
      <c r="O291">
        <f t="shared" si="102"/>
        <v>-3.6280891141014103E-3</v>
      </c>
      <c r="P291">
        <f t="shared" si="119"/>
        <v>6.7181642303433542E-3</v>
      </c>
      <c r="R291">
        <f t="shared" si="103"/>
        <v>9.9999999999995891E-3</v>
      </c>
      <c r="S291">
        <f t="shared" si="104"/>
        <v>4.8939078411794406E-3</v>
      </c>
      <c r="T291">
        <f t="shared" si="105"/>
        <v>4.4850172170276658E-3</v>
      </c>
      <c r="U291">
        <f t="shared" si="106"/>
        <v>8.0787736319933652E-5</v>
      </c>
      <c r="V291">
        <f t="shared" si="107"/>
        <v>-2.7781598105116115E-3</v>
      </c>
      <c r="W291">
        <f t="shared" si="108"/>
        <v>3.858613220970314E-3</v>
      </c>
      <c r="Y291" s="2" t="b">
        <f t="shared" si="109"/>
        <v>0</v>
      </c>
      <c r="Z291" s="2">
        <f t="shared" si="117"/>
        <v>4</v>
      </c>
      <c r="AA291" s="1">
        <f t="shared" si="110"/>
        <v>40105</v>
      </c>
      <c r="AB291">
        <f t="shared" si="111"/>
        <v>9.9999999999995891E-3</v>
      </c>
      <c r="AC291">
        <f t="shared" si="112"/>
        <v>4.8939078411794406E-3</v>
      </c>
      <c r="AD291">
        <f t="shared" si="113"/>
        <v>4.4850172170276658E-3</v>
      </c>
      <c r="AE291">
        <f t="shared" si="114"/>
        <v>8.0787736319933652E-5</v>
      </c>
      <c r="AF291">
        <f t="shared" si="115"/>
        <v>2.7781598105116115E-3</v>
      </c>
      <c r="AG291">
        <f t="shared" si="116"/>
        <v>3.858613220970314E-3</v>
      </c>
    </row>
    <row r="292" spans="1:33" x14ac:dyDescent="0.25">
      <c r="A292" t="str">
        <f>'[3]post matched'!$A93</f>
        <v>minutes</v>
      </c>
      <c r="B292" s="1">
        <v>40106</v>
      </c>
      <c r="C292" s="8">
        <f>[6]contrs_5year_adj_extra_stack!A291</f>
        <v>5.0000000000000001E-4</v>
      </c>
      <c r="D292" s="8">
        <f>[6]contrs_5year_adj_extra_stack!B291</f>
        <v>-2.9494816752842099E-5</v>
      </c>
      <c r="E292" s="8">
        <f>[6]contrs_5year_adj_extra_stack!C291</f>
        <v>2.6267111543314098E-4</v>
      </c>
      <c r="F292" s="8">
        <f>[6]contrs_5year_adj_extra_stack!D291</f>
        <v>3.0301055301294001E-4</v>
      </c>
      <c r="G292" s="8">
        <f>[6]contrs_5year_adj_extra_stack!E291</f>
        <v>-3.5354924183710899E-6</v>
      </c>
      <c r="I292" s="1">
        <f t="shared" si="118"/>
        <v>40087</v>
      </c>
      <c r="J292" s="1">
        <f t="shared" si="97"/>
        <v>40106</v>
      </c>
      <c r="K292" s="2">
        <f t="shared" si="98"/>
        <v>-0.05</v>
      </c>
      <c r="L292">
        <f t="shared" si="99"/>
        <v>2.94948167528421E-3</v>
      </c>
      <c r="M292">
        <f t="shared" si="100"/>
        <v>-2.6267111543314098E-2</v>
      </c>
      <c r="N292">
        <f t="shared" si="101"/>
        <v>-3.0301055301294001E-2</v>
      </c>
      <c r="O292">
        <f t="shared" si="102"/>
        <v>3.5354924183710897E-4</v>
      </c>
      <c r="P292">
        <f t="shared" si="119"/>
        <v>3.2651359274867794E-3</v>
      </c>
      <c r="R292">
        <f t="shared" si="103"/>
        <v>-0.05</v>
      </c>
      <c r="S292">
        <f t="shared" si="104"/>
        <v>3.7994109788740101E-3</v>
      </c>
      <c r="T292">
        <f t="shared" si="105"/>
        <v>-2.5417182239724303E-2</v>
      </c>
      <c r="U292">
        <f t="shared" si="106"/>
        <v>-2.9451125997704202E-2</v>
      </c>
      <c r="V292">
        <f t="shared" si="107"/>
        <v>1.2034785454269079E-3</v>
      </c>
      <c r="W292">
        <f t="shared" si="108"/>
        <v>4.0558491811373918E-4</v>
      </c>
      <c r="Y292" s="2" t="b">
        <f t="shared" si="109"/>
        <v>0</v>
      </c>
      <c r="Z292" s="2">
        <f t="shared" si="117"/>
        <v>1</v>
      </c>
      <c r="AA292" s="1">
        <f t="shared" si="110"/>
        <v>40106</v>
      </c>
      <c r="AB292">
        <f t="shared" si="111"/>
        <v>0.05</v>
      </c>
      <c r="AC292">
        <f t="shared" si="112"/>
        <v>3.7994109788740101E-3</v>
      </c>
      <c r="AD292">
        <f t="shared" si="113"/>
        <v>2.5417182239724303E-2</v>
      </c>
      <c r="AE292">
        <f t="shared" si="114"/>
        <v>2.9451125997704202E-2</v>
      </c>
      <c r="AF292">
        <f t="shared" si="115"/>
        <v>1.2034785454269079E-3</v>
      </c>
      <c r="AG292">
        <f t="shared" si="116"/>
        <v>4.0558491811373918E-4</v>
      </c>
    </row>
    <row r="293" spans="1:33" x14ac:dyDescent="0.25">
      <c r="A293" t="str">
        <f>'[3]post matched'!$A94</f>
        <v>speech</v>
      </c>
      <c r="B293" s="1">
        <v>40114</v>
      </c>
      <c r="C293" s="8">
        <f>[6]contrs_5year_adj_extra_stack!A292</f>
        <v>3.0000000000000198E-4</v>
      </c>
      <c r="D293" s="8">
        <f>[6]contrs_5year_adj_extra_stack!B292</f>
        <v>1.6167439711518001E-4</v>
      </c>
      <c r="E293" s="8">
        <f>[6]contrs_5year_adj_extra_stack!C292</f>
        <v>2.9615715422399199E-5</v>
      </c>
      <c r="F293" s="8">
        <f>[6]contrs_5year_adj_extra_stack!D292</f>
        <v>2.0895943178668401E-4</v>
      </c>
      <c r="G293" s="8">
        <f>[6]contrs_5year_adj_extra_stack!E292</f>
        <v>-6.8150579275384594E-5</v>
      </c>
      <c r="I293" s="1">
        <f t="shared" si="118"/>
        <v>40087</v>
      </c>
      <c r="J293" s="1">
        <f t="shared" si="97"/>
        <v>40114</v>
      </c>
      <c r="K293" s="2">
        <f t="shared" si="98"/>
        <v>-3.0000000000000197E-2</v>
      </c>
      <c r="L293">
        <f t="shared" si="99"/>
        <v>-1.6167439711517999E-2</v>
      </c>
      <c r="M293">
        <f t="shared" si="100"/>
        <v>-2.9615715422399201E-3</v>
      </c>
      <c r="N293">
        <f t="shared" si="101"/>
        <v>-2.08959431786684E-2</v>
      </c>
      <c r="O293">
        <f t="shared" si="102"/>
        <v>6.8150579275384595E-3</v>
      </c>
      <c r="P293">
        <f t="shared" si="119"/>
        <v>3.2098965048876623E-3</v>
      </c>
      <c r="R293">
        <f t="shared" si="103"/>
        <v>-3.0000000000000197E-2</v>
      </c>
      <c r="S293">
        <f t="shared" si="104"/>
        <v>-1.5317510407928199E-2</v>
      </c>
      <c r="T293">
        <f t="shared" si="105"/>
        <v>-2.1116422386501243E-3</v>
      </c>
      <c r="U293">
        <f t="shared" si="106"/>
        <v>-2.0046013875078601E-2</v>
      </c>
      <c r="V293">
        <f t="shared" si="107"/>
        <v>7.6649872311282587E-3</v>
      </c>
      <c r="W293">
        <f t="shared" si="108"/>
        <v>3.5034549551462213E-4</v>
      </c>
      <c r="Y293" s="2" t="b">
        <f t="shared" si="109"/>
        <v>0</v>
      </c>
      <c r="Z293" s="2">
        <f t="shared" si="117"/>
        <v>8</v>
      </c>
      <c r="AA293" s="1">
        <f t="shared" si="110"/>
        <v>40114</v>
      </c>
      <c r="AB293">
        <f t="shared" si="111"/>
        <v>3.0000000000000197E-2</v>
      </c>
      <c r="AC293">
        <f t="shared" si="112"/>
        <v>1.5317510407928199E-2</v>
      </c>
      <c r="AD293">
        <f t="shared" si="113"/>
        <v>2.1116422386501243E-3</v>
      </c>
      <c r="AE293">
        <f t="shared" si="114"/>
        <v>2.0046013875078601E-2</v>
      </c>
      <c r="AF293">
        <f t="shared" si="115"/>
        <v>7.6649872311282587E-3</v>
      </c>
      <c r="AG293">
        <f t="shared" si="116"/>
        <v>3.5034549551462213E-4</v>
      </c>
    </row>
    <row r="294" spans="1:33" x14ac:dyDescent="0.25">
      <c r="A294" t="str">
        <f>'[3]post matched'!$A95</f>
        <v>smp</v>
      </c>
      <c r="B294" s="1">
        <v>40123</v>
      </c>
      <c r="C294" s="8">
        <f>[6]contrs_5year_adj_extra_stack!A293</f>
        <v>3.0000000000000198E-4</v>
      </c>
      <c r="D294" s="8">
        <f>[6]contrs_5year_adj_extra_stack!B293</f>
        <v>-7.0909378030517295E-7</v>
      </c>
      <c r="E294" s="8">
        <f>[6]contrs_5year_adj_extra_stack!C293</f>
        <v>2.17220039001551E-4</v>
      </c>
      <c r="F294" s="8">
        <f>[6]contrs_5year_adj_extra_stack!D293</f>
        <v>8.8632802792860103E-5</v>
      </c>
      <c r="G294" s="8">
        <f>[6]contrs_5year_adj_extra_stack!E293</f>
        <v>-1.9639296547667999E-5</v>
      </c>
      <c r="I294" s="1">
        <f t="shared" si="118"/>
        <v>40118</v>
      </c>
      <c r="J294" s="1">
        <f t="shared" si="97"/>
        <v>40123</v>
      </c>
      <c r="K294" s="2">
        <f t="shared" si="98"/>
        <v>-3.0000000000000197E-2</v>
      </c>
      <c r="L294">
        <f t="shared" si="99"/>
        <v>7.0909378030517298E-5</v>
      </c>
      <c r="M294">
        <f t="shared" si="100"/>
        <v>-2.17220039001551E-2</v>
      </c>
      <c r="N294">
        <f t="shared" si="101"/>
        <v>-8.8632802792860104E-3</v>
      </c>
      <c r="O294">
        <f t="shared" si="102"/>
        <v>1.9639296547667999E-3</v>
      </c>
      <c r="P294">
        <f t="shared" si="119"/>
        <v>-1.4495548533564038E-3</v>
      </c>
      <c r="R294">
        <f t="shared" si="103"/>
        <v>-3.0000000000000197E-2</v>
      </c>
      <c r="S294">
        <f t="shared" si="104"/>
        <v>9.2083868162031726E-4</v>
      </c>
      <c r="T294">
        <f t="shared" si="105"/>
        <v>-2.0872074596565305E-2</v>
      </c>
      <c r="U294">
        <f t="shared" si="106"/>
        <v>-8.013350975696212E-3</v>
      </c>
      <c r="V294">
        <f t="shared" si="107"/>
        <v>2.8138589583565988E-3</v>
      </c>
      <c r="W294">
        <f t="shared" si="108"/>
        <v>-4.309105862729444E-3</v>
      </c>
      <c r="Y294" s="2" t="b">
        <f t="shared" si="109"/>
        <v>0</v>
      </c>
      <c r="Z294" s="2">
        <f t="shared" si="117"/>
        <v>9</v>
      </c>
      <c r="AA294" s="1">
        <f t="shared" si="110"/>
        <v>40123</v>
      </c>
      <c r="AB294">
        <f t="shared" si="111"/>
        <v>3.0000000000000197E-2</v>
      </c>
      <c r="AC294">
        <f t="shared" si="112"/>
        <v>9.2083868162031726E-4</v>
      </c>
      <c r="AD294">
        <f t="shared" si="113"/>
        <v>2.0872074596565305E-2</v>
      </c>
      <c r="AE294">
        <f t="shared" si="114"/>
        <v>8.013350975696212E-3</v>
      </c>
      <c r="AF294">
        <f t="shared" si="115"/>
        <v>2.8138589583565988E-3</v>
      </c>
      <c r="AG294">
        <f t="shared" si="116"/>
        <v>4.309105862729444E-3</v>
      </c>
    </row>
    <row r="295" spans="1:33" x14ac:dyDescent="0.25">
      <c r="A295" t="str">
        <f>'[3]post matched'!$A96</f>
        <v>speech</v>
      </c>
      <c r="B295" s="1">
        <v>40126</v>
      </c>
      <c r="C295" s="8">
        <f>[6]contrs_5year_adj_extra_stack!A294</f>
        <v>-3.0000000000000198E-4</v>
      </c>
      <c r="D295" s="8">
        <f>[6]contrs_5year_adj_extra_stack!B294</f>
        <v>3.3787348231045603E-5</v>
      </c>
      <c r="E295" s="8">
        <f>[6]contrs_5year_adj_extra_stack!C294</f>
        <v>-2.8090133654768998E-5</v>
      </c>
      <c r="F295" s="8">
        <f>[6]contrs_5year_adj_extra_stack!D294</f>
        <v>-3.9478363346017001E-4</v>
      </c>
      <c r="G295" s="8">
        <f>[6]contrs_5year_adj_extra_stack!E294</f>
        <v>9.6053040726393595E-5</v>
      </c>
      <c r="I295" s="1">
        <f t="shared" si="118"/>
        <v>40118</v>
      </c>
      <c r="J295" s="1">
        <f t="shared" si="97"/>
        <v>40126</v>
      </c>
      <c r="K295" s="2">
        <f t="shared" si="98"/>
        <v>3.0000000000000197E-2</v>
      </c>
      <c r="L295">
        <f t="shared" si="99"/>
        <v>-3.3787348231045602E-3</v>
      </c>
      <c r="M295">
        <f t="shared" si="100"/>
        <v>2.8090133654769E-3</v>
      </c>
      <c r="N295">
        <f t="shared" si="101"/>
        <v>3.9478363346017002E-2</v>
      </c>
      <c r="O295">
        <f t="shared" si="102"/>
        <v>-9.6053040726393601E-3</v>
      </c>
      <c r="P295">
        <f t="shared" si="119"/>
        <v>6.9666218425021471E-4</v>
      </c>
      <c r="R295">
        <f t="shared" si="103"/>
        <v>3.0000000000000197E-2</v>
      </c>
      <c r="S295">
        <f t="shared" si="104"/>
        <v>-2.5288055195147605E-3</v>
      </c>
      <c r="T295">
        <f t="shared" si="105"/>
        <v>3.6589426690666958E-3</v>
      </c>
      <c r="U295">
        <f t="shared" si="106"/>
        <v>4.0328292649606801E-2</v>
      </c>
      <c r="V295">
        <f t="shared" si="107"/>
        <v>-8.7553747690495617E-3</v>
      </c>
      <c r="W295">
        <f t="shared" si="108"/>
        <v>-2.1628888251228255E-3</v>
      </c>
      <c r="Y295" s="2" t="b">
        <f t="shared" si="109"/>
        <v>0</v>
      </c>
      <c r="Z295" s="2">
        <f t="shared" si="117"/>
        <v>3</v>
      </c>
      <c r="AA295" s="1">
        <f t="shared" si="110"/>
        <v>40126</v>
      </c>
      <c r="AB295">
        <f t="shared" si="111"/>
        <v>3.0000000000000197E-2</v>
      </c>
      <c r="AC295">
        <f t="shared" si="112"/>
        <v>2.5288055195147605E-3</v>
      </c>
      <c r="AD295">
        <f t="shared" si="113"/>
        <v>3.6589426690666958E-3</v>
      </c>
      <c r="AE295">
        <f t="shared" si="114"/>
        <v>4.0328292649606801E-2</v>
      </c>
      <c r="AF295">
        <f t="shared" si="115"/>
        <v>8.7553747690495617E-3</v>
      </c>
      <c r="AG295">
        <f t="shared" si="116"/>
        <v>2.1628888251228255E-3</v>
      </c>
    </row>
    <row r="296" spans="1:33" x14ac:dyDescent="0.25">
      <c r="A296" t="str">
        <f>'[3]post matched'!$A97</f>
        <v>minutes</v>
      </c>
      <c r="B296" s="1">
        <v>40134</v>
      </c>
      <c r="C296" s="8">
        <f>[6]contrs_5year_adj_extra_stack!A295</f>
        <v>5.9999999999999604E-4</v>
      </c>
      <c r="D296" s="8">
        <f>[6]contrs_5year_adj_extra_stack!B295</f>
        <v>5.1462163953134302E-5</v>
      </c>
      <c r="E296" s="8">
        <f>[6]contrs_5year_adj_extra_stack!C295</f>
        <v>3.4445585148125797E-4</v>
      </c>
      <c r="F296" s="8">
        <f>[6]contrs_5year_adj_extra_stack!D295</f>
        <v>1.10239675905656E-4</v>
      </c>
      <c r="G296" s="8">
        <f>[6]contrs_5year_adj_extra_stack!E295</f>
        <v>6.5346271720989195E-5</v>
      </c>
      <c r="I296" s="1">
        <f t="shared" si="118"/>
        <v>40118</v>
      </c>
      <c r="J296" s="1">
        <f t="shared" si="97"/>
        <v>40134</v>
      </c>
      <c r="K296" s="2">
        <f t="shared" si="98"/>
        <v>-5.9999999999999602E-2</v>
      </c>
      <c r="L296">
        <f t="shared" si="99"/>
        <v>-5.1462163953134299E-3</v>
      </c>
      <c r="M296">
        <f t="shared" si="100"/>
        <v>-3.4445585148125797E-2</v>
      </c>
      <c r="N296">
        <f t="shared" si="101"/>
        <v>-1.1023967590565601E-2</v>
      </c>
      <c r="O296">
        <f t="shared" si="102"/>
        <v>-6.5346271720989196E-3</v>
      </c>
      <c r="P296">
        <f t="shared" si="119"/>
        <v>-2.8496036938958549E-3</v>
      </c>
      <c r="R296">
        <f t="shared" si="103"/>
        <v>-5.9999999999999602E-2</v>
      </c>
      <c r="S296">
        <f t="shared" si="104"/>
        <v>-4.2962870917236298E-3</v>
      </c>
      <c r="T296">
        <f t="shared" si="105"/>
        <v>-3.3595655844535999E-2</v>
      </c>
      <c r="U296">
        <f t="shared" si="106"/>
        <v>-1.0174038286975802E-2</v>
      </c>
      <c r="V296">
        <f t="shared" si="107"/>
        <v>-5.6846978685091212E-3</v>
      </c>
      <c r="W296">
        <f t="shared" si="108"/>
        <v>-5.7091547032688955E-3</v>
      </c>
      <c r="Y296" s="2" t="b">
        <f t="shared" si="109"/>
        <v>0</v>
      </c>
      <c r="Z296" s="2">
        <f t="shared" si="117"/>
        <v>8</v>
      </c>
      <c r="AA296" s="1">
        <f t="shared" si="110"/>
        <v>40134</v>
      </c>
      <c r="AB296">
        <f t="shared" si="111"/>
        <v>5.9999999999999602E-2</v>
      </c>
      <c r="AC296">
        <f t="shared" si="112"/>
        <v>4.2962870917236298E-3</v>
      </c>
      <c r="AD296">
        <f t="shared" si="113"/>
        <v>3.3595655844535999E-2</v>
      </c>
      <c r="AE296">
        <f t="shared" si="114"/>
        <v>1.0174038286975802E-2</v>
      </c>
      <c r="AF296">
        <f t="shared" si="115"/>
        <v>5.6846978685091212E-3</v>
      </c>
      <c r="AG296">
        <f t="shared" si="116"/>
        <v>5.7091547032688955E-3</v>
      </c>
    </row>
    <row r="297" spans="1:33" x14ac:dyDescent="0.25">
      <c r="A297" t="str">
        <f>'[3]post matched'!$A98</f>
        <v>speech</v>
      </c>
      <c r="B297" s="1">
        <v>40142</v>
      </c>
      <c r="C297" s="8">
        <f>[6]contrs_5year_adj_extra_stack!A296</f>
        <v>-9.9999999999995898E-5</v>
      </c>
      <c r="D297" s="8">
        <f>[6]contrs_5year_adj_extra_stack!B296</f>
        <v>-2.7938100636785901E-5</v>
      </c>
      <c r="E297" s="8">
        <f>[6]contrs_5year_adj_extra_stack!C296</f>
        <v>-1.40569761920152E-4</v>
      </c>
      <c r="F297" s="8">
        <f>[6]contrs_5year_adj_extra_stack!D296</f>
        <v>9.5194029405978395E-5</v>
      </c>
      <c r="G297" s="8">
        <f>[6]contrs_5year_adj_extra_stack!E296</f>
        <v>-1.50219938647951E-5</v>
      </c>
      <c r="I297" s="1">
        <f t="shared" si="118"/>
        <v>40118</v>
      </c>
      <c r="J297" s="1">
        <f t="shared" si="97"/>
        <v>40142</v>
      </c>
      <c r="K297" s="2">
        <f t="shared" si="98"/>
        <v>9.9999999999995891E-3</v>
      </c>
      <c r="L297">
        <f t="shared" si="99"/>
        <v>2.79381006367859E-3</v>
      </c>
      <c r="M297">
        <f t="shared" si="100"/>
        <v>1.4056976192015199E-2</v>
      </c>
      <c r="N297">
        <f t="shared" si="101"/>
        <v>-9.5194029405978389E-3</v>
      </c>
      <c r="O297">
        <f t="shared" si="102"/>
        <v>1.5021993864795099E-3</v>
      </c>
      <c r="P297">
        <f t="shared" si="119"/>
        <v>1.1664172984241286E-3</v>
      </c>
      <c r="R297">
        <f t="shared" si="103"/>
        <v>9.9999999999995891E-3</v>
      </c>
      <c r="S297">
        <f t="shared" si="104"/>
        <v>3.6437393672683902E-3</v>
      </c>
      <c r="T297">
        <f t="shared" si="105"/>
        <v>1.4906905495604996E-2</v>
      </c>
      <c r="U297">
        <f t="shared" si="106"/>
        <v>-8.6694736370080405E-3</v>
      </c>
      <c r="V297">
        <f t="shared" si="107"/>
        <v>2.3521286900693088E-3</v>
      </c>
      <c r="W297">
        <f t="shared" si="108"/>
        <v>-1.6931337109489116E-3</v>
      </c>
      <c r="Y297" s="2" t="b">
        <f t="shared" si="109"/>
        <v>0</v>
      </c>
      <c r="Z297" s="2">
        <f t="shared" si="117"/>
        <v>8</v>
      </c>
      <c r="AA297" s="1">
        <f t="shared" si="110"/>
        <v>40142</v>
      </c>
      <c r="AB297">
        <f t="shared" si="111"/>
        <v>9.9999999999995891E-3</v>
      </c>
      <c r="AC297">
        <f t="shared" si="112"/>
        <v>3.6437393672683902E-3</v>
      </c>
      <c r="AD297">
        <f t="shared" si="113"/>
        <v>1.4906905495604996E-2</v>
      </c>
      <c r="AE297">
        <f t="shared" si="114"/>
        <v>8.6694736370080405E-3</v>
      </c>
      <c r="AF297">
        <f t="shared" si="115"/>
        <v>2.3521286900693088E-3</v>
      </c>
      <c r="AG297">
        <f t="shared" si="116"/>
        <v>1.6931337109489116E-3</v>
      </c>
    </row>
    <row r="298" spans="1:33" x14ac:dyDescent="0.25">
      <c r="A298" t="str">
        <f>'[3]post matched'!$A99</f>
        <v>speech</v>
      </c>
      <c r="B298" s="1">
        <v>40142</v>
      </c>
      <c r="C298" s="8">
        <f>[6]contrs_5year_adj_extra_stack!A297</f>
        <v>-9.9999999999995898E-5</v>
      </c>
      <c r="D298" s="8">
        <f>[6]contrs_5year_adj_extra_stack!B297</f>
        <v>-2.7938100636785901E-5</v>
      </c>
      <c r="E298" s="8">
        <f>[6]contrs_5year_adj_extra_stack!C297</f>
        <v>-1.40569761920152E-4</v>
      </c>
      <c r="F298" s="8">
        <f>[6]contrs_5year_adj_extra_stack!D297</f>
        <v>9.5194029405978395E-5</v>
      </c>
      <c r="G298" s="8">
        <f>[6]contrs_5year_adj_extra_stack!E297</f>
        <v>-1.50219938647951E-5</v>
      </c>
      <c r="I298" s="1">
        <f t="shared" si="118"/>
        <v>40118</v>
      </c>
      <c r="J298" s="1">
        <f t="shared" si="97"/>
        <v>40142</v>
      </c>
      <c r="K298" s="2">
        <f t="shared" si="98"/>
        <v>9.9999999999995891E-3</v>
      </c>
      <c r="L298">
        <f t="shared" si="99"/>
        <v>2.79381006367859E-3</v>
      </c>
      <c r="M298">
        <f t="shared" si="100"/>
        <v>1.4056976192015199E-2</v>
      </c>
      <c r="N298">
        <f t="shared" si="101"/>
        <v>-9.5194029405978389E-3</v>
      </c>
      <c r="O298">
        <f t="shared" si="102"/>
        <v>1.5021993864795099E-3</v>
      </c>
      <c r="P298">
        <f t="shared" si="119"/>
        <v>1.1664172984241286E-3</v>
      </c>
      <c r="R298">
        <f t="shared" si="103"/>
        <v>9.9999999999995891E-3</v>
      </c>
      <c r="S298">
        <f t="shared" si="104"/>
        <v>3.6437393672683902E-3</v>
      </c>
      <c r="T298">
        <f t="shared" si="105"/>
        <v>1.4906905495604996E-2</v>
      </c>
      <c r="U298">
        <f t="shared" si="106"/>
        <v>-8.6694736370080405E-3</v>
      </c>
      <c r="V298">
        <f t="shared" si="107"/>
        <v>2.3521286900693088E-3</v>
      </c>
      <c r="W298">
        <f t="shared" si="108"/>
        <v>-1.6931337109489116E-3</v>
      </c>
      <c r="Y298" s="2" t="b">
        <f t="shared" si="109"/>
        <v>0</v>
      </c>
      <c r="Z298" s="2">
        <f t="shared" si="117"/>
        <v>0</v>
      </c>
      <c r="AA298" s="1">
        <f t="shared" si="110"/>
        <v>40142</v>
      </c>
      <c r="AB298">
        <f t="shared" si="111"/>
        <v>9.9999999999995891E-3</v>
      </c>
      <c r="AC298">
        <f t="shared" si="112"/>
        <v>3.6437393672683902E-3</v>
      </c>
      <c r="AD298">
        <f t="shared" si="113"/>
        <v>1.4906905495604996E-2</v>
      </c>
      <c r="AE298">
        <f t="shared" si="114"/>
        <v>8.6694736370080405E-3</v>
      </c>
      <c r="AF298">
        <f t="shared" si="115"/>
        <v>2.3521286900693088E-3</v>
      </c>
      <c r="AG298">
        <f t="shared" si="116"/>
        <v>1.6931337109489116E-3</v>
      </c>
    </row>
    <row r="299" spans="1:33" x14ac:dyDescent="0.25">
      <c r="A299" t="str">
        <f>'[3]post matched'!$A100</f>
        <v>speech</v>
      </c>
      <c r="B299" s="1">
        <v>40157</v>
      </c>
      <c r="C299" s="8">
        <f>[6]contrs_5year_adj_extra_stack!A298</f>
        <v>1.0000000000001001E-4</v>
      </c>
      <c r="D299" s="8">
        <f>[6]contrs_5year_adj_extra_stack!B298</f>
        <v>-1.26194874436696E-6</v>
      </c>
      <c r="E299" s="8">
        <f>[6]contrs_5year_adj_extra_stack!C298</f>
        <v>9.5131390494165494E-5</v>
      </c>
      <c r="F299" s="8">
        <f>[6]contrs_5year_adj_extra_stack!D298</f>
        <v>7.59933911407162E-5</v>
      </c>
      <c r="G299" s="8">
        <f>[6]contrs_5year_adj_extra_stack!E298</f>
        <v>-7.0355403618714402E-6</v>
      </c>
      <c r="I299" s="1">
        <f t="shared" si="118"/>
        <v>40148</v>
      </c>
      <c r="J299" s="1">
        <f t="shared" si="97"/>
        <v>40157</v>
      </c>
      <c r="K299" s="2">
        <f t="shared" si="98"/>
        <v>-1.0000000000001001E-2</v>
      </c>
      <c r="L299">
        <f t="shared" si="99"/>
        <v>1.26194874436696E-4</v>
      </c>
      <c r="M299">
        <f t="shared" si="100"/>
        <v>-9.5131390494165493E-3</v>
      </c>
      <c r="N299">
        <f t="shared" si="101"/>
        <v>-7.5993391140716203E-3</v>
      </c>
      <c r="O299">
        <f t="shared" si="102"/>
        <v>7.03554036187144E-4</v>
      </c>
      <c r="P299">
        <f t="shared" si="119"/>
        <v>6.2827292528633283E-3</v>
      </c>
      <c r="R299">
        <f t="shared" si="103"/>
        <v>-1.0000000000001001E-2</v>
      </c>
      <c r="S299">
        <f t="shared" si="104"/>
        <v>9.7612417802649598E-4</v>
      </c>
      <c r="T299">
        <f t="shared" si="105"/>
        <v>-8.6632097458267526E-3</v>
      </c>
      <c r="U299">
        <f t="shared" si="106"/>
        <v>-6.7494098104818219E-3</v>
      </c>
      <c r="V299">
        <f t="shared" si="107"/>
        <v>1.5534833397769427E-3</v>
      </c>
      <c r="W299">
        <f t="shared" si="108"/>
        <v>3.4231782434902881E-3</v>
      </c>
      <c r="Y299" s="2" t="b">
        <f t="shared" si="109"/>
        <v>0</v>
      </c>
      <c r="Z299" s="2">
        <f t="shared" si="117"/>
        <v>15</v>
      </c>
      <c r="AA299" s="1">
        <f t="shared" si="110"/>
        <v>40157</v>
      </c>
      <c r="AB299">
        <f t="shared" si="111"/>
        <v>1.0000000000001001E-2</v>
      </c>
      <c r="AC299">
        <f t="shared" si="112"/>
        <v>9.7612417802649598E-4</v>
      </c>
      <c r="AD299">
        <f t="shared" si="113"/>
        <v>8.6632097458267526E-3</v>
      </c>
      <c r="AE299">
        <f t="shared" si="114"/>
        <v>6.7494098104818219E-3</v>
      </c>
      <c r="AF299">
        <f t="shared" si="115"/>
        <v>1.5534833397769427E-3</v>
      </c>
      <c r="AG299">
        <f t="shared" si="116"/>
        <v>3.4231782434902881E-3</v>
      </c>
    </row>
    <row r="300" spans="1:33" x14ac:dyDescent="0.25">
      <c r="A300" t="str">
        <f>'[3]post matched'!$A101</f>
        <v>minutes</v>
      </c>
      <c r="B300" s="1">
        <v>40162</v>
      </c>
      <c r="C300" s="8">
        <f>[6]contrs_5year_adj_extra_stack!A299</f>
        <v>3.0000000000000903E-4</v>
      </c>
      <c r="D300" s="8">
        <f>[6]contrs_5year_adj_extra_stack!B299</f>
        <v>-3.64981280279637E-5</v>
      </c>
      <c r="E300" s="8">
        <f>[6]contrs_5year_adj_extra_stack!C299</f>
        <v>5.1521857983635505E-4</v>
      </c>
      <c r="F300" s="8">
        <f>[6]contrs_5year_adj_extra_stack!D299</f>
        <v>6.4871708984447102E-5</v>
      </c>
      <c r="G300" s="8">
        <f>[6]contrs_5year_adj_extra_stack!E299</f>
        <v>-1.17360824950678E-4</v>
      </c>
      <c r="I300" s="1">
        <f t="shared" si="118"/>
        <v>40148</v>
      </c>
      <c r="J300" s="1">
        <f t="shared" si="97"/>
        <v>40162</v>
      </c>
      <c r="K300" s="2">
        <f t="shared" si="98"/>
        <v>-3.0000000000000901E-2</v>
      </c>
      <c r="L300">
        <f t="shared" si="99"/>
        <v>3.6498128027963699E-3</v>
      </c>
      <c r="M300">
        <f t="shared" si="100"/>
        <v>-5.1521857983635504E-2</v>
      </c>
      <c r="N300">
        <f t="shared" si="101"/>
        <v>-6.4871708984447106E-3</v>
      </c>
      <c r="O300">
        <f t="shared" si="102"/>
        <v>1.1736082495067799E-2</v>
      </c>
      <c r="P300">
        <f t="shared" si="119"/>
        <v>1.2623133584215141E-2</v>
      </c>
      <c r="R300">
        <f t="shared" si="103"/>
        <v>-3.0000000000000901E-2</v>
      </c>
      <c r="S300">
        <f t="shared" si="104"/>
        <v>4.49974210638617E-3</v>
      </c>
      <c r="T300">
        <f t="shared" si="105"/>
        <v>-5.0671928680045705E-2</v>
      </c>
      <c r="U300">
        <f t="shared" si="106"/>
        <v>-5.6372415948549122E-3</v>
      </c>
      <c r="V300">
        <f t="shared" si="107"/>
        <v>1.2586011798657598E-2</v>
      </c>
      <c r="W300">
        <f t="shared" si="108"/>
        <v>9.7635825748421008E-3</v>
      </c>
      <c r="Y300" s="2" t="b">
        <f t="shared" si="109"/>
        <v>0</v>
      </c>
      <c r="Z300" s="2">
        <f t="shared" si="117"/>
        <v>5</v>
      </c>
      <c r="AA300" s="1">
        <f t="shared" si="110"/>
        <v>40162</v>
      </c>
      <c r="AB300">
        <f t="shared" si="111"/>
        <v>3.0000000000000901E-2</v>
      </c>
      <c r="AC300">
        <f t="shared" si="112"/>
        <v>4.49974210638617E-3</v>
      </c>
      <c r="AD300">
        <f t="shared" si="113"/>
        <v>5.0671928680045705E-2</v>
      </c>
      <c r="AE300">
        <f t="shared" si="114"/>
        <v>5.6372415948549122E-3</v>
      </c>
      <c r="AF300">
        <f t="shared" si="115"/>
        <v>1.2586011798657598E-2</v>
      </c>
      <c r="AG300">
        <f t="shared" si="116"/>
        <v>9.7635825748421008E-3</v>
      </c>
    </row>
    <row r="301" spans="1:33" x14ac:dyDescent="0.25">
      <c r="A301" t="str">
        <f>'[3]post matched'!$A102</f>
        <v>speech</v>
      </c>
      <c r="B301" s="1">
        <v>40163</v>
      </c>
      <c r="C301" s="8">
        <f>[6]contrs_5year_adj_extra_stack!A300</f>
        <v>1.1000000000000001E-3</v>
      </c>
      <c r="D301" s="8">
        <f>[6]contrs_5year_adj_extra_stack!B300</f>
        <v>9.5256074859675802E-5</v>
      </c>
      <c r="E301" s="8">
        <f>[6]contrs_5year_adj_extra_stack!C300</f>
        <v>9.3116586368483705E-4</v>
      </c>
      <c r="F301" s="8">
        <f>[6]contrs_5year_adj_extra_stack!D300</f>
        <v>-4.5799730199789299E-5</v>
      </c>
      <c r="G301" s="8">
        <f>[6]contrs_5year_adj_extra_stack!E300</f>
        <v>1.5277266181855899E-4</v>
      </c>
      <c r="I301" s="1">
        <f t="shared" si="118"/>
        <v>40148</v>
      </c>
      <c r="J301" s="1">
        <f t="shared" si="97"/>
        <v>40163</v>
      </c>
      <c r="K301" s="2">
        <f t="shared" si="98"/>
        <v>-0.11</v>
      </c>
      <c r="L301">
        <f t="shared" si="99"/>
        <v>-9.5256074859675806E-3</v>
      </c>
      <c r="M301">
        <f t="shared" si="100"/>
        <v>-9.3116586368483703E-2</v>
      </c>
      <c r="N301">
        <f t="shared" si="101"/>
        <v>4.5799730199789302E-3</v>
      </c>
      <c r="O301">
        <f t="shared" si="102"/>
        <v>-1.52772661818559E-2</v>
      </c>
      <c r="P301">
        <f t="shared" si="119"/>
        <v>3.3394870163282499E-3</v>
      </c>
      <c r="R301">
        <f t="shared" si="103"/>
        <v>-0.11</v>
      </c>
      <c r="S301">
        <f t="shared" si="104"/>
        <v>-8.6756781823777804E-3</v>
      </c>
      <c r="T301">
        <f t="shared" si="105"/>
        <v>-9.2266657064893912E-2</v>
      </c>
      <c r="U301">
        <f t="shared" si="106"/>
        <v>5.4299023235687286E-3</v>
      </c>
      <c r="V301">
        <f t="shared" si="107"/>
        <v>-1.4427336878266101E-2</v>
      </c>
      <c r="W301">
        <f t="shared" si="108"/>
        <v>4.7993600695520966E-4</v>
      </c>
      <c r="Y301" s="2" t="b">
        <f t="shared" si="109"/>
        <v>0</v>
      </c>
      <c r="Z301" s="2">
        <f t="shared" si="117"/>
        <v>1</v>
      </c>
      <c r="AA301" s="1">
        <f t="shared" si="110"/>
        <v>40163</v>
      </c>
      <c r="AB301">
        <f t="shared" si="111"/>
        <v>0.11</v>
      </c>
      <c r="AC301">
        <f t="shared" si="112"/>
        <v>8.6756781823777804E-3</v>
      </c>
      <c r="AD301">
        <f t="shared" si="113"/>
        <v>9.2266657064893912E-2</v>
      </c>
      <c r="AE301">
        <f t="shared" si="114"/>
        <v>5.4299023235687286E-3</v>
      </c>
      <c r="AF301">
        <f t="shared" si="115"/>
        <v>1.4427336878266101E-2</v>
      </c>
      <c r="AG301">
        <f t="shared" si="116"/>
        <v>4.7993600695520966E-4</v>
      </c>
    </row>
    <row r="302" spans="1:33" x14ac:dyDescent="0.25">
      <c r="A302" t="str">
        <f>'[3]post matched'!$A103</f>
        <v>smp</v>
      </c>
      <c r="B302" s="1">
        <v>40220</v>
      </c>
      <c r="C302" s="8">
        <f>[6]contrs_5year_adj_extra_stack!A301</f>
        <v>-9.0000000000000496E-4</v>
      </c>
      <c r="D302" s="8">
        <f>[6]contrs_5year_adj_extra_stack!B301</f>
        <v>-1.73702397988948E-4</v>
      </c>
      <c r="E302" s="8">
        <f>[6]contrs_5year_adj_extra_stack!C301</f>
        <v>-6.5748494742327499E-4</v>
      </c>
      <c r="F302" s="8">
        <f>[6]contrs_5year_adj_extra_stack!D301</f>
        <v>-4.8752868824078101E-5</v>
      </c>
      <c r="G302" s="8">
        <f>[6]contrs_5year_adj_extra_stack!E301</f>
        <v>3.3004245374505502E-5</v>
      </c>
      <c r="I302" s="1">
        <f t="shared" si="118"/>
        <v>40210</v>
      </c>
      <c r="J302" s="1">
        <f t="shared" si="97"/>
        <v>40220</v>
      </c>
      <c r="K302" s="2">
        <f t="shared" si="98"/>
        <v>9.0000000000000496E-2</v>
      </c>
      <c r="L302">
        <f t="shared" si="99"/>
        <v>1.73702397988948E-2</v>
      </c>
      <c r="M302">
        <f t="shared" si="100"/>
        <v>6.5748494742327496E-2</v>
      </c>
      <c r="N302">
        <f t="shared" si="101"/>
        <v>4.8752868824078104E-3</v>
      </c>
      <c r="O302">
        <f t="shared" si="102"/>
        <v>-3.3004245374505504E-3</v>
      </c>
      <c r="P302">
        <f t="shared" si="119"/>
        <v>5.3064031138209469E-3</v>
      </c>
      <c r="R302">
        <f t="shared" si="103"/>
        <v>9.0000000000000496E-2</v>
      </c>
      <c r="S302">
        <f t="shared" si="104"/>
        <v>1.8220169102484599E-2</v>
      </c>
      <c r="T302">
        <f t="shared" si="105"/>
        <v>6.6598424045917287E-2</v>
      </c>
      <c r="U302">
        <f t="shared" si="106"/>
        <v>5.7252161859976088E-3</v>
      </c>
      <c r="V302">
        <f t="shared" si="107"/>
        <v>-2.4504952338607515E-3</v>
      </c>
      <c r="W302">
        <f t="shared" si="108"/>
        <v>2.4468521044479067E-3</v>
      </c>
      <c r="Y302" s="2" t="b">
        <f t="shared" si="109"/>
        <v>0</v>
      </c>
      <c r="Z302" s="2">
        <f t="shared" si="117"/>
        <v>57</v>
      </c>
      <c r="AA302" s="1">
        <f t="shared" si="110"/>
        <v>40220</v>
      </c>
      <c r="AB302">
        <f t="shared" si="111"/>
        <v>9.0000000000000496E-2</v>
      </c>
      <c r="AC302">
        <f t="shared" si="112"/>
        <v>1.8220169102484599E-2</v>
      </c>
      <c r="AD302">
        <f t="shared" si="113"/>
        <v>6.6598424045917287E-2</v>
      </c>
      <c r="AE302">
        <f t="shared" si="114"/>
        <v>5.7252161859976088E-3</v>
      </c>
      <c r="AF302">
        <f t="shared" si="115"/>
        <v>2.4504952338607515E-3</v>
      </c>
      <c r="AG302">
        <f t="shared" si="116"/>
        <v>2.4468521044479067E-3</v>
      </c>
    </row>
    <row r="303" spans="1:33" x14ac:dyDescent="0.25">
      <c r="A303" t="str">
        <f>'[3]post matched'!$A104</f>
        <v>minutes</v>
      </c>
      <c r="B303" s="1">
        <v>40225</v>
      </c>
      <c r="C303" s="8">
        <f>[6]contrs_5year_adj_extra_stack!A302</f>
        <v>9.9999999999995898E-5</v>
      </c>
      <c r="D303" s="8">
        <f>[6]contrs_5year_adj_extra_stack!B302</f>
        <v>4.7741050767309602E-5</v>
      </c>
      <c r="E303" s="8">
        <f>[6]contrs_5year_adj_extra_stack!C302</f>
        <v>1.01927409168433E-4</v>
      </c>
      <c r="F303" s="8">
        <f>[6]contrs_5year_adj_extra_stack!D302</f>
        <v>-1.4026625053378399E-4</v>
      </c>
      <c r="G303" s="8">
        <f>[6]contrs_5year_adj_extra_stack!E302</f>
        <v>7.0806108806308797E-5</v>
      </c>
      <c r="I303" s="1">
        <f t="shared" si="118"/>
        <v>40210</v>
      </c>
      <c r="J303" s="1">
        <f t="shared" si="97"/>
        <v>40225</v>
      </c>
      <c r="K303" s="2">
        <f t="shared" si="98"/>
        <v>-9.9999999999995891E-3</v>
      </c>
      <c r="L303">
        <f t="shared" si="99"/>
        <v>-4.77410507673096E-3</v>
      </c>
      <c r="M303">
        <f t="shared" si="100"/>
        <v>-1.01927409168433E-2</v>
      </c>
      <c r="N303">
        <f t="shared" si="101"/>
        <v>1.4026625053378398E-2</v>
      </c>
      <c r="O303">
        <f t="shared" si="102"/>
        <v>-7.0806108806308801E-3</v>
      </c>
      <c r="P303">
        <f t="shared" si="119"/>
        <v>-1.9791681791728483E-3</v>
      </c>
      <c r="R303">
        <f t="shared" si="103"/>
        <v>-9.9999999999995891E-3</v>
      </c>
      <c r="S303">
        <f t="shared" si="104"/>
        <v>-3.9241757731411598E-3</v>
      </c>
      <c r="T303">
        <f t="shared" si="105"/>
        <v>-9.342811613253503E-3</v>
      </c>
      <c r="U303">
        <f t="shared" si="106"/>
        <v>1.4876554356968196E-2</v>
      </c>
      <c r="V303">
        <f t="shared" si="107"/>
        <v>-6.2306815770410817E-3</v>
      </c>
      <c r="W303">
        <f t="shared" si="108"/>
        <v>-4.838719188545889E-3</v>
      </c>
      <c r="Y303" s="2" t="b">
        <f t="shared" si="109"/>
        <v>0</v>
      </c>
      <c r="Z303" s="2">
        <f t="shared" si="117"/>
        <v>5</v>
      </c>
      <c r="AA303" s="1">
        <f t="shared" si="110"/>
        <v>40225</v>
      </c>
      <c r="AB303">
        <f t="shared" si="111"/>
        <v>9.9999999999995891E-3</v>
      </c>
      <c r="AC303">
        <f t="shared" si="112"/>
        <v>3.9241757731411598E-3</v>
      </c>
      <c r="AD303">
        <f t="shared" si="113"/>
        <v>9.342811613253503E-3</v>
      </c>
      <c r="AE303">
        <f t="shared" si="114"/>
        <v>1.4876554356968196E-2</v>
      </c>
      <c r="AF303">
        <f t="shared" si="115"/>
        <v>6.2306815770410817E-3</v>
      </c>
      <c r="AG303">
        <f t="shared" si="116"/>
        <v>4.838719188545889E-3</v>
      </c>
    </row>
    <row r="304" spans="1:33" x14ac:dyDescent="0.25">
      <c r="A304" t="str">
        <f>'[3]post matched'!$A105</f>
        <v>speech</v>
      </c>
      <c r="B304" s="1">
        <v>40227</v>
      </c>
      <c r="C304" s="8">
        <f>[6]contrs_5year_adj_extra_stack!A303</f>
        <v>0</v>
      </c>
      <c r="D304" s="8">
        <f>[6]contrs_5year_adj_extra_stack!B303</f>
        <v>1.4075024684883801E-6</v>
      </c>
      <c r="E304" s="8">
        <f>[6]contrs_5year_adj_extra_stack!C303</f>
        <v>3.6268512907704399E-5</v>
      </c>
      <c r="F304" s="8">
        <f>[6]contrs_5year_adj_extra_stack!D303</f>
        <v>7.7797388012033596E-5</v>
      </c>
      <c r="G304" s="8">
        <f>[6]contrs_5year_adj_extra_stack!E303</f>
        <v>-1.9581748252245599E-5</v>
      </c>
      <c r="I304" s="1">
        <f t="shared" si="118"/>
        <v>40210</v>
      </c>
      <c r="J304" s="1">
        <f t="shared" si="97"/>
        <v>40227</v>
      </c>
      <c r="K304" s="2">
        <f t="shared" si="98"/>
        <v>0</v>
      </c>
      <c r="L304">
        <f t="shared" si="99"/>
        <v>-1.4075024684883801E-4</v>
      </c>
      <c r="M304">
        <f t="shared" si="100"/>
        <v>-3.6268512907704398E-3</v>
      </c>
      <c r="N304">
        <f t="shared" si="101"/>
        <v>-7.7797388012033593E-3</v>
      </c>
      <c r="O304">
        <f t="shared" si="102"/>
        <v>1.9581748252245597E-3</v>
      </c>
      <c r="P304">
        <f t="shared" si="119"/>
        <v>9.5891655135980775E-3</v>
      </c>
      <c r="R304">
        <f t="shared" si="103"/>
        <v>0</v>
      </c>
      <c r="S304">
        <f t="shared" si="104"/>
        <v>7.0917905674096186E-4</v>
      </c>
      <c r="T304">
        <f t="shared" si="105"/>
        <v>-2.776921987180644E-3</v>
      </c>
      <c r="U304">
        <f t="shared" si="106"/>
        <v>-6.9298094976135609E-3</v>
      </c>
      <c r="V304">
        <f t="shared" si="107"/>
        <v>2.8081041288143586E-3</v>
      </c>
      <c r="W304">
        <f t="shared" si="108"/>
        <v>6.7296145042250368E-3</v>
      </c>
      <c r="Y304" s="2" t="b">
        <f t="shared" si="109"/>
        <v>0</v>
      </c>
      <c r="Z304" s="2">
        <f t="shared" si="117"/>
        <v>2</v>
      </c>
      <c r="AA304" s="1">
        <f t="shared" si="110"/>
        <v>40227</v>
      </c>
      <c r="AB304">
        <f t="shared" si="111"/>
        <v>0</v>
      </c>
      <c r="AC304">
        <f t="shared" si="112"/>
        <v>7.0917905674096186E-4</v>
      </c>
      <c r="AD304">
        <f t="shared" si="113"/>
        <v>2.776921987180644E-3</v>
      </c>
      <c r="AE304">
        <f t="shared" si="114"/>
        <v>6.9298094976135609E-3</v>
      </c>
      <c r="AF304">
        <f t="shared" si="115"/>
        <v>2.8081041288143586E-3</v>
      </c>
      <c r="AG304">
        <f t="shared" si="116"/>
        <v>6.7296145042250368E-3</v>
      </c>
    </row>
    <row r="305" spans="1:33" x14ac:dyDescent="0.25">
      <c r="A305" t="str">
        <f>'[3]post matched'!$A106</f>
        <v>speech</v>
      </c>
      <c r="B305" s="1">
        <v>40228</v>
      </c>
      <c r="C305" s="8">
        <f>[6]contrs_5year_adj_extra_stack!A304</f>
        <v>0</v>
      </c>
      <c r="D305" s="8">
        <f>[6]contrs_5year_adj_extra_stack!B304</f>
        <v>5.6594752681432901E-5</v>
      </c>
      <c r="E305" s="8">
        <f>[6]contrs_5year_adj_extra_stack!C304</f>
        <v>-2.5372328126978198E-5</v>
      </c>
      <c r="F305" s="8">
        <f>[6]contrs_5year_adj_extra_stack!D304</f>
        <v>1.9100140401891299E-5</v>
      </c>
      <c r="G305" s="8">
        <f>[6]contrs_5year_adj_extra_stack!E304</f>
        <v>3.47346398152756E-6</v>
      </c>
      <c r="I305" s="1">
        <f t="shared" si="118"/>
        <v>40210</v>
      </c>
      <c r="J305" s="1">
        <f t="shared" si="97"/>
        <v>40228</v>
      </c>
      <c r="K305" s="2">
        <f t="shared" si="98"/>
        <v>0</v>
      </c>
      <c r="L305">
        <f t="shared" si="99"/>
        <v>-5.6594752681432903E-3</v>
      </c>
      <c r="M305">
        <f t="shared" si="100"/>
        <v>2.53723281269782E-3</v>
      </c>
      <c r="N305">
        <f t="shared" si="101"/>
        <v>-1.9100140401891298E-3</v>
      </c>
      <c r="O305">
        <f t="shared" si="102"/>
        <v>-3.47346398152756E-4</v>
      </c>
      <c r="P305">
        <f t="shared" si="119"/>
        <v>5.3796028937873556E-3</v>
      </c>
      <c r="R305">
        <f t="shared" si="103"/>
        <v>0</v>
      </c>
      <c r="S305">
        <f t="shared" si="104"/>
        <v>-4.8095459645534902E-3</v>
      </c>
      <c r="T305">
        <f t="shared" si="105"/>
        <v>3.3871621162876158E-3</v>
      </c>
      <c r="U305">
        <f t="shared" si="106"/>
        <v>-1.0600847365993312E-3</v>
      </c>
      <c r="V305">
        <f t="shared" si="107"/>
        <v>5.0258290543704284E-4</v>
      </c>
      <c r="W305">
        <f t="shared" si="108"/>
        <v>2.5200518844143154E-3</v>
      </c>
      <c r="Y305" s="2" t="b">
        <f t="shared" si="109"/>
        <v>0</v>
      </c>
      <c r="Z305" s="2">
        <f t="shared" si="117"/>
        <v>1</v>
      </c>
      <c r="AA305" s="1">
        <f t="shared" si="110"/>
        <v>40228</v>
      </c>
      <c r="AB305">
        <f t="shared" si="111"/>
        <v>0</v>
      </c>
      <c r="AC305">
        <f t="shared" si="112"/>
        <v>4.8095459645534902E-3</v>
      </c>
      <c r="AD305">
        <f t="shared" si="113"/>
        <v>3.3871621162876158E-3</v>
      </c>
      <c r="AE305">
        <f t="shared" si="114"/>
        <v>1.0600847365993312E-3</v>
      </c>
      <c r="AF305">
        <f t="shared" si="115"/>
        <v>5.0258290543704284E-4</v>
      </c>
      <c r="AG305">
        <f t="shared" si="116"/>
        <v>2.5200518844143154E-3</v>
      </c>
    </row>
    <row r="306" spans="1:33" x14ac:dyDescent="0.25">
      <c r="A306" t="str">
        <f>'[3]post matched'!$A107</f>
        <v>speech</v>
      </c>
      <c r="B306" s="1">
        <v>40238</v>
      </c>
      <c r="C306" s="8">
        <f>[6]contrs_5year_adj_extra_stack!A305</f>
        <v>0</v>
      </c>
      <c r="D306" s="8">
        <f>[6]contrs_5year_adj_extra_stack!B305</f>
        <v>-3.1120588017136902E-5</v>
      </c>
      <c r="E306" s="8">
        <f>[6]contrs_5year_adj_extra_stack!C305</f>
        <v>-1.08075795505954E-4</v>
      </c>
      <c r="F306" s="8">
        <f>[6]contrs_5year_adj_extra_stack!D305</f>
        <v>1.07114220422949E-4</v>
      </c>
      <c r="G306" s="8">
        <f>[6]contrs_5year_adj_extra_stack!E305</f>
        <v>6.3660942126358902E-6</v>
      </c>
      <c r="I306" s="1">
        <f t="shared" si="118"/>
        <v>40238</v>
      </c>
      <c r="J306" s="1">
        <f t="shared" si="97"/>
        <v>40238</v>
      </c>
      <c r="K306" s="2">
        <f t="shared" si="98"/>
        <v>0</v>
      </c>
      <c r="L306">
        <f t="shared" si="99"/>
        <v>3.1120588017136902E-3</v>
      </c>
      <c r="M306">
        <f t="shared" si="100"/>
        <v>1.08075795505954E-2</v>
      </c>
      <c r="N306">
        <f t="shared" si="101"/>
        <v>-1.07114220422949E-2</v>
      </c>
      <c r="O306">
        <f t="shared" si="102"/>
        <v>-6.3660942126358901E-4</v>
      </c>
      <c r="P306">
        <f t="shared" si="119"/>
        <v>-2.5716068887506006E-3</v>
      </c>
      <c r="R306">
        <f t="shared" si="103"/>
        <v>0</v>
      </c>
      <c r="S306">
        <f t="shared" si="104"/>
        <v>3.9619881053034904E-3</v>
      </c>
      <c r="T306">
        <f t="shared" si="105"/>
        <v>1.1657508854185195E-2</v>
      </c>
      <c r="U306">
        <f t="shared" si="106"/>
        <v>-9.8614927387051018E-3</v>
      </c>
      <c r="V306">
        <f t="shared" si="107"/>
        <v>2.1331988232620982E-4</v>
      </c>
      <c r="W306">
        <f t="shared" si="108"/>
        <v>-5.4311578981236404E-3</v>
      </c>
      <c r="Y306" s="2" t="b">
        <f t="shared" si="109"/>
        <v>0</v>
      </c>
      <c r="Z306" s="2">
        <f t="shared" si="117"/>
        <v>10</v>
      </c>
      <c r="AA306" s="1">
        <f t="shared" si="110"/>
        <v>40238</v>
      </c>
      <c r="AB306">
        <f t="shared" si="111"/>
        <v>0</v>
      </c>
      <c r="AC306">
        <f t="shared" si="112"/>
        <v>3.9619881053034904E-3</v>
      </c>
      <c r="AD306">
        <f t="shared" si="113"/>
        <v>1.1657508854185195E-2</v>
      </c>
      <c r="AE306">
        <f t="shared" si="114"/>
        <v>9.8614927387051018E-3</v>
      </c>
      <c r="AF306">
        <f t="shared" si="115"/>
        <v>2.1331988232620982E-4</v>
      </c>
      <c r="AG306">
        <f t="shared" si="116"/>
        <v>5.4311578981236404E-3</v>
      </c>
    </row>
    <row r="307" spans="1:33" x14ac:dyDescent="0.25">
      <c r="A307" t="str">
        <f>'[3]post matched'!$A108</f>
        <v>speech</v>
      </c>
      <c r="B307" s="1">
        <v>40247</v>
      </c>
      <c r="C307" s="8">
        <f>[6]contrs_5year_adj_extra_stack!A306</f>
        <v>-2.9999999999999499E-4</v>
      </c>
      <c r="D307" s="8">
        <f>[6]contrs_5year_adj_extra_stack!B306</f>
        <v>5.8696329422595798E-5</v>
      </c>
      <c r="E307" s="8">
        <f>[6]contrs_5year_adj_extra_stack!C306</f>
        <v>-3.8236378055925502E-4</v>
      </c>
      <c r="F307" s="8">
        <f>[6]contrs_5year_adj_extra_stack!D306</f>
        <v>4.4888273701379901E-5</v>
      </c>
      <c r="G307" s="8">
        <f>[6]contrs_5year_adj_extra_stack!E306</f>
        <v>4.8000939355101199E-5</v>
      </c>
      <c r="I307" s="1">
        <f t="shared" si="118"/>
        <v>40238</v>
      </c>
      <c r="J307" s="1">
        <f t="shared" si="97"/>
        <v>40247</v>
      </c>
      <c r="K307" s="2">
        <f t="shared" si="98"/>
        <v>2.9999999999999499E-2</v>
      </c>
      <c r="L307">
        <f t="shared" si="99"/>
        <v>-5.8696329422595799E-3</v>
      </c>
      <c r="M307">
        <f t="shared" si="100"/>
        <v>3.8236378055925502E-2</v>
      </c>
      <c r="N307">
        <f t="shared" si="101"/>
        <v>-4.4888273701379905E-3</v>
      </c>
      <c r="O307">
        <f t="shared" si="102"/>
        <v>-4.80009393551012E-3</v>
      </c>
      <c r="P307">
        <f t="shared" si="119"/>
        <v>6.9221761919816905E-3</v>
      </c>
      <c r="R307">
        <f t="shared" si="103"/>
        <v>2.9999999999999499E-2</v>
      </c>
      <c r="S307">
        <f t="shared" si="104"/>
        <v>-5.0197036386697797E-3</v>
      </c>
      <c r="T307">
        <f t="shared" si="105"/>
        <v>3.90863073595153E-2</v>
      </c>
      <c r="U307">
        <f t="shared" si="106"/>
        <v>-3.6388980665481917E-3</v>
      </c>
      <c r="V307">
        <f t="shared" si="107"/>
        <v>-3.9501646319203207E-3</v>
      </c>
      <c r="W307">
        <f t="shared" si="108"/>
        <v>4.0626251826086507E-3</v>
      </c>
      <c r="Y307" s="2" t="b">
        <f t="shared" si="109"/>
        <v>0</v>
      </c>
      <c r="Z307" s="2">
        <f t="shared" si="117"/>
        <v>9</v>
      </c>
      <c r="AA307" s="1">
        <f t="shared" si="110"/>
        <v>40247</v>
      </c>
      <c r="AB307">
        <f t="shared" si="111"/>
        <v>2.9999999999999499E-2</v>
      </c>
      <c r="AC307">
        <f t="shared" si="112"/>
        <v>5.0197036386697797E-3</v>
      </c>
      <c r="AD307">
        <f t="shared" si="113"/>
        <v>3.90863073595153E-2</v>
      </c>
      <c r="AE307">
        <f t="shared" si="114"/>
        <v>3.6388980665481917E-3</v>
      </c>
      <c r="AF307">
        <f t="shared" si="115"/>
        <v>3.9501646319203207E-3</v>
      </c>
      <c r="AG307">
        <f t="shared" si="116"/>
        <v>4.0626251826086507E-3</v>
      </c>
    </row>
    <row r="308" spans="1:33" x14ac:dyDescent="0.25">
      <c r="A308" t="str">
        <f>'[3]post matched'!$A109</f>
        <v>speech</v>
      </c>
      <c r="B308" s="1">
        <v>40252</v>
      </c>
      <c r="C308" s="8">
        <f>[6]contrs_5year_adj_extra_stack!A307</f>
        <v>-1.9999999999999901E-4</v>
      </c>
      <c r="D308" s="8">
        <f>[6]contrs_5year_adj_extra_stack!B307</f>
        <v>-1.5964456752053499E-5</v>
      </c>
      <c r="E308" s="8">
        <f>[6]contrs_5year_adj_extra_stack!C307</f>
        <v>3.0805968716755301E-7</v>
      </c>
      <c r="F308" s="8">
        <f>[6]contrs_5year_adj_extra_stack!D307</f>
        <v>-1.02327075640839E-4</v>
      </c>
      <c r="G308" s="8">
        <f>[6]contrs_5year_adj_extra_stack!E307</f>
        <v>3.8389966066382098E-5</v>
      </c>
      <c r="I308" s="1">
        <f t="shared" si="118"/>
        <v>40238</v>
      </c>
      <c r="J308" s="1">
        <f t="shared" si="97"/>
        <v>40252</v>
      </c>
      <c r="K308" s="2">
        <f t="shared" si="98"/>
        <v>1.99999999999999E-2</v>
      </c>
      <c r="L308">
        <f t="shared" si="99"/>
        <v>1.5964456752053499E-3</v>
      </c>
      <c r="M308">
        <f t="shared" si="100"/>
        <v>-3.0805968716755304E-5</v>
      </c>
      <c r="N308">
        <f t="shared" si="101"/>
        <v>1.02327075640839E-2</v>
      </c>
      <c r="O308">
        <f t="shared" si="102"/>
        <v>-3.8389966066382096E-3</v>
      </c>
      <c r="P308">
        <f t="shared" si="119"/>
        <v>1.2040649336065615E-2</v>
      </c>
      <c r="R308">
        <f t="shared" si="103"/>
        <v>1.99999999999999E-2</v>
      </c>
      <c r="S308">
        <f t="shared" si="104"/>
        <v>2.4463749787951498E-3</v>
      </c>
      <c r="T308">
        <f t="shared" si="105"/>
        <v>8.1912333487304048E-4</v>
      </c>
      <c r="U308">
        <f t="shared" si="106"/>
        <v>1.1082636867673698E-2</v>
      </c>
      <c r="V308">
        <f t="shared" si="107"/>
        <v>-2.9890673030484108E-3</v>
      </c>
      <c r="W308">
        <f t="shared" si="108"/>
        <v>9.1810983266925744E-3</v>
      </c>
      <c r="Y308" s="2" t="b">
        <f t="shared" si="109"/>
        <v>0</v>
      </c>
      <c r="Z308" s="2">
        <f t="shared" si="117"/>
        <v>5</v>
      </c>
      <c r="AA308" s="1">
        <f t="shared" si="110"/>
        <v>40252</v>
      </c>
      <c r="AB308">
        <f t="shared" si="111"/>
        <v>1.99999999999999E-2</v>
      </c>
      <c r="AC308">
        <f t="shared" si="112"/>
        <v>2.4463749787951498E-3</v>
      </c>
      <c r="AD308">
        <f t="shared" si="113"/>
        <v>8.1912333487304048E-4</v>
      </c>
      <c r="AE308">
        <f t="shared" si="114"/>
        <v>1.1082636867673698E-2</v>
      </c>
      <c r="AF308">
        <f t="shared" si="115"/>
        <v>2.9890673030484108E-3</v>
      </c>
      <c r="AG308">
        <f t="shared" si="116"/>
        <v>9.1810983266925744E-3</v>
      </c>
    </row>
    <row r="309" spans="1:33" x14ac:dyDescent="0.25">
      <c r="A309" t="str">
        <f>'[3]post matched'!$A110</f>
        <v>minutes</v>
      </c>
      <c r="B309" s="1">
        <v>40253</v>
      </c>
      <c r="C309" s="8">
        <f>[6]contrs_5year_adj_extra_stack!A308</f>
        <v>1.00000000000003E-4</v>
      </c>
      <c r="D309" s="8">
        <f>[6]contrs_5year_adj_extra_stack!B308</f>
        <v>2.1197210932414199E-5</v>
      </c>
      <c r="E309" s="8">
        <f>[6]contrs_5year_adj_extra_stack!C308</f>
        <v>5.5577876037724702E-5</v>
      </c>
      <c r="F309" s="8">
        <f>[6]contrs_5year_adj_extra_stack!D308</f>
        <v>8.3258918068781094E-5</v>
      </c>
      <c r="G309" s="8">
        <f>[6]contrs_5year_adj_extra_stack!E308</f>
        <v>-3.8311623773021997E-5</v>
      </c>
      <c r="I309" s="1">
        <f t="shared" si="118"/>
        <v>40238</v>
      </c>
      <c r="J309" s="1">
        <f t="shared" si="97"/>
        <v>40253</v>
      </c>
      <c r="K309" s="2">
        <f t="shared" si="98"/>
        <v>-1.00000000000003E-2</v>
      </c>
      <c r="L309">
        <f t="shared" si="99"/>
        <v>-2.11972109324142E-3</v>
      </c>
      <c r="M309">
        <f t="shared" si="100"/>
        <v>-5.5577876037724702E-3</v>
      </c>
      <c r="N309">
        <f t="shared" si="101"/>
        <v>-8.3258918068781097E-3</v>
      </c>
      <c r="O309">
        <f t="shared" si="102"/>
        <v>3.8311623773021998E-3</v>
      </c>
      <c r="P309">
        <f t="shared" si="119"/>
        <v>2.1722381265894992E-3</v>
      </c>
      <c r="R309">
        <f t="shared" si="103"/>
        <v>-1.00000000000003E-2</v>
      </c>
      <c r="S309">
        <f t="shared" si="104"/>
        <v>-1.2697917896516201E-3</v>
      </c>
      <c r="T309">
        <f t="shared" si="105"/>
        <v>-4.7078583001826744E-3</v>
      </c>
      <c r="U309">
        <f t="shared" si="106"/>
        <v>-7.4759625032883113E-3</v>
      </c>
      <c r="V309">
        <f t="shared" si="107"/>
        <v>4.6810916808919991E-3</v>
      </c>
      <c r="W309">
        <f t="shared" si="108"/>
        <v>-6.8731288278354096E-4</v>
      </c>
      <c r="Y309" s="2" t="b">
        <f t="shared" si="109"/>
        <v>0</v>
      </c>
      <c r="Z309" s="2">
        <f t="shared" si="117"/>
        <v>1</v>
      </c>
      <c r="AA309" s="1">
        <f t="shared" si="110"/>
        <v>40253</v>
      </c>
      <c r="AB309">
        <f t="shared" si="111"/>
        <v>1.00000000000003E-2</v>
      </c>
      <c r="AC309">
        <f t="shared" si="112"/>
        <v>1.2697917896516201E-3</v>
      </c>
      <c r="AD309">
        <f t="shared" si="113"/>
        <v>4.7078583001826744E-3</v>
      </c>
      <c r="AE309">
        <f t="shared" si="114"/>
        <v>7.4759625032883113E-3</v>
      </c>
      <c r="AF309">
        <f t="shared" si="115"/>
        <v>4.6810916808919991E-3</v>
      </c>
      <c r="AG309">
        <f t="shared" si="116"/>
        <v>6.8731288278354096E-4</v>
      </c>
    </row>
    <row r="310" spans="1:33" x14ac:dyDescent="0.25">
      <c r="A310" t="str">
        <f>'[3]post matched'!$A111</f>
        <v>speech</v>
      </c>
      <c r="B310" s="1">
        <v>40254</v>
      </c>
      <c r="C310" s="8">
        <f>[6]contrs_5year_adj_extra_stack!A309</f>
        <v>0</v>
      </c>
      <c r="D310" s="8">
        <f>[6]contrs_5year_adj_extra_stack!B309</f>
        <v>1.0291318902688901E-5</v>
      </c>
      <c r="E310" s="8">
        <f>[6]contrs_5year_adj_extra_stack!C309</f>
        <v>-5.3924396542318398E-5</v>
      </c>
      <c r="F310" s="8">
        <f>[6]contrs_5year_adj_extra_stack!D309</f>
        <v>1.8038359032816799E-4</v>
      </c>
      <c r="G310" s="8">
        <f>[6]contrs_5year_adj_extra_stack!E309</f>
        <v>-7.2214826808741505E-5</v>
      </c>
      <c r="I310" s="1">
        <f t="shared" si="118"/>
        <v>40238</v>
      </c>
      <c r="J310" s="1">
        <f t="shared" si="97"/>
        <v>40254</v>
      </c>
      <c r="K310" s="2">
        <f t="shared" si="98"/>
        <v>0</v>
      </c>
      <c r="L310">
        <f t="shared" si="99"/>
        <v>-1.02913189026889E-3</v>
      </c>
      <c r="M310">
        <f t="shared" si="100"/>
        <v>5.3924396542318394E-3</v>
      </c>
      <c r="N310">
        <f t="shared" si="101"/>
        <v>-1.8038359032816798E-2</v>
      </c>
      <c r="O310">
        <f t="shared" si="102"/>
        <v>7.22148268087415E-3</v>
      </c>
      <c r="P310">
        <f t="shared" si="119"/>
        <v>6.4535685879796995E-3</v>
      </c>
      <c r="R310">
        <f t="shared" si="103"/>
        <v>0</v>
      </c>
      <c r="S310">
        <f t="shared" si="104"/>
        <v>-1.7920258667909012E-4</v>
      </c>
      <c r="T310">
        <f t="shared" si="105"/>
        <v>6.2423689578216352E-3</v>
      </c>
      <c r="U310">
        <f t="shared" si="106"/>
        <v>-1.7188429729227E-2</v>
      </c>
      <c r="V310">
        <f t="shared" si="107"/>
        <v>8.0714119844639484E-3</v>
      </c>
      <c r="W310">
        <f t="shared" si="108"/>
        <v>3.5940175786066592E-3</v>
      </c>
      <c r="Y310" s="2" t="b">
        <f t="shared" si="109"/>
        <v>0</v>
      </c>
      <c r="Z310" s="2">
        <f t="shared" si="117"/>
        <v>1</v>
      </c>
      <c r="AA310" s="1">
        <f t="shared" si="110"/>
        <v>40254</v>
      </c>
      <c r="AB310">
        <f t="shared" si="111"/>
        <v>0</v>
      </c>
      <c r="AC310">
        <f t="shared" si="112"/>
        <v>1.7920258667909012E-4</v>
      </c>
      <c r="AD310">
        <f t="shared" si="113"/>
        <v>6.2423689578216352E-3</v>
      </c>
      <c r="AE310">
        <f t="shared" si="114"/>
        <v>1.7188429729227E-2</v>
      </c>
      <c r="AF310">
        <f t="shared" si="115"/>
        <v>8.0714119844639484E-3</v>
      </c>
      <c r="AG310">
        <f t="shared" si="116"/>
        <v>3.5940175786066592E-3</v>
      </c>
    </row>
    <row r="311" spans="1:33" x14ac:dyDescent="0.25">
      <c r="A311" t="str">
        <f>'[3]post matched'!$A112</f>
        <v>speech</v>
      </c>
      <c r="B311" s="1">
        <v>40262</v>
      </c>
      <c r="C311" s="8">
        <f>[6]contrs_5year_adj_extra_stack!A310</f>
        <v>9.9999999999995898E-5</v>
      </c>
      <c r="D311" s="8">
        <f>[6]contrs_5year_adj_extra_stack!B310</f>
        <v>-2.0773936880707599E-5</v>
      </c>
      <c r="E311" s="8">
        <f>[6]contrs_5year_adj_extra_stack!C310</f>
        <v>7.2729456518213898E-6</v>
      </c>
      <c r="F311" s="8">
        <f>[6]contrs_5year_adj_extra_stack!D310</f>
        <v>1.5539621769696999E-4</v>
      </c>
      <c r="G311" s="8">
        <f>[6]contrs_5year_adj_extra_stack!E310</f>
        <v>1.42372480558663E-5</v>
      </c>
      <c r="I311" s="1">
        <f t="shared" si="118"/>
        <v>40238</v>
      </c>
      <c r="J311" s="1">
        <f t="shared" si="97"/>
        <v>40262</v>
      </c>
      <c r="K311" s="2">
        <f t="shared" si="98"/>
        <v>-9.9999999999995891E-3</v>
      </c>
      <c r="L311">
        <f t="shared" si="99"/>
        <v>2.07739368807076E-3</v>
      </c>
      <c r="M311">
        <f t="shared" si="100"/>
        <v>-7.2729456518213901E-4</v>
      </c>
      <c r="N311">
        <f t="shared" si="101"/>
        <v>-1.5539621769696999E-2</v>
      </c>
      <c r="O311">
        <f t="shared" si="102"/>
        <v>-1.4237248055866299E-3</v>
      </c>
      <c r="P311">
        <f t="shared" si="119"/>
        <v>5.613247452395418E-3</v>
      </c>
      <c r="R311">
        <f t="shared" si="103"/>
        <v>-9.9999999999995891E-3</v>
      </c>
      <c r="S311">
        <f t="shared" si="104"/>
        <v>2.9273229916605597E-3</v>
      </c>
      <c r="T311">
        <f t="shared" si="105"/>
        <v>1.2263473840765679E-4</v>
      </c>
      <c r="U311">
        <f t="shared" si="106"/>
        <v>-1.46896924661072E-2</v>
      </c>
      <c r="V311">
        <f t="shared" si="107"/>
        <v>-5.7379550199683103E-4</v>
      </c>
      <c r="W311">
        <f t="shared" si="108"/>
        <v>2.7536964430223778E-3</v>
      </c>
      <c r="Y311" s="2" t="b">
        <f t="shared" si="109"/>
        <v>0</v>
      </c>
      <c r="Z311" s="2">
        <f t="shared" si="117"/>
        <v>8</v>
      </c>
      <c r="AA311" s="1">
        <f t="shared" si="110"/>
        <v>40262</v>
      </c>
      <c r="AB311">
        <f t="shared" si="111"/>
        <v>9.9999999999995891E-3</v>
      </c>
      <c r="AC311">
        <f t="shared" si="112"/>
        <v>2.9273229916605597E-3</v>
      </c>
      <c r="AD311">
        <f t="shared" si="113"/>
        <v>1.2263473840765679E-4</v>
      </c>
      <c r="AE311">
        <f t="shared" si="114"/>
        <v>1.46896924661072E-2</v>
      </c>
      <c r="AF311">
        <f t="shared" si="115"/>
        <v>5.7379550199683103E-4</v>
      </c>
      <c r="AG311">
        <f t="shared" si="116"/>
        <v>2.7536964430223778E-3</v>
      </c>
    </row>
    <row r="312" spans="1:33" x14ac:dyDescent="0.25">
      <c r="A312" t="str">
        <f>'[3]post matched'!$A113</f>
        <v>speech</v>
      </c>
      <c r="B312" s="1">
        <v>40263</v>
      </c>
      <c r="C312" s="8">
        <f>[6]contrs_5year_adj_extra_stack!A311</f>
        <v>5.0000000000000001E-4</v>
      </c>
      <c r="D312" s="8">
        <f>[6]contrs_5year_adj_extra_stack!B311</f>
        <v>1.22671486949887E-5</v>
      </c>
      <c r="E312" s="8">
        <f>[6]contrs_5year_adj_extra_stack!C311</f>
        <v>2.1712575087258699E-4</v>
      </c>
      <c r="F312" s="8">
        <f>[6]contrs_5year_adj_extra_stack!D311</f>
        <v>2.4464842204782099E-4</v>
      </c>
      <c r="G312" s="8">
        <f>[6]contrs_5year_adj_extra_stack!E311</f>
        <v>4.4391523783975803E-5</v>
      </c>
      <c r="I312" s="1">
        <f t="shared" si="118"/>
        <v>40238</v>
      </c>
      <c r="J312" s="1">
        <f t="shared" si="97"/>
        <v>40263</v>
      </c>
      <c r="K312" s="2">
        <f t="shared" si="98"/>
        <v>-0.05</v>
      </c>
      <c r="L312">
        <f t="shared" si="99"/>
        <v>-1.2267148694988699E-3</v>
      </c>
      <c r="M312">
        <f t="shared" si="100"/>
        <v>-2.1712575087258698E-2</v>
      </c>
      <c r="N312">
        <f t="shared" si="101"/>
        <v>-2.4464842204782098E-2</v>
      </c>
      <c r="O312">
        <f t="shared" si="102"/>
        <v>-4.4391523783975807E-3</v>
      </c>
      <c r="P312">
        <f t="shared" si="119"/>
        <v>1.8432845399372465E-3</v>
      </c>
      <c r="R312">
        <f t="shared" si="103"/>
        <v>-0.05</v>
      </c>
      <c r="S312">
        <f t="shared" si="104"/>
        <v>-3.7678556590906996E-4</v>
      </c>
      <c r="T312">
        <f t="shared" si="105"/>
        <v>-2.0862645783668903E-2</v>
      </c>
      <c r="U312">
        <f t="shared" si="106"/>
        <v>-2.36149129011923E-2</v>
      </c>
      <c r="V312">
        <f t="shared" si="107"/>
        <v>-3.5892230748077818E-3</v>
      </c>
      <c r="W312">
        <f t="shared" si="108"/>
        <v>-1.0162664694357937E-3</v>
      </c>
      <c r="Y312" s="2" t="b">
        <f t="shared" si="109"/>
        <v>0</v>
      </c>
      <c r="Z312" s="2">
        <f t="shared" si="117"/>
        <v>1</v>
      </c>
      <c r="AA312" s="1">
        <f t="shared" si="110"/>
        <v>40263</v>
      </c>
      <c r="AB312">
        <f t="shared" si="111"/>
        <v>0.05</v>
      </c>
      <c r="AC312">
        <f t="shared" si="112"/>
        <v>3.7678556590906996E-4</v>
      </c>
      <c r="AD312">
        <f t="shared" si="113"/>
        <v>2.0862645783668903E-2</v>
      </c>
      <c r="AE312">
        <f t="shared" si="114"/>
        <v>2.36149129011923E-2</v>
      </c>
      <c r="AF312">
        <f t="shared" si="115"/>
        <v>3.5892230748077818E-3</v>
      </c>
      <c r="AG312">
        <f t="shared" si="116"/>
        <v>1.0162664694357937E-3</v>
      </c>
    </row>
    <row r="313" spans="1:33" x14ac:dyDescent="0.25">
      <c r="A313" t="str">
        <f>'[3]post matched'!$A114</f>
        <v>speech</v>
      </c>
      <c r="B313" s="1">
        <v>40267</v>
      </c>
      <c r="C313" s="8">
        <f>[6]contrs_5year_adj_extra_stack!A312</f>
        <v>0</v>
      </c>
      <c r="D313" s="8">
        <f>[6]contrs_5year_adj_extra_stack!B312</f>
        <v>2.5917006178222301E-5</v>
      </c>
      <c r="E313" s="8">
        <f>[6]contrs_5year_adj_extra_stack!C312</f>
        <v>3.2636947690090998E-6</v>
      </c>
      <c r="F313" s="8">
        <f>[6]contrs_5year_adj_extra_stack!D312</f>
        <v>-6.2928937561812804E-5</v>
      </c>
      <c r="G313" s="8">
        <f>[6]contrs_5year_adj_extra_stack!E312</f>
        <v>3.1454068693649599E-5</v>
      </c>
      <c r="I313" s="1">
        <f t="shared" si="118"/>
        <v>40238</v>
      </c>
      <c r="J313" s="1">
        <f t="shared" si="97"/>
        <v>40267</v>
      </c>
      <c r="K313" s="2">
        <f t="shared" si="98"/>
        <v>0</v>
      </c>
      <c r="L313">
        <f t="shared" si="99"/>
        <v>-2.5917006178222302E-3</v>
      </c>
      <c r="M313">
        <f t="shared" si="100"/>
        <v>-3.2636947690091E-4</v>
      </c>
      <c r="N313">
        <f t="shared" si="101"/>
        <v>6.2928937561812807E-3</v>
      </c>
      <c r="O313">
        <f t="shared" si="102"/>
        <v>-3.1454068693649597E-3</v>
      </c>
      <c r="P313">
        <f t="shared" si="119"/>
        <v>-2.2941679209318106E-4</v>
      </c>
      <c r="R313">
        <f t="shared" si="103"/>
        <v>0</v>
      </c>
      <c r="S313">
        <f t="shared" si="104"/>
        <v>-1.7417713142324303E-3</v>
      </c>
      <c r="T313">
        <f t="shared" si="105"/>
        <v>5.235598266888858E-4</v>
      </c>
      <c r="U313">
        <f t="shared" si="106"/>
        <v>7.1428230597710791E-3</v>
      </c>
      <c r="V313">
        <f t="shared" si="107"/>
        <v>-2.2954775657751609E-3</v>
      </c>
      <c r="W313">
        <f t="shared" si="108"/>
        <v>-3.0889678014662213E-3</v>
      </c>
      <c r="Y313" s="2" t="b">
        <f t="shared" si="109"/>
        <v>0</v>
      </c>
      <c r="Z313" s="2">
        <f t="shared" si="117"/>
        <v>4</v>
      </c>
      <c r="AA313" s="1">
        <f t="shared" si="110"/>
        <v>40267</v>
      </c>
      <c r="AB313">
        <f t="shared" si="111"/>
        <v>0</v>
      </c>
      <c r="AC313">
        <f t="shared" si="112"/>
        <v>1.7417713142324303E-3</v>
      </c>
      <c r="AD313">
        <f t="shared" si="113"/>
        <v>5.235598266888858E-4</v>
      </c>
      <c r="AE313">
        <f t="shared" si="114"/>
        <v>7.1428230597710791E-3</v>
      </c>
      <c r="AF313">
        <f t="shared" si="115"/>
        <v>2.2954775657751609E-3</v>
      </c>
      <c r="AG313">
        <f t="shared" si="116"/>
        <v>3.0889678014662213E-3</v>
      </c>
    </row>
    <row r="314" spans="1:33" x14ac:dyDescent="0.25">
      <c r="A314" t="str">
        <f>'[3]post matched'!$A115</f>
        <v>minutes</v>
      </c>
      <c r="B314" s="1">
        <v>40287</v>
      </c>
      <c r="C314" s="8">
        <f>[6]contrs_5year_adj_extra_stack!A313</f>
        <v>2.00000000000006E-4</v>
      </c>
      <c r="D314" s="8">
        <f>[6]contrs_5year_adj_extra_stack!B313</f>
        <v>-3.0006953867123E-6</v>
      </c>
      <c r="E314" s="8">
        <f>[6]contrs_5year_adj_extra_stack!C313</f>
        <v>1.49252613835261E-4</v>
      </c>
      <c r="F314" s="8">
        <f>[6]contrs_5year_adj_extra_stack!D313</f>
        <v>2.1279645989687101E-5</v>
      </c>
      <c r="G314" s="8">
        <f>[6]contrs_5year_adj_extra_stack!E313</f>
        <v>3.52426013750749E-5</v>
      </c>
      <c r="I314" s="1">
        <f t="shared" si="118"/>
        <v>40269</v>
      </c>
      <c r="J314" s="1">
        <f t="shared" si="97"/>
        <v>40287</v>
      </c>
      <c r="K314" s="2">
        <f t="shared" si="98"/>
        <v>-2.0000000000000601E-2</v>
      </c>
      <c r="L314">
        <f t="shared" si="99"/>
        <v>3.0006953867122999E-4</v>
      </c>
      <c r="M314">
        <f t="shared" si="100"/>
        <v>-1.49252613835261E-2</v>
      </c>
      <c r="N314">
        <f t="shared" si="101"/>
        <v>-2.1279645989687101E-3</v>
      </c>
      <c r="O314">
        <f t="shared" si="102"/>
        <v>-3.5242601375074902E-3</v>
      </c>
      <c r="P314">
        <f t="shared" si="119"/>
        <v>2.7741658133047069E-4</v>
      </c>
      <c r="R314">
        <f t="shared" si="103"/>
        <v>-2.0000000000000601E-2</v>
      </c>
      <c r="S314">
        <f t="shared" si="104"/>
        <v>1.14999884226103E-3</v>
      </c>
      <c r="T314">
        <f t="shared" si="105"/>
        <v>-1.4075332079936304E-2</v>
      </c>
      <c r="U314">
        <f t="shared" si="106"/>
        <v>-1.2780352953789113E-3</v>
      </c>
      <c r="V314">
        <f t="shared" si="107"/>
        <v>-2.6743308339176913E-3</v>
      </c>
      <c r="W314">
        <f t="shared" si="108"/>
        <v>-2.5821344280425695E-3</v>
      </c>
      <c r="Y314" s="2" t="b">
        <f t="shared" si="109"/>
        <v>0</v>
      </c>
      <c r="Z314" s="2">
        <f t="shared" si="117"/>
        <v>20</v>
      </c>
      <c r="AA314" s="1">
        <f t="shared" si="110"/>
        <v>40287</v>
      </c>
      <c r="AB314">
        <f t="shared" si="111"/>
        <v>2.0000000000000601E-2</v>
      </c>
      <c r="AC314">
        <f t="shared" si="112"/>
        <v>1.14999884226103E-3</v>
      </c>
      <c r="AD314">
        <f t="shared" si="113"/>
        <v>1.4075332079936304E-2</v>
      </c>
      <c r="AE314">
        <f t="shared" si="114"/>
        <v>1.2780352953789113E-3</v>
      </c>
      <c r="AF314">
        <f t="shared" si="115"/>
        <v>2.6743308339176913E-3</v>
      </c>
      <c r="AG314">
        <f t="shared" si="116"/>
        <v>2.5821344280425695E-3</v>
      </c>
    </row>
    <row r="315" spans="1:33" x14ac:dyDescent="0.25">
      <c r="A315" t="str">
        <f>'[3]post matched'!$A116</f>
        <v>minutes</v>
      </c>
      <c r="B315" s="1">
        <v>40288</v>
      </c>
      <c r="C315" s="8">
        <f>[6]contrs_5year_adj_extra_stack!A314</f>
        <v>-9.9999999999995898E-5</v>
      </c>
      <c r="D315" s="8">
        <f>[6]contrs_5year_adj_extra_stack!B314</f>
        <v>-9.0371470751663798E-5</v>
      </c>
      <c r="E315" s="8">
        <f>[6]contrs_5year_adj_extra_stack!C314</f>
        <v>2.5277973249699401E-5</v>
      </c>
      <c r="F315" s="8">
        <f>[6]contrs_5year_adj_extra_stack!D314</f>
        <v>-6.7380861341085203E-5</v>
      </c>
      <c r="G315" s="8">
        <f>[6]contrs_5year_adj_extra_stack!E314</f>
        <v>3.4122777933463703E-5</v>
      </c>
      <c r="I315" s="1">
        <f t="shared" si="118"/>
        <v>40269</v>
      </c>
      <c r="J315" s="1">
        <f t="shared" si="97"/>
        <v>40288</v>
      </c>
      <c r="K315" s="2">
        <f t="shared" si="98"/>
        <v>9.9999999999995891E-3</v>
      </c>
      <c r="L315">
        <f t="shared" si="99"/>
        <v>9.0371470751663806E-3</v>
      </c>
      <c r="M315">
        <f t="shared" si="100"/>
        <v>-2.5277973249699399E-3</v>
      </c>
      <c r="N315">
        <f t="shared" si="101"/>
        <v>6.7380861341085202E-3</v>
      </c>
      <c r="O315">
        <f t="shared" si="102"/>
        <v>-3.4122777933463704E-3</v>
      </c>
      <c r="P315">
        <f t="shared" si="119"/>
        <v>1.648419090409985E-4</v>
      </c>
      <c r="R315">
        <f t="shared" si="103"/>
        <v>9.9999999999995891E-3</v>
      </c>
      <c r="S315">
        <f t="shared" si="104"/>
        <v>9.8870763787561808E-3</v>
      </c>
      <c r="T315">
        <f t="shared" si="105"/>
        <v>-1.6778680213801441E-3</v>
      </c>
      <c r="U315">
        <f t="shared" si="106"/>
        <v>7.5880154376983186E-3</v>
      </c>
      <c r="V315">
        <f t="shared" si="107"/>
        <v>-2.5623484897565716E-3</v>
      </c>
      <c r="W315">
        <f t="shared" si="108"/>
        <v>-2.6947091003320417E-3</v>
      </c>
      <c r="Y315" s="2" t="b">
        <f t="shared" si="109"/>
        <v>0</v>
      </c>
      <c r="Z315" s="2">
        <f t="shared" si="117"/>
        <v>1</v>
      </c>
      <c r="AA315" s="1">
        <f t="shared" si="110"/>
        <v>40288</v>
      </c>
      <c r="AB315">
        <f t="shared" si="111"/>
        <v>9.9999999999995891E-3</v>
      </c>
      <c r="AC315">
        <f t="shared" si="112"/>
        <v>9.8870763787561808E-3</v>
      </c>
      <c r="AD315">
        <f t="shared" si="113"/>
        <v>1.6778680213801441E-3</v>
      </c>
      <c r="AE315">
        <f t="shared" si="114"/>
        <v>7.5880154376983186E-3</v>
      </c>
      <c r="AF315">
        <f t="shared" si="115"/>
        <v>2.5623484897565716E-3</v>
      </c>
      <c r="AG315">
        <f t="shared" si="116"/>
        <v>2.6947091003320417E-3</v>
      </c>
    </row>
    <row r="316" spans="1:33" x14ac:dyDescent="0.25">
      <c r="A316" t="str">
        <f>'[3]post matched'!$A117</f>
        <v>speech</v>
      </c>
      <c r="B316" s="1">
        <v>40291</v>
      </c>
      <c r="C316" s="8">
        <f>[6]contrs_5year_adj_extra_stack!A315</f>
        <v>3.9999999999999801E-4</v>
      </c>
      <c r="D316" s="8">
        <f>[6]contrs_5year_adj_extra_stack!B315</f>
        <v>9.6535522183668399E-5</v>
      </c>
      <c r="E316" s="8">
        <f>[6]contrs_5year_adj_extra_stack!C315</f>
        <v>3.8259631776434697E-4</v>
      </c>
      <c r="F316" s="8">
        <f>[6]contrs_5year_adj_extra_stack!D315</f>
        <v>-1.75036661122E-5</v>
      </c>
      <c r="G316" s="8">
        <f>[6]contrs_5year_adj_extra_stack!E315</f>
        <v>3.8241972665284397E-5</v>
      </c>
      <c r="I316" s="1">
        <f t="shared" si="118"/>
        <v>40269</v>
      </c>
      <c r="J316" s="1">
        <f t="shared" si="97"/>
        <v>40291</v>
      </c>
      <c r="K316" s="2">
        <f t="shared" si="98"/>
        <v>-3.99999999999998E-2</v>
      </c>
      <c r="L316">
        <f t="shared" si="99"/>
        <v>-9.6535522183668395E-3</v>
      </c>
      <c r="M316">
        <f t="shared" si="100"/>
        <v>-3.8259631776434697E-2</v>
      </c>
      <c r="N316">
        <f t="shared" si="101"/>
        <v>1.7503666112200001E-3</v>
      </c>
      <c r="O316">
        <f t="shared" si="102"/>
        <v>-3.8241972665284396E-3</v>
      </c>
      <c r="P316">
        <f t="shared" si="119"/>
        <v>9.9870146501101782E-3</v>
      </c>
      <c r="R316">
        <f t="shared" si="103"/>
        <v>-3.99999999999998E-2</v>
      </c>
      <c r="S316">
        <f t="shared" si="104"/>
        <v>-8.8036229147770394E-3</v>
      </c>
      <c r="T316">
        <f t="shared" si="105"/>
        <v>-3.7409702472844898E-2</v>
      </c>
      <c r="U316">
        <f t="shared" si="106"/>
        <v>2.600295914809799E-3</v>
      </c>
      <c r="V316">
        <f t="shared" si="107"/>
        <v>-2.9742679629386408E-3</v>
      </c>
      <c r="W316">
        <f t="shared" si="108"/>
        <v>7.1274636407371375E-3</v>
      </c>
      <c r="Y316" s="2" t="b">
        <f t="shared" si="109"/>
        <v>0</v>
      </c>
      <c r="Z316" s="2">
        <f t="shared" si="117"/>
        <v>3</v>
      </c>
      <c r="AA316" s="1">
        <f t="shared" si="110"/>
        <v>40291</v>
      </c>
      <c r="AB316">
        <f t="shared" si="111"/>
        <v>3.99999999999998E-2</v>
      </c>
      <c r="AC316">
        <f t="shared" si="112"/>
        <v>8.8036229147770394E-3</v>
      </c>
      <c r="AD316">
        <f t="shared" si="113"/>
        <v>3.7409702472844898E-2</v>
      </c>
      <c r="AE316">
        <f t="shared" si="114"/>
        <v>2.600295914809799E-3</v>
      </c>
      <c r="AF316">
        <f t="shared" si="115"/>
        <v>2.9742679629386408E-3</v>
      </c>
      <c r="AG316">
        <f t="shared" si="116"/>
        <v>7.1274636407371375E-3</v>
      </c>
    </row>
    <row r="317" spans="1:33" x14ac:dyDescent="0.25">
      <c r="A317" t="str">
        <f>'[3]post matched'!$A118</f>
        <v>smp</v>
      </c>
      <c r="B317" s="1">
        <v>40305</v>
      </c>
      <c r="C317" s="8">
        <f>[6]contrs_5year_adj_extra_stack!A316</f>
        <v>-5.9999999999999604E-4</v>
      </c>
      <c r="D317" s="8">
        <f>[6]contrs_5year_adj_extra_stack!B316</f>
        <v>7.8001177814019599E-5</v>
      </c>
      <c r="E317" s="8">
        <f>[6]contrs_5year_adj_extra_stack!C316</f>
        <v>-5.7925674674289105E-4</v>
      </c>
      <c r="F317" s="8">
        <f>[6]contrs_5year_adj_extra_stack!D316</f>
        <v>-9.8936318856174296E-5</v>
      </c>
      <c r="G317" s="8">
        <f>[6]contrs_5year_adj_extra_stack!E316</f>
        <v>8.4878592642284798E-5</v>
      </c>
      <c r="I317" s="1">
        <f t="shared" si="118"/>
        <v>40299</v>
      </c>
      <c r="J317" s="1">
        <f t="shared" si="97"/>
        <v>40305</v>
      </c>
      <c r="K317" s="2">
        <f t="shared" si="98"/>
        <v>5.9999999999999602E-2</v>
      </c>
      <c r="L317">
        <f t="shared" si="99"/>
        <v>-7.8001177814019601E-3</v>
      </c>
      <c r="M317">
        <f t="shared" si="100"/>
        <v>5.7925674674289107E-2</v>
      </c>
      <c r="N317">
        <f t="shared" si="101"/>
        <v>9.89363188561743E-3</v>
      </c>
      <c r="O317">
        <f t="shared" si="102"/>
        <v>-8.4878592642284797E-3</v>
      </c>
      <c r="P317">
        <f t="shared" si="119"/>
        <v>8.4686704857235041E-3</v>
      </c>
      <c r="R317">
        <f t="shared" si="103"/>
        <v>5.9999999999999602E-2</v>
      </c>
      <c r="S317">
        <f t="shared" si="104"/>
        <v>-6.95018847781216E-3</v>
      </c>
      <c r="T317">
        <f t="shared" si="105"/>
        <v>5.8775603977878906E-2</v>
      </c>
      <c r="U317">
        <f t="shared" si="106"/>
        <v>1.0743561189207228E-2</v>
      </c>
      <c r="V317">
        <f t="shared" si="107"/>
        <v>-7.6379299606386813E-3</v>
      </c>
      <c r="W317">
        <f t="shared" si="108"/>
        <v>5.6091194763504635E-3</v>
      </c>
      <c r="Y317" s="2" t="b">
        <f t="shared" si="109"/>
        <v>0</v>
      </c>
      <c r="Z317" s="2">
        <f t="shared" si="117"/>
        <v>14</v>
      </c>
      <c r="AA317" s="1">
        <f t="shared" si="110"/>
        <v>40305</v>
      </c>
      <c r="AB317">
        <f t="shared" si="111"/>
        <v>5.9999999999999602E-2</v>
      </c>
      <c r="AC317">
        <f t="shared" si="112"/>
        <v>6.95018847781216E-3</v>
      </c>
      <c r="AD317">
        <f t="shared" si="113"/>
        <v>5.8775603977878906E-2</v>
      </c>
      <c r="AE317">
        <f t="shared" si="114"/>
        <v>1.0743561189207228E-2</v>
      </c>
      <c r="AF317">
        <f t="shared" si="115"/>
        <v>7.6379299606386813E-3</v>
      </c>
      <c r="AG317">
        <f t="shared" si="116"/>
        <v>5.6091194763504635E-3</v>
      </c>
    </row>
    <row r="318" spans="1:33" x14ac:dyDescent="0.25">
      <c r="A318" t="str">
        <f>'[3]post matched'!$A119</f>
        <v>speech</v>
      </c>
      <c r="B318" s="1">
        <v>40311</v>
      </c>
      <c r="C318" s="8">
        <f>[6]contrs_5year_adj_extra_stack!A317</f>
        <v>-1.9999999999999199E-4</v>
      </c>
      <c r="D318" s="8">
        <f>[6]contrs_5year_adj_extra_stack!B317</f>
        <v>1.46454421409824E-5</v>
      </c>
      <c r="E318" s="8">
        <f>[6]contrs_5year_adj_extra_stack!C317</f>
        <v>-1.43176640692681E-4</v>
      </c>
      <c r="F318" s="8">
        <f>[6]contrs_5year_adj_extra_stack!D317</f>
        <v>-8.5794254497440302E-6</v>
      </c>
      <c r="G318" s="8">
        <f>[6]contrs_5year_adj_extra_stack!E317</f>
        <v>-7.0093767964307796E-5</v>
      </c>
      <c r="I318" s="1">
        <f t="shared" si="118"/>
        <v>40299</v>
      </c>
      <c r="J318" s="1">
        <f t="shared" si="97"/>
        <v>40311</v>
      </c>
      <c r="K318" s="2">
        <f t="shared" si="98"/>
        <v>1.9999999999999199E-2</v>
      </c>
      <c r="L318">
        <f t="shared" si="99"/>
        <v>-1.4645442140982399E-3</v>
      </c>
      <c r="M318">
        <f t="shared" si="100"/>
        <v>1.4317664069268099E-2</v>
      </c>
      <c r="N318">
        <f t="shared" si="101"/>
        <v>8.5794254497440305E-4</v>
      </c>
      <c r="O318">
        <f t="shared" si="102"/>
        <v>7.0093767964307793E-3</v>
      </c>
      <c r="P318">
        <f t="shared" si="119"/>
        <v>-7.2043919657584134E-4</v>
      </c>
      <c r="R318">
        <f t="shared" si="103"/>
        <v>1.9999999999999199E-2</v>
      </c>
      <c r="S318">
        <f t="shared" si="104"/>
        <v>-6.1461491050844E-4</v>
      </c>
      <c r="T318">
        <f t="shared" si="105"/>
        <v>1.5167593372857894E-2</v>
      </c>
      <c r="U318">
        <f t="shared" si="106"/>
        <v>1.7078718485642017E-3</v>
      </c>
      <c r="V318">
        <f t="shared" si="107"/>
        <v>7.8593061000205786E-3</v>
      </c>
      <c r="W318">
        <f t="shared" si="108"/>
        <v>-3.5799902059488816E-3</v>
      </c>
      <c r="Y318" s="2" t="b">
        <f t="shared" si="109"/>
        <v>0</v>
      </c>
      <c r="Z318" s="2">
        <f t="shared" si="117"/>
        <v>6</v>
      </c>
      <c r="AA318" s="1">
        <f t="shared" si="110"/>
        <v>40311</v>
      </c>
      <c r="AB318">
        <f t="shared" si="111"/>
        <v>1.9999999999999199E-2</v>
      </c>
      <c r="AC318">
        <f t="shared" si="112"/>
        <v>6.1461491050844E-4</v>
      </c>
      <c r="AD318">
        <f t="shared" si="113"/>
        <v>1.5167593372857894E-2</v>
      </c>
      <c r="AE318">
        <f t="shared" si="114"/>
        <v>1.7078718485642017E-3</v>
      </c>
      <c r="AF318">
        <f t="shared" si="115"/>
        <v>7.8593061000205786E-3</v>
      </c>
      <c r="AG318">
        <f t="shared" si="116"/>
        <v>3.5799902059488816E-3</v>
      </c>
    </row>
    <row r="319" spans="1:33" x14ac:dyDescent="0.25">
      <c r="A319" t="str">
        <f>'[3]post matched'!$A120</f>
        <v>minutes</v>
      </c>
      <c r="B319" s="1">
        <v>40316</v>
      </c>
      <c r="C319" s="8">
        <f>[6]contrs_5year_adj_extra_stack!A318</f>
        <v>1.00000000000003E-4</v>
      </c>
      <c r="D319" s="8">
        <f>[6]contrs_5year_adj_extra_stack!B318</f>
        <v>-5.73125252819109E-5</v>
      </c>
      <c r="E319" s="8">
        <f>[6]contrs_5year_adj_extra_stack!C318</f>
        <v>3.1468348232741402E-4</v>
      </c>
      <c r="F319" s="8">
        <f>[6]contrs_5year_adj_extra_stack!D318</f>
        <v>-8.5827248015019305E-5</v>
      </c>
      <c r="G319" s="8">
        <f>[6]contrs_5year_adj_extra_stack!E318</f>
        <v>-6.6323699401219701E-5</v>
      </c>
      <c r="I319" s="1">
        <f t="shared" si="118"/>
        <v>40299</v>
      </c>
      <c r="J319" s="1">
        <f t="shared" si="97"/>
        <v>40316</v>
      </c>
      <c r="K319" s="2">
        <f t="shared" si="98"/>
        <v>-1.00000000000003E-2</v>
      </c>
      <c r="L319">
        <f t="shared" si="99"/>
        <v>5.7312525281910899E-3</v>
      </c>
      <c r="M319">
        <f t="shared" si="100"/>
        <v>-3.1468348232741403E-2</v>
      </c>
      <c r="N319">
        <f t="shared" si="101"/>
        <v>8.5827248015019307E-3</v>
      </c>
      <c r="O319">
        <f t="shared" si="102"/>
        <v>6.6323699401219698E-3</v>
      </c>
      <c r="P319">
        <f t="shared" si="119"/>
        <v>5.2200096292611114E-4</v>
      </c>
      <c r="R319">
        <f t="shared" si="103"/>
        <v>-1.00000000000003E-2</v>
      </c>
      <c r="S319">
        <f t="shared" si="104"/>
        <v>6.58118183178089E-3</v>
      </c>
      <c r="T319">
        <f t="shared" si="105"/>
        <v>-3.0618418929151608E-2</v>
      </c>
      <c r="U319">
        <f t="shared" si="106"/>
        <v>9.4326541050917291E-3</v>
      </c>
      <c r="V319">
        <f t="shared" si="107"/>
        <v>7.4822992437117691E-3</v>
      </c>
      <c r="W319">
        <f t="shared" si="108"/>
        <v>-2.3375500464469291E-3</v>
      </c>
      <c r="Y319" s="2" t="b">
        <f t="shared" si="109"/>
        <v>0</v>
      </c>
      <c r="Z319" s="2">
        <f t="shared" si="117"/>
        <v>5</v>
      </c>
      <c r="AA319" s="1">
        <f t="shared" si="110"/>
        <v>40316</v>
      </c>
      <c r="AB319">
        <f t="shared" si="111"/>
        <v>1.00000000000003E-2</v>
      </c>
      <c r="AC319">
        <f t="shared" si="112"/>
        <v>6.58118183178089E-3</v>
      </c>
      <c r="AD319">
        <f t="shared" si="113"/>
        <v>3.0618418929151608E-2</v>
      </c>
      <c r="AE319">
        <f t="shared" si="114"/>
        <v>9.4326541050917291E-3</v>
      </c>
      <c r="AF319">
        <f t="shared" si="115"/>
        <v>7.4822992437117691E-3</v>
      </c>
      <c r="AG319">
        <f t="shared" si="116"/>
        <v>2.3375500464469291E-3</v>
      </c>
    </row>
    <row r="320" spans="1:33" x14ac:dyDescent="0.25">
      <c r="A320" t="str">
        <f>'[3]post matched'!$A121</f>
        <v>speech</v>
      </c>
      <c r="B320" s="1">
        <v>40338</v>
      </c>
      <c r="C320" s="8">
        <f>[6]contrs_5year_adj_extra_stack!A319</f>
        <v>9.9999999999995898E-5</v>
      </c>
      <c r="D320" s="8">
        <f>[6]contrs_5year_adj_extra_stack!B319</f>
        <v>-1.5270500770229701E-5</v>
      </c>
      <c r="E320" s="8">
        <f>[6]contrs_5year_adj_extra_stack!C319</f>
        <v>9.4288975523493801E-5</v>
      </c>
      <c r="F320" s="8">
        <f>[6]contrs_5year_adj_extra_stack!D319</f>
        <v>4.9324958154168702E-5</v>
      </c>
      <c r="G320" s="8">
        <f>[6]contrs_5year_adj_extra_stack!E319</f>
        <v>3.9082691235349803E-6</v>
      </c>
      <c r="I320" s="1">
        <f t="shared" si="118"/>
        <v>40330</v>
      </c>
      <c r="J320" s="1">
        <f t="shared" si="97"/>
        <v>40338</v>
      </c>
      <c r="K320" s="2">
        <f t="shared" si="98"/>
        <v>-9.9999999999995891E-3</v>
      </c>
      <c r="L320">
        <f t="shared" si="99"/>
        <v>1.5270500770229701E-3</v>
      </c>
      <c r="M320">
        <f t="shared" si="100"/>
        <v>-9.4288975523493801E-3</v>
      </c>
      <c r="N320">
        <f t="shared" si="101"/>
        <v>-4.9324958154168706E-3</v>
      </c>
      <c r="O320">
        <f t="shared" si="102"/>
        <v>-3.9082691235349802E-4</v>
      </c>
      <c r="P320">
        <f t="shared" si="119"/>
        <v>3.2251702030971895E-3</v>
      </c>
      <c r="R320">
        <f t="shared" si="103"/>
        <v>-9.9999999999995891E-3</v>
      </c>
      <c r="S320">
        <f t="shared" si="104"/>
        <v>2.37697938061277E-3</v>
      </c>
      <c r="T320">
        <f t="shared" si="105"/>
        <v>-8.5789682487595852E-3</v>
      </c>
      <c r="U320">
        <f t="shared" si="106"/>
        <v>-4.0825665118270722E-3</v>
      </c>
      <c r="V320">
        <f t="shared" si="107"/>
        <v>4.5910239123630081E-4</v>
      </c>
      <c r="W320">
        <f t="shared" si="108"/>
        <v>3.6561919372414932E-4</v>
      </c>
      <c r="Y320" s="2" t="b">
        <f t="shared" si="109"/>
        <v>0</v>
      </c>
      <c r="Z320" s="2">
        <f t="shared" si="117"/>
        <v>22</v>
      </c>
      <c r="AA320" s="1">
        <f t="shared" si="110"/>
        <v>40338</v>
      </c>
      <c r="AB320">
        <f t="shared" si="111"/>
        <v>9.9999999999995891E-3</v>
      </c>
      <c r="AC320">
        <f t="shared" si="112"/>
        <v>2.37697938061277E-3</v>
      </c>
      <c r="AD320">
        <f t="shared" si="113"/>
        <v>8.5789682487595852E-3</v>
      </c>
      <c r="AE320">
        <f t="shared" si="114"/>
        <v>4.0825665118270722E-3</v>
      </c>
      <c r="AF320">
        <f t="shared" si="115"/>
        <v>4.5910239123630081E-4</v>
      </c>
      <c r="AG320">
        <f t="shared" si="116"/>
        <v>3.6561919372414932E-4</v>
      </c>
    </row>
    <row r="321" spans="1:33" x14ac:dyDescent="0.25">
      <c r="A321" t="str">
        <f>'[3]post matched'!$A122</f>
        <v>minutes</v>
      </c>
      <c r="B321" s="1">
        <v>40344</v>
      </c>
      <c r="C321" s="8">
        <f>[6]contrs_5year_adj_extra_stack!A320</f>
        <v>-9.9999999999995898E-5</v>
      </c>
      <c r="D321" s="8">
        <f>[6]contrs_5year_adj_extra_stack!B320</f>
        <v>-3.0439864729586901E-6</v>
      </c>
      <c r="E321" s="8">
        <f>[6]contrs_5year_adj_extra_stack!C320</f>
        <v>1.0836723471016799E-5</v>
      </c>
      <c r="F321" s="8">
        <f>[6]contrs_5year_adj_extra_stack!D320</f>
        <v>-9.8162447191906999E-5</v>
      </c>
      <c r="G321" s="8">
        <f>[6]contrs_5year_adj_extra_stack!E320</f>
        <v>1.15103284141107E-4</v>
      </c>
      <c r="I321" s="1">
        <f t="shared" si="118"/>
        <v>40330</v>
      </c>
      <c r="J321" s="1">
        <f t="shared" si="97"/>
        <v>40344</v>
      </c>
      <c r="K321" s="2">
        <f t="shared" si="98"/>
        <v>9.9999999999995891E-3</v>
      </c>
      <c r="L321">
        <f t="shared" si="99"/>
        <v>3.0439864729586903E-4</v>
      </c>
      <c r="M321">
        <f t="shared" si="100"/>
        <v>-1.08367234710168E-3</v>
      </c>
      <c r="N321">
        <f t="shared" si="101"/>
        <v>9.8162447191907001E-3</v>
      </c>
      <c r="O321">
        <f t="shared" si="102"/>
        <v>-1.1510328414110701E-2</v>
      </c>
      <c r="P321">
        <f t="shared" si="119"/>
        <v>1.2473357394725401E-2</v>
      </c>
      <c r="R321">
        <f t="shared" si="103"/>
        <v>9.9999999999995891E-3</v>
      </c>
      <c r="S321">
        <f t="shared" si="104"/>
        <v>1.1543279508856689E-3</v>
      </c>
      <c r="T321">
        <f t="shared" si="105"/>
        <v>-2.3374304351188421E-4</v>
      </c>
      <c r="U321">
        <f t="shared" si="106"/>
        <v>1.0666174022780498E-2</v>
      </c>
      <c r="V321">
        <f t="shared" si="107"/>
        <v>-1.0660399110520902E-2</v>
      </c>
      <c r="W321">
        <f t="shared" si="108"/>
        <v>9.6138063853523602E-3</v>
      </c>
      <c r="Y321" s="2" t="b">
        <f t="shared" si="109"/>
        <v>0</v>
      </c>
      <c r="Z321" s="2">
        <f t="shared" si="117"/>
        <v>6</v>
      </c>
      <c r="AA321" s="1">
        <f t="shared" si="110"/>
        <v>40344</v>
      </c>
      <c r="AB321">
        <f t="shared" si="111"/>
        <v>9.9999999999995891E-3</v>
      </c>
      <c r="AC321">
        <f t="shared" si="112"/>
        <v>1.1543279508856689E-3</v>
      </c>
      <c r="AD321">
        <f t="shared" si="113"/>
        <v>2.3374304351188421E-4</v>
      </c>
      <c r="AE321">
        <f t="shared" si="114"/>
        <v>1.0666174022780498E-2</v>
      </c>
      <c r="AF321">
        <f t="shared" si="115"/>
        <v>1.0660399110520902E-2</v>
      </c>
      <c r="AG321">
        <f t="shared" si="116"/>
        <v>9.6138063853523602E-3</v>
      </c>
    </row>
    <row r="322" spans="1:33" x14ac:dyDescent="0.25">
      <c r="A322" t="str">
        <f>'[3]post matched'!$A123</f>
        <v>speech</v>
      </c>
      <c r="B322" s="1">
        <v>40344</v>
      </c>
      <c r="C322" s="8">
        <f>[6]contrs_5year_adj_extra_stack!A321</f>
        <v>-9.9999999999995898E-5</v>
      </c>
      <c r="D322" s="8">
        <f>[6]contrs_5year_adj_extra_stack!B321</f>
        <v>-3.0439864729586901E-6</v>
      </c>
      <c r="E322" s="8">
        <f>[6]contrs_5year_adj_extra_stack!C321</f>
        <v>1.0836723471016799E-5</v>
      </c>
      <c r="F322" s="8">
        <f>[6]contrs_5year_adj_extra_stack!D321</f>
        <v>-9.8162447191906999E-5</v>
      </c>
      <c r="G322" s="8">
        <f>[6]contrs_5year_adj_extra_stack!E321</f>
        <v>1.15103284141107E-4</v>
      </c>
      <c r="I322" s="1">
        <f t="shared" si="118"/>
        <v>40330</v>
      </c>
      <c r="J322" s="1">
        <f t="shared" si="97"/>
        <v>40344</v>
      </c>
      <c r="K322" s="2">
        <f t="shared" si="98"/>
        <v>9.9999999999995891E-3</v>
      </c>
      <c r="L322">
        <f t="shared" si="99"/>
        <v>3.0439864729586903E-4</v>
      </c>
      <c r="M322">
        <f t="shared" si="100"/>
        <v>-1.08367234710168E-3</v>
      </c>
      <c r="N322">
        <f t="shared" si="101"/>
        <v>9.8162447191907001E-3</v>
      </c>
      <c r="O322">
        <f t="shared" si="102"/>
        <v>-1.1510328414110701E-2</v>
      </c>
      <c r="P322">
        <f t="shared" si="119"/>
        <v>1.2473357394725401E-2</v>
      </c>
      <c r="R322">
        <f t="shared" si="103"/>
        <v>9.9999999999995891E-3</v>
      </c>
      <c r="S322">
        <f t="shared" si="104"/>
        <v>1.1543279508856689E-3</v>
      </c>
      <c r="T322">
        <f t="shared" si="105"/>
        <v>-2.3374304351188421E-4</v>
      </c>
      <c r="U322">
        <f t="shared" si="106"/>
        <v>1.0666174022780498E-2</v>
      </c>
      <c r="V322">
        <f t="shared" si="107"/>
        <v>-1.0660399110520902E-2</v>
      </c>
      <c r="W322">
        <f t="shared" si="108"/>
        <v>9.6138063853523602E-3</v>
      </c>
      <c r="Y322" s="2" t="b">
        <f t="shared" si="109"/>
        <v>0</v>
      </c>
      <c r="Z322" s="2">
        <f t="shared" si="117"/>
        <v>0</v>
      </c>
      <c r="AA322" s="1">
        <f t="shared" si="110"/>
        <v>40344</v>
      </c>
      <c r="AB322">
        <f t="shared" si="111"/>
        <v>9.9999999999995891E-3</v>
      </c>
      <c r="AC322">
        <f t="shared" si="112"/>
        <v>1.1543279508856689E-3</v>
      </c>
      <c r="AD322">
        <f t="shared" si="113"/>
        <v>2.3374304351188421E-4</v>
      </c>
      <c r="AE322">
        <f t="shared" si="114"/>
        <v>1.0666174022780498E-2</v>
      </c>
      <c r="AF322">
        <f t="shared" si="115"/>
        <v>1.0660399110520902E-2</v>
      </c>
      <c r="AG322">
        <f t="shared" si="116"/>
        <v>9.6138063853523602E-3</v>
      </c>
    </row>
    <row r="323" spans="1:33" x14ac:dyDescent="0.25">
      <c r="A323" t="str">
        <f>'[3]post matched'!$A124</f>
        <v>minutes</v>
      </c>
      <c r="B323" s="1">
        <v>40379</v>
      </c>
      <c r="C323" s="8">
        <f>[6]contrs_5year_adj_extra_stack!A322</f>
        <v>0</v>
      </c>
      <c r="D323" s="8">
        <f>[6]contrs_5year_adj_extra_stack!B322</f>
        <v>7.7200600252060397E-5</v>
      </c>
      <c r="E323" s="8">
        <f>[6]contrs_5year_adj_extra_stack!C322</f>
        <v>-5.0223589303036602E-5</v>
      </c>
      <c r="F323" s="8">
        <f>[6]contrs_5year_adj_extra_stack!D322</f>
        <v>6.3528009709517403E-5</v>
      </c>
      <c r="G323" s="8">
        <f>[6]contrs_5year_adj_extra_stack!E322</f>
        <v>-5.73484002793634E-5</v>
      </c>
      <c r="I323" s="1">
        <f t="shared" si="118"/>
        <v>40360</v>
      </c>
      <c r="J323" s="1">
        <f t="shared" ref="J323:J386" si="120">B323</f>
        <v>40379</v>
      </c>
      <c r="K323" s="2">
        <f t="shared" ref="K323:K386" si="121">C323*-100</f>
        <v>0</v>
      </c>
      <c r="L323">
        <f t="shared" ref="L323:L386" si="122">D323*-100</f>
        <v>-7.7200600252060395E-3</v>
      </c>
      <c r="M323">
        <f t="shared" ref="M323:M386" si="123">E323*-100</f>
        <v>5.0223589303036598E-3</v>
      </c>
      <c r="N323">
        <f t="shared" ref="N323:N386" si="124">F323*-100</f>
        <v>-6.3528009709517405E-3</v>
      </c>
      <c r="O323">
        <f t="shared" ref="O323:O386" si="125">G323*-100</f>
        <v>5.7348400279363405E-3</v>
      </c>
      <c r="P323">
        <f t="shared" si="119"/>
        <v>3.3156620379177788E-3</v>
      </c>
      <c r="R323">
        <f t="shared" ref="R323:R386" si="126">K323</f>
        <v>0</v>
      </c>
      <c r="S323">
        <f t="shared" ref="S323:S386" si="127">L323-L$725</f>
        <v>-6.8701307216162393E-3</v>
      </c>
      <c r="T323">
        <f t="shared" ref="T323:T386" si="128">M323-M$725</f>
        <v>5.8722882338934556E-3</v>
      </c>
      <c r="U323">
        <f t="shared" ref="U323:U386" si="129">N323-N$725</f>
        <v>-5.5028716673619421E-3</v>
      </c>
      <c r="V323">
        <f t="shared" ref="V323:V386" si="130">O323-O$725</f>
        <v>6.5847693315261389E-3</v>
      </c>
      <c r="W323">
        <f t="shared" ref="W323:W386" si="131">P323-P$725</f>
        <v>4.5611102854473855E-4</v>
      </c>
      <c r="Y323" s="2" t="b">
        <f t="shared" ref="Y323:Y386" si="132">(A323="MP")</f>
        <v>0</v>
      </c>
      <c r="Z323" s="2">
        <f t="shared" si="117"/>
        <v>35</v>
      </c>
      <c r="AA323" s="1">
        <f t="shared" ref="AA323:AA386" si="133">J323</f>
        <v>40379</v>
      </c>
      <c r="AB323">
        <f t="shared" ref="AB323:AB386" si="134">ABS(R323)</f>
        <v>0</v>
      </c>
      <c r="AC323">
        <f t="shared" ref="AC323:AC386" si="135">ABS(S323)</f>
        <v>6.8701307216162393E-3</v>
      </c>
      <c r="AD323">
        <f t="shared" ref="AD323:AD386" si="136">ABS(T323)</f>
        <v>5.8722882338934556E-3</v>
      </c>
      <c r="AE323">
        <f t="shared" ref="AE323:AE386" si="137">ABS(U323)</f>
        <v>5.5028716673619421E-3</v>
      </c>
      <c r="AF323">
        <f t="shared" ref="AF323:AF386" si="138">ABS(V323)</f>
        <v>6.5847693315261389E-3</v>
      </c>
      <c r="AG323">
        <f t="shared" ref="AG323:AG386" si="139">ABS(W323)</f>
        <v>4.5611102854473855E-4</v>
      </c>
    </row>
    <row r="324" spans="1:33" x14ac:dyDescent="0.25">
      <c r="A324" t="str">
        <f>'[3]post matched'!$A125</f>
        <v>speech</v>
      </c>
      <c r="B324" s="1">
        <v>40379</v>
      </c>
      <c r="C324" s="8">
        <f>[6]contrs_5year_adj_extra_stack!A323</f>
        <v>0</v>
      </c>
      <c r="D324" s="8">
        <f>[6]contrs_5year_adj_extra_stack!B323</f>
        <v>7.7200600252060397E-5</v>
      </c>
      <c r="E324" s="8">
        <f>[6]contrs_5year_adj_extra_stack!C323</f>
        <v>-5.0223589303036602E-5</v>
      </c>
      <c r="F324" s="8">
        <f>[6]contrs_5year_adj_extra_stack!D323</f>
        <v>6.3528009709517403E-5</v>
      </c>
      <c r="G324" s="8">
        <f>[6]contrs_5year_adj_extra_stack!E323</f>
        <v>-5.73484002793634E-5</v>
      </c>
      <c r="I324" s="1">
        <f t="shared" si="118"/>
        <v>40360</v>
      </c>
      <c r="J324" s="1">
        <f t="shared" si="120"/>
        <v>40379</v>
      </c>
      <c r="K324" s="2">
        <f t="shared" si="121"/>
        <v>0</v>
      </c>
      <c r="L324">
        <f t="shared" si="122"/>
        <v>-7.7200600252060395E-3</v>
      </c>
      <c r="M324">
        <f t="shared" si="123"/>
        <v>5.0223589303036598E-3</v>
      </c>
      <c r="N324">
        <f t="shared" si="124"/>
        <v>-6.3528009709517405E-3</v>
      </c>
      <c r="O324">
        <f t="shared" si="125"/>
        <v>5.7348400279363405E-3</v>
      </c>
      <c r="P324">
        <f t="shared" si="119"/>
        <v>3.3156620379177788E-3</v>
      </c>
      <c r="R324">
        <f t="shared" si="126"/>
        <v>0</v>
      </c>
      <c r="S324">
        <f t="shared" si="127"/>
        <v>-6.8701307216162393E-3</v>
      </c>
      <c r="T324">
        <f t="shared" si="128"/>
        <v>5.8722882338934556E-3</v>
      </c>
      <c r="U324">
        <f t="shared" si="129"/>
        <v>-5.5028716673619421E-3</v>
      </c>
      <c r="V324">
        <f t="shared" si="130"/>
        <v>6.5847693315261389E-3</v>
      </c>
      <c r="W324">
        <f t="shared" si="131"/>
        <v>4.5611102854473855E-4</v>
      </c>
      <c r="Y324" s="2" t="b">
        <f t="shared" si="132"/>
        <v>0</v>
      </c>
      <c r="Z324" s="2">
        <f t="shared" ref="Z324:Z387" si="140">AA324-AA323</f>
        <v>0</v>
      </c>
      <c r="AA324" s="1">
        <f t="shared" si="133"/>
        <v>40379</v>
      </c>
      <c r="AB324">
        <f t="shared" si="134"/>
        <v>0</v>
      </c>
      <c r="AC324">
        <f t="shared" si="135"/>
        <v>6.8701307216162393E-3</v>
      </c>
      <c r="AD324">
        <f t="shared" si="136"/>
        <v>5.8722882338934556E-3</v>
      </c>
      <c r="AE324">
        <f t="shared" si="137"/>
        <v>5.5028716673619421E-3</v>
      </c>
      <c r="AF324">
        <f t="shared" si="138"/>
        <v>6.5847693315261389E-3</v>
      </c>
      <c r="AG324">
        <f t="shared" si="139"/>
        <v>4.5611102854473855E-4</v>
      </c>
    </row>
    <row r="325" spans="1:33" x14ac:dyDescent="0.25">
      <c r="A325" t="str">
        <f>'[3]post matched'!$A126</f>
        <v>smp</v>
      </c>
      <c r="B325" s="1">
        <v>40396</v>
      </c>
      <c r="C325" s="8">
        <f>[6]contrs_5year_adj_extra_stack!A324</f>
        <v>-3.0000000000000198E-4</v>
      </c>
      <c r="D325" s="8">
        <f>[6]contrs_5year_adj_extra_stack!B324</f>
        <v>7.4615613113841899E-5</v>
      </c>
      <c r="E325" s="8">
        <f>[6]contrs_5year_adj_extra_stack!C324</f>
        <v>-3.50011319856682E-4</v>
      </c>
      <c r="F325" s="8">
        <f>[6]contrs_5year_adj_extra_stack!D324</f>
        <v>-3.1764052478286903E-5</v>
      </c>
      <c r="G325" s="8">
        <f>[6]contrs_5year_adj_extra_stack!E324</f>
        <v>1.8564049111014199E-5</v>
      </c>
      <c r="I325" s="1">
        <f t="shared" si="118"/>
        <v>40391</v>
      </c>
      <c r="J325" s="1">
        <f t="shared" si="120"/>
        <v>40396</v>
      </c>
      <c r="K325" s="2">
        <f t="shared" si="121"/>
        <v>3.0000000000000197E-2</v>
      </c>
      <c r="L325">
        <f t="shared" si="122"/>
        <v>-7.4615613113841895E-3</v>
      </c>
      <c r="M325">
        <f t="shared" si="123"/>
        <v>3.5001131985668198E-2</v>
      </c>
      <c r="N325">
        <f t="shared" si="124"/>
        <v>3.1764052478286905E-3</v>
      </c>
      <c r="O325">
        <f t="shared" si="125"/>
        <v>-1.8564049111014199E-3</v>
      </c>
      <c r="P325">
        <f t="shared" si="119"/>
        <v>1.1404289889889196E-3</v>
      </c>
      <c r="R325">
        <f t="shared" si="126"/>
        <v>3.0000000000000197E-2</v>
      </c>
      <c r="S325">
        <f t="shared" si="127"/>
        <v>-6.6116320077943894E-3</v>
      </c>
      <c r="T325">
        <f t="shared" si="128"/>
        <v>3.5851061289257996E-2</v>
      </c>
      <c r="U325">
        <f t="shared" si="129"/>
        <v>4.0263345514184893E-3</v>
      </c>
      <c r="V325">
        <f t="shared" si="130"/>
        <v>-1.006475607511621E-3</v>
      </c>
      <c r="W325">
        <f t="shared" si="131"/>
        <v>-1.7191220203841206E-3</v>
      </c>
      <c r="Y325" s="2" t="b">
        <f t="shared" si="132"/>
        <v>0</v>
      </c>
      <c r="Z325" s="2">
        <f t="shared" si="140"/>
        <v>17</v>
      </c>
      <c r="AA325" s="1">
        <f t="shared" si="133"/>
        <v>40396</v>
      </c>
      <c r="AB325">
        <f t="shared" si="134"/>
        <v>3.0000000000000197E-2</v>
      </c>
      <c r="AC325">
        <f t="shared" si="135"/>
        <v>6.6116320077943894E-3</v>
      </c>
      <c r="AD325">
        <f t="shared" si="136"/>
        <v>3.5851061289257996E-2</v>
      </c>
      <c r="AE325">
        <f t="shared" si="137"/>
        <v>4.0263345514184893E-3</v>
      </c>
      <c r="AF325">
        <f t="shared" si="138"/>
        <v>1.006475607511621E-3</v>
      </c>
      <c r="AG325">
        <f t="shared" si="139"/>
        <v>1.7191220203841206E-3</v>
      </c>
    </row>
    <row r="326" spans="1:33" x14ac:dyDescent="0.25">
      <c r="A326" t="str">
        <f>'[3]post matched'!$A127</f>
        <v>minutes</v>
      </c>
      <c r="B326" s="1">
        <v>40407</v>
      </c>
      <c r="C326" s="8">
        <f>[6]contrs_5year_adj_extra_stack!A325</f>
        <v>0</v>
      </c>
      <c r="D326" s="8">
        <f>[6]contrs_5year_adj_extra_stack!B325</f>
        <v>1.2051589531740499E-5</v>
      </c>
      <c r="E326" s="8">
        <f>[6]contrs_5year_adj_extra_stack!C325</f>
        <v>-2.3791215749159999E-5</v>
      </c>
      <c r="F326" s="8">
        <f>[6]contrs_5year_adj_extra_stack!D325</f>
        <v>8.6688160367021902E-5</v>
      </c>
      <c r="G326" s="8">
        <f>[6]contrs_5year_adj_extra_stack!E325</f>
        <v>-2.5185123028287401E-5</v>
      </c>
      <c r="I326" s="1">
        <f t="shared" si="118"/>
        <v>40391</v>
      </c>
      <c r="J326" s="1">
        <f t="shared" si="120"/>
        <v>40407</v>
      </c>
      <c r="K326" s="2">
        <f t="shared" si="121"/>
        <v>0</v>
      </c>
      <c r="L326">
        <f t="shared" si="122"/>
        <v>-1.2051589531740499E-3</v>
      </c>
      <c r="M326">
        <f t="shared" si="123"/>
        <v>2.3791215749159999E-3</v>
      </c>
      <c r="N326">
        <f t="shared" si="124"/>
        <v>-8.668816036702191E-3</v>
      </c>
      <c r="O326">
        <f t="shared" si="125"/>
        <v>2.51851230282874E-3</v>
      </c>
      <c r="P326">
        <f t="shared" si="119"/>
        <v>4.9763411121315007E-3</v>
      </c>
      <c r="R326">
        <f t="shared" si="126"/>
        <v>0</v>
      </c>
      <c r="S326">
        <f t="shared" si="127"/>
        <v>-3.5522964958424998E-4</v>
      </c>
      <c r="T326">
        <f t="shared" si="128"/>
        <v>3.2290508785057957E-3</v>
      </c>
      <c r="U326">
        <f t="shared" si="129"/>
        <v>-7.8188867331123926E-3</v>
      </c>
      <c r="V326">
        <f t="shared" si="130"/>
        <v>3.3684416064185389E-3</v>
      </c>
      <c r="W326">
        <f t="shared" si="131"/>
        <v>2.1167901027584605E-3</v>
      </c>
      <c r="Y326" s="2" t="b">
        <f t="shared" si="132"/>
        <v>0</v>
      </c>
      <c r="Z326" s="2">
        <f t="shared" si="140"/>
        <v>11</v>
      </c>
      <c r="AA326" s="1">
        <f t="shared" si="133"/>
        <v>40407</v>
      </c>
      <c r="AB326">
        <f t="shared" si="134"/>
        <v>0</v>
      </c>
      <c r="AC326">
        <f t="shared" si="135"/>
        <v>3.5522964958424998E-4</v>
      </c>
      <c r="AD326">
        <f t="shared" si="136"/>
        <v>3.2290508785057957E-3</v>
      </c>
      <c r="AE326">
        <f t="shared" si="137"/>
        <v>7.8188867331123926E-3</v>
      </c>
      <c r="AF326">
        <f t="shared" si="138"/>
        <v>3.3684416064185389E-3</v>
      </c>
      <c r="AG326">
        <f t="shared" si="139"/>
        <v>2.1167901027584605E-3</v>
      </c>
    </row>
    <row r="327" spans="1:33" x14ac:dyDescent="0.25">
      <c r="A327" t="str">
        <f>'[3]post matched'!$A128</f>
        <v>speech</v>
      </c>
      <c r="B327" s="1">
        <v>40410</v>
      </c>
      <c r="C327" s="8">
        <f>[6]contrs_5year_adj_extra_stack!A326</f>
        <v>0</v>
      </c>
      <c r="D327" s="8">
        <f>[6]contrs_5year_adj_extra_stack!B326</f>
        <v>5.4560722619541202E-6</v>
      </c>
      <c r="E327" s="8">
        <f>[6]contrs_5year_adj_extra_stack!C326</f>
        <v>5.2667232199127995E-7</v>
      </c>
      <c r="F327" s="8">
        <f>[6]contrs_5year_adj_extra_stack!D326</f>
        <v>7.5391100602664402E-6</v>
      </c>
      <c r="G327" s="8">
        <f>[6]contrs_5year_adj_extra_stack!E326</f>
        <v>1.29276098233838E-5</v>
      </c>
      <c r="I327" s="1">
        <f t="shared" si="118"/>
        <v>40391</v>
      </c>
      <c r="J327" s="1">
        <f t="shared" si="120"/>
        <v>40410</v>
      </c>
      <c r="K327" s="2">
        <f t="shared" si="121"/>
        <v>0</v>
      </c>
      <c r="L327">
        <f t="shared" si="122"/>
        <v>-5.4560722619541205E-4</v>
      </c>
      <c r="M327">
        <f t="shared" si="123"/>
        <v>-5.2667232199127997E-5</v>
      </c>
      <c r="N327">
        <f t="shared" si="124"/>
        <v>-7.5391100602664404E-4</v>
      </c>
      <c r="O327">
        <f t="shared" si="125"/>
        <v>-1.2927609823383799E-3</v>
      </c>
      <c r="P327">
        <f t="shared" si="119"/>
        <v>2.6449464467595638E-3</v>
      </c>
      <c r="R327">
        <f t="shared" si="126"/>
        <v>0</v>
      </c>
      <c r="S327">
        <f t="shared" si="127"/>
        <v>3.0432207739438787E-4</v>
      </c>
      <c r="T327">
        <f t="shared" si="128"/>
        <v>7.9726207139066776E-4</v>
      </c>
      <c r="U327">
        <f t="shared" si="129"/>
        <v>9.6018297563154687E-5</v>
      </c>
      <c r="V327">
        <f t="shared" si="130"/>
        <v>-4.4283167874858108E-4</v>
      </c>
      <c r="W327">
        <f t="shared" si="131"/>
        <v>-2.1460456261347639E-4</v>
      </c>
      <c r="Y327" s="2" t="b">
        <f t="shared" si="132"/>
        <v>0</v>
      </c>
      <c r="Z327" s="2">
        <f t="shared" si="140"/>
        <v>3</v>
      </c>
      <c r="AA327" s="1">
        <f t="shared" si="133"/>
        <v>40410</v>
      </c>
      <c r="AB327">
        <f t="shared" si="134"/>
        <v>0</v>
      </c>
      <c r="AC327">
        <f t="shared" si="135"/>
        <v>3.0432207739438787E-4</v>
      </c>
      <c r="AD327">
        <f t="shared" si="136"/>
        <v>7.9726207139066776E-4</v>
      </c>
      <c r="AE327">
        <f t="shared" si="137"/>
        <v>9.6018297563154687E-5</v>
      </c>
      <c r="AF327">
        <f t="shared" si="138"/>
        <v>4.4283167874858108E-4</v>
      </c>
      <c r="AG327">
        <f t="shared" si="139"/>
        <v>2.1460456261347639E-4</v>
      </c>
    </row>
    <row r="328" spans="1:33" x14ac:dyDescent="0.25">
      <c r="A328" t="str">
        <f>'[3]post matched'!$A129</f>
        <v>speech</v>
      </c>
      <c r="B328" s="1">
        <v>40421</v>
      </c>
      <c r="C328" s="8">
        <f>[6]contrs_5year_adj_extra_stack!A327</f>
        <v>4.0000000000000501E-4</v>
      </c>
      <c r="D328" s="8">
        <f>[6]contrs_5year_adj_extra_stack!B327</f>
        <v>-3.7154562357980799E-6</v>
      </c>
      <c r="E328" s="8">
        <f>[6]contrs_5year_adj_extra_stack!C327</f>
        <v>4.0538400973170498E-4</v>
      </c>
      <c r="F328" s="8">
        <f>[6]contrs_5year_adj_extra_stack!D327</f>
        <v>-1.0541460380892999E-5</v>
      </c>
      <c r="G328" s="8">
        <f>[6]contrs_5year_adj_extra_stack!E327</f>
        <v>4.2271628125175898E-5</v>
      </c>
      <c r="I328" s="1">
        <f t="shared" si="118"/>
        <v>40391</v>
      </c>
      <c r="J328" s="1">
        <f t="shared" si="120"/>
        <v>40421</v>
      </c>
      <c r="K328" s="2">
        <f t="shared" si="121"/>
        <v>-4.00000000000005E-2</v>
      </c>
      <c r="L328">
        <f t="shared" si="122"/>
        <v>3.71545623579808E-4</v>
      </c>
      <c r="M328">
        <f t="shared" si="123"/>
        <v>-4.0538400973170498E-2</v>
      </c>
      <c r="N328">
        <f t="shared" si="124"/>
        <v>1.0541460380892999E-3</v>
      </c>
      <c r="O328">
        <f t="shared" si="125"/>
        <v>-4.2271628125175901E-3</v>
      </c>
      <c r="P328">
        <f t="shared" si="119"/>
        <v>3.3398721240184811E-3</v>
      </c>
      <c r="R328">
        <f t="shared" si="126"/>
        <v>-4.00000000000005E-2</v>
      </c>
      <c r="S328">
        <f t="shared" si="127"/>
        <v>1.221474927169608E-3</v>
      </c>
      <c r="T328">
        <f t="shared" si="128"/>
        <v>-3.9688471669580699E-2</v>
      </c>
      <c r="U328">
        <f t="shared" si="129"/>
        <v>1.9040753416790985E-3</v>
      </c>
      <c r="V328">
        <f t="shared" si="130"/>
        <v>-3.3772335089277913E-3</v>
      </c>
      <c r="W328">
        <f t="shared" si="131"/>
        <v>4.8032111464544084E-4</v>
      </c>
      <c r="Y328" s="2" t="b">
        <f t="shared" si="132"/>
        <v>0</v>
      </c>
      <c r="Z328" s="2">
        <f t="shared" si="140"/>
        <v>11</v>
      </c>
      <c r="AA328" s="1">
        <f t="shared" si="133"/>
        <v>40421</v>
      </c>
      <c r="AB328">
        <f t="shared" si="134"/>
        <v>4.00000000000005E-2</v>
      </c>
      <c r="AC328">
        <f t="shared" si="135"/>
        <v>1.221474927169608E-3</v>
      </c>
      <c r="AD328">
        <f t="shared" si="136"/>
        <v>3.9688471669580699E-2</v>
      </c>
      <c r="AE328">
        <f t="shared" si="137"/>
        <v>1.9040753416790985E-3</v>
      </c>
      <c r="AF328">
        <f t="shared" si="138"/>
        <v>3.3772335089277913E-3</v>
      </c>
      <c r="AG328">
        <f t="shared" si="139"/>
        <v>4.8032111464544084E-4</v>
      </c>
    </row>
    <row r="329" spans="1:33" x14ac:dyDescent="0.25">
      <c r="A329" t="str">
        <f>'[3]post matched'!$A130</f>
        <v>speech</v>
      </c>
      <c r="B329" s="1">
        <v>40430</v>
      </c>
      <c r="C329" s="8">
        <f>[6]contrs_5year_adj_extra_stack!A328</f>
        <v>0</v>
      </c>
      <c r="D329" s="8">
        <f>[6]contrs_5year_adj_extra_stack!B328</f>
        <v>4.6308799490470002E-6</v>
      </c>
      <c r="E329" s="8">
        <f>[6]contrs_5year_adj_extra_stack!C328</f>
        <v>-5.0394846960183003E-5</v>
      </c>
      <c r="F329" s="8">
        <f>[6]contrs_5year_adj_extra_stack!D328</f>
        <v>1.05765650257229E-4</v>
      </c>
      <c r="G329" s="8">
        <f>[6]contrs_5year_adj_extra_stack!E328</f>
        <v>-6.1701415797938797E-6</v>
      </c>
      <c r="I329" s="1">
        <f t="shared" si="118"/>
        <v>40422</v>
      </c>
      <c r="J329" s="1">
        <f t="shared" si="120"/>
        <v>40430</v>
      </c>
      <c r="K329" s="2">
        <f t="shared" si="121"/>
        <v>0</v>
      </c>
      <c r="L329">
        <f t="shared" si="122"/>
        <v>-4.6308799490470001E-4</v>
      </c>
      <c r="M329">
        <f t="shared" si="123"/>
        <v>5.0394846960183006E-3</v>
      </c>
      <c r="N329">
        <f t="shared" si="124"/>
        <v>-1.0576565025722901E-2</v>
      </c>
      <c r="O329">
        <f t="shared" si="125"/>
        <v>6.1701415797938797E-4</v>
      </c>
      <c r="P329">
        <f t="shared" si="119"/>
        <v>5.3831541666299124E-3</v>
      </c>
      <c r="R329">
        <f t="shared" si="126"/>
        <v>0</v>
      </c>
      <c r="S329">
        <f t="shared" si="127"/>
        <v>3.8684130868509991E-4</v>
      </c>
      <c r="T329">
        <f t="shared" si="128"/>
        <v>5.8894139996080964E-3</v>
      </c>
      <c r="U329">
        <f t="shared" si="129"/>
        <v>-9.7266357221331024E-3</v>
      </c>
      <c r="V329">
        <f t="shared" si="130"/>
        <v>1.4669434615691868E-3</v>
      </c>
      <c r="W329">
        <f t="shared" si="131"/>
        <v>2.5236031572568722E-3</v>
      </c>
      <c r="Y329" s="2" t="b">
        <f t="shared" si="132"/>
        <v>0</v>
      </c>
      <c r="Z329" s="2">
        <f t="shared" si="140"/>
        <v>9</v>
      </c>
      <c r="AA329" s="1">
        <f t="shared" si="133"/>
        <v>40430</v>
      </c>
      <c r="AB329">
        <f t="shared" si="134"/>
        <v>0</v>
      </c>
      <c r="AC329">
        <f t="shared" si="135"/>
        <v>3.8684130868509991E-4</v>
      </c>
      <c r="AD329">
        <f t="shared" si="136"/>
        <v>5.8894139996080964E-3</v>
      </c>
      <c r="AE329">
        <f t="shared" si="137"/>
        <v>9.7266357221331024E-3</v>
      </c>
      <c r="AF329">
        <f t="shared" si="138"/>
        <v>1.4669434615691868E-3</v>
      </c>
      <c r="AG329">
        <f t="shared" si="139"/>
        <v>2.5236031572568722E-3</v>
      </c>
    </row>
    <row r="330" spans="1:33" x14ac:dyDescent="0.25">
      <c r="A330" t="str">
        <f>'[3]post matched'!$A131</f>
        <v>speech</v>
      </c>
      <c r="B330" s="1">
        <v>40437</v>
      </c>
      <c r="C330" s="8">
        <f>[6]contrs_5year_adj_extra_stack!A329</f>
        <v>-1.00000000000003E-4</v>
      </c>
      <c r="D330" s="8">
        <f>[6]contrs_5year_adj_extra_stack!B329</f>
        <v>2.3211914185895101E-5</v>
      </c>
      <c r="E330" s="8">
        <f>[6]contrs_5year_adj_extra_stack!C329</f>
        <v>-7.8202634299641302E-5</v>
      </c>
      <c r="F330" s="8">
        <f>[6]contrs_5year_adj_extra_stack!D329</f>
        <v>2.4471824565246499E-5</v>
      </c>
      <c r="G330" s="8">
        <f>[6]contrs_5year_adj_extra_stack!E329</f>
        <v>-2.9542941625960899E-5</v>
      </c>
      <c r="I330" s="1">
        <f t="shared" si="118"/>
        <v>40422</v>
      </c>
      <c r="J330" s="1">
        <f t="shared" si="120"/>
        <v>40437</v>
      </c>
      <c r="K330" s="2">
        <f t="shared" si="121"/>
        <v>1.00000000000003E-2</v>
      </c>
      <c r="L330">
        <f t="shared" si="122"/>
        <v>-2.3211914185895101E-3</v>
      </c>
      <c r="M330">
        <f t="shared" si="123"/>
        <v>7.8202634299641294E-3</v>
      </c>
      <c r="N330">
        <f t="shared" si="124"/>
        <v>-2.4471824565246501E-3</v>
      </c>
      <c r="O330">
        <f t="shared" si="125"/>
        <v>2.9542941625960899E-3</v>
      </c>
      <c r="P330">
        <f t="shared" si="119"/>
        <v>3.993816282554242E-3</v>
      </c>
      <c r="R330">
        <f t="shared" si="126"/>
        <v>1.00000000000003E-2</v>
      </c>
      <c r="S330">
        <f t="shared" si="127"/>
        <v>-1.4712621149997101E-3</v>
      </c>
      <c r="T330">
        <f t="shared" si="128"/>
        <v>8.6701927335539261E-3</v>
      </c>
      <c r="U330">
        <f t="shared" si="129"/>
        <v>-1.5972531529348513E-3</v>
      </c>
      <c r="V330">
        <f t="shared" si="130"/>
        <v>3.8042234661858887E-3</v>
      </c>
      <c r="W330">
        <f t="shared" si="131"/>
        <v>1.1342652731812018E-3</v>
      </c>
      <c r="Y330" s="2" t="b">
        <f t="shared" si="132"/>
        <v>0</v>
      </c>
      <c r="Z330" s="2">
        <f t="shared" si="140"/>
        <v>7</v>
      </c>
      <c r="AA330" s="1">
        <f t="shared" si="133"/>
        <v>40437</v>
      </c>
      <c r="AB330">
        <f t="shared" si="134"/>
        <v>1.00000000000003E-2</v>
      </c>
      <c r="AC330">
        <f t="shared" si="135"/>
        <v>1.4712621149997101E-3</v>
      </c>
      <c r="AD330">
        <f t="shared" si="136"/>
        <v>8.6701927335539261E-3</v>
      </c>
      <c r="AE330">
        <f t="shared" si="137"/>
        <v>1.5972531529348513E-3</v>
      </c>
      <c r="AF330">
        <f t="shared" si="138"/>
        <v>3.8042234661858887E-3</v>
      </c>
      <c r="AG330">
        <f t="shared" si="139"/>
        <v>1.1342652731812018E-3</v>
      </c>
    </row>
    <row r="331" spans="1:33" x14ac:dyDescent="0.25">
      <c r="A331" t="str">
        <f>'[3]post matched'!$A132</f>
        <v>speech</v>
      </c>
      <c r="B331" s="1">
        <v>40441</v>
      </c>
      <c r="C331" s="8">
        <f>[6]contrs_5year_adj_extra_stack!A330</f>
        <v>-5.9999999999999604E-4</v>
      </c>
      <c r="D331" s="8">
        <f>[6]contrs_5year_adj_extra_stack!B330</f>
        <v>-6.2859015361505297E-5</v>
      </c>
      <c r="E331" s="8">
        <f>[6]contrs_5year_adj_extra_stack!C330</f>
        <v>-4.56135557006381E-4</v>
      </c>
      <c r="F331" s="8">
        <f>[6]contrs_5year_adj_extra_stack!D330</f>
        <v>1.0714201356782799E-5</v>
      </c>
      <c r="G331" s="8">
        <f>[6]contrs_5year_adj_extra_stack!E330</f>
        <v>1.7512374738742E-6</v>
      </c>
      <c r="I331" s="1">
        <f t="shared" si="118"/>
        <v>40422</v>
      </c>
      <c r="J331" s="1">
        <f t="shared" si="120"/>
        <v>40441</v>
      </c>
      <c r="K331" s="2">
        <f t="shared" si="121"/>
        <v>5.9999999999999602E-2</v>
      </c>
      <c r="L331">
        <f t="shared" si="122"/>
        <v>6.2859015361505293E-3</v>
      </c>
      <c r="M331">
        <f t="shared" si="123"/>
        <v>4.5613555700638103E-2</v>
      </c>
      <c r="N331">
        <f t="shared" si="124"/>
        <v>-1.0714201356782798E-3</v>
      </c>
      <c r="O331">
        <f t="shared" si="125"/>
        <v>-1.7512374738742E-4</v>
      </c>
      <c r="P331">
        <f t="shared" si="119"/>
        <v>9.3470866462766686E-3</v>
      </c>
      <c r="R331">
        <f t="shared" si="126"/>
        <v>5.9999999999999602E-2</v>
      </c>
      <c r="S331">
        <f t="shared" si="127"/>
        <v>7.1358308397403295E-3</v>
      </c>
      <c r="T331">
        <f t="shared" si="128"/>
        <v>4.6463485004227902E-2</v>
      </c>
      <c r="U331">
        <f t="shared" si="129"/>
        <v>-2.2149083208848109E-4</v>
      </c>
      <c r="V331">
        <f t="shared" si="130"/>
        <v>6.7480555620237886E-4</v>
      </c>
      <c r="W331">
        <f t="shared" si="131"/>
        <v>6.4875356369036279E-3</v>
      </c>
      <c r="Y331" s="2" t="b">
        <f t="shared" si="132"/>
        <v>0</v>
      </c>
      <c r="Z331" s="2">
        <f t="shared" si="140"/>
        <v>4</v>
      </c>
      <c r="AA331" s="1">
        <f t="shared" si="133"/>
        <v>40441</v>
      </c>
      <c r="AB331">
        <f t="shared" si="134"/>
        <v>5.9999999999999602E-2</v>
      </c>
      <c r="AC331">
        <f t="shared" si="135"/>
        <v>7.1358308397403295E-3</v>
      </c>
      <c r="AD331">
        <f t="shared" si="136"/>
        <v>4.6463485004227902E-2</v>
      </c>
      <c r="AE331">
        <f t="shared" si="137"/>
        <v>2.2149083208848109E-4</v>
      </c>
      <c r="AF331">
        <f t="shared" si="138"/>
        <v>6.7480555620237886E-4</v>
      </c>
      <c r="AG331">
        <f t="shared" si="139"/>
        <v>6.4875356369036279E-3</v>
      </c>
    </row>
    <row r="332" spans="1:33" x14ac:dyDescent="0.25">
      <c r="A332" t="str">
        <f>'[3]post matched'!$A133</f>
        <v>minutes</v>
      </c>
      <c r="B332" s="1">
        <v>40442</v>
      </c>
      <c r="C332" s="8">
        <f>[6]contrs_5year_adj_extra_stack!A331</f>
        <v>2.00000000000006E-4</v>
      </c>
      <c r="D332" s="8">
        <f>[6]contrs_5year_adj_extra_stack!B331</f>
        <v>1.75406728209722E-5</v>
      </c>
      <c r="E332" s="8">
        <f>[6]contrs_5year_adj_extra_stack!C331</f>
        <v>1.4194248821685699E-4</v>
      </c>
      <c r="F332" s="8">
        <f>[6]contrs_5year_adj_extra_stack!D331</f>
        <v>5.1085836586551603E-5</v>
      </c>
      <c r="G332" s="8">
        <f>[6]contrs_5year_adj_extra_stack!E331</f>
        <v>-2.0166901422062501E-7</v>
      </c>
      <c r="I332" s="1">
        <f t="shared" si="118"/>
        <v>40422</v>
      </c>
      <c r="J332" s="1">
        <f t="shared" si="120"/>
        <v>40442</v>
      </c>
      <c r="K332" s="2">
        <f t="shared" si="121"/>
        <v>-2.0000000000000601E-2</v>
      </c>
      <c r="L332">
        <f t="shared" si="122"/>
        <v>-1.7540672820972199E-3</v>
      </c>
      <c r="M332">
        <f t="shared" si="123"/>
        <v>-1.4194248821685698E-2</v>
      </c>
      <c r="N332">
        <f t="shared" si="124"/>
        <v>-5.1085836586551607E-3</v>
      </c>
      <c r="O332">
        <f t="shared" si="125"/>
        <v>2.0166901422062502E-5</v>
      </c>
      <c r="P332">
        <f t="shared" si="119"/>
        <v>1.0367328610154144E-3</v>
      </c>
      <c r="R332">
        <f t="shared" si="126"/>
        <v>-2.0000000000000601E-2</v>
      </c>
      <c r="S332">
        <f t="shared" si="127"/>
        <v>-9.0413797850742001E-4</v>
      </c>
      <c r="T332">
        <f t="shared" si="128"/>
        <v>-1.3344319518095903E-2</v>
      </c>
      <c r="U332">
        <f t="shared" si="129"/>
        <v>-4.2586543550653623E-3</v>
      </c>
      <c r="V332">
        <f t="shared" si="130"/>
        <v>8.7009620501186133E-4</v>
      </c>
      <c r="W332">
        <f t="shared" si="131"/>
        <v>-1.8228181483576258E-3</v>
      </c>
      <c r="Y332" s="2" t="b">
        <f t="shared" si="132"/>
        <v>0</v>
      </c>
      <c r="Z332" s="2">
        <f t="shared" si="140"/>
        <v>1</v>
      </c>
      <c r="AA332" s="1">
        <f t="shared" si="133"/>
        <v>40442</v>
      </c>
      <c r="AB332">
        <f t="shared" si="134"/>
        <v>2.0000000000000601E-2</v>
      </c>
      <c r="AC332">
        <f t="shared" si="135"/>
        <v>9.0413797850742001E-4</v>
      </c>
      <c r="AD332">
        <f t="shared" si="136"/>
        <v>1.3344319518095903E-2</v>
      </c>
      <c r="AE332">
        <f t="shared" si="137"/>
        <v>4.2586543550653623E-3</v>
      </c>
      <c r="AF332">
        <f t="shared" si="138"/>
        <v>8.7009620501186133E-4</v>
      </c>
      <c r="AG332">
        <f t="shared" si="139"/>
        <v>1.8228181483576258E-3</v>
      </c>
    </row>
    <row r="333" spans="1:33" x14ac:dyDescent="0.25">
      <c r="A333" t="str">
        <f>'[3]post matched'!$A134</f>
        <v>speech</v>
      </c>
      <c r="B333" s="1">
        <v>40459</v>
      </c>
      <c r="C333" s="8">
        <f>[6]contrs_5year_adj_extra_stack!A332</f>
        <v>-2.00000000000006E-4</v>
      </c>
      <c r="D333" s="8">
        <f>[6]contrs_5year_adj_extra_stack!B332</f>
        <v>8.0658674241033501E-5</v>
      </c>
      <c r="E333" s="8">
        <f>[6]contrs_5year_adj_extra_stack!C332</f>
        <v>-1.62910978532862E-4</v>
      </c>
      <c r="F333" s="8">
        <f>[6]contrs_5year_adj_extra_stack!D332</f>
        <v>-5.30664097179162E-5</v>
      </c>
      <c r="G333" s="8">
        <f>[6]contrs_5year_adj_extra_stack!E332</f>
        <v>-4.6440039243409401E-5</v>
      </c>
      <c r="I333" s="1">
        <f t="shared" si="118"/>
        <v>40452</v>
      </c>
      <c r="J333" s="1">
        <f t="shared" si="120"/>
        <v>40459</v>
      </c>
      <c r="K333" s="2">
        <f t="shared" si="121"/>
        <v>2.0000000000000601E-2</v>
      </c>
      <c r="L333">
        <f t="shared" si="122"/>
        <v>-8.0658674241033505E-3</v>
      </c>
      <c r="M333">
        <f t="shared" si="123"/>
        <v>1.62910978532862E-2</v>
      </c>
      <c r="N333">
        <f t="shared" si="124"/>
        <v>5.3066409717916199E-3</v>
      </c>
      <c r="O333">
        <f t="shared" si="125"/>
        <v>4.6440039243409404E-3</v>
      </c>
      <c r="P333">
        <f t="shared" si="119"/>
        <v>1.8241246746851913E-3</v>
      </c>
      <c r="R333">
        <f t="shared" si="126"/>
        <v>2.0000000000000601E-2</v>
      </c>
      <c r="S333">
        <f t="shared" si="127"/>
        <v>-7.2159381205135504E-3</v>
      </c>
      <c r="T333">
        <f t="shared" si="128"/>
        <v>1.7141027156875994E-2</v>
      </c>
      <c r="U333">
        <f t="shared" si="129"/>
        <v>6.1565702753814183E-3</v>
      </c>
      <c r="V333">
        <f t="shared" si="130"/>
        <v>5.4939332279307397E-3</v>
      </c>
      <c r="W333">
        <f t="shared" si="131"/>
        <v>-1.0354263346878489E-3</v>
      </c>
      <c r="Y333" s="2" t="b">
        <f t="shared" si="132"/>
        <v>0</v>
      </c>
      <c r="Z333" s="2">
        <f t="shared" si="140"/>
        <v>17</v>
      </c>
      <c r="AA333" s="1">
        <f t="shared" si="133"/>
        <v>40459</v>
      </c>
      <c r="AB333">
        <f t="shared" si="134"/>
        <v>2.0000000000000601E-2</v>
      </c>
      <c r="AC333">
        <f t="shared" si="135"/>
        <v>7.2159381205135504E-3</v>
      </c>
      <c r="AD333">
        <f t="shared" si="136"/>
        <v>1.7141027156875994E-2</v>
      </c>
      <c r="AE333">
        <f t="shared" si="137"/>
        <v>6.1565702753814183E-3</v>
      </c>
      <c r="AF333">
        <f t="shared" si="138"/>
        <v>5.4939332279307397E-3</v>
      </c>
      <c r="AG333">
        <f t="shared" si="139"/>
        <v>1.0354263346878489E-3</v>
      </c>
    </row>
    <row r="334" spans="1:33" x14ac:dyDescent="0.25">
      <c r="A334" t="str">
        <f>'[3]post matched'!$A135</f>
        <v>minutes</v>
      </c>
      <c r="B334" s="1">
        <v>40470</v>
      </c>
      <c r="C334" s="8">
        <f>[6]contrs_5year_adj_extra_stack!A333</f>
        <v>9.9999999999995898E-5</v>
      </c>
      <c r="D334" s="8">
        <f>[6]contrs_5year_adj_extra_stack!B333</f>
        <v>7.1552122420701596E-6</v>
      </c>
      <c r="E334" s="8">
        <f>[6]contrs_5year_adj_extra_stack!C333</f>
        <v>-9.3719060314867699E-5</v>
      </c>
      <c r="F334" s="8">
        <f>[6]contrs_5year_adj_extra_stack!D333</f>
        <v>1.92524870402516E-4</v>
      </c>
      <c r="G334" s="8">
        <f>[6]contrs_5year_adj_extra_stack!E333</f>
        <v>-1.85903728394813E-5</v>
      </c>
      <c r="I334" s="1">
        <f t="shared" ref="I334:I397" si="141">EOMONTH(J334,-1)+1</f>
        <v>40452</v>
      </c>
      <c r="J334" s="1">
        <f t="shared" si="120"/>
        <v>40470</v>
      </c>
      <c r="K334" s="2">
        <f t="shared" si="121"/>
        <v>-9.9999999999995891E-3</v>
      </c>
      <c r="L334">
        <f t="shared" si="122"/>
        <v>-7.1552122420701601E-4</v>
      </c>
      <c r="M334">
        <f t="shared" si="123"/>
        <v>9.3719060314867691E-3</v>
      </c>
      <c r="N334">
        <f t="shared" si="124"/>
        <v>-1.9252487040251599E-2</v>
      </c>
      <c r="O334">
        <f t="shared" si="125"/>
        <v>1.85903728394813E-3</v>
      </c>
      <c r="P334">
        <f t="shared" ref="P334:P397" si="142">K334-L334-M334-N334-O334</f>
        <v>-1.2629350509758728E-3</v>
      </c>
      <c r="R334">
        <f t="shared" si="126"/>
        <v>-9.9999999999995891E-3</v>
      </c>
      <c r="S334">
        <f t="shared" si="127"/>
        <v>1.3440807938278391E-4</v>
      </c>
      <c r="T334">
        <f t="shared" si="128"/>
        <v>1.0221835335076566E-2</v>
      </c>
      <c r="U334">
        <f t="shared" si="129"/>
        <v>-1.8402557736661801E-2</v>
      </c>
      <c r="V334">
        <f t="shared" si="130"/>
        <v>2.7089665875379291E-3</v>
      </c>
      <c r="W334">
        <f t="shared" si="131"/>
        <v>-4.1224860603489132E-3</v>
      </c>
      <c r="Y334" s="2" t="b">
        <f t="shared" si="132"/>
        <v>0</v>
      </c>
      <c r="Z334" s="2">
        <f t="shared" si="140"/>
        <v>11</v>
      </c>
      <c r="AA334" s="1">
        <f t="shared" si="133"/>
        <v>40470</v>
      </c>
      <c r="AB334">
        <f t="shared" si="134"/>
        <v>9.9999999999995891E-3</v>
      </c>
      <c r="AC334">
        <f t="shared" si="135"/>
        <v>1.3440807938278391E-4</v>
      </c>
      <c r="AD334">
        <f t="shared" si="136"/>
        <v>1.0221835335076566E-2</v>
      </c>
      <c r="AE334">
        <f t="shared" si="137"/>
        <v>1.8402557736661801E-2</v>
      </c>
      <c r="AF334">
        <f t="shared" si="138"/>
        <v>2.7089665875379291E-3</v>
      </c>
      <c r="AG334">
        <f t="shared" si="139"/>
        <v>4.1224860603489132E-3</v>
      </c>
    </row>
    <row r="335" spans="1:33" x14ac:dyDescent="0.25">
      <c r="A335" t="str">
        <f>'[3]post matched'!$A136</f>
        <v>speech</v>
      </c>
      <c r="B335" s="1">
        <v>40471</v>
      </c>
      <c r="C335" s="8">
        <f>[6]contrs_5year_adj_extra_stack!A334</f>
        <v>-9.9999999999995898E-5</v>
      </c>
      <c r="D335" s="8">
        <f>[6]contrs_5year_adj_extra_stack!B334</f>
        <v>1.6672149374042699E-5</v>
      </c>
      <c r="E335" s="8">
        <f>[6]contrs_5year_adj_extra_stack!C334</f>
        <v>-3.1995529226256603E-5</v>
      </c>
      <c r="F335" s="8">
        <f>[6]contrs_5year_adj_extra_stack!D334</f>
        <v>-2.0180583608006699E-5</v>
      </c>
      <c r="G335" s="8">
        <f>[6]contrs_5year_adj_extra_stack!E334</f>
        <v>-1.25474021049187E-5</v>
      </c>
      <c r="I335" s="1">
        <f t="shared" si="141"/>
        <v>40452</v>
      </c>
      <c r="J335" s="1">
        <f t="shared" si="120"/>
        <v>40471</v>
      </c>
      <c r="K335" s="2">
        <f t="shared" si="121"/>
        <v>9.9999999999995891E-3</v>
      </c>
      <c r="L335">
        <f t="shared" si="122"/>
        <v>-1.6672149374042699E-3</v>
      </c>
      <c r="M335">
        <f t="shared" si="123"/>
        <v>3.1995529226256604E-3</v>
      </c>
      <c r="N335">
        <f t="shared" si="124"/>
        <v>2.0180583608006698E-3</v>
      </c>
      <c r="O335">
        <f t="shared" si="125"/>
        <v>1.2547402104918701E-3</v>
      </c>
      <c r="P335">
        <f t="shared" si="142"/>
        <v>5.1948634434856563E-3</v>
      </c>
      <c r="R335">
        <f t="shared" si="126"/>
        <v>9.9999999999995891E-3</v>
      </c>
      <c r="S335">
        <f t="shared" si="127"/>
        <v>-8.1728563381446994E-4</v>
      </c>
      <c r="T335">
        <f t="shared" si="128"/>
        <v>4.0494822262154562E-3</v>
      </c>
      <c r="U335">
        <f t="shared" si="129"/>
        <v>2.8679876643904686E-3</v>
      </c>
      <c r="V335">
        <f t="shared" si="130"/>
        <v>2.1046695140816687E-3</v>
      </c>
      <c r="W335">
        <f t="shared" si="131"/>
        <v>2.3353124341126161E-3</v>
      </c>
      <c r="Y335" s="2" t="b">
        <f t="shared" si="132"/>
        <v>0</v>
      </c>
      <c r="Z335" s="2">
        <f t="shared" si="140"/>
        <v>1</v>
      </c>
      <c r="AA335" s="1">
        <f t="shared" si="133"/>
        <v>40471</v>
      </c>
      <c r="AB335">
        <f t="shared" si="134"/>
        <v>9.9999999999995891E-3</v>
      </c>
      <c r="AC335">
        <f t="shared" si="135"/>
        <v>8.1728563381446994E-4</v>
      </c>
      <c r="AD335">
        <f t="shared" si="136"/>
        <v>4.0494822262154562E-3</v>
      </c>
      <c r="AE335">
        <f t="shared" si="137"/>
        <v>2.8679876643904686E-3</v>
      </c>
      <c r="AF335">
        <f t="shared" si="138"/>
        <v>2.1046695140816687E-3</v>
      </c>
      <c r="AG335">
        <f t="shared" si="139"/>
        <v>2.3353124341126161E-3</v>
      </c>
    </row>
    <row r="336" spans="1:33" x14ac:dyDescent="0.25">
      <c r="A336" t="str">
        <f>'[3]post matched'!$A137</f>
        <v>speech</v>
      </c>
      <c r="B336" s="1">
        <v>40476</v>
      </c>
      <c r="C336" s="8">
        <f>[6]contrs_5year_adj_extra_stack!A335</f>
        <v>-4.0000000000000501E-4</v>
      </c>
      <c r="D336" s="8">
        <f>[6]contrs_5year_adj_extra_stack!B335</f>
        <v>-6.5856880055040494E-5</v>
      </c>
      <c r="E336" s="8">
        <f>[6]contrs_5year_adj_extra_stack!C335</f>
        <v>-2.7912199808327202E-4</v>
      </c>
      <c r="F336" s="8">
        <f>[6]contrs_5year_adj_extra_stack!D335</f>
        <v>-3.2178009966099102E-5</v>
      </c>
      <c r="G336" s="8">
        <f>[6]contrs_5year_adj_extra_stack!E335</f>
        <v>-1.12733035841367E-5</v>
      </c>
      <c r="I336" s="1">
        <f t="shared" si="141"/>
        <v>40452</v>
      </c>
      <c r="J336" s="1">
        <f t="shared" si="120"/>
        <v>40476</v>
      </c>
      <c r="K336" s="2">
        <f t="shared" si="121"/>
        <v>4.00000000000005E-2</v>
      </c>
      <c r="L336">
        <f t="shared" si="122"/>
        <v>6.5856880055040496E-3</v>
      </c>
      <c r="M336">
        <f t="shared" si="123"/>
        <v>2.7912199808327202E-2</v>
      </c>
      <c r="N336">
        <f t="shared" si="124"/>
        <v>3.2178009966099103E-3</v>
      </c>
      <c r="O336">
        <f t="shared" si="125"/>
        <v>1.12733035841367E-3</v>
      </c>
      <c r="P336">
        <f t="shared" si="142"/>
        <v>1.1569808311456698E-3</v>
      </c>
      <c r="R336">
        <f t="shared" si="126"/>
        <v>4.00000000000005E-2</v>
      </c>
      <c r="S336">
        <f t="shared" si="127"/>
        <v>7.4356173090938497E-3</v>
      </c>
      <c r="T336">
        <f t="shared" si="128"/>
        <v>2.8762129111916997E-2</v>
      </c>
      <c r="U336">
        <f t="shared" si="129"/>
        <v>4.0677303001997091E-3</v>
      </c>
      <c r="V336">
        <f t="shared" si="130"/>
        <v>1.9772596620034688E-3</v>
      </c>
      <c r="W336">
        <f t="shared" si="131"/>
        <v>-1.7025701782273704E-3</v>
      </c>
      <c r="Y336" s="2" t="b">
        <f t="shared" si="132"/>
        <v>0</v>
      </c>
      <c r="Z336" s="2">
        <f t="shared" si="140"/>
        <v>5</v>
      </c>
      <c r="AA336" s="1">
        <f t="shared" si="133"/>
        <v>40476</v>
      </c>
      <c r="AB336">
        <f t="shared" si="134"/>
        <v>4.00000000000005E-2</v>
      </c>
      <c r="AC336">
        <f t="shared" si="135"/>
        <v>7.4356173090938497E-3</v>
      </c>
      <c r="AD336">
        <f t="shared" si="136"/>
        <v>2.8762129111916997E-2</v>
      </c>
      <c r="AE336">
        <f t="shared" si="137"/>
        <v>4.0677303001997091E-3</v>
      </c>
      <c r="AF336">
        <f t="shared" si="138"/>
        <v>1.9772596620034688E-3</v>
      </c>
      <c r="AG336">
        <f t="shared" si="139"/>
        <v>1.7025701782273704E-3</v>
      </c>
    </row>
    <row r="337" spans="1:33" x14ac:dyDescent="0.25">
      <c r="A337" t="str">
        <f>'[3]post matched'!$A138</f>
        <v>smp</v>
      </c>
      <c r="B337" s="1">
        <v>40487</v>
      </c>
      <c r="C337" s="8">
        <f>[6]contrs_5year_adj_extra_stack!A336</f>
        <v>1.0000000000001001E-4</v>
      </c>
      <c r="D337" s="8">
        <f>[6]contrs_5year_adj_extra_stack!B336</f>
        <v>9.1573507163687805E-6</v>
      </c>
      <c r="E337" s="8">
        <f>[6]contrs_5year_adj_extra_stack!C336</f>
        <v>1.07995903569118E-4</v>
      </c>
      <c r="F337" s="8">
        <f>[6]contrs_5year_adj_extra_stack!D336</f>
        <v>1.14468501518041E-6</v>
      </c>
      <c r="G337" s="8">
        <f>[6]contrs_5year_adj_extra_stack!E336</f>
        <v>7.0762903713133201E-5</v>
      </c>
      <c r="I337" s="1">
        <f t="shared" si="141"/>
        <v>40483</v>
      </c>
      <c r="J337" s="1">
        <f t="shared" si="120"/>
        <v>40487</v>
      </c>
      <c r="K337" s="2">
        <f t="shared" si="121"/>
        <v>-1.0000000000001001E-2</v>
      </c>
      <c r="L337">
        <f t="shared" si="122"/>
        <v>-9.1573507163687806E-4</v>
      </c>
      <c r="M337">
        <f t="shared" si="123"/>
        <v>-1.07995903569118E-2</v>
      </c>
      <c r="N337">
        <f t="shared" si="124"/>
        <v>-1.1446850151804099E-4</v>
      </c>
      <c r="O337">
        <f t="shared" si="125"/>
        <v>-7.0762903713133202E-3</v>
      </c>
      <c r="P337">
        <f t="shared" si="142"/>
        <v>8.9060843013790379E-3</v>
      </c>
      <c r="R337">
        <f t="shared" si="126"/>
        <v>-1.0000000000001001E-2</v>
      </c>
      <c r="S337">
        <f t="shared" si="127"/>
        <v>-6.5805768047078137E-5</v>
      </c>
      <c r="T337">
        <f t="shared" si="128"/>
        <v>-9.9496610533220051E-3</v>
      </c>
      <c r="U337">
        <f t="shared" si="129"/>
        <v>7.3546080207175771E-4</v>
      </c>
      <c r="V337">
        <f t="shared" si="130"/>
        <v>-6.2263610677235209E-3</v>
      </c>
      <c r="W337">
        <f t="shared" si="131"/>
        <v>6.0465332920059973E-3</v>
      </c>
      <c r="Y337" s="2" t="b">
        <f t="shared" si="132"/>
        <v>0</v>
      </c>
      <c r="Z337" s="2">
        <f t="shared" si="140"/>
        <v>11</v>
      </c>
      <c r="AA337" s="1">
        <f t="shared" si="133"/>
        <v>40487</v>
      </c>
      <c r="AB337">
        <f t="shared" si="134"/>
        <v>1.0000000000001001E-2</v>
      </c>
      <c r="AC337">
        <f t="shared" si="135"/>
        <v>6.5805768047078137E-5</v>
      </c>
      <c r="AD337">
        <f t="shared" si="136"/>
        <v>9.9496610533220051E-3</v>
      </c>
      <c r="AE337">
        <f t="shared" si="137"/>
        <v>7.3546080207175771E-4</v>
      </c>
      <c r="AF337">
        <f t="shared" si="138"/>
        <v>6.2263610677235209E-3</v>
      </c>
      <c r="AG337">
        <f t="shared" si="139"/>
        <v>6.0465332920059973E-3</v>
      </c>
    </row>
    <row r="338" spans="1:33" x14ac:dyDescent="0.25">
      <c r="A338" t="str">
        <f>'[3]post matched'!$A139</f>
        <v>minutes</v>
      </c>
      <c r="B338" s="1">
        <v>40498</v>
      </c>
      <c r="C338" s="8">
        <f>[6]contrs_5year_adj_extra_stack!A337</f>
        <v>2.00000000000006E-4</v>
      </c>
      <c r="D338" s="8">
        <f>[6]contrs_5year_adj_extra_stack!B337</f>
        <v>2.5084146623658699E-5</v>
      </c>
      <c r="E338" s="8">
        <f>[6]contrs_5year_adj_extra_stack!C337</f>
        <v>4.5767116683618297E-5</v>
      </c>
      <c r="F338" s="8">
        <f>[6]contrs_5year_adj_extra_stack!D337</f>
        <v>1.41431437752353E-4</v>
      </c>
      <c r="G338" s="8">
        <f>[6]contrs_5year_adj_extra_stack!E337</f>
        <v>6.6087349073324499E-6</v>
      </c>
      <c r="I338" s="1">
        <f t="shared" si="141"/>
        <v>40483</v>
      </c>
      <c r="J338" s="1">
        <f t="shared" si="120"/>
        <v>40498</v>
      </c>
      <c r="K338" s="2">
        <f t="shared" si="121"/>
        <v>-2.0000000000000601E-2</v>
      </c>
      <c r="L338">
        <f t="shared" si="122"/>
        <v>-2.5084146623658701E-3</v>
      </c>
      <c r="M338">
        <f t="shared" si="123"/>
        <v>-4.5767116683618301E-3</v>
      </c>
      <c r="N338">
        <f t="shared" si="124"/>
        <v>-1.41431437752353E-2</v>
      </c>
      <c r="O338">
        <f t="shared" si="125"/>
        <v>-6.6087349073324503E-4</v>
      </c>
      <c r="P338">
        <f t="shared" si="142"/>
        <v>1.8891435966956454E-3</v>
      </c>
      <c r="R338">
        <f t="shared" si="126"/>
        <v>-2.0000000000000601E-2</v>
      </c>
      <c r="S338">
        <f t="shared" si="127"/>
        <v>-1.6584853587760702E-3</v>
      </c>
      <c r="T338">
        <f t="shared" si="128"/>
        <v>-3.7267823647720343E-3</v>
      </c>
      <c r="U338">
        <f t="shared" si="129"/>
        <v>-1.3293214471645502E-2</v>
      </c>
      <c r="V338">
        <f t="shared" si="130"/>
        <v>1.8905581285655381E-4</v>
      </c>
      <c r="W338">
        <f t="shared" si="131"/>
        <v>-9.7040741267739481E-4</v>
      </c>
      <c r="Y338" s="2" t="b">
        <f t="shared" si="132"/>
        <v>0</v>
      </c>
      <c r="Z338" s="2">
        <f t="shared" si="140"/>
        <v>11</v>
      </c>
      <c r="AA338" s="1">
        <f t="shared" si="133"/>
        <v>40498</v>
      </c>
      <c r="AB338">
        <f t="shared" si="134"/>
        <v>2.0000000000000601E-2</v>
      </c>
      <c r="AC338">
        <f t="shared" si="135"/>
        <v>1.6584853587760702E-3</v>
      </c>
      <c r="AD338">
        <f t="shared" si="136"/>
        <v>3.7267823647720343E-3</v>
      </c>
      <c r="AE338">
        <f t="shared" si="137"/>
        <v>1.3293214471645502E-2</v>
      </c>
      <c r="AF338">
        <f t="shared" si="138"/>
        <v>1.8905581285655381E-4</v>
      </c>
      <c r="AG338">
        <f t="shared" si="139"/>
        <v>9.7040741267739481E-4</v>
      </c>
    </row>
    <row r="339" spans="1:33" x14ac:dyDescent="0.25">
      <c r="A339" t="str">
        <f>'[3]post matched'!$A140</f>
        <v>speech</v>
      </c>
      <c r="B339" s="1">
        <v>40508</v>
      </c>
      <c r="C339" s="8">
        <f>[6]contrs_5year_adj_extra_stack!A338</f>
        <v>3.9999999999999102E-4</v>
      </c>
      <c r="D339" s="8">
        <f>[6]contrs_5year_adj_extra_stack!B338</f>
        <v>9.9190127981811595E-6</v>
      </c>
      <c r="E339" s="8">
        <f>[6]contrs_5year_adj_extra_stack!C338</f>
        <v>3.9480697182257E-4</v>
      </c>
      <c r="F339" s="8">
        <f>[6]contrs_5year_adj_extra_stack!D338</f>
        <v>-7.3291069940006003E-5</v>
      </c>
      <c r="G339" s="8">
        <f>[6]contrs_5year_adj_extra_stack!E338</f>
        <v>8.4943444911817406E-5</v>
      </c>
      <c r="I339" s="1">
        <f t="shared" si="141"/>
        <v>40483</v>
      </c>
      <c r="J339" s="1">
        <f t="shared" si="120"/>
        <v>40508</v>
      </c>
      <c r="K339" s="2">
        <f t="shared" si="121"/>
        <v>-3.9999999999999099E-2</v>
      </c>
      <c r="L339">
        <f t="shared" si="122"/>
        <v>-9.9190127981811605E-4</v>
      </c>
      <c r="M339">
        <f t="shared" si="123"/>
        <v>-3.9480697182256996E-2</v>
      </c>
      <c r="N339">
        <f t="shared" si="124"/>
        <v>7.3291069940006007E-3</v>
      </c>
      <c r="O339">
        <f t="shared" si="125"/>
        <v>-8.4943444911817403E-3</v>
      </c>
      <c r="P339">
        <f t="shared" si="142"/>
        <v>1.6378359592571536E-3</v>
      </c>
      <c r="R339">
        <f t="shared" si="126"/>
        <v>-3.9999999999999099E-2</v>
      </c>
      <c r="S339">
        <f t="shared" si="127"/>
        <v>-1.4197197622831613E-4</v>
      </c>
      <c r="T339">
        <f t="shared" si="128"/>
        <v>-3.8630767878667198E-2</v>
      </c>
      <c r="U339">
        <f t="shared" si="129"/>
        <v>8.1790362975903991E-3</v>
      </c>
      <c r="V339">
        <f t="shared" si="130"/>
        <v>-7.6444151875919419E-3</v>
      </c>
      <c r="W339">
        <f t="shared" si="131"/>
        <v>-1.2217150501158867E-3</v>
      </c>
      <c r="Y339" s="2" t="b">
        <f t="shared" si="132"/>
        <v>0</v>
      </c>
      <c r="Z339" s="2">
        <f t="shared" si="140"/>
        <v>10</v>
      </c>
      <c r="AA339" s="1">
        <f t="shared" si="133"/>
        <v>40508</v>
      </c>
      <c r="AB339">
        <f t="shared" si="134"/>
        <v>3.9999999999999099E-2</v>
      </c>
      <c r="AC339">
        <f t="shared" si="135"/>
        <v>1.4197197622831613E-4</v>
      </c>
      <c r="AD339">
        <f t="shared" si="136"/>
        <v>3.8630767878667198E-2</v>
      </c>
      <c r="AE339">
        <f t="shared" si="137"/>
        <v>8.1790362975903991E-3</v>
      </c>
      <c r="AF339">
        <f t="shared" si="138"/>
        <v>7.6444151875919419E-3</v>
      </c>
      <c r="AG339">
        <f t="shared" si="139"/>
        <v>1.2217150501158867E-3</v>
      </c>
    </row>
    <row r="340" spans="1:33" x14ac:dyDescent="0.25">
      <c r="A340" t="str">
        <f>'[3]post matched'!$A141</f>
        <v>speech</v>
      </c>
      <c r="B340" s="1">
        <v>40512</v>
      </c>
      <c r="C340" s="8">
        <f>[6]contrs_5year_adj_extra_stack!A339</f>
        <v>1.9999999999999901E-4</v>
      </c>
      <c r="D340" s="8">
        <f>[6]contrs_5year_adj_extra_stack!B339</f>
        <v>-1.6391792938235501E-5</v>
      </c>
      <c r="E340" s="8">
        <f>[6]contrs_5year_adj_extra_stack!C339</f>
        <v>1.41333918327451E-4</v>
      </c>
      <c r="F340" s="8">
        <f>[6]contrs_5year_adj_extra_stack!D339</f>
        <v>-1.10599109794571E-5</v>
      </c>
      <c r="G340" s="8">
        <f>[6]contrs_5year_adj_extra_stack!E339</f>
        <v>6.8728963421263201E-5</v>
      </c>
      <c r="I340" s="1">
        <f t="shared" si="141"/>
        <v>40483</v>
      </c>
      <c r="J340" s="1">
        <f t="shared" si="120"/>
        <v>40512</v>
      </c>
      <c r="K340" s="2">
        <f t="shared" si="121"/>
        <v>-1.99999999999999E-2</v>
      </c>
      <c r="L340">
        <f t="shared" si="122"/>
        <v>1.6391792938235501E-3</v>
      </c>
      <c r="M340">
        <f t="shared" si="123"/>
        <v>-1.4133391832745101E-2</v>
      </c>
      <c r="N340">
        <f t="shared" si="124"/>
        <v>1.1059910979457101E-3</v>
      </c>
      <c r="O340">
        <f t="shared" si="125"/>
        <v>-6.8728963421263202E-3</v>
      </c>
      <c r="P340">
        <f t="shared" si="142"/>
        <v>-1.7388822168977382E-3</v>
      </c>
      <c r="R340">
        <f t="shared" si="126"/>
        <v>-1.99999999999999E-2</v>
      </c>
      <c r="S340">
        <f t="shared" si="127"/>
        <v>2.48910859741335E-3</v>
      </c>
      <c r="T340">
        <f t="shared" si="128"/>
        <v>-1.3283462529155306E-2</v>
      </c>
      <c r="U340">
        <f t="shared" si="129"/>
        <v>1.9559204015355087E-3</v>
      </c>
      <c r="V340">
        <f t="shared" si="130"/>
        <v>-6.0229670385365218E-3</v>
      </c>
      <c r="W340">
        <f t="shared" si="131"/>
        <v>-4.5984332262707789E-3</v>
      </c>
      <c r="Y340" s="2" t="b">
        <f t="shared" si="132"/>
        <v>0</v>
      </c>
      <c r="Z340" s="2">
        <f t="shared" si="140"/>
        <v>4</v>
      </c>
      <c r="AA340" s="1">
        <f t="shared" si="133"/>
        <v>40512</v>
      </c>
      <c r="AB340">
        <f t="shared" si="134"/>
        <v>1.99999999999999E-2</v>
      </c>
      <c r="AC340">
        <f t="shared" si="135"/>
        <v>2.48910859741335E-3</v>
      </c>
      <c r="AD340">
        <f t="shared" si="136"/>
        <v>1.3283462529155306E-2</v>
      </c>
      <c r="AE340">
        <f t="shared" si="137"/>
        <v>1.9559204015355087E-3</v>
      </c>
      <c r="AF340">
        <f t="shared" si="138"/>
        <v>6.0229670385365218E-3</v>
      </c>
      <c r="AG340">
        <f t="shared" si="139"/>
        <v>4.5984332262707789E-3</v>
      </c>
    </row>
    <row r="341" spans="1:33" x14ac:dyDescent="0.25">
      <c r="A341" t="str">
        <f>'[3]post matched'!$A142</f>
        <v>speech</v>
      </c>
      <c r="B341" s="1">
        <v>40522</v>
      </c>
      <c r="C341" s="8">
        <f>[6]contrs_5year_adj_extra_stack!A340</f>
        <v>0</v>
      </c>
      <c r="D341" s="8">
        <f>[6]contrs_5year_adj_extra_stack!B340</f>
        <v>2.5865936856461499E-5</v>
      </c>
      <c r="E341" s="8">
        <f>[6]contrs_5year_adj_extra_stack!C340</f>
        <v>-5.3980916972087598E-5</v>
      </c>
      <c r="F341" s="8">
        <f>[6]contrs_5year_adj_extra_stack!D340</f>
        <v>2.7441763126615401E-5</v>
      </c>
      <c r="G341" s="8">
        <f>[6]contrs_5year_adj_extra_stack!E340</f>
        <v>3.03788731295436E-5</v>
      </c>
      <c r="I341" s="1">
        <f t="shared" si="141"/>
        <v>40513</v>
      </c>
      <c r="J341" s="1">
        <f t="shared" si="120"/>
        <v>40522</v>
      </c>
      <c r="K341" s="2">
        <f t="shared" si="121"/>
        <v>0</v>
      </c>
      <c r="L341">
        <f t="shared" si="122"/>
        <v>-2.58659368564615E-3</v>
      </c>
      <c r="M341">
        <f t="shared" si="123"/>
        <v>5.3980916972087602E-3</v>
      </c>
      <c r="N341">
        <f t="shared" si="124"/>
        <v>-2.74417631266154E-3</v>
      </c>
      <c r="O341">
        <f t="shared" si="125"/>
        <v>-3.0378873129543599E-3</v>
      </c>
      <c r="P341">
        <f t="shared" si="142"/>
        <v>2.9705656140532897E-3</v>
      </c>
      <c r="R341">
        <f t="shared" si="126"/>
        <v>0</v>
      </c>
      <c r="S341">
        <f t="shared" si="127"/>
        <v>-1.7366643820563501E-3</v>
      </c>
      <c r="T341">
        <f t="shared" si="128"/>
        <v>6.248021000798556E-3</v>
      </c>
      <c r="U341">
        <f t="shared" si="129"/>
        <v>-1.8942470090717411E-3</v>
      </c>
      <c r="V341">
        <f t="shared" si="130"/>
        <v>-2.187958009364561E-3</v>
      </c>
      <c r="W341">
        <f t="shared" si="131"/>
        <v>1.1101460468024944E-4</v>
      </c>
      <c r="Y341" s="2" t="b">
        <f t="shared" si="132"/>
        <v>0</v>
      </c>
      <c r="Z341" s="2">
        <f t="shared" si="140"/>
        <v>10</v>
      </c>
      <c r="AA341" s="1">
        <f t="shared" si="133"/>
        <v>40522</v>
      </c>
      <c r="AB341">
        <f t="shared" si="134"/>
        <v>0</v>
      </c>
      <c r="AC341">
        <f t="shared" si="135"/>
        <v>1.7366643820563501E-3</v>
      </c>
      <c r="AD341">
        <f t="shared" si="136"/>
        <v>6.248021000798556E-3</v>
      </c>
      <c r="AE341">
        <f t="shared" si="137"/>
        <v>1.8942470090717411E-3</v>
      </c>
      <c r="AF341">
        <f t="shared" si="138"/>
        <v>2.187958009364561E-3</v>
      </c>
      <c r="AG341">
        <f t="shared" si="139"/>
        <v>1.1101460468024944E-4</v>
      </c>
    </row>
    <row r="342" spans="1:33" x14ac:dyDescent="0.25">
      <c r="A342" t="str">
        <f>'[3]post matched'!$A143</f>
        <v>speech</v>
      </c>
      <c r="B342" s="1">
        <v>40527</v>
      </c>
      <c r="C342" s="8">
        <f>[6]contrs_5year_adj_extra_stack!A341</f>
        <v>1.0000000000001001E-4</v>
      </c>
      <c r="D342" s="8">
        <f>[6]contrs_5year_adj_extra_stack!B341</f>
        <v>-1.49291931167923E-6</v>
      </c>
      <c r="E342" s="8">
        <f>[6]contrs_5year_adj_extra_stack!C341</f>
        <v>1.3479470853237501E-5</v>
      </c>
      <c r="F342" s="8">
        <f>[6]contrs_5year_adj_extra_stack!D341</f>
        <v>7.2343242557182505E-5</v>
      </c>
      <c r="G342" s="8">
        <f>[6]contrs_5year_adj_extra_stack!E341</f>
        <v>1.05778987638946E-5</v>
      </c>
      <c r="I342" s="1">
        <f t="shared" si="141"/>
        <v>40513</v>
      </c>
      <c r="J342" s="1">
        <f t="shared" si="120"/>
        <v>40527</v>
      </c>
      <c r="K342" s="2">
        <f t="shared" si="121"/>
        <v>-1.0000000000001001E-2</v>
      </c>
      <c r="L342">
        <f t="shared" si="122"/>
        <v>1.4929193116792301E-4</v>
      </c>
      <c r="M342">
        <f t="shared" si="123"/>
        <v>-1.3479470853237502E-3</v>
      </c>
      <c r="N342">
        <f t="shared" si="124"/>
        <v>-7.2343242557182507E-3</v>
      </c>
      <c r="O342">
        <f t="shared" si="125"/>
        <v>-1.0577898763894601E-3</v>
      </c>
      <c r="P342">
        <f t="shared" si="142"/>
        <v>-5.092307137374635E-4</v>
      </c>
      <c r="R342">
        <f t="shared" si="126"/>
        <v>-1.0000000000001001E-2</v>
      </c>
      <c r="S342">
        <f t="shared" si="127"/>
        <v>9.9922123475772303E-4</v>
      </c>
      <c r="T342">
        <f t="shared" si="128"/>
        <v>-4.9801778173395438E-4</v>
      </c>
      <c r="U342">
        <f t="shared" si="129"/>
        <v>-6.3843949521284523E-3</v>
      </c>
      <c r="V342">
        <f t="shared" si="130"/>
        <v>-2.0786057279966125E-4</v>
      </c>
      <c r="W342">
        <f t="shared" si="131"/>
        <v>-3.3687817231105037E-3</v>
      </c>
      <c r="Y342" s="2" t="b">
        <f t="shared" si="132"/>
        <v>0</v>
      </c>
      <c r="Z342" s="2">
        <f t="shared" si="140"/>
        <v>5</v>
      </c>
      <c r="AA342" s="1">
        <f t="shared" si="133"/>
        <v>40527</v>
      </c>
      <c r="AB342">
        <f t="shared" si="134"/>
        <v>1.0000000000001001E-2</v>
      </c>
      <c r="AC342">
        <f t="shared" si="135"/>
        <v>9.9922123475772303E-4</v>
      </c>
      <c r="AD342">
        <f t="shared" si="136"/>
        <v>4.9801778173395438E-4</v>
      </c>
      <c r="AE342">
        <f t="shared" si="137"/>
        <v>6.3843949521284523E-3</v>
      </c>
      <c r="AF342">
        <f t="shared" si="138"/>
        <v>2.0786057279966125E-4</v>
      </c>
      <c r="AG342">
        <f t="shared" si="139"/>
        <v>3.3687817231105037E-3</v>
      </c>
    </row>
    <row r="343" spans="1:33" x14ac:dyDescent="0.25">
      <c r="A343" t="str">
        <f>'[3]post matched'!$A144</f>
        <v>minutes</v>
      </c>
      <c r="B343" s="1">
        <v>40533</v>
      </c>
      <c r="C343" s="8">
        <f>[6]contrs_5year_adj_extra_stack!A342</f>
        <v>0</v>
      </c>
      <c r="D343" s="8">
        <f>[6]contrs_5year_adj_extra_stack!B342</f>
        <v>-5.2803211361514602E-6</v>
      </c>
      <c r="E343" s="8">
        <f>[6]contrs_5year_adj_extra_stack!C342</f>
        <v>1.2086294203985E-4</v>
      </c>
      <c r="F343" s="8">
        <f>[6]contrs_5year_adj_extra_stack!D342</f>
        <v>-1.3095415760419401E-4</v>
      </c>
      <c r="G343" s="8">
        <f>[6]contrs_5year_adj_extra_stack!E342</f>
        <v>4.34762915739211E-7</v>
      </c>
      <c r="I343" s="1">
        <f t="shared" si="141"/>
        <v>40513</v>
      </c>
      <c r="J343" s="1">
        <f t="shared" si="120"/>
        <v>40533</v>
      </c>
      <c r="K343" s="2">
        <f t="shared" si="121"/>
        <v>0</v>
      </c>
      <c r="L343">
        <f t="shared" si="122"/>
        <v>5.2803211361514605E-4</v>
      </c>
      <c r="M343">
        <f t="shared" si="123"/>
        <v>-1.2086294203985E-2</v>
      </c>
      <c r="N343">
        <f t="shared" si="124"/>
        <v>1.3095415760419402E-2</v>
      </c>
      <c r="O343">
        <f t="shared" si="125"/>
        <v>-4.3476291573921096E-5</v>
      </c>
      <c r="P343">
        <f t="shared" si="142"/>
        <v>-1.4936773784756273E-3</v>
      </c>
      <c r="R343">
        <f t="shared" si="126"/>
        <v>0</v>
      </c>
      <c r="S343">
        <f t="shared" si="127"/>
        <v>1.377961417204946E-3</v>
      </c>
      <c r="T343">
        <f t="shared" si="128"/>
        <v>-1.1236364900395205E-2</v>
      </c>
      <c r="U343">
        <f t="shared" si="129"/>
        <v>1.39453450640092E-2</v>
      </c>
      <c r="V343">
        <f t="shared" si="130"/>
        <v>8.0645301201587771E-4</v>
      </c>
      <c r="W343">
        <f t="shared" si="131"/>
        <v>-4.353228387848667E-3</v>
      </c>
      <c r="Y343" s="2" t="b">
        <f t="shared" si="132"/>
        <v>0</v>
      </c>
      <c r="Z343" s="2">
        <f t="shared" si="140"/>
        <v>6</v>
      </c>
      <c r="AA343" s="1">
        <f t="shared" si="133"/>
        <v>40533</v>
      </c>
      <c r="AB343">
        <f t="shared" si="134"/>
        <v>0</v>
      </c>
      <c r="AC343">
        <f t="shared" si="135"/>
        <v>1.377961417204946E-3</v>
      </c>
      <c r="AD343">
        <f t="shared" si="136"/>
        <v>1.1236364900395205E-2</v>
      </c>
      <c r="AE343">
        <f t="shared" si="137"/>
        <v>1.39453450640092E-2</v>
      </c>
      <c r="AF343">
        <f t="shared" si="138"/>
        <v>8.0645301201587771E-4</v>
      </c>
      <c r="AG343">
        <f t="shared" si="139"/>
        <v>4.353228387848667E-3</v>
      </c>
    </row>
    <row r="344" spans="1:33" x14ac:dyDescent="0.25">
      <c r="A344" t="str">
        <f>'[3]post matched'!$A145</f>
        <v>smp</v>
      </c>
      <c r="B344" s="1">
        <v>40578</v>
      </c>
      <c r="C344" s="8">
        <f>[6]contrs_5year_adj_extra_stack!A343</f>
        <v>-4.0000000000000501E-4</v>
      </c>
      <c r="D344" s="8">
        <f>[6]contrs_5year_adj_extra_stack!B343</f>
        <v>3.3586124932048498E-5</v>
      </c>
      <c r="E344" s="8">
        <f>[6]contrs_5year_adj_extra_stack!C343</f>
        <v>-2.7078588221033799E-4</v>
      </c>
      <c r="F344" s="8">
        <f>[6]contrs_5year_adj_extra_stack!D343</f>
        <v>-9.45003538720663E-5</v>
      </c>
      <c r="G344" s="8">
        <f>[6]contrs_5year_adj_extra_stack!E343</f>
        <v>-8.6912482066673198E-5</v>
      </c>
      <c r="I344" s="1">
        <f t="shared" si="141"/>
        <v>40575</v>
      </c>
      <c r="J344" s="1">
        <f t="shared" si="120"/>
        <v>40578</v>
      </c>
      <c r="K344" s="2">
        <f t="shared" si="121"/>
        <v>4.00000000000005E-2</v>
      </c>
      <c r="L344">
        <f t="shared" si="122"/>
        <v>-3.3586124932048498E-3</v>
      </c>
      <c r="M344">
        <f t="shared" si="123"/>
        <v>2.70785882210338E-2</v>
      </c>
      <c r="N344">
        <f t="shared" si="124"/>
        <v>9.4500353872066303E-3</v>
      </c>
      <c r="O344">
        <f t="shared" si="125"/>
        <v>8.6912482066673191E-3</v>
      </c>
      <c r="P344">
        <f t="shared" si="142"/>
        <v>-1.8612593217023996E-3</v>
      </c>
      <c r="R344">
        <f t="shared" si="126"/>
        <v>4.00000000000005E-2</v>
      </c>
      <c r="S344">
        <f t="shared" si="127"/>
        <v>-2.5086831896150496E-3</v>
      </c>
      <c r="T344">
        <f t="shared" si="128"/>
        <v>2.7928517524623594E-2</v>
      </c>
      <c r="U344">
        <f t="shared" si="129"/>
        <v>1.0299964690796429E-2</v>
      </c>
      <c r="V344">
        <f t="shared" si="130"/>
        <v>9.5411775102571175E-3</v>
      </c>
      <c r="W344">
        <f t="shared" si="131"/>
        <v>-4.7208103310754403E-3</v>
      </c>
      <c r="Y344" s="2" t="b">
        <f t="shared" si="132"/>
        <v>0</v>
      </c>
      <c r="Z344" s="2">
        <f t="shared" si="140"/>
        <v>45</v>
      </c>
      <c r="AA344" s="1">
        <f t="shared" si="133"/>
        <v>40578</v>
      </c>
      <c r="AB344">
        <f t="shared" si="134"/>
        <v>4.00000000000005E-2</v>
      </c>
      <c r="AC344">
        <f t="shared" si="135"/>
        <v>2.5086831896150496E-3</v>
      </c>
      <c r="AD344">
        <f t="shared" si="136"/>
        <v>2.7928517524623594E-2</v>
      </c>
      <c r="AE344">
        <f t="shared" si="137"/>
        <v>1.0299964690796429E-2</v>
      </c>
      <c r="AF344">
        <f t="shared" si="138"/>
        <v>9.5411775102571175E-3</v>
      </c>
      <c r="AG344">
        <f t="shared" si="139"/>
        <v>4.7208103310754403E-3</v>
      </c>
    </row>
    <row r="345" spans="1:33" x14ac:dyDescent="0.25">
      <c r="A345" t="str">
        <f>'[3]post matched'!$A146</f>
        <v>speech</v>
      </c>
      <c r="B345" s="1">
        <v>40585</v>
      </c>
      <c r="C345" s="8">
        <f>[6]contrs_5year_adj_extra_stack!A344</f>
        <v>4.0000000000000501E-4</v>
      </c>
      <c r="D345" s="8">
        <f>[6]contrs_5year_adj_extra_stack!B344</f>
        <v>-4.79452853011189E-6</v>
      </c>
      <c r="E345" s="8">
        <f>[6]contrs_5year_adj_extra_stack!C344</f>
        <v>3.8034534806801699E-4</v>
      </c>
      <c r="F345" s="8">
        <f>[6]contrs_5year_adj_extra_stack!D344</f>
        <v>-1.24320332071956E-5</v>
      </c>
      <c r="G345" s="8">
        <f>[6]contrs_5year_adj_extra_stack!E344</f>
        <v>4.6461158224243902E-5</v>
      </c>
      <c r="I345" s="1">
        <f t="shared" si="141"/>
        <v>40575</v>
      </c>
      <c r="J345" s="1">
        <f t="shared" si="120"/>
        <v>40585</v>
      </c>
      <c r="K345" s="2">
        <f t="shared" si="121"/>
        <v>-4.00000000000005E-2</v>
      </c>
      <c r="L345">
        <f t="shared" si="122"/>
        <v>4.7945285301118903E-4</v>
      </c>
      <c r="M345">
        <f t="shared" si="123"/>
        <v>-3.8034534806801697E-2</v>
      </c>
      <c r="N345">
        <f t="shared" si="124"/>
        <v>1.2432033207195601E-3</v>
      </c>
      <c r="O345">
        <f t="shared" si="125"/>
        <v>-4.64611582242439E-3</v>
      </c>
      <c r="P345">
        <f t="shared" si="142"/>
        <v>9.5799445549483823E-4</v>
      </c>
      <c r="R345">
        <f t="shared" si="126"/>
        <v>-4.00000000000005E-2</v>
      </c>
      <c r="S345">
        <f t="shared" si="127"/>
        <v>1.329382156600989E-3</v>
      </c>
      <c r="T345">
        <f t="shared" si="128"/>
        <v>-3.7184605503211898E-2</v>
      </c>
      <c r="U345">
        <f t="shared" si="129"/>
        <v>2.0931326243093587E-3</v>
      </c>
      <c r="V345">
        <f t="shared" si="130"/>
        <v>-3.7961865188345912E-3</v>
      </c>
      <c r="W345">
        <f t="shared" si="131"/>
        <v>-1.901556553878202E-3</v>
      </c>
      <c r="Y345" s="2" t="b">
        <f t="shared" si="132"/>
        <v>0</v>
      </c>
      <c r="Z345" s="2">
        <f t="shared" si="140"/>
        <v>7</v>
      </c>
      <c r="AA345" s="1">
        <f t="shared" si="133"/>
        <v>40585</v>
      </c>
      <c r="AB345">
        <f t="shared" si="134"/>
        <v>4.00000000000005E-2</v>
      </c>
      <c r="AC345">
        <f t="shared" si="135"/>
        <v>1.329382156600989E-3</v>
      </c>
      <c r="AD345">
        <f t="shared" si="136"/>
        <v>3.7184605503211898E-2</v>
      </c>
      <c r="AE345">
        <f t="shared" si="137"/>
        <v>2.0931326243093587E-3</v>
      </c>
      <c r="AF345">
        <f t="shared" si="138"/>
        <v>3.7961865188345912E-3</v>
      </c>
      <c r="AG345">
        <f t="shared" si="139"/>
        <v>1.901556553878202E-3</v>
      </c>
    </row>
    <row r="346" spans="1:33" x14ac:dyDescent="0.25">
      <c r="A346" t="str">
        <f>'[3]post matched'!$A147</f>
        <v>minutes</v>
      </c>
      <c r="B346" s="1">
        <v>40589</v>
      </c>
      <c r="C346" s="8">
        <f>[6]contrs_5year_adj_extra_stack!A345</f>
        <v>0</v>
      </c>
      <c r="D346" s="8">
        <f>[6]contrs_5year_adj_extra_stack!B345</f>
        <v>1.68542141902471E-5</v>
      </c>
      <c r="E346" s="8">
        <f>[6]contrs_5year_adj_extra_stack!C345</f>
        <v>7.0504376232015704E-5</v>
      </c>
      <c r="F346" s="8">
        <f>[6]contrs_5year_adj_extra_stack!D345</f>
        <v>-3.7156635611599203E-5</v>
      </c>
      <c r="G346" s="8">
        <f>[6]contrs_5year_adj_extra_stack!E345</f>
        <v>4.57776980204855E-5</v>
      </c>
      <c r="I346" s="1">
        <f t="shared" si="141"/>
        <v>40575</v>
      </c>
      <c r="J346" s="1">
        <f t="shared" si="120"/>
        <v>40589</v>
      </c>
      <c r="K346" s="2">
        <f t="shared" si="121"/>
        <v>0</v>
      </c>
      <c r="L346">
        <f t="shared" si="122"/>
        <v>-1.68542141902471E-3</v>
      </c>
      <c r="M346">
        <f t="shared" si="123"/>
        <v>-7.0504376232015708E-3</v>
      </c>
      <c r="N346">
        <f t="shared" si="124"/>
        <v>3.7156635611599203E-3</v>
      </c>
      <c r="O346">
        <f t="shared" si="125"/>
        <v>-4.5777698020485497E-3</v>
      </c>
      <c r="P346">
        <f t="shared" si="142"/>
        <v>9.59796528311491E-3</v>
      </c>
      <c r="R346">
        <f t="shared" si="126"/>
        <v>0</v>
      </c>
      <c r="S346">
        <f t="shared" si="127"/>
        <v>-8.3549211543491007E-4</v>
      </c>
      <c r="T346">
        <f t="shared" si="128"/>
        <v>-6.200508319611775E-3</v>
      </c>
      <c r="U346">
        <f t="shared" si="129"/>
        <v>4.5655928647497191E-3</v>
      </c>
      <c r="V346">
        <f t="shared" si="130"/>
        <v>-3.7278404984587509E-3</v>
      </c>
      <c r="W346">
        <f t="shared" si="131"/>
        <v>6.7384142737418693E-3</v>
      </c>
      <c r="Y346" s="2" t="b">
        <f t="shared" si="132"/>
        <v>0</v>
      </c>
      <c r="Z346" s="2">
        <f t="shared" si="140"/>
        <v>4</v>
      </c>
      <c r="AA346" s="1">
        <f t="shared" si="133"/>
        <v>40589</v>
      </c>
      <c r="AB346">
        <f t="shared" si="134"/>
        <v>0</v>
      </c>
      <c r="AC346">
        <f t="shared" si="135"/>
        <v>8.3549211543491007E-4</v>
      </c>
      <c r="AD346">
        <f t="shared" si="136"/>
        <v>6.200508319611775E-3</v>
      </c>
      <c r="AE346">
        <f t="shared" si="137"/>
        <v>4.5655928647497191E-3</v>
      </c>
      <c r="AF346">
        <f t="shared" si="138"/>
        <v>3.7278404984587509E-3</v>
      </c>
      <c r="AG346">
        <f t="shared" si="139"/>
        <v>6.7384142737418693E-3</v>
      </c>
    </row>
    <row r="347" spans="1:33" x14ac:dyDescent="0.25">
      <c r="A347" t="str">
        <f>'[3]post matched'!$A148</f>
        <v>speech</v>
      </c>
      <c r="B347" s="1">
        <v>40591</v>
      </c>
      <c r="C347" s="8">
        <f>[6]contrs_5year_adj_extra_stack!A346</f>
        <v>0</v>
      </c>
      <c r="D347" s="8">
        <f>[6]contrs_5year_adj_extra_stack!B346</f>
        <v>2.8510242280861101E-5</v>
      </c>
      <c r="E347" s="8">
        <f>[6]contrs_5year_adj_extra_stack!C346</f>
        <v>-8.0753924208676106E-5</v>
      </c>
      <c r="F347" s="8">
        <f>[6]contrs_5year_adj_extra_stack!D346</f>
        <v>-5.7669291168784002E-6</v>
      </c>
      <c r="G347" s="8">
        <f>[6]contrs_5year_adj_extra_stack!E346</f>
        <v>-9.2893786490396599E-7</v>
      </c>
      <c r="I347" s="1">
        <f t="shared" si="141"/>
        <v>40575</v>
      </c>
      <c r="J347" s="1">
        <f t="shared" si="120"/>
        <v>40591</v>
      </c>
      <c r="K347" s="2">
        <f t="shared" si="121"/>
        <v>0</v>
      </c>
      <c r="L347">
        <f t="shared" si="122"/>
        <v>-2.8510242280861101E-3</v>
      </c>
      <c r="M347">
        <f t="shared" si="123"/>
        <v>8.0753924208676105E-3</v>
      </c>
      <c r="N347">
        <f t="shared" si="124"/>
        <v>5.7669291168783998E-4</v>
      </c>
      <c r="O347">
        <f t="shared" si="125"/>
        <v>9.2893786490396592E-5</v>
      </c>
      <c r="P347">
        <f t="shared" si="142"/>
        <v>-5.8939548909597373E-3</v>
      </c>
      <c r="R347">
        <f t="shared" si="126"/>
        <v>0</v>
      </c>
      <c r="S347">
        <f t="shared" si="127"/>
        <v>-2.0010949244963104E-3</v>
      </c>
      <c r="T347">
        <f t="shared" si="128"/>
        <v>8.9253217244574072E-3</v>
      </c>
      <c r="U347">
        <f t="shared" si="129"/>
        <v>1.4266222152776388E-3</v>
      </c>
      <c r="V347">
        <f t="shared" si="130"/>
        <v>9.4282309008019544E-4</v>
      </c>
      <c r="W347">
        <f t="shared" si="131"/>
        <v>-8.753505900332777E-3</v>
      </c>
      <c r="Y347" s="2" t="b">
        <f t="shared" si="132"/>
        <v>0</v>
      </c>
      <c r="Z347" s="2">
        <f t="shared" si="140"/>
        <v>2</v>
      </c>
      <c r="AA347" s="1">
        <f t="shared" si="133"/>
        <v>40591</v>
      </c>
      <c r="AB347">
        <f t="shared" si="134"/>
        <v>0</v>
      </c>
      <c r="AC347">
        <f t="shared" si="135"/>
        <v>2.0010949244963104E-3</v>
      </c>
      <c r="AD347">
        <f t="shared" si="136"/>
        <v>8.9253217244574072E-3</v>
      </c>
      <c r="AE347">
        <f t="shared" si="137"/>
        <v>1.4266222152776388E-3</v>
      </c>
      <c r="AF347">
        <f t="shared" si="138"/>
        <v>9.4282309008019544E-4</v>
      </c>
      <c r="AG347">
        <f t="shared" si="139"/>
        <v>8.753505900332777E-3</v>
      </c>
    </row>
    <row r="348" spans="1:33" x14ac:dyDescent="0.25">
      <c r="A348" t="str">
        <f>'[3]post matched'!$A149</f>
        <v>speech</v>
      </c>
      <c r="B348" s="1">
        <v>40597</v>
      </c>
      <c r="C348" s="8">
        <f>[6]contrs_5year_adj_extra_stack!A347</f>
        <v>0</v>
      </c>
      <c r="D348" s="8">
        <f>[6]contrs_5year_adj_extra_stack!B347</f>
        <v>6.7431440659196997E-5</v>
      </c>
      <c r="E348" s="8">
        <f>[6]contrs_5year_adj_extra_stack!C347</f>
        <v>-1.1426986036744799E-4</v>
      </c>
      <c r="F348" s="8">
        <f>[6]contrs_5year_adj_extra_stack!D347</f>
        <v>6.1338885012937096E-5</v>
      </c>
      <c r="G348" s="8">
        <f>[6]contrs_5year_adj_extra_stack!E347</f>
        <v>-5.9120204492035897E-5</v>
      </c>
      <c r="I348" s="1">
        <f t="shared" si="141"/>
        <v>40575</v>
      </c>
      <c r="J348" s="1">
        <f t="shared" si="120"/>
        <v>40597</v>
      </c>
      <c r="K348" s="2">
        <f t="shared" si="121"/>
        <v>0</v>
      </c>
      <c r="L348">
        <f t="shared" si="122"/>
        <v>-6.7431440659196998E-3</v>
      </c>
      <c r="M348">
        <f t="shared" si="123"/>
        <v>1.14269860367448E-2</v>
      </c>
      <c r="N348">
        <f t="shared" si="124"/>
        <v>-6.1338885012937093E-3</v>
      </c>
      <c r="O348">
        <f t="shared" si="125"/>
        <v>5.9120204492035897E-3</v>
      </c>
      <c r="P348">
        <f t="shared" si="142"/>
        <v>-4.4619739187349806E-3</v>
      </c>
      <c r="R348">
        <f t="shared" si="126"/>
        <v>0</v>
      </c>
      <c r="S348">
        <f t="shared" si="127"/>
        <v>-5.8932147623298996E-3</v>
      </c>
      <c r="T348">
        <f t="shared" si="128"/>
        <v>1.2276915340334597E-2</v>
      </c>
      <c r="U348">
        <f t="shared" si="129"/>
        <v>-5.2839591977039109E-3</v>
      </c>
      <c r="V348">
        <f t="shared" si="130"/>
        <v>6.7619497527933881E-3</v>
      </c>
      <c r="W348">
        <f t="shared" si="131"/>
        <v>-7.3215249281080204E-3</v>
      </c>
      <c r="Y348" s="2" t="b">
        <f t="shared" si="132"/>
        <v>0</v>
      </c>
      <c r="Z348" s="2">
        <f t="shared" si="140"/>
        <v>6</v>
      </c>
      <c r="AA348" s="1">
        <f t="shared" si="133"/>
        <v>40597</v>
      </c>
      <c r="AB348">
        <f t="shared" si="134"/>
        <v>0</v>
      </c>
      <c r="AC348">
        <f t="shared" si="135"/>
        <v>5.8932147623298996E-3</v>
      </c>
      <c r="AD348">
        <f t="shared" si="136"/>
        <v>1.2276915340334597E-2</v>
      </c>
      <c r="AE348">
        <f t="shared" si="137"/>
        <v>5.2839591977039109E-3</v>
      </c>
      <c r="AF348">
        <f t="shared" si="138"/>
        <v>6.7619497527933881E-3</v>
      </c>
      <c r="AG348">
        <f t="shared" si="139"/>
        <v>7.3215249281080204E-3</v>
      </c>
    </row>
    <row r="349" spans="1:33" x14ac:dyDescent="0.25">
      <c r="A349" t="str">
        <f>'[3]post matched'!$A150</f>
        <v>speech</v>
      </c>
      <c r="B349" s="1">
        <v>40611</v>
      </c>
      <c r="C349" s="8">
        <f>[6]contrs_5year_adj_extra_stack!A348</f>
        <v>0</v>
      </c>
      <c r="D349" s="8">
        <f>[6]contrs_5year_adj_extra_stack!B348</f>
        <v>-3.2552830105393601E-6</v>
      </c>
      <c r="E349" s="8">
        <f>[6]contrs_5year_adj_extra_stack!C348</f>
        <v>1.8321480705586301E-5</v>
      </c>
      <c r="F349" s="8">
        <f>[6]contrs_5year_adj_extra_stack!D348</f>
        <v>2.37227444451059E-6</v>
      </c>
      <c r="G349" s="8">
        <f>[6]contrs_5year_adj_extra_stack!E348</f>
        <v>4.9002331471066399E-6</v>
      </c>
      <c r="I349" s="1">
        <f t="shared" si="141"/>
        <v>40603</v>
      </c>
      <c r="J349" s="1">
        <f t="shared" si="120"/>
        <v>40611</v>
      </c>
      <c r="K349" s="2">
        <f t="shared" si="121"/>
        <v>0</v>
      </c>
      <c r="L349">
        <f t="shared" si="122"/>
        <v>3.2552830105393602E-4</v>
      </c>
      <c r="M349">
        <f t="shared" si="123"/>
        <v>-1.8321480705586301E-3</v>
      </c>
      <c r="N349">
        <f t="shared" si="124"/>
        <v>-2.37227444451059E-4</v>
      </c>
      <c r="O349">
        <f t="shared" si="125"/>
        <v>-4.9002331471066402E-4</v>
      </c>
      <c r="P349">
        <f t="shared" si="142"/>
        <v>2.2338705286664173E-3</v>
      </c>
      <c r="R349">
        <f t="shared" si="126"/>
        <v>0</v>
      </c>
      <c r="S349">
        <f t="shared" si="127"/>
        <v>1.1754576046437359E-3</v>
      </c>
      <c r="T349">
        <f t="shared" si="128"/>
        <v>-9.8221876696883434E-4</v>
      </c>
      <c r="U349">
        <f t="shared" si="129"/>
        <v>6.1270185913873975E-4</v>
      </c>
      <c r="V349">
        <f t="shared" si="130"/>
        <v>3.5990598887913482E-4</v>
      </c>
      <c r="W349">
        <f t="shared" si="131"/>
        <v>-6.2568048070662293E-4</v>
      </c>
      <c r="Y349" s="2" t="b">
        <f t="shared" si="132"/>
        <v>0</v>
      </c>
      <c r="Z349" s="2">
        <f t="shared" si="140"/>
        <v>14</v>
      </c>
      <c r="AA349" s="1">
        <f t="shared" si="133"/>
        <v>40611</v>
      </c>
      <c r="AB349">
        <f t="shared" si="134"/>
        <v>0</v>
      </c>
      <c r="AC349">
        <f t="shared" si="135"/>
        <v>1.1754576046437359E-3</v>
      </c>
      <c r="AD349">
        <f t="shared" si="136"/>
        <v>9.8221876696883434E-4</v>
      </c>
      <c r="AE349">
        <f t="shared" si="137"/>
        <v>6.1270185913873975E-4</v>
      </c>
      <c r="AF349">
        <f t="shared" si="138"/>
        <v>3.5990598887913482E-4</v>
      </c>
      <c r="AG349">
        <f t="shared" si="139"/>
        <v>6.2568048070662293E-4</v>
      </c>
    </row>
    <row r="350" spans="1:33" x14ac:dyDescent="0.25">
      <c r="A350" t="str">
        <f>'[3]post matched'!$A151</f>
        <v>speech</v>
      </c>
      <c r="B350" s="1">
        <v>40617</v>
      </c>
      <c r="C350" s="8">
        <f>[6]contrs_5year_adj_extra_stack!A349</f>
        <v>-2.9999999999998799E-4</v>
      </c>
      <c r="D350" s="8">
        <f>[6]contrs_5year_adj_extra_stack!B349</f>
        <v>5.20437105769987E-5</v>
      </c>
      <c r="E350" s="8">
        <f>[6]contrs_5year_adj_extra_stack!C349</f>
        <v>-2.11730218264438E-4</v>
      </c>
      <c r="F350" s="8">
        <f>[6]contrs_5year_adj_extra_stack!D349</f>
        <v>-1.35373226161472E-4</v>
      </c>
      <c r="G350" s="8">
        <f>[6]contrs_5year_adj_extra_stack!E349</f>
        <v>5.5914132670924702E-5</v>
      </c>
      <c r="I350" s="1">
        <f t="shared" si="141"/>
        <v>40603</v>
      </c>
      <c r="J350" s="1">
        <f t="shared" si="120"/>
        <v>40617</v>
      </c>
      <c r="K350" s="2">
        <f t="shared" si="121"/>
        <v>2.9999999999998798E-2</v>
      </c>
      <c r="L350">
        <f t="shared" si="122"/>
        <v>-5.2043710576998702E-3</v>
      </c>
      <c r="M350">
        <f t="shared" si="123"/>
        <v>2.1173021826443799E-2</v>
      </c>
      <c r="N350">
        <f t="shared" si="124"/>
        <v>1.35373226161472E-2</v>
      </c>
      <c r="O350">
        <f t="shared" si="125"/>
        <v>-5.5914132670924705E-3</v>
      </c>
      <c r="P350">
        <f t="shared" si="142"/>
        <v>6.0854398822001417E-3</v>
      </c>
      <c r="R350">
        <f t="shared" si="126"/>
        <v>2.9999999999998798E-2</v>
      </c>
      <c r="S350">
        <f t="shared" si="127"/>
        <v>-4.3544417541100701E-3</v>
      </c>
      <c r="T350">
        <f t="shared" si="128"/>
        <v>2.2022951130033594E-2</v>
      </c>
      <c r="U350">
        <f t="shared" si="129"/>
        <v>1.4387251919736999E-2</v>
      </c>
      <c r="V350">
        <f t="shared" si="130"/>
        <v>-4.7414839635026712E-3</v>
      </c>
      <c r="W350">
        <f t="shared" si="131"/>
        <v>3.2258888728271015E-3</v>
      </c>
      <c r="Y350" s="2" t="b">
        <f t="shared" si="132"/>
        <v>0</v>
      </c>
      <c r="Z350" s="2">
        <f t="shared" si="140"/>
        <v>6</v>
      </c>
      <c r="AA350" s="1">
        <f t="shared" si="133"/>
        <v>40617</v>
      </c>
      <c r="AB350">
        <f t="shared" si="134"/>
        <v>2.9999999999998798E-2</v>
      </c>
      <c r="AC350">
        <f t="shared" si="135"/>
        <v>4.3544417541100701E-3</v>
      </c>
      <c r="AD350">
        <f t="shared" si="136"/>
        <v>2.2022951130033594E-2</v>
      </c>
      <c r="AE350">
        <f t="shared" si="137"/>
        <v>1.4387251919736999E-2</v>
      </c>
      <c r="AF350">
        <f t="shared" si="138"/>
        <v>4.7414839635026712E-3</v>
      </c>
      <c r="AG350">
        <f t="shared" si="139"/>
        <v>3.2258888728271015E-3</v>
      </c>
    </row>
    <row r="351" spans="1:33" x14ac:dyDescent="0.25">
      <c r="A351" t="str">
        <f>'[3]post matched'!$A152</f>
        <v>minutes</v>
      </c>
      <c r="B351" s="1">
        <v>40617</v>
      </c>
      <c r="C351" s="8">
        <f>[6]contrs_5year_adj_extra_stack!A350</f>
        <v>-2.9999999999998799E-4</v>
      </c>
      <c r="D351" s="8">
        <f>[6]contrs_5year_adj_extra_stack!B350</f>
        <v>5.20437105769987E-5</v>
      </c>
      <c r="E351" s="8">
        <f>[6]contrs_5year_adj_extra_stack!C350</f>
        <v>-2.11730218264438E-4</v>
      </c>
      <c r="F351" s="8">
        <f>[6]contrs_5year_adj_extra_stack!D350</f>
        <v>-1.35373226161472E-4</v>
      </c>
      <c r="G351" s="8">
        <f>[6]contrs_5year_adj_extra_stack!E350</f>
        <v>5.5914132670924702E-5</v>
      </c>
      <c r="I351" s="1">
        <f t="shared" si="141"/>
        <v>40603</v>
      </c>
      <c r="J351" s="1">
        <f t="shared" si="120"/>
        <v>40617</v>
      </c>
      <c r="K351" s="2">
        <f t="shared" si="121"/>
        <v>2.9999999999998798E-2</v>
      </c>
      <c r="L351">
        <f t="shared" si="122"/>
        <v>-5.2043710576998702E-3</v>
      </c>
      <c r="M351">
        <f t="shared" si="123"/>
        <v>2.1173021826443799E-2</v>
      </c>
      <c r="N351">
        <f t="shared" si="124"/>
        <v>1.35373226161472E-2</v>
      </c>
      <c r="O351">
        <f t="shared" si="125"/>
        <v>-5.5914132670924705E-3</v>
      </c>
      <c r="P351">
        <f t="shared" si="142"/>
        <v>6.0854398822001417E-3</v>
      </c>
      <c r="R351">
        <f t="shared" si="126"/>
        <v>2.9999999999998798E-2</v>
      </c>
      <c r="S351">
        <f t="shared" si="127"/>
        <v>-4.3544417541100701E-3</v>
      </c>
      <c r="T351">
        <f t="shared" si="128"/>
        <v>2.2022951130033594E-2</v>
      </c>
      <c r="U351">
        <f t="shared" si="129"/>
        <v>1.4387251919736999E-2</v>
      </c>
      <c r="V351">
        <f t="shared" si="130"/>
        <v>-4.7414839635026712E-3</v>
      </c>
      <c r="W351">
        <f t="shared" si="131"/>
        <v>3.2258888728271015E-3</v>
      </c>
      <c r="Y351" s="2" t="b">
        <f t="shared" si="132"/>
        <v>0</v>
      </c>
      <c r="Z351" s="2">
        <f t="shared" si="140"/>
        <v>0</v>
      </c>
      <c r="AA351" s="1">
        <f t="shared" si="133"/>
        <v>40617</v>
      </c>
      <c r="AB351">
        <f t="shared" si="134"/>
        <v>2.9999999999998798E-2</v>
      </c>
      <c r="AC351">
        <f t="shared" si="135"/>
        <v>4.3544417541100701E-3</v>
      </c>
      <c r="AD351">
        <f t="shared" si="136"/>
        <v>2.2022951130033594E-2</v>
      </c>
      <c r="AE351">
        <f t="shared" si="137"/>
        <v>1.4387251919736999E-2</v>
      </c>
      <c r="AF351">
        <f t="shared" si="138"/>
        <v>4.7414839635026712E-3</v>
      </c>
      <c r="AG351">
        <f t="shared" si="139"/>
        <v>3.2258888728271015E-3</v>
      </c>
    </row>
    <row r="352" spans="1:33" x14ac:dyDescent="0.25">
      <c r="A352" t="str">
        <f>'[3]post matched'!$A153</f>
        <v>speech</v>
      </c>
      <c r="B352" s="1">
        <v>40626</v>
      </c>
      <c r="C352" s="8">
        <f>[6]contrs_5year_adj_extra_stack!A351</f>
        <v>2.00000000000006E-4</v>
      </c>
      <c r="D352" s="8">
        <f>[6]contrs_5year_adj_extra_stack!B351</f>
        <v>6.6939999462909001E-6</v>
      </c>
      <c r="E352" s="8">
        <f>[6]contrs_5year_adj_extra_stack!C351</f>
        <v>1.10165453826347E-4</v>
      </c>
      <c r="F352" s="8">
        <f>[6]contrs_5year_adj_extra_stack!D351</f>
        <v>3.2982583543964699E-5</v>
      </c>
      <c r="G352" s="8">
        <f>[6]contrs_5year_adj_extra_stack!E351</f>
        <v>4.5312885908096701E-5</v>
      </c>
      <c r="I352" s="1">
        <f t="shared" si="141"/>
        <v>40603</v>
      </c>
      <c r="J352" s="1">
        <f t="shared" si="120"/>
        <v>40626</v>
      </c>
      <c r="K352" s="2">
        <f t="shared" si="121"/>
        <v>-2.0000000000000601E-2</v>
      </c>
      <c r="L352">
        <f t="shared" si="122"/>
        <v>-6.6939999462909002E-4</v>
      </c>
      <c r="M352">
        <f t="shared" si="123"/>
        <v>-1.1016545382634699E-2</v>
      </c>
      <c r="N352">
        <f t="shared" si="124"/>
        <v>-3.2982583543964697E-3</v>
      </c>
      <c r="O352">
        <f t="shared" si="125"/>
        <v>-4.5312885908096699E-3</v>
      </c>
      <c r="P352">
        <f t="shared" si="142"/>
        <v>-4.845076775306734E-4</v>
      </c>
      <c r="R352">
        <f t="shared" si="126"/>
        <v>-2.0000000000000601E-2</v>
      </c>
      <c r="S352">
        <f t="shared" si="127"/>
        <v>1.805293089607099E-4</v>
      </c>
      <c r="T352">
        <f t="shared" si="128"/>
        <v>-1.0166616079044902E-2</v>
      </c>
      <c r="U352">
        <f t="shared" si="129"/>
        <v>-2.4483290508066709E-3</v>
      </c>
      <c r="V352">
        <f t="shared" si="130"/>
        <v>-3.6813592872198711E-3</v>
      </c>
      <c r="W352">
        <f t="shared" si="131"/>
        <v>-3.3440586869037136E-3</v>
      </c>
      <c r="Y352" s="2" t="b">
        <f t="shared" si="132"/>
        <v>0</v>
      </c>
      <c r="Z352" s="2">
        <f t="shared" si="140"/>
        <v>9</v>
      </c>
      <c r="AA352" s="1">
        <f t="shared" si="133"/>
        <v>40626</v>
      </c>
      <c r="AB352">
        <f t="shared" si="134"/>
        <v>2.0000000000000601E-2</v>
      </c>
      <c r="AC352">
        <f t="shared" si="135"/>
        <v>1.805293089607099E-4</v>
      </c>
      <c r="AD352">
        <f t="shared" si="136"/>
        <v>1.0166616079044902E-2</v>
      </c>
      <c r="AE352">
        <f t="shared" si="137"/>
        <v>2.4483290508066709E-3</v>
      </c>
      <c r="AF352">
        <f t="shared" si="138"/>
        <v>3.6813592872198711E-3</v>
      </c>
      <c r="AG352">
        <f t="shared" si="139"/>
        <v>3.3440586869037136E-3</v>
      </c>
    </row>
    <row r="353" spans="1:33" x14ac:dyDescent="0.25">
      <c r="A353" t="str">
        <f>'[3]post matched'!$A154</f>
        <v>speech</v>
      </c>
      <c r="B353" s="1">
        <v>40631</v>
      </c>
      <c r="C353" s="8">
        <f>[6]contrs_5year_adj_extra_stack!A352</f>
        <v>1.00000000000003E-4</v>
      </c>
      <c r="D353" s="8">
        <f>[6]contrs_5year_adj_extra_stack!B352</f>
        <v>4.3433691078125202E-5</v>
      </c>
      <c r="E353" s="8">
        <f>[6]contrs_5year_adj_extra_stack!C352</f>
        <v>-6.0842857764372502E-5</v>
      </c>
      <c r="F353" s="8">
        <f>[6]contrs_5year_adj_extra_stack!D352</f>
        <v>1.4160753232544699E-4</v>
      </c>
      <c r="G353" s="8">
        <f>[6]contrs_5year_adj_extra_stack!E352</f>
        <v>3.9129071820740697E-5</v>
      </c>
      <c r="I353" s="1">
        <f t="shared" si="141"/>
        <v>40603</v>
      </c>
      <c r="J353" s="1">
        <f t="shared" si="120"/>
        <v>40631</v>
      </c>
      <c r="K353" s="2">
        <f t="shared" si="121"/>
        <v>-1.00000000000003E-2</v>
      </c>
      <c r="L353">
        <f t="shared" si="122"/>
        <v>-4.3433691078125199E-3</v>
      </c>
      <c r="M353">
        <f t="shared" si="123"/>
        <v>6.0842857764372505E-3</v>
      </c>
      <c r="N353">
        <f t="shared" si="124"/>
        <v>-1.4160753232544699E-2</v>
      </c>
      <c r="O353">
        <f t="shared" si="125"/>
        <v>-3.9129071820740696E-3</v>
      </c>
      <c r="P353">
        <f t="shared" si="142"/>
        <v>6.3327437459937373E-3</v>
      </c>
      <c r="R353">
        <f t="shared" si="126"/>
        <v>-1.00000000000003E-2</v>
      </c>
      <c r="S353">
        <f t="shared" si="127"/>
        <v>-3.4934398042227198E-3</v>
      </c>
      <c r="T353">
        <f t="shared" si="128"/>
        <v>6.9342150800270463E-3</v>
      </c>
      <c r="U353">
        <f t="shared" si="129"/>
        <v>-1.33108239289549E-2</v>
      </c>
      <c r="V353">
        <f t="shared" si="130"/>
        <v>-3.0629778784842707E-3</v>
      </c>
      <c r="W353">
        <f t="shared" si="131"/>
        <v>3.4731927366206971E-3</v>
      </c>
      <c r="Y353" s="2" t="b">
        <f t="shared" si="132"/>
        <v>0</v>
      </c>
      <c r="Z353" s="2">
        <f t="shared" si="140"/>
        <v>5</v>
      </c>
      <c r="AA353" s="1">
        <f t="shared" si="133"/>
        <v>40631</v>
      </c>
      <c r="AB353">
        <f t="shared" si="134"/>
        <v>1.00000000000003E-2</v>
      </c>
      <c r="AC353">
        <f t="shared" si="135"/>
        <v>3.4934398042227198E-3</v>
      </c>
      <c r="AD353">
        <f t="shared" si="136"/>
        <v>6.9342150800270463E-3</v>
      </c>
      <c r="AE353">
        <f t="shared" si="137"/>
        <v>1.33108239289549E-2</v>
      </c>
      <c r="AF353">
        <f t="shared" si="138"/>
        <v>3.0629778784842707E-3</v>
      </c>
      <c r="AG353">
        <f t="shared" si="139"/>
        <v>3.4731927366206971E-3</v>
      </c>
    </row>
    <row r="354" spans="1:33" x14ac:dyDescent="0.25">
      <c r="A354" t="str">
        <f>'[3]post matched'!$A155</f>
        <v>minutes</v>
      </c>
      <c r="B354" s="1">
        <v>40652</v>
      </c>
      <c r="C354" s="8">
        <f>[6]contrs_5year_adj_extra_stack!A353</f>
        <v>1.00000000000003E-4</v>
      </c>
      <c r="D354" s="8">
        <f>[6]contrs_5year_adj_extra_stack!B353</f>
        <v>-8.1036339165868003E-6</v>
      </c>
      <c r="E354" s="8">
        <f>[6]contrs_5year_adj_extra_stack!C353</f>
        <v>1.06214800102192E-4</v>
      </c>
      <c r="F354" s="8">
        <f>[6]contrs_5year_adj_extra_stack!D353</f>
        <v>-1.0651221406715199E-6</v>
      </c>
      <c r="G354" s="8">
        <f>[6]contrs_5year_adj_extra_stack!E353</f>
        <v>-2.2847176315599399E-5</v>
      </c>
      <c r="I354" s="1">
        <f t="shared" si="141"/>
        <v>40634</v>
      </c>
      <c r="J354" s="1">
        <f t="shared" si="120"/>
        <v>40652</v>
      </c>
      <c r="K354" s="2">
        <f t="shared" si="121"/>
        <v>-1.00000000000003E-2</v>
      </c>
      <c r="L354">
        <f t="shared" si="122"/>
        <v>8.1036339165868002E-4</v>
      </c>
      <c r="M354">
        <f t="shared" si="123"/>
        <v>-1.06214800102192E-2</v>
      </c>
      <c r="N354">
        <f t="shared" si="124"/>
        <v>1.06512214067152E-4</v>
      </c>
      <c r="O354">
        <f t="shared" si="125"/>
        <v>2.2847176315599397E-3</v>
      </c>
      <c r="P354">
        <f t="shared" si="142"/>
        <v>-2.5801132270668716E-3</v>
      </c>
      <c r="R354">
        <f t="shared" si="126"/>
        <v>-1.00000000000003E-2</v>
      </c>
      <c r="S354">
        <f t="shared" si="127"/>
        <v>1.6602926952484799E-3</v>
      </c>
      <c r="T354">
        <f t="shared" si="128"/>
        <v>-9.7715507066294047E-3</v>
      </c>
      <c r="U354">
        <f t="shared" si="129"/>
        <v>9.5644151765695077E-4</v>
      </c>
      <c r="V354">
        <f t="shared" si="130"/>
        <v>3.1346469351497385E-3</v>
      </c>
      <c r="W354">
        <f t="shared" si="131"/>
        <v>-5.4396642364399114E-3</v>
      </c>
      <c r="Y354" s="2" t="b">
        <f t="shared" si="132"/>
        <v>0</v>
      </c>
      <c r="Z354" s="2">
        <f t="shared" si="140"/>
        <v>21</v>
      </c>
      <c r="AA354" s="1">
        <f t="shared" si="133"/>
        <v>40652</v>
      </c>
      <c r="AB354">
        <f t="shared" si="134"/>
        <v>1.00000000000003E-2</v>
      </c>
      <c r="AC354">
        <f t="shared" si="135"/>
        <v>1.6602926952484799E-3</v>
      </c>
      <c r="AD354">
        <f t="shared" si="136"/>
        <v>9.7715507066294047E-3</v>
      </c>
      <c r="AE354">
        <f t="shared" si="137"/>
        <v>9.5644151765695077E-4</v>
      </c>
      <c r="AF354">
        <f t="shared" si="138"/>
        <v>3.1346469351497385E-3</v>
      </c>
      <c r="AG354">
        <f t="shared" si="139"/>
        <v>5.4396642364399114E-3</v>
      </c>
    </row>
    <row r="355" spans="1:33" x14ac:dyDescent="0.25">
      <c r="A355" t="str">
        <f>'[3]post matched'!$A156</f>
        <v>smp</v>
      </c>
      <c r="B355" s="1">
        <v>40669</v>
      </c>
      <c r="C355" s="8">
        <f>[6]contrs_5year_adj_extra_stack!A354</f>
        <v>-8.0000000000000199E-4</v>
      </c>
      <c r="D355" s="8">
        <f>[6]contrs_5year_adj_extra_stack!B354</f>
        <v>-4.7226132440680803E-5</v>
      </c>
      <c r="E355" s="8">
        <f>[6]contrs_5year_adj_extra_stack!C354</f>
        <v>-6.5390109000285795E-4</v>
      </c>
      <c r="F355" s="8">
        <f>[6]contrs_5year_adj_extra_stack!D354</f>
        <v>-4.56709960833129E-5</v>
      </c>
      <c r="G355" s="8">
        <f>[6]contrs_5year_adj_extra_stack!E354</f>
        <v>-3.4705808501541399E-5</v>
      </c>
      <c r="I355" s="1">
        <f t="shared" si="141"/>
        <v>40664</v>
      </c>
      <c r="J355" s="1">
        <f t="shared" si="120"/>
        <v>40669</v>
      </c>
      <c r="K355" s="2">
        <f t="shared" si="121"/>
        <v>8.0000000000000196E-2</v>
      </c>
      <c r="L355">
        <f t="shared" si="122"/>
        <v>4.7226132440680805E-3</v>
      </c>
      <c r="M355">
        <f t="shared" si="123"/>
        <v>6.5390109000285801E-2</v>
      </c>
      <c r="N355">
        <f t="shared" si="124"/>
        <v>4.5670996083312897E-3</v>
      </c>
      <c r="O355">
        <f t="shared" si="125"/>
        <v>3.4705808501541398E-3</v>
      </c>
      <c r="P355">
        <f t="shared" si="142"/>
        <v>1.8495972971608798E-3</v>
      </c>
      <c r="R355">
        <f t="shared" si="126"/>
        <v>8.0000000000000196E-2</v>
      </c>
      <c r="S355">
        <f t="shared" si="127"/>
        <v>5.5725425476578806E-3</v>
      </c>
      <c r="T355">
        <f t="shared" si="128"/>
        <v>6.6240038303875592E-2</v>
      </c>
      <c r="U355">
        <f t="shared" si="129"/>
        <v>5.4170289119210881E-3</v>
      </c>
      <c r="V355">
        <f t="shared" si="130"/>
        <v>4.3205101537439391E-3</v>
      </c>
      <c r="W355">
        <f t="shared" si="131"/>
        <v>-1.0099537122121604E-3</v>
      </c>
      <c r="Y355" s="2" t="b">
        <f t="shared" si="132"/>
        <v>0</v>
      </c>
      <c r="Z355" s="2">
        <f t="shared" si="140"/>
        <v>17</v>
      </c>
      <c r="AA355" s="1">
        <f t="shared" si="133"/>
        <v>40669</v>
      </c>
      <c r="AB355">
        <f t="shared" si="134"/>
        <v>8.0000000000000196E-2</v>
      </c>
      <c r="AC355">
        <f t="shared" si="135"/>
        <v>5.5725425476578806E-3</v>
      </c>
      <c r="AD355">
        <f t="shared" si="136"/>
        <v>6.6240038303875592E-2</v>
      </c>
      <c r="AE355">
        <f t="shared" si="137"/>
        <v>5.4170289119210881E-3</v>
      </c>
      <c r="AF355">
        <f t="shared" si="138"/>
        <v>4.3205101537439391E-3</v>
      </c>
      <c r="AG355">
        <f t="shared" si="139"/>
        <v>1.0099537122121604E-3</v>
      </c>
    </row>
    <row r="356" spans="1:33" x14ac:dyDescent="0.25">
      <c r="A356" t="str">
        <f>'[3]post matched'!$A157</f>
        <v>minutes</v>
      </c>
      <c r="B356" s="1">
        <v>40680</v>
      </c>
      <c r="C356" s="8">
        <f>[6]contrs_5year_adj_extra_stack!A355</f>
        <v>1.9999999999999199E-4</v>
      </c>
      <c r="D356" s="8">
        <f>[6]contrs_5year_adj_extra_stack!B355</f>
        <v>3.9002151124132797E-5</v>
      </c>
      <c r="E356" s="8">
        <f>[6]contrs_5year_adj_extra_stack!C355</f>
        <v>1.15282389561303E-4</v>
      </c>
      <c r="F356" s="8">
        <f>[6]contrs_5year_adj_extra_stack!D355</f>
        <v>4.4941763733824699E-5</v>
      </c>
      <c r="G356" s="8">
        <f>[6]contrs_5year_adj_extra_stack!E355</f>
        <v>-3.9452828919717001E-6</v>
      </c>
      <c r="I356" s="1">
        <f t="shared" si="141"/>
        <v>40664</v>
      </c>
      <c r="J356" s="1">
        <f t="shared" si="120"/>
        <v>40680</v>
      </c>
      <c r="K356" s="2">
        <f t="shared" si="121"/>
        <v>-1.9999999999999199E-2</v>
      </c>
      <c r="L356">
        <f t="shared" si="122"/>
        <v>-3.9002151124132795E-3</v>
      </c>
      <c r="M356">
        <f t="shared" si="123"/>
        <v>-1.15282389561303E-2</v>
      </c>
      <c r="N356">
        <f t="shared" si="124"/>
        <v>-4.4941763733824698E-3</v>
      </c>
      <c r="O356">
        <f t="shared" si="125"/>
        <v>3.9452828919717001E-4</v>
      </c>
      <c r="P356">
        <f t="shared" si="142"/>
        <v>-4.7189784727032094E-4</v>
      </c>
      <c r="R356">
        <f t="shared" si="126"/>
        <v>-1.9999999999999199E-2</v>
      </c>
      <c r="S356">
        <f t="shared" si="127"/>
        <v>-3.0502858088234793E-3</v>
      </c>
      <c r="T356">
        <f t="shared" si="128"/>
        <v>-1.0678309652540505E-2</v>
      </c>
      <c r="U356">
        <f t="shared" si="129"/>
        <v>-3.644247069792671E-3</v>
      </c>
      <c r="V356">
        <f t="shared" si="130"/>
        <v>1.2444575927869688E-3</v>
      </c>
      <c r="W356">
        <f t="shared" si="131"/>
        <v>-3.3314488566433612E-3</v>
      </c>
      <c r="Y356" s="2" t="b">
        <f t="shared" si="132"/>
        <v>0</v>
      </c>
      <c r="Z356" s="2">
        <f t="shared" si="140"/>
        <v>11</v>
      </c>
      <c r="AA356" s="1">
        <f t="shared" si="133"/>
        <v>40680</v>
      </c>
      <c r="AB356">
        <f t="shared" si="134"/>
        <v>1.9999999999999199E-2</v>
      </c>
      <c r="AC356">
        <f t="shared" si="135"/>
        <v>3.0502858088234793E-3</v>
      </c>
      <c r="AD356">
        <f t="shared" si="136"/>
        <v>1.0678309652540505E-2</v>
      </c>
      <c r="AE356">
        <f t="shared" si="137"/>
        <v>3.644247069792671E-3</v>
      </c>
      <c r="AF356">
        <f t="shared" si="138"/>
        <v>1.2444575927869688E-3</v>
      </c>
      <c r="AG356">
        <f t="shared" si="139"/>
        <v>3.3314488566433612E-3</v>
      </c>
    </row>
    <row r="357" spans="1:33" x14ac:dyDescent="0.25">
      <c r="A357" t="str">
        <f>'[3]post matched'!$A158</f>
        <v>speech</v>
      </c>
      <c r="B357" s="1">
        <v>40689</v>
      </c>
      <c r="C357" s="8">
        <f>[6]contrs_5year_adj_extra_stack!A356</f>
        <v>9.9999999999995898E-5</v>
      </c>
      <c r="D357" s="8">
        <f>[6]contrs_5year_adj_extra_stack!B356</f>
        <v>2.4550047155285001E-5</v>
      </c>
      <c r="E357" s="8">
        <f>[6]contrs_5year_adj_extra_stack!C356</f>
        <v>5.8491596002386698E-5</v>
      </c>
      <c r="F357" s="8">
        <f>[6]contrs_5year_adj_extra_stack!D356</f>
        <v>4.2844991453781104E-6</v>
      </c>
      <c r="G357" s="8">
        <f>[6]contrs_5year_adj_extra_stack!E356</f>
        <v>1.5480357679156198E-5</v>
      </c>
      <c r="I357" s="1">
        <f t="shared" si="141"/>
        <v>40664</v>
      </c>
      <c r="J357" s="1">
        <f t="shared" si="120"/>
        <v>40689</v>
      </c>
      <c r="K357" s="2">
        <f t="shared" si="121"/>
        <v>-9.9999999999995891E-3</v>
      </c>
      <c r="L357">
        <f t="shared" si="122"/>
        <v>-2.4550047155284999E-3</v>
      </c>
      <c r="M357">
        <f t="shared" si="123"/>
        <v>-5.84915960023867E-3</v>
      </c>
      <c r="N357">
        <f t="shared" si="124"/>
        <v>-4.2844991453781106E-4</v>
      </c>
      <c r="O357">
        <f t="shared" si="125"/>
        <v>-1.5480357679156199E-3</v>
      </c>
      <c r="P357">
        <f t="shared" si="142"/>
        <v>2.8064999822101128E-4</v>
      </c>
      <c r="R357">
        <f t="shared" si="126"/>
        <v>-9.9999999999995891E-3</v>
      </c>
      <c r="S357">
        <f t="shared" si="127"/>
        <v>-1.6050754119387E-3</v>
      </c>
      <c r="T357">
        <f t="shared" si="128"/>
        <v>-4.9992302966488742E-3</v>
      </c>
      <c r="U357">
        <f t="shared" si="129"/>
        <v>4.2147938905198767E-4</v>
      </c>
      <c r="V357">
        <f t="shared" si="130"/>
        <v>-6.9810646432582105E-4</v>
      </c>
      <c r="W357">
        <f t="shared" si="131"/>
        <v>-2.5789010111520287E-3</v>
      </c>
      <c r="Y357" s="2" t="b">
        <f t="shared" si="132"/>
        <v>0</v>
      </c>
      <c r="Z357" s="2">
        <f t="shared" si="140"/>
        <v>9</v>
      </c>
      <c r="AA357" s="1">
        <f t="shared" si="133"/>
        <v>40689</v>
      </c>
      <c r="AB357">
        <f t="shared" si="134"/>
        <v>9.9999999999995891E-3</v>
      </c>
      <c r="AC357">
        <f t="shared" si="135"/>
        <v>1.6050754119387E-3</v>
      </c>
      <c r="AD357">
        <f t="shared" si="136"/>
        <v>4.9992302966488742E-3</v>
      </c>
      <c r="AE357">
        <f t="shared" si="137"/>
        <v>4.2147938905198767E-4</v>
      </c>
      <c r="AF357">
        <f t="shared" si="138"/>
        <v>6.9810646432582105E-4</v>
      </c>
      <c r="AG357">
        <f t="shared" si="139"/>
        <v>2.5789010111520287E-3</v>
      </c>
    </row>
    <row r="358" spans="1:33" x14ac:dyDescent="0.25">
      <c r="A358" t="str">
        <f>'[3]post matched'!$A159</f>
        <v>minutes</v>
      </c>
      <c r="B358" s="1">
        <v>40715</v>
      </c>
      <c r="C358" s="8">
        <f>[6]contrs_5year_adj_extra_stack!A357</f>
        <v>6.9999999999999902E-4</v>
      </c>
      <c r="D358" s="8">
        <f>[6]contrs_5year_adj_extra_stack!B357</f>
        <v>-2.18509302621377E-5</v>
      </c>
      <c r="E358" s="8">
        <f>[6]contrs_5year_adj_extra_stack!C357</f>
        <v>6.1053909427636905E-4</v>
      </c>
      <c r="F358" s="8">
        <f>[6]contrs_5year_adj_extra_stack!D357</f>
        <v>-8.4459596896726503E-5</v>
      </c>
      <c r="G358" s="8">
        <f>[6]contrs_5year_adj_extra_stack!E357</f>
        <v>1.6136930023149699E-4</v>
      </c>
      <c r="I358" s="1">
        <f t="shared" si="141"/>
        <v>40695</v>
      </c>
      <c r="J358" s="1">
        <f t="shared" si="120"/>
        <v>40715</v>
      </c>
      <c r="K358" s="2">
        <f t="shared" si="121"/>
        <v>-6.9999999999999896E-2</v>
      </c>
      <c r="L358">
        <f t="shared" si="122"/>
        <v>2.1850930262137698E-3</v>
      </c>
      <c r="M358">
        <f t="shared" si="123"/>
        <v>-6.1053909427636902E-2</v>
      </c>
      <c r="N358">
        <f t="shared" si="124"/>
        <v>8.44595968967265E-3</v>
      </c>
      <c r="O358">
        <f t="shared" si="125"/>
        <v>-1.6136930023149698E-2</v>
      </c>
      <c r="P358">
        <f t="shared" si="142"/>
        <v>-3.4402132650997105E-3</v>
      </c>
      <c r="R358">
        <f t="shared" si="126"/>
        <v>-6.9999999999999896E-2</v>
      </c>
      <c r="S358">
        <f t="shared" si="127"/>
        <v>3.0350223298035699E-3</v>
      </c>
      <c r="T358">
        <f t="shared" si="128"/>
        <v>-6.0203980124047103E-2</v>
      </c>
      <c r="U358">
        <f t="shared" si="129"/>
        <v>9.2958889932624484E-3</v>
      </c>
      <c r="V358">
        <f t="shared" si="130"/>
        <v>-1.52870007195599E-2</v>
      </c>
      <c r="W358">
        <f t="shared" si="131"/>
        <v>-6.2997642744727512E-3</v>
      </c>
      <c r="Y358" s="2" t="b">
        <f t="shared" si="132"/>
        <v>0</v>
      </c>
      <c r="Z358" s="2">
        <f t="shared" si="140"/>
        <v>26</v>
      </c>
      <c r="AA358" s="1">
        <f t="shared" si="133"/>
        <v>40715</v>
      </c>
      <c r="AB358">
        <f t="shared" si="134"/>
        <v>6.9999999999999896E-2</v>
      </c>
      <c r="AC358">
        <f t="shared" si="135"/>
        <v>3.0350223298035699E-3</v>
      </c>
      <c r="AD358">
        <f t="shared" si="136"/>
        <v>6.0203980124047103E-2</v>
      </c>
      <c r="AE358">
        <f t="shared" si="137"/>
        <v>9.2958889932624484E-3</v>
      </c>
      <c r="AF358">
        <f t="shared" si="138"/>
        <v>1.52870007195599E-2</v>
      </c>
      <c r="AG358">
        <f t="shared" si="139"/>
        <v>6.2997642744727512E-3</v>
      </c>
    </row>
    <row r="359" spans="1:33" x14ac:dyDescent="0.25">
      <c r="A359" t="str">
        <f>'[3]post matched'!$A160</f>
        <v>speech</v>
      </c>
      <c r="B359" s="1">
        <v>40718</v>
      </c>
      <c r="C359" s="8">
        <f>[6]contrs_5year_adj_extra_stack!A358</f>
        <v>0</v>
      </c>
      <c r="D359" s="8">
        <f>[6]contrs_5year_adj_extra_stack!B358</f>
        <v>2.23767396130126E-5</v>
      </c>
      <c r="E359" s="8">
        <f>[6]contrs_5year_adj_extra_stack!C358</f>
        <v>-3.0792113543387101E-5</v>
      </c>
      <c r="F359" s="8">
        <f>[6]contrs_5year_adj_extra_stack!D358</f>
        <v>-5.3220061042777199E-5</v>
      </c>
      <c r="G359" s="8">
        <f>[6]contrs_5year_adj_extra_stack!E358</f>
        <v>7.4040638870473196E-5</v>
      </c>
      <c r="I359" s="1">
        <f t="shared" si="141"/>
        <v>40695</v>
      </c>
      <c r="J359" s="1">
        <f t="shared" si="120"/>
        <v>40718</v>
      </c>
      <c r="K359" s="2">
        <f t="shared" si="121"/>
        <v>0</v>
      </c>
      <c r="L359">
        <f t="shared" si="122"/>
        <v>-2.2376739613012599E-3</v>
      </c>
      <c r="M359">
        <f t="shared" si="123"/>
        <v>3.07921135433871E-3</v>
      </c>
      <c r="N359">
        <f t="shared" si="124"/>
        <v>5.3220061042777199E-3</v>
      </c>
      <c r="O359">
        <f t="shared" si="125"/>
        <v>-7.4040638870473199E-3</v>
      </c>
      <c r="P359">
        <f t="shared" si="142"/>
        <v>1.2405203897321495E-3</v>
      </c>
      <c r="R359">
        <f t="shared" si="126"/>
        <v>0</v>
      </c>
      <c r="S359">
        <f t="shared" si="127"/>
        <v>-1.3877446577114599E-3</v>
      </c>
      <c r="T359">
        <f t="shared" si="128"/>
        <v>3.9291406579285062E-3</v>
      </c>
      <c r="U359">
        <f t="shared" si="129"/>
        <v>6.1719354078675183E-3</v>
      </c>
      <c r="V359">
        <f t="shared" si="130"/>
        <v>-6.5541345834575215E-3</v>
      </c>
      <c r="W359">
        <f t="shared" si="131"/>
        <v>-1.6190306196408907E-3</v>
      </c>
      <c r="Y359" s="2" t="b">
        <f t="shared" si="132"/>
        <v>0</v>
      </c>
      <c r="Z359" s="2">
        <f t="shared" si="140"/>
        <v>3</v>
      </c>
      <c r="AA359" s="1">
        <f t="shared" si="133"/>
        <v>40718</v>
      </c>
      <c r="AB359">
        <f t="shared" si="134"/>
        <v>0</v>
      </c>
      <c r="AC359">
        <f t="shared" si="135"/>
        <v>1.3877446577114599E-3</v>
      </c>
      <c r="AD359">
        <f t="shared" si="136"/>
        <v>3.9291406579285062E-3</v>
      </c>
      <c r="AE359">
        <f t="shared" si="137"/>
        <v>6.1719354078675183E-3</v>
      </c>
      <c r="AF359">
        <f t="shared" si="138"/>
        <v>6.5541345834575215E-3</v>
      </c>
      <c r="AG359">
        <f t="shared" si="139"/>
        <v>1.6190306196408907E-3</v>
      </c>
    </row>
    <row r="360" spans="1:33" x14ac:dyDescent="0.25">
      <c r="A360" t="str">
        <f>'[3]post matched'!$A161</f>
        <v>speech</v>
      </c>
      <c r="B360" s="1">
        <v>40722</v>
      </c>
      <c r="C360" s="8">
        <f>[6]contrs_5year_adj_extra_stack!A359</f>
        <v>-9.9999999999995898E-5</v>
      </c>
      <c r="D360" s="8">
        <f>[6]contrs_5year_adj_extra_stack!B359</f>
        <v>-5.5347464473340998E-5</v>
      </c>
      <c r="E360" s="8">
        <f>[6]contrs_5year_adj_extra_stack!C359</f>
        <v>-2.82664538255989E-5</v>
      </c>
      <c r="F360" s="8">
        <f>[6]contrs_5year_adj_extra_stack!D359</f>
        <v>6.5322287176263898E-5</v>
      </c>
      <c r="G360" s="8">
        <f>[6]contrs_5year_adj_extra_stack!E359</f>
        <v>-1.0178726508352299E-5</v>
      </c>
      <c r="I360" s="1">
        <f t="shared" si="141"/>
        <v>40695</v>
      </c>
      <c r="J360" s="1">
        <f t="shared" si="120"/>
        <v>40722</v>
      </c>
      <c r="K360" s="2">
        <f t="shared" si="121"/>
        <v>9.9999999999995891E-3</v>
      </c>
      <c r="L360">
        <f t="shared" si="122"/>
        <v>5.5347464473340996E-3</v>
      </c>
      <c r="M360">
        <f t="shared" si="123"/>
        <v>2.82664538255989E-3</v>
      </c>
      <c r="N360">
        <f t="shared" si="124"/>
        <v>-6.5322287176263899E-3</v>
      </c>
      <c r="O360">
        <f t="shared" si="125"/>
        <v>1.0178726508352299E-3</v>
      </c>
      <c r="P360">
        <f t="shared" si="142"/>
        <v>7.1529642368967595E-3</v>
      </c>
      <c r="R360">
        <f t="shared" si="126"/>
        <v>9.9999999999995891E-3</v>
      </c>
      <c r="S360">
        <f t="shared" si="127"/>
        <v>6.3846757509238997E-3</v>
      </c>
      <c r="T360">
        <f t="shared" si="128"/>
        <v>3.6765746861496858E-3</v>
      </c>
      <c r="U360">
        <f t="shared" si="129"/>
        <v>-5.6822994140365915E-3</v>
      </c>
      <c r="V360">
        <f t="shared" si="130"/>
        <v>1.8678019544250287E-3</v>
      </c>
      <c r="W360">
        <f t="shared" si="131"/>
        <v>4.2934132275237197E-3</v>
      </c>
      <c r="Y360" s="2" t="b">
        <f t="shared" si="132"/>
        <v>0</v>
      </c>
      <c r="Z360" s="2">
        <f t="shared" si="140"/>
        <v>4</v>
      </c>
      <c r="AA360" s="1">
        <f t="shared" si="133"/>
        <v>40722</v>
      </c>
      <c r="AB360">
        <f t="shared" si="134"/>
        <v>9.9999999999995891E-3</v>
      </c>
      <c r="AC360">
        <f t="shared" si="135"/>
        <v>6.3846757509238997E-3</v>
      </c>
      <c r="AD360">
        <f t="shared" si="136"/>
        <v>3.6765746861496858E-3</v>
      </c>
      <c r="AE360">
        <f t="shared" si="137"/>
        <v>5.6822994140365915E-3</v>
      </c>
      <c r="AF360">
        <f t="shared" si="138"/>
        <v>1.8678019544250287E-3</v>
      </c>
      <c r="AG360">
        <f t="shared" si="139"/>
        <v>4.2934132275237197E-3</v>
      </c>
    </row>
    <row r="361" spans="1:33" x14ac:dyDescent="0.25">
      <c r="A361" t="str">
        <f>'[3]post matched'!$A162</f>
        <v>speech</v>
      </c>
      <c r="B361" s="1">
        <v>40732</v>
      </c>
      <c r="C361" s="8">
        <f>[6]contrs_5year_adj_extra_stack!A360</f>
        <v>0</v>
      </c>
      <c r="D361" s="8">
        <f>[6]contrs_5year_adj_extra_stack!B360</f>
        <v>2.32111746695571E-5</v>
      </c>
      <c r="E361" s="8">
        <f>[6]contrs_5year_adj_extra_stack!C360</f>
        <v>-1.80131024649787E-5</v>
      </c>
      <c r="F361" s="8">
        <f>[6]contrs_5year_adj_extra_stack!D360</f>
        <v>-2.3507013913192701E-5</v>
      </c>
      <c r="G361" s="8">
        <f>[6]contrs_5year_adj_extra_stack!E360</f>
        <v>3.9907303190326499E-5</v>
      </c>
      <c r="I361" s="1">
        <f t="shared" si="141"/>
        <v>40725</v>
      </c>
      <c r="J361" s="1">
        <f t="shared" si="120"/>
        <v>40732</v>
      </c>
      <c r="K361" s="2">
        <f t="shared" si="121"/>
        <v>0</v>
      </c>
      <c r="L361">
        <f t="shared" si="122"/>
        <v>-2.3211174669557099E-3</v>
      </c>
      <c r="M361">
        <f t="shared" si="123"/>
        <v>1.8013102464978701E-3</v>
      </c>
      <c r="N361">
        <f t="shared" si="124"/>
        <v>2.3507013913192701E-3</v>
      </c>
      <c r="O361">
        <f t="shared" si="125"/>
        <v>-3.9907303190326497E-3</v>
      </c>
      <c r="P361">
        <f t="shared" si="142"/>
        <v>2.1598361481712193E-3</v>
      </c>
      <c r="R361">
        <f t="shared" si="126"/>
        <v>0</v>
      </c>
      <c r="S361">
        <f t="shared" si="127"/>
        <v>-1.47118816336591E-3</v>
      </c>
      <c r="T361">
        <f t="shared" si="128"/>
        <v>2.6512395500876661E-3</v>
      </c>
      <c r="U361">
        <f t="shared" si="129"/>
        <v>3.200630694909069E-3</v>
      </c>
      <c r="V361">
        <f t="shared" si="130"/>
        <v>-3.1408010154428509E-3</v>
      </c>
      <c r="W361">
        <f t="shared" si="131"/>
        <v>-6.9971486120182095E-4</v>
      </c>
      <c r="Y361" s="2" t="b">
        <f t="shared" si="132"/>
        <v>0</v>
      </c>
      <c r="Z361" s="2">
        <f t="shared" si="140"/>
        <v>10</v>
      </c>
      <c r="AA361" s="1">
        <f t="shared" si="133"/>
        <v>40732</v>
      </c>
      <c r="AB361">
        <f t="shared" si="134"/>
        <v>0</v>
      </c>
      <c r="AC361">
        <f t="shared" si="135"/>
        <v>1.47118816336591E-3</v>
      </c>
      <c r="AD361">
        <f t="shared" si="136"/>
        <v>2.6512395500876661E-3</v>
      </c>
      <c r="AE361">
        <f t="shared" si="137"/>
        <v>3.200630694909069E-3</v>
      </c>
      <c r="AF361">
        <f t="shared" si="138"/>
        <v>3.1408010154428509E-3</v>
      </c>
      <c r="AG361">
        <f t="shared" si="139"/>
        <v>6.9971486120182095E-4</v>
      </c>
    </row>
    <row r="362" spans="1:33" x14ac:dyDescent="0.25">
      <c r="A362" t="str">
        <f>'[3]post matched'!$A163</f>
        <v>minutes</v>
      </c>
      <c r="B362" s="1">
        <v>40743</v>
      </c>
      <c r="C362" s="8">
        <f>[6]contrs_5year_adj_extra_stack!A361</f>
        <v>0</v>
      </c>
      <c r="D362" s="8">
        <f>[6]contrs_5year_adj_extra_stack!B361</f>
        <v>2.7107191271551902E-6</v>
      </c>
      <c r="E362" s="8">
        <f>[6]contrs_5year_adj_extra_stack!C361</f>
        <v>1.1972895717659799E-5</v>
      </c>
      <c r="F362" s="8">
        <f>[6]contrs_5year_adj_extra_stack!D361</f>
        <v>2.6375269856831301E-6</v>
      </c>
      <c r="G362" s="8">
        <f>[6]contrs_5year_adj_extra_stack!E361</f>
        <v>6.8411830242187497E-6</v>
      </c>
      <c r="I362" s="1">
        <f t="shared" si="141"/>
        <v>40725</v>
      </c>
      <c r="J362" s="1">
        <f t="shared" si="120"/>
        <v>40743</v>
      </c>
      <c r="K362" s="2">
        <f t="shared" si="121"/>
        <v>0</v>
      </c>
      <c r="L362">
        <f t="shared" si="122"/>
        <v>-2.71071912715519E-4</v>
      </c>
      <c r="M362">
        <f t="shared" si="123"/>
        <v>-1.1972895717659799E-3</v>
      </c>
      <c r="N362">
        <f t="shared" si="124"/>
        <v>-2.6375269856831302E-4</v>
      </c>
      <c r="O362">
        <f t="shared" si="125"/>
        <v>-6.8411830242187492E-4</v>
      </c>
      <c r="P362">
        <f t="shared" si="142"/>
        <v>2.4162324854716867E-3</v>
      </c>
      <c r="R362">
        <f t="shared" si="126"/>
        <v>0</v>
      </c>
      <c r="S362">
        <f t="shared" si="127"/>
        <v>5.7885739087428097E-4</v>
      </c>
      <c r="T362">
        <f t="shared" si="128"/>
        <v>-3.4736026817618407E-4</v>
      </c>
      <c r="U362">
        <f t="shared" si="129"/>
        <v>5.861766050214857E-4</v>
      </c>
      <c r="V362">
        <f t="shared" si="130"/>
        <v>1.6581100116792391E-4</v>
      </c>
      <c r="W362">
        <f t="shared" si="131"/>
        <v>-4.4331852390135356E-4</v>
      </c>
      <c r="Y362" s="2" t="b">
        <f t="shared" si="132"/>
        <v>0</v>
      </c>
      <c r="Z362" s="2">
        <f t="shared" si="140"/>
        <v>11</v>
      </c>
      <c r="AA362" s="1">
        <f t="shared" si="133"/>
        <v>40743</v>
      </c>
      <c r="AB362">
        <f t="shared" si="134"/>
        <v>0</v>
      </c>
      <c r="AC362">
        <f t="shared" si="135"/>
        <v>5.7885739087428097E-4</v>
      </c>
      <c r="AD362">
        <f t="shared" si="136"/>
        <v>3.4736026817618407E-4</v>
      </c>
      <c r="AE362">
        <f t="shared" si="137"/>
        <v>5.861766050214857E-4</v>
      </c>
      <c r="AF362">
        <f t="shared" si="138"/>
        <v>1.6581100116792391E-4</v>
      </c>
      <c r="AG362">
        <f t="shared" si="139"/>
        <v>4.4331852390135356E-4</v>
      </c>
    </row>
    <row r="363" spans="1:33" x14ac:dyDescent="0.25">
      <c r="A363" t="str">
        <f>'[3]post matched'!$A164</f>
        <v>speech</v>
      </c>
      <c r="B363" s="1">
        <v>40749</v>
      </c>
      <c r="C363" s="8">
        <f>[6]contrs_5year_adj_extra_stack!A362</f>
        <v>0</v>
      </c>
      <c r="D363" s="8">
        <f>[6]contrs_5year_adj_extra_stack!B362</f>
        <v>7.0855637890742505E-5</v>
      </c>
      <c r="E363" s="8">
        <f>[6]contrs_5year_adj_extra_stack!C362</f>
        <v>-7.13827162919007E-5</v>
      </c>
      <c r="F363" s="8">
        <f>[6]contrs_5year_adj_extra_stack!D362</f>
        <v>-2.0656983884475601E-5</v>
      </c>
      <c r="G363" s="8">
        <f>[6]contrs_5year_adj_extra_stack!E362</f>
        <v>3.4834142103042297E-5</v>
      </c>
      <c r="I363" s="1">
        <f t="shared" si="141"/>
        <v>40725</v>
      </c>
      <c r="J363" s="1">
        <f t="shared" si="120"/>
        <v>40749</v>
      </c>
      <c r="K363" s="2">
        <f t="shared" si="121"/>
        <v>0</v>
      </c>
      <c r="L363">
        <f t="shared" si="122"/>
        <v>-7.0855637890742508E-3</v>
      </c>
      <c r="M363">
        <f t="shared" si="123"/>
        <v>7.1382716291900697E-3</v>
      </c>
      <c r="N363">
        <f t="shared" si="124"/>
        <v>2.0656983884475601E-3</v>
      </c>
      <c r="O363">
        <f t="shared" si="125"/>
        <v>-3.4834142103042295E-3</v>
      </c>
      <c r="P363">
        <f t="shared" si="142"/>
        <v>1.3650079817408506E-3</v>
      </c>
      <c r="R363">
        <f t="shared" si="126"/>
        <v>0</v>
      </c>
      <c r="S363">
        <f t="shared" si="127"/>
        <v>-6.2356344854844507E-3</v>
      </c>
      <c r="T363">
        <f t="shared" si="128"/>
        <v>7.9882009327798646E-3</v>
      </c>
      <c r="U363">
        <f t="shared" si="129"/>
        <v>2.9156276920373589E-3</v>
      </c>
      <c r="V363">
        <f t="shared" si="130"/>
        <v>-2.6334849067144307E-3</v>
      </c>
      <c r="W363">
        <f t="shared" si="131"/>
        <v>-1.4945430276321896E-3</v>
      </c>
      <c r="Y363" s="2" t="b">
        <f t="shared" si="132"/>
        <v>0</v>
      </c>
      <c r="Z363" s="2">
        <f t="shared" si="140"/>
        <v>6</v>
      </c>
      <c r="AA363" s="1">
        <f t="shared" si="133"/>
        <v>40749</v>
      </c>
      <c r="AB363">
        <f t="shared" si="134"/>
        <v>0</v>
      </c>
      <c r="AC363">
        <f t="shared" si="135"/>
        <v>6.2356344854844507E-3</v>
      </c>
      <c r="AD363">
        <f t="shared" si="136"/>
        <v>7.9882009327798646E-3</v>
      </c>
      <c r="AE363">
        <f t="shared" si="137"/>
        <v>2.9156276920373589E-3</v>
      </c>
      <c r="AF363">
        <f t="shared" si="138"/>
        <v>2.6334849067144307E-3</v>
      </c>
      <c r="AG363">
        <f t="shared" si="139"/>
        <v>1.4945430276321896E-3</v>
      </c>
    </row>
    <row r="364" spans="1:33" x14ac:dyDescent="0.25">
      <c r="A364" t="str">
        <f>'[3]post matched'!$A165</f>
        <v>speech</v>
      </c>
      <c r="B364" s="1">
        <v>40750</v>
      </c>
      <c r="C364" s="8">
        <f>[6]contrs_5year_adj_extra_stack!A363</f>
        <v>-3.9999999999999801E-4</v>
      </c>
      <c r="D364" s="8">
        <f>[6]contrs_5year_adj_extra_stack!B363</f>
        <v>6.3912605712761399E-6</v>
      </c>
      <c r="E364" s="8">
        <f>[6]contrs_5year_adj_extra_stack!C363</f>
        <v>-2.6593592341081398E-4</v>
      </c>
      <c r="F364" s="8">
        <f>[6]contrs_5year_adj_extra_stack!D363</f>
        <v>-7.10791403572755E-5</v>
      </c>
      <c r="G364" s="8">
        <f>[6]contrs_5year_adj_extra_stack!E363</f>
        <v>-8.2598082880682797E-5</v>
      </c>
      <c r="I364" s="1">
        <f t="shared" si="141"/>
        <v>40725</v>
      </c>
      <c r="J364" s="1">
        <f t="shared" si="120"/>
        <v>40750</v>
      </c>
      <c r="K364" s="2">
        <f t="shared" si="121"/>
        <v>3.99999999999998E-2</v>
      </c>
      <c r="L364">
        <f t="shared" si="122"/>
        <v>-6.3912605712761401E-4</v>
      </c>
      <c r="M364">
        <f t="shared" si="123"/>
        <v>2.6593592341081398E-2</v>
      </c>
      <c r="N364">
        <f t="shared" si="124"/>
        <v>7.1079140357275502E-3</v>
      </c>
      <c r="O364">
        <f t="shared" si="125"/>
        <v>8.2598082880682797E-3</v>
      </c>
      <c r="P364">
        <f t="shared" si="142"/>
        <v>-1.3221886077498168E-3</v>
      </c>
      <c r="R364">
        <f t="shared" si="126"/>
        <v>3.99999999999998E-2</v>
      </c>
      <c r="S364">
        <f t="shared" si="127"/>
        <v>2.1080324646218591E-4</v>
      </c>
      <c r="T364">
        <f t="shared" si="128"/>
        <v>2.7443521644671193E-2</v>
      </c>
      <c r="U364">
        <f t="shared" si="129"/>
        <v>7.9578433393173494E-3</v>
      </c>
      <c r="V364">
        <f t="shared" si="130"/>
        <v>9.1097375916580781E-3</v>
      </c>
      <c r="W364">
        <f t="shared" si="131"/>
        <v>-4.1817396171228566E-3</v>
      </c>
      <c r="Y364" s="2" t="b">
        <f t="shared" si="132"/>
        <v>0</v>
      </c>
      <c r="Z364" s="2">
        <f t="shared" si="140"/>
        <v>1</v>
      </c>
      <c r="AA364" s="1">
        <f t="shared" si="133"/>
        <v>40750</v>
      </c>
      <c r="AB364">
        <f t="shared" si="134"/>
        <v>3.99999999999998E-2</v>
      </c>
      <c r="AC364">
        <f t="shared" si="135"/>
        <v>2.1080324646218591E-4</v>
      </c>
      <c r="AD364">
        <f t="shared" si="136"/>
        <v>2.7443521644671193E-2</v>
      </c>
      <c r="AE364">
        <f t="shared" si="137"/>
        <v>7.9578433393173494E-3</v>
      </c>
      <c r="AF364">
        <f t="shared" si="138"/>
        <v>9.1097375916580781E-3</v>
      </c>
      <c r="AG364">
        <f t="shared" si="139"/>
        <v>4.1817396171228566E-3</v>
      </c>
    </row>
    <row r="365" spans="1:33" x14ac:dyDescent="0.25">
      <c r="A365" t="str">
        <f>'[3]post matched'!$A166</f>
        <v>smp</v>
      </c>
      <c r="B365" s="1">
        <v>40760</v>
      </c>
      <c r="C365" s="8">
        <f>[6]contrs_5year_adj_extra_stack!A364</f>
        <v>-2.00000000000006E-4</v>
      </c>
      <c r="D365" s="8">
        <f>[6]contrs_5year_adj_extra_stack!B364</f>
        <v>-2.1046409400153699E-5</v>
      </c>
      <c r="E365" s="8">
        <f>[6]contrs_5year_adj_extra_stack!C364</f>
        <v>-2.4386719869706199E-4</v>
      </c>
      <c r="F365" s="8">
        <f>[6]contrs_5year_adj_extra_stack!D364</f>
        <v>2.2164057624495301E-4</v>
      </c>
      <c r="G365" s="8">
        <f>[6]contrs_5year_adj_extra_stack!E364</f>
        <v>-1.2935135951098101E-4</v>
      </c>
      <c r="I365" s="1">
        <f t="shared" si="141"/>
        <v>40756</v>
      </c>
      <c r="J365" s="1">
        <f t="shared" si="120"/>
        <v>40760</v>
      </c>
      <c r="K365" s="2">
        <f t="shared" si="121"/>
        <v>2.0000000000000601E-2</v>
      </c>
      <c r="L365">
        <f t="shared" si="122"/>
        <v>2.1046409400153699E-3</v>
      </c>
      <c r="M365">
        <f t="shared" si="123"/>
        <v>2.4386719869706201E-2</v>
      </c>
      <c r="N365">
        <f t="shared" si="124"/>
        <v>-2.21640576244953E-2</v>
      </c>
      <c r="O365">
        <f t="shared" si="125"/>
        <v>1.29351359510981E-2</v>
      </c>
      <c r="P365">
        <f t="shared" si="142"/>
        <v>2.7375608636762312E-3</v>
      </c>
      <c r="R365">
        <f t="shared" si="126"/>
        <v>2.0000000000000601E-2</v>
      </c>
      <c r="S365">
        <f t="shared" si="127"/>
        <v>2.95457024360517E-3</v>
      </c>
      <c r="T365">
        <f t="shared" si="128"/>
        <v>2.5236649173295995E-2</v>
      </c>
      <c r="U365">
        <f t="shared" si="129"/>
        <v>-2.1314128320905502E-2</v>
      </c>
      <c r="V365">
        <f t="shared" si="130"/>
        <v>1.3785065254687898E-2</v>
      </c>
      <c r="W365">
        <f t="shared" si="131"/>
        <v>-1.2199014569680899E-4</v>
      </c>
      <c r="Y365" s="2" t="b">
        <f t="shared" si="132"/>
        <v>0</v>
      </c>
      <c r="Z365" s="2">
        <f t="shared" si="140"/>
        <v>10</v>
      </c>
      <c r="AA365" s="1">
        <f t="shared" si="133"/>
        <v>40760</v>
      </c>
      <c r="AB365">
        <f t="shared" si="134"/>
        <v>2.0000000000000601E-2</v>
      </c>
      <c r="AC365">
        <f t="shared" si="135"/>
        <v>2.95457024360517E-3</v>
      </c>
      <c r="AD365">
        <f t="shared" si="136"/>
        <v>2.5236649173295995E-2</v>
      </c>
      <c r="AE365">
        <f t="shared" si="137"/>
        <v>2.1314128320905502E-2</v>
      </c>
      <c r="AF365">
        <f t="shared" si="138"/>
        <v>1.3785065254687898E-2</v>
      </c>
      <c r="AG365">
        <f t="shared" si="139"/>
        <v>1.2199014569680899E-4</v>
      </c>
    </row>
    <row r="366" spans="1:33" x14ac:dyDescent="0.25">
      <c r="A366" t="str">
        <f>'[3]post matched'!$A167</f>
        <v>minutes</v>
      </c>
      <c r="B366" s="1">
        <v>40771</v>
      </c>
      <c r="C366" s="8">
        <f>[6]contrs_5year_adj_extra_stack!A365</f>
        <v>-2.00000000000006E-4</v>
      </c>
      <c r="D366" s="8">
        <f>[6]contrs_5year_adj_extra_stack!B365</f>
        <v>-7.1581990664942703E-5</v>
      </c>
      <c r="E366" s="8">
        <f>[6]contrs_5year_adj_extra_stack!C365</f>
        <v>-8.56101906779137E-5</v>
      </c>
      <c r="F366" s="8">
        <f>[6]contrs_5year_adj_extra_stack!D365</f>
        <v>-2.6348581309037401E-5</v>
      </c>
      <c r="G366" s="8">
        <f>[6]contrs_5year_adj_extra_stack!E365</f>
        <v>2.7196307920924298E-5</v>
      </c>
      <c r="I366" s="1">
        <f t="shared" si="141"/>
        <v>40756</v>
      </c>
      <c r="J366" s="1">
        <f t="shared" si="120"/>
        <v>40771</v>
      </c>
      <c r="K366" s="2">
        <f t="shared" si="121"/>
        <v>2.0000000000000601E-2</v>
      </c>
      <c r="L366">
        <f t="shared" si="122"/>
        <v>7.1581990664942707E-3</v>
      </c>
      <c r="M366">
        <f t="shared" si="123"/>
        <v>8.5610190677913693E-3</v>
      </c>
      <c r="N366">
        <f t="shared" si="124"/>
        <v>2.63485813090374E-3</v>
      </c>
      <c r="O366">
        <f t="shared" si="125"/>
        <v>-2.7196307920924296E-3</v>
      </c>
      <c r="P366">
        <f t="shared" si="142"/>
        <v>4.3655545269036498E-3</v>
      </c>
      <c r="R366">
        <f t="shared" si="126"/>
        <v>2.0000000000000601E-2</v>
      </c>
      <c r="S366">
        <f t="shared" si="127"/>
        <v>8.0081283700840708E-3</v>
      </c>
      <c r="T366">
        <f t="shared" si="128"/>
        <v>9.4109483713811642E-3</v>
      </c>
      <c r="U366">
        <f t="shared" si="129"/>
        <v>3.4847874344935388E-3</v>
      </c>
      <c r="V366">
        <f t="shared" si="130"/>
        <v>-1.8697014885026308E-3</v>
      </c>
      <c r="W366">
        <f t="shared" si="131"/>
        <v>1.5060035175306096E-3</v>
      </c>
      <c r="Y366" s="2" t="b">
        <f t="shared" si="132"/>
        <v>0</v>
      </c>
      <c r="Z366" s="2">
        <f t="shared" si="140"/>
        <v>11</v>
      </c>
      <c r="AA366" s="1">
        <f t="shared" si="133"/>
        <v>40771</v>
      </c>
      <c r="AB366">
        <f t="shared" si="134"/>
        <v>2.0000000000000601E-2</v>
      </c>
      <c r="AC366">
        <f t="shared" si="135"/>
        <v>8.0081283700840708E-3</v>
      </c>
      <c r="AD366">
        <f t="shared" si="136"/>
        <v>9.4109483713811642E-3</v>
      </c>
      <c r="AE366">
        <f t="shared" si="137"/>
        <v>3.4847874344935388E-3</v>
      </c>
      <c r="AF366">
        <f t="shared" si="138"/>
        <v>1.8697014885026308E-3</v>
      </c>
      <c r="AG366">
        <f t="shared" si="139"/>
        <v>1.5060035175306096E-3</v>
      </c>
    </row>
    <row r="367" spans="1:33" x14ac:dyDescent="0.25">
      <c r="A367" t="str">
        <f>'[3]post matched'!$A168</f>
        <v>speech</v>
      </c>
      <c r="B367" s="1">
        <v>40778</v>
      </c>
      <c r="C367" s="8">
        <f>[6]contrs_5year_adj_extra_stack!A366</f>
        <v>-7.9999999999999505E-4</v>
      </c>
      <c r="D367" s="8">
        <f>[6]contrs_5year_adj_extra_stack!B366</f>
        <v>-1.2885763756022699E-4</v>
      </c>
      <c r="E367" s="8">
        <f>[6]contrs_5year_adj_extra_stack!C366</f>
        <v>-4.4940389198899701E-4</v>
      </c>
      <c r="F367" s="8">
        <f>[6]contrs_5year_adj_extra_stack!D366</f>
        <v>-1.3528166828961601E-4</v>
      </c>
      <c r="G367" s="8">
        <f>[6]contrs_5year_adj_extra_stack!E366</f>
        <v>-5.8014540709202297E-5</v>
      </c>
      <c r="I367" s="1">
        <f t="shared" si="141"/>
        <v>40756</v>
      </c>
      <c r="J367" s="1">
        <f t="shared" si="120"/>
        <v>40778</v>
      </c>
      <c r="K367" s="2">
        <f t="shared" si="121"/>
        <v>7.9999999999999502E-2</v>
      </c>
      <c r="L367">
        <f t="shared" si="122"/>
        <v>1.2885763756022699E-2</v>
      </c>
      <c r="M367">
        <f t="shared" si="123"/>
        <v>4.49403891988997E-2</v>
      </c>
      <c r="N367">
        <f t="shared" si="124"/>
        <v>1.35281668289616E-2</v>
      </c>
      <c r="O367">
        <f t="shared" si="125"/>
        <v>5.8014540709202299E-3</v>
      </c>
      <c r="P367">
        <f t="shared" si="142"/>
        <v>2.8442261451952751E-3</v>
      </c>
      <c r="R367">
        <f t="shared" si="126"/>
        <v>7.9999999999999502E-2</v>
      </c>
      <c r="S367">
        <f t="shared" si="127"/>
        <v>1.3735693059612499E-2</v>
      </c>
      <c r="T367">
        <f t="shared" si="128"/>
        <v>4.5790318502489498E-2</v>
      </c>
      <c r="U367">
        <f t="shared" si="129"/>
        <v>1.4378096132551399E-2</v>
      </c>
      <c r="V367">
        <f t="shared" si="130"/>
        <v>6.6513833745100292E-3</v>
      </c>
      <c r="W367">
        <f t="shared" si="131"/>
        <v>-1.5324864177765091E-5</v>
      </c>
      <c r="Y367" s="2" t="b">
        <f t="shared" si="132"/>
        <v>0</v>
      </c>
      <c r="Z367" s="2">
        <f t="shared" si="140"/>
        <v>7</v>
      </c>
      <c r="AA367" s="1">
        <f t="shared" si="133"/>
        <v>40778</v>
      </c>
      <c r="AB367">
        <f t="shared" si="134"/>
        <v>7.9999999999999502E-2</v>
      </c>
      <c r="AC367">
        <f t="shared" si="135"/>
        <v>1.3735693059612499E-2</v>
      </c>
      <c r="AD367">
        <f t="shared" si="136"/>
        <v>4.5790318502489498E-2</v>
      </c>
      <c r="AE367">
        <f t="shared" si="137"/>
        <v>1.4378096132551399E-2</v>
      </c>
      <c r="AF367">
        <f t="shared" si="138"/>
        <v>6.6513833745100292E-3</v>
      </c>
      <c r="AG367">
        <f t="shared" si="139"/>
        <v>1.5324864177765091E-5</v>
      </c>
    </row>
    <row r="368" spans="1:33" x14ac:dyDescent="0.25">
      <c r="A368" t="str">
        <f>'[3]post matched'!$A169</f>
        <v>speech</v>
      </c>
      <c r="B368" s="1">
        <v>40781</v>
      </c>
      <c r="C368" s="8">
        <f>[6]contrs_5year_adj_extra_stack!A367</f>
        <v>-6.9999999999999902E-4</v>
      </c>
      <c r="D368" s="8">
        <f>[6]contrs_5year_adj_extra_stack!B367</f>
        <v>-1.4159959316081599E-4</v>
      </c>
      <c r="E368" s="8">
        <f>[6]contrs_5year_adj_extra_stack!C367</f>
        <v>-4.8036377058751999E-4</v>
      </c>
      <c r="F368" s="8">
        <f>[6]contrs_5year_adj_extra_stack!D367</f>
        <v>-5.7233505581235202E-5</v>
      </c>
      <c r="G368" s="8">
        <f>[6]contrs_5year_adj_extra_stack!E367</f>
        <v>3.6532264674119903E-5</v>
      </c>
      <c r="I368" s="1">
        <f t="shared" si="141"/>
        <v>40756</v>
      </c>
      <c r="J368" s="1">
        <f t="shared" si="120"/>
        <v>40781</v>
      </c>
      <c r="K368" s="2">
        <f t="shared" si="121"/>
        <v>6.9999999999999896E-2</v>
      </c>
      <c r="L368">
        <f t="shared" si="122"/>
        <v>1.41599593160816E-2</v>
      </c>
      <c r="M368">
        <f t="shared" si="123"/>
        <v>4.8036377058752001E-2</v>
      </c>
      <c r="N368">
        <f t="shared" si="124"/>
        <v>5.7233505581235199E-3</v>
      </c>
      <c r="O368">
        <f t="shared" si="125"/>
        <v>-3.6532264674119905E-3</v>
      </c>
      <c r="P368">
        <f t="shared" si="142"/>
        <v>5.7335395344547662E-3</v>
      </c>
      <c r="R368">
        <f t="shared" si="126"/>
        <v>6.9999999999999896E-2</v>
      </c>
      <c r="S368">
        <f t="shared" si="127"/>
        <v>1.50098886196714E-2</v>
      </c>
      <c r="T368">
        <f t="shared" si="128"/>
        <v>4.88863063623418E-2</v>
      </c>
      <c r="U368">
        <f t="shared" si="129"/>
        <v>6.5732798617133183E-3</v>
      </c>
      <c r="V368">
        <f t="shared" si="130"/>
        <v>-2.8032971638221917E-3</v>
      </c>
      <c r="W368">
        <f t="shared" si="131"/>
        <v>2.873988525081726E-3</v>
      </c>
      <c r="Y368" s="2" t="b">
        <f t="shared" si="132"/>
        <v>0</v>
      </c>
      <c r="Z368" s="2">
        <f t="shared" si="140"/>
        <v>3</v>
      </c>
      <c r="AA368" s="1">
        <f t="shared" si="133"/>
        <v>40781</v>
      </c>
      <c r="AB368">
        <f t="shared" si="134"/>
        <v>6.9999999999999896E-2</v>
      </c>
      <c r="AC368">
        <f t="shared" si="135"/>
        <v>1.50098886196714E-2</v>
      </c>
      <c r="AD368">
        <f t="shared" si="136"/>
        <v>4.88863063623418E-2</v>
      </c>
      <c r="AE368">
        <f t="shared" si="137"/>
        <v>6.5732798617133183E-3</v>
      </c>
      <c r="AF368">
        <f t="shared" si="138"/>
        <v>2.8032971638221917E-3</v>
      </c>
      <c r="AG368">
        <f t="shared" si="139"/>
        <v>2.873988525081726E-3</v>
      </c>
    </row>
    <row r="369" spans="1:33" x14ac:dyDescent="0.25">
      <c r="A369" t="str">
        <f>'[3]post matched'!$A170</f>
        <v>speech</v>
      </c>
      <c r="B369" s="1">
        <v>40793</v>
      </c>
      <c r="C369" s="8">
        <f>[6]contrs_5year_adj_extra_stack!A368</f>
        <v>-1.00000000000003E-4</v>
      </c>
      <c r="D369" s="8">
        <f>[6]contrs_5year_adj_extra_stack!B368</f>
        <v>-4.8057702777806501E-5</v>
      </c>
      <c r="E369" s="8">
        <f>[6]contrs_5year_adj_extra_stack!C368</f>
        <v>-1.16904426773329E-4</v>
      </c>
      <c r="F369" s="8">
        <f>[6]contrs_5year_adj_extra_stack!D368</f>
        <v>-1.15076924105629E-5</v>
      </c>
      <c r="G369" s="8">
        <f>[6]contrs_5year_adj_extra_stack!E368</f>
        <v>4.3064490216606098E-5</v>
      </c>
      <c r="I369" s="1">
        <f t="shared" si="141"/>
        <v>40787</v>
      </c>
      <c r="J369" s="1">
        <f t="shared" si="120"/>
        <v>40793</v>
      </c>
      <c r="K369" s="2">
        <f t="shared" si="121"/>
        <v>1.00000000000003E-2</v>
      </c>
      <c r="L369">
        <f t="shared" si="122"/>
        <v>4.8057702777806501E-3</v>
      </c>
      <c r="M369">
        <f t="shared" si="123"/>
        <v>1.16904426773329E-2</v>
      </c>
      <c r="N369">
        <f t="shared" si="124"/>
        <v>1.15076924105629E-3</v>
      </c>
      <c r="O369">
        <f t="shared" si="125"/>
        <v>-4.3064490216606095E-3</v>
      </c>
      <c r="P369">
        <f t="shared" si="142"/>
        <v>-3.3405331745089304E-3</v>
      </c>
      <c r="R369">
        <f t="shared" si="126"/>
        <v>1.00000000000003E-2</v>
      </c>
      <c r="S369">
        <f t="shared" si="127"/>
        <v>5.6556995813704502E-3</v>
      </c>
      <c r="T369">
        <f t="shared" si="128"/>
        <v>1.2540371980922695E-2</v>
      </c>
      <c r="U369">
        <f t="shared" si="129"/>
        <v>2.0006985446460886E-3</v>
      </c>
      <c r="V369">
        <f t="shared" si="130"/>
        <v>-3.4565197180708106E-3</v>
      </c>
      <c r="W369">
        <f t="shared" si="131"/>
        <v>-6.2000841838819702E-3</v>
      </c>
      <c r="Y369" s="2" t="b">
        <f t="shared" si="132"/>
        <v>0</v>
      </c>
      <c r="Z369" s="2">
        <f t="shared" si="140"/>
        <v>12</v>
      </c>
      <c r="AA369" s="1">
        <f t="shared" si="133"/>
        <v>40793</v>
      </c>
      <c r="AB369">
        <f t="shared" si="134"/>
        <v>1.00000000000003E-2</v>
      </c>
      <c r="AC369">
        <f t="shared" si="135"/>
        <v>5.6556995813704502E-3</v>
      </c>
      <c r="AD369">
        <f t="shared" si="136"/>
        <v>1.2540371980922695E-2</v>
      </c>
      <c r="AE369">
        <f t="shared" si="137"/>
        <v>2.0006985446460886E-3</v>
      </c>
      <c r="AF369">
        <f t="shared" si="138"/>
        <v>3.4565197180708106E-3</v>
      </c>
      <c r="AG369">
        <f t="shared" si="139"/>
        <v>6.2000841838819702E-3</v>
      </c>
    </row>
    <row r="370" spans="1:33" x14ac:dyDescent="0.25">
      <c r="A370" t="str">
        <f>'[3]post matched'!$A171</f>
        <v>minutes</v>
      </c>
      <c r="B370" s="1">
        <v>40806</v>
      </c>
      <c r="C370" s="8">
        <f>[6]contrs_5year_adj_extra_stack!A369</f>
        <v>1.00000000000003E-4</v>
      </c>
      <c r="D370" s="8">
        <f>[6]contrs_5year_adj_extra_stack!B369</f>
        <v>-2.02573580943421E-4</v>
      </c>
      <c r="E370" s="8">
        <f>[6]contrs_5year_adj_extra_stack!C369</f>
        <v>2.77393539843529E-4</v>
      </c>
      <c r="F370" s="8">
        <f>[6]contrs_5year_adj_extra_stack!D369</f>
        <v>2.16373448242093E-5</v>
      </c>
      <c r="G370" s="8">
        <f>[6]contrs_5year_adj_extra_stack!E369</f>
        <v>5.3881341039760303E-5</v>
      </c>
      <c r="I370" s="1">
        <f t="shared" si="141"/>
        <v>40787</v>
      </c>
      <c r="J370" s="1">
        <f t="shared" si="120"/>
        <v>40806</v>
      </c>
      <c r="K370" s="2">
        <f t="shared" si="121"/>
        <v>-1.00000000000003E-2</v>
      </c>
      <c r="L370">
        <f t="shared" si="122"/>
        <v>2.02573580943421E-2</v>
      </c>
      <c r="M370">
        <f t="shared" si="123"/>
        <v>-2.7739353984352899E-2</v>
      </c>
      <c r="N370">
        <f t="shared" si="124"/>
        <v>-2.1637344824209301E-3</v>
      </c>
      <c r="O370">
        <f t="shared" si="125"/>
        <v>-5.3881341039760302E-3</v>
      </c>
      <c r="P370">
        <f t="shared" si="142"/>
        <v>5.0338644764074594E-3</v>
      </c>
      <c r="R370">
        <f t="shared" si="126"/>
        <v>-1.00000000000003E-2</v>
      </c>
      <c r="S370">
        <f t="shared" si="127"/>
        <v>2.1107287397931898E-2</v>
      </c>
      <c r="T370">
        <f t="shared" si="128"/>
        <v>-2.6889424680763104E-2</v>
      </c>
      <c r="U370">
        <f t="shared" si="129"/>
        <v>-1.3138051788311312E-3</v>
      </c>
      <c r="V370">
        <f t="shared" si="130"/>
        <v>-4.5382048003862318E-3</v>
      </c>
      <c r="W370">
        <f t="shared" si="131"/>
        <v>2.1743134670344192E-3</v>
      </c>
      <c r="Y370" s="2" t="b">
        <f t="shared" si="132"/>
        <v>0</v>
      </c>
      <c r="Z370" s="2">
        <f t="shared" si="140"/>
        <v>13</v>
      </c>
      <c r="AA370" s="1">
        <f t="shared" si="133"/>
        <v>40806</v>
      </c>
      <c r="AB370">
        <f t="shared" si="134"/>
        <v>1.00000000000003E-2</v>
      </c>
      <c r="AC370">
        <f t="shared" si="135"/>
        <v>2.1107287397931898E-2</v>
      </c>
      <c r="AD370">
        <f t="shared" si="136"/>
        <v>2.6889424680763104E-2</v>
      </c>
      <c r="AE370">
        <f t="shared" si="137"/>
        <v>1.3138051788311312E-3</v>
      </c>
      <c r="AF370">
        <f t="shared" si="138"/>
        <v>4.5382048003862318E-3</v>
      </c>
      <c r="AG370">
        <f t="shared" si="139"/>
        <v>2.1743134670344192E-3</v>
      </c>
    </row>
    <row r="371" spans="1:33" x14ac:dyDescent="0.25">
      <c r="A371" t="str">
        <f>'[3]post matched'!$A172</f>
        <v>speech</v>
      </c>
      <c r="B371" s="1">
        <v>40808</v>
      </c>
      <c r="C371" s="8">
        <f>[6]contrs_5year_adj_extra_stack!A370</f>
        <v>-1.9999999999999901E-4</v>
      </c>
      <c r="D371" s="8">
        <f>[6]contrs_5year_adj_extra_stack!B370</f>
        <v>-1.17409727556434E-4</v>
      </c>
      <c r="E371" s="8">
        <f>[6]contrs_5year_adj_extra_stack!C370</f>
        <v>2.8440538221517399E-5</v>
      </c>
      <c r="F371" s="8">
        <f>[6]contrs_5year_adj_extra_stack!D370</f>
        <v>1.83876232325324E-5</v>
      </c>
      <c r="G371" s="8">
        <f>[6]contrs_5year_adj_extra_stack!E370</f>
        <v>-7.3644561609358494E-5</v>
      </c>
      <c r="I371" s="1">
        <f t="shared" si="141"/>
        <v>40787</v>
      </c>
      <c r="J371" s="1">
        <f t="shared" si="120"/>
        <v>40808</v>
      </c>
      <c r="K371" s="2">
        <f t="shared" si="121"/>
        <v>1.99999999999999E-2</v>
      </c>
      <c r="L371">
        <f t="shared" si="122"/>
        <v>1.1740972755643401E-2</v>
      </c>
      <c r="M371">
        <f t="shared" si="123"/>
        <v>-2.8440538221517399E-3</v>
      </c>
      <c r="N371">
        <f t="shared" si="124"/>
        <v>-1.83876232325324E-3</v>
      </c>
      <c r="O371">
        <f t="shared" si="125"/>
        <v>7.364456160935849E-3</v>
      </c>
      <c r="P371">
        <f t="shared" si="142"/>
        <v>5.5773872288256291E-3</v>
      </c>
      <c r="R371">
        <f t="shared" si="126"/>
        <v>1.99999999999999E-2</v>
      </c>
      <c r="S371">
        <f t="shared" si="127"/>
        <v>1.2590902059233201E-2</v>
      </c>
      <c r="T371">
        <f t="shared" si="128"/>
        <v>-1.9941245185619441E-3</v>
      </c>
      <c r="U371">
        <f t="shared" si="129"/>
        <v>-9.8883301966344117E-4</v>
      </c>
      <c r="V371">
        <f t="shared" si="130"/>
        <v>8.2143854645256482E-3</v>
      </c>
      <c r="W371">
        <f t="shared" si="131"/>
        <v>2.7178362194525889E-3</v>
      </c>
      <c r="Y371" s="2" t="b">
        <f t="shared" si="132"/>
        <v>0</v>
      </c>
      <c r="Z371" s="2">
        <f t="shared" si="140"/>
        <v>2</v>
      </c>
      <c r="AA371" s="1">
        <f t="shared" si="133"/>
        <v>40808</v>
      </c>
      <c r="AB371">
        <f t="shared" si="134"/>
        <v>1.99999999999999E-2</v>
      </c>
      <c r="AC371">
        <f t="shared" si="135"/>
        <v>1.2590902059233201E-2</v>
      </c>
      <c r="AD371">
        <f t="shared" si="136"/>
        <v>1.9941245185619441E-3</v>
      </c>
      <c r="AE371">
        <f t="shared" si="137"/>
        <v>9.8883301966344117E-4</v>
      </c>
      <c r="AF371">
        <f t="shared" si="138"/>
        <v>8.2143854645256482E-3</v>
      </c>
      <c r="AG371">
        <f t="shared" si="139"/>
        <v>2.7178362194525889E-3</v>
      </c>
    </row>
    <row r="372" spans="1:33" x14ac:dyDescent="0.25">
      <c r="A372" t="str">
        <f>'[3]post matched'!$A173</f>
        <v>speech</v>
      </c>
      <c r="B372" s="1">
        <v>40828</v>
      </c>
      <c r="C372" s="8">
        <f>[6]contrs_5year_adj_extra_stack!A371</f>
        <v>0</v>
      </c>
      <c r="D372" s="8">
        <f>[6]contrs_5year_adj_extra_stack!B371</f>
        <v>-1.81652769531134E-6</v>
      </c>
      <c r="E372" s="8">
        <f>[6]contrs_5year_adj_extra_stack!C371</f>
        <v>7.6253253778731797E-6</v>
      </c>
      <c r="F372" s="8">
        <f>[6]contrs_5year_adj_extra_stack!D371</f>
        <v>-1.07410242227067E-5</v>
      </c>
      <c r="G372" s="8">
        <f>[6]contrs_5year_adj_extra_stack!E371</f>
        <v>2.6944346207368802E-5</v>
      </c>
      <c r="I372" s="1">
        <f t="shared" si="141"/>
        <v>40817</v>
      </c>
      <c r="J372" s="1">
        <f t="shared" si="120"/>
        <v>40828</v>
      </c>
      <c r="K372" s="2">
        <f t="shared" si="121"/>
        <v>0</v>
      </c>
      <c r="L372">
        <f t="shared" si="122"/>
        <v>1.8165276953113399E-4</v>
      </c>
      <c r="M372">
        <f t="shared" si="123"/>
        <v>-7.6253253778731794E-4</v>
      </c>
      <c r="N372">
        <f t="shared" si="124"/>
        <v>1.07410242227067E-3</v>
      </c>
      <c r="O372">
        <f t="shared" si="125"/>
        <v>-2.6944346207368802E-3</v>
      </c>
      <c r="P372">
        <f t="shared" si="142"/>
        <v>2.2012119667223942E-3</v>
      </c>
      <c r="R372">
        <f t="shared" si="126"/>
        <v>0</v>
      </c>
      <c r="S372">
        <f t="shared" si="127"/>
        <v>1.0315820731209339E-3</v>
      </c>
      <c r="T372">
        <f t="shared" si="128"/>
        <v>8.7396765802477856E-5</v>
      </c>
      <c r="U372">
        <f t="shared" si="129"/>
        <v>1.9240317258604686E-3</v>
      </c>
      <c r="V372">
        <f t="shared" si="130"/>
        <v>-1.8445053171470814E-3</v>
      </c>
      <c r="W372">
        <f t="shared" si="131"/>
        <v>-6.5833904265064601E-4</v>
      </c>
      <c r="Y372" s="2" t="b">
        <f t="shared" si="132"/>
        <v>0</v>
      </c>
      <c r="Z372" s="2">
        <f t="shared" si="140"/>
        <v>20</v>
      </c>
      <c r="AA372" s="1">
        <f t="shared" si="133"/>
        <v>40828</v>
      </c>
      <c r="AB372">
        <f t="shared" si="134"/>
        <v>0</v>
      </c>
      <c r="AC372">
        <f t="shared" si="135"/>
        <v>1.0315820731209339E-3</v>
      </c>
      <c r="AD372">
        <f t="shared" si="136"/>
        <v>8.7396765802477856E-5</v>
      </c>
      <c r="AE372">
        <f t="shared" si="137"/>
        <v>1.9240317258604686E-3</v>
      </c>
      <c r="AF372">
        <f t="shared" si="138"/>
        <v>1.8445053171470814E-3</v>
      </c>
      <c r="AG372">
        <f t="shared" si="139"/>
        <v>6.5833904265064601E-4</v>
      </c>
    </row>
    <row r="373" spans="1:33" x14ac:dyDescent="0.25">
      <c r="A373" t="str">
        <f>'[3]post matched'!$A174</f>
        <v>speech</v>
      </c>
      <c r="B373" s="1">
        <v>40829</v>
      </c>
      <c r="C373" s="8">
        <f>[6]contrs_5year_adj_extra_stack!A372</f>
        <v>0</v>
      </c>
      <c r="D373" s="8">
        <f>[6]contrs_5year_adj_extra_stack!B372</f>
        <v>-3.3335286007852098E-5</v>
      </c>
      <c r="E373" s="8">
        <f>[6]contrs_5year_adj_extra_stack!C372</f>
        <v>3.5622269385237098E-5</v>
      </c>
      <c r="F373" s="8">
        <f>[6]contrs_5year_adj_extra_stack!D372</f>
        <v>-2.3704243291709199E-5</v>
      </c>
      <c r="G373" s="8">
        <f>[6]contrs_5year_adj_extra_stack!E372</f>
        <v>5.15847820471962E-5</v>
      </c>
      <c r="I373" s="1">
        <f t="shared" si="141"/>
        <v>40817</v>
      </c>
      <c r="J373" s="1">
        <f t="shared" si="120"/>
        <v>40829</v>
      </c>
      <c r="K373" s="2">
        <f t="shared" si="121"/>
        <v>0</v>
      </c>
      <c r="L373">
        <f t="shared" si="122"/>
        <v>3.3335286007852099E-3</v>
      </c>
      <c r="M373">
        <f t="shared" si="123"/>
        <v>-3.5622269385237096E-3</v>
      </c>
      <c r="N373">
        <f t="shared" si="124"/>
        <v>2.37042432917092E-3</v>
      </c>
      <c r="O373">
        <f t="shared" si="125"/>
        <v>-5.1584782047196199E-3</v>
      </c>
      <c r="P373">
        <f t="shared" si="142"/>
        <v>3.0167522132871997E-3</v>
      </c>
      <c r="R373">
        <f t="shared" si="126"/>
        <v>0</v>
      </c>
      <c r="S373">
        <f t="shared" si="127"/>
        <v>4.1834579043750096E-3</v>
      </c>
      <c r="T373">
        <f t="shared" si="128"/>
        <v>-2.7122976349339138E-3</v>
      </c>
      <c r="U373">
        <f t="shared" si="129"/>
        <v>3.2203536327607188E-3</v>
      </c>
      <c r="V373">
        <f t="shared" si="130"/>
        <v>-4.3085489011298207E-3</v>
      </c>
      <c r="W373">
        <f t="shared" si="131"/>
        <v>1.5720120391415947E-4</v>
      </c>
      <c r="Y373" s="2" t="b">
        <f t="shared" si="132"/>
        <v>0</v>
      </c>
      <c r="Z373" s="2">
        <f t="shared" si="140"/>
        <v>1</v>
      </c>
      <c r="AA373" s="1">
        <f t="shared" si="133"/>
        <v>40829</v>
      </c>
      <c r="AB373">
        <f t="shared" si="134"/>
        <v>0</v>
      </c>
      <c r="AC373">
        <f t="shared" si="135"/>
        <v>4.1834579043750096E-3</v>
      </c>
      <c r="AD373">
        <f t="shared" si="136"/>
        <v>2.7122976349339138E-3</v>
      </c>
      <c r="AE373">
        <f t="shared" si="137"/>
        <v>3.2203536327607188E-3</v>
      </c>
      <c r="AF373">
        <f t="shared" si="138"/>
        <v>4.3085489011298207E-3</v>
      </c>
      <c r="AG373">
        <f t="shared" si="139"/>
        <v>1.5720120391415947E-4</v>
      </c>
    </row>
    <row r="374" spans="1:33" x14ac:dyDescent="0.25">
      <c r="A374" t="str">
        <f>'[3]post matched'!$A175</f>
        <v>minutes</v>
      </c>
      <c r="B374" s="1">
        <v>40834</v>
      </c>
      <c r="C374" s="8">
        <f>[6]contrs_5year_adj_extra_stack!A373</f>
        <v>-1.9999999999999901E-4</v>
      </c>
      <c r="D374" s="8">
        <f>[6]contrs_5year_adj_extra_stack!B373</f>
        <v>-3.9817528606773799E-5</v>
      </c>
      <c r="E374" s="8">
        <f>[6]contrs_5year_adj_extra_stack!C373</f>
        <v>-8.3221710976603496E-6</v>
      </c>
      <c r="F374" s="8">
        <f>[6]contrs_5year_adj_extra_stack!D373</f>
        <v>-1.5965853879772E-4</v>
      </c>
      <c r="G374" s="8">
        <f>[6]contrs_5year_adj_extra_stack!E373</f>
        <v>1.6689230277220898E-5</v>
      </c>
      <c r="I374" s="1">
        <f t="shared" si="141"/>
        <v>40817</v>
      </c>
      <c r="J374" s="1">
        <f t="shared" si="120"/>
        <v>40834</v>
      </c>
      <c r="K374" s="2">
        <f t="shared" si="121"/>
        <v>1.99999999999999E-2</v>
      </c>
      <c r="L374">
        <f t="shared" si="122"/>
        <v>3.9817528606773799E-3</v>
      </c>
      <c r="M374">
        <f t="shared" si="123"/>
        <v>8.3221710976603492E-4</v>
      </c>
      <c r="N374">
        <f t="shared" si="124"/>
        <v>1.5965853879772E-2</v>
      </c>
      <c r="O374">
        <f t="shared" si="125"/>
        <v>-1.6689230277220899E-3</v>
      </c>
      <c r="P374">
        <f t="shared" si="142"/>
        <v>8.8909917750657321E-4</v>
      </c>
      <c r="R374">
        <f t="shared" si="126"/>
        <v>1.99999999999999E-2</v>
      </c>
      <c r="S374">
        <f t="shared" si="127"/>
        <v>4.8316821642671801E-3</v>
      </c>
      <c r="T374">
        <f t="shared" si="128"/>
        <v>1.6821464133558307E-3</v>
      </c>
      <c r="U374">
        <f t="shared" si="129"/>
        <v>1.6815783183361799E-2</v>
      </c>
      <c r="V374">
        <f t="shared" si="130"/>
        <v>-8.1899372413229109E-4</v>
      </c>
      <c r="W374">
        <f t="shared" si="131"/>
        <v>-1.970451831866467E-3</v>
      </c>
      <c r="Y374" s="2" t="b">
        <f t="shared" si="132"/>
        <v>0</v>
      </c>
      <c r="Z374" s="2">
        <f t="shared" si="140"/>
        <v>5</v>
      </c>
      <c r="AA374" s="1">
        <f t="shared" si="133"/>
        <v>40834</v>
      </c>
      <c r="AB374">
        <f t="shared" si="134"/>
        <v>1.99999999999999E-2</v>
      </c>
      <c r="AC374">
        <f t="shared" si="135"/>
        <v>4.8316821642671801E-3</v>
      </c>
      <c r="AD374">
        <f t="shared" si="136"/>
        <v>1.6821464133558307E-3</v>
      </c>
      <c r="AE374">
        <f t="shared" si="137"/>
        <v>1.6815783183361799E-2</v>
      </c>
      <c r="AF374">
        <f t="shared" si="138"/>
        <v>8.1899372413229109E-4</v>
      </c>
      <c r="AG374">
        <f t="shared" si="139"/>
        <v>1.970451831866467E-3</v>
      </c>
    </row>
    <row r="375" spans="1:33" x14ac:dyDescent="0.25">
      <c r="A375" t="str">
        <f>'[3]post matched'!$A176</f>
        <v>speech</v>
      </c>
      <c r="B375" s="1">
        <v>40836</v>
      </c>
      <c r="C375" s="8">
        <f>[6]contrs_5year_adj_extra_stack!A374</f>
        <v>-2.9999999999998799E-4</v>
      </c>
      <c r="D375" s="8">
        <f>[6]contrs_5year_adj_extra_stack!B374</f>
        <v>1.9426058463663401E-6</v>
      </c>
      <c r="E375" s="8">
        <f>[6]contrs_5year_adj_extra_stack!C374</f>
        <v>-2.5916227729479098E-4</v>
      </c>
      <c r="F375" s="8">
        <f>[6]contrs_5year_adj_extra_stack!D374</f>
        <v>6.3737086536641205E-5</v>
      </c>
      <c r="G375" s="8">
        <f>[6]contrs_5year_adj_extra_stack!E374</f>
        <v>-2.16604801320923E-5</v>
      </c>
      <c r="I375" s="1">
        <f t="shared" si="141"/>
        <v>40817</v>
      </c>
      <c r="J375" s="1">
        <f t="shared" si="120"/>
        <v>40836</v>
      </c>
      <c r="K375" s="2">
        <f t="shared" si="121"/>
        <v>2.9999999999998798E-2</v>
      </c>
      <c r="L375">
        <f t="shared" si="122"/>
        <v>-1.94260584636634E-4</v>
      </c>
      <c r="M375">
        <f t="shared" si="123"/>
        <v>2.5916227729479099E-2</v>
      </c>
      <c r="N375">
        <f t="shared" si="124"/>
        <v>-6.3737086536641207E-3</v>
      </c>
      <c r="O375">
        <f t="shared" si="125"/>
        <v>2.16604801320923E-3</v>
      </c>
      <c r="P375">
        <f t="shared" si="142"/>
        <v>8.4856934956112247E-3</v>
      </c>
      <c r="R375">
        <f t="shared" si="126"/>
        <v>2.9999999999998798E-2</v>
      </c>
      <c r="S375">
        <f t="shared" si="127"/>
        <v>6.5566871895316597E-4</v>
      </c>
      <c r="T375">
        <f t="shared" si="128"/>
        <v>2.6766157033068894E-2</v>
      </c>
      <c r="U375">
        <f t="shared" si="129"/>
        <v>-5.5237793500743223E-3</v>
      </c>
      <c r="V375">
        <f t="shared" si="130"/>
        <v>3.0159773167990288E-3</v>
      </c>
      <c r="W375">
        <f t="shared" si="131"/>
        <v>5.626142486238184E-3</v>
      </c>
      <c r="Y375" s="2" t="b">
        <f t="shared" si="132"/>
        <v>0</v>
      </c>
      <c r="Z375" s="2">
        <f t="shared" si="140"/>
        <v>2</v>
      </c>
      <c r="AA375" s="1">
        <f t="shared" si="133"/>
        <v>40836</v>
      </c>
      <c r="AB375">
        <f t="shared" si="134"/>
        <v>2.9999999999998798E-2</v>
      </c>
      <c r="AC375">
        <f t="shared" si="135"/>
        <v>6.5566871895316597E-4</v>
      </c>
      <c r="AD375">
        <f t="shared" si="136"/>
        <v>2.6766157033068894E-2</v>
      </c>
      <c r="AE375">
        <f t="shared" si="137"/>
        <v>5.5237793500743223E-3</v>
      </c>
      <c r="AF375">
        <f t="shared" si="138"/>
        <v>3.0159773167990288E-3</v>
      </c>
      <c r="AG375">
        <f t="shared" si="139"/>
        <v>5.626142486238184E-3</v>
      </c>
    </row>
    <row r="376" spans="1:33" x14ac:dyDescent="0.25">
      <c r="A376" t="str">
        <f>'[3]post matched'!$A177</f>
        <v>speech</v>
      </c>
      <c r="B376" s="1">
        <v>40841</v>
      </c>
      <c r="C376" s="8">
        <f>[6]contrs_5year_adj_extra_stack!A375</f>
        <v>0</v>
      </c>
      <c r="D376" s="8">
        <f>[6]contrs_5year_adj_extra_stack!B375</f>
        <v>-4.5584807602111097E-5</v>
      </c>
      <c r="E376" s="8">
        <f>[6]contrs_5year_adj_extra_stack!C375</f>
        <v>9.9097696367007898E-5</v>
      </c>
      <c r="F376" s="8">
        <f>[6]contrs_5year_adj_extra_stack!D375</f>
        <v>-7.70841256103025E-6</v>
      </c>
      <c r="G376" s="8">
        <f>[6]contrs_5year_adj_extra_stack!E375</f>
        <v>-1.48417945247573E-5</v>
      </c>
      <c r="I376" s="1">
        <f t="shared" si="141"/>
        <v>40817</v>
      </c>
      <c r="J376" s="1">
        <f t="shared" si="120"/>
        <v>40841</v>
      </c>
      <c r="K376" s="2">
        <f t="shared" si="121"/>
        <v>0</v>
      </c>
      <c r="L376">
        <f t="shared" si="122"/>
        <v>4.5584807602111095E-3</v>
      </c>
      <c r="M376">
        <f t="shared" si="123"/>
        <v>-9.9097696367007899E-3</v>
      </c>
      <c r="N376">
        <f t="shared" si="124"/>
        <v>7.7084125610302505E-4</v>
      </c>
      <c r="O376">
        <f t="shared" si="125"/>
        <v>1.48417945247573E-3</v>
      </c>
      <c r="P376">
        <f t="shared" si="142"/>
        <v>3.0962681679109249E-3</v>
      </c>
      <c r="R376">
        <f t="shared" si="126"/>
        <v>0</v>
      </c>
      <c r="S376">
        <f t="shared" si="127"/>
        <v>5.4084100638009096E-3</v>
      </c>
      <c r="T376">
        <f t="shared" si="128"/>
        <v>-9.0598403331109932E-3</v>
      </c>
      <c r="U376">
        <f t="shared" si="129"/>
        <v>1.6207705596928239E-3</v>
      </c>
      <c r="V376">
        <f t="shared" si="130"/>
        <v>2.3341087560655289E-3</v>
      </c>
      <c r="W376">
        <f t="shared" si="131"/>
        <v>2.3671715853788465E-4</v>
      </c>
      <c r="Y376" s="2" t="b">
        <f t="shared" si="132"/>
        <v>0</v>
      </c>
      <c r="Z376" s="2">
        <f t="shared" si="140"/>
        <v>5</v>
      </c>
      <c r="AA376" s="1">
        <f t="shared" si="133"/>
        <v>40841</v>
      </c>
      <c r="AB376">
        <f t="shared" si="134"/>
        <v>0</v>
      </c>
      <c r="AC376">
        <f t="shared" si="135"/>
        <v>5.4084100638009096E-3</v>
      </c>
      <c r="AD376">
        <f t="shared" si="136"/>
        <v>9.0598403331109932E-3</v>
      </c>
      <c r="AE376">
        <f t="shared" si="137"/>
        <v>1.6207705596928239E-3</v>
      </c>
      <c r="AF376">
        <f t="shared" si="138"/>
        <v>2.3341087560655289E-3</v>
      </c>
      <c r="AG376">
        <f t="shared" si="139"/>
        <v>2.3671715853788465E-4</v>
      </c>
    </row>
    <row r="377" spans="1:33" x14ac:dyDescent="0.25">
      <c r="A377" t="str">
        <f>'[3]post matched'!$A178</f>
        <v>smp</v>
      </c>
      <c r="B377" s="1">
        <v>40851</v>
      </c>
      <c r="C377" s="8">
        <f>[6]contrs_5year_adj_extra_stack!A376</f>
        <v>1.00000000000003E-4</v>
      </c>
      <c r="D377" s="8">
        <f>[6]contrs_5year_adj_extra_stack!B376</f>
        <v>1.3949612206842101E-5</v>
      </c>
      <c r="E377" s="8">
        <f>[6]contrs_5year_adj_extra_stack!C376</f>
        <v>1.6748569807514599E-4</v>
      </c>
      <c r="F377" s="8">
        <f>[6]contrs_5year_adj_extra_stack!D376</f>
        <v>-1.10637580782033E-5</v>
      </c>
      <c r="G377" s="8">
        <f>[6]contrs_5year_adj_extra_stack!E376</f>
        <v>1.53126182035058E-5</v>
      </c>
      <c r="I377" s="1">
        <f t="shared" si="141"/>
        <v>40848</v>
      </c>
      <c r="J377" s="1">
        <f t="shared" si="120"/>
        <v>40851</v>
      </c>
      <c r="K377" s="2">
        <f t="shared" si="121"/>
        <v>-1.00000000000003E-2</v>
      </c>
      <c r="L377">
        <f t="shared" si="122"/>
        <v>-1.39496122068421E-3</v>
      </c>
      <c r="M377">
        <f t="shared" si="123"/>
        <v>-1.6748569807514598E-2</v>
      </c>
      <c r="N377">
        <f t="shared" si="124"/>
        <v>1.1063758078203301E-3</v>
      </c>
      <c r="O377">
        <f t="shared" si="125"/>
        <v>-1.5312618203505801E-3</v>
      </c>
      <c r="P377">
        <f t="shared" si="142"/>
        <v>8.568417040728759E-3</v>
      </c>
      <c r="R377">
        <f t="shared" si="126"/>
        <v>-1.00000000000003E-2</v>
      </c>
      <c r="S377">
        <f t="shared" si="127"/>
        <v>-5.4503191709441004E-4</v>
      </c>
      <c r="T377">
        <f t="shared" si="128"/>
        <v>-1.5898640503924803E-2</v>
      </c>
      <c r="U377">
        <f t="shared" si="129"/>
        <v>1.9563051114101287E-3</v>
      </c>
      <c r="V377">
        <f t="shared" si="130"/>
        <v>-6.8133251676078129E-4</v>
      </c>
      <c r="W377">
        <f t="shared" si="131"/>
        <v>5.7088660313557183E-3</v>
      </c>
      <c r="Y377" s="2" t="b">
        <f t="shared" si="132"/>
        <v>0</v>
      </c>
      <c r="Z377" s="2">
        <f t="shared" si="140"/>
        <v>10</v>
      </c>
      <c r="AA377" s="1">
        <f t="shared" si="133"/>
        <v>40851</v>
      </c>
      <c r="AB377">
        <f t="shared" si="134"/>
        <v>1.00000000000003E-2</v>
      </c>
      <c r="AC377">
        <f t="shared" si="135"/>
        <v>5.4503191709441004E-4</v>
      </c>
      <c r="AD377">
        <f t="shared" si="136"/>
        <v>1.5898640503924803E-2</v>
      </c>
      <c r="AE377">
        <f t="shared" si="137"/>
        <v>1.9563051114101287E-3</v>
      </c>
      <c r="AF377">
        <f t="shared" si="138"/>
        <v>6.8133251676078129E-4</v>
      </c>
      <c r="AG377">
        <f t="shared" si="139"/>
        <v>5.7088660313557183E-3</v>
      </c>
    </row>
    <row r="378" spans="1:33" x14ac:dyDescent="0.25">
      <c r="A378" t="str">
        <f>'[3]post matched'!$A179</f>
        <v>speech</v>
      </c>
      <c r="B378" s="1">
        <v>40857</v>
      </c>
      <c r="C378" s="8">
        <f>[6]contrs_5year_adj_extra_stack!A377</f>
        <v>0</v>
      </c>
      <c r="D378" s="8">
        <f>[6]contrs_5year_adj_extra_stack!B377</f>
        <v>1.33485733777859E-4</v>
      </c>
      <c r="E378" s="8">
        <f>[6]contrs_5year_adj_extra_stack!C377</f>
        <v>2.9001808343500001E-5</v>
      </c>
      <c r="F378" s="8">
        <f>[6]contrs_5year_adj_extra_stack!D377</f>
        <v>-1.04277857177136E-4</v>
      </c>
      <c r="G378" s="8">
        <f>[6]contrs_5year_adj_extra_stack!E377</f>
        <v>-1.5167814099279701E-5</v>
      </c>
      <c r="I378" s="1">
        <f t="shared" si="141"/>
        <v>40848</v>
      </c>
      <c r="J378" s="1">
        <f t="shared" si="120"/>
        <v>40857</v>
      </c>
      <c r="K378" s="2">
        <f t="shared" si="121"/>
        <v>0</v>
      </c>
      <c r="L378">
        <f t="shared" si="122"/>
        <v>-1.3348573377785901E-2</v>
      </c>
      <c r="M378">
        <f t="shared" si="123"/>
        <v>-2.9001808343500001E-3</v>
      </c>
      <c r="N378">
        <f t="shared" si="124"/>
        <v>1.0427785717713601E-2</v>
      </c>
      <c r="O378">
        <f t="shared" si="125"/>
        <v>1.5167814099279701E-3</v>
      </c>
      <c r="P378">
        <f t="shared" si="142"/>
        <v>4.3041870844943292E-3</v>
      </c>
      <c r="R378">
        <f t="shared" si="126"/>
        <v>0</v>
      </c>
      <c r="S378">
        <f t="shared" si="127"/>
        <v>-1.24986440741961E-2</v>
      </c>
      <c r="T378">
        <f t="shared" si="128"/>
        <v>-2.0502515307602043E-3</v>
      </c>
      <c r="U378">
        <f t="shared" si="129"/>
        <v>1.1277715021303399E-2</v>
      </c>
      <c r="V378">
        <f t="shared" si="130"/>
        <v>2.3667107135177689E-3</v>
      </c>
      <c r="W378">
        <f t="shared" si="131"/>
        <v>1.444636075121289E-3</v>
      </c>
      <c r="Y378" s="2" t="b">
        <f t="shared" si="132"/>
        <v>0</v>
      </c>
      <c r="Z378" s="2">
        <f t="shared" si="140"/>
        <v>6</v>
      </c>
      <c r="AA378" s="1">
        <f t="shared" si="133"/>
        <v>40857</v>
      </c>
      <c r="AB378">
        <f t="shared" si="134"/>
        <v>0</v>
      </c>
      <c r="AC378">
        <f t="shared" si="135"/>
        <v>1.24986440741961E-2</v>
      </c>
      <c r="AD378">
        <f t="shared" si="136"/>
        <v>2.0502515307602043E-3</v>
      </c>
      <c r="AE378">
        <f t="shared" si="137"/>
        <v>1.1277715021303399E-2</v>
      </c>
      <c r="AF378">
        <f t="shared" si="138"/>
        <v>2.3667107135177689E-3</v>
      </c>
      <c r="AG378">
        <f t="shared" si="139"/>
        <v>1.444636075121289E-3</v>
      </c>
    </row>
    <row r="379" spans="1:33" x14ac:dyDescent="0.25">
      <c r="A379" t="str">
        <f>'[3]post matched'!$A180</f>
        <v>minutes</v>
      </c>
      <c r="B379" s="1">
        <v>40862</v>
      </c>
      <c r="C379" s="8">
        <f>[6]contrs_5year_adj_extra_stack!A378</f>
        <v>1.00000000000003E-4</v>
      </c>
      <c r="D379" s="8">
        <f>[6]contrs_5year_adj_extra_stack!B378</f>
        <v>-1.74627007455796E-4</v>
      </c>
      <c r="E379" s="8">
        <f>[6]contrs_5year_adj_extra_stack!C378</f>
        <v>7.2039621579539907E-5</v>
      </c>
      <c r="F379" s="8">
        <f>[6]contrs_5year_adj_extra_stack!D378</f>
        <v>2.8373282794056601E-4</v>
      </c>
      <c r="G379" s="8">
        <f>[6]contrs_5year_adj_extra_stack!E378</f>
        <v>-7.4375823323582195E-5</v>
      </c>
      <c r="I379" s="1">
        <f t="shared" si="141"/>
        <v>40848</v>
      </c>
      <c r="J379" s="1">
        <f t="shared" si="120"/>
        <v>40862</v>
      </c>
      <c r="K379" s="2">
        <f t="shared" si="121"/>
        <v>-1.00000000000003E-2</v>
      </c>
      <c r="L379">
        <f t="shared" si="122"/>
        <v>1.7462700745579599E-2</v>
      </c>
      <c r="M379">
        <f t="shared" si="123"/>
        <v>-7.2039621579539906E-3</v>
      </c>
      <c r="N379">
        <f t="shared" si="124"/>
        <v>-2.8373282794056601E-2</v>
      </c>
      <c r="O379">
        <f t="shared" si="125"/>
        <v>7.4375823323582198E-3</v>
      </c>
      <c r="P379">
        <f t="shared" si="142"/>
        <v>6.7696187407247348E-4</v>
      </c>
      <c r="R379">
        <f t="shared" si="126"/>
        <v>-1.00000000000003E-2</v>
      </c>
      <c r="S379">
        <f t="shared" si="127"/>
        <v>1.8312630049169398E-2</v>
      </c>
      <c r="T379">
        <f t="shared" si="128"/>
        <v>-6.3540328543641948E-3</v>
      </c>
      <c r="U379">
        <f t="shared" si="129"/>
        <v>-2.7523353490466803E-2</v>
      </c>
      <c r="V379">
        <f t="shared" si="130"/>
        <v>8.2875116359480191E-3</v>
      </c>
      <c r="W379">
        <f t="shared" si="131"/>
        <v>-2.1825891353005667E-3</v>
      </c>
      <c r="Y379" s="2" t="b">
        <f t="shared" si="132"/>
        <v>0</v>
      </c>
      <c r="Z379" s="2">
        <f t="shared" si="140"/>
        <v>5</v>
      </c>
      <c r="AA379" s="1">
        <f t="shared" si="133"/>
        <v>40862</v>
      </c>
      <c r="AB379">
        <f t="shared" si="134"/>
        <v>1.00000000000003E-2</v>
      </c>
      <c r="AC379">
        <f t="shared" si="135"/>
        <v>1.8312630049169398E-2</v>
      </c>
      <c r="AD379">
        <f t="shared" si="136"/>
        <v>6.3540328543641948E-3</v>
      </c>
      <c r="AE379">
        <f t="shared" si="137"/>
        <v>2.7523353490466803E-2</v>
      </c>
      <c r="AF379">
        <f t="shared" si="138"/>
        <v>8.2875116359480191E-3</v>
      </c>
      <c r="AG379">
        <f t="shared" si="139"/>
        <v>2.1825891353005667E-3</v>
      </c>
    </row>
    <row r="380" spans="1:33" x14ac:dyDescent="0.25">
      <c r="A380" t="str">
        <f>'[3]post matched'!$A181</f>
        <v>speech</v>
      </c>
      <c r="B380" s="1">
        <v>40868</v>
      </c>
      <c r="C380" s="8">
        <f>[6]contrs_5year_adj_extra_stack!A379</f>
        <v>-1.00000000000003E-4</v>
      </c>
      <c r="D380" s="8">
        <f>[6]contrs_5year_adj_extra_stack!B379</f>
        <v>1.93195974861367E-5</v>
      </c>
      <c r="E380" s="8">
        <f>[6]contrs_5year_adj_extra_stack!C379</f>
        <v>-3.7791507446094901E-5</v>
      </c>
      <c r="F380" s="8">
        <f>[6]contrs_5year_adj_extra_stack!D379</f>
        <v>-5.6273960178990002E-5</v>
      </c>
      <c r="G380" s="8">
        <f>[6]contrs_5year_adj_extra_stack!E379</f>
        <v>-4.4146782127224196E-6</v>
      </c>
      <c r="I380" s="1">
        <f t="shared" si="141"/>
        <v>40848</v>
      </c>
      <c r="J380" s="1">
        <f t="shared" si="120"/>
        <v>40868</v>
      </c>
      <c r="K380" s="2">
        <f t="shared" si="121"/>
        <v>1.00000000000003E-2</v>
      </c>
      <c r="L380">
        <f t="shared" si="122"/>
        <v>-1.93195974861367E-3</v>
      </c>
      <c r="M380">
        <f t="shared" si="123"/>
        <v>3.7791507446094902E-3</v>
      </c>
      <c r="N380">
        <f t="shared" si="124"/>
        <v>5.6273960178990006E-3</v>
      </c>
      <c r="O380">
        <f t="shared" si="125"/>
        <v>4.4146782127224197E-4</v>
      </c>
      <c r="P380">
        <f t="shared" si="142"/>
        <v>2.0839451648332367E-3</v>
      </c>
      <c r="R380">
        <f t="shared" si="126"/>
        <v>1.00000000000003E-2</v>
      </c>
      <c r="S380">
        <f t="shared" si="127"/>
        <v>-1.0820304450238701E-3</v>
      </c>
      <c r="T380">
        <f t="shared" si="128"/>
        <v>4.6290800481992855E-3</v>
      </c>
      <c r="U380">
        <f t="shared" si="129"/>
        <v>6.477325321488799E-3</v>
      </c>
      <c r="V380">
        <f t="shared" si="130"/>
        <v>1.2913971248620407E-3</v>
      </c>
      <c r="W380">
        <f t="shared" si="131"/>
        <v>-7.756058445398035E-4</v>
      </c>
      <c r="Y380" s="2" t="b">
        <f t="shared" si="132"/>
        <v>0</v>
      </c>
      <c r="Z380" s="2">
        <f t="shared" si="140"/>
        <v>6</v>
      </c>
      <c r="AA380" s="1">
        <f t="shared" si="133"/>
        <v>40868</v>
      </c>
      <c r="AB380">
        <f t="shared" si="134"/>
        <v>1.00000000000003E-2</v>
      </c>
      <c r="AC380">
        <f t="shared" si="135"/>
        <v>1.0820304450238701E-3</v>
      </c>
      <c r="AD380">
        <f t="shared" si="136"/>
        <v>4.6290800481992855E-3</v>
      </c>
      <c r="AE380">
        <f t="shared" si="137"/>
        <v>6.477325321488799E-3</v>
      </c>
      <c r="AF380">
        <f t="shared" si="138"/>
        <v>1.2913971248620407E-3</v>
      </c>
      <c r="AG380">
        <f t="shared" si="139"/>
        <v>7.756058445398035E-4</v>
      </c>
    </row>
    <row r="381" spans="1:33" x14ac:dyDescent="0.25">
      <c r="A381" t="str">
        <f>'[3]post matched'!$A182</f>
        <v>speech</v>
      </c>
      <c r="B381" s="1">
        <v>40870</v>
      </c>
      <c r="C381" s="8">
        <f>[6]contrs_5year_adj_extra_stack!A380</f>
        <v>-3.0000000000000198E-4</v>
      </c>
      <c r="D381" s="8">
        <f>[6]contrs_5year_adj_extra_stack!B380</f>
        <v>1.7669818898895701E-5</v>
      </c>
      <c r="E381" s="8">
        <f>[6]contrs_5year_adj_extra_stack!C380</f>
        <v>-1.2653042567411501E-4</v>
      </c>
      <c r="F381" s="8">
        <f>[6]contrs_5year_adj_extra_stack!D380</f>
        <v>-1.25158052840158E-4</v>
      </c>
      <c r="G381" s="8">
        <f>[6]contrs_5year_adj_extra_stack!E380</f>
        <v>-4.0315670697299202E-5</v>
      </c>
      <c r="I381" s="1">
        <f t="shared" si="141"/>
        <v>40848</v>
      </c>
      <c r="J381" s="1">
        <f t="shared" si="120"/>
        <v>40870</v>
      </c>
      <c r="K381" s="2">
        <f t="shared" si="121"/>
        <v>3.0000000000000197E-2</v>
      </c>
      <c r="L381">
        <f t="shared" si="122"/>
        <v>-1.7669818898895702E-3</v>
      </c>
      <c r="M381">
        <f t="shared" si="123"/>
        <v>1.2653042567411501E-2</v>
      </c>
      <c r="N381">
        <f t="shared" si="124"/>
        <v>1.25158052840158E-2</v>
      </c>
      <c r="O381">
        <f t="shared" si="125"/>
        <v>4.0315670697299204E-3</v>
      </c>
      <c r="P381">
        <f t="shared" si="142"/>
        <v>2.5665669687325423E-3</v>
      </c>
      <c r="R381">
        <f t="shared" si="126"/>
        <v>3.0000000000000197E-2</v>
      </c>
      <c r="S381">
        <f t="shared" si="127"/>
        <v>-9.1705258629977025E-4</v>
      </c>
      <c r="T381">
        <f t="shared" si="128"/>
        <v>1.3502971871001298E-2</v>
      </c>
      <c r="U381">
        <f t="shared" si="129"/>
        <v>1.3365734587605599E-2</v>
      </c>
      <c r="V381">
        <f t="shared" si="130"/>
        <v>4.8814963733197197E-3</v>
      </c>
      <c r="W381">
        <f t="shared" si="131"/>
        <v>-2.9298404064049795E-4</v>
      </c>
      <c r="Y381" s="2" t="b">
        <f t="shared" si="132"/>
        <v>0</v>
      </c>
      <c r="Z381" s="2">
        <f t="shared" si="140"/>
        <v>2</v>
      </c>
      <c r="AA381" s="1">
        <f t="shared" si="133"/>
        <v>40870</v>
      </c>
      <c r="AB381">
        <f t="shared" si="134"/>
        <v>3.0000000000000197E-2</v>
      </c>
      <c r="AC381">
        <f t="shared" si="135"/>
        <v>9.1705258629977025E-4</v>
      </c>
      <c r="AD381">
        <f t="shared" si="136"/>
        <v>1.3502971871001298E-2</v>
      </c>
      <c r="AE381">
        <f t="shared" si="137"/>
        <v>1.3365734587605599E-2</v>
      </c>
      <c r="AF381">
        <f t="shared" si="138"/>
        <v>4.8814963733197197E-3</v>
      </c>
      <c r="AG381">
        <f t="shared" si="139"/>
        <v>2.9298404064049795E-4</v>
      </c>
    </row>
    <row r="382" spans="1:33" x14ac:dyDescent="0.25">
      <c r="A382" t="str">
        <f>'[3]post matched'!$A183</f>
        <v>speech</v>
      </c>
      <c r="B382" s="1">
        <v>40891</v>
      </c>
      <c r="C382" s="8">
        <f>[6]contrs_5year_adj_extra_stack!A381</f>
        <v>-9.9999999999995898E-5</v>
      </c>
      <c r="D382" s="8">
        <f>[6]contrs_5year_adj_extra_stack!B381</f>
        <v>5.1068363747073497E-5</v>
      </c>
      <c r="E382" s="8">
        <f>[6]contrs_5year_adj_extra_stack!C381</f>
        <v>-6.7515212977511894E-5</v>
      </c>
      <c r="F382" s="8">
        <f>[6]contrs_5year_adj_extra_stack!D381</f>
        <v>-1.56449072142134E-4</v>
      </c>
      <c r="G382" s="8">
        <f>[6]contrs_5year_adj_extra_stack!E381</f>
        <v>6.5503119638599604E-5</v>
      </c>
      <c r="I382" s="1">
        <f t="shared" si="141"/>
        <v>40878</v>
      </c>
      <c r="J382" s="1">
        <f t="shared" si="120"/>
        <v>40891</v>
      </c>
      <c r="K382" s="2">
        <f t="shared" si="121"/>
        <v>9.9999999999995891E-3</v>
      </c>
      <c r="L382">
        <f t="shared" si="122"/>
        <v>-5.1068363747073494E-3</v>
      </c>
      <c r="M382">
        <f t="shared" si="123"/>
        <v>6.7515212977511891E-3</v>
      </c>
      <c r="N382">
        <f t="shared" si="124"/>
        <v>1.56449072142134E-2</v>
      </c>
      <c r="O382">
        <f t="shared" si="125"/>
        <v>-6.5503119638599602E-3</v>
      </c>
      <c r="P382">
        <f t="shared" si="142"/>
        <v>-7.3928017339769045E-4</v>
      </c>
      <c r="R382">
        <f t="shared" si="126"/>
        <v>9.9999999999995891E-3</v>
      </c>
      <c r="S382">
        <f t="shared" si="127"/>
        <v>-4.2569070711175492E-3</v>
      </c>
      <c r="T382">
        <f t="shared" si="128"/>
        <v>7.6014506013409849E-3</v>
      </c>
      <c r="U382">
        <f t="shared" si="129"/>
        <v>1.6494836517803198E-2</v>
      </c>
      <c r="V382">
        <f t="shared" si="130"/>
        <v>-5.7003826602701618E-3</v>
      </c>
      <c r="W382">
        <f t="shared" si="131"/>
        <v>-3.5988311827707307E-3</v>
      </c>
      <c r="Y382" s="2" t="b">
        <f t="shared" si="132"/>
        <v>0</v>
      </c>
      <c r="Z382" s="2">
        <f t="shared" si="140"/>
        <v>21</v>
      </c>
      <c r="AA382" s="1">
        <f t="shared" si="133"/>
        <v>40891</v>
      </c>
      <c r="AB382">
        <f t="shared" si="134"/>
        <v>9.9999999999995891E-3</v>
      </c>
      <c r="AC382">
        <f t="shared" si="135"/>
        <v>4.2569070711175492E-3</v>
      </c>
      <c r="AD382">
        <f t="shared" si="136"/>
        <v>7.6014506013409849E-3</v>
      </c>
      <c r="AE382">
        <f t="shared" si="137"/>
        <v>1.6494836517803198E-2</v>
      </c>
      <c r="AF382">
        <f t="shared" si="138"/>
        <v>5.7003826602701618E-3</v>
      </c>
      <c r="AG382">
        <f t="shared" si="139"/>
        <v>3.5988311827707307E-3</v>
      </c>
    </row>
    <row r="383" spans="1:33" x14ac:dyDescent="0.25">
      <c r="A383" t="str">
        <f>'[3]post matched'!$A184</f>
        <v>minutes</v>
      </c>
      <c r="B383" s="1">
        <v>40897</v>
      </c>
      <c r="C383" s="8">
        <f>[6]contrs_5year_adj_extra_stack!A382</f>
        <v>-2.00000000000006E-4</v>
      </c>
      <c r="D383" s="8">
        <f>[6]contrs_5year_adj_extra_stack!B382</f>
        <v>-6.0066993792631697E-6</v>
      </c>
      <c r="E383" s="8">
        <f>[6]contrs_5year_adj_extra_stack!C382</f>
        <v>-1.4620958737597699E-4</v>
      </c>
      <c r="F383" s="8">
        <f>[6]contrs_5year_adj_extra_stack!D382</f>
        <v>-4.0243256884153402E-5</v>
      </c>
      <c r="G383" s="8">
        <f>[6]contrs_5year_adj_extra_stack!E382</f>
        <v>4.1968988594006199E-5</v>
      </c>
      <c r="I383" s="1">
        <f t="shared" si="141"/>
        <v>40878</v>
      </c>
      <c r="J383" s="1">
        <f t="shared" si="120"/>
        <v>40897</v>
      </c>
      <c r="K383" s="2">
        <f t="shared" si="121"/>
        <v>2.0000000000000601E-2</v>
      </c>
      <c r="L383">
        <f t="shared" si="122"/>
        <v>6.0066993792631698E-4</v>
      </c>
      <c r="M383">
        <f t="shared" si="123"/>
        <v>1.46209587375977E-2</v>
      </c>
      <c r="N383">
        <f t="shared" si="124"/>
        <v>4.02432568841534E-3</v>
      </c>
      <c r="O383">
        <f t="shared" si="125"/>
        <v>-4.1968988594006202E-3</v>
      </c>
      <c r="P383">
        <f t="shared" si="142"/>
        <v>4.950944495461863E-3</v>
      </c>
      <c r="R383">
        <f t="shared" si="126"/>
        <v>2.0000000000000601E-2</v>
      </c>
      <c r="S383">
        <f t="shared" si="127"/>
        <v>1.4505992415161169E-3</v>
      </c>
      <c r="T383">
        <f t="shared" si="128"/>
        <v>1.5470888041187496E-2</v>
      </c>
      <c r="U383">
        <f t="shared" si="129"/>
        <v>4.8742549920051384E-3</v>
      </c>
      <c r="V383">
        <f t="shared" si="130"/>
        <v>-3.3469695558108214E-3</v>
      </c>
      <c r="W383">
        <f t="shared" si="131"/>
        <v>2.0913934860888228E-3</v>
      </c>
      <c r="Y383" s="2" t="b">
        <f t="shared" si="132"/>
        <v>0</v>
      </c>
      <c r="Z383" s="2">
        <f t="shared" si="140"/>
        <v>6</v>
      </c>
      <c r="AA383" s="1">
        <f t="shared" si="133"/>
        <v>40897</v>
      </c>
      <c r="AB383">
        <f t="shared" si="134"/>
        <v>2.0000000000000601E-2</v>
      </c>
      <c r="AC383">
        <f t="shared" si="135"/>
        <v>1.4505992415161169E-3</v>
      </c>
      <c r="AD383">
        <f t="shared" si="136"/>
        <v>1.5470888041187496E-2</v>
      </c>
      <c r="AE383">
        <f t="shared" si="137"/>
        <v>4.8742549920051384E-3</v>
      </c>
      <c r="AF383">
        <f t="shared" si="138"/>
        <v>3.3469695558108214E-3</v>
      </c>
      <c r="AG383">
        <f t="shared" si="139"/>
        <v>2.0913934860888228E-3</v>
      </c>
    </row>
    <row r="384" spans="1:33" x14ac:dyDescent="0.25">
      <c r="A384" t="str">
        <f>'[3]post matched'!$A185</f>
        <v>smp</v>
      </c>
      <c r="B384" s="1">
        <v>40949</v>
      </c>
      <c r="C384" s="8">
        <f>[6]contrs_5year_adj_extra_stack!A383</f>
        <v>4.0000000000000501E-4</v>
      </c>
      <c r="D384" s="8">
        <f>[6]contrs_5year_adj_extra_stack!B383</f>
        <v>1.16504566303489E-4</v>
      </c>
      <c r="E384" s="8">
        <f>[6]contrs_5year_adj_extra_stack!C383</f>
        <v>2.3546505402110199E-4</v>
      </c>
      <c r="F384" s="8">
        <f>[6]contrs_5year_adj_extra_stack!D383</f>
        <v>-5.6076357495742802E-6</v>
      </c>
      <c r="G384" s="8">
        <f>[6]contrs_5year_adj_extra_stack!E383</f>
        <v>1.106438418789E-4</v>
      </c>
      <c r="I384" s="1">
        <f t="shared" si="141"/>
        <v>40940</v>
      </c>
      <c r="J384" s="1">
        <f t="shared" si="120"/>
        <v>40949</v>
      </c>
      <c r="K384" s="2">
        <f t="shared" si="121"/>
        <v>-4.00000000000005E-2</v>
      </c>
      <c r="L384">
        <f t="shared" si="122"/>
        <v>-1.16504566303489E-2</v>
      </c>
      <c r="M384">
        <f t="shared" si="123"/>
        <v>-2.3546505402110198E-2</v>
      </c>
      <c r="N384">
        <f t="shared" si="124"/>
        <v>5.6076357495742806E-4</v>
      </c>
      <c r="O384">
        <f t="shared" si="125"/>
        <v>-1.106438418789E-2</v>
      </c>
      <c r="P384">
        <f t="shared" si="142"/>
        <v>5.700582645391172E-3</v>
      </c>
      <c r="R384">
        <f t="shared" si="126"/>
        <v>-4.00000000000005E-2</v>
      </c>
      <c r="S384">
        <f t="shared" si="127"/>
        <v>-1.08005273267591E-2</v>
      </c>
      <c r="T384">
        <f t="shared" si="128"/>
        <v>-2.2696576098520403E-2</v>
      </c>
      <c r="U384">
        <f t="shared" si="129"/>
        <v>1.4106928785472268E-3</v>
      </c>
      <c r="V384">
        <f t="shared" si="130"/>
        <v>-1.0214454884300202E-2</v>
      </c>
      <c r="W384">
        <f t="shared" si="131"/>
        <v>2.8410316360181318E-3</v>
      </c>
      <c r="Y384" s="2" t="b">
        <f t="shared" si="132"/>
        <v>0</v>
      </c>
      <c r="Z384" s="2">
        <f t="shared" si="140"/>
        <v>52</v>
      </c>
      <c r="AA384" s="1">
        <f t="shared" si="133"/>
        <v>40949</v>
      </c>
      <c r="AB384">
        <f t="shared" si="134"/>
        <v>4.00000000000005E-2</v>
      </c>
      <c r="AC384">
        <f t="shared" si="135"/>
        <v>1.08005273267591E-2</v>
      </c>
      <c r="AD384">
        <f t="shared" si="136"/>
        <v>2.2696576098520403E-2</v>
      </c>
      <c r="AE384">
        <f t="shared" si="137"/>
        <v>1.4106928785472268E-3</v>
      </c>
      <c r="AF384">
        <f t="shared" si="138"/>
        <v>1.0214454884300202E-2</v>
      </c>
      <c r="AG384">
        <f t="shared" si="139"/>
        <v>2.8410316360181318E-3</v>
      </c>
    </row>
    <row r="385" spans="1:33" x14ac:dyDescent="0.25">
      <c r="A385" t="str">
        <f>'[3]post matched'!$A186</f>
        <v>speech</v>
      </c>
      <c r="B385" s="1">
        <v>40955</v>
      </c>
      <c r="C385" s="8">
        <f>[6]contrs_5year_adj_extra_stack!A384</f>
        <v>0</v>
      </c>
      <c r="D385" s="8">
        <f>[6]contrs_5year_adj_extra_stack!B384</f>
        <v>7.9943671985578405E-5</v>
      </c>
      <c r="E385" s="8">
        <f>[6]contrs_5year_adj_extra_stack!C384</f>
        <v>-1.1704089569992E-4</v>
      </c>
      <c r="F385" s="8">
        <f>[6]contrs_5year_adj_extra_stack!D384</f>
        <v>1.0564334567176499E-4</v>
      </c>
      <c r="G385" s="8">
        <f>[6]contrs_5year_adj_extra_stack!E384</f>
        <v>-1.53130792924879E-5</v>
      </c>
      <c r="I385" s="1">
        <f t="shared" si="141"/>
        <v>40940</v>
      </c>
      <c r="J385" s="1">
        <f t="shared" si="120"/>
        <v>40955</v>
      </c>
      <c r="K385" s="2">
        <f t="shared" si="121"/>
        <v>0</v>
      </c>
      <c r="L385">
        <f t="shared" si="122"/>
        <v>-7.9943671985578408E-3</v>
      </c>
      <c r="M385">
        <f t="shared" si="123"/>
        <v>1.1704089569992001E-2</v>
      </c>
      <c r="N385">
        <f t="shared" si="124"/>
        <v>-1.05643345671765E-2</v>
      </c>
      <c r="O385">
        <f t="shared" si="125"/>
        <v>1.5313079292487901E-3</v>
      </c>
      <c r="P385">
        <f t="shared" si="142"/>
        <v>5.3233042664935504E-3</v>
      </c>
      <c r="R385">
        <f t="shared" si="126"/>
        <v>0</v>
      </c>
      <c r="S385">
        <f t="shared" si="127"/>
        <v>-7.1444378949680407E-3</v>
      </c>
      <c r="T385">
        <f t="shared" si="128"/>
        <v>1.2554018873581797E-2</v>
      </c>
      <c r="U385">
        <f t="shared" si="129"/>
        <v>-9.7144052635867017E-3</v>
      </c>
      <c r="V385">
        <f t="shared" si="130"/>
        <v>2.3812372328385891E-3</v>
      </c>
      <c r="W385">
        <f t="shared" si="131"/>
        <v>2.4637532571205102E-3</v>
      </c>
      <c r="Y385" s="2" t="b">
        <f t="shared" si="132"/>
        <v>0</v>
      </c>
      <c r="Z385" s="2">
        <f t="shared" si="140"/>
        <v>6</v>
      </c>
      <c r="AA385" s="1">
        <f t="shared" si="133"/>
        <v>40955</v>
      </c>
      <c r="AB385">
        <f t="shared" si="134"/>
        <v>0</v>
      </c>
      <c r="AC385">
        <f t="shared" si="135"/>
        <v>7.1444378949680407E-3</v>
      </c>
      <c r="AD385">
        <f t="shared" si="136"/>
        <v>1.2554018873581797E-2</v>
      </c>
      <c r="AE385">
        <f t="shared" si="137"/>
        <v>9.7144052635867017E-3</v>
      </c>
      <c r="AF385">
        <f t="shared" si="138"/>
        <v>2.3812372328385891E-3</v>
      </c>
      <c r="AG385">
        <f t="shared" si="139"/>
        <v>2.4637532571205102E-3</v>
      </c>
    </row>
    <row r="386" spans="1:33" x14ac:dyDescent="0.25">
      <c r="A386" t="str">
        <f>'[3]post matched'!$A187</f>
        <v>minutes</v>
      </c>
      <c r="B386" s="1">
        <v>40960</v>
      </c>
      <c r="C386" s="8">
        <f>[6]contrs_5year_adj_extra_stack!A385</f>
        <v>-1.00000000000003E-4</v>
      </c>
      <c r="D386" s="8">
        <f>[6]contrs_5year_adj_extra_stack!B385</f>
        <v>1.48386641747017E-5</v>
      </c>
      <c r="E386" s="8">
        <f>[6]contrs_5year_adj_extra_stack!C385</f>
        <v>-1.03419356221131E-4</v>
      </c>
      <c r="F386" s="8">
        <f>[6]contrs_5year_adj_extra_stack!D385</f>
        <v>1.57563026492627E-5</v>
      </c>
      <c r="G386" s="8">
        <f>[6]contrs_5year_adj_extra_stack!E385</f>
        <v>2.4855963940407101E-5</v>
      </c>
      <c r="I386" s="1">
        <f t="shared" si="141"/>
        <v>40940</v>
      </c>
      <c r="J386" s="1">
        <f t="shared" si="120"/>
        <v>40960</v>
      </c>
      <c r="K386" s="2">
        <f t="shared" si="121"/>
        <v>1.00000000000003E-2</v>
      </c>
      <c r="L386">
        <f t="shared" si="122"/>
        <v>-1.4838664174701699E-3</v>
      </c>
      <c r="M386">
        <f t="shared" si="123"/>
        <v>1.0341935622113099E-2</v>
      </c>
      <c r="N386">
        <f t="shared" si="124"/>
        <v>-1.5756302649262699E-3</v>
      </c>
      <c r="O386">
        <f t="shared" si="125"/>
        <v>-2.4855963940407103E-3</v>
      </c>
      <c r="P386">
        <f t="shared" si="142"/>
        <v>5.2031574543243515E-3</v>
      </c>
      <c r="R386">
        <f t="shared" si="126"/>
        <v>1.00000000000003E-2</v>
      </c>
      <c r="S386">
        <f t="shared" si="127"/>
        <v>-6.3393711388036998E-4</v>
      </c>
      <c r="T386">
        <f t="shared" si="128"/>
        <v>1.1191864925702896E-2</v>
      </c>
      <c r="U386">
        <f t="shared" si="129"/>
        <v>-7.2570096133647117E-4</v>
      </c>
      <c r="V386">
        <f t="shared" si="130"/>
        <v>-1.6356670904509115E-3</v>
      </c>
      <c r="W386">
        <f t="shared" si="131"/>
        <v>2.3436064449513113E-3</v>
      </c>
      <c r="Y386" s="2" t="b">
        <f t="shared" si="132"/>
        <v>0</v>
      </c>
      <c r="Z386" s="2">
        <f t="shared" si="140"/>
        <v>5</v>
      </c>
      <c r="AA386" s="1">
        <f t="shared" si="133"/>
        <v>40960</v>
      </c>
      <c r="AB386">
        <f t="shared" si="134"/>
        <v>1.00000000000003E-2</v>
      </c>
      <c r="AC386">
        <f t="shared" si="135"/>
        <v>6.3393711388036998E-4</v>
      </c>
      <c r="AD386">
        <f t="shared" si="136"/>
        <v>1.1191864925702896E-2</v>
      </c>
      <c r="AE386">
        <f t="shared" si="137"/>
        <v>7.2570096133647117E-4</v>
      </c>
      <c r="AF386">
        <f t="shared" si="138"/>
        <v>1.6356670904509115E-3</v>
      </c>
      <c r="AG386">
        <f t="shared" si="139"/>
        <v>2.3436064449513113E-3</v>
      </c>
    </row>
    <row r="387" spans="1:33" x14ac:dyDescent="0.25">
      <c r="A387" t="str">
        <f>'[3]post matched'!$A188</f>
        <v>speech</v>
      </c>
      <c r="B387" s="1">
        <v>40960</v>
      </c>
      <c r="C387" s="8">
        <f>[6]contrs_5year_adj_extra_stack!A386</f>
        <v>-1.00000000000003E-4</v>
      </c>
      <c r="D387" s="8">
        <f>[6]contrs_5year_adj_extra_stack!B386</f>
        <v>1.48386641747017E-5</v>
      </c>
      <c r="E387" s="8">
        <f>[6]contrs_5year_adj_extra_stack!C386</f>
        <v>-1.03419356221131E-4</v>
      </c>
      <c r="F387" s="8">
        <f>[6]contrs_5year_adj_extra_stack!D386</f>
        <v>1.57563026492627E-5</v>
      </c>
      <c r="G387" s="8">
        <f>[6]contrs_5year_adj_extra_stack!E386</f>
        <v>2.4855963940407101E-5</v>
      </c>
      <c r="I387" s="1">
        <f t="shared" si="141"/>
        <v>40940</v>
      </c>
      <c r="J387" s="1">
        <f t="shared" ref="J387:J450" si="143">B387</f>
        <v>40960</v>
      </c>
      <c r="K387" s="2">
        <f t="shared" ref="K387:K450" si="144">C387*-100</f>
        <v>1.00000000000003E-2</v>
      </c>
      <c r="L387">
        <f t="shared" ref="L387:L450" si="145">D387*-100</f>
        <v>-1.4838664174701699E-3</v>
      </c>
      <c r="M387">
        <f t="shared" ref="M387:M450" si="146">E387*-100</f>
        <v>1.0341935622113099E-2</v>
      </c>
      <c r="N387">
        <f t="shared" ref="N387:N450" si="147">F387*-100</f>
        <v>-1.5756302649262699E-3</v>
      </c>
      <c r="O387">
        <f t="shared" ref="O387:O450" si="148">G387*-100</f>
        <v>-2.4855963940407103E-3</v>
      </c>
      <c r="P387">
        <f t="shared" si="142"/>
        <v>5.2031574543243515E-3</v>
      </c>
      <c r="R387">
        <f t="shared" ref="R387:R450" si="149">K387</f>
        <v>1.00000000000003E-2</v>
      </c>
      <c r="S387">
        <f t="shared" ref="S387:S450" si="150">L387-L$725</f>
        <v>-6.3393711388036998E-4</v>
      </c>
      <c r="T387">
        <f t="shared" ref="T387:T450" si="151">M387-M$725</f>
        <v>1.1191864925702896E-2</v>
      </c>
      <c r="U387">
        <f t="shared" ref="U387:U450" si="152">N387-N$725</f>
        <v>-7.2570096133647117E-4</v>
      </c>
      <c r="V387">
        <f t="shared" ref="V387:V450" si="153">O387-O$725</f>
        <v>-1.6356670904509115E-3</v>
      </c>
      <c r="W387">
        <f t="shared" ref="W387:W450" si="154">P387-P$725</f>
        <v>2.3436064449513113E-3</v>
      </c>
      <c r="Y387" s="2" t="b">
        <f t="shared" ref="Y387:Y450" si="155">(A387="MP")</f>
        <v>0</v>
      </c>
      <c r="Z387" s="2">
        <f t="shared" si="140"/>
        <v>0</v>
      </c>
      <c r="AA387" s="1">
        <f t="shared" ref="AA387:AA450" si="156">J387</f>
        <v>40960</v>
      </c>
      <c r="AB387">
        <f t="shared" ref="AB387:AB450" si="157">ABS(R387)</f>
        <v>1.00000000000003E-2</v>
      </c>
      <c r="AC387">
        <f t="shared" ref="AC387:AC450" si="158">ABS(S387)</f>
        <v>6.3393711388036998E-4</v>
      </c>
      <c r="AD387">
        <f t="shared" ref="AD387:AD450" si="159">ABS(T387)</f>
        <v>1.1191864925702896E-2</v>
      </c>
      <c r="AE387">
        <f t="shared" ref="AE387:AE450" si="160">ABS(U387)</f>
        <v>7.2570096133647117E-4</v>
      </c>
      <c r="AF387">
        <f t="shared" ref="AF387:AF450" si="161">ABS(V387)</f>
        <v>1.6356670904509115E-3</v>
      </c>
      <c r="AG387">
        <f t="shared" ref="AG387:AG450" si="162">ABS(W387)</f>
        <v>2.3436064449513113E-3</v>
      </c>
    </row>
    <row r="388" spans="1:33" x14ac:dyDescent="0.25">
      <c r="A388" t="str">
        <f>'[3]post matched'!$A189</f>
        <v>speech</v>
      </c>
      <c r="B388" s="1">
        <v>40962</v>
      </c>
      <c r="C388" s="8">
        <f>[6]contrs_5year_adj_extra_stack!A387</f>
        <v>1.00000000000003E-4</v>
      </c>
      <c r="D388" s="8">
        <f>[6]contrs_5year_adj_extra_stack!B387</f>
        <v>1.45489996911632E-4</v>
      </c>
      <c r="E388" s="8">
        <f>[6]contrs_5year_adj_extra_stack!C387</f>
        <v>-1.5855069290629601E-4</v>
      </c>
      <c r="F388" s="8">
        <f>[6]contrs_5year_adj_extra_stack!D387</f>
        <v>9.9265795767319301E-5</v>
      </c>
      <c r="G388" s="8">
        <f>[6]contrs_5year_adj_extra_stack!E387</f>
        <v>-3.8982376998457199E-5</v>
      </c>
      <c r="I388" s="1">
        <f t="shared" si="141"/>
        <v>40940</v>
      </c>
      <c r="J388" s="1">
        <f t="shared" si="143"/>
        <v>40962</v>
      </c>
      <c r="K388" s="2">
        <f t="shared" si="144"/>
        <v>-1.00000000000003E-2</v>
      </c>
      <c r="L388">
        <f t="shared" si="145"/>
        <v>-1.45489996911632E-2</v>
      </c>
      <c r="M388">
        <f t="shared" si="146"/>
        <v>1.58550692906296E-2</v>
      </c>
      <c r="N388">
        <f t="shared" si="147"/>
        <v>-9.9265795767319309E-3</v>
      </c>
      <c r="O388">
        <f t="shared" si="148"/>
        <v>3.8982376998457197E-3</v>
      </c>
      <c r="P388">
        <f t="shared" si="142"/>
        <v>-5.2777277225804897E-3</v>
      </c>
      <c r="R388">
        <f t="shared" si="149"/>
        <v>-1.00000000000003E-2</v>
      </c>
      <c r="S388">
        <f t="shared" si="150"/>
        <v>-1.3699070387573399E-2</v>
      </c>
      <c r="T388">
        <f t="shared" si="151"/>
        <v>1.6704998594219395E-2</v>
      </c>
      <c r="U388">
        <f t="shared" si="152"/>
        <v>-9.0766502731421325E-3</v>
      </c>
      <c r="V388">
        <f t="shared" si="153"/>
        <v>4.7481670034355185E-3</v>
      </c>
      <c r="W388">
        <f t="shared" si="154"/>
        <v>-8.1372787319535303E-3</v>
      </c>
      <c r="Y388" s="2" t="b">
        <f t="shared" si="155"/>
        <v>0</v>
      </c>
      <c r="Z388" s="2">
        <f t="shared" ref="Z388:Z451" si="163">AA388-AA387</f>
        <v>2</v>
      </c>
      <c r="AA388" s="1">
        <f t="shared" si="156"/>
        <v>40962</v>
      </c>
      <c r="AB388">
        <f t="shared" si="157"/>
        <v>1.00000000000003E-2</v>
      </c>
      <c r="AC388">
        <f t="shared" si="158"/>
        <v>1.3699070387573399E-2</v>
      </c>
      <c r="AD388">
        <f t="shared" si="159"/>
        <v>1.6704998594219395E-2</v>
      </c>
      <c r="AE388">
        <f t="shared" si="160"/>
        <v>9.0766502731421325E-3</v>
      </c>
      <c r="AF388">
        <f t="shared" si="161"/>
        <v>4.7481670034355185E-3</v>
      </c>
      <c r="AG388">
        <f t="shared" si="162"/>
        <v>8.1372787319535303E-3</v>
      </c>
    </row>
    <row r="389" spans="1:33" x14ac:dyDescent="0.25">
      <c r="A389" t="str">
        <f>'[3]post matched'!$A190</f>
        <v>minutes</v>
      </c>
      <c r="B389" s="1">
        <v>40988</v>
      </c>
      <c r="C389" s="8">
        <f>[6]contrs_5year_adj_extra_stack!A388</f>
        <v>0</v>
      </c>
      <c r="D389" s="8">
        <f>[6]contrs_5year_adj_extra_stack!B388</f>
        <v>-2.3536677245195701E-5</v>
      </c>
      <c r="E389" s="8">
        <f>[6]contrs_5year_adj_extra_stack!C388</f>
        <v>3.3098933809417698E-5</v>
      </c>
      <c r="F389" s="8">
        <f>[6]contrs_5year_adj_extra_stack!D388</f>
        <v>-1.9133912836831299E-5</v>
      </c>
      <c r="G389" s="8">
        <f>[6]contrs_5year_adj_extra_stack!E388</f>
        <v>4.0201878856514999E-5</v>
      </c>
      <c r="I389" s="1">
        <f t="shared" si="141"/>
        <v>40969</v>
      </c>
      <c r="J389" s="1">
        <f t="shared" si="143"/>
        <v>40988</v>
      </c>
      <c r="K389" s="2">
        <f t="shared" si="144"/>
        <v>0</v>
      </c>
      <c r="L389">
        <f t="shared" si="145"/>
        <v>2.35366772451957E-3</v>
      </c>
      <c r="M389">
        <f t="shared" si="146"/>
        <v>-3.3098933809417698E-3</v>
      </c>
      <c r="N389">
        <f t="shared" si="147"/>
        <v>1.9133912836831299E-3</v>
      </c>
      <c r="O389">
        <f t="shared" si="148"/>
        <v>-4.0201878856514998E-3</v>
      </c>
      <c r="P389">
        <f t="shared" si="142"/>
        <v>3.0630222583905697E-3</v>
      </c>
      <c r="R389">
        <f t="shared" si="149"/>
        <v>0</v>
      </c>
      <c r="S389">
        <f t="shared" si="150"/>
        <v>3.2035970281093697E-3</v>
      </c>
      <c r="T389">
        <f t="shared" si="151"/>
        <v>-2.459964077351974E-3</v>
      </c>
      <c r="U389">
        <f t="shared" si="152"/>
        <v>2.7633205872729287E-3</v>
      </c>
      <c r="V389">
        <f t="shared" si="153"/>
        <v>-3.1702585820617009E-3</v>
      </c>
      <c r="W389">
        <f t="shared" si="154"/>
        <v>2.0347124901752946E-4</v>
      </c>
      <c r="Y389" s="2" t="b">
        <f t="shared" si="155"/>
        <v>0</v>
      </c>
      <c r="Z389" s="2">
        <f t="shared" si="163"/>
        <v>26</v>
      </c>
      <c r="AA389" s="1">
        <f t="shared" si="156"/>
        <v>40988</v>
      </c>
      <c r="AB389">
        <f t="shared" si="157"/>
        <v>0</v>
      </c>
      <c r="AC389">
        <f t="shared" si="158"/>
        <v>3.2035970281093697E-3</v>
      </c>
      <c r="AD389">
        <f t="shared" si="159"/>
        <v>2.459964077351974E-3</v>
      </c>
      <c r="AE389">
        <f t="shared" si="160"/>
        <v>2.7633205872729287E-3</v>
      </c>
      <c r="AF389">
        <f t="shared" si="161"/>
        <v>3.1702585820617009E-3</v>
      </c>
      <c r="AG389">
        <f t="shared" si="162"/>
        <v>2.0347124901752946E-4</v>
      </c>
    </row>
    <row r="390" spans="1:33" x14ac:dyDescent="0.25">
      <c r="A390" t="str">
        <f>'[3]post matched'!$A191</f>
        <v>speech</v>
      </c>
      <c r="B390" s="1">
        <v>40988</v>
      </c>
      <c r="C390" s="8">
        <f>[6]contrs_5year_adj_extra_stack!A389</f>
        <v>0</v>
      </c>
      <c r="D390" s="8">
        <f>[6]contrs_5year_adj_extra_stack!B389</f>
        <v>-2.3536677245195701E-5</v>
      </c>
      <c r="E390" s="8">
        <f>[6]contrs_5year_adj_extra_stack!C389</f>
        <v>3.3098933809417698E-5</v>
      </c>
      <c r="F390" s="8">
        <f>[6]contrs_5year_adj_extra_stack!D389</f>
        <v>-1.9133912836831299E-5</v>
      </c>
      <c r="G390" s="8">
        <f>[6]contrs_5year_adj_extra_stack!E389</f>
        <v>4.0201878856514999E-5</v>
      </c>
      <c r="I390" s="1">
        <f t="shared" si="141"/>
        <v>40969</v>
      </c>
      <c r="J390" s="1">
        <f t="shared" si="143"/>
        <v>40988</v>
      </c>
      <c r="K390" s="2">
        <f t="shared" si="144"/>
        <v>0</v>
      </c>
      <c r="L390">
        <f t="shared" si="145"/>
        <v>2.35366772451957E-3</v>
      </c>
      <c r="M390">
        <f t="shared" si="146"/>
        <v>-3.3098933809417698E-3</v>
      </c>
      <c r="N390">
        <f t="shared" si="147"/>
        <v>1.9133912836831299E-3</v>
      </c>
      <c r="O390">
        <f t="shared" si="148"/>
        <v>-4.0201878856514998E-3</v>
      </c>
      <c r="P390">
        <f t="shared" si="142"/>
        <v>3.0630222583905697E-3</v>
      </c>
      <c r="R390">
        <f t="shared" si="149"/>
        <v>0</v>
      </c>
      <c r="S390">
        <f t="shared" si="150"/>
        <v>3.2035970281093697E-3</v>
      </c>
      <c r="T390">
        <f t="shared" si="151"/>
        <v>-2.459964077351974E-3</v>
      </c>
      <c r="U390">
        <f t="shared" si="152"/>
        <v>2.7633205872729287E-3</v>
      </c>
      <c r="V390">
        <f t="shared" si="153"/>
        <v>-3.1702585820617009E-3</v>
      </c>
      <c r="W390">
        <f t="shared" si="154"/>
        <v>2.0347124901752946E-4</v>
      </c>
      <c r="Y390" s="2" t="b">
        <f t="shared" si="155"/>
        <v>0</v>
      </c>
      <c r="Z390" s="2">
        <f t="shared" si="163"/>
        <v>0</v>
      </c>
      <c r="AA390" s="1">
        <f t="shared" si="156"/>
        <v>40988</v>
      </c>
      <c r="AB390">
        <f t="shared" si="157"/>
        <v>0</v>
      </c>
      <c r="AC390">
        <f t="shared" si="158"/>
        <v>3.2035970281093697E-3</v>
      </c>
      <c r="AD390">
        <f t="shared" si="159"/>
        <v>2.459964077351974E-3</v>
      </c>
      <c r="AE390">
        <f t="shared" si="160"/>
        <v>2.7633205872729287E-3</v>
      </c>
      <c r="AF390">
        <f t="shared" si="161"/>
        <v>3.1702585820617009E-3</v>
      </c>
      <c r="AG390">
        <f t="shared" si="162"/>
        <v>2.0347124901752946E-4</v>
      </c>
    </row>
    <row r="391" spans="1:33" x14ac:dyDescent="0.25">
      <c r="A391" t="str">
        <f>'[3]post matched'!$A192</f>
        <v>speech</v>
      </c>
      <c r="B391" s="1">
        <v>40990</v>
      </c>
      <c r="C391" s="8">
        <f>[6]contrs_5year_adj_extra_stack!A390</f>
        <v>-9.9999999999995898E-5</v>
      </c>
      <c r="D391" s="8">
        <f>[6]contrs_5year_adj_extra_stack!B390</f>
        <v>8.3413158817088399E-6</v>
      </c>
      <c r="E391" s="8">
        <f>[6]contrs_5year_adj_extra_stack!C390</f>
        <v>-5.46491334515364E-5</v>
      </c>
      <c r="F391" s="8">
        <f>[6]contrs_5year_adj_extra_stack!D390</f>
        <v>-8.0626442215800396E-6</v>
      </c>
      <c r="G391" s="8">
        <f>[6]contrs_5year_adj_extra_stack!E390</f>
        <v>-1.50574482476454E-5</v>
      </c>
      <c r="I391" s="1">
        <f t="shared" si="141"/>
        <v>40969</v>
      </c>
      <c r="J391" s="1">
        <f t="shared" si="143"/>
        <v>40990</v>
      </c>
      <c r="K391" s="2">
        <f t="shared" si="144"/>
        <v>9.9999999999995891E-3</v>
      </c>
      <c r="L391">
        <f t="shared" si="145"/>
        <v>-8.3413158817088396E-4</v>
      </c>
      <c r="M391">
        <f t="shared" si="146"/>
        <v>5.4649133451536401E-3</v>
      </c>
      <c r="N391">
        <f t="shared" si="147"/>
        <v>8.0626442215800398E-4</v>
      </c>
      <c r="O391">
        <f t="shared" si="148"/>
        <v>1.5057448247645401E-3</v>
      </c>
      <c r="P391">
        <f t="shared" si="142"/>
        <v>3.0572089960942883E-3</v>
      </c>
      <c r="R391">
        <f t="shared" si="149"/>
        <v>9.9999999999995891E-3</v>
      </c>
      <c r="S391">
        <f t="shared" si="150"/>
        <v>1.579771541891596E-5</v>
      </c>
      <c r="T391">
        <f t="shared" si="151"/>
        <v>6.3148426487434359E-3</v>
      </c>
      <c r="U391">
        <f t="shared" si="152"/>
        <v>1.6561937257478028E-3</v>
      </c>
      <c r="V391">
        <f t="shared" si="153"/>
        <v>2.3556741283543388E-3</v>
      </c>
      <c r="W391">
        <f t="shared" si="154"/>
        <v>1.9765798672124807E-4</v>
      </c>
      <c r="Y391" s="2" t="b">
        <f t="shared" si="155"/>
        <v>0</v>
      </c>
      <c r="Z391" s="2">
        <f t="shared" si="163"/>
        <v>2</v>
      </c>
      <c r="AA391" s="1">
        <f t="shared" si="156"/>
        <v>40990</v>
      </c>
      <c r="AB391">
        <f t="shared" si="157"/>
        <v>9.9999999999995891E-3</v>
      </c>
      <c r="AC391">
        <f t="shared" si="158"/>
        <v>1.579771541891596E-5</v>
      </c>
      <c r="AD391">
        <f t="shared" si="159"/>
        <v>6.3148426487434359E-3</v>
      </c>
      <c r="AE391">
        <f t="shared" si="160"/>
        <v>1.6561937257478028E-3</v>
      </c>
      <c r="AF391">
        <f t="shared" si="161"/>
        <v>2.3556741283543388E-3</v>
      </c>
      <c r="AG391">
        <f t="shared" si="162"/>
        <v>1.9765798672124807E-4</v>
      </c>
    </row>
    <row r="392" spans="1:33" x14ac:dyDescent="0.25">
      <c r="A392" t="str">
        <f>'[3]post matched'!$A193</f>
        <v>speech</v>
      </c>
      <c r="B392" s="1">
        <v>40995</v>
      </c>
      <c r="C392" s="8">
        <f>[6]contrs_5year_adj_extra_stack!A391</f>
        <v>0</v>
      </c>
      <c r="D392" s="8">
        <f>[6]contrs_5year_adj_extra_stack!B391</f>
        <v>-1.7557377734171099E-4</v>
      </c>
      <c r="E392" s="8">
        <f>[6]contrs_5year_adj_extra_stack!C391</f>
        <v>2.5724020971666498E-4</v>
      </c>
      <c r="F392" s="8">
        <f>[6]contrs_5year_adj_extra_stack!D391</f>
        <v>1.07392187970329E-5</v>
      </c>
      <c r="G392" s="8">
        <f>[6]contrs_5year_adj_extra_stack!E391</f>
        <v>-5.5128025182258498E-5</v>
      </c>
      <c r="I392" s="1">
        <f t="shared" si="141"/>
        <v>40969</v>
      </c>
      <c r="J392" s="1">
        <f t="shared" si="143"/>
        <v>40995</v>
      </c>
      <c r="K392" s="2">
        <f t="shared" si="144"/>
        <v>0</v>
      </c>
      <c r="L392">
        <f t="shared" si="145"/>
        <v>1.7557377734171098E-2</v>
      </c>
      <c r="M392">
        <f t="shared" si="146"/>
        <v>-2.5724020971666497E-2</v>
      </c>
      <c r="N392">
        <f t="shared" si="147"/>
        <v>-1.0739218797032901E-3</v>
      </c>
      <c r="O392">
        <f t="shared" si="148"/>
        <v>5.5128025182258501E-3</v>
      </c>
      <c r="P392">
        <f t="shared" si="142"/>
        <v>3.7277625989728391E-3</v>
      </c>
      <c r="R392">
        <f t="shared" si="149"/>
        <v>0</v>
      </c>
      <c r="S392">
        <f t="shared" si="150"/>
        <v>1.8407307037760896E-2</v>
      </c>
      <c r="T392">
        <f t="shared" si="151"/>
        <v>-2.4874091668076703E-2</v>
      </c>
      <c r="U392">
        <f t="shared" si="152"/>
        <v>-2.2399257611349134E-4</v>
      </c>
      <c r="V392">
        <f t="shared" si="153"/>
        <v>6.3627318218156485E-3</v>
      </c>
      <c r="W392">
        <f t="shared" si="154"/>
        <v>8.6821158959979891E-4</v>
      </c>
      <c r="Y392" s="2" t="b">
        <f t="shared" si="155"/>
        <v>0</v>
      </c>
      <c r="Z392" s="2">
        <f t="shared" si="163"/>
        <v>5</v>
      </c>
      <c r="AA392" s="1">
        <f t="shared" si="156"/>
        <v>40995</v>
      </c>
      <c r="AB392">
        <f t="shared" si="157"/>
        <v>0</v>
      </c>
      <c r="AC392">
        <f t="shared" si="158"/>
        <v>1.8407307037760896E-2</v>
      </c>
      <c r="AD392">
        <f t="shared" si="159"/>
        <v>2.4874091668076703E-2</v>
      </c>
      <c r="AE392">
        <f t="shared" si="160"/>
        <v>2.2399257611349134E-4</v>
      </c>
      <c r="AF392">
        <f t="shared" si="161"/>
        <v>6.3627318218156485E-3</v>
      </c>
      <c r="AG392">
        <f t="shared" si="162"/>
        <v>8.6821158959979891E-4</v>
      </c>
    </row>
    <row r="393" spans="1:33" x14ac:dyDescent="0.25">
      <c r="A393" t="str">
        <f>'[3]post matched'!$A194</f>
        <v>minutes</v>
      </c>
      <c r="B393" s="1">
        <v>41016</v>
      </c>
      <c r="C393" s="8">
        <f>[6]contrs_5year_adj_extra_stack!A392</f>
        <v>0</v>
      </c>
      <c r="D393" s="8">
        <f>[6]contrs_5year_adj_extra_stack!B392</f>
        <v>-3.0707732916082102E-5</v>
      </c>
      <c r="E393" s="8">
        <f>[6]contrs_5year_adj_extra_stack!C392</f>
        <v>6.2502092373951606E-5</v>
      </c>
      <c r="F393" s="8">
        <f>[6]contrs_5year_adj_extra_stack!D392</f>
        <v>3.5748394377936298E-5</v>
      </c>
      <c r="G393" s="8">
        <f>[6]contrs_5year_adj_extra_stack!E392</f>
        <v>1.72508398108483E-5</v>
      </c>
      <c r="I393" s="1">
        <f t="shared" si="141"/>
        <v>41000</v>
      </c>
      <c r="J393" s="1">
        <f t="shared" si="143"/>
        <v>41016</v>
      </c>
      <c r="K393" s="2">
        <f t="shared" si="144"/>
        <v>0</v>
      </c>
      <c r="L393">
        <f t="shared" si="145"/>
        <v>3.0707732916082104E-3</v>
      </c>
      <c r="M393">
        <f t="shared" si="146"/>
        <v>-6.2502092373951604E-3</v>
      </c>
      <c r="N393">
        <f t="shared" si="147"/>
        <v>-3.5748394377936297E-3</v>
      </c>
      <c r="O393">
        <f t="shared" si="148"/>
        <v>-1.72508398108483E-3</v>
      </c>
      <c r="P393">
        <f t="shared" si="142"/>
        <v>8.4793593646654095E-3</v>
      </c>
      <c r="R393">
        <f t="shared" si="149"/>
        <v>0</v>
      </c>
      <c r="S393">
        <f t="shared" si="150"/>
        <v>3.9207025951980105E-3</v>
      </c>
      <c r="T393">
        <f t="shared" si="151"/>
        <v>-5.4002799338053646E-3</v>
      </c>
      <c r="U393">
        <f t="shared" si="152"/>
        <v>-2.7249101342038309E-3</v>
      </c>
      <c r="V393">
        <f t="shared" si="153"/>
        <v>-8.7515467749503116E-4</v>
      </c>
      <c r="W393">
        <f t="shared" si="154"/>
        <v>5.6198083552923689E-3</v>
      </c>
      <c r="Y393" s="2" t="b">
        <f t="shared" si="155"/>
        <v>0</v>
      </c>
      <c r="Z393" s="2">
        <f t="shared" si="163"/>
        <v>21</v>
      </c>
      <c r="AA393" s="1">
        <f t="shared" si="156"/>
        <v>41016</v>
      </c>
      <c r="AB393">
        <f t="shared" si="157"/>
        <v>0</v>
      </c>
      <c r="AC393">
        <f t="shared" si="158"/>
        <v>3.9207025951980105E-3</v>
      </c>
      <c r="AD393">
        <f t="shared" si="159"/>
        <v>5.4002799338053646E-3</v>
      </c>
      <c r="AE393">
        <f t="shared" si="160"/>
        <v>2.7249101342038309E-3</v>
      </c>
      <c r="AF393">
        <f t="shared" si="161"/>
        <v>8.7515467749503116E-4</v>
      </c>
      <c r="AG393">
        <f t="shared" si="162"/>
        <v>5.6198083552923689E-3</v>
      </c>
    </row>
    <row r="394" spans="1:33" x14ac:dyDescent="0.25">
      <c r="A394" t="str">
        <f>'[3]post matched'!$A195</f>
        <v>smp</v>
      </c>
      <c r="B394" s="1">
        <v>41033</v>
      </c>
      <c r="C394" s="8">
        <f>[6]contrs_5year_adj_extra_stack!A393</f>
        <v>-1.9999999999999901E-4</v>
      </c>
      <c r="D394" s="8">
        <f>[6]contrs_5year_adj_extra_stack!B393</f>
        <v>-3.2437717518590998E-5</v>
      </c>
      <c r="E394" s="8">
        <f>[6]contrs_5year_adj_extra_stack!C393</f>
        <v>-4.0108807872153699E-5</v>
      </c>
      <c r="F394" s="8">
        <f>[6]contrs_5year_adj_extra_stack!D393</f>
        <v>-3.9137872887521698E-5</v>
      </c>
      <c r="G394" s="8">
        <f>[6]contrs_5year_adj_extra_stack!E393</f>
        <v>-5.11013455058503E-5</v>
      </c>
      <c r="I394" s="1">
        <f t="shared" si="141"/>
        <v>41030</v>
      </c>
      <c r="J394" s="1">
        <f t="shared" si="143"/>
        <v>41033</v>
      </c>
      <c r="K394" s="2">
        <f t="shared" si="144"/>
        <v>1.99999999999999E-2</v>
      </c>
      <c r="L394">
        <f t="shared" si="145"/>
        <v>3.2437717518590996E-3</v>
      </c>
      <c r="M394">
        <f t="shared" si="146"/>
        <v>4.0108807872153698E-3</v>
      </c>
      <c r="N394">
        <f t="shared" si="147"/>
        <v>3.9137872887521699E-3</v>
      </c>
      <c r="O394">
        <f t="shared" si="148"/>
        <v>5.1101345505850304E-3</v>
      </c>
      <c r="P394">
        <f t="shared" si="142"/>
        <v>3.7214256215882301E-3</v>
      </c>
      <c r="R394">
        <f t="shared" si="149"/>
        <v>1.99999999999999E-2</v>
      </c>
      <c r="S394">
        <f t="shared" si="150"/>
        <v>4.0937010554488997E-3</v>
      </c>
      <c r="T394">
        <f t="shared" si="151"/>
        <v>4.8608100908051656E-3</v>
      </c>
      <c r="U394">
        <f t="shared" si="152"/>
        <v>4.7637165923419683E-3</v>
      </c>
      <c r="V394">
        <f t="shared" si="153"/>
        <v>5.9600638541748296E-3</v>
      </c>
      <c r="W394">
        <f t="shared" si="154"/>
        <v>8.6187461221518989E-4</v>
      </c>
      <c r="Y394" s="2" t="b">
        <f t="shared" si="155"/>
        <v>0</v>
      </c>
      <c r="Z394" s="2">
        <f t="shared" si="163"/>
        <v>17</v>
      </c>
      <c r="AA394" s="1">
        <f t="shared" si="156"/>
        <v>41033</v>
      </c>
      <c r="AB394">
        <f t="shared" si="157"/>
        <v>1.99999999999999E-2</v>
      </c>
      <c r="AC394">
        <f t="shared" si="158"/>
        <v>4.0937010554488997E-3</v>
      </c>
      <c r="AD394">
        <f t="shared" si="159"/>
        <v>4.8608100908051656E-3</v>
      </c>
      <c r="AE394">
        <f t="shared" si="160"/>
        <v>4.7637165923419683E-3</v>
      </c>
      <c r="AF394">
        <f t="shared" si="161"/>
        <v>5.9600638541748296E-3</v>
      </c>
      <c r="AG394">
        <f t="shared" si="162"/>
        <v>8.6187461221518989E-4</v>
      </c>
    </row>
    <row r="395" spans="1:33" x14ac:dyDescent="0.25">
      <c r="A395" t="str">
        <f>'[3]post matched'!$A196</f>
        <v>speech</v>
      </c>
      <c r="B395" s="1">
        <v>41043</v>
      </c>
      <c r="C395" s="8">
        <f>[6]contrs_5year_adj_extra_stack!A394</f>
        <v>0</v>
      </c>
      <c r="D395" s="8">
        <f>[6]contrs_5year_adj_extra_stack!B394</f>
        <v>1.1141323561072301E-5</v>
      </c>
      <c r="E395" s="8">
        <f>[6]contrs_5year_adj_extra_stack!C394</f>
        <v>1.6792741713724501E-5</v>
      </c>
      <c r="F395" s="8">
        <f>[6]contrs_5year_adj_extra_stack!D394</f>
        <v>-7.7178327583981505E-5</v>
      </c>
      <c r="G395" s="8">
        <f>[6]contrs_5year_adj_extra_stack!E394</f>
        <v>5.2952015396276197E-5</v>
      </c>
      <c r="I395" s="1">
        <f t="shared" si="141"/>
        <v>41030</v>
      </c>
      <c r="J395" s="1">
        <f t="shared" si="143"/>
        <v>41043</v>
      </c>
      <c r="K395" s="2">
        <f t="shared" si="144"/>
        <v>0</v>
      </c>
      <c r="L395">
        <f t="shared" si="145"/>
        <v>-1.1141323561072302E-3</v>
      </c>
      <c r="M395">
        <f t="shared" si="146"/>
        <v>-1.6792741713724502E-3</v>
      </c>
      <c r="N395">
        <f t="shared" si="147"/>
        <v>7.7178327583981507E-3</v>
      </c>
      <c r="O395">
        <f t="shared" si="148"/>
        <v>-5.2952015396276197E-3</v>
      </c>
      <c r="P395">
        <f t="shared" si="142"/>
        <v>3.7077530870914966E-4</v>
      </c>
      <c r="R395">
        <f t="shared" si="149"/>
        <v>0</v>
      </c>
      <c r="S395">
        <f t="shared" si="150"/>
        <v>-2.6420305251743026E-4</v>
      </c>
      <c r="T395">
        <f t="shared" si="151"/>
        <v>-8.2934486778265442E-4</v>
      </c>
      <c r="U395">
        <f t="shared" si="152"/>
        <v>8.5677620619879491E-3</v>
      </c>
      <c r="V395">
        <f t="shared" si="153"/>
        <v>-4.4452722360378213E-3</v>
      </c>
      <c r="W395">
        <f t="shared" si="154"/>
        <v>-2.4887757006638906E-3</v>
      </c>
      <c r="Y395" s="2" t="b">
        <f t="shared" si="155"/>
        <v>0</v>
      </c>
      <c r="Z395" s="2">
        <f t="shared" si="163"/>
        <v>10</v>
      </c>
      <c r="AA395" s="1">
        <f t="shared" si="156"/>
        <v>41043</v>
      </c>
      <c r="AB395">
        <f t="shared" si="157"/>
        <v>0</v>
      </c>
      <c r="AC395">
        <f t="shared" si="158"/>
        <v>2.6420305251743026E-4</v>
      </c>
      <c r="AD395">
        <f t="shared" si="159"/>
        <v>8.2934486778265442E-4</v>
      </c>
      <c r="AE395">
        <f t="shared" si="160"/>
        <v>8.5677620619879491E-3</v>
      </c>
      <c r="AF395">
        <f t="shared" si="161"/>
        <v>4.4452722360378213E-3</v>
      </c>
      <c r="AG395">
        <f t="shared" si="162"/>
        <v>2.4887757006638906E-3</v>
      </c>
    </row>
    <row r="396" spans="1:33" x14ac:dyDescent="0.25">
      <c r="A396" t="str">
        <f>'[3]post matched'!$A197</f>
        <v>minutes</v>
      </c>
      <c r="B396" s="1">
        <v>41044</v>
      </c>
      <c r="C396" s="8">
        <f>[6]contrs_5year_adj_extra_stack!A395</f>
        <v>9.9999999999999395E-5</v>
      </c>
      <c r="D396" s="8">
        <f>[6]contrs_5year_adj_extra_stack!B395</f>
        <v>-1.3503467427536401E-5</v>
      </c>
      <c r="E396" s="8">
        <f>[6]contrs_5year_adj_extra_stack!C395</f>
        <v>1.5742870665761801E-4</v>
      </c>
      <c r="F396" s="8">
        <f>[6]contrs_5year_adj_extra_stack!D395</f>
        <v>2.16081747549964E-5</v>
      </c>
      <c r="G396" s="8">
        <f>[6]contrs_5year_adj_extra_stack!E395</f>
        <v>3.3773652199409601E-5</v>
      </c>
      <c r="I396" s="1">
        <f t="shared" si="141"/>
        <v>41030</v>
      </c>
      <c r="J396" s="1">
        <f t="shared" si="143"/>
        <v>41044</v>
      </c>
      <c r="K396" s="2">
        <f t="shared" si="144"/>
        <v>-9.9999999999999395E-3</v>
      </c>
      <c r="L396">
        <f t="shared" si="145"/>
        <v>1.3503467427536402E-3</v>
      </c>
      <c r="M396">
        <f t="shared" si="146"/>
        <v>-1.5742870665761802E-2</v>
      </c>
      <c r="N396">
        <f t="shared" si="147"/>
        <v>-2.1608174754996399E-3</v>
      </c>
      <c r="O396">
        <f t="shared" si="148"/>
        <v>-3.3773652199409602E-3</v>
      </c>
      <c r="P396">
        <f t="shared" si="142"/>
        <v>9.9307066184488226E-3</v>
      </c>
      <c r="R396">
        <f t="shared" si="149"/>
        <v>-9.9999999999999395E-3</v>
      </c>
      <c r="S396">
        <f t="shared" si="150"/>
        <v>2.2002760463434401E-3</v>
      </c>
      <c r="T396">
        <f t="shared" si="151"/>
        <v>-1.4892941362172007E-2</v>
      </c>
      <c r="U396">
        <f t="shared" si="152"/>
        <v>-1.310888171909841E-3</v>
      </c>
      <c r="V396">
        <f t="shared" si="153"/>
        <v>-2.5274359163511614E-3</v>
      </c>
      <c r="W396">
        <f t="shared" si="154"/>
        <v>7.071155609075782E-3</v>
      </c>
      <c r="Y396" s="2" t="b">
        <f t="shared" si="155"/>
        <v>0</v>
      </c>
      <c r="Z396" s="2">
        <f t="shared" si="163"/>
        <v>1</v>
      </c>
      <c r="AA396" s="1">
        <f t="shared" si="156"/>
        <v>41044</v>
      </c>
      <c r="AB396">
        <f t="shared" si="157"/>
        <v>9.9999999999999395E-3</v>
      </c>
      <c r="AC396">
        <f t="shared" si="158"/>
        <v>2.2002760463434401E-3</v>
      </c>
      <c r="AD396">
        <f t="shared" si="159"/>
        <v>1.4892941362172007E-2</v>
      </c>
      <c r="AE396">
        <f t="shared" si="160"/>
        <v>1.310888171909841E-3</v>
      </c>
      <c r="AF396">
        <f t="shared" si="161"/>
        <v>2.5274359163511614E-3</v>
      </c>
      <c r="AG396">
        <f t="shared" si="162"/>
        <v>7.071155609075782E-3</v>
      </c>
    </row>
    <row r="397" spans="1:33" x14ac:dyDescent="0.25">
      <c r="A397" t="str">
        <f>'[3]post matched'!$A198</f>
        <v>speech</v>
      </c>
      <c r="B397" s="1">
        <v>41057</v>
      </c>
      <c r="C397" s="8">
        <f>[6]contrs_5year_adj_extra_stack!A396</f>
        <v>2.0000000000000199E-4</v>
      </c>
      <c r="D397" s="8">
        <f>[6]contrs_5year_adj_extra_stack!B396</f>
        <v>8.3398310948992199E-5</v>
      </c>
      <c r="E397" s="8">
        <f>[6]contrs_5year_adj_extra_stack!C396</f>
        <v>3.2613412208854901E-5</v>
      </c>
      <c r="F397" s="8">
        <f>[6]contrs_5year_adj_extra_stack!D396</f>
        <v>1.08277906528016E-4</v>
      </c>
      <c r="G397" s="8">
        <f>[6]contrs_5year_adj_extra_stack!E396</f>
        <v>-2.7034030374942701E-6</v>
      </c>
      <c r="I397" s="1">
        <f t="shared" si="141"/>
        <v>41030</v>
      </c>
      <c r="J397" s="1">
        <f t="shared" si="143"/>
        <v>41057</v>
      </c>
      <c r="K397" s="2">
        <f t="shared" si="144"/>
        <v>-2.0000000000000198E-2</v>
      </c>
      <c r="L397">
        <f t="shared" si="145"/>
        <v>-8.3398310948992194E-3</v>
      </c>
      <c r="M397">
        <f t="shared" si="146"/>
        <v>-3.2613412208854901E-3</v>
      </c>
      <c r="N397">
        <f t="shared" si="147"/>
        <v>-1.0827790652801601E-2</v>
      </c>
      <c r="O397">
        <f t="shared" si="148"/>
        <v>2.7034030374942702E-4</v>
      </c>
      <c r="P397">
        <f t="shared" si="142"/>
        <v>2.1586226648366851E-3</v>
      </c>
      <c r="R397">
        <f t="shared" si="149"/>
        <v>-2.0000000000000198E-2</v>
      </c>
      <c r="S397">
        <f t="shared" si="150"/>
        <v>-7.4899017913094192E-3</v>
      </c>
      <c r="T397">
        <f t="shared" si="151"/>
        <v>-2.4114119172956943E-3</v>
      </c>
      <c r="U397">
        <f t="shared" si="152"/>
        <v>-9.9778613492118029E-3</v>
      </c>
      <c r="V397">
        <f t="shared" si="153"/>
        <v>1.1202696073392259E-3</v>
      </c>
      <c r="W397">
        <f t="shared" si="154"/>
        <v>-7.0092834453635514E-4</v>
      </c>
      <c r="Y397" s="2" t="b">
        <f t="shared" si="155"/>
        <v>0</v>
      </c>
      <c r="Z397" s="2">
        <f t="shared" si="163"/>
        <v>13</v>
      </c>
      <c r="AA397" s="1">
        <f t="shared" si="156"/>
        <v>41057</v>
      </c>
      <c r="AB397">
        <f t="shared" si="157"/>
        <v>2.0000000000000198E-2</v>
      </c>
      <c r="AC397">
        <f t="shared" si="158"/>
        <v>7.4899017913094192E-3</v>
      </c>
      <c r="AD397">
        <f t="shared" si="159"/>
        <v>2.4114119172956943E-3</v>
      </c>
      <c r="AE397">
        <f t="shared" si="160"/>
        <v>9.9778613492118029E-3</v>
      </c>
      <c r="AF397">
        <f t="shared" si="161"/>
        <v>1.1202696073392259E-3</v>
      </c>
      <c r="AG397">
        <f t="shared" si="162"/>
        <v>7.0092834453635514E-4</v>
      </c>
    </row>
    <row r="398" spans="1:33" x14ac:dyDescent="0.25">
      <c r="A398" t="str">
        <f>'[3]post matched'!$A199</f>
        <v>speech</v>
      </c>
      <c r="B398" s="1">
        <v>41068</v>
      </c>
      <c r="C398" s="8">
        <f>[6]contrs_5year_adj_extra_stack!A397</f>
        <v>-1.9999999999999901E-4</v>
      </c>
      <c r="D398" s="8">
        <f>[6]contrs_5year_adj_extra_stack!B397</f>
        <v>-7.4358640115191696E-5</v>
      </c>
      <c r="E398" s="8">
        <f>[6]contrs_5year_adj_extra_stack!C397</f>
        <v>-8.2071836835932304E-5</v>
      </c>
      <c r="F398" s="8">
        <f>[6]contrs_5year_adj_extra_stack!D397</f>
        <v>-4.6418796332263398E-5</v>
      </c>
      <c r="G398" s="8">
        <f>[6]contrs_5year_adj_extra_stack!E397</f>
        <v>4.67698729034631E-5</v>
      </c>
      <c r="I398" s="1">
        <f t="shared" ref="I398:I461" si="164">EOMONTH(J398,-1)+1</f>
        <v>41061</v>
      </c>
      <c r="J398" s="1">
        <f t="shared" si="143"/>
        <v>41068</v>
      </c>
      <c r="K398" s="2">
        <f t="shared" si="144"/>
        <v>1.99999999999999E-2</v>
      </c>
      <c r="L398">
        <f t="shared" si="145"/>
        <v>7.4358640115191697E-3</v>
      </c>
      <c r="M398">
        <f t="shared" si="146"/>
        <v>8.2071836835932305E-3</v>
      </c>
      <c r="N398">
        <f t="shared" si="147"/>
        <v>4.6418796332263401E-3</v>
      </c>
      <c r="O398">
        <f t="shared" si="148"/>
        <v>-4.67698729034631E-3</v>
      </c>
      <c r="P398">
        <f t="shared" ref="P398:P461" si="165">K398-L398-M398-N398-O398</f>
        <v>4.3920599620074696E-3</v>
      </c>
      <c r="R398">
        <f t="shared" si="149"/>
        <v>1.99999999999999E-2</v>
      </c>
      <c r="S398">
        <f t="shared" si="150"/>
        <v>8.2857933151089698E-3</v>
      </c>
      <c r="T398">
        <f t="shared" si="151"/>
        <v>9.0571129871830254E-3</v>
      </c>
      <c r="U398">
        <f t="shared" si="152"/>
        <v>5.4918089368161385E-3</v>
      </c>
      <c r="V398">
        <f t="shared" si="153"/>
        <v>-3.8270579867565112E-3</v>
      </c>
      <c r="W398">
        <f t="shared" si="154"/>
        <v>1.5325089526344294E-3</v>
      </c>
      <c r="Y398" s="2" t="b">
        <f t="shared" si="155"/>
        <v>0</v>
      </c>
      <c r="Z398" s="2">
        <f t="shared" si="163"/>
        <v>11</v>
      </c>
      <c r="AA398" s="1">
        <f t="shared" si="156"/>
        <v>41068</v>
      </c>
      <c r="AB398">
        <f t="shared" si="157"/>
        <v>1.99999999999999E-2</v>
      </c>
      <c r="AC398">
        <f t="shared" si="158"/>
        <v>8.2857933151089698E-3</v>
      </c>
      <c r="AD398">
        <f t="shared" si="159"/>
        <v>9.0571129871830254E-3</v>
      </c>
      <c r="AE398">
        <f t="shared" si="160"/>
        <v>5.4918089368161385E-3</v>
      </c>
      <c r="AF398">
        <f t="shared" si="161"/>
        <v>3.8270579867565112E-3</v>
      </c>
      <c r="AG398">
        <f t="shared" si="162"/>
        <v>1.5325089526344294E-3</v>
      </c>
    </row>
    <row r="399" spans="1:33" x14ac:dyDescent="0.25">
      <c r="A399" t="str">
        <f>'[3]post matched'!$A200</f>
        <v>speech</v>
      </c>
      <c r="B399" s="1">
        <v>41073</v>
      </c>
      <c r="C399" s="8">
        <f>[6]contrs_5year_adj_extra_stack!A398</f>
        <v>3.9999999999999801E-4</v>
      </c>
      <c r="D399" s="8">
        <f>[6]contrs_5year_adj_extra_stack!B398</f>
        <v>1.430913755715E-5</v>
      </c>
      <c r="E399" s="8">
        <f>[6]contrs_5year_adj_extra_stack!C398</f>
        <v>1.7593566279041901E-4</v>
      </c>
      <c r="F399" s="8">
        <f>[6]contrs_5year_adj_extra_stack!D398</f>
        <v>2.82891695298688E-4</v>
      </c>
      <c r="G399" s="8">
        <f>[6]contrs_5year_adj_extra_stack!E398</f>
        <v>-3.3085511275867603E-5</v>
      </c>
      <c r="I399" s="1">
        <f t="shared" si="164"/>
        <v>41061</v>
      </c>
      <c r="J399" s="1">
        <f t="shared" si="143"/>
        <v>41073</v>
      </c>
      <c r="K399" s="2">
        <f t="shared" si="144"/>
        <v>-3.99999999999998E-2</v>
      </c>
      <c r="L399">
        <f t="shared" si="145"/>
        <v>-1.4309137557149999E-3</v>
      </c>
      <c r="M399">
        <f t="shared" si="146"/>
        <v>-1.7593566279041902E-2</v>
      </c>
      <c r="N399">
        <f t="shared" si="147"/>
        <v>-2.8289169529868801E-2</v>
      </c>
      <c r="O399">
        <f t="shared" si="148"/>
        <v>3.3085511275867605E-3</v>
      </c>
      <c r="P399">
        <f t="shared" si="165"/>
        <v>4.0050984370391396E-3</v>
      </c>
      <c r="R399">
        <f t="shared" si="149"/>
        <v>-3.99999999999998E-2</v>
      </c>
      <c r="S399">
        <f t="shared" si="150"/>
        <v>-5.8098445212520001E-4</v>
      </c>
      <c r="T399">
        <f t="shared" si="151"/>
        <v>-1.6743636975452107E-2</v>
      </c>
      <c r="U399">
        <f t="shared" si="152"/>
        <v>-2.7439240226279003E-2</v>
      </c>
      <c r="V399">
        <f t="shared" si="153"/>
        <v>4.1584804311765589E-3</v>
      </c>
      <c r="W399">
        <f t="shared" si="154"/>
        <v>1.1455474276660994E-3</v>
      </c>
      <c r="Y399" s="2" t="b">
        <f t="shared" si="155"/>
        <v>0</v>
      </c>
      <c r="Z399" s="2">
        <f t="shared" si="163"/>
        <v>5</v>
      </c>
      <c r="AA399" s="1">
        <f t="shared" si="156"/>
        <v>41073</v>
      </c>
      <c r="AB399">
        <f t="shared" si="157"/>
        <v>3.99999999999998E-2</v>
      </c>
      <c r="AC399">
        <f t="shared" si="158"/>
        <v>5.8098445212520001E-4</v>
      </c>
      <c r="AD399">
        <f t="shared" si="159"/>
        <v>1.6743636975452107E-2</v>
      </c>
      <c r="AE399">
        <f t="shared" si="160"/>
        <v>2.7439240226279003E-2</v>
      </c>
      <c r="AF399">
        <f t="shared" si="161"/>
        <v>4.1584804311765589E-3</v>
      </c>
      <c r="AG399">
        <f t="shared" si="162"/>
        <v>1.1455474276660994E-3</v>
      </c>
    </row>
    <row r="400" spans="1:33" x14ac:dyDescent="0.25">
      <c r="A400" t="str">
        <f>'[3]post matched'!$A201</f>
        <v>minutes</v>
      </c>
      <c r="B400" s="1">
        <v>41079</v>
      </c>
      <c r="C400" s="8">
        <f>[6]contrs_5year_adj_extra_stack!A399</f>
        <v>-2.0000000000000199E-4</v>
      </c>
      <c r="D400" s="8">
        <f>[6]contrs_5year_adj_extra_stack!B399</f>
        <v>-1.33383617705922E-4</v>
      </c>
      <c r="E400" s="8">
        <f>[6]contrs_5year_adj_extra_stack!C399</f>
        <v>7.5920473964168197E-6</v>
      </c>
      <c r="F400" s="8">
        <f>[6]contrs_5year_adj_extra_stack!D399</f>
        <v>-7.5461026654102104E-5</v>
      </c>
      <c r="G400" s="8">
        <f>[6]contrs_5year_adj_extra_stack!E399</f>
        <v>4.9688461800604297E-5</v>
      </c>
      <c r="I400" s="1">
        <f t="shared" si="164"/>
        <v>41061</v>
      </c>
      <c r="J400" s="1">
        <f t="shared" si="143"/>
        <v>41079</v>
      </c>
      <c r="K400" s="2">
        <f t="shared" si="144"/>
        <v>2.0000000000000198E-2</v>
      </c>
      <c r="L400">
        <f t="shared" si="145"/>
        <v>1.3338361770592199E-2</v>
      </c>
      <c r="M400">
        <f t="shared" si="146"/>
        <v>-7.5920473964168197E-4</v>
      </c>
      <c r="N400">
        <f t="shared" si="147"/>
        <v>7.5461026654102103E-3</v>
      </c>
      <c r="O400">
        <f t="shared" si="148"/>
        <v>-4.96884618006043E-3</v>
      </c>
      <c r="P400">
        <f t="shared" si="165"/>
        <v>4.8435864836999009E-3</v>
      </c>
      <c r="R400">
        <f t="shared" si="149"/>
        <v>2.0000000000000198E-2</v>
      </c>
      <c r="S400">
        <f t="shared" si="150"/>
        <v>1.4188291074182E-2</v>
      </c>
      <c r="T400">
        <f t="shared" si="151"/>
        <v>9.0724563948113828E-5</v>
      </c>
      <c r="U400">
        <f t="shared" si="152"/>
        <v>8.3960319690000087E-3</v>
      </c>
      <c r="V400">
        <f t="shared" si="153"/>
        <v>-4.1189168764706307E-3</v>
      </c>
      <c r="W400">
        <f t="shared" si="154"/>
        <v>1.9840354743268607E-3</v>
      </c>
      <c r="Y400" s="2" t="b">
        <f t="shared" si="155"/>
        <v>0</v>
      </c>
      <c r="Z400" s="2">
        <f t="shared" si="163"/>
        <v>6</v>
      </c>
      <c r="AA400" s="1">
        <f t="shared" si="156"/>
        <v>41079</v>
      </c>
      <c r="AB400">
        <f t="shared" si="157"/>
        <v>2.0000000000000198E-2</v>
      </c>
      <c r="AC400">
        <f t="shared" si="158"/>
        <v>1.4188291074182E-2</v>
      </c>
      <c r="AD400">
        <f t="shared" si="159"/>
        <v>9.0724563948113828E-5</v>
      </c>
      <c r="AE400">
        <f t="shared" si="160"/>
        <v>8.3960319690000087E-3</v>
      </c>
      <c r="AF400">
        <f t="shared" si="161"/>
        <v>4.1189168764706307E-3</v>
      </c>
      <c r="AG400">
        <f t="shared" si="162"/>
        <v>1.9840354743268607E-3</v>
      </c>
    </row>
    <row r="401" spans="1:33" x14ac:dyDescent="0.25">
      <c r="A401" t="str">
        <f>'[3]post matched'!$A202</f>
        <v>speech</v>
      </c>
      <c r="B401" s="1">
        <v>41080</v>
      </c>
      <c r="C401" s="8">
        <f>[6]contrs_5year_adj_extra_stack!A400</f>
        <v>3.0000000000000198E-4</v>
      </c>
      <c r="D401" s="8">
        <f>[6]contrs_5year_adj_extra_stack!B400</f>
        <v>-5.6339643782932797E-5</v>
      </c>
      <c r="E401" s="8">
        <f>[6]contrs_5year_adj_extra_stack!C400</f>
        <v>3.8820051514485797E-5</v>
      </c>
      <c r="F401" s="8">
        <f>[6]contrs_5year_adj_extra_stack!D400</f>
        <v>2.54154521513693E-4</v>
      </c>
      <c r="G401" s="8">
        <f>[6]contrs_5year_adj_extra_stack!E400</f>
        <v>3.75142598045736E-5</v>
      </c>
      <c r="I401" s="1">
        <f t="shared" si="164"/>
        <v>41061</v>
      </c>
      <c r="J401" s="1">
        <f t="shared" si="143"/>
        <v>41080</v>
      </c>
      <c r="K401" s="2">
        <f t="shared" si="144"/>
        <v>-3.0000000000000197E-2</v>
      </c>
      <c r="L401">
        <f t="shared" si="145"/>
        <v>5.6339643782932795E-3</v>
      </c>
      <c r="M401">
        <f t="shared" si="146"/>
        <v>-3.8820051514485798E-3</v>
      </c>
      <c r="N401">
        <f t="shared" si="147"/>
        <v>-2.5415452151369301E-2</v>
      </c>
      <c r="O401">
        <f t="shared" si="148"/>
        <v>-3.7514259804573599E-3</v>
      </c>
      <c r="P401">
        <f t="shared" si="165"/>
        <v>-2.5850810950182397E-3</v>
      </c>
      <c r="R401">
        <f t="shared" si="149"/>
        <v>-3.0000000000000197E-2</v>
      </c>
      <c r="S401">
        <f t="shared" si="150"/>
        <v>6.4838936818830796E-3</v>
      </c>
      <c r="T401">
        <f t="shared" si="151"/>
        <v>-3.032075847858784E-3</v>
      </c>
      <c r="U401">
        <f t="shared" si="152"/>
        <v>-2.4565522847779502E-2</v>
      </c>
      <c r="V401">
        <f t="shared" si="153"/>
        <v>-2.9014966768675611E-3</v>
      </c>
      <c r="W401">
        <f t="shared" si="154"/>
        <v>-5.4446321043912799E-3</v>
      </c>
      <c r="Y401" s="2" t="b">
        <f t="shared" si="155"/>
        <v>0</v>
      </c>
      <c r="Z401" s="2">
        <f t="shared" si="163"/>
        <v>1</v>
      </c>
      <c r="AA401" s="1">
        <f t="shared" si="156"/>
        <v>41080</v>
      </c>
      <c r="AB401">
        <f t="shared" si="157"/>
        <v>3.0000000000000197E-2</v>
      </c>
      <c r="AC401">
        <f t="shared" si="158"/>
        <v>6.4838936818830796E-3</v>
      </c>
      <c r="AD401">
        <f t="shared" si="159"/>
        <v>3.032075847858784E-3</v>
      </c>
      <c r="AE401">
        <f t="shared" si="160"/>
        <v>2.4565522847779502E-2</v>
      </c>
      <c r="AF401">
        <f t="shared" si="161"/>
        <v>2.9014966768675611E-3</v>
      </c>
      <c r="AG401">
        <f t="shared" si="162"/>
        <v>5.4446321043912799E-3</v>
      </c>
    </row>
    <row r="402" spans="1:33" x14ac:dyDescent="0.25">
      <c r="A402" t="str">
        <f>'[3]post matched'!$A203</f>
        <v>speech</v>
      </c>
      <c r="B402" s="1">
        <v>41086</v>
      </c>
      <c r="C402" s="8">
        <f>[6]contrs_5year_adj_extra_stack!A401</f>
        <v>9.9999999999995898E-5</v>
      </c>
      <c r="D402" s="8">
        <f>[6]contrs_5year_adj_extra_stack!B401</f>
        <v>-4.5022215202913497E-5</v>
      </c>
      <c r="E402" s="8">
        <f>[6]contrs_5year_adj_extra_stack!C401</f>
        <v>1.2551671547595899E-4</v>
      </c>
      <c r="F402" s="8">
        <f>[6]contrs_5year_adj_extra_stack!D401</f>
        <v>1.5448123879440999E-5</v>
      </c>
      <c r="G402" s="8">
        <f>[6]contrs_5year_adj_extra_stack!E401</f>
        <v>1.9856967026770699E-5</v>
      </c>
      <c r="I402" s="1">
        <f t="shared" si="164"/>
        <v>41061</v>
      </c>
      <c r="J402" s="1">
        <f t="shared" si="143"/>
        <v>41086</v>
      </c>
      <c r="K402" s="2">
        <f t="shared" si="144"/>
        <v>-9.9999999999995891E-3</v>
      </c>
      <c r="L402">
        <f t="shared" si="145"/>
        <v>4.5022215202913498E-3</v>
      </c>
      <c r="M402">
        <f t="shared" si="146"/>
        <v>-1.25516715475959E-2</v>
      </c>
      <c r="N402">
        <f t="shared" si="147"/>
        <v>-1.5448123879440998E-3</v>
      </c>
      <c r="O402">
        <f t="shared" si="148"/>
        <v>-1.9856967026770701E-3</v>
      </c>
      <c r="P402">
        <f t="shared" si="165"/>
        <v>1.5799591179261315E-3</v>
      </c>
      <c r="R402">
        <f t="shared" si="149"/>
        <v>-9.9999999999995891E-3</v>
      </c>
      <c r="S402">
        <f t="shared" si="150"/>
        <v>5.3521508238811499E-3</v>
      </c>
      <c r="T402">
        <f t="shared" si="151"/>
        <v>-1.1701742244006105E-2</v>
      </c>
      <c r="U402">
        <f t="shared" si="152"/>
        <v>-6.9488308435430109E-4</v>
      </c>
      <c r="V402">
        <f t="shared" si="153"/>
        <v>-1.1357673990872712E-3</v>
      </c>
      <c r="W402">
        <f t="shared" si="154"/>
        <v>-1.2795918914469088E-3</v>
      </c>
      <c r="Y402" s="2" t="b">
        <f t="shared" si="155"/>
        <v>0</v>
      </c>
      <c r="Z402" s="2">
        <f t="shared" si="163"/>
        <v>6</v>
      </c>
      <c r="AA402" s="1">
        <f t="shared" si="156"/>
        <v>41086</v>
      </c>
      <c r="AB402">
        <f t="shared" si="157"/>
        <v>9.9999999999995891E-3</v>
      </c>
      <c r="AC402">
        <f t="shared" si="158"/>
        <v>5.3521508238811499E-3</v>
      </c>
      <c r="AD402">
        <f t="shared" si="159"/>
        <v>1.1701742244006105E-2</v>
      </c>
      <c r="AE402">
        <f t="shared" si="160"/>
        <v>6.9488308435430109E-4</v>
      </c>
      <c r="AF402">
        <f t="shared" si="161"/>
        <v>1.1357673990872712E-3</v>
      </c>
      <c r="AG402">
        <f t="shared" si="162"/>
        <v>1.2795918914469088E-3</v>
      </c>
    </row>
    <row r="403" spans="1:33" x14ac:dyDescent="0.25">
      <c r="A403" t="str">
        <f>'[3]post matched'!$A204</f>
        <v>speech</v>
      </c>
      <c r="B403" s="1">
        <v>41101</v>
      </c>
      <c r="C403" s="8">
        <f>[6]contrs_5year_adj_extra_stack!A402</f>
        <v>0</v>
      </c>
      <c r="D403" s="8">
        <f>[6]contrs_5year_adj_extra_stack!B402</f>
        <v>4.9097156190693199E-5</v>
      </c>
      <c r="E403" s="8">
        <f>[6]contrs_5year_adj_extra_stack!C402</f>
        <v>-6.2179200850010603E-5</v>
      </c>
      <c r="F403" s="8">
        <f>[6]contrs_5year_adj_extra_stack!D402</f>
        <v>3.5195657532645402E-5</v>
      </c>
      <c r="G403" s="8">
        <f>[6]contrs_5year_adj_extra_stack!E402</f>
        <v>1.88894578680488E-6</v>
      </c>
      <c r="I403" s="1">
        <f t="shared" si="164"/>
        <v>41091</v>
      </c>
      <c r="J403" s="1">
        <f t="shared" si="143"/>
        <v>41101</v>
      </c>
      <c r="K403" s="2">
        <f t="shared" si="144"/>
        <v>0</v>
      </c>
      <c r="L403">
        <f t="shared" si="145"/>
        <v>-4.9097156190693204E-3</v>
      </c>
      <c r="M403">
        <f t="shared" si="146"/>
        <v>6.2179200850010601E-3</v>
      </c>
      <c r="N403">
        <f t="shared" si="147"/>
        <v>-3.5195657532645403E-3</v>
      </c>
      <c r="O403">
        <f t="shared" si="148"/>
        <v>-1.8889457868048799E-4</v>
      </c>
      <c r="P403">
        <f t="shared" si="165"/>
        <v>2.4002558660132884E-3</v>
      </c>
      <c r="R403">
        <f t="shared" si="149"/>
        <v>0</v>
      </c>
      <c r="S403">
        <f t="shared" si="150"/>
        <v>-4.0597863154795202E-3</v>
      </c>
      <c r="T403">
        <f t="shared" si="151"/>
        <v>7.0678493885908559E-3</v>
      </c>
      <c r="U403">
        <f t="shared" si="152"/>
        <v>-2.6696364496747414E-3</v>
      </c>
      <c r="V403">
        <f t="shared" si="153"/>
        <v>6.6103472490931087E-4</v>
      </c>
      <c r="W403">
        <f t="shared" si="154"/>
        <v>-4.5929514335975178E-4</v>
      </c>
      <c r="Y403" s="2" t="b">
        <f t="shared" si="155"/>
        <v>0</v>
      </c>
      <c r="Z403" s="2">
        <f t="shared" si="163"/>
        <v>15</v>
      </c>
      <c r="AA403" s="1">
        <f t="shared" si="156"/>
        <v>41101</v>
      </c>
      <c r="AB403">
        <f t="shared" si="157"/>
        <v>0</v>
      </c>
      <c r="AC403">
        <f t="shared" si="158"/>
        <v>4.0597863154795202E-3</v>
      </c>
      <c r="AD403">
        <f t="shared" si="159"/>
        <v>7.0678493885908559E-3</v>
      </c>
      <c r="AE403">
        <f t="shared" si="160"/>
        <v>2.6696364496747414E-3</v>
      </c>
      <c r="AF403">
        <f t="shared" si="161"/>
        <v>6.6103472490931087E-4</v>
      </c>
      <c r="AG403">
        <f t="shared" si="162"/>
        <v>4.5929514335975178E-4</v>
      </c>
    </row>
    <row r="404" spans="1:33" x14ac:dyDescent="0.25">
      <c r="A404" t="str">
        <f>'[3]post matched'!$A205</f>
        <v>speech</v>
      </c>
      <c r="B404" s="1">
        <v>41102</v>
      </c>
      <c r="C404" s="8">
        <f>[6]contrs_5year_adj_extra_stack!A403</f>
        <v>9.9999999999999395E-5</v>
      </c>
      <c r="D404" s="8">
        <f>[6]contrs_5year_adj_extra_stack!B403</f>
        <v>1.52496487984173E-5</v>
      </c>
      <c r="E404" s="8">
        <f>[6]contrs_5year_adj_extra_stack!C403</f>
        <v>1.21759393593723E-4</v>
      </c>
      <c r="F404" s="8">
        <f>[6]contrs_5year_adj_extra_stack!D403</f>
        <v>2.5845238102127601E-5</v>
      </c>
      <c r="G404" s="8">
        <f>[6]contrs_5year_adj_extra_stack!E403</f>
        <v>3.8753777283793597E-5</v>
      </c>
      <c r="I404" s="1">
        <f t="shared" si="164"/>
        <v>41091</v>
      </c>
      <c r="J404" s="1">
        <f t="shared" si="143"/>
        <v>41102</v>
      </c>
      <c r="K404" s="2">
        <f t="shared" si="144"/>
        <v>-9.9999999999999395E-3</v>
      </c>
      <c r="L404">
        <f t="shared" si="145"/>
        <v>-1.52496487984173E-3</v>
      </c>
      <c r="M404">
        <f t="shared" si="146"/>
        <v>-1.2175939359372299E-2</v>
      </c>
      <c r="N404">
        <f t="shared" si="147"/>
        <v>-2.5845238102127602E-3</v>
      </c>
      <c r="O404">
        <f t="shared" si="148"/>
        <v>-3.8753777283793596E-3</v>
      </c>
      <c r="P404">
        <f t="shared" si="165"/>
        <v>1.016080577780621E-2</v>
      </c>
      <c r="R404">
        <f t="shared" si="149"/>
        <v>-9.9999999999999395E-3</v>
      </c>
      <c r="S404">
        <f t="shared" si="150"/>
        <v>-6.7503557625193012E-4</v>
      </c>
      <c r="T404">
        <f t="shared" si="151"/>
        <v>-1.1326010055782505E-2</v>
      </c>
      <c r="U404">
        <f t="shared" si="152"/>
        <v>-1.7345945066229614E-3</v>
      </c>
      <c r="V404">
        <f t="shared" si="153"/>
        <v>-3.0254484247895608E-3</v>
      </c>
      <c r="W404">
        <f t="shared" si="154"/>
        <v>7.3012547684331696E-3</v>
      </c>
      <c r="Y404" s="2" t="b">
        <f t="shared" si="155"/>
        <v>0</v>
      </c>
      <c r="Z404" s="2">
        <f t="shared" si="163"/>
        <v>1</v>
      </c>
      <c r="AA404" s="1">
        <f t="shared" si="156"/>
        <v>41102</v>
      </c>
      <c r="AB404">
        <f t="shared" si="157"/>
        <v>9.9999999999999395E-3</v>
      </c>
      <c r="AC404">
        <f t="shared" si="158"/>
        <v>6.7503557625193012E-4</v>
      </c>
      <c r="AD404">
        <f t="shared" si="159"/>
        <v>1.1326010055782505E-2</v>
      </c>
      <c r="AE404">
        <f t="shared" si="160"/>
        <v>1.7345945066229614E-3</v>
      </c>
      <c r="AF404">
        <f t="shared" si="161"/>
        <v>3.0254484247895608E-3</v>
      </c>
      <c r="AG404">
        <f t="shared" si="162"/>
        <v>7.3012547684331696E-3</v>
      </c>
    </row>
    <row r="405" spans="1:33" x14ac:dyDescent="0.25">
      <c r="A405" t="str">
        <f>'[3]post matched'!$A206</f>
        <v>minutes</v>
      </c>
      <c r="B405" s="1">
        <v>41107</v>
      </c>
      <c r="C405" s="8">
        <f>[6]contrs_5year_adj_extra_stack!A404</f>
        <v>-4.0000000000000099E-4</v>
      </c>
      <c r="D405" s="8">
        <f>[6]contrs_5year_adj_extra_stack!B404</f>
        <v>-7.9533610142021893E-5</v>
      </c>
      <c r="E405" s="8">
        <f>[6]contrs_5year_adj_extra_stack!C404</f>
        <v>-1.2497382114225799E-4</v>
      </c>
      <c r="F405" s="8">
        <f>[6]contrs_5year_adj_extra_stack!D404</f>
        <v>-1.01085189281498E-4</v>
      </c>
      <c r="G405" s="8">
        <f>[6]contrs_5year_adj_extra_stack!E404</f>
        <v>-4.3637309215126901E-5</v>
      </c>
      <c r="I405" s="1">
        <f t="shared" si="164"/>
        <v>41091</v>
      </c>
      <c r="J405" s="1">
        <f t="shared" si="143"/>
        <v>41107</v>
      </c>
      <c r="K405" s="2">
        <f t="shared" si="144"/>
        <v>4.0000000000000098E-2</v>
      </c>
      <c r="L405">
        <f t="shared" si="145"/>
        <v>7.9533610142021888E-3</v>
      </c>
      <c r="M405">
        <f t="shared" si="146"/>
        <v>1.2497382114225799E-2</v>
      </c>
      <c r="N405">
        <f t="shared" si="147"/>
        <v>1.01085189281498E-2</v>
      </c>
      <c r="O405">
        <f t="shared" si="148"/>
        <v>4.3637309215126905E-3</v>
      </c>
      <c r="P405">
        <f t="shared" si="165"/>
        <v>5.0770070219096231E-3</v>
      </c>
      <c r="R405">
        <f t="shared" si="149"/>
        <v>4.0000000000000098E-2</v>
      </c>
      <c r="S405">
        <f t="shared" si="150"/>
        <v>8.803290317791989E-3</v>
      </c>
      <c r="T405">
        <f t="shared" si="151"/>
        <v>1.3347311417815595E-2</v>
      </c>
      <c r="U405">
        <f t="shared" si="152"/>
        <v>1.0958448231739599E-2</v>
      </c>
      <c r="V405">
        <f t="shared" si="153"/>
        <v>5.2136602251024889E-3</v>
      </c>
      <c r="W405">
        <f t="shared" si="154"/>
        <v>2.2174560125365829E-3</v>
      </c>
      <c r="Y405" s="2" t="b">
        <f t="shared" si="155"/>
        <v>0</v>
      </c>
      <c r="Z405" s="2">
        <f t="shared" si="163"/>
        <v>5</v>
      </c>
      <c r="AA405" s="1">
        <f t="shared" si="156"/>
        <v>41107</v>
      </c>
      <c r="AB405">
        <f t="shared" si="157"/>
        <v>4.0000000000000098E-2</v>
      </c>
      <c r="AC405">
        <f t="shared" si="158"/>
        <v>8.803290317791989E-3</v>
      </c>
      <c r="AD405">
        <f t="shared" si="159"/>
        <v>1.3347311417815595E-2</v>
      </c>
      <c r="AE405">
        <f t="shared" si="160"/>
        <v>1.0958448231739599E-2</v>
      </c>
      <c r="AF405">
        <f t="shared" si="161"/>
        <v>5.2136602251024889E-3</v>
      </c>
      <c r="AG405">
        <f t="shared" si="162"/>
        <v>2.2174560125365829E-3</v>
      </c>
    </row>
    <row r="406" spans="1:33" x14ac:dyDescent="0.25">
      <c r="A406" t="str">
        <f>'[3]post matched'!$A207</f>
        <v>speech</v>
      </c>
      <c r="B406" s="1">
        <v>41109</v>
      </c>
      <c r="C406" s="8">
        <f>[6]contrs_5year_adj_extra_stack!A405</f>
        <v>1.9999999999999901E-4</v>
      </c>
      <c r="D406" s="8">
        <f>[6]contrs_5year_adj_extra_stack!B405</f>
        <v>1.07423554808999E-4</v>
      </c>
      <c r="E406" s="8">
        <f>[6]contrs_5year_adj_extra_stack!C405</f>
        <v>-2.4656646939353699E-4</v>
      </c>
      <c r="F406" s="8">
        <f>[6]contrs_5year_adj_extra_stack!D405</f>
        <v>1.3550597769554601E-4</v>
      </c>
      <c r="G406" s="8">
        <f>[6]contrs_5year_adj_extra_stack!E405</f>
        <v>1.2959413918748301E-4</v>
      </c>
      <c r="I406" s="1">
        <f t="shared" si="164"/>
        <v>41091</v>
      </c>
      <c r="J406" s="1">
        <f t="shared" si="143"/>
        <v>41109</v>
      </c>
      <c r="K406" s="2">
        <f t="shared" si="144"/>
        <v>-1.99999999999999E-2</v>
      </c>
      <c r="L406">
        <f t="shared" si="145"/>
        <v>-1.07423554808999E-2</v>
      </c>
      <c r="M406">
        <f t="shared" si="146"/>
        <v>2.46566469393537E-2</v>
      </c>
      <c r="N406">
        <f t="shared" si="147"/>
        <v>-1.3550597769554602E-2</v>
      </c>
      <c r="O406">
        <f t="shared" si="148"/>
        <v>-1.2959413918748301E-2</v>
      </c>
      <c r="P406">
        <f t="shared" si="165"/>
        <v>-7.4042797701507953E-3</v>
      </c>
      <c r="R406">
        <f t="shared" si="149"/>
        <v>-1.99999999999999E-2</v>
      </c>
      <c r="S406">
        <f t="shared" si="150"/>
        <v>-9.8924261773100999E-3</v>
      </c>
      <c r="T406">
        <f t="shared" si="151"/>
        <v>2.5506576242943495E-2</v>
      </c>
      <c r="U406">
        <f t="shared" si="152"/>
        <v>-1.2700668465964803E-2</v>
      </c>
      <c r="V406">
        <f t="shared" si="153"/>
        <v>-1.2109484615158502E-2</v>
      </c>
      <c r="W406">
        <f t="shared" si="154"/>
        <v>-1.0263830779523836E-2</v>
      </c>
      <c r="Y406" s="2" t="b">
        <f t="shared" si="155"/>
        <v>0</v>
      </c>
      <c r="Z406" s="2">
        <f t="shared" si="163"/>
        <v>2</v>
      </c>
      <c r="AA406" s="1">
        <f t="shared" si="156"/>
        <v>41109</v>
      </c>
      <c r="AB406">
        <f t="shared" si="157"/>
        <v>1.99999999999999E-2</v>
      </c>
      <c r="AC406">
        <f t="shared" si="158"/>
        <v>9.8924261773100999E-3</v>
      </c>
      <c r="AD406">
        <f t="shared" si="159"/>
        <v>2.5506576242943495E-2</v>
      </c>
      <c r="AE406">
        <f t="shared" si="160"/>
        <v>1.2700668465964803E-2</v>
      </c>
      <c r="AF406">
        <f t="shared" si="161"/>
        <v>1.2109484615158502E-2</v>
      </c>
      <c r="AG406">
        <f t="shared" si="162"/>
        <v>1.0263830779523836E-2</v>
      </c>
    </row>
    <row r="407" spans="1:33" x14ac:dyDescent="0.25">
      <c r="A407" t="str">
        <f>'[3]post matched'!$A208</f>
        <v>speech</v>
      </c>
      <c r="B407" s="1">
        <v>41110</v>
      </c>
      <c r="C407" s="8">
        <f>[6]contrs_5year_adj_extra_stack!A406</f>
        <v>9.9999999999999395E-5</v>
      </c>
      <c r="D407" s="8">
        <f>[6]contrs_5year_adj_extra_stack!B406</f>
        <v>3.0954126885724701E-5</v>
      </c>
      <c r="E407" s="8">
        <f>[6]contrs_5year_adj_extra_stack!C406</f>
        <v>7.92560152582817E-5</v>
      </c>
      <c r="F407" s="8">
        <f>[6]contrs_5year_adj_extra_stack!D406</f>
        <v>6.1201464051410795E-5</v>
      </c>
      <c r="G407" s="8">
        <f>[6]contrs_5year_adj_extra_stack!E406</f>
        <v>-2.73999930049909E-5</v>
      </c>
      <c r="I407" s="1">
        <f t="shared" si="164"/>
        <v>41091</v>
      </c>
      <c r="J407" s="1">
        <f t="shared" si="143"/>
        <v>41110</v>
      </c>
      <c r="K407" s="2">
        <f t="shared" si="144"/>
        <v>-9.9999999999999395E-3</v>
      </c>
      <c r="L407">
        <f t="shared" si="145"/>
        <v>-3.09541268857247E-3</v>
      </c>
      <c r="M407">
        <f t="shared" si="146"/>
        <v>-7.9256015258281701E-3</v>
      </c>
      <c r="N407">
        <f t="shared" si="147"/>
        <v>-6.1201464051410795E-3</v>
      </c>
      <c r="O407">
        <f t="shared" si="148"/>
        <v>2.7399993004990899E-3</v>
      </c>
      <c r="P407">
        <f t="shared" si="165"/>
        <v>4.4011613190426905E-3</v>
      </c>
      <c r="R407">
        <f t="shared" si="149"/>
        <v>-9.9999999999999395E-3</v>
      </c>
      <c r="S407">
        <f t="shared" si="150"/>
        <v>-2.2454833849826702E-3</v>
      </c>
      <c r="T407">
        <f t="shared" si="151"/>
        <v>-7.0756722222383743E-3</v>
      </c>
      <c r="U407">
        <f t="shared" si="152"/>
        <v>-5.2702171015512811E-3</v>
      </c>
      <c r="V407">
        <f t="shared" si="153"/>
        <v>3.5899286040888888E-3</v>
      </c>
      <c r="W407">
        <f t="shared" si="154"/>
        <v>1.5416103096696503E-3</v>
      </c>
      <c r="Y407" s="2" t="b">
        <f t="shared" si="155"/>
        <v>0</v>
      </c>
      <c r="Z407" s="2">
        <f t="shared" si="163"/>
        <v>1</v>
      </c>
      <c r="AA407" s="1">
        <f t="shared" si="156"/>
        <v>41110</v>
      </c>
      <c r="AB407">
        <f t="shared" si="157"/>
        <v>9.9999999999999395E-3</v>
      </c>
      <c r="AC407">
        <f t="shared" si="158"/>
        <v>2.2454833849826702E-3</v>
      </c>
      <c r="AD407">
        <f t="shared" si="159"/>
        <v>7.0756722222383743E-3</v>
      </c>
      <c r="AE407">
        <f t="shared" si="160"/>
        <v>5.2702171015512811E-3</v>
      </c>
      <c r="AF407">
        <f t="shared" si="161"/>
        <v>3.5899286040888888E-3</v>
      </c>
      <c r="AG407">
        <f t="shared" si="162"/>
        <v>1.5416103096696503E-3</v>
      </c>
    </row>
    <row r="408" spans="1:33" x14ac:dyDescent="0.25">
      <c r="A408" t="str">
        <f>'[3]post matched'!$A209</f>
        <v>speech</v>
      </c>
      <c r="B408" s="1">
        <v>41114</v>
      </c>
      <c r="C408" s="8">
        <f>[6]contrs_5year_adj_extra_stack!A407</f>
        <v>-2.9999999999999802E-4</v>
      </c>
      <c r="D408" s="8">
        <f>[6]contrs_5year_adj_extra_stack!B407</f>
        <v>-1.5679334467638399E-4</v>
      </c>
      <c r="E408" s="8">
        <f>[6]contrs_5year_adj_extra_stack!C407</f>
        <v>-1.80316656930644E-5</v>
      </c>
      <c r="F408" s="8">
        <f>[6]contrs_5year_adj_extra_stack!D407</f>
        <v>-1.8660837580328701E-4</v>
      </c>
      <c r="G408" s="8">
        <f>[6]contrs_5year_adj_extra_stack!E407</f>
        <v>2.0334098439733401E-5</v>
      </c>
      <c r="I408" s="1">
        <f t="shared" si="164"/>
        <v>41091</v>
      </c>
      <c r="J408" s="1">
        <f t="shared" si="143"/>
        <v>41114</v>
      </c>
      <c r="K408" s="2">
        <f t="shared" si="144"/>
        <v>2.9999999999999801E-2</v>
      </c>
      <c r="L408">
        <f t="shared" si="145"/>
        <v>1.56793344676384E-2</v>
      </c>
      <c r="M408">
        <f t="shared" si="146"/>
        <v>1.80316656930644E-3</v>
      </c>
      <c r="N408">
        <f t="shared" si="147"/>
        <v>1.8660837580328701E-2</v>
      </c>
      <c r="O408">
        <f t="shared" si="148"/>
        <v>-2.0334098439733399E-3</v>
      </c>
      <c r="P408">
        <f t="shared" si="165"/>
        <v>-4.1099287733004008E-3</v>
      </c>
      <c r="R408">
        <f t="shared" si="149"/>
        <v>2.9999999999999801E-2</v>
      </c>
      <c r="S408">
        <f t="shared" si="150"/>
        <v>1.6529263771228198E-2</v>
      </c>
      <c r="T408">
        <f t="shared" si="151"/>
        <v>2.6530958728962356E-3</v>
      </c>
      <c r="U408">
        <f t="shared" si="152"/>
        <v>1.95107668839185E-2</v>
      </c>
      <c r="V408">
        <f t="shared" si="153"/>
        <v>-1.1834805403835411E-3</v>
      </c>
      <c r="W408">
        <f t="shared" si="154"/>
        <v>-6.9694797826734406E-3</v>
      </c>
      <c r="Y408" s="2" t="b">
        <f t="shared" si="155"/>
        <v>0</v>
      </c>
      <c r="Z408" s="2">
        <f t="shared" si="163"/>
        <v>4</v>
      </c>
      <c r="AA408" s="1">
        <f t="shared" si="156"/>
        <v>41114</v>
      </c>
      <c r="AB408">
        <f t="shared" si="157"/>
        <v>2.9999999999999801E-2</v>
      </c>
      <c r="AC408">
        <f t="shared" si="158"/>
        <v>1.6529263771228198E-2</v>
      </c>
      <c r="AD408">
        <f t="shared" si="159"/>
        <v>2.6530958728962356E-3</v>
      </c>
      <c r="AE408">
        <f t="shared" si="160"/>
        <v>1.95107668839185E-2</v>
      </c>
      <c r="AF408">
        <f t="shared" si="161"/>
        <v>1.1834805403835411E-3</v>
      </c>
      <c r="AG408">
        <f t="shared" si="162"/>
        <v>6.9694797826734406E-3</v>
      </c>
    </row>
    <row r="409" spans="1:33" x14ac:dyDescent="0.25">
      <c r="A409" t="str">
        <f>'[3]post matched'!$A210</f>
        <v>speech</v>
      </c>
      <c r="B409" s="1">
        <v>41130</v>
      </c>
      <c r="C409" s="8">
        <f>[6]contrs_5year_adj_extra_stack!A408</f>
        <v>0</v>
      </c>
      <c r="D409" s="8">
        <f>[6]contrs_5year_adj_extra_stack!B408</f>
        <v>-1.9447465709187901E-7</v>
      </c>
      <c r="E409" s="8">
        <f>[6]contrs_5year_adj_extra_stack!C408</f>
        <v>-3.7391736145145297E-5</v>
      </c>
      <c r="F409" s="8">
        <f>[6]contrs_5year_adj_extra_stack!D408</f>
        <v>6.2554052602540797E-5</v>
      </c>
      <c r="G409" s="8">
        <f>[6]contrs_5year_adj_extra_stack!E408</f>
        <v>1.58823973563545E-5</v>
      </c>
      <c r="I409" s="1">
        <f t="shared" si="164"/>
        <v>41122</v>
      </c>
      <c r="J409" s="1">
        <f t="shared" si="143"/>
        <v>41130</v>
      </c>
      <c r="K409" s="2">
        <f t="shared" si="144"/>
        <v>0</v>
      </c>
      <c r="L409">
        <f t="shared" si="145"/>
        <v>1.94474657091879E-5</v>
      </c>
      <c r="M409">
        <f t="shared" si="146"/>
        <v>3.7391736145145297E-3</v>
      </c>
      <c r="N409">
        <f t="shared" si="147"/>
        <v>-6.2554052602540799E-3</v>
      </c>
      <c r="O409">
        <f t="shared" si="148"/>
        <v>-1.5882397356354501E-3</v>
      </c>
      <c r="P409">
        <f t="shared" si="165"/>
        <v>4.0850239156658124E-3</v>
      </c>
      <c r="R409">
        <f t="shared" si="149"/>
        <v>0</v>
      </c>
      <c r="S409">
        <f t="shared" si="150"/>
        <v>8.6937676929898784E-4</v>
      </c>
      <c r="T409">
        <f t="shared" si="151"/>
        <v>4.5891029181043255E-3</v>
      </c>
      <c r="U409">
        <f t="shared" si="152"/>
        <v>-5.4054759566642815E-3</v>
      </c>
      <c r="V409">
        <f t="shared" si="153"/>
        <v>-7.3831043204565126E-4</v>
      </c>
      <c r="W409">
        <f t="shared" si="154"/>
        <v>1.2254729062927722E-3</v>
      </c>
      <c r="Y409" s="2" t="b">
        <f t="shared" si="155"/>
        <v>0</v>
      </c>
      <c r="Z409" s="2">
        <f t="shared" si="163"/>
        <v>16</v>
      </c>
      <c r="AA409" s="1">
        <f t="shared" si="156"/>
        <v>41130</v>
      </c>
      <c r="AB409">
        <f t="shared" si="157"/>
        <v>0</v>
      </c>
      <c r="AC409">
        <f t="shared" si="158"/>
        <v>8.6937676929898784E-4</v>
      </c>
      <c r="AD409">
        <f t="shared" si="159"/>
        <v>4.5891029181043255E-3</v>
      </c>
      <c r="AE409">
        <f t="shared" si="160"/>
        <v>5.4054759566642815E-3</v>
      </c>
      <c r="AF409">
        <f t="shared" si="161"/>
        <v>7.3831043204565126E-4</v>
      </c>
      <c r="AG409">
        <f t="shared" si="162"/>
        <v>1.2254729062927722E-3</v>
      </c>
    </row>
    <row r="410" spans="1:33" x14ac:dyDescent="0.25">
      <c r="A410" t="str">
        <f>'[3]post matched'!$A211</f>
        <v>smp</v>
      </c>
      <c r="B410" s="1">
        <v>41131</v>
      </c>
      <c r="C410" s="8">
        <f>[6]contrs_5year_adj_extra_stack!A409</f>
        <v>2.9999999999999802E-4</v>
      </c>
      <c r="D410" s="8">
        <f>[6]contrs_5year_adj_extra_stack!B409</f>
        <v>5.3532876948105599E-5</v>
      </c>
      <c r="E410" s="8">
        <f>[6]contrs_5year_adj_extra_stack!C409</f>
        <v>1.8087783642006301E-4</v>
      </c>
      <c r="F410" s="8">
        <f>[6]contrs_5year_adj_extra_stack!D409</f>
        <v>5.07396379740713E-5</v>
      </c>
      <c r="G410" s="8">
        <f>[6]contrs_5year_adj_extra_stack!E409</f>
        <v>-8.5927082487775305E-7</v>
      </c>
      <c r="I410" s="1">
        <f t="shared" si="164"/>
        <v>41122</v>
      </c>
      <c r="J410" s="1">
        <f t="shared" si="143"/>
        <v>41131</v>
      </c>
      <c r="K410" s="2">
        <f t="shared" si="144"/>
        <v>-2.9999999999999801E-2</v>
      </c>
      <c r="L410">
        <f t="shared" si="145"/>
        <v>-5.3532876948105598E-3</v>
      </c>
      <c r="M410">
        <f t="shared" si="146"/>
        <v>-1.8087783642006302E-2</v>
      </c>
      <c r="N410">
        <f t="shared" si="147"/>
        <v>-5.0739637974071298E-3</v>
      </c>
      <c r="O410">
        <f t="shared" si="148"/>
        <v>8.592708248777531E-5</v>
      </c>
      <c r="P410">
        <f t="shared" si="165"/>
        <v>-1.5708919482635866E-3</v>
      </c>
      <c r="R410">
        <f t="shared" si="149"/>
        <v>-2.9999999999999801E-2</v>
      </c>
      <c r="S410">
        <f t="shared" si="150"/>
        <v>-4.5033583912207596E-3</v>
      </c>
      <c r="T410">
        <f t="shared" si="151"/>
        <v>-1.7237854338416507E-2</v>
      </c>
      <c r="U410">
        <f t="shared" si="152"/>
        <v>-4.2240344938173314E-3</v>
      </c>
      <c r="V410">
        <f t="shared" si="153"/>
        <v>9.3585638607757409E-4</v>
      </c>
      <c r="W410">
        <f t="shared" si="154"/>
        <v>-4.4304429576366268E-3</v>
      </c>
      <c r="Y410" s="2" t="b">
        <f t="shared" si="155"/>
        <v>0</v>
      </c>
      <c r="Z410" s="2">
        <f t="shared" si="163"/>
        <v>1</v>
      </c>
      <c r="AA410" s="1">
        <f t="shared" si="156"/>
        <v>41131</v>
      </c>
      <c r="AB410">
        <f t="shared" si="157"/>
        <v>2.9999999999999801E-2</v>
      </c>
      <c r="AC410">
        <f t="shared" si="158"/>
        <v>4.5033583912207596E-3</v>
      </c>
      <c r="AD410">
        <f t="shared" si="159"/>
        <v>1.7237854338416507E-2</v>
      </c>
      <c r="AE410">
        <f t="shared" si="160"/>
        <v>4.2240344938173314E-3</v>
      </c>
      <c r="AF410">
        <f t="shared" si="161"/>
        <v>9.3585638607757409E-4</v>
      </c>
      <c r="AG410">
        <f t="shared" si="162"/>
        <v>4.4304429576366268E-3</v>
      </c>
    </row>
    <row r="411" spans="1:33" x14ac:dyDescent="0.25">
      <c r="A411" t="str">
        <f>'[3]post matched'!$A212</f>
        <v>minutes</v>
      </c>
      <c r="B411" s="1">
        <v>41142</v>
      </c>
      <c r="C411" s="8">
        <f>[6]contrs_5year_adj_extra_stack!A410</f>
        <v>-9.9999999999999395E-5</v>
      </c>
      <c r="D411" s="8">
        <f>[6]contrs_5year_adj_extra_stack!B410</f>
        <v>-1.5723121317420101E-5</v>
      </c>
      <c r="E411" s="8">
        <f>[6]contrs_5year_adj_extra_stack!C410</f>
        <v>-3.4711750018545297E-5</v>
      </c>
      <c r="F411" s="8">
        <f>[6]contrs_5year_adj_extra_stack!D410</f>
        <v>-4.2525454541050798E-5</v>
      </c>
      <c r="G411" s="8">
        <f>[6]contrs_5year_adj_extra_stack!E410</f>
        <v>2.1622643478441301E-5</v>
      </c>
      <c r="I411" s="1">
        <f t="shared" si="164"/>
        <v>41122</v>
      </c>
      <c r="J411" s="1">
        <f t="shared" si="143"/>
        <v>41142</v>
      </c>
      <c r="K411" s="2">
        <f t="shared" si="144"/>
        <v>9.9999999999999395E-3</v>
      </c>
      <c r="L411">
        <f t="shared" si="145"/>
        <v>1.5723121317420101E-3</v>
      </c>
      <c r="M411">
        <f t="shared" si="146"/>
        <v>3.4711750018545295E-3</v>
      </c>
      <c r="N411">
        <f t="shared" si="147"/>
        <v>4.2525454541050799E-3</v>
      </c>
      <c r="O411">
        <f t="shared" si="148"/>
        <v>-2.1622643478441303E-3</v>
      </c>
      <c r="P411">
        <f t="shared" si="165"/>
        <v>2.8662317601424498E-3</v>
      </c>
      <c r="R411">
        <f t="shared" si="149"/>
        <v>9.9999999999999395E-3</v>
      </c>
      <c r="S411">
        <f t="shared" si="150"/>
        <v>2.42224143533181E-3</v>
      </c>
      <c r="T411">
        <f t="shared" si="151"/>
        <v>4.3211043054443253E-3</v>
      </c>
      <c r="U411">
        <f t="shared" si="152"/>
        <v>5.1024747576948783E-3</v>
      </c>
      <c r="V411">
        <f t="shared" si="153"/>
        <v>-1.3123350442543315E-3</v>
      </c>
      <c r="W411">
        <f t="shared" si="154"/>
        <v>6.6807507694095422E-6</v>
      </c>
      <c r="Y411" s="2" t="b">
        <f t="shared" si="155"/>
        <v>0</v>
      </c>
      <c r="Z411" s="2">
        <f t="shared" si="163"/>
        <v>11</v>
      </c>
      <c r="AA411" s="1">
        <f t="shared" si="156"/>
        <v>41142</v>
      </c>
      <c r="AB411">
        <f t="shared" si="157"/>
        <v>9.9999999999999395E-3</v>
      </c>
      <c r="AC411">
        <f t="shared" si="158"/>
        <v>2.42224143533181E-3</v>
      </c>
      <c r="AD411">
        <f t="shared" si="159"/>
        <v>4.3211043054443253E-3</v>
      </c>
      <c r="AE411">
        <f t="shared" si="160"/>
        <v>5.1024747576948783E-3</v>
      </c>
      <c r="AF411">
        <f t="shared" si="161"/>
        <v>1.3123350442543315E-3</v>
      </c>
      <c r="AG411">
        <f t="shared" si="162"/>
        <v>6.6807507694095422E-6</v>
      </c>
    </row>
    <row r="412" spans="1:33" x14ac:dyDescent="0.25">
      <c r="A412" t="str">
        <f>'[3]post matched'!$A213</f>
        <v>minutes</v>
      </c>
      <c r="B412" s="1">
        <v>41170</v>
      </c>
      <c r="C412" s="8">
        <f>[6]contrs_5year_adj_extra_stack!A411</f>
        <v>0</v>
      </c>
      <c r="D412" s="8">
        <f>[6]contrs_5year_adj_extra_stack!B411</f>
        <v>-5.0518727218902101E-5</v>
      </c>
      <c r="E412" s="8">
        <f>[6]contrs_5year_adj_extra_stack!C411</f>
        <v>-9.5273664475354806E-5</v>
      </c>
      <c r="F412" s="8">
        <f>[6]contrs_5year_adj_extra_stack!D411</f>
        <v>5.9063467081823597E-5</v>
      </c>
      <c r="G412" s="8">
        <f>[6]contrs_5year_adj_extra_stack!E411</f>
        <v>4.6268625647695799E-5</v>
      </c>
      <c r="I412" s="1">
        <f t="shared" si="164"/>
        <v>41153</v>
      </c>
      <c r="J412" s="1">
        <f t="shared" si="143"/>
        <v>41170</v>
      </c>
      <c r="K412" s="2">
        <f t="shared" si="144"/>
        <v>0</v>
      </c>
      <c r="L412">
        <f t="shared" si="145"/>
        <v>5.0518727218902097E-3</v>
      </c>
      <c r="M412">
        <f t="shared" si="146"/>
        <v>9.5273664475354798E-3</v>
      </c>
      <c r="N412">
        <f t="shared" si="147"/>
        <v>-5.9063467081823598E-3</v>
      </c>
      <c r="O412">
        <f t="shared" si="148"/>
        <v>-4.6268625647695799E-3</v>
      </c>
      <c r="P412">
        <f t="shared" si="165"/>
        <v>-4.0460298964737499E-3</v>
      </c>
      <c r="R412">
        <f t="shared" si="149"/>
        <v>0</v>
      </c>
      <c r="S412">
        <f t="shared" si="150"/>
        <v>5.9018020254800099E-3</v>
      </c>
      <c r="T412">
        <f t="shared" si="151"/>
        <v>1.0377295751125275E-2</v>
      </c>
      <c r="U412">
        <f t="shared" si="152"/>
        <v>-5.0564174045925614E-3</v>
      </c>
      <c r="V412">
        <f t="shared" si="153"/>
        <v>-3.776933261179781E-3</v>
      </c>
      <c r="W412">
        <f t="shared" si="154"/>
        <v>-6.9055809058467896E-3</v>
      </c>
      <c r="Y412" s="2" t="b">
        <f t="shared" si="155"/>
        <v>0</v>
      </c>
      <c r="Z412" s="2">
        <f t="shared" si="163"/>
        <v>28</v>
      </c>
      <c r="AA412" s="1">
        <f t="shared" si="156"/>
        <v>41170</v>
      </c>
      <c r="AB412">
        <f t="shared" si="157"/>
        <v>0</v>
      </c>
      <c r="AC412">
        <f t="shared" si="158"/>
        <v>5.9018020254800099E-3</v>
      </c>
      <c r="AD412">
        <f t="shared" si="159"/>
        <v>1.0377295751125275E-2</v>
      </c>
      <c r="AE412">
        <f t="shared" si="160"/>
        <v>5.0564174045925614E-3</v>
      </c>
      <c r="AF412">
        <f t="shared" si="161"/>
        <v>3.776933261179781E-3</v>
      </c>
      <c r="AG412">
        <f t="shared" si="162"/>
        <v>6.9055809058467896E-3</v>
      </c>
    </row>
    <row r="413" spans="1:33" x14ac:dyDescent="0.25">
      <c r="A413" t="str">
        <f>'[3]post matched'!$A214</f>
        <v>speech</v>
      </c>
      <c r="B413" s="1">
        <v>41170</v>
      </c>
      <c r="C413" s="8">
        <f>[6]contrs_5year_adj_extra_stack!A412</f>
        <v>0</v>
      </c>
      <c r="D413" s="8">
        <f>[6]contrs_5year_adj_extra_stack!B412</f>
        <v>-5.0518727218902101E-5</v>
      </c>
      <c r="E413" s="8">
        <f>[6]contrs_5year_adj_extra_stack!C412</f>
        <v>-9.5273664475354806E-5</v>
      </c>
      <c r="F413" s="8">
        <f>[6]contrs_5year_adj_extra_stack!D412</f>
        <v>5.9063467081823597E-5</v>
      </c>
      <c r="G413" s="8">
        <f>[6]contrs_5year_adj_extra_stack!E412</f>
        <v>4.6268625647695799E-5</v>
      </c>
      <c r="I413" s="1">
        <f t="shared" si="164"/>
        <v>41153</v>
      </c>
      <c r="J413" s="1">
        <f t="shared" si="143"/>
        <v>41170</v>
      </c>
      <c r="K413" s="2">
        <f t="shared" si="144"/>
        <v>0</v>
      </c>
      <c r="L413">
        <f t="shared" si="145"/>
        <v>5.0518727218902097E-3</v>
      </c>
      <c r="M413">
        <f t="shared" si="146"/>
        <v>9.5273664475354798E-3</v>
      </c>
      <c r="N413">
        <f t="shared" si="147"/>
        <v>-5.9063467081823598E-3</v>
      </c>
      <c r="O413">
        <f t="shared" si="148"/>
        <v>-4.6268625647695799E-3</v>
      </c>
      <c r="P413">
        <f t="shared" si="165"/>
        <v>-4.0460298964737499E-3</v>
      </c>
      <c r="R413">
        <f t="shared" si="149"/>
        <v>0</v>
      </c>
      <c r="S413">
        <f t="shared" si="150"/>
        <v>5.9018020254800099E-3</v>
      </c>
      <c r="T413">
        <f t="shared" si="151"/>
        <v>1.0377295751125275E-2</v>
      </c>
      <c r="U413">
        <f t="shared" si="152"/>
        <v>-5.0564174045925614E-3</v>
      </c>
      <c r="V413">
        <f t="shared" si="153"/>
        <v>-3.776933261179781E-3</v>
      </c>
      <c r="W413">
        <f t="shared" si="154"/>
        <v>-6.9055809058467896E-3</v>
      </c>
      <c r="Y413" s="2" t="b">
        <f t="shared" si="155"/>
        <v>0</v>
      </c>
      <c r="Z413" s="2">
        <f t="shared" si="163"/>
        <v>0</v>
      </c>
      <c r="AA413" s="1">
        <f t="shared" si="156"/>
        <v>41170</v>
      </c>
      <c r="AB413">
        <f t="shared" si="157"/>
        <v>0</v>
      </c>
      <c r="AC413">
        <f t="shared" si="158"/>
        <v>5.9018020254800099E-3</v>
      </c>
      <c r="AD413">
        <f t="shared" si="159"/>
        <v>1.0377295751125275E-2</v>
      </c>
      <c r="AE413">
        <f t="shared" si="160"/>
        <v>5.0564174045925614E-3</v>
      </c>
      <c r="AF413">
        <f t="shared" si="161"/>
        <v>3.776933261179781E-3</v>
      </c>
      <c r="AG413">
        <f t="shared" si="162"/>
        <v>6.9055809058467896E-3</v>
      </c>
    </row>
    <row r="414" spans="1:33" x14ac:dyDescent="0.25">
      <c r="A414" t="str">
        <f>'[3]post matched'!$A215</f>
        <v>speech</v>
      </c>
      <c r="B414" s="1">
        <v>41171</v>
      </c>
      <c r="C414" s="8">
        <f>[6]contrs_5year_adj_extra_stack!A413</f>
        <v>2.9999999999999802E-4</v>
      </c>
      <c r="D414" s="8">
        <f>[6]contrs_5year_adj_extra_stack!B413</f>
        <v>2.22006395521191E-5</v>
      </c>
      <c r="E414" s="8">
        <f>[6]contrs_5year_adj_extra_stack!C413</f>
        <v>2.6987489415714901E-4</v>
      </c>
      <c r="F414" s="8">
        <f>[6]contrs_5year_adj_extra_stack!D413</f>
        <v>-2.3921196363717201E-5</v>
      </c>
      <c r="G414" s="8">
        <f>[6]contrs_5year_adj_extra_stack!E413</f>
        <v>3.7829930774873699E-6</v>
      </c>
      <c r="I414" s="1">
        <f t="shared" si="164"/>
        <v>41153</v>
      </c>
      <c r="J414" s="1">
        <f t="shared" si="143"/>
        <v>41171</v>
      </c>
      <c r="K414" s="2">
        <f t="shared" si="144"/>
        <v>-2.9999999999999801E-2</v>
      </c>
      <c r="L414">
        <f t="shared" si="145"/>
        <v>-2.22006395521191E-3</v>
      </c>
      <c r="M414">
        <f t="shared" si="146"/>
        <v>-2.69874894157149E-2</v>
      </c>
      <c r="N414">
        <f t="shared" si="147"/>
        <v>2.3921196363717199E-3</v>
      </c>
      <c r="O414">
        <f t="shared" si="148"/>
        <v>-3.7829930774873699E-4</v>
      </c>
      <c r="P414">
        <f t="shared" si="165"/>
        <v>-2.8062669576959733E-3</v>
      </c>
      <c r="R414">
        <f t="shared" si="149"/>
        <v>-2.9999999999999801E-2</v>
      </c>
      <c r="S414">
        <f t="shared" si="150"/>
        <v>-1.3701346516221101E-3</v>
      </c>
      <c r="T414">
        <f t="shared" si="151"/>
        <v>-2.6137560112125105E-2</v>
      </c>
      <c r="U414">
        <f t="shared" si="152"/>
        <v>3.2420489399615188E-3</v>
      </c>
      <c r="V414">
        <f t="shared" si="153"/>
        <v>4.7162999584106184E-4</v>
      </c>
      <c r="W414">
        <f t="shared" si="154"/>
        <v>-5.6658179670690135E-3</v>
      </c>
      <c r="Y414" s="2" t="b">
        <f t="shared" si="155"/>
        <v>0</v>
      </c>
      <c r="Z414" s="2">
        <f t="shared" si="163"/>
        <v>1</v>
      </c>
      <c r="AA414" s="1">
        <f t="shared" si="156"/>
        <v>41171</v>
      </c>
      <c r="AB414">
        <f t="shared" si="157"/>
        <v>2.9999999999999801E-2</v>
      </c>
      <c r="AC414">
        <f t="shared" si="158"/>
        <v>1.3701346516221101E-3</v>
      </c>
      <c r="AD414">
        <f t="shared" si="159"/>
        <v>2.6137560112125105E-2</v>
      </c>
      <c r="AE414">
        <f t="shared" si="160"/>
        <v>3.2420489399615188E-3</v>
      </c>
      <c r="AF414">
        <f t="shared" si="161"/>
        <v>4.7162999584106184E-4</v>
      </c>
      <c r="AG414">
        <f t="shared" si="162"/>
        <v>5.6658179670690135E-3</v>
      </c>
    </row>
    <row r="415" spans="1:33" x14ac:dyDescent="0.25">
      <c r="A415" t="str">
        <f>'[3]post matched'!$A216</f>
        <v>speech</v>
      </c>
      <c r="B415" s="1">
        <v>41171</v>
      </c>
      <c r="C415" s="8">
        <f>[6]contrs_5year_adj_extra_stack!A414</f>
        <v>2.9999999999999802E-4</v>
      </c>
      <c r="D415" s="8">
        <f>[6]contrs_5year_adj_extra_stack!B414</f>
        <v>2.22006395521191E-5</v>
      </c>
      <c r="E415" s="8">
        <f>[6]contrs_5year_adj_extra_stack!C414</f>
        <v>2.6987489415714901E-4</v>
      </c>
      <c r="F415" s="8">
        <f>[6]contrs_5year_adj_extra_stack!D414</f>
        <v>-2.3921196363717201E-5</v>
      </c>
      <c r="G415" s="8">
        <f>[6]contrs_5year_adj_extra_stack!E414</f>
        <v>3.7829930774873699E-6</v>
      </c>
      <c r="I415" s="1">
        <f t="shared" si="164"/>
        <v>41153</v>
      </c>
      <c r="J415" s="1">
        <f t="shared" si="143"/>
        <v>41171</v>
      </c>
      <c r="K415" s="2">
        <f t="shared" si="144"/>
        <v>-2.9999999999999801E-2</v>
      </c>
      <c r="L415">
        <f t="shared" si="145"/>
        <v>-2.22006395521191E-3</v>
      </c>
      <c r="M415">
        <f t="shared" si="146"/>
        <v>-2.69874894157149E-2</v>
      </c>
      <c r="N415">
        <f t="shared" si="147"/>
        <v>2.3921196363717199E-3</v>
      </c>
      <c r="O415">
        <f t="shared" si="148"/>
        <v>-3.7829930774873699E-4</v>
      </c>
      <c r="P415">
        <f t="shared" si="165"/>
        <v>-2.8062669576959733E-3</v>
      </c>
      <c r="R415">
        <f t="shared" si="149"/>
        <v>-2.9999999999999801E-2</v>
      </c>
      <c r="S415">
        <f t="shared" si="150"/>
        <v>-1.3701346516221101E-3</v>
      </c>
      <c r="T415">
        <f t="shared" si="151"/>
        <v>-2.6137560112125105E-2</v>
      </c>
      <c r="U415">
        <f t="shared" si="152"/>
        <v>3.2420489399615188E-3</v>
      </c>
      <c r="V415">
        <f t="shared" si="153"/>
        <v>4.7162999584106184E-4</v>
      </c>
      <c r="W415">
        <f t="shared" si="154"/>
        <v>-5.6658179670690135E-3</v>
      </c>
      <c r="Y415" s="2" t="b">
        <f t="shared" si="155"/>
        <v>0</v>
      </c>
      <c r="Z415" s="2">
        <f t="shared" si="163"/>
        <v>0</v>
      </c>
      <c r="AA415" s="1">
        <f t="shared" si="156"/>
        <v>41171</v>
      </c>
      <c r="AB415">
        <f t="shared" si="157"/>
        <v>2.9999999999999801E-2</v>
      </c>
      <c r="AC415">
        <f t="shared" si="158"/>
        <v>1.3701346516221101E-3</v>
      </c>
      <c r="AD415">
        <f t="shared" si="159"/>
        <v>2.6137560112125105E-2</v>
      </c>
      <c r="AE415">
        <f t="shared" si="160"/>
        <v>3.2420489399615188E-3</v>
      </c>
      <c r="AF415">
        <f t="shared" si="161"/>
        <v>4.7162999584106184E-4</v>
      </c>
      <c r="AG415">
        <f t="shared" si="162"/>
        <v>5.6658179670690135E-3</v>
      </c>
    </row>
    <row r="416" spans="1:33" x14ac:dyDescent="0.25">
      <c r="A416" t="str">
        <f>'[3]post matched'!$A217</f>
        <v>speech</v>
      </c>
      <c r="B416" s="1">
        <v>41190</v>
      </c>
      <c r="C416" s="8">
        <f>[6]contrs_5year_adj_extra_stack!A415</f>
        <v>1.00000000000003E-4</v>
      </c>
      <c r="D416" s="8">
        <f>[6]contrs_5year_adj_extra_stack!B415</f>
        <v>1.46259638773785E-5</v>
      </c>
      <c r="E416" s="8">
        <f>[6]contrs_5year_adj_extra_stack!C415</f>
        <v>-3.4527876745833198E-5</v>
      </c>
      <c r="F416" s="8">
        <f>[6]contrs_5year_adj_extra_stack!D415</f>
        <v>1.2784296586673699E-4</v>
      </c>
      <c r="G416" s="8">
        <f>[6]contrs_5year_adj_extra_stack!E415</f>
        <v>-5.6816388785084299E-5</v>
      </c>
      <c r="I416" s="1">
        <f t="shared" si="164"/>
        <v>41183</v>
      </c>
      <c r="J416" s="1">
        <f t="shared" si="143"/>
        <v>41190</v>
      </c>
      <c r="K416" s="2">
        <f t="shared" si="144"/>
        <v>-1.00000000000003E-2</v>
      </c>
      <c r="L416">
        <f t="shared" si="145"/>
        <v>-1.4625963877378499E-3</v>
      </c>
      <c r="M416">
        <f t="shared" si="146"/>
        <v>3.4527876745833199E-3</v>
      </c>
      <c r="N416">
        <f t="shared" si="147"/>
        <v>-1.2784296586673698E-2</v>
      </c>
      <c r="O416">
        <f t="shared" si="148"/>
        <v>5.6816388785084302E-3</v>
      </c>
      <c r="P416">
        <f t="shared" si="165"/>
        <v>-4.8875335786805023E-3</v>
      </c>
      <c r="R416">
        <f t="shared" si="149"/>
        <v>-1.00000000000003E-2</v>
      </c>
      <c r="S416">
        <f t="shared" si="150"/>
        <v>-6.1266708414804997E-4</v>
      </c>
      <c r="T416">
        <f t="shared" si="151"/>
        <v>4.3027169781731153E-3</v>
      </c>
      <c r="U416">
        <f t="shared" si="152"/>
        <v>-1.19343672830839E-2</v>
      </c>
      <c r="V416">
        <f t="shared" si="153"/>
        <v>6.5315681820982286E-3</v>
      </c>
      <c r="W416">
        <f t="shared" si="154"/>
        <v>-7.7470845880535429E-3</v>
      </c>
      <c r="Y416" s="2" t="b">
        <f t="shared" si="155"/>
        <v>0</v>
      </c>
      <c r="Z416" s="2">
        <f t="shared" si="163"/>
        <v>19</v>
      </c>
      <c r="AA416" s="1">
        <f t="shared" si="156"/>
        <v>41190</v>
      </c>
      <c r="AB416">
        <f t="shared" si="157"/>
        <v>1.00000000000003E-2</v>
      </c>
      <c r="AC416">
        <f t="shared" si="158"/>
        <v>6.1266708414804997E-4</v>
      </c>
      <c r="AD416">
        <f t="shared" si="159"/>
        <v>4.3027169781731153E-3</v>
      </c>
      <c r="AE416">
        <f t="shared" si="160"/>
        <v>1.19343672830839E-2</v>
      </c>
      <c r="AF416">
        <f t="shared" si="161"/>
        <v>6.5315681820982286E-3</v>
      </c>
      <c r="AG416">
        <f t="shared" si="162"/>
        <v>7.7470845880535429E-3</v>
      </c>
    </row>
    <row r="417" spans="1:33" x14ac:dyDescent="0.25">
      <c r="A417" t="str">
        <f>'[3]post matched'!$A218</f>
        <v>speech</v>
      </c>
      <c r="B417" s="1">
        <v>41191</v>
      </c>
      <c r="C417" s="8">
        <f>[6]contrs_5year_adj_extra_stack!A416</f>
        <v>0</v>
      </c>
      <c r="D417" s="8">
        <f>[6]contrs_5year_adj_extra_stack!B416</f>
        <v>2.13821523041487E-5</v>
      </c>
      <c r="E417" s="8">
        <f>[6]contrs_5year_adj_extra_stack!C416</f>
        <v>-3.0018277660195599E-5</v>
      </c>
      <c r="F417" s="8">
        <f>[6]contrs_5year_adj_extra_stack!D416</f>
        <v>-1.9671851372334399E-5</v>
      </c>
      <c r="G417" s="8">
        <f>[6]contrs_5year_adj_extra_stack!E416</f>
        <v>5.9498331765915398E-5</v>
      </c>
      <c r="I417" s="1">
        <f t="shared" si="164"/>
        <v>41183</v>
      </c>
      <c r="J417" s="1">
        <f t="shared" si="143"/>
        <v>41191</v>
      </c>
      <c r="K417" s="2">
        <f t="shared" si="144"/>
        <v>0</v>
      </c>
      <c r="L417">
        <f t="shared" si="145"/>
        <v>-2.1382152304148701E-3</v>
      </c>
      <c r="M417">
        <f t="shared" si="146"/>
        <v>3.0018277660195597E-3</v>
      </c>
      <c r="N417">
        <f t="shared" si="147"/>
        <v>1.9671851372334401E-3</v>
      </c>
      <c r="O417">
        <f t="shared" si="148"/>
        <v>-5.9498331765915399E-3</v>
      </c>
      <c r="P417">
        <f t="shared" si="165"/>
        <v>3.1190355037534101E-3</v>
      </c>
      <c r="R417">
        <f t="shared" si="149"/>
        <v>0</v>
      </c>
      <c r="S417">
        <f t="shared" si="150"/>
        <v>-1.2882859268250702E-3</v>
      </c>
      <c r="T417">
        <f t="shared" si="151"/>
        <v>3.8517570696093555E-3</v>
      </c>
      <c r="U417">
        <f t="shared" si="152"/>
        <v>2.8171144408232389E-3</v>
      </c>
      <c r="V417">
        <f t="shared" si="153"/>
        <v>-5.0999038730017415E-3</v>
      </c>
      <c r="W417">
        <f t="shared" si="154"/>
        <v>2.5948449438036991E-4</v>
      </c>
      <c r="Y417" s="2" t="b">
        <f t="shared" si="155"/>
        <v>0</v>
      </c>
      <c r="Z417" s="2">
        <f t="shared" si="163"/>
        <v>1</v>
      </c>
      <c r="AA417" s="1">
        <f t="shared" si="156"/>
        <v>41191</v>
      </c>
      <c r="AB417">
        <f t="shared" si="157"/>
        <v>0</v>
      </c>
      <c r="AC417">
        <f t="shared" si="158"/>
        <v>1.2882859268250702E-3</v>
      </c>
      <c r="AD417">
        <f t="shared" si="159"/>
        <v>3.8517570696093555E-3</v>
      </c>
      <c r="AE417">
        <f t="shared" si="160"/>
        <v>2.8171144408232389E-3</v>
      </c>
      <c r="AF417">
        <f t="shared" si="161"/>
        <v>5.0999038730017415E-3</v>
      </c>
      <c r="AG417">
        <f t="shared" si="162"/>
        <v>2.5948449438036991E-4</v>
      </c>
    </row>
    <row r="418" spans="1:33" x14ac:dyDescent="0.25">
      <c r="A418" t="str">
        <f>'[3]post matched'!$A219</f>
        <v>speech</v>
      </c>
      <c r="B418" s="1">
        <v>41193</v>
      </c>
      <c r="C418" s="8">
        <f>[6]contrs_5year_adj_extra_stack!A417</f>
        <v>1.9999999999999901E-4</v>
      </c>
      <c r="D418" s="8">
        <f>[6]contrs_5year_adj_extra_stack!B417</f>
        <v>-3.3397386314160598E-5</v>
      </c>
      <c r="E418" s="8">
        <f>[6]contrs_5year_adj_extra_stack!C417</f>
        <v>1.7112719478574201E-4</v>
      </c>
      <c r="F418" s="8">
        <f>[6]contrs_5year_adj_extra_stack!D417</f>
        <v>6.5236543956272695E-5</v>
      </c>
      <c r="G418" s="8">
        <f>[6]contrs_5year_adj_extra_stack!E417</f>
        <v>1.63771826407529E-5</v>
      </c>
      <c r="I418" s="1">
        <f t="shared" si="164"/>
        <v>41183</v>
      </c>
      <c r="J418" s="1">
        <f t="shared" si="143"/>
        <v>41193</v>
      </c>
      <c r="K418" s="2">
        <f t="shared" si="144"/>
        <v>-1.99999999999999E-2</v>
      </c>
      <c r="L418">
        <f t="shared" si="145"/>
        <v>3.3397386314160597E-3</v>
      </c>
      <c r="M418">
        <f t="shared" si="146"/>
        <v>-1.71127194785742E-2</v>
      </c>
      <c r="N418">
        <f t="shared" si="147"/>
        <v>-6.5236543956272691E-3</v>
      </c>
      <c r="O418">
        <f t="shared" si="148"/>
        <v>-1.6377182640752901E-3</v>
      </c>
      <c r="P418">
        <f t="shared" si="165"/>
        <v>1.9343535068607988E-3</v>
      </c>
      <c r="R418">
        <f t="shared" si="149"/>
        <v>-1.99999999999999E-2</v>
      </c>
      <c r="S418">
        <f t="shared" si="150"/>
        <v>4.1896679350058594E-3</v>
      </c>
      <c r="T418">
        <f t="shared" si="151"/>
        <v>-1.6262790174984405E-2</v>
      </c>
      <c r="U418">
        <f t="shared" si="152"/>
        <v>-5.6737250920374706E-3</v>
      </c>
      <c r="V418">
        <f t="shared" si="153"/>
        <v>-7.8778896048549126E-4</v>
      </c>
      <c r="W418">
        <f t="shared" si="154"/>
        <v>-9.2519750251224145E-4</v>
      </c>
      <c r="Y418" s="2" t="b">
        <f t="shared" si="155"/>
        <v>0</v>
      </c>
      <c r="Z418" s="2">
        <f t="shared" si="163"/>
        <v>2</v>
      </c>
      <c r="AA418" s="1">
        <f t="shared" si="156"/>
        <v>41193</v>
      </c>
      <c r="AB418">
        <f t="shared" si="157"/>
        <v>1.99999999999999E-2</v>
      </c>
      <c r="AC418">
        <f t="shared" si="158"/>
        <v>4.1896679350058594E-3</v>
      </c>
      <c r="AD418">
        <f t="shared" si="159"/>
        <v>1.6262790174984405E-2</v>
      </c>
      <c r="AE418">
        <f t="shared" si="160"/>
        <v>5.6737250920374706E-3</v>
      </c>
      <c r="AF418">
        <f t="shared" si="161"/>
        <v>7.8778896048549126E-4</v>
      </c>
      <c r="AG418">
        <f t="shared" si="162"/>
        <v>9.2519750251224145E-4</v>
      </c>
    </row>
    <row r="419" spans="1:33" x14ac:dyDescent="0.25">
      <c r="A419" t="str">
        <f>'[3]post matched'!$A220</f>
        <v>minutes</v>
      </c>
      <c r="B419" s="1">
        <v>41198</v>
      </c>
      <c r="C419" s="8">
        <f>[6]contrs_5year_adj_extra_stack!A418</f>
        <v>-1.9999999999999901E-4</v>
      </c>
      <c r="D419" s="8">
        <f>[6]contrs_5year_adj_extra_stack!B418</f>
        <v>8.9061061084315208E-6</v>
      </c>
      <c r="E419" s="8">
        <f>[6]contrs_5year_adj_extra_stack!C418</f>
        <v>-1.6110851600668099E-4</v>
      </c>
      <c r="F419" s="8">
        <f>[6]contrs_5year_adj_extra_stack!D418</f>
        <v>-3.4448417518536603E-5</v>
      </c>
      <c r="G419" s="8">
        <f>[6]contrs_5year_adj_extra_stack!E418</f>
        <v>3.3328944673975001E-5</v>
      </c>
      <c r="I419" s="1">
        <f t="shared" si="164"/>
        <v>41183</v>
      </c>
      <c r="J419" s="1">
        <f t="shared" si="143"/>
        <v>41198</v>
      </c>
      <c r="K419" s="2">
        <f t="shared" si="144"/>
        <v>1.99999999999999E-2</v>
      </c>
      <c r="L419">
        <f t="shared" si="145"/>
        <v>-8.9061061084315211E-4</v>
      </c>
      <c r="M419">
        <f t="shared" si="146"/>
        <v>1.6110851600668098E-2</v>
      </c>
      <c r="N419">
        <f t="shared" si="147"/>
        <v>3.4448417518536602E-3</v>
      </c>
      <c r="O419">
        <f t="shared" si="148"/>
        <v>-3.3328944673974999E-3</v>
      </c>
      <c r="P419">
        <f t="shared" si="165"/>
        <v>4.6678117257187958E-3</v>
      </c>
      <c r="R419">
        <f t="shared" si="149"/>
        <v>1.99999999999999E-2</v>
      </c>
      <c r="S419">
        <f t="shared" si="150"/>
        <v>-4.0681307253352195E-5</v>
      </c>
      <c r="T419">
        <f t="shared" si="151"/>
        <v>1.6960780904257892E-2</v>
      </c>
      <c r="U419">
        <f t="shared" si="152"/>
        <v>4.294771055443459E-3</v>
      </c>
      <c r="V419">
        <f t="shared" si="153"/>
        <v>-2.4829651638077011E-3</v>
      </c>
      <c r="W419">
        <f t="shared" si="154"/>
        <v>1.8082607163457556E-3</v>
      </c>
      <c r="Y419" s="2" t="b">
        <f t="shared" si="155"/>
        <v>0</v>
      </c>
      <c r="Z419" s="2">
        <f t="shared" si="163"/>
        <v>5</v>
      </c>
      <c r="AA419" s="1">
        <f t="shared" si="156"/>
        <v>41198</v>
      </c>
      <c r="AB419">
        <f t="shared" si="157"/>
        <v>1.99999999999999E-2</v>
      </c>
      <c r="AC419">
        <f t="shared" si="158"/>
        <v>4.0681307253352195E-5</v>
      </c>
      <c r="AD419">
        <f t="shared" si="159"/>
        <v>1.6960780904257892E-2</v>
      </c>
      <c r="AE419">
        <f t="shared" si="160"/>
        <v>4.294771055443459E-3</v>
      </c>
      <c r="AF419">
        <f t="shared" si="161"/>
        <v>2.4829651638077011E-3</v>
      </c>
      <c r="AG419">
        <f t="shared" si="162"/>
        <v>1.8082607163457556E-3</v>
      </c>
    </row>
    <row r="420" spans="1:33" x14ac:dyDescent="0.25">
      <c r="A420" t="str">
        <f>'[3]post matched'!$A221</f>
        <v>speech</v>
      </c>
      <c r="B420" s="1">
        <v>41200</v>
      </c>
      <c r="C420" s="8">
        <f>[6]contrs_5year_adj_extra_stack!A419</f>
        <v>1.00000000000003E-4</v>
      </c>
      <c r="D420" s="8">
        <f>[6]contrs_5year_adj_extra_stack!B419</f>
        <v>7.1199300665522102E-6</v>
      </c>
      <c r="E420" s="8">
        <f>[6]contrs_5year_adj_extra_stack!C419</f>
        <v>-1.14397901121581E-5</v>
      </c>
      <c r="F420" s="8">
        <f>[6]contrs_5year_adj_extra_stack!D419</f>
        <v>5.7673004013718897E-5</v>
      </c>
      <c r="G420" s="8">
        <f>[6]contrs_5year_adj_extra_stack!E419</f>
        <v>-7.72296231154761E-6</v>
      </c>
      <c r="I420" s="1">
        <f t="shared" si="164"/>
        <v>41183</v>
      </c>
      <c r="J420" s="1">
        <f t="shared" si="143"/>
        <v>41200</v>
      </c>
      <c r="K420" s="2">
        <f t="shared" si="144"/>
        <v>-1.00000000000003E-2</v>
      </c>
      <c r="L420">
        <f t="shared" si="145"/>
        <v>-7.1199300665522104E-4</v>
      </c>
      <c r="M420">
        <f t="shared" si="146"/>
        <v>1.14397901121581E-3</v>
      </c>
      <c r="N420">
        <f t="shared" si="147"/>
        <v>-5.7673004013718901E-3</v>
      </c>
      <c r="O420">
        <f t="shared" si="148"/>
        <v>7.7229623115476103E-4</v>
      </c>
      <c r="P420">
        <f t="shared" si="165"/>
        <v>-5.4369818343437595E-3</v>
      </c>
      <c r="R420">
        <f t="shared" si="149"/>
        <v>-1.00000000000003E-2</v>
      </c>
      <c r="S420">
        <f t="shared" si="150"/>
        <v>1.3793629693457888E-4</v>
      </c>
      <c r="T420">
        <f t="shared" si="151"/>
        <v>1.993908314805606E-3</v>
      </c>
      <c r="U420">
        <f t="shared" si="152"/>
        <v>-4.9173710977820917E-3</v>
      </c>
      <c r="V420">
        <f t="shared" si="153"/>
        <v>1.62222553474456E-3</v>
      </c>
      <c r="W420">
        <f t="shared" si="154"/>
        <v>-8.2965328437168001E-3</v>
      </c>
      <c r="Y420" s="2" t="b">
        <f t="shared" si="155"/>
        <v>0</v>
      </c>
      <c r="Z420" s="2">
        <f t="shared" si="163"/>
        <v>2</v>
      </c>
      <c r="AA420" s="1">
        <f t="shared" si="156"/>
        <v>41200</v>
      </c>
      <c r="AB420">
        <f t="shared" si="157"/>
        <v>1.00000000000003E-2</v>
      </c>
      <c r="AC420">
        <f t="shared" si="158"/>
        <v>1.3793629693457888E-4</v>
      </c>
      <c r="AD420">
        <f t="shared" si="159"/>
        <v>1.993908314805606E-3</v>
      </c>
      <c r="AE420">
        <f t="shared" si="160"/>
        <v>4.9173710977820917E-3</v>
      </c>
      <c r="AF420">
        <f t="shared" si="161"/>
        <v>1.62222553474456E-3</v>
      </c>
      <c r="AG420">
        <f t="shared" si="162"/>
        <v>8.2965328437168001E-3</v>
      </c>
    </row>
    <row r="421" spans="1:33" x14ac:dyDescent="0.25">
      <c r="A421" t="str">
        <f>'[3]post matched'!$A222</f>
        <v>speech</v>
      </c>
      <c r="B421" s="1">
        <v>41204</v>
      </c>
      <c r="C421" s="8">
        <f>[6]contrs_5year_adj_extra_stack!A420</f>
        <v>-9.9999999999999395E-5</v>
      </c>
      <c r="D421" s="8">
        <f>[6]contrs_5year_adj_extra_stack!B420</f>
        <v>2.7512174951846399E-5</v>
      </c>
      <c r="E421" s="8">
        <f>[6]contrs_5year_adj_extra_stack!C420</f>
        <v>-8.7637160826216698E-5</v>
      </c>
      <c r="F421" s="8">
        <f>[6]contrs_5year_adj_extra_stack!D420</f>
        <v>-3.7915045152483103E-5</v>
      </c>
      <c r="G421" s="8">
        <f>[6]contrs_5year_adj_extra_stack!E420</f>
        <v>2.62399765956592E-5</v>
      </c>
      <c r="I421" s="1">
        <f t="shared" si="164"/>
        <v>41183</v>
      </c>
      <c r="J421" s="1">
        <f t="shared" si="143"/>
        <v>41204</v>
      </c>
      <c r="K421" s="2">
        <f t="shared" si="144"/>
        <v>9.9999999999999395E-3</v>
      </c>
      <c r="L421">
        <f t="shared" si="145"/>
        <v>-2.7512174951846401E-3</v>
      </c>
      <c r="M421">
        <f t="shared" si="146"/>
        <v>8.7637160826216694E-3</v>
      </c>
      <c r="N421">
        <f t="shared" si="147"/>
        <v>3.7915045152483104E-3</v>
      </c>
      <c r="O421">
        <f t="shared" si="148"/>
        <v>-2.62399765956592E-3</v>
      </c>
      <c r="P421">
        <f t="shared" si="165"/>
        <v>2.8199945568805197E-3</v>
      </c>
      <c r="R421">
        <f t="shared" si="149"/>
        <v>9.9999999999999395E-3</v>
      </c>
      <c r="S421">
        <f t="shared" si="150"/>
        <v>-1.9012881915948401E-3</v>
      </c>
      <c r="T421">
        <f t="shared" si="151"/>
        <v>9.6136453862114661E-3</v>
      </c>
      <c r="U421">
        <f t="shared" si="152"/>
        <v>4.6414338188381088E-3</v>
      </c>
      <c r="V421">
        <f t="shared" si="153"/>
        <v>-1.7740683559761211E-3</v>
      </c>
      <c r="W421">
        <f t="shared" si="154"/>
        <v>-3.9556452492520502E-5</v>
      </c>
      <c r="Y421" s="2" t="b">
        <f t="shared" si="155"/>
        <v>0</v>
      </c>
      <c r="Z421" s="2">
        <f t="shared" si="163"/>
        <v>4</v>
      </c>
      <c r="AA421" s="1">
        <f t="shared" si="156"/>
        <v>41204</v>
      </c>
      <c r="AB421">
        <f t="shared" si="157"/>
        <v>9.9999999999999395E-3</v>
      </c>
      <c r="AC421">
        <f t="shared" si="158"/>
        <v>1.9012881915948401E-3</v>
      </c>
      <c r="AD421">
        <f t="shared" si="159"/>
        <v>9.6136453862114661E-3</v>
      </c>
      <c r="AE421">
        <f t="shared" si="160"/>
        <v>4.6414338188381088E-3</v>
      </c>
      <c r="AF421">
        <f t="shared" si="161"/>
        <v>1.7740683559761211E-3</v>
      </c>
      <c r="AG421">
        <f t="shared" si="162"/>
        <v>3.9556452492520502E-5</v>
      </c>
    </row>
    <row r="422" spans="1:33" x14ac:dyDescent="0.25">
      <c r="A422" t="str">
        <f>'[3]post matched'!$A223</f>
        <v>speech</v>
      </c>
      <c r="B422" s="1">
        <v>41206</v>
      </c>
      <c r="C422" s="8">
        <f>[6]contrs_5year_adj_extra_stack!A421</f>
        <v>0</v>
      </c>
      <c r="D422" s="8">
        <f>[6]contrs_5year_adj_extra_stack!B421</f>
        <v>-2.8920740400090102E-4</v>
      </c>
      <c r="E422" s="8">
        <f>[6]contrs_5year_adj_extra_stack!C421</f>
        <v>1.17723003373034E-4</v>
      </c>
      <c r="F422" s="8">
        <f>[6]contrs_5year_adj_extra_stack!D421</f>
        <v>3.9825452752971398E-5</v>
      </c>
      <c r="G422" s="8">
        <f>[6]contrs_5year_adj_extra_stack!E421</f>
        <v>2.1334421308742799E-4</v>
      </c>
      <c r="I422" s="1">
        <f t="shared" si="164"/>
        <v>41183</v>
      </c>
      <c r="J422" s="1">
        <f t="shared" si="143"/>
        <v>41206</v>
      </c>
      <c r="K422" s="2">
        <f t="shared" si="144"/>
        <v>0</v>
      </c>
      <c r="L422">
        <f t="shared" si="145"/>
        <v>2.8920740400090104E-2</v>
      </c>
      <c r="M422">
        <f t="shared" si="146"/>
        <v>-1.17723003373034E-2</v>
      </c>
      <c r="N422">
        <f t="shared" si="147"/>
        <v>-3.9825452752971398E-3</v>
      </c>
      <c r="O422">
        <f t="shared" si="148"/>
        <v>-2.1334421308742798E-2</v>
      </c>
      <c r="P422">
        <f t="shared" si="165"/>
        <v>8.1685265212532339E-3</v>
      </c>
      <c r="R422">
        <f t="shared" si="149"/>
        <v>0</v>
      </c>
      <c r="S422">
        <f t="shared" si="150"/>
        <v>2.9770669703679902E-2</v>
      </c>
      <c r="T422">
        <f t="shared" si="151"/>
        <v>-1.0922371033713605E-2</v>
      </c>
      <c r="U422">
        <f t="shared" si="152"/>
        <v>-3.1326159717073409E-3</v>
      </c>
      <c r="V422">
        <f t="shared" si="153"/>
        <v>-2.0484492005153E-2</v>
      </c>
      <c r="W422">
        <f t="shared" si="154"/>
        <v>5.3089755118801932E-3</v>
      </c>
      <c r="Y422" s="2" t="b">
        <f t="shared" si="155"/>
        <v>0</v>
      </c>
      <c r="Z422" s="2">
        <f t="shared" si="163"/>
        <v>2</v>
      </c>
      <c r="AA422" s="1">
        <f t="shared" si="156"/>
        <v>41206</v>
      </c>
      <c r="AB422">
        <f t="shared" si="157"/>
        <v>0</v>
      </c>
      <c r="AC422">
        <f t="shared" si="158"/>
        <v>2.9770669703679902E-2</v>
      </c>
      <c r="AD422">
        <f t="shared" si="159"/>
        <v>1.0922371033713605E-2</v>
      </c>
      <c r="AE422">
        <f t="shared" si="160"/>
        <v>3.1326159717073409E-3</v>
      </c>
      <c r="AF422">
        <f t="shared" si="161"/>
        <v>2.0484492005153E-2</v>
      </c>
      <c r="AG422">
        <f t="shared" si="162"/>
        <v>5.3089755118801932E-3</v>
      </c>
    </row>
    <row r="423" spans="1:33" x14ac:dyDescent="0.25">
      <c r="A423" t="str">
        <f>'[3]post matched'!$A224</f>
        <v>smp</v>
      </c>
      <c r="B423" s="1">
        <v>41222</v>
      </c>
      <c r="C423" s="8">
        <f>[6]contrs_5year_adj_extra_stack!A422</f>
        <v>0</v>
      </c>
      <c r="D423" s="8">
        <f>[6]contrs_5year_adj_extra_stack!B422</f>
        <v>-1.3558302713965E-5</v>
      </c>
      <c r="E423" s="8">
        <f>[6]contrs_5year_adj_extra_stack!C422</f>
        <v>3.2003619351636497E-5</v>
      </c>
      <c r="F423" s="8">
        <f>[6]contrs_5year_adj_extra_stack!D422</f>
        <v>1.0173460754817801E-5</v>
      </c>
      <c r="G423" s="8">
        <f>[6]contrs_5year_adj_extra_stack!E422</f>
        <v>9.49480801707012E-5</v>
      </c>
      <c r="I423" s="1">
        <f t="shared" si="164"/>
        <v>41214</v>
      </c>
      <c r="J423" s="1">
        <f t="shared" si="143"/>
        <v>41222</v>
      </c>
      <c r="K423" s="2">
        <f t="shared" si="144"/>
        <v>0</v>
      </c>
      <c r="L423">
        <f t="shared" si="145"/>
        <v>1.3558302713965E-3</v>
      </c>
      <c r="M423">
        <f t="shared" si="146"/>
        <v>-3.2003619351636497E-3</v>
      </c>
      <c r="N423">
        <f t="shared" si="147"/>
        <v>-1.01734607548178E-3</v>
      </c>
      <c r="O423">
        <f t="shared" si="148"/>
        <v>-9.49480801707012E-3</v>
      </c>
      <c r="P423">
        <f t="shared" si="165"/>
        <v>1.235668575631905E-2</v>
      </c>
      <c r="R423">
        <f t="shared" si="149"/>
        <v>0</v>
      </c>
      <c r="S423">
        <f t="shared" si="150"/>
        <v>2.2057595749862997E-3</v>
      </c>
      <c r="T423">
        <f t="shared" si="151"/>
        <v>-2.3504326315738539E-3</v>
      </c>
      <c r="U423">
        <f t="shared" si="152"/>
        <v>-1.6741677189198131E-4</v>
      </c>
      <c r="V423">
        <f t="shared" si="153"/>
        <v>-8.6448787134803216E-3</v>
      </c>
      <c r="W423">
        <f t="shared" si="154"/>
        <v>9.4971347469460093E-3</v>
      </c>
      <c r="Y423" s="2" t="b">
        <f t="shared" si="155"/>
        <v>0</v>
      </c>
      <c r="Z423" s="2">
        <f t="shared" si="163"/>
        <v>16</v>
      </c>
      <c r="AA423" s="1">
        <f t="shared" si="156"/>
        <v>41222</v>
      </c>
      <c r="AB423">
        <f t="shared" si="157"/>
        <v>0</v>
      </c>
      <c r="AC423">
        <f t="shared" si="158"/>
        <v>2.2057595749862997E-3</v>
      </c>
      <c r="AD423">
        <f t="shared" si="159"/>
        <v>2.3504326315738539E-3</v>
      </c>
      <c r="AE423">
        <f t="shared" si="160"/>
        <v>1.6741677189198131E-4</v>
      </c>
      <c r="AF423">
        <f t="shared" si="161"/>
        <v>8.6448787134803216E-3</v>
      </c>
      <c r="AG423">
        <f t="shared" si="162"/>
        <v>9.4971347469460093E-3</v>
      </c>
    </row>
    <row r="424" spans="1:33" x14ac:dyDescent="0.25">
      <c r="A424" t="str">
        <f>'[3]post matched'!$A225</f>
        <v>minutes</v>
      </c>
      <c r="B424" s="1">
        <v>41233</v>
      </c>
      <c r="C424" s="8">
        <f>[6]contrs_5year_adj_extra_stack!A423</f>
        <v>0</v>
      </c>
      <c r="D424" s="8">
        <f>[6]contrs_5year_adj_extra_stack!B423</f>
        <v>4.22129157073589E-5</v>
      </c>
      <c r="E424" s="8">
        <f>[6]contrs_5year_adj_extra_stack!C423</f>
        <v>2.0165244524878199E-4</v>
      </c>
      <c r="F424" s="8">
        <f>[6]contrs_5year_adj_extra_stack!D423</f>
        <v>-1.4167807112850999E-4</v>
      </c>
      <c r="G424" s="8">
        <f>[6]contrs_5year_adj_extra_stack!E423</f>
        <v>-3.2688518981244802E-5</v>
      </c>
      <c r="I424" s="1">
        <f t="shared" si="164"/>
        <v>41214</v>
      </c>
      <c r="J424" s="1">
        <f t="shared" si="143"/>
        <v>41233</v>
      </c>
      <c r="K424" s="2">
        <f t="shared" si="144"/>
        <v>0</v>
      </c>
      <c r="L424">
        <f t="shared" si="145"/>
        <v>-4.2212915707358903E-3</v>
      </c>
      <c r="M424">
        <f t="shared" si="146"/>
        <v>-2.0165244524878199E-2</v>
      </c>
      <c r="N424">
        <f t="shared" si="147"/>
        <v>1.4167807112850999E-2</v>
      </c>
      <c r="O424">
        <f t="shared" si="148"/>
        <v>3.2688518981244803E-3</v>
      </c>
      <c r="P424">
        <f t="shared" si="165"/>
        <v>6.9498770846386105E-3</v>
      </c>
      <c r="R424">
        <f t="shared" si="149"/>
        <v>0</v>
      </c>
      <c r="S424">
        <f t="shared" si="150"/>
        <v>-3.3713622671460901E-3</v>
      </c>
      <c r="T424">
        <f t="shared" si="151"/>
        <v>-1.9315315221288404E-2</v>
      </c>
      <c r="U424">
        <f t="shared" si="152"/>
        <v>1.5017736416440797E-2</v>
      </c>
      <c r="V424">
        <f t="shared" si="153"/>
        <v>4.1187812017142791E-3</v>
      </c>
      <c r="W424">
        <f t="shared" si="154"/>
        <v>4.0903260752655698E-3</v>
      </c>
      <c r="Y424" s="2" t="b">
        <f t="shared" si="155"/>
        <v>0</v>
      </c>
      <c r="Z424" s="2">
        <f t="shared" si="163"/>
        <v>11</v>
      </c>
      <c r="AA424" s="1">
        <f t="shared" si="156"/>
        <v>41233</v>
      </c>
      <c r="AB424">
        <f t="shared" si="157"/>
        <v>0</v>
      </c>
      <c r="AC424">
        <f t="shared" si="158"/>
        <v>3.3713622671460901E-3</v>
      </c>
      <c r="AD424">
        <f t="shared" si="159"/>
        <v>1.9315315221288404E-2</v>
      </c>
      <c r="AE424">
        <f t="shared" si="160"/>
        <v>1.5017736416440797E-2</v>
      </c>
      <c r="AF424">
        <f t="shared" si="161"/>
        <v>4.1187812017142791E-3</v>
      </c>
      <c r="AG424">
        <f t="shared" si="162"/>
        <v>4.0903260752655698E-3</v>
      </c>
    </row>
    <row r="425" spans="1:33" x14ac:dyDescent="0.25">
      <c r="A425" t="str">
        <f>'[3]post matched'!$A226</f>
        <v>speech</v>
      </c>
      <c r="B425" s="1">
        <v>41243</v>
      </c>
      <c r="C425" s="8">
        <f>[6]contrs_5year_adj_extra_stack!A424</f>
        <v>0</v>
      </c>
      <c r="D425" s="8">
        <f>[6]contrs_5year_adj_extra_stack!B424</f>
        <v>5.2302894592804499E-5</v>
      </c>
      <c r="E425" s="8">
        <f>[6]contrs_5year_adj_extra_stack!C424</f>
        <v>-1.28534001318904E-5</v>
      </c>
      <c r="F425" s="8">
        <f>[6]contrs_5year_adj_extra_stack!D424</f>
        <v>-4.27270626202977E-5</v>
      </c>
      <c r="G425" s="8">
        <f>[6]contrs_5year_adj_extra_stack!E424</f>
        <v>1.0862600639027E-5</v>
      </c>
      <c r="I425" s="1">
        <f t="shared" si="164"/>
        <v>41214</v>
      </c>
      <c r="J425" s="1">
        <f t="shared" si="143"/>
        <v>41243</v>
      </c>
      <c r="K425" s="2">
        <f t="shared" si="144"/>
        <v>0</v>
      </c>
      <c r="L425">
        <f t="shared" si="145"/>
        <v>-5.2302894592804496E-3</v>
      </c>
      <c r="M425">
        <f t="shared" si="146"/>
        <v>1.28534001318904E-3</v>
      </c>
      <c r="N425">
        <f t="shared" si="147"/>
        <v>4.2727062620297697E-3</v>
      </c>
      <c r="O425">
        <f t="shared" si="148"/>
        <v>-1.0862600639027001E-3</v>
      </c>
      <c r="P425">
        <f t="shared" si="165"/>
        <v>7.5850324796434047E-4</v>
      </c>
      <c r="R425">
        <f t="shared" si="149"/>
        <v>0</v>
      </c>
      <c r="S425">
        <f t="shared" si="150"/>
        <v>-4.3803601556906494E-3</v>
      </c>
      <c r="T425">
        <f t="shared" si="151"/>
        <v>2.1352693167788358E-3</v>
      </c>
      <c r="U425">
        <f t="shared" si="152"/>
        <v>5.1226355656195681E-3</v>
      </c>
      <c r="V425">
        <f t="shared" si="153"/>
        <v>-2.3633076031290127E-4</v>
      </c>
      <c r="W425">
        <f t="shared" si="154"/>
        <v>-2.1010477614087E-3</v>
      </c>
      <c r="Y425" s="2" t="b">
        <f t="shared" si="155"/>
        <v>0</v>
      </c>
      <c r="Z425" s="2">
        <f t="shared" si="163"/>
        <v>10</v>
      </c>
      <c r="AA425" s="1">
        <f t="shared" si="156"/>
        <v>41243</v>
      </c>
      <c r="AB425">
        <f t="shared" si="157"/>
        <v>0</v>
      </c>
      <c r="AC425">
        <f t="shared" si="158"/>
        <v>4.3803601556906494E-3</v>
      </c>
      <c r="AD425">
        <f t="shared" si="159"/>
        <v>2.1352693167788358E-3</v>
      </c>
      <c r="AE425">
        <f t="shared" si="160"/>
        <v>5.1226355656195681E-3</v>
      </c>
      <c r="AF425">
        <f t="shared" si="161"/>
        <v>2.3633076031290127E-4</v>
      </c>
      <c r="AG425">
        <f t="shared" si="162"/>
        <v>2.1010477614087E-3</v>
      </c>
    </row>
    <row r="426" spans="1:33" x14ac:dyDescent="0.25">
      <c r="A426" t="str">
        <f>'[3]post matched'!$A227</f>
        <v>speech</v>
      </c>
      <c r="B426" s="1">
        <v>41249</v>
      </c>
      <c r="C426" s="8">
        <f>[6]contrs_5year_adj_extra_stack!A425</f>
        <v>1.9999999999999901E-4</v>
      </c>
      <c r="D426" s="8">
        <f>[6]contrs_5year_adj_extra_stack!B425</f>
        <v>1.0525370437089899E-5</v>
      </c>
      <c r="E426" s="8">
        <f>[6]contrs_5year_adj_extra_stack!C425</f>
        <v>6.6665069968770903E-5</v>
      </c>
      <c r="F426" s="8">
        <f>[6]contrs_5year_adj_extra_stack!D425</f>
        <v>1.24844555678171E-4</v>
      </c>
      <c r="G426" s="8">
        <f>[6]contrs_5year_adj_extra_stack!E425</f>
        <v>4.3158136693985498E-7</v>
      </c>
      <c r="I426" s="1">
        <f t="shared" si="164"/>
        <v>41244</v>
      </c>
      <c r="J426" s="1">
        <f t="shared" si="143"/>
        <v>41249</v>
      </c>
      <c r="K426" s="2">
        <f t="shared" si="144"/>
        <v>-1.99999999999999E-2</v>
      </c>
      <c r="L426">
        <f t="shared" si="145"/>
        <v>-1.0525370437089899E-3</v>
      </c>
      <c r="M426">
        <f t="shared" si="146"/>
        <v>-6.6665069968770904E-3</v>
      </c>
      <c r="N426">
        <f t="shared" si="147"/>
        <v>-1.2484455567817099E-2</v>
      </c>
      <c r="O426">
        <f t="shared" si="148"/>
        <v>-4.3158136693985499E-5</v>
      </c>
      <c r="P426">
        <f t="shared" si="165"/>
        <v>2.4665774509726574E-4</v>
      </c>
      <c r="R426">
        <f t="shared" si="149"/>
        <v>-1.99999999999999E-2</v>
      </c>
      <c r="S426">
        <f t="shared" si="150"/>
        <v>-2.0260774011918994E-4</v>
      </c>
      <c r="T426">
        <f t="shared" si="151"/>
        <v>-5.8165776932872946E-3</v>
      </c>
      <c r="U426">
        <f t="shared" si="152"/>
        <v>-1.1634526264227301E-2</v>
      </c>
      <c r="V426">
        <f t="shared" si="153"/>
        <v>8.0677116689581332E-4</v>
      </c>
      <c r="W426">
        <f t="shared" si="154"/>
        <v>-2.6128932642757747E-3</v>
      </c>
      <c r="Y426" s="2" t="b">
        <f t="shared" si="155"/>
        <v>0</v>
      </c>
      <c r="Z426" s="2">
        <f t="shared" si="163"/>
        <v>6</v>
      </c>
      <c r="AA426" s="1">
        <f t="shared" si="156"/>
        <v>41249</v>
      </c>
      <c r="AB426">
        <f t="shared" si="157"/>
        <v>1.99999999999999E-2</v>
      </c>
      <c r="AC426">
        <f t="shared" si="158"/>
        <v>2.0260774011918994E-4</v>
      </c>
      <c r="AD426">
        <f t="shared" si="159"/>
        <v>5.8165776932872946E-3</v>
      </c>
      <c r="AE426">
        <f t="shared" si="160"/>
        <v>1.1634526264227301E-2</v>
      </c>
      <c r="AF426">
        <f t="shared" si="161"/>
        <v>8.0677116689581332E-4</v>
      </c>
      <c r="AG426">
        <f t="shared" si="162"/>
        <v>2.6128932642757747E-3</v>
      </c>
    </row>
    <row r="427" spans="1:33" x14ac:dyDescent="0.25">
      <c r="A427" t="str">
        <f>'[3]post matched'!$A228</f>
        <v>speech</v>
      </c>
      <c r="B427" s="1">
        <v>41255</v>
      </c>
      <c r="C427" s="8">
        <f>[6]contrs_5year_adj_extra_stack!A426</f>
        <v>-3.0000000000000198E-4</v>
      </c>
      <c r="D427" s="8">
        <f>[6]contrs_5year_adj_extra_stack!B426</f>
        <v>7.7994499280861906E-5</v>
      </c>
      <c r="E427" s="8">
        <f>[6]contrs_5year_adj_extra_stack!C426</f>
        <v>-2.2612430503924499E-4</v>
      </c>
      <c r="F427" s="8">
        <f>[6]contrs_5year_adj_extra_stack!D426</f>
        <v>-1.35826603137731E-4</v>
      </c>
      <c r="G427" s="8">
        <f>[6]contrs_5year_adj_extra_stack!E426</f>
        <v>3.0623064189848101E-6</v>
      </c>
      <c r="I427" s="1">
        <f t="shared" si="164"/>
        <v>41244</v>
      </c>
      <c r="J427" s="1">
        <f t="shared" si="143"/>
        <v>41255</v>
      </c>
      <c r="K427" s="2">
        <f t="shared" si="144"/>
        <v>3.0000000000000197E-2</v>
      </c>
      <c r="L427">
        <f t="shared" si="145"/>
        <v>-7.7994499280861903E-3</v>
      </c>
      <c r="M427">
        <f t="shared" si="146"/>
        <v>2.2612430503924499E-2</v>
      </c>
      <c r="N427">
        <f t="shared" si="147"/>
        <v>1.3582660313773099E-2</v>
      </c>
      <c r="O427">
        <f t="shared" si="148"/>
        <v>-3.0623064189848104E-4</v>
      </c>
      <c r="P427">
        <f t="shared" si="165"/>
        <v>1.9105897522872673E-3</v>
      </c>
      <c r="R427">
        <f t="shared" si="149"/>
        <v>3.0000000000000197E-2</v>
      </c>
      <c r="S427">
        <f t="shared" si="150"/>
        <v>-6.9495206244963902E-3</v>
      </c>
      <c r="T427">
        <f t="shared" si="151"/>
        <v>2.3462359807514294E-2</v>
      </c>
      <c r="U427">
        <f t="shared" si="152"/>
        <v>1.4432589617362898E-2</v>
      </c>
      <c r="V427">
        <f t="shared" si="153"/>
        <v>5.4369866169131785E-4</v>
      </c>
      <c r="W427">
        <f t="shared" si="154"/>
        <v>-9.4896125708577293E-4</v>
      </c>
      <c r="Y427" s="2" t="b">
        <f t="shared" si="155"/>
        <v>0</v>
      </c>
      <c r="Z427" s="2">
        <f t="shared" si="163"/>
        <v>6</v>
      </c>
      <c r="AA427" s="1">
        <f t="shared" si="156"/>
        <v>41255</v>
      </c>
      <c r="AB427">
        <f t="shared" si="157"/>
        <v>3.0000000000000197E-2</v>
      </c>
      <c r="AC427">
        <f t="shared" si="158"/>
        <v>6.9495206244963902E-3</v>
      </c>
      <c r="AD427">
        <f t="shared" si="159"/>
        <v>2.3462359807514294E-2</v>
      </c>
      <c r="AE427">
        <f t="shared" si="160"/>
        <v>1.4432589617362898E-2</v>
      </c>
      <c r="AF427">
        <f t="shared" si="161"/>
        <v>5.4369866169131785E-4</v>
      </c>
      <c r="AG427">
        <f t="shared" si="162"/>
        <v>9.4896125708577293E-4</v>
      </c>
    </row>
    <row r="428" spans="1:33" x14ac:dyDescent="0.25">
      <c r="A428" t="str">
        <f>'[3]post matched'!$A229</f>
        <v>speech</v>
      </c>
      <c r="B428" s="1">
        <v>41260</v>
      </c>
      <c r="C428" s="8">
        <f>[6]contrs_5year_adj_extra_stack!A427</f>
        <v>2.9999999999999802E-4</v>
      </c>
      <c r="D428" s="8">
        <f>[6]contrs_5year_adj_extra_stack!B427</f>
        <v>-9.3528043789097304E-6</v>
      </c>
      <c r="E428" s="8">
        <f>[6]contrs_5year_adj_extra_stack!C427</f>
        <v>1.4082968372994601E-4</v>
      </c>
      <c r="F428" s="8">
        <f>[6]contrs_5year_adj_extra_stack!D427</f>
        <v>2.0762909554146501E-4</v>
      </c>
      <c r="G428" s="8">
        <f>[6]contrs_5year_adj_extra_stack!E427</f>
        <v>-6.2070421872962407E-5</v>
      </c>
      <c r="I428" s="1">
        <f t="shared" si="164"/>
        <v>41244</v>
      </c>
      <c r="J428" s="1">
        <f t="shared" si="143"/>
        <v>41260</v>
      </c>
      <c r="K428" s="2">
        <f t="shared" si="144"/>
        <v>-2.9999999999999801E-2</v>
      </c>
      <c r="L428">
        <f t="shared" si="145"/>
        <v>9.3528043789097308E-4</v>
      </c>
      <c r="M428">
        <f t="shared" si="146"/>
        <v>-1.4082968372994602E-2</v>
      </c>
      <c r="N428">
        <f t="shared" si="147"/>
        <v>-2.0762909554146503E-2</v>
      </c>
      <c r="O428">
        <f t="shared" si="148"/>
        <v>6.2070421872962404E-3</v>
      </c>
      <c r="P428">
        <f t="shared" si="165"/>
        <v>-2.2964446980459109E-3</v>
      </c>
      <c r="R428">
        <f t="shared" si="149"/>
        <v>-2.9999999999999801E-2</v>
      </c>
      <c r="S428">
        <f t="shared" si="150"/>
        <v>1.7852097414807729E-3</v>
      </c>
      <c r="T428">
        <f t="shared" si="151"/>
        <v>-1.3233039069404807E-2</v>
      </c>
      <c r="U428">
        <f t="shared" si="152"/>
        <v>-1.9912980250556704E-2</v>
      </c>
      <c r="V428">
        <f t="shared" si="153"/>
        <v>7.0569714908860388E-3</v>
      </c>
      <c r="W428">
        <f t="shared" si="154"/>
        <v>-5.1559957074189516E-3</v>
      </c>
      <c r="Y428" s="2" t="b">
        <f t="shared" si="155"/>
        <v>0</v>
      </c>
      <c r="Z428" s="2">
        <f t="shared" si="163"/>
        <v>5</v>
      </c>
      <c r="AA428" s="1">
        <f t="shared" si="156"/>
        <v>41260</v>
      </c>
      <c r="AB428">
        <f t="shared" si="157"/>
        <v>2.9999999999999801E-2</v>
      </c>
      <c r="AC428">
        <f t="shared" si="158"/>
        <v>1.7852097414807729E-3</v>
      </c>
      <c r="AD428">
        <f t="shared" si="159"/>
        <v>1.3233039069404807E-2</v>
      </c>
      <c r="AE428">
        <f t="shared" si="160"/>
        <v>1.9912980250556704E-2</v>
      </c>
      <c r="AF428">
        <f t="shared" si="161"/>
        <v>7.0569714908860388E-3</v>
      </c>
      <c r="AG428">
        <f t="shared" si="162"/>
        <v>5.1559957074189516E-3</v>
      </c>
    </row>
    <row r="429" spans="1:33" x14ac:dyDescent="0.25">
      <c r="A429" t="str">
        <f>'[3]post matched'!$A230</f>
        <v>minutes</v>
      </c>
      <c r="B429" s="1">
        <v>41261</v>
      </c>
      <c r="C429" s="8">
        <f>[6]contrs_5year_adj_extra_stack!A428</f>
        <v>-1.9999999999999901E-4</v>
      </c>
      <c r="D429" s="8">
        <f>[6]contrs_5year_adj_extra_stack!B428</f>
        <v>-1.13782455915389E-5</v>
      </c>
      <c r="E429" s="8">
        <f>[6]contrs_5year_adj_extra_stack!C428</f>
        <v>-2.2585364723858301E-5</v>
      </c>
      <c r="F429" s="8">
        <f>[6]contrs_5year_adj_extra_stack!D428</f>
        <v>-1.60561134137003E-4</v>
      </c>
      <c r="G429" s="8">
        <f>[6]contrs_5year_adj_extra_stack!E428</f>
        <v>2.6517911558181999E-5</v>
      </c>
      <c r="I429" s="1">
        <f t="shared" si="164"/>
        <v>41244</v>
      </c>
      <c r="J429" s="1">
        <f t="shared" si="143"/>
        <v>41261</v>
      </c>
      <c r="K429" s="2">
        <f t="shared" si="144"/>
        <v>1.99999999999999E-2</v>
      </c>
      <c r="L429">
        <f t="shared" si="145"/>
        <v>1.13782455915389E-3</v>
      </c>
      <c r="M429">
        <f t="shared" si="146"/>
        <v>2.2585364723858299E-3</v>
      </c>
      <c r="N429">
        <f t="shared" si="147"/>
        <v>1.60561134137003E-2</v>
      </c>
      <c r="O429">
        <f t="shared" si="148"/>
        <v>-2.6517911558182001E-3</v>
      </c>
      <c r="P429">
        <f t="shared" si="165"/>
        <v>3.1993167105780805E-3</v>
      </c>
      <c r="R429">
        <f t="shared" si="149"/>
        <v>1.99999999999999E-2</v>
      </c>
      <c r="S429">
        <f t="shared" si="150"/>
        <v>1.9877538627436899E-3</v>
      </c>
      <c r="T429">
        <f t="shared" si="151"/>
        <v>3.1084657759756257E-3</v>
      </c>
      <c r="U429">
        <f t="shared" si="152"/>
        <v>1.6906042717290098E-2</v>
      </c>
      <c r="V429">
        <f t="shared" si="153"/>
        <v>-1.8018618522284012E-3</v>
      </c>
      <c r="W429">
        <f t="shared" si="154"/>
        <v>3.3976570120504033E-4</v>
      </c>
      <c r="Y429" s="2" t="b">
        <f t="shared" si="155"/>
        <v>0</v>
      </c>
      <c r="Z429" s="2">
        <f t="shared" si="163"/>
        <v>1</v>
      </c>
      <c r="AA429" s="1">
        <f t="shared" si="156"/>
        <v>41261</v>
      </c>
      <c r="AB429">
        <f t="shared" si="157"/>
        <v>1.99999999999999E-2</v>
      </c>
      <c r="AC429">
        <f t="shared" si="158"/>
        <v>1.9877538627436899E-3</v>
      </c>
      <c r="AD429">
        <f t="shared" si="159"/>
        <v>3.1084657759756257E-3</v>
      </c>
      <c r="AE429">
        <f t="shared" si="160"/>
        <v>1.6906042717290098E-2</v>
      </c>
      <c r="AF429">
        <f t="shared" si="161"/>
        <v>1.8018618522284012E-3</v>
      </c>
      <c r="AG429">
        <f t="shared" si="162"/>
        <v>3.3976570120504033E-4</v>
      </c>
    </row>
    <row r="430" spans="1:33" x14ac:dyDescent="0.25">
      <c r="A430" t="str">
        <f>'[3]post matched'!$A231</f>
        <v>smp</v>
      </c>
      <c r="B430" s="1">
        <v>41313</v>
      </c>
      <c r="C430" s="8">
        <f>[6]contrs_5year_adj_extra_stack!A429</f>
        <v>0</v>
      </c>
      <c r="D430" s="8">
        <f>[6]contrs_5year_adj_extra_stack!B429</f>
        <v>-2.6928819666062099E-5</v>
      </c>
      <c r="E430" s="8">
        <f>[6]contrs_5year_adj_extra_stack!C429</f>
        <v>2.3771047683280301E-5</v>
      </c>
      <c r="F430" s="8">
        <f>[6]contrs_5year_adj_extra_stack!D429</f>
        <v>8.6676092879770303E-5</v>
      </c>
      <c r="G430" s="8">
        <f>[6]contrs_5year_adj_extra_stack!E429</f>
        <v>-2.3254909078339199E-5</v>
      </c>
      <c r="I430" s="1">
        <f t="shared" si="164"/>
        <v>41306</v>
      </c>
      <c r="J430" s="1">
        <f t="shared" si="143"/>
        <v>41313</v>
      </c>
      <c r="K430" s="2">
        <f t="shared" si="144"/>
        <v>0</v>
      </c>
      <c r="L430">
        <f t="shared" si="145"/>
        <v>2.6928819666062098E-3</v>
      </c>
      <c r="M430">
        <f t="shared" si="146"/>
        <v>-2.3771047683280302E-3</v>
      </c>
      <c r="N430">
        <f t="shared" si="147"/>
        <v>-8.6676092879770308E-3</v>
      </c>
      <c r="O430">
        <f t="shared" si="148"/>
        <v>2.32549090783392E-3</v>
      </c>
      <c r="P430">
        <f t="shared" si="165"/>
        <v>6.0263411818649304E-3</v>
      </c>
      <c r="R430">
        <f t="shared" si="149"/>
        <v>0</v>
      </c>
      <c r="S430">
        <f t="shared" si="150"/>
        <v>3.5428112701960095E-3</v>
      </c>
      <c r="T430">
        <f t="shared" si="151"/>
        <v>-1.5271754647382344E-3</v>
      </c>
      <c r="U430">
        <f t="shared" si="152"/>
        <v>-7.8176799843872324E-3</v>
      </c>
      <c r="V430">
        <f t="shared" si="153"/>
        <v>3.1754202114237188E-3</v>
      </c>
      <c r="W430">
        <f t="shared" si="154"/>
        <v>3.1667901724918902E-3</v>
      </c>
      <c r="Y430" s="2" t="b">
        <f t="shared" si="155"/>
        <v>0</v>
      </c>
      <c r="Z430" s="2">
        <f t="shared" si="163"/>
        <v>52</v>
      </c>
      <c r="AA430" s="1">
        <f t="shared" si="156"/>
        <v>41313</v>
      </c>
      <c r="AB430">
        <f t="shared" si="157"/>
        <v>0</v>
      </c>
      <c r="AC430">
        <f t="shared" si="158"/>
        <v>3.5428112701960095E-3</v>
      </c>
      <c r="AD430">
        <f t="shared" si="159"/>
        <v>1.5271754647382344E-3</v>
      </c>
      <c r="AE430">
        <f t="shared" si="160"/>
        <v>7.8176799843872324E-3</v>
      </c>
      <c r="AF430">
        <f t="shared" si="161"/>
        <v>3.1754202114237188E-3</v>
      </c>
      <c r="AG430">
        <f t="shared" si="162"/>
        <v>3.1667901724918902E-3</v>
      </c>
    </row>
    <row r="431" spans="1:33" x14ac:dyDescent="0.25">
      <c r="A431" t="str">
        <f>'[3]post matched'!$A232</f>
        <v>minutes</v>
      </c>
      <c r="B431" s="1">
        <v>41324</v>
      </c>
      <c r="C431" s="8">
        <f>[6]contrs_5year_adj_extra_stack!A430</f>
        <v>-3.0000000000000198E-4</v>
      </c>
      <c r="D431" s="8">
        <f>[6]contrs_5year_adj_extra_stack!B430</f>
        <v>-5.1054431594548901E-5</v>
      </c>
      <c r="E431" s="8">
        <f>[6]contrs_5year_adj_extra_stack!C430</f>
        <v>-1.4025352527326899E-4</v>
      </c>
      <c r="F431" s="8">
        <f>[6]contrs_5year_adj_extra_stack!D430</f>
        <v>-8.3993350497676503E-5</v>
      </c>
      <c r="G431" s="8">
        <f>[6]contrs_5year_adj_extra_stack!E430</f>
        <v>2.68858685667784E-5</v>
      </c>
      <c r="I431" s="1">
        <f t="shared" si="164"/>
        <v>41306</v>
      </c>
      <c r="J431" s="1">
        <f t="shared" si="143"/>
        <v>41324</v>
      </c>
      <c r="K431" s="2">
        <f t="shared" si="144"/>
        <v>3.0000000000000197E-2</v>
      </c>
      <c r="L431">
        <f t="shared" si="145"/>
        <v>5.1054431594548897E-3</v>
      </c>
      <c r="M431">
        <f t="shared" si="146"/>
        <v>1.4025352527326899E-2</v>
      </c>
      <c r="N431">
        <f t="shared" si="147"/>
        <v>8.3993350497676509E-3</v>
      </c>
      <c r="O431">
        <f t="shared" si="148"/>
        <v>-2.68858685667784E-3</v>
      </c>
      <c r="P431">
        <f t="shared" si="165"/>
        <v>5.1584561201285951E-3</v>
      </c>
      <c r="R431">
        <f t="shared" si="149"/>
        <v>3.0000000000000197E-2</v>
      </c>
      <c r="S431">
        <f t="shared" si="150"/>
        <v>5.9553724630446898E-3</v>
      </c>
      <c r="T431">
        <f t="shared" si="151"/>
        <v>1.4875281830916694E-2</v>
      </c>
      <c r="U431">
        <f t="shared" si="152"/>
        <v>9.2492643533574493E-3</v>
      </c>
      <c r="V431">
        <f t="shared" si="153"/>
        <v>-1.8386575530880411E-3</v>
      </c>
      <c r="W431">
        <f t="shared" si="154"/>
        <v>2.2989051107555549E-3</v>
      </c>
      <c r="Y431" s="2" t="b">
        <f t="shared" si="155"/>
        <v>0</v>
      </c>
      <c r="Z431" s="2">
        <f t="shared" si="163"/>
        <v>11</v>
      </c>
      <c r="AA431" s="1">
        <f t="shared" si="156"/>
        <v>41324</v>
      </c>
      <c r="AB431">
        <f t="shared" si="157"/>
        <v>3.0000000000000197E-2</v>
      </c>
      <c r="AC431">
        <f t="shared" si="158"/>
        <v>5.9553724630446898E-3</v>
      </c>
      <c r="AD431">
        <f t="shared" si="159"/>
        <v>1.4875281830916694E-2</v>
      </c>
      <c r="AE431">
        <f t="shared" si="160"/>
        <v>9.2492643533574493E-3</v>
      </c>
      <c r="AF431">
        <f t="shared" si="161"/>
        <v>1.8386575530880411E-3</v>
      </c>
      <c r="AG431">
        <f t="shared" si="162"/>
        <v>2.2989051107555549E-3</v>
      </c>
    </row>
    <row r="432" spans="1:33" x14ac:dyDescent="0.25">
      <c r="A432" t="str">
        <f>'[3]post matched'!$A233</f>
        <v>speech</v>
      </c>
      <c r="B432" s="1">
        <v>41327</v>
      </c>
      <c r="C432" s="8">
        <f>[6]contrs_5year_adj_extra_stack!A431</f>
        <v>-1.9999999999999901E-4</v>
      </c>
      <c r="D432" s="8">
        <f>[6]contrs_5year_adj_extra_stack!B431</f>
        <v>-6.2594320053907494E-5</v>
      </c>
      <c r="E432" s="8">
        <f>[6]contrs_5year_adj_extra_stack!C431</f>
        <v>-1.640279747537E-4</v>
      </c>
      <c r="F432" s="8">
        <f>[6]contrs_5year_adj_extra_stack!D431</f>
        <v>-3.4616064176862502E-5</v>
      </c>
      <c r="G432" s="8">
        <f>[6]contrs_5year_adj_extra_stack!E431</f>
        <v>2.9871198153500501E-5</v>
      </c>
      <c r="I432" s="1">
        <f t="shared" si="164"/>
        <v>41306</v>
      </c>
      <c r="J432" s="1">
        <f t="shared" si="143"/>
        <v>41327</v>
      </c>
      <c r="K432" s="2">
        <f t="shared" si="144"/>
        <v>1.99999999999999E-2</v>
      </c>
      <c r="L432">
        <f t="shared" si="145"/>
        <v>6.2594320053907491E-3</v>
      </c>
      <c r="M432">
        <f t="shared" si="146"/>
        <v>1.6402797475370001E-2</v>
      </c>
      <c r="N432">
        <f t="shared" si="147"/>
        <v>3.4616064176862501E-3</v>
      </c>
      <c r="O432">
        <f t="shared" si="148"/>
        <v>-2.9871198153500499E-3</v>
      </c>
      <c r="P432">
        <f t="shared" si="165"/>
        <v>-3.13671608309705E-3</v>
      </c>
      <c r="R432">
        <f t="shared" si="149"/>
        <v>1.99999999999999E-2</v>
      </c>
      <c r="S432">
        <f t="shared" si="150"/>
        <v>7.1093613089805493E-3</v>
      </c>
      <c r="T432">
        <f t="shared" si="151"/>
        <v>1.7252726778959795E-2</v>
      </c>
      <c r="U432">
        <f t="shared" si="152"/>
        <v>4.3115357212760485E-3</v>
      </c>
      <c r="V432">
        <f t="shared" si="153"/>
        <v>-2.1371905117602511E-3</v>
      </c>
      <c r="W432">
        <f t="shared" si="154"/>
        <v>-5.9962670924700902E-3</v>
      </c>
      <c r="Y432" s="2" t="b">
        <f t="shared" si="155"/>
        <v>0</v>
      </c>
      <c r="Z432" s="2">
        <f t="shared" si="163"/>
        <v>3</v>
      </c>
      <c r="AA432" s="1">
        <f t="shared" si="156"/>
        <v>41327</v>
      </c>
      <c r="AB432">
        <f t="shared" si="157"/>
        <v>1.99999999999999E-2</v>
      </c>
      <c r="AC432">
        <f t="shared" si="158"/>
        <v>7.1093613089805493E-3</v>
      </c>
      <c r="AD432">
        <f t="shared" si="159"/>
        <v>1.7252726778959795E-2</v>
      </c>
      <c r="AE432">
        <f t="shared" si="160"/>
        <v>4.3115357212760485E-3</v>
      </c>
      <c r="AF432">
        <f t="shared" si="161"/>
        <v>2.1371905117602511E-3</v>
      </c>
      <c r="AG432">
        <f t="shared" si="162"/>
        <v>5.9962670924700902E-3</v>
      </c>
    </row>
    <row r="433" spans="1:33" x14ac:dyDescent="0.25">
      <c r="A433" t="str">
        <f>'[3]post matched'!$A234</f>
        <v>speech</v>
      </c>
      <c r="B433" s="1">
        <v>41352</v>
      </c>
      <c r="C433" s="8">
        <f>[6]contrs_5year_adj_extra_stack!A432</f>
        <v>-9.9999999999995898E-5</v>
      </c>
      <c r="D433" s="8">
        <f>[6]contrs_5year_adj_extra_stack!B432</f>
        <v>-2.66356826142297E-5</v>
      </c>
      <c r="E433" s="8">
        <f>[6]contrs_5year_adj_extra_stack!C432</f>
        <v>-4.21646234089931E-5</v>
      </c>
      <c r="F433" s="8">
        <f>[6]contrs_5year_adj_extra_stack!D432</f>
        <v>2.9998370284378398E-5</v>
      </c>
      <c r="G433" s="8">
        <f>[6]contrs_5year_adj_extra_stack!E432</f>
        <v>4.3915134022453697E-6</v>
      </c>
      <c r="I433" s="1">
        <f t="shared" si="164"/>
        <v>41334</v>
      </c>
      <c r="J433" s="1">
        <f t="shared" si="143"/>
        <v>41352</v>
      </c>
      <c r="K433" s="2">
        <f t="shared" si="144"/>
        <v>9.9999999999995891E-3</v>
      </c>
      <c r="L433">
        <f t="shared" si="145"/>
        <v>2.6635682614229699E-3</v>
      </c>
      <c r="M433">
        <f t="shared" si="146"/>
        <v>4.2164623408993103E-3</v>
      </c>
      <c r="N433">
        <f t="shared" si="147"/>
        <v>-2.9998370284378397E-3</v>
      </c>
      <c r="O433">
        <f t="shared" si="148"/>
        <v>-4.3915134022453695E-4</v>
      </c>
      <c r="P433">
        <f t="shared" si="165"/>
        <v>6.5589577663396851E-3</v>
      </c>
      <c r="R433">
        <f t="shared" si="149"/>
        <v>9.9999999999995891E-3</v>
      </c>
      <c r="S433">
        <f t="shared" si="150"/>
        <v>3.5134975650127701E-3</v>
      </c>
      <c r="T433">
        <f t="shared" si="151"/>
        <v>5.0663916444891061E-3</v>
      </c>
      <c r="U433">
        <f t="shared" si="152"/>
        <v>-2.1499077248480409E-3</v>
      </c>
      <c r="V433">
        <f t="shared" si="153"/>
        <v>4.1077796336526189E-4</v>
      </c>
      <c r="W433">
        <f t="shared" si="154"/>
        <v>3.6994067569666449E-3</v>
      </c>
      <c r="Y433" s="2" t="b">
        <f t="shared" si="155"/>
        <v>0</v>
      </c>
      <c r="Z433" s="2">
        <f t="shared" si="163"/>
        <v>25</v>
      </c>
      <c r="AA433" s="1">
        <f t="shared" si="156"/>
        <v>41352</v>
      </c>
      <c r="AB433">
        <f t="shared" si="157"/>
        <v>9.9999999999995891E-3</v>
      </c>
      <c r="AC433">
        <f t="shared" si="158"/>
        <v>3.5134975650127701E-3</v>
      </c>
      <c r="AD433">
        <f t="shared" si="159"/>
        <v>5.0663916444891061E-3</v>
      </c>
      <c r="AE433">
        <f t="shared" si="160"/>
        <v>2.1499077248480409E-3</v>
      </c>
      <c r="AF433">
        <f t="shared" si="161"/>
        <v>4.1077796336526189E-4</v>
      </c>
      <c r="AG433">
        <f t="shared" si="162"/>
        <v>3.6994067569666449E-3</v>
      </c>
    </row>
    <row r="434" spans="1:33" x14ac:dyDescent="0.25">
      <c r="A434" t="str">
        <f>'[3]post matched'!$A235</f>
        <v>speech</v>
      </c>
      <c r="B434" s="1">
        <v>41352</v>
      </c>
      <c r="C434" s="8">
        <f>[6]contrs_5year_adj_extra_stack!A433</f>
        <v>-9.9999999999995898E-5</v>
      </c>
      <c r="D434" s="8">
        <f>[6]contrs_5year_adj_extra_stack!B433</f>
        <v>-2.66356826142297E-5</v>
      </c>
      <c r="E434" s="8">
        <f>[6]contrs_5year_adj_extra_stack!C433</f>
        <v>-4.21646234089931E-5</v>
      </c>
      <c r="F434" s="8">
        <f>[6]contrs_5year_adj_extra_stack!D433</f>
        <v>2.9998370284378398E-5</v>
      </c>
      <c r="G434" s="8">
        <f>[6]contrs_5year_adj_extra_stack!E433</f>
        <v>4.3915134022453697E-6</v>
      </c>
      <c r="I434" s="1">
        <f t="shared" si="164"/>
        <v>41334</v>
      </c>
      <c r="J434" s="1">
        <f t="shared" si="143"/>
        <v>41352</v>
      </c>
      <c r="K434" s="2">
        <f t="shared" si="144"/>
        <v>9.9999999999995891E-3</v>
      </c>
      <c r="L434">
        <f t="shared" si="145"/>
        <v>2.6635682614229699E-3</v>
      </c>
      <c r="M434">
        <f t="shared" si="146"/>
        <v>4.2164623408993103E-3</v>
      </c>
      <c r="N434">
        <f t="shared" si="147"/>
        <v>-2.9998370284378397E-3</v>
      </c>
      <c r="O434">
        <f t="shared" si="148"/>
        <v>-4.3915134022453695E-4</v>
      </c>
      <c r="P434">
        <f t="shared" si="165"/>
        <v>6.5589577663396851E-3</v>
      </c>
      <c r="R434">
        <f t="shared" si="149"/>
        <v>9.9999999999995891E-3</v>
      </c>
      <c r="S434">
        <f t="shared" si="150"/>
        <v>3.5134975650127701E-3</v>
      </c>
      <c r="T434">
        <f t="shared" si="151"/>
        <v>5.0663916444891061E-3</v>
      </c>
      <c r="U434">
        <f t="shared" si="152"/>
        <v>-2.1499077248480409E-3</v>
      </c>
      <c r="V434">
        <f t="shared" si="153"/>
        <v>4.1077796336526189E-4</v>
      </c>
      <c r="W434">
        <f t="shared" si="154"/>
        <v>3.6994067569666449E-3</v>
      </c>
      <c r="Y434" s="2" t="b">
        <f t="shared" si="155"/>
        <v>0</v>
      </c>
      <c r="Z434" s="2">
        <f t="shared" si="163"/>
        <v>0</v>
      </c>
      <c r="AA434" s="1">
        <f t="shared" si="156"/>
        <v>41352</v>
      </c>
      <c r="AB434">
        <f t="shared" si="157"/>
        <v>9.9999999999995891E-3</v>
      </c>
      <c r="AC434">
        <f t="shared" si="158"/>
        <v>3.5134975650127701E-3</v>
      </c>
      <c r="AD434">
        <f t="shared" si="159"/>
        <v>5.0663916444891061E-3</v>
      </c>
      <c r="AE434">
        <f t="shared" si="160"/>
        <v>2.1499077248480409E-3</v>
      </c>
      <c r="AF434">
        <f t="shared" si="161"/>
        <v>4.1077796336526189E-4</v>
      </c>
      <c r="AG434">
        <f t="shared" si="162"/>
        <v>3.6994067569666449E-3</v>
      </c>
    </row>
    <row r="435" spans="1:33" x14ac:dyDescent="0.25">
      <c r="A435" t="str">
        <f>'[3]post matched'!$A236</f>
        <v>minutes</v>
      </c>
      <c r="B435" s="1">
        <v>41352</v>
      </c>
      <c r="C435" s="8">
        <f>[6]contrs_5year_adj_extra_stack!A434</f>
        <v>-9.9999999999995898E-5</v>
      </c>
      <c r="D435" s="8">
        <f>[6]contrs_5year_adj_extra_stack!B434</f>
        <v>-2.66356826142297E-5</v>
      </c>
      <c r="E435" s="8">
        <f>[6]contrs_5year_adj_extra_stack!C434</f>
        <v>-4.21646234089931E-5</v>
      </c>
      <c r="F435" s="8">
        <f>[6]contrs_5year_adj_extra_stack!D434</f>
        <v>2.9998370284378398E-5</v>
      </c>
      <c r="G435" s="8">
        <f>[6]contrs_5year_adj_extra_stack!E434</f>
        <v>4.3915134022453697E-6</v>
      </c>
      <c r="I435" s="1">
        <f t="shared" si="164"/>
        <v>41334</v>
      </c>
      <c r="J435" s="1">
        <f t="shared" si="143"/>
        <v>41352</v>
      </c>
      <c r="K435" s="2">
        <f t="shared" si="144"/>
        <v>9.9999999999995891E-3</v>
      </c>
      <c r="L435">
        <f t="shared" si="145"/>
        <v>2.6635682614229699E-3</v>
      </c>
      <c r="M435">
        <f t="shared" si="146"/>
        <v>4.2164623408993103E-3</v>
      </c>
      <c r="N435">
        <f t="shared" si="147"/>
        <v>-2.9998370284378397E-3</v>
      </c>
      <c r="O435">
        <f t="shared" si="148"/>
        <v>-4.3915134022453695E-4</v>
      </c>
      <c r="P435">
        <f t="shared" si="165"/>
        <v>6.5589577663396851E-3</v>
      </c>
      <c r="R435">
        <f t="shared" si="149"/>
        <v>9.9999999999995891E-3</v>
      </c>
      <c r="S435">
        <f t="shared" si="150"/>
        <v>3.5134975650127701E-3</v>
      </c>
      <c r="T435">
        <f t="shared" si="151"/>
        <v>5.0663916444891061E-3</v>
      </c>
      <c r="U435">
        <f t="shared" si="152"/>
        <v>-2.1499077248480409E-3</v>
      </c>
      <c r="V435">
        <f t="shared" si="153"/>
        <v>4.1077796336526189E-4</v>
      </c>
      <c r="W435">
        <f t="shared" si="154"/>
        <v>3.6994067569666449E-3</v>
      </c>
      <c r="Y435" s="2" t="b">
        <f t="shared" si="155"/>
        <v>0</v>
      </c>
      <c r="Z435" s="2">
        <f t="shared" si="163"/>
        <v>0</v>
      </c>
      <c r="AA435" s="1">
        <f t="shared" si="156"/>
        <v>41352</v>
      </c>
      <c r="AB435">
        <f t="shared" si="157"/>
        <v>9.9999999999995891E-3</v>
      </c>
      <c r="AC435">
        <f t="shared" si="158"/>
        <v>3.5134975650127701E-3</v>
      </c>
      <c r="AD435">
        <f t="shared" si="159"/>
        <v>5.0663916444891061E-3</v>
      </c>
      <c r="AE435">
        <f t="shared" si="160"/>
        <v>2.1499077248480409E-3</v>
      </c>
      <c r="AF435">
        <f t="shared" si="161"/>
        <v>4.1077796336526189E-4</v>
      </c>
      <c r="AG435">
        <f t="shared" si="162"/>
        <v>3.6994067569666449E-3</v>
      </c>
    </row>
    <row r="436" spans="1:33" x14ac:dyDescent="0.25">
      <c r="A436" t="str">
        <f>'[3]post matched'!$A237</f>
        <v>speech</v>
      </c>
      <c r="B436" s="1">
        <v>41355</v>
      </c>
      <c r="C436" s="8">
        <f>[6]contrs_5year_adj_extra_stack!A435</f>
        <v>-9.9999999999995898E-5</v>
      </c>
      <c r="D436" s="8">
        <f>[6]contrs_5year_adj_extra_stack!B435</f>
        <v>3.6906493194873398E-5</v>
      </c>
      <c r="E436" s="8">
        <f>[6]contrs_5year_adj_extra_stack!C435</f>
        <v>-2.56712016923705E-5</v>
      </c>
      <c r="F436" s="8">
        <f>[6]contrs_5year_adj_extra_stack!D435</f>
        <v>-3.9504762068357101E-5</v>
      </c>
      <c r="G436" s="8">
        <f>[6]contrs_5year_adj_extra_stack!E435</f>
        <v>3.6065804964002397E-5</v>
      </c>
      <c r="I436" s="1">
        <f t="shared" si="164"/>
        <v>41334</v>
      </c>
      <c r="J436" s="1">
        <f t="shared" si="143"/>
        <v>41355</v>
      </c>
      <c r="K436" s="2">
        <f t="shared" si="144"/>
        <v>9.9999999999995891E-3</v>
      </c>
      <c r="L436">
        <f t="shared" si="145"/>
        <v>-3.6906493194873396E-3</v>
      </c>
      <c r="M436">
        <f t="shared" si="146"/>
        <v>2.5671201692370501E-3</v>
      </c>
      <c r="N436">
        <f t="shared" si="147"/>
        <v>3.9504762068357105E-3</v>
      </c>
      <c r="O436">
        <f t="shared" si="148"/>
        <v>-3.6065804964002398E-3</v>
      </c>
      <c r="P436">
        <f t="shared" si="165"/>
        <v>1.0779633439814407E-2</v>
      </c>
      <c r="R436">
        <f t="shared" si="149"/>
        <v>9.9999999999995891E-3</v>
      </c>
      <c r="S436">
        <f t="shared" si="150"/>
        <v>-2.8407200158975399E-3</v>
      </c>
      <c r="T436">
        <f t="shared" si="151"/>
        <v>3.4170494728268459E-3</v>
      </c>
      <c r="U436">
        <f t="shared" si="152"/>
        <v>4.8004055104255089E-3</v>
      </c>
      <c r="V436">
        <f t="shared" si="153"/>
        <v>-2.7566511928104409E-3</v>
      </c>
      <c r="W436">
        <f t="shared" si="154"/>
        <v>7.9200824304413667E-3</v>
      </c>
      <c r="Y436" s="2" t="b">
        <f t="shared" si="155"/>
        <v>0</v>
      </c>
      <c r="Z436" s="2">
        <f t="shared" si="163"/>
        <v>3</v>
      </c>
      <c r="AA436" s="1">
        <f t="shared" si="156"/>
        <v>41355</v>
      </c>
      <c r="AB436">
        <f t="shared" si="157"/>
        <v>9.9999999999995891E-3</v>
      </c>
      <c r="AC436">
        <f t="shared" si="158"/>
        <v>2.8407200158975399E-3</v>
      </c>
      <c r="AD436">
        <f t="shared" si="159"/>
        <v>3.4170494728268459E-3</v>
      </c>
      <c r="AE436">
        <f t="shared" si="160"/>
        <v>4.8004055104255089E-3</v>
      </c>
      <c r="AF436">
        <f t="shared" si="161"/>
        <v>2.7566511928104409E-3</v>
      </c>
      <c r="AG436">
        <f t="shared" si="162"/>
        <v>7.9200824304413667E-3</v>
      </c>
    </row>
    <row r="437" spans="1:33" x14ac:dyDescent="0.25">
      <c r="A437" t="str">
        <f>'[3]post matched'!$A238</f>
        <v>speech</v>
      </c>
      <c r="B437" s="1">
        <v>41374</v>
      </c>
      <c r="C437" s="8">
        <f>[6]contrs_5year_adj_extra_stack!A436</f>
        <v>4.0000000000000099E-4</v>
      </c>
      <c r="D437" s="8">
        <f>[6]contrs_5year_adj_extra_stack!B436</f>
        <v>-5.8488506912609402E-5</v>
      </c>
      <c r="E437" s="8">
        <f>[6]contrs_5year_adj_extra_stack!C436</f>
        <v>3.8609533022987798E-4</v>
      </c>
      <c r="F437" s="8">
        <f>[6]contrs_5year_adj_extra_stack!D436</f>
        <v>1.26718803776922E-4</v>
      </c>
      <c r="G437" s="8">
        <f>[6]contrs_5year_adj_extra_stack!E436</f>
        <v>2.0169822517701301E-5</v>
      </c>
      <c r="I437" s="1">
        <f t="shared" si="164"/>
        <v>41365</v>
      </c>
      <c r="J437" s="1">
        <f t="shared" si="143"/>
        <v>41374</v>
      </c>
      <c r="K437" s="2">
        <f t="shared" si="144"/>
        <v>-4.0000000000000098E-2</v>
      </c>
      <c r="L437">
        <f t="shared" si="145"/>
        <v>5.84885069126094E-3</v>
      </c>
      <c r="M437">
        <f t="shared" si="146"/>
        <v>-3.8609533022987801E-2</v>
      </c>
      <c r="N437">
        <f t="shared" si="147"/>
        <v>-1.26718803776922E-2</v>
      </c>
      <c r="O437">
        <f t="shared" si="148"/>
        <v>-2.01698225177013E-3</v>
      </c>
      <c r="P437">
        <f t="shared" si="165"/>
        <v>7.4495449611890925E-3</v>
      </c>
      <c r="R437">
        <f t="shared" si="149"/>
        <v>-4.0000000000000098E-2</v>
      </c>
      <c r="S437">
        <f t="shared" si="150"/>
        <v>6.6987799948507402E-3</v>
      </c>
      <c r="T437">
        <f t="shared" si="151"/>
        <v>-3.7759603719398002E-2</v>
      </c>
      <c r="U437">
        <f t="shared" si="152"/>
        <v>-1.1821951074102402E-2</v>
      </c>
      <c r="V437">
        <f t="shared" si="153"/>
        <v>-1.1670529481803311E-3</v>
      </c>
      <c r="W437">
        <f t="shared" si="154"/>
        <v>4.5899939518160519E-3</v>
      </c>
      <c r="Y437" s="2" t="b">
        <f t="shared" si="155"/>
        <v>0</v>
      </c>
      <c r="Z437" s="2">
        <f t="shared" si="163"/>
        <v>19</v>
      </c>
      <c r="AA437" s="1">
        <f t="shared" si="156"/>
        <v>41374</v>
      </c>
      <c r="AB437">
        <f t="shared" si="157"/>
        <v>4.0000000000000098E-2</v>
      </c>
      <c r="AC437">
        <f t="shared" si="158"/>
        <v>6.6987799948507402E-3</v>
      </c>
      <c r="AD437">
        <f t="shared" si="159"/>
        <v>3.7759603719398002E-2</v>
      </c>
      <c r="AE437">
        <f t="shared" si="160"/>
        <v>1.1821951074102402E-2</v>
      </c>
      <c r="AF437">
        <f t="shared" si="161"/>
        <v>1.1670529481803311E-3</v>
      </c>
      <c r="AG437">
        <f t="shared" si="162"/>
        <v>4.5899939518160519E-3</v>
      </c>
    </row>
    <row r="438" spans="1:33" x14ac:dyDescent="0.25">
      <c r="A438" t="str">
        <f>'[3]post matched'!$A239</f>
        <v>minutes</v>
      </c>
      <c r="B438" s="1">
        <v>41380</v>
      </c>
      <c r="C438" s="8">
        <f>[6]contrs_5year_adj_extra_stack!A437</f>
        <v>-1.00000000000003E-4</v>
      </c>
      <c r="D438" s="8">
        <f>[6]contrs_5year_adj_extra_stack!B437</f>
        <v>2.4482126309112099E-5</v>
      </c>
      <c r="E438" s="8">
        <f>[6]contrs_5year_adj_extra_stack!C437</f>
        <v>-8.0146756379848296E-5</v>
      </c>
      <c r="F438" s="8">
        <f>[6]contrs_5year_adj_extra_stack!D437</f>
        <v>-8.2279274348756904E-5</v>
      </c>
      <c r="G438" s="8">
        <f>[6]contrs_5year_adj_extra_stack!E437</f>
        <v>5.0247614776541498E-5</v>
      </c>
      <c r="I438" s="1">
        <f t="shared" si="164"/>
        <v>41365</v>
      </c>
      <c r="J438" s="1">
        <f t="shared" si="143"/>
        <v>41380</v>
      </c>
      <c r="K438" s="2">
        <f t="shared" si="144"/>
        <v>1.00000000000003E-2</v>
      </c>
      <c r="L438">
        <f t="shared" si="145"/>
        <v>-2.44821263091121E-3</v>
      </c>
      <c r="M438">
        <f t="shared" si="146"/>
        <v>8.0146756379848288E-3</v>
      </c>
      <c r="N438">
        <f t="shared" si="147"/>
        <v>8.2279274348756905E-3</v>
      </c>
      <c r="O438">
        <f t="shared" si="148"/>
        <v>-5.0247614776541497E-3</v>
      </c>
      <c r="P438">
        <f t="shared" si="165"/>
        <v>1.2303710357051412E-3</v>
      </c>
      <c r="R438">
        <f t="shared" si="149"/>
        <v>1.00000000000003E-2</v>
      </c>
      <c r="S438">
        <f t="shared" si="150"/>
        <v>-1.59828332732141E-3</v>
      </c>
      <c r="T438">
        <f t="shared" si="151"/>
        <v>8.8646049415746254E-3</v>
      </c>
      <c r="U438">
        <f t="shared" si="152"/>
        <v>9.0778567384654889E-3</v>
      </c>
      <c r="V438">
        <f t="shared" si="153"/>
        <v>-4.1748321740643513E-3</v>
      </c>
      <c r="W438">
        <f t="shared" si="154"/>
        <v>-1.629179973667899E-3</v>
      </c>
      <c r="Y438" s="2" t="b">
        <f t="shared" si="155"/>
        <v>0</v>
      </c>
      <c r="Z438" s="2">
        <f t="shared" si="163"/>
        <v>6</v>
      </c>
      <c r="AA438" s="1">
        <f t="shared" si="156"/>
        <v>41380</v>
      </c>
      <c r="AB438">
        <f t="shared" si="157"/>
        <v>1.00000000000003E-2</v>
      </c>
      <c r="AC438">
        <f t="shared" si="158"/>
        <v>1.59828332732141E-3</v>
      </c>
      <c r="AD438">
        <f t="shared" si="159"/>
        <v>8.8646049415746254E-3</v>
      </c>
      <c r="AE438">
        <f t="shared" si="160"/>
        <v>9.0778567384654889E-3</v>
      </c>
      <c r="AF438">
        <f t="shared" si="161"/>
        <v>4.1748321740643513E-3</v>
      </c>
      <c r="AG438">
        <f t="shared" si="162"/>
        <v>1.629179973667899E-3</v>
      </c>
    </row>
    <row r="439" spans="1:33" x14ac:dyDescent="0.25">
      <c r="A439" t="str">
        <f>'[3]post matched'!$A240</f>
        <v>speech</v>
      </c>
      <c r="B439" s="1">
        <v>41380</v>
      </c>
      <c r="C439" s="8">
        <f>[6]contrs_5year_adj_extra_stack!A438</f>
        <v>-1.00000000000003E-4</v>
      </c>
      <c r="D439" s="8">
        <f>[6]contrs_5year_adj_extra_stack!B438</f>
        <v>2.4482126309112099E-5</v>
      </c>
      <c r="E439" s="8">
        <f>[6]contrs_5year_adj_extra_stack!C438</f>
        <v>-8.0146756379848296E-5</v>
      </c>
      <c r="F439" s="8">
        <f>[6]contrs_5year_adj_extra_stack!D438</f>
        <v>-8.2279274348756904E-5</v>
      </c>
      <c r="G439" s="8">
        <f>[6]contrs_5year_adj_extra_stack!E438</f>
        <v>5.0247614776541498E-5</v>
      </c>
      <c r="I439" s="1">
        <f t="shared" si="164"/>
        <v>41365</v>
      </c>
      <c r="J439" s="1">
        <f t="shared" si="143"/>
        <v>41380</v>
      </c>
      <c r="K439" s="2">
        <f t="shared" si="144"/>
        <v>1.00000000000003E-2</v>
      </c>
      <c r="L439">
        <f t="shared" si="145"/>
        <v>-2.44821263091121E-3</v>
      </c>
      <c r="M439">
        <f t="shared" si="146"/>
        <v>8.0146756379848288E-3</v>
      </c>
      <c r="N439">
        <f t="shared" si="147"/>
        <v>8.2279274348756905E-3</v>
      </c>
      <c r="O439">
        <f t="shared" si="148"/>
        <v>-5.0247614776541497E-3</v>
      </c>
      <c r="P439">
        <f t="shared" si="165"/>
        <v>1.2303710357051412E-3</v>
      </c>
      <c r="R439">
        <f t="shared" si="149"/>
        <v>1.00000000000003E-2</v>
      </c>
      <c r="S439">
        <f t="shared" si="150"/>
        <v>-1.59828332732141E-3</v>
      </c>
      <c r="T439">
        <f t="shared" si="151"/>
        <v>8.8646049415746254E-3</v>
      </c>
      <c r="U439">
        <f t="shared" si="152"/>
        <v>9.0778567384654889E-3</v>
      </c>
      <c r="V439">
        <f t="shared" si="153"/>
        <v>-4.1748321740643513E-3</v>
      </c>
      <c r="W439">
        <f t="shared" si="154"/>
        <v>-1.629179973667899E-3</v>
      </c>
      <c r="Y439" s="2" t="b">
        <f t="shared" si="155"/>
        <v>0</v>
      </c>
      <c r="Z439" s="2">
        <f t="shared" si="163"/>
        <v>0</v>
      </c>
      <c r="AA439" s="1">
        <f t="shared" si="156"/>
        <v>41380</v>
      </c>
      <c r="AB439">
        <f t="shared" si="157"/>
        <v>1.00000000000003E-2</v>
      </c>
      <c r="AC439">
        <f t="shared" si="158"/>
        <v>1.59828332732141E-3</v>
      </c>
      <c r="AD439">
        <f t="shared" si="159"/>
        <v>8.8646049415746254E-3</v>
      </c>
      <c r="AE439">
        <f t="shared" si="160"/>
        <v>9.0778567384654889E-3</v>
      </c>
      <c r="AF439">
        <f t="shared" si="161"/>
        <v>4.1748321740643513E-3</v>
      </c>
      <c r="AG439">
        <f t="shared" si="162"/>
        <v>1.629179973667899E-3</v>
      </c>
    </row>
    <row r="440" spans="1:33" x14ac:dyDescent="0.25">
      <c r="A440" t="str">
        <f>'[3]post matched'!$A241</f>
        <v>speech</v>
      </c>
      <c r="B440" s="1">
        <v>41388</v>
      </c>
      <c r="C440" s="8">
        <f>[6]contrs_5year_adj_extra_stack!A439</f>
        <v>-9.9999999999999395E-5</v>
      </c>
      <c r="D440" s="8">
        <f>[6]contrs_5year_adj_extra_stack!B439</f>
        <v>-1.8815118595941599E-5</v>
      </c>
      <c r="E440" s="8">
        <f>[6]contrs_5year_adj_extra_stack!C439</f>
        <v>1.6044349505074E-6</v>
      </c>
      <c r="F440" s="8">
        <f>[6]contrs_5year_adj_extra_stack!D439</f>
        <v>-1.2912783700810699E-4</v>
      </c>
      <c r="G440" s="8">
        <f>[6]contrs_5year_adj_extra_stack!E439</f>
        <v>5.4210460561581397E-5</v>
      </c>
      <c r="I440" s="1">
        <f t="shared" si="164"/>
        <v>41365</v>
      </c>
      <c r="J440" s="1">
        <f t="shared" si="143"/>
        <v>41388</v>
      </c>
      <c r="K440" s="2">
        <f t="shared" si="144"/>
        <v>9.9999999999999395E-3</v>
      </c>
      <c r="L440">
        <f t="shared" si="145"/>
        <v>1.8815118595941599E-3</v>
      </c>
      <c r="M440">
        <f t="shared" si="146"/>
        <v>-1.6044349505074001E-4</v>
      </c>
      <c r="N440">
        <f t="shared" si="147"/>
        <v>1.2912783700810698E-2</v>
      </c>
      <c r="O440">
        <f t="shared" si="148"/>
        <v>-5.4210460561581394E-3</v>
      </c>
      <c r="P440">
        <f t="shared" si="165"/>
        <v>7.8719399080395998E-4</v>
      </c>
      <c r="R440">
        <f t="shared" si="149"/>
        <v>9.9999999999999395E-3</v>
      </c>
      <c r="S440">
        <f t="shared" si="150"/>
        <v>2.7314411631839597E-3</v>
      </c>
      <c r="T440">
        <f t="shared" si="151"/>
        <v>6.8948580853905579E-4</v>
      </c>
      <c r="U440">
        <f t="shared" si="152"/>
        <v>1.3762713004400497E-2</v>
      </c>
      <c r="V440">
        <f t="shared" si="153"/>
        <v>-4.571116752568341E-3</v>
      </c>
      <c r="W440">
        <f t="shared" si="154"/>
        <v>-2.0723570185690802E-3</v>
      </c>
      <c r="Y440" s="2" t="b">
        <f t="shared" si="155"/>
        <v>0</v>
      </c>
      <c r="Z440" s="2">
        <f t="shared" si="163"/>
        <v>8</v>
      </c>
      <c r="AA440" s="1">
        <f t="shared" si="156"/>
        <v>41388</v>
      </c>
      <c r="AB440">
        <f t="shared" si="157"/>
        <v>9.9999999999999395E-3</v>
      </c>
      <c r="AC440">
        <f t="shared" si="158"/>
        <v>2.7314411631839597E-3</v>
      </c>
      <c r="AD440">
        <f t="shared" si="159"/>
        <v>6.8948580853905579E-4</v>
      </c>
      <c r="AE440">
        <f t="shared" si="160"/>
        <v>1.3762713004400497E-2</v>
      </c>
      <c r="AF440">
        <f t="shared" si="161"/>
        <v>4.571116752568341E-3</v>
      </c>
      <c r="AG440">
        <f t="shared" si="162"/>
        <v>2.0723570185690802E-3</v>
      </c>
    </row>
    <row r="441" spans="1:33" x14ac:dyDescent="0.25">
      <c r="A441" t="str">
        <f>'[3]post matched'!$A242</f>
        <v>speech</v>
      </c>
      <c r="B441" s="1">
        <v>41395</v>
      </c>
      <c r="C441" s="8">
        <f>[6]contrs_5year_adj_extra_stack!A440</f>
        <v>0</v>
      </c>
      <c r="D441" s="8">
        <f>[6]contrs_5year_adj_extra_stack!B440</f>
        <v>2.0546266064252301E-5</v>
      </c>
      <c r="E441" s="8">
        <f>[6]contrs_5year_adj_extra_stack!C440</f>
        <v>7.4640933635674702E-5</v>
      </c>
      <c r="F441" s="8">
        <f>[6]contrs_5year_adj_extra_stack!D440</f>
        <v>-1.45742995502561E-6</v>
      </c>
      <c r="G441" s="8">
        <f>[6]contrs_5year_adj_extra_stack!E440</f>
        <v>8.2313356767665899E-6</v>
      </c>
      <c r="I441" s="1">
        <f t="shared" si="164"/>
        <v>41395</v>
      </c>
      <c r="J441" s="1">
        <f t="shared" si="143"/>
        <v>41395</v>
      </c>
      <c r="K441" s="2">
        <f t="shared" si="144"/>
        <v>0</v>
      </c>
      <c r="L441">
        <f t="shared" si="145"/>
        <v>-2.0546266064252303E-3</v>
      </c>
      <c r="M441">
        <f t="shared" si="146"/>
        <v>-7.4640933635674702E-3</v>
      </c>
      <c r="N441">
        <f t="shared" si="147"/>
        <v>1.45742995502561E-4</v>
      </c>
      <c r="O441">
        <f t="shared" si="148"/>
        <v>-8.2313356767665902E-4</v>
      </c>
      <c r="P441">
        <f t="shared" si="165"/>
        <v>1.0196110542166799E-2</v>
      </c>
      <c r="R441">
        <f t="shared" si="149"/>
        <v>0</v>
      </c>
      <c r="S441">
        <f t="shared" si="150"/>
        <v>-1.2046973028354304E-3</v>
      </c>
      <c r="T441">
        <f t="shared" si="151"/>
        <v>-6.6141640599776744E-3</v>
      </c>
      <c r="U441">
        <f t="shared" si="152"/>
        <v>9.9567229909235978E-4</v>
      </c>
      <c r="V441">
        <f t="shared" si="153"/>
        <v>2.6795735913139811E-5</v>
      </c>
      <c r="W441">
        <f t="shared" si="154"/>
        <v>7.3365595327937582E-3</v>
      </c>
      <c r="Y441" s="2" t="b">
        <f t="shared" si="155"/>
        <v>0</v>
      </c>
      <c r="Z441" s="2">
        <f t="shared" si="163"/>
        <v>7</v>
      </c>
      <c r="AA441" s="1">
        <f t="shared" si="156"/>
        <v>41395</v>
      </c>
      <c r="AB441">
        <f t="shared" si="157"/>
        <v>0</v>
      </c>
      <c r="AC441">
        <f t="shared" si="158"/>
        <v>1.2046973028354304E-3</v>
      </c>
      <c r="AD441">
        <f t="shared" si="159"/>
        <v>6.6141640599776744E-3</v>
      </c>
      <c r="AE441">
        <f t="shared" si="160"/>
        <v>9.9567229909235978E-4</v>
      </c>
      <c r="AF441">
        <f t="shared" si="161"/>
        <v>2.6795735913139811E-5</v>
      </c>
      <c r="AG441">
        <f t="shared" si="162"/>
        <v>7.3365595327937582E-3</v>
      </c>
    </row>
    <row r="442" spans="1:33" x14ac:dyDescent="0.25">
      <c r="A442" t="str">
        <f>'[3]post matched'!$A243</f>
        <v>smp</v>
      </c>
      <c r="B442" s="1">
        <v>41404</v>
      </c>
      <c r="C442" s="8">
        <f>[6]contrs_5year_adj_extra_stack!A441</f>
        <v>-3.0000000000000198E-4</v>
      </c>
      <c r="D442" s="8">
        <f>[6]contrs_5year_adj_extra_stack!B441</f>
        <v>5.2928959088008897E-6</v>
      </c>
      <c r="E442" s="8">
        <f>[6]contrs_5year_adj_extra_stack!C441</f>
        <v>-1.8256193340759501E-4</v>
      </c>
      <c r="F442" s="8">
        <f>[6]contrs_5year_adj_extra_stack!D441</f>
        <v>-1.08656091302655E-4</v>
      </c>
      <c r="G442" s="8">
        <f>[6]contrs_5year_adj_extra_stack!E441</f>
        <v>2.8352480728477298E-5</v>
      </c>
      <c r="I442" s="1">
        <f t="shared" si="164"/>
        <v>41395</v>
      </c>
      <c r="J442" s="1">
        <f t="shared" si="143"/>
        <v>41404</v>
      </c>
      <c r="K442" s="2">
        <f t="shared" si="144"/>
        <v>3.0000000000000197E-2</v>
      </c>
      <c r="L442">
        <f t="shared" si="145"/>
        <v>-5.2928959088008895E-4</v>
      </c>
      <c r="M442">
        <f t="shared" si="146"/>
        <v>1.8256193340759501E-2</v>
      </c>
      <c r="N442">
        <f t="shared" si="147"/>
        <v>1.08656091302655E-2</v>
      </c>
      <c r="O442">
        <f t="shared" si="148"/>
        <v>-2.8352480728477299E-3</v>
      </c>
      <c r="P442">
        <f t="shared" si="165"/>
        <v>4.242735192703016E-3</v>
      </c>
      <c r="R442">
        <f t="shared" si="149"/>
        <v>3.0000000000000197E-2</v>
      </c>
      <c r="S442">
        <f t="shared" si="150"/>
        <v>3.2063971270971097E-4</v>
      </c>
      <c r="T442">
        <f t="shared" si="151"/>
        <v>1.9106122644349296E-2</v>
      </c>
      <c r="U442">
        <f t="shared" si="152"/>
        <v>1.1715538433855298E-2</v>
      </c>
      <c r="V442">
        <f t="shared" si="153"/>
        <v>-1.985318769257931E-3</v>
      </c>
      <c r="W442">
        <f t="shared" si="154"/>
        <v>1.3831841833299757E-3</v>
      </c>
      <c r="Y442" s="2" t="b">
        <f t="shared" si="155"/>
        <v>0</v>
      </c>
      <c r="Z442" s="2">
        <f t="shared" si="163"/>
        <v>9</v>
      </c>
      <c r="AA442" s="1">
        <f t="shared" si="156"/>
        <v>41404</v>
      </c>
      <c r="AB442">
        <f t="shared" si="157"/>
        <v>3.0000000000000197E-2</v>
      </c>
      <c r="AC442">
        <f t="shared" si="158"/>
        <v>3.2063971270971097E-4</v>
      </c>
      <c r="AD442">
        <f t="shared" si="159"/>
        <v>1.9106122644349296E-2</v>
      </c>
      <c r="AE442">
        <f t="shared" si="160"/>
        <v>1.1715538433855298E-2</v>
      </c>
      <c r="AF442">
        <f t="shared" si="161"/>
        <v>1.985318769257931E-3</v>
      </c>
      <c r="AG442">
        <f t="shared" si="162"/>
        <v>1.3831841833299757E-3</v>
      </c>
    </row>
    <row r="443" spans="1:33" x14ac:dyDescent="0.25">
      <c r="A443" t="str">
        <f>'[3]post matched'!$A244</f>
        <v>minutes</v>
      </c>
      <c r="B443" s="1">
        <v>41415</v>
      </c>
      <c r="C443" s="8">
        <f>[6]contrs_5year_adj_extra_stack!A442</f>
        <v>-1.9999999999999901E-4</v>
      </c>
      <c r="D443" s="8">
        <f>[6]contrs_5year_adj_extra_stack!B442</f>
        <v>1.24428360078203E-5</v>
      </c>
      <c r="E443" s="8">
        <f>[6]contrs_5year_adj_extra_stack!C442</f>
        <v>-6.7986640290734505E-5</v>
      </c>
      <c r="F443" s="8">
        <f>[6]contrs_5year_adj_extra_stack!D442</f>
        <v>-7.2903860534326105E-5</v>
      </c>
      <c r="G443" s="8">
        <f>[6]contrs_5year_adj_extra_stack!E442</f>
        <v>5.8006915069686501E-5</v>
      </c>
      <c r="I443" s="1">
        <f t="shared" si="164"/>
        <v>41395</v>
      </c>
      <c r="J443" s="1">
        <f t="shared" si="143"/>
        <v>41415</v>
      </c>
      <c r="K443" s="2">
        <f t="shared" si="144"/>
        <v>1.99999999999999E-2</v>
      </c>
      <c r="L443">
        <f t="shared" si="145"/>
        <v>-1.2442836007820299E-3</v>
      </c>
      <c r="M443">
        <f t="shared" si="146"/>
        <v>6.7986640290734505E-3</v>
      </c>
      <c r="N443">
        <f t="shared" si="147"/>
        <v>7.2903860534326102E-3</v>
      </c>
      <c r="O443">
        <f t="shared" si="148"/>
        <v>-5.8006915069686504E-3</v>
      </c>
      <c r="P443">
        <f t="shared" si="165"/>
        <v>1.2955925025244518E-2</v>
      </c>
      <c r="R443">
        <f t="shared" si="149"/>
        <v>1.99999999999999E-2</v>
      </c>
      <c r="S443">
        <f t="shared" si="150"/>
        <v>-3.9435429719223E-4</v>
      </c>
      <c r="T443">
        <f t="shared" si="151"/>
        <v>7.6485933326632463E-3</v>
      </c>
      <c r="U443">
        <f t="shared" si="152"/>
        <v>8.1403153570224086E-3</v>
      </c>
      <c r="V443">
        <f t="shared" si="153"/>
        <v>-4.9507622033788511E-3</v>
      </c>
      <c r="W443">
        <f t="shared" si="154"/>
        <v>1.0096374015871478E-2</v>
      </c>
      <c r="Y443" s="2" t="b">
        <f t="shared" si="155"/>
        <v>0</v>
      </c>
      <c r="Z443" s="2">
        <f t="shared" si="163"/>
        <v>11</v>
      </c>
      <c r="AA443" s="1">
        <f t="shared" si="156"/>
        <v>41415</v>
      </c>
      <c r="AB443">
        <f t="shared" si="157"/>
        <v>1.99999999999999E-2</v>
      </c>
      <c r="AC443">
        <f t="shared" si="158"/>
        <v>3.9435429719223E-4</v>
      </c>
      <c r="AD443">
        <f t="shared" si="159"/>
        <v>7.6485933326632463E-3</v>
      </c>
      <c r="AE443">
        <f t="shared" si="160"/>
        <v>8.1403153570224086E-3</v>
      </c>
      <c r="AF443">
        <f t="shared" si="161"/>
        <v>4.9507622033788511E-3</v>
      </c>
      <c r="AG443">
        <f t="shared" si="162"/>
        <v>1.0096374015871478E-2</v>
      </c>
    </row>
    <row r="444" spans="1:33" x14ac:dyDescent="0.25">
      <c r="A444" t="str">
        <f>'[3]post matched'!$A245</f>
        <v>minutes</v>
      </c>
      <c r="B444" s="1">
        <v>41443</v>
      </c>
      <c r="C444" s="8">
        <f>[6]contrs_5year_adj_extra_stack!A443</f>
        <v>9.9999999999999395E-5</v>
      </c>
      <c r="D444" s="8">
        <f>[6]contrs_5year_adj_extra_stack!B443</f>
        <v>-5.4824998245792297E-5</v>
      </c>
      <c r="E444" s="8">
        <f>[6]contrs_5year_adj_extra_stack!C443</f>
        <v>1.39036274534756E-4</v>
      </c>
      <c r="F444" s="8">
        <f>[6]contrs_5year_adj_extra_stack!D443</f>
        <v>4.7240718540390797E-5</v>
      </c>
      <c r="G444" s="8">
        <f>[6]contrs_5year_adj_extra_stack!E443</f>
        <v>2.30617655870599E-6</v>
      </c>
      <c r="I444" s="1">
        <f t="shared" si="164"/>
        <v>41426</v>
      </c>
      <c r="J444" s="1">
        <f t="shared" si="143"/>
        <v>41443</v>
      </c>
      <c r="K444" s="2">
        <f t="shared" si="144"/>
        <v>-9.9999999999999395E-3</v>
      </c>
      <c r="L444">
        <f t="shared" si="145"/>
        <v>5.4824998245792296E-3</v>
      </c>
      <c r="M444">
        <f t="shared" si="146"/>
        <v>-1.3903627453475601E-2</v>
      </c>
      <c r="N444">
        <f t="shared" si="147"/>
        <v>-4.7240718540390797E-3</v>
      </c>
      <c r="O444">
        <f t="shared" si="148"/>
        <v>-2.3061765587059901E-4</v>
      </c>
      <c r="P444">
        <f t="shared" si="165"/>
        <v>3.3758171388061104E-3</v>
      </c>
      <c r="R444">
        <f t="shared" si="149"/>
        <v>-9.9999999999999395E-3</v>
      </c>
      <c r="S444">
        <f t="shared" si="150"/>
        <v>6.3324291281690297E-3</v>
      </c>
      <c r="T444">
        <f t="shared" si="151"/>
        <v>-1.3053698149885804E-2</v>
      </c>
      <c r="U444">
        <f t="shared" si="152"/>
        <v>-3.8741425504492809E-3</v>
      </c>
      <c r="V444">
        <f t="shared" si="153"/>
        <v>6.1931164771919988E-4</v>
      </c>
      <c r="W444">
        <f t="shared" si="154"/>
        <v>5.162661294330702E-4</v>
      </c>
      <c r="Y444" s="2" t="b">
        <f t="shared" si="155"/>
        <v>0</v>
      </c>
      <c r="Z444" s="2">
        <f t="shared" si="163"/>
        <v>28</v>
      </c>
      <c r="AA444" s="1">
        <f t="shared" si="156"/>
        <v>41443</v>
      </c>
      <c r="AB444">
        <f t="shared" si="157"/>
        <v>9.9999999999999395E-3</v>
      </c>
      <c r="AC444">
        <f t="shared" si="158"/>
        <v>6.3324291281690297E-3</v>
      </c>
      <c r="AD444">
        <f t="shared" si="159"/>
        <v>1.3053698149885804E-2</v>
      </c>
      <c r="AE444">
        <f t="shared" si="160"/>
        <v>3.8741425504492809E-3</v>
      </c>
      <c r="AF444">
        <f t="shared" si="161"/>
        <v>6.1931164771919988E-4</v>
      </c>
      <c r="AG444">
        <f t="shared" si="162"/>
        <v>5.162661294330702E-4</v>
      </c>
    </row>
    <row r="445" spans="1:33" x14ac:dyDescent="0.25">
      <c r="A445" t="str">
        <f>'[3]post matched'!$A246</f>
        <v>speech</v>
      </c>
      <c r="B445" s="1">
        <v>41458</v>
      </c>
      <c r="C445" s="8">
        <f>[6]contrs_5year_adj_extra_stack!A444</f>
        <v>2.9999999999999499E-4</v>
      </c>
      <c r="D445" s="8">
        <f>[6]contrs_5year_adj_extra_stack!B444</f>
        <v>9.90531007248394E-5</v>
      </c>
      <c r="E445" s="8">
        <f>[6]contrs_5year_adj_extra_stack!C444</f>
        <v>1.95712484648987E-4</v>
      </c>
      <c r="F445" s="8">
        <f>[6]contrs_5year_adj_extra_stack!D444</f>
        <v>3.6362313555500698E-5</v>
      </c>
      <c r="G445" s="8">
        <f>[6]contrs_5year_adj_extra_stack!E444</f>
        <v>-1.48743557030335E-6</v>
      </c>
      <c r="I445" s="1">
        <f t="shared" si="164"/>
        <v>41456</v>
      </c>
      <c r="J445" s="1">
        <f t="shared" si="143"/>
        <v>41458</v>
      </c>
      <c r="K445" s="2">
        <f t="shared" si="144"/>
        <v>-2.9999999999999499E-2</v>
      </c>
      <c r="L445">
        <f t="shared" si="145"/>
        <v>-9.9053100724839395E-3</v>
      </c>
      <c r="M445">
        <f t="shared" si="146"/>
        <v>-1.9571248464898699E-2</v>
      </c>
      <c r="N445">
        <f t="shared" si="147"/>
        <v>-3.6362313555500696E-3</v>
      </c>
      <c r="O445">
        <f t="shared" si="148"/>
        <v>1.4874355703033501E-4</v>
      </c>
      <c r="P445">
        <f t="shared" si="165"/>
        <v>2.9640463359028738E-3</v>
      </c>
      <c r="R445">
        <f t="shared" si="149"/>
        <v>-2.9999999999999499E-2</v>
      </c>
      <c r="S445">
        <f t="shared" si="150"/>
        <v>-9.0553807688941394E-3</v>
      </c>
      <c r="T445">
        <f t="shared" si="151"/>
        <v>-1.8721319161308904E-2</v>
      </c>
      <c r="U445">
        <f t="shared" si="152"/>
        <v>-2.7863020519602708E-3</v>
      </c>
      <c r="V445">
        <f t="shared" si="153"/>
        <v>9.986728606201339E-4</v>
      </c>
      <c r="W445">
        <f t="shared" si="154"/>
        <v>1.0449532652983358E-4</v>
      </c>
      <c r="Y445" s="2" t="b">
        <f t="shared" si="155"/>
        <v>0</v>
      </c>
      <c r="Z445" s="2">
        <f t="shared" si="163"/>
        <v>15</v>
      </c>
      <c r="AA445" s="1">
        <f t="shared" si="156"/>
        <v>41458</v>
      </c>
      <c r="AB445">
        <f t="shared" si="157"/>
        <v>2.9999999999999499E-2</v>
      </c>
      <c r="AC445">
        <f t="shared" si="158"/>
        <v>9.0553807688941394E-3</v>
      </c>
      <c r="AD445">
        <f t="shared" si="159"/>
        <v>1.8721319161308904E-2</v>
      </c>
      <c r="AE445">
        <f t="shared" si="160"/>
        <v>2.7863020519602708E-3</v>
      </c>
      <c r="AF445">
        <f t="shared" si="161"/>
        <v>9.986728606201339E-4</v>
      </c>
      <c r="AG445">
        <f t="shared" si="162"/>
        <v>1.0449532652983358E-4</v>
      </c>
    </row>
    <row r="446" spans="1:33" x14ac:dyDescent="0.25">
      <c r="A446" t="str">
        <f>'[3]post matched'!$A247</f>
        <v>speech</v>
      </c>
      <c r="B446" s="1">
        <v>41459</v>
      </c>
      <c r="C446" s="8">
        <f>[6]contrs_5year_adj_extra_stack!A445</f>
        <v>-1.9999999999999901E-4</v>
      </c>
      <c r="D446" s="8">
        <f>[6]contrs_5year_adj_extra_stack!B445</f>
        <v>-5.2560782628131401E-5</v>
      </c>
      <c r="E446" s="8">
        <f>[6]contrs_5year_adj_extra_stack!C445</f>
        <v>-4.9041018902874702E-5</v>
      </c>
      <c r="F446" s="8">
        <f>[6]contrs_5year_adj_extra_stack!D445</f>
        <v>1.0748490900628699E-5</v>
      </c>
      <c r="G446" s="8">
        <f>[6]contrs_5year_adj_extra_stack!E445</f>
        <v>-5.7013572350974298E-5</v>
      </c>
      <c r="I446" s="1">
        <f t="shared" si="164"/>
        <v>41456</v>
      </c>
      <c r="J446" s="1">
        <f t="shared" si="143"/>
        <v>41459</v>
      </c>
      <c r="K446" s="2">
        <f t="shared" si="144"/>
        <v>1.99999999999999E-2</v>
      </c>
      <c r="L446">
        <f t="shared" si="145"/>
        <v>5.2560782628131401E-3</v>
      </c>
      <c r="M446">
        <f t="shared" si="146"/>
        <v>4.9041018902874697E-3</v>
      </c>
      <c r="N446">
        <f t="shared" si="147"/>
        <v>-1.07484909006287E-3</v>
      </c>
      <c r="O446">
        <f t="shared" si="148"/>
        <v>5.70135723509743E-3</v>
      </c>
      <c r="P446">
        <f t="shared" si="165"/>
        <v>5.2133117018647295E-3</v>
      </c>
      <c r="R446">
        <f t="shared" si="149"/>
        <v>1.99999999999999E-2</v>
      </c>
      <c r="S446">
        <f t="shared" si="150"/>
        <v>6.1060075664029403E-3</v>
      </c>
      <c r="T446">
        <f t="shared" si="151"/>
        <v>5.7540311938772655E-3</v>
      </c>
      <c r="U446">
        <f t="shared" si="152"/>
        <v>-2.2491978647307131E-4</v>
      </c>
      <c r="V446">
        <f t="shared" si="153"/>
        <v>6.5512865386872284E-3</v>
      </c>
      <c r="W446">
        <f t="shared" si="154"/>
        <v>2.3537606924916893E-3</v>
      </c>
      <c r="Y446" s="2" t="b">
        <f t="shared" si="155"/>
        <v>0</v>
      </c>
      <c r="Z446" s="2">
        <f t="shared" si="163"/>
        <v>1</v>
      </c>
      <c r="AA446" s="1">
        <f t="shared" si="156"/>
        <v>41459</v>
      </c>
      <c r="AB446">
        <f t="shared" si="157"/>
        <v>1.99999999999999E-2</v>
      </c>
      <c r="AC446">
        <f t="shared" si="158"/>
        <v>6.1060075664029403E-3</v>
      </c>
      <c r="AD446">
        <f t="shared" si="159"/>
        <v>5.7540311938772655E-3</v>
      </c>
      <c r="AE446">
        <f t="shared" si="160"/>
        <v>2.2491978647307131E-4</v>
      </c>
      <c r="AF446">
        <f t="shared" si="161"/>
        <v>6.5512865386872284E-3</v>
      </c>
      <c r="AG446">
        <f t="shared" si="162"/>
        <v>2.3537606924916893E-3</v>
      </c>
    </row>
    <row r="447" spans="1:33" x14ac:dyDescent="0.25">
      <c r="A447" t="str">
        <f>'[3]post matched'!$A248</f>
        <v>minutes</v>
      </c>
      <c r="B447" s="1">
        <v>41471</v>
      </c>
      <c r="C447" s="8">
        <f>[6]contrs_5year_adj_extra_stack!A446</f>
        <v>-2.9999999999999802E-4</v>
      </c>
      <c r="D447" s="8">
        <f>[6]contrs_5year_adj_extra_stack!B446</f>
        <v>-5.3969588795454197E-5</v>
      </c>
      <c r="E447" s="8">
        <f>[6]contrs_5year_adj_extra_stack!C446</f>
        <v>-2.6628406785713803E-4</v>
      </c>
      <c r="F447" s="8">
        <f>[6]contrs_5year_adj_extra_stack!D446</f>
        <v>2.4758111110158701E-5</v>
      </c>
      <c r="G447" s="8">
        <f>[6]contrs_5year_adj_extra_stack!E446</f>
        <v>3.2619893427669602E-5</v>
      </c>
      <c r="I447" s="1">
        <f t="shared" si="164"/>
        <v>41456</v>
      </c>
      <c r="J447" s="1">
        <f t="shared" si="143"/>
        <v>41471</v>
      </c>
      <c r="K447" s="2">
        <f t="shared" si="144"/>
        <v>2.9999999999999801E-2</v>
      </c>
      <c r="L447">
        <f t="shared" si="145"/>
        <v>5.3969588795454194E-3</v>
      </c>
      <c r="M447">
        <f t="shared" si="146"/>
        <v>2.6628406785713803E-2</v>
      </c>
      <c r="N447">
        <f t="shared" si="147"/>
        <v>-2.4758111110158702E-3</v>
      </c>
      <c r="O447">
        <f t="shared" si="148"/>
        <v>-3.2619893427669601E-3</v>
      </c>
      <c r="P447">
        <f t="shared" si="165"/>
        <v>3.7124347885234086E-3</v>
      </c>
      <c r="R447">
        <f t="shared" si="149"/>
        <v>2.9999999999999801E-2</v>
      </c>
      <c r="S447">
        <f t="shared" si="150"/>
        <v>6.2468881831352196E-3</v>
      </c>
      <c r="T447">
        <f t="shared" si="151"/>
        <v>2.7478336089303598E-2</v>
      </c>
      <c r="U447">
        <f t="shared" si="152"/>
        <v>-1.6258818074260713E-3</v>
      </c>
      <c r="V447">
        <f t="shared" si="153"/>
        <v>-2.4120600391771612E-3</v>
      </c>
      <c r="W447">
        <f t="shared" si="154"/>
        <v>8.5288377915036838E-4</v>
      </c>
      <c r="Y447" s="2" t="b">
        <f t="shared" si="155"/>
        <v>0</v>
      </c>
      <c r="Z447" s="2">
        <f t="shared" si="163"/>
        <v>12</v>
      </c>
      <c r="AA447" s="1">
        <f t="shared" si="156"/>
        <v>41471</v>
      </c>
      <c r="AB447">
        <f t="shared" si="157"/>
        <v>2.9999999999999801E-2</v>
      </c>
      <c r="AC447">
        <f t="shared" si="158"/>
        <v>6.2468881831352196E-3</v>
      </c>
      <c r="AD447">
        <f t="shared" si="159"/>
        <v>2.7478336089303598E-2</v>
      </c>
      <c r="AE447">
        <f t="shared" si="160"/>
        <v>1.6258818074260713E-3</v>
      </c>
      <c r="AF447">
        <f t="shared" si="161"/>
        <v>2.4120600391771612E-3</v>
      </c>
      <c r="AG447">
        <f t="shared" si="162"/>
        <v>8.5288377915036838E-4</v>
      </c>
    </row>
    <row r="448" spans="1:33" x14ac:dyDescent="0.25">
      <c r="A448" t="str">
        <f>'[3]post matched'!$A249</f>
        <v>speech</v>
      </c>
      <c r="B448" s="1">
        <v>41485</v>
      </c>
      <c r="C448" s="8">
        <f>[6]contrs_5year_adj_extra_stack!A447</f>
        <v>5.9999999999999995E-4</v>
      </c>
      <c r="D448" s="8">
        <f>[6]contrs_5year_adj_extra_stack!B447</f>
        <v>6.6406342194800098E-5</v>
      </c>
      <c r="E448" s="8">
        <f>[6]contrs_5year_adj_extra_stack!C447</f>
        <v>2.7912844138624701E-4</v>
      </c>
      <c r="F448" s="8">
        <f>[6]contrs_5year_adj_extra_stack!D447</f>
        <v>3.49673688323226E-4</v>
      </c>
      <c r="G448" s="8">
        <f>[6]contrs_5year_adj_extra_stack!E447</f>
        <v>-7.26441452075478E-5</v>
      </c>
      <c r="I448" s="1">
        <f t="shared" si="164"/>
        <v>41456</v>
      </c>
      <c r="J448" s="1">
        <f t="shared" si="143"/>
        <v>41485</v>
      </c>
      <c r="K448" s="2">
        <f t="shared" si="144"/>
        <v>-0.06</v>
      </c>
      <c r="L448">
        <f t="shared" si="145"/>
        <v>-6.64063421948001E-3</v>
      </c>
      <c r="M448">
        <f t="shared" si="146"/>
        <v>-2.7912844138624701E-2</v>
      </c>
      <c r="N448">
        <f t="shared" si="147"/>
        <v>-3.4967368832322598E-2</v>
      </c>
      <c r="O448">
        <f t="shared" si="148"/>
        <v>7.2644145207547799E-3</v>
      </c>
      <c r="P448">
        <f t="shared" si="165"/>
        <v>2.2564326696725319E-3</v>
      </c>
      <c r="R448">
        <f t="shared" si="149"/>
        <v>-0.06</v>
      </c>
      <c r="S448">
        <f t="shared" si="150"/>
        <v>-5.7907049158902098E-3</v>
      </c>
      <c r="T448">
        <f t="shared" si="151"/>
        <v>-2.7062914835034906E-2</v>
      </c>
      <c r="U448">
        <f t="shared" si="152"/>
        <v>-3.41174395287328E-2</v>
      </c>
      <c r="V448">
        <f t="shared" si="153"/>
        <v>8.1143438243445783E-3</v>
      </c>
      <c r="W448">
        <f t="shared" si="154"/>
        <v>-6.0311833970050832E-4</v>
      </c>
      <c r="Y448" s="2" t="b">
        <f t="shared" si="155"/>
        <v>0</v>
      </c>
      <c r="Z448" s="2">
        <f t="shared" si="163"/>
        <v>14</v>
      </c>
      <c r="AA448" s="1">
        <f t="shared" si="156"/>
        <v>41485</v>
      </c>
      <c r="AB448">
        <f t="shared" si="157"/>
        <v>0.06</v>
      </c>
      <c r="AC448">
        <f t="shared" si="158"/>
        <v>5.7907049158902098E-3</v>
      </c>
      <c r="AD448">
        <f t="shared" si="159"/>
        <v>2.7062914835034906E-2</v>
      </c>
      <c r="AE448">
        <f t="shared" si="160"/>
        <v>3.41174395287328E-2</v>
      </c>
      <c r="AF448">
        <f t="shared" si="161"/>
        <v>8.1143438243445783E-3</v>
      </c>
      <c r="AG448">
        <f t="shared" si="162"/>
        <v>6.0311833970050832E-4</v>
      </c>
    </row>
    <row r="449" spans="1:33" x14ac:dyDescent="0.25">
      <c r="A449" t="str">
        <f>'[3]post matched'!$A250</f>
        <v>smp</v>
      </c>
      <c r="B449" s="1">
        <v>41495</v>
      </c>
      <c r="C449" s="8">
        <f>[6]contrs_5year_adj_extra_stack!A448</f>
        <v>-9.9999999999999395E-5</v>
      </c>
      <c r="D449" s="8">
        <f>[6]contrs_5year_adj_extra_stack!B448</f>
        <v>3.3749652810001299E-5</v>
      </c>
      <c r="E449" s="8">
        <f>[6]contrs_5year_adj_extra_stack!C448</f>
        <v>-9.9254620627431495E-5</v>
      </c>
      <c r="F449" s="8">
        <f>[6]contrs_5year_adj_extra_stack!D448</f>
        <v>-7.7386296813193795E-5</v>
      </c>
      <c r="G449" s="8">
        <f>[6]contrs_5year_adj_extra_stack!E448</f>
        <v>5.82059771289739E-5</v>
      </c>
      <c r="I449" s="1">
        <f t="shared" si="164"/>
        <v>41487</v>
      </c>
      <c r="J449" s="1">
        <f t="shared" si="143"/>
        <v>41495</v>
      </c>
      <c r="K449" s="2">
        <f t="shared" si="144"/>
        <v>9.9999999999999395E-3</v>
      </c>
      <c r="L449">
        <f t="shared" si="145"/>
        <v>-3.37496528100013E-3</v>
      </c>
      <c r="M449">
        <f t="shared" si="146"/>
        <v>9.9254620627431487E-3</v>
      </c>
      <c r="N449">
        <f t="shared" si="147"/>
        <v>7.7386296813193797E-3</v>
      </c>
      <c r="O449">
        <f t="shared" si="148"/>
        <v>-5.8205977128973898E-3</v>
      </c>
      <c r="P449">
        <f t="shared" si="165"/>
        <v>1.5314712498349309E-3</v>
      </c>
      <c r="R449">
        <f t="shared" si="149"/>
        <v>9.9999999999999395E-3</v>
      </c>
      <c r="S449">
        <f t="shared" si="150"/>
        <v>-2.5250359774103299E-3</v>
      </c>
      <c r="T449">
        <f t="shared" si="151"/>
        <v>1.0775391366332945E-2</v>
      </c>
      <c r="U449">
        <f t="shared" si="152"/>
        <v>8.5885589849091781E-3</v>
      </c>
      <c r="V449">
        <f t="shared" si="153"/>
        <v>-4.9706684093075906E-3</v>
      </c>
      <c r="W449">
        <f t="shared" si="154"/>
        <v>-1.3280797595381093E-3</v>
      </c>
      <c r="Y449" s="2" t="b">
        <f t="shared" si="155"/>
        <v>0</v>
      </c>
      <c r="Z449" s="2">
        <f t="shared" si="163"/>
        <v>10</v>
      </c>
      <c r="AA449" s="1">
        <f t="shared" si="156"/>
        <v>41495</v>
      </c>
      <c r="AB449">
        <f t="shared" si="157"/>
        <v>9.9999999999999395E-3</v>
      </c>
      <c r="AC449">
        <f t="shared" si="158"/>
        <v>2.5250359774103299E-3</v>
      </c>
      <c r="AD449">
        <f t="shared" si="159"/>
        <v>1.0775391366332945E-2</v>
      </c>
      <c r="AE449">
        <f t="shared" si="160"/>
        <v>8.5885589849091781E-3</v>
      </c>
      <c r="AF449">
        <f t="shared" si="161"/>
        <v>4.9706684093075906E-3</v>
      </c>
      <c r="AG449">
        <f t="shared" si="162"/>
        <v>1.3280797595381093E-3</v>
      </c>
    </row>
    <row r="450" spans="1:33" x14ac:dyDescent="0.25">
      <c r="A450" t="str">
        <f>'[3]post matched'!$A251</f>
        <v>speech</v>
      </c>
      <c r="B450" s="1">
        <v>41502</v>
      </c>
      <c r="C450" s="8">
        <f>[6]contrs_5year_adj_extra_stack!A449</f>
        <v>1.00000000000003E-4</v>
      </c>
      <c r="D450" s="8">
        <f>[6]contrs_5year_adj_extra_stack!B449</f>
        <v>2.73233718550426E-5</v>
      </c>
      <c r="E450" s="8">
        <f>[6]contrs_5year_adj_extra_stack!C449</f>
        <v>5.4524578182943602E-5</v>
      </c>
      <c r="F450" s="8">
        <f>[6]contrs_5year_adj_extra_stack!D449</f>
        <v>-1.7301384567489801E-5</v>
      </c>
      <c r="G450" s="8">
        <f>[6]contrs_5year_adj_extra_stack!E449</f>
        <v>3.6016812346834903E-5</v>
      </c>
      <c r="I450" s="1">
        <f t="shared" si="164"/>
        <v>41487</v>
      </c>
      <c r="J450" s="1">
        <f t="shared" si="143"/>
        <v>41502</v>
      </c>
      <c r="K450" s="2">
        <f t="shared" si="144"/>
        <v>-1.00000000000003E-2</v>
      </c>
      <c r="L450">
        <f t="shared" si="145"/>
        <v>-2.73233718550426E-3</v>
      </c>
      <c r="M450">
        <f t="shared" si="146"/>
        <v>-5.4524578182943602E-3</v>
      </c>
      <c r="N450">
        <f t="shared" si="147"/>
        <v>1.73013845674898E-3</v>
      </c>
      <c r="O450">
        <f t="shared" si="148"/>
        <v>-3.6016812346834903E-3</v>
      </c>
      <c r="P450">
        <f t="shared" si="165"/>
        <v>5.6337781732830432E-5</v>
      </c>
      <c r="R450">
        <f t="shared" si="149"/>
        <v>-1.00000000000003E-2</v>
      </c>
      <c r="S450">
        <f t="shared" si="150"/>
        <v>-1.8824078819144601E-3</v>
      </c>
      <c r="T450">
        <f t="shared" si="151"/>
        <v>-4.6025285147045644E-3</v>
      </c>
      <c r="U450">
        <f t="shared" si="152"/>
        <v>2.5800677603387786E-3</v>
      </c>
      <c r="V450">
        <f t="shared" si="153"/>
        <v>-2.7517519310936915E-3</v>
      </c>
      <c r="W450">
        <f t="shared" si="154"/>
        <v>-2.8032132276402098E-3</v>
      </c>
      <c r="Y450" s="2" t="b">
        <f t="shared" si="155"/>
        <v>0</v>
      </c>
      <c r="Z450" s="2">
        <f t="shared" si="163"/>
        <v>7</v>
      </c>
      <c r="AA450" s="1">
        <f t="shared" si="156"/>
        <v>41502</v>
      </c>
      <c r="AB450">
        <f t="shared" si="157"/>
        <v>1.00000000000003E-2</v>
      </c>
      <c r="AC450">
        <f t="shared" si="158"/>
        <v>1.8824078819144601E-3</v>
      </c>
      <c r="AD450">
        <f t="shared" si="159"/>
        <v>4.6025285147045644E-3</v>
      </c>
      <c r="AE450">
        <f t="shared" si="160"/>
        <v>2.5800677603387786E-3</v>
      </c>
      <c r="AF450">
        <f t="shared" si="161"/>
        <v>2.7517519310936915E-3</v>
      </c>
      <c r="AG450">
        <f t="shared" si="162"/>
        <v>2.8032132276402098E-3</v>
      </c>
    </row>
    <row r="451" spans="1:33" x14ac:dyDescent="0.25">
      <c r="A451" t="str">
        <f>'[3]post matched'!$A252</f>
        <v>minutes</v>
      </c>
      <c r="B451" s="1">
        <v>41506</v>
      </c>
      <c r="C451" s="8">
        <f>[6]contrs_5year_adj_extra_stack!A450</f>
        <v>0</v>
      </c>
      <c r="D451" s="8">
        <f>[6]contrs_5year_adj_extra_stack!B450</f>
        <v>-3.9318754176732098E-5</v>
      </c>
      <c r="E451" s="8">
        <f>[6]contrs_5year_adj_extra_stack!C450</f>
        <v>5.6123918970147298E-5</v>
      </c>
      <c r="F451" s="8">
        <f>[6]contrs_5year_adj_extra_stack!D450</f>
        <v>6.3973279836577202E-5</v>
      </c>
      <c r="G451" s="8">
        <f>[6]contrs_5year_adj_extra_stack!E450</f>
        <v>-3.57974066080124E-5</v>
      </c>
      <c r="I451" s="1">
        <f t="shared" si="164"/>
        <v>41487</v>
      </c>
      <c r="J451" s="1">
        <f t="shared" ref="J451:J514" si="166">B451</f>
        <v>41506</v>
      </c>
      <c r="K451" s="2">
        <f t="shared" ref="K451:K514" si="167">C451*-100</f>
        <v>0</v>
      </c>
      <c r="L451">
        <f t="shared" ref="L451:L514" si="168">D451*-100</f>
        <v>3.9318754176732099E-3</v>
      </c>
      <c r="M451">
        <f t="shared" ref="M451:M514" si="169">E451*-100</f>
        <v>-5.6123918970147294E-3</v>
      </c>
      <c r="N451">
        <f t="shared" ref="N451:N514" si="170">F451*-100</f>
        <v>-6.3973279836577199E-3</v>
      </c>
      <c r="O451">
        <f t="shared" ref="O451:O514" si="171">G451*-100</f>
        <v>3.5797406608012398E-3</v>
      </c>
      <c r="P451">
        <f t="shared" si="165"/>
        <v>4.4981038021980006E-3</v>
      </c>
      <c r="R451">
        <f t="shared" ref="R451:R514" si="172">K451</f>
        <v>0</v>
      </c>
      <c r="S451">
        <f t="shared" ref="S451:S514" si="173">L451-L$725</f>
        <v>4.78180472126301E-3</v>
      </c>
      <c r="T451">
        <f t="shared" ref="T451:T514" si="174">M451-M$725</f>
        <v>-4.7624625934249336E-3</v>
      </c>
      <c r="U451">
        <f t="shared" ref="U451:U514" si="175">N451-N$725</f>
        <v>-5.5473986800679215E-3</v>
      </c>
      <c r="V451">
        <f t="shared" ref="V451:V514" si="176">O451-O$725</f>
        <v>4.4296699643910382E-3</v>
      </c>
      <c r="W451">
        <f t="shared" ref="W451:W514" si="177">P451-P$725</f>
        <v>1.6385527928249603E-3</v>
      </c>
      <c r="Y451" s="2" t="b">
        <f t="shared" ref="Y451:Y514" si="178">(A451="MP")</f>
        <v>0</v>
      </c>
      <c r="Z451" s="2">
        <f t="shared" si="163"/>
        <v>4</v>
      </c>
      <c r="AA451" s="1">
        <f t="shared" ref="AA451:AA514" si="179">J451</f>
        <v>41506</v>
      </c>
      <c r="AB451">
        <f t="shared" ref="AB451:AB514" si="180">ABS(R451)</f>
        <v>0</v>
      </c>
      <c r="AC451">
        <f t="shared" ref="AC451:AC514" si="181">ABS(S451)</f>
        <v>4.78180472126301E-3</v>
      </c>
      <c r="AD451">
        <f t="shared" ref="AD451:AD514" si="182">ABS(T451)</f>
        <v>4.7624625934249336E-3</v>
      </c>
      <c r="AE451">
        <f t="shared" ref="AE451:AE514" si="183">ABS(U451)</f>
        <v>5.5473986800679215E-3</v>
      </c>
      <c r="AF451">
        <f t="shared" ref="AF451:AF514" si="184">ABS(V451)</f>
        <v>4.4296699643910382E-3</v>
      </c>
      <c r="AG451">
        <f t="shared" ref="AG451:AG514" si="185">ABS(W451)</f>
        <v>1.6385527928249603E-3</v>
      </c>
    </row>
    <row r="452" spans="1:33" x14ac:dyDescent="0.25">
      <c r="A452" t="str">
        <f>'[3]post matched'!$A253</f>
        <v>minutes</v>
      </c>
      <c r="B452" s="1">
        <v>41534</v>
      </c>
      <c r="C452" s="8">
        <f>[6]contrs_5year_adj_extra_stack!A451</f>
        <v>-1.00000000000003E-4</v>
      </c>
      <c r="D452" s="8">
        <f>[6]contrs_5year_adj_extra_stack!B451</f>
        <v>-2.0537519426703899E-5</v>
      </c>
      <c r="E452" s="8">
        <f>[6]contrs_5year_adj_extra_stack!C451</f>
        <v>-2.9543507401527199E-5</v>
      </c>
      <c r="F452" s="8">
        <f>[6]contrs_5year_adj_extra_stack!D451</f>
        <v>8.0080295869212498E-6</v>
      </c>
      <c r="G452" s="8">
        <f>[6]contrs_5year_adj_extra_stack!E451</f>
        <v>-7.7516675281398898E-6</v>
      </c>
      <c r="I452" s="1">
        <f t="shared" si="164"/>
        <v>41518</v>
      </c>
      <c r="J452" s="1">
        <f t="shared" si="166"/>
        <v>41534</v>
      </c>
      <c r="K452" s="2">
        <f t="shared" si="167"/>
        <v>1.00000000000003E-2</v>
      </c>
      <c r="L452">
        <f t="shared" si="168"/>
        <v>2.05375194267039E-3</v>
      </c>
      <c r="M452">
        <f t="shared" si="169"/>
        <v>2.95435074015272E-3</v>
      </c>
      <c r="N452">
        <f t="shared" si="170"/>
        <v>-8.0080295869212502E-4</v>
      </c>
      <c r="O452">
        <f t="shared" si="171"/>
        <v>7.7516675281398897E-4</v>
      </c>
      <c r="P452">
        <f t="shared" si="165"/>
        <v>5.0175335230553276E-3</v>
      </c>
      <c r="R452">
        <f t="shared" si="172"/>
        <v>1.00000000000003E-2</v>
      </c>
      <c r="S452">
        <f t="shared" si="173"/>
        <v>2.9036812462601902E-3</v>
      </c>
      <c r="T452">
        <f t="shared" si="174"/>
        <v>3.8042800437425158E-3</v>
      </c>
      <c r="U452">
        <f t="shared" si="175"/>
        <v>4.9126344897673711E-5</v>
      </c>
      <c r="V452">
        <f t="shared" si="176"/>
        <v>1.6250960564037878E-3</v>
      </c>
      <c r="W452">
        <f t="shared" si="177"/>
        <v>2.1579825136822874E-3</v>
      </c>
      <c r="Y452" s="2" t="b">
        <f t="shared" si="178"/>
        <v>0</v>
      </c>
      <c r="Z452" s="2">
        <f t="shared" ref="Z452:Z515" si="186">AA452-AA451</f>
        <v>28</v>
      </c>
      <c r="AA452" s="1">
        <f t="shared" si="179"/>
        <v>41534</v>
      </c>
      <c r="AB452">
        <f t="shared" si="180"/>
        <v>1.00000000000003E-2</v>
      </c>
      <c r="AC452">
        <f t="shared" si="181"/>
        <v>2.9036812462601902E-3</v>
      </c>
      <c r="AD452">
        <f t="shared" si="182"/>
        <v>3.8042800437425158E-3</v>
      </c>
      <c r="AE452">
        <f t="shared" si="183"/>
        <v>4.9126344897673711E-5</v>
      </c>
      <c r="AF452">
        <f t="shared" si="184"/>
        <v>1.6250960564037878E-3</v>
      </c>
      <c r="AG452">
        <f t="shared" si="185"/>
        <v>2.1579825136822874E-3</v>
      </c>
    </row>
    <row r="453" spans="1:33" x14ac:dyDescent="0.25">
      <c r="A453" t="str">
        <f>'[3]post matched'!$A254</f>
        <v>speech</v>
      </c>
      <c r="B453" s="1">
        <v>41535</v>
      </c>
      <c r="C453" s="8">
        <f>[6]contrs_5year_adj_extra_stack!A452</f>
        <v>-1.00000000000003E-4</v>
      </c>
      <c r="D453" s="8">
        <f>[6]contrs_5year_adj_extra_stack!B452</f>
        <v>3.2599324761408301E-5</v>
      </c>
      <c r="E453" s="8">
        <f>[6]contrs_5year_adj_extra_stack!C452</f>
        <v>-1.02056384168282E-4</v>
      </c>
      <c r="F453" s="8">
        <f>[6]contrs_5year_adj_extra_stack!D452</f>
        <v>3.1217252604045397E-5</v>
      </c>
      <c r="G453" s="8">
        <f>[6]contrs_5year_adj_extra_stack!E452</f>
        <v>-1.3316906567129899E-5</v>
      </c>
      <c r="I453" s="1">
        <f t="shared" si="164"/>
        <v>41518</v>
      </c>
      <c r="J453" s="1">
        <f t="shared" si="166"/>
        <v>41535</v>
      </c>
      <c r="K453" s="2">
        <f t="shared" si="167"/>
        <v>1.00000000000003E-2</v>
      </c>
      <c r="L453">
        <f t="shared" si="168"/>
        <v>-3.25993247614083E-3</v>
      </c>
      <c r="M453">
        <f t="shared" si="169"/>
        <v>1.02056384168282E-2</v>
      </c>
      <c r="N453">
        <f t="shared" si="170"/>
        <v>-3.1217252604045396E-3</v>
      </c>
      <c r="O453">
        <f t="shared" si="171"/>
        <v>1.3316906567129899E-3</v>
      </c>
      <c r="P453">
        <f t="shared" si="165"/>
        <v>4.8443286630044796E-3</v>
      </c>
      <c r="R453">
        <f t="shared" si="172"/>
        <v>1.00000000000003E-2</v>
      </c>
      <c r="S453">
        <f t="shared" si="173"/>
        <v>-2.4100031725510299E-3</v>
      </c>
      <c r="T453">
        <f t="shared" si="174"/>
        <v>1.1055567720417995E-2</v>
      </c>
      <c r="U453">
        <f t="shared" si="175"/>
        <v>-2.2717959568147408E-3</v>
      </c>
      <c r="V453">
        <f t="shared" si="176"/>
        <v>2.1816199603027888E-3</v>
      </c>
      <c r="W453">
        <f t="shared" si="177"/>
        <v>1.9847776536314394E-3</v>
      </c>
      <c r="Y453" s="2" t="b">
        <f t="shared" si="178"/>
        <v>0</v>
      </c>
      <c r="Z453" s="2">
        <f t="shared" si="186"/>
        <v>1</v>
      </c>
      <c r="AA453" s="1">
        <f t="shared" si="179"/>
        <v>41535</v>
      </c>
      <c r="AB453">
        <f t="shared" si="180"/>
        <v>1.00000000000003E-2</v>
      </c>
      <c r="AC453">
        <f t="shared" si="181"/>
        <v>2.4100031725510299E-3</v>
      </c>
      <c r="AD453">
        <f t="shared" si="182"/>
        <v>1.1055567720417995E-2</v>
      </c>
      <c r="AE453">
        <f t="shared" si="183"/>
        <v>2.2717959568147408E-3</v>
      </c>
      <c r="AF453">
        <f t="shared" si="184"/>
        <v>2.1816199603027888E-3</v>
      </c>
      <c r="AG453">
        <f t="shared" si="185"/>
        <v>1.9847776536314394E-3</v>
      </c>
    </row>
    <row r="454" spans="1:33" x14ac:dyDescent="0.25">
      <c r="A454" t="str">
        <f>'[3]post matched'!$A255</f>
        <v>minutes</v>
      </c>
      <c r="B454" s="1">
        <v>41562</v>
      </c>
      <c r="C454" s="8">
        <f>[6]contrs_5year_adj_extra_stack!A453</f>
        <v>0</v>
      </c>
      <c r="D454" s="8">
        <f>[6]contrs_5year_adj_extra_stack!B453</f>
        <v>3.2227698121419297E-5</v>
      </c>
      <c r="E454" s="8">
        <f>[6]contrs_5year_adj_extra_stack!C453</f>
        <v>-9.7678682465372296E-5</v>
      </c>
      <c r="F454" s="8">
        <f>[6]contrs_5year_adj_extra_stack!D453</f>
        <v>4.6061572829742602E-5</v>
      </c>
      <c r="G454" s="8">
        <f>[6]contrs_5year_adj_extra_stack!E453</f>
        <v>6.0030992070002502E-5</v>
      </c>
      <c r="I454" s="1">
        <f t="shared" si="164"/>
        <v>41548</v>
      </c>
      <c r="J454" s="1">
        <f t="shared" si="166"/>
        <v>41562</v>
      </c>
      <c r="K454" s="2">
        <f t="shared" si="167"/>
        <v>0</v>
      </c>
      <c r="L454">
        <f t="shared" si="168"/>
        <v>-3.2227698121419296E-3</v>
      </c>
      <c r="M454">
        <f t="shared" si="169"/>
        <v>9.7678682465372289E-3</v>
      </c>
      <c r="N454">
        <f t="shared" si="170"/>
        <v>-4.60615728297426E-3</v>
      </c>
      <c r="O454">
        <f t="shared" si="171"/>
        <v>-6.0030992070002499E-3</v>
      </c>
      <c r="P454">
        <f t="shared" si="165"/>
        <v>4.0641580555792105E-3</v>
      </c>
      <c r="R454">
        <f t="shared" si="172"/>
        <v>0</v>
      </c>
      <c r="S454">
        <f t="shared" si="173"/>
        <v>-2.3728405085521294E-3</v>
      </c>
      <c r="T454">
        <f t="shared" si="174"/>
        <v>1.0617797550127026E-2</v>
      </c>
      <c r="U454">
        <f t="shared" si="175"/>
        <v>-3.7562279793844611E-3</v>
      </c>
      <c r="V454">
        <f t="shared" si="176"/>
        <v>-5.1531699034104515E-3</v>
      </c>
      <c r="W454">
        <f t="shared" si="177"/>
        <v>1.2046070462061703E-3</v>
      </c>
      <c r="Y454" s="2" t="b">
        <f t="shared" si="178"/>
        <v>0</v>
      </c>
      <c r="Z454" s="2">
        <f t="shared" si="186"/>
        <v>27</v>
      </c>
      <c r="AA454" s="1">
        <f t="shared" si="179"/>
        <v>41562</v>
      </c>
      <c r="AB454">
        <f t="shared" si="180"/>
        <v>0</v>
      </c>
      <c r="AC454">
        <f t="shared" si="181"/>
        <v>2.3728405085521294E-3</v>
      </c>
      <c r="AD454">
        <f t="shared" si="182"/>
        <v>1.0617797550127026E-2</v>
      </c>
      <c r="AE454">
        <f t="shared" si="183"/>
        <v>3.7562279793844611E-3</v>
      </c>
      <c r="AF454">
        <f t="shared" si="184"/>
        <v>5.1531699034104515E-3</v>
      </c>
      <c r="AG454">
        <f t="shared" si="185"/>
        <v>1.2046070462061703E-3</v>
      </c>
    </row>
    <row r="455" spans="1:33" x14ac:dyDescent="0.25">
      <c r="A455" t="str">
        <f>'[3]post matched'!$A256</f>
        <v>speech</v>
      </c>
      <c r="B455" s="1">
        <v>41565</v>
      </c>
      <c r="C455" s="8">
        <f>[6]contrs_5year_adj_extra_stack!A454</f>
        <v>-1.00000000000003E-4</v>
      </c>
      <c r="D455" s="8">
        <f>[6]contrs_5year_adj_extra_stack!B454</f>
        <v>-1.6089008355532599E-5</v>
      </c>
      <c r="E455" s="8">
        <f>[6]contrs_5year_adj_extra_stack!C454</f>
        <v>-5.1790280007343901E-5</v>
      </c>
      <c r="F455" s="8">
        <f>[6]contrs_5year_adj_extra_stack!D454</f>
        <v>4.1979097871375803E-6</v>
      </c>
      <c r="G455" s="8">
        <f>[6]contrs_5year_adj_extra_stack!E454</f>
        <v>1.16152786172131E-5</v>
      </c>
      <c r="I455" s="1">
        <f t="shared" si="164"/>
        <v>41548</v>
      </c>
      <c r="J455" s="1">
        <f t="shared" si="166"/>
        <v>41565</v>
      </c>
      <c r="K455" s="2">
        <f t="shared" si="167"/>
        <v>1.00000000000003E-2</v>
      </c>
      <c r="L455">
        <f t="shared" si="168"/>
        <v>1.60890083555326E-3</v>
      </c>
      <c r="M455">
        <f t="shared" si="169"/>
        <v>5.1790280007343904E-3</v>
      </c>
      <c r="N455">
        <f t="shared" si="170"/>
        <v>-4.19790978713758E-4</v>
      </c>
      <c r="O455">
        <f t="shared" si="171"/>
        <v>-1.1615278617213101E-3</v>
      </c>
      <c r="P455">
        <f t="shared" si="165"/>
        <v>4.7933900041477184E-3</v>
      </c>
      <c r="R455">
        <f t="shared" si="172"/>
        <v>1.00000000000003E-2</v>
      </c>
      <c r="S455">
        <f t="shared" si="173"/>
        <v>2.4588301391430599E-3</v>
      </c>
      <c r="T455">
        <f t="shared" si="174"/>
        <v>6.0289573043241862E-3</v>
      </c>
      <c r="U455">
        <f t="shared" si="175"/>
        <v>4.3013832487604072E-4</v>
      </c>
      <c r="V455">
        <f t="shared" si="176"/>
        <v>-3.1159855813151123E-4</v>
      </c>
      <c r="W455">
        <f t="shared" si="177"/>
        <v>1.9338389947746782E-3</v>
      </c>
      <c r="Y455" s="2" t="b">
        <f t="shared" si="178"/>
        <v>0</v>
      </c>
      <c r="Z455" s="2">
        <f t="shared" si="186"/>
        <v>3</v>
      </c>
      <c r="AA455" s="1">
        <f t="shared" si="179"/>
        <v>41565</v>
      </c>
      <c r="AB455">
        <f t="shared" si="180"/>
        <v>1.00000000000003E-2</v>
      </c>
      <c r="AC455">
        <f t="shared" si="181"/>
        <v>2.4588301391430599E-3</v>
      </c>
      <c r="AD455">
        <f t="shared" si="182"/>
        <v>6.0289573043241862E-3</v>
      </c>
      <c r="AE455">
        <f t="shared" si="183"/>
        <v>4.3013832487604072E-4</v>
      </c>
      <c r="AF455">
        <f t="shared" si="184"/>
        <v>3.1159855813151123E-4</v>
      </c>
      <c r="AG455">
        <f t="shared" si="185"/>
        <v>1.9338389947746782E-3</v>
      </c>
    </row>
    <row r="456" spans="1:33" x14ac:dyDescent="0.25">
      <c r="A456" t="str">
        <f>'[3]post matched'!$A257</f>
        <v>speech</v>
      </c>
      <c r="B456" s="1">
        <v>41565</v>
      </c>
      <c r="C456" s="8">
        <f>[6]contrs_5year_adj_extra_stack!A455</f>
        <v>-1.00000000000003E-4</v>
      </c>
      <c r="D456" s="8">
        <f>[6]contrs_5year_adj_extra_stack!B455</f>
        <v>-1.6089008355532599E-5</v>
      </c>
      <c r="E456" s="8">
        <f>[6]contrs_5year_adj_extra_stack!C455</f>
        <v>-5.1790280007343901E-5</v>
      </c>
      <c r="F456" s="8">
        <f>[6]contrs_5year_adj_extra_stack!D455</f>
        <v>4.1979097871375803E-6</v>
      </c>
      <c r="G456" s="8">
        <f>[6]contrs_5year_adj_extra_stack!E455</f>
        <v>1.16152786172131E-5</v>
      </c>
      <c r="I456" s="1">
        <f t="shared" si="164"/>
        <v>41548</v>
      </c>
      <c r="J456" s="1">
        <f t="shared" si="166"/>
        <v>41565</v>
      </c>
      <c r="K456" s="2">
        <f t="shared" si="167"/>
        <v>1.00000000000003E-2</v>
      </c>
      <c r="L456">
        <f t="shared" si="168"/>
        <v>1.60890083555326E-3</v>
      </c>
      <c r="M456">
        <f t="shared" si="169"/>
        <v>5.1790280007343904E-3</v>
      </c>
      <c r="N456">
        <f t="shared" si="170"/>
        <v>-4.19790978713758E-4</v>
      </c>
      <c r="O456">
        <f t="shared" si="171"/>
        <v>-1.1615278617213101E-3</v>
      </c>
      <c r="P456">
        <f t="shared" si="165"/>
        <v>4.7933900041477184E-3</v>
      </c>
      <c r="R456">
        <f t="shared" si="172"/>
        <v>1.00000000000003E-2</v>
      </c>
      <c r="S456">
        <f t="shared" si="173"/>
        <v>2.4588301391430599E-3</v>
      </c>
      <c r="T456">
        <f t="shared" si="174"/>
        <v>6.0289573043241862E-3</v>
      </c>
      <c r="U456">
        <f t="shared" si="175"/>
        <v>4.3013832487604072E-4</v>
      </c>
      <c r="V456">
        <f t="shared" si="176"/>
        <v>-3.1159855813151123E-4</v>
      </c>
      <c r="W456">
        <f t="shared" si="177"/>
        <v>1.9338389947746782E-3</v>
      </c>
      <c r="Y456" s="2" t="b">
        <f t="shared" si="178"/>
        <v>0</v>
      </c>
      <c r="Z456" s="2">
        <f t="shared" si="186"/>
        <v>0</v>
      </c>
      <c r="AA456" s="1">
        <f t="shared" si="179"/>
        <v>41565</v>
      </c>
      <c r="AB456">
        <f t="shared" si="180"/>
        <v>1.00000000000003E-2</v>
      </c>
      <c r="AC456">
        <f t="shared" si="181"/>
        <v>2.4588301391430599E-3</v>
      </c>
      <c r="AD456">
        <f t="shared" si="182"/>
        <v>6.0289573043241862E-3</v>
      </c>
      <c r="AE456">
        <f t="shared" si="183"/>
        <v>4.3013832487604072E-4</v>
      </c>
      <c r="AF456">
        <f t="shared" si="184"/>
        <v>3.1159855813151123E-4</v>
      </c>
      <c r="AG456">
        <f t="shared" si="185"/>
        <v>1.9338389947746782E-3</v>
      </c>
    </row>
    <row r="457" spans="1:33" x14ac:dyDescent="0.25">
      <c r="A457" t="str">
        <f>'[3]post matched'!$A258</f>
        <v>speech</v>
      </c>
      <c r="B457" s="1">
        <v>41571</v>
      </c>
      <c r="C457" s="8">
        <f>[6]contrs_5year_adj_extra_stack!A456</f>
        <v>0</v>
      </c>
      <c r="D457" s="8">
        <f>[6]contrs_5year_adj_extra_stack!B456</f>
        <v>1.369166251064E-5</v>
      </c>
      <c r="E457" s="8">
        <f>[6]contrs_5year_adj_extra_stack!C456</f>
        <v>-9.7182156157604797E-6</v>
      </c>
      <c r="F457" s="8">
        <f>[6]contrs_5year_adj_extra_stack!D456</f>
        <v>2.3511262536443901E-6</v>
      </c>
      <c r="G457" s="8">
        <f>[6]contrs_5year_adj_extra_stack!E456</f>
        <v>2.9816163548286802E-5</v>
      </c>
      <c r="I457" s="1">
        <f t="shared" si="164"/>
        <v>41548</v>
      </c>
      <c r="J457" s="1">
        <f t="shared" si="166"/>
        <v>41571</v>
      </c>
      <c r="K457" s="2">
        <f t="shared" si="167"/>
        <v>0</v>
      </c>
      <c r="L457">
        <f t="shared" si="168"/>
        <v>-1.3691662510639999E-3</v>
      </c>
      <c r="M457">
        <f t="shared" si="169"/>
        <v>9.7182156157604792E-4</v>
      </c>
      <c r="N457">
        <f t="shared" si="170"/>
        <v>-2.3511262536443902E-4</v>
      </c>
      <c r="O457">
        <f t="shared" si="171"/>
        <v>-2.9816163548286802E-3</v>
      </c>
      <c r="P457">
        <f t="shared" si="165"/>
        <v>3.6140736696810712E-3</v>
      </c>
      <c r="R457">
        <f t="shared" si="172"/>
        <v>0</v>
      </c>
      <c r="S457">
        <f t="shared" si="173"/>
        <v>-5.1923694747419997E-4</v>
      </c>
      <c r="T457">
        <f t="shared" si="174"/>
        <v>1.8217508651658437E-3</v>
      </c>
      <c r="U457">
        <f t="shared" si="175"/>
        <v>6.1481667822535968E-4</v>
      </c>
      <c r="V457">
        <f t="shared" si="176"/>
        <v>-2.1316870512388814E-3</v>
      </c>
      <c r="W457">
        <f t="shared" si="177"/>
        <v>7.54522660308031E-4</v>
      </c>
      <c r="Y457" s="2" t="b">
        <f t="shared" si="178"/>
        <v>0</v>
      </c>
      <c r="Z457" s="2">
        <f t="shared" si="186"/>
        <v>6</v>
      </c>
      <c r="AA457" s="1">
        <f t="shared" si="179"/>
        <v>41571</v>
      </c>
      <c r="AB457">
        <f t="shared" si="180"/>
        <v>0</v>
      </c>
      <c r="AC457">
        <f t="shared" si="181"/>
        <v>5.1923694747419997E-4</v>
      </c>
      <c r="AD457">
        <f t="shared" si="182"/>
        <v>1.8217508651658437E-3</v>
      </c>
      <c r="AE457">
        <f t="shared" si="183"/>
        <v>6.1481667822535968E-4</v>
      </c>
      <c r="AF457">
        <f t="shared" si="184"/>
        <v>2.1316870512388814E-3</v>
      </c>
      <c r="AG457">
        <f t="shared" si="185"/>
        <v>7.54522660308031E-4</v>
      </c>
    </row>
    <row r="458" spans="1:33" x14ac:dyDescent="0.25">
      <c r="A458" t="str">
        <f>'[3]post matched'!$A259</f>
        <v>speech</v>
      </c>
      <c r="B458" s="1">
        <v>41576</v>
      </c>
      <c r="C458" s="8">
        <f>[6]contrs_5year_adj_extra_stack!A457</f>
        <v>3.0000000000000198E-4</v>
      </c>
      <c r="D458" s="8">
        <f>[6]contrs_5year_adj_extra_stack!B457</f>
        <v>-7.2392502349865003E-6</v>
      </c>
      <c r="E458" s="8">
        <f>[6]contrs_5year_adj_extra_stack!C457</f>
        <v>1.5260013725030899E-4</v>
      </c>
      <c r="F458" s="8">
        <f>[6]contrs_5year_adj_extra_stack!D457</f>
        <v>6.9775345055497604E-5</v>
      </c>
      <c r="G458" s="8">
        <f>[6]contrs_5year_adj_extra_stack!E457</f>
        <v>7.7814333070236902E-5</v>
      </c>
      <c r="I458" s="1">
        <f t="shared" si="164"/>
        <v>41548</v>
      </c>
      <c r="J458" s="1">
        <f t="shared" si="166"/>
        <v>41576</v>
      </c>
      <c r="K458" s="2">
        <f t="shared" si="167"/>
        <v>-3.0000000000000197E-2</v>
      </c>
      <c r="L458">
        <f t="shared" si="168"/>
        <v>7.2392502349865001E-4</v>
      </c>
      <c r="M458">
        <f t="shared" si="169"/>
        <v>-1.5260013725030899E-2</v>
      </c>
      <c r="N458">
        <f t="shared" si="170"/>
        <v>-6.9775345055497606E-3</v>
      </c>
      <c r="O458">
        <f t="shared" si="171"/>
        <v>-7.7814333070236903E-3</v>
      </c>
      <c r="P458">
        <f t="shared" si="165"/>
        <v>-7.0494348589449779E-4</v>
      </c>
      <c r="R458">
        <f t="shared" si="172"/>
        <v>-3.0000000000000197E-2</v>
      </c>
      <c r="S458">
        <f t="shared" si="173"/>
        <v>1.57385432708845E-3</v>
      </c>
      <c r="T458">
        <f t="shared" si="174"/>
        <v>-1.4410084421441104E-2</v>
      </c>
      <c r="U458">
        <f t="shared" si="175"/>
        <v>-6.1276052019599622E-3</v>
      </c>
      <c r="V458">
        <f t="shared" si="176"/>
        <v>-6.9315040034338919E-3</v>
      </c>
      <c r="W458">
        <f t="shared" si="177"/>
        <v>-3.564494495267538E-3</v>
      </c>
      <c r="Y458" s="2" t="b">
        <f t="shared" si="178"/>
        <v>0</v>
      </c>
      <c r="Z458" s="2">
        <f t="shared" si="186"/>
        <v>5</v>
      </c>
      <c r="AA458" s="1">
        <f t="shared" si="179"/>
        <v>41576</v>
      </c>
      <c r="AB458">
        <f t="shared" si="180"/>
        <v>3.0000000000000197E-2</v>
      </c>
      <c r="AC458">
        <f t="shared" si="181"/>
        <v>1.57385432708845E-3</v>
      </c>
      <c r="AD458">
        <f t="shared" si="182"/>
        <v>1.4410084421441104E-2</v>
      </c>
      <c r="AE458">
        <f t="shared" si="183"/>
        <v>6.1276052019599622E-3</v>
      </c>
      <c r="AF458">
        <f t="shared" si="184"/>
        <v>6.9315040034338919E-3</v>
      </c>
      <c r="AG458">
        <f t="shared" si="185"/>
        <v>3.564494495267538E-3</v>
      </c>
    </row>
    <row r="459" spans="1:33" x14ac:dyDescent="0.25">
      <c r="A459" t="str">
        <f>'[3]post matched'!$A260</f>
        <v>smp</v>
      </c>
      <c r="B459" s="1">
        <v>41586</v>
      </c>
      <c r="C459" s="8">
        <f>[6]contrs_5year_adj_extra_stack!A458</f>
        <v>-9.9999999999995898E-5</v>
      </c>
      <c r="D459" s="8">
        <f>[6]contrs_5year_adj_extra_stack!B458</f>
        <v>3.7432862256189799E-5</v>
      </c>
      <c r="E459" s="8">
        <f>[6]contrs_5year_adj_extra_stack!C458</f>
        <v>-7.3210576694185799E-5</v>
      </c>
      <c r="F459" s="8">
        <f>[6]contrs_5year_adj_extra_stack!D458</f>
        <v>-4.5405998632897597E-5</v>
      </c>
      <c r="G459" s="8">
        <f>[6]contrs_5year_adj_extra_stack!E458</f>
        <v>9.8995454837035707E-6</v>
      </c>
      <c r="I459" s="1">
        <f t="shared" si="164"/>
        <v>41579</v>
      </c>
      <c r="J459" s="1">
        <f t="shared" si="166"/>
        <v>41586</v>
      </c>
      <c r="K459" s="2">
        <f t="shared" si="167"/>
        <v>9.9999999999995891E-3</v>
      </c>
      <c r="L459">
        <f t="shared" si="168"/>
        <v>-3.7432862256189798E-3</v>
      </c>
      <c r="M459">
        <f t="shared" si="169"/>
        <v>7.3210576694185802E-3</v>
      </c>
      <c r="N459">
        <f t="shared" si="170"/>
        <v>4.5405998632897593E-3</v>
      </c>
      <c r="O459">
        <f t="shared" si="171"/>
        <v>-9.8995454837035707E-4</v>
      </c>
      <c r="P459">
        <f t="shared" si="165"/>
        <v>2.8715832412805871E-3</v>
      </c>
      <c r="R459">
        <f t="shared" si="172"/>
        <v>9.9999999999995891E-3</v>
      </c>
      <c r="S459">
        <f t="shared" si="173"/>
        <v>-2.8933569220291801E-3</v>
      </c>
      <c r="T459">
        <f t="shared" si="174"/>
        <v>8.1709869730083769E-3</v>
      </c>
      <c r="U459">
        <f t="shared" si="175"/>
        <v>5.3905291668795577E-3</v>
      </c>
      <c r="V459">
        <f t="shared" si="176"/>
        <v>-1.4002524478055824E-4</v>
      </c>
      <c r="W459">
        <f t="shared" si="177"/>
        <v>1.2032231907546913E-5</v>
      </c>
      <c r="Y459" s="2" t="b">
        <f t="shared" si="178"/>
        <v>0</v>
      </c>
      <c r="Z459" s="2">
        <f t="shared" si="186"/>
        <v>10</v>
      </c>
      <c r="AA459" s="1">
        <f t="shared" si="179"/>
        <v>41586</v>
      </c>
      <c r="AB459">
        <f t="shared" si="180"/>
        <v>9.9999999999995891E-3</v>
      </c>
      <c r="AC459">
        <f t="shared" si="181"/>
        <v>2.8933569220291801E-3</v>
      </c>
      <c r="AD459">
        <f t="shared" si="182"/>
        <v>8.1709869730083769E-3</v>
      </c>
      <c r="AE459">
        <f t="shared" si="183"/>
        <v>5.3905291668795577E-3</v>
      </c>
      <c r="AF459">
        <f t="shared" si="184"/>
        <v>1.4002524478055824E-4</v>
      </c>
      <c r="AG459">
        <f t="shared" si="185"/>
        <v>1.2032231907546913E-5</v>
      </c>
    </row>
    <row r="460" spans="1:33" x14ac:dyDescent="0.25">
      <c r="A460" t="str">
        <f>'[3]post matched'!$A261</f>
        <v>minutes</v>
      </c>
      <c r="B460" s="1">
        <v>41597</v>
      </c>
      <c r="C460" s="8">
        <f>[6]contrs_5year_adj_extra_stack!A459</f>
        <v>0</v>
      </c>
      <c r="D460" s="8">
        <f>[6]contrs_5year_adj_extra_stack!B459</f>
        <v>1.9247797695391099E-5</v>
      </c>
      <c r="E460" s="8">
        <f>[6]contrs_5year_adj_extra_stack!C459</f>
        <v>-2.18403975543921E-5</v>
      </c>
      <c r="F460" s="8">
        <f>[6]contrs_5year_adj_extra_stack!D459</f>
        <v>9.7941265908237506E-6</v>
      </c>
      <c r="G460" s="8">
        <f>[6]contrs_5year_adj_extra_stack!E459</f>
        <v>1.61844427217704E-5</v>
      </c>
      <c r="I460" s="1">
        <f t="shared" si="164"/>
        <v>41579</v>
      </c>
      <c r="J460" s="1">
        <f t="shared" si="166"/>
        <v>41597</v>
      </c>
      <c r="K460" s="2">
        <f t="shared" si="167"/>
        <v>0</v>
      </c>
      <c r="L460">
        <f t="shared" si="168"/>
        <v>-1.9247797695391099E-3</v>
      </c>
      <c r="M460">
        <f t="shared" si="169"/>
        <v>2.1840397554392099E-3</v>
      </c>
      <c r="N460">
        <f t="shared" si="170"/>
        <v>-9.7941265908237508E-4</v>
      </c>
      <c r="O460">
        <f t="shared" si="171"/>
        <v>-1.6184442721770399E-3</v>
      </c>
      <c r="P460">
        <f t="shared" si="165"/>
        <v>2.3385969453593152E-3</v>
      </c>
      <c r="R460">
        <f t="shared" si="172"/>
        <v>0</v>
      </c>
      <c r="S460">
        <f t="shared" si="173"/>
        <v>-1.07485046594931E-3</v>
      </c>
      <c r="T460">
        <f t="shared" si="174"/>
        <v>3.0339690590290057E-3</v>
      </c>
      <c r="U460">
        <f t="shared" si="175"/>
        <v>-1.2948335549257636E-4</v>
      </c>
      <c r="V460">
        <f t="shared" si="176"/>
        <v>-7.685149685872411E-4</v>
      </c>
      <c r="W460">
        <f t="shared" si="177"/>
        <v>-5.20954064013725E-4</v>
      </c>
      <c r="Y460" s="2" t="b">
        <f t="shared" si="178"/>
        <v>0</v>
      </c>
      <c r="Z460" s="2">
        <f t="shared" si="186"/>
        <v>11</v>
      </c>
      <c r="AA460" s="1">
        <f t="shared" si="179"/>
        <v>41597</v>
      </c>
      <c r="AB460">
        <f t="shared" si="180"/>
        <v>0</v>
      </c>
      <c r="AC460">
        <f t="shared" si="181"/>
        <v>1.07485046594931E-3</v>
      </c>
      <c r="AD460">
        <f t="shared" si="182"/>
        <v>3.0339690590290057E-3</v>
      </c>
      <c r="AE460">
        <f t="shared" si="183"/>
        <v>1.2948335549257636E-4</v>
      </c>
      <c r="AF460">
        <f t="shared" si="184"/>
        <v>7.685149685872411E-4</v>
      </c>
      <c r="AG460">
        <f t="shared" si="185"/>
        <v>5.20954064013725E-4</v>
      </c>
    </row>
    <row r="461" spans="1:33" x14ac:dyDescent="0.25">
      <c r="A461" t="str">
        <f>'[3]post matched'!$A262</f>
        <v>speech</v>
      </c>
      <c r="B461" s="1">
        <v>41598</v>
      </c>
      <c r="C461" s="8">
        <f>[6]contrs_5year_adj_extra_stack!A460</f>
        <v>-9.9999999999995898E-5</v>
      </c>
      <c r="D461" s="8">
        <f>[6]contrs_5year_adj_extra_stack!B460</f>
        <v>1.0441194465508199E-5</v>
      </c>
      <c r="E461" s="8">
        <f>[6]contrs_5year_adj_extra_stack!C460</f>
        <v>2.4403622952371199E-5</v>
      </c>
      <c r="F461" s="8">
        <f>[6]contrs_5year_adj_extra_stack!D460</f>
        <v>-8.4370301538435301E-5</v>
      </c>
      <c r="G461" s="8">
        <f>[6]contrs_5year_adj_extra_stack!E460</f>
        <v>-3.9103036501077898E-5</v>
      </c>
      <c r="I461" s="1">
        <f t="shared" si="164"/>
        <v>41579</v>
      </c>
      <c r="J461" s="1">
        <f t="shared" si="166"/>
        <v>41598</v>
      </c>
      <c r="K461" s="2">
        <f t="shared" si="167"/>
        <v>9.9999999999995891E-3</v>
      </c>
      <c r="L461">
        <f t="shared" si="168"/>
        <v>-1.04411944655082E-3</v>
      </c>
      <c r="M461">
        <f t="shared" si="169"/>
        <v>-2.4403622952371201E-3</v>
      </c>
      <c r="N461">
        <f t="shared" si="170"/>
        <v>8.4370301538435298E-3</v>
      </c>
      <c r="O461">
        <f t="shared" si="171"/>
        <v>3.91030365010779E-3</v>
      </c>
      <c r="P461">
        <f t="shared" si="165"/>
        <v>1.1371479378362104E-3</v>
      </c>
      <c r="R461">
        <f t="shared" si="172"/>
        <v>9.9999999999995891E-3</v>
      </c>
      <c r="S461">
        <f t="shared" si="173"/>
        <v>-1.9419014296102009E-4</v>
      </c>
      <c r="T461">
        <f t="shared" si="174"/>
        <v>-1.5904329916473243E-3</v>
      </c>
      <c r="U461">
        <f t="shared" si="175"/>
        <v>9.2869594574333282E-3</v>
      </c>
      <c r="V461">
        <f t="shared" si="176"/>
        <v>4.7602329536975893E-3</v>
      </c>
      <c r="W461">
        <f t="shared" si="177"/>
        <v>-1.7224030715368298E-3</v>
      </c>
      <c r="Y461" s="2" t="b">
        <f t="shared" si="178"/>
        <v>0</v>
      </c>
      <c r="Z461" s="2">
        <f t="shared" si="186"/>
        <v>1</v>
      </c>
      <c r="AA461" s="1">
        <f t="shared" si="179"/>
        <v>41598</v>
      </c>
      <c r="AB461">
        <f t="shared" si="180"/>
        <v>9.9999999999995891E-3</v>
      </c>
      <c r="AC461">
        <f t="shared" si="181"/>
        <v>1.9419014296102009E-4</v>
      </c>
      <c r="AD461">
        <f t="shared" si="182"/>
        <v>1.5904329916473243E-3</v>
      </c>
      <c r="AE461">
        <f t="shared" si="183"/>
        <v>9.2869594574333282E-3</v>
      </c>
      <c r="AF461">
        <f t="shared" si="184"/>
        <v>4.7602329536975893E-3</v>
      </c>
      <c r="AG461">
        <f t="shared" si="185"/>
        <v>1.7224030715368298E-3</v>
      </c>
    </row>
    <row r="462" spans="1:33" x14ac:dyDescent="0.25">
      <c r="A462" t="str">
        <f>'[3]post matched'!$A263</f>
        <v>speech</v>
      </c>
      <c r="B462" s="1">
        <v>41604</v>
      </c>
      <c r="C462" s="8">
        <f>[6]contrs_5year_adj_extra_stack!A461</f>
        <v>1.00000000000003E-4</v>
      </c>
      <c r="D462" s="8">
        <f>[6]contrs_5year_adj_extra_stack!B461</f>
        <v>1.31894048125185E-6</v>
      </c>
      <c r="E462" s="8">
        <f>[6]contrs_5year_adj_extra_stack!C461</f>
        <v>3.0400720575431501E-5</v>
      </c>
      <c r="F462" s="8">
        <f>[6]contrs_5year_adj_extra_stack!D461</f>
        <v>7.5437695978285003E-5</v>
      </c>
      <c r="G462" s="8">
        <f>[6]contrs_5year_adj_extra_stack!E461</f>
        <v>2.1169785827110601E-5</v>
      </c>
      <c r="I462" s="1">
        <f t="shared" ref="I462:I525" si="187">EOMONTH(J462,-1)+1</f>
        <v>41579</v>
      </c>
      <c r="J462" s="1">
        <f t="shared" si="166"/>
        <v>41604</v>
      </c>
      <c r="K462" s="2">
        <f t="shared" si="167"/>
        <v>-1.00000000000003E-2</v>
      </c>
      <c r="L462">
        <f t="shared" si="168"/>
        <v>-1.3189404812518501E-4</v>
      </c>
      <c r="M462">
        <f t="shared" si="169"/>
        <v>-3.0400720575431499E-3</v>
      </c>
      <c r="N462">
        <f t="shared" si="170"/>
        <v>-7.5437695978284999E-3</v>
      </c>
      <c r="O462">
        <f t="shared" si="171"/>
        <v>-2.1169785827110602E-3</v>
      </c>
      <c r="P462">
        <f t="shared" ref="P462:P525" si="188">K462-L462-M462-N462-O462</f>
        <v>2.832714286207595E-3</v>
      </c>
      <c r="R462">
        <f t="shared" si="172"/>
        <v>-1.00000000000003E-2</v>
      </c>
      <c r="S462">
        <f t="shared" si="173"/>
        <v>7.1803525546461485E-4</v>
      </c>
      <c r="T462">
        <f t="shared" si="174"/>
        <v>-2.1901427539533541E-3</v>
      </c>
      <c r="U462">
        <f t="shared" si="175"/>
        <v>-6.6938402942387015E-3</v>
      </c>
      <c r="V462">
        <f t="shared" si="176"/>
        <v>-1.2670492791212614E-3</v>
      </c>
      <c r="W462">
        <f t="shared" si="177"/>
        <v>-2.6836723165445196E-5</v>
      </c>
      <c r="Y462" s="2" t="b">
        <f t="shared" si="178"/>
        <v>0</v>
      </c>
      <c r="Z462" s="2">
        <f t="shared" si="186"/>
        <v>6</v>
      </c>
      <c r="AA462" s="1">
        <f t="shared" si="179"/>
        <v>41604</v>
      </c>
      <c r="AB462">
        <f t="shared" si="180"/>
        <v>1.00000000000003E-2</v>
      </c>
      <c r="AC462">
        <f t="shared" si="181"/>
        <v>7.1803525546461485E-4</v>
      </c>
      <c r="AD462">
        <f t="shared" si="182"/>
        <v>2.1901427539533541E-3</v>
      </c>
      <c r="AE462">
        <f t="shared" si="183"/>
        <v>6.6938402942387015E-3</v>
      </c>
      <c r="AF462">
        <f t="shared" si="184"/>
        <v>1.2670492791212614E-3</v>
      </c>
      <c r="AG462">
        <f t="shared" si="185"/>
        <v>2.6836723165445196E-5</v>
      </c>
    </row>
    <row r="463" spans="1:33" x14ac:dyDescent="0.25">
      <c r="A463" t="str">
        <f>'[3]post matched'!$A264</f>
        <v>minutes</v>
      </c>
      <c r="B463" s="1">
        <v>41625</v>
      </c>
      <c r="C463" s="8">
        <f>[6]contrs_5year_adj_extra_stack!A462</f>
        <v>1.00000000000003E-4</v>
      </c>
      <c r="D463" s="8">
        <f>[6]contrs_5year_adj_extra_stack!B462</f>
        <v>1.73391623137127E-5</v>
      </c>
      <c r="E463" s="8">
        <f>[6]contrs_5year_adj_extra_stack!C462</f>
        <v>1.2711169159461701E-5</v>
      </c>
      <c r="F463" s="8">
        <f>[6]contrs_5year_adj_extra_stack!D462</f>
        <v>7.2029886722110002E-5</v>
      </c>
      <c r="G463" s="8">
        <f>[6]contrs_5year_adj_extra_stack!E462</f>
        <v>1.6692010933161202E-5</v>
      </c>
      <c r="I463" s="1">
        <f t="shared" si="187"/>
        <v>41609</v>
      </c>
      <c r="J463" s="1">
        <f t="shared" si="166"/>
        <v>41625</v>
      </c>
      <c r="K463" s="2">
        <f t="shared" si="167"/>
        <v>-1.00000000000003E-2</v>
      </c>
      <c r="L463">
        <f t="shared" si="168"/>
        <v>-1.7339162313712701E-3</v>
      </c>
      <c r="M463">
        <f t="shared" si="169"/>
        <v>-1.2711169159461701E-3</v>
      </c>
      <c r="N463">
        <f t="shared" si="170"/>
        <v>-7.202988672211E-3</v>
      </c>
      <c r="O463">
        <f t="shared" si="171"/>
        <v>-1.6692010933161202E-3</v>
      </c>
      <c r="P463">
        <f t="shared" si="188"/>
        <v>1.87722291284426E-3</v>
      </c>
      <c r="R463">
        <f t="shared" si="172"/>
        <v>-1.00000000000003E-2</v>
      </c>
      <c r="S463">
        <f t="shared" si="173"/>
        <v>-8.8398692778147016E-4</v>
      </c>
      <c r="T463">
        <f t="shared" si="174"/>
        <v>-4.2118761235637433E-4</v>
      </c>
      <c r="U463">
        <f t="shared" si="175"/>
        <v>-6.3530593686212016E-3</v>
      </c>
      <c r="V463">
        <f t="shared" si="176"/>
        <v>-8.1927178972632133E-4</v>
      </c>
      <c r="W463">
        <f t="shared" si="177"/>
        <v>-9.8232809652878017E-4</v>
      </c>
      <c r="Y463" s="2" t="b">
        <f t="shared" si="178"/>
        <v>0</v>
      </c>
      <c r="Z463" s="2">
        <f t="shared" si="186"/>
        <v>21</v>
      </c>
      <c r="AA463" s="1">
        <f t="shared" si="179"/>
        <v>41625</v>
      </c>
      <c r="AB463">
        <f t="shared" si="180"/>
        <v>1.00000000000003E-2</v>
      </c>
      <c r="AC463">
        <f t="shared" si="181"/>
        <v>8.8398692778147016E-4</v>
      </c>
      <c r="AD463">
        <f t="shared" si="182"/>
        <v>4.2118761235637433E-4</v>
      </c>
      <c r="AE463">
        <f t="shared" si="183"/>
        <v>6.3530593686212016E-3</v>
      </c>
      <c r="AF463">
        <f t="shared" si="184"/>
        <v>8.1927178972632133E-4</v>
      </c>
      <c r="AG463">
        <f t="shared" si="185"/>
        <v>9.8232809652878017E-4</v>
      </c>
    </row>
    <row r="464" spans="1:33" x14ac:dyDescent="0.25">
      <c r="A464" t="str">
        <f>'[3]post matched'!$A265</f>
        <v>speech</v>
      </c>
      <c r="B464" s="1">
        <v>41625</v>
      </c>
      <c r="C464" s="8">
        <f>[6]contrs_5year_adj_extra_stack!A463</f>
        <v>1.00000000000003E-4</v>
      </c>
      <c r="D464" s="8">
        <f>[6]contrs_5year_adj_extra_stack!B463</f>
        <v>1.73391623137127E-5</v>
      </c>
      <c r="E464" s="8">
        <f>[6]contrs_5year_adj_extra_stack!C463</f>
        <v>1.2711169159461701E-5</v>
      </c>
      <c r="F464" s="8">
        <f>[6]contrs_5year_adj_extra_stack!D463</f>
        <v>7.2029886722110002E-5</v>
      </c>
      <c r="G464" s="8">
        <f>[6]contrs_5year_adj_extra_stack!E463</f>
        <v>1.6692010933161202E-5</v>
      </c>
      <c r="I464" s="1">
        <f t="shared" si="187"/>
        <v>41609</v>
      </c>
      <c r="J464" s="1">
        <f t="shared" si="166"/>
        <v>41625</v>
      </c>
      <c r="K464" s="2">
        <f t="shared" si="167"/>
        <v>-1.00000000000003E-2</v>
      </c>
      <c r="L464">
        <f t="shared" si="168"/>
        <v>-1.7339162313712701E-3</v>
      </c>
      <c r="M464">
        <f t="shared" si="169"/>
        <v>-1.2711169159461701E-3</v>
      </c>
      <c r="N464">
        <f t="shared" si="170"/>
        <v>-7.202988672211E-3</v>
      </c>
      <c r="O464">
        <f t="shared" si="171"/>
        <v>-1.6692010933161202E-3</v>
      </c>
      <c r="P464">
        <f t="shared" si="188"/>
        <v>1.87722291284426E-3</v>
      </c>
      <c r="R464">
        <f t="shared" si="172"/>
        <v>-1.00000000000003E-2</v>
      </c>
      <c r="S464">
        <f t="shared" si="173"/>
        <v>-8.8398692778147016E-4</v>
      </c>
      <c r="T464">
        <f t="shared" si="174"/>
        <v>-4.2118761235637433E-4</v>
      </c>
      <c r="U464">
        <f t="shared" si="175"/>
        <v>-6.3530593686212016E-3</v>
      </c>
      <c r="V464">
        <f t="shared" si="176"/>
        <v>-8.1927178972632133E-4</v>
      </c>
      <c r="W464">
        <f t="shared" si="177"/>
        <v>-9.8232809652878017E-4</v>
      </c>
      <c r="Y464" s="2" t="b">
        <f t="shared" si="178"/>
        <v>0</v>
      </c>
      <c r="Z464" s="2">
        <f t="shared" si="186"/>
        <v>0</v>
      </c>
      <c r="AA464" s="1">
        <f t="shared" si="179"/>
        <v>41625</v>
      </c>
      <c r="AB464">
        <f t="shared" si="180"/>
        <v>1.00000000000003E-2</v>
      </c>
      <c r="AC464">
        <f t="shared" si="181"/>
        <v>8.8398692778147016E-4</v>
      </c>
      <c r="AD464">
        <f t="shared" si="182"/>
        <v>4.2118761235637433E-4</v>
      </c>
      <c r="AE464">
        <f t="shared" si="183"/>
        <v>6.3530593686212016E-3</v>
      </c>
      <c r="AF464">
        <f t="shared" si="184"/>
        <v>8.1927178972632133E-4</v>
      </c>
      <c r="AG464">
        <f t="shared" si="185"/>
        <v>9.8232809652878017E-4</v>
      </c>
    </row>
    <row r="465" spans="1:33" x14ac:dyDescent="0.25">
      <c r="A465" t="str">
        <f>'[3]post matched'!$A266</f>
        <v>speech</v>
      </c>
      <c r="B465" s="1">
        <v>41626</v>
      </c>
      <c r="C465" s="8">
        <f>[6]contrs_5year_adj_extra_stack!A464</f>
        <v>-3.0000000000000198E-4</v>
      </c>
      <c r="D465" s="8">
        <f>[6]contrs_5year_adj_extra_stack!B464</f>
        <v>4.8603183786609197E-5</v>
      </c>
      <c r="E465" s="8">
        <f>[6]contrs_5year_adj_extra_stack!C464</f>
        <v>-2.4390504085509E-4</v>
      </c>
      <c r="F465" s="8">
        <f>[6]contrs_5year_adj_extra_stack!D464</f>
        <v>-9.9424564161744694E-5</v>
      </c>
      <c r="G465" s="8">
        <f>[6]contrs_5year_adj_extra_stack!E464</f>
        <v>3.4869292111897599E-5</v>
      </c>
      <c r="I465" s="1">
        <f t="shared" si="187"/>
        <v>41609</v>
      </c>
      <c r="J465" s="1">
        <f t="shared" si="166"/>
        <v>41626</v>
      </c>
      <c r="K465" s="2">
        <f t="shared" si="167"/>
        <v>3.0000000000000197E-2</v>
      </c>
      <c r="L465">
        <f t="shared" si="168"/>
        <v>-4.8603183786609201E-3</v>
      </c>
      <c r="M465">
        <f t="shared" si="169"/>
        <v>2.4390504085509E-2</v>
      </c>
      <c r="N465">
        <f t="shared" si="170"/>
        <v>9.9424564161744687E-3</v>
      </c>
      <c r="O465">
        <f t="shared" si="171"/>
        <v>-3.4869292111897598E-3</v>
      </c>
      <c r="P465">
        <f t="shared" si="188"/>
        <v>4.0142870881674092E-3</v>
      </c>
      <c r="R465">
        <f t="shared" si="172"/>
        <v>3.0000000000000197E-2</v>
      </c>
      <c r="S465">
        <f t="shared" si="173"/>
        <v>-4.0103890750711199E-3</v>
      </c>
      <c r="T465">
        <f t="shared" si="174"/>
        <v>2.5240433389098794E-2</v>
      </c>
      <c r="U465">
        <f t="shared" si="175"/>
        <v>1.0792385719764267E-2</v>
      </c>
      <c r="V465">
        <f t="shared" si="176"/>
        <v>-2.636999907599961E-3</v>
      </c>
      <c r="W465">
        <f t="shared" si="177"/>
        <v>1.154736078794369E-3</v>
      </c>
      <c r="Y465" s="2" t="b">
        <f t="shared" si="178"/>
        <v>0</v>
      </c>
      <c r="Z465" s="2">
        <f t="shared" si="186"/>
        <v>1</v>
      </c>
      <c r="AA465" s="1">
        <f t="shared" si="179"/>
        <v>41626</v>
      </c>
      <c r="AB465">
        <f t="shared" si="180"/>
        <v>3.0000000000000197E-2</v>
      </c>
      <c r="AC465">
        <f t="shared" si="181"/>
        <v>4.0103890750711199E-3</v>
      </c>
      <c r="AD465">
        <f t="shared" si="182"/>
        <v>2.5240433389098794E-2</v>
      </c>
      <c r="AE465">
        <f t="shared" si="183"/>
        <v>1.0792385719764267E-2</v>
      </c>
      <c r="AF465">
        <f t="shared" si="184"/>
        <v>2.636999907599961E-3</v>
      </c>
      <c r="AG465">
        <f t="shared" si="185"/>
        <v>1.154736078794369E-3</v>
      </c>
    </row>
    <row r="466" spans="1:33" x14ac:dyDescent="0.25">
      <c r="A466" t="str">
        <f>'[3]post matched'!$A267</f>
        <v>smp</v>
      </c>
      <c r="B466" s="1">
        <v>41677</v>
      </c>
      <c r="C466" s="8">
        <f>[6]contrs_5year_adj_extra_stack!A465</f>
        <v>-1.9999999999999901E-4</v>
      </c>
      <c r="D466" s="8">
        <f>[6]contrs_5year_adj_extra_stack!B465</f>
        <v>2.0884987729152499E-5</v>
      </c>
      <c r="E466" s="8">
        <f>[6]contrs_5year_adj_extra_stack!C465</f>
        <v>-7.3080018288517305E-5</v>
      </c>
      <c r="F466" s="8">
        <f>[6]contrs_5year_adj_extra_stack!D465</f>
        <v>-9.9427277763581594E-5</v>
      </c>
      <c r="G466" s="8">
        <f>[6]contrs_5year_adj_extra_stack!E465</f>
        <v>-3.3059075136456301E-6</v>
      </c>
      <c r="I466" s="1">
        <f t="shared" si="187"/>
        <v>41671</v>
      </c>
      <c r="J466" s="1">
        <f t="shared" si="166"/>
        <v>41677</v>
      </c>
      <c r="K466" s="2">
        <f t="shared" si="167"/>
        <v>1.99999999999999E-2</v>
      </c>
      <c r="L466">
        <f t="shared" si="168"/>
        <v>-2.0884987729152499E-3</v>
      </c>
      <c r="M466">
        <f t="shared" si="169"/>
        <v>7.3080018288517309E-3</v>
      </c>
      <c r="N466">
        <f t="shared" si="170"/>
        <v>9.9427277763581602E-3</v>
      </c>
      <c r="O466">
        <f t="shared" si="171"/>
        <v>3.3059075136456303E-4</v>
      </c>
      <c r="P466">
        <f t="shared" si="188"/>
        <v>4.5071784163406951E-3</v>
      </c>
      <c r="R466">
        <f t="shared" si="172"/>
        <v>1.99999999999999E-2</v>
      </c>
      <c r="S466">
        <f t="shared" si="173"/>
        <v>-1.2385694693254499E-3</v>
      </c>
      <c r="T466">
        <f t="shared" si="174"/>
        <v>8.1579311324415267E-3</v>
      </c>
      <c r="U466">
        <f t="shared" si="175"/>
        <v>1.0792657079947959E-2</v>
      </c>
      <c r="V466">
        <f t="shared" si="176"/>
        <v>1.1805200549543618E-3</v>
      </c>
      <c r="W466">
        <f t="shared" si="177"/>
        <v>1.6476274069676549E-3</v>
      </c>
      <c r="Y466" s="2" t="b">
        <f t="shared" si="178"/>
        <v>0</v>
      </c>
      <c r="Z466" s="2">
        <f t="shared" si="186"/>
        <v>51</v>
      </c>
      <c r="AA466" s="1">
        <f t="shared" si="179"/>
        <v>41677</v>
      </c>
      <c r="AB466">
        <f t="shared" si="180"/>
        <v>1.99999999999999E-2</v>
      </c>
      <c r="AC466">
        <f t="shared" si="181"/>
        <v>1.2385694693254499E-3</v>
      </c>
      <c r="AD466">
        <f t="shared" si="182"/>
        <v>8.1579311324415267E-3</v>
      </c>
      <c r="AE466">
        <f t="shared" si="183"/>
        <v>1.0792657079947959E-2</v>
      </c>
      <c r="AF466">
        <f t="shared" si="184"/>
        <v>1.1805200549543618E-3</v>
      </c>
      <c r="AG466">
        <f t="shared" si="185"/>
        <v>1.6476274069676549E-3</v>
      </c>
    </row>
    <row r="467" spans="1:33" x14ac:dyDescent="0.25">
      <c r="A467" t="str">
        <f>'[3]post matched'!$A268</f>
        <v>speech</v>
      </c>
      <c r="B467" s="1">
        <v>41683</v>
      </c>
      <c r="C467" s="8">
        <f>[6]contrs_5year_adj_extra_stack!A466</f>
        <v>0</v>
      </c>
      <c r="D467" s="8">
        <f>[6]contrs_5year_adj_extra_stack!B466</f>
        <v>1.84420316673743E-5</v>
      </c>
      <c r="E467" s="8">
        <f>[6]contrs_5year_adj_extra_stack!C466</f>
        <v>-1.8558648748983198E-5</v>
      </c>
      <c r="F467" s="8">
        <f>[6]contrs_5year_adj_extra_stack!D466</f>
        <v>1.6330904656345499E-5</v>
      </c>
      <c r="G467" s="8">
        <f>[6]contrs_5year_adj_extra_stack!E466</f>
        <v>1.48980049425521E-5</v>
      </c>
      <c r="I467" s="1">
        <f t="shared" si="187"/>
        <v>41671</v>
      </c>
      <c r="J467" s="1">
        <f t="shared" si="166"/>
        <v>41683</v>
      </c>
      <c r="K467" s="2">
        <f t="shared" si="167"/>
        <v>0</v>
      </c>
      <c r="L467">
        <f t="shared" si="168"/>
        <v>-1.8442031667374301E-3</v>
      </c>
      <c r="M467">
        <f t="shared" si="169"/>
        <v>1.8558648748983198E-3</v>
      </c>
      <c r="N467">
        <f t="shared" si="170"/>
        <v>-1.63309046563455E-3</v>
      </c>
      <c r="O467">
        <f t="shared" si="171"/>
        <v>-1.48980049425521E-3</v>
      </c>
      <c r="P467">
        <f t="shared" si="188"/>
        <v>3.1112292517288705E-3</v>
      </c>
      <c r="R467">
        <f t="shared" si="172"/>
        <v>0</v>
      </c>
      <c r="S467">
        <f t="shared" si="173"/>
        <v>-9.9427386314763014E-4</v>
      </c>
      <c r="T467">
        <f t="shared" si="174"/>
        <v>2.7057941784881159E-3</v>
      </c>
      <c r="U467">
        <f t="shared" si="175"/>
        <v>-7.8316116204475131E-4</v>
      </c>
      <c r="V467">
        <f t="shared" si="176"/>
        <v>-6.3987119066541117E-4</v>
      </c>
      <c r="W467">
        <f t="shared" si="177"/>
        <v>2.5167824235583025E-4</v>
      </c>
      <c r="Y467" s="2" t="b">
        <f t="shared" si="178"/>
        <v>0</v>
      </c>
      <c r="Z467" s="2">
        <f t="shared" si="186"/>
        <v>6</v>
      </c>
      <c r="AA467" s="1">
        <f t="shared" si="179"/>
        <v>41683</v>
      </c>
      <c r="AB467">
        <f t="shared" si="180"/>
        <v>0</v>
      </c>
      <c r="AC467">
        <f t="shared" si="181"/>
        <v>9.9427386314763014E-4</v>
      </c>
      <c r="AD467">
        <f t="shared" si="182"/>
        <v>2.7057941784881159E-3</v>
      </c>
      <c r="AE467">
        <f t="shared" si="183"/>
        <v>7.8316116204475131E-4</v>
      </c>
      <c r="AF467">
        <f t="shared" si="184"/>
        <v>6.3987119066541117E-4</v>
      </c>
      <c r="AG467">
        <f t="shared" si="185"/>
        <v>2.5167824235583025E-4</v>
      </c>
    </row>
    <row r="468" spans="1:33" x14ac:dyDescent="0.25">
      <c r="A468" t="str">
        <f>'[3]post matched'!$A269</f>
        <v>speech</v>
      </c>
      <c r="B468" s="1">
        <v>41684</v>
      </c>
      <c r="C468" s="8">
        <f>[6]contrs_5year_adj_extra_stack!A467</f>
        <v>-1.00000000000003E-4</v>
      </c>
      <c r="D468" s="8">
        <f>[6]contrs_5year_adj_extra_stack!B467</f>
        <v>3.3457875628186002E-5</v>
      </c>
      <c r="E468" s="8">
        <f>[6]contrs_5year_adj_extra_stack!C467</f>
        <v>-8.9139187831254797E-5</v>
      </c>
      <c r="F468" s="8">
        <f>[6]contrs_5year_adj_extra_stack!D467</f>
        <v>-1.9808793394765001E-5</v>
      </c>
      <c r="G468" s="8">
        <f>[6]contrs_5year_adj_extra_stack!E467</f>
        <v>6.6671785067447097E-6</v>
      </c>
      <c r="I468" s="1">
        <f t="shared" si="187"/>
        <v>41671</v>
      </c>
      <c r="J468" s="1">
        <f t="shared" si="166"/>
        <v>41684</v>
      </c>
      <c r="K468" s="2">
        <f t="shared" si="167"/>
        <v>1.00000000000003E-2</v>
      </c>
      <c r="L468">
        <f t="shared" si="168"/>
        <v>-3.3457875628186001E-3</v>
      </c>
      <c r="M468">
        <f t="shared" si="169"/>
        <v>8.9139187831254792E-3</v>
      </c>
      <c r="N468">
        <f t="shared" si="170"/>
        <v>1.9808793394764999E-3</v>
      </c>
      <c r="O468">
        <f t="shared" si="171"/>
        <v>-6.6671785067447102E-4</v>
      </c>
      <c r="P468">
        <f t="shared" si="188"/>
        <v>3.1177072908913925E-3</v>
      </c>
      <c r="R468">
        <f t="shared" si="172"/>
        <v>1.00000000000003E-2</v>
      </c>
      <c r="S468">
        <f t="shared" si="173"/>
        <v>-2.4958582592288E-3</v>
      </c>
      <c r="T468">
        <f t="shared" si="174"/>
        <v>9.7638480867152759E-3</v>
      </c>
      <c r="U468">
        <f t="shared" si="175"/>
        <v>2.8308086430662988E-3</v>
      </c>
      <c r="V468">
        <f t="shared" si="176"/>
        <v>1.8321145291532782E-4</v>
      </c>
      <c r="W468">
        <f t="shared" si="177"/>
        <v>2.581562815183523E-4</v>
      </c>
      <c r="Y468" s="2" t="b">
        <f t="shared" si="178"/>
        <v>0</v>
      </c>
      <c r="Z468" s="2">
        <f t="shared" si="186"/>
        <v>1</v>
      </c>
      <c r="AA468" s="1">
        <f t="shared" si="179"/>
        <v>41684</v>
      </c>
      <c r="AB468">
        <f t="shared" si="180"/>
        <v>1.00000000000003E-2</v>
      </c>
      <c r="AC468">
        <f t="shared" si="181"/>
        <v>2.4958582592288E-3</v>
      </c>
      <c r="AD468">
        <f t="shared" si="182"/>
        <v>9.7638480867152759E-3</v>
      </c>
      <c r="AE468">
        <f t="shared" si="183"/>
        <v>2.8308086430662988E-3</v>
      </c>
      <c r="AF468">
        <f t="shared" si="184"/>
        <v>1.8321145291532782E-4</v>
      </c>
      <c r="AG468">
        <f t="shared" si="185"/>
        <v>2.581562815183523E-4</v>
      </c>
    </row>
    <row r="469" spans="1:33" x14ac:dyDescent="0.25">
      <c r="A469" t="str">
        <f>'[3]post matched'!$A270</f>
        <v>minutes</v>
      </c>
      <c r="B469" s="1">
        <v>41688</v>
      </c>
      <c r="C469" s="8">
        <f>[6]contrs_5year_adj_extra_stack!A468</f>
        <v>1.00000000000003E-4</v>
      </c>
      <c r="D469" s="8">
        <f>[6]contrs_5year_adj_extra_stack!B468</f>
        <v>-2.7187607721922799E-5</v>
      </c>
      <c r="E469" s="8">
        <f>[6]contrs_5year_adj_extra_stack!C468</f>
        <v>1.01820401522466E-4</v>
      </c>
      <c r="F469" s="8">
        <f>[6]contrs_5year_adj_extra_stack!D468</f>
        <v>4.8352882352926001E-5</v>
      </c>
      <c r="G469" s="8">
        <f>[6]contrs_5year_adj_extra_stack!E468</f>
        <v>-5.6986355917106803E-7</v>
      </c>
      <c r="I469" s="1">
        <f t="shared" si="187"/>
        <v>41671</v>
      </c>
      <c r="J469" s="1">
        <f t="shared" si="166"/>
        <v>41688</v>
      </c>
      <c r="K469" s="2">
        <f t="shared" si="167"/>
        <v>-1.00000000000003E-2</v>
      </c>
      <c r="L469">
        <f t="shared" si="168"/>
        <v>2.7187607721922799E-3</v>
      </c>
      <c r="M469">
        <f t="shared" si="169"/>
        <v>-1.0182040152246601E-2</v>
      </c>
      <c r="N469">
        <f t="shared" si="170"/>
        <v>-4.8352882352925997E-3</v>
      </c>
      <c r="O469">
        <f t="shared" si="171"/>
        <v>5.6986355917106801E-5</v>
      </c>
      <c r="P469">
        <f t="shared" si="188"/>
        <v>2.2415812594295138E-3</v>
      </c>
      <c r="R469">
        <f t="shared" si="172"/>
        <v>-1.00000000000003E-2</v>
      </c>
      <c r="S469">
        <f t="shared" si="173"/>
        <v>3.5686900757820796E-3</v>
      </c>
      <c r="T469">
        <f t="shared" si="174"/>
        <v>-9.3321108486568057E-3</v>
      </c>
      <c r="U469">
        <f t="shared" si="175"/>
        <v>-3.9853589317028013E-3</v>
      </c>
      <c r="V469">
        <f t="shared" si="176"/>
        <v>9.0691565950690568E-4</v>
      </c>
      <c r="W469">
        <f t="shared" si="177"/>
        <v>-6.1796974994352645E-4</v>
      </c>
      <c r="Y469" s="2" t="b">
        <f t="shared" si="178"/>
        <v>0</v>
      </c>
      <c r="Z469" s="2">
        <f t="shared" si="186"/>
        <v>4</v>
      </c>
      <c r="AA469" s="1">
        <f t="shared" si="179"/>
        <v>41688</v>
      </c>
      <c r="AB469">
        <f t="shared" si="180"/>
        <v>1.00000000000003E-2</v>
      </c>
      <c r="AC469">
        <f t="shared" si="181"/>
        <v>3.5686900757820796E-3</v>
      </c>
      <c r="AD469">
        <f t="shared" si="182"/>
        <v>9.3321108486568057E-3</v>
      </c>
      <c r="AE469">
        <f t="shared" si="183"/>
        <v>3.9853589317028013E-3</v>
      </c>
      <c r="AF469">
        <f t="shared" si="184"/>
        <v>9.0691565950690568E-4</v>
      </c>
      <c r="AG469">
        <f t="shared" si="185"/>
        <v>6.1796974994352645E-4</v>
      </c>
    </row>
    <row r="470" spans="1:33" x14ac:dyDescent="0.25">
      <c r="A470" t="str">
        <f>'[3]post matched'!$A271</f>
        <v>speech</v>
      </c>
      <c r="B470" s="1">
        <v>41705</v>
      </c>
      <c r="C470" s="8">
        <f>[6]contrs_5year_adj_extra_stack!A469</f>
        <v>-3.0000000000000198E-4</v>
      </c>
      <c r="D470" s="8">
        <f>[6]contrs_5year_adj_extra_stack!B469</f>
        <v>3.5780566151818202E-5</v>
      </c>
      <c r="E470" s="8">
        <f>[6]contrs_5year_adj_extra_stack!C469</f>
        <v>-5.5682773809907901E-5</v>
      </c>
      <c r="F470" s="8">
        <f>[6]contrs_5year_adj_extra_stack!D469</f>
        <v>-1.3890881138325901E-4</v>
      </c>
      <c r="G470" s="8">
        <f>[6]contrs_5year_adj_extra_stack!E469</f>
        <v>-2.52055223188787E-5</v>
      </c>
      <c r="I470" s="1">
        <f t="shared" si="187"/>
        <v>41699</v>
      </c>
      <c r="J470" s="1">
        <f t="shared" si="166"/>
        <v>41705</v>
      </c>
      <c r="K470" s="2">
        <f t="shared" si="167"/>
        <v>3.0000000000000197E-2</v>
      </c>
      <c r="L470">
        <f t="shared" si="168"/>
        <v>-3.57805661518182E-3</v>
      </c>
      <c r="M470">
        <f t="shared" si="169"/>
        <v>5.5682773809907901E-3</v>
      </c>
      <c r="N470">
        <f t="shared" si="170"/>
        <v>1.38908811383259E-2</v>
      </c>
      <c r="O470">
        <f t="shared" si="171"/>
        <v>2.5205522318878701E-3</v>
      </c>
      <c r="P470">
        <f t="shared" si="188"/>
        <v>1.1598345863977457E-2</v>
      </c>
      <c r="R470">
        <f t="shared" si="172"/>
        <v>3.0000000000000197E-2</v>
      </c>
      <c r="S470">
        <f t="shared" si="173"/>
        <v>-2.7281273115920199E-3</v>
      </c>
      <c r="T470">
        <f t="shared" si="174"/>
        <v>6.4182066845805859E-3</v>
      </c>
      <c r="U470">
        <f t="shared" si="175"/>
        <v>1.4740810441915699E-2</v>
      </c>
      <c r="V470">
        <f t="shared" si="176"/>
        <v>3.370481535477669E-3</v>
      </c>
      <c r="W470">
        <f t="shared" si="177"/>
        <v>8.7387948546044161E-3</v>
      </c>
      <c r="Y470" s="2" t="b">
        <f t="shared" si="178"/>
        <v>0</v>
      </c>
      <c r="Z470" s="2">
        <f t="shared" si="186"/>
        <v>17</v>
      </c>
      <c r="AA470" s="1">
        <f t="shared" si="179"/>
        <v>41705</v>
      </c>
      <c r="AB470">
        <f t="shared" si="180"/>
        <v>3.0000000000000197E-2</v>
      </c>
      <c r="AC470">
        <f t="shared" si="181"/>
        <v>2.7281273115920199E-3</v>
      </c>
      <c r="AD470">
        <f t="shared" si="182"/>
        <v>6.4182066845805859E-3</v>
      </c>
      <c r="AE470">
        <f t="shared" si="183"/>
        <v>1.4740810441915699E-2</v>
      </c>
      <c r="AF470">
        <f t="shared" si="184"/>
        <v>3.370481535477669E-3</v>
      </c>
      <c r="AG470">
        <f t="shared" si="185"/>
        <v>8.7387948546044161E-3</v>
      </c>
    </row>
    <row r="471" spans="1:33" x14ac:dyDescent="0.25">
      <c r="A471" t="str">
        <f>'[3]post matched'!$A272</f>
        <v>minutes</v>
      </c>
      <c r="B471" s="1">
        <v>41716</v>
      </c>
      <c r="C471" s="8">
        <f>[6]contrs_5year_adj_extra_stack!A470</f>
        <v>0</v>
      </c>
      <c r="D471" s="8">
        <f>[6]contrs_5year_adj_extra_stack!B470</f>
        <v>8.7623175586860394E-6</v>
      </c>
      <c r="E471" s="8">
        <f>[6]contrs_5year_adj_extra_stack!C470</f>
        <v>2.10987749198484E-5</v>
      </c>
      <c r="F471" s="8">
        <f>[6]contrs_5year_adj_extra_stack!D470</f>
        <v>4.6675889432433103E-5</v>
      </c>
      <c r="G471" s="8">
        <f>[6]contrs_5year_adj_extra_stack!E470</f>
        <v>-1.80197287421737E-6</v>
      </c>
      <c r="I471" s="1">
        <f t="shared" si="187"/>
        <v>41699</v>
      </c>
      <c r="J471" s="1">
        <f t="shared" si="166"/>
        <v>41716</v>
      </c>
      <c r="K471" s="2">
        <f t="shared" si="167"/>
        <v>0</v>
      </c>
      <c r="L471">
        <f t="shared" si="168"/>
        <v>-8.7623175586860392E-4</v>
      </c>
      <c r="M471">
        <f t="shared" si="169"/>
        <v>-2.10987749198484E-3</v>
      </c>
      <c r="N471">
        <f t="shared" si="170"/>
        <v>-4.6675889432433101E-3</v>
      </c>
      <c r="O471">
        <f t="shared" si="171"/>
        <v>1.8019728742173699E-4</v>
      </c>
      <c r="P471">
        <f t="shared" si="188"/>
        <v>7.4735009036750177E-3</v>
      </c>
      <c r="R471">
        <f t="shared" si="172"/>
        <v>0</v>
      </c>
      <c r="S471">
        <f t="shared" si="173"/>
        <v>-2.6302452278804001E-5</v>
      </c>
      <c r="T471">
        <f t="shared" si="174"/>
        <v>-1.2599481883950442E-3</v>
      </c>
      <c r="U471">
        <f t="shared" si="175"/>
        <v>-3.8176596396535113E-3</v>
      </c>
      <c r="V471">
        <f t="shared" si="176"/>
        <v>1.0301265910115358E-3</v>
      </c>
      <c r="W471">
        <f t="shared" si="177"/>
        <v>4.6139498943019771E-3</v>
      </c>
      <c r="Y471" s="2" t="b">
        <f t="shared" si="178"/>
        <v>0</v>
      </c>
      <c r="Z471" s="2">
        <f t="shared" si="186"/>
        <v>11</v>
      </c>
      <c r="AA471" s="1">
        <f t="shared" si="179"/>
        <v>41716</v>
      </c>
      <c r="AB471">
        <f t="shared" si="180"/>
        <v>0</v>
      </c>
      <c r="AC471">
        <f t="shared" si="181"/>
        <v>2.6302452278804001E-5</v>
      </c>
      <c r="AD471">
        <f t="shared" si="182"/>
        <v>1.2599481883950442E-3</v>
      </c>
      <c r="AE471">
        <f t="shared" si="183"/>
        <v>3.8176596396535113E-3</v>
      </c>
      <c r="AF471">
        <f t="shared" si="184"/>
        <v>1.0301265910115358E-3</v>
      </c>
      <c r="AG471">
        <f t="shared" si="185"/>
        <v>4.6139498943019771E-3</v>
      </c>
    </row>
    <row r="472" spans="1:33" x14ac:dyDescent="0.25">
      <c r="A472" t="str">
        <f>'[3]post matched'!$A273</f>
        <v>speech</v>
      </c>
      <c r="B472" s="1">
        <v>41724</v>
      </c>
      <c r="C472" s="8">
        <f>[6]contrs_5year_adj_extra_stack!A471</f>
        <v>9.9999999999995898E-5</v>
      </c>
      <c r="D472" s="8">
        <f>[6]contrs_5year_adj_extra_stack!B471</f>
        <v>-3.8402877763092797E-6</v>
      </c>
      <c r="E472" s="8">
        <f>[6]contrs_5year_adj_extra_stack!C471</f>
        <v>6.7891382079929996E-5</v>
      </c>
      <c r="F472" s="8">
        <f>[6]contrs_5year_adj_extra_stack!D471</f>
        <v>6.56480458765796E-5</v>
      </c>
      <c r="G472" s="8">
        <f>[6]contrs_5year_adj_extra_stack!E471</f>
        <v>7.2884315272497503E-6</v>
      </c>
      <c r="I472" s="1">
        <f t="shared" si="187"/>
        <v>41699</v>
      </c>
      <c r="J472" s="1">
        <f t="shared" si="166"/>
        <v>41724</v>
      </c>
      <c r="K472" s="2">
        <f t="shared" si="167"/>
        <v>-9.9999999999995891E-3</v>
      </c>
      <c r="L472">
        <f t="shared" si="168"/>
        <v>3.8402877763092798E-4</v>
      </c>
      <c r="M472">
        <f t="shared" si="169"/>
        <v>-6.7891382079929997E-3</v>
      </c>
      <c r="N472">
        <f t="shared" si="170"/>
        <v>-6.5648045876579601E-3</v>
      </c>
      <c r="O472">
        <f t="shared" si="171"/>
        <v>-7.2884315272497499E-4</v>
      </c>
      <c r="P472">
        <f t="shared" si="188"/>
        <v>3.6987571707454174E-3</v>
      </c>
      <c r="R472">
        <f t="shared" si="172"/>
        <v>-9.9999999999995891E-3</v>
      </c>
      <c r="S472">
        <f t="shared" si="173"/>
        <v>1.2339580812207279E-3</v>
      </c>
      <c r="T472">
        <f t="shared" si="174"/>
        <v>-5.9392089044032039E-3</v>
      </c>
      <c r="U472">
        <f t="shared" si="175"/>
        <v>-5.7148752840681617E-3</v>
      </c>
      <c r="V472">
        <f t="shared" si="176"/>
        <v>1.2108615086482385E-4</v>
      </c>
      <c r="W472">
        <f t="shared" si="177"/>
        <v>8.3920616137237716E-4</v>
      </c>
      <c r="Y472" s="2" t="b">
        <f t="shared" si="178"/>
        <v>0</v>
      </c>
      <c r="Z472" s="2">
        <f t="shared" si="186"/>
        <v>8</v>
      </c>
      <c r="AA472" s="1">
        <f t="shared" si="179"/>
        <v>41724</v>
      </c>
      <c r="AB472">
        <f t="shared" si="180"/>
        <v>9.9999999999995891E-3</v>
      </c>
      <c r="AC472">
        <f t="shared" si="181"/>
        <v>1.2339580812207279E-3</v>
      </c>
      <c r="AD472">
        <f t="shared" si="182"/>
        <v>5.9392089044032039E-3</v>
      </c>
      <c r="AE472">
        <f t="shared" si="183"/>
        <v>5.7148752840681617E-3</v>
      </c>
      <c r="AF472">
        <f t="shared" si="184"/>
        <v>1.2108615086482385E-4</v>
      </c>
      <c r="AG472">
        <f t="shared" si="185"/>
        <v>8.3920616137237716E-4</v>
      </c>
    </row>
    <row r="473" spans="1:33" x14ac:dyDescent="0.25">
      <c r="A473" t="str">
        <f>'[3]post matched'!$A274</f>
        <v>speech</v>
      </c>
      <c r="B473" s="1">
        <v>41724</v>
      </c>
      <c r="C473" s="8">
        <f>[6]contrs_5year_adj_extra_stack!A472</f>
        <v>9.9999999999995898E-5</v>
      </c>
      <c r="D473" s="8">
        <f>[6]contrs_5year_adj_extra_stack!B472</f>
        <v>-3.8402877763092797E-6</v>
      </c>
      <c r="E473" s="8">
        <f>[6]contrs_5year_adj_extra_stack!C472</f>
        <v>6.7891382079929996E-5</v>
      </c>
      <c r="F473" s="8">
        <f>[6]contrs_5year_adj_extra_stack!D472</f>
        <v>6.56480458765796E-5</v>
      </c>
      <c r="G473" s="8">
        <f>[6]contrs_5year_adj_extra_stack!E472</f>
        <v>7.2884315272497503E-6</v>
      </c>
      <c r="I473" s="1">
        <f t="shared" si="187"/>
        <v>41699</v>
      </c>
      <c r="J473" s="1">
        <f t="shared" si="166"/>
        <v>41724</v>
      </c>
      <c r="K473" s="2">
        <f t="shared" si="167"/>
        <v>-9.9999999999995891E-3</v>
      </c>
      <c r="L473">
        <f t="shared" si="168"/>
        <v>3.8402877763092798E-4</v>
      </c>
      <c r="M473">
        <f t="shared" si="169"/>
        <v>-6.7891382079929997E-3</v>
      </c>
      <c r="N473">
        <f t="shared" si="170"/>
        <v>-6.5648045876579601E-3</v>
      </c>
      <c r="O473">
        <f t="shared" si="171"/>
        <v>-7.2884315272497499E-4</v>
      </c>
      <c r="P473">
        <f t="shared" si="188"/>
        <v>3.6987571707454174E-3</v>
      </c>
      <c r="R473">
        <f t="shared" si="172"/>
        <v>-9.9999999999995891E-3</v>
      </c>
      <c r="S473">
        <f t="shared" si="173"/>
        <v>1.2339580812207279E-3</v>
      </c>
      <c r="T473">
        <f t="shared" si="174"/>
        <v>-5.9392089044032039E-3</v>
      </c>
      <c r="U473">
        <f t="shared" si="175"/>
        <v>-5.7148752840681617E-3</v>
      </c>
      <c r="V473">
        <f t="shared" si="176"/>
        <v>1.2108615086482385E-4</v>
      </c>
      <c r="W473">
        <f t="shared" si="177"/>
        <v>8.3920616137237716E-4</v>
      </c>
      <c r="Y473" s="2" t="b">
        <f t="shared" si="178"/>
        <v>0</v>
      </c>
      <c r="Z473" s="2">
        <f t="shared" si="186"/>
        <v>0</v>
      </c>
      <c r="AA473" s="1">
        <f t="shared" si="179"/>
        <v>41724</v>
      </c>
      <c r="AB473">
        <f t="shared" si="180"/>
        <v>9.9999999999995891E-3</v>
      </c>
      <c r="AC473">
        <f t="shared" si="181"/>
        <v>1.2339580812207279E-3</v>
      </c>
      <c r="AD473">
        <f t="shared" si="182"/>
        <v>5.9392089044032039E-3</v>
      </c>
      <c r="AE473">
        <f t="shared" si="183"/>
        <v>5.7148752840681617E-3</v>
      </c>
      <c r="AF473">
        <f t="shared" si="184"/>
        <v>1.2108615086482385E-4</v>
      </c>
      <c r="AG473">
        <f t="shared" si="185"/>
        <v>8.3920616137237716E-4</v>
      </c>
    </row>
    <row r="474" spans="1:33" x14ac:dyDescent="0.25">
      <c r="A474" t="str">
        <f>'[3]post matched'!$A275</f>
        <v>speech</v>
      </c>
      <c r="B474" s="1">
        <v>41732</v>
      </c>
      <c r="C474" s="8">
        <f>[6]contrs_5year_adj_extra_stack!A473</f>
        <v>0</v>
      </c>
      <c r="D474" s="8">
        <f>[6]contrs_5year_adj_extra_stack!B473</f>
        <v>1.51530734279626E-6</v>
      </c>
      <c r="E474" s="8">
        <f>[6]contrs_5year_adj_extra_stack!C473</f>
        <v>9.5078762302981097E-7</v>
      </c>
      <c r="F474" s="8">
        <f>[6]contrs_5year_adj_extra_stack!D473</f>
        <v>5.5834328083324201E-5</v>
      </c>
      <c r="G474" s="8">
        <f>[6]contrs_5year_adj_extra_stack!E473</f>
        <v>-1.8675833519854801E-5</v>
      </c>
      <c r="I474" s="1">
        <f t="shared" si="187"/>
        <v>41730</v>
      </c>
      <c r="J474" s="1">
        <f t="shared" si="166"/>
        <v>41732</v>
      </c>
      <c r="K474" s="2">
        <f t="shared" si="167"/>
        <v>0</v>
      </c>
      <c r="L474">
        <f t="shared" si="168"/>
        <v>-1.5153073427962599E-4</v>
      </c>
      <c r="M474">
        <f t="shared" si="169"/>
        <v>-9.5078762302981101E-5</v>
      </c>
      <c r="N474">
        <f t="shared" si="170"/>
        <v>-5.5834328083324202E-3</v>
      </c>
      <c r="O474">
        <f t="shared" si="171"/>
        <v>1.8675833519854802E-3</v>
      </c>
      <c r="P474">
        <f t="shared" si="188"/>
        <v>3.9624589529295463E-3</v>
      </c>
      <c r="R474">
        <f t="shared" si="172"/>
        <v>0</v>
      </c>
      <c r="S474">
        <f t="shared" si="173"/>
        <v>6.983985693101739E-4</v>
      </c>
      <c r="T474">
        <f t="shared" si="174"/>
        <v>7.5485054128681468E-4</v>
      </c>
      <c r="U474">
        <f t="shared" si="175"/>
        <v>-4.7335035047426218E-3</v>
      </c>
      <c r="V474">
        <f t="shared" si="176"/>
        <v>2.717512655575279E-3</v>
      </c>
      <c r="W474">
        <f t="shared" si="177"/>
        <v>1.1029079435565061E-3</v>
      </c>
      <c r="Y474" s="2" t="b">
        <f t="shared" si="178"/>
        <v>0</v>
      </c>
      <c r="Z474" s="2">
        <f t="shared" si="186"/>
        <v>8</v>
      </c>
      <c r="AA474" s="1">
        <f t="shared" si="179"/>
        <v>41732</v>
      </c>
      <c r="AB474">
        <f t="shared" si="180"/>
        <v>0</v>
      </c>
      <c r="AC474">
        <f t="shared" si="181"/>
        <v>6.983985693101739E-4</v>
      </c>
      <c r="AD474">
        <f t="shared" si="182"/>
        <v>7.5485054128681468E-4</v>
      </c>
      <c r="AE474">
        <f t="shared" si="183"/>
        <v>4.7335035047426218E-3</v>
      </c>
      <c r="AF474">
        <f t="shared" si="184"/>
        <v>2.717512655575279E-3</v>
      </c>
      <c r="AG474">
        <f t="shared" si="185"/>
        <v>1.1029079435565061E-3</v>
      </c>
    </row>
    <row r="475" spans="1:33" x14ac:dyDescent="0.25">
      <c r="A475" t="str">
        <f>'[3]post matched'!$A276</f>
        <v>minutes</v>
      </c>
      <c r="B475" s="1">
        <v>41744</v>
      </c>
      <c r="C475" s="8">
        <f>[6]contrs_5year_adj_extra_stack!A474</f>
        <v>1.00000000000003E-4</v>
      </c>
      <c r="D475" s="8">
        <f>[6]contrs_5year_adj_extra_stack!B474</f>
        <v>1.0024166002374599E-5</v>
      </c>
      <c r="E475" s="8">
        <f>[6]contrs_5year_adj_extra_stack!C474</f>
        <v>5.7276754099188298E-5</v>
      </c>
      <c r="F475" s="8">
        <f>[6]contrs_5year_adj_extra_stack!D474</f>
        <v>5.4520757314460003E-5</v>
      </c>
      <c r="G475" s="8">
        <f>[6]contrs_5year_adj_extra_stack!E474</f>
        <v>-6.7037123187484704E-6</v>
      </c>
      <c r="I475" s="1">
        <f t="shared" si="187"/>
        <v>41730</v>
      </c>
      <c r="J475" s="1">
        <f t="shared" si="166"/>
        <v>41744</v>
      </c>
      <c r="K475" s="2">
        <f t="shared" si="167"/>
        <v>-1.00000000000003E-2</v>
      </c>
      <c r="L475">
        <f t="shared" si="168"/>
        <v>-1.0024166002374599E-3</v>
      </c>
      <c r="M475">
        <f t="shared" si="169"/>
        <v>-5.7276754099188296E-3</v>
      </c>
      <c r="N475">
        <f t="shared" si="170"/>
        <v>-5.4520757314459999E-3</v>
      </c>
      <c r="O475">
        <f t="shared" si="171"/>
        <v>6.7037123187484702E-4</v>
      </c>
      <c r="P475">
        <f t="shared" si="188"/>
        <v>1.5117965097271417E-3</v>
      </c>
      <c r="R475">
        <f t="shared" si="172"/>
        <v>-1.00000000000003E-2</v>
      </c>
      <c r="S475">
        <f t="shared" si="173"/>
        <v>-1.5248729664765997E-4</v>
      </c>
      <c r="T475">
        <f t="shared" si="174"/>
        <v>-4.8777461063290338E-3</v>
      </c>
      <c r="U475">
        <f t="shared" si="175"/>
        <v>-4.6021464278562015E-3</v>
      </c>
      <c r="V475">
        <f t="shared" si="176"/>
        <v>1.5203005354646458E-3</v>
      </c>
      <c r="W475">
        <f t="shared" si="177"/>
        <v>-1.3477544996458985E-3</v>
      </c>
      <c r="Y475" s="2" t="b">
        <f t="shared" si="178"/>
        <v>0</v>
      </c>
      <c r="Z475" s="2">
        <f t="shared" si="186"/>
        <v>12</v>
      </c>
      <c r="AA475" s="1">
        <f t="shared" si="179"/>
        <v>41744</v>
      </c>
      <c r="AB475">
        <f t="shared" si="180"/>
        <v>1.00000000000003E-2</v>
      </c>
      <c r="AC475">
        <f t="shared" si="181"/>
        <v>1.5248729664765997E-4</v>
      </c>
      <c r="AD475">
        <f t="shared" si="182"/>
        <v>4.8777461063290338E-3</v>
      </c>
      <c r="AE475">
        <f t="shared" si="183"/>
        <v>4.6021464278562015E-3</v>
      </c>
      <c r="AF475">
        <f t="shared" si="184"/>
        <v>1.5203005354646458E-3</v>
      </c>
      <c r="AG475">
        <f t="shared" si="185"/>
        <v>1.3477544996458985E-3</v>
      </c>
    </row>
    <row r="476" spans="1:33" x14ac:dyDescent="0.25">
      <c r="A476" t="str">
        <f>'[3]post matched'!$A277</f>
        <v>speech</v>
      </c>
      <c r="B476" s="1">
        <v>41744</v>
      </c>
      <c r="C476" s="8">
        <f>[6]contrs_5year_adj_extra_stack!A475</f>
        <v>1.00000000000003E-4</v>
      </c>
      <c r="D476" s="8">
        <f>[6]contrs_5year_adj_extra_stack!B475</f>
        <v>1.0024166002374599E-5</v>
      </c>
      <c r="E476" s="8">
        <f>[6]contrs_5year_adj_extra_stack!C475</f>
        <v>5.7276754099188298E-5</v>
      </c>
      <c r="F476" s="8">
        <f>[6]contrs_5year_adj_extra_stack!D475</f>
        <v>5.4520757314460003E-5</v>
      </c>
      <c r="G476" s="8">
        <f>[6]contrs_5year_adj_extra_stack!E475</f>
        <v>-6.7037123187484704E-6</v>
      </c>
      <c r="I476" s="1">
        <f t="shared" si="187"/>
        <v>41730</v>
      </c>
      <c r="J476" s="1">
        <f t="shared" si="166"/>
        <v>41744</v>
      </c>
      <c r="K476" s="2">
        <f t="shared" si="167"/>
        <v>-1.00000000000003E-2</v>
      </c>
      <c r="L476">
        <f t="shared" si="168"/>
        <v>-1.0024166002374599E-3</v>
      </c>
      <c r="M476">
        <f t="shared" si="169"/>
        <v>-5.7276754099188296E-3</v>
      </c>
      <c r="N476">
        <f t="shared" si="170"/>
        <v>-5.4520757314459999E-3</v>
      </c>
      <c r="O476">
        <f t="shared" si="171"/>
        <v>6.7037123187484702E-4</v>
      </c>
      <c r="P476">
        <f t="shared" si="188"/>
        <v>1.5117965097271417E-3</v>
      </c>
      <c r="R476">
        <f t="shared" si="172"/>
        <v>-1.00000000000003E-2</v>
      </c>
      <c r="S476">
        <f t="shared" si="173"/>
        <v>-1.5248729664765997E-4</v>
      </c>
      <c r="T476">
        <f t="shared" si="174"/>
        <v>-4.8777461063290338E-3</v>
      </c>
      <c r="U476">
        <f t="shared" si="175"/>
        <v>-4.6021464278562015E-3</v>
      </c>
      <c r="V476">
        <f t="shared" si="176"/>
        <v>1.5203005354646458E-3</v>
      </c>
      <c r="W476">
        <f t="shared" si="177"/>
        <v>-1.3477544996458985E-3</v>
      </c>
      <c r="Y476" s="2" t="b">
        <f t="shared" si="178"/>
        <v>0</v>
      </c>
      <c r="Z476" s="2">
        <f t="shared" si="186"/>
        <v>0</v>
      </c>
      <c r="AA476" s="1">
        <f t="shared" si="179"/>
        <v>41744</v>
      </c>
      <c r="AB476">
        <f t="shared" si="180"/>
        <v>1.00000000000003E-2</v>
      </c>
      <c r="AC476">
        <f t="shared" si="181"/>
        <v>1.5248729664765997E-4</v>
      </c>
      <c r="AD476">
        <f t="shared" si="182"/>
        <v>4.8777461063290338E-3</v>
      </c>
      <c r="AE476">
        <f t="shared" si="183"/>
        <v>4.6021464278562015E-3</v>
      </c>
      <c r="AF476">
        <f t="shared" si="184"/>
        <v>1.5203005354646458E-3</v>
      </c>
      <c r="AG476">
        <f t="shared" si="185"/>
        <v>1.3477544996458985E-3</v>
      </c>
    </row>
    <row r="477" spans="1:33" x14ac:dyDescent="0.25">
      <c r="A477" t="str">
        <f>'[3]post matched'!$A278</f>
        <v>smp</v>
      </c>
      <c r="B477" s="1">
        <v>41768</v>
      </c>
      <c r="C477" s="8">
        <f>[6]contrs_5year_adj_extra_stack!A476</f>
        <v>0</v>
      </c>
      <c r="D477" s="8">
        <f>[6]contrs_5year_adj_extra_stack!B476</f>
        <v>9.7241489618090696E-6</v>
      </c>
      <c r="E477" s="8">
        <f>[6]contrs_5year_adj_extra_stack!C476</f>
        <v>9.1123702607833897E-6</v>
      </c>
      <c r="F477" s="8">
        <f>[6]contrs_5year_adj_extra_stack!D476</f>
        <v>-3.4536640034135902E-5</v>
      </c>
      <c r="G477" s="8">
        <f>[6]contrs_5year_adj_extra_stack!E476</f>
        <v>2.8123915896815101E-5</v>
      </c>
      <c r="I477" s="1">
        <f t="shared" si="187"/>
        <v>41760</v>
      </c>
      <c r="J477" s="1">
        <f t="shared" si="166"/>
        <v>41768</v>
      </c>
      <c r="K477" s="2">
        <f t="shared" si="167"/>
        <v>0</v>
      </c>
      <c r="L477">
        <f t="shared" si="168"/>
        <v>-9.7241489618090694E-4</v>
      </c>
      <c r="M477">
        <f t="shared" si="169"/>
        <v>-9.11237026078339E-4</v>
      </c>
      <c r="N477">
        <f t="shared" si="170"/>
        <v>3.4536640034135901E-3</v>
      </c>
      <c r="O477">
        <f t="shared" si="171"/>
        <v>-2.8123915896815102E-3</v>
      </c>
      <c r="P477">
        <f t="shared" si="188"/>
        <v>1.2423795085271662E-3</v>
      </c>
      <c r="R477">
        <f t="shared" si="172"/>
        <v>0</v>
      </c>
      <c r="S477">
        <f t="shared" si="173"/>
        <v>-1.2248559259110702E-4</v>
      </c>
      <c r="T477">
        <f t="shared" si="174"/>
        <v>-6.1307722488543196E-5</v>
      </c>
      <c r="U477">
        <f t="shared" si="175"/>
        <v>4.3035933070033885E-3</v>
      </c>
      <c r="V477">
        <f t="shared" si="176"/>
        <v>-1.9624622860917114E-3</v>
      </c>
      <c r="W477">
        <f t="shared" si="177"/>
        <v>-1.617171500845874E-3</v>
      </c>
      <c r="Y477" s="2" t="b">
        <f t="shared" si="178"/>
        <v>0</v>
      </c>
      <c r="Z477" s="2">
        <f t="shared" si="186"/>
        <v>24</v>
      </c>
      <c r="AA477" s="1">
        <f t="shared" si="179"/>
        <v>41768</v>
      </c>
      <c r="AB477">
        <f t="shared" si="180"/>
        <v>0</v>
      </c>
      <c r="AC477">
        <f t="shared" si="181"/>
        <v>1.2248559259110702E-4</v>
      </c>
      <c r="AD477">
        <f t="shared" si="182"/>
        <v>6.1307722488543196E-5</v>
      </c>
      <c r="AE477">
        <f t="shared" si="183"/>
        <v>4.3035933070033885E-3</v>
      </c>
      <c r="AF477">
        <f t="shared" si="184"/>
        <v>1.9624622860917114E-3</v>
      </c>
      <c r="AG477">
        <f t="shared" si="185"/>
        <v>1.617171500845874E-3</v>
      </c>
    </row>
    <row r="478" spans="1:33" x14ac:dyDescent="0.25">
      <c r="A478" t="str">
        <f>'[3]post matched'!$A279</f>
        <v>speech</v>
      </c>
      <c r="B478" s="1">
        <v>41772</v>
      </c>
      <c r="C478" s="8">
        <f>[6]contrs_5year_adj_extra_stack!A477</f>
        <v>1.00000000000003E-4</v>
      </c>
      <c r="D478" s="8">
        <f>[6]contrs_5year_adj_extra_stack!B477</f>
        <v>9.3347607181619408E-6</v>
      </c>
      <c r="E478" s="8">
        <f>[6]contrs_5year_adj_extra_stack!C477</f>
        <v>3.0673232615145098E-5</v>
      </c>
      <c r="F478" s="8">
        <f>[6]contrs_5year_adj_extra_stack!D477</f>
        <v>-5.1344935659256096E-6</v>
      </c>
      <c r="G478" s="8">
        <f>[6]contrs_5year_adj_extra_stack!E477</f>
        <v>6.7317943283151099E-5</v>
      </c>
      <c r="I478" s="1">
        <f t="shared" si="187"/>
        <v>41760</v>
      </c>
      <c r="J478" s="1">
        <f t="shared" si="166"/>
        <v>41772</v>
      </c>
      <c r="K478" s="2">
        <f t="shared" si="167"/>
        <v>-1.00000000000003E-2</v>
      </c>
      <c r="L478">
        <f t="shared" si="168"/>
        <v>-9.3347607181619408E-4</v>
      </c>
      <c r="M478">
        <f t="shared" si="169"/>
        <v>-3.06732326151451E-3</v>
      </c>
      <c r="N478">
        <f t="shared" si="170"/>
        <v>5.1344935659256095E-4</v>
      </c>
      <c r="O478">
        <f t="shared" si="171"/>
        <v>-6.7317943283151096E-3</v>
      </c>
      <c r="P478">
        <f t="shared" si="188"/>
        <v>2.1914430505295263E-4</v>
      </c>
      <c r="R478">
        <f t="shared" si="172"/>
        <v>-1.00000000000003E-2</v>
      </c>
      <c r="S478">
        <f t="shared" si="173"/>
        <v>-8.3546768226394163E-5</v>
      </c>
      <c r="T478">
        <f t="shared" si="174"/>
        <v>-2.2173939579247142E-3</v>
      </c>
      <c r="U478">
        <f t="shared" si="175"/>
        <v>1.3633786601823597E-3</v>
      </c>
      <c r="V478">
        <f t="shared" si="176"/>
        <v>-5.8818650247253104E-3</v>
      </c>
      <c r="W478">
        <f t="shared" si="177"/>
        <v>-2.6404067043200876E-3</v>
      </c>
      <c r="Y478" s="2" t="b">
        <f t="shared" si="178"/>
        <v>0</v>
      </c>
      <c r="Z478" s="2">
        <f t="shared" si="186"/>
        <v>4</v>
      </c>
      <c r="AA478" s="1">
        <f t="shared" si="179"/>
        <v>41772</v>
      </c>
      <c r="AB478">
        <f t="shared" si="180"/>
        <v>1.00000000000003E-2</v>
      </c>
      <c r="AC478">
        <f t="shared" si="181"/>
        <v>8.3546768226394163E-5</v>
      </c>
      <c r="AD478">
        <f t="shared" si="182"/>
        <v>2.2173939579247142E-3</v>
      </c>
      <c r="AE478">
        <f t="shared" si="183"/>
        <v>1.3633786601823597E-3</v>
      </c>
      <c r="AF478">
        <f t="shared" si="184"/>
        <v>5.8818650247253104E-3</v>
      </c>
      <c r="AG478">
        <f t="shared" si="185"/>
        <v>2.6404067043200876E-3</v>
      </c>
    </row>
    <row r="479" spans="1:33" x14ac:dyDescent="0.25">
      <c r="A479" t="str">
        <f>'[3]post matched'!$A280</f>
        <v>speech</v>
      </c>
      <c r="B479" s="1">
        <v>41774</v>
      </c>
      <c r="C479" s="8">
        <f>[6]contrs_5year_adj_extra_stack!A478</f>
        <v>0</v>
      </c>
      <c r="D479" s="8">
        <f>[6]contrs_5year_adj_extra_stack!B478</f>
        <v>1.6872192167041601E-5</v>
      </c>
      <c r="E479" s="8">
        <f>[6]contrs_5year_adj_extra_stack!C478</f>
        <v>3.4238199016744402E-5</v>
      </c>
      <c r="F479" s="8">
        <f>[6]contrs_5year_adj_extra_stack!D478</f>
        <v>6.1134648003288101E-5</v>
      </c>
      <c r="G479" s="8">
        <f>[6]contrs_5year_adj_extra_stack!E478</f>
        <v>4.97820555665238E-6</v>
      </c>
      <c r="I479" s="1">
        <f t="shared" si="187"/>
        <v>41760</v>
      </c>
      <c r="J479" s="1">
        <f t="shared" si="166"/>
        <v>41774</v>
      </c>
      <c r="K479" s="2">
        <f t="shared" si="167"/>
        <v>0</v>
      </c>
      <c r="L479">
        <f t="shared" si="168"/>
        <v>-1.68721921670416E-3</v>
      </c>
      <c r="M479">
        <f t="shared" si="169"/>
        <v>-3.4238199016744402E-3</v>
      </c>
      <c r="N479">
        <f t="shared" si="170"/>
        <v>-6.11346480032881E-3</v>
      </c>
      <c r="O479">
        <f t="shared" si="171"/>
        <v>-4.9782055566523794E-4</v>
      </c>
      <c r="P479">
        <f t="shared" si="188"/>
        <v>1.1722324474372646E-2</v>
      </c>
      <c r="R479">
        <f t="shared" si="172"/>
        <v>0</v>
      </c>
      <c r="S479">
        <f t="shared" si="173"/>
        <v>-8.3728991311436012E-4</v>
      </c>
      <c r="T479">
        <f t="shared" si="174"/>
        <v>-2.5738905980846444E-3</v>
      </c>
      <c r="U479">
        <f t="shared" si="175"/>
        <v>-5.2635354967390116E-3</v>
      </c>
      <c r="V479">
        <f t="shared" si="176"/>
        <v>3.5210874792456089E-4</v>
      </c>
      <c r="W479">
        <f t="shared" si="177"/>
        <v>8.8627734649996057E-3</v>
      </c>
      <c r="Y479" s="2" t="b">
        <f t="shared" si="178"/>
        <v>0</v>
      </c>
      <c r="Z479" s="2">
        <f t="shared" si="186"/>
        <v>2</v>
      </c>
      <c r="AA479" s="1">
        <f t="shared" si="179"/>
        <v>41774</v>
      </c>
      <c r="AB479">
        <f t="shared" si="180"/>
        <v>0</v>
      </c>
      <c r="AC479">
        <f t="shared" si="181"/>
        <v>8.3728991311436012E-4</v>
      </c>
      <c r="AD479">
        <f t="shared" si="182"/>
        <v>2.5738905980846444E-3</v>
      </c>
      <c r="AE479">
        <f t="shared" si="183"/>
        <v>5.2635354967390116E-3</v>
      </c>
      <c r="AF479">
        <f t="shared" si="184"/>
        <v>3.5210874792456089E-4</v>
      </c>
      <c r="AG479">
        <f t="shared" si="185"/>
        <v>8.8627734649996057E-3</v>
      </c>
    </row>
    <row r="480" spans="1:33" x14ac:dyDescent="0.25">
      <c r="A480" t="str">
        <f>'[3]post matched'!$A281</f>
        <v>minutes</v>
      </c>
      <c r="B480" s="1">
        <v>41779</v>
      </c>
      <c r="C480" s="8">
        <f>[6]contrs_5year_adj_extra_stack!A479</f>
        <v>9.9999999999995898E-5</v>
      </c>
      <c r="D480" s="8">
        <f>[6]contrs_5year_adj_extra_stack!B479</f>
        <v>6.6145869658350502E-6</v>
      </c>
      <c r="E480" s="8">
        <f>[6]contrs_5year_adj_extra_stack!C479</f>
        <v>6.4500484982666205E-5</v>
      </c>
      <c r="F480" s="8">
        <f>[6]contrs_5year_adj_extra_stack!D479</f>
        <v>5.2955228555838803E-5</v>
      </c>
      <c r="G480" s="8">
        <f>[6]contrs_5year_adj_extra_stack!E479</f>
        <v>8.1203332153101202E-7</v>
      </c>
      <c r="I480" s="1">
        <f t="shared" si="187"/>
        <v>41760</v>
      </c>
      <c r="J480" s="1">
        <f t="shared" si="166"/>
        <v>41779</v>
      </c>
      <c r="K480" s="2">
        <f t="shared" si="167"/>
        <v>-9.9999999999995891E-3</v>
      </c>
      <c r="L480">
        <f t="shared" si="168"/>
        <v>-6.6145869658350504E-4</v>
      </c>
      <c r="M480">
        <f t="shared" si="169"/>
        <v>-6.4500484982666206E-3</v>
      </c>
      <c r="N480">
        <f t="shared" si="170"/>
        <v>-5.2955228555838802E-3</v>
      </c>
      <c r="O480">
        <f t="shared" si="171"/>
        <v>-8.1203332153101208E-5</v>
      </c>
      <c r="P480">
        <f t="shared" si="188"/>
        <v>2.4882333825875175E-3</v>
      </c>
      <c r="R480">
        <f t="shared" si="172"/>
        <v>-9.9999999999995891E-3</v>
      </c>
      <c r="S480">
        <f t="shared" si="173"/>
        <v>1.8847060700629488E-4</v>
      </c>
      <c r="T480">
        <f t="shared" si="174"/>
        <v>-5.6001191946768248E-3</v>
      </c>
      <c r="U480">
        <f t="shared" si="175"/>
        <v>-4.4455935519940818E-3</v>
      </c>
      <c r="V480">
        <f t="shared" si="176"/>
        <v>7.6872597143669763E-4</v>
      </c>
      <c r="W480">
        <f t="shared" si="177"/>
        <v>-3.713176267855227E-4</v>
      </c>
      <c r="Y480" s="2" t="b">
        <f t="shared" si="178"/>
        <v>0</v>
      </c>
      <c r="Z480" s="2">
        <f t="shared" si="186"/>
        <v>5</v>
      </c>
      <c r="AA480" s="1">
        <f t="shared" si="179"/>
        <v>41779</v>
      </c>
      <c r="AB480">
        <f t="shared" si="180"/>
        <v>9.9999999999995891E-3</v>
      </c>
      <c r="AC480">
        <f t="shared" si="181"/>
        <v>1.8847060700629488E-4</v>
      </c>
      <c r="AD480">
        <f t="shared" si="182"/>
        <v>5.6001191946768248E-3</v>
      </c>
      <c r="AE480">
        <f t="shared" si="183"/>
        <v>4.4455935519940818E-3</v>
      </c>
      <c r="AF480">
        <f t="shared" si="184"/>
        <v>7.6872597143669763E-4</v>
      </c>
      <c r="AG480">
        <f t="shared" si="185"/>
        <v>3.713176267855227E-4</v>
      </c>
    </row>
    <row r="481" spans="1:33" x14ac:dyDescent="0.25">
      <c r="A481" t="str">
        <f>'[3]post matched'!$A282</f>
        <v>speech</v>
      </c>
      <c r="B481" s="1">
        <v>41779</v>
      </c>
      <c r="C481" s="8">
        <f>[6]contrs_5year_adj_extra_stack!A480</f>
        <v>9.9999999999995898E-5</v>
      </c>
      <c r="D481" s="8">
        <f>[6]contrs_5year_adj_extra_stack!B480</f>
        <v>6.6145869658350502E-6</v>
      </c>
      <c r="E481" s="8">
        <f>[6]contrs_5year_adj_extra_stack!C480</f>
        <v>6.4500484982666205E-5</v>
      </c>
      <c r="F481" s="8">
        <f>[6]contrs_5year_adj_extra_stack!D480</f>
        <v>5.2955228555838803E-5</v>
      </c>
      <c r="G481" s="8">
        <f>[6]contrs_5year_adj_extra_stack!E480</f>
        <v>8.1203332153101202E-7</v>
      </c>
      <c r="I481" s="1">
        <f t="shared" si="187"/>
        <v>41760</v>
      </c>
      <c r="J481" s="1">
        <f t="shared" si="166"/>
        <v>41779</v>
      </c>
      <c r="K481" s="2">
        <f t="shared" si="167"/>
        <v>-9.9999999999995891E-3</v>
      </c>
      <c r="L481">
        <f t="shared" si="168"/>
        <v>-6.6145869658350504E-4</v>
      </c>
      <c r="M481">
        <f t="shared" si="169"/>
        <v>-6.4500484982666206E-3</v>
      </c>
      <c r="N481">
        <f t="shared" si="170"/>
        <v>-5.2955228555838802E-3</v>
      </c>
      <c r="O481">
        <f t="shared" si="171"/>
        <v>-8.1203332153101208E-5</v>
      </c>
      <c r="P481">
        <f t="shared" si="188"/>
        <v>2.4882333825875175E-3</v>
      </c>
      <c r="R481">
        <f t="shared" si="172"/>
        <v>-9.9999999999995891E-3</v>
      </c>
      <c r="S481">
        <f t="shared" si="173"/>
        <v>1.8847060700629488E-4</v>
      </c>
      <c r="T481">
        <f t="shared" si="174"/>
        <v>-5.6001191946768248E-3</v>
      </c>
      <c r="U481">
        <f t="shared" si="175"/>
        <v>-4.4455935519940818E-3</v>
      </c>
      <c r="V481">
        <f t="shared" si="176"/>
        <v>7.6872597143669763E-4</v>
      </c>
      <c r="W481">
        <f t="shared" si="177"/>
        <v>-3.713176267855227E-4</v>
      </c>
      <c r="Y481" s="2" t="b">
        <f t="shared" si="178"/>
        <v>0</v>
      </c>
      <c r="Z481" s="2">
        <f t="shared" si="186"/>
        <v>0</v>
      </c>
      <c r="AA481" s="1">
        <f t="shared" si="179"/>
        <v>41779</v>
      </c>
      <c r="AB481">
        <f t="shared" si="180"/>
        <v>9.9999999999995891E-3</v>
      </c>
      <c r="AC481">
        <f t="shared" si="181"/>
        <v>1.8847060700629488E-4</v>
      </c>
      <c r="AD481">
        <f t="shared" si="182"/>
        <v>5.6001191946768248E-3</v>
      </c>
      <c r="AE481">
        <f t="shared" si="183"/>
        <v>4.4455935519940818E-3</v>
      </c>
      <c r="AF481">
        <f t="shared" si="184"/>
        <v>7.6872597143669763E-4</v>
      </c>
      <c r="AG481">
        <f t="shared" si="185"/>
        <v>3.713176267855227E-4</v>
      </c>
    </row>
    <row r="482" spans="1:33" x14ac:dyDescent="0.25">
      <c r="A482" t="str">
        <f>'[3]post matched'!$A283</f>
        <v>speech</v>
      </c>
      <c r="B482" s="1">
        <v>41794</v>
      </c>
      <c r="C482" s="8">
        <f>[6]contrs_5year_adj_extra_stack!A481</f>
        <v>-1.00000000000003E-4</v>
      </c>
      <c r="D482" s="8">
        <f>[6]contrs_5year_adj_extra_stack!B481</f>
        <v>-4.9618463868070301E-6</v>
      </c>
      <c r="E482" s="8">
        <f>[6]contrs_5year_adj_extra_stack!C481</f>
        <v>-3.19251585208747E-6</v>
      </c>
      <c r="F482" s="8">
        <f>[6]contrs_5year_adj_extra_stack!D481</f>
        <v>1.78906060225168E-5</v>
      </c>
      <c r="G482" s="8">
        <f>[6]contrs_5year_adj_extra_stack!E481</f>
        <v>-4.8885220311140699E-5</v>
      </c>
      <c r="I482" s="1">
        <f t="shared" si="187"/>
        <v>41791</v>
      </c>
      <c r="J482" s="1">
        <f t="shared" si="166"/>
        <v>41794</v>
      </c>
      <c r="K482" s="2">
        <f t="shared" si="167"/>
        <v>1.00000000000003E-2</v>
      </c>
      <c r="L482">
        <f t="shared" si="168"/>
        <v>4.9618463868070304E-4</v>
      </c>
      <c r="M482">
        <f t="shared" si="169"/>
        <v>3.1925158520874702E-4</v>
      </c>
      <c r="N482">
        <f t="shared" si="170"/>
        <v>-1.78906060225168E-3</v>
      </c>
      <c r="O482">
        <f t="shared" si="171"/>
        <v>4.8885220311140698E-3</v>
      </c>
      <c r="P482">
        <f t="shared" si="188"/>
        <v>6.0851023472484602E-3</v>
      </c>
      <c r="R482">
        <f t="shared" si="172"/>
        <v>1.00000000000003E-2</v>
      </c>
      <c r="S482">
        <f t="shared" si="173"/>
        <v>1.3461139422705029E-3</v>
      </c>
      <c r="T482">
        <f t="shared" si="174"/>
        <v>1.1691808887985427E-3</v>
      </c>
      <c r="U482">
        <f t="shared" si="175"/>
        <v>-9.3913129866188131E-4</v>
      </c>
      <c r="V482">
        <f t="shared" si="176"/>
        <v>5.7384513347038691E-3</v>
      </c>
      <c r="W482">
        <f t="shared" si="177"/>
        <v>3.22555133787542E-3</v>
      </c>
      <c r="Y482" s="2" t="b">
        <f t="shared" si="178"/>
        <v>0</v>
      </c>
      <c r="Z482" s="2">
        <f t="shared" si="186"/>
        <v>15</v>
      </c>
      <c r="AA482" s="1">
        <f t="shared" si="179"/>
        <v>41794</v>
      </c>
      <c r="AB482">
        <f t="shared" si="180"/>
        <v>1.00000000000003E-2</v>
      </c>
      <c r="AC482">
        <f t="shared" si="181"/>
        <v>1.3461139422705029E-3</v>
      </c>
      <c r="AD482">
        <f t="shared" si="182"/>
        <v>1.1691808887985427E-3</v>
      </c>
      <c r="AE482">
        <f t="shared" si="183"/>
        <v>9.3913129866188131E-4</v>
      </c>
      <c r="AF482">
        <f t="shared" si="184"/>
        <v>5.7384513347038691E-3</v>
      </c>
      <c r="AG482">
        <f t="shared" si="185"/>
        <v>3.22555133787542E-3</v>
      </c>
    </row>
    <row r="483" spans="1:33" x14ac:dyDescent="0.25">
      <c r="A483" t="str">
        <f>'[3]post matched'!$A284</f>
        <v>speech</v>
      </c>
      <c r="B483" s="1">
        <v>41806</v>
      </c>
      <c r="C483" s="8">
        <f>[6]contrs_5year_adj_extra_stack!A482</f>
        <v>1.00000000000003E-4</v>
      </c>
      <c r="D483" s="8">
        <f>[6]contrs_5year_adj_extra_stack!B482</f>
        <v>1.4792270960346699E-6</v>
      </c>
      <c r="E483" s="8">
        <f>[6]contrs_5year_adj_extra_stack!C482</f>
        <v>7.1177435014830102E-6</v>
      </c>
      <c r="F483" s="8">
        <f>[6]contrs_5year_adj_extra_stack!D482</f>
        <v>1.11319589635949E-4</v>
      </c>
      <c r="G483" s="8">
        <f>[6]contrs_5year_adj_extra_stack!E482</f>
        <v>-2.2875406625664899E-5</v>
      </c>
      <c r="I483" s="1">
        <f t="shared" si="187"/>
        <v>41791</v>
      </c>
      <c r="J483" s="1">
        <f t="shared" si="166"/>
        <v>41806</v>
      </c>
      <c r="K483" s="2">
        <f t="shared" si="167"/>
        <v>-1.00000000000003E-2</v>
      </c>
      <c r="L483">
        <f t="shared" si="168"/>
        <v>-1.4792270960346698E-4</v>
      </c>
      <c r="M483">
        <f t="shared" si="169"/>
        <v>-7.1177435014830107E-4</v>
      </c>
      <c r="N483">
        <f t="shared" si="170"/>
        <v>-1.1131958963594901E-2</v>
      </c>
      <c r="O483">
        <f t="shared" si="171"/>
        <v>2.2875406625664898E-3</v>
      </c>
      <c r="P483">
        <f t="shared" si="188"/>
        <v>-2.9588463922012188E-4</v>
      </c>
      <c r="R483">
        <f t="shared" si="172"/>
        <v>-1.00000000000003E-2</v>
      </c>
      <c r="S483">
        <f t="shared" si="173"/>
        <v>7.0200659398633291E-4</v>
      </c>
      <c r="T483">
        <f t="shared" si="174"/>
        <v>1.3815495344149473E-4</v>
      </c>
      <c r="U483">
        <f t="shared" si="175"/>
        <v>-1.0282029660005102E-2</v>
      </c>
      <c r="V483">
        <f t="shared" si="176"/>
        <v>3.1374699661562886E-3</v>
      </c>
      <c r="W483">
        <f t="shared" si="177"/>
        <v>-3.1554356485931621E-3</v>
      </c>
      <c r="Y483" s="2" t="b">
        <f t="shared" si="178"/>
        <v>0</v>
      </c>
      <c r="Z483" s="2">
        <f t="shared" si="186"/>
        <v>12</v>
      </c>
      <c r="AA483" s="1">
        <f t="shared" si="179"/>
        <v>41806</v>
      </c>
      <c r="AB483">
        <f t="shared" si="180"/>
        <v>1.00000000000003E-2</v>
      </c>
      <c r="AC483">
        <f t="shared" si="181"/>
        <v>7.0200659398633291E-4</v>
      </c>
      <c r="AD483">
        <f t="shared" si="182"/>
        <v>1.3815495344149473E-4</v>
      </c>
      <c r="AE483">
        <f t="shared" si="183"/>
        <v>1.0282029660005102E-2</v>
      </c>
      <c r="AF483">
        <f t="shared" si="184"/>
        <v>3.1374699661562886E-3</v>
      </c>
      <c r="AG483">
        <f t="shared" si="185"/>
        <v>3.1554356485931621E-3</v>
      </c>
    </row>
    <row r="484" spans="1:33" x14ac:dyDescent="0.25">
      <c r="A484" t="str">
        <f>'[3]post matched'!$A285</f>
        <v>minutes</v>
      </c>
      <c r="B484" s="1">
        <v>41807</v>
      </c>
      <c r="C484" s="8">
        <f>[6]contrs_5year_adj_extra_stack!A483</f>
        <v>1.9999999999999901E-4</v>
      </c>
      <c r="D484" s="8">
        <f>[6]contrs_5year_adj_extra_stack!B483</f>
        <v>-1.0689643461462001E-5</v>
      </c>
      <c r="E484" s="8">
        <f>[6]contrs_5year_adj_extra_stack!C483</f>
        <v>1.4727964052319701E-4</v>
      </c>
      <c r="F484" s="8">
        <f>[6]contrs_5year_adj_extra_stack!D483</f>
        <v>1.4674163531867699E-4</v>
      </c>
      <c r="G484" s="8">
        <f>[6]contrs_5year_adj_extra_stack!E483</f>
        <v>2.04520705769231E-5</v>
      </c>
      <c r="I484" s="1">
        <f t="shared" si="187"/>
        <v>41791</v>
      </c>
      <c r="J484" s="1">
        <f t="shared" si="166"/>
        <v>41807</v>
      </c>
      <c r="K484" s="2">
        <f t="shared" si="167"/>
        <v>-1.99999999999999E-2</v>
      </c>
      <c r="L484">
        <f t="shared" si="168"/>
        <v>1.0689643461462E-3</v>
      </c>
      <c r="M484">
        <f t="shared" si="169"/>
        <v>-1.47279640523197E-2</v>
      </c>
      <c r="N484">
        <f t="shared" si="170"/>
        <v>-1.46741635318677E-2</v>
      </c>
      <c r="O484">
        <f t="shared" si="171"/>
        <v>-2.04520705769231E-3</v>
      </c>
      <c r="P484">
        <f t="shared" si="188"/>
        <v>1.0378370295733609E-2</v>
      </c>
      <c r="R484">
        <f t="shared" si="172"/>
        <v>-1.99999999999999E-2</v>
      </c>
      <c r="S484">
        <f t="shared" si="173"/>
        <v>1.9188936497359999E-3</v>
      </c>
      <c r="T484">
        <f t="shared" si="174"/>
        <v>-1.3878034748729905E-2</v>
      </c>
      <c r="U484">
        <f t="shared" si="175"/>
        <v>-1.3824234228277901E-2</v>
      </c>
      <c r="V484">
        <f t="shared" si="176"/>
        <v>-1.1952777541025111E-3</v>
      </c>
      <c r="W484">
        <f t="shared" si="177"/>
        <v>7.5188192863605684E-3</v>
      </c>
      <c r="Y484" s="2" t="b">
        <f t="shared" si="178"/>
        <v>0</v>
      </c>
      <c r="Z484" s="2">
        <f t="shared" si="186"/>
        <v>1</v>
      </c>
      <c r="AA484" s="1">
        <f t="shared" si="179"/>
        <v>41807</v>
      </c>
      <c r="AB484">
        <f t="shared" si="180"/>
        <v>1.99999999999999E-2</v>
      </c>
      <c r="AC484">
        <f t="shared" si="181"/>
        <v>1.9188936497359999E-3</v>
      </c>
      <c r="AD484">
        <f t="shared" si="182"/>
        <v>1.3878034748729905E-2</v>
      </c>
      <c r="AE484">
        <f t="shared" si="183"/>
        <v>1.3824234228277901E-2</v>
      </c>
      <c r="AF484">
        <f t="shared" si="184"/>
        <v>1.1952777541025111E-3</v>
      </c>
      <c r="AG484">
        <f t="shared" si="185"/>
        <v>7.5188192863605684E-3</v>
      </c>
    </row>
    <row r="485" spans="1:33" x14ac:dyDescent="0.25">
      <c r="A485" t="str">
        <f>'[3]post matched'!$A286</f>
        <v>speech</v>
      </c>
      <c r="B485" s="1">
        <v>41815</v>
      </c>
      <c r="C485" s="8">
        <f>[6]contrs_5year_adj_extra_stack!A484</f>
        <v>9.9999999999995898E-5</v>
      </c>
      <c r="D485" s="8">
        <f>[6]contrs_5year_adj_extra_stack!B484</f>
        <v>4.3944106515083901E-7</v>
      </c>
      <c r="E485" s="8">
        <f>[6]contrs_5year_adj_extra_stack!C484</f>
        <v>1.1638524956488801E-5</v>
      </c>
      <c r="F485" s="8">
        <f>[6]contrs_5year_adj_extra_stack!D484</f>
        <v>3.9233799339545497E-5</v>
      </c>
      <c r="G485" s="8">
        <f>[6]contrs_5year_adj_extra_stack!E484</f>
        <v>-1.4860373660969199E-5</v>
      </c>
      <c r="I485" s="1">
        <f t="shared" si="187"/>
        <v>41791</v>
      </c>
      <c r="J485" s="1">
        <f t="shared" si="166"/>
        <v>41815</v>
      </c>
      <c r="K485" s="2">
        <f t="shared" si="167"/>
        <v>-9.9999999999995891E-3</v>
      </c>
      <c r="L485">
        <f t="shared" si="168"/>
        <v>-4.3944106515083901E-5</v>
      </c>
      <c r="M485">
        <f t="shared" si="169"/>
        <v>-1.16385249564888E-3</v>
      </c>
      <c r="N485">
        <f t="shared" si="170"/>
        <v>-3.9233799339545494E-3</v>
      </c>
      <c r="O485">
        <f t="shared" si="171"/>
        <v>1.4860373660969199E-3</v>
      </c>
      <c r="P485">
        <f t="shared" si="188"/>
        <v>-6.3548608299779964E-3</v>
      </c>
      <c r="R485">
        <f t="shared" si="172"/>
        <v>-9.9999999999995891E-3</v>
      </c>
      <c r="S485">
        <f t="shared" si="173"/>
        <v>8.0598519707471598E-4</v>
      </c>
      <c r="T485">
        <f t="shared" si="174"/>
        <v>-3.1392319205908415E-4</v>
      </c>
      <c r="U485">
        <f t="shared" si="175"/>
        <v>-3.0734506303647506E-3</v>
      </c>
      <c r="V485">
        <f t="shared" si="176"/>
        <v>2.3359666696867185E-3</v>
      </c>
      <c r="W485">
        <f t="shared" si="177"/>
        <v>-9.2144118393510371E-3</v>
      </c>
      <c r="Y485" s="2" t="b">
        <f t="shared" si="178"/>
        <v>0</v>
      </c>
      <c r="Z485" s="2">
        <f t="shared" si="186"/>
        <v>8</v>
      </c>
      <c r="AA485" s="1">
        <f t="shared" si="179"/>
        <v>41815</v>
      </c>
      <c r="AB485">
        <f t="shared" si="180"/>
        <v>9.9999999999995891E-3</v>
      </c>
      <c r="AC485">
        <f t="shared" si="181"/>
        <v>8.0598519707471598E-4</v>
      </c>
      <c r="AD485">
        <f t="shared" si="182"/>
        <v>3.1392319205908415E-4</v>
      </c>
      <c r="AE485">
        <f t="shared" si="183"/>
        <v>3.0734506303647506E-3</v>
      </c>
      <c r="AF485">
        <f t="shared" si="184"/>
        <v>2.3359666696867185E-3</v>
      </c>
      <c r="AG485">
        <f t="shared" si="185"/>
        <v>9.2144118393510371E-3</v>
      </c>
    </row>
    <row r="486" spans="1:33" x14ac:dyDescent="0.25">
      <c r="A486" t="str">
        <f>'[3]post matched'!$A287</f>
        <v>speech</v>
      </c>
      <c r="B486" s="1">
        <v>41817</v>
      </c>
      <c r="C486" s="8">
        <f>[6]contrs_5year_adj_extra_stack!A485</f>
        <v>9.9999999999995898E-5</v>
      </c>
      <c r="D486" s="8">
        <f>[6]contrs_5year_adj_extra_stack!B485</f>
        <v>5.85858270712138E-6</v>
      </c>
      <c r="E486" s="8">
        <f>[6]contrs_5year_adj_extra_stack!C485</f>
        <v>1.9153281928221201E-5</v>
      </c>
      <c r="F486" s="8">
        <f>[6]contrs_5year_adj_extra_stack!D485</f>
        <v>1.5239296200456699E-4</v>
      </c>
      <c r="G486" s="8">
        <f>[6]contrs_5year_adj_extra_stack!E485</f>
        <v>-2.16476691281013E-5</v>
      </c>
      <c r="I486" s="1">
        <f t="shared" si="187"/>
        <v>41791</v>
      </c>
      <c r="J486" s="1">
        <f t="shared" si="166"/>
        <v>41817</v>
      </c>
      <c r="K486" s="2">
        <f t="shared" si="167"/>
        <v>-9.9999999999995891E-3</v>
      </c>
      <c r="L486">
        <f t="shared" si="168"/>
        <v>-5.8585827071213801E-4</v>
      </c>
      <c r="M486">
        <f t="shared" si="169"/>
        <v>-1.91532819282212E-3</v>
      </c>
      <c r="N486">
        <f t="shared" si="170"/>
        <v>-1.5239296200456699E-2</v>
      </c>
      <c r="O486">
        <f t="shared" si="171"/>
        <v>2.1647669128101298E-3</v>
      </c>
      <c r="P486">
        <f t="shared" si="188"/>
        <v>5.5757157511812389E-3</v>
      </c>
      <c r="R486">
        <f t="shared" si="172"/>
        <v>-9.9999999999995891E-3</v>
      </c>
      <c r="S486">
        <f t="shared" si="173"/>
        <v>2.6407103287766191E-4</v>
      </c>
      <c r="T486">
        <f t="shared" si="174"/>
        <v>-1.0653988892323242E-3</v>
      </c>
      <c r="U486">
        <f t="shared" si="175"/>
        <v>-1.4389366896866901E-2</v>
      </c>
      <c r="V486">
        <f t="shared" si="176"/>
        <v>3.0146962163999287E-3</v>
      </c>
      <c r="W486">
        <f t="shared" si="177"/>
        <v>2.7161647418081987E-3</v>
      </c>
      <c r="Y486" s="2" t="b">
        <f t="shared" si="178"/>
        <v>0</v>
      </c>
      <c r="Z486" s="2">
        <f t="shared" si="186"/>
        <v>2</v>
      </c>
      <c r="AA486" s="1">
        <f t="shared" si="179"/>
        <v>41817</v>
      </c>
      <c r="AB486">
        <f t="shared" si="180"/>
        <v>9.9999999999995891E-3</v>
      </c>
      <c r="AC486">
        <f t="shared" si="181"/>
        <v>2.6407103287766191E-4</v>
      </c>
      <c r="AD486">
        <f t="shared" si="182"/>
        <v>1.0653988892323242E-3</v>
      </c>
      <c r="AE486">
        <f t="shared" si="183"/>
        <v>1.4389366896866901E-2</v>
      </c>
      <c r="AF486">
        <f t="shared" si="184"/>
        <v>3.0146962163999287E-3</v>
      </c>
      <c r="AG486">
        <f t="shared" si="185"/>
        <v>2.7161647418081987E-3</v>
      </c>
    </row>
    <row r="487" spans="1:33" x14ac:dyDescent="0.25">
      <c r="A487" t="str">
        <f>'[3]post matched'!$A288</f>
        <v>speech</v>
      </c>
      <c r="B487" s="1">
        <v>41823</v>
      </c>
      <c r="C487" s="8">
        <f>[6]contrs_5year_adj_extra_stack!A486</f>
        <v>5.9999999999999604E-4</v>
      </c>
      <c r="D487" s="8">
        <f>[6]contrs_5year_adj_extra_stack!B486</f>
        <v>9.6327094835542103E-5</v>
      </c>
      <c r="E487" s="8">
        <f>[6]contrs_5year_adj_extra_stack!C486</f>
        <v>-7.5447527839702703E-5</v>
      </c>
      <c r="F487" s="8">
        <f>[6]contrs_5year_adj_extra_stack!D486</f>
        <v>3.9633836800195198E-4</v>
      </c>
      <c r="G487" s="8">
        <f>[6]contrs_5year_adj_extra_stack!E486</f>
        <v>3.0084056745111E-4</v>
      </c>
      <c r="I487" s="1">
        <f t="shared" si="187"/>
        <v>41821</v>
      </c>
      <c r="J487" s="1">
        <f t="shared" si="166"/>
        <v>41823</v>
      </c>
      <c r="K487" s="2">
        <f t="shared" si="167"/>
        <v>-5.9999999999999602E-2</v>
      </c>
      <c r="L487">
        <f t="shared" si="168"/>
        <v>-9.6327094835542103E-3</v>
      </c>
      <c r="M487">
        <f t="shared" si="169"/>
        <v>7.5447527839702707E-3</v>
      </c>
      <c r="N487">
        <f t="shared" si="170"/>
        <v>-3.96338368001952E-2</v>
      </c>
      <c r="O487">
        <f t="shared" si="171"/>
        <v>-3.0084056745110999E-2</v>
      </c>
      <c r="P487">
        <f t="shared" si="188"/>
        <v>1.1805850244890531E-2</v>
      </c>
      <c r="R487">
        <f t="shared" si="172"/>
        <v>-5.9999999999999602E-2</v>
      </c>
      <c r="S487">
        <f t="shared" si="173"/>
        <v>-8.7827801799644101E-3</v>
      </c>
      <c r="T487">
        <f t="shared" si="174"/>
        <v>8.3946820875600674E-3</v>
      </c>
      <c r="U487">
        <f t="shared" si="175"/>
        <v>-3.8783907496605402E-2</v>
      </c>
      <c r="V487">
        <f t="shared" si="176"/>
        <v>-2.92341274415212E-2</v>
      </c>
      <c r="W487">
        <f t="shared" si="177"/>
        <v>8.9462992355174905E-3</v>
      </c>
      <c r="Y487" s="2" t="b">
        <f t="shared" si="178"/>
        <v>0</v>
      </c>
      <c r="Z487" s="2">
        <f t="shared" si="186"/>
        <v>6</v>
      </c>
      <c r="AA487" s="1">
        <f t="shared" si="179"/>
        <v>41823</v>
      </c>
      <c r="AB487">
        <f t="shared" si="180"/>
        <v>5.9999999999999602E-2</v>
      </c>
      <c r="AC487">
        <f t="shared" si="181"/>
        <v>8.7827801799644101E-3</v>
      </c>
      <c r="AD487">
        <f t="shared" si="182"/>
        <v>8.3946820875600674E-3</v>
      </c>
      <c r="AE487">
        <f t="shared" si="183"/>
        <v>3.8783907496605402E-2</v>
      </c>
      <c r="AF487">
        <f t="shared" si="184"/>
        <v>2.92341274415212E-2</v>
      </c>
      <c r="AG487">
        <f t="shared" si="185"/>
        <v>8.9462992355174905E-3</v>
      </c>
    </row>
    <row r="488" spans="1:33" x14ac:dyDescent="0.25">
      <c r="A488" t="str">
        <f>'[3]post matched'!$A289</f>
        <v>speech</v>
      </c>
      <c r="B488" s="1">
        <v>41824</v>
      </c>
      <c r="C488" s="8">
        <f>[6]contrs_5year_adj_extra_stack!A487</f>
        <v>0</v>
      </c>
      <c r="D488" s="8">
        <f>[6]contrs_5year_adj_extra_stack!B487</f>
        <v>1.73847698830061E-5</v>
      </c>
      <c r="E488" s="8">
        <f>[6]contrs_5year_adj_extra_stack!C487</f>
        <v>-2.37875023139052E-5</v>
      </c>
      <c r="F488" s="8">
        <f>[6]contrs_5year_adj_extra_stack!D487</f>
        <v>3.6114587729866599E-5</v>
      </c>
      <c r="G488" s="8">
        <f>[6]contrs_5year_adj_extra_stack!E487</f>
        <v>4.0991058518657596E-6</v>
      </c>
      <c r="I488" s="1">
        <f t="shared" si="187"/>
        <v>41821</v>
      </c>
      <c r="J488" s="1">
        <f t="shared" si="166"/>
        <v>41824</v>
      </c>
      <c r="K488" s="2">
        <f t="shared" si="167"/>
        <v>0</v>
      </c>
      <c r="L488">
        <f t="shared" si="168"/>
        <v>-1.7384769883006101E-3</v>
      </c>
      <c r="M488">
        <f t="shared" si="169"/>
        <v>2.3787502313905202E-3</v>
      </c>
      <c r="N488">
        <f t="shared" si="170"/>
        <v>-3.61145877298666E-3</v>
      </c>
      <c r="O488">
        <f t="shared" si="171"/>
        <v>-4.0991058518657594E-4</v>
      </c>
      <c r="P488">
        <f t="shared" si="188"/>
        <v>3.3810961150833258E-3</v>
      </c>
      <c r="R488">
        <f t="shared" si="172"/>
        <v>0</v>
      </c>
      <c r="S488">
        <f t="shared" si="173"/>
        <v>-8.8854768471081013E-4</v>
      </c>
      <c r="T488">
        <f t="shared" si="174"/>
        <v>3.228679534980316E-3</v>
      </c>
      <c r="U488">
        <f t="shared" si="175"/>
        <v>-2.7615294693968612E-3</v>
      </c>
      <c r="V488">
        <f t="shared" si="176"/>
        <v>4.400187184032229E-4</v>
      </c>
      <c r="W488">
        <f t="shared" si="177"/>
        <v>5.2154510571028557E-4</v>
      </c>
      <c r="Y488" s="2" t="b">
        <f t="shared" si="178"/>
        <v>0</v>
      </c>
      <c r="Z488" s="2">
        <f t="shared" si="186"/>
        <v>1</v>
      </c>
      <c r="AA488" s="1">
        <f t="shared" si="179"/>
        <v>41824</v>
      </c>
      <c r="AB488">
        <f t="shared" si="180"/>
        <v>0</v>
      </c>
      <c r="AC488">
        <f t="shared" si="181"/>
        <v>8.8854768471081013E-4</v>
      </c>
      <c r="AD488">
        <f t="shared" si="182"/>
        <v>3.228679534980316E-3</v>
      </c>
      <c r="AE488">
        <f t="shared" si="183"/>
        <v>2.7615294693968612E-3</v>
      </c>
      <c r="AF488">
        <f t="shared" si="184"/>
        <v>4.400187184032229E-4</v>
      </c>
      <c r="AG488">
        <f t="shared" si="185"/>
        <v>5.2154510571028557E-4</v>
      </c>
    </row>
    <row r="489" spans="1:33" x14ac:dyDescent="0.25">
      <c r="A489" t="str">
        <f>'[3]post matched'!$A290</f>
        <v>speech</v>
      </c>
      <c r="B489" s="1">
        <v>41829</v>
      </c>
      <c r="C489" s="8">
        <f>[6]contrs_5year_adj_extra_stack!A488</f>
        <v>-2.0000000000000199E-4</v>
      </c>
      <c r="D489" s="8">
        <f>[6]contrs_5year_adj_extra_stack!B488</f>
        <v>5.1321838242739E-5</v>
      </c>
      <c r="E489" s="8">
        <f>[6]contrs_5year_adj_extra_stack!C488</f>
        <v>-1.3673338436515301E-4</v>
      </c>
      <c r="F489" s="8">
        <f>[6]contrs_5year_adj_extra_stack!D488</f>
        <v>-9.8845130655070496E-5</v>
      </c>
      <c r="G489" s="8">
        <f>[6]contrs_5year_adj_extra_stack!E488</f>
        <v>-1.9549493551303801E-6</v>
      </c>
      <c r="I489" s="1">
        <f t="shared" si="187"/>
        <v>41821</v>
      </c>
      <c r="J489" s="1">
        <f t="shared" si="166"/>
        <v>41829</v>
      </c>
      <c r="K489" s="2">
        <f t="shared" si="167"/>
        <v>2.0000000000000198E-2</v>
      </c>
      <c r="L489">
        <f t="shared" si="168"/>
        <v>-5.1321838242739002E-3</v>
      </c>
      <c r="M489">
        <f t="shared" si="169"/>
        <v>1.3673338436515301E-2</v>
      </c>
      <c r="N489">
        <f t="shared" si="170"/>
        <v>9.8845130655070487E-3</v>
      </c>
      <c r="O489">
        <f t="shared" si="171"/>
        <v>1.9549493551303802E-4</v>
      </c>
      <c r="P489">
        <f t="shared" si="188"/>
        <v>1.3788373867387111E-3</v>
      </c>
      <c r="R489">
        <f t="shared" si="172"/>
        <v>2.0000000000000198E-2</v>
      </c>
      <c r="S489">
        <f t="shared" si="173"/>
        <v>-4.2822545206841001E-3</v>
      </c>
      <c r="T489">
        <f t="shared" si="174"/>
        <v>1.4523267740105098E-2</v>
      </c>
      <c r="U489">
        <f t="shared" si="175"/>
        <v>1.0734442369096847E-2</v>
      </c>
      <c r="V489">
        <f t="shared" si="176"/>
        <v>1.0454242391028368E-3</v>
      </c>
      <c r="W489">
        <f t="shared" si="177"/>
        <v>-1.4807136226343291E-3</v>
      </c>
      <c r="Y489" s="2" t="b">
        <f t="shared" si="178"/>
        <v>0</v>
      </c>
      <c r="Z489" s="2">
        <f t="shared" si="186"/>
        <v>5</v>
      </c>
      <c r="AA489" s="1">
        <f t="shared" si="179"/>
        <v>41829</v>
      </c>
      <c r="AB489">
        <f t="shared" si="180"/>
        <v>2.0000000000000198E-2</v>
      </c>
      <c r="AC489">
        <f t="shared" si="181"/>
        <v>4.2822545206841001E-3</v>
      </c>
      <c r="AD489">
        <f t="shared" si="182"/>
        <v>1.4523267740105098E-2</v>
      </c>
      <c r="AE489">
        <f t="shared" si="183"/>
        <v>1.0734442369096847E-2</v>
      </c>
      <c r="AF489">
        <f t="shared" si="184"/>
        <v>1.0454242391028368E-3</v>
      </c>
      <c r="AG489">
        <f t="shared" si="185"/>
        <v>1.4807136226343291E-3</v>
      </c>
    </row>
    <row r="490" spans="1:33" x14ac:dyDescent="0.25">
      <c r="A490" t="str">
        <f>'[3]post matched'!$A291</f>
        <v>minutes</v>
      </c>
      <c r="B490" s="1">
        <v>41835</v>
      </c>
      <c r="C490" s="8">
        <f>[6]contrs_5year_adj_extra_stack!A489</f>
        <v>-1.00000000000003E-4</v>
      </c>
      <c r="D490" s="8">
        <f>[6]contrs_5year_adj_extra_stack!B489</f>
        <v>-1.1887828760985901E-5</v>
      </c>
      <c r="E490" s="8">
        <f>[6]contrs_5year_adj_extra_stack!C489</f>
        <v>-4.45858206969944E-5</v>
      </c>
      <c r="F490" s="8">
        <f>[6]contrs_5year_adj_extra_stack!D489</f>
        <v>-3.91758427355421E-5</v>
      </c>
      <c r="G490" s="8">
        <f>[6]contrs_5year_adj_extra_stack!E489</f>
        <v>2.3740630759957001E-5</v>
      </c>
      <c r="I490" s="1">
        <f t="shared" si="187"/>
        <v>41821</v>
      </c>
      <c r="J490" s="1">
        <f t="shared" si="166"/>
        <v>41835</v>
      </c>
      <c r="K490" s="2">
        <f t="shared" si="167"/>
        <v>1.00000000000003E-2</v>
      </c>
      <c r="L490">
        <f t="shared" si="168"/>
        <v>1.1887828760985901E-3</v>
      </c>
      <c r="M490">
        <f t="shared" si="169"/>
        <v>4.4585820696994398E-3</v>
      </c>
      <c r="N490">
        <f t="shared" si="170"/>
        <v>3.9175842735542097E-3</v>
      </c>
      <c r="O490">
        <f t="shared" si="171"/>
        <v>-2.3740630759957002E-3</v>
      </c>
      <c r="P490">
        <f t="shared" si="188"/>
        <v>2.8091138566437605E-3</v>
      </c>
      <c r="R490">
        <f t="shared" si="172"/>
        <v>1.00000000000003E-2</v>
      </c>
      <c r="S490">
        <f t="shared" si="173"/>
        <v>2.0387121796883899E-3</v>
      </c>
      <c r="T490">
        <f t="shared" si="174"/>
        <v>5.3085113732892356E-3</v>
      </c>
      <c r="U490">
        <f t="shared" si="175"/>
        <v>4.7675135771440081E-3</v>
      </c>
      <c r="V490">
        <f t="shared" si="176"/>
        <v>-1.5241337724059014E-3</v>
      </c>
      <c r="W490">
        <f t="shared" si="177"/>
        <v>-5.0437152729279709E-5</v>
      </c>
      <c r="Y490" s="2" t="b">
        <f t="shared" si="178"/>
        <v>0</v>
      </c>
      <c r="Z490" s="2">
        <f t="shared" si="186"/>
        <v>6</v>
      </c>
      <c r="AA490" s="1">
        <f t="shared" si="179"/>
        <v>41835</v>
      </c>
      <c r="AB490">
        <f t="shared" si="180"/>
        <v>1.00000000000003E-2</v>
      </c>
      <c r="AC490">
        <f t="shared" si="181"/>
        <v>2.0387121796883899E-3</v>
      </c>
      <c r="AD490">
        <f t="shared" si="182"/>
        <v>5.3085113732892356E-3</v>
      </c>
      <c r="AE490">
        <f t="shared" si="183"/>
        <v>4.7675135771440081E-3</v>
      </c>
      <c r="AF490">
        <f t="shared" si="184"/>
        <v>1.5241337724059014E-3</v>
      </c>
      <c r="AG490">
        <f t="shared" si="185"/>
        <v>5.0437152729279709E-5</v>
      </c>
    </row>
    <row r="491" spans="1:33" x14ac:dyDescent="0.25">
      <c r="A491" t="str">
        <f>'[3]post matched'!$A292</f>
        <v>speech</v>
      </c>
      <c r="B491" s="1">
        <v>41837</v>
      </c>
      <c r="C491" s="8">
        <f>[6]contrs_5year_adj_extra_stack!A490</f>
        <v>0</v>
      </c>
      <c r="D491" s="8">
        <f>[6]contrs_5year_adj_extra_stack!B490</f>
        <v>4.1885607007250599E-5</v>
      </c>
      <c r="E491" s="8">
        <f>[6]contrs_5year_adj_extra_stack!C490</f>
        <v>-7.5632694715826706E-5</v>
      </c>
      <c r="F491" s="8">
        <f>[6]contrs_5year_adj_extra_stack!D490</f>
        <v>2.4838595661201301E-5</v>
      </c>
      <c r="G491" s="8">
        <f>[6]contrs_5year_adj_extra_stack!E490</f>
        <v>3.85679289683753E-5</v>
      </c>
      <c r="I491" s="1">
        <f t="shared" si="187"/>
        <v>41821</v>
      </c>
      <c r="J491" s="1">
        <f t="shared" si="166"/>
        <v>41837</v>
      </c>
      <c r="K491" s="2">
        <f t="shared" si="167"/>
        <v>0</v>
      </c>
      <c r="L491">
        <f t="shared" si="168"/>
        <v>-4.1885607007250596E-3</v>
      </c>
      <c r="M491">
        <f t="shared" si="169"/>
        <v>7.5632694715826706E-3</v>
      </c>
      <c r="N491">
        <f t="shared" si="170"/>
        <v>-2.4838595661201301E-3</v>
      </c>
      <c r="O491">
        <f t="shared" si="171"/>
        <v>-3.85679289683753E-3</v>
      </c>
      <c r="P491">
        <f t="shared" si="188"/>
        <v>2.9659436921000491E-3</v>
      </c>
      <c r="R491">
        <f t="shared" si="172"/>
        <v>0</v>
      </c>
      <c r="S491">
        <f t="shared" si="173"/>
        <v>-3.3386313971352595E-3</v>
      </c>
      <c r="T491">
        <f t="shared" si="174"/>
        <v>8.4131987751724664E-3</v>
      </c>
      <c r="U491">
        <f t="shared" si="175"/>
        <v>-1.6339302625303313E-3</v>
      </c>
      <c r="V491">
        <f t="shared" si="176"/>
        <v>-3.0068635932477311E-3</v>
      </c>
      <c r="W491">
        <f t="shared" si="177"/>
        <v>1.063926827270089E-4</v>
      </c>
      <c r="Y491" s="2" t="b">
        <f t="shared" si="178"/>
        <v>0</v>
      </c>
      <c r="Z491" s="2">
        <f t="shared" si="186"/>
        <v>2</v>
      </c>
      <c r="AA491" s="1">
        <f t="shared" si="179"/>
        <v>41837</v>
      </c>
      <c r="AB491">
        <f t="shared" si="180"/>
        <v>0</v>
      </c>
      <c r="AC491">
        <f t="shared" si="181"/>
        <v>3.3386313971352595E-3</v>
      </c>
      <c r="AD491">
        <f t="shared" si="182"/>
        <v>8.4131987751724664E-3</v>
      </c>
      <c r="AE491">
        <f t="shared" si="183"/>
        <v>1.6339302625303313E-3</v>
      </c>
      <c r="AF491">
        <f t="shared" si="184"/>
        <v>3.0068635932477311E-3</v>
      </c>
      <c r="AG491">
        <f t="shared" si="185"/>
        <v>1.063926827270089E-4</v>
      </c>
    </row>
    <row r="492" spans="1:33" x14ac:dyDescent="0.25">
      <c r="A492" t="str">
        <f>'[3]post matched'!$A293</f>
        <v>speech</v>
      </c>
      <c r="B492" s="1">
        <v>41842</v>
      </c>
      <c r="C492" s="8">
        <f>[6]contrs_5year_adj_extra_stack!A491</f>
        <v>0</v>
      </c>
      <c r="D492" s="8">
        <f>[6]contrs_5year_adj_extra_stack!B491</f>
        <v>2.88885725954733E-5</v>
      </c>
      <c r="E492" s="8">
        <f>[6]contrs_5year_adj_extra_stack!C491</f>
        <v>-9.8524394418041E-5</v>
      </c>
      <c r="F492" s="8">
        <f>[6]contrs_5year_adj_extra_stack!D491</f>
        <v>1.5712478647140099E-5</v>
      </c>
      <c r="G492" s="8">
        <f>[6]contrs_5year_adj_extra_stack!E491</f>
        <v>-1.72486963553554E-6</v>
      </c>
      <c r="I492" s="1">
        <f t="shared" si="187"/>
        <v>41821</v>
      </c>
      <c r="J492" s="1">
        <f t="shared" si="166"/>
        <v>41842</v>
      </c>
      <c r="K492" s="2">
        <f t="shared" si="167"/>
        <v>0</v>
      </c>
      <c r="L492">
        <f t="shared" si="168"/>
        <v>-2.8888572595473301E-3</v>
      </c>
      <c r="M492">
        <f t="shared" si="169"/>
        <v>9.8524394418040995E-3</v>
      </c>
      <c r="N492">
        <f t="shared" si="170"/>
        <v>-1.57124786471401E-3</v>
      </c>
      <c r="O492">
        <f t="shared" si="171"/>
        <v>1.7248696355355399E-4</v>
      </c>
      <c r="P492">
        <f t="shared" si="188"/>
        <v>-5.5648212810963139E-3</v>
      </c>
      <c r="R492">
        <f t="shared" si="172"/>
        <v>0</v>
      </c>
      <c r="S492">
        <f t="shared" si="173"/>
        <v>-2.0389279559575304E-3</v>
      </c>
      <c r="T492">
        <f t="shared" si="174"/>
        <v>1.0702368745393896E-2</v>
      </c>
      <c r="U492">
        <f t="shared" si="175"/>
        <v>-7.2131856112421131E-4</v>
      </c>
      <c r="V492">
        <f t="shared" si="176"/>
        <v>1.0224162671433527E-3</v>
      </c>
      <c r="W492">
        <f t="shared" si="177"/>
        <v>-8.4243722904693546E-3</v>
      </c>
      <c r="Y492" s="2" t="b">
        <f t="shared" si="178"/>
        <v>0</v>
      </c>
      <c r="Z492" s="2">
        <f t="shared" si="186"/>
        <v>5</v>
      </c>
      <c r="AA492" s="1">
        <f t="shared" si="179"/>
        <v>41842</v>
      </c>
      <c r="AB492">
        <f t="shared" si="180"/>
        <v>0</v>
      </c>
      <c r="AC492">
        <f t="shared" si="181"/>
        <v>2.0389279559575304E-3</v>
      </c>
      <c r="AD492">
        <f t="shared" si="182"/>
        <v>1.0702368745393896E-2</v>
      </c>
      <c r="AE492">
        <f t="shared" si="183"/>
        <v>7.2131856112421131E-4</v>
      </c>
      <c r="AF492">
        <f t="shared" si="184"/>
        <v>1.0224162671433527E-3</v>
      </c>
      <c r="AG492">
        <f t="shared" si="185"/>
        <v>8.4243722904693546E-3</v>
      </c>
    </row>
    <row r="493" spans="1:33" x14ac:dyDescent="0.25">
      <c r="A493" t="str">
        <f>'[3]post matched'!$A294</f>
        <v>speech</v>
      </c>
      <c r="B493" s="1">
        <v>41842</v>
      </c>
      <c r="C493" s="8">
        <f>[6]contrs_5year_adj_extra_stack!A492</f>
        <v>0</v>
      </c>
      <c r="D493" s="8">
        <f>[6]contrs_5year_adj_extra_stack!B492</f>
        <v>2.88885725954733E-5</v>
      </c>
      <c r="E493" s="8">
        <f>[6]contrs_5year_adj_extra_stack!C492</f>
        <v>-9.8524394418041E-5</v>
      </c>
      <c r="F493" s="8">
        <f>[6]contrs_5year_adj_extra_stack!D492</f>
        <v>1.5712478647140099E-5</v>
      </c>
      <c r="G493" s="8">
        <f>[6]contrs_5year_adj_extra_stack!E492</f>
        <v>-1.72486963553554E-6</v>
      </c>
      <c r="I493" s="1">
        <f t="shared" si="187"/>
        <v>41821</v>
      </c>
      <c r="J493" s="1">
        <f t="shared" si="166"/>
        <v>41842</v>
      </c>
      <c r="K493" s="2">
        <f t="shared" si="167"/>
        <v>0</v>
      </c>
      <c r="L493">
        <f t="shared" si="168"/>
        <v>-2.8888572595473301E-3</v>
      </c>
      <c r="M493">
        <f t="shared" si="169"/>
        <v>9.8524394418040995E-3</v>
      </c>
      <c r="N493">
        <f t="shared" si="170"/>
        <v>-1.57124786471401E-3</v>
      </c>
      <c r="O493">
        <f t="shared" si="171"/>
        <v>1.7248696355355399E-4</v>
      </c>
      <c r="P493">
        <f t="shared" si="188"/>
        <v>-5.5648212810963139E-3</v>
      </c>
      <c r="R493">
        <f t="shared" si="172"/>
        <v>0</v>
      </c>
      <c r="S493">
        <f t="shared" si="173"/>
        <v>-2.0389279559575304E-3</v>
      </c>
      <c r="T493">
        <f t="shared" si="174"/>
        <v>1.0702368745393896E-2</v>
      </c>
      <c r="U493">
        <f t="shared" si="175"/>
        <v>-7.2131856112421131E-4</v>
      </c>
      <c r="V493">
        <f t="shared" si="176"/>
        <v>1.0224162671433527E-3</v>
      </c>
      <c r="W493">
        <f t="shared" si="177"/>
        <v>-8.4243722904693546E-3</v>
      </c>
      <c r="Y493" s="2" t="b">
        <f t="shared" si="178"/>
        <v>0</v>
      </c>
      <c r="Z493" s="2">
        <f t="shared" si="186"/>
        <v>0</v>
      </c>
      <c r="AA493" s="1">
        <f t="shared" si="179"/>
        <v>41842</v>
      </c>
      <c r="AB493">
        <f t="shared" si="180"/>
        <v>0</v>
      </c>
      <c r="AC493">
        <f t="shared" si="181"/>
        <v>2.0389279559575304E-3</v>
      </c>
      <c r="AD493">
        <f t="shared" si="182"/>
        <v>1.0702368745393896E-2</v>
      </c>
      <c r="AE493">
        <f t="shared" si="183"/>
        <v>7.2131856112421131E-4</v>
      </c>
      <c r="AF493">
        <f t="shared" si="184"/>
        <v>1.0224162671433527E-3</v>
      </c>
      <c r="AG493">
        <f t="shared" si="185"/>
        <v>8.4243722904693546E-3</v>
      </c>
    </row>
    <row r="494" spans="1:33" x14ac:dyDescent="0.25">
      <c r="A494" t="str">
        <f>'[3]post matched'!$A295</f>
        <v>speech</v>
      </c>
      <c r="B494" s="1">
        <v>41843</v>
      </c>
      <c r="C494" s="8">
        <f>[6]contrs_5year_adj_extra_stack!A493</f>
        <v>-4.9999999999999697E-4</v>
      </c>
      <c r="D494" s="8">
        <f>[6]contrs_5year_adj_extra_stack!B493</f>
        <v>1.0955573390087099E-6</v>
      </c>
      <c r="E494" s="8">
        <f>[6]contrs_5year_adj_extra_stack!C493</f>
        <v>-3.4059461226574402E-4</v>
      </c>
      <c r="F494" s="8">
        <f>[6]contrs_5year_adj_extra_stack!D493</f>
        <v>-9.5195654150462896E-5</v>
      </c>
      <c r="G494" s="8">
        <f>[6]contrs_5year_adj_extra_stack!E493</f>
        <v>-4.2997086915274201E-5</v>
      </c>
      <c r="I494" s="1">
        <f t="shared" si="187"/>
        <v>41821</v>
      </c>
      <c r="J494" s="1">
        <f t="shared" si="166"/>
        <v>41843</v>
      </c>
      <c r="K494" s="2">
        <f t="shared" si="167"/>
        <v>4.9999999999999697E-2</v>
      </c>
      <c r="L494">
        <f t="shared" si="168"/>
        <v>-1.0955573390087099E-4</v>
      </c>
      <c r="M494">
        <f t="shared" si="169"/>
        <v>3.4059461226574404E-2</v>
      </c>
      <c r="N494">
        <f t="shared" si="170"/>
        <v>9.5195654150462897E-3</v>
      </c>
      <c r="O494">
        <f t="shared" si="171"/>
        <v>4.2997086915274197E-3</v>
      </c>
      <c r="P494">
        <f t="shared" si="188"/>
        <v>2.2308204007524517E-3</v>
      </c>
      <c r="R494">
        <f t="shared" si="172"/>
        <v>4.9999999999999697E-2</v>
      </c>
      <c r="S494">
        <f t="shared" si="173"/>
        <v>7.4037356968892896E-4</v>
      </c>
      <c r="T494">
        <f t="shared" si="174"/>
        <v>3.4909390530164203E-2</v>
      </c>
      <c r="U494">
        <f t="shared" si="175"/>
        <v>1.0369494718636088E-2</v>
      </c>
      <c r="V494">
        <f t="shared" si="176"/>
        <v>5.1496379951172181E-3</v>
      </c>
      <c r="W494">
        <f t="shared" si="177"/>
        <v>-6.2873060862058848E-4</v>
      </c>
      <c r="Y494" s="2" t="b">
        <f t="shared" si="178"/>
        <v>0</v>
      </c>
      <c r="Z494" s="2">
        <f t="shared" si="186"/>
        <v>1</v>
      </c>
      <c r="AA494" s="1">
        <f t="shared" si="179"/>
        <v>41843</v>
      </c>
      <c r="AB494">
        <f t="shared" si="180"/>
        <v>4.9999999999999697E-2</v>
      </c>
      <c r="AC494">
        <f t="shared" si="181"/>
        <v>7.4037356968892896E-4</v>
      </c>
      <c r="AD494">
        <f t="shared" si="182"/>
        <v>3.4909390530164203E-2</v>
      </c>
      <c r="AE494">
        <f t="shared" si="183"/>
        <v>1.0369494718636088E-2</v>
      </c>
      <c r="AF494">
        <f t="shared" si="184"/>
        <v>5.1496379951172181E-3</v>
      </c>
      <c r="AG494">
        <f t="shared" si="185"/>
        <v>6.2873060862058848E-4</v>
      </c>
    </row>
    <row r="495" spans="1:33" x14ac:dyDescent="0.25">
      <c r="A495" t="str">
        <f>'[3]post matched'!$A296</f>
        <v>smp</v>
      </c>
      <c r="B495" s="1">
        <v>41859</v>
      </c>
      <c r="C495" s="8">
        <f>[6]contrs_5year_adj_extra_stack!A494</f>
        <v>5.0000000000000402E-4</v>
      </c>
      <c r="D495" s="8">
        <f>[6]contrs_5year_adj_extra_stack!B494</f>
        <v>1.92905964843314E-5</v>
      </c>
      <c r="E495" s="8">
        <f>[6]contrs_5year_adj_extra_stack!C494</f>
        <v>1.11605459045233E-4</v>
      </c>
      <c r="F495" s="8">
        <f>[6]contrs_5year_adj_extra_stack!D494</f>
        <v>2.9723011513515E-4</v>
      </c>
      <c r="G495" s="8">
        <f>[6]contrs_5year_adj_extra_stack!E494</f>
        <v>1.9583950500375001E-5</v>
      </c>
      <c r="I495" s="1">
        <f t="shared" si="187"/>
        <v>41852</v>
      </c>
      <c r="J495" s="1">
        <f t="shared" si="166"/>
        <v>41859</v>
      </c>
      <c r="K495" s="2">
        <f t="shared" si="167"/>
        <v>-5.0000000000000405E-2</v>
      </c>
      <c r="L495">
        <f t="shared" si="168"/>
        <v>-1.92905964843314E-3</v>
      </c>
      <c r="M495">
        <f t="shared" si="169"/>
        <v>-1.1160545904523301E-2</v>
      </c>
      <c r="N495">
        <f t="shared" si="170"/>
        <v>-2.9723011513515002E-2</v>
      </c>
      <c r="O495">
        <f t="shared" si="171"/>
        <v>-1.9583950500375001E-3</v>
      </c>
      <c r="P495">
        <f t="shared" si="188"/>
        <v>-5.2289878834914684E-3</v>
      </c>
      <c r="R495">
        <f t="shared" si="172"/>
        <v>-5.0000000000000405E-2</v>
      </c>
      <c r="S495">
        <f t="shared" si="173"/>
        <v>-1.0791303448433401E-3</v>
      </c>
      <c r="T495">
        <f t="shared" si="174"/>
        <v>-1.0310616600933506E-2</v>
      </c>
      <c r="U495">
        <f t="shared" si="175"/>
        <v>-2.8873082209925204E-2</v>
      </c>
      <c r="V495">
        <f t="shared" si="176"/>
        <v>-1.1084657464477013E-3</v>
      </c>
      <c r="W495">
        <f t="shared" si="177"/>
        <v>-8.088538892864509E-3</v>
      </c>
      <c r="Y495" s="2" t="b">
        <f t="shared" si="178"/>
        <v>0</v>
      </c>
      <c r="Z495" s="2">
        <f t="shared" si="186"/>
        <v>16</v>
      </c>
      <c r="AA495" s="1">
        <f t="shared" si="179"/>
        <v>41859</v>
      </c>
      <c r="AB495">
        <f t="shared" si="180"/>
        <v>5.0000000000000405E-2</v>
      </c>
      <c r="AC495">
        <f t="shared" si="181"/>
        <v>1.0791303448433401E-3</v>
      </c>
      <c r="AD495">
        <f t="shared" si="182"/>
        <v>1.0310616600933506E-2</v>
      </c>
      <c r="AE495">
        <f t="shared" si="183"/>
        <v>2.8873082209925204E-2</v>
      </c>
      <c r="AF495">
        <f t="shared" si="184"/>
        <v>1.1084657464477013E-3</v>
      </c>
      <c r="AG495">
        <f t="shared" si="185"/>
        <v>8.088538892864509E-3</v>
      </c>
    </row>
    <row r="496" spans="1:33" x14ac:dyDescent="0.25">
      <c r="A496" t="str">
        <f>'[3]post matched'!$A297</f>
        <v>speech</v>
      </c>
      <c r="B496" s="1">
        <v>41865</v>
      </c>
      <c r="C496" s="8">
        <f>[6]contrs_5year_adj_extra_stack!A495</f>
        <v>9.9999999999995898E-5</v>
      </c>
      <c r="D496" s="8">
        <f>[6]contrs_5year_adj_extra_stack!B495</f>
        <v>1.08286445812648E-5</v>
      </c>
      <c r="E496" s="8">
        <f>[6]contrs_5year_adj_extra_stack!C495</f>
        <v>2.4068396321056899E-5</v>
      </c>
      <c r="F496" s="8">
        <f>[6]contrs_5year_adj_extra_stack!D495</f>
        <v>7.3793047368970105E-5</v>
      </c>
      <c r="G496" s="8">
        <f>[6]contrs_5year_adj_extra_stack!E495</f>
        <v>2.4519968323633899E-5</v>
      </c>
      <c r="I496" s="1">
        <f t="shared" si="187"/>
        <v>41852</v>
      </c>
      <c r="J496" s="1">
        <f t="shared" si="166"/>
        <v>41865</v>
      </c>
      <c r="K496" s="2">
        <f t="shared" si="167"/>
        <v>-9.9999999999995891E-3</v>
      </c>
      <c r="L496">
        <f t="shared" si="168"/>
        <v>-1.0828644581264801E-3</v>
      </c>
      <c r="M496">
        <f t="shared" si="169"/>
        <v>-2.4068396321056899E-3</v>
      </c>
      <c r="N496">
        <f t="shared" si="170"/>
        <v>-7.3793047368970102E-3</v>
      </c>
      <c r="O496">
        <f t="shared" si="171"/>
        <v>-2.4519968323633901E-3</v>
      </c>
      <c r="P496">
        <f t="shared" si="188"/>
        <v>3.3210056594929816E-3</v>
      </c>
      <c r="R496">
        <f t="shared" si="172"/>
        <v>-9.9999999999995891E-3</v>
      </c>
      <c r="S496">
        <f t="shared" si="173"/>
        <v>-2.329351545366802E-4</v>
      </c>
      <c r="T496">
        <f t="shared" si="174"/>
        <v>-1.5569103285158941E-3</v>
      </c>
      <c r="U496">
        <f t="shared" si="175"/>
        <v>-6.5293754333072117E-3</v>
      </c>
      <c r="V496">
        <f t="shared" si="176"/>
        <v>-1.6020675287735913E-3</v>
      </c>
      <c r="W496">
        <f t="shared" si="177"/>
        <v>4.6145465011994142E-4</v>
      </c>
      <c r="Y496" s="2" t="b">
        <f t="shared" si="178"/>
        <v>0</v>
      </c>
      <c r="Z496" s="2">
        <f t="shared" si="186"/>
        <v>6</v>
      </c>
      <c r="AA496" s="1">
        <f t="shared" si="179"/>
        <v>41865</v>
      </c>
      <c r="AB496">
        <f t="shared" si="180"/>
        <v>9.9999999999995891E-3</v>
      </c>
      <c r="AC496">
        <f t="shared" si="181"/>
        <v>2.329351545366802E-4</v>
      </c>
      <c r="AD496">
        <f t="shared" si="182"/>
        <v>1.5569103285158941E-3</v>
      </c>
      <c r="AE496">
        <f t="shared" si="183"/>
        <v>6.5293754333072117E-3</v>
      </c>
      <c r="AF496">
        <f t="shared" si="184"/>
        <v>1.6020675287735913E-3</v>
      </c>
      <c r="AG496">
        <f t="shared" si="185"/>
        <v>4.6145465011994142E-4</v>
      </c>
    </row>
    <row r="497" spans="1:33" x14ac:dyDescent="0.25">
      <c r="A497" t="str">
        <f>'[3]post matched'!$A298</f>
        <v>minutes</v>
      </c>
      <c r="B497" s="1">
        <v>41870</v>
      </c>
      <c r="C497" s="8">
        <f>[6]contrs_5year_adj_extra_stack!A496</f>
        <v>0</v>
      </c>
      <c r="D497" s="8">
        <f>[6]contrs_5year_adj_extra_stack!B496</f>
        <v>2.2876762170028E-5</v>
      </c>
      <c r="E497" s="8">
        <f>[6]contrs_5year_adj_extra_stack!C496</f>
        <v>1.1985002254779699E-5</v>
      </c>
      <c r="F497" s="8">
        <f>[6]contrs_5year_adj_extra_stack!D496</f>
        <v>-9.5990982028525305E-5</v>
      </c>
      <c r="G497" s="8">
        <f>[6]contrs_5year_adj_extra_stack!E496</f>
        <v>6.2840673539682701E-5</v>
      </c>
      <c r="I497" s="1">
        <f t="shared" si="187"/>
        <v>41852</v>
      </c>
      <c r="J497" s="1">
        <f t="shared" si="166"/>
        <v>41870</v>
      </c>
      <c r="K497" s="2">
        <f t="shared" si="167"/>
        <v>0</v>
      </c>
      <c r="L497">
        <f t="shared" si="168"/>
        <v>-2.2876762170028E-3</v>
      </c>
      <c r="M497">
        <f t="shared" si="169"/>
        <v>-1.19850022547797E-3</v>
      </c>
      <c r="N497">
        <f t="shared" si="170"/>
        <v>9.5990982028525303E-3</v>
      </c>
      <c r="O497">
        <f t="shared" si="171"/>
        <v>-6.2840673539682704E-3</v>
      </c>
      <c r="P497">
        <f t="shared" si="188"/>
        <v>1.7114559359650977E-4</v>
      </c>
      <c r="R497">
        <f t="shared" si="172"/>
        <v>0</v>
      </c>
      <c r="S497">
        <f t="shared" si="173"/>
        <v>-1.4377469134130001E-3</v>
      </c>
      <c r="T497">
        <f t="shared" si="174"/>
        <v>-3.4857092188817418E-4</v>
      </c>
      <c r="U497">
        <f t="shared" si="175"/>
        <v>1.0449027506442329E-2</v>
      </c>
      <c r="V497">
        <f t="shared" si="176"/>
        <v>-5.434138050378472E-3</v>
      </c>
      <c r="W497">
        <f t="shared" si="177"/>
        <v>-2.6884054157765304E-3</v>
      </c>
      <c r="Y497" s="2" t="b">
        <f t="shared" si="178"/>
        <v>0</v>
      </c>
      <c r="Z497" s="2">
        <f t="shared" si="186"/>
        <v>5</v>
      </c>
      <c r="AA497" s="1">
        <f t="shared" si="179"/>
        <v>41870</v>
      </c>
      <c r="AB497">
        <f t="shared" si="180"/>
        <v>0</v>
      </c>
      <c r="AC497">
        <f t="shared" si="181"/>
        <v>1.4377469134130001E-3</v>
      </c>
      <c r="AD497">
        <f t="shared" si="182"/>
        <v>3.4857092188817418E-4</v>
      </c>
      <c r="AE497">
        <f t="shared" si="183"/>
        <v>1.0449027506442329E-2</v>
      </c>
      <c r="AF497">
        <f t="shared" si="184"/>
        <v>5.434138050378472E-3</v>
      </c>
      <c r="AG497">
        <f t="shared" si="185"/>
        <v>2.6884054157765304E-3</v>
      </c>
    </row>
    <row r="498" spans="1:33" x14ac:dyDescent="0.25">
      <c r="A498" t="str">
        <f>'[3]post matched'!$A299</f>
        <v>speech</v>
      </c>
      <c r="B498" s="1">
        <v>41871</v>
      </c>
      <c r="C498" s="8">
        <f>[6]contrs_5year_adj_extra_stack!A497</f>
        <v>-2.0000000000000199E-4</v>
      </c>
      <c r="D498" s="8">
        <f>[6]contrs_5year_adj_extra_stack!B497</f>
        <v>-1.11376372433893E-4</v>
      </c>
      <c r="E498" s="8">
        <f>[6]contrs_5year_adj_extra_stack!C497</f>
        <v>5.89879176923209E-5</v>
      </c>
      <c r="F498" s="8">
        <f>[6]contrs_5year_adj_extra_stack!D497</f>
        <v>-8.0742302224086598E-5</v>
      </c>
      <c r="G498" s="8">
        <f>[6]contrs_5year_adj_extra_stack!E497</f>
        <v>-3.8498800158350097E-5</v>
      </c>
      <c r="I498" s="1">
        <f t="shared" si="187"/>
        <v>41852</v>
      </c>
      <c r="J498" s="1">
        <f t="shared" si="166"/>
        <v>41871</v>
      </c>
      <c r="K498" s="2">
        <f t="shared" si="167"/>
        <v>2.0000000000000198E-2</v>
      </c>
      <c r="L498">
        <f t="shared" si="168"/>
        <v>1.1137637243389299E-2</v>
      </c>
      <c r="M498">
        <f t="shared" si="169"/>
        <v>-5.8987917692320899E-3</v>
      </c>
      <c r="N498">
        <f t="shared" si="170"/>
        <v>8.0742302224086591E-3</v>
      </c>
      <c r="O498">
        <f t="shared" si="171"/>
        <v>3.8498800158350095E-3</v>
      </c>
      <c r="P498">
        <f t="shared" si="188"/>
        <v>2.8370442875993206E-3</v>
      </c>
      <c r="R498">
        <f t="shared" si="172"/>
        <v>2.0000000000000198E-2</v>
      </c>
      <c r="S498">
        <f t="shared" si="173"/>
        <v>1.1987566546979099E-2</v>
      </c>
      <c r="T498">
        <f t="shared" si="174"/>
        <v>-5.0488624656422941E-3</v>
      </c>
      <c r="U498">
        <f t="shared" si="175"/>
        <v>8.9241595259984575E-3</v>
      </c>
      <c r="V498">
        <f t="shared" si="176"/>
        <v>4.6998093194248088E-3</v>
      </c>
      <c r="W498">
        <f t="shared" si="177"/>
        <v>-2.2506721773719613E-5</v>
      </c>
      <c r="Y498" s="2" t="b">
        <f t="shared" si="178"/>
        <v>0</v>
      </c>
      <c r="Z498" s="2">
        <f t="shared" si="186"/>
        <v>1</v>
      </c>
      <c r="AA498" s="1">
        <f t="shared" si="179"/>
        <v>41871</v>
      </c>
      <c r="AB498">
        <f t="shared" si="180"/>
        <v>2.0000000000000198E-2</v>
      </c>
      <c r="AC498">
        <f t="shared" si="181"/>
        <v>1.1987566546979099E-2</v>
      </c>
      <c r="AD498">
        <f t="shared" si="182"/>
        <v>5.0488624656422941E-3</v>
      </c>
      <c r="AE498">
        <f t="shared" si="183"/>
        <v>8.9241595259984575E-3</v>
      </c>
      <c r="AF498">
        <f t="shared" si="184"/>
        <v>4.6998093194248088E-3</v>
      </c>
      <c r="AG498">
        <f t="shared" si="185"/>
        <v>2.2506721773719613E-5</v>
      </c>
    </row>
    <row r="499" spans="1:33" x14ac:dyDescent="0.25">
      <c r="A499" t="str">
        <f>'[3]post matched'!$A300</f>
        <v>speech</v>
      </c>
      <c r="B499" s="1">
        <v>41885</v>
      </c>
      <c r="C499" s="8">
        <f>[6]contrs_5year_adj_extra_stack!A498</f>
        <v>0</v>
      </c>
      <c r="D499" s="8">
        <f>[6]contrs_5year_adj_extra_stack!B498</f>
        <v>1.2117012608223601E-5</v>
      </c>
      <c r="E499" s="8">
        <f>[6]contrs_5year_adj_extra_stack!C498</f>
        <v>-7.6312035581573993E-6</v>
      </c>
      <c r="F499" s="8">
        <f>[6]contrs_5year_adj_extra_stack!D498</f>
        <v>8.6334124624683498E-6</v>
      </c>
      <c r="G499" s="8">
        <f>[6]contrs_5year_adj_extra_stack!E498</f>
        <v>1.51489439214631E-5</v>
      </c>
      <c r="I499" s="1">
        <f t="shared" si="187"/>
        <v>41883</v>
      </c>
      <c r="J499" s="1">
        <f t="shared" si="166"/>
        <v>41885</v>
      </c>
      <c r="K499" s="2">
        <f t="shared" si="167"/>
        <v>0</v>
      </c>
      <c r="L499">
        <f t="shared" si="168"/>
        <v>-1.2117012608223602E-3</v>
      </c>
      <c r="M499">
        <f t="shared" si="169"/>
        <v>7.6312035581573988E-4</v>
      </c>
      <c r="N499">
        <f t="shared" si="170"/>
        <v>-8.6334124624683499E-4</v>
      </c>
      <c r="O499">
        <f t="shared" si="171"/>
        <v>-1.5148943921463101E-3</v>
      </c>
      <c r="P499">
        <f t="shared" si="188"/>
        <v>2.8268165433997655E-3</v>
      </c>
      <c r="R499">
        <f t="shared" si="172"/>
        <v>0</v>
      </c>
      <c r="S499">
        <f t="shared" si="173"/>
        <v>-3.6177195723256024E-4</v>
      </c>
      <c r="T499">
        <f t="shared" si="174"/>
        <v>1.6130496594055357E-3</v>
      </c>
      <c r="U499">
        <f t="shared" si="175"/>
        <v>-1.3411942657036262E-5</v>
      </c>
      <c r="V499">
        <f t="shared" si="176"/>
        <v>-6.649650885565113E-4</v>
      </c>
      <c r="W499">
        <f t="shared" si="177"/>
        <v>-3.2734465973274698E-5</v>
      </c>
      <c r="Y499" s="2" t="b">
        <f t="shared" si="178"/>
        <v>0</v>
      </c>
      <c r="Z499" s="2">
        <f t="shared" si="186"/>
        <v>14</v>
      </c>
      <c r="AA499" s="1">
        <f t="shared" si="179"/>
        <v>41885</v>
      </c>
      <c r="AB499">
        <f t="shared" si="180"/>
        <v>0</v>
      </c>
      <c r="AC499">
        <f t="shared" si="181"/>
        <v>3.6177195723256024E-4</v>
      </c>
      <c r="AD499">
        <f t="shared" si="182"/>
        <v>1.6130496594055357E-3</v>
      </c>
      <c r="AE499">
        <f t="shared" si="183"/>
        <v>1.3411942657036262E-5</v>
      </c>
      <c r="AF499">
        <f t="shared" si="184"/>
        <v>6.649650885565113E-4</v>
      </c>
      <c r="AG499">
        <f t="shared" si="185"/>
        <v>3.2734465973274698E-5</v>
      </c>
    </row>
    <row r="500" spans="1:33" x14ac:dyDescent="0.25">
      <c r="A500" t="str">
        <f>'[3]post matched'!$A301</f>
        <v>speech</v>
      </c>
      <c r="B500" s="1">
        <v>41898</v>
      </c>
      <c r="C500" s="8">
        <f>[6]contrs_5year_adj_extra_stack!A499</f>
        <v>9.9999999999999395E-5</v>
      </c>
      <c r="D500" s="8">
        <f>[6]contrs_5year_adj_extra_stack!B499</f>
        <v>1.7401136905615799E-5</v>
      </c>
      <c r="E500" s="8">
        <f>[6]contrs_5year_adj_extra_stack!C499</f>
        <v>-3.1614689931976397E-5</v>
      </c>
      <c r="F500" s="8">
        <f>[6]contrs_5year_adj_extra_stack!D499</f>
        <v>6.5176302412813704E-5</v>
      </c>
      <c r="G500" s="8">
        <f>[6]contrs_5year_adj_extra_stack!E499</f>
        <v>-8.5804448093543607E-6</v>
      </c>
      <c r="I500" s="1">
        <f t="shared" si="187"/>
        <v>41883</v>
      </c>
      <c r="J500" s="1">
        <f t="shared" si="166"/>
        <v>41898</v>
      </c>
      <c r="K500" s="2">
        <f t="shared" si="167"/>
        <v>-9.9999999999999395E-3</v>
      </c>
      <c r="L500">
        <f t="shared" si="168"/>
        <v>-1.7401136905615799E-3</v>
      </c>
      <c r="M500">
        <f t="shared" si="169"/>
        <v>3.1614689931976398E-3</v>
      </c>
      <c r="N500">
        <f t="shared" si="170"/>
        <v>-6.5176302412813707E-3</v>
      </c>
      <c r="O500">
        <f t="shared" si="171"/>
        <v>8.5804448093543609E-4</v>
      </c>
      <c r="P500">
        <f t="shared" si="188"/>
        <v>-5.7617695422900643E-3</v>
      </c>
      <c r="R500">
        <f t="shared" si="172"/>
        <v>-9.9999999999999395E-3</v>
      </c>
      <c r="S500">
        <f t="shared" si="173"/>
        <v>-8.9018438697177995E-4</v>
      </c>
      <c r="T500">
        <f t="shared" si="174"/>
        <v>4.011398296787436E-3</v>
      </c>
      <c r="U500">
        <f t="shared" si="175"/>
        <v>-5.6677009376915723E-3</v>
      </c>
      <c r="V500">
        <f t="shared" si="176"/>
        <v>1.7079737845252349E-3</v>
      </c>
      <c r="W500">
        <f t="shared" si="177"/>
        <v>-8.6213205516631041E-3</v>
      </c>
      <c r="Y500" s="2" t="b">
        <f t="shared" si="178"/>
        <v>0</v>
      </c>
      <c r="Z500" s="2">
        <f t="shared" si="186"/>
        <v>13</v>
      </c>
      <c r="AA500" s="1">
        <f t="shared" si="179"/>
        <v>41898</v>
      </c>
      <c r="AB500">
        <f t="shared" si="180"/>
        <v>9.9999999999999395E-3</v>
      </c>
      <c r="AC500">
        <f t="shared" si="181"/>
        <v>8.9018438697177995E-4</v>
      </c>
      <c r="AD500">
        <f t="shared" si="182"/>
        <v>4.011398296787436E-3</v>
      </c>
      <c r="AE500">
        <f t="shared" si="183"/>
        <v>5.6677009376915723E-3</v>
      </c>
      <c r="AF500">
        <f t="shared" si="184"/>
        <v>1.7079737845252349E-3</v>
      </c>
      <c r="AG500">
        <f t="shared" si="185"/>
        <v>8.6213205516631041E-3</v>
      </c>
    </row>
    <row r="501" spans="1:33" x14ac:dyDescent="0.25">
      <c r="A501" t="str">
        <f>'[3]post matched'!$A302</f>
        <v>minutes</v>
      </c>
      <c r="B501" s="1">
        <v>41898</v>
      </c>
      <c r="C501" s="8">
        <f>[6]contrs_5year_adj_extra_stack!A500</f>
        <v>9.9999999999999395E-5</v>
      </c>
      <c r="D501" s="8">
        <f>[6]contrs_5year_adj_extra_stack!B500</f>
        <v>1.7401136905615799E-5</v>
      </c>
      <c r="E501" s="8">
        <f>[6]contrs_5year_adj_extra_stack!C500</f>
        <v>-3.1614689931976397E-5</v>
      </c>
      <c r="F501" s="8">
        <f>[6]contrs_5year_adj_extra_stack!D500</f>
        <v>6.5176302412813704E-5</v>
      </c>
      <c r="G501" s="8">
        <f>[6]contrs_5year_adj_extra_stack!E500</f>
        <v>-8.5804448093543607E-6</v>
      </c>
      <c r="I501" s="1">
        <f t="shared" si="187"/>
        <v>41883</v>
      </c>
      <c r="J501" s="1">
        <f t="shared" si="166"/>
        <v>41898</v>
      </c>
      <c r="K501" s="2">
        <f t="shared" si="167"/>
        <v>-9.9999999999999395E-3</v>
      </c>
      <c r="L501">
        <f t="shared" si="168"/>
        <v>-1.7401136905615799E-3</v>
      </c>
      <c r="M501">
        <f t="shared" si="169"/>
        <v>3.1614689931976398E-3</v>
      </c>
      <c r="N501">
        <f t="shared" si="170"/>
        <v>-6.5176302412813707E-3</v>
      </c>
      <c r="O501">
        <f t="shared" si="171"/>
        <v>8.5804448093543609E-4</v>
      </c>
      <c r="P501">
        <f t="shared" si="188"/>
        <v>-5.7617695422900643E-3</v>
      </c>
      <c r="R501">
        <f t="shared" si="172"/>
        <v>-9.9999999999999395E-3</v>
      </c>
      <c r="S501">
        <f t="shared" si="173"/>
        <v>-8.9018438697177995E-4</v>
      </c>
      <c r="T501">
        <f t="shared" si="174"/>
        <v>4.011398296787436E-3</v>
      </c>
      <c r="U501">
        <f t="shared" si="175"/>
        <v>-5.6677009376915723E-3</v>
      </c>
      <c r="V501">
        <f t="shared" si="176"/>
        <v>1.7079737845252349E-3</v>
      </c>
      <c r="W501">
        <f t="shared" si="177"/>
        <v>-8.6213205516631041E-3</v>
      </c>
      <c r="Y501" s="2" t="b">
        <f t="shared" si="178"/>
        <v>0</v>
      </c>
      <c r="Z501" s="2">
        <f t="shared" si="186"/>
        <v>0</v>
      </c>
      <c r="AA501" s="1">
        <f t="shared" si="179"/>
        <v>41898</v>
      </c>
      <c r="AB501">
        <f t="shared" si="180"/>
        <v>9.9999999999999395E-3</v>
      </c>
      <c r="AC501">
        <f t="shared" si="181"/>
        <v>8.9018438697177995E-4</v>
      </c>
      <c r="AD501">
        <f t="shared" si="182"/>
        <v>4.011398296787436E-3</v>
      </c>
      <c r="AE501">
        <f t="shared" si="183"/>
        <v>5.6677009376915723E-3</v>
      </c>
      <c r="AF501">
        <f t="shared" si="184"/>
        <v>1.7079737845252349E-3</v>
      </c>
      <c r="AG501">
        <f t="shared" si="185"/>
        <v>8.6213205516631041E-3</v>
      </c>
    </row>
    <row r="502" spans="1:33" x14ac:dyDescent="0.25">
      <c r="A502" t="str">
        <f>'[3]post matched'!$A303</f>
        <v>speech</v>
      </c>
      <c r="B502" s="1">
        <v>41921</v>
      </c>
      <c r="C502" s="8">
        <f>[6]contrs_5year_adj_extra_stack!A501</f>
        <v>0</v>
      </c>
      <c r="D502" s="8">
        <f>[6]contrs_5year_adj_extra_stack!B501</f>
        <v>5.7725914635087598E-5</v>
      </c>
      <c r="E502" s="8">
        <f>[6]contrs_5year_adj_extra_stack!C501</f>
        <v>-1.5858388605504599E-4</v>
      </c>
      <c r="F502" s="8">
        <f>[6]contrs_5year_adj_extra_stack!D501</f>
        <v>9.9170082696641501E-5</v>
      </c>
      <c r="G502" s="8">
        <f>[6]contrs_5year_adj_extra_stack!E501</f>
        <v>2.80072148989352E-5</v>
      </c>
      <c r="I502" s="1">
        <f t="shared" si="187"/>
        <v>41913</v>
      </c>
      <c r="J502" s="1">
        <f t="shared" si="166"/>
        <v>41921</v>
      </c>
      <c r="K502" s="2">
        <f t="shared" si="167"/>
        <v>0</v>
      </c>
      <c r="L502">
        <f t="shared" si="168"/>
        <v>-5.7725914635087597E-3</v>
      </c>
      <c r="M502">
        <f t="shared" si="169"/>
        <v>1.5858388605504599E-2</v>
      </c>
      <c r="N502">
        <f t="shared" si="170"/>
        <v>-9.9170082696641501E-3</v>
      </c>
      <c r="O502">
        <f t="shared" si="171"/>
        <v>-2.8007214898935198E-3</v>
      </c>
      <c r="P502">
        <f t="shared" si="188"/>
        <v>2.6319326175618307E-3</v>
      </c>
      <c r="R502">
        <f t="shared" si="172"/>
        <v>0</v>
      </c>
      <c r="S502">
        <f t="shared" si="173"/>
        <v>-4.9226621599189595E-3</v>
      </c>
      <c r="T502">
        <f t="shared" si="174"/>
        <v>1.6708317909094394E-2</v>
      </c>
      <c r="U502">
        <f t="shared" si="175"/>
        <v>-9.0670789660743517E-3</v>
      </c>
      <c r="V502">
        <f t="shared" si="176"/>
        <v>-1.950792186303721E-3</v>
      </c>
      <c r="W502">
        <f t="shared" si="177"/>
        <v>-2.2761839181120952E-4</v>
      </c>
      <c r="Y502" s="2" t="b">
        <f t="shared" si="178"/>
        <v>0</v>
      </c>
      <c r="Z502" s="2">
        <f t="shared" si="186"/>
        <v>23</v>
      </c>
      <c r="AA502" s="1">
        <f t="shared" si="179"/>
        <v>41921</v>
      </c>
      <c r="AB502">
        <f t="shared" si="180"/>
        <v>0</v>
      </c>
      <c r="AC502">
        <f t="shared" si="181"/>
        <v>4.9226621599189595E-3</v>
      </c>
      <c r="AD502">
        <f t="shared" si="182"/>
        <v>1.6708317909094394E-2</v>
      </c>
      <c r="AE502">
        <f t="shared" si="183"/>
        <v>9.0670789660743517E-3</v>
      </c>
      <c r="AF502">
        <f t="shared" si="184"/>
        <v>1.950792186303721E-3</v>
      </c>
      <c r="AG502">
        <f t="shared" si="185"/>
        <v>2.2761839181120952E-4</v>
      </c>
    </row>
    <row r="503" spans="1:33" x14ac:dyDescent="0.25">
      <c r="A503" t="str">
        <f>'[3]post matched'!$A304</f>
        <v>speech</v>
      </c>
      <c r="B503" s="1">
        <v>41922</v>
      </c>
      <c r="C503" s="8">
        <f>[6]contrs_5year_adj_extra_stack!A502</f>
        <v>9.9999999999999395E-5</v>
      </c>
      <c r="D503" s="8">
        <f>[6]contrs_5year_adj_extra_stack!B502</f>
        <v>4.0730245107418301E-5</v>
      </c>
      <c r="E503" s="8">
        <f>[6]contrs_5year_adj_extra_stack!C502</f>
        <v>-2.8614683382851099E-5</v>
      </c>
      <c r="F503" s="8">
        <f>[6]contrs_5year_adj_extra_stack!D502</f>
        <v>6.2428705017598398E-5</v>
      </c>
      <c r="G503" s="8">
        <f>[6]contrs_5year_adj_extra_stack!E502</f>
        <v>4.4445691628368203E-5</v>
      </c>
      <c r="I503" s="1">
        <f t="shared" si="187"/>
        <v>41913</v>
      </c>
      <c r="J503" s="1">
        <f t="shared" si="166"/>
        <v>41922</v>
      </c>
      <c r="K503" s="2">
        <f t="shared" si="167"/>
        <v>-9.9999999999999395E-3</v>
      </c>
      <c r="L503">
        <f t="shared" si="168"/>
        <v>-4.0730245107418305E-3</v>
      </c>
      <c r="M503">
        <f t="shared" si="169"/>
        <v>2.8614683382851098E-3</v>
      </c>
      <c r="N503">
        <f t="shared" si="170"/>
        <v>-6.2428705017598396E-3</v>
      </c>
      <c r="O503">
        <f t="shared" si="171"/>
        <v>-4.4445691628368202E-3</v>
      </c>
      <c r="P503">
        <f t="shared" si="188"/>
        <v>1.8989958370534419E-3</v>
      </c>
      <c r="R503">
        <f t="shared" si="172"/>
        <v>-9.9999999999999395E-3</v>
      </c>
      <c r="S503">
        <f t="shared" si="173"/>
        <v>-3.2230952071520304E-3</v>
      </c>
      <c r="T503">
        <f t="shared" si="174"/>
        <v>3.7113976418749056E-3</v>
      </c>
      <c r="U503">
        <f t="shared" si="175"/>
        <v>-5.3929411981700412E-3</v>
      </c>
      <c r="V503">
        <f t="shared" si="176"/>
        <v>-3.5946398592470214E-3</v>
      </c>
      <c r="W503">
        <f t="shared" si="177"/>
        <v>-9.6055517231959835E-4</v>
      </c>
      <c r="Y503" s="2" t="b">
        <f t="shared" si="178"/>
        <v>0</v>
      </c>
      <c r="Z503" s="2">
        <f t="shared" si="186"/>
        <v>1</v>
      </c>
      <c r="AA503" s="1">
        <f t="shared" si="179"/>
        <v>41922</v>
      </c>
      <c r="AB503">
        <f t="shared" si="180"/>
        <v>9.9999999999999395E-3</v>
      </c>
      <c r="AC503">
        <f t="shared" si="181"/>
        <v>3.2230952071520304E-3</v>
      </c>
      <c r="AD503">
        <f t="shared" si="182"/>
        <v>3.7113976418749056E-3</v>
      </c>
      <c r="AE503">
        <f t="shared" si="183"/>
        <v>5.3929411981700412E-3</v>
      </c>
      <c r="AF503">
        <f t="shared" si="184"/>
        <v>3.5946398592470214E-3</v>
      </c>
      <c r="AG503">
        <f t="shared" si="185"/>
        <v>9.6055517231959835E-4</v>
      </c>
    </row>
    <row r="504" spans="1:33" x14ac:dyDescent="0.25">
      <c r="A504" t="str">
        <f>'[3]post matched'!$A305</f>
        <v>speech</v>
      </c>
      <c r="B504" s="1">
        <v>41926</v>
      </c>
      <c r="C504" s="8">
        <f>[6]contrs_5year_adj_extra_stack!A503</f>
        <v>-9.9999999999999395E-5</v>
      </c>
      <c r="D504" s="8">
        <f>[6]contrs_5year_adj_extra_stack!B503</f>
        <v>4.0994840831684302E-5</v>
      </c>
      <c r="E504" s="8">
        <f>[6]contrs_5year_adj_extra_stack!C503</f>
        <v>-5.63775368132995E-5</v>
      </c>
      <c r="F504" s="8">
        <f>[6]contrs_5year_adj_extra_stack!D503</f>
        <v>-1.3530460946505201E-4</v>
      </c>
      <c r="G504" s="8">
        <f>[6]contrs_5year_adj_extra_stack!E503</f>
        <v>4.5867702413187198E-5</v>
      </c>
      <c r="I504" s="1">
        <f t="shared" si="187"/>
        <v>41913</v>
      </c>
      <c r="J504" s="1">
        <f t="shared" si="166"/>
        <v>41926</v>
      </c>
      <c r="K504" s="2">
        <f t="shared" si="167"/>
        <v>9.9999999999999395E-3</v>
      </c>
      <c r="L504">
        <f t="shared" si="168"/>
        <v>-4.0994840831684301E-3</v>
      </c>
      <c r="M504">
        <f t="shared" si="169"/>
        <v>5.6377536813299496E-3</v>
      </c>
      <c r="N504">
        <f t="shared" si="170"/>
        <v>1.3530460946505202E-2</v>
      </c>
      <c r="O504">
        <f t="shared" si="171"/>
        <v>-4.5867702413187198E-3</v>
      </c>
      <c r="P504">
        <f t="shared" si="188"/>
        <v>-4.8196030334806111E-4</v>
      </c>
      <c r="R504">
        <f t="shared" si="172"/>
        <v>9.9999999999999395E-3</v>
      </c>
      <c r="S504">
        <f t="shared" si="173"/>
        <v>-3.2495547795786299E-3</v>
      </c>
      <c r="T504">
        <f t="shared" si="174"/>
        <v>6.4876829849197454E-3</v>
      </c>
      <c r="U504">
        <f t="shared" si="175"/>
        <v>1.4380390250095E-2</v>
      </c>
      <c r="V504">
        <f t="shared" si="176"/>
        <v>-3.7368409377289209E-3</v>
      </c>
      <c r="W504">
        <f t="shared" si="177"/>
        <v>-3.3415113127211013E-3</v>
      </c>
      <c r="Y504" s="2" t="b">
        <f t="shared" si="178"/>
        <v>0</v>
      </c>
      <c r="Z504" s="2">
        <f t="shared" si="186"/>
        <v>4</v>
      </c>
      <c r="AA504" s="1">
        <f t="shared" si="179"/>
        <v>41926</v>
      </c>
      <c r="AB504">
        <f t="shared" si="180"/>
        <v>9.9999999999999395E-3</v>
      </c>
      <c r="AC504">
        <f t="shared" si="181"/>
        <v>3.2495547795786299E-3</v>
      </c>
      <c r="AD504">
        <f t="shared" si="182"/>
        <v>6.4876829849197454E-3</v>
      </c>
      <c r="AE504">
        <f t="shared" si="183"/>
        <v>1.4380390250095E-2</v>
      </c>
      <c r="AF504">
        <f t="shared" si="184"/>
        <v>3.7368409377289209E-3</v>
      </c>
      <c r="AG504">
        <f t="shared" si="185"/>
        <v>3.3415113127211013E-3</v>
      </c>
    </row>
    <row r="505" spans="1:33" x14ac:dyDescent="0.25">
      <c r="A505" t="str">
        <f>'[3]post matched'!$A306</f>
        <v>speech</v>
      </c>
      <c r="B505" s="1">
        <v>41932</v>
      </c>
      <c r="C505" s="8">
        <f>[6]contrs_5year_adj_extra_stack!A504</f>
        <v>0</v>
      </c>
      <c r="D505" s="8">
        <f>[6]contrs_5year_adj_extra_stack!B504</f>
        <v>-7.2389830780216102E-7</v>
      </c>
      <c r="E505" s="8">
        <f>[6]contrs_5year_adj_extra_stack!C504</f>
        <v>5.9063601675550399E-5</v>
      </c>
      <c r="F505" s="8">
        <f>[6]contrs_5year_adj_extra_stack!D504</f>
        <v>-1.82330438316859E-5</v>
      </c>
      <c r="G505" s="8">
        <f>[6]contrs_5year_adj_extra_stack!E504</f>
        <v>-3.4209891468702701E-5</v>
      </c>
      <c r="I505" s="1">
        <f t="shared" si="187"/>
        <v>41913</v>
      </c>
      <c r="J505" s="1">
        <f t="shared" si="166"/>
        <v>41932</v>
      </c>
      <c r="K505" s="2">
        <f t="shared" si="167"/>
        <v>0</v>
      </c>
      <c r="L505">
        <f t="shared" si="168"/>
        <v>7.2389830780216107E-5</v>
      </c>
      <c r="M505">
        <f t="shared" si="169"/>
        <v>-5.9063601675550395E-3</v>
      </c>
      <c r="N505">
        <f t="shared" si="170"/>
        <v>1.8233043831685899E-3</v>
      </c>
      <c r="O505">
        <f t="shared" si="171"/>
        <v>3.42098914687027E-3</v>
      </c>
      <c r="P505">
        <f t="shared" si="188"/>
        <v>5.896768067359631E-4</v>
      </c>
      <c r="R505">
        <f t="shared" si="172"/>
        <v>0</v>
      </c>
      <c r="S505">
        <f t="shared" si="173"/>
        <v>9.2231913437001599E-4</v>
      </c>
      <c r="T505">
        <f t="shared" si="174"/>
        <v>-5.0564308639652437E-3</v>
      </c>
      <c r="U505">
        <f t="shared" si="175"/>
        <v>2.6732336867583886E-3</v>
      </c>
      <c r="V505">
        <f t="shared" si="176"/>
        <v>4.2709184504600688E-3</v>
      </c>
      <c r="W505">
        <f t="shared" si="177"/>
        <v>-2.2698742026370771E-3</v>
      </c>
      <c r="Y505" s="2" t="b">
        <f t="shared" si="178"/>
        <v>0</v>
      </c>
      <c r="Z505" s="2">
        <f t="shared" si="186"/>
        <v>6</v>
      </c>
      <c r="AA505" s="1">
        <f t="shared" si="179"/>
        <v>41932</v>
      </c>
      <c r="AB505">
        <f t="shared" si="180"/>
        <v>0</v>
      </c>
      <c r="AC505">
        <f t="shared" si="181"/>
        <v>9.2231913437001599E-4</v>
      </c>
      <c r="AD505">
        <f t="shared" si="182"/>
        <v>5.0564308639652437E-3</v>
      </c>
      <c r="AE505">
        <f t="shared" si="183"/>
        <v>2.6732336867583886E-3</v>
      </c>
      <c r="AF505">
        <f t="shared" si="184"/>
        <v>4.2709184504600688E-3</v>
      </c>
      <c r="AG505">
        <f t="shared" si="185"/>
        <v>2.2698742026370771E-3</v>
      </c>
    </row>
    <row r="506" spans="1:33" x14ac:dyDescent="0.25">
      <c r="A506" t="str">
        <f>'[3]post matched'!$A307</f>
        <v>minutes</v>
      </c>
      <c r="B506" s="1">
        <v>41933</v>
      </c>
      <c r="C506" s="8">
        <f>[6]contrs_5year_adj_extra_stack!A505</f>
        <v>0</v>
      </c>
      <c r="D506" s="8">
        <f>[6]contrs_5year_adj_extra_stack!B505</f>
        <v>3.1366053510747798E-5</v>
      </c>
      <c r="E506" s="8">
        <f>[6]contrs_5year_adj_extra_stack!C505</f>
        <v>-7.1518618767518806E-5</v>
      </c>
      <c r="F506" s="8">
        <f>[6]contrs_5year_adj_extra_stack!D505</f>
        <v>1.02706454384298E-4</v>
      </c>
      <c r="G506" s="8">
        <f>[6]contrs_5year_adj_extra_stack!E505</f>
        <v>-8.9847374679062094E-6</v>
      </c>
      <c r="I506" s="1">
        <f t="shared" si="187"/>
        <v>41913</v>
      </c>
      <c r="J506" s="1">
        <f t="shared" si="166"/>
        <v>41933</v>
      </c>
      <c r="K506" s="2">
        <f t="shared" si="167"/>
        <v>0</v>
      </c>
      <c r="L506">
        <f t="shared" si="168"/>
        <v>-3.1366053510747797E-3</v>
      </c>
      <c r="M506">
        <f t="shared" si="169"/>
        <v>7.151861876751881E-3</v>
      </c>
      <c r="N506">
        <f t="shared" si="170"/>
        <v>-1.02706454384298E-2</v>
      </c>
      <c r="O506">
        <f t="shared" si="171"/>
        <v>8.9847374679062099E-4</v>
      </c>
      <c r="P506">
        <f t="shared" si="188"/>
        <v>5.3569151659620777E-3</v>
      </c>
      <c r="R506">
        <f t="shared" si="172"/>
        <v>0</v>
      </c>
      <c r="S506">
        <f t="shared" si="173"/>
        <v>-2.28667604748498E-3</v>
      </c>
      <c r="T506">
        <f t="shared" si="174"/>
        <v>8.0017911803416768E-3</v>
      </c>
      <c r="U506">
        <f t="shared" si="175"/>
        <v>-9.4207161348400011E-3</v>
      </c>
      <c r="V506">
        <f t="shared" si="176"/>
        <v>1.7484030503804198E-3</v>
      </c>
      <c r="W506">
        <f t="shared" si="177"/>
        <v>2.4973641565890375E-3</v>
      </c>
      <c r="Y506" s="2" t="b">
        <f t="shared" si="178"/>
        <v>0</v>
      </c>
      <c r="Z506" s="2">
        <f t="shared" si="186"/>
        <v>1</v>
      </c>
      <c r="AA506" s="1">
        <f t="shared" si="179"/>
        <v>41933</v>
      </c>
      <c r="AB506">
        <f t="shared" si="180"/>
        <v>0</v>
      </c>
      <c r="AC506">
        <f t="shared" si="181"/>
        <v>2.28667604748498E-3</v>
      </c>
      <c r="AD506">
        <f t="shared" si="182"/>
        <v>8.0017911803416768E-3</v>
      </c>
      <c r="AE506">
        <f t="shared" si="183"/>
        <v>9.4207161348400011E-3</v>
      </c>
      <c r="AF506">
        <f t="shared" si="184"/>
        <v>1.7484030503804198E-3</v>
      </c>
      <c r="AG506">
        <f t="shared" si="185"/>
        <v>2.4973641565890375E-3</v>
      </c>
    </row>
    <row r="507" spans="1:33" x14ac:dyDescent="0.25">
      <c r="A507" t="str">
        <f>'[3]post matched'!$A308</f>
        <v>smp</v>
      </c>
      <c r="B507" s="1">
        <v>41950</v>
      </c>
      <c r="C507" s="8">
        <f>[6]contrs_5year_adj_extra_stack!A506</f>
        <v>0</v>
      </c>
      <c r="D507" s="8">
        <f>[6]contrs_5year_adj_extra_stack!B506</f>
        <v>1.12160528556495E-5</v>
      </c>
      <c r="E507" s="8">
        <f>[6]contrs_5year_adj_extra_stack!C506</f>
        <v>-1.1929836859236301E-5</v>
      </c>
      <c r="F507" s="8">
        <f>[6]contrs_5year_adj_extra_stack!D506</f>
        <v>9.8297540166412797E-6</v>
      </c>
      <c r="G507" s="8">
        <f>[6]contrs_5year_adj_extra_stack!E506</f>
        <v>1.3152380129858801E-5</v>
      </c>
      <c r="I507" s="1">
        <f t="shared" si="187"/>
        <v>41944</v>
      </c>
      <c r="J507" s="1">
        <f t="shared" si="166"/>
        <v>41950</v>
      </c>
      <c r="K507" s="2">
        <f t="shared" si="167"/>
        <v>0</v>
      </c>
      <c r="L507">
        <f t="shared" si="168"/>
        <v>-1.1216052855649501E-3</v>
      </c>
      <c r="M507">
        <f t="shared" si="169"/>
        <v>1.1929836859236301E-3</v>
      </c>
      <c r="N507">
        <f t="shared" si="170"/>
        <v>-9.8297540166412804E-4</v>
      </c>
      <c r="O507">
        <f t="shared" si="171"/>
        <v>-1.31523801298588E-3</v>
      </c>
      <c r="P507">
        <f t="shared" si="188"/>
        <v>2.226835014291328E-3</v>
      </c>
      <c r="R507">
        <f t="shared" si="172"/>
        <v>0</v>
      </c>
      <c r="S507">
        <f t="shared" si="173"/>
        <v>-2.7167598197515015E-4</v>
      </c>
      <c r="T507">
        <f t="shared" si="174"/>
        <v>2.0429129895134261E-3</v>
      </c>
      <c r="U507">
        <f t="shared" si="175"/>
        <v>-1.3304609807432931E-4</v>
      </c>
      <c r="V507">
        <f t="shared" si="176"/>
        <v>-4.6530870939608115E-4</v>
      </c>
      <c r="W507">
        <f t="shared" si="177"/>
        <v>-6.3271599508171218E-4</v>
      </c>
      <c r="Y507" s="2" t="b">
        <f t="shared" si="178"/>
        <v>0</v>
      </c>
      <c r="Z507" s="2">
        <f t="shared" si="186"/>
        <v>17</v>
      </c>
      <c r="AA507" s="1">
        <f t="shared" si="179"/>
        <v>41950</v>
      </c>
      <c r="AB507">
        <f t="shared" si="180"/>
        <v>0</v>
      </c>
      <c r="AC507">
        <f t="shared" si="181"/>
        <v>2.7167598197515015E-4</v>
      </c>
      <c r="AD507">
        <f t="shared" si="182"/>
        <v>2.0429129895134261E-3</v>
      </c>
      <c r="AE507">
        <f t="shared" si="183"/>
        <v>1.3304609807432931E-4</v>
      </c>
      <c r="AF507">
        <f t="shared" si="184"/>
        <v>4.6530870939608115E-4</v>
      </c>
      <c r="AG507">
        <f t="shared" si="185"/>
        <v>6.3271599508171218E-4</v>
      </c>
    </row>
    <row r="508" spans="1:33" x14ac:dyDescent="0.25">
      <c r="A508" t="str">
        <f>'[3]post matched'!$A309</f>
        <v>speech</v>
      </c>
      <c r="B508" s="1">
        <v>41954</v>
      </c>
      <c r="C508" s="8">
        <f>[6]contrs_5year_adj_extra_stack!A507</f>
        <v>0</v>
      </c>
      <c r="D508" s="8">
        <f>[6]contrs_5year_adj_extra_stack!B507</f>
        <v>1.2899856505594399E-5</v>
      </c>
      <c r="E508" s="8">
        <f>[6]contrs_5year_adj_extra_stack!C507</f>
        <v>-1.2958772320183E-5</v>
      </c>
      <c r="F508" s="8">
        <f>[6]contrs_5year_adj_extra_stack!D507</f>
        <v>3.8196004118563297E-5</v>
      </c>
      <c r="G508" s="8">
        <f>[6]contrs_5year_adj_extra_stack!E507</f>
        <v>-1.00253369829989E-5</v>
      </c>
      <c r="I508" s="1">
        <f t="shared" si="187"/>
        <v>41944</v>
      </c>
      <c r="J508" s="1">
        <f t="shared" si="166"/>
        <v>41954</v>
      </c>
      <c r="K508" s="2">
        <f t="shared" si="167"/>
        <v>0</v>
      </c>
      <c r="L508">
        <f t="shared" si="168"/>
        <v>-1.2899856505594399E-3</v>
      </c>
      <c r="M508">
        <f t="shared" si="169"/>
        <v>1.2958772320182999E-3</v>
      </c>
      <c r="N508">
        <f t="shared" si="170"/>
        <v>-3.8196004118563297E-3</v>
      </c>
      <c r="O508">
        <f t="shared" si="171"/>
        <v>1.00253369829989E-3</v>
      </c>
      <c r="P508">
        <f t="shared" si="188"/>
        <v>2.8111751320975794E-3</v>
      </c>
      <c r="R508">
        <f t="shared" si="172"/>
        <v>0</v>
      </c>
      <c r="S508">
        <f t="shared" si="173"/>
        <v>-4.4005634696963995E-4</v>
      </c>
      <c r="T508">
        <f t="shared" si="174"/>
        <v>2.1458065356080957E-3</v>
      </c>
      <c r="U508">
        <f t="shared" si="175"/>
        <v>-2.9696711082665308E-3</v>
      </c>
      <c r="V508">
        <f t="shared" si="176"/>
        <v>1.8524630018896889E-3</v>
      </c>
      <c r="W508">
        <f t="shared" si="177"/>
        <v>-4.837587727546085E-5</v>
      </c>
      <c r="Y508" s="2" t="b">
        <f t="shared" si="178"/>
        <v>0</v>
      </c>
      <c r="Z508" s="2">
        <f t="shared" si="186"/>
        <v>4</v>
      </c>
      <c r="AA508" s="1">
        <f t="shared" si="179"/>
        <v>41954</v>
      </c>
      <c r="AB508">
        <f t="shared" si="180"/>
        <v>0</v>
      </c>
      <c r="AC508">
        <f t="shared" si="181"/>
        <v>4.4005634696963995E-4</v>
      </c>
      <c r="AD508">
        <f t="shared" si="182"/>
        <v>2.1458065356080957E-3</v>
      </c>
      <c r="AE508">
        <f t="shared" si="183"/>
        <v>2.9696711082665308E-3</v>
      </c>
      <c r="AF508">
        <f t="shared" si="184"/>
        <v>1.8524630018896889E-3</v>
      </c>
      <c r="AG508">
        <f t="shared" si="185"/>
        <v>4.837587727546085E-5</v>
      </c>
    </row>
    <row r="509" spans="1:33" x14ac:dyDescent="0.25">
      <c r="A509" t="str">
        <f>'[3]post matched'!$A310</f>
        <v>speech</v>
      </c>
      <c r="B509" s="1">
        <v>41956</v>
      </c>
      <c r="C509" s="8">
        <f>[6]contrs_5year_adj_extra_stack!A508</f>
        <v>0</v>
      </c>
      <c r="D509" s="8">
        <f>[6]contrs_5year_adj_extra_stack!B508</f>
        <v>2.3100837642881898E-5</v>
      </c>
      <c r="E509" s="8">
        <f>[6]contrs_5year_adj_extra_stack!C508</f>
        <v>-4.3256536503429601E-5</v>
      </c>
      <c r="F509" s="8">
        <f>[6]contrs_5year_adj_extra_stack!D508</f>
        <v>2.3133206039963699E-5</v>
      </c>
      <c r="G509" s="8">
        <f>[6]contrs_5year_adj_extra_stack!E508</f>
        <v>2.4680150555312199E-5</v>
      </c>
      <c r="I509" s="1">
        <f t="shared" si="187"/>
        <v>41944</v>
      </c>
      <c r="J509" s="1">
        <f t="shared" si="166"/>
        <v>41956</v>
      </c>
      <c r="K509" s="2">
        <f t="shared" si="167"/>
        <v>0</v>
      </c>
      <c r="L509">
        <f t="shared" si="168"/>
        <v>-2.3100837642881897E-3</v>
      </c>
      <c r="M509">
        <f t="shared" si="169"/>
        <v>4.3256536503429597E-3</v>
      </c>
      <c r="N509">
        <f t="shared" si="170"/>
        <v>-2.3133206039963701E-3</v>
      </c>
      <c r="O509">
        <f t="shared" si="171"/>
        <v>-2.4680150555312199E-3</v>
      </c>
      <c r="P509">
        <f t="shared" si="188"/>
        <v>2.76576577347282E-3</v>
      </c>
      <c r="R509">
        <f t="shared" si="172"/>
        <v>0</v>
      </c>
      <c r="S509">
        <f t="shared" si="173"/>
        <v>-1.4601544606983898E-3</v>
      </c>
      <c r="T509">
        <f t="shared" si="174"/>
        <v>5.1755829539327555E-3</v>
      </c>
      <c r="U509">
        <f t="shared" si="175"/>
        <v>-1.4633913004065712E-3</v>
      </c>
      <c r="V509">
        <f t="shared" si="176"/>
        <v>-1.618085751941421E-3</v>
      </c>
      <c r="W509">
        <f t="shared" si="177"/>
        <v>-9.378523590022024E-5</v>
      </c>
      <c r="Y509" s="2" t="b">
        <f t="shared" si="178"/>
        <v>0</v>
      </c>
      <c r="Z509" s="2">
        <f t="shared" si="186"/>
        <v>2</v>
      </c>
      <c r="AA509" s="1">
        <f t="shared" si="179"/>
        <v>41956</v>
      </c>
      <c r="AB509">
        <f t="shared" si="180"/>
        <v>0</v>
      </c>
      <c r="AC509">
        <f t="shared" si="181"/>
        <v>1.4601544606983898E-3</v>
      </c>
      <c r="AD509">
        <f t="shared" si="182"/>
        <v>5.1755829539327555E-3</v>
      </c>
      <c r="AE509">
        <f t="shared" si="183"/>
        <v>1.4633913004065712E-3</v>
      </c>
      <c r="AF509">
        <f t="shared" si="184"/>
        <v>1.618085751941421E-3</v>
      </c>
      <c r="AG509">
        <f t="shared" si="185"/>
        <v>9.378523590022024E-5</v>
      </c>
    </row>
    <row r="510" spans="1:33" x14ac:dyDescent="0.25">
      <c r="A510" t="str">
        <f>'[3]post matched'!$A311</f>
        <v>minutes</v>
      </c>
      <c r="B510" s="1">
        <v>41961</v>
      </c>
      <c r="C510" s="8">
        <f>[6]contrs_5year_adj_extra_stack!A509</f>
        <v>0</v>
      </c>
      <c r="D510" s="8">
        <f>[6]contrs_5year_adj_extra_stack!B509</f>
        <v>1.7953868146743701E-5</v>
      </c>
      <c r="E510" s="8">
        <f>[6]contrs_5year_adj_extra_stack!C509</f>
        <v>-1.7387861835451601E-5</v>
      </c>
      <c r="F510" s="8">
        <f>[6]contrs_5year_adj_extra_stack!D509</f>
        <v>1.14528455751887E-5</v>
      </c>
      <c r="G510" s="8">
        <f>[6]contrs_5year_adj_extra_stack!E509</f>
        <v>1.39876895209916E-5</v>
      </c>
      <c r="I510" s="1">
        <f t="shared" si="187"/>
        <v>41944</v>
      </c>
      <c r="J510" s="1">
        <f t="shared" si="166"/>
        <v>41961</v>
      </c>
      <c r="K510" s="2">
        <f t="shared" si="167"/>
        <v>0</v>
      </c>
      <c r="L510">
        <f t="shared" si="168"/>
        <v>-1.7953868146743702E-3</v>
      </c>
      <c r="M510">
        <f t="shared" si="169"/>
        <v>1.7387861835451602E-3</v>
      </c>
      <c r="N510">
        <f t="shared" si="170"/>
        <v>-1.1452845575188699E-3</v>
      </c>
      <c r="O510">
        <f t="shared" si="171"/>
        <v>-1.39876895209916E-3</v>
      </c>
      <c r="P510">
        <f t="shared" si="188"/>
        <v>2.6006541407472402E-3</v>
      </c>
      <c r="R510">
        <f t="shared" si="172"/>
        <v>0</v>
      </c>
      <c r="S510">
        <f t="shared" si="173"/>
        <v>-9.4545751108457031E-4</v>
      </c>
      <c r="T510">
        <f t="shared" si="174"/>
        <v>2.5887154871349558E-3</v>
      </c>
      <c r="U510">
        <f t="shared" si="175"/>
        <v>-2.953552539290712E-4</v>
      </c>
      <c r="V510">
        <f t="shared" si="176"/>
        <v>-5.488396485093612E-4</v>
      </c>
      <c r="W510">
        <f t="shared" si="177"/>
        <v>-2.5889686862579997E-4</v>
      </c>
      <c r="Y510" s="2" t="b">
        <f t="shared" si="178"/>
        <v>0</v>
      </c>
      <c r="Z510" s="2">
        <f t="shared" si="186"/>
        <v>5</v>
      </c>
      <c r="AA510" s="1">
        <f t="shared" si="179"/>
        <v>41961</v>
      </c>
      <c r="AB510">
        <f t="shared" si="180"/>
        <v>0</v>
      </c>
      <c r="AC510">
        <f t="shared" si="181"/>
        <v>9.4545751108457031E-4</v>
      </c>
      <c r="AD510">
        <f t="shared" si="182"/>
        <v>2.5887154871349558E-3</v>
      </c>
      <c r="AE510">
        <f t="shared" si="183"/>
        <v>2.953552539290712E-4</v>
      </c>
      <c r="AF510">
        <f t="shared" si="184"/>
        <v>5.488396485093612E-4</v>
      </c>
      <c r="AG510">
        <f t="shared" si="185"/>
        <v>2.5889686862579997E-4</v>
      </c>
    </row>
    <row r="511" spans="1:33" x14ac:dyDescent="0.25">
      <c r="A511" t="str">
        <f>'[3]post matched'!$A312</f>
        <v>speech</v>
      </c>
      <c r="B511" s="1">
        <v>41964</v>
      </c>
      <c r="C511" s="8">
        <f>[6]contrs_5year_adj_extra_stack!A510</f>
        <v>1.00000000000003E-4</v>
      </c>
      <c r="D511" s="8">
        <f>[6]contrs_5year_adj_extra_stack!B510</f>
        <v>3.5631848837382699E-5</v>
      </c>
      <c r="E511" s="8">
        <f>[6]contrs_5year_adj_extra_stack!C510</f>
        <v>-2.3016119654352901E-5</v>
      </c>
      <c r="F511" s="8">
        <f>[6]contrs_5year_adj_extra_stack!D510</f>
        <v>1.97323448708638E-5</v>
      </c>
      <c r="G511" s="8">
        <f>[6]contrs_5year_adj_extra_stack!E510</f>
        <v>8.83864103345422E-5</v>
      </c>
      <c r="I511" s="1">
        <f t="shared" si="187"/>
        <v>41944</v>
      </c>
      <c r="J511" s="1">
        <f t="shared" si="166"/>
        <v>41964</v>
      </c>
      <c r="K511" s="2">
        <f t="shared" si="167"/>
        <v>-1.00000000000003E-2</v>
      </c>
      <c r="L511">
        <f t="shared" si="168"/>
        <v>-3.5631848837382697E-3</v>
      </c>
      <c r="M511">
        <f t="shared" si="169"/>
        <v>2.3016119654352902E-3</v>
      </c>
      <c r="N511">
        <f t="shared" si="170"/>
        <v>-1.9732344870863798E-3</v>
      </c>
      <c r="O511">
        <f t="shared" si="171"/>
        <v>-8.8386410334542198E-3</v>
      </c>
      <c r="P511">
        <f t="shared" si="188"/>
        <v>2.0734484388432789E-3</v>
      </c>
      <c r="R511">
        <f t="shared" si="172"/>
        <v>-1.00000000000003E-2</v>
      </c>
      <c r="S511">
        <f t="shared" si="173"/>
        <v>-2.7132555801484695E-3</v>
      </c>
      <c r="T511">
        <f t="shared" si="174"/>
        <v>3.151541269025086E-3</v>
      </c>
      <c r="U511">
        <f t="shared" si="175"/>
        <v>-1.123305183496581E-3</v>
      </c>
      <c r="V511">
        <f t="shared" si="176"/>
        <v>-7.9887117298644214E-3</v>
      </c>
      <c r="W511">
        <f t="shared" si="177"/>
        <v>-7.8610257052976135E-4</v>
      </c>
      <c r="Y511" s="2" t="b">
        <f t="shared" si="178"/>
        <v>0</v>
      </c>
      <c r="Z511" s="2">
        <f t="shared" si="186"/>
        <v>3</v>
      </c>
      <c r="AA511" s="1">
        <f t="shared" si="179"/>
        <v>41964</v>
      </c>
      <c r="AB511">
        <f t="shared" si="180"/>
        <v>1.00000000000003E-2</v>
      </c>
      <c r="AC511">
        <f t="shared" si="181"/>
        <v>2.7132555801484695E-3</v>
      </c>
      <c r="AD511">
        <f t="shared" si="182"/>
        <v>3.151541269025086E-3</v>
      </c>
      <c r="AE511">
        <f t="shared" si="183"/>
        <v>1.123305183496581E-3</v>
      </c>
      <c r="AF511">
        <f t="shared" si="184"/>
        <v>7.9887117298644214E-3</v>
      </c>
      <c r="AG511">
        <f t="shared" si="185"/>
        <v>7.8610257052976135E-4</v>
      </c>
    </row>
    <row r="512" spans="1:33" x14ac:dyDescent="0.25">
      <c r="A512" t="str">
        <f>'[3]post matched'!$A313</f>
        <v>minutes</v>
      </c>
      <c r="B512" s="1">
        <v>41989</v>
      </c>
      <c r="C512" s="8">
        <f>[6]contrs_5year_adj_extra_stack!A511</f>
        <v>1.00000000000003E-4</v>
      </c>
      <c r="D512" s="8">
        <f>[6]contrs_5year_adj_extra_stack!B511</f>
        <v>1.9622245922815998E-6</v>
      </c>
      <c r="E512" s="8">
        <f>[6]contrs_5year_adj_extra_stack!C511</f>
        <v>-1.00492280482682E-5</v>
      </c>
      <c r="F512" s="8">
        <f>[6]contrs_5year_adj_extra_stack!D511</f>
        <v>1.15137201428768E-4</v>
      </c>
      <c r="G512" s="8">
        <f>[6]contrs_5year_adj_extra_stack!E511</f>
        <v>-4.3300832285101998E-5</v>
      </c>
      <c r="I512" s="1">
        <f t="shared" si="187"/>
        <v>41974</v>
      </c>
      <c r="J512" s="1">
        <f t="shared" si="166"/>
        <v>41989</v>
      </c>
      <c r="K512" s="2">
        <f t="shared" si="167"/>
        <v>-1.00000000000003E-2</v>
      </c>
      <c r="L512">
        <f t="shared" si="168"/>
        <v>-1.9622245922815997E-4</v>
      </c>
      <c r="M512">
        <f t="shared" si="169"/>
        <v>1.0049228048268199E-3</v>
      </c>
      <c r="N512">
        <f t="shared" si="170"/>
        <v>-1.1513720142876801E-2</v>
      </c>
      <c r="O512">
        <f t="shared" si="171"/>
        <v>4.3300832285101997E-3</v>
      </c>
      <c r="P512">
        <f t="shared" si="188"/>
        <v>-3.6250634312323593E-3</v>
      </c>
      <c r="R512">
        <f t="shared" si="172"/>
        <v>-1.00000000000003E-2</v>
      </c>
      <c r="S512">
        <f t="shared" si="173"/>
        <v>6.5370684436163995E-4</v>
      </c>
      <c r="T512">
        <f t="shared" si="174"/>
        <v>1.8548521084166157E-3</v>
      </c>
      <c r="U512">
        <f t="shared" si="175"/>
        <v>-1.0663790839287002E-2</v>
      </c>
      <c r="V512">
        <f t="shared" si="176"/>
        <v>5.1800125320999989E-3</v>
      </c>
      <c r="W512">
        <f t="shared" si="177"/>
        <v>-6.484614440605399E-3</v>
      </c>
      <c r="Y512" s="2" t="b">
        <f t="shared" si="178"/>
        <v>0</v>
      </c>
      <c r="Z512" s="2">
        <f t="shared" si="186"/>
        <v>25</v>
      </c>
      <c r="AA512" s="1">
        <f t="shared" si="179"/>
        <v>41989</v>
      </c>
      <c r="AB512">
        <f t="shared" si="180"/>
        <v>1.00000000000003E-2</v>
      </c>
      <c r="AC512">
        <f t="shared" si="181"/>
        <v>6.5370684436163995E-4</v>
      </c>
      <c r="AD512">
        <f t="shared" si="182"/>
        <v>1.8548521084166157E-3</v>
      </c>
      <c r="AE512">
        <f t="shared" si="183"/>
        <v>1.0663790839287002E-2</v>
      </c>
      <c r="AF512">
        <f t="shared" si="184"/>
        <v>5.1800125320999989E-3</v>
      </c>
      <c r="AG512">
        <f t="shared" si="185"/>
        <v>6.484614440605399E-3</v>
      </c>
    </row>
    <row r="513" spans="1:33" x14ac:dyDescent="0.25">
      <c r="A513" t="str">
        <f>'[3]post matched'!$A314</f>
        <v>speech</v>
      </c>
      <c r="B513" s="1">
        <v>41989</v>
      </c>
      <c r="C513" s="8">
        <f>[6]contrs_5year_adj_extra_stack!A512</f>
        <v>1.00000000000003E-4</v>
      </c>
      <c r="D513" s="8">
        <f>[6]contrs_5year_adj_extra_stack!B512</f>
        <v>1.9622245922815998E-6</v>
      </c>
      <c r="E513" s="8">
        <f>[6]contrs_5year_adj_extra_stack!C512</f>
        <v>-1.00492280482682E-5</v>
      </c>
      <c r="F513" s="8">
        <f>[6]contrs_5year_adj_extra_stack!D512</f>
        <v>1.15137201428768E-4</v>
      </c>
      <c r="G513" s="8">
        <f>[6]contrs_5year_adj_extra_stack!E512</f>
        <v>-4.3300832285101998E-5</v>
      </c>
      <c r="I513" s="1">
        <f t="shared" si="187"/>
        <v>41974</v>
      </c>
      <c r="J513" s="1">
        <f t="shared" si="166"/>
        <v>41989</v>
      </c>
      <c r="K513" s="2">
        <f t="shared" si="167"/>
        <v>-1.00000000000003E-2</v>
      </c>
      <c r="L513">
        <f t="shared" si="168"/>
        <v>-1.9622245922815997E-4</v>
      </c>
      <c r="M513">
        <f t="shared" si="169"/>
        <v>1.0049228048268199E-3</v>
      </c>
      <c r="N513">
        <f t="shared" si="170"/>
        <v>-1.1513720142876801E-2</v>
      </c>
      <c r="O513">
        <f t="shared" si="171"/>
        <v>4.3300832285101997E-3</v>
      </c>
      <c r="P513">
        <f t="shared" si="188"/>
        <v>-3.6250634312323593E-3</v>
      </c>
      <c r="R513">
        <f t="shared" si="172"/>
        <v>-1.00000000000003E-2</v>
      </c>
      <c r="S513">
        <f t="shared" si="173"/>
        <v>6.5370684436163995E-4</v>
      </c>
      <c r="T513">
        <f t="shared" si="174"/>
        <v>1.8548521084166157E-3</v>
      </c>
      <c r="U513">
        <f t="shared" si="175"/>
        <v>-1.0663790839287002E-2</v>
      </c>
      <c r="V513">
        <f t="shared" si="176"/>
        <v>5.1800125320999989E-3</v>
      </c>
      <c r="W513">
        <f t="shared" si="177"/>
        <v>-6.484614440605399E-3</v>
      </c>
      <c r="Y513" s="2" t="b">
        <f t="shared" si="178"/>
        <v>0</v>
      </c>
      <c r="Z513" s="2">
        <f t="shared" si="186"/>
        <v>0</v>
      </c>
      <c r="AA513" s="1">
        <f t="shared" si="179"/>
        <v>41989</v>
      </c>
      <c r="AB513">
        <f t="shared" si="180"/>
        <v>1.00000000000003E-2</v>
      </c>
      <c r="AC513">
        <f t="shared" si="181"/>
        <v>6.5370684436163995E-4</v>
      </c>
      <c r="AD513">
        <f t="shared" si="182"/>
        <v>1.8548521084166157E-3</v>
      </c>
      <c r="AE513">
        <f t="shared" si="183"/>
        <v>1.0663790839287002E-2</v>
      </c>
      <c r="AF513">
        <f t="shared" si="184"/>
        <v>5.1800125320999989E-3</v>
      </c>
      <c r="AG513">
        <f t="shared" si="185"/>
        <v>6.484614440605399E-3</v>
      </c>
    </row>
    <row r="514" spans="1:33" x14ac:dyDescent="0.25">
      <c r="A514" t="str">
        <f>'[3]post matched'!$A315</f>
        <v>smp</v>
      </c>
      <c r="B514" s="1">
        <v>42041</v>
      </c>
      <c r="C514" s="8">
        <f>[6]contrs_5year_adj_extra_stack!A513</f>
        <v>9.9999999999995898E-5</v>
      </c>
      <c r="D514" s="8">
        <f>[6]contrs_5year_adj_extra_stack!B513</f>
        <v>-5.193311688698E-5</v>
      </c>
      <c r="E514" s="8">
        <f>[6]contrs_5year_adj_extra_stack!C513</f>
        <v>-2.08104298806036E-5</v>
      </c>
      <c r="F514" s="8">
        <f>[6]contrs_5year_adj_extra_stack!D513</f>
        <v>1.0958704669066E-4</v>
      </c>
      <c r="G514" s="8">
        <f>[6]contrs_5year_adj_extra_stack!E513</f>
        <v>4.0215790328267098E-5</v>
      </c>
      <c r="I514" s="1">
        <f t="shared" si="187"/>
        <v>42036</v>
      </c>
      <c r="J514" s="1">
        <f t="shared" si="166"/>
        <v>42041</v>
      </c>
      <c r="K514" s="2">
        <f t="shared" si="167"/>
        <v>-9.9999999999995891E-3</v>
      </c>
      <c r="L514">
        <f t="shared" si="168"/>
        <v>5.1933116886979996E-3</v>
      </c>
      <c r="M514">
        <f t="shared" si="169"/>
        <v>2.0810429880603601E-3</v>
      </c>
      <c r="N514">
        <f t="shared" si="170"/>
        <v>-1.0958704669066E-2</v>
      </c>
      <c r="O514">
        <f t="shared" si="171"/>
        <v>-4.0215790328267101E-3</v>
      </c>
      <c r="P514">
        <f t="shared" si="188"/>
        <v>-2.2940709748652402E-3</v>
      </c>
      <c r="R514">
        <f t="shared" si="172"/>
        <v>-9.9999999999995891E-3</v>
      </c>
      <c r="S514">
        <f t="shared" si="173"/>
        <v>6.0432409922877997E-3</v>
      </c>
      <c r="T514">
        <f t="shared" si="174"/>
        <v>2.9309722916501559E-3</v>
      </c>
      <c r="U514">
        <f t="shared" si="175"/>
        <v>-1.0108775365476202E-2</v>
      </c>
      <c r="V514">
        <f t="shared" si="176"/>
        <v>-3.1716497292369112E-3</v>
      </c>
      <c r="W514">
        <f t="shared" si="177"/>
        <v>-5.15362198423828E-3</v>
      </c>
      <c r="Y514" s="2" t="b">
        <f t="shared" si="178"/>
        <v>0</v>
      </c>
      <c r="Z514" s="2">
        <f t="shared" si="186"/>
        <v>52</v>
      </c>
      <c r="AA514" s="1">
        <f t="shared" si="179"/>
        <v>42041</v>
      </c>
      <c r="AB514">
        <f t="shared" si="180"/>
        <v>9.9999999999995891E-3</v>
      </c>
      <c r="AC514">
        <f t="shared" si="181"/>
        <v>6.0432409922877997E-3</v>
      </c>
      <c r="AD514">
        <f t="shared" si="182"/>
        <v>2.9309722916501559E-3</v>
      </c>
      <c r="AE514">
        <f t="shared" si="183"/>
        <v>1.0108775365476202E-2</v>
      </c>
      <c r="AF514">
        <f t="shared" si="184"/>
        <v>3.1716497292369112E-3</v>
      </c>
      <c r="AG514">
        <f t="shared" si="185"/>
        <v>5.15362198423828E-3</v>
      </c>
    </row>
    <row r="515" spans="1:33" x14ac:dyDescent="0.25">
      <c r="A515" t="str">
        <f>'[3]post matched'!$A316</f>
        <v>speech</v>
      </c>
      <c r="B515" s="1">
        <v>42044</v>
      </c>
      <c r="C515" s="8">
        <f>[6]contrs_5year_adj_extra_stack!A514</f>
        <v>1.00000000000003E-4</v>
      </c>
      <c r="D515" s="8">
        <f>[6]contrs_5year_adj_extra_stack!B514</f>
        <v>1.7732806562887899E-5</v>
      </c>
      <c r="E515" s="8">
        <f>[6]contrs_5year_adj_extra_stack!C514</f>
        <v>2.8166776775150201E-5</v>
      </c>
      <c r="F515" s="8">
        <f>[6]contrs_5year_adj_extra_stack!D514</f>
        <v>9.7957290161184601E-5</v>
      </c>
      <c r="G515" s="8">
        <f>[6]contrs_5year_adj_extra_stack!E514</f>
        <v>-2.8272043633018602E-6</v>
      </c>
      <c r="I515" s="1">
        <f t="shared" si="187"/>
        <v>42036</v>
      </c>
      <c r="J515" s="1">
        <f t="shared" ref="J515:J578" si="189">B515</f>
        <v>42044</v>
      </c>
      <c r="K515" s="2">
        <f t="shared" ref="K515:K578" si="190">C515*-100</f>
        <v>-1.00000000000003E-2</v>
      </c>
      <c r="L515">
        <f t="shared" ref="L515:L578" si="191">D515*-100</f>
        <v>-1.7732806562887899E-3</v>
      </c>
      <c r="M515">
        <f t="shared" ref="M515:M578" si="192">E515*-100</f>
        <v>-2.8166776775150203E-3</v>
      </c>
      <c r="N515">
        <f t="shared" ref="N515:N578" si="193">F515*-100</f>
        <v>-9.7957290161184603E-3</v>
      </c>
      <c r="O515">
        <f t="shared" ref="O515:O578" si="194">G515*-100</f>
        <v>2.8272043633018604E-4</v>
      </c>
      <c r="P515">
        <f t="shared" si="188"/>
        <v>4.1029669135917834E-3</v>
      </c>
      <c r="R515">
        <f t="shared" ref="R515:R578" si="195">K515</f>
        <v>-1.00000000000003E-2</v>
      </c>
      <c r="S515">
        <f t="shared" ref="S515:S578" si="196">L515-L$725</f>
        <v>-9.2335135269899001E-4</v>
      </c>
      <c r="T515">
        <f t="shared" ref="T515:T578" si="197">M515-M$725</f>
        <v>-1.9667483739252245E-3</v>
      </c>
      <c r="U515">
        <f t="shared" ref="U515:U578" si="198">N515-N$725</f>
        <v>-8.9457997125286619E-3</v>
      </c>
      <c r="V515">
        <f t="shared" ref="V515:V578" si="199">O515-O$725</f>
        <v>1.132649739919985E-3</v>
      </c>
      <c r="W515">
        <f t="shared" ref="W515:W578" si="200">P515-P$725</f>
        <v>1.2434159042187432E-3</v>
      </c>
      <c r="Y515" s="2" t="b">
        <f t="shared" ref="Y515:Y578" si="201">(A515="MP")</f>
        <v>0</v>
      </c>
      <c r="Z515" s="2">
        <f t="shared" si="186"/>
        <v>3</v>
      </c>
      <c r="AA515" s="1">
        <f t="shared" ref="AA515:AA578" si="202">J515</f>
        <v>42044</v>
      </c>
      <c r="AB515">
        <f t="shared" ref="AB515:AB578" si="203">ABS(R515)</f>
        <v>1.00000000000003E-2</v>
      </c>
      <c r="AC515">
        <f t="shared" ref="AC515:AC578" si="204">ABS(S515)</f>
        <v>9.2335135269899001E-4</v>
      </c>
      <c r="AD515">
        <f t="shared" ref="AD515:AD578" si="205">ABS(T515)</f>
        <v>1.9667483739252245E-3</v>
      </c>
      <c r="AE515">
        <f t="shared" ref="AE515:AE578" si="206">ABS(U515)</f>
        <v>8.9457997125286619E-3</v>
      </c>
      <c r="AF515">
        <f t="shared" ref="AF515:AF578" si="207">ABS(V515)</f>
        <v>1.132649739919985E-3</v>
      </c>
      <c r="AG515">
        <f t="shared" ref="AG515:AG578" si="208">ABS(W515)</f>
        <v>1.2434159042187432E-3</v>
      </c>
    </row>
    <row r="516" spans="1:33" x14ac:dyDescent="0.25">
      <c r="A516" t="str">
        <f>'[3]post matched'!$A317</f>
        <v>speech</v>
      </c>
      <c r="B516" s="1">
        <v>42047</v>
      </c>
      <c r="C516" s="8">
        <f>[6]contrs_5year_adj_extra_stack!A515</f>
        <v>0</v>
      </c>
      <c r="D516" s="8">
        <f>[6]contrs_5year_adj_extra_stack!B515</f>
        <v>1.1666678340565699E-4</v>
      </c>
      <c r="E516" s="8">
        <f>[6]contrs_5year_adj_extra_stack!C515</f>
        <v>-1.3186164924850499E-4</v>
      </c>
      <c r="F516" s="8">
        <f>[6]contrs_5year_adj_extra_stack!D515</f>
        <v>-8.4103765252582904E-5</v>
      </c>
      <c r="G516" s="8">
        <f>[6]contrs_5year_adj_extra_stack!E515</f>
        <v>8.7284369805716499E-5</v>
      </c>
      <c r="I516" s="1">
        <f t="shared" si="187"/>
        <v>42036</v>
      </c>
      <c r="J516" s="1">
        <f t="shared" si="189"/>
        <v>42047</v>
      </c>
      <c r="K516" s="2">
        <f t="shared" si="190"/>
        <v>0</v>
      </c>
      <c r="L516">
        <f t="shared" si="191"/>
        <v>-1.1666678340565699E-2</v>
      </c>
      <c r="M516">
        <f t="shared" si="192"/>
        <v>1.3186164924850498E-2</v>
      </c>
      <c r="N516">
        <f t="shared" si="193"/>
        <v>8.4103765252582906E-3</v>
      </c>
      <c r="O516">
        <f t="shared" si="194"/>
        <v>-8.7284369805716491E-3</v>
      </c>
      <c r="P516">
        <f t="shared" si="188"/>
        <v>-1.2014261289714414E-3</v>
      </c>
      <c r="R516">
        <f t="shared" si="195"/>
        <v>0</v>
      </c>
      <c r="S516">
        <f t="shared" si="196"/>
        <v>-1.0816749036975899E-2</v>
      </c>
      <c r="T516">
        <f t="shared" si="197"/>
        <v>1.4036094228440293E-2</v>
      </c>
      <c r="U516">
        <f t="shared" si="198"/>
        <v>9.260305828848089E-3</v>
      </c>
      <c r="V516">
        <f t="shared" si="199"/>
        <v>-7.8785076769818507E-3</v>
      </c>
      <c r="W516">
        <f t="shared" si="200"/>
        <v>-4.060977138344482E-3</v>
      </c>
      <c r="Y516" s="2" t="b">
        <f t="shared" si="201"/>
        <v>0</v>
      </c>
      <c r="Z516" s="2">
        <f t="shared" ref="Z516:Z579" si="209">AA516-AA515</f>
        <v>3</v>
      </c>
      <c r="AA516" s="1">
        <f t="shared" si="202"/>
        <v>42047</v>
      </c>
      <c r="AB516">
        <f t="shared" si="203"/>
        <v>0</v>
      </c>
      <c r="AC516">
        <f t="shared" si="204"/>
        <v>1.0816749036975899E-2</v>
      </c>
      <c r="AD516">
        <f t="shared" si="205"/>
        <v>1.4036094228440293E-2</v>
      </c>
      <c r="AE516">
        <f t="shared" si="206"/>
        <v>9.260305828848089E-3</v>
      </c>
      <c r="AF516">
        <f t="shared" si="207"/>
        <v>7.8785076769818507E-3</v>
      </c>
      <c r="AG516">
        <f t="shared" si="208"/>
        <v>4.060977138344482E-3</v>
      </c>
    </row>
    <row r="517" spans="1:33" x14ac:dyDescent="0.25">
      <c r="A517" t="str">
        <f>'[3]post matched'!$A318</f>
        <v>speech</v>
      </c>
      <c r="B517" s="1">
        <v>42048</v>
      </c>
      <c r="C517" s="8">
        <f>[6]contrs_5year_adj_extra_stack!A516</f>
        <v>-1.00000000000003E-4</v>
      </c>
      <c r="D517" s="8">
        <f>[6]contrs_5year_adj_extra_stack!B516</f>
        <v>-3.0422794095051001E-5</v>
      </c>
      <c r="E517" s="8">
        <f>[6]contrs_5year_adj_extra_stack!C516</f>
        <v>-3.1480645647551099E-5</v>
      </c>
      <c r="F517" s="8">
        <f>[6]contrs_5year_adj_extra_stack!D516</f>
        <v>-3.9762283898417697E-5</v>
      </c>
      <c r="G517" s="8">
        <f>[6]contrs_5year_adj_extra_stack!E516</f>
        <v>2.59774801313963E-5</v>
      </c>
      <c r="I517" s="1">
        <f t="shared" si="187"/>
        <v>42036</v>
      </c>
      <c r="J517" s="1">
        <f t="shared" si="189"/>
        <v>42048</v>
      </c>
      <c r="K517" s="2">
        <f t="shared" si="190"/>
        <v>1.00000000000003E-2</v>
      </c>
      <c r="L517">
        <f t="shared" si="191"/>
        <v>3.0422794095051001E-3</v>
      </c>
      <c r="M517">
        <f t="shared" si="192"/>
        <v>3.1480645647551098E-3</v>
      </c>
      <c r="N517">
        <f t="shared" si="193"/>
        <v>3.97622838984177E-3</v>
      </c>
      <c r="O517">
        <f t="shared" si="194"/>
        <v>-2.59774801313963E-3</v>
      </c>
      <c r="P517">
        <f t="shared" si="188"/>
        <v>2.4311756490379504E-3</v>
      </c>
      <c r="R517">
        <f t="shared" si="195"/>
        <v>1.00000000000003E-2</v>
      </c>
      <c r="S517">
        <f t="shared" si="196"/>
        <v>3.8922087130949003E-3</v>
      </c>
      <c r="T517">
        <f t="shared" si="197"/>
        <v>3.9979938683449056E-3</v>
      </c>
      <c r="U517">
        <f t="shared" si="198"/>
        <v>4.8261576934315684E-3</v>
      </c>
      <c r="V517">
        <f t="shared" si="199"/>
        <v>-1.7478187095498312E-3</v>
      </c>
      <c r="W517">
        <f t="shared" si="200"/>
        <v>-4.2837536033508983E-4</v>
      </c>
      <c r="Y517" s="2" t="b">
        <f t="shared" si="201"/>
        <v>0</v>
      </c>
      <c r="Z517" s="2">
        <f t="shared" si="209"/>
        <v>1</v>
      </c>
      <c r="AA517" s="1">
        <f t="shared" si="202"/>
        <v>42048</v>
      </c>
      <c r="AB517">
        <f t="shared" si="203"/>
        <v>1.00000000000003E-2</v>
      </c>
      <c r="AC517">
        <f t="shared" si="204"/>
        <v>3.8922087130949003E-3</v>
      </c>
      <c r="AD517">
        <f t="shared" si="205"/>
        <v>3.9979938683449056E-3</v>
      </c>
      <c r="AE517">
        <f t="shared" si="206"/>
        <v>4.8261576934315684E-3</v>
      </c>
      <c r="AF517">
        <f t="shared" si="207"/>
        <v>1.7478187095498312E-3</v>
      </c>
      <c r="AG517">
        <f t="shared" si="208"/>
        <v>4.2837536033508983E-4</v>
      </c>
    </row>
    <row r="518" spans="1:33" x14ac:dyDescent="0.25">
      <c r="A518" t="str">
        <f>'[3]post matched'!$A319</f>
        <v>minutes</v>
      </c>
      <c r="B518" s="1">
        <v>42052</v>
      </c>
      <c r="C518" s="8">
        <f>[6]contrs_5year_adj_extra_stack!A517</f>
        <v>-2.9999999999999802E-4</v>
      </c>
      <c r="D518" s="8">
        <f>[6]contrs_5year_adj_extra_stack!B517</f>
        <v>-8.7745447597189098E-5</v>
      </c>
      <c r="E518" s="8">
        <f>[6]contrs_5year_adj_extra_stack!C517</f>
        <v>-8.0537052874195397E-5</v>
      </c>
      <c r="F518" s="8">
        <f>[6]contrs_5year_adj_extra_stack!D517</f>
        <v>-1.01524164223104E-4</v>
      </c>
      <c r="G518" s="8">
        <f>[6]contrs_5year_adj_extra_stack!E517</f>
        <v>2.08227432623829E-5</v>
      </c>
      <c r="I518" s="1">
        <f t="shared" si="187"/>
        <v>42036</v>
      </c>
      <c r="J518" s="1">
        <f t="shared" si="189"/>
        <v>42052</v>
      </c>
      <c r="K518" s="2">
        <f t="shared" si="190"/>
        <v>2.9999999999999801E-2</v>
      </c>
      <c r="L518">
        <f t="shared" si="191"/>
        <v>8.7745447597189098E-3</v>
      </c>
      <c r="M518">
        <f t="shared" si="192"/>
        <v>8.0537052874195391E-3</v>
      </c>
      <c r="N518">
        <f t="shared" si="193"/>
        <v>1.0152416422310399E-2</v>
      </c>
      <c r="O518">
        <f t="shared" si="194"/>
        <v>-2.0822743262382901E-3</v>
      </c>
      <c r="P518">
        <f t="shared" si="188"/>
        <v>5.1016078567892413E-3</v>
      </c>
      <c r="R518">
        <f t="shared" si="195"/>
        <v>2.9999999999999801E-2</v>
      </c>
      <c r="S518">
        <f t="shared" si="196"/>
        <v>9.6244740633087099E-3</v>
      </c>
      <c r="T518">
        <f t="shared" si="197"/>
        <v>8.9036345910093358E-3</v>
      </c>
      <c r="U518">
        <f t="shared" si="198"/>
        <v>1.1002345725900198E-2</v>
      </c>
      <c r="V518">
        <f t="shared" si="199"/>
        <v>-1.2323450226484913E-3</v>
      </c>
      <c r="W518">
        <f t="shared" si="200"/>
        <v>2.2420568474162011E-3</v>
      </c>
      <c r="Y518" s="2" t="b">
        <f t="shared" si="201"/>
        <v>0</v>
      </c>
      <c r="Z518" s="2">
        <f t="shared" si="209"/>
        <v>4</v>
      </c>
      <c r="AA518" s="1">
        <f t="shared" si="202"/>
        <v>42052</v>
      </c>
      <c r="AB518">
        <f t="shared" si="203"/>
        <v>2.9999999999999801E-2</v>
      </c>
      <c r="AC518">
        <f t="shared" si="204"/>
        <v>9.6244740633087099E-3</v>
      </c>
      <c r="AD518">
        <f t="shared" si="205"/>
        <v>8.9036345910093358E-3</v>
      </c>
      <c r="AE518">
        <f t="shared" si="206"/>
        <v>1.1002345725900198E-2</v>
      </c>
      <c r="AF518">
        <f t="shared" si="207"/>
        <v>1.2323450226484913E-3</v>
      </c>
      <c r="AG518">
        <f t="shared" si="208"/>
        <v>2.2420568474162011E-3</v>
      </c>
    </row>
    <row r="519" spans="1:33" x14ac:dyDescent="0.25">
      <c r="A519" t="str">
        <f>'[3]post matched'!$A320</f>
        <v>speech</v>
      </c>
      <c r="B519" s="1">
        <v>42068</v>
      </c>
      <c r="C519" s="8">
        <f>[6]contrs_5year_adj_extra_stack!A518</f>
        <v>1.00000000000003E-4</v>
      </c>
      <c r="D519" s="8">
        <f>[6]contrs_5year_adj_extra_stack!B518</f>
        <v>-1.1995231231055101E-6</v>
      </c>
      <c r="E519" s="8">
        <f>[6]contrs_5year_adj_extra_stack!C518</f>
        <v>7.4623262612002301E-5</v>
      </c>
      <c r="F519" s="8">
        <f>[6]contrs_5year_adj_extra_stack!D518</f>
        <v>1.2161440540949301E-5</v>
      </c>
      <c r="G519" s="8">
        <f>[6]contrs_5year_adj_extra_stack!E518</f>
        <v>2.62955779843637E-5</v>
      </c>
      <c r="I519" s="1">
        <f t="shared" si="187"/>
        <v>42064</v>
      </c>
      <c r="J519" s="1">
        <f t="shared" si="189"/>
        <v>42068</v>
      </c>
      <c r="K519" s="2">
        <f t="shared" si="190"/>
        <v>-1.00000000000003E-2</v>
      </c>
      <c r="L519">
        <f t="shared" si="191"/>
        <v>1.19952312310551E-4</v>
      </c>
      <c r="M519">
        <f t="shared" si="192"/>
        <v>-7.4623262612002299E-3</v>
      </c>
      <c r="N519">
        <f t="shared" si="193"/>
        <v>-1.2161440540949301E-3</v>
      </c>
      <c r="O519">
        <f t="shared" si="194"/>
        <v>-2.6295577984363698E-3</v>
      </c>
      <c r="P519">
        <f t="shared" si="188"/>
        <v>1.1880758014206792E-3</v>
      </c>
      <c r="R519">
        <f t="shared" si="195"/>
        <v>-1.00000000000003E-2</v>
      </c>
      <c r="S519">
        <f t="shared" si="196"/>
        <v>9.6988161590035092E-4</v>
      </c>
      <c r="T519">
        <f t="shared" si="197"/>
        <v>-6.6123969576104341E-3</v>
      </c>
      <c r="U519">
        <f t="shared" si="198"/>
        <v>-3.6621475050513136E-4</v>
      </c>
      <c r="V519">
        <f t="shared" si="199"/>
        <v>-1.779628494846571E-3</v>
      </c>
      <c r="W519">
        <f t="shared" si="200"/>
        <v>-1.671475207952361E-3</v>
      </c>
      <c r="Y519" s="2" t="b">
        <f t="shared" si="201"/>
        <v>0</v>
      </c>
      <c r="Z519" s="2">
        <f t="shared" si="209"/>
        <v>16</v>
      </c>
      <c r="AA519" s="1">
        <f t="shared" si="202"/>
        <v>42068</v>
      </c>
      <c r="AB519">
        <f t="shared" si="203"/>
        <v>1.00000000000003E-2</v>
      </c>
      <c r="AC519">
        <f t="shared" si="204"/>
        <v>9.6988161590035092E-4</v>
      </c>
      <c r="AD519">
        <f t="shared" si="205"/>
        <v>6.6123969576104341E-3</v>
      </c>
      <c r="AE519">
        <f t="shared" si="206"/>
        <v>3.6621475050513136E-4</v>
      </c>
      <c r="AF519">
        <f t="shared" si="207"/>
        <v>1.779628494846571E-3</v>
      </c>
      <c r="AG519">
        <f t="shared" si="208"/>
        <v>1.671475207952361E-3</v>
      </c>
    </row>
    <row r="520" spans="1:33" x14ac:dyDescent="0.25">
      <c r="A520" t="str">
        <f>'[3]post matched'!$A321</f>
        <v>speech</v>
      </c>
      <c r="B520" s="1">
        <v>42074</v>
      </c>
      <c r="C520" s="8">
        <f>[6]contrs_5year_adj_extra_stack!A519</f>
        <v>0</v>
      </c>
      <c r="D520" s="8">
        <f>[6]contrs_5year_adj_extra_stack!B519</f>
        <v>3.34581928673708E-5</v>
      </c>
      <c r="E520" s="8">
        <f>[6]contrs_5year_adj_extra_stack!C519</f>
        <v>-6.7920087771277293E-5</v>
      </c>
      <c r="F520" s="8">
        <f>[6]contrs_5year_adj_extra_stack!D519</f>
        <v>7.1037087057819806E-5</v>
      </c>
      <c r="G520" s="8">
        <f>[6]contrs_5year_adj_extra_stack!E519</f>
        <v>2.0297803830350598E-5</v>
      </c>
      <c r="I520" s="1">
        <f t="shared" si="187"/>
        <v>42064</v>
      </c>
      <c r="J520" s="1">
        <f t="shared" si="189"/>
        <v>42074</v>
      </c>
      <c r="K520" s="2">
        <f t="shared" si="190"/>
        <v>0</v>
      </c>
      <c r="L520">
        <f t="shared" si="191"/>
        <v>-3.3458192867370801E-3</v>
      </c>
      <c r="M520">
        <f t="shared" si="192"/>
        <v>6.7920087771277289E-3</v>
      </c>
      <c r="N520">
        <f t="shared" si="193"/>
        <v>-7.1037087057819808E-3</v>
      </c>
      <c r="O520">
        <f t="shared" si="194"/>
        <v>-2.02978038303506E-3</v>
      </c>
      <c r="P520">
        <f t="shared" si="188"/>
        <v>5.6872995984263916E-3</v>
      </c>
      <c r="R520">
        <f t="shared" si="195"/>
        <v>0</v>
      </c>
      <c r="S520">
        <f t="shared" si="196"/>
        <v>-2.49588998314728E-3</v>
      </c>
      <c r="T520">
        <f t="shared" si="197"/>
        <v>7.6419380807175247E-3</v>
      </c>
      <c r="U520">
        <f t="shared" si="198"/>
        <v>-6.2537794021921824E-3</v>
      </c>
      <c r="V520">
        <f t="shared" si="199"/>
        <v>-1.1798510794452611E-3</v>
      </c>
      <c r="W520">
        <f t="shared" si="200"/>
        <v>2.8277485890533514E-3</v>
      </c>
      <c r="Y520" s="2" t="b">
        <f t="shared" si="201"/>
        <v>0</v>
      </c>
      <c r="Z520" s="2">
        <f t="shared" si="209"/>
        <v>6</v>
      </c>
      <c r="AA520" s="1">
        <f t="shared" si="202"/>
        <v>42074</v>
      </c>
      <c r="AB520">
        <f t="shared" si="203"/>
        <v>0</v>
      </c>
      <c r="AC520">
        <f t="shared" si="204"/>
        <v>2.49588998314728E-3</v>
      </c>
      <c r="AD520">
        <f t="shared" si="205"/>
        <v>7.6419380807175247E-3</v>
      </c>
      <c r="AE520">
        <f t="shared" si="206"/>
        <v>6.2537794021921824E-3</v>
      </c>
      <c r="AF520">
        <f t="shared" si="207"/>
        <v>1.1798510794452611E-3</v>
      </c>
      <c r="AG520">
        <f t="shared" si="208"/>
        <v>2.8277485890533514E-3</v>
      </c>
    </row>
    <row r="521" spans="1:33" x14ac:dyDescent="0.25">
      <c r="A521" t="str">
        <f>'[3]post matched'!$A322</f>
        <v>speech</v>
      </c>
      <c r="B521" s="1">
        <v>42079</v>
      </c>
      <c r="C521" s="8">
        <f>[6]contrs_5year_adj_extra_stack!A520</f>
        <v>3.9999999999999801E-4</v>
      </c>
      <c r="D521" s="8">
        <f>[6]contrs_5year_adj_extra_stack!B520</f>
        <v>1.0086513082618299E-4</v>
      </c>
      <c r="E521" s="8">
        <f>[6]contrs_5year_adj_extra_stack!C520</f>
        <v>1.74143865768942E-5</v>
      </c>
      <c r="F521" s="8">
        <f>[6]contrs_5year_adj_extra_stack!D520</f>
        <v>2.02588964145245E-4</v>
      </c>
      <c r="G521" s="8">
        <f>[6]contrs_5year_adj_extra_stack!E520</f>
        <v>8.9518627441560194E-5</v>
      </c>
      <c r="I521" s="1">
        <f t="shared" si="187"/>
        <v>42064</v>
      </c>
      <c r="J521" s="1">
        <f t="shared" si="189"/>
        <v>42079</v>
      </c>
      <c r="K521" s="2">
        <f t="shared" si="190"/>
        <v>-3.99999999999998E-2</v>
      </c>
      <c r="L521">
        <f t="shared" si="191"/>
        <v>-1.0086513082618299E-2</v>
      </c>
      <c r="M521">
        <f t="shared" si="192"/>
        <v>-1.74143865768942E-3</v>
      </c>
      <c r="N521">
        <f t="shared" si="193"/>
        <v>-2.02588964145245E-2</v>
      </c>
      <c r="O521">
        <f t="shared" si="194"/>
        <v>-8.9518627441560195E-3</v>
      </c>
      <c r="P521">
        <f t="shared" si="188"/>
        <v>1.038710898988441E-3</v>
      </c>
      <c r="R521">
        <f t="shared" si="195"/>
        <v>-3.99999999999998E-2</v>
      </c>
      <c r="S521">
        <f t="shared" si="196"/>
        <v>-9.2365837790284993E-3</v>
      </c>
      <c r="T521">
        <f t="shared" si="197"/>
        <v>-8.9150935409962415E-4</v>
      </c>
      <c r="U521">
        <f t="shared" si="198"/>
        <v>-1.9408967110934702E-2</v>
      </c>
      <c r="V521">
        <f t="shared" si="199"/>
        <v>-8.1019334405662211E-3</v>
      </c>
      <c r="W521">
        <f t="shared" si="200"/>
        <v>-1.8208401103845992E-3</v>
      </c>
      <c r="Y521" s="2" t="b">
        <f t="shared" si="201"/>
        <v>0</v>
      </c>
      <c r="Z521" s="2">
        <f t="shared" si="209"/>
        <v>5</v>
      </c>
      <c r="AA521" s="1">
        <f t="shared" si="202"/>
        <v>42079</v>
      </c>
      <c r="AB521">
        <f t="shared" si="203"/>
        <v>3.99999999999998E-2</v>
      </c>
      <c r="AC521">
        <f t="shared" si="204"/>
        <v>9.2365837790284993E-3</v>
      </c>
      <c r="AD521">
        <f t="shared" si="205"/>
        <v>8.9150935409962415E-4</v>
      </c>
      <c r="AE521">
        <f t="shared" si="206"/>
        <v>1.9408967110934702E-2</v>
      </c>
      <c r="AF521">
        <f t="shared" si="207"/>
        <v>8.1019334405662211E-3</v>
      </c>
      <c r="AG521">
        <f t="shared" si="208"/>
        <v>1.8208401103845992E-3</v>
      </c>
    </row>
    <row r="522" spans="1:33" x14ac:dyDescent="0.25">
      <c r="A522" t="str">
        <f>'[3]post matched'!$A323</f>
        <v>minutes</v>
      </c>
      <c r="B522" s="1">
        <v>42080</v>
      </c>
      <c r="C522" s="8">
        <f>[6]contrs_5year_adj_extra_stack!A521</f>
        <v>1.00000000000003E-4</v>
      </c>
      <c r="D522" s="8">
        <f>[6]contrs_5year_adj_extra_stack!B521</f>
        <v>-7.8801003627145998E-6</v>
      </c>
      <c r="E522" s="8">
        <f>[6]contrs_5year_adj_extra_stack!C521</f>
        <v>4.0843910177151497E-5</v>
      </c>
      <c r="F522" s="8">
        <f>[6]contrs_5year_adj_extra_stack!D521</f>
        <v>1.4165106581093799E-4</v>
      </c>
      <c r="G522" s="8">
        <f>[6]contrs_5year_adj_extra_stack!E521</f>
        <v>-1.06286865741759E-5</v>
      </c>
      <c r="I522" s="1">
        <f t="shared" si="187"/>
        <v>42064</v>
      </c>
      <c r="J522" s="1">
        <f t="shared" si="189"/>
        <v>42080</v>
      </c>
      <c r="K522" s="2">
        <f t="shared" si="190"/>
        <v>-1.00000000000003E-2</v>
      </c>
      <c r="L522">
        <f t="shared" si="191"/>
        <v>7.8801003627146002E-4</v>
      </c>
      <c r="M522">
        <f t="shared" si="192"/>
        <v>-4.0843910177151494E-3</v>
      </c>
      <c r="N522">
        <f t="shared" si="193"/>
        <v>-1.4165106581093798E-2</v>
      </c>
      <c r="O522">
        <f t="shared" si="194"/>
        <v>1.06286865741759E-3</v>
      </c>
      <c r="P522">
        <f t="shared" si="188"/>
        <v>6.3986189051195973E-3</v>
      </c>
      <c r="R522">
        <f t="shared" si="195"/>
        <v>-1.00000000000003E-2</v>
      </c>
      <c r="S522">
        <f t="shared" si="196"/>
        <v>1.6379393398612599E-3</v>
      </c>
      <c r="T522">
        <f t="shared" si="197"/>
        <v>-3.2344617141253536E-3</v>
      </c>
      <c r="U522">
        <f t="shared" si="198"/>
        <v>-1.3315177277504E-2</v>
      </c>
      <c r="V522">
        <f t="shared" si="199"/>
        <v>1.9127979610073888E-3</v>
      </c>
      <c r="W522">
        <f t="shared" si="200"/>
        <v>3.5390678957465571E-3</v>
      </c>
      <c r="Y522" s="2" t="b">
        <f t="shared" si="201"/>
        <v>0</v>
      </c>
      <c r="Z522" s="2">
        <f t="shared" si="209"/>
        <v>1</v>
      </c>
      <c r="AA522" s="1">
        <f t="shared" si="202"/>
        <v>42080</v>
      </c>
      <c r="AB522">
        <f t="shared" si="203"/>
        <v>1.00000000000003E-2</v>
      </c>
      <c r="AC522">
        <f t="shared" si="204"/>
        <v>1.6379393398612599E-3</v>
      </c>
      <c r="AD522">
        <f t="shared" si="205"/>
        <v>3.2344617141253536E-3</v>
      </c>
      <c r="AE522">
        <f t="shared" si="206"/>
        <v>1.3315177277504E-2</v>
      </c>
      <c r="AF522">
        <f t="shared" si="207"/>
        <v>1.9127979610073888E-3</v>
      </c>
      <c r="AG522">
        <f t="shared" si="208"/>
        <v>3.5390678957465571E-3</v>
      </c>
    </row>
    <row r="523" spans="1:33" x14ac:dyDescent="0.25">
      <c r="A523" t="str">
        <f>'[3]post matched'!$A324</f>
        <v>speech</v>
      </c>
      <c r="B523" s="1">
        <v>42083</v>
      </c>
      <c r="C523" s="8">
        <f>[6]contrs_5year_adj_extra_stack!A522</f>
        <v>-1.00000000000003E-4</v>
      </c>
      <c r="D523" s="8">
        <f>[6]contrs_5year_adj_extra_stack!B522</f>
        <v>-2.69728306843177E-5</v>
      </c>
      <c r="E523" s="8">
        <f>[6]contrs_5year_adj_extra_stack!C522</f>
        <v>-2.9579833292802401E-5</v>
      </c>
      <c r="F523" s="8">
        <f>[6]contrs_5year_adj_extra_stack!D522</f>
        <v>6.2567546837710705E-5</v>
      </c>
      <c r="G523" s="8">
        <f>[6]contrs_5year_adj_extra_stack!E522</f>
        <v>-5.1249571330582999E-5</v>
      </c>
      <c r="I523" s="1">
        <f t="shared" si="187"/>
        <v>42064</v>
      </c>
      <c r="J523" s="1">
        <f t="shared" si="189"/>
        <v>42083</v>
      </c>
      <c r="K523" s="2">
        <f t="shared" si="190"/>
        <v>1.00000000000003E-2</v>
      </c>
      <c r="L523">
        <f t="shared" si="191"/>
        <v>2.6972830684317702E-3</v>
      </c>
      <c r="M523">
        <f t="shared" si="192"/>
        <v>2.9579833292802402E-3</v>
      </c>
      <c r="N523">
        <f t="shared" si="193"/>
        <v>-6.2567546837710708E-3</v>
      </c>
      <c r="O523">
        <f t="shared" si="194"/>
        <v>5.1249571330582999E-3</v>
      </c>
      <c r="P523">
        <f t="shared" si="188"/>
        <v>5.4765311530010595E-3</v>
      </c>
      <c r="R523">
        <f t="shared" si="195"/>
        <v>1.00000000000003E-2</v>
      </c>
      <c r="S523">
        <f t="shared" si="196"/>
        <v>3.5472123720215699E-3</v>
      </c>
      <c r="T523">
        <f t="shared" si="197"/>
        <v>3.807912632870036E-3</v>
      </c>
      <c r="U523">
        <f t="shared" si="198"/>
        <v>-5.4068253801812724E-3</v>
      </c>
      <c r="V523">
        <f t="shared" si="199"/>
        <v>5.9748864366480983E-3</v>
      </c>
      <c r="W523">
        <f t="shared" si="200"/>
        <v>2.6169801436280193E-3</v>
      </c>
      <c r="Y523" s="2" t="b">
        <f t="shared" si="201"/>
        <v>0</v>
      </c>
      <c r="Z523" s="2">
        <f t="shared" si="209"/>
        <v>3</v>
      </c>
      <c r="AA523" s="1">
        <f t="shared" si="202"/>
        <v>42083</v>
      </c>
      <c r="AB523">
        <f t="shared" si="203"/>
        <v>1.00000000000003E-2</v>
      </c>
      <c r="AC523">
        <f t="shared" si="204"/>
        <v>3.5472123720215699E-3</v>
      </c>
      <c r="AD523">
        <f t="shared" si="205"/>
        <v>3.807912632870036E-3</v>
      </c>
      <c r="AE523">
        <f t="shared" si="206"/>
        <v>5.4068253801812724E-3</v>
      </c>
      <c r="AF523">
        <f t="shared" si="207"/>
        <v>5.9748864366480983E-3</v>
      </c>
      <c r="AG523">
        <f t="shared" si="208"/>
        <v>2.6169801436280193E-3</v>
      </c>
    </row>
    <row r="524" spans="1:33" x14ac:dyDescent="0.25">
      <c r="A524" t="str">
        <f>'[3]post matched'!$A325</f>
        <v>minutes</v>
      </c>
      <c r="B524" s="1">
        <v>42115</v>
      </c>
      <c r="C524" s="8">
        <f>[6]contrs_5year_adj_extra_stack!A523</f>
        <v>0</v>
      </c>
      <c r="D524" s="8">
        <f>[6]contrs_5year_adj_extra_stack!B523</f>
        <v>2.6814653031037799E-6</v>
      </c>
      <c r="E524" s="8">
        <f>[6]contrs_5year_adj_extra_stack!C523</f>
        <v>2.4354219567249901E-5</v>
      </c>
      <c r="F524" s="8">
        <f>[6]contrs_5year_adj_extra_stack!D523</f>
        <v>2.5964085841800401E-5</v>
      </c>
      <c r="G524" s="8">
        <f>[6]contrs_5year_adj_extra_stack!E523</f>
        <v>-1.99876124616964E-5</v>
      </c>
      <c r="I524" s="1">
        <f t="shared" si="187"/>
        <v>42095</v>
      </c>
      <c r="J524" s="1">
        <f t="shared" si="189"/>
        <v>42115</v>
      </c>
      <c r="K524" s="2">
        <f t="shared" si="190"/>
        <v>0</v>
      </c>
      <c r="L524">
        <f t="shared" si="191"/>
        <v>-2.68146530310378E-4</v>
      </c>
      <c r="M524">
        <f t="shared" si="192"/>
        <v>-2.4354219567249901E-3</v>
      </c>
      <c r="N524">
        <f t="shared" si="193"/>
        <v>-2.59640858418004E-3</v>
      </c>
      <c r="O524">
        <f t="shared" si="194"/>
        <v>1.9987612461696402E-3</v>
      </c>
      <c r="P524">
        <f t="shared" si="188"/>
        <v>3.3012158250457675E-3</v>
      </c>
      <c r="R524">
        <f t="shared" si="195"/>
        <v>0</v>
      </c>
      <c r="S524">
        <f t="shared" si="196"/>
        <v>5.8178277327942192E-4</v>
      </c>
      <c r="T524">
        <f t="shared" si="197"/>
        <v>-1.5854926531351943E-3</v>
      </c>
      <c r="U524">
        <f t="shared" si="198"/>
        <v>-1.7464792805902411E-3</v>
      </c>
      <c r="V524">
        <f t="shared" si="199"/>
        <v>2.848690549759439E-3</v>
      </c>
      <c r="W524">
        <f t="shared" si="200"/>
        <v>4.4166481567272731E-4</v>
      </c>
      <c r="Y524" s="2" t="b">
        <f t="shared" si="201"/>
        <v>0</v>
      </c>
      <c r="Z524" s="2">
        <f t="shared" si="209"/>
        <v>32</v>
      </c>
      <c r="AA524" s="1">
        <f t="shared" si="202"/>
        <v>42115</v>
      </c>
      <c r="AB524">
        <f t="shared" si="203"/>
        <v>0</v>
      </c>
      <c r="AC524">
        <f t="shared" si="204"/>
        <v>5.8178277327942192E-4</v>
      </c>
      <c r="AD524">
        <f t="shared" si="205"/>
        <v>1.5854926531351943E-3</v>
      </c>
      <c r="AE524">
        <f t="shared" si="206"/>
        <v>1.7464792805902411E-3</v>
      </c>
      <c r="AF524">
        <f t="shared" si="207"/>
        <v>2.848690549759439E-3</v>
      </c>
      <c r="AG524">
        <f t="shared" si="208"/>
        <v>4.4166481567272731E-4</v>
      </c>
    </row>
    <row r="525" spans="1:33" x14ac:dyDescent="0.25">
      <c r="A525" t="str">
        <f>'[3]post matched'!$A326</f>
        <v>smp</v>
      </c>
      <c r="B525" s="1">
        <v>42132</v>
      </c>
      <c r="C525" s="8">
        <f>[6]contrs_5year_adj_extra_stack!A524</f>
        <v>1.00000000000003E-4</v>
      </c>
      <c r="D525" s="8">
        <f>[6]contrs_5year_adj_extra_stack!B524</f>
        <v>1.12982411769029E-4</v>
      </c>
      <c r="E525" s="8">
        <f>[6]contrs_5year_adj_extra_stack!C524</f>
        <v>-3.45427042479981E-4</v>
      </c>
      <c r="F525" s="8">
        <f>[6]contrs_5year_adj_extra_stack!D524</f>
        <v>2.2893927583519499E-4</v>
      </c>
      <c r="G525" s="8">
        <f>[6]contrs_5year_adj_extra_stack!E524</f>
        <v>7.4382686841929394E-5</v>
      </c>
      <c r="I525" s="1">
        <f t="shared" si="187"/>
        <v>42125</v>
      </c>
      <c r="J525" s="1">
        <f t="shared" si="189"/>
        <v>42132</v>
      </c>
      <c r="K525" s="2">
        <f t="shared" si="190"/>
        <v>-1.00000000000003E-2</v>
      </c>
      <c r="L525">
        <f t="shared" si="191"/>
        <v>-1.1298241176902899E-2</v>
      </c>
      <c r="M525">
        <f t="shared" si="192"/>
        <v>3.4542704247998102E-2</v>
      </c>
      <c r="N525">
        <f t="shared" si="193"/>
        <v>-2.2893927583519498E-2</v>
      </c>
      <c r="O525">
        <f t="shared" si="194"/>
        <v>-7.4382686841929398E-3</v>
      </c>
      <c r="P525">
        <f t="shared" si="188"/>
        <v>-2.9122668033830686E-3</v>
      </c>
      <c r="R525">
        <f t="shared" si="195"/>
        <v>-1.00000000000003E-2</v>
      </c>
      <c r="S525">
        <f t="shared" si="196"/>
        <v>-1.0448311873313099E-2</v>
      </c>
      <c r="T525">
        <f t="shared" si="197"/>
        <v>3.53926335515879E-2</v>
      </c>
      <c r="U525">
        <f t="shared" si="198"/>
        <v>-2.20439982799297E-2</v>
      </c>
      <c r="V525">
        <f t="shared" si="199"/>
        <v>-6.5883393806031414E-3</v>
      </c>
      <c r="W525">
        <f t="shared" si="200"/>
        <v>-5.7718178127561092E-3</v>
      </c>
      <c r="Y525" s="2" t="b">
        <f t="shared" si="201"/>
        <v>0</v>
      </c>
      <c r="Z525" s="2">
        <f t="shared" si="209"/>
        <v>17</v>
      </c>
      <c r="AA525" s="1">
        <f t="shared" si="202"/>
        <v>42132</v>
      </c>
      <c r="AB525">
        <f t="shared" si="203"/>
        <v>1.00000000000003E-2</v>
      </c>
      <c r="AC525">
        <f t="shared" si="204"/>
        <v>1.0448311873313099E-2</v>
      </c>
      <c r="AD525">
        <f t="shared" si="205"/>
        <v>3.53926335515879E-2</v>
      </c>
      <c r="AE525">
        <f t="shared" si="206"/>
        <v>2.20439982799297E-2</v>
      </c>
      <c r="AF525">
        <f t="shared" si="207"/>
        <v>6.5883393806031414E-3</v>
      </c>
      <c r="AG525">
        <f t="shared" si="208"/>
        <v>5.7718178127561092E-3</v>
      </c>
    </row>
    <row r="526" spans="1:33" x14ac:dyDescent="0.25">
      <c r="A526" t="str">
        <f>'[3]post matched'!$A327</f>
        <v>speech</v>
      </c>
      <c r="B526" s="1">
        <v>42142</v>
      </c>
      <c r="C526" s="8">
        <f>[6]contrs_5year_adj_extra_stack!A525</f>
        <v>0</v>
      </c>
      <c r="D526" s="8">
        <f>[6]contrs_5year_adj_extra_stack!B525</f>
        <v>1.5377846518452E-5</v>
      </c>
      <c r="E526" s="8">
        <f>[6]contrs_5year_adj_extra_stack!C525</f>
        <v>-6.8469521669778106E-5</v>
      </c>
      <c r="F526" s="8">
        <f>[6]contrs_5year_adj_extra_stack!D525</f>
        <v>-1.3926438816879699E-5</v>
      </c>
      <c r="G526" s="8">
        <f>[6]contrs_5year_adj_extra_stack!E525</f>
        <v>1.0578886465502501E-5</v>
      </c>
      <c r="I526" s="1">
        <f t="shared" ref="I526:I589" si="210">EOMONTH(J526,-1)+1</f>
        <v>42125</v>
      </c>
      <c r="J526" s="1">
        <f t="shared" si="189"/>
        <v>42142</v>
      </c>
      <c r="K526" s="2">
        <f t="shared" si="190"/>
        <v>0</v>
      </c>
      <c r="L526">
        <f t="shared" si="191"/>
        <v>-1.5377846518452002E-3</v>
      </c>
      <c r="M526">
        <f t="shared" si="192"/>
        <v>6.8469521669778108E-3</v>
      </c>
      <c r="N526">
        <f t="shared" si="193"/>
        <v>1.3926438816879699E-3</v>
      </c>
      <c r="O526">
        <f t="shared" si="194"/>
        <v>-1.0578886465502501E-3</v>
      </c>
      <c r="P526">
        <f t="shared" ref="P526:P589" si="211">K526-L526-M526-N526-O526</f>
        <v>-5.6439227502703302E-3</v>
      </c>
      <c r="R526">
        <f t="shared" si="195"/>
        <v>0</v>
      </c>
      <c r="S526">
        <f t="shared" si="196"/>
        <v>-6.8785534825540023E-4</v>
      </c>
      <c r="T526">
        <f t="shared" si="197"/>
        <v>7.6968814705676066E-3</v>
      </c>
      <c r="U526">
        <f t="shared" si="198"/>
        <v>2.2425731852777687E-3</v>
      </c>
      <c r="V526">
        <f t="shared" si="199"/>
        <v>-2.0795934296045124E-4</v>
      </c>
      <c r="W526">
        <f t="shared" si="200"/>
        <v>-8.50347375964337E-3</v>
      </c>
      <c r="Y526" s="2" t="b">
        <f t="shared" si="201"/>
        <v>0</v>
      </c>
      <c r="Z526" s="2">
        <f t="shared" si="209"/>
        <v>10</v>
      </c>
      <c r="AA526" s="1">
        <f t="shared" si="202"/>
        <v>42142</v>
      </c>
      <c r="AB526">
        <f t="shared" si="203"/>
        <v>0</v>
      </c>
      <c r="AC526">
        <f t="shared" si="204"/>
        <v>6.8785534825540023E-4</v>
      </c>
      <c r="AD526">
        <f t="shared" si="205"/>
        <v>7.6968814705676066E-3</v>
      </c>
      <c r="AE526">
        <f t="shared" si="206"/>
        <v>2.2425731852777687E-3</v>
      </c>
      <c r="AF526">
        <f t="shared" si="207"/>
        <v>2.0795934296045124E-4</v>
      </c>
      <c r="AG526">
        <f t="shared" si="208"/>
        <v>8.50347375964337E-3</v>
      </c>
    </row>
    <row r="527" spans="1:33" x14ac:dyDescent="0.25">
      <c r="A527" t="str">
        <f>'[3]post matched'!$A328</f>
        <v>minutes</v>
      </c>
      <c r="B527" s="1">
        <v>42143</v>
      </c>
      <c r="C527" s="8">
        <f>[6]contrs_5year_adj_extra_stack!A526</f>
        <v>-1.00000000000003E-4</v>
      </c>
      <c r="D527" s="8">
        <f>[6]contrs_5year_adj_extra_stack!B526</f>
        <v>2.5740655786529901E-5</v>
      </c>
      <c r="E527" s="8">
        <f>[6]contrs_5year_adj_extra_stack!C526</f>
        <v>-7.9702074112572406E-5</v>
      </c>
      <c r="F527" s="8">
        <f>[6]contrs_5year_adj_extra_stack!D526</f>
        <v>-8.3073820132364699E-5</v>
      </c>
      <c r="G527" s="8">
        <f>[6]contrs_5year_adj_extra_stack!E526</f>
        <v>5.2643045589539601E-5</v>
      </c>
      <c r="I527" s="1">
        <f t="shared" si="210"/>
        <v>42125</v>
      </c>
      <c r="J527" s="1">
        <f t="shared" si="189"/>
        <v>42143</v>
      </c>
      <c r="K527" s="2">
        <f t="shared" si="190"/>
        <v>1.00000000000003E-2</v>
      </c>
      <c r="L527">
        <f t="shared" si="191"/>
        <v>-2.5740655786529901E-3</v>
      </c>
      <c r="M527">
        <f t="shared" si="192"/>
        <v>7.9702074112572401E-3</v>
      </c>
      <c r="N527">
        <f t="shared" si="193"/>
        <v>8.3073820132364695E-3</v>
      </c>
      <c r="O527">
        <f t="shared" si="194"/>
        <v>-5.2643045589539604E-3</v>
      </c>
      <c r="P527">
        <f t="shared" si="211"/>
        <v>1.5607807131135416E-3</v>
      </c>
      <c r="R527">
        <f t="shared" si="195"/>
        <v>1.00000000000003E-2</v>
      </c>
      <c r="S527">
        <f t="shared" si="196"/>
        <v>-1.7241362750631901E-3</v>
      </c>
      <c r="T527">
        <f t="shared" si="197"/>
        <v>8.820136714847035E-3</v>
      </c>
      <c r="U527">
        <f t="shared" si="198"/>
        <v>9.1573113168262679E-3</v>
      </c>
      <c r="V527">
        <f t="shared" si="199"/>
        <v>-4.414375255364162E-3</v>
      </c>
      <c r="W527">
        <f t="shared" si="200"/>
        <v>-1.2987702962594986E-3</v>
      </c>
      <c r="Y527" s="2" t="b">
        <f t="shared" si="201"/>
        <v>0</v>
      </c>
      <c r="Z527" s="2">
        <f t="shared" si="209"/>
        <v>1</v>
      </c>
      <c r="AA527" s="1">
        <f t="shared" si="202"/>
        <v>42143</v>
      </c>
      <c r="AB527">
        <f t="shared" si="203"/>
        <v>1.00000000000003E-2</v>
      </c>
      <c r="AC527">
        <f t="shared" si="204"/>
        <v>1.7241362750631901E-3</v>
      </c>
      <c r="AD527">
        <f t="shared" si="205"/>
        <v>8.820136714847035E-3</v>
      </c>
      <c r="AE527">
        <f t="shared" si="206"/>
        <v>9.1573113168262679E-3</v>
      </c>
      <c r="AF527">
        <f t="shared" si="207"/>
        <v>4.414375255364162E-3</v>
      </c>
      <c r="AG527">
        <f t="shared" si="208"/>
        <v>1.2987702962594986E-3</v>
      </c>
    </row>
    <row r="528" spans="1:33" x14ac:dyDescent="0.25">
      <c r="A528" t="str">
        <f>'[3]post matched'!$A329</f>
        <v>speech</v>
      </c>
      <c r="B528" s="1">
        <v>42144</v>
      </c>
      <c r="C528" s="8">
        <f>[6]contrs_5year_adj_extra_stack!A527</f>
        <v>1.9999999999999901E-4</v>
      </c>
      <c r="D528" s="8">
        <f>[6]contrs_5year_adj_extra_stack!B527</f>
        <v>-1.07684340949313E-5</v>
      </c>
      <c r="E528" s="8">
        <f>[6]contrs_5year_adj_extra_stack!C527</f>
        <v>1.3093835971283801E-4</v>
      </c>
      <c r="F528" s="8">
        <f>[6]contrs_5year_adj_extra_stack!D527</f>
        <v>1.1519062142524199E-4</v>
      </c>
      <c r="G528" s="8">
        <f>[6]contrs_5year_adj_extra_stack!E527</f>
        <v>-5.4378080815898499E-6</v>
      </c>
      <c r="I528" s="1">
        <f t="shared" si="210"/>
        <v>42125</v>
      </c>
      <c r="J528" s="1">
        <f t="shared" si="189"/>
        <v>42144</v>
      </c>
      <c r="K528" s="2">
        <f t="shared" si="190"/>
        <v>-1.99999999999999E-2</v>
      </c>
      <c r="L528">
        <f t="shared" si="191"/>
        <v>1.07684340949313E-3</v>
      </c>
      <c r="M528">
        <f t="shared" si="192"/>
        <v>-1.3093835971283802E-2</v>
      </c>
      <c r="N528">
        <f t="shared" si="193"/>
        <v>-1.1519062142524199E-2</v>
      </c>
      <c r="O528">
        <f t="shared" si="194"/>
        <v>5.4378080815898494E-4</v>
      </c>
      <c r="P528">
        <f t="shared" si="211"/>
        <v>2.9922738961559846E-3</v>
      </c>
      <c r="R528">
        <f t="shared" si="195"/>
        <v>-1.99999999999999E-2</v>
      </c>
      <c r="S528">
        <f t="shared" si="196"/>
        <v>1.9267727130829299E-3</v>
      </c>
      <c r="T528">
        <f t="shared" si="197"/>
        <v>-1.2243906667694007E-2</v>
      </c>
      <c r="U528">
        <f t="shared" si="198"/>
        <v>-1.0669132838934401E-2</v>
      </c>
      <c r="V528">
        <f t="shared" si="199"/>
        <v>1.3937101117487837E-3</v>
      </c>
      <c r="W528">
        <f t="shared" si="200"/>
        <v>1.3272288678294443E-4</v>
      </c>
      <c r="Y528" s="2" t="b">
        <f t="shared" si="201"/>
        <v>0</v>
      </c>
      <c r="Z528" s="2">
        <f t="shared" si="209"/>
        <v>1</v>
      </c>
      <c r="AA528" s="1">
        <f t="shared" si="202"/>
        <v>42144</v>
      </c>
      <c r="AB528">
        <f t="shared" si="203"/>
        <v>1.99999999999999E-2</v>
      </c>
      <c r="AC528">
        <f t="shared" si="204"/>
        <v>1.9267727130829299E-3</v>
      </c>
      <c r="AD528">
        <f t="shared" si="205"/>
        <v>1.2243906667694007E-2</v>
      </c>
      <c r="AE528">
        <f t="shared" si="206"/>
        <v>1.0669132838934401E-2</v>
      </c>
      <c r="AF528">
        <f t="shared" si="207"/>
        <v>1.3937101117487837E-3</v>
      </c>
      <c r="AG528">
        <f t="shared" si="208"/>
        <v>1.3272288678294443E-4</v>
      </c>
    </row>
    <row r="529" spans="1:33" x14ac:dyDescent="0.25">
      <c r="A529" t="str">
        <f>'[3]post matched'!$A330</f>
        <v>speech</v>
      </c>
      <c r="B529" s="1">
        <v>42145</v>
      </c>
      <c r="C529" s="8">
        <f>[6]contrs_5year_adj_extra_stack!A528</f>
        <v>-1.00000000000003E-4</v>
      </c>
      <c r="D529" s="8">
        <f>[6]contrs_5year_adj_extra_stack!B528</f>
        <v>5.2272038213464603E-5</v>
      </c>
      <c r="E529" s="8">
        <f>[6]contrs_5year_adj_extra_stack!C528</f>
        <v>-1.9815053308484199E-4</v>
      </c>
      <c r="F529" s="8">
        <f>[6]contrs_5year_adj_extra_stack!D528</f>
        <v>3.52925610757684E-6</v>
      </c>
      <c r="G529" s="8">
        <f>[6]contrs_5year_adj_extra_stack!E528</f>
        <v>-2.6331448012304198E-5</v>
      </c>
      <c r="I529" s="1">
        <f t="shared" si="210"/>
        <v>42125</v>
      </c>
      <c r="J529" s="1">
        <f t="shared" si="189"/>
        <v>42145</v>
      </c>
      <c r="K529" s="2">
        <f t="shared" si="190"/>
        <v>1.00000000000003E-2</v>
      </c>
      <c r="L529">
        <f t="shared" si="191"/>
        <v>-5.2272038213464602E-3</v>
      </c>
      <c r="M529">
        <f t="shared" si="192"/>
        <v>1.9815053308484199E-2</v>
      </c>
      <c r="N529">
        <f t="shared" si="193"/>
        <v>-3.5292561075768398E-4</v>
      </c>
      <c r="O529">
        <f t="shared" si="194"/>
        <v>2.6331448012304197E-3</v>
      </c>
      <c r="P529">
        <f t="shared" si="211"/>
        <v>-6.868068677610176E-3</v>
      </c>
      <c r="R529">
        <f t="shared" si="195"/>
        <v>1.00000000000003E-2</v>
      </c>
      <c r="S529">
        <f t="shared" si="196"/>
        <v>-4.37727451775666E-3</v>
      </c>
      <c r="T529">
        <f t="shared" si="197"/>
        <v>2.0664982612073994E-2</v>
      </c>
      <c r="U529">
        <f t="shared" si="198"/>
        <v>4.970036928321148E-4</v>
      </c>
      <c r="V529">
        <f t="shared" si="199"/>
        <v>3.4830741048202185E-3</v>
      </c>
      <c r="W529">
        <f t="shared" si="200"/>
        <v>-9.7276196869832167E-3</v>
      </c>
      <c r="Y529" s="2" t="b">
        <f t="shared" si="201"/>
        <v>0</v>
      </c>
      <c r="Z529" s="2">
        <f t="shared" si="209"/>
        <v>1</v>
      </c>
      <c r="AA529" s="1">
        <f t="shared" si="202"/>
        <v>42145</v>
      </c>
      <c r="AB529">
        <f t="shared" si="203"/>
        <v>1.00000000000003E-2</v>
      </c>
      <c r="AC529">
        <f t="shared" si="204"/>
        <v>4.37727451775666E-3</v>
      </c>
      <c r="AD529">
        <f t="shared" si="205"/>
        <v>2.0664982612073994E-2</v>
      </c>
      <c r="AE529">
        <f t="shared" si="206"/>
        <v>4.970036928321148E-4</v>
      </c>
      <c r="AF529">
        <f t="shared" si="207"/>
        <v>3.4830741048202185E-3</v>
      </c>
      <c r="AG529">
        <f t="shared" si="208"/>
        <v>9.7276196869832167E-3</v>
      </c>
    </row>
    <row r="530" spans="1:33" x14ac:dyDescent="0.25">
      <c r="A530" t="str">
        <f>'[3]post matched'!$A331</f>
        <v>speech</v>
      </c>
      <c r="B530" s="1">
        <v>42151</v>
      </c>
      <c r="C530" s="8">
        <f>[6]contrs_5year_adj_extra_stack!A529</f>
        <v>0</v>
      </c>
      <c r="D530" s="8">
        <f>[6]contrs_5year_adj_extra_stack!B529</f>
        <v>1.27486694919252E-5</v>
      </c>
      <c r="E530" s="8">
        <f>[6]contrs_5year_adj_extra_stack!C529</f>
        <v>1.5269181756026799E-6</v>
      </c>
      <c r="F530" s="8">
        <f>[6]contrs_5year_adj_extra_stack!D529</f>
        <v>6.7732202207839999E-5</v>
      </c>
      <c r="G530" s="8">
        <f>[6]contrs_5year_adj_extra_stack!E529</f>
        <v>-4.49383572036853E-5</v>
      </c>
      <c r="I530" s="1">
        <f t="shared" si="210"/>
        <v>42125</v>
      </c>
      <c r="J530" s="1">
        <f t="shared" si="189"/>
        <v>42151</v>
      </c>
      <c r="K530" s="2">
        <f t="shared" si="190"/>
        <v>0</v>
      </c>
      <c r="L530">
        <f t="shared" si="191"/>
        <v>-1.2748669491925199E-3</v>
      </c>
      <c r="M530">
        <f t="shared" si="192"/>
        <v>-1.5269181756026799E-4</v>
      </c>
      <c r="N530">
        <f t="shared" si="193"/>
        <v>-6.7732202207839995E-3</v>
      </c>
      <c r="O530">
        <f t="shared" si="194"/>
        <v>4.4938357203685303E-3</v>
      </c>
      <c r="P530">
        <f t="shared" si="211"/>
        <v>3.706943267168257E-3</v>
      </c>
      <c r="R530">
        <f t="shared" si="195"/>
        <v>0</v>
      </c>
      <c r="S530">
        <f t="shared" si="196"/>
        <v>-4.2493764560271995E-4</v>
      </c>
      <c r="T530">
        <f t="shared" si="197"/>
        <v>6.9723748602952779E-4</v>
      </c>
      <c r="U530">
        <f t="shared" si="198"/>
        <v>-5.9232909171942011E-3</v>
      </c>
      <c r="V530">
        <f t="shared" si="199"/>
        <v>5.3437650239583287E-3</v>
      </c>
      <c r="W530">
        <f t="shared" si="200"/>
        <v>8.4739225779521679E-4</v>
      </c>
      <c r="Y530" s="2" t="b">
        <f t="shared" si="201"/>
        <v>0</v>
      </c>
      <c r="Z530" s="2">
        <f t="shared" si="209"/>
        <v>6</v>
      </c>
      <c r="AA530" s="1">
        <f t="shared" si="202"/>
        <v>42151</v>
      </c>
      <c r="AB530">
        <f t="shared" si="203"/>
        <v>0</v>
      </c>
      <c r="AC530">
        <f t="shared" si="204"/>
        <v>4.2493764560271995E-4</v>
      </c>
      <c r="AD530">
        <f t="shared" si="205"/>
        <v>6.9723748602952779E-4</v>
      </c>
      <c r="AE530">
        <f t="shared" si="206"/>
        <v>5.9232909171942011E-3</v>
      </c>
      <c r="AF530">
        <f t="shared" si="207"/>
        <v>5.3437650239583287E-3</v>
      </c>
      <c r="AG530">
        <f t="shared" si="208"/>
        <v>8.4739225779521679E-4</v>
      </c>
    </row>
    <row r="531" spans="1:33" x14ac:dyDescent="0.25">
      <c r="A531" t="str">
        <f>'[3]post matched'!$A332</f>
        <v>minutes</v>
      </c>
      <c r="B531" s="1">
        <v>42171</v>
      </c>
      <c r="C531" s="8">
        <f>[6]contrs_5year_adj_extra_stack!A530</f>
        <v>-1.00000000000003E-4</v>
      </c>
      <c r="D531" s="8">
        <f>[6]contrs_5year_adj_extra_stack!B530</f>
        <v>-6.8850990973476401E-6</v>
      </c>
      <c r="E531" s="8">
        <f>[6]contrs_5year_adj_extra_stack!C530</f>
        <v>2.33883439247885E-5</v>
      </c>
      <c r="F531" s="8">
        <f>[6]contrs_5year_adj_extra_stack!D530</f>
        <v>-7.2878208925965697E-8</v>
      </c>
      <c r="G531" s="8">
        <f>[6]contrs_5year_adj_extra_stack!E530</f>
        <v>-6.7900883341217701E-6</v>
      </c>
      <c r="I531" s="1">
        <f t="shared" si="210"/>
        <v>42156</v>
      </c>
      <c r="J531" s="1">
        <f t="shared" si="189"/>
        <v>42171</v>
      </c>
      <c r="K531" s="2">
        <f t="shared" si="190"/>
        <v>1.00000000000003E-2</v>
      </c>
      <c r="L531">
        <f t="shared" si="191"/>
        <v>6.8850990973476399E-4</v>
      </c>
      <c r="M531">
        <f t="shared" si="192"/>
        <v>-2.3388343924788499E-3</v>
      </c>
      <c r="N531">
        <f t="shared" si="193"/>
        <v>7.2878208925965694E-6</v>
      </c>
      <c r="O531">
        <f t="shared" si="194"/>
        <v>6.7900883341217699E-4</v>
      </c>
      <c r="P531">
        <f t="shared" si="211"/>
        <v>1.0964027828439613E-2</v>
      </c>
      <c r="R531">
        <f t="shared" si="195"/>
        <v>1.00000000000003E-2</v>
      </c>
      <c r="S531">
        <f t="shared" si="196"/>
        <v>1.5384392133245639E-3</v>
      </c>
      <c r="T531">
        <f t="shared" si="197"/>
        <v>-1.4889050888890541E-3</v>
      </c>
      <c r="U531">
        <f t="shared" si="198"/>
        <v>8.5721712448239527E-4</v>
      </c>
      <c r="V531">
        <f t="shared" si="199"/>
        <v>1.5289381370019758E-3</v>
      </c>
      <c r="W531">
        <f t="shared" si="200"/>
        <v>8.1044768190665726E-3</v>
      </c>
      <c r="Y531" s="2" t="b">
        <f t="shared" si="201"/>
        <v>0</v>
      </c>
      <c r="Z531" s="2">
        <f t="shared" si="209"/>
        <v>20</v>
      </c>
      <c r="AA531" s="1">
        <f t="shared" si="202"/>
        <v>42171</v>
      </c>
      <c r="AB531">
        <f t="shared" si="203"/>
        <v>1.00000000000003E-2</v>
      </c>
      <c r="AC531">
        <f t="shared" si="204"/>
        <v>1.5384392133245639E-3</v>
      </c>
      <c r="AD531">
        <f t="shared" si="205"/>
        <v>1.4889050888890541E-3</v>
      </c>
      <c r="AE531">
        <f t="shared" si="206"/>
        <v>8.5721712448239527E-4</v>
      </c>
      <c r="AF531">
        <f t="shared" si="207"/>
        <v>1.5289381370019758E-3</v>
      </c>
      <c r="AG531">
        <f t="shared" si="208"/>
        <v>8.1044768190665726E-3</v>
      </c>
    </row>
    <row r="532" spans="1:33" x14ac:dyDescent="0.25">
      <c r="A532" t="str">
        <f>'[3]post matched'!$A333</f>
        <v>minutes</v>
      </c>
      <c r="B532" s="1">
        <v>42206</v>
      </c>
      <c r="C532" s="8">
        <f>[6]contrs_5year_adj_extra_stack!A531</f>
        <v>0</v>
      </c>
      <c r="D532" s="8">
        <f>[6]contrs_5year_adj_extra_stack!B531</f>
        <v>5.34105081030395E-5</v>
      </c>
      <c r="E532" s="8">
        <f>[6]contrs_5year_adj_extra_stack!C531</f>
        <v>-8.8612409983595194E-5</v>
      </c>
      <c r="F532" s="8">
        <f>[6]contrs_5year_adj_extra_stack!D531</f>
        <v>3.2544897699330201E-5</v>
      </c>
      <c r="G532" s="8">
        <f>[6]contrs_5year_adj_extra_stack!E531</f>
        <v>3.9675208405602402E-5</v>
      </c>
      <c r="I532" s="1">
        <f t="shared" si="210"/>
        <v>42186</v>
      </c>
      <c r="J532" s="1">
        <f t="shared" si="189"/>
        <v>42206</v>
      </c>
      <c r="K532" s="2">
        <f t="shared" si="190"/>
        <v>0</v>
      </c>
      <c r="L532">
        <f t="shared" si="191"/>
        <v>-5.3410508103039498E-3</v>
      </c>
      <c r="M532">
        <f t="shared" si="192"/>
        <v>8.8612409983595194E-3</v>
      </c>
      <c r="N532">
        <f t="shared" si="193"/>
        <v>-3.2544897699330203E-3</v>
      </c>
      <c r="O532">
        <f t="shared" si="194"/>
        <v>-3.9675208405602399E-3</v>
      </c>
      <c r="P532">
        <f t="shared" si="211"/>
        <v>3.7018204224376905E-3</v>
      </c>
      <c r="R532">
        <f t="shared" si="195"/>
        <v>0</v>
      </c>
      <c r="S532">
        <f t="shared" si="196"/>
        <v>-4.4911215067141496E-3</v>
      </c>
      <c r="T532">
        <f t="shared" si="197"/>
        <v>9.7111703019493144E-3</v>
      </c>
      <c r="U532">
        <f t="shared" si="198"/>
        <v>-2.4045604663432214E-3</v>
      </c>
      <c r="V532">
        <f t="shared" si="199"/>
        <v>-3.1175915369704411E-3</v>
      </c>
      <c r="W532">
        <f t="shared" si="200"/>
        <v>8.4226941306465028E-4</v>
      </c>
      <c r="Y532" s="2" t="b">
        <f t="shared" si="201"/>
        <v>0</v>
      </c>
      <c r="Z532" s="2">
        <f t="shared" si="209"/>
        <v>35</v>
      </c>
      <c r="AA532" s="1">
        <f t="shared" si="202"/>
        <v>42206</v>
      </c>
      <c r="AB532">
        <f t="shared" si="203"/>
        <v>0</v>
      </c>
      <c r="AC532">
        <f t="shared" si="204"/>
        <v>4.4911215067141496E-3</v>
      </c>
      <c r="AD532">
        <f t="shared" si="205"/>
        <v>9.7111703019493144E-3</v>
      </c>
      <c r="AE532">
        <f t="shared" si="206"/>
        <v>2.4045604663432214E-3</v>
      </c>
      <c r="AF532">
        <f t="shared" si="207"/>
        <v>3.1175915369704411E-3</v>
      </c>
      <c r="AG532">
        <f t="shared" si="208"/>
        <v>8.4226941306465028E-4</v>
      </c>
    </row>
    <row r="533" spans="1:33" x14ac:dyDescent="0.25">
      <c r="A533" t="str">
        <f>'[3]post matched'!$A334</f>
        <v>speech</v>
      </c>
      <c r="B533" s="1">
        <v>42207</v>
      </c>
      <c r="C533" s="8">
        <f>[6]contrs_5year_adj_extra_stack!A532</f>
        <v>-2.9999999999999802E-4</v>
      </c>
      <c r="D533" s="8">
        <f>[6]contrs_5year_adj_extra_stack!B532</f>
        <v>-1.8462539249548302E-5</v>
      </c>
      <c r="E533" s="8">
        <f>[6]contrs_5year_adj_extra_stack!C532</f>
        <v>-1.12511871561064E-4</v>
      </c>
      <c r="F533" s="8">
        <f>[6]contrs_5year_adj_extra_stack!D532</f>
        <v>-5.36044667884859E-5</v>
      </c>
      <c r="G533" s="8">
        <f>[6]contrs_5year_adj_extra_stack!E532</f>
        <v>-7.2047049287547198E-5</v>
      </c>
      <c r="I533" s="1">
        <f t="shared" si="210"/>
        <v>42186</v>
      </c>
      <c r="J533" s="1">
        <f t="shared" si="189"/>
        <v>42207</v>
      </c>
      <c r="K533" s="2">
        <f t="shared" si="190"/>
        <v>2.9999999999999801E-2</v>
      </c>
      <c r="L533">
        <f t="shared" si="191"/>
        <v>1.8462539249548301E-3</v>
      </c>
      <c r="M533">
        <f t="shared" si="192"/>
        <v>1.12511871561064E-2</v>
      </c>
      <c r="N533">
        <f t="shared" si="193"/>
        <v>5.3604466788485898E-3</v>
      </c>
      <c r="O533">
        <f t="shared" si="194"/>
        <v>7.20470492875472E-3</v>
      </c>
      <c r="P533">
        <f t="shared" si="211"/>
        <v>4.3374073113352594E-3</v>
      </c>
      <c r="R533">
        <f t="shared" si="195"/>
        <v>2.9999999999999801E-2</v>
      </c>
      <c r="S533">
        <f t="shared" si="196"/>
        <v>2.6961832285446298E-3</v>
      </c>
      <c r="T533">
        <f t="shared" si="197"/>
        <v>1.2101116459696196E-2</v>
      </c>
      <c r="U533">
        <f t="shared" si="198"/>
        <v>6.2103759824383882E-3</v>
      </c>
      <c r="V533">
        <f t="shared" si="199"/>
        <v>8.0546342323445184E-3</v>
      </c>
      <c r="W533">
        <f t="shared" si="200"/>
        <v>1.4778563019622192E-3</v>
      </c>
      <c r="Y533" s="2" t="b">
        <f t="shared" si="201"/>
        <v>0</v>
      </c>
      <c r="Z533" s="2">
        <f t="shared" si="209"/>
        <v>1</v>
      </c>
      <c r="AA533" s="1">
        <f t="shared" si="202"/>
        <v>42207</v>
      </c>
      <c r="AB533">
        <f t="shared" si="203"/>
        <v>2.9999999999999801E-2</v>
      </c>
      <c r="AC533">
        <f t="shared" si="204"/>
        <v>2.6961832285446298E-3</v>
      </c>
      <c r="AD533">
        <f t="shared" si="205"/>
        <v>1.2101116459696196E-2</v>
      </c>
      <c r="AE533">
        <f t="shared" si="206"/>
        <v>6.2103759824383882E-3</v>
      </c>
      <c r="AF533">
        <f t="shared" si="207"/>
        <v>8.0546342323445184E-3</v>
      </c>
      <c r="AG533">
        <f t="shared" si="208"/>
        <v>1.4778563019622192E-3</v>
      </c>
    </row>
    <row r="534" spans="1:33" x14ac:dyDescent="0.25">
      <c r="A534" t="str">
        <f>'[3]post matched'!$A335</f>
        <v>speech</v>
      </c>
      <c r="B534" s="1">
        <v>42215</v>
      </c>
      <c r="C534" s="8">
        <f>[6]contrs_5year_adj_extra_stack!A533</f>
        <v>-3.0000000000000198E-4</v>
      </c>
      <c r="D534" s="8">
        <f>[6]contrs_5year_adj_extra_stack!B533</f>
        <v>1.31088346464376E-5</v>
      </c>
      <c r="E534" s="8">
        <f>[6]contrs_5year_adj_extra_stack!C533</f>
        <v>-9.2122050516615207E-5</v>
      </c>
      <c r="F534" s="8">
        <f>[6]contrs_5year_adj_extra_stack!D533</f>
        <v>-2.9399626595649298E-4</v>
      </c>
      <c r="G534" s="8">
        <f>[6]contrs_5year_adj_extra_stack!E533</f>
        <v>9.1408866382567503E-7</v>
      </c>
      <c r="I534" s="1">
        <f t="shared" si="210"/>
        <v>42186</v>
      </c>
      <c r="J534" s="1">
        <f t="shared" si="189"/>
        <v>42215</v>
      </c>
      <c r="K534" s="2">
        <f t="shared" si="190"/>
        <v>3.0000000000000197E-2</v>
      </c>
      <c r="L534">
        <f t="shared" si="191"/>
        <v>-1.31088346464376E-3</v>
      </c>
      <c r="M534">
        <f t="shared" si="192"/>
        <v>9.2122050516615199E-3</v>
      </c>
      <c r="N534">
        <f t="shared" si="193"/>
        <v>2.9399626595649299E-2</v>
      </c>
      <c r="O534">
        <f t="shared" si="194"/>
        <v>-9.1408866382567498E-5</v>
      </c>
      <c r="P534">
        <f t="shared" si="211"/>
        <v>-7.2095393162842913E-3</v>
      </c>
      <c r="R534">
        <f t="shared" si="195"/>
        <v>3.0000000000000197E-2</v>
      </c>
      <c r="S534">
        <f t="shared" si="196"/>
        <v>-4.6095416105396006E-4</v>
      </c>
      <c r="T534">
        <f t="shared" si="197"/>
        <v>1.0062134355251315E-2</v>
      </c>
      <c r="U534">
        <f t="shared" si="198"/>
        <v>3.0249555899239097E-2</v>
      </c>
      <c r="V534">
        <f t="shared" si="199"/>
        <v>7.585204372072313E-4</v>
      </c>
      <c r="W534">
        <f t="shared" si="200"/>
        <v>-1.0069090325657332E-2</v>
      </c>
      <c r="Y534" s="2" t="b">
        <f t="shared" si="201"/>
        <v>0</v>
      </c>
      <c r="Z534" s="2">
        <f t="shared" si="209"/>
        <v>8</v>
      </c>
      <c r="AA534" s="1">
        <f t="shared" si="202"/>
        <v>42215</v>
      </c>
      <c r="AB534">
        <f t="shared" si="203"/>
        <v>3.0000000000000197E-2</v>
      </c>
      <c r="AC534">
        <f t="shared" si="204"/>
        <v>4.6095416105396006E-4</v>
      </c>
      <c r="AD534">
        <f t="shared" si="205"/>
        <v>1.0062134355251315E-2</v>
      </c>
      <c r="AE534">
        <f t="shared" si="206"/>
        <v>3.0249555899239097E-2</v>
      </c>
      <c r="AF534">
        <f t="shared" si="207"/>
        <v>7.585204372072313E-4</v>
      </c>
      <c r="AG534">
        <f t="shared" si="208"/>
        <v>1.0069090325657332E-2</v>
      </c>
    </row>
    <row r="535" spans="1:33" x14ac:dyDescent="0.25">
      <c r="A535" t="str">
        <f>'[3]post matched'!$A336</f>
        <v>smp</v>
      </c>
      <c r="B535" s="1">
        <v>42223</v>
      </c>
      <c r="C535" s="8">
        <f>[6]contrs_5year_adj_extra_stack!A534</f>
        <v>-3.0000000000000502E-4</v>
      </c>
      <c r="D535" s="8">
        <f>[6]contrs_5year_adj_extra_stack!B534</f>
        <v>2.39631640320664E-5</v>
      </c>
      <c r="E535" s="8">
        <f>[6]contrs_5year_adj_extra_stack!C534</f>
        <v>-8.6090459085372999E-5</v>
      </c>
      <c r="F535" s="8">
        <f>[6]contrs_5year_adj_extra_stack!D534</f>
        <v>-2.2085938538104601E-4</v>
      </c>
      <c r="G535" s="8">
        <f>[6]contrs_5year_adj_extra_stack!E534</f>
        <v>1.03268115073629E-4</v>
      </c>
      <c r="I535" s="1">
        <f t="shared" si="210"/>
        <v>42217</v>
      </c>
      <c r="J535" s="1">
        <f t="shared" si="189"/>
        <v>42223</v>
      </c>
      <c r="K535" s="2">
        <f t="shared" si="190"/>
        <v>3.0000000000000502E-2</v>
      </c>
      <c r="L535">
        <f t="shared" si="191"/>
        <v>-2.3963164032066398E-3</v>
      </c>
      <c r="M535">
        <f t="shared" si="192"/>
        <v>8.6090459085373001E-3</v>
      </c>
      <c r="N535">
        <f t="shared" si="193"/>
        <v>2.2085938538104602E-2</v>
      </c>
      <c r="O535">
        <f t="shared" si="194"/>
        <v>-1.03268115073629E-2</v>
      </c>
      <c r="P535">
        <f t="shared" si="211"/>
        <v>1.2028143463928141E-2</v>
      </c>
      <c r="R535">
        <f t="shared" si="195"/>
        <v>3.0000000000000502E-2</v>
      </c>
      <c r="S535">
        <f t="shared" si="196"/>
        <v>-1.5463870996168399E-3</v>
      </c>
      <c r="T535">
        <f t="shared" si="197"/>
        <v>9.4589752121270951E-3</v>
      </c>
      <c r="U535">
        <f t="shared" si="198"/>
        <v>2.29358678416944E-2</v>
      </c>
      <c r="V535">
        <f t="shared" si="199"/>
        <v>-9.4768822037731015E-3</v>
      </c>
      <c r="W535">
        <f t="shared" si="200"/>
        <v>9.1685924545550999E-3</v>
      </c>
      <c r="Y535" s="2" t="b">
        <f t="shared" si="201"/>
        <v>0</v>
      </c>
      <c r="Z535" s="2">
        <f t="shared" si="209"/>
        <v>8</v>
      </c>
      <c r="AA535" s="1">
        <f t="shared" si="202"/>
        <v>42223</v>
      </c>
      <c r="AB535">
        <f t="shared" si="203"/>
        <v>3.0000000000000502E-2</v>
      </c>
      <c r="AC535">
        <f t="shared" si="204"/>
        <v>1.5463870996168399E-3</v>
      </c>
      <c r="AD535">
        <f t="shared" si="205"/>
        <v>9.4589752121270951E-3</v>
      </c>
      <c r="AE535">
        <f t="shared" si="206"/>
        <v>2.29358678416944E-2</v>
      </c>
      <c r="AF535">
        <f t="shared" si="207"/>
        <v>9.4768822037731015E-3</v>
      </c>
      <c r="AG535">
        <f t="shared" si="208"/>
        <v>9.1685924545550999E-3</v>
      </c>
    </row>
    <row r="536" spans="1:33" x14ac:dyDescent="0.25">
      <c r="A536" t="str">
        <f>'[3]post matched'!$A337</f>
        <v>speech</v>
      </c>
      <c r="B536" s="1">
        <v>42230</v>
      </c>
      <c r="C536" s="8">
        <f>[6]contrs_5year_adj_extra_stack!A535</f>
        <v>1.00000000000003E-4</v>
      </c>
      <c r="D536" s="8">
        <f>[6]contrs_5year_adj_extra_stack!B535</f>
        <v>3.3366320187403499E-5</v>
      </c>
      <c r="E536" s="8">
        <f>[6]contrs_5year_adj_extra_stack!C535</f>
        <v>-8.8998162383065901E-5</v>
      </c>
      <c r="F536" s="8">
        <f>[6]contrs_5year_adj_extra_stack!D535</f>
        <v>6.3250291364547797E-5</v>
      </c>
      <c r="G536" s="8">
        <f>[6]contrs_5year_adj_extra_stack!E535</f>
        <v>3.0474987092820801E-5</v>
      </c>
      <c r="I536" s="1">
        <f t="shared" si="210"/>
        <v>42217</v>
      </c>
      <c r="J536" s="1">
        <f t="shared" si="189"/>
        <v>42230</v>
      </c>
      <c r="K536" s="2">
        <f t="shared" si="190"/>
        <v>-1.00000000000003E-2</v>
      </c>
      <c r="L536">
        <f t="shared" si="191"/>
        <v>-3.3366320187403499E-3</v>
      </c>
      <c r="M536">
        <f t="shared" si="192"/>
        <v>8.8998162383065894E-3</v>
      </c>
      <c r="N536">
        <f t="shared" si="193"/>
        <v>-6.32502913645478E-3</v>
      </c>
      <c r="O536">
        <f t="shared" si="194"/>
        <v>-3.0474987092820802E-3</v>
      </c>
      <c r="P536">
        <f t="shared" si="211"/>
        <v>-6.1906563738296783E-3</v>
      </c>
      <c r="R536">
        <f t="shared" si="195"/>
        <v>-1.00000000000003E-2</v>
      </c>
      <c r="S536">
        <f t="shared" si="196"/>
        <v>-2.4867027151505502E-3</v>
      </c>
      <c r="T536">
        <f t="shared" si="197"/>
        <v>9.749745541896386E-3</v>
      </c>
      <c r="U536">
        <f t="shared" si="198"/>
        <v>-5.4750998328649816E-3</v>
      </c>
      <c r="V536">
        <f t="shared" si="199"/>
        <v>-2.1975694056922813E-3</v>
      </c>
      <c r="W536">
        <f t="shared" si="200"/>
        <v>-9.0502073832027189E-3</v>
      </c>
      <c r="Y536" s="2" t="b">
        <f t="shared" si="201"/>
        <v>0</v>
      </c>
      <c r="Z536" s="2">
        <f t="shared" si="209"/>
        <v>7</v>
      </c>
      <c r="AA536" s="1">
        <f t="shared" si="202"/>
        <v>42230</v>
      </c>
      <c r="AB536">
        <f t="shared" si="203"/>
        <v>1.00000000000003E-2</v>
      </c>
      <c r="AC536">
        <f t="shared" si="204"/>
        <v>2.4867027151505502E-3</v>
      </c>
      <c r="AD536">
        <f t="shared" si="205"/>
        <v>9.749745541896386E-3</v>
      </c>
      <c r="AE536">
        <f t="shared" si="206"/>
        <v>5.4750998328649816E-3</v>
      </c>
      <c r="AF536">
        <f t="shared" si="207"/>
        <v>2.1975694056922813E-3</v>
      </c>
      <c r="AG536">
        <f t="shared" si="208"/>
        <v>9.0502073832027189E-3</v>
      </c>
    </row>
    <row r="537" spans="1:33" x14ac:dyDescent="0.25">
      <c r="A537" t="str">
        <f>'[3]post matched'!$A338</f>
        <v>minutes</v>
      </c>
      <c r="B537" s="1">
        <v>42234</v>
      </c>
      <c r="C537" s="8">
        <f>[6]contrs_5year_adj_extra_stack!A536</f>
        <v>0</v>
      </c>
      <c r="D537" s="8">
        <f>[6]contrs_5year_adj_extra_stack!B536</f>
        <v>9.2851576141454098E-7</v>
      </c>
      <c r="E537" s="8">
        <f>[6]contrs_5year_adj_extra_stack!C536</f>
        <v>2.6523201382168499E-5</v>
      </c>
      <c r="F537" s="8">
        <f>[6]contrs_5year_adj_extra_stack!D536</f>
        <v>-4.9694481478949303E-5</v>
      </c>
      <c r="G537" s="8">
        <f>[6]contrs_5year_adj_extra_stack!E536</f>
        <v>3.5950275632342098E-5</v>
      </c>
      <c r="I537" s="1">
        <f t="shared" si="210"/>
        <v>42217</v>
      </c>
      <c r="J537" s="1">
        <f t="shared" si="189"/>
        <v>42234</v>
      </c>
      <c r="K537" s="2">
        <f t="shared" si="190"/>
        <v>0</v>
      </c>
      <c r="L537">
        <f t="shared" si="191"/>
        <v>-9.2851576141454094E-5</v>
      </c>
      <c r="M537">
        <f t="shared" si="192"/>
        <v>-2.65232013821685E-3</v>
      </c>
      <c r="N537">
        <f t="shared" si="193"/>
        <v>4.9694481478949303E-3</v>
      </c>
      <c r="O537">
        <f t="shared" si="194"/>
        <v>-3.5950275632342099E-3</v>
      </c>
      <c r="P537">
        <f t="shared" si="211"/>
        <v>1.3707511296975837E-3</v>
      </c>
      <c r="R537">
        <f t="shared" si="195"/>
        <v>0</v>
      </c>
      <c r="S537">
        <f t="shared" si="196"/>
        <v>7.570777274483458E-4</v>
      </c>
      <c r="T537">
        <f t="shared" si="197"/>
        <v>-1.8023908346270542E-3</v>
      </c>
      <c r="U537">
        <f t="shared" si="198"/>
        <v>5.8193774514847287E-3</v>
      </c>
      <c r="V537">
        <f t="shared" si="199"/>
        <v>-2.7450982596444111E-3</v>
      </c>
      <c r="W537">
        <f t="shared" si="200"/>
        <v>-1.4887998796754565E-3</v>
      </c>
      <c r="Y537" s="2" t="b">
        <f t="shared" si="201"/>
        <v>0</v>
      </c>
      <c r="Z537" s="2">
        <f t="shared" si="209"/>
        <v>4</v>
      </c>
      <c r="AA537" s="1">
        <f t="shared" si="202"/>
        <v>42234</v>
      </c>
      <c r="AB537">
        <f t="shared" si="203"/>
        <v>0</v>
      </c>
      <c r="AC537">
        <f t="shared" si="204"/>
        <v>7.570777274483458E-4</v>
      </c>
      <c r="AD537">
        <f t="shared" si="205"/>
        <v>1.8023908346270542E-3</v>
      </c>
      <c r="AE537">
        <f t="shared" si="206"/>
        <v>5.8193774514847287E-3</v>
      </c>
      <c r="AF537">
        <f t="shared" si="207"/>
        <v>2.7450982596444111E-3</v>
      </c>
      <c r="AG537">
        <f t="shared" si="208"/>
        <v>1.4887998796754565E-3</v>
      </c>
    </row>
    <row r="538" spans="1:33" x14ac:dyDescent="0.25">
      <c r="A538" t="str">
        <f>'[3]post matched'!$A339</f>
        <v>speech</v>
      </c>
      <c r="B538" s="1">
        <v>42242</v>
      </c>
      <c r="C538" s="8">
        <f>[6]contrs_5year_adj_extra_stack!A537</f>
        <v>0</v>
      </c>
      <c r="D538" s="8">
        <f>[6]contrs_5year_adj_extra_stack!B537</f>
        <v>6.5533302797525996E-5</v>
      </c>
      <c r="E538" s="8">
        <f>[6]contrs_5year_adj_extra_stack!C537</f>
        <v>-2.21503935742632E-5</v>
      </c>
      <c r="F538" s="8">
        <f>[6]contrs_5year_adj_extra_stack!D537</f>
        <v>-5.3693122150291803E-5</v>
      </c>
      <c r="G538" s="8">
        <f>[6]contrs_5year_adj_extra_stack!E537</f>
        <v>9.6637023007800502E-6</v>
      </c>
      <c r="I538" s="1">
        <f t="shared" si="210"/>
        <v>42217</v>
      </c>
      <c r="J538" s="1">
        <f t="shared" si="189"/>
        <v>42242</v>
      </c>
      <c r="K538" s="2">
        <f t="shared" si="190"/>
        <v>0</v>
      </c>
      <c r="L538">
        <f t="shared" si="191"/>
        <v>-6.5533302797526E-3</v>
      </c>
      <c r="M538">
        <f t="shared" si="192"/>
        <v>2.2150393574263201E-3</v>
      </c>
      <c r="N538">
        <f t="shared" si="193"/>
        <v>5.3693122150291804E-3</v>
      </c>
      <c r="O538">
        <f t="shared" si="194"/>
        <v>-9.6637023007800507E-4</v>
      </c>
      <c r="P538">
        <f t="shared" si="211"/>
        <v>-6.4651062624895925E-5</v>
      </c>
      <c r="R538">
        <f t="shared" si="195"/>
        <v>0</v>
      </c>
      <c r="S538">
        <f t="shared" si="196"/>
        <v>-5.7034009761627999E-3</v>
      </c>
      <c r="T538">
        <f t="shared" si="197"/>
        <v>3.0649686610161159E-3</v>
      </c>
      <c r="U538">
        <f t="shared" si="198"/>
        <v>6.2192415186189788E-3</v>
      </c>
      <c r="V538">
        <f t="shared" si="199"/>
        <v>-1.1644092648820624E-4</v>
      </c>
      <c r="W538">
        <f t="shared" si="200"/>
        <v>-2.9242020719979361E-3</v>
      </c>
      <c r="Y538" s="2" t="b">
        <f t="shared" si="201"/>
        <v>0</v>
      </c>
      <c r="Z538" s="2">
        <f t="shared" si="209"/>
        <v>8</v>
      </c>
      <c r="AA538" s="1">
        <f t="shared" si="202"/>
        <v>42242</v>
      </c>
      <c r="AB538">
        <f t="shared" si="203"/>
        <v>0</v>
      </c>
      <c r="AC538">
        <f t="shared" si="204"/>
        <v>5.7034009761627999E-3</v>
      </c>
      <c r="AD538">
        <f t="shared" si="205"/>
        <v>3.0649686610161159E-3</v>
      </c>
      <c r="AE538">
        <f t="shared" si="206"/>
        <v>6.2192415186189788E-3</v>
      </c>
      <c r="AF538">
        <f t="shared" si="207"/>
        <v>1.1644092648820624E-4</v>
      </c>
      <c r="AG538">
        <f t="shared" si="208"/>
        <v>2.9242020719979361E-3</v>
      </c>
    </row>
    <row r="539" spans="1:33" x14ac:dyDescent="0.25">
      <c r="A539" t="str">
        <f>'[3]post matched'!$A340</f>
        <v>speech</v>
      </c>
      <c r="B539" s="1">
        <v>42255</v>
      </c>
      <c r="C539" s="8">
        <f>[6]contrs_5year_adj_extra_stack!A538</f>
        <v>0</v>
      </c>
      <c r="D539" s="8">
        <f>[6]contrs_5year_adj_extra_stack!B538</f>
        <v>-1.8835500574693799E-5</v>
      </c>
      <c r="E539" s="8">
        <f>[6]contrs_5year_adj_extra_stack!C538</f>
        <v>-1.35900868247558E-6</v>
      </c>
      <c r="F539" s="8">
        <f>[6]contrs_5year_adj_extra_stack!D538</f>
        <v>-4.3595036943394497E-6</v>
      </c>
      <c r="G539" s="8">
        <f>[6]contrs_5year_adj_extra_stack!E538</f>
        <v>6.0136734876601102E-5</v>
      </c>
      <c r="I539" s="1">
        <f t="shared" si="210"/>
        <v>42248</v>
      </c>
      <c r="J539" s="1">
        <f t="shared" si="189"/>
        <v>42255</v>
      </c>
      <c r="K539" s="2">
        <f t="shared" si="190"/>
        <v>0</v>
      </c>
      <c r="L539">
        <f t="shared" si="191"/>
        <v>1.8835500574693798E-3</v>
      </c>
      <c r="M539">
        <f t="shared" si="192"/>
        <v>1.3590086824755799E-4</v>
      </c>
      <c r="N539">
        <f t="shared" si="193"/>
        <v>4.3595036943394497E-4</v>
      </c>
      <c r="O539">
        <f t="shared" si="194"/>
        <v>-6.01367348766011E-3</v>
      </c>
      <c r="P539">
        <f t="shared" si="211"/>
        <v>3.5582721925092272E-3</v>
      </c>
      <c r="R539">
        <f t="shared" si="195"/>
        <v>0</v>
      </c>
      <c r="S539">
        <f t="shared" si="196"/>
        <v>2.7334793610591795E-3</v>
      </c>
      <c r="T539">
        <f t="shared" si="197"/>
        <v>9.8583017183735385E-4</v>
      </c>
      <c r="U539">
        <f t="shared" si="198"/>
        <v>1.2858796730237437E-3</v>
      </c>
      <c r="V539">
        <f t="shared" si="199"/>
        <v>-5.1637441840703107E-3</v>
      </c>
      <c r="W539">
        <f t="shared" si="200"/>
        <v>6.9872118313618701E-4</v>
      </c>
      <c r="Y539" s="2" t="b">
        <f t="shared" si="201"/>
        <v>0</v>
      </c>
      <c r="Z539" s="2">
        <f t="shared" si="209"/>
        <v>13</v>
      </c>
      <c r="AA539" s="1">
        <f t="shared" si="202"/>
        <v>42255</v>
      </c>
      <c r="AB539">
        <f t="shared" si="203"/>
        <v>0</v>
      </c>
      <c r="AC539">
        <f t="shared" si="204"/>
        <v>2.7334793610591795E-3</v>
      </c>
      <c r="AD539">
        <f t="shared" si="205"/>
        <v>9.8583017183735385E-4</v>
      </c>
      <c r="AE539">
        <f t="shared" si="206"/>
        <v>1.2858796730237437E-3</v>
      </c>
      <c r="AF539">
        <f t="shared" si="207"/>
        <v>5.1637441840703107E-3</v>
      </c>
      <c r="AG539">
        <f t="shared" si="208"/>
        <v>6.9872118313618701E-4</v>
      </c>
    </row>
    <row r="540" spans="1:33" x14ac:dyDescent="0.25">
      <c r="A540" t="str">
        <f>'[3]post matched'!$A341</f>
        <v>speech</v>
      </c>
      <c r="B540" s="1">
        <v>42256</v>
      </c>
      <c r="C540" s="8">
        <f>[6]contrs_5year_adj_extra_stack!A539</f>
        <v>-9.9999999999995898E-5</v>
      </c>
      <c r="D540" s="8">
        <f>[6]contrs_5year_adj_extra_stack!B539</f>
        <v>2.6883897255507299E-5</v>
      </c>
      <c r="E540" s="8">
        <f>[6]contrs_5year_adj_extra_stack!C539</f>
        <v>-9.0540042613613807E-5</v>
      </c>
      <c r="F540" s="8">
        <f>[6]contrs_5year_adj_extra_stack!D539</f>
        <v>-4.2022825756416402E-5</v>
      </c>
      <c r="G540" s="8">
        <f>[6]contrs_5year_adj_extra_stack!E539</f>
        <v>-2.0269526762869101E-5</v>
      </c>
      <c r="I540" s="1">
        <f t="shared" si="210"/>
        <v>42248</v>
      </c>
      <c r="J540" s="1">
        <f t="shared" si="189"/>
        <v>42256</v>
      </c>
      <c r="K540" s="2">
        <f t="shared" si="190"/>
        <v>9.9999999999995891E-3</v>
      </c>
      <c r="L540">
        <f t="shared" si="191"/>
        <v>-2.68838972555073E-3</v>
      </c>
      <c r="M540">
        <f t="shared" si="192"/>
        <v>9.0540042613613814E-3</v>
      </c>
      <c r="N540">
        <f t="shared" si="193"/>
        <v>4.2022825756416401E-3</v>
      </c>
      <c r="O540">
        <f t="shared" si="194"/>
        <v>2.02695267628691E-3</v>
      </c>
      <c r="P540">
        <f t="shared" si="211"/>
        <v>-2.5948497877396125E-3</v>
      </c>
      <c r="R540">
        <f t="shared" si="195"/>
        <v>9.9999999999995891E-3</v>
      </c>
      <c r="S540">
        <f t="shared" si="196"/>
        <v>-1.83846042196093E-3</v>
      </c>
      <c r="T540">
        <f t="shared" si="197"/>
        <v>9.9039335649511763E-3</v>
      </c>
      <c r="U540">
        <f t="shared" si="198"/>
        <v>5.0522118792314386E-3</v>
      </c>
      <c r="V540">
        <f t="shared" si="199"/>
        <v>2.8768819798767088E-3</v>
      </c>
      <c r="W540">
        <f t="shared" si="200"/>
        <v>-5.4544007971126527E-3</v>
      </c>
      <c r="Y540" s="2" t="b">
        <f t="shared" si="201"/>
        <v>0</v>
      </c>
      <c r="Z540" s="2">
        <f t="shared" si="209"/>
        <v>1</v>
      </c>
      <c r="AA540" s="1">
        <f t="shared" si="202"/>
        <v>42256</v>
      </c>
      <c r="AB540">
        <f t="shared" si="203"/>
        <v>9.9999999999995891E-3</v>
      </c>
      <c r="AC540">
        <f t="shared" si="204"/>
        <v>1.83846042196093E-3</v>
      </c>
      <c r="AD540">
        <f t="shared" si="205"/>
        <v>9.9039335649511763E-3</v>
      </c>
      <c r="AE540">
        <f t="shared" si="206"/>
        <v>5.0522118792314386E-3</v>
      </c>
      <c r="AF540">
        <f t="shared" si="207"/>
        <v>2.8768819798767088E-3</v>
      </c>
      <c r="AG540">
        <f t="shared" si="208"/>
        <v>5.4544007971126527E-3</v>
      </c>
    </row>
    <row r="541" spans="1:33" x14ac:dyDescent="0.25">
      <c r="A541" t="str">
        <f>'[3]post matched'!$A342</f>
        <v>minutes</v>
      </c>
      <c r="B541" s="1">
        <v>42262</v>
      </c>
      <c r="C541" s="8">
        <f>[6]contrs_5year_adj_extra_stack!A540</f>
        <v>1.9999999999999901E-4</v>
      </c>
      <c r="D541" s="8">
        <f>[6]contrs_5year_adj_extra_stack!B540</f>
        <v>-9.5614299148592907E-6</v>
      </c>
      <c r="E541" s="8">
        <f>[6]contrs_5year_adj_extra_stack!C540</f>
        <v>1.7368941612170999E-4</v>
      </c>
      <c r="F541" s="8">
        <f>[6]contrs_5year_adj_extra_stack!D540</f>
        <v>7.7385633934058803E-5</v>
      </c>
      <c r="G541" s="8">
        <f>[6]contrs_5year_adj_extra_stack!E540</f>
        <v>2.1165129119276501E-5</v>
      </c>
      <c r="I541" s="1">
        <f t="shared" si="210"/>
        <v>42248</v>
      </c>
      <c r="J541" s="1">
        <f t="shared" si="189"/>
        <v>42262</v>
      </c>
      <c r="K541" s="2">
        <f t="shared" si="190"/>
        <v>-1.99999999999999E-2</v>
      </c>
      <c r="L541">
        <f t="shared" si="191"/>
        <v>9.5614299148592905E-4</v>
      </c>
      <c r="M541">
        <f t="shared" si="192"/>
        <v>-1.7368941612171E-2</v>
      </c>
      <c r="N541">
        <f t="shared" si="193"/>
        <v>-7.7385633934058803E-3</v>
      </c>
      <c r="O541">
        <f t="shared" si="194"/>
        <v>-2.1165129119276502E-3</v>
      </c>
      <c r="P541">
        <f t="shared" si="211"/>
        <v>6.2678749260187024E-3</v>
      </c>
      <c r="R541">
        <f t="shared" si="195"/>
        <v>-1.99999999999999E-2</v>
      </c>
      <c r="S541">
        <f t="shared" si="196"/>
        <v>1.806072295075729E-3</v>
      </c>
      <c r="T541">
        <f t="shared" si="197"/>
        <v>-1.6519012308581205E-2</v>
      </c>
      <c r="U541">
        <f t="shared" si="198"/>
        <v>-6.8886340898160819E-3</v>
      </c>
      <c r="V541">
        <f t="shared" si="199"/>
        <v>-1.2665836083378514E-3</v>
      </c>
      <c r="W541">
        <f t="shared" si="200"/>
        <v>3.4083239166456621E-3</v>
      </c>
      <c r="Y541" s="2" t="b">
        <f t="shared" si="201"/>
        <v>0</v>
      </c>
      <c r="Z541" s="2">
        <f t="shared" si="209"/>
        <v>6</v>
      </c>
      <c r="AA541" s="1">
        <f t="shared" si="202"/>
        <v>42262</v>
      </c>
      <c r="AB541">
        <f t="shared" si="203"/>
        <v>1.99999999999999E-2</v>
      </c>
      <c r="AC541">
        <f t="shared" si="204"/>
        <v>1.806072295075729E-3</v>
      </c>
      <c r="AD541">
        <f t="shared" si="205"/>
        <v>1.6519012308581205E-2</v>
      </c>
      <c r="AE541">
        <f t="shared" si="206"/>
        <v>6.8886340898160819E-3</v>
      </c>
      <c r="AF541">
        <f t="shared" si="207"/>
        <v>1.2665836083378514E-3</v>
      </c>
      <c r="AG541">
        <f t="shared" si="208"/>
        <v>3.4083239166456621E-3</v>
      </c>
    </row>
    <row r="542" spans="1:33" x14ac:dyDescent="0.25">
      <c r="A542" t="str">
        <f>'[3]post matched'!$A343</f>
        <v>speech</v>
      </c>
      <c r="B542" s="1">
        <v>42263</v>
      </c>
      <c r="C542" s="8">
        <f>[6]contrs_5year_adj_extra_stack!A541</f>
        <v>-9.9999999999999395E-5</v>
      </c>
      <c r="D542" s="8">
        <f>[6]contrs_5year_adj_extra_stack!B541</f>
        <v>1.07890279904111E-5</v>
      </c>
      <c r="E542" s="8">
        <f>[6]contrs_5year_adj_extra_stack!C541</f>
        <v>1.5616788738848401E-5</v>
      </c>
      <c r="F542" s="8">
        <f>[6]contrs_5year_adj_extra_stack!D541</f>
        <v>3.1466911662479097E-5</v>
      </c>
      <c r="G542" s="8">
        <f>[6]contrs_5year_adj_extra_stack!E541</f>
        <v>-5.0397818034801002E-5</v>
      </c>
      <c r="I542" s="1">
        <f t="shared" si="210"/>
        <v>42248</v>
      </c>
      <c r="J542" s="1">
        <f t="shared" si="189"/>
        <v>42263</v>
      </c>
      <c r="K542" s="2">
        <f t="shared" si="190"/>
        <v>9.9999999999999395E-3</v>
      </c>
      <c r="L542">
        <f t="shared" si="191"/>
        <v>-1.07890279904111E-3</v>
      </c>
      <c r="M542">
        <f t="shared" si="192"/>
        <v>-1.5616788738848401E-3</v>
      </c>
      <c r="N542">
        <f t="shared" si="193"/>
        <v>-3.1466911662479096E-3</v>
      </c>
      <c r="O542">
        <f t="shared" si="194"/>
        <v>5.0397818034801003E-3</v>
      </c>
      <c r="P542">
        <f t="shared" si="211"/>
        <v>1.0747491035693698E-2</v>
      </c>
      <c r="R542">
        <f t="shared" si="195"/>
        <v>9.9999999999999395E-3</v>
      </c>
      <c r="S542">
        <f t="shared" si="196"/>
        <v>-2.2897349545131012E-4</v>
      </c>
      <c r="T542">
        <f t="shared" si="197"/>
        <v>-7.1174957029504428E-4</v>
      </c>
      <c r="U542">
        <f t="shared" si="198"/>
        <v>-2.2967618626581108E-3</v>
      </c>
      <c r="V542">
        <f t="shared" si="199"/>
        <v>5.8897111070698987E-3</v>
      </c>
      <c r="W542">
        <f t="shared" si="200"/>
        <v>7.887940026320657E-3</v>
      </c>
      <c r="Y542" s="2" t="b">
        <f t="shared" si="201"/>
        <v>0</v>
      </c>
      <c r="Z542" s="2">
        <f t="shared" si="209"/>
        <v>1</v>
      </c>
      <c r="AA542" s="1">
        <f t="shared" si="202"/>
        <v>42263</v>
      </c>
      <c r="AB542">
        <f t="shared" si="203"/>
        <v>9.9999999999999395E-3</v>
      </c>
      <c r="AC542">
        <f t="shared" si="204"/>
        <v>2.2897349545131012E-4</v>
      </c>
      <c r="AD542">
        <f t="shared" si="205"/>
        <v>7.1174957029504428E-4</v>
      </c>
      <c r="AE542">
        <f t="shared" si="206"/>
        <v>2.2967618626581108E-3</v>
      </c>
      <c r="AF542">
        <f t="shared" si="207"/>
        <v>5.8897111070698987E-3</v>
      </c>
      <c r="AG542">
        <f t="shared" si="208"/>
        <v>7.887940026320657E-3</v>
      </c>
    </row>
    <row r="543" spans="1:33" x14ac:dyDescent="0.25">
      <c r="A543" t="str">
        <f>'[3]post matched'!$A344</f>
        <v>speech</v>
      </c>
      <c r="B543" s="1">
        <v>42265</v>
      </c>
      <c r="C543" s="8">
        <f>[6]contrs_5year_adj_extra_stack!A542</f>
        <v>-1.00000000000003E-4</v>
      </c>
      <c r="D543" s="8">
        <f>[6]contrs_5year_adj_extra_stack!B542</f>
        <v>2.4768773694727002E-6</v>
      </c>
      <c r="E543" s="8">
        <f>[6]contrs_5year_adj_extra_stack!C542</f>
        <v>-1.21712252555452E-4</v>
      </c>
      <c r="F543" s="8">
        <f>[6]contrs_5year_adj_extra_stack!D542</f>
        <v>-3.06735793364221E-6</v>
      </c>
      <c r="G543" s="8">
        <f>[6]contrs_5year_adj_extra_stack!E542</f>
        <v>6.9767727766368895E-5</v>
      </c>
      <c r="I543" s="1">
        <f t="shared" si="210"/>
        <v>42248</v>
      </c>
      <c r="J543" s="1">
        <f t="shared" si="189"/>
        <v>42265</v>
      </c>
      <c r="K543" s="2">
        <f t="shared" si="190"/>
        <v>1.00000000000003E-2</v>
      </c>
      <c r="L543">
        <f t="shared" si="191"/>
        <v>-2.4768773694727004E-4</v>
      </c>
      <c r="M543">
        <f t="shared" si="192"/>
        <v>1.21712252555452E-2</v>
      </c>
      <c r="N543">
        <f t="shared" si="193"/>
        <v>3.0673579336422098E-4</v>
      </c>
      <c r="O543">
        <f t="shared" si="194"/>
        <v>-6.9767727766368894E-3</v>
      </c>
      <c r="P543">
        <f t="shared" si="211"/>
        <v>4.7464994646750393E-3</v>
      </c>
      <c r="R543">
        <f t="shared" si="195"/>
        <v>1.00000000000003E-2</v>
      </c>
      <c r="S543">
        <f t="shared" si="196"/>
        <v>6.0224156664252988E-4</v>
      </c>
      <c r="T543">
        <f t="shared" si="197"/>
        <v>1.3021154559134995E-2</v>
      </c>
      <c r="U543">
        <f t="shared" si="198"/>
        <v>1.1566650969540198E-3</v>
      </c>
      <c r="V543">
        <f t="shared" si="199"/>
        <v>-6.126843473047091E-3</v>
      </c>
      <c r="W543">
        <f t="shared" si="200"/>
        <v>1.8869484553019991E-3</v>
      </c>
      <c r="Y543" s="2" t="b">
        <f t="shared" si="201"/>
        <v>0</v>
      </c>
      <c r="Z543" s="2">
        <f t="shared" si="209"/>
        <v>2</v>
      </c>
      <c r="AA543" s="1">
        <f t="shared" si="202"/>
        <v>42265</v>
      </c>
      <c r="AB543">
        <f t="shared" si="203"/>
        <v>1.00000000000003E-2</v>
      </c>
      <c r="AC543">
        <f t="shared" si="204"/>
        <v>6.0224156664252988E-4</v>
      </c>
      <c r="AD543">
        <f t="shared" si="205"/>
        <v>1.3021154559134995E-2</v>
      </c>
      <c r="AE543">
        <f t="shared" si="206"/>
        <v>1.1566650969540198E-3</v>
      </c>
      <c r="AF543">
        <f t="shared" si="207"/>
        <v>6.126843473047091E-3</v>
      </c>
      <c r="AG543">
        <f t="shared" si="208"/>
        <v>1.8869484553019991E-3</v>
      </c>
    </row>
    <row r="544" spans="1:33" x14ac:dyDescent="0.25">
      <c r="A544" t="str">
        <f>'[3]post matched'!$A345</f>
        <v>speech</v>
      </c>
      <c r="B544" s="1">
        <v>42271</v>
      </c>
      <c r="C544" s="8">
        <f>[6]contrs_5year_adj_extra_stack!A543</f>
        <v>-2.0000000000000199E-4</v>
      </c>
      <c r="D544" s="8">
        <f>[6]contrs_5year_adj_extra_stack!B543</f>
        <v>2.5062676723079498E-5</v>
      </c>
      <c r="E544" s="8">
        <f>[6]contrs_5year_adj_extra_stack!C543</f>
        <v>4.42760212383553E-5</v>
      </c>
      <c r="F544" s="8">
        <f>[6]contrs_5year_adj_extra_stack!D543</f>
        <v>-2.4181304149889599E-4</v>
      </c>
      <c r="G544" s="8">
        <f>[6]contrs_5year_adj_extra_stack!E543</f>
        <v>5.5567426549192003E-5</v>
      </c>
      <c r="I544" s="1">
        <f t="shared" si="210"/>
        <v>42248</v>
      </c>
      <c r="J544" s="1">
        <f t="shared" si="189"/>
        <v>42271</v>
      </c>
      <c r="K544" s="2">
        <f t="shared" si="190"/>
        <v>2.0000000000000198E-2</v>
      </c>
      <c r="L544">
        <f t="shared" si="191"/>
        <v>-2.5062676723079497E-3</v>
      </c>
      <c r="M544">
        <f t="shared" si="192"/>
        <v>-4.4276021238355296E-3</v>
      </c>
      <c r="N544">
        <f t="shared" si="193"/>
        <v>2.4181304149889598E-2</v>
      </c>
      <c r="O544">
        <f t="shared" si="194"/>
        <v>-5.5567426549192004E-3</v>
      </c>
      <c r="P544">
        <f t="shared" si="211"/>
        <v>8.3093083011732804E-3</v>
      </c>
      <c r="R544">
        <f t="shared" si="195"/>
        <v>2.0000000000000198E-2</v>
      </c>
      <c r="S544">
        <f t="shared" si="196"/>
        <v>-1.6563383687181498E-3</v>
      </c>
      <c r="T544">
        <f t="shared" si="197"/>
        <v>-3.5776728202457338E-3</v>
      </c>
      <c r="U544">
        <f t="shared" si="198"/>
        <v>2.5031233453479396E-2</v>
      </c>
      <c r="V544">
        <f t="shared" si="199"/>
        <v>-4.706813351329402E-3</v>
      </c>
      <c r="W544">
        <f t="shared" si="200"/>
        <v>5.4497572918002397E-3</v>
      </c>
      <c r="Y544" s="2" t="b">
        <f t="shared" si="201"/>
        <v>0</v>
      </c>
      <c r="Z544" s="2">
        <f t="shared" si="209"/>
        <v>6</v>
      </c>
      <c r="AA544" s="1">
        <f t="shared" si="202"/>
        <v>42271</v>
      </c>
      <c r="AB544">
        <f t="shared" si="203"/>
        <v>2.0000000000000198E-2</v>
      </c>
      <c r="AC544">
        <f t="shared" si="204"/>
        <v>1.6563383687181498E-3</v>
      </c>
      <c r="AD544">
        <f t="shared" si="205"/>
        <v>3.5776728202457338E-3</v>
      </c>
      <c r="AE544">
        <f t="shared" si="206"/>
        <v>2.5031233453479396E-2</v>
      </c>
      <c r="AF544">
        <f t="shared" si="207"/>
        <v>4.706813351329402E-3</v>
      </c>
      <c r="AG544">
        <f t="shared" si="208"/>
        <v>5.4497572918002397E-3</v>
      </c>
    </row>
    <row r="545" spans="1:33" x14ac:dyDescent="0.25">
      <c r="A545" t="str">
        <f>'[3]post matched'!$A346</f>
        <v>speech</v>
      </c>
      <c r="B545" s="1">
        <v>42285</v>
      </c>
      <c r="C545" s="8">
        <f>[6]contrs_5year_adj_extra_stack!A544</f>
        <v>2.0000000000000199E-4</v>
      </c>
      <c r="D545" s="8">
        <f>[6]contrs_5year_adj_extra_stack!B544</f>
        <v>1.9312846248525201E-5</v>
      </c>
      <c r="E545" s="8">
        <f>[6]contrs_5year_adj_extra_stack!C544</f>
        <v>3.0972901024146001E-5</v>
      </c>
      <c r="F545" s="8">
        <f>[6]contrs_5year_adj_extra_stack!D544</f>
        <v>6.0628419126725699E-5</v>
      </c>
      <c r="G545" s="8">
        <f>[6]contrs_5year_adj_extra_stack!E544</f>
        <v>1.0524536061961699E-5</v>
      </c>
      <c r="I545" s="1">
        <f t="shared" si="210"/>
        <v>42278</v>
      </c>
      <c r="J545" s="1">
        <f t="shared" si="189"/>
        <v>42285</v>
      </c>
      <c r="K545" s="2">
        <f t="shared" si="190"/>
        <v>-2.0000000000000198E-2</v>
      </c>
      <c r="L545">
        <f t="shared" si="191"/>
        <v>-1.9312846248525201E-3</v>
      </c>
      <c r="M545">
        <f t="shared" si="192"/>
        <v>-3.0972901024146002E-3</v>
      </c>
      <c r="N545">
        <f t="shared" si="193"/>
        <v>-6.0628419126725697E-3</v>
      </c>
      <c r="O545">
        <f t="shared" si="194"/>
        <v>-1.0524536061961699E-3</v>
      </c>
      <c r="P545">
        <f t="shared" si="211"/>
        <v>-7.8561297538643406E-3</v>
      </c>
      <c r="R545">
        <f t="shared" si="195"/>
        <v>-2.0000000000000198E-2</v>
      </c>
      <c r="S545">
        <f t="shared" si="196"/>
        <v>-1.0813553212627202E-3</v>
      </c>
      <c r="T545">
        <f t="shared" si="197"/>
        <v>-2.2473607988248044E-3</v>
      </c>
      <c r="U545">
        <f t="shared" si="198"/>
        <v>-5.2129126090827713E-3</v>
      </c>
      <c r="V545">
        <f t="shared" si="199"/>
        <v>-2.025243026063711E-4</v>
      </c>
      <c r="W545">
        <f t="shared" si="200"/>
        <v>-1.0715680763237381E-2</v>
      </c>
      <c r="Y545" s="2" t="b">
        <f t="shared" si="201"/>
        <v>0</v>
      </c>
      <c r="Z545" s="2">
        <f t="shared" si="209"/>
        <v>14</v>
      </c>
      <c r="AA545" s="1">
        <f t="shared" si="202"/>
        <v>42285</v>
      </c>
      <c r="AB545">
        <f t="shared" si="203"/>
        <v>2.0000000000000198E-2</v>
      </c>
      <c r="AC545">
        <f t="shared" si="204"/>
        <v>1.0813553212627202E-3</v>
      </c>
      <c r="AD545">
        <f t="shared" si="205"/>
        <v>2.2473607988248044E-3</v>
      </c>
      <c r="AE545">
        <f t="shared" si="206"/>
        <v>5.2129126090827713E-3</v>
      </c>
      <c r="AF545">
        <f t="shared" si="207"/>
        <v>2.025243026063711E-4</v>
      </c>
      <c r="AG545">
        <f t="shared" si="208"/>
        <v>1.0715680763237381E-2</v>
      </c>
    </row>
    <row r="546" spans="1:33" x14ac:dyDescent="0.25">
      <c r="A546" t="str">
        <f>'[3]post matched'!$A347</f>
        <v>minutes</v>
      </c>
      <c r="B546" s="1">
        <v>42297</v>
      </c>
      <c r="C546" s="8">
        <f>[6]contrs_5year_adj_extra_stack!A545</f>
        <v>-1.00000000000003E-4</v>
      </c>
      <c r="D546" s="8">
        <f>[6]contrs_5year_adj_extra_stack!B545</f>
        <v>-5.0627232795857402E-5</v>
      </c>
      <c r="E546" s="8">
        <f>[6]contrs_5year_adj_extra_stack!C545</f>
        <v>-6.3229228474874803E-5</v>
      </c>
      <c r="F546" s="8">
        <f>[6]contrs_5year_adj_extra_stack!D545</f>
        <v>6.9144858774384301E-5</v>
      </c>
      <c r="G546" s="8">
        <f>[6]contrs_5year_adj_extra_stack!E545</f>
        <v>8.3474494741678798E-6</v>
      </c>
      <c r="I546" s="1">
        <f t="shared" si="210"/>
        <v>42278</v>
      </c>
      <c r="J546" s="1">
        <f t="shared" si="189"/>
        <v>42297</v>
      </c>
      <c r="K546" s="2">
        <f t="shared" si="190"/>
        <v>1.00000000000003E-2</v>
      </c>
      <c r="L546">
        <f t="shared" si="191"/>
        <v>5.0627232795857399E-3</v>
      </c>
      <c r="M546">
        <f t="shared" si="192"/>
        <v>6.3229228474874803E-3</v>
      </c>
      <c r="N546">
        <f t="shared" si="193"/>
        <v>-6.9144858774384298E-3</v>
      </c>
      <c r="O546">
        <f t="shared" si="194"/>
        <v>-8.3474494741678793E-4</v>
      </c>
      <c r="P546">
        <f t="shared" si="211"/>
        <v>6.3635846977822975E-3</v>
      </c>
      <c r="R546">
        <f t="shared" si="195"/>
        <v>1.00000000000003E-2</v>
      </c>
      <c r="S546">
        <f t="shared" si="196"/>
        <v>5.91265258317554E-3</v>
      </c>
      <c r="T546">
        <f t="shared" si="197"/>
        <v>7.1728521510772761E-3</v>
      </c>
      <c r="U546">
        <f t="shared" si="198"/>
        <v>-6.0645565738486314E-3</v>
      </c>
      <c r="V546">
        <f t="shared" si="199"/>
        <v>1.5184356173010907E-5</v>
      </c>
      <c r="W546">
        <f t="shared" si="200"/>
        <v>3.5040336884092573E-3</v>
      </c>
      <c r="Y546" s="2" t="b">
        <f t="shared" si="201"/>
        <v>0</v>
      </c>
      <c r="Z546" s="2">
        <f t="shared" si="209"/>
        <v>12</v>
      </c>
      <c r="AA546" s="1">
        <f t="shared" si="202"/>
        <v>42297</v>
      </c>
      <c r="AB546">
        <f t="shared" si="203"/>
        <v>1.00000000000003E-2</v>
      </c>
      <c r="AC546">
        <f t="shared" si="204"/>
        <v>5.91265258317554E-3</v>
      </c>
      <c r="AD546">
        <f t="shared" si="205"/>
        <v>7.1728521510772761E-3</v>
      </c>
      <c r="AE546">
        <f t="shared" si="206"/>
        <v>6.0645565738486314E-3</v>
      </c>
      <c r="AF546">
        <f t="shared" si="207"/>
        <v>1.5184356173010907E-5</v>
      </c>
      <c r="AG546">
        <f t="shared" si="208"/>
        <v>3.5040336884092573E-3</v>
      </c>
    </row>
    <row r="547" spans="1:33" x14ac:dyDescent="0.25">
      <c r="A547" t="str">
        <f>'[3]post matched'!$A348</f>
        <v>speech</v>
      </c>
      <c r="B547" s="1">
        <v>42299</v>
      </c>
      <c r="C547" s="8">
        <f>[6]contrs_5year_adj_extra_stack!A546</f>
        <v>0</v>
      </c>
      <c r="D547" s="8">
        <f>[6]contrs_5year_adj_extra_stack!B546</f>
        <v>1.28196120397814E-5</v>
      </c>
      <c r="E547" s="8">
        <f>[6]contrs_5year_adj_extra_stack!C546</f>
        <v>2.47039312662396E-5</v>
      </c>
      <c r="F547" s="8">
        <f>[6]contrs_5year_adj_extra_stack!D546</f>
        <v>-5.0995667397453602E-5</v>
      </c>
      <c r="G547" s="8">
        <f>[6]contrs_5year_adj_extra_stack!E546</f>
        <v>2.4171358038949301E-5</v>
      </c>
      <c r="I547" s="1">
        <f t="shared" si="210"/>
        <v>42278</v>
      </c>
      <c r="J547" s="1">
        <f t="shared" si="189"/>
        <v>42299</v>
      </c>
      <c r="K547" s="2">
        <f t="shared" si="190"/>
        <v>0</v>
      </c>
      <c r="L547">
        <f t="shared" si="191"/>
        <v>-1.28196120397814E-3</v>
      </c>
      <c r="M547">
        <f t="shared" si="192"/>
        <v>-2.47039312662396E-3</v>
      </c>
      <c r="N547">
        <f t="shared" si="193"/>
        <v>5.0995667397453603E-3</v>
      </c>
      <c r="O547">
        <f t="shared" si="194"/>
        <v>-2.4171358038949302E-3</v>
      </c>
      <c r="P547">
        <f t="shared" si="211"/>
        <v>1.0699233947516697E-3</v>
      </c>
      <c r="R547">
        <f t="shared" si="195"/>
        <v>0</v>
      </c>
      <c r="S547">
        <f t="shared" si="196"/>
        <v>-4.320319003883401E-4</v>
      </c>
      <c r="T547">
        <f t="shared" si="197"/>
        <v>-1.6204638230341642E-3</v>
      </c>
      <c r="U547">
        <f t="shared" si="198"/>
        <v>5.9494960433351587E-3</v>
      </c>
      <c r="V547">
        <f t="shared" si="199"/>
        <v>-1.5672065003051313E-3</v>
      </c>
      <c r="W547">
        <f t="shared" si="200"/>
        <v>-1.7896276146213705E-3</v>
      </c>
      <c r="Y547" s="2" t="b">
        <f t="shared" si="201"/>
        <v>0</v>
      </c>
      <c r="Z547" s="2">
        <f t="shared" si="209"/>
        <v>2</v>
      </c>
      <c r="AA547" s="1">
        <f t="shared" si="202"/>
        <v>42299</v>
      </c>
      <c r="AB547">
        <f t="shared" si="203"/>
        <v>0</v>
      </c>
      <c r="AC547">
        <f t="shared" si="204"/>
        <v>4.320319003883401E-4</v>
      </c>
      <c r="AD547">
        <f t="shared" si="205"/>
        <v>1.6204638230341642E-3</v>
      </c>
      <c r="AE547">
        <f t="shared" si="206"/>
        <v>5.9494960433351587E-3</v>
      </c>
      <c r="AF547">
        <f t="shared" si="207"/>
        <v>1.5672065003051313E-3</v>
      </c>
      <c r="AG547">
        <f t="shared" si="208"/>
        <v>1.7896276146213705E-3</v>
      </c>
    </row>
    <row r="548" spans="1:33" x14ac:dyDescent="0.25">
      <c r="A548" t="str">
        <f>'[3]post matched'!$A349</f>
        <v>speech</v>
      </c>
      <c r="B548" s="1">
        <v>42313</v>
      </c>
      <c r="C548" s="8">
        <f>[6]contrs_5year_adj_extra_stack!A547</f>
        <v>-2.0000000000000199E-4</v>
      </c>
      <c r="D548" s="8">
        <f>[6]contrs_5year_adj_extra_stack!B547</f>
        <v>2.36940375596973E-5</v>
      </c>
      <c r="E548" s="8">
        <f>[6]contrs_5year_adj_extra_stack!C547</f>
        <v>-1.03957106921497E-4</v>
      </c>
      <c r="F548" s="8">
        <f>[6]contrs_5year_adj_extra_stack!D547</f>
        <v>-1.6607902008791299E-4</v>
      </c>
      <c r="G548" s="8">
        <f>[6]contrs_5year_adj_extra_stack!E547</f>
        <v>4.85924653256542E-5</v>
      </c>
      <c r="I548" s="1">
        <f t="shared" si="210"/>
        <v>42309</v>
      </c>
      <c r="J548" s="1">
        <f t="shared" si="189"/>
        <v>42313</v>
      </c>
      <c r="K548" s="2">
        <f t="shared" si="190"/>
        <v>2.0000000000000198E-2</v>
      </c>
      <c r="L548">
        <f t="shared" si="191"/>
        <v>-2.3694037559697299E-3</v>
      </c>
      <c r="M548">
        <f t="shared" si="192"/>
        <v>1.0395710692149699E-2</v>
      </c>
      <c r="N548">
        <f t="shared" si="193"/>
        <v>1.6607902008791298E-2</v>
      </c>
      <c r="O548">
        <f t="shared" si="194"/>
        <v>-4.8592465325654199E-3</v>
      </c>
      <c r="P548">
        <f t="shared" si="211"/>
        <v>2.2503758759435076E-4</v>
      </c>
      <c r="R548">
        <f t="shared" si="195"/>
        <v>2.0000000000000198E-2</v>
      </c>
      <c r="S548">
        <f t="shared" si="196"/>
        <v>-1.51947445237993E-3</v>
      </c>
      <c r="T548">
        <f t="shared" si="197"/>
        <v>1.1245639995739496E-2</v>
      </c>
      <c r="U548">
        <f t="shared" si="198"/>
        <v>1.7457831312381097E-2</v>
      </c>
      <c r="V548">
        <f t="shared" si="199"/>
        <v>-4.0093172289756215E-3</v>
      </c>
      <c r="W548">
        <f t="shared" si="200"/>
        <v>-2.6345134217786895E-3</v>
      </c>
      <c r="Y548" s="2" t="b">
        <f t="shared" si="201"/>
        <v>0</v>
      </c>
      <c r="Z548" s="2">
        <f t="shared" si="209"/>
        <v>14</v>
      </c>
      <c r="AA548" s="1">
        <f t="shared" si="202"/>
        <v>42313</v>
      </c>
      <c r="AB548">
        <f t="shared" si="203"/>
        <v>2.0000000000000198E-2</v>
      </c>
      <c r="AC548">
        <f t="shared" si="204"/>
        <v>1.51947445237993E-3</v>
      </c>
      <c r="AD548">
        <f t="shared" si="205"/>
        <v>1.1245639995739496E-2</v>
      </c>
      <c r="AE548">
        <f t="shared" si="206"/>
        <v>1.7457831312381097E-2</v>
      </c>
      <c r="AF548">
        <f t="shared" si="207"/>
        <v>4.0093172289756215E-3</v>
      </c>
      <c r="AG548">
        <f t="shared" si="208"/>
        <v>2.6345134217786895E-3</v>
      </c>
    </row>
    <row r="549" spans="1:33" x14ac:dyDescent="0.25">
      <c r="A549" t="str">
        <f>'[3]post matched'!$A350</f>
        <v>speech</v>
      </c>
      <c r="B549" s="1">
        <v>42313</v>
      </c>
      <c r="C549" s="8">
        <f>[6]contrs_5year_adj_extra_stack!A548</f>
        <v>-2.0000000000000199E-4</v>
      </c>
      <c r="D549" s="8">
        <f>[6]contrs_5year_adj_extra_stack!B548</f>
        <v>2.36940375596973E-5</v>
      </c>
      <c r="E549" s="8">
        <f>[6]contrs_5year_adj_extra_stack!C548</f>
        <v>-1.03957106921497E-4</v>
      </c>
      <c r="F549" s="8">
        <f>[6]contrs_5year_adj_extra_stack!D548</f>
        <v>-1.6607902008791299E-4</v>
      </c>
      <c r="G549" s="8">
        <f>[6]contrs_5year_adj_extra_stack!E548</f>
        <v>4.85924653256542E-5</v>
      </c>
      <c r="I549" s="1">
        <f t="shared" si="210"/>
        <v>42309</v>
      </c>
      <c r="J549" s="1">
        <f t="shared" si="189"/>
        <v>42313</v>
      </c>
      <c r="K549" s="2">
        <f t="shared" si="190"/>
        <v>2.0000000000000198E-2</v>
      </c>
      <c r="L549">
        <f t="shared" si="191"/>
        <v>-2.3694037559697299E-3</v>
      </c>
      <c r="M549">
        <f t="shared" si="192"/>
        <v>1.0395710692149699E-2</v>
      </c>
      <c r="N549">
        <f t="shared" si="193"/>
        <v>1.6607902008791298E-2</v>
      </c>
      <c r="O549">
        <f t="shared" si="194"/>
        <v>-4.8592465325654199E-3</v>
      </c>
      <c r="P549">
        <f t="shared" si="211"/>
        <v>2.2503758759435076E-4</v>
      </c>
      <c r="R549">
        <f t="shared" si="195"/>
        <v>2.0000000000000198E-2</v>
      </c>
      <c r="S549">
        <f t="shared" si="196"/>
        <v>-1.51947445237993E-3</v>
      </c>
      <c r="T549">
        <f t="shared" si="197"/>
        <v>1.1245639995739496E-2</v>
      </c>
      <c r="U549">
        <f t="shared" si="198"/>
        <v>1.7457831312381097E-2</v>
      </c>
      <c r="V549">
        <f t="shared" si="199"/>
        <v>-4.0093172289756215E-3</v>
      </c>
      <c r="W549">
        <f t="shared" si="200"/>
        <v>-2.6345134217786895E-3</v>
      </c>
      <c r="Y549" s="2" t="b">
        <f t="shared" si="201"/>
        <v>0</v>
      </c>
      <c r="Z549" s="2">
        <f t="shared" si="209"/>
        <v>0</v>
      </c>
      <c r="AA549" s="1">
        <f t="shared" si="202"/>
        <v>42313</v>
      </c>
      <c r="AB549">
        <f t="shared" si="203"/>
        <v>2.0000000000000198E-2</v>
      </c>
      <c r="AC549">
        <f t="shared" si="204"/>
        <v>1.51947445237993E-3</v>
      </c>
      <c r="AD549">
        <f t="shared" si="205"/>
        <v>1.1245639995739496E-2</v>
      </c>
      <c r="AE549">
        <f t="shared" si="206"/>
        <v>1.7457831312381097E-2</v>
      </c>
      <c r="AF549">
        <f t="shared" si="207"/>
        <v>4.0093172289756215E-3</v>
      </c>
      <c r="AG549">
        <f t="shared" si="208"/>
        <v>2.6345134217786895E-3</v>
      </c>
    </row>
    <row r="550" spans="1:33" x14ac:dyDescent="0.25">
      <c r="A550" t="str">
        <f>'[3]post matched'!$A351</f>
        <v>smp</v>
      </c>
      <c r="B550" s="1">
        <v>42314</v>
      </c>
      <c r="C550" s="8">
        <f>[6]contrs_5year_adj_extra_stack!A549</f>
        <v>2.9999999999999802E-4</v>
      </c>
      <c r="D550" s="8">
        <f>[6]contrs_5year_adj_extra_stack!B549</f>
        <v>-2.0272552094183899E-5</v>
      </c>
      <c r="E550" s="8">
        <f>[6]contrs_5year_adj_extra_stack!C549</f>
        <v>1.81008241638846E-4</v>
      </c>
      <c r="F550" s="8">
        <f>[6]contrs_5year_adj_extra_stack!D549</f>
        <v>1.16761833061301E-4</v>
      </c>
      <c r="G550" s="8">
        <f>[6]contrs_5year_adj_extra_stack!E549</f>
        <v>-4.5159582960453997E-5</v>
      </c>
      <c r="I550" s="1">
        <f t="shared" si="210"/>
        <v>42309</v>
      </c>
      <c r="J550" s="1">
        <f t="shared" si="189"/>
        <v>42314</v>
      </c>
      <c r="K550" s="2">
        <f t="shared" si="190"/>
        <v>-2.9999999999999801E-2</v>
      </c>
      <c r="L550">
        <f t="shared" si="191"/>
        <v>2.0272552094183901E-3</v>
      </c>
      <c r="M550">
        <f t="shared" si="192"/>
        <v>-1.8100824163884602E-2</v>
      </c>
      <c r="N550">
        <f t="shared" si="193"/>
        <v>-1.16761833061301E-2</v>
      </c>
      <c r="O550">
        <f t="shared" si="194"/>
        <v>4.5159582960453996E-3</v>
      </c>
      <c r="P550">
        <f t="shared" si="211"/>
        <v>-6.7662060354488863E-3</v>
      </c>
      <c r="R550">
        <f t="shared" si="195"/>
        <v>-2.9999999999999801E-2</v>
      </c>
      <c r="S550">
        <f t="shared" si="196"/>
        <v>2.8771845130081903E-3</v>
      </c>
      <c r="T550">
        <f t="shared" si="197"/>
        <v>-1.7250894860294807E-2</v>
      </c>
      <c r="U550">
        <f t="shared" si="198"/>
        <v>-1.0826254002540302E-2</v>
      </c>
      <c r="V550">
        <f t="shared" si="199"/>
        <v>5.3658875996351989E-3</v>
      </c>
      <c r="W550">
        <f t="shared" si="200"/>
        <v>-9.6257570448219261E-3</v>
      </c>
      <c r="Y550" s="2" t="b">
        <f t="shared" si="201"/>
        <v>0</v>
      </c>
      <c r="Z550" s="2">
        <f t="shared" si="209"/>
        <v>1</v>
      </c>
      <c r="AA550" s="1">
        <f t="shared" si="202"/>
        <v>42314</v>
      </c>
      <c r="AB550">
        <f t="shared" si="203"/>
        <v>2.9999999999999801E-2</v>
      </c>
      <c r="AC550">
        <f t="shared" si="204"/>
        <v>2.8771845130081903E-3</v>
      </c>
      <c r="AD550">
        <f t="shared" si="205"/>
        <v>1.7250894860294807E-2</v>
      </c>
      <c r="AE550">
        <f t="shared" si="206"/>
        <v>1.0826254002540302E-2</v>
      </c>
      <c r="AF550">
        <f t="shared" si="207"/>
        <v>5.3658875996351989E-3</v>
      </c>
      <c r="AG550">
        <f t="shared" si="208"/>
        <v>9.6257570448219261E-3</v>
      </c>
    </row>
    <row r="551" spans="1:33" x14ac:dyDescent="0.25">
      <c r="A551" t="str">
        <f>'[3]post matched'!$A352</f>
        <v>speech</v>
      </c>
      <c r="B551" s="1">
        <v>42314</v>
      </c>
      <c r="C551" s="8">
        <f>[6]contrs_5year_adj_extra_stack!A550</f>
        <v>2.9999999999999802E-4</v>
      </c>
      <c r="D551" s="8">
        <f>[6]contrs_5year_adj_extra_stack!B550</f>
        <v>-2.0272552094183899E-5</v>
      </c>
      <c r="E551" s="8">
        <f>[6]contrs_5year_adj_extra_stack!C550</f>
        <v>1.81008241638846E-4</v>
      </c>
      <c r="F551" s="8">
        <f>[6]contrs_5year_adj_extra_stack!D550</f>
        <v>1.16761833061301E-4</v>
      </c>
      <c r="G551" s="8">
        <f>[6]contrs_5year_adj_extra_stack!E550</f>
        <v>-4.5159582960453997E-5</v>
      </c>
      <c r="I551" s="1">
        <f t="shared" si="210"/>
        <v>42309</v>
      </c>
      <c r="J551" s="1">
        <f t="shared" si="189"/>
        <v>42314</v>
      </c>
      <c r="K551" s="2">
        <f t="shared" si="190"/>
        <v>-2.9999999999999801E-2</v>
      </c>
      <c r="L551">
        <f t="shared" si="191"/>
        <v>2.0272552094183901E-3</v>
      </c>
      <c r="M551">
        <f t="shared" si="192"/>
        <v>-1.8100824163884602E-2</v>
      </c>
      <c r="N551">
        <f t="shared" si="193"/>
        <v>-1.16761833061301E-2</v>
      </c>
      <c r="O551">
        <f t="shared" si="194"/>
        <v>4.5159582960453996E-3</v>
      </c>
      <c r="P551">
        <f t="shared" si="211"/>
        <v>-6.7662060354488863E-3</v>
      </c>
      <c r="R551">
        <f t="shared" si="195"/>
        <v>-2.9999999999999801E-2</v>
      </c>
      <c r="S551">
        <f t="shared" si="196"/>
        <v>2.8771845130081903E-3</v>
      </c>
      <c r="T551">
        <f t="shared" si="197"/>
        <v>-1.7250894860294807E-2</v>
      </c>
      <c r="U551">
        <f t="shared" si="198"/>
        <v>-1.0826254002540302E-2</v>
      </c>
      <c r="V551">
        <f t="shared" si="199"/>
        <v>5.3658875996351989E-3</v>
      </c>
      <c r="W551">
        <f t="shared" si="200"/>
        <v>-9.6257570448219261E-3</v>
      </c>
      <c r="Y551" s="2" t="b">
        <f t="shared" si="201"/>
        <v>0</v>
      </c>
      <c r="Z551" s="2">
        <f t="shared" si="209"/>
        <v>0</v>
      </c>
      <c r="AA551" s="1">
        <f t="shared" si="202"/>
        <v>42314</v>
      </c>
      <c r="AB551">
        <f t="shared" si="203"/>
        <v>2.9999999999999801E-2</v>
      </c>
      <c r="AC551">
        <f t="shared" si="204"/>
        <v>2.8771845130081903E-3</v>
      </c>
      <c r="AD551">
        <f t="shared" si="205"/>
        <v>1.7250894860294807E-2</v>
      </c>
      <c r="AE551">
        <f t="shared" si="206"/>
        <v>1.0826254002540302E-2</v>
      </c>
      <c r="AF551">
        <f t="shared" si="207"/>
        <v>5.3658875996351989E-3</v>
      </c>
      <c r="AG551">
        <f t="shared" si="208"/>
        <v>9.6257570448219261E-3</v>
      </c>
    </row>
    <row r="552" spans="1:33" x14ac:dyDescent="0.25">
      <c r="A552" t="str">
        <f>'[3]post matched'!$A353</f>
        <v>minutes</v>
      </c>
      <c r="B552" s="1">
        <v>42325</v>
      </c>
      <c r="C552" s="8">
        <f>[6]contrs_5year_adj_extra_stack!A551</f>
        <v>2.0000000000000199E-4</v>
      </c>
      <c r="D552" s="8">
        <f>[6]contrs_5year_adj_extra_stack!B551</f>
        <v>-4.7512928026578099E-5</v>
      </c>
      <c r="E552" s="8">
        <f>[6]contrs_5year_adj_extra_stack!C551</f>
        <v>1.6487006488860299E-4</v>
      </c>
      <c r="F552" s="8">
        <f>[6]contrs_5year_adj_extra_stack!D551</f>
        <v>1.42531743478009E-4</v>
      </c>
      <c r="G552" s="8">
        <f>[6]contrs_5year_adj_extra_stack!E551</f>
        <v>-2.24077469293383E-5</v>
      </c>
      <c r="I552" s="1">
        <f t="shared" si="210"/>
        <v>42309</v>
      </c>
      <c r="J552" s="1">
        <f t="shared" si="189"/>
        <v>42325</v>
      </c>
      <c r="K552" s="2">
        <f t="shared" si="190"/>
        <v>-2.0000000000000198E-2</v>
      </c>
      <c r="L552">
        <f t="shared" si="191"/>
        <v>4.7512928026578099E-3</v>
      </c>
      <c r="M552">
        <f t="shared" si="192"/>
        <v>-1.6487006488860298E-2</v>
      </c>
      <c r="N552">
        <f t="shared" si="193"/>
        <v>-1.42531743478009E-2</v>
      </c>
      <c r="O552">
        <f t="shared" si="194"/>
        <v>2.2407746929338302E-3</v>
      </c>
      <c r="P552">
        <f t="shared" si="211"/>
        <v>3.7481133410693602E-3</v>
      </c>
      <c r="R552">
        <f t="shared" si="195"/>
        <v>-2.0000000000000198E-2</v>
      </c>
      <c r="S552">
        <f t="shared" si="196"/>
        <v>5.60122210624761E-3</v>
      </c>
      <c r="T552">
        <f t="shared" si="197"/>
        <v>-1.5637077185270503E-2</v>
      </c>
      <c r="U552">
        <f t="shared" si="198"/>
        <v>-1.3403245044211101E-2</v>
      </c>
      <c r="V552">
        <f t="shared" si="199"/>
        <v>3.090703996523629E-3</v>
      </c>
      <c r="W552">
        <f t="shared" si="200"/>
        <v>8.8856233169632001E-4</v>
      </c>
      <c r="Y552" s="2" t="b">
        <f t="shared" si="201"/>
        <v>0</v>
      </c>
      <c r="Z552" s="2">
        <f t="shared" si="209"/>
        <v>11</v>
      </c>
      <c r="AA552" s="1">
        <f t="shared" si="202"/>
        <v>42325</v>
      </c>
      <c r="AB552">
        <f t="shared" si="203"/>
        <v>2.0000000000000198E-2</v>
      </c>
      <c r="AC552">
        <f t="shared" si="204"/>
        <v>5.60122210624761E-3</v>
      </c>
      <c r="AD552">
        <f t="shared" si="205"/>
        <v>1.5637077185270503E-2</v>
      </c>
      <c r="AE552">
        <f t="shared" si="206"/>
        <v>1.3403245044211101E-2</v>
      </c>
      <c r="AF552">
        <f t="shared" si="207"/>
        <v>3.090703996523629E-3</v>
      </c>
      <c r="AG552">
        <f t="shared" si="208"/>
        <v>8.8856233169632001E-4</v>
      </c>
    </row>
    <row r="553" spans="1:33" x14ac:dyDescent="0.25">
      <c r="A553" t="str">
        <f>'[3]post matched'!$A354</f>
        <v>speech</v>
      </c>
      <c r="B553" s="1">
        <v>42326</v>
      </c>
      <c r="C553" s="8">
        <f>[6]contrs_5year_adj_extra_stack!A552</f>
        <v>-9.9999999999995898E-5</v>
      </c>
      <c r="D553" s="8">
        <f>[6]contrs_5year_adj_extra_stack!B552</f>
        <v>3.0275894266320101E-5</v>
      </c>
      <c r="E553" s="8">
        <f>[6]contrs_5year_adj_extra_stack!C552</f>
        <v>-8.6646207711118606E-5</v>
      </c>
      <c r="F553" s="8">
        <f>[6]contrs_5year_adj_extra_stack!D552</f>
        <v>3.43927631764105E-6</v>
      </c>
      <c r="G553" s="8">
        <f>[6]contrs_5year_adj_extra_stack!E552</f>
        <v>-1.32764941450094E-6</v>
      </c>
      <c r="I553" s="1">
        <f t="shared" si="210"/>
        <v>42309</v>
      </c>
      <c r="J553" s="1">
        <f t="shared" si="189"/>
        <v>42326</v>
      </c>
      <c r="K553" s="2">
        <f t="shared" si="190"/>
        <v>9.9999999999995891E-3</v>
      </c>
      <c r="L553">
        <f t="shared" si="191"/>
        <v>-3.0275894266320099E-3</v>
      </c>
      <c r="M553">
        <f t="shared" si="192"/>
        <v>8.6646207711118597E-3</v>
      </c>
      <c r="N553">
        <f t="shared" si="193"/>
        <v>-3.4392763176410501E-4</v>
      </c>
      <c r="O553">
        <f t="shared" si="194"/>
        <v>1.3276494145009399E-4</v>
      </c>
      <c r="P553">
        <f t="shared" si="211"/>
        <v>4.5741313458337509E-3</v>
      </c>
      <c r="R553">
        <f t="shared" si="195"/>
        <v>9.9999999999995891E-3</v>
      </c>
      <c r="S553">
        <f t="shared" si="196"/>
        <v>-2.1776601230422098E-3</v>
      </c>
      <c r="T553">
        <f t="shared" si="197"/>
        <v>9.5145500747016547E-3</v>
      </c>
      <c r="U553">
        <f t="shared" si="198"/>
        <v>5.0600167182569366E-4</v>
      </c>
      <c r="V553">
        <f t="shared" si="199"/>
        <v>9.8269424503989278E-4</v>
      </c>
      <c r="W553">
        <f t="shared" si="200"/>
        <v>1.7145803364607107E-3</v>
      </c>
      <c r="Y553" s="2" t="b">
        <f t="shared" si="201"/>
        <v>0</v>
      </c>
      <c r="Z553" s="2">
        <f t="shared" si="209"/>
        <v>1</v>
      </c>
      <c r="AA553" s="1">
        <f t="shared" si="202"/>
        <v>42326</v>
      </c>
      <c r="AB553">
        <f t="shared" si="203"/>
        <v>9.9999999999995891E-3</v>
      </c>
      <c r="AC553">
        <f t="shared" si="204"/>
        <v>2.1776601230422098E-3</v>
      </c>
      <c r="AD553">
        <f t="shared" si="205"/>
        <v>9.5145500747016547E-3</v>
      </c>
      <c r="AE553">
        <f t="shared" si="206"/>
        <v>5.0600167182569366E-4</v>
      </c>
      <c r="AF553">
        <f t="shared" si="207"/>
        <v>9.8269424503989278E-4</v>
      </c>
      <c r="AG553">
        <f t="shared" si="208"/>
        <v>1.7145803364607107E-3</v>
      </c>
    </row>
    <row r="554" spans="1:33" x14ac:dyDescent="0.25">
      <c r="A554" t="str">
        <f>'[3]post matched'!$A355</f>
        <v>speech</v>
      </c>
      <c r="B554" s="1">
        <v>42328</v>
      </c>
      <c r="C554" s="8">
        <f>[6]contrs_5year_adj_extra_stack!A553</f>
        <v>0</v>
      </c>
      <c r="D554" s="8">
        <f>[6]contrs_5year_adj_extra_stack!B553</f>
        <v>9.0528130532637099E-6</v>
      </c>
      <c r="E554" s="8">
        <f>[6]contrs_5year_adj_extra_stack!C553</f>
        <v>-1.9113781676771201E-5</v>
      </c>
      <c r="F554" s="8">
        <f>[6]contrs_5year_adj_extra_stack!D553</f>
        <v>-1.2681851416174499E-5</v>
      </c>
      <c r="G554" s="8">
        <f>[6]contrs_5year_adj_extra_stack!E553</f>
        <v>7.3909952116525703E-5</v>
      </c>
      <c r="I554" s="1">
        <f t="shared" si="210"/>
        <v>42309</v>
      </c>
      <c r="J554" s="1">
        <f t="shared" si="189"/>
        <v>42328</v>
      </c>
      <c r="K554" s="2">
        <f t="shared" si="190"/>
        <v>0</v>
      </c>
      <c r="L554">
        <f t="shared" si="191"/>
        <v>-9.0528130532637103E-4</v>
      </c>
      <c r="M554">
        <f t="shared" si="192"/>
        <v>1.9113781676771201E-3</v>
      </c>
      <c r="N554">
        <f t="shared" si="193"/>
        <v>1.26818514161745E-3</v>
      </c>
      <c r="O554">
        <f t="shared" si="194"/>
        <v>-7.3909952116525705E-3</v>
      </c>
      <c r="P554">
        <f t="shared" si="211"/>
        <v>5.1167132076843716E-3</v>
      </c>
      <c r="R554">
        <f t="shared" si="195"/>
        <v>0</v>
      </c>
      <c r="S554">
        <f t="shared" si="196"/>
        <v>-5.5352001736571114E-5</v>
      </c>
      <c r="T554">
        <f t="shared" si="197"/>
        <v>2.7613074712669159E-3</v>
      </c>
      <c r="U554">
        <f t="shared" si="198"/>
        <v>2.1181144452072486E-3</v>
      </c>
      <c r="V554">
        <f t="shared" si="199"/>
        <v>-6.5410659080627712E-3</v>
      </c>
      <c r="W554">
        <f t="shared" si="200"/>
        <v>2.2571621983113314E-3</v>
      </c>
      <c r="Y554" s="2" t="b">
        <f t="shared" si="201"/>
        <v>0</v>
      </c>
      <c r="Z554" s="2">
        <f t="shared" si="209"/>
        <v>2</v>
      </c>
      <c r="AA554" s="1">
        <f t="shared" si="202"/>
        <v>42328</v>
      </c>
      <c r="AB554">
        <f t="shared" si="203"/>
        <v>0</v>
      </c>
      <c r="AC554">
        <f t="shared" si="204"/>
        <v>5.5352001736571114E-5</v>
      </c>
      <c r="AD554">
        <f t="shared" si="205"/>
        <v>2.7613074712669159E-3</v>
      </c>
      <c r="AE554">
        <f t="shared" si="206"/>
        <v>2.1181144452072486E-3</v>
      </c>
      <c r="AF554">
        <f t="shared" si="207"/>
        <v>6.5410659080627712E-3</v>
      </c>
      <c r="AG554">
        <f t="shared" si="208"/>
        <v>2.2571621983113314E-3</v>
      </c>
    </row>
    <row r="555" spans="1:33" x14ac:dyDescent="0.25">
      <c r="A555" t="str">
        <f>'[3]post matched'!$A356</f>
        <v>speech</v>
      </c>
      <c r="B555" s="1">
        <v>42340</v>
      </c>
      <c r="C555" s="8">
        <f>[6]contrs_5year_adj_extra_stack!A554</f>
        <v>-9.9999999999999395E-5</v>
      </c>
      <c r="D555" s="8">
        <f>[6]contrs_5year_adj_extra_stack!B554</f>
        <v>2.5279412969413999E-5</v>
      </c>
      <c r="E555" s="8">
        <f>[6]contrs_5year_adj_extra_stack!C554</f>
        <v>-2.0520141618927699E-4</v>
      </c>
      <c r="F555" s="8">
        <f>[6]contrs_5year_adj_extra_stack!D554</f>
        <v>4.4671259307955601E-5</v>
      </c>
      <c r="G555" s="8">
        <f>[6]contrs_5year_adj_extra_stack!E554</f>
        <v>7.1357297236717196E-6</v>
      </c>
      <c r="I555" s="1">
        <f t="shared" si="210"/>
        <v>42339</v>
      </c>
      <c r="J555" s="1">
        <f t="shared" si="189"/>
        <v>42340</v>
      </c>
      <c r="K555" s="2">
        <f t="shared" si="190"/>
        <v>9.9999999999999395E-3</v>
      </c>
      <c r="L555">
        <f t="shared" si="191"/>
        <v>-2.5279412969414E-3</v>
      </c>
      <c r="M555">
        <f t="shared" si="192"/>
        <v>2.0520141618927699E-2</v>
      </c>
      <c r="N555">
        <f t="shared" si="193"/>
        <v>-4.4671259307955602E-3</v>
      </c>
      <c r="O555">
        <f t="shared" si="194"/>
        <v>-7.1357297236717201E-4</v>
      </c>
      <c r="P555">
        <f t="shared" si="211"/>
        <v>-2.8115014188236269E-3</v>
      </c>
      <c r="R555">
        <f t="shared" si="195"/>
        <v>9.9999999999999395E-3</v>
      </c>
      <c r="S555">
        <f t="shared" si="196"/>
        <v>-1.6780119933516001E-3</v>
      </c>
      <c r="T555">
        <f t="shared" si="197"/>
        <v>2.1370070922517494E-2</v>
      </c>
      <c r="U555">
        <f t="shared" si="198"/>
        <v>-3.6171966272057613E-3</v>
      </c>
      <c r="V555">
        <f t="shared" si="199"/>
        <v>1.3635633122262682E-4</v>
      </c>
      <c r="W555">
        <f t="shared" si="200"/>
        <v>-5.6710524281966667E-3</v>
      </c>
      <c r="Y555" s="2" t="b">
        <f t="shared" si="201"/>
        <v>0</v>
      </c>
      <c r="Z555" s="2">
        <f t="shared" si="209"/>
        <v>12</v>
      </c>
      <c r="AA555" s="1">
        <f t="shared" si="202"/>
        <v>42340</v>
      </c>
      <c r="AB555">
        <f t="shared" si="203"/>
        <v>9.9999999999999395E-3</v>
      </c>
      <c r="AC555">
        <f t="shared" si="204"/>
        <v>1.6780119933516001E-3</v>
      </c>
      <c r="AD555">
        <f t="shared" si="205"/>
        <v>2.1370070922517494E-2</v>
      </c>
      <c r="AE555">
        <f t="shared" si="206"/>
        <v>3.6171966272057613E-3</v>
      </c>
      <c r="AF555">
        <f t="shared" si="207"/>
        <v>1.3635633122262682E-4</v>
      </c>
      <c r="AG555">
        <f t="shared" si="208"/>
        <v>5.6710524281966667E-3</v>
      </c>
    </row>
    <row r="556" spans="1:33" x14ac:dyDescent="0.25">
      <c r="A556" t="str">
        <f>'[3]post matched'!$A357</f>
        <v>minutes</v>
      </c>
      <c r="B556" s="1">
        <v>42353</v>
      </c>
      <c r="C556" s="8">
        <f>[6]contrs_5year_adj_extra_stack!A555</f>
        <v>9.9999999999999395E-5</v>
      </c>
      <c r="D556" s="8">
        <f>[6]contrs_5year_adj_extra_stack!B555</f>
        <v>-8.4493440557827499E-6</v>
      </c>
      <c r="E556" s="8">
        <f>[6]contrs_5year_adj_extra_stack!C555</f>
        <v>5.8420126475725597E-5</v>
      </c>
      <c r="F556" s="8">
        <f>[6]contrs_5year_adj_extra_stack!D555</f>
        <v>6.2377897801133204E-5</v>
      </c>
      <c r="G556" s="8">
        <f>[6]contrs_5year_adj_extra_stack!E555</f>
        <v>1.6759268316500999E-5</v>
      </c>
      <c r="I556" s="1">
        <f t="shared" si="210"/>
        <v>42339</v>
      </c>
      <c r="J556" s="1">
        <f t="shared" si="189"/>
        <v>42353</v>
      </c>
      <c r="K556" s="2">
        <f t="shared" si="190"/>
        <v>-9.9999999999999395E-3</v>
      </c>
      <c r="L556">
        <f t="shared" si="191"/>
        <v>8.4493440557827494E-4</v>
      </c>
      <c r="M556">
        <f t="shared" si="192"/>
        <v>-5.8420126475725595E-3</v>
      </c>
      <c r="N556">
        <f t="shared" si="193"/>
        <v>-6.23778978011332E-3</v>
      </c>
      <c r="O556">
        <f t="shared" si="194"/>
        <v>-1.6759268316501E-3</v>
      </c>
      <c r="P556">
        <f t="shared" si="211"/>
        <v>2.9107948537577654E-3</v>
      </c>
      <c r="R556">
        <f t="shared" si="195"/>
        <v>-9.9999999999999395E-3</v>
      </c>
      <c r="S556">
        <f t="shared" si="196"/>
        <v>1.694863709168075E-3</v>
      </c>
      <c r="T556">
        <f t="shared" si="197"/>
        <v>-4.9920833439827637E-3</v>
      </c>
      <c r="U556">
        <f t="shared" si="198"/>
        <v>-5.3878604765235216E-3</v>
      </c>
      <c r="V556">
        <f t="shared" si="199"/>
        <v>-8.2599752806030119E-4</v>
      </c>
      <c r="W556">
        <f t="shared" si="200"/>
        <v>5.1243844384725196E-5</v>
      </c>
      <c r="Y556" s="2" t="b">
        <f t="shared" si="201"/>
        <v>0</v>
      </c>
      <c r="Z556" s="2">
        <f t="shared" si="209"/>
        <v>13</v>
      </c>
      <c r="AA556" s="1">
        <f t="shared" si="202"/>
        <v>42353</v>
      </c>
      <c r="AB556">
        <f t="shared" si="203"/>
        <v>9.9999999999999395E-3</v>
      </c>
      <c r="AC556">
        <f t="shared" si="204"/>
        <v>1.694863709168075E-3</v>
      </c>
      <c r="AD556">
        <f t="shared" si="205"/>
        <v>4.9920833439827637E-3</v>
      </c>
      <c r="AE556">
        <f t="shared" si="206"/>
        <v>5.3878604765235216E-3</v>
      </c>
      <c r="AF556">
        <f t="shared" si="207"/>
        <v>8.2599752806030119E-4</v>
      </c>
      <c r="AG556">
        <f t="shared" si="208"/>
        <v>5.1243844384725196E-5</v>
      </c>
    </row>
    <row r="557" spans="1:33" x14ac:dyDescent="0.25">
      <c r="A557" t="str">
        <f>'[3]post matched'!$A358</f>
        <v>speech</v>
      </c>
      <c r="B557" s="1">
        <v>42354</v>
      </c>
      <c r="C557" s="8">
        <f>[6]contrs_5year_adj_extra_stack!A556</f>
        <v>-1.00000000000003E-4</v>
      </c>
      <c r="D557" s="8">
        <f>[6]contrs_5year_adj_extra_stack!B556</f>
        <v>3.9679398149854202E-5</v>
      </c>
      <c r="E557" s="8">
        <f>[6]contrs_5year_adj_extra_stack!C556</f>
        <v>-6.5415866192927602E-5</v>
      </c>
      <c r="F557" s="8">
        <f>[6]contrs_5year_adj_extra_stack!D556</f>
        <v>-4.6072860815862502E-5</v>
      </c>
      <c r="G557" s="8">
        <f>[6]contrs_5year_adj_extra_stack!E556</f>
        <v>-8.5562543830367696E-6</v>
      </c>
      <c r="I557" s="1">
        <f t="shared" si="210"/>
        <v>42339</v>
      </c>
      <c r="J557" s="1">
        <f t="shared" si="189"/>
        <v>42354</v>
      </c>
      <c r="K557" s="2">
        <f t="shared" si="190"/>
        <v>1.00000000000003E-2</v>
      </c>
      <c r="L557">
        <f t="shared" si="191"/>
        <v>-3.9679398149854205E-3</v>
      </c>
      <c r="M557">
        <f t="shared" si="192"/>
        <v>6.5415866192927606E-3</v>
      </c>
      <c r="N557">
        <f t="shared" si="193"/>
        <v>4.6072860815862503E-3</v>
      </c>
      <c r="O557">
        <f t="shared" si="194"/>
        <v>8.5562543830367693E-4</v>
      </c>
      <c r="P557">
        <f t="shared" si="211"/>
        <v>1.9634416758030323E-3</v>
      </c>
      <c r="R557">
        <f t="shared" si="195"/>
        <v>1.00000000000003E-2</v>
      </c>
      <c r="S557">
        <f t="shared" si="196"/>
        <v>-3.1180105113956203E-3</v>
      </c>
      <c r="T557">
        <f t="shared" si="197"/>
        <v>7.3915159228825564E-3</v>
      </c>
      <c r="U557">
        <f t="shared" si="198"/>
        <v>5.4572153851760487E-3</v>
      </c>
      <c r="V557">
        <f t="shared" si="199"/>
        <v>1.7055547418934757E-3</v>
      </c>
      <c r="W557">
        <f t="shared" si="200"/>
        <v>-8.9610933357000795E-4</v>
      </c>
      <c r="Y557" s="2" t="b">
        <f t="shared" si="201"/>
        <v>0</v>
      </c>
      <c r="Z557" s="2">
        <f t="shared" si="209"/>
        <v>1</v>
      </c>
      <c r="AA557" s="1">
        <f t="shared" si="202"/>
        <v>42354</v>
      </c>
      <c r="AB557">
        <f t="shared" si="203"/>
        <v>1.00000000000003E-2</v>
      </c>
      <c r="AC557">
        <f t="shared" si="204"/>
        <v>3.1180105113956203E-3</v>
      </c>
      <c r="AD557">
        <f t="shared" si="205"/>
        <v>7.3915159228825564E-3</v>
      </c>
      <c r="AE557">
        <f t="shared" si="206"/>
        <v>5.4572153851760487E-3</v>
      </c>
      <c r="AF557">
        <f t="shared" si="207"/>
        <v>1.7055547418934757E-3</v>
      </c>
      <c r="AG557">
        <f t="shared" si="208"/>
        <v>8.9610933357000795E-4</v>
      </c>
    </row>
    <row r="558" spans="1:33" x14ac:dyDescent="0.25">
      <c r="A558" t="str">
        <f>'[3]post matched'!$A359</f>
        <v>smp</v>
      </c>
      <c r="B558" s="1">
        <v>42405</v>
      </c>
      <c r="C558" s="8">
        <f>[6]contrs_5year_adj_extra_stack!A557</f>
        <v>1.9999999999999901E-4</v>
      </c>
      <c r="D558" s="8">
        <f>[6]contrs_5year_adj_extra_stack!B557</f>
        <v>-3.7291884144867199E-6</v>
      </c>
      <c r="E558" s="8">
        <f>[6]contrs_5year_adj_extra_stack!C557</f>
        <v>1.25232473751691E-4</v>
      </c>
      <c r="F558" s="8">
        <f>[6]contrs_5year_adj_extra_stack!D557</f>
        <v>1.65402166849237E-4</v>
      </c>
      <c r="G558" s="8">
        <f>[6]contrs_5year_adj_extra_stack!E557</f>
        <v>-5.7333845992803001E-5</v>
      </c>
      <c r="I558" s="1">
        <f t="shared" si="210"/>
        <v>42401</v>
      </c>
      <c r="J558" s="1">
        <f t="shared" si="189"/>
        <v>42405</v>
      </c>
      <c r="K558" s="2">
        <f t="shared" si="190"/>
        <v>-1.99999999999999E-2</v>
      </c>
      <c r="L558">
        <f t="shared" si="191"/>
        <v>3.7291884144867199E-4</v>
      </c>
      <c r="M558">
        <f t="shared" si="192"/>
        <v>-1.25232473751691E-2</v>
      </c>
      <c r="N558">
        <f t="shared" si="193"/>
        <v>-1.6540216684923701E-2</v>
      </c>
      <c r="O558">
        <f t="shared" si="194"/>
        <v>5.7333845992803001E-3</v>
      </c>
      <c r="P558">
        <f t="shared" si="211"/>
        <v>2.9571606193639303E-3</v>
      </c>
      <c r="R558">
        <f t="shared" si="195"/>
        <v>-1.99999999999999E-2</v>
      </c>
      <c r="S558">
        <f t="shared" si="196"/>
        <v>1.222848145038472E-3</v>
      </c>
      <c r="T558">
        <f t="shared" si="197"/>
        <v>-1.1673318071579303E-2</v>
      </c>
      <c r="U558">
        <f t="shared" si="198"/>
        <v>-1.5690287381333903E-2</v>
      </c>
      <c r="V558">
        <f t="shared" si="199"/>
        <v>6.5833139028700985E-3</v>
      </c>
      <c r="W558">
        <f t="shared" si="200"/>
        <v>9.7609609990890068E-5</v>
      </c>
      <c r="Y558" s="2" t="b">
        <f t="shared" si="201"/>
        <v>0</v>
      </c>
      <c r="Z558" s="2">
        <f t="shared" si="209"/>
        <v>51</v>
      </c>
      <c r="AA558" s="1">
        <f t="shared" si="202"/>
        <v>42405</v>
      </c>
      <c r="AB558">
        <f t="shared" si="203"/>
        <v>1.99999999999999E-2</v>
      </c>
      <c r="AC558">
        <f t="shared" si="204"/>
        <v>1.222848145038472E-3</v>
      </c>
      <c r="AD558">
        <f t="shared" si="205"/>
        <v>1.1673318071579303E-2</v>
      </c>
      <c r="AE558">
        <f t="shared" si="206"/>
        <v>1.5690287381333903E-2</v>
      </c>
      <c r="AF558">
        <f t="shared" si="207"/>
        <v>6.5833139028700985E-3</v>
      </c>
      <c r="AG558">
        <f t="shared" si="208"/>
        <v>9.7609609990890068E-5</v>
      </c>
    </row>
    <row r="559" spans="1:33" x14ac:dyDescent="0.25">
      <c r="A559" t="str">
        <f>'[3]post matched'!$A360</f>
        <v>speech</v>
      </c>
      <c r="B559" s="1">
        <v>42412</v>
      </c>
      <c r="C559" s="8">
        <f>[6]contrs_5year_adj_extra_stack!A558</f>
        <v>9.9999999999999395E-5</v>
      </c>
      <c r="D559" s="8">
        <f>[6]contrs_5year_adj_extra_stack!B558</f>
        <v>9.47534242587417E-6</v>
      </c>
      <c r="E559" s="8">
        <f>[6]contrs_5year_adj_extra_stack!C558</f>
        <v>2.4682965445795902E-5</v>
      </c>
      <c r="F559" s="8">
        <f>[6]contrs_5year_adj_extra_stack!D558</f>
        <v>1.91001876933221E-5</v>
      </c>
      <c r="G559" s="8">
        <f>[6]contrs_5year_adj_extra_stack!E558</f>
        <v>7.2837442680145207E-5</v>
      </c>
      <c r="I559" s="1">
        <f t="shared" si="210"/>
        <v>42401</v>
      </c>
      <c r="J559" s="1">
        <f t="shared" si="189"/>
        <v>42412</v>
      </c>
      <c r="K559" s="2">
        <f t="shared" si="190"/>
        <v>-9.9999999999999395E-3</v>
      </c>
      <c r="L559">
        <f t="shared" si="191"/>
        <v>-9.4753424258741704E-4</v>
      </c>
      <c r="M559">
        <f t="shared" si="192"/>
        <v>-2.4682965445795902E-3</v>
      </c>
      <c r="N559">
        <f t="shared" si="193"/>
        <v>-1.91001876933221E-3</v>
      </c>
      <c r="O559">
        <f t="shared" si="194"/>
        <v>-7.2837442680145203E-3</v>
      </c>
      <c r="P559">
        <f t="shared" si="211"/>
        <v>2.6095938245137978E-3</v>
      </c>
      <c r="R559">
        <f t="shared" si="195"/>
        <v>-9.9999999999999395E-3</v>
      </c>
      <c r="S559">
        <f t="shared" si="196"/>
        <v>-9.7604938997617125E-5</v>
      </c>
      <c r="T559">
        <f t="shared" si="197"/>
        <v>-1.6183672409897944E-3</v>
      </c>
      <c r="U559">
        <f t="shared" si="198"/>
        <v>-1.0600894657424114E-3</v>
      </c>
      <c r="V559">
        <f t="shared" si="199"/>
        <v>-6.4338149644247219E-3</v>
      </c>
      <c r="W559">
        <f t="shared" si="200"/>
        <v>-2.4995718485924237E-4</v>
      </c>
      <c r="Y559" s="2" t="b">
        <f t="shared" si="201"/>
        <v>0</v>
      </c>
      <c r="Z559" s="2">
        <f t="shared" si="209"/>
        <v>7</v>
      </c>
      <c r="AA559" s="1">
        <f t="shared" si="202"/>
        <v>42412</v>
      </c>
      <c r="AB559">
        <f t="shared" si="203"/>
        <v>9.9999999999999395E-3</v>
      </c>
      <c r="AC559">
        <f t="shared" si="204"/>
        <v>9.7604938997617125E-5</v>
      </c>
      <c r="AD559">
        <f t="shared" si="205"/>
        <v>1.6183672409897944E-3</v>
      </c>
      <c r="AE559">
        <f t="shared" si="206"/>
        <v>1.0600894657424114E-3</v>
      </c>
      <c r="AF559">
        <f t="shared" si="207"/>
        <v>6.4338149644247219E-3</v>
      </c>
      <c r="AG559">
        <f t="shared" si="208"/>
        <v>2.4995718485924237E-4</v>
      </c>
    </row>
    <row r="560" spans="1:33" x14ac:dyDescent="0.25">
      <c r="A560" t="str">
        <f>'[3]post matched'!$A361</f>
        <v>minutes</v>
      </c>
      <c r="B560" s="1">
        <v>42416</v>
      </c>
      <c r="C560" s="8">
        <f>[6]contrs_5year_adj_extra_stack!A559</f>
        <v>9.9999999999999395E-5</v>
      </c>
      <c r="D560" s="8">
        <f>[6]contrs_5year_adj_extra_stack!B559</f>
        <v>6.0979393893234097E-5</v>
      </c>
      <c r="E560" s="8">
        <f>[6]contrs_5year_adj_extra_stack!C559</f>
        <v>2.8521354587645301E-5</v>
      </c>
      <c r="F560" s="8">
        <f>[6]contrs_5year_adj_extra_stack!D559</f>
        <v>4.4087752472887602E-5</v>
      </c>
      <c r="G560" s="8">
        <f>[6]contrs_5year_adj_extra_stack!E559</f>
        <v>-1.6001058394192302E-5</v>
      </c>
      <c r="I560" s="1">
        <f t="shared" si="210"/>
        <v>42401</v>
      </c>
      <c r="J560" s="1">
        <f t="shared" si="189"/>
        <v>42416</v>
      </c>
      <c r="K560" s="2">
        <f t="shared" si="190"/>
        <v>-9.9999999999999395E-3</v>
      </c>
      <c r="L560">
        <f t="shared" si="191"/>
        <v>-6.0979393893234096E-3</v>
      </c>
      <c r="M560">
        <f t="shared" si="192"/>
        <v>-2.8521354587645303E-3</v>
      </c>
      <c r="N560">
        <f t="shared" si="193"/>
        <v>-4.40877524728876E-3</v>
      </c>
      <c r="O560">
        <f t="shared" si="194"/>
        <v>1.6001058394192302E-3</v>
      </c>
      <c r="P560">
        <f t="shared" si="211"/>
        <v>1.7587442559575301E-3</v>
      </c>
      <c r="R560">
        <f t="shared" si="195"/>
        <v>-9.9999999999999395E-3</v>
      </c>
      <c r="S560">
        <f t="shared" si="196"/>
        <v>-5.2480100857336094E-3</v>
      </c>
      <c r="T560">
        <f t="shared" si="197"/>
        <v>-2.0022061551747345E-3</v>
      </c>
      <c r="U560">
        <f t="shared" si="198"/>
        <v>-3.5588459436989611E-3</v>
      </c>
      <c r="V560">
        <f t="shared" si="199"/>
        <v>2.4500351430090288E-3</v>
      </c>
      <c r="W560">
        <f t="shared" si="200"/>
        <v>-1.1008067534155101E-3</v>
      </c>
      <c r="Y560" s="2" t="b">
        <f t="shared" si="201"/>
        <v>0</v>
      </c>
      <c r="Z560" s="2">
        <f t="shared" si="209"/>
        <v>4</v>
      </c>
      <c r="AA560" s="1">
        <f t="shared" si="202"/>
        <v>42416</v>
      </c>
      <c r="AB560">
        <f t="shared" si="203"/>
        <v>9.9999999999999395E-3</v>
      </c>
      <c r="AC560">
        <f t="shared" si="204"/>
        <v>5.2480100857336094E-3</v>
      </c>
      <c r="AD560">
        <f t="shared" si="205"/>
        <v>2.0022061551747345E-3</v>
      </c>
      <c r="AE560">
        <f t="shared" si="206"/>
        <v>3.5588459436989611E-3</v>
      </c>
      <c r="AF560">
        <f t="shared" si="207"/>
        <v>2.4500351430090288E-3</v>
      </c>
      <c r="AG560">
        <f t="shared" si="208"/>
        <v>1.1008067534155101E-3</v>
      </c>
    </row>
    <row r="561" spans="1:33" x14ac:dyDescent="0.25">
      <c r="A561" t="str">
        <f>'[3]post matched'!$A362</f>
        <v>speech</v>
      </c>
      <c r="B561" s="1">
        <v>42418</v>
      </c>
      <c r="C561" s="8">
        <f>[6]contrs_5year_adj_extra_stack!A560</f>
        <v>2.9999999999999802E-4</v>
      </c>
      <c r="D561" s="8">
        <f>[6]contrs_5year_adj_extra_stack!B560</f>
        <v>-5.6252825217135996E-6</v>
      </c>
      <c r="E561" s="8">
        <f>[6]contrs_5year_adj_extra_stack!C560</f>
        <v>1.01637656079036E-4</v>
      </c>
      <c r="F561" s="8">
        <f>[6]contrs_5year_adj_extra_stack!D560</f>
        <v>1.0840056141428001E-4</v>
      </c>
      <c r="G561" s="8">
        <f>[6]contrs_5year_adj_extra_stack!E560</f>
        <v>1.07638996333598E-4</v>
      </c>
      <c r="I561" s="1">
        <f t="shared" si="210"/>
        <v>42401</v>
      </c>
      <c r="J561" s="1">
        <f t="shared" si="189"/>
        <v>42418</v>
      </c>
      <c r="K561" s="2">
        <f t="shared" si="190"/>
        <v>-2.9999999999999801E-2</v>
      </c>
      <c r="L561">
        <f t="shared" si="191"/>
        <v>5.6252825217135993E-4</v>
      </c>
      <c r="M561">
        <f t="shared" si="192"/>
        <v>-1.0163765607903601E-2</v>
      </c>
      <c r="N561">
        <f t="shared" si="193"/>
        <v>-1.0840056141428E-2</v>
      </c>
      <c r="O561">
        <f t="shared" si="194"/>
        <v>-1.0763899633359799E-2</v>
      </c>
      <c r="P561">
        <f t="shared" si="211"/>
        <v>1.205193130520239E-3</v>
      </c>
      <c r="R561">
        <f t="shared" si="195"/>
        <v>-2.9999999999999801E-2</v>
      </c>
      <c r="S561">
        <f t="shared" si="196"/>
        <v>1.41245755576116E-3</v>
      </c>
      <c r="T561">
        <f t="shared" si="197"/>
        <v>-9.3138363043138057E-3</v>
      </c>
      <c r="U561">
        <f t="shared" si="198"/>
        <v>-9.9901268378382018E-3</v>
      </c>
      <c r="V561">
        <f t="shared" si="199"/>
        <v>-9.9139703297700006E-3</v>
      </c>
      <c r="W561">
        <f t="shared" si="200"/>
        <v>-1.6543578788528013E-3</v>
      </c>
      <c r="Y561" s="2" t="b">
        <f t="shared" si="201"/>
        <v>0</v>
      </c>
      <c r="Z561" s="2">
        <f t="shared" si="209"/>
        <v>2</v>
      </c>
      <c r="AA561" s="1">
        <f t="shared" si="202"/>
        <v>42418</v>
      </c>
      <c r="AB561">
        <f t="shared" si="203"/>
        <v>2.9999999999999801E-2</v>
      </c>
      <c r="AC561">
        <f t="shared" si="204"/>
        <v>1.41245755576116E-3</v>
      </c>
      <c r="AD561">
        <f t="shared" si="205"/>
        <v>9.3138363043138057E-3</v>
      </c>
      <c r="AE561">
        <f t="shared" si="206"/>
        <v>9.9901268378382018E-3</v>
      </c>
      <c r="AF561">
        <f t="shared" si="207"/>
        <v>9.9139703297700006E-3</v>
      </c>
      <c r="AG561">
        <f t="shared" si="208"/>
        <v>1.6543578788528013E-3</v>
      </c>
    </row>
    <row r="562" spans="1:33" x14ac:dyDescent="0.25">
      <c r="A562" t="str">
        <f>'[3]post matched'!$A363</f>
        <v>speech</v>
      </c>
      <c r="B562" s="1">
        <v>42422</v>
      </c>
      <c r="C562" s="8">
        <f>[6]contrs_5year_adj_extra_stack!A561</f>
        <v>-1.00000000000003E-4</v>
      </c>
      <c r="D562" s="8">
        <f>[6]contrs_5year_adj_extra_stack!B561</f>
        <v>2.2931100618696298E-5</v>
      </c>
      <c r="E562" s="8">
        <f>[6]contrs_5year_adj_extra_stack!C561</f>
        <v>-1.4029416228368199E-5</v>
      </c>
      <c r="F562" s="8">
        <f>[6]contrs_5year_adj_extra_stack!D561</f>
        <v>3.69137309431845E-6</v>
      </c>
      <c r="G562" s="8">
        <f>[6]contrs_5year_adj_extra_stack!E561</f>
        <v>-1.11284466802491E-5</v>
      </c>
      <c r="I562" s="1">
        <f t="shared" si="210"/>
        <v>42401</v>
      </c>
      <c r="J562" s="1">
        <f t="shared" si="189"/>
        <v>42422</v>
      </c>
      <c r="K562" s="2">
        <f t="shared" si="190"/>
        <v>1.00000000000003E-2</v>
      </c>
      <c r="L562">
        <f t="shared" si="191"/>
        <v>-2.2931100618696298E-3</v>
      </c>
      <c r="M562">
        <f t="shared" si="192"/>
        <v>1.4029416228368199E-3</v>
      </c>
      <c r="N562">
        <f t="shared" si="193"/>
        <v>-3.6913730943184501E-4</v>
      </c>
      <c r="O562">
        <f t="shared" si="194"/>
        <v>1.1128446680249099E-3</v>
      </c>
      <c r="P562">
        <f t="shared" si="211"/>
        <v>1.0146461080440046E-2</v>
      </c>
      <c r="R562">
        <f t="shared" si="195"/>
        <v>1.00000000000003E-2</v>
      </c>
      <c r="S562">
        <f t="shared" si="196"/>
        <v>-1.4431807582798298E-3</v>
      </c>
      <c r="T562">
        <f t="shared" si="197"/>
        <v>2.2528709264266157E-3</v>
      </c>
      <c r="U562">
        <f t="shared" si="198"/>
        <v>4.8079199415795371E-4</v>
      </c>
      <c r="V562">
        <f t="shared" si="199"/>
        <v>1.9627739716147089E-3</v>
      </c>
      <c r="W562">
        <f t="shared" si="200"/>
        <v>7.2869100710670053E-3</v>
      </c>
      <c r="Y562" s="2" t="b">
        <f t="shared" si="201"/>
        <v>0</v>
      </c>
      <c r="Z562" s="2">
        <f t="shared" si="209"/>
        <v>4</v>
      </c>
      <c r="AA562" s="1">
        <f t="shared" si="202"/>
        <v>42422</v>
      </c>
      <c r="AB562">
        <f t="shared" si="203"/>
        <v>1.00000000000003E-2</v>
      </c>
      <c r="AC562">
        <f t="shared" si="204"/>
        <v>1.4431807582798298E-3</v>
      </c>
      <c r="AD562">
        <f t="shared" si="205"/>
        <v>2.2528709264266157E-3</v>
      </c>
      <c r="AE562">
        <f t="shared" si="206"/>
        <v>4.8079199415795371E-4</v>
      </c>
      <c r="AF562">
        <f t="shared" si="207"/>
        <v>1.9627739716147089E-3</v>
      </c>
      <c r="AG562">
        <f t="shared" si="208"/>
        <v>7.2869100710670053E-3</v>
      </c>
    </row>
    <row r="563" spans="1:33" x14ac:dyDescent="0.25">
      <c r="A563" t="str">
        <f>'[3]post matched'!$A364</f>
        <v>speech</v>
      </c>
      <c r="B563" s="1">
        <v>42423</v>
      </c>
      <c r="C563" s="8">
        <f>[6]contrs_5year_adj_extra_stack!A562</f>
        <v>-9.9999999999999395E-5</v>
      </c>
      <c r="D563" s="8">
        <f>[6]contrs_5year_adj_extra_stack!B562</f>
        <v>4.2075375361937902E-5</v>
      </c>
      <c r="E563" s="8">
        <f>[6]contrs_5year_adj_extra_stack!C562</f>
        <v>-9.5471093965900295E-5</v>
      </c>
      <c r="F563" s="8">
        <f>[6]contrs_5year_adj_extra_stack!D562</f>
        <v>-6.7329725263805398E-5</v>
      </c>
      <c r="G563" s="8">
        <f>[6]contrs_5year_adj_extra_stack!E562</f>
        <v>4.78277979340946E-5</v>
      </c>
      <c r="I563" s="1">
        <f t="shared" si="210"/>
        <v>42401</v>
      </c>
      <c r="J563" s="1">
        <f t="shared" si="189"/>
        <v>42423</v>
      </c>
      <c r="K563" s="2">
        <f t="shared" si="190"/>
        <v>9.9999999999999395E-3</v>
      </c>
      <c r="L563">
        <f t="shared" si="191"/>
        <v>-4.2075375361937898E-3</v>
      </c>
      <c r="M563">
        <f t="shared" si="192"/>
        <v>9.5471093965900297E-3</v>
      </c>
      <c r="N563">
        <f t="shared" si="193"/>
        <v>6.7329725263805401E-3</v>
      </c>
      <c r="O563">
        <f t="shared" si="194"/>
        <v>-4.7827797934094597E-3</v>
      </c>
      <c r="P563">
        <f t="shared" si="211"/>
        <v>2.7102354066326191E-3</v>
      </c>
      <c r="R563">
        <f t="shared" si="195"/>
        <v>9.9999999999999395E-3</v>
      </c>
      <c r="S563">
        <f t="shared" si="196"/>
        <v>-3.3576082326039897E-3</v>
      </c>
      <c r="T563">
        <f t="shared" si="197"/>
        <v>1.0397038700179825E-2</v>
      </c>
      <c r="U563">
        <f t="shared" si="198"/>
        <v>7.5829018299703385E-3</v>
      </c>
      <c r="V563">
        <f t="shared" si="199"/>
        <v>-3.9328504898196604E-3</v>
      </c>
      <c r="W563">
        <f t="shared" si="200"/>
        <v>-1.4931560274042107E-4</v>
      </c>
      <c r="Y563" s="2" t="b">
        <f t="shared" si="201"/>
        <v>0</v>
      </c>
      <c r="Z563" s="2">
        <f t="shared" si="209"/>
        <v>1</v>
      </c>
      <c r="AA563" s="1">
        <f t="shared" si="202"/>
        <v>42423</v>
      </c>
      <c r="AB563">
        <f t="shared" si="203"/>
        <v>9.9999999999999395E-3</v>
      </c>
      <c r="AC563">
        <f t="shared" si="204"/>
        <v>3.3576082326039897E-3</v>
      </c>
      <c r="AD563">
        <f t="shared" si="205"/>
        <v>1.0397038700179825E-2</v>
      </c>
      <c r="AE563">
        <f t="shared" si="206"/>
        <v>7.5829018299703385E-3</v>
      </c>
      <c r="AF563">
        <f t="shared" si="207"/>
        <v>3.9328504898196604E-3</v>
      </c>
      <c r="AG563">
        <f t="shared" si="208"/>
        <v>1.4931560274042107E-4</v>
      </c>
    </row>
    <row r="564" spans="1:33" x14ac:dyDescent="0.25">
      <c r="A564" t="str">
        <f>'[3]post matched'!$A365</f>
        <v>speech</v>
      </c>
      <c r="B564" s="1">
        <v>42437</v>
      </c>
      <c r="C564" s="8">
        <f>[6]contrs_5year_adj_extra_stack!A563</f>
        <v>0</v>
      </c>
      <c r="D564" s="8">
        <f>[6]contrs_5year_adj_extra_stack!B563</f>
        <v>3.35584929842772E-5</v>
      </c>
      <c r="E564" s="8">
        <f>[6]contrs_5year_adj_extra_stack!C563</f>
        <v>-4.2515339895341001E-5</v>
      </c>
      <c r="F564" s="8">
        <f>[6]contrs_5year_adj_extra_stack!D563</f>
        <v>5.0854589583031503E-5</v>
      </c>
      <c r="G564" s="8">
        <f>[6]contrs_5year_adj_extra_stack!E563</f>
        <v>-5.4777798445025604E-6</v>
      </c>
      <c r="I564" s="1">
        <f t="shared" si="210"/>
        <v>42430</v>
      </c>
      <c r="J564" s="1">
        <f t="shared" si="189"/>
        <v>42437</v>
      </c>
      <c r="K564" s="2">
        <f t="shared" si="190"/>
        <v>0</v>
      </c>
      <c r="L564">
        <f t="shared" si="191"/>
        <v>-3.3558492984277202E-3</v>
      </c>
      <c r="M564">
        <f t="shared" si="192"/>
        <v>4.2515339895340997E-3</v>
      </c>
      <c r="N564">
        <f t="shared" si="193"/>
        <v>-5.0854589583031505E-3</v>
      </c>
      <c r="O564">
        <f t="shared" si="194"/>
        <v>5.4777798445025607E-4</v>
      </c>
      <c r="P564">
        <f t="shared" si="211"/>
        <v>3.6419962827465152E-3</v>
      </c>
      <c r="R564">
        <f t="shared" si="195"/>
        <v>0</v>
      </c>
      <c r="S564">
        <f t="shared" si="196"/>
        <v>-2.5059199948379201E-3</v>
      </c>
      <c r="T564">
        <f t="shared" si="197"/>
        <v>5.1014632931238955E-3</v>
      </c>
      <c r="U564">
        <f t="shared" si="198"/>
        <v>-4.2355296547133521E-3</v>
      </c>
      <c r="V564">
        <f t="shared" si="199"/>
        <v>1.3977072880400549E-3</v>
      </c>
      <c r="W564">
        <f t="shared" si="200"/>
        <v>7.82445273373475E-4</v>
      </c>
      <c r="Y564" s="2" t="b">
        <f t="shared" si="201"/>
        <v>0</v>
      </c>
      <c r="Z564" s="2">
        <f t="shared" si="209"/>
        <v>14</v>
      </c>
      <c r="AA564" s="1">
        <f t="shared" si="202"/>
        <v>42437</v>
      </c>
      <c r="AB564">
        <f t="shared" si="203"/>
        <v>0</v>
      </c>
      <c r="AC564">
        <f t="shared" si="204"/>
        <v>2.5059199948379201E-3</v>
      </c>
      <c r="AD564">
        <f t="shared" si="205"/>
        <v>5.1014632931238955E-3</v>
      </c>
      <c r="AE564">
        <f t="shared" si="206"/>
        <v>4.2355296547133521E-3</v>
      </c>
      <c r="AF564">
        <f t="shared" si="207"/>
        <v>1.3977072880400549E-3</v>
      </c>
      <c r="AG564">
        <f t="shared" si="208"/>
        <v>7.82445273373475E-4</v>
      </c>
    </row>
    <row r="565" spans="1:33" x14ac:dyDescent="0.25">
      <c r="A565" t="str">
        <f>'[3]post matched'!$A366</f>
        <v>minutes</v>
      </c>
      <c r="B565" s="1">
        <v>42444</v>
      </c>
      <c r="C565" s="8">
        <f>[6]contrs_5year_adj_extra_stack!A564</f>
        <v>-9.9999999999995898E-5</v>
      </c>
      <c r="D565" s="8">
        <f>[6]contrs_5year_adj_extra_stack!B564</f>
        <v>1.24484846734635E-5</v>
      </c>
      <c r="E565" s="8">
        <f>[6]contrs_5year_adj_extra_stack!C564</f>
        <v>-5.4342716075949603E-5</v>
      </c>
      <c r="F565" s="8">
        <f>[6]contrs_5year_adj_extra_stack!D564</f>
        <v>-2.9803952040637302E-6</v>
      </c>
      <c r="G565" s="8">
        <f>[6]contrs_5year_adj_extra_stack!E564</f>
        <v>2.5996409480816699E-5</v>
      </c>
      <c r="I565" s="1">
        <f t="shared" si="210"/>
        <v>42430</v>
      </c>
      <c r="J565" s="1">
        <f t="shared" si="189"/>
        <v>42444</v>
      </c>
      <c r="K565" s="2">
        <f t="shared" si="190"/>
        <v>9.9999999999995891E-3</v>
      </c>
      <c r="L565">
        <f t="shared" si="191"/>
        <v>-1.24484846734635E-3</v>
      </c>
      <c r="M565">
        <f t="shared" si="192"/>
        <v>5.4342716075949605E-3</v>
      </c>
      <c r="N565">
        <f t="shared" si="193"/>
        <v>2.9803952040637299E-4</v>
      </c>
      <c r="O565">
        <f t="shared" si="194"/>
        <v>-2.5996409480816699E-3</v>
      </c>
      <c r="P565">
        <f t="shared" si="211"/>
        <v>8.1121782874262749E-3</v>
      </c>
      <c r="R565">
        <f t="shared" si="195"/>
        <v>9.9999999999995891E-3</v>
      </c>
      <c r="S565">
        <f t="shared" si="196"/>
        <v>-3.9491916375655007E-4</v>
      </c>
      <c r="T565">
        <f t="shared" si="197"/>
        <v>6.2842009111847563E-3</v>
      </c>
      <c r="U565">
        <f t="shared" si="198"/>
        <v>1.1479688239961717E-3</v>
      </c>
      <c r="V565">
        <f t="shared" si="199"/>
        <v>-1.749711644491871E-3</v>
      </c>
      <c r="W565">
        <f t="shared" si="200"/>
        <v>5.2526272780532342E-3</v>
      </c>
      <c r="Y565" s="2" t="b">
        <f t="shared" si="201"/>
        <v>0</v>
      </c>
      <c r="Z565" s="2">
        <f t="shared" si="209"/>
        <v>7</v>
      </c>
      <c r="AA565" s="1">
        <f t="shared" si="202"/>
        <v>42444</v>
      </c>
      <c r="AB565">
        <f t="shared" si="203"/>
        <v>9.9999999999995891E-3</v>
      </c>
      <c r="AC565">
        <f t="shared" si="204"/>
        <v>3.9491916375655007E-4</v>
      </c>
      <c r="AD565">
        <f t="shared" si="205"/>
        <v>6.2842009111847563E-3</v>
      </c>
      <c r="AE565">
        <f t="shared" si="206"/>
        <v>1.1479688239961717E-3</v>
      </c>
      <c r="AF565">
        <f t="shared" si="207"/>
        <v>1.749711644491871E-3</v>
      </c>
      <c r="AG565">
        <f t="shared" si="208"/>
        <v>5.2526272780532342E-3</v>
      </c>
    </row>
    <row r="566" spans="1:33" x14ac:dyDescent="0.25">
      <c r="A566" t="str">
        <f>'[3]post matched'!$A367</f>
        <v>speech</v>
      </c>
      <c r="B566" s="1">
        <v>42446</v>
      </c>
      <c r="C566" s="8">
        <f>[6]contrs_5year_adj_extra_stack!A565</f>
        <v>-1.00000000000003E-4</v>
      </c>
      <c r="D566" s="8">
        <f>[6]contrs_5year_adj_extra_stack!B565</f>
        <v>2.8353919641233999E-5</v>
      </c>
      <c r="E566" s="8">
        <f>[6]contrs_5year_adj_extra_stack!C565</f>
        <v>-5.8063273863098299E-5</v>
      </c>
      <c r="F566" s="8">
        <f>[6]contrs_5year_adj_extra_stack!D565</f>
        <v>-3.2821706696265102E-5</v>
      </c>
      <c r="G566" s="8">
        <f>[6]contrs_5year_adj_extra_stack!E565</f>
        <v>-1.8891700197306598E-5</v>
      </c>
      <c r="I566" s="1">
        <f t="shared" si="210"/>
        <v>42430</v>
      </c>
      <c r="J566" s="1">
        <f t="shared" si="189"/>
        <v>42446</v>
      </c>
      <c r="K566" s="2">
        <f t="shared" si="190"/>
        <v>1.00000000000003E-2</v>
      </c>
      <c r="L566">
        <f t="shared" si="191"/>
        <v>-2.8353919641234001E-3</v>
      </c>
      <c r="M566">
        <f t="shared" si="192"/>
        <v>5.8063273863098296E-3</v>
      </c>
      <c r="N566">
        <f t="shared" si="193"/>
        <v>3.2821706696265101E-3</v>
      </c>
      <c r="O566">
        <f t="shared" si="194"/>
        <v>1.8891700197306599E-3</v>
      </c>
      <c r="P566">
        <f t="shared" si="211"/>
        <v>1.8577238884567011E-3</v>
      </c>
      <c r="R566">
        <f t="shared" si="195"/>
        <v>1.00000000000003E-2</v>
      </c>
      <c r="S566">
        <f t="shared" si="196"/>
        <v>-1.9854626605336004E-3</v>
      </c>
      <c r="T566">
        <f t="shared" si="197"/>
        <v>6.6562566898996254E-3</v>
      </c>
      <c r="U566">
        <f t="shared" si="198"/>
        <v>4.1320999732163089E-3</v>
      </c>
      <c r="V566">
        <f t="shared" si="199"/>
        <v>2.739099323320459E-3</v>
      </c>
      <c r="W566">
        <f t="shared" si="200"/>
        <v>-1.0018271209163391E-3</v>
      </c>
      <c r="Y566" s="2" t="b">
        <f t="shared" si="201"/>
        <v>0</v>
      </c>
      <c r="Z566" s="2">
        <f t="shared" si="209"/>
        <v>2</v>
      </c>
      <c r="AA566" s="1">
        <f t="shared" si="202"/>
        <v>42446</v>
      </c>
      <c r="AB566">
        <f t="shared" si="203"/>
        <v>1.00000000000003E-2</v>
      </c>
      <c r="AC566">
        <f t="shared" si="204"/>
        <v>1.9854626605336004E-3</v>
      </c>
      <c r="AD566">
        <f t="shared" si="205"/>
        <v>6.6562566898996254E-3</v>
      </c>
      <c r="AE566">
        <f t="shared" si="206"/>
        <v>4.1320999732163089E-3</v>
      </c>
      <c r="AF566">
        <f t="shared" si="207"/>
        <v>2.739099323320459E-3</v>
      </c>
      <c r="AG566">
        <f t="shared" si="208"/>
        <v>1.0018271209163391E-3</v>
      </c>
    </row>
    <row r="567" spans="1:33" x14ac:dyDescent="0.25">
      <c r="A567" t="str">
        <f>'[3]post matched'!$A368</f>
        <v>speech</v>
      </c>
      <c r="B567" s="1">
        <v>42447</v>
      </c>
      <c r="C567" s="8">
        <f>[6]contrs_5year_adj_extra_stack!A566</f>
        <v>-9.9999999999999395E-5</v>
      </c>
      <c r="D567" s="8">
        <f>[6]contrs_5year_adj_extra_stack!B566</f>
        <v>3.7099635040224702E-5</v>
      </c>
      <c r="E567" s="8">
        <f>[6]contrs_5year_adj_extra_stack!C566</f>
        <v>-6.1579215384288395E-5</v>
      </c>
      <c r="F567" s="8">
        <f>[6]contrs_5year_adj_extra_stack!D566</f>
        <v>-9.0033538541187295E-5</v>
      </c>
      <c r="G567" s="8">
        <f>[6]contrs_5year_adj_extra_stack!E566</f>
        <v>2.3455933849016201E-5</v>
      </c>
      <c r="I567" s="1">
        <f t="shared" si="210"/>
        <v>42430</v>
      </c>
      <c r="J567" s="1">
        <f t="shared" si="189"/>
        <v>42447</v>
      </c>
      <c r="K567" s="2">
        <f t="shared" si="190"/>
        <v>9.9999999999999395E-3</v>
      </c>
      <c r="L567">
        <f t="shared" si="191"/>
        <v>-3.7099635040224702E-3</v>
      </c>
      <c r="M567">
        <f t="shared" si="192"/>
        <v>6.1579215384288399E-3</v>
      </c>
      <c r="N567">
        <f t="shared" si="193"/>
        <v>9.0033538541187293E-3</v>
      </c>
      <c r="O567">
        <f t="shared" si="194"/>
        <v>-2.3455933849016201E-3</v>
      </c>
      <c r="P567">
        <f t="shared" si="211"/>
        <v>8.9428149637646014E-4</v>
      </c>
      <c r="R567">
        <f t="shared" si="195"/>
        <v>9.9999999999999395E-3</v>
      </c>
      <c r="S567">
        <f t="shared" si="196"/>
        <v>-2.8600342004326705E-3</v>
      </c>
      <c r="T567">
        <f t="shared" si="197"/>
        <v>7.0078508420186357E-3</v>
      </c>
      <c r="U567">
        <f t="shared" si="198"/>
        <v>9.8532831577085277E-3</v>
      </c>
      <c r="V567">
        <f t="shared" si="199"/>
        <v>-1.4956640813118213E-3</v>
      </c>
      <c r="W567">
        <f t="shared" si="200"/>
        <v>-1.9652695129965801E-3</v>
      </c>
      <c r="Y567" s="2" t="b">
        <f t="shared" si="201"/>
        <v>0</v>
      </c>
      <c r="Z567" s="2">
        <f t="shared" si="209"/>
        <v>1</v>
      </c>
      <c r="AA567" s="1">
        <f t="shared" si="202"/>
        <v>42447</v>
      </c>
      <c r="AB567">
        <f t="shared" si="203"/>
        <v>9.9999999999999395E-3</v>
      </c>
      <c r="AC567">
        <f t="shared" si="204"/>
        <v>2.8600342004326705E-3</v>
      </c>
      <c r="AD567">
        <f t="shared" si="205"/>
        <v>7.0078508420186357E-3</v>
      </c>
      <c r="AE567">
        <f t="shared" si="206"/>
        <v>9.8532831577085277E-3</v>
      </c>
      <c r="AF567">
        <f t="shared" si="207"/>
        <v>1.4956640813118213E-3</v>
      </c>
      <c r="AG567">
        <f t="shared" si="208"/>
        <v>1.9652695129965801E-3</v>
      </c>
    </row>
    <row r="568" spans="1:33" x14ac:dyDescent="0.25">
      <c r="A568" t="str">
        <f>'[3]post matched'!$A369</f>
        <v>speech</v>
      </c>
      <c r="B568" s="1">
        <v>42451</v>
      </c>
      <c r="C568" s="8">
        <f>[6]contrs_5year_adj_extra_stack!A567</f>
        <v>0</v>
      </c>
      <c r="D568" s="8">
        <f>[6]contrs_5year_adj_extra_stack!B567</f>
        <v>-2.4794410741332399E-5</v>
      </c>
      <c r="E568" s="8">
        <f>[6]contrs_5year_adj_extra_stack!C567</f>
        <v>1.48160717816399E-4</v>
      </c>
      <c r="F568" s="8">
        <f>[6]contrs_5year_adj_extra_stack!D567</f>
        <v>-9.0620128374842206E-5</v>
      </c>
      <c r="G568" s="8">
        <f>[6]contrs_5year_adj_extra_stack!E567</f>
        <v>-3.5194903306777003E-5</v>
      </c>
      <c r="I568" s="1">
        <f t="shared" si="210"/>
        <v>42430</v>
      </c>
      <c r="J568" s="1">
        <f t="shared" si="189"/>
        <v>42451</v>
      </c>
      <c r="K568" s="2">
        <f t="shared" si="190"/>
        <v>0</v>
      </c>
      <c r="L568">
        <f t="shared" si="191"/>
        <v>2.4794410741332397E-3</v>
      </c>
      <c r="M568">
        <f t="shared" si="192"/>
        <v>-1.48160717816399E-2</v>
      </c>
      <c r="N568">
        <f t="shared" si="193"/>
        <v>9.0620128374842204E-3</v>
      </c>
      <c r="O568">
        <f t="shared" si="194"/>
        <v>3.5194903306777002E-3</v>
      </c>
      <c r="P568">
        <f t="shared" si="211"/>
        <v>-2.4487246065526018E-4</v>
      </c>
      <c r="R568">
        <f t="shared" si="195"/>
        <v>0</v>
      </c>
      <c r="S568">
        <f t="shared" si="196"/>
        <v>3.3293703777230394E-3</v>
      </c>
      <c r="T568">
        <f t="shared" si="197"/>
        <v>-1.3966142478050104E-2</v>
      </c>
      <c r="U568">
        <f t="shared" si="198"/>
        <v>9.9119421410740188E-3</v>
      </c>
      <c r="V568">
        <f t="shared" si="199"/>
        <v>4.369419634267499E-3</v>
      </c>
      <c r="W568">
        <f t="shared" si="200"/>
        <v>-3.1044234700283004E-3</v>
      </c>
      <c r="Y568" s="2" t="b">
        <f t="shared" si="201"/>
        <v>0</v>
      </c>
      <c r="Z568" s="2">
        <f t="shared" si="209"/>
        <v>4</v>
      </c>
      <c r="AA568" s="1">
        <f t="shared" si="202"/>
        <v>42451</v>
      </c>
      <c r="AB568">
        <f t="shared" si="203"/>
        <v>0</v>
      </c>
      <c r="AC568">
        <f t="shared" si="204"/>
        <v>3.3293703777230394E-3</v>
      </c>
      <c r="AD568">
        <f t="shared" si="205"/>
        <v>1.3966142478050104E-2</v>
      </c>
      <c r="AE568">
        <f t="shared" si="206"/>
        <v>9.9119421410740188E-3</v>
      </c>
      <c r="AF568">
        <f t="shared" si="207"/>
        <v>4.369419634267499E-3</v>
      </c>
      <c r="AG568">
        <f t="shared" si="208"/>
        <v>3.1044234700283004E-3</v>
      </c>
    </row>
    <row r="569" spans="1:33" x14ac:dyDescent="0.25">
      <c r="A569" t="str">
        <f>'[3]post matched'!$A370</f>
        <v>minutes</v>
      </c>
      <c r="B569" s="1">
        <v>42479</v>
      </c>
      <c r="C569" s="8">
        <f>[6]contrs_5year_adj_extra_stack!A568</f>
        <v>0</v>
      </c>
      <c r="D569" s="8">
        <f>[6]contrs_5year_adj_extra_stack!B568</f>
        <v>3.69207219854714E-5</v>
      </c>
      <c r="E569" s="8">
        <f>[6]contrs_5year_adj_extra_stack!C568</f>
        <v>-5.1863061982374299E-5</v>
      </c>
      <c r="F569" s="8">
        <f>[6]contrs_5year_adj_extra_stack!D568</f>
        <v>2.1109739255954301E-5</v>
      </c>
      <c r="G569" s="8">
        <f>[6]contrs_5year_adj_extra_stack!E568</f>
        <v>2.2951474663780301E-5</v>
      </c>
      <c r="I569" s="1">
        <f t="shared" si="210"/>
        <v>42461</v>
      </c>
      <c r="J569" s="1">
        <f t="shared" si="189"/>
        <v>42479</v>
      </c>
      <c r="K569" s="2">
        <f t="shared" si="190"/>
        <v>0</v>
      </c>
      <c r="L569">
        <f t="shared" si="191"/>
        <v>-3.6920721985471399E-3</v>
      </c>
      <c r="M569">
        <f t="shared" si="192"/>
        <v>5.1863061982374298E-3</v>
      </c>
      <c r="N569">
        <f t="shared" si="193"/>
        <v>-2.1109739255954301E-3</v>
      </c>
      <c r="O569">
        <f t="shared" si="194"/>
        <v>-2.2951474663780299E-3</v>
      </c>
      <c r="P569">
        <f t="shared" si="211"/>
        <v>2.9118873922831701E-3</v>
      </c>
      <c r="R569">
        <f t="shared" si="195"/>
        <v>0</v>
      </c>
      <c r="S569">
        <f t="shared" si="196"/>
        <v>-2.8421428949573398E-3</v>
      </c>
      <c r="T569">
        <f t="shared" si="197"/>
        <v>6.0362355018272256E-3</v>
      </c>
      <c r="U569">
        <f t="shared" si="198"/>
        <v>-1.2610446220056313E-3</v>
      </c>
      <c r="V569">
        <f t="shared" si="199"/>
        <v>-1.4452181627882311E-3</v>
      </c>
      <c r="W569">
        <f t="shared" si="200"/>
        <v>5.2336382910129868E-5</v>
      </c>
      <c r="Y569" s="2" t="b">
        <f t="shared" si="201"/>
        <v>0</v>
      </c>
      <c r="Z569" s="2">
        <f t="shared" si="209"/>
        <v>28</v>
      </c>
      <c r="AA569" s="1">
        <f t="shared" si="202"/>
        <v>42479</v>
      </c>
      <c r="AB569">
        <f t="shared" si="203"/>
        <v>0</v>
      </c>
      <c r="AC569">
        <f t="shared" si="204"/>
        <v>2.8421428949573398E-3</v>
      </c>
      <c r="AD569">
        <f t="shared" si="205"/>
        <v>6.0362355018272256E-3</v>
      </c>
      <c r="AE569">
        <f t="shared" si="206"/>
        <v>1.2610446220056313E-3</v>
      </c>
      <c r="AF569">
        <f t="shared" si="207"/>
        <v>1.4452181627882311E-3</v>
      </c>
      <c r="AG569">
        <f t="shared" si="208"/>
        <v>5.2336382910129868E-5</v>
      </c>
    </row>
    <row r="570" spans="1:33" x14ac:dyDescent="0.25">
      <c r="A570" t="str">
        <f>'[3]post matched'!$A371</f>
        <v>speech</v>
      </c>
      <c r="B570" s="1">
        <v>42489</v>
      </c>
      <c r="C570" s="8">
        <f>[6]contrs_5year_adj_extra_stack!A569</f>
        <v>0</v>
      </c>
      <c r="D570" s="8">
        <f>[6]contrs_5year_adj_extra_stack!B569</f>
        <v>2.1739405996412601E-7</v>
      </c>
      <c r="E570" s="8">
        <f>[6]contrs_5year_adj_extra_stack!C569</f>
        <v>6.3423086682588102E-5</v>
      </c>
      <c r="F570" s="8">
        <f>[6]contrs_5year_adj_extra_stack!D569</f>
        <v>-1.49249546617363E-5</v>
      </c>
      <c r="G570" s="8">
        <f>[6]contrs_5year_adj_extra_stack!E569</f>
        <v>5.3362354538335202E-5</v>
      </c>
      <c r="I570" s="1">
        <f t="shared" si="210"/>
        <v>42461</v>
      </c>
      <c r="J570" s="1">
        <f t="shared" si="189"/>
        <v>42489</v>
      </c>
      <c r="K570" s="2">
        <f t="shared" si="190"/>
        <v>0</v>
      </c>
      <c r="L570">
        <f t="shared" si="191"/>
        <v>-2.1739405996412602E-5</v>
      </c>
      <c r="M570">
        <f t="shared" si="192"/>
        <v>-6.3423086682588099E-3</v>
      </c>
      <c r="N570">
        <f t="shared" si="193"/>
        <v>1.49249546617363E-3</v>
      </c>
      <c r="O570">
        <f t="shared" si="194"/>
        <v>-5.3362354538335202E-3</v>
      </c>
      <c r="P570">
        <f t="shared" si="211"/>
        <v>1.0207788061915113E-2</v>
      </c>
      <c r="R570">
        <f t="shared" si="195"/>
        <v>0</v>
      </c>
      <c r="S570">
        <f t="shared" si="196"/>
        <v>8.2818989759338732E-4</v>
      </c>
      <c r="T570">
        <f t="shared" si="197"/>
        <v>-5.4923793646690141E-3</v>
      </c>
      <c r="U570">
        <f t="shared" si="198"/>
        <v>2.3424247697634288E-3</v>
      </c>
      <c r="V570">
        <f t="shared" si="199"/>
        <v>-4.4863061502437209E-3</v>
      </c>
      <c r="W570">
        <f t="shared" si="200"/>
        <v>7.3482370525420719E-3</v>
      </c>
      <c r="Y570" s="2" t="b">
        <f t="shared" si="201"/>
        <v>0</v>
      </c>
      <c r="Z570" s="2">
        <f t="shared" si="209"/>
        <v>10</v>
      </c>
      <c r="AA570" s="1">
        <f t="shared" si="202"/>
        <v>42489</v>
      </c>
      <c r="AB570">
        <f t="shared" si="203"/>
        <v>0</v>
      </c>
      <c r="AC570">
        <f t="shared" si="204"/>
        <v>8.2818989759338732E-4</v>
      </c>
      <c r="AD570">
        <f t="shared" si="205"/>
        <v>5.4923793646690141E-3</v>
      </c>
      <c r="AE570">
        <f t="shared" si="206"/>
        <v>2.3424247697634288E-3</v>
      </c>
      <c r="AF570">
        <f t="shared" si="207"/>
        <v>4.4863061502437209E-3</v>
      </c>
      <c r="AG570">
        <f t="shared" si="208"/>
        <v>7.3482370525420719E-3</v>
      </c>
    </row>
    <row r="571" spans="1:33" x14ac:dyDescent="0.25">
      <c r="A571" t="str">
        <f>'[3]post matched'!$A372</f>
        <v>smp</v>
      </c>
      <c r="B571" s="1">
        <v>42496</v>
      </c>
      <c r="C571" s="8">
        <f>[6]contrs_5year_adj_extra_stack!A570</f>
        <v>6.9999999999999902E-4</v>
      </c>
      <c r="D571" s="8">
        <f>[6]contrs_5year_adj_extra_stack!B570</f>
        <v>7.3774621240730302E-5</v>
      </c>
      <c r="E571" s="8">
        <f>[6]contrs_5year_adj_extra_stack!C570</f>
        <v>5.59355259371355E-4</v>
      </c>
      <c r="F571" s="8">
        <f>[6]contrs_5year_adj_extra_stack!D570</f>
        <v>9.4765117507180898E-5</v>
      </c>
      <c r="G571" s="8">
        <f>[6]contrs_5year_adj_extra_stack!E570</f>
        <v>6.2099096463105098E-5</v>
      </c>
      <c r="I571" s="1">
        <f t="shared" si="210"/>
        <v>42491</v>
      </c>
      <c r="J571" s="1">
        <f t="shared" si="189"/>
        <v>42496</v>
      </c>
      <c r="K571" s="2">
        <f t="shared" si="190"/>
        <v>-6.9999999999999896E-2</v>
      </c>
      <c r="L571">
        <f t="shared" si="191"/>
        <v>-7.3774621240730301E-3</v>
      </c>
      <c r="M571">
        <f t="shared" si="192"/>
        <v>-5.5935525937135501E-2</v>
      </c>
      <c r="N571">
        <f t="shared" si="193"/>
        <v>-9.4765117507180901E-3</v>
      </c>
      <c r="O571">
        <f t="shared" si="194"/>
        <v>-6.2099096463105099E-3</v>
      </c>
      <c r="P571">
        <f t="shared" si="211"/>
        <v>8.9994094582372362E-3</v>
      </c>
      <c r="R571">
        <f t="shared" si="195"/>
        <v>-6.9999999999999896E-2</v>
      </c>
      <c r="S571">
        <f t="shared" si="196"/>
        <v>-6.5275328204832299E-3</v>
      </c>
      <c r="T571">
        <f t="shared" si="197"/>
        <v>-5.5085596633545703E-2</v>
      </c>
      <c r="U571">
        <f t="shared" si="198"/>
        <v>-8.6265824471282917E-3</v>
      </c>
      <c r="V571">
        <f t="shared" si="199"/>
        <v>-5.3599803427207115E-3</v>
      </c>
      <c r="W571">
        <f t="shared" si="200"/>
        <v>6.1398584488641956E-3</v>
      </c>
      <c r="Y571" s="2" t="b">
        <f t="shared" si="201"/>
        <v>0</v>
      </c>
      <c r="Z571" s="2">
        <f t="shared" si="209"/>
        <v>7</v>
      </c>
      <c r="AA571" s="1">
        <f t="shared" si="202"/>
        <v>42496</v>
      </c>
      <c r="AB571">
        <f t="shared" si="203"/>
        <v>6.9999999999999896E-2</v>
      </c>
      <c r="AC571">
        <f t="shared" si="204"/>
        <v>6.5275328204832299E-3</v>
      </c>
      <c r="AD571">
        <f t="shared" si="205"/>
        <v>5.5085596633545703E-2</v>
      </c>
      <c r="AE571">
        <f t="shared" si="206"/>
        <v>8.6265824471282917E-3</v>
      </c>
      <c r="AF571">
        <f t="shared" si="207"/>
        <v>5.3599803427207115E-3</v>
      </c>
      <c r="AG571">
        <f t="shared" si="208"/>
        <v>6.1398584488641956E-3</v>
      </c>
    </row>
    <row r="572" spans="1:33" x14ac:dyDescent="0.25">
      <c r="A572" t="str">
        <f>'[3]post matched'!$A373</f>
        <v>speech</v>
      </c>
      <c r="B572" s="1">
        <v>42502</v>
      </c>
      <c r="C572" s="8">
        <f>[6]contrs_5year_adj_extra_stack!A571</f>
        <v>9.9999999999999395E-5</v>
      </c>
      <c r="D572" s="8">
        <f>[6]contrs_5year_adj_extra_stack!B571</f>
        <v>4.0773558946281197E-5</v>
      </c>
      <c r="E572" s="8">
        <f>[6]contrs_5year_adj_extra_stack!C571</f>
        <v>1.03213258291588E-4</v>
      </c>
      <c r="F572" s="8">
        <f>[6]contrs_5year_adj_extra_stack!D571</f>
        <v>4.5167545205464003E-5</v>
      </c>
      <c r="G572" s="8">
        <f>[6]contrs_5year_adj_extra_stack!E571</f>
        <v>-7.4826835661924998E-5</v>
      </c>
      <c r="I572" s="1">
        <f t="shared" si="210"/>
        <v>42491</v>
      </c>
      <c r="J572" s="1">
        <f t="shared" si="189"/>
        <v>42502</v>
      </c>
      <c r="K572" s="2">
        <f t="shared" si="190"/>
        <v>-9.9999999999999395E-3</v>
      </c>
      <c r="L572">
        <f t="shared" si="191"/>
        <v>-4.0773558946281194E-3</v>
      </c>
      <c r="M572">
        <f t="shared" si="192"/>
        <v>-1.03213258291588E-2</v>
      </c>
      <c r="N572">
        <f t="shared" si="193"/>
        <v>-4.5167545205464007E-3</v>
      </c>
      <c r="O572">
        <f t="shared" si="194"/>
        <v>7.4826835661924995E-3</v>
      </c>
      <c r="P572">
        <f t="shared" si="211"/>
        <v>1.4327526781408809E-3</v>
      </c>
      <c r="R572">
        <f t="shared" si="195"/>
        <v>-9.9999999999999395E-3</v>
      </c>
      <c r="S572">
        <f t="shared" si="196"/>
        <v>-3.2274265910383192E-3</v>
      </c>
      <c r="T572">
        <f t="shared" si="197"/>
        <v>-9.471396525569005E-3</v>
      </c>
      <c r="U572">
        <f t="shared" si="198"/>
        <v>-3.6668252169566018E-3</v>
      </c>
      <c r="V572">
        <f t="shared" si="199"/>
        <v>8.3326128697822979E-3</v>
      </c>
      <c r="W572">
        <f t="shared" si="200"/>
        <v>-1.4267983312321593E-3</v>
      </c>
      <c r="Y572" s="2" t="b">
        <f t="shared" si="201"/>
        <v>0</v>
      </c>
      <c r="Z572" s="2">
        <f t="shared" si="209"/>
        <v>6</v>
      </c>
      <c r="AA572" s="1">
        <f t="shared" si="202"/>
        <v>42502</v>
      </c>
      <c r="AB572">
        <f t="shared" si="203"/>
        <v>9.9999999999999395E-3</v>
      </c>
      <c r="AC572">
        <f t="shared" si="204"/>
        <v>3.2274265910383192E-3</v>
      </c>
      <c r="AD572">
        <f t="shared" si="205"/>
        <v>9.471396525569005E-3</v>
      </c>
      <c r="AE572">
        <f t="shared" si="206"/>
        <v>3.6668252169566018E-3</v>
      </c>
      <c r="AF572">
        <f t="shared" si="207"/>
        <v>8.3326128697822979E-3</v>
      </c>
      <c r="AG572">
        <f t="shared" si="208"/>
        <v>1.4267983312321593E-3</v>
      </c>
    </row>
    <row r="573" spans="1:33" x14ac:dyDescent="0.25">
      <c r="A573" t="str">
        <f>'[3]post matched'!$A374</f>
        <v>minutes</v>
      </c>
      <c r="B573" s="1">
        <v>42507</v>
      </c>
      <c r="C573" s="8">
        <f>[6]contrs_5year_adj_extra_stack!A572</f>
        <v>-3.0000000000000198E-4</v>
      </c>
      <c r="D573" s="8">
        <f>[6]contrs_5year_adj_extra_stack!B572</f>
        <v>-7.0747522678084698E-5</v>
      </c>
      <c r="E573" s="8">
        <f>[6]contrs_5year_adj_extra_stack!C572</f>
        <v>-7.0466416417589605E-5</v>
      </c>
      <c r="F573" s="8">
        <f>[6]contrs_5year_adj_extra_stack!D572</f>
        <v>-9.8290618084913704E-5</v>
      </c>
      <c r="G573" s="8">
        <f>[6]contrs_5year_adj_extra_stack!E572</f>
        <v>-9.6019509497799599E-5</v>
      </c>
      <c r="I573" s="1">
        <f t="shared" si="210"/>
        <v>42491</v>
      </c>
      <c r="J573" s="1">
        <f t="shared" si="189"/>
        <v>42507</v>
      </c>
      <c r="K573" s="2">
        <f t="shared" si="190"/>
        <v>3.0000000000000197E-2</v>
      </c>
      <c r="L573">
        <f t="shared" si="191"/>
        <v>7.07475226780847E-3</v>
      </c>
      <c r="M573">
        <f t="shared" si="192"/>
        <v>7.0466416417589604E-3</v>
      </c>
      <c r="N573">
        <f t="shared" si="193"/>
        <v>9.8290618084913711E-3</v>
      </c>
      <c r="O573">
        <f t="shared" si="194"/>
        <v>9.6019509497799593E-3</v>
      </c>
      <c r="P573">
        <f t="shared" si="211"/>
        <v>-3.552406667838565E-3</v>
      </c>
      <c r="R573">
        <f t="shared" si="195"/>
        <v>3.0000000000000197E-2</v>
      </c>
      <c r="S573">
        <f t="shared" si="196"/>
        <v>7.9246815713982701E-3</v>
      </c>
      <c r="T573">
        <f t="shared" si="197"/>
        <v>7.8965709453487562E-3</v>
      </c>
      <c r="U573">
        <f t="shared" si="198"/>
        <v>1.067899111208117E-2</v>
      </c>
      <c r="V573">
        <f t="shared" si="199"/>
        <v>1.0451880253369758E-2</v>
      </c>
      <c r="W573">
        <f t="shared" si="200"/>
        <v>-6.4119576772116056E-3</v>
      </c>
      <c r="Y573" s="2" t="b">
        <f t="shared" si="201"/>
        <v>0</v>
      </c>
      <c r="Z573" s="2">
        <f t="shared" si="209"/>
        <v>5</v>
      </c>
      <c r="AA573" s="1">
        <f t="shared" si="202"/>
        <v>42507</v>
      </c>
      <c r="AB573">
        <f t="shared" si="203"/>
        <v>3.0000000000000197E-2</v>
      </c>
      <c r="AC573">
        <f t="shared" si="204"/>
        <v>7.9246815713982701E-3</v>
      </c>
      <c r="AD573">
        <f t="shared" si="205"/>
        <v>7.8965709453487562E-3</v>
      </c>
      <c r="AE573">
        <f t="shared" si="206"/>
        <v>1.067899111208117E-2</v>
      </c>
      <c r="AF573">
        <f t="shared" si="207"/>
        <v>1.0451880253369758E-2</v>
      </c>
      <c r="AG573">
        <f t="shared" si="208"/>
        <v>6.4119576772116056E-3</v>
      </c>
    </row>
    <row r="574" spans="1:33" x14ac:dyDescent="0.25">
      <c r="A574" t="str">
        <f>'[3]post matched'!$A375</f>
        <v>speech</v>
      </c>
      <c r="B574" s="1">
        <v>42508</v>
      </c>
      <c r="C574" s="8">
        <f>[6]contrs_5year_adj_extra_stack!A573</f>
        <v>1.00000000000003E-4</v>
      </c>
      <c r="D574" s="8">
        <f>[6]contrs_5year_adj_extra_stack!B573</f>
        <v>-1.2161192560650601E-5</v>
      </c>
      <c r="E574" s="8">
        <f>[6]contrs_5year_adj_extra_stack!C573</f>
        <v>1.8542865371078501E-4</v>
      </c>
      <c r="F574" s="8">
        <f>[6]contrs_5year_adj_extra_stack!D573</f>
        <v>-6.2677954076056599E-5</v>
      </c>
      <c r="G574" s="8">
        <f>[6]contrs_5year_adj_extra_stack!E573</f>
        <v>4.6853417374537099E-5</v>
      </c>
      <c r="I574" s="1">
        <f t="shared" si="210"/>
        <v>42491</v>
      </c>
      <c r="J574" s="1">
        <f t="shared" si="189"/>
        <v>42508</v>
      </c>
      <c r="K574" s="2">
        <f t="shared" si="190"/>
        <v>-1.00000000000003E-2</v>
      </c>
      <c r="L574">
        <f t="shared" si="191"/>
        <v>1.2161192560650601E-3</v>
      </c>
      <c r="M574">
        <f t="shared" si="192"/>
        <v>-1.85428653710785E-2</v>
      </c>
      <c r="N574">
        <f t="shared" si="193"/>
        <v>6.2677954076056598E-3</v>
      </c>
      <c r="O574">
        <f t="shared" si="194"/>
        <v>-4.6853417374537101E-3</v>
      </c>
      <c r="P574">
        <f t="shared" si="211"/>
        <v>5.7442924448611902E-3</v>
      </c>
      <c r="R574">
        <f t="shared" si="195"/>
        <v>-1.00000000000003E-2</v>
      </c>
      <c r="S574">
        <f t="shared" si="196"/>
        <v>2.0660485596548598E-3</v>
      </c>
      <c r="T574">
        <f t="shared" si="197"/>
        <v>-1.7692936067488705E-2</v>
      </c>
      <c r="U574">
        <f t="shared" si="198"/>
        <v>7.1177247111954582E-3</v>
      </c>
      <c r="V574">
        <f t="shared" si="199"/>
        <v>-3.8354124338639112E-3</v>
      </c>
      <c r="W574">
        <f t="shared" si="200"/>
        <v>2.88474143548815E-3</v>
      </c>
      <c r="Y574" s="2" t="b">
        <f t="shared" si="201"/>
        <v>0</v>
      </c>
      <c r="Z574" s="2">
        <f t="shared" si="209"/>
        <v>1</v>
      </c>
      <c r="AA574" s="1">
        <f t="shared" si="202"/>
        <v>42508</v>
      </c>
      <c r="AB574">
        <f t="shared" si="203"/>
        <v>1.00000000000003E-2</v>
      </c>
      <c r="AC574">
        <f t="shared" si="204"/>
        <v>2.0660485596548598E-3</v>
      </c>
      <c r="AD574">
        <f t="shared" si="205"/>
        <v>1.7692936067488705E-2</v>
      </c>
      <c r="AE574">
        <f t="shared" si="206"/>
        <v>7.1177247111954582E-3</v>
      </c>
      <c r="AF574">
        <f t="shared" si="207"/>
        <v>3.8354124338639112E-3</v>
      </c>
      <c r="AG574">
        <f t="shared" si="208"/>
        <v>2.88474143548815E-3</v>
      </c>
    </row>
    <row r="575" spans="1:33" x14ac:dyDescent="0.25">
      <c r="A575" t="str">
        <f>'[3]post matched'!$A376</f>
        <v>speech</v>
      </c>
      <c r="B575" s="1">
        <v>42537</v>
      </c>
      <c r="C575" s="8">
        <f>[6]contrs_5year_adj_extra_stack!A574</f>
        <v>-9.9999999999999395E-5</v>
      </c>
      <c r="D575" s="8">
        <f>[6]contrs_5year_adj_extra_stack!B574</f>
        <v>3.3729229113783699E-5</v>
      </c>
      <c r="E575" s="8">
        <f>[6]contrs_5year_adj_extra_stack!C574</f>
        <v>-9.0929733676863494E-5</v>
      </c>
      <c r="F575" s="8">
        <f>[6]contrs_5year_adj_extra_stack!D574</f>
        <v>-4.1480727038819701E-5</v>
      </c>
      <c r="G575" s="8">
        <f>[6]contrs_5year_adj_extra_stack!E574</f>
        <v>1.8279847758555802E-5</v>
      </c>
      <c r="I575" s="1">
        <f t="shared" si="210"/>
        <v>42522</v>
      </c>
      <c r="J575" s="1">
        <f t="shared" si="189"/>
        <v>42537</v>
      </c>
      <c r="K575" s="2">
        <f t="shared" si="190"/>
        <v>9.9999999999999395E-3</v>
      </c>
      <c r="L575">
        <f t="shared" si="191"/>
        <v>-3.3729229113783699E-3</v>
      </c>
      <c r="M575">
        <f t="shared" si="192"/>
        <v>9.0929733676863491E-3</v>
      </c>
      <c r="N575">
        <f t="shared" si="193"/>
        <v>4.1480727038819701E-3</v>
      </c>
      <c r="O575">
        <f t="shared" si="194"/>
        <v>-1.8279847758555802E-3</v>
      </c>
      <c r="P575">
        <f t="shared" si="211"/>
        <v>1.9598616156655695E-3</v>
      </c>
      <c r="R575">
        <f t="shared" si="195"/>
        <v>9.9999999999999395E-3</v>
      </c>
      <c r="S575">
        <f t="shared" si="196"/>
        <v>-2.5229936077885698E-3</v>
      </c>
      <c r="T575">
        <f t="shared" si="197"/>
        <v>9.9429026712761458E-3</v>
      </c>
      <c r="U575">
        <f t="shared" si="198"/>
        <v>4.9980020074717685E-3</v>
      </c>
      <c r="V575">
        <f t="shared" si="199"/>
        <v>-9.7805547226578141E-4</v>
      </c>
      <c r="W575">
        <f t="shared" si="200"/>
        <v>-8.9968939370747066E-4</v>
      </c>
      <c r="Y575" s="2" t="b">
        <f t="shared" si="201"/>
        <v>0</v>
      </c>
      <c r="Z575" s="2">
        <f t="shared" si="209"/>
        <v>29</v>
      </c>
      <c r="AA575" s="1">
        <f t="shared" si="202"/>
        <v>42537</v>
      </c>
      <c r="AB575">
        <f t="shared" si="203"/>
        <v>9.9999999999999395E-3</v>
      </c>
      <c r="AC575">
        <f t="shared" si="204"/>
        <v>2.5229936077885698E-3</v>
      </c>
      <c r="AD575">
        <f t="shared" si="205"/>
        <v>9.9429026712761458E-3</v>
      </c>
      <c r="AE575">
        <f t="shared" si="206"/>
        <v>4.9980020074717685E-3</v>
      </c>
      <c r="AF575">
        <f t="shared" si="207"/>
        <v>9.7805547226578141E-4</v>
      </c>
      <c r="AG575">
        <f t="shared" si="208"/>
        <v>8.9968939370747066E-4</v>
      </c>
    </row>
    <row r="576" spans="1:33" x14ac:dyDescent="0.25">
      <c r="A576" t="str">
        <f>'[3]post matched'!$A377</f>
        <v>speech</v>
      </c>
      <c r="B576" s="1">
        <v>42542</v>
      </c>
      <c r="C576" s="8">
        <f>[6]contrs_5year_adj_extra_stack!A575</f>
        <v>-9.9999999999999395E-5</v>
      </c>
      <c r="D576" s="8">
        <f>[6]contrs_5year_adj_extra_stack!B575</f>
        <v>6.25951113896744E-5</v>
      </c>
      <c r="E576" s="8">
        <f>[6]contrs_5year_adj_extra_stack!C575</f>
        <v>-9.2949455913376598E-5</v>
      </c>
      <c r="F576" s="8">
        <f>[6]contrs_5year_adj_extra_stack!D575</f>
        <v>-2.0565617937334799E-5</v>
      </c>
      <c r="G576" s="8">
        <f>[6]contrs_5year_adj_extra_stack!E575</f>
        <v>-1.8916997909344699E-5</v>
      </c>
      <c r="I576" s="1">
        <f t="shared" si="210"/>
        <v>42522</v>
      </c>
      <c r="J576" s="1">
        <f t="shared" si="189"/>
        <v>42542</v>
      </c>
      <c r="K576" s="2">
        <f t="shared" si="190"/>
        <v>9.9999999999999395E-3</v>
      </c>
      <c r="L576">
        <f t="shared" si="191"/>
        <v>-6.2595111389674397E-3</v>
      </c>
      <c r="M576">
        <f t="shared" si="192"/>
        <v>9.29494559133766E-3</v>
      </c>
      <c r="N576">
        <f t="shared" si="193"/>
        <v>2.0565617937334801E-3</v>
      </c>
      <c r="O576">
        <f t="shared" si="194"/>
        <v>1.89169979093447E-3</v>
      </c>
      <c r="P576">
        <f t="shared" si="211"/>
        <v>3.0163039629617699E-3</v>
      </c>
      <c r="R576">
        <f t="shared" si="195"/>
        <v>9.9999999999999395E-3</v>
      </c>
      <c r="S576">
        <f t="shared" si="196"/>
        <v>-5.4095818353776396E-3</v>
      </c>
      <c r="T576">
        <f t="shared" si="197"/>
        <v>1.0144874894927457E-2</v>
      </c>
      <c r="U576">
        <f t="shared" si="198"/>
        <v>2.906491097323279E-3</v>
      </c>
      <c r="V576">
        <f t="shared" si="199"/>
        <v>2.7416290945242688E-3</v>
      </c>
      <c r="W576">
        <f t="shared" si="200"/>
        <v>1.567529535887297E-4</v>
      </c>
      <c r="Y576" s="2" t="b">
        <f t="shared" si="201"/>
        <v>0</v>
      </c>
      <c r="Z576" s="2">
        <f t="shared" si="209"/>
        <v>5</v>
      </c>
      <c r="AA576" s="1">
        <f t="shared" si="202"/>
        <v>42542</v>
      </c>
      <c r="AB576">
        <f t="shared" si="203"/>
        <v>9.9999999999999395E-3</v>
      </c>
      <c r="AC576">
        <f t="shared" si="204"/>
        <v>5.4095818353776396E-3</v>
      </c>
      <c r="AD576">
        <f t="shared" si="205"/>
        <v>1.0144874894927457E-2</v>
      </c>
      <c r="AE576">
        <f t="shared" si="206"/>
        <v>2.906491097323279E-3</v>
      </c>
      <c r="AF576">
        <f t="shared" si="207"/>
        <v>2.7416290945242688E-3</v>
      </c>
      <c r="AG576">
        <f t="shared" si="208"/>
        <v>1.567529535887297E-4</v>
      </c>
    </row>
    <row r="577" spans="1:33" x14ac:dyDescent="0.25">
      <c r="A577" t="str">
        <f>'[3]post matched'!$A378</f>
        <v>minutes</v>
      </c>
      <c r="B577" s="1">
        <v>42542</v>
      </c>
      <c r="C577" s="8">
        <f>[6]contrs_5year_adj_extra_stack!A576</f>
        <v>-9.9999999999999395E-5</v>
      </c>
      <c r="D577" s="8">
        <f>[6]contrs_5year_adj_extra_stack!B576</f>
        <v>6.25951113896744E-5</v>
      </c>
      <c r="E577" s="8">
        <f>[6]contrs_5year_adj_extra_stack!C576</f>
        <v>-9.2949455913376598E-5</v>
      </c>
      <c r="F577" s="8">
        <f>[6]contrs_5year_adj_extra_stack!D576</f>
        <v>-2.0565617937334799E-5</v>
      </c>
      <c r="G577" s="8">
        <f>[6]contrs_5year_adj_extra_stack!E576</f>
        <v>-1.8916997909344699E-5</v>
      </c>
      <c r="I577" s="1">
        <f t="shared" si="210"/>
        <v>42522</v>
      </c>
      <c r="J577" s="1">
        <f t="shared" si="189"/>
        <v>42542</v>
      </c>
      <c r="K577" s="2">
        <f t="shared" si="190"/>
        <v>9.9999999999999395E-3</v>
      </c>
      <c r="L577">
        <f t="shared" si="191"/>
        <v>-6.2595111389674397E-3</v>
      </c>
      <c r="M577">
        <f t="shared" si="192"/>
        <v>9.29494559133766E-3</v>
      </c>
      <c r="N577">
        <f t="shared" si="193"/>
        <v>2.0565617937334801E-3</v>
      </c>
      <c r="O577">
        <f t="shared" si="194"/>
        <v>1.89169979093447E-3</v>
      </c>
      <c r="P577">
        <f t="shared" si="211"/>
        <v>3.0163039629617699E-3</v>
      </c>
      <c r="R577">
        <f t="shared" si="195"/>
        <v>9.9999999999999395E-3</v>
      </c>
      <c r="S577">
        <f t="shared" si="196"/>
        <v>-5.4095818353776396E-3</v>
      </c>
      <c r="T577">
        <f t="shared" si="197"/>
        <v>1.0144874894927457E-2</v>
      </c>
      <c r="U577">
        <f t="shared" si="198"/>
        <v>2.906491097323279E-3</v>
      </c>
      <c r="V577">
        <f t="shared" si="199"/>
        <v>2.7416290945242688E-3</v>
      </c>
      <c r="W577">
        <f t="shared" si="200"/>
        <v>1.567529535887297E-4</v>
      </c>
      <c r="Y577" s="2" t="b">
        <f t="shared" si="201"/>
        <v>0</v>
      </c>
      <c r="Z577" s="2">
        <f t="shared" si="209"/>
        <v>0</v>
      </c>
      <c r="AA577" s="1">
        <f t="shared" si="202"/>
        <v>42542</v>
      </c>
      <c r="AB577">
        <f t="shared" si="203"/>
        <v>9.9999999999999395E-3</v>
      </c>
      <c r="AC577">
        <f t="shared" si="204"/>
        <v>5.4095818353776396E-3</v>
      </c>
      <c r="AD577">
        <f t="shared" si="205"/>
        <v>1.0144874894927457E-2</v>
      </c>
      <c r="AE577">
        <f t="shared" si="206"/>
        <v>2.906491097323279E-3</v>
      </c>
      <c r="AF577">
        <f t="shared" si="207"/>
        <v>2.7416290945242688E-3</v>
      </c>
      <c r="AG577">
        <f t="shared" si="208"/>
        <v>1.567529535887297E-4</v>
      </c>
    </row>
    <row r="578" spans="1:33" x14ac:dyDescent="0.25">
      <c r="A578" t="str">
        <f>'[3]post matched'!$A379</f>
        <v>speech</v>
      </c>
      <c r="B578" s="1">
        <v>42542</v>
      </c>
      <c r="C578" s="8">
        <f>[6]contrs_5year_adj_extra_stack!A577</f>
        <v>-9.9999999999999395E-5</v>
      </c>
      <c r="D578" s="8">
        <f>[6]contrs_5year_adj_extra_stack!B577</f>
        <v>6.25951113896744E-5</v>
      </c>
      <c r="E578" s="8">
        <f>[6]contrs_5year_adj_extra_stack!C577</f>
        <v>-9.2949455913376598E-5</v>
      </c>
      <c r="F578" s="8">
        <f>[6]contrs_5year_adj_extra_stack!D577</f>
        <v>-2.0565617937334799E-5</v>
      </c>
      <c r="G578" s="8">
        <f>[6]contrs_5year_adj_extra_stack!E577</f>
        <v>-1.8916997909344699E-5</v>
      </c>
      <c r="I578" s="1">
        <f t="shared" si="210"/>
        <v>42522</v>
      </c>
      <c r="J578" s="1">
        <f t="shared" si="189"/>
        <v>42542</v>
      </c>
      <c r="K578" s="2">
        <f t="shared" si="190"/>
        <v>9.9999999999999395E-3</v>
      </c>
      <c r="L578">
        <f t="shared" si="191"/>
        <v>-6.2595111389674397E-3</v>
      </c>
      <c r="M578">
        <f t="shared" si="192"/>
        <v>9.29494559133766E-3</v>
      </c>
      <c r="N578">
        <f t="shared" si="193"/>
        <v>2.0565617937334801E-3</v>
      </c>
      <c r="O578">
        <f t="shared" si="194"/>
        <v>1.89169979093447E-3</v>
      </c>
      <c r="P578">
        <f t="shared" si="211"/>
        <v>3.0163039629617699E-3</v>
      </c>
      <c r="R578">
        <f t="shared" si="195"/>
        <v>9.9999999999999395E-3</v>
      </c>
      <c r="S578">
        <f t="shared" si="196"/>
        <v>-5.4095818353776396E-3</v>
      </c>
      <c r="T578">
        <f t="shared" si="197"/>
        <v>1.0144874894927457E-2</v>
      </c>
      <c r="U578">
        <f t="shared" si="198"/>
        <v>2.906491097323279E-3</v>
      </c>
      <c r="V578">
        <f t="shared" si="199"/>
        <v>2.7416290945242688E-3</v>
      </c>
      <c r="W578">
        <f t="shared" si="200"/>
        <v>1.567529535887297E-4</v>
      </c>
      <c r="Y578" s="2" t="b">
        <f t="shared" si="201"/>
        <v>0</v>
      </c>
      <c r="Z578" s="2">
        <f t="shared" si="209"/>
        <v>0</v>
      </c>
      <c r="AA578" s="1">
        <f t="shared" si="202"/>
        <v>42542</v>
      </c>
      <c r="AB578">
        <f t="shared" si="203"/>
        <v>9.9999999999999395E-3</v>
      </c>
      <c r="AC578">
        <f t="shared" si="204"/>
        <v>5.4095818353776396E-3</v>
      </c>
      <c r="AD578">
        <f t="shared" si="205"/>
        <v>1.0144874894927457E-2</v>
      </c>
      <c r="AE578">
        <f t="shared" si="206"/>
        <v>2.906491097323279E-3</v>
      </c>
      <c r="AF578">
        <f t="shared" si="207"/>
        <v>2.7416290945242688E-3</v>
      </c>
      <c r="AG578">
        <f t="shared" si="208"/>
        <v>1.567529535887297E-4</v>
      </c>
    </row>
    <row r="579" spans="1:33" x14ac:dyDescent="0.25">
      <c r="A579" t="str">
        <f>'[3]post matched'!$A380</f>
        <v>speech</v>
      </c>
      <c r="B579" s="1">
        <v>42544</v>
      </c>
      <c r="C579" s="8">
        <f>[6]contrs_5year_adj_extra_stack!A578</f>
        <v>0</v>
      </c>
      <c r="D579" s="8">
        <f>[6]contrs_5year_adj_extra_stack!B578</f>
        <v>1.7217743564406802E-5</v>
      </c>
      <c r="E579" s="8">
        <f>[6]contrs_5year_adj_extra_stack!C578</f>
        <v>-1.26940681862818E-5</v>
      </c>
      <c r="F579" s="8">
        <f>[6]contrs_5year_adj_extra_stack!D578</f>
        <v>9.8254369668442001E-6</v>
      </c>
      <c r="G579" s="8">
        <f>[6]contrs_5year_adj_extra_stack!E578</f>
        <v>1.6446075034160801E-5</v>
      </c>
      <c r="I579" s="1">
        <f t="shared" si="210"/>
        <v>42522</v>
      </c>
      <c r="J579" s="1">
        <f t="shared" ref="J579:J642" si="212">B579</f>
        <v>42544</v>
      </c>
      <c r="K579" s="2">
        <f t="shared" ref="K579:K642" si="213">C579*-100</f>
        <v>0</v>
      </c>
      <c r="L579">
        <f t="shared" ref="L579:L642" si="214">D579*-100</f>
        <v>-1.7217743564406801E-3</v>
      </c>
      <c r="M579">
        <f t="shared" ref="M579:M642" si="215">E579*-100</f>
        <v>1.2694068186281801E-3</v>
      </c>
      <c r="N579">
        <f t="shared" ref="N579:N642" si="216">F579*-100</f>
        <v>-9.8254369668442001E-4</v>
      </c>
      <c r="O579">
        <f t="shared" ref="O579:O642" si="217">G579*-100</f>
        <v>-1.6446075034160801E-3</v>
      </c>
      <c r="P579">
        <f t="shared" si="211"/>
        <v>3.0795187379130001E-3</v>
      </c>
      <c r="R579">
        <f t="shared" ref="R579:R642" si="218">K579</f>
        <v>0</v>
      </c>
      <c r="S579">
        <f t="shared" ref="S579:S642" si="219">L579-L$725</f>
        <v>-8.7184505285088014E-4</v>
      </c>
      <c r="T579">
        <f t="shared" ref="T579:T642" si="220">M579-M$725</f>
        <v>2.1193361222179756E-3</v>
      </c>
      <c r="U579">
        <f t="shared" ref="U579:U642" si="221">N579-N$725</f>
        <v>-1.3261439309462128E-4</v>
      </c>
      <c r="V579">
        <f t="shared" ref="V579:V642" si="222">O579-O$725</f>
        <v>-7.9467819982628122E-4</v>
      </c>
      <c r="W579">
        <f t="shared" ref="W579:W642" si="223">P579-P$725</f>
        <v>2.1996772853995986E-4</v>
      </c>
      <c r="Y579" s="2" t="b">
        <f t="shared" ref="Y579:Y642" si="224">(A579="MP")</f>
        <v>0</v>
      </c>
      <c r="Z579" s="2">
        <f t="shared" si="209"/>
        <v>2</v>
      </c>
      <c r="AA579" s="1">
        <f t="shared" ref="AA579:AA642" si="225">J579</f>
        <v>42544</v>
      </c>
      <c r="AB579">
        <f t="shared" ref="AB579:AB642" si="226">ABS(R579)</f>
        <v>0</v>
      </c>
      <c r="AC579">
        <f t="shared" ref="AC579:AC642" si="227">ABS(S579)</f>
        <v>8.7184505285088014E-4</v>
      </c>
      <c r="AD579">
        <f t="shared" ref="AD579:AD642" si="228">ABS(T579)</f>
        <v>2.1193361222179756E-3</v>
      </c>
      <c r="AE579">
        <f t="shared" ref="AE579:AE642" si="229">ABS(U579)</f>
        <v>1.3261439309462128E-4</v>
      </c>
      <c r="AF579">
        <f t="shared" ref="AF579:AF642" si="230">ABS(V579)</f>
        <v>7.9467819982628122E-4</v>
      </c>
      <c r="AG579">
        <f t="shared" ref="AG579:AG642" si="231">ABS(W579)</f>
        <v>2.1996772853995986E-4</v>
      </c>
    </row>
    <row r="580" spans="1:33" x14ac:dyDescent="0.25">
      <c r="A580" t="str">
        <f>'[3]post matched'!$A381</f>
        <v>speech</v>
      </c>
      <c r="B580" s="1">
        <v>42563</v>
      </c>
      <c r="C580" s="8">
        <f>[6]contrs_5year_adj_extra_stack!A579</f>
        <v>0</v>
      </c>
      <c r="D580" s="8">
        <f>[6]contrs_5year_adj_extra_stack!B579</f>
        <v>2.0948876786928099E-5</v>
      </c>
      <c r="E580" s="8">
        <f>[6]contrs_5year_adj_extra_stack!C579</f>
        <v>-9.8529016775426298E-6</v>
      </c>
      <c r="F580" s="8">
        <f>[6]contrs_5year_adj_extra_stack!D579</f>
        <v>8.7281463476952103E-7</v>
      </c>
      <c r="G580" s="8">
        <f>[6]contrs_5year_adj_extra_stack!E579</f>
        <v>1.9118576958848301E-5</v>
      </c>
      <c r="I580" s="1">
        <f t="shared" si="210"/>
        <v>42552</v>
      </c>
      <c r="J580" s="1">
        <f t="shared" si="212"/>
        <v>42563</v>
      </c>
      <c r="K580" s="2">
        <f t="shared" si="213"/>
        <v>0</v>
      </c>
      <c r="L580">
        <f t="shared" si="214"/>
        <v>-2.09488767869281E-3</v>
      </c>
      <c r="M580">
        <f t="shared" si="215"/>
        <v>9.8529016775426295E-4</v>
      </c>
      <c r="N580">
        <f t="shared" si="216"/>
        <v>-8.7281463476952109E-5</v>
      </c>
      <c r="O580">
        <f t="shared" si="217"/>
        <v>-1.9118576958848301E-3</v>
      </c>
      <c r="P580">
        <f t="shared" si="211"/>
        <v>3.1087366703003291E-3</v>
      </c>
      <c r="R580">
        <f t="shared" si="218"/>
        <v>0</v>
      </c>
      <c r="S580">
        <f t="shared" si="219"/>
        <v>-1.2449583751030101E-3</v>
      </c>
      <c r="T580">
        <f t="shared" si="220"/>
        <v>1.8352194713440587E-3</v>
      </c>
      <c r="U580">
        <f t="shared" si="221"/>
        <v>7.6264784011284667E-4</v>
      </c>
      <c r="V580">
        <f t="shared" si="222"/>
        <v>-1.0619283922950313E-3</v>
      </c>
      <c r="W580">
        <f t="shared" si="223"/>
        <v>2.4918566092728888E-4</v>
      </c>
      <c r="Y580" s="2" t="b">
        <f t="shared" si="224"/>
        <v>0</v>
      </c>
      <c r="Z580" s="2">
        <f t="shared" ref="Z580:Z643" si="232">AA580-AA579</f>
        <v>19</v>
      </c>
      <c r="AA580" s="1">
        <f t="shared" si="225"/>
        <v>42563</v>
      </c>
      <c r="AB580">
        <f t="shared" si="226"/>
        <v>0</v>
      </c>
      <c r="AC580">
        <f t="shared" si="227"/>
        <v>1.2449583751030101E-3</v>
      </c>
      <c r="AD580">
        <f t="shared" si="228"/>
        <v>1.8352194713440587E-3</v>
      </c>
      <c r="AE580">
        <f t="shared" si="229"/>
        <v>7.6264784011284667E-4</v>
      </c>
      <c r="AF580">
        <f t="shared" si="230"/>
        <v>1.0619283922950313E-3</v>
      </c>
      <c r="AG580">
        <f t="shared" si="231"/>
        <v>2.4918566092728888E-4</v>
      </c>
    </row>
    <row r="581" spans="1:33" x14ac:dyDescent="0.25">
      <c r="A581" t="str">
        <f>'[3]post matched'!$A382</f>
        <v>minutes</v>
      </c>
      <c r="B581" s="1">
        <v>42570</v>
      </c>
      <c r="C581" s="8">
        <f>[6]contrs_5year_adj_extra_stack!A580</f>
        <v>0</v>
      </c>
      <c r="D581" s="8">
        <f>[6]contrs_5year_adj_extra_stack!B580</f>
        <v>-2.0276903920467299E-6</v>
      </c>
      <c r="E581" s="8">
        <f>[6]contrs_5year_adj_extra_stack!C580</f>
        <v>7.7008635816680696E-5</v>
      </c>
      <c r="F581" s="8">
        <f>[6]contrs_5year_adj_extra_stack!D580</f>
        <v>1.9384301296068599E-5</v>
      </c>
      <c r="G581" s="8">
        <f>[6]contrs_5year_adj_extra_stack!E580</f>
        <v>1.9815069750391998E-5</v>
      </c>
      <c r="I581" s="1">
        <f t="shared" si="210"/>
        <v>42552</v>
      </c>
      <c r="J581" s="1">
        <f t="shared" si="212"/>
        <v>42570</v>
      </c>
      <c r="K581" s="2">
        <f t="shared" si="213"/>
        <v>0</v>
      </c>
      <c r="L581">
        <f t="shared" si="214"/>
        <v>2.0276903920467298E-4</v>
      </c>
      <c r="M581">
        <f t="shared" si="215"/>
        <v>-7.7008635816680692E-3</v>
      </c>
      <c r="N581">
        <f t="shared" si="216"/>
        <v>-1.9384301296068599E-3</v>
      </c>
      <c r="O581">
        <f t="shared" si="217"/>
        <v>-1.9815069750391996E-3</v>
      </c>
      <c r="P581">
        <f t="shared" si="211"/>
        <v>1.1418031647109457E-2</v>
      </c>
      <c r="R581">
        <f t="shared" si="218"/>
        <v>0</v>
      </c>
      <c r="S581">
        <f t="shared" si="219"/>
        <v>1.0526983427944728E-3</v>
      </c>
      <c r="T581">
        <f t="shared" si="220"/>
        <v>-6.8509342780782734E-3</v>
      </c>
      <c r="U581">
        <f t="shared" si="221"/>
        <v>-1.0885008260170612E-3</v>
      </c>
      <c r="V581">
        <f t="shared" si="222"/>
        <v>-1.1315776714494008E-3</v>
      </c>
      <c r="W581">
        <f t="shared" si="223"/>
        <v>8.558480637736416E-3</v>
      </c>
      <c r="Y581" s="2" t="b">
        <f t="shared" si="224"/>
        <v>0</v>
      </c>
      <c r="Z581" s="2">
        <f t="shared" si="232"/>
        <v>7</v>
      </c>
      <c r="AA581" s="1">
        <f t="shared" si="225"/>
        <v>42570</v>
      </c>
      <c r="AB581">
        <f t="shared" si="226"/>
        <v>0</v>
      </c>
      <c r="AC581">
        <f t="shared" si="227"/>
        <v>1.0526983427944728E-3</v>
      </c>
      <c r="AD581">
        <f t="shared" si="228"/>
        <v>6.8509342780782734E-3</v>
      </c>
      <c r="AE581">
        <f t="shared" si="229"/>
        <v>1.0885008260170612E-3</v>
      </c>
      <c r="AF581">
        <f t="shared" si="230"/>
        <v>1.1315776714494008E-3</v>
      </c>
      <c r="AG581">
        <f t="shared" si="231"/>
        <v>8.558480637736416E-3</v>
      </c>
    </row>
    <row r="582" spans="1:33" x14ac:dyDescent="0.25">
      <c r="A582" t="str">
        <f>'[3]post matched'!$A383</f>
        <v>smp</v>
      </c>
      <c r="B582" s="1">
        <v>42587</v>
      </c>
      <c r="C582" s="8">
        <f>[6]contrs_5year_adj_extra_stack!A581</f>
        <v>9.9999999999999395E-5</v>
      </c>
      <c r="D582" s="8">
        <f>[6]contrs_5year_adj_extra_stack!B581</f>
        <v>1.6838253506142999E-5</v>
      </c>
      <c r="E582" s="8">
        <f>[6]contrs_5year_adj_extra_stack!C581</f>
        <v>1.3734559609905E-5</v>
      </c>
      <c r="F582" s="8">
        <f>[6]contrs_5year_adj_extra_stack!D581</f>
        <v>4.9826578403320899E-5</v>
      </c>
      <c r="G582" s="8">
        <f>[6]contrs_5year_adj_extra_stack!E581</f>
        <v>4.8195957412351E-5</v>
      </c>
      <c r="I582" s="1">
        <f t="shared" si="210"/>
        <v>42583</v>
      </c>
      <c r="J582" s="1">
        <f t="shared" si="212"/>
        <v>42587</v>
      </c>
      <c r="K582" s="2">
        <f t="shared" si="213"/>
        <v>-9.9999999999999395E-3</v>
      </c>
      <c r="L582">
        <f t="shared" si="214"/>
        <v>-1.6838253506142999E-3</v>
      </c>
      <c r="M582">
        <f t="shared" si="215"/>
        <v>-1.3734559609905001E-3</v>
      </c>
      <c r="N582">
        <f t="shared" si="216"/>
        <v>-4.9826578403320901E-3</v>
      </c>
      <c r="O582">
        <f t="shared" si="217"/>
        <v>-4.8195957412350996E-3</v>
      </c>
      <c r="P582">
        <f t="shared" si="211"/>
        <v>2.8595348931720497E-3</v>
      </c>
      <c r="R582">
        <f t="shared" si="218"/>
        <v>-9.9999999999999395E-3</v>
      </c>
      <c r="S582">
        <f t="shared" si="219"/>
        <v>-8.3389604702449995E-4</v>
      </c>
      <c r="T582">
        <f t="shared" si="220"/>
        <v>-5.2352665740070426E-4</v>
      </c>
      <c r="U582">
        <f t="shared" si="221"/>
        <v>-4.1327285367422917E-3</v>
      </c>
      <c r="V582">
        <f t="shared" si="222"/>
        <v>-3.9696664376453004E-3</v>
      </c>
      <c r="W582">
        <f t="shared" si="223"/>
        <v>-1.6116200990488189E-8</v>
      </c>
      <c r="Y582" s="2" t="b">
        <f t="shared" si="224"/>
        <v>0</v>
      </c>
      <c r="Z582" s="2">
        <f t="shared" si="232"/>
        <v>17</v>
      </c>
      <c r="AA582" s="1">
        <f t="shared" si="225"/>
        <v>42587</v>
      </c>
      <c r="AB582">
        <f t="shared" si="226"/>
        <v>9.9999999999999395E-3</v>
      </c>
      <c r="AC582">
        <f t="shared" si="227"/>
        <v>8.3389604702449995E-4</v>
      </c>
      <c r="AD582">
        <f t="shared" si="228"/>
        <v>5.2352665740070426E-4</v>
      </c>
      <c r="AE582">
        <f t="shared" si="229"/>
        <v>4.1327285367422917E-3</v>
      </c>
      <c r="AF582">
        <f t="shared" si="230"/>
        <v>3.9696664376453004E-3</v>
      </c>
      <c r="AG582">
        <f t="shared" si="231"/>
        <v>1.6116200990488189E-8</v>
      </c>
    </row>
    <row r="583" spans="1:33" x14ac:dyDescent="0.25">
      <c r="A583" t="str">
        <f>'[3]post matched'!$A384</f>
        <v>speech</v>
      </c>
      <c r="B583" s="1">
        <v>42592</v>
      </c>
      <c r="C583" s="8">
        <f>[6]contrs_5year_adj_extra_stack!A582</f>
        <v>1.0000000000000099E-4</v>
      </c>
      <c r="D583" s="8">
        <f>[6]contrs_5year_adj_extra_stack!B582</f>
        <v>-1.91637673438292E-6</v>
      </c>
      <c r="E583" s="8">
        <f>[6]contrs_5year_adj_extra_stack!C582</f>
        <v>4.0324135286016102E-5</v>
      </c>
      <c r="F583" s="8">
        <f>[6]contrs_5year_adj_extra_stack!D582</f>
        <v>7.3134888655948803E-5</v>
      </c>
      <c r="G583" s="8">
        <f>[6]contrs_5year_adj_extra_stack!E582</f>
        <v>2.50558696970358E-5</v>
      </c>
      <c r="I583" s="1">
        <f t="shared" si="210"/>
        <v>42583</v>
      </c>
      <c r="J583" s="1">
        <f t="shared" si="212"/>
        <v>42592</v>
      </c>
      <c r="K583" s="2">
        <f t="shared" si="213"/>
        <v>-1.0000000000000099E-2</v>
      </c>
      <c r="L583">
        <f t="shared" si="214"/>
        <v>1.9163767343829198E-4</v>
      </c>
      <c r="M583">
        <f t="shared" si="215"/>
        <v>-4.0324135286016098E-3</v>
      </c>
      <c r="N583">
        <f t="shared" si="216"/>
        <v>-7.3134888655948804E-3</v>
      </c>
      <c r="O583">
        <f t="shared" si="217"/>
        <v>-2.5055869697035798E-3</v>
      </c>
      <c r="P583">
        <f t="shared" si="211"/>
        <v>3.6598516904616783E-3</v>
      </c>
      <c r="R583">
        <f t="shared" si="218"/>
        <v>-1.0000000000000099E-2</v>
      </c>
      <c r="S583">
        <f t="shared" si="219"/>
        <v>1.041566977028092E-3</v>
      </c>
      <c r="T583">
        <f t="shared" si="220"/>
        <v>-3.182484225011814E-3</v>
      </c>
      <c r="U583">
        <f t="shared" si="221"/>
        <v>-6.463559562005082E-3</v>
      </c>
      <c r="V583">
        <f t="shared" si="222"/>
        <v>-1.6556576661137809E-3</v>
      </c>
      <c r="W583">
        <f t="shared" si="223"/>
        <v>8.0030068108863806E-4</v>
      </c>
      <c r="Y583" s="2" t="b">
        <f t="shared" si="224"/>
        <v>0</v>
      </c>
      <c r="Z583" s="2">
        <f t="shared" si="232"/>
        <v>5</v>
      </c>
      <c r="AA583" s="1">
        <f t="shared" si="225"/>
        <v>42592</v>
      </c>
      <c r="AB583">
        <f t="shared" si="226"/>
        <v>1.0000000000000099E-2</v>
      </c>
      <c r="AC583">
        <f t="shared" si="227"/>
        <v>1.041566977028092E-3</v>
      </c>
      <c r="AD583">
        <f t="shared" si="228"/>
        <v>3.182484225011814E-3</v>
      </c>
      <c r="AE583">
        <f t="shared" si="229"/>
        <v>6.463559562005082E-3</v>
      </c>
      <c r="AF583">
        <f t="shared" si="230"/>
        <v>1.6556576661137809E-3</v>
      </c>
      <c r="AG583">
        <f t="shared" si="231"/>
        <v>8.0030068108863806E-4</v>
      </c>
    </row>
    <row r="584" spans="1:33" x14ac:dyDescent="0.25">
      <c r="A584" t="str">
        <f>'[3]post matched'!$A385</f>
        <v>minutes</v>
      </c>
      <c r="B584" s="1">
        <v>42598</v>
      </c>
      <c r="C584" s="8">
        <f>[6]contrs_5year_adj_extra_stack!A583</f>
        <v>0</v>
      </c>
      <c r="D584" s="8">
        <f>[6]contrs_5year_adj_extra_stack!B583</f>
        <v>8.6757326946673398E-7</v>
      </c>
      <c r="E584" s="8">
        <f>[6]contrs_5year_adj_extra_stack!C583</f>
        <v>1.0080209164668301E-5</v>
      </c>
      <c r="F584" s="8">
        <f>[6]contrs_5year_adj_extra_stack!D583</f>
        <v>3.3817897963587099E-5</v>
      </c>
      <c r="G584" s="8">
        <f>[6]contrs_5year_adj_extra_stack!E583</f>
        <v>-1.81787795022819E-5</v>
      </c>
      <c r="I584" s="1">
        <f t="shared" si="210"/>
        <v>42583</v>
      </c>
      <c r="J584" s="1">
        <f t="shared" si="212"/>
        <v>42598</v>
      </c>
      <c r="K584" s="2">
        <f t="shared" si="213"/>
        <v>0</v>
      </c>
      <c r="L584">
        <f t="shared" si="214"/>
        <v>-8.6757326946673398E-5</v>
      </c>
      <c r="M584">
        <f t="shared" si="215"/>
        <v>-1.00802091646683E-3</v>
      </c>
      <c r="N584">
        <f t="shared" si="216"/>
        <v>-3.3817897963587099E-3</v>
      </c>
      <c r="O584">
        <f t="shared" si="217"/>
        <v>1.81787795022819E-3</v>
      </c>
      <c r="P584">
        <f t="shared" si="211"/>
        <v>2.6586900895440232E-3</v>
      </c>
      <c r="R584">
        <f t="shared" si="218"/>
        <v>0</v>
      </c>
      <c r="S584">
        <f t="shared" si="219"/>
        <v>7.6317197664312649E-4</v>
      </c>
      <c r="T584">
        <f t="shared" si="220"/>
        <v>-1.5809161287703424E-4</v>
      </c>
      <c r="U584">
        <f t="shared" si="221"/>
        <v>-2.5318604927689111E-3</v>
      </c>
      <c r="V584">
        <f t="shared" si="222"/>
        <v>2.6678072538179887E-3</v>
      </c>
      <c r="W584">
        <f t="shared" si="223"/>
        <v>-2.0086091982901696E-4</v>
      </c>
      <c r="Y584" s="2" t="b">
        <f t="shared" si="224"/>
        <v>0</v>
      </c>
      <c r="Z584" s="2">
        <f t="shared" si="232"/>
        <v>6</v>
      </c>
      <c r="AA584" s="1">
        <f t="shared" si="225"/>
        <v>42598</v>
      </c>
      <c r="AB584">
        <f t="shared" si="226"/>
        <v>0</v>
      </c>
      <c r="AC584">
        <f t="shared" si="227"/>
        <v>7.6317197664312649E-4</v>
      </c>
      <c r="AD584">
        <f t="shared" si="228"/>
        <v>1.5809161287703424E-4</v>
      </c>
      <c r="AE584">
        <f t="shared" si="229"/>
        <v>2.5318604927689111E-3</v>
      </c>
      <c r="AF584">
        <f t="shared" si="230"/>
        <v>2.6678072538179887E-3</v>
      </c>
      <c r="AG584">
        <f t="shared" si="231"/>
        <v>2.0086091982901696E-4</v>
      </c>
    </row>
    <row r="585" spans="1:33" x14ac:dyDescent="0.25">
      <c r="A585" t="str">
        <f>'[3]post matched'!$A386</f>
        <v>speech</v>
      </c>
      <c r="B585" s="1">
        <v>42600</v>
      </c>
      <c r="C585" s="8">
        <f>[6]contrs_5year_adj_extra_stack!A584</f>
        <v>0</v>
      </c>
      <c r="D585" s="8">
        <f>[6]contrs_5year_adj_extra_stack!B584</f>
        <v>3.0774561556947997E-5</v>
      </c>
      <c r="E585" s="8">
        <f>[6]contrs_5year_adj_extra_stack!C584</f>
        <v>-9.6402467471359002E-5</v>
      </c>
      <c r="F585" s="8">
        <f>[6]contrs_5year_adj_extra_stack!D584</f>
        <v>2.9299760951553798E-5</v>
      </c>
      <c r="G585" s="8">
        <f>[6]contrs_5year_adj_extra_stack!E584</f>
        <v>-2.0469334930299702E-5</v>
      </c>
      <c r="I585" s="1">
        <f t="shared" si="210"/>
        <v>42583</v>
      </c>
      <c r="J585" s="1">
        <f t="shared" si="212"/>
        <v>42600</v>
      </c>
      <c r="K585" s="2">
        <f t="shared" si="213"/>
        <v>0</v>
      </c>
      <c r="L585">
        <f t="shared" si="214"/>
        <v>-3.0774561556947996E-3</v>
      </c>
      <c r="M585">
        <f t="shared" si="215"/>
        <v>9.6402467471358999E-3</v>
      </c>
      <c r="N585">
        <f t="shared" si="216"/>
        <v>-2.92997609515538E-3</v>
      </c>
      <c r="O585">
        <f t="shared" si="217"/>
        <v>2.0469334930299701E-3</v>
      </c>
      <c r="P585">
        <f t="shared" si="211"/>
        <v>-5.6797479893156899E-3</v>
      </c>
      <c r="R585">
        <f t="shared" si="218"/>
        <v>0</v>
      </c>
      <c r="S585">
        <f t="shared" si="219"/>
        <v>-2.2275268521049999E-3</v>
      </c>
      <c r="T585">
        <f t="shared" si="220"/>
        <v>1.0490176050725695E-2</v>
      </c>
      <c r="U585">
        <f t="shared" si="221"/>
        <v>-2.0800467915655812E-3</v>
      </c>
      <c r="V585">
        <f t="shared" si="222"/>
        <v>2.8968627966197689E-3</v>
      </c>
      <c r="W585">
        <f t="shared" si="223"/>
        <v>-8.5392989986887297E-3</v>
      </c>
      <c r="Y585" s="2" t="b">
        <f t="shared" si="224"/>
        <v>0</v>
      </c>
      <c r="Z585" s="2">
        <f t="shared" si="232"/>
        <v>2</v>
      </c>
      <c r="AA585" s="1">
        <f t="shared" si="225"/>
        <v>42600</v>
      </c>
      <c r="AB585">
        <f t="shared" si="226"/>
        <v>0</v>
      </c>
      <c r="AC585">
        <f t="shared" si="227"/>
        <v>2.2275268521049999E-3</v>
      </c>
      <c r="AD585">
        <f t="shared" si="228"/>
        <v>1.0490176050725695E-2</v>
      </c>
      <c r="AE585">
        <f t="shared" si="229"/>
        <v>2.0800467915655812E-3</v>
      </c>
      <c r="AF585">
        <f t="shared" si="230"/>
        <v>2.8968627966197689E-3</v>
      </c>
      <c r="AG585">
        <f t="shared" si="231"/>
        <v>8.5392989986887297E-3</v>
      </c>
    </row>
    <row r="586" spans="1:33" x14ac:dyDescent="0.25">
      <c r="A586" t="str">
        <f>'[3]post matched'!$A387</f>
        <v>speech</v>
      </c>
      <c r="B586" s="1">
        <v>42613</v>
      </c>
      <c r="C586" s="8">
        <f>[6]contrs_5year_adj_extra_stack!A585</f>
        <v>-1.0000000000000099E-4</v>
      </c>
      <c r="D586" s="8">
        <f>[6]contrs_5year_adj_extra_stack!B585</f>
        <v>2.5299107097024201E-5</v>
      </c>
      <c r="E586" s="8">
        <f>[6]contrs_5year_adj_extra_stack!C585</f>
        <v>-9.0991199331369305E-5</v>
      </c>
      <c r="F586" s="8">
        <f>[6]contrs_5year_adj_extra_stack!D585</f>
        <v>-5.55381016393767E-5</v>
      </c>
      <c r="G586" s="8">
        <f>[6]contrs_5year_adj_extra_stack!E585</f>
        <v>-4.6418526201801697E-5</v>
      </c>
      <c r="I586" s="1">
        <f t="shared" si="210"/>
        <v>42583</v>
      </c>
      <c r="J586" s="1">
        <f t="shared" si="212"/>
        <v>42613</v>
      </c>
      <c r="K586" s="2">
        <f t="shared" si="213"/>
        <v>1.0000000000000099E-2</v>
      </c>
      <c r="L586">
        <f t="shared" si="214"/>
        <v>-2.5299107097024199E-3</v>
      </c>
      <c r="M586">
        <f t="shared" si="215"/>
        <v>9.0991199331369298E-3</v>
      </c>
      <c r="N586">
        <f t="shared" si="216"/>
        <v>5.55381016393767E-3</v>
      </c>
      <c r="O586">
        <f t="shared" si="217"/>
        <v>4.6418526201801695E-3</v>
      </c>
      <c r="P586">
        <f t="shared" si="211"/>
        <v>-6.7648720075522504E-3</v>
      </c>
      <c r="R586">
        <f t="shared" si="218"/>
        <v>1.0000000000000099E-2</v>
      </c>
      <c r="S586">
        <f t="shared" si="219"/>
        <v>-1.67998140611262E-3</v>
      </c>
      <c r="T586">
        <f t="shared" si="220"/>
        <v>9.9490492367267265E-3</v>
      </c>
      <c r="U586">
        <f t="shared" si="221"/>
        <v>6.4037394675274684E-3</v>
      </c>
      <c r="V586">
        <f t="shared" si="222"/>
        <v>5.4917819237699679E-3</v>
      </c>
      <c r="W586">
        <f t="shared" si="223"/>
        <v>-9.624423016925291E-3</v>
      </c>
      <c r="Y586" s="2" t="b">
        <f t="shared" si="224"/>
        <v>0</v>
      </c>
      <c r="Z586" s="2">
        <f t="shared" si="232"/>
        <v>13</v>
      </c>
      <c r="AA586" s="1">
        <f t="shared" si="225"/>
        <v>42613</v>
      </c>
      <c r="AB586">
        <f t="shared" si="226"/>
        <v>1.0000000000000099E-2</v>
      </c>
      <c r="AC586">
        <f t="shared" si="227"/>
        <v>1.67998140611262E-3</v>
      </c>
      <c r="AD586">
        <f t="shared" si="228"/>
        <v>9.9490492367267265E-3</v>
      </c>
      <c r="AE586">
        <f t="shared" si="229"/>
        <v>6.4037394675274684E-3</v>
      </c>
      <c r="AF586">
        <f t="shared" si="230"/>
        <v>5.4917819237699679E-3</v>
      </c>
      <c r="AG586">
        <f t="shared" si="231"/>
        <v>9.624423016925291E-3</v>
      </c>
    </row>
    <row r="587" spans="1:33" x14ac:dyDescent="0.25">
      <c r="A587" t="str">
        <f>'[3]post matched'!$A388</f>
        <v>minutes</v>
      </c>
      <c r="B587" s="1">
        <v>42633</v>
      </c>
      <c r="C587" s="8">
        <f>[6]contrs_5year_adj_extra_stack!A586</f>
        <v>0</v>
      </c>
      <c r="D587" s="8">
        <f>[6]contrs_5year_adj_extra_stack!B586</f>
        <v>-9.1670558721161992E-6</v>
      </c>
      <c r="E587" s="8">
        <f>[6]contrs_5year_adj_extra_stack!C586</f>
        <v>7.9125349450937793E-6</v>
      </c>
      <c r="F587" s="8">
        <f>[6]contrs_5year_adj_extra_stack!D586</f>
        <v>4.31578283464587E-5</v>
      </c>
      <c r="G587" s="8">
        <f>[6]contrs_5year_adj_extra_stack!E586</f>
        <v>-9.3315598762240303E-6</v>
      </c>
      <c r="I587" s="1">
        <f t="shared" si="210"/>
        <v>42614</v>
      </c>
      <c r="J587" s="1">
        <f t="shared" si="212"/>
        <v>42633</v>
      </c>
      <c r="K587" s="2">
        <f t="shared" si="213"/>
        <v>0</v>
      </c>
      <c r="L587">
        <f t="shared" si="214"/>
        <v>9.167055872116199E-4</v>
      </c>
      <c r="M587">
        <f t="shared" si="215"/>
        <v>-7.912534945093779E-4</v>
      </c>
      <c r="N587">
        <f t="shared" si="216"/>
        <v>-4.3157828346458704E-3</v>
      </c>
      <c r="O587">
        <f t="shared" si="217"/>
        <v>9.3315598762240299E-4</v>
      </c>
      <c r="P587">
        <f t="shared" si="211"/>
        <v>3.257174754321226E-3</v>
      </c>
      <c r="R587">
        <f t="shared" si="218"/>
        <v>0</v>
      </c>
      <c r="S587">
        <f t="shared" si="219"/>
        <v>1.7666348908014198E-3</v>
      </c>
      <c r="T587">
        <f t="shared" si="220"/>
        <v>5.86758090804179E-5</v>
      </c>
      <c r="U587">
        <f t="shared" si="221"/>
        <v>-3.4658535310560716E-3</v>
      </c>
      <c r="V587">
        <f t="shared" si="222"/>
        <v>1.7830852912122017E-3</v>
      </c>
      <c r="W587">
        <f t="shared" si="223"/>
        <v>3.9762374494818576E-4</v>
      </c>
      <c r="Y587" s="2" t="b">
        <f t="shared" si="224"/>
        <v>0</v>
      </c>
      <c r="Z587" s="2">
        <f t="shared" si="232"/>
        <v>20</v>
      </c>
      <c r="AA587" s="1">
        <f t="shared" si="225"/>
        <v>42633</v>
      </c>
      <c r="AB587">
        <f t="shared" si="226"/>
        <v>0</v>
      </c>
      <c r="AC587">
        <f t="shared" si="227"/>
        <v>1.7666348908014198E-3</v>
      </c>
      <c r="AD587">
        <f t="shared" si="228"/>
        <v>5.86758090804179E-5</v>
      </c>
      <c r="AE587">
        <f t="shared" si="229"/>
        <v>3.4658535310560716E-3</v>
      </c>
      <c r="AF587">
        <f t="shared" si="230"/>
        <v>1.7830852912122017E-3</v>
      </c>
      <c r="AG587">
        <f t="shared" si="231"/>
        <v>3.9762374494818576E-4</v>
      </c>
    </row>
    <row r="588" spans="1:33" x14ac:dyDescent="0.25">
      <c r="A588" t="str">
        <f>'[3]post matched'!$A389</f>
        <v>speech</v>
      </c>
      <c r="B588" s="1">
        <v>42634</v>
      </c>
      <c r="C588" s="8">
        <f>[6]contrs_5year_adj_extra_stack!A587</f>
        <v>-9.9999999999999395E-5</v>
      </c>
      <c r="D588" s="8">
        <f>[6]contrs_5year_adj_extra_stack!B587</f>
        <v>1.41674965872244E-5</v>
      </c>
      <c r="E588" s="8">
        <f>[6]contrs_5year_adj_extra_stack!C587</f>
        <v>-3.1673443928118698E-5</v>
      </c>
      <c r="F588" s="8">
        <f>[6]contrs_5year_adj_extra_stack!D587</f>
        <v>-5.11789168412645E-5</v>
      </c>
      <c r="G588" s="8">
        <f>[6]contrs_5year_adj_extra_stack!E587</f>
        <v>-5.1556966524084001E-6</v>
      </c>
      <c r="I588" s="1">
        <f t="shared" si="210"/>
        <v>42614</v>
      </c>
      <c r="J588" s="1">
        <f t="shared" si="212"/>
        <v>42634</v>
      </c>
      <c r="K588" s="2">
        <f t="shared" si="213"/>
        <v>9.9999999999999395E-3</v>
      </c>
      <c r="L588">
        <f t="shared" si="214"/>
        <v>-1.41674965872244E-3</v>
      </c>
      <c r="M588">
        <f t="shared" si="215"/>
        <v>3.1673443928118697E-3</v>
      </c>
      <c r="N588">
        <f t="shared" si="216"/>
        <v>5.1178916841264502E-3</v>
      </c>
      <c r="O588">
        <f t="shared" si="217"/>
        <v>5.1556966524083996E-4</v>
      </c>
      <c r="P588">
        <f t="shared" si="211"/>
        <v>2.6159439165432201E-3</v>
      </c>
      <c r="R588">
        <f t="shared" si="218"/>
        <v>9.9999999999999395E-3</v>
      </c>
      <c r="S588">
        <f t="shared" si="219"/>
        <v>-5.6682035513264009E-4</v>
      </c>
      <c r="T588">
        <f t="shared" si="220"/>
        <v>4.0172736964016655E-3</v>
      </c>
      <c r="U588">
        <f t="shared" si="221"/>
        <v>5.9678209877162486E-3</v>
      </c>
      <c r="V588">
        <f t="shared" si="222"/>
        <v>1.3654989688306387E-3</v>
      </c>
      <c r="W588">
        <f t="shared" si="223"/>
        <v>-2.4360709282982007E-4</v>
      </c>
      <c r="Y588" s="2" t="b">
        <f t="shared" si="224"/>
        <v>0</v>
      </c>
      <c r="Z588" s="2">
        <f t="shared" si="232"/>
        <v>1</v>
      </c>
      <c r="AA588" s="1">
        <f t="shared" si="225"/>
        <v>42634</v>
      </c>
      <c r="AB588">
        <f t="shared" si="226"/>
        <v>9.9999999999999395E-3</v>
      </c>
      <c r="AC588">
        <f t="shared" si="227"/>
        <v>5.6682035513264009E-4</v>
      </c>
      <c r="AD588">
        <f t="shared" si="228"/>
        <v>4.0172736964016655E-3</v>
      </c>
      <c r="AE588">
        <f t="shared" si="229"/>
        <v>5.9678209877162486E-3</v>
      </c>
      <c r="AF588">
        <f t="shared" si="230"/>
        <v>1.3654989688306387E-3</v>
      </c>
      <c r="AG588">
        <f t="shared" si="231"/>
        <v>2.4360709282982007E-4</v>
      </c>
    </row>
    <row r="589" spans="1:33" x14ac:dyDescent="0.25">
      <c r="A589" t="str">
        <f>'[3]post matched'!$A390</f>
        <v>speech</v>
      </c>
      <c r="B589" s="1">
        <v>42635</v>
      </c>
      <c r="C589" s="8">
        <f>[6]contrs_5year_adj_extra_stack!A588</f>
        <v>9.9999999999999395E-5</v>
      </c>
      <c r="D589" s="8">
        <f>[6]contrs_5year_adj_extra_stack!B588</f>
        <v>-4.9142553157868601E-6</v>
      </c>
      <c r="E589" s="8">
        <f>[6]contrs_5year_adj_extra_stack!C588</f>
        <v>1.49289393481829E-5</v>
      </c>
      <c r="F589" s="8">
        <f>[6]contrs_5year_adj_extra_stack!D588</f>
        <v>9.23365115224043E-5</v>
      </c>
      <c r="G589" s="8">
        <f>[6]contrs_5year_adj_extra_stack!E588</f>
        <v>-4.4767077551730398E-5</v>
      </c>
      <c r="I589" s="1">
        <f t="shared" si="210"/>
        <v>42614</v>
      </c>
      <c r="J589" s="1">
        <f t="shared" si="212"/>
        <v>42635</v>
      </c>
      <c r="K589" s="2">
        <f t="shared" si="213"/>
        <v>-9.9999999999999395E-3</v>
      </c>
      <c r="L589">
        <f t="shared" si="214"/>
        <v>4.91425531578686E-4</v>
      </c>
      <c r="M589">
        <f t="shared" si="215"/>
        <v>-1.49289393481829E-3</v>
      </c>
      <c r="N589">
        <f t="shared" si="216"/>
        <v>-9.2336511522404293E-3</v>
      </c>
      <c r="O589">
        <f t="shared" si="217"/>
        <v>4.4767077551730395E-3</v>
      </c>
      <c r="P589">
        <f t="shared" si="211"/>
        <v>-4.2415881996929463E-3</v>
      </c>
      <c r="R589">
        <f t="shared" si="218"/>
        <v>-9.9999999999999395E-3</v>
      </c>
      <c r="S589">
        <f t="shared" si="219"/>
        <v>1.3413548351684859E-3</v>
      </c>
      <c r="T589">
        <f t="shared" si="220"/>
        <v>-6.4296463122849416E-4</v>
      </c>
      <c r="U589">
        <f t="shared" si="221"/>
        <v>-8.3837218486506309E-3</v>
      </c>
      <c r="V589">
        <f t="shared" si="222"/>
        <v>5.3266370587628387E-3</v>
      </c>
      <c r="W589">
        <f t="shared" si="223"/>
        <v>-7.1011392090659861E-3</v>
      </c>
      <c r="Y589" s="2" t="b">
        <f t="shared" si="224"/>
        <v>0</v>
      </c>
      <c r="Z589" s="2">
        <f t="shared" si="232"/>
        <v>1</v>
      </c>
      <c r="AA589" s="1">
        <f t="shared" si="225"/>
        <v>42635</v>
      </c>
      <c r="AB589">
        <f t="shared" si="226"/>
        <v>9.9999999999999395E-3</v>
      </c>
      <c r="AC589">
        <f t="shared" si="227"/>
        <v>1.3413548351684859E-3</v>
      </c>
      <c r="AD589">
        <f t="shared" si="228"/>
        <v>6.4296463122849416E-4</v>
      </c>
      <c r="AE589">
        <f t="shared" si="229"/>
        <v>8.3837218486506309E-3</v>
      </c>
      <c r="AF589">
        <f t="shared" si="230"/>
        <v>5.3266370587628387E-3</v>
      </c>
      <c r="AG589">
        <f t="shared" si="231"/>
        <v>7.1011392090659861E-3</v>
      </c>
    </row>
    <row r="590" spans="1:33" x14ac:dyDescent="0.25">
      <c r="A590" t="str">
        <f>'[3]post matched'!$A391</f>
        <v>speech</v>
      </c>
      <c r="B590" s="1">
        <v>42641</v>
      </c>
      <c r="C590" s="8">
        <f>[6]contrs_5year_adj_extra_stack!A589</f>
        <v>-9.9999999999999395E-5</v>
      </c>
      <c r="D590" s="8">
        <f>[6]contrs_5year_adj_extra_stack!B589</f>
        <v>2.96162223562379E-5</v>
      </c>
      <c r="E590" s="8">
        <f>[6]contrs_5year_adj_extra_stack!C589</f>
        <v>-8.7675879208377096E-6</v>
      </c>
      <c r="F590" s="8">
        <f>[6]contrs_5year_adj_extra_stack!D589</f>
        <v>-7.1330158517136696E-5</v>
      </c>
      <c r="G590" s="8">
        <f>[6]contrs_5year_adj_extra_stack!E589</f>
        <v>5.1547959181858499E-5</v>
      </c>
      <c r="I590" s="1">
        <f t="shared" ref="I590:I653" si="233">EOMONTH(J590,-1)+1</f>
        <v>42614</v>
      </c>
      <c r="J590" s="1">
        <f t="shared" si="212"/>
        <v>42641</v>
      </c>
      <c r="K590" s="2">
        <f t="shared" si="213"/>
        <v>9.9999999999999395E-3</v>
      </c>
      <c r="L590">
        <f t="shared" si="214"/>
        <v>-2.9616222356237901E-3</v>
      </c>
      <c r="M590">
        <f t="shared" si="215"/>
        <v>8.7675879208377091E-4</v>
      </c>
      <c r="N590">
        <f t="shared" si="216"/>
        <v>7.1330158517136696E-3</v>
      </c>
      <c r="O590">
        <f t="shared" si="217"/>
        <v>-5.1547959181858496E-3</v>
      </c>
      <c r="P590">
        <f t="shared" ref="P590:P653" si="234">K590-L590-M590-N590-O590</f>
        <v>1.0106643510012139E-2</v>
      </c>
      <c r="R590">
        <f t="shared" si="218"/>
        <v>9.9999999999999395E-3</v>
      </c>
      <c r="S590">
        <f t="shared" si="219"/>
        <v>-2.11169293203399E-3</v>
      </c>
      <c r="T590">
        <f t="shared" si="220"/>
        <v>1.7266880956735668E-3</v>
      </c>
      <c r="U590">
        <f t="shared" si="221"/>
        <v>7.982945155303468E-3</v>
      </c>
      <c r="V590">
        <f t="shared" si="222"/>
        <v>-4.3048666145960503E-3</v>
      </c>
      <c r="W590">
        <f t="shared" si="223"/>
        <v>7.247092500639098E-3</v>
      </c>
      <c r="Y590" s="2" t="b">
        <f t="shared" si="224"/>
        <v>0</v>
      </c>
      <c r="Z590" s="2">
        <f t="shared" si="232"/>
        <v>6</v>
      </c>
      <c r="AA590" s="1">
        <f t="shared" si="225"/>
        <v>42641</v>
      </c>
      <c r="AB590">
        <f t="shared" si="226"/>
        <v>9.9999999999999395E-3</v>
      </c>
      <c r="AC590">
        <f t="shared" si="227"/>
        <v>2.11169293203399E-3</v>
      </c>
      <c r="AD590">
        <f t="shared" si="228"/>
        <v>1.7266880956735668E-3</v>
      </c>
      <c r="AE590">
        <f t="shared" si="229"/>
        <v>7.982945155303468E-3</v>
      </c>
      <c r="AF590">
        <f t="shared" si="230"/>
        <v>4.3048666145960503E-3</v>
      </c>
      <c r="AG590">
        <f t="shared" si="231"/>
        <v>7.247092500639098E-3</v>
      </c>
    </row>
    <row r="591" spans="1:33" x14ac:dyDescent="0.25">
      <c r="A591" t="str">
        <f>'[3]post matched'!$A392</f>
        <v>minutes</v>
      </c>
      <c r="B591" s="1">
        <v>42661</v>
      </c>
      <c r="C591" s="8">
        <f>[6]contrs_5year_adj_extra_stack!A590</f>
        <v>-1.00000000000003E-4</v>
      </c>
      <c r="D591" s="8">
        <f>[6]contrs_5year_adj_extra_stack!B590</f>
        <v>4.4162586312063599E-5</v>
      </c>
      <c r="E591" s="8">
        <f>[6]contrs_5year_adj_extra_stack!C590</f>
        <v>-2.5488576105829699E-5</v>
      </c>
      <c r="F591" s="8">
        <f>[6]contrs_5year_adj_extra_stack!D590</f>
        <v>-8.89306413321738E-5</v>
      </c>
      <c r="G591" s="8">
        <f>[6]contrs_5year_adj_extra_stack!E590</f>
        <v>8.3403190277410094E-5</v>
      </c>
      <c r="I591" s="1">
        <f t="shared" si="233"/>
        <v>42644</v>
      </c>
      <c r="J591" s="1">
        <f t="shared" si="212"/>
        <v>42661</v>
      </c>
      <c r="K591" s="2">
        <f t="shared" si="213"/>
        <v>1.00000000000003E-2</v>
      </c>
      <c r="L591">
        <f t="shared" si="214"/>
        <v>-4.4162586312063599E-3</v>
      </c>
      <c r="M591">
        <f t="shared" si="215"/>
        <v>2.5488576105829699E-3</v>
      </c>
      <c r="N591">
        <f t="shared" si="216"/>
        <v>8.8930641332173807E-3</v>
      </c>
      <c r="O591">
        <f t="shared" si="217"/>
        <v>-8.3403190277410097E-3</v>
      </c>
      <c r="P591">
        <f t="shared" si="234"/>
        <v>1.1314655915147321E-2</v>
      </c>
      <c r="R591">
        <f t="shared" si="218"/>
        <v>1.00000000000003E-2</v>
      </c>
      <c r="S591">
        <f t="shared" si="219"/>
        <v>-3.5663293276165598E-3</v>
      </c>
      <c r="T591">
        <f t="shared" si="220"/>
        <v>3.3987869141727657E-3</v>
      </c>
      <c r="U591">
        <f t="shared" si="221"/>
        <v>9.7429934368071791E-3</v>
      </c>
      <c r="V591">
        <f t="shared" si="222"/>
        <v>-7.4903897241512113E-3</v>
      </c>
      <c r="W591">
        <f t="shared" si="223"/>
        <v>8.45510490577428E-3</v>
      </c>
      <c r="Y591" s="2" t="b">
        <f t="shared" si="224"/>
        <v>0</v>
      </c>
      <c r="Z591" s="2">
        <f t="shared" si="232"/>
        <v>20</v>
      </c>
      <c r="AA591" s="1">
        <f t="shared" si="225"/>
        <v>42661</v>
      </c>
      <c r="AB591">
        <f t="shared" si="226"/>
        <v>1.00000000000003E-2</v>
      </c>
      <c r="AC591">
        <f t="shared" si="227"/>
        <v>3.5663293276165598E-3</v>
      </c>
      <c r="AD591">
        <f t="shared" si="228"/>
        <v>3.3987869141727657E-3</v>
      </c>
      <c r="AE591">
        <f t="shared" si="229"/>
        <v>9.7429934368071791E-3</v>
      </c>
      <c r="AF591">
        <f t="shared" si="230"/>
        <v>7.4903897241512113E-3</v>
      </c>
      <c r="AG591">
        <f t="shared" si="231"/>
        <v>8.45510490577428E-3</v>
      </c>
    </row>
    <row r="592" spans="1:33" x14ac:dyDescent="0.25">
      <c r="A592" t="str">
        <f>'[3]post matched'!$A393</f>
        <v>speech</v>
      </c>
      <c r="B592" s="1">
        <v>42669</v>
      </c>
      <c r="C592" s="8">
        <f>[6]contrs_5year_adj_extra_stack!A591</f>
        <v>-1.9999999999999901E-4</v>
      </c>
      <c r="D592" s="8">
        <f>[6]contrs_5year_adj_extra_stack!B591</f>
        <v>-6.9405861221487304E-5</v>
      </c>
      <c r="E592" s="8">
        <f>[6]contrs_5year_adj_extra_stack!C591</f>
        <v>-1.3158080659951901E-4</v>
      </c>
      <c r="F592" s="8">
        <f>[6]contrs_5year_adj_extra_stack!D591</f>
        <v>-5.0046400187965301E-5</v>
      </c>
      <c r="G592" s="8">
        <f>[6]contrs_5year_adj_extra_stack!E591</f>
        <v>2.9360520931894999E-5</v>
      </c>
      <c r="I592" s="1">
        <f t="shared" si="233"/>
        <v>42644</v>
      </c>
      <c r="J592" s="1">
        <f t="shared" si="212"/>
        <v>42669</v>
      </c>
      <c r="K592" s="2">
        <f t="shared" si="213"/>
        <v>1.99999999999999E-2</v>
      </c>
      <c r="L592">
        <f t="shared" si="214"/>
        <v>6.9405861221487307E-3</v>
      </c>
      <c r="M592">
        <f t="shared" si="215"/>
        <v>1.3158080659951901E-2</v>
      </c>
      <c r="N592">
        <f t="shared" si="216"/>
        <v>5.0046400187965297E-3</v>
      </c>
      <c r="O592">
        <f t="shared" si="217"/>
        <v>-2.9360520931894997E-3</v>
      </c>
      <c r="P592">
        <f t="shared" si="234"/>
        <v>-2.1672547077077622E-3</v>
      </c>
      <c r="R592">
        <f t="shared" si="218"/>
        <v>1.99999999999999E-2</v>
      </c>
      <c r="S592">
        <f t="shared" si="219"/>
        <v>7.7905154257385308E-3</v>
      </c>
      <c r="T592">
        <f t="shared" si="220"/>
        <v>1.4008009963541696E-2</v>
      </c>
      <c r="U592">
        <f t="shared" si="221"/>
        <v>5.8545693223863281E-3</v>
      </c>
      <c r="V592">
        <f t="shared" si="222"/>
        <v>-2.0861227895997009E-3</v>
      </c>
      <c r="W592">
        <f t="shared" si="223"/>
        <v>-5.0268057170808024E-3</v>
      </c>
      <c r="Y592" s="2" t="b">
        <f t="shared" si="224"/>
        <v>0</v>
      </c>
      <c r="Z592" s="2">
        <f t="shared" si="232"/>
        <v>8</v>
      </c>
      <c r="AA592" s="1">
        <f t="shared" si="225"/>
        <v>42669</v>
      </c>
      <c r="AB592">
        <f t="shared" si="226"/>
        <v>1.99999999999999E-2</v>
      </c>
      <c r="AC592">
        <f t="shared" si="227"/>
        <v>7.7905154257385308E-3</v>
      </c>
      <c r="AD592">
        <f t="shared" si="228"/>
        <v>1.4008009963541696E-2</v>
      </c>
      <c r="AE592">
        <f t="shared" si="229"/>
        <v>5.8545693223863281E-3</v>
      </c>
      <c r="AF592">
        <f t="shared" si="230"/>
        <v>2.0861227895997009E-3</v>
      </c>
      <c r="AG592">
        <f t="shared" si="231"/>
        <v>5.0268057170808024E-3</v>
      </c>
    </row>
    <row r="593" spans="1:33" x14ac:dyDescent="0.25">
      <c r="A593" t="str">
        <f>'[3]post matched'!$A394</f>
        <v>smp</v>
      </c>
      <c r="B593" s="1">
        <v>42678</v>
      </c>
      <c r="C593" s="8">
        <f>[6]contrs_5year_adj_extra_stack!A592</f>
        <v>1.00000000000003E-4</v>
      </c>
      <c r="D593" s="8">
        <f>[6]contrs_5year_adj_extra_stack!B592</f>
        <v>1.8573760104468699E-5</v>
      </c>
      <c r="E593" s="8">
        <f>[6]contrs_5year_adj_extra_stack!C592</f>
        <v>-8.8281498435134492E-6</v>
      </c>
      <c r="F593" s="8">
        <f>[6]contrs_5year_adj_extra_stack!D592</f>
        <v>8.7159285510181195E-5</v>
      </c>
      <c r="G593" s="8">
        <f>[6]contrs_5year_adj_extra_stack!E592</f>
        <v>3.5645440470643197E-5</v>
      </c>
      <c r="I593" s="1">
        <f t="shared" si="233"/>
        <v>42675</v>
      </c>
      <c r="J593" s="1">
        <f t="shared" si="212"/>
        <v>42678</v>
      </c>
      <c r="K593" s="2">
        <f t="shared" si="213"/>
        <v>-1.00000000000003E-2</v>
      </c>
      <c r="L593">
        <f t="shared" si="214"/>
        <v>-1.8573760104468699E-3</v>
      </c>
      <c r="M593">
        <f t="shared" si="215"/>
        <v>8.828149843513449E-4</v>
      </c>
      <c r="N593">
        <f t="shared" si="216"/>
        <v>-8.7159285510181195E-3</v>
      </c>
      <c r="O593">
        <f t="shared" si="217"/>
        <v>-3.5645440470643197E-3</v>
      </c>
      <c r="P593">
        <f t="shared" si="234"/>
        <v>3.2550336241776645E-3</v>
      </c>
      <c r="R593">
        <f t="shared" si="218"/>
        <v>-1.00000000000003E-2</v>
      </c>
      <c r="S593">
        <f t="shared" si="219"/>
        <v>-1.00744670685707E-3</v>
      </c>
      <c r="T593">
        <f t="shared" si="220"/>
        <v>1.7327442879411406E-3</v>
      </c>
      <c r="U593">
        <f t="shared" si="221"/>
        <v>-7.8659992474283211E-3</v>
      </c>
      <c r="V593">
        <f t="shared" si="222"/>
        <v>-2.7146147434745208E-3</v>
      </c>
      <c r="W593">
        <f t="shared" si="223"/>
        <v>3.9548261480462426E-4</v>
      </c>
      <c r="Y593" s="2" t="b">
        <f t="shared" si="224"/>
        <v>0</v>
      </c>
      <c r="Z593" s="2">
        <f t="shared" si="232"/>
        <v>9</v>
      </c>
      <c r="AA593" s="1">
        <f t="shared" si="225"/>
        <v>42678</v>
      </c>
      <c r="AB593">
        <f t="shared" si="226"/>
        <v>1.00000000000003E-2</v>
      </c>
      <c r="AC593">
        <f t="shared" si="227"/>
        <v>1.00744670685707E-3</v>
      </c>
      <c r="AD593">
        <f t="shared" si="228"/>
        <v>1.7327442879411406E-3</v>
      </c>
      <c r="AE593">
        <f t="shared" si="229"/>
        <v>7.8659992474283211E-3</v>
      </c>
      <c r="AF593">
        <f t="shared" si="230"/>
        <v>2.7146147434745208E-3</v>
      </c>
      <c r="AG593">
        <f t="shared" si="231"/>
        <v>3.9548261480462426E-4</v>
      </c>
    </row>
    <row r="594" spans="1:33" x14ac:dyDescent="0.25">
      <c r="A594" t="str">
        <f>'[3]post matched'!$A395</f>
        <v>speech</v>
      </c>
      <c r="B594" s="1">
        <v>42685</v>
      </c>
      <c r="C594" s="8">
        <f>[6]contrs_5year_adj_extra_stack!A593</f>
        <v>0</v>
      </c>
      <c r="D594" s="8">
        <f>[6]contrs_5year_adj_extra_stack!B593</f>
        <v>2.28433181618222E-5</v>
      </c>
      <c r="E594" s="8">
        <f>[6]contrs_5year_adj_extra_stack!C593</f>
        <v>-1.20878879843041E-5</v>
      </c>
      <c r="F594" s="8">
        <f>[6]contrs_5year_adj_extra_stack!D593</f>
        <v>3.5961425041282901E-6</v>
      </c>
      <c r="G594" s="8">
        <f>[6]contrs_5year_adj_extra_stack!E593</f>
        <v>1.90236179993458E-5</v>
      </c>
      <c r="I594" s="1">
        <f t="shared" si="233"/>
        <v>42675</v>
      </c>
      <c r="J594" s="1">
        <f t="shared" si="212"/>
        <v>42685</v>
      </c>
      <c r="K594" s="2">
        <f t="shared" si="213"/>
        <v>0</v>
      </c>
      <c r="L594">
        <f t="shared" si="214"/>
        <v>-2.28433181618222E-3</v>
      </c>
      <c r="M594">
        <f t="shared" si="215"/>
        <v>1.20878879843041E-3</v>
      </c>
      <c r="N594">
        <f t="shared" si="216"/>
        <v>-3.59614250412829E-4</v>
      </c>
      <c r="O594">
        <f t="shared" si="217"/>
        <v>-1.9023617999345799E-3</v>
      </c>
      <c r="P594">
        <f t="shared" si="234"/>
        <v>3.3375190680992187E-3</v>
      </c>
      <c r="R594">
        <f t="shared" si="218"/>
        <v>0</v>
      </c>
      <c r="S594">
        <f t="shared" si="219"/>
        <v>-1.4344025125924201E-3</v>
      </c>
      <c r="T594">
        <f t="shared" si="220"/>
        <v>2.0587181020202058E-3</v>
      </c>
      <c r="U594">
        <f t="shared" si="221"/>
        <v>4.9031505317696973E-4</v>
      </c>
      <c r="V594">
        <f t="shared" si="222"/>
        <v>-1.0524324963447811E-3</v>
      </c>
      <c r="W594">
        <f t="shared" si="223"/>
        <v>4.7796805872617849E-4</v>
      </c>
      <c r="Y594" s="2" t="b">
        <f t="shared" si="224"/>
        <v>0</v>
      </c>
      <c r="Z594" s="2">
        <f t="shared" si="232"/>
        <v>7</v>
      </c>
      <c r="AA594" s="1">
        <f t="shared" si="225"/>
        <v>42685</v>
      </c>
      <c r="AB594">
        <f t="shared" si="226"/>
        <v>0</v>
      </c>
      <c r="AC594">
        <f t="shared" si="227"/>
        <v>1.4344025125924201E-3</v>
      </c>
      <c r="AD594">
        <f t="shared" si="228"/>
        <v>2.0587181020202058E-3</v>
      </c>
      <c r="AE594">
        <f t="shared" si="229"/>
        <v>4.9031505317696973E-4</v>
      </c>
      <c r="AF594">
        <f t="shared" si="230"/>
        <v>1.0524324963447811E-3</v>
      </c>
      <c r="AG594">
        <f t="shared" si="231"/>
        <v>4.7796805872617849E-4</v>
      </c>
    </row>
    <row r="595" spans="1:33" x14ac:dyDescent="0.25">
      <c r="A595" t="str">
        <f>'[3]post matched'!$A396</f>
        <v>minutes</v>
      </c>
      <c r="B595" s="1">
        <v>42689</v>
      </c>
      <c r="C595" s="8">
        <f>[6]contrs_5year_adj_extra_stack!A594</f>
        <v>4.9999999999999697E-4</v>
      </c>
      <c r="D595" s="8">
        <f>[6]contrs_5year_adj_extra_stack!B594</f>
        <v>-5.5855492152803001E-5</v>
      </c>
      <c r="E595" s="8">
        <f>[6]contrs_5year_adj_extra_stack!C594</f>
        <v>2.0652887715264101E-4</v>
      </c>
      <c r="F595" s="8">
        <f>[6]contrs_5year_adj_extra_stack!D594</f>
        <v>3.79262079007855E-4</v>
      </c>
      <c r="G595" s="8">
        <f>[6]contrs_5year_adj_extra_stack!E594</f>
        <v>-6.0116352884769398E-5</v>
      </c>
      <c r="I595" s="1">
        <f t="shared" si="233"/>
        <v>42675</v>
      </c>
      <c r="J595" s="1">
        <f t="shared" si="212"/>
        <v>42689</v>
      </c>
      <c r="K595" s="2">
        <f t="shared" si="213"/>
        <v>-4.9999999999999697E-2</v>
      </c>
      <c r="L595">
        <f t="shared" si="214"/>
        <v>5.5855492152803001E-3</v>
      </c>
      <c r="M595">
        <f t="shared" si="215"/>
        <v>-2.06528877152641E-2</v>
      </c>
      <c r="N595">
        <f t="shared" si="216"/>
        <v>-3.7926207900785498E-2</v>
      </c>
      <c r="O595">
        <f t="shared" si="217"/>
        <v>6.0116352884769398E-3</v>
      </c>
      <c r="P595">
        <f t="shared" si="234"/>
        <v>-3.018088887707342E-3</v>
      </c>
      <c r="R595">
        <f t="shared" si="218"/>
        <v>-4.9999999999999697E-2</v>
      </c>
      <c r="S595">
        <f t="shared" si="219"/>
        <v>6.4354785188701002E-3</v>
      </c>
      <c r="T595">
        <f t="shared" si="220"/>
        <v>-1.9802958411674305E-2</v>
      </c>
      <c r="U595">
        <f t="shared" si="221"/>
        <v>-3.70762785971957E-2</v>
      </c>
      <c r="V595">
        <f t="shared" si="222"/>
        <v>6.8615645920667382E-3</v>
      </c>
      <c r="W595">
        <f t="shared" si="223"/>
        <v>-5.8776398970803827E-3</v>
      </c>
      <c r="Y595" s="2" t="b">
        <f t="shared" si="224"/>
        <v>0</v>
      </c>
      <c r="Z595" s="2">
        <f t="shared" si="232"/>
        <v>4</v>
      </c>
      <c r="AA595" s="1">
        <f t="shared" si="225"/>
        <v>42689</v>
      </c>
      <c r="AB595">
        <f t="shared" si="226"/>
        <v>4.9999999999999697E-2</v>
      </c>
      <c r="AC595">
        <f t="shared" si="227"/>
        <v>6.4354785188701002E-3</v>
      </c>
      <c r="AD595">
        <f t="shared" si="228"/>
        <v>1.9802958411674305E-2</v>
      </c>
      <c r="AE595">
        <f t="shared" si="229"/>
        <v>3.70762785971957E-2</v>
      </c>
      <c r="AF595">
        <f t="shared" si="230"/>
        <v>6.8615645920667382E-3</v>
      </c>
      <c r="AG595">
        <f t="shared" si="231"/>
        <v>5.8776398970803827E-3</v>
      </c>
    </row>
    <row r="596" spans="1:33" x14ac:dyDescent="0.25">
      <c r="A596" t="str">
        <f>'[3]post matched'!$A397</f>
        <v>speech</v>
      </c>
      <c r="B596" s="1">
        <v>42696</v>
      </c>
      <c r="C596" s="8">
        <f>[6]contrs_5year_adj_extra_stack!A595</f>
        <v>2.0000000000000199E-4</v>
      </c>
      <c r="D596" s="8">
        <f>[6]contrs_5year_adj_extra_stack!B595</f>
        <v>8.5344602644840404E-5</v>
      </c>
      <c r="E596" s="8">
        <f>[6]contrs_5year_adj_extra_stack!C595</f>
        <v>-1.2614312177501E-4</v>
      </c>
      <c r="F596" s="8">
        <f>[6]contrs_5year_adj_extra_stack!D595</f>
        <v>2.1469085643903001E-4</v>
      </c>
      <c r="G596" s="8">
        <f>[6]contrs_5year_adj_extra_stack!E595</f>
        <v>9.1844193592716697E-5</v>
      </c>
      <c r="I596" s="1">
        <f t="shared" si="233"/>
        <v>42675</v>
      </c>
      <c r="J596" s="1">
        <f t="shared" si="212"/>
        <v>42696</v>
      </c>
      <c r="K596" s="2">
        <f t="shared" si="213"/>
        <v>-2.0000000000000198E-2</v>
      </c>
      <c r="L596">
        <f t="shared" si="214"/>
        <v>-8.5344602644840412E-3</v>
      </c>
      <c r="M596">
        <f t="shared" si="215"/>
        <v>1.2614312177500999E-2</v>
      </c>
      <c r="N596">
        <f t="shared" si="216"/>
        <v>-2.1469085643903003E-2</v>
      </c>
      <c r="O596">
        <f t="shared" si="217"/>
        <v>-9.1844193592716689E-3</v>
      </c>
      <c r="P596">
        <f t="shared" si="234"/>
        <v>6.5736530901575174E-3</v>
      </c>
      <c r="R596">
        <f t="shared" si="218"/>
        <v>-2.0000000000000198E-2</v>
      </c>
      <c r="S596">
        <f t="shared" si="219"/>
        <v>-7.6845309608942411E-3</v>
      </c>
      <c r="T596">
        <f t="shared" si="220"/>
        <v>1.3464241481090794E-2</v>
      </c>
      <c r="U596">
        <f t="shared" si="221"/>
        <v>-2.0619156340313204E-2</v>
      </c>
      <c r="V596">
        <f t="shared" si="222"/>
        <v>-8.3344900556818705E-3</v>
      </c>
      <c r="W596">
        <f t="shared" si="223"/>
        <v>3.7141020807844771E-3</v>
      </c>
      <c r="Y596" s="2" t="b">
        <f t="shared" si="224"/>
        <v>0</v>
      </c>
      <c r="Z596" s="2">
        <f t="shared" si="232"/>
        <v>7</v>
      </c>
      <c r="AA596" s="1">
        <f t="shared" si="225"/>
        <v>42696</v>
      </c>
      <c r="AB596">
        <f t="shared" si="226"/>
        <v>2.0000000000000198E-2</v>
      </c>
      <c r="AC596">
        <f t="shared" si="227"/>
        <v>7.6845309608942411E-3</v>
      </c>
      <c r="AD596">
        <f t="shared" si="228"/>
        <v>1.3464241481090794E-2</v>
      </c>
      <c r="AE596">
        <f t="shared" si="229"/>
        <v>2.0619156340313204E-2</v>
      </c>
      <c r="AF596">
        <f t="shared" si="230"/>
        <v>8.3344900556818705E-3</v>
      </c>
      <c r="AG596">
        <f t="shared" si="231"/>
        <v>3.7141020807844771E-3</v>
      </c>
    </row>
    <row r="597" spans="1:33" x14ac:dyDescent="0.25">
      <c r="A597" t="str">
        <f>'[3]post matched'!$A398</f>
        <v>minutes</v>
      </c>
      <c r="B597" s="1">
        <v>42724</v>
      </c>
      <c r="C597" s="8">
        <f>[6]contrs_5year_adj_extra_stack!A596</f>
        <v>-1.9999999999999901E-4</v>
      </c>
      <c r="D597" s="8">
        <f>[6]contrs_5year_adj_extra_stack!B596</f>
        <v>2.72466765643903E-5</v>
      </c>
      <c r="E597" s="8">
        <f>[6]contrs_5year_adj_extra_stack!C596</f>
        <v>-9.0908476627878202E-5</v>
      </c>
      <c r="F597" s="8">
        <f>[6]contrs_5year_adj_extra_stack!D596</f>
        <v>-7.9634781759114803E-5</v>
      </c>
      <c r="G597" s="8">
        <f>[6]contrs_5year_adj_extra_stack!E596</f>
        <v>-3.2931327563584398E-5</v>
      </c>
      <c r="I597" s="1">
        <f t="shared" si="233"/>
        <v>42705</v>
      </c>
      <c r="J597" s="1">
        <f t="shared" si="212"/>
        <v>42724</v>
      </c>
      <c r="K597" s="2">
        <f t="shared" si="213"/>
        <v>1.99999999999999E-2</v>
      </c>
      <c r="L597">
        <f t="shared" si="214"/>
        <v>-2.7246676564390299E-3</v>
      </c>
      <c r="M597">
        <f t="shared" si="215"/>
        <v>9.0908476627878203E-3</v>
      </c>
      <c r="N597">
        <f t="shared" si="216"/>
        <v>7.9634781759114811E-3</v>
      </c>
      <c r="O597">
        <f t="shared" si="217"/>
        <v>3.2931327563584397E-3</v>
      </c>
      <c r="P597">
        <f t="shared" si="234"/>
        <v>2.3772090613811869E-3</v>
      </c>
      <c r="R597">
        <f t="shared" si="218"/>
        <v>1.99999999999999E-2</v>
      </c>
      <c r="S597">
        <f t="shared" si="219"/>
        <v>-1.87473835284923E-3</v>
      </c>
      <c r="T597">
        <f t="shared" si="220"/>
        <v>9.9407769663776152E-3</v>
      </c>
      <c r="U597">
        <f t="shared" si="221"/>
        <v>8.8134074795012795E-3</v>
      </c>
      <c r="V597">
        <f t="shared" si="222"/>
        <v>4.1430620599482385E-3</v>
      </c>
      <c r="W597">
        <f t="shared" si="223"/>
        <v>-4.8234194799185327E-4</v>
      </c>
      <c r="Y597" s="2" t="b">
        <f t="shared" si="224"/>
        <v>0</v>
      </c>
      <c r="Z597" s="2">
        <f t="shared" si="232"/>
        <v>28</v>
      </c>
      <c r="AA597" s="1">
        <f t="shared" si="225"/>
        <v>42724</v>
      </c>
      <c r="AB597">
        <f t="shared" si="226"/>
        <v>1.99999999999999E-2</v>
      </c>
      <c r="AC597">
        <f t="shared" si="227"/>
        <v>1.87473835284923E-3</v>
      </c>
      <c r="AD597">
        <f t="shared" si="228"/>
        <v>9.9407769663776152E-3</v>
      </c>
      <c r="AE597">
        <f t="shared" si="229"/>
        <v>8.8134074795012795E-3</v>
      </c>
      <c r="AF597">
        <f t="shared" si="230"/>
        <v>4.1430620599482385E-3</v>
      </c>
      <c r="AG597">
        <f t="shared" si="231"/>
        <v>4.8234194799185327E-4</v>
      </c>
    </row>
    <row r="598" spans="1:33" x14ac:dyDescent="0.25">
      <c r="A598" t="str">
        <f>'[3]post matched'!$A399</f>
        <v>smp</v>
      </c>
      <c r="B598" s="1">
        <v>42776</v>
      </c>
      <c r="C598" s="8">
        <f>[6]contrs_5year_adj_extra_stack!A597</f>
        <v>0</v>
      </c>
      <c r="D598" s="8">
        <f>[6]contrs_5year_adj_extra_stack!B597</f>
        <v>-2.77895719825004E-5</v>
      </c>
      <c r="E598" s="8">
        <f>[6]contrs_5year_adj_extra_stack!C597</f>
        <v>8.7206210181744694E-5</v>
      </c>
      <c r="F598" s="8">
        <f>[6]contrs_5year_adj_extra_stack!D597</f>
        <v>-1.58958584920485E-5</v>
      </c>
      <c r="G598" s="8">
        <f>[6]contrs_5year_adj_extra_stack!E597</f>
        <v>-2.2526806550196301E-5</v>
      </c>
      <c r="I598" s="1">
        <f t="shared" si="233"/>
        <v>42767</v>
      </c>
      <c r="J598" s="1">
        <f t="shared" si="212"/>
        <v>42776</v>
      </c>
      <c r="K598" s="2">
        <f t="shared" si="213"/>
        <v>0</v>
      </c>
      <c r="L598">
        <f t="shared" si="214"/>
        <v>2.77895719825004E-3</v>
      </c>
      <c r="M598">
        <f t="shared" si="215"/>
        <v>-8.7206210181744702E-3</v>
      </c>
      <c r="N598">
        <f t="shared" si="216"/>
        <v>1.58958584920485E-3</v>
      </c>
      <c r="O598">
        <f t="shared" si="217"/>
        <v>2.2526806550196301E-3</v>
      </c>
      <c r="P598">
        <f t="shared" si="234"/>
        <v>2.0993973156999504E-3</v>
      </c>
      <c r="R598">
        <f t="shared" si="218"/>
        <v>0</v>
      </c>
      <c r="S598">
        <f t="shared" si="219"/>
        <v>3.6288865018398401E-3</v>
      </c>
      <c r="T598">
        <f t="shared" si="220"/>
        <v>-7.8706917145846753E-3</v>
      </c>
      <c r="U598">
        <f t="shared" si="221"/>
        <v>2.4395151527946486E-3</v>
      </c>
      <c r="V598">
        <f t="shared" si="222"/>
        <v>3.1026099586094289E-3</v>
      </c>
      <c r="W598">
        <f t="shared" si="223"/>
        <v>-7.6015369367308985E-4</v>
      </c>
      <c r="Y598" s="2" t="b">
        <f t="shared" si="224"/>
        <v>0</v>
      </c>
      <c r="Z598" s="2">
        <f t="shared" si="232"/>
        <v>52</v>
      </c>
      <c r="AA598" s="1">
        <f t="shared" si="225"/>
        <v>42776</v>
      </c>
      <c r="AB598">
        <f t="shared" si="226"/>
        <v>0</v>
      </c>
      <c r="AC598">
        <f t="shared" si="227"/>
        <v>3.6288865018398401E-3</v>
      </c>
      <c r="AD598">
        <f t="shared" si="228"/>
        <v>7.8706917145846753E-3</v>
      </c>
      <c r="AE598">
        <f t="shared" si="229"/>
        <v>2.4395151527946486E-3</v>
      </c>
      <c r="AF598">
        <f t="shared" si="230"/>
        <v>3.1026099586094289E-3</v>
      </c>
      <c r="AG598">
        <f t="shared" si="231"/>
        <v>7.6015369367308985E-4</v>
      </c>
    </row>
    <row r="599" spans="1:33" x14ac:dyDescent="0.25">
      <c r="A599" t="str">
        <f>'[3]post matched'!$A400</f>
        <v>minutes</v>
      </c>
      <c r="B599" s="1">
        <v>42787</v>
      </c>
      <c r="C599" s="8">
        <f>[6]contrs_5year_adj_extra_stack!A598</f>
        <v>0</v>
      </c>
      <c r="D599" s="8">
        <f>[6]contrs_5year_adj_extra_stack!B598</f>
        <v>8.9604240050481898E-6</v>
      </c>
      <c r="E599" s="8">
        <f>[6]contrs_5year_adj_extra_stack!C598</f>
        <v>-3.3656501081271298E-7</v>
      </c>
      <c r="F599" s="8">
        <f>[6]contrs_5year_adj_extra_stack!D598</f>
        <v>7.3599408552463006E-8</v>
      </c>
      <c r="G599" s="8">
        <f>[6]contrs_5year_adj_extra_stack!E598</f>
        <v>5.4428219466836704E-6</v>
      </c>
      <c r="I599" s="1">
        <f t="shared" si="233"/>
        <v>42767</v>
      </c>
      <c r="J599" s="1">
        <f t="shared" si="212"/>
        <v>42787</v>
      </c>
      <c r="K599" s="2">
        <f t="shared" si="213"/>
        <v>0</v>
      </c>
      <c r="L599">
        <f t="shared" si="214"/>
        <v>-8.9604240050481898E-4</v>
      </c>
      <c r="M599">
        <f t="shared" si="215"/>
        <v>3.3656501081271295E-5</v>
      </c>
      <c r="N599">
        <f t="shared" si="216"/>
        <v>-7.3599408552463004E-6</v>
      </c>
      <c r="O599">
        <f t="shared" si="217"/>
        <v>-5.4428219466836703E-4</v>
      </c>
      <c r="P599">
        <f t="shared" si="234"/>
        <v>1.414028034947161E-3</v>
      </c>
      <c r="R599">
        <f t="shared" si="218"/>
        <v>0</v>
      </c>
      <c r="S599">
        <f t="shared" si="219"/>
        <v>-4.6113096915019057E-5</v>
      </c>
      <c r="T599">
        <f t="shared" si="220"/>
        <v>8.8358580467106707E-4</v>
      </c>
      <c r="U599">
        <f t="shared" si="221"/>
        <v>8.425693627345524E-4</v>
      </c>
      <c r="V599">
        <f t="shared" si="222"/>
        <v>3.0564710892143181E-4</v>
      </c>
      <c r="W599">
        <f t="shared" si="223"/>
        <v>-1.4455229744258793E-3</v>
      </c>
      <c r="Y599" s="2" t="b">
        <f t="shared" si="224"/>
        <v>0</v>
      </c>
      <c r="Z599" s="2">
        <f t="shared" si="232"/>
        <v>11</v>
      </c>
      <c r="AA599" s="1">
        <f t="shared" si="225"/>
        <v>42787</v>
      </c>
      <c r="AB599">
        <f t="shared" si="226"/>
        <v>0</v>
      </c>
      <c r="AC599">
        <f t="shared" si="227"/>
        <v>4.6113096915019057E-5</v>
      </c>
      <c r="AD599">
        <f t="shared" si="228"/>
        <v>8.8358580467106707E-4</v>
      </c>
      <c r="AE599">
        <f t="shared" si="229"/>
        <v>8.425693627345524E-4</v>
      </c>
      <c r="AF599">
        <f t="shared" si="230"/>
        <v>3.0564710892143181E-4</v>
      </c>
      <c r="AG599">
        <f t="shared" si="231"/>
        <v>1.4455229744258793E-3</v>
      </c>
    </row>
    <row r="600" spans="1:33" x14ac:dyDescent="0.25">
      <c r="A600" t="str">
        <f>'[3]post matched'!$A401</f>
        <v>speech</v>
      </c>
      <c r="B600" s="1">
        <v>42790</v>
      </c>
      <c r="C600" s="8">
        <f>[6]contrs_5year_adj_extra_stack!A599</f>
        <v>-1.00000000000003E-4</v>
      </c>
      <c r="D600" s="8">
        <f>[6]contrs_5year_adj_extra_stack!B599</f>
        <v>3.96027227734342E-5</v>
      </c>
      <c r="E600" s="8">
        <f>[6]contrs_5year_adj_extra_stack!C599</f>
        <v>-1.19212812645681E-4</v>
      </c>
      <c r="F600" s="8">
        <f>[6]contrs_5year_adj_extra_stack!D599</f>
        <v>-2.4332485893000999E-5</v>
      </c>
      <c r="G600" s="8">
        <f>[6]contrs_5year_adj_extra_stack!E599</f>
        <v>3.0962050800554897E-5</v>
      </c>
      <c r="I600" s="1">
        <f t="shared" si="233"/>
        <v>42767</v>
      </c>
      <c r="J600" s="1">
        <f t="shared" si="212"/>
        <v>42790</v>
      </c>
      <c r="K600" s="2">
        <f t="shared" si="213"/>
        <v>1.00000000000003E-2</v>
      </c>
      <c r="L600">
        <f t="shared" si="214"/>
        <v>-3.9602722773434199E-3</v>
      </c>
      <c r="M600">
        <f t="shared" si="215"/>
        <v>1.1921281264568099E-2</v>
      </c>
      <c r="N600">
        <f t="shared" si="216"/>
        <v>2.4332485893000999E-3</v>
      </c>
      <c r="O600">
        <f t="shared" si="217"/>
        <v>-3.0962050800554899E-3</v>
      </c>
      <c r="P600">
        <f t="shared" si="234"/>
        <v>2.7019475035310113E-3</v>
      </c>
      <c r="R600">
        <f t="shared" si="218"/>
        <v>1.00000000000003E-2</v>
      </c>
      <c r="S600">
        <f t="shared" si="219"/>
        <v>-3.1103429737536197E-3</v>
      </c>
      <c r="T600">
        <f t="shared" si="220"/>
        <v>1.2771210568157894E-2</v>
      </c>
      <c r="U600">
        <f t="shared" si="221"/>
        <v>3.2831778928898987E-3</v>
      </c>
      <c r="V600">
        <f t="shared" si="222"/>
        <v>-2.2462757764656911E-3</v>
      </c>
      <c r="W600">
        <f t="shared" si="223"/>
        <v>-1.5760350584202894E-4</v>
      </c>
      <c r="Y600" s="2" t="b">
        <f t="shared" si="224"/>
        <v>0</v>
      </c>
      <c r="Z600" s="2">
        <f t="shared" si="232"/>
        <v>3</v>
      </c>
      <c r="AA600" s="1">
        <f t="shared" si="225"/>
        <v>42790</v>
      </c>
      <c r="AB600">
        <f t="shared" si="226"/>
        <v>1.00000000000003E-2</v>
      </c>
      <c r="AC600">
        <f t="shared" si="227"/>
        <v>3.1103429737536197E-3</v>
      </c>
      <c r="AD600">
        <f t="shared" si="228"/>
        <v>1.2771210568157894E-2</v>
      </c>
      <c r="AE600">
        <f t="shared" si="229"/>
        <v>3.2831778928898987E-3</v>
      </c>
      <c r="AF600">
        <f t="shared" si="230"/>
        <v>2.2462757764656911E-3</v>
      </c>
      <c r="AG600">
        <f t="shared" si="231"/>
        <v>1.5760350584202894E-4</v>
      </c>
    </row>
    <row r="601" spans="1:33" x14ac:dyDescent="0.25">
      <c r="A601" t="str">
        <f>'[3]post matched'!$A402</f>
        <v>speech</v>
      </c>
      <c r="B601" s="1">
        <v>42814</v>
      </c>
      <c r="C601" s="8">
        <f>[6]contrs_5year_adj_extra_stack!A600</f>
        <v>0</v>
      </c>
      <c r="D601" s="8">
        <f>[6]contrs_5year_adj_extra_stack!B600</f>
        <v>1.8164208766124401E-5</v>
      </c>
      <c r="E601" s="8">
        <f>[6]contrs_5year_adj_extra_stack!C600</f>
        <v>-1.8421767715870499E-5</v>
      </c>
      <c r="F601" s="8">
        <f>[6]contrs_5year_adj_extra_stack!D600</f>
        <v>1.0743319077977101E-5</v>
      </c>
      <c r="G601" s="8">
        <f>[6]contrs_5year_adj_extra_stack!E600</f>
        <v>1.27245797170931E-5</v>
      </c>
      <c r="I601" s="1">
        <f t="shared" si="233"/>
        <v>42795</v>
      </c>
      <c r="J601" s="1">
        <f t="shared" si="212"/>
        <v>42814</v>
      </c>
      <c r="K601" s="2">
        <f t="shared" si="213"/>
        <v>0</v>
      </c>
      <c r="L601">
        <f t="shared" si="214"/>
        <v>-1.81642087661244E-3</v>
      </c>
      <c r="M601">
        <f t="shared" si="215"/>
        <v>1.84217677158705E-3</v>
      </c>
      <c r="N601">
        <f t="shared" si="216"/>
        <v>-1.07433190779771E-3</v>
      </c>
      <c r="O601">
        <f t="shared" si="217"/>
        <v>-1.2724579717093101E-3</v>
      </c>
      <c r="P601">
        <f t="shared" si="234"/>
        <v>2.3210339845324101E-3</v>
      </c>
      <c r="R601">
        <f t="shared" si="218"/>
        <v>0</v>
      </c>
      <c r="S601">
        <f t="shared" si="219"/>
        <v>-9.6649157302264007E-4</v>
      </c>
      <c r="T601">
        <f t="shared" si="220"/>
        <v>2.6921060751768458E-3</v>
      </c>
      <c r="U601">
        <f t="shared" si="221"/>
        <v>-2.2440260420791131E-4</v>
      </c>
      <c r="V601">
        <f t="shared" si="222"/>
        <v>-4.2252866811951124E-4</v>
      </c>
      <c r="W601">
        <f t="shared" si="223"/>
        <v>-5.3851702484063006E-4</v>
      </c>
      <c r="Y601" s="2" t="b">
        <f t="shared" si="224"/>
        <v>0</v>
      </c>
      <c r="Z601" s="2">
        <f t="shared" si="232"/>
        <v>24</v>
      </c>
      <c r="AA601" s="1">
        <f t="shared" si="225"/>
        <v>42814</v>
      </c>
      <c r="AB601">
        <f t="shared" si="226"/>
        <v>0</v>
      </c>
      <c r="AC601">
        <f t="shared" si="227"/>
        <v>9.6649157302264007E-4</v>
      </c>
      <c r="AD601">
        <f t="shared" si="228"/>
        <v>2.6921060751768458E-3</v>
      </c>
      <c r="AE601">
        <f t="shared" si="229"/>
        <v>2.2440260420791131E-4</v>
      </c>
      <c r="AF601">
        <f t="shared" si="230"/>
        <v>4.2252866811951124E-4</v>
      </c>
      <c r="AG601">
        <f t="shared" si="231"/>
        <v>5.3851702484063006E-4</v>
      </c>
    </row>
    <row r="602" spans="1:33" x14ac:dyDescent="0.25">
      <c r="A602" t="str">
        <f>'[3]post matched'!$A403</f>
        <v>minutes</v>
      </c>
      <c r="B602" s="1">
        <v>42815</v>
      </c>
      <c r="C602" s="8">
        <f>[6]contrs_5year_adj_extra_stack!A601</f>
        <v>0</v>
      </c>
      <c r="D602" s="8">
        <f>[6]contrs_5year_adj_extra_stack!B601</f>
        <v>1.29694905741243E-5</v>
      </c>
      <c r="E602" s="8">
        <f>[6]contrs_5year_adj_extra_stack!C601</f>
        <v>-4.2585051416098102E-7</v>
      </c>
      <c r="F602" s="8">
        <f>[6]contrs_5year_adj_extra_stack!D601</f>
        <v>3.6626630294812999E-6</v>
      </c>
      <c r="G602" s="8">
        <f>[6]contrs_5year_adj_extra_stack!E601</f>
        <v>8.6651830244528805E-6</v>
      </c>
      <c r="I602" s="1">
        <f t="shared" si="233"/>
        <v>42795</v>
      </c>
      <c r="J602" s="1">
        <f t="shared" si="212"/>
        <v>42815</v>
      </c>
      <c r="K602" s="2">
        <f t="shared" si="213"/>
        <v>0</v>
      </c>
      <c r="L602">
        <f t="shared" si="214"/>
        <v>-1.29694905741243E-3</v>
      </c>
      <c r="M602">
        <f t="shared" si="215"/>
        <v>4.2585051416098104E-5</v>
      </c>
      <c r="N602">
        <f t="shared" si="216"/>
        <v>-3.6626630294812998E-4</v>
      </c>
      <c r="O602">
        <f t="shared" si="217"/>
        <v>-8.6651830244528804E-4</v>
      </c>
      <c r="P602">
        <f t="shared" si="234"/>
        <v>2.4871486113897498E-3</v>
      </c>
      <c r="R602">
        <f t="shared" si="218"/>
        <v>0</v>
      </c>
      <c r="S602">
        <f t="shared" si="219"/>
        <v>-4.4701975382263007E-4</v>
      </c>
      <c r="T602">
        <f t="shared" si="220"/>
        <v>8.9251435500589389E-4</v>
      </c>
      <c r="U602">
        <f t="shared" si="221"/>
        <v>4.8366300064166875E-4</v>
      </c>
      <c r="V602">
        <f t="shared" si="222"/>
        <v>-1.6588998855489204E-5</v>
      </c>
      <c r="W602">
        <f t="shared" si="223"/>
        <v>-3.724023979832904E-4</v>
      </c>
      <c r="Y602" s="2" t="b">
        <f t="shared" si="224"/>
        <v>0</v>
      </c>
      <c r="Z602" s="2">
        <f t="shared" si="232"/>
        <v>1</v>
      </c>
      <c r="AA602" s="1">
        <f t="shared" si="225"/>
        <v>42815</v>
      </c>
      <c r="AB602">
        <f t="shared" si="226"/>
        <v>0</v>
      </c>
      <c r="AC602">
        <f t="shared" si="227"/>
        <v>4.4701975382263007E-4</v>
      </c>
      <c r="AD602">
        <f t="shared" si="228"/>
        <v>8.9251435500589389E-4</v>
      </c>
      <c r="AE602">
        <f t="shared" si="229"/>
        <v>4.8366300064166875E-4</v>
      </c>
      <c r="AF602">
        <f t="shared" si="230"/>
        <v>1.6588998855489204E-5</v>
      </c>
      <c r="AG602">
        <f t="shared" si="231"/>
        <v>3.724023979832904E-4</v>
      </c>
    </row>
    <row r="603" spans="1:33" x14ac:dyDescent="0.25">
      <c r="A603" t="str">
        <f>'[3]post matched'!$A404</f>
        <v>speech</v>
      </c>
      <c r="B603" s="1">
        <v>42816</v>
      </c>
      <c r="C603" s="8">
        <f>[6]contrs_5year_adj_extra_stack!A602</f>
        <v>9.9999999999999395E-5</v>
      </c>
      <c r="D603" s="8">
        <f>[6]contrs_5year_adj_extra_stack!B602</f>
        <v>1.26718886703552E-5</v>
      </c>
      <c r="E603" s="8">
        <f>[6]contrs_5year_adj_extra_stack!C602</f>
        <v>4.7368531425803798E-5</v>
      </c>
      <c r="F603" s="8">
        <f>[6]contrs_5year_adj_extra_stack!D602</f>
        <v>2.6765742627863201E-5</v>
      </c>
      <c r="G603" s="8">
        <f>[6]contrs_5year_adj_extra_stack!E602</f>
        <v>3.4431626358249897E-5</v>
      </c>
      <c r="I603" s="1">
        <f t="shared" si="233"/>
        <v>42795</v>
      </c>
      <c r="J603" s="1">
        <f t="shared" si="212"/>
        <v>42816</v>
      </c>
      <c r="K603" s="2">
        <f t="shared" si="213"/>
        <v>-9.9999999999999395E-3</v>
      </c>
      <c r="L603">
        <f t="shared" si="214"/>
        <v>-1.26718886703552E-3</v>
      </c>
      <c r="M603">
        <f t="shared" si="215"/>
        <v>-4.7368531425803799E-3</v>
      </c>
      <c r="N603">
        <f t="shared" si="216"/>
        <v>-2.6765742627863202E-3</v>
      </c>
      <c r="O603">
        <f t="shared" si="217"/>
        <v>-3.4431626358249895E-3</v>
      </c>
      <c r="P603">
        <f t="shared" si="234"/>
        <v>2.1237789082272705E-3</v>
      </c>
      <c r="R603">
        <f t="shared" si="218"/>
        <v>-9.9999999999999395E-3</v>
      </c>
      <c r="S603">
        <f t="shared" si="219"/>
        <v>-4.172595634457201E-4</v>
      </c>
      <c r="T603">
        <f t="shared" si="220"/>
        <v>-3.8869238389905841E-3</v>
      </c>
      <c r="U603">
        <f t="shared" si="221"/>
        <v>-1.8266449591965214E-3</v>
      </c>
      <c r="V603">
        <f t="shared" si="222"/>
        <v>-2.5932333322351907E-3</v>
      </c>
      <c r="W603">
        <f t="shared" si="223"/>
        <v>-7.357721011457697E-4</v>
      </c>
      <c r="Y603" s="2" t="b">
        <f t="shared" si="224"/>
        <v>0</v>
      </c>
      <c r="Z603" s="2">
        <f t="shared" si="232"/>
        <v>1</v>
      </c>
      <c r="AA603" s="1">
        <f t="shared" si="225"/>
        <v>42816</v>
      </c>
      <c r="AB603">
        <f t="shared" si="226"/>
        <v>9.9999999999999395E-3</v>
      </c>
      <c r="AC603">
        <f t="shared" si="227"/>
        <v>4.172595634457201E-4</v>
      </c>
      <c r="AD603">
        <f t="shared" si="228"/>
        <v>3.8869238389905841E-3</v>
      </c>
      <c r="AE603">
        <f t="shared" si="229"/>
        <v>1.8266449591965214E-3</v>
      </c>
      <c r="AF603">
        <f t="shared" si="230"/>
        <v>2.5932333322351907E-3</v>
      </c>
      <c r="AG603">
        <f t="shared" si="231"/>
        <v>7.357721011457697E-4</v>
      </c>
    </row>
    <row r="604" spans="1:33" x14ac:dyDescent="0.25">
      <c r="A604" t="str">
        <f>'[3]post matched'!$A405</f>
        <v>speech</v>
      </c>
      <c r="B604" s="1">
        <v>42822</v>
      </c>
      <c r="C604" s="8">
        <f>[6]contrs_5year_adj_extra_stack!A603</f>
        <v>0</v>
      </c>
      <c r="D604" s="8">
        <f>[6]contrs_5year_adj_extra_stack!B603</f>
        <v>3.0225856716778099E-5</v>
      </c>
      <c r="E604" s="8">
        <f>[6]contrs_5year_adj_extra_stack!C603</f>
        <v>-8.5322037309889601E-5</v>
      </c>
      <c r="F604" s="8">
        <f>[6]contrs_5year_adj_extra_stack!D603</f>
        <v>4.4553221905470899E-5</v>
      </c>
      <c r="G604" s="8">
        <f>[6]contrs_5year_adj_extra_stack!E603</f>
        <v>-6.7644553629202097E-6</v>
      </c>
      <c r="I604" s="1">
        <f t="shared" si="233"/>
        <v>42795</v>
      </c>
      <c r="J604" s="1">
        <f t="shared" si="212"/>
        <v>42822</v>
      </c>
      <c r="K604" s="2">
        <f t="shared" si="213"/>
        <v>0</v>
      </c>
      <c r="L604">
        <f t="shared" si="214"/>
        <v>-3.0225856716778097E-3</v>
      </c>
      <c r="M604">
        <f t="shared" si="215"/>
        <v>8.5322037309889607E-3</v>
      </c>
      <c r="N604">
        <f t="shared" si="216"/>
        <v>-4.4553221905470897E-3</v>
      </c>
      <c r="O604">
        <f t="shared" si="217"/>
        <v>6.7644553629202101E-4</v>
      </c>
      <c r="P604">
        <f t="shared" si="234"/>
        <v>-1.730741405056082E-3</v>
      </c>
      <c r="R604">
        <f t="shared" si="218"/>
        <v>0</v>
      </c>
      <c r="S604">
        <f t="shared" si="219"/>
        <v>-2.17265636808801E-3</v>
      </c>
      <c r="T604">
        <f t="shared" si="220"/>
        <v>9.3821330345787574E-3</v>
      </c>
      <c r="U604">
        <f t="shared" si="221"/>
        <v>-3.6053928869572908E-3</v>
      </c>
      <c r="V604">
        <f t="shared" si="222"/>
        <v>1.52637483988182E-3</v>
      </c>
      <c r="W604">
        <f t="shared" si="223"/>
        <v>-4.5902924144291223E-3</v>
      </c>
      <c r="Y604" s="2" t="b">
        <f t="shared" si="224"/>
        <v>0</v>
      </c>
      <c r="Z604" s="2">
        <f t="shared" si="232"/>
        <v>6</v>
      </c>
      <c r="AA604" s="1">
        <f t="shared" si="225"/>
        <v>42822</v>
      </c>
      <c r="AB604">
        <f t="shared" si="226"/>
        <v>0</v>
      </c>
      <c r="AC604">
        <f t="shared" si="227"/>
        <v>2.17265636808801E-3</v>
      </c>
      <c r="AD604">
        <f t="shared" si="228"/>
        <v>9.3821330345787574E-3</v>
      </c>
      <c r="AE604">
        <f t="shared" si="229"/>
        <v>3.6053928869572908E-3</v>
      </c>
      <c r="AF604">
        <f t="shared" si="230"/>
        <v>1.52637483988182E-3</v>
      </c>
      <c r="AG604">
        <f t="shared" si="231"/>
        <v>4.5902924144291223E-3</v>
      </c>
    </row>
    <row r="605" spans="1:33" x14ac:dyDescent="0.25">
      <c r="A605" t="str">
        <f>'[3]post matched'!$A406</f>
        <v>minutes</v>
      </c>
      <c r="B605" s="1">
        <v>42843</v>
      </c>
      <c r="C605" s="8">
        <f>[6]contrs_5year_adj_extra_stack!A604</f>
        <v>2.0000000000000199E-4</v>
      </c>
      <c r="D605" s="8">
        <f>[6]contrs_5year_adj_extra_stack!B604</f>
        <v>2.62456257247008E-6</v>
      </c>
      <c r="E605" s="8">
        <f>[6]contrs_5year_adj_extra_stack!C604</f>
        <v>7.2425712845864299E-5</v>
      </c>
      <c r="F605" s="8">
        <f>[6]contrs_5year_adj_extra_stack!D604</f>
        <v>1.6614203340772701E-4</v>
      </c>
      <c r="G605" s="8">
        <f>[6]contrs_5year_adj_extra_stack!E604</f>
        <v>4.8093098088612198E-6</v>
      </c>
      <c r="I605" s="1">
        <f t="shared" si="233"/>
        <v>42826</v>
      </c>
      <c r="J605" s="1">
        <f t="shared" si="212"/>
        <v>42843</v>
      </c>
      <c r="K605" s="2">
        <f t="shared" si="213"/>
        <v>-2.0000000000000198E-2</v>
      </c>
      <c r="L605">
        <f t="shared" si="214"/>
        <v>-2.6245625724700798E-4</v>
      </c>
      <c r="M605">
        <f t="shared" si="215"/>
        <v>-7.2425712845864297E-3</v>
      </c>
      <c r="N605">
        <f t="shared" si="216"/>
        <v>-1.6614203340772699E-2</v>
      </c>
      <c r="O605">
        <f t="shared" si="217"/>
        <v>-4.8093098088612196E-4</v>
      </c>
      <c r="P605">
        <f t="shared" si="234"/>
        <v>4.6001618634920628E-3</v>
      </c>
      <c r="R605">
        <f t="shared" si="218"/>
        <v>-2.0000000000000198E-2</v>
      </c>
      <c r="S605">
        <f t="shared" si="219"/>
        <v>5.8747304634279194E-4</v>
      </c>
      <c r="T605">
        <f t="shared" si="220"/>
        <v>-6.3926419809966339E-3</v>
      </c>
      <c r="U605">
        <f t="shared" si="221"/>
        <v>-1.5764274037182901E-2</v>
      </c>
      <c r="V605">
        <f t="shared" si="222"/>
        <v>3.6899832270367687E-4</v>
      </c>
      <c r="W605">
        <f t="shared" si="223"/>
        <v>1.7406108541190225E-3</v>
      </c>
      <c r="Y605" s="2" t="b">
        <f t="shared" si="224"/>
        <v>0</v>
      </c>
      <c r="Z605" s="2">
        <f t="shared" si="232"/>
        <v>21</v>
      </c>
      <c r="AA605" s="1">
        <f t="shared" si="225"/>
        <v>42843</v>
      </c>
      <c r="AB605">
        <f t="shared" si="226"/>
        <v>2.0000000000000198E-2</v>
      </c>
      <c r="AC605">
        <f t="shared" si="227"/>
        <v>5.8747304634279194E-4</v>
      </c>
      <c r="AD605">
        <f t="shared" si="228"/>
        <v>6.3926419809966339E-3</v>
      </c>
      <c r="AE605">
        <f t="shared" si="229"/>
        <v>1.5764274037182901E-2</v>
      </c>
      <c r="AF605">
        <f t="shared" si="230"/>
        <v>3.6899832270367687E-4</v>
      </c>
      <c r="AG605">
        <f t="shared" si="231"/>
        <v>1.7406108541190225E-3</v>
      </c>
    </row>
    <row r="606" spans="1:33" x14ac:dyDescent="0.25">
      <c r="A606" t="str">
        <f>'[3]post matched'!$A407</f>
        <v>speech</v>
      </c>
      <c r="B606" s="1">
        <v>42859</v>
      </c>
      <c r="C606" s="8">
        <f>[6]contrs_5year_adj_extra_stack!A605</f>
        <v>-2.0000000000000199E-4</v>
      </c>
      <c r="D606" s="8">
        <f>[6]contrs_5year_adj_extra_stack!B605</f>
        <v>-1.6044251990613401E-5</v>
      </c>
      <c r="E606" s="8">
        <f>[6]contrs_5year_adj_extra_stack!C605</f>
        <v>-2.2060402874458799E-5</v>
      </c>
      <c r="F606" s="8">
        <f>[6]contrs_5year_adj_extra_stack!D605</f>
        <v>-7.1028597544809299E-5</v>
      </c>
      <c r="G606" s="8">
        <f>[6]contrs_5year_adj_extra_stack!E605</f>
        <v>-5.7888585224707797E-5</v>
      </c>
      <c r="I606" s="1">
        <f t="shared" si="233"/>
        <v>42856</v>
      </c>
      <c r="J606" s="1">
        <f t="shared" si="212"/>
        <v>42859</v>
      </c>
      <c r="K606" s="2">
        <f t="shared" si="213"/>
        <v>2.0000000000000198E-2</v>
      </c>
      <c r="L606">
        <f t="shared" si="214"/>
        <v>1.6044251990613401E-3</v>
      </c>
      <c r="M606">
        <f t="shared" si="215"/>
        <v>2.2060402874458799E-3</v>
      </c>
      <c r="N606">
        <f t="shared" si="216"/>
        <v>7.1028597544809296E-3</v>
      </c>
      <c r="O606">
        <f t="shared" si="217"/>
        <v>5.7888585224707793E-3</v>
      </c>
      <c r="P606">
        <f t="shared" si="234"/>
        <v>3.2978162365412712E-3</v>
      </c>
      <c r="R606">
        <f t="shared" si="218"/>
        <v>2.0000000000000198E-2</v>
      </c>
      <c r="S606">
        <f t="shared" si="219"/>
        <v>2.4543545026511401E-3</v>
      </c>
      <c r="T606">
        <f t="shared" si="220"/>
        <v>3.0559695910356757E-3</v>
      </c>
      <c r="U606">
        <f t="shared" si="221"/>
        <v>7.9527890580707288E-3</v>
      </c>
      <c r="V606">
        <f t="shared" si="222"/>
        <v>6.6387878260605777E-3</v>
      </c>
      <c r="W606">
        <f t="shared" si="223"/>
        <v>4.3826522716823102E-4</v>
      </c>
      <c r="Y606" s="2" t="b">
        <f t="shared" si="224"/>
        <v>0</v>
      </c>
      <c r="Z606" s="2">
        <f t="shared" si="232"/>
        <v>16</v>
      </c>
      <c r="AA606" s="1">
        <f t="shared" si="225"/>
        <v>42859</v>
      </c>
      <c r="AB606">
        <f t="shared" si="226"/>
        <v>2.0000000000000198E-2</v>
      </c>
      <c r="AC606">
        <f t="shared" si="227"/>
        <v>2.4543545026511401E-3</v>
      </c>
      <c r="AD606">
        <f t="shared" si="228"/>
        <v>3.0559695910356757E-3</v>
      </c>
      <c r="AE606">
        <f t="shared" si="229"/>
        <v>7.9527890580707288E-3</v>
      </c>
      <c r="AF606">
        <f t="shared" si="230"/>
        <v>6.6387878260605777E-3</v>
      </c>
      <c r="AG606">
        <f t="shared" si="231"/>
        <v>4.3826522716823102E-4</v>
      </c>
    </row>
    <row r="607" spans="1:33" x14ac:dyDescent="0.25">
      <c r="A607" t="str">
        <f>'[3]post matched'!$A408</f>
        <v>smp</v>
      </c>
      <c r="B607" s="1">
        <v>42860</v>
      </c>
      <c r="C607" s="8">
        <f>[6]contrs_5year_adj_extra_stack!A606</f>
        <v>-9.9999999999999395E-5</v>
      </c>
      <c r="D607" s="8">
        <f>[6]contrs_5year_adj_extra_stack!B606</f>
        <v>3.1580658175108103E-5</v>
      </c>
      <c r="E607" s="8">
        <f>[6]contrs_5year_adj_extra_stack!C606</f>
        <v>-4.726165521496E-5</v>
      </c>
      <c r="F607" s="8">
        <f>[6]contrs_5year_adj_extra_stack!D606</f>
        <v>-6.2039750006028698E-5</v>
      </c>
      <c r="G607" s="8">
        <f>[6]contrs_5year_adj_extra_stack!E606</f>
        <v>1.13475482107721E-5</v>
      </c>
      <c r="I607" s="1">
        <f t="shared" si="233"/>
        <v>42856</v>
      </c>
      <c r="J607" s="1">
        <f t="shared" si="212"/>
        <v>42860</v>
      </c>
      <c r="K607" s="2">
        <f t="shared" si="213"/>
        <v>9.9999999999999395E-3</v>
      </c>
      <c r="L607">
        <f t="shared" si="214"/>
        <v>-3.1580658175108102E-3</v>
      </c>
      <c r="M607">
        <f t="shared" si="215"/>
        <v>4.7261655214960001E-3</v>
      </c>
      <c r="N607">
        <f t="shared" si="216"/>
        <v>6.2039750006028698E-3</v>
      </c>
      <c r="O607">
        <f t="shared" si="217"/>
        <v>-1.1347548210772099E-3</v>
      </c>
      <c r="P607">
        <f t="shared" si="234"/>
        <v>3.3626801164890899E-3</v>
      </c>
      <c r="R607">
        <f t="shared" si="218"/>
        <v>9.9999999999999395E-3</v>
      </c>
      <c r="S607">
        <f t="shared" si="219"/>
        <v>-2.3081365139210105E-3</v>
      </c>
      <c r="T607">
        <f t="shared" si="220"/>
        <v>5.5760948250857959E-3</v>
      </c>
      <c r="U607">
        <f t="shared" si="221"/>
        <v>7.0539043041926682E-3</v>
      </c>
      <c r="V607">
        <f t="shared" si="222"/>
        <v>-2.8482551748741105E-4</v>
      </c>
      <c r="W607">
        <f t="shared" si="223"/>
        <v>5.031291071160497E-4</v>
      </c>
      <c r="Y607" s="2" t="b">
        <f t="shared" si="224"/>
        <v>0</v>
      </c>
      <c r="Z607" s="2">
        <f t="shared" si="232"/>
        <v>1</v>
      </c>
      <c r="AA607" s="1">
        <f t="shared" si="225"/>
        <v>42860</v>
      </c>
      <c r="AB607">
        <f t="shared" si="226"/>
        <v>9.9999999999999395E-3</v>
      </c>
      <c r="AC607">
        <f t="shared" si="227"/>
        <v>2.3081365139210105E-3</v>
      </c>
      <c r="AD607">
        <f t="shared" si="228"/>
        <v>5.5760948250857959E-3</v>
      </c>
      <c r="AE607">
        <f t="shared" si="229"/>
        <v>7.0539043041926682E-3</v>
      </c>
      <c r="AF607">
        <f t="shared" si="230"/>
        <v>2.8482551748741105E-4</v>
      </c>
      <c r="AG607">
        <f t="shared" si="231"/>
        <v>5.031291071160497E-4</v>
      </c>
    </row>
    <row r="608" spans="1:33" x14ac:dyDescent="0.25">
      <c r="A608" t="str">
        <f>'[3]post matched'!$A409</f>
        <v>minutes</v>
      </c>
      <c r="B608" s="1">
        <v>42871</v>
      </c>
      <c r="C608" s="8">
        <f>[6]contrs_5year_adj_extra_stack!A607</f>
        <v>9.9999999999999395E-5</v>
      </c>
      <c r="D608" s="8">
        <f>[6]contrs_5year_adj_extra_stack!B607</f>
        <v>2.2828815478114202E-6</v>
      </c>
      <c r="E608" s="8">
        <f>[6]contrs_5year_adj_extra_stack!C607</f>
        <v>5.2516296703240702E-5</v>
      </c>
      <c r="F608" s="8">
        <f>[6]contrs_5year_adj_extra_stack!D607</f>
        <v>5.8139039685867901E-5</v>
      </c>
      <c r="G608" s="8">
        <f>[6]contrs_5year_adj_extra_stack!E607</f>
        <v>2.2526536644120801E-5</v>
      </c>
      <c r="I608" s="1">
        <f t="shared" si="233"/>
        <v>42856</v>
      </c>
      <c r="J608" s="1">
        <f t="shared" si="212"/>
        <v>42871</v>
      </c>
      <c r="K608" s="2">
        <f t="shared" si="213"/>
        <v>-9.9999999999999395E-3</v>
      </c>
      <c r="L608">
        <f t="shared" si="214"/>
        <v>-2.2828815478114203E-4</v>
      </c>
      <c r="M608">
        <f t="shared" si="215"/>
        <v>-5.2516296703240704E-3</v>
      </c>
      <c r="N608">
        <f t="shared" si="216"/>
        <v>-5.8139039685867902E-3</v>
      </c>
      <c r="O608">
        <f t="shared" si="217"/>
        <v>-2.2526536644120799E-3</v>
      </c>
      <c r="P608">
        <f t="shared" si="234"/>
        <v>3.5464754581041439E-3</v>
      </c>
      <c r="R608">
        <f t="shared" si="218"/>
        <v>-9.9999999999999395E-3</v>
      </c>
      <c r="S608">
        <f t="shared" si="219"/>
        <v>6.2164114880865792E-4</v>
      </c>
      <c r="T608">
        <f t="shared" si="220"/>
        <v>-4.4017003667342746E-3</v>
      </c>
      <c r="U608">
        <f t="shared" si="221"/>
        <v>-4.9639746649969918E-3</v>
      </c>
      <c r="V608">
        <f t="shared" si="222"/>
        <v>-1.4027243608222811E-3</v>
      </c>
      <c r="W608">
        <f t="shared" si="223"/>
        <v>6.8692444873110371E-4</v>
      </c>
      <c r="Y608" s="2" t="b">
        <f t="shared" si="224"/>
        <v>0</v>
      </c>
      <c r="Z608" s="2">
        <f t="shared" si="232"/>
        <v>11</v>
      </c>
      <c r="AA608" s="1">
        <f t="shared" si="225"/>
        <v>42871</v>
      </c>
      <c r="AB608">
        <f t="shared" si="226"/>
        <v>9.9999999999999395E-3</v>
      </c>
      <c r="AC608">
        <f t="shared" si="227"/>
        <v>6.2164114880865792E-4</v>
      </c>
      <c r="AD608">
        <f t="shared" si="228"/>
        <v>4.4017003667342746E-3</v>
      </c>
      <c r="AE608">
        <f t="shared" si="229"/>
        <v>4.9639746649969918E-3</v>
      </c>
      <c r="AF608">
        <f t="shared" si="230"/>
        <v>1.4027243608222811E-3</v>
      </c>
      <c r="AG608">
        <f t="shared" si="231"/>
        <v>6.8692444873110371E-4</v>
      </c>
    </row>
    <row r="609" spans="1:33" x14ac:dyDescent="0.25">
      <c r="A609" t="str">
        <f>'[3]post matched'!$A410</f>
        <v>speech</v>
      </c>
      <c r="B609" s="1">
        <v>42877</v>
      </c>
      <c r="C609" s="8">
        <f>[6]contrs_5year_adj_extra_stack!A608</f>
        <v>0</v>
      </c>
      <c r="D609" s="8">
        <f>[6]contrs_5year_adj_extra_stack!B608</f>
        <v>2.5857929164088599E-5</v>
      </c>
      <c r="E609" s="8">
        <f>[6]contrs_5year_adj_extra_stack!C608</f>
        <v>-2.53433403531278E-5</v>
      </c>
      <c r="F609" s="8">
        <f>[6]contrs_5year_adj_extra_stack!D608</f>
        <v>1.01431853373732E-5</v>
      </c>
      <c r="G609" s="8">
        <f>[6]contrs_5year_adj_extra_stack!E608</f>
        <v>1.55824237530398E-5</v>
      </c>
      <c r="I609" s="1">
        <f t="shared" si="233"/>
        <v>42856</v>
      </c>
      <c r="J609" s="1">
        <f t="shared" si="212"/>
        <v>42877</v>
      </c>
      <c r="K609" s="2">
        <f t="shared" si="213"/>
        <v>0</v>
      </c>
      <c r="L609">
        <f t="shared" si="214"/>
        <v>-2.5857929164088598E-3</v>
      </c>
      <c r="M609">
        <f t="shared" si="215"/>
        <v>2.5343340353127801E-3</v>
      </c>
      <c r="N609">
        <f t="shared" si="216"/>
        <v>-1.0143185337373199E-3</v>
      </c>
      <c r="O609">
        <f t="shared" si="217"/>
        <v>-1.55824237530398E-3</v>
      </c>
      <c r="P609">
        <f t="shared" si="234"/>
        <v>2.6240197901373796E-3</v>
      </c>
      <c r="R609">
        <f t="shared" si="218"/>
        <v>0</v>
      </c>
      <c r="S609">
        <f t="shared" si="219"/>
        <v>-1.7358636128190599E-3</v>
      </c>
      <c r="T609">
        <f t="shared" si="220"/>
        <v>3.3842633389025759E-3</v>
      </c>
      <c r="U609">
        <f t="shared" si="221"/>
        <v>-1.6438923014752119E-4</v>
      </c>
      <c r="V609">
        <f t="shared" si="222"/>
        <v>-7.0831307171418116E-4</v>
      </c>
      <c r="W609">
        <f t="shared" si="223"/>
        <v>-2.3553121923566064E-4</v>
      </c>
      <c r="Y609" s="2" t="b">
        <f t="shared" si="224"/>
        <v>0</v>
      </c>
      <c r="Z609" s="2">
        <f t="shared" si="232"/>
        <v>6</v>
      </c>
      <c r="AA609" s="1">
        <f t="shared" si="225"/>
        <v>42877</v>
      </c>
      <c r="AB609">
        <f t="shared" si="226"/>
        <v>0</v>
      </c>
      <c r="AC609">
        <f t="shared" si="227"/>
        <v>1.7358636128190599E-3</v>
      </c>
      <c r="AD609">
        <f t="shared" si="228"/>
        <v>3.3842633389025759E-3</v>
      </c>
      <c r="AE609">
        <f t="shared" si="229"/>
        <v>1.6438923014752119E-4</v>
      </c>
      <c r="AF609">
        <f t="shared" si="230"/>
        <v>7.0831307171418116E-4</v>
      </c>
      <c r="AG609">
        <f t="shared" si="231"/>
        <v>2.3553121923566064E-4</v>
      </c>
    </row>
    <row r="610" spans="1:33" x14ac:dyDescent="0.25">
      <c r="A610" t="str">
        <f>'[3]post matched'!$A411</f>
        <v>speech</v>
      </c>
      <c r="B610" s="1">
        <v>42881</v>
      </c>
      <c r="C610" s="8">
        <f>[6]contrs_5year_adj_extra_stack!A609</f>
        <v>0</v>
      </c>
      <c r="D610" s="8">
        <f>[6]contrs_5year_adj_extra_stack!B609</f>
        <v>1.25969341506568E-5</v>
      </c>
      <c r="E610" s="8">
        <f>[6]contrs_5year_adj_extra_stack!C609</f>
        <v>-2.1584073328941601E-5</v>
      </c>
      <c r="F610" s="8">
        <f>[6]contrs_5year_adj_extra_stack!D609</f>
        <v>4.6443766802118203E-5</v>
      </c>
      <c r="G610" s="8">
        <f>[6]contrs_5year_adj_extra_stack!E609</f>
        <v>-2.8600443498723402E-6</v>
      </c>
      <c r="I610" s="1">
        <f t="shared" si="233"/>
        <v>42856</v>
      </c>
      <c r="J610" s="1">
        <f t="shared" si="212"/>
        <v>42881</v>
      </c>
      <c r="K610" s="2">
        <f t="shared" si="213"/>
        <v>0</v>
      </c>
      <c r="L610">
        <f t="shared" si="214"/>
        <v>-1.2596934150656801E-3</v>
      </c>
      <c r="M610">
        <f t="shared" si="215"/>
        <v>2.1584073328941599E-3</v>
      </c>
      <c r="N610">
        <f t="shared" si="216"/>
        <v>-4.6443766802118204E-3</v>
      </c>
      <c r="O610">
        <f t="shared" si="217"/>
        <v>2.8600443498723403E-4</v>
      </c>
      <c r="P610">
        <f t="shared" si="234"/>
        <v>3.4596583273961068E-3</v>
      </c>
      <c r="R610">
        <f t="shared" si="218"/>
        <v>0</v>
      </c>
      <c r="S610">
        <f t="shared" si="219"/>
        <v>-4.0976411147588014E-4</v>
      </c>
      <c r="T610">
        <f t="shared" si="220"/>
        <v>3.0083366364839557E-3</v>
      </c>
      <c r="U610">
        <f t="shared" si="221"/>
        <v>-3.7944473766220216E-3</v>
      </c>
      <c r="V610">
        <f t="shared" si="222"/>
        <v>1.1359337385770329E-3</v>
      </c>
      <c r="W610">
        <f t="shared" si="223"/>
        <v>6.0010731802306655E-4</v>
      </c>
      <c r="Y610" s="2" t="b">
        <f t="shared" si="224"/>
        <v>0</v>
      </c>
      <c r="Z610" s="2">
        <f t="shared" si="232"/>
        <v>4</v>
      </c>
      <c r="AA610" s="1">
        <f t="shared" si="225"/>
        <v>42881</v>
      </c>
      <c r="AB610">
        <f t="shared" si="226"/>
        <v>0</v>
      </c>
      <c r="AC610">
        <f t="shared" si="227"/>
        <v>4.0976411147588014E-4</v>
      </c>
      <c r="AD610">
        <f t="shared" si="228"/>
        <v>3.0083366364839557E-3</v>
      </c>
      <c r="AE610">
        <f t="shared" si="229"/>
        <v>3.7944473766220216E-3</v>
      </c>
      <c r="AF610">
        <f t="shared" si="230"/>
        <v>1.1359337385770329E-3</v>
      </c>
      <c r="AG610">
        <f t="shared" si="231"/>
        <v>6.0010731802306655E-4</v>
      </c>
    </row>
    <row r="611" spans="1:33" x14ac:dyDescent="0.25">
      <c r="A611" t="str">
        <f>'[3]post matched'!$A412</f>
        <v>speech</v>
      </c>
      <c r="B611" s="1">
        <v>42905</v>
      </c>
      <c r="C611" s="8">
        <f>[6]contrs_5year_adj_extra_stack!A610</f>
        <v>0</v>
      </c>
      <c r="D611" s="8">
        <f>[6]contrs_5year_adj_extra_stack!B610</f>
        <v>2.1536203181289402E-5</v>
      </c>
      <c r="E611" s="8">
        <f>[6]contrs_5year_adj_extra_stack!C610</f>
        <v>-1.91183168759878E-5</v>
      </c>
      <c r="F611" s="8">
        <f>[6]contrs_5year_adj_extra_stack!D610</f>
        <v>-1.73088381352787E-5</v>
      </c>
      <c r="G611" s="8">
        <f>[6]contrs_5year_adj_extra_stack!E610</f>
        <v>3.5755268695500703E-5</v>
      </c>
      <c r="I611" s="1">
        <f t="shared" si="233"/>
        <v>42887</v>
      </c>
      <c r="J611" s="1">
        <f t="shared" si="212"/>
        <v>42905</v>
      </c>
      <c r="K611" s="2">
        <f t="shared" si="213"/>
        <v>0</v>
      </c>
      <c r="L611">
        <f t="shared" si="214"/>
        <v>-2.15362031812894E-3</v>
      </c>
      <c r="M611">
        <f t="shared" si="215"/>
        <v>1.9118316875987799E-3</v>
      </c>
      <c r="N611">
        <f t="shared" si="216"/>
        <v>1.73088381352787E-3</v>
      </c>
      <c r="O611">
        <f t="shared" si="217"/>
        <v>-3.5755268695500703E-3</v>
      </c>
      <c r="P611">
        <f t="shared" si="234"/>
        <v>2.0864316865523607E-3</v>
      </c>
      <c r="R611">
        <f t="shared" si="218"/>
        <v>0</v>
      </c>
      <c r="S611">
        <f t="shared" si="219"/>
        <v>-1.3036910145391401E-3</v>
      </c>
      <c r="T611">
        <f t="shared" si="220"/>
        <v>2.7617609911885759E-3</v>
      </c>
      <c r="U611">
        <f t="shared" si="221"/>
        <v>2.5808131171176688E-3</v>
      </c>
      <c r="V611">
        <f t="shared" si="222"/>
        <v>-2.7255975659602714E-3</v>
      </c>
      <c r="W611">
        <f t="shared" si="223"/>
        <v>-7.7311932282067954E-4</v>
      </c>
      <c r="Y611" s="2" t="b">
        <f t="shared" si="224"/>
        <v>0</v>
      </c>
      <c r="Z611" s="2">
        <f t="shared" si="232"/>
        <v>24</v>
      </c>
      <c r="AA611" s="1">
        <f t="shared" si="225"/>
        <v>42905</v>
      </c>
      <c r="AB611">
        <f t="shared" si="226"/>
        <v>0</v>
      </c>
      <c r="AC611">
        <f t="shared" si="227"/>
        <v>1.3036910145391401E-3</v>
      </c>
      <c r="AD611">
        <f t="shared" si="228"/>
        <v>2.7617609911885759E-3</v>
      </c>
      <c r="AE611">
        <f t="shared" si="229"/>
        <v>2.5808131171176688E-3</v>
      </c>
      <c r="AF611">
        <f t="shared" si="230"/>
        <v>2.7255975659602714E-3</v>
      </c>
      <c r="AG611">
        <f t="shared" si="231"/>
        <v>7.7311932282067954E-4</v>
      </c>
    </row>
    <row r="612" spans="1:33" x14ac:dyDescent="0.25">
      <c r="A612" t="str">
        <f>'[3]post matched'!$A413</f>
        <v>minutes</v>
      </c>
      <c r="B612" s="1">
        <v>42906</v>
      </c>
      <c r="C612" s="8">
        <f>[6]contrs_5year_adj_extra_stack!A611</f>
        <v>0</v>
      </c>
      <c r="D612" s="8">
        <f>[6]contrs_5year_adj_extra_stack!B611</f>
        <v>1.12670768941347E-5</v>
      </c>
      <c r="E612" s="8">
        <f>[6]contrs_5year_adj_extra_stack!C611</f>
        <v>-9.7837360908468308E-6</v>
      </c>
      <c r="F612" s="8">
        <f>[6]contrs_5year_adj_extra_stack!D611</f>
        <v>6.8671616700201804E-5</v>
      </c>
      <c r="G612" s="8">
        <f>[6]contrs_5year_adj_extra_stack!E611</f>
        <v>-3.1224013385253102E-5</v>
      </c>
      <c r="I612" s="1">
        <f t="shared" si="233"/>
        <v>42887</v>
      </c>
      <c r="J612" s="1">
        <f t="shared" si="212"/>
        <v>42906</v>
      </c>
      <c r="K612" s="2">
        <f t="shared" si="213"/>
        <v>0</v>
      </c>
      <c r="L612">
        <f t="shared" si="214"/>
        <v>-1.1267076894134699E-3</v>
      </c>
      <c r="M612">
        <f t="shared" si="215"/>
        <v>9.7837360908468313E-4</v>
      </c>
      <c r="N612">
        <f t="shared" si="216"/>
        <v>-6.8671616700201801E-3</v>
      </c>
      <c r="O612">
        <f t="shared" si="217"/>
        <v>3.1224013385253101E-3</v>
      </c>
      <c r="P612">
        <f t="shared" si="234"/>
        <v>3.8930944118236569E-3</v>
      </c>
      <c r="R612">
        <f t="shared" si="218"/>
        <v>0</v>
      </c>
      <c r="S612">
        <f t="shared" si="219"/>
        <v>-2.7677838582366998E-4</v>
      </c>
      <c r="T612">
        <f t="shared" si="220"/>
        <v>1.8283029126744789E-3</v>
      </c>
      <c r="U612">
        <f t="shared" si="221"/>
        <v>-6.0172323664303817E-3</v>
      </c>
      <c r="V612">
        <f t="shared" si="222"/>
        <v>3.972330642115109E-3</v>
      </c>
      <c r="W612">
        <f t="shared" si="223"/>
        <v>1.0335434024506167E-3</v>
      </c>
      <c r="Y612" s="2" t="b">
        <f t="shared" si="224"/>
        <v>0</v>
      </c>
      <c r="Z612" s="2">
        <f t="shared" si="232"/>
        <v>1</v>
      </c>
      <c r="AA612" s="1">
        <f t="shared" si="225"/>
        <v>42906</v>
      </c>
      <c r="AB612">
        <f t="shared" si="226"/>
        <v>0</v>
      </c>
      <c r="AC612">
        <f t="shared" si="227"/>
        <v>2.7677838582366998E-4</v>
      </c>
      <c r="AD612">
        <f t="shared" si="228"/>
        <v>1.8283029126744789E-3</v>
      </c>
      <c r="AE612">
        <f t="shared" si="229"/>
        <v>6.0172323664303817E-3</v>
      </c>
      <c r="AF612">
        <f t="shared" si="230"/>
        <v>3.972330642115109E-3</v>
      </c>
      <c r="AG612">
        <f t="shared" si="231"/>
        <v>1.0335434024506167E-3</v>
      </c>
    </row>
    <row r="613" spans="1:33" x14ac:dyDescent="0.25">
      <c r="A613" t="str">
        <f>'[3]post matched'!$A414</f>
        <v>minutes</v>
      </c>
      <c r="B613" s="1">
        <v>42934</v>
      </c>
      <c r="C613" s="8">
        <f>[6]contrs_5year_adj_extra_stack!A612</f>
        <v>-6.9999999999999598E-4</v>
      </c>
      <c r="D613" s="8">
        <f>[6]contrs_5year_adj_extra_stack!B612</f>
        <v>1.08166626485323E-4</v>
      </c>
      <c r="E613" s="8">
        <f>[6]contrs_5year_adj_extra_stack!C612</f>
        <v>-6.0923488062463501E-4</v>
      </c>
      <c r="F613" s="8">
        <f>[6]contrs_5year_adj_extra_stack!D612</f>
        <v>-1.5270029484057001E-4</v>
      </c>
      <c r="G613" s="8">
        <f>[6]contrs_5year_adj_extra_stack!E612</f>
        <v>-4.26698328132943E-5</v>
      </c>
      <c r="I613" s="1">
        <f t="shared" si="233"/>
        <v>42917</v>
      </c>
      <c r="J613" s="1">
        <f t="shared" si="212"/>
        <v>42934</v>
      </c>
      <c r="K613" s="2">
        <f t="shared" si="213"/>
        <v>6.9999999999999604E-2</v>
      </c>
      <c r="L613">
        <f t="shared" si="214"/>
        <v>-1.08166626485323E-2</v>
      </c>
      <c r="M613">
        <f t="shared" si="215"/>
        <v>6.0923488062463504E-2</v>
      </c>
      <c r="N613">
        <f t="shared" si="216"/>
        <v>1.5270029484057E-2</v>
      </c>
      <c r="O613">
        <f t="shared" si="217"/>
        <v>4.2669832813294305E-3</v>
      </c>
      <c r="P613">
        <f t="shared" si="234"/>
        <v>3.5616182068197097E-4</v>
      </c>
      <c r="R613">
        <f t="shared" si="218"/>
        <v>6.9999999999999604E-2</v>
      </c>
      <c r="S613">
        <f t="shared" si="219"/>
        <v>-9.9667333449425001E-3</v>
      </c>
      <c r="T613">
        <f t="shared" si="220"/>
        <v>6.1773417366053303E-2</v>
      </c>
      <c r="U613">
        <f t="shared" si="221"/>
        <v>1.6119958787646799E-2</v>
      </c>
      <c r="V613">
        <f t="shared" si="222"/>
        <v>5.1169125849192289E-3</v>
      </c>
      <c r="W613">
        <f t="shared" si="223"/>
        <v>-2.5033891886910692E-3</v>
      </c>
      <c r="Y613" s="2" t="b">
        <f t="shared" si="224"/>
        <v>0</v>
      </c>
      <c r="Z613" s="2">
        <f t="shared" si="232"/>
        <v>28</v>
      </c>
      <c r="AA613" s="1">
        <f t="shared" si="225"/>
        <v>42934</v>
      </c>
      <c r="AB613">
        <f t="shared" si="226"/>
        <v>6.9999999999999604E-2</v>
      </c>
      <c r="AC613">
        <f t="shared" si="227"/>
        <v>9.9667333449425001E-3</v>
      </c>
      <c r="AD613">
        <f t="shared" si="228"/>
        <v>6.1773417366053303E-2</v>
      </c>
      <c r="AE613">
        <f t="shared" si="229"/>
        <v>1.6119958787646799E-2</v>
      </c>
      <c r="AF613">
        <f t="shared" si="230"/>
        <v>5.1169125849192289E-3</v>
      </c>
      <c r="AG613">
        <f t="shared" si="231"/>
        <v>2.5033891886910692E-3</v>
      </c>
    </row>
    <row r="614" spans="1:33" x14ac:dyDescent="0.25">
      <c r="A614" t="str">
        <f>'[3]post matched'!$A415</f>
        <v>speech</v>
      </c>
      <c r="B614" s="1">
        <v>42935</v>
      </c>
      <c r="C614" s="8">
        <f>[6]contrs_5year_adj_extra_stack!A613</f>
        <v>0</v>
      </c>
      <c r="D614" s="8">
        <f>[6]contrs_5year_adj_extra_stack!B613</f>
        <v>-3.1917589413498999E-5</v>
      </c>
      <c r="E614" s="8">
        <f>[6]contrs_5year_adj_extra_stack!C613</f>
        <v>5.08065143629405E-5</v>
      </c>
      <c r="F614" s="8">
        <f>[6]contrs_5year_adj_extra_stack!D613</f>
        <v>-7.9146918075816502E-6</v>
      </c>
      <c r="G614" s="8">
        <f>[6]contrs_5year_adj_extra_stack!E613</f>
        <v>3.1678558016146302E-5</v>
      </c>
      <c r="I614" s="1">
        <f t="shared" si="233"/>
        <v>42917</v>
      </c>
      <c r="J614" s="1">
        <f t="shared" si="212"/>
        <v>42935</v>
      </c>
      <c r="K614" s="2">
        <f t="shared" si="213"/>
        <v>0</v>
      </c>
      <c r="L614">
        <f t="shared" si="214"/>
        <v>3.1917589413498998E-3</v>
      </c>
      <c r="M614">
        <f t="shared" si="215"/>
        <v>-5.0806514362940498E-3</v>
      </c>
      <c r="N614">
        <f t="shared" si="216"/>
        <v>7.9146918075816499E-4</v>
      </c>
      <c r="O614">
        <f t="shared" si="217"/>
        <v>-3.1678558016146304E-3</v>
      </c>
      <c r="P614">
        <f t="shared" si="234"/>
        <v>4.2652791158006159E-3</v>
      </c>
      <c r="R614">
        <f t="shared" si="218"/>
        <v>0</v>
      </c>
      <c r="S614">
        <f t="shared" si="219"/>
        <v>4.0416882449396995E-3</v>
      </c>
      <c r="T614">
        <f t="shared" si="220"/>
        <v>-4.230722132704254E-3</v>
      </c>
      <c r="U614">
        <f t="shared" si="221"/>
        <v>1.6413984843479637E-3</v>
      </c>
      <c r="V614">
        <f t="shared" si="222"/>
        <v>-2.3179264980248315E-3</v>
      </c>
      <c r="W614">
        <f t="shared" si="223"/>
        <v>1.4057281064275757E-3</v>
      </c>
      <c r="Y614" s="2" t="b">
        <f t="shared" si="224"/>
        <v>0</v>
      </c>
      <c r="Z614" s="2">
        <f t="shared" si="232"/>
        <v>1</v>
      </c>
      <c r="AA614" s="1">
        <f t="shared" si="225"/>
        <v>42935</v>
      </c>
      <c r="AB614">
        <f t="shared" si="226"/>
        <v>0</v>
      </c>
      <c r="AC614">
        <f t="shared" si="227"/>
        <v>4.0416882449396995E-3</v>
      </c>
      <c r="AD614">
        <f t="shared" si="228"/>
        <v>4.230722132704254E-3</v>
      </c>
      <c r="AE614">
        <f t="shared" si="229"/>
        <v>1.6413984843479637E-3</v>
      </c>
      <c r="AF614">
        <f t="shared" si="230"/>
        <v>2.3179264980248315E-3</v>
      </c>
      <c r="AG614">
        <f t="shared" si="231"/>
        <v>1.4057281064275757E-3</v>
      </c>
    </row>
    <row r="615" spans="1:33" x14ac:dyDescent="0.25">
      <c r="A615" t="str">
        <f>'[3]post matched'!$A416</f>
        <v>speech</v>
      </c>
      <c r="B615" s="1">
        <v>42937</v>
      </c>
      <c r="C615" s="8">
        <f>[6]contrs_5year_adj_extra_stack!A614</f>
        <v>-2.0000000000000199E-4</v>
      </c>
      <c r="D615" s="8">
        <f>[6]contrs_5year_adj_extra_stack!B614</f>
        <v>3.8268056098530701E-5</v>
      </c>
      <c r="E615" s="8">
        <f>[6]contrs_5year_adj_extra_stack!C614</f>
        <v>-1.31108256799595E-4</v>
      </c>
      <c r="F615" s="8">
        <f>[6]contrs_5year_adj_extra_stack!D614</f>
        <v>-1.00552727847671E-4</v>
      </c>
      <c r="G615" s="8">
        <f>[6]contrs_5year_adj_extra_stack!E614</f>
        <v>1.2036666200960899E-5</v>
      </c>
      <c r="I615" s="1">
        <f t="shared" si="233"/>
        <v>42917</v>
      </c>
      <c r="J615" s="1">
        <f t="shared" si="212"/>
        <v>42937</v>
      </c>
      <c r="K615" s="2">
        <f t="shared" si="213"/>
        <v>2.0000000000000198E-2</v>
      </c>
      <c r="L615">
        <f t="shared" si="214"/>
        <v>-3.8268056098530699E-3</v>
      </c>
      <c r="M615">
        <f t="shared" si="215"/>
        <v>1.31108256799595E-2</v>
      </c>
      <c r="N615">
        <f t="shared" si="216"/>
        <v>1.0055272784767101E-2</v>
      </c>
      <c r="O615">
        <f t="shared" si="217"/>
        <v>-1.2036666200960899E-3</v>
      </c>
      <c r="P615">
        <f t="shared" si="234"/>
        <v>1.8643737652227575E-3</v>
      </c>
      <c r="R615">
        <f t="shared" si="218"/>
        <v>2.0000000000000198E-2</v>
      </c>
      <c r="S615">
        <f t="shared" si="219"/>
        <v>-2.9768763062632698E-3</v>
      </c>
      <c r="T615">
        <f t="shared" si="220"/>
        <v>1.3960754983549296E-2</v>
      </c>
      <c r="U615">
        <f t="shared" si="221"/>
        <v>1.0905202088356899E-2</v>
      </c>
      <c r="V615">
        <f t="shared" si="222"/>
        <v>-3.5373731650629103E-4</v>
      </c>
      <c r="W615">
        <f t="shared" si="223"/>
        <v>-9.9517724415028276E-4</v>
      </c>
      <c r="Y615" s="2" t="b">
        <f t="shared" si="224"/>
        <v>0</v>
      </c>
      <c r="Z615" s="2">
        <f t="shared" si="232"/>
        <v>2</v>
      </c>
      <c r="AA615" s="1">
        <f t="shared" si="225"/>
        <v>42937</v>
      </c>
      <c r="AB615">
        <f t="shared" si="226"/>
        <v>2.0000000000000198E-2</v>
      </c>
      <c r="AC615">
        <f t="shared" si="227"/>
        <v>2.9768763062632698E-3</v>
      </c>
      <c r="AD615">
        <f t="shared" si="228"/>
        <v>1.3960754983549296E-2</v>
      </c>
      <c r="AE615">
        <f t="shared" si="229"/>
        <v>1.0905202088356899E-2</v>
      </c>
      <c r="AF615">
        <f t="shared" si="230"/>
        <v>3.5373731650629103E-4</v>
      </c>
      <c r="AG615">
        <f t="shared" si="231"/>
        <v>9.9517724415028276E-4</v>
      </c>
    </row>
    <row r="616" spans="1:33" x14ac:dyDescent="0.25">
      <c r="A616" t="str">
        <f>'[3]post matched'!$A417</f>
        <v>speech</v>
      </c>
      <c r="B616" s="1">
        <v>42937</v>
      </c>
      <c r="C616" s="8">
        <f>[6]contrs_5year_adj_extra_stack!A615</f>
        <v>-2.0000000000000199E-4</v>
      </c>
      <c r="D616" s="8">
        <f>[6]contrs_5year_adj_extra_stack!B615</f>
        <v>3.8268056098530701E-5</v>
      </c>
      <c r="E616" s="8">
        <f>[6]contrs_5year_adj_extra_stack!C615</f>
        <v>-1.31108256799595E-4</v>
      </c>
      <c r="F616" s="8">
        <f>[6]contrs_5year_adj_extra_stack!D615</f>
        <v>-1.00552727847671E-4</v>
      </c>
      <c r="G616" s="8">
        <f>[6]contrs_5year_adj_extra_stack!E615</f>
        <v>1.2036666200960899E-5</v>
      </c>
      <c r="I616" s="1">
        <f t="shared" si="233"/>
        <v>42917</v>
      </c>
      <c r="J616" s="1">
        <f t="shared" si="212"/>
        <v>42937</v>
      </c>
      <c r="K616" s="2">
        <f t="shared" si="213"/>
        <v>2.0000000000000198E-2</v>
      </c>
      <c r="L616">
        <f t="shared" si="214"/>
        <v>-3.8268056098530699E-3</v>
      </c>
      <c r="M616">
        <f t="shared" si="215"/>
        <v>1.31108256799595E-2</v>
      </c>
      <c r="N616">
        <f t="shared" si="216"/>
        <v>1.0055272784767101E-2</v>
      </c>
      <c r="O616">
        <f t="shared" si="217"/>
        <v>-1.2036666200960899E-3</v>
      </c>
      <c r="P616">
        <f t="shared" si="234"/>
        <v>1.8643737652227575E-3</v>
      </c>
      <c r="R616">
        <f t="shared" si="218"/>
        <v>2.0000000000000198E-2</v>
      </c>
      <c r="S616">
        <f t="shared" si="219"/>
        <v>-2.9768763062632698E-3</v>
      </c>
      <c r="T616">
        <f t="shared" si="220"/>
        <v>1.3960754983549296E-2</v>
      </c>
      <c r="U616">
        <f t="shared" si="221"/>
        <v>1.0905202088356899E-2</v>
      </c>
      <c r="V616">
        <f t="shared" si="222"/>
        <v>-3.5373731650629103E-4</v>
      </c>
      <c r="W616">
        <f t="shared" si="223"/>
        <v>-9.9517724415028276E-4</v>
      </c>
      <c r="Y616" s="2" t="b">
        <f t="shared" si="224"/>
        <v>0</v>
      </c>
      <c r="Z616" s="2">
        <f t="shared" si="232"/>
        <v>0</v>
      </c>
      <c r="AA616" s="1">
        <f t="shared" si="225"/>
        <v>42937</v>
      </c>
      <c r="AB616">
        <f t="shared" si="226"/>
        <v>2.0000000000000198E-2</v>
      </c>
      <c r="AC616">
        <f t="shared" si="227"/>
        <v>2.9768763062632698E-3</v>
      </c>
      <c r="AD616">
        <f t="shared" si="228"/>
        <v>1.3960754983549296E-2</v>
      </c>
      <c r="AE616">
        <f t="shared" si="229"/>
        <v>1.0905202088356899E-2</v>
      </c>
      <c r="AF616">
        <f t="shared" si="230"/>
        <v>3.5373731650629103E-4</v>
      </c>
      <c r="AG616">
        <f t="shared" si="231"/>
        <v>9.9517724415028276E-4</v>
      </c>
    </row>
    <row r="617" spans="1:33" x14ac:dyDescent="0.25">
      <c r="A617" t="str">
        <f>'[3]post matched'!$A418</f>
        <v>speech</v>
      </c>
      <c r="B617" s="1">
        <v>42942</v>
      </c>
      <c r="C617" s="8">
        <f>[6]contrs_5year_adj_extra_stack!A616</f>
        <v>2.0000000000000199E-4</v>
      </c>
      <c r="D617" s="8">
        <f>[6]contrs_5year_adj_extra_stack!B616</f>
        <v>2.1203989761098401E-5</v>
      </c>
      <c r="E617" s="8">
        <f>[6]contrs_5year_adj_extra_stack!C616</f>
        <v>1.09398551999862E-4</v>
      </c>
      <c r="F617" s="8">
        <f>[6]contrs_5year_adj_extra_stack!D616</f>
        <v>1.1362667449540701E-5</v>
      </c>
      <c r="G617" s="8">
        <f>[6]contrs_5year_adj_extra_stack!E616</f>
        <v>6.4971957375187196E-5</v>
      </c>
      <c r="I617" s="1">
        <f t="shared" si="233"/>
        <v>42917</v>
      </c>
      <c r="J617" s="1">
        <f t="shared" si="212"/>
        <v>42942</v>
      </c>
      <c r="K617" s="2">
        <f t="shared" si="213"/>
        <v>-2.0000000000000198E-2</v>
      </c>
      <c r="L617">
        <f t="shared" si="214"/>
        <v>-2.12039897610984E-3</v>
      </c>
      <c r="M617">
        <f t="shared" si="215"/>
        <v>-1.09398551999862E-2</v>
      </c>
      <c r="N617">
        <f t="shared" si="216"/>
        <v>-1.1362667449540701E-3</v>
      </c>
      <c r="O617">
        <f t="shared" si="217"/>
        <v>-6.4971957375187196E-3</v>
      </c>
      <c r="P617">
        <f t="shared" si="234"/>
        <v>6.9371665856863239E-4</v>
      </c>
      <c r="R617">
        <f t="shared" si="218"/>
        <v>-2.0000000000000198E-2</v>
      </c>
      <c r="S617">
        <f t="shared" si="219"/>
        <v>-1.2704696725200401E-3</v>
      </c>
      <c r="T617">
        <f t="shared" si="220"/>
        <v>-1.0089925896396405E-2</v>
      </c>
      <c r="U617">
        <f t="shared" si="221"/>
        <v>-2.8633744136427142E-4</v>
      </c>
      <c r="V617">
        <f t="shared" si="222"/>
        <v>-5.6472664339289203E-3</v>
      </c>
      <c r="W617">
        <f t="shared" si="223"/>
        <v>-2.1658343508044078E-3</v>
      </c>
      <c r="Y617" s="2" t="b">
        <f t="shared" si="224"/>
        <v>0</v>
      </c>
      <c r="Z617" s="2">
        <f t="shared" si="232"/>
        <v>5</v>
      </c>
      <c r="AA617" s="1">
        <f t="shared" si="225"/>
        <v>42942</v>
      </c>
      <c r="AB617">
        <f t="shared" si="226"/>
        <v>2.0000000000000198E-2</v>
      </c>
      <c r="AC617">
        <f t="shared" si="227"/>
        <v>1.2704696725200401E-3</v>
      </c>
      <c r="AD617">
        <f t="shared" si="228"/>
        <v>1.0089925896396405E-2</v>
      </c>
      <c r="AE617">
        <f t="shared" si="229"/>
        <v>2.8633744136427142E-4</v>
      </c>
      <c r="AF617">
        <f t="shared" si="230"/>
        <v>5.6472664339289203E-3</v>
      </c>
      <c r="AG617">
        <f t="shared" si="231"/>
        <v>2.1658343508044078E-3</v>
      </c>
    </row>
    <row r="618" spans="1:33" x14ac:dyDescent="0.25">
      <c r="A618" t="str">
        <f>'[3]post matched'!$A419</f>
        <v>smp</v>
      </c>
      <c r="B618" s="1">
        <v>42951</v>
      </c>
      <c r="C618" s="8">
        <f>[6]contrs_5year_adj_extra_stack!A617</f>
        <v>1.00000000000003E-4</v>
      </c>
      <c r="D618" s="8">
        <f>[6]contrs_5year_adj_extra_stack!B617</f>
        <v>3.4913050732703103E-5</v>
      </c>
      <c r="E618" s="8">
        <f>[6]contrs_5year_adj_extra_stack!C617</f>
        <v>-9.4890648750908904E-5</v>
      </c>
      <c r="F618" s="8">
        <f>[6]contrs_5year_adj_extra_stack!D617</f>
        <v>8.0769295950385806E-5</v>
      </c>
      <c r="G618" s="8">
        <f>[6]contrs_5year_adj_extra_stack!E617</f>
        <v>2.8088608712676601E-5</v>
      </c>
      <c r="I618" s="1">
        <f t="shared" si="233"/>
        <v>42948</v>
      </c>
      <c r="J618" s="1">
        <f t="shared" si="212"/>
        <v>42951</v>
      </c>
      <c r="K618" s="2">
        <f t="shared" si="213"/>
        <v>-1.00000000000003E-2</v>
      </c>
      <c r="L618">
        <f t="shared" si="214"/>
        <v>-3.4913050732703101E-3</v>
      </c>
      <c r="M618">
        <f t="shared" si="215"/>
        <v>9.4890648750908906E-3</v>
      </c>
      <c r="N618">
        <f t="shared" si="216"/>
        <v>-8.076929595038581E-3</v>
      </c>
      <c r="O618">
        <f t="shared" si="217"/>
        <v>-2.8088608712676603E-3</v>
      </c>
      <c r="P618">
        <f t="shared" si="234"/>
        <v>-5.1119693355146396E-3</v>
      </c>
      <c r="R618">
        <f t="shared" si="218"/>
        <v>-1.00000000000003E-2</v>
      </c>
      <c r="S618">
        <f t="shared" si="219"/>
        <v>-2.6413757696805099E-3</v>
      </c>
      <c r="T618">
        <f t="shared" si="220"/>
        <v>1.0338994178680685E-2</v>
      </c>
      <c r="U618">
        <f t="shared" si="221"/>
        <v>-7.2270002914487826E-3</v>
      </c>
      <c r="V618">
        <f t="shared" si="222"/>
        <v>-1.9589315676778614E-3</v>
      </c>
      <c r="W618">
        <f t="shared" si="223"/>
        <v>-7.9715203448876802E-3</v>
      </c>
      <c r="Y618" s="2" t="b">
        <f t="shared" si="224"/>
        <v>0</v>
      </c>
      <c r="Z618" s="2">
        <f t="shared" si="232"/>
        <v>9</v>
      </c>
      <c r="AA618" s="1">
        <f t="shared" si="225"/>
        <v>42951</v>
      </c>
      <c r="AB618">
        <f t="shared" si="226"/>
        <v>1.00000000000003E-2</v>
      </c>
      <c r="AC618">
        <f t="shared" si="227"/>
        <v>2.6413757696805099E-3</v>
      </c>
      <c r="AD618">
        <f t="shared" si="228"/>
        <v>1.0338994178680685E-2</v>
      </c>
      <c r="AE618">
        <f t="shared" si="229"/>
        <v>7.2270002914487826E-3</v>
      </c>
      <c r="AF618">
        <f t="shared" si="230"/>
        <v>1.9589315676778614E-3</v>
      </c>
      <c r="AG618">
        <f t="shared" si="231"/>
        <v>7.9715203448876802E-3</v>
      </c>
    </row>
    <row r="619" spans="1:33" x14ac:dyDescent="0.25">
      <c r="A619" t="str">
        <f>'[3]post matched'!$A420</f>
        <v>speech</v>
      </c>
      <c r="B619" s="1">
        <v>42961</v>
      </c>
      <c r="C619" s="8">
        <f>[6]contrs_5year_adj_extra_stack!A618</f>
        <v>-1.00000000000003E-4</v>
      </c>
      <c r="D619" s="8">
        <f>[6]contrs_5year_adj_extra_stack!B618</f>
        <v>2.2432598280192801E-5</v>
      </c>
      <c r="E619" s="8">
        <f>[6]contrs_5year_adj_extra_stack!C618</f>
        <v>-3.7982234301833899E-5</v>
      </c>
      <c r="F619" s="8">
        <f>[6]contrs_5year_adj_extra_stack!D618</f>
        <v>-6.8665652854215994E-5</v>
      </c>
      <c r="G619" s="8">
        <f>[6]contrs_5year_adj_extra_stack!E618</f>
        <v>3.35954385194368E-6</v>
      </c>
      <c r="I619" s="1">
        <f t="shared" si="233"/>
        <v>42948</v>
      </c>
      <c r="J619" s="1">
        <f t="shared" si="212"/>
        <v>42961</v>
      </c>
      <c r="K619" s="2">
        <f t="shared" si="213"/>
        <v>1.00000000000003E-2</v>
      </c>
      <c r="L619">
        <f t="shared" si="214"/>
        <v>-2.2432598280192799E-3</v>
      </c>
      <c r="M619">
        <f t="shared" si="215"/>
        <v>3.7982234301833901E-3</v>
      </c>
      <c r="N619">
        <f t="shared" si="216"/>
        <v>6.8665652854215994E-3</v>
      </c>
      <c r="O619">
        <f t="shared" si="217"/>
        <v>-3.3595438519436801E-4</v>
      </c>
      <c r="P619">
        <f t="shared" si="234"/>
        <v>1.9144254976089575E-3</v>
      </c>
      <c r="R619">
        <f t="shared" si="218"/>
        <v>1.00000000000003E-2</v>
      </c>
      <c r="S619">
        <f t="shared" si="219"/>
        <v>-1.39333052442948E-3</v>
      </c>
      <c r="T619">
        <f t="shared" si="220"/>
        <v>4.6481527337731855E-3</v>
      </c>
      <c r="U619">
        <f t="shared" si="221"/>
        <v>7.7164945890113978E-3</v>
      </c>
      <c r="V619">
        <f t="shared" si="222"/>
        <v>5.1397491839543083E-4</v>
      </c>
      <c r="W619">
        <f t="shared" si="223"/>
        <v>-9.4512551176408272E-4</v>
      </c>
      <c r="Y619" s="2" t="b">
        <f t="shared" si="224"/>
        <v>0</v>
      </c>
      <c r="Z619" s="2">
        <f t="shared" si="232"/>
        <v>10</v>
      </c>
      <c r="AA619" s="1">
        <f t="shared" si="225"/>
        <v>42961</v>
      </c>
      <c r="AB619">
        <f t="shared" si="226"/>
        <v>1.00000000000003E-2</v>
      </c>
      <c r="AC619">
        <f t="shared" si="227"/>
        <v>1.39333052442948E-3</v>
      </c>
      <c r="AD619">
        <f t="shared" si="228"/>
        <v>4.6481527337731855E-3</v>
      </c>
      <c r="AE619">
        <f t="shared" si="229"/>
        <v>7.7164945890113978E-3</v>
      </c>
      <c r="AF619">
        <f t="shared" si="230"/>
        <v>5.1397491839543083E-4</v>
      </c>
      <c r="AG619">
        <f t="shared" si="231"/>
        <v>9.4512551176408272E-4</v>
      </c>
    </row>
    <row r="620" spans="1:33" x14ac:dyDescent="0.25">
      <c r="A620" t="str">
        <f>'[3]post matched'!$A421</f>
        <v>minutes</v>
      </c>
      <c r="B620" s="1">
        <v>42962</v>
      </c>
      <c r="C620" s="8">
        <f>[6]contrs_5year_adj_extra_stack!A619</f>
        <v>1.00000000000003E-4</v>
      </c>
      <c r="D620" s="8">
        <f>[6]contrs_5year_adj_extra_stack!B619</f>
        <v>-6.1218165336988498E-6</v>
      </c>
      <c r="E620" s="8">
        <f>[6]contrs_5year_adj_extra_stack!C619</f>
        <v>1.11788879079864E-4</v>
      </c>
      <c r="F620" s="8">
        <f>[6]contrs_5year_adj_extra_stack!D619</f>
        <v>-3.1860217507252501E-5</v>
      </c>
      <c r="G620" s="8">
        <f>[6]contrs_5year_adj_extra_stack!E619</f>
        <v>2.4646937888582001E-5</v>
      </c>
      <c r="I620" s="1">
        <f t="shared" si="233"/>
        <v>42948</v>
      </c>
      <c r="J620" s="1">
        <f t="shared" si="212"/>
        <v>42962</v>
      </c>
      <c r="K620" s="2">
        <f t="shared" si="213"/>
        <v>-1.00000000000003E-2</v>
      </c>
      <c r="L620">
        <f t="shared" si="214"/>
        <v>6.1218165336988494E-4</v>
      </c>
      <c r="M620">
        <f t="shared" si="215"/>
        <v>-1.11788879079864E-2</v>
      </c>
      <c r="N620">
        <f t="shared" si="216"/>
        <v>3.18602175072525E-3</v>
      </c>
      <c r="O620">
        <f t="shared" si="217"/>
        <v>-2.4646937888582001E-3</v>
      </c>
      <c r="P620">
        <f t="shared" si="234"/>
        <v>-1.5462170725083621E-4</v>
      </c>
      <c r="R620">
        <f t="shared" si="218"/>
        <v>-1.00000000000003E-2</v>
      </c>
      <c r="S620">
        <f t="shared" si="219"/>
        <v>1.4621109569596849E-3</v>
      </c>
      <c r="T620">
        <f t="shared" si="220"/>
        <v>-1.0328958604396605E-2</v>
      </c>
      <c r="U620">
        <f t="shared" si="221"/>
        <v>4.0359510543150484E-3</v>
      </c>
      <c r="V620">
        <f t="shared" si="222"/>
        <v>-1.6147644852684013E-3</v>
      </c>
      <c r="W620">
        <f t="shared" si="223"/>
        <v>-3.0141727166238764E-3</v>
      </c>
      <c r="Y620" s="2" t="b">
        <f t="shared" si="224"/>
        <v>0</v>
      </c>
      <c r="Z620" s="2">
        <f t="shared" si="232"/>
        <v>1</v>
      </c>
      <c r="AA620" s="1">
        <f t="shared" si="225"/>
        <v>42962</v>
      </c>
      <c r="AB620">
        <f t="shared" si="226"/>
        <v>1.00000000000003E-2</v>
      </c>
      <c r="AC620">
        <f t="shared" si="227"/>
        <v>1.4621109569596849E-3</v>
      </c>
      <c r="AD620">
        <f t="shared" si="228"/>
        <v>1.0328958604396605E-2</v>
      </c>
      <c r="AE620">
        <f t="shared" si="229"/>
        <v>4.0359510543150484E-3</v>
      </c>
      <c r="AF620">
        <f t="shared" si="230"/>
        <v>1.6147644852684013E-3</v>
      </c>
      <c r="AG620">
        <f t="shared" si="231"/>
        <v>3.0141727166238764E-3</v>
      </c>
    </row>
    <row r="621" spans="1:33" x14ac:dyDescent="0.25">
      <c r="A621" t="str">
        <f>'[3]post matched'!$A422</f>
        <v>speech</v>
      </c>
      <c r="B621" s="1">
        <v>42978</v>
      </c>
      <c r="C621" s="8">
        <f>[6]contrs_5year_adj_extra_stack!A620</f>
        <v>0</v>
      </c>
      <c r="D621" s="8">
        <f>[6]contrs_5year_adj_extra_stack!B620</f>
        <v>8.3080880583655199E-6</v>
      </c>
      <c r="E621" s="8">
        <f>[6]contrs_5year_adj_extra_stack!C620</f>
        <v>-1.4494869302051E-5</v>
      </c>
      <c r="F621" s="8">
        <f>[6]contrs_5year_adj_extra_stack!D620</f>
        <v>4.7902900227877198E-5</v>
      </c>
      <c r="G621" s="8">
        <f>[6]contrs_5year_adj_extra_stack!E620</f>
        <v>-4.0093868188491297E-6</v>
      </c>
      <c r="I621" s="1">
        <f t="shared" si="233"/>
        <v>42948</v>
      </c>
      <c r="J621" s="1">
        <f t="shared" si="212"/>
        <v>42978</v>
      </c>
      <c r="K621" s="2">
        <f t="shared" si="213"/>
        <v>0</v>
      </c>
      <c r="L621">
        <f t="shared" si="214"/>
        <v>-8.3080880583655194E-4</v>
      </c>
      <c r="M621">
        <f t="shared" si="215"/>
        <v>1.4494869302051001E-3</v>
      </c>
      <c r="N621">
        <f t="shared" si="216"/>
        <v>-4.7902900227877196E-3</v>
      </c>
      <c r="O621">
        <f t="shared" si="217"/>
        <v>4.00938681884913E-4</v>
      </c>
      <c r="P621">
        <f t="shared" si="234"/>
        <v>3.770673216534258E-3</v>
      </c>
      <c r="R621">
        <f t="shared" si="218"/>
        <v>0</v>
      </c>
      <c r="S621">
        <f t="shared" si="219"/>
        <v>1.9120497753247982E-5</v>
      </c>
      <c r="T621">
        <f t="shared" si="220"/>
        <v>2.2994162337948961E-3</v>
      </c>
      <c r="U621">
        <f t="shared" si="221"/>
        <v>-3.9403607191979212E-3</v>
      </c>
      <c r="V621">
        <f t="shared" si="222"/>
        <v>1.2508679854747119E-3</v>
      </c>
      <c r="W621">
        <f t="shared" si="223"/>
        <v>9.1112220716121775E-4</v>
      </c>
      <c r="Y621" s="2" t="b">
        <f t="shared" si="224"/>
        <v>0</v>
      </c>
      <c r="Z621" s="2">
        <f t="shared" si="232"/>
        <v>16</v>
      </c>
      <c r="AA621" s="1">
        <f t="shared" si="225"/>
        <v>42978</v>
      </c>
      <c r="AB621">
        <f t="shared" si="226"/>
        <v>0</v>
      </c>
      <c r="AC621">
        <f t="shared" si="227"/>
        <v>1.9120497753247982E-5</v>
      </c>
      <c r="AD621">
        <f t="shared" si="228"/>
        <v>2.2994162337948961E-3</v>
      </c>
      <c r="AE621">
        <f t="shared" si="229"/>
        <v>3.9403607191979212E-3</v>
      </c>
      <c r="AF621">
        <f t="shared" si="230"/>
        <v>1.2508679854747119E-3</v>
      </c>
      <c r="AG621">
        <f t="shared" si="231"/>
        <v>9.1112220716121775E-4</v>
      </c>
    </row>
    <row r="622" spans="1:33" x14ac:dyDescent="0.25">
      <c r="A622" t="str">
        <f>'[3]post matched'!$A423</f>
        <v>speech</v>
      </c>
      <c r="B622" s="1">
        <v>42984</v>
      </c>
      <c r="C622" s="8">
        <f>[6]contrs_5year_adj_extra_stack!A621</f>
        <v>0</v>
      </c>
      <c r="D622" s="8">
        <f>[6]contrs_5year_adj_extra_stack!B621</f>
        <v>3.50373248280298E-5</v>
      </c>
      <c r="E622" s="8">
        <f>[6]contrs_5year_adj_extra_stack!C621</f>
        <v>-1.14544633885418E-4</v>
      </c>
      <c r="F622" s="8">
        <f>[6]contrs_5year_adj_extra_stack!D621</f>
        <v>1.4380732137663499E-4</v>
      </c>
      <c r="G622" s="8">
        <f>[6]contrs_5year_adj_extra_stack!E621</f>
        <v>-1.05698504599331E-5</v>
      </c>
      <c r="I622" s="1">
        <f t="shared" si="233"/>
        <v>42979</v>
      </c>
      <c r="J622" s="1">
        <f t="shared" si="212"/>
        <v>42984</v>
      </c>
      <c r="K622" s="2">
        <f t="shared" si="213"/>
        <v>0</v>
      </c>
      <c r="L622">
        <f t="shared" si="214"/>
        <v>-3.5037324828029802E-3</v>
      </c>
      <c r="M622">
        <f t="shared" si="215"/>
        <v>1.1454463388541799E-2</v>
      </c>
      <c r="N622">
        <f t="shared" si="216"/>
        <v>-1.4380732137663499E-2</v>
      </c>
      <c r="O622">
        <f t="shared" si="217"/>
        <v>1.0569850459933099E-3</v>
      </c>
      <c r="P622">
        <f t="shared" si="234"/>
        <v>5.3730161859313706E-3</v>
      </c>
      <c r="R622">
        <f t="shared" si="218"/>
        <v>0</v>
      </c>
      <c r="S622">
        <f t="shared" si="219"/>
        <v>-2.6538031792131805E-3</v>
      </c>
      <c r="T622">
        <f t="shared" si="220"/>
        <v>1.2304392692131596E-2</v>
      </c>
      <c r="U622">
        <f t="shared" si="221"/>
        <v>-1.35308028340737E-2</v>
      </c>
      <c r="V622">
        <f t="shared" si="222"/>
        <v>1.9069143495831088E-3</v>
      </c>
      <c r="W622">
        <f t="shared" si="223"/>
        <v>2.5134651765583303E-3</v>
      </c>
      <c r="Y622" s="2" t="b">
        <f t="shared" si="224"/>
        <v>0</v>
      </c>
      <c r="Z622" s="2">
        <f t="shared" si="232"/>
        <v>6</v>
      </c>
      <c r="AA622" s="1">
        <f t="shared" si="225"/>
        <v>42984</v>
      </c>
      <c r="AB622">
        <f t="shared" si="226"/>
        <v>0</v>
      </c>
      <c r="AC622">
        <f t="shared" si="227"/>
        <v>2.6538031792131805E-3</v>
      </c>
      <c r="AD622">
        <f t="shared" si="228"/>
        <v>1.2304392692131596E-2</v>
      </c>
      <c r="AE622">
        <f t="shared" si="229"/>
        <v>1.35308028340737E-2</v>
      </c>
      <c r="AF622">
        <f t="shared" si="230"/>
        <v>1.9069143495831088E-3</v>
      </c>
      <c r="AG622">
        <f t="shared" si="231"/>
        <v>2.5134651765583303E-3</v>
      </c>
    </row>
    <row r="623" spans="1:33" x14ac:dyDescent="0.25">
      <c r="A623" t="str">
        <f>'[3]post matched'!$A424</f>
        <v>speech</v>
      </c>
      <c r="B623" s="1">
        <v>42986</v>
      </c>
      <c r="C623" s="8">
        <f>[6]contrs_5year_adj_extra_stack!A622</f>
        <v>-1.00000000000003E-4</v>
      </c>
      <c r="D623" s="8">
        <f>[6]contrs_5year_adj_extra_stack!B622</f>
        <v>2.6546407443654499E-5</v>
      </c>
      <c r="E623" s="8">
        <f>[6]contrs_5year_adj_extra_stack!C622</f>
        <v>-7.3531704618576496E-5</v>
      </c>
      <c r="F623" s="8">
        <f>[6]contrs_5year_adj_extra_stack!D622</f>
        <v>-4.2890097331546398E-5</v>
      </c>
      <c r="G623" s="8">
        <f>[6]contrs_5year_adj_extra_stack!E622</f>
        <v>1.7342968573154299E-5</v>
      </c>
      <c r="I623" s="1">
        <f t="shared" si="233"/>
        <v>42979</v>
      </c>
      <c r="J623" s="1">
        <f t="shared" si="212"/>
        <v>42986</v>
      </c>
      <c r="K623" s="2">
        <f t="shared" si="213"/>
        <v>1.00000000000003E-2</v>
      </c>
      <c r="L623">
        <f t="shared" si="214"/>
        <v>-2.6546407443654497E-3</v>
      </c>
      <c r="M623">
        <f t="shared" si="215"/>
        <v>7.3531704618576494E-3</v>
      </c>
      <c r="N623">
        <f t="shared" si="216"/>
        <v>4.2890097331546402E-3</v>
      </c>
      <c r="O623">
        <f t="shared" si="217"/>
        <v>-1.73429685731543E-3</v>
      </c>
      <c r="P623">
        <f t="shared" si="234"/>
        <v>2.7467574066688902E-3</v>
      </c>
      <c r="R623">
        <f t="shared" si="218"/>
        <v>1.00000000000003E-2</v>
      </c>
      <c r="S623">
        <f t="shared" si="219"/>
        <v>-1.8047114407756498E-3</v>
      </c>
      <c r="T623">
        <f t="shared" si="220"/>
        <v>8.2030997654474452E-3</v>
      </c>
      <c r="U623">
        <f t="shared" si="221"/>
        <v>5.1389390367444386E-3</v>
      </c>
      <c r="V623">
        <f t="shared" si="222"/>
        <v>-8.8436755372563115E-4</v>
      </c>
      <c r="W623">
        <f t="shared" si="223"/>
        <v>-1.1279360270414996E-4</v>
      </c>
      <c r="Y623" s="2" t="b">
        <f t="shared" si="224"/>
        <v>0</v>
      </c>
      <c r="Z623" s="2">
        <f t="shared" si="232"/>
        <v>2</v>
      </c>
      <c r="AA623" s="1">
        <f t="shared" si="225"/>
        <v>42986</v>
      </c>
      <c r="AB623">
        <f t="shared" si="226"/>
        <v>1.00000000000003E-2</v>
      </c>
      <c r="AC623">
        <f t="shared" si="227"/>
        <v>1.8047114407756498E-3</v>
      </c>
      <c r="AD623">
        <f t="shared" si="228"/>
        <v>8.2030997654474452E-3</v>
      </c>
      <c r="AE623">
        <f t="shared" si="229"/>
        <v>5.1389390367444386E-3</v>
      </c>
      <c r="AF623">
        <f t="shared" si="230"/>
        <v>8.8436755372563115E-4</v>
      </c>
      <c r="AG623">
        <f t="shared" si="231"/>
        <v>1.1279360270414996E-4</v>
      </c>
    </row>
    <row r="624" spans="1:33" x14ac:dyDescent="0.25">
      <c r="A624" t="str">
        <f>'[3]post matched'!$A425</f>
        <v>minutes</v>
      </c>
      <c r="B624" s="1">
        <v>42997</v>
      </c>
      <c r="C624" s="8">
        <f>[6]contrs_5year_adj_extra_stack!A623</f>
        <v>-1.00000000000003E-4</v>
      </c>
      <c r="D624" s="8">
        <f>[6]contrs_5year_adj_extra_stack!B623</f>
        <v>4.5104423998396201E-5</v>
      </c>
      <c r="E624" s="8">
        <f>[6]contrs_5year_adj_extra_stack!C623</f>
        <v>-3.5339240560156703E-5</v>
      </c>
      <c r="F624" s="8">
        <f>[6]contrs_5year_adj_extra_stack!D623</f>
        <v>-3.0545967195929703E-5</v>
      </c>
      <c r="G624" s="8">
        <f>[6]contrs_5year_adj_extra_stack!E623</f>
        <v>3.8441113610784598E-5</v>
      </c>
      <c r="I624" s="1">
        <f t="shared" si="233"/>
        <v>42979</v>
      </c>
      <c r="J624" s="1">
        <f t="shared" si="212"/>
        <v>42997</v>
      </c>
      <c r="K624" s="2">
        <f t="shared" si="213"/>
        <v>1.00000000000003E-2</v>
      </c>
      <c r="L624">
        <f t="shared" si="214"/>
        <v>-4.5104423998396197E-3</v>
      </c>
      <c r="M624">
        <f t="shared" si="215"/>
        <v>3.5339240560156703E-3</v>
      </c>
      <c r="N624">
        <f t="shared" si="216"/>
        <v>3.0545967195929704E-3</v>
      </c>
      <c r="O624">
        <f t="shared" si="217"/>
        <v>-3.84411136107846E-3</v>
      </c>
      <c r="P624">
        <f t="shared" si="234"/>
        <v>1.1766032985309739E-2</v>
      </c>
      <c r="R624">
        <f t="shared" si="218"/>
        <v>1.00000000000003E-2</v>
      </c>
      <c r="S624">
        <f t="shared" si="219"/>
        <v>-3.6605130962498195E-3</v>
      </c>
      <c r="T624">
        <f t="shared" si="220"/>
        <v>4.3838533596054661E-3</v>
      </c>
      <c r="U624">
        <f t="shared" si="221"/>
        <v>3.9045260231827692E-3</v>
      </c>
      <c r="V624">
        <f t="shared" si="222"/>
        <v>-2.9941820574886611E-3</v>
      </c>
      <c r="W624">
        <f t="shared" si="223"/>
        <v>8.9064819759366986E-3</v>
      </c>
      <c r="Y624" s="2" t="b">
        <f t="shared" si="224"/>
        <v>0</v>
      </c>
      <c r="Z624" s="2">
        <f t="shared" si="232"/>
        <v>11</v>
      </c>
      <c r="AA624" s="1">
        <f t="shared" si="225"/>
        <v>42997</v>
      </c>
      <c r="AB624">
        <f t="shared" si="226"/>
        <v>1.00000000000003E-2</v>
      </c>
      <c r="AC624">
        <f t="shared" si="227"/>
        <v>3.6605130962498195E-3</v>
      </c>
      <c r="AD624">
        <f t="shared" si="228"/>
        <v>4.3838533596054661E-3</v>
      </c>
      <c r="AE624">
        <f t="shared" si="229"/>
        <v>3.9045260231827692E-3</v>
      </c>
      <c r="AF624">
        <f t="shared" si="230"/>
        <v>2.9941820574886611E-3</v>
      </c>
      <c r="AG624">
        <f t="shared" si="231"/>
        <v>8.9064819759366986E-3</v>
      </c>
    </row>
    <row r="625" spans="1:33" x14ac:dyDescent="0.25">
      <c r="A625" t="str">
        <f>'[3]post matched'!$A426</f>
        <v>speech</v>
      </c>
      <c r="B625" s="1">
        <v>42998</v>
      </c>
      <c r="C625" s="8">
        <f>[6]contrs_5year_adj_extra_stack!A624</f>
        <v>-2.0000000000000199E-4</v>
      </c>
      <c r="D625" s="8">
        <f>[6]contrs_5year_adj_extra_stack!B624</f>
        <v>2.79394347912276E-5</v>
      </c>
      <c r="E625" s="8">
        <f>[6]contrs_5year_adj_extra_stack!C624</f>
        <v>-6.2137485146791506E-5</v>
      </c>
      <c r="F625" s="8">
        <f>[6]contrs_5year_adj_extra_stack!D624</f>
        <v>-9.0016508971271095E-5</v>
      </c>
      <c r="G625" s="8">
        <f>[6]contrs_5year_adj_extra_stack!E624</f>
        <v>3.9003596509361199E-5</v>
      </c>
      <c r="I625" s="1">
        <f t="shared" si="233"/>
        <v>42979</v>
      </c>
      <c r="J625" s="1">
        <f t="shared" si="212"/>
        <v>42998</v>
      </c>
      <c r="K625" s="2">
        <f t="shared" si="213"/>
        <v>2.0000000000000198E-2</v>
      </c>
      <c r="L625">
        <f t="shared" si="214"/>
        <v>-2.7939434791227598E-3</v>
      </c>
      <c r="M625">
        <f t="shared" si="215"/>
        <v>6.2137485146791507E-3</v>
      </c>
      <c r="N625">
        <f t="shared" si="216"/>
        <v>9.0016508971271086E-3</v>
      </c>
      <c r="O625">
        <f t="shared" si="217"/>
        <v>-3.9003596509361201E-3</v>
      </c>
      <c r="P625">
        <f t="shared" si="234"/>
        <v>1.1478903718252817E-2</v>
      </c>
      <c r="R625">
        <f t="shared" si="218"/>
        <v>2.0000000000000198E-2</v>
      </c>
      <c r="S625">
        <f t="shared" si="219"/>
        <v>-1.9440141755329599E-3</v>
      </c>
      <c r="T625">
        <f t="shared" si="220"/>
        <v>7.0636778182689465E-3</v>
      </c>
      <c r="U625">
        <f t="shared" si="221"/>
        <v>9.851580200716907E-3</v>
      </c>
      <c r="V625">
        <f t="shared" si="222"/>
        <v>-3.0504303473463212E-3</v>
      </c>
      <c r="W625">
        <f t="shared" si="223"/>
        <v>8.6193527088797763E-3</v>
      </c>
      <c r="Y625" s="2" t="b">
        <f t="shared" si="224"/>
        <v>0</v>
      </c>
      <c r="Z625" s="2">
        <f t="shared" si="232"/>
        <v>1</v>
      </c>
      <c r="AA625" s="1">
        <f t="shared" si="225"/>
        <v>42998</v>
      </c>
      <c r="AB625">
        <f t="shared" si="226"/>
        <v>2.0000000000000198E-2</v>
      </c>
      <c r="AC625">
        <f t="shared" si="227"/>
        <v>1.9440141755329599E-3</v>
      </c>
      <c r="AD625">
        <f t="shared" si="228"/>
        <v>7.0636778182689465E-3</v>
      </c>
      <c r="AE625">
        <f t="shared" si="229"/>
        <v>9.851580200716907E-3</v>
      </c>
      <c r="AF625">
        <f t="shared" si="230"/>
        <v>3.0504303473463212E-3</v>
      </c>
      <c r="AG625">
        <f t="shared" si="231"/>
        <v>8.6193527088797763E-3</v>
      </c>
    </row>
    <row r="626" spans="1:33" x14ac:dyDescent="0.25">
      <c r="A626" t="str">
        <f>'[3]post matched'!$A427</f>
        <v>speech</v>
      </c>
      <c r="B626" s="1">
        <v>42999</v>
      </c>
      <c r="C626" s="8">
        <f>[6]contrs_5year_adj_extra_stack!A625</f>
        <v>4.0000000000000099E-4</v>
      </c>
      <c r="D626" s="8">
        <f>[6]contrs_5year_adj_extra_stack!B625</f>
        <v>-9.8720553411965603E-6</v>
      </c>
      <c r="E626" s="8">
        <f>[6]contrs_5year_adj_extra_stack!C625</f>
        <v>2.3618663455839901E-4</v>
      </c>
      <c r="F626" s="8">
        <f>[6]contrs_5year_adj_extra_stack!D625</f>
        <v>1.8373096427846101E-4</v>
      </c>
      <c r="G626" s="8">
        <f>[6]contrs_5year_adj_extra_stack!E625</f>
        <v>-4.31186661321202E-6</v>
      </c>
      <c r="I626" s="1">
        <f t="shared" si="233"/>
        <v>42979</v>
      </c>
      <c r="J626" s="1">
        <f t="shared" si="212"/>
        <v>42999</v>
      </c>
      <c r="K626" s="2">
        <f t="shared" si="213"/>
        <v>-4.0000000000000098E-2</v>
      </c>
      <c r="L626">
        <f t="shared" si="214"/>
        <v>9.8720553411965595E-4</v>
      </c>
      <c r="M626">
        <f t="shared" si="215"/>
        <v>-2.3618663455839902E-2</v>
      </c>
      <c r="N626">
        <f t="shared" si="216"/>
        <v>-1.8373096427846101E-2</v>
      </c>
      <c r="O626">
        <f t="shared" si="217"/>
        <v>4.3118666132120203E-4</v>
      </c>
      <c r="P626">
        <f t="shared" si="234"/>
        <v>5.7336768824504665E-4</v>
      </c>
      <c r="R626">
        <f t="shared" si="218"/>
        <v>-4.0000000000000098E-2</v>
      </c>
      <c r="S626">
        <f t="shared" si="219"/>
        <v>1.8371348377094559E-3</v>
      </c>
      <c r="T626">
        <f t="shared" si="220"/>
        <v>-2.2768734152250107E-2</v>
      </c>
      <c r="U626">
        <f t="shared" si="221"/>
        <v>-1.7523167124256302E-2</v>
      </c>
      <c r="V626">
        <f t="shared" si="222"/>
        <v>1.2811159649110009E-3</v>
      </c>
      <c r="W626">
        <f t="shared" si="223"/>
        <v>-2.2861833211279938E-3</v>
      </c>
      <c r="Y626" s="2" t="b">
        <f t="shared" si="224"/>
        <v>0</v>
      </c>
      <c r="Z626" s="2">
        <f t="shared" si="232"/>
        <v>1</v>
      </c>
      <c r="AA626" s="1">
        <f t="shared" si="225"/>
        <v>42999</v>
      </c>
      <c r="AB626">
        <f t="shared" si="226"/>
        <v>4.0000000000000098E-2</v>
      </c>
      <c r="AC626">
        <f t="shared" si="227"/>
        <v>1.8371348377094559E-3</v>
      </c>
      <c r="AD626">
        <f t="shared" si="228"/>
        <v>2.2768734152250107E-2</v>
      </c>
      <c r="AE626">
        <f t="shared" si="229"/>
        <v>1.7523167124256302E-2</v>
      </c>
      <c r="AF626">
        <f t="shared" si="230"/>
        <v>1.2811159649110009E-3</v>
      </c>
      <c r="AG626">
        <f t="shared" si="231"/>
        <v>2.2861833211279938E-3</v>
      </c>
    </row>
    <row r="627" spans="1:33" x14ac:dyDescent="0.25">
      <c r="A627" t="str">
        <f>'[3]post matched'!$A428</f>
        <v>speech</v>
      </c>
      <c r="B627" s="1">
        <v>43018</v>
      </c>
      <c r="C627" s="8">
        <f>[6]contrs_5year_adj_extra_stack!A626</f>
        <v>0</v>
      </c>
      <c r="D627" s="8">
        <f>[6]contrs_5year_adj_extra_stack!B626</f>
        <v>1.44661703817274E-5</v>
      </c>
      <c r="E627" s="8">
        <f>[6]contrs_5year_adj_extra_stack!C626</f>
        <v>5.7867429983709E-6</v>
      </c>
      <c r="F627" s="8">
        <f>[6]contrs_5year_adj_extra_stack!D626</f>
        <v>-6.9727671930334295E-7</v>
      </c>
      <c r="G627" s="8">
        <f>[6]contrs_5year_adj_extra_stack!E626</f>
        <v>6.7242501140475696E-6</v>
      </c>
      <c r="I627" s="1">
        <f t="shared" si="233"/>
        <v>43009</v>
      </c>
      <c r="J627" s="1">
        <f t="shared" si="212"/>
        <v>43018</v>
      </c>
      <c r="K627" s="2">
        <f t="shared" si="213"/>
        <v>0</v>
      </c>
      <c r="L627">
        <f t="shared" si="214"/>
        <v>-1.44661703817274E-3</v>
      </c>
      <c r="M627">
        <f t="shared" si="215"/>
        <v>-5.7867429983708999E-4</v>
      </c>
      <c r="N627">
        <f t="shared" si="216"/>
        <v>6.9727671930334295E-5</v>
      </c>
      <c r="O627">
        <f t="shared" si="217"/>
        <v>-6.7242501140475695E-4</v>
      </c>
      <c r="P627">
        <f t="shared" si="234"/>
        <v>2.6279886774842527E-3</v>
      </c>
      <c r="R627">
        <f t="shared" si="218"/>
        <v>0</v>
      </c>
      <c r="S627">
        <f t="shared" si="219"/>
        <v>-5.9668773458294009E-4</v>
      </c>
      <c r="T627">
        <f t="shared" si="220"/>
        <v>2.7125500375270581E-4</v>
      </c>
      <c r="U627">
        <f t="shared" si="221"/>
        <v>9.1965697552013302E-4</v>
      </c>
      <c r="V627">
        <f t="shared" si="222"/>
        <v>1.7750429218504188E-4</v>
      </c>
      <c r="W627">
        <f t="shared" si="223"/>
        <v>-2.3156233188878755E-4</v>
      </c>
      <c r="Y627" s="2" t="b">
        <f t="shared" si="224"/>
        <v>0</v>
      </c>
      <c r="Z627" s="2">
        <f t="shared" si="232"/>
        <v>19</v>
      </c>
      <c r="AA627" s="1">
        <f t="shared" si="225"/>
        <v>43018</v>
      </c>
      <c r="AB627">
        <f t="shared" si="226"/>
        <v>0</v>
      </c>
      <c r="AC627">
        <f t="shared" si="227"/>
        <v>5.9668773458294009E-4</v>
      </c>
      <c r="AD627">
        <f t="shared" si="228"/>
        <v>2.7125500375270581E-4</v>
      </c>
      <c r="AE627">
        <f t="shared" si="229"/>
        <v>9.1965697552013302E-4</v>
      </c>
      <c r="AF627">
        <f t="shared" si="230"/>
        <v>1.7750429218504188E-4</v>
      </c>
      <c r="AG627">
        <f t="shared" si="231"/>
        <v>2.3156233188878755E-4</v>
      </c>
    </row>
    <row r="628" spans="1:33" x14ac:dyDescent="0.25">
      <c r="A628" t="str">
        <f>'[3]post matched'!$A429</f>
        <v>minutes</v>
      </c>
      <c r="B628" s="1">
        <v>43025</v>
      </c>
      <c r="C628" s="8">
        <f>[6]contrs_5year_adj_extra_stack!A627</f>
        <v>0</v>
      </c>
      <c r="D628" s="8">
        <f>[6]contrs_5year_adj_extra_stack!B627</f>
        <v>2.0405048337677999E-5</v>
      </c>
      <c r="E628" s="8">
        <f>[6]contrs_5year_adj_extra_stack!C627</f>
        <v>-3.9909390258624198E-5</v>
      </c>
      <c r="F628" s="8">
        <f>[6]contrs_5year_adj_extra_stack!D627</f>
        <v>4.8103316732139997E-5</v>
      </c>
      <c r="G628" s="8">
        <f>[6]contrs_5year_adj_extra_stack!E627</f>
        <v>9.6920310366692603E-6</v>
      </c>
      <c r="I628" s="1">
        <f t="shared" si="233"/>
        <v>43009</v>
      </c>
      <c r="J628" s="1">
        <f t="shared" si="212"/>
        <v>43025</v>
      </c>
      <c r="K628" s="2">
        <f t="shared" si="213"/>
        <v>0</v>
      </c>
      <c r="L628">
        <f t="shared" si="214"/>
        <v>-2.0405048337677999E-3</v>
      </c>
      <c r="M628">
        <f t="shared" si="215"/>
        <v>3.9909390258624196E-3</v>
      </c>
      <c r="N628">
        <f t="shared" si="216"/>
        <v>-4.8103316732139995E-3</v>
      </c>
      <c r="O628">
        <f t="shared" si="217"/>
        <v>-9.6920310366692603E-4</v>
      </c>
      <c r="P628">
        <f t="shared" si="234"/>
        <v>3.8291005847863055E-3</v>
      </c>
      <c r="R628">
        <f t="shared" si="218"/>
        <v>0</v>
      </c>
      <c r="S628">
        <f t="shared" si="219"/>
        <v>-1.1905755301779999E-3</v>
      </c>
      <c r="T628">
        <f t="shared" si="220"/>
        <v>4.8408683294522154E-3</v>
      </c>
      <c r="U628">
        <f t="shared" si="221"/>
        <v>-3.9604023696242011E-3</v>
      </c>
      <c r="V628">
        <f t="shared" si="222"/>
        <v>-1.192738000771272E-4</v>
      </c>
      <c r="W628">
        <f t="shared" si="223"/>
        <v>9.6954957541326532E-4</v>
      </c>
      <c r="Y628" s="2" t="b">
        <f t="shared" si="224"/>
        <v>0</v>
      </c>
      <c r="Z628" s="2">
        <f t="shared" si="232"/>
        <v>7</v>
      </c>
      <c r="AA628" s="1">
        <f t="shared" si="225"/>
        <v>43025</v>
      </c>
      <c r="AB628">
        <f t="shared" si="226"/>
        <v>0</v>
      </c>
      <c r="AC628">
        <f t="shared" si="227"/>
        <v>1.1905755301779999E-3</v>
      </c>
      <c r="AD628">
        <f t="shared" si="228"/>
        <v>4.8408683294522154E-3</v>
      </c>
      <c r="AE628">
        <f t="shared" si="229"/>
        <v>3.9604023696242011E-3</v>
      </c>
      <c r="AF628">
        <f t="shared" si="230"/>
        <v>1.192738000771272E-4</v>
      </c>
      <c r="AG628">
        <f t="shared" si="231"/>
        <v>9.6954957541326532E-4</v>
      </c>
    </row>
    <row r="629" spans="1:33" x14ac:dyDescent="0.25">
      <c r="A629" t="str">
        <f>'[3]post matched'!$A430</f>
        <v>smp</v>
      </c>
      <c r="B629" s="1">
        <v>43049</v>
      </c>
      <c r="C629" s="8">
        <f>[6]contrs_5year_adj_extra_stack!A628</f>
        <v>9.9999999999999395E-5</v>
      </c>
      <c r="D629" s="8">
        <f>[6]contrs_5year_adj_extra_stack!B628</f>
        <v>-4.0046552223007699E-6</v>
      </c>
      <c r="E629" s="8">
        <f>[6]contrs_5year_adj_extra_stack!C628</f>
        <v>8.1712941073904194E-5</v>
      </c>
      <c r="F629" s="8">
        <f>[6]contrs_5year_adj_extra_stack!D628</f>
        <v>2.09852244059719E-5</v>
      </c>
      <c r="G629" s="8">
        <f>[6]contrs_5year_adj_extra_stack!E628</f>
        <v>1.6661818159557801E-5</v>
      </c>
      <c r="I629" s="1">
        <f t="shared" si="233"/>
        <v>43040</v>
      </c>
      <c r="J629" s="1">
        <f t="shared" si="212"/>
        <v>43049</v>
      </c>
      <c r="K629" s="2">
        <f t="shared" si="213"/>
        <v>-9.9999999999999395E-3</v>
      </c>
      <c r="L629">
        <f t="shared" si="214"/>
        <v>4.0046552223007697E-4</v>
      </c>
      <c r="M629">
        <f t="shared" si="215"/>
        <v>-8.1712941073904186E-3</v>
      </c>
      <c r="N629">
        <f t="shared" si="216"/>
        <v>-2.09852244059719E-3</v>
      </c>
      <c r="O629">
        <f t="shared" si="217"/>
        <v>-1.6661818159557802E-3</v>
      </c>
      <c r="P629">
        <f t="shared" si="234"/>
        <v>1.5355328417133716E-3</v>
      </c>
      <c r="R629">
        <f t="shared" si="218"/>
        <v>-9.9999999999999395E-3</v>
      </c>
      <c r="S629">
        <f t="shared" si="219"/>
        <v>1.2503948258198768E-3</v>
      </c>
      <c r="T629">
        <f t="shared" si="220"/>
        <v>-7.3213648038006228E-3</v>
      </c>
      <c r="U629">
        <f t="shared" si="221"/>
        <v>-1.2485931370073912E-3</v>
      </c>
      <c r="V629">
        <f t="shared" si="222"/>
        <v>-8.1625251236598141E-4</v>
      </c>
      <c r="W629">
        <f t="shared" si="223"/>
        <v>-1.3240181676596686E-3</v>
      </c>
      <c r="Y629" s="2" t="b">
        <f t="shared" si="224"/>
        <v>0</v>
      </c>
      <c r="Z629" s="2">
        <f t="shared" si="232"/>
        <v>24</v>
      </c>
      <c r="AA629" s="1">
        <f t="shared" si="225"/>
        <v>43049</v>
      </c>
      <c r="AB629">
        <f t="shared" si="226"/>
        <v>9.9999999999999395E-3</v>
      </c>
      <c r="AC629">
        <f t="shared" si="227"/>
        <v>1.2503948258198768E-3</v>
      </c>
      <c r="AD629">
        <f t="shared" si="228"/>
        <v>7.3213648038006228E-3</v>
      </c>
      <c r="AE629">
        <f t="shared" si="229"/>
        <v>1.2485931370073912E-3</v>
      </c>
      <c r="AF629">
        <f t="shared" si="230"/>
        <v>8.1625251236598141E-4</v>
      </c>
      <c r="AG629">
        <f t="shared" si="231"/>
        <v>1.3240181676596686E-3</v>
      </c>
    </row>
    <row r="630" spans="1:33" x14ac:dyDescent="0.25">
      <c r="A630" t="str">
        <f>'[3]post matched'!$A431</f>
        <v>speech</v>
      </c>
      <c r="B630" s="1">
        <v>43052</v>
      </c>
      <c r="C630" s="8">
        <f>[6]contrs_5year_adj_extra_stack!A629</f>
        <v>-2.9999999999999802E-4</v>
      </c>
      <c r="D630" s="8">
        <f>[6]contrs_5year_adj_extra_stack!B629</f>
        <v>5.6989132234610098E-4</v>
      </c>
      <c r="E630" s="8">
        <f>[6]contrs_5year_adj_extra_stack!C629</f>
        <v>-1.2925317732992499E-3</v>
      </c>
      <c r="F630" s="8">
        <f>[6]contrs_5year_adj_extra_stack!D629</f>
        <v>1.33181550381485E-4</v>
      </c>
      <c r="G630" s="8">
        <f>[6]contrs_5year_adj_extra_stack!E629</f>
        <v>6.9529095542582005E-4</v>
      </c>
      <c r="I630" s="1">
        <f t="shared" si="233"/>
        <v>43040</v>
      </c>
      <c r="J630" s="1">
        <f t="shared" si="212"/>
        <v>43052</v>
      </c>
      <c r="K630" s="2">
        <f t="shared" si="213"/>
        <v>2.9999999999999801E-2</v>
      </c>
      <c r="L630">
        <f t="shared" si="214"/>
        <v>-5.69891322346101E-2</v>
      </c>
      <c r="M630">
        <f t="shared" si="215"/>
        <v>0.129253177329925</v>
      </c>
      <c r="N630">
        <f t="shared" si="216"/>
        <v>-1.33181550381485E-2</v>
      </c>
      <c r="O630">
        <f t="shared" si="217"/>
        <v>-6.9529095542582006E-2</v>
      </c>
      <c r="P630">
        <f t="shared" si="234"/>
        <v>4.05832054854154E-2</v>
      </c>
      <c r="R630">
        <f t="shared" si="218"/>
        <v>2.9999999999999801E-2</v>
      </c>
      <c r="S630">
        <f t="shared" si="219"/>
        <v>-5.6139202931020302E-2</v>
      </c>
      <c r="T630">
        <f t="shared" si="220"/>
        <v>0.13010310663351479</v>
      </c>
      <c r="U630">
        <f t="shared" si="221"/>
        <v>-1.2468225734558702E-2</v>
      </c>
      <c r="V630">
        <f t="shared" si="222"/>
        <v>-6.8679166238992201E-2</v>
      </c>
      <c r="W630">
        <f t="shared" si="223"/>
        <v>3.7723654476042361E-2</v>
      </c>
      <c r="Y630" s="2" t="b">
        <f t="shared" si="224"/>
        <v>0</v>
      </c>
      <c r="Z630" s="2">
        <f t="shared" si="232"/>
        <v>3</v>
      </c>
      <c r="AA630" s="1">
        <f t="shared" si="225"/>
        <v>43052</v>
      </c>
      <c r="AB630">
        <f t="shared" si="226"/>
        <v>2.9999999999999801E-2</v>
      </c>
      <c r="AC630">
        <f t="shared" si="227"/>
        <v>5.6139202931020302E-2</v>
      </c>
      <c r="AD630">
        <f t="shared" si="228"/>
        <v>0.13010310663351479</v>
      </c>
      <c r="AE630">
        <f t="shared" si="229"/>
        <v>1.2468225734558702E-2</v>
      </c>
      <c r="AF630">
        <f t="shared" si="230"/>
        <v>6.8679166238992201E-2</v>
      </c>
      <c r="AG630">
        <f t="shared" si="231"/>
        <v>3.7723654476042361E-2</v>
      </c>
    </row>
    <row r="631" spans="1:33" x14ac:dyDescent="0.25">
      <c r="A631" t="str">
        <f>'[3]post matched'!$A432</f>
        <v>speech</v>
      </c>
      <c r="B631" s="1">
        <v>43059</v>
      </c>
      <c r="C631" s="8">
        <f>[6]contrs_5year_adj_extra_stack!A630</f>
        <v>9.9999999999999395E-5</v>
      </c>
      <c r="D631" s="8">
        <f>[6]contrs_5year_adj_extra_stack!B630</f>
        <v>-1.1124083750149299E-5</v>
      </c>
      <c r="E631" s="8">
        <f>[6]contrs_5year_adj_extra_stack!C630</f>
        <v>7.2562257772545497E-5</v>
      </c>
      <c r="F631" s="8">
        <f>[6]contrs_5year_adj_extra_stack!D630</f>
        <v>8.7669580156096304E-5</v>
      </c>
      <c r="G631" s="8">
        <f>[6]contrs_5year_adj_extra_stack!E630</f>
        <v>-1.16789916449638E-5</v>
      </c>
      <c r="I631" s="1">
        <f t="shared" si="233"/>
        <v>43040</v>
      </c>
      <c r="J631" s="1">
        <f t="shared" si="212"/>
        <v>43059</v>
      </c>
      <c r="K631" s="2">
        <f t="shared" si="213"/>
        <v>-9.9999999999999395E-3</v>
      </c>
      <c r="L631">
        <f t="shared" si="214"/>
        <v>1.11240837501493E-3</v>
      </c>
      <c r="M631">
        <f t="shared" si="215"/>
        <v>-7.2562257772545496E-3</v>
      </c>
      <c r="N631">
        <f t="shared" si="216"/>
        <v>-8.76695801560963E-3</v>
      </c>
      <c r="O631">
        <f t="shared" si="217"/>
        <v>1.1678991644963801E-3</v>
      </c>
      <c r="P631">
        <f t="shared" si="234"/>
        <v>3.7428762533529307E-3</v>
      </c>
      <c r="R631">
        <f t="shared" si="218"/>
        <v>-9.9999999999999395E-3</v>
      </c>
      <c r="S631">
        <f t="shared" si="219"/>
        <v>1.9623376786047299E-3</v>
      </c>
      <c r="T631">
        <f t="shared" si="220"/>
        <v>-6.4062964736647538E-3</v>
      </c>
      <c r="U631">
        <f t="shared" si="221"/>
        <v>-7.9170287120198315E-3</v>
      </c>
      <c r="V631">
        <f t="shared" si="222"/>
        <v>2.0178284680861789E-3</v>
      </c>
      <c r="W631">
        <f t="shared" si="223"/>
        <v>8.8332524397989045E-4</v>
      </c>
      <c r="Y631" s="2" t="b">
        <f t="shared" si="224"/>
        <v>0</v>
      </c>
      <c r="Z631" s="2">
        <f t="shared" si="232"/>
        <v>7</v>
      </c>
      <c r="AA631" s="1">
        <f t="shared" si="225"/>
        <v>43059</v>
      </c>
      <c r="AB631">
        <f t="shared" si="226"/>
        <v>9.9999999999999395E-3</v>
      </c>
      <c r="AC631">
        <f t="shared" si="227"/>
        <v>1.9623376786047299E-3</v>
      </c>
      <c r="AD631">
        <f t="shared" si="228"/>
        <v>6.4062964736647538E-3</v>
      </c>
      <c r="AE631">
        <f t="shared" si="229"/>
        <v>7.9170287120198315E-3</v>
      </c>
      <c r="AF631">
        <f t="shared" si="230"/>
        <v>2.0178284680861789E-3</v>
      </c>
      <c r="AG631">
        <f t="shared" si="231"/>
        <v>8.8332524397989045E-4</v>
      </c>
    </row>
    <row r="632" spans="1:33" x14ac:dyDescent="0.25">
      <c r="A632" t="str">
        <f>'[3]post matched'!$A433</f>
        <v>speech</v>
      </c>
      <c r="B632" s="1">
        <v>43059</v>
      </c>
      <c r="C632" s="8">
        <f>[6]contrs_5year_adj_extra_stack!A631</f>
        <v>9.9999999999999395E-5</v>
      </c>
      <c r="D632" s="8">
        <f>[6]contrs_5year_adj_extra_stack!B631</f>
        <v>-1.1124083750149299E-5</v>
      </c>
      <c r="E632" s="8">
        <f>[6]contrs_5year_adj_extra_stack!C631</f>
        <v>7.2562257772545497E-5</v>
      </c>
      <c r="F632" s="8">
        <f>[6]contrs_5year_adj_extra_stack!D631</f>
        <v>8.7669580156096304E-5</v>
      </c>
      <c r="G632" s="8">
        <f>[6]contrs_5year_adj_extra_stack!E631</f>
        <v>-1.16789916449638E-5</v>
      </c>
      <c r="I632" s="1">
        <f t="shared" si="233"/>
        <v>43040</v>
      </c>
      <c r="J632" s="1">
        <f t="shared" si="212"/>
        <v>43059</v>
      </c>
      <c r="K632" s="2">
        <f t="shared" si="213"/>
        <v>-9.9999999999999395E-3</v>
      </c>
      <c r="L632">
        <f t="shared" si="214"/>
        <v>1.11240837501493E-3</v>
      </c>
      <c r="M632">
        <f t="shared" si="215"/>
        <v>-7.2562257772545496E-3</v>
      </c>
      <c r="N632">
        <f t="shared" si="216"/>
        <v>-8.76695801560963E-3</v>
      </c>
      <c r="O632">
        <f t="shared" si="217"/>
        <v>1.1678991644963801E-3</v>
      </c>
      <c r="P632">
        <f t="shared" si="234"/>
        <v>3.7428762533529307E-3</v>
      </c>
      <c r="R632">
        <f t="shared" si="218"/>
        <v>-9.9999999999999395E-3</v>
      </c>
      <c r="S632">
        <f t="shared" si="219"/>
        <v>1.9623376786047299E-3</v>
      </c>
      <c r="T632">
        <f t="shared" si="220"/>
        <v>-6.4062964736647538E-3</v>
      </c>
      <c r="U632">
        <f t="shared" si="221"/>
        <v>-7.9170287120198315E-3</v>
      </c>
      <c r="V632">
        <f t="shared" si="222"/>
        <v>2.0178284680861789E-3</v>
      </c>
      <c r="W632">
        <f t="shared" si="223"/>
        <v>8.8332524397989045E-4</v>
      </c>
      <c r="Y632" s="2" t="b">
        <f t="shared" si="224"/>
        <v>0</v>
      </c>
      <c r="Z632" s="2">
        <f t="shared" si="232"/>
        <v>0</v>
      </c>
      <c r="AA632" s="1">
        <f t="shared" si="225"/>
        <v>43059</v>
      </c>
      <c r="AB632">
        <f t="shared" si="226"/>
        <v>9.9999999999999395E-3</v>
      </c>
      <c r="AC632">
        <f t="shared" si="227"/>
        <v>1.9623376786047299E-3</v>
      </c>
      <c r="AD632">
        <f t="shared" si="228"/>
        <v>6.4062964736647538E-3</v>
      </c>
      <c r="AE632">
        <f t="shared" si="229"/>
        <v>7.9170287120198315E-3</v>
      </c>
      <c r="AF632">
        <f t="shared" si="230"/>
        <v>2.0178284680861789E-3</v>
      </c>
      <c r="AG632">
        <f t="shared" si="231"/>
        <v>8.8332524397989045E-4</v>
      </c>
    </row>
    <row r="633" spans="1:33" x14ac:dyDescent="0.25">
      <c r="A633" t="str">
        <f>'[3]post matched'!$A434</f>
        <v>minutes</v>
      </c>
      <c r="B633" s="1">
        <v>43060</v>
      </c>
      <c r="C633" s="8">
        <f>[6]contrs_5year_adj_extra_stack!A632</f>
        <v>9.9999999999999395E-5</v>
      </c>
      <c r="D633" s="8">
        <f>[6]contrs_5year_adj_extra_stack!B632</f>
        <v>-6.1765285405134799E-7</v>
      </c>
      <c r="E633" s="8">
        <f>[6]contrs_5year_adj_extra_stack!C632</f>
        <v>6.1369231133568205E-5</v>
      </c>
      <c r="F633" s="8">
        <f>[6]contrs_5year_adj_extra_stack!D632</f>
        <v>5.8957354930990297E-5</v>
      </c>
      <c r="G633" s="8">
        <f>[6]contrs_5year_adj_extra_stack!E632</f>
        <v>6.7895930372036701E-6</v>
      </c>
      <c r="I633" s="1">
        <f t="shared" si="233"/>
        <v>43040</v>
      </c>
      <c r="J633" s="1">
        <f t="shared" si="212"/>
        <v>43060</v>
      </c>
      <c r="K633" s="2">
        <f t="shared" si="213"/>
        <v>-9.9999999999999395E-3</v>
      </c>
      <c r="L633">
        <f t="shared" si="214"/>
        <v>6.1765285405134804E-5</v>
      </c>
      <c r="M633">
        <f t="shared" si="215"/>
        <v>-6.1369231133568203E-3</v>
      </c>
      <c r="N633">
        <f t="shared" si="216"/>
        <v>-5.8957354930990295E-3</v>
      </c>
      <c r="O633">
        <f t="shared" si="217"/>
        <v>-6.7895930372036703E-4</v>
      </c>
      <c r="P633">
        <f t="shared" si="234"/>
        <v>2.6498526247711422E-3</v>
      </c>
      <c r="R633">
        <f t="shared" si="218"/>
        <v>-9.9999999999999395E-3</v>
      </c>
      <c r="S633">
        <f t="shared" si="219"/>
        <v>9.1169458899493475E-4</v>
      </c>
      <c r="T633">
        <f t="shared" si="220"/>
        <v>-5.2869938097670245E-3</v>
      </c>
      <c r="U633">
        <f t="shared" si="221"/>
        <v>-5.0458061895092311E-3</v>
      </c>
      <c r="V633">
        <f t="shared" si="222"/>
        <v>1.7096999986943181E-4</v>
      </c>
      <c r="W633">
        <f t="shared" si="223"/>
        <v>-2.0969838460189799E-4</v>
      </c>
      <c r="Y633" s="2" t="b">
        <f t="shared" si="224"/>
        <v>0</v>
      </c>
      <c r="Z633" s="2">
        <f t="shared" si="232"/>
        <v>1</v>
      </c>
      <c r="AA633" s="1">
        <f t="shared" si="225"/>
        <v>43060</v>
      </c>
      <c r="AB633">
        <f t="shared" si="226"/>
        <v>9.9999999999999395E-3</v>
      </c>
      <c r="AC633">
        <f t="shared" si="227"/>
        <v>9.1169458899493475E-4</v>
      </c>
      <c r="AD633">
        <f t="shared" si="228"/>
        <v>5.2869938097670245E-3</v>
      </c>
      <c r="AE633">
        <f t="shared" si="229"/>
        <v>5.0458061895092311E-3</v>
      </c>
      <c r="AF633">
        <f t="shared" si="230"/>
        <v>1.7096999986943181E-4</v>
      </c>
      <c r="AG633">
        <f t="shared" si="231"/>
        <v>2.0969838460189799E-4</v>
      </c>
    </row>
    <row r="634" spans="1:33" x14ac:dyDescent="0.25">
      <c r="A634" t="str">
        <f>'[3]post matched'!$A435</f>
        <v>speech</v>
      </c>
      <c r="B634" s="1">
        <v>43082</v>
      </c>
      <c r="C634" s="8">
        <f>[6]contrs_5year_adj_extra_stack!A633</f>
        <v>1.00000000000003E-4</v>
      </c>
      <c r="D634" s="8">
        <f>[6]contrs_5year_adj_extra_stack!B633</f>
        <v>1.09042088040552E-5</v>
      </c>
      <c r="E634" s="8">
        <f>[6]contrs_5year_adj_extra_stack!C633</f>
        <v>2.3016475967094799E-5</v>
      </c>
      <c r="F634" s="8">
        <f>[6]contrs_5year_adj_extra_stack!D633</f>
        <v>6.2493359997495206E-5</v>
      </c>
      <c r="G634" s="8">
        <f>[6]contrs_5year_adj_extra_stack!E633</f>
        <v>-2.18769580738702E-5</v>
      </c>
      <c r="I634" s="1">
        <f t="shared" si="233"/>
        <v>43070</v>
      </c>
      <c r="J634" s="1">
        <f t="shared" si="212"/>
        <v>43082</v>
      </c>
      <c r="K634" s="2">
        <f t="shared" si="213"/>
        <v>-1.00000000000003E-2</v>
      </c>
      <c r="L634">
        <f t="shared" si="214"/>
        <v>-1.0904208804055201E-3</v>
      </c>
      <c r="M634">
        <f t="shared" si="215"/>
        <v>-2.30164759670948E-3</v>
      </c>
      <c r="N634">
        <f t="shared" si="216"/>
        <v>-6.249335999749521E-3</v>
      </c>
      <c r="O634">
        <f t="shared" si="217"/>
        <v>2.18769580738702E-3</v>
      </c>
      <c r="P634">
        <f t="shared" si="234"/>
        <v>-2.5462913305227984E-3</v>
      </c>
      <c r="R634">
        <f t="shared" si="218"/>
        <v>-1.00000000000003E-2</v>
      </c>
      <c r="S634">
        <f t="shared" si="219"/>
        <v>-2.404915768157202E-4</v>
      </c>
      <c r="T634">
        <f t="shared" si="220"/>
        <v>-1.4517182931196842E-3</v>
      </c>
      <c r="U634">
        <f t="shared" si="221"/>
        <v>-5.3994066961597226E-3</v>
      </c>
      <c r="V634">
        <f t="shared" si="222"/>
        <v>3.0376251109768188E-3</v>
      </c>
      <c r="W634">
        <f t="shared" si="223"/>
        <v>-5.4058423398958382E-3</v>
      </c>
      <c r="Y634" s="2" t="b">
        <f t="shared" si="224"/>
        <v>0</v>
      </c>
      <c r="Z634" s="2">
        <f t="shared" si="232"/>
        <v>22</v>
      </c>
      <c r="AA634" s="1">
        <f t="shared" si="225"/>
        <v>43082</v>
      </c>
      <c r="AB634">
        <f t="shared" si="226"/>
        <v>1.00000000000003E-2</v>
      </c>
      <c r="AC634">
        <f t="shared" si="227"/>
        <v>2.404915768157202E-4</v>
      </c>
      <c r="AD634">
        <f t="shared" si="228"/>
        <v>1.4517182931196842E-3</v>
      </c>
      <c r="AE634">
        <f t="shared" si="229"/>
        <v>5.3994066961597226E-3</v>
      </c>
      <c r="AF634">
        <f t="shared" si="230"/>
        <v>3.0376251109768188E-3</v>
      </c>
      <c r="AG634">
        <f t="shared" si="231"/>
        <v>5.4058423398958382E-3</v>
      </c>
    </row>
    <row r="635" spans="1:33" x14ac:dyDescent="0.25">
      <c r="A635" t="str">
        <f>'[3]post matched'!$A436</f>
        <v>speech</v>
      </c>
      <c r="B635" s="1">
        <v>43082</v>
      </c>
      <c r="C635" s="8">
        <f>[6]contrs_5year_adj_extra_stack!A634</f>
        <v>1.00000000000003E-4</v>
      </c>
      <c r="D635" s="8">
        <f>[6]contrs_5year_adj_extra_stack!B634</f>
        <v>1.09042088040552E-5</v>
      </c>
      <c r="E635" s="8">
        <f>[6]contrs_5year_adj_extra_stack!C634</f>
        <v>2.3016475967094799E-5</v>
      </c>
      <c r="F635" s="8">
        <f>[6]contrs_5year_adj_extra_stack!D634</f>
        <v>6.2493359997495206E-5</v>
      </c>
      <c r="G635" s="8">
        <f>[6]contrs_5year_adj_extra_stack!E634</f>
        <v>-2.18769580738702E-5</v>
      </c>
      <c r="I635" s="1">
        <f t="shared" si="233"/>
        <v>43070</v>
      </c>
      <c r="J635" s="1">
        <f t="shared" si="212"/>
        <v>43082</v>
      </c>
      <c r="K635" s="2">
        <f t="shared" si="213"/>
        <v>-1.00000000000003E-2</v>
      </c>
      <c r="L635">
        <f t="shared" si="214"/>
        <v>-1.0904208804055201E-3</v>
      </c>
      <c r="M635">
        <f t="shared" si="215"/>
        <v>-2.30164759670948E-3</v>
      </c>
      <c r="N635">
        <f t="shared" si="216"/>
        <v>-6.249335999749521E-3</v>
      </c>
      <c r="O635">
        <f t="shared" si="217"/>
        <v>2.18769580738702E-3</v>
      </c>
      <c r="P635">
        <f t="shared" si="234"/>
        <v>-2.5462913305227984E-3</v>
      </c>
      <c r="R635">
        <f t="shared" si="218"/>
        <v>-1.00000000000003E-2</v>
      </c>
      <c r="S635">
        <f t="shared" si="219"/>
        <v>-2.404915768157202E-4</v>
      </c>
      <c r="T635">
        <f t="shared" si="220"/>
        <v>-1.4517182931196842E-3</v>
      </c>
      <c r="U635">
        <f t="shared" si="221"/>
        <v>-5.3994066961597226E-3</v>
      </c>
      <c r="V635">
        <f t="shared" si="222"/>
        <v>3.0376251109768188E-3</v>
      </c>
      <c r="W635">
        <f t="shared" si="223"/>
        <v>-5.4058423398958382E-3</v>
      </c>
      <c r="Y635" s="2" t="b">
        <f t="shared" si="224"/>
        <v>0</v>
      </c>
      <c r="Z635" s="2">
        <f t="shared" si="232"/>
        <v>0</v>
      </c>
      <c r="AA635" s="1">
        <f t="shared" si="225"/>
        <v>43082</v>
      </c>
      <c r="AB635">
        <f t="shared" si="226"/>
        <v>1.00000000000003E-2</v>
      </c>
      <c r="AC635">
        <f t="shared" si="227"/>
        <v>2.404915768157202E-4</v>
      </c>
      <c r="AD635">
        <f t="shared" si="228"/>
        <v>1.4517182931196842E-3</v>
      </c>
      <c r="AE635">
        <f t="shared" si="229"/>
        <v>5.3994066961597226E-3</v>
      </c>
      <c r="AF635">
        <f t="shared" si="230"/>
        <v>3.0376251109768188E-3</v>
      </c>
      <c r="AG635">
        <f t="shared" si="231"/>
        <v>5.4058423398958382E-3</v>
      </c>
    </row>
    <row r="636" spans="1:33" x14ac:dyDescent="0.25">
      <c r="A636" t="str">
        <f>'[3]post matched'!$A437</f>
        <v>speech</v>
      </c>
      <c r="B636" s="1">
        <v>43082</v>
      </c>
      <c r="C636" s="8">
        <f>[6]contrs_5year_adj_extra_stack!A635</f>
        <v>1.00000000000003E-4</v>
      </c>
      <c r="D636" s="8">
        <f>[6]contrs_5year_adj_extra_stack!B635</f>
        <v>1.09042088040552E-5</v>
      </c>
      <c r="E636" s="8">
        <f>[6]contrs_5year_adj_extra_stack!C635</f>
        <v>2.3016475967094799E-5</v>
      </c>
      <c r="F636" s="8">
        <f>[6]contrs_5year_adj_extra_stack!D635</f>
        <v>6.2493359997495206E-5</v>
      </c>
      <c r="G636" s="8">
        <f>[6]contrs_5year_adj_extra_stack!E635</f>
        <v>-2.18769580738702E-5</v>
      </c>
      <c r="I636" s="1">
        <f t="shared" si="233"/>
        <v>43070</v>
      </c>
      <c r="J636" s="1">
        <f t="shared" si="212"/>
        <v>43082</v>
      </c>
      <c r="K636" s="2">
        <f t="shared" si="213"/>
        <v>-1.00000000000003E-2</v>
      </c>
      <c r="L636">
        <f t="shared" si="214"/>
        <v>-1.0904208804055201E-3</v>
      </c>
      <c r="M636">
        <f t="shared" si="215"/>
        <v>-2.30164759670948E-3</v>
      </c>
      <c r="N636">
        <f t="shared" si="216"/>
        <v>-6.249335999749521E-3</v>
      </c>
      <c r="O636">
        <f t="shared" si="217"/>
        <v>2.18769580738702E-3</v>
      </c>
      <c r="P636">
        <f t="shared" si="234"/>
        <v>-2.5462913305227984E-3</v>
      </c>
      <c r="R636">
        <f t="shared" si="218"/>
        <v>-1.00000000000003E-2</v>
      </c>
      <c r="S636">
        <f t="shared" si="219"/>
        <v>-2.404915768157202E-4</v>
      </c>
      <c r="T636">
        <f t="shared" si="220"/>
        <v>-1.4517182931196842E-3</v>
      </c>
      <c r="U636">
        <f t="shared" si="221"/>
        <v>-5.3994066961597226E-3</v>
      </c>
      <c r="V636">
        <f t="shared" si="222"/>
        <v>3.0376251109768188E-3</v>
      </c>
      <c r="W636">
        <f t="shared" si="223"/>
        <v>-5.4058423398958382E-3</v>
      </c>
      <c r="Y636" s="2" t="b">
        <f t="shared" si="224"/>
        <v>0</v>
      </c>
      <c r="Z636" s="2">
        <f t="shared" si="232"/>
        <v>0</v>
      </c>
      <c r="AA636" s="1">
        <f t="shared" si="225"/>
        <v>43082</v>
      </c>
      <c r="AB636">
        <f t="shared" si="226"/>
        <v>1.00000000000003E-2</v>
      </c>
      <c r="AC636">
        <f t="shared" si="227"/>
        <v>2.404915768157202E-4</v>
      </c>
      <c r="AD636">
        <f t="shared" si="228"/>
        <v>1.4517182931196842E-3</v>
      </c>
      <c r="AE636">
        <f t="shared" si="229"/>
        <v>5.3994066961597226E-3</v>
      </c>
      <c r="AF636">
        <f t="shared" si="230"/>
        <v>3.0376251109768188E-3</v>
      </c>
      <c r="AG636">
        <f t="shared" si="231"/>
        <v>5.4058423398958382E-3</v>
      </c>
    </row>
    <row r="637" spans="1:33" x14ac:dyDescent="0.25">
      <c r="A637" t="str">
        <f>'[3]post matched'!$A438</f>
        <v>minutes</v>
      </c>
      <c r="B637" s="1">
        <v>43088</v>
      </c>
      <c r="C637" s="8">
        <f>[6]contrs_5year_adj_extra_stack!A636</f>
        <v>-1.00000000000003E-4</v>
      </c>
      <c r="D637" s="8">
        <f>[6]contrs_5year_adj_extra_stack!B636</f>
        <v>3.7458393785342997E-5</v>
      </c>
      <c r="E637" s="8">
        <f>[6]contrs_5year_adj_extra_stack!C636</f>
        <v>-7.1339119900093098E-5</v>
      </c>
      <c r="F637" s="8">
        <f>[6]contrs_5year_adj_extra_stack!D636</f>
        <v>-9.3041197253012598E-6</v>
      </c>
      <c r="G637" s="8">
        <f>[6]contrs_5year_adj_extra_stack!E636</f>
        <v>2.7294152095139898E-5</v>
      </c>
      <c r="I637" s="1">
        <f t="shared" si="233"/>
        <v>43070</v>
      </c>
      <c r="J637" s="1">
        <f t="shared" si="212"/>
        <v>43088</v>
      </c>
      <c r="K637" s="2">
        <f t="shared" si="213"/>
        <v>1.00000000000003E-2</v>
      </c>
      <c r="L637">
        <f t="shared" si="214"/>
        <v>-3.7458393785342998E-3</v>
      </c>
      <c r="M637">
        <f t="shared" si="215"/>
        <v>7.1339119900093095E-3</v>
      </c>
      <c r="N637">
        <f t="shared" si="216"/>
        <v>9.30411972530126E-4</v>
      </c>
      <c r="O637">
        <f t="shared" si="217"/>
        <v>-2.7294152095139897E-3</v>
      </c>
      <c r="P637">
        <f t="shared" si="234"/>
        <v>8.4109306255091554E-3</v>
      </c>
      <c r="R637">
        <f t="shared" si="218"/>
        <v>1.00000000000003E-2</v>
      </c>
      <c r="S637">
        <f t="shared" si="219"/>
        <v>-2.8959100749445001E-3</v>
      </c>
      <c r="T637">
        <f t="shared" si="220"/>
        <v>7.9838412935991053E-3</v>
      </c>
      <c r="U637">
        <f t="shared" si="221"/>
        <v>1.7803412761199246E-3</v>
      </c>
      <c r="V637">
        <f t="shared" si="222"/>
        <v>-1.8794859059241909E-3</v>
      </c>
      <c r="W637">
        <f t="shared" si="223"/>
        <v>5.5513796161361147E-3</v>
      </c>
      <c r="Y637" s="2" t="b">
        <f t="shared" si="224"/>
        <v>0</v>
      </c>
      <c r="Z637" s="2">
        <f t="shared" si="232"/>
        <v>6</v>
      </c>
      <c r="AA637" s="1">
        <f t="shared" si="225"/>
        <v>43088</v>
      </c>
      <c r="AB637">
        <f t="shared" si="226"/>
        <v>1.00000000000003E-2</v>
      </c>
      <c r="AC637">
        <f t="shared" si="227"/>
        <v>2.8959100749445001E-3</v>
      </c>
      <c r="AD637">
        <f t="shared" si="228"/>
        <v>7.9838412935991053E-3</v>
      </c>
      <c r="AE637">
        <f t="shared" si="229"/>
        <v>1.7803412761199246E-3</v>
      </c>
      <c r="AF637">
        <f t="shared" si="230"/>
        <v>1.8794859059241909E-3</v>
      </c>
      <c r="AG637">
        <f t="shared" si="231"/>
        <v>5.5513796161361147E-3</v>
      </c>
    </row>
    <row r="638" spans="1:33" x14ac:dyDescent="0.25">
      <c r="A638" t="str">
        <f>'[3]post matched'!$A439</f>
        <v>smp</v>
      </c>
      <c r="B638" s="1">
        <v>43140</v>
      </c>
      <c r="C638" s="8">
        <f>[6]contrs_5year_adj_extra_stack!A637</f>
        <v>0</v>
      </c>
      <c r="D638" s="8">
        <f>[6]contrs_5year_adj_extra_stack!B637</f>
        <v>3.8989864317009899E-5</v>
      </c>
      <c r="E638" s="8">
        <f>[6]contrs_5year_adj_extra_stack!C637</f>
        <v>-9.2790612432760996E-5</v>
      </c>
      <c r="F638" s="8">
        <f>[6]contrs_5year_adj_extra_stack!D637</f>
        <v>8.6093834256532695E-6</v>
      </c>
      <c r="G638" s="8">
        <f>[6]contrs_5year_adj_extra_stack!E637</f>
        <v>1.5461741970519099E-5</v>
      </c>
      <c r="I638" s="1">
        <f t="shared" si="233"/>
        <v>43132</v>
      </c>
      <c r="J638" s="1">
        <f t="shared" si="212"/>
        <v>43140</v>
      </c>
      <c r="K638" s="2">
        <f t="shared" si="213"/>
        <v>0</v>
      </c>
      <c r="L638">
        <f t="shared" si="214"/>
        <v>-3.8989864317009897E-3</v>
      </c>
      <c r="M638">
        <f t="shared" si="215"/>
        <v>9.2790612432760988E-3</v>
      </c>
      <c r="N638">
        <f t="shared" si="216"/>
        <v>-8.6093834256532691E-4</v>
      </c>
      <c r="O638">
        <f t="shared" si="217"/>
        <v>-1.5461741970519099E-3</v>
      </c>
      <c r="P638">
        <f t="shared" si="234"/>
        <v>-2.9729622719578725E-3</v>
      </c>
      <c r="R638">
        <f t="shared" si="218"/>
        <v>0</v>
      </c>
      <c r="S638">
        <f t="shared" si="219"/>
        <v>-3.04905712811119E-3</v>
      </c>
      <c r="T638">
        <f t="shared" si="220"/>
        <v>1.0128990546865894E-2</v>
      </c>
      <c r="U638">
        <f t="shared" si="221"/>
        <v>-1.1009038975528184E-5</v>
      </c>
      <c r="V638">
        <f t="shared" si="222"/>
        <v>-6.962448934621111E-4</v>
      </c>
      <c r="W638">
        <f t="shared" si="223"/>
        <v>-5.8325132813309127E-3</v>
      </c>
      <c r="Y638" s="2" t="b">
        <f t="shared" si="224"/>
        <v>0</v>
      </c>
      <c r="Z638" s="2">
        <f t="shared" si="232"/>
        <v>52</v>
      </c>
      <c r="AA638" s="1">
        <f t="shared" si="225"/>
        <v>43140</v>
      </c>
      <c r="AB638">
        <f t="shared" si="226"/>
        <v>0</v>
      </c>
      <c r="AC638">
        <f t="shared" si="227"/>
        <v>3.04905712811119E-3</v>
      </c>
      <c r="AD638">
        <f t="shared" si="228"/>
        <v>1.0128990546865894E-2</v>
      </c>
      <c r="AE638">
        <f t="shared" si="229"/>
        <v>1.1009038975528184E-5</v>
      </c>
      <c r="AF638">
        <f t="shared" si="230"/>
        <v>6.962448934621111E-4</v>
      </c>
      <c r="AG638">
        <f t="shared" si="231"/>
        <v>5.8325132813309127E-3</v>
      </c>
    </row>
    <row r="639" spans="1:33" x14ac:dyDescent="0.25">
      <c r="A639" t="str">
        <f>'[3]post matched'!$A440</f>
        <v>speech</v>
      </c>
      <c r="B639" s="1">
        <v>43147</v>
      </c>
      <c r="C639" s="8">
        <f>[6]contrs_5year_adj_extra_stack!A638</f>
        <v>-9.9999999999999395E-5</v>
      </c>
      <c r="D639" s="8">
        <f>[6]contrs_5year_adj_extra_stack!B638</f>
        <v>2.3388686225582401E-5</v>
      </c>
      <c r="E639" s="8">
        <f>[6]contrs_5year_adj_extra_stack!C638</f>
        <v>-8.7711046167994897E-5</v>
      </c>
      <c r="F639" s="8">
        <f>[6]contrs_5year_adj_extra_stack!D638</f>
        <v>2.8476385162848701E-5</v>
      </c>
      <c r="G639" s="8">
        <f>[6]contrs_5year_adj_extra_stack!E638</f>
        <v>-1.9502070714552799E-5</v>
      </c>
      <c r="I639" s="1">
        <f t="shared" si="233"/>
        <v>43132</v>
      </c>
      <c r="J639" s="1">
        <f t="shared" si="212"/>
        <v>43147</v>
      </c>
      <c r="K639" s="2">
        <f t="shared" si="213"/>
        <v>9.9999999999999395E-3</v>
      </c>
      <c r="L639">
        <f t="shared" si="214"/>
        <v>-2.3388686225582402E-3</v>
      </c>
      <c r="M639">
        <f t="shared" si="215"/>
        <v>8.77110461679949E-3</v>
      </c>
      <c r="N639">
        <f t="shared" si="216"/>
        <v>-2.8476385162848699E-3</v>
      </c>
      <c r="O639">
        <f t="shared" si="217"/>
        <v>1.9502070714552799E-3</v>
      </c>
      <c r="P639">
        <f t="shared" si="234"/>
        <v>4.4651954505882802E-3</v>
      </c>
      <c r="R639">
        <f t="shared" si="218"/>
        <v>9.9999999999999395E-3</v>
      </c>
      <c r="S639">
        <f t="shared" si="219"/>
        <v>-1.4889393189684403E-3</v>
      </c>
      <c r="T639">
        <f t="shared" si="220"/>
        <v>9.6210339203892867E-3</v>
      </c>
      <c r="U639">
        <f t="shared" si="221"/>
        <v>-1.997709212695071E-3</v>
      </c>
      <c r="V639">
        <f t="shared" si="222"/>
        <v>2.8001363750450787E-3</v>
      </c>
      <c r="W639">
        <f t="shared" si="223"/>
        <v>1.6056444412152399E-3</v>
      </c>
      <c r="Y639" s="2" t="b">
        <f t="shared" si="224"/>
        <v>0</v>
      </c>
      <c r="Z639" s="2">
        <f t="shared" si="232"/>
        <v>7</v>
      </c>
      <c r="AA639" s="1">
        <f t="shared" si="225"/>
        <v>43147</v>
      </c>
      <c r="AB639">
        <f t="shared" si="226"/>
        <v>9.9999999999999395E-3</v>
      </c>
      <c r="AC639">
        <f t="shared" si="227"/>
        <v>1.4889393189684403E-3</v>
      </c>
      <c r="AD639">
        <f t="shared" si="228"/>
        <v>9.6210339203892867E-3</v>
      </c>
      <c r="AE639">
        <f t="shared" si="229"/>
        <v>1.997709212695071E-3</v>
      </c>
      <c r="AF639">
        <f t="shared" si="230"/>
        <v>2.8001363750450787E-3</v>
      </c>
      <c r="AG639">
        <f t="shared" si="231"/>
        <v>1.6056444412152399E-3</v>
      </c>
    </row>
    <row r="640" spans="1:33" x14ac:dyDescent="0.25">
      <c r="A640" t="str">
        <f>'[3]post matched'!$A441</f>
        <v>speech</v>
      </c>
      <c r="B640" s="1">
        <v>43151</v>
      </c>
      <c r="C640" s="8">
        <f>[6]contrs_5year_adj_extra_stack!A639</f>
        <v>0</v>
      </c>
      <c r="D640" s="8">
        <f>[6]contrs_5year_adj_extra_stack!B639</f>
        <v>1.06742650269481E-5</v>
      </c>
      <c r="E640" s="8">
        <f>[6]contrs_5year_adj_extra_stack!C639</f>
        <v>2.0026617034129901E-5</v>
      </c>
      <c r="F640" s="8">
        <f>[6]contrs_5year_adj_extra_stack!D639</f>
        <v>-1.6194367778254499E-6</v>
      </c>
      <c r="G640" s="8">
        <f>[6]contrs_5year_adj_extra_stack!E639</f>
        <v>3.0587100575945403E-5</v>
      </c>
      <c r="I640" s="1">
        <f t="shared" si="233"/>
        <v>43132</v>
      </c>
      <c r="J640" s="1">
        <f t="shared" si="212"/>
        <v>43151</v>
      </c>
      <c r="K640" s="2">
        <f t="shared" si="213"/>
        <v>0</v>
      </c>
      <c r="L640">
        <f t="shared" si="214"/>
        <v>-1.06742650269481E-3</v>
      </c>
      <c r="M640">
        <f t="shared" si="215"/>
        <v>-2.0026617034129899E-3</v>
      </c>
      <c r="N640">
        <f t="shared" si="216"/>
        <v>1.6194367778254499E-4</v>
      </c>
      <c r="O640">
        <f t="shared" si="217"/>
        <v>-3.0587100575945403E-3</v>
      </c>
      <c r="P640">
        <f t="shared" si="234"/>
        <v>5.9668545859197959E-3</v>
      </c>
      <c r="R640">
        <f t="shared" si="218"/>
        <v>0</v>
      </c>
      <c r="S640">
        <f t="shared" si="219"/>
        <v>-2.1749719910501013E-4</v>
      </c>
      <c r="T640">
        <f t="shared" si="220"/>
        <v>-1.1527323998231941E-3</v>
      </c>
      <c r="U640">
        <f t="shared" si="221"/>
        <v>1.0118729813723437E-3</v>
      </c>
      <c r="V640">
        <f t="shared" si="222"/>
        <v>-2.2087807540047415E-3</v>
      </c>
      <c r="W640">
        <f t="shared" si="223"/>
        <v>3.1073035765467557E-3</v>
      </c>
      <c r="Y640" s="2" t="b">
        <f t="shared" si="224"/>
        <v>0</v>
      </c>
      <c r="Z640" s="2">
        <f t="shared" si="232"/>
        <v>4</v>
      </c>
      <c r="AA640" s="1">
        <f t="shared" si="225"/>
        <v>43151</v>
      </c>
      <c r="AB640">
        <f t="shared" si="226"/>
        <v>0</v>
      </c>
      <c r="AC640">
        <f t="shared" si="227"/>
        <v>2.1749719910501013E-4</v>
      </c>
      <c r="AD640">
        <f t="shared" si="228"/>
        <v>1.1527323998231941E-3</v>
      </c>
      <c r="AE640">
        <f t="shared" si="229"/>
        <v>1.0118729813723437E-3</v>
      </c>
      <c r="AF640">
        <f t="shared" si="230"/>
        <v>2.2087807540047415E-3</v>
      </c>
      <c r="AG640">
        <f t="shared" si="231"/>
        <v>3.1073035765467557E-3</v>
      </c>
    </row>
    <row r="641" spans="1:33" x14ac:dyDescent="0.25">
      <c r="A641" t="str">
        <f>'[3]post matched'!$A442</f>
        <v>minutes</v>
      </c>
      <c r="B641" s="1">
        <v>43151</v>
      </c>
      <c r="C641" s="8">
        <f>[6]contrs_5year_adj_extra_stack!A640</f>
        <v>0</v>
      </c>
      <c r="D641" s="8">
        <f>[6]contrs_5year_adj_extra_stack!B640</f>
        <v>1.06742650269481E-5</v>
      </c>
      <c r="E641" s="8">
        <f>[6]contrs_5year_adj_extra_stack!C640</f>
        <v>2.0026617034129901E-5</v>
      </c>
      <c r="F641" s="8">
        <f>[6]contrs_5year_adj_extra_stack!D640</f>
        <v>-1.6194367778254499E-6</v>
      </c>
      <c r="G641" s="8">
        <f>[6]contrs_5year_adj_extra_stack!E640</f>
        <v>3.0587100575945403E-5</v>
      </c>
      <c r="I641" s="1">
        <f t="shared" si="233"/>
        <v>43132</v>
      </c>
      <c r="J641" s="1">
        <f t="shared" si="212"/>
        <v>43151</v>
      </c>
      <c r="K641" s="2">
        <f t="shared" si="213"/>
        <v>0</v>
      </c>
      <c r="L641">
        <f t="shared" si="214"/>
        <v>-1.06742650269481E-3</v>
      </c>
      <c r="M641">
        <f t="shared" si="215"/>
        <v>-2.0026617034129899E-3</v>
      </c>
      <c r="N641">
        <f t="shared" si="216"/>
        <v>1.6194367778254499E-4</v>
      </c>
      <c r="O641">
        <f t="shared" si="217"/>
        <v>-3.0587100575945403E-3</v>
      </c>
      <c r="P641">
        <f t="shared" si="234"/>
        <v>5.9668545859197959E-3</v>
      </c>
      <c r="R641">
        <f t="shared" si="218"/>
        <v>0</v>
      </c>
      <c r="S641">
        <f t="shared" si="219"/>
        <v>-2.1749719910501013E-4</v>
      </c>
      <c r="T641">
        <f t="shared" si="220"/>
        <v>-1.1527323998231941E-3</v>
      </c>
      <c r="U641">
        <f t="shared" si="221"/>
        <v>1.0118729813723437E-3</v>
      </c>
      <c r="V641">
        <f t="shared" si="222"/>
        <v>-2.2087807540047415E-3</v>
      </c>
      <c r="W641">
        <f t="shared" si="223"/>
        <v>3.1073035765467557E-3</v>
      </c>
      <c r="Y641" s="2" t="b">
        <f t="shared" si="224"/>
        <v>0</v>
      </c>
      <c r="Z641" s="2">
        <f t="shared" si="232"/>
        <v>0</v>
      </c>
      <c r="AA641" s="1">
        <f t="shared" si="225"/>
        <v>43151</v>
      </c>
      <c r="AB641">
        <f t="shared" si="226"/>
        <v>0</v>
      </c>
      <c r="AC641">
        <f t="shared" si="227"/>
        <v>2.1749719910501013E-4</v>
      </c>
      <c r="AD641">
        <f t="shared" si="228"/>
        <v>1.1527323998231941E-3</v>
      </c>
      <c r="AE641">
        <f t="shared" si="229"/>
        <v>1.0118729813723437E-3</v>
      </c>
      <c r="AF641">
        <f t="shared" si="230"/>
        <v>2.2087807540047415E-3</v>
      </c>
      <c r="AG641">
        <f t="shared" si="231"/>
        <v>3.1073035765467557E-3</v>
      </c>
    </row>
    <row r="642" spans="1:33" x14ac:dyDescent="0.25">
      <c r="A642" t="str">
        <f>'[3]post matched'!$A443</f>
        <v>speech</v>
      </c>
      <c r="B642" s="1">
        <v>43172</v>
      </c>
      <c r="C642" s="8">
        <f>[6]contrs_5year_adj_extra_stack!A641</f>
        <v>0</v>
      </c>
      <c r="D642" s="8">
        <f>[6]contrs_5year_adj_extra_stack!B641</f>
        <v>2.17594998533225E-5</v>
      </c>
      <c r="E642" s="8">
        <f>[6]contrs_5year_adj_extra_stack!C641</f>
        <v>-3.2191846453908698E-5</v>
      </c>
      <c r="F642" s="8">
        <f>[6]contrs_5year_adj_extra_stack!D641</f>
        <v>6.5647996692067404E-7</v>
      </c>
      <c r="G642" s="8">
        <f>[6]contrs_5year_adj_extra_stack!E641</f>
        <v>-6.09651903236394E-6</v>
      </c>
      <c r="I642" s="1">
        <f t="shared" si="233"/>
        <v>43160</v>
      </c>
      <c r="J642" s="1">
        <f t="shared" si="212"/>
        <v>43172</v>
      </c>
      <c r="K642" s="2">
        <f t="shared" si="213"/>
        <v>0</v>
      </c>
      <c r="L642">
        <f t="shared" si="214"/>
        <v>-2.1759499853322502E-3</v>
      </c>
      <c r="M642">
        <f t="shared" si="215"/>
        <v>3.21918464539087E-3</v>
      </c>
      <c r="N642">
        <f t="shared" si="216"/>
        <v>-6.564799669206741E-5</v>
      </c>
      <c r="O642">
        <f t="shared" si="217"/>
        <v>6.09651903236394E-4</v>
      </c>
      <c r="P642">
        <f t="shared" si="234"/>
        <v>-1.5872385666029463E-3</v>
      </c>
      <c r="R642">
        <f t="shared" si="218"/>
        <v>0</v>
      </c>
      <c r="S642">
        <f t="shared" si="219"/>
        <v>-1.3260206817424503E-3</v>
      </c>
      <c r="T642">
        <f t="shared" si="220"/>
        <v>4.0691139489806658E-3</v>
      </c>
      <c r="U642">
        <f t="shared" si="221"/>
        <v>7.8428130689773136E-4</v>
      </c>
      <c r="V642">
        <f t="shared" si="222"/>
        <v>1.4595812068261928E-3</v>
      </c>
      <c r="W642">
        <f t="shared" si="223"/>
        <v>-4.446789575975987E-3</v>
      </c>
      <c r="Y642" s="2" t="b">
        <f t="shared" si="224"/>
        <v>0</v>
      </c>
      <c r="Z642" s="2">
        <f t="shared" si="232"/>
        <v>21</v>
      </c>
      <c r="AA642" s="1">
        <f t="shared" si="225"/>
        <v>43172</v>
      </c>
      <c r="AB642">
        <f t="shared" si="226"/>
        <v>0</v>
      </c>
      <c r="AC642">
        <f t="shared" si="227"/>
        <v>1.3260206817424503E-3</v>
      </c>
      <c r="AD642">
        <f t="shared" si="228"/>
        <v>4.0691139489806658E-3</v>
      </c>
      <c r="AE642">
        <f t="shared" si="229"/>
        <v>7.8428130689773136E-4</v>
      </c>
      <c r="AF642">
        <f t="shared" si="230"/>
        <v>1.4595812068261928E-3</v>
      </c>
      <c r="AG642">
        <f t="shared" si="231"/>
        <v>4.446789575975987E-3</v>
      </c>
    </row>
    <row r="643" spans="1:33" x14ac:dyDescent="0.25">
      <c r="A643" t="str">
        <f>'[3]post matched'!$A444</f>
        <v>speech</v>
      </c>
      <c r="B643" s="1">
        <v>43173</v>
      </c>
      <c r="C643" s="8">
        <f>[6]contrs_5year_adj_extra_stack!A642</f>
        <v>1.9999999999999901E-4</v>
      </c>
      <c r="D643" s="8">
        <f>[6]contrs_5year_adj_extra_stack!B642</f>
        <v>3.9045041086295502E-5</v>
      </c>
      <c r="E643" s="8">
        <f>[6]contrs_5year_adj_extra_stack!C642</f>
        <v>-6.5900539053155306E-5</v>
      </c>
      <c r="F643" s="8">
        <f>[6]contrs_5year_adj_extra_stack!D642</f>
        <v>1.8916749443355799E-4</v>
      </c>
      <c r="G643" s="8">
        <f>[6]contrs_5year_adj_extra_stack!E642</f>
        <v>9.9627022633656098E-5</v>
      </c>
      <c r="I643" s="1">
        <f t="shared" si="233"/>
        <v>43160</v>
      </c>
      <c r="J643" s="1">
        <f t="shared" ref="J643:J706" si="235">B643</f>
        <v>43173</v>
      </c>
      <c r="K643" s="2">
        <f t="shared" ref="K643:K706" si="236">C643*-100</f>
        <v>-1.99999999999999E-2</v>
      </c>
      <c r="L643">
        <f t="shared" ref="L643:L706" si="237">D643*-100</f>
        <v>-3.9045041086295503E-3</v>
      </c>
      <c r="M643">
        <f t="shared" ref="M643:M706" si="238">E643*-100</f>
        <v>6.5900539053155302E-3</v>
      </c>
      <c r="N643">
        <f t="shared" ref="N643:N706" si="239">F643*-100</f>
        <v>-1.89167494433558E-2</v>
      </c>
      <c r="O643">
        <f t="shared" ref="O643:O706" si="240">G643*-100</f>
        <v>-9.9627022633656092E-3</v>
      </c>
      <c r="P643">
        <f t="shared" si="234"/>
        <v>6.1939019100355295E-3</v>
      </c>
      <c r="R643">
        <f t="shared" ref="R643:R706" si="241">K643</f>
        <v>-1.99999999999999E-2</v>
      </c>
      <c r="S643">
        <f t="shared" ref="S643:S706" si="242">L643-L$725</f>
        <v>-3.0545748050397501E-3</v>
      </c>
      <c r="T643">
        <f t="shared" ref="T643:T706" si="243">M643-M$725</f>
        <v>7.439983208905326E-3</v>
      </c>
      <c r="U643">
        <f t="shared" ref="U643:U706" si="244">N643-N$725</f>
        <v>-1.8066820139766002E-2</v>
      </c>
      <c r="V643">
        <f t="shared" ref="V643:V706" si="245">O643-O$725</f>
        <v>-9.1127729597758108E-3</v>
      </c>
      <c r="W643">
        <f t="shared" ref="W643:W706" si="246">P643-P$725</f>
        <v>3.3343509006624893E-3</v>
      </c>
      <c r="Y643" s="2" t="b">
        <f t="shared" ref="Y643:Y706" si="247">(A643="MP")</f>
        <v>0</v>
      </c>
      <c r="Z643" s="2">
        <f t="shared" si="232"/>
        <v>1</v>
      </c>
      <c r="AA643" s="1">
        <f t="shared" ref="AA643:AA706" si="248">J643</f>
        <v>43173</v>
      </c>
      <c r="AB643">
        <f t="shared" ref="AB643:AB706" si="249">ABS(R643)</f>
        <v>1.99999999999999E-2</v>
      </c>
      <c r="AC643">
        <f t="shared" ref="AC643:AC706" si="250">ABS(S643)</f>
        <v>3.0545748050397501E-3</v>
      </c>
      <c r="AD643">
        <f t="shared" ref="AD643:AD706" si="251">ABS(T643)</f>
        <v>7.439983208905326E-3</v>
      </c>
      <c r="AE643">
        <f t="shared" ref="AE643:AE706" si="252">ABS(U643)</f>
        <v>1.8066820139766002E-2</v>
      </c>
      <c r="AF643">
        <f t="shared" ref="AF643:AF706" si="253">ABS(V643)</f>
        <v>9.1127729597758108E-3</v>
      </c>
      <c r="AG643">
        <f t="shared" ref="AG643:AG706" si="254">ABS(W643)</f>
        <v>3.3343509006624893E-3</v>
      </c>
    </row>
    <row r="644" spans="1:33" x14ac:dyDescent="0.25">
      <c r="A644" t="str">
        <f>'[3]post matched'!$A445</f>
        <v>speech</v>
      </c>
      <c r="B644" s="1">
        <v>43175</v>
      </c>
      <c r="C644" s="8">
        <f>[6]contrs_5year_adj_extra_stack!A643</f>
        <v>0</v>
      </c>
      <c r="D644" s="8">
        <f>[6]contrs_5year_adj_extra_stack!B643</f>
        <v>1.4047091125823501E-6</v>
      </c>
      <c r="E644" s="8">
        <f>[6]contrs_5year_adj_extra_stack!C643</f>
        <v>-1.6675442984058E-6</v>
      </c>
      <c r="F644" s="8">
        <f>[6]contrs_5year_adj_extra_stack!D643</f>
        <v>3.9851782803393797E-5</v>
      </c>
      <c r="G644" s="8">
        <f>[6]contrs_5year_adj_extra_stack!E643</f>
        <v>-1.22368006440609E-5</v>
      </c>
      <c r="I644" s="1">
        <f t="shared" si="233"/>
        <v>43160</v>
      </c>
      <c r="J644" s="1">
        <f t="shared" si="235"/>
        <v>43175</v>
      </c>
      <c r="K644" s="2">
        <f t="shared" si="236"/>
        <v>0</v>
      </c>
      <c r="L644">
        <f t="shared" si="237"/>
        <v>-1.4047091125823501E-4</v>
      </c>
      <c r="M644">
        <f t="shared" si="238"/>
        <v>1.6675442984058001E-4</v>
      </c>
      <c r="N644">
        <f t="shared" si="239"/>
        <v>-3.98517828033938E-3</v>
      </c>
      <c r="O644">
        <f t="shared" si="240"/>
        <v>1.22368006440609E-3</v>
      </c>
      <c r="P644">
        <f t="shared" si="234"/>
        <v>2.7352146973509449E-3</v>
      </c>
      <c r="R644">
        <f t="shared" si="241"/>
        <v>0</v>
      </c>
      <c r="S644">
        <f t="shared" si="242"/>
        <v>7.0945839233156486E-4</v>
      </c>
      <c r="T644">
        <f t="shared" si="243"/>
        <v>1.0166837334303759E-3</v>
      </c>
      <c r="U644">
        <f t="shared" si="244"/>
        <v>-3.1352489767495812E-3</v>
      </c>
      <c r="V644">
        <f t="shared" si="245"/>
        <v>2.0736093679958887E-3</v>
      </c>
      <c r="W644">
        <f t="shared" si="246"/>
        <v>-1.2433631202209529E-4</v>
      </c>
      <c r="Y644" s="2" t="b">
        <f t="shared" si="247"/>
        <v>0</v>
      </c>
      <c r="Z644" s="2">
        <f t="shared" ref="Z644:Z707" si="255">AA644-AA643</f>
        <v>2</v>
      </c>
      <c r="AA644" s="1">
        <f t="shared" si="248"/>
        <v>43175</v>
      </c>
      <c r="AB644">
        <f t="shared" si="249"/>
        <v>0</v>
      </c>
      <c r="AC644">
        <f t="shared" si="250"/>
        <v>7.0945839233156486E-4</v>
      </c>
      <c r="AD644">
        <f t="shared" si="251"/>
        <v>1.0166837334303759E-3</v>
      </c>
      <c r="AE644">
        <f t="shared" si="252"/>
        <v>3.1352489767495812E-3</v>
      </c>
      <c r="AF644">
        <f t="shared" si="253"/>
        <v>2.0736093679958887E-3</v>
      </c>
      <c r="AG644">
        <f t="shared" si="254"/>
        <v>1.2433631202209529E-4</v>
      </c>
    </row>
    <row r="645" spans="1:33" x14ac:dyDescent="0.25">
      <c r="A645" t="str">
        <f>'[3]post matched'!$A446</f>
        <v>minutes</v>
      </c>
      <c r="B645" s="1">
        <v>43179</v>
      </c>
      <c r="C645" s="8">
        <f>[6]contrs_5year_adj_extra_stack!A644</f>
        <v>0</v>
      </c>
      <c r="D645" s="8">
        <f>[6]contrs_5year_adj_extra_stack!B644</f>
        <v>1.55521424684248E-5</v>
      </c>
      <c r="E645" s="8">
        <f>[6]contrs_5year_adj_extra_stack!C644</f>
        <v>-9.3759325337882595E-6</v>
      </c>
      <c r="F645" s="8">
        <f>[6]contrs_5year_adj_extra_stack!D644</f>
        <v>7.1796754916004898E-6</v>
      </c>
      <c r="G645" s="8">
        <f>[6]contrs_5year_adj_extra_stack!E644</f>
        <v>1.21419936814374E-5</v>
      </c>
      <c r="I645" s="1">
        <f t="shared" si="233"/>
        <v>43160</v>
      </c>
      <c r="J645" s="1">
        <f t="shared" si="235"/>
        <v>43179</v>
      </c>
      <c r="K645" s="2">
        <f t="shared" si="236"/>
        <v>0</v>
      </c>
      <c r="L645">
        <f t="shared" si="237"/>
        <v>-1.5552142468424799E-3</v>
      </c>
      <c r="M645">
        <f t="shared" si="238"/>
        <v>9.3759325337882597E-4</v>
      </c>
      <c r="N645">
        <f t="shared" si="239"/>
        <v>-7.1796754916004894E-4</v>
      </c>
      <c r="O645">
        <f t="shared" si="240"/>
        <v>-1.2141993681437401E-3</v>
      </c>
      <c r="P645">
        <f t="shared" si="234"/>
        <v>2.5497879107674428E-3</v>
      </c>
      <c r="R645">
        <f t="shared" si="241"/>
        <v>0</v>
      </c>
      <c r="S645">
        <f t="shared" si="242"/>
        <v>-7.0528494325267999E-4</v>
      </c>
      <c r="T645">
        <f t="shared" si="243"/>
        <v>1.7875225569686218E-3</v>
      </c>
      <c r="U645">
        <f t="shared" si="244"/>
        <v>1.3196175442974978E-4</v>
      </c>
      <c r="V645">
        <f t="shared" si="245"/>
        <v>-3.6427006455394127E-4</v>
      </c>
      <c r="W645">
        <f t="shared" si="246"/>
        <v>-3.0976309860559744E-4</v>
      </c>
      <c r="Y645" s="2" t="b">
        <f t="shared" si="247"/>
        <v>0</v>
      </c>
      <c r="Z645" s="2">
        <f t="shared" si="255"/>
        <v>4</v>
      </c>
      <c r="AA645" s="1">
        <f t="shared" si="248"/>
        <v>43179</v>
      </c>
      <c r="AB645">
        <f t="shared" si="249"/>
        <v>0</v>
      </c>
      <c r="AC645">
        <f t="shared" si="250"/>
        <v>7.0528494325267999E-4</v>
      </c>
      <c r="AD645">
        <f t="shared" si="251"/>
        <v>1.7875225569686218E-3</v>
      </c>
      <c r="AE645">
        <f t="shared" si="252"/>
        <v>1.3196175442974978E-4</v>
      </c>
      <c r="AF645">
        <f t="shared" si="253"/>
        <v>3.6427006455394127E-4</v>
      </c>
      <c r="AG645">
        <f t="shared" si="254"/>
        <v>3.0976309860559744E-4</v>
      </c>
    </row>
    <row r="646" spans="1:33" x14ac:dyDescent="0.25">
      <c r="A646" t="str">
        <f>'[3]post matched'!$A447</f>
        <v>speech</v>
      </c>
      <c r="B646" s="1">
        <v>43179</v>
      </c>
      <c r="C646" s="8">
        <f>[6]contrs_5year_adj_extra_stack!A645</f>
        <v>0</v>
      </c>
      <c r="D646" s="8">
        <f>[6]contrs_5year_adj_extra_stack!B645</f>
        <v>1.55521424684248E-5</v>
      </c>
      <c r="E646" s="8">
        <f>[6]contrs_5year_adj_extra_stack!C645</f>
        <v>-9.3759325337882595E-6</v>
      </c>
      <c r="F646" s="8">
        <f>[6]contrs_5year_adj_extra_stack!D645</f>
        <v>7.1796754916004898E-6</v>
      </c>
      <c r="G646" s="8">
        <f>[6]contrs_5year_adj_extra_stack!E645</f>
        <v>1.21419936814374E-5</v>
      </c>
      <c r="I646" s="1">
        <f t="shared" si="233"/>
        <v>43160</v>
      </c>
      <c r="J646" s="1">
        <f t="shared" si="235"/>
        <v>43179</v>
      </c>
      <c r="K646" s="2">
        <f t="shared" si="236"/>
        <v>0</v>
      </c>
      <c r="L646">
        <f t="shared" si="237"/>
        <v>-1.5552142468424799E-3</v>
      </c>
      <c r="M646">
        <f t="shared" si="238"/>
        <v>9.3759325337882597E-4</v>
      </c>
      <c r="N646">
        <f t="shared" si="239"/>
        <v>-7.1796754916004894E-4</v>
      </c>
      <c r="O646">
        <f t="shared" si="240"/>
        <v>-1.2141993681437401E-3</v>
      </c>
      <c r="P646">
        <f t="shared" si="234"/>
        <v>2.5497879107674428E-3</v>
      </c>
      <c r="R646">
        <f t="shared" si="241"/>
        <v>0</v>
      </c>
      <c r="S646">
        <f t="shared" si="242"/>
        <v>-7.0528494325267999E-4</v>
      </c>
      <c r="T646">
        <f t="shared" si="243"/>
        <v>1.7875225569686218E-3</v>
      </c>
      <c r="U646">
        <f t="shared" si="244"/>
        <v>1.3196175442974978E-4</v>
      </c>
      <c r="V646">
        <f t="shared" si="245"/>
        <v>-3.6427006455394127E-4</v>
      </c>
      <c r="W646">
        <f t="shared" si="246"/>
        <v>-3.0976309860559744E-4</v>
      </c>
      <c r="Y646" s="2" t="b">
        <f t="shared" si="247"/>
        <v>0</v>
      </c>
      <c r="Z646" s="2">
        <f t="shared" si="255"/>
        <v>0</v>
      </c>
      <c r="AA646" s="1">
        <f t="shared" si="248"/>
        <v>43179</v>
      </c>
      <c r="AB646">
        <f t="shared" si="249"/>
        <v>0</v>
      </c>
      <c r="AC646">
        <f t="shared" si="250"/>
        <v>7.0528494325267999E-4</v>
      </c>
      <c r="AD646">
        <f t="shared" si="251"/>
        <v>1.7875225569686218E-3</v>
      </c>
      <c r="AE646">
        <f t="shared" si="252"/>
        <v>1.3196175442974978E-4</v>
      </c>
      <c r="AF646">
        <f t="shared" si="253"/>
        <v>3.6427006455394127E-4</v>
      </c>
      <c r="AG646">
        <f t="shared" si="254"/>
        <v>3.0976309860559744E-4</v>
      </c>
    </row>
    <row r="647" spans="1:33" x14ac:dyDescent="0.25">
      <c r="A647" t="str">
        <f>'[3]post matched'!$A448</f>
        <v>speech</v>
      </c>
      <c r="B647" s="1">
        <v>43201</v>
      </c>
      <c r="C647" s="8">
        <f>[6]contrs_5year_adj_extra_stack!A646</f>
        <v>0</v>
      </c>
      <c r="D647" s="8">
        <f>[6]contrs_5year_adj_extra_stack!B646</f>
        <v>1.6164121589870899E-5</v>
      </c>
      <c r="E647" s="8">
        <f>[6]contrs_5year_adj_extra_stack!C646</f>
        <v>2.8835708590923102E-6</v>
      </c>
      <c r="F647" s="8">
        <f>[6]contrs_5year_adj_extra_stack!D646</f>
        <v>-2.9254044858555101E-5</v>
      </c>
      <c r="G647" s="8">
        <f>[6]contrs_5year_adj_extra_stack!E646</f>
        <v>2.9692848215934E-5</v>
      </c>
      <c r="I647" s="1">
        <f t="shared" si="233"/>
        <v>43191</v>
      </c>
      <c r="J647" s="1">
        <f t="shared" si="235"/>
        <v>43201</v>
      </c>
      <c r="K647" s="2">
        <f t="shared" si="236"/>
        <v>0</v>
      </c>
      <c r="L647">
        <f t="shared" si="237"/>
        <v>-1.61641215898709E-3</v>
      </c>
      <c r="M647">
        <f t="shared" si="238"/>
        <v>-2.88357085909231E-4</v>
      </c>
      <c r="N647">
        <f t="shared" si="239"/>
        <v>2.9254044858555103E-3</v>
      </c>
      <c r="O647">
        <f t="shared" si="240"/>
        <v>-2.9692848215934001E-3</v>
      </c>
      <c r="P647">
        <f t="shared" si="234"/>
        <v>1.9486495806342108E-3</v>
      </c>
      <c r="R647">
        <f t="shared" si="241"/>
        <v>0</v>
      </c>
      <c r="S647">
        <f t="shared" si="242"/>
        <v>-7.6648285539729008E-4</v>
      </c>
      <c r="T647">
        <f t="shared" si="243"/>
        <v>5.6157221768056475E-4</v>
      </c>
      <c r="U647">
        <f t="shared" si="244"/>
        <v>3.7753337894453091E-3</v>
      </c>
      <c r="V647">
        <f t="shared" si="245"/>
        <v>-2.1193555180036012E-3</v>
      </c>
      <c r="W647">
        <f t="shared" si="246"/>
        <v>-9.1090142873882936E-4</v>
      </c>
      <c r="Y647" s="2" t="b">
        <f t="shared" si="247"/>
        <v>0</v>
      </c>
      <c r="Z647" s="2">
        <f t="shared" si="255"/>
        <v>22</v>
      </c>
      <c r="AA647" s="1">
        <f t="shared" si="248"/>
        <v>43201</v>
      </c>
      <c r="AB647">
        <f t="shared" si="249"/>
        <v>0</v>
      </c>
      <c r="AC647">
        <f t="shared" si="250"/>
        <v>7.6648285539729008E-4</v>
      </c>
      <c r="AD647">
        <f t="shared" si="251"/>
        <v>5.6157221768056475E-4</v>
      </c>
      <c r="AE647">
        <f t="shared" si="252"/>
        <v>3.7753337894453091E-3</v>
      </c>
      <c r="AF647">
        <f t="shared" si="253"/>
        <v>2.1193555180036012E-3</v>
      </c>
      <c r="AG647">
        <f t="shared" si="254"/>
        <v>9.1090142873882936E-4</v>
      </c>
    </row>
    <row r="648" spans="1:33" x14ac:dyDescent="0.25">
      <c r="A648" t="str">
        <f>'[3]post matched'!$A449</f>
        <v>minutes</v>
      </c>
      <c r="B648" s="1">
        <v>43207</v>
      </c>
      <c r="C648" s="8">
        <f>[6]contrs_5year_adj_extra_stack!A647</f>
        <v>-1.00000000000003E-4</v>
      </c>
      <c r="D648" s="8">
        <f>[6]contrs_5year_adj_extra_stack!B647</f>
        <v>2.0767004337981901E-5</v>
      </c>
      <c r="E648" s="8">
        <f>[6]contrs_5year_adj_extra_stack!C647</f>
        <v>-2.1443623876016801E-5</v>
      </c>
      <c r="F648" s="8">
        <f>[6]contrs_5year_adj_extra_stack!D647</f>
        <v>2.8524900751294702E-6</v>
      </c>
      <c r="G648" s="8">
        <f>[6]contrs_5year_adj_extra_stack!E647</f>
        <v>-1.5802271450031E-5</v>
      </c>
      <c r="I648" s="1">
        <f t="shared" si="233"/>
        <v>43191</v>
      </c>
      <c r="J648" s="1">
        <f t="shared" si="235"/>
        <v>43207</v>
      </c>
      <c r="K648" s="2">
        <f t="shared" si="236"/>
        <v>1.00000000000003E-2</v>
      </c>
      <c r="L648">
        <f t="shared" si="237"/>
        <v>-2.07670043379819E-3</v>
      </c>
      <c r="M648">
        <f t="shared" si="238"/>
        <v>2.1443623876016803E-3</v>
      </c>
      <c r="N648">
        <f t="shared" si="239"/>
        <v>-2.8524900751294703E-4</v>
      </c>
      <c r="O648">
        <f t="shared" si="240"/>
        <v>1.5802271450031E-3</v>
      </c>
      <c r="P648">
        <f t="shared" si="234"/>
        <v>8.6373599087066558E-3</v>
      </c>
      <c r="R648">
        <f t="shared" si="241"/>
        <v>1.00000000000003E-2</v>
      </c>
      <c r="S648">
        <f t="shared" si="242"/>
        <v>-1.2267711302083901E-3</v>
      </c>
      <c r="T648">
        <f t="shared" si="243"/>
        <v>2.9942916911914761E-3</v>
      </c>
      <c r="U648">
        <f t="shared" si="244"/>
        <v>5.6468029607685175E-4</v>
      </c>
      <c r="V648">
        <f t="shared" si="245"/>
        <v>2.4301564485928991E-3</v>
      </c>
      <c r="W648">
        <f t="shared" si="246"/>
        <v>5.7778088993336151E-3</v>
      </c>
      <c r="Y648" s="2" t="b">
        <f t="shared" si="247"/>
        <v>0</v>
      </c>
      <c r="Z648" s="2">
        <f t="shared" si="255"/>
        <v>6</v>
      </c>
      <c r="AA648" s="1">
        <f t="shared" si="248"/>
        <v>43207</v>
      </c>
      <c r="AB648">
        <f t="shared" si="249"/>
        <v>1.00000000000003E-2</v>
      </c>
      <c r="AC648">
        <f t="shared" si="250"/>
        <v>1.2267711302083901E-3</v>
      </c>
      <c r="AD648">
        <f t="shared" si="251"/>
        <v>2.9942916911914761E-3</v>
      </c>
      <c r="AE648">
        <f t="shared" si="252"/>
        <v>5.6468029607685175E-4</v>
      </c>
      <c r="AF648">
        <f t="shared" si="253"/>
        <v>2.4301564485928991E-3</v>
      </c>
      <c r="AG648">
        <f t="shared" si="254"/>
        <v>5.7778088993336151E-3</v>
      </c>
    </row>
    <row r="649" spans="1:33" x14ac:dyDescent="0.25">
      <c r="A649" t="str">
        <f>'[3]post matched'!$A450</f>
        <v>smp</v>
      </c>
      <c r="B649" s="1">
        <v>43224</v>
      </c>
      <c r="C649" s="8">
        <f>[6]contrs_5year_adj_extra_stack!A648</f>
        <v>0</v>
      </c>
      <c r="D649" s="8">
        <f>[6]contrs_5year_adj_extra_stack!B648</f>
        <v>1.8050782219211399E-5</v>
      </c>
      <c r="E649" s="8">
        <f>[6]contrs_5year_adj_extra_stack!C648</f>
        <v>8.0028844756898293E-6</v>
      </c>
      <c r="F649" s="8">
        <f>[6]contrs_5year_adj_extra_stack!D648</f>
        <v>2.7102900592524999E-5</v>
      </c>
      <c r="G649" s="8">
        <f>[6]contrs_5year_adj_extra_stack!E648</f>
        <v>2.4329042450974001E-5</v>
      </c>
      <c r="I649" s="1">
        <f t="shared" si="233"/>
        <v>43221</v>
      </c>
      <c r="J649" s="1">
        <f t="shared" si="235"/>
        <v>43224</v>
      </c>
      <c r="K649" s="2">
        <f t="shared" si="236"/>
        <v>0</v>
      </c>
      <c r="L649">
        <f t="shared" si="237"/>
        <v>-1.80507822192114E-3</v>
      </c>
      <c r="M649">
        <f t="shared" si="238"/>
        <v>-8.0028844756898298E-4</v>
      </c>
      <c r="N649">
        <f t="shared" si="239"/>
        <v>-2.7102900592524998E-3</v>
      </c>
      <c r="O649">
        <f t="shared" si="240"/>
        <v>-2.4329042450973999E-3</v>
      </c>
      <c r="P649">
        <f t="shared" si="234"/>
        <v>7.7485609738400223E-3</v>
      </c>
      <c r="R649">
        <f t="shared" si="241"/>
        <v>0</v>
      </c>
      <c r="S649">
        <f t="shared" si="242"/>
        <v>-9.5514891833134007E-4</v>
      </c>
      <c r="T649">
        <f t="shared" si="243"/>
        <v>4.964085602081282E-5</v>
      </c>
      <c r="U649">
        <f t="shared" si="244"/>
        <v>-1.860360755662701E-3</v>
      </c>
      <c r="V649">
        <f t="shared" si="245"/>
        <v>-1.5829749415076011E-3</v>
      </c>
      <c r="W649">
        <f t="shared" si="246"/>
        <v>4.8890099644669817E-3</v>
      </c>
      <c r="Y649" s="2" t="b">
        <f t="shared" si="247"/>
        <v>0</v>
      </c>
      <c r="Z649" s="2">
        <f t="shared" si="255"/>
        <v>17</v>
      </c>
      <c r="AA649" s="1">
        <f t="shared" si="248"/>
        <v>43224</v>
      </c>
      <c r="AB649">
        <f t="shared" si="249"/>
        <v>0</v>
      </c>
      <c r="AC649">
        <f t="shared" si="250"/>
        <v>9.5514891833134007E-4</v>
      </c>
      <c r="AD649">
        <f t="shared" si="251"/>
        <v>4.964085602081282E-5</v>
      </c>
      <c r="AE649">
        <f t="shared" si="252"/>
        <v>1.860360755662701E-3</v>
      </c>
      <c r="AF649">
        <f t="shared" si="253"/>
        <v>1.5829749415076011E-3</v>
      </c>
      <c r="AG649">
        <f t="shared" si="254"/>
        <v>4.8890099644669817E-3</v>
      </c>
    </row>
    <row r="650" spans="1:33" x14ac:dyDescent="0.25">
      <c r="A650" t="str">
        <f>'[3]post matched'!$A451</f>
        <v>speech</v>
      </c>
      <c r="B650" s="1">
        <v>43228</v>
      </c>
      <c r="C650" s="8">
        <f>[6]contrs_5year_adj_extra_stack!A649</f>
        <v>0</v>
      </c>
      <c r="D650" s="8">
        <f>[6]contrs_5year_adj_extra_stack!B649</f>
        <v>4.4272063217740998E-5</v>
      </c>
      <c r="E650" s="8">
        <f>[6]contrs_5year_adj_extra_stack!C649</f>
        <v>-8.7001304842274202E-5</v>
      </c>
      <c r="F650" s="8">
        <f>[6]contrs_5year_adj_extra_stack!D649</f>
        <v>8.13853261475384E-5</v>
      </c>
      <c r="G650" s="8">
        <f>[6]contrs_5year_adj_extra_stack!E649</f>
        <v>4.0023128134553301E-5</v>
      </c>
      <c r="I650" s="1">
        <f t="shared" si="233"/>
        <v>43221</v>
      </c>
      <c r="J650" s="1">
        <f t="shared" si="235"/>
        <v>43228</v>
      </c>
      <c r="K650" s="2">
        <f t="shared" si="236"/>
        <v>0</v>
      </c>
      <c r="L650">
        <f t="shared" si="237"/>
        <v>-4.4272063217740999E-3</v>
      </c>
      <c r="M650">
        <f t="shared" si="238"/>
        <v>8.7001304842274207E-3</v>
      </c>
      <c r="N650">
        <f t="shared" si="239"/>
        <v>-8.1385326147538403E-3</v>
      </c>
      <c r="O650">
        <f t="shared" si="240"/>
        <v>-4.0023128134553301E-3</v>
      </c>
      <c r="P650">
        <f t="shared" si="234"/>
        <v>7.8679212657558496E-3</v>
      </c>
      <c r="R650">
        <f t="shared" si="241"/>
        <v>0</v>
      </c>
      <c r="S650">
        <f t="shared" si="242"/>
        <v>-3.5772770181842998E-3</v>
      </c>
      <c r="T650">
        <f t="shared" si="243"/>
        <v>9.5500597878172173E-3</v>
      </c>
      <c r="U650">
        <f t="shared" si="244"/>
        <v>-7.2886033111640419E-3</v>
      </c>
      <c r="V650">
        <f t="shared" si="245"/>
        <v>-3.1523835098655312E-3</v>
      </c>
      <c r="W650">
        <f t="shared" si="246"/>
        <v>5.0083702563828089E-3</v>
      </c>
      <c r="Y650" s="2" t="b">
        <f t="shared" si="247"/>
        <v>0</v>
      </c>
      <c r="Z650" s="2">
        <f t="shared" si="255"/>
        <v>4</v>
      </c>
      <c r="AA650" s="1">
        <f t="shared" si="248"/>
        <v>43228</v>
      </c>
      <c r="AB650">
        <f t="shared" si="249"/>
        <v>0</v>
      </c>
      <c r="AC650">
        <f t="shared" si="250"/>
        <v>3.5772770181842998E-3</v>
      </c>
      <c r="AD650">
        <f t="shared" si="251"/>
        <v>9.5500597878172173E-3</v>
      </c>
      <c r="AE650">
        <f t="shared" si="252"/>
        <v>7.2886033111640419E-3</v>
      </c>
      <c r="AF650">
        <f t="shared" si="253"/>
        <v>3.1523835098655312E-3</v>
      </c>
      <c r="AG650">
        <f t="shared" si="254"/>
        <v>5.0083702563828089E-3</v>
      </c>
    </row>
    <row r="651" spans="1:33" x14ac:dyDescent="0.25">
      <c r="A651" t="str">
        <f>'[3]post matched'!$A452</f>
        <v>minutes</v>
      </c>
      <c r="B651" s="1">
        <v>43235</v>
      </c>
      <c r="C651" s="8">
        <f>[6]contrs_5year_adj_extra_stack!A650</f>
        <v>-1.00000000000003E-4</v>
      </c>
      <c r="D651" s="8">
        <f>[6]contrs_5year_adj_extra_stack!B650</f>
        <v>3.5406218030366398E-5</v>
      </c>
      <c r="E651" s="8">
        <f>[6]contrs_5year_adj_extra_stack!C650</f>
        <v>-7.2578329985595999E-5</v>
      </c>
      <c r="F651" s="8">
        <f>[6]contrs_5year_adj_extra_stack!D650</f>
        <v>-1.01959511876361E-5</v>
      </c>
      <c r="G651" s="8">
        <f>[6]contrs_5year_adj_extra_stack!E650</f>
        <v>2.6897458957482801E-5</v>
      </c>
      <c r="I651" s="1">
        <f t="shared" si="233"/>
        <v>43221</v>
      </c>
      <c r="J651" s="1">
        <f t="shared" si="235"/>
        <v>43235</v>
      </c>
      <c r="K651" s="2">
        <f t="shared" si="236"/>
        <v>1.00000000000003E-2</v>
      </c>
      <c r="L651">
        <f t="shared" si="237"/>
        <v>-3.5406218030366397E-3</v>
      </c>
      <c r="M651">
        <f t="shared" si="238"/>
        <v>7.2578329985596001E-3</v>
      </c>
      <c r="N651">
        <f t="shared" si="239"/>
        <v>1.0195951187636099E-3</v>
      </c>
      <c r="O651">
        <f t="shared" si="240"/>
        <v>-2.6897458957482801E-3</v>
      </c>
      <c r="P651">
        <f t="shared" si="234"/>
        <v>7.9529395814620096E-3</v>
      </c>
      <c r="R651">
        <f t="shared" si="241"/>
        <v>1.00000000000003E-2</v>
      </c>
      <c r="S651">
        <f t="shared" si="242"/>
        <v>-2.6906924994468395E-3</v>
      </c>
      <c r="T651">
        <f t="shared" si="243"/>
        <v>8.1077623021493968E-3</v>
      </c>
      <c r="U651">
        <f t="shared" si="244"/>
        <v>1.8695244223534088E-3</v>
      </c>
      <c r="V651">
        <f t="shared" si="245"/>
        <v>-1.8398165921584813E-3</v>
      </c>
      <c r="W651">
        <f t="shared" si="246"/>
        <v>5.093388572088969E-3</v>
      </c>
      <c r="Y651" s="2" t="b">
        <f t="shared" si="247"/>
        <v>0</v>
      </c>
      <c r="Z651" s="2">
        <f t="shared" si="255"/>
        <v>7</v>
      </c>
      <c r="AA651" s="1">
        <f t="shared" si="248"/>
        <v>43235</v>
      </c>
      <c r="AB651">
        <f t="shared" si="249"/>
        <v>1.00000000000003E-2</v>
      </c>
      <c r="AC651">
        <f t="shared" si="250"/>
        <v>2.6906924994468395E-3</v>
      </c>
      <c r="AD651">
        <f t="shared" si="251"/>
        <v>8.1077623021493968E-3</v>
      </c>
      <c r="AE651">
        <f t="shared" si="252"/>
        <v>1.8695244223534088E-3</v>
      </c>
      <c r="AF651">
        <f t="shared" si="253"/>
        <v>1.8398165921584813E-3</v>
      </c>
      <c r="AG651">
        <f t="shared" si="254"/>
        <v>5.093388572088969E-3</v>
      </c>
    </row>
    <row r="652" spans="1:33" x14ac:dyDescent="0.25">
      <c r="A652" t="str">
        <f>'[3]post matched'!$A453</f>
        <v>speech</v>
      </c>
      <c r="B652" s="1">
        <v>43235</v>
      </c>
      <c r="C652" s="8">
        <f>[6]contrs_5year_adj_extra_stack!A651</f>
        <v>-1.00000000000003E-4</v>
      </c>
      <c r="D652" s="8">
        <f>[6]contrs_5year_adj_extra_stack!B651</f>
        <v>3.5406218030366398E-5</v>
      </c>
      <c r="E652" s="8">
        <f>[6]contrs_5year_adj_extra_stack!C651</f>
        <v>-7.2578329985595999E-5</v>
      </c>
      <c r="F652" s="8">
        <f>[6]contrs_5year_adj_extra_stack!D651</f>
        <v>-1.01959511876361E-5</v>
      </c>
      <c r="G652" s="8">
        <f>[6]contrs_5year_adj_extra_stack!E651</f>
        <v>2.6897458957482801E-5</v>
      </c>
      <c r="I652" s="1">
        <f t="shared" si="233"/>
        <v>43221</v>
      </c>
      <c r="J652" s="1">
        <f t="shared" si="235"/>
        <v>43235</v>
      </c>
      <c r="K652" s="2">
        <f t="shared" si="236"/>
        <v>1.00000000000003E-2</v>
      </c>
      <c r="L652">
        <f t="shared" si="237"/>
        <v>-3.5406218030366397E-3</v>
      </c>
      <c r="M652">
        <f t="shared" si="238"/>
        <v>7.2578329985596001E-3</v>
      </c>
      <c r="N652">
        <f t="shared" si="239"/>
        <v>1.0195951187636099E-3</v>
      </c>
      <c r="O652">
        <f t="shared" si="240"/>
        <v>-2.6897458957482801E-3</v>
      </c>
      <c r="P652">
        <f t="shared" si="234"/>
        <v>7.9529395814620096E-3</v>
      </c>
      <c r="R652">
        <f t="shared" si="241"/>
        <v>1.00000000000003E-2</v>
      </c>
      <c r="S652">
        <f t="shared" si="242"/>
        <v>-2.6906924994468395E-3</v>
      </c>
      <c r="T652">
        <f t="shared" si="243"/>
        <v>8.1077623021493968E-3</v>
      </c>
      <c r="U652">
        <f t="shared" si="244"/>
        <v>1.8695244223534088E-3</v>
      </c>
      <c r="V652">
        <f t="shared" si="245"/>
        <v>-1.8398165921584813E-3</v>
      </c>
      <c r="W652">
        <f t="shared" si="246"/>
        <v>5.093388572088969E-3</v>
      </c>
      <c r="Y652" s="2" t="b">
        <f t="shared" si="247"/>
        <v>0</v>
      </c>
      <c r="Z652" s="2">
        <f t="shared" si="255"/>
        <v>0</v>
      </c>
      <c r="AA652" s="1">
        <f t="shared" si="248"/>
        <v>43235</v>
      </c>
      <c r="AB652">
        <f t="shared" si="249"/>
        <v>1.00000000000003E-2</v>
      </c>
      <c r="AC652">
        <f t="shared" si="250"/>
        <v>2.6906924994468395E-3</v>
      </c>
      <c r="AD652">
        <f t="shared" si="251"/>
        <v>8.1077623021493968E-3</v>
      </c>
      <c r="AE652">
        <f t="shared" si="252"/>
        <v>1.8695244223534088E-3</v>
      </c>
      <c r="AF652">
        <f t="shared" si="253"/>
        <v>1.8398165921584813E-3</v>
      </c>
      <c r="AG652">
        <f t="shared" si="254"/>
        <v>5.093388572088969E-3</v>
      </c>
    </row>
    <row r="653" spans="1:33" x14ac:dyDescent="0.25">
      <c r="A653" t="str">
        <f>'[3]post matched'!$A454</f>
        <v>speech</v>
      </c>
      <c r="B653" s="1">
        <v>43264</v>
      </c>
      <c r="C653" s="8">
        <f>[6]contrs_5year_adj_extra_stack!A652</f>
        <v>0</v>
      </c>
      <c r="D653" s="8">
        <f>[6]contrs_5year_adj_extra_stack!B652</f>
        <v>2.25605079602913E-6</v>
      </c>
      <c r="E653" s="8">
        <f>[6]contrs_5year_adj_extra_stack!C652</f>
        <v>-5.7719617423539898E-7</v>
      </c>
      <c r="F653" s="8">
        <f>[6]contrs_5year_adj_extra_stack!D652</f>
        <v>8.0766694133418396E-6</v>
      </c>
      <c r="G653" s="8">
        <f>[6]contrs_5year_adj_extra_stack!E652</f>
        <v>-1.16602738520743E-5</v>
      </c>
      <c r="I653" s="1">
        <f t="shared" si="233"/>
        <v>43252</v>
      </c>
      <c r="J653" s="1">
        <f t="shared" si="235"/>
        <v>43264</v>
      </c>
      <c r="K653" s="2">
        <f t="shared" si="236"/>
        <v>0</v>
      </c>
      <c r="L653">
        <f t="shared" si="237"/>
        <v>-2.25605079602913E-4</v>
      </c>
      <c r="M653">
        <f t="shared" si="238"/>
        <v>5.7719617423539901E-5</v>
      </c>
      <c r="N653">
        <f t="shared" si="239"/>
        <v>-8.0766694133418396E-4</v>
      </c>
      <c r="O653">
        <f t="shared" si="240"/>
        <v>1.16602738520743E-3</v>
      </c>
      <c r="P653">
        <f t="shared" si="234"/>
        <v>-1.9047498169387294E-4</v>
      </c>
      <c r="R653">
        <f t="shared" si="241"/>
        <v>0</v>
      </c>
      <c r="S653">
        <f t="shared" si="242"/>
        <v>6.2432422398688687E-4</v>
      </c>
      <c r="T653">
        <f t="shared" si="243"/>
        <v>9.0764892101333574E-4</v>
      </c>
      <c r="U653">
        <f t="shared" si="244"/>
        <v>4.226236225561477E-5</v>
      </c>
      <c r="V653">
        <f t="shared" si="245"/>
        <v>2.0159566887972286E-3</v>
      </c>
      <c r="W653">
        <f t="shared" si="246"/>
        <v>-3.050025991066913E-3</v>
      </c>
      <c r="Y653" s="2" t="b">
        <f t="shared" si="247"/>
        <v>0</v>
      </c>
      <c r="Z653" s="2">
        <f t="shared" si="255"/>
        <v>29</v>
      </c>
      <c r="AA653" s="1">
        <f t="shared" si="248"/>
        <v>43264</v>
      </c>
      <c r="AB653">
        <f t="shared" si="249"/>
        <v>0</v>
      </c>
      <c r="AC653">
        <f t="shared" si="250"/>
        <v>6.2432422398688687E-4</v>
      </c>
      <c r="AD653">
        <f t="shared" si="251"/>
        <v>9.0764892101333574E-4</v>
      </c>
      <c r="AE653">
        <f t="shared" si="252"/>
        <v>4.226236225561477E-5</v>
      </c>
      <c r="AF653">
        <f t="shared" si="253"/>
        <v>2.0159566887972286E-3</v>
      </c>
      <c r="AG653">
        <f t="shared" si="254"/>
        <v>3.050025991066913E-3</v>
      </c>
    </row>
    <row r="654" spans="1:33" x14ac:dyDescent="0.25">
      <c r="A654" t="str">
        <f>'[3]post matched'!$A455</f>
        <v>speech</v>
      </c>
      <c r="B654" s="1">
        <v>43266</v>
      </c>
      <c r="C654" s="8">
        <f>[6]contrs_5year_adj_extra_stack!A653</f>
        <v>0</v>
      </c>
      <c r="D654" s="8">
        <f>[6]contrs_5year_adj_extra_stack!B653</f>
        <v>2.9939501792394199E-5</v>
      </c>
      <c r="E654" s="8">
        <f>[6]contrs_5year_adj_extra_stack!C653</f>
        <v>-4.7945224044673699E-5</v>
      </c>
      <c r="F654" s="8">
        <f>[6]contrs_5year_adj_extra_stack!D653</f>
        <v>-1.9236453121561499E-5</v>
      </c>
      <c r="G654" s="8">
        <f>[6]contrs_5year_adj_extra_stack!E653</f>
        <v>1.5747921890132199E-5</v>
      </c>
      <c r="I654" s="1">
        <f t="shared" ref="I654:I717" si="256">EOMONTH(J654,-1)+1</f>
        <v>43252</v>
      </c>
      <c r="J654" s="1">
        <f t="shared" si="235"/>
        <v>43266</v>
      </c>
      <c r="K654" s="2">
        <f t="shared" si="236"/>
        <v>0</v>
      </c>
      <c r="L654">
        <f t="shared" si="237"/>
        <v>-2.9939501792394197E-3</v>
      </c>
      <c r="M654">
        <f t="shared" si="238"/>
        <v>4.79452240446737E-3</v>
      </c>
      <c r="N654">
        <f t="shared" si="239"/>
        <v>1.92364531215615E-3</v>
      </c>
      <c r="O654">
        <f t="shared" si="240"/>
        <v>-1.57479218901322E-3</v>
      </c>
      <c r="P654">
        <f t="shared" ref="P654:P717" si="257">K654-L654-M654-N654-O654</f>
        <v>-2.1494253483708798E-3</v>
      </c>
      <c r="R654">
        <f t="shared" si="241"/>
        <v>0</v>
      </c>
      <c r="S654">
        <f t="shared" si="242"/>
        <v>-2.1440208756496196E-3</v>
      </c>
      <c r="T654">
        <f t="shared" si="243"/>
        <v>5.6444517080571658E-3</v>
      </c>
      <c r="U654">
        <f t="shared" si="244"/>
        <v>2.7735746157459486E-3</v>
      </c>
      <c r="V654">
        <f t="shared" si="245"/>
        <v>-7.2486288542342116E-4</v>
      </c>
      <c r="W654">
        <f t="shared" si="246"/>
        <v>-5.0089763577439196E-3</v>
      </c>
      <c r="Y654" s="2" t="b">
        <f t="shared" si="247"/>
        <v>0</v>
      </c>
      <c r="Z654" s="2">
        <f t="shared" si="255"/>
        <v>2</v>
      </c>
      <c r="AA654" s="1">
        <f t="shared" si="248"/>
        <v>43266</v>
      </c>
      <c r="AB654">
        <f t="shared" si="249"/>
        <v>0</v>
      </c>
      <c r="AC654">
        <f t="shared" si="250"/>
        <v>2.1440208756496196E-3</v>
      </c>
      <c r="AD654">
        <f t="shared" si="251"/>
        <v>5.6444517080571658E-3</v>
      </c>
      <c r="AE654">
        <f t="shared" si="252"/>
        <v>2.7735746157459486E-3</v>
      </c>
      <c r="AF654">
        <f t="shared" si="253"/>
        <v>7.2486288542342116E-4</v>
      </c>
      <c r="AG654">
        <f t="shared" si="254"/>
        <v>5.0089763577439196E-3</v>
      </c>
    </row>
    <row r="655" spans="1:33" x14ac:dyDescent="0.25">
      <c r="A655" t="str">
        <f>'[3]post matched'!$A456</f>
        <v>minutes</v>
      </c>
      <c r="B655" s="1">
        <v>43270</v>
      </c>
      <c r="C655" s="8">
        <f>[6]contrs_5year_adj_extra_stack!A654</f>
        <v>1.00000000000003E-4</v>
      </c>
      <c r="D655" s="8">
        <f>[6]contrs_5year_adj_extra_stack!B654</f>
        <v>5.2728398327822301E-6</v>
      </c>
      <c r="E655" s="8">
        <f>[6]contrs_5year_adj_extra_stack!C654</f>
        <v>-1.6526947909255199E-5</v>
      </c>
      <c r="F655" s="8">
        <f>[6]contrs_5year_adj_extra_stack!D654</f>
        <v>1.8378507647479501E-4</v>
      </c>
      <c r="G655" s="8">
        <f>[6]contrs_5year_adj_extra_stack!E654</f>
        <v>-6.05484530576331E-5</v>
      </c>
      <c r="I655" s="1">
        <f t="shared" si="256"/>
        <v>43252</v>
      </c>
      <c r="J655" s="1">
        <f t="shared" si="235"/>
        <v>43270</v>
      </c>
      <c r="K655" s="2">
        <f t="shared" si="236"/>
        <v>-1.00000000000003E-2</v>
      </c>
      <c r="L655">
        <f t="shared" si="237"/>
        <v>-5.2728398327822298E-4</v>
      </c>
      <c r="M655">
        <f t="shared" si="238"/>
        <v>1.6526947909255199E-3</v>
      </c>
      <c r="N655">
        <f t="shared" si="239"/>
        <v>-1.8378507647479499E-2</v>
      </c>
      <c r="O655">
        <f t="shared" si="240"/>
        <v>6.0548453057633102E-3</v>
      </c>
      <c r="P655">
        <f t="shared" si="257"/>
        <v>1.1982515340685923E-3</v>
      </c>
      <c r="R655">
        <f t="shared" si="241"/>
        <v>-1.00000000000003E-2</v>
      </c>
      <c r="S655">
        <f t="shared" si="242"/>
        <v>3.2264532031157694E-4</v>
      </c>
      <c r="T655">
        <f t="shared" si="243"/>
        <v>2.5026240945153159E-3</v>
      </c>
      <c r="U655">
        <f t="shared" si="244"/>
        <v>-1.7528578343889701E-2</v>
      </c>
      <c r="V655">
        <f t="shared" si="245"/>
        <v>6.9047746093531086E-3</v>
      </c>
      <c r="W655">
        <f t="shared" si="246"/>
        <v>-1.6612994753044479E-3</v>
      </c>
      <c r="Y655" s="2" t="b">
        <f t="shared" si="247"/>
        <v>0</v>
      </c>
      <c r="Z655" s="2">
        <f t="shared" si="255"/>
        <v>4</v>
      </c>
      <c r="AA655" s="1">
        <f t="shared" si="248"/>
        <v>43270</v>
      </c>
      <c r="AB655">
        <f t="shared" si="249"/>
        <v>1.00000000000003E-2</v>
      </c>
      <c r="AC655">
        <f t="shared" si="250"/>
        <v>3.2264532031157694E-4</v>
      </c>
      <c r="AD655">
        <f t="shared" si="251"/>
        <v>2.5026240945153159E-3</v>
      </c>
      <c r="AE655">
        <f t="shared" si="252"/>
        <v>1.7528578343889701E-2</v>
      </c>
      <c r="AF655">
        <f t="shared" si="253"/>
        <v>6.9047746093531086E-3</v>
      </c>
      <c r="AG655">
        <f t="shared" si="254"/>
        <v>1.6612994753044479E-3</v>
      </c>
    </row>
    <row r="656" spans="1:33" x14ac:dyDescent="0.25">
      <c r="A656" t="str">
        <f>'[3]post matched'!$A457</f>
        <v>speech</v>
      </c>
      <c r="B656" s="1">
        <v>43286</v>
      </c>
      <c r="C656" s="8">
        <f>[6]contrs_5year_adj_extra_stack!A655</f>
        <v>0</v>
      </c>
      <c r="D656" s="8">
        <f>[6]contrs_5year_adj_extra_stack!B655</f>
        <v>2.02481597038281E-5</v>
      </c>
      <c r="E656" s="8">
        <f>[6]contrs_5year_adj_extra_stack!C655</f>
        <v>-2.4253030075684002E-5</v>
      </c>
      <c r="F656" s="8">
        <f>[6]contrs_5year_adj_extra_stack!D655</f>
        <v>1.02621900876892E-5</v>
      </c>
      <c r="G656" s="8">
        <f>[6]contrs_5year_adj_extra_stack!E655</f>
        <v>1.83394444754415E-5</v>
      </c>
      <c r="I656" s="1">
        <f t="shared" si="256"/>
        <v>43282</v>
      </c>
      <c r="J656" s="1">
        <f t="shared" si="235"/>
        <v>43286</v>
      </c>
      <c r="K656" s="2">
        <f t="shared" si="236"/>
        <v>0</v>
      </c>
      <c r="L656">
        <f t="shared" si="237"/>
        <v>-2.0248159703828103E-3</v>
      </c>
      <c r="M656">
        <f t="shared" si="238"/>
        <v>2.4253030075684001E-3</v>
      </c>
      <c r="N656">
        <f t="shared" si="239"/>
        <v>-1.0262190087689199E-3</v>
      </c>
      <c r="O656">
        <f t="shared" si="240"/>
        <v>-1.8339444475441501E-3</v>
      </c>
      <c r="P656">
        <f t="shared" si="257"/>
        <v>2.4596764191274802E-3</v>
      </c>
      <c r="R656">
        <f t="shared" si="241"/>
        <v>0</v>
      </c>
      <c r="S656">
        <f t="shared" si="242"/>
        <v>-1.1748866667930103E-3</v>
      </c>
      <c r="T656">
        <f t="shared" si="243"/>
        <v>3.2752323111581959E-3</v>
      </c>
      <c r="U656">
        <f t="shared" si="244"/>
        <v>-1.762897051791212E-4</v>
      </c>
      <c r="V656">
        <f t="shared" si="245"/>
        <v>-9.8401514395435124E-4</v>
      </c>
      <c r="W656">
        <f t="shared" si="246"/>
        <v>-3.9987459024556004E-4</v>
      </c>
      <c r="Y656" s="2" t="b">
        <f t="shared" si="247"/>
        <v>0</v>
      </c>
      <c r="Z656" s="2">
        <f t="shared" si="255"/>
        <v>16</v>
      </c>
      <c r="AA656" s="1">
        <f t="shared" si="248"/>
        <v>43286</v>
      </c>
      <c r="AB656">
        <f t="shared" si="249"/>
        <v>0</v>
      </c>
      <c r="AC656">
        <f t="shared" si="250"/>
        <v>1.1748866667930103E-3</v>
      </c>
      <c r="AD656">
        <f t="shared" si="251"/>
        <v>3.2752323111581959E-3</v>
      </c>
      <c r="AE656">
        <f t="shared" si="252"/>
        <v>1.762897051791212E-4</v>
      </c>
      <c r="AF656">
        <f t="shared" si="253"/>
        <v>9.8401514395435124E-4</v>
      </c>
      <c r="AG656">
        <f t="shared" si="254"/>
        <v>3.9987459024556004E-4</v>
      </c>
    </row>
    <row r="657" spans="1:33" x14ac:dyDescent="0.25">
      <c r="A657" t="str">
        <f>'[3]post matched'!$A458</f>
        <v>speech</v>
      </c>
      <c r="B657" s="1">
        <v>43289</v>
      </c>
      <c r="C657" s="8">
        <f>[6]contrs_5year_adj_extra_stack!A656</f>
        <v>0</v>
      </c>
      <c r="D657" s="8">
        <f>[6]contrs_5year_adj_extra_stack!B656</f>
        <v>1.55521424684248E-5</v>
      </c>
      <c r="E657" s="8">
        <f>[6]contrs_5year_adj_extra_stack!C656</f>
        <v>-9.3759325337882595E-6</v>
      </c>
      <c r="F657" s="8">
        <f>[6]contrs_5year_adj_extra_stack!D656</f>
        <v>7.1796754916004898E-6</v>
      </c>
      <c r="G657" s="8">
        <f>[6]contrs_5year_adj_extra_stack!E656</f>
        <v>1.21419936814374E-5</v>
      </c>
      <c r="I657" s="1">
        <f t="shared" si="256"/>
        <v>43282</v>
      </c>
      <c r="J657" s="1">
        <f t="shared" si="235"/>
        <v>43289</v>
      </c>
      <c r="K657" s="2">
        <f t="shared" si="236"/>
        <v>0</v>
      </c>
      <c r="L657">
        <f t="shared" si="237"/>
        <v>-1.5552142468424799E-3</v>
      </c>
      <c r="M657">
        <f t="shared" si="238"/>
        <v>9.3759325337882597E-4</v>
      </c>
      <c r="N657">
        <f t="shared" si="239"/>
        <v>-7.1796754916004894E-4</v>
      </c>
      <c r="O657">
        <f t="shared" si="240"/>
        <v>-1.2141993681437401E-3</v>
      </c>
      <c r="P657">
        <f t="shared" si="257"/>
        <v>2.5497879107674428E-3</v>
      </c>
      <c r="R657">
        <f t="shared" si="241"/>
        <v>0</v>
      </c>
      <c r="S657">
        <f t="shared" si="242"/>
        <v>-7.0528494325267999E-4</v>
      </c>
      <c r="T657">
        <f t="shared" si="243"/>
        <v>1.7875225569686218E-3</v>
      </c>
      <c r="U657">
        <f t="shared" si="244"/>
        <v>1.3196175442974978E-4</v>
      </c>
      <c r="V657">
        <f t="shared" si="245"/>
        <v>-3.6427006455394127E-4</v>
      </c>
      <c r="W657">
        <f t="shared" si="246"/>
        <v>-3.0976309860559744E-4</v>
      </c>
      <c r="Y657" s="2" t="b">
        <f t="shared" si="247"/>
        <v>0</v>
      </c>
      <c r="Z657" s="2">
        <f t="shared" si="255"/>
        <v>3</v>
      </c>
      <c r="AA657" s="1">
        <f t="shared" si="248"/>
        <v>43289</v>
      </c>
      <c r="AB657">
        <f t="shared" si="249"/>
        <v>0</v>
      </c>
      <c r="AC657">
        <f t="shared" si="250"/>
        <v>7.0528494325267999E-4</v>
      </c>
      <c r="AD657">
        <f t="shared" si="251"/>
        <v>1.7875225569686218E-3</v>
      </c>
      <c r="AE657">
        <f t="shared" si="252"/>
        <v>1.3196175442974978E-4</v>
      </c>
      <c r="AF657">
        <f t="shared" si="253"/>
        <v>3.6427006455394127E-4</v>
      </c>
      <c r="AG657">
        <f t="shared" si="254"/>
        <v>3.0976309860559744E-4</v>
      </c>
    </row>
    <row r="658" spans="1:33" x14ac:dyDescent="0.25">
      <c r="A658" t="str">
        <f>'[3]post matched'!$A459</f>
        <v>minutes</v>
      </c>
      <c r="B658" s="1">
        <v>43298</v>
      </c>
      <c r="C658" s="8">
        <f>[6]contrs_5year_adj_extra_stack!A657</f>
        <v>-1.00000000000003E-4</v>
      </c>
      <c r="D658" s="8">
        <f>[6]contrs_5year_adj_extra_stack!B657</f>
        <v>1.00110647998193E-5</v>
      </c>
      <c r="E658" s="8">
        <f>[6]contrs_5year_adj_extra_stack!C657</f>
        <v>1.7865331424414499E-5</v>
      </c>
      <c r="F658" s="8">
        <f>[6]contrs_5year_adj_extra_stack!D657</f>
        <v>-5.9238602181680603E-5</v>
      </c>
      <c r="G658" s="8">
        <f>[6]contrs_5year_adj_extra_stack!E657</f>
        <v>-4.1917125044169198E-5</v>
      </c>
      <c r="I658" s="1">
        <f t="shared" si="256"/>
        <v>43282</v>
      </c>
      <c r="J658" s="1">
        <f t="shared" si="235"/>
        <v>43298</v>
      </c>
      <c r="K658" s="2">
        <f t="shared" si="236"/>
        <v>1.00000000000003E-2</v>
      </c>
      <c r="L658">
        <f t="shared" si="237"/>
        <v>-1.0011064799819299E-3</v>
      </c>
      <c r="M658">
        <f t="shared" si="238"/>
        <v>-1.78653314244145E-3</v>
      </c>
      <c r="N658">
        <f t="shared" si="239"/>
        <v>5.9238602181680604E-3</v>
      </c>
      <c r="O658">
        <f t="shared" si="240"/>
        <v>4.1917125044169199E-3</v>
      </c>
      <c r="P658">
        <f t="shared" si="257"/>
        <v>2.6720668998387017E-3</v>
      </c>
      <c r="R658">
        <f t="shared" si="241"/>
        <v>1.00000000000003E-2</v>
      </c>
      <c r="S658">
        <f t="shared" si="242"/>
        <v>-1.5117717639213002E-4</v>
      </c>
      <c r="T658">
        <f t="shared" si="243"/>
        <v>-9.366038388516542E-4</v>
      </c>
      <c r="U658">
        <f t="shared" si="244"/>
        <v>6.7737895217578588E-3</v>
      </c>
      <c r="V658">
        <f t="shared" si="245"/>
        <v>5.0416418080067183E-3</v>
      </c>
      <c r="W658">
        <f t="shared" si="246"/>
        <v>-1.8748410953433855E-4</v>
      </c>
      <c r="Y658" s="2" t="b">
        <f t="shared" si="247"/>
        <v>0</v>
      </c>
      <c r="Z658" s="2">
        <f t="shared" si="255"/>
        <v>9</v>
      </c>
      <c r="AA658" s="1">
        <f t="shared" si="248"/>
        <v>43298</v>
      </c>
      <c r="AB658">
        <f t="shared" si="249"/>
        <v>1.00000000000003E-2</v>
      </c>
      <c r="AC658">
        <f t="shared" si="250"/>
        <v>1.5117717639213002E-4</v>
      </c>
      <c r="AD658">
        <f t="shared" si="251"/>
        <v>9.366038388516542E-4</v>
      </c>
      <c r="AE658">
        <f t="shared" si="252"/>
        <v>6.7737895217578588E-3</v>
      </c>
      <c r="AF658">
        <f t="shared" si="253"/>
        <v>5.0416418080067183E-3</v>
      </c>
      <c r="AG658">
        <f t="shared" si="254"/>
        <v>1.8748410953433855E-4</v>
      </c>
    </row>
    <row r="659" spans="1:33" x14ac:dyDescent="0.25">
      <c r="A659" t="str">
        <f>'[3]post matched'!$A460</f>
        <v>speech</v>
      </c>
      <c r="B659" s="1">
        <v>43320</v>
      </c>
      <c r="C659" s="8">
        <f>[6]contrs_5year_adj_extra_stack!A658</f>
        <v>0</v>
      </c>
      <c r="D659" s="8">
        <f>[6]contrs_5year_adj_extra_stack!B658</f>
        <v>1.4964034734852601E-5</v>
      </c>
      <c r="E659" s="8">
        <f>[6]contrs_5year_adj_extra_stack!C658</f>
        <v>-7.9267033709896902E-6</v>
      </c>
      <c r="F659" s="8">
        <f>[6]contrs_5year_adj_extra_stack!D658</f>
        <v>5.8609562898409204E-6</v>
      </c>
      <c r="G659" s="8">
        <f>[6]contrs_5year_adj_extra_stack!E658</f>
        <v>1.11654024187725E-5</v>
      </c>
      <c r="I659" s="1">
        <f t="shared" si="256"/>
        <v>43313</v>
      </c>
      <c r="J659" s="1">
        <f t="shared" si="235"/>
        <v>43320</v>
      </c>
      <c r="K659" s="2">
        <f t="shared" si="236"/>
        <v>0</v>
      </c>
      <c r="L659">
        <f t="shared" si="237"/>
        <v>-1.49640347348526E-3</v>
      </c>
      <c r="M659">
        <f t="shared" si="238"/>
        <v>7.9267033709896906E-4</v>
      </c>
      <c r="N659">
        <f t="shared" si="239"/>
        <v>-5.8609562898409204E-4</v>
      </c>
      <c r="O659">
        <f t="shared" si="240"/>
        <v>-1.1165402418772501E-3</v>
      </c>
      <c r="P659">
        <f t="shared" si="257"/>
        <v>2.4063690072476333E-3</v>
      </c>
      <c r="R659">
        <f t="shared" si="241"/>
        <v>0</v>
      </c>
      <c r="S659">
        <f t="shared" si="242"/>
        <v>-6.4647416989546008E-4</v>
      </c>
      <c r="T659">
        <f t="shared" si="243"/>
        <v>1.6425996406887649E-3</v>
      </c>
      <c r="U659">
        <f t="shared" si="244"/>
        <v>2.6383367460570668E-4</v>
      </c>
      <c r="V659">
        <f t="shared" si="245"/>
        <v>-2.6661093828745123E-4</v>
      </c>
      <c r="W659">
        <f t="shared" si="246"/>
        <v>-4.5318200212540695E-4</v>
      </c>
      <c r="Y659" s="2" t="b">
        <f t="shared" si="247"/>
        <v>0</v>
      </c>
      <c r="Z659" s="2">
        <f t="shared" si="255"/>
        <v>22</v>
      </c>
      <c r="AA659" s="1">
        <f t="shared" si="248"/>
        <v>43320</v>
      </c>
      <c r="AB659">
        <f t="shared" si="249"/>
        <v>0</v>
      </c>
      <c r="AC659">
        <f t="shared" si="250"/>
        <v>6.4647416989546008E-4</v>
      </c>
      <c r="AD659">
        <f t="shared" si="251"/>
        <v>1.6425996406887649E-3</v>
      </c>
      <c r="AE659">
        <f t="shared" si="252"/>
        <v>2.6383367460570668E-4</v>
      </c>
      <c r="AF659">
        <f t="shared" si="253"/>
        <v>2.6661093828745123E-4</v>
      </c>
      <c r="AG659">
        <f t="shared" si="254"/>
        <v>4.5318200212540695E-4</v>
      </c>
    </row>
    <row r="660" spans="1:33" x14ac:dyDescent="0.25">
      <c r="A660" t="str">
        <f>'[3]post matched'!$A461</f>
        <v>smp</v>
      </c>
      <c r="B660" s="1">
        <v>43322</v>
      </c>
      <c r="C660" s="8">
        <f>[6]contrs_5year_adj_extra_stack!A659</f>
        <v>0</v>
      </c>
      <c r="D660" s="8">
        <f>[6]contrs_5year_adj_extra_stack!B659</f>
        <v>1.34349714859167E-5</v>
      </c>
      <c r="E660" s="8">
        <f>[6]contrs_5year_adj_extra_stack!C659</f>
        <v>4.8511812410859102E-7</v>
      </c>
      <c r="F660" s="8">
        <f>[6]contrs_5year_adj_extra_stack!D659</f>
        <v>-7.0556642079899803E-6</v>
      </c>
      <c r="G660" s="8">
        <f>[6]contrs_5year_adj_extra_stack!E659</f>
        <v>1.46816583192148E-5</v>
      </c>
      <c r="I660" s="1">
        <f t="shared" si="256"/>
        <v>43313</v>
      </c>
      <c r="J660" s="1">
        <f t="shared" si="235"/>
        <v>43322</v>
      </c>
      <c r="K660" s="2">
        <f t="shared" si="236"/>
        <v>0</v>
      </c>
      <c r="L660">
        <f t="shared" si="237"/>
        <v>-1.3434971485916699E-3</v>
      </c>
      <c r="M660">
        <f t="shared" si="238"/>
        <v>-4.8511812410859103E-5</v>
      </c>
      <c r="N660">
        <f t="shared" si="239"/>
        <v>7.05566420798998E-4</v>
      </c>
      <c r="O660">
        <f t="shared" si="240"/>
        <v>-1.4681658319214801E-3</v>
      </c>
      <c r="P660">
        <f t="shared" si="257"/>
        <v>2.1546083721250111E-3</v>
      </c>
      <c r="R660">
        <f t="shared" si="241"/>
        <v>0</v>
      </c>
      <c r="S660">
        <f t="shared" si="242"/>
        <v>-4.9356784500187E-4</v>
      </c>
      <c r="T660">
        <f t="shared" si="243"/>
        <v>8.0141749117893673E-4</v>
      </c>
      <c r="U660">
        <f t="shared" si="244"/>
        <v>1.5554957243887968E-3</v>
      </c>
      <c r="V660">
        <f t="shared" si="245"/>
        <v>-6.1823652833168123E-4</v>
      </c>
      <c r="W660">
        <f t="shared" si="246"/>
        <v>-7.0494263724802915E-4</v>
      </c>
      <c r="Y660" s="2" t="b">
        <f t="shared" si="247"/>
        <v>0</v>
      </c>
      <c r="Z660" s="2">
        <f t="shared" si="255"/>
        <v>2</v>
      </c>
      <c r="AA660" s="1">
        <f t="shared" si="248"/>
        <v>43322</v>
      </c>
      <c r="AB660">
        <f t="shared" si="249"/>
        <v>0</v>
      </c>
      <c r="AC660">
        <f t="shared" si="250"/>
        <v>4.9356784500187E-4</v>
      </c>
      <c r="AD660">
        <f t="shared" si="251"/>
        <v>8.0141749117893673E-4</v>
      </c>
      <c r="AE660">
        <f t="shared" si="252"/>
        <v>1.5554957243887968E-3</v>
      </c>
      <c r="AF660">
        <f t="shared" si="253"/>
        <v>6.1823652833168123E-4</v>
      </c>
      <c r="AG660">
        <f t="shared" si="254"/>
        <v>7.0494263724802915E-4</v>
      </c>
    </row>
    <row r="661" spans="1:33" x14ac:dyDescent="0.25">
      <c r="A661" t="str">
        <f>'[3]post matched'!$A462</f>
        <v>speech</v>
      </c>
      <c r="B661" s="1">
        <v>43329</v>
      </c>
      <c r="C661" s="8">
        <f>[6]contrs_5year_adj_extra_stack!A660</f>
        <v>9.9999999999995898E-5</v>
      </c>
      <c r="D661" s="8">
        <f>[6]contrs_5year_adj_extra_stack!B660</f>
        <v>-4.6207225244091403E-6</v>
      </c>
      <c r="E661" s="8">
        <f>[6]contrs_5year_adj_extra_stack!C660</f>
        <v>8.0146316084501104E-5</v>
      </c>
      <c r="F661" s="8">
        <f>[6]contrs_5year_adj_extra_stack!D660</f>
        <v>5.5931839377652403E-5</v>
      </c>
      <c r="G661" s="8">
        <f>[6]contrs_5year_adj_extra_stack!E660</f>
        <v>5.95555988668439E-5</v>
      </c>
      <c r="I661" s="1">
        <f t="shared" si="256"/>
        <v>43313</v>
      </c>
      <c r="J661" s="1">
        <f t="shared" si="235"/>
        <v>43329</v>
      </c>
      <c r="K661" s="2">
        <f t="shared" si="236"/>
        <v>-9.9999999999995891E-3</v>
      </c>
      <c r="L661">
        <f t="shared" si="237"/>
        <v>4.6207225244091404E-4</v>
      </c>
      <c r="M661">
        <f t="shared" si="238"/>
        <v>-8.014631608450111E-3</v>
      </c>
      <c r="N661">
        <f t="shared" si="239"/>
        <v>-5.5931839377652403E-3</v>
      </c>
      <c r="O661">
        <f t="shared" si="240"/>
        <v>-5.95555988668439E-3</v>
      </c>
      <c r="P661">
        <f t="shared" si="257"/>
        <v>9.1013031804592377E-3</v>
      </c>
      <c r="R661">
        <f t="shared" si="241"/>
        <v>-9.9999999999995891E-3</v>
      </c>
      <c r="S661">
        <f t="shared" si="242"/>
        <v>1.312001556030714E-3</v>
      </c>
      <c r="T661">
        <f t="shared" si="243"/>
        <v>-7.1647023048603152E-3</v>
      </c>
      <c r="U661">
        <f t="shared" si="244"/>
        <v>-4.7432546341754419E-3</v>
      </c>
      <c r="V661">
        <f t="shared" si="245"/>
        <v>-5.1056305830945916E-3</v>
      </c>
      <c r="W661">
        <f t="shared" si="246"/>
        <v>6.241752171086197E-3</v>
      </c>
      <c r="Y661" s="2" t="b">
        <f t="shared" si="247"/>
        <v>0</v>
      </c>
      <c r="Z661" s="2">
        <f t="shared" si="255"/>
        <v>7</v>
      </c>
      <c r="AA661" s="1">
        <f t="shared" si="248"/>
        <v>43329</v>
      </c>
      <c r="AB661">
        <f t="shared" si="249"/>
        <v>9.9999999999995891E-3</v>
      </c>
      <c r="AC661">
        <f t="shared" si="250"/>
        <v>1.312001556030714E-3</v>
      </c>
      <c r="AD661">
        <f t="shared" si="251"/>
        <v>7.1647023048603152E-3</v>
      </c>
      <c r="AE661">
        <f t="shared" si="252"/>
        <v>4.7432546341754419E-3</v>
      </c>
      <c r="AF661">
        <f t="shared" si="253"/>
        <v>5.1056305830945916E-3</v>
      </c>
      <c r="AG661">
        <f t="shared" si="254"/>
        <v>6.241752171086197E-3</v>
      </c>
    </row>
    <row r="662" spans="1:33" x14ac:dyDescent="0.25">
      <c r="A662" t="str">
        <f>'[3]post matched'!$A463</f>
        <v>minutes</v>
      </c>
      <c r="B662" s="1">
        <v>43333</v>
      </c>
      <c r="C662" s="8">
        <f>[6]contrs_5year_adj_extra_stack!A661</f>
        <v>-2.0000000000000199E-4</v>
      </c>
      <c r="D662" s="8">
        <f>[6]contrs_5year_adj_extra_stack!B661</f>
        <v>5.3514952769487603E-5</v>
      </c>
      <c r="E662" s="8">
        <f>[6]contrs_5year_adj_extra_stack!C661</f>
        <v>-1.50248370519585E-4</v>
      </c>
      <c r="F662" s="8">
        <f>[6]contrs_5year_adj_extra_stack!D661</f>
        <v>-2.2396397649728701E-5</v>
      </c>
      <c r="G662" s="8">
        <f>[6]contrs_5year_adj_extra_stack!E661</f>
        <v>-3.50624186427049E-6</v>
      </c>
      <c r="I662" s="1">
        <f t="shared" si="256"/>
        <v>43313</v>
      </c>
      <c r="J662" s="1">
        <f t="shared" si="235"/>
        <v>43333</v>
      </c>
      <c r="K662" s="2">
        <f t="shared" si="236"/>
        <v>2.0000000000000198E-2</v>
      </c>
      <c r="L662">
        <f t="shared" si="237"/>
        <v>-5.3514952769487603E-3</v>
      </c>
      <c r="M662">
        <f t="shared" si="238"/>
        <v>1.5024837051958499E-2</v>
      </c>
      <c r="N662">
        <f t="shared" si="239"/>
        <v>2.2396397649728701E-3</v>
      </c>
      <c r="O662">
        <f t="shared" si="240"/>
        <v>3.5062418642704899E-4</v>
      </c>
      <c r="P662">
        <f t="shared" si="257"/>
        <v>7.7363942735905406E-3</v>
      </c>
      <c r="R662">
        <f t="shared" si="241"/>
        <v>2.0000000000000198E-2</v>
      </c>
      <c r="S662">
        <f t="shared" si="242"/>
        <v>-4.5015659733589602E-3</v>
      </c>
      <c r="T662">
        <f t="shared" si="243"/>
        <v>1.5874766355548294E-2</v>
      </c>
      <c r="U662">
        <f t="shared" si="244"/>
        <v>3.0895690685626689E-3</v>
      </c>
      <c r="V662">
        <f t="shared" si="245"/>
        <v>1.2005534900168479E-3</v>
      </c>
      <c r="W662">
        <f t="shared" si="246"/>
        <v>4.8768432642175008E-3</v>
      </c>
      <c r="Y662" s="2" t="b">
        <f t="shared" si="247"/>
        <v>0</v>
      </c>
      <c r="Z662" s="2">
        <f t="shared" si="255"/>
        <v>4</v>
      </c>
      <c r="AA662" s="1">
        <f t="shared" si="248"/>
        <v>43333</v>
      </c>
      <c r="AB662">
        <f t="shared" si="249"/>
        <v>2.0000000000000198E-2</v>
      </c>
      <c r="AC662">
        <f t="shared" si="250"/>
        <v>4.5015659733589602E-3</v>
      </c>
      <c r="AD662">
        <f t="shared" si="251"/>
        <v>1.5874766355548294E-2</v>
      </c>
      <c r="AE662">
        <f t="shared" si="252"/>
        <v>3.0895690685626689E-3</v>
      </c>
      <c r="AF662">
        <f t="shared" si="253"/>
        <v>1.2005534900168479E-3</v>
      </c>
      <c r="AG662">
        <f t="shared" si="254"/>
        <v>4.8768432642175008E-3</v>
      </c>
    </row>
    <row r="663" spans="1:33" x14ac:dyDescent="0.25">
      <c r="A663" t="str">
        <f>'[3]post matched'!$A464</f>
        <v>speech</v>
      </c>
      <c r="B663" s="1">
        <v>43334</v>
      </c>
      <c r="C663" s="8">
        <f>[6]contrs_5year_adj_extra_stack!A662</f>
        <v>1.00000000000003E-4</v>
      </c>
      <c r="D663" s="8">
        <f>[6]contrs_5year_adj_extra_stack!B662</f>
        <v>1.54828904609611E-5</v>
      </c>
      <c r="E663" s="8">
        <f>[6]contrs_5year_adj_extra_stack!C662</f>
        <v>-1.10385138108303E-5</v>
      </c>
      <c r="F663" s="8">
        <f>[6]contrs_5year_adj_extra_stack!D662</f>
        <v>3.6630648808573998E-5</v>
      </c>
      <c r="G663" s="8">
        <f>[6]contrs_5year_adj_extra_stack!E662</f>
        <v>-5.7653319930020998E-6</v>
      </c>
      <c r="I663" s="1">
        <f t="shared" si="256"/>
        <v>43313</v>
      </c>
      <c r="J663" s="1">
        <f t="shared" si="235"/>
        <v>43334</v>
      </c>
      <c r="K663" s="2">
        <f t="shared" si="236"/>
        <v>-1.00000000000003E-2</v>
      </c>
      <c r="L663">
        <f t="shared" si="237"/>
        <v>-1.54828904609611E-3</v>
      </c>
      <c r="M663">
        <f t="shared" si="238"/>
        <v>1.10385138108303E-3</v>
      </c>
      <c r="N663">
        <f t="shared" si="239"/>
        <v>-3.6630648808573998E-3</v>
      </c>
      <c r="O663">
        <f t="shared" si="240"/>
        <v>5.7653319930020997E-4</v>
      </c>
      <c r="P663">
        <f t="shared" si="257"/>
        <v>-6.4690306534300286E-3</v>
      </c>
      <c r="R663">
        <f t="shared" si="241"/>
        <v>-1.00000000000003E-2</v>
      </c>
      <c r="S663">
        <f t="shared" si="242"/>
        <v>-6.9835974250631008E-4</v>
      </c>
      <c r="T663">
        <f t="shared" si="243"/>
        <v>1.9537806846728258E-3</v>
      </c>
      <c r="U663">
        <f t="shared" si="244"/>
        <v>-2.8131355772676009E-3</v>
      </c>
      <c r="V663">
        <f t="shared" si="245"/>
        <v>1.4264625028900088E-3</v>
      </c>
      <c r="W663">
        <f t="shared" si="246"/>
        <v>-9.3285816628030684E-3</v>
      </c>
      <c r="Y663" s="2" t="b">
        <f t="shared" si="247"/>
        <v>0</v>
      </c>
      <c r="Z663" s="2">
        <f t="shared" si="255"/>
        <v>1</v>
      </c>
      <c r="AA663" s="1">
        <f t="shared" si="248"/>
        <v>43334</v>
      </c>
      <c r="AB663">
        <f t="shared" si="249"/>
        <v>1.00000000000003E-2</v>
      </c>
      <c r="AC663">
        <f t="shared" si="250"/>
        <v>6.9835974250631008E-4</v>
      </c>
      <c r="AD663">
        <f t="shared" si="251"/>
        <v>1.9537806846728258E-3</v>
      </c>
      <c r="AE663">
        <f t="shared" si="252"/>
        <v>2.8131355772676009E-3</v>
      </c>
      <c r="AF663">
        <f t="shared" si="253"/>
        <v>1.4264625028900088E-3</v>
      </c>
      <c r="AG663">
        <f t="shared" si="254"/>
        <v>9.3285816628030684E-3</v>
      </c>
    </row>
    <row r="664" spans="1:33" x14ac:dyDescent="0.25">
      <c r="A664" t="str">
        <f>'[3]post matched'!$A465</f>
        <v>speech</v>
      </c>
      <c r="B664" s="1">
        <v>43335</v>
      </c>
      <c r="C664" s="8">
        <f>[6]contrs_5year_adj_extra_stack!A663</f>
        <v>0</v>
      </c>
      <c r="D664" s="8">
        <f>[6]contrs_5year_adj_extra_stack!B663</f>
        <v>8.6786399303038502E-6</v>
      </c>
      <c r="E664" s="8">
        <f>[6]contrs_5year_adj_extra_stack!C663</f>
        <v>1.76167793223111E-5</v>
      </c>
      <c r="F664" s="8">
        <f>[6]contrs_5year_adj_extra_stack!D663</f>
        <v>-4.8123651452501296E-6</v>
      </c>
      <c r="G664" s="8">
        <f>[6]contrs_5year_adj_extra_stack!E663</f>
        <v>-3.40738629613007E-6</v>
      </c>
      <c r="I664" s="1">
        <f t="shared" si="256"/>
        <v>43313</v>
      </c>
      <c r="J664" s="1">
        <f t="shared" si="235"/>
        <v>43335</v>
      </c>
      <c r="K664" s="2">
        <f t="shared" si="236"/>
        <v>0</v>
      </c>
      <c r="L664">
        <f t="shared" si="237"/>
        <v>-8.6786399303038499E-4</v>
      </c>
      <c r="M664">
        <f t="shared" si="238"/>
        <v>-1.7616779322311099E-3</v>
      </c>
      <c r="N664">
        <f t="shared" si="239"/>
        <v>4.8123651452501294E-4</v>
      </c>
      <c r="O664">
        <f t="shared" si="240"/>
        <v>3.4073862961300701E-4</v>
      </c>
      <c r="P664">
        <f t="shared" si="257"/>
        <v>1.8075667811234752E-3</v>
      </c>
      <c r="R664">
        <f t="shared" si="241"/>
        <v>0</v>
      </c>
      <c r="S664">
        <f t="shared" si="242"/>
        <v>-1.7934689440585075E-5</v>
      </c>
      <c r="T664">
        <f t="shared" si="243"/>
        <v>-9.1174862864131412E-4</v>
      </c>
      <c r="U664">
        <f t="shared" si="244"/>
        <v>1.3311658181148116E-3</v>
      </c>
      <c r="V664">
        <f t="shared" si="245"/>
        <v>1.1906679332028059E-3</v>
      </c>
      <c r="W664">
        <f t="shared" si="246"/>
        <v>-1.051984228249565E-3</v>
      </c>
      <c r="Y664" s="2" t="b">
        <f t="shared" si="247"/>
        <v>0</v>
      </c>
      <c r="Z664" s="2">
        <f t="shared" si="255"/>
        <v>1</v>
      </c>
      <c r="AA664" s="1">
        <f t="shared" si="248"/>
        <v>43335</v>
      </c>
      <c r="AB664">
        <f t="shared" si="249"/>
        <v>0</v>
      </c>
      <c r="AC664">
        <f t="shared" si="250"/>
        <v>1.7934689440585075E-5</v>
      </c>
      <c r="AD664">
        <f t="shared" si="251"/>
        <v>9.1174862864131412E-4</v>
      </c>
      <c r="AE664">
        <f t="shared" si="252"/>
        <v>1.3311658181148116E-3</v>
      </c>
      <c r="AF664">
        <f t="shared" si="253"/>
        <v>1.1906679332028059E-3</v>
      </c>
      <c r="AG664">
        <f t="shared" si="254"/>
        <v>1.051984228249565E-3</v>
      </c>
    </row>
    <row r="665" spans="1:33" x14ac:dyDescent="0.25">
      <c r="A665" t="str">
        <f>'[3]post matched'!$A466</f>
        <v>speech</v>
      </c>
      <c r="B665" s="1">
        <v>43353</v>
      </c>
      <c r="C665" s="8">
        <f>[6]contrs_5year_adj_extra_stack!A664</f>
        <v>1.00000000000003E-4</v>
      </c>
      <c r="D665" s="8">
        <f>[6]contrs_5year_adj_extra_stack!B664</f>
        <v>3.2711760004003503E-5</v>
      </c>
      <c r="E665" s="8">
        <f>[6]contrs_5year_adj_extra_stack!C664</f>
        <v>-1.8553511854233799E-5</v>
      </c>
      <c r="F665" s="8">
        <f>[6]contrs_5year_adj_extra_stack!D664</f>
        <v>1.7621922485284401E-5</v>
      </c>
      <c r="G665" s="8">
        <f>[6]contrs_5year_adj_extra_stack!E664</f>
        <v>6.3065183876693799E-5</v>
      </c>
      <c r="I665" s="1">
        <f t="shared" si="256"/>
        <v>43344</v>
      </c>
      <c r="J665" s="1">
        <f t="shared" si="235"/>
        <v>43353</v>
      </c>
      <c r="K665" s="2">
        <f t="shared" si="236"/>
        <v>-1.00000000000003E-2</v>
      </c>
      <c r="L665">
        <f t="shared" si="237"/>
        <v>-3.2711760004003501E-3</v>
      </c>
      <c r="M665">
        <f t="shared" si="238"/>
        <v>1.8553511854233799E-3</v>
      </c>
      <c r="N665">
        <f t="shared" si="239"/>
        <v>-1.7621922485284401E-3</v>
      </c>
      <c r="O665">
        <f t="shared" si="240"/>
        <v>-6.3065183876693798E-3</v>
      </c>
      <c r="P665">
        <f t="shared" si="257"/>
        <v>-5.1546454882550954E-4</v>
      </c>
      <c r="R665">
        <f t="shared" si="241"/>
        <v>-1.00000000000003E-2</v>
      </c>
      <c r="S665">
        <f t="shared" si="242"/>
        <v>-2.4212466968105504E-3</v>
      </c>
      <c r="T665">
        <f t="shared" si="243"/>
        <v>2.7052804890131755E-3</v>
      </c>
      <c r="U665">
        <f t="shared" si="244"/>
        <v>-9.1226294493864139E-4</v>
      </c>
      <c r="V665">
        <f t="shared" si="245"/>
        <v>-5.4565890840795814E-3</v>
      </c>
      <c r="W665">
        <f t="shared" si="246"/>
        <v>-3.3750155581985498E-3</v>
      </c>
      <c r="Y665" s="2" t="b">
        <f t="shared" si="247"/>
        <v>0</v>
      </c>
      <c r="Z665" s="2">
        <f t="shared" si="255"/>
        <v>18</v>
      </c>
      <c r="AA665" s="1">
        <f t="shared" si="248"/>
        <v>43353</v>
      </c>
      <c r="AB665">
        <f t="shared" si="249"/>
        <v>1.00000000000003E-2</v>
      </c>
      <c r="AC665">
        <f t="shared" si="250"/>
        <v>2.4212466968105504E-3</v>
      </c>
      <c r="AD665">
        <f t="shared" si="251"/>
        <v>2.7052804890131755E-3</v>
      </c>
      <c r="AE665">
        <f t="shared" si="252"/>
        <v>9.1226294493864139E-4</v>
      </c>
      <c r="AF665">
        <f t="shared" si="253"/>
        <v>5.4565890840795814E-3</v>
      </c>
      <c r="AG665">
        <f t="shared" si="254"/>
        <v>3.3750155581985498E-3</v>
      </c>
    </row>
    <row r="666" spans="1:33" x14ac:dyDescent="0.25">
      <c r="A666" t="str">
        <f>'[3]post matched'!$A467</f>
        <v>minutes</v>
      </c>
      <c r="B666" s="1">
        <v>43361</v>
      </c>
      <c r="C666" s="8">
        <f>[6]contrs_5year_adj_extra_stack!A665</f>
        <v>0</v>
      </c>
      <c r="D666" s="8">
        <f>[6]contrs_5year_adj_extra_stack!B665</f>
        <v>-3.37968162348116E-6</v>
      </c>
      <c r="E666" s="8">
        <f>[6]contrs_5year_adj_extra_stack!C665</f>
        <v>1.8351391431127501E-6</v>
      </c>
      <c r="F666" s="8">
        <f>[6]contrs_5year_adj_extra_stack!D665</f>
        <v>-3.4070589749313E-6</v>
      </c>
      <c r="G666" s="8">
        <f>[6]contrs_5year_adj_extra_stack!E665</f>
        <v>-5.2608330035141599E-5</v>
      </c>
      <c r="I666" s="1">
        <f t="shared" si="256"/>
        <v>43344</v>
      </c>
      <c r="J666" s="1">
        <f t="shared" si="235"/>
        <v>43361</v>
      </c>
      <c r="K666" s="2">
        <f t="shared" si="236"/>
        <v>0</v>
      </c>
      <c r="L666">
        <f t="shared" si="237"/>
        <v>3.3796816234811598E-4</v>
      </c>
      <c r="M666">
        <f t="shared" si="238"/>
        <v>-1.83513914311275E-4</v>
      </c>
      <c r="N666">
        <f t="shared" si="239"/>
        <v>3.4070589749313001E-4</v>
      </c>
      <c r="O666">
        <f t="shared" si="240"/>
        <v>5.2608330035141598E-3</v>
      </c>
      <c r="P666">
        <f t="shared" si="257"/>
        <v>-5.7559931490441304E-3</v>
      </c>
      <c r="R666">
        <f t="shared" si="241"/>
        <v>0</v>
      </c>
      <c r="S666">
        <f t="shared" si="242"/>
        <v>1.1878974659379159E-3</v>
      </c>
      <c r="T666">
        <f t="shared" si="243"/>
        <v>6.6641538927852083E-4</v>
      </c>
      <c r="U666">
        <f t="shared" si="244"/>
        <v>1.1906352010829287E-3</v>
      </c>
      <c r="V666">
        <f t="shared" si="245"/>
        <v>6.1107623071039591E-3</v>
      </c>
      <c r="W666">
        <f t="shared" si="246"/>
        <v>-8.615544158417171E-3</v>
      </c>
      <c r="Y666" s="2" t="b">
        <f t="shared" si="247"/>
        <v>0</v>
      </c>
      <c r="Z666" s="2">
        <f t="shared" si="255"/>
        <v>8</v>
      </c>
      <c r="AA666" s="1">
        <f t="shared" si="248"/>
        <v>43361</v>
      </c>
      <c r="AB666">
        <f t="shared" si="249"/>
        <v>0</v>
      </c>
      <c r="AC666">
        <f t="shared" si="250"/>
        <v>1.1878974659379159E-3</v>
      </c>
      <c r="AD666">
        <f t="shared" si="251"/>
        <v>6.6641538927852083E-4</v>
      </c>
      <c r="AE666">
        <f t="shared" si="252"/>
        <v>1.1906352010829287E-3</v>
      </c>
      <c r="AF666">
        <f t="shared" si="253"/>
        <v>6.1107623071039591E-3</v>
      </c>
      <c r="AG666">
        <f t="shared" si="254"/>
        <v>8.615544158417171E-3</v>
      </c>
    </row>
    <row r="667" spans="1:33" x14ac:dyDescent="0.25">
      <c r="A667" t="str">
        <f>'[3]post matched'!$A468</f>
        <v>speech</v>
      </c>
      <c r="B667" s="1">
        <v>43362</v>
      </c>
      <c r="C667" s="8">
        <f>[6]contrs_5year_adj_extra_stack!A666</f>
        <v>0</v>
      </c>
      <c r="D667" s="8">
        <f>[6]contrs_5year_adj_extra_stack!B666</f>
        <v>1.8974427182595299E-5</v>
      </c>
      <c r="E667" s="8">
        <f>[6]contrs_5year_adj_extra_stack!C666</f>
        <v>-2.4330142696808599E-5</v>
      </c>
      <c r="F667" s="8">
        <f>[6]contrs_5year_adj_extra_stack!D666</f>
        <v>1.3033448667844001E-5</v>
      </c>
      <c r="G667" s="8">
        <f>[6]contrs_5year_adj_extra_stack!E666</f>
        <v>1.74642116080824E-5</v>
      </c>
      <c r="I667" s="1">
        <f t="shared" si="256"/>
        <v>43344</v>
      </c>
      <c r="J667" s="1">
        <f t="shared" si="235"/>
        <v>43362</v>
      </c>
      <c r="K667" s="2">
        <f t="shared" si="236"/>
        <v>0</v>
      </c>
      <c r="L667">
        <f t="shared" si="237"/>
        <v>-1.8974427182595298E-3</v>
      </c>
      <c r="M667">
        <f t="shared" si="238"/>
        <v>2.4330142696808599E-3</v>
      </c>
      <c r="N667">
        <f t="shared" si="239"/>
        <v>-1.3033448667844E-3</v>
      </c>
      <c r="O667">
        <f t="shared" si="240"/>
        <v>-1.7464211608082399E-3</v>
      </c>
      <c r="P667">
        <f t="shared" si="257"/>
        <v>2.5141944761713098E-3</v>
      </c>
      <c r="R667">
        <f t="shared" si="241"/>
        <v>0</v>
      </c>
      <c r="S667">
        <f t="shared" si="242"/>
        <v>-1.0475134146697299E-3</v>
      </c>
      <c r="T667">
        <f t="shared" si="243"/>
        <v>3.2829435732706557E-3</v>
      </c>
      <c r="U667">
        <f t="shared" si="244"/>
        <v>-4.5341556319460129E-4</v>
      </c>
      <c r="V667">
        <f t="shared" si="245"/>
        <v>-8.9649185721844111E-4</v>
      </c>
      <c r="W667">
        <f t="shared" si="246"/>
        <v>-3.4535653320173039E-4</v>
      </c>
      <c r="Y667" s="2" t="b">
        <f t="shared" si="247"/>
        <v>0</v>
      </c>
      <c r="Z667" s="2">
        <f t="shared" si="255"/>
        <v>1</v>
      </c>
      <c r="AA667" s="1">
        <f t="shared" si="248"/>
        <v>43362</v>
      </c>
      <c r="AB667">
        <f t="shared" si="249"/>
        <v>0</v>
      </c>
      <c r="AC667">
        <f t="shared" si="250"/>
        <v>1.0475134146697299E-3</v>
      </c>
      <c r="AD667">
        <f t="shared" si="251"/>
        <v>3.2829435732706557E-3</v>
      </c>
      <c r="AE667">
        <f t="shared" si="252"/>
        <v>4.5341556319460129E-4</v>
      </c>
      <c r="AF667">
        <f t="shared" si="253"/>
        <v>8.9649185721844111E-4</v>
      </c>
      <c r="AG667">
        <f t="shared" si="254"/>
        <v>3.4535653320173039E-4</v>
      </c>
    </row>
    <row r="668" spans="1:33" x14ac:dyDescent="0.25">
      <c r="A668" t="str">
        <f>'[3]post matched'!$A469</f>
        <v>speech</v>
      </c>
      <c r="B668" s="1">
        <v>43378</v>
      </c>
      <c r="C668" s="8">
        <f>[6]contrs_5year_adj_extra_stack!A667</f>
        <v>0</v>
      </c>
      <c r="D668" s="8">
        <f>[6]contrs_5year_adj_extra_stack!B667</f>
        <v>2.6435357552209699E-5</v>
      </c>
      <c r="E668" s="8">
        <f>[6]contrs_5year_adj_extra_stack!C667</f>
        <v>-4.3483978931450303E-5</v>
      </c>
      <c r="F668" s="8">
        <f>[6]contrs_5year_adj_extra_stack!D667</f>
        <v>2.42414058030073E-5</v>
      </c>
      <c r="G668" s="8">
        <f>[6]contrs_5year_adj_extra_stack!E667</f>
        <v>2.1154168865915301E-5</v>
      </c>
      <c r="I668" s="1">
        <f t="shared" si="256"/>
        <v>43374</v>
      </c>
      <c r="J668" s="1">
        <f t="shared" si="235"/>
        <v>43378</v>
      </c>
      <c r="K668" s="2">
        <f t="shared" si="236"/>
        <v>0</v>
      </c>
      <c r="L668">
        <f t="shared" si="237"/>
        <v>-2.6435357552209698E-3</v>
      </c>
      <c r="M668">
        <f t="shared" si="238"/>
        <v>4.3483978931450305E-3</v>
      </c>
      <c r="N668">
        <f t="shared" si="239"/>
        <v>-2.4241405803007302E-3</v>
      </c>
      <c r="O668">
        <f t="shared" si="240"/>
        <v>-2.11541688659153E-3</v>
      </c>
      <c r="P668">
        <f t="shared" si="257"/>
        <v>2.8346953289681994E-3</v>
      </c>
      <c r="R668">
        <f t="shared" si="241"/>
        <v>0</v>
      </c>
      <c r="S668">
        <f t="shared" si="242"/>
        <v>-1.7936064516311699E-3</v>
      </c>
      <c r="T668">
        <f t="shared" si="243"/>
        <v>5.1983271967348263E-3</v>
      </c>
      <c r="U668">
        <f t="shared" si="244"/>
        <v>-1.5742112767109314E-3</v>
      </c>
      <c r="V668">
        <f t="shared" si="245"/>
        <v>-1.2654875830017311E-3</v>
      </c>
      <c r="W668">
        <f t="shared" si="246"/>
        <v>-2.4855680404840819E-5</v>
      </c>
      <c r="Y668" s="2" t="b">
        <f t="shared" si="247"/>
        <v>0</v>
      </c>
      <c r="Z668" s="2">
        <f t="shared" si="255"/>
        <v>16</v>
      </c>
      <c r="AA668" s="1">
        <f t="shared" si="248"/>
        <v>43378</v>
      </c>
      <c r="AB668">
        <f t="shared" si="249"/>
        <v>0</v>
      </c>
      <c r="AC668">
        <f t="shared" si="250"/>
        <v>1.7936064516311699E-3</v>
      </c>
      <c r="AD668">
        <f t="shared" si="251"/>
        <v>5.1983271967348263E-3</v>
      </c>
      <c r="AE668">
        <f t="shared" si="252"/>
        <v>1.5742112767109314E-3</v>
      </c>
      <c r="AF668">
        <f t="shared" si="253"/>
        <v>1.2654875830017311E-3</v>
      </c>
      <c r="AG668">
        <f t="shared" si="254"/>
        <v>2.4855680404840819E-5</v>
      </c>
    </row>
    <row r="669" spans="1:33" x14ac:dyDescent="0.25">
      <c r="A669" t="str">
        <f>'[3]post matched'!$A470</f>
        <v>speech</v>
      </c>
      <c r="B669" s="1">
        <v>43383</v>
      </c>
      <c r="C669" s="8">
        <f>[6]contrs_5year_adj_extra_stack!A668</f>
        <v>9.9999999999999395E-5</v>
      </c>
      <c r="D669" s="8">
        <f>[6]contrs_5year_adj_extra_stack!B668</f>
        <v>1.1236718061305E-5</v>
      </c>
      <c r="E669" s="8">
        <f>[6]contrs_5year_adj_extra_stack!C668</f>
        <v>2.7770461326507601E-5</v>
      </c>
      <c r="F669" s="8">
        <f>[6]contrs_5year_adj_extra_stack!D668</f>
        <v>3.7919146213165897E-5</v>
      </c>
      <c r="G669" s="8">
        <f>[6]contrs_5year_adj_extra_stack!E668</f>
        <v>4.0715602910106699E-5</v>
      </c>
      <c r="I669" s="1">
        <f t="shared" si="256"/>
        <v>43374</v>
      </c>
      <c r="J669" s="1">
        <f t="shared" si="235"/>
        <v>43383</v>
      </c>
      <c r="K669" s="2">
        <f t="shared" si="236"/>
        <v>-9.9999999999999395E-3</v>
      </c>
      <c r="L669">
        <f t="shared" si="237"/>
        <v>-1.1236718061304999E-3</v>
      </c>
      <c r="M669">
        <f t="shared" si="238"/>
        <v>-2.7770461326507602E-3</v>
      </c>
      <c r="N669">
        <f t="shared" si="239"/>
        <v>-3.7919146213165897E-3</v>
      </c>
      <c r="O669">
        <f t="shared" si="240"/>
        <v>-4.0715602910106697E-3</v>
      </c>
      <c r="P669">
        <f t="shared" si="257"/>
        <v>1.7641928511085807E-3</v>
      </c>
      <c r="R669">
        <f t="shared" si="241"/>
        <v>-9.9999999999999395E-3</v>
      </c>
      <c r="S669">
        <f t="shared" si="242"/>
        <v>-2.7374250254070002E-4</v>
      </c>
      <c r="T669">
        <f t="shared" si="243"/>
        <v>-1.9271168290609644E-3</v>
      </c>
      <c r="U669">
        <f t="shared" si="244"/>
        <v>-2.9419853177267909E-3</v>
      </c>
      <c r="V669">
        <f t="shared" si="245"/>
        <v>-3.2216309874208708E-3</v>
      </c>
      <c r="W669">
        <f t="shared" si="246"/>
        <v>-1.0953581582644595E-3</v>
      </c>
      <c r="Y669" s="2" t="b">
        <f t="shared" si="247"/>
        <v>0</v>
      </c>
      <c r="Z669" s="2">
        <f t="shared" si="255"/>
        <v>5</v>
      </c>
      <c r="AA669" s="1">
        <f t="shared" si="248"/>
        <v>43383</v>
      </c>
      <c r="AB669">
        <f t="shared" si="249"/>
        <v>9.9999999999999395E-3</v>
      </c>
      <c r="AC669">
        <f t="shared" si="250"/>
        <v>2.7374250254070002E-4</v>
      </c>
      <c r="AD669">
        <f t="shared" si="251"/>
        <v>1.9271168290609644E-3</v>
      </c>
      <c r="AE669">
        <f t="shared" si="252"/>
        <v>2.9419853177267909E-3</v>
      </c>
      <c r="AF669">
        <f t="shared" si="253"/>
        <v>3.2216309874208708E-3</v>
      </c>
      <c r="AG669">
        <f t="shared" si="254"/>
        <v>1.0953581582644595E-3</v>
      </c>
    </row>
    <row r="670" spans="1:33" x14ac:dyDescent="0.25">
      <c r="A670" t="str">
        <f>'[3]post matched'!$A471</f>
        <v>speech</v>
      </c>
      <c r="B670" s="1">
        <v>43384</v>
      </c>
      <c r="C670" s="8">
        <f>[6]contrs_5year_adj_extra_stack!A669</f>
        <v>-2.0000000000000199E-4</v>
      </c>
      <c r="D670" s="8">
        <f>[6]contrs_5year_adj_extra_stack!B669</f>
        <v>3.25201007415873E-5</v>
      </c>
      <c r="E670" s="8">
        <f>[6]contrs_5year_adj_extra_stack!C669</f>
        <v>-7.7663950725849194E-5</v>
      </c>
      <c r="F670" s="8">
        <f>[6]contrs_5year_adj_extra_stack!D669</f>
        <v>-9.7640619745465701E-5</v>
      </c>
      <c r="G670" s="8">
        <f>[6]contrs_5year_adj_extra_stack!E669</f>
        <v>-8.1450234829528801E-7</v>
      </c>
      <c r="I670" s="1">
        <f t="shared" si="256"/>
        <v>43374</v>
      </c>
      <c r="J670" s="1">
        <f t="shared" si="235"/>
        <v>43384</v>
      </c>
      <c r="K670" s="2">
        <f t="shared" si="236"/>
        <v>2.0000000000000198E-2</v>
      </c>
      <c r="L670">
        <f t="shared" si="237"/>
        <v>-3.25201007415873E-3</v>
      </c>
      <c r="M670">
        <f t="shared" si="238"/>
        <v>7.7663950725849196E-3</v>
      </c>
      <c r="N670">
        <f t="shared" si="239"/>
        <v>9.7640619745465694E-3</v>
      </c>
      <c r="O670">
        <f t="shared" si="240"/>
        <v>8.1450234829528803E-5</v>
      </c>
      <c r="P670">
        <f t="shared" si="257"/>
        <v>5.6401027921979116E-3</v>
      </c>
      <c r="R670">
        <f t="shared" si="241"/>
        <v>2.0000000000000198E-2</v>
      </c>
      <c r="S670">
        <f t="shared" si="242"/>
        <v>-2.4020807705689299E-3</v>
      </c>
      <c r="T670">
        <f t="shared" si="243"/>
        <v>8.6163243761747145E-3</v>
      </c>
      <c r="U670">
        <f t="shared" si="244"/>
        <v>1.0613991278136368E-2</v>
      </c>
      <c r="V670">
        <f t="shared" si="245"/>
        <v>9.3137953841932765E-4</v>
      </c>
      <c r="W670">
        <f t="shared" si="246"/>
        <v>2.7805517828248714E-3</v>
      </c>
      <c r="Y670" s="2" t="b">
        <f t="shared" si="247"/>
        <v>0</v>
      </c>
      <c r="Z670" s="2">
        <f t="shared" si="255"/>
        <v>1</v>
      </c>
      <c r="AA670" s="1">
        <f t="shared" si="248"/>
        <v>43384</v>
      </c>
      <c r="AB670">
        <f t="shared" si="249"/>
        <v>2.0000000000000198E-2</v>
      </c>
      <c r="AC670">
        <f t="shared" si="250"/>
        <v>2.4020807705689299E-3</v>
      </c>
      <c r="AD670">
        <f t="shared" si="251"/>
        <v>8.6163243761747145E-3</v>
      </c>
      <c r="AE670">
        <f t="shared" si="252"/>
        <v>1.0613991278136368E-2</v>
      </c>
      <c r="AF670">
        <f t="shared" si="253"/>
        <v>9.3137953841932765E-4</v>
      </c>
      <c r="AG670">
        <f t="shared" si="254"/>
        <v>2.7805517828248714E-3</v>
      </c>
    </row>
    <row r="671" spans="1:33" x14ac:dyDescent="0.25">
      <c r="A671" t="str">
        <f>'[3]post matched'!$A472</f>
        <v>minutes</v>
      </c>
      <c r="B671" s="1">
        <v>43389</v>
      </c>
      <c r="C671" s="8">
        <f>[6]contrs_5year_adj_extra_stack!A670</f>
        <v>-1.00000000000003E-4</v>
      </c>
      <c r="D671" s="8">
        <f>[6]contrs_5year_adj_extra_stack!B670</f>
        <v>2.18617617358398E-5</v>
      </c>
      <c r="E671" s="8">
        <f>[6]contrs_5year_adj_extra_stack!C670</f>
        <v>-2.0965237147310602E-5</v>
      </c>
      <c r="F671" s="8">
        <f>[6]contrs_5year_adj_extra_stack!D670</f>
        <v>-3.4930290340350597E-5</v>
      </c>
      <c r="G671" s="8">
        <f>[6]contrs_5year_adj_extra_stack!E670</f>
        <v>-1.0738537485813199E-6</v>
      </c>
      <c r="I671" s="1">
        <f t="shared" si="256"/>
        <v>43374</v>
      </c>
      <c r="J671" s="1">
        <f t="shared" si="235"/>
        <v>43389</v>
      </c>
      <c r="K671" s="2">
        <f t="shared" si="236"/>
        <v>1.00000000000003E-2</v>
      </c>
      <c r="L671">
        <f t="shared" si="237"/>
        <v>-2.1861761735839798E-3</v>
      </c>
      <c r="M671">
        <f t="shared" si="238"/>
        <v>2.0965237147310602E-3</v>
      </c>
      <c r="N671">
        <f t="shared" si="239"/>
        <v>3.4930290340350599E-3</v>
      </c>
      <c r="O671">
        <f t="shared" si="240"/>
        <v>1.0738537485813199E-4</v>
      </c>
      <c r="P671">
        <f t="shared" si="257"/>
        <v>6.4892380499600288E-3</v>
      </c>
      <c r="R671">
        <f t="shared" si="241"/>
        <v>1.00000000000003E-2</v>
      </c>
      <c r="S671">
        <f t="shared" si="242"/>
        <v>-1.3362468699941799E-3</v>
      </c>
      <c r="T671">
        <f t="shared" si="243"/>
        <v>2.946453018320856E-3</v>
      </c>
      <c r="U671">
        <f t="shared" si="244"/>
        <v>4.3429583376248587E-3</v>
      </c>
      <c r="V671">
        <f t="shared" si="245"/>
        <v>9.5731467844793077E-4</v>
      </c>
      <c r="W671">
        <f t="shared" si="246"/>
        <v>3.6296870405869886E-3</v>
      </c>
      <c r="Y671" s="2" t="b">
        <f t="shared" si="247"/>
        <v>0</v>
      </c>
      <c r="Z671" s="2">
        <f t="shared" si="255"/>
        <v>5</v>
      </c>
      <c r="AA671" s="1">
        <f t="shared" si="248"/>
        <v>43389</v>
      </c>
      <c r="AB671">
        <f t="shared" si="249"/>
        <v>1.00000000000003E-2</v>
      </c>
      <c r="AC671">
        <f t="shared" si="250"/>
        <v>1.3362468699941799E-3</v>
      </c>
      <c r="AD671">
        <f t="shared" si="251"/>
        <v>2.946453018320856E-3</v>
      </c>
      <c r="AE671">
        <f t="shared" si="252"/>
        <v>4.3429583376248587E-3</v>
      </c>
      <c r="AF671">
        <f t="shared" si="253"/>
        <v>9.5731467844793077E-4</v>
      </c>
      <c r="AG671">
        <f t="shared" si="254"/>
        <v>3.6296870405869886E-3</v>
      </c>
    </row>
    <row r="672" spans="1:33" x14ac:dyDescent="0.25">
      <c r="A672" t="str">
        <f>'[3]post matched'!$A473</f>
        <v>speech</v>
      </c>
      <c r="B672" s="1">
        <v>43396</v>
      </c>
      <c r="C672" s="8">
        <f>[6]contrs_5year_adj_extra_stack!A671</f>
        <v>0</v>
      </c>
      <c r="D672" s="8">
        <f>[6]contrs_5year_adj_extra_stack!B671</f>
        <v>-5.7643220108926499E-6</v>
      </c>
      <c r="E672" s="8">
        <f>[6]contrs_5year_adj_extra_stack!C671</f>
        <v>3.7221689235972401E-5</v>
      </c>
      <c r="F672" s="8">
        <f>[6]contrs_5year_adj_extra_stack!D671</f>
        <v>6.1867992377340496E-5</v>
      </c>
      <c r="G672" s="8">
        <f>[6]contrs_5year_adj_extra_stack!E671</f>
        <v>-2.1248498512916301E-5</v>
      </c>
      <c r="I672" s="1">
        <f t="shared" si="256"/>
        <v>43374</v>
      </c>
      <c r="J672" s="1">
        <f t="shared" si="235"/>
        <v>43396</v>
      </c>
      <c r="K672" s="2">
        <f t="shared" si="236"/>
        <v>0</v>
      </c>
      <c r="L672">
        <f t="shared" si="237"/>
        <v>5.7643220108926502E-4</v>
      </c>
      <c r="M672">
        <f t="shared" si="238"/>
        <v>-3.72216892359724E-3</v>
      </c>
      <c r="N672">
        <f t="shared" si="239"/>
        <v>-6.1867992377340492E-3</v>
      </c>
      <c r="O672">
        <f t="shared" si="240"/>
        <v>2.1248498512916299E-3</v>
      </c>
      <c r="P672">
        <f t="shared" si="257"/>
        <v>7.2076861089503943E-3</v>
      </c>
      <c r="R672">
        <f t="shared" si="241"/>
        <v>0</v>
      </c>
      <c r="S672">
        <f t="shared" si="242"/>
        <v>1.4263615046790649E-3</v>
      </c>
      <c r="T672">
        <f t="shared" si="243"/>
        <v>-2.8722396200074442E-3</v>
      </c>
      <c r="U672">
        <f t="shared" si="244"/>
        <v>-5.3368699341442508E-3</v>
      </c>
      <c r="V672">
        <f t="shared" si="245"/>
        <v>2.9747791548814287E-3</v>
      </c>
      <c r="W672">
        <f t="shared" si="246"/>
        <v>4.3481350995773545E-3</v>
      </c>
      <c r="Y672" s="2" t="b">
        <f t="shared" si="247"/>
        <v>0</v>
      </c>
      <c r="Z672" s="2">
        <f t="shared" si="255"/>
        <v>7</v>
      </c>
      <c r="AA672" s="1">
        <f t="shared" si="248"/>
        <v>43396</v>
      </c>
      <c r="AB672">
        <f t="shared" si="249"/>
        <v>0</v>
      </c>
      <c r="AC672">
        <f t="shared" si="250"/>
        <v>1.4263615046790649E-3</v>
      </c>
      <c r="AD672">
        <f t="shared" si="251"/>
        <v>2.8722396200074442E-3</v>
      </c>
      <c r="AE672">
        <f t="shared" si="252"/>
        <v>5.3368699341442508E-3</v>
      </c>
      <c r="AF672">
        <f t="shared" si="253"/>
        <v>2.9747791548814287E-3</v>
      </c>
      <c r="AG672">
        <f t="shared" si="254"/>
        <v>4.3481350995773545E-3</v>
      </c>
    </row>
    <row r="673" spans="1:33" x14ac:dyDescent="0.25">
      <c r="A673" t="str">
        <f>'[3]post matched'!$A474</f>
        <v>speech</v>
      </c>
      <c r="B673" s="1">
        <v>43396</v>
      </c>
      <c r="C673" s="8">
        <f>[6]contrs_5year_adj_extra_stack!A672</f>
        <v>0</v>
      </c>
      <c r="D673" s="8">
        <f>[6]contrs_5year_adj_extra_stack!B672</f>
        <v>-5.7643220108926499E-6</v>
      </c>
      <c r="E673" s="8">
        <f>[6]contrs_5year_adj_extra_stack!C672</f>
        <v>3.7221689235972401E-5</v>
      </c>
      <c r="F673" s="8">
        <f>[6]contrs_5year_adj_extra_stack!D672</f>
        <v>6.1867992377340496E-5</v>
      </c>
      <c r="G673" s="8">
        <f>[6]contrs_5year_adj_extra_stack!E672</f>
        <v>-2.1248498512916301E-5</v>
      </c>
      <c r="I673" s="1">
        <f t="shared" si="256"/>
        <v>43374</v>
      </c>
      <c r="J673" s="1">
        <f t="shared" si="235"/>
        <v>43396</v>
      </c>
      <c r="K673" s="2">
        <f t="shared" si="236"/>
        <v>0</v>
      </c>
      <c r="L673">
        <f t="shared" si="237"/>
        <v>5.7643220108926502E-4</v>
      </c>
      <c r="M673">
        <f t="shared" si="238"/>
        <v>-3.72216892359724E-3</v>
      </c>
      <c r="N673">
        <f t="shared" si="239"/>
        <v>-6.1867992377340492E-3</v>
      </c>
      <c r="O673">
        <f t="shared" si="240"/>
        <v>2.1248498512916299E-3</v>
      </c>
      <c r="P673">
        <f t="shared" si="257"/>
        <v>7.2076861089503943E-3</v>
      </c>
      <c r="R673">
        <f t="shared" si="241"/>
        <v>0</v>
      </c>
      <c r="S673">
        <f t="shared" si="242"/>
        <v>1.4263615046790649E-3</v>
      </c>
      <c r="T673">
        <f t="shared" si="243"/>
        <v>-2.8722396200074442E-3</v>
      </c>
      <c r="U673">
        <f t="shared" si="244"/>
        <v>-5.3368699341442508E-3</v>
      </c>
      <c r="V673">
        <f t="shared" si="245"/>
        <v>2.9747791548814287E-3</v>
      </c>
      <c r="W673">
        <f t="shared" si="246"/>
        <v>4.3481350995773545E-3</v>
      </c>
      <c r="Y673" s="2" t="b">
        <f t="shared" si="247"/>
        <v>0</v>
      </c>
      <c r="Z673" s="2">
        <f t="shared" si="255"/>
        <v>0</v>
      </c>
      <c r="AA673" s="1">
        <f t="shared" si="248"/>
        <v>43396</v>
      </c>
      <c r="AB673">
        <f t="shared" si="249"/>
        <v>0</v>
      </c>
      <c r="AC673">
        <f t="shared" si="250"/>
        <v>1.4263615046790649E-3</v>
      </c>
      <c r="AD673">
        <f t="shared" si="251"/>
        <v>2.8722396200074442E-3</v>
      </c>
      <c r="AE673">
        <f t="shared" si="252"/>
        <v>5.3368699341442508E-3</v>
      </c>
      <c r="AF673">
        <f t="shared" si="253"/>
        <v>2.9747791548814287E-3</v>
      </c>
      <c r="AG673">
        <f t="shared" si="254"/>
        <v>4.3481350995773545E-3</v>
      </c>
    </row>
    <row r="674" spans="1:33" x14ac:dyDescent="0.25">
      <c r="A674" t="str">
        <f>'[3]post matched'!$A475</f>
        <v>speech</v>
      </c>
      <c r="B674" s="1">
        <v>43403</v>
      </c>
      <c r="C674" s="8">
        <f>[6]contrs_5year_adj_extra_stack!A673</f>
        <v>0</v>
      </c>
      <c r="D674" s="8">
        <f>[6]contrs_5year_adj_extra_stack!B673</f>
        <v>5.0317319455373998E-5</v>
      </c>
      <c r="E674" s="8">
        <f>[6]contrs_5year_adj_extra_stack!C673</f>
        <v>-7.2270405571909103E-5</v>
      </c>
      <c r="F674" s="8">
        <f>[6]contrs_5year_adj_extra_stack!D673</f>
        <v>-4.5174873217248297E-5</v>
      </c>
      <c r="G674" s="8">
        <f>[6]contrs_5year_adj_extra_stack!E673</f>
        <v>7.2480344391618004E-5</v>
      </c>
      <c r="I674" s="1">
        <f t="shared" si="256"/>
        <v>43374</v>
      </c>
      <c r="J674" s="1">
        <f t="shared" si="235"/>
        <v>43403</v>
      </c>
      <c r="K674" s="2">
        <f t="shared" si="236"/>
        <v>0</v>
      </c>
      <c r="L674">
        <f t="shared" si="237"/>
        <v>-5.0317319455373995E-3</v>
      </c>
      <c r="M674">
        <f t="shared" si="238"/>
        <v>7.2270405571909103E-3</v>
      </c>
      <c r="N674">
        <f t="shared" si="239"/>
        <v>4.5174873217248297E-3</v>
      </c>
      <c r="O674">
        <f t="shared" si="240"/>
        <v>-7.2480344391618002E-3</v>
      </c>
      <c r="P674">
        <f t="shared" si="257"/>
        <v>5.3523850578345977E-4</v>
      </c>
      <c r="R674">
        <f t="shared" si="241"/>
        <v>0</v>
      </c>
      <c r="S674">
        <f t="shared" si="242"/>
        <v>-4.1818026419475993E-3</v>
      </c>
      <c r="T674">
        <f t="shared" si="243"/>
        <v>8.0769698607807069E-3</v>
      </c>
      <c r="U674">
        <f t="shared" si="244"/>
        <v>5.3674166253146281E-3</v>
      </c>
      <c r="V674">
        <f t="shared" si="245"/>
        <v>-6.398105135572001E-3</v>
      </c>
      <c r="W674">
        <f t="shared" si="246"/>
        <v>-2.3243125035895804E-3</v>
      </c>
      <c r="Y674" s="2" t="b">
        <f t="shared" si="247"/>
        <v>0</v>
      </c>
      <c r="Z674" s="2">
        <f t="shared" si="255"/>
        <v>7</v>
      </c>
      <c r="AA674" s="1">
        <f t="shared" si="248"/>
        <v>43403</v>
      </c>
      <c r="AB674">
        <f t="shared" si="249"/>
        <v>0</v>
      </c>
      <c r="AC674">
        <f t="shared" si="250"/>
        <v>4.1818026419475993E-3</v>
      </c>
      <c r="AD674">
        <f t="shared" si="251"/>
        <v>8.0769698607807069E-3</v>
      </c>
      <c r="AE674">
        <f t="shared" si="252"/>
        <v>5.3674166253146281E-3</v>
      </c>
      <c r="AF674">
        <f t="shared" si="253"/>
        <v>6.398105135572001E-3</v>
      </c>
      <c r="AG674">
        <f t="shared" si="254"/>
        <v>2.3243125035895804E-3</v>
      </c>
    </row>
    <row r="675" spans="1:33" x14ac:dyDescent="0.25">
      <c r="A675" t="str">
        <f>'[3]post matched'!$A476</f>
        <v>smp</v>
      </c>
      <c r="B675" s="1">
        <v>43413</v>
      </c>
      <c r="C675" s="8">
        <f>[6]contrs_5year_adj_extra_stack!A674</f>
        <v>1.9999999999999901E-4</v>
      </c>
      <c r="D675" s="8">
        <f>[6]contrs_5year_adj_extra_stack!B674</f>
        <v>1.52143018770561E-5</v>
      </c>
      <c r="E675" s="8">
        <f>[6]contrs_5year_adj_extra_stack!C674</f>
        <v>8.0451275784724206E-5</v>
      </c>
      <c r="F675" s="8">
        <f>[6]contrs_5year_adj_extra_stack!D674</f>
        <v>1.18475683787023E-4</v>
      </c>
      <c r="G675" s="8">
        <f>[6]contrs_5year_adj_extra_stack!E674</f>
        <v>4.3459996712700701E-5</v>
      </c>
      <c r="I675" s="1">
        <f t="shared" si="256"/>
        <v>43405</v>
      </c>
      <c r="J675" s="1">
        <f t="shared" si="235"/>
        <v>43413</v>
      </c>
      <c r="K675" s="2">
        <f t="shared" si="236"/>
        <v>-1.99999999999999E-2</v>
      </c>
      <c r="L675">
        <f t="shared" si="237"/>
        <v>-1.52143018770561E-3</v>
      </c>
      <c r="M675">
        <f t="shared" si="238"/>
        <v>-8.0451275784724201E-3</v>
      </c>
      <c r="N675">
        <f t="shared" si="239"/>
        <v>-1.18475683787023E-2</v>
      </c>
      <c r="O675">
        <f t="shared" si="240"/>
        <v>-4.3459996712700705E-3</v>
      </c>
      <c r="P675">
        <f t="shared" si="257"/>
        <v>5.7601258161504992E-3</v>
      </c>
      <c r="R675">
        <f t="shared" si="241"/>
        <v>-1.99999999999999E-2</v>
      </c>
      <c r="S675">
        <f t="shared" si="242"/>
        <v>-6.7150088411581008E-4</v>
      </c>
      <c r="T675">
        <f t="shared" si="243"/>
        <v>-7.1951982748826243E-3</v>
      </c>
      <c r="U675">
        <f t="shared" si="244"/>
        <v>-1.0997639075112501E-2</v>
      </c>
      <c r="V675">
        <f t="shared" si="245"/>
        <v>-3.4960703676802716E-3</v>
      </c>
      <c r="W675">
        <f t="shared" si="246"/>
        <v>2.900574806777459E-3</v>
      </c>
      <c r="Y675" s="2" t="b">
        <f t="shared" si="247"/>
        <v>0</v>
      </c>
      <c r="Z675" s="2">
        <f t="shared" si="255"/>
        <v>10</v>
      </c>
      <c r="AA675" s="1">
        <f t="shared" si="248"/>
        <v>43413</v>
      </c>
      <c r="AB675">
        <f t="shared" si="249"/>
        <v>1.99999999999999E-2</v>
      </c>
      <c r="AC675">
        <f t="shared" si="250"/>
        <v>6.7150088411581008E-4</v>
      </c>
      <c r="AD675">
        <f t="shared" si="251"/>
        <v>7.1951982748826243E-3</v>
      </c>
      <c r="AE675">
        <f t="shared" si="252"/>
        <v>1.0997639075112501E-2</v>
      </c>
      <c r="AF675">
        <f t="shared" si="253"/>
        <v>3.4960703676802716E-3</v>
      </c>
      <c r="AG675">
        <f t="shared" si="254"/>
        <v>2.900574806777459E-3</v>
      </c>
    </row>
    <row r="676" spans="1:33" x14ac:dyDescent="0.25">
      <c r="A676" t="str">
        <f>'[3]post matched'!$A477</f>
        <v>speech</v>
      </c>
      <c r="B676" s="1">
        <v>43419</v>
      </c>
      <c r="C676" s="8">
        <f>[6]contrs_5year_adj_extra_stack!A675</f>
        <v>0</v>
      </c>
      <c r="D676" s="8">
        <f>[6]contrs_5year_adj_extra_stack!B675</f>
        <v>2.9821300296852399E-5</v>
      </c>
      <c r="E676" s="8">
        <f>[6]contrs_5year_adj_extra_stack!C675</f>
        <v>-1.7529828383645399E-5</v>
      </c>
      <c r="F676" s="8">
        <f>[6]contrs_5year_adj_extra_stack!D675</f>
        <v>1.1550748813176501E-5</v>
      </c>
      <c r="G676" s="8">
        <f>[6]contrs_5year_adj_extra_stack!E675</f>
        <v>5.1816992288358401E-5</v>
      </c>
      <c r="I676" s="1">
        <f t="shared" si="256"/>
        <v>43405</v>
      </c>
      <c r="J676" s="1">
        <f t="shared" si="235"/>
        <v>43419</v>
      </c>
      <c r="K676" s="2">
        <f t="shared" si="236"/>
        <v>0</v>
      </c>
      <c r="L676">
        <f t="shared" si="237"/>
        <v>-2.9821300296852399E-3</v>
      </c>
      <c r="M676">
        <f t="shared" si="238"/>
        <v>1.7529828383645398E-3</v>
      </c>
      <c r="N676">
        <f t="shared" si="239"/>
        <v>-1.15507488131765E-3</v>
      </c>
      <c r="O676">
        <f t="shared" si="240"/>
        <v>-5.1816992288358397E-3</v>
      </c>
      <c r="P676">
        <f t="shared" si="257"/>
        <v>7.56592130147419E-3</v>
      </c>
      <c r="R676">
        <f t="shared" si="241"/>
        <v>0</v>
      </c>
      <c r="S676">
        <f t="shared" si="242"/>
        <v>-2.1322007260954397E-3</v>
      </c>
      <c r="T676">
        <f t="shared" si="243"/>
        <v>2.6029121419543356E-3</v>
      </c>
      <c r="U676">
        <f t="shared" si="244"/>
        <v>-3.0514557772785128E-4</v>
      </c>
      <c r="V676">
        <f t="shared" si="245"/>
        <v>-4.3317699252460404E-3</v>
      </c>
      <c r="W676">
        <f t="shared" si="246"/>
        <v>4.7063702921011502E-3</v>
      </c>
      <c r="Y676" s="2" t="b">
        <f t="shared" si="247"/>
        <v>0</v>
      </c>
      <c r="Z676" s="2">
        <f t="shared" si="255"/>
        <v>6</v>
      </c>
      <c r="AA676" s="1">
        <f t="shared" si="248"/>
        <v>43419</v>
      </c>
      <c r="AB676">
        <f t="shared" si="249"/>
        <v>0</v>
      </c>
      <c r="AC676">
        <f t="shared" si="250"/>
        <v>2.1322007260954397E-3</v>
      </c>
      <c r="AD676">
        <f t="shared" si="251"/>
        <v>2.6029121419543356E-3</v>
      </c>
      <c r="AE676">
        <f t="shared" si="252"/>
        <v>3.0514557772785128E-4</v>
      </c>
      <c r="AF676">
        <f t="shared" si="253"/>
        <v>4.3317699252460404E-3</v>
      </c>
      <c r="AG676">
        <f t="shared" si="254"/>
        <v>4.7063702921011502E-3</v>
      </c>
    </row>
    <row r="677" spans="1:33" x14ac:dyDescent="0.25">
      <c r="A677" t="str">
        <f>'[3]post matched'!$A478</f>
        <v>minutes</v>
      </c>
      <c r="B677" s="1">
        <v>43424</v>
      </c>
      <c r="C677" s="8">
        <f>[6]contrs_5year_adj_extra_stack!A676</f>
        <v>-1.9999999999999901E-4</v>
      </c>
      <c r="D677" s="8">
        <f>[6]contrs_5year_adj_extra_stack!B676</f>
        <v>5.0652744006283403E-5</v>
      </c>
      <c r="E677" s="8">
        <f>[6]contrs_5year_adj_extra_stack!C676</f>
        <v>-8.8693492704918002E-5</v>
      </c>
      <c r="F677" s="8">
        <f>[6]contrs_5year_adj_extra_stack!D676</f>
        <v>-1.5404066400145E-4</v>
      </c>
      <c r="G677" s="8">
        <f>[6]contrs_5year_adj_extra_stack!E676</f>
        <v>4.1546669573206503E-5</v>
      </c>
      <c r="I677" s="1">
        <f t="shared" si="256"/>
        <v>43405</v>
      </c>
      <c r="J677" s="1">
        <f t="shared" si="235"/>
        <v>43424</v>
      </c>
      <c r="K677" s="2">
        <f t="shared" si="236"/>
        <v>1.99999999999999E-2</v>
      </c>
      <c r="L677">
        <f t="shared" si="237"/>
        <v>-5.0652744006283402E-3</v>
      </c>
      <c r="M677">
        <f t="shared" si="238"/>
        <v>8.8693492704917994E-3</v>
      </c>
      <c r="N677">
        <f t="shared" si="239"/>
        <v>1.5404066400145E-2</v>
      </c>
      <c r="O677">
        <f t="shared" si="240"/>
        <v>-4.1546669573206503E-3</v>
      </c>
      <c r="P677">
        <f t="shared" si="257"/>
        <v>4.9465256873120938E-3</v>
      </c>
      <c r="R677">
        <f t="shared" si="241"/>
        <v>1.99999999999999E-2</v>
      </c>
      <c r="S677">
        <f t="shared" si="242"/>
        <v>-4.2153450970385401E-3</v>
      </c>
      <c r="T677">
        <f t="shared" si="243"/>
        <v>9.7192785740815961E-3</v>
      </c>
      <c r="U677">
        <f t="shared" si="244"/>
        <v>1.62539957037348E-2</v>
      </c>
      <c r="V677">
        <f t="shared" si="245"/>
        <v>-3.3047376537308514E-3</v>
      </c>
      <c r="W677">
        <f t="shared" si="246"/>
        <v>2.0869746779390535E-3</v>
      </c>
      <c r="Y677" s="2" t="b">
        <f t="shared" si="247"/>
        <v>0</v>
      </c>
      <c r="Z677" s="2">
        <f t="shared" si="255"/>
        <v>5</v>
      </c>
      <c r="AA677" s="1">
        <f t="shared" si="248"/>
        <v>43424</v>
      </c>
      <c r="AB677">
        <f t="shared" si="249"/>
        <v>1.99999999999999E-2</v>
      </c>
      <c r="AC677">
        <f t="shared" si="250"/>
        <v>4.2153450970385401E-3</v>
      </c>
      <c r="AD677">
        <f t="shared" si="251"/>
        <v>9.7192785740815961E-3</v>
      </c>
      <c r="AE677">
        <f t="shared" si="252"/>
        <v>1.62539957037348E-2</v>
      </c>
      <c r="AF677">
        <f t="shared" si="253"/>
        <v>3.3047376537308514E-3</v>
      </c>
      <c r="AG677">
        <f t="shared" si="254"/>
        <v>2.0869746779390535E-3</v>
      </c>
    </row>
    <row r="678" spans="1:33" x14ac:dyDescent="0.25">
      <c r="A678" t="str">
        <f>'[3]post matched'!$A479</f>
        <v>speech</v>
      </c>
      <c r="B678" s="1">
        <v>43430</v>
      </c>
      <c r="C678" s="8">
        <f>[6]contrs_5year_adj_extra_stack!A677</f>
        <v>-9.9999999999995898E-5</v>
      </c>
      <c r="D678" s="8">
        <f>[6]contrs_5year_adj_extra_stack!B677</f>
        <v>3.0455070925112201E-5</v>
      </c>
      <c r="E678" s="8">
        <f>[6]contrs_5year_adj_extra_stack!C677</f>
        <v>-4.6772942460861298E-5</v>
      </c>
      <c r="F678" s="8">
        <f>[6]contrs_5year_adj_extra_stack!D677</f>
        <v>-4.4692088685103198E-5</v>
      </c>
      <c r="G678" s="8">
        <f>[6]contrs_5year_adj_extra_stack!E677</f>
        <v>1.7810120669700602E-5</v>
      </c>
      <c r="I678" s="1">
        <f t="shared" si="256"/>
        <v>43405</v>
      </c>
      <c r="J678" s="1">
        <f t="shared" si="235"/>
        <v>43430</v>
      </c>
      <c r="K678" s="2">
        <f t="shared" si="236"/>
        <v>9.9999999999995891E-3</v>
      </c>
      <c r="L678">
        <f t="shared" si="237"/>
        <v>-3.0455070925112203E-3</v>
      </c>
      <c r="M678">
        <f t="shared" si="238"/>
        <v>4.67729424608613E-3</v>
      </c>
      <c r="N678">
        <f t="shared" si="239"/>
        <v>4.4692088685103198E-3</v>
      </c>
      <c r="O678">
        <f t="shared" si="240"/>
        <v>-1.7810120669700601E-3</v>
      </c>
      <c r="P678">
        <f t="shared" si="257"/>
        <v>5.6800160448844204E-3</v>
      </c>
      <c r="R678">
        <f t="shared" si="241"/>
        <v>9.9999999999995891E-3</v>
      </c>
      <c r="S678">
        <f t="shared" si="242"/>
        <v>-2.1955777889214202E-3</v>
      </c>
      <c r="T678">
        <f t="shared" si="243"/>
        <v>5.5272235496759258E-3</v>
      </c>
      <c r="U678">
        <f t="shared" si="244"/>
        <v>5.3191381721001182E-3</v>
      </c>
      <c r="V678">
        <f t="shared" si="245"/>
        <v>-9.3108276338026131E-4</v>
      </c>
      <c r="W678">
        <f t="shared" si="246"/>
        <v>2.8204650355113802E-3</v>
      </c>
      <c r="Y678" s="2" t="b">
        <f t="shared" si="247"/>
        <v>0</v>
      </c>
      <c r="Z678" s="2">
        <f t="shared" si="255"/>
        <v>6</v>
      </c>
      <c r="AA678" s="1">
        <f t="shared" si="248"/>
        <v>43430</v>
      </c>
      <c r="AB678">
        <f t="shared" si="249"/>
        <v>9.9999999999995891E-3</v>
      </c>
      <c r="AC678">
        <f t="shared" si="250"/>
        <v>2.1955777889214202E-3</v>
      </c>
      <c r="AD678">
        <f t="shared" si="251"/>
        <v>5.5272235496759258E-3</v>
      </c>
      <c r="AE678">
        <f t="shared" si="252"/>
        <v>5.3191381721001182E-3</v>
      </c>
      <c r="AF678">
        <f t="shared" si="253"/>
        <v>9.3108276338026131E-4</v>
      </c>
      <c r="AG678">
        <f t="shared" si="254"/>
        <v>2.8204650355113802E-3</v>
      </c>
    </row>
    <row r="679" spans="1:33" x14ac:dyDescent="0.25">
      <c r="A679" t="str">
        <f>'[3]post matched'!$A480</f>
        <v>speech</v>
      </c>
      <c r="B679" s="1">
        <v>43430</v>
      </c>
      <c r="C679" s="8">
        <f>[6]contrs_5year_adj_extra_stack!A678</f>
        <v>-9.9999999999995898E-5</v>
      </c>
      <c r="D679" s="8">
        <f>[6]contrs_5year_adj_extra_stack!B678</f>
        <v>3.0455070925112201E-5</v>
      </c>
      <c r="E679" s="8">
        <f>[6]contrs_5year_adj_extra_stack!C678</f>
        <v>-4.6772942460861298E-5</v>
      </c>
      <c r="F679" s="8">
        <f>[6]contrs_5year_adj_extra_stack!D678</f>
        <v>-4.4692088685103198E-5</v>
      </c>
      <c r="G679" s="8">
        <f>[6]contrs_5year_adj_extra_stack!E678</f>
        <v>1.7810120669700602E-5</v>
      </c>
      <c r="I679" s="1">
        <f t="shared" si="256"/>
        <v>43405</v>
      </c>
      <c r="J679" s="1">
        <f t="shared" si="235"/>
        <v>43430</v>
      </c>
      <c r="K679" s="2">
        <f t="shared" si="236"/>
        <v>9.9999999999995891E-3</v>
      </c>
      <c r="L679">
        <f t="shared" si="237"/>
        <v>-3.0455070925112203E-3</v>
      </c>
      <c r="M679">
        <f t="shared" si="238"/>
        <v>4.67729424608613E-3</v>
      </c>
      <c r="N679">
        <f t="shared" si="239"/>
        <v>4.4692088685103198E-3</v>
      </c>
      <c r="O679">
        <f t="shared" si="240"/>
        <v>-1.7810120669700601E-3</v>
      </c>
      <c r="P679">
        <f t="shared" si="257"/>
        <v>5.6800160448844204E-3</v>
      </c>
      <c r="R679">
        <f t="shared" si="241"/>
        <v>9.9999999999995891E-3</v>
      </c>
      <c r="S679">
        <f t="shared" si="242"/>
        <v>-2.1955777889214202E-3</v>
      </c>
      <c r="T679">
        <f t="shared" si="243"/>
        <v>5.5272235496759258E-3</v>
      </c>
      <c r="U679">
        <f t="shared" si="244"/>
        <v>5.3191381721001182E-3</v>
      </c>
      <c r="V679">
        <f t="shared" si="245"/>
        <v>-9.3108276338026131E-4</v>
      </c>
      <c r="W679">
        <f t="shared" si="246"/>
        <v>2.8204650355113802E-3</v>
      </c>
      <c r="Y679" s="2" t="b">
        <f t="shared" si="247"/>
        <v>0</v>
      </c>
      <c r="Z679" s="2">
        <f t="shared" si="255"/>
        <v>0</v>
      </c>
      <c r="AA679" s="1">
        <f t="shared" si="248"/>
        <v>43430</v>
      </c>
      <c r="AB679">
        <f t="shared" si="249"/>
        <v>9.9999999999995891E-3</v>
      </c>
      <c r="AC679">
        <f t="shared" si="250"/>
        <v>2.1955777889214202E-3</v>
      </c>
      <c r="AD679">
        <f t="shared" si="251"/>
        <v>5.5272235496759258E-3</v>
      </c>
      <c r="AE679">
        <f t="shared" si="252"/>
        <v>5.3191381721001182E-3</v>
      </c>
      <c r="AF679">
        <f t="shared" si="253"/>
        <v>9.3108276338026131E-4</v>
      </c>
      <c r="AG679">
        <f t="shared" si="254"/>
        <v>2.8204650355113802E-3</v>
      </c>
    </row>
    <row r="680" spans="1:33" x14ac:dyDescent="0.25">
      <c r="A680" t="str">
        <f>'[3]post matched'!$A481</f>
        <v>minutes</v>
      </c>
      <c r="B680" s="1">
        <v>43452</v>
      </c>
      <c r="C680" s="8">
        <f>[6]contrs_5year_adj_extra_stack!A679</f>
        <v>0</v>
      </c>
      <c r="D680" s="8">
        <f>[6]contrs_5year_adj_extra_stack!B679</f>
        <v>2.2494427618684201E-5</v>
      </c>
      <c r="E680" s="8">
        <f>[6]contrs_5year_adj_extra_stack!C679</f>
        <v>-3.3911887231836401E-5</v>
      </c>
      <c r="F680" s="8">
        <f>[6]contrs_5year_adj_extra_stack!D679</f>
        <v>1.04748818973206E-5</v>
      </c>
      <c r="G680" s="8">
        <f>[6]contrs_5year_adj_extra_stack!E679</f>
        <v>1.81790278286913E-5</v>
      </c>
      <c r="I680" s="1">
        <f t="shared" si="256"/>
        <v>43435</v>
      </c>
      <c r="J680" s="1">
        <f t="shared" si="235"/>
        <v>43452</v>
      </c>
      <c r="K680" s="2">
        <f t="shared" si="236"/>
        <v>0</v>
      </c>
      <c r="L680">
        <f t="shared" si="237"/>
        <v>-2.2494427618684203E-3</v>
      </c>
      <c r="M680">
        <f t="shared" si="238"/>
        <v>3.39118872318364E-3</v>
      </c>
      <c r="N680">
        <f t="shared" si="239"/>
        <v>-1.04748818973206E-3</v>
      </c>
      <c r="O680">
        <f t="shared" si="240"/>
        <v>-1.8179027828691299E-3</v>
      </c>
      <c r="P680">
        <f t="shared" si="257"/>
        <v>1.7236450112859702E-3</v>
      </c>
      <c r="R680">
        <f t="shared" si="241"/>
        <v>0</v>
      </c>
      <c r="S680">
        <f t="shared" si="242"/>
        <v>-1.3995134582786204E-3</v>
      </c>
      <c r="T680">
        <f t="shared" si="243"/>
        <v>4.2411180267734362E-3</v>
      </c>
      <c r="U680">
        <f t="shared" si="244"/>
        <v>-1.9755888614226126E-4</v>
      </c>
      <c r="V680">
        <f t="shared" si="245"/>
        <v>-9.6797347927933108E-4</v>
      </c>
      <c r="W680">
        <f t="shared" si="246"/>
        <v>-1.13590599808707E-3</v>
      </c>
      <c r="Y680" s="2" t="b">
        <f t="shared" si="247"/>
        <v>0</v>
      </c>
      <c r="Z680" s="2">
        <f t="shared" si="255"/>
        <v>22</v>
      </c>
      <c r="AA680" s="1">
        <f t="shared" si="248"/>
        <v>43452</v>
      </c>
      <c r="AB680">
        <f t="shared" si="249"/>
        <v>0</v>
      </c>
      <c r="AC680">
        <f t="shared" si="250"/>
        <v>1.3995134582786204E-3</v>
      </c>
      <c r="AD680">
        <f t="shared" si="251"/>
        <v>4.2411180267734362E-3</v>
      </c>
      <c r="AE680">
        <f t="shared" si="252"/>
        <v>1.9755888614226126E-4</v>
      </c>
      <c r="AF680">
        <f t="shared" si="253"/>
        <v>9.6797347927933108E-4</v>
      </c>
      <c r="AG680">
        <f t="shared" si="254"/>
        <v>1.13590599808707E-3</v>
      </c>
    </row>
    <row r="681" spans="1:33" x14ac:dyDescent="0.25">
      <c r="A681" t="str">
        <f>'[3]post matched'!$A482</f>
        <v>speech</v>
      </c>
      <c r="B681" s="1">
        <v>43502</v>
      </c>
      <c r="C681" s="8">
        <f>[6]contrs_5year_adj_extra_stack!A680</f>
        <v>7.9999999999999895E-4</v>
      </c>
      <c r="D681" s="8">
        <f>[6]contrs_5year_adj_extra_stack!B680</f>
        <v>-2.1455921569143299E-6</v>
      </c>
      <c r="E681" s="8">
        <f>[6]contrs_5year_adj_extra_stack!C680</f>
        <v>3.98571100389386E-4</v>
      </c>
      <c r="F681" s="8">
        <f>[6]contrs_5year_adj_extra_stack!D680</f>
        <v>3.5421334694641998E-4</v>
      </c>
      <c r="G681" s="8">
        <f>[6]contrs_5year_adj_extra_stack!E680</f>
        <v>1.66569477723929E-4</v>
      </c>
      <c r="I681" s="1">
        <f t="shared" si="256"/>
        <v>43497</v>
      </c>
      <c r="J681" s="1">
        <f t="shared" si="235"/>
        <v>43502</v>
      </c>
      <c r="K681" s="2">
        <f t="shared" si="236"/>
        <v>-7.9999999999999891E-2</v>
      </c>
      <c r="L681">
        <f t="shared" si="237"/>
        <v>2.1455921569143299E-4</v>
      </c>
      <c r="M681">
        <f t="shared" si="238"/>
        <v>-3.9857110038938603E-2</v>
      </c>
      <c r="N681">
        <f t="shared" si="239"/>
        <v>-3.5421334694641995E-2</v>
      </c>
      <c r="O681">
        <f t="shared" si="240"/>
        <v>-1.6656947772392901E-2</v>
      </c>
      <c r="P681">
        <f t="shared" si="257"/>
        <v>1.1720833290282184E-2</v>
      </c>
      <c r="R681">
        <f t="shared" si="241"/>
        <v>-7.9999999999999891E-2</v>
      </c>
      <c r="S681">
        <f t="shared" si="242"/>
        <v>1.064488519281233E-3</v>
      </c>
      <c r="T681">
        <f t="shared" si="243"/>
        <v>-3.9007180735348805E-2</v>
      </c>
      <c r="U681">
        <f t="shared" si="244"/>
        <v>-3.4571405391052197E-2</v>
      </c>
      <c r="V681">
        <f t="shared" si="245"/>
        <v>-1.5807018468803103E-2</v>
      </c>
      <c r="W681">
        <f t="shared" si="246"/>
        <v>8.861282280909143E-3</v>
      </c>
      <c r="Y681" s="2" t="b">
        <f t="shared" si="247"/>
        <v>0</v>
      </c>
      <c r="Z681" s="2">
        <f t="shared" si="255"/>
        <v>50</v>
      </c>
      <c r="AA681" s="1">
        <f t="shared" si="248"/>
        <v>43502</v>
      </c>
      <c r="AB681">
        <f t="shared" si="249"/>
        <v>7.9999999999999891E-2</v>
      </c>
      <c r="AC681">
        <f t="shared" si="250"/>
        <v>1.064488519281233E-3</v>
      </c>
      <c r="AD681">
        <f t="shared" si="251"/>
        <v>3.9007180735348805E-2</v>
      </c>
      <c r="AE681">
        <f t="shared" si="252"/>
        <v>3.4571405391052197E-2</v>
      </c>
      <c r="AF681">
        <f t="shared" si="253"/>
        <v>1.5807018468803103E-2</v>
      </c>
      <c r="AG681">
        <f t="shared" si="254"/>
        <v>8.861282280909143E-3</v>
      </c>
    </row>
    <row r="682" spans="1:33" x14ac:dyDescent="0.25">
      <c r="A682" t="str">
        <f>'[3]post matched'!$A483</f>
        <v>smp</v>
      </c>
      <c r="B682" s="1">
        <v>43504</v>
      </c>
      <c r="C682" s="8">
        <f>[6]contrs_5year_adj_extra_stack!A681</f>
        <v>2.9999999999999802E-4</v>
      </c>
      <c r="D682" s="8">
        <f>[6]contrs_5year_adj_extra_stack!B681</f>
        <v>1.5018826450655699E-5</v>
      </c>
      <c r="E682" s="8">
        <f>[6]contrs_5year_adj_extra_stack!C681</f>
        <v>1.8304515840331499E-4</v>
      </c>
      <c r="F682" s="8">
        <f>[6]contrs_5year_adj_extra_stack!D681</f>
        <v>9.4425121055058099E-5</v>
      </c>
      <c r="G682" s="8">
        <f>[6]contrs_5year_adj_extra_stack!E681</f>
        <v>-1.33559390320956E-6</v>
      </c>
      <c r="I682" s="1">
        <f t="shared" si="256"/>
        <v>43497</v>
      </c>
      <c r="J682" s="1">
        <f t="shared" si="235"/>
        <v>43504</v>
      </c>
      <c r="K682" s="2">
        <f t="shared" si="236"/>
        <v>-2.9999999999999801E-2</v>
      </c>
      <c r="L682">
        <f t="shared" si="237"/>
        <v>-1.5018826450655699E-3</v>
      </c>
      <c r="M682">
        <f t="shared" si="238"/>
        <v>-1.8304515840331499E-2</v>
      </c>
      <c r="N682">
        <f t="shared" si="239"/>
        <v>-9.4425121055058091E-3</v>
      </c>
      <c r="O682">
        <f t="shared" si="240"/>
        <v>1.33559390320956E-4</v>
      </c>
      <c r="P682">
        <f t="shared" si="257"/>
        <v>-8.8464879941787893E-4</v>
      </c>
      <c r="R682">
        <f t="shared" si="241"/>
        <v>-2.9999999999999801E-2</v>
      </c>
      <c r="S682">
        <f t="shared" si="242"/>
        <v>-6.5195334147577001E-4</v>
      </c>
      <c r="T682">
        <f t="shared" si="243"/>
        <v>-1.7454586536741704E-2</v>
      </c>
      <c r="U682">
        <f t="shared" si="244"/>
        <v>-8.5925828019160107E-3</v>
      </c>
      <c r="V682">
        <f t="shared" si="245"/>
        <v>9.8348869391075484E-4</v>
      </c>
      <c r="W682">
        <f t="shared" si="246"/>
        <v>-3.7441998087909189E-3</v>
      </c>
      <c r="Y682" s="2" t="b">
        <f t="shared" si="247"/>
        <v>0</v>
      </c>
      <c r="Z682" s="2">
        <f t="shared" si="255"/>
        <v>2</v>
      </c>
      <c r="AA682" s="1">
        <f t="shared" si="248"/>
        <v>43504</v>
      </c>
      <c r="AB682">
        <f t="shared" si="249"/>
        <v>2.9999999999999801E-2</v>
      </c>
      <c r="AC682">
        <f t="shared" si="250"/>
        <v>6.5195334147577001E-4</v>
      </c>
      <c r="AD682">
        <f t="shared" si="251"/>
        <v>1.7454586536741704E-2</v>
      </c>
      <c r="AE682">
        <f t="shared" si="252"/>
        <v>8.5925828019160107E-3</v>
      </c>
      <c r="AF682">
        <f t="shared" si="253"/>
        <v>9.8348869391075484E-4</v>
      </c>
      <c r="AG682">
        <f t="shared" si="254"/>
        <v>3.7441998087909189E-3</v>
      </c>
    </row>
    <row r="683" spans="1:33" x14ac:dyDescent="0.25">
      <c r="A683" t="str">
        <f>'[3]post matched'!$A484</f>
        <v>minutes</v>
      </c>
      <c r="B683" s="1">
        <v>43515</v>
      </c>
      <c r="C683" s="8">
        <f>[6]contrs_5year_adj_extra_stack!A682</f>
        <v>0</v>
      </c>
      <c r="D683" s="8">
        <f>[6]contrs_5year_adj_extra_stack!B682</f>
        <v>5.3663536264427104E-6</v>
      </c>
      <c r="E683" s="8">
        <f>[6]contrs_5year_adj_extra_stack!C682</f>
        <v>7.8237698720656996E-6</v>
      </c>
      <c r="F683" s="8">
        <f>[6]contrs_5year_adj_extra_stack!D682</f>
        <v>5.4139298599463001E-6</v>
      </c>
      <c r="G683" s="8">
        <f>[6]contrs_5year_adj_extra_stack!E682</f>
        <v>4.1959243217099797E-5</v>
      </c>
      <c r="I683" s="1">
        <f t="shared" si="256"/>
        <v>43497</v>
      </c>
      <c r="J683" s="1">
        <f t="shared" si="235"/>
        <v>43515</v>
      </c>
      <c r="K683" s="2">
        <f t="shared" si="236"/>
        <v>0</v>
      </c>
      <c r="L683">
        <f t="shared" si="237"/>
        <v>-5.3663536264427099E-4</v>
      </c>
      <c r="M683">
        <f t="shared" si="238"/>
        <v>-7.8237698720656996E-4</v>
      </c>
      <c r="N683">
        <f t="shared" si="239"/>
        <v>-5.4139298599463004E-4</v>
      </c>
      <c r="O683">
        <f t="shared" si="240"/>
        <v>-4.19592432170998E-3</v>
      </c>
      <c r="P683">
        <f t="shared" si="257"/>
        <v>6.0563296575554511E-3</v>
      </c>
      <c r="R683">
        <f t="shared" si="241"/>
        <v>0</v>
      </c>
      <c r="S683">
        <f t="shared" si="242"/>
        <v>3.1329394094552893E-4</v>
      </c>
      <c r="T683">
        <f t="shared" si="243"/>
        <v>6.7552316383225845E-5</v>
      </c>
      <c r="U683">
        <f t="shared" si="244"/>
        <v>3.0853631759516869E-4</v>
      </c>
      <c r="V683">
        <f t="shared" si="245"/>
        <v>-3.3459950181201812E-3</v>
      </c>
      <c r="W683">
        <f t="shared" si="246"/>
        <v>3.1967786481824109E-3</v>
      </c>
      <c r="Y683" s="2" t="b">
        <f t="shared" si="247"/>
        <v>0</v>
      </c>
      <c r="Z683" s="2">
        <f t="shared" si="255"/>
        <v>11</v>
      </c>
      <c r="AA683" s="1">
        <f t="shared" si="248"/>
        <v>43515</v>
      </c>
      <c r="AB683">
        <f t="shared" si="249"/>
        <v>0</v>
      </c>
      <c r="AC683">
        <f t="shared" si="250"/>
        <v>3.1329394094552893E-4</v>
      </c>
      <c r="AD683">
        <f t="shared" si="251"/>
        <v>6.7552316383225845E-5</v>
      </c>
      <c r="AE683">
        <f t="shared" si="252"/>
        <v>3.0853631759516869E-4</v>
      </c>
      <c r="AF683">
        <f t="shared" si="253"/>
        <v>3.3459950181201812E-3</v>
      </c>
      <c r="AG683">
        <f t="shared" si="254"/>
        <v>3.1967786481824109E-3</v>
      </c>
    </row>
    <row r="684" spans="1:33" x14ac:dyDescent="0.25">
      <c r="A684" t="str">
        <f>'[3]post matched'!$A485</f>
        <v>speech</v>
      </c>
      <c r="B684" s="1">
        <v>43518</v>
      </c>
      <c r="C684" s="8">
        <f>[6]contrs_5year_adj_extra_stack!A683</f>
        <v>-9.9999999999999395E-5</v>
      </c>
      <c r="D684" s="8">
        <f>[6]contrs_5year_adj_extra_stack!B683</f>
        <v>-2.9395931471199901E-5</v>
      </c>
      <c r="E684" s="8">
        <f>[6]contrs_5year_adj_extra_stack!C683</f>
        <v>7.2345402840421393E-5</v>
      </c>
      <c r="F684" s="8">
        <f>[6]contrs_5year_adj_extra_stack!D683</f>
        <v>-1.1253995142523701E-5</v>
      </c>
      <c r="G684" s="8">
        <f>[6]contrs_5year_adj_extra_stack!E683</f>
        <v>-4.18130849837406E-5</v>
      </c>
      <c r="I684" s="1">
        <f t="shared" si="256"/>
        <v>43497</v>
      </c>
      <c r="J684" s="1">
        <f t="shared" si="235"/>
        <v>43518</v>
      </c>
      <c r="K684" s="2">
        <f t="shared" si="236"/>
        <v>9.9999999999999395E-3</v>
      </c>
      <c r="L684">
        <f t="shared" si="237"/>
        <v>2.9395931471199901E-3</v>
      </c>
      <c r="M684">
        <f t="shared" si="238"/>
        <v>-7.234540284042139E-3</v>
      </c>
      <c r="N684">
        <f t="shared" si="239"/>
        <v>1.1253995142523701E-3</v>
      </c>
      <c r="O684">
        <f t="shared" si="240"/>
        <v>4.1813084983740598E-3</v>
      </c>
      <c r="P684">
        <f t="shared" si="257"/>
        <v>8.9882391242956557E-3</v>
      </c>
      <c r="R684">
        <f t="shared" si="241"/>
        <v>9.9999999999999395E-3</v>
      </c>
      <c r="S684">
        <f t="shared" si="242"/>
        <v>3.7895224507097898E-3</v>
      </c>
      <c r="T684">
        <f t="shared" si="243"/>
        <v>-6.3846109804523432E-3</v>
      </c>
      <c r="U684">
        <f t="shared" si="244"/>
        <v>1.9753288178421687E-3</v>
      </c>
      <c r="V684">
        <f t="shared" si="245"/>
        <v>5.0312378019638591E-3</v>
      </c>
      <c r="W684">
        <f t="shared" si="246"/>
        <v>6.128688114922615E-3</v>
      </c>
      <c r="Y684" s="2" t="b">
        <f t="shared" si="247"/>
        <v>0</v>
      </c>
      <c r="Z684" s="2">
        <f t="shared" si="255"/>
        <v>3</v>
      </c>
      <c r="AA684" s="1">
        <f t="shared" si="248"/>
        <v>43518</v>
      </c>
      <c r="AB684">
        <f t="shared" si="249"/>
        <v>9.9999999999999395E-3</v>
      </c>
      <c r="AC684">
        <f t="shared" si="250"/>
        <v>3.7895224507097898E-3</v>
      </c>
      <c r="AD684">
        <f t="shared" si="251"/>
        <v>6.3846109804523432E-3</v>
      </c>
      <c r="AE684">
        <f t="shared" si="252"/>
        <v>1.9753288178421687E-3</v>
      </c>
      <c r="AF684">
        <f t="shared" si="253"/>
        <v>5.0312378019638591E-3</v>
      </c>
      <c r="AG684">
        <f t="shared" si="254"/>
        <v>6.128688114922615E-3</v>
      </c>
    </row>
    <row r="685" spans="1:33" x14ac:dyDescent="0.25">
      <c r="A685" t="str">
        <f>'[3]post matched'!$A486</f>
        <v>speech</v>
      </c>
      <c r="B685" s="1">
        <v>43530</v>
      </c>
      <c r="C685" s="8">
        <f>[6]contrs_5year_adj_extra_stack!A684</f>
        <v>0</v>
      </c>
      <c r="D685" s="8">
        <f>[6]contrs_5year_adj_extra_stack!B684</f>
        <v>1.4791390554295299E-5</v>
      </c>
      <c r="E685" s="8">
        <f>[6]contrs_5year_adj_extra_stack!C684</f>
        <v>-1.28506423746253E-5</v>
      </c>
      <c r="F685" s="8">
        <f>[6]contrs_5year_adj_extra_stack!D684</f>
        <v>-2.17565036560443E-6</v>
      </c>
      <c r="G685" s="8">
        <f>[6]contrs_5year_adj_extra_stack!E684</f>
        <v>1.9953599425632201E-5</v>
      </c>
      <c r="I685" s="1">
        <f t="shared" si="256"/>
        <v>43525</v>
      </c>
      <c r="J685" s="1">
        <f t="shared" si="235"/>
        <v>43530</v>
      </c>
      <c r="K685" s="2">
        <f t="shared" si="236"/>
        <v>0</v>
      </c>
      <c r="L685">
        <f t="shared" si="237"/>
        <v>-1.4791390554295299E-3</v>
      </c>
      <c r="M685">
        <f t="shared" si="238"/>
        <v>1.2850642374625299E-3</v>
      </c>
      <c r="N685">
        <f t="shared" si="239"/>
        <v>2.1756503656044301E-4</v>
      </c>
      <c r="O685">
        <f t="shared" si="240"/>
        <v>-1.9953599425632201E-3</v>
      </c>
      <c r="P685">
        <f t="shared" si="257"/>
        <v>1.9718697239697771E-3</v>
      </c>
      <c r="R685">
        <f t="shared" si="241"/>
        <v>0</v>
      </c>
      <c r="S685">
        <f t="shared" si="242"/>
        <v>-6.2920975183972994E-4</v>
      </c>
      <c r="T685">
        <f t="shared" si="243"/>
        <v>2.1349935410523257E-3</v>
      </c>
      <c r="U685">
        <f t="shared" si="244"/>
        <v>1.0674943401502417E-3</v>
      </c>
      <c r="V685">
        <f t="shared" si="245"/>
        <v>-1.1454306389734213E-3</v>
      </c>
      <c r="W685">
        <f t="shared" si="246"/>
        <v>-8.8768128540326306E-4</v>
      </c>
      <c r="Y685" s="2" t="b">
        <f t="shared" si="247"/>
        <v>0</v>
      </c>
      <c r="Z685" s="2">
        <f t="shared" si="255"/>
        <v>12</v>
      </c>
      <c r="AA685" s="1">
        <f t="shared" si="248"/>
        <v>43530</v>
      </c>
      <c r="AB685">
        <f t="shared" si="249"/>
        <v>0</v>
      </c>
      <c r="AC685">
        <f t="shared" si="250"/>
        <v>6.2920975183972994E-4</v>
      </c>
      <c r="AD685">
        <f t="shared" si="251"/>
        <v>2.1349935410523257E-3</v>
      </c>
      <c r="AE685">
        <f t="shared" si="252"/>
        <v>1.0674943401502417E-3</v>
      </c>
      <c r="AF685">
        <f t="shared" si="253"/>
        <v>1.1454306389734213E-3</v>
      </c>
      <c r="AG685">
        <f t="shared" si="254"/>
        <v>8.8768128540326306E-4</v>
      </c>
    </row>
    <row r="686" spans="1:33" x14ac:dyDescent="0.25">
      <c r="A686" t="str">
        <f>'[3]post matched'!$A487</f>
        <v>speech</v>
      </c>
      <c r="B686" s="1">
        <v>43543</v>
      </c>
      <c r="C686" s="8">
        <f>[6]contrs_5year_adj_extra_stack!A685</f>
        <v>0</v>
      </c>
      <c r="D686" s="8">
        <f>[6]contrs_5year_adj_extra_stack!B685</f>
        <v>6.6524134169683097E-5</v>
      </c>
      <c r="E686" s="8">
        <f>[6]contrs_5year_adj_extra_stack!C685</f>
        <v>-6.6838035153332596E-5</v>
      </c>
      <c r="F686" s="8">
        <f>[6]contrs_5year_adj_extra_stack!D685</f>
        <v>2.7179178119432501E-5</v>
      </c>
      <c r="G686" s="8">
        <f>[6]contrs_5year_adj_extra_stack!E685</f>
        <v>3.4700053357920401E-5</v>
      </c>
      <c r="I686" s="1">
        <f t="shared" si="256"/>
        <v>43525</v>
      </c>
      <c r="J686" s="1">
        <f t="shared" si="235"/>
        <v>43543</v>
      </c>
      <c r="K686" s="2">
        <f t="shared" si="236"/>
        <v>0</v>
      </c>
      <c r="L686">
        <f t="shared" si="237"/>
        <v>-6.65241341696831E-3</v>
      </c>
      <c r="M686">
        <f t="shared" si="238"/>
        <v>6.6838035153332599E-3</v>
      </c>
      <c r="N686">
        <f t="shared" si="239"/>
        <v>-2.7179178119432503E-3</v>
      </c>
      <c r="O686">
        <f t="shared" si="240"/>
        <v>-3.47000533579204E-3</v>
      </c>
      <c r="P686">
        <f t="shared" si="257"/>
        <v>6.1565330493703399E-3</v>
      </c>
      <c r="R686">
        <f t="shared" si="241"/>
        <v>0</v>
      </c>
      <c r="S686">
        <f t="shared" si="242"/>
        <v>-5.8024841133785098E-3</v>
      </c>
      <c r="T686">
        <f t="shared" si="243"/>
        <v>7.5337328189230557E-3</v>
      </c>
      <c r="U686">
        <f t="shared" si="244"/>
        <v>-1.8679885083534515E-3</v>
      </c>
      <c r="V686">
        <f t="shared" si="245"/>
        <v>-2.6200760322022411E-3</v>
      </c>
      <c r="W686">
        <f t="shared" si="246"/>
        <v>3.2969820399972997E-3</v>
      </c>
      <c r="Y686" s="2" t="b">
        <f t="shared" si="247"/>
        <v>0</v>
      </c>
      <c r="Z686" s="2">
        <f t="shared" si="255"/>
        <v>13</v>
      </c>
      <c r="AA686" s="1">
        <f t="shared" si="248"/>
        <v>43543</v>
      </c>
      <c r="AB686">
        <f t="shared" si="249"/>
        <v>0</v>
      </c>
      <c r="AC686">
        <f t="shared" si="250"/>
        <v>5.8024841133785098E-3</v>
      </c>
      <c r="AD686">
        <f t="shared" si="251"/>
        <v>7.5337328189230557E-3</v>
      </c>
      <c r="AE686">
        <f t="shared" si="252"/>
        <v>1.8679885083534515E-3</v>
      </c>
      <c r="AF686">
        <f t="shared" si="253"/>
        <v>2.6200760322022411E-3</v>
      </c>
      <c r="AG686">
        <f t="shared" si="254"/>
        <v>3.2969820399972997E-3</v>
      </c>
    </row>
    <row r="687" spans="1:33" x14ac:dyDescent="0.25">
      <c r="A687" t="str">
        <f>'[3]post matched'!$A488</f>
        <v>minutes</v>
      </c>
      <c r="B687" s="1">
        <v>43543</v>
      </c>
      <c r="C687" s="8">
        <f>[6]contrs_5year_adj_extra_stack!A686</f>
        <v>0</v>
      </c>
      <c r="D687" s="8">
        <f>[6]contrs_5year_adj_extra_stack!B686</f>
        <v>6.6524134169683097E-5</v>
      </c>
      <c r="E687" s="8">
        <f>[6]contrs_5year_adj_extra_stack!C686</f>
        <v>-6.6838035153332596E-5</v>
      </c>
      <c r="F687" s="8">
        <f>[6]contrs_5year_adj_extra_stack!D686</f>
        <v>2.7179178119432501E-5</v>
      </c>
      <c r="G687" s="8">
        <f>[6]contrs_5year_adj_extra_stack!E686</f>
        <v>3.4700053357920401E-5</v>
      </c>
      <c r="I687" s="1">
        <f t="shared" si="256"/>
        <v>43525</v>
      </c>
      <c r="J687" s="1">
        <f t="shared" si="235"/>
        <v>43543</v>
      </c>
      <c r="K687" s="2">
        <f t="shared" si="236"/>
        <v>0</v>
      </c>
      <c r="L687">
        <f t="shared" si="237"/>
        <v>-6.65241341696831E-3</v>
      </c>
      <c r="M687">
        <f t="shared" si="238"/>
        <v>6.6838035153332599E-3</v>
      </c>
      <c r="N687">
        <f t="shared" si="239"/>
        <v>-2.7179178119432503E-3</v>
      </c>
      <c r="O687">
        <f t="shared" si="240"/>
        <v>-3.47000533579204E-3</v>
      </c>
      <c r="P687">
        <f t="shared" si="257"/>
        <v>6.1565330493703399E-3</v>
      </c>
      <c r="R687">
        <f t="shared" si="241"/>
        <v>0</v>
      </c>
      <c r="S687">
        <f t="shared" si="242"/>
        <v>-5.8024841133785098E-3</v>
      </c>
      <c r="T687">
        <f t="shared" si="243"/>
        <v>7.5337328189230557E-3</v>
      </c>
      <c r="U687">
        <f t="shared" si="244"/>
        <v>-1.8679885083534515E-3</v>
      </c>
      <c r="V687">
        <f t="shared" si="245"/>
        <v>-2.6200760322022411E-3</v>
      </c>
      <c r="W687">
        <f t="shared" si="246"/>
        <v>3.2969820399972997E-3</v>
      </c>
      <c r="Y687" s="2" t="b">
        <f t="shared" si="247"/>
        <v>0</v>
      </c>
      <c r="Z687" s="2">
        <f t="shared" si="255"/>
        <v>0</v>
      </c>
      <c r="AA687" s="1">
        <f t="shared" si="248"/>
        <v>43543</v>
      </c>
      <c r="AB687">
        <f t="shared" si="249"/>
        <v>0</v>
      </c>
      <c r="AC687">
        <f t="shared" si="250"/>
        <v>5.8024841133785098E-3</v>
      </c>
      <c r="AD687">
        <f t="shared" si="251"/>
        <v>7.5337328189230557E-3</v>
      </c>
      <c r="AE687">
        <f t="shared" si="252"/>
        <v>1.8679885083534515E-3</v>
      </c>
      <c r="AF687">
        <f t="shared" si="253"/>
        <v>2.6200760322022411E-3</v>
      </c>
      <c r="AG687">
        <f t="shared" si="254"/>
        <v>3.2969820399972997E-3</v>
      </c>
    </row>
    <row r="688" spans="1:33" x14ac:dyDescent="0.25">
      <c r="A688" t="str">
        <f>'[3]post matched'!$A489</f>
        <v>speech</v>
      </c>
      <c r="B688" s="1">
        <v>43544</v>
      </c>
      <c r="C688" s="8">
        <f>[6]contrs_5year_adj_extra_stack!A687</f>
        <v>0</v>
      </c>
      <c r="D688" s="8">
        <f>[6]contrs_5year_adj_extra_stack!B687</f>
        <v>-1.1759128523651899E-5</v>
      </c>
      <c r="E688" s="8">
        <f>[6]contrs_5year_adj_extra_stack!C687</f>
        <v>1.0675083023311399E-4</v>
      </c>
      <c r="F688" s="8">
        <f>[6]contrs_5year_adj_extra_stack!D687</f>
        <v>-5.8040258319248302E-5</v>
      </c>
      <c r="G688" s="8">
        <f>[6]contrs_5year_adj_extra_stack!E687</f>
        <v>4.46701579985798E-5</v>
      </c>
      <c r="I688" s="1">
        <f t="shared" si="256"/>
        <v>43525</v>
      </c>
      <c r="J688" s="1">
        <f t="shared" si="235"/>
        <v>43544</v>
      </c>
      <c r="K688" s="2">
        <f t="shared" si="236"/>
        <v>0</v>
      </c>
      <c r="L688">
        <f t="shared" si="237"/>
        <v>1.17591285236519E-3</v>
      </c>
      <c r="M688">
        <f t="shared" si="238"/>
        <v>-1.06750830233114E-2</v>
      </c>
      <c r="N688">
        <f t="shared" si="239"/>
        <v>5.8040258319248302E-3</v>
      </c>
      <c r="O688">
        <f t="shared" si="240"/>
        <v>-4.4670157998579797E-3</v>
      </c>
      <c r="P688">
        <f t="shared" si="257"/>
        <v>8.1621601388793593E-3</v>
      </c>
      <c r="R688">
        <f t="shared" si="241"/>
        <v>0</v>
      </c>
      <c r="S688">
        <f t="shared" si="242"/>
        <v>2.0258421559549902E-3</v>
      </c>
      <c r="T688">
        <f t="shared" si="243"/>
        <v>-9.8251537197216049E-3</v>
      </c>
      <c r="U688">
        <f t="shared" si="244"/>
        <v>6.6539551355146286E-3</v>
      </c>
      <c r="V688">
        <f t="shared" si="245"/>
        <v>-3.6170864962681809E-3</v>
      </c>
      <c r="W688">
        <f t="shared" si="246"/>
        <v>5.3026091295063187E-3</v>
      </c>
      <c r="Y688" s="2" t="b">
        <f t="shared" si="247"/>
        <v>0</v>
      </c>
      <c r="Z688" s="2">
        <f t="shared" si="255"/>
        <v>1</v>
      </c>
      <c r="AA688" s="1">
        <f t="shared" si="248"/>
        <v>43544</v>
      </c>
      <c r="AB688">
        <f t="shared" si="249"/>
        <v>0</v>
      </c>
      <c r="AC688">
        <f t="shared" si="250"/>
        <v>2.0258421559549902E-3</v>
      </c>
      <c r="AD688">
        <f t="shared" si="251"/>
        <v>9.8251537197216049E-3</v>
      </c>
      <c r="AE688">
        <f t="shared" si="252"/>
        <v>6.6539551355146286E-3</v>
      </c>
      <c r="AF688">
        <f t="shared" si="253"/>
        <v>3.6170864962681809E-3</v>
      </c>
      <c r="AG688">
        <f t="shared" si="254"/>
        <v>5.3026091295063187E-3</v>
      </c>
    </row>
    <row r="689" spans="1:33" x14ac:dyDescent="0.25">
      <c r="A689" t="str">
        <f>'[3]post matched'!$A490</f>
        <v>speech</v>
      </c>
      <c r="B689" s="1">
        <v>43551</v>
      </c>
      <c r="C689" s="8">
        <f>[6]contrs_5year_adj_extra_stack!A688</f>
        <v>2.0000000000000101E-4</v>
      </c>
      <c r="D689" s="8">
        <f>[6]contrs_5year_adj_extra_stack!B688</f>
        <v>1.51956922083808E-5</v>
      </c>
      <c r="E689" s="8">
        <f>[6]contrs_5year_adj_extra_stack!C688</f>
        <v>7.1452956239426205E-7</v>
      </c>
      <c r="F689" s="8">
        <f>[6]contrs_5year_adj_extra_stack!D688</f>
        <v>1.17746393572314E-4</v>
      </c>
      <c r="G689" s="8">
        <f>[6]contrs_5year_adj_extra_stack!E688</f>
        <v>2.1873540438396399E-5</v>
      </c>
      <c r="I689" s="1">
        <f t="shared" si="256"/>
        <v>43525</v>
      </c>
      <c r="J689" s="1">
        <f t="shared" si="235"/>
        <v>43551</v>
      </c>
      <c r="K689" s="2">
        <f t="shared" si="236"/>
        <v>-2.0000000000000101E-2</v>
      </c>
      <c r="L689">
        <f t="shared" si="237"/>
        <v>-1.5195692208380799E-3</v>
      </c>
      <c r="M689">
        <f t="shared" si="238"/>
        <v>-7.1452956239426204E-5</v>
      </c>
      <c r="N689">
        <f t="shared" si="239"/>
        <v>-1.1774639357231401E-2</v>
      </c>
      <c r="O689">
        <f t="shared" si="240"/>
        <v>-2.1873540438396401E-3</v>
      </c>
      <c r="P689">
        <f t="shared" si="257"/>
        <v>-4.4469844218515539E-3</v>
      </c>
      <c r="R689">
        <f t="shared" si="241"/>
        <v>-2.0000000000000101E-2</v>
      </c>
      <c r="S689">
        <f t="shared" si="242"/>
        <v>-6.6963991724828002E-4</v>
      </c>
      <c r="T689">
        <f t="shared" si="243"/>
        <v>7.7847634735036956E-4</v>
      </c>
      <c r="U689">
        <f t="shared" si="244"/>
        <v>-1.0924710053641602E-2</v>
      </c>
      <c r="V689">
        <f t="shared" si="245"/>
        <v>-1.3374247402498413E-3</v>
      </c>
      <c r="W689">
        <f t="shared" si="246"/>
        <v>-7.3065354312245936E-3</v>
      </c>
      <c r="Y689" s="2" t="b">
        <f t="shared" si="247"/>
        <v>0</v>
      </c>
      <c r="Z689" s="2">
        <f t="shared" si="255"/>
        <v>7</v>
      </c>
      <c r="AA689" s="1">
        <f t="shared" si="248"/>
        <v>43551</v>
      </c>
      <c r="AB689">
        <f t="shared" si="249"/>
        <v>2.0000000000000101E-2</v>
      </c>
      <c r="AC689">
        <f t="shared" si="250"/>
        <v>6.6963991724828002E-4</v>
      </c>
      <c r="AD689">
        <f t="shared" si="251"/>
        <v>7.7847634735036956E-4</v>
      </c>
      <c r="AE689">
        <f t="shared" si="252"/>
        <v>1.0924710053641602E-2</v>
      </c>
      <c r="AF689">
        <f t="shared" si="253"/>
        <v>1.3374247402498413E-3</v>
      </c>
      <c r="AG689">
        <f t="shared" si="254"/>
        <v>7.3065354312245936E-3</v>
      </c>
    </row>
    <row r="690" spans="1:33" x14ac:dyDescent="0.25">
      <c r="A690" t="str">
        <f>'[3]post matched'!$A491</f>
        <v>speech</v>
      </c>
      <c r="B690" s="1">
        <v>43565</v>
      </c>
      <c r="C690" s="8">
        <f>[6]contrs_5year_adj_extra_stack!A689</f>
        <v>-2.9999999999999997E-4</v>
      </c>
      <c r="D690" s="8">
        <f>[6]contrs_5year_adj_extra_stack!B689</f>
        <v>-8.9125444311882396E-5</v>
      </c>
      <c r="E690" s="8">
        <f>[6]contrs_5year_adj_extra_stack!C689</f>
        <v>-1.2992220400839501E-4</v>
      </c>
      <c r="F690" s="8">
        <f>[6]contrs_5year_adj_extra_stack!D689</f>
        <v>-1.00620249703209E-5</v>
      </c>
      <c r="G690" s="8">
        <f>[6]contrs_5year_adj_extra_stack!E689</f>
        <v>-2.3177693409688099E-5</v>
      </c>
      <c r="I690" s="1">
        <f t="shared" si="256"/>
        <v>43556</v>
      </c>
      <c r="J690" s="1">
        <f t="shared" si="235"/>
        <v>43565</v>
      </c>
      <c r="K690" s="2">
        <f t="shared" si="236"/>
        <v>0.03</v>
      </c>
      <c r="L690">
        <f t="shared" si="237"/>
        <v>8.9125444311882393E-3</v>
      </c>
      <c r="M690">
        <f t="shared" si="238"/>
        <v>1.2992220400839501E-2</v>
      </c>
      <c r="N690">
        <f t="shared" si="239"/>
        <v>1.0062024970320901E-3</v>
      </c>
      <c r="O690">
        <f t="shared" si="240"/>
        <v>2.3177693409688099E-3</v>
      </c>
      <c r="P690">
        <f t="shared" si="257"/>
        <v>4.7712633299713588E-3</v>
      </c>
      <c r="R690">
        <f t="shared" si="241"/>
        <v>0.03</v>
      </c>
      <c r="S690">
        <f t="shared" si="242"/>
        <v>9.7624737347780394E-3</v>
      </c>
      <c r="T690">
        <f t="shared" si="243"/>
        <v>1.3842149704429298E-2</v>
      </c>
      <c r="U690">
        <f t="shared" si="244"/>
        <v>1.8561318006218887E-3</v>
      </c>
      <c r="V690">
        <f t="shared" si="245"/>
        <v>3.1676986445586088E-3</v>
      </c>
      <c r="W690">
        <f t="shared" si="246"/>
        <v>1.9117123205983186E-3</v>
      </c>
      <c r="Y690" s="2" t="b">
        <f t="shared" si="247"/>
        <v>0</v>
      </c>
      <c r="Z690" s="2">
        <f t="shared" si="255"/>
        <v>14</v>
      </c>
      <c r="AA690" s="1">
        <f t="shared" si="248"/>
        <v>43565</v>
      </c>
      <c r="AB690">
        <f t="shared" si="249"/>
        <v>0.03</v>
      </c>
      <c r="AC690">
        <f t="shared" si="250"/>
        <v>9.7624737347780394E-3</v>
      </c>
      <c r="AD690">
        <f t="shared" si="251"/>
        <v>1.3842149704429298E-2</v>
      </c>
      <c r="AE690">
        <f t="shared" si="252"/>
        <v>1.8561318006218887E-3</v>
      </c>
      <c r="AF690">
        <f t="shared" si="253"/>
        <v>3.1676986445586088E-3</v>
      </c>
      <c r="AG690">
        <f t="shared" si="254"/>
        <v>1.9117123205983186E-3</v>
      </c>
    </row>
    <row r="691" spans="1:33" x14ac:dyDescent="0.25">
      <c r="A691" t="str">
        <f>'[3]post matched'!$A492</f>
        <v>speech</v>
      </c>
      <c r="B691" s="1">
        <v>43566</v>
      </c>
      <c r="C691" s="8">
        <f>[6]contrs_5year_adj_extra_stack!A690</f>
        <v>-1.0000000000000099E-4</v>
      </c>
      <c r="D691" s="8">
        <f>[6]contrs_5year_adj_extra_stack!B690</f>
        <v>-3.8182210068520997E-5</v>
      </c>
      <c r="E691" s="8">
        <f>[6]contrs_5year_adj_extra_stack!C690</f>
        <v>9.0122463951438102E-5</v>
      </c>
      <c r="F691" s="8">
        <f>[6]contrs_5year_adj_extra_stack!D690</f>
        <v>-2.60913715980551E-5</v>
      </c>
      <c r="G691" s="8">
        <f>[6]contrs_5year_adj_extra_stack!E690</f>
        <v>-3.3540624110452799E-5</v>
      </c>
      <c r="I691" s="1">
        <f t="shared" si="256"/>
        <v>43556</v>
      </c>
      <c r="J691" s="1">
        <f t="shared" si="235"/>
        <v>43566</v>
      </c>
      <c r="K691" s="2">
        <f t="shared" si="236"/>
        <v>1.0000000000000099E-2</v>
      </c>
      <c r="L691">
        <f t="shared" si="237"/>
        <v>3.8182210068520997E-3</v>
      </c>
      <c r="M691">
        <f t="shared" si="238"/>
        <v>-9.0122463951438098E-3</v>
      </c>
      <c r="N691">
        <f t="shared" si="239"/>
        <v>2.6091371598055101E-3</v>
      </c>
      <c r="O691">
        <f t="shared" si="240"/>
        <v>3.3540624110452799E-3</v>
      </c>
      <c r="P691">
        <f t="shared" si="257"/>
        <v>9.2308258174410192E-3</v>
      </c>
      <c r="R691">
        <f t="shared" si="241"/>
        <v>1.0000000000000099E-2</v>
      </c>
      <c r="S691">
        <f t="shared" si="242"/>
        <v>4.6681503104418999E-3</v>
      </c>
      <c r="T691">
        <f t="shared" si="243"/>
        <v>-8.1623170915540132E-3</v>
      </c>
      <c r="U691">
        <f t="shared" si="244"/>
        <v>3.4590664633953089E-3</v>
      </c>
      <c r="V691">
        <f t="shared" si="245"/>
        <v>4.2039917146350792E-3</v>
      </c>
      <c r="W691">
        <f t="shared" si="246"/>
        <v>6.3712748080679785E-3</v>
      </c>
      <c r="Y691" s="2" t="b">
        <f t="shared" si="247"/>
        <v>0</v>
      </c>
      <c r="Z691" s="2">
        <f t="shared" si="255"/>
        <v>1</v>
      </c>
      <c r="AA691" s="1">
        <f t="shared" si="248"/>
        <v>43566</v>
      </c>
      <c r="AB691">
        <f t="shared" si="249"/>
        <v>1.0000000000000099E-2</v>
      </c>
      <c r="AC691">
        <f t="shared" si="250"/>
        <v>4.6681503104418999E-3</v>
      </c>
      <c r="AD691">
        <f t="shared" si="251"/>
        <v>8.1623170915540132E-3</v>
      </c>
      <c r="AE691">
        <f t="shared" si="252"/>
        <v>3.4590664633953089E-3</v>
      </c>
      <c r="AF691">
        <f t="shared" si="253"/>
        <v>4.2039917146350792E-3</v>
      </c>
      <c r="AG691">
        <f t="shared" si="254"/>
        <v>6.3712748080679785E-3</v>
      </c>
    </row>
    <row r="692" spans="1:33" x14ac:dyDescent="0.25">
      <c r="A692" t="str">
        <f>'[3]post matched'!$A493</f>
        <v>minutes</v>
      </c>
      <c r="B692" s="1">
        <v>43571</v>
      </c>
      <c r="C692" s="8">
        <f>[6]contrs_5year_adj_extra_stack!A691</f>
        <v>3.0000000000000198E-4</v>
      </c>
      <c r="D692" s="8">
        <f>[6]contrs_5year_adj_extra_stack!B691</f>
        <v>-3.810086379717E-5</v>
      </c>
      <c r="E692" s="8">
        <f>[6]contrs_5year_adj_extra_stack!C691</f>
        <v>2.1160977191281299E-4</v>
      </c>
      <c r="F692" s="8">
        <f>[6]contrs_5year_adj_extra_stack!D691</f>
        <v>9.2562163582345206E-5</v>
      </c>
      <c r="G692" s="8">
        <f>[6]contrs_5year_adj_extra_stack!E691</f>
        <v>4.9964760349203302E-5</v>
      </c>
      <c r="I692" s="1">
        <f t="shared" si="256"/>
        <v>43556</v>
      </c>
      <c r="J692" s="1">
        <f t="shared" si="235"/>
        <v>43571</v>
      </c>
      <c r="K692" s="2">
        <f t="shared" si="236"/>
        <v>-3.0000000000000197E-2</v>
      </c>
      <c r="L692">
        <f t="shared" si="237"/>
        <v>3.8100863797169999E-3</v>
      </c>
      <c r="M692">
        <f t="shared" si="238"/>
        <v>-2.1160977191281301E-2</v>
      </c>
      <c r="N692">
        <f t="shared" si="239"/>
        <v>-9.2562163582345213E-3</v>
      </c>
      <c r="O692">
        <f t="shared" si="240"/>
        <v>-4.9964760349203302E-3</v>
      </c>
      <c r="P692">
        <f t="shared" si="257"/>
        <v>1.603583204718954E-3</v>
      </c>
      <c r="R692">
        <f t="shared" si="241"/>
        <v>-3.0000000000000197E-2</v>
      </c>
      <c r="S692">
        <f t="shared" si="242"/>
        <v>4.6600156833068E-3</v>
      </c>
      <c r="T692">
        <f t="shared" si="243"/>
        <v>-2.0311047887691506E-2</v>
      </c>
      <c r="U692">
        <f t="shared" si="244"/>
        <v>-8.4062870546447229E-3</v>
      </c>
      <c r="V692">
        <f t="shared" si="245"/>
        <v>-4.1465467313305318E-3</v>
      </c>
      <c r="W692">
        <f t="shared" si="246"/>
        <v>-1.2559678046540862E-3</v>
      </c>
      <c r="Y692" s="2" t="b">
        <f t="shared" si="247"/>
        <v>0</v>
      </c>
      <c r="Z692" s="2">
        <f t="shared" si="255"/>
        <v>5</v>
      </c>
      <c r="AA692" s="1">
        <f t="shared" si="248"/>
        <v>43571</v>
      </c>
      <c r="AB692">
        <f t="shared" si="249"/>
        <v>3.0000000000000197E-2</v>
      </c>
      <c r="AC692">
        <f t="shared" si="250"/>
        <v>4.6600156833068E-3</v>
      </c>
      <c r="AD692">
        <f t="shared" si="251"/>
        <v>2.0311047887691506E-2</v>
      </c>
      <c r="AE692">
        <f t="shared" si="252"/>
        <v>8.4062870546447229E-3</v>
      </c>
      <c r="AF692">
        <f t="shared" si="253"/>
        <v>4.1465467313305318E-3</v>
      </c>
      <c r="AG692">
        <f t="shared" si="254"/>
        <v>1.2559678046540862E-3</v>
      </c>
    </row>
    <row r="693" spans="1:33" x14ac:dyDescent="0.25">
      <c r="A693" t="str">
        <f>'[3]post matched'!$A494</f>
        <v>smp</v>
      </c>
      <c r="B693" s="1">
        <v>43595</v>
      </c>
      <c r="C693" s="8">
        <f>[6]contrs_5year_adj_extra_stack!A692</f>
        <v>-2.0000000000000101E-4</v>
      </c>
      <c r="D693" s="8">
        <f>[6]contrs_5year_adj_extra_stack!B692</f>
        <v>-1.15050004451481E-5</v>
      </c>
      <c r="E693" s="8">
        <f>[6]contrs_5year_adj_extra_stack!C692</f>
        <v>4.4225326470805099E-5</v>
      </c>
      <c r="F693" s="8">
        <f>[6]contrs_5year_adj_extra_stack!D692</f>
        <v>-1.0670893820783799E-4</v>
      </c>
      <c r="G693" s="8">
        <f>[6]contrs_5year_adj_extra_stack!E692</f>
        <v>-1.3295560376754499E-5</v>
      </c>
      <c r="I693" s="1">
        <f t="shared" si="256"/>
        <v>43586</v>
      </c>
      <c r="J693" s="1">
        <f t="shared" si="235"/>
        <v>43595</v>
      </c>
      <c r="K693" s="2">
        <f t="shared" si="236"/>
        <v>2.0000000000000101E-2</v>
      </c>
      <c r="L693">
        <f t="shared" si="237"/>
        <v>1.1505000445148101E-3</v>
      </c>
      <c r="M693">
        <f t="shared" si="238"/>
        <v>-4.4225326470805097E-3</v>
      </c>
      <c r="N693">
        <f t="shared" si="239"/>
        <v>1.0670893820783799E-2</v>
      </c>
      <c r="O693">
        <f t="shared" si="240"/>
        <v>1.32955603767545E-3</v>
      </c>
      <c r="P693">
        <f t="shared" si="257"/>
        <v>1.1271582744106551E-2</v>
      </c>
      <c r="R693">
        <f t="shared" si="241"/>
        <v>2.0000000000000101E-2</v>
      </c>
      <c r="S693">
        <f t="shared" si="242"/>
        <v>2.00042934810461E-3</v>
      </c>
      <c r="T693">
        <f t="shared" si="243"/>
        <v>-3.5726033434907139E-3</v>
      </c>
      <c r="U693">
        <f t="shared" si="244"/>
        <v>1.1520823124373598E-2</v>
      </c>
      <c r="V693">
        <f t="shared" si="245"/>
        <v>2.1794853412652488E-3</v>
      </c>
      <c r="W693">
        <f t="shared" si="246"/>
        <v>8.4120317347335105E-3</v>
      </c>
      <c r="Y693" s="2" t="b">
        <f t="shared" si="247"/>
        <v>0</v>
      </c>
      <c r="Z693" s="2">
        <f t="shared" si="255"/>
        <v>24</v>
      </c>
      <c r="AA693" s="1">
        <f t="shared" si="248"/>
        <v>43595</v>
      </c>
      <c r="AB693">
        <f t="shared" si="249"/>
        <v>2.0000000000000101E-2</v>
      </c>
      <c r="AC693">
        <f t="shared" si="250"/>
        <v>2.00042934810461E-3</v>
      </c>
      <c r="AD693">
        <f t="shared" si="251"/>
        <v>3.5726033434907139E-3</v>
      </c>
      <c r="AE693">
        <f t="shared" si="252"/>
        <v>1.1520823124373598E-2</v>
      </c>
      <c r="AF693">
        <f t="shared" si="253"/>
        <v>2.1794853412652488E-3</v>
      </c>
      <c r="AG693">
        <f t="shared" si="254"/>
        <v>8.4120317347335105E-3</v>
      </c>
    </row>
    <row r="694" spans="1:33" x14ac:dyDescent="0.25">
      <c r="A694" t="str">
        <f>'[3]post matched'!$A495</f>
        <v>speech</v>
      </c>
      <c r="B694" s="1">
        <v>43601</v>
      </c>
      <c r="C694" s="8">
        <f>[6]contrs_5year_adj_extra_stack!A693</f>
        <v>9.9999999999999395E-5</v>
      </c>
      <c r="D694" s="8">
        <f>[6]contrs_5year_adj_extra_stack!B693</f>
        <v>-4.4247489564547003E-6</v>
      </c>
      <c r="E694" s="8">
        <f>[6]contrs_5year_adj_extra_stack!C693</f>
        <v>3.2752714745209301E-5</v>
      </c>
      <c r="F694" s="8">
        <f>[6]contrs_5year_adj_extra_stack!D693</f>
        <v>6.7687067569352895E-5</v>
      </c>
      <c r="G694" s="8">
        <f>[6]contrs_5year_adj_extra_stack!E693</f>
        <v>-1.3396768565426399E-5</v>
      </c>
      <c r="I694" s="1">
        <f t="shared" si="256"/>
        <v>43586</v>
      </c>
      <c r="J694" s="1">
        <f t="shared" si="235"/>
        <v>43601</v>
      </c>
      <c r="K694" s="2">
        <f t="shared" si="236"/>
        <v>-9.9999999999999395E-3</v>
      </c>
      <c r="L694">
        <f t="shared" si="237"/>
        <v>4.4247489564547005E-4</v>
      </c>
      <c r="M694">
        <f t="shared" si="238"/>
        <v>-3.2752714745209301E-3</v>
      </c>
      <c r="N694">
        <f t="shared" si="239"/>
        <v>-6.7687067569352898E-3</v>
      </c>
      <c r="O694">
        <f t="shared" si="240"/>
        <v>1.3396768565426399E-3</v>
      </c>
      <c r="P694">
        <f t="shared" si="257"/>
        <v>-1.7381735207318287E-3</v>
      </c>
      <c r="R694">
        <f t="shared" si="241"/>
        <v>-9.9999999999999395E-3</v>
      </c>
      <c r="S694">
        <f t="shared" si="242"/>
        <v>1.29240419923527E-3</v>
      </c>
      <c r="T694">
        <f t="shared" si="243"/>
        <v>-2.4253421709311343E-3</v>
      </c>
      <c r="U694">
        <f t="shared" si="244"/>
        <v>-5.9187774533454914E-3</v>
      </c>
      <c r="V694">
        <f t="shared" si="245"/>
        <v>2.1896061601324388E-3</v>
      </c>
      <c r="W694">
        <f t="shared" si="246"/>
        <v>-4.5977245301048689E-3</v>
      </c>
      <c r="Y694" s="2" t="b">
        <f t="shared" si="247"/>
        <v>0</v>
      </c>
      <c r="Z694" s="2">
        <f t="shared" si="255"/>
        <v>6</v>
      </c>
      <c r="AA694" s="1">
        <f t="shared" si="248"/>
        <v>43601</v>
      </c>
      <c r="AB694">
        <f t="shared" si="249"/>
        <v>9.9999999999999395E-3</v>
      </c>
      <c r="AC694">
        <f t="shared" si="250"/>
        <v>1.29240419923527E-3</v>
      </c>
      <c r="AD694">
        <f t="shared" si="251"/>
        <v>2.4253421709311343E-3</v>
      </c>
      <c r="AE694">
        <f t="shared" si="252"/>
        <v>5.9187774533454914E-3</v>
      </c>
      <c r="AF694">
        <f t="shared" si="253"/>
        <v>2.1896061601324388E-3</v>
      </c>
      <c r="AG694">
        <f t="shared" si="254"/>
        <v>4.5977245301048689E-3</v>
      </c>
    </row>
    <row r="695" spans="1:33" x14ac:dyDescent="0.25">
      <c r="A695" t="str">
        <f>'[3]post matched'!$A496</f>
        <v>minutes</v>
      </c>
      <c r="B695" s="1">
        <v>43606</v>
      </c>
      <c r="C695" s="8">
        <f>[6]contrs_5year_adj_extra_stack!A694</f>
        <v>1.9999999999999901E-4</v>
      </c>
      <c r="D695" s="8">
        <f>[6]contrs_5year_adj_extra_stack!B694</f>
        <v>9.2809407551891095E-6</v>
      </c>
      <c r="E695" s="8">
        <f>[6]contrs_5year_adj_extra_stack!C694</f>
        <v>1.0496576872510801E-4</v>
      </c>
      <c r="F695" s="8">
        <f>[6]contrs_5year_adj_extra_stack!D694</f>
        <v>6.7456115768005194E-5</v>
      </c>
      <c r="G695" s="8">
        <f>[6]contrs_5year_adj_extra_stack!E694</f>
        <v>1.040734055494E-4</v>
      </c>
      <c r="I695" s="1">
        <f t="shared" si="256"/>
        <v>43586</v>
      </c>
      <c r="J695" s="1">
        <f t="shared" si="235"/>
        <v>43606</v>
      </c>
      <c r="K695" s="2">
        <f t="shared" si="236"/>
        <v>-1.99999999999999E-2</v>
      </c>
      <c r="L695">
        <f t="shared" si="237"/>
        <v>-9.2809407551891097E-4</v>
      </c>
      <c r="M695">
        <f t="shared" si="238"/>
        <v>-1.04965768725108E-2</v>
      </c>
      <c r="N695">
        <f t="shared" si="239"/>
        <v>-6.7456115768005191E-3</v>
      </c>
      <c r="O695">
        <f t="shared" si="240"/>
        <v>-1.040734055494E-2</v>
      </c>
      <c r="P695">
        <f t="shared" si="257"/>
        <v>8.5776230797703305E-3</v>
      </c>
      <c r="R695">
        <f t="shared" si="241"/>
        <v>-1.99999999999999E-2</v>
      </c>
      <c r="S695">
        <f t="shared" si="242"/>
        <v>-7.8164771929111051E-5</v>
      </c>
      <c r="T695">
        <f t="shared" si="243"/>
        <v>-9.6466475689210053E-3</v>
      </c>
      <c r="U695">
        <f t="shared" si="244"/>
        <v>-5.8956822732107207E-3</v>
      </c>
      <c r="V695">
        <f t="shared" si="245"/>
        <v>-9.5574112513502011E-3</v>
      </c>
      <c r="W695">
        <f t="shared" si="246"/>
        <v>5.7180720703972898E-3</v>
      </c>
      <c r="Y695" s="2" t="b">
        <f t="shared" si="247"/>
        <v>0</v>
      </c>
      <c r="Z695" s="2">
        <f t="shared" si="255"/>
        <v>5</v>
      </c>
      <c r="AA695" s="1">
        <f t="shared" si="248"/>
        <v>43606</v>
      </c>
      <c r="AB695">
        <f t="shared" si="249"/>
        <v>1.99999999999999E-2</v>
      </c>
      <c r="AC695">
        <f t="shared" si="250"/>
        <v>7.8164771929111051E-5</v>
      </c>
      <c r="AD695">
        <f t="shared" si="251"/>
        <v>9.6466475689210053E-3</v>
      </c>
      <c r="AE695">
        <f t="shared" si="252"/>
        <v>5.8956822732107207E-3</v>
      </c>
      <c r="AF695">
        <f t="shared" si="253"/>
        <v>9.5574112513502011E-3</v>
      </c>
      <c r="AG695">
        <f t="shared" si="254"/>
        <v>5.7180720703972898E-3</v>
      </c>
    </row>
    <row r="696" spans="1:33" x14ac:dyDescent="0.25">
      <c r="A696" t="str">
        <f>'[3]post matched'!$A497</f>
        <v>speech</v>
      </c>
      <c r="B696" s="1">
        <v>43606</v>
      </c>
      <c r="C696" s="8">
        <f>[6]contrs_5year_adj_extra_stack!A695</f>
        <v>1.9999999999999901E-4</v>
      </c>
      <c r="D696" s="8">
        <f>[6]contrs_5year_adj_extra_stack!B695</f>
        <v>9.2809407551891095E-6</v>
      </c>
      <c r="E696" s="8">
        <f>[6]contrs_5year_adj_extra_stack!C695</f>
        <v>1.0496576872510801E-4</v>
      </c>
      <c r="F696" s="8">
        <f>[6]contrs_5year_adj_extra_stack!D695</f>
        <v>6.7456115768005194E-5</v>
      </c>
      <c r="G696" s="8">
        <f>[6]contrs_5year_adj_extra_stack!E695</f>
        <v>1.040734055494E-4</v>
      </c>
      <c r="I696" s="1">
        <f t="shared" si="256"/>
        <v>43586</v>
      </c>
      <c r="J696" s="1">
        <f t="shared" si="235"/>
        <v>43606</v>
      </c>
      <c r="K696" s="2">
        <f t="shared" si="236"/>
        <v>-1.99999999999999E-2</v>
      </c>
      <c r="L696">
        <f t="shared" si="237"/>
        <v>-9.2809407551891097E-4</v>
      </c>
      <c r="M696">
        <f t="shared" si="238"/>
        <v>-1.04965768725108E-2</v>
      </c>
      <c r="N696">
        <f t="shared" si="239"/>
        <v>-6.7456115768005191E-3</v>
      </c>
      <c r="O696">
        <f t="shared" si="240"/>
        <v>-1.040734055494E-2</v>
      </c>
      <c r="P696">
        <f t="shared" si="257"/>
        <v>8.5776230797703305E-3</v>
      </c>
      <c r="R696">
        <f t="shared" si="241"/>
        <v>-1.99999999999999E-2</v>
      </c>
      <c r="S696">
        <f t="shared" si="242"/>
        <v>-7.8164771929111051E-5</v>
      </c>
      <c r="T696">
        <f t="shared" si="243"/>
        <v>-9.6466475689210053E-3</v>
      </c>
      <c r="U696">
        <f t="shared" si="244"/>
        <v>-5.8956822732107207E-3</v>
      </c>
      <c r="V696">
        <f t="shared" si="245"/>
        <v>-9.5574112513502011E-3</v>
      </c>
      <c r="W696">
        <f t="shared" si="246"/>
        <v>5.7180720703972898E-3</v>
      </c>
      <c r="Y696" s="2" t="b">
        <f t="shared" si="247"/>
        <v>0</v>
      </c>
      <c r="Z696" s="2">
        <f t="shared" si="255"/>
        <v>0</v>
      </c>
      <c r="AA696" s="1">
        <f t="shared" si="248"/>
        <v>43606</v>
      </c>
      <c r="AB696">
        <f t="shared" si="249"/>
        <v>1.99999999999999E-2</v>
      </c>
      <c r="AC696">
        <f t="shared" si="250"/>
        <v>7.8164771929111051E-5</v>
      </c>
      <c r="AD696">
        <f t="shared" si="251"/>
        <v>9.6466475689210053E-3</v>
      </c>
      <c r="AE696">
        <f t="shared" si="252"/>
        <v>5.8956822732107207E-3</v>
      </c>
      <c r="AF696">
        <f t="shared" si="253"/>
        <v>9.5574112513502011E-3</v>
      </c>
      <c r="AG696">
        <f t="shared" si="254"/>
        <v>5.7180720703972898E-3</v>
      </c>
    </row>
    <row r="697" spans="1:33" x14ac:dyDescent="0.25">
      <c r="A697" t="str">
        <f>'[3]post matched'!$A498</f>
        <v>speech</v>
      </c>
      <c r="B697" s="1">
        <v>43621</v>
      </c>
      <c r="C697" s="8">
        <f>[6]contrs_5year_adj_extra_stack!A696</f>
        <v>0</v>
      </c>
      <c r="D697" s="8">
        <f>[6]contrs_5year_adj_extra_stack!B696</f>
        <v>7.7906776199038104E-6</v>
      </c>
      <c r="E697" s="8">
        <f>[6]contrs_5year_adj_extra_stack!C696</f>
        <v>2.4889004400783599E-5</v>
      </c>
      <c r="F697" s="8">
        <f>[6]contrs_5year_adj_extra_stack!D696</f>
        <v>4.8000199159512403E-5</v>
      </c>
      <c r="G697" s="8">
        <f>[6]contrs_5year_adj_extra_stack!E696</f>
        <v>-4.3624718421952998E-5</v>
      </c>
      <c r="I697" s="1">
        <f t="shared" si="256"/>
        <v>43617</v>
      </c>
      <c r="J697" s="1">
        <f t="shared" si="235"/>
        <v>43621</v>
      </c>
      <c r="K697" s="2">
        <f t="shared" si="236"/>
        <v>0</v>
      </c>
      <c r="L697">
        <f t="shared" si="237"/>
        <v>-7.7906776199038099E-4</v>
      </c>
      <c r="M697">
        <f t="shared" si="238"/>
        <v>-2.4889004400783601E-3</v>
      </c>
      <c r="N697">
        <f t="shared" si="239"/>
        <v>-4.8000199159512402E-3</v>
      </c>
      <c r="O697">
        <f t="shared" si="240"/>
        <v>4.3624718421953002E-3</v>
      </c>
      <c r="P697">
        <f t="shared" si="257"/>
        <v>3.7055162758246806E-3</v>
      </c>
      <c r="R697">
        <f t="shared" si="241"/>
        <v>0</v>
      </c>
      <c r="S697">
        <f t="shared" si="242"/>
        <v>7.086154159941893E-5</v>
      </c>
      <c r="T697">
        <f t="shared" si="243"/>
        <v>-1.6389711364885643E-3</v>
      </c>
      <c r="U697">
        <f t="shared" si="244"/>
        <v>-3.9500906123614418E-3</v>
      </c>
      <c r="V697">
        <f t="shared" si="245"/>
        <v>5.2124011457850995E-3</v>
      </c>
      <c r="W697">
        <f t="shared" si="246"/>
        <v>8.4596526645164044E-4</v>
      </c>
      <c r="Y697" s="2" t="b">
        <f t="shared" si="247"/>
        <v>0</v>
      </c>
      <c r="Z697" s="2">
        <f t="shared" si="255"/>
        <v>15</v>
      </c>
      <c r="AA697" s="1">
        <f t="shared" si="248"/>
        <v>43621</v>
      </c>
      <c r="AB697">
        <f t="shared" si="249"/>
        <v>0</v>
      </c>
      <c r="AC697">
        <f t="shared" si="250"/>
        <v>7.086154159941893E-5</v>
      </c>
      <c r="AD697">
        <f t="shared" si="251"/>
        <v>1.6389711364885643E-3</v>
      </c>
      <c r="AE697">
        <f t="shared" si="252"/>
        <v>3.9500906123614418E-3</v>
      </c>
      <c r="AF697">
        <f t="shared" si="253"/>
        <v>5.2124011457850995E-3</v>
      </c>
      <c r="AG697">
        <f t="shared" si="254"/>
        <v>8.4596526645164044E-4</v>
      </c>
    </row>
    <row r="698" spans="1:33" x14ac:dyDescent="0.25">
      <c r="A698" t="str">
        <f>'[3]post matched'!$A499</f>
        <v>speech</v>
      </c>
      <c r="B698" s="1">
        <v>43628</v>
      </c>
      <c r="C698" s="8">
        <f>[6]contrs_5year_adj_extra_stack!A697</f>
        <v>0</v>
      </c>
      <c r="D698" s="8">
        <f>[6]contrs_5year_adj_extra_stack!B697</f>
        <v>3.5519522998179198E-5</v>
      </c>
      <c r="E698" s="8">
        <f>[6]contrs_5year_adj_extra_stack!C697</f>
        <v>-7.4511399176847198E-6</v>
      </c>
      <c r="F698" s="8">
        <f>[6]contrs_5year_adj_extra_stack!D697</f>
        <v>7.2956375619345304E-5</v>
      </c>
      <c r="G698" s="8">
        <f>[6]contrs_5year_adj_extra_stack!E697</f>
        <v>-1.8806396330856699E-6</v>
      </c>
      <c r="I698" s="1">
        <f t="shared" si="256"/>
        <v>43617</v>
      </c>
      <c r="J698" s="1">
        <f t="shared" si="235"/>
        <v>43628</v>
      </c>
      <c r="K698" s="2">
        <f t="shared" si="236"/>
        <v>0</v>
      </c>
      <c r="L698">
        <f t="shared" si="237"/>
        <v>-3.5519522998179198E-3</v>
      </c>
      <c r="M698">
        <f t="shared" si="238"/>
        <v>7.4511399176847197E-4</v>
      </c>
      <c r="N698">
        <f t="shared" si="239"/>
        <v>-7.2956375619345308E-3</v>
      </c>
      <c r="O698">
        <f t="shared" si="240"/>
        <v>1.8806396330856698E-4</v>
      </c>
      <c r="P698">
        <f t="shared" si="257"/>
        <v>9.9144119066754115E-3</v>
      </c>
      <c r="R698">
        <f t="shared" si="241"/>
        <v>0</v>
      </c>
      <c r="S698">
        <f t="shared" si="242"/>
        <v>-2.7020229962281201E-3</v>
      </c>
      <c r="T698">
        <f t="shared" si="243"/>
        <v>1.5950432953582678E-3</v>
      </c>
      <c r="U698">
        <f t="shared" si="244"/>
        <v>-6.4457082583447324E-3</v>
      </c>
      <c r="V698">
        <f t="shared" si="245"/>
        <v>1.0379932668983659E-3</v>
      </c>
      <c r="W698">
        <f t="shared" si="246"/>
        <v>7.0548608973023709E-3</v>
      </c>
      <c r="Y698" s="2" t="b">
        <f t="shared" si="247"/>
        <v>0</v>
      </c>
      <c r="Z698" s="2">
        <f t="shared" si="255"/>
        <v>7</v>
      </c>
      <c r="AA698" s="1">
        <f t="shared" si="248"/>
        <v>43628</v>
      </c>
      <c r="AB698">
        <f t="shared" si="249"/>
        <v>0</v>
      </c>
      <c r="AC698">
        <f t="shared" si="250"/>
        <v>2.7020229962281201E-3</v>
      </c>
      <c r="AD698">
        <f t="shared" si="251"/>
        <v>1.5950432953582678E-3</v>
      </c>
      <c r="AE698">
        <f t="shared" si="252"/>
        <v>6.4457082583447324E-3</v>
      </c>
      <c r="AF698">
        <f t="shared" si="253"/>
        <v>1.0379932668983659E-3</v>
      </c>
      <c r="AG698">
        <f t="shared" si="254"/>
        <v>7.0548608973023709E-3</v>
      </c>
    </row>
    <row r="699" spans="1:33" x14ac:dyDescent="0.25">
      <c r="A699" t="str">
        <f>'[3]post matched'!$A500</f>
        <v>speech</v>
      </c>
      <c r="B699" s="1">
        <v>43634</v>
      </c>
      <c r="C699" s="8">
        <f>[6]contrs_5year_adj_extra_stack!A698</f>
        <v>0</v>
      </c>
      <c r="D699" s="8">
        <f>[6]contrs_5year_adj_extra_stack!B698</f>
        <v>7.23245246732376E-6</v>
      </c>
      <c r="E699" s="8">
        <f>[6]contrs_5year_adj_extra_stack!C698</f>
        <v>-1.09377756598421E-5</v>
      </c>
      <c r="F699" s="8">
        <f>[6]contrs_5year_adj_extra_stack!D698</f>
        <v>-1.6939508682048E-5</v>
      </c>
      <c r="G699" s="8">
        <f>[6]contrs_5year_adj_extra_stack!E698</f>
        <v>4.5613431213668497E-5</v>
      </c>
      <c r="I699" s="1">
        <f t="shared" si="256"/>
        <v>43617</v>
      </c>
      <c r="J699" s="1">
        <f t="shared" si="235"/>
        <v>43634</v>
      </c>
      <c r="K699" s="2">
        <f t="shared" si="236"/>
        <v>0</v>
      </c>
      <c r="L699">
        <f t="shared" si="237"/>
        <v>-7.2324524673237603E-4</v>
      </c>
      <c r="M699">
        <f t="shared" si="238"/>
        <v>1.09377756598421E-3</v>
      </c>
      <c r="N699">
        <f t="shared" si="239"/>
        <v>1.6939508682048E-3</v>
      </c>
      <c r="O699">
        <f t="shared" si="240"/>
        <v>-4.5613431213668496E-3</v>
      </c>
      <c r="P699">
        <f t="shared" si="257"/>
        <v>2.4968599339102154E-3</v>
      </c>
      <c r="R699">
        <f t="shared" si="241"/>
        <v>0</v>
      </c>
      <c r="S699">
        <f t="shared" si="242"/>
        <v>1.2668405685742389E-4</v>
      </c>
      <c r="T699">
        <f t="shared" si="243"/>
        <v>1.9437068695740058E-3</v>
      </c>
      <c r="U699">
        <f t="shared" si="244"/>
        <v>2.5438801717945986E-3</v>
      </c>
      <c r="V699">
        <f t="shared" si="245"/>
        <v>-3.7114138177770507E-3</v>
      </c>
      <c r="W699">
        <f t="shared" si="246"/>
        <v>-3.6269107546282485E-4</v>
      </c>
      <c r="Y699" s="2" t="b">
        <f t="shared" si="247"/>
        <v>0</v>
      </c>
      <c r="Z699" s="2">
        <f t="shared" si="255"/>
        <v>6</v>
      </c>
      <c r="AA699" s="1">
        <f t="shared" si="248"/>
        <v>43634</v>
      </c>
      <c r="AB699">
        <f t="shared" si="249"/>
        <v>0</v>
      </c>
      <c r="AC699">
        <f t="shared" si="250"/>
        <v>1.2668405685742389E-4</v>
      </c>
      <c r="AD699">
        <f t="shared" si="251"/>
        <v>1.9437068695740058E-3</v>
      </c>
      <c r="AE699">
        <f t="shared" si="252"/>
        <v>2.5438801717945986E-3</v>
      </c>
      <c r="AF699">
        <f t="shared" si="253"/>
        <v>3.7114138177770507E-3</v>
      </c>
      <c r="AG699">
        <f t="shared" si="254"/>
        <v>3.6269107546282485E-4</v>
      </c>
    </row>
    <row r="700" spans="1:33" x14ac:dyDescent="0.25">
      <c r="A700" t="str">
        <f>'[3]post matched'!$A501</f>
        <v>minutes</v>
      </c>
      <c r="B700" s="1">
        <v>43634</v>
      </c>
      <c r="C700" s="8">
        <f>[6]contrs_5year_adj_extra_stack!A699</f>
        <v>0</v>
      </c>
      <c r="D700" s="8">
        <f>[6]contrs_5year_adj_extra_stack!B699</f>
        <v>7.23245246732376E-6</v>
      </c>
      <c r="E700" s="8">
        <f>[6]contrs_5year_adj_extra_stack!C699</f>
        <v>-1.09377756598421E-5</v>
      </c>
      <c r="F700" s="8">
        <f>[6]contrs_5year_adj_extra_stack!D699</f>
        <v>-1.6939508682048E-5</v>
      </c>
      <c r="G700" s="8">
        <f>[6]contrs_5year_adj_extra_stack!E699</f>
        <v>4.5613431213668497E-5</v>
      </c>
      <c r="I700" s="1">
        <f t="shared" si="256"/>
        <v>43617</v>
      </c>
      <c r="J700" s="1">
        <f t="shared" si="235"/>
        <v>43634</v>
      </c>
      <c r="K700" s="2">
        <f t="shared" si="236"/>
        <v>0</v>
      </c>
      <c r="L700">
        <f t="shared" si="237"/>
        <v>-7.2324524673237603E-4</v>
      </c>
      <c r="M700">
        <f t="shared" si="238"/>
        <v>1.09377756598421E-3</v>
      </c>
      <c r="N700">
        <f t="shared" si="239"/>
        <v>1.6939508682048E-3</v>
      </c>
      <c r="O700">
        <f t="shared" si="240"/>
        <v>-4.5613431213668496E-3</v>
      </c>
      <c r="P700">
        <f t="shared" si="257"/>
        <v>2.4968599339102154E-3</v>
      </c>
      <c r="R700">
        <f t="shared" si="241"/>
        <v>0</v>
      </c>
      <c r="S700">
        <f t="shared" si="242"/>
        <v>1.2668405685742389E-4</v>
      </c>
      <c r="T700">
        <f t="shared" si="243"/>
        <v>1.9437068695740058E-3</v>
      </c>
      <c r="U700">
        <f t="shared" si="244"/>
        <v>2.5438801717945986E-3</v>
      </c>
      <c r="V700">
        <f t="shared" si="245"/>
        <v>-3.7114138177770507E-3</v>
      </c>
      <c r="W700">
        <f t="shared" si="246"/>
        <v>-3.6269107546282485E-4</v>
      </c>
      <c r="Y700" s="2" t="b">
        <f t="shared" si="247"/>
        <v>0</v>
      </c>
      <c r="Z700" s="2">
        <f t="shared" si="255"/>
        <v>0</v>
      </c>
      <c r="AA700" s="1">
        <f t="shared" si="248"/>
        <v>43634</v>
      </c>
      <c r="AB700">
        <f t="shared" si="249"/>
        <v>0</v>
      </c>
      <c r="AC700">
        <f t="shared" si="250"/>
        <v>1.2668405685742389E-4</v>
      </c>
      <c r="AD700">
        <f t="shared" si="251"/>
        <v>1.9437068695740058E-3</v>
      </c>
      <c r="AE700">
        <f t="shared" si="252"/>
        <v>2.5438801717945986E-3</v>
      </c>
      <c r="AF700">
        <f t="shared" si="253"/>
        <v>3.7114138177770507E-3</v>
      </c>
      <c r="AG700">
        <f t="shared" si="254"/>
        <v>3.6269107546282485E-4</v>
      </c>
    </row>
    <row r="701" spans="1:33" x14ac:dyDescent="0.25">
      <c r="A701" t="str">
        <f>'[3]post matched'!$A502</f>
        <v>speech</v>
      </c>
      <c r="B701" s="1">
        <v>43636</v>
      </c>
      <c r="C701" s="8">
        <f>[6]contrs_5year_adj_extra_stack!A700</f>
        <v>2.0000000000000101E-4</v>
      </c>
      <c r="D701" s="8">
        <f>[6]contrs_5year_adj_extra_stack!B700</f>
        <v>1.4362920258217E-4</v>
      </c>
      <c r="E701" s="8">
        <f>[6]contrs_5year_adj_extra_stack!C700</f>
        <v>-3.9271763117455299E-5</v>
      </c>
      <c r="F701" s="8">
        <f>[6]contrs_5year_adj_extra_stack!D700</f>
        <v>8.83770362016686E-5</v>
      </c>
      <c r="G701" s="8">
        <f>[6]contrs_5year_adj_extra_stack!E700</f>
        <v>2.6953549743429101E-5</v>
      </c>
      <c r="I701" s="1">
        <f t="shared" si="256"/>
        <v>43617</v>
      </c>
      <c r="J701" s="1">
        <f t="shared" si="235"/>
        <v>43636</v>
      </c>
      <c r="K701" s="2">
        <f t="shared" si="236"/>
        <v>-2.0000000000000101E-2</v>
      </c>
      <c r="L701">
        <f t="shared" si="237"/>
        <v>-1.4362920258216999E-2</v>
      </c>
      <c r="M701">
        <f t="shared" si="238"/>
        <v>3.9271763117455297E-3</v>
      </c>
      <c r="N701">
        <f t="shared" si="239"/>
        <v>-8.8377036201668594E-3</v>
      </c>
      <c r="O701">
        <f t="shared" si="240"/>
        <v>-2.6953549743429102E-3</v>
      </c>
      <c r="P701">
        <f t="shared" si="257"/>
        <v>1.9688025409811383E-3</v>
      </c>
      <c r="R701">
        <f t="shared" si="241"/>
        <v>-2.0000000000000101E-2</v>
      </c>
      <c r="S701">
        <f t="shared" si="242"/>
        <v>-1.3512990954627199E-2</v>
      </c>
      <c r="T701">
        <f t="shared" si="243"/>
        <v>4.7771056153353255E-3</v>
      </c>
      <c r="U701">
        <f t="shared" si="244"/>
        <v>-7.987774316577061E-3</v>
      </c>
      <c r="V701">
        <f t="shared" si="245"/>
        <v>-1.8454256707531114E-3</v>
      </c>
      <c r="W701">
        <f t="shared" si="246"/>
        <v>-8.9074846839190189E-4</v>
      </c>
      <c r="Y701" s="2" t="b">
        <f t="shared" si="247"/>
        <v>0</v>
      </c>
      <c r="Z701" s="2">
        <f t="shared" si="255"/>
        <v>2</v>
      </c>
      <c r="AA701" s="1">
        <f t="shared" si="248"/>
        <v>43636</v>
      </c>
      <c r="AB701">
        <f t="shared" si="249"/>
        <v>2.0000000000000101E-2</v>
      </c>
      <c r="AC701">
        <f t="shared" si="250"/>
        <v>1.3512990954627199E-2</v>
      </c>
      <c r="AD701">
        <f t="shared" si="251"/>
        <v>4.7771056153353255E-3</v>
      </c>
      <c r="AE701">
        <f t="shared" si="252"/>
        <v>7.987774316577061E-3</v>
      </c>
      <c r="AF701">
        <f t="shared" si="253"/>
        <v>1.8454256707531114E-3</v>
      </c>
      <c r="AG701">
        <f t="shared" si="254"/>
        <v>8.9074846839190189E-4</v>
      </c>
    </row>
    <row r="702" spans="1:33" x14ac:dyDescent="0.25">
      <c r="A702" t="str">
        <f>'[3]post matched'!$A503</f>
        <v>speech</v>
      </c>
      <c r="B702" s="1">
        <v>43640</v>
      </c>
      <c r="C702" s="8">
        <f>[6]contrs_5year_adj_extra_stack!A701</f>
        <v>-2.0000000000000101E-4</v>
      </c>
      <c r="D702" s="8">
        <f>[6]contrs_5year_adj_extra_stack!B701</f>
        <v>-5.4999869225740999E-5</v>
      </c>
      <c r="E702" s="8">
        <f>[6]contrs_5year_adj_extra_stack!C701</f>
        <v>-3.4125805478696101E-5</v>
      </c>
      <c r="F702" s="8">
        <f>[6]contrs_5year_adj_extra_stack!D701</f>
        <v>-4.1988935157791297E-5</v>
      </c>
      <c r="G702" s="8">
        <f>[6]contrs_5year_adj_extra_stack!E701</f>
        <v>-2.8144072384788901E-5</v>
      </c>
      <c r="I702" s="1">
        <f t="shared" si="256"/>
        <v>43617</v>
      </c>
      <c r="J702" s="1">
        <f t="shared" si="235"/>
        <v>43640</v>
      </c>
      <c r="K702" s="2">
        <f t="shared" si="236"/>
        <v>2.0000000000000101E-2</v>
      </c>
      <c r="L702">
        <f t="shared" si="237"/>
        <v>5.4999869225740997E-3</v>
      </c>
      <c r="M702">
        <f t="shared" si="238"/>
        <v>3.41258054786961E-3</v>
      </c>
      <c r="N702">
        <f t="shared" si="239"/>
        <v>4.1988935157791299E-3</v>
      </c>
      <c r="O702">
        <f t="shared" si="240"/>
        <v>2.81440723847889E-3</v>
      </c>
      <c r="P702">
        <f t="shared" si="257"/>
        <v>4.0741317752983732E-3</v>
      </c>
      <c r="R702">
        <f t="shared" si="241"/>
        <v>2.0000000000000101E-2</v>
      </c>
      <c r="S702">
        <f t="shared" si="242"/>
        <v>6.3499162261638998E-3</v>
      </c>
      <c r="T702">
        <f t="shared" si="243"/>
        <v>4.2625098514594058E-3</v>
      </c>
      <c r="U702">
        <f t="shared" si="244"/>
        <v>5.0488228193689283E-3</v>
      </c>
      <c r="V702">
        <f t="shared" si="245"/>
        <v>3.6643365420686888E-3</v>
      </c>
      <c r="W702">
        <f t="shared" si="246"/>
        <v>1.214580765925333E-3</v>
      </c>
      <c r="Y702" s="2" t="b">
        <f t="shared" si="247"/>
        <v>0</v>
      </c>
      <c r="Z702" s="2">
        <f t="shared" si="255"/>
        <v>4</v>
      </c>
      <c r="AA702" s="1">
        <f t="shared" si="248"/>
        <v>43640</v>
      </c>
      <c r="AB702">
        <f t="shared" si="249"/>
        <v>2.0000000000000101E-2</v>
      </c>
      <c r="AC702">
        <f t="shared" si="250"/>
        <v>6.3499162261638998E-3</v>
      </c>
      <c r="AD702">
        <f t="shared" si="251"/>
        <v>4.2625098514594058E-3</v>
      </c>
      <c r="AE702">
        <f t="shared" si="252"/>
        <v>5.0488228193689283E-3</v>
      </c>
      <c r="AF702">
        <f t="shared" si="253"/>
        <v>3.6643365420686888E-3</v>
      </c>
      <c r="AG702">
        <f t="shared" si="254"/>
        <v>1.214580765925333E-3</v>
      </c>
    </row>
    <row r="703" spans="1:33" x14ac:dyDescent="0.25">
      <c r="A703" t="str">
        <f>'[3]post matched'!$A504</f>
        <v>minutes</v>
      </c>
      <c r="B703" s="1">
        <v>43662</v>
      </c>
      <c r="C703" s="8">
        <f>[6]contrs_5year_adj_extra_stack!A702</f>
        <v>2.9999999999999802E-4</v>
      </c>
      <c r="D703" s="8">
        <f>[6]contrs_5year_adj_extra_stack!B702</f>
        <v>1.40850716259666E-5</v>
      </c>
      <c r="E703" s="8">
        <f>[6]contrs_5year_adj_extra_stack!C702</f>
        <v>1.20319469198697E-4</v>
      </c>
      <c r="F703" s="8">
        <f>[6]contrs_5year_adj_extra_stack!D702</f>
        <v>1.0322676226411099E-4</v>
      </c>
      <c r="G703" s="8">
        <f>[6]contrs_5year_adj_extra_stack!E702</f>
        <v>3.32959436875584E-5</v>
      </c>
      <c r="I703" s="1">
        <f t="shared" si="256"/>
        <v>43647</v>
      </c>
      <c r="J703" s="1">
        <f t="shared" si="235"/>
        <v>43662</v>
      </c>
      <c r="K703" s="2">
        <f t="shared" si="236"/>
        <v>-2.9999999999999801E-2</v>
      </c>
      <c r="L703">
        <f t="shared" si="237"/>
        <v>-1.4085071625966599E-3</v>
      </c>
      <c r="M703">
        <f t="shared" si="238"/>
        <v>-1.2031946919869699E-2</v>
      </c>
      <c r="N703">
        <f t="shared" si="239"/>
        <v>-1.0322676226411099E-2</v>
      </c>
      <c r="O703">
        <f t="shared" si="240"/>
        <v>-3.3295943687558401E-3</v>
      </c>
      <c r="P703">
        <f t="shared" si="257"/>
        <v>-2.9072753223665041E-3</v>
      </c>
      <c r="R703">
        <f t="shared" si="241"/>
        <v>-2.9999999999999801E-2</v>
      </c>
      <c r="S703">
        <f t="shared" si="242"/>
        <v>-5.5857785900685999E-4</v>
      </c>
      <c r="T703">
        <f t="shared" si="243"/>
        <v>-1.1182017616279905E-2</v>
      </c>
      <c r="U703">
        <f t="shared" si="244"/>
        <v>-9.4727469228213009E-3</v>
      </c>
      <c r="V703">
        <f t="shared" si="245"/>
        <v>-2.4796650651660412E-3</v>
      </c>
      <c r="W703">
        <f t="shared" si="246"/>
        <v>-5.7668263317395448E-3</v>
      </c>
      <c r="Y703" s="2" t="b">
        <f t="shared" si="247"/>
        <v>0</v>
      </c>
      <c r="Z703" s="2">
        <f t="shared" si="255"/>
        <v>22</v>
      </c>
      <c r="AA703" s="1">
        <f t="shared" si="248"/>
        <v>43662</v>
      </c>
      <c r="AB703">
        <f t="shared" si="249"/>
        <v>2.9999999999999801E-2</v>
      </c>
      <c r="AC703">
        <f t="shared" si="250"/>
        <v>5.5857785900685999E-4</v>
      </c>
      <c r="AD703">
        <f t="shared" si="251"/>
        <v>1.1182017616279905E-2</v>
      </c>
      <c r="AE703">
        <f t="shared" si="252"/>
        <v>9.4727469228213009E-3</v>
      </c>
      <c r="AF703">
        <f t="shared" si="253"/>
        <v>2.4796650651660412E-3</v>
      </c>
      <c r="AG703">
        <f t="shared" si="254"/>
        <v>5.7668263317395448E-3</v>
      </c>
    </row>
    <row r="704" spans="1:33" x14ac:dyDescent="0.25">
      <c r="A704" t="str">
        <f>'[3]post matched'!$A505</f>
        <v>speech</v>
      </c>
      <c r="B704" s="1">
        <v>43671</v>
      </c>
      <c r="C704" s="8">
        <f>[6]contrs_5year_adj_extra_stack!A703</f>
        <v>1.0000000000000099E-4</v>
      </c>
      <c r="D704" s="8">
        <f>[6]contrs_5year_adj_extra_stack!B703</f>
        <v>4.9333097096997499E-5</v>
      </c>
      <c r="E704" s="8">
        <f>[6]contrs_5year_adj_extra_stack!C703</f>
        <v>3.7497902562630899E-5</v>
      </c>
      <c r="F704" s="8">
        <f>[6]contrs_5year_adj_extra_stack!D703</f>
        <v>4.5911573023818298E-5</v>
      </c>
      <c r="G704" s="8">
        <f>[6]contrs_5year_adj_extra_stack!E703</f>
        <v>-1.40980189484439E-5</v>
      </c>
      <c r="I704" s="1">
        <f t="shared" si="256"/>
        <v>43647</v>
      </c>
      <c r="J704" s="1">
        <f t="shared" si="235"/>
        <v>43671</v>
      </c>
      <c r="K704" s="2">
        <f t="shared" si="236"/>
        <v>-1.0000000000000099E-2</v>
      </c>
      <c r="L704">
        <f t="shared" si="237"/>
        <v>-4.9333097096997498E-3</v>
      </c>
      <c r="M704">
        <f t="shared" si="238"/>
        <v>-3.74979025626309E-3</v>
      </c>
      <c r="N704">
        <f t="shared" si="239"/>
        <v>-4.5911573023818299E-3</v>
      </c>
      <c r="O704">
        <f t="shared" si="240"/>
        <v>1.40980189484439E-3</v>
      </c>
      <c r="P704">
        <f t="shared" si="257"/>
        <v>1.8644553735001805E-3</v>
      </c>
      <c r="R704">
        <f t="shared" si="241"/>
        <v>-1.0000000000000099E-2</v>
      </c>
      <c r="S704">
        <f t="shared" si="242"/>
        <v>-4.0833804061099497E-3</v>
      </c>
      <c r="T704">
        <f t="shared" si="243"/>
        <v>-2.8998609526732942E-3</v>
      </c>
      <c r="U704">
        <f t="shared" si="244"/>
        <v>-3.741227998792031E-3</v>
      </c>
      <c r="V704">
        <f t="shared" si="245"/>
        <v>2.2597311984341889E-3</v>
      </c>
      <c r="W704">
        <f t="shared" si="246"/>
        <v>-9.9509563587285967E-4</v>
      </c>
      <c r="Y704" s="2" t="b">
        <f t="shared" si="247"/>
        <v>0</v>
      </c>
      <c r="Z704" s="2">
        <f t="shared" si="255"/>
        <v>9</v>
      </c>
      <c r="AA704" s="1">
        <f t="shared" si="248"/>
        <v>43671</v>
      </c>
      <c r="AB704">
        <f t="shared" si="249"/>
        <v>1.0000000000000099E-2</v>
      </c>
      <c r="AC704">
        <f t="shared" si="250"/>
        <v>4.0833804061099497E-3</v>
      </c>
      <c r="AD704">
        <f t="shared" si="251"/>
        <v>2.8998609526732942E-3</v>
      </c>
      <c r="AE704">
        <f t="shared" si="252"/>
        <v>3.741227998792031E-3</v>
      </c>
      <c r="AF704">
        <f t="shared" si="253"/>
        <v>2.2597311984341889E-3</v>
      </c>
      <c r="AG704">
        <f t="shared" si="254"/>
        <v>9.9509563587285967E-4</v>
      </c>
    </row>
    <row r="705" spans="1:33" x14ac:dyDescent="0.25">
      <c r="A705" t="str">
        <f>'[3]post matched'!$A506</f>
        <v>speech</v>
      </c>
      <c r="B705" s="1">
        <v>43686</v>
      </c>
      <c r="C705" s="8">
        <f>[6]contrs_5year_adj_extra_stack!A704</f>
        <v>-1E-4</v>
      </c>
      <c r="D705" s="8">
        <f>[6]contrs_5year_adj_extra_stack!B704</f>
        <v>-5.6548827494953102E-5</v>
      </c>
      <c r="E705" s="8">
        <f>[6]contrs_5year_adj_extra_stack!C704</f>
        <v>-5.4422200668729898E-5</v>
      </c>
      <c r="F705" s="8">
        <f>[6]contrs_5year_adj_extra_stack!D704</f>
        <v>-1.9993619068507899E-5</v>
      </c>
      <c r="G705" s="8">
        <f>[6]contrs_5year_adj_extra_stack!E704</f>
        <v>3.1607512192344497E-5</v>
      </c>
      <c r="I705" s="1">
        <f t="shared" si="256"/>
        <v>43678</v>
      </c>
      <c r="J705" s="1">
        <f t="shared" si="235"/>
        <v>43686</v>
      </c>
      <c r="K705" s="2">
        <f t="shared" si="236"/>
        <v>0.01</v>
      </c>
      <c r="L705">
        <f t="shared" si="237"/>
        <v>5.6548827494953104E-3</v>
      </c>
      <c r="M705">
        <f t="shared" si="238"/>
        <v>5.44222006687299E-3</v>
      </c>
      <c r="N705">
        <f t="shared" si="239"/>
        <v>1.9993619068507901E-3</v>
      </c>
      <c r="O705">
        <f t="shared" si="240"/>
        <v>-3.1607512192344499E-3</v>
      </c>
      <c r="P705">
        <f t="shared" si="257"/>
        <v>6.4286496015359632E-5</v>
      </c>
      <c r="R705">
        <f t="shared" si="241"/>
        <v>0.01</v>
      </c>
      <c r="S705">
        <f t="shared" si="242"/>
        <v>6.5048120530851105E-3</v>
      </c>
      <c r="T705">
        <f t="shared" si="243"/>
        <v>6.2921493704627858E-3</v>
      </c>
      <c r="U705">
        <f t="shared" si="244"/>
        <v>2.8492912104405889E-3</v>
      </c>
      <c r="V705">
        <f t="shared" si="245"/>
        <v>-2.310821915644651E-3</v>
      </c>
      <c r="W705">
        <f t="shared" si="246"/>
        <v>-2.7952645133576806E-3</v>
      </c>
      <c r="Y705" s="2" t="b">
        <f t="shared" si="247"/>
        <v>0</v>
      </c>
      <c r="Z705" s="2">
        <f t="shared" si="255"/>
        <v>15</v>
      </c>
      <c r="AA705" s="1">
        <f t="shared" si="248"/>
        <v>43686</v>
      </c>
      <c r="AB705">
        <f t="shared" si="249"/>
        <v>0.01</v>
      </c>
      <c r="AC705">
        <f t="shared" si="250"/>
        <v>6.5048120530851105E-3</v>
      </c>
      <c r="AD705">
        <f t="shared" si="251"/>
        <v>6.2921493704627858E-3</v>
      </c>
      <c r="AE705">
        <f t="shared" si="252"/>
        <v>2.8492912104405889E-3</v>
      </c>
      <c r="AF705">
        <f t="shared" si="253"/>
        <v>2.310821915644651E-3</v>
      </c>
      <c r="AG705">
        <f t="shared" si="254"/>
        <v>2.7952645133576806E-3</v>
      </c>
    </row>
    <row r="706" spans="1:33" x14ac:dyDescent="0.25">
      <c r="A706" t="str">
        <f>'[3]post matched'!$A507</f>
        <v>smp</v>
      </c>
      <c r="B706" s="1">
        <v>43686</v>
      </c>
      <c r="C706" s="8">
        <f>[6]contrs_5year_adj_extra_stack!A705</f>
        <v>-1E-4</v>
      </c>
      <c r="D706" s="8">
        <f>[6]contrs_5year_adj_extra_stack!B705</f>
        <v>-5.6548827494953102E-5</v>
      </c>
      <c r="E706" s="8">
        <f>[6]contrs_5year_adj_extra_stack!C705</f>
        <v>-5.4422200668729898E-5</v>
      </c>
      <c r="F706" s="8">
        <f>[6]contrs_5year_adj_extra_stack!D705</f>
        <v>-1.9993619068507899E-5</v>
      </c>
      <c r="G706" s="8">
        <f>[6]contrs_5year_adj_extra_stack!E705</f>
        <v>3.1607512192344497E-5</v>
      </c>
      <c r="I706" s="1">
        <f t="shared" si="256"/>
        <v>43678</v>
      </c>
      <c r="J706" s="1">
        <f t="shared" si="235"/>
        <v>43686</v>
      </c>
      <c r="K706" s="2">
        <f t="shared" si="236"/>
        <v>0.01</v>
      </c>
      <c r="L706">
        <f t="shared" si="237"/>
        <v>5.6548827494953104E-3</v>
      </c>
      <c r="M706">
        <f t="shared" si="238"/>
        <v>5.44222006687299E-3</v>
      </c>
      <c r="N706">
        <f t="shared" si="239"/>
        <v>1.9993619068507901E-3</v>
      </c>
      <c r="O706">
        <f t="shared" si="240"/>
        <v>-3.1607512192344499E-3</v>
      </c>
      <c r="P706">
        <f t="shared" si="257"/>
        <v>6.4286496015359632E-5</v>
      </c>
      <c r="R706">
        <f t="shared" si="241"/>
        <v>0.01</v>
      </c>
      <c r="S706">
        <f t="shared" si="242"/>
        <v>6.5048120530851105E-3</v>
      </c>
      <c r="T706">
        <f t="shared" si="243"/>
        <v>6.2921493704627858E-3</v>
      </c>
      <c r="U706">
        <f t="shared" si="244"/>
        <v>2.8492912104405889E-3</v>
      </c>
      <c r="V706">
        <f t="shared" si="245"/>
        <v>-2.310821915644651E-3</v>
      </c>
      <c r="W706">
        <f t="shared" si="246"/>
        <v>-2.7952645133576806E-3</v>
      </c>
      <c r="Y706" s="2" t="b">
        <f t="shared" si="247"/>
        <v>0</v>
      </c>
      <c r="Z706" s="2">
        <f t="shared" si="255"/>
        <v>0</v>
      </c>
      <c r="AA706" s="1">
        <f t="shared" si="248"/>
        <v>43686</v>
      </c>
      <c r="AB706">
        <f t="shared" si="249"/>
        <v>0.01</v>
      </c>
      <c r="AC706">
        <f t="shared" si="250"/>
        <v>6.5048120530851105E-3</v>
      </c>
      <c r="AD706">
        <f t="shared" si="251"/>
        <v>6.2921493704627858E-3</v>
      </c>
      <c r="AE706">
        <f t="shared" si="252"/>
        <v>2.8492912104405889E-3</v>
      </c>
      <c r="AF706">
        <f t="shared" si="253"/>
        <v>2.310821915644651E-3</v>
      </c>
      <c r="AG706">
        <f t="shared" si="254"/>
        <v>2.7952645133576806E-3</v>
      </c>
    </row>
    <row r="707" spans="1:33" x14ac:dyDescent="0.25">
      <c r="A707" t="str">
        <f>'[3]post matched'!$A508</f>
        <v>speech</v>
      </c>
      <c r="B707" s="1">
        <v>43692</v>
      </c>
      <c r="C707" s="8">
        <f>[6]contrs_5year_adj_extra_stack!A706</f>
        <v>0</v>
      </c>
      <c r="D707" s="8">
        <f>[6]contrs_5year_adj_extra_stack!B706</f>
        <v>1.3162935624675301E-4</v>
      </c>
      <c r="E707" s="8">
        <f>[6]contrs_5year_adj_extra_stack!C706</f>
        <v>-1.9335385338014501E-4</v>
      </c>
      <c r="F707" s="8">
        <f>[6]contrs_5year_adj_extra_stack!D706</f>
        <v>5.0236259498804997E-6</v>
      </c>
      <c r="G707" s="8">
        <f>[6]contrs_5year_adj_extra_stack!E706</f>
        <v>6.6955382852023696E-5</v>
      </c>
      <c r="I707" s="1">
        <f t="shared" si="256"/>
        <v>43678</v>
      </c>
      <c r="J707" s="1">
        <f t="shared" ref="J707:J723" si="258">B707</f>
        <v>43692</v>
      </c>
      <c r="K707" s="2">
        <f t="shared" ref="K707:K723" si="259">C707*-100</f>
        <v>0</v>
      </c>
      <c r="L707">
        <f t="shared" ref="L707:L723" si="260">D707*-100</f>
        <v>-1.3162935624675302E-2</v>
      </c>
      <c r="M707">
        <f t="shared" ref="M707:M723" si="261">E707*-100</f>
        <v>1.9335385338014502E-2</v>
      </c>
      <c r="N707">
        <f t="shared" ref="N707:N723" si="262">F707*-100</f>
        <v>-5.0236259498804994E-4</v>
      </c>
      <c r="O707">
        <f t="shared" ref="O707:O723" si="263">G707*-100</f>
        <v>-6.6955382852023695E-3</v>
      </c>
      <c r="P707">
        <f t="shared" si="257"/>
        <v>1.0254511668512196E-3</v>
      </c>
      <c r="R707">
        <f t="shared" ref="R707:R723" si="264">K707</f>
        <v>0</v>
      </c>
      <c r="S707">
        <f t="shared" ref="S707:S723" si="265">L707-L$725</f>
        <v>-1.2313006321085502E-2</v>
      </c>
      <c r="T707">
        <f t="shared" ref="T707:T723" si="266">M707-M$725</f>
        <v>2.0185314641604297E-2</v>
      </c>
      <c r="U707">
        <f t="shared" ref="U707:U723" si="267">N707-N$725</f>
        <v>3.4756670860174878E-4</v>
      </c>
      <c r="V707">
        <f t="shared" ref="V707:V723" si="268">O707-O$725</f>
        <v>-5.8456089816125711E-3</v>
      </c>
      <c r="W707">
        <f t="shared" ref="W707:W723" si="269">P707-P$725</f>
        <v>-1.8340998425218206E-3</v>
      </c>
      <c r="Y707" s="2" t="b">
        <f t="shared" ref="Y707:Y723" si="270">(A707="MP")</f>
        <v>0</v>
      </c>
      <c r="Z707" s="2">
        <f t="shared" si="255"/>
        <v>6</v>
      </c>
      <c r="AA707" s="1">
        <f t="shared" ref="AA707:AA723" si="271">J707</f>
        <v>43692</v>
      </c>
      <c r="AB707">
        <f t="shared" ref="AB707:AB723" si="272">ABS(R707)</f>
        <v>0</v>
      </c>
      <c r="AC707">
        <f t="shared" ref="AC707:AC723" si="273">ABS(S707)</f>
        <v>1.2313006321085502E-2</v>
      </c>
      <c r="AD707">
        <f t="shared" ref="AD707:AD723" si="274">ABS(T707)</f>
        <v>2.0185314641604297E-2</v>
      </c>
      <c r="AE707">
        <f t="shared" ref="AE707:AE723" si="275">ABS(U707)</f>
        <v>3.4756670860174878E-4</v>
      </c>
      <c r="AF707">
        <f t="shared" ref="AF707:AF723" si="276">ABS(V707)</f>
        <v>5.8456089816125711E-3</v>
      </c>
      <c r="AG707">
        <f t="shared" ref="AG707:AG723" si="277">ABS(W707)</f>
        <v>1.8340998425218206E-3</v>
      </c>
    </row>
    <row r="708" spans="1:33" x14ac:dyDescent="0.25">
      <c r="A708" t="str">
        <f>'[3]post matched'!$A509</f>
        <v>minutes</v>
      </c>
      <c r="B708" s="1">
        <v>43697</v>
      </c>
      <c r="C708" s="8">
        <f>[6]contrs_5year_adj_extra_stack!A707</f>
        <v>-1E-4</v>
      </c>
      <c r="D708" s="8">
        <f>[6]contrs_5year_adj_extra_stack!B707</f>
        <v>-1.41198299744034E-5</v>
      </c>
      <c r="E708" s="8">
        <f>[6]contrs_5year_adj_extra_stack!C707</f>
        <v>-3.06365676876502E-5</v>
      </c>
      <c r="F708" s="8">
        <f>[6]contrs_5year_adj_extra_stack!D707</f>
        <v>2.1042911960976299E-5</v>
      </c>
      <c r="G708" s="8">
        <f>[6]contrs_5year_adj_extra_stack!E707</f>
        <v>3.5317073594889999E-6</v>
      </c>
      <c r="I708" s="1">
        <f t="shared" si="256"/>
        <v>43678</v>
      </c>
      <c r="J708" s="1">
        <f t="shared" si="258"/>
        <v>43697</v>
      </c>
      <c r="K708" s="2">
        <f t="shared" si="259"/>
        <v>0.01</v>
      </c>
      <c r="L708">
        <f t="shared" si="260"/>
        <v>1.41198299744034E-3</v>
      </c>
      <c r="M708">
        <f t="shared" si="261"/>
        <v>3.0636567687650201E-3</v>
      </c>
      <c r="N708">
        <f t="shared" si="262"/>
        <v>-2.1042911960976298E-3</v>
      </c>
      <c r="O708">
        <f t="shared" si="263"/>
        <v>-3.531707359489E-4</v>
      </c>
      <c r="P708">
        <f t="shared" si="257"/>
        <v>7.9818221658411702E-3</v>
      </c>
      <c r="R708">
        <f t="shared" si="264"/>
        <v>0.01</v>
      </c>
      <c r="S708">
        <f t="shared" si="265"/>
        <v>2.2619123010301397E-3</v>
      </c>
      <c r="T708">
        <f t="shared" si="266"/>
        <v>3.9135860723548159E-3</v>
      </c>
      <c r="U708">
        <f t="shared" si="267"/>
        <v>-1.2543618925078309E-3</v>
      </c>
      <c r="V708">
        <f t="shared" si="268"/>
        <v>4.9675856764089883E-4</v>
      </c>
      <c r="W708">
        <f t="shared" si="269"/>
        <v>5.1222711564681295E-3</v>
      </c>
      <c r="Y708" s="2" t="b">
        <f t="shared" si="270"/>
        <v>0</v>
      </c>
      <c r="Z708" s="2">
        <f t="shared" ref="Z708:Z723" si="278">AA708-AA707</f>
        <v>5</v>
      </c>
      <c r="AA708" s="1">
        <f t="shared" si="271"/>
        <v>43697</v>
      </c>
      <c r="AB708">
        <f t="shared" si="272"/>
        <v>0.01</v>
      </c>
      <c r="AC708">
        <f t="shared" si="273"/>
        <v>2.2619123010301397E-3</v>
      </c>
      <c r="AD708">
        <f t="shared" si="274"/>
        <v>3.9135860723548159E-3</v>
      </c>
      <c r="AE708">
        <f t="shared" si="275"/>
        <v>1.2543618925078309E-3</v>
      </c>
      <c r="AF708">
        <f t="shared" si="276"/>
        <v>4.9675856764089883E-4</v>
      </c>
      <c r="AG708">
        <f t="shared" si="277"/>
        <v>5.1222711564681295E-3</v>
      </c>
    </row>
    <row r="709" spans="1:33" x14ac:dyDescent="0.25">
      <c r="A709" t="str">
        <f>'[3]post matched'!$A510</f>
        <v>speech</v>
      </c>
      <c r="B709" s="1">
        <v>43704</v>
      </c>
      <c r="C709" s="8">
        <f>[6]contrs_5year_adj_extra_stack!A708</f>
        <v>0</v>
      </c>
      <c r="D709" s="8">
        <f>[6]contrs_5year_adj_extra_stack!B708</f>
        <v>4.8068073811960499E-5</v>
      </c>
      <c r="E709" s="8">
        <f>[6]contrs_5year_adj_extra_stack!C708</f>
        <v>-4.4913914341711199E-5</v>
      </c>
      <c r="F709" s="8">
        <f>[6]contrs_5year_adj_extra_stack!D708</f>
        <v>-2.5260955515165701E-5</v>
      </c>
      <c r="G709" s="8">
        <f>[6]contrs_5year_adj_extra_stack!E708</f>
        <v>3.6784490253752998E-5</v>
      </c>
      <c r="I709" s="1">
        <f t="shared" si="256"/>
        <v>43678</v>
      </c>
      <c r="J709" s="1">
        <f t="shared" si="258"/>
        <v>43704</v>
      </c>
      <c r="K709" s="2">
        <f t="shared" si="259"/>
        <v>0</v>
      </c>
      <c r="L709">
        <f t="shared" si="260"/>
        <v>-4.8068073811960502E-3</v>
      </c>
      <c r="M709">
        <f t="shared" si="261"/>
        <v>4.49139143417112E-3</v>
      </c>
      <c r="N709">
        <f t="shared" si="262"/>
        <v>2.5260955515165702E-3</v>
      </c>
      <c r="O709">
        <f t="shared" si="263"/>
        <v>-3.6784490253752998E-3</v>
      </c>
      <c r="P709">
        <f t="shared" si="257"/>
        <v>1.4677694208836598E-3</v>
      </c>
      <c r="R709">
        <f t="shared" si="264"/>
        <v>0</v>
      </c>
      <c r="S709">
        <f t="shared" si="265"/>
        <v>-3.95687807760625E-3</v>
      </c>
      <c r="T709">
        <f t="shared" si="266"/>
        <v>5.3413207377609158E-3</v>
      </c>
      <c r="U709">
        <f t="shared" si="267"/>
        <v>3.376024855106369E-3</v>
      </c>
      <c r="V709">
        <f t="shared" si="268"/>
        <v>-2.828519721785501E-3</v>
      </c>
      <c r="W709">
        <f t="shared" si="269"/>
        <v>-1.3917815884893804E-3</v>
      </c>
      <c r="Y709" s="2" t="b">
        <f t="shared" si="270"/>
        <v>0</v>
      </c>
      <c r="Z709" s="2">
        <f t="shared" si="278"/>
        <v>7</v>
      </c>
      <c r="AA709" s="1">
        <f t="shared" si="271"/>
        <v>43704</v>
      </c>
      <c r="AB709">
        <f t="shared" si="272"/>
        <v>0</v>
      </c>
      <c r="AC709">
        <f t="shared" si="273"/>
        <v>3.95687807760625E-3</v>
      </c>
      <c r="AD709">
        <f t="shared" si="274"/>
        <v>5.3413207377609158E-3</v>
      </c>
      <c r="AE709">
        <f t="shared" si="275"/>
        <v>3.376024855106369E-3</v>
      </c>
      <c r="AF709">
        <f t="shared" si="276"/>
        <v>2.828519721785501E-3</v>
      </c>
      <c r="AG709">
        <f t="shared" si="277"/>
        <v>1.3917815884893804E-3</v>
      </c>
    </row>
    <row r="710" spans="1:33" x14ac:dyDescent="0.25">
      <c r="A710" t="str">
        <f>'[3]post matched'!$A511</f>
        <v>minutes</v>
      </c>
      <c r="B710" s="1">
        <v>43725</v>
      </c>
      <c r="C710" s="8">
        <f>[6]contrs_5year_adj_extra_stack!A709</f>
        <v>3.0000000000000198E-4</v>
      </c>
      <c r="D710" s="8">
        <f>[6]contrs_5year_adj_extra_stack!B709</f>
        <v>3.1523520579558901E-5</v>
      </c>
      <c r="E710" s="8">
        <f>[6]contrs_5year_adj_extra_stack!C709</f>
        <v>1.15503504399947E-4</v>
      </c>
      <c r="F710" s="8">
        <f>[6]contrs_5year_adj_extra_stack!D709</f>
        <v>1.87984332241472E-4</v>
      </c>
      <c r="G710" s="8">
        <f>[6]contrs_5year_adj_extra_stack!E709</f>
        <v>-4.6690720127919198E-5</v>
      </c>
      <c r="I710" s="1">
        <f t="shared" si="256"/>
        <v>43709</v>
      </c>
      <c r="J710" s="1">
        <f t="shared" si="258"/>
        <v>43725</v>
      </c>
      <c r="K710" s="2">
        <f t="shared" si="259"/>
        <v>-3.0000000000000197E-2</v>
      </c>
      <c r="L710">
        <f t="shared" si="260"/>
        <v>-3.1523520579558903E-3</v>
      </c>
      <c r="M710">
        <f t="shared" si="261"/>
        <v>-1.15503504399947E-2</v>
      </c>
      <c r="N710">
        <f t="shared" si="262"/>
        <v>-1.8798433224147201E-2</v>
      </c>
      <c r="O710">
        <f t="shared" si="263"/>
        <v>4.6690720127919201E-3</v>
      </c>
      <c r="P710">
        <f t="shared" si="257"/>
        <v>-1.1679362906943259E-3</v>
      </c>
      <c r="R710">
        <f t="shared" si="264"/>
        <v>-3.0000000000000197E-2</v>
      </c>
      <c r="S710">
        <f t="shared" si="265"/>
        <v>-2.3024227543660906E-3</v>
      </c>
      <c r="T710">
        <f t="shared" si="266"/>
        <v>-1.0700421136404903E-2</v>
      </c>
      <c r="U710">
        <f t="shared" si="267"/>
        <v>-1.7948503920557402E-2</v>
      </c>
      <c r="V710">
        <f t="shared" si="268"/>
        <v>5.5190013163817185E-3</v>
      </c>
      <c r="W710">
        <f t="shared" si="269"/>
        <v>-4.0274873000673665E-3</v>
      </c>
      <c r="Y710" s="2" t="b">
        <f t="shared" si="270"/>
        <v>0</v>
      </c>
      <c r="Z710" s="2">
        <f t="shared" si="278"/>
        <v>21</v>
      </c>
      <c r="AA710" s="1">
        <f t="shared" si="271"/>
        <v>43725</v>
      </c>
      <c r="AB710">
        <f t="shared" si="272"/>
        <v>3.0000000000000197E-2</v>
      </c>
      <c r="AC710">
        <f t="shared" si="273"/>
        <v>2.3024227543660906E-3</v>
      </c>
      <c r="AD710">
        <f t="shared" si="274"/>
        <v>1.0700421136404903E-2</v>
      </c>
      <c r="AE710">
        <f t="shared" si="275"/>
        <v>1.7948503920557402E-2</v>
      </c>
      <c r="AF710">
        <f t="shared" si="276"/>
        <v>5.5190013163817185E-3</v>
      </c>
      <c r="AG710">
        <f t="shared" si="277"/>
        <v>4.0274873000673665E-3</v>
      </c>
    </row>
    <row r="711" spans="1:33" x14ac:dyDescent="0.25">
      <c r="A711" t="str">
        <f>'[3]post matched'!$A512</f>
        <v>speech</v>
      </c>
      <c r="B711" s="1">
        <v>43742</v>
      </c>
      <c r="C711" s="8">
        <f>[6]contrs_5year_adj_extra_stack!A710</f>
        <v>0</v>
      </c>
      <c r="D711" s="8">
        <f>[6]contrs_5year_adj_extra_stack!B710</f>
        <v>2.0767179295182999E-5</v>
      </c>
      <c r="E711" s="8">
        <f>[6]contrs_5year_adj_extra_stack!C710</f>
        <v>-4.0661675634841201E-5</v>
      </c>
      <c r="F711" s="8">
        <f>[6]contrs_5year_adj_extra_stack!D710</f>
        <v>1.48364656497107E-5</v>
      </c>
      <c r="G711" s="8">
        <f>[6]contrs_5year_adj_extra_stack!E710</f>
        <v>-3.9999272994709101E-6</v>
      </c>
      <c r="I711" s="1">
        <f t="shared" si="256"/>
        <v>43739</v>
      </c>
      <c r="J711" s="1">
        <f t="shared" si="258"/>
        <v>43742</v>
      </c>
      <c r="K711" s="2">
        <f t="shared" si="259"/>
        <v>0</v>
      </c>
      <c r="L711">
        <f t="shared" si="260"/>
        <v>-2.0767179295183001E-3</v>
      </c>
      <c r="M711">
        <f t="shared" si="261"/>
        <v>4.0661675634841203E-3</v>
      </c>
      <c r="N711">
        <f t="shared" si="262"/>
        <v>-1.4836465649710701E-3</v>
      </c>
      <c r="O711">
        <f t="shared" si="263"/>
        <v>3.99992729947091E-4</v>
      </c>
      <c r="P711">
        <f t="shared" si="257"/>
        <v>-9.0579579894184122E-4</v>
      </c>
      <c r="R711">
        <f t="shared" si="264"/>
        <v>0</v>
      </c>
      <c r="S711">
        <f t="shared" si="265"/>
        <v>-1.2267886259285001E-3</v>
      </c>
      <c r="T711">
        <f t="shared" si="266"/>
        <v>4.9160968670739161E-3</v>
      </c>
      <c r="U711">
        <f t="shared" si="267"/>
        <v>-6.3371726138127134E-4</v>
      </c>
      <c r="V711">
        <f t="shared" si="268"/>
        <v>1.2499220335368899E-3</v>
      </c>
      <c r="W711">
        <f t="shared" si="269"/>
        <v>-3.7653468083148813E-3</v>
      </c>
      <c r="Y711" s="2" t="b">
        <f t="shared" si="270"/>
        <v>0</v>
      </c>
      <c r="Z711" s="2">
        <f t="shared" si="278"/>
        <v>17</v>
      </c>
      <c r="AA711" s="1">
        <f t="shared" si="271"/>
        <v>43742</v>
      </c>
      <c r="AB711">
        <f t="shared" si="272"/>
        <v>0</v>
      </c>
      <c r="AC711">
        <f t="shared" si="273"/>
        <v>1.2267886259285001E-3</v>
      </c>
      <c r="AD711">
        <f t="shared" si="274"/>
        <v>4.9160968670739161E-3</v>
      </c>
      <c r="AE711">
        <f t="shared" si="275"/>
        <v>6.3371726138127134E-4</v>
      </c>
      <c r="AF711">
        <f t="shared" si="276"/>
        <v>1.2499220335368899E-3</v>
      </c>
      <c r="AG711">
        <f t="shared" si="277"/>
        <v>3.7653468083148813E-3</v>
      </c>
    </row>
    <row r="712" spans="1:33" x14ac:dyDescent="0.25">
      <c r="A712" t="str">
        <f>'[3]post matched'!$A513</f>
        <v>minutes</v>
      </c>
      <c r="B712" s="1">
        <v>43753</v>
      </c>
      <c r="C712" s="8">
        <f>[6]contrs_5year_adj_extra_stack!A711</f>
        <v>1.0000000000000099E-4</v>
      </c>
      <c r="D712" s="8">
        <f>[6]contrs_5year_adj_extra_stack!B711</f>
        <v>1.8528311641625899E-5</v>
      </c>
      <c r="E712" s="8">
        <f>[6]contrs_5year_adj_extra_stack!C711</f>
        <v>-4.3326383659681903E-5</v>
      </c>
      <c r="F712" s="8">
        <f>[6]contrs_5year_adj_extra_stack!D711</f>
        <v>1.3518596142354301E-4</v>
      </c>
      <c r="G712" s="8">
        <f>[6]contrs_5year_adj_extra_stack!E711</f>
        <v>2.9401742473310202E-6</v>
      </c>
      <c r="I712" s="1">
        <f t="shared" si="256"/>
        <v>43739</v>
      </c>
      <c r="J712" s="1">
        <f t="shared" si="258"/>
        <v>43753</v>
      </c>
      <c r="K712" s="2">
        <f t="shared" si="259"/>
        <v>-1.0000000000000099E-2</v>
      </c>
      <c r="L712">
        <f t="shared" si="260"/>
        <v>-1.8528311641625899E-3</v>
      </c>
      <c r="M712">
        <f t="shared" si="261"/>
        <v>4.3326383659681904E-3</v>
      </c>
      <c r="N712">
        <f t="shared" si="262"/>
        <v>-1.3518596142354301E-2</v>
      </c>
      <c r="O712">
        <f t="shared" si="263"/>
        <v>-2.9401742473310203E-4</v>
      </c>
      <c r="P712">
        <f t="shared" si="257"/>
        <v>1.3328063652817035E-3</v>
      </c>
      <c r="R712">
        <f t="shared" si="264"/>
        <v>-1.0000000000000099E-2</v>
      </c>
      <c r="S712">
        <f t="shared" si="265"/>
        <v>-1.0029018605727899E-3</v>
      </c>
      <c r="T712">
        <f t="shared" si="266"/>
        <v>5.1825676695579862E-3</v>
      </c>
      <c r="U712">
        <f t="shared" si="267"/>
        <v>-1.2668666838764503E-2</v>
      </c>
      <c r="V712">
        <f t="shared" si="268"/>
        <v>5.5591187885669681E-4</v>
      </c>
      <c r="W712">
        <f t="shared" si="269"/>
        <v>-1.5267446440913367E-3</v>
      </c>
      <c r="Y712" s="2" t="b">
        <f t="shared" si="270"/>
        <v>0</v>
      </c>
      <c r="Z712" s="2">
        <f t="shared" si="278"/>
        <v>11</v>
      </c>
      <c r="AA712" s="1">
        <f t="shared" si="271"/>
        <v>43753</v>
      </c>
      <c r="AB712">
        <f t="shared" si="272"/>
        <v>1.0000000000000099E-2</v>
      </c>
      <c r="AC712">
        <f t="shared" si="273"/>
        <v>1.0029018605727899E-3</v>
      </c>
      <c r="AD712">
        <f t="shared" si="274"/>
        <v>5.1825676695579862E-3</v>
      </c>
      <c r="AE712">
        <f t="shared" si="275"/>
        <v>1.2668666838764503E-2</v>
      </c>
      <c r="AF712">
        <f t="shared" si="276"/>
        <v>5.5591187885669681E-4</v>
      </c>
      <c r="AG712">
        <f t="shared" si="277"/>
        <v>1.5267446440913367E-3</v>
      </c>
    </row>
    <row r="713" spans="1:33" x14ac:dyDescent="0.25">
      <c r="A713" t="str">
        <f>'[3]post matched'!$A514</f>
        <v>speech</v>
      </c>
      <c r="B713" s="1">
        <v>43755</v>
      </c>
      <c r="C713" s="8">
        <f>[6]contrs_5year_adj_extra_stack!A712</f>
        <v>1.0000000000000099E-4</v>
      </c>
      <c r="D713" s="8">
        <f>[6]contrs_5year_adj_extra_stack!B712</f>
        <v>1.8923633868792498E-5</v>
      </c>
      <c r="E713" s="8">
        <f>[6]contrs_5year_adj_extra_stack!C712</f>
        <v>1.6092307085311099E-5</v>
      </c>
      <c r="F713" s="8">
        <f>[6]contrs_5year_adj_extra_stack!D712</f>
        <v>3.52317486556804E-5</v>
      </c>
      <c r="G713" s="8">
        <f>[6]contrs_5year_adj_extra_stack!E712</f>
        <v>5.7873324559320998E-6</v>
      </c>
      <c r="I713" s="1">
        <f t="shared" si="256"/>
        <v>43739</v>
      </c>
      <c r="J713" s="1">
        <f t="shared" si="258"/>
        <v>43755</v>
      </c>
      <c r="K713" s="2">
        <f t="shared" si="259"/>
        <v>-1.0000000000000099E-2</v>
      </c>
      <c r="L713">
        <f t="shared" si="260"/>
        <v>-1.8923633868792498E-3</v>
      </c>
      <c r="M713">
        <f t="shared" si="261"/>
        <v>-1.60923070853111E-3</v>
      </c>
      <c r="N713">
        <f t="shared" si="262"/>
        <v>-3.52317486556804E-3</v>
      </c>
      <c r="O713">
        <f t="shared" si="263"/>
        <v>-5.7873324559320994E-4</v>
      </c>
      <c r="P713">
        <f t="shared" si="257"/>
        <v>-2.3964977934284887E-3</v>
      </c>
      <c r="R713">
        <f t="shared" si="264"/>
        <v>-1.0000000000000099E-2</v>
      </c>
      <c r="S713">
        <f t="shared" si="265"/>
        <v>-1.0424340832894498E-3</v>
      </c>
      <c r="T713">
        <f t="shared" si="266"/>
        <v>-7.5930140494131419E-4</v>
      </c>
      <c r="U713">
        <f t="shared" si="267"/>
        <v>-2.6732455619782412E-3</v>
      </c>
      <c r="V713">
        <f t="shared" si="268"/>
        <v>2.7119605799658889E-4</v>
      </c>
      <c r="W713">
        <f t="shared" si="269"/>
        <v>-5.2560488028015294E-3</v>
      </c>
      <c r="Y713" s="2" t="b">
        <f t="shared" si="270"/>
        <v>0</v>
      </c>
      <c r="Z713" s="2">
        <f t="shared" si="278"/>
        <v>2</v>
      </c>
      <c r="AA713" s="1">
        <f t="shared" si="271"/>
        <v>43755</v>
      </c>
      <c r="AB713">
        <f t="shared" si="272"/>
        <v>1.0000000000000099E-2</v>
      </c>
      <c r="AC713">
        <f t="shared" si="273"/>
        <v>1.0424340832894498E-3</v>
      </c>
      <c r="AD713">
        <f t="shared" si="274"/>
        <v>7.5930140494131419E-4</v>
      </c>
      <c r="AE713">
        <f t="shared" si="275"/>
        <v>2.6732455619782412E-3</v>
      </c>
      <c r="AF713">
        <f t="shared" si="276"/>
        <v>2.7119605799658889E-4</v>
      </c>
      <c r="AG713">
        <f t="shared" si="277"/>
        <v>5.2560488028015294E-3</v>
      </c>
    </row>
    <row r="714" spans="1:33" x14ac:dyDescent="0.25">
      <c r="A714" t="str">
        <f>'[3]post matched'!$A515</f>
        <v>speech</v>
      </c>
      <c r="B714" s="1">
        <v>43761</v>
      </c>
      <c r="C714" s="8">
        <f>[6]contrs_5year_adj_extra_stack!A713</f>
        <v>-1.0000000000000099E-4</v>
      </c>
      <c r="D714" s="8">
        <f>[6]contrs_5year_adj_extra_stack!B713</f>
        <v>5.0366607889177802E-5</v>
      </c>
      <c r="E714" s="8">
        <f>[6]contrs_5year_adj_extra_stack!C713</f>
        <v>-5.6029387231019597E-5</v>
      </c>
      <c r="F714" s="8">
        <f>[6]contrs_5year_adj_extra_stack!D713</f>
        <v>-2.2351193108309101E-5</v>
      </c>
      <c r="G714" s="8">
        <f>[6]contrs_5year_adj_extra_stack!E713</f>
        <v>3.7975441189470301E-5</v>
      </c>
      <c r="I714" s="1">
        <f t="shared" si="256"/>
        <v>43739</v>
      </c>
      <c r="J714" s="1">
        <f t="shared" si="258"/>
        <v>43761</v>
      </c>
      <c r="K714" s="2">
        <f t="shared" si="259"/>
        <v>1.0000000000000099E-2</v>
      </c>
      <c r="L714">
        <f t="shared" si="260"/>
        <v>-5.0366607889177802E-3</v>
      </c>
      <c r="M714">
        <f t="shared" si="261"/>
        <v>5.6029387231019594E-3</v>
      </c>
      <c r="N714">
        <f t="shared" si="262"/>
        <v>2.2351193108309103E-3</v>
      </c>
      <c r="O714">
        <f t="shared" si="263"/>
        <v>-3.7975441189470301E-3</v>
      </c>
      <c r="P714">
        <f t="shared" si="257"/>
        <v>1.099614687393204E-2</v>
      </c>
      <c r="R714">
        <f t="shared" si="264"/>
        <v>1.0000000000000099E-2</v>
      </c>
      <c r="S714">
        <f t="shared" si="265"/>
        <v>-4.18673148532798E-3</v>
      </c>
      <c r="T714">
        <f t="shared" si="266"/>
        <v>6.4528680266917552E-3</v>
      </c>
      <c r="U714">
        <f t="shared" si="267"/>
        <v>3.0850486144207091E-3</v>
      </c>
      <c r="V714">
        <f t="shared" si="268"/>
        <v>-2.9476148153572313E-3</v>
      </c>
      <c r="W714">
        <f t="shared" si="269"/>
        <v>8.136595864558999E-3</v>
      </c>
      <c r="Y714" s="2" t="b">
        <f t="shared" si="270"/>
        <v>0</v>
      </c>
      <c r="Z714" s="2">
        <f t="shared" si="278"/>
        <v>6</v>
      </c>
      <c r="AA714" s="1">
        <f t="shared" si="271"/>
        <v>43761</v>
      </c>
      <c r="AB714">
        <f t="shared" si="272"/>
        <v>1.0000000000000099E-2</v>
      </c>
      <c r="AC714">
        <f t="shared" si="273"/>
        <v>4.18673148532798E-3</v>
      </c>
      <c r="AD714">
        <f t="shared" si="274"/>
        <v>6.4528680266917552E-3</v>
      </c>
      <c r="AE714">
        <f t="shared" si="275"/>
        <v>3.0850486144207091E-3</v>
      </c>
      <c r="AF714">
        <f t="shared" si="276"/>
        <v>2.9476148153572313E-3</v>
      </c>
      <c r="AG714">
        <f t="shared" si="277"/>
        <v>8.136595864558999E-3</v>
      </c>
    </row>
    <row r="715" spans="1:33" x14ac:dyDescent="0.25">
      <c r="A715" t="str">
        <f>'[3]post matched'!$A516</f>
        <v>smp</v>
      </c>
      <c r="B715" s="1">
        <v>43777</v>
      </c>
      <c r="C715" s="8">
        <f>[6]contrs_5year_adj_extra_stack!A714</f>
        <v>1.0000000000000099E-4</v>
      </c>
      <c r="D715" s="8">
        <f>[6]contrs_5year_adj_extra_stack!B714</f>
        <v>-9.7197710137902592E-6</v>
      </c>
      <c r="E715" s="8">
        <f>[6]contrs_5year_adj_extra_stack!C714</f>
        <v>1.3666699256428499E-4</v>
      </c>
      <c r="F715" s="8">
        <f>[6]contrs_5year_adj_extra_stack!D714</f>
        <v>4.25788664925291E-5</v>
      </c>
      <c r="G715" s="8">
        <f>[6]contrs_5year_adj_extra_stack!E714</f>
        <v>-2.19155791395482E-5</v>
      </c>
      <c r="I715" s="1">
        <f t="shared" si="256"/>
        <v>43770</v>
      </c>
      <c r="J715" s="1">
        <f t="shared" si="258"/>
        <v>43777</v>
      </c>
      <c r="K715" s="2">
        <f t="shared" si="259"/>
        <v>-1.0000000000000099E-2</v>
      </c>
      <c r="L715">
        <f t="shared" si="260"/>
        <v>9.719771013790259E-4</v>
      </c>
      <c r="M715">
        <f t="shared" si="261"/>
        <v>-1.3666699256428499E-2</v>
      </c>
      <c r="N715">
        <f t="shared" si="262"/>
        <v>-4.2578866492529099E-3</v>
      </c>
      <c r="O715">
        <f t="shared" si="263"/>
        <v>2.19155791395482E-3</v>
      </c>
      <c r="P715">
        <f t="shared" si="257"/>
        <v>4.7610508903474643E-3</v>
      </c>
      <c r="R715">
        <f t="shared" si="264"/>
        <v>-1.0000000000000099E-2</v>
      </c>
      <c r="S715">
        <f t="shared" si="265"/>
        <v>1.8219064049688257E-3</v>
      </c>
      <c r="T715">
        <f t="shared" si="266"/>
        <v>-1.2816769952838702E-2</v>
      </c>
      <c r="U715">
        <f t="shared" si="267"/>
        <v>-3.4079573456631111E-3</v>
      </c>
      <c r="V715">
        <f t="shared" si="268"/>
        <v>3.0414872175446189E-3</v>
      </c>
      <c r="W715">
        <f t="shared" si="269"/>
        <v>1.9014998809744241E-3</v>
      </c>
      <c r="Y715" s="2" t="b">
        <f t="shared" si="270"/>
        <v>0</v>
      </c>
      <c r="Z715" s="2">
        <f t="shared" si="278"/>
        <v>16</v>
      </c>
      <c r="AA715" s="1">
        <f t="shared" si="271"/>
        <v>43777</v>
      </c>
      <c r="AB715">
        <f t="shared" si="272"/>
        <v>1.0000000000000099E-2</v>
      </c>
      <c r="AC715">
        <f t="shared" si="273"/>
        <v>1.8219064049688257E-3</v>
      </c>
      <c r="AD715">
        <f t="shared" si="274"/>
        <v>1.2816769952838702E-2</v>
      </c>
      <c r="AE715">
        <f t="shared" si="275"/>
        <v>3.4079573456631111E-3</v>
      </c>
      <c r="AF715">
        <f t="shared" si="276"/>
        <v>3.0414872175446189E-3</v>
      </c>
      <c r="AG715">
        <f t="shared" si="277"/>
        <v>1.9014998809744241E-3</v>
      </c>
    </row>
    <row r="716" spans="1:33" x14ac:dyDescent="0.25">
      <c r="A716" t="str">
        <f>'[3]post matched'!$A517</f>
        <v>speech</v>
      </c>
      <c r="B716" s="1">
        <v>43783</v>
      </c>
      <c r="C716" s="8">
        <f>[6]contrs_5year_adj_extra_stack!A715</f>
        <v>-9.9999999999999395E-5</v>
      </c>
      <c r="D716" s="8">
        <f>[6]contrs_5year_adj_extra_stack!B715</f>
        <v>2.51416719017249E-5</v>
      </c>
      <c r="E716" s="8">
        <f>[6]contrs_5year_adj_extra_stack!C715</f>
        <v>-6.3594670575575904E-5</v>
      </c>
      <c r="F716" s="8">
        <f>[6]contrs_5year_adj_extra_stack!D715</f>
        <v>2.1931734440182201E-5</v>
      </c>
      <c r="G716" s="8">
        <f>[6]contrs_5year_adj_extra_stack!E715</f>
        <v>-2.5079828140302298E-6</v>
      </c>
      <c r="I716" s="1">
        <f t="shared" si="256"/>
        <v>43770</v>
      </c>
      <c r="J716" s="1">
        <f t="shared" si="258"/>
        <v>43783</v>
      </c>
      <c r="K716" s="2">
        <f t="shared" si="259"/>
        <v>9.9999999999999395E-3</v>
      </c>
      <c r="L716">
        <f t="shared" si="260"/>
        <v>-2.51416719017249E-3</v>
      </c>
      <c r="M716">
        <f t="shared" si="261"/>
        <v>6.3594670575575904E-3</v>
      </c>
      <c r="N716">
        <f t="shared" si="262"/>
        <v>-2.1931734440182203E-3</v>
      </c>
      <c r="O716">
        <f t="shared" si="263"/>
        <v>2.50798281403023E-4</v>
      </c>
      <c r="P716">
        <f t="shared" si="257"/>
        <v>8.0970752952300371E-3</v>
      </c>
      <c r="R716">
        <f t="shared" si="264"/>
        <v>9.9999999999999395E-3</v>
      </c>
      <c r="S716">
        <f t="shared" si="265"/>
        <v>-1.6642378865826901E-3</v>
      </c>
      <c r="T716">
        <f t="shared" si="266"/>
        <v>7.2093963611473862E-3</v>
      </c>
      <c r="U716">
        <f t="shared" si="267"/>
        <v>-1.3432441404284214E-3</v>
      </c>
      <c r="V716">
        <f t="shared" si="268"/>
        <v>1.1007275849928219E-3</v>
      </c>
      <c r="W716">
        <f t="shared" si="269"/>
        <v>5.2375242858569964E-3</v>
      </c>
      <c r="Y716" s="2" t="b">
        <f t="shared" si="270"/>
        <v>0</v>
      </c>
      <c r="Z716" s="2">
        <f t="shared" si="278"/>
        <v>6</v>
      </c>
      <c r="AA716" s="1">
        <f t="shared" si="271"/>
        <v>43783</v>
      </c>
      <c r="AB716">
        <f t="shared" si="272"/>
        <v>9.9999999999999395E-3</v>
      </c>
      <c r="AC716">
        <f t="shared" si="273"/>
        <v>1.6642378865826901E-3</v>
      </c>
      <c r="AD716">
        <f t="shared" si="274"/>
        <v>7.2093963611473862E-3</v>
      </c>
      <c r="AE716">
        <f t="shared" si="275"/>
        <v>1.3432441404284214E-3</v>
      </c>
      <c r="AF716">
        <f t="shared" si="276"/>
        <v>1.1007275849928219E-3</v>
      </c>
      <c r="AG716">
        <f t="shared" si="277"/>
        <v>5.2375242858569964E-3</v>
      </c>
    </row>
    <row r="717" spans="1:33" x14ac:dyDescent="0.25">
      <c r="A717" t="str">
        <f>'[3]post matched'!$A518</f>
        <v>speech</v>
      </c>
      <c r="B717" s="1">
        <v>43788</v>
      </c>
      <c r="C717" s="8">
        <f>[6]contrs_5year_adj_extra_stack!A716</f>
        <v>0</v>
      </c>
      <c r="D717" s="8">
        <f>[6]contrs_5year_adj_extra_stack!B716</f>
        <v>1.79776425068485E-5</v>
      </c>
      <c r="E717" s="8">
        <f>[6]contrs_5year_adj_extra_stack!C716</f>
        <v>-3.8740523667353103E-6</v>
      </c>
      <c r="F717" s="8">
        <f>[6]contrs_5year_adj_extra_stack!D716</f>
        <v>1.8551871779018199E-5</v>
      </c>
      <c r="G717" s="8">
        <f>[6]contrs_5year_adj_extra_stack!E716</f>
        <v>3.5421587626188403E-5</v>
      </c>
      <c r="I717" s="1">
        <f t="shared" si="256"/>
        <v>43770</v>
      </c>
      <c r="J717" s="1">
        <f t="shared" si="258"/>
        <v>43788</v>
      </c>
      <c r="K717" s="2">
        <f t="shared" si="259"/>
        <v>0</v>
      </c>
      <c r="L717">
        <f t="shared" si="260"/>
        <v>-1.7977642506848499E-3</v>
      </c>
      <c r="M717">
        <f t="shared" si="261"/>
        <v>3.8740523667353104E-4</v>
      </c>
      <c r="N717">
        <f t="shared" si="262"/>
        <v>-1.8551871779018199E-3</v>
      </c>
      <c r="O717">
        <f t="shared" si="263"/>
        <v>-3.5421587626188402E-3</v>
      </c>
      <c r="P717">
        <f t="shared" si="257"/>
        <v>6.807704954531979E-3</v>
      </c>
      <c r="R717">
        <f t="shared" si="264"/>
        <v>0</v>
      </c>
      <c r="S717">
        <f t="shared" si="265"/>
        <v>-9.4783494709505E-4</v>
      </c>
      <c r="T717">
        <f t="shared" si="266"/>
        <v>1.2373345402633268E-3</v>
      </c>
      <c r="U717">
        <f t="shared" si="267"/>
        <v>-1.0052578743120211E-3</v>
      </c>
      <c r="V717">
        <f t="shared" si="268"/>
        <v>-2.6922294590290413E-3</v>
      </c>
      <c r="W717">
        <f t="shared" si="269"/>
        <v>3.9481539451589383E-3</v>
      </c>
      <c r="Y717" s="2" t="b">
        <f t="shared" si="270"/>
        <v>0</v>
      </c>
      <c r="Z717" s="2">
        <f t="shared" si="278"/>
        <v>5</v>
      </c>
      <c r="AA717" s="1">
        <f t="shared" si="271"/>
        <v>43788</v>
      </c>
      <c r="AB717">
        <f t="shared" si="272"/>
        <v>0</v>
      </c>
      <c r="AC717">
        <f t="shared" si="273"/>
        <v>9.4783494709505E-4</v>
      </c>
      <c r="AD717">
        <f t="shared" si="274"/>
        <v>1.2373345402633268E-3</v>
      </c>
      <c r="AE717">
        <f t="shared" si="275"/>
        <v>1.0052578743120211E-3</v>
      </c>
      <c r="AF717">
        <f t="shared" si="276"/>
        <v>2.6922294590290413E-3</v>
      </c>
      <c r="AG717">
        <f t="shared" si="277"/>
        <v>3.9481539451589383E-3</v>
      </c>
    </row>
    <row r="718" spans="1:33" x14ac:dyDescent="0.25">
      <c r="A718" t="str">
        <f>'[3]post matched'!$A519</f>
        <v>minutes</v>
      </c>
      <c r="B718" s="1">
        <v>43788</v>
      </c>
      <c r="C718" s="8">
        <f>[6]contrs_5year_adj_extra_stack!A717</f>
        <v>0</v>
      </c>
      <c r="D718" s="8">
        <f>[6]contrs_5year_adj_extra_stack!B717</f>
        <v>1.79776425068485E-5</v>
      </c>
      <c r="E718" s="8">
        <f>[6]contrs_5year_adj_extra_stack!C717</f>
        <v>-3.8740523667353103E-6</v>
      </c>
      <c r="F718" s="8">
        <f>[6]contrs_5year_adj_extra_stack!D717</f>
        <v>1.8551871779018199E-5</v>
      </c>
      <c r="G718" s="8">
        <f>[6]contrs_5year_adj_extra_stack!E717</f>
        <v>3.5421587626188403E-5</v>
      </c>
      <c r="I718" s="1">
        <f t="shared" ref="I718:I723" si="279">EOMONTH(J718,-1)+1</f>
        <v>43770</v>
      </c>
      <c r="J718" s="1">
        <f t="shared" si="258"/>
        <v>43788</v>
      </c>
      <c r="K718" s="2">
        <f t="shared" si="259"/>
        <v>0</v>
      </c>
      <c r="L718">
        <f t="shared" si="260"/>
        <v>-1.7977642506848499E-3</v>
      </c>
      <c r="M718">
        <f t="shared" si="261"/>
        <v>3.8740523667353104E-4</v>
      </c>
      <c r="N718">
        <f t="shared" si="262"/>
        <v>-1.8551871779018199E-3</v>
      </c>
      <c r="O718">
        <f t="shared" si="263"/>
        <v>-3.5421587626188402E-3</v>
      </c>
      <c r="P718">
        <f t="shared" ref="P718:P723" si="280">K718-L718-M718-N718-O718</f>
        <v>6.807704954531979E-3</v>
      </c>
      <c r="R718">
        <f t="shared" si="264"/>
        <v>0</v>
      </c>
      <c r="S718">
        <f t="shared" si="265"/>
        <v>-9.4783494709505E-4</v>
      </c>
      <c r="T718">
        <f t="shared" si="266"/>
        <v>1.2373345402633268E-3</v>
      </c>
      <c r="U718">
        <f t="shared" si="267"/>
        <v>-1.0052578743120211E-3</v>
      </c>
      <c r="V718">
        <f t="shared" si="268"/>
        <v>-2.6922294590290413E-3</v>
      </c>
      <c r="W718">
        <f t="shared" si="269"/>
        <v>3.9481539451589383E-3</v>
      </c>
      <c r="Y718" s="2" t="b">
        <f t="shared" si="270"/>
        <v>0</v>
      </c>
      <c r="Z718" s="2">
        <f t="shared" si="278"/>
        <v>0</v>
      </c>
      <c r="AA718" s="1">
        <f t="shared" si="271"/>
        <v>43788</v>
      </c>
      <c r="AB718">
        <f t="shared" si="272"/>
        <v>0</v>
      </c>
      <c r="AC718">
        <f t="shared" si="273"/>
        <v>9.4783494709505E-4</v>
      </c>
      <c r="AD718">
        <f t="shared" si="274"/>
        <v>1.2373345402633268E-3</v>
      </c>
      <c r="AE718">
        <f t="shared" si="275"/>
        <v>1.0052578743120211E-3</v>
      </c>
      <c r="AF718">
        <f t="shared" si="276"/>
        <v>2.6922294590290413E-3</v>
      </c>
      <c r="AG718">
        <f t="shared" si="277"/>
        <v>3.9481539451589383E-3</v>
      </c>
    </row>
    <row r="719" spans="1:33" x14ac:dyDescent="0.25">
      <c r="A719" t="str">
        <f>'[3]post matched'!$A520</f>
        <v>speech</v>
      </c>
      <c r="B719" s="1">
        <v>43795</v>
      </c>
      <c r="C719" s="8">
        <f>[6]contrs_5year_adj_extra_stack!A718</f>
        <v>0</v>
      </c>
      <c r="D719" s="8">
        <f>[6]contrs_5year_adj_extra_stack!B718</f>
        <v>1.9703122829384899E-5</v>
      </c>
      <c r="E719" s="8">
        <f>[6]contrs_5year_adj_extra_stack!C718</f>
        <v>-2.0648053823793099E-5</v>
      </c>
      <c r="F719" s="8">
        <f>[6]contrs_5year_adj_extra_stack!D718</f>
        <v>-5.5511008126133498E-5</v>
      </c>
      <c r="G719" s="8">
        <f>[6]contrs_5year_adj_extra_stack!E718</f>
        <v>5.7196192824673898E-5</v>
      </c>
      <c r="I719" s="1">
        <f t="shared" si="279"/>
        <v>43770</v>
      </c>
      <c r="J719" s="1">
        <f t="shared" si="258"/>
        <v>43795</v>
      </c>
      <c r="K719" s="2">
        <f t="shared" si="259"/>
        <v>0</v>
      </c>
      <c r="L719">
        <f t="shared" si="260"/>
        <v>-1.97031228293849E-3</v>
      </c>
      <c r="M719">
        <f t="shared" si="261"/>
        <v>2.0648053823793099E-3</v>
      </c>
      <c r="N719">
        <f t="shared" si="262"/>
        <v>5.5511008126133497E-3</v>
      </c>
      <c r="O719">
        <f t="shared" si="263"/>
        <v>-5.7196192824673902E-3</v>
      </c>
      <c r="P719">
        <f t="shared" si="280"/>
        <v>7.4025370413221062E-5</v>
      </c>
      <c r="R719">
        <f t="shared" si="264"/>
        <v>0</v>
      </c>
      <c r="S719">
        <f t="shared" si="265"/>
        <v>-1.1203829793486901E-3</v>
      </c>
      <c r="T719">
        <f t="shared" si="266"/>
        <v>2.9147346859691057E-3</v>
      </c>
      <c r="U719">
        <f t="shared" si="267"/>
        <v>6.4010301162031481E-3</v>
      </c>
      <c r="V719">
        <f t="shared" si="268"/>
        <v>-4.8696899788775918E-3</v>
      </c>
      <c r="W719">
        <f t="shared" si="269"/>
        <v>-2.7855256389598191E-3</v>
      </c>
      <c r="Y719" s="2" t="b">
        <f t="shared" si="270"/>
        <v>0</v>
      </c>
      <c r="Z719" s="2">
        <f t="shared" si="278"/>
        <v>7</v>
      </c>
      <c r="AA719" s="1">
        <f t="shared" si="271"/>
        <v>43795</v>
      </c>
      <c r="AB719">
        <f t="shared" si="272"/>
        <v>0</v>
      </c>
      <c r="AC719">
        <f t="shared" si="273"/>
        <v>1.1203829793486901E-3</v>
      </c>
      <c r="AD719">
        <f t="shared" si="274"/>
        <v>2.9147346859691057E-3</v>
      </c>
      <c r="AE719">
        <f t="shared" si="275"/>
        <v>6.4010301162031481E-3</v>
      </c>
      <c r="AF719">
        <f t="shared" si="276"/>
        <v>4.8696899788775918E-3</v>
      </c>
      <c r="AG719">
        <f t="shared" si="277"/>
        <v>2.7855256389598191E-3</v>
      </c>
    </row>
    <row r="720" spans="1:33" x14ac:dyDescent="0.25">
      <c r="A720" t="str">
        <f>'[3]post matched'!$A521</f>
        <v>speech</v>
      </c>
      <c r="B720" s="1">
        <v>43809</v>
      </c>
      <c r="C720" s="8">
        <f>[6]contrs_5year_adj_extra_stack!A719</f>
        <v>1.0000000000000099E-4</v>
      </c>
      <c r="D720" s="8">
        <f>[6]contrs_5year_adj_extra_stack!B719</f>
        <v>-4.4931643996015902E-7</v>
      </c>
      <c r="E720" s="8">
        <f>[6]contrs_5year_adj_extra_stack!C719</f>
        <v>8.6287397758786E-5</v>
      </c>
      <c r="F720" s="8">
        <f>[6]contrs_5year_adj_extra_stack!D719</f>
        <v>1.14287821394371E-4</v>
      </c>
      <c r="G720" s="8">
        <f>[6]contrs_5year_adj_extra_stack!E719</f>
        <v>-3.17317417661376E-5</v>
      </c>
      <c r="I720" s="1">
        <f t="shared" si="279"/>
        <v>43800</v>
      </c>
      <c r="J720" s="1">
        <f t="shared" si="258"/>
        <v>43809</v>
      </c>
      <c r="K720" s="2">
        <f t="shared" si="259"/>
        <v>-1.0000000000000099E-2</v>
      </c>
      <c r="L720">
        <f t="shared" si="260"/>
        <v>4.4931643996015905E-5</v>
      </c>
      <c r="M720">
        <f t="shared" si="261"/>
        <v>-8.6287397758786008E-3</v>
      </c>
      <c r="N720">
        <f t="shared" si="262"/>
        <v>-1.1428782139437101E-2</v>
      </c>
      <c r="O720">
        <f t="shared" si="263"/>
        <v>3.17317417661376E-3</v>
      </c>
      <c r="P720">
        <f t="shared" si="280"/>
        <v>6.8394160947058266E-3</v>
      </c>
      <c r="R720">
        <f t="shared" si="264"/>
        <v>-1.0000000000000099E-2</v>
      </c>
      <c r="S720">
        <f t="shared" si="265"/>
        <v>8.9486094758581584E-4</v>
      </c>
      <c r="T720">
        <f t="shared" si="266"/>
        <v>-7.778810472288805E-3</v>
      </c>
      <c r="U720">
        <f t="shared" si="267"/>
        <v>-1.0578852835847303E-2</v>
      </c>
      <c r="V720">
        <f t="shared" si="268"/>
        <v>4.0231034802035593E-3</v>
      </c>
      <c r="W720">
        <f t="shared" si="269"/>
        <v>3.9798650853327868E-3</v>
      </c>
      <c r="Y720" s="2" t="b">
        <f t="shared" si="270"/>
        <v>0</v>
      </c>
      <c r="Z720" s="2">
        <f t="shared" si="278"/>
        <v>14</v>
      </c>
      <c r="AA720" s="1">
        <f t="shared" si="271"/>
        <v>43809</v>
      </c>
      <c r="AB720">
        <f t="shared" si="272"/>
        <v>1.0000000000000099E-2</v>
      </c>
      <c r="AC720">
        <f t="shared" si="273"/>
        <v>8.9486094758581584E-4</v>
      </c>
      <c r="AD720">
        <f t="shared" si="274"/>
        <v>7.778810472288805E-3</v>
      </c>
      <c r="AE720">
        <f t="shared" si="275"/>
        <v>1.0578852835847303E-2</v>
      </c>
      <c r="AF720">
        <f t="shared" si="276"/>
        <v>4.0231034802035593E-3</v>
      </c>
      <c r="AG720">
        <f t="shared" si="277"/>
        <v>3.9798650853327868E-3</v>
      </c>
    </row>
    <row r="721" spans="1:43" x14ac:dyDescent="0.25">
      <c r="A721" t="str">
        <f>'[3]post matched'!$A522</f>
        <v>speech</v>
      </c>
      <c r="B721" s="1">
        <v>43815</v>
      </c>
      <c r="C721" s="8">
        <f>[6]contrs_5year_adj_extra_stack!A720</f>
        <v>9.9999999999999395E-5</v>
      </c>
      <c r="D721" s="8">
        <f>[6]contrs_5year_adj_extra_stack!B720</f>
        <v>2.6091107952648599E-5</v>
      </c>
      <c r="E721" s="8">
        <f>[6]contrs_5year_adj_extra_stack!C720</f>
        <v>-4.6582089723790201E-5</v>
      </c>
      <c r="F721" s="8">
        <f>[6]contrs_5year_adj_extra_stack!D720</f>
        <v>5.2090740030938199E-5</v>
      </c>
      <c r="G721" s="8">
        <f>[6]contrs_5year_adj_extra_stack!E720</f>
        <v>-1.28889238696666E-5</v>
      </c>
      <c r="I721" s="1">
        <f t="shared" si="279"/>
        <v>43800</v>
      </c>
      <c r="J721" s="1">
        <f t="shared" si="258"/>
        <v>43815</v>
      </c>
      <c r="K721" s="2">
        <f t="shared" si="259"/>
        <v>-9.9999999999999395E-3</v>
      </c>
      <c r="L721">
        <f t="shared" si="260"/>
        <v>-2.60911079526486E-3</v>
      </c>
      <c r="M721">
        <f t="shared" si="261"/>
        <v>4.6582089723790198E-3</v>
      </c>
      <c r="N721">
        <f t="shared" si="262"/>
        <v>-5.2090740030938196E-3</v>
      </c>
      <c r="O721">
        <f t="shared" si="263"/>
        <v>1.2888923869666599E-3</v>
      </c>
      <c r="P721">
        <f t="shared" si="280"/>
        <v>-8.1289165609869391E-3</v>
      </c>
      <c r="R721">
        <f t="shared" si="264"/>
        <v>-9.9999999999999395E-3</v>
      </c>
      <c r="S721">
        <f t="shared" si="265"/>
        <v>-1.7591814916750601E-3</v>
      </c>
      <c r="T721">
        <f t="shared" si="266"/>
        <v>5.5081382759688156E-3</v>
      </c>
      <c r="U721">
        <f t="shared" si="267"/>
        <v>-4.3591446995040212E-3</v>
      </c>
      <c r="V721">
        <f t="shared" si="268"/>
        <v>2.1388216905564588E-3</v>
      </c>
      <c r="W721">
        <f t="shared" si="269"/>
        <v>-1.098846757035998E-2</v>
      </c>
      <c r="Y721" s="2" t="b">
        <f t="shared" si="270"/>
        <v>0</v>
      </c>
      <c r="Z721" s="2">
        <f t="shared" si="278"/>
        <v>6</v>
      </c>
      <c r="AA721" s="1">
        <f t="shared" si="271"/>
        <v>43815</v>
      </c>
      <c r="AB721">
        <f t="shared" si="272"/>
        <v>9.9999999999999395E-3</v>
      </c>
      <c r="AC721">
        <f t="shared" si="273"/>
        <v>1.7591814916750601E-3</v>
      </c>
      <c r="AD721">
        <f t="shared" si="274"/>
        <v>5.5081382759688156E-3</v>
      </c>
      <c r="AE721">
        <f t="shared" si="275"/>
        <v>4.3591446995040212E-3</v>
      </c>
      <c r="AF721">
        <f t="shared" si="276"/>
        <v>2.1388216905564588E-3</v>
      </c>
      <c r="AG721">
        <f t="shared" si="277"/>
        <v>1.098846757035998E-2</v>
      </c>
    </row>
    <row r="722" spans="1:43" x14ac:dyDescent="0.25">
      <c r="A722" t="str">
        <f>'[3]post matched'!$A523</f>
        <v>minutes</v>
      </c>
      <c r="B722" s="1">
        <v>43816</v>
      </c>
      <c r="C722" s="8">
        <f>[6]contrs_5year_adj_extra_stack!A721</f>
        <v>2.9999999999999802E-4</v>
      </c>
      <c r="D722" s="8">
        <f>[6]contrs_5year_adj_extra_stack!B721</f>
        <v>5.90071920616935E-5</v>
      </c>
      <c r="E722" s="8">
        <f>[6]contrs_5year_adj_extra_stack!C721</f>
        <v>7.57804020049676E-5</v>
      </c>
      <c r="F722" s="8">
        <f>[6]contrs_5year_adj_extra_stack!D721</f>
        <v>8.7139051370144704E-5</v>
      </c>
      <c r="G722" s="8">
        <f>[6]contrs_5year_adj_extra_stack!E721</f>
        <v>9.2764164981354799E-5</v>
      </c>
      <c r="I722" s="1">
        <f t="shared" si="279"/>
        <v>43800</v>
      </c>
      <c r="J722" s="1">
        <f t="shared" si="258"/>
        <v>43816</v>
      </c>
      <c r="K722" s="2">
        <f t="shared" si="259"/>
        <v>-2.9999999999999801E-2</v>
      </c>
      <c r="L722">
        <f t="shared" si="260"/>
        <v>-5.9007192061693503E-3</v>
      </c>
      <c r="M722">
        <f t="shared" si="261"/>
        <v>-7.5780402004967601E-3</v>
      </c>
      <c r="N722">
        <f t="shared" si="262"/>
        <v>-8.7139051370144702E-3</v>
      </c>
      <c r="O722">
        <f t="shared" si="263"/>
        <v>-9.2764164981354799E-3</v>
      </c>
      <c r="P722">
        <f t="shared" si="280"/>
        <v>1.4690810418162593E-3</v>
      </c>
      <c r="R722">
        <f t="shared" si="264"/>
        <v>-2.9999999999999801E-2</v>
      </c>
      <c r="S722">
        <f t="shared" si="265"/>
        <v>-5.0507899025795501E-3</v>
      </c>
      <c r="T722">
        <f t="shared" si="266"/>
        <v>-6.7281108969069643E-3</v>
      </c>
      <c r="U722">
        <f t="shared" si="267"/>
        <v>-7.8639758334246718E-3</v>
      </c>
      <c r="V722">
        <f t="shared" si="268"/>
        <v>-8.4264871945456815E-3</v>
      </c>
      <c r="W722">
        <f t="shared" si="269"/>
        <v>-1.3904699675567809E-3</v>
      </c>
      <c r="Y722" s="2" t="b">
        <f t="shared" si="270"/>
        <v>0</v>
      </c>
      <c r="Z722" s="2">
        <f t="shared" si="278"/>
        <v>1</v>
      </c>
      <c r="AA722" s="1">
        <f t="shared" si="271"/>
        <v>43816</v>
      </c>
      <c r="AB722">
        <f t="shared" si="272"/>
        <v>2.9999999999999801E-2</v>
      </c>
      <c r="AC722">
        <f t="shared" si="273"/>
        <v>5.0507899025795501E-3</v>
      </c>
      <c r="AD722">
        <f t="shared" si="274"/>
        <v>6.7281108969069643E-3</v>
      </c>
      <c r="AE722">
        <f t="shared" si="275"/>
        <v>7.8639758334246718E-3</v>
      </c>
      <c r="AF722">
        <f t="shared" si="276"/>
        <v>8.4264871945456815E-3</v>
      </c>
      <c r="AG722">
        <f t="shared" si="277"/>
        <v>1.3904699675567809E-3</v>
      </c>
    </row>
    <row r="723" spans="1:43" x14ac:dyDescent="0.25">
      <c r="A723" t="str">
        <f>'[3]post matched'!$A524</f>
        <v>speech</v>
      </c>
      <c r="B723" s="1">
        <v>43866</v>
      </c>
      <c r="C723" s="8">
        <f>[6]contrs_5year_adj_extra_stack!A722</f>
        <v>-2.9999999999999997E-4</v>
      </c>
      <c r="D723" s="8">
        <f>[6]contrs_5year_adj_extra_stack!B722</f>
        <v>-9.7400482895840105E-5</v>
      </c>
      <c r="E723" s="8">
        <f>[6]contrs_5year_adj_extra_stack!C722</f>
        <v>-1.75692523928404E-4</v>
      </c>
      <c r="F723" s="8">
        <f>[6]contrs_5year_adj_extra_stack!D722</f>
        <v>-4.05724536994334E-5</v>
      </c>
      <c r="G723" s="8">
        <f>[6]contrs_5year_adj_extra_stack!E722</f>
        <v>8.8962231409196901E-7</v>
      </c>
      <c r="I723" s="1">
        <f t="shared" si="279"/>
        <v>43862</v>
      </c>
      <c r="J723" s="1">
        <f t="shared" si="258"/>
        <v>43866</v>
      </c>
      <c r="K723" s="2">
        <f t="shared" si="259"/>
        <v>0.03</v>
      </c>
      <c r="L723">
        <f t="shared" si="260"/>
        <v>9.7400482895840107E-3</v>
      </c>
      <c r="M723">
        <f t="shared" si="261"/>
        <v>1.75692523928404E-2</v>
      </c>
      <c r="N723">
        <f t="shared" si="262"/>
        <v>4.05724536994334E-3</v>
      </c>
      <c r="O723">
        <f t="shared" si="263"/>
        <v>-8.8962231409196906E-5</v>
      </c>
      <c r="P723">
        <f t="shared" si="280"/>
        <v>-1.2775838209585545E-3</v>
      </c>
      <c r="R723">
        <f t="shared" si="264"/>
        <v>0.03</v>
      </c>
      <c r="S723">
        <f t="shared" si="265"/>
        <v>1.0589977593173811E-2</v>
      </c>
      <c r="T723">
        <f t="shared" si="266"/>
        <v>1.8419181696430195E-2</v>
      </c>
      <c r="U723">
        <f t="shared" si="267"/>
        <v>4.9071746735331384E-3</v>
      </c>
      <c r="V723">
        <f t="shared" si="268"/>
        <v>7.6096707218060197E-4</v>
      </c>
      <c r="W723">
        <f t="shared" si="269"/>
        <v>-4.1371348303315949E-3</v>
      </c>
      <c r="Y723" s="2" t="b">
        <f t="shared" si="270"/>
        <v>0</v>
      </c>
      <c r="Z723" s="2">
        <f t="shared" si="278"/>
        <v>50</v>
      </c>
      <c r="AA723" s="1">
        <f t="shared" si="271"/>
        <v>43866</v>
      </c>
      <c r="AB723">
        <f t="shared" si="272"/>
        <v>0.03</v>
      </c>
      <c r="AC723">
        <f t="shared" si="273"/>
        <v>1.0589977593173811E-2</v>
      </c>
      <c r="AD723">
        <f t="shared" si="274"/>
        <v>1.8419181696430195E-2</v>
      </c>
      <c r="AE723">
        <f t="shared" si="275"/>
        <v>4.9071746735331384E-3</v>
      </c>
      <c r="AF723">
        <f t="shared" si="276"/>
        <v>7.6096707218060197E-4</v>
      </c>
      <c r="AG723">
        <f t="shared" si="277"/>
        <v>4.1371348303315949E-3</v>
      </c>
    </row>
    <row r="724" spans="1:43" x14ac:dyDescent="0.25">
      <c r="B724" s="4"/>
      <c r="C724" s="2"/>
      <c r="D724" s="3"/>
      <c r="F724" s="3"/>
      <c r="G724" s="3"/>
      <c r="I724" s="1"/>
      <c r="J724" s="1"/>
      <c r="K724" s="2"/>
      <c r="Y724" s="2"/>
      <c r="Z724" s="2"/>
      <c r="AA724" s="1"/>
    </row>
    <row r="725" spans="1:43" x14ac:dyDescent="0.25">
      <c r="B725" s="4"/>
      <c r="C725" s="2"/>
      <c r="D725" s="3"/>
      <c r="F725" s="3"/>
      <c r="G725" s="3"/>
      <c r="I725" s="1"/>
      <c r="J725" s="1"/>
      <c r="K725" s="2"/>
      <c r="L725">
        <f>AVERAGE(L2:L723)</f>
        <v>-8.4992930358979992E-4</v>
      </c>
      <c r="M725">
        <f t="shared" ref="M725:P725" si="281">AVERAGE(M2:M723)</f>
        <v>-8.499293035897958E-4</v>
      </c>
      <c r="N725">
        <f t="shared" si="281"/>
        <v>-8.4992930358979873E-4</v>
      </c>
      <c r="O725">
        <f t="shared" si="281"/>
        <v>-8.4992930358979884E-4</v>
      </c>
      <c r="P725">
        <f t="shared" si="281"/>
        <v>2.8595510093730402E-3</v>
      </c>
      <c r="Y725" s="2"/>
      <c r="Z725" s="2"/>
      <c r="AA725" s="1"/>
    </row>
    <row r="726" spans="1:43" x14ac:dyDescent="0.25">
      <c r="B726" s="4"/>
      <c r="C726" s="2"/>
      <c r="D726" s="3"/>
      <c r="G726" s="3"/>
      <c r="I726" s="1"/>
      <c r="J726" s="1"/>
      <c r="K726" s="2"/>
      <c r="Y726" s="2"/>
      <c r="Z726" s="2"/>
      <c r="AA726" s="1" t="s">
        <v>9</v>
      </c>
      <c r="AB726">
        <f>SUM(AB2:AB723)</f>
        <v>14.249999999999948</v>
      </c>
      <c r="AC726">
        <f t="shared" ref="AC726:AG726" si="282">SUM(AC2:AC723)</f>
        <v>4.8462631619036722</v>
      </c>
      <c r="AD726">
        <f t="shared" si="282"/>
        <v>10.328081568186301</v>
      </c>
      <c r="AE726">
        <f t="shared" si="282"/>
        <v>6.2220872797234392</v>
      </c>
      <c r="AF726">
        <f t="shared" si="282"/>
        <v>3.0340552603004967</v>
      </c>
      <c r="AG726">
        <f t="shared" si="282"/>
        <v>2.4235966103742488</v>
      </c>
      <c r="AJ726">
        <f>AC726/SUM(AC726:AF726)</f>
        <v>0.19836948433820886</v>
      </c>
      <c r="AK726">
        <f t="shared" ref="AK726:AM726" si="283">AD726/SUM(AD726:AG726)</f>
        <v>0.46929142600042911</v>
      </c>
      <c r="AL726">
        <f t="shared" si="283"/>
        <v>0.53272484938255804</v>
      </c>
      <c r="AM726">
        <f t="shared" si="283"/>
        <v>0.55592685869232394</v>
      </c>
      <c r="AP726">
        <f>AC726/(AC726+AD726)</f>
        <v>0.31937215399448338</v>
      </c>
      <c r="AQ726">
        <f>1-AP726</f>
        <v>0.68062784600551662</v>
      </c>
    </row>
    <row r="727" spans="1:43" x14ac:dyDescent="0.25">
      <c r="B727" s="4"/>
      <c r="C727" s="2"/>
      <c r="D727" s="3"/>
      <c r="G727" s="3"/>
      <c r="I727" s="1"/>
      <c r="J727" s="1"/>
      <c r="K727" s="2"/>
      <c r="Y727" s="2"/>
      <c r="Z727" s="2"/>
      <c r="AA727" s="1" t="s">
        <v>13</v>
      </c>
      <c r="AB727">
        <f>SUMIF($A$2:$A$723,"MP",AB$2:AB$723)</f>
        <v>6.1700000000000124</v>
      </c>
      <c r="AC727">
        <f t="shared" ref="AC727:AG727" si="284">SUMIF($A$2:$A$723,"MP",AC$2:AC$723)</f>
        <v>2.9619283152855851</v>
      </c>
      <c r="AD727">
        <f t="shared" si="284"/>
        <v>4.013649010729698</v>
      </c>
      <c r="AE727">
        <f t="shared" si="284"/>
        <v>2.3607595160294941</v>
      </c>
      <c r="AF727">
        <f t="shared" si="284"/>
        <v>1.0182528492883596</v>
      </c>
      <c r="AG727">
        <f t="shared" si="284"/>
        <v>0.74234461796958529</v>
      </c>
      <c r="AJ727">
        <f t="shared" ref="AJ727:AJ728" si="285">AC727/SUM(AC727:AF727)</f>
        <v>0.28604980048265355</v>
      </c>
      <c r="AK727">
        <f t="shared" ref="AK727:AK728" si="286">AD727/SUM(AD727:AG727)</f>
        <v>0.49337996968674924</v>
      </c>
      <c r="AL727">
        <f t="shared" ref="AL727:AL728" si="287">AE727/SUM(AE727:AH727)</f>
        <v>0.57281121863566697</v>
      </c>
      <c r="AM727">
        <f t="shared" ref="AM727:AM728" si="288">AF727/SUM(AF727:AI727)</f>
        <v>0.57835642060433312</v>
      </c>
      <c r="AP727">
        <f t="shared" ref="AP727:AP728" si="289">AC727/(AC727+AD727)</f>
        <v>0.42461407520193772</v>
      </c>
      <c r="AQ727">
        <f t="shared" ref="AQ727:AQ728" si="290">1-AP727</f>
        <v>0.57538592479806228</v>
      </c>
    </row>
    <row r="728" spans="1:43" x14ac:dyDescent="0.25">
      <c r="B728" s="4"/>
      <c r="C728" s="2"/>
      <c r="D728" s="3"/>
      <c r="G728" s="3"/>
      <c r="I728" s="1"/>
      <c r="J728" s="1"/>
      <c r="K728" s="2"/>
      <c r="Y728" s="2"/>
      <c r="Z728" s="2"/>
      <c r="AA728" s="1" t="s">
        <v>19</v>
      </c>
      <c r="AB728">
        <f>AB726-AB727</f>
        <v>8.0799999999999361</v>
      </c>
      <c r="AC728">
        <f t="shared" ref="AC728:AG728" si="291">AC726-AC727</f>
        <v>1.8843348466180871</v>
      </c>
      <c r="AD728">
        <f t="shared" si="291"/>
        <v>6.3144325574566027</v>
      </c>
      <c r="AE728">
        <f t="shared" si="291"/>
        <v>3.8613277636939451</v>
      </c>
      <c r="AF728">
        <f t="shared" si="291"/>
        <v>2.0158024110121371</v>
      </c>
      <c r="AG728">
        <f t="shared" si="291"/>
        <v>1.6812519924046634</v>
      </c>
      <c r="AJ728">
        <f t="shared" si="285"/>
        <v>0.13386960483846491</v>
      </c>
      <c r="AK728">
        <f t="shared" si="286"/>
        <v>0.45516592579257781</v>
      </c>
      <c r="AL728">
        <f t="shared" si="287"/>
        <v>0.51086696575041934</v>
      </c>
      <c r="AM728">
        <f t="shared" si="288"/>
        <v>0.54524553632457828</v>
      </c>
      <c r="AP728">
        <f t="shared" si="289"/>
        <v>0.22983147999558995</v>
      </c>
      <c r="AQ728">
        <f t="shared" si="290"/>
        <v>0.77016852000441005</v>
      </c>
    </row>
    <row r="729" spans="1:43" x14ac:dyDescent="0.25">
      <c r="B729" s="4"/>
      <c r="C729" s="2"/>
      <c r="D729" s="3"/>
      <c r="G729" s="3"/>
      <c r="I729" s="1"/>
      <c r="J729" s="1"/>
      <c r="K729" s="2"/>
      <c r="Y729" s="2"/>
      <c r="Z729" s="2"/>
      <c r="AA729" s="1"/>
    </row>
    <row r="730" spans="1:43" x14ac:dyDescent="0.25">
      <c r="B730" s="4"/>
      <c r="C730" s="2"/>
      <c r="D730" s="3"/>
      <c r="G730" s="3"/>
      <c r="I730" s="1"/>
      <c r="J730" s="1"/>
      <c r="K730" s="2"/>
      <c r="Y730" s="2"/>
      <c r="Z730" s="2"/>
      <c r="AA730" s="1" t="s">
        <v>9</v>
      </c>
      <c r="AB730">
        <f>COUNT(AB2:AB723)</f>
        <v>722</v>
      </c>
      <c r="AC730">
        <f t="shared" ref="AC730:AG730" si="292">COUNT(AC2:AC723)</f>
        <v>722</v>
      </c>
      <c r="AD730">
        <f t="shared" si="292"/>
        <v>722</v>
      </c>
      <c r="AE730">
        <f t="shared" si="292"/>
        <v>722</v>
      </c>
      <c r="AF730">
        <f t="shared" si="292"/>
        <v>722</v>
      </c>
      <c r="AG730">
        <f t="shared" si="292"/>
        <v>722</v>
      </c>
    </row>
    <row r="731" spans="1:43" x14ac:dyDescent="0.25">
      <c r="B731" s="4"/>
      <c r="C731" s="2"/>
      <c r="D731" s="3"/>
      <c r="G731" s="3"/>
      <c r="I731" s="1"/>
      <c r="J731" s="1"/>
      <c r="K731" s="2"/>
      <c r="Y731" s="2"/>
      <c r="Z731" s="2"/>
      <c r="AA731" s="1" t="s">
        <v>13</v>
      </c>
      <c r="AB731">
        <f>COUNTIF($A$2:$A$723,"MP")</f>
        <v>199</v>
      </c>
      <c r="AC731">
        <f t="shared" ref="AC731:AG731" si="293">COUNTIF($A$2:$A$723,"MP")</f>
        <v>199</v>
      </c>
      <c r="AD731">
        <f t="shared" si="293"/>
        <v>199</v>
      </c>
      <c r="AE731">
        <f t="shared" si="293"/>
        <v>199</v>
      </c>
      <c r="AF731">
        <f t="shared" si="293"/>
        <v>199</v>
      </c>
      <c r="AG731">
        <f t="shared" si="293"/>
        <v>199</v>
      </c>
    </row>
    <row r="732" spans="1:43" x14ac:dyDescent="0.25">
      <c r="B732" s="4"/>
      <c r="C732" s="2"/>
      <c r="D732" s="3"/>
      <c r="E732" s="3"/>
      <c r="F732" s="3"/>
      <c r="G732" s="3"/>
      <c r="I732" s="1"/>
      <c r="J732" s="1"/>
      <c r="K732" s="2"/>
      <c r="Y732" s="2"/>
      <c r="Z732" s="2"/>
      <c r="AA732" s="1" t="s">
        <v>19</v>
      </c>
      <c r="AB732">
        <f>AB730-AB731</f>
        <v>523</v>
      </c>
      <c r="AC732">
        <f t="shared" ref="AC732:AG732" si="294">AC730-AC731</f>
        <v>523</v>
      </c>
      <c r="AD732">
        <f t="shared" si="294"/>
        <v>523</v>
      </c>
      <c r="AE732">
        <f t="shared" si="294"/>
        <v>523</v>
      </c>
      <c r="AF732">
        <f t="shared" si="294"/>
        <v>523</v>
      </c>
      <c r="AG732">
        <f t="shared" si="294"/>
        <v>523</v>
      </c>
    </row>
    <row r="733" spans="1:43" x14ac:dyDescent="0.25">
      <c r="B733" s="4"/>
      <c r="C733" s="2"/>
      <c r="D733" s="3"/>
      <c r="G733" s="3"/>
      <c r="I733" s="1"/>
      <c r="J733" s="1"/>
      <c r="K733" s="2"/>
      <c r="Y733" s="2"/>
      <c r="Z733" s="2"/>
      <c r="AA733" s="1"/>
    </row>
    <row r="734" spans="1:43" x14ac:dyDescent="0.25">
      <c r="B734" s="4"/>
      <c r="C734" s="2"/>
      <c r="D734" s="3"/>
      <c r="G734" s="3"/>
      <c r="I734" s="1"/>
      <c r="J734" s="1"/>
      <c r="K734" s="2"/>
      <c r="Y734" s="2"/>
      <c r="Z734" s="2"/>
      <c r="AA734" s="1" t="s">
        <v>9</v>
      </c>
      <c r="AB734">
        <f>AB726/AB730</f>
        <v>1.9736842105263087E-2</v>
      </c>
      <c r="AC734">
        <f t="shared" ref="AC734:AG734" si="295">AC726/AC730</f>
        <v>6.7122758475120113E-3</v>
      </c>
      <c r="AD734">
        <f t="shared" si="295"/>
        <v>1.4304822116601525E-2</v>
      </c>
      <c r="AE734">
        <f t="shared" si="295"/>
        <v>8.6178494178995001E-3</v>
      </c>
      <c r="AF734">
        <f t="shared" si="295"/>
        <v>4.2022926042943167E-3</v>
      </c>
      <c r="AG734">
        <f t="shared" si="295"/>
        <v>3.3567820088285993E-3</v>
      </c>
    </row>
    <row r="735" spans="1:43" x14ac:dyDescent="0.25">
      <c r="B735" s="4"/>
      <c r="C735" s="2"/>
      <c r="D735" s="3"/>
      <c r="G735" s="3"/>
      <c r="I735" s="1"/>
      <c r="J735" s="1"/>
      <c r="K735" s="2"/>
      <c r="Y735" s="2"/>
      <c r="Z735" s="2"/>
      <c r="AA735" s="1" t="s">
        <v>13</v>
      </c>
      <c r="AB735">
        <f>AB727/AB731</f>
        <v>3.1005025125628204E-2</v>
      </c>
      <c r="AC735">
        <f t="shared" ref="AC735:AG735" si="296">AC727/AC731</f>
        <v>1.4884061885857211E-2</v>
      </c>
      <c r="AD735">
        <f t="shared" si="296"/>
        <v>2.0169090506179387E-2</v>
      </c>
      <c r="AE735">
        <f t="shared" si="296"/>
        <v>1.1863113145876856E-2</v>
      </c>
      <c r="AF735">
        <f t="shared" si="296"/>
        <v>5.1168484888862286E-3</v>
      </c>
      <c r="AG735">
        <f t="shared" si="296"/>
        <v>3.7303749646712828E-3</v>
      </c>
    </row>
    <row r="736" spans="1:43" x14ac:dyDescent="0.25">
      <c r="B736" s="4"/>
      <c r="C736" s="2"/>
      <c r="D736" s="3"/>
      <c r="G736" s="3"/>
      <c r="I736" s="1"/>
      <c r="J736" s="1"/>
      <c r="K736" s="2"/>
      <c r="Y736" s="2"/>
      <c r="Z736" s="2"/>
      <c r="AA736" s="1" t="s">
        <v>19</v>
      </c>
      <c r="AB736">
        <f>AB728/AB732</f>
        <v>1.5449330783938692E-2</v>
      </c>
      <c r="AC736">
        <f t="shared" ref="AC736:AG736" si="297">AC728/AC732</f>
        <v>3.6029346971665145E-3</v>
      </c>
      <c r="AD736">
        <f t="shared" si="297"/>
        <v>1.2073484813492548E-2</v>
      </c>
      <c r="AE736">
        <f t="shared" si="297"/>
        <v>7.383035877043872E-3</v>
      </c>
      <c r="AF736">
        <f t="shared" si="297"/>
        <v>3.8543067132163233E-3</v>
      </c>
      <c r="AG736">
        <f t="shared" si="297"/>
        <v>3.2146309606207713E-3</v>
      </c>
    </row>
    <row r="737" spans="2:27" x14ac:dyDescent="0.25">
      <c r="B737" s="4"/>
      <c r="C737" s="2"/>
      <c r="D737" s="3"/>
      <c r="G737" s="3"/>
      <c r="I737" s="1"/>
      <c r="J737" s="1"/>
      <c r="K737" s="2"/>
      <c r="Y737" s="2"/>
      <c r="Z737" s="2"/>
      <c r="AA737" s="1"/>
    </row>
    <row r="738" spans="2:27" x14ac:dyDescent="0.25">
      <c r="B738" s="4"/>
      <c r="C738" s="2"/>
      <c r="D738" s="3"/>
      <c r="G738" s="3"/>
      <c r="I738" s="1"/>
      <c r="J738" s="1"/>
      <c r="K738" s="2"/>
      <c r="Y738" s="2"/>
      <c r="Z738" s="2"/>
      <c r="AA738" s="1"/>
    </row>
    <row r="739" spans="2:27" x14ac:dyDescent="0.25">
      <c r="B739" s="4"/>
      <c r="C739" s="2"/>
      <c r="D739" s="3"/>
      <c r="I739" s="1"/>
      <c r="J739" s="1"/>
      <c r="K739" s="2"/>
      <c r="Y739" s="2"/>
      <c r="Z739" s="2"/>
      <c r="AA739" s="1"/>
    </row>
    <row r="740" spans="2:27" x14ac:dyDescent="0.25">
      <c r="B740" s="4"/>
      <c r="C740" s="2"/>
      <c r="D740" s="3"/>
      <c r="G740" s="3"/>
      <c r="I740" s="1"/>
      <c r="J740" s="1"/>
      <c r="K740" s="2"/>
      <c r="Y740" s="2"/>
      <c r="Z740" s="2"/>
      <c r="AA740" s="1"/>
    </row>
    <row r="741" spans="2:27" x14ac:dyDescent="0.25">
      <c r="B741" s="4"/>
      <c r="C741" s="2"/>
      <c r="D741" s="3"/>
      <c r="G741" s="3"/>
      <c r="I741" s="1"/>
      <c r="J741" s="1"/>
      <c r="K741" s="2"/>
      <c r="Y741" s="2"/>
      <c r="Z741" s="2"/>
      <c r="AA741" s="1"/>
    </row>
    <row r="742" spans="2:27" x14ac:dyDescent="0.25">
      <c r="B742" s="4"/>
      <c r="C742" s="2"/>
      <c r="G742" s="3"/>
      <c r="I742" s="1"/>
      <c r="J742" s="1"/>
      <c r="K742" s="2"/>
      <c r="Y742" s="2"/>
      <c r="Z742" s="2"/>
      <c r="AA742" s="1"/>
    </row>
    <row r="743" spans="2:27" x14ac:dyDescent="0.25">
      <c r="B743" s="4"/>
      <c r="C743" s="2"/>
      <c r="D743" s="3"/>
      <c r="G743" s="3"/>
      <c r="I743" s="1"/>
      <c r="J743" s="1"/>
      <c r="K743" s="2"/>
      <c r="Y743" s="2"/>
      <c r="Z743" s="2"/>
      <c r="AA743" s="1"/>
    </row>
    <row r="744" spans="2:27" x14ac:dyDescent="0.25">
      <c r="B744" s="4"/>
      <c r="C744" s="2"/>
      <c r="D744" s="3"/>
      <c r="F744" s="3"/>
      <c r="G744" s="3"/>
      <c r="I744" s="1"/>
      <c r="J744" s="1"/>
      <c r="K744" s="2"/>
      <c r="Y744" s="2"/>
      <c r="Z744" s="2"/>
      <c r="AA744" s="1"/>
    </row>
    <row r="745" spans="2:27" x14ac:dyDescent="0.25">
      <c r="B745" s="4"/>
      <c r="C745" s="2"/>
      <c r="D745" s="3"/>
      <c r="G745" s="3"/>
      <c r="I745" s="1"/>
      <c r="J745" s="1"/>
      <c r="K745" s="2"/>
      <c r="Y745" s="2"/>
      <c r="Z745" s="2"/>
      <c r="AA745" s="1"/>
    </row>
    <row r="746" spans="2:27" x14ac:dyDescent="0.25">
      <c r="B746" s="4"/>
      <c r="C746" s="2"/>
      <c r="D746" s="3"/>
      <c r="G746" s="3"/>
      <c r="I746" s="1"/>
      <c r="J746" s="1"/>
      <c r="K746" s="2"/>
      <c r="Y746" s="2"/>
      <c r="Z746" s="2"/>
      <c r="AA746" s="1"/>
    </row>
    <row r="747" spans="2:27" x14ac:dyDescent="0.25">
      <c r="B747" s="4"/>
      <c r="C747" s="2"/>
      <c r="D747" s="3"/>
      <c r="G747" s="3"/>
      <c r="I747" s="1"/>
      <c r="J747" s="1"/>
      <c r="K747" s="2"/>
      <c r="Y747" s="2"/>
      <c r="Z747" s="2"/>
      <c r="AA747" s="1"/>
    </row>
    <row r="748" spans="2:27" x14ac:dyDescent="0.25">
      <c r="B748" s="4"/>
      <c r="C748" s="2"/>
      <c r="D748" s="3"/>
      <c r="G748" s="3"/>
      <c r="I748" s="1"/>
      <c r="J748" s="1"/>
      <c r="K748" s="2"/>
      <c r="Y748" s="2"/>
      <c r="Z748" s="2"/>
      <c r="AA748" s="1"/>
    </row>
    <row r="749" spans="2:27" x14ac:dyDescent="0.25">
      <c r="B749" s="4"/>
      <c r="C749" s="2"/>
      <c r="D749" s="3"/>
      <c r="G749" s="3"/>
      <c r="I749" s="1"/>
      <c r="J749" s="1"/>
      <c r="K749" s="2"/>
      <c r="Y749" s="2"/>
      <c r="Z749" s="2"/>
      <c r="AA749" s="1"/>
    </row>
    <row r="750" spans="2:27" x14ac:dyDescent="0.25">
      <c r="B750" s="4"/>
      <c r="C750" s="2"/>
      <c r="D750" s="3"/>
      <c r="G750" s="3"/>
      <c r="I750" s="1"/>
      <c r="J750" s="1"/>
      <c r="K750" s="2"/>
      <c r="Y750" s="2"/>
      <c r="Z750" s="2"/>
      <c r="AA750" s="1"/>
    </row>
    <row r="751" spans="2:27" x14ac:dyDescent="0.25">
      <c r="B751" s="4"/>
      <c r="C751" s="2"/>
      <c r="D751" s="3"/>
      <c r="G751" s="3"/>
      <c r="I751" s="1"/>
      <c r="J751" s="1"/>
      <c r="K751" s="2"/>
      <c r="Y751" s="2"/>
      <c r="Z751" s="2"/>
      <c r="AA751" s="1"/>
    </row>
    <row r="752" spans="2:27" x14ac:dyDescent="0.25">
      <c r="B752" s="4"/>
      <c r="C752" s="2"/>
      <c r="D752" s="3"/>
      <c r="G752" s="3"/>
      <c r="I752" s="1"/>
      <c r="J752" s="1"/>
      <c r="K752" s="2"/>
      <c r="Y752" s="2"/>
      <c r="Z752" s="2"/>
      <c r="AA752" s="1"/>
    </row>
    <row r="753" spans="2:27" x14ac:dyDescent="0.25">
      <c r="B753" s="4"/>
      <c r="C753" s="2"/>
      <c r="D753" s="3"/>
      <c r="F753" s="3"/>
      <c r="G753" s="3"/>
      <c r="I753" s="1"/>
      <c r="J753" s="1"/>
      <c r="K753" s="2"/>
      <c r="Y753" s="2"/>
      <c r="Z753" s="2"/>
      <c r="AA753" s="1"/>
    </row>
    <row r="754" spans="2:27" x14ac:dyDescent="0.25">
      <c r="B754" s="4"/>
      <c r="C754" s="2"/>
      <c r="D754" s="3"/>
      <c r="G754" s="3"/>
      <c r="I754" s="1"/>
      <c r="J754" s="1"/>
      <c r="K754" s="2"/>
      <c r="Y754" s="2"/>
      <c r="Z754" s="2"/>
      <c r="AA754" s="1"/>
    </row>
    <row r="755" spans="2:27" x14ac:dyDescent="0.25">
      <c r="B755" s="4"/>
      <c r="C755" s="2"/>
      <c r="D755" s="3"/>
      <c r="G755" s="3"/>
      <c r="I755" s="1"/>
      <c r="J755" s="1"/>
      <c r="K755" s="2"/>
      <c r="Y755" s="2"/>
      <c r="Z755" s="2"/>
      <c r="AA755" s="1"/>
    </row>
    <row r="756" spans="2:27" x14ac:dyDescent="0.25">
      <c r="B756" s="4"/>
      <c r="C756" s="2"/>
      <c r="D756" s="3"/>
      <c r="G756" s="3"/>
      <c r="I756" s="1"/>
      <c r="J756" s="1"/>
      <c r="K756" s="2"/>
      <c r="Y756" s="2"/>
      <c r="Z756" s="2"/>
      <c r="AA756" s="1"/>
    </row>
    <row r="757" spans="2:27" x14ac:dyDescent="0.25">
      <c r="B757" s="4"/>
      <c r="C757" s="2"/>
      <c r="D757" s="3"/>
      <c r="F757" s="3"/>
      <c r="G757" s="3"/>
      <c r="I757" s="1"/>
      <c r="J757" s="1"/>
      <c r="K757" s="2"/>
      <c r="Y757" s="2"/>
      <c r="Z757" s="2"/>
      <c r="AA757" s="1"/>
    </row>
    <row r="758" spans="2:27" x14ac:dyDescent="0.25">
      <c r="B758" s="4"/>
      <c r="C758" s="2"/>
      <c r="D758" s="3"/>
      <c r="E758" s="3"/>
      <c r="G758" s="3"/>
      <c r="I758" s="1"/>
      <c r="J758" s="1"/>
      <c r="K758" s="2"/>
      <c r="Y758" s="2"/>
      <c r="Z758" s="2"/>
      <c r="AA758" s="1"/>
    </row>
    <row r="759" spans="2:27" x14ac:dyDescent="0.25">
      <c r="B759" s="4"/>
      <c r="C759" s="2"/>
      <c r="D759" s="3"/>
      <c r="G759" s="3"/>
      <c r="I759" s="1"/>
      <c r="J759" s="1"/>
      <c r="K759" s="2"/>
      <c r="Y759" s="2"/>
      <c r="Z759" s="2"/>
      <c r="AA759" s="1"/>
    </row>
    <row r="760" spans="2:27" x14ac:dyDescent="0.25">
      <c r="B760" s="4"/>
      <c r="C760" s="2"/>
      <c r="D760" s="3"/>
      <c r="G760" s="3"/>
      <c r="I760" s="1"/>
      <c r="J760" s="1"/>
      <c r="K760" s="2"/>
      <c r="Y760" s="2"/>
      <c r="Z760" s="2"/>
      <c r="AA760" s="1"/>
    </row>
    <row r="761" spans="2:27" x14ac:dyDescent="0.25">
      <c r="B761" s="4"/>
      <c r="C761" s="2"/>
      <c r="D761" s="3"/>
      <c r="G761" s="3"/>
      <c r="I761" s="1"/>
      <c r="J761" s="1"/>
      <c r="K761" s="2"/>
      <c r="Y761" s="2"/>
      <c r="Z761" s="2"/>
      <c r="AA761" s="1"/>
    </row>
    <row r="762" spans="2:27" x14ac:dyDescent="0.25">
      <c r="B762" s="4"/>
      <c r="C762" s="2"/>
      <c r="D762" s="3"/>
      <c r="G762" s="3"/>
      <c r="I762" s="1"/>
      <c r="J762" s="1"/>
      <c r="K762" s="2"/>
      <c r="Y762" s="2"/>
      <c r="Z762" s="2"/>
      <c r="AA762" s="1"/>
    </row>
    <row r="763" spans="2:27" x14ac:dyDescent="0.25">
      <c r="B763" s="4"/>
      <c r="C763" s="2"/>
      <c r="D763" s="3"/>
      <c r="G763" s="3"/>
      <c r="I763" s="1"/>
      <c r="J763" s="1"/>
      <c r="K763" s="2"/>
      <c r="Y763" s="2"/>
      <c r="Z763" s="2"/>
      <c r="AA763" s="1"/>
    </row>
    <row r="764" spans="2:27" x14ac:dyDescent="0.25">
      <c r="B764" s="4"/>
      <c r="C764" s="2"/>
      <c r="D764" s="3"/>
      <c r="F764" s="3"/>
      <c r="G764" s="3"/>
      <c r="I764" s="1"/>
      <c r="J764" s="1"/>
      <c r="K764" s="2"/>
      <c r="Y764" s="2"/>
      <c r="Z764" s="2"/>
      <c r="AA764" s="1"/>
    </row>
    <row r="765" spans="2:27" x14ac:dyDescent="0.25">
      <c r="B765" s="4"/>
      <c r="C765" s="2"/>
      <c r="D765" s="3"/>
      <c r="F765" s="3"/>
      <c r="G765" s="3"/>
      <c r="I765" s="1"/>
      <c r="J765" s="1"/>
      <c r="K765" s="2"/>
      <c r="Y765" s="2"/>
      <c r="Z765" s="2"/>
      <c r="AA765" s="1"/>
    </row>
    <row r="766" spans="2:27" x14ac:dyDescent="0.25">
      <c r="B766" s="4"/>
      <c r="C766" s="2"/>
      <c r="D766" s="3"/>
      <c r="E766" s="3"/>
      <c r="G766" s="3"/>
      <c r="I766" s="1"/>
      <c r="J766" s="1"/>
      <c r="K766" s="2"/>
      <c r="Y766" s="2"/>
      <c r="Z766" s="2"/>
      <c r="AA766" s="1"/>
    </row>
    <row r="767" spans="2:27" x14ac:dyDescent="0.25">
      <c r="B767" s="4"/>
      <c r="C767" s="2"/>
      <c r="D767" s="3"/>
      <c r="G767" s="3"/>
      <c r="I767" s="1"/>
      <c r="J767" s="1"/>
      <c r="K767" s="2"/>
      <c r="Y767" s="2"/>
      <c r="Z767" s="2"/>
      <c r="AA767" s="1"/>
    </row>
    <row r="768" spans="2:27" x14ac:dyDescent="0.25">
      <c r="B768" s="4"/>
      <c r="C768" s="2"/>
      <c r="D768" s="3"/>
      <c r="F768" s="3"/>
      <c r="G768" s="3"/>
      <c r="I768" s="1"/>
      <c r="J768" s="1"/>
      <c r="K768" s="2"/>
      <c r="Y768" s="2"/>
      <c r="Z768" s="2"/>
      <c r="AA768" s="1"/>
    </row>
    <row r="769" spans="2:27" x14ac:dyDescent="0.25">
      <c r="B769" s="4"/>
      <c r="C769" s="2"/>
      <c r="D769" s="3"/>
      <c r="G769" s="3"/>
      <c r="I769" s="1"/>
      <c r="J769" s="1"/>
      <c r="K769" s="2"/>
      <c r="Y769" s="2"/>
      <c r="Z769" s="2"/>
      <c r="AA769" s="1"/>
    </row>
    <row r="770" spans="2:27" x14ac:dyDescent="0.25">
      <c r="B770" s="4"/>
      <c r="C770" s="2"/>
      <c r="D770" s="3"/>
      <c r="E770" s="3"/>
      <c r="G770" s="3"/>
      <c r="I770" s="1"/>
      <c r="J770" s="1"/>
      <c r="K770" s="2"/>
      <c r="Y770" s="2"/>
      <c r="Z770" s="2"/>
      <c r="AA770" s="1"/>
    </row>
    <row r="771" spans="2:27" x14ac:dyDescent="0.25">
      <c r="B771" s="4"/>
      <c r="C771" s="2"/>
      <c r="D771" s="3"/>
      <c r="G771" s="3"/>
      <c r="I771" s="1"/>
      <c r="J771" s="1"/>
      <c r="K771" s="2"/>
      <c r="Y771" s="2"/>
      <c r="Z771" s="2"/>
      <c r="AA771" s="1"/>
    </row>
    <row r="772" spans="2:27" x14ac:dyDescent="0.25">
      <c r="B772" s="4"/>
      <c r="C772" s="2"/>
      <c r="D772" s="3"/>
      <c r="G772" s="3"/>
      <c r="I772" s="1"/>
      <c r="J772" s="1"/>
      <c r="K772" s="2"/>
      <c r="Y772" s="2"/>
      <c r="Z772" s="2"/>
      <c r="AA772" s="1"/>
    </row>
    <row r="773" spans="2:27" x14ac:dyDescent="0.25">
      <c r="B773" s="4"/>
      <c r="C773" s="2"/>
      <c r="D773" s="3"/>
      <c r="G773" s="3"/>
      <c r="I773" s="1"/>
      <c r="J773" s="1"/>
      <c r="K773" s="2"/>
      <c r="Y773" s="2"/>
      <c r="Z773" s="2"/>
      <c r="AA773" s="1"/>
    </row>
    <row r="774" spans="2:27" x14ac:dyDescent="0.25">
      <c r="B774" s="4"/>
      <c r="C774" s="2"/>
      <c r="D774" s="3"/>
      <c r="G774" s="3"/>
      <c r="I774" s="1"/>
      <c r="J774" s="1"/>
      <c r="K774" s="2"/>
      <c r="Y774" s="2"/>
      <c r="Z774" s="2"/>
      <c r="AA774" s="1"/>
    </row>
    <row r="775" spans="2:27" x14ac:dyDescent="0.25">
      <c r="B775" s="4"/>
      <c r="C775" s="2"/>
      <c r="D775" s="3"/>
      <c r="G775" s="3"/>
      <c r="I775" s="1"/>
      <c r="J775" s="1"/>
      <c r="K775" s="2"/>
      <c r="Y775" s="2"/>
      <c r="Z775" s="2"/>
      <c r="AA775" s="1"/>
    </row>
    <row r="776" spans="2:27" x14ac:dyDescent="0.25">
      <c r="B776" s="4"/>
      <c r="C776" s="2"/>
      <c r="D776" s="3"/>
      <c r="G776" s="3"/>
      <c r="I776" s="1"/>
      <c r="J776" s="1"/>
      <c r="K776" s="2"/>
      <c r="Y776" s="2"/>
      <c r="Z776" s="2"/>
      <c r="AA776" s="1"/>
    </row>
    <row r="777" spans="2:27" x14ac:dyDescent="0.25">
      <c r="B777" s="4"/>
      <c r="C777" s="2"/>
      <c r="D777" s="3"/>
      <c r="G777" s="3"/>
      <c r="I777" s="1"/>
      <c r="J777" s="1"/>
      <c r="K777" s="2"/>
      <c r="Y777" s="2"/>
      <c r="Z777" s="2"/>
      <c r="AA777" s="1"/>
    </row>
    <row r="778" spans="2:27" x14ac:dyDescent="0.25">
      <c r="B778" s="4"/>
      <c r="C778" s="2"/>
      <c r="D778" s="3"/>
      <c r="G778" s="3"/>
      <c r="I778" s="1"/>
      <c r="J778" s="1"/>
      <c r="K778" s="2"/>
      <c r="Y778" s="2"/>
      <c r="Z778" s="2"/>
      <c r="AA778" s="1"/>
    </row>
    <row r="779" spans="2:27" x14ac:dyDescent="0.25">
      <c r="B779" s="4"/>
      <c r="C779" s="2"/>
      <c r="D779" s="3"/>
      <c r="G779" s="3"/>
      <c r="I779" s="1"/>
      <c r="J779" s="1"/>
      <c r="K779" s="2"/>
      <c r="Y779" s="2"/>
      <c r="Z779" s="2"/>
      <c r="AA779" s="1"/>
    </row>
    <row r="780" spans="2:27" x14ac:dyDescent="0.25">
      <c r="B780" s="4"/>
      <c r="C780" s="2"/>
      <c r="D780" s="3"/>
      <c r="G780" s="3"/>
      <c r="I780" s="1"/>
      <c r="J780" s="1"/>
      <c r="K780" s="2"/>
      <c r="Y780" s="2"/>
      <c r="Z780" s="2"/>
      <c r="AA780" s="1"/>
    </row>
    <row r="781" spans="2:27" x14ac:dyDescent="0.25">
      <c r="B781" s="4"/>
      <c r="C781" s="2"/>
      <c r="D781" s="3"/>
      <c r="F781" s="3"/>
      <c r="G781" s="3"/>
      <c r="I781" s="1"/>
      <c r="J781" s="1"/>
      <c r="K781" s="2"/>
      <c r="Y781" s="2"/>
      <c r="Z781" s="2"/>
      <c r="AA781" s="1"/>
    </row>
    <row r="782" spans="2:27" x14ac:dyDescent="0.25">
      <c r="B782" s="4"/>
      <c r="C782" s="2"/>
      <c r="D782" s="3"/>
      <c r="G782" s="3"/>
      <c r="I782" s="1"/>
      <c r="J782" s="1"/>
      <c r="K782" s="2"/>
      <c r="Y782" s="2"/>
      <c r="Z782" s="2"/>
      <c r="AA782" s="1"/>
    </row>
    <row r="783" spans="2:27" x14ac:dyDescent="0.25">
      <c r="B783" s="4"/>
      <c r="C783" s="2"/>
      <c r="D783" s="3"/>
      <c r="G783" s="3"/>
      <c r="I783" s="1"/>
      <c r="J783" s="1"/>
      <c r="K783" s="2"/>
      <c r="Y783" s="2"/>
      <c r="Z783" s="2"/>
      <c r="AA783" s="1"/>
    </row>
    <row r="784" spans="2:27" x14ac:dyDescent="0.25">
      <c r="B784" s="4"/>
      <c r="C784" s="2"/>
      <c r="D784" s="3"/>
      <c r="F784" s="3"/>
      <c r="G784" s="3"/>
      <c r="I784" s="1"/>
      <c r="J784" s="1"/>
      <c r="K784" s="2"/>
      <c r="Y784" s="2"/>
      <c r="Z784" s="2"/>
      <c r="AA784" s="1"/>
    </row>
    <row r="785" spans="2:27" x14ac:dyDescent="0.25">
      <c r="B785" s="4"/>
      <c r="C785" s="2"/>
      <c r="D785" s="3"/>
      <c r="G785" s="3"/>
      <c r="I785" s="1"/>
      <c r="J785" s="1"/>
      <c r="K785" s="2"/>
      <c r="Y785" s="2"/>
      <c r="Z785" s="2"/>
      <c r="AA785" s="1"/>
    </row>
    <row r="786" spans="2:27" x14ac:dyDescent="0.25">
      <c r="B786" s="4"/>
      <c r="C786" s="2"/>
      <c r="D786" s="3"/>
      <c r="G786" s="3"/>
      <c r="I786" s="1"/>
      <c r="J786" s="1"/>
      <c r="K786" s="2"/>
      <c r="Y786" s="2"/>
      <c r="Z786" s="2"/>
      <c r="AA786" s="1"/>
    </row>
    <row r="787" spans="2:27" x14ac:dyDescent="0.25">
      <c r="B787" s="4"/>
      <c r="C787" s="2"/>
      <c r="D787" s="3"/>
      <c r="F787" s="3"/>
      <c r="G787" s="3"/>
      <c r="I787" s="1"/>
      <c r="J787" s="1"/>
      <c r="K787" s="2"/>
      <c r="Y787" s="2"/>
      <c r="Z787" s="2"/>
      <c r="AA787" s="1"/>
    </row>
    <row r="788" spans="2:27" x14ac:dyDescent="0.25">
      <c r="B788" s="4"/>
      <c r="C788" s="2"/>
      <c r="D788" s="3"/>
      <c r="G788" s="3"/>
      <c r="I788" s="1"/>
      <c r="J788" s="1"/>
      <c r="K788" s="2"/>
      <c r="Y788" s="2"/>
      <c r="Z788" s="2"/>
      <c r="AA788" s="1"/>
    </row>
    <row r="789" spans="2:27" x14ac:dyDescent="0.25">
      <c r="B789" s="4"/>
      <c r="C789" s="2"/>
      <c r="D789" s="3"/>
      <c r="G789" s="3"/>
      <c r="I789" s="1"/>
      <c r="J789" s="1"/>
      <c r="K789" s="2"/>
      <c r="Y789" s="2"/>
      <c r="Z789" s="2"/>
      <c r="AA789" s="1"/>
    </row>
    <row r="790" spans="2:27" x14ac:dyDescent="0.25">
      <c r="B790" s="4"/>
      <c r="C790" s="2"/>
      <c r="D790" s="3"/>
      <c r="G790" s="3"/>
      <c r="I790" s="1"/>
      <c r="J790" s="1"/>
      <c r="K790" s="2"/>
      <c r="Y790" s="2"/>
      <c r="Z790" s="2"/>
      <c r="AA790" s="1"/>
    </row>
    <row r="791" spans="2:27" x14ac:dyDescent="0.25">
      <c r="B791" s="4"/>
      <c r="C791" s="2"/>
      <c r="D791" s="3"/>
      <c r="G791" s="3"/>
      <c r="I791" s="1"/>
      <c r="J791" s="1"/>
      <c r="K791" s="2"/>
      <c r="Y791" s="2"/>
      <c r="Z791" s="2"/>
      <c r="AA791" s="1"/>
    </row>
    <row r="792" spans="2:27" x14ac:dyDescent="0.25">
      <c r="B792" s="4"/>
      <c r="C792" s="2"/>
      <c r="D792" s="3"/>
      <c r="G792" s="3"/>
      <c r="I792" s="1"/>
      <c r="J792" s="1"/>
      <c r="K792" s="2"/>
      <c r="Y792" s="2"/>
      <c r="Z792" s="2"/>
      <c r="AA792" s="1"/>
    </row>
    <row r="793" spans="2:27" x14ac:dyDescent="0.25">
      <c r="B793" s="4"/>
      <c r="C793" s="2"/>
      <c r="D793" s="3"/>
      <c r="G793" s="3"/>
      <c r="I793" s="1"/>
      <c r="J793" s="1"/>
      <c r="K793" s="2"/>
      <c r="Y793" s="2"/>
      <c r="Z793" s="2"/>
      <c r="AA793" s="1"/>
    </row>
    <row r="794" spans="2:27" x14ac:dyDescent="0.25">
      <c r="B794" s="4"/>
      <c r="C794" s="2"/>
      <c r="D794" s="3"/>
      <c r="E794" s="3"/>
      <c r="G794" s="3"/>
      <c r="I794" s="1"/>
      <c r="J794" s="1"/>
      <c r="K794" s="2"/>
      <c r="Y794" s="2"/>
      <c r="Z794" s="2"/>
      <c r="AA794" s="1"/>
    </row>
    <row r="795" spans="2:27" x14ac:dyDescent="0.25">
      <c r="B795" s="4"/>
      <c r="C795" s="2"/>
      <c r="D795" s="3"/>
      <c r="G795" s="3"/>
      <c r="I795" s="1"/>
      <c r="J795" s="1"/>
      <c r="K795" s="2"/>
      <c r="Y795" s="2"/>
      <c r="Z795" s="2"/>
      <c r="AA795" s="1"/>
    </row>
    <row r="796" spans="2:27" x14ac:dyDescent="0.25">
      <c r="B796" s="4"/>
      <c r="C796" s="2"/>
      <c r="D796" s="3"/>
      <c r="E796" s="3"/>
      <c r="G796" s="3"/>
      <c r="I796" s="1"/>
      <c r="J796" s="1"/>
      <c r="K796" s="2"/>
      <c r="Y796" s="2"/>
      <c r="Z796" s="2"/>
      <c r="AA796" s="1"/>
    </row>
    <row r="797" spans="2:27" x14ac:dyDescent="0.25">
      <c r="B797" s="4"/>
      <c r="C797" s="2"/>
      <c r="D797" s="3"/>
      <c r="E797" s="3"/>
      <c r="G797" s="3"/>
      <c r="I797" s="1"/>
      <c r="J797" s="1"/>
      <c r="K797" s="2"/>
      <c r="Y797" s="2"/>
      <c r="Z797" s="2"/>
      <c r="AA797" s="1"/>
    </row>
    <row r="798" spans="2:27" x14ac:dyDescent="0.25">
      <c r="B798" s="4"/>
      <c r="C798" s="2"/>
      <c r="D798" s="3"/>
      <c r="G798" s="3"/>
      <c r="I798" s="1"/>
      <c r="J798" s="1"/>
      <c r="K798" s="2"/>
      <c r="Y798" s="2"/>
      <c r="Z798" s="2"/>
      <c r="AA798" s="1"/>
    </row>
    <row r="799" spans="2:27" x14ac:dyDescent="0.25">
      <c r="B799" s="4"/>
      <c r="C799" s="2"/>
      <c r="D799" s="3"/>
      <c r="G799" s="3"/>
      <c r="I799" s="1"/>
      <c r="J799" s="1"/>
      <c r="K799" s="2"/>
      <c r="Y799" s="2"/>
      <c r="Z799" s="2"/>
      <c r="AA799" s="1"/>
    </row>
    <row r="800" spans="2:27" x14ac:dyDescent="0.25">
      <c r="B800" s="4"/>
      <c r="C800" s="2"/>
      <c r="D800" s="3"/>
      <c r="G800" s="3"/>
      <c r="I800" s="1"/>
      <c r="J800" s="1"/>
      <c r="K800" s="2"/>
      <c r="Y800" s="2"/>
      <c r="Z800" s="2"/>
      <c r="AA800" s="1"/>
    </row>
    <row r="801" spans="2:27" x14ac:dyDescent="0.25">
      <c r="B801" s="4"/>
      <c r="C801" s="2"/>
      <c r="D801" s="3"/>
      <c r="E801" s="3"/>
      <c r="F801" s="3"/>
      <c r="G801" s="3"/>
      <c r="I801" s="1"/>
      <c r="J801" s="1"/>
      <c r="K801" s="2"/>
      <c r="Y801" s="2"/>
      <c r="Z801" s="2"/>
      <c r="AA801" s="1"/>
    </row>
    <row r="802" spans="2:27" x14ac:dyDescent="0.25">
      <c r="B802" s="4"/>
      <c r="C802" s="2"/>
      <c r="D802" s="3"/>
      <c r="F802" s="3"/>
      <c r="G802" s="3"/>
      <c r="I802" s="1"/>
      <c r="J802" s="1"/>
      <c r="K802" s="2"/>
      <c r="Y802" s="2"/>
      <c r="Z802" s="2"/>
      <c r="AA802" s="1"/>
    </row>
    <row r="803" spans="2:27" x14ac:dyDescent="0.25">
      <c r="B803" s="4"/>
      <c r="C803" s="2"/>
      <c r="D803" s="3"/>
      <c r="G803" s="3"/>
      <c r="I803" s="1"/>
      <c r="J803" s="1"/>
      <c r="K803" s="2"/>
      <c r="Y803" s="2"/>
      <c r="Z803" s="2"/>
      <c r="AA803" s="1"/>
    </row>
    <row r="804" spans="2:27" x14ac:dyDescent="0.25">
      <c r="B804" s="4"/>
      <c r="C804" s="2"/>
      <c r="D804" s="3"/>
      <c r="G804" s="3"/>
      <c r="I804" s="1"/>
      <c r="J804" s="1"/>
      <c r="K804" s="2"/>
      <c r="Y804" s="2"/>
      <c r="Z804" s="2"/>
      <c r="AA804" s="1"/>
    </row>
    <row r="805" spans="2:27" x14ac:dyDescent="0.25">
      <c r="B805" s="4"/>
      <c r="C805" s="2"/>
      <c r="D805" s="3"/>
      <c r="G805" s="3"/>
      <c r="I805" s="1"/>
      <c r="J805" s="1"/>
      <c r="K805" s="2"/>
      <c r="Y805" s="2"/>
      <c r="Z805" s="2"/>
      <c r="AA805" s="1"/>
    </row>
    <row r="806" spans="2:27" x14ac:dyDescent="0.25">
      <c r="B806" s="4"/>
      <c r="C806" s="2"/>
      <c r="D806" s="3"/>
      <c r="G806" s="3"/>
      <c r="I806" s="1"/>
      <c r="J806" s="1"/>
      <c r="K806" s="2"/>
      <c r="Y806" s="2"/>
      <c r="Z806" s="2"/>
      <c r="AA806" s="1"/>
    </row>
    <row r="807" spans="2:27" x14ac:dyDescent="0.25">
      <c r="B807" s="4"/>
      <c r="C807" s="2"/>
      <c r="D807" s="3"/>
      <c r="G807" s="3"/>
      <c r="I807" s="1"/>
      <c r="J807" s="1"/>
      <c r="K807" s="2"/>
      <c r="Y807" s="2"/>
      <c r="Z807" s="2"/>
      <c r="AA807" s="1"/>
    </row>
    <row r="808" spans="2:27" x14ac:dyDescent="0.25">
      <c r="B808" s="4"/>
      <c r="C808" s="2"/>
      <c r="D808" s="3"/>
      <c r="G808" s="3"/>
      <c r="I808" s="1"/>
      <c r="J808" s="1"/>
      <c r="K808" s="2"/>
      <c r="Y808" s="2"/>
      <c r="Z808" s="2"/>
      <c r="AA808" s="1"/>
    </row>
    <row r="809" spans="2:27" x14ac:dyDescent="0.25">
      <c r="B809" s="4"/>
      <c r="C809" s="2"/>
      <c r="D809" s="3"/>
      <c r="G809" s="3"/>
      <c r="I809" s="1"/>
      <c r="J809" s="1"/>
      <c r="K809" s="2"/>
      <c r="Y809" s="2"/>
      <c r="Z809" s="2"/>
      <c r="AA809" s="1"/>
    </row>
    <row r="810" spans="2:27" x14ac:dyDescent="0.25">
      <c r="B810" s="4"/>
      <c r="C810" s="2"/>
      <c r="D810" s="3"/>
      <c r="G810" s="3"/>
      <c r="I810" s="1"/>
      <c r="J810" s="1"/>
      <c r="K810" s="2"/>
      <c r="Y810" s="2"/>
      <c r="Z810" s="2"/>
      <c r="AA810" s="1"/>
    </row>
    <row r="811" spans="2:27" x14ac:dyDescent="0.25">
      <c r="B811" s="4"/>
      <c r="C811" s="2"/>
      <c r="D811" s="3"/>
      <c r="F811" s="3"/>
      <c r="G811" s="3"/>
      <c r="I811" s="1"/>
      <c r="J811" s="1"/>
      <c r="K811" s="2"/>
      <c r="Y811" s="2"/>
      <c r="Z811" s="2"/>
      <c r="AA811" s="1"/>
    </row>
    <row r="812" spans="2:27" x14ac:dyDescent="0.25">
      <c r="B812" s="4"/>
      <c r="C812" s="2"/>
      <c r="D812" s="3"/>
      <c r="E812" s="3"/>
      <c r="F812" s="3"/>
      <c r="G812" s="3"/>
      <c r="I812" s="1"/>
      <c r="J812" s="1"/>
      <c r="K812" s="2"/>
      <c r="Y812" s="2"/>
      <c r="Z812" s="2"/>
      <c r="AA812" s="1"/>
    </row>
    <row r="813" spans="2:27" x14ac:dyDescent="0.25">
      <c r="B813" s="4"/>
      <c r="C813" s="2"/>
      <c r="D813" s="3"/>
      <c r="G813" s="3"/>
      <c r="I813" s="1"/>
      <c r="J813" s="1"/>
      <c r="K813" s="2"/>
      <c r="Y813" s="2"/>
      <c r="Z813" s="2"/>
      <c r="AA813" s="1"/>
    </row>
    <row r="814" spans="2:27" x14ac:dyDescent="0.25">
      <c r="B814" s="4"/>
      <c r="C814" s="2"/>
      <c r="D814" s="3"/>
      <c r="F814" s="3"/>
      <c r="G814" s="3"/>
      <c r="I814" s="1"/>
      <c r="J814" s="1"/>
      <c r="K814" s="2"/>
      <c r="Y814" s="2"/>
      <c r="Z814" s="2"/>
      <c r="AA814" s="1"/>
    </row>
    <row r="815" spans="2:27" x14ac:dyDescent="0.25">
      <c r="B815" s="4"/>
      <c r="C815" s="2"/>
      <c r="D815" s="3"/>
      <c r="I815" s="1"/>
      <c r="J815" s="1"/>
      <c r="K815" s="2"/>
      <c r="Y815" s="2"/>
      <c r="Z815" s="2"/>
      <c r="AA815" s="1"/>
    </row>
    <row r="816" spans="2:27" x14ac:dyDescent="0.25">
      <c r="B816" s="4"/>
      <c r="C816" s="2"/>
      <c r="D816" s="3"/>
      <c r="G816" s="3"/>
      <c r="I816" s="1"/>
      <c r="J816" s="1"/>
      <c r="K816" s="2"/>
      <c r="Y816" s="2"/>
      <c r="Z816" s="2"/>
      <c r="AA816" s="1"/>
    </row>
    <row r="817" spans="2:27" x14ac:dyDescent="0.25">
      <c r="B817" s="4"/>
      <c r="C817" s="2"/>
      <c r="D817" s="3"/>
      <c r="G817" s="3"/>
      <c r="I817" s="1"/>
      <c r="J817" s="1"/>
      <c r="K817" s="2"/>
      <c r="Y817" s="2"/>
      <c r="Z817" s="2"/>
      <c r="AA817" s="1"/>
    </row>
    <row r="818" spans="2:27" x14ac:dyDescent="0.25">
      <c r="B818" s="4"/>
      <c r="C818" s="2"/>
      <c r="D818" s="3"/>
      <c r="G818" s="3"/>
      <c r="I818" s="1"/>
      <c r="J818" s="1"/>
      <c r="K818" s="2"/>
      <c r="Y818" s="2"/>
      <c r="Z818" s="2"/>
      <c r="AA818" s="1"/>
    </row>
    <row r="819" spans="2:27" x14ac:dyDescent="0.25">
      <c r="B819" s="4"/>
      <c r="C819" s="2"/>
      <c r="D819" s="3"/>
      <c r="E819" s="3"/>
      <c r="G819" s="3"/>
      <c r="I819" s="1"/>
      <c r="J819" s="1"/>
      <c r="K819" s="2"/>
      <c r="Y819" s="2"/>
      <c r="Z819" s="2"/>
      <c r="AA819" s="1"/>
    </row>
    <row r="820" spans="2:27" x14ac:dyDescent="0.25">
      <c r="B820" s="4"/>
      <c r="C820" s="2"/>
      <c r="D820" s="3"/>
      <c r="G820" s="3"/>
      <c r="I820" s="1"/>
      <c r="J820" s="1"/>
      <c r="K820" s="2"/>
      <c r="Y820" s="2"/>
      <c r="Z820" s="2"/>
      <c r="AA820" s="1"/>
    </row>
    <row r="821" spans="2:27" x14ac:dyDescent="0.25">
      <c r="B821" s="4"/>
      <c r="C821" s="2"/>
      <c r="D821" s="3"/>
      <c r="G821" s="3"/>
      <c r="I821" s="1"/>
      <c r="J821" s="1"/>
      <c r="K821" s="2"/>
      <c r="Y821" s="2"/>
      <c r="Z821" s="2"/>
      <c r="AA821" s="1"/>
    </row>
    <row r="822" spans="2:27" x14ac:dyDescent="0.25">
      <c r="B822" s="4"/>
      <c r="C822" s="2"/>
      <c r="D822" s="3"/>
      <c r="G822" s="3"/>
      <c r="I822" s="1"/>
      <c r="J822" s="1"/>
      <c r="K822" s="2"/>
      <c r="Y822" s="2"/>
      <c r="Z822" s="2"/>
      <c r="AA822" s="1"/>
    </row>
    <row r="823" spans="2:27" x14ac:dyDescent="0.25">
      <c r="B823" s="4"/>
      <c r="C823" s="2"/>
      <c r="D823" s="3"/>
      <c r="G823" s="3"/>
      <c r="I823" s="1"/>
      <c r="J823" s="1"/>
      <c r="K823" s="2"/>
      <c r="Y823" s="2"/>
      <c r="Z823" s="2"/>
      <c r="AA823" s="1"/>
    </row>
    <row r="824" spans="2:27" x14ac:dyDescent="0.25">
      <c r="B824" s="4"/>
      <c r="C824" s="2"/>
      <c r="D824" s="3"/>
      <c r="F824" s="3"/>
      <c r="G824" s="3"/>
      <c r="I824" s="1"/>
      <c r="J824" s="1"/>
      <c r="K824" s="2"/>
      <c r="Y824" s="2"/>
      <c r="Z824" s="2"/>
      <c r="AA824" s="1"/>
    </row>
    <row r="825" spans="2:27" x14ac:dyDescent="0.25">
      <c r="B825" s="4"/>
      <c r="C825" s="2"/>
      <c r="D825" s="3"/>
      <c r="E825" s="3"/>
      <c r="G825" s="3"/>
      <c r="I825" s="1"/>
      <c r="J825" s="1"/>
      <c r="K825" s="2"/>
      <c r="Y825" s="2"/>
      <c r="Z825" s="2"/>
      <c r="AA825" s="1"/>
    </row>
    <row r="826" spans="2:27" x14ac:dyDescent="0.25">
      <c r="B826" s="4"/>
      <c r="C826" s="2"/>
      <c r="D826" s="3"/>
      <c r="F826" s="3"/>
      <c r="G826" s="3"/>
      <c r="I826" s="1"/>
      <c r="J826" s="1"/>
      <c r="K826" s="2"/>
      <c r="Y826" s="2"/>
      <c r="Z826" s="2"/>
      <c r="AA826" s="1"/>
    </row>
    <row r="827" spans="2:27" x14ac:dyDescent="0.25">
      <c r="B827" s="4"/>
      <c r="C827" s="2"/>
      <c r="D827" s="3"/>
      <c r="G827" s="3"/>
      <c r="I827" s="1"/>
      <c r="J827" s="1"/>
      <c r="K827" s="2"/>
      <c r="Y827" s="2"/>
      <c r="Z827" s="2"/>
      <c r="AA827" s="1"/>
    </row>
    <row r="828" spans="2:27" x14ac:dyDescent="0.25">
      <c r="B828" s="4"/>
      <c r="C828" s="2"/>
      <c r="D828" s="3"/>
      <c r="F828" s="3"/>
      <c r="G828" s="3"/>
      <c r="I828" s="1"/>
      <c r="J828" s="1"/>
      <c r="K828" s="2"/>
      <c r="Y828" s="2"/>
      <c r="Z828" s="2"/>
      <c r="AA828" s="1"/>
    </row>
    <row r="829" spans="2:27" x14ac:dyDescent="0.25">
      <c r="B829" s="4"/>
      <c r="C829" s="2"/>
      <c r="D829" s="3"/>
      <c r="E829" s="3"/>
      <c r="G829" s="3"/>
      <c r="I829" s="1"/>
      <c r="J829" s="1"/>
      <c r="K829" s="2"/>
      <c r="Y829" s="2"/>
      <c r="Z829" s="2"/>
      <c r="AA829" s="1"/>
    </row>
    <row r="830" spans="2:27" x14ac:dyDescent="0.25">
      <c r="B830" s="4"/>
      <c r="C830" s="2"/>
      <c r="D830" s="3"/>
      <c r="E830" s="3"/>
      <c r="G830" s="3"/>
      <c r="I830" s="1"/>
      <c r="J830" s="1"/>
      <c r="K830" s="2"/>
      <c r="Y830" s="2"/>
      <c r="Z830" s="2"/>
      <c r="AA830" s="1"/>
    </row>
    <row r="831" spans="2:27" x14ac:dyDescent="0.25">
      <c r="B831" s="4"/>
      <c r="C831" s="2"/>
      <c r="D831" s="3"/>
      <c r="G831" s="3"/>
      <c r="I831" s="1"/>
      <c r="J831" s="1"/>
      <c r="K831" s="2"/>
      <c r="Y831" s="2"/>
      <c r="Z831" s="2"/>
      <c r="AA831" s="1"/>
    </row>
    <row r="832" spans="2:27" x14ac:dyDescent="0.25">
      <c r="B832" s="4"/>
      <c r="C832" s="2"/>
      <c r="D832" s="3"/>
      <c r="G832" s="3"/>
      <c r="I832" s="1"/>
      <c r="J832" s="1"/>
      <c r="K832" s="2"/>
      <c r="Y832" s="2"/>
      <c r="Z832" s="2"/>
      <c r="AA832" s="1"/>
    </row>
    <row r="833" spans="2:27" x14ac:dyDescent="0.25">
      <c r="B833" s="4"/>
      <c r="C833" s="2"/>
      <c r="D833" s="3"/>
      <c r="G833" s="3"/>
      <c r="I833" s="1"/>
      <c r="J833" s="1"/>
      <c r="K833" s="2"/>
      <c r="Y833" s="2"/>
      <c r="Z833" s="2"/>
      <c r="AA833" s="1"/>
    </row>
    <row r="834" spans="2:27" x14ac:dyDescent="0.25">
      <c r="B834" s="4"/>
      <c r="C834" s="2"/>
      <c r="D834" s="3"/>
      <c r="F834" s="3"/>
      <c r="G834" s="3"/>
      <c r="I834" s="1"/>
      <c r="J834" s="1"/>
      <c r="K834" s="2"/>
      <c r="Y834" s="2"/>
      <c r="Z834" s="2"/>
      <c r="AA834" s="1"/>
    </row>
    <row r="835" spans="2:27" x14ac:dyDescent="0.25">
      <c r="B835" s="4"/>
      <c r="C835" s="2"/>
      <c r="D835" s="3"/>
      <c r="G835" s="3"/>
      <c r="I835" s="1"/>
      <c r="J835" s="1"/>
      <c r="K835" s="2"/>
      <c r="Y835" s="2"/>
      <c r="Z835" s="2"/>
      <c r="AA835" s="1"/>
    </row>
    <row r="836" spans="2:27" x14ac:dyDescent="0.25">
      <c r="B836" s="4"/>
      <c r="C836" s="2"/>
      <c r="D836" s="3"/>
      <c r="G836" s="3"/>
      <c r="I836" s="1"/>
      <c r="J836" s="1"/>
      <c r="K836" s="2"/>
      <c r="Y836" s="2"/>
      <c r="Z836" s="2"/>
      <c r="AA836" s="1"/>
    </row>
    <row r="837" spans="2:27" x14ac:dyDescent="0.25">
      <c r="B837" s="4"/>
      <c r="C837" s="2"/>
      <c r="D837" s="3"/>
      <c r="E837" s="3"/>
      <c r="G837" s="3"/>
      <c r="I837" s="1"/>
      <c r="J837" s="1"/>
      <c r="K837" s="2"/>
      <c r="Y837" s="2"/>
      <c r="Z837" s="2"/>
      <c r="AA837" s="1"/>
    </row>
    <row r="838" spans="2:27" x14ac:dyDescent="0.25">
      <c r="B838" s="4"/>
      <c r="C838" s="2"/>
      <c r="D838" s="3"/>
      <c r="G838" s="3"/>
      <c r="I838" s="1"/>
      <c r="J838" s="1"/>
      <c r="K838" s="2"/>
      <c r="Y838" s="2"/>
      <c r="Z838" s="2"/>
      <c r="AA838" s="1"/>
    </row>
    <row r="839" spans="2:27" x14ac:dyDescent="0.25">
      <c r="B839" s="4"/>
      <c r="C839" s="2"/>
      <c r="D839" s="3"/>
      <c r="G839" s="3"/>
      <c r="I839" s="1"/>
      <c r="J839" s="1"/>
      <c r="K839" s="2"/>
      <c r="Y839" s="2"/>
      <c r="Z839" s="2"/>
      <c r="AA839" s="1"/>
    </row>
    <row r="840" spans="2:27" x14ac:dyDescent="0.25">
      <c r="B840" s="4"/>
      <c r="C840" s="2"/>
      <c r="D840" s="3"/>
      <c r="E840" s="3"/>
      <c r="G840" s="3"/>
      <c r="I840" s="1"/>
      <c r="J840" s="1"/>
      <c r="K840" s="2"/>
      <c r="Y840" s="2"/>
      <c r="Z840" s="2"/>
      <c r="AA840" s="1"/>
    </row>
    <row r="841" spans="2:27" x14ac:dyDescent="0.25">
      <c r="B841" s="4"/>
      <c r="C841" s="2"/>
      <c r="D841" s="3"/>
      <c r="G841" s="3"/>
      <c r="I841" s="1"/>
      <c r="J841" s="1"/>
      <c r="K841" s="2"/>
      <c r="Y841" s="2"/>
      <c r="Z841" s="2"/>
      <c r="AA841" s="1"/>
    </row>
    <row r="842" spans="2:27" x14ac:dyDescent="0.25">
      <c r="B842" s="4"/>
      <c r="C842" s="2"/>
      <c r="D842" s="3"/>
      <c r="G842" s="3"/>
      <c r="I842" s="1"/>
      <c r="J842" s="1"/>
      <c r="K842" s="2"/>
      <c r="Y842" s="2"/>
      <c r="Z842" s="2"/>
      <c r="AA842" s="1"/>
    </row>
    <row r="843" spans="2:27" x14ac:dyDescent="0.25">
      <c r="B843" s="4"/>
      <c r="C843" s="2"/>
      <c r="D843" s="3"/>
      <c r="G843" s="3"/>
      <c r="I843" s="1"/>
      <c r="J843" s="1"/>
      <c r="K843" s="2"/>
      <c r="Y843" s="2"/>
      <c r="Z843" s="2"/>
      <c r="AA843" s="1"/>
    </row>
    <row r="844" spans="2:27" x14ac:dyDescent="0.25">
      <c r="B844" s="4"/>
      <c r="C844" s="2"/>
      <c r="D844" s="3"/>
      <c r="G844" s="3"/>
      <c r="I844" s="1"/>
      <c r="J844" s="1"/>
      <c r="K844" s="2"/>
      <c r="Y844" s="2"/>
      <c r="Z844" s="2"/>
      <c r="AA844" s="1"/>
    </row>
    <row r="845" spans="2:27" x14ac:dyDescent="0.25">
      <c r="B845" s="4"/>
      <c r="C845" s="2"/>
      <c r="D845" s="3"/>
      <c r="G845" s="3"/>
      <c r="I845" s="1"/>
      <c r="J845" s="1"/>
      <c r="K845" s="2"/>
      <c r="Y845" s="2"/>
      <c r="Z845" s="2"/>
      <c r="AA845" s="1"/>
    </row>
    <row r="846" spans="2:27" x14ac:dyDescent="0.25">
      <c r="B846" s="4"/>
      <c r="C846" s="2"/>
      <c r="D846" s="3"/>
      <c r="G846" s="3"/>
      <c r="I846" s="1"/>
      <c r="J846" s="1"/>
      <c r="K846" s="2"/>
      <c r="Y846" s="2"/>
      <c r="Z846" s="2"/>
      <c r="AA846" s="1"/>
    </row>
    <row r="847" spans="2:27" x14ac:dyDescent="0.25">
      <c r="B847" s="4"/>
      <c r="C847" s="2"/>
      <c r="D847" s="3"/>
      <c r="G847" s="3"/>
      <c r="I847" s="1"/>
      <c r="J847" s="1"/>
      <c r="K847" s="2"/>
      <c r="Y847" s="2"/>
      <c r="Z847" s="2"/>
      <c r="AA847" s="1"/>
    </row>
    <row r="848" spans="2:27" x14ac:dyDescent="0.25">
      <c r="B848" s="4"/>
      <c r="C848" s="2"/>
      <c r="D848" s="3"/>
      <c r="G848" s="3"/>
      <c r="I848" s="1"/>
      <c r="J848" s="1"/>
      <c r="K848" s="2"/>
      <c r="Y848" s="2"/>
      <c r="Z848" s="2"/>
      <c r="AA848" s="1"/>
    </row>
    <row r="849" spans="2:27" x14ac:dyDescent="0.25">
      <c r="B849" s="4"/>
      <c r="C849" s="2"/>
      <c r="D849" s="3"/>
      <c r="G849" s="3"/>
      <c r="I849" s="1"/>
      <c r="J849" s="1"/>
      <c r="K849" s="2"/>
      <c r="Y849" s="2"/>
      <c r="Z849" s="2"/>
      <c r="AA849" s="1"/>
    </row>
    <row r="850" spans="2:27" x14ac:dyDescent="0.25">
      <c r="B850" s="4"/>
      <c r="C850" s="2"/>
      <c r="D850" s="3"/>
      <c r="G850" s="3"/>
      <c r="I850" s="1"/>
      <c r="J850" s="1"/>
      <c r="K850" s="2"/>
      <c r="Y850" s="2"/>
      <c r="Z850" s="2"/>
      <c r="AA850" s="1"/>
    </row>
    <row r="851" spans="2:27" x14ac:dyDescent="0.25">
      <c r="B851" s="4"/>
      <c r="C851" s="2"/>
      <c r="D851" s="3"/>
      <c r="E851" s="3"/>
      <c r="G851" s="3"/>
      <c r="I851" s="1"/>
      <c r="J851" s="1"/>
      <c r="K851" s="2"/>
      <c r="Y851" s="2"/>
      <c r="Z851" s="2"/>
      <c r="AA851" s="1"/>
    </row>
    <row r="852" spans="2:27" x14ac:dyDescent="0.25">
      <c r="B852" s="4"/>
      <c r="C852" s="2"/>
      <c r="D852" s="3"/>
      <c r="E852" s="3"/>
      <c r="G852" s="3"/>
      <c r="I852" s="1"/>
      <c r="J852" s="1"/>
      <c r="K852" s="2"/>
      <c r="Y852" s="2"/>
      <c r="Z852" s="2"/>
      <c r="AA852" s="1"/>
    </row>
    <row r="853" spans="2:27" x14ac:dyDescent="0.25">
      <c r="B853" s="4"/>
      <c r="C853" s="2"/>
      <c r="D853" s="3"/>
      <c r="E853" s="3"/>
      <c r="G853" s="3"/>
      <c r="I853" s="1"/>
      <c r="J853" s="1"/>
      <c r="K853" s="2"/>
      <c r="Y853" s="2"/>
      <c r="Z853" s="2"/>
      <c r="AA853" s="1"/>
    </row>
    <row r="854" spans="2:27" x14ac:dyDescent="0.25">
      <c r="B854" s="4"/>
      <c r="C854" s="2"/>
      <c r="D854" s="3"/>
      <c r="G854" s="3"/>
      <c r="I854" s="1"/>
      <c r="J854" s="1"/>
      <c r="K854" s="2"/>
      <c r="Y854" s="2"/>
      <c r="Z854" s="2"/>
      <c r="AA854" s="1"/>
    </row>
    <row r="855" spans="2:27" x14ac:dyDescent="0.25">
      <c r="B855" s="4"/>
      <c r="C855" s="2"/>
      <c r="D855" s="3"/>
      <c r="E855" s="3"/>
      <c r="G855" s="3"/>
      <c r="I855" s="1"/>
      <c r="J855" s="1"/>
      <c r="K855" s="2"/>
      <c r="Y855" s="2"/>
      <c r="Z855" s="2"/>
      <c r="AA855" s="1"/>
    </row>
    <row r="856" spans="2:27" x14ac:dyDescent="0.25">
      <c r="B856" s="4"/>
      <c r="C856" s="2"/>
      <c r="D856" s="3"/>
      <c r="E856" s="3"/>
      <c r="G856" s="3"/>
      <c r="I856" s="1"/>
      <c r="J856" s="1"/>
      <c r="K856" s="2"/>
      <c r="Y856" s="2"/>
      <c r="Z856" s="2"/>
      <c r="AA856" s="1"/>
    </row>
    <row r="857" spans="2:27" x14ac:dyDescent="0.25">
      <c r="B857" s="4"/>
      <c r="C857" s="2"/>
      <c r="D857" s="3"/>
      <c r="G857" s="3"/>
      <c r="I857" s="1"/>
      <c r="J857" s="1"/>
      <c r="K857" s="2"/>
      <c r="Y857" s="2"/>
      <c r="Z857" s="2"/>
      <c r="AA857" s="1"/>
    </row>
    <row r="858" spans="2:27" x14ac:dyDescent="0.25">
      <c r="B858" s="4"/>
      <c r="C858" s="2"/>
      <c r="D858" s="3"/>
      <c r="E858" s="3"/>
      <c r="F858" s="3"/>
      <c r="G858" s="3"/>
      <c r="I858" s="1"/>
      <c r="J858" s="1"/>
      <c r="K858" s="2"/>
      <c r="Y858" s="2"/>
      <c r="Z858" s="2"/>
      <c r="AA858" s="1"/>
    </row>
    <row r="859" spans="2:27" x14ac:dyDescent="0.25">
      <c r="B859" s="4"/>
      <c r="C859" s="2"/>
      <c r="D859" s="3"/>
      <c r="E859" s="3"/>
      <c r="G859" s="3"/>
      <c r="I859" s="1"/>
      <c r="J859" s="1"/>
      <c r="K859" s="2"/>
      <c r="Y859" s="2"/>
      <c r="Z859" s="2"/>
      <c r="AA859" s="1"/>
    </row>
    <row r="860" spans="2:27" x14ac:dyDescent="0.25">
      <c r="B860" s="4"/>
      <c r="C860" s="2"/>
      <c r="D860" s="3"/>
      <c r="G860" s="3"/>
      <c r="I860" s="1"/>
      <c r="J860" s="1"/>
      <c r="K860" s="2"/>
      <c r="Y860" s="2"/>
      <c r="Z860" s="2"/>
      <c r="AA860" s="1"/>
    </row>
    <row r="861" spans="2:27" x14ac:dyDescent="0.25">
      <c r="B861" s="4"/>
      <c r="C861" s="2"/>
      <c r="D861" s="3"/>
      <c r="G861" s="3"/>
      <c r="I861" s="1"/>
      <c r="J861" s="1"/>
      <c r="K861" s="2"/>
      <c r="Y861" s="2"/>
      <c r="Z861" s="2"/>
      <c r="AA861" s="1"/>
    </row>
    <row r="862" spans="2:27" x14ac:dyDescent="0.25">
      <c r="B862" s="4"/>
      <c r="C862" s="2"/>
      <c r="D862" s="3"/>
      <c r="G862" s="3"/>
      <c r="I862" s="1"/>
      <c r="J862" s="1"/>
      <c r="K862" s="2"/>
      <c r="Y862" s="2"/>
      <c r="Z862" s="2"/>
      <c r="AA862" s="1"/>
    </row>
    <row r="863" spans="2:27" x14ac:dyDescent="0.25">
      <c r="B863" s="4"/>
      <c r="C863" s="2"/>
      <c r="D863" s="3"/>
      <c r="G863" s="3"/>
      <c r="I863" s="1"/>
      <c r="J863" s="1"/>
      <c r="K863" s="2"/>
      <c r="Y863" s="2"/>
      <c r="Z863" s="2"/>
      <c r="AA863" s="1"/>
    </row>
    <row r="864" spans="2:27" x14ac:dyDescent="0.25">
      <c r="B864" s="4"/>
      <c r="C864" s="2"/>
      <c r="D864" s="3"/>
      <c r="G864" s="3"/>
      <c r="I864" s="1"/>
      <c r="J864" s="1"/>
      <c r="K864" s="2"/>
      <c r="Y864" s="2"/>
      <c r="Z864" s="2"/>
      <c r="AA864" s="1"/>
    </row>
    <row r="865" spans="2:27" x14ac:dyDescent="0.25">
      <c r="B865" s="4"/>
      <c r="C865" s="2"/>
      <c r="D865" s="3"/>
      <c r="G865" s="3"/>
      <c r="I865" s="1"/>
      <c r="J865" s="1"/>
      <c r="K865" s="2"/>
      <c r="Y865" s="2"/>
      <c r="Z865" s="2"/>
      <c r="AA865" s="1"/>
    </row>
    <row r="866" spans="2:27" x14ac:dyDescent="0.25">
      <c r="B866" s="4"/>
      <c r="C866" s="2"/>
      <c r="D866" s="3"/>
      <c r="G866" s="3"/>
      <c r="I866" s="1"/>
      <c r="J866" s="1"/>
      <c r="K866" s="2"/>
      <c r="Y866" s="2"/>
      <c r="Z866" s="2"/>
      <c r="AA866" s="1"/>
    </row>
    <row r="867" spans="2:27" x14ac:dyDescent="0.25">
      <c r="B867" s="4"/>
      <c r="C867" s="2"/>
      <c r="D867" s="3"/>
      <c r="G867" s="3"/>
      <c r="I867" s="1"/>
      <c r="J867" s="1"/>
      <c r="K867" s="2"/>
      <c r="Y867" s="2"/>
      <c r="Z867" s="2"/>
      <c r="AA867" s="1"/>
    </row>
    <row r="868" spans="2:27" x14ac:dyDescent="0.25">
      <c r="B868" s="4"/>
      <c r="C868" s="2"/>
      <c r="D868" s="3"/>
      <c r="G868" s="3"/>
      <c r="I868" s="1"/>
      <c r="J868" s="1"/>
      <c r="K868" s="2"/>
      <c r="Y868" s="2"/>
      <c r="Z868" s="2"/>
      <c r="AA868" s="1"/>
    </row>
    <row r="869" spans="2:27" x14ac:dyDescent="0.25">
      <c r="B869" s="4"/>
      <c r="C869" s="2"/>
      <c r="D869" s="3"/>
      <c r="E869" s="3"/>
      <c r="G869" s="3"/>
      <c r="I869" s="1"/>
      <c r="J869" s="1"/>
      <c r="K869" s="2"/>
      <c r="Y869" s="2"/>
      <c r="Z869" s="2"/>
      <c r="AA869" s="1"/>
    </row>
    <row r="870" spans="2:27" x14ac:dyDescent="0.25">
      <c r="B870" s="4"/>
      <c r="C870" s="2"/>
      <c r="D870" s="3"/>
      <c r="G870" s="3"/>
      <c r="I870" s="1"/>
      <c r="J870" s="1"/>
      <c r="K870" s="2"/>
      <c r="Y870" s="2"/>
      <c r="Z870" s="2"/>
      <c r="AA870" s="1"/>
    </row>
    <row r="871" spans="2:27" x14ac:dyDescent="0.25">
      <c r="B871" s="4"/>
      <c r="C871" s="2"/>
      <c r="D871" s="3"/>
      <c r="F871" s="3"/>
      <c r="G871" s="3"/>
      <c r="I871" s="1"/>
      <c r="J871" s="1"/>
      <c r="K871" s="2"/>
      <c r="Y871" s="2"/>
      <c r="Z871" s="2"/>
      <c r="AA871" s="1"/>
    </row>
    <row r="872" spans="2:27" x14ac:dyDescent="0.25">
      <c r="B872" s="4"/>
      <c r="C872" s="2"/>
      <c r="D872" s="3"/>
      <c r="G872" s="3"/>
      <c r="I872" s="1"/>
      <c r="J872" s="1"/>
      <c r="K872" s="2"/>
      <c r="Y872" s="2"/>
      <c r="Z872" s="2"/>
      <c r="AA872" s="1"/>
    </row>
    <row r="873" spans="2:27" x14ac:dyDescent="0.25">
      <c r="B873" s="4"/>
      <c r="C873" s="2"/>
      <c r="D873" s="3"/>
      <c r="G873" s="3"/>
      <c r="I873" s="1"/>
      <c r="J873" s="1"/>
      <c r="K873" s="2"/>
      <c r="Y873" s="2"/>
      <c r="Z873" s="2"/>
      <c r="AA873" s="1"/>
    </row>
    <row r="874" spans="2:27" x14ac:dyDescent="0.25">
      <c r="B874" s="4"/>
      <c r="C874" s="2"/>
      <c r="D874" s="3"/>
      <c r="G874" s="3"/>
      <c r="I874" s="1"/>
      <c r="J874" s="1"/>
      <c r="K874" s="2"/>
      <c r="Y874" s="2"/>
      <c r="Z874" s="2"/>
      <c r="AA874" s="1"/>
    </row>
    <row r="875" spans="2:27" x14ac:dyDescent="0.25">
      <c r="B875" s="4"/>
      <c r="C875" s="2"/>
      <c r="D875" s="3"/>
      <c r="G875" s="3"/>
      <c r="I875" s="1"/>
      <c r="J875" s="1"/>
      <c r="K875" s="2"/>
      <c r="Y875" s="2"/>
      <c r="Z875" s="2"/>
      <c r="AA875" s="1"/>
    </row>
    <row r="876" spans="2:27" x14ac:dyDescent="0.25">
      <c r="B876" s="4"/>
      <c r="C876" s="2"/>
      <c r="D876" s="3"/>
      <c r="G876" s="3"/>
      <c r="I876" s="1"/>
      <c r="J876" s="1"/>
      <c r="K876" s="2"/>
      <c r="Y876" s="2"/>
      <c r="Z876" s="2"/>
      <c r="AA876" s="1"/>
    </row>
    <row r="877" spans="2:27" x14ac:dyDescent="0.25">
      <c r="B877" s="4"/>
      <c r="C877" s="2"/>
      <c r="D877" s="3"/>
      <c r="G877" s="3"/>
      <c r="I877" s="1"/>
      <c r="J877" s="1"/>
      <c r="K877" s="2"/>
      <c r="Y877" s="2"/>
      <c r="Z877" s="2"/>
      <c r="AA877" s="1"/>
    </row>
    <row r="878" spans="2:27" x14ac:dyDescent="0.25">
      <c r="B878" s="4"/>
      <c r="C878" s="2"/>
      <c r="D878" s="3"/>
      <c r="F878" s="3"/>
      <c r="G878" s="3"/>
      <c r="I878" s="1"/>
      <c r="J878" s="1"/>
      <c r="K878" s="2"/>
      <c r="Y878" s="2"/>
      <c r="Z878" s="2"/>
      <c r="AA878" s="1"/>
    </row>
    <row r="879" spans="2:27" x14ac:dyDescent="0.25">
      <c r="B879" s="4"/>
      <c r="C879" s="2"/>
      <c r="D879" s="3"/>
      <c r="G879" s="3"/>
      <c r="I879" s="1"/>
      <c r="J879" s="1"/>
      <c r="K879" s="2"/>
      <c r="Y879" s="2"/>
      <c r="Z879" s="2"/>
      <c r="AA879" s="1"/>
    </row>
    <row r="880" spans="2:27" x14ac:dyDescent="0.25">
      <c r="B880" s="4"/>
      <c r="C880" s="2"/>
      <c r="D880" s="3"/>
      <c r="G880" s="3"/>
      <c r="I880" s="1"/>
      <c r="J880" s="1"/>
      <c r="K880" s="2"/>
      <c r="Y880" s="2"/>
      <c r="Z880" s="2"/>
      <c r="AA880" s="1"/>
    </row>
    <row r="881" spans="2:27" x14ac:dyDescent="0.25">
      <c r="B881" s="4"/>
      <c r="C881" s="2"/>
      <c r="D881" s="3"/>
      <c r="G881" s="3"/>
      <c r="I881" s="1"/>
      <c r="J881" s="1"/>
      <c r="K881" s="2"/>
      <c r="Y881" s="2"/>
      <c r="Z881" s="2"/>
      <c r="AA881" s="1"/>
    </row>
    <row r="882" spans="2:27" x14ac:dyDescent="0.25">
      <c r="B882" s="4"/>
      <c r="C882" s="2"/>
      <c r="D882" s="3"/>
      <c r="F882" s="3"/>
      <c r="G882" s="3"/>
      <c r="I882" s="1"/>
      <c r="J882" s="1"/>
      <c r="K882" s="2"/>
      <c r="Y882" s="2"/>
      <c r="Z882" s="2"/>
      <c r="AA882" s="1"/>
    </row>
    <row r="883" spans="2:27" x14ac:dyDescent="0.25">
      <c r="B883" s="4"/>
      <c r="C883" s="2"/>
      <c r="D883" s="3"/>
      <c r="G883" s="3"/>
      <c r="I883" s="1"/>
      <c r="J883" s="1"/>
      <c r="K883" s="2"/>
      <c r="Y883" s="2"/>
      <c r="Z883" s="2"/>
      <c r="AA883" s="1"/>
    </row>
    <row r="884" spans="2:27" x14ac:dyDescent="0.25">
      <c r="B884" s="4"/>
      <c r="C884" s="2"/>
      <c r="D884" s="3"/>
      <c r="F884" s="3"/>
      <c r="G884" s="3"/>
      <c r="I884" s="1"/>
      <c r="J884" s="1"/>
      <c r="K884" s="2"/>
      <c r="Y884" s="2"/>
      <c r="Z884" s="2"/>
      <c r="AA884" s="1"/>
    </row>
    <row r="885" spans="2:27" x14ac:dyDescent="0.25">
      <c r="B885" s="4"/>
      <c r="C885" s="2"/>
      <c r="D885" s="3"/>
      <c r="E885" s="3"/>
      <c r="G885" s="3"/>
      <c r="I885" s="1"/>
      <c r="J885" s="1"/>
      <c r="K885" s="2"/>
      <c r="Y885" s="2"/>
      <c r="Z885" s="2"/>
      <c r="AA885" s="1"/>
    </row>
    <row r="886" spans="2:27" x14ac:dyDescent="0.25">
      <c r="B886" s="4"/>
      <c r="C886" s="2"/>
      <c r="D886" s="3"/>
      <c r="G886" s="3"/>
      <c r="I886" s="1"/>
      <c r="J886" s="1"/>
      <c r="K886" s="2"/>
      <c r="Y886" s="2"/>
      <c r="Z886" s="2"/>
      <c r="AA886" s="1"/>
    </row>
    <row r="887" spans="2:27" x14ac:dyDescent="0.25">
      <c r="B887" s="4"/>
      <c r="C887" s="2"/>
      <c r="D887" s="3"/>
      <c r="E887" s="3"/>
      <c r="G887" s="3"/>
      <c r="I887" s="1"/>
      <c r="J887" s="1"/>
      <c r="K887" s="2"/>
      <c r="Y887" s="2"/>
      <c r="Z887" s="2"/>
      <c r="AA887" s="1"/>
    </row>
    <row r="888" spans="2:27" x14ac:dyDescent="0.25">
      <c r="B888" s="4"/>
      <c r="C888" s="2"/>
      <c r="D888" s="3"/>
      <c r="E888" s="3"/>
      <c r="G888" s="3"/>
      <c r="I888" s="1"/>
      <c r="J888" s="1"/>
      <c r="K888" s="2"/>
      <c r="Y888" s="2"/>
      <c r="Z888" s="2"/>
      <c r="AA888" s="1"/>
    </row>
    <row r="889" spans="2:27" x14ac:dyDescent="0.25">
      <c r="B889" s="4"/>
      <c r="C889" s="2"/>
      <c r="D889" s="3"/>
      <c r="E889" s="3"/>
      <c r="G889" s="3"/>
      <c r="I889" s="1"/>
      <c r="J889" s="1"/>
      <c r="K889" s="2"/>
      <c r="Y889" s="2"/>
      <c r="Z889" s="2"/>
      <c r="AA889" s="1"/>
    </row>
    <row r="890" spans="2:27" x14ac:dyDescent="0.25">
      <c r="B890" s="4"/>
      <c r="C890" s="2"/>
      <c r="D890" s="3"/>
      <c r="E890" s="3"/>
      <c r="G890" s="3"/>
      <c r="I890" s="1"/>
      <c r="J890" s="1"/>
      <c r="K890" s="2"/>
      <c r="Y890" s="2"/>
      <c r="Z890" s="2"/>
      <c r="AA890" s="1"/>
    </row>
    <row r="891" spans="2:27" x14ac:dyDescent="0.25">
      <c r="B891" s="4"/>
      <c r="C891" s="2"/>
      <c r="D891" s="3"/>
      <c r="E891" s="3"/>
      <c r="G891" s="3"/>
      <c r="I891" s="1"/>
      <c r="J891" s="1"/>
      <c r="K891" s="2"/>
      <c r="Y891" s="2"/>
      <c r="Z891" s="2"/>
      <c r="AA891" s="1"/>
    </row>
    <row r="892" spans="2:27" x14ac:dyDescent="0.25">
      <c r="B892" s="4"/>
      <c r="C892" s="2"/>
      <c r="D892" s="3"/>
      <c r="G892" s="3"/>
      <c r="I892" s="1"/>
      <c r="J892" s="1"/>
      <c r="K892" s="2"/>
      <c r="Y892" s="2"/>
      <c r="Z892" s="2"/>
      <c r="AA892" s="1"/>
    </row>
    <row r="893" spans="2:27" x14ac:dyDescent="0.25">
      <c r="B893" s="4"/>
      <c r="C893" s="2"/>
      <c r="D893" s="3"/>
      <c r="E893" s="3"/>
      <c r="G893" s="3"/>
      <c r="I893" s="1"/>
      <c r="J893" s="1"/>
      <c r="K893" s="2"/>
      <c r="Y893" s="2"/>
      <c r="Z893" s="2"/>
      <c r="AA893" s="1"/>
    </row>
    <row r="894" spans="2:27" x14ac:dyDescent="0.25">
      <c r="B894" s="4"/>
      <c r="C894" s="2"/>
      <c r="D894" s="3"/>
      <c r="F894" s="3"/>
      <c r="G894" s="3"/>
      <c r="I894" s="1"/>
      <c r="J894" s="1"/>
      <c r="K894" s="2"/>
      <c r="Y894" s="2"/>
      <c r="Z894" s="2"/>
      <c r="AA894" s="1"/>
    </row>
    <row r="895" spans="2:27" x14ac:dyDescent="0.25">
      <c r="B895" s="4"/>
      <c r="C895" s="2"/>
      <c r="D895" s="3"/>
      <c r="E895" s="3"/>
      <c r="G895" s="3"/>
      <c r="I895" s="1"/>
      <c r="J895" s="1"/>
      <c r="K895" s="2"/>
      <c r="Y895" s="2"/>
      <c r="Z895" s="2"/>
      <c r="AA895" s="1"/>
    </row>
    <row r="896" spans="2:27" x14ac:dyDescent="0.25">
      <c r="B896" s="4"/>
      <c r="C896" s="2"/>
      <c r="D896" s="3"/>
      <c r="G896" s="3"/>
      <c r="I896" s="1"/>
      <c r="J896" s="1"/>
      <c r="K896" s="2"/>
      <c r="Y896" s="2"/>
      <c r="Z896" s="2"/>
      <c r="AA896" s="1"/>
    </row>
    <row r="897" spans="2:27" x14ac:dyDescent="0.25">
      <c r="B897" s="4"/>
      <c r="C897" s="2"/>
      <c r="D897" s="3"/>
      <c r="G897" s="3"/>
      <c r="I897" s="1"/>
      <c r="J897" s="1"/>
      <c r="K897" s="2"/>
      <c r="Y897" s="2"/>
      <c r="Z897" s="2"/>
      <c r="AA897" s="1"/>
    </row>
    <row r="898" spans="2:27" x14ac:dyDescent="0.25">
      <c r="B898" s="4"/>
      <c r="C898" s="2"/>
      <c r="D898" s="3"/>
      <c r="G898" s="3"/>
      <c r="I898" s="1"/>
      <c r="J898" s="1"/>
      <c r="K898" s="2"/>
      <c r="Y898" s="2"/>
      <c r="Z898" s="2"/>
      <c r="AA898" s="1"/>
    </row>
    <row r="899" spans="2:27" x14ac:dyDescent="0.25">
      <c r="B899" s="4"/>
      <c r="C899" s="2"/>
      <c r="D899" s="3"/>
      <c r="E899" s="3"/>
      <c r="G899" s="3"/>
      <c r="I899" s="1"/>
      <c r="J899" s="1"/>
      <c r="K899" s="2"/>
      <c r="Y899" s="2"/>
      <c r="Z899" s="2"/>
      <c r="AA899" s="1"/>
    </row>
    <row r="900" spans="2:27" x14ac:dyDescent="0.25">
      <c r="B900" s="4"/>
      <c r="C900" s="2"/>
      <c r="D900" s="3"/>
      <c r="G900" s="3"/>
      <c r="I900" s="1"/>
      <c r="J900" s="1"/>
      <c r="K900" s="2"/>
      <c r="Y900" s="2"/>
      <c r="Z900" s="2"/>
      <c r="AA900" s="1"/>
    </row>
    <row r="901" spans="2:27" x14ac:dyDescent="0.25">
      <c r="B901" s="4"/>
      <c r="C901" s="2"/>
      <c r="D901" s="3"/>
      <c r="G901" s="3"/>
      <c r="I901" s="1"/>
      <c r="J901" s="1"/>
      <c r="K901" s="2"/>
      <c r="Y901" s="2"/>
      <c r="Z901" s="2"/>
      <c r="AA901" s="1"/>
    </row>
    <row r="902" spans="2:27" x14ac:dyDescent="0.25">
      <c r="B902" s="4"/>
      <c r="C902" s="2"/>
      <c r="D902" s="3"/>
      <c r="G902" s="3"/>
      <c r="I902" s="1"/>
      <c r="J902" s="1"/>
      <c r="K902" s="2"/>
      <c r="Y902" s="2"/>
      <c r="Z902" s="2"/>
      <c r="AA902" s="1"/>
    </row>
    <row r="903" spans="2:27" x14ac:dyDescent="0.25">
      <c r="B903" s="4"/>
      <c r="C903" s="2"/>
      <c r="D903" s="3"/>
      <c r="G903" s="3"/>
      <c r="I903" s="1"/>
      <c r="J903" s="1"/>
      <c r="K903" s="2"/>
      <c r="Y903" s="2"/>
      <c r="Z903" s="2"/>
      <c r="AA903" s="1"/>
    </row>
    <row r="904" spans="2:27" x14ac:dyDescent="0.25">
      <c r="B904" s="4"/>
      <c r="C904" s="2"/>
      <c r="D904" s="3"/>
      <c r="G904" s="3"/>
      <c r="I904" s="1"/>
      <c r="J904" s="1"/>
      <c r="K904" s="2"/>
      <c r="Y904" s="2"/>
      <c r="Z904" s="2"/>
      <c r="AA904" s="1"/>
    </row>
    <row r="905" spans="2:27" x14ac:dyDescent="0.25">
      <c r="B905" s="4"/>
      <c r="C905" s="2"/>
      <c r="D905" s="3"/>
      <c r="G905" s="3"/>
      <c r="I905" s="1"/>
      <c r="J905" s="1"/>
      <c r="K905" s="2"/>
      <c r="Y905" s="2"/>
      <c r="Z905" s="2"/>
      <c r="AA905" s="1"/>
    </row>
    <row r="906" spans="2:27" x14ac:dyDescent="0.25">
      <c r="B906" s="4"/>
      <c r="C906" s="2"/>
      <c r="D906" s="3"/>
      <c r="G906" s="3"/>
      <c r="I906" s="1"/>
      <c r="J906" s="1"/>
      <c r="K906" s="2"/>
      <c r="Y906" s="2"/>
      <c r="Z906" s="2"/>
      <c r="AA906" s="1"/>
    </row>
    <row r="907" spans="2:27" x14ac:dyDescent="0.25">
      <c r="B907" s="4"/>
      <c r="C907" s="2"/>
      <c r="D907" s="3"/>
      <c r="G907" s="3"/>
      <c r="I907" s="1"/>
      <c r="J907" s="1"/>
      <c r="K907" s="2"/>
      <c r="Y907" s="2"/>
      <c r="Z907" s="2"/>
      <c r="AA907" s="1"/>
    </row>
    <row r="908" spans="2:27" x14ac:dyDescent="0.25">
      <c r="B908" s="4"/>
      <c r="C908" s="2"/>
      <c r="D908" s="3"/>
      <c r="G908" s="3"/>
      <c r="I908" s="1"/>
      <c r="J908" s="1"/>
      <c r="K908" s="2"/>
      <c r="Y908" s="2"/>
      <c r="Z908" s="2"/>
      <c r="AA908" s="1"/>
    </row>
    <row r="909" spans="2:27" x14ac:dyDescent="0.25">
      <c r="B909" s="4"/>
      <c r="C909" s="2"/>
      <c r="D909" s="3"/>
      <c r="F909" s="3"/>
      <c r="G909" s="3"/>
      <c r="I909" s="1"/>
      <c r="J909" s="1"/>
      <c r="K909" s="2"/>
      <c r="Y909" s="2"/>
      <c r="Z909" s="2"/>
      <c r="AA909" s="1"/>
    </row>
    <row r="910" spans="2:27" x14ac:dyDescent="0.25">
      <c r="B910" s="4"/>
      <c r="C910" s="2"/>
      <c r="D910" s="3"/>
      <c r="E910" s="3"/>
      <c r="G910" s="3"/>
      <c r="I910" s="1"/>
      <c r="J910" s="1"/>
      <c r="K910" s="2"/>
      <c r="Y910" s="2"/>
      <c r="Z910" s="2"/>
      <c r="AA910" s="1"/>
    </row>
    <row r="911" spans="2:27" x14ac:dyDescent="0.25">
      <c r="B911" s="4"/>
      <c r="C911" s="2"/>
      <c r="D911" s="3"/>
      <c r="G911" s="3"/>
      <c r="I911" s="1"/>
      <c r="J911" s="1"/>
      <c r="K911" s="2"/>
      <c r="Y911" s="2"/>
      <c r="Z911" s="2"/>
      <c r="AA911" s="1"/>
    </row>
    <row r="912" spans="2:27" x14ac:dyDescent="0.25">
      <c r="B912" s="4"/>
      <c r="C912" s="2"/>
      <c r="D912" s="3"/>
      <c r="G912" s="3"/>
      <c r="I912" s="1"/>
      <c r="J912" s="1"/>
      <c r="K912" s="2"/>
      <c r="Y912" s="2"/>
      <c r="Z912" s="2"/>
      <c r="AA912" s="1"/>
    </row>
    <row r="913" spans="2:27" x14ac:dyDescent="0.25">
      <c r="B913" s="4"/>
      <c r="C913" s="2"/>
      <c r="D913" s="3"/>
      <c r="G913" s="3"/>
      <c r="I913" s="1"/>
      <c r="J913" s="1"/>
      <c r="K913" s="2"/>
      <c r="Y913" s="2"/>
      <c r="Z913" s="2"/>
      <c r="AA913" s="1"/>
    </row>
    <row r="914" spans="2:27" x14ac:dyDescent="0.25">
      <c r="B914" s="4"/>
      <c r="C914" s="2"/>
      <c r="D914" s="3"/>
      <c r="G914" s="3"/>
      <c r="I914" s="1"/>
      <c r="J914" s="1"/>
      <c r="K914" s="2"/>
      <c r="Y914" s="2"/>
      <c r="Z914" s="2"/>
      <c r="AA914" s="1"/>
    </row>
    <row r="915" spans="2:27" x14ac:dyDescent="0.25">
      <c r="B915" s="4"/>
      <c r="C915" s="2"/>
      <c r="D915" s="3"/>
      <c r="G915" s="3"/>
      <c r="I915" s="1"/>
      <c r="J915" s="1"/>
      <c r="K915" s="2"/>
      <c r="Y915" s="2"/>
      <c r="Z915" s="2"/>
      <c r="AA915" s="1"/>
    </row>
    <row r="916" spans="2:27" x14ac:dyDescent="0.25">
      <c r="B916" s="4"/>
      <c r="C916" s="2"/>
      <c r="D916" s="3"/>
      <c r="E916" s="3"/>
      <c r="G916" s="3"/>
      <c r="I916" s="1"/>
      <c r="J916" s="1"/>
      <c r="K916" s="2"/>
      <c r="Y916" s="2"/>
      <c r="Z916" s="2"/>
      <c r="AA916" s="1"/>
    </row>
    <row r="917" spans="2:27" x14ac:dyDescent="0.25">
      <c r="B917" s="4"/>
      <c r="C917" s="2"/>
      <c r="D917" s="3"/>
      <c r="G917" s="3"/>
      <c r="I917" s="1"/>
      <c r="J917" s="1"/>
      <c r="K917" s="2"/>
      <c r="Y917" s="2"/>
      <c r="Z917" s="2"/>
      <c r="AA917" s="1"/>
    </row>
    <row r="918" spans="2:27" x14ac:dyDescent="0.25">
      <c r="B918" s="4"/>
      <c r="C918" s="2"/>
      <c r="D918" s="3"/>
      <c r="E918" s="3"/>
      <c r="G918" s="3"/>
      <c r="I918" s="1"/>
      <c r="J918" s="1"/>
      <c r="K918" s="2"/>
      <c r="Y918" s="2"/>
      <c r="Z918" s="2"/>
      <c r="AA918" s="1"/>
    </row>
    <row r="919" spans="2:27" x14ac:dyDescent="0.25">
      <c r="B919" s="4"/>
      <c r="C919" s="2"/>
      <c r="D919" s="3"/>
      <c r="G919" s="3"/>
      <c r="I919" s="1"/>
      <c r="J919" s="1"/>
      <c r="K919" s="2"/>
      <c r="Y919" s="2"/>
      <c r="Z919" s="2"/>
      <c r="AA919" s="1"/>
    </row>
    <row r="920" spans="2:27" x14ac:dyDescent="0.25">
      <c r="B920" s="4"/>
      <c r="C920" s="2"/>
      <c r="D920" s="3"/>
      <c r="F920" s="3"/>
      <c r="G920" s="3"/>
      <c r="I920" s="1"/>
      <c r="J920" s="1"/>
      <c r="K920" s="2"/>
      <c r="Y920" s="2"/>
      <c r="Z920" s="2"/>
      <c r="AA920" s="1"/>
    </row>
    <row r="921" spans="2:27" x14ac:dyDescent="0.25">
      <c r="B921" s="4"/>
      <c r="C921" s="2"/>
      <c r="D921" s="3"/>
      <c r="E921" s="3"/>
      <c r="G921" s="3"/>
      <c r="I921" s="1"/>
      <c r="J921" s="1"/>
      <c r="K921" s="2"/>
      <c r="Y921" s="2"/>
      <c r="Z921" s="2"/>
      <c r="AA921" s="1"/>
    </row>
    <row r="922" spans="2:27" x14ac:dyDescent="0.25">
      <c r="B922" s="4"/>
      <c r="C922" s="2"/>
      <c r="D922" s="3"/>
      <c r="G922" s="3"/>
      <c r="I922" s="1"/>
      <c r="J922" s="1"/>
      <c r="K922" s="2"/>
      <c r="Y922" s="2"/>
      <c r="Z922" s="2"/>
      <c r="AA922" s="1"/>
    </row>
    <row r="923" spans="2:27" x14ac:dyDescent="0.25">
      <c r="B923" s="4"/>
      <c r="C923" s="2"/>
      <c r="D923" s="3"/>
      <c r="G923" s="3"/>
      <c r="I923" s="1"/>
      <c r="J923" s="1"/>
      <c r="K923" s="2"/>
      <c r="Y923" s="2"/>
      <c r="Z923" s="2"/>
      <c r="AA923" s="1"/>
    </row>
    <row r="924" spans="2:27" x14ac:dyDescent="0.25">
      <c r="B924" s="4"/>
      <c r="C924" s="2"/>
      <c r="D924" s="3"/>
      <c r="G924" s="3"/>
      <c r="I924" s="1"/>
      <c r="J924" s="1"/>
      <c r="K924" s="2"/>
      <c r="Y924" s="2"/>
      <c r="Z924" s="2"/>
      <c r="AA924" s="1"/>
    </row>
    <row r="925" spans="2:27" x14ac:dyDescent="0.25">
      <c r="B925" s="4"/>
      <c r="C925" s="2"/>
      <c r="D925" s="3"/>
      <c r="G925" s="3"/>
      <c r="I925" s="1"/>
      <c r="J925" s="1"/>
      <c r="K925" s="2"/>
      <c r="Y925" s="2"/>
      <c r="Z925" s="2"/>
      <c r="AA925" s="1"/>
    </row>
    <row r="926" spans="2:27" x14ac:dyDescent="0.25">
      <c r="B926" s="4"/>
      <c r="C926" s="2"/>
      <c r="D926" s="3"/>
      <c r="E926" s="3"/>
      <c r="G926" s="3"/>
      <c r="I926" s="1"/>
      <c r="J926" s="1"/>
      <c r="K926" s="2"/>
      <c r="Y926" s="2"/>
      <c r="Z926" s="2"/>
      <c r="AA926" s="1"/>
    </row>
    <row r="927" spans="2:27" x14ac:dyDescent="0.25">
      <c r="B927" s="4"/>
      <c r="C927" s="2"/>
      <c r="D927" s="3"/>
      <c r="G927" s="3"/>
      <c r="I927" s="1"/>
      <c r="J927" s="1"/>
      <c r="K927" s="2"/>
      <c r="Y927" s="2"/>
      <c r="Z927" s="2"/>
      <c r="AA927" s="1"/>
    </row>
    <row r="928" spans="2:27" x14ac:dyDescent="0.25">
      <c r="B928" s="4"/>
      <c r="C928" s="2"/>
      <c r="D928" s="3"/>
      <c r="G928" s="3"/>
      <c r="I928" s="1"/>
      <c r="J928" s="1"/>
      <c r="K928" s="2"/>
      <c r="Y928" s="2"/>
      <c r="Z928" s="2"/>
      <c r="AA928" s="1"/>
    </row>
    <row r="929" spans="2:27" x14ac:dyDescent="0.25">
      <c r="B929" s="4"/>
      <c r="C929" s="2"/>
      <c r="D929" s="3"/>
      <c r="G929" s="3"/>
      <c r="I929" s="1"/>
      <c r="J929" s="1"/>
      <c r="K929" s="2"/>
      <c r="Y929" s="2"/>
      <c r="Z929" s="2"/>
      <c r="AA929" s="1"/>
    </row>
    <row r="930" spans="2:27" x14ac:dyDescent="0.25">
      <c r="B930" s="4"/>
      <c r="C930" s="2"/>
      <c r="D930" s="3"/>
      <c r="G930" s="3"/>
      <c r="I930" s="1"/>
      <c r="J930" s="1"/>
      <c r="K930" s="2"/>
      <c r="Y930" s="2"/>
      <c r="Z930" s="2"/>
      <c r="AA930" s="1"/>
    </row>
    <row r="931" spans="2:27" x14ac:dyDescent="0.25">
      <c r="B931" s="4"/>
      <c r="C931" s="2"/>
      <c r="D931" s="3"/>
      <c r="F931" s="3"/>
      <c r="G931" s="3"/>
      <c r="I931" s="1"/>
      <c r="J931" s="1"/>
      <c r="K931" s="2"/>
      <c r="Y931" s="2"/>
      <c r="Z931" s="2"/>
      <c r="AA931" s="1"/>
    </row>
    <row r="932" spans="2:27" x14ac:dyDescent="0.25">
      <c r="B932" s="4"/>
      <c r="C932" s="2"/>
      <c r="D932" s="3"/>
      <c r="G932" s="3"/>
      <c r="I932" s="1"/>
      <c r="J932" s="1"/>
      <c r="K932" s="2"/>
      <c r="Y932" s="2"/>
      <c r="Z932" s="2"/>
      <c r="AA932" s="1"/>
    </row>
    <row r="933" spans="2:27" x14ac:dyDescent="0.25">
      <c r="B933" s="4"/>
      <c r="C933" s="2"/>
      <c r="D933" s="3"/>
      <c r="F933" s="3"/>
      <c r="G933" s="3"/>
      <c r="I933" s="1"/>
      <c r="J933" s="1"/>
      <c r="K933" s="2"/>
      <c r="Y933" s="2"/>
      <c r="Z933" s="2"/>
      <c r="AA933" s="1"/>
    </row>
    <row r="934" spans="2:27" x14ac:dyDescent="0.25">
      <c r="B934" s="4"/>
      <c r="C934" s="2"/>
      <c r="D934" s="3"/>
      <c r="G934" s="3"/>
      <c r="I934" s="1"/>
      <c r="J934" s="1"/>
      <c r="K934" s="2"/>
      <c r="Y934" s="2"/>
      <c r="Z934" s="2"/>
      <c r="AA934" s="1"/>
    </row>
    <row r="935" spans="2:27" x14ac:dyDescent="0.25">
      <c r="B935" s="4"/>
      <c r="C935" s="2"/>
      <c r="D935" s="3"/>
      <c r="G935" s="3"/>
      <c r="I935" s="1"/>
      <c r="J935" s="1"/>
      <c r="K935" s="2"/>
      <c r="Y935" s="2"/>
      <c r="Z935" s="2"/>
      <c r="AA935" s="1"/>
    </row>
    <row r="936" spans="2:27" x14ac:dyDescent="0.25">
      <c r="B936" s="4"/>
      <c r="C936" s="2"/>
      <c r="D936" s="3"/>
      <c r="E936" s="3"/>
      <c r="G936" s="3"/>
      <c r="I936" s="1"/>
      <c r="J936" s="1"/>
      <c r="K936" s="2"/>
      <c r="Y936" s="2"/>
      <c r="Z936" s="2"/>
      <c r="AA936" s="1"/>
    </row>
    <row r="937" spans="2:27" x14ac:dyDescent="0.25">
      <c r="B937" s="4"/>
      <c r="C937" s="2"/>
      <c r="D937" s="3"/>
      <c r="G937" s="3"/>
      <c r="I937" s="1"/>
      <c r="J937" s="1"/>
      <c r="K937" s="2"/>
      <c r="Y937" s="2"/>
      <c r="Z937" s="2"/>
      <c r="AA937" s="1"/>
    </row>
    <row r="938" spans="2:27" x14ac:dyDescent="0.25">
      <c r="B938" s="4"/>
      <c r="C938" s="2"/>
      <c r="D938" s="3"/>
      <c r="G938" s="3"/>
      <c r="I938" s="1"/>
      <c r="J938" s="1"/>
      <c r="K938" s="2"/>
      <c r="Y938" s="2"/>
      <c r="Z938" s="2"/>
      <c r="AA938" s="1"/>
    </row>
    <row r="939" spans="2:27" x14ac:dyDescent="0.25">
      <c r="B939" s="4"/>
      <c r="C939" s="2"/>
      <c r="D939" s="3"/>
      <c r="G939" s="3"/>
      <c r="I939" s="1"/>
      <c r="J939" s="1"/>
      <c r="K939" s="2"/>
      <c r="Y939" s="2"/>
      <c r="Z939" s="2"/>
      <c r="AA939" s="1"/>
    </row>
    <row r="940" spans="2:27" x14ac:dyDescent="0.25">
      <c r="B940" s="4"/>
      <c r="C940" s="2"/>
      <c r="D940" s="3"/>
      <c r="E940" s="3"/>
      <c r="G940" s="3"/>
      <c r="I940" s="1"/>
      <c r="J940" s="1"/>
      <c r="K940" s="2"/>
      <c r="Y940" s="2"/>
      <c r="Z940" s="2"/>
      <c r="AA940" s="1"/>
    </row>
    <row r="941" spans="2:27" x14ac:dyDescent="0.25">
      <c r="B941" s="4"/>
      <c r="C941" s="2"/>
      <c r="D941" s="3"/>
      <c r="E941" s="3"/>
      <c r="G941" s="3"/>
      <c r="I941" s="1"/>
      <c r="J941" s="1"/>
      <c r="K941" s="2"/>
      <c r="Y941" s="2"/>
      <c r="Z941" s="2"/>
      <c r="AA941" s="1"/>
    </row>
    <row r="942" spans="2:27" x14ac:dyDescent="0.25">
      <c r="B942" s="4"/>
      <c r="C942" s="2"/>
      <c r="D942" s="3"/>
      <c r="F942" s="3"/>
      <c r="G942" s="3"/>
      <c r="I942" s="1"/>
      <c r="J942" s="1"/>
      <c r="K942" s="2"/>
      <c r="Y942" s="2"/>
      <c r="Z942" s="2"/>
      <c r="AA942" s="1"/>
    </row>
    <row r="943" spans="2:27" x14ac:dyDescent="0.25">
      <c r="B943" s="4"/>
      <c r="C943" s="2"/>
      <c r="D943" s="3"/>
      <c r="G943" s="3"/>
      <c r="I943" s="1"/>
      <c r="J943" s="1"/>
      <c r="K943" s="2"/>
      <c r="Y943" s="2"/>
      <c r="Z943" s="2"/>
      <c r="AA943" s="1"/>
    </row>
    <row r="944" spans="2:27" x14ac:dyDescent="0.25">
      <c r="B944" s="4"/>
      <c r="C944" s="2"/>
      <c r="D944" s="3"/>
      <c r="G944" s="3"/>
      <c r="I944" s="1"/>
      <c r="J944" s="1"/>
      <c r="K944" s="2"/>
      <c r="Y944" s="2"/>
      <c r="Z944" s="2"/>
      <c r="AA944" s="1"/>
    </row>
    <row r="945" spans="2:27" x14ac:dyDescent="0.25">
      <c r="B945" s="4"/>
      <c r="C945" s="2"/>
      <c r="D945" s="3"/>
      <c r="G945" s="3"/>
      <c r="I945" s="1"/>
      <c r="J945" s="1"/>
      <c r="K945" s="2"/>
      <c r="Y945" s="2"/>
      <c r="Z945" s="2"/>
      <c r="AA945" s="1"/>
    </row>
    <row r="946" spans="2:27" x14ac:dyDescent="0.25">
      <c r="B946" s="4"/>
      <c r="C946" s="2"/>
      <c r="D946" s="3"/>
      <c r="F946" s="3"/>
      <c r="G946" s="3"/>
      <c r="I946" s="1"/>
      <c r="J946" s="1"/>
      <c r="K946" s="2"/>
      <c r="Y946" s="2"/>
      <c r="Z946" s="2"/>
      <c r="AA946" s="1"/>
    </row>
    <row r="947" spans="2:27" x14ac:dyDescent="0.25">
      <c r="B947" s="4"/>
      <c r="C947" s="2"/>
      <c r="D947" s="3"/>
      <c r="G947" s="3"/>
      <c r="I947" s="1"/>
      <c r="J947" s="1"/>
      <c r="K947" s="2"/>
      <c r="Y947" s="2"/>
      <c r="Z947" s="2"/>
      <c r="AA947" s="1"/>
    </row>
    <row r="948" spans="2:27" x14ac:dyDescent="0.25">
      <c r="B948" s="4"/>
      <c r="C948" s="2"/>
      <c r="D948" s="3"/>
      <c r="G948" s="3"/>
      <c r="I948" s="1"/>
      <c r="J948" s="1"/>
      <c r="K948" s="2"/>
      <c r="Y948" s="2"/>
      <c r="Z948" s="2"/>
      <c r="AA948" s="1"/>
    </row>
    <row r="949" spans="2:27" x14ac:dyDescent="0.25">
      <c r="B949" s="4"/>
      <c r="C949" s="2"/>
      <c r="D949" s="3"/>
      <c r="G949" s="3"/>
      <c r="I949" s="1"/>
      <c r="J949" s="1"/>
      <c r="K949" s="2"/>
      <c r="Y949" s="2"/>
      <c r="Z949" s="2"/>
      <c r="AA949" s="1"/>
    </row>
    <row r="950" spans="2:27" x14ac:dyDescent="0.25">
      <c r="B950" s="4"/>
      <c r="C950" s="2"/>
      <c r="D950" s="3"/>
      <c r="G950" s="3"/>
      <c r="I950" s="1"/>
      <c r="J950" s="1"/>
      <c r="K950" s="2"/>
      <c r="Y950" s="2"/>
      <c r="Z950" s="2"/>
      <c r="AA950" s="1"/>
    </row>
    <row r="951" spans="2:27" x14ac:dyDescent="0.25">
      <c r="B951" s="4"/>
      <c r="C951" s="2"/>
      <c r="D951" s="3"/>
      <c r="G951" s="3"/>
      <c r="I951" s="1"/>
      <c r="J951" s="1"/>
      <c r="K951" s="2"/>
      <c r="Y951" s="2"/>
      <c r="Z951" s="2"/>
      <c r="AA951" s="1"/>
    </row>
    <row r="952" spans="2:27" x14ac:dyDescent="0.25">
      <c r="B952" s="4"/>
      <c r="C952" s="2"/>
      <c r="D952" s="3"/>
      <c r="F952" s="3"/>
      <c r="G952" s="3"/>
      <c r="I952" s="1"/>
      <c r="J952" s="1"/>
      <c r="K952" s="2"/>
      <c r="Y952" s="2"/>
      <c r="Z952" s="2"/>
      <c r="AA952" s="1"/>
    </row>
    <row r="953" spans="2:27" x14ac:dyDescent="0.25">
      <c r="B953" s="4"/>
      <c r="C953" s="2"/>
      <c r="D953" s="3"/>
      <c r="E953" s="3"/>
      <c r="G953" s="3"/>
      <c r="I953" s="1"/>
      <c r="J953" s="1"/>
      <c r="K953" s="2"/>
      <c r="Y953" s="2"/>
      <c r="Z953" s="2"/>
      <c r="AA953" s="1"/>
    </row>
    <row r="954" spans="2:27" x14ac:dyDescent="0.25">
      <c r="B954" s="4"/>
      <c r="C954" s="2"/>
      <c r="D954" s="3"/>
      <c r="G954" s="3"/>
      <c r="I954" s="1"/>
      <c r="J954" s="1"/>
      <c r="K954" s="2"/>
      <c r="Y954" s="2"/>
      <c r="Z954" s="2"/>
      <c r="AA954" s="1"/>
    </row>
    <row r="955" spans="2:27" x14ac:dyDescent="0.25">
      <c r="B955" s="4"/>
      <c r="C955" s="2"/>
      <c r="D955" s="3"/>
      <c r="F955" s="3"/>
      <c r="G955" s="3"/>
      <c r="I955" s="1"/>
      <c r="J955" s="1"/>
      <c r="K955" s="2"/>
      <c r="Y955" s="2"/>
      <c r="Z955" s="2"/>
      <c r="AA955" s="1"/>
    </row>
    <row r="956" spans="2:27" x14ac:dyDescent="0.25">
      <c r="B956" s="4"/>
      <c r="C956" s="2"/>
      <c r="D956" s="3"/>
      <c r="G956" s="3"/>
      <c r="I956" s="1"/>
      <c r="J956" s="1"/>
      <c r="K956" s="2"/>
      <c r="Y956" s="2"/>
      <c r="Z956" s="2"/>
      <c r="AA956" s="1"/>
    </row>
    <row r="957" spans="2:27" x14ac:dyDescent="0.25">
      <c r="B957" s="4"/>
      <c r="C957" s="2"/>
      <c r="D957" s="3"/>
      <c r="G957" s="3"/>
      <c r="I957" s="1"/>
      <c r="J957" s="1"/>
      <c r="K957" s="2"/>
      <c r="Y957" s="2"/>
      <c r="Z957" s="2"/>
      <c r="AA957" s="1"/>
    </row>
    <row r="958" spans="2:27" x14ac:dyDescent="0.25">
      <c r="B958" s="4"/>
      <c r="C958" s="2"/>
      <c r="D958" s="3"/>
      <c r="G958" s="3"/>
      <c r="I958" s="1"/>
      <c r="J958" s="1"/>
      <c r="K958" s="2"/>
      <c r="Y958" s="2"/>
      <c r="Z958" s="2"/>
      <c r="AA958" s="1"/>
    </row>
    <row r="959" spans="2:27" x14ac:dyDescent="0.25">
      <c r="B959" s="4"/>
      <c r="C959" s="2"/>
      <c r="D959" s="3"/>
      <c r="E959" s="3"/>
      <c r="G959" s="3"/>
      <c r="I959" s="1"/>
      <c r="J959" s="1"/>
      <c r="K959" s="2"/>
      <c r="Y959" s="2"/>
      <c r="Z959" s="2"/>
      <c r="AA959" s="1"/>
    </row>
    <row r="960" spans="2:27" x14ac:dyDescent="0.25">
      <c r="B960" s="4"/>
      <c r="C960" s="2"/>
      <c r="D960" s="3"/>
      <c r="G960" s="3"/>
      <c r="I960" s="1"/>
      <c r="J960" s="1"/>
      <c r="K960" s="2"/>
      <c r="Y960" s="2"/>
      <c r="Z960" s="2"/>
      <c r="AA960" s="1"/>
    </row>
    <row r="961" spans="2:27" x14ac:dyDescent="0.25">
      <c r="B961" s="4"/>
      <c r="C961" s="2"/>
      <c r="D961" s="3"/>
      <c r="G961" s="3"/>
      <c r="I961" s="1"/>
      <c r="J961" s="1"/>
      <c r="K961" s="2"/>
      <c r="Y961" s="2"/>
      <c r="Z961" s="2"/>
      <c r="AA961" s="1"/>
    </row>
    <row r="962" spans="2:27" x14ac:dyDescent="0.25">
      <c r="B962" s="4"/>
      <c r="C962" s="2"/>
      <c r="D962" s="3"/>
      <c r="G962" s="3"/>
      <c r="I962" s="1"/>
      <c r="J962" s="1"/>
      <c r="K962" s="2"/>
      <c r="Y962" s="2"/>
      <c r="Z962" s="2"/>
      <c r="AA962" s="1"/>
    </row>
    <row r="963" spans="2:27" x14ac:dyDescent="0.25">
      <c r="B963" s="4"/>
      <c r="C963" s="2"/>
      <c r="D963" s="3"/>
      <c r="E963" s="3"/>
      <c r="G963" s="3"/>
      <c r="I963" s="1"/>
      <c r="J963" s="1"/>
      <c r="K963" s="2"/>
      <c r="Y963" s="2"/>
      <c r="Z963" s="2"/>
      <c r="AA963" s="1"/>
    </row>
    <row r="964" spans="2:27" x14ac:dyDescent="0.25">
      <c r="B964" s="4"/>
      <c r="C964" s="2"/>
      <c r="D964" s="3"/>
      <c r="G964" s="3"/>
      <c r="I964" s="1"/>
      <c r="J964" s="1"/>
      <c r="K964" s="2"/>
      <c r="Y964" s="2"/>
      <c r="Z964" s="2"/>
      <c r="AA964" s="1"/>
    </row>
    <row r="965" spans="2:27" x14ac:dyDescent="0.25">
      <c r="B965" s="4"/>
      <c r="C965" s="2"/>
      <c r="D965" s="3"/>
      <c r="G965" s="3"/>
      <c r="I965" s="1"/>
      <c r="J965" s="1"/>
      <c r="K965" s="2"/>
      <c r="Y965" s="2"/>
      <c r="Z965" s="2"/>
      <c r="AA965" s="1"/>
    </row>
    <row r="966" spans="2:27" x14ac:dyDescent="0.25">
      <c r="B966" s="4"/>
      <c r="C966" s="2"/>
      <c r="D966" s="3"/>
      <c r="G966" s="3"/>
      <c r="I966" s="1"/>
      <c r="J966" s="1"/>
      <c r="K966" s="2"/>
      <c r="Y966" s="2"/>
      <c r="Z966" s="2"/>
      <c r="AA966" s="1"/>
    </row>
    <row r="967" spans="2:27" x14ac:dyDescent="0.25">
      <c r="B967" s="4"/>
      <c r="C967" s="2"/>
      <c r="D967" s="3"/>
      <c r="G967" s="3"/>
      <c r="I967" s="1"/>
      <c r="J967" s="1"/>
      <c r="K967" s="2"/>
      <c r="Y967" s="2"/>
      <c r="Z967" s="2"/>
      <c r="AA967" s="1"/>
    </row>
    <row r="968" spans="2:27" x14ac:dyDescent="0.25">
      <c r="B968" s="4"/>
      <c r="C968" s="2"/>
      <c r="D968" s="3"/>
      <c r="E968" s="3"/>
      <c r="F968" s="3"/>
      <c r="G968" s="3"/>
      <c r="I968" s="1"/>
      <c r="J968" s="1"/>
      <c r="K968" s="2"/>
      <c r="Y968" s="2"/>
      <c r="Z968" s="2"/>
      <c r="AA968" s="1"/>
    </row>
    <row r="969" spans="2:27" x14ac:dyDescent="0.25">
      <c r="B969" s="4"/>
      <c r="C969" s="2"/>
      <c r="D969" s="3"/>
      <c r="G969" s="3"/>
      <c r="I969" s="1"/>
      <c r="J969" s="1"/>
      <c r="K969" s="2"/>
      <c r="Y969" s="2"/>
      <c r="Z969" s="2"/>
      <c r="AA969" s="1"/>
    </row>
    <row r="970" spans="2:27" x14ac:dyDescent="0.25">
      <c r="B970" s="4"/>
      <c r="C970" s="2"/>
      <c r="D970" s="3"/>
      <c r="F970" s="3"/>
      <c r="G970" s="3"/>
      <c r="I970" s="1"/>
      <c r="J970" s="1"/>
      <c r="K970" s="2"/>
      <c r="Y970" s="2"/>
      <c r="Z970" s="2"/>
      <c r="AA970" s="1"/>
    </row>
    <row r="971" spans="2:27" x14ac:dyDescent="0.25">
      <c r="B971" s="4"/>
      <c r="C971" s="2"/>
      <c r="D971" s="3"/>
      <c r="G971" s="3"/>
      <c r="I971" s="1"/>
      <c r="J971" s="1"/>
      <c r="K971" s="2"/>
      <c r="Y971" s="2"/>
      <c r="Z971" s="2"/>
      <c r="AA971" s="1"/>
    </row>
    <row r="972" spans="2:27" x14ac:dyDescent="0.25">
      <c r="B972" s="4"/>
      <c r="C972" s="2"/>
      <c r="D972" s="3"/>
      <c r="G972" s="3"/>
      <c r="I972" s="1"/>
      <c r="J972" s="1"/>
      <c r="K972" s="2"/>
      <c r="Y972" s="2"/>
      <c r="Z972" s="2"/>
      <c r="AA972" s="1"/>
    </row>
    <row r="973" spans="2:27" x14ac:dyDescent="0.25">
      <c r="B973" s="4"/>
      <c r="C973" s="2"/>
      <c r="D973" s="3"/>
      <c r="F973" s="3"/>
      <c r="G973" s="3"/>
      <c r="I973" s="1"/>
      <c r="J973" s="1"/>
      <c r="K973" s="2"/>
      <c r="Y973" s="2"/>
      <c r="Z973" s="2"/>
      <c r="AA973" s="1"/>
    </row>
    <row r="974" spans="2:27" x14ac:dyDescent="0.25">
      <c r="B974" s="4"/>
      <c r="C974" s="2"/>
      <c r="D974" s="3"/>
      <c r="G974" s="3"/>
      <c r="I974" s="1"/>
      <c r="J974" s="1"/>
      <c r="K974" s="2"/>
      <c r="Y974" s="2"/>
      <c r="Z974" s="2"/>
      <c r="AA974" s="1"/>
    </row>
    <row r="975" spans="2:27" x14ac:dyDescent="0.25">
      <c r="B975" s="4"/>
      <c r="C975" s="2"/>
      <c r="D975" s="3"/>
      <c r="F975" s="3"/>
      <c r="G975" s="3"/>
      <c r="I975" s="1"/>
      <c r="J975" s="1"/>
      <c r="K975" s="2"/>
      <c r="Y975" s="2"/>
      <c r="Z975" s="2"/>
      <c r="AA975" s="1"/>
    </row>
    <row r="976" spans="2:27" x14ac:dyDescent="0.25">
      <c r="B976" s="4"/>
      <c r="C976" s="2"/>
      <c r="D976" s="3"/>
      <c r="E976" s="3"/>
      <c r="G976" s="3"/>
      <c r="I976" s="1"/>
      <c r="J976" s="1"/>
      <c r="K976" s="2"/>
      <c r="Y976" s="2"/>
      <c r="Z976" s="2"/>
      <c r="AA976" s="1"/>
    </row>
    <row r="977" spans="2:27" x14ac:dyDescent="0.25">
      <c r="B977" s="4"/>
      <c r="C977" s="2"/>
      <c r="D977" s="3"/>
      <c r="G977" s="3"/>
      <c r="I977" s="1"/>
      <c r="J977" s="1"/>
      <c r="K977" s="2"/>
      <c r="Y977" s="2"/>
      <c r="Z977" s="2"/>
      <c r="AA977" s="1"/>
    </row>
    <row r="978" spans="2:27" x14ac:dyDescent="0.25">
      <c r="B978" s="4"/>
      <c r="C978" s="2"/>
      <c r="D978" s="3"/>
      <c r="G978" s="3"/>
      <c r="I978" s="1"/>
      <c r="J978" s="1"/>
      <c r="K978" s="2"/>
      <c r="Y978" s="2"/>
      <c r="Z978" s="2"/>
      <c r="AA978" s="1"/>
    </row>
    <row r="979" spans="2:27" x14ac:dyDescent="0.25">
      <c r="B979" s="4"/>
      <c r="C979" s="2"/>
      <c r="D979" s="3"/>
      <c r="G979" s="3"/>
      <c r="I979" s="1"/>
      <c r="J979" s="1"/>
      <c r="K979" s="2"/>
      <c r="Y979" s="2"/>
      <c r="Z979" s="2"/>
      <c r="AA979" s="1"/>
    </row>
    <row r="980" spans="2:27" x14ac:dyDescent="0.25">
      <c r="B980" s="4"/>
      <c r="C980" s="2"/>
      <c r="D980" s="3"/>
      <c r="G980" s="3"/>
      <c r="I980" s="1"/>
      <c r="J980" s="1"/>
      <c r="K980" s="2"/>
      <c r="Y980" s="2"/>
      <c r="Z980" s="2"/>
      <c r="AA980" s="1"/>
    </row>
    <row r="981" spans="2:27" x14ac:dyDescent="0.25">
      <c r="B981" s="4"/>
      <c r="C981" s="2"/>
      <c r="D981" s="3"/>
      <c r="G981" s="3"/>
      <c r="I981" s="1"/>
      <c r="J981" s="1"/>
      <c r="K981" s="2"/>
      <c r="Y981" s="2"/>
      <c r="Z981" s="2"/>
      <c r="AA981" s="1"/>
    </row>
    <row r="982" spans="2:27" x14ac:dyDescent="0.25">
      <c r="B982" s="4"/>
      <c r="C982" s="2"/>
      <c r="D982" s="3"/>
      <c r="G982" s="3"/>
      <c r="I982" s="1"/>
      <c r="J982" s="1"/>
      <c r="K982" s="2"/>
      <c r="Y982" s="2"/>
      <c r="Z982" s="2"/>
      <c r="AA982" s="1"/>
    </row>
    <row r="983" spans="2:27" x14ac:dyDescent="0.25">
      <c r="B983" s="4"/>
      <c r="C983" s="2"/>
      <c r="D983" s="3"/>
      <c r="E983" s="3"/>
      <c r="G983" s="3"/>
      <c r="I983" s="1"/>
      <c r="J983" s="1"/>
      <c r="K983" s="2"/>
      <c r="Y983" s="2"/>
      <c r="Z983" s="2"/>
      <c r="AA983" s="1"/>
    </row>
    <row r="984" spans="2:27" x14ac:dyDescent="0.25">
      <c r="B984" s="4"/>
      <c r="C984" s="2"/>
      <c r="D984" s="3"/>
      <c r="F984" s="3"/>
      <c r="G984" s="3"/>
      <c r="I984" s="1"/>
      <c r="J984" s="1"/>
      <c r="K984" s="2"/>
      <c r="Y984" s="2"/>
      <c r="Z984" s="2"/>
      <c r="AA984" s="1"/>
    </row>
    <row r="985" spans="2:27" x14ac:dyDescent="0.25">
      <c r="B985" s="4"/>
      <c r="C985" s="2"/>
      <c r="D985" s="3"/>
      <c r="F985" s="3"/>
      <c r="G985" s="3"/>
      <c r="I985" s="1"/>
      <c r="J985" s="1"/>
      <c r="K985" s="2"/>
      <c r="Y985" s="2"/>
      <c r="Z985" s="2"/>
      <c r="AA985" s="1"/>
    </row>
    <row r="986" spans="2:27" x14ac:dyDescent="0.25">
      <c r="B986" s="4"/>
      <c r="C986" s="2"/>
      <c r="D986" s="3"/>
      <c r="G986" s="3"/>
      <c r="I986" s="1"/>
      <c r="J986" s="1"/>
      <c r="K986" s="2"/>
      <c r="Y986" s="2"/>
      <c r="Z986" s="2"/>
      <c r="AA986" s="1"/>
    </row>
    <row r="987" spans="2:27" x14ac:dyDescent="0.25">
      <c r="B987" s="4"/>
      <c r="C987" s="2"/>
      <c r="D987" s="3"/>
      <c r="G987" s="3"/>
      <c r="I987" s="1"/>
      <c r="J987" s="1"/>
      <c r="K987" s="2"/>
      <c r="Y987" s="2"/>
      <c r="Z987" s="2"/>
      <c r="AA987" s="1"/>
    </row>
    <row r="988" spans="2:27" x14ac:dyDescent="0.25">
      <c r="B988" s="4"/>
      <c r="C988" s="2"/>
      <c r="D988" s="3"/>
      <c r="F988" s="3"/>
      <c r="G988" s="3"/>
      <c r="I988" s="1"/>
      <c r="J988" s="1"/>
      <c r="K988" s="2"/>
      <c r="Y988" s="2"/>
      <c r="Z988" s="2"/>
      <c r="AA988" s="1"/>
    </row>
    <row r="989" spans="2:27" x14ac:dyDescent="0.25">
      <c r="B989" s="4"/>
      <c r="C989" s="2"/>
      <c r="D989" s="3"/>
      <c r="G989" s="3"/>
      <c r="I989" s="1"/>
      <c r="J989" s="1"/>
      <c r="K989" s="2"/>
      <c r="Y989" s="2"/>
      <c r="Z989" s="2"/>
      <c r="AA989" s="1"/>
    </row>
    <row r="990" spans="2:27" x14ac:dyDescent="0.25">
      <c r="B990" s="4"/>
      <c r="C990" s="2"/>
      <c r="D990" s="3"/>
      <c r="E990" s="3"/>
      <c r="F990" s="3"/>
      <c r="G990" s="3"/>
      <c r="I990" s="1"/>
      <c r="J990" s="1"/>
      <c r="K990" s="2"/>
      <c r="Y990" s="2"/>
      <c r="Z990" s="2"/>
      <c r="AA990" s="1"/>
    </row>
    <row r="991" spans="2:27" x14ac:dyDescent="0.25">
      <c r="B991" s="4"/>
      <c r="C991" s="2"/>
      <c r="D991" s="3"/>
      <c r="G991" s="3"/>
      <c r="I991" s="1"/>
      <c r="J991" s="1"/>
      <c r="K991" s="2"/>
      <c r="Y991" s="2"/>
      <c r="Z991" s="2"/>
      <c r="AA991" s="1"/>
    </row>
    <row r="992" spans="2:27" x14ac:dyDescent="0.25">
      <c r="B992" s="4"/>
      <c r="C992" s="2"/>
      <c r="D992" s="3"/>
      <c r="E992" s="3"/>
      <c r="G992" s="3"/>
      <c r="I992" s="1"/>
      <c r="J992" s="1"/>
      <c r="K992" s="2"/>
      <c r="Y992" s="2"/>
      <c r="Z992" s="2"/>
      <c r="AA992" s="1"/>
    </row>
    <row r="993" spans="2:27" x14ac:dyDescent="0.25">
      <c r="B993" s="4"/>
      <c r="C993" s="2"/>
      <c r="D993" s="3"/>
      <c r="G993" s="3"/>
      <c r="I993" s="1"/>
      <c r="J993" s="1"/>
      <c r="K993" s="2"/>
      <c r="Y993" s="2"/>
      <c r="Z993" s="2"/>
      <c r="AA993" s="1"/>
    </row>
    <row r="994" spans="2:27" x14ac:dyDescent="0.25">
      <c r="B994" s="4"/>
      <c r="C994" s="2"/>
      <c r="D994" s="3"/>
      <c r="G994" s="3"/>
      <c r="I994" s="1"/>
      <c r="J994" s="1"/>
      <c r="K994" s="2"/>
      <c r="Y994" s="2"/>
      <c r="Z994" s="2"/>
      <c r="AA994" s="1"/>
    </row>
    <row r="995" spans="2:27" x14ac:dyDescent="0.25">
      <c r="B995" s="4"/>
      <c r="C995" s="2"/>
      <c r="D995" s="3"/>
      <c r="G995" s="3"/>
      <c r="I995" s="1"/>
      <c r="J995" s="1"/>
      <c r="K995" s="2"/>
      <c r="Y995" s="2"/>
      <c r="Z995" s="2"/>
      <c r="AA995" s="1"/>
    </row>
    <row r="996" spans="2:27" x14ac:dyDescent="0.25">
      <c r="B996" s="4"/>
      <c r="C996" s="2"/>
      <c r="D996" s="3"/>
      <c r="F996" s="3"/>
      <c r="G996" s="3"/>
      <c r="I996" s="1"/>
      <c r="J996" s="1"/>
      <c r="K996" s="2"/>
      <c r="Y996" s="2"/>
      <c r="Z996" s="2"/>
      <c r="AA996" s="1"/>
    </row>
    <row r="997" spans="2:27" x14ac:dyDescent="0.25">
      <c r="B997" s="4"/>
      <c r="C997" s="2"/>
      <c r="D997" s="3"/>
      <c r="F997" s="3"/>
      <c r="G997" s="3"/>
      <c r="I997" s="1"/>
      <c r="J997" s="1"/>
      <c r="K997" s="2"/>
      <c r="Y997" s="2"/>
      <c r="Z997" s="2"/>
      <c r="AA997" s="1"/>
    </row>
    <row r="998" spans="2:27" x14ac:dyDescent="0.25">
      <c r="B998" s="4"/>
      <c r="C998" s="2"/>
      <c r="D998" s="3"/>
      <c r="G998" s="3"/>
      <c r="I998" s="1"/>
      <c r="J998" s="1"/>
      <c r="K998" s="2"/>
      <c r="Y998" s="2"/>
      <c r="Z998" s="2"/>
      <c r="AA998" s="1"/>
    </row>
    <row r="999" spans="2:27" x14ac:dyDescent="0.25">
      <c r="B999" s="4"/>
      <c r="C999" s="2"/>
      <c r="D999" s="3"/>
      <c r="G999" s="3"/>
      <c r="I999" s="1"/>
      <c r="J999" s="1"/>
      <c r="K999" s="2"/>
      <c r="Y999" s="2"/>
      <c r="Z999" s="2"/>
      <c r="AA999" s="1"/>
    </row>
    <row r="1000" spans="2:27" x14ac:dyDescent="0.25">
      <c r="B1000" s="4"/>
      <c r="C1000" s="2"/>
      <c r="D1000" s="3"/>
      <c r="G1000" s="3"/>
      <c r="I1000" s="1"/>
      <c r="J1000" s="1"/>
      <c r="K1000" s="2"/>
      <c r="Y1000" s="2"/>
      <c r="Z1000" s="2"/>
      <c r="AA1000" s="1"/>
    </row>
    <row r="1001" spans="2:27" x14ac:dyDescent="0.25">
      <c r="B1001" s="4"/>
      <c r="C1001" s="2"/>
      <c r="D1001" s="3"/>
      <c r="G1001" s="3"/>
      <c r="I1001" s="1"/>
      <c r="J1001" s="1"/>
      <c r="K1001" s="2"/>
      <c r="Y1001" s="2"/>
      <c r="Z1001" s="2"/>
      <c r="AA1001" s="1"/>
    </row>
    <row r="1002" spans="2:27" x14ac:dyDescent="0.25">
      <c r="B1002" s="4"/>
      <c r="C1002" s="2"/>
      <c r="D1002" s="3"/>
      <c r="G1002" s="3"/>
      <c r="I1002" s="1"/>
      <c r="J1002" s="1"/>
      <c r="K1002" s="2"/>
      <c r="Y1002" s="2"/>
      <c r="Z1002" s="2"/>
      <c r="AA1002" s="1"/>
    </row>
    <row r="1003" spans="2:27" x14ac:dyDescent="0.25">
      <c r="B1003" s="4"/>
      <c r="C1003" s="2"/>
      <c r="D1003" s="3"/>
      <c r="E1003" s="3"/>
      <c r="G1003" s="3"/>
      <c r="I1003" s="1"/>
      <c r="J1003" s="1"/>
      <c r="K1003" s="2"/>
      <c r="Y1003" s="2"/>
      <c r="Z1003" s="2"/>
      <c r="AA1003" s="1"/>
    </row>
    <row r="1004" spans="2:27" x14ac:dyDescent="0.25">
      <c r="B1004" s="4"/>
      <c r="C1004" s="2"/>
      <c r="D1004" s="3"/>
      <c r="G1004" s="3"/>
      <c r="I1004" s="1"/>
      <c r="J1004" s="1"/>
      <c r="K1004" s="2"/>
      <c r="Y1004" s="2"/>
      <c r="Z1004" s="2"/>
      <c r="AA1004" s="1"/>
    </row>
    <row r="1005" spans="2:27" x14ac:dyDescent="0.25">
      <c r="B1005" s="4"/>
      <c r="C1005" s="2"/>
      <c r="D1005" s="3"/>
      <c r="G1005" s="3"/>
      <c r="I1005" s="1"/>
      <c r="J1005" s="1"/>
      <c r="K1005" s="2"/>
      <c r="Y1005" s="2"/>
      <c r="Z1005" s="2"/>
      <c r="AA1005" s="1"/>
    </row>
    <row r="1006" spans="2:27" x14ac:dyDescent="0.25">
      <c r="B1006" s="4"/>
      <c r="C1006" s="2"/>
      <c r="D1006" s="3"/>
      <c r="F1006" s="3"/>
      <c r="G1006" s="3"/>
      <c r="I1006" s="1"/>
      <c r="J1006" s="1"/>
      <c r="K1006" s="2"/>
      <c r="Y1006" s="2"/>
      <c r="Z1006" s="2"/>
      <c r="AA1006" s="1"/>
    </row>
    <row r="1007" spans="2:27" x14ac:dyDescent="0.25">
      <c r="B1007" s="4"/>
      <c r="C1007" s="2"/>
      <c r="D1007" s="3"/>
      <c r="E1007" s="3"/>
      <c r="F1007" s="3"/>
      <c r="G1007" s="3"/>
      <c r="I1007" s="1"/>
      <c r="J1007" s="1"/>
      <c r="K1007" s="2"/>
      <c r="Y1007" s="2"/>
      <c r="Z1007" s="2"/>
      <c r="AA1007" s="1"/>
    </row>
    <row r="1008" spans="2:27" x14ac:dyDescent="0.25">
      <c r="B1008" s="4"/>
      <c r="C1008" s="2"/>
      <c r="D1008" s="3"/>
      <c r="F1008" s="3"/>
      <c r="G1008" s="3"/>
      <c r="I1008" s="1"/>
      <c r="J1008" s="1"/>
      <c r="K1008" s="2"/>
      <c r="Y1008" s="2"/>
      <c r="Z1008" s="2"/>
      <c r="AA1008" s="1"/>
    </row>
    <row r="1009" spans="2:27" x14ac:dyDescent="0.25">
      <c r="B1009" s="4"/>
      <c r="C1009" s="2"/>
      <c r="D1009" s="3"/>
      <c r="G1009" s="3"/>
      <c r="I1009" s="1"/>
      <c r="J1009" s="1"/>
      <c r="K1009" s="2"/>
      <c r="Y1009" s="2"/>
      <c r="Z1009" s="2"/>
      <c r="AA1009" s="1"/>
    </row>
    <row r="1010" spans="2:27" x14ac:dyDescent="0.25">
      <c r="B1010" s="4"/>
      <c r="C1010" s="2"/>
      <c r="D1010" s="3"/>
      <c r="G1010" s="3"/>
      <c r="I1010" s="1"/>
      <c r="J1010" s="1"/>
      <c r="K1010" s="2"/>
      <c r="Y1010" s="2"/>
      <c r="Z1010" s="2"/>
      <c r="AA1010" s="1"/>
    </row>
    <row r="1011" spans="2:27" x14ac:dyDescent="0.25">
      <c r="B1011" s="4"/>
      <c r="C1011" s="2"/>
      <c r="D1011" s="3"/>
      <c r="G1011" s="3"/>
      <c r="I1011" s="1"/>
      <c r="J1011" s="1"/>
      <c r="K1011" s="2"/>
      <c r="Y1011" s="2"/>
      <c r="Z1011" s="2"/>
      <c r="AA1011" s="1"/>
    </row>
    <row r="1012" spans="2:27" x14ac:dyDescent="0.25">
      <c r="B1012" s="4"/>
      <c r="C1012" s="2"/>
      <c r="D1012" s="3"/>
      <c r="E1012" s="3"/>
      <c r="G1012" s="3"/>
      <c r="I1012" s="1"/>
      <c r="J1012" s="1"/>
      <c r="K1012" s="2"/>
      <c r="Y1012" s="2"/>
      <c r="Z1012" s="2"/>
      <c r="AA1012" s="1"/>
    </row>
    <row r="1013" spans="2:27" x14ac:dyDescent="0.25">
      <c r="B1013" s="4"/>
      <c r="C1013" s="2"/>
      <c r="D1013" s="3"/>
      <c r="G1013" s="3"/>
      <c r="I1013" s="1"/>
      <c r="J1013" s="1"/>
      <c r="K1013" s="2"/>
      <c r="Y1013" s="2"/>
      <c r="Z1013" s="2"/>
      <c r="AA1013" s="1"/>
    </row>
    <row r="1014" spans="2:27" x14ac:dyDescent="0.25">
      <c r="B1014" s="4"/>
      <c r="C1014" s="2"/>
      <c r="D1014" s="3"/>
      <c r="G1014" s="3"/>
      <c r="I1014" s="1"/>
      <c r="J1014" s="1"/>
      <c r="K1014" s="2"/>
      <c r="Y1014" s="2"/>
      <c r="Z1014" s="2"/>
      <c r="AA1014" s="1"/>
    </row>
    <row r="1015" spans="2:27" x14ac:dyDescent="0.25">
      <c r="B1015" s="4"/>
      <c r="C1015" s="2"/>
      <c r="D1015" s="3"/>
      <c r="G1015" s="3"/>
      <c r="I1015" s="1"/>
      <c r="J1015" s="1"/>
      <c r="K1015" s="2"/>
      <c r="Y1015" s="2"/>
      <c r="Z1015" s="2"/>
      <c r="AA1015" s="1"/>
    </row>
    <row r="1016" spans="2:27" x14ac:dyDescent="0.25">
      <c r="B1016" s="4"/>
      <c r="C1016" s="2"/>
      <c r="D1016" s="3"/>
      <c r="G1016" s="3"/>
      <c r="I1016" s="1"/>
      <c r="J1016" s="1"/>
      <c r="K1016" s="2"/>
      <c r="Y1016" s="2"/>
      <c r="Z1016" s="2"/>
      <c r="AA1016" s="1"/>
    </row>
    <row r="1017" spans="2:27" x14ac:dyDescent="0.25">
      <c r="B1017" s="4"/>
      <c r="C1017" s="2"/>
      <c r="D1017" s="3"/>
      <c r="G1017" s="3"/>
      <c r="I1017" s="1"/>
      <c r="J1017" s="1"/>
      <c r="K1017" s="2"/>
      <c r="Y1017" s="2"/>
      <c r="Z1017" s="2"/>
      <c r="AA1017" s="1"/>
    </row>
    <row r="1018" spans="2:27" x14ac:dyDescent="0.25">
      <c r="B1018" s="4"/>
      <c r="C1018" s="2"/>
      <c r="D1018" s="3"/>
      <c r="G1018" s="3"/>
      <c r="I1018" s="1"/>
      <c r="J1018" s="1"/>
      <c r="K1018" s="2"/>
      <c r="Y1018" s="2"/>
      <c r="Z1018" s="2"/>
      <c r="AA1018" s="1"/>
    </row>
    <row r="1019" spans="2:27" x14ac:dyDescent="0.25">
      <c r="B1019" s="4"/>
      <c r="C1019" s="2"/>
      <c r="D1019" s="3"/>
      <c r="E1019" s="3"/>
      <c r="F1019" s="3"/>
      <c r="G1019" s="3"/>
      <c r="I1019" s="1"/>
      <c r="J1019" s="1"/>
      <c r="K1019" s="2"/>
      <c r="Y1019" s="2"/>
      <c r="Z1019" s="2"/>
      <c r="AA1019" s="1"/>
    </row>
    <row r="1020" spans="2:27" x14ac:dyDescent="0.25">
      <c r="B1020" s="4"/>
      <c r="C1020" s="2"/>
      <c r="D1020" s="3"/>
      <c r="G1020" s="3"/>
      <c r="I1020" s="1"/>
      <c r="J1020" s="1"/>
      <c r="K1020" s="2"/>
      <c r="Y1020" s="2"/>
      <c r="Z1020" s="2"/>
      <c r="AA1020" s="1"/>
    </row>
    <row r="1021" spans="2:27" x14ac:dyDescent="0.25">
      <c r="B1021" s="4"/>
      <c r="C1021" s="2"/>
      <c r="D1021" s="3"/>
      <c r="E1021" s="3"/>
      <c r="G1021" s="3"/>
      <c r="I1021" s="1"/>
      <c r="J1021" s="1"/>
      <c r="K1021" s="2"/>
      <c r="Y1021" s="2"/>
      <c r="Z1021" s="2"/>
      <c r="AA1021" s="1"/>
    </row>
    <row r="1022" spans="2:27" x14ac:dyDescent="0.25">
      <c r="B1022" s="4"/>
      <c r="C1022" s="2"/>
      <c r="D1022" s="3"/>
      <c r="E1022" s="3"/>
      <c r="G1022" s="3"/>
      <c r="I1022" s="1"/>
      <c r="J1022" s="1"/>
      <c r="K1022" s="2"/>
      <c r="Y1022" s="2"/>
      <c r="Z1022" s="2"/>
      <c r="AA1022" s="1"/>
    </row>
    <row r="1023" spans="2:27" x14ac:dyDescent="0.25">
      <c r="B1023" s="4"/>
      <c r="C1023" s="2"/>
      <c r="D1023" s="3"/>
      <c r="G1023" s="3"/>
      <c r="I1023" s="1"/>
      <c r="J1023" s="1"/>
      <c r="K1023" s="2"/>
      <c r="Y1023" s="2"/>
      <c r="Z1023" s="2"/>
      <c r="AA1023" s="1"/>
    </row>
    <row r="1024" spans="2:27" x14ac:dyDescent="0.25">
      <c r="B1024" s="4"/>
      <c r="C1024" s="2"/>
      <c r="D1024" s="3"/>
      <c r="G1024" s="3"/>
      <c r="I1024" s="1"/>
      <c r="J1024" s="1"/>
      <c r="K1024" s="2"/>
      <c r="Y1024" s="2"/>
      <c r="Z1024" s="2"/>
      <c r="AA1024" s="1"/>
    </row>
    <row r="1025" spans="2:27" x14ac:dyDescent="0.25">
      <c r="B1025" s="4"/>
      <c r="C1025" s="2"/>
      <c r="D1025" s="3"/>
      <c r="G1025" s="3"/>
      <c r="I1025" s="1"/>
      <c r="J1025" s="1"/>
      <c r="K1025" s="2"/>
      <c r="Y1025" s="2"/>
      <c r="Z1025" s="2"/>
      <c r="AA1025" s="1"/>
    </row>
    <row r="1026" spans="2:27" x14ac:dyDescent="0.25">
      <c r="B1026" s="4"/>
      <c r="C1026" s="2"/>
      <c r="D1026" s="3"/>
      <c r="E1026" s="3"/>
      <c r="F1026" s="3"/>
      <c r="G1026" s="3"/>
      <c r="I1026" s="1"/>
      <c r="J1026" s="1"/>
      <c r="K1026" s="2"/>
      <c r="Y1026" s="2"/>
      <c r="Z1026" s="2"/>
      <c r="AA1026" s="1"/>
    </row>
    <row r="1027" spans="2:27" x14ac:dyDescent="0.25">
      <c r="B1027" s="4"/>
      <c r="C1027" s="2"/>
      <c r="D1027" s="3"/>
      <c r="E1027" s="3"/>
      <c r="G1027" s="3"/>
      <c r="I1027" s="1"/>
      <c r="J1027" s="1"/>
      <c r="K1027" s="2"/>
      <c r="Y1027" s="2"/>
      <c r="Z1027" s="2"/>
      <c r="AA1027" s="1"/>
    </row>
    <row r="1028" spans="2:27" x14ac:dyDescent="0.25">
      <c r="B1028" s="4"/>
      <c r="C1028" s="2"/>
      <c r="D1028" s="3"/>
      <c r="F1028" s="3"/>
      <c r="G1028" s="3"/>
      <c r="I1028" s="1"/>
      <c r="J1028" s="1"/>
      <c r="K1028" s="2"/>
      <c r="Y1028" s="2"/>
      <c r="Z1028" s="2"/>
      <c r="AA1028" s="1"/>
    </row>
    <row r="1029" spans="2:27" x14ac:dyDescent="0.25">
      <c r="B1029" s="4"/>
      <c r="C1029" s="2"/>
      <c r="D1029" s="3"/>
      <c r="G1029" s="3"/>
      <c r="I1029" s="1"/>
      <c r="J1029" s="1"/>
      <c r="K1029" s="2"/>
      <c r="Y1029" s="2"/>
      <c r="Z1029" s="2"/>
      <c r="AA1029" s="1"/>
    </row>
    <row r="1030" spans="2:27" x14ac:dyDescent="0.25">
      <c r="B1030" s="4"/>
      <c r="C1030" s="2"/>
      <c r="D1030" s="3"/>
      <c r="E1030" s="3"/>
      <c r="G1030" s="3"/>
      <c r="I1030" s="1"/>
      <c r="J1030" s="1"/>
      <c r="K1030" s="2"/>
      <c r="Y1030" s="2"/>
      <c r="Z1030" s="2"/>
      <c r="AA1030" s="1"/>
    </row>
    <row r="1031" spans="2:27" x14ac:dyDescent="0.25">
      <c r="B1031" s="4"/>
      <c r="C1031" s="2"/>
      <c r="D1031" s="3"/>
      <c r="G1031" s="3"/>
      <c r="I1031" s="1"/>
      <c r="J1031" s="1"/>
      <c r="K1031" s="2"/>
      <c r="Y1031" s="2"/>
      <c r="Z1031" s="2"/>
      <c r="AA1031" s="1"/>
    </row>
    <row r="1032" spans="2:27" x14ac:dyDescent="0.25">
      <c r="B1032" s="4"/>
      <c r="C1032" s="2"/>
      <c r="D1032" s="3"/>
      <c r="G1032" s="3"/>
      <c r="I1032" s="1"/>
      <c r="J1032" s="1"/>
      <c r="K1032" s="2"/>
      <c r="Y1032" s="2"/>
      <c r="Z1032" s="2"/>
      <c r="AA1032" s="1"/>
    </row>
    <row r="1033" spans="2:27" x14ac:dyDescent="0.25">
      <c r="B1033" s="4"/>
      <c r="C1033" s="2"/>
      <c r="D1033" s="3"/>
      <c r="E1033" s="3"/>
      <c r="F1033" s="3"/>
      <c r="G1033" s="3"/>
      <c r="I1033" s="1"/>
      <c r="J1033" s="1"/>
      <c r="K1033" s="2"/>
      <c r="Y1033" s="2"/>
      <c r="Z1033" s="2"/>
      <c r="AA1033" s="1"/>
    </row>
    <row r="1034" spans="2:27" x14ac:dyDescent="0.25">
      <c r="B1034" s="4"/>
      <c r="C1034" s="2"/>
      <c r="D1034" s="3"/>
      <c r="G1034" s="3"/>
      <c r="I1034" s="1"/>
      <c r="J1034" s="1"/>
      <c r="K1034" s="2"/>
      <c r="Y1034" s="2"/>
      <c r="Z1034" s="2"/>
      <c r="AA1034" s="1"/>
    </row>
    <row r="1035" spans="2:27" x14ac:dyDescent="0.25">
      <c r="B1035" s="4"/>
      <c r="C1035" s="2"/>
      <c r="G1035" s="3"/>
      <c r="I1035" s="1"/>
      <c r="J1035" s="1"/>
      <c r="K1035" s="2"/>
      <c r="Y1035" s="2"/>
      <c r="Z1035" s="2"/>
      <c r="AA1035" s="1"/>
    </row>
    <row r="1036" spans="2:27" x14ac:dyDescent="0.25">
      <c r="B1036" s="4"/>
      <c r="C1036" s="2"/>
      <c r="D1036" s="3"/>
      <c r="E1036" s="3"/>
      <c r="G1036" s="3"/>
      <c r="I1036" s="1"/>
      <c r="J1036" s="1"/>
      <c r="K1036" s="2"/>
      <c r="Y1036" s="2"/>
      <c r="Z1036" s="2"/>
      <c r="AA1036" s="1"/>
    </row>
    <row r="1037" spans="2:27" x14ac:dyDescent="0.25">
      <c r="B1037" s="4"/>
      <c r="C1037" s="2"/>
      <c r="D1037" s="3"/>
      <c r="G1037" s="3"/>
      <c r="I1037" s="1"/>
      <c r="J1037" s="1"/>
      <c r="K1037" s="2"/>
      <c r="Y1037" s="2"/>
      <c r="Z1037" s="2"/>
      <c r="AA1037" s="1"/>
    </row>
    <row r="1038" spans="2:27" x14ac:dyDescent="0.25">
      <c r="B1038" s="4"/>
      <c r="C1038" s="2"/>
      <c r="D1038" s="3"/>
      <c r="G1038" s="3"/>
      <c r="I1038" s="1"/>
      <c r="J1038" s="1"/>
      <c r="K1038" s="2"/>
      <c r="Y1038" s="2"/>
      <c r="Z1038" s="2"/>
      <c r="AA1038" s="1"/>
    </row>
    <row r="1039" spans="2:27" x14ac:dyDescent="0.25">
      <c r="B1039" s="4"/>
      <c r="C1039" s="2"/>
      <c r="D1039" s="3"/>
      <c r="F1039" s="3"/>
      <c r="G1039" s="3"/>
      <c r="I1039" s="1"/>
      <c r="J1039" s="1"/>
      <c r="K1039" s="2"/>
      <c r="Y1039" s="2"/>
      <c r="Z1039" s="2"/>
      <c r="AA1039" s="1"/>
    </row>
    <row r="1040" spans="2:27" x14ac:dyDescent="0.25">
      <c r="B1040" s="4"/>
      <c r="C1040" s="2"/>
      <c r="D1040" s="3"/>
      <c r="G1040" s="3"/>
      <c r="I1040" s="1"/>
      <c r="J1040" s="1"/>
      <c r="K1040" s="2"/>
      <c r="Y1040" s="2"/>
      <c r="Z1040" s="2"/>
      <c r="AA1040" s="1"/>
    </row>
    <row r="1041" spans="2:27" x14ac:dyDescent="0.25">
      <c r="B1041" s="4"/>
      <c r="C1041" s="2"/>
      <c r="D1041" s="3"/>
      <c r="E1041" s="3"/>
      <c r="G1041" s="3"/>
      <c r="I1041" s="1"/>
      <c r="J1041" s="1"/>
      <c r="K1041" s="2"/>
      <c r="Y1041" s="2"/>
      <c r="Z1041" s="2"/>
      <c r="AA1041" s="1"/>
    </row>
    <row r="1042" spans="2:27" x14ac:dyDescent="0.25">
      <c r="B1042" s="4"/>
      <c r="C1042" s="2"/>
      <c r="D1042" s="3"/>
      <c r="G1042" s="3"/>
      <c r="I1042" s="1"/>
      <c r="J1042" s="1"/>
      <c r="K1042" s="2"/>
      <c r="Y1042" s="2"/>
      <c r="Z1042" s="2"/>
      <c r="AA1042" s="1"/>
    </row>
    <row r="1043" spans="2:27" x14ac:dyDescent="0.25">
      <c r="B1043" s="4"/>
      <c r="C1043" s="2"/>
      <c r="D1043" s="3"/>
      <c r="E1043" s="3"/>
      <c r="G1043" s="3"/>
      <c r="I1043" s="1"/>
      <c r="J1043" s="1"/>
      <c r="K1043" s="2"/>
      <c r="Y1043" s="2"/>
      <c r="Z1043" s="2"/>
      <c r="AA1043" s="1"/>
    </row>
    <row r="1044" spans="2:27" x14ac:dyDescent="0.25">
      <c r="B1044" s="4"/>
      <c r="C1044" s="2"/>
      <c r="D1044" s="3"/>
      <c r="E1044" s="3"/>
      <c r="G1044" s="3"/>
      <c r="I1044" s="1"/>
      <c r="J1044" s="1"/>
      <c r="K1044" s="2"/>
      <c r="Y1044" s="2"/>
      <c r="Z1044" s="2"/>
      <c r="AA1044" s="1"/>
    </row>
    <row r="1045" spans="2:27" x14ac:dyDescent="0.25">
      <c r="B1045" s="4"/>
      <c r="C1045" s="2"/>
      <c r="D1045" s="3"/>
      <c r="E1045" s="3"/>
      <c r="G1045" s="3"/>
      <c r="I1045" s="1"/>
      <c r="J1045" s="1"/>
      <c r="K1045" s="2"/>
      <c r="Y1045" s="2"/>
      <c r="Z1045" s="2"/>
      <c r="AA1045" s="1"/>
    </row>
    <row r="1046" spans="2:27" x14ac:dyDescent="0.25">
      <c r="B1046" s="4"/>
      <c r="C1046" s="2"/>
      <c r="D1046" s="3"/>
      <c r="G1046" s="3"/>
      <c r="I1046" s="1"/>
      <c r="J1046" s="1"/>
      <c r="K1046" s="2"/>
      <c r="Y1046" s="2"/>
      <c r="Z1046" s="2"/>
      <c r="AA1046" s="1"/>
    </row>
    <row r="1047" spans="2:27" x14ac:dyDescent="0.25">
      <c r="B1047" s="4"/>
      <c r="C1047" s="2"/>
      <c r="D1047" s="3"/>
      <c r="E1047" s="3"/>
      <c r="F1047" s="3"/>
      <c r="G1047" s="3"/>
      <c r="I1047" s="1"/>
      <c r="J1047" s="1"/>
      <c r="K1047" s="2"/>
      <c r="Y1047" s="2"/>
      <c r="Z1047" s="2"/>
      <c r="AA1047" s="1"/>
    </row>
    <row r="1048" spans="2:27" x14ac:dyDescent="0.25">
      <c r="B1048" s="4"/>
      <c r="C1048" s="2"/>
      <c r="D1048" s="3"/>
      <c r="G1048" s="3"/>
      <c r="I1048" s="1"/>
      <c r="J1048" s="1"/>
      <c r="K1048" s="2"/>
      <c r="Y1048" s="2"/>
      <c r="Z1048" s="2"/>
      <c r="AA1048" s="1"/>
    </row>
    <row r="1049" spans="2:27" x14ac:dyDescent="0.25">
      <c r="B1049" s="4"/>
      <c r="C1049" s="2"/>
      <c r="D1049" s="3"/>
      <c r="G1049" s="3"/>
      <c r="I1049" s="1"/>
      <c r="J1049" s="1"/>
      <c r="K1049" s="2"/>
      <c r="Y1049" s="2"/>
      <c r="Z1049" s="2"/>
      <c r="AA1049" s="1"/>
    </row>
    <row r="1050" spans="2:27" x14ac:dyDescent="0.25">
      <c r="B1050" s="4"/>
      <c r="C1050" s="2"/>
      <c r="D1050" s="3"/>
      <c r="G1050" s="3"/>
      <c r="I1050" s="1"/>
      <c r="J1050" s="1"/>
      <c r="K1050" s="2"/>
      <c r="Y1050" s="2"/>
      <c r="Z1050" s="2"/>
      <c r="AA1050" s="1"/>
    </row>
    <row r="1051" spans="2:27" x14ac:dyDescent="0.25">
      <c r="B1051" s="4"/>
      <c r="C1051" s="2"/>
      <c r="D1051" s="3"/>
      <c r="G1051" s="3"/>
      <c r="I1051" s="1"/>
      <c r="J1051" s="1"/>
      <c r="K1051" s="2"/>
      <c r="Y1051" s="2"/>
      <c r="Z1051" s="2"/>
      <c r="AA1051" s="1"/>
    </row>
    <row r="1052" spans="2:27" x14ac:dyDescent="0.25">
      <c r="B1052" s="4"/>
      <c r="C1052" s="2"/>
      <c r="D1052" s="3"/>
      <c r="F1052" s="3"/>
      <c r="G1052" s="3"/>
      <c r="I1052" s="1"/>
      <c r="J1052" s="1"/>
      <c r="K1052" s="2"/>
      <c r="Y1052" s="2"/>
      <c r="Z1052" s="2"/>
      <c r="AA1052" s="1"/>
    </row>
    <row r="1053" spans="2:27" x14ac:dyDescent="0.25">
      <c r="B1053" s="4"/>
      <c r="C1053" s="2"/>
      <c r="D1053" s="3"/>
      <c r="G1053" s="3"/>
      <c r="I1053" s="1"/>
      <c r="J1053" s="1"/>
      <c r="K1053" s="2"/>
      <c r="Y1053" s="2"/>
      <c r="Z1053" s="2"/>
      <c r="AA1053" s="1"/>
    </row>
    <row r="1054" spans="2:27" x14ac:dyDescent="0.25">
      <c r="B1054" s="4"/>
      <c r="C1054" s="2"/>
      <c r="D1054" s="3"/>
      <c r="G1054" s="3"/>
      <c r="I1054" s="1"/>
      <c r="J1054" s="1"/>
      <c r="K1054" s="2"/>
      <c r="Y1054" s="2"/>
      <c r="Z1054" s="2"/>
      <c r="AA1054" s="1"/>
    </row>
    <row r="1055" spans="2:27" x14ac:dyDescent="0.25">
      <c r="B1055" s="4"/>
      <c r="C1055" s="2"/>
      <c r="D1055" s="3"/>
      <c r="F1055" s="3"/>
      <c r="G1055" s="3"/>
      <c r="I1055" s="1"/>
      <c r="J1055" s="1"/>
      <c r="K1055" s="2"/>
      <c r="Y1055" s="2"/>
      <c r="Z1055" s="2"/>
      <c r="AA1055" s="1"/>
    </row>
    <row r="1056" spans="2:27" x14ac:dyDescent="0.25">
      <c r="B1056" s="4"/>
      <c r="C1056" s="2"/>
      <c r="D1056" s="3"/>
      <c r="F1056" s="3"/>
      <c r="G1056" s="3"/>
      <c r="I1056" s="1"/>
      <c r="J1056" s="1"/>
      <c r="K1056" s="2"/>
      <c r="Y1056" s="2"/>
      <c r="Z1056" s="2"/>
      <c r="AA1056" s="1"/>
    </row>
    <row r="1057" spans="2:27" x14ac:dyDescent="0.25">
      <c r="B1057" s="4"/>
      <c r="C1057" s="2"/>
      <c r="D1057" s="3"/>
      <c r="E1057" s="3"/>
      <c r="G1057" s="3"/>
      <c r="I1057" s="1"/>
      <c r="J1057" s="1"/>
      <c r="K1057" s="2"/>
      <c r="Y1057" s="2"/>
      <c r="Z1057" s="2"/>
      <c r="AA1057" s="1"/>
    </row>
    <row r="1058" spans="2:27" x14ac:dyDescent="0.25">
      <c r="B1058" s="4"/>
      <c r="C1058" s="2"/>
      <c r="D1058" s="3"/>
      <c r="G1058" s="3"/>
      <c r="I1058" s="1"/>
      <c r="J1058" s="1"/>
      <c r="K1058" s="2"/>
      <c r="Y1058" s="2"/>
      <c r="Z1058" s="2"/>
      <c r="AA1058" s="1"/>
    </row>
    <row r="1059" spans="2:27" x14ac:dyDescent="0.25">
      <c r="B1059" s="4"/>
      <c r="C1059" s="2"/>
      <c r="D1059" s="3"/>
      <c r="I1059" s="1"/>
      <c r="J1059" s="1"/>
      <c r="K1059" s="2"/>
      <c r="Y1059" s="2"/>
      <c r="Z1059" s="2"/>
      <c r="AA1059" s="1"/>
    </row>
    <row r="1060" spans="2:27" x14ac:dyDescent="0.25">
      <c r="B1060" s="4"/>
      <c r="C1060" s="2"/>
      <c r="D1060" s="3"/>
      <c r="G1060" s="3"/>
      <c r="I1060" s="1"/>
      <c r="J1060" s="1"/>
      <c r="K1060" s="2"/>
      <c r="Y1060" s="2"/>
      <c r="Z1060" s="2"/>
      <c r="AA1060" s="1"/>
    </row>
    <row r="1061" spans="2:27" x14ac:dyDescent="0.25">
      <c r="B1061" s="4"/>
      <c r="C1061" s="2"/>
      <c r="D1061" s="3"/>
      <c r="G1061" s="3"/>
      <c r="I1061" s="1"/>
      <c r="J1061" s="1"/>
      <c r="K1061" s="2"/>
      <c r="Y1061" s="2"/>
      <c r="Z1061" s="2"/>
      <c r="AA1061" s="1"/>
    </row>
    <row r="1062" spans="2:27" x14ac:dyDescent="0.25">
      <c r="B1062" s="4"/>
      <c r="C1062" s="2"/>
      <c r="D1062" s="3"/>
      <c r="E1062" s="3"/>
      <c r="G1062" s="3"/>
      <c r="I1062" s="1"/>
      <c r="J1062" s="1"/>
      <c r="K1062" s="2"/>
      <c r="Y1062" s="2"/>
      <c r="Z1062" s="2"/>
      <c r="AA1062" s="1"/>
    </row>
    <row r="1063" spans="2:27" x14ac:dyDescent="0.25">
      <c r="B1063" s="4"/>
      <c r="C1063" s="2"/>
      <c r="D1063" s="3"/>
      <c r="G1063" s="3"/>
      <c r="I1063" s="1"/>
      <c r="J1063" s="1"/>
      <c r="K1063" s="2"/>
      <c r="Y1063" s="2"/>
      <c r="Z1063" s="2"/>
      <c r="AA1063" s="1"/>
    </row>
    <row r="1064" spans="2:27" x14ac:dyDescent="0.25">
      <c r="B1064" s="4"/>
      <c r="C1064" s="2"/>
      <c r="D1064" s="3"/>
      <c r="F1064" s="3"/>
      <c r="G1064" s="3"/>
      <c r="I1064" s="1"/>
      <c r="J1064" s="1"/>
      <c r="K1064" s="2"/>
      <c r="Y1064" s="2"/>
      <c r="Z1064" s="2"/>
      <c r="AA1064" s="1"/>
    </row>
    <row r="1065" spans="2:27" x14ac:dyDescent="0.25">
      <c r="B1065" s="4"/>
      <c r="C1065" s="2"/>
      <c r="D1065" s="3"/>
      <c r="G1065" s="3"/>
      <c r="I1065" s="1"/>
      <c r="J1065" s="1"/>
      <c r="K1065" s="2"/>
      <c r="Y1065" s="2"/>
      <c r="Z1065" s="2"/>
      <c r="AA1065" s="1"/>
    </row>
    <row r="1066" spans="2:27" x14ac:dyDescent="0.25">
      <c r="B1066" s="4"/>
      <c r="C1066" s="2"/>
      <c r="D1066" s="3"/>
      <c r="G1066" s="3"/>
      <c r="I1066" s="1"/>
      <c r="J1066" s="1"/>
      <c r="K1066" s="2"/>
      <c r="Y1066" s="2"/>
      <c r="Z1066" s="2"/>
      <c r="AA1066" s="1"/>
    </row>
    <row r="1067" spans="2:27" x14ac:dyDescent="0.25">
      <c r="B1067" s="4"/>
      <c r="C1067" s="2"/>
      <c r="D1067" s="3"/>
      <c r="E1067" s="3"/>
      <c r="F1067" s="3"/>
      <c r="G1067" s="3"/>
      <c r="I1067" s="1"/>
      <c r="J1067" s="1"/>
      <c r="K1067" s="2"/>
      <c r="Y1067" s="2"/>
      <c r="Z1067" s="2"/>
      <c r="AA1067" s="1"/>
    </row>
    <row r="1068" spans="2:27" x14ac:dyDescent="0.25">
      <c r="B1068" s="4"/>
      <c r="C1068" s="2"/>
      <c r="D1068" s="3"/>
      <c r="G1068" s="3"/>
      <c r="I1068" s="1"/>
      <c r="J1068" s="1"/>
      <c r="K1068" s="2"/>
      <c r="Y1068" s="2"/>
      <c r="Z1068" s="2"/>
      <c r="AA1068" s="1"/>
    </row>
    <row r="1069" spans="2:27" x14ac:dyDescent="0.25">
      <c r="B1069" s="4"/>
      <c r="C1069" s="2"/>
      <c r="D1069" s="3"/>
      <c r="G1069" s="3"/>
      <c r="I1069" s="1"/>
      <c r="J1069" s="1"/>
      <c r="K1069" s="2"/>
      <c r="Y1069" s="2"/>
      <c r="Z1069" s="2"/>
      <c r="AA1069" s="1"/>
    </row>
    <row r="1070" spans="2:27" x14ac:dyDescent="0.25">
      <c r="B1070" s="4"/>
      <c r="C1070" s="2"/>
      <c r="D1070" s="3"/>
      <c r="G1070" s="3"/>
      <c r="I1070" s="1"/>
      <c r="J1070" s="1"/>
      <c r="K1070" s="2"/>
      <c r="Y1070" s="2"/>
      <c r="Z1070" s="2"/>
      <c r="AA1070" s="1"/>
    </row>
    <row r="1071" spans="2:27" x14ac:dyDescent="0.25">
      <c r="B1071" s="4"/>
      <c r="C1071" s="2"/>
      <c r="D1071" s="3"/>
      <c r="G1071" s="3"/>
      <c r="I1071" s="1"/>
      <c r="J1071" s="1"/>
      <c r="K1071" s="2"/>
      <c r="Y1071" s="2"/>
      <c r="Z1071" s="2"/>
      <c r="AA1071" s="1"/>
    </row>
    <row r="1072" spans="2:27" x14ac:dyDescent="0.25">
      <c r="B1072" s="4"/>
      <c r="C1072" s="2"/>
      <c r="D1072" s="3"/>
      <c r="E1072" s="3"/>
      <c r="G1072" s="3"/>
      <c r="I1072" s="1"/>
      <c r="J1072" s="1"/>
      <c r="K1072" s="2"/>
      <c r="Y1072" s="2"/>
      <c r="Z1072" s="2"/>
      <c r="AA1072" s="1"/>
    </row>
    <row r="1073" spans="2:27" x14ac:dyDescent="0.25">
      <c r="B1073" s="4"/>
      <c r="C1073" s="2"/>
      <c r="D1073" s="3"/>
      <c r="E1073" s="3"/>
      <c r="G1073" s="3"/>
      <c r="I1073" s="1"/>
      <c r="J1073" s="1"/>
      <c r="K1073" s="2"/>
      <c r="Y1073" s="2"/>
      <c r="Z1073" s="2"/>
      <c r="AA1073" s="1"/>
    </row>
    <row r="1074" spans="2:27" x14ac:dyDescent="0.25">
      <c r="B1074" s="4"/>
      <c r="C1074" s="2"/>
      <c r="D1074" s="3"/>
      <c r="E1074" s="3"/>
      <c r="G1074" s="3"/>
      <c r="I1074" s="1"/>
      <c r="J1074" s="1"/>
      <c r="K1074" s="2"/>
      <c r="Y1074" s="2"/>
      <c r="Z1074" s="2"/>
      <c r="AA1074" s="1"/>
    </row>
    <row r="1075" spans="2:27" x14ac:dyDescent="0.25">
      <c r="B1075" s="4"/>
      <c r="C1075" s="2"/>
      <c r="D1075" s="3"/>
      <c r="G1075" s="3"/>
      <c r="I1075" s="1"/>
      <c r="J1075" s="1"/>
      <c r="K1075" s="2"/>
      <c r="Y1075" s="2"/>
      <c r="Z1075" s="2"/>
      <c r="AA1075" s="1"/>
    </row>
    <row r="1076" spans="2:27" x14ac:dyDescent="0.25">
      <c r="B1076" s="4"/>
      <c r="C1076" s="2"/>
      <c r="D1076" s="3"/>
      <c r="G1076" s="3"/>
      <c r="I1076" s="1"/>
      <c r="J1076" s="1"/>
      <c r="K1076" s="2"/>
      <c r="Y1076" s="2"/>
      <c r="Z1076" s="2"/>
      <c r="AA1076" s="1"/>
    </row>
    <row r="1077" spans="2:27" x14ac:dyDescent="0.25">
      <c r="B1077" s="4"/>
      <c r="C1077" s="2"/>
      <c r="D1077" s="3"/>
      <c r="E1077" s="3"/>
      <c r="G1077" s="3"/>
      <c r="I1077" s="1"/>
      <c r="J1077" s="1"/>
      <c r="K1077" s="2"/>
      <c r="Y1077" s="2"/>
      <c r="Z1077" s="2"/>
      <c r="AA1077" s="1"/>
    </row>
    <row r="1078" spans="2:27" x14ac:dyDescent="0.25">
      <c r="B1078" s="4"/>
      <c r="C1078" s="2"/>
      <c r="D1078" s="3"/>
      <c r="G1078" s="3"/>
      <c r="I1078" s="1"/>
      <c r="J1078" s="1"/>
      <c r="K1078" s="2"/>
      <c r="Y1078" s="2"/>
      <c r="Z1078" s="2"/>
      <c r="AA1078" s="1"/>
    </row>
    <row r="1079" spans="2:27" x14ac:dyDescent="0.25">
      <c r="B1079" s="4"/>
      <c r="C1079" s="2"/>
      <c r="D1079" s="3"/>
      <c r="G1079" s="3"/>
      <c r="I1079" s="1"/>
      <c r="J1079" s="1"/>
      <c r="K1079" s="2"/>
      <c r="Y1079" s="2"/>
      <c r="Z1079" s="2"/>
      <c r="AA1079" s="1"/>
    </row>
    <row r="1080" spans="2:27" x14ac:dyDescent="0.25">
      <c r="B1080" s="4"/>
      <c r="C1080" s="2"/>
      <c r="D1080" s="3"/>
      <c r="G1080" s="3"/>
      <c r="I1080" s="1"/>
      <c r="J1080" s="1"/>
      <c r="K1080" s="2"/>
      <c r="Y1080" s="2"/>
      <c r="Z1080" s="2"/>
      <c r="AA1080" s="1"/>
    </row>
    <row r="1081" spans="2:27" x14ac:dyDescent="0.25">
      <c r="B1081" s="4"/>
      <c r="C1081" s="2"/>
      <c r="D1081" s="3"/>
      <c r="G1081" s="3"/>
      <c r="I1081" s="1"/>
      <c r="J1081" s="1"/>
      <c r="K1081" s="2"/>
      <c r="Y1081" s="2"/>
      <c r="Z1081" s="2"/>
      <c r="AA1081" s="1"/>
    </row>
    <row r="1082" spans="2:27" x14ac:dyDescent="0.25">
      <c r="B1082" s="4"/>
      <c r="C1082" s="2"/>
      <c r="D1082" s="3"/>
      <c r="E1082" s="3"/>
      <c r="G1082" s="3"/>
      <c r="I1082" s="1"/>
      <c r="J1082" s="1"/>
      <c r="K1082" s="2"/>
      <c r="Y1082" s="2"/>
      <c r="Z1082" s="2"/>
      <c r="AA1082" s="1"/>
    </row>
    <row r="1083" spans="2:27" x14ac:dyDescent="0.25">
      <c r="B1083" s="4"/>
      <c r="C1083" s="2"/>
      <c r="D1083" s="3"/>
      <c r="G1083" s="3"/>
      <c r="I1083" s="1"/>
      <c r="J1083" s="1"/>
      <c r="K1083" s="2"/>
      <c r="Y1083" s="2"/>
      <c r="Z1083" s="2"/>
      <c r="AA1083" s="1"/>
    </row>
    <row r="1084" spans="2:27" x14ac:dyDescent="0.25">
      <c r="B1084" s="4"/>
      <c r="C1084" s="2"/>
      <c r="D1084" s="3"/>
      <c r="G1084" s="3"/>
      <c r="I1084" s="1"/>
      <c r="J1084" s="1"/>
      <c r="K1084" s="2"/>
      <c r="Y1084" s="2"/>
      <c r="Z1084" s="2"/>
      <c r="AA1084" s="1"/>
    </row>
    <row r="1085" spans="2:27" x14ac:dyDescent="0.25">
      <c r="B1085" s="4"/>
      <c r="C1085" s="2"/>
      <c r="D1085" s="3"/>
      <c r="E1085" s="3"/>
      <c r="G1085" s="3"/>
      <c r="I1085" s="1"/>
      <c r="J1085" s="1"/>
      <c r="K1085" s="2"/>
      <c r="Y1085" s="2"/>
      <c r="Z1085" s="2"/>
      <c r="AA1085" s="1"/>
    </row>
    <row r="1086" spans="2:27" x14ac:dyDescent="0.25">
      <c r="B1086" s="4"/>
      <c r="C1086" s="2"/>
      <c r="D1086" s="3"/>
      <c r="F1086" s="3"/>
      <c r="G1086" s="3"/>
      <c r="I1086" s="1"/>
      <c r="J1086" s="1"/>
      <c r="K1086" s="2"/>
      <c r="Y1086" s="2"/>
      <c r="Z1086" s="2"/>
      <c r="AA1086" s="1"/>
    </row>
    <row r="1087" spans="2:27" x14ac:dyDescent="0.25">
      <c r="B1087" s="4"/>
      <c r="C1087" s="2"/>
      <c r="D1087" s="3"/>
      <c r="F1087" s="3"/>
      <c r="G1087" s="3"/>
      <c r="I1087" s="1"/>
      <c r="J1087" s="1"/>
      <c r="K1087" s="2"/>
      <c r="Y1087" s="2"/>
      <c r="Z1087" s="2"/>
      <c r="AA1087" s="1"/>
    </row>
    <row r="1088" spans="2:27" x14ac:dyDescent="0.25">
      <c r="B1088" s="4"/>
      <c r="C1088" s="2"/>
      <c r="D1088" s="3"/>
      <c r="G1088" s="3"/>
      <c r="I1088" s="1"/>
      <c r="J1088" s="1"/>
      <c r="K1088" s="2"/>
      <c r="Y1088" s="2"/>
      <c r="Z1088" s="2"/>
      <c r="AA1088" s="1"/>
    </row>
    <row r="1089" spans="2:27" x14ac:dyDescent="0.25">
      <c r="B1089" s="4"/>
      <c r="C1089" s="2"/>
      <c r="D1089" s="3"/>
      <c r="G1089" s="3"/>
      <c r="I1089" s="1"/>
      <c r="J1089" s="1"/>
      <c r="K1089" s="2"/>
      <c r="Y1089" s="2"/>
      <c r="Z1089" s="2"/>
      <c r="AA1089" s="1"/>
    </row>
    <row r="1090" spans="2:27" x14ac:dyDescent="0.25">
      <c r="B1090" s="4"/>
      <c r="C1090" s="2"/>
      <c r="D1090" s="3"/>
      <c r="F1090" s="3"/>
      <c r="G1090" s="3"/>
      <c r="I1090" s="1"/>
      <c r="J1090" s="1"/>
      <c r="K1090" s="2"/>
      <c r="Y1090" s="2"/>
      <c r="Z1090" s="2"/>
      <c r="AA1090" s="1"/>
    </row>
    <row r="1091" spans="2:27" x14ac:dyDescent="0.25">
      <c r="B1091" s="4"/>
      <c r="C1091" s="2"/>
      <c r="D1091" s="3"/>
      <c r="G1091" s="3"/>
      <c r="I1091" s="1"/>
      <c r="J1091" s="1"/>
      <c r="K1091" s="2"/>
      <c r="Y1091" s="2"/>
      <c r="Z1091" s="2"/>
      <c r="AA1091" s="1"/>
    </row>
    <row r="1092" spans="2:27" x14ac:dyDescent="0.25">
      <c r="B1092" s="4"/>
      <c r="C1092" s="2"/>
      <c r="D1092" s="3"/>
      <c r="G1092" s="3"/>
      <c r="I1092" s="1"/>
      <c r="J1092" s="1"/>
      <c r="K1092" s="2"/>
      <c r="Y1092" s="2"/>
      <c r="Z1092" s="2"/>
      <c r="AA1092" s="1"/>
    </row>
    <row r="1093" spans="2:27" x14ac:dyDescent="0.25">
      <c r="B1093" s="4"/>
      <c r="C1093" s="2"/>
      <c r="D1093" s="3"/>
      <c r="G1093" s="3"/>
      <c r="I1093" s="1"/>
      <c r="J1093" s="1"/>
      <c r="K1093" s="2"/>
      <c r="Y1093" s="2"/>
      <c r="Z1093" s="2"/>
      <c r="AA1093" s="1"/>
    </row>
    <row r="1094" spans="2:27" x14ac:dyDescent="0.25">
      <c r="B1094" s="4"/>
      <c r="C1094" s="2"/>
      <c r="D1094" s="3"/>
      <c r="E1094" s="3"/>
      <c r="G1094" s="3"/>
      <c r="I1094" s="1"/>
      <c r="J1094" s="1"/>
      <c r="K1094" s="2"/>
      <c r="Y1094" s="2"/>
      <c r="Z1094" s="2"/>
      <c r="AA1094" s="1"/>
    </row>
    <row r="1095" spans="2:27" x14ac:dyDescent="0.25">
      <c r="B1095" s="4"/>
      <c r="C1095" s="2"/>
      <c r="D1095" s="3"/>
      <c r="G1095" s="3"/>
      <c r="I1095" s="1"/>
      <c r="J1095" s="1"/>
      <c r="K1095" s="2"/>
      <c r="Y1095" s="2"/>
      <c r="Z1095" s="2"/>
      <c r="AA1095" s="1"/>
    </row>
    <row r="1096" spans="2:27" x14ac:dyDescent="0.25">
      <c r="B1096" s="4"/>
      <c r="C1096" s="2"/>
      <c r="D1096" s="3"/>
      <c r="F1096" s="3"/>
      <c r="G1096" s="3"/>
      <c r="I1096" s="1"/>
      <c r="J1096" s="1"/>
      <c r="K1096" s="2"/>
      <c r="Y1096" s="2"/>
      <c r="Z1096" s="2"/>
      <c r="AA1096" s="1"/>
    </row>
    <row r="1097" spans="2:27" x14ac:dyDescent="0.25">
      <c r="B1097" s="4"/>
      <c r="C1097" s="2"/>
      <c r="D1097" s="3"/>
      <c r="G1097" s="3"/>
      <c r="I1097" s="1"/>
      <c r="J1097" s="1"/>
      <c r="K1097" s="2"/>
      <c r="Y1097" s="2"/>
      <c r="Z1097" s="2"/>
      <c r="AA1097" s="1"/>
    </row>
    <row r="1098" spans="2:27" x14ac:dyDescent="0.25">
      <c r="B1098" s="4"/>
      <c r="C1098" s="2"/>
      <c r="D1098" s="3"/>
      <c r="G1098" s="3"/>
      <c r="I1098" s="1"/>
      <c r="J1098" s="1"/>
      <c r="K1098" s="2"/>
      <c r="Y1098" s="2"/>
      <c r="Z1098" s="2"/>
      <c r="AA1098" s="1"/>
    </row>
    <row r="1099" spans="2:27" x14ac:dyDescent="0.25">
      <c r="B1099" s="4"/>
      <c r="C1099" s="2"/>
      <c r="D1099" s="3"/>
      <c r="G1099" s="3"/>
      <c r="I1099" s="1"/>
      <c r="J1099" s="1"/>
      <c r="K1099" s="2"/>
      <c r="Y1099" s="2"/>
      <c r="Z1099" s="2"/>
      <c r="AA1099" s="1"/>
    </row>
    <row r="1100" spans="2:27" x14ac:dyDescent="0.25">
      <c r="B1100" s="4"/>
      <c r="C1100" s="2"/>
      <c r="D1100" s="3"/>
      <c r="G1100" s="3"/>
      <c r="I1100" s="1"/>
      <c r="J1100" s="1"/>
      <c r="K1100" s="2"/>
      <c r="Y1100" s="2"/>
      <c r="Z1100" s="2"/>
      <c r="AA1100" s="1"/>
    </row>
    <row r="1101" spans="2:27" x14ac:dyDescent="0.25">
      <c r="B1101" s="4"/>
      <c r="C1101" s="2"/>
      <c r="D1101" s="3"/>
      <c r="E1101" s="3"/>
      <c r="F1101" s="3"/>
      <c r="G1101" s="3"/>
      <c r="I1101" s="1"/>
      <c r="J1101" s="1"/>
      <c r="K1101" s="2"/>
      <c r="Y1101" s="2"/>
      <c r="Z1101" s="2"/>
      <c r="AA1101" s="1"/>
    </row>
    <row r="1102" spans="2:27" x14ac:dyDescent="0.25">
      <c r="B1102" s="4"/>
      <c r="C1102" s="2"/>
      <c r="D1102" s="3"/>
      <c r="G1102" s="3"/>
      <c r="I1102" s="1"/>
      <c r="J1102" s="1"/>
      <c r="K1102" s="2"/>
      <c r="Y1102" s="2"/>
      <c r="Z1102" s="2"/>
      <c r="AA1102" s="1"/>
    </row>
    <row r="1103" spans="2:27" x14ac:dyDescent="0.25">
      <c r="B1103" s="4"/>
      <c r="C1103" s="2"/>
      <c r="D1103" s="3"/>
      <c r="G1103" s="3"/>
      <c r="I1103" s="1"/>
      <c r="J1103" s="1"/>
      <c r="K1103" s="2"/>
      <c r="Y1103" s="2"/>
      <c r="Z1103" s="2"/>
      <c r="AA1103" s="1"/>
    </row>
    <row r="1104" spans="2:27" x14ac:dyDescent="0.25">
      <c r="B1104" s="4"/>
      <c r="C1104" s="2"/>
      <c r="D1104" s="3"/>
      <c r="G1104" s="3"/>
      <c r="I1104" s="1"/>
      <c r="J1104" s="1"/>
      <c r="K1104" s="2"/>
      <c r="Y1104" s="2"/>
      <c r="Z1104" s="2"/>
      <c r="AA1104" s="1"/>
    </row>
    <row r="1105" spans="2:27" x14ac:dyDescent="0.25">
      <c r="B1105" s="4"/>
      <c r="C1105" s="2"/>
      <c r="D1105" s="3"/>
      <c r="G1105" s="3"/>
      <c r="I1105" s="1"/>
      <c r="J1105" s="1"/>
      <c r="K1105" s="2"/>
      <c r="Y1105" s="2"/>
      <c r="Z1105" s="2"/>
      <c r="AA1105" s="1"/>
    </row>
    <row r="1106" spans="2:27" x14ac:dyDescent="0.25">
      <c r="B1106" s="4"/>
      <c r="C1106" s="2"/>
      <c r="D1106" s="3"/>
      <c r="G1106" s="3"/>
      <c r="I1106" s="1"/>
      <c r="J1106" s="1"/>
      <c r="K1106" s="2"/>
      <c r="Y1106" s="2"/>
      <c r="Z1106" s="2"/>
      <c r="AA1106" s="1"/>
    </row>
    <row r="1107" spans="2:27" x14ac:dyDescent="0.25">
      <c r="B1107" s="4"/>
      <c r="C1107" s="2"/>
      <c r="D1107" s="3"/>
      <c r="G1107" s="3"/>
      <c r="I1107" s="1"/>
      <c r="J1107" s="1"/>
      <c r="K1107" s="2"/>
      <c r="Y1107" s="2"/>
      <c r="Z1107" s="2"/>
      <c r="AA1107" s="1"/>
    </row>
    <row r="1108" spans="2:27" x14ac:dyDescent="0.25">
      <c r="B1108" s="4"/>
      <c r="C1108" s="2"/>
      <c r="D1108" s="3"/>
      <c r="F1108" s="3"/>
      <c r="G1108" s="3"/>
      <c r="I1108" s="1"/>
      <c r="J1108" s="1"/>
      <c r="K1108" s="2"/>
      <c r="Y1108" s="2"/>
      <c r="Z1108" s="2"/>
      <c r="AA1108" s="1"/>
    </row>
    <row r="1109" spans="2:27" x14ac:dyDescent="0.25">
      <c r="B1109" s="4"/>
      <c r="C1109" s="2"/>
      <c r="D1109" s="3"/>
      <c r="G1109" s="3"/>
      <c r="I1109" s="1"/>
      <c r="J1109" s="1"/>
      <c r="K1109" s="2"/>
      <c r="Y1109" s="2"/>
      <c r="Z1109" s="2"/>
      <c r="AA1109" s="1"/>
    </row>
    <row r="1110" spans="2:27" x14ac:dyDescent="0.25">
      <c r="B1110" s="4"/>
      <c r="C1110" s="2"/>
      <c r="D1110" s="3"/>
      <c r="G1110" s="3"/>
      <c r="I1110" s="1"/>
      <c r="J1110" s="1"/>
      <c r="K1110" s="2"/>
      <c r="Y1110" s="2"/>
      <c r="Z1110" s="2"/>
      <c r="AA1110" s="1"/>
    </row>
    <row r="1111" spans="2:27" x14ac:dyDescent="0.25">
      <c r="B1111" s="4"/>
      <c r="C1111" s="2"/>
      <c r="D1111" s="3"/>
      <c r="E1111" s="3"/>
      <c r="G1111" s="3"/>
      <c r="I1111" s="1"/>
      <c r="J1111" s="1"/>
      <c r="K1111" s="2"/>
      <c r="Y1111" s="2"/>
      <c r="Z1111" s="2"/>
      <c r="AA1111" s="1"/>
    </row>
    <row r="1112" spans="2:27" x14ac:dyDescent="0.25">
      <c r="B1112" s="4"/>
      <c r="C1112" s="2"/>
      <c r="D1112" s="3"/>
      <c r="E1112" s="3"/>
      <c r="G1112" s="3"/>
      <c r="I1112" s="1"/>
      <c r="J1112" s="1"/>
      <c r="K1112" s="2"/>
      <c r="Y1112" s="2"/>
      <c r="Z1112" s="2"/>
      <c r="AA1112" s="1"/>
    </row>
    <row r="1113" spans="2:27" x14ac:dyDescent="0.25">
      <c r="B1113" s="4"/>
      <c r="C1113" s="2"/>
      <c r="D1113" s="3"/>
      <c r="G1113" s="3"/>
      <c r="I1113" s="1"/>
      <c r="J1113" s="1"/>
      <c r="K1113" s="2"/>
      <c r="Y1113" s="2"/>
      <c r="Z1113" s="2"/>
      <c r="AA1113" s="1"/>
    </row>
    <row r="1114" spans="2:27" x14ac:dyDescent="0.25">
      <c r="B1114" s="4"/>
      <c r="C1114" s="2"/>
      <c r="D1114" s="3"/>
      <c r="G1114" s="3"/>
      <c r="I1114" s="1"/>
      <c r="J1114" s="1"/>
      <c r="K1114" s="2"/>
      <c r="Y1114" s="2"/>
      <c r="Z1114" s="2"/>
      <c r="AA1114" s="1"/>
    </row>
    <row r="1115" spans="2:27" x14ac:dyDescent="0.25">
      <c r="B1115" s="4"/>
      <c r="C1115" s="2"/>
      <c r="D1115" s="3"/>
      <c r="E1115" s="3"/>
      <c r="G1115" s="3"/>
      <c r="I1115" s="1"/>
      <c r="J1115" s="1"/>
      <c r="K1115" s="2"/>
      <c r="Y1115" s="2"/>
      <c r="Z1115" s="2"/>
      <c r="AA1115" s="1"/>
    </row>
    <row r="1116" spans="2:27" x14ac:dyDescent="0.25">
      <c r="B1116" s="4"/>
      <c r="C1116" s="2"/>
      <c r="D1116" s="3"/>
      <c r="E1116" s="3"/>
      <c r="G1116" s="3"/>
      <c r="I1116" s="1"/>
      <c r="J1116" s="1"/>
      <c r="K1116" s="2"/>
      <c r="Y1116" s="2"/>
      <c r="Z1116" s="2"/>
      <c r="AA1116" s="1"/>
    </row>
    <row r="1117" spans="2:27" x14ac:dyDescent="0.25">
      <c r="B1117" s="4"/>
      <c r="C1117" s="2"/>
      <c r="D1117" s="3"/>
      <c r="G1117" s="3"/>
      <c r="I1117" s="1"/>
      <c r="J1117" s="1"/>
      <c r="K1117" s="2"/>
      <c r="Y1117" s="2"/>
      <c r="Z1117" s="2"/>
      <c r="AA1117" s="1"/>
    </row>
    <row r="1118" spans="2:27" x14ac:dyDescent="0.25">
      <c r="B1118" s="4"/>
      <c r="C1118" s="2"/>
      <c r="D1118" s="3"/>
      <c r="F1118" s="3"/>
      <c r="G1118" s="3"/>
      <c r="I1118" s="1"/>
      <c r="J1118" s="1"/>
      <c r="K1118" s="2"/>
      <c r="Y1118" s="2"/>
      <c r="Z1118" s="2"/>
      <c r="AA1118" s="1"/>
    </row>
    <row r="1119" spans="2:27" x14ac:dyDescent="0.25">
      <c r="B1119" s="4"/>
      <c r="C1119" s="2"/>
      <c r="D1119" s="3"/>
      <c r="G1119" s="3"/>
      <c r="I1119" s="1"/>
      <c r="J1119" s="1"/>
      <c r="K1119" s="2"/>
      <c r="Y1119" s="2"/>
      <c r="Z1119" s="2"/>
      <c r="AA1119" s="1"/>
    </row>
    <row r="1120" spans="2:27" x14ac:dyDescent="0.25">
      <c r="B1120" s="4"/>
      <c r="C1120" s="2"/>
      <c r="D1120" s="3"/>
      <c r="G1120" s="3"/>
      <c r="I1120" s="1"/>
      <c r="J1120" s="1"/>
      <c r="K1120" s="2"/>
      <c r="Y1120" s="2"/>
      <c r="Z1120" s="2"/>
      <c r="AA1120" s="1"/>
    </row>
    <row r="1121" spans="2:27" x14ac:dyDescent="0.25">
      <c r="B1121" s="4"/>
      <c r="C1121" s="2"/>
      <c r="D1121" s="3"/>
      <c r="E1121" s="3"/>
      <c r="G1121" s="3"/>
      <c r="I1121" s="1"/>
      <c r="J1121" s="1"/>
      <c r="K1121" s="2"/>
      <c r="Y1121" s="2"/>
      <c r="Z1121" s="2"/>
      <c r="AA1121" s="1"/>
    </row>
    <row r="1122" spans="2:27" x14ac:dyDescent="0.25">
      <c r="B1122" s="4"/>
      <c r="C1122" s="2"/>
      <c r="D1122" s="3"/>
      <c r="G1122" s="3"/>
      <c r="I1122" s="1"/>
      <c r="J1122" s="1"/>
      <c r="K1122" s="2"/>
      <c r="Y1122" s="2"/>
      <c r="Z1122" s="2"/>
      <c r="AA1122" s="1"/>
    </row>
    <row r="1123" spans="2:27" x14ac:dyDescent="0.25">
      <c r="B1123" s="4"/>
      <c r="C1123" s="2"/>
      <c r="D1123" s="3"/>
      <c r="G1123" s="3"/>
      <c r="I1123" s="1"/>
      <c r="J1123" s="1"/>
      <c r="K1123" s="2"/>
      <c r="Y1123" s="2"/>
      <c r="Z1123" s="2"/>
      <c r="AA1123" s="1"/>
    </row>
    <row r="1124" spans="2:27" x14ac:dyDescent="0.25">
      <c r="B1124" s="4"/>
      <c r="C1124" s="2"/>
      <c r="D1124" s="3"/>
      <c r="G1124" s="3"/>
      <c r="I1124" s="1"/>
      <c r="J1124" s="1"/>
      <c r="K1124" s="2"/>
      <c r="Y1124" s="2"/>
      <c r="Z1124" s="2"/>
      <c r="AA1124" s="1"/>
    </row>
    <row r="1125" spans="2:27" x14ac:dyDescent="0.25">
      <c r="B1125" s="4"/>
      <c r="C1125" s="2"/>
      <c r="D1125" s="3"/>
      <c r="F1125" s="3"/>
      <c r="G1125" s="3"/>
      <c r="I1125" s="1"/>
      <c r="J1125" s="1"/>
      <c r="K1125" s="2"/>
      <c r="Y1125" s="2"/>
      <c r="Z1125" s="2"/>
      <c r="AA1125" s="1"/>
    </row>
    <row r="1126" spans="2:27" x14ac:dyDescent="0.25">
      <c r="B1126" s="4"/>
      <c r="C1126" s="2"/>
      <c r="D1126" s="3"/>
      <c r="G1126" s="3"/>
      <c r="I1126" s="1"/>
      <c r="J1126" s="1"/>
      <c r="K1126" s="2"/>
      <c r="Y1126" s="2"/>
      <c r="Z1126" s="2"/>
      <c r="AA1126" s="1"/>
    </row>
    <row r="1127" spans="2:27" x14ac:dyDescent="0.25">
      <c r="B1127" s="4"/>
      <c r="C1127" s="2"/>
      <c r="D1127" s="3"/>
      <c r="G1127" s="3"/>
      <c r="I1127" s="1"/>
      <c r="J1127" s="1"/>
      <c r="K1127" s="2"/>
      <c r="Y1127" s="2"/>
      <c r="Z1127" s="2"/>
      <c r="AA1127" s="1"/>
    </row>
    <row r="1128" spans="2:27" x14ac:dyDescent="0.25">
      <c r="B1128" s="4"/>
      <c r="C1128" s="2"/>
      <c r="D1128" s="3"/>
      <c r="G1128" s="3"/>
      <c r="I1128" s="1"/>
      <c r="J1128" s="1"/>
      <c r="K1128" s="2"/>
      <c r="Y1128" s="2"/>
      <c r="Z1128" s="2"/>
      <c r="AA1128" s="1"/>
    </row>
    <row r="1129" spans="2:27" x14ac:dyDescent="0.25">
      <c r="B1129" s="4"/>
      <c r="C1129" s="2"/>
      <c r="D1129" s="3"/>
      <c r="G1129" s="3"/>
      <c r="I1129" s="1"/>
      <c r="J1129" s="1"/>
      <c r="K1129" s="2"/>
      <c r="Y1129" s="2"/>
      <c r="Z1129" s="2"/>
      <c r="AA1129" s="1"/>
    </row>
    <row r="1130" spans="2:27" x14ac:dyDescent="0.25">
      <c r="B1130" s="4"/>
      <c r="C1130" s="2"/>
      <c r="G1130" s="3"/>
      <c r="I1130" s="1"/>
      <c r="J1130" s="1"/>
      <c r="K1130" s="2"/>
      <c r="Y1130" s="2"/>
      <c r="Z1130" s="2"/>
      <c r="AA1130" s="1"/>
    </row>
    <row r="1131" spans="2:27" x14ac:dyDescent="0.25">
      <c r="B1131" s="4"/>
      <c r="C1131" s="2"/>
      <c r="D1131" s="3"/>
      <c r="G1131" s="3"/>
      <c r="I1131" s="1"/>
      <c r="J1131" s="1"/>
      <c r="K1131" s="2"/>
      <c r="Y1131" s="2"/>
      <c r="Z1131" s="2"/>
      <c r="AA1131" s="1"/>
    </row>
    <row r="1132" spans="2:27" x14ac:dyDescent="0.25">
      <c r="B1132" s="4"/>
      <c r="C1132" s="2"/>
      <c r="D1132" s="3"/>
      <c r="G1132" s="3"/>
      <c r="I1132" s="1"/>
      <c r="J1132" s="1"/>
      <c r="K1132" s="2"/>
      <c r="Y1132" s="2"/>
      <c r="Z1132" s="2"/>
      <c r="AA1132" s="1"/>
    </row>
    <row r="1133" spans="2:27" x14ac:dyDescent="0.25">
      <c r="B1133" s="4"/>
      <c r="C1133" s="2"/>
      <c r="D1133" s="3"/>
      <c r="E1133" s="3"/>
      <c r="G1133" s="3"/>
      <c r="I1133" s="1"/>
      <c r="J1133" s="1"/>
      <c r="K1133" s="2"/>
      <c r="Y1133" s="2"/>
      <c r="Z1133" s="2"/>
      <c r="AA1133" s="1"/>
    </row>
    <row r="1134" spans="2:27" x14ac:dyDescent="0.25">
      <c r="B1134" s="4"/>
      <c r="C1134" s="2"/>
      <c r="D1134" s="3"/>
      <c r="G1134" s="3"/>
      <c r="I1134" s="1"/>
      <c r="J1134" s="1"/>
      <c r="K1134" s="2"/>
      <c r="Y1134" s="2"/>
      <c r="Z1134" s="2"/>
      <c r="AA1134" s="1"/>
    </row>
    <row r="1135" spans="2:27" x14ac:dyDescent="0.25">
      <c r="B1135" s="4"/>
      <c r="C1135" s="2"/>
      <c r="D1135" s="3"/>
      <c r="G1135" s="3"/>
      <c r="I1135" s="1"/>
      <c r="J1135" s="1"/>
      <c r="K1135" s="2"/>
      <c r="Y1135" s="2"/>
      <c r="Z1135" s="2"/>
      <c r="AA1135" s="1"/>
    </row>
    <row r="1136" spans="2:27" x14ac:dyDescent="0.25">
      <c r="B1136" s="4"/>
      <c r="C1136" s="2"/>
      <c r="D1136" s="3"/>
      <c r="G1136" s="3"/>
      <c r="I1136" s="1"/>
      <c r="J1136" s="1"/>
      <c r="K1136" s="2"/>
      <c r="Y1136" s="2"/>
      <c r="Z1136" s="2"/>
      <c r="AA1136" s="1"/>
    </row>
    <row r="1137" spans="2:27" x14ac:dyDescent="0.25">
      <c r="B1137" s="4"/>
      <c r="C1137" s="2"/>
      <c r="D1137" s="3"/>
      <c r="G1137" s="3"/>
      <c r="I1137" s="1"/>
      <c r="J1137" s="1"/>
      <c r="K1137" s="2"/>
      <c r="Y1137" s="2"/>
      <c r="Z1137" s="2"/>
      <c r="AA1137" s="1"/>
    </row>
    <row r="1138" spans="2:27" x14ac:dyDescent="0.25">
      <c r="B1138" s="4"/>
      <c r="C1138" s="2"/>
      <c r="D1138" s="3"/>
      <c r="G1138" s="3"/>
      <c r="I1138" s="1"/>
      <c r="J1138" s="1"/>
      <c r="K1138" s="2"/>
      <c r="Y1138" s="2"/>
      <c r="Z1138" s="2"/>
      <c r="AA1138" s="1"/>
    </row>
    <row r="1139" spans="2:27" x14ac:dyDescent="0.25">
      <c r="B1139" s="4"/>
      <c r="C1139" s="2"/>
      <c r="D1139" s="3"/>
      <c r="G1139" s="3"/>
      <c r="I1139" s="1"/>
      <c r="J1139" s="1"/>
      <c r="K1139" s="2"/>
      <c r="Y1139" s="2"/>
      <c r="Z1139" s="2"/>
      <c r="AA1139" s="1"/>
    </row>
    <row r="1140" spans="2:27" x14ac:dyDescent="0.25">
      <c r="B1140" s="4"/>
      <c r="C1140" s="2"/>
      <c r="D1140" s="3"/>
      <c r="G1140" s="3"/>
      <c r="I1140" s="1"/>
      <c r="J1140" s="1"/>
      <c r="K1140" s="2"/>
      <c r="Y1140" s="2"/>
      <c r="Z1140" s="2"/>
      <c r="AA1140" s="1"/>
    </row>
    <row r="1141" spans="2:27" x14ac:dyDescent="0.25">
      <c r="B1141" s="4"/>
      <c r="C1141" s="2"/>
      <c r="D1141" s="3"/>
      <c r="G1141" s="3"/>
      <c r="I1141" s="1"/>
      <c r="J1141" s="1"/>
      <c r="K1141" s="2"/>
      <c r="Y1141" s="2"/>
      <c r="Z1141" s="2"/>
      <c r="AA1141" s="1"/>
    </row>
    <row r="1142" spans="2:27" x14ac:dyDescent="0.25">
      <c r="B1142" s="4"/>
      <c r="C1142" s="2"/>
      <c r="D1142" s="3"/>
      <c r="E1142" s="3"/>
      <c r="G1142" s="3"/>
      <c r="I1142" s="1"/>
      <c r="J1142" s="1"/>
      <c r="K1142" s="2"/>
      <c r="Y1142" s="2"/>
      <c r="Z1142" s="2"/>
      <c r="AA1142" s="1"/>
    </row>
    <row r="1143" spans="2:27" x14ac:dyDescent="0.25">
      <c r="B1143" s="4"/>
      <c r="C1143" s="2"/>
      <c r="D1143" s="3"/>
      <c r="E1143" s="3"/>
      <c r="G1143" s="3"/>
      <c r="I1143" s="1"/>
      <c r="J1143" s="1"/>
      <c r="K1143" s="2"/>
      <c r="Y1143" s="2"/>
      <c r="Z1143" s="2"/>
      <c r="AA1143" s="1"/>
    </row>
    <row r="1144" spans="2:27" x14ac:dyDescent="0.25">
      <c r="B1144" s="4"/>
      <c r="C1144" s="2"/>
      <c r="D1144" s="3"/>
      <c r="G1144" s="3"/>
      <c r="I1144" s="1"/>
      <c r="J1144" s="1"/>
      <c r="K1144" s="2"/>
      <c r="Y1144" s="2"/>
      <c r="Z1144" s="2"/>
      <c r="AA1144" s="1"/>
    </row>
    <row r="1145" spans="2:27" x14ac:dyDescent="0.25">
      <c r="B1145" s="4"/>
      <c r="C1145" s="2"/>
      <c r="D1145" s="3"/>
      <c r="G1145" s="3"/>
      <c r="I1145" s="1"/>
      <c r="J1145" s="1"/>
      <c r="K1145" s="2"/>
      <c r="Y1145" s="2"/>
      <c r="Z1145" s="2"/>
      <c r="AA1145" s="1"/>
    </row>
    <row r="1146" spans="2:27" x14ac:dyDescent="0.25">
      <c r="B1146" s="4"/>
      <c r="C1146" s="2"/>
      <c r="D1146" s="3"/>
      <c r="G1146" s="3"/>
      <c r="I1146" s="1"/>
      <c r="J1146" s="1"/>
      <c r="K1146" s="2"/>
      <c r="Y1146" s="2"/>
      <c r="Z1146" s="2"/>
      <c r="AA1146" s="1"/>
    </row>
    <row r="1147" spans="2:27" x14ac:dyDescent="0.25">
      <c r="B1147" s="4"/>
      <c r="C1147" s="2"/>
      <c r="D1147" s="3"/>
      <c r="G1147" s="3"/>
      <c r="I1147" s="1"/>
      <c r="J1147" s="1"/>
      <c r="K1147" s="2"/>
      <c r="Y1147" s="2"/>
      <c r="Z1147" s="2"/>
      <c r="AA1147" s="1"/>
    </row>
    <row r="1148" spans="2:27" x14ac:dyDescent="0.25">
      <c r="B1148" s="4"/>
      <c r="C1148" s="2"/>
      <c r="D1148" s="3"/>
      <c r="G1148" s="3"/>
      <c r="I1148" s="1"/>
      <c r="J1148" s="1"/>
      <c r="K1148" s="2"/>
      <c r="Y1148" s="2"/>
      <c r="Z1148" s="2"/>
      <c r="AA1148" s="1"/>
    </row>
    <row r="1149" spans="2:27" x14ac:dyDescent="0.25">
      <c r="B1149" s="4"/>
      <c r="C1149" s="2"/>
      <c r="D1149" s="3"/>
      <c r="G1149" s="3"/>
      <c r="I1149" s="1"/>
      <c r="J1149" s="1"/>
      <c r="K1149" s="2"/>
      <c r="Y1149" s="2"/>
      <c r="Z1149" s="2"/>
      <c r="AA1149" s="1"/>
    </row>
    <row r="1150" spans="2:27" x14ac:dyDescent="0.25">
      <c r="B1150" s="4"/>
      <c r="C1150" s="2"/>
      <c r="D1150" s="3"/>
      <c r="G1150" s="3"/>
      <c r="I1150" s="1"/>
      <c r="J1150" s="1"/>
      <c r="K1150" s="2"/>
      <c r="Y1150" s="2"/>
      <c r="Z1150" s="2"/>
      <c r="AA1150" s="1"/>
    </row>
    <row r="1151" spans="2:27" x14ac:dyDescent="0.25">
      <c r="B1151" s="4"/>
      <c r="C1151" s="2"/>
      <c r="D1151" s="3"/>
      <c r="F1151" s="3"/>
      <c r="G1151" s="3"/>
      <c r="I1151" s="1"/>
      <c r="J1151" s="1"/>
      <c r="K1151" s="2"/>
      <c r="Y1151" s="2"/>
      <c r="Z1151" s="2"/>
      <c r="AA1151" s="1"/>
    </row>
    <row r="1152" spans="2:27" x14ac:dyDescent="0.25">
      <c r="B1152" s="4"/>
      <c r="C1152" s="2"/>
      <c r="D1152" s="3"/>
      <c r="G1152" s="3"/>
      <c r="I1152" s="1"/>
      <c r="J1152" s="1"/>
      <c r="K1152" s="2"/>
      <c r="Y1152" s="2"/>
      <c r="Z1152" s="2"/>
      <c r="AA1152" s="1"/>
    </row>
    <row r="1153" spans="2:27" x14ac:dyDescent="0.25">
      <c r="B1153" s="4"/>
      <c r="C1153" s="2"/>
      <c r="D1153" s="3"/>
      <c r="G1153" s="3"/>
      <c r="I1153" s="1"/>
      <c r="J1153" s="1"/>
      <c r="K1153" s="2"/>
      <c r="Y1153" s="2"/>
      <c r="Z1153" s="2"/>
      <c r="AA1153" s="1"/>
    </row>
    <row r="1154" spans="2:27" x14ac:dyDescent="0.25">
      <c r="B1154" s="4"/>
      <c r="C1154" s="2"/>
      <c r="D1154" s="3"/>
      <c r="E1154" s="3"/>
      <c r="F1154" s="3"/>
      <c r="G1154" s="3"/>
      <c r="I1154" s="1"/>
      <c r="J1154" s="1"/>
      <c r="K1154" s="2"/>
      <c r="Y1154" s="2"/>
      <c r="Z1154" s="2"/>
      <c r="AA1154" s="1"/>
    </row>
    <row r="1155" spans="2:27" x14ac:dyDescent="0.25">
      <c r="B1155" s="4"/>
      <c r="C1155" s="2"/>
      <c r="D1155" s="3"/>
      <c r="G1155" s="3"/>
      <c r="I1155" s="1"/>
      <c r="J1155" s="1"/>
      <c r="K1155" s="2"/>
      <c r="Y1155" s="2"/>
      <c r="Z1155" s="2"/>
      <c r="AA1155" s="1"/>
    </row>
    <row r="1156" spans="2:27" x14ac:dyDescent="0.25">
      <c r="B1156" s="4"/>
      <c r="C1156" s="2"/>
      <c r="D1156" s="3"/>
      <c r="G1156" s="3"/>
      <c r="I1156" s="1"/>
      <c r="J1156" s="1"/>
      <c r="K1156" s="2"/>
      <c r="Y1156" s="2"/>
      <c r="Z1156" s="2"/>
      <c r="AA1156" s="1"/>
    </row>
    <row r="1157" spans="2:27" x14ac:dyDescent="0.25">
      <c r="B1157" s="4"/>
      <c r="C1157" s="2"/>
      <c r="D1157" s="3"/>
      <c r="G1157" s="3"/>
      <c r="I1157" s="1"/>
      <c r="J1157" s="1"/>
      <c r="K1157" s="2"/>
      <c r="Y1157" s="2"/>
      <c r="Z1157" s="2"/>
      <c r="AA1157" s="1"/>
    </row>
    <row r="1158" spans="2:27" x14ac:dyDescent="0.25">
      <c r="B1158" s="4"/>
      <c r="C1158" s="2"/>
      <c r="D1158" s="3"/>
      <c r="G1158" s="3"/>
      <c r="I1158" s="1"/>
      <c r="J1158" s="1"/>
      <c r="K1158" s="2"/>
      <c r="Y1158" s="2"/>
      <c r="Z1158" s="2"/>
      <c r="AA1158" s="1"/>
    </row>
    <row r="1159" spans="2:27" x14ac:dyDescent="0.25">
      <c r="B1159" s="4"/>
      <c r="C1159" s="2"/>
      <c r="D1159" s="3"/>
      <c r="G1159" s="3"/>
      <c r="I1159" s="1"/>
      <c r="J1159" s="1"/>
      <c r="K1159" s="2"/>
      <c r="Y1159" s="2"/>
      <c r="Z1159" s="2"/>
      <c r="AA1159" s="1"/>
    </row>
    <row r="1160" spans="2:27" x14ac:dyDescent="0.25">
      <c r="B1160" s="4"/>
      <c r="C1160" s="2"/>
      <c r="D1160" s="3"/>
      <c r="G1160" s="3"/>
      <c r="I1160" s="1"/>
      <c r="J1160" s="1"/>
      <c r="K1160" s="2"/>
      <c r="Y1160" s="2"/>
      <c r="Z1160" s="2"/>
      <c r="AA1160" s="1"/>
    </row>
    <row r="1161" spans="2:27" x14ac:dyDescent="0.25">
      <c r="B1161" s="4"/>
      <c r="C1161" s="2"/>
      <c r="D1161" s="3"/>
      <c r="G1161" s="3"/>
      <c r="I1161" s="1"/>
      <c r="J1161" s="1"/>
      <c r="K1161" s="2"/>
      <c r="Y1161" s="2"/>
      <c r="Z1161" s="2"/>
      <c r="AA1161" s="1"/>
    </row>
    <row r="1162" spans="2:27" x14ac:dyDescent="0.25">
      <c r="B1162" s="4"/>
      <c r="C1162" s="2"/>
      <c r="D1162" s="3"/>
      <c r="G1162" s="3"/>
      <c r="I1162" s="1"/>
      <c r="J1162" s="1"/>
      <c r="K1162" s="2"/>
      <c r="Y1162" s="2"/>
      <c r="Z1162" s="2"/>
      <c r="AA1162" s="1"/>
    </row>
    <row r="1163" spans="2:27" x14ac:dyDescent="0.25">
      <c r="B1163" s="4"/>
      <c r="C1163" s="2"/>
      <c r="D1163" s="3"/>
      <c r="E1163" s="3"/>
      <c r="F1163" s="3"/>
      <c r="G1163" s="3"/>
      <c r="I1163" s="1"/>
      <c r="J1163" s="1"/>
      <c r="K1163" s="2"/>
      <c r="Y1163" s="2"/>
      <c r="Z1163" s="2"/>
      <c r="AA1163" s="1"/>
    </row>
    <row r="1164" spans="2:27" x14ac:dyDescent="0.25">
      <c r="B1164" s="4"/>
      <c r="C1164" s="2"/>
      <c r="D1164" s="3"/>
      <c r="G1164" s="3"/>
      <c r="I1164" s="1"/>
      <c r="J1164" s="1"/>
      <c r="K1164" s="2"/>
      <c r="Y1164" s="2"/>
      <c r="Z1164" s="2"/>
      <c r="AA1164" s="1"/>
    </row>
    <row r="1165" spans="2:27" x14ac:dyDescent="0.25">
      <c r="B1165" s="4"/>
      <c r="C1165" s="2"/>
      <c r="D1165" s="3"/>
      <c r="G1165" s="3"/>
      <c r="I1165" s="1"/>
      <c r="J1165" s="1"/>
      <c r="K1165" s="2"/>
      <c r="Y1165" s="2"/>
      <c r="Z1165" s="2"/>
      <c r="AA1165" s="1"/>
    </row>
    <row r="1166" spans="2:27" x14ac:dyDescent="0.25">
      <c r="B1166" s="4"/>
      <c r="C1166" s="2"/>
      <c r="D1166" s="3"/>
      <c r="E1166" s="3"/>
      <c r="G1166" s="3"/>
      <c r="I1166" s="1"/>
      <c r="J1166" s="1"/>
      <c r="K1166" s="2"/>
      <c r="Y1166" s="2"/>
      <c r="Z1166" s="2"/>
      <c r="AA1166" s="1"/>
    </row>
    <row r="1167" spans="2:27" x14ac:dyDescent="0.25">
      <c r="B1167" s="4"/>
      <c r="C1167" s="2"/>
      <c r="D1167" s="3"/>
      <c r="G1167" s="3"/>
      <c r="I1167" s="1"/>
      <c r="J1167" s="1"/>
      <c r="K1167" s="2"/>
      <c r="Y1167" s="2"/>
      <c r="Z1167" s="2"/>
      <c r="AA1167" s="1"/>
    </row>
    <row r="1168" spans="2:27" x14ac:dyDescent="0.25">
      <c r="B1168" s="4"/>
      <c r="C1168" s="2"/>
      <c r="D1168" s="3"/>
      <c r="G1168" s="3"/>
      <c r="I1168" s="1"/>
      <c r="J1168" s="1"/>
      <c r="K1168" s="2"/>
      <c r="Y1168" s="2"/>
      <c r="Z1168" s="2"/>
      <c r="AA1168" s="1"/>
    </row>
    <row r="1169" spans="2:27" x14ac:dyDescent="0.25">
      <c r="B1169" s="4"/>
      <c r="C1169" s="2"/>
      <c r="D1169" s="3"/>
      <c r="E1169" s="3"/>
      <c r="G1169" s="3"/>
      <c r="I1169" s="1"/>
      <c r="J1169" s="1"/>
      <c r="K1169" s="2"/>
      <c r="Y1169" s="2"/>
      <c r="Z1169" s="2"/>
      <c r="AA1169" s="1"/>
    </row>
    <row r="1170" spans="2:27" x14ac:dyDescent="0.25">
      <c r="B1170" s="4"/>
      <c r="C1170" s="2"/>
      <c r="D1170" s="3"/>
      <c r="G1170" s="3"/>
      <c r="I1170" s="1"/>
      <c r="J1170" s="1"/>
      <c r="K1170" s="2"/>
      <c r="Y1170" s="2"/>
      <c r="Z1170" s="2"/>
      <c r="AA1170" s="1"/>
    </row>
    <row r="1171" spans="2:27" x14ac:dyDescent="0.25">
      <c r="B1171" s="4"/>
      <c r="C1171" s="2"/>
      <c r="D1171" s="3"/>
      <c r="G1171" s="3"/>
      <c r="I1171" s="1"/>
      <c r="J1171" s="1"/>
      <c r="K1171" s="2"/>
      <c r="Y1171" s="2"/>
      <c r="Z1171" s="2"/>
      <c r="AA1171" s="1"/>
    </row>
    <row r="1172" spans="2:27" x14ac:dyDescent="0.25">
      <c r="B1172" s="4"/>
      <c r="C1172" s="2"/>
      <c r="D1172" s="3"/>
      <c r="I1172" s="1"/>
      <c r="J1172" s="1"/>
      <c r="K1172" s="2"/>
      <c r="Y1172" s="2"/>
      <c r="Z1172" s="2"/>
      <c r="AA1172" s="1"/>
    </row>
    <row r="1173" spans="2:27" x14ac:dyDescent="0.25">
      <c r="B1173" s="4"/>
      <c r="C1173" s="2"/>
      <c r="D1173" s="3"/>
      <c r="G1173" s="3"/>
      <c r="I1173" s="1"/>
      <c r="J1173" s="1"/>
      <c r="K1173" s="2"/>
      <c r="Y1173" s="2"/>
      <c r="Z1173" s="2"/>
      <c r="AA1173" s="1"/>
    </row>
    <row r="1174" spans="2:27" x14ac:dyDescent="0.25">
      <c r="B1174" s="4"/>
      <c r="C1174" s="2"/>
      <c r="D1174" s="3"/>
      <c r="G1174" s="3"/>
      <c r="I1174" s="1"/>
      <c r="J1174" s="1"/>
      <c r="K1174" s="2"/>
      <c r="Y1174" s="2"/>
      <c r="Z1174" s="2"/>
      <c r="AA1174" s="1"/>
    </row>
    <row r="1175" spans="2:27" x14ac:dyDescent="0.25">
      <c r="B1175" s="4"/>
      <c r="C1175" s="2"/>
      <c r="D1175" s="3"/>
      <c r="F1175" s="3"/>
      <c r="G1175" s="3"/>
      <c r="I1175" s="1"/>
      <c r="J1175" s="1"/>
      <c r="K1175" s="2"/>
      <c r="Y1175" s="2"/>
      <c r="Z1175" s="2"/>
      <c r="AA1175" s="1"/>
    </row>
    <row r="1176" spans="2:27" x14ac:dyDescent="0.25">
      <c r="B1176" s="4"/>
      <c r="C1176" s="2"/>
      <c r="D1176" s="3"/>
      <c r="E1176" s="3"/>
      <c r="G1176" s="3"/>
      <c r="I1176" s="1"/>
      <c r="J1176" s="1"/>
      <c r="K1176" s="2"/>
      <c r="Y1176" s="2"/>
      <c r="Z1176" s="2"/>
      <c r="AA1176" s="1"/>
    </row>
    <row r="1177" spans="2:27" x14ac:dyDescent="0.25">
      <c r="B1177" s="4"/>
      <c r="C1177" s="2"/>
      <c r="D1177" s="3"/>
      <c r="G1177" s="3"/>
      <c r="I1177" s="1"/>
      <c r="J1177" s="1"/>
      <c r="K1177" s="2"/>
      <c r="Y1177" s="2"/>
      <c r="Z1177" s="2"/>
      <c r="AA1177" s="1"/>
    </row>
    <row r="1178" spans="2:27" x14ac:dyDescent="0.25">
      <c r="B1178" s="4"/>
      <c r="C1178" s="2"/>
      <c r="D1178" s="3"/>
      <c r="G1178" s="3"/>
      <c r="I1178" s="1"/>
      <c r="J1178" s="1"/>
      <c r="K1178" s="2"/>
      <c r="Y1178" s="2"/>
      <c r="Z1178" s="2"/>
      <c r="AA1178" s="1"/>
    </row>
    <row r="1179" spans="2:27" x14ac:dyDescent="0.25">
      <c r="B1179" s="4"/>
      <c r="C1179" s="2"/>
      <c r="D1179" s="3"/>
      <c r="E1179" s="3"/>
      <c r="G1179" s="3"/>
      <c r="I1179" s="1"/>
      <c r="J1179" s="1"/>
      <c r="K1179" s="2"/>
      <c r="Y1179" s="2"/>
      <c r="Z1179" s="2"/>
      <c r="AA1179" s="1"/>
    </row>
    <row r="1180" spans="2:27" x14ac:dyDescent="0.25">
      <c r="B1180" s="4"/>
      <c r="C1180" s="2"/>
      <c r="D1180" s="3"/>
      <c r="G1180" s="3"/>
      <c r="I1180" s="1"/>
      <c r="J1180" s="1"/>
      <c r="K1180" s="2"/>
      <c r="Y1180" s="2"/>
      <c r="Z1180" s="2"/>
      <c r="AA1180" s="1"/>
    </row>
    <row r="1181" spans="2:27" x14ac:dyDescent="0.25">
      <c r="B1181" s="4"/>
      <c r="C1181" s="2"/>
      <c r="D1181" s="3"/>
      <c r="G1181" s="3"/>
      <c r="I1181" s="1"/>
      <c r="J1181" s="1"/>
      <c r="K1181" s="2"/>
      <c r="Y1181" s="2"/>
      <c r="Z1181" s="2"/>
      <c r="AA1181" s="1"/>
    </row>
    <row r="1182" spans="2:27" x14ac:dyDescent="0.25">
      <c r="B1182" s="4"/>
      <c r="C1182" s="2"/>
      <c r="D1182" s="3"/>
      <c r="E1182" s="3"/>
      <c r="G1182" s="3"/>
      <c r="I1182" s="1"/>
      <c r="J1182" s="1"/>
      <c r="K1182" s="2"/>
      <c r="Y1182" s="2"/>
      <c r="Z1182" s="2"/>
      <c r="AA1182" s="1"/>
    </row>
    <row r="1183" spans="2:27" x14ac:dyDescent="0.25">
      <c r="B1183" s="4"/>
      <c r="C1183" s="2"/>
      <c r="D1183" s="3"/>
      <c r="G1183" s="3"/>
      <c r="I1183" s="1"/>
      <c r="J1183" s="1"/>
      <c r="K1183" s="2"/>
      <c r="Y1183" s="2"/>
      <c r="Z1183" s="2"/>
      <c r="AA1183" s="1"/>
    </row>
    <row r="1184" spans="2:27" x14ac:dyDescent="0.25">
      <c r="B1184" s="4"/>
      <c r="C1184" s="2"/>
      <c r="D1184" s="3"/>
      <c r="G1184" s="3"/>
      <c r="I1184" s="1"/>
      <c r="J1184" s="1"/>
      <c r="K1184" s="2"/>
      <c r="Y1184" s="2"/>
      <c r="Z1184" s="2"/>
      <c r="AA1184" s="1"/>
    </row>
    <row r="1185" spans="2:27" x14ac:dyDescent="0.25">
      <c r="B1185" s="4"/>
      <c r="C1185" s="2"/>
      <c r="D1185" s="3"/>
      <c r="E1185" s="3"/>
      <c r="G1185" s="3"/>
      <c r="I1185" s="1"/>
      <c r="J1185" s="1"/>
      <c r="K1185" s="2"/>
      <c r="Y1185" s="2"/>
      <c r="Z1185" s="2"/>
      <c r="AA1185" s="1"/>
    </row>
    <row r="1186" spans="2:27" x14ac:dyDescent="0.25">
      <c r="B1186" s="4"/>
      <c r="C1186" s="2"/>
      <c r="D1186" s="3"/>
      <c r="E1186" s="3"/>
      <c r="G1186" s="3"/>
      <c r="I1186" s="1"/>
      <c r="J1186" s="1"/>
      <c r="K1186" s="2"/>
      <c r="Y1186" s="2"/>
      <c r="Z1186" s="2"/>
      <c r="AA1186" s="1"/>
    </row>
    <row r="1187" spans="2:27" x14ac:dyDescent="0.25">
      <c r="B1187" s="4"/>
      <c r="C1187" s="2"/>
      <c r="D1187" s="3"/>
      <c r="E1187" s="3"/>
      <c r="G1187" s="3"/>
      <c r="I1187" s="1"/>
      <c r="J1187" s="1"/>
      <c r="K1187" s="2"/>
      <c r="Y1187" s="2"/>
      <c r="Z1187" s="2"/>
      <c r="AA1187" s="1"/>
    </row>
    <row r="1188" spans="2:27" x14ac:dyDescent="0.25">
      <c r="B1188" s="4"/>
      <c r="C1188" s="2"/>
      <c r="D1188" s="3"/>
      <c r="G1188" s="3"/>
      <c r="I1188" s="1"/>
      <c r="J1188" s="1"/>
      <c r="K1188" s="2"/>
      <c r="Y1188" s="2"/>
      <c r="Z1188" s="2"/>
      <c r="AA1188" s="1"/>
    </row>
    <row r="1189" spans="2:27" x14ac:dyDescent="0.25">
      <c r="B1189" s="4"/>
      <c r="C1189" s="2"/>
      <c r="D1189" s="3"/>
      <c r="G1189" s="3"/>
      <c r="I1189" s="1"/>
      <c r="J1189" s="1"/>
      <c r="K1189" s="2"/>
      <c r="Y1189" s="2"/>
      <c r="Z1189" s="2"/>
      <c r="AA1189" s="1"/>
    </row>
    <row r="1190" spans="2:27" x14ac:dyDescent="0.25">
      <c r="B1190" s="4"/>
      <c r="C1190" s="2"/>
      <c r="D1190" s="3"/>
      <c r="E1190" s="3"/>
      <c r="G1190" s="3"/>
      <c r="I1190" s="1"/>
      <c r="J1190" s="1"/>
      <c r="K1190" s="2"/>
      <c r="Y1190" s="2"/>
      <c r="Z1190" s="2"/>
      <c r="AA1190" s="1"/>
    </row>
    <row r="1191" spans="2:27" x14ac:dyDescent="0.25">
      <c r="B1191" s="4"/>
      <c r="C1191" s="2"/>
      <c r="D1191" s="3"/>
      <c r="G1191" s="3"/>
      <c r="I1191" s="1"/>
      <c r="J1191" s="1"/>
      <c r="K1191" s="2"/>
      <c r="Y1191" s="2"/>
      <c r="Z1191" s="2"/>
      <c r="AA1191" s="1"/>
    </row>
    <row r="1192" spans="2:27" x14ac:dyDescent="0.25">
      <c r="B1192" s="4"/>
      <c r="C1192" s="2"/>
      <c r="D1192" s="3"/>
      <c r="G1192" s="3"/>
      <c r="I1192" s="1"/>
      <c r="J1192" s="1"/>
      <c r="K1192" s="2"/>
      <c r="Y1192" s="2"/>
      <c r="Z1192" s="2"/>
      <c r="AA1192" s="1"/>
    </row>
    <row r="1193" spans="2:27" x14ac:dyDescent="0.25">
      <c r="B1193" s="4"/>
      <c r="C1193" s="2"/>
      <c r="D1193" s="3"/>
      <c r="G1193" s="3"/>
      <c r="I1193" s="1"/>
      <c r="J1193" s="1"/>
      <c r="K1193" s="2"/>
      <c r="Y1193" s="2"/>
      <c r="Z1193" s="2"/>
      <c r="AA1193" s="1"/>
    </row>
    <row r="1194" spans="2:27" x14ac:dyDescent="0.25">
      <c r="B1194" s="4"/>
      <c r="C1194" s="2"/>
      <c r="D1194" s="3"/>
      <c r="G1194" s="3"/>
      <c r="I1194" s="1"/>
      <c r="J1194" s="1"/>
      <c r="K1194" s="2"/>
      <c r="Y1194" s="2"/>
      <c r="Z1194" s="2"/>
      <c r="AA1194" s="1"/>
    </row>
    <row r="1195" spans="2:27" x14ac:dyDescent="0.25">
      <c r="B1195" s="4"/>
      <c r="C1195" s="2"/>
      <c r="D1195" s="3"/>
      <c r="G1195" s="3"/>
      <c r="I1195" s="1"/>
      <c r="J1195" s="1"/>
      <c r="K1195" s="2"/>
      <c r="Y1195" s="2"/>
      <c r="Z1195" s="2"/>
      <c r="AA1195" s="1"/>
    </row>
    <row r="1196" spans="2:27" x14ac:dyDescent="0.25">
      <c r="B1196" s="4"/>
      <c r="C1196" s="2"/>
      <c r="D1196" s="3"/>
      <c r="G1196" s="3"/>
      <c r="I1196" s="1"/>
      <c r="J1196" s="1"/>
      <c r="K1196" s="2"/>
      <c r="Y1196" s="2"/>
      <c r="Z1196" s="2"/>
      <c r="AA1196" s="1"/>
    </row>
    <row r="1197" spans="2:27" x14ac:dyDescent="0.25">
      <c r="B1197" s="4"/>
      <c r="C1197" s="2"/>
      <c r="D1197" s="3"/>
      <c r="G1197" s="3"/>
      <c r="I1197" s="1"/>
      <c r="J1197" s="1"/>
      <c r="K1197" s="2"/>
      <c r="Y1197" s="2"/>
      <c r="Z1197" s="2"/>
      <c r="AA1197" s="1"/>
    </row>
    <row r="1198" spans="2:27" x14ac:dyDescent="0.25">
      <c r="B1198" s="4"/>
      <c r="C1198" s="2"/>
      <c r="D1198" s="3"/>
      <c r="G1198" s="3"/>
      <c r="I1198" s="1"/>
      <c r="J1198" s="1"/>
      <c r="K1198" s="2"/>
      <c r="Y1198" s="2"/>
      <c r="Z1198" s="2"/>
      <c r="AA1198" s="1"/>
    </row>
    <row r="1199" spans="2:27" x14ac:dyDescent="0.25">
      <c r="B1199" s="4"/>
      <c r="C1199" s="2"/>
      <c r="D1199" s="3"/>
      <c r="G1199" s="3"/>
      <c r="I1199" s="1"/>
      <c r="J1199" s="1"/>
      <c r="K1199" s="2"/>
      <c r="Y1199" s="2"/>
      <c r="Z1199" s="2"/>
      <c r="AA1199" s="1"/>
    </row>
    <row r="1200" spans="2:27" x14ac:dyDescent="0.25">
      <c r="B1200" s="4"/>
      <c r="C1200" s="2"/>
      <c r="D1200" s="3"/>
      <c r="G1200" s="3"/>
      <c r="I1200" s="1"/>
      <c r="J1200" s="1"/>
      <c r="K1200" s="2"/>
      <c r="Y1200" s="2"/>
      <c r="Z1200" s="2"/>
      <c r="AA1200" s="1"/>
    </row>
    <row r="1201" spans="2:27" x14ac:dyDescent="0.25">
      <c r="B1201" s="4"/>
      <c r="C1201" s="2"/>
      <c r="D1201" s="3"/>
      <c r="E1201" s="3"/>
      <c r="G1201" s="3"/>
      <c r="I1201" s="1"/>
      <c r="J1201" s="1"/>
      <c r="K1201" s="2"/>
      <c r="Y1201" s="2"/>
      <c r="Z1201" s="2"/>
      <c r="AA1201" s="1"/>
    </row>
    <row r="1202" spans="2:27" x14ac:dyDescent="0.25">
      <c r="B1202" s="4"/>
      <c r="C1202" s="2"/>
      <c r="D1202" s="3"/>
      <c r="F1202" s="3"/>
      <c r="G1202" s="3"/>
      <c r="I1202" s="1"/>
      <c r="J1202" s="1"/>
      <c r="K1202" s="2"/>
      <c r="Y1202" s="2"/>
      <c r="Z1202" s="2"/>
      <c r="AA1202" s="1"/>
    </row>
    <row r="1203" spans="2:27" x14ac:dyDescent="0.25">
      <c r="B1203" s="4"/>
      <c r="C1203" s="2"/>
      <c r="D1203" s="3"/>
      <c r="E1203" s="3"/>
      <c r="I1203" s="1"/>
      <c r="J1203" s="1"/>
      <c r="K1203" s="2"/>
      <c r="Y1203" s="2"/>
      <c r="Z1203" s="2"/>
      <c r="AA1203" s="1"/>
    </row>
    <row r="1204" spans="2:27" x14ac:dyDescent="0.25">
      <c r="B1204" s="4"/>
      <c r="C1204" s="2"/>
      <c r="D1204" s="3"/>
      <c r="G1204" s="3"/>
      <c r="I1204" s="1"/>
      <c r="J1204" s="1"/>
      <c r="K1204" s="2"/>
      <c r="Y1204" s="2"/>
      <c r="Z1204" s="2"/>
      <c r="AA1204" s="1"/>
    </row>
    <row r="1205" spans="2:27" x14ac:dyDescent="0.25">
      <c r="B1205" s="4"/>
      <c r="C1205" s="2"/>
      <c r="D1205" s="3"/>
      <c r="F1205" s="3"/>
      <c r="G1205" s="3"/>
      <c r="I1205" s="1"/>
      <c r="J1205" s="1"/>
      <c r="K1205" s="2"/>
      <c r="Y1205" s="2"/>
      <c r="Z1205" s="2"/>
      <c r="AA1205" s="1"/>
    </row>
    <row r="1206" spans="2:27" x14ac:dyDescent="0.25">
      <c r="B1206" s="4"/>
      <c r="C1206" s="2"/>
      <c r="D1206" s="3"/>
      <c r="G1206" s="3"/>
      <c r="I1206" s="1"/>
      <c r="J1206" s="1"/>
      <c r="K1206" s="2"/>
      <c r="Y1206" s="2"/>
      <c r="Z1206" s="2"/>
      <c r="AA1206" s="1"/>
    </row>
    <row r="1207" spans="2:27" x14ac:dyDescent="0.25">
      <c r="B1207" s="4"/>
      <c r="C1207" s="2"/>
      <c r="D1207" s="3"/>
      <c r="F1207" s="3"/>
      <c r="G1207" s="3"/>
      <c r="I1207" s="1"/>
      <c r="J1207" s="1"/>
      <c r="K1207" s="2"/>
      <c r="Y1207" s="2"/>
      <c r="Z1207" s="2"/>
      <c r="AA1207" s="1"/>
    </row>
    <row r="1208" spans="2:27" x14ac:dyDescent="0.25">
      <c r="B1208" s="4"/>
      <c r="C1208" s="2"/>
      <c r="D1208" s="3"/>
      <c r="G1208" s="3"/>
      <c r="I1208" s="1"/>
      <c r="J1208" s="1"/>
      <c r="K1208" s="2"/>
      <c r="Y1208" s="2"/>
      <c r="Z1208" s="2"/>
      <c r="AA1208" s="1"/>
    </row>
    <row r="1209" spans="2:27" x14ac:dyDescent="0.25">
      <c r="B1209" s="4"/>
      <c r="C1209" s="2"/>
      <c r="D1209" s="3"/>
      <c r="G1209" s="3"/>
      <c r="I1209" s="1"/>
      <c r="J1209" s="1"/>
      <c r="K1209" s="2"/>
      <c r="Y1209" s="2"/>
      <c r="Z1209" s="2"/>
      <c r="AA1209" s="1"/>
    </row>
    <row r="1210" spans="2:27" x14ac:dyDescent="0.25">
      <c r="B1210" s="4"/>
      <c r="C1210" s="2"/>
      <c r="D1210" s="3"/>
      <c r="G1210" s="3"/>
      <c r="I1210" s="1"/>
      <c r="J1210" s="1"/>
      <c r="K1210" s="2"/>
      <c r="Y1210" s="2"/>
      <c r="Z1210" s="2"/>
      <c r="AA1210" s="1"/>
    </row>
    <row r="1211" spans="2:27" x14ac:dyDescent="0.25">
      <c r="B1211" s="4"/>
      <c r="C1211" s="2"/>
      <c r="D1211" s="3"/>
      <c r="E1211" s="3"/>
      <c r="F1211" s="3"/>
      <c r="G1211" s="3"/>
      <c r="I1211" s="1"/>
      <c r="J1211" s="1"/>
      <c r="K1211" s="2"/>
      <c r="Y1211" s="2"/>
      <c r="Z1211" s="2"/>
      <c r="AA1211" s="1"/>
    </row>
    <row r="1212" spans="2:27" x14ac:dyDescent="0.25">
      <c r="B1212" s="4"/>
      <c r="C1212" s="2"/>
      <c r="D1212" s="3"/>
      <c r="G1212" s="3"/>
      <c r="I1212" s="1"/>
      <c r="J1212" s="1"/>
      <c r="K1212" s="2"/>
      <c r="Y1212" s="2"/>
      <c r="Z1212" s="2"/>
      <c r="AA1212" s="1"/>
    </row>
    <row r="1213" spans="2:27" x14ac:dyDescent="0.25">
      <c r="B1213" s="4"/>
      <c r="C1213" s="2"/>
      <c r="D1213" s="3"/>
      <c r="G1213" s="3"/>
      <c r="I1213" s="1"/>
      <c r="J1213" s="1"/>
      <c r="K1213" s="2"/>
      <c r="Y1213" s="2"/>
      <c r="Z1213" s="2"/>
      <c r="AA1213" s="1"/>
    </row>
    <row r="1214" spans="2:27" x14ac:dyDescent="0.25">
      <c r="B1214" s="4"/>
      <c r="C1214" s="2"/>
      <c r="D1214" s="3"/>
      <c r="G1214" s="3"/>
      <c r="I1214" s="1"/>
      <c r="J1214" s="1"/>
      <c r="K1214" s="2"/>
      <c r="Y1214" s="2"/>
      <c r="Z1214" s="2"/>
      <c r="AA1214" s="1"/>
    </row>
    <row r="1215" spans="2:27" x14ac:dyDescent="0.25">
      <c r="B1215" s="4"/>
      <c r="C1215" s="2"/>
      <c r="D1215" s="3"/>
      <c r="E1215" s="3"/>
      <c r="G1215" s="3"/>
      <c r="I1215" s="1"/>
      <c r="J1215" s="1"/>
      <c r="K1215" s="2"/>
      <c r="Y1215" s="2"/>
      <c r="Z1215" s="2"/>
      <c r="AA1215" s="1"/>
    </row>
    <row r="1216" spans="2:27" x14ac:dyDescent="0.25">
      <c r="B1216" s="4"/>
      <c r="C1216" s="2"/>
      <c r="D1216" s="3"/>
      <c r="E1216" s="3"/>
      <c r="G1216" s="3"/>
      <c r="I1216" s="1"/>
      <c r="J1216" s="1"/>
      <c r="K1216" s="2"/>
      <c r="Y1216" s="2"/>
      <c r="Z1216" s="2"/>
      <c r="AA1216" s="1"/>
    </row>
    <row r="1217" spans="2:27" x14ac:dyDescent="0.25">
      <c r="B1217" s="4"/>
      <c r="C1217" s="2"/>
      <c r="D1217" s="3"/>
      <c r="G1217" s="3"/>
      <c r="I1217" s="1"/>
      <c r="J1217" s="1"/>
      <c r="K1217" s="2"/>
      <c r="Y1217" s="2"/>
      <c r="Z1217" s="2"/>
      <c r="AA1217" s="1"/>
    </row>
    <row r="1218" spans="2:27" x14ac:dyDescent="0.25">
      <c r="B1218" s="4"/>
      <c r="C1218" s="2"/>
      <c r="D1218" s="3"/>
      <c r="G1218" s="3"/>
      <c r="I1218" s="1"/>
      <c r="J1218" s="1"/>
      <c r="K1218" s="2"/>
      <c r="Y1218" s="2"/>
      <c r="Z1218" s="2"/>
      <c r="AA1218" s="1"/>
    </row>
    <row r="1219" spans="2:27" x14ac:dyDescent="0.25">
      <c r="B1219" s="4"/>
      <c r="C1219" s="2"/>
      <c r="D1219" s="3"/>
      <c r="G1219" s="3"/>
      <c r="I1219" s="1"/>
      <c r="J1219" s="1"/>
      <c r="K1219" s="2"/>
      <c r="Y1219" s="2"/>
      <c r="Z1219" s="2"/>
      <c r="AA1219" s="1"/>
    </row>
    <row r="1220" spans="2:27" x14ac:dyDescent="0.25">
      <c r="B1220" s="4"/>
      <c r="C1220" s="2"/>
      <c r="D1220" s="3"/>
      <c r="G1220" s="3"/>
      <c r="I1220" s="1"/>
      <c r="J1220" s="1"/>
      <c r="K1220" s="2"/>
      <c r="Y1220" s="2"/>
      <c r="Z1220" s="2"/>
      <c r="AA1220" s="1"/>
    </row>
    <row r="1221" spans="2:27" x14ac:dyDescent="0.25">
      <c r="B1221" s="4"/>
      <c r="C1221" s="2"/>
      <c r="D1221" s="3"/>
      <c r="G1221" s="3"/>
      <c r="I1221" s="1"/>
      <c r="J1221" s="1"/>
      <c r="K1221" s="2"/>
      <c r="Y1221" s="2"/>
      <c r="Z1221" s="2"/>
      <c r="AA1221" s="1"/>
    </row>
    <row r="1222" spans="2:27" x14ac:dyDescent="0.25">
      <c r="B1222" s="4"/>
      <c r="C1222" s="2"/>
      <c r="D1222" s="3"/>
      <c r="G1222" s="3"/>
      <c r="I1222" s="1"/>
      <c r="J1222" s="1"/>
      <c r="K1222" s="2"/>
      <c r="Y1222" s="2"/>
      <c r="Z1222" s="2"/>
      <c r="AA1222" s="1"/>
    </row>
    <row r="1223" spans="2:27" x14ac:dyDescent="0.25">
      <c r="B1223" s="4"/>
      <c r="C1223" s="2"/>
      <c r="D1223" s="3"/>
      <c r="G1223" s="3"/>
      <c r="I1223" s="1"/>
      <c r="J1223" s="1"/>
      <c r="K1223" s="2"/>
      <c r="Y1223" s="2"/>
      <c r="Z1223" s="2"/>
      <c r="AA1223" s="1"/>
    </row>
    <row r="1224" spans="2:27" x14ac:dyDescent="0.25">
      <c r="B1224" s="4"/>
      <c r="C1224" s="2"/>
      <c r="D1224" s="3"/>
      <c r="G1224" s="3"/>
      <c r="I1224" s="1"/>
      <c r="J1224" s="1"/>
      <c r="K1224" s="2"/>
      <c r="Y1224" s="2"/>
      <c r="Z1224" s="2"/>
      <c r="AA1224" s="1"/>
    </row>
    <row r="1225" spans="2:27" x14ac:dyDescent="0.25">
      <c r="B1225" s="4"/>
      <c r="C1225" s="2"/>
      <c r="D1225" s="3"/>
      <c r="G1225" s="3"/>
      <c r="I1225" s="1"/>
      <c r="J1225" s="1"/>
      <c r="K1225" s="2"/>
      <c r="Y1225" s="2"/>
      <c r="Z1225" s="2"/>
      <c r="AA1225" s="1"/>
    </row>
    <row r="1226" spans="2:27" x14ac:dyDescent="0.25">
      <c r="B1226" s="4"/>
      <c r="C1226" s="2"/>
      <c r="D1226" s="3"/>
      <c r="G1226" s="3"/>
      <c r="I1226" s="1"/>
      <c r="J1226" s="1"/>
      <c r="K1226" s="2"/>
      <c r="Y1226" s="2"/>
      <c r="Z1226" s="2"/>
      <c r="AA1226" s="1"/>
    </row>
    <row r="1227" spans="2:27" x14ac:dyDescent="0.25">
      <c r="B1227" s="4"/>
      <c r="C1227" s="2"/>
      <c r="D1227" s="3"/>
      <c r="G1227" s="3"/>
      <c r="I1227" s="1"/>
      <c r="J1227" s="1"/>
      <c r="K1227" s="2"/>
      <c r="Y1227" s="2"/>
      <c r="Z1227" s="2"/>
      <c r="AA1227" s="1"/>
    </row>
    <row r="1228" spans="2:27" x14ac:dyDescent="0.25">
      <c r="B1228" s="4"/>
      <c r="C1228" s="2"/>
      <c r="D1228" s="3"/>
      <c r="G1228" s="3"/>
      <c r="I1228" s="1"/>
      <c r="J1228" s="1"/>
      <c r="K1228" s="2"/>
      <c r="Y1228" s="2"/>
      <c r="Z1228" s="2"/>
      <c r="AA1228" s="1"/>
    </row>
    <row r="1229" spans="2:27" x14ac:dyDescent="0.25">
      <c r="B1229" s="4"/>
      <c r="C1229" s="2"/>
      <c r="D1229" s="3"/>
      <c r="G1229" s="3"/>
      <c r="I1229" s="1"/>
      <c r="J1229" s="1"/>
      <c r="K1229" s="2"/>
      <c r="Y1229" s="2"/>
      <c r="Z1229" s="2"/>
      <c r="AA1229" s="1"/>
    </row>
    <row r="1230" spans="2:27" x14ac:dyDescent="0.25">
      <c r="B1230" s="4"/>
      <c r="C1230" s="2"/>
      <c r="D1230" s="3"/>
      <c r="G1230" s="3"/>
      <c r="I1230" s="1"/>
      <c r="J1230" s="1"/>
      <c r="K1230" s="2"/>
      <c r="Y1230" s="2"/>
      <c r="Z1230" s="2"/>
      <c r="AA1230" s="1"/>
    </row>
    <row r="1231" spans="2:27" x14ac:dyDescent="0.25">
      <c r="B1231" s="4"/>
      <c r="C1231" s="2"/>
      <c r="D1231" s="3"/>
      <c r="E1231" s="3"/>
      <c r="F1231" s="3"/>
      <c r="G1231" s="3"/>
      <c r="I1231" s="1"/>
      <c r="J1231" s="1"/>
      <c r="K1231" s="2"/>
      <c r="Y1231" s="2"/>
      <c r="Z1231" s="2"/>
      <c r="AA1231" s="1"/>
    </row>
    <row r="1232" spans="2:27" x14ac:dyDescent="0.25">
      <c r="B1232" s="4"/>
      <c r="C1232" s="2"/>
      <c r="D1232" s="3"/>
      <c r="E1232" s="3"/>
      <c r="G1232" s="3"/>
      <c r="I1232" s="1"/>
      <c r="J1232" s="1"/>
      <c r="K1232" s="2"/>
      <c r="Y1232" s="2"/>
      <c r="Z1232" s="2"/>
      <c r="AA1232" s="1"/>
    </row>
    <row r="1233" spans="2:27" x14ac:dyDescent="0.25">
      <c r="B1233" s="4"/>
      <c r="C1233" s="2"/>
      <c r="D1233" s="3"/>
      <c r="E1233" s="3"/>
      <c r="G1233" s="3"/>
      <c r="I1233" s="1"/>
      <c r="J1233" s="1"/>
      <c r="K1233" s="2"/>
      <c r="Y1233" s="2"/>
      <c r="Z1233" s="2"/>
      <c r="AA1233" s="1"/>
    </row>
    <row r="1234" spans="2:27" x14ac:dyDescent="0.25">
      <c r="B1234" s="4"/>
      <c r="C1234" s="2"/>
      <c r="D1234" s="3"/>
      <c r="G1234" s="3"/>
      <c r="I1234" s="1"/>
      <c r="J1234" s="1"/>
      <c r="K1234" s="2"/>
      <c r="Y1234" s="2"/>
      <c r="Z1234" s="2"/>
      <c r="AA1234" s="1"/>
    </row>
    <row r="1235" spans="2:27" x14ac:dyDescent="0.25">
      <c r="B1235" s="4"/>
      <c r="C1235" s="2"/>
      <c r="D1235" s="3"/>
      <c r="G1235" s="3"/>
      <c r="I1235" s="1"/>
      <c r="J1235" s="1"/>
      <c r="K1235" s="2"/>
      <c r="Y1235" s="2"/>
      <c r="Z1235" s="2"/>
      <c r="AA1235" s="1"/>
    </row>
    <row r="1236" spans="2:27" x14ac:dyDescent="0.25">
      <c r="B1236" s="4"/>
      <c r="C1236" s="2"/>
      <c r="D1236" s="3"/>
      <c r="G1236" s="3"/>
      <c r="I1236" s="1"/>
      <c r="J1236" s="1"/>
      <c r="K1236" s="2"/>
      <c r="Y1236" s="2"/>
      <c r="Z1236" s="2"/>
      <c r="AA1236" s="1"/>
    </row>
    <row r="1237" spans="2:27" x14ac:dyDescent="0.25">
      <c r="B1237" s="4"/>
      <c r="C1237" s="2"/>
      <c r="D1237" s="3"/>
      <c r="E1237" s="3"/>
      <c r="F1237" s="3"/>
      <c r="G1237" s="3"/>
      <c r="I1237" s="1"/>
      <c r="J1237" s="1"/>
      <c r="K1237" s="2"/>
      <c r="Y1237" s="2"/>
      <c r="Z1237" s="2"/>
      <c r="AA1237" s="1"/>
    </row>
    <row r="1238" spans="2:27" x14ac:dyDescent="0.25">
      <c r="B1238" s="4"/>
      <c r="C1238" s="2"/>
      <c r="D1238" s="3"/>
      <c r="E1238" s="3"/>
      <c r="G1238" s="3"/>
      <c r="I1238" s="1"/>
      <c r="J1238" s="1"/>
      <c r="K1238" s="2"/>
      <c r="Y1238" s="2"/>
      <c r="Z1238" s="2"/>
      <c r="AA1238" s="1"/>
    </row>
    <row r="1239" spans="2:27" x14ac:dyDescent="0.25">
      <c r="B1239" s="4"/>
      <c r="C1239" s="2"/>
      <c r="D1239" s="3"/>
      <c r="G1239" s="3"/>
      <c r="I1239" s="1"/>
      <c r="J1239" s="1"/>
      <c r="K1239" s="2"/>
      <c r="Y1239" s="2"/>
      <c r="Z1239" s="2"/>
      <c r="AA1239" s="1"/>
    </row>
    <row r="1240" spans="2:27" x14ac:dyDescent="0.25">
      <c r="B1240" s="4"/>
      <c r="C1240" s="2"/>
      <c r="G1240" s="3"/>
      <c r="I1240" s="1"/>
      <c r="J1240" s="1"/>
      <c r="K1240" s="2"/>
      <c r="Y1240" s="2"/>
      <c r="Z1240" s="2"/>
      <c r="AA1240" s="1"/>
    </row>
    <row r="1241" spans="2:27" x14ac:dyDescent="0.25">
      <c r="B1241" s="4"/>
      <c r="C1241" s="2"/>
      <c r="D1241" s="3"/>
      <c r="E1241" s="3"/>
      <c r="G1241" s="3"/>
      <c r="I1241" s="1"/>
      <c r="J1241" s="1"/>
      <c r="K1241" s="2"/>
      <c r="Y1241" s="2"/>
      <c r="Z1241" s="2"/>
      <c r="AA1241" s="1"/>
    </row>
    <row r="1242" spans="2:27" x14ac:dyDescent="0.25">
      <c r="B1242" s="4"/>
      <c r="C1242" s="2"/>
      <c r="D1242" s="3"/>
      <c r="I1242" s="1"/>
      <c r="J1242" s="1"/>
      <c r="K1242" s="2"/>
      <c r="Y1242" s="2"/>
      <c r="Z1242" s="2"/>
      <c r="AA1242" s="1"/>
    </row>
    <row r="1243" spans="2:27" x14ac:dyDescent="0.25">
      <c r="B1243" s="4"/>
      <c r="C1243" s="2"/>
      <c r="D1243" s="3"/>
      <c r="E1243" s="3"/>
      <c r="G1243" s="3"/>
      <c r="I1243" s="1"/>
      <c r="J1243" s="1"/>
      <c r="K1243" s="2"/>
      <c r="Y1243" s="2"/>
      <c r="Z1243" s="2"/>
      <c r="AA1243" s="1"/>
    </row>
    <row r="1244" spans="2:27" x14ac:dyDescent="0.25">
      <c r="B1244" s="4"/>
      <c r="C1244" s="2"/>
      <c r="D1244" s="3"/>
      <c r="G1244" s="3"/>
      <c r="I1244" s="1"/>
      <c r="J1244" s="1"/>
      <c r="K1244" s="2"/>
      <c r="Y1244" s="2"/>
      <c r="Z1244" s="2"/>
      <c r="AA1244" s="1"/>
    </row>
    <row r="1245" spans="2:27" x14ac:dyDescent="0.25">
      <c r="B1245" s="4"/>
      <c r="C1245" s="2"/>
      <c r="D1245" s="3"/>
      <c r="G1245" s="3"/>
      <c r="I1245" s="1"/>
      <c r="J1245" s="1"/>
      <c r="K1245" s="2"/>
      <c r="Y1245" s="2"/>
      <c r="Z1245" s="2"/>
      <c r="AA1245" s="1"/>
    </row>
    <row r="1246" spans="2:27" x14ac:dyDescent="0.25">
      <c r="B1246" s="4"/>
      <c r="C1246" s="2"/>
      <c r="D1246" s="3"/>
      <c r="G1246" s="3"/>
      <c r="I1246" s="1"/>
      <c r="J1246" s="1"/>
      <c r="K1246" s="2"/>
      <c r="Y1246" s="2"/>
      <c r="Z1246" s="2"/>
      <c r="AA1246" s="1"/>
    </row>
    <row r="1247" spans="2:27" x14ac:dyDescent="0.25">
      <c r="B1247" s="4"/>
      <c r="C1247" s="2"/>
      <c r="D1247" s="3"/>
      <c r="E1247" s="3"/>
      <c r="G1247" s="3"/>
      <c r="I1247" s="1"/>
      <c r="J1247" s="1"/>
      <c r="K1247" s="2"/>
      <c r="Y1247" s="2"/>
      <c r="Z1247" s="2"/>
      <c r="AA1247" s="1"/>
    </row>
    <row r="1248" spans="2:27" x14ac:dyDescent="0.25">
      <c r="B1248" s="4"/>
      <c r="C1248" s="2"/>
      <c r="D1248" s="3"/>
      <c r="G1248" s="3"/>
      <c r="I1248" s="1"/>
      <c r="J1248" s="1"/>
      <c r="K1248" s="2"/>
      <c r="Y1248" s="2"/>
      <c r="Z1248" s="2"/>
      <c r="AA1248" s="1"/>
    </row>
    <row r="1249" spans="2:27" x14ac:dyDescent="0.25">
      <c r="B1249" s="4"/>
      <c r="C1249" s="2"/>
      <c r="D1249" s="3"/>
      <c r="F1249" s="3"/>
      <c r="G1249" s="3"/>
      <c r="I1249" s="1"/>
      <c r="J1249" s="1"/>
      <c r="K1249" s="2"/>
      <c r="Y1249" s="2"/>
      <c r="Z1249" s="2"/>
      <c r="AA1249" s="1"/>
    </row>
    <row r="1250" spans="2:27" x14ac:dyDescent="0.25">
      <c r="B1250" s="4"/>
      <c r="C1250" s="2"/>
      <c r="D1250" s="3"/>
      <c r="G1250" s="3"/>
      <c r="I1250" s="1"/>
      <c r="J1250" s="1"/>
      <c r="K1250" s="2"/>
      <c r="Y1250" s="2"/>
      <c r="Z1250" s="2"/>
      <c r="AA1250" s="1"/>
    </row>
    <row r="1251" spans="2:27" x14ac:dyDescent="0.25">
      <c r="B1251" s="4"/>
      <c r="C1251" s="2"/>
      <c r="D1251" s="3"/>
      <c r="G1251" s="3"/>
      <c r="I1251" s="1"/>
      <c r="J1251" s="1"/>
      <c r="K1251" s="2"/>
      <c r="Y1251" s="2"/>
      <c r="Z1251" s="2"/>
      <c r="AA1251" s="1"/>
    </row>
    <row r="1252" spans="2:27" x14ac:dyDescent="0.25">
      <c r="B1252" s="4"/>
      <c r="C1252" s="2"/>
      <c r="D1252" s="3"/>
      <c r="E1252" s="3"/>
      <c r="G1252" s="3"/>
      <c r="I1252" s="1"/>
      <c r="J1252" s="1"/>
      <c r="K1252" s="2"/>
      <c r="Y1252" s="2"/>
      <c r="Z1252" s="2"/>
      <c r="AA1252" s="1"/>
    </row>
    <row r="1253" spans="2:27" x14ac:dyDescent="0.25">
      <c r="B1253" s="4"/>
      <c r="C1253" s="2"/>
      <c r="D1253" s="3"/>
      <c r="G1253" s="3"/>
      <c r="I1253" s="1"/>
      <c r="J1253" s="1"/>
      <c r="K1253" s="2"/>
      <c r="Y1253" s="2"/>
      <c r="Z1253" s="2"/>
      <c r="AA1253" s="1"/>
    </row>
    <row r="1254" spans="2:27" x14ac:dyDescent="0.25">
      <c r="B1254" s="4"/>
      <c r="C1254" s="2"/>
      <c r="D1254" s="3"/>
      <c r="E1254" s="3"/>
      <c r="G1254" s="3"/>
      <c r="I1254" s="1"/>
      <c r="J1254" s="1"/>
      <c r="K1254" s="2"/>
      <c r="Y1254" s="2"/>
      <c r="Z1254" s="2"/>
      <c r="AA1254" s="1"/>
    </row>
    <row r="1255" spans="2:27" x14ac:dyDescent="0.25">
      <c r="B1255" s="4"/>
      <c r="C1255" s="2"/>
      <c r="D1255" s="3"/>
      <c r="E1255" s="3"/>
      <c r="G1255" s="3"/>
      <c r="I1255" s="1"/>
      <c r="J1255" s="1"/>
      <c r="K1255" s="2"/>
      <c r="Y1255" s="2"/>
      <c r="Z1255" s="2"/>
      <c r="AA1255" s="1"/>
    </row>
    <row r="1256" spans="2:27" x14ac:dyDescent="0.25">
      <c r="B1256" s="4"/>
      <c r="C1256" s="2"/>
      <c r="D1256" s="3"/>
      <c r="G1256" s="3"/>
      <c r="I1256" s="1"/>
      <c r="J1256" s="1"/>
      <c r="K1256" s="2"/>
      <c r="Y1256" s="2"/>
      <c r="Z1256" s="2"/>
      <c r="AA1256" s="1"/>
    </row>
    <row r="1257" spans="2:27" x14ac:dyDescent="0.25">
      <c r="B1257" s="4"/>
      <c r="C1257" s="2"/>
      <c r="D1257" s="3"/>
      <c r="G1257" s="3"/>
      <c r="I1257" s="1"/>
      <c r="J1257" s="1"/>
      <c r="K1257" s="2"/>
      <c r="Y1257" s="2"/>
      <c r="Z1257" s="2"/>
      <c r="AA1257" s="1"/>
    </row>
    <row r="1258" spans="2:27" x14ac:dyDescent="0.25">
      <c r="B1258" s="4"/>
      <c r="C1258" s="2"/>
      <c r="D1258" s="3"/>
      <c r="G1258" s="3"/>
      <c r="I1258" s="1"/>
      <c r="J1258" s="1"/>
      <c r="K1258" s="2"/>
      <c r="Y1258" s="2"/>
      <c r="Z1258" s="2"/>
      <c r="AA1258" s="1"/>
    </row>
    <row r="1259" spans="2:27" x14ac:dyDescent="0.25">
      <c r="B1259" s="4"/>
      <c r="C1259" s="2"/>
      <c r="D1259" s="3"/>
      <c r="E1259" s="3"/>
      <c r="G1259" s="3"/>
      <c r="I1259" s="1"/>
      <c r="J1259" s="1"/>
      <c r="K1259" s="2"/>
      <c r="Y1259" s="2"/>
      <c r="Z1259" s="2"/>
      <c r="AA1259" s="1"/>
    </row>
    <row r="1260" spans="2:27" x14ac:dyDescent="0.25">
      <c r="B1260" s="4"/>
      <c r="C1260" s="2"/>
      <c r="D1260" s="3"/>
      <c r="G1260" s="3"/>
      <c r="I1260" s="1"/>
      <c r="J1260" s="1"/>
      <c r="K1260" s="2"/>
      <c r="Y1260" s="2"/>
      <c r="Z1260" s="2"/>
      <c r="AA1260" s="1"/>
    </row>
    <row r="1261" spans="2:27" x14ac:dyDescent="0.25">
      <c r="B1261" s="4"/>
      <c r="C1261" s="2"/>
      <c r="D1261" s="3"/>
      <c r="G1261" s="3"/>
      <c r="I1261" s="1"/>
      <c r="J1261" s="1"/>
      <c r="K1261" s="2"/>
      <c r="Y1261" s="2"/>
      <c r="Z1261" s="2"/>
      <c r="AA1261" s="1"/>
    </row>
    <row r="1262" spans="2:27" x14ac:dyDescent="0.25">
      <c r="B1262" s="4"/>
      <c r="C1262" s="2"/>
      <c r="D1262" s="3"/>
      <c r="G1262" s="3"/>
      <c r="I1262" s="1"/>
      <c r="J1262" s="1"/>
      <c r="K1262" s="2"/>
      <c r="Y1262" s="2"/>
      <c r="Z1262" s="2"/>
      <c r="AA1262" s="1"/>
    </row>
    <row r="1263" spans="2:27" x14ac:dyDescent="0.25">
      <c r="B1263" s="4"/>
      <c r="C1263" s="2"/>
      <c r="D1263" s="3"/>
      <c r="E1263" s="3"/>
      <c r="G1263" s="3"/>
      <c r="I1263" s="1"/>
      <c r="J1263" s="1"/>
      <c r="K1263" s="2"/>
      <c r="Y1263" s="2"/>
      <c r="Z1263" s="2"/>
      <c r="AA1263" s="1"/>
    </row>
    <row r="1264" spans="2:27" x14ac:dyDescent="0.25">
      <c r="B1264" s="4"/>
      <c r="C1264" s="2"/>
      <c r="D1264" s="3"/>
      <c r="G1264" s="3"/>
      <c r="I1264" s="1"/>
      <c r="J1264" s="1"/>
      <c r="K1264" s="2"/>
      <c r="Y1264" s="2"/>
      <c r="Z1264" s="2"/>
      <c r="AA1264" s="1"/>
    </row>
    <row r="1265" spans="2:27" x14ac:dyDescent="0.25">
      <c r="B1265" s="4"/>
      <c r="C1265" s="2"/>
      <c r="D1265" s="3"/>
      <c r="G1265" s="3"/>
      <c r="I1265" s="1"/>
      <c r="J1265" s="1"/>
      <c r="K1265" s="2"/>
      <c r="Y1265" s="2"/>
      <c r="Z1265" s="2"/>
      <c r="AA1265" s="1"/>
    </row>
    <row r="1266" spans="2:27" x14ac:dyDescent="0.25">
      <c r="B1266" s="4"/>
      <c r="C1266" s="2"/>
      <c r="D1266" s="3"/>
      <c r="G1266" s="3"/>
      <c r="I1266" s="1"/>
      <c r="J1266" s="1"/>
      <c r="K1266" s="2"/>
      <c r="Y1266" s="2"/>
      <c r="Z1266" s="2"/>
      <c r="AA1266" s="1"/>
    </row>
    <row r="1267" spans="2:27" x14ac:dyDescent="0.25">
      <c r="B1267" s="4"/>
      <c r="C1267" s="2"/>
      <c r="D1267" s="3"/>
      <c r="G1267" s="3"/>
      <c r="I1267" s="1"/>
      <c r="J1267" s="1"/>
      <c r="K1267" s="2"/>
      <c r="Y1267" s="2"/>
      <c r="Z1267" s="2"/>
      <c r="AA1267" s="1"/>
    </row>
    <row r="1268" spans="2:27" x14ac:dyDescent="0.25">
      <c r="B1268" s="4"/>
      <c r="C1268" s="2"/>
      <c r="D1268" s="3"/>
      <c r="I1268" s="1"/>
      <c r="J1268" s="1"/>
      <c r="K1268" s="2"/>
      <c r="Y1268" s="2"/>
      <c r="Z1268" s="2"/>
      <c r="AA1268" s="1"/>
    </row>
    <row r="1269" spans="2:27" x14ac:dyDescent="0.25">
      <c r="B1269" s="4"/>
      <c r="C1269" s="2"/>
      <c r="D1269" s="3"/>
      <c r="G1269" s="3"/>
      <c r="I1269" s="1"/>
      <c r="J1269" s="1"/>
      <c r="K1269" s="2"/>
      <c r="Y1269" s="2"/>
      <c r="Z1269" s="2"/>
      <c r="AA1269" s="1"/>
    </row>
    <row r="1270" spans="2:27" x14ac:dyDescent="0.25">
      <c r="B1270" s="4"/>
      <c r="C1270" s="2"/>
      <c r="D1270" s="3"/>
      <c r="F1270" s="3"/>
      <c r="G1270" s="3"/>
      <c r="I1270" s="1"/>
      <c r="J1270" s="1"/>
      <c r="K1270" s="2"/>
      <c r="Y1270" s="2"/>
      <c r="Z1270" s="2"/>
      <c r="AA1270" s="1"/>
    </row>
    <row r="1271" spans="2:27" x14ac:dyDescent="0.25">
      <c r="B1271" s="4"/>
      <c r="C1271" s="2"/>
      <c r="D1271" s="3"/>
      <c r="G1271" s="3"/>
      <c r="I1271" s="1"/>
      <c r="J1271" s="1"/>
      <c r="K1271" s="2"/>
      <c r="Y1271" s="2"/>
      <c r="Z1271" s="2"/>
      <c r="AA1271" s="1"/>
    </row>
    <row r="1272" spans="2:27" x14ac:dyDescent="0.25">
      <c r="B1272" s="4"/>
      <c r="C1272" s="2"/>
      <c r="D1272" s="3"/>
      <c r="G1272" s="3"/>
      <c r="I1272" s="1"/>
      <c r="J1272" s="1"/>
      <c r="K1272" s="2"/>
      <c r="Y1272" s="2"/>
      <c r="Z1272" s="2"/>
      <c r="AA1272" s="1"/>
    </row>
    <row r="1273" spans="2:27" x14ac:dyDescent="0.25">
      <c r="B1273" s="4"/>
      <c r="C1273" s="2"/>
      <c r="D1273" s="3"/>
      <c r="G1273" s="3"/>
      <c r="I1273" s="1"/>
      <c r="J1273" s="1"/>
      <c r="K1273" s="2"/>
      <c r="Y1273" s="2"/>
      <c r="Z1273" s="2"/>
      <c r="AA1273" s="1"/>
    </row>
    <row r="1274" spans="2:27" x14ac:dyDescent="0.25">
      <c r="B1274" s="4"/>
      <c r="C1274" s="2"/>
      <c r="D1274" s="3"/>
      <c r="G1274" s="3"/>
      <c r="I1274" s="1"/>
      <c r="J1274" s="1"/>
      <c r="K1274" s="2"/>
      <c r="Y1274" s="2"/>
      <c r="Z1274" s="2"/>
      <c r="AA1274" s="1"/>
    </row>
    <row r="1275" spans="2:27" x14ac:dyDescent="0.25">
      <c r="B1275" s="4"/>
      <c r="C1275" s="2"/>
      <c r="D1275" s="3"/>
      <c r="G1275" s="3"/>
      <c r="I1275" s="1"/>
      <c r="J1275" s="1"/>
      <c r="K1275" s="2"/>
      <c r="Y1275" s="2"/>
      <c r="Z1275" s="2"/>
      <c r="AA1275" s="1"/>
    </row>
    <row r="1276" spans="2:27" x14ac:dyDescent="0.25">
      <c r="B1276" s="4"/>
      <c r="C1276" s="2"/>
      <c r="D1276" s="3"/>
      <c r="G1276" s="3"/>
      <c r="I1276" s="1"/>
      <c r="J1276" s="1"/>
      <c r="K1276" s="2"/>
      <c r="Y1276" s="2"/>
      <c r="Z1276" s="2"/>
      <c r="AA1276" s="1"/>
    </row>
    <row r="1277" spans="2:27" x14ac:dyDescent="0.25">
      <c r="B1277" s="4"/>
      <c r="C1277" s="2"/>
      <c r="D1277" s="3"/>
      <c r="E1277" s="3"/>
      <c r="G1277" s="3"/>
      <c r="I1277" s="1"/>
      <c r="J1277" s="1"/>
      <c r="K1277" s="2"/>
      <c r="Y1277" s="2"/>
      <c r="Z1277" s="2"/>
      <c r="AA1277" s="1"/>
    </row>
    <row r="1278" spans="2:27" x14ac:dyDescent="0.25">
      <c r="B1278" s="4"/>
      <c r="C1278" s="2"/>
      <c r="D1278" s="3"/>
      <c r="G1278" s="3"/>
      <c r="I1278" s="1"/>
      <c r="J1278" s="1"/>
      <c r="K1278" s="2"/>
      <c r="Y1278" s="2"/>
      <c r="Z1278" s="2"/>
      <c r="AA1278" s="1"/>
    </row>
    <row r="1279" spans="2:27" x14ac:dyDescent="0.25">
      <c r="B1279" s="4"/>
      <c r="C1279" s="2"/>
      <c r="D1279" s="3"/>
      <c r="F1279" s="3"/>
      <c r="G1279" s="3"/>
      <c r="I1279" s="1"/>
      <c r="J1279" s="1"/>
      <c r="K1279" s="2"/>
      <c r="Y1279" s="2"/>
      <c r="Z1279" s="2"/>
      <c r="AA1279" s="1"/>
    </row>
    <row r="1280" spans="2:27" x14ac:dyDescent="0.25">
      <c r="B1280" s="4"/>
      <c r="C1280" s="2"/>
      <c r="D1280" s="3"/>
      <c r="F1280" s="3"/>
      <c r="G1280" s="3"/>
      <c r="I1280" s="1"/>
      <c r="J1280" s="1"/>
      <c r="K1280" s="2"/>
      <c r="Y1280" s="2"/>
      <c r="Z1280" s="2"/>
      <c r="AA1280" s="1"/>
    </row>
    <row r="1281" spans="2:27" x14ac:dyDescent="0.25">
      <c r="B1281" s="4"/>
      <c r="C1281" s="2"/>
      <c r="D1281" s="3"/>
      <c r="E1281" s="3"/>
      <c r="G1281" s="3"/>
      <c r="I1281" s="1"/>
      <c r="J1281" s="1"/>
      <c r="K1281" s="2"/>
      <c r="Y1281" s="2"/>
      <c r="Z1281" s="2"/>
      <c r="AA1281" s="1"/>
    </row>
    <row r="1282" spans="2:27" x14ac:dyDescent="0.25">
      <c r="B1282" s="4"/>
      <c r="C1282" s="2"/>
      <c r="D1282" s="3"/>
      <c r="G1282" s="3"/>
      <c r="I1282" s="1"/>
      <c r="J1282" s="1"/>
      <c r="K1282" s="2"/>
      <c r="Y1282" s="2"/>
      <c r="Z1282" s="2"/>
      <c r="AA1282" s="1"/>
    </row>
    <row r="1283" spans="2:27" x14ac:dyDescent="0.25">
      <c r="B1283" s="4"/>
      <c r="C1283" s="2"/>
      <c r="D1283" s="3"/>
      <c r="F1283" s="3"/>
      <c r="G1283" s="3"/>
      <c r="I1283" s="1"/>
      <c r="J1283" s="1"/>
      <c r="K1283" s="2"/>
      <c r="Y1283" s="2"/>
      <c r="Z1283" s="2"/>
      <c r="AA1283" s="1"/>
    </row>
    <row r="1284" spans="2:27" x14ac:dyDescent="0.25">
      <c r="B1284" s="4"/>
      <c r="C1284" s="2"/>
      <c r="D1284" s="3"/>
      <c r="G1284" s="3"/>
      <c r="I1284" s="1"/>
      <c r="J1284" s="1"/>
      <c r="K1284" s="2"/>
      <c r="Y1284" s="2"/>
      <c r="Z1284" s="2"/>
      <c r="AA1284" s="1"/>
    </row>
    <row r="1285" spans="2:27" x14ac:dyDescent="0.25">
      <c r="B1285" s="4"/>
      <c r="C1285" s="2"/>
      <c r="D1285" s="3"/>
      <c r="E1285" s="3"/>
      <c r="G1285" s="3"/>
      <c r="I1285" s="1"/>
      <c r="J1285" s="1"/>
      <c r="K1285" s="2"/>
      <c r="Y1285" s="2"/>
      <c r="Z1285" s="2"/>
      <c r="AA1285" s="1"/>
    </row>
    <row r="1286" spans="2:27" x14ac:dyDescent="0.25">
      <c r="B1286" s="4"/>
      <c r="C1286" s="2"/>
      <c r="D1286" s="3"/>
      <c r="E1286" s="3"/>
      <c r="F1286" s="3"/>
      <c r="G1286" s="3"/>
      <c r="I1286" s="1"/>
      <c r="J1286" s="1"/>
      <c r="K1286" s="2"/>
      <c r="Y1286" s="2"/>
      <c r="Z1286" s="2"/>
      <c r="AA1286" s="1"/>
    </row>
    <row r="1287" spans="2:27" x14ac:dyDescent="0.25">
      <c r="B1287" s="4"/>
      <c r="C1287" s="2"/>
      <c r="D1287" s="3"/>
      <c r="G1287" s="3"/>
      <c r="I1287" s="1"/>
      <c r="J1287" s="1"/>
      <c r="K1287" s="2"/>
      <c r="Y1287" s="2"/>
      <c r="Z1287" s="2"/>
      <c r="AA1287" s="1"/>
    </row>
    <row r="1288" spans="2:27" x14ac:dyDescent="0.25">
      <c r="B1288" s="4"/>
      <c r="C1288" s="2"/>
      <c r="D1288" s="3"/>
      <c r="E1288" s="3"/>
      <c r="G1288" s="3"/>
      <c r="I1288" s="1"/>
      <c r="J1288" s="1"/>
      <c r="K1288" s="2"/>
      <c r="Y1288" s="2"/>
      <c r="Z1288" s="2"/>
      <c r="AA1288" s="1"/>
    </row>
    <row r="1289" spans="2:27" x14ac:dyDescent="0.25">
      <c r="B1289" s="4"/>
      <c r="C1289" s="2"/>
      <c r="D1289" s="3"/>
      <c r="E1289" s="3"/>
      <c r="G1289" s="3"/>
      <c r="I1289" s="1"/>
      <c r="J1289" s="1"/>
      <c r="K1289" s="2"/>
      <c r="Y1289" s="2"/>
      <c r="Z1289" s="2"/>
      <c r="AA1289" s="1"/>
    </row>
    <row r="1290" spans="2:27" x14ac:dyDescent="0.25">
      <c r="B1290" s="4"/>
      <c r="C1290" s="2"/>
      <c r="D1290" s="3"/>
      <c r="G1290" s="3"/>
      <c r="I1290" s="1"/>
      <c r="J1290" s="1"/>
      <c r="K1290" s="2"/>
      <c r="Y1290" s="2"/>
      <c r="Z1290" s="2"/>
      <c r="AA1290" s="1"/>
    </row>
    <row r="1291" spans="2:27" x14ac:dyDescent="0.25">
      <c r="B1291" s="4"/>
      <c r="C1291" s="2"/>
      <c r="D1291" s="3"/>
      <c r="G1291" s="3"/>
      <c r="I1291" s="1"/>
      <c r="J1291" s="1"/>
      <c r="K1291" s="2"/>
      <c r="Y1291" s="2"/>
      <c r="Z1291" s="2"/>
      <c r="AA1291" s="1"/>
    </row>
    <row r="1292" spans="2:27" x14ac:dyDescent="0.25">
      <c r="B1292" s="4"/>
      <c r="C1292" s="2"/>
      <c r="D1292" s="3"/>
      <c r="G1292" s="3"/>
      <c r="I1292" s="1"/>
      <c r="J1292" s="1"/>
      <c r="K1292" s="2"/>
      <c r="Y1292" s="2"/>
      <c r="Z1292" s="2"/>
      <c r="AA1292" s="1"/>
    </row>
    <row r="1293" spans="2:27" x14ac:dyDescent="0.25">
      <c r="B1293" s="4"/>
      <c r="C1293" s="2"/>
      <c r="D1293" s="3"/>
      <c r="E1293" s="3"/>
      <c r="G1293" s="3"/>
      <c r="I1293" s="1"/>
      <c r="J1293" s="1"/>
      <c r="K1293" s="2"/>
      <c r="Y1293" s="2"/>
      <c r="Z1293" s="2"/>
      <c r="AA1293" s="1"/>
    </row>
    <row r="1294" spans="2:27" x14ac:dyDescent="0.25">
      <c r="B1294" s="4"/>
      <c r="C1294" s="2"/>
      <c r="D1294" s="3"/>
      <c r="E1294" s="3"/>
      <c r="G1294" s="3"/>
      <c r="I1294" s="1"/>
      <c r="J1294" s="1"/>
      <c r="K1294" s="2"/>
      <c r="Y1294" s="2"/>
      <c r="Z1294" s="2"/>
      <c r="AA1294" s="1"/>
    </row>
    <row r="1295" spans="2:27" x14ac:dyDescent="0.25">
      <c r="B1295" s="4"/>
      <c r="C1295" s="2"/>
      <c r="D1295" s="3"/>
      <c r="G1295" s="3"/>
      <c r="I1295" s="1"/>
      <c r="J1295" s="1"/>
      <c r="K1295" s="2"/>
      <c r="Y1295" s="2"/>
      <c r="Z1295" s="2"/>
      <c r="AA1295" s="1"/>
    </row>
    <row r="1296" spans="2:27" x14ac:dyDescent="0.25">
      <c r="B1296" s="4"/>
      <c r="C1296" s="2"/>
      <c r="D1296" s="3"/>
      <c r="G1296" s="3"/>
      <c r="I1296" s="1"/>
      <c r="J1296" s="1"/>
      <c r="K1296" s="2"/>
      <c r="Y1296" s="2"/>
      <c r="Z1296" s="2"/>
      <c r="AA1296" s="1"/>
    </row>
    <row r="1297" spans="2:27" x14ac:dyDescent="0.25">
      <c r="B1297" s="4"/>
      <c r="C1297" s="2"/>
      <c r="D1297" s="3"/>
      <c r="G1297" s="3"/>
      <c r="I1297" s="1"/>
      <c r="J1297" s="1"/>
      <c r="K1297" s="2"/>
      <c r="Y1297" s="2"/>
      <c r="Z1297" s="2"/>
      <c r="AA1297" s="1"/>
    </row>
    <row r="1298" spans="2:27" x14ac:dyDescent="0.25">
      <c r="B1298" s="4"/>
      <c r="C1298" s="2"/>
      <c r="D1298" s="3"/>
      <c r="G1298" s="3"/>
      <c r="I1298" s="1"/>
      <c r="J1298" s="1"/>
      <c r="K1298" s="2"/>
      <c r="Y1298" s="2"/>
      <c r="Z1298" s="2"/>
      <c r="AA1298" s="1"/>
    </row>
    <row r="1299" spans="2:27" x14ac:dyDescent="0.25">
      <c r="B1299" s="4"/>
      <c r="C1299" s="2"/>
      <c r="D1299" s="3"/>
      <c r="G1299" s="3"/>
      <c r="I1299" s="1"/>
      <c r="J1299" s="1"/>
      <c r="K1299" s="2"/>
      <c r="Y1299" s="2"/>
      <c r="Z1299" s="2"/>
      <c r="AA1299" s="1"/>
    </row>
    <row r="1300" spans="2:27" x14ac:dyDescent="0.25">
      <c r="B1300" s="4"/>
      <c r="C1300" s="2"/>
      <c r="D1300" s="3"/>
      <c r="G1300" s="3"/>
      <c r="I1300" s="1"/>
      <c r="J1300" s="1"/>
      <c r="K1300" s="2"/>
      <c r="Y1300" s="2"/>
      <c r="Z1300" s="2"/>
      <c r="AA1300" s="1"/>
    </row>
    <row r="1301" spans="2:27" x14ac:dyDescent="0.25">
      <c r="B1301" s="4"/>
      <c r="C1301" s="2"/>
      <c r="D1301" s="3"/>
      <c r="G1301" s="3"/>
      <c r="I1301" s="1"/>
      <c r="J1301" s="1"/>
      <c r="K1301" s="2"/>
      <c r="Y1301" s="2"/>
      <c r="Z1301" s="2"/>
      <c r="AA1301" s="1"/>
    </row>
    <row r="1302" spans="2:27" x14ac:dyDescent="0.25">
      <c r="B1302" s="4"/>
      <c r="C1302" s="2"/>
      <c r="D1302" s="3"/>
      <c r="E1302" s="3"/>
      <c r="F1302" s="3"/>
      <c r="G1302" s="3"/>
      <c r="I1302" s="1"/>
      <c r="J1302" s="1"/>
      <c r="K1302" s="2"/>
      <c r="Y1302" s="2"/>
      <c r="Z1302" s="2"/>
      <c r="AA1302" s="1"/>
    </row>
    <row r="1303" spans="2:27" x14ac:dyDescent="0.25">
      <c r="B1303" s="4"/>
      <c r="C1303" s="2"/>
      <c r="D1303" s="3"/>
      <c r="E1303" s="3"/>
      <c r="G1303" s="3"/>
      <c r="I1303" s="1"/>
      <c r="J1303" s="1"/>
      <c r="K1303" s="2"/>
      <c r="Y1303" s="2"/>
      <c r="Z1303" s="2"/>
      <c r="AA1303" s="1"/>
    </row>
    <row r="1304" spans="2:27" x14ac:dyDescent="0.25">
      <c r="B1304" s="4"/>
      <c r="C1304" s="2"/>
      <c r="D1304" s="3"/>
      <c r="G1304" s="3"/>
      <c r="I1304" s="1"/>
      <c r="J1304" s="1"/>
      <c r="K1304" s="2"/>
      <c r="Y1304" s="2"/>
      <c r="Z1304" s="2"/>
      <c r="AA1304" s="1"/>
    </row>
    <row r="1305" spans="2:27" x14ac:dyDescent="0.25">
      <c r="B1305" s="4"/>
      <c r="C1305" s="2"/>
      <c r="D1305" s="3"/>
      <c r="G1305" s="3"/>
      <c r="I1305" s="1"/>
      <c r="J1305" s="1"/>
      <c r="K1305" s="2"/>
      <c r="Y1305" s="2"/>
      <c r="Z1305" s="2"/>
      <c r="AA1305" s="1"/>
    </row>
    <row r="1306" spans="2:27" x14ac:dyDescent="0.25">
      <c r="B1306" s="4"/>
      <c r="C1306" s="2"/>
      <c r="D1306" s="3"/>
      <c r="E1306" s="3"/>
      <c r="G1306" s="3"/>
      <c r="I1306" s="1"/>
      <c r="J1306" s="1"/>
      <c r="K1306" s="2"/>
      <c r="Y1306" s="2"/>
      <c r="Z1306" s="2"/>
      <c r="AA1306" s="1"/>
    </row>
    <row r="1307" spans="2:27" x14ac:dyDescent="0.25">
      <c r="B1307" s="4"/>
      <c r="C1307" s="2"/>
      <c r="D1307" s="3"/>
      <c r="E1307" s="3"/>
      <c r="G1307" s="3"/>
      <c r="I1307" s="1"/>
      <c r="J1307" s="1"/>
      <c r="K1307" s="2"/>
      <c r="Y1307" s="2"/>
      <c r="Z1307" s="2"/>
      <c r="AA1307" s="1"/>
    </row>
    <row r="1308" spans="2:27" x14ac:dyDescent="0.25">
      <c r="B1308" s="4"/>
      <c r="C1308" s="2"/>
      <c r="D1308" s="3"/>
      <c r="G1308" s="3"/>
      <c r="I1308" s="1"/>
      <c r="J1308" s="1"/>
      <c r="K1308" s="2"/>
      <c r="Y1308" s="2"/>
      <c r="Z1308" s="2"/>
      <c r="AA1308" s="1"/>
    </row>
    <row r="1309" spans="2:27" x14ac:dyDescent="0.25">
      <c r="B1309" s="4"/>
      <c r="C1309" s="2"/>
      <c r="D1309" s="3"/>
      <c r="G1309" s="3"/>
      <c r="I1309" s="1"/>
      <c r="J1309" s="1"/>
      <c r="K1309" s="2"/>
      <c r="Y1309" s="2"/>
      <c r="Z1309" s="2"/>
      <c r="AA1309" s="1"/>
    </row>
    <row r="1310" spans="2:27" x14ac:dyDescent="0.25">
      <c r="B1310" s="4"/>
      <c r="C1310" s="2"/>
      <c r="D1310" s="3"/>
      <c r="G1310" s="3"/>
      <c r="I1310" s="1"/>
      <c r="J1310" s="1"/>
      <c r="K1310" s="2"/>
      <c r="Y1310" s="2"/>
      <c r="Z1310" s="2"/>
      <c r="AA1310" s="1"/>
    </row>
    <row r="1311" spans="2:27" x14ac:dyDescent="0.25">
      <c r="B1311" s="4"/>
      <c r="C1311" s="2"/>
      <c r="D1311" s="3"/>
      <c r="G1311" s="3"/>
      <c r="I1311" s="1"/>
      <c r="J1311" s="1"/>
      <c r="K1311" s="2"/>
      <c r="Y1311" s="2"/>
      <c r="Z1311" s="2"/>
      <c r="AA1311" s="1"/>
    </row>
    <row r="1312" spans="2:27" x14ac:dyDescent="0.25">
      <c r="B1312" s="4"/>
      <c r="C1312" s="2"/>
      <c r="D1312" s="3"/>
      <c r="G1312" s="3"/>
      <c r="I1312" s="1"/>
      <c r="J1312" s="1"/>
      <c r="K1312" s="2"/>
      <c r="Y1312" s="2"/>
      <c r="Z1312" s="2"/>
      <c r="AA1312" s="1"/>
    </row>
    <row r="1313" spans="2:27" x14ac:dyDescent="0.25">
      <c r="B1313" s="4"/>
      <c r="C1313" s="2"/>
      <c r="D1313" s="3"/>
      <c r="G1313" s="3"/>
      <c r="I1313" s="1"/>
      <c r="J1313" s="1"/>
      <c r="K1313" s="2"/>
      <c r="Y1313" s="2"/>
      <c r="Z1313" s="2"/>
      <c r="AA1313" s="1"/>
    </row>
    <row r="1314" spans="2:27" x14ac:dyDescent="0.25">
      <c r="B1314" s="4"/>
      <c r="C1314" s="2"/>
      <c r="D1314" s="3"/>
      <c r="F1314" s="3"/>
      <c r="G1314" s="3"/>
      <c r="I1314" s="1"/>
      <c r="J1314" s="1"/>
      <c r="K1314" s="2"/>
      <c r="Y1314" s="2"/>
      <c r="Z1314" s="2"/>
      <c r="AA1314" s="1"/>
    </row>
    <row r="1315" spans="2:27" x14ac:dyDescent="0.25">
      <c r="B1315" s="4"/>
      <c r="C1315" s="2"/>
      <c r="D1315" s="3"/>
      <c r="G1315" s="3"/>
      <c r="I1315" s="1"/>
      <c r="J1315" s="1"/>
      <c r="K1315" s="2"/>
      <c r="Y1315" s="2"/>
      <c r="Z1315" s="2"/>
      <c r="AA1315" s="1"/>
    </row>
    <row r="1316" spans="2:27" x14ac:dyDescent="0.25">
      <c r="B1316" s="4"/>
      <c r="C1316" s="2"/>
      <c r="D1316" s="3"/>
      <c r="G1316" s="3"/>
      <c r="I1316" s="1"/>
      <c r="J1316" s="1"/>
      <c r="K1316" s="2"/>
      <c r="Y1316" s="2"/>
      <c r="Z1316" s="2"/>
      <c r="AA1316" s="1"/>
    </row>
    <row r="1317" spans="2:27" x14ac:dyDescent="0.25">
      <c r="B1317" s="4"/>
      <c r="C1317" s="2"/>
      <c r="D1317" s="3"/>
      <c r="G1317" s="3"/>
      <c r="I1317" s="1"/>
      <c r="J1317" s="1"/>
      <c r="K1317" s="2"/>
      <c r="Y1317" s="2"/>
      <c r="Z1317" s="2"/>
      <c r="AA1317" s="1"/>
    </row>
    <row r="1318" spans="2:27" x14ac:dyDescent="0.25">
      <c r="B1318" s="4"/>
      <c r="C1318" s="2"/>
      <c r="D1318" s="3"/>
      <c r="G1318" s="3"/>
      <c r="I1318" s="1"/>
      <c r="J1318" s="1"/>
      <c r="K1318" s="2"/>
      <c r="Y1318" s="2"/>
      <c r="Z1318" s="2"/>
      <c r="AA1318" s="1"/>
    </row>
    <row r="1319" spans="2:27" x14ac:dyDescent="0.25">
      <c r="B1319" s="4"/>
      <c r="C1319" s="2"/>
      <c r="D1319" s="3"/>
      <c r="G1319" s="3"/>
      <c r="I1319" s="1"/>
      <c r="J1319" s="1"/>
      <c r="K1319" s="2"/>
      <c r="Y1319" s="2"/>
      <c r="Z1319" s="2"/>
      <c r="AA1319" s="1"/>
    </row>
    <row r="1320" spans="2:27" x14ac:dyDescent="0.25">
      <c r="B1320" s="4"/>
      <c r="C1320" s="2"/>
      <c r="D1320" s="3"/>
      <c r="G1320" s="3"/>
      <c r="I1320" s="1"/>
      <c r="J1320" s="1"/>
      <c r="K1320" s="2"/>
      <c r="Y1320" s="2"/>
      <c r="Z1320" s="2"/>
      <c r="AA1320" s="1"/>
    </row>
    <row r="1321" spans="2:27" x14ac:dyDescent="0.25">
      <c r="B1321" s="4"/>
      <c r="C1321" s="2"/>
      <c r="D1321" s="3"/>
      <c r="E1321" s="3"/>
      <c r="G1321" s="3"/>
      <c r="I1321" s="1"/>
      <c r="J1321" s="1"/>
      <c r="K1321" s="2"/>
      <c r="Y1321" s="2"/>
      <c r="Z1321" s="2"/>
      <c r="AA1321" s="1"/>
    </row>
    <row r="1322" spans="2:27" x14ac:dyDescent="0.25">
      <c r="B1322" s="4"/>
      <c r="C1322" s="2"/>
      <c r="D1322" s="3"/>
      <c r="I1322" s="1"/>
      <c r="J1322" s="1"/>
      <c r="K1322" s="2"/>
      <c r="Y1322" s="2"/>
      <c r="Z1322" s="2"/>
      <c r="AA1322" s="1"/>
    </row>
    <row r="1323" spans="2:27" x14ac:dyDescent="0.25">
      <c r="B1323" s="4"/>
      <c r="C1323" s="2"/>
      <c r="D1323" s="3"/>
      <c r="E1323" s="3"/>
      <c r="G1323" s="3"/>
      <c r="I1323" s="1"/>
      <c r="J1323" s="1"/>
      <c r="K1323" s="2"/>
      <c r="Y1323" s="2"/>
      <c r="Z1323" s="2"/>
      <c r="AA1323" s="1"/>
    </row>
    <row r="1324" spans="2:27" x14ac:dyDescent="0.25">
      <c r="B1324" s="4"/>
      <c r="C1324" s="2"/>
      <c r="D1324" s="3"/>
      <c r="E1324" s="3"/>
      <c r="G1324" s="3"/>
      <c r="I1324" s="1"/>
      <c r="J1324" s="1"/>
      <c r="K1324" s="2"/>
      <c r="Y1324" s="2"/>
      <c r="Z1324" s="2"/>
      <c r="AA1324" s="1"/>
    </row>
    <row r="1325" spans="2:27" x14ac:dyDescent="0.25">
      <c r="B1325" s="4"/>
      <c r="C1325" s="2"/>
      <c r="D1325" s="3"/>
      <c r="E1325" s="3"/>
      <c r="G1325" s="3"/>
      <c r="I1325" s="1"/>
      <c r="J1325" s="1"/>
      <c r="K1325" s="2"/>
      <c r="Y1325" s="2"/>
      <c r="Z1325" s="2"/>
      <c r="AA1325" s="1"/>
    </row>
    <row r="1326" spans="2:27" x14ac:dyDescent="0.25">
      <c r="B1326" s="4"/>
      <c r="C1326" s="2"/>
      <c r="D1326" s="3"/>
      <c r="G1326" s="3"/>
      <c r="I1326" s="1"/>
      <c r="J1326" s="1"/>
      <c r="K1326" s="2"/>
      <c r="Y1326" s="2"/>
      <c r="Z1326" s="2"/>
      <c r="AA1326" s="1"/>
    </row>
    <row r="1327" spans="2:27" x14ac:dyDescent="0.25">
      <c r="B1327" s="4"/>
      <c r="C1327" s="2"/>
      <c r="D1327" s="3"/>
      <c r="F1327" s="3"/>
      <c r="G1327" s="3"/>
      <c r="I1327" s="1"/>
      <c r="J1327" s="1"/>
      <c r="K1327" s="2"/>
      <c r="Y1327" s="2"/>
      <c r="Z1327" s="2"/>
      <c r="AA1327" s="1"/>
    </row>
    <row r="1328" spans="2:27" x14ac:dyDescent="0.25">
      <c r="B1328" s="4"/>
      <c r="C1328" s="2"/>
      <c r="D1328" s="3"/>
      <c r="G1328" s="3"/>
      <c r="I1328" s="1"/>
      <c r="J1328" s="1"/>
      <c r="K1328" s="2"/>
      <c r="Y1328" s="2"/>
      <c r="Z1328" s="2"/>
      <c r="AA1328" s="1"/>
    </row>
    <row r="1329" spans="2:27" x14ac:dyDescent="0.25">
      <c r="B1329" s="4"/>
      <c r="C1329" s="2"/>
      <c r="D1329" s="3"/>
      <c r="G1329" s="3"/>
      <c r="I1329" s="1"/>
      <c r="J1329" s="1"/>
      <c r="K1329" s="2"/>
      <c r="Y1329" s="2"/>
      <c r="Z1329" s="2"/>
      <c r="AA1329" s="1"/>
    </row>
    <row r="1330" spans="2:27" x14ac:dyDescent="0.25">
      <c r="B1330" s="4"/>
      <c r="C1330" s="2"/>
      <c r="D1330" s="3"/>
      <c r="G1330" s="3"/>
      <c r="I1330" s="1"/>
      <c r="J1330" s="1"/>
      <c r="K1330" s="2"/>
      <c r="Y1330" s="2"/>
      <c r="Z1330" s="2"/>
      <c r="AA1330" s="1"/>
    </row>
    <row r="1331" spans="2:27" x14ac:dyDescent="0.25">
      <c r="B1331" s="4"/>
      <c r="C1331" s="2"/>
      <c r="D1331" s="3"/>
      <c r="G1331" s="3"/>
      <c r="I1331" s="1"/>
      <c r="J1331" s="1"/>
      <c r="K1331" s="2"/>
      <c r="Y1331" s="2"/>
      <c r="Z1331" s="2"/>
      <c r="AA1331" s="1"/>
    </row>
    <row r="1332" spans="2:27" x14ac:dyDescent="0.25">
      <c r="B1332" s="4"/>
      <c r="C1332" s="2"/>
      <c r="D1332" s="3"/>
      <c r="E1332" s="3"/>
      <c r="F1332" s="3"/>
      <c r="G1332" s="3"/>
      <c r="I1332" s="1"/>
      <c r="J1332" s="1"/>
      <c r="K1332" s="2"/>
      <c r="Y1332" s="2"/>
      <c r="Z1332" s="2"/>
      <c r="AA1332" s="1"/>
    </row>
    <row r="1333" spans="2:27" x14ac:dyDescent="0.25">
      <c r="B1333" s="4"/>
      <c r="C1333" s="2"/>
      <c r="D1333" s="3"/>
      <c r="G1333" s="3"/>
      <c r="I1333" s="1"/>
      <c r="J1333" s="1"/>
      <c r="K1333" s="2"/>
      <c r="Y1333" s="2"/>
      <c r="Z1333" s="2"/>
      <c r="AA1333" s="1"/>
    </row>
    <row r="1334" spans="2:27" x14ac:dyDescent="0.25">
      <c r="B1334" s="4"/>
      <c r="C1334" s="2"/>
      <c r="D1334" s="3"/>
      <c r="E1334" s="3"/>
      <c r="G1334" s="3"/>
      <c r="I1334" s="1"/>
      <c r="J1334" s="1"/>
      <c r="K1334" s="2"/>
      <c r="Y1334" s="2"/>
      <c r="Z1334" s="2"/>
      <c r="AA1334" s="1"/>
    </row>
    <row r="1335" spans="2:27" x14ac:dyDescent="0.25">
      <c r="B1335" s="4"/>
      <c r="C1335" s="2"/>
      <c r="D1335" s="3"/>
      <c r="E1335" s="3"/>
      <c r="G1335" s="3"/>
      <c r="I1335" s="1"/>
      <c r="J1335" s="1"/>
      <c r="K1335" s="2"/>
      <c r="Y1335" s="2"/>
      <c r="Z1335" s="2"/>
      <c r="AA1335" s="1"/>
    </row>
    <row r="1336" spans="2:27" x14ac:dyDescent="0.25">
      <c r="B1336" s="4"/>
      <c r="C1336" s="2"/>
      <c r="D1336" s="3"/>
      <c r="G1336" s="3"/>
      <c r="I1336" s="1"/>
      <c r="J1336" s="1"/>
      <c r="K1336" s="2"/>
      <c r="Y1336" s="2"/>
      <c r="Z1336" s="2"/>
      <c r="AA1336" s="1"/>
    </row>
    <row r="1337" spans="2:27" x14ac:dyDescent="0.25">
      <c r="B1337" s="4"/>
      <c r="C1337" s="2"/>
      <c r="D1337" s="3"/>
      <c r="G1337" s="3"/>
      <c r="I1337" s="1"/>
      <c r="J1337" s="1"/>
      <c r="K1337" s="2"/>
      <c r="Y1337" s="2"/>
      <c r="Z1337" s="2"/>
      <c r="AA1337" s="1"/>
    </row>
    <row r="1338" spans="2:27" x14ac:dyDescent="0.25">
      <c r="B1338" s="4"/>
      <c r="C1338" s="2"/>
      <c r="D1338" s="3"/>
      <c r="G1338" s="3"/>
      <c r="I1338" s="1"/>
      <c r="J1338" s="1"/>
      <c r="K1338" s="2"/>
      <c r="Y1338" s="2"/>
      <c r="Z1338" s="2"/>
      <c r="AA1338" s="1"/>
    </row>
    <row r="1339" spans="2:27" x14ac:dyDescent="0.25">
      <c r="B1339" s="4"/>
      <c r="C1339" s="2"/>
      <c r="D1339" s="3"/>
      <c r="G1339" s="3"/>
      <c r="I1339" s="1"/>
      <c r="J1339" s="1"/>
      <c r="K1339" s="2"/>
      <c r="Y1339" s="2"/>
      <c r="Z1339" s="2"/>
      <c r="AA1339" s="1"/>
    </row>
    <row r="1340" spans="2:27" x14ac:dyDescent="0.25">
      <c r="B1340" s="4"/>
      <c r="C1340" s="2"/>
      <c r="D1340" s="3"/>
      <c r="I1340" s="1"/>
      <c r="J1340" s="1"/>
      <c r="K1340" s="2"/>
      <c r="Y1340" s="2"/>
      <c r="Z1340" s="2"/>
      <c r="AA1340" s="1"/>
    </row>
    <row r="1341" spans="2:27" x14ac:dyDescent="0.25">
      <c r="B1341" s="4"/>
      <c r="C1341" s="2"/>
      <c r="D1341" s="3"/>
      <c r="F1341" s="3"/>
      <c r="G1341" s="3"/>
      <c r="I1341" s="1"/>
      <c r="J1341" s="1"/>
      <c r="K1341" s="2"/>
      <c r="Y1341" s="2"/>
      <c r="Z1341" s="2"/>
      <c r="AA1341" s="1"/>
    </row>
    <row r="1342" spans="2:27" x14ac:dyDescent="0.25">
      <c r="B1342" s="4"/>
      <c r="C1342" s="2"/>
      <c r="D1342" s="3"/>
      <c r="G1342" s="3"/>
      <c r="I1342" s="1"/>
      <c r="J1342" s="1"/>
      <c r="K1342" s="2"/>
      <c r="Y1342" s="2"/>
      <c r="Z1342" s="2"/>
      <c r="AA1342" s="1"/>
    </row>
    <row r="1343" spans="2:27" x14ac:dyDescent="0.25">
      <c r="B1343" s="4"/>
      <c r="C1343" s="2"/>
      <c r="D1343" s="3"/>
      <c r="G1343" s="3"/>
      <c r="I1343" s="1"/>
      <c r="J1343" s="1"/>
      <c r="K1343" s="2"/>
      <c r="Y1343" s="2"/>
      <c r="Z1343" s="2"/>
      <c r="AA1343" s="1"/>
    </row>
    <row r="1344" spans="2:27" x14ac:dyDescent="0.25">
      <c r="B1344" s="4"/>
      <c r="C1344" s="2"/>
      <c r="D1344" s="3"/>
      <c r="G1344" s="3"/>
      <c r="I1344" s="1"/>
      <c r="J1344" s="1"/>
      <c r="K1344" s="2"/>
      <c r="Y1344" s="2"/>
      <c r="Z1344" s="2"/>
      <c r="AA1344" s="1"/>
    </row>
    <row r="1345" spans="2:27" x14ac:dyDescent="0.25">
      <c r="B1345" s="4"/>
      <c r="C1345" s="2"/>
      <c r="D1345" s="3"/>
      <c r="F1345" s="3"/>
      <c r="G1345" s="3"/>
      <c r="I1345" s="1"/>
      <c r="J1345" s="1"/>
      <c r="K1345" s="2"/>
      <c r="Y1345" s="2"/>
      <c r="Z1345" s="2"/>
      <c r="AA1345" s="1"/>
    </row>
    <row r="1346" spans="2:27" x14ac:dyDescent="0.25">
      <c r="B1346" s="4"/>
      <c r="C1346" s="2"/>
      <c r="D1346" s="3"/>
      <c r="F1346" s="3"/>
      <c r="G1346" s="3"/>
      <c r="I1346" s="1"/>
      <c r="J1346" s="1"/>
      <c r="K1346" s="2"/>
      <c r="Y1346" s="2"/>
      <c r="Z1346" s="2"/>
      <c r="AA1346" s="1"/>
    </row>
    <row r="1347" spans="2:27" x14ac:dyDescent="0.25">
      <c r="B1347" s="4"/>
      <c r="C1347" s="2"/>
      <c r="D1347" s="3"/>
      <c r="F1347" s="3"/>
      <c r="G1347" s="3"/>
      <c r="I1347" s="1"/>
      <c r="J1347" s="1"/>
      <c r="K1347" s="2"/>
      <c r="Y1347" s="2"/>
      <c r="Z1347" s="2"/>
      <c r="AA1347" s="1"/>
    </row>
    <row r="1348" spans="2:27" x14ac:dyDescent="0.25">
      <c r="B1348" s="4"/>
      <c r="C1348" s="2"/>
      <c r="D1348" s="3"/>
      <c r="G1348" s="3"/>
      <c r="I1348" s="1"/>
      <c r="J1348" s="1"/>
      <c r="K1348" s="2"/>
      <c r="Y1348" s="2"/>
      <c r="Z1348" s="2"/>
      <c r="AA1348" s="1"/>
    </row>
    <row r="1349" spans="2:27" x14ac:dyDescent="0.25">
      <c r="B1349" s="4"/>
      <c r="C1349" s="2"/>
      <c r="D1349" s="3"/>
      <c r="G1349" s="3"/>
      <c r="I1349" s="1"/>
      <c r="J1349" s="1"/>
      <c r="K1349" s="2"/>
      <c r="Y1349" s="2"/>
      <c r="Z1349" s="2"/>
      <c r="AA1349" s="1"/>
    </row>
    <row r="1350" spans="2:27" x14ac:dyDescent="0.25">
      <c r="B1350" s="4"/>
      <c r="C1350" s="2"/>
      <c r="D1350" s="3"/>
      <c r="E1350" s="3"/>
      <c r="G1350" s="3"/>
      <c r="I1350" s="1"/>
      <c r="J1350" s="1"/>
      <c r="K1350" s="2"/>
      <c r="Y1350" s="2"/>
      <c r="Z1350" s="2"/>
      <c r="AA1350" s="1"/>
    </row>
    <row r="1351" spans="2:27" x14ac:dyDescent="0.25">
      <c r="B1351" s="4"/>
      <c r="C1351" s="2"/>
      <c r="D1351" s="3"/>
      <c r="F1351" s="3"/>
      <c r="I1351" s="1"/>
      <c r="J1351" s="1"/>
      <c r="K1351" s="2"/>
      <c r="Y1351" s="2"/>
      <c r="Z1351" s="2"/>
      <c r="AA1351" s="1"/>
    </row>
    <row r="1352" spans="2:27" x14ac:dyDescent="0.25">
      <c r="B1352" s="4"/>
      <c r="C1352" s="2"/>
      <c r="D1352" s="3"/>
      <c r="G1352" s="3"/>
      <c r="I1352" s="1"/>
      <c r="J1352" s="1"/>
      <c r="K1352" s="2"/>
      <c r="Y1352" s="2"/>
      <c r="Z1352" s="2"/>
      <c r="AA1352" s="1"/>
    </row>
    <row r="1353" spans="2:27" x14ac:dyDescent="0.25">
      <c r="B1353" s="4"/>
      <c r="C1353" s="2"/>
      <c r="D1353" s="3"/>
      <c r="G1353" s="3"/>
      <c r="I1353" s="1"/>
      <c r="J1353" s="1"/>
      <c r="K1353" s="2"/>
      <c r="Y1353" s="2"/>
      <c r="Z1353" s="2"/>
      <c r="AA1353" s="1"/>
    </row>
    <row r="1354" spans="2:27" x14ac:dyDescent="0.25">
      <c r="B1354" s="4"/>
      <c r="C1354" s="2"/>
      <c r="D1354" s="3"/>
      <c r="G1354" s="3"/>
      <c r="I1354" s="1"/>
      <c r="J1354" s="1"/>
      <c r="K1354" s="2"/>
      <c r="Y1354" s="2"/>
      <c r="Z1354" s="2"/>
      <c r="AA1354" s="1"/>
    </row>
    <row r="1355" spans="2:27" x14ac:dyDescent="0.25">
      <c r="B1355" s="4"/>
      <c r="C1355" s="2"/>
      <c r="D1355" s="3"/>
      <c r="G1355" s="3"/>
      <c r="I1355" s="1"/>
      <c r="J1355" s="1"/>
      <c r="K1355" s="2"/>
      <c r="Y1355" s="2"/>
      <c r="Z1355" s="2"/>
      <c r="AA1355" s="1"/>
    </row>
    <row r="1356" spans="2:27" x14ac:dyDescent="0.25">
      <c r="B1356" s="4"/>
      <c r="C1356" s="2"/>
      <c r="D1356" s="3"/>
      <c r="E1356" s="3"/>
      <c r="G1356" s="3"/>
      <c r="I1356" s="1"/>
      <c r="J1356" s="1"/>
      <c r="K1356" s="2"/>
      <c r="Y1356" s="2"/>
      <c r="Z1356" s="2"/>
      <c r="AA1356" s="1"/>
    </row>
    <row r="1357" spans="2:27" x14ac:dyDescent="0.25">
      <c r="B1357" s="4"/>
      <c r="C1357" s="2"/>
      <c r="D1357" s="3"/>
      <c r="G1357" s="3"/>
      <c r="I1357" s="1"/>
      <c r="J1357" s="1"/>
      <c r="K1357" s="2"/>
      <c r="Y1357" s="2"/>
      <c r="Z1357" s="2"/>
      <c r="AA1357" s="1"/>
    </row>
    <row r="1358" spans="2:27" x14ac:dyDescent="0.25">
      <c r="B1358" s="4"/>
      <c r="C1358" s="2"/>
      <c r="D1358" s="3"/>
      <c r="G1358" s="3"/>
      <c r="I1358" s="1"/>
      <c r="J1358" s="1"/>
      <c r="K1358" s="2"/>
      <c r="Y1358" s="2"/>
      <c r="Z1358" s="2"/>
      <c r="AA1358" s="1"/>
    </row>
    <row r="1359" spans="2:27" x14ac:dyDescent="0.25">
      <c r="B1359" s="4"/>
      <c r="C1359" s="2"/>
      <c r="D1359" s="3"/>
      <c r="G1359" s="3"/>
      <c r="I1359" s="1"/>
      <c r="J1359" s="1"/>
      <c r="K1359" s="2"/>
      <c r="Y1359" s="2"/>
      <c r="Z1359" s="2"/>
      <c r="AA1359" s="1"/>
    </row>
    <row r="1360" spans="2:27" x14ac:dyDescent="0.25">
      <c r="B1360" s="4"/>
      <c r="C1360" s="2"/>
      <c r="D1360" s="3"/>
      <c r="G1360" s="3"/>
      <c r="I1360" s="1"/>
      <c r="J1360" s="1"/>
      <c r="K1360" s="2"/>
      <c r="Y1360" s="2"/>
      <c r="Z1360" s="2"/>
      <c r="AA1360" s="1"/>
    </row>
    <row r="1361" spans="2:27" x14ac:dyDescent="0.25">
      <c r="B1361" s="4"/>
      <c r="C1361" s="2"/>
      <c r="D1361" s="3"/>
      <c r="F1361" s="3"/>
      <c r="G1361" s="3"/>
      <c r="I1361" s="1"/>
      <c r="J1361" s="1"/>
      <c r="K1361" s="2"/>
      <c r="Y1361" s="2"/>
      <c r="Z1361" s="2"/>
      <c r="AA1361" s="1"/>
    </row>
    <row r="1362" spans="2:27" x14ac:dyDescent="0.25">
      <c r="B1362" s="4"/>
      <c r="C1362" s="2"/>
      <c r="D1362" s="3"/>
      <c r="G1362" s="3"/>
      <c r="I1362" s="1"/>
      <c r="J1362" s="1"/>
      <c r="K1362" s="2"/>
      <c r="Y1362" s="2"/>
      <c r="Z1362" s="2"/>
      <c r="AA1362" s="1"/>
    </row>
    <row r="1363" spans="2:27" x14ac:dyDescent="0.25">
      <c r="B1363" s="4"/>
      <c r="C1363" s="2"/>
      <c r="D1363" s="3"/>
      <c r="G1363" s="3"/>
      <c r="I1363" s="1"/>
      <c r="J1363" s="1"/>
      <c r="K1363" s="2"/>
      <c r="Y1363" s="2"/>
      <c r="Z1363" s="2"/>
      <c r="AA1363" s="1"/>
    </row>
    <row r="1364" spans="2:27" x14ac:dyDescent="0.25">
      <c r="B1364" s="4"/>
      <c r="C1364" s="2"/>
      <c r="D1364" s="3"/>
      <c r="F1364" s="3"/>
      <c r="G1364" s="3"/>
      <c r="I1364" s="1"/>
      <c r="J1364" s="1"/>
      <c r="K1364" s="2"/>
      <c r="Y1364" s="2"/>
      <c r="Z1364" s="2"/>
      <c r="AA1364" s="1"/>
    </row>
    <row r="1365" spans="2:27" x14ac:dyDescent="0.25">
      <c r="B1365" s="4"/>
      <c r="C1365" s="2"/>
      <c r="D1365" s="3"/>
      <c r="G1365" s="3"/>
      <c r="I1365" s="1"/>
      <c r="J1365" s="1"/>
      <c r="K1365" s="2"/>
      <c r="Y1365" s="2"/>
      <c r="Z1365" s="2"/>
      <c r="AA1365" s="1"/>
    </row>
    <row r="1366" spans="2:27" x14ac:dyDescent="0.25">
      <c r="B1366" s="4"/>
      <c r="C1366" s="2"/>
      <c r="D1366" s="3"/>
      <c r="E1366" s="3"/>
      <c r="G1366" s="3"/>
      <c r="I1366" s="1"/>
      <c r="J1366" s="1"/>
      <c r="K1366" s="2"/>
      <c r="Y1366" s="2"/>
      <c r="Z1366" s="2"/>
      <c r="AA1366" s="1"/>
    </row>
    <row r="1367" spans="2:27" x14ac:dyDescent="0.25">
      <c r="B1367" s="4"/>
      <c r="C1367" s="2"/>
      <c r="D1367" s="3"/>
      <c r="G1367" s="3"/>
      <c r="I1367" s="1"/>
      <c r="J1367" s="1"/>
      <c r="K1367" s="2"/>
      <c r="Y1367" s="2"/>
      <c r="Z1367" s="2"/>
      <c r="AA1367" s="1"/>
    </row>
    <row r="1368" spans="2:27" x14ac:dyDescent="0.25">
      <c r="B1368" s="4"/>
      <c r="C1368" s="2"/>
      <c r="D1368" s="3"/>
      <c r="G1368" s="3"/>
      <c r="I1368" s="1"/>
      <c r="J1368" s="1"/>
      <c r="K1368" s="2"/>
      <c r="Y1368" s="2"/>
      <c r="Z1368" s="2"/>
      <c r="AA1368" s="1"/>
    </row>
    <row r="1369" spans="2:27" x14ac:dyDescent="0.25">
      <c r="B1369" s="4"/>
      <c r="C1369" s="2"/>
      <c r="D1369" s="3"/>
      <c r="G1369" s="3"/>
      <c r="I1369" s="1"/>
      <c r="J1369" s="1"/>
      <c r="K1369" s="2"/>
      <c r="Y1369" s="2"/>
      <c r="Z1369" s="2"/>
      <c r="AA1369" s="1"/>
    </row>
    <row r="1370" spans="2:27" x14ac:dyDescent="0.25">
      <c r="B1370" s="4"/>
      <c r="C1370" s="2"/>
      <c r="D1370" s="3"/>
      <c r="E1370" s="3"/>
      <c r="G1370" s="3"/>
      <c r="I1370" s="1"/>
      <c r="J1370" s="1"/>
      <c r="K1370" s="2"/>
      <c r="Y1370" s="2"/>
      <c r="Z1370" s="2"/>
      <c r="AA1370" s="1"/>
    </row>
    <row r="1371" spans="2:27" x14ac:dyDescent="0.25">
      <c r="B1371" s="4"/>
      <c r="C1371" s="2"/>
      <c r="D1371" s="3"/>
      <c r="G1371" s="3"/>
      <c r="I1371" s="1"/>
      <c r="J1371" s="1"/>
      <c r="K1371" s="2"/>
      <c r="Y1371" s="2"/>
      <c r="Z1371" s="2"/>
      <c r="AA1371" s="1"/>
    </row>
    <row r="1372" spans="2:27" x14ac:dyDescent="0.25">
      <c r="B1372" s="4"/>
      <c r="C1372" s="2"/>
      <c r="D1372" s="3"/>
      <c r="G1372" s="3"/>
      <c r="I1372" s="1"/>
      <c r="J1372" s="1"/>
      <c r="K1372" s="2"/>
      <c r="Y1372" s="2"/>
      <c r="Z1372" s="2"/>
      <c r="AA1372" s="1"/>
    </row>
    <row r="1373" spans="2:27" x14ac:dyDescent="0.25">
      <c r="B1373" s="4"/>
      <c r="C1373" s="2"/>
      <c r="D1373" s="3"/>
      <c r="G1373" s="3"/>
      <c r="I1373" s="1"/>
      <c r="J1373" s="1"/>
      <c r="K1373" s="2"/>
      <c r="Y1373" s="2"/>
      <c r="Z1373" s="2"/>
      <c r="AA1373" s="1"/>
    </row>
    <row r="1374" spans="2:27" x14ac:dyDescent="0.25">
      <c r="B1374" s="4"/>
      <c r="C1374" s="2"/>
      <c r="D1374" s="3"/>
      <c r="G1374" s="3"/>
      <c r="I1374" s="1"/>
      <c r="J1374" s="1"/>
      <c r="K1374" s="2"/>
      <c r="Y1374" s="2"/>
      <c r="Z1374" s="2"/>
      <c r="AA1374" s="1"/>
    </row>
    <row r="1375" spans="2:27" x14ac:dyDescent="0.25">
      <c r="B1375" s="4"/>
      <c r="C1375" s="2"/>
      <c r="D1375" s="3"/>
      <c r="E1375" s="3"/>
      <c r="G1375" s="3"/>
      <c r="I1375" s="1"/>
      <c r="J1375" s="1"/>
      <c r="K1375" s="2"/>
      <c r="Y1375" s="2"/>
      <c r="Z1375" s="2"/>
      <c r="AA1375" s="1"/>
    </row>
    <row r="1376" spans="2:27" x14ac:dyDescent="0.25">
      <c r="B1376" s="4"/>
      <c r="C1376" s="2"/>
      <c r="D1376" s="3"/>
      <c r="F1376" s="3"/>
      <c r="G1376" s="3"/>
      <c r="I1376" s="1"/>
      <c r="J1376" s="1"/>
      <c r="K1376" s="2"/>
      <c r="Y1376" s="2"/>
      <c r="Z1376" s="2"/>
      <c r="AA1376" s="1"/>
    </row>
    <row r="1377" spans="2:27" x14ac:dyDescent="0.25">
      <c r="B1377" s="4"/>
      <c r="C1377" s="2"/>
      <c r="D1377" s="3"/>
      <c r="E1377" s="3"/>
      <c r="G1377" s="3"/>
      <c r="I1377" s="1"/>
      <c r="J1377" s="1"/>
      <c r="K1377" s="2"/>
      <c r="Y1377" s="2"/>
      <c r="Z1377" s="2"/>
      <c r="AA1377" s="1"/>
    </row>
    <row r="1378" spans="2:27" x14ac:dyDescent="0.25">
      <c r="B1378" s="4"/>
      <c r="C1378" s="2"/>
      <c r="D1378" s="3"/>
      <c r="E1378" s="3"/>
      <c r="G1378" s="3"/>
      <c r="I1378" s="1"/>
      <c r="J1378" s="1"/>
      <c r="K1378" s="2"/>
      <c r="Y1378" s="2"/>
      <c r="Z1378" s="2"/>
      <c r="AA1378" s="1"/>
    </row>
    <row r="1379" spans="2:27" x14ac:dyDescent="0.25">
      <c r="B1379" s="4"/>
      <c r="C1379" s="2"/>
      <c r="D1379" s="3"/>
      <c r="G1379" s="3"/>
      <c r="I1379" s="1"/>
      <c r="J1379" s="1"/>
      <c r="K1379" s="2"/>
      <c r="Y1379" s="2"/>
      <c r="Z1379" s="2"/>
      <c r="AA1379" s="1"/>
    </row>
    <row r="1380" spans="2:27" x14ac:dyDescent="0.25">
      <c r="B1380" s="4"/>
      <c r="C1380" s="2"/>
      <c r="D1380" s="3"/>
      <c r="G1380" s="3"/>
      <c r="I1380" s="1"/>
      <c r="J1380" s="1"/>
      <c r="K1380" s="2"/>
      <c r="Y1380" s="2"/>
      <c r="Z1380" s="2"/>
      <c r="AA1380" s="1"/>
    </row>
    <row r="1381" spans="2:27" x14ac:dyDescent="0.25">
      <c r="B1381" s="4"/>
      <c r="C1381" s="2"/>
      <c r="D1381" s="3"/>
      <c r="G1381" s="3"/>
      <c r="I1381" s="1"/>
      <c r="J1381" s="1"/>
      <c r="K1381" s="2"/>
      <c r="Y1381" s="2"/>
      <c r="Z1381" s="2"/>
      <c r="AA1381" s="1"/>
    </row>
    <row r="1382" spans="2:27" x14ac:dyDescent="0.25">
      <c r="B1382" s="4"/>
      <c r="C1382" s="2"/>
      <c r="D1382" s="3"/>
      <c r="G1382" s="3"/>
      <c r="I1382" s="1"/>
      <c r="J1382" s="1"/>
      <c r="K1382" s="2"/>
      <c r="Y1382" s="2"/>
      <c r="Z1382" s="2"/>
      <c r="AA1382" s="1"/>
    </row>
    <row r="1383" spans="2:27" x14ac:dyDescent="0.25">
      <c r="B1383" s="4"/>
      <c r="C1383" s="2"/>
      <c r="D1383" s="3"/>
      <c r="G1383" s="3"/>
      <c r="I1383" s="1"/>
      <c r="J1383" s="1"/>
      <c r="K1383" s="2"/>
      <c r="Y1383" s="2"/>
      <c r="Z1383" s="2"/>
      <c r="AA1383" s="1"/>
    </row>
    <row r="1384" spans="2:27" x14ac:dyDescent="0.25">
      <c r="B1384" s="4"/>
      <c r="C1384" s="2"/>
      <c r="D1384" s="3"/>
      <c r="G1384" s="3"/>
      <c r="I1384" s="1"/>
      <c r="J1384" s="1"/>
      <c r="K1384" s="2"/>
      <c r="Y1384" s="2"/>
      <c r="Z1384" s="2"/>
      <c r="AA1384" s="1"/>
    </row>
    <row r="1385" spans="2:27" x14ac:dyDescent="0.25">
      <c r="B1385" s="4"/>
      <c r="C1385" s="2"/>
      <c r="D1385" s="3"/>
      <c r="G1385" s="3"/>
      <c r="I1385" s="1"/>
      <c r="J1385" s="1"/>
      <c r="K1385" s="2"/>
      <c r="Y1385" s="2"/>
      <c r="Z1385" s="2"/>
      <c r="AA1385" s="1"/>
    </row>
    <row r="1386" spans="2:27" x14ac:dyDescent="0.25">
      <c r="B1386" s="4"/>
      <c r="C1386" s="2"/>
      <c r="D1386" s="3"/>
      <c r="G1386" s="3"/>
      <c r="I1386" s="1"/>
      <c r="J1386" s="1"/>
      <c r="K1386" s="2"/>
      <c r="Y1386" s="2"/>
      <c r="Z1386" s="2"/>
      <c r="AA1386" s="1"/>
    </row>
    <row r="1387" spans="2:27" x14ac:dyDescent="0.25">
      <c r="B1387" s="4"/>
      <c r="C1387" s="2"/>
      <c r="D1387" s="3"/>
      <c r="I1387" s="1"/>
      <c r="J1387" s="1"/>
      <c r="K1387" s="2"/>
      <c r="Y1387" s="2"/>
      <c r="Z1387" s="2"/>
      <c r="AA1387" s="1"/>
    </row>
    <row r="1388" spans="2:27" x14ac:dyDescent="0.25">
      <c r="B1388" s="4"/>
      <c r="C1388" s="2"/>
      <c r="D1388" s="3"/>
      <c r="G1388" s="3"/>
      <c r="I1388" s="1"/>
      <c r="J1388" s="1"/>
      <c r="K1388" s="2"/>
      <c r="Y1388" s="2"/>
      <c r="Z1388" s="2"/>
      <c r="AA1388" s="1"/>
    </row>
    <row r="1389" spans="2:27" x14ac:dyDescent="0.25">
      <c r="B1389" s="4"/>
      <c r="C1389" s="2"/>
      <c r="D1389" s="3"/>
      <c r="G1389" s="3"/>
      <c r="I1389" s="1"/>
      <c r="J1389" s="1"/>
      <c r="K1389" s="2"/>
      <c r="Y1389" s="2"/>
      <c r="Z1389" s="2"/>
      <c r="AA1389" s="1"/>
    </row>
    <row r="1390" spans="2:27" x14ac:dyDescent="0.25">
      <c r="B1390" s="4"/>
      <c r="C1390" s="2"/>
      <c r="D1390" s="3"/>
      <c r="G1390" s="3"/>
      <c r="I1390" s="1"/>
      <c r="J1390" s="1"/>
      <c r="K1390" s="2"/>
      <c r="Y1390" s="2"/>
      <c r="Z1390" s="2"/>
      <c r="AA1390" s="1"/>
    </row>
    <row r="1391" spans="2:27" x14ac:dyDescent="0.25">
      <c r="B1391" s="4"/>
      <c r="C1391" s="2"/>
      <c r="D1391" s="3"/>
      <c r="G1391" s="3"/>
      <c r="I1391" s="1"/>
      <c r="J1391" s="1"/>
      <c r="K1391" s="2"/>
      <c r="Y1391" s="2"/>
      <c r="Z1391" s="2"/>
      <c r="AA1391" s="1"/>
    </row>
    <row r="1392" spans="2:27" x14ac:dyDescent="0.25">
      <c r="B1392" s="4"/>
      <c r="C1392" s="2"/>
      <c r="D1392" s="3"/>
      <c r="G1392" s="3"/>
      <c r="I1392" s="1"/>
      <c r="J1392" s="1"/>
      <c r="K1392" s="2"/>
      <c r="Y1392" s="2"/>
      <c r="Z1392" s="2"/>
      <c r="AA1392" s="1"/>
    </row>
    <row r="1393" spans="2:27" x14ac:dyDescent="0.25">
      <c r="B1393" s="4"/>
      <c r="C1393" s="2"/>
      <c r="D1393" s="3"/>
      <c r="G1393" s="3"/>
      <c r="I1393" s="1"/>
      <c r="J1393" s="1"/>
      <c r="K1393" s="2"/>
      <c r="Y1393" s="2"/>
      <c r="Z1393" s="2"/>
      <c r="AA1393" s="1"/>
    </row>
    <row r="1394" spans="2:27" x14ac:dyDescent="0.25">
      <c r="B1394" s="4"/>
      <c r="C1394" s="2"/>
      <c r="D1394" s="3"/>
      <c r="E1394" s="3"/>
      <c r="G1394" s="3"/>
      <c r="I1394" s="1"/>
      <c r="J1394" s="1"/>
      <c r="K1394" s="2"/>
      <c r="Y1394" s="2"/>
      <c r="Z1394" s="2"/>
      <c r="AA1394" s="1"/>
    </row>
    <row r="1395" spans="2:27" x14ac:dyDescent="0.25">
      <c r="B1395" s="4"/>
      <c r="C1395" s="2"/>
      <c r="D1395" s="3"/>
      <c r="G1395" s="3"/>
      <c r="I1395" s="1"/>
      <c r="J1395" s="1"/>
      <c r="K1395" s="2"/>
      <c r="Y1395" s="2"/>
      <c r="Z1395" s="2"/>
      <c r="AA1395" s="1"/>
    </row>
    <row r="1396" spans="2:27" x14ac:dyDescent="0.25">
      <c r="B1396" s="4"/>
      <c r="C1396" s="2"/>
      <c r="D1396" s="3"/>
      <c r="E1396" s="3"/>
      <c r="G1396" s="3"/>
      <c r="I1396" s="1"/>
      <c r="J1396" s="1"/>
      <c r="K1396" s="2"/>
      <c r="Y1396" s="2"/>
      <c r="Z1396" s="2"/>
      <c r="AA1396" s="1"/>
    </row>
    <row r="1397" spans="2:27" x14ac:dyDescent="0.25">
      <c r="B1397" s="4"/>
      <c r="C1397" s="2"/>
      <c r="D1397" s="3"/>
      <c r="G1397" s="3"/>
      <c r="I1397" s="1"/>
      <c r="J1397" s="1"/>
      <c r="K1397" s="2"/>
      <c r="Y1397" s="2"/>
      <c r="Z1397" s="2"/>
      <c r="AA1397" s="1"/>
    </row>
    <row r="1398" spans="2:27" x14ac:dyDescent="0.25">
      <c r="B1398" s="4"/>
      <c r="C1398" s="2"/>
      <c r="D1398" s="3"/>
      <c r="G1398" s="3"/>
      <c r="I1398" s="1"/>
      <c r="J1398" s="1"/>
      <c r="K1398" s="2"/>
      <c r="Y1398" s="2"/>
      <c r="Z1398" s="2"/>
      <c r="AA1398" s="1"/>
    </row>
    <row r="1399" spans="2:27" x14ac:dyDescent="0.25">
      <c r="B1399" s="4"/>
      <c r="C1399" s="2"/>
      <c r="D1399" s="3"/>
      <c r="F1399" s="3"/>
      <c r="G1399" s="3"/>
      <c r="I1399" s="1"/>
      <c r="J1399" s="1"/>
      <c r="K1399" s="2"/>
      <c r="Y1399" s="2"/>
      <c r="Z1399" s="2"/>
      <c r="AA1399" s="1"/>
    </row>
    <row r="1400" spans="2:27" x14ac:dyDescent="0.25">
      <c r="B1400" s="4"/>
      <c r="C1400" s="2"/>
      <c r="D1400" s="3"/>
      <c r="E1400" s="3"/>
      <c r="G1400" s="3"/>
      <c r="I1400" s="1"/>
      <c r="J1400" s="1"/>
      <c r="K1400" s="2"/>
      <c r="Y1400" s="2"/>
      <c r="Z1400" s="2"/>
      <c r="AA1400" s="1"/>
    </row>
    <row r="1401" spans="2:27" x14ac:dyDescent="0.25">
      <c r="B1401" s="4"/>
      <c r="C1401" s="2"/>
      <c r="D1401" s="3"/>
      <c r="G1401" s="3"/>
      <c r="I1401" s="1"/>
      <c r="J1401" s="1"/>
      <c r="K1401" s="2"/>
      <c r="Y1401" s="2"/>
      <c r="Z1401" s="2"/>
      <c r="AA1401" s="1"/>
    </row>
    <row r="1402" spans="2:27" x14ac:dyDescent="0.25">
      <c r="B1402" s="4"/>
      <c r="C1402" s="2"/>
      <c r="D1402" s="3"/>
      <c r="G1402" s="3"/>
      <c r="I1402" s="1"/>
      <c r="J1402" s="1"/>
      <c r="K1402" s="2"/>
      <c r="Y1402" s="2"/>
      <c r="Z1402" s="2"/>
      <c r="AA1402" s="1"/>
    </row>
    <row r="1403" spans="2:27" x14ac:dyDescent="0.25">
      <c r="B1403" s="4"/>
      <c r="C1403" s="2"/>
      <c r="D1403" s="3"/>
      <c r="G1403" s="3"/>
      <c r="I1403" s="1"/>
      <c r="J1403" s="1"/>
      <c r="K1403" s="2"/>
      <c r="Y1403" s="2"/>
      <c r="Z1403" s="2"/>
      <c r="AA1403" s="1"/>
    </row>
    <row r="1404" spans="2:27" x14ac:dyDescent="0.25">
      <c r="B1404" s="4"/>
      <c r="C1404" s="2"/>
      <c r="D1404" s="3"/>
      <c r="G1404" s="3"/>
      <c r="I1404" s="1"/>
      <c r="J1404" s="1"/>
      <c r="K1404" s="2"/>
      <c r="Y1404" s="2"/>
      <c r="Z1404" s="2"/>
      <c r="AA1404" s="1"/>
    </row>
    <row r="1405" spans="2:27" x14ac:dyDescent="0.25">
      <c r="B1405" s="4"/>
      <c r="C1405" s="2"/>
      <c r="D1405" s="3"/>
      <c r="E1405" s="3"/>
      <c r="G1405" s="3"/>
      <c r="I1405" s="1"/>
      <c r="J1405" s="1"/>
      <c r="K1405" s="2"/>
      <c r="Y1405" s="2"/>
      <c r="Z1405" s="2"/>
      <c r="AA1405" s="1"/>
    </row>
    <row r="1406" spans="2:27" x14ac:dyDescent="0.25">
      <c r="B1406" s="4"/>
      <c r="C1406" s="2"/>
      <c r="D1406" s="3"/>
      <c r="G1406" s="3"/>
      <c r="I1406" s="1"/>
      <c r="J1406" s="1"/>
      <c r="K1406" s="2"/>
      <c r="Y1406" s="2"/>
      <c r="Z1406" s="2"/>
      <c r="AA1406" s="1"/>
    </row>
    <row r="1407" spans="2:27" x14ac:dyDescent="0.25">
      <c r="B1407" s="4"/>
      <c r="C1407" s="2"/>
      <c r="D1407" s="3"/>
      <c r="E1407" s="3"/>
      <c r="G1407" s="3"/>
      <c r="I1407" s="1"/>
      <c r="J1407" s="1"/>
      <c r="K1407" s="2"/>
      <c r="Y1407" s="2"/>
      <c r="Z1407" s="2"/>
      <c r="AA1407" s="1"/>
    </row>
    <row r="1408" spans="2:27" x14ac:dyDescent="0.25">
      <c r="B1408" s="4"/>
      <c r="C1408" s="2"/>
      <c r="D1408" s="3"/>
      <c r="G1408" s="3"/>
      <c r="I1408" s="1"/>
      <c r="J1408" s="1"/>
      <c r="K1408" s="2"/>
      <c r="Y1408" s="2"/>
      <c r="Z1408" s="2"/>
      <c r="AA1408" s="1"/>
    </row>
    <row r="1409" spans="2:27" x14ac:dyDescent="0.25">
      <c r="B1409" s="4"/>
      <c r="C1409" s="2"/>
      <c r="D1409" s="3"/>
      <c r="G1409" s="3"/>
      <c r="I1409" s="1"/>
      <c r="J1409" s="1"/>
      <c r="K1409" s="2"/>
      <c r="Y1409" s="2"/>
      <c r="Z1409" s="2"/>
      <c r="AA1409" s="1"/>
    </row>
    <row r="1410" spans="2:27" x14ac:dyDescent="0.25">
      <c r="B1410" s="4"/>
      <c r="C1410" s="2"/>
      <c r="D1410" s="3"/>
      <c r="G1410" s="3"/>
      <c r="I1410" s="1"/>
      <c r="J1410" s="1"/>
      <c r="K1410" s="2"/>
      <c r="Y1410" s="2"/>
      <c r="Z1410" s="2"/>
      <c r="AA1410" s="1"/>
    </row>
    <row r="1411" spans="2:27" x14ac:dyDescent="0.25">
      <c r="B1411" s="4"/>
      <c r="C1411" s="2"/>
      <c r="D1411" s="3"/>
      <c r="G1411" s="3"/>
      <c r="I1411" s="1"/>
      <c r="J1411" s="1"/>
      <c r="K1411" s="2"/>
      <c r="Y1411" s="2"/>
      <c r="Z1411" s="2"/>
      <c r="AA1411" s="1"/>
    </row>
    <row r="1412" spans="2:27" x14ac:dyDescent="0.25">
      <c r="B1412" s="4"/>
      <c r="C1412" s="2"/>
      <c r="D1412" s="3"/>
      <c r="G1412" s="3"/>
      <c r="I1412" s="1"/>
      <c r="J1412" s="1"/>
      <c r="K1412" s="2"/>
      <c r="Y1412" s="2"/>
      <c r="Z1412" s="2"/>
      <c r="AA1412" s="1"/>
    </row>
    <row r="1413" spans="2:27" x14ac:dyDescent="0.25">
      <c r="B1413" s="4"/>
      <c r="C1413" s="2"/>
      <c r="D1413" s="3"/>
      <c r="G1413" s="3"/>
      <c r="I1413" s="1"/>
      <c r="J1413" s="1"/>
      <c r="K1413" s="2"/>
      <c r="Y1413" s="2"/>
      <c r="Z1413" s="2"/>
      <c r="AA1413" s="1"/>
    </row>
    <row r="1414" spans="2:27" x14ac:dyDescent="0.25">
      <c r="B1414" s="4"/>
      <c r="C1414" s="2"/>
      <c r="D1414" s="3"/>
      <c r="G1414" s="3"/>
      <c r="I1414" s="1"/>
      <c r="J1414" s="1"/>
      <c r="K1414" s="2"/>
      <c r="Y1414" s="2"/>
      <c r="Z1414" s="2"/>
      <c r="AA1414" s="1"/>
    </row>
    <row r="1415" spans="2:27" x14ac:dyDescent="0.25">
      <c r="B1415" s="4"/>
      <c r="C1415" s="2"/>
      <c r="D1415" s="3"/>
      <c r="G1415" s="3"/>
      <c r="I1415" s="1"/>
      <c r="J1415" s="1"/>
      <c r="K1415" s="2"/>
      <c r="Y1415" s="2"/>
      <c r="Z1415" s="2"/>
      <c r="AA1415" s="1"/>
    </row>
    <row r="1416" spans="2:27" x14ac:dyDescent="0.25">
      <c r="B1416" s="4"/>
      <c r="C1416" s="2"/>
      <c r="D1416" s="3"/>
      <c r="E1416" s="3"/>
      <c r="G1416" s="3"/>
      <c r="I1416" s="1"/>
      <c r="J1416" s="1"/>
      <c r="K1416" s="2"/>
      <c r="Y1416" s="2"/>
      <c r="Z1416" s="2"/>
      <c r="AA1416" s="1"/>
    </row>
    <row r="1417" spans="2:27" x14ac:dyDescent="0.25">
      <c r="B1417" s="4"/>
      <c r="C1417" s="2"/>
      <c r="D1417" s="3"/>
      <c r="E1417" s="3"/>
      <c r="G1417" s="3"/>
      <c r="I1417" s="1"/>
      <c r="J1417" s="1"/>
      <c r="K1417" s="2"/>
      <c r="Y1417" s="2"/>
      <c r="Z1417" s="2"/>
      <c r="AA1417" s="1"/>
    </row>
    <row r="1418" spans="2:27" x14ac:dyDescent="0.25">
      <c r="B1418" s="4"/>
      <c r="C1418" s="2"/>
      <c r="D1418" s="3"/>
      <c r="F1418" s="3"/>
      <c r="G1418" s="3"/>
      <c r="I1418" s="1"/>
      <c r="J1418" s="1"/>
      <c r="K1418" s="2"/>
      <c r="Y1418" s="2"/>
      <c r="Z1418" s="2"/>
      <c r="AA1418" s="1"/>
    </row>
    <row r="1419" spans="2:27" x14ac:dyDescent="0.25">
      <c r="B1419" s="4"/>
      <c r="C1419" s="2"/>
      <c r="D1419" s="3"/>
      <c r="E1419" s="3"/>
      <c r="F1419" s="3"/>
      <c r="G1419" s="3"/>
      <c r="I1419" s="1"/>
      <c r="J1419" s="1"/>
      <c r="K1419" s="2"/>
      <c r="Y1419" s="2"/>
      <c r="Z1419" s="2"/>
      <c r="AA1419" s="1"/>
    </row>
    <row r="1420" spans="2:27" x14ac:dyDescent="0.25">
      <c r="B1420" s="4"/>
      <c r="C1420" s="2"/>
      <c r="D1420" s="3"/>
      <c r="G1420" s="3"/>
      <c r="I1420" s="1"/>
      <c r="J1420" s="1"/>
      <c r="K1420" s="2"/>
      <c r="Y1420" s="2"/>
      <c r="Z1420" s="2"/>
      <c r="AA1420" s="1"/>
    </row>
    <row r="1421" spans="2:27" x14ac:dyDescent="0.25">
      <c r="B1421" s="4"/>
      <c r="C1421" s="2"/>
      <c r="D1421" s="3"/>
      <c r="F1421" s="3"/>
      <c r="G1421" s="3"/>
      <c r="I1421" s="1"/>
      <c r="J1421" s="1"/>
      <c r="K1421" s="2"/>
      <c r="Y1421" s="2"/>
      <c r="Z1421" s="2"/>
      <c r="AA1421" s="1"/>
    </row>
    <row r="1422" spans="2:27" x14ac:dyDescent="0.25">
      <c r="B1422" s="4"/>
      <c r="C1422" s="2"/>
      <c r="D1422" s="3"/>
      <c r="G1422" s="3"/>
      <c r="I1422" s="1"/>
      <c r="J1422" s="1"/>
      <c r="K1422" s="2"/>
      <c r="Y1422" s="2"/>
      <c r="Z1422" s="2"/>
      <c r="AA1422" s="1"/>
    </row>
    <row r="1423" spans="2:27" x14ac:dyDescent="0.25">
      <c r="B1423" s="4"/>
      <c r="C1423" s="2"/>
      <c r="D1423" s="3"/>
      <c r="G1423" s="3"/>
      <c r="I1423" s="1"/>
      <c r="J1423" s="1"/>
      <c r="K1423" s="2"/>
      <c r="Y1423" s="2"/>
      <c r="Z1423" s="2"/>
      <c r="AA1423" s="1"/>
    </row>
    <row r="1424" spans="2:27" x14ac:dyDescent="0.25">
      <c r="B1424" s="4"/>
      <c r="C1424" s="2"/>
      <c r="D1424" s="3"/>
      <c r="G1424" s="3"/>
      <c r="I1424" s="1"/>
      <c r="J1424" s="1"/>
      <c r="K1424" s="2"/>
      <c r="Y1424" s="2"/>
      <c r="Z1424" s="2"/>
      <c r="AA1424" s="1"/>
    </row>
    <row r="1425" spans="2:27" x14ac:dyDescent="0.25">
      <c r="B1425" s="4"/>
      <c r="C1425" s="2"/>
      <c r="D1425" s="3"/>
      <c r="E1425" s="3"/>
      <c r="G1425" s="3"/>
      <c r="I1425" s="1"/>
      <c r="J1425" s="1"/>
      <c r="K1425" s="2"/>
      <c r="Y1425" s="2"/>
      <c r="Z1425" s="2"/>
      <c r="AA1425" s="1"/>
    </row>
    <row r="1426" spans="2:27" x14ac:dyDescent="0.25">
      <c r="B1426" s="4"/>
      <c r="C1426" s="2"/>
      <c r="D1426" s="3"/>
      <c r="E1426" s="3"/>
      <c r="G1426" s="3"/>
      <c r="I1426" s="1"/>
      <c r="J1426" s="1"/>
      <c r="K1426" s="2"/>
      <c r="Y1426" s="2"/>
      <c r="Z1426" s="2"/>
      <c r="AA1426" s="1"/>
    </row>
    <row r="1427" spans="2:27" x14ac:dyDescent="0.25">
      <c r="B1427" s="4"/>
      <c r="C1427" s="2"/>
      <c r="D1427" s="3"/>
      <c r="G1427" s="3"/>
      <c r="I1427" s="1"/>
      <c r="J1427" s="1"/>
      <c r="K1427" s="2"/>
      <c r="Y1427" s="2"/>
      <c r="Z1427" s="2"/>
      <c r="AA1427" s="1"/>
    </row>
    <row r="1428" spans="2:27" x14ac:dyDescent="0.25">
      <c r="B1428" s="4"/>
      <c r="C1428" s="2"/>
      <c r="D1428" s="3"/>
      <c r="E1428" s="3"/>
      <c r="G1428" s="3"/>
      <c r="I1428" s="1"/>
      <c r="J1428" s="1"/>
      <c r="K1428" s="2"/>
      <c r="Y1428" s="2"/>
      <c r="Z1428" s="2"/>
      <c r="AA1428" s="1"/>
    </row>
    <row r="1429" spans="2:27" x14ac:dyDescent="0.25">
      <c r="B1429" s="4"/>
      <c r="C1429" s="2"/>
      <c r="D1429" s="3"/>
      <c r="E1429" s="3"/>
      <c r="F1429" s="3"/>
      <c r="G1429" s="3"/>
      <c r="I1429" s="1"/>
      <c r="J1429" s="1"/>
      <c r="K1429" s="2"/>
      <c r="Y1429" s="2"/>
      <c r="Z1429" s="2"/>
      <c r="AA1429" s="1"/>
    </row>
    <row r="1430" spans="2:27" x14ac:dyDescent="0.25">
      <c r="B1430" s="4"/>
      <c r="C1430" s="2"/>
      <c r="D1430" s="3"/>
      <c r="E1430" s="3"/>
      <c r="G1430" s="3"/>
      <c r="I1430" s="1"/>
      <c r="J1430" s="1"/>
      <c r="K1430" s="2"/>
      <c r="Y1430" s="2"/>
      <c r="Z1430" s="2"/>
      <c r="AA1430" s="1"/>
    </row>
    <row r="1431" spans="2:27" x14ac:dyDescent="0.25">
      <c r="B1431" s="4"/>
      <c r="C1431" s="2"/>
      <c r="D1431" s="3"/>
      <c r="G1431" s="3"/>
      <c r="I1431" s="1"/>
      <c r="J1431" s="1"/>
      <c r="K1431" s="2"/>
      <c r="Y1431" s="2"/>
      <c r="Z1431" s="2"/>
      <c r="AA1431" s="1"/>
    </row>
    <row r="1432" spans="2:27" x14ac:dyDescent="0.25">
      <c r="B1432" s="4"/>
      <c r="C1432" s="2"/>
      <c r="D1432" s="3"/>
      <c r="G1432" s="3"/>
      <c r="I1432" s="1"/>
      <c r="J1432" s="1"/>
      <c r="K1432" s="2"/>
      <c r="Y1432" s="2"/>
      <c r="Z1432" s="2"/>
      <c r="AA1432" s="1"/>
    </row>
    <row r="1433" spans="2:27" x14ac:dyDescent="0.25">
      <c r="B1433" s="4"/>
      <c r="C1433" s="2"/>
      <c r="D1433" s="3"/>
      <c r="G1433" s="3"/>
      <c r="I1433" s="1"/>
      <c r="J1433" s="1"/>
      <c r="K1433" s="2"/>
      <c r="Y1433" s="2"/>
      <c r="Z1433" s="2"/>
      <c r="AA1433" s="1"/>
    </row>
    <row r="1434" spans="2:27" x14ac:dyDescent="0.25">
      <c r="B1434" s="4"/>
      <c r="C1434" s="2"/>
      <c r="D1434" s="3"/>
      <c r="E1434" s="3"/>
      <c r="F1434" s="3"/>
      <c r="G1434" s="3"/>
      <c r="I1434" s="1"/>
      <c r="J1434" s="1"/>
      <c r="K1434" s="2"/>
      <c r="Y1434" s="2"/>
      <c r="Z1434" s="2"/>
      <c r="AA1434" s="1"/>
    </row>
    <row r="1435" spans="2:27" x14ac:dyDescent="0.25">
      <c r="B1435" s="4"/>
      <c r="C1435" s="2"/>
      <c r="D1435" s="3"/>
      <c r="E1435" s="3"/>
      <c r="G1435" s="3"/>
      <c r="I1435" s="1"/>
      <c r="J1435" s="1"/>
      <c r="K1435" s="2"/>
      <c r="Y1435" s="2"/>
      <c r="Z1435" s="2"/>
      <c r="AA1435" s="1"/>
    </row>
    <row r="1436" spans="2:27" x14ac:dyDescent="0.25">
      <c r="B1436" s="4"/>
      <c r="C1436" s="2"/>
      <c r="D1436" s="3"/>
      <c r="E1436" s="3"/>
      <c r="G1436" s="3"/>
      <c r="I1436" s="1"/>
      <c r="J1436" s="1"/>
      <c r="K1436" s="2"/>
      <c r="Y1436" s="2"/>
      <c r="Z1436" s="2"/>
      <c r="AA1436" s="1"/>
    </row>
    <row r="1437" spans="2:27" x14ac:dyDescent="0.25">
      <c r="B1437" s="4"/>
      <c r="C1437" s="2"/>
      <c r="D1437" s="3"/>
      <c r="G1437" s="3"/>
      <c r="I1437" s="1"/>
      <c r="J1437" s="1"/>
      <c r="K1437" s="2"/>
      <c r="Y1437" s="2"/>
      <c r="Z1437" s="2"/>
      <c r="AA1437" s="1"/>
    </row>
    <row r="1438" spans="2:27" x14ac:dyDescent="0.25">
      <c r="B1438" s="4"/>
      <c r="C1438" s="2"/>
      <c r="D1438" s="3"/>
      <c r="G1438" s="3"/>
      <c r="I1438" s="1"/>
      <c r="J1438" s="1"/>
      <c r="K1438" s="2"/>
      <c r="Y1438" s="2"/>
      <c r="Z1438" s="2"/>
      <c r="AA1438" s="1"/>
    </row>
    <row r="1439" spans="2:27" x14ac:dyDescent="0.25">
      <c r="B1439" s="4"/>
      <c r="C1439" s="2"/>
      <c r="D1439" s="3"/>
      <c r="G1439" s="3"/>
      <c r="I1439" s="1"/>
      <c r="J1439" s="1"/>
      <c r="K1439" s="2"/>
      <c r="Y1439" s="2"/>
      <c r="Z1439" s="2"/>
      <c r="AA1439" s="1"/>
    </row>
    <row r="1440" spans="2:27" x14ac:dyDescent="0.25">
      <c r="B1440" s="4"/>
      <c r="C1440" s="2"/>
      <c r="D1440" s="3"/>
      <c r="G1440" s="3"/>
      <c r="I1440" s="1"/>
      <c r="J1440" s="1"/>
      <c r="K1440" s="2"/>
      <c r="Y1440" s="2"/>
      <c r="Z1440" s="2"/>
      <c r="AA1440" s="1"/>
    </row>
    <row r="1441" spans="2:27" x14ac:dyDescent="0.25">
      <c r="B1441" s="4"/>
      <c r="C1441" s="2"/>
      <c r="D1441" s="3"/>
      <c r="G1441" s="3"/>
      <c r="I1441" s="1"/>
      <c r="J1441" s="1"/>
      <c r="K1441" s="2"/>
      <c r="Y1441" s="2"/>
      <c r="Z1441" s="2"/>
      <c r="AA1441" s="1"/>
    </row>
    <row r="1442" spans="2:27" x14ac:dyDescent="0.25">
      <c r="B1442" s="4"/>
      <c r="C1442" s="2"/>
      <c r="D1442" s="3"/>
      <c r="G1442" s="3"/>
      <c r="I1442" s="1"/>
      <c r="J1442" s="1"/>
      <c r="K1442" s="2"/>
      <c r="Y1442" s="2"/>
      <c r="Z1442" s="2"/>
      <c r="AA1442" s="1"/>
    </row>
    <row r="1443" spans="2:27" x14ac:dyDescent="0.25">
      <c r="B1443" s="4"/>
      <c r="C1443" s="2"/>
      <c r="D1443" s="3"/>
      <c r="E1443" s="3"/>
      <c r="G1443" s="3"/>
      <c r="I1443" s="1"/>
      <c r="J1443" s="1"/>
      <c r="K1443" s="2"/>
      <c r="Y1443" s="2"/>
      <c r="Z1443" s="2"/>
      <c r="AA1443" s="1"/>
    </row>
    <row r="1444" spans="2:27" x14ac:dyDescent="0.25">
      <c r="B1444" s="4"/>
      <c r="C1444" s="2"/>
      <c r="D1444" s="3"/>
      <c r="F1444" s="3"/>
      <c r="G1444" s="3"/>
      <c r="I1444" s="1"/>
      <c r="J1444" s="1"/>
      <c r="K1444" s="2"/>
      <c r="Y1444" s="2"/>
      <c r="Z1444" s="2"/>
      <c r="AA1444" s="1"/>
    </row>
    <row r="1445" spans="2:27" x14ac:dyDescent="0.25">
      <c r="B1445" s="4"/>
      <c r="C1445" s="2"/>
      <c r="D1445" s="3"/>
      <c r="G1445" s="3"/>
      <c r="I1445" s="1"/>
      <c r="J1445" s="1"/>
      <c r="K1445" s="2"/>
      <c r="Y1445" s="2"/>
      <c r="Z1445" s="2"/>
      <c r="AA1445" s="1"/>
    </row>
    <row r="1446" spans="2:27" x14ac:dyDescent="0.25">
      <c r="B1446" s="4"/>
      <c r="C1446" s="2"/>
      <c r="D1446" s="3"/>
      <c r="G1446" s="3"/>
      <c r="I1446" s="1"/>
      <c r="J1446" s="1"/>
      <c r="K1446" s="2"/>
      <c r="Y1446" s="2"/>
      <c r="Z1446" s="2"/>
      <c r="AA1446" s="1"/>
    </row>
    <row r="1447" spans="2:27" x14ac:dyDescent="0.25">
      <c r="B1447" s="4"/>
      <c r="C1447" s="2"/>
      <c r="D1447" s="3"/>
      <c r="E1447" s="3"/>
      <c r="G1447" s="3"/>
      <c r="I1447" s="1"/>
      <c r="J1447" s="1"/>
      <c r="K1447" s="2"/>
      <c r="Y1447" s="2"/>
      <c r="Z1447" s="2"/>
      <c r="AA1447" s="1"/>
    </row>
    <row r="1448" spans="2:27" x14ac:dyDescent="0.25">
      <c r="B1448" s="4"/>
      <c r="C1448" s="2"/>
      <c r="D1448" s="3"/>
      <c r="G1448" s="3"/>
      <c r="I1448" s="1"/>
      <c r="J1448" s="1"/>
      <c r="K1448" s="2"/>
      <c r="Y1448" s="2"/>
      <c r="Z1448" s="2"/>
      <c r="AA1448" s="1"/>
    </row>
    <row r="1449" spans="2:27" x14ac:dyDescent="0.25">
      <c r="B1449" s="4"/>
      <c r="C1449" s="2"/>
      <c r="D1449" s="3"/>
      <c r="E1449" s="3"/>
      <c r="F1449" s="3"/>
      <c r="G1449" s="3"/>
      <c r="I1449" s="1"/>
      <c r="J1449" s="1"/>
      <c r="K1449" s="2"/>
      <c r="Y1449" s="2"/>
      <c r="Z1449" s="2"/>
      <c r="AA1449" s="1"/>
    </row>
    <row r="1450" spans="2:27" x14ac:dyDescent="0.25">
      <c r="B1450" s="4"/>
      <c r="C1450" s="2"/>
      <c r="D1450" s="3"/>
      <c r="E1450" s="3"/>
      <c r="F1450" s="3"/>
      <c r="G1450" s="3"/>
      <c r="I1450" s="1"/>
      <c r="J1450" s="1"/>
      <c r="K1450" s="2"/>
      <c r="Y1450" s="2"/>
      <c r="Z1450" s="2"/>
      <c r="AA1450" s="1"/>
    </row>
    <row r="1451" spans="2:27" x14ac:dyDescent="0.25">
      <c r="B1451" s="4"/>
      <c r="C1451" s="2"/>
      <c r="D1451" s="3"/>
      <c r="G1451" s="3"/>
      <c r="I1451" s="1"/>
      <c r="J1451" s="1"/>
      <c r="K1451" s="2"/>
      <c r="Y1451" s="2"/>
      <c r="Z1451" s="2"/>
      <c r="AA1451" s="1"/>
    </row>
    <row r="1452" spans="2:27" x14ac:dyDescent="0.25">
      <c r="B1452" s="4"/>
      <c r="C1452" s="2"/>
      <c r="D1452" s="3"/>
      <c r="G1452" s="3"/>
      <c r="I1452" s="1"/>
      <c r="J1452" s="1"/>
      <c r="K1452" s="2"/>
      <c r="Y1452" s="2"/>
      <c r="Z1452" s="2"/>
      <c r="AA1452" s="1"/>
    </row>
    <row r="1453" spans="2:27" x14ac:dyDescent="0.25">
      <c r="B1453" s="4"/>
      <c r="C1453" s="2"/>
      <c r="D1453" s="3"/>
      <c r="E1453" s="3"/>
      <c r="G1453" s="3"/>
      <c r="I1453" s="1"/>
      <c r="J1453" s="1"/>
      <c r="K1453" s="2"/>
      <c r="Y1453" s="2"/>
      <c r="Z1453" s="2"/>
      <c r="AA1453" s="1"/>
    </row>
    <row r="1454" spans="2:27" x14ac:dyDescent="0.25">
      <c r="B1454" s="4"/>
      <c r="C1454" s="2"/>
      <c r="D1454" s="3"/>
      <c r="F1454" s="3"/>
      <c r="G1454" s="3"/>
      <c r="I1454" s="1"/>
      <c r="J1454" s="1"/>
      <c r="K1454" s="2"/>
      <c r="Y1454" s="2"/>
      <c r="Z1454" s="2"/>
      <c r="AA1454" s="1"/>
    </row>
    <row r="1455" spans="2:27" x14ac:dyDescent="0.25">
      <c r="B1455" s="4"/>
      <c r="C1455" s="2"/>
      <c r="D1455" s="3"/>
      <c r="G1455" s="3"/>
      <c r="I1455" s="1"/>
      <c r="J1455" s="1"/>
      <c r="K1455" s="2"/>
      <c r="Y1455" s="2"/>
      <c r="Z1455" s="2"/>
      <c r="AA1455" s="1"/>
    </row>
    <row r="1456" spans="2:27" x14ac:dyDescent="0.25">
      <c r="B1456" s="4"/>
      <c r="C1456" s="2"/>
      <c r="D1456" s="3"/>
      <c r="G1456" s="3"/>
      <c r="I1456" s="1"/>
      <c r="J1456" s="1"/>
      <c r="K1456" s="2"/>
      <c r="Y1456" s="2"/>
      <c r="Z1456" s="2"/>
      <c r="AA1456" s="1"/>
    </row>
    <row r="1457" spans="2:27" x14ac:dyDescent="0.25">
      <c r="B1457" s="4"/>
      <c r="C1457" s="2"/>
      <c r="D1457" s="3"/>
      <c r="E1457" s="3"/>
      <c r="G1457" s="3"/>
      <c r="I1457" s="1"/>
      <c r="J1457" s="1"/>
      <c r="K1457" s="2"/>
      <c r="Y1457" s="2"/>
      <c r="Z1457" s="2"/>
      <c r="AA1457" s="1"/>
    </row>
    <row r="1458" spans="2:27" x14ac:dyDescent="0.25">
      <c r="B1458" s="4"/>
      <c r="C1458" s="2"/>
      <c r="D1458" s="3"/>
      <c r="G1458" s="3"/>
      <c r="I1458" s="1"/>
      <c r="J1458" s="1"/>
      <c r="K1458" s="2"/>
      <c r="Y1458" s="2"/>
      <c r="Z1458" s="2"/>
      <c r="AA1458" s="1"/>
    </row>
    <row r="1459" spans="2:27" x14ac:dyDescent="0.25">
      <c r="B1459" s="4"/>
      <c r="C1459" s="2"/>
      <c r="D1459" s="3"/>
      <c r="F1459" s="3"/>
      <c r="G1459" s="3"/>
      <c r="I1459" s="1"/>
      <c r="J1459" s="1"/>
      <c r="K1459" s="2"/>
      <c r="Y1459" s="2"/>
      <c r="Z1459" s="2"/>
      <c r="AA1459" s="1"/>
    </row>
    <row r="1460" spans="2:27" x14ac:dyDescent="0.25">
      <c r="B1460" s="4"/>
      <c r="C1460" s="2"/>
      <c r="D1460" s="3"/>
      <c r="G1460" s="3"/>
      <c r="I1460" s="1"/>
      <c r="J1460" s="1"/>
      <c r="K1460" s="2"/>
      <c r="Y1460" s="2"/>
      <c r="Z1460" s="2"/>
      <c r="AA1460" s="1"/>
    </row>
    <row r="1461" spans="2:27" x14ac:dyDescent="0.25">
      <c r="B1461" s="4"/>
      <c r="C1461" s="2"/>
      <c r="D1461" s="3"/>
      <c r="E1461" s="3"/>
      <c r="G1461" s="3"/>
      <c r="I1461" s="1"/>
      <c r="J1461" s="1"/>
      <c r="K1461" s="2"/>
      <c r="Y1461" s="2"/>
      <c r="Z1461" s="2"/>
      <c r="AA1461" s="1"/>
    </row>
    <row r="1462" spans="2:27" x14ac:dyDescent="0.25">
      <c r="B1462" s="4"/>
      <c r="C1462" s="2"/>
      <c r="D1462" s="3"/>
      <c r="F1462" s="3"/>
      <c r="G1462" s="3"/>
      <c r="I1462" s="1"/>
      <c r="J1462" s="1"/>
      <c r="K1462" s="2"/>
      <c r="Y1462" s="2"/>
      <c r="Z1462" s="2"/>
      <c r="AA1462" s="1"/>
    </row>
    <row r="1463" spans="2:27" x14ac:dyDescent="0.25">
      <c r="B1463" s="4"/>
      <c r="C1463" s="2"/>
      <c r="D1463" s="3"/>
      <c r="G1463" s="3"/>
      <c r="I1463" s="1"/>
      <c r="J1463" s="1"/>
      <c r="K1463" s="2"/>
      <c r="Y1463" s="2"/>
      <c r="Z1463" s="2"/>
      <c r="AA1463" s="1"/>
    </row>
    <row r="1464" spans="2:27" x14ac:dyDescent="0.25">
      <c r="B1464" s="4"/>
      <c r="C1464" s="2"/>
      <c r="D1464" s="3"/>
      <c r="E1464" s="3"/>
      <c r="F1464" s="3"/>
      <c r="G1464" s="3"/>
      <c r="I1464" s="1"/>
      <c r="J1464" s="1"/>
      <c r="K1464" s="2"/>
      <c r="Y1464" s="2"/>
      <c r="Z1464" s="2"/>
      <c r="AA1464" s="1"/>
    </row>
    <row r="1465" spans="2:27" x14ac:dyDescent="0.25">
      <c r="B1465" s="4"/>
      <c r="C1465" s="2"/>
      <c r="D1465" s="3"/>
      <c r="G1465" s="3"/>
      <c r="I1465" s="1"/>
      <c r="J1465" s="1"/>
      <c r="K1465" s="2"/>
      <c r="Y1465" s="2"/>
      <c r="Z1465" s="2"/>
      <c r="AA1465" s="1"/>
    </row>
    <row r="1466" spans="2:27" x14ac:dyDescent="0.25">
      <c r="B1466" s="4"/>
      <c r="C1466" s="2"/>
      <c r="D1466" s="3"/>
      <c r="E1466" s="3"/>
      <c r="G1466" s="3"/>
      <c r="I1466" s="1"/>
      <c r="J1466" s="1"/>
      <c r="K1466" s="2"/>
      <c r="Y1466" s="2"/>
      <c r="Z1466" s="2"/>
      <c r="AA1466" s="1"/>
    </row>
    <row r="1467" spans="2:27" x14ac:dyDescent="0.25">
      <c r="B1467" s="4"/>
      <c r="C1467" s="2"/>
      <c r="D1467" s="3"/>
      <c r="E1467" s="3"/>
      <c r="G1467" s="3"/>
      <c r="I1467" s="1"/>
      <c r="J1467" s="1"/>
      <c r="K1467" s="2"/>
      <c r="Y1467" s="2"/>
      <c r="Z1467" s="2"/>
      <c r="AA1467" s="1"/>
    </row>
    <row r="1468" spans="2:27" x14ac:dyDescent="0.25">
      <c r="B1468" s="4"/>
      <c r="C1468" s="2"/>
      <c r="D1468" s="3"/>
      <c r="E1468" s="3"/>
      <c r="G1468" s="3"/>
      <c r="I1468" s="1"/>
      <c r="J1468" s="1"/>
      <c r="K1468" s="2"/>
      <c r="Y1468" s="2"/>
      <c r="Z1468" s="2"/>
      <c r="AA1468" s="1"/>
    </row>
    <row r="1469" spans="2:27" x14ac:dyDescent="0.25">
      <c r="B1469" s="4"/>
      <c r="C1469" s="2"/>
      <c r="D1469" s="3"/>
      <c r="G1469" s="3"/>
      <c r="I1469" s="1"/>
      <c r="J1469" s="1"/>
      <c r="K1469" s="2"/>
      <c r="Y1469" s="2"/>
      <c r="Z1469" s="2"/>
      <c r="AA1469" s="1"/>
    </row>
    <row r="1470" spans="2:27" x14ac:dyDescent="0.25">
      <c r="B1470" s="4"/>
      <c r="C1470" s="2"/>
      <c r="D1470" s="3"/>
      <c r="E1470" s="3"/>
      <c r="G1470" s="3"/>
      <c r="I1470" s="1"/>
      <c r="J1470" s="1"/>
      <c r="K1470" s="2"/>
      <c r="Y1470" s="2"/>
      <c r="Z1470" s="2"/>
      <c r="AA1470" s="1"/>
    </row>
    <row r="1471" spans="2:27" x14ac:dyDescent="0.25">
      <c r="B1471" s="4"/>
      <c r="C1471" s="2"/>
      <c r="D1471" s="3"/>
      <c r="E1471" s="3"/>
      <c r="G1471" s="3"/>
      <c r="I1471" s="1"/>
      <c r="J1471" s="1"/>
      <c r="K1471" s="2"/>
      <c r="Y1471" s="2"/>
      <c r="Z1471" s="2"/>
      <c r="AA1471" s="1"/>
    </row>
    <row r="1472" spans="2:27" x14ac:dyDescent="0.25">
      <c r="B1472" s="4"/>
      <c r="C1472" s="2"/>
      <c r="D1472" s="3"/>
      <c r="G1472" s="3"/>
      <c r="I1472" s="1"/>
      <c r="J1472" s="1"/>
      <c r="K1472" s="2"/>
      <c r="Y1472" s="2"/>
      <c r="Z1472" s="2"/>
      <c r="AA1472" s="1"/>
    </row>
    <row r="1473" spans="2:27" x14ac:dyDescent="0.25">
      <c r="B1473" s="4"/>
      <c r="C1473" s="2"/>
      <c r="D1473" s="3"/>
      <c r="G1473" s="3"/>
      <c r="I1473" s="1"/>
      <c r="J1473" s="1"/>
      <c r="K1473" s="2"/>
      <c r="Y1473" s="2"/>
      <c r="Z1473" s="2"/>
      <c r="AA1473" s="1"/>
    </row>
    <row r="1474" spans="2:27" x14ac:dyDescent="0.25">
      <c r="B1474" s="4"/>
      <c r="C1474" s="2"/>
      <c r="D1474" s="3"/>
      <c r="G1474" s="3"/>
      <c r="I1474" s="1"/>
      <c r="J1474" s="1"/>
      <c r="K1474" s="2"/>
      <c r="Y1474" s="2"/>
      <c r="Z1474" s="2"/>
      <c r="AA1474" s="1"/>
    </row>
    <row r="1475" spans="2:27" x14ac:dyDescent="0.25">
      <c r="B1475" s="4"/>
      <c r="C1475" s="2"/>
      <c r="D1475" s="3"/>
      <c r="G1475" s="3"/>
      <c r="I1475" s="1"/>
      <c r="J1475" s="1"/>
      <c r="K1475" s="2"/>
      <c r="Y1475" s="2"/>
      <c r="Z1475" s="2"/>
      <c r="AA1475" s="1"/>
    </row>
    <row r="1476" spans="2:27" x14ac:dyDescent="0.25">
      <c r="B1476" s="4"/>
      <c r="C1476" s="2"/>
      <c r="D1476" s="3"/>
      <c r="G1476" s="3"/>
      <c r="I1476" s="1"/>
      <c r="J1476" s="1"/>
      <c r="K1476" s="2"/>
      <c r="Y1476" s="2"/>
      <c r="Z1476" s="2"/>
      <c r="AA1476" s="1"/>
    </row>
    <row r="1477" spans="2:27" x14ac:dyDescent="0.25">
      <c r="B1477" s="4"/>
      <c r="C1477" s="2"/>
      <c r="D1477" s="3"/>
      <c r="G1477" s="3"/>
      <c r="I1477" s="1"/>
      <c r="J1477" s="1"/>
      <c r="K1477" s="2"/>
      <c r="Y1477" s="2"/>
      <c r="Z1477" s="2"/>
      <c r="AA1477" s="1"/>
    </row>
    <row r="1478" spans="2:27" x14ac:dyDescent="0.25">
      <c r="B1478" s="4"/>
      <c r="C1478" s="2"/>
      <c r="D1478" s="3"/>
      <c r="G1478" s="3"/>
      <c r="I1478" s="1"/>
      <c r="J1478" s="1"/>
      <c r="K1478" s="2"/>
      <c r="Y1478" s="2"/>
      <c r="Z1478" s="2"/>
      <c r="AA1478" s="1"/>
    </row>
    <row r="1479" spans="2:27" x14ac:dyDescent="0.25">
      <c r="B1479" s="4"/>
      <c r="C1479" s="2"/>
      <c r="D1479" s="3"/>
      <c r="E1479" s="3"/>
      <c r="F1479" s="3"/>
      <c r="G1479" s="3"/>
      <c r="I1479" s="1"/>
      <c r="J1479" s="1"/>
      <c r="K1479" s="2"/>
      <c r="Y1479" s="2"/>
      <c r="Z1479" s="2"/>
      <c r="AA1479" s="1"/>
    </row>
    <row r="1480" spans="2:27" x14ac:dyDescent="0.25">
      <c r="B1480" s="4"/>
      <c r="C1480" s="2"/>
      <c r="D1480" s="3"/>
      <c r="E1480" s="3"/>
      <c r="G1480" s="3"/>
      <c r="I1480" s="1"/>
      <c r="J1480" s="1"/>
      <c r="K1480" s="2"/>
      <c r="Y1480" s="2"/>
      <c r="Z1480" s="2"/>
      <c r="AA1480" s="1"/>
    </row>
    <row r="1481" spans="2:27" x14ac:dyDescent="0.25">
      <c r="B1481" s="4"/>
      <c r="C1481" s="2"/>
      <c r="D1481" s="3"/>
      <c r="G1481" s="3"/>
      <c r="I1481" s="1"/>
      <c r="J1481" s="1"/>
      <c r="K1481" s="2"/>
      <c r="Y1481" s="2"/>
      <c r="Z1481" s="2"/>
      <c r="AA1481" s="1"/>
    </row>
    <row r="1482" spans="2:27" x14ac:dyDescent="0.25">
      <c r="B1482" s="4"/>
      <c r="C1482" s="2"/>
      <c r="D1482" s="3"/>
      <c r="F1482" s="3"/>
      <c r="G1482" s="3"/>
      <c r="I1482" s="1"/>
      <c r="J1482" s="1"/>
      <c r="K1482" s="2"/>
      <c r="Y1482" s="2"/>
      <c r="Z1482" s="2"/>
      <c r="AA1482" s="1"/>
    </row>
    <row r="1483" spans="2:27" x14ac:dyDescent="0.25">
      <c r="B1483" s="4"/>
      <c r="C1483" s="2"/>
      <c r="D1483" s="3"/>
      <c r="G1483" s="3"/>
      <c r="I1483" s="1"/>
      <c r="J1483" s="1"/>
      <c r="K1483" s="2"/>
      <c r="Y1483" s="2"/>
      <c r="Z1483" s="2"/>
      <c r="AA1483" s="1"/>
    </row>
    <row r="1484" spans="2:27" x14ac:dyDescent="0.25">
      <c r="B1484" s="4"/>
      <c r="C1484" s="2"/>
      <c r="D1484" s="3"/>
      <c r="E1484" s="3"/>
      <c r="G1484" s="3"/>
      <c r="I1484" s="1"/>
      <c r="J1484" s="1"/>
      <c r="K1484" s="2"/>
      <c r="Y1484" s="2"/>
      <c r="Z1484" s="2"/>
      <c r="AA1484" s="1"/>
    </row>
    <row r="1485" spans="2:27" x14ac:dyDescent="0.25">
      <c r="B1485" s="4"/>
      <c r="C1485" s="2"/>
      <c r="D1485" s="3"/>
      <c r="E1485" s="3"/>
      <c r="G1485" s="3"/>
      <c r="I1485" s="1"/>
      <c r="J1485" s="1"/>
      <c r="K1485" s="2"/>
      <c r="Y1485" s="2"/>
      <c r="Z1485" s="2"/>
      <c r="AA1485" s="1"/>
    </row>
    <row r="1486" spans="2:27" x14ac:dyDescent="0.25">
      <c r="B1486" s="4"/>
      <c r="C1486" s="2"/>
      <c r="D1486" s="3"/>
      <c r="G1486" s="3"/>
      <c r="I1486" s="1"/>
      <c r="J1486" s="1"/>
      <c r="K1486" s="2"/>
      <c r="Y1486" s="2"/>
      <c r="Z1486" s="2"/>
      <c r="AA1486" s="1"/>
    </row>
    <row r="1487" spans="2:27" x14ac:dyDescent="0.25">
      <c r="B1487" s="4"/>
      <c r="C1487" s="2"/>
      <c r="D1487" s="3"/>
      <c r="G1487" s="3"/>
      <c r="I1487" s="1"/>
      <c r="J1487" s="1"/>
      <c r="K1487" s="2"/>
      <c r="Y1487" s="2"/>
      <c r="Z1487" s="2"/>
      <c r="AA1487" s="1"/>
    </row>
    <row r="1488" spans="2:27" x14ac:dyDescent="0.25">
      <c r="B1488" s="4"/>
      <c r="C1488" s="2"/>
      <c r="D1488" s="3"/>
      <c r="F1488" s="3"/>
      <c r="G1488" s="3"/>
      <c r="I1488" s="1"/>
      <c r="J1488" s="1"/>
      <c r="K1488" s="2"/>
      <c r="Y1488" s="2"/>
      <c r="Z1488" s="2"/>
      <c r="AA1488" s="1"/>
    </row>
    <row r="1489" spans="2:27" x14ac:dyDescent="0.25">
      <c r="B1489" s="4"/>
      <c r="C1489" s="2"/>
      <c r="D1489" s="3"/>
      <c r="F1489" s="3"/>
      <c r="G1489" s="3"/>
      <c r="I1489" s="1"/>
      <c r="J1489" s="1"/>
      <c r="K1489" s="2"/>
      <c r="Y1489" s="2"/>
      <c r="Z1489" s="2"/>
      <c r="AA1489" s="1"/>
    </row>
    <row r="1490" spans="2:27" x14ac:dyDescent="0.25">
      <c r="B1490" s="4"/>
      <c r="C1490" s="2"/>
      <c r="D1490" s="3"/>
      <c r="G1490" s="3"/>
      <c r="I1490" s="1"/>
      <c r="J1490" s="1"/>
      <c r="K1490" s="2"/>
      <c r="Y1490" s="2"/>
      <c r="Z1490" s="2"/>
      <c r="AA1490" s="1"/>
    </row>
    <row r="1491" spans="2:27" x14ac:dyDescent="0.25">
      <c r="B1491" s="4"/>
      <c r="C1491" s="2"/>
      <c r="D1491" s="3"/>
      <c r="E1491" s="3"/>
      <c r="G1491" s="3"/>
      <c r="I1491" s="1"/>
      <c r="J1491" s="1"/>
      <c r="K1491" s="2"/>
      <c r="Y1491" s="2"/>
      <c r="Z1491" s="2"/>
      <c r="AA1491" s="1"/>
    </row>
    <row r="1492" spans="2:27" x14ac:dyDescent="0.25">
      <c r="B1492" s="4"/>
      <c r="C1492" s="2"/>
      <c r="D1492" s="3"/>
      <c r="F1492" s="3"/>
      <c r="G1492" s="3"/>
      <c r="I1492" s="1"/>
      <c r="J1492" s="1"/>
      <c r="K1492" s="2"/>
      <c r="Y1492" s="2"/>
      <c r="Z1492" s="2"/>
      <c r="AA1492" s="1"/>
    </row>
    <row r="1493" spans="2:27" x14ac:dyDescent="0.25">
      <c r="B1493" s="4"/>
      <c r="C1493" s="2"/>
      <c r="D1493" s="3"/>
      <c r="E1493" s="3"/>
      <c r="G1493" s="3"/>
      <c r="I1493" s="1"/>
      <c r="J1493" s="1"/>
      <c r="K1493" s="2"/>
      <c r="Y1493" s="2"/>
      <c r="Z1493" s="2"/>
      <c r="AA1493" s="1"/>
    </row>
    <row r="1494" spans="2:27" x14ac:dyDescent="0.25">
      <c r="B1494" s="4"/>
      <c r="C1494" s="2"/>
      <c r="D1494" s="3"/>
      <c r="G1494" s="3"/>
      <c r="I1494" s="1"/>
      <c r="J1494" s="1"/>
      <c r="K1494" s="2"/>
      <c r="Y1494" s="2"/>
      <c r="Z1494" s="2"/>
      <c r="AA1494" s="1"/>
    </row>
    <row r="1495" spans="2:27" x14ac:dyDescent="0.25">
      <c r="B1495" s="4"/>
      <c r="C1495" s="2"/>
      <c r="D1495" s="3"/>
      <c r="E1495" s="3"/>
      <c r="F1495" s="3"/>
      <c r="G1495" s="3"/>
      <c r="I1495" s="1"/>
      <c r="J1495" s="1"/>
      <c r="K1495" s="2"/>
      <c r="Y1495" s="2"/>
      <c r="Z1495" s="2"/>
      <c r="AA1495" s="1"/>
    </row>
    <row r="1496" spans="2:27" x14ac:dyDescent="0.25">
      <c r="B1496" s="4"/>
      <c r="C1496" s="2"/>
      <c r="D1496" s="3"/>
      <c r="G1496" s="3"/>
      <c r="I1496" s="1"/>
      <c r="J1496" s="1"/>
      <c r="K1496" s="2"/>
      <c r="Y1496" s="2"/>
      <c r="Z1496" s="2"/>
      <c r="AA1496" s="1"/>
    </row>
    <row r="1497" spans="2:27" x14ac:dyDescent="0.25">
      <c r="B1497" s="4"/>
      <c r="C1497" s="2"/>
      <c r="D1497" s="3"/>
      <c r="G1497" s="3"/>
      <c r="I1497" s="1"/>
      <c r="J1497" s="1"/>
      <c r="K1497" s="2"/>
      <c r="Y1497" s="2"/>
      <c r="Z1497" s="2"/>
      <c r="AA1497" s="1"/>
    </row>
    <row r="1498" spans="2:27" x14ac:dyDescent="0.25">
      <c r="B1498" s="4"/>
      <c r="C1498" s="2"/>
      <c r="D1498" s="3"/>
      <c r="F1498" s="3"/>
      <c r="G1498" s="3"/>
      <c r="I1498" s="1"/>
      <c r="J1498" s="1"/>
      <c r="K1498" s="2"/>
      <c r="Y1498" s="2"/>
      <c r="Z1498" s="2"/>
      <c r="AA1498" s="1"/>
    </row>
    <row r="1499" spans="2:27" x14ac:dyDescent="0.25">
      <c r="B1499" s="4"/>
      <c r="C1499" s="2"/>
      <c r="D1499" s="3"/>
      <c r="G1499" s="3"/>
      <c r="I1499" s="1"/>
      <c r="J1499" s="1"/>
      <c r="K1499" s="2"/>
      <c r="Y1499" s="2"/>
      <c r="Z1499" s="2"/>
      <c r="AA1499" s="1"/>
    </row>
    <row r="1500" spans="2:27" x14ac:dyDescent="0.25">
      <c r="B1500" s="4"/>
      <c r="C1500" s="2"/>
      <c r="D1500" s="3"/>
      <c r="G1500" s="3"/>
      <c r="I1500" s="1"/>
      <c r="J1500" s="1"/>
      <c r="K1500" s="2"/>
      <c r="Y1500" s="2"/>
      <c r="Z1500" s="2"/>
      <c r="AA1500" s="1"/>
    </row>
    <row r="1501" spans="2:27" x14ac:dyDescent="0.25">
      <c r="B1501" s="4"/>
      <c r="C1501" s="2"/>
      <c r="D1501" s="3"/>
      <c r="G1501" s="3"/>
      <c r="I1501" s="1"/>
      <c r="J1501" s="1"/>
      <c r="K1501" s="2"/>
      <c r="Y1501" s="2"/>
      <c r="Z1501" s="2"/>
      <c r="AA1501" s="1"/>
    </row>
    <row r="1502" spans="2:27" x14ac:dyDescent="0.25">
      <c r="B1502" s="4"/>
      <c r="C1502" s="2"/>
      <c r="D1502" s="3"/>
      <c r="G1502" s="3"/>
      <c r="I1502" s="1"/>
      <c r="J1502" s="1"/>
      <c r="K1502" s="2"/>
      <c r="Y1502" s="2"/>
      <c r="Z1502" s="2"/>
      <c r="AA1502" s="1"/>
    </row>
    <row r="1503" spans="2:27" x14ac:dyDescent="0.25">
      <c r="B1503" s="4"/>
      <c r="C1503" s="2"/>
      <c r="D1503" s="3"/>
      <c r="G1503" s="3"/>
      <c r="I1503" s="1"/>
      <c r="J1503" s="1"/>
      <c r="K1503" s="2"/>
      <c r="Y1503" s="2"/>
      <c r="Z1503" s="2"/>
      <c r="AA1503" s="1"/>
    </row>
    <row r="1504" spans="2:27" x14ac:dyDescent="0.25">
      <c r="B1504" s="4"/>
      <c r="C1504" s="2"/>
      <c r="I1504" s="1"/>
      <c r="J1504" s="1"/>
      <c r="K1504" s="2"/>
      <c r="Y1504" s="2"/>
      <c r="Z1504" s="2"/>
      <c r="AA1504" s="1"/>
    </row>
    <row r="1505" spans="2:27" x14ac:dyDescent="0.25">
      <c r="B1505" s="4"/>
      <c r="C1505" s="2"/>
      <c r="D1505" s="3"/>
      <c r="I1505" s="1"/>
      <c r="J1505" s="1"/>
      <c r="K1505" s="2"/>
      <c r="Y1505" s="2"/>
      <c r="Z1505" s="2"/>
      <c r="AA1505" s="1"/>
    </row>
    <row r="1506" spans="2:27" x14ac:dyDescent="0.25">
      <c r="B1506" s="4"/>
      <c r="C1506" s="2"/>
      <c r="D1506" s="3"/>
      <c r="G1506" s="3"/>
      <c r="I1506" s="1"/>
      <c r="J1506" s="1"/>
      <c r="K1506" s="2"/>
      <c r="Y1506" s="2"/>
      <c r="Z1506" s="2"/>
      <c r="AA1506" s="1"/>
    </row>
    <row r="1507" spans="2:27" x14ac:dyDescent="0.25">
      <c r="B1507" s="4"/>
      <c r="C1507" s="2"/>
      <c r="D1507" s="3"/>
      <c r="G1507" s="3"/>
      <c r="I1507" s="1"/>
      <c r="J1507" s="1"/>
      <c r="K1507" s="2"/>
      <c r="Y1507" s="2"/>
      <c r="Z1507" s="2"/>
      <c r="AA1507" s="1"/>
    </row>
    <row r="1508" spans="2:27" x14ac:dyDescent="0.25">
      <c r="B1508" s="4"/>
      <c r="C1508" s="2"/>
      <c r="D1508" s="3"/>
      <c r="G1508" s="3"/>
      <c r="I1508" s="1"/>
      <c r="J1508" s="1"/>
      <c r="K1508" s="2"/>
      <c r="Y1508" s="2"/>
      <c r="Z1508" s="2"/>
      <c r="AA1508" s="1"/>
    </row>
    <row r="1509" spans="2:27" x14ac:dyDescent="0.25">
      <c r="B1509" s="4"/>
      <c r="C1509" s="2"/>
      <c r="D1509" s="3"/>
      <c r="E1509" s="3"/>
      <c r="G1509" s="3"/>
      <c r="I1509" s="1"/>
      <c r="J1509" s="1"/>
      <c r="K1509" s="2"/>
      <c r="Y1509" s="2"/>
      <c r="Z1509" s="2"/>
      <c r="AA1509" s="1"/>
    </row>
    <row r="1510" spans="2:27" x14ac:dyDescent="0.25">
      <c r="B1510" s="4"/>
      <c r="C1510" s="2"/>
      <c r="D1510" s="3"/>
      <c r="G1510" s="3"/>
      <c r="I1510" s="1"/>
      <c r="J1510" s="1"/>
      <c r="K1510" s="2"/>
      <c r="Y1510" s="2"/>
      <c r="Z1510" s="2"/>
      <c r="AA1510" s="1"/>
    </row>
    <row r="1511" spans="2:27" x14ac:dyDescent="0.25">
      <c r="B1511" s="4"/>
      <c r="C1511" s="2"/>
      <c r="G1511" s="3"/>
      <c r="I1511" s="1"/>
      <c r="J1511" s="1"/>
      <c r="K1511" s="2"/>
      <c r="Y1511" s="2"/>
      <c r="Z1511" s="2"/>
      <c r="AA1511" s="1"/>
    </row>
    <row r="1512" spans="2:27" x14ac:dyDescent="0.25">
      <c r="B1512" s="4"/>
      <c r="C1512" s="2"/>
      <c r="D1512" s="3"/>
      <c r="G1512" s="3"/>
      <c r="I1512" s="1"/>
      <c r="J1512" s="1"/>
      <c r="K1512" s="2"/>
      <c r="Y1512" s="2"/>
      <c r="Z1512" s="2"/>
      <c r="AA1512" s="1"/>
    </row>
    <row r="1513" spans="2:27" x14ac:dyDescent="0.25">
      <c r="B1513" s="4"/>
      <c r="C1513" s="2"/>
      <c r="D1513" s="3"/>
      <c r="G1513" s="3"/>
      <c r="I1513" s="1"/>
      <c r="J1513" s="1"/>
      <c r="K1513" s="2"/>
      <c r="Y1513" s="2"/>
      <c r="Z1513" s="2"/>
      <c r="AA1513" s="1"/>
    </row>
    <row r="1514" spans="2:27" x14ac:dyDescent="0.25">
      <c r="B1514" s="4"/>
      <c r="C1514" s="2"/>
      <c r="D1514" s="3"/>
      <c r="G1514" s="3"/>
      <c r="I1514" s="1"/>
      <c r="J1514" s="1"/>
      <c r="K1514" s="2"/>
      <c r="Y1514" s="2"/>
      <c r="Z1514" s="2"/>
      <c r="AA1514" s="1"/>
    </row>
    <row r="1515" spans="2:27" x14ac:dyDescent="0.25">
      <c r="B1515" s="4"/>
      <c r="C1515" s="2"/>
      <c r="D1515" s="3"/>
      <c r="G1515" s="3"/>
      <c r="I1515" s="1"/>
      <c r="J1515" s="1"/>
      <c r="K1515" s="2"/>
      <c r="Y1515" s="2"/>
      <c r="Z1515" s="2"/>
      <c r="AA1515" s="1"/>
    </row>
    <row r="1516" spans="2:27" x14ac:dyDescent="0.25">
      <c r="B1516" s="4"/>
      <c r="C1516" s="2"/>
      <c r="D1516" s="3"/>
      <c r="G1516" s="3"/>
      <c r="I1516" s="1"/>
      <c r="J1516" s="1"/>
      <c r="K1516" s="2"/>
      <c r="Y1516" s="2"/>
      <c r="Z1516" s="2"/>
      <c r="AA1516" s="1"/>
    </row>
    <row r="1517" spans="2:27" x14ac:dyDescent="0.25">
      <c r="B1517" s="4"/>
      <c r="C1517" s="2"/>
      <c r="D1517" s="3"/>
      <c r="G1517" s="3"/>
      <c r="I1517" s="1"/>
      <c r="J1517" s="1"/>
      <c r="K1517" s="2"/>
      <c r="Y1517" s="2"/>
      <c r="Z1517" s="2"/>
      <c r="AA1517" s="1"/>
    </row>
    <row r="1518" spans="2:27" x14ac:dyDescent="0.25">
      <c r="B1518" s="4"/>
      <c r="C1518" s="2"/>
      <c r="D1518" s="3"/>
      <c r="E1518" s="3"/>
      <c r="F1518" s="3"/>
      <c r="G1518" s="3"/>
      <c r="I1518" s="1"/>
      <c r="J1518" s="1"/>
      <c r="K1518" s="2"/>
      <c r="Y1518" s="2"/>
      <c r="Z1518" s="2"/>
      <c r="AA1518" s="1"/>
    </row>
    <row r="1519" spans="2:27" x14ac:dyDescent="0.25">
      <c r="B1519" s="4"/>
      <c r="C1519" s="2"/>
      <c r="D1519" s="3"/>
      <c r="G1519" s="3"/>
      <c r="I1519" s="1"/>
      <c r="J1519" s="1"/>
      <c r="K1519" s="2"/>
      <c r="Y1519" s="2"/>
      <c r="Z1519" s="2"/>
      <c r="AA1519" s="1"/>
    </row>
    <row r="1520" spans="2:27" x14ac:dyDescent="0.25">
      <c r="B1520" s="4"/>
      <c r="C1520" s="2"/>
      <c r="D1520" s="3"/>
      <c r="G1520" s="3"/>
      <c r="I1520" s="1"/>
      <c r="J1520" s="1"/>
      <c r="K1520" s="2"/>
      <c r="Y1520" s="2"/>
      <c r="Z1520" s="2"/>
      <c r="AA1520" s="1"/>
    </row>
    <row r="1521" spans="2:27" x14ac:dyDescent="0.25">
      <c r="B1521" s="4"/>
      <c r="C1521" s="2"/>
      <c r="D1521" s="3"/>
      <c r="G1521" s="3"/>
      <c r="I1521" s="1"/>
      <c r="J1521" s="1"/>
      <c r="K1521" s="2"/>
      <c r="Y1521" s="2"/>
      <c r="Z1521" s="2"/>
      <c r="AA1521" s="1"/>
    </row>
    <row r="1522" spans="2:27" x14ac:dyDescent="0.25">
      <c r="B1522" s="4"/>
      <c r="C1522" s="2"/>
      <c r="D1522" s="3"/>
      <c r="E1522" s="3"/>
      <c r="G1522" s="3"/>
      <c r="I1522" s="1"/>
      <c r="J1522" s="1"/>
      <c r="K1522" s="2"/>
      <c r="Y1522" s="2"/>
      <c r="Z1522" s="2"/>
      <c r="AA1522" s="1"/>
    </row>
    <row r="1523" spans="2:27" x14ac:dyDescent="0.25">
      <c r="B1523" s="4"/>
      <c r="C1523" s="2"/>
      <c r="D1523" s="3"/>
      <c r="G1523" s="3"/>
      <c r="I1523" s="1"/>
      <c r="J1523" s="1"/>
      <c r="K1523" s="2"/>
      <c r="Y1523" s="2"/>
      <c r="Z1523" s="2"/>
      <c r="AA1523" s="1"/>
    </row>
    <row r="1524" spans="2:27" x14ac:dyDescent="0.25">
      <c r="B1524" s="4"/>
      <c r="C1524" s="2"/>
      <c r="D1524" s="3"/>
      <c r="E1524" s="3"/>
      <c r="G1524" s="3"/>
      <c r="I1524" s="1"/>
      <c r="J1524" s="1"/>
      <c r="K1524" s="2"/>
      <c r="Y1524" s="2"/>
      <c r="Z1524" s="2"/>
      <c r="AA1524" s="1"/>
    </row>
    <row r="1525" spans="2:27" x14ac:dyDescent="0.25">
      <c r="B1525" s="4"/>
      <c r="C1525" s="2"/>
      <c r="D1525" s="3"/>
      <c r="G1525" s="3"/>
      <c r="I1525" s="1"/>
      <c r="J1525" s="1"/>
      <c r="K1525" s="2"/>
      <c r="Y1525" s="2"/>
      <c r="Z1525" s="2"/>
      <c r="AA1525" s="1"/>
    </row>
    <row r="1526" spans="2:27" x14ac:dyDescent="0.25">
      <c r="B1526" s="4"/>
      <c r="C1526" s="2"/>
      <c r="D1526" s="3"/>
      <c r="G1526" s="3"/>
      <c r="I1526" s="1"/>
      <c r="J1526" s="1"/>
      <c r="K1526" s="2"/>
      <c r="Y1526" s="2"/>
      <c r="Z1526" s="2"/>
      <c r="AA1526" s="1"/>
    </row>
    <row r="1527" spans="2:27" x14ac:dyDescent="0.25">
      <c r="B1527" s="4"/>
      <c r="C1527" s="2"/>
      <c r="D1527" s="3"/>
      <c r="F1527" s="3"/>
      <c r="G1527" s="3"/>
      <c r="I1527" s="1"/>
      <c r="J1527" s="1"/>
      <c r="K1527" s="2"/>
      <c r="Y1527" s="2"/>
      <c r="Z1527" s="2"/>
      <c r="AA1527" s="1"/>
    </row>
    <row r="1528" spans="2:27" x14ac:dyDescent="0.25">
      <c r="B1528" s="4"/>
      <c r="C1528" s="2"/>
      <c r="D1528" s="3"/>
      <c r="E1528" s="3"/>
      <c r="G1528" s="3"/>
      <c r="I1528" s="1"/>
      <c r="J1528" s="1"/>
      <c r="K1528" s="2"/>
      <c r="Y1528" s="2"/>
      <c r="Z1528" s="2"/>
      <c r="AA1528" s="1"/>
    </row>
    <row r="1529" spans="2:27" x14ac:dyDescent="0.25">
      <c r="B1529" s="4"/>
      <c r="C1529" s="2"/>
      <c r="D1529" s="3"/>
      <c r="G1529" s="3"/>
      <c r="I1529" s="1"/>
      <c r="J1529" s="1"/>
      <c r="K1529" s="2"/>
      <c r="Y1529" s="2"/>
      <c r="Z1529" s="2"/>
      <c r="AA1529" s="1"/>
    </row>
    <row r="1530" spans="2:27" x14ac:dyDescent="0.25">
      <c r="B1530" s="4"/>
      <c r="C1530" s="2"/>
      <c r="D1530" s="3"/>
      <c r="G1530" s="3"/>
      <c r="I1530" s="1"/>
      <c r="J1530" s="1"/>
      <c r="K1530" s="2"/>
      <c r="Y1530" s="2"/>
      <c r="Z1530" s="2"/>
      <c r="AA1530" s="1"/>
    </row>
    <row r="1531" spans="2:27" x14ac:dyDescent="0.25">
      <c r="B1531" s="4"/>
      <c r="C1531" s="2"/>
      <c r="D1531" s="3"/>
      <c r="G1531" s="3"/>
      <c r="I1531" s="1"/>
      <c r="J1531" s="1"/>
      <c r="K1531" s="2"/>
      <c r="Y1531" s="2"/>
      <c r="Z1531" s="2"/>
      <c r="AA1531" s="1"/>
    </row>
    <row r="1532" spans="2:27" x14ac:dyDescent="0.25">
      <c r="B1532" s="4"/>
      <c r="C1532" s="2"/>
      <c r="D1532" s="3"/>
      <c r="F1532" s="3"/>
      <c r="G1532" s="3"/>
      <c r="I1532" s="1"/>
      <c r="J1532" s="1"/>
      <c r="K1532" s="2"/>
      <c r="Y1532" s="2"/>
      <c r="Z1532" s="2"/>
      <c r="AA1532" s="1"/>
    </row>
    <row r="1533" spans="2:27" x14ac:dyDescent="0.25">
      <c r="B1533" s="4"/>
      <c r="C1533" s="2"/>
      <c r="D1533" s="3"/>
      <c r="F1533" s="3"/>
      <c r="G1533" s="3"/>
      <c r="I1533" s="1"/>
      <c r="J1533" s="1"/>
      <c r="K1533" s="2"/>
      <c r="Y1533" s="2"/>
      <c r="Z1533" s="2"/>
      <c r="AA1533" s="1"/>
    </row>
    <row r="1534" spans="2:27" x14ac:dyDescent="0.25">
      <c r="B1534" s="4"/>
      <c r="C1534" s="2"/>
      <c r="D1534" s="3"/>
      <c r="E1534" s="3"/>
      <c r="F1534" s="3"/>
      <c r="G1534" s="3"/>
      <c r="I1534" s="1"/>
      <c r="J1534" s="1"/>
      <c r="K1534" s="2"/>
      <c r="Y1534" s="2"/>
      <c r="Z1534" s="2"/>
      <c r="AA1534" s="1"/>
    </row>
    <row r="1535" spans="2:27" x14ac:dyDescent="0.25">
      <c r="B1535" s="4"/>
      <c r="C1535" s="2"/>
      <c r="D1535" s="3"/>
      <c r="G1535" s="3"/>
      <c r="I1535" s="1"/>
      <c r="J1535" s="1"/>
      <c r="K1535" s="2"/>
      <c r="Y1535" s="2"/>
      <c r="Z1535" s="2"/>
      <c r="AA1535" s="1"/>
    </row>
    <row r="1536" spans="2:27" x14ac:dyDescent="0.25">
      <c r="B1536" s="4"/>
      <c r="C1536" s="2"/>
      <c r="D1536" s="3"/>
      <c r="G1536" s="3"/>
      <c r="I1536" s="1"/>
      <c r="J1536" s="1"/>
      <c r="K1536" s="2"/>
      <c r="Y1536" s="2"/>
      <c r="Z1536" s="2"/>
      <c r="AA1536" s="1"/>
    </row>
    <row r="1537" spans="2:27" x14ac:dyDescent="0.25">
      <c r="B1537" s="4"/>
      <c r="C1537" s="2"/>
      <c r="D1537" s="3"/>
      <c r="G1537" s="3"/>
      <c r="I1537" s="1"/>
      <c r="J1537" s="1"/>
      <c r="K1537" s="2"/>
      <c r="Y1537" s="2"/>
      <c r="Z1537" s="2"/>
      <c r="AA1537" s="1"/>
    </row>
    <row r="1538" spans="2:27" x14ac:dyDescent="0.25">
      <c r="B1538" s="4"/>
      <c r="C1538" s="2"/>
      <c r="D1538" s="3"/>
      <c r="G1538" s="3"/>
      <c r="I1538" s="1"/>
      <c r="J1538" s="1"/>
      <c r="K1538" s="2"/>
      <c r="Y1538" s="2"/>
      <c r="Z1538" s="2"/>
      <c r="AA1538" s="1"/>
    </row>
    <row r="1539" spans="2:27" x14ac:dyDescent="0.25">
      <c r="B1539" s="4"/>
      <c r="C1539" s="2"/>
      <c r="D1539" s="3"/>
      <c r="G1539" s="3"/>
      <c r="I1539" s="1"/>
      <c r="J1539" s="1"/>
      <c r="K1539" s="2"/>
      <c r="Y1539" s="2"/>
      <c r="Z1539" s="2"/>
      <c r="AA1539" s="1"/>
    </row>
    <row r="1540" spans="2:27" x14ac:dyDescent="0.25">
      <c r="B1540" s="4"/>
      <c r="C1540" s="2"/>
      <c r="D1540" s="3"/>
      <c r="G1540" s="3"/>
      <c r="I1540" s="1"/>
      <c r="J1540" s="1"/>
      <c r="K1540" s="2"/>
      <c r="Y1540" s="2"/>
      <c r="Z1540" s="2"/>
      <c r="AA1540" s="1"/>
    </row>
    <row r="1541" spans="2:27" x14ac:dyDescent="0.25">
      <c r="B1541" s="4"/>
      <c r="C1541" s="2"/>
      <c r="D1541" s="3"/>
      <c r="E1541" s="3"/>
      <c r="G1541" s="3"/>
      <c r="I1541" s="1"/>
      <c r="J1541" s="1"/>
      <c r="K1541" s="2"/>
      <c r="Y1541" s="2"/>
      <c r="Z1541" s="2"/>
      <c r="AA1541" s="1"/>
    </row>
    <row r="1542" spans="2:27" x14ac:dyDescent="0.25">
      <c r="B1542" s="4"/>
      <c r="C1542" s="2"/>
      <c r="D1542" s="3"/>
      <c r="G1542" s="3"/>
      <c r="I1542" s="1"/>
      <c r="J1542" s="1"/>
      <c r="K1542" s="2"/>
      <c r="Y1542" s="2"/>
      <c r="Z1542" s="2"/>
      <c r="AA1542" s="1"/>
    </row>
    <row r="1543" spans="2:27" x14ac:dyDescent="0.25">
      <c r="B1543" s="4"/>
      <c r="C1543" s="2"/>
      <c r="D1543" s="3"/>
      <c r="E1543" s="3"/>
      <c r="G1543" s="3"/>
      <c r="I1543" s="1"/>
      <c r="J1543" s="1"/>
      <c r="K1543" s="2"/>
      <c r="Y1543" s="2"/>
      <c r="Z1543" s="2"/>
      <c r="AA1543" s="1"/>
    </row>
    <row r="1544" spans="2:27" x14ac:dyDescent="0.25">
      <c r="B1544" s="4"/>
      <c r="C1544" s="2"/>
      <c r="D1544" s="3"/>
      <c r="G1544" s="3"/>
      <c r="I1544" s="1"/>
      <c r="J1544" s="1"/>
      <c r="K1544" s="2"/>
      <c r="Y1544" s="2"/>
      <c r="Z1544" s="2"/>
      <c r="AA1544" s="1"/>
    </row>
    <row r="1545" spans="2:27" x14ac:dyDescent="0.25">
      <c r="B1545" s="4"/>
      <c r="C1545" s="2"/>
      <c r="D1545" s="3"/>
      <c r="G1545" s="3"/>
      <c r="I1545" s="1"/>
      <c r="J1545" s="1"/>
      <c r="K1545" s="2"/>
      <c r="Y1545" s="2"/>
      <c r="Z1545" s="2"/>
      <c r="AA1545" s="1"/>
    </row>
    <row r="1546" spans="2:27" x14ac:dyDescent="0.25">
      <c r="B1546" s="4"/>
      <c r="C1546" s="2"/>
      <c r="D1546" s="3"/>
      <c r="E1546" s="3"/>
      <c r="G1546" s="3"/>
      <c r="I1546" s="1"/>
      <c r="J1546" s="1"/>
      <c r="K1546" s="2"/>
      <c r="Y1546" s="2"/>
      <c r="Z1546" s="2"/>
      <c r="AA1546" s="1"/>
    </row>
    <row r="1547" spans="2:27" x14ac:dyDescent="0.25">
      <c r="B1547" s="4"/>
      <c r="C1547" s="2"/>
      <c r="D1547" s="3"/>
      <c r="G1547" s="3"/>
      <c r="I1547" s="1"/>
      <c r="J1547" s="1"/>
      <c r="K1547" s="2"/>
      <c r="Y1547" s="2"/>
      <c r="Z1547" s="2"/>
      <c r="AA1547" s="1"/>
    </row>
    <row r="1548" spans="2:27" x14ac:dyDescent="0.25">
      <c r="B1548" s="4"/>
      <c r="C1548" s="2"/>
      <c r="D1548" s="3"/>
      <c r="G1548" s="3"/>
      <c r="I1548" s="1"/>
      <c r="J1548" s="1"/>
      <c r="K1548" s="2"/>
      <c r="Y1548" s="2"/>
      <c r="Z1548" s="2"/>
      <c r="AA1548" s="1"/>
    </row>
    <row r="1549" spans="2:27" x14ac:dyDescent="0.25">
      <c r="B1549" s="4"/>
      <c r="C1549" s="2"/>
      <c r="D1549" s="3"/>
      <c r="G1549" s="3"/>
      <c r="I1549" s="1"/>
      <c r="J1549" s="1"/>
      <c r="K1549" s="2"/>
      <c r="Y1549" s="2"/>
      <c r="Z1549" s="2"/>
      <c r="AA1549" s="1"/>
    </row>
    <row r="1550" spans="2:27" x14ac:dyDescent="0.25">
      <c r="B1550" s="4"/>
      <c r="C1550" s="2"/>
      <c r="D1550" s="3"/>
      <c r="G1550" s="3"/>
      <c r="I1550" s="1"/>
      <c r="J1550" s="1"/>
      <c r="K1550" s="2"/>
      <c r="Y1550" s="2"/>
      <c r="Z1550" s="2"/>
      <c r="AA1550" s="1"/>
    </row>
    <row r="1551" spans="2:27" x14ac:dyDescent="0.25">
      <c r="B1551" s="4"/>
      <c r="C1551" s="2"/>
      <c r="D1551" s="3"/>
      <c r="E1551" s="3"/>
      <c r="G1551" s="3"/>
      <c r="I1551" s="1"/>
      <c r="J1551" s="1"/>
      <c r="K1551" s="2"/>
      <c r="Y1551" s="2"/>
      <c r="Z1551" s="2"/>
      <c r="AA1551" s="1"/>
    </row>
    <row r="1552" spans="2:27" x14ac:dyDescent="0.25">
      <c r="B1552" s="4"/>
      <c r="C1552" s="2"/>
      <c r="D1552" s="3"/>
      <c r="G1552" s="3"/>
      <c r="I1552" s="1"/>
      <c r="J1552" s="1"/>
      <c r="K1552" s="2"/>
      <c r="Y1552" s="2"/>
      <c r="Z1552" s="2"/>
      <c r="AA1552" s="1"/>
    </row>
    <row r="1553" spans="2:27" x14ac:dyDescent="0.25">
      <c r="B1553" s="4"/>
      <c r="C1553" s="2"/>
      <c r="D1553" s="3"/>
      <c r="E1553" s="3"/>
      <c r="G1553" s="3"/>
      <c r="I1553" s="1"/>
      <c r="J1553" s="1"/>
      <c r="K1553" s="2"/>
      <c r="Y1553" s="2"/>
      <c r="Z1553" s="2"/>
      <c r="AA1553" s="1"/>
    </row>
    <row r="1554" spans="2:27" x14ac:dyDescent="0.25">
      <c r="B1554" s="4"/>
      <c r="C1554" s="2"/>
      <c r="D1554" s="3"/>
      <c r="G1554" s="3"/>
      <c r="I1554" s="1"/>
      <c r="J1554" s="1"/>
      <c r="K1554" s="2"/>
      <c r="Y1554" s="2"/>
      <c r="Z1554" s="2"/>
      <c r="AA1554" s="1"/>
    </row>
    <row r="1555" spans="2:27" x14ac:dyDescent="0.25">
      <c r="B1555" s="4"/>
      <c r="C1555" s="2"/>
      <c r="D1555" s="3"/>
      <c r="G1555" s="3"/>
      <c r="I1555" s="1"/>
      <c r="J1555" s="1"/>
      <c r="K1555" s="2"/>
      <c r="Y1555" s="2"/>
      <c r="Z1555" s="2"/>
      <c r="AA1555" s="1"/>
    </row>
    <row r="1556" spans="2:27" x14ac:dyDescent="0.25">
      <c r="B1556" s="4"/>
      <c r="C1556" s="2"/>
      <c r="D1556" s="3"/>
      <c r="G1556" s="3"/>
      <c r="I1556" s="1"/>
      <c r="J1556" s="1"/>
      <c r="K1556" s="2"/>
      <c r="Y1556" s="2"/>
      <c r="Z1556" s="2"/>
      <c r="AA1556" s="1"/>
    </row>
    <row r="1557" spans="2:27" x14ac:dyDescent="0.25">
      <c r="B1557" s="4"/>
      <c r="C1557" s="2"/>
      <c r="D1557" s="3"/>
      <c r="E1557" s="3"/>
      <c r="G1557" s="3"/>
      <c r="I1557" s="1"/>
      <c r="J1557" s="1"/>
      <c r="K1557" s="2"/>
      <c r="Y1557" s="2"/>
      <c r="Z1557" s="2"/>
      <c r="AA1557" s="1"/>
    </row>
    <row r="1558" spans="2:27" x14ac:dyDescent="0.25">
      <c r="B1558" s="4"/>
      <c r="C1558" s="2"/>
      <c r="D1558" s="3"/>
      <c r="G1558" s="3"/>
      <c r="I1558" s="1"/>
      <c r="J1558" s="1"/>
      <c r="K1558" s="2"/>
      <c r="Y1558" s="2"/>
      <c r="Z1558" s="2"/>
      <c r="AA1558" s="1"/>
    </row>
    <row r="1559" spans="2:27" x14ac:dyDescent="0.25">
      <c r="B1559" s="4"/>
      <c r="C1559" s="2"/>
      <c r="D1559" s="3"/>
      <c r="E1559" s="3"/>
      <c r="G1559" s="3"/>
      <c r="I1559" s="1"/>
      <c r="J1559" s="1"/>
      <c r="K1559" s="2"/>
      <c r="Y1559" s="2"/>
      <c r="Z1559" s="2"/>
      <c r="AA1559" s="1"/>
    </row>
    <row r="1560" spans="2:27" x14ac:dyDescent="0.25">
      <c r="B1560" s="4"/>
      <c r="C1560" s="2"/>
      <c r="D1560" s="3"/>
      <c r="G1560" s="3"/>
      <c r="I1560" s="1"/>
      <c r="J1560" s="1"/>
      <c r="K1560" s="2"/>
      <c r="Y1560" s="2"/>
      <c r="Z1560" s="2"/>
      <c r="AA1560" s="1"/>
    </row>
    <row r="1561" spans="2:27" x14ac:dyDescent="0.25">
      <c r="B1561" s="4"/>
      <c r="C1561" s="2"/>
      <c r="D1561" s="3"/>
      <c r="G1561" s="3"/>
      <c r="I1561" s="1"/>
      <c r="J1561" s="1"/>
      <c r="K1561" s="2"/>
      <c r="Y1561" s="2"/>
      <c r="Z1561" s="2"/>
      <c r="AA1561" s="1"/>
    </row>
    <row r="1562" spans="2:27" x14ac:dyDescent="0.25">
      <c r="B1562" s="4"/>
      <c r="C1562" s="2"/>
      <c r="D1562" s="3"/>
      <c r="G1562" s="3"/>
      <c r="I1562" s="1"/>
      <c r="J1562" s="1"/>
      <c r="K1562" s="2"/>
      <c r="Y1562" s="2"/>
      <c r="Z1562" s="2"/>
      <c r="AA1562" s="1"/>
    </row>
    <row r="1563" spans="2:27" x14ac:dyDescent="0.25">
      <c r="B1563" s="4"/>
      <c r="C1563" s="2"/>
      <c r="D1563" s="3"/>
      <c r="F1563" s="3"/>
      <c r="G1563" s="3"/>
      <c r="I1563" s="1"/>
      <c r="J1563" s="1"/>
      <c r="K1563" s="2"/>
      <c r="Y1563" s="2"/>
      <c r="Z1563" s="2"/>
      <c r="AA1563" s="1"/>
    </row>
    <row r="1564" spans="2:27" x14ac:dyDescent="0.25">
      <c r="B1564" s="4"/>
      <c r="C1564" s="2"/>
      <c r="D1564" s="3"/>
      <c r="G1564" s="3"/>
      <c r="I1564" s="1"/>
      <c r="J1564" s="1"/>
      <c r="K1564" s="2"/>
      <c r="Y1564" s="2"/>
      <c r="Z1564" s="2"/>
      <c r="AA1564" s="1"/>
    </row>
    <row r="1565" spans="2:27" x14ac:dyDescent="0.25">
      <c r="B1565" s="4"/>
      <c r="C1565" s="2"/>
      <c r="D1565" s="3"/>
      <c r="G1565" s="3"/>
      <c r="I1565" s="1"/>
      <c r="J1565" s="1"/>
      <c r="K1565" s="2"/>
      <c r="Y1565" s="2"/>
      <c r="Z1565" s="2"/>
      <c r="AA1565" s="1"/>
    </row>
    <row r="1566" spans="2:27" x14ac:dyDescent="0.25">
      <c r="B1566" s="4"/>
      <c r="C1566" s="2"/>
      <c r="D1566" s="3"/>
      <c r="F1566" s="3"/>
      <c r="G1566" s="3"/>
      <c r="I1566" s="1"/>
      <c r="J1566" s="1"/>
      <c r="K1566" s="2"/>
      <c r="Y1566" s="2"/>
      <c r="Z1566" s="2"/>
      <c r="AA1566" s="1"/>
    </row>
    <row r="1567" spans="2:27" x14ac:dyDescent="0.25">
      <c r="B1567" s="4"/>
      <c r="C1567" s="2"/>
      <c r="D1567" s="3"/>
      <c r="F1567" s="3"/>
      <c r="G1567" s="3"/>
      <c r="I1567" s="1"/>
      <c r="J1567" s="1"/>
      <c r="K1567" s="2"/>
      <c r="Y1567" s="2"/>
      <c r="Z1567" s="2"/>
      <c r="AA1567" s="1"/>
    </row>
    <row r="1568" spans="2:27" x14ac:dyDescent="0.25">
      <c r="B1568" s="4"/>
      <c r="C1568" s="2"/>
      <c r="D1568" s="3"/>
      <c r="G1568" s="3"/>
      <c r="I1568" s="1"/>
      <c r="J1568" s="1"/>
      <c r="K1568" s="2"/>
      <c r="Y1568" s="2"/>
      <c r="Z1568" s="2"/>
      <c r="AA1568" s="1"/>
    </row>
    <row r="1569" spans="2:27" x14ac:dyDescent="0.25">
      <c r="B1569" s="4"/>
      <c r="C1569" s="2"/>
      <c r="D1569" s="3"/>
      <c r="G1569" s="3"/>
      <c r="I1569" s="1"/>
      <c r="J1569" s="1"/>
      <c r="K1569" s="2"/>
      <c r="Y1569" s="2"/>
      <c r="Z1569" s="2"/>
      <c r="AA1569" s="1"/>
    </row>
    <row r="1570" spans="2:27" x14ac:dyDescent="0.25">
      <c r="B1570" s="4"/>
      <c r="C1570" s="2"/>
      <c r="D1570" s="3"/>
      <c r="F1570" s="3"/>
      <c r="G1570" s="3"/>
      <c r="I1570" s="1"/>
      <c r="J1570" s="1"/>
      <c r="K1570" s="2"/>
      <c r="Y1570" s="2"/>
      <c r="Z1570" s="2"/>
      <c r="AA1570" s="1"/>
    </row>
    <row r="1571" spans="2:27" x14ac:dyDescent="0.25">
      <c r="B1571" s="4"/>
      <c r="C1571" s="2"/>
      <c r="D1571" s="3"/>
      <c r="G1571" s="3"/>
      <c r="I1571" s="1"/>
      <c r="J1571" s="1"/>
      <c r="K1571" s="2"/>
      <c r="Y1571" s="2"/>
      <c r="Z1571" s="2"/>
      <c r="AA1571" s="1"/>
    </row>
    <row r="1572" spans="2:27" x14ac:dyDescent="0.25">
      <c r="B1572" s="4"/>
      <c r="C1572" s="2"/>
      <c r="D1572" s="3"/>
      <c r="F1572" s="3"/>
      <c r="G1572" s="3"/>
      <c r="I1572" s="1"/>
      <c r="J1572" s="1"/>
      <c r="K1572" s="2"/>
      <c r="Y1572" s="2"/>
      <c r="Z1572" s="2"/>
      <c r="AA1572" s="1"/>
    </row>
    <row r="1573" spans="2:27" x14ac:dyDescent="0.25">
      <c r="B1573" s="4"/>
      <c r="C1573" s="2"/>
      <c r="D1573" s="3"/>
      <c r="F1573" s="3"/>
      <c r="G1573" s="3"/>
      <c r="I1573" s="1"/>
      <c r="J1573" s="1"/>
      <c r="K1573" s="2"/>
      <c r="Y1573" s="2"/>
      <c r="Z1573" s="2"/>
      <c r="AA1573" s="1"/>
    </row>
    <row r="1574" spans="2:27" x14ac:dyDescent="0.25">
      <c r="B1574" s="4"/>
      <c r="C1574" s="2"/>
      <c r="D1574" s="3"/>
      <c r="F1574" s="3"/>
      <c r="G1574" s="3"/>
      <c r="I1574" s="1"/>
      <c r="J1574" s="1"/>
      <c r="K1574" s="2"/>
      <c r="Y1574" s="2"/>
      <c r="Z1574" s="2"/>
      <c r="AA1574" s="1"/>
    </row>
    <row r="1575" spans="2:27" x14ac:dyDescent="0.25">
      <c r="B1575" s="4"/>
      <c r="C1575" s="2"/>
      <c r="D1575" s="3"/>
      <c r="G1575" s="3"/>
      <c r="I1575" s="1"/>
      <c r="J1575" s="1"/>
      <c r="K1575" s="2"/>
      <c r="Y1575" s="2"/>
      <c r="Z1575" s="2"/>
      <c r="AA1575" s="1"/>
    </row>
    <row r="1576" spans="2:27" x14ac:dyDescent="0.25">
      <c r="B1576" s="4"/>
      <c r="C1576" s="2"/>
      <c r="D1576" s="3"/>
      <c r="G1576" s="3"/>
      <c r="I1576" s="1"/>
      <c r="J1576" s="1"/>
      <c r="K1576" s="2"/>
      <c r="Y1576" s="2"/>
      <c r="Z1576" s="2"/>
      <c r="AA1576" s="1"/>
    </row>
    <row r="1577" spans="2:27" x14ac:dyDescent="0.25">
      <c r="B1577" s="4"/>
      <c r="C1577" s="2"/>
      <c r="D1577" s="3"/>
      <c r="G1577" s="3"/>
      <c r="I1577" s="1"/>
      <c r="J1577" s="1"/>
      <c r="K1577" s="2"/>
      <c r="Y1577" s="2"/>
      <c r="Z1577" s="2"/>
      <c r="AA1577" s="1"/>
    </row>
    <row r="1578" spans="2:27" x14ac:dyDescent="0.25">
      <c r="B1578" s="4"/>
      <c r="C1578" s="2"/>
      <c r="D1578" s="3"/>
      <c r="G1578" s="3"/>
      <c r="I1578" s="1"/>
      <c r="J1578" s="1"/>
      <c r="K1578" s="2"/>
      <c r="Y1578" s="2"/>
      <c r="Z1578" s="2"/>
      <c r="AA1578" s="1"/>
    </row>
    <row r="1579" spans="2:27" x14ac:dyDescent="0.25">
      <c r="B1579" s="4"/>
      <c r="C1579" s="2"/>
      <c r="D1579" s="3"/>
      <c r="G1579" s="3"/>
      <c r="I1579" s="1"/>
      <c r="J1579" s="1"/>
      <c r="K1579" s="2"/>
      <c r="Y1579" s="2"/>
      <c r="Z1579" s="2"/>
      <c r="AA1579" s="1"/>
    </row>
    <row r="1580" spans="2:27" x14ac:dyDescent="0.25">
      <c r="B1580" s="4"/>
      <c r="C1580" s="2"/>
      <c r="D1580" s="3"/>
      <c r="G1580" s="3"/>
      <c r="I1580" s="1"/>
      <c r="J1580" s="1"/>
      <c r="K1580" s="2"/>
      <c r="Y1580" s="2"/>
      <c r="Z1580" s="2"/>
      <c r="AA1580" s="1"/>
    </row>
    <row r="1581" spans="2:27" x14ac:dyDescent="0.25">
      <c r="B1581" s="4"/>
      <c r="C1581" s="2"/>
      <c r="D1581" s="3"/>
      <c r="G1581" s="3"/>
      <c r="I1581" s="1"/>
      <c r="J1581" s="1"/>
      <c r="K1581" s="2"/>
      <c r="Y1581" s="2"/>
      <c r="Z1581" s="2"/>
      <c r="AA1581" s="1"/>
    </row>
    <row r="1582" spans="2:27" x14ac:dyDescent="0.25">
      <c r="B1582" s="4"/>
      <c r="C1582" s="2"/>
      <c r="D1582" s="3"/>
      <c r="G1582" s="3"/>
      <c r="I1582" s="1"/>
      <c r="J1582" s="1"/>
      <c r="K1582" s="2"/>
      <c r="Y1582" s="2"/>
      <c r="Z1582" s="2"/>
      <c r="AA1582" s="1"/>
    </row>
    <row r="1583" spans="2:27" x14ac:dyDescent="0.25">
      <c r="B1583" s="4"/>
      <c r="C1583" s="2"/>
      <c r="D1583" s="3"/>
      <c r="G1583" s="3"/>
      <c r="I1583" s="1"/>
      <c r="J1583" s="1"/>
      <c r="K1583" s="2"/>
      <c r="Y1583" s="2"/>
      <c r="Z1583" s="2"/>
      <c r="AA1583" s="1"/>
    </row>
    <row r="1584" spans="2:27" x14ac:dyDescent="0.25">
      <c r="B1584" s="4"/>
      <c r="C1584" s="2"/>
      <c r="D1584" s="3"/>
      <c r="E1584" s="3"/>
      <c r="G1584" s="3"/>
      <c r="I1584" s="1"/>
      <c r="J1584" s="1"/>
      <c r="K1584" s="2"/>
      <c r="Y1584" s="2"/>
      <c r="Z1584" s="2"/>
      <c r="AA1584" s="1"/>
    </row>
    <row r="1585" spans="2:27" x14ac:dyDescent="0.25">
      <c r="B1585" s="4"/>
      <c r="C1585" s="2"/>
      <c r="D1585" s="3"/>
      <c r="G1585" s="3"/>
      <c r="I1585" s="1"/>
      <c r="J1585" s="1"/>
      <c r="K1585" s="2"/>
      <c r="Y1585" s="2"/>
      <c r="Z1585" s="2"/>
      <c r="AA1585" s="1"/>
    </row>
    <row r="1586" spans="2:27" x14ac:dyDescent="0.25">
      <c r="B1586" s="4"/>
      <c r="C1586" s="2"/>
      <c r="D1586" s="3"/>
      <c r="G1586" s="3"/>
      <c r="I1586" s="1"/>
      <c r="J1586" s="1"/>
      <c r="K1586" s="2"/>
      <c r="Y1586" s="2"/>
      <c r="Z1586" s="2"/>
      <c r="AA1586" s="1"/>
    </row>
    <row r="1587" spans="2:27" x14ac:dyDescent="0.25">
      <c r="B1587" s="4"/>
      <c r="C1587" s="2"/>
      <c r="D1587" s="3"/>
      <c r="E1587" s="3"/>
      <c r="G1587" s="3"/>
      <c r="I1587" s="1"/>
      <c r="J1587" s="1"/>
      <c r="K1587" s="2"/>
      <c r="Y1587" s="2"/>
      <c r="Z1587" s="2"/>
      <c r="AA1587" s="1"/>
    </row>
    <row r="1588" spans="2:27" x14ac:dyDescent="0.25">
      <c r="B1588" s="4"/>
      <c r="C1588" s="2"/>
      <c r="D1588" s="3"/>
      <c r="G1588" s="3"/>
      <c r="I1588" s="1"/>
      <c r="J1588" s="1"/>
      <c r="K1588" s="2"/>
      <c r="Y1588" s="2"/>
      <c r="Z1588" s="2"/>
      <c r="AA1588" s="1"/>
    </row>
    <row r="1589" spans="2:27" x14ac:dyDescent="0.25">
      <c r="B1589" s="4"/>
      <c r="C1589" s="2"/>
      <c r="D1589" s="3"/>
      <c r="G1589" s="3"/>
      <c r="I1589" s="1"/>
      <c r="J1589" s="1"/>
      <c r="K1589" s="2"/>
      <c r="Y1589" s="2"/>
      <c r="Z1589" s="2"/>
      <c r="AA1589" s="1"/>
    </row>
    <row r="1590" spans="2:27" x14ac:dyDescent="0.25">
      <c r="B1590" s="4"/>
      <c r="C1590" s="2"/>
      <c r="D1590" s="3"/>
      <c r="G1590" s="3"/>
      <c r="I1590" s="1"/>
      <c r="J1590" s="1"/>
      <c r="K1590" s="2"/>
      <c r="Y1590" s="2"/>
      <c r="Z1590" s="2"/>
      <c r="AA1590" s="1"/>
    </row>
    <row r="1591" spans="2:27" x14ac:dyDescent="0.25">
      <c r="B1591" s="4"/>
      <c r="C1591" s="2"/>
      <c r="D1591" s="3"/>
      <c r="G1591" s="3"/>
      <c r="I1591" s="1"/>
      <c r="J1591" s="1"/>
      <c r="K1591" s="2"/>
      <c r="Y1591" s="2"/>
      <c r="Z1591" s="2"/>
      <c r="AA1591" s="1"/>
    </row>
    <row r="1592" spans="2:27" x14ac:dyDescent="0.25">
      <c r="B1592" s="4"/>
      <c r="C1592" s="2"/>
      <c r="D1592" s="3"/>
      <c r="G1592" s="3"/>
      <c r="I1592" s="1"/>
      <c r="J1592" s="1"/>
      <c r="K1592" s="2"/>
      <c r="Y1592" s="2"/>
      <c r="Z1592" s="2"/>
      <c r="AA1592" s="1"/>
    </row>
    <row r="1593" spans="2:27" x14ac:dyDescent="0.25">
      <c r="B1593" s="4"/>
      <c r="C1593" s="2"/>
      <c r="D1593" s="3"/>
      <c r="E1593" s="3"/>
      <c r="G1593" s="3"/>
      <c r="I1593" s="1"/>
      <c r="J1593" s="1"/>
      <c r="K1593" s="2"/>
      <c r="Y1593" s="2"/>
      <c r="Z1593" s="2"/>
      <c r="AA1593" s="1"/>
    </row>
    <row r="1594" spans="2:27" x14ac:dyDescent="0.25">
      <c r="B1594" s="4"/>
      <c r="C1594" s="2"/>
      <c r="D1594" s="3"/>
      <c r="G1594" s="3"/>
      <c r="I1594" s="1"/>
      <c r="J1594" s="1"/>
      <c r="K1594" s="2"/>
      <c r="Y1594" s="2"/>
      <c r="Z1594" s="2"/>
      <c r="AA1594" s="1"/>
    </row>
    <row r="1595" spans="2:27" x14ac:dyDescent="0.25">
      <c r="B1595" s="4"/>
      <c r="C1595" s="2"/>
      <c r="D1595" s="3"/>
      <c r="E1595" s="3"/>
      <c r="G1595" s="3"/>
      <c r="I1595" s="1"/>
      <c r="J1595" s="1"/>
      <c r="K1595" s="2"/>
      <c r="Y1595" s="2"/>
      <c r="Z1595" s="2"/>
      <c r="AA1595" s="1"/>
    </row>
    <row r="1596" spans="2:27" x14ac:dyDescent="0.25">
      <c r="B1596" s="4"/>
      <c r="C1596" s="2"/>
      <c r="D1596" s="3"/>
      <c r="G1596" s="3"/>
      <c r="I1596" s="1"/>
      <c r="J1596" s="1"/>
      <c r="K1596" s="2"/>
      <c r="Y1596" s="2"/>
      <c r="Z1596" s="2"/>
      <c r="AA1596" s="1"/>
    </row>
    <row r="1597" spans="2:27" x14ac:dyDescent="0.25">
      <c r="B1597" s="4"/>
      <c r="C1597" s="2"/>
      <c r="D1597" s="3"/>
      <c r="G1597" s="3"/>
      <c r="I1597" s="1"/>
      <c r="J1597" s="1"/>
      <c r="K1597" s="2"/>
      <c r="Y1597" s="2"/>
      <c r="Z1597" s="2"/>
      <c r="AA1597" s="1"/>
    </row>
    <row r="1598" spans="2:27" x14ac:dyDescent="0.25">
      <c r="B1598" s="4"/>
      <c r="C1598" s="2"/>
      <c r="D1598" s="3"/>
      <c r="G1598" s="3"/>
      <c r="I1598" s="1"/>
      <c r="J1598" s="1"/>
      <c r="K1598" s="2"/>
      <c r="Y1598" s="2"/>
      <c r="Z1598" s="2"/>
      <c r="AA1598" s="1"/>
    </row>
    <row r="1599" spans="2:27" x14ac:dyDescent="0.25">
      <c r="B1599" s="4"/>
      <c r="C1599" s="2"/>
      <c r="D1599" s="3"/>
      <c r="F1599" s="3"/>
      <c r="G1599" s="3"/>
      <c r="I1599" s="1"/>
      <c r="J1599" s="1"/>
      <c r="K1599" s="2"/>
      <c r="Y1599" s="2"/>
      <c r="Z1599" s="2"/>
      <c r="AA1599" s="1"/>
    </row>
    <row r="1600" spans="2:27" x14ac:dyDescent="0.25">
      <c r="B1600" s="4"/>
      <c r="C1600" s="2"/>
      <c r="D1600" s="3"/>
      <c r="G1600" s="3"/>
      <c r="I1600" s="1"/>
      <c r="J1600" s="1"/>
      <c r="K1600" s="2"/>
      <c r="Y1600" s="2"/>
      <c r="Z1600" s="2"/>
      <c r="AA1600" s="1"/>
    </row>
    <row r="1601" spans="2:27" x14ac:dyDescent="0.25">
      <c r="B1601" s="4"/>
      <c r="C1601" s="2"/>
      <c r="D1601" s="3"/>
      <c r="E1601" s="3"/>
      <c r="G1601" s="3"/>
      <c r="I1601" s="1"/>
      <c r="J1601" s="1"/>
      <c r="K1601" s="2"/>
      <c r="Y1601" s="2"/>
      <c r="Z1601" s="2"/>
      <c r="AA1601" s="1"/>
    </row>
    <row r="1602" spans="2:27" x14ac:dyDescent="0.25">
      <c r="B1602" s="4"/>
      <c r="C1602" s="2"/>
      <c r="D1602" s="3"/>
      <c r="G1602" s="3"/>
      <c r="I1602" s="1"/>
      <c r="J1602" s="1"/>
      <c r="K1602" s="2"/>
      <c r="Y1602" s="2"/>
      <c r="Z1602" s="2"/>
      <c r="AA1602" s="1"/>
    </row>
    <row r="1603" spans="2:27" x14ac:dyDescent="0.25">
      <c r="B1603" s="4"/>
      <c r="C1603" s="2"/>
      <c r="D1603" s="3"/>
      <c r="F1603" s="3"/>
      <c r="G1603" s="3"/>
      <c r="I1603" s="1"/>
      <c r="J1603" s="1"/>
      <c r="K1603" s="2"/>
      <c r="Y1603" s="2"/>
      <c r="Z1603" s="2"/>
      <c r="AA1603" s="1"/>
    </row>
    <row r="1604" spans="2:27" x14ac:dyDescent="0.25">
      <c r="B1604" s="4"/>
      <c r="C1604" s="2"/>
      <c r="D1604" s="3"/>
      <c r="E1604" s="3"/>
      <c r="G1604" s="3"/>
      <c r="I1604" s="1"/>
      <c r="J1604" s="1"/>
      <c r="K1604" s="2"/>
      <c r="Y1604" s="2"/>
      <c r="Z1604" s="2"/>
      <c r="AA1604" s="1"/>
    </row>
    <row r="1605" spans="2:27" x14ac:dyDescent="0.25">
      <c r="B1605" s="4"/>
      <c r="C1605" s="2"/>
      <c r="D1605" s="3"/>
      <c r="F1605" s="3"/>
      <c r="G1605" s="3"/>
      <c r="I1605" s="1"/>
      <c r="J1605" s="1"/>
      <c r="K1605" s="2"/>
      <c r="Y1605" s="2"/>
      <c r="Z1605" s="2"/>
      <c r="AA1605" s="1"/>
    </row>
    <row r="1606" spans="2:27" x14ac:dyDescent="0.25">
      <c r="B1606" s="4"/>
      <c r="C1606" s="2"/>
      <c r="D1606" s="3"/>
      <c r="G1606" s="3"/>
      <c r="I1606" s="1"/>
      <c r="J1606" s="1"/>
      <c r="K1606" s="2"/>
      <c r="Y1606" s="2"/>
      <c r="Z1606" s="2"/>
      <c r="AA1606" s="1"/>
    </row>
    <row r="1607" spans="2:27" x14ac:dyDescent="0.25">
      <c r="B1607" s="4"/>
      <c r="C1607" s="2"/>
      <c r="D1607" s="3"/>
      <c r="G1607" s="3"/>
      <c r="I1607" s="1"/>
      <c r="J1607" s="1"/>
      <c r="K1607" s="2"/>
      <c r="Y1607" s="2"/>
      <c r="Z1607" s="2"/>
      <c r="AA1607" s="1"/>
    </row>
    <row r="1608" spans="2:27" x14ac:dyDescent="0.25">
      <c r="B1608" s="4"/>
      <c r="C1608" s="2"/>
      <c r="D1608" s="3"/>
      <c r="G1608" s="3"/>
      <c r="I1608" s="1"/>
      <c r="J1608" s="1"/>
      <c r="K1608" s="2"/>
      <c r="Y1608" s="2"/>
      <c r="Z1608" s="2"/>
      <c r="AA1608" s="1"/>
    </row>
    <row r="1609" spans="2:27" x14ac:dyDescent="0.25">
      <c r="B1609" s="4"/>
      <c r="C1609" s="2"/>
      <c r="D1609" s="3"/>
      <c r="G1609" s="3"/>
      <c r="I1609" s="1"/>
      <c r="J1609" s="1"/>
      <c r="K1609" s="2"/>
      <c r="Y1609" s="2"/>
      <c r="Z1609" s="2"/>
      <c r="AA1609" s="1"/>
    </row>
    <row r="1610" spans="2:27" x14ac:dyDescent="0.25">
      <c r="B1610" s="4"/>
      <c r="C1610" s="2"/>
      <c r="D1610" s="3"/>
      <c r="G1610" s="3"/>
      <c r="I1610" s="1"/>
      <c r="J1610" s="1"/>
      <c r="K1610" s="2"/>
      <c r="Y1610" s="2"/>
      <c r="Z1610" s="2"/>
      <c r="AA1610" s="1"/>
    </row>
    <row r="1611" spans="2:27" x14ac:dyDescent="0.25">
      <c r="B1611" s="4"/>
      <c r="C1611" s="2"/>
      <c r="D1611" s="3"/>
      <c r="F1611" s="3"/>
      <c r="G1611" s="3"/>
      <c r="I1611" s="1"/>
      <c r="J1611" s="1"/>
      <c r="K1611" s="2"/>
      <c r="Y1611" s="2"/>
      <c r="Z1611" s="2"/>
      <c r="AA1611" s="1"/>
    </row>
    <row r="1612" spans="2:27" x14ac:dyDescent="0.25">
      <c r="B1612" s="4"/>
      <c r="C1612" s="2"/>
      <c r="D1612" s="3"/>
      <c r="G1612" s="3"/>
      <c r="I1612" s="1"/>
      <c r="J1612" s="1"/>
      <c r="K1612" s="2"/>
      <c r="Y1612" s="2"/>
      <c r="Z1612" s="2"/>
      <c r="AA1612" s="1"/>
    </row>
    <row r="1613" spans="2:27" x14ac:dyDescent="0.25">
      <c r="B1613" s="4"/>
      <c r="C1613" s="2"/>
      <c r="D1613" s="3"/>
      <c r="E1613" s="3"/>
      <c r="G1613" s="3"/>
      <c r="I1613" s="1"/>
      <c r="J1613" s="1"/>
      <c r="K1613" s="2"/>
      <c r="Y1613" s="2"/>
      <c r="Z1613" s="2"/>
      <c r="AA1613" s="1"/>
    </row>
    <row r="1614" spans="2:27" x14ac:dyDescent="0.25">
      <c r="B1614" s="4"/>
      <c r="C1614" s="2"/>
      <c r="D1614" s="3"/>
      <c r="G1614" s="3"/>
      <c r="I1614" s="1"/>
      <c r="J1614" s="1"/>
      <c r="K1614" s="2"/>
      <c r="Y1614" s="2"/>
      <c r="Z1614" s="2"/>
      <c r="AA1614" s="1"/>
    </row>
    <row r="1615" spans="2:27" x14ac:dyDescent="0.25">
      <c r="B1615" s="4"/>
      <c r="C1615" s="2"/>
      <c r="D1615" s="3"/>
      <c r="E1615" s="3"/>
      <c r="F1615" s="3"/>
      <c r="G1615" s="3"/>
      <c r="I1615" s="1"/>
      <c r="J1615" s="1"/>
      <c r="K1615" s="2"/>
      <c r="Y1615" s="2"/>
      <c r="Z1615" s="2"/>
      <c r="AA1615" s="1"/>
    </row>
    <row r="1616" spans="2:27" x14ac:dyDescent="0.25">
      <c r="B1616" s="4"/>
      <c r="C1616" s="2"/>
      <c r="D1616" s="3"/>
      <c r="F1616" s="3"/>
      <c r="G1616" s="3"/>
      <c r="I1616" s="1"/>
      <c r="J1616" s="1"/>
      <c r="K1616" s="2"/>
      <c r="Y1616" s="2"/>
      <c r="Z1616" s="2"/>
      <c r="AA1616" s="1"/>
    </row>
    <row r="1617" spans="2:27" x14ac:dyDescent="0.25">
      <c r="B1617" s="4"/>
      <c r="C1617" s="2"/>
      <c r="D1617" s="3"/>
      <c r="G1617" s="3"/>
      <c r="I1617" s="1"/>
      <c r="J1617" s="1"/>
      <c r="K1617" s="2"/>
      <c r="Y1617" s="2"/>
      <c r="Z1617" s="2"/>
      <c r="AA1617" s="1"/>
    </row>
    <row r="1618" spans="2:27" x14ac:dyDescent="0.25">
      <c r="B1618" s="4"/>
      <c r="C1618" s="2"/>
      <c r="D1618" s="3"/>
      <c r="E1618" s="3"/>
      <c r="F1618" s="3"/>
      <c r="G1618" s="3"/>
      <c r="I1618" s="1"/>
      <c r="J1618" s="1"/>
      <c r="K1618" s="2"/>
      <c r="Y1618" s="2"/>
      <c r="Z1618" s="2"/>
      <c r="AA1618" s="1"/>
    </row>
    <row r="1619" spans="2:27" x14ac:dyDescent="0.25">
      <c r="B1619" s="4"/>
      <c r="C1619" s="2"/>
      <c r="D1619" s="3"/>
      <c r="G1619" s="3"/>
      <c r="I1619" s="1"/>
      <c r="J1619" s="1"/>
      <c r="K1619" s="2"/>
      <c r="Y1619" s="2"/>
      <c r="Z1619" s="2"/>
      <c r="AA1619" s="1"/>
    </row>
    <row r="1620" spans="2:27" x14ac:dyDescent="0.25">
      <c r="B1620" s="4"/>
      <c r="C1620" s="2"/>
      <c r="D1620" s="3"/>
      <c r="G1620" s="3"/>
      <c r="I1620" s="1"/>
      <c r="J1620" s="1"/>
      <c r="K1620" s="2"/>
      <c r="Y1620" s="2"/>
      <c r="Z1620" s="2"/>
      <c r="AA1620" s="1"/>
    </row>
    <row r="1621" spans="2:27" x14ac:dyDescent="0.25">
      <c r="B1621" s="4"/>
      <c r="C1621" s="2"/>
      <c r="D1621" s="3"/>
      <c r="G1621" s="3"/>
      <c r="I1621" s="1"/>
      <c r="J1621" s="1"/>
      <c r="K1621" s="2"/>
      <c r="Y1621" s="2"/>
      <c r="Z1621" s="2"/>
      <c r="AA1621" s="1"/>
    </row>
    <row r="1622" spans="2:27" x14ac:dyDescent="0.25">
      <c r="B1622" s="4"/>
      <c r="C1622" s="2"/>
      <c r="D1622" s="3"/>
      <c r="F1622" s="3"/>
      <c r="G1622" s="3"/>
      <c r="I1622" s="1"/>
      <c r="J1622" s="1"/>
      <c r="K1622" s="2"/>
      <c r="Y1622" s="2"/>
      <c r="Z1622" s="2"/>
      <c r="AA1622" s="1"/>
    </row>
    <row r="1623" spans="2:27" x14ac:dyDescent="0.25">
      <c r="B1623" s="4"/>
      <c r="C1623" s="2"/>
      <c r="D1623" s="3"/>
      <c r="G1623" s="3"/>
      <c r="I1623" s="1"/>
      <c r="J1623" s="1"/>
      <c r="K1623" s="2"/>
      <c r="Y1623" s="2"/>
      <c r="Z1623" s="2"/>
      <c r="AA1623" s="1"/>
    </row>
    <row r="1624" spans="2:27" x14ac:dyDescent="0.25">
      <c r="B1624" s="4"/>
      <c r="C1624" s="2"/>
      <c r="D1624" s="3"/>
      <c r="G1624" s="3"/>
      <c r="I1624" s="1"/>
      <c r="J1624" s="1"/>
      <c r="K1624" s="2"/>
      <c r="Y1624" s="2"/>
      <c r="Z1624" s="2"/>
      <c r="AA1624" s="1"/>
    </row>
    <row r="1625" spans="2:27" x14ac:dyDescent="0.25">
      <c r="B1625" s="4"/>
      <c r="C1625" s="2"/>
      <c r="D1625" s="3"/>
      <c r="G1625" s="3"/>
      <c r="I1625" s="1"/>
      <c r="J1625" s="1"/>
      <c r="K1625" s="2"/>
      <c r="Y1625" s="2"/>
      <c r="Z1625" s="2"/>
      <c r="AA1625" s="1"/>
    </row>
    <row r="1626" spans="2:27" x14ac:dyDescent="0.25">
      <c r="B1626" s="4"/>
      <c r="C1626" s="2"/>
      <c r="D1626" s="3"/>
      <c r="F1626" s="3"/>
      <c r="G1626" s="3"/>
      <c r="I1626" s="1"/>
      <c r="J1626" s="1"/>
      <c r="K1626" s="2"/>
      <c r="Y1626" s="2"/>
      <c r="Z1626" s="2"/>
      <c r="AA1626" s="1"/>
    </row>
    <row r="1627" spans="2:27" x14ac:dyDescent="0.25">
      <c r="B1627" s="4"/>
      <c r="C1627" s="2"/>
      <c r="D1627" s="3"/>
      <c r="G1627" s="3"/>
      <c r="I1627" s="1"/>
      <c r="J1627" s="1"/>
      <c r="K1627" s="2"/>
      <c r="Y1627" s="2"/>
      <c r="Z1627" s="2"/>
      <c r="AA1627" s="1"/>
    </row>
    <row r="1628" spans="2:27" x14ac:dyDescent="0.25">
      <c r="B1628" s="4"/>
      <c r="C1628" s="2"/>
      <c r="D1628" s="3"/>
      <c r="E1628" s="3"/>
      <c r="G1628" s="3"/>
      <c r="I1628" s="1"/>
      <c r="J1628" s="1"/>
      <c r="K1628" s="2"/>
      <c r="Y1628" s="2"/>
      <c r="Z1628" s="2"/>
      <c r="AA1628" s="1"/>
    </row>
    <row r="1629" spans="2:27" x14ac:dyDescent="0.25">
      <c r="B1629" s="4"/>
      <c r="C1629" s="2"/>
      <c r="D1629" s="3"/>
      <c r="G1629" s="3"/>
      <c r="I1629" s="1"/>
      <c r="J1629" s="1"/>
      <c r="K1629" s="2"/>
      <c r="Y1629" s="2"/>
      <c r="Z1629" s="2"/>
      <c r="AA1629" s="1"/>
    </row>
    <row r="1630" spans="2:27" x14ac:dyDescent="0.25">
      <c r="B1630" s="4"/>
      <c r="C1630" s="2"/>
      <c r="D1630" s="3"/>
      <c r="G1630" s="3"/>
      <c r="I1630" s="1"/>
      <c r="J1630" s="1"/>
      <c r="K1630" s="2"/>
      <c r="Y1630" s="2"/>
      <c r="Z1630" s="2"/>
      <c r="AA1630" s="1"/>
    </row>
    <row r="1631" spans="2:27" x14ac:dyDescent="0.25">
      <c r="B1631" s="4"/>
      <c r="C1631" s="2"/>
      <c r="D1631" s="3"/>
      <c r="G1631" s="3"/>
      <c r="I1631" s="1"/>
      <c r="J1631" s="1"/>
      <c r="K1631" s="2"/>
      <c r="Y1631" s="2"/>
      <c r="Z1631" s="2"/>
      <c r="AA1631" s="1"/>
    </row>
    <row r="1632" spans="2:27" x14ac:dyDescent="0.25">
      <c r="B1632" s="4"/>
      <c r="C1632" s="2"/>
      <c r="D1632" s="3"/>
      <c r="G1632" s="3"/>
      <c r="I1632" s="1"/>
      <c r="J1632" s="1"/>
      <c r="K1632" s="2"/>
      <c r="Y1632" s="2"/>
      <c r="Z1632" s="2"/>
      <c r="AA1632" s="1"/>
    </row>
    <row r="1633" spans="2:27" x14ac:dyDescent="0.25">
      <c r="B1633" s="4"/>
      <c r="C1633" s="2"/>
      <c r="D1633" s="3"/>
      <c r="F1633" s="3"/>
      <c r="G1633" s="3"/>
      <c r="I1633" s="1"/>
      <c r="J1633" s="1"/>
      <c r="K1633" s="2"/>
      <c r="Y1633" s="2"/>
      <c r="Z1633" s="2"/>
      <c r="AA1633" s="1"/>
    </row>
    <row r="1634" spans="2:27" x14ac:dyDescent="0.25">
      <c r="B1634" s="4"/>
      <c r="C1634" s="2"/>
      <c r="D1634" s="3"/>
      <c r="G1634" s="3"/>
      <c r="I1634" s="1"/>
      <c r="J1634" s="1"/>
      <c r="K1634" s="2"/>
      <c r="Y1634" s="2"/>
      <c r="Z1634" s="2"/>
      <c r="AA1634" s="1"/>
    </row>
    <row r="1635" spans="2:27" x14ac:dyDescent="0.25">
      <c r="B1635" s="4"/>
      <c r="C1635" s="2"/>
      <c r="D1635" s="3"/>
      <c r="E1635" s="3"/>
      <c r="G1635" s="3"/>
      <c r="I1635" s="1"/>
      <c r="J1635" s="1"/>
      <c r="K1635" s="2"/>
      <c r="Y1635" s="2"/>
      <c r="Z1635" s="2"/>
      <c r="AA1635" s="1"/>
    </row>
    <row r="1636" spans="2:27" x14ac:dyDescent="0.25">
      <c r="B1636" s="4"/>
      <c r="C1636" s="2"/>
      <c r="D1636" s="3"/>
      <c r="G1636" s="3"/>
      <c r="I1636" s="1"/>
      <c r="J1636" s="1"/>
      <c r="K1636" s="2"/>
      <c r="Y1636" s="2"/>
      <c r="Z1636" s="2"/>
      <c r="AA1636" s="1"/>
    </row>
    <row r="1637" spans="2:27" x14ac:dyDescent="0.25">
      <c r="B1637" s="4"/>
      <c r="C1637" s="2"/>
      <c r="D1637" s="3"/>
      <c r="E1637" s="3"/>
      <c r="F1637" s="3"/>
      <c r="G1637" s="3"/>
      <c r="I1637" s="1"/>
      <c r="J1637" s="1"/>
      <c r="K1637" s="2"/>
      <c r="Y1637" s="2"/>
      <c r="Z1637" s="2"/>
      <c r="AA1637" s="1"/>
    </row>
    <row r="1638" spans="2:27" x14ac:dyDescent="0.25">
      <c r="B1638" s="4"/>
      <c r="C1638" s="2"/>
      <c r="D1638" s="3"/>
      <c r="G1638" s="3"/>
      <c r="I1638" s="1"/>
      <c r="J1638" s="1"/>
      <c r="K1638" s="2"/>
      <c r="Y1638" s="2"/>
      <c r="Z1638" s="2"/>
      <c r="AA1638" s="1"/>
    </row>
    <row r="1639" spans="2:27" x14ac:dyDescent="0.25">
      <c r="B1639" s="4"/>
      <c r="C1639" s="2"/>
      <c r="D1639" s="3"/>
      <c r="G1639" s="3"/>
      <c r="I1639" s="1"/>
      <c r="J1639" s="1"/>
      <c r="K1639" s="2"/>
      <c r="Y1639" s="2"/>
      <c r="Z1639" s="2"/>
      <c r="AA1639" s="1"/>
    </row>
    <row r="1640" spans="2:27" x14ac:dyDescent="0.25">
      <c r="B1640" s="4"/>
      <c r="C1640" s="2"/>
      <c r="D1640" s="3"/>
      <c r="G1640" s="3"/>
      <c r="I1640" s="1"/>
      <c r="J1640" s="1"/>
      <c r="K1640" s="2"/>
      <c r="Y1640" s="2"/>
      <c r="Z1640" s="2"/>
      <c r="AA1640" s="1"/>
    </row>
    <row r="1641" spans="2:27" x14ac:dyDescent="0.25">
      <c r="B1641" s="4"/>
      <c r="C1641" s="2"/>
      <c r="D1641" s="3"/>
      <c r="G1641" s="3"/>
      <c r="I1641" s="1"/>
      <c r="J1641" s="1"/>
      <c r="K1641" s="2"/>
      <c r="Y1641" s="2"/>
      <c r="Z1641" s="2"/>
      <c r="AA1641" s="1"/>
    </row>
    <row r="1642" spans="2:27" x14ac:dyDescent="0.25">
      <c r="B1642" s="4"/>
      <c r="C1642" s="2"/>
      <c r="D1642" s="3"/>
      <c r="G1642" s="3"/>
      <c r="I1642" s="1"/>
      <c r="J1642" s="1"/>
      <c r="K1642" s="2"/>
      <c r="Y1642" s="2"/>
      <c r="Z1642" s="2"/>
      <c r="AA1642" s="1"/>
    </row>
    <row r="1643" spans="2:27" x14ac:dyDescent="0.25">
      <c r="B1643" s="4"/>
      <c r="C1643" s="2"/>
      <c r="D1643" s="3"/>
      <c r="E1643" s="3"/>
      <c r="G1643" s="3"/>
      <c r="I1643" s="1"/>
      <c r="J1643" s="1"/>
      <c r="K1643" s="2"/>
      <c r="Y1643" s="2"/>
      <c r="Z1643" s="2"/>
      <c r="AA1643" s="1"/>
    </row>
    <row r="1644" spans="2:27" x14ac:dyDescent="0.25">
      <c r="B1644" s="4"/>
      <c r="C1644" s="2"/>
      <c r="D1644" s="3"/>
      <c r="G1644" s="3"/>
      <c r="I1644" s="1"/>
      <c r="J1644" s="1"/>
      <c r="K1644" s="2"/>
      <c r="Y1644" s="2"/>
      <c r="Z1644" s="2"/>
      <c r="AA1644" s="1"/>
    </row>
    <row r="1645" spans="2:27" x14ac:dyDescent="0.25">
      <c r="B1645" s="4"/>
      <c r="C1645" s="2"/>
      <c r="D1645" s="3"/>
      <c r="G1645" s="3"/>
      <c r="I1645" s="1"/>
      <c r="J1645" s="1"/>
      <c r="K1645" s="2"/>
      <c r="Y1645" s="2"/>
      <c r="Z1645" s="2"/>
      <c r="AA1645" s="1"/>
    </row>
    <row r="1646" spans="2:27" x14ac:dyDescent="0.25">
      <c r="B1646" s="4"/>
      <c r="C1646" s="2"/>
      <c r="D1646" s="3"/>
      <c r="F1646" s="3"/>
      <c r="G1646" s="3"/>
      <c r="I1646" s="1"/>
      <c r="J1646" s="1"/>
      <c r="K1646" s="2"/>
      <c r="Y1646" s="2"/>
      <c r="Z1646" s="2"/>
      <c r="AA1646" s="1"/>
    </row>
    <row r="1647" spans="2:27" x14ac:dyDescent="0.25">
      <c r="B1647" s="4"/>
      <c r="C1647" s="2"/>
      <c r="D1647" s="3"/>
      <c r="G1647" s="3"/>
      <c r="I1647" s="1"/>
      <c r="J1647" s="1"/>
      <c r="K1647" s="2"/>
      <c r="Y1647" s="2"/>
      <c r="Z1647" s="2"/>
      <c r="AA1647" s="1"/>
    </row>
    <row r="1648" spans="2:27" x14ac:dyDescent="0.25">
      <c r="B1648" s="4"/>
      <c r="C1648" s="2"/>
      <c r="D1648" s="3"/>
      <c r="E1648" s="3"/>
      <c r="G1648" s="3"/>
      <c r="I1648" s="1"/>
      <c r="J1648" s="1"/>
      <c r="K1648" s="2"/>
      <c r="Y1648" s="2"/>
      <c r="Z1648" s="2"/>
      <c r="AA1648" s="1"/>
    </row>
    <row r="1649" spans="2:27" x14ac:dyDescent="0.25">
      <c r="B1649" s="4"/>
      <c r="C1649" s="2"/>
      <c r="D1649" s="3"/>
      <c r="G1649" s="3"/>
      <c r="I1649" s="1"/>
      <c r="J1649" s="1"/>
      <c r="K1649" s="2"/>
      <c r="Y1649" s="2"/>
      <c r="Z1649" s="2"/>
      <c r="AA1649" s="1"/>
    </row>
    <row r="1650" spans="2:27" x14ac:dyDescent="0.25">
      <c r="B1650" s="4"/>
      <c r="C1650" s="2"/>
      <c r="D1650" s="3"/>
      <c r="E1650" s="3"/>
      <c r="G1650" s="3"/>
      <c r="I1650" s="1"/>
      <c r="J1650" s="1"/>
      <c r="K1650" s="2"/>
      <c r="Y1650" s="2"/>
      <c r="Z1650" s="2"/>
      <c r="AA1650" s="1"/>
    </row>
    <row r="1651" spans="2:27" x14ac:dyDescent="0.25">
      <c r="B1651" s="4"/>
      <c r="C1651" s="2"/>
      <c r="D1651" s="3"/>
      <c r="G1651" s="3"/>
      <c r="I1651" s="1"/>
      <c r="J1651" s="1"/>
      <c r="K1651" s="2"/>
      <c r="Y1651" s="2"/>
      <c r="Z1651" s="2"/>
      <c r="AA1651" s="1"/>
    </row>
    <row r="1652" spans="2:27" x14ac:dyDescent="0.25">
      <c r="B1652" s="4"/>
      <c r="C1652" s="2"/>
      <c r="D1652" s="3"/>
      <c r="G1652" s="3"/>
      <c r="I1652" s="1"/>
      <c r="J1652" s="1"/>
      <c r="K1652" s="2"/>
      <c r="Y1652" s="2"/>
      <c r="Z1652" s="2"/>
      <c r="AA1652" s="1"/>
    </row>
    <row r="1653" spans="2:27" x14ac:dyDescent="0.25">
      <c r="B1653" s="4"/>
      <c r="C1653" s="2"/>
      <c r="D1653" s="3"/>
      <c r="G1653" s="3"/>
      <c r="I1653" s="1"/>
      <c r="J1653" s="1"/>
      <c r="K1653" s="2"/>
      <c r="Y1653" s="2"/>
      <c r="Z1653" s="2"/>
      <c r="AA1653" s="1"/>
    </row>
    <row r="1654" spans="2:27" x14ac:dyDescent="0.25">
      <c r="B1654" s="4"/>
      <c r="C1654" s="2"/>
      <c r="D1654" s="3"/>
      <c r="G1654" s="3"/>
      <c r="I1654" s="1"/>
      <c r="J1654" s="1"/>
      <c r="K1654" s="2"/>
      <c r="Y1654" s="2"/>
      <c r="Z1654" s="2"/>
      <c r="AA1654" s="1"/>
    </row>
    <row r="1655" spans="2:27" x14ac:dyDescent="0.25">
      <c r="B1655" s="4"/>
      <c r="C1655" s="2"/>
      <c r="D1655" s="3"/>
      <c r="G1655" s="3"/>
      <c r="I1655" s="1"/>
      <c r="J1655" s="1"/>
      <c r="K1655" s="2"/>
      <c r="Y1655" s="2"/>
      <c r="Z1655" s="2"/>
      <c r="AA1655" s="1"/>
    </row>
    <row r="1656" spans="2:27" x14ac:dyDescent="0.25">
      <c r="B1656" s="4"/>
      <c r="C1656" s="2"/>
      <c r="D1656" s="3"/>
      <c r="F1656" s="3"/>
      <c r="G1656" s="3"/>
      <c r="I1656" s="1"/>
      <c r="J1656" s="1"/>
      <c r="K1656" s="2"/>
      <c r="Y1656" s="2"/>
      <c r="Z1656" s="2"/>
      <c r="AA1656" s="1"/>
    </row>
    <row r="1657" spans="2:27" x14ac:dyDescent="0.25">
      <c r="B1657" s="4"/>
      <c r="C1657" s="2"/>
      <c r="D1657" s="3"/>
      <c r="G1657" s="3"/>
      <c r="I1657" s="1"/>
      <c r="J1657" s="1"/>
      <c r="K1657" s="2"/>
      <c r="Y1657" s="2"/>
      <c r="Z1657" s="2"/>
      <c r="AA1657" s="1"/>
    </row>
    <row r="1658" spans="2:27" x14ac:dyDescent="0.25">
      <c r="B1658" s="4"/>
      <c r="C1658" s="2"/>
      <c r="D1658" s="3"/>
      <c r="G1658" s="3"/>
      <c r="I1658" s="1"/>
      <c r="J1658" s="1"/>
      <c r="K1658" s="2"/>
      <c r="Y1658" s="2"/>
      <c r="Z1658" s="2"/>
      <c r="AA1658" s="1"/>
    </row>
    <row r="1659" spans="2:27" x14ac:dyDescent="0.25">
      <c r="B1659" s="4"/>
      <c r="C1659" s="2"/>
      <c r="D1659" s="3"/>
      <c r="G1659" s="3"/>
      <c r="I1659" s="1"/>
      <c r="J1659" s="1"/>
      <c r="K1659" s="2"/>
      <c r="Y1659" s="2"/>
      <c r="Z1659" s="2"/>
      <c r="AA1659" s="1"/>
    </row>
    <row r="1660" spans="2:27" x14ac:dyDescent="0.25">
      <c r="B1660" s="4"/>
      <c r="C1660" s="2"/>
      <c r="D1660" s="3"/>
      <c r="F1660" s="3"/>
      <c r="G1660" s="3"/>
      <c r="I1660" s="1"/>
      <c r="J1660" s="1"/>
      <c r="K1660" s="2"/>
      <c r="Y1660" s="2"/>
      <c r="Z1660" s="2"/>
      <c r="AA1660" s="1"/>
    </row>
    <row r="1661" spans="2:27" x14ac:dyDescent="0.25">
      <c r="B1661" s="4"/>
      <c r="C1661" s="2"/>
      <c r="D1661" s="3"/>
      <c r="G1661" s="3"/>
      <c r="I1661" s="1"/>
      <c r="J1661" s="1"/>
      <c r="K1661" s="2"/>
      <c r="Y1661" s="2"/>
      <c r="Z1661" s="2"/>
      <c r="AA1661" s="1"/>
    </row>
    <row r="1662" spans="2:27" x14ac:dyDescent="0.25">
      <c r="B1662" s="4"/>
      <c r="C1662" s="2"/>
      <c r="D1662" s="3"/>
      <c r="G1662" s="3"/>
      <c r="I1662" s="1"/>
      <c r="J1662" s="1"/>
      <c r="K1662" s="2"/>
      <c r="Y1662" s="2"/>
      <c r="Z1662" s="2"/>
      <c r="AA1662" s="1"/>
    </row>
    <row r="1663" spans="2:27" x14ac:dyDescent="0.25">
      <c r="B1663" s="4"/>
      <c r="C1663" s="2"/>
      <c r="D1663" s="3"/>
      <c r="G1663" s="3"/>
      <c r="I1663" s="1"/>
      <c r="J1663" s="1"/>
      <c r="K1663" s="2"/>
      <c r="Y1663" s="2"/>
      <c r="Z1663" s="2"/>
      <c r="AA1663" s="1"/>
    </row>
    <row r="1664" spans="2:27" x14ac:dyDescent="0.25">
      <c r="B1664" s="4"/>
      <c r="C1664" s="2"/>
      <c r="D1664" s="3"/>
      <c r="G1664" s="3"/>
      <c r="I1664" s="1"/>
      <c r="J1664" s="1"/>
      <c r="K1664" s="2"/>
      <c r="Y1664" s="2"/>
      <c r="Z1664" s="2"/>
      <c r="AA1664" s="1"/>
    </row>
    <row r="1665" spans="2:27" x14ac:dyDescent="0.25">
      <c r="B1665" s="4"/>
      <c r="C1665" s="2"/>
      <c r="D1665" s="3"/>
      <c r="E1665" s="3"/>
      <c r="G1665" s="3"/>
      <c r="I1665" s="1"/>
      <c r="J1665" s="1"/>
      <c r="K1665" s="2"/>
      <c r="Y1665" s="2"/>
      <c r="Z1665" s="2"/>
      <c r="AA1665" s="1"/>
    </row>
    <row r="1666" spans="2:27" x14ac:dyDescent="0.25">
      <c r="B1666" s="4"/>
      <c r="C1666" s="2"/>
      <c r="D1666" s="3"/>
      <c r="G1666" s="3"/>
      <c r="I1666" s="1"/>
      <c r="J1666" s="1"/>
      <c r="K1666" s="2"/>
      <c r="Y1666" s="2"/>
      <c r="Z1666" s="2"/>
      <c r="AA1666" s="1"/>
    </row>
    <row r="1667" spans="2:27" x14ac:dyDescent="0.25">
      <c r="B1667" s="4"/>
      <c r="C1667" s="2"/>
      <c r="D1667" s="3"/>
      <c r="G1667" s="3"/>
      <c r="I1667" s="1"/>
      <c r="J1667" s="1"/>
      <c r="K1667" s="2"/>
      <c r="Y1667" s="2"/>
      <c r="Z1667" s="2"/>
      <c r="AA1667" s="1"/>
    </row>
    <row r="1668" spans="2:27" x14ac:dyDescent="0.25">
      <c r="B1668" s="4"/>
      <c r="C1668" s="2"/>
      <c r="D1668" s="3"/>
      <c r="G1668" s="3"/>
      <c r="I1668" s="1"/>
      <c r="J1668" s="1"/>
      <c r="K1668" s="2"/>
      <c r="Y1668" s="2"/>
      <c r="Z1668" s="2"/>
      <c r="AA1668" s="1"/>
    </row>
    <row r="1669" spans="2:27" x14ac:dyDescent="0.25">
      <c r="B1669" s="4"/>
      <c r="C1669" s="2"/>
      <c r="D1669" s="3"/>
      <c r="G1669" s="3"/>
      <c r="I1669" s="1"/>
      <c r="J1669" s="1"/>
      <c r="K1669" s="2"/>
      <c r="Y1669" s="2"/>
      <c r="Z1669" s="2"/>
      <c r="AA1669" s="1"/>
    </row>
    <row r="1670" spans="2:27" x14ac:dyDescent="0.25">
      <c r="B1670" s="4"/>
      <c r="C1670" s="2"/>
      <c r="D1670" s="3"/>
      <c r="G1670" s="3"/>
      <c r="I1670" s="1"/>
      <c r="J1670" s="1"/>
      <c r="K1670" s="2"/>
      <c r="Y1670" s="2"/>
      <c r="Z1670" s="2"/>
      <c r="AA1670" s="1"/>
    </row>
    <row r="1671" spans="2:27" x14ac:dyDescent="0.25">
      <c r="B1671" s="4"/>
      <c r="C1671" s="2"/>
      <c r="D1671" s="3"/>
      <c r="G1671" s="3"/>
      <c r="I1671" s="1"/>
      <c r="J1671" s="1"/>
      <c r="K1671" s="2"/>
      <c r="Y1671" s="2"/>
      <c r="Z1671" s="2"/>
      <c r="AA1671" s="1"/>
    </row>
    <row r="1672" spans="2:27" x14ac:dyDescent="0.25">
      <c r="B1672" s="4"/>
      <c r="C1672" s="2"/>
      <c r="D1672" s="3"/>
      <c r="F1672" s="3"/>
      <c r="G1672" s="3"/>
      <c r="I1672" s="1"/>
      <c r="J1672" s="1"/>
      <c r="K1672" s="2"/>
      <c r="Y1672" s="2"/>
      <c r="Z1672" s="2"/>
      <c r="AA1672" s="1"/>
    </row>
    <row r="1673" spans="2:27" x14ac:dyDescent="0.25">
      <c r="B1673" s="4"/>
      <c r="C1673" s="2"/>
      <c r="D1673" s="3"/>
      <c r="G1673" s="3"/>
      <c r="I1673" s="1"/>
      <c r="J1673" s="1"/>
      <c r="K1673" s="2"/>
      <c r="Y1673" s="2"/>
      <c r="Z1673" s="2"/>
      <c r="AA1673" s="1"/>
    </row>
    <row r="1674" spans="2:27" x14ac:dyDescent="0.25">
      <c r="B1674" s="4"/>
      <c r="C1674" s="2"/>
      <c r="D1674" s="3"/>
      <c r="E1674" s="3"/>
      <c r="F1674" s="3"/>
      <c r="G1674" s="3"/>
      <c r="I1674" s="1"/>
      <c r="J1674" s="1"/>
      <c r="K1674" s="2"/>
      <c r="Y1674" s="2"/>
      <c r="Z1674" s="2"/>
      <c r="AA1674" s="1"/>
    </row>
    <row r="1675" spans="2:27" x14ac:dyDescent="0.25">
      <c r="B1675" s="4"/>
      <c r="C1675" s="2"/>
      <c r="D1675" s="3"/>
      <c r="G1675" s="3"/>
      <c r="I1675" s="1"/>
      <c r="J1675" s="1"/>
      <c r="K1675" s="2"/>
      <c r="Y1675" s="2"/>
      <c r="Z1675" s="2"/>
      <c r="AA1675" s="1"/>
    </row>
    <row r="1676" spans="2:27" x14ac:dyDescent="0.25">
      <c r="B1676" s="4"/>
      <c r="C1676" s="2"/>
      <c r="D1676" s="3"/>
      <c r="G1676" s="3"/>
      <c r="I1676" s="1"/>
      <c r="J1676" s="1"/>
      <c r="K1676" s="2"/>
      <c r="Y1676" s="2"/>
      <c r="Z1676" s="2"/>
      <c r="AA1676" s="1"/>
    </row>
    <row r="1677" spans="2:27" x14ac:dyDescent="0.25">
      <c r="B1677" s="4"/>
      <c r="C1677" s="2"/>
      <c r="D1677" s="3"/>
      <c r="G1677" s="3"/>
      <c r="I1677" s="1"/>
      <c r="J1677" s="1"/>
      <c r="K1677" s="2"/>
      <c r="Y1677" s="2"/>
      <c r="Z1677" s="2"/>
      <c r="AA1677" s="1"/>
    </row>
    <row r="1678" spans="2:27" x14ac:dyDescent="0.25">
      <c r="B1678" s="4"/>
      <c r="C1678" s="2"/>
      <c r="D1678" s="3"/>
      <c r="E1678" s="3"/>
      <c r="G1678" s="3"/>
      <c r="I1678" s="1"/>
      <c r="J1678" s="1"/>
      <c r="K1678" s="2"/>
      <c r="Y1678" s="2"/>
      <c r="Z1678" s="2"/>
      <c r="AA1678" s="1"/>
    </row>
    <row r="1679" spans="2:27" x14ac:dyDescent="0.25">
      <c r="B1679" s="4"/>
      <c r="C1679" s="2"/>
      <c r="D1679" s="3"/>
      <c r="G1679" s="3"/>
      <c r="I1679" s="1"/>
      <c r="J1679" s="1"/>
      <c r="K1679" s="2"/>
      <c r="Y1679" s="2"/>
      <c r="Z1679" s="2"/>
      <c r="AA1679" s="1"/>
    </row>
    <row r="1680" spans="2:27" x14ac:dyDescent="0.25">
      <c r="B1680" s="4"/>
      <c r="C1680" s="2"/>
      <c r="D1680" s="3"/>
      <c r="G1680" s="3"/>
      <c r="I1680" s="1"/>
      <c r="J1680" s="1"/>
      <c r="K1680" s="2"/>
      <c r="Y1680" s="2"/>
      <c r="Z1680" s="2"/>
      <c r="AA1680" s="1"/>
    </row>
    <row r="1681" spans="2:27" x14ac:dyDescent="0.25">
      <c r="B1681" s="4"/>
      <c r="C1681" s="2"/>
      <c r="D1681" s="3"/>
      <c r="G1681" s="3"/>
      <c r="I1681" s="1"/>
      <c r="J1681" s="1"/>
      <c r="K1681" s="2"/>
      <c r="Y1681" s="2"/>
      <c r="Z1681" s="2"/>
      <c r="AA1681" s="1"/>
    </row>
    <row r="1682" spans="2:27" x14ac:dyDescent="0.25">
      <c r="B1682" s="4"/>
      <c r="C1682" s="2"/>
      <c r="D1682" s="3"/>
      <c r="E1682" s="3"/>
      <c r="G1682" s="3"/>
      <c r="I1682" s="1"/>
      <c r="J1682" s="1"/>
      <c r="K1682" s="2"/>
      <c r="Y1682" s="2"/>
      <c r="Z1682" s="2"/>
      <c r="AA1682" s="1"/>
    </row>
    <row r="1683" spans="2:27" x14ac:dyDescent="0.25">
      <c r="B1683" s="4"/>
      <c r="C1683" s="2"/>
      <c r="D1683" s="3"/>
      <c r="G1683" s="3"/>
      <c r="I1683" s="1"/>
      <c r="J1683" s="1"/>
      <c r="K1683" s="2"/>
      <c r="Y1683" s="2"/>
      <c r="Z1683" s="2"/>
      <c r="AA1683" s="1"/>
    </row>
    <row r="1684" spans="2:27" x14ac:dyDescent="0.25">
      <c r="B1684" s="4"/>
      <c r="C1684" s="2"/>
      <c r="D1684" s="3"/>
      <c r="G1684" s="3"/>
      <c r="I1684" s="1"/>
      <c r="J1684" s="1"/>
      <c r="K1684" s="2"/>
      <c r="Y1684" s="2"/>
      <c r="Z1684" s="2"/>
      <c r="AA1684" s="1"/>
    </row>
    <row r="1685" spans="2:27" x14ac:dyDescent="0.25">
      <c r="B1685" s="4"/>
      <c r="C1685" s="2"/>
      <c r="D1685" s="3"/>
      <c r="F1685" s="3"/>
      <c r="G1685" s="3"/>
      <c r="I1685" s="1"/>
      <c r="J1685" s="1"/>
      <c r="K1685" s="2"/>
      <c r="Y1685" s="2"/>
      <c r="Z1685" s="2"/>
      <c r="AA1685" s="1"/>
    </row>
    <row r="1686" spans="2:27" x14ac:dyDescent="0.25">
      <c r="B1686" s="4"/>
      <c r="C1686" s="2"/>
      <c r="D1686" s="3"/>
      <c r="G1686" s="3"/>
      <c r="I1686" s="1"/>
      <c r="J1686" s="1"/>
      <c r="K1686" s="2"/>
      <c r="Y1686" s="2"/>
      <c r="Z1686" s="2"/>
      <c r="AA1686" s="1"/>
    </row>
    <row r="1687" spans="2:27" x14ac:dyDescent="0.25">
      <c r="B1687" s="4"/>
      <c r="C1687" s="2"/>
      <c r="D1687" s="3"/>
      <c r="G1687" s="3"/>
      <c r="I1687" s="1"/>
      <c r="J1687" s="1"/>
      <c r="K1687" s="2"/>
      <c r="Y1687" s="2"/>
      <c r="Z1687" s="2"/>
      <c r="AA1687" s="1"/>
    </row>
    <row r="1688" spans="2:27" x14ac:dyDescent="0.25">
      <c r="B1688" s="4"/>
      <c r="C1688" s="2"/>
      <c r="D1688" s="3"/>
      <c r="E1688" s="3"/>
      <c r="G1688" s="3"/>
      <c r="I1688" s="1"/>
      <c r="J1688" s="1"/>
      <c r="K1688" s="2"/>
      <c r="Y1688" s="2"/>
      <c r="Z1688" s="2"/>
      <c r="AA1688" s="1"/>
    </row>
    <row r="1689" spans="2:27" x14ac:dyDescent="0.25">
      <c r="B1689" s="4"/>
      <c r="C1689" s="2"/>
      <c r="D1689" s="3"/>
      <c r="G1689" s="3"/>
      <c r="I1689" s="1"/>
      <c r="J1689" s="1"/>
      <c r="K1689" s="2"/>
      <c r="Y1689" s="2"/>
      <c r="Z1689" s="2"/>
      <c r="AA1689" s="1"/>
    </row>
    <row r="1690" spans="2:27" x14ac:dyDescent="0.25">
      <c r="B1690" s="4"/>
      <c r="C1690" s="2"/>
      <c r="D1690" s="3"/>
      <c r="G1690" s="3"/>
      <c r="I1690" s="1"/>
      <c r="J1690" s="1"/>
      <c r="K1690" s="2"/>
      <c r="Y1690" s="2"/>
      <c r="Z1690" s="2"/>
      <c r="AA1690" s="1"/>
    </row>
    <row r="1691" spans="2:27" x14ac:dyDescent="0.25">
      <c r="B1691" s="4"/>
      <c r="C1691" s="2"/>
      <c r="D1691" s="3"/>
      <c r="E1691" s="3"/>
      <c r="G1691" s="3"/>
      <c r="I1691" s="1"/>
      <c r="J1691" s="1"/>
      <c r="K1691" s="2"/>
      <c r="Y1691" s="2"/>
      <c r="Z1691" s="2"/>
      <c r="AA1691" s="1"/>
    </row>
    <row r="1692" spans="2:27" x14ac:dyDescent="0.25">
      <c r="B1692" s="4"/>
      <c r="C1692" s="2"/>
      <c r="D1692" s="3"/>
      <c r="G1692" s="3"/>
      <c r="I1692" s="1"/>
      <c r="J1692" s="1"/>
      <c r="K1692" s="2"/>
      <c r="Y1692" s="2"/>
      <c r="Z1692" s="2"/>
      <c r="AA1692" s="1"/>
    </row>
    <row r="1693" spans="2:27" x14ac:dyDescent="0.25">
      <c r="B1693" s="4"/>
      <c r="C1693" s="2"/>
      <c r="D1693" s="3"/>
      <c r="F1693" s="3"/>
      <c r="G1693" s="3"/>
      <c r="I1693" s="1"/>
      <c r="J1693" s="1"/>
      <c r="K1693" s="2"/>
      <c r="Y1693" s="2"/>
      <c r="Z1693" s="2"/>
      <c r="AA1693" s="1"/>
    </row>
    <row r="1694" spans="2:27" x14ac:dyDescent="0.25">
      <c r="B1694" s="4"/>
      <c r="C1694" s="2"/>
      <c r="D1694" s="3"/>
      <c r="G1694" s="3"/>
      <c r="I1694" s="1"/>
      <c r="J1694" s="1"/>
      <c r="K1694" s="2"/>
      <c r="Y1694" s="2"/>
      <c r="Z1694" s="2"/>
      <c r="AA1694" s="1"/>
    </row>
    <row r="1695" spans="2:27" x14ac:dyDescent="0.25">
      <c r="B1695" s="4"/>
      <c r="C1695" s="2"/>
      <c r="D1695" s="3"/>
      <c r="G1695" s="3"/>
      <c r="I1695" s="1"/>
      <c r="J1695" s="1"/>
      <c r="K1695" s="2"/>
      <c r="Y1695" s="2"/>
      <c r="Z1695" s="2"/>
      <c r="AA1695" s="1"/>
    </row>
    <row r="1696" spans="2:27" x14ac:dyDescent="0.25">
      <c r="B1696" s="4"/>
      <c r="C1696" s="2"/>
      <c r="D1696" s="3"/>
      <c r="G1696" s="3"/>
      <c r="I1696" s="1"/>
      <c r="J1696" s="1"/>
      <c r="K1696" s="2"/>
      <c r="Y1696" s="2"/>
      <c r="Z1696" s="2"/>
      <c r="AA1696" s="1"/>
    </row>
    <row r="1697" spans="2:27" x14ac:dyDescent="0.25">
      <c r="B1697" s="4"/>
      <c r="C1697" s="2"/>
      <c r="D1697" s="3"/>
      <c r="F1697" s="3"/>
      <c r="G1697" s="3"/>
      <c r="I1697" s="1"/>
      <c r="J1697" s="1"/>
      <c r="K1697" s="2"/>
      <c r="Y1697" s="2"/>
      <c r="Z1697" s="2"/>
      <c r="AA1697" s="1"/>
    </row>
    <row r="1698" spans="2:27" x14ac:dyDescent="0.25">
      <c r="B1698" s="4"/>
      <c r="C1698" s="2"/>
      <c r="D1698" s="3"/>
      <c r="E1698" s="3"/>
      <c r="G1698" s="3"/>
      <c r="I1698" s="1"/>
      <c r="J1698" s="1"/>
      <c r="K1698" s="2"/>
      <c r="Y1698" s="2"/>
      <c r="Z1698" s="2"/>
      <c r="AA1698" s="1"/>
    </row>
    <row r="1699" spans="2:27" x14ac:dyDescent="0.25">
      <c r="B1699" s="4"/>
      <c r="C1699" s="2"/>
      <c r="D1699" s="3"/>
      <c r="G1699" s="3"/>
      <c r="I1699" s="1"/>
      <c r="J1699" s="1"/>
      <c r="K1699" s="2"/>
      <c r="Y1699" s="2"/>
      <c r="Z1699" s="2"/>
      <c r="AA1699" s="1"/>
    </row>
    <row r="1700" spans="2:27" x14ac:dyDescent="0.25">
      <c r="B1700" s="4"/>
      <c r="C1700" s="2"/>
      <c r="D1700" s="3"/>
      <c r="G1700" s="3"/>
      <c r="I1700" s="1"/>
      <c r="J1700" s="1"/>
      <c r="K1700" s="2"/>
      <c r="Y1700" s="2"/>
      <c r="Z1700" s="2"/>
      <c r="AA1700" s="1"/>
    </row>
    <row r="1701" spans="2:27" x14ac:dyDescent="0.25">
      <c r="B1701" s="4"/>
      <c r="C1701" s="2"/>
      <c r="D1701" s="3"/>
      <c r="E1701" s="3"/>
      <c r="F1701" s="3"/>
      <c r="G1701" s="3"/>
      <c r="I1701" s="1"/>
      <c r="J1701" s="1"/>
      <c r="K1701" s="2"/>
      <c r="Y1701" s="2"/>
      <c r="Z1701" s="2"/>
      <c r="AA1701" s="1"/>
    </row>
    <row r="1702" spans="2:27" x14ac:dyDescent="0.25">
      <c r="B1702" s="4"/>
      <c r="C1702" s="2"/>
      <c r="D1702" s="3"/>
      <c r="G1702" s="3"/>
      <c r="I1702" s="1"/>
      <c r="J1702" s="1"/>
      <c r="K1702" s="2"/>
      <c r="Y1702" s="2"/>
      <c r="Z1702" s="2"/>
      <c r="AA1702" s="1"/>
    </row>
    <row r="1703" spans="2:27" x14ac:dyDescent="0.25">
      <c r="B1703" s="4"/>
      <c r="C1703" s="2"/>
      <c r="D1703" s="3"/>
      <c r="G1703" s="3"/>
      <c r="I1703" s="1"/>
      <c r="J1703" s="1"/>
      <c r="K1703" s="2"/>
      <c r="Y1703" s="2"/>
      <c r="Z1703" s="2"/>
      <c r="AA1703" s="1"/>
    </row>
    <row r="1704" spans="2:27" x14ac:dyDescent="0.25">
      <c r="B1704" s="4"/>
      <c r="C1704" s="2"/>
      <c r="D1704" s="3"/>
      <c r="E1704" s="3"/>
      <c r="G1704" s="3"/>
      <c r="I1704" s="1"/>
      <c r="J1704" s="1"/>
      <c r="K1704" s="2"/>
      <c r="Y1704" s="2"/>
      <c r="Z1704" s="2"/>
      <c r="AA1704" s="1"/>
    </row>
    <row r="1705" spans="2:27" x14ac:dyDescent="0.25">
      <c r="B1705" s="4"/>
      <c r="C1705" s="2"/>
      <c r="D1705" s="3"/>
      <c r="E1705" s="3"/>
      <c r="G1705" s="3"/>
      <c r="I1705" s="1"/>
      <c r="J1705" s="1"/>
      <c r="K1705" s="2"/>
      <c r="Y1705" s="2"/>
      <c r="Z1705" s="2"/>
      <c r="AA1705" s="1"/>
    </row>
    <row r="1706" spans="2:27" x14ac:dyDescent="0.25">
      <c r="B1706" s="4"/>
      <c r="C1706" s="2"/>
      <c r="D1706" s="3"/>
      <c r="G1706" s="3"/>
      <c r="I1706" s="1"/>
      <c r="J1706" s="1"/>
      <c r="K1706" s="2"/>
      <c r="Y1706" s="2"/>
      <c r="Z1706" s="2"/>
      <c r="AA1706" s="1"/>
    </row>
    <row r="1707" spans="2:27" x14ac:dyDescent="0.25">
      <c r="B1707" s="4"/>
      <c r="C1707" s="2"/>
      <c r="D1707" s="3"/>
      <c r="G1707" s="3"/>
      <c r="I1707" s="1"/>
      <c r="J1707" s="1"/>
      <c r="K1707" s="2"/>
      <c r="Y1707" s="2"/>
      <c r="Z1707" s="2"/>
      <c r="AA1707" s="1"/>
    </row>
    <row r="1708" spans="2:27" x14ac:dyDescent="0.25">
      <c r="B1708" s="4"/>
      <c r="C1708" s="2"/>
      <c r="D1708" s="3"/>
      <c r="G1708" s="3"/>
      <c r="I1708" s="1"/>
      <c r="J1708" s="1"/>
      <c r="K1708" s="2"/>
      <c r="Y1708" s="2"/>
      <c r="Z1708" s="2"/>
      <c r="AA1708" s="1"/>
    </row>
    <row r="1709" spans="2:27" x14ac:dyDescent="0.25">
      <c r="B1709" s="4"/>
      <c r="C1709" s="2"/>
      <c r="D1709" s="3"/>
      <c r="F1709" s="3"/>
      <c r="G1709" s="3"/>
      <c r="I1709" s="1"/>
      <c r="J1709" s="1"/>
      <c r="K1709" s="2"/>
      <c r="Y1709" s="2"/>
      <c r="Z1709" s="2"/>
      <c r="AA1709" s="1"/>
    </row>
    <row r="1710" spans="2:27" x14ac:dyDescent="0.25">
      <c r="B1710" s="4"/>
      <c r="C1710" s="2"/>
      <c r="D1710" s="3"/>
      <c r="G1710" s="3"/>
      <c r="I1710" s="1"/>
      <c r="J1710" s="1"/>
      <c r="K1710" s="2"/>
      <c r="Y1710" s="2"/>
      <c r="Z1710" s="2"/>
      <c r="AA1710" s="1"/>
    </row>
    <row r="1711" spans="2:27" x14ac:dyDescent="0.25">
      <c r="B1711" s="4"/>
      <c r="C1711" s="2"/>
      <c r="D1711" s="3"/>
      <c r="G1711" s="3"/>
      <c r="I1711" s="1"/>
      <c r="J1711" s="1"/>
      <c r="K1711" s="2"/>
      <c r="Y1711" s="2"/>
      <c r="Z1711" s="2"/>
      <c r="AA1711" s="1"/>
    </row>
    <row r="1712" spans="2:27" x14ac:dyDescent="0.25">
      <c r="B1712" s="4"/>
      <c r="C1712" s="2"/>
      <c r="D1712" s="3"/>
      <c r="G1712" s="3"/>
      <c r="I1712" s="1"/>
      <c r="J1712" s="1"/>
      <c r="K1712" s="2"/>
      <c r="Y1712" s="2"/>
      <c r="Z1712" s="2"/>
      <c r="AA1712" s="1"/>
    </row>
    <row r="1713" spans="2:27" x14ac:dyDescent="0.25">
      <c r="B1713" s="4"/>
      <c r="C1713" s="2"/>
      <c r="D1713" s="3"/>
      <c r="G1713" s="3"/>
      <c r="I1713" s="1"/>
      <c r="J1713" s="1"/>
      <c r="K1713" s="2"/>
      <c r="Y1713" s="2"/>
      <c r="Z1713" s="2"/>
      <c r="AA1713" s="1"/>
    </row>
    <row r="1714" spans="2:27" x14ac:dyDescent="0.25">
      <c r="B1714" s="4"/>
      <c r="C1714" s="2"/>
      <c r="D1714" s="3"/>
      <c r="G1714" s="3"/>
      <c r="I1714" s="1"/>
      <c r="J1714" s="1"/>
      <c r="K1714" s="2"/>
      <c r="Y1714" s="2"/>
      <c r="Z1714" s="2"/>
      <c r="AA1714" s="1"/>
    </row>
    <row r="1715" spans="2:27" x14ac:dyDescent="0.25">
      <c r="B1715" s="4"/>
      <c r="C1715" s="2"/>
      <c r="D1715" s="3"/>
      <c r="E1715" s="3"/>
      <c r="F1715" s="3"/>
      <c r="G1715" s="3"/>
      <c r="I1715" s="1"/>
      <c r="J1715" s="1"/>
      <c r="K1715" s="2"/>
      <c r="Y1715" s="2"/>
      <c r="Z1715" s="2"/>
      <c r="AA1715" s="1"/>
    </row>
    <row r="1716" spans="2:27" x14ac:dyDescent="0.25">
      <c r="B1716" s="4"/>
      <c r="C1716" s="2"/>
      <c r="D1716" s="3"/>
      <c r="G1716" s="3"/>
      <c r="I1716" s="1"/>
      <c r="J1716" s="1"/>
      <c r="K1716" s="2"/>
      <c r="Y1716" s="2"/>
      <c r="Z1716" s="2"/>
      <c r="AA1716" s="1"/>
    </row>
    <row r="1717" spans="2:27" x14ac:dyDescent="0.25">
      <c r="B1717" s="4"/>
      <c r="C1717" s="2"/>
      <c r="D1717" s="3"/>
      <c r="F1717" s="3"/>
      <c r="G1717" s="3"/>
      <c r="I1717" s="1"/>
      <c r="J1717" s="1"/>
      <c r="K1717" s="2"/>
      <c r="Y1717" s="2"/>
      <c r="Z1717" s="2"/>
      <c r="AA1717" s="1"/>
    </row>
    <row r="1718" spans="2:27" x14ac:dyDescent="0.25">
      <c r="B1718" s="4"/>
      <c r="C1718" s="2"/>
      <c r="D1718" s="3"/>
      <c r="G1718" s="3"/>
      <c r="I1718" s="1"/>
      <c r="J1718" s="1"/>
      <c r="K1718" s="2"/>
      <c r="Y1718" s="2"/>
      <c r="Z1718" s="2"/>
      <c r="AA1718" s="1"/>
    </row>
    <row r="1719" spans="2:27" x14ac:dyDescent="0.25">
      <c r="B1719" s="4"/>
      <c r="C1719" s="2"/>
      <c r="D1719" s="3"/>
      <c r="F1719" s="3"/>
      <c r="G1719" s="3"/>
      <c r="I1719" s="1"/>
      <c r="J1719" s="1"/>
      <c r="K1719" s="2"/>
      <c r="Y1719" s="2"/>
      <c r="Z1719" s="2"/>
      <c r="AA1719" s="1"/>
    </row>
    <row r="1720" spans="2:27" x14ac:dyDescent="0.25">
      <c r="B1720" s="4"/>
      <c r="C1720" s="2"/>
      <c r="D1720" s="3"/>
      <c r="F1720" s="3"/>
      <c r="G1720" s="3"/>
      <c r="I1720" s="1"/>
      <c r="J1720" s="1"/>
      <c r="K1720" s="2"/>
      <c r="Y1720" s="2"/>
      <c r="Z1720" s="2"/>
      <c r="AA1720" s="1"/>
    </row>
    <row r="1721" spans="2:27" x14ac:dyDescent="0.25">
      <c r="B1721" s="4"/>
      <c r="C1721" s="2"/>
      <c r="D1721" s="3"/>
      <c r="G1721" s="3"/>
      <c r="I1721" s="1"/>
      <c r="J1721" s="1"/>
      <c r="K1721" s="2"/>
      <c r="Y1721" s="2"/>
      <c r="Z1721" s="2"/>
      <c r="AA1721" s="1"/>
    </row>
    <row r="1722" spans="2:27" x14ac:dyDescent="0.25">
      <c r="B1722" s="4"/>
      <c r="C1722" s="2"/>
      <c r="D1722" s="3"/>
      <c r="F1722" s="3"/>
      <c r="G1722" s="3"/>
      <c r="I1722" s="1"/>
      <c r="J1722" s="1"/>
      <c r="K1722" s="2"/>
      <c r="Y1722" s="2"/>
      <c r="Z1722" s="2"/>
      <c r="AA1722" s="1"/>
    </row>
    <row r="1723" spans="2:27" x14ac:dyDescent="0.25">
      <c r="B1723" s="4"/>
      <c r="C1723" s="2"/>
      <c r="D1723" s="3"/>
      <c r="E1723" s="3"/>
      <c r="G1723" s="3"/>
      <c r="I1723" s="1"/>
      <c r="J1723" s="1"/>
      <c r="K1723" s="2"/>
      <c r="Y1723" s="2"/>
      <c r="Z1723" s="2"/>
      <c r="AA1723" s="1"/>
    </row>
    <row r="1724" spans="2:27" x14ac:dyDescent="0.25">
      <c r="B1724" s="4"/>
      <c r="C1724" s="2"/>
      <c r="D1724" s="3"/>
      <c r="G1724" s="3"/>
      <c r="I1724" s="1"/>
      <c r="J1724" s="1"/>
      <c r="K1724" s="2"/>
      <c r="Y1724" s="2"/>
      <c r="Z1724" s="2"/>
      <c r="AA1724" s="1"/>
    </row>
    <row r="1725" spans="2:27" x14ac:dyDescent="0.25">
      <c r="B1725" s="4"/>
      <c r="C1725" s="2"/>
      <c r="D1725" s="3"/>
      <c r="G1725" s="3"/>
      <c r="I1725" s="1"/>
      <c r="J1725" s="1"/>
      <c r="K1725" s="2"/>
      <c r="Y1725" s="2"/>
      <c r="Z1725" s="2"/>
      <c r="AA1725" s="1"/>
    </row>
    <row r="1726" spans="2:27" x14ac:dyDescent="0.25">
      <c r="B1726" s="4"/>
      <c r="C1726" s="2"/>
      <c r="D1726" s="3"/>
      <c r="G1726" s="3"/>
      <c r="I1726" s="1"/>
      <c r="J1726" s="1"/>
      <c r="K1726" s="2"/>
      <c r="Y1726" s="2"/>
      <c r="Z1726" s="2"/>
      <c r="AA1726" s="1"/>
    </row>
    <row r="1727" spans="2:27" x14ac:dyDescent="0.25">
      <c r="B1727" s="4"/>
      <c r="C1727" s="2"/>
      <c r="D1727" s="3"/>
      <c r="E1727" s="3"/>
      <c r="F1727" s="3"/>
      <c r="G1727" s="3"/>
      <c r="I1727" s="1"/>
      <c r="J1727" s="1"/>
      <c r="K1727" s="2"/>
      <c r="Y1727" s="2"/>
      <c r="Z1727" s="2"/>
      <c r="AA1727" s="1"/>
    </row>
    <row r="1728" spans="2:27" x14ac:dyDescent="0.25">
      <c r="B1728" s="4"/>
      <c r="C1728" s="2"/>
      <c r="D1728" s="3"/>
      <c r="G1728" s="3"/>
      <c r="I1728" s="1"/>
      <c r="J1728" s="1"/>
      <c r="K1728" s="2"/>
      <c r="Y1728" s="2"/>
      <c r="Z1728" s="2"/>
      <c r="AA1728" s="1"/>
    </row>
    <row r="1729" spans="2:27" x14ac:dyDescent="0.25">
      <c r="B1729" s="4"/>
      <c r="C1729" s="2"/>
      <c r="D1729" s="3"/>
      <c r="G1729" s="3"/>
      <c r="I1729" s="1"/>
      <c r="J1729" s="1"/>
      <c r="K1729" s="2"/>
      <c r="Y1729" s="2"/>
      <c r="Z1729" s="2"/>
      <c r="AA1729" s="1"/>
    </row>
    <row r="1730" spans="2:27" x14ac:dyDescent="0.25">
      <c r="B1730" s="4"/>
      <c r="C1730" s="2"/>
      <c r="D1730" s="3"/>
      <c r="G1730" s="3"/>
      <c r="I1730" s="1"/>
      <c r="J1730" s="1"/>
      <c r="K1730" s="2"/>
      <c r="Y1730" s="2"/>
      <c r="Z1730" s="2"/>
      <c r="AA1730" s="1"/>
    </row>
    <row r="1731" spans="2:27" x14ac:dyDescent="0.25">
      <c r="B1731" s="4"/>
      <c r="C1731" s="2"/>
      <c r="D1731" s="3"/>
      <c r="G1731" s="3"/>
      <c r="I1731" s="1"/>
      <c r="J1731" s="1"/>
      <c r="K1731" s="2"/>
      <c r="Y1731" s="2"/>
      <c r="Z1731" s="2"/>
      <c r="AA1731" s="1"/>
    </row>
    <row r="1732" spans="2:27" x14ac:dyDescent="0.25">
      <c r="B1732" s="4"/>
      <c r="C1732" s="2"/>
      <c r="D1732" s="3"/>
      <c r="G1732" s="3"/>
      <c r="I1732" s="1"/>
      <c r="J1732" s="1"/>
      <c r="K1732" s="2"/>
      <c r="Y1732" s="2"/>
      <c r="Z1732" s="2"/>
      <c r="AA1732" s="1"/>
    </row>
    <row r="1733" spans="2:27" x14ac:dyDescent="0.25">
      <c r="B1733" s="4"/>
      <c r="C1733" s="2"/>
      <c r="D1733" s="3"/>
      <c r="F1733" s="3"/>
      <c r="G1733" s="3"/>
      <c r="I1733" s="1"/>
      <c r="J1733" s="1"/>
      <c r="K1733" s="2"/>
      <c r="Y1733" s="2"/>
      <c r="Z1733" s="2"/>
      <c r="AA1733" s="1"/>
    </row>
    <row r="1734" spans="2:27" x14ac:dyDescent="0.25">
      <c r="B1734" s="4"/>
      <c r="C1734" s="2"/>
      <c r="D1734" s="3"/>
      <c r="G1734" s="3"/>
      <c r="I1734" s="1"/>
      <c r="J1734" s="1"/>
      <c r="K1734" s="2"/>
      <c r="Y1734" s="2"/>
      <c r="Z1734" s="2"/>
      <c r="AA1734" s="1"/>
    </row>
    <row r="1735" spans="2:27" x14ac:dyDescent="0.25">
      <c r="B1735" s="4"/>
      <c r="C1735" s="2"/>
      <c r="D1735" s="3"/>
      <c r="G1735" s="3"/>
      <c r="I1735" s="1"/>
      <c r="J1735" s="1"/>
      <c r="K1735" s="2"/>
      <c r="Y1735" s="2"/>
      <c r="Z1735" s="2"/>
      <c r="AA1735" s="1"/>
    </row>
    <row r="1736" spans="2:27" x14ac:dyDescent="0.25">
      <c r="B1736" s="4"/>
      <c r="C1736" s="2"/>
      <c r="D1736" s="3"/>
      <c r="G1736" s="3"/>
      <c r="I1736" s="1"/>
      <c r="J1736" s="1"/>
      <c r="K1736" s="2"/>
      <c r="Y1736" s="2"/>
      <c r="Z1736" s="2"/>
      <c r="AA1736" s="1"/>
    </row>
    <row r="1737" spans="2:27" x14ac:dyDescent="0.25">
      <c r="B1737" s="4"/>
      <c r="C1737" s="2"/>
      <c r="D1737" s="3"/>
      <c r="G1737" s="3"/>
      <c r="I1737" s="1"/>
      <c r="J1737" s="1"/>
      <c r="K1737" s="2"/>
      <c r="Y1737" s="2"/>
      <c r="Z1737" s="2"/>
      <c r="AA1737" s="1"/>
    </row>
    <row r="1738" spans="2:27" x14ac:dyDescent="0.25">
      <c r="B1738" s="4"/>
      <c r="C1738" s="2"/>
      <c r="D1738" s="3"/>
      <c r="G1738" s="3"/>
      <c r="I1738" s="1"/>
      <c r="J1738" s="1"/>
      <c r="K1738" s="2"/>
      <c r="Y1738" s="2"/>
      <c r="Z1738" s="2"/>
      <c r="AA1738" s="1"/>
    </row>
    <row r="1739" spans="2:27" x14ac:dyDescent="0.25">
      <c r="B1739" s="4"/>
      <c r="C1739" s="2"/>
      <c r="D1739" s="3"/>
      <c r="G1739" s="3"/>
      <c r="I1739" s="1"/>
      <c r="J1739" s="1"/>
      <c r="K1739" s="2"/>
      <c r="Y1739" s="2"/>
      <c r="Z1739" s="2"/>
      <c r="AA1739" s="1"/>
    </row>
    <row r="1740" spans="2:27" x14ac:dyDescent="0.25">
      <c r="B1740" s="4"/>
      <c r="C1740" s="2"/>
      <c r="D1740" s="3"/>
      <c r="F1740" s="3"/>
      <c r="G1740" s="3"/>
      <c r="I1740" s="1"/>
      <c r="J1740" s="1"/>
      <c r="K1740" s="2"/>
      <c r="Y1740" s="2"/>
      <c r="Z1740" s="2"/>
      <c r="AA1740" s="1"/>
    </row>
    <row r="1741" spans="2:27" x14ac:dyDescent="0.25">
      <c r="B1741" s="4"/>
      <c r="C1741" s="2"/>
      <c r="D1741" s="3"/>
      <c r="G1741" s="3"/>
      <c r="I1741" s="1"/>
      <c r="J1741" s="1"/>
      <c r="K1741" s="2"/>
      <c r="Y1741" s="2"/>
      <c r="Z1741" s="2"/>
      <c r="AA1741" s="1"/>
    </row>
    <row r="1742" spans="2:27" x14ac:dyDescent="0.25">
      <c r="B1742" s="4"/>
      <c r="C1742" s="2"/>
      <c r="D1742" s="3"/>
      <c r="G1742" s="3"/>
      <c r="I1742" s="1"/>
      <c r="J1742" s="1"/>
      <c r="K1742" s="2"/>
      <c r="Y1742" s="2"/>
      <c r="Z1742" s="2"/>
      <c r="AA1742" s="1"/>
    </row>
    <row r="1743" spans="2:27" x14ac:dyDescent="0.25">
      <c r="B1743" s="4"/>
      <c r="C1743" s="2"/>
      <c r="D1743" s="3"/>
      <c r="G1743" s="3"/>
      <c r="I1743" s="1"/>
      <c r="J1743" s="1"/>
      <c r="K1743" s="2"/>
      <c r="Y1743" s="2"/>
      <c r="Z1743" s="2"/>
      <c r="AA1743" s="1"/>
    </row>
    <row r="1744" spans="2:27" x14ac:dyDescent="0.25">
      <c r="B1744" s="4"/>
      <c r="C1744" s="2"/>
      <c r="D1744" s="3"/>
      <c r="E1744" s="3"/>
      <c r="G1744" s="3"/>
      <c r="I1744" s="1"/>
      <c r="J1744" s="1"/>
      <c r="K1744" s="2"/>
      <c r="Y1744" s="2"/>
      <c r="Z1744" s="2"/>
      <c r="AA1744" s="1"/>
    </row>
    <row r="1745" spans="2:27" x14ac:dyDescent="0.25">
      <c r="B1745" s="4"/>
      <c r="C1745" s="2"/>
      <c r="D1745" s="3"/>
      <c r="G1745" s="3"/>
      <c r="I1745" s="1"/>
      <c r="J1745" s="1"/>
      <c r="K1745" s="2"/>
      <c r="Y1745" s="2"/>
      <c r="Z1745" s="2"/>
      <c r="AA1745" s="1"/>
    </row>
    <row r="1746" spans="2:27" x14ac:dyDescent="0.25">
      <c r="B1746" s="4"/>
      <c r="C1746" s="2"/>
      <c r="D1746" s="3"/>
      <c r="E1746" s="3"/>
      <c r="F1746" s="3"/>
      <c r="G1746" s="3"/>
      <c r="I1746" s="1"/>
      <c r="J1746" s="1"/>
      <c r="K1746" s="2"/>
      <c r="Y1746" s="2"/>
      <c r="Z1746" s="2"/>
      <c r="AA1746" s="1"/>
    </row>
    <row r="1747" spans="2:27" x14ac:dyDescent="0.25">
      <c r="B1747" s="4"/>
      <c r="C1747" s="2"/>
      <c r="D1747" s="3"/>
      <c r="F1747" s="3"/>
      <c r="G1747" s="3"/>
      <c r="I1747" s="1"/>
      <c r="J1747" s="1"/>
      <c r="K1747" s="2"/>
      <c r="Y1747" s="2"/>
      <c r="Z1747" s="2"/>
      <c r="AA1747" s="1"/>
    </row>
    <row r="1748" spans="2:27" x14ac:dyDescent="0.25">
      <c r="B1748" s="4"/>
      <c r="C1748" s="2"/>
      <c r="D1748" s="3"/>
      <c r="E1748" s="3"/>
      <c r="G1748" s="3"/>
      <c r="I1748" s="1"/>
      <c r="J1748" s="1"/>
      <c r="K1748" s="2"/>
      <c r="Y1748" s="2"/>
      <c r="Z1748" s="2"/>
      <c r="AA1748" s="1"/>
    </row>
    <row r="1749" spans="2:27" x14ac:dyDescent="0.25">
      <c r="B1749" s="4"/>
      <c r="C1749" s="2"/>
      <c r="D1749" s="3"/>
      <c r="E1749" s="3"/>
      <c r="G1749" s="3"/>
      <c r="I1749" s="1"/>
      <c r="J1749" s="1"/>
      <c r="K1749" s="2"/>
      <c r="Y1749" s="2"/>
      <c r="Z1749" s="2"/>
      <c r="AA1749" s="1"/>
    </row>
    <row r="1750" spans="2:27" x14ac:dyDescent="0.25">
      <c r="B1750" s="4"/>
      <c r="C1750" s="2"/>
      <c r="D1750" s="3"/>
      <c r="G1750" s="3"/>
      <c r="I1750" s="1"/>
      <c r="J1750" s="1"/>
      <c r="K1750" s="2"/>
      <c r="Y1750" s="2"/>
      <c r="Z1750" s="2"/>
      <c r="AA1750" s="1"/>
    </row>
    <row r="1751" spans="2:27" x14ac:dyDescent="0.25">
      <c r="B1751" s="4"/>
      <c r="C1751" s="2"/>
      <c r="D1751" s="3"/>
      <c r="E1751" s="3"/>
      <c r="G1751" s="3"/>
      <c r="I1751" s="1"/>
      <c r="J1751" s="1"/>
      <c r="K1751" s="2"/>
      <c r="Y1751" s="2"/>
      <c r="Z1751" s="2"/>
      <c r="AA1751" s="1"/>
    </row>
    <row r="1752" spans="2:27" x14ac:dyDescent="0.25">
      <c r="B1752" s="4"/>
      <c r="C1752" s="2"/>
      <c r="D1752" s="3"/>
      <c r="G1752" s="3"/>
      <c r="I1752" s="1"/>
      <c r="J1752" s="1"/>
      <c r="K1752" s="2"/>
      <c r="Y1752" s="2"/>
      <c r="Z1752" s="2"/>
      <c r="AA1752" s="1"/>
    </row>
    <row r="1753" spans="2:27" x14ac:dyDescent="0.25">
      <c r="B1753" s="4"/>
      <c r="C1753" s="2"/>
      <c r="D1753" s="3"/>
      <c r="E1753" s="3"/>
      <c r="G1753" s="3"/>
      <c r="I1753" s="1"/>
      <c r="J1753" s="1"/>
      <c r="K1753" s="2"/>
      <c r="Y1753" s="2"/>
      <c r="Z1753" s="2"/>
      <c r="AA1753" s="1"/>
    </row>
    <row r="1754" spans="2:27" x14ac:dyDescent="0.25">
      <c r="B1754" s="4"/>
      <c r="C1754" s="2"/>
      <c r="D1754" s="3"/>
      <c r="G1754" s="3"/>
      <c r="I1754" s="1"/>
      <c r="J1754" s="1"/>
      <c r="K1754" s="2"/>
      <c r="Y1754" s="2"/>
      <c r="Z1754" s="2"/>
      <c r="AA1754" s="1"/>
    </row>
    <row r="1755" spans="2:27" x14ac:dyDescent="0.25">
      <c r="B1755" s="4"/>
      <c r="C1755" s="2"/>
      <c r="D1755" s="3"/>
      <c r="G1755" s="3"/>
      <c r="I1755" s="1"/>
      <c r="J1755" s="1"/>
      <c r="K1755" s="2"/>
      <c r="Y1755" s="2"/>
      <c r="Z1755" s="2"/>
      <c r="AA1755" s="1"/>
    </row>
    <row r="1756" spans="2:27" x14ac:dyDescent="0.25">
      <c r="B1756" s="4"/>
      <c r="C1756" s="2"/>
      <c r="D1756" s="3"/>
      <c r="G1756" s="3"/>
      <c r="I1756" s="1"/>
      <c r="J1756" s="1"/>
      <c r="K1756" s="2"/>
      <c r="Y1756" s="2"/>
      <c r="Z1756" s="2"/>
      <c r="AA1756" s="1"/>
    </row>
    <row r="1757" spans="2:27" x14ac:dyDescent="0.25">
      <c r="B1757" s="4"/>
      <c r="C1757" s="2"/>
      <c r="D1757" s="3"/>
      <c r="E1757" s="3"/>
      <c r="G1757" s="3"/>
      <c r="I1757" s="1"/>
      <c r="J1757" s="1"/>
      <c r="K1757" s="2"/>
      <c r="Y1757" s="2"/>
      <c r="Z1757" s="2"/>
      <c r="AA1757" s="1"/>
    </row>
    <row r="1758" spans="2:27" x14ac:dyDescent="0.25">
      <c r="B1758" s="4"/>
      <c r="C1758" s="2"/>
      <c r="D1758" s="3"/>
      <c r="G1758" s="3"/>
      <c r="I1758" s="1"/>
      <c r="J1758" s="1"/>
      <c r="K1758" s="2"/>
      <c r="Y1758" s="2"/>
      <c r="Z1758" s="2"/>
      <c r="AA1758" s="1"/>
    </row>
    <row r="1759" spans="2:27" x14ac:dyDescent="0.25">
      <c r="B1759" s="4"/>
      <c r="C1759" s="2"/>
      <c r="D1759" s="3"/>
      <c r="G1759" s="3"/>
      <c r="I1759" s="1"/>
      <c r="J1759" s="1"/>
      <c r="K1759" s="2"/>
      <c r="Y1759" s="2"/>
      <c r="Z1759" s="2"/>
      <c r="AA1759" s="1"/>
    </row>
    <row r="1760" spans="2:27" x14ac:dyDescent="0.25">
      <c r="B1760" s="4"/>
      <c r="C1760" s="2"/>
      <c r="D1760" s="3"/>
      <c r="G1760" s="3"/>
      <c r="I1760" s="1"/>
      <c r="J1760" s="1"/>
      <c r="K1760" s="2"/>
      <c r="Y1760" s="2"/>
      <c r="Z1760" s="2"/>
      <c r="AA1760" s="1"/>
    </row>
    <row r="1761" spans="2:27" x14ac:dyDescent="0.25">
      <c r="B1761" s="4"/>
      <c r="C1761" s="2"/>
      <c r="D1761" s="3"/>
      <c r="G1761" s="3"/>
      <c r="I1761" s="1"/>
      <c r="J1761" s="1"/>
      <c r="K1761" s="2"/>
      <c r="Y1761" s="2"/>
      <c r="Z1761" s="2"/>
      <c r="AA1761" s="1"/>
    </row>
    <row r="1762" spans="2:27" x14ac:dyDescent="0.25">
      <c r="B1762" s="4"/>
      <c r="C1762" s="2"/>
      <c r="D1762" s="3"/>
      <c r="G1762" s="3"/>
      <c r="I1762" s="1"/>
      <c r="J1762" s="1"/>
      <c r="K1762" s="2"/>
      <c r="Y1762" s="2"/>
      <c r="Z1762" s="2"/>
      <c r="AA1762" s="1"/>
    </row>
    <row r="1763" spans="2:27" x14ac:dyDescent="0.25">
      <c r="B1763" s="4"/>
      <c r="C1763" s="2"/>
      <c r="D1763" s="3"/>
      <c r="E1763" s="3"/>
      <c r="G1763" s="3"/>
      <c r="I1763" s="1"/>
      <c r="J1763" s="1"/>
      <c r="K1763" s="2"/>
      <c r="Y1763" s="2"/>
      <c r="Z1763" s="2"/>
      <c r="AA1763" s="1"/>
    </row>
    <row r="1764" spans="2:27" x14ac:dyDescent="0.25">
      <c r="B1764" s="4"/>
      <c r="C1764" s="2"/>
      <c r="D1764" s="3"/>
      <c r="F1764" s="3"/>
      <c r="G1764" s="3"/>
      <c r="I1764" s="1"/>
      <c r="J1764" s="1"/>
      <c r="K1764" s="2"/>
      <c r="Y1764" s="2"/>
      <c r="Z1764" s="2"/>
      <c r="AA1764" s="1"/>
    </row>
    <row r="1765" spans="2:27" x14ac:dyDescent="0.25">
      <c r="B1765" s="4"/>
      <c r="C1765" s="2"/>
      <c r="D1765" s="3"/>
      <c r="G1765" s="3"/>
      <c r="I1765" s="1"/>
      <c r="J1765" s="1"/>
      <c r="K1765" s="2"/>
      <c r="Y1765" s="2"/>
      <c r="Z1765" s="2"/>
      <c r="AA1765" s="1"/>
    </row>
    <row r="1766" spans="2:27" x14ac:dyDescent="0.25">
      <c r="B1766" s="4"/>
      <c r="C1766" s="2"/>
      <c r="D1766" s="3"/>
      <c r="G1766" s="3"/>
      <c r="I1766" s="1"/>
      <c r="J1766" s="1"/>
      <c r="K1766" s="2"/>
      <c r="Y1766" s="2"/>
      <c r="Z1766" s="2"/>
      <c r="AA1766" s="1"/>
    </row>
    <row r="1767" spans="2:27" x14ac:dyDescent="0.25">
      <c r="B1767" s="4"/>
      <c r="C1767" s="2"/>
      <c r="D1767" s="3"/>
      <c r="G1767" s="3"/>
      <c r="I1767" s="1"/>
      <c r="J1767" s="1"/>
      <c r="K1767" s="2"/>
      <c r="Y1767" s="2"/>
      <c r="Z1767" s="2"/>
      <c r="AA1767" s="1"/>
    </row>
    <row r="1768" spans="2:27" x14ac:dyDescent="0.25">
      <c r="B1768" s="4"/>
      <c r="C1768" s="2"/>
      <c r="D1768" s="3"/>
      <c r="G1768" s="3"/>
      <c r="I1768" s="1"/>
      <c r="J1768" s="1"/>
      <c r="K1768" s="2"/>
      <c r="Y1768" s="2"/>
      <c r="Z1768" s="2"/>
      <c r="AA1768" s="1"/>
    </row>
    <row r="1769" spans="2:27" x14ac:dyDescent="0.25">
      <c r="B1769" s="4"/>
      <c r="C1769" s="2"/>
      <c r="D1769" s="3"/>
      <c r="G1769" s="3"/>
      <c r="I1769" s="1"/>
      <c r="J1769" s="1"/>
      <c r="K1769" s="2"/>
      <c r="Y1769" s="2"/>
      <c r="Z1769" s="2"/>
      <c r="AA1769" s="1"/>
    </row>
    <row r="1770" spans="2:27" x14ac:dyDescent="0.25">
      <c r="B1770" s="4"/>
      <c r="C1770" s="2"/>
      <c r="D1770" s="3"/>
      <c r="G1770" s="3"/>
      <c r="I1770" s="1"/>
      <c r="J1770" s="1"/>
      <c r="K1770" s="2"/>
      <c r="Y1770" s="2"/>
      <c r="Z1770" s="2"/>
      <c r="AA1770" s="1"/>
    </row>
    <row r="1771" spans="2:27" x14ac:dyDescent="0.25">
      <c r="B1771" s="4"/>
      <c r="C1771" s="2"/>
      <c r="D1771" s="3"/>
      <c r="E1771" s="3"/>
      <c r="G1771" s="3"/>
      <c r="I1771" s="1"/>
      <c r="J1771" s="1"/>
      <c r="K1771" s="2"/>
      <c r="Y1771" s="2"/>
      <c r="Z1771" s="2"/>
      <c r="AA1771" s="1"/>
    </row>
    <row r="1772" spans="2:27" x14ac:dyDescent="0.25">
      <c r="B1772" s="4"/>
      <c r="C1772" s="2"/>
      <c r="D1772" s="3"/>
      <c r="E1772" s="3"/>
      <c r="G1772" s="3"/>
      <c r="I1772" s="1"/>
      <c r="J1772" s="1"/>
      <c r="K1772" s="2"/>
      <c r="Y1772" s="2"/>
      <c r="Z1772" s="2"/>
      <c r="AA1772" s="1"/>
    </row>
    <row r="1773" spans="2:27" x14ac:dyDescent="0.25">
      <c r="B1773" s="4"/>
      <c r="C1773" s="2"/>
      <c r="D1773" s="3"/>
      <c r="F1773" s="3"/>
      <c r="G1773" s="3"/>
      <c r="I1773" s="1"/>
      <c r="J1773" s="1"/>
      <c r="K1773" s="2"/>
      <c r="Y1773" s="2"/>
      <c r="Z1773" s="2"/>
      <c r="AA1773" s="1"/>
    </row>
    <row r="1774" spans="2:27" x14ac:dyDescent="0.25">
      <c r="B1774" s="4"/>
      <c r="C1774" s="2"/>
      <c r="D1774" s="3"/>
      <c r="G1774" s="3"/>
      <c r="I1774" s="1"/>
      <c r="J1774" s="1"/>
      <c r="K1774" s="2"/>
      <c r="Y1774" s="2"/>
      <c r="Z1774" s="2"/>
      <c r="AA1774" s="1"/>
    </row>
    <row r="1775" spans="2:27" x14ac:dyDescent="0.25">
      <c r="B1775" s="4"/>
      <c r="C1775" s="2"/>
      <c r="D1775" s="3"/>
      <c r="G1775" s="3"/>
      <c r="I1775" s="1"/>
      <c r="J1775" s="1"/>
      <c r="K1775" s="2"/>
      <c r="Y1775" s="2"/>
      <c r="Z1775" s="2"/>
      <c r="AA1775" s="1"/>
    </row>
    <row r="1776" spans="2:27" x14ac:dyDescent="0.25">
      <c r="B1776" s="4"/>
      <c r="C1776" s="2"/>
      <c r="D1776" s="3"/>
      <c r="G1776" s="3"/>
      <c r="I1776" s="1"/>
      <c r="J1776" s="1"/>
      <c r="K1776" s="2"/>
      <c r="Y1776" s="2"/>
      <c r="Z1776" s="2"/>
      <c r="AA1776" s="1"/>
    </row>
    <row r="1777" spans="2:27" x14ac:dyDescent="0.25">
      <c r="B1777" s="4"/>
      <c r="C1777" s="2"/>
      <c r="D1777" s="3"/>
      <c r="G1777" s="3"/>
      <c r="I1777" s="1"/>
      <c r="J1777" s="1"/>
      <c r="K1777" s="2"/>
      <c r="Y1777" s="2"/>
      <c r="Z1777" s="2"/>
      <c r="AA1777" s="1"/>
    </row>
    <row r="1778" spans="2:27" x14ac:dyDescent="0.25">
      <c r="B1778" s="4"/>
      <c r="C1778" s="2"/>
      <c r="D1778" s="3"/>
      <c r="G1778" s="3"/>
      <c r="I1778" s="1"/>
      <c r="J1778" s="1"/>
      <c r="K1778" s="2"/>
      <c r="Y1778" s="2"/>
      <c r="Z1778" s="2"/>
      <c r="AA1778" s="1"/>
    </row>
    <row r="1779" spans="2:27" x14ac:dyDescent="0.25">
      <c r="B1779" s="4"/>
      <c r="C1779" s="2"/>
      <c r="D1779" s="3"/>
      <c r="G1779" s="3"/>
      <c r="I1779" s="1"/>
      <c r="J1779" s="1"/>
      <c r="K1779" s="2"/>
      <c r="Y1779" s="2"/>
      <c r="Z1779" s="2"/>
      <c r="AA1779" s="1"/>
    </row>
    <row r="1780" spans="2:27" x14ac:dyDescent="0.25">
      <c r="B1780" s="4"/>
      <c r="C1780" s="2"/>
      <c r="D1780" s="3"/>
      <c r="G1780" s="3"/>
      <c r="I1780" s="1"/>
      <c r="J1780" s="1"/>
      <c r="K1780" s="2"/>
      <c r="Y1780" s="2"/>
      <c r="Z1780" s="2"/>
      <c r="AA1780" s="1"/>
    </row>
    <row r="1781" spans="2:27" x14ac:dyDescent="0.25">
      <c r="B1781" s="4"/>
      <c r="C1781" s="2"/>
      <c r="D1781" s="3"/>
      <c r="E1781" s="3"/>
      <c r="G1781" s="3"/>
      <c r="I1781" s="1"/>
      <c r="J1781" s="1"/>
      <c r="K1781" s="2"/>
      <c r="Y1781" s="2"/>
      <c r="Z1781" s="2"/>
      <c r="AA1781" s="1"/>
    </row>
    <row r="1782" spans="2:27" x14ac:dyDescent="0.25">
      <c r="B1782" s="4"/>
      <c r="C1782" s="2"/>
      <c r="D1782" s="3"/>
      <c r="G1782" s="3"/>
      <c r="I1782" s="1"/>
      <c r="J1782" s="1"/>
      <c r="K1782" s="2"/>
      <c r="Y1782" s="2"/>
      <c r="Z1782" s="2"/>
      <c r="AA1782" s="1"/>
    </row>
    <row r="1783" spans="2:27" x14ac:dyDescent="0.25">
      <c r="B1783" s="4"/>
      <c r="C1783" s="2"/>
      <c r="D1783" s="3"/>
      <c r="G1783" s="3"/>
      <c r="I1783" s="1"/>
      <c r="J1783" s="1"/>
      <c r="K1783" s="2"/>
      <c r="Y1783" s="2"/>
      <c r="Z1783" s="2"/>
      <c r="AA1783" s="1"/>
    </row>
    <row r="1784" spans="2:27" x14ac:dyDescent="0.25">
      <c r="B1784" s="4"/>
      <c r="C1784" s="2"/>
      <c r="D1784" s="3"/>
      <c r="G1784" s="3"/>
      <c r="I1784" s="1"/>
      <c r="J1784" s="1"/>
      <c r="K1784" s="2"/>
      <c r="Y1784" s="2"/>
      <c r="Z1784" s="2"/>
      <c r="AA1784" s="1"/>
    </row>
    <row r="1785" spans="2:27" x14ac:dyDescent="0.25">
      <c r="B1785" s="4"/>
      <c r="C1785" s="2"/>
      <c r="D1785" s="3"/>
      <c r="G1785" s="3"/>
      <c r="I1785" s="1"/>
      <c r="J1785" s="1"/>
      <c r="K1785" s="2"/>
      <c r="Y1785" s="2"/>
      <c r="Z1785" s="2"/>
      <c r="AA1785" s="1"/>
    </row>
    <row r="1786" spans="2:27" x14ac:dyDescent="0.25">
      <c r="B1786" s="4"/>
      <c r="C1786" s="2"/>
      <c r="D1786" s="3"/>
      <c r="G1786" s="3"/>
      <c r="I1786" s="1"/>
      <c r="J1786" s="1"/>
      <c r="K1786" s="2"/>
      <c r="Y1786" s="2"/>
      <c r="Z1786" s="2"/>
      <c r="AA1786" s="1"/>
    </row>
    <row r="1787" spans="2:27" x14ac:dyDescent="0.25">
      <c r="B1787" s="4"/>
      <c r="C1787" s="2"/>
      <c r="D1787" s="3"/>
      <c r="G1787" s="3"/>
      <c r="I1787" s="1"/>
      <c r="J1787" s="1"/>
      <c r="K1787" s="2"/>
      <c r="Y1787" s="2"/>
      <c r="Z1787" s="2"/>
      <c r="AA1787" s="1"/>
    </row>
    <row r="1788" spans="2:27" x14ac:dyDescent="0.25">
      <c r="B1788" s="4"/>
      <c r="C1788" s="2"/>
      <c r="D1788" s="3"/>
      <c r="G1788" s="3"/>
      <c r="I1788" s="1"/>
      <c r="J1788" s="1"/>
      <c r="K1788" s="2"/>
      <c r="Y1788" s="2"/>
      <c r="Z1788" s="2"/>
      <c r="AA1788" s="1"/>
    </row>
    <row r="1789" spans="2:27" x14ac:dyDescent="0.25">
      <c r="B1789" s="4"/>
      <c r="C1789" s="2"/>
      <c r="D1789" s="3"/>
      <c r="G1789" s="3"/>
      <c r="I1789" s="1"/>
      <c r="J1789" s="1"/>
      <c r="K1789" s="2"/>
      <c r="Y1789" s="2"/>
      <c r="Z1789" s="2"/>
      <c r="AA1789" s="1"/>
    </row>
    <row r="1790" spans="2:27" x14ac:dyDescent="0.25">
      <c r="B1790" s="4"/>
      <c r="C1790" s="2"/>
      <c r="D1790" s="3"/>
      <c r="G1790" s="3"/>
      <c r="I1790" s="1"/>
      <c r="J1790" s="1"/>
      <c r="K1790" s="2"/>
      <c r="Y1790" s="2"/>
      <c r="Z1790" s="2"/>
      <c r="AA1790" s="1"/>
    </row>
    <row r="1791" spans="2:27" x14ac:dyDescent="0.25">
      <c r="B1791" s="4"/>
      <c r="C1791" s="2"/>
      <c r="D1791" s="3"/>
      <c r="E1791" s="3"/>
      <c r="G1791" s="3"/>
      <c r="I1791" s="1"/>
      <c r="J1791" s="1"/>
      <c r="K1791" s="2"/>
      <c r="Y1791" s="2"/>
      <c r="Z1791" s="2"/>
      <c r="AA1791" s="1"/>
    </row>
    <row r="1792" spans="2:27" x14ac:dyDescent="0.25">
      <c r="B1792" s="4"/>
      <c r="C1792" s="2"/>
      <c r="D1792" s="3"/>
      <c r="G1792" s="3"/>
      <c r="I1792" s="1"/>
      <c r="J1792" s="1"/>
      <c r="K1792" s="2"/>
      <c r="Y1792" s="2"/>
      <c r="Z1792" s="2"/>
      <c r="AA1792" s="1"/>
    </row>
    <row r="1793" spans="2:27" x14ac:dyDescent="0.25">
      <c r="B1793" s="4"/>
      <c r="C1793" s="2"/>
      <c r="D1793" s="3"/>
      <c r="E1793" s="3"/>
      <c r="F1793" s="3"/>
      <c r="G1793" s="3"/>
      <c r="I1793" s="1"/>
      <c r="J1793" s="1"/>
      <c r="K1793" s="2"/>
      <c r="Y1793" s="2"/>
      <c r="Z1793" s="2"/>
      <c r="AA1793" s="1"/>
    </row>
    <row r="1794" spans="2:27" x14ac:dyDescent="0.25">
      <c r="B1794" s="4"/>
      <c r="C1794" s="2"/>
      <c r="D1794" s="3"/>
      <c r="E1794" s="3"/>
      <c r="G1794" s="3"/>
      <c r="I1794" s="1"/>
      <c r="J1794" s="1"/>
      <c r="K1794" s="2"/>
      <c r="Y1794" s="2"/>
      <c r="Z1794" s="2"/>
      <c r="AA1794" s="1"/>
    </row>
    <row r="1795" spans="2:27" x14ac:dyDescent="0.25">
      <c r="B1795" s="4"/>
      <c r="C1795" s="2"/>
      <c r="D1795" s="3"/>
      <c r="G1795" s="3"/>
      <c r="I1795" s="1"/>
      <c r="J1795" s="1"/>
      <c r="K1795" s="2"/>
      <c r="Y1795" s="2"/>
      <c r="Z1795" s="2"/>
      <c r="AA1795" s="1"/>
    </row>
    <row r="1796" spans="2:27" x14ac:dyDescent="0.25">
      <c r="B1796" s="4"/>
      <c r="C1796" s="2"/>
      <c r="D1796" s="3"/>
      <c r="E1796" s="3"/>
      <c r="G1796" s="3"/>
      <c r="I1796" s="1"/>
      <c r="J1796" s="1"/>
      <c r="K1796" s="2"/>
      <c r="Y1796" s="2"/>
      <c r="Z1796" s="2"/>
      <c r="AA1796" s="1"/>
    </row>
    <row r="1797" spans="2:27" x14ac:dyDescent="0.25">
      <c r="B1797" s="4"/>
      <c r="C1797" s="2"/>
      <c r="D1797" s="3"/>
      <c r="G1797" s="3"/>
      <c r="I1797" s="1"/>
      <c r="J1797" s="1"/>
      <c r="K1797" s="2"/>
      <c r="Y1797" s="2"/>
      <c r="Z1797" s="2"/>
      <c r="AA1797" s="1"/>
    </row>
    <row r="1798" spans="2:27" x14ac:dyDescent="0.25">
      <c r="B1798" s="4"/>
      <c r="C1798" s="2"/>
      <c r="D1798" s="3"/>
      <c r="F1798" s="3"/>
      <c r="G1798" s="3"/>
      <c r="I1798" s="1"/>
      <c r="J1798" s="1"/>
      <c r="K1798" s="2"/>
      <c r="Y1798" s="2"/>
      <c r="Z1798" s="2"/>
      <c r="AA1798" s="1"/>
    </row>
    <row r="1799" spans="2:27" x14ac:dyDescent="0.25">
      <c r="B1799" s="4"/>
      <c r="C1799" s="2"/>
      <c r="D1799" s="3"/>
      <c r="G1799" s="3"/>
      <c r="I1799" s="1"/>
      <c r="J1799" s="1"/>
      <c r="K1799" s="2"/>
      <c r="Y1799" s="2"/>
      <c r="Z1799" s="2"/>
      <c r="AA1799" s="1"/>
    </row>
    <row r="1800" spans="2:27" x14ac:dyDescent="0.25">
      <c r="B1800" s="4"/>
      <c r="C1800" s="2"/>
      <c r="D1800" s="3"/>
      <c r="G1800" s="3"/>
      <c r="I1800" s="1"/>
      <c r="J1800" s="1"/>
      <c r="K1800" s="2"/>
      <c r="Y1800" s="2"/>
      <c r="Z1800" s="2"/>
      <c r="AA1800" s="1"/>
    </row>
    <row r="1801" spans="2:27" x14ac:dyDescent="0.25">
      <c r="B1801" s="4"/>
      <c r="C1801" s="2"/>
      <c r="D1801" s="3"/>
      <c r="G1801" s="3"/>
      <c r="I1801" s="1"/>
      <c r="J1801" s="1"/>
      <c r="K1801" s="2"/>
      <c r="Y1801" s="2"/>
      <c r="Z1801" s="2"/>
      <c r="AA1801" s="1"/>
    </row>
    <row r="1802" spans="2:27" x14ac:dyDescent="0.25">
      <c r="B1802" s="4"/>
      <c r="C1802" s="2"/>
      <c r="D1802" s="3"/>
      <c r="E1802" s="3"/>
      <c r="G1802" s="3"/>
      <c r="I1802" s="1"/>
      <c r="J1802" s="1"/>
      <c r="K1802" s="2"/>
      <c r="Y1802" s="2"/>
      <c r="Z1802" s="2"/>
      <c r="AA1802" s="1"/>
    </row>
    <row r="1803" spans="2:27" x14ac:dyDescent="0.25">
      <c r="B1803" s="4"/>
      <c r="C1803" s="2"/>
      <c r="D1803" s="3"/>
      <c r="F1803" s="3"/>
      <c r="G1803" s="3"/>
      <c r="I1803" s="1"/>
      <c r="J1803" s="1"/>
      <c r="K1803" s="2"/>
      <c r="Y1803" s="2"/>
      <c r="Z1803" s="2"/>
      <c r="AA1803" s="1"/>
    </row>
    <row r="1804" spans="2:27" x14ac:dyDescent="0.25">
      <c r="B1804" s="4"/>
      <c r="C1804" s="2"/>
      <c r="D1804" s="3"/>
      <c r="F1804" s="3"/>
      <c r="G1804" s="3"/>
      <c r="I1804" s="1"/>
      <c r="J1804" s="1"/>
      <c r="K1804" s="2"/>
      <c r="Y1804" s="2"/>
      <c r="Z1804" s="2"/>
      <c r="AA1804" s="1"/>
    </row>
    <row r="1805" spans="2:27" x14ac:dyDescent="0.25">
      <c r="B1805" s="4"/>
      <c r="C1805" s="2"/>
      <c r="D1805" s="3"/>
      <c r="E1805" s="3"/>
      <c r="G1805" s="3"/>
      <c r="I1805" s="1"/>
      <c r="J1805" s="1"/>
      <c r="K1805" s="2"/>
      <c r="Y1805" s="2"/>
      <c r="Z1805" s="2"/>
      <c r="AA1805" s="1"/>
    </row>
    <row r="1806" spans="2:27" x14ac:dyDescent="0.25">
      <c r="B1806" s="4"/>
      <c r="C1806" s="2"/>
      <c r="D1806" s="3"/>
      <c r="G1806" s="3"/>
      <c r="I1806" s="1"/>
      <c r="J1806" s="1"/>
      <c r="K1806" s="2"/>
      <c r="Y1806" s="2"/>
      <c r="Z1806" s="2"/>
      <c r="AA1806" s="1"/>
    </row>
    <row r="1807" spans="2:27" x14ac:dyDescent="0.25">
      <c r="B1807" s="4"/>
      <c r="C1807" s="2"/>
      <c r="D1807" s="3"/>
      <c r="F1807" s="3"/>
      <c r="G1807" s="3"/>
      <c r="I1807" s="1"/>
      <c r="J1807" s="1"/>
      <c r="K1807" s="2"/>
      <c r="Y1807" s="2"/>
      <c r="Z1807" s="2"/>
      <c r="AA1807" s="1"/>
    </row>
    <row r="1808" spans="2:27" x14ac:dyDescent="0.25">
      <c r="B1808" s="4"/>
      <c r="C1808" s="2"/>
      <c r="D1808" s="3"/>
      <c r="G1808" s="3"/>
      <c r="I1808" s="1"/>
      <c r="J1808" s="1"/>
      <c r="K1808" s="2"/>
      <c r="Y1808" s="2"/>
      <c r="Z1808" s="2"/>
      <c r="AA1808" s="1"/>
    </row>
    <row r="1809" spans="2:27" x14ac:dyDescent="0.25">
      <c r="B1809" s="4"/>
      <c r="C1809" s="2"/>
      <c r="D1809" s="3"/>
      <c r="G1809" s="3"/>
      <c r="I1809" s="1"/>
      <c r="J1809" s="1"/>
      <c r="K1809" s="2"/>
      <c r="Y1809" s="2"/>
      <c r="Z1809" s="2"/>
      <c r="AA1809" s="1"/>
    </row>
    <row r="1810" spans="2:27" x14ac:dyDescent="0.25">
      <c r="B1810" s="4"/>
      <c r="C1810" s="2"/>
      <c r="D1810" s="3"/>
      <c r="E1810" s="3"/>
      <c r="G1810" s="3"/>
      <c r="I1810" s="1"/>
      <c r="J1810" s="1"/>
      <c r="K1810" s="2"/>
      <c r="Y1810" s="2"/>
      <c r="Z1810" s="2"/>
      <c r="AA1810" s="1"/>
    </row>
    <row r="1811" spans="2:27" x14ac:dyDescent="0.25">
      <c r="B1811" s="4"/>
      <c r="C1811" s="2"/>
      <c r="D1811" s="3"/>
      <c r="E1811" s="3"/>
      <c r="G1811" s="3"/>
      <c r="I1811" s="1"/>
      <c r="J1811" s="1"/>
      <c r="K1811" s="2"/>
      <c r="Y1811" s="2"/>
      <c r="Z1811" s="2"/>
      <c r="AA1811" s="1"/>
    </row>
    <row r="1812" spans="2:27" x14ac:dyDescent="0.25">
      <c r="B1812" s="4"/>
      <c r="C1812" s="2"/>
      <c r="D1812" s="3"/>
      <c r="F1812" s="3"/>
      <c r="G1812" s="3"/>
      <c r="I1812" s="1"/>
      <c r="J1812" s="1"/>
      <c r="K1812" s="2"/>
      <c r="Y1812" s="2"/>
      <c r="Z1812" s="2"/>
      <c r="AA1812" s="1"/>
    </row>
    <row r="1813" spans="2:27" x14ac:dyDescent="0.25">
      <c r="B1813" s="4"/>
      <c r="C1813" s="2"/>
      <c r="D1813" s="3"/>
      <c r="F1813" s="3"/>
      <c r="G1813" s="3"/>
      <c r="I1813" s="1"/>
      <c r="J1813" s="1"/>
      <c r="K1813" s="2"/>
      <c r="Y1813" s="2"/>
      <c r="Z1813" s="2"/>
      <c r="AA1813" s="1"/>
    </row>
    <row r="1814" spans="2:27" x14ac:dyDescent="0.25">
      <c r="B1814" s="4"/>
      <c r="C1814" s="2"/>
      <c r="D1814" s="3"/>
      <c r="G1814" s="3"/>
      <c r="I1814" s="1"/>
      <c r="J1814" s="1"/>
      <c r="K1814" s="2"/>
      <c r="Y1814" s="2"/>
      <c r="Z1814" s="2"/>
      <c r="AA1814" s="1"/>
    </row>
    <row r="1815" spans="2:27" x14ac:dyDescent="0.25">
      <c r="B1815" s="4"/>
      <c r="C1815" s="2"/>
      <c r="D1815" s="3"/>
      <c r="G1815" s="3"/>
      <c r="I1815" s="1"/>
      <c r="J1815" s="1"/>
      <c r="K1815" s="2"/>
      <c r="Y1815" s="2"/>
      <c r="Z1815" s="2"/>
      <c r="AA1815" s="1"/>
    </row>
    <row r="1816" spans="2:27" x14ac:dyDescent="0.25">
      <c r="B1816" s="4"/>
      <c r="C1816" s="2"/>
      <c r="D1816" s="3"/>
      <c r="G1816" s="3"/>
      <c r="I1816" s="1"/>
      <c r="J1816" s="1"/>
      <c r="K1816" s="2"/>
      <c r="Y1816" s="2"/>
      <c r="Z1816" s="2"/>
      <c r="AA1816" s="1"/>
    </row>
    <row r="1817" spans="2:27" x14ac:dyDescent="0.25">
      <c r="B1817" s="4"/>
      <c r="C1817" s="2"/>
      <c r="D1817" s="3"/>
      <c r="E1817" s="3"/>
      <c r="G1817" s="3"/>
      <c r="I1817" s="1"/>
      <c r="J1817" s="1"/>
      <c r="K1817" s="2"/>
      <c r="Y1817" s="2"/>
      <c r="Z1817" s="2"/>
      <c r="AA1817" s="1"/>
    </row>
    <row r="1818" spans="2:27" x14ac:dyDescent="0.25">
      <c r="B1818" s="4"/>
      <c r="C1818" s="2"/>
      <c r="D1818" s="3"/>
      <c r="G1818" s="3"/>
      <c r="I1818" s="1"/>
      <c r="J1818" s="1"/>
      <c r="K1818" s="2"/>
      <c r="Y1818" s="2"/>
      <c r="Z1818" s="2"/>
      <c r="AA1818" s="1"/>
    </row>
    <row r="1819" spans="2:27" x14ac:dyDescent="0.25">
      <c r="B1819" s="4"/>
      <c r="C1819" s="2"/>
      <c r="D1819" s="3"/>
      <c r="G1819" s="3"/>
      <c r="I1819" s="1"/>
      <c r="J1819" s="1"/>
      <c r="K1819" s="2"/>
      <c r="Y1819" s="2"/>
      <c r="Z1819" s="2"/>
      <c r="AA1819" s="1"/>
    </row>
    <row r="1820" spans="2:27" x14ac:dyDescent="0.25">
      <c r="B1820" s="4"/>
      <c r="C1820" s="2"/>
      <c r="D1820" s="3"/>
      <c r="G1820" s="3"/>
      <c r="I1820" s="1"/>
      <c r="J1820" s="1"/>
      <c r="K1820" s="2"/>
      <c r="Y1820" s="2"/>
      <c r="Z1820" s="2"/>
      <c r="AA1820" s="1"/>
    </row>
    <row r="1821" spans="2:27" x14ac:dyDescent="0.25">
      <c r="B1821" s="4"/>
      <c r="C1821" s="2"/>
      <c r="D1821" s="3"/>
      <c r="G1821" s="3"/>
      <c r="I1821" s="1"/>
      <c r="J1821" s="1"/>
      <c r="K1821" s="2"/>
      <c r="Y1821" s="2"/>
      <c r="Z1821" s="2"/>
      <c r="AA1821" s="1"/>
    </row>
    <row r="1822" spans="2:27" x14ac:dyDescent="0.25">
      <c r="B1822" s="4"/>
      <c r="C1822" s="2"/>
      <c r="D1822" s="3"/>
      <c r="F1822" s="3"/>
      <c r="G1822" s="3"/>
      <c r="I1822" s="1"/>
      <c r="J1822" s="1"/>
      <c r="K1822" s="2"/>
      <c r="Y1822" s="2"/>
      <c r="Z1822" s="2"/>
      <c r="AA1822" s="1"/>
    </row>
    <row r="1823" spans="2:27" x14ac:dyDescent="0.25">
      <c r="B1823" s="4"/>
      <c r="C1823" s="2"/>
      <c r="D1823" s="3"/>
      <c r="F1823" s="3"/>
      <c r="G1823" s="3"/>
      <c r="I1823" s="1"/>
      <c r="J1823" s="1"/>
      <c r="K1823" s="2"/>
      <c r="Y1823" s="2"/>
      <c r="Z1823" s="2"/>
      <c r="AA1823" s="1"/>
    </row>
    <row r="1824" spans="2:27" x14ac:dyDescent="0.25">
      <c r="B1824" s="4"/>
      <c r="C1824" s="2"/>
      <c r="D1824" s="3"/>
      <c r="F1824" s="3"/>
      <c r="G1824" s="3"/>
      <c r="I1824" s="1"/>
      <c r="J1824" s="1"/>
      <c r="K1824" s="2"/>
      <c r="Y1824" s="2"/>
      <c r="Z1824" s="2"/>
      <c r="AA1824" s="1"/>
    </row>
    <row r="1825" spans="2:27" x14ac:dyDescent="0.25">
      <c r="B1825" s="4"/>
      <c r="C1825" s="2"/>
      <c r="D1825" s="3"/>
      <c r="G1825" s="3"/>
      <c r="I1825" s="1"/>
      <c r="J1825" s="1"/>
      <c r="K1825" s="2"/>
      <c r="Y1825" s="2"/>
      <c r="Z1825" s="2"/>
      <c r="AA1825" s="1"/>
    </row>
    <row r="1826" spans="2:27" x14ac:dyDescent="0.25">
      <c r="B1826" s="4"/>
      <c r="C1826" s="2"/>
      <c r="D1826" s="3"/>
      <c r="G1826" s="3"/>
      <c r="I1826" s="1"/>
      <c r="J1826" s="1"/>
      <c r="K1826" s="2"/>
      <c r="Y1826" s="2"/>
      <c r="Z1826" s="2"/>
      <c r="AA1826" s="1"/>
    </row>
    <row r="1827" spans="2:27" x14ac:dyDescent="0.25">
      <c r="B1827" s="4"/>
      <c r="C1827" s="2"/>
      <c r="D1827" s="3"/>
      <c r="G1827" s="3"/>
      <c r="I1827" s="1"/>
      <c r="J1827" s="1"/>
      <c r="K1827" s="2"/>
      <c r="Y1827" s="2"/>
      <c r="Z1827" s="2"/>
      <c r="AA1827" s="1"/>
    </row>
    <row r="1828" spans="2:27" x14ac:dyDescent="0.25">
      <c r="B1828" s="4"/>
      <c r="C1828" s="2"/>
      <c r="D1828" s="3"/>
      <c r="G1828" s="3"/>
      <c r="I1828" s="1"/>
      <c r="J1828" s="1"/>
      <c r="K1828" s="2"/>
      <c r="Y1828" s="2"/>
      <c r="Z1828" s="2"/>
      <c r="AA1828" s="1"/>
    </row>
    <row r="1829" spans="2:27" x14ac:dyDescent="0.25">
      <c r="B1829" s="4"/>
      <c r="C1829" s="2"/>
      <c r="D1829" s="3"/>
      <c r="G1829" s="3"/>
      <c r="I1829" s="1"/>
      <c r="J1829" s="1"/>
      <c r="K1829" s="2"/>
      <c r="Y1829" s="2"/>
      <c r="Z1829" s="2"/>
      <c r="AA1829" s="1"/>
    </row>
    <row r="1830" spans="2:27" x14ac:dyDescent="0.25">
      <c r="B1830" s="4"/>
      <c r="C1830" s="2"/>
      <c r="D1830" s="3"/>
      <c r="G1830" s="3"/>
      <c r="I1830" s="1"/>
      <c r="J1830" s="1"/>
      <c r="K1830" s="2"/>
      <c r="Y1830" s="2"/>
      <c r="Z1830" s="2"/>
      <c r="AA1830" s="1"/>
    </row>
    <row r="1831" spans="2:27" x14ac:dyDescent="0.25">
      <c r="B1831" s="4"/>
      <c r="C1831" s="2"/>
      <c r="D1831" s="3"/>
      <c r="F1831" s="3"/>
      <c r="G1831" s="3"/>
      <c r="I1831" s="1"/>
      <c r="J1831" s="1"/>
      <c r="K1831" s="2"/>
      <c r="Y1831" s="2"/>
      <c r="Z1831" s="2"/>
      <c r="AA1831" s="1"/>
    </row>
    <row r="1832" spans="2:27" x14ac:dyDescent="0.25">
      <c r="B1832" s="4"/>
      <c r="C1832" s="2"/>
      <c r="D1832" s="3"/>
      <c r="E1832" s="3"/>
      <c r="G1832" s="3"/>
      <c r="I1832" s="1"/>
      <c r="J1832" s="1"/>
      <c r="K1832" s="2"/>
      <c r="Y1832" s="2"/>
      <c r="Z1832" s="2"/>
      <c r="AA1832" s="1"/>
    </row>
    <row r="1833" spans="2:27" x14ac:dyDescent="0.25">
      <c r="B1833" s="4"/>
      <c r="C1833" s="2"/>
      <c r="D1833" s="3"/>
      <c r="G1833" s="3"/>
      <c r="I1833" s="1"/>
      <c r="J1833" s="1"/>
      <c r="K1833" s="2"/>
      <c r="Y1833" s="2"/>
      <c r="Z1833" s="2"/>
      <c r="AA1833" s="1"/>
    </row>
    <row r="1834" spans="2:27" x14ac:dyDescent="0.25">
      <c r="B1834" s="4"/>
      <c r="C1834" s="2"/>
      <c r="D1834" s="3"/>
      <c r="G1834" s="3"/>
      <c r="I1834" s="1"/>
      <c r="J1834" s="1"/>
      <c r="K1834" s="2"/>
      <c r="Y1834" s="2"/>
      <c r="Z1834" s="2"/>
      <c r="AA1834" s="1"/>
    </row>
    <row r="1835" spans="2:27" x14ac:dyDescent="0.25">
      <c r="B1835" s="4"/>
      <c r="C1835" s="2"/>
      <c r="D1835" s="3"/>
      <c r="G1835" s="3"/>
      <c r="I1835" s="1"/>
      <c r="J1835" s="1"/>
      <c r="K1835" s="2"/>
      <c r="Y1835" s="2"/>
      <c r="Z1835" s="2"/>
      <c r="AA1835" s="1"/>
    </row>
    <row r="1836" spans="2:27" x14ac:dyDescent="0.25">
      <c r="B1836" s="4"/>
      <c r="C1836" s="2"/>
      <c r="D1836" s="3"/>
      <c r="G1836" s="3"/>
      <c r="I1836" s="1"/>
      <c r="J1836" s="1"/>
      <c r="K1836" s="2"/>
      <c r="Y1836" s="2"/>
      <c r="Z1836" s="2"/>
      <c r="AA1836" s="1"/>
    </row>
    <row r="1837" spans="2:27" x14ac:dyDescent="0.25">
      <c r="B1837" s="4"/>
      <c r="C1837" s="2"/>
      <c r="D1837" s="3"/>
      <c r="F1837" s="3"/>
      <c r="G1837" s="3"/>
      <c r="I1837" s="1"/>
      <c r="J1837" s="1"/>
      <c r="K1837" s="2"/>
      <c r="Y1837" s="2"/>
      <c r="Z1837" s="2"/>
      <c r="AA1837" s="1"/>
    </row>
    <row r="1838" spans="2:27" x14ac:dyDescent="0.25">
      <c r="B1838" s="4"/>
      <c r="C1838" s="2"/>
      <c r="D1838" s="3"/>
      <c r="G1838" s="3"/>
      <c r="I1838" s="1"/>
      <c r="J1838" s="1"/>
      <c r="K1838" s="2"/>
      <c r="Y1838" s="2"/>
      <c r="Z1838" s="2"/>
      <c r="AA1838" s="1"/>
    </row>
    <row r="1839" spans="2:27" x14ac:dyDescent="0.25">
      <c r="B1839" s="4"/>
      <c r="C1839" s="2"/>
      <c r="D1839" s="3"/>
      <c r="G1839" s="3"/>
      <c r="I1839" s="1"/>
      <c r="J1839" s="1"/>
      <c r="K1839" s="2"/>
      <c r="Y1839" s="2"/>
      <c r="Z1839" s="2"/>
      <c r="AA1839" s="1"/>
    </row>
    <row r="1840" spans="2:27" x14ac:dyDescent="0.25">
      <c r="B1840" s="4"/>
      <c r="C1840" s="2"/>
      <c r="D1840" s="3"/>
      <c r="G1840" s="3"/>
      <c r="I1840" s="1"/>
      <c r="J1840" s="1"/>
      <c r="K1840" s="2"/>
      <c r="Y1840" s="2"/>
      <c r="Z1840" s="2"/>
      <c r="AA1840" s="1"/>
    </row>
    <row r="1841" spans="2:27" x14ac:dyDescent="0.25">
      <c r="B1841" s="4"/>
      <c r="C1841" s="2"/>
      <c r="D1841" s="3"/>
      <c r="G1841" s="3"/>
      <c r="I1841" s="1"/>
      <c r="J1841" s="1"/>
      <c r="K1841" s="2"/>
      <c r="Y1841" s="2"/>
      <c r="Z1841" s="2"/>
      <c r="AA1841" s="1"/>
    </row>
    <row r="1842" spans="2:27" x14ac:dyDescent="0.25">
      <c r="B1842" s="4"/>
      <c r="C1842" s="2"/>
      <c r="D1842" s="3"/>
      <c r="G1842" s="3"/>
      <c r="I1842" s="1"/>
      <c r="J1842" s="1"/>
      <c r="K1842" s="2"/>
      <c r="Y1842" s="2"/>
      <c r="Z1842" s="2"/>
      <c r="AA1842" s="1"/>
    </row>
    <row r="1843" spans="2:27" x14ac:dyDescent="0.25">
      <c r="B1843" s="4"/>
      <c r="C1843" s="2"/>
      <c r="D1843" s="3"/>
      <c r="G1843" s="3"/>
      <c r="I1843" s="1"/>
      <c r="J1843" s="1"/>
      <c r="K1843" s="2"/>
      <c r="Y1843" s="2"/>
      <c r="Z1843" s="2"/>
      <c r="AA1843" s="1"/>
    </row>
    <row r="1844" spans="2:27" x14ac:dyDescent="0.25">
      <c r="B1844" s="4"/>
      <c r="C1844" s="2"/>
      <c r="D1844" s="3"/>
      <c r="G1844" s="3"/>
      <c r="I1844" s="1"/>
      <c r="J1844" s="1"/>
      <c r="K1844" s="2"/>
      <c r="Y1844" s="2"/>
      <c r="Z1844" s="2"/>
      <c r="AA1844" s="1"/>
    </row>
    <row r="1845" spans="2:27" x14ac:dyDescent="0.25">
      <c r="B1845" s="4"/>
      <c r="C1845" s="2"/>
      <c r="D1845" s="3"/>
      <c r="G1845" s="3"/>
      <c r="I1845" s="1"/>
      <c r="J1845" s="1"/>
      <c r="K1845" s="2"/>
      <c r="Y1845" s="2"/>
      <c r="Z1845" s="2"/>
      <c r="AA1845" s="1"/>
    </row>
    <row r="1846" spans="2:27" x14ac:dyDescent="0.25">
      <c r="B1846" s="4"/>
      <c r="C1846" s="2"/>
      <c r="D1846" s="3"/>
      <c r="E1846" s="3"/>
      <c r="F1846" s="3"/>
      <c r="G1846" s="3"/>
      <c r="I1846" s="1"/>
      <c r="J1846" s="1"/>
      <c r="K1846" s="2"/>
      <c r="Y1846" s="2"/>
      <c r="Z1846" s="2"/>
      <c r="AA1846" s="1"/>
    </row>
    <row r="1847" spans="2:27" x14ac:dyDescent="0.25">
      <c r="B1847" s="4"/>
      <c r="C1847" s="2"/>
      <c r="D1847" s="3"/>
      <c r="G1847" s="3"/>
      <c r="I1847" s="1"/>
      <c r="J1847" s="1"/>
      <c r="K1847" s="2"/>
      <c r="Y1847" s="2"/>
      <c r="Z1847" s="2"/>
      <c r="AA1847" s="1"/>
    </row>
    <row r="1848" spans="2:27" x14ac:dyDescent="0.25">
      <c r="B1848" s="4"/>
      <c r="C1848" s="2"/>
      <c r="D1848" s="3"/>
      <c r="E1848" s="3"/>
      <c r="F1848" s="3"/>
      <c r="G1848" s="3"/>
      <c r="I1848" s="1"/>
      <c r="J1848" s="1"/>
      <c r="K1848" s="2"/>
      <c r="Y1848" s="2"/>
      <c r="Z1848" s="2"/>
      <c r="AA1848" s="1"/>
    </row>
    <row r="1849" spans="2:27" x14ac:dyDescent="0.25">
      <c r="B1849" s="4"/>
      <c r="C1849" s="2"/>
      <c r="D1849" s="3"/>
      <c r="G1849" s="3"/>
      <c r="I1849" s="1"/>
      <c r="J1849" s="1"/>
      <c r="K1849" s="2"/>
      <c r="Y1849" s="2"/>
      <c r="Z1849" s="2"/>
      <c r="AA1849" s="1"/>
    </row>
    <row r="1850" spans="2:27" x14ac:dyDescent="0.25">
      <c r="B1850" s="4"/>
      <c r="C1850" s="2"/>
      <c r="D1850" s="3"/>
      <c r="F1850" s="3"/>
      <c r="G1850" s="3"/>
      <c r="I1850" s="1"/>
      <c r="J1850" s="1"/>
      <c r="K1850" s="2"/>
      <c r="Y1850" s="2"/>
      <c r="Z1850" s="2"/>
      <c r="AA1850" s="1"/>
    </row>
    <row r="1851" spans="2:27" x14ac:dyDescent="0.25">
      <c r="B1851" s="4"/>
      <c r="C1851" s="2"/>
      <c r="D1851" s="3"/>
      <c r="G1851" s="3"/>
      <c r="I1851" s="1"/>
      <c r="J1851" s="1"/>
      <c r="K1851" s="2"/>
      <c r="Y1851" s="2"/>
      <c r="Z1851" s="2"/>
      <c r="AA1851" s="1"/>
    </row>
    <row r="1852" spans="2:27" x14ac:dyDescent="0.25">
      <c r="B1852" s="4"/>
      <c r="C1852" s="2"/>
      <c r="D1852" s="3"/>
      <c r="G1852" s="3"/>
      <c r="I1852" s="1"/>
      <c r="J1852" s="1"/>
      <c r="K1852" s="2"/>
      <c r="Y1852" s="2"/>
      <c r="Z1852" s="2"/>
      <c r="AA1852" s="1"/>
    </row>
    <row r="1853" spans="2:27" x14ac:dyDescent="0.25">
      <c r="B1853" s="4"/>
      <c r="C1853" s="2"/>
      <c r="D1853" s="3"/>
      <c r="G1853" s="3"/>
      <c r="I1853" s="1"/>
      <c r="J1853" s="1"/>
      <c r="K1853" s="2"/>
      <c r="Y1853" s="2"/>
      <c r="Z1853" s="2"/>
      <c r="AA1853" s="1"/>
    </row>
    <row r="1854" spans="2:27" x14ac:dyDescent="0.25">
      <c r="B1854" s="4"/>
      <c r="C1854" s="2"/>
      <c r="D1854" s="3"/>
      <c r="G1854" s="3"/>
      <c r="I1854" s="1"/>
      <c r="J1854" s="1"/>
      <c r="K1854" s="2"/>
      <c r="Y1854" s="2"/>
      <c r="Z1854" s="2"/>
      <c r="AA1854" s="1"/>
    </row>
    <row r="1855" spans="2:27" x14ac:dyDescent="0.25">
      <c r="B1855" s="4"/>
      <c r="C1855" s="2"/>
      <c r="D1855" s="3"/>
      <c r="G1855" s="3"/>
      <c r="I1855" s="1"/>
      <c r="J1855" s="1"/>
      <c r="K1855" s="2"/>
      <c r="Y1855" s="2"/>
      <c r="Z1855" s="2"/>
      <c r="AA1855" s="1"/>
    </row>
    <row r="1856" spans="2:27" x14ac:dyDescent="0.25">
      <c r="B1856" s="4"/>
      <c r="C1856" s="2"/>
      <c r="D1856" s="3"/>
      <c r="E1856" s="3"/>
      <c r="G1856" s="3"/>
      <c r="I1856" s="1"/>
      <c r="J1856" s="1"/>
      <c r="K1856" s="2"/>
      <c r="Y1856" s="2"/>
      <c r="Z1856" s="2"/>
      <c r="AA1856" s="1"/>
    </row>
    <row r="1857" spans="2:27" x14ac:dyDescent="0.25">
      <c r="B1857" s="4"/>
      <c r="C1857" s="2"/>
      <c r="D1857" s="3"/>
      <c r="F1857" s="3"/>
      <c r="G1857" s="3"/>
      <c r="I1857" s="1"/>
      <c r="J1857" s="1"/>
      <c r="K1857" s="2"/>
      <c r="Y1857" s="2"/>
      <c r="Z1857" s="2"/>
      <c r="AA1857" s="1"/>
    </row>
    <row r="1858" spans="2:27" x14ac:dyDescent="0.25">
      <c r="B1858" s="4"/>
      <c r="C1858" s="2"/>
      <c r="D1858" s="3"/>
      <c r="F1858" s="3"/>
      <c r="G1858" s="3"/>
      <c r="I1858" s="1"/>
      <c r="J1858" s="1"/>
      <c r="K1858" s="2"/>
      <c r="Y1858" s="2"/>
      <c r="Z1858" s="2"/>
      <c r="AA1858" s="1"/>
    </row>
    <row r="1859" spans="2:27" x14ac:dyDescent="0.25">
      <c r="B1859" s="4"/>
      <c r="C1859" s="2"/>
      <c r="D1859" s="3"/>
      <c r="G1859" s="3"/>
      <c r="I1859" s="1"/>
      <c r="J1859" s="1"/>
      <c r="K1859" s="2"/>
      <c r="Y1859" s="2"/>
      <c r="Z1859" s="2"/>
      <c r="AA1859" s="1"/>
    </row>
    <row r="1860" spans="2:27" x14ac:dyDescent="0.25">
      <c r="B1860" s="4"/>
      <c r="C1860" s="2"/>
      <c r="D1860" s="3"/>
      <c r="F1860" s="3"/>
      <c r="G1860" s="3"/>
      <c r="I1860" s="1"/>
      <c r="J1860" s="1"/>
      <c r="K1860" s="2"/>
      <c r="Y1860" s="2"/>
      <c r="Z1860" s="2"/>
      <c r="AA1860" s="1"/>
    </row>
    <row r="1861" spans="2:27" x14ac:dyDescent="0.25">
      <c r="B1861" s="4"/>
      <c r="C1861" s="2"/>
      <c r="D1861" s="3"/>
      <c r="G1861" s="3"/>
      <c r="I1861" s="1"/>
      <c r="J1861" s="1"/>
      <c r="K1861" s="2"/>
      <c r="Y1861" s="2"/>
      <c r="Z1861" s="2"/>
      <c r="AA1861" s="1"/>
    </row>
    <row r="1862" spans="2:27" x14ac:dyDescent="0.25">
      <c r="B1862" s="4"/>
      <c r="C1862" s="2"/>
      <c r="D1862" s="3"/>
      <c r="G1862" s="3"/>
      <c r="I1862" s="1"/>
      <c r="J1862" s="1"/>
      <c r="K1862" s="2"/>
      <c r="Y1862" s="2"/>
      <c r="Z1862" s="2"/>
      <c r="AA1862" s="1"/>
    </row>
    <row r="1863" spans="2:27" x14ac:dyDescent="0.25">
      <c r="B1863" s="4"/>
      <c r="C1863" s="2"/>
      <c r="D1863" s="3"/>
      <c r="F1863" s="3"/>
      <c r="G1863" s="3"/>
      <c r="I1863" s="1"/>
      <c r="J1863" s="1"/>
      <c r="K1863" s="2"/>
      <c r="Y1863" s="2"/>
      <c r="Z1863" s="2"/>
      <c r="AA1863" s="1"/>
    </row>
    <row r="1864" spans="2:27" x14ac:dyDescent="0.25">
      <c r="B1864" s="4"/>
      <c r="C1864" s="2"/>
      <c r="D1864" s="3"/>
      <c r="G1864" s="3"/>
      <c r="I1864" s="1"/>
      <c r="J1864" s="1"/>
      <c r="K1864" s="2"/>
      <c r="Y1864" s="2"/>
      <c r="Z1864" s="2"/>
      <c r="AA1864" s="1"/>
    </row>
    <row r="1865" spans="2:27" x14ac:dyDescent="0.25">
      <c r="B1865" s="4"/>
      <c r="C1865" s="2"/>
      <c r="D1865" s="3"/>
      <c r="G1865" s="3"/>
      <c r="I1865" s="1"/>
      <c r="J1865" s="1"/>
      <c r="K1865" s="2"/>
      <c r="Y1865" s="2"/>
      <c r="Z1865" s="2"/>
      <c r="AA1865" s="1"/>
    </row>
    <row r="1866" spans="2:27" x14ac:dyDescent="0.25">
      <c r="B1866" s="4"/>
      <c r="C1866" s="2"/>
      <c r="D1866" s="3"/>
      <c r="F1866" s="3"/>
      <c r="G1866" s="3"/>
      <c r="I1866" s="1"/>
      <c r="J1866" s="1"/>
      <c r="K1866" s="2"/>
      <c r="Y1866" s="2"/>
      <c r="Z1866" s="2"/>
      <c r="AA1866" s="1"/>
    </row>
    <row r="1867" spans="2:27" x14ac:dyDescent="0.25">
      <c r="B1867" s="4"/>
      <c r="C1867" s="2"/>
      <c r="D1867" s="3"/>
      <c r="E1867" s="3"/>
      <c r="G1867" s="3"/>
      <c r="I1867" s="1"/>
      <c r="J1867" s="1"/>
      <c r="K1867" s="2"/>
      <c r="Y1867" s="2"/>
      <c r="Z1867" s="2"/>
      <c r="AA1867" s="1"/>
    </row>
    <row r="1868" spans="2:27" x14ac:dyDescent="0.25">
      <c r="B1868" s="4"/>
      <c r="C1868" s="2"/>
      <c r="D1868" s="3"/>
      <c r="E1868" s="3"/>
      <c r="G1868" s="3"/>
      <c r="I1868" s="1"/>
      <c r="J1868" s="1"/>
      <c r="K1868" s="2"/>
      <c r="Y1868" s="2"/>
      <c r="Z1868" s="2"/>
      <c r="AA1868" s="1"/>
    </row>
    <row r="1869" spans="2:27" x14ac:dyDescent="0.25">
      <c r="B1869" s="4"/>
      <c r="C1869" s="2"/>
      <c r="D1869" s="3"/>
      <c r="G1869" s="3"/>
      <c r="I1869" s="1"/>
      <c r="J1869" s="1"/>
      <c r="K1869" s="2"/>
      <c r="Y1869" s="2"/>
      <c r="Z1869" s="2"/>
      <c r="AA1869" s="1"/>
    </row>
    <row r="1870" spans="2:27" x14ac:dyDescent="0.25">
      <c r="B1870" s="4"/>
      <c r="C1870" s="2"/>
      <c r="D1870" s="3"/>
      <c r="F1870" s="3"/>
      <c r="G1870" s="3"/>
      <c r="I1870" s="1"/>
      <c r="J1870" s="1"/>
      <c r="K1870" s="2"/>
      <c r="Y1870" s="2"/>
      <c r="Z1870" s="2"/>
      <c r="AA1870" s="1"/>
    </row>
    <row r="1871" spans="2:27" x14ac:dyDescent="0.25">
      <c r="B1871" s="4"/>
      <c r="C1871" s="2"/>
      <c r="D1871" s="3"/>
      <c r="G1871" s="3"/>
      <c r="I1871" s="1"/>
      <c r="J1871" s="1"/>
      <c r="K1871" s="2"/>
      <c r="Y1871" s="2"/>
      <c r="Z1871" s="2"/>
      <c r="AA1871" s="1"/>
    </row>
    <row r="1872" spans="2:27" x14ac:dyDescent="0.25">
      <c r="B1872" s="4"/>
      <c r="C1872" s="2"/>
      <c r="D1872" s="3"/>
      <c r="G1872" s="3"/>
      <c r="I1872" s="1"/>
      <c r="J1872" s="1"/>
      <c r="K1872" s="2"/>
      <c r="Y1872" s="2"/>
      <c r="Z1872" s="2"/>
      <c r="AA1872" s="1"/>
    </row>
    <row r="1873" spans="2:27" x14ac:dyDescent="0.25">
      <c r="B1873" s="4"/>
      <c r="C1873" s="2"/>
      <c r="D1873" s="3"/>
      <c r="G1873" s="3"/>
      <c r="I1873" s="1"/>
      <c r="J1873" s="1"/>
      <c r="K1873" s="2"/>
      <c r="Y1873" s="2"/>
      <c r="Z1873" s="2"/>
      <c r="AA1873" s="1"/>
    </row>
    <row r="1874" spans="2:27" x14ac:dyDescent="0.25">
      <c r="B1874" s="4"/>
      <c r="C1874" s="2"/>
      <c r="D1874" s="3"/>
      <c r="G1874" s="3"/>
      <c r="I1874" s="1"/>
      <c r="J1874" s="1"/>
      <c r="K1874" s="2"/>
      <c r="Y1874" s="2"/>
      <c r="Z1874" s="2"/>
      <c r="AA1874" s="1"/>
    </row>
    <row r="1875" spans="2:27" x14ac:dyDescent="0.25">
      <c r="B1875" s="4"/>
      <c r="C1875" s="2"/>
      <c r="D1875" s="3"/>
      <c r="E1875" s="3"/>
      <c r="G1875" s="3"/>
      <c r="I1875" s="1"/>
      <c r="J1875" s="1"/>
      <c r="K1875" s="2"/>
      <c r="Y1875" s="2"/>
      <c r="Z1875" s="2"/>
      <c r="AA1875" s="1"/>
    </row>
    <row r="1876" spans="2:27" x14ac:dyDescent="0.25">
      <c r="B1876" s="4"/>
      <c r="C1876" s="2"/>
      <c r="D1876" s="3"/>
      <c r="G1876" s="3"/>
      <c r="I1876" s="1"/>
      <c r="J1876" s="1"/>
      <c r="K1876" s="2"/>
      <c r="Y1876" s="2"/>
      <c r="Z1876" s="2"/>
      <c r="AA1876" s="1"/>
    </row>
    <row r="1877" spans="2:27" x14ac:dyDescent="0.25">
      <c r="B1877" s="4"/>
      <c r="C1877" s="2"/>
      <c r="D1877" s="3"/>
      <c r="F1877" s="3"/>
      <c r="G1877" s="3"/>
      <c r="I1877" s="1"/>
      <c r="J1877" s="1"/>
      <c r="K1877" s="2"/>
      <c r="Y1877" s="2"/>
      <c r="Z1877" s="2"/>
      <c r="AA1877" s="1"/>
    </row>
    <row r="1878" spans="2:27" x14ac:dyDescent="0.25">
      <c r="B1878" s="4"/>
      <c r="C1878" s="2"/>
      <c r="D1878" s="3"/>
      <c r="G1878" s="3"/>
      <c r="I1878" s="1"/>
      <c r="J1878" s="1"/>
      <c r="K1878" s="2"/>
      <c r="Y1878" s="2"/>
      <c r="Z1878" s="2"/>
      <c r="AA1878" s="1"/>
    </row>
    <row r="1879" spans="2:27" x14ac:dyDescent="0.25">
      <c r="B1879" s="4"/>
      <c r="C1879" s="2"/>
      <c r="D1879" s="3"/>
      <c r="F1879" s="3"/>
      <c r="G1879" s="3"/>
      <c r="I1879" s="1"/>
      <c r="J1879" s="1"/>
      <c r="K1879" s="2"/>
      <c r="Y1879" s="2"/>
      <c r="Z1879" s="2"/>
      <c r="AA1879" s="1"/>
    </row>
    <row r="1880" spans="2:27" x14ac:dyDescent="0.25">
      <c r="B1880" s="4"/>
      <c r="C1880" s="2"/>
      <c r="D1880" s="3"/>
      <c r="E1880" s="3"/>
      <c r="G1880" s="3"/>
      <c r="I1880" s="1"/>
      <c r="J1880" s="1"/>
      <c r="K1880" s="2"/>
      <c r="Y1880" s="2"/>
      <c r="Z1880" s="2"/>
      <c r="AA1880" s="1"/>
    </row>
    <row r="1881" spans="2:27" x14ac:dyDescent="0.25">
      <c r="B1881" s="4"/>
      <c r="C1881" s="2"/>
      <c r="D1881" s="3"/>
      <c r="G1881" s="3"/>
      <c r="I1881" s="1"/>
      <c r="J1881" s="1"/>
      <c r="K1881" s="2"/>
      <c r="Y1881" s="2"/>
      <c r="Z1881" s="2"/>
      <c r="AA1881" s="1"/>
    </row>
    <row r="1882" spans="2:27" x14ac:dyDescent="0.25">
      <c r="B1882" s="4"/>
      <c r="C1882" s="2"/>
      <c r="D1882" s="3"/>
      <c r="G1882" s="3"/>
      <c r="I1882" s="1"/>
      <c r="J1882" s="1"/>
      <c r="K1882" s="2"/>
      <c r="Y1882" s="2"/>
      <c r="Z1882" s="2"/>
      <c r="AA1882" s="1"/>
    </row>
    <row r="1883" spans="2:27" x14ac:dyDescent="0.25">
      <c r="B1883" s="4"/>
      <c r="C1883" s="2"/>
      <c r="D1883" s="3"/>
      <c r="G1883" s="3"/>
      <c r="I1883" s="1"/>
      <c r="J1883" s="1"/>
      <c r="K1883" s="2"/>
      <c r="Y1883" s="2"/>
      <c r="Z1883" s="2"/>
      <c r="AA1883" s="1"/>
    </row>
    <row r="1884" spans="2:27" x14ac:dyDescent="0.25">
      <c r="B1884" s="4"/>
      <c r="C1884" s="2"/>
      <c r="D1884" s="3"/>
      <c r="E1884" s="3"/>
      <c r="F1884" s="3"/>
      <c r="G1884" s="3"/>
      <c r="I1884" s="1"/>
      <c r="J1884" s="1"/>
      <c r="K1884" s="2"/>
      <c r="Y1884" s="2"/>
      <c r="Z1884" s="2"/>
      <c r="AA1884" s="1"/>
    </row>
    <row r="1885" spans="2:27" x14ac:dyDescent="0.25">
      <c r="B1885" s="4"/>
      <c r="C1885" s="2"/>
      <c r="D1885" s="3"/>
      <c r="E1885" s="3"/>
      <c r="G1885" s="3"/>
      <c r="I1885" s="1"/>
      <c r="J1885" s="1"/>
      <c r="K1885" s="2"/>
      <c r="Y1885" s="2"/>
      <c r="Z1885" s="2"/>
      <c r="AA1885" s="1"/>
    </row>
    <row r="1886" spans="2:27" x14ac:dyDescent="0.25">
      <c r="B1886" s="4"/>
      <c r="C1886" s="2"/>
      <c r="D1886" s="3"/>
      <c r="F1886" s="3"/>
      <c r="G1886" s="3"/>
      <c r="I1886" s="1"/>
      <c r="J1886" s="1"/>
      <c r="K1886" s="2"/>
      <c r="Y1886" s="2"/>
      <c r="Z1886" s="2"/>
      <c r="AA1886" s="1"/>
    </row>
    <row r="1887" spans="2:27" x14ac:dyDescent="0.25">
      <c r="B1887" s="4"/>
      <c r="C1887" s="2"/>
      <c r="D1887" s="3"/>
      <c r="E1887" s="3"/>
      <c r="F1887" s="3"/>
      <c r="G1887" s="3"/>
      <c r="I1887" s="1"/>
      <c r="J1887" s="1"/>
      <c r="K1887" s="2"/>
      <c r="Y1887" s="2"/>
      <c r="Z1887" s="2"/>
      <c r="AA1887" s="1"/>
    </row>
    <row r="1888" spans="2:27" x14ac:dyDescent="0.25">
      <c r="B1888" s="4"/>
      <c r="C1888" s="2"/>
      <c r="D1888" s="3"/>
      <c r="G1888" s="3"/>
      <c r="I1888" s="1"/>
      <c r="J1888" s="1"/>
      <c r="K1888" s="2"/>
      <c r="Y1888" s="2"/>
      <c r="Z1888" s="2"/>
      <c r="AA1888" s="1"/>
    </row>
    <row r="1889" spans="2:27" x14ac:dyDescent="0.25">
      <c r="B1889" s="4"/>
      <c r="C1889" s="2"/>
      <c r="D1889" s="3"/>
      <c r="G1889" s="3"/>
      <c r="I1889" s="1"/>
      <c r="J1889" s="1"/>
      <c r="K1889" s="2"/>
      <c r="Y1889" s="2"/>
      <c r="Z1889" s="2"/>
      <c r="AA1889" s="1"/>
    </row>
    <row r="1890" spans="2:27" x14ac:dyDescent="0.25">
      <c r="B1890" s="4"/>
      <c r="C1890" s="2"/>
      <c r="D1890" s="3"/>
      <c r="G1890" s="3"/>
      <c r="I1890" s="1"/>
      <c r="J1890" s="1"/>
      <c r="K1890" s="2"/>
      <c r="Y1890" s="2"/>
      <c r="Z1890" s="2"/>
      <c r="AA1890" s="1"/>
    </row>
    <row r="1891" spans="2:27" x14ac:dyDescent="0.25">
      <c r="B1891" s="4"/>
      <c r="C1891" s="2"/>
      <c r="D1891" s="3"/>
      <c r="E1891" s="3"/>
      <c r="G1891" s="3"/>
      <c r="I1891" s="1"/>
      <c r="J1891" s="1"/>
      <c r="K1891" s="2"/>
      <c r="Y1891" s="2"/>
      <c r="Z1891" s="2"/>
      <c r="AA1891" s="1"/>
    </row>
    <row r="1892" spans="2:27" x14ac:dyDescent="0.25">
      <c r="B1892" s="4"/>
      <c r="C1892" s="2"/>
      <c r="D1892" s="3"/>
      <c r="E1892" s="3"/>
      <c r="G1892" s="3"/>
      <c r="I1892" s="1"/>
      <c r="J1892" s="1"/>
      <c r="K1892" s="2"/>
      <c r="Y1892" s="2"/>
      <c r="Z1892" s="2"/>
      <c r="AA1892" s="1"/>
    </row>
    <row r="1893" spans="2:27" x14ac:dyDescent="0.25">
      <c r="B1893" s="4"/>
      <c r="C1893" s="2"/>
      <c r="D1893" s="3"/>
      <c r="G1893" s="3"/>
      <c r="I1893" s="1"/>
      <c r="J1893" s="1"/>
      <c r="K1893" s="2"/>
      <c r="Y1893" s="2"/>
      <c r="Z1893" s="2"/>
      <c r="AA1893" s="1"/>
    </row>
    <row r="1894" spans="2:27" x14ac:dyDescent="0.25">
      <c r="B1894" s="4"/>
      <c r="C1894" s="2"/>
      <c r="D1894" s="3"/>
      <c r="G1894" s="3"/>
      <c r="I1894" s="1"/>
      <c r="J1894" s="1"/>
      <c r="K1894" s="2"/>
      <c r="Y1894" s="2"/>
      <c r="Z1894" s="2"/>
      <c r="AA1894" s="1"/>
    </row>
    <row r="1895" spans="2:27" x14ac:dyDescent="0.25">
      <c r="B1895" s="4"/>
      <c r="C1895" s="2"/>
      <c r="D1895" s="3"/>
      <c r="G1895" s="3"/>
      <c r="I1895" s="1"/>
      <c r="J1895" s="1"/>
      <c r="K1895" s="2"/>
      <c r="Y1895" s="2"/>
      <c r="Z1895" s="2"/>
      <c r="AA1895" s="1"/>
    </row>
    <row r="1896" spans="2:27" x14ac:dyDescent="0.25">
      <c r="B1896" s="4"/>
      <c r="C1896" s="2"/>
      <c r="D1896" s="3"/>
      <c r="G1896" s="3"/>
      <c r="I1896" s="1"/>
      <c r="J1896" s="1"/>
      <c r="K1896" s="2"/>
      <c r="Y1896" s="2"/>
      <c r="Z1896" s="2"/>
      <c r="AA1896" s="1"/>
    </row>
    <row r="1897" spans="2:27" x14ac:dyDescent="0.25">
      <c r="B1897" s="4"/>
      <c r="C1897" s="2"/>
      <c r="D1897" s="3"/>
      <c r="G1897" s="3"/>
      <c r="I1897" s="1"/>
      <c r="J1897" s="1"/>
      <c r="K1897" s="2"/>
      <c r="Y1897" s="2"/>
      <c r="Z1897" s="2"/>
      <c r="AA1897" s="1"/>
    </row>
    <row r="1898" spans="2:27" x14ac:dyDescent="0.25">
      <c r="B1898" s="4"/>
      <c r="C1898" s="2"/>
      <c r="D1898" s="3"/>
      <c r="G1898" s="3"/>
      <c r="I1898" s="1"/>
      <c r="J1898" s="1"/>
      <c r="K1898" s="2"/>
      <c r="Y1898" s="2"/>
      <c r="Z1898" s="2"/>
      <c r="AA1898" s="1"/>
    </row>
    <row r="1899" spans="2:27" x14ac:dyDescent="0.25">
      <c r="B1899" s="4"/>
      <c r="C1899" s="2"/>
      <c r="D1899" s="3"/>
      <c r="G1899" s="3"/>
      <c r="I1899" s="1"/>
      <c r="J1899" s="1"/>
      <c r="K1899" s="2"/>
      <c r="Y1899" s="2"/>
      <c r="Z1899" s="2"/>
      <c r="AA1899" s="1"/>
    </row>
    <row r="1900" spans="2:27" x14ac:dyDescent="0.25">
      <c r="B1900" s="4"/>
      <c r="C1900" s="2"/>
      <c r="D1900" s="3"/>
      <c r="E1900" s="3"/>
      <c r="G1900" s="3"/>
      <c r="I1900" s="1"/>
      <c r="J1900" s="1"/>
      <c r="K1900" s="2"/>
      <c r="Y1900" s="2"/>
      <c r="Z1900" s="2"/>
      <c r="AA1900" s="1"/>
    </row>
    <row r="1901" spans="2:27" x14ac:dyDescent="0.25">
      <c r="B1901" s="4"/>
      <c r="C1901" s="2"/>
      <c r="D1901" s="3"/>
      <c r="G1901" s="3"/>
      <c r="I1901" s="1"/>
      <c r="J1901" s="1"/>
      <c r="K1901" s="2"/>
      <c r="Y1901" s="2"/>
      <c r="Z1901" s="2"/>
      <c r="AA1901" s="1"/>
    </row>
    <row r="1902" spans="2:27" x14ac:dyDescent="0.25">
      <c r="B1902" s="4"/>
      <c r="C1902" s="2"/>
      <c r="D1902" s="3"/>
      <c r="F1902" s="3"/>
      <c r="G1902" s="3"/>
      <c r="I1902" s="1"/>
      <c r="J1902" s="1"/>
      <c r="K1902" s="2"/>
      <c r="Y1902" s="2"/>
      <c r="Z1902" s="2"/>
      <c r="AA1902" s="1"/>
    </row>
    <row r="1903" spans="2:27" x14ac:dyDescent="0.25">
      <c r="B1903" s="4"/>
      <c r="C1903" s="2"/>
      <c r="D1903" s="3"/>
      <c r="G1903" s="3"/>
      <c r="I1903" s="1"/>
      <c r="J1903" s="1"/>
      <c r="K1903" s="2"/>
      <c r="Y1903" s="2"/>
      <c r="Z1903" s="2"/>
      <c r="AA1903" s="1"/>
    </row>
    <row r="1904" spans="2:27" x14ac:dyDescent="0.25">
      <c r="B1904" s="4"/>
      <c r="C1904" s="2"/>
      <c r="D1904" s="3"/>
      <c r="G1904" s="3"/>
      <c r="I1904" s="1"/>
      <c r="J1904" s="1"/>
      <c r="K1904" s="2"/>
      <c r="Y1904" s="2"/>
      <c r="Z1904" s="2"/>
      <c r="AA1904" s="1"/>
    </row>
    <row r="1905" spans="2:27" x14ac:dyDescent="0.25">
      <c r="B1905" s="4"/>
      <c r="C1905" s="2"/>
      <c r="D1905" s="3"/>
      <c r="G1905" s="3"/>
      <c r="I1905" s="1"/>
      <c r="J1905" s="1"/>
      <c r="K1905" s="2"/>
      <c r="Y1905" s="2"/>
      <c r="Z1905" s="2"/>
      <c r="AA1905" s="1"/>
    </row>
    <row r="1906" spans="2:27" x14ac:dyDescent="0.25">
      <c r="B1906" s="4"/>
      <c r="C1906" s="2"/>
      <c r="D1906" s="3"/>
      <c r="G1906" s="3"/>
      <c r="I1906" s="1"/>
      <c r="J1906" s="1"/>
      <c r="K1906" s="2"/>
      <c r="Y1906" s="2"/>
      <c r="Z1906" s="2"/>
      <c r="AA1906" s="1"/>
    </row>
    <row r="1907" spans="2:27" x14ac:dyDescent="0.25">
      <c r="B1907" s="4"/>
      <c r="C1907" s="2"/>
      <c r="D1907" s="3"/>
      <c r="G1907" s="3"/>
      <c r="I1907" s="1"/>
      <c r="J1907" s="1"/>
      <c r="K1907" s="2"/>
      <c r="Y1907" s="2"/>
      <c r="Z1907" s="2"/>
      <c r="AA1907" s="1"/>
    </row>
    <row r="1908" spans="2:27" x14ac:dyDescent="0.25">
      <c r="B1908" s="4"/>
      <c r="C1908" s="2"/>
      <c r="D1908" s="3"/>
      <c r="G1908" s="3"/>
      <c r="I1908" s="1"/>
      <c r="J1908" s="1"/>
      <c r="K1908" s="2"/>
      <c r="Y1908" s="2"/>
      <c r="Z1908" s="2"/>
      <c r="AA1908" s="1"/>
    </row>
    <row r="1909" spans="2:27" x14ac:dyDescent="0.25">
      <c r="B1909" s="4"/>
      <c r="C1909" s="2"/>
      <c r="D1909" s="3"/>
      <c r="G1909" s="3"/>
      <c r="I1909" s="1"/>
      <c r="J1909" s="1"/>
      <c r="K1909" s="2"/>
      <c r="Y1909" s="2"/>
      <c r="Z1909" s="2"/>
      <c r="AA1909" s="1"/>
    </row>
    <row r="1910" spans="2:27" x14ac:dyDescent="0.25">
      <c r="B1910" s="4"/>
      <c r="C1910" s="2"/>
      <c r="D1910" s="3"/>
      <c r="G1910" s="3"/>
      <c r="I1910" s="1"/>
      <c r="J1910" s="1"/>
      <c r="K1910" s="2"/>
      <c r="Y1910" s="2"/>
      <c r="Z1910" s="2"/>
      <c r="AA1910" s="1"/>
    </row>
    <row r="1911" spans="2:27" x14ac:dyDescent="0.25">
      <c r="B1911" s="4"/>
      <c r="C1911" s="2"/>
      <c r="D1911" s="3"/>
      <c r="F1911" s="3"/>
      <c r="G1911" s="3"/>
      <c r="I1911" s="1"/>
      <c r="J1911" s="1"/>
      <c r="K1911" s="2"/>
      <c r="Y1911" s="2"/>
      <c r="Z1911" s="2"/>
      <c r="AA1911" s="1"/>
    </row>
    <row r="1912" spans="2:27" x14ac:dyDescent="0.25">
      <c r="B1912" s="4"/>
      <c r="C1912" s="2"/>
      <c r="D1912" s="3"/>
      <c r="E1912" s="3"/>
      <c r="G1912" s="3"/>
      <c r="I1912" s="1"/>
      <c r="J1912" s="1"/>
      <c r="K1912" s="2"/>
      <c r="Y1912" s="2"/>
      <c r="Z1912" s="2"/>
      <c r="AA1912" s="1"/>
    </row>
    <row r="1913" spans="2:27" x14ac:dyDescent="0.25">
      <c r="B1913" s="4"/>
      <c r="C1913" s="2"/>
      <c r="D1913" s="3"/>
      <c r="G1913" s="3"/>
      <c r="I1913" s="1"/>
      <c r="J1913" s="1"/>
      <c r="K1913" s="2"/>
      <c r="Y1913" s="2"/>
      <c r="Z1913" s="2"/>
      <c r="AA1913" s="1"/>
    </row>
    <row r="1914" spans="2:27" x14ac:dyDescent="0.25">
      <c r="B1914" s="4"/>
      <c r="C1914" s="2"/>
      <c r="D1914" s="3"/>
      <c r="F1914" s="3"/>
      <c r="G1914" s="3"/>
      <c r="I1914" s="1"/>
      <c r="J1914" s="1"/>
      <c r="K1914" s="2"/>
      <c r="Y1914" s="2"/>
      <c r="Z1914" s="2"/>
      <c r="AA1914" s="1"/>
    </row>
    <row r="1915" spans="2:27" x14ac:dyDescent="0.25">
      <c r="B1915" s="4"/>
      <c r="C1915" s="2"/>
      <c r="D1915" s="3"/>
      <c r="G1915" s="3"/>
      <c r="I1915" s="1"/>
      <c r="J1915" s="1"/>
      <c r="K1915" s="2"/>
      <c r="Y1915" s="2"/>
      <c r="Z1915" s="2"/>
      <c r="AA1915" s="1"/>
    </row>
    <row r="1916" spans="2:27" x14ac:dyDescent="0.25">
      <c r="B1916" s="4"/>
      <c r="C1916" s="2"/>
      <c r="D1916" s="3"/>
      <c r="F1916" s="3"/>
      <c r="G1916" s="3"/>
      <c r="I1916" s="1"/>
      <c r="J1916" s="1"/>
      <c r="K1916" s="2"/>
      <c r="Y1916" s="2"/>
      <c r="Z1916" s="2"/>
      <c r="AA1916" s="1"/>
    </row>
    <row r="1917" spans="2:27" x14ac:dyDescent="0.25">
      <c r="B1917" s="4"/>
      <c r="C1917" s="2"/>
      <c r="D1917" s="3"/>
      <c r="G1917" s="3"/>
      <c r="I1917" s="1"/>
      <c r="J1917" s="1"/>
      <c r="K1917" s="2"/>
      <c r="Y1917" s="2"/>
      <c r="Z1917" s="2"/>
      <c r="AA1917" s="1"/>
    </row>
    <row r="1918" spans="2:27" x14ac:dyDescent="0.25">
      <c r="B1918" s="4"/>
      <c r="C1918" s="2"/>
      <c r="D1918" s="3"/>
      <c r="G1918" s="3"/>
      <c r="I1918" s="1"/>
      <c r="J1918" s="1"/>
      <c r="K1918" s="2"/>
      <c r="Y1918" s="2"/>
      <c r="Z1918" s="2"/>
      <c r="AA1918" s="1"/>
    </row>
    <row r="1919" spans="2:27" x14ac:dyDescent="0.25">
      <c r="B1919" s="4"/>
      <c r="C1919" s="2"/>
      <c r="D1919" s="3"/>
      <c r="G1919" s="3"/>
      <c r="I1919" s="1"/>
      <c r="J1919" s="1"/>
      <c r="K1919" s="2"/>
      <c r="Y1919" s="2"/>
      <c r="Z1919" s="2"/>
      <c r="AA1919" s="1"/>
    </row>
    <row r="1920" spans="2:27" x14ac:dyDescent="0.25">
      <c r="B1920" s="4"/>
      <c r="C1920" s="2"/>
      <c r="D1920" s="3"/>
      <c r="G1920" s="3"/>
      <c r="I1920" s="1"/>
      <c r="J1920" s="1"/>
      <c r="K1920" s="2"/>
      <c r="Y1920" s="2"/>
      <c r="Z1920" s="2"/>
      <c r="AA1920" s="1"/>
    </row>
    <row r="1921" spans="2:27" x14ac:dyDescent="0.25">
      <c r="B1921" s="4"/>
      <c r="C1921" s="2"/>
      <c r="D1921" s="3"/>
      <c r="G1921" s="3"/>
      <c r="I1921" s="1"/>
      <c r="J1921" s="1"/>
      <c r="K1921" s="2"/>
      <c r="Y1921" s="2"/>
      <c r="Z1921" s="2"/>
      <c r="AA1921" s="1"/>
    </row>
    <row r="1922" spans="2:27" x14ac:dyDescent="0.25">
      <c r="B1922" s="4"/>
      <c r="C1922" s="2"/>
      <c r="D1922" s="3"/>
      <c r="G1922" s="3"/>
      <c r="I1922" s="1"/>
      <c r="J1922" s="1"/>
      <c r="K1922" s="2"/>
      <c r="Y1922" s="2"/>
      <c r="Z1922" s="2"/>
      <c r="AA1922" s="1"/>
    </row>
    <row r="1923" spans="2:27" x14ac:dyDescent="0.25">
      <c r="B1923" s="4"/>
      <c r="C1923" s="2"/>
      <c r="D1923" s="3"/>
      <c r="G1923" s="3"/>
      <c r="I1923" s="1"/>
      <c r="J1923" s="1"/>
      <c r="K1923" s="2"/>
      <c r="Y1923" s="2"/>
      <c r="Z1923" s="2"/>
      <c r="AA1923" s="1"/>
    </row>
    <row r="1924" spans="2:27" x14ac:dyDescent="0.25">
      <c r="B1924" s="4"/>
      <c r="C1924" s="2"/>
      <c r="D1924" s="3"/>
      <c r="I1924" s="1"/>
      <c r="J1924" s="1"/>
      <c r="K1924" s="2"/>
      <c r="Y1924" s="2"/>
      <c r="Z1924" s="2"/>
      <c r="AA1924" s="1"/>
    </row>
    <row r="1925" spans="2:27" x14ac:dyDescent="0.25">
      <c r="B1925" s="4"/>
      <c r="C1925" s="2"/>
      <c r="D1925" s="3"/>
      <c r="G1925" s="3"/>
      <c r="I1925" s="1"/>
      <c r="J1925" s="1"/>
      <c r="K1925" s="2"/>
      <c r="Y1925" s="2"/>
      <c r="Z1925" s="2"/>
      <c r="AA1925" s="1"/>
    </row>
    <row r="1926" spans="2:27" x14ac:dyDescent="0.25">
      <c r="B1926" s="4"/>
      <c r="C1926" s="2"/>
      <c r="D1926" s="3"/>
      <c r="F1926" s="3"/>
      <c r="G1926" s="3"/>
      <c r="I1926" s="1"/>
      <c r="J1926" s="1"/>
      <c r="K1926" s="2"/>
      <c r="Y1926" s="2"/>
      <c r="Z1926" s="2"/>
      <c r="AA1926" s="1"/>
    </row>
    <row r="1927" spans="2:27" x14ac:dyDescent="0.25">
      <c r="B1927" s="4"/>
      <c r="C1927" s="2"/>
      <c r="D1927" s="3"/>
      <c r="G1927" s="3"/>
      <c r="I1927" s="1"/>
      <c r="J1927" s="1"/>
      <c r="K1927" s="2"/>
      <c r="Y1927" s="2"/>
      <c r="Z1927" s="2"/>
      <c r="AA1927" s="1"/>
    </row>
    <row r="1928" spans="2:27" x14ac:dyDescent="0.25">
      <c r="B1928" s="4"/>
      <c r="C1928" s="2"/>
      <c r="D1928" s="3"/>
      <c r="G1928" s="3"/>
      <c r="I1928" s="1"/>
      <c r="J1928" s="1"/>
      <c r="K1928" s="2"/>
      <c r="Y1928" s="2"/>
      <c r="Z1928" s="2"/>
      <c r="AA1928" s="1"/>
    </row>
    <row r="1929" spans="2:27" x14ac:dyDescent="0.25">
      <c r="B1929" s="4"/>
      <c r="C1929" s="2"/>
      <c r="D1929" s="3"/>
      <c r="G1929" s="3"/>
      <c r="I1929" s="1"/>
      <c r="J1929" s="1"/>
      <c r="K1929" s="2"/>
      <c r="Y1929" s="2"/>
      <c r="Z1929" s="2"/>
      <c r="AA1929" s="1"/>
    </row>
    <row r="1930" spans="2:27" x14ac:dyDescent="0.25">
      <c r="B1930" s="4"/>
      <c r="C1930" s="2"/>
      <c r="D1930" s="3"/>
      <c r="G1930" s="3"/>
      <c r="I1930" s="1"/>
      <c r="J1930" s="1"/>
      <c r="K1930" s="2"/>
      <c r="Y1930" s="2"/>
      <c r="Z1930" s="2"/>
      <c r="AA1930" s="1"/>
    </row>
    <row r="1931" spans="2:27" x14ac:dyDescent="0.25">
      <c r="B1931" s="4"/>
      <c r="C1931" s="2"/>
      <c r="D1931" s="3"/>
      <c r="F1931" s="3"/>
      <c r="G1931" s="3"/>
      <c r="I1931" s="1"/>
      <c r="J1931" s="1"/>
      <c r="K1931" s="2"/>
      <c r="Y1931" s="2"/>
      <c r="Z1931" s="2"/>
      <c r="AA1931" s="1"/>
    </row>
    <row r="1932" spans="2:27" x14ac:dyDescent="0.25">
      <c r="B1932" s="4"/>
      <c r="C1932" s="2"/>
      <c r="D1932" s="3"/>
      <c r="G1932" s="3"/>
      <c r="I1932" s="1"/>
      <c r="J1932" s="1"/>
      <c r="K1932" s="2"/>
      <c r="Y1932" s="2"/>
      <c r="Z1932" s="2"/>
      <c r="AA1932" s="1"/>
    </row>
    <row r="1933" spans="2:27" x14ac:dyDescent="0.25">
      <c r="B1933" s="4"/>
      <c r="C1933" s="2"/>
      <c r="D1933" s="3"/>
      <c r="G1933" s="3"/>
      <c r="I1933" s="1"/>
      <c r="J1933" s="1"/>
      <c r="K1933" s="2"/>
      <c r="Y1933" s="2"/>
      <c r="Z1933" s="2"/>
      <c r="AA1933" s="1"/>
    </row>
    <row r="1934" spans="2:27" x14ac:dyDescent="0.25">
      <c r="B1934" s="4"/>
      <c r="C1934" s="2"/>
      <c r="D1934" s="3"/>
      <c r="G1934" s="3"/>
      <c r="I1934" s="1"/>
      <c r="J1934" s="1"/>
      <c r="K1934" s="2"/>
      <c r="Y1934" s="2"/>
      <c r="Z1934" s="2"/>
      <c r="AA1934" s="1"/>
    </row>
    <row r="1935" spans="2:27" x14ac:dyDescent="0.25">
      <c r="B1935" s="4"/>
      <c r="C1935" s="2"/>
      <c r="D1935" s="3"/>
      <c r="E1935" s="3"/>
      <c r="G1935" s="3"/>
      <c r="I1935" s="1"/>
      <c r="J1935" s="1"/>
      <c r="K1935" s="2"/>
      <c r="Y1935" s="2"/>
      <c r="Z1935" s="2"/>
      <c r="AA1935" s="1"/>
    </row>
    <row r="1936" spans="2:27" x14ac:dyDescent="0.25">
      <c r="B1936" s="4"/>
      <c r="C1936" s="2"/>
      <c r="D1936" s="3"/>
      <c r="G1936" s="3"/>
      <c r="I1936" s="1"/>
      <c r="J1936" s="1"/>
      <c r="K1936" s="2"/>
      <c r="Y1936" s="2"/>
      <c r="Z1936" s="2"/>
      <c r="AA1936" s="1"/>
    </row>
    <row r="1937" spans="2:27" x14ac:dyDescent="0.25">
      <c r="B1937" s="4"/>
      <c r="C1937" s="2"/>
      <c r="D1937" s="3"/>
      <c r="G1937" s="3"/>
      <c r="I1937" s="1"/>
      <c r="J1937" s="1"/>
      <c r="K1937" s="2"/>
      <c r="Y1937" s="2"/>
      <c r="Z1937" s="2"/>
      <c r="AA1937" s="1"/>
    </row>
    <row r="1938" spans="2:27" x14ac:dyDescent="0.25">
      <c r="B1938" s="4"/>
      <c r="C1938" s="2"/>
      <c r="D1938" s="3"/>
      <c r="G1938" s="3"/>
      <c r="I1938" s="1"/>
      <c r="J1938" s="1"/>
      <c r="K1938" s="2"/>
      <c r="Y1938" s="2"/>
      <c r="Z1938" s="2"/>
      <c r="AA1938" s="1"/>
    </row>
    <row r="1939" spans="2:27" x14ac:dyDescent="0.25">
      <c r="B1939" s="4"/>
      <c r="C1939" s="2"/>
      <c r="D1939" s="3"/>
      <c r="G1939" s="3"/>
      <c r="I1939" s="1"/>
      <c r="J1939" s="1"/>
      <c r="K1939" s="2"/>
      <c r="Y1939" s="2"/>
      <c r="Z1939" s="2"/>
      <c r="AA1939" s="1"/>
    </row>
    <row r="1940" spans="2:27" x14ac:dyDescent="0.25">
      <c r="B1940" s="4"/>
      <c r="C1940" s="2"/>
      <c r="D1940" s="3"/>
      <c r="F1940" s="3"/>
      <c r="G1940" s="3"/>
      <c r="I1940" s="1"/>
      <c r="J1940" s="1"/>
      <c r="K1940" s="2"/>
      <c r="Y1940" s="2"/>
      <c r="Z1940" s="2"/>
      <c r="AA1940" s="1"/>
    </row>
    <row r="1941" spans="2:27" x14ac:dyDescent="0.25">
      <c r="B1941" s="4"/>
      <c r="C1941" s="2"/>
      <c r="D1941" s="3"/>
      <c r="G1941" s="3"/>
      <c r="I1941" s="1"/>
      <c r="J1941" s="1"/>
      <c r="K1941" s="2"/>
      <c r="Y1941" s="2"/>
      <c r="Z1941" s="2"/>
      <c r="AA1941" s="1"/>
    </row>
    <row r="1942" spans="2:27" x14ac:dyDescent="0.25">
      <c r="B1942" s="4"/>
      <c r="C1942" s="2"/>
      <c r="D1942" s="3"/>
      <c r="E1942" s="3"/>
      <c r="G1942" s="3"/>
      <c r="I1942" s="1"/>
      <c r="J1942" s="1"/>
      <c r="K1942" s="2"/>
      <c r="Y1942" s="2"/>
      <c r="Z1942" s="2"/>
      <c r="AA1942" s="1"/>
    </row>
    <row r="1943" spans="2:27" x14ac:dyDescent="0.25">
      <c r="B1943" s="4"/>
      <c r="C1943" s="2"/>
      <c r="D1943" s="3"/>
      <c r="E1943" s="3"/>
      <c r="G1943" s="3"/>
      <c r="I1943" s="1"/>
      <c r="J1943" s="1"/>
      <c r="K1943" s="2"/>
      <c r="Y1943" s="2"/>
      <c r="Z1943" s="2"/>
      <c r="AA1943" s="1"/>
    </row>
    <row r="1944" spans="2:27" x14ac:dyDescent="0.25">
      <c r="B1944" s="4"/>
      <c r="C1944" s="2"/>
      <c r="D1944" s="3"/>
      <c r="G1944" s="3"/>
      <c r="I1944" s="1"/>
      <c r="J1944" s="1"/>
      <c r="K1944" s="2"/>
      <c r="Y1944" s="2"/>
      <c r="Z1944" s="2"/>
      <c r="AA1944" s="1"/>
    </row>
    <row r="1945" spans="2:27" x14ac:dyDescent="0.25">
      <c r="B1945" s="4"/>
      <c r="C1945" s="2"/>
      <c r="D1945" s="3"/>
      <c r="G1945" s="3"/>
      <c r="I1945" s="1"/>
      <c r="J1945" s="1"/>
      <c r="K1945" s="2"/>
      <c r="Y1945" s="2"/>
      <c r="Z1945" s="2"/>
      <c r="AA1945" s="1"/>
    </row>
    <row r="1946" spans="2:27" x14ac:dyDescent="0.25">
      <c r="B1946" s="4"/>
      <c r="C1946" s="2"/>
      <c r="D1946" s="3"/>
      <c r="G1946" s="3"/>
      <c r="I1946" s="1"/>
      <c r="J1946" s="1"/>
      <c r="K1946" s="2"/>
      <c r="Y1946" s="2"/>
      <c r="Z1946" s="2"/>
      <c r="AA1946" s="1"/>
    </row>
    <row r="1947" spans="2:27" x14ac:dyDescent="0.25">
      <c r="B1947" s="4"/>
      <c r="C1947" s="2"/>
      <c r="D1947" s="3"/>
      <c r="G1947" s="3"/>
      <c r="I1947" s="1"/>
      <c r="J1947" s="1"/>
      <c r="K1947" s="2"/>
      <c r="Y1947" s="2"/>
      <c r="Z1947" s="2"/>
      <c r="AA1947" s="1"/>
    </row>
    <row r="1948" spans="2:27" x14ac:dyDescent="0.25">
      <c r="B1948" s="4"/>
      <c r="C1948" s="2"/>
      <c r="D1948" s="3"/>
      <c r="G1948" s="3"/>
      <c r="I1948" s="1"/>
      <c r="J1948" s="1"/>
      <c r="K1948" s="2"/>
      <c r="Y1948" s="2"/>
      <c r="Z1948" s="2"/>
      <c r="AA1948" s="1"/>
    </row>
    <row r="1949" spans="2:27" x14ac:dyDescent="0.25">
      <c r="B1949" s="4"/>
      <c r="C1949" s="2"/>
      <c r="D1949" s="3"/>
      <c r="G1949" s="3"/>
      <c r="I1949" s="1"/>
      <c r="J1949" s="1"/>
      <c r="K1949" s="2"/>
      <c r="Y1949" s="2"/>
      <c r="Z1949" s="2"/>
      <c r="AA1949" s="1"/>
    </row>
    <row r="1950" spans="2:27" x14ac:dyDescent="0.25">
      <c r="B1950" s="4"/>
      <c r="C1950" s="2"/>
      <c r="D1950" s="3"/>
      <c r="G1950" s="3"/>
      <c r="I1950" s="1"/>
      <c r="J1950" s="1"/>
      <c r="K1950" s="2"/>
      <c r="Y1950" s="2"/>
      <c r="Z1950" s="2"/>
      <c r="AA1950" s="1"/>
    </row>
    <row r="1951" spans="2:27" x14ac:dyDescent="0.25">
      <c r="B1951" s="4"/>
      <c r="C1951" s="2"/>
      <c r="D1951" s="3"/>
      <c r="G1951" s="3"/>
      <c r="I1951" s="1"/>
      <c r="J1951" s="1"/>
      <c r="K1951" s="2"/>
      <c r="Y1951" s="2"/>
      <c r="Z1951" s="2"/>
      <c r="AA1951" s="1"/>
    </row>
    <row r="1952" spans="2:27" x14ac:dyDescent="0.25">
      <c r="B1952" s="4"/>
      <c r="C1952" s="2"/>
      <c r="D1952" s="3"/>
      <c r="E1952" s="3"/>
      <c r="G1952" s="3"/>
      <c r="I1952" s="1"/>
      <c r="J1952" s="1"/>
      <c r="K1952" s="2"/>
      <c r="Y1952" s="2"/>
      <c r="Z1952" s="2"/>
      <c r="AA1952" s="1"/>
    </row>
    <row r="1953" spans="2:27" x14ac:dyDescent="0.25">
      <c r="B1953" s="4"/>
      <c r="C1953" s="2"/>
      <c r="D1953" s="3"/>
      <c r="F1953" s="3"/>
      <c r="G1953" s="3"/>
      <c r="I1953" s="1"/>
      <c r="J1953" s="1"/>
      <c r="K1953" s="2"/>
      <c r="Y1953" s="2"/>
      <c r="Z1953" s="2"/>
      <c r="AA1953" s="1"/>
    </row>
    <row r="1954" spans="2:27" x14ac:dyDescent="0.25">
      <c r="B1954" s="4"/>
      <c r="C1954" s="2"/>
      <c r="D1954" s="3"/>
      <c r="G1954" s="3"/>
      <c r="I1954" s="1"/>
      <c r="J1954" s="1"/>
      <c r="K1954" s="2"/>
      <c r="Y1954" s="2"/>
      <c r="Z1954" s="2"/>
      <c r="AA1954" s="1"/>
    </row>
    <row r="1955" spans="2:27" x14ac:dyDescent="0.25">
      <c r="B1955" s="5"/>
      <c r="C1955" s="2"/>
      <c r="D1955" s="3"/>
      <c r="G1955" s="3"/>
      <c r="I1955" s="1"/>
      <c r="J1955" s="1"/>
      <c r="K1955" s="2"/>
      <c r="Y1955" s="2"/>
      <c r="Z1955" s="2"/>
      <c r="AA1955" s="1"/>
    </row>
    <row r="1956" spans="2:27" x14ac:dyDescent="0.25">
      <c r="B1956" s="5"/>
      <c r="C1956" s="2"/>
      <c r="D1956" s="3"/>
      <c r="G1956" s="3"/>
      <c r="I1956" s="1"/>
      <c r="J1956" s="1"/>
      <c r="K1956" s="2"/>
      <c r="Y1956" s="2"/>
      <c r="Z1956" s="2"/>
      <c r="AA1956" s="1"/>
    </row>
    <row r="1957" spans="2:27" x14ac:dyDescent="0.25">
      <c r="B1957" s="5"/>
      <c r="C1957" s="2"/>
      <c r="D1957" s="3"/>
      <c r="G1957" s="3"/>
      <c r="I1957" s="1"/>
      <c r="J1957" s="1"/>
      <c r="K1957" s="2"/>
      <c r="Y1957" s="2"/>
      <c r="Z1957" s="2"/>
      <c r="AA1957" s="1"/>
    </row>
    <row r="1958" spans="2:27" x14ac:dyDescent="0.25">
      <c r="B1958" s="5"/>
      <c r="C1958" s="2"/>
      <c r="D1958" s="3"/>
      <c r="E1958" s="3"/>
      <c r="G1958" s="3"/>
      <c r="I1958" s="1"/>
      <c r="J1958" s="1"/>
      <c r="K1958" s="2"/>
      <c r="Y1958" s="2"/>
      <c r="Z1958" s="2"/>
      <c r="AA1958" s="1"/>
    </row>
    <row r="1959" spans="2:27" x14ac:dyDescent="0.25">
      <c r="B1959" s="5"/>
      <c r="C1959" s="2"/>
      <c r="D1959" s="3"/>
      <c r="E1959" s="3"/>
      <c r="G1959" s="3"/>
      <c r="I1959" s="1"/>
      <c r="J1959" s="1"/>
      <c r="K1959" s="2"/>
      <c r="Y1959" s="2"/>
      <c r="Z1959" s="2"/>
      <c r="AA1959" s="1"/>
    </row>
    <row r="1960" spans="2:27" x14ac:dyDescent="0.25">
      <c r="B1960" s="5"/>
      <c r="C1960" s="2"/>
      <c r="D1960" s="3"/>
      <c r="G1960" s="3"/>
      <c r="I1960" s="1"/>
      <c r="J1960" s="1"/>
      <c r="K1960" s="2"/>
      <c r="Y1960" s="2"/>
      <c r="Z1960" s="2"/>
      <c r="AA1960" s="1"/>
    </row>
    <row r="1961" spans="2:27" x14ac:dyDescent="0.25">
      <c r="B1961" s="5"/>
      <c r="C1961" s="2"/>
      <c r="D1961" s="3"/>
      <c r="G1961" s="3"/>
      <c r="I1961" s="1"/>
      <c r="J1961" s="1"/>
      <c r="K1961" s="2"/>
      <c r="Y1961" s="2"/>
      <c r="Z1961" s="2"/>
      <c r="AA1961" s="1"/>
    </row>
    <row r="1962" spans="2:27" x14ac:dyDescent="0.25">
      <c r="B1962" s="5"/>
      <c r="C1962" s="2"/>
      <c r="D1962" s="3"/>
      <c r="G1962" s="3"/>
      <c r="I1962" s="1"/>
      <c r="J1962" s="1"/>
      <c r="K1962" s="2"/>
      <c r="Y1962" s="2"/>
      <c r="Z1962" s="2"/>
      <c r="AA1962" s="1"/>
    </row>
    <row r="1963" spans="2:27" x14ac:dyDescent="0.25">
      <c r="B1963" s="5"/>
      <c r="C1963" s="2"/>
      <c r="D1963" s="3"/>
      <c r="G1963" s="3"/>
      <c r="I1963" s="1"/>
      <c r="J1963" s="1"/>
      <c r="K1963" s="2"/>
      <c r="Y1963" s="2"/>
      <c r="Z1963" s="2"/>
      <c r="AA1963" s="1"/>
    </row>
    <row r="1964" spans="2:27" x14ac:dyDescent="0.25">
      <c r="B1964" s="5"/>
      <c r="C1964" s="2"/>
      <c r="D1964" s="3"/>
      <c r="E1964" s="3"/>
      <c r="G1964" s="3"/>
      <c r="I1964" s="1"/>
      <c r="J1964" s="1"/>
      <c r="K1964" s="2"/>
      <c r="Y1964" s="2"/>
      <c r="Z1964" s="2"/>
      <c r="AA1964" s="1"/>
    </row>
    <row r="1965" spans="2:27" x14ac:dyDescent="0.25">
      <c r="B1965" s="5"/>
      <c r="C1965" s="2"/>
      <c r="D1965" s="3"/>
      <c r="E1965" s="3"/>
      <c r="G1965" s="3"/>
      <c r="I1965" s="1"/>
      <c r="J1965" s="1"/>
      <c r="K1965" s="2"/>
      <c r="Y1965" s="2"/>
      <c r="Z1965" s="2"/>
      <c r="AA1965" s="1"/>
    </row>
    <row r="1966" spans="2:27" x14ac:dyDescent="0.25">
      <c r="B1966" s="5"/>
      <c r="C1966" s="2"/>
      <c r="D1966" s="3"/>
      <c r="G1966" s="3"/>
      <c r="I1966" s="1"/>
      <c r="J1966" s="1"/>
      <c r="K1966" s="2"/>
      <c r="Y1966" s="2"/>
      <c r="Z1966" s="2"/>
      <c r="AA1966" s="1"/>
    </row>
    <row r="1967" spans="2:27" x14ac:dyDescent="0.25">
      <c r="B1967" s="5"/>
      <c r="C1967" s="2"/>
      <c r="D1967" s="3"/>
      <c r="G1967" s="3"/>
      <c r="I1967" s="1"/>
      <c r="J1967" s="1"/>
      <c r="K1967" s="2"/>
      <c r="Y1967" s="2"/>
      <c r="Z1967" s="2"/>
      <c r="AA1967" s="1"/>
    </row>
    <row r="1968" spans="2:27" x14ac:dyDescent="0.25">
      <c r="B1968" s="5"/>
      <c r="C1968" s="2"/>
      <c r="D1968" s="3"/>
      <c r="E1968" s="3"/>
      <c r="G1968" s="3"/>
      <c r="I1968" s="1"/>
      <c r="J1968" s="1"/>
      <c r="K1968" s="2"/>
      <c r="Y1968" s="2"/>
      <c r="Z1968" s="2"/>
      <c r="AA1968" s="1"/>
    </row>
    <row r="1969" spans="2:27" x14ac:dyDescent="0.25">
      <c r="B1969" s="5"/>
      <c r="C1969" s="2"/>
      <c r="D1969" s="3"/>
      <c r="G1969" s="3"/>
      <c r="I1969" s="1"/>
      <c r="J1969" s="1"/>
      <c r="K1969" s="2"/>
      <c r="Y1969" s="2"/>
      <c r="Z1969" s="2"/>
      <c r="AA1969" s="1"/>
    </row>
    <row r="1970" spans="2:27" x14ac:dyDescent="0.25">
      <c r="B1970" s="5"/>
      <c r="C1970" s="2"/>
      <c r="D1970" s="3"/>
      <c r="G1970" s="3"/>
      <c r="I1970" s="1"/>
      <c r="J1970" s="1"/>
      <c r="K1970" s="2"/>
      <c r="Y1970" s="2"/>
      <c r="Z1970" s="2"/>
      <c r="AA1970" s="1"/>
    </row>
    <row r="1971" spans="2:27" x14ac:dyDescent="0.25">
      <c r="B1971" s="5"/>
      <c r="C1971" s="2"/>
      <c r="D1971" s="3"/>
      <c r="G1971" s="3"/>
      <c r="I1971" s="1"/>
      <c r="J1971" s="1"/>
      <c r="K1971" s="2"/>
      <c r="Y1971" s="2"/>
      <c r="Z1971" s="2"/>
      <c r="AA1971" s="1"/>
    </row>
    <row r="1972" spans="2:27" x14ac:dyDescent="0.25">
      <c r="B1972" s="5"/>
      <c r="C1972" s="2"/>
      <c r="D1972" s="3"/>
      <c r="G1972" s="3"/>
      <c r="I1972" s="1"/>
      <c r="J1972" s="1"/>
      <c r="K1972" s="2"/>
      <c r="Y1972" s="2"/>
      <c r="Z1972" s="2"/>
      <c r="AA1972" s="1"/>
    </row>
    <row r="1973" spans="2:27" x14ac:dyDescent="0.25">
      <c r="B1973" s="5"/>
      <c r="C1973" s="2"/>
      <c r="D1973" s="3"/>
      <c r="G1973" s="3"/>
      <c r="I1973" s="1"/>
      <c r="J1973" s="1"/>
      <c r="K1973" s="2"/>
      <c r="Y1973" s="2"/>
      <c r="Z1973" s="2"/>
      <c r="AA1973" s="1"/>
    </row>
    <row r="1974" spans="2:27" x14ac:dyDescent="0.25">
      <c r="B1974" s="5"/>
      <c r="C1974" s="2"/>
      <c r="D1974" s="3"/>
      <c r="G1974" s="3"/>
      <c r="I1974" s="1"/>
      <c r="J1974" s="1"/>
      <c r="K1974" s="2"/>
      <c r="Y1974" s="2"/>
      <c r="Z1974" s="2"/>
      <c r="AA1974" s="1"/>
    </row>
    <row r="1975" spans="2:27" x14ac:dyDescent="0.25">
      <c r="B1975" s="5"/>
      <c r="C1975" s="2"/>
      <c r="D1975" s="3"/>
      <c r="G1975" s="3"/>
      <c r="I1975" s="1"/>
      <c r="J1975" s="1"/>
      <c r="K1975" s="2"/>
      <c r="Y1975" s="2"/>
      <c r="Z1975" s="2"/>
      <c r="AA1975" s="1"/>
    </row>
    <row r="1976" spans="2:27" x14ac:dyDescent="0.25">
      <c r="B1976" s="5"/>
      <c r="C1976" s="2"/>
      <c r="D1976" s="3"/>
      <c r="G1976" s="3"/>
      <c r="I1976" s="1"/>
      <c r="J1976" s="1"/>
      <c r="K1976" s="2"/>
      <c r="Y1976" s="2"/>
      <c r="Z1976" s="2"/>
      <c r="AA1976" s="1"/>
    </row>
    <row r="1977" spans="2:27" x14ac:dyDescent="0.25">
      <c r="B1977" s="5"/>
      <c r="C1977" s="2"/>
      <c r="D1977" s="3"/>
      <c r="G1977" s="3"/>
      <c r="I1977" s="1"/>
      <c r="J1977" s="1"/>
      <c r="K1977" s="2"/>
      <c r="Y1977" s="2"/>
      <c r="Z1977" s="2"/>
      <c r="AA1977" s="1"/>
    </row>
    <row r="1978" spans="2:27" x14ac:dyDescent="0.25">
      <c r="B1978" s="5"/>
      <c r="C1978" s="2"/>
      <c r="D1978" s="3"/>
      <c r="G1978" s="3"/>
      <c r="I1978" s="1"/>
      <c r="J1978" s="1"/>
      <c r="K1978" s="2"/>
      <c r="Y1978" s="2"/>
      <c r="Z1978" s="2"/>
      <c r="AA1978" s="1"/>
    </row>
    <row r="1979" spans="2:27" x14ac:dyDescent="0.25">
      <c r="B1979" s="5"/>
      <c r="C1979" s="2"/>
      <c r="D1979" s="3"/>
      <c r="E1979" s="3"/>
      <c r="G1979" s="3"/>
      <c r="I1979" s="1"/>
      <c r="J1979" s="1"/>
      <c r="K1979" s="2"/>
      <c r="Y1979" s="2"/>
      <c r="Z1979" s="2"/>
      <c r="AA1979" s="1"/>
    </row>
    <row r="1980" spans="2:27" x14ac:dyDescent="0.25">
      <c r="B1980" s="5"/>
      <c r="C1980" s="2"/>
      <c r="D1980" s="3"/>
      <c r="G1980" s="3"/>
      <c r="I1980" s="1"/>
      <c r="J1980" s="1"/>
      <c r="K1980" s="2"/>
      <c r="Y1980" s="2"/>
      <c r="Z1980" s="2"/>
      <c r="AA1980" s="1"/>
    </row>
    <row r="1981" spans="2:27" x14ac:dyDescent="0.25">
      <c r="B1981" s="5"/>
      <c r="C1981" s="2"/>
      <c r="D1981" s="3"/>
      <c r="F1981" s="3"/>
      <c r="G1981" s="3"/>
      <c r="I1981" s="1"/>
      <c r="J1981" s="1"/>
      <c r="K1981" s="2"/>
      <c r="Y1981" s="2"/>
      <c r="Z1981" s="2"/>
      <c r="AA1981" s="1"/>
    </row>
    <row r="1982" spans="2:27" x14ac:dyDescent="0.25">
      <c r="B1982" s="5"/>
      <c r="C1982" s="2"/>
      <c r="D1982" s="3"/>
      <c r="G1982" s="3"/>
      <c r="I1982" s="1"/>
      <c r="J1982" s="1"/>
      <c r="K1982" s="2"/>
      <c r="Y1982" s="2"/>
      <c r="Z1982" s="2"/>
      <c r="AA1982" s="1"/>
    </row>
    <row r="1983" spans="2:27" x14ac:dyDescent="0.25">
      <c r="B1983" s="5"/>
      <c r="C1983" s="2"/>
      <c r="D1983" s="3"/>
      <c r="G1983" s="3"/>
      <c r="I1983" s="1"/>
      <c r="J1983" s="1"/>
      <c r="K1983" s="2"/>
      <c r="Y1983" s="2"/>
      <c r="Z1983" s="2"/>
      <c r="AA1983" s="1"/>
    </row>
    <row r="1984" spans="2:27" x14ac:dyDescent="0.25">
      <c r="B1984" s="5"/>
      <c r="C1984" s="2"/>
      <c r="D1984" s="3"/>
      <c r="G1984" s="3"/>
      <c r="I1984" s="1"/>
      <c r="J1984" s="1"/>
      <c r="K1984" s="2"/>
      <c r="Y1984" s="2"/>
      <c r="Z1984" s="2"/>
      <c r="AA1984" s="1"/>
    </row>
    <row r="1985" spans="2:27" x14ac:dyDescent="0.25">
      <c r="B1985" s="5"/>
      <c r="C1985" s="2"/>
      <c r="D1985" s="3"/>
      <c r="G1985" s="3"/>
      <c r="I1985" s="1"/>
      <c r="J1985" s="1"/>
      <c r="K1985" s="2"/>
      <c r="Y1985" s="2"/>
      <c r="Z1985" s="2"/>
      <c r="AA1985" s="1"/>
    </row>
    <row r="1986" spans="2:27" x14ac:dyDescent="0.25">
      <c r="B1986" s="5"/>
      <c r="C1986" s="2"/>
      <c r="D1986" s="3"/>
      <c r="E1986" s="3"/>
      <c r="G1986" s="3"/>
      <c r="I1986" s="1"/>
      <c r="J1986" s="1"/>
      <c r="K1986" s="2"/>
      <c r="Y1986" s="2"/>
      <c r="Z1986" s="2"/>
      <c r="AA1986" s="1"/>
    </row>
    <row r="1987" spans="2:27" x14ac:dyDescent="0.25">
      <c r="B1987" s="5"/>
      <c r="C1987" s="2"/>
      <c r="D1987" s="3"/>
      <c r="I1987" s="1"/>
      <c r="J1987" s="1"/>
      <c r="K1987" s="2"/>
      <c r="Y1987" s="2"/>
      <c r="Z1987" s="2"/>
      <c r="AA1987" s="1"/>
    </row>
    <row r="1988" spans="2:27" x14ac:dyDescent="0.25">
      <c r="B1988" s="5"/>
      <c r="C1988" s="2"/>
      <c r="D1988" s="3"/>
      <c r="F1988" s="3"/>
      <c r="G1988" s="3"/>
      <c r="I1988" s="1"/>
      <c r="J1988" s="1"/>
      <c r="K1988" s="2"/>
      <c r="Y1988" s="2"/>
      <c r="Z1988" s="2"/>
      <c r="AA1988" s="1"/>
    </row>
    <row r="1989" spans="2:27" x14ac:dyDescent="0.25">
      <c r="B1989" s="5"/>
      <c r="C1989" s="2"/>
      <c r="D1989" s="3"/>
      <c r="E1989" s="3"/>
      <c r="F1989" s="3"/>
      <c r="G1989" s="3"/>
      <c r="I1989" s="1"/>
      <c r="J1989" s="1"/>
      <c r="K1989" s="2"/>
      <c r="Y1989" s="2"/>
      <c r="Z1989" s="2"/>
      <c r="AA1989" s="1"/>
    </row>
    <row r="1990" spans="2:27" x14ac:dyDescent="0.25">
      <c r="B1990" s="5"/>
      <c r="C1990" s="2"/>
      <c r="D1990" s="3"/>
      <c r="G1990" s="3"/>
      <c r="I1990" s="1"/>
      <c r="J1990" s="1"/>
      <c r="K1990" s="2"/>
      <c r="Y1990" s="2"/>
      <c r="Z1990" s="2"/>
      <c r="AA1990" s="1"/>
    </row>
    <row r="1991" spans="2:27" x14ac:dyDescent="0.25">
      <c r="B1991" s="5"/>
      <c r="C1991" s="2"/>
      <c r="D1991" s="3"/>
      <c r="G1991" s="3"/>
      <c r="I1991" s="1"/>
      <c r="J1991" s="1"/>
      <c r="K1991" s="2"/>
      <c r="Y1991" s="2"/>
      <c r="Z1991" s="2"/>
      <c r="AA1991" s="1"/>
    </row>
    <row r="1992" spans="2:27" x14ac:dyDescent="0.25">
      <c r="B1992" s="5"/>
      <c r="C1992" s="2"/>
      <c r="D1992" s="3"/>
      <c r="G1992" s="3"/>
      <c r="I1992" s="1"/>
      <c r="J1992" s="1"/>
      <c r="K1992" s="2"/>
      <c r="Y1992" s="2"/>
      <c r="Z1992" s="2"/>
      <c r="AA1992" s="1"/>
    </row>
    <row r="1993" spans="2:27" x14ac:dyDescent="0.25">
      <c r="B1993" s="5"/>
      <c r="C1993" s="2"/>
      <c r="D1993" s="3"/>
      <c r="G1993" s="3"/>
      <c r="I1993" s="1"/>
      <c r="J1993" s="1"/>
      <c r="K1993" s="2"/>
      <c r="Y1993" s="2"/>
      <c r="Z1993" s="2"/>
      <c r="AA1993" s="1"/>
    </row>
    <row r="1994" spans="2:27" x14ac:dyDescent="0.25">
      <c r="B1994" s="5"/>
      <c r="C1994" s="2"/>
      <c r="D1994" s="3"/>
      <c r="G1994" s="3"/>
      <c r="I1994" s="1"/>
      <c r="J1994" s="1"/>
      <c r="K1994" s="2"/>
      <c r="Y1994" s="2"/>
      <c r="Z1994" s="2"/>
      <c r="AA1994" s="1"/>
    </row>
    <row r="1995" spans="2:27" x14ac:dyDescent="0.25">
      <c r="B1995" s="5"/>
      <c r="C1995" s="2"/>
      <c r="D1995" s="3"/>
      <c r="E1995" s="3"/>
      <c r="G1995" s="3"/>
      <c r="I1995" s="1"/>
      <c r="J1995" s="1"/>
      <c r="K1995" s="2"/>
      <c r="Y1995" s="2"/>
      <c r="Z1995" s="2"/>
      <c r="AA1995" s="1"/>
    </row>
    <row r="1996" spans="2:27" x14ac:dyDescent="0.25">
      <c r="B1996" s="5"/>
      <c r="C1996" s="2"/>
      <c r="D1996" s="3"/>
      <c r="G1996" s="3"/>
      <c r="I1996" s="1"/>
      <c r="J1996" s="1"/>
      <c r="K1996" s="2"/>
      <c r="Y1996" s="2"/>
      <c r="Z1996" s="2"/>
      <c r="AA1996" s="1"/>
    </row>
    <row r="1997" spans="2:27" x14ac:dyDescent="0.25">
      <c r="B1997" s="5"/>
      <c r="C1997" s="2"/>
      <c r="D1997" s="3"/>
      <c r="G1997" s="3"/>
      <c r="I1997" s="1"/>
      <c r="J1997" s="1"/>
      <c r="K1997" s="2"/>
      <c r="Y1997" s="2"/>
      <c r="Z1997" s="2"/>
      <c r="AA1997" s="1"/>
    </row>
    <row r="1998" spans="2:27" x14ac:dyDescent="0.25">
      <c r="B1998" s="5"/>
      <c r="C1998" s="2"/>
      <c r="D1998" s="3"/>
      <c r="G1998" s="3"/>
      <c r="I1998" s="1"/>
      <c r="J1998" s="1"/>
      <c r="K1998" s="2"/>
      <c r="Y1998" s="2"/>
      <c r="Z1998" s="2"/>
      <c r="AA1998" s="1"/>
    </row>
    <row r="1999" spans="2:27" x14ac:dyDescent="0.25">
      <c r="B1999" s="5"/>
      <c r="C1999" s="2"/>
      <c r="D1999" s="3"/>
      <c r="G1999" s="3"/>
      <c r="I1999" s="1"/>
      <c r="J1999" s="1"/>
      <c r="K1999" s="2"/>
      <c r="Y1999" s="2"/>
      <c r="Z1999" s="2"/>
      <c r="AA1999" s="1"/>
    </row>
    <row r="2000" spans="2:27" x14ac:dyDescent="0.25">
      <c r="B2000" s="5"/>
      <c r="C2000" s="2"/>
      <c r="D2000" s="3"/>
      <c r="G2000" s="3"/>
      <c r="I2000" s="1"/>
      <c r="J2000" s="1"/>
      <c r="K2000" s="2"/>
      <c r="Y2000" s="2"/>
      <c r="Z2000" s="2"/>
      <c r="AA2000" s="1"/>
    </row>
    <row r="2001" spans="2:27" x14ac:dyDescent="0.25">
      <c r="B2001" s="5"/>
      <c r="C2001" s="2"/>
      <c r="D2001" s="3"/>
      <c r="G2001" s="3"/>
      <c r="I2001" s="1"/>
      <c r="J2001" s="1"/>
      <c r="K2001" s="2"/>
      <c r="Y2001" s="2"/>
      <c r="Z2001" s="2"/>
      <c r="AA2001" s="1"/>
    </row>
    <row r="2002" spans="2:27" x14ac:dyDescent="0.25">
      <c r="B2002" s="5"/>
      <c r="C2002" s="2"/>
      <c r="D2002" s="3"/>
      <c r="F2002" s="3"/>
      <c r="G2002" s="3"/>
      <c r="I2002" s="1"/>
      <c r="J2002" s="1"/>
      <c r="K2002" s="2"/>
      <c r="Y2002" s="2"/>
      <c r="Z2002" s="2"/>
      <c r="AA2002" s="1"/>
    </row>
    <row r="2003" spans="2:27" x14ac:dyDescent="0.25">
      <c r="B2003" s="5"/>
      <c r="C2003" s="2"/>
      <c r="D2003" s="3"/>
      <c r="G2003" s="3"/>
      <c r="I2003" s="1"/>
      <c r="J2003" s="1"/>
      <c r="K2003" s="2"/>
      <c r="Y2003" s="2"/>
      <c r="Z2003" s="2"/>
      <c r="AA2003" s="1"/>
    </row>
    <row r="2004" spans="2:27" x14ac:dyDescent="0.25">
      <c r="B2004" s="5"/>
      <c r="C2004" s="2"/>
      <c r="D2004" s="3"/>
      <c r="G2004" s="3"/>
      <c r="I2004" s="1"/>
      <c r="J2004" s="1"/>
      <c r="K2004" s="2"/>
      <c r="Y2004" s="2"/>
      <c r="Z2004" s="2"/>
      <c r="AA2004" s="1"/>
    </row>
    <row r="2005" spans="2:27" x14ac:dyDescent="0.25">
      <c r="B2005" s="5"/>
      <c r="C2005" s="2"/>
      <c r="D2005" s="3"/>
      <c r="E2005" s="3"/>
      <c r="G2005" s="3"/>
      <c r="I2005" s="1"/>
      <c r="J2005" s="1"/>
      <c r="K2005" s="2"/>
      <c r="Y2005" s="2"/>
      <c r="Z2005" s="2"/>
      <c r="AA2005" s="1"/>
    </row>
    <row r="2006" spans="2:27" x14ac:dyDescent="0.25">
      <c r="B2006" s="5"/>
      <c r="C2006" s="2"/>
      <c r="D2006" s="3"/>
      <c r="E2006" s="3"/>
      <c r="G2006" s="3"/>
      <c r="I2006" s="1"/>
      <c r="J2006" s="1"/>
      <c r="K2006" s="2"/>
      <c r="Y2006" s="2"/>
      <c r="Z2006" s="2"/>
      <c r="AA2006" s="1"/>
    </row>
    <row r="2007" spans="2:27" x14ac:dyDescent="0.25">
      <c r="B2007" s="5"/>
      <c r="C2007" s="2"/>
      <c r="D2007" s="3"/>
      <c r="G2007" s="3"/>
      <c r="I2007" s="1"/>
      <c r="J2007" s="1"/>
      <c r="K2007" s="2"/>
      <c r="Y2007" s="2"/>
      <c r="Z2007" s="2"/>
      <c r="AA2007" s="1"/>
    </row>
    <row r="2008" spans="2:27" x14ac:dyDescent="0.25">
      <c r="B2008" s="5"/>
      <c r="C2008" s="2"/>
      <c r="D2008" s="3"/>
      <c r="E2008" s="3"/>
      <c r="G2008" s="3"/>
      <c r="I2008" s="1"/>
      <c r="J2008" s="1"/>
      <c r="K2008" s="2"/>
      <c r="Y2008" s="2"/>
      <c r="Z2008" s="2"/>
      <c r="AA2008" s="1"/>
    </row>
    <row r="2009" spans="2:27" x14ac:dyDescent="0.25">
      <c r="B2009" s="5"/>
      <c r="C2009" s="2"/>
      <c r="D2009" s="3"/>
      <c r="G2009" s="3"/>
      <c r="I2009" s="1"/>
      <c r="J2009" s="1"/>
      <c r="K2009" s="2"/>
      <c r="Y2009" s="2"/>
      <c r="Z2009" s="2"/>
      <c r="AA2009" s="1"/>
    </row>
    <row r="2010" spans="2:27" x14ac:dyDescent="0.25">
      <c r="B2010" s="5"/>
      <c r="C2010" s="2"/>
      <c r="D2010" s="3"/>
      <c r="E2010" s="3"/>
      <c r="G2010" s="3"/>
      <c r="I2010" s="1"/>
      <c r="J2010" s="1"/>
      <c r="K2010" s="2"/>
      <c r="Y2010" s="2"/>
      <c r="Z2010" s="2"/>
      <c r="AA2010" s="1"/>
    </row>
    <row r="2011" spans="2:27" x14ac:dyDescent="0.25">
      <c r="B2011" s="5"/>
      <c r="C2011" s="2"/>
      <c r="D2011" s="3"/>
      <c r="E2011" s="3"/>
      <c r="G2011" s="3"/>
      <c r="I2011" s="1"/>
      <c r="J2011" s="1"/>
      <c r="K2011" s="2"/>
      <c r="Y2011" s="2"/>
      <c r="Z2011" s="2"/>
      <c r="AA2011" s="1"/>
    </row>
    <row r="2012" spans="2:27" x14ac:dyDescent="0.25">
      <c r="B2012" s="5"/>
      <c r="C2012" s="2"/>
      <c r="D2012" s="3"/>
      <c r="G2012" s="3"/>
      <c r="I2012" s="1"/>
      <c r="J2012" s="1"/>
      <c r="K2012" s="2"/>
      <c r="Y2012" s="2"/>
      <c r="Z2012" s="2"/>
      <c r="AA2012" s="1"/>
    </row>
    <row r="2013" spans="2:27" x14ac:dyDescent="0.25">
      <c r="B2013" s="5"/>
      <c r="C2013" s="2"/>
      <c r="D2013" s="3"/>
      <c r="G2013" s="3"/>
      <c r="I2013" s="1"/>
      <c r="J2013" s="1"/>
      <c r="K2013" s="2"/>
      <c r="Y2013" s="2"/>
      <c r="Z2013" s="2"/>
      <c r="AA2013" s="1"/>
    </row>
    <row r="2014" spans="2:27" x14ac:dyDescent="0.25">
      <c r="B2014" s="5"/>
      <c r="C2014" s="2"/>
      <c r="D2014" s="3"/>
      <c r="G2014" s="3"/>
      <c r="I2014" s="1"/>
      <c r="J2014" s="1"/>
      <c r="K2014" s="2"/>
      <c r="Y2014" s="2"/>
      <c r="Z2014" s="2"/>
      <c r="AA2014" s="1"/>
    </row>
    <row r="2015" spans="2:27" x14ac:dyDescent="0.25">
      <c r="B2015" s="5"/>
      <c r="C2015" s="2"/>
      <c r="D2015" s="3"/>
      <c r="G2015" s="3"/>
      <c r="I2015" s="1"/>
      <c r="J2015" s="1"/>
      <c r="K2015" s="2"/>
      <c r="Y2015" s="2"/>
      <c r="Z2015" s="2"/>
      <c r="AA2015" s="1"/>
    </row>
    <row r="2016" spans="2:27" x14ac:dyDescent="0.25">
      <c r="B2016" s="5"/>
      <c r="C2016" s="2"/>
      <c r="D2016" s="3"/>
      <c r="G2016" s="3"/>
      <c r="I2016" s="1"/>
      <c r="J2016" s="1"/>
      <c r="K2016" s="2"/>
      <c r="Y2016" s="2"/>
      <c r="Z2016" s="2"/>
      <c r="AA2016" s="1"/>
    </row>
    <row r="2017" spans="2:27" x14ac:dyDescent="0.25">
      <c r="B2017" s="5"/>
      <c r="C2017" s="2"/>
      <c r="D2017" s="3"/>
      <c r="G2017" s="3"/>
      <c r="I2017" s="1"/>
      <c r="J2017" s="1"/>
      <c r="K2017" s="2"/>
      <c r="Y2017" s="2"/>
      <c r="Z2017" s="2"/>
      <c r="AA2017" s="1"/>
    </row>
    <row r="2018" spans="2:27" x14ac:dyDescent="0.25">
      <c r="B2018" s="5"/>
      <c r="C2018" s="2"/>
      <c r="D2018" s="3"/>
      <c r="G2018" s="3"/>
      <c r="I2018" s="1"/>
      <c r="J2018" s="1"/>
      <c r="K2018" s="2"/>
      <c r="Y2018" s="2"/>
      <c r="Z2018" s="2"/>
      <c r="AA2018" s="1"/>
    </row>
    <row r="2019" spans="2:27" x14ac:dyDescent="0.25">
      <c r="B2019" s="5"/>
      <c r="C2019" s="2"/>
      <c r="D2019" s="3"/>
      <c r="G2019" s="3"/>
      <c r="I2019" s="1"/>
      <c r="J2019" s="1"/>
      <c r="K2019" s="2"/>
      <c r="Y2019" s="2"/>
      <c r="Z2019" s="2"/>
      <c r="AA2019" s="1"/>
    </row>
    <row r="2020" spans="2:27" x14ac:dyDescent="0.25">
      <c r="B2020" s="5"/>
      <c r="C2020" s="2"/>
      <c r="D2020" s="3"/>
      <c r="G2020" s="3"/>
      <c r="I2020" s="1"/>
      <c r="J2020" s="1"/>
      <c r="K2020" s="2"/>
      <c r="Y2020" s="2"/>
      <c r="Z2020" s="2"/>
      <c r="AA2020" s="1"/>
    </row>
    <row r="2021" spans="2:27" x14ac:dyDescent="0.25">
      <c r="B2021" s="5"/>
      <c r="C2021" s="2"/>
      <c r="D2021" s="3"/>
      <c r="E2021" s="3"/>
      <c r="G2021" s="3"/>
      <c r="I2021" s="1"/>
      <c r="J2021" s="1"/>
      <c r="K2021" s="2"/>
      <c r="Y2021" s="2"/>
      <c r="Z2021" s="2"/>
      <c r="AA2021" s="1"/>
    </row>
    <row r="2022" spans="2:27" x14ac:dyDescent="0.25">
      <c r="B2022" s="5"/>
      <c r="C2022" s="2"/>
      <c r="D2022" s="3"/>
      <c r="G2022" s="3"/>
      <c r="I2022" s="1"/>
      <c r="J2022" s="1"/>
      <c r="K2022" s="2"/>
      <c r="Y2022" s="2"/>
      <c r="Z2022" s="2"/>
      <c r="AA2022" s="1"/>
    </row>
    <row r="2023" spans="2:27" x14ac:dyDescent="0.25">
      <c r="B2023" s="5"/>
      <c r="C2023" s="2"/>
      <c r="D2023" s="3"/>
      <c r="E2023" s="3"/>
      <c r="G2023" s="3"/>
      <c r="I2023" s="1"/>
      <c r="J2023" s="1"/>
      <c r="K2023" s="2"/>
      <c r="Y2023" s="2"/>
      <c r="Z2023" s="2"/>
      <c r="AA2023" s="1"/>
    </row>
    <row r="2024" spans="2:27" x14ac:dyDescent="0.25">
      <c r="B2024" s="5"/>
      <c r="C2024" s="2"/>
      <c r="D2024" s="3"/>
      <c r="G2024" s="3"/>
      <c r="I2024" s="1"/>
      <c r="J2024" s="1"/>
      <c r="K2024" s="2"/>
      <c r="Y2024" s="2"/>
      <c r="Z2024" s="2"/>
      <c r="AA2024" s="1"/>
    </row>
    <row r="2025" spans="2:27" x14ac:dyDescent="0.25">
      <c r="B2025" s="5"/>
      <c r="C2025" s="2"/>
      <c r="D2025" s="3"/>
      <c r="F2025" s="3"/>
      <c r="G2025" s="3"/>
      <c r="I2025" s="1"/>
      <c r="J2025" s="1"/>
      <c r="K2025" s="2"/>
      <c r="Y2025" s="2"/>
      <c r="Z2025" s="2"/>
      <c r="AA2025" s="1"/>
    </row>
    <row r="2026" spans="2:27" x14ac:dyDescent="0.25">
      <c r="B2026" s="5"/>
      <c r="C2026" s="2"/>
      <c r="D2026" s="3"/>
      <c r="G2026" s="3"/>
      <c r="I2026" s="1"/>
      <c r="J2026" s="1"/>
      <c r="K2026" s="2"/>
      <c r="Y2026" s="2"/>
      <c r="Z2026" s="2"/>
      <c r="AA2026" s="1"/>
    </row>
    <row r="2027" spans="2:27" x14ac:dyDescent="0.25">
      <c r="B2027" s="5"/>
      <c r="C2027" s="2"/>
      <c r="D2027" s="3"/>
      <c r="G2027" s="3"/>
      <c r="I2027" s="1"/>
      <c r="J2027" s="1"/>
      <c r="K2027" s="2"/>
      <c r="Y2027" s="2"/>
      <c r="Z2027" s="2"/>
      <c r="AA2027" s="1"/>
    </row>
    <row r="2028" spans="2:27" x14ac:dyDescent="0.25">
      <c r="B2028" s="5"/>
      <c r="C2028" s="2"/>
      <c r="D2028" s="3"/>
      <c r="F2028" s="3"/>
      <c r="G2028" s="3"/>
      <c r="I2028" s="1"/>
      <c r="J2028" s="1"/>
      <c r="K2028" s="2"/>
      <c r="Y2028" s="2"/>
      <c r="Z2028" s="2"/>
      <c r="AA2028" s="1"/>
    </row>
    <row r="2029" spans="2:27" x14ac:dyDescent="0.25">
      <c r="B2029" s="5"/>
      <c r="C2029" s="2"/>
      <c r="D2029" s="3"/>
      <c r="G2029" s="3"/>
      <c r="I2029" s="1"/>
      <c r="J2029" s="1"/>
      <c r="K2029" s="2"/>
      <c r="Y2029" s="2"/>
      <c r="Z2029" s="2"/>
      <c r="AA2029" s="1"/>
    </row>
    <row r="2030" spans="2:27" x14ac:dyDescent="0.25">
      <c r="B2030" s="5"/>
      <c r="C2030" s="2"/>
      <c r="D2030" s="3"/>
      <c r="E2030" s="3"/>
      <c r="G2030" s="3"/>
      <c r="I2030" s="1"/>
      <c r="J2030" s="1"/>
      <c r="K2030" s="2"/>
      <c r="Y2030" s="2"/>
      <c r="Z2030" s="2"/>
      <c r="AA2030" s="1"/>
    </row>
    <row r="2031" spans="2:27" x14ac:dyDescent="0.25">
      <c r="B2031" s="5"/>
      <c r="C2031" s="2"/>
      <c r="D2031" s="3"/>
      <c r="E2031" s="3"/>
      <c r="G2031" s="3"/>
      <c r="I2031" s="1"/>
      <c r="J2031" s="1"/>
      <c r="K2031" s="2"/>
      <c r="Y2031" s="2"/>
      <c r="Z2031" s="2"/>
      <c r="AA2031" s="1"/>
    </row>
    <row r="2032" spans="2:27" x14ac:dyDescent="0.25">
      <c r="B2032" s="5"/>
      <c r="C2032" s="2"/>
      <c r="D2032" s="3"/>
      <c r="E2032" s="3"/>
      <c r="G2032" s="3"/>
      <c r="I2032" s="1"/>
      <c r="J2032" s="1"/>
      <c r="K2032" s="2"/>
      <c r="Y2032" s="2"/>
      <c r="Z2032" s="2"/>
      <c r="AA2032" s="1"/>
    </row>
    <row r="2033" spans="2:27" x14ac:dyDescent="0.25">
      <c r="B2033" s="5"/>
      <c r="C2033" s="2"/>
      <c r="D2033" s="3"/>
      <c r="G2033" s="3"/>
      <c r="I2033" s="1"/>
      <c r="J2033" s="1"/>
      <c r="K2033" s="2"/>
      <c r="Y2033" s="2"/>
      <c r="Z2033" s="2"/>
      <c r="AA2033" s="1"/>
    </row>
    <row r="2034" spans="2:27" x14ac:dyDescent="0.25">
      <c r="B2034" s="5"/>
      <c r="C2034" s="2"/>
      <c r="D2034" s="3"/>
      <c r="F2034" s="3"/>
      <c r="G2034" s="3"/>
      <c r="I2034" s="1"/>
      <c r="J2034" s="1"/>
      <c r="K2034" s="2"/>
      <c r="Y2034" s="2"/>
      <c r="Z2034" s="2"/>
      <c r="AA2034" s="1"/>
    </row>
    <row r="2035" spans="2:27" x14ac:dyDescent="0.25">
      <c r="B2035" s="5"/>
      <c r="C2035" s="2"/>
      <c r="D2035" s="3"/>
      <c r="E2035" s="3"/>
      <c r="F2035" s="3"/>
      <c r="G2035" s="3"/>
      <c r="I2035" s="1"/>
      <c r="J2035" s="1"/>
      <c r="K2035" s="2"/>
      <c r="Y2035" s="2"/>
      <c r="Z2035" s="2"/>
      <c r="AA2035" s="1"/>
    </row>
    <row r="2036" spans="2:27" x14ac:dyDescent="0.25">
      <c r="B2036" s="5"/>
      <c r="C2036" s="2"/>
      <c r="D2036" s="3"/>
      <c r="G2036" s="3"/>
      <c r="I2036" s="1"/>
      <c r="J2036" s="1"/>
      <c r="K2036" s="2"/>
      <c r="Y2036" s="2"/>
      <c r="Z2036" s="2"/>
      <c r="AA2036" s="1"/>
    </row>
    <row r="2037" spans="2:27" x14ac:dyDescent="0.25">
      <c r="B2037" s="5"/>
      <c r="C2037" s="2"/>
      <c r="D2037" s="3"/>
      <c r="G2037" s="3"/>
      <c r="I2037" s="1"/>
      <c r="J2037" s="1"/>
      <c r="K2037" s="2"/>
      <c r="Y2037" s="2"/>
      <c r="Z2037" s="2"/>
      <c r="AA2037" s="1"/>
    </row>
    <row r="2038" spans="2:27" x14ac:dyDescent="0.25">
      <c r="B2038" s="5"/>
      <c r="C2038" s="2"/>
      <c r="D2038" s="3"/>
      <c r="G2038" s="3"/>
      <c r="I2038" s="1"/>
      <c r="J2038" s="1"/>
      <c r="K2038" s="2"/>
      <c r="Y2038" s="2"/>
      <c r="Z2038" s="2"/>
      <c r="AA2038" s="1"/>
    </row>
    <row r="2039" spans="2:27" x14ac:dyDescent="0.25">
      <c r="B2039" s="5"/>
      <c r="C2039" s="2"/>
      <c r="D2039" s="3"/>
      <c r="E2039" s="3"/>
      <c r="G2039" s="3"/>
      <c r="I2039" s="1"/>
      <c r="J2039" s="1"/>
      <c r="K2039" s="2"/>
      <c r="Y2039" s="2"/>
      <c r="Z2039" s="2"/>
      <c r="AA2039" s="1"/>
    </row>
    <row r="2040" spans="2:27" x14ac:dyDescent="0.25">
      <c r="B2040" s="5"/>
      <c r="C2040" s="2"/>
      <c r="D2040" s="3"/>
      <c r="G2040" s="3"/>
      <c r="I2040" s="1"/>
      <c r="J2040" s="1"/>
      <c r="K2040" s="2"/>
      <c r="Y2040" s="2"/>
      <c r="Z2040" s="2"/>
      <c r="AA2040" s="1"/>
    </row>
    <row r="2041" spans="2:27" x14ac:dyDescent="0.25">
      <c r="B2041" s="5"/>
      <c r="C2041" s="2"/>
      <c r="D2041" s="3"/>
      <c r="G2041" s="3"/>
      <c r="I2041" s="1"/>
      <c r="J2041" s="1"/>
      <c r="K2041" s="2"/>
      <c r="Y2041" s="2"/>
      <c r="Z2041" s="2"/>
      <c r="AA2041" s="1"/>
    </row>
    <row r="2042" spans="2:27" x14ac:dyDescent="0.25">
      <c r="B2042" s="5"/>
      <c r="C2042" s="2"/>
      <c r="D2042" s="3"/>
      <c r="G2042" s="3"/>
      <c r="I2042" s="1"/>
      <c r="J2042" s="1"/>
      <c r="K2042" s="2"/>
      <c r="Y2042" s="2"/>
      <c r="Z2042" s="2"/>
      <c r="AA2042" s="1"/>
    </row>
    <row r="2043" spans="2:27" x14ac:dyDescent="0.25">
      <c r="B2043" s="5"/>
      <c r="C2043" s="2"/>
      <c r="D2043" s="3"/>
      <c r="E2043" s="3"/>
      <c r="G2043" s="3"/>
      <c r="I2043" s="1"/>
      <c r="J2043" s="1"/>
      <c r="K2043" s="2"/>
      <c r="Y2043" s="2"/>
      <c r="Z2043" s="2"/>
      <c r="AA2043" s="1"/>
    </row>
    <row r="2044" spans="2:27" x14ac:dyDescent="0.25">
      <c r="B2044" s="5"/>
      <c r="C2044" s="2"/>
      <c r="D2044" s="3"/>
      <c r="F2044" s="3"/>
      <c r="G2044" s="3"/>
      <c r="I2044" s="1"/>
      <c r="J2044" s="1"/>
      <c r="K2044" s="2"/>
      <c r="Y2044" s="2"/>
      <c r="Z2044" s="2"/>
      <c r="AA2044" s="1"/>
    </row>
    <row r="2045" spans="2:27" x14ac:dyDescent="0.25">
      <c r="B2045" s="5"/>
      <c r="C2045" s="2"/>
      <c r="D2045" s="3"/>
      <c r="G2045" s="3"/>
      <c r="I2045" s="1"/>
      <c r="J2045" s="1"/>
      <c r="K2045" s="2"/>
      <c r="Y2045" s="2"/>
      <c r="Z2045" s="2"/>
      <c r="AA2045" s="1"/>
    </row>
    <row r="2046" spans="2:27" x14ac:dyDescent="0.25">
      <c r="B2046" s="5"/>
      <c r="C2046" s="2"/>
      <c r="D2046" s="3"/>
      <c r="G2046" s="3"/>
      <c r="I2046" s="1"/>
      <c r="J2046" s="1"/>
      <c r="K2046" s="2"/>
      <c r="Y2046" s="2"/>
      <c r="Z2046" s="2"/>
      <c r="AA2046" s="1"/>
    </row>
    <row r="2047" spans="2:27" x14ac:dyDescent="0.25">
      <c r="B2047" s="5"/>
      <c r="C2047" s="2"/>
      <c r="D2047" s="3"/>
      <c r="G2047" s="3"/>
      <c r="I2047" s="1"/>
      <c r="J2047" s="1"/>
      <c r="K2047" s="2"/>
      <c r="Y2047" s="2"/>
      <c r="Z2047" s="2"/>
      <c r="AA2047" s="1"/>
    </row>
    <row r="2048" spans="2:27" x14ac:dyDescent="0.25">
      <c r="B2048" s="5"/>
      <c r="C2048" s="2"/>
      <c r="D2048" s="3"/>
      <c r="G2048" s="3"/>
      <c r="I2048" s="1"/>
      <c r="J2048" s="1"/>
      <c r="K2048" s="2"/>
      <c r="Y2048" s="2"/>
      <c r="Z2048" s="2"/>
      <c r="AA2048" s="1"/>
    </row>
    <row r="2049" spans="2:27" x14ac:dyDescent="0.25">
      <c r="B2049" s="5"/>
      <c r="C2049" s="2"/>
      <c r="D2049" s="3"/>
      <c r="E2049" s="3"/>
      <c r="G2049" s="3"/>
      <c r="I2049" s="1"/>
      <c r="J2049" s="1"/>
      <c r="K2049" s="2"/>
      <c r="Y2049" s="2"/>
      <c r="Z2049" s="2"/>
      <c r="AA2049" s="1"/>
    </row>
    <row r="2050" spans="2:27" x14ac:dyDescent="0.25">
      <c r="B2050" s="5"/>
      <c r="C2050" s="2"/>
      <c r="D2050" s="3"/>
      <c r="G2050" s="3"/>
      <c r="I2050" s="1"/>
      <c r="J2050" s="1"/>
      <c r="K2050" s="2"/>
      <c r="Y2050" s="2"/>
      <c r="Z2050" s="2"/>
      <c r="AA2050" s="1"/>
    </row>
    <row r="2051" spans="2:27" x14ac:dyDescent="0.25">
      <c r="B2051" s="5"/>
      <c r="C2051" s="2"/>
      <c r="D2051" s="3"/>
      <c r="E2051" s="3"/>
      <c r="G2051" s="3"/>
      <c r="I2051" s="1"/>
      <c r="J2051" s="1"/>
      <c r="K2051" s="2"/>
      <c r="Y2051" s="2"/>
      <c r="Z2051" s="2"/>
      <c r="AA2051" s="1"/>
    </row>
    <row r="2052" spans="2:27" x14ac:dyDescent="0.25">
      <c r="B2052" s="5"/>
      <c r="C2052" s="2"/>
      <c r="D2052" s="3"/>
      <c r="G2052" s="3"/>
      <c r="I2052" s="1"/>
      <c r="J2052" s="1"/>
      <c r="K2052" s="2"/>
      <c r="Y2052" s="2"/>
      <c r="Z2052" s="2"/>
      <c r="AA2052" s="1"/>
    </row>
    <row r="2053" spans="2:27" x14ac:dyDescent="0.25">
      <c r="B2053" s="5"/>
      <c r="C2053" s="2"/>
      <c r="D2053" s="3"/>
      <c r="G2053" s="3"/>
      <c r="I2053" s="1"/>
      <c r="J2053" s="1"/>
      <c r="K2053" s="2"/>
      <c r="Y2053" s="2"/>
      <c r="Z2053" s="2"/>
      <c r="AA2053" s="1"/>
    </row>
    <row r="2054" spans="2:27" x14ac:dyDescent="0.25">
      <c r="B2054" s="5"/>
      <c r="C2054" s="2"/>
      <c r="D2054" s="3"/>
      <c r="E2054" s="3"/>
      <c r="G2054" s="3"/>
      <c r="I2054" s="1"/>
      <c r="J2054" s="1"/>
      <c r="K2054" s="2"/>
      <c r="Y2054" s="2"/>
      <c r="Z2054" s="2"/>
      <c r="AA2054" s="1"/>
    </row>
    <row r="2055" spans="2:27" x14ac:dyDescent="0.25">
      <c r="B2055" s="5"/>
      <c r="C2055" s="2"/>
      <c r="D2055" s="3"/>
      <c r="E2055" s="3"/>
      <c r="G2055" s="3"/>
      <c r="I2055" s="1"/>
      <c r="J2055" s="1"/>
      <c r="K2055" s="2"/>
      <c r="Y2055" s="2"/>
      <c r="Z2055" s="2"/>
      <c r="AA2055" s="1"/>
    </row>
    <row r="2056" spans="2:27" x14ac:dyDescent="0.25">
      <c r="B2056" s="5"/>
      <c r="C2056" s="2"/>
      <c r="D2056" s="3"/>
      <c r="G2056" s="3"/>
      <c r="I2056" s="1"/>
      <c r="J2056" s="1"/>
      <c r="K2056" s="2"/>
      <c r="Y2056" s="2"/>
      <c r="Z2056" s="2"/>
      <c r="AA2056" s="1"/>
    </row>
    <row r="2057" spans="2:27" x14ac:dyDescent="0.25">
      <c r="B2057" s="5"/>
      <c r="C2057" s="2"/>
      <c r="D2057" s="3"/>
      <c r="E2057" s="3"/>
      <c r="F2057" s="3"/>
      <c r="G2057" s="3"/>
      <c r="I2057" s="1"/>
      <c r="J2057" s="1"/>
      <c r="K2057" s="2"/>
      <c r="Y2057" s="2"/>
      <c r="Z2057" s="2"/>
      <c r="AA2057" s="1"/>
    </row>
    <row r="2058" spans="2:27" x14ac:dyDescent="0.25">
      <c r="B2058" s="5"/>
      <c r="C2058" s="2"/>
      <c r="D2058" s="3"/>
      <c r="G2058" s="3"/>
      <c r="I2058" s="1"/>
      <c r="J2058" s="1"/>
      <c r="K2058" s="2"/>
      <c r="Y2058" s="2"/>
      <c r="Z2058" s="2"/>
      <c r="AA2058" s="1"/>
    </row>
    <row r="2059" spans="2:27" x14ac:dyDescent="0.25">
      <c r="B2059" s="5"/>
      <c r="C2059" s="2"/>
      <c r="D2059" s="3"/>
      <c r="E2059" s="3"/>
      <c r="G2059" s="3"/>
      <c r="I2059" s="1"/>
      <c r="J2059" s="1"/>
      <c r="K2059" s="2"/>
      <c r="Y2059" s="2"/>
      <c r="Z2059" s="2"/>
      <c r="AA2059" s="1"/>
    </row>
    <row r="2060" spans="2:27" x14ac:dyDescent="0.25">
      <c r="B2060" s="5"/>
      <c r="C2060" s="2"/>
      <c r="D2060" s="3"/>
      <c r="G2060" s="3"/>
      <c r="I2060" s="1"/>
      <c r="J2060" s="1"/>
      <c r="K2060" s="2"/>
      <c r="Y2060" s="2"/>
      <c r="Z2060" s="2"/>
      <c r="AA2060" s="1"/>
    </row>
    <row r="2061" spans="2:27" x14ac:dyDescent="0.25">
      <c r="B2061" s="5"/>
      <c r="C2061" s="2"/>
      <c r="D2061" s="3"/>
      <c r="G2061" s="3"/>
      <c r="I2061" s="1"/>
      <c r="J2061" s="1"/>
      <c r="K2061" s="2"/>
      <c r="Y2061" s="2"/>
      <c r="Z2061" s="2"/>
      <c r="AA2061" s="1"/>
    </row>
    <row r="2062" spans="2:27" x14ac:dyDescent="0.25">
      <c r="B2062" s="5"/>
      <c r="C2062" s="2"/>
      <c r="D2062" s="3"/>
      <c r="E2062" s="3"/>
      <c r="G2062" s="3"/>
      <c r="I2062" s="1"/>
      <c r="J2062" s="1"/>
      <c r="K2062" s="2"/>
      <c r="Y2062" s="2"/>
      <c r="Z2062" s="2"/>
      <c r="AA2062" s="1"/>
    </row>
    <row r="2063" spans="2:27" x14ac:dyDescent="0.25">
      <c r="B2063" s="5"/>
      <c r="C2063" s="2"/>
      <c r="D2063" s="3"/>
      <c r="G2063" s="3"/>
      <c r="I2063" s="1"/>
      <c r="J2063" s="1"/>
      <c r="K2063" s="2"/>
      <c r="Y2063" s="2"/>
      <c r="Z2063" s="2"/>
      <c r="AA2063" s="1"/>
    </row>
    <row r="2064" spans="2:27" x14ac:dyDescent="0.25">
      <c r="B2064" s="5"/>
      <c r="C2064" s="2"/>
      <c r="D2064" s="3"/>
      <c r="G2064" s="3"/>
      <c r="I2064" s="1"/>
      <c r="J2064" s="1"/>
      <c r="K2064" s="2"/>
      <c r="Y2064" s="2"/>
      <c r="Z2064" s="2"/>
      <c r="AA2064" s="1"/>
    </row>
    <row r="2065" spans="2:27" x14ac:dyDescent="0.25">
      <c r="B2065" s="5"/>
      <c r="C2065" s="2"/>
      <c r="D2065" s="3"/>
      <c r="G2065" s="3"/>
      <c r="I2065" s="1"/>
      <c r="J2065" s="1"/>
      <c r="K2065" s="2"/>
      <c r="Y2065" s="2"/>
      <c r="Z2065" s="2"/>
      <c r="AA2065" s="1"/>
    </row>
    <row r="2066" spans="2:27" x14ac:dyDescent="0.25">
      <c r="B2066" s="5"/>
      <c r="C2066" s="2"/>
      <c r="D2066" s="3"/>
      <c r="G2066" s="3"/>
      <c r="I2066" s="1"/>
      <c r="J2066" s="1"/>
      <c r="K2066" s="2"/>
      <c r="Y2066" s="2"/>
      <c r="Z2066" s="2"/>
      <c r="AA2066" s="1"/>
    </row>
    <row r="2067" spans="2:27" x14ac:dyDescent="0.25">
      <c r="B2067" s="5"/>
      <c r="C2067" s="2"/>
      <c r="D2067" s="3"/>
      <c r="E2067" s="3"/>
      <c r="G2067" s="3"/>
      <c r="I2067" s="1"/>
      <c r="J2067" s="1"/>
      <c r="K2067" s="2"/>
      <c r="Y2067" s="2"/>
      <c r="Z2067" s="2"/>
      <c r="AA2067" s="1"/>
    </row>
    <row r="2068" spans="2:27" x14ac:dyDescent="0.25">
      <c r="B2068" s="5"/>
      <c r="C2068" s="2"/>
      <c r="D2068" s="3"/>
      <c r="G2068" s="3"/>
      <c r="I2068" s="1"/>
      <c r="J2068" s="1"/>
      <c r="K2068" s="2"/>
      <c r="Y2068" s="2"/>
      <c r="Z2068" s="2"/>
      <c r="AA2068" s="1"/>
    </row>
    <row r="2069" spans="2:27" x14ac:dyDescent="0.25">
      <c r="B2069" s="5"/>
      <c r="C2069" s="2"/>
      <c r="D2069" s="3"/>
      <c r="G2069" s="3"/>
      <c r="I2069" s="1"/>
      <c r="J2069" s="1"/>
      <c r="K2069" s="2"/>
      <c r="Y2069" s="2"/>
      <c r="Z2069" s="2"/>
      <c r="AA2069" s="1"/>
    </row>
    <row r="2070" spans="2:27" x14ac:dyDescent="0.25">
      <c r="B2070" s="5"/>
      <c r="C2070" s="2"/>
      <c r="D2070" s="3"/>
      <c r="G2070" s="3"/>
      <c r="I2070" s="1"/>
      <c r="J2070" s="1"/>
      <c r="K2070" s="2"/>
      <c r="Y2070" s="2"/>
      <c r="Z2070" s="2"/>
      <c r="AA2070" s="1"/>
    </row>
    <row r="2071" spans="2:27" x14ac:dyDescent="0.25">
      <c r="B2071" s="5"/>
      <c r="C2071" s="2"/>
      <c r="D2071" s="3"/>
      <c r="F2071" s="3"/>
      <c r="G2071" s="3"/>
      <c r="I2071" s="1"/>
      <c r="J2071" s="1"/>
      <c r="K2071" s="2"/>
      <c r="Y2071" s="2"/>
      <c r="Z2071" s="2"/>
      <c r="AA2071" s="1"/>
    </row>
    <row r="2072" spans="2:27" x14ac:dyDescent="0.25">
      <c r="B2072" s="5"/>
      <c r="C2072" s="2"/>
      <c r="D2072" s="3"/>
      <c r="G2072" s="3"/>
      <c r="I2072" s="1"/>
      <c r="J2072" s="1"/>
      <c r="K2072" s="2"/>
      <c r="Y2072" s="2"/>
      <c r="Z2072" s="2"/>
      <c r="AA2072" s="1"/>
    </row>
    <row r="2073" spans="2:27" x14ac:dyDescent="0.25">
      <c r="B2073" s="5"/>
      <c r="C2073" s="2"/>
      <c r="D2073" s="3"/>
      <c r="G2073" s="3"/>
      <c r="I2073" s="1"/>
      <c r="J2073" s="1"/>
      <c r="K2073" s="2"/>
      <c r="Y2073" s="2"/>
      <c r="Z2073" s="2"/>
      <c r="AA2073" s="1"/>
    </row>
    <row r="2074" spans="2:27" x14ac:dyDescent="0.25">
      <c r="B2074" s="5"/>
      <c r="C2074" s="2"/>
      <c r="D2074" s="3"/>
      <c r="F2074" s="3"/>
      <c r="G2074" s="3"/>
      <c r="I2074" s="1"/>
      <c r="J2074" s="1"/>
      <c r="K2074" s="2"/>
      <c r="Y2074" s="2"/>
      <c r="Z2074" s="2"/>
      <c r="AA2074" s="1"/>
    </row>
    <row r="2075" spans="2:27" x14ac:dyDescent="0.25">
      <c r="B2075" s="5"/>
      <c r="C2075" s="2"/>
      <c r="D2075" s="3"/>
      <c r="G2075" s="3"/>
      <c r="I2075" s="1"/>
      <c r="J2075" s="1"/>
      <c r="K2075" s="2"/>
      <c r="Y2075" s="2"/>
      <c r="Z2075" s="2"/>
      <c r="AA2075" s="1"/>
    </row>
    <row r="2076" spans="2:27" x14ac:dyDescent="0.25">
      <c r="B2076" s="5"/>
      <c r="C2076" s="2"/>
      <c r="D2076" s="3"/>
      <c r="G2076" s="3"/>
      <c r="I2076" s="1"/>
      <c r="J2076" s="1"/>
      <c r="K2076" s="2"/>
      <c r="Y2076" s="2"/>
      <c r="Z2076" s="2"/>
      <c r="AA2076" s="1"/>
    </row>
    <row r="2077" spans="2:27" x14ac:dyDescent="0.25">
      <c r="B2077" s="5"/>
      <c r="C2077" s="2"/>
      <c r="D2077" s="3"/>
      <c r="E2077" s="3"/>
      <c r="G2077" s="3"/>
      <c r="I2077" s="1"/>
      <c r="J2077" s="1"/>
      <c r="K2077" s="2"/>
      <c r="Y2077" s="2"/>
      <c r="Z2077" s="2"/>
      <c r="AA2077" s="1"/>
    </row>
    <row r="2078" spans="2:27" x14ac:dyDescent="0.25">
      <c r="B2078" s="5"/>
      <c r="C2078" s="2"/>
      <c r="D2078" s="3"/>
      <c r="G2078" s="3"/>
      <c r="I2078" s="1"/>
      <c r="J2078" s="1"/>
      <c r="K2078" s="2"/>
      <c r="Y2078" s="2"/>
      <c r="Z2078" s="2"/>
      <c r="AA2078" s="1"/>
    </row>
    <row r="2079" spans="2:27" x14ac:dyDescent="0.25">
      <c r="B2079" s="5"/>
      <c r="C2079" s="2"/>
      <c r="D2079" s="3"/>
      <c r="F2079" s="3"/>
      <c r="G2079" s="3"/>
      <c r="I2079" s="1"/>
      <c r="J2079" s="1"/>
      <c r="K2079" s="2"/>
      <c r="Y2079" s="2"/>
      <c r="Z2079" s="2"/>
      <c r="AA2079" s="1"/>
    </row>
    <row r="2080" spans="2:27" x14ac:dyDescent="0.25">
      <c r="B2080" s="5"/>
      <c r="C2080" s="2"/>
      <c r="D2080" s="3"/>
      <c r="G2080" s="3"/>
      <c r="I2080" s="1"/>
      <c r="J2080" s="1"/>
      <c r="K2080" s="2"/>
      <c r="Y2080" s="2"/>
      <c r="Z2080" s="2"/>
      <c r="AA2080" s="1"/>
    </row>
    <row r="2081" spans="2:27" x14ac:dyDescent="0.25">
      <c r="B2081" s="5"/>
      <c r="C2081" s="2"/>
      <c r="D2081" s="3"/>
      <c r="G2081" s="3"/>
      <c r="I2081" s="1"/>
      <c r="J2081" s="1"/>
      <c r="K2081" s="2"/>
      <c r="Y2081" s="2"/>
      <c r="Z2081" s="2"/>
      <c r="AA2081" s="1"/>
    </row>
    <row r="2082" spans="2:27" x14ac:dyDescent="0.25">
      <c r="B2082" s="5"/>
      <c r="C2082" s="2"/>
      <c r="D2082" s="3"/>
      <c r="G2082" s="3"/>
      <c r="I2082" s="1"/>
      <c r="J2082" s="1"/>
      <c r="K2082" s="2"/>
      <c r="Y2082" s="2"/>
      <c r="Z2082" s="2"/>
      <c r="AA2082" s="1"/>
    </row>
    <row r="2083" spans="2:27" x14ac:dyDescent="0.25">
      <c r="B2083" s="5"/>
      <c r="C2083" s="2"/>
      <c r="D2083" s="3"/>
      <c r="E2083" s="3"/>
      <c r="G2083" s="3"/>
      <c r="I2083" s="1"/>
      <c r="J2083" s="1"/>
      <c r="K2083" s="2"/>
      <c r="Y2083" s="2"/>
      <c r="Z2083" s="2"/>
      <c r="AA2083" s="1"/>
    </row>
    <row r="2084" spans="2:27" x14ac:dyDescent="0.25">
      <c r="B2084" s="5"/>
      <c r="C2084" s="2"/>
      <c r="D2084" s="3"/>
      <c r="G2084" s="3"/>
      <c r="I2084" s="1"/>
      <c r="J2084" s="1"/>
      <c r="K2084" s="2"/>
      <c r="Y2084" s="2"/>
      <c r="Z2084" s="2"/>
      <c r="AA2084" s="1"/>
    </row>
    <row r="2085" spans="2:27" x14ac:dyDescent="0.25">
      <c r="B2085" s="5"/>
      <c r="C2085" s="2"/>
      <c r="D2085" s="3"/>
      <c r="G2085" s="3"/>
      <c r="I2085" s="1"/>
      <c r="J2085" s="1"/>
      <c r="K2085" s="2"/>
      <c r="Y2085" s="2"/>
      <c r="Z2085" s="2"/>
      <c r="AA2085" s="1"/>
    </row>
    <row r="2086" spans="2:27" x14ac:dyDescent="0.25">
      <c r="B2086" s="5"/>
      <c r="C2086" s="2"/>
      <c r="D2086" s="3"/>
      <c r="G2086" s="3"/>
      <c r="I2086" s="1"/>
      <c r="J2086" s="1"/>
      <c r="K2086" s="2"/>
      <c r="Y2086" s="2"/>
      <c r="Z2086" s="2"/>
      <c r="AA2086" s="1"/>
    </row>
    <row r="2087" spans="2:27" x14ac:dyDescent="0.25">
      <c r="B2087" s="5"/>
      <c r="C2087" s="2"/>
      <c r="D2087" s="3"/>
      <c r="G2087" s="3"/>
      <c r="I2087" s="1"/>
      <c r="J2087" s="1"/>
      <c r="K2087" s="2"/>
      <c r="Y2087" s="2"/>
      <c r="Z2087" s="2"/>
      <c r="AA2087" s="1"/>
    </row>
    <row r="2088" spans="2:27" x14ac:dyDescent="0.25">
      <c r="B2088" s="5"/>
      <c r="C2088" s="2"/>
      <c r="D2088" s="3"/>
      <c r="G2088" s="3"/>
      <c r="I2088" s="1"/>
      <c r="J2088" s="1"/>
      <c r="K2088" s="2"/>
      <c r="Y2088" s="2"/>
      <c r="Z2088" s="2"/>
      <c r="AA2088" s="1"/>
    </row>
    <row r="2089" spans="2:27" x14ac:dyDescent="0.25">
      <c r="B2089" s="5"/>
      <c r="C2089" s="2"/>
      <c r="D2089" s="3"/>
      <c r="E2089" s="3"/>
      <c r="F2089" s="3"/>
      <c r="G2089" s="3"/>
      <c r="I2089" s="1"/>
      <c r="J2089" s="1"/>
      <c r="K2089" s="2"/>
      <c r="Y2089" s="2"/>
      <c r="Z2089" s="2"/>
      <c r="AA2089" s="1"/>
    </row>
    <row r="2090" spans="2:27" x14ac:dyDescent="0.25">
      <c r="B2090" s="5"/>
      <c r="C2090" s="2"/>
      <c r="D2090" s="3"/>
      <c r="E2090" s="3"/>
      <c r="F2090" s="3"/>
      <c r="G2090" s="3"/>
      <c r="I2090" s="1"/>
      <c r="J2090" s="1"/>
      <c r="K2090" s="2"/>
      <c r="Y2090" s="2"/>
      <c r="Z2090" s="2"/>
      <c r="AA2090" s="1"/>
    </row>
    <row r="2091" spans="2:27" x14ac:dyDescent="0.25">
      <c r="B2091" s="5"/>
      <c r="C2091" s="2"/>
      <c r="D2091" s="3"/>
      <c r="E2091" s="3"/>
      <c r="G2091" s="3"/>
      <c r="I2091" s="1"/>
      <c r="J2091" s="1"/>
      <c r="K2091" s="2"/>
      <c r="Y2091" s="2"/>
      <c r="Z2091" s="2"/>
      <c r="AA2091" s="1"/>
    </row>
    <row r="2092" spans="2:27" x14ac:dyDescent="0.25">
      <c r="B2092" s="5"/>
      <c r="C2092" s="2"/>
      <c r="D2092" s="3"/>
      <c r="E2092" s="3"/>
      <c r="G2092" s="3"/>
      <c r="I2092" s="1"/>
      <c r="J2092" s="1"/>
      <c r="K2092" s="2"/>
      <c r="Y2092" s="2"/>
      <c r="Z2092" s="2"/>
      <c r="AA2092" s="1"/>
    </row>
    <row r="2093" spans="2:27" x14ac:dyDescent="0.25">
      <c r="B2093" s="5"/>
      <c r="C2093" s="2"/>
      <c r="D2093" s="3"/>
      <c r="G2093" s="3"/>
      <c r="I2093" s="1"/>
      <c r="J2093" s="1"/>
      <c r="K2093" s="2"/>
      <c r="Y2093" s="2"/>
      <c r="Z2093" s="2"/>
      <c r="AA2093" s="1"/>
    </row>
    <row r="2094" spans="2:27" x14ac:dyDescent="0.25">
      <c r="B2094" s="5"/>
      <c r="C2094" s="2"/>
      <c r="D2094" s="3"/>
      <c r="F2094" s="3"/>
      <c r="G2094" s="3"/>
      <c r="I2094" s="1"/>
      <c r="J2094" s="1"/>
      <c r="K2094" s="2"/>
      <c r="Y2094" s="2"/>
      <c r="Z2094" s="2"/>
      <c r="AA2094" s="1"/>
    </row>
    <row r="2095" spans="2:27" x14ac:dyDescent="0.25">
      <c r="B2095" s="5"/>
      <c r="C2095" s="2"/>
      <c r="D2095" s="3"/>
      <c r="G2095" s="3"/>
      <c r="I2095" s="1"/>
      <c r="J2095" s="1"/>
      <c r="K2095" s="2"/>
      <c r="Y2095" s="2"/>
      <c r="Z2095" s="2"/>
      <c r="AA2095" s="1"/>
    </row>
    <row r="2096" spans="2:27" x14ac:dyDescent="0.25">
      <c r="B2096" s="5"/>
      <c r="C2096" s="2"/>
      <c r="D2096" s="3"/>
      <c r="G2096" s="3"/>
      <c r="I2096" s="1"/>
      <c r="J2096" s="1"/>
      <c r="K2096" s="2"/>
      <c r="Y2096" s="2"/>
      <c r="Z2096" s="2"/>
      <c r="AA2096" s="1"/>
    </row>
    <row r="2097" spans="2:27" x14ac:dyDescent="0.25">
      <c r="B2097" s="5"/>
      <c r="C2097" s="2"/>
      <c r="D2097" s="3"/>
      <c r="E2097" s="3"/>
      <c r="G2097" s="3"/>
      <c r="I2097" s="1"/>
      <c r="J2097" s="1"/>
      <c r="K2097" s="2"/>
      <c r="Y2097" s="2"/>
      <c r="Z2097" s="2"/>
      <c r="AA2097" s="1"/>
    </row>
    <row r="2098" spans="2:27" x14ac:dyDescent="0.25">
      <c r="B2098" s="5"/>
      <c r="C2098" s="2"/>
      <c r="D2098" s="3"/>
      <c r="G2098" s="3"/>
      <c r="I2098" s="1"/>
      <c r="J2098" s="1"/>
      <c r="K2098" s="2"/>
      <c r="Y2098" s="2"/>
      <c r="Z2098" s="2"/>
      <c r="AA2098" s="1"/>
    </row>
    <row r="2099" spans="2:27" x14ac:dyDescent="0.25">
      <c r="B2099" s="5"/>
      <c r="C2099" s="2"/>
      <c r="D2099" s="3"/>
      <c r="G2099" s="3"/>
      <c r="I2099" s="1"/>
      <c r="J2099" s="1"/>
      <c r="K2099" s="2"/>
      <c r="Y2099" s="2"/>
      <c r="Z2099" s="2"/>
      <c r="AA2099" s="1"/>
    </row>
    <row r="2100" spans="2:27" x14ac:dyDescent="0.25">
      <c r="B2100" s="5"/>
      <c r="C2100" s="2"/>
      <c r="D2100" s="3"/>
      <c r="G2100" s="3"/>
      <c r="I2100" s="1"/>
      <c r="J2100" s="1"/>
      <c r="K2100" s="2"/>
      <c r="Y2100" s="2"/>
      <c r="Z2100" s="2"/>
      <c r="AA2100" s="1"/>
    </row>
    <row r="2101" spans="2:27" x14ac:dyDescent="0.25">
      <c r="B2101" s="5"/>
      <c r="C2101" s="2"/>
      <c r="D2101" s="3"/>
      <c r="G2101" s="3"/>
      <c r="I2101" s="1"/>
      <c r="J2101" s="1"/>
      <c r="K2101" s="2"/>
      <c r="Y2101" s="2"/>
      <c r="Z2101" s="2"/>
      <c r="AA2101" s="1"/>
    </row>
    <row r="2102" spans="2:27" x14ac:dyDescent="0.25">
      <c r="B2102" s="5"/>
      <c r="C2102" s="2"/>
      <c r="D2102" s="3"/>
      <c r="G2102" s="3"/>
      <c r="I2102" s="1"/>
      <c r="J2102" s="1"/>
      <c r="K2102" s="2"/>
      <c r="Y2102" s="2"/>
      <c r="Z2102" s="2"/>
      <c r="AA2102" s="1"/>
    </row>
    <row r="2103" spans="2:27" x14ac:dyDescent="0.25">
      <c r="B2103" s="5"/>
      <c r="C2103" s="2"/>
      <c r="D2103" s="3"/>
      <c r="G2103" s="3"/>
      <c r="I2103" s="1"/>
      <c r="J2103" s="1"/>
      <c r="K2103" s="2"/>
      <c r="Y2103" s="2"/>
      <c r="Z2103" s="2"/>
      <c r="AA2103" s="1"/>
    </row>
    <row r="2104" spans="2:27" x14ac:dyDescent="0.25">
      <c r="B2104" s="5"/>
      <c r="C2104" s="2"/>
      <c r="D2104" s="3"/>
      <c r="G2104" s="3"/>
      <c r="I2104" s="1"/>
      <c r="J2104" s="1"/>
      <c r="K2104" s="2"/>
      <c r="Y2104" s="2"/>
      <c r="Z2104" s="2"/>
      <c r="AA2104" s="1"/>
    </row>
    <row r="2105" spans="2:27" x14ac:dyDescent="0.25">
      <c r="B2105" s="5"/>
      <c r="C2105" s="2"/>
      <c r="D2105" s="3"/>
      <c r="F2105" s="3"/>
      <c r="G2105" s="3"/>
      <c r="I2105" s="1"/>
      <c r="J2105" s="1"/>
      <c r="K2105" s="2"/>
      <c r="Y2105" s="2"/>
      <c r="Z2105" s="2"/>
      <c r="AA2105" s="1"/>
    </row>
    <row r="2106" spans="2:27" x14ac:dyDescent="0.25">
      <c r="B2106" s="5"/>
      <c r="C2106" s="2"/>
      <c r="D2106" s="3"/>
      <c r="E2106" s="3"/>
      <c r="G2106" s="3"/>
      <c r="I2106" s="1"/>
      <c r="J2106" s="1"/>
      <c r="K2106" s="2"/>
      <c r="Y2106" s="2"/>
      <c r="Z2106" s="2"/>
      <c r="AA2106" s="1"/>
    </row>
    <row r="2107" spans="2:27" x14ac:dyDescent="0.25">
      <c r="B2107" s="5"/>
      <c r="C2107" s="2"/>
      <c r="D2107" s="3"/>
      <c r="F2107" s="3"/>
      <c r="G2107" s="3"/>
      <c r="I2107" s="1"/>
      <c r="J2107" s="1"/>
      <c r="K2107" s="2"/>
      <c r="Y2107" s="2"/>
      <c r="Z2107" s="2"/>
      <c r="AA2107" s="1"/>
    </row>
    <row r="2108" spans="2:27" x14ac:dyDescent="0.25">
      <c r="B2108" s="5"/>
      <c r="C2108" s="2"/>
      <c r="D2108" s="3"/>
      <c r="E2108" s="3"/>
      <c r="G2108" s="3"/>
      <c r="I2108" s="1"/>
      <c r="J2108" s="1"/>
      <c r="K2108" s="2"/>
      <c r="Y2108" s="2"/>
      <c r="Z2108" s="2"/>
      <c r="AA2108" s="1"/>
    </row>
    <row r="2109" spans="2:27" x14ac:dyDescent="0.25">
      <c r="B2109" s="5"/>
      <c r="C2109" s="2"/>
      <c r="D2109" s="3"/>
      <c r="E2109" s="3"/>
      <c r="G2109" s="3"/>
      <c r="I2109" s="1"/>
      <c r="J2109" s="1"/>
      <c r="K2109" s="2"/>
      <c r="Y2109" s="2"/>
      <c r="Z2109" s="2"/>
      <c r="AA2109" s="1"/>
    </row>
    <row r="2110" spans="2:27" x14ac:dyDescent="0.25">
      <c r="B2110" s="5"/>
      <c r="C2110" s="2"/>
      <c r="D2110" s="3"/>
      <c r="G2110" s="3"/>
      <c r="I2110" s="1"/>
      <c r="J2110" s="1"/>
      <c r="K2110" s="2"/>
      <c r="Y2110" s="2"/>
      <c r="Z2110" s="2"/>
      <c r="AA2110" s="1"/>
    </row>
    <row r="2111" spans="2:27" x14ac:dyDescent="0.25">
      <c r="B2111" s="5"/>
      <c r="C2111" s="2"/>
      <c r="D2111" s="3"/>
      <c r="G2111" s="3"/>
      <c r="I2111" s="1"/>
      <c r="J2111" s="1"/>
      <c r="K2111" s="2"/>
      <c r="Y2111" s="2"/>
      <c r="Z2111" s="2"/>
      <c r="AA2111" s="1"/>
    </row>
    <row r="2112" spans="2:27" x14ac:dyDescent="0.25">
      <c r="B2112" s="5"/>
      <c r="C2112" s="2"/>
      <c r="D2112" s="3"/>
      <c r="E2112" s="3"/>
      <c r="F2112" s="3"/>
      <c r="G2112" s="3"/>
      <c r="I2112" s="1"/>
      <c r="J2112" s="1"/>
      <c r="K2112" s="2"/>
      <c r="Y2112" s="2"/>
      <c r="Z2112" s="2"/>
      <c r="AA2112" s="1"/>
    </row>
    <row r="2113" spans="2:27" x14ac:dyDescent="0.25">
      <c r="B2113" s="5"/>
      <c r="C2113" s="2"/>
      <c r="D2113" s="3"/>
      <c r="E2113" s="3"/>
      <c r="G2113" s="3"/>
      <c r="I2113" s="1"/>
      <c r="J2113" s="1"/>
      <c r="K2113" s="2"/>
      <c r="Y2113" s="2"/>
      <c r="Z2113" s="2"/>
      <c r="AA2113" s="1"/>
    </row>
    <row r="2114" spans="2:27" x14ac:dyDescent="0.25">
      <c r="B2114" s="5"/>
      <c r="C2114" s="2"/>
      <c r="D2114" s="3"/>
      <c r="F2114" s="3"/>
      <c r="G2114" s="3"/>
      <c r="I2114" s="1"/>
      <c r="J2114" s="1"/>
      <c r="K2114" s="2"/>
      <c r="Y2114" s="2"/>
      <c r="Z2114" s="2"/>
      <c r="AA2114" s="1"/>
    </row>
    <row r="2115" spans="2:27" x14ac:dyDescent="0.25">
      <c r="B2115" s="5"/>
      <c r="C2115" s="2"/>
      <c r="D2115" s="3"/>
      <c r="G2115" s="3"/>
      <c r="I2115" s="1"/>
      <c r="J2115" s="1"/>
      <c r="K2115" s="2"/>
      <c r="Y2115" s="2"/>
      <c r="Z2115" s="2"/>
      <c r="AA2115" s="1"/>
    </row>
    <row r="2116" spans="2:27" x14ac:dyDescent="0.25">
      <c r="B2116" s="5"/>
      <c r="C2116" s="2"/>
      <c r="D2116" s="3"/>
      <c r="G2116" s="3"/>
      <c r="I2116" s="1"/>
      <c r="J2116" s="1"/>
      <c r="K2116" s="2"/>
      <c r="Y2116" s="2"/>
      <c r="Z2116" s="2"/>
      <c r="AA2116" s="1"/>
    </row>
    <row r="2117" spans="2:27" x14ac:dyDescent="0.25">
      <c r="B2117" s="5"/>
      <c r="C2117" s="2"/>
      <c r="D2117" s="3"/>
      <c r="E2117" s="3"/>
      <c r="G2117" s="3"/>
      <c r="I2117" s="1"/>
      <c r="J2117" s="1"/>
      <c r="K2117" s="2"/>
      <c r="Y2117" s="2"/>
      <c r="Z2117" s="2"/>
      <c r="AA2117" s="1"/>
    </row>
    <row r="2118" spans="2:27" x14ac:dyDescent="0.25">
      <c r="B2118" s="5"/>
      <c r="C2118" s="2"/>
      <c r="D2118" s="3"/>
      <c r="G2118" s="3"/>
      <c r="I2118" s="1"/>
      <c r="J2118" s="1"/>
      <c r="K2118" s="2"/>
      <c r="Y2118" s="2"/>
      <c r="Z2118" s="2"/>
      <c r="AA2118" s="1"/>
    </row>
    <row r="2119" spans="2:27" x14ac:dyDescent="0.25">
      <c r="B2119" s="5"/>
      <c r="C2119" s="2"/>
      <c r="D2119" s="3"/>
      <c r="G2119" s="3"/>
      <c r="I2119" s="1"/>
      <c r="J2119" s="1"/>
      <c r="K2119" s="2"/>
      <c r="Y2119" s="2"/>
      <c r="Z2119" s="2"/>
      <c r="AA2119" s="1"/>
    </row>
    <row r="2120" spans="2:27" x14ac:dyDescent="0.25">
      <c r="B2120" s="5"/>
      <c r="C2120" s="2"/>
      <c r="D2120" s="3"/>
      <c r="G2120" s="3"/>
      <c r="I2120" s="1"/>
      <c r="J2120" s="1"/>
      <c r="K2120" s="2"/>
      <c r="Y2120" s="2"/>
      <c r="Z2120" s="2"/>
      <c r="AA2120" s="1"/>
    </row>
    <row r="2121" spans="2:27" x14ac:dyDescent="0.25">
      <c r="B2121" s="5"/>
      <c r="C2121" s="2"/>
      <c r="D2121" s="3"/>
      <c r="E2121" s="3"/>
      <c r="G2121" s="3"/>
      <c r="I2121" s="1"/>
      <c r="J2121" s="1"/>
      <c r="K2121" s="2"/>
      <c r="Y2121" s="2"/>
      <c r="Z2121" s="2"/>
      <c r="AA2121" s="1"/>
    </row>
    <row r="2122" spans="2:27" x14ac:dyDescent="0.25">
      <c r="B2122" s="5"/>
      <c r="C2122" s="2"/>
      <c r="D2122" s="3"/>
      <c r="G2122" s="3"/>
      <c r="I2122" s="1"/>
      <c r="J2122" s="1"/>
      <c r="K2122" s="2"/>
      <c r="Y2122" s="2"/>
      <c r="Z2122" s="2"/>
      <c r="AA2122" s="1"/>
    </row>
    <row r="2123" spans="2:27" x14ac:dyDescent="0.25">
      <c r="B2123" s="5"/>
      <c r="C2123" s="2"/>
      <c r="D2123" s="3"/>
      <c r="G2123" s="3"/>
      <c r="I2123" s="1"/>
      <c r="J2123" s="1"/>
      <c r="K2123" s="2"/>
      <c r="Y2123" s="2"/>
      <c r="Z2123" s="2"/>
      <c r="AA2123" s="1"/>
    </row>
    <row r="2124" spans="2:27" x14ac:dyDescent="0.25">
      <c r="B2124" s="5"/>
      <c r="C2124" s="2"/>
      <c r="D2124" s="3"/>
      <c r="F2124" s="3"/>
      <c r="G2124" s="3"/>
      <c r="I2124" s="1"/>
      <c r="J2124" s="1"/>
      <c r="K2124" s="2"/>
      <c r="Y2124" s="2"/>
      <c r="Z2124" s="2"/>
      <c r="AA2124" s="1"/>
    </row>
    <row r="2125" spans="2:27" x14ac:dyDescent="0.25">
      <c r="B2125" s="5"/>
      <c r="C2125" s="2"/>
      <c r="D2125" s="3"/>
      <c r="F2125" s="3"/>
      <c r="G2125" s="3"/>
      <c r="I2125" s="1"/>
      <c r="J2125" s="1"/>
      <c r="K2125" s="2"/>
      <c r="Y2125" s="2"/>
      <c r="Z2125" s="2"/>
      <c r="AA2125" s="1"/>
    </row>
    <row r="2126" spans="2:27" x14ac:dyDescent="0.25">
      <c r="B2126" s="5"/>
      <c r="C2126" s="2"/>
      <c r="D2126" s="3"/>
      <c r="G2126" s="3"/>
      <c r="I2126" s="1"/>
      <c r="J2126" s="1"/>
      <c r="K2126" s="2"/>
      <c r="Y2126" s="2"/>
      <c r="Z2126" s="2"/>
      <c r="AA2126" s="1"/>
    </row>
    <row r="2127" spans="2:27" x14ac:dyDescent="0.25">
      <c r="B2127" s="5"/>
      <c r="C2127" s="2"/>
      <c r="D2127" s="3"/>
      <c r="G2127" s="3"/>
      <c r="I2127" s="1"/>
      <c r="J2127" s="1"/>
      <c r="K2127" s="2"/>
      <c r="Y2127" s="2"/>
      <c r="Z2127" s="2"/>
      <c r="AA2127" s="1"/>
    </row>
    <row r="2128" spans="2:27" x14ac:dyDescent="0.25">
      <c r="B2128" s="5"/>
      <c r="C2128" s="2"/>
      <c r="D2128" s="3"/>
      <c r="E2128" s="3"/>
      <c r="G2128" s="3"/>
      <c r="I2128" s="1"/>
      <c r="J2128" s="1"/>
      <c r="K2128" s="2"/>
      <c r="Y2128" s="2"/>
      <c r="Z2128" s="2"/>
      <c r="AA2128" s="1"/>
    </row>
    <row r="2129" spans="2:27" x14ac:dyDescent="0.25">
      <c r="B2129" s="5"/>
      <c r="C2129" s="2"/>
      <c r="D2129" s="3"/>
      <c r="E2129" s="3"/>
      <c r="G2129" s="3"/>
      <c r="I2129" s="1"/>
      <c r="J2129" s="1"/>
      <c r="K2129" s="2"/>
      <c r="Y2129" s="2"/>
      <c r="Z2129" s="2"/>
      <c r="AA2129" s="1"/>
    </row>
    <row r="2130" spans="2:27" x14ac:dyDescent="0.25">
      <c r="B2130" s="5"/>
      <c r="C2130" s="2"/>
      <c r="D2130" s="3"/>
      <c r="E2130" s="3"/>
      <c r="G2130" s="3"/>
      <c r="I2130" s="1"/>
      <c r="J2130" s="1"/>
      <c r="K2130" s="2"/>
      <c r="Y2130" s="2"/>
      <c r="Z2130" s="2"/>
      <c r="AA2130" s="1"/>
    </row>
    <row r="2131" spans="2:27" x14ac:dyDescent="0.25">
      <c r="B2131" s="5"/>
      <c r="C2131" s="2"/>
      <c r="D2131" s="3"/>
      <c r="E2131" s="3"/>
      <c r="G2131" s="3"/>
      <c r="I2131" s="1"/>
      <c r="J2131" s="1"/>
      <c r="K2131" s="2"/>
      <c r="Y2131" s="2"/>
      <c r="Z2131" s="2"/>
      <c r="AA2131" s="1"/>
    </row>
    <row r="2132" spans="2:27" x14ac:dyDescent="0.25">
      <c r="B2132" s="5"/>
      <c r="C2132" s="2"/>
      <c r="D2132" s="3"/>
      <c r="E2132" s="3"/>
      <c r="G2132" s="3"/>
      <c r="I2132" s="1"/>
      <c r="J2132" s="1"/>
      <c r="K2132" s="2"/>
      <c r="Y2132" s="2"/>
      <c r="Z2132" s="2"/>
      <c r="AA2132" s="1"/>
    </row>
    <row r="2133" spans="2:27" x14ac:dyDescent="0.25">
      <c r="B2133" s="5"/>
      <c r="C2133" s="2"/>
      <c r="D2133" s="3"/>
      <c r="G2133" s="3"/>
      <c r="I2133" s="1"/>
      <c r="J2133" s="1"/>
      <c r="K2133" s="2"/>
      <c r="Y2133" s="2"/>
      <c r="Z2133" s="2"/>
      <c r="AA2133" s="1"/>
    </row>
    <row r="2134" spans="2:27" x14ac:dyDescent="0.25">
      <c r="B2134" s="5"/>
      <c r="C2134" s="2"/>
      <c r="D2134" s="3"/>
      <c r="G2134" s="3"/>
      <c r="I2134" s="1"/>
      <c r="J2134" s="1"/>
      <c r="K2134" s="2"/>
      <c r="Y2134" s="2"/>
      <c r="Z2134" s="2"/>
      <c r="AA2134" s="1"/>
    </row>
    <row r="2135" spans="2:27" x14ac:dyDescent="0.25">
      <c r="B2135" s="5"/>
      <c r="C2135" s="2"/>
      <c r="D2135" s="3"/>
      <c r="G2135" s="3"/>
      <c r="I2135" s="1"/>
      <c r="J2135" s="1"/>
      <c r="K2135" s="2"/>
      <c r="Y2135" s="2"/>
      <c r="Z2135" s="2"/>
      <c r="AA2135" s="1"/>
    </row>
    <row r="2136" spans="2:27" x14ac:dyDescent="0.25">
      <c r="B2136" s="5"/>
      <c r="C2136" s="2"/>
      <c r="D2136" s="3"/>
      <c r="G2136" s="3"/>
      <c r="I2136" s="1"/>
      <c r="J2136" s="1"/>
      <c r="K2136" s="2"/>
      <c r="Y2136" s="2"/>
      <c r="Z2136" s="2"/>
      <c r="AA2136" s="1"/>
    </row>
    <row r="2137" spans="2:27" x14ac:dyDescent="0.25">
      <c r="B2137" s="5"/>
      <c r="C2137" s="2"/>
      <c r="D2137" s="3"/>
      <c r="G2137" s="3"/>
      <c r="I2137" s="1"/>
      <c r="J2137" s="1"/>
      <c r="K2137" s="2"/>
      <c r="Y2137" s="2"/>
      <c r="Z2137" s="2"/>
      <c r="AA2137" s="1"/>
    </row>
    <row r="2138" spans="2:27" x14ac:dyDescent="0.25">
      <c r="B2138" s="5"/>
      <c r="C2138" s="2"/>
      <c r="D2138" s="3"/>
      <c r="G2138" s="3"/>
      <c r="I2138" s="1"/>
      <c r="J2138" s="1"/>
      <c r="K2138" s="2"/>
      <c r="Y2138" s="2"/>
      <c r="Z2138" s="2"/>
      <c r="AA2138" s="1"/>
    </row>
    <row r="2139" spans="2:27" x14ac:dyDescent="0.25">
      <c r="B2139" s="5"/>
      <c r="C2139" s="2"/>
      <c r="D2139" s="3"/>
      <c r="G2139" s="3"/>
      <c r="I2139" s="1"/>
      <c r="J2139" s="1"/>
      <c r="K2139" s="2"/>
      <c r="Y2139" s="2"/>
      <c r="Z2139" s="2"/>
      <c r="AA2139" s="1"/>
    </row>
    <row r="2140" spans="2:27" x14ac:dyDescent="0.25">
      <c r="B2140" s="5"/>
      <c r="C2140" s="2"/>
      <c r="D2140" s="3"/>
      <c r="F2140" s="3"/>
      <c r="G2140" s="3"/>
      <c r="I2140" s="1"/>
      <c r="J2140" s="1"/>
      <c r="K2140" s="2"/>
      <c r="Y2140" s="2"/>
      <c r="Z2140" s="2"/>
      <c r="AA2140" s="1"/>
    </row>
    <row r="2141" spans="2:27" x14ac:dyDescent="0.25">
      <c r="B2141" s="5"/>
      <c r="C2141" s="2"/>
      <c r="D2141" s="3"/>
      <c r="G2141" s="3"/>
      <c r="I2141" s="1"/>
      <c r="J2141" s="1"/>
      <c r="K2141" s="2"/>
      <c r="Y2141" s="2"/>
      <c r="Z2141" s="2"/>
      <c r="AA2141" s="1"/>
    </row>
    <row r="2142" spans="2:27" x14ac:dyDescent="0.25">
      <c r="B2142" s="5"/>
      <c r="C2142" s="2"/>
      <c r="D2142" s="3"/>
      <c r="E2142" s="3"/>
      <c r="G2142" s="3"/>
      <c r="I2142" s="1"/>
      <c r="J2142" s="1"/>
      <c r="K2142" s="2"/>
      <c r="Y2142" s="2"/>
      <c r="Z2142" s="2"/>
      <c r="AA2142" s="1"/>
    </row>
    <row r="2143" spans="2:27" x14ac:dyDescent="0.25">
      <c r="B2143" s="5"/>
      <c r="C2143" s="2"/>
      <c r="D2143" s="3"/>
      <c r="G2143" s="3"/>
      <c r="I2143" s="1"/>
      <c r="J2143" s="1"/>
      <c r="K2143" s="2"/>
      <c r="Y2143" s="2"/>
      <c r="Z2143" s="2"/>
      <c r="AA2143" s="1"/>
    </row>
    <row r="2144" spans="2:27" x14ac:dyDescent="0.25">
      <c r="B2144" s="5"/>
      <c r="C2144" s="2"/>
      <c r="D2144" s="3"/>
      <c r="E2144" s="3"/>
      <c r="F2144" s="3"/>
      <c r="G2144" s="3"/>
      <c r="I2144" s="1"/>
      <c r="J2144" s="1"/>
      <c r="K2144" s="2"/>
      <c r="Y2144" s="2"/>
      <c r="Z2144" s="2"/>
      <c r="AA2144" s="1"/>
    </row>
    <row r="2145" spans="2:27" x14ac:dyDescent="0.25">
      <c r="B2145" s="5"/>
      <c r="C2145" s="2"/>
      <c r="D2145" s="3"/>
      <c r="F2145" s="3"/>
      <c r="G2145" s="3"/>
      <c r="I2145" s="1"/>
      <c r="J2145" s="1"/>
      <c r="K2145" s="2"/>
      <c r="Y2145" s="2"/>
      <c r="Z2145" s="2"/>
      <c r="AA2145" s="1"/>
    </row>
    <row r="2146" spans="2:27" x14ac:dyDescent="0.25">
      <c r="B2146" s="5"/>
      <c r="C2146" s="2"/>
      <c r="D2146" s="3"/>
      <c r="G2146" s="3"/>
      <c r="I2146" s="1"/>
      <c r="J2146" s="1"/>
      <c r="K2146" s="2"/>
      <c r="Y2146" s="2"/>
      <c r="Z2146" s="2"/>
      <c r="AA2146" s="1"/>
    </row>
    <row r="2147" spans="2:27" x14ac:dyDescent="0.25">
      <c r="B2147" s="5"/>
      <c r="C2147" s="2"/>
      <c r="D2147" s="3"/>
      <c r="E2147" s="3"/>
      <c r="G2147" s="3"/>
      <c r="I2147" s="1"/>
      <c r="J2147" s="1"/>
      <c r="K2147" s="2"/>
      <c r="Y2147" s="2"/>
      <c r="Z2147" s="2"/>
      <c r="AA2147" s="1"/>
    </row>
    <row r="2148" spans="2:27" x14ac:dyDescent="0.25">
      <c r="B2148" s="5"/>
      <c r="C2148" s="2"/>
      <c r="D2148" s="3"/>
      <c r="G2148" s="3"/>
      <c r="I2148" s="1"/>
      <c r="J2148" s="1"/>
      <c r="K2148" s="2"/>
      <c r="Y2148" s="2"/>
      <c r="Z2148" s="2"/>
      <c r="AA2148" s="1"/>
    </row>
    <row r="2149" spans="2:27" x14ac:dyDescent="0.25">
      <c r="B2149" s="5"/>
      <c r="C2149" s="2"/>
      <c r="D2149" s="3"/>
      <c r="G2149" s="3"/>
      <c r="I2149" s="1"/>
      <c r="J2149" s="1"/>
      <c r="K2149" s="2"/>
      <c r="Y2149" s="2"/>
      <c r="Z2149" s="2"/>
      <c r="AA2149" s="1"/>
    </row>
    <row r="2150" spans="2:27" x14ac:dyDescent="0.25">
      <c r="B2150" s="5"/>
      <c r="C2150" s="2"/>
      <c r="D2150" s="3"/>
      <c r="E2150" s="3"/>
      <c r="G2150" s="3"/>
      <c r="I2150" s="1"/>
      <c r="J2150" s="1"/>
      <c r="K2150" s="2"/>
      <c r="Y2150" s="2"/>
      <c r="Z2150" s="2"/>
      <c r="AA2150" s="1"/>
    </row>
    <row r="2151" spans="2:27" x14ac:dyDescent="0.25">
      <c r="B2151" s="5"/>
      <c r="C2151" s="2"/>
      <c r="D2151" s="3"/>
      <c r="G2151" s="3"/>
      <c r="I2151" s="1"/>
      <c r="J2151" s="1"/>
      <c r="K2151" s="2"/>
      <c r="Y2151" s="2"/>
      <c r="Z2151" s="2"/>
      <c r="AA2151" s="1"/>
    </row>
    <row r="2152" spans="2:27" x14ac:dyDescent="0.25">
      <c r="B2152" s="5"/>
      <c r="C2152" s="2"/>
      <c r="D2152" s="3"/>
      <c r="F2152" s="3"/>
      <c r="G2152" s="3"/>
      <c r="I2152" s="1"/>
      <c r="J2152" s="1"/>
      <c r="K2152" s="2"/>
      <c r="Y2152" s="2"/>
      <c r="Z2152" s="2"/>
      <c r="AA2152" s="1"/>
    </row>
    <row r="2153" spans="2:27" x14ac:dyDescent="0.25">
      <c r="B2153" s="5"/>
      <c r="C2153" s="2"/>
      <c r="D2153" s="3"/>
      <c r="E2153" s="3"/>
      <c r="F2153" s="3"/>
      <c r="G2153" s="3"/>
      <c r="I2153" s="1"/>
      <c r="J2153" s="1"/>
      <c r="K2153" s="2"/>
      <c r="Y2153" s="2"/>
      <c r="Z2153" s="2"/>
      <c r="AA2153" s="1"/>
    </row>
    <row r="2154" spans="2:27" x14ac:dyDescent="0.25">
      <c r="B2154" s="5"/>
      <c r="C2154" s="2"/>
      <c r="D2154" s="3"/>
      <c r="E2154" s="3"/>
      <c r="G2154" s="3"/>
      <c r="I2154" s="1"/>
      <c r="J2154" s="1"/>
      <c r="K2154" s="2"/>
      <c r="Y2154" s="2"/>
      <c r="Z2154" s="2"/>
      <c r="AA2154" s="1"/>
    </row>
    <row r="2155" spans="2:27" x14ac:dyDescent="0.25">
      <c r="B2155" s="5"/>
      <c r="C2155" s="2"/>
      <c r="D2155" s="3"/>
      <c r="E2155" s="3"/>
      <c r="F2155" s="3"/>
      <c r="G2155" s="3"/>
      <c r="I2155" s="1"/>
      <c r="J2155" s="1"/>
      <c r="K2155" s="2"/>
      <c r="Y2155" s="2"/>
      <c r="Z2155" s="2"/>
      <c r="AA2155" s="1"/>
    </row>
    <row r="2156" spans="2:27" x14ac:dyDescent="0.25">
      <c r="B2156" s="5"/>
      <c r="C2156" s="2"/>
      <c r="D2156" s="3"/>
      <c r="G2156" s="3"/>
      <c r="I2156" s="1"/>
      <c r="J2156" s="1"/>
      <c r="K2156" s="2"/>
      <c r="Y2156" s="2"/>
      <c r="Z2156" s="2"/>
      <c r="AA2156" s="1"/>
    </row>
    <row r="2157" spans="2:27" x14ac:dyDescent="0.25">
      <c r="B2157" s="5"/>
      <c r="C2157" s="2"/>
      <c r="D2157" s="3"/>
      <c r="G2157" s="3"/>
      <c r="I2157" s="1"/>
      <c r="J2157" s="1"/>
      <c r="K2157" s="2"/>
      <c r="Y2157" s="2"/>
      <c r="Z2157" s="2"/>
      <c r="AA2157" s="1"/>
    </row>
    <row r="2158" spans="2:27" x14ac:dyDescent="0.25">
      <c r="B2158" s="5"/>
      <c r="C2158" s="2"/>
      <c r="D2158" s="3"/>
      <c r="G2158" s="3"/>
      <c r="I2158" s="1"/>
      <c r="J2158" s="1"/>
      <c r="K2158" s="2"/>
      <c r="Y2158" s="2"/>
      <c r="Z2158" s="2"/>
      <c r="AA2158" s="1"/>
    </row>
    <row r="2159" spans="2:27" x14ac:dyDescent="0.25">
      <c r="B2159" s="5"/>
      <c r="C2159" s="2"/>
      <c r="D2159" s="3"/>
      <c r="G2159" s="3"/>
      <c r="I2159" s="1"/>
      <c r="J2159" s="1"/>
      <c r="K2159" s="2"/>
      <c r="Y2159" s="2"/>
      <c r="Z2159" s="2"/>
      <c r="AA2159" s="1"/>
    </row>
    <row r="2160" spans="2:27" x14ac:dyDescent="0.25">
      <c r="B2160" s="5"/>
      <c r="C2160" s="2"/>
      <c r="D2160" s="3"/>
      <c r="E2160" s="3"/>
      <c r="G2160" s="3"/>
      <c r="I2160" s="1"/>
      <c r="J2160" s="1"/>
      <c r="K2160" s="2"/>
      <c r="Y2160" s="2"/>
      <c r="Z2160" s="2"/>
      <c r="AA2160" s="1"/>
    </row>
    <row r="2161" spans="2:27" x14ac:dyDescent="0.25">
      <c r="B2161" s="5"/>
      <c r="C2161" s="2"/>
      <c r="D2161" s="3"/>
      <c r="G2161" s="3"/>
      <c r="I2161" s="1"/>
      <c r="J2161" s="1"/>
      <c r="K2161" s="2"/>
      <c r="Y2161" s="2"/>
      <c r="Z2161" s="2"/>
      <c r="AA2161" s="1"/>
    </row>
    <row r="2162" spans="2:27" x14ac:dyDescent="0.25">
      <c r="B2162" s="5"/>
      <c r="C2162" s="2"/>
      <c r="D2162" s="3"/>
      <c r="E2162" s="3"/>
      <c r="G2162" s="3"/>
      <c r="I2162" s="1"/>
      <c r="J2162" s="1"/>
      <c r="K2162" s="2"/>
      <c r="Y2162" s="2"/>
      <c r="Z2162" s="2"/>
      <c r="AA2162" s="1"/>
    </row>
    <row r="2163" spans="2:27" x14ac:dyDescent="0.25">
      <c r="B2163" s="5"/>
      <c r="C2163" s="2"/>
      <c r="D2163" s="3"/>
      <c r="G2163" s="3"/>
      <c r="I2163" s="1"/>
      <c r="J2163" s="1"/>
      <c r="K2163" s="2"/>
      <c r="Y2163" s="2"/>
      <c r="Z2163" s="2"/>
      <c r="AA2163" s="1"/>
    </row>
    <row r="2164" spans="2:27" x14ac:dyDescent="0.25">
      <c r="B2164" s="5"/>
      <c r="C2164" s="2"/>
      <c r="D2164" s="3"/>
      <c r="E2164" s="3"/>
      <c r="G2164" s="3"/>
      <c r="I2164" s="1"/>
      <c r="J2164" s="1"/>
      <c r="K2164" s="2"/>
      <c r="Y2164" s="2"/>
      <c r="Z2164" s="2"/>
      <c r="AA2164" s="1"/>
    </row>
    <row r="2165" spans="2:27" x14ac:dyDescent="0.25">
      <c r="B2165" s="5"/>
      <c r="C2165" s="2"/>
      <c r="D2165" s="3"/>
      <c r="G2165" s="3"/>
      <c r="I2165" s="1"/>
      <c r="J2165" s="1"/>
      <c r="K2165" s="2"/>
      <c r="Y2165" s="2"/>
      <c r="Z2165" s="2"/>
      <c r="AA2165" s="1"/>
    </row>
    <row r="2166" spans="2:27" x14ac:dyDescent="0.25">
      <c r="B2166" s="5"/>
      <c r="C2166" s="2"/>
      <c r="D2166" s="3"/>
      <c r="E2166" s="3"/>
      <c r="G2166" s="3"/>
      <c r="I2166" s="1"/>
      <c r="J2166" s="1"/>
      <c r="K2166" s="2"/>
      <c r="Y2166" s="2"/>
      <c r="Z2166" s="2"/>
      <c r="AA2166" s="1"/>
    </row>
    <row r="2167" spans="2:27" x14ac:dyDescent="0.25">
      <c r="B2167" s="5"/>
      <c r="C2167" s="2"/>
      <c r="D2167" s="3"/>
      <c r="G2167" s="3"/>
      <c r="I2167" s="1"/>
      <c r="J2167" s="1"/>
      <c r="K2167" s="2"/>
      <c r="Y2167" s="2"/>
      <c r="Z2167" s="2"/>
      <c r="AA2167" s="1"/>
    </row>
    <row r="2168" spans="2:27" x14ac:dyDescent="0.25">
      <c r="B2168" s="5"/>
      <c r="C2168" s="2"/>
      <c r="D2168" s="3"/>
      <c r="G2168" s="3"/>
      <c r="I2168" s="1"/>
      <c r="J2168" s="1"/>
      <c r="K2168" s="2"/>
      <c r="Y2168" s="2"/>
      <c r="Z2168" s="2"/>
      <c r="AA2168" s="1"/>
    </row>
    <row r="2169" spans="2:27" x14ac:dyDescent="0.25">
      <c r="B2169" s="5"/>
      <c r="C2169" s="2"/>
      <c r="D2169" s="3"/>
      <c r="G2169" s="3"/>
      <c r="I2169" s="1"/>
      <c r="J2169" s="1"/>
      <c r="K2169" s="2"/>
      <c r="Y2169" s="2"/>
      <c r="Z2169" s="2"/>
      <c r="AA2169" s="1"/>
    </row>
    <row r="2170" spans="2:27" x14ac:dyDescent="0.25">
      <c r="B2170" s="5"/>
      <c r="C2170" s="2"/>
      <c r="D2170" s="3"/>
      <c r="G2170" s="3"/>
      <c r="I2170" s="1"/>
      <c r="J2170" s="1"/>
      <c r="K2170" s="2"/>
      <c r="Y2170" s="2"/>
      <c r="Z2170" s="2"/>
      <c r="AA2170" s="1"/>
    </row>
    <row r="2171" spans="2:27" x14ac:dyDescent="0.25">
      <c r="B2171" s="5"/>
      <c r="C2171" s="2"/>
      <c r="D2171" s="3"/>
      <c r="E2171" s="3"/>
      <c r="G2171" s="3"/>
      <c r="I2171" s="1"/>
      <c r="J2171" s="1"/>
      <c r="K2171" s="2"/>
      <c r="Y2171" s="2"/>
      <c r="Z2171" s="2"/>
      <c r="AA2171" s="1"/>
    </row>
    <row r="2172" spans="2:27" x14ac:dyDescent="0.25">
      <c r="B2172" s="5"/>
      <c r="C2172" s="2"/>
      <c r="D2172" s="3"/>
      <c r="F2172" s="3"/>
      <c r="G2172" s="3"/>
      <c r="I2172" s="1"/>
      <c r="J2172" s="1"/>
      <c r="K2172" s="2"/>
      <c r="Y2172" s="2"/>
      <c r="Z2172" s="2"/>
      <c r="AA2172" s="1"/>
    </row>
    <row r="2173" spans="2:27" x14ac:dyDescent="0.25">
      <c r="B2173" s="5"/>
      <c r="C2173" s="2"/>
      <c r="D2173" s="3"/>
      <c r="E2173" s="3"/>
      <c r="F2173" s="3"/>
      <c r="G2173" s="3"/>
      <c r="I2173" s="1"/>
      <c r="J2173" s="1"/>
      <c r="K2173" s="2"/>
      <c r="Y2173" s="2"/>
      <c r="Z2173" s="2"/>
      <c r="AA2173" s="1"/>
    </row>
    <row r="2174" spans="2:27" x14ac:dyDescent="0.25">
      <c r="B2174" s="5"/>
      <c r="C2174" s="2"/>
      <c r="D2174" s="3"/>
      <c r="G2174" s="3"/>
      <c r="I2174" s="1"/>
      <c r="J2174" s="1"/>
      <c r="K2174" s="2"/>
      <c r="Y2174" s="2"/>
      <c r="Z2174" s="2"/>
      <c r="AA2174" s="1"/>
    </row>
    <row r="2175" spans="2:27" x14ac:dyDescent="0.25">
      <c r="B2175" s="5"/>
      <c r="C2175" s="2"/>
      <c r="D2175" s="3"/>
      <c r="E2175" s="3"/>
      <c r="G2175" s="3"/>
      <c r="I2175" s="1"/>
      <c r="J2175" s="1"/>
      <c r="K2175" s="2"/>
      <c r="Y2175" s="2"/>
      <c r="Z2175" s="2"/>
      <c r="AA2175" s="1"/>
    </row>
    <row r="2176" spans="2:27" x14ac:dyDescent="0.25">
      <c r="B2176" s="5"/>
      <c r="C2176" s="2"/>
      <c r="D2176" s="3"/>
      <c r="F2176" s="3"/>
      <c r="G2176" s="3"/>
      <c r="I2176" s="1"/>
      <c r="J2176" s="1"/>
      <c r="K2176" s="2"/>
      <c r="Y2176" s="2"/>
      <c r="Z2176" s="2"/>
      <c r="AA2176" s="1"/>
    </row>
    <row r="2177" spans="2:27" x14ac:dyDescent="0.25">
      <c r="B2177" s="5"/>
      <c r="C2177" s="2"/>
      <c r="D2177" s="3"/>
      <c r="E2177" s="3"/>
      <c r="G2177" s="3"/>
      <c r="I2177" s="1"/>
      <c r="J2177" s="1"/>
      <c r="K2177" s="2"/>
      <c r="Y2177" s="2"/>
      <c r="Z2177" s="2"/>
      <c r="AA2177" s="1"/>
    </row>
    <row r="2178" spans="2:27" x14ac:dyDescent="0.25">
      <c r="B2178" s="5"/>
      <c r="C2178" s="2"/>
      <c r="D2178" s="3"/>
      <c r="F2178" s="3"/>
      <c r="G2178" s="3"/>
      <c r="I2178" s="1"/>
      <c r="J2178" s="1"/>
      <c r="K2178" s="2"/>
      <c r="Y2178" s="2"/>
      <c r="Z2178" s="2"/>
      <c r="AA2178" s="1"/>
    </row>
    <row r="2179" spans="2:27" x14ac:dyDescent="0.25">
      <c r="B2179" s="5"/>
      <c r="C2179" s="2"/>
      <c r="D2179" s="3"/>
      <c r="F2179" s="3"/>
      <c r="G2179" s="3"/>
      <c r="I2179" s="1"/>
      <c r="J2179" s="1"/>
      <c r="K2179" s="2"/>
      <c r="Y2179" s="2"/>
      <c r="Z2179" s="2"/>
      <c r="AA2179" s="1"/>
    </row>
    <row r="2180" spans="2:27" x14ac:dyDescent="0.25">
      <c r="B2180" s="5"/>
      <c r="C2180" s="2"/>
      <c r="D2180" s="3"/>
      <c r="G2180" s="3"/>
      <c r="I2180" s="1"/>
      <c r="J2180" s="1"/>
      <c r="K2180" s="2"/>
      <c r="Y2180" s="2"/>
      <c r="Z2180" s="2"/>
      <c r="AA2180" s="1"/>
    </row>
    <row r="2181" spans="2:27" x14ac:dyDescent="0.25">
      <c r="B2181" s="5"/>
      <c r="C2181" s="2"/>
      <c r="D2181" s="3"/>
      <c r="F2181" s="3"/>
      <c r="G2181" s="3"/>
      <c r="I2181" s="1"/>
      <c r="J2181" s="1"/>
      <c r="K2181" s="2"/>
      <c r="Y2181" s="2"/>
      <c r="Z2181" s="2"/>
      <c r="AA2181" s="1"/>
    </row>
    <row r="2182" spans="2:27" x14ac:dyDescent="0.25">
      <c r="B2182" s="5"/>
      <c r="C2182" s="2"/>
      <c r="D2182" s="3"/>
      <c r="G2182" s="3"/>
      <c r="I2182" s="1"/>
      <c r="J2182" s="1"/>
      <c r="K2182" s="2"/>
      <c r="Y2182" s="2"/>
      <c r="Z2182" s="2"/>
      <c r="AA2182" s="1"/>
    </row>
    <row r="2183" spans="2:27" x14ac:dyDescent="0.25">
      <c r="B2183" s="5"/>
      <c r="C2183" s="2"/>
      <c r="D2183" s="3"/>
      <c r="G2183" s="3"/>
      <c r="I2183" s="1"/>
      <c r="J2183" s="1"/>
      <c r="K2183" s="2"/>
      <c r="Y2183" s="2"/>
      <c r="Z2183" s="2"/>
      <c r="AA2183" s="1"/>
    </row>
    <row r="2184" spans="2:27" x14ac:dyDescent="0.25">
      <c r="B2184" s="5"/>
      <c r="C2184" s="2"/>
      <c r="D2184" s="3"/>
      <c r="G2184" s="3"/>
      <c r="I2184" s="1"/>
      <c r="J2184" s="1"/>
      <c r="K2184" s="2"/>
      <c r="Y2184" s="2"/>
      <c r="Z2184" s="2"/>
      <c r="AA2184" s="1"/>
    </row>
    <row r="2185" spans="2:27" x14ac:dyDescent="0.25">
      <c r="B2185" s="5"/>
      <c r="C2185" s="2"/>
      <c r="D2185" s="3"/>
      <c r="E2185" s="3"/>
      <c r="G2185" s="3"/>
      <c r="I2185" s="1"/>
      <c r="J2185" s="1"/>
      <c r="K2185" s="2"/>
      <c r="Y2185" s="2"/>
      <c r="Z2185" s="2"/>
      <c r="AA2185" s="1"/>
    </row>
    <row r="2186" spans="2:27" x14ac:dyDescent="0.25">
      <c r="B2186" s="5"/>
      <c r="C2186" s="2"/>
      <c r="D2186" s="3"/>
      <c r="G2186" s="3"/>
      <c r="I2186" s="1"/>
      <c r="J2186" s="1"/>
      <c r="K2186" s="2"/>
      <c r="Y2186" s="2"/>
      <c r="Z2186" s="2"/>
      <c r="AA2186" s="1"/>
    </row>
    <row r="2187" spans="2:27" x14ac:dyDescent="0.25">
      <c r="B2187" s="5"/>
      <c r="C2187" s="2"/>
      <c r="D2187" s="3"/>
      <c r="G2187" s="3"/>
      <c r="I2187" s="1"/>
      <c r="J2187" s="1"/>
      <c r="K2187" s="2"/>
      <c r="Y2187" s="2"/>
      <c r="Z2187" s="2"/>
      <c r="AA2187" s="1"/>
    </row>
    <row r="2188" spans="2:27" x14ac:dyDescent="0.25">
      <c r="B2188" s="5"/>
      <c r="C2188" s="2"/>
      <c r="D2188" s="3"/>
      <c r="G2188" s="3"/>
      <c r="I2188" s="1"/>
      <c r="J2188" s="1"/>
      <c r="K2188" s="2"/>
      <c r="Y2188" s="2"/>
      <c r="Z2188" s="2"/>
      <c r="AA2188" s="1"/>
    </row>
    <row r="2189" spans="2:27" x14ac:dyDescent="0.25">
      <c r="B2189" s="5"/>
      <c r="C2189" s="2"/>
      <c r="D2189" s="3"/>
      <c r="G2189" s="3"/>
      <c r="I2189" s="1"/>
      <c r="J2189" s="1"/>
      <c r="K2189" s="2"/>
      <c r="Y2189" s="2"/>
      <c r="Z2189" s="2"/>
      <c r="AA2189" s="1"/>
    </row>
    <row r="2190" spans="2:27" x14ac:dyDescent="0.25">
      <c r="B2190" s="5"/>
      <c r="C2190" s="2"/>
      <c r="D2190" s="3"/>
      <c r="E2190" s="3"/>
      <c r="F2190" s="3"/>
      <c r="G2190" s="3"/>
      <c r="I2190" s="1"/>
      <c r="J2190" s="1"/>
      <c r="K2190" s="2"/>
      <c r="Y2190" s="2"/>
      <c r="Z2190" s="2"/>
      <c r="AA2190" s="1"/>
    </row>
    <row r="2191" spans="2:27" x14ac:dyDescent="0.25">
      <c r="B2191" s="5"/>
      <c r="C2191" s="2"/>
      <c r="D2191" s="3"/>
      <c r="G2191" s="3"/>
      <c r="I2191" s="1"/>
      <c r="J2191" s="1"/>
      <c r="K2191" s="2"/>
      <c r="Y2191" s="2"/>
      <c r="Z2191" s="2"/>
      <c r="AA2191" s="1"/>
    </row>
    <row r="2192" spans="2:27" x14ac:dyDescent="0.25">
      <c r="B2192" s="5"/>
      <c r="C2192" s="2"/>
      <c r="D2192" s="3"/>
      <c r="G2192" s="3"/>
      <c r="I2192" s="1"/>
      <c r="J2192" s="1"/>
      <c r="K2192" s="2"/>
      <c r="Y2192" s="2"/>
      <c r="Z2192" s="2"/>
      <c r="AA2192" s="1"/>
    </row>
    <row r="2193" spans="2:27" x14ac:dyDescent="0.25">
      <c r="B2193" s="5"/>
      <c r="C2193" s="2"/>
      <c r="D2193" s="3"/>
      <c r="E2193" s="3"/>
      <c r="G2193" s="3"/>
      <c r="I2193" s="1"/>
      <c r="J2193" s="1"/>
      <c r="K2193" s="2"/>
      <c r="Y2193" s="2"/>
      <c r="Z2193" s="2"/>
      <c r="AA2193" s="1"/>
    </row>
    <row r="2194" spans="2:27" x14ac:dyDescent="0.25">
      <c r="B2194" s="5"/>
      <c r="C2194" s="2"/>
      <c r="D2194" s="3"/>
      <c r="G2194" s="3"/>
      <c r="I2194" s="1"/>
      <c r="J2194" s="1"/>
      <c r="K2194" s="2"/>
      <c r="Y2194" s="2"/>
      <c r="Z2194" s="2"/>
      <c r="AA2194" s="1"/>
    </row>
    <row r="2195" spans="2:27" x14ac:dyDescent="0.25">
      <c r="B2195" s="5"/>
      <c r="C2195" s="2"/>
      <c r="D2195" s="3"/>
      <c r="G2195" s="3"/>
      <c r="I2195" s="1"/>
      <c r="J2195" s="1"/>
      <c r="K2195" s="2"/>
      <c r="Y2195" s="2"/>
      <c r="Z2195" s="2"/>
      <c r="AA2195" s="1"/>
    </row>
    <row r="2196" spans="2:27" x14ac:dyDescent="0.25">
      <c r="B2196" s="5"/>
      <c r="C2196" s="2"/>
      <c r="D2196" s="3"/>
      <c r="E2196" s="3"/>
      <c r="G2196" s="3"/>
      <c r="I2196" s="1"/>
      <c r="J2196" s="1"/>
      <c r="K2196" s="2"/>
      <c r="Y2196" s="2"/>
      <c r="Z2196" s="2"/>
      <c r="AA2196" s="1"/>
    </row>
    <row r="2197" spans="2:27" x14ac:dyDescent="0.25">
      <c r="B2197" s="5"/>
      <c r="C2197" s="2"/>
      <c r="D2197" s="3"/>
      <c r="G2197" s="3"/>
      <c r="I2197" s="1"/>
      <c r="J2197" s="1"/>
      <c r="K2197" s="2"/>
      <c r="Y2197" s="2"/>
      <c r="Z2197" s="2"/>
      <c r="AA2197" s="1"/>
    </row>
    <row r="2198" spans="2:27" x14ac:dyDescent="0.25">
      <c r="B2198" s="5"/>
      <c r="C2198" s="2"/>
      <c r="D2198" s="3"/>
      <c r="E2198" s="3"/>
      <c r="F2198" s="3"/>
      <c r="G2198" s="3"/>
      <c r="I2198" s="1"/>
      <c r="J2198" s="1"/>
      <c r="K2198" s="2"/>
      <c r="Y2198" s="2"/>
      <c r="Z2198" s="2"/>
      <c r="AA2198" s="1"/>
    </row>
    <row r="2199" spans="2:27" x14ac:dyDescent="0.25">
      <c r="B2199" s="5"/>
      <c r="C2199" s="2"/>
      <c r="D2199" s="3"/>
      <c r="G2199" s="3"/>
      <c r="I2199" s="1"/>
      <c r="J2199" s="1"/>
      <c r="K2199" s="2"/>
      <c r="Y2199" s="2"/>
      <c r="Z2199" s="2"/>
      <c r="AA2199" s="1"/>
    </row>
    <row r="2200" spans="2:27" x14ac:dyDescent="0.25">
      <c r="B2200" s="5"/>
      <c r="C2200" s="2"/>
      <c r="D2200" s="3"/>
      <c r="E2200" s="3"/>
      <c r="G2200" s="3"/>
      <c r="I2200" s="1"/>
      <c r="J2200" s="1"/>
      <c r="K2200" s="2"/>
      <c r="Y2200" s="2"/>
      <c r="Z2200" s="2"/>
      <c r="AA2200" s="1"/>
    </row>
    <row r="2201" spans="2:27" x14ac:dyDescent="0.25">
      <c r="B2201" s="5"/>
      <c r="C2201" s="2"/>
      <c r="D2201" s="3"/>
      <c r="G2201" s="3"/>
      <c r="I2201" s="1"/>
      <c r="J2201" s="1"/>
      <c r="K2201" s="2"/>
      <c r="Y2201" s="2"/>
      <c r="Z2201" s="2"/>
      <c r="AA2201" s="1"/>
    </row>
    <row r="2202" spans="2:27" x14ac:dyDescent="0.25">
      <c r="B2202" s="5"/>
      <c r="C2202" s="2"/>
      <c r="D2202" s="3"/>
      <c r="G2202" s="3"/>
      <c r="I2202" s="1"/>
      <c r="J2202" s="1"/>
      <c r="K2202" s="2"/>
      <c r="Y2202" s="2"/>
      <c r="Z2202" s="2"/>
      <c r="AA2202" s="1"/>
    </row>
    <row r="2203" spans="2:27" x14ac:dyDescent="0.25">
      <c r="B2203" s="5"/>
      <c r="C2203" s="2"/>
      <c r="D2203" s="3"/>
      <c r="G2203" s="3"/>
      <c r="I2203" s="1"/>
      <c r="J2203" s="1"/>
      <c r="K2203" s="2"/>
      <c r="Y2203" s="2"/>
      <c r="Z2203" s="2"/>
      <c r="AA2203" s="1"/>
    </row>
    <row r="2204" spans="2:27" x14ac:dyDescent="0.25">
      <c r="B2204" s="5"/>
      <c r="C2204" s="2"/>
      <c r="D2204" s="3"/>
      <c r="G2204" s="3"/>
      <c r="I2204" s="1"/>
      <c r="J2204" s="1"/>
      <c r="K2204" s="2"/>
      <c r="Y2204" s="2"/>
      <c r="Z2204" s="2"/>
      <c r="AA2204" s="1"/>
    </row>
    <row r="2205" spans="2:27" x14ac:dyDescent="0.25">
      <c r="B2205" s="5"/>
      <c r="C2205" s="2"/>
      <c r="D2205" s="3"/>
      <c r="G2205" s="3"/>
      <c r="I2205" s="1"/>
      <c r="J2205" s="1"/>
      <c r="K2205" s="2"/>
      <c r="Y2205" s="2"/>
      <c r="Z2205" s="2"/>
      <c r="AA2205" s="1"/>
    </row>
    <row r="2206" spans="2:27" x14ac:dyDescent="0.25">
      <c r="B2206" s="5"/>
      <c r="C2206" s="2"/>
      <c r="D2206" s="3"/>
      <c r="G2206" s="3"/>
      <c r="I2206" s="1"/>
      <c r="J2206" s="1"/>
      <c r="K2206" s="2"/>
      <c r="Y2206" s="2"/>
      <c r="Z2206" s="2"/>
      <c r="AA2206" s="1"/>
    </row>
    <row r="2207" spans="2:27" x14ac:dyDescent="0.25">
      <c r="B2207" s="5"/>
      <c r="C2207" s="2"/>
      <c r="D2207" s="3"/>
      <c r="G2207" s="3"/>
      <c r="I2207" s="1"/>
      <c r="J2207" s="1"/>
      <c r="K2207" s="2"/>
      <c r="Y2207" s="2"/>
      <c r="Z2207" s="2"/>
      <c r="AA2207" s="1"/>
    </row>
    <row r="2208" spans="2:27" x14ac:dyDescent="0.25">
      <c r="B2208" s="5"/>
      <c r="C2208" s="2"/>
      <c r="D2208" s="3"/>
      <c r="E2208" s="3"/>
      <c r="F2208" s="3"/>
      <c r="G2208" s="3"/>
      <c r="I2208" s="1"/>
      <c r="J2208" s="1"/>
      <c r="K2208" s="2"/>
      <c r="Y2208" s="2"/>
      <c r="Z2208" s="2"/>
      <c r="AA2208" s="1"/>
    </row>
    <row r="2209" spans="2:27" x14ac:dyDescent="0.25">
      <c r="B2209" s="5"/>
      <c r="C2209" s="2"/>
      <c r="D2209" s="3"/>
      <c r="G2209" s="3"/>
      <c r="I2209" s="1"/>
      <c r="J2209" s="1"/>
      <c r="K2209" s="2"/>
      <c r="Y2209" s="2"/>
      <c r="Z2209" s="2"/>
      <c r="AA2209" s="1"/>
    </row>
    <row r="2210" spans="2:27" x14ac:dyDescent="0.25">
      <c r="B2210" s="5"/>
      <c r="C2210" s="2"/>
      <c r="D2210" s="3"/>
      <c r="G2210" s="3"/>
      <c r="I2210" s="1"/>
      <c r="J2210" s="1"/>
      <c r="K2210" s="2"/>
      <c r="Y2210" s="2"/>
      <c r="Z2210" s="2"/>
      <c r="AA2210" s="1"/>
    </row>
    <row r="2211" spans="2:27" x14ac:dyDescent="0.25">
      <c r="B2211" s="5"/>
      <c r="C2211" s="2"/>
      <c r="D2211" s="3"/>
      <c r="G2211" s="3"/>
      <c r="I2211" s="1"/>
      <c r="J2211" s="1"/>
      <c r="K2211" s="2"/>
      <c r="Y2211" s="2"/>
      <c r="Z2211" s="2"/>
      <c r="AA2211" s="1"/>
    </row>
    <row r="2212" spans="2:27" x14ac:dyDescent="0.25">
      <c r="B2212" s="5"/>
      <c r="C2212" s="2"/>
      <c r="D2212" s="3"/>
      <c r="G2212" s="3"/>
      <c r="I2212" s="1"/>
      <c r="J2212" s="1"/>
      <c r="K2212" s="2"/>
      <c r="Y2212" s="2"/>
      <c r="Z2212" s="2"/>
      <c r="AA2212" s="1"/>
    </row>
    <row r="2213" spans="2:27" x14ac:dyDescent="0.25">
      <c r="B2213" s="5"/>
      <c r="C2213" s="2"/>
      <c r="D2213" s="3"/>
      <c r="G2213" s="3"/>
      <c r="I2213" s="1"/>
      <c r="J2213" s="1"/>
      <c r="K2213" s="2"/>
      <c r="Y2213" s="2"/>
      <c r="Z2213" s="2"/>
      <c r="AA2213" s="1"/>
    </row>
    <row r="2214" spans="2:27" x14ac:dyDescent="0.25">
      <c r="B2214" s="5"/>
      <c r="C2214" s="2"/>
      <c r="D2214" s="3"/>
      <c r="G2214" s="3"/>
      <c r="I2214" s="1"/>
      <c r="J2214" s="1"/>
      <c r="K2214" s="2"/>
      <c r="Y2214" s="2"/>
      <c r="Z2214" s="2"/>
      <c r="AA2214" s="1"/>
    </row>
    <row r="2215" spans="2:27" x14ac:dyDescent="0.25">
      <c r="B2215" s="5"/>
      <c r="C2215" s="2"/>
      <c r="D2215" s="3"/>
      <c r="G2215" s="3"/>
      <c r="I2215" s="1"/>
      <c r="J2215" s="1"/>
      <c r="K2215" s="2"/>
      <c r="Y2215" s="2"/>
      <c r="Z2215" s="2"/>
      <c r="AA2215" s="1"/>
    </row>
    <row r="2216" spans="2:27" x14ac:dyDescent="0.25">
      <c r="B2216" s="5"/>
      <c r="C2216" s="2"/>
      <c r="D2216" s="3"/>
      <c r="G2216" s="3"/>
      <c r="I2216" s="1"/>
      <c r="J2216" s="1"/>
      <c r="K2216" s="2"/>
      <c r="Y2216" s="2"/>
      <c r="Z2216" s="2"/>
      <c r="AA2216" s="1"/>
    </row>
    <row r="2217" spans="2:27" x14ac:dyDescent="0.25">
      <c r="B2217" s="5"/>
      <c r="C2217" s="2"/>
      <c r="D2217" s="3"/>
      <c r="G2217" s="3"/>
      <c r="I2217" s="1"/>
      <c r="J2217" s="1"/>
      <c r="K2217" s="2"/>
      <c r="Y2217" s="2"/>
      <c r="Z2217" s="2"/>
      <c r="AA2217" s="1"/>
    </row>
    <row r="2218" spans="2:27" x14ac:dyDescent="0.25">
      <c r="B2218" s="5"/>
      <c r="C2218" s="2"/>
      <c r="D2218" s="3"/>
      <c r="G2218" s="3"/>
      <c r="I2218" s="1"/>
      <c r="J2218" s="1"/>
      <c r="K2218" s="2"/>
      <c r="Y2218" s="2"/>
      <c r="Z2218" s="2"/>
      <c r="AA2218" s="1"/>
    </row>
    <row r="2219" spans="2:27" x14ac:dyDescent="0.25">
      <c r="B2219" s="5"/>
      <c r="C2219" s="2"/>
      <c r="D2219" s="3"/>
      <c r="G2219" s="3"/>
      <c r="I2219" s="1"/>
      <c r="J2219" s="1"/>
      <c r="K2219" s="2"/>
      <c r="Y2219" s="2"/>
      <c r="Z2219" s="2"/>
      <c r="AA2219" s="1"/>
    </row>
    <row r="2220" spans="2:27" x14ac:dyDescent="0.25">
      <c r="B2220" s="5"/>
      <c r="C2220" s="2"/>
      <c r="D2220" s="3"/>
      <c r="F2220" s="3"/>
      <c r="G2220" s="3"/>
      <c r="I2220" s="1"/>
      <c r="J2220" s="1"/>
      <c r="K2220" s="2"/>
      <c r="Y2220" s="2"/>
      <c r="Z2220" s="2"/>
      <c r="AA2220" s="1"/>
    </row>
    <row r="2221" spans="2:27" x14ac:dyDescent="0.25">
      <c r="B2221" s="5"/>
      <c r="C2221" s="2"/>
      <c r="D2221" s="3"/>
      <c r="G2221" s="3"/>
      <c r="I2221" s="1"/>
      <c r="J2221" s="1"/>
      <c r="K2221" s="2"/>
      <c r="Y2221" s="2"/>
      <c r="Z2221" s="2"/>
      <c r="AA2221" s="1"/>
    </row>
    <row r="2222" spans="2:27" x14ac:dyDescent="0.25">
      <c r="B2222" s="5"/>
      <c r="C2222" s="2"/>
      <c r="D2222" s="3"/>
      <c r="G2222" s="3"/>
      <c r="I2222" s="1"/>
      <c r="J2222" s="1"/>
      <c r="K2222" s="2"/>
      <c r="Y2222" s="2"/>
      <c r="Z2222" s="2"/>
      <c r="AA2222" s="1"/>
    </row>
    <row r="2223" spans="2:27" x14ac:dyDescent="0.25">
      <c r="B2223" s="5"/>
      <c r="C2223" s="2"/>
      <c r="D2223" s="3"/>
      <c r="G2223" s="3"/>
      <c r="I2223" s="1"/>
      <c r="J2223" s="1"/>
      <c r="K2223" s="2"/>
      <c r="Y2223" s="2"/>
      <c r="Z2223" s="2"/>
      <c r="AA2223" s="1"/>
    </row>
    <row r="2224" spans="2:27" x14ac:dyDescent="0.25">
      <c r="B2224" s="5"/>
      <c r="C2224" s="2"/>
      <c r="D2224" s="3"/>
      <c r="G2224" s="3"/>
      <c r="I2224" s="1"/>
      <c r="J2224" s="1"/>
      <c r="K2224" s="2"/>
      <c r="Y2224" s="2"/>
      <c r="Z2224" s="2"/>
      <c r="AA2224" s="1"/>
    </row>
    <row r="2225" spans="2:27" x14ac:dyDescent="0.25">
      <c r="B2225" s="5"/>
      <c r="C2225" s="2"/>
      <c r="D2225" s="3"/>
      <c r="G2225" s="3"/>
      <c r="I2225" s="1"/>
      <c r="J2225" s="1"/>
      <c r="K2225" s="2"/>
      <c r="Y2225" s="2"/>
      <c r="Z2225" s="2"/>
      <c r="AA2225" s="1"/>
    </row>
    <row r="2226" spans="2:27" x14ac:dyDescent="0.25">
      <c r="B2226" s="5"/>
      <c r="C2226" s="2"/>
      <c r="D2226" s="3"/>
      <c r="G2226" s="3"/>
      <c r="I2226" s="1"/>
      <c r="J2226" s="1"/>
      <c r="K2226" s="2"/>
      <c r="Y2226" s="2"/>
      <c r="Z2226" s="2"/>
      <c r="AA2226" s="1"/>
    </row>
    <row r="2227" spans="2:27" x14ac:dyDescent="0.25">
      <c r="B2227" s="5"/>
      <c r="C2227" s="2"/>
      <c r="D2227" s="3"/>
      <c r="G2227" s="3"/>
      <c r="I2227" s="1"/>
      <c r="J2227" s="1"/>
      <c r="K2227" s="2"/>
      <c r="Y2227" s="2"/>
      <c r="Z2227" s="2"/>
      <c r="AA2227" s="1"/>
    </row>
    <row r="2228" spans="2:27" x14ac:dyDescent="0.25">
      <c r="B2228" s="5"/>
      <c r="C2228" s="2"/>
      <c r="D2228" s="3"/>
      <c r="G2228" s="3"/>
      <c r="I2228" s="1"/>
      <c r="J2228" s="1"/>
      <c r="K2228" s="2"/>
      <c r="Y2228" s="2"/>
      <c r="Z2228" s="2"/>
      <c r="AA2228" s="1"/>
    </row>
    <row r="2229" spans="2:27" x14ac:dyDescent="0.25">
      <c r="B2229" s="5"/>
      <c r="C2229" s="2"/>
      <c r="D2229" s="3"/>
      <c r="G2229" s="3"/>
      <c r="I2229" s="1"/>
      <c r="J2229" s="1"/>
      <c r="K2229" s="2"/>
      <c r="Y2229" s="2"/>
      <c r="Z2229" s="2"/>
      <c r="AA2229" s="1"/>
    </row>
    <row r="2230" spans="2:27" x14ac:dyDescent="0.25">
      <c r="B2230" s="5"/>
      <c r="C2230" s="2"/>
      <c r="G2230" s="3"/>
      <c r="I2230" s="1"/>
      <c r="J2230" s="1"/>
      <c r="K2230" s="2"/>
      <c r="Y2230" s="2"/>
      <c r="Z2230" s="2"/>
      <c r="AA2230" s="1"/>
    </row>
    <row r="2231" spans="2:27" x14ac:dyDescent="0.25">
      <c r="B2231" s="5"/>
      <c r="C2231" s="2"/>
      <c r="D2231" s="3"/>
      <c r="G2231" s="3"/>
      <c r="I2231" s="1"/>
      <c r="J2231" s="1"/>
      <c r="K2231" s="2"/>
      <c r="Y2231" s="2"/>
      <c r="Z2231" s="2"/>
      <c r="AA2231" s="1"/>
    </row>
    <row r="2232" spans="2:27" x14ac:dyDescent="0.25">
      <c r="B2232" s="5"/>
      <c r="C2232" s="2"/>
      <c r="D2232" s="3"/>
      <c r="G2232" s="3"/>
      <c r="I2232" s="1"/>
      <c r="J2232" s="1"/>
      <c r="K2232" s="2"/>
      <c r="Y2232" s="2"/>
      <c r="Z2232" s="2"/>
      <c r="AA2232" s="1"/>
    </row>
    <row r="2233" spans="2:27" x14ac:dyDescent="0.25">
      <c r="B2233" s="5"/>
      <c r="C2233" s="2"/>
      <c r="D2233" s="3"/>
      <c r="G2233" s="3"/>
      <c r="I2233" s="1"/>
      <c r="J2233" s="1"/>
      <c r="K2233" s="2"/>
      <c r="Y2233" s="2"/>
      <c r="Z2233" s="2"/>
      <c r="AA2233" s="1"/>
    </row>
    <row r="2234" spans="2:27" x14ac:dyDescent="0.25">
      <c r="B2234" s="5"/>
      <c r="C2234" s="2"/>
      <c r="D2234" s="3"/>
      <c r="G2234" s="3"/>
      <c r="I2234" s="1"/>
      <c r="J2234" s="1"/>
      <c r="K2234" s="2"/>
      <c r="Y2234" s="2"/>
      <c r="Z2234" s="2"/>
      <c r="AA2234" s="1"/>
    </row>
    <row r="2235" spans="2:27" x14ac:dyDescent="0.25">
      <c r="B2235" s="5"/>
      <c r="C2235" s="2"/>
      <c r="D2235" s="3"/>
      <c r="G2235" s="3"/>
      <c r="I2235" s="1"/>
      <c r="J2235" s="1"/>
      <c r="K2235" s="2"/>
      <c r="Y2235" s="2"/>
      <c r="Z2235" s="2"/>
      <c r="AA2235" s="1"/>
    </row>
    <row r="2236" spans="2:27" x14ac:dyDescent="0.25">
      <c r="B2236" s="5"/>
      <c r="C2236" s="2"/>
      <c r="D2236" s="3"/>
      <c r="G2236" s="3"/>
      <c r="I2236" s="1"/>
      <c r="J2236" s="1"/>
      <c r="K2236" s="2"/>
      <c r="Y2236" s="2"/>
      <c r="Z2236" s="2"/>
      <c r="AA2236" s="1"/>
    </row>
    <row r="2237" spans="2:27" x14ac:dyDescent="0.25">
      <c r="B2237" s="5"/>
      <c r="C2237" s="2"/>
      <c r="D2237" s="3"/>
      <c r="E2237" s="3"/>
      <c r="G2237" s="3"/>
      <c r="I2237" s="1"/>
      <c r="J2237" s="1"/>
      <c r="K2237" s="2"/>
      <c r="Y2237" s="2"/>
      <c r="Z2237" s="2"/>
      <c r="AA2237" s="1"/>
    </row>
    <row r="2238" spans="2:27" x14ac:dyDescent="0.25">
      <c r="B2238" s="5"/>
      <c r="C2238" s="2"/>
      <c r="D2238" s="3"/>
      <c r="E2238" s="3"/>
      <c r="G2238" s="3"/>
      <c r="I2238" s="1"/>
      <c r="J2238" s="1"/>
      <c r="K2238" s="2"/>
      <c r="Y2238" s="2"/>
      <c r="Z2238" s="2"/>
      <c r="AA2238" s="1"/>
    </row>
    <row r="2239" spans="2:27" x14ac:dyDescent="0.25">
      <c r="B2239" s="5"/>
      <c r="C2239" s="2"/>
      <c r="D2239" s="3"/>
      <c r="E2239" s="3"/>
      <c r="F2239" s="3"/>
      <c r="G2239" s="3"/>
      <c r="I2239" s="1"/>
      <c r="J2239" s="1"/>
      <c r="K2239" s="2"/>
      <c r="Y2239" s="2"/>
      <c r="Z2239" s="2"/>
      <c r="AA2239" s="1"/>
    </row>
    <row r="2240" spans="2:27" x14ac:dyDescent="0.25">
      <c r="B2240" s="5"/>
      <c r="C2240" s="2"/>
      <c r="D2240" s="3"/>
      <c r="G2240" s="3"/>
      <c r="I2240" s="1"/>
      <c r="J2240" s="1"/>
      <c r="K2240" s="2"/>
      <c r="Y2240" s="2"/>
      <c r="Z2240" s="2"/>
      <c r="AA2240" s="1"/>
    </row>
    <row r="2241" spans="2:27" x14ac:dyDescent="0.25">
      <c r="B2241" s="5"/>
      <c r="C2241" s="2"/>
      <c r="D2241" s="3"/>
      <c r="G2241" s="3"/>
      <c r="I2241" s="1"/>
      <c r="J2241" s="1"/>
      <c r="K2241" s="2"/>
      <c r="Y2241" s="2"/>
      <c r="Z2241" s="2"/>
      <c r="AA2241" s="1"/>
    </row>
    <row r="2242" spans="2:27" x14ac:dyDescent="0.25">
      <c r="B2242" s="5"/>
      <c r="C2242" s="2"/>
      <c r="D2242" s="3"/>
      <c r="G2242" s="3"/>
      <c r="I2242" s="1"/>
      <c r="J2242" s="1"/>
      <c r="K2242" s="2"/>
      <c r="Y2242" s="2"/>
      <c r="Z2242" s="2"/>
      <c r="AA2242" s="1"/>
    </row>
    <row r="2243" spans="2:27" x14ac:dyDescent="0.25">
      <c r="B2243" s="5"/>
      <c r="C2243" s="2"/>
      <c r="D2243" s="3"/>
      <c r="E2243" s="3"/>
      <c r="F2243" s="3"/>
      <c r="G2243" s="3"/>
      <c r="I2243" s="1"/>
      <c r="J2243" s="1"/>
      <c r="K2243" s="2"/>
      <c r="Y2243" s="2"/>
      <c r="Z2243" s="2"/>
      <c r="AA2243" s="1"/>
    </row>
    <row r="2244" spans="2:27" x14ac:dyDescent="0.25">
      <c r="B2244" s="5"/>
      <c r="C2244" s="2"/>
      <c r="D2244" s="3"/>
      <c r="E2244" s="3"/>
      <c r="G2244" s="3"/>
      <c r="I2244" s="1"/>
      <c r="J2244" s="1"/>
      <c r="K2244" s="2"/>
      <c r="Y2244" s="2"/>
      <c r="Z2244" s="2"/>
      <c r="AA2244" s="1"/>
    </row>
    <row r="2245" spans="2:27" x14ac:dyDescent="0.25">
      <c r="B2245" s="5"/>
      <c r="C2245" s="2"/>
      <c r="D2245" s="3"/>
      <c r="G2245" s="3"/>
      <c r="I2245" s="1"/>
      <c r="J2245" s="1"/>
      <c r="K2245" s="2"/>
      <c r="Y2245" s="2"/>
      <c r="Z2245" s="2"/>
      <c r="AA2245" s="1"/>
    </row>
    <row r="2246" spans="2:27" x14ac:dyDescent="0.25">
      <c r="B2246" s="5"/>
      <c r="C2246" s="2"/>
      <c r="D2246" s="3"/>
      <c r="G2246" s="3"/>
      <c r="I2246" s="1"/>
      <c r="J2246" s="1"/>
      <c r="K2246" s="2"/>
      <c r="Y2246" s="2"/>
      <c r="Z2246" s="2"/>
      <c r="AA2246" s="1"/>
    </row>
    <row r="2247" spans="2:27" x14ac:dyDescent="0.25">
      <c r="B2247" s="5"/>
      <c r="C2247" s="2"/>
      <c r="D2247" s="3"/>
      <c r="G2247" s="3"/>
      <c r="I2247" s="1"/>
      <c r="J2247" s="1"/>
      <c r="K2247" s="2"/>
      <c r="Y2247" s="2"/>
      <c r="Z2247" s="2"/>
      <c r="AA2247" s="1"/>
    </row>
    <row r="2248" spans="2:27" x14ac:dyDescent="0.25">
      <c r="B2248" s="5"/>
      <c r="C2248" s="2"/>
      <c r="D2248" s="3"/>
      <c r="G2248" s="3"/>
      <c r="I2248" s="1"/>
      <c r="J2248" s="1"/>
      <c r="K2248" s="2"/>
      <c r="Y2248" s="2"/>
      <c r="Z2248" s="2"/>
      <c r="AA2248" s="1"/>
    </row>
    <row r="2249" spans="2:27" x14ac:dyDescent="0.25">
      <c r="B2249" s="5"/>
      <c r="C2249" s="2"/>
      <c r="D2249" s="3"/>
      <c r="G2249" s="3"/>
      <c r="I2249" s="1"/>
      <c r="J2249" s="1"/>
      <c r="K2249" s="2"/>
      <c r="Y2249" s="2"/>
      <c r="Z2249" s="2"/>
      <c r="AA2249" s="1"/>
    </row>
    <row r="2250" spans="2:27" x14ac:dyDescent="0.25">
      <c r="B2250" s="5"/>
      <c r="C2250" s="2"/>
      <c r="D2250" s="3"/>
      <c r="G2250" s="3"/>
      <c r="I2250" s="1"/>
      <c r="J2250" s="1"/>
      <c r="K2250" s="2"/>
      <c r="Y2250" s="2"/>
      <c r="Z2250" s="2"/>
      <c r="AA2250" s="1"/>
    </row>
    <row r="2251" spans="2:27" x14ac:dyDescent="0.25">
      <c r="B2251" s="5"/>
      <c r="C2251" s="2"/>
      <c r="D2251" s="3"/>
      <c r="G2251" s="3"/>
      <c r="I2251" s="1"/>
      <c r="J2251" s="1"/>
      <c r="K2251" s="2"/>
      <c r="Y2251" s="2"/>
      <c r="Z2251" s="2"/>
      <c r="AA2251" s="1"/>
    </row>
    <row r="2252" spans="2:27" x14ac:dyDescent="0.25">
      <c r="B2252" s="5"/>
      <c r="C2252" s="2"/>
      <c r="D2252" s="3"/>
      <c r="F2252" s="3"/>
      <c r="G2252" s="3"/>
      <c r="I2252" s="1"/>
      <c r="J2252" s="1"/>
      <c r="K2252" s="2"/>
      <c r="Y2252" s="2"/>
      <c r="Z2252" s="2"/>
      <c r="AA2252" s="1"/>
    </row>
    <row r="2253" spans="2:27" x14ac:dyDescent="0.25">
      <c r="B2253" s="5"/>
      <c r="C2253" s="2"/>
      <c r="D2253" s="3"/>
      <c r="G2253" s="3"/>
      <c r="I2253" s="1"/>
      <c r="J2253" s="1"/>
      <c r="K2253" s="2"/>
      <c r="Y2253" s="2"/>
      <c r="Z2253" s="2"/>
      <c r="AA2253" s="1"/>
    </row>
    <row r="2254" spans="2:27" x14ac:dyDescent="0.25">
      <c r="B2254" s="5"/>
      <c r="C2254" s="2"/>
      <c r="D2254" s="3"/>
      <c r="G2254" s="3"/>
      <c r="I2254" s="1"/>
      <c r="J2254" s="1"/>
      <c r="K2254" s="2"/>
      <c r="Y2254" s="2"/>
      <c r="Z2254" s="2"/>
      <c r="AA2254" s="1"/>
    </row>
    <row r="2255" spans="2:27" x14ac:dyDescent="0.25">
      <c r="B2255" s="5"/>
      <c r="C2255" s="2"/>
      <c r="D2255" s="3"/>
      <c r="G2255" s="3"/>
      <c r="I2255" s="1"/>
      <c r="J2255" s="1"/>
      <c r="K2255" s="2"/>
      <c r="Y2255" s="2"/>
      <c r="Z2255" s="2"/>
      <c r="AA2255" s="1"/>
    </row>
    <row r="2256" spans="2:27" x14ac:dyDescent="0.25">
      <c r="B2256" s="5"/>
      <c r="C2256" s="2"/>
      <c r="D2256" s="3"/>
      <c r="E2256" s="3"/>
      <c r="G2256" s="3"/>
      <c r="I2256" s="1"/>
      <c r="J2256" s="1"/>
      <c r="K2256" s="2"/>
      <c r="Y2256" s="2"/>
      <c r="Z2256" s="2"/>
      <c r="AA2256" s="1"/>
    </row>
    <row r="2257" spans="2:27" x14ac:dyDescent="0.25">
      <c r="B2257" s="5"/>
      <c r="C2257" s="2"/>
      <c r="D2257" s="3"/>
      <c r="G2257" s="3"/>
      <c r="I2257" s="1"/>
      <c r="J2257" s="1"/>
      <c r="K2257" s="2"/>
      <c r="Y2257" s="2"/>
      <c r="Z2257" s="2"/>
      <c r="AA2257" s="1"/>
    </row>
    <row r="2258" spans="2:27" x14ac:dyDescent="0.25">
      <c r="B2258" s="5"/>
      <c r="C2258" s="2"/>
      <c r="D2258" s="3"/>
      <c r="G2258" s="3"/>
      <c r="I2258" s="1"/>
      <c r="J2258" s="1"/>
      <c r="K2258" s="2"/>
      <c r="Y2258" s="2"/>
      <c r="Z2258" s="2"/>
      <c r="AA2258" s="1"/>
    </row>
    <row r="2259" spans="2:27" x14ac:dyDescent="0.25">
      <c r="B2259" s="5"/>
      <c r="C2259" s="2"/>
      <c r="D2259" s="3"/>
      <c r="G2259" s="3"/>
      <c r="I2259" s="1"/>
      <c r="J2259" s="1"/>
      <c r="K2259" s="2"/>
      <c r="Y2259" s="2"/>
      <c r="Z2259" s="2"/>
      <c r="AA2259" s="1"/>
    </row>
    <row r="2260" spans="2:27" x14ac:dyDescent="0.25">
      <c r="B2260" s="5"/>
      <c r="C2260" s="2"/>
      <c r="D2260" s="3"/>
      <c r="E2260" s="3"/>
      <c r="G2260" s="3"/>
      <c r="I2260" s="1"/>
      <c r="J2260" s="1"/>
      <c r="K2260" s="2"/>
      <c r="Y2260" s="2"/>
      <c r="Z2260" s="2"/>
      <c r="AA2260" s="1"/>
    </row>
    <row r="2261" spans="2:27" x14ac:dyDescent="0.25">
      <c r="B2261" s="5"/>
      <c r="C2261" s="2"/>
      <c r="D2261" s="3"/>
      <c r="G2261" s="3"/>
      <c r="I2261" s="1"/>
      <c r="J2261" s="1"/>
      <c r="K2261" s="2"/>
      <c r="Y2261" s="2"/>
      <c r="Z2261" s="2"/>
      <c r="AA2261" s="1"/>
    </row>
    <row r="2262" spans="2:27" x14ac:dyDescent="0.25">
      <c r="B2262" s="5"/>
      <c r="C2262" s="2"/>
      <c r="D2262" s="3"/>
      <c r="E2262" s="3"/>
      <c r="G2262" s="3"/>
      <c r="I2262" s="1"/>
      <c r="J2262" s="1"/>
      <c r="K2262" s="2"/>
      <c r="Y2262" s="2"/>
      <c r="Z2262" s="2"/>
      <c r="AA2262" s="1"/>
    </row>
    <row r="2263" spans="2:27" x14ac:dyDescent="0.25">
      <c r="B2263" s="5"/>
      <c r="C2263" s="2"/>
      <c r="D2263" s="3"/>
      <c r="G2263" s="3"/>
      <c r="I2263" s="1"/>
      <c r="J2263" s="1"/>
      <c r="K2263" s="2"/>
      <c r="Y2263" s="2"/>
      <c r="Z2263" s="2"/>
      <c r="AA2263" s="1"/>
    </row>
    <row r="2264" spans="2:27" x14ac:dyDescent="0.25">
      <c r="B2264" s="5"/>
      <c r="C2264" s="2"/>
      <c r="D2264" s="3"/>
      <c r="G2264" s="3"/>
      <c r="I2264" s="1"/>
      <c r="J2264" s="1"/>
      <c r="K2264" s="2"/>
      <c r="Y2264" s="2"/>
      <c r="Z2264" s="2"/>
      <c r="AA2264" s="1"/>
    </row>
    <row r="2265" spans="2:27" x14ac:dyDescent="0.25">
      <c r="B2265" s="5"/>
      <c r="C2265" s="2"/>
      <c r="D2265" s="3"/>
      <c r="E2265" s="3"/>
      <c r="G2265" s="3"/>
      <c r="I2265" s="1"/>
      <c r="J2265" s="1"/>
      <c r="K2265" s="2"/>
      <c r="Y2265" s="2"/>
      <c r="Z2265" s="2"/>
      <c r="AA2265" s="1"/>
    </row>
    <row r="2266" spans="2:27" x14ac:dyDescent="0.25">
      <c r="B2266" s="5"/>
      <c r="C2266" s="2"/>
      <c r="D2266" s="3"/>
      <c r="G2266" s="3"/>
      <c r="I2266" s="1"/>
      <c r="J2266" s="1"/>
      <c r="K2266" s="2"/>
      <c r="Y2266" s="2"/>
      <c r="Z2266" s="2"/>
      <c r="AA2266" s="1"/>
    </row>
    <row r="2267" spans="2:27" x14ac:dyDescent="0.25">
      <c r="B2267" s="5"/>
      <c r="C2267" s="2"/>
      <c r="D2267" s="3"/>
      <c r="G2267" s="3"/>
      <c r="I2267" s="1"/>
      <c r="J2267" s="1"/>
      <c r="K2267" s="2"/>
      <c r="Y2267" s="2"/>
      <c r="Z2267" s="2"/>
      <c r="AA2267" s="1"/>
    </row>
    <row r="2268" spans="2:27" x14ac:dyDescent="0.25">
      <c r="B2268" s="5"/>
      <c r="C2268" s="2"/>
      <c r="D2268" s="3"/>
      <c r="F2268" s="3"/>
      <c r="G2268" s="3"/>
      <c r="I2268" s="1"/>
      <c r="J2268" s="1"/>
      <c r="K2268" s="2"/>
      <c r="Y2268" s="2"/>
      <c r="Z2268" s="2"/>
      <c r="AA2268" s="1"/>
    </row>
    <row r="2269" spans="2:27" x14ac:dyDescent="0.25">
      <c r="B2269" s="5"/>
      <c r="C2269" s="2"/>
      <c r="D2269" s="3"/>
      <c r="G2269" s="3"/>
      <c r="I2269" s="1"/>
      <c r="J2269" s="1"/>
      <c r="K2269" s="2"/>
      <c r="Y2269" s="2"/>
      <c r="Z2269" s="2"/>
      <c r="AA2269" s="1"/>
    </row>
    <row r="2270" spans="2:27" x14ac:dyDescent="0.25">
      <c r="B2270" s="5"/>
      <c r="C2270" s="2"/>
      <c r="D2270" s="3"/>
      <c r="G2270" s="3"/>
      <c r="I2270" s="1"/>
      <c r="J2270" s="1"/>
      <c r="K2270" s="2"/>
      <c r="Y2270" s="2"/>
      <c r="Z2270" s="2"/>
      <c r="AA2270" s="1"/>
    </row>
    <row r="2271" spans="2:27" x14ac:dyDescent="0.25">
      <c r="B2271" s="5"/>
      <c r="C2271" s="2"/>
      <c r="D2271" s="3"/>
      <c r="E2271" s="3"/>
      <c r="G2271" s="3"/>
      <c r="I2271" s="1"/>
      <c r="J2271" s="1"/>
      <c r="K2271" s="2"/>
      <c r="Y2271" s="2"/>
      <c r="Z2271" s="2"/>
      <c r="AA2271" s="1"/>
    </row>
    <row r="2272" spans="2:27" x14ac:dyDescent="0.25">
      <c r="B2272" s="5"/>
      <c r="C2272" s="2"/>
      <c r="D2272" s="3"/>
      <c r="G2272" s="3"/>
      <c r="I2272" s="1"/>
      <c r="J2272" s="1"/>
      <c r="K2272" s="2"/>
      <c r="Y2272" s="2"/>
      <c r="Z2272" s="2"/>
      <c r="AA2272" s="1"/>
    </row>
    <row r="2273" spans="2:27" x14ac:dyDescent="0.25">
      <c r="B2273" s="5"/>
      <c r="C2273" s="2"/>
      <c r="D2273" s="3"/>
      <c r="E2273" s="3"/>
      <c r="G2273" s="3"/>
      <c r="I2273" s="1"/>
      <c r="J2273" s="1"/>
      <c r="K2273" s="2"/>
      <c r="Y2273" s="2"/>
      <c r="Z2273" s="2"/>
      <c r="AA2273" s="1"/>
    </row>
    <row r="2274" spans="2:27" x14ac:dyDescent="0.25">
      <c r="B2274" s="5"/>
      <c r="C2274" s="2"/>
      <c r="D2274" s="3"/>
      <c r="E2274" s="3"/>
      <c r="G2274" s="3"/>
      <c r="I2274" s="1"/>
      <c r="J2274" s="1"/>
      <c r="K2274" s="2"/>
      <c r="Y2274" s="2"/>
      <c r="Z2274" s="2"/>
      <c r="AA2274" s="1"/>
    </row>
    <row r="2275" spans="2:27" x14ac:dyDescent="0.25">
      <c r="B2275" s="5"/>
      <c r="C2275" s="2"/>
      <c r="D2275" s="3"/>
      <c r="G2275" s="3"/>
      <c r="I2275" s="1"/>
      <c r="J2275" s="1"/>
      <c r="K2275" s="2"/>
      <c r="Y2275" s="2"/>
      <c r="Z2275" s="2"/>
      <c r="AA2275" s="1"/>
    </row>
    <row r="2276" spans="2:27" x14ac:dyDescent="0.25">
      <c r="B2276" s="5"/>
      <c r="C2276" s="2"/>
      <c r="D2276" s="3"/>
      <c r="E2276" s="3"/>
      <c r="F2276" s="3"/>
      <c r="G2276" s="3"/>
      <c r="I2276" s="1"/>
      <c r="J2276" s="1"/>
      <c r="K2276" s="2"/>
      <c r="Y2276" s="2"/>
      <c r="Z2276" s="2"/>
      <c r="AA2276" s="1"/>
    </row>
    <row r="2277" spans="2:27" x14ac:dyDescent="0.25">
      <c r="B2277" s="5"/>
      <c r="C2277" s="2"/>
      <c r="D2277" s="3"/>
      <c r="G2277" s="3"/>
      <c r="I2277" s="1"/>
      <c r="J2277" s="1"/>
      <c r="K2277" s="2"/>
      <c r="Y2277" s="2"/>
      <c r="Z2277" s="2"/>
      <c r="AA2277" s="1"/>
    </row>
    <row r="2278" spans="2:27" x14ac:dyDescent="0.25">
      <c r="B2278" s="5"/>
      <c r="C2278" s="2"/>
      <c r="D2278" s="3"/>
      <c r="G2278" s="3"/>
      <c r="I2278" s="1"/>
      <c r="J2278" s="1"/>
      <c r="K2278" s="2"/>
      <c r="Y2278" s="2"/>
      <c r="Z2278" s="2"/>
      <c r="AA2278" s="1"/>
    </row>
    <row r="2279" spans="2:27" x14ac:dyDescent="0.25">
      <c r="B2279" s="5"/>
      <c r="C2279" s="2"/>
      <c r="D2279" s="3"/>
      <c r="G2279" s="3"/>
      <c r="I2279" s="1"/>
      <c r="J2279" s="1"/>
      <c r="K2279" s="2"/>
      <c r="Y2279" s="2"/>
      <c r="Z2279" s="2"/>
      <c r="AA2279" s="1"/>
    </row>
    <row r="2280" spans="2:27" x14ac:dyDescent="0.25">
      <c r="B2280" s="5"/>
      <c r="C2280" s="2"/>
      <c r="D2280" s="3"/>
      <c r="G2280" s="3"/>
      <c r="I2280" s="1"/>
      <c r="J2280" s="1"/>
      <c r="K2280" s="2"/>
      <c r="Y2280" s="2"/>
      <c r="Z2280" s="2"/>
      <c r="AA2280" s="1"/>
    </row>
    <row r="2281" spans="2:27" x14ac:dyDescent="0.25">
      <c r="B2281" s="5"/>
      <c r="C2281" s="2"/>
      <c r="D2281" s="3"/>
      <c r="G2281" s="3"/>
      <c r="I2281" s="1"/>
      <c r="J2281" s="1"/>
      <c r="K2281" s="2"/>
      <c r="Y2281" s="2"/>
      <c r="Z2281" s="2"/>
      <c r="AA2281" s="1"/>
    </row>
    <row r="2282" spans="2:27" x14ac:dyDescent="0.25">
      <c r="B2282" s="5"/>
      <c r="C2282" s="2"/>
      <c r="D2282" s="3"/>
      <c r="E2282" s="3"/>
      <c r="G2282" s="3"/>
      <c r="I2282" s="1"/>
      <c r="J2282" s="1"/>
      <c r="K2282" s="2"/>
      <c r="Y2282" s="2"/>
      <c r="Z2282" s="2"/>
      <c r="AA2282" s="1"/>
    </row>
    <row r="2283" spans="2:27" x14ac:dyDescent="0.25">
      <c r="B2283" s="5"/>
      <c r="C2283" s="2"/>
      <c r="D2283" s="3"/>
      <c r="F2283" s="3"/>
      <c r="G2283" s="3"/>
      <c r="I2283" s="1"/>
      <c r="J2283" s="1"/>
      <c r="K2283" s="2"/>
      <c r="Y2283" s="2"/>
      <c r="Z2283" s="2"/>
      <c r="AA2283" s="1"/>
    </row>
    <row r="2284" spans="2:27" x14ac:dyDescent="0.25">
      <c r="B2284" s="5"/>
      <c r="C2284" s="2"/>
      <c r="D2284" s="3"/>
      <c r="E2284" s="3"/>
      <c r="G2284" s="3"/>
      <c r="I2284" s="1"/>
      <c r="J2284" s="1"/>
      <c r="K2284" s="2"/>
      <c r="Y2284" s="2"/>
      <c r="Z2284" s="2"/>
      <c r="AA2284" s="1"/>
    </row>
    <row r="2285" spans="2:27" x14ac:dyDescent="0.25">
      <c r="B2285" s="5"/>
      <c r="C2285" s="2"/>
      <c r="D2285" s="3"/>
      <c r="F2285" s="3"/>
      <c r="G2285" s="3"/>
      <c r="I2285" s="1"/>
      <c r="J2285" s="1"/>
      <c r="K2285" s="2"/>
      <c r="Y2285" s="2"/>
      <c r="Z2285" s="2"/>
      <c r="AA2285" s="1"/>
    </row>
    <row r="2286" spans="2:27" x14ac:dyDescent="0.25">
      <c r="B2286" s="5"/>
      <c r="C2286" s="2"/>
      <c r="D2286" s="3"/>
      <c r="G2286" s="3"/>
      <c r="I2286" s="1"/>
      <c r="J2286" s="1"/>
      <c r="K2286" s="2"/>
      <c r="Y2286" s="2"/>
      <c r="Z2286" s="2"/>
      <c r="AA2286" s="1"/>
    </row>
    <row r="2287" spans="2:27" x14ac:dyDescent="0.25">
      <c r="B2287" s="5"/>
      <c r="C2287" s="2"/>
      <c r="D2287" s="3"/>
      <c r="G2287" s="3"/>
      <c r="I2287" s="1"/>
      <c r="J2287" s="1"/>
      <c r="K2287" s="2"/>
      <c r="Y2287" s="2"/>
      <c r="Z2287" s="2"/>
      <c r="AA2287" s="1"/>
    </row>
    <row r="2288" spans="2:27" x14ac:dyDescent="0.25">
      <c r="B2288" s="5"/>
      <c r="C2288" s="2"/>
      <c r="D2288" s="3"/>
      <c r="G2288" s="3"/>
      <c r="I2288" s="1"/>
      <c r="J2288" s="1"/>
      <c r="K2288" s="2"/>
      <c r="Y2288" s="2"/>
      <c r="Z2288" s="2"/>
      <c r="AA2288" s="1"/>
    </row>
    <row r="2289" spans="2:27" x14ac:dyDescent="0.25">
      <c r="B2289" s="5"/>
      <c r="C2289" s="2"/>
      <c r="D2289" s="3"/>
      <c r="E2289" s="3"/>
      <c r="G2289" s="3"/>
      <c r="I2289" s="1"/>
      <c r="J2289" s="1"/>
      <c r="K2289" s="2"/>
      <c r="Y2289" s="2"/>
      <c r="Z2289" s="2"/>
      <c r="AA2289" s="1"/>
    </row>
    <row r="2290" spans="2:27" x14ac:dyDescent="0.25">
      <c r="B2290" s="5"/>
      <c r="C2290" s="2"/>
      <c r="D2290" s="3"/>
      <c r="E2290" s="3"/>
      <c r="G2290" s="3"/>
      <c r="I2290" s="1"/>
      <c r="J2290" s="1"/>
      <c r="K2290" s="2"/>
      <c r="Y2290" s="2"/>
      <c r="Z2290" s="2"/>
      <c r="AA2290" s="1"/>
    </row>
    <row r="2291" spans="2:27" x14ac:dyDescent="0.25">
      <c r="B2291" s="5"/>
      <c r="C2291" s="2"/>
      <c r="D2291" s="3"/>
      <c r="G2291" s="3"/>
      <c r="I2291" s="1"/>
      <c r="J2291" s="1"/>
      <c r="K2291" s="2"/>
      <c r="Y2291" s="2"/>
      <c r="Z2291" s="2"/>
      <c r="AA2291" s="1"/>
    </row>
    <row r="2292" spans="2:27" x14ac:dyDescent="0.25">
      <c r="B2292" s="5"/>
      <c r="C2292" s="2"/>
      <c r="D2292" s="3"/>
      <c r="G2292" s="3"/>
      <c r="I2292" s="1"/>
      <c r="J2292" s="1"/>
      <c r="K2292" s="2"/>
      <c r="Y2292" s="2"/>
      <c r="Z2292" s="2"/>
      <c r="AA2292" s="1"/>
    </row>
    <row r="2293" spans="2:27" x14ac:dyDescent="0.25">
      <c r="B2293" s="5"/>
      <c r="C2293" s="2"/>
      <c r="D2293" s="3"/>
      <c r="G2293" s="3"/>
      <c r="I2293" s="1"/>
      <c r="J2293" s="1"/>
      <c r="K2293" s="2"/>
      <c r="Y2293" s="2"/>
      <c r="Z2293" s="2"/>
      <c r="AA2293" s="1"/>
    </row>
    <row r="2294" spans="2:27" x14ac:dyDescent="0.25">
      <c r="B2294" s="5"/>
      <c r="C2294" s="2"/>
      <c r="D2294" s="3"/>
      <c r="G2294" s="3"/>
      <c r="I2294" s="1"/>
      <c r="J2294" s="1"/>
      <c r="K2294" s="2"/>
      <c r="Y2294" s="2"/>
      <c r="Z2294" s="2"/>
      <c r="AA2294" s="1"/>
    </row>
    <row r="2295" spans="2:27" x14ac:dyDescent="0.25">
      <c r="B2295" s="5"/>
      <c r="C2295" s="2"/>
      <c r="D2295" s="3"/>
      <c r="G2295" s="3"/>
      <c r="I2295" s="1"/>
      <c r="J2295" s="1"/>
      <c r="K2295" s="2"/>
      <c r="Y2295" s="2"/>
      <c r="Z2295" s="2"/>
      <c r="AA2295" s="1"/>
    </row>
    <row r="2296" spans="2:27" x14ac:dyDescent="0.25">
      <c r="B2296" s="5"/>
      <c r="C2296" s="2"/>
      <c r="D2296" s="3"/>
      <c r="G2296" s="3"/>
      <c r="I2296" s="1"/>
      <c r="J2296" s="1"/>
      <c r="K2296" s="2"/>
      <c r="Y2296" s="2"/>
      <c r="Z2296" s="2"/>
      <c r="AA2296" s="1"/>
    </row>
    <row r="2297" spans="2:27" x14ac:dyDescent="0.25">
      <c r="B2297" s="5"/>
      <c r="C2297" s="2"/>
      <c r="D2297" s="3"/>
      <c r="G2297" s="3"/>
      <c r="I2297" s="1"/>
      <c r="J2297" s="1"/>
      <c r="K2297" s="2"/>
      <c r="Y2297" s="2"/>
      <c r="Z2297" s="2"/>
      <c r="AA2297" s="1"/>
    </row>
    <row r="2298" spans="2:27" x14ac:dyDescent="0.25">
      <c r="B2298" s="5"/>
      <c r="C2298" s="2"/>
      <c r="D2298" s="3"/>
      <c r="G2298" s="3"/>
      <c r="I2298" s="1"/>
      <c r="J2298" s="1"/>
      <c r="K2298" s="2"/>
      <c r="Y2298" s="2"/>
      <c r="Z2298" s="2"/>
      <c r="AA2298" s="1"/>
    </row>
    <row r="2299" spans="2:27" x14ac:dyDescent="0.25">
      <c r="B2299" s="5"/>
      <c r="C2299" s="2"/>
      <c r="D2299" s="3"/>
      <c r="G2299" s="3"/>
      <c r="I2299" s="1"/>
      <c r="J2299" s="1"/>
      <c r="K2299" s="2"/>
      <c r="Y2299" s="2"/>
      <c r="Z2299" s="2"/>
      <c r="AA2299" s="1"/>
    </row>
    <row r="2300" spans="2:27" x14ac:dyDescent="0.25">
      <c r="B2300" s="5"/>
      <c r="C2300" s="2"/>
      <c r="D2300" s="3"/>
      <c r="F2300" s="3"/>
      <c r="G2300" s="3"/>
      <c r="I2300" s="1"/>
      <c r="J2300" s="1"/>
      <c r="K2300" s="2"/>
      <c r="Y2300" s="2"/>
      <c r="Z2300" s="2"/>
      <c r="AA2300" s="1"/>
    </row>
    <row r="2301" spans="2:27" x14ac:dyDescent="0.25">
      <c r="B2301" s="5"/>
      <c r="C2301" s="2"/>
      <c r="D2301" s="3"/>
      <c r="E2301" s="3"/>
      <c r="F2301" s="3"/>
      <c r="G2301" s="3"/>
      <c r="I2301" s="1"/>
      <c r="J2301" s="1"/>
      <c r="K2301" s="2"/>
      <c r="Y2301" s="2"/>
      <c r="Z2301" s="2"/>
      <c r="AA2301" s="1"/>
    </row>
    <row r="2302" spans="2:27" x14ac:dyDescent="0.25">
      <c r="B2302" s="5"/>
      <c r="C2302" s="2"/>
      <c r="D2302" s="3"/>
      <c r="F2302" s="3"/>
      <c r="G2302" s="3"/>
      <c r="I2302" s="1"/>
      <c r="J2302" s="1"/>
      <c r="K2302" s="2"/>
      <c r="Y2302" s="2"/>
      <c r="Z2302" s="2"/>
      <c r="AA2302" s="1"/>
    </row>
    <row r="2303" spans="2:27" x14ac:dyDescent="0.25">
      <c r="B2303" s="5"/>
      <c r="C2303" s="2"/>
      <c r="D2303" s="3"/>
      <c r="E2303" s="3"/>
      <c r="G2303" s="3"/>
      <c r="I2303" s="1"/>
      <c r="J2303" s="1"/>
      <c r="K2303" s="2"/>
      <c r="Y2303" s="2"/>
      <c r="Z2303" s="2"/>
      <c r="AA2303" s="1"/>
    </row>
    <row r="2304" spans="2:27" x14ac:dyDescent="0.25">
      <c r="B2304" s="5"/>
      <c r="C2304" s="2"/>
      <c r="D2304" s="3"/>
      <c r="G2304" s="3"/>
      <c r="I2304" s="1"/>
      <c r="J2304" s="1"/>
      <c r="K2304" s="2"/>
      <c r="Y2304" s="2"/>
      <c r="Z2304" s="2"/>
      <c r="AA2304" s="1"/>
    </row>
    <row r="2305" spans="2:27" x14ac:dyDescent="0.25">
      <c r="B2305" s="5"/>
      <c r="C2305" s="2"/>
      <c r="D2305" s="3"/>
      <c r="E2305" s="3"/>
      <c r="G2305" s="3"/>
      <c r="I2305" s="1"/>
      <c r="J2305" s="1"/>
      <c r="K2305" s="2"/>
      <c r="Y2305" s="2"/>
      <c r="Z2305" s="2"/>
      <c r="AA2305" s="1"/>
    </row>
    <row r="2306" spans="2:27" x14ac:dyDescent="0.25">
      <c r="B2306" s="5"/>
      <c r="C2306" s="2"/>
      <c r="D2306" s="3"/>
      <c r="G2306" s="3"/>
      <c r="I2306" s="1"/>
      <c r="J2306" s="1"/>
      <c r="K2306" s="2"/>
      <c r="Y2306" s="2"/>
      <c r="Z2306" s="2"/>
      <c r="AA2306" s="1"/>
    </row>
    <row r="2307" spans="2:27" x14ac:dyDescent="0.25">
      <c r="B2307" s="5"/>
      <c r="C2307" s="2"/>
      <c r="D2307" s="3"/>
      <c r="F2307" s="3"/>
      <c r="G2307" s="3"/>
      <c r="I2307" s="1"/>
      <c r="J2307" s="1"/>
      <c r="K2307" s="2"/>
      <c r="Y2307" s="2"/>
      <c r="Z2307" s="2"/>
      <c r="AA2307" s="1"/>
    </row>
    <row r="2308" spans="2:27" x14ac:dyDescent="0.25">
      <c r="B2308" s="5"/>
      <c r="C2308" s="2"/>
      <c r="D2308" s="3"/>
      <c r="G2308" s="3"/>
      <c r="I2308" s="1"/>
      <c r="J2308" s="1"/>
      <c r="K2308" s="2"/>
      <c r="Y2308" s="2"/>
      <c r="Z2308" s="2"/>
      <c r="AA2308" s="1"/>
    </row>
    <row r="2309" spans="2:27" x14ac:dyDescent="0.25">
      <c r="B2309" s="5"/>
      <c r="C2309" s="2"/>
      <c r="D2309" s="3"/>
      <c r="E2309" s="3"/>
      <c r="F2309" s="3"/>
      <c r="G2309" s="3"/>
      <c r="I2309" s="1"/>
      <c r="J2309" s="1"/>
      <c r="K2309" s="2"/>
      <c r="Y2309" s="2"/>
      <c r="Z2309" s="2"/>
      <c r="AA2309" s="1"/>
    </row>
    <row r="2310" spans="2:27" x14ac:dyDescent="0.25">
      <c r="B2310" s="5"/>
      <c r="C2310" s="2"/>
      <c r="D2310" s="3"/>
      <c r="G2310" s="3"/>
      <c r="I2310" s="1"/>
      <c r="J2310" s="1"/>
      <c r="K2310" s="2"/>
      <c r="Y2310" s="2"/>
      <c r="Z2310" s="2"/>
      <c r="AA2310" s="1"/>
    </row>
    <row r="2311" spans="2:27" x14ac:dyDescent="0.25">
      <c r="B2311" s="5"/>
      <c r="C2311" s="2"/>
      <c r="D2311" s="3"/>
      <c r="E2311" s="3"/>
      <c r="G2311" s="3"/>
      <c r="I2311" s="1"/>
      <c r="J2311" s="1"/>
      <c r="K2311" s="2"/>
      <c r="Y2311" s="2"/>
      <c r="Z2311" s="2"/>
      <c r="AA2311" s="1"/>
    </row>
    <row r="2312" spans="2:27" x14ac:dyDescent="0.25">
      <c r="B2312" s="5"/>
      <c r="C2312" s="2"/>
      <c r="D2312" s="3"/>
      <c r="G2312" s="3"/>
      <c r="I2312" s="1"/>
      <c r="J2312" s="1"/>
      <c r="K2312" s="2"/>
      <c r="Y2312" s="2"/>
      <c r="Z2312" s="2"/>
      <c r="AA2312" s="1"/>
    </row>
    <row r="2313" spans="2:27" x14ac:dyDescent="0.25">
      <c r="B2313" s="5"/>
      <c r="C2313" s="2"/>
      <c r="D2313" s="3"/>
      <c r="G2313" s="3"/>
      <c r="I2313" s="1"/>
      <c r="J2313" s="1"/>
      <c r="K2313" s="2"/>
      <c r="Y2313" s="2"/>
      <c r="Z2313" s="2"/>
      <c r="AA2313" s="1"/>
    </row>
    <row r="2314" spans="2:27" x14ac:dyDescent="0.25">
      <c r="B2314" s="5"/>
      <c r="C2314" s="2"/>
      <c r="D2314" s="3"/>
      <c r="G2314" s="3"/>
      <c r="I2314" s="1"/>
      <c r="J2314" s="1"/>
      <c r="K2314" s="2"/>
      <c r="Y2314" s="2"/>
      <c r="Z2314" s="2"/>
      <c r="AA2314" s="1"/>
    </row>
    <row r="2315" spans="2:27" x14ac:dyDescent="0.25">
      <c r="B2315" s="5"/>
      <c r="C2315" s="2"/>
      <c r="D2315" s="3"/>
      <c r="G2315" s="3"/>
      <c r="I2315" s="1"/>
      <c r="J2315" s="1"/>
      <c r="K2315" s="2"/>
      <c r="Y2315" s="2"/>
      <c r="Z2315" s="2"/>
      <c r="AA2315" s="1"/>
    </row>
    <row r="2316" spans="2:27" x14ac:dyDescent="0.25">
      <c r="B2316" s="5"/>
      <c r="C2316" s="2"/>
      <c r="D2316" s="3"/>
      <c r="E2316" s="3"/>
      <c r="G2316" s="3"/>
      <c r="I2316" s="1"/>
      <c r="J2316" s="1"/>
      <c r="K2316" s="2"/>
      <c r="Y2316" s="2"/>
      <c r="Z2316" s="2"/>
      <c r="AA2316" s="1"/>
    </row>
    <row r="2317" spans="2:27" x14ac:dyDescent="0.25">
      <c r="B2317" s="5"/>
      <c r="C2317" s="2"/>
      <c r="D2317" s="3"/>
      <c r="G2317" s="3"/>
      <c r="I2317" s="1"/>
      <c r="J2317" s="1"/>
      <c r="K2317" s="2"/>
      <c r="Y2317" s="2"/>
      <c r="Z2317" s="2"/>
      <c r="AA2317" s="1"/>
    </row>
    <row r="2318" spans="2:27" x14ac:dyDescent="0.25">
      <c r="B2318" s="5"/>
      <c r="C2318" s="2"/>
      <c r="D2318" s="3"/>
      <c r="F2318" s="3"/>
      <c r="G2318" s="3"/>
      <c r="I2318" s="1"/>
      <c r="J2318" s="1"/>
      <c r="K2318" s="2"/>
      <c r="Y2318" s="2"/>
      <c r="Z2318" s="2"/>
      <c r="AA2318" s="1"/>
    </row>
    <row r="2319" spans="2:27" x14ac:dyDescent="0.25">
      <c r="B2319" s="5"/>
      <c r="C2319" s="2"/>
      <c r="D2319" s="3"/>
      <c r="E2319" s="3"/>
      <c r="G2319" s="3"/>
      <c r="I2319" s="1"/>
      <c r="J2319" s="1"/>
      <c r="K2319" s="2"/>
      <c r="Y2319" s="2"/>
      <c r="Z2319" s="2"/>
      <c r="AA2319" s="1"/>
    </row>
    <row r="2320" spans="2:27" x14ac:dyDescent="0.25">
      <c r="B2320" s="5"/>
      <c r="C2320" s="2"/>
      <c r="D2320" s="3"/>
      <c r="G2320" s="3"/>
      <c r="I2320" s="1"/>
      <c r="J2320" s="1"/>
      <c r="K2320" s="2"/>
      <c r="Y2320" s="2"/>
      <c r="Z2320" s="2"/>
      <c r="AA2320" s="1"/>
    </row>
    <row r="2321" spans="2:27" x14ac:dyDescent="0.25">
      <c r="B2321" s="5"/>
      <c r="C2321" s="2"/>
      <c r="D2321" s="3"/>
      <c r="G2321" s="3"/>
      <c r="I2321" s="1"/>
      <c r="J2321" s="1"/>
      <c r="K2321" s="2"/>
      <c r="Y2321" s="2"/>
      <c r="Z2321" s="2"/>
      <c r="AA2321" s="1"/>
    </row>
    <row r="2322" spans="2:27" x14ac:dyDescent="0.25">
      <c r="B2322" s="5"/>
      <c r="C2322" s="2"/>
      <c r="D2322" s="3"/>
      <c r="G2322" s="3"/>
      <c r="I2322" s="1"/>
      <c r="J2322" s="1"/>
      <c r="K2322" s="2"/>
      <c r="Y2322" s="2"/>
      <c r="Z2322" s="2"/>
      <c r="AA2322" s="1"/>
    </row>
    <row r="2323" spans="2:27" x14ac:dyDescent="0.25">
      <c r="B2323" s="5"/>
      <c r="C2323" s="2"/>
      <c r="D2323" s="3"/>
      <c r="F2323" s="3"/>
      <c r="G2323" s="3"/>
      <c r="I2323" s="1"/>
      <c r="J2323" s="1"/>
      <c r="K2323" s="2"/>
      <c r="Y2323" s="2"/>
      <c r="Z2323" s="2"/>
      <c r="AA2323" s="1"/>
    </row>
    <row r="2324" spans="2:27" x14ac:dyDescent="0.25">
      <c r="B2324" s="5"/>
      <c r="C2324" s="2"/>
      <c r="D2324" s="3"/>
      <c r="G2324" s="3"/>
      <c r="I2324" s="1"/>
      <c r="J2324" s="1"/>
      <c r="K2324" s="2"/>
      <c r="Y2324" s="2"/>
      <c r="Z2324" s="2"/>
      <c r="AA2324" s="1"/>
    </row>
    <row r="2325" spans="2:27" x14ac:dyDescent="0.25">
      <c r="B2325" s="5"/>
      <c r="C2325" s="2"/>
      <c r="D2325" s="3"/>
      <c r="G2325" s="3"/>
      <c r="I2325" s="1"/>
      <c r="J2325" s="1"/>
      <c r="K2325" s="2"/>
      <c r="Y2325" s="2"/>
      <c r="Z2325" s="2"/>
      <c r="AA2325" s="1"/>
    </row>
    <row r="2326" spans="2:27" x14ac:dyDescent="0.25">
      <c r="B2326" s="5"/>
      <c r="C2326" s="2"/>
      <c r="D2326" s="3"/>
      <c r="F2326" s="3"/>
      <c r="G2326" s="3"/>
      <c r="I2326" s="1"/>
      <c r="J2326" s="1"/>
      <c r="K2326" s="2"/>
      <c r="Y2326" s="2"/>
      <c r="Z2326" s="2"/>
      <c r="AA2326" s="1"/>
    </row>
    <row r="2327" spans="2:27" x14ac:dyDescent="0.25">
      <c r="B2327" s="5"/>
      <c r="C2327" s="2"/>
      <c r="D2327" s="3"/>
      <c r="G2327" s="3"/>
      <c r="I2327" s="1"/>
      <c r="J2327" s="1"/>
      <c r="K2327" s="2"/>
      <c r="Y2327" s="2"/>
      <c r="Z2327" s="2"/>
      <c r="AA2327" s="1"/>
    </row>
    <row r="2328" spans="2:27" x14ac:dyDescent="0.25">
      <c r="B2328" s="5"/>
      <c r="C2328" s="2"/>
      <c r="D2328" s="3"/>
      <c r="G2328" s="3"/>
      <c r="I2328" s="1"/>
      <c r="J2328" s="1"/>
      <c r="K2328" s="2"/>
      <c r="Y2328" s="2"/>
      <c r="Z2328" s="2"/>
      <c r="AA2328" s="1"/>
    </row>
    <row r="2329" spans="2:27" x14ac:dyDescent="0.25">
      <c r="B2329" s="5"/>
      <c r="C2329" s="2"/>
      <c r="D2329" s="3"/>
      <c r="F2329" s="3"/>
      <c r="G2329" s="3"/>
      <c r="I2329" s="1"/>
      <c r="J2329" s="1"/>
      <c r="K2329" s="2"/>
      <c r="Y2329" s="2"/>
      <c r="Z2329" s="2"/>
      <c r="AA2329" s="1"/>
    </row>
    <row r="2330" spans="2:27" x14ac:dyDescent="0.25">
      <c r="B2330" s="5"/>
      <c r="C2330" s="2"/>
      <c r="D2330" s="3"/>
      <c r="G2330" s="3"/>
      <c r="I2330" s="1"/>
      <c r="J2330" s="1"/>
      <c r="K2330" s="2"/>
      <c r="Y2330" s="2"/>
      <c r="Z2330" s="2"/>
      <c r="AA2330" s="1"/>
    </row>
    <row r="2331" spans="2:27" x14ac:dyDescent="0.25">
      <c r="B2331" s="5"/>
      <c r="C2331" s="2"/>
      <c r="D2331" s="3"/>
      <c r="G2331" s="3"/>
      <c r="I2331" s="1"/>
      <c r="J2331" s="1"/>
      <c r="K2331" s="2"/>
      <c r="Y2331" s="2"/>
      <c r="Z2331" s="2"/>
      <c r="AA2331" s="1"/>
    </row>
    <row r="2332" spans="2:27" x14ac:dyDescent="0.25">
      <c r="B2332" s="5"/>
      <c r="C2332" s="2"/>
      <c r="D2332" s="3"/>
      <c r="F2332" s="3"/>
      <c r="G2332" s="3"/>
      <c r="I2332" s="1"/>
      <c r="J2332" s="1"/>
      <c r="K2332" s="2"/>
      <c r="Y2332" s="2"/>
      <c r="Z2332" s="2"/>
      <c r="AA2332" s="1"/>
    </row>
    <row r="2333" spans="2:27" x14ac:dyDescent="0.25">
      <c r="B2333" s="5"/>
      <c r="C2333" s="2"/>
      <c r="D2333" s="3"/>
      <c r="G2333" s="3"/>
      <c r="I2333" s="1"/>
      <c r="J2333" s="1"/>
      <c r="K2333" s="2"/>
      <c r="Y2333" s="2"/>
      <c r="Z2333" s="2"/>
      <c r="AA2333" s="1"/>
    </row>
    <row r="2334" spans="2:27" x14ac:dyDescent="0.25">
      <c r="B2334" s="5"/>
      <c r="C2334" s="2"/>
      <c r="D2334" s="3"/>
      <c r="G2334" s="3"/>
      <c r="I2334" s="1"/>
      <c r="J2334" s="1"/>
      <c r="K2334" s="2"/>
      <c r="Y2334" s="2"/>
      <c r="Z2334" s="2"/>
      <c r="AA2334" s="1"/>
    </row>
    <row r="2335" spans="2:27" x14ac:dyDescent="0.25">
      <c r="B2335" s="5"/>
      <c r="C2335" s="2"/>
      <c r="D2335" s="3"/>
      <c r="G2335" s="3"/>
      <c r="I2335" s="1"/>
      <c r="J2335" s="1"/>
      <c r="K2335" s="2"/>
      <c r="Y2335" s="2"/>
      <c r="Z2335" s="2"/>
      <c r="AA2335" s="1"/>
    </row>
    <row r="2336" spans="2:27" x14ac:dyDescent="0.25">
      <c r="B2336" s="5"/>
      <c r="C2336" s="2"/>
      <c r="D2336" s="3"/>
      <c r="G2336" s="3"/>
      <c r="I2336" s="1"/>
      <c r="J2336" s="1"/>
      <c r="K2336" s="2"/>
      <c r="Y2336" s="2"/>
      <c r="Z2336" s="2"/>
      <c r="AA2336" s="1"/>
    </row>
    <row r="2337" spans="2:27" x14ac:dyDescent="0.25">
      <c r="B2337" s="5"/>
      <c r="C2337" s="2"/>
      <c r="D2337" s="3"/>
      <c r="G2337" s="3"/>
      <c r="I2337" s="1"/>
      <c r="J2337" s="1"/>
      <c r="K2337" s="2"/>
      <c r="Y2337" s="2"/>
      <c r="Z2337" s="2"/>
      <c r="AA2337" s="1"/>
    </row>
    <row r="2338" spans="2:27" x14ac:dyDescent="0.25">
      <c r="B2338" s="5"/>
      <c r="C2338" s="2"/>
      <c r="D2338" s="3"/>
      <c r="G2338" s="3"/>
      <c r="I2338" s="1"/>
      <c r="J2338" s="1"/>
      <c r="K2338" s="2"/>
      <c r="Y2338" s="2"/>
      <c r="Z2338" s="2"/>
      <c r="AA2338" s="1"/>
    </row>
    <row r="2339" spans="2:27" x14ac:dyDescent="0.25">
      <c r="B2339" s="5"/>
      <c r="C2339" s="2"/>
      <c r="D2339" s="3"/>
      <c r="E2339" s="3"/>
      <c r="G2339" s="3"/>
      <c r="I2339" s="1"/>
      <c r="J2339" s="1"/>
      <c r="K2339" s="2"/>
      <c r="Y2339" s="2"/>
      <c r="Z2339" s="2"/>
      <c r="AA2339" s="1"/>
    </row>
    <row r="2340" spans="2:27" x14ac:dyDescent="0.25">
      <c r="B2340" s="5"/>
      <c r="C2340" s="2"/>
      <c r="D2340" s="3"/>
      <c r="F2340" s="3"/>
      <c r="G2340" s="3"/>
      <c r="I2340" s="1"/>
      <c r="J2340" s="1"/>
      <c r="K2340" s="2"/>
      <c r="Y2340" s="2"/>
      <c r="Z2340" s="2"/>
      <c r="AA2340" s="1"/>
    </row>
    <row r="2341" spans="2:27" x14ac:dyDescent="0.25">
      <c r="B2341" s="5"/>
      <c r="C2341" s="2"/>
      <c r="D2341" s="3"/>
      <c r="G2341" s="3"/>
      <c r="I2341" s="1"/>
      <c r="J2341" s="1"/>
      <c r="K2341" s="2"/>
      <c r="Y2341" s="2"/>
      <c r="Z2341" s="2"/>
      <c r="AA2341" s="1"/>
    </row>
    <row r="2342" spans="2:27" x14ac:dyDescent="0.25">
      <c r="B2342" s="5"/>
      <c r="C2342" s="2"/>
      <c r="D2342" s="3"/>
      <c r="G2342" s="3"/>
      <c r="I2342" s="1"/>
      <c r="J2342" s="1"/>
      <c r="K2342" s="2"/>
      <c r="Y2342" s="2"/>
      <c r="Z2342" s="2"/>
      <c r="AA2342" s="1"/>
    </row>
    <row r="2343" spans="2:27" x14ac:dyDescent="0.25">
      <c r="B2343" s="5"/>
      <c r="C2343" s="2"/>
      <c r="D2343" s="3"/>
      <c r="G2343" s="3"/>
      <c r="I2343" s="1"/>
      <c r="J2343" s="1"/>
      <c r="K2343" s="2"/>
      <c r="Y2343" s="2"/>
      <c r="Z2343" s="2"/>
      <c r="AA2343" s="1"/>
    </row>
    <row r="2344" spans="2:27" x14ac:dyDescent="0.25">
      <c r="B2344" s="5"/>
      <c r="C2344" s="2"/>
      <c r="D2344" s="3"/>
      <c r="E2344" s="3"/>
      <c r="G2344" s="3"/>
      <c r="I2344" s="1"/>
      <c r="J2344" s="1"/>
      <c r="K2344" s="2"/>
      <c r="Y2344" s="2"/>
      <c r="Z2344" s="2"/>
      <c r="AA2344" s="1"/>
    </row>
    <row r="2345" spans="2:27" x14ac:dyDescent="0.25">
      <c r="B2345" s="5"/>
      <c r="C2345" s="2"/>
      <c r="D2345" s="3"/>
      <c r="G2345" s="3"/>
      <c r="I2345" s="1"/>
      <c r="J2345" s="1"/>
      <c r="K2345" s="2"/>
      <c r="Y2345" s="2"/>
      <c r="Z2345" s="2"/>
      <c r="AA2345" s="1"/>
    </row>
    <row r="2346" spans="2:27" x14ac:dyDescent="0.25">
      <c r="B2346" s="5"/>
      <c r="C2346" s="2"/>
      <c r="D2346" s="3"/>
      <c r="G2346" s="3"/>
      <c r="I2346" s="1"/>
      <c r="J2346" s="1"/>
      <c r="K2346" s="2"/>
      <c r="Y2346" s="2"/>
      <c r="Z2346" s="2"/>
      <c r="AA2346" s="1"/>
    </row>
    <row r="2347" spans="2:27" x14ac:dyDescent="0.25">
      <c r="B2347" s="5"/>
      <c r="C2347" s="2"/>
      <c r="D2347" s="3"/>
      <c r="F2347" s="3"/>
      <c r="G2347" s="3"/>
      <c r="I2347" s="1"/>
      <c r="J2347" s="1"/>
      <c r="K2347" s="2"/>
      <c r="Y2347" s="2"/>
      <c r="Z2347" s="2"/>
      <c r="AA2347" s="1"/>
    </row>
    <row r="2348" spans="2:27" x14ac:dyDescent="0.25">
      <c r="B2348" s="5"/>
      <c r="C2348" s="2"/>
      <c r="D2348" s="3"/>
      <c r="G2348" s="3"/>
      <c r="I2348" s="1"/>
      <c r="J2348" s="1"/>
      <c r="K2348" s="2"/>
      <c r="Y2348" s="2"/>
      <c r="Z2348" s="2"/>
      <c r="AA2348" s="1"/>
    </row>
    <row r="2349" spans="2:27" x14ac:dyDescent="0.25">
      <c r="B2349" s="5"/>
      <c r="C2349" s="2"/>
      <c r="D2349" s="3"/>
      <c r="G2349" s="3"/>
      <c r="I2349" s="1"/>
      <c r="J2349" s="1"/>
      <c r="K2349" s="2"/>
      <c r="Y2349" s="2"/>
      <c r="Z2349" s="2"/>
      <c r="AA2349" s="1"/>
    </row>
    <row r="2350" spans="2:27" x14ac:dyDescent="0.25">
      <c r="B2350" s="5"/>
      <c r="C2350" s="2"/>
      <c r="D2350" s="3"/>
      <c r="G2350" s="3"/>
      <c r="I2350" s="1"/>
      <c r="J2350" s="1"/>
      <c r="K2350" s="2"/>
      <c r="Y2350" s="2"/>
      <c r="Z2350" s="2"/>
      <c r="AA2350" s="1"/>
    </row>
    <row r="2351" spans="2:27" x14ac:dyDescent="0.25">
      <c r="B2351" s="5"/>
      <c r="C2351" s="2"/>
      <c r="D2351" s="3"/>
      <c r="G2351" s="3"/>
      <c r="I2351" s="1"/>
      <c r="J2351" s="1"/>
      <c r="K2351" s="2"/>
      <c r="Y2351" s="2"/>
      <c r="Z2351" s="2"/>
      <c r="AA2351" s="1"/>
    </row>
    <row r="2352" spans="2:27" x14ac:dyDescent="0.25">
      <c r="B2352" s="5"/>
      <c r="C2352" s="2"/>
      <c r="D2352" s="3"/>
      <c r="G2352" s="3"/>
      <c r="I2352" s="1"/>
      <c r="J2352" s="1"/>
      <c r="K2352" s="2"/>
      <c r="Y2352" s="2"/>
      <c r="Z2352" s="2"/>
      <c r="AA2352" s="1"/>
    </row>
    <row r="2353" spans="2:27" x14ac:dyDescent="0.25">
      <c r="B2353" s="5"/>
      <c r="C2353" s="2"/>
      <c r="D2353" s="3"/>
      <c r="F2353" s="3"/>
      <c r="G2353" s="3"/>
      <c r="I2353" s="1"/>
      <c r="J2353" s="1"/>
      <c r="K2353" s="2"/>
      <c r="Y2353" s="2"/>
      <c r="Z2353" s="2"/>
      <c r="AA2353" s="1"/>
    </row>
    <row r="2354" spans="2:27" x14ac:dyDescent="0.25">
      <c r="B2354" s="5"/>
      <c r="C2354" s="2"/>
      <c r="D2354" s="3"/>
      <c r="G2354" s="3"/>
      <c r="I2354" s="1"/>
      <c r="J2354" s="1"/>
      <c r="K2354" s="2"/>
      <c r="Y2354" s="2"/>
      <c r="Z2354" s="2"/>
      <c r="AA2354" s="1"/>
    </row>
    <row r="2355" spans="2:27" x14ac:dyDescent="0.25">
      <c r="B2355" s="5"/>
      <c r="C2355" s="2"/>
      <c r="D2355" s="3"/>
      <c r="E2355" s="3"/>
      <c r="G2355" s="3"/>
      <c r="I2355" s="1"/>
      <c r="J2355" s="1"/>
      <c r="K2355" s="2"/>
      <c r="Y2355" s="2"/>
      <c r="Z2355" s="2"/>
      <c r="AA2355" s="1"/>
    </row>
    <row r="2356" spans="2:27" x14ac:dyDescent="0.25">
      <c r="B2356" s="5"/>
      <c r="C2356" s="2"/>
      <c r="D2356" s="3"/>
      <c r="G2356" s="3"/>
      <c r="I2356" s="1"/>
      <c r="J2356" s="1"/>
      <c r="K2356" s="2"/>
      <c r="Y2356" s="2"/>
      <c r="Z2356" s="2"/>
      <c r="AA2356" s="1"/>
    </row>
    <row r="2357" spans="2:27" x14ac:dyDescent="0.25">
      <c r="B2357" s="5"/>
      <c r="C2357" s="2"/>
      <c r="D2357" s="3"/>
      <c r="E2357" s="3"/>
      <c r="G2357" s="3"/>
      <c r="I2357" s="1"/>
      <c r="J2357" s="1"/>
      <c r="K2357" s="2"/>
      <c r="Y2357" s="2"/>
      <c r="Z2357" s="2"/>
      <c r="AA2357" s="1"/>
    </row>
    <row r="2358" spans="2:27" x14ac:dyDescent="0.25">
      <c r="B2358" s="5"/>
      <c r="C2358" s="2"/>
      <c r="D2358" s="3"/>
      <c r="F2358" s="3"/>
      <c r="G2358" s="3"/>
      <c r="I2358" s="1"/>
      <c r="J2358" s="1"/>
      <c r="K2358" s="2"/>
      <c r="Y2358" s="2"/>
      <c r="Z2358" s="2"/>
      <c r="AA2358" s="1"/>
    </row>
    <row r="2359" spans="2:27" x14ac:dyDescent="0.25">
      <c r="B2359" s="5"/>
      <c r="C2359" s="2"/>
      <c r="D2359" s="3"/>
      <c r="G2359" s="3"/>
      <c r="I2359" s="1"/>
      <c r="J2359" s="1"/>
      <c r="K2359" s="2"/>
      <c r="Y2359" s="2"/>
      <c r="Z2359" s="2"/>
      <c r="AA2359" s="1"/>
    </row>
    <row r="2360" spans="2:27" x14ac:dyDescent="0.25">
      <c r="B2360" s="5"/>
      <c r="C2360" s="2"/>
      <c r="D2360" s="3"/>
      <c r="G2360" s="3"/>
      <c r="I2360" s="1"/>
      <c r="J2360" s="1"/>
      <c r="K2360" s="2"/>
      <c r="Y2360" s="2"/>
      <c r="Z2360" s="2"/>
      <c r="AA2360" s="1"/>
    </row>
    <row r="2361" spans="2:27" x14ac:dyDescent="0.25">
      <c r="B2361" s="5"/>
      <c r="C2361" s="2"/>
      <c r="D2361" s="3"/>
      <c r="G2361" s="3"/>
      <c r="I2361" s="1"/>
      <c r="J2361" s="1"/>
      <c r="K2361" s="2"/>
      <c r="Y2361" s="2"/>
      <c r="Z2361" s="2"/>
      <c r="AA2361" s="1"/>
    </row>
    <row r="2362" spans="2:27" x14ac:dyDescent="0.25">
      <c r="B2362" s="5"/>
      <c r="C2362" s="2"/>
      <c r="D2362" s="3"/>
      <c r="E2362" s="3"/>
      <c r="G2362" s="3"/>
      <c r="I2362" s="1"/>
      <c r="J2362" s="1"/>
      <c r="K2362" s="2"/>
      <c r="Y2362" s="2"/>
      <c r="Z2362" s="2"/>
      <c r="AA2362" s="1"/>
    </row>
    <row r="2363" spans="2:27" x14ac:dyDescent="0.25">
      <c r="B2363" s="5"/>
      <c r="C2363" s="2"/>
      <c r="D2363" s="3"/>
      <c r="G2363" s="3"/>
      <c r="I2363" s="1"/>
      <c r="J2363" s="1"/>
      <c r="K2363" s="2"/>
      <c r="Y2363" s="2"/>
      <c r="Z2363" s="2"/>
      <c r="AA2363" s="1"/>
    </row>
    <row r="2364" spans="2:27" x14ac:dyDescent="0.25">
      <c r="B2364" s="5"/>
      <c r="C2364" s="2"/>
      <c r="D2364" s="3"/>
      <c r="G2364" s="3"/>
      <c r="I2364" s="1"/>
      <c r="J2364" s="1"/>
      <c r="K2364" s="2"/>
      <c r="Y2364" s="2"/>
      <c r="Z2364" s="2"/>
      <c r="AA2364" s="1"/>
    </row>
    <row r="2365" spans="2:27" x14ac:dyDescent="0.25">
      <c r="B2365" s="5"/>
      <c r="C2365" s="2"/>
      <c r="D2365" s="3"/>
      <c r="G2365" s="3"/>
      <c r="I2365" s="1"/>
      <c r="J2365" s="1"/>
      <c r="K2365" s="2"/>
      <c r="Y2365" s="2"/>
      <c r="Z2365" s="2"/>
      <c r="AA2365" s="1"/>
    </row>
    <row r="2366" spans="2:27" x14ac:dyDescent="0.25">
      <c r="B2366" s="5"/>
      <c r="C2366" s="2"/>
      <c r="D2366" s="3"/>
      <c r="G2366" s="3"/>
      <c r="I2366" s="1"/>
      <c r="J2366" s="1"/>
      <c r="K2366" s="2"/>
      <c r="Y2366" s="2"/>
      <c r="Z2366" s="2"/>
      <c r="AA2366" s="1"/>
    </row>
    <row r="2367" spans="2:27" x14ac:dyDescent="0.25">
      <c r="B2367" s="5"/>
      <c r="C2367" s="2"/>
      <c r="D2367" s="3"/>
      <c r="G2367" s="3"/>
      <c r="I2367" s="1"/>
      <c r="J2367" s="1"/>
      <c r="K2367" s="2"/>
      <c r="Y2367" s="2"/>
      <c r="Z2367" s="2"/>
      <c r="AA2367" s="1"/>
    </row>
    <row r="2368" spans="2:27" x14ac:dyDescent="0.25">
      <c r="B2368" s="5"/>
      <c r="C2368" s="2"/>
      <c r="D2368" s="3"/>
      <c r="G2368" s="3"/>
      <c r="I2368" s="1"/>
      <c r="J2368" s="1"/>
      <c r="K2368" s="2"/>
      <c r="Y2368" s="2"/>
      <c r="Z2368" s="2"/>
      <c r="AA2368" s="1"/>
    </row>
    <row r="2369" spans="2:27" x14ac:dyDescent="0.25">
      <c r="B2369" s="5"/>
      <c r="C2369" s="2"/>
      <c r="D2369" s="3"/>
      <c r="G2369" s="3"/>
      <c r="I2369" s="1"/>
      <c r="J2369" s="1"/>
      <c r="K2369" s="2"/>
      <c r="Y2369" s="2"/>
      <c r="Z2369" s="2"/>
      <c r="AA2369" s="1"/>
    </row>
    <row r="2370" spans="2:27" x14ac:dyDescent="0.25">
      <c r="B2370" s="5"/>
      <c r="C2370" s="2"/>
      <c r="D2370" s="3"/>
      <c r="G2370" s="3"/>
      <c r="I2370" s="1"/>
      <c r="J2370" s="1"/>
      <c r="K2370" s="2"/>
      <c r="Y2370" s="2"/>
      <c r="Z2370" s="2"/>
      <c r="AA2370" s="1"/>
    </row>
    <row r="2371" spans="2:27" x14ac:dyDescent="0.25">
      <c r="B2371" s="5"/>
      <c r="C2371" s="2"/>
      <c r="D2371" s="3"/>
      <c r="G2371" s="3"/>
      <c r="I2371" s="1"/>
      <c r="J2371" s="1"/>
      <c r="K2371" s="2"/>
      <c r="Y2371" s="2"/>
      <c r="Z2371" s="2"/>
      <c r="AA2371" s="1"/>
    </row>
    <row r="2372" spans="2:27" x14ac:dyDescent="0.25">
      <c r="B2372" s="5"/>
      <c r="C2372" s="2"/>
      <c r="D2372" s="3"/>
      <c r="G2372" s="3"/>
      <c r="I2372" s="1"/>
      <c r="J2372" s="1"/>
      <c r="K2372" s="2"/>
      <c r="Y2372" s="2"/>
      <c r="Z2372" s="2"/>
      <c r="AA2372" s="1"/>
    </row>
    <row r="2373" spans="2:27" x14ac:dyDescent="0.25">
      <c r="B2373" s="5"/>
      <c r="C2373" s="2"/>
      <c r="D2373" s="3"/>
      <c r="F2373" s="3"/>
      <c r="G2373" s="3"/>
      <c r="I2373" s="1"/>
      <c r="J2373" s="1"/>
      <c r="K2373" s="2"/>
      <c r="Y2373" s="2"/>
      <c r="Z2373" s="2"/>
      <c r="AA2373" s="1"/>
    </row>
    <row r="2374" spans="2:27" x14ac:dyDescent="0.25">
      <c r="B2374" s="5"/>
      <c r="C2374" s="2"/>
      <c r="D2374" s="3"/>
      <c r="E2374" s="3"/>
      <c r="G2374" s="3"/>
      <c r="I2374" s="1"/>
      <c r="J2374" s="1"/>
      <c r="K2374" s="2"/>
      <c r="Y2374" s="2"/>
      <c r="Z2374" s="2"/>
      <c r="AA2374" s="1"/>
    </row>
    <row r="2375" spans="2:27" x14ac:dyDescent="0.25">
      <c r="B2375" s="5"/>
      <c r="C2375" s="2"/>
      <c r="D2375" s="3"/>
      <c r="G2375" s="3"/>
      <c r="I2375" s="1"/>
      <c r="J2375" s="1"/>
      <c r="K2375" s="2"/>
      <c r="Y2375" s="2"/>
      <c r="Z2375" s="2"/>
      <c r="AA2375" s="1"/>
    </row>
    <row r="2376" spans="2:27" x14ac:dyDescent="0.25">
      <c r="B2376" s="5"/>
      <c r="C2376" s="2"/>
      <c r="D2376" s="3"/>
      <c r="G2376" s="3"/>
      <c r="I2376" s="1"/>
      <c r="J2376" s="1"/>
      <c r="K2376" s="2"/>
      <c r="Y2376" s="2"/>
      <c r="Z2376" s="2"/>
      <c r="AA2376" s="1"/>
    </row>
    <row r="2377" spans="2:27" x14ac:dyDescent="0.25">
      <c r="B2377" s="5"/>
      <c r="C2377" s="2"/>
      <c r="D2377" s="3"/>
      <c r="I2377" s="1"/>
      <c r="J2377" s="1"/>
      <c r="K2377" s="2"/>
      <c r="Y2377" s="2"/>
      <c r="Z2377" s="2"/>
      <c r="AA2377" s="1"/>
    </row>
    <row r="2378" spans="2:27" x14ac:dyDescent="0.25">
      <c r="B2378" s="5"/>
      <c r="C2378" s="2"/>
      <c r="D2378" s="3"/>
      <c r="G2378" s="3"/>
      <c r="I2378" s="1"/>
      <c r="J2378" s="1"/>
      <c r="K2378" s="2"/>
      <c r="Y2378" s="2"/>
      <c r="Z2378" s="2"/>
      <c r="AA2378" s="1"/>
    </row>
    <row r="2379" spans="2:27" x14ac:dyDescent="0.25">
      <c r="B2379" s="5"/>
      <c r="C2379" s="2"/>
      <c r="D2379" s="3"/>
      <c r="G2379" s="3"/>
      <c r="I2379" s="1"/>
      <c r="J2379" s="1"/>
      <c r="K2379" s="2"/>
      <c r="Y2379" s="2"/>
      <c r="Z2379" s="2"/>
      <c r="AA2379" s="1"/>
    </row>
    <row r="2380" spans="2:27" x14ac:dyDescent="0.25">
      <c r="B2380" s="5"/>
      <c r="C2380" s="2"/>
      <c r="D2380" s="3"/>
      <c r="I2380" s="1"/>
      <c r="J2380" s="1"/>
      <c r="K2380" s="2"/>
      <c r="Y2380" s="2"/>
      <c r="Z2380" s="2"/>
      <c r="AA2380" s="1"/>
    </row>
    <row r="2381" spans="2:27" x14ac:dyDescent="0.25">
      <c r="B2381" s="5"/>
      <c r="C2381" s="2"/>
      <c r="D2381" s="3"/>
      <c r="G2381" s="3"/>
      <c r="I2381" s="1"/>
      <c r="J2381" s="1"/>
      <c r="K2381" s="2"/>
      <c r="Y2381" s="2"/>
      <c r="Z2381" s="2"/>
      <c r="AA2381" s="1"/>
    </row>
    <row r="2382" spans="2:27" x14ac:dyDescent="0.25">
      <c r="B2382" s="5"/>
      <c r="C2382" s="2"/>
      <c r="D2382" s="3"/>
      <c r="E2382" s="3"/>
      <c r="G2382" s="3"/>
      <c r="I2382" s="1"/>
      <c r="J2382" s="1"/>
      <c r="K2382" s="2"/>
      <c r="Y2382" s="2"/>
      <c r="Z2382" s="2"/>
      <c r="AA2382" s="1"/>
    </row>
    <row r="2383" spans="2:27" x14ac:dyDescent="0.25">
      <c r="B2383" s="5"/>
      <c r="C2383" s="2"/>
      <c r="D2383" s="3"/>
      <c r="G2383" s="3"/>
      <c r="I2383" s="1"/>
      <c r="J2383" s="1"/>
      <c r="K2383" s="2"/>
      <c r="Y2383" s="2"/>
      <c r="Z2383" s="2"/>
      <c r="AA2383" s="1"/>
    </row>
    <row r="2384" spans="2:27" x14ac:dyDescent="0.25">
      <c r="B2384" s="5"/>
      <c r="C2384" s="2"/>
      <c r="D2384" s="3"/>
      <c r="G2384" s="3"/>
      <c r="I2384" s="1"/>
      <c r="J2384" s="1"/>
      <c r="K2384" s="2"/>
      <c r="Y2384" s="2"/>
      <c r="Z2384" s="2"/>
      <c r="AA2384" s="1"/>
    </row>
    <row r="2385" spans="2:27" x14ac:dyDescent="0.25">
      <c r="B2385" s="5"/>
      <c r="C2385" s="2"/>
      <c r="D2385" s="3"/>
      <c r="G2385" s="3"/>
      <c r="I2385" s="1"/>
      <c r="J2385" s="1"/>
      <c r="K2385" s="2"/>
      <c r="Y2385" s="2"/>
      <c r="Z2385" s="2"/>
      <c r="AA2385" s="1"/>
    </row>
    <row r="2386" spans="2:27" x14ac:dyDescent="0.25">
      <c r="B2386" s="5"/>
      <c r="C2386" s="2"/>
      <c r="D2386" s="3"/>
      <c r="E2386" s="3"/>
      <c r="G2386" s="3"/>
      <c r="I2386" s="1"/>
      <c r="J2386" s="1"/>
      <c r="K2386" s="2"/>
      <c r="Y2386" s="2"/>
      <c r="Z2386" s="2"/>
      <c r="AA2386" s="1"/>
    </row>
    <row r="2387" spans="2:27" x14ac:dyDescent="0.25">
      <c r="B2387" s="5"/>
      <c r="C2387" s="2"/>
      <c r="D2387" s="3"/>
      <c r="G2387" s="3"/>
      <c r="I2387" s="1"/>
      <c r="J2387" s="1"/>
      <c r="K2387" s="2"/>
      <c r="Y2387" s="2"/>
      <c r="Z2387" s="2"/>
      <c r="AA2387" s="1"/>
    </row>
    <row r="2388" spans="2:27" x14ac:dyDescent="0.25">
      <c r="B2388" s="5"/>
      <c r="C2388" s="2"/>
      <c r="D2388" s="3"/>
      <c r="G2388" s="3"/>
      <c r="I2388" s="1"/>
      <c r="J2388" s="1"/>
      <c r="K2388" s="2"/>
      <c r="Y2388" s="2"/>
      <c r="Z2388" s="2"/>
      <c r="AA2388" s="1"/>
    </row>
    <row r="2389" spans="2:27" x14ac:dyDescent="0.25">
      <c r="B2389" s="5"/>
      <c r="C2389" s="2"/>
      <c r="D2389" s="3"/>
      <c r="G2389" s="3"/>
      <c r="I2389" s="1"/>
      <c r="J2389" s="1"/>
      <c r="K2389" s="2"/>
      <c r="Y2389" s="2"/>
      <c r="Z2389" s="2"/>
      <c r="AA2389" s="1"/>
    </row>
    <row r="2390" spans="2:27" x14ac:dyDescent="0.25">
      <c r="B2390" s="5"/>
      <c r="C2390" s="2"/>
      <c r="D2390" s="3"/>
      <c r="G2390" s="3"/>
      <c r="I2390" s="1"/>
      <c r="J2390" s="1"/>
      <c r="K2390" s="2"/>
      <c r="Y2390" s="2"/>
      <c r="Z2390" s="2"/>
      <c r="AA2390" s="1"/>
    </row>
    <row r="2391" spans="2:27" x14ac:dyDescent="0.25">
      <c r="B2391" s="5"/>
      <c r="C2391" s="2"/>
      <c r="D2391" s="3"/>
      <c r="G2391" s="3"/>
      <c r="I2391" s="1"/>
      <c r="J2391" s="1"/>
      <c r="K2391" s="2"/>
      <c r="Y2391" s="2"/>
      <c r="Z2391" s="2"/>
      <c r="AA2391" s="1"/>
    </row>
    <row r="2392" spans="2:27" x14ac:dyDescent="0.25">
      <c r="B2392" s="5"/>
      <c r="C2392" s="2"/>
      <c r="D2392" s="3"/>
      <c r="G2392" s="3"/>
      <c r="I2392" s="1"/>
      <c r="J2392" s="1"/>
      <c r="K2392" s="2"/>
      <c r="Y2392" s="2"/>
      <c r="Z2392" s="2"/>
      <c r="AA2392" s="1"/>
    </row>
    <row r="2393" spans="2:27" x14ac:dyDescent="0.25">
      <c r="B2393" s="5"/>
      <c r="C2393" s="2"/>
      <c r="D2393" s="3"/>
      <c r="E2393" s="3"/>
      <c r="G2393" s="3"/>
      <c r="I2393" s="1"/>
      <c r="J2393" s="1"/>
      <c r="K2393" s="2"/>
      <c r="Y2393" s="2"/>
      <c r="Z2393" s="2"/>
      <c r="AA2393" s="1"/>
    </row>
    <row r="2394" spans="2:27" x14ac:dyDescent="0.25">
      <c r="B2394" s="5"/>
      <c r="C2394" s="2"/>
      <c r="D2394" s="3"/>
      <c r="G2394" s="3"/>
      <c r="I2394" s="1"/>
      <c r="J2394" s="1"/>
      <c r="K2394" s="2"/>
      <c r="Y2394" s="2"/>
      <c r="Z2394" s="2"/>
      <c r="AA2394" s="1"/>
    </row>
    <row r="2395" spans="2:27" x14ac:dyDescent="0.25">
      <c r="B2395" s="5"/>
      <c r="C2395" s="2"/>
      <c r="D2395" s="3"/>
      <c r="G2395" s="3"/>
      <c r="I2395" s="1"/>
      <c r="J2395" s="1"/>
      <c r="K2395" s="2"/>
      <c r="Y2395" s="2"/>
      <c r="Z2395" s="2"/>
      <c r="AA2395" s="1"/>
    </row>
    <row r="2396" spans="2:27" x14ac:dyDescent="0.25">
      <c r="B2396" s="5"/>
      <c r="C2396" s="2"/>
      <c r="D2396" s="3"/>
      <c r="G2396" s="3"/>
      <c r="I2396" s="1"/>
      <c r="J2396" s="1"/>
      <c r="K2396" s="2"/>
      <c r="Y2396" s="2"/>
      <c r="Z2396" s="2"/>
      <c r="AA2396" s="1"/>
    </row>
    <row r="2397" spans="2:27" x14ac:dyDescent="0.25">
      <c r="B2397" s="5"/>
      <c r="C2397" s="2"/>
      <c r="D2397" s="3"/>
      <c r="G2397" s="3"/>
      <c r="I2397" s="1"/>
      <c r="J2397" s="1"/>
      <c r="K2397" s="2"/>
      <c r="Y2397" s="2"/>
      <c r="Z2397" s="2"/>
      <c r="AA2397" s="1"/>
    </row>
    <row r="2398" spans="2:27" x14ac:dyDescent="0.25">
      <c r="B2398" s="5"/>
      <c r="C2398" s="2"/>
      <c r="D2398" s="3"/>
      <c r="G2398" s="3"/>
      <c r="I2398" s="1"/>
      <c r="J2398" s="1"/>
      <c r="K2398" s="2"/>
      <c r="Y2398" s="2"/>
      <c r="Z2398" s="2"/>
      <c r="AA2398" s="1"/>
    </row>
    <row r="2399" spans="2:27" x14ac:dyDescent="0.25">
      <c r="B2399" s="5"/>
      <c r="C2399" s="2"/>
      <c r="D2399" s="3"/>
      <c r="G2399" s="3"/>
      <c r="I2399" s="1"/>
      <c r="J2399" s="1"/>
      <c r="K2399" s="2"/>
      <c r="Y2399" s="2"/>
      <c r="Z2399" s="2"/>
      <c r="AA2399" s="1"/>
    </row>
    <row r="2400" spans="2:27" x14ac:dyDescent="0.25">
      <c r="B2400" s="5"/>
      <c r="C2400" s="2"/>
      <c r="D2400" s="3"/>
      <c r="E2400" s="3"/>
      <c r="G2400" s="3"/>
      <c r="I2400" s="1"/>
      <c r="J2400" s="1"/>
      <c r="K2400" s="2"/>
      <c r="Y2400" s="2"/>
      <c r="Z2400" s="2"/>
      <c r="AA2400" s="1"/>
    </row>
    <row r="2401" spans="2:27" x14ac:dyDescent="0.25">
      <c r="B2401" s="5"/>
      <c r="C2401" s="2"/>
      <c r="D2401" s="3"/>
      <c r="G2401" s="3"/>
      <c r="I2401" s="1"/>
      <c r="J2401" s="1"/>
      <c r="K2401" s="2"/>
      <c r="Y2401" s="2"/>
      <c r="Z2401" s="2"/>
      <c r="AA2401" s="1"/>
    </row>
    <row r="2402" spans="2:27" x14ac:dyDescent="0.25">
      <c r="B2402" s="5"/>
      <c r="C2402" s="2"/>
      <c r="D2402" s="3"/>
      <c r="G2402" s="3"/>
      <c r="I2402" s="1"/>
      <c r="J2402" s="1"/>
      <c r="K2402" s="2"/>
      <c r="Y2402" s="2"/>
      <c r="Z2402" s="2"/>
      <c r="AA2402" s="1"/>
    </row>
    <row r="2403" spans="2:27" x14ac:dyDescent="0.25">
      <c r="B2403" s="5"/>
      <c r="C2403" s="2"/>
      <c r="D2403" s="3"/>
      <c r="F2403" s="3"/>
      <c r="G2403" s="3"/>
      <c r="I2403" s="1"/>
      <c r="J2403" s="1"/>
      <c r="K2403" s="2"/>
      <c r="Y2403" s="2"/>
      <c r="Z2403" s="2"/>
      <c r="AA2403" s="1"/>
    </row>
    <row r="2404" spans="2:27" x14ac:dyDescent="0.25">
      <c r="B2404" s="5"/>
      <c r="C2404" s="2"/>
      <c r="D2404" s="3"/>
      <c r="G2404" s="3"/>
      <c r="I2404" s="1"/>
      <c r="J2404" s="1"/>
      <c r="K2404" s="2"/>
      <c r="Y2404" s="2"/>
      <c r="Z2404" s="2"/>
      <c r="AA2404" s="1"/>
    </row>
    <row r="2405" spans="2:27" x14ac:dyDescent="0.25">
      <c r="B2405" s="5"/>
      <c r="C2405" s="2"/>
      <c r="D2405" s="3"/>
      <c r="G2405" s="3"/>
      <c r="I2405" s="1"/>
      <c r="J2405" s="1"/>
      <c r="K2405" s="2"/>
      <c r="Y2405" s="2"/>
      <c r="Z2405" s="2"/>
      <c r="AA2405" s="1"/>
    </row>
    <row r="2406" spans="2:27" x14ac:dyDescent="0.25">
      <c r="B2406" s="5"/>
      <c r="C2406" s="2"/>
      <c r="D2406" s="3"/>
      <c r="G2406" s="3"/>
      <c r="I2406" s="1"/>
      <c r="J2406" s="1"/>
      <c r="K2406" s="2"/>
      <c r="Y2406" s="2"/>
      <c r="Z2406" s="2"/>
      <c r="AA2406" s="1"/>
    </row>
    <row r="2407" spans="2:27" x14ac:dyDescent="0.25">
      <c r="B2407" s="5"/>
      <c r="C2407" s="2"/>
      <c r="D2407" s="3"/>
      <c r="G2407" s="3"/>
      <c r="I2407" s="1"/>
      <c r="J2407" s="1"/>
      <c r="K2407" s="2"/>
      <c r="Y2407" s="2"/>
      <c r="Z2407" s="2"/>
      <c r="AA2407" s="1"/>
    </row>
    <row r="2408" spans="2:27" x14ac:dyDescent="0.25">
      <c r="B2408" s="5"/>
      <c r="C2408" s="2"/>
      <c r="D2408" s="3"/>
      <c r="G2408" s="3"/>
      <c r="I2408" s="1"/>
      <c r="J2408" s="1"/>
      <c r="K2408" s="2"/>
      <c r="Y2408" s="2"/>
      <c r="Z2408" s="2"/>
      <c r="AA2408" s="1"/>
    </row>
    <row r="2409" spans="2:27" x14ac:dyDescent="0.25">
      <c r="B2409" s="5"/>
      <c r="C2409" s="2"/>
      <c r="D2409" s="3"/>
      <c r="G2409" s="3"/>
      <c r="I2409" s="1"/>
      <c r="J2409" s="1"/>
      <c r="K2409" s="2"/>
      <c r="Y2409" s="2"/>
      <c r="Z2409" s="2"/>
      <c r="AA2409" s="1"/>
    </row>
    <row r="2410" spans="2:27" x14ac:dyDescent="0.25">
      <c r="B2410" s="5"/>
      <c r="C2410" s="2"/>
      <c r="D2410" s="3"/>
      <c r="G2410" s="3"/>
      <c r="I2410" s="1"/>
      <c r="J2410" s="1"/>
      <c r="K2410" s="2"/>
      <c r="Y2410" s="2"/>
      <c r="Z2410" s="2"/>
      <c r="AA2410" s="1"/>
    </row>
    <row r="2411" spans="2:27" x14ac:dyDescent="0.25">
      <c r="B2411" s="5"/>
      <c r="C2411" s="2"/>
      <c r="D2411" s="3"/>
      <c r="G2411" s="3"/>
      <c r="I2411" s="1"/>
      <c r="J2411" s="1"/>
      <c r="K2411" s="2"/>
      <c r="Y2411" s="2"/>
      <c r="Z2411" s="2"/>
      <c r="AA2411" s="1"/>
    </row>
    <row r="2412" spans="2:27" x14ac:dyDescent="0.25">
      <c r="B2412" s="5"/>
      <c r="C2412" s="2"/>
      <c r="D2412" s="3"/>
      <c r="F2412" s="3"/>
      <c r="G2412" s="3"/>
      <c r="I2412" s="1"/>
      <c r="J2412" s="1"/>
      <c r="K2412" s="2"/>
      <c r="Y2412" s="2"/>
      <c r="Z2412" s="2"/>
      <c r="AA2412" s="1"/>
    </row>
    <row r="2413" spans="2:27" x14ac:dyDescent="0.25">
      <c r="B2413" s="5"/>
      <c r="C2413" s="2"/>
      <c r="D2413" s="3"/>
      <c r="G2413" s="3"/>
      <c r="I2413" s="1"/>
      <c r="J2413" s="1"/>
      <c r="K2413" s="2"/>
      <c r="Y2413" s="2"/>
      <c r="Z2413" s="2"/>
      <c r="AA2413" s="1"/>
    </row>
    <row r="2414" spans="2:27" x14ac:dyDescent="0.25">
      <c r="B2414" s="5"/>
      <c r="C2414" s="2"/>
      <c r="D2414" s="3"/>
      <c r="G2414" s="3"/>
      <c r="I2414" s="1"/>
      <c r="J2414" s="1"/>
      <c r="K2414" s="2"/>
      <c r="Y2414" s="2"/>
      <c r="Z2414" s="2"/>
      <c r="AA2414" s="1"/>
    </row>
    <row r="2415" spans="2:27" x14ac:dyDescent="0.25">
      <c r="B2415" s="5"/>
      <c r="C2415" s="2"/>
      <c r="D2415" s="3"/>
      <c r="G2415" s="3"/>
      <c r="I2415" s="1"/>
      <c r="J2415" s="1"/>
      <c r="K2415" s="2"/>
      <c r="Y2415" s="2"/>
      <c r="Z2415" s="2"/>
      <c r="AA2415" s="1"/>
    </row>
    <row r="2416" spans="2:27" x14ac:dyDescent="0.25">
      <c r="B2416" s="5"/>
      <c r="C2416" s="2"/>
      <c r="D2416" s="3"/>
      <c r="G2416" s="3"/>
      <c r="I2416" s="1"/>
      <c r="J2416" s="1"/>
      <c r="K2416" s="2"/>
      <c r="Y2416" s="2"/>
      <c r="Z2416" s="2"/>
      <c r="AA2416" s="1"/>
    </row>
    <row r="2417" spans="2:27" x14ac:dyDescent="0.25">
      <c r="B2417" s="5"/>
      <c r="C2417" s="2"/>
      <c r="D2417" s="3"/>
      <c r="G2417" s="3"/>
      <c r="I2417" s="1"/>
      <c r="J2417" s="1"/>
      <c r="K2417" s="2"/>
      <c r="Y2417" s="2"/>
      <c r="Z2417" s="2"/>
      <c r="AA2417" s="1"/>
    </row>
    <row r="2418" spans="2:27" x14ac:dyDescent="0.25">
      <c r="B2418" s="5"/>
      <c r="C2418" s="2"/>
      <c r="D2418" s="3"/>
      <c r="G2418" s="3"/>
      <c r="I2418" s="1"/>
      <c r="J2418" s="1"/>
      <c r="K2418" s="2"/>
      <c r="Y2418" s="2"/>
      <c r="Z2418" s="2"/>
      <c r="AA2418" s="1"/>
    </row>
    <row r="2419" spans="2:27" x14ac:dyDescent="0.25">
      <c r="B2419" s="5"/>
      <c r="C2419" s="2"/>
      <c r="D2419" s="3"/>
      <c r="E2419" s="3"/>
      <c r="G2419" s="3"/>
      <c r="I2419" s="1"/>
      <c r="J2419" s="1"/>
      <c r="K2419" s="2"/>
      <c r="Y2419" s="2"/>
      <c r="Z2419" s="2"/>
      <c r="AA2419" s="1"/>
    </row>
    <row r="2420" spans="2:27" x14ac:dyDescent="0.25">
      <c r="B2420" s="5"/>
      <c r="C2420" s="2"/>
      <c r="D2420" s="3"/>
      <c r="G2420" s="3"/>
      <c r="I2420" s="1"/>
      <c r="J2420" s="1"/>
      <c r="K2420" s="2"/>
      <c r="Y2420" s="2"/>
      <c r="Z2420" s="2"/>
      <c r="AA2420" s="1"/>
    </row>
    <row r="2421" spans="2:27" x14ac:dyDescent="0.25">
      <c r="B2421" s="5"/>
      <c r="C2421" s="2"/>
      <c r="D2421" s="3"/>
      <c r="F2421" s="3"/>
      <c r="G2421" s="3"/>
      <c r="I2421" s="1"/>
      <c r="J2421" s="1"/>
      <c r="K2421" s="2"/>
      <c r="Y2421" s="2"/>
      <c r="Z2421" s="2"/>
      <c r="AA2421" s="1"/>
    </row>
    <row r="2422" spans="2:27" x14ac:dyDescent="0.25">
      <c r="B2422" s="5"/>
      <c r="C2422" s="2"/>
      <c r="D2422" s="3"/>
      <c r="F2422" s="3"/>
      <c r="G2422" s="3"/>
      <c r="I2422" s="1"/>
      <c r="J2422" s="1"/>
      <c r="K2422" s="2"/>
      <c r="Y2422" s="2"/>
      <c r="Z2422" s="2"/>
      <c r="AA2422" s="1"/>
    </row>
    <row r="2423" spans="2:27" x14ac:dyDescent="0.25">
      <c r="B2423" s="5"/>
      <c r="C2423" s="2"/>
      <c r="D2423" s="3"/>
      <c r="F2423" s="3"/>
      <c r="G2423" s="3"/>
      <c r="I2423" s="1"/>
      <c r="J2423" s="1"/>
      <c r="K2423" s="2"/>
      <c r="Y2423" s="2"/>
      <c r="Z2423" s="2"/>
      <c r="AA2423" s="1"/>
    </row>
    <row r="2424" spans="2:27" x14ac:dyDescent="0.25">
      <c r="B2424" s="5"/>
      <c r="C2424" s="2"/>
      <c r="D2424" s="3"/>
      <c r="G2424" s="3"/>
      <c r="I2424" s="1"/>
      <c r="J2424" s="1"/>
      <c r="K2424" s="2"/>
      <c r="Y2424" s="2"/>
      <c r="Z2424" s="2"/>
      <c r="AA2424" s="1"/>
    </row>
    <row r="2425" spans="2:27" x14ac:dyDescent="0.25">
      <c r="B2425" s="5"/>
      <c r="C2425" s="2"/>
      <c r="D2425" s="3"/>
      <c r="F2425" s="3"/>
      <c r="G2425" s="3"/>
      <c r="I2425" s="1"/>
      <c r="J2425" s="1"/>
      <c r="K2425" s="2"/>
      <c r="Y2425" s="2"/>
      <c r="Z2425" s="2"/>
      <c r="AA2425" s="1"/>
    </row>
    <row r="2426" spans="2:27" x14ac:dyDescent="0.25">
      <c r="B2426" s="5"/>
      <c r="C2426" s="2"/>
      <c r="D2426" s="3"/>
      <c r="F2426" s="3"/>
      <c r="G2426" s="3"/>
      <c r="I2426" s="1"/>
      <c r="J2426" s="1"/>
      <c r="K2426" s="2"/>
      <c r="Y2426" s="2"/>
      <c r="Z2426" s="2"/>
      <c r="AA2426" s="1"/>
    </row>
    <row r="2427" spans="2:27" x14ac:dyDescent="0.25">
      <c r="B2427" s="5"/>
      <c r="C2427" s="2"/>
      <c r="D2427" s="3"/>
      <c r="G2427" s="3"/>
      <c r="I2427" s="1"/>
      <c r="J2427" s="1"/>
      <c r="K2427" s="2"/>
      <c r="Y2427" s="2"/>
      <c r="Z2427" s="2"/>
      <c r="AA2427" s="1"/>
    </row>
    <row r="2428" spans="2:27" x14ac:dyDescent="0.25">
      <c r="B2428" s="5"/>
      <c r="C2428" s="2"/>
      <c r="D2428" s="3"/>
      <c r="G2428" s="3"/>
      <c r="I2428" s="1"/>
      <c r="J2428" s="1"/>
      <c r="K2428" s="2"/>
      <c r="Y2428" s="2"/>
      <c r="Z2428" s="2"/>
      <c r="AA2428" s="1"/>
    </row>
    <row r="2429" spans="2:27" x14ac:dyDescent="0.25">
      <c r="B2429" s="5"/>
      <c r="C2429" s="2"/>
      <c r="D2429" s="3"/>
      <c r="E2429" s="3"/>
      <c r="G2429" s="3"/>
      <c r="I2429" s="1"/>
      <c r="J2429" s="1"/>
      <c r="K2429" s="2"/>
      <c r="Y2429" s="2"/>
      <c r="Z2429" s="2"/>
      <c r="AA2429" s="1"/>
    </row>
    <row r="2430" spans="2:27" x14ac:dyDescent="0.25">
      <c r="B2430" s="5"/>
      <c r="C2430" s="2"/>
      <c r="D2430" s="3"/>
      <c r="G2430" s="3"/>
      <c r="I2430" s="1"/>
      <c r="J2430" s="1"/>
      <c r="K2430" s="2"/>
      <c r="Y2430" s="2"/>
      <c r="Z2430" s="2"/>
      <c r="AA2430" s="1"/>
    </row>
    <row r="2431" spans="2:27" x14ac:dyDescent="0.25">
      <c r="B2431" s="5"/>
      <c r="C2431" s="2"/>
      <c r="I2431" s="1"/>
      <c r="J2431" s="1"/>
      <c r="K2431" s="2"/>
      <c r="Y2431" s="2"/>
      <c r="Z2431" s="2"/>
      <c r="AA2431" s="1"/>
    </row>
    <row r="2432" spans="2:27" x14ac:dyDescent="0.25">
      <c r="B2432" s="5"/>
      <c r="C2432" s="2"/>
      <c r="G2432" s="3"/>
      <c r="I2432" s="1"/>
      <c r="J2432" s="1"/>
      <c r="K2432" s="2"/>
      <c r="Y2432" s="2"/>
      <c r="Z2432" s="2"/>
      <c r="AA2432" s="1"/>
    </row>
    <row r="2433" spans="2:27" x14ac:dyDescent="0.25">
      <c r="B2433" s="5"/>
      <c r="C2433" s="2"/>
      <c r="D2433" s="3"/>
      <c r="F2433" s="3"/>
      <c r="G2433" s="3"/>
      <c r="I2433" s="1"/>
      <c r="J2433" s="1"/>
      <c r="K2433" s="2"/>
      <c r="Y2433" s="2"/>
      <c r="Z2433" s="2"/>
      <c r="AA2433" s="1"/>
    </row>
    <row r="2434" spans="2:27" x14ac:dyDescent="0.25">
      <c r="B2434" s="5"/>
      <c r="C2434" s="2"/>
      <c r="D2434" s="3"/>
      <c r="E2434" s="3"/>
      <c r="F2434" s="3"/>
      <c r="G2434" s="3"/>
      <c r="I2434" s="1"/>
      <c r="J2434" s="1"/>
      <c r="K2434" s="2"/>
      <c r="Y2434" s="2"/>
      <c r="Z2434" s="2"/>
      <c r="AA2434" s="1"/>
    </row>
    <row r="2435" spans="2:27" x14ac:dyDescent="0.25">
      <c r="B2435" s="5"/>
      <c r="C2435" s="2"/>
      <c r="D2435" s="3"/>
      <c r="G2435" s="3"/>
      <c r="I2435" s="1"/>
      <c r="J2435" s="1"/>
      <c r="K2435" s="2"/>
      <c r="Y2435" s="2"/>
      <c r="Z2435" s="2"/>
      <c r="AA2435" s="1"/>
    </row>
    <row r="2436" spans="2:27" x14ac:dyDescent="0.25">
      <c r="B2436" s="5"/>
      <c r="C2436" s="2"/>
      <c r="D2436" s="3"/>
      <c r="G2436" s="3"/>
      <c r="I2436" s="1"/>
      <c r="J2436" s="1"/>
      <c r="K2436" s="2"/>
      <c r="Y2436" s="2"/>
      <c r="Z2436" s="2"/>
      <c r="AA2436" s="1"/>
    </row>
    <row r="2437" spans="2:27" x14ac:dyDescent="0.25">
      <c r="B2437" s="5"/>
      <c r="C2437" s="2"/>
      <c r="D2437" s="3"/>
      <c r="G2437" s="3"/>
      <c r="I2437" s="1"/>
      <c r="J2437" s="1"/>
      <c r="K2437" s="2"/>
      <c r="Y2437" s="2"/>
      <c r="Z2437" s="2"/>
      <c r="AA2437" s="1"/>
    </row>
    <row r="2438" spans="2:27" x14ac:dyDescent="0.25">
      <c r="B2438" s="5"/>
      <c r="C2438" s="2"/>
      <c r="D2438" s="3"/>
      <c r="E2438" s="3"/>
      <c r="G2438" s="3"/>
      <c r="I2438" s="1"/>
      <c r="J2438" s="1"/>
      <c r="K2438" s="2"/>
      <c r="Y2438" s="2"/>
      <c r="Z2438" s="2"/>
      <c r="AA2438" s="1"/>
    </row>
    <row r="2439" spans="2:27" x14ac:dyDescent="0.25">
      <c r="B2439" s="5"/>
      <c r="C2439" s="2"/>
      <c r="D2439" s="3"/>
      <c r="G2439" s="3"/>
      <c r="I2439" s="1"/>
      <c r="J2439" s="1"/>
      <c r="K2439" s="2"/>
      <c r="Y2439" s="2"/>
      <c r="Z2439" s="2"/>
      <c r="AA2439" s="1"/>
    </row>
    <row r="2440" spans="2:27" x14ac:dyDescent="0.25">
      <c r="B2440" s="5"/>
      <c r="C2440" s="2"/>
      <c r="D2440" s="3"/>
      <c r="G2440" s="3"/>
      <c r="I2440" s="1"/>
      <c r="J2440" s="1"/>
      <c r="K2440" s="2"/>
      <c r="Y2440" s="2"/>
      <c r="Z2440" s="2"/>
      <c r="AA2440" s="1"/>
    </row>
    <row r="2441" spans="2:27" x14ac:dyDescent="0.25">
      <c r="B2441" s="5"/>
      <c r="C2441" s="2"/>
      <c r="D2441" s="3"/>
      <c r="F2441" s="3"/>
      <c r="G2441" s="3"/>
      <c r="I2441" s="1"/>
      <c r="J2441" s="1"/>
      <c r="K2441" s="2"/>
      <c r="Y2441" s="2"/>
      <c r="Z2441" s="2"/>
      <c r="AA2441" s="1"/>
    </row>
    <row r="2442" spans="2:27" x14ac:dyDescent="0.25">
      <c r="B2442" s="5"/>
      <c r="C2442" s="2"/>
      <c r="D2442" s="3"/>
      <c r="G2442" s="3"/>
      <c r="I2442" s="1"/>
      <c r="J2442" s="1"/>
      <c r="K2442" s="2"/>
      <c r="Y2442" s="2"/>
      <c r="Z2442" s="2"/>
      <c r="AA2442" s="1"/>
    </row>
    <row r="2443" spans="2:27" x14ac:dyDescent="0.25">
      <c r="B2443" s="5"/>
      <c r="C2443" s="2"/>
      <c r="D2443" s="3"/>
      <c r="G2443" s="3"/>
      <c r="I2443" s="1"/>
      <c r="J2443" s="1"/>
      <c r="K2443" s="2"/>
      <c r="Y2443" s="2"/>
      <c r="Z2443" s="2"/>
      <c r="AA2443" s="1"/>
    </row>
    <row r="2444" spans="2:27" x14ac:dyDescent="0.25">
      <c r="B2444" s="5"/>
      <c r="C2444" s="2"/>
      <c r="D2444" s="3"/>
      <c r="G2444" s="3"/>
      <c r="I2444" s="1"/>
      <c r="J2444" s="1"/>
      <c r="K2444" s="2"/>
      <c r="Y2444" s="2"/>
      <c r="Z2444" s="2"/>
      <c r="AA2444" s="1"/>
    </row>
    <row r="2445" spans="2:27" x14ac:dyDescent="0.25">
      <c r="B2445" s="5"/>
      <c r="C2445" s="2"/>
      <c r="D2445" s="3"/>
      <c r="G2445" s="3"/>
      <c r="I2445" s="1"/>
      <c r="J2445" s="1"/>
      <c r="K2445" s="2"/>
      <c r="Y2445" s="2"/>
      <c r="Z2445" s="2"/>
      <c r="AA2445" s="1"/>
    </row>
    <row r="2446" spans="2:27" x14ac:dyDescent="0.25">
      <c r="B2446" s="5"/>
      <c r="C2446" s="2"/>
      <c r="D2446" s="3"/>
      <c r="G2446" s="3"/>
      <c r="I2446" s="1"/>
      <c r="J2446" s="1"/>
      <c r="K2446" s="2"/>
      <c r="Y2446" s="2"/>
      <c r="Z2446" s="2"/>
      <c r="AA2446" s="1"/>
    </row>
    <row r="2447" spans="2:27" x14ac:dyDescent="0.25">
      <c r="B2447" s="5"/>
      <c r="C2447" s="2"/>
      <c r="D2447" s="3"/>
      <c r="G2447" s="3"/>
      <c r="I2447" s="1"/>
      <c r="J2447" s="1"/>
      <c r="K2447" s="2"/>
      <c r="Y2447" s="2"/>
      <c r="Z2447" s="2"/>
      <c r="AA2447" s="1"/>
    </row>
    <row r="2448" spans="2:27" x14ac:dyDescent="0.25">
      <c r="B2448" s="5"/>
      <c r="C2448" s="2"/>
      <c r="D2448" s="3"/>
      <c r="E2448" s="3"/>
      <c r="G2448" s="3"/>
      <c r="I2448" s="1"/>
      <c r="J2448" s="1"/>
      <c r="K2448" s="2"/>
      <c r="Y2448" s="2"/>
      <c r="Z2448" s="2"/>
      <c r="AA2448" s="1"/>
    </row>
    <row r="2449" spans="2:27" x14ac:dyDescent="0.25">
      <c r="B2449" s="5"/>
      <c r="C2449" s="2"/>
      <c r="D2449" s="3"/>
      <c r="F2449" s="3"/>
      <c r="G2449" s="3"/>
      <c r="I2449" s="1"/>
      <c r="J2449" s="1"/>
      <c r="K2449" s="2"/>
      <c r="Y2449" s="2"/>
      <c r="Z2449" s="2"/>
      <c r="AA2449" s="1"/>
    </row>
    <row r="2450" spans="2:27" x14ac:dyDescent="0.25">
      <c r="B2450" s="5"/>
      <c r="C2450" s="2"/>
      <c r="D2450" s="3"/>
      <c r="G2450" s="3"/>
      <c r="I2450" s="1"/>
      <c r="J2450" s="1"/>
      <c r="K2450" s="2"/>
      <c r="Y2450" s="2"/>
      <c r="Z2450" s="2"/>
      <c r="AA2450" s="1"/>
    </row>
    <row r="2451" spans="2:27" x14ac:dyDescent="0.25">
      <c r="B2451" s="5"/>
      <c r="C2451" s="2"/>
      <c r="D2451" s="3"/>
      <c r="G2451" s="3"/>
      <c r="I2451" s="1"/>
      <c r="J2451" s="1"/>
      <c r="K2451" s="2"/>
      <c r="Y2451" s="2"/>
      <c r="Z2451" s="2"/>
      <c r="AA2451" s="1"/>
    </row>
    <row r="2452" spans="2:27" x14ac:dyDescent="0.25">
      <c r="B2452" s="5"/>
      <c r="C2452" s="2"/>
      <c r="D2452" s="3"/>
      <c r="G2452" s="3"/>
      <c r="I2452" s="1"/>
      <c r="J2452" s="1"/>
      <c r="K2452" s="2"/>
      <c r="Y2452" s="2"/>
      <c r="Z2452" s="2"/>
      <c r="AA2452" s="1"/>
    </row>
    <row r="2453" spans="2:27" x14ac:dyDescent="0.25">
      <c r="B2453" s="5"/>
      <c r="C2453" s="2"/>
      <c r="D2453" s="3"/>
      <c r="E2453" s="3"/>
      <c r="G2453" s="3"/>
      <c r="I2453" s="1"/>
      <c r="J2453" s="1"/>
      <c r="K2453" s="2"/>
      <c r="Y2453" s="2"/>
      <c r="Z2453" s="2"/>
      <c r="AA2453" s="1"/>
    </row>
    <row r="2454" spans="2:27" x14ac:dyDescent="0.25">
      <c r="B2454" s="5"/>
      <c r="C2454" s="2"/>
      <c r="D2454" s="3"/>
      <c r="G2454" s="3"/>
      <c r="I2454" s="1"/>
      <c r="J2454" s="1"/>
      <c r="K2454" s="2"/>
      <c r="Y2454" s="2"/>
      <c r="Z2454" s="2"/>
      <c r="AA2454" s="1"/>
    </row>
    <row r="2455" spans="2:27" x14ac:dyDescent="0.25">
      <c r="B2455" s="5"/>
      <c r="C2455" s="2"/>
      <c r="D2455" s="3"/>
      <c r="F2455" s="3"/>
      <c r="G2455" s="3"/>
      <c r="I2455" s="1"/>
      <c r="J2455" s="1"/>
      <c r="K2455" s="2"/>
      <c r="Y2455" s="2"/>
      <c r="Z2455" s="2"/>
      <c r="AA2455" s="1"/>
    </row>
    <row r="2456" spans="2:27" x14ac:dyDescent="0.25">
      <c r="B2456" s="5"/>
      <c r="C2456" s="2"/>
      <c r="D2456" s="3"/>
      <c r="G2456" s="3"/>
      <c r="I2456" s="1"/>
      <c r="J2456" s="1"/>
      <c r="K2456" s="2"/>
      <c r="Y2456" s="2"/>
      <c r="Z2456" s="2"/>
      <c r="AA2456" s="1"/>
    </row>
    <row r="2457" spans="2:27" x14ac:dyDescent="0.25">
      <c r="B2457" s="5"/>
      <c r="C2457" s="2"/>
      <c r="D2457" s="3"/>
      <c r="G2457" s="3"/>
      <c r="I2457" s="1"/>
      <c r="J2457" s="1"/>
      <c r="K2457" s="2"/>
      <c r="Y2457" s="2"/>
      <c r="Z2457" s="2"/>
      <c r="AA2457" s="1"/>
    </row>
    <row r="2458" spans="2:27" x14ac:dyDescent="0.25">
      <c r="B2458" s="5"/>
      <c r="C2458" s="2"/>
      <c r="D2458" s="3"/>
      <c r="E2458" s="3"/>
      <c r="G2458" s="3"/>
      <c r="I2458" s="1"/>
      <c r="J2458" s="1"/>
      <c r="K2458" s="2"/>
      <c r="Y2458" s="2"/>
      <c r="Z2458" s="2"/>
      <c r="AA2458" s="1"/>
    </row>
    <row r="2459" spans="2:27" x14ac:dyDescent="0.25">
      <c r="B2459" s="5"/>
      <c r="C2459" s="2"/>
      <c r="D2459" s="3"/>
      <c r="F2459" s="3"/>
      <c r="G2459" s="3"/>
      <c r="I2459" s="1"/>
      <c r="J2459" s="1"/>
      <c r="K2459" s="2"/>
      <c r="Y2459" s="2"/>
      <c r="Z2459" s="2"/>
      <c r="AA2459" s="1"/>
    </row>
    <row r="2460" spans="2:27" x14ac:dyDescent="0.25">
      <c r="B2460" s="5"/>
      <c r="C2460" s="2"/>
      <c r="D2460" s="3"/>
      <c r="G2460" s="3"/>
      <c r="I2460" s="1"/>
      <c r="J2460" s="1"/>
      <c r="K2460" s="2"/>
      <c r="Y2460" s="2"/>
      <c r="Z2460" s="2"/>
      <c r="AA2460" s="1"/>
    </row>
    <row r="2461" spans="2:27" x14ac:dyDescent="0.25">
      <c r="B2461" s="5"/>
      <c r="C2461" s="2"/>
      <c r="D2461" s="3"/>
      <c r="E2461" s="3"/>
      <c r="F2461" s="3"/>
      <c r="G2461" s="3"/>
      <c r="I2461" s="1"/>
      <c r="J2461" s="1"/>
      <c r="K2461" s="2"/>
      <c r="Y2461" s="2"/>
      <c r="Z2461" s="2"/>
      <c r="AA2461" s="1"/>
    </row>
    <row r="2462" spans="2:27" x14ac:dyDescent="0.25">
      <c r="B2462" s="5"/>
      <c r="C2462" s="2"/>
      <c r="D2462" s="3"/>
      <c r="G2462" s="3"/>
      <c r="I2462" s="1"/>
      <c r="J2462" s="1"/>
      <c r="K2462" s="2"/>
      <c r="Y2462" s="2"/>
      <c r="Z2462" s="2"/>
      <c r="AA2462" s="1"/>
    </row>
    <row r="2463" spans="2:27" x14ac:dyDescent="0.25">
      <c r="B2463" s="5"/>
      <c r="C2463" s="2"/>
      <c r="D2463" s="3"/>
      <c r="G2463" s="3"/>
      <c r="I2463" s="1"/>
      <c r="J2463" s="1"/>
      <c r="K2463" s="2"/>
      <c r="Y2463" s="2"/>
      <c r="Z2463" s="2"/>
      <c r="AA2463" s="1"/>
    </row>
    <row r="2464" spans="2:27" x14ac:dyDescent="0.25">
      <c r="B2464" s="5"/>
      <c r="C2464" s="2"/>
      <c r="D2464" s="3"/>
      <c r="G2464" s="3"/>
      <c r="I2464" s="1"/>
      <c r="J2464" s="1"/>
      <c r="K2464" s="2"/>
      <c r="Y2464" s="2"/>
      <c r="Z2464" s="2"/>
      <c r="AA2464" s="1"/>
    </row>
    <row r="2465" spans="2:27" x14ac:dyDescent="0.25">
      <c r="B2465" s="5"/>
      <c r="C2465" s="2"/>
      <c r="D2465" s="3"/>
      <c r="G2465" s="3"/>
      <c r="I2465" s="1"/>
      <c r="J2465" s="1"/>
      <c r="K2465" s="2"/>
      <c r="Y2465" s="2"/>
      <c r="Z2465" s="2"/>
      <c r="AA2465" s="1"/>
    </row>
    <row r="2466" spans="2:27" x14ac:dyDescent="0.25">
      <c r="B2466" s="5"/>
      <c r="C2466" s="2"/>
      <c r="D2466" s="3"/>
      <c r="F2466" s="3"/>
      <c r="G2466" s="3"/>
      <c r="I2466" s="1"/>
      <c r="J2466" s="1"/>
      <c r="K2466" s="2"/>
      <c r="Y2466" s="2"/>
      <c r="Z2466" s="2"/>
      <c r="AA2466" s="1"/>
    </row>
    <row r="2467" spans="2:27" x14ac:dyDescent="0.25">
      <c r="B2467" s="5"/>
      <c r="C2467" s="2"/>
      <c r="D2467" s="3"/>
      <c r="F2467" s="3"/>
      <c r="G2467" s="3"/>
      <c r="I2467" s="1"/>
      <c r="J2467" s="1"/>
      <c r="K2467" s="2"/>
      <c r="Y2467" s="2"/>
      <c r="Z2467" s="2"/>
      <c r="AA2467" s="1"/>
    </row>
    <row r="2468" spans="2:27" x14ac:dyDescent="0.25">
      <c r="B2468" s="5"/>
      <c r="C2468" s="2"/>
      <c r="D2468" s="3"/>
      <c r="G2468" s="3"/>
      <c r="I2468" s="1"/>
      <c r="J2468" s="1"/>
      <c r="K2468" s="2"/>
      <c r="Y2468" s="2"/>
      <c r="Z2468" s="2"/>
      <c r="AA2468" s="1"/>
    </row>
    <row r="2469" spans="2:27" x14ac:dyDescent="0.25">
      <c r="B2469" s="5"/>
      <c r="C2469" s="2"/>
      <c r="D2469" s="3"/>
      <c r="G2469" s="3"/>
      <c r="I2469" s="1"/>
      <c r="J2469" s="1"/>
      <c r="K2469" s="2"/>
      <c r="Y2469" s="2"/>
      <c r="Z2469" s="2"/>
      <c r="AA2469" s="1"/>
    </row>
    <row r="2470" spans="2:27" x14ac:dyDescent="0.25">
      <c r="B2470" s="5"/>
      <c r="C2470" s="2"/>
      <c r="D2470" s="3"/>
      <c r="G2470" s="3"/>
      <c r="I2470" s="1"/>
      <c r="J2470" s="1"/>
      <c r="K2470" s="2"/>
      <c r="Y2470" s="2"/>
      <c r="Z2470" s="2"/>
      <c r="AA2470" s="1"/>
    </row>
    <row r="2471" spans="2:27" x14ac:dyDescent="0.25">
      <c r="B2471" s="5"/>
      <c r="C2471" s="2"/>
      <c r="D2471" s="3"/>
      <c r="F2471" s="3"/>
      <c r="G2471" s="3"/>
      <c r="I2471" s="1"/>
      <c r="J2471" s="1"/>
      <c r="K2471" s="2"/>
      <c r="Y2471" s="2"/>
      <c r="Z2471" s="2"/>
      <c r="AA2471" s="1"/>
    </row>
    <row r="2472" spans="2:27" x14ac:dyDescent="0.25">
      <c r="B2472" s="5"/>
      <c r="C2472" s="2"/>
      <c r="D2472" s="3"/>
      <c r="G2472" s="3"/>
      <c r="I2472" s="1"/>
      <c r="J2472" s="1"/>
      <c r="K2472" s="2"/>
      <c r="Y2472" s="2"/>
      <c r="Z2472" s="2"/>
      <c r="AA2472" s="1"/>
    </row>
    <row r="2473" spans="2:27" x14ac:dyDescent="0.25">
      <c r="B2473" s="5"/>
      <c r="C2473" s="2"/>
      <c r="D2473" s="3"/>
      <c r="F2473" s="3"/>
      <c r="G2473" s="3"/>
      <c r="I2473" s="1"/>
      <c r="J2473" s="1"/>
      <c r="K2473" s="2"/>
      <c r="Y2473" s="2"/>
      <c r="Z2473" s="2"/>
      <c r="AA2473" s="1"/>
    </row>
    <row r="2474" spans="2:27" x14ac:dyDescent="0.25">
      <c r="B2474" s="5"/>
      <c r="C2474" s="2"/>
      <c r="D2474" s="3"/>
      <c r="G2474" s="3"/>
      <c r="I2474" s="1"/>
      <c r="J2474" s="1"/>
      <c r="K2474" s="2"/>
      <c r="Y2474" s="2"/>
      <c r="Z2474" s="2"/>
      <c r="AA2474" s="1"/>
    </row>
    <row r="2475" spans="2:27" x14ac:dyDescent="0.25">
      <c r="B2475" s="5"/>
      <c r="C2475" s="2"/>
      <c r="D2475" s="3"/>
      <c r="G2475" s="3"/>
      <c r="I2475" s="1"/>
      <c r="J2475" s="1"/>
      <c r="K2475" s="2"/>
      <c r="Y2475" s="2"/>
      <c r="Z2475" s="2"/>
      <c r="AA2475" s="1"/>
    </row>
    <row r="2476" spans="2:27" x14ac:dyDescent="0.25">
      <c r="B2476" s="5"/>
      <c r="C2476" s="2"/>
      <c r="D2476" s="3"/>
      <c r="E2476" s="3"/>
      <c r="G2476" s="3"/>
      <c r="I2476" s="1"/>
      <c r="J2476" s="1"/>
      <c r="K2476" s="2"/>
      <c r="Y2476" s="2"/>
      <c r="Z2476" s="2"/>
      <c r="AA2476" s="1"/>
    </row>
    <row r="2477" spans="2:27" x14ac:dyDescent="0.25">
      <c r="B2477" s="5"/>
      <c r="C2477" s="2"/>
      <c r="D2477" s="3"/>
      <c r="E2477" s="3"/>
      <c r="G2477" s="3"/>
      <c r="I2477" s="1"/>
      <c r="J2477" s="1"/>
      <c r="K2477" s="2"/>
      <c r="Y2477" s="2"/>
      <c r="Z2477" s="2"/>
      <c r="AA2477" s="1"/>
    </row>
    <row r="2478" spans="2:27" x14ac:dyDescent="0.25">
      <c r="B2478" s="5"/>
      <c r="C2478" s="2"/>
      <c r="D2478" s="3"/>
      <c r="G2478" s="3"/>
      <c r="I2478" s="1"/>
      <c r="J2478" s="1"/>
      <c r="K2478" s="2"/>
      <c r="Y2478" s="2"/>
      <c r="Z2478" s="2"/>
      <c r="AA2478" s="1"/>
    </row>
    <row r="2479" spans="2:27" x14ac:dyDescent="0.25">
      <c r="B2479" s="5"/>
      <c r="C2479" s="2"/>
      <c r="D2479" s="3"/>
      <c r="G2479" s="3"/>
      <c r="I2479" s="1"/>
      <c r="J2479" s="1"/>
      <c r="K2479" s="2"/>
      <c r="Y2479" s="2"/>
      <c r="Z2479" s="2"/>
      <c r="AA2479" s="1"/>
    </row>
    <row r="2480" spans="2:27" x14ac:dyDescent="0.25">
      <c r="B2480" s="5"/>
      <c r="C2480" s="2"/>
      <c r="D2480" s="3"/>
      <c r="G2480" s="3"/>
      <c r="I2480" s="1"/>
      <c r="J2480" s="1"/>
      <c r="K2480" s="2"/>
      <c r="Y2480" s="2"/>
      <c r="Z2480" s="2"/>
      <c r="AA2480" s="1"/>
    </row>
    <row r="2481" spans="2:27" x14ac:dyDescent="0.25">
      <c r="B2481" s="5"/>
      <c r="C2481" s="2"/>
      <c r="D2481" s="3"/>
      <c r="E2481" s="3"/>
      <c r="G2481" s="3"/>
      <c r="I2481" s="1"/>
      <c r="J2481" s="1"/>
      <c r="K2481" s="2"/>
      <c r="Y2481" s="2"/>
      <c r="Z2481" s="2"/>
      <c r="AA2481" s="1"/>
    </row>
    <row r="2482" spans="2:27" x14ac:dyDescent="0.25">
      <c r="B2482" s="5"/>
      <c r="C2482" s="2"/>
      <c r="D2482" s="3"/>
      <c r="E2482" s="3"/>
      <c r="F2482" s="3"/>
      <c r="G2482" s="3"/>
      <c r="I2482" s="1"/>
      <c r="J2482" s="1"/>
      <c r="K2482" s="2"/>
      <c r="Y2482" s="2"/>
      <c r="Z2482" s="2"/>
      <c r="AA2482" s="1"/>
    </row>
    <row r="2483" spans="2:27" x14ac:dyDescent="0.25">
      <c r="B2483" s="5"/>
      <c r="C2483" s="2"/>
      <c r="D2483" s="3"/>
      <c r="E2483" s="3"/>
      <c r="G2483" s="3"/>
      <c r="I2483" s="1"/>
      <c r="J2483" s="1"/>
      <c r="K2483" s="2"/>
      <c r="Y2483" s="2"/>
      <c r="Z2483" s="2"/>
      <c r="AA2483" s="1"/>
    </row>
    <row r="2484" spans="2:27" x14ac:dyDescent="0.25">
      <c r="B2484" s="5"/>
      <c r="C2484" s="2"/>
      <c r="D2484" s="3"/>
      <c r="F2484" s="3"/>
      <c r="G2484" s="3"/>
      <c r="I2484" s="1"/>
      <c r="J2484" s="1"/>
      <c r="K2484" s="2"/>
      <c r="Y2484" s="2"/>
      <c r="Z2484" s="2"/>
      <c r="AA2484" s="1"/>
    </row>
    <row r="2485" spans="2:27" x14ac:dyDescent="0.25">
      <c r="B2485" s="5"/>
      <c r="C2485" s="2"/>
      <c r="D2485" s="3"/>
      <c r="E2485" s="3"/>
      <c r="G2485" s="3"/>
      <c r="I2485" s="1"/>
      <c r="J2485" s="1"/>
      <c r="K2485" s="2"/>
      <c r="Y2485" s="2"/>
      <c r="Z2485" s="2"/>
      <c r="AA2485" s="1"/>
    </row>
    <row r="2486" spans="2:27" x14ac:dyDescent="0.25">
      <c r="B2486" s="5"/>
      <c r="C2486" s="2"/>
      <c r="D2486" s="3"/>
      <c r="G2486" s="3"/>
      <c r="I2486" s="1"/>
      <c r="J2486" s="1"/>
      <c r="K2486" s="2"/>
      <c r="Y2486" s="2"/>
      <c r="Z2486" s="2"/>
      <c r="AA2486" s="1"/>
    </row>
    <row r="2487" spans="2:27" x14ac:dyDescent="0.25">
      <c r="B2487" s="5"/>
      <c r="C2487" s="2"/>
      <c r="D2487" s="3"/>
      <c r="G2487" s="3"/>
      <c r="I2487" s="1"/>
      <c r="J2487" s="1"/>
      <c r="K2487" s="2"/>
      <c r="Y2487" s="2"/>
      <c r="Z2487" s="2"/>
      <c r="AA2487" s="1"/>
    </row>
    <row r="2488" spans="2:27" x14ac:dyDescent="0.25">
      <c r="B2488" s="5"/>
      <c r="C2488" s="2"/>
      <c r="D2488" s="3"/>
      <c r="G2488" s="3"/>
      <c r="I2488" s="1"/>
      <c r="J2488" s="1"/>
      <c r="K2488" s="2"/>
      <c r="Y2488" s="2"/>
      <c r="Z2488" s="2"/>
      <c r="AA2488" s="1"/>
    </row>
    <row r="2489" spans="2:27" x14ac:dyDescent="0.25">
      <c r="B2489" s="5"/>
      <c r="C2489" s="2"/>
      <c r="D2489" s="3"/>
      <c r="E2489" s="3"/>
      <c r="F2489" s="3"/>
      <c r="G2489" s="3"/>
      <c r="I2489" s="1"/>
      <c r="J2489" s="1"/>
      <c r="K2489" s="2"/>
      <c r="Y2489" s="2"/>
      <c r="Z2489" s="2"/>
      <c r="AA2489" s="1"/>
    </row>
    <row r="2490" spans="2:27" x14ac:dyDescent="0.25">
      <c r="B2490" s="5"/>
      <c r="C2490" s="2"/>
      <c r="D2490" s="3"/>
      <c r="G2490" s="3"/>
      <c r="I2490" s="1"/>
      <c r="J2490" s="1"/>
      <c r="K2490" s="2"/>
      <c r="Y2490" s="2"/>
      <c r="Z2490" s="2"/>
      <c r="AA2490" s="1"/>
    </row>
    <row r="2491" spans="2:27" x14ac:dyDescent="0.25">
      <c r="B2491" s="5"/>
      <c r="C2491" s="2"/>
      <c r="D2491" s="3"/>
      <c r="G2491" s="3"/>
      <c r="I2491" s="1"/>
      <c r="J2491" s="1"/>
      <c r="K2491" s="2"/>
      <c r="Y2491" s="2"/>
      <c r="Z2491" s="2"/>
      <c r="AA2491" s="1"/>
    </row>
    <row r="2492" spans="2:27" x14ac:dyDescent="0.25">
      <c r="B2492" s="5"/>
      <c r="C2492" s="2"/>
      <c r="D2492" s="3"/>
      <c r="F2492" s="3"/>
      <c r="G2492" s="3"/>
      <c r="I2492" s="1"/>
      <c r="J2492" s="1"/>
      <c r="K2492" s="2"/>
      <c r="Y2492" s="2"/>
      <c r="Z2492" s="2"/>
      <c r="AA2492" s="1"/>
    </row>
    <row r="2493" spans="2:27" x14ac:dyDescent="0.25">
      <c r="B2493" s="5"/>
      <c r="C2493" s="2"/>
      <c r="D2493" s="3"/>
      <c r="G2493" s="3"/>
      <c r="I2493" s="1"/>
      <c r="J2493" s="1"/>
      <c r="K2493" s="2"/>
      <c r="Y2493" s="2"/>
      <c r="Z2493" s="2"/>
      <c r="AA2493" s="1"/>
    </row>
    <row r="2494" spans="2:27" x14ac:dyDescent="0.25">
      <c r="B2494" s="5"/>
      <c r="C2494" s="2"/>
      <c r="D2494" s="3"/>
      <c r="G2494" s="3"/>
      <c r="I2494" s="1"/>
      <c r="J2494" s="1"/>
      <c r="K2494" s="2"/>
      <c r="Y2494" s="2"/>
      <c r="Z2494" s="2"/>
      <c r="AA2494" s="1"/>
    </row>
    <row r="2495" spans="2:27" x14ac:dyDescent="0.25">
      <c r="B2495" s="5"/>
      <c r="C2495" s="2"/>
      <c r="D2495" s="3"/>
      <c r="G2495" s="3"/>
      <c r="I2495" s="1"/>
      <c r="J2495" s="1"/>
      <c r="K2495" s="2"/>
      <c r="Y2495" s="2"/>
      <c r="Z2495" s="2"/>
      <c r="AA2495" s="1"/>
    </row>
    <row r="2496" spans="2:27" x14ac:dyDescent="0.25">
      <c r="B2496" s="5"/>
      <c r="C2496" s="2"/>
      <c r="D2496" s="3"/>
      <c r="F2496" s="3"/>
      <c r="G2496" s="3"/>
      <c r="I2496" s="1"/>
      <c r="J2496" s="1"/>
      <c r="K2496" s="2"/>
      <c r="Y2496" s="2"/>
      <c r="Z2496" s="2"/>
      <c r="AA2496" s="1"/>
    </row>
    <row r="2497" spans="2:27" x14ac:dyDescent="0.25">
      <c r="B2497" s="5"/>
      <c r="C2497" s="2"/>
      <c r="D2497" s="3"/>
      <c r="F2497" s="3"/>
      <c r="G2497" s="3"/>
      <c r="I2497" s="1"/>
      <c r="J2497" s="1"/>
      <c r="K2497" s="2"/>
      <c r="Y2497" s="2"/>
      <c r="Z2497" s="2"/>
      <c r="AA2497" s="1"/>
    </row>
    <row r="2498" spans="2:27" x14ac:dyDescent="0.25">
      <c r="B2498" s="5"/>
      <c r="C2498" s="2"/>
      <c r="D2498" s="3"/>
      <c r="G2498" s="3"/>
      <c r="I2498" s="1"/>
      <c r="J2498" s="1"/>
      <c r="K2498" s="2"/>
      <c r="Y2498" s="2"/>
      <c r="Z2498" s="2"/>
      <c r="AA2498" s="1"/>
    </row>
    <row r="2499" spans="2:27" x14ac:dyDescent="0.25">
      <c r="B2499" s="5"/>
      <c r="C2499" s="2"/>
      <c r="D2499" s="3"/>
      <c r="F2499" s="3"/>
      <c r="G2499" s="3"/>
      <c r="I2499" s="1"/>
      <c r="J2499" s="1"/>
      <c r="K2499" s="2"/>
      <c r="Y2499" s="2"/>
      <c r="Z2499" s="2"/>
      <c r="AA2499" s="1"/>
    </row>
    <row r="2500" spans="2:27" x14ac:dyDescent="0.25">
      <c r="B2500" s="5"/>
      <c r="C2500" s="2"/>
      <c r="D2500" s="3"/>
      <c r="G2500" s="3"/>
      <c r="I2500" s="1"/>
      <c r="J2500" s="1"/>
      <c r="K2500" s="2"/>
      <c r="Y2500" s="2"/>
      <c r="Z2500" s="2"/>
      <c r="AA2500" s="1"/>
    </row>
    <row r="2501" spans="2:27" x14ac:dyDescent="0.25">
      <c r="B2501" s="5"/>
      <c r="C2501" s="2"/>
      <c r="D2501" s="3"/>
      <c r="G2501" s="3"/>
      <c r="I2501" s="1"/>
      <c r="J2501" s="1"/>
      <c r="K2501" s="2"/>
      <c r="Y2501" s="2"/>
      <c r="Z2501" s="2"/>
      <c r="AA2501" s="1"/>
    </row>
    <row r="2502" spans="2:27" x14ac:dyDescent="0.25">
      <c r="B2502" s="5"/>
      <c r="C2502" s="2"/>
      <c r="D2502" s="3"/>
      <c r="G2502" s="3"/>
      <c r="I2502" s="1"/>
      <c r="J2502" s="1"/>
      <c r="K2502" s="2"/>
      <c r="Y2502" s="2"/>
      <c r="Z2502" s="2"/>
      <c r="AA2502" s="1"/>
    </row>
    <row r="2503" spans="2:27" x14ac:dyDescent="0.25">
      <c r="B2503" s="5"/>
      <c r="C2503" s="2"/>
      <c r="D2503" s="3"/>
      <c r="E2503" s="3"/>
      <c r="G2503" s="3"/>
      <c r="I2503" s="1"/>
      <c r="J2503" s="1"/>
      <c r="K2503" s="2"/>
      <c r="Y2503" s="2"/>
      <c r="Z2503" s="2"/>
      <c r="AA2503" s="1"/>
    </row>
    <row r="2504" spans="2:27" x14ac:dyDescent="0.25">
      <c r="B2504" s="5"/>
      <c r="C2504" s="2"/>
      <c r="D2504" s="3"/>
      <c r="G2504" s="3"/>
      <c r="I2504" s="1"/>
      <c r="J2504" s="1"/>
      <c r="K2504" s="2"/>
      <c r="Y2504" s="2"/>
      <c r="Z2504" s="2"/>
      <c r="AA2504" s="1"/>
    </row>
    <row r="2505" spans="2:27" x14ac:dyDescent="0.25">
      <c r="B2505" s="5"/>
      <c r="C2505" s="2"/>
      <c r="D2505" s="3"/>
      <c r="G2505" s="3"/>
      <c r="I2505" s="1"/>
      <c r="J2505" s="1"/>
      <c r="K2505" s="2"/>
      <c r="Y2505" s="2"/>
      <c r="Z2505" s="2"/>
      <c r="AA2505" s="1"/>
    </row>
    <row r="2506" spans="2:27" x14ac:dyDescent="0.25">
      <c r="B2506" s="5"/>
      <c r="C2506" s="2"/>
      <c r="D2506" s="3"/>
      <c r="G2506" s="3"/>
      <c r="I2506" s="1"/>
      <c r="J2506" s="1"/>
      <c r="K2506" s="2"/>
      <c r="Y2506" s="2"/>
      <c r="Z2506" s="2"/>
      <c r="AA2506" s="1"/>
    </row>
    <row r="2507" spans="2:27" x14ac:dyDescent="0.25">
      <c r="B2507" s="5"/>
      <c r="C2507" s="2"/>
      <c r="D2507" s="3"/>
      <c r="G2507" s="3"/>
      <c r="I2507" s="1"/>
      <c r="J2507" s="1"/>
      <c r="K2507" s="2"/>
      <c r="Y2507" s="2"/>
      <c r="Z2507" s="2"/>
      <c r="AA2507" s="1"/>
    </row>
    <row r="2508" spans="2:27" x14ac:dyDescent="0.25">
      <c r="B2508" s="5"/>
      <c r="C2508" s="2"/>
      <c r="D2508" s="3"/>
      <c r="F2508" s="3"/>
      <c r="G2508" s="3"/>
      <c r="I2508" s="1"/>
      <c r="J2508" s="1"/>
      <c r="K2508" s="2"/>
      <c r="Y2508" s="2"/>
      <c r="Z2508" s="2"/>
      <c r="AA2508" s="1"/>
    </row>
    <row r="2509" spans="2:27" x14ac:dyDescent="0.25">
      <c r="B2509" s="5"/>
      <c r="C2509" s="2"/>
      <c r="D2509" s="3"/>
      <c r="G2509" s="3"/>
      <c r="I2509" s="1"/>
      <c r="J2509" s="1"/>
      <c r="K2509" s="2"/>
      <c r="Y2509" s="2"/>
      <c r="Z2509" s="2"/>
      <c r="AA2509" s="1"/>
    </row>
    <row r="2510" spans="2:27" x14ac:dyDescent="0.25">
      <c r="B2510" s="5"/>
      <c r="C2510" s="2"/>
      <c r="D2510" s="3"/>
      <c r="G2510" s="3"/>
      <c r="I2510" s="1"/>
      <c r="J2510" s="1"/>
      <c r="K2510" s="2"/>
      <c r="Y2510" s="2"/>
      <c r="Z2510" s="2"/>
      <c r="AA2510" s="1"/>
    </row>
    <row r="2511" spans="2:27" x14ac:dyDescent="0.25">
      <c r="B2511" s="5"/>
      <c r="C2511" s="2"/>
      <c r="D2511" s="3"/>
      <c r="F2511" s="3"/>
      <c r="G2511" s="3"/>
      <c r="I2511" s="1"/>
      <c r="J2511" s="1"/>
      <c r="K2511" s="2"/>
      <c r="Y2511" s="2"/>
      <c r="Z2511" s="2"/>
      <c r="AA2511" s="1"/>
    </row>
    <row r="2512" spans="2:27" x14ac:dyDescent="0.25">
      <c r="B2512" s="5"/>
      <c r="C2512" s="2"/>
      <c r="D2512" s="3"/>
      <c r="F2512" s="3"/>
      <c r="G2512" s="3"/>
      <c r="I2512" s="1"/>
      <c r="J2512" s="1"/>
      <c r="K2512" s="2"/>
      <c r="Y2512" s="2"/>
      <c r="Z2512" s="2"/>
      <c r="AA2512" s="1"/>
    </row>
    <row r="2513" spans="2:27" x14ac:dyDescent="0.25">
      <c r="B2513" s="5"/>
      <c r="C2513" s="2"/>
      <c r="D2513" s="3"/>
      <c r="G2513" s="3"/>
      <c r="I2513" s="1"/>
      <c r="J2513" s="1"/>
      <c r="K2513" s="2"/>
      <c r="Y2513" s="2"/>
      <c r="Z2513" s="2"/>
      <c r="AA2513" s="1"/>
    </row>
    <row r="2514" spans="2:27" x14ac:dyDescent="0.25">
      <c r="B2514" s="5"/>
      <c r="C2514" s="2"/>
      <c r="D2514" s="3"/>
      <c r="G2514" s="3"/>
      <c r="I2514" s="1"/>
      <c r="J2514" s="1"/>
      <c r="K2514" s="2"/>
      <c r="Y2514" s="2"/>
      <c r="Z2514" s="2"/>
      <c r="AA2514" s="1"/>
    </row>
    <row r="2515" spans="2:27" x14ac:dyDescent="0.25">
      <c r="B2515" s="5"/>
      <c r="C2515" s="2"/>
      <c r="D2515" s="3"/>
      <c r="G2515" s="3"/>
      <c r="I2515" s="1"/>
      <c r="J2515" s="1"/>
      <c r="K2515" s="2"/>
      <c r="Y2515" s="2"/>
      <c r="Z2515" s="2"/>
      <c r="AA2515" s="1"/>
    </row>
    <row r="2516" spans="2:27" x14ac:dyDescent="0.25">
      <c r="B2516" s="5"/>
      <c r="C2516" s="2"/>
      <c r="D2516" s="3"/>
      <c r="G2516" s="3"/>
      <c r="I2516" s="1"/>
      <c r="J2516" s="1"/>
      <c r="K2516" s="2"/>
      <c r="Y2516" s="2"/>
      <c r="Z2516" s="2"/>
      <c r="AA2516" s="1"/>
    </row>
    <row r="2517" spans="2:27" x14ac:dyDescent="0.25">
      <c r="B2517" s="5"/>
      <c r="C2517" s="2"/>
      <c r="D2517" s="3"/>
      <c r="E2517" s="3"/>
      <c r="G2517" s="3"/>
      <c r="I2517" s="1"/>
      <c r="J2517" s="1"/>
      <c r="K2517" s="2"/>
      <c r="Y2517" s="2"/>
      <c r="Z2517" s="2"/>
      <c r="AA2517" s="1"/>
    </row>
    <row r="2518" spans="2:27" x14ac:dyDescent="0.25">
      <c r="B2518" s="5"/>
      <c r="C2518" s="2"/>
      <c r="D2518" s="3"/>
      <c r="G2518" s="3"/>
      <c r="I2518" s="1"/>
      <c r="J2518" s="1"/>
      <c r="K2518" s="2"/>
      <c r="Y2518" s="2"/>
      <c r="Z2518" s="2"/>
      <c r="AA2518" s="1"/>
    </row>
    <row r="2519" spans="2:27" x14ac:dyDescent="0.25">
      <c r="B2519" s="5"/>
      <c r="C2519" s="2"/>
      <c r="D2519" s="3"/>
      <c r="G2519" s="3"/>
      <c r="I2519" s="1"/>
      <c r="J2519" s="1"/>
      <c r="K2519" s="2"/>
      <c r="Y2519" s="2"/>
      <c r="Z2519" s="2"/>
      <c r="AA2519" s="1"/>
    </row>
    <row r="2520" spans="2:27" x14ac:dyDescent="0.25">
      <c r="B2520" s="5"/>
      <c r="C2520" s="2"/>
      <c r="D2520" s="3"/>
      <c r="E2520" s="3"/>
      <c r="F2520" s="3"/>
      <c r="G2520" s="3"/>
      <c r="I2520" s="1"/>
      <c r="J2520" s="1"/>
      <c r="K2520" s="2"/>
      <c r="Y2520" s="2"/>
      <c r="Z2520" s="2"/>
      <c r="AA2520" s="1"/>
    </row>
    <row r="2521" spans="2:27" x14ac:dyDescent="0.25">
      <c r="B2521" s="5"/>
      <c r="C2521" s="2"/>
      <c r="D2521" s="3"/>
      <c r="G2521" s="3"/>
      <c r="I2521" s="1"/>
      <c r="J2521" s="1"/>
      <c r="K2521" s="2"/>
      <c r="Y2521" s="2"/>
      <c r="Z2521" s="2"/>
      <c r="AA2521" s="1"/>
    </row>
    <row r="2522" spans="2:27" x14ac:dyDescent="0.25">
      <c r="B2522" s="5"/>
      <c r="C2522" s="2"/>
      <c r="D2522" s="3"/>
      <c r="G2522" s="3"/>
      <c r="I2522" s="1"/>
      <c r="J2522" s="1"/>
      <c r="K2522" s="2"/>
      <c r="Y2522" s="2"/>
      <c r="Z2522" s="2"/>
      <c r="AA2522" s="1"/>
    </row>
    <row r="2523" spans="2:27" x14ac:dyDescent="0.25">
      <c r="B2523" s="5"/>
      <c r="C2523" s="2"/>
      <c r="D2523" s="3"/>
      <c r="G2523" s="3"/>
      <c r="I2523" s="1"/>
      <c r="J2523" s="1"/>
      <c r="K2523" s="2"/>
      <c r="Y2523" s="2"/>
      <c r="Z2523" s="2"/>
      <c r="AA2523" s="1"/>
    </row>
    <row r="2524" spans="2:27" x14ac:dyDescent="0.25">
      <c r="B2524" s="5"/>
      <c r="C2524" s="2"/>
      <c r="D2524" s="3"/>
      <c r="F2524" s="3"/>
      <c r="G2524" s="3"/>
      <c r="I2524" s="1"/>
      <c r="J2524" s="1"/>
      <c r="K2524" s="2"/>
      <c r="Y2524" s="2"/>
      <c r="Z2524" s="2"/>
      <c r="AA2524" s="1"/>
    </row>
    <row r="2525" spans="2:27" x14ac:dyDescent="0.25">
      <c r="B2525" s="5"/>
      <c r="C2525" s="2"/>
      <c r="D2525" s="3"/>
      <c r="G2525" s="3"/>
      <c r="I2525" s="1"/>
      <c r="J2525" s="1"/>
      <c r="K2525" s="2"/>
      <c r="Y2525" s="2"/>
      <c r="Z2525" s="2"/>
      <c r="AA2525" s="1"/>
    </row>
    <row r="2526" spans="2:27" x14ac:dyDescent="0.25">
      <c r="B2526" s="5"/>
      <c r="C2526" s="2"/>
      <c r="D2526" s="3"/>
      <c r="G2526" s="3"/>
      <c r="I2526" s="1"/>
      <c r="J2526" s="1"/>
      <c r="K2526" s="2"/>
      <c r="Y2526" s="2"/>
      <c r="Z2526" s="2"/>
      <c r="AA2526" s="1"/>
    </row>
    <row r="2527" spans="2:27" x14ac:dyDescent="0.25">
      <c r="B2527" s="5"/>
      <c r="C2527" s="2"/>
      <c r="D2527" s="3"/>
      <c r="G2527" s="3"/>
      <c r="I2527" s="1"/>
      <c r="J2527" s="1"/>
      <c r="K2527" s="2"/>
      <c r="Y2527" s="2"/>
      <c r="Z2527" s="2"/>
      <c r="AA2527" s="1"/>
    </row>
    <row r="2528" spans="2:27" x14ac:dyDescent="0.25">
      <c r="B2528" s="5"/>
      <c r="C2528" s="2"/>
      <c r="D2528" s="3"/>
      <c r="G2528" s="3"/>
      <c r="I2528" s="1"/>
      <c r="J2528" s="1"/>
      <c r="K2528" s="2"/>
      <c r="Y2528" s="2"/>
      <c r="Z2528" s="2"/>
      <c r="AA2528" s="1"/>
    </row>
    <row r="2529" spans="2:27" x14ac:dyDescent="0.25">
      <c r="B2529" s="5"/>
      <c r="C2529" s="2"/>
      <c r="D2529" s="3"/>
      <c r="G2529" s="3"/>
      <c r="I2529" s="1"/>
      <c r="J2529" s="1"/>
      <c r="K2529" s="2"/>
      <c r="Y2529" s="2"/>
      <c r="Z2529" s="2"/>
      <c r="AA2529" s="1"/>
    </row>
    <row r="2530" spans="2:27" x14ac:dyDescent="0.25">
      <c r="B2530" s="5"/>
      <c r="C2530" s="2"/>
      <c r="D2530" s="3"/>
      <c r="E2530" s="3"/>
      <c r="G2530" s="3"/>
      <c r="I2530" s="1"/>
      <c r="J2530" s="1"/>
      <c r="K2530" s="2"/>
      <c r="Y2530" s="2"/>
      <c r="Z2530" s="2"/>
      <c r="AA2530" s="1"/>
    </row>
    <row r="2531" spans="2:27" x14ac:dyDescent="0.25">
      <c r="B2531" s="5"/>
      <c r="C2531" s="2"/>
      <c r="D2531" s="3"/>
      <c r="G2531" s="3"/>
      <c r="I2531" s="1"/>
      <c r="J2531" s="1"/>
      <c r="K2531" s="2"/>
      <c r="Y2531" s="2"/>
      <c r="Z2531" s="2"/>
      <c r="AA2531" s="1"/>
    </row>
    <row r="2532" spans="2:27" x14ac:dyDescent="0.25">
      <c r="B2532" s="5"/>
      <c r="C2532" s="2"/>
      <c r="D2532" s="3"/>
      <c r="F2532" s="3"/>
      <c r="G2532" s="3"/>
      <c r="I2532" s="1"/>
      <c r="J2532" s="1"/>
      <c r="K2532" s="2"/>
      <c r="Y2532" s="2"/>
      <c r="Z2532" s="2"/>
      <c r="AA2532" s="1"/>
    </row>
    <row r="2533" spans="2:27" x14ac:dyDescent="0.25">
      <c r="B2533" s="5"/>
      <c r="C2533" s="2"/>
      <c r="D2533" s="3"/>
      <c r="G2533" s="3"/>
      <c r="I2533" s="1"/>
      <c r="J2533" s="1"/>
      <c r="K2533" s="2"/>
      <c r="Y2533" s="2"/>
      <c r="Z2533" s="2"/>
      <c r="AA2533" s="1"/>
    </row>
    <row r="2534" spans="2:27" x14ac:dyDescent="0.25">
      <c r="B2534" s="5"/>
      <c r="C2534" s="2"/>
      <c r="D2534" s="3"/>
      <c r="G2534" s="3"/>
      <c r="I2534" s="1"/>
      <c r="J2534" s="1"/>
      <c r="K2534" s="2"/>
      <c r="Y2534" s="2"/>
      <c r="Z2534" s="2"/>
      <c r="AA2534" s="1"/>
    </row>
    <row r="2535" spans="2:27" x14ac:dyDescent="0.25">
      <c r="B2535" s="5"/>
      <c r="C2535" s="2"/>
      <c r="D2535" s="3"/>
      <c r="G2535" s="3"/>
      <c r="I2535" s="1"/>
      <c r="J2535" s="1"/>
      <c r="K2535" s="2"/>
      <c r="Y2535" s="2"/>
      <c r="Z2535" s="2"/>
      <c r="AA2535" s="1"/>
    </row>
    <row r="2536" spans="2:27" x14ac:dyDescent="0.25">
      <c r="B2536" s="5"/>
      <c r="C2536" s="2"/>
      <c r="D2536" s="3"/>
      <c r="G2536" s="3"/>
      <c r="I2536" s="1"/>
      <c r="J2536" s="1"/>
      <c r="K2536" s="2"/>
      <c r="Y2536" s="2"/>
      <c r="Z2536" s="2"/>
      <c r="AA2536" s="1"/>
    </row>
    <row r="2537" spans="2:27" x14ac:dyDescent="0.25">
      <c r="B2537" s="5"/>
      <c r="C2537" s="2"/>
      <c r="D2537" s="3"/>
      <c r="E2537" s="3"/>
      <c r="G2537" s="3"/>
      <c r="I2537" s="1"/>
      <c r="J2537" s="1"/>
      <c r="K2537" s="2"/>
      <c r="Y2537" s="2"/>
      <c r="Z2537" s="2"/>
      <c r="AA2537" s="1"/>
    </row>
    <row r="2538" spans="2:27" x14ac:dyDescent="0.25">
      <c r="B2538" s="5"/>
      <c r="C2538" s="2"/>
      <c r="D2538" s="3"/>
      <c r="G2538" s="3"/>
      <c r="I2538" s="1"/>
      <c r="J2538" s="1"/>
      <c r="K2538" s="2"/>
      <c r="Y2538" s="2"/>
      <c r="Z2538" s="2"/>
      <c r="AA2538" s="1"/>
    </row>
    <row r="2539" spans="2:27" x14ac:dyDescent="0.25">
      <c r="B2539" s="5"/>
      <c r="C2539" s="2"/>
      <c r="D2539" s="3"/>
      <c r="G2539" s="3"/>
      <c r="I2539" s="1"/>
      <c r="J2539" s="1"/>
      <c r="K2539" s="2"/>
      <c r="Y2539" s="2"/>
      <c r="Z2539" s="2"/>
      <c r="AA2539" s="1"/>
    </row>
    <row r="2540" spans="2:27" x14ac:dyDescent="0.25">
      <c r="B2540" s="5"/>
      <c r="C2540" s="2"/>
      <c r="D2540" s="3"/>
      <c r="G2540" s="3"/>
      <c r="I2540" s="1"/>
      <c r="J2540" s="1"/>
      <c r="K2540" s="2"/>
      <c r="Y2540" s="2"/>
      <c r="Z2540" s="2"/>
      <c r="AA2540" s="1"/>
    </row>
    <row r="2541" spans="2:27" x14ac:dyDescent="0.25">
      <c r="B2541" s="5"/>
      <c r="C2541" s="2"/>
      <c r="D2541" s="3"/>
      <c r="F2541" s="3"/>
      <c r="G2541" s="3"/>
      <c r="I2541" s="1"/>
      <c r="J2541" s="1"/>
      <c r="K2541" s="2"/>
      <c r="Y2541" s="2"/>
      <c r="Z2541" s="2"/>
      <c r="AA2541" s="1"/>
    </row>
    <row r="2542" spans="2:27" x14ac:dyDescent="0.25">
      <c r="B2542" s="5"/>
      <c r="C2542" s="2"/>
      <c r="D2542" s="3"/>
      <c r="F2542" s="3"/>
      <c r="G2542" s="3"/>
      <c r="I2542" s="1"/>
      <c r="J2542" s="1"/>
      <c r="K2542" s="2"/>
      <c r="Y2542" s="2"/>
      <c r="Z2542" s="2"/>
      <c r="AA2542" s="1"/>
    </row>
    <row r="2543" spans="2:27" x14ac:dyDescent="0.25">
      <c r="B2543" s="5"/>
      <c r="C2543" s="2"/>
      <c r="D2543" s="3"/>
      <c r="F2543" s="3"/>
      <c r="G2543" s="3"/>
      <c r="I2543" s="1"/>
      <c r="J2543" s="1"/>
      <c r="K2543" s="2"/>
      <c r="Y2543" s="2"/>
      <c r="Z2543" s="2"/>
      <c r="AA2543" s="1"/>
    </row>
    <row r="2544" spans="2:27" x14ac:dyDescent="0.25">
      <c r="B2544" s="5"/>
      <c r="C2544" s="2"/>
      <c r="D2544" s="3"/>
      <c r="G2544" s="3"/>
      <c r="I2544" s="1"/>
      <c r="J2544" s="1"/>
      <c r="K2544" s="2"/>
      <c r="Y2544" s="2"/>
      <c r="Z2544" s="2"/>
      <c r="AA2544" s="1"/>
    </row>
    <row r="2545" spans="2:27" x14ac:dyDescent="0.25">
      <c r="B2545" s="5"/>
      <c r="C2545" s="2"/>
      <c r="D2545" s="3"/>
      <c r="G2545" s="3"/>
      <c r="I2545" s="1"/>
      <c r="J2545" s="1"/>
      <c r="K2545" s="2"/>
      <c r="Y2545" s="2"/>
      <c r="Z2545" s="2"/>
      <c r="AA2545" s="1"/>
    </row>
    <row r="2546" spans="2:27" x14ac:dyDescent="0.25">
      <c r="B2546" s="5"/>
      <c r="C2546" s="2"/>
      <c r="D2546" s="3"/>
      <c r="G2546" s="3"/>
      <c r="I2546" s="1"/>
      <c r="J2546" s="1"/>
      <c r="K2546" s="2"/>
      <c r="Y2546" s="2"/>
      <c r="Z2546" s="2"/>
      <c r="AA2546" s="1"/>
    </row>
    <row r="2547" spans="2:27" x14ac:dyDescent="0.25">
      <c r="B2547" s="5"/>
      <c r="C2547" s="2"/>
      <c r="D2547" s="3"/>
      <c r="G2547" s="3"/>
      <c r="I2547" s="1"/>
      <c r="J2547" s="1"/>
      <c r="K2547" s="2"/>
      <c r="Y2547" s="2"/>
      <c r="Z2547" s="2"/>
      <c r="AA2547" s="1"/>
    </row>
    <row r="2548" spans="2:27" x14ac:dyDescent="0.25">
      <c r="B2548" s="5"/>
      <c r="C2548" s="2"/>
      <c r="D2548" s="3"/>
      <c r="G2548" s="3"/>
      <c r="I2548" s="1"/>
      <c r="J2548" s="1"/>
      <c r="K2548" s="2"/>
      <c r="Y2548" s="2"/>
      <c r="Z2548" s="2"/>
      <c r="AA2548" s="1"/>
    </row>
    <row r="2549" spans="2:27" x14ac:dyDescent="0.25">
      <c r="B2549" s="5"/>
      <c r="C2549" s="2"/>
      <c r="D2549" s="3"/>
      <c r="F2549" s="3"/>
      <c r="G2549" s="3"/>
      <c r="I2549" s="1"/>
      <c r="J2549" s="1"/>
      <c r="K2549" s="2"/>
      <c r="Y2549" s="2"/>
      <c r="Z2549" s="2"/>
      <c r="AA2549" s="1"/>
    </row>
    <row r="2550" spans="2:27" x14ac:dyDescent="0.25">
      <c r="B2550" s="5"/>
      <c r="C2550" s="2"/>
      <c r="D2550" s="3"/>
      <c r="F2550" s="3"/>
      <c r="G2550" s="3"/>
      <c r="I2550" s="1"/>
      <c r="J2550" s="1"/>
      <c r="K2550" s="2"/>
      <c r="Y2550" s="2"/>
      <c r="Z2550" s="2"/>
      <c r="AA2550" s="1"/>
    </row>
    <row r="2551" spans="2:27" x14ac:dyDescent="0.25">
      <c r="B2551" s="5"/>
      <c r="C2551" s="2"/>
      <c r="D2551" s="3"/>
      <c r="G2551" s="3"/>
      <c r="I2551" s="1"/>
      <c r="J2551" s="1"/>
      <c r="K2551" s="2"/>
      <c r="Y2551" s="2"/>
      <c r="Z2551" s="2"/>
      <c r="AA2551" s="1"/>
    </row>
    <row r="2552" spans="2:27" x14ac:dyDescent="0.25">
      <c r="B2552" s="5"/>
      <c r="C2552" s="2"/>
      <c r="D2552" s="3"/>
      <c r="G2552" s="3"/>
      <c r="I2552" s="1"/>
      <c r="J2552" s="1"/>
      <c r="K2552" s="2"/>
      <c r="Y2552" s="2"/>
      <c r="Z2552" s="2"/>
      <c r="AA2552" s="1"/>
    </row>
    <row r="2553" spans="2:27" x14ac:dyDescent="0.25">
      <c r="B2553" s="5"/>
      <c r="C2553" s="2"/>
      <c r="D2553" s="3"/>
      <c r="G2553" s="3"/>
      <c r="I2553" s="1"/>
      <c r="J2553" s="1"/>
      <c r="K2553" s="2"/>
      <c r="Y2553" s="2"/>
      <c r="Z2553" s="2"/>
      <c r="AA2553" s="1"/>
    </row>
    <row r="2554" spans="2:27" x14ac:dyDescent="0.25">
      <c r="B2554" s="5"/>
      <c r="C2554" s="2"/>
      <c r="D2554" s="3"/>
      <c r="G2554" s="3"/>
      <c r="I2554" s="1"/>
      <c r="J2554" s="1"/>
      <c r="K2554" s="2"/>
      <c r="Y2554" s="2"/>
      <c r="Z2554" s="2"/>
      <c r="AA2554" s="1"/>
    </row>
    <row r="2555" spans="2:27" x14ac:dyDescent="0.25">
      <c r="B2555" s="5"/>
      <c r="C2555" s="2"/>
      <c r="D2555" s="3"/>
      <c r="E2555" s="3"/>
      <c r="F2555" s="3"/>
      <c r="G2555" s="3"/>
      <c r="I2555" s="1"/>
      <c r="J2555" s="1"/>
      <c r="K2555" s="2"/>
      <c r="Y2555" s="2"/>
      <c r="Z2555" s="2"/>
      <c r="AA2555" s="1"/>
    </row>
    <row r="2556" spans="2:27" x14ac:dyDescent="0.25">
      <c r="B2556" s="5"/>
      <c r="C2556" s="2"/>
      <c r="D2556" s="3"/>
      <c r="G2556" s="3"/>
      <c r="I2556" s="1"/>
      <c r="J2556" s="1"/>
      <c r="K2556" s="2"/>
      <c r="Y2556" s="2"/>
      <c r="Z2556" s="2"/>
      <c r="AA2556" s="1"/>
    </row>
    <row r="2557" spans="2:27" x14ac:dyDescent="0.25">
      <c r="B2557" s="5"/>
      <c r="C2557" s="2"/>
      <c r="D2557" s="3"/>
      <c r="G2557" s="3"/>
      <c r="I2557" s="1"/>
      <c r="J2557" s="1"/>
      <c r="K2557" s="2"/>
      <c r="Y2557" s="2"/>
      <c r="Z2557" s="2"/>
      <c r="AA2557" s="1"/>
    </row>
    <row r="2558" spans="2:27" x14ac:dyDescent="0.25">
      <c r="B2558" s="5"/>
      <c r="C2558" s="2"/>
      <c r="D2558" s="3"/>
      <c r="G2558" s="3"/>
      <c r="I2558" s="1"/>
      <c r="J2558" s="1"/>
      <c r="K2558" s="2"/>
      <c r="Y2558" s="2"/>
      <c r="Z2558" s="2"/>
      <c r="AA2558" s="1"/>
    </row>
    <row r="2559" spans="2:27" x14ac:dyDescent="0.25">
      <c r="B2559" s="5"/>
      <c r="C2559" s="2"/>
      <c r="D2559" s="3"/>
      <c r="G2559" s="3"/>
      <c r="I2559" s="1"/>
      <c r="J2559" s="1"/>
      <c r="K2559" s="2"/>
      <c r="Y2559" s="2"/>
      <c r="Z2559" s="2"/>
      <c r="AA2559" s="1"/>
    </row>
    <row r="2560" spans="2:27" x14ac:dyDescent="0.25">
      <c r="B2560" s="5"/>
      <c r="C2560" s="2"/>
      <c r="D2560" s="3"/>
      <c r="E2560" s="3"/>
      <c r="G2560" s="3"/>
      <c r="I2560" s="1"/>
      <c r="J2560" s="1"/>
      <c r="K2560" s="2"/>
      <c r="Y2560" s="2"/>
      <c r="Z2560" s="2"/>
      <c r="AA2560" s="1"/>
    </row>
    <row r="2561" spans="2:27" x14ac:dyDescent="0.25">
      <c r="B2561" s="5"/>
      <c r="C2561" s="2"/>
      <c r="D2561" s="3"/>
      <c r="G2561" s="3"/>
      <c r="I2561" s="1"/>
      <c r="J2561" s="1"/>
      <c r="K2561" s="2"/>
      <c r="Y2561" s="2"/>
      <c r="Z2561" s="2"/>
      <c r="AA2561" s="1"/>
    </row>
    <row r="2562" spans="2:27" x14ac:dyDescent="0.25">
      <c r="B2562" s="5"/>
      <c r="C2562" s="2"/>
      <c r="D2562" s="3"/>
      <c r="F2562" s="3"/>
      <c r="G2562" s="3"/>
      <c r="I2562" s="1"/>
      <c r="J2562" s="1"/>
      <c r="K2562" s="2"/>
      <c r="Y2562" s="2"/>
      <c r="Z2562" s="2"/>
      <c r="AA2562" s="1"/>
    </row>
    <row r="2563" spans="2:27" x14ac:dyDescent="0.25">
      <c r="B2563" s="5"/>
      <c r="C2563" s="2"/>
      <c r="D2563" s="3"/>
      <c r="G2563" s="3"/>
      <c r="I2563" s="1"/>
      <c r="J2563" s="1"/>
      <c r="K2563" s="2"/>
      <c r="Y2563" s="2"/>
      <c r="Z2563" s="2"/>
      <c r="AA2563" s="1"/>
    </row>
    <row r="2564" spans="2:27" x14ac:dyDescent="0.25">
      <c r="B2564" s="5"/>
      <c r="C2564" s="2"/>
      <c r="D2564" s="3"/>
      <c r="G2564" s="3"/>
      <c r="I2564" s="1"/>
      <c r="J2564" s="1"/>
      <c r="K2564" s="2"/>
      <c r="Y2564" s="2"/>
      <c r="Z2564" s="2"/>
      <c r="AA2564" s="1"/>
    </row>
    <row r="2565" spans="2:27" x14ac:dyDescent="0.25">
      <c r="B2565" s="5"/>
      <c r="C2565" s="2"/>
      <c r="D2565" s="3"/>
      <c r="G2565" s="3"/>
      <c r="I2565" s="1"/>
      <c r="J2565" s="1"/>
      <c r="K2565" s="2"/>
      <c r="Y2565" s="2"/>
      <c r="Z2565" s="2"/>
      <c r="AA2565" s="1"/>
    </row>
    <row r="2566" spans="2:27" x14ac:dyDescent="0.25">
      <c r="B2566" s="5"/>
      <c r="C2566" s="2"/>
      <c r="D2566" s="3"/>
      <c r="G2566" s="3"/>
      <c r="I2566" s="1"/>
      <c r="J2566" s="1"/>
      <c r="K2566" s="2"/>
      <c r="Y2566" s="2"/>
      <c r="Z2566" s="2"/>
      <c r="AA2566" s="1"/>
    </row>
    <row r="2567" spans="2:27" x14ac:dyDescent="0.25">
      <c r="B2567" s="5"/>
      <c r="C2567" s="2"/>
      <c r="D2567" s="3"/>
      <c r="G2567" s="3"/>
      <c r="I2567" s="1"/>
      <c r="J2567" s="1"/>
      <c r="K2567" s="2"/>
      <c r="Y2567" s="2"/>
      <c r="Z2567" s="2"/>
      <c r="AA2567" s="1"/>
    </row>
    <row r="2568" spans="2:27" x14ac:dyDescent="0.25">
      <c r="B2568" s="5"/>
      <c r="C2568" s="2"/>
      <c r="D2568" s="3"/>
      <c r="F2568" s="3"/>
      <c r="G2568" s="3"/>
      <c r="I2568" s="1"/>
      <c r="J2568" s="1"/>
      <c r="K2568" s="2"/>
      <c r="Y2568" s="2"/>
      <c r="Z2568" s="2"/>
      <c r="AA2568" s="1"/>
    </row>
    <row r="2569" spans="2:27" x14ac:dyDescent="0.25">
      <c r="B2569" s="5"/>
      <c r="C2569" s="2"/>
      <c r="D2569" s="3"/>
      <c r="G2569" s="3"/>
      <c r="I2569" s="1"/>
      <c r="J2569" s="1"/>
      <c r="K2569" s="2"/>
      <c r="Y2569" s="2"/>
      <c r="Z2569" s="2"/>
      <c r="AA2569" s="1"/>
    </row>
    <row r="2570" spans="2:27" x14ac:dyDescent="0.25">
      <c r="B2570" s="5"/>
      <c r="C2570" s="2"/>
      <c r="D2570" s="3"/>
      <c r="G2570" s="3"/>
      <c r="I2570" s="1"/>
      <c r="J2570" s="1"/>
      <c r="K2570" s="2"/>
      <c r="Y2570" s="2"/>
      <c r="Z2570" s="2"/>
      <c r="AA2570" s="1"/>
    </row>
    <row r="2571" spans="2:27" x14ac:dyDescent="0.25">
      <c r="B2571" s="5"/>
      <c r="C2571" s="2"/>
      <c r="D2571" s="3"/>
      <c r="G2571" s="3"/>
      <c r="I2571" s="1"/>
      <c r="J2571" s="1"/>
      <c r="K2571" s="2"/>
      <c r="Y2571" s="2"/>
      <c r="Z2571" s="2"/>
      <c r="AA2571" s="1"/>
    </row>
    <row r="2572" spans="2:27" x14ac:dyDescent="0.25">
      <c r="B2572" s="5"/>
      <c r="C2572" s="2"/>
      <c r="D2572" s="3"/>
      <c r="G2572" s="3"/>
      <c r="I2572" s="1"/>
      <c r="J2572" s="1"/>
      <c r="K2572" s="2"/>
      <c r="Y2572" s="2"/>
      <c r="Z2572" s="2"/>
      <c r="AA2572" s="1"/>
    </row>
    <row r="2573" spans="2:27" x14ac:dyDescent="0.25">
      <c r="B2573" s="5"/>
      <c r="C2573" s="2"/>
      <c r="D2573" s="3"/>
      <c r="G2573" s="3"/>
      <c r="I2573" s="1"/>
      <c r="J2573" s="1"/>
      <c r="K2573" s="2"/>
      <c r="Y2573" s="2"/>
      <c r="Z2573" s="2"/>
      <c r="AA2573" s="1"/>
    </row>
    <row r="2574" spans="2:27" x14ac:dyDescent="0.25">
      <c r="B2574" s="5"/>
      <c r="C2574" s="2"/>
      <c r="D2574" s="3"/>
      <c r="G2574" s="3"/>
      <c r="I2574" s="1"/>
      <c r="J2574" s="1"/>
      <c r="K2574" s="2"/>
      <c r="Y2574" s="2"/>
      <c r="Z2574" s="2"/>
      <c r="AA2574" s="1"/>
    </row>
    <row r="2575" spans="2:27" x14ac:dyDescent="0.25">
      <c r="B2575" s="5"/>
      <c r="C2575" s="2"/>
      <c r="D2575" s="3"/>
      <c r="G2575" s="3"/>
      <c r="I2575" s="1"/>
      <c r="J2575" s="1"/>
      <c r="K2575" s="2"/>
      <c r="Y2575" s="2"/>
      <c r="Z2575" s="2"/>
      <c r="AA2575" s="1"/>
    </row>
    <row r="2576" spans="2:27" x14ac:dyDescent="0.25">
      <c r="B2576" s="5"/>
      <c r="C2576" s="2"/>
      <c r="D2576" s="3"/>
      <c r="G2576" s="3"/>
      <c r="I2576" s="1"/>
      <c r="J2576" s="1"/>
      <c r="K2576" s="2"/>
      <c r="Y2576" s="2"/>
      <c r="Z2576" s="2"/>
      <c r="AA2576" s="1"/>
    </row>
    <row r="2577" spans="2:27" x14ac:dyDescent="0.25">
      <c r="B2577" s="5"/>
      <c r="C2577" s="2"/>
      <c r="D2577" s="3"/>
      <c r="G2577" s="3"/>
      <c r="I2577" s="1"/>
      <c r="J2577" s="1"/>
      <c r="K2577" s="2"/>
      <c r="Y2577" s="2"/>
      <c r="Z2577" s="2"/>
      <c r="AA2577" s="1"/>
    </row>
    <row r="2578" spans="2:27" x14ac:dyDescent="0.25">
      <c r="B2578" s="5"/>
      <c r="C2578" s="2"/>
      <c r="D2578" s="3"/>
      <c r="G2578" s="3"/>
      <c r="I2578" s="1"/>
      <c r="J2578" s="1"/>
      <c r="K2578" s="2"/>
      <c r="Y2578" s="2"/>
      <c r="Z2578" s="2"/>
      <c r="AA2578" s="1"/>
    </row>
    <row r="2579" spans="2:27" x14ac:dyDescent="0.25">
      <c r="B2579" s="5"/>
      <c r="C2579" s="2"/>
      <c r="D2579" s="3"/>
      <c r="G2579" s="3"/>
      <c r="I2579" s="1"/>
      <c r="J2579" s="1"/>
      <c r="K2579" s="2"/>
      <c r="Y2579" s="2"/>
      <c r="Z2579" s="2"/>
      <c r="AA2579" s="1"/>
    </row>
    <row r="2580" spans="2:27" x14ac:dyDescent="0.25">
      <c r="B2580" s="5"/>
      <c r="C2580" s="2"/>
      <c r="D2580" s="3"/>
      <c r="G2580" s="3"/>
      <c r="I2580" s="1"/>
      <c r="J2580" s="1"/>
      <c r="K2580" s="2"/>
      <c r="Y2580" s="2"/>
      <c r="Z2580" s="2"/>
      <c r="AA2580" s="1"/>
    </row>
    <row r="2581" spans="2:27" x14ac:dyDescent="0.25">
      <c r="B2581" s="5"/>
      <c r="C2581" s="2"/>
      <c r="D2581" s="3"/>
      <c r="F2581" s="3"/>
      <c r="G2581" s="3"/>
      <c r="I2581" s="1"/>
      <c r="J2581" s="1"/>
      <c r="K2581" s="2"/>
      <c r="Y2581" s="2"/>
      <c r="Z2581" s="2"/>
      <c r="AA2581" s="1"/>
    </row>
    <row r="2582" spans="2:27" x14ac:dyDescent="0.25">
      <c r="B2582" s="5"/>
      <c r="C2582" s="2"/>
      <c r="D2582" s="3"/>
      <c r="G2582" s="3"/>
      <c r="I2582" s="1"/>
      <c r="J2582" s="1"/>
      <c r="K2582" s="2"/>
      <c r="Y2582" s="2"/>
      <c r="Z2582" s="2"/>
      <c r="AA2582" s="1"/>
    </row>
    <row r="2583" spans="2:27" x14ac:dyDescent="0.25">
      <c r="B2583" s="5"/>
      <c r="C2583" s="2"/>
      <c r="D2583" s="3"/>
      <c r="G2583" s="3"/>
      <c r="I2583" s="1"/>
      <c r="J2583" s="1"/>
      <c r="K2583" s="2"/>
      <c r="Y2583" s="2"/>
      <c r="Z2583" s="2"/>
      <c r="AA2583" s="1"/>
    </row>
    <row r="2584" spans="2:27" x14ac:dyDescent="0.25">
      <c r="B2584" s="5"/>
      <c r="C2584" s="2"/>
      <c r="D2584" s="3"/>
      <c r="G2584" s="3"/>
      <c r="I2584" s="1"/>
      <c r="J2584" s="1"/>
      <c r="K2584" s="2"/>
      <c r="Y2584" s="2"/>
      <c r="Z2584" s="2"/>
      <c r="AA2584" s="1"/>
    </row>
    <row r="2585" spans="2:27" x14ac:dyDescent="0.25">
      <c r="B2585" s="5"/>
      <c r="C2585" s="2"/>
      <c r="D2585" s="3"/>
      <c r="G2585" s="3"/>
      <c r="I2585" s="1"/>
      <c r="J2585" s="1"/>
      <c r="K2585" s="2"/>
      <c r="Y2585" s="2"/>
      <c r="Z2585" s="2"/>
      <c r="AA2585" s="1"/>
    </row>
    <row r="2586" spans="2:27" x14ac:dyDescent="0.25">
      <c r="B2586" s="5"/>
      <c r="C2586" s="2"/>
      <c r="D2586" s="3"/>
      <c r="F2586" s="3"/>
      <c r="G2586" s="3"/>
      <c r="I2586" s="1"/>
      <c r="J2586" s="1"/>
      <c r="K2586" s="2"/>
      <c r="Y2586" s="2"/>
      <c r="Z2586" s="2"/>
      <c r="AA2586" s="1"/>
    </row>
    <row r="2587" spans="2:27" x14ac:dyDescent="0.25">
      <c r="B2587" s="5"/>
      <c r="C2587" s="2"/>
      <c r="D2587" s="3"/>
      <c r="G2587" s="3"/>
      <c r="I2587" s="1"/>
      <c r="J2587" s="1"/>
      <c r="K2587" s="2"/>
      <c r="Y2587" s="2"/>
      <c r="Z2587" s="2"/>
      <c r="AA2587" s="1"/>
    </row>
    <row r="2588" spans="2:27" x14ac:dyDescent="0.25">
      <c r="B2588" s="5"/>
      <c r="C2588" s="2"/>
      <c r="D2588" s="3"/>
      <c r="F2588" s="3"/>
      <c r="G2588" s="3"/>
      <c r="I2588" s="1"/>
      <c r="J2588" s="1"/>
      <c r="K2588" s="2"/>
      <c r="Y2588" s="2"/>
      <c r="Z2588" s="2"/>
      <c r="AA2588" s="1"/>
    </row>
    <row r="2589" spans="2:27" x14ac:dyDescent="0.25">
      <c r="B2589" s="5"/>
      <c r="C2589" s="2"/>
      <c r="D2589" s="3"/>
      <c r="G2589" s="3"/>
      <c r="I2589" s="1"/>
      <c r="J2589" s="1"/>
      <c r="K2589" s="2"/>
      <c r="Y2589" s="2"/>
      <c r="Z2589" s="2"/>
      <c r="AA2589" s="1"/>
    </row>
    <row r="2590" spans="2:27" x14ac:dyDescent="0.25">
      <c r="B2590" s="5"/>
      <c r="C2590" s="2"/>
      <c r="D2590" s="3"/>
      <c r="G2590" s="3"/>
      <c r="I2590" s="1"/>
      <c r="J2590" s="1"/>
      <c r="K2590" s="2"/>
      <c r="Y2590" s="2"/>
      <c r="Z2590" s="2"/>
      <c r="AA2590" s="1"/>
    </row>
    <row r="2591" spans="2:27" x14ac:dyDescent="0.25">
      <c r="B2591" s="5"/>
      <c r="C2591" s="2"/>
      <c r="D2591" s="3"/>
      <c r="G2591" s="3"/>
      <c r="I2591" s="1"/>
      <c r="J2591" s="1"/>
      <c r="K2591" s="2"/>
      <c r="Y2591" s="2"/>
      <c r="Z2591" s="2"/>
      <c r="AA2591" s="1"/>
    </row>
    <row r="2592" spans="2:27" x14ac:dyDescent="0.25">
      <c r="B2592" s="5"/>
      <c r="C2592" s="2"/>
      <c r="D2592" s="3"/>
      <c r="G2592" s="3"/>
      <c r="I2592" s="1"/>
      <c r="J2592" s="1"/>
      <c r="K2592" s="2"/>
      <c r="Y2592" s="2"/>
      <c r="Z2592" s="2"/>
      <c r="AA2592" s="1"/>
    </row>
    <row r="2593" spans="2:27" x14ac:dyDescent="0.25">
      <c r="B2593" s="5"/>
      <c r="C2593" s="2"/>
      <c r="D2593" s="3"/>
      <c r="E2593" s="3"/>
      <c r="G2593" s="3"/>
      <c r="I2593" s="1"/>
      <c r="J2593" s="1"/>
      <c r="K2593" s="2"/>
      <c r="Y2593" s="2"/>
      <c r="Z2593" s="2"/>
      <c r="AA2593" s="1"/>
    </row>
    <row r="2594" spans="2:27" x14ac:dyDescent="0.25">
      <c r="B2594" s="5"/>
      <c r="C2594" s="2"/>
      <c r="D2594" s="3"/>
      <c r="G2594" s="3"/>
      <c r="I2594" s="1"/>
      <c r="J2594" s="1"/>
      <c r="K2594" s="2"/>
      <c r="Y2594" s="2"/>
      <c r="Z2594" s="2"/>
      <c r="AA2594" s="1"/>
    </row>
    <row r="2595" spans="2:27" x14ac:dyDescent="0.25">
      <c r="B2595" s="5"/>
      <c r="C2595" s="2"/>
      <c r="D2595" s="3"/>
      <c r="E2595" s="3"/>
      <c r="G2595" s="3"/>
      <c r="I2595" s="1"/>
      <c r="J2595" s="1"/>
      <c r="K2595" s="2"/>
      <c r="Y2595" s="2"/>
      <c r="Z2595" s="2"/>
      <c r="AA2595" s="1"/>
    </row>
    <row r="2596" spans="2:27" x14ac:dyDescent="0.25">
      <c r="B2596" s="5"/>
      <c r="C2596" s="2"/>
      <c r="D2596" s="3"/>
      <c r="G2596" s="3"/>
      <c r="I2596" s="1"/>
      <c r="J2596" s="1"/>
      <c r="K2596" s="2"/>
      <c r="Y2596" s="2"/>
      <c r="Z2596" s="2"/>
      <c r="AA2596" s="1"/>
    </row>
    <row r="2597" spans="2:27" x14ac:dyDescent="0.25">
      <c r="B2597" s="5"/>
      <c r="C2597" s="2"/>
      <c r="D2597" s="3"/>
      <c r="G2597" s="3"/>
      <c r="I2597" s="1"/>
      <c r="J2597" s="1"/>
      <c r="K2597" s="2"/>
      <c r="Y2597" s="2"/>
      <c r="Z2597" s="2"/>
      <c r="AA2597" s="1"/>
    </row>
    <row r="2598" spans="2:27" x14ac:dyDescent="0.25">
      <c r="B2598" s="5"/>
      <c r="C2598" s="2"/>
      <c r="D2598" s="3"/>
      <c r="G2598" s="3"/>
      <c r="I2598" s="1"/>
      <c r="J2598" s="1"/>
      <c r="K2598" s="2"/>
      <c r="Y2598" s="2"/>
      <c r="Z2598" s="2"/>
      <c r="AA2598" s="1"/>
    </row>
    <row r="2599" spans="2:27" x14ac:dyDescent="0.25">
      <c r="B2599" s="5"/>
      <c r="C2599" s="2"/>
      <c r="D2599" s="3"/>
      <c r="G2599" s="3"/>
      <c r="I2599" s="1"/>
      <c r="J2599" s="1"/>
      <c r="K2599" s="2"/>
      <c r="Y2599" s="2"/>
      <c r="Z2599" s="2"/>
      <c r="AA2599" s="1"/>
    </row>
    <row r="2600" spans="2:27" x14ac:dyDescent="0.25">
      <c r="B2600" s="5"/>
      <c r="C2600" s="2"/>
      <c r="D2600" s="3"/>
      <c r="E2600" s="3"/>
      <c r="F2600" s="3"/>
      <c r="G2600" s="3"/>
      <c r="I2600" s="1"/>
      <c r="J2600" s="1"/>
      <c r="K2600" s="2"/>
      <c r="Y2600" s="2"/>
      <c r="Z2600" s="2"/>
      <c r="AA2600" s="1"/>
    </row>
    <row r="2601" spans="2:27" x14ac:dyDescent="0.25">
      <c r="B2601" s="5"/>
      <c r="C2601" s="2"/>
      <c r="D2601" s="3"/>
      <c r="G2601" s="3"/>
      <c r="I2601" s="1"/>
      <c r="J2601" s="1"/>
      <c r="K2601" s="2"/>
      <c r="Y2601" s="2"/>
      <c r="Z2601" s="2"/>
      <c r="AA2601" s="1"/>
    </row>
    <row r="2602" spans="2:27" x14ac:dyDescent="0.25">
      <c r="B2602" s="5"/>
      <c r="C2602" s="2"/>
      <c r="D2602" s="3"/>
      <c r="G2602" s="3"/>
      <c r="I2602" s="1"/>
      <c r="J2602" s="1"/>
      <c r="K2602" s="2"/>
      <c r="Y2602" s="2"/>
      <c r="Z2602" s="2"/>
      <c r="AA2602" s="1"/>
    </row>
    <row r="2603" spans="2:27" x14ac:dyDescent="0.25">
      <c r="B2603" s="5"/>
      <c r="C2603" s="2"/>
      <c r="D2603" s="3"/>
      <c r="E2603" s="3"/>
      <c r="F2603" s="3"/>
      <c r="G2603" s="3"/>
      <c r="I2603" s="1"/>
      <c r="J2603" s="1"/>
      <c r="K2603" s="2"/>
      <c r="Y2603" s="2"/>
      <c r="Z2603" s="2"/>
      <c r="AA2603" s="1"/>
    </row>
    <row r="2604" spans="2:27" x14ac:dyDescent="0.25">
      <c r="B2604" s="5"/>
      <c r="C2604" s="2"/>
      <c r="D2604" s="3"/>
      <c r="F2604" s="3"/>
      <c r="G2604" s="3"/>
      <c r="I2604" s="1"/>
      <c r="J2604" s="1"/>
      <c r="K2604" s="2"/>
      <c r="Y2604" s="2"/>
      <c r="Z2604" s="2"/>
      <c r="AA2604" s="1"/>
    </row>
    <row r="2605" spans="2:27" x14ac:dyDescent="0.25">
      <c r="B2605" s="5"/>
      <c r="C2605" s="2"/>
      <c r="D2605" s="3"/>
      <c r="F2605" s="3"/>
      <c r="G2605" s="3"/>
      <c r="I2605" s="1"/>
      <c r="J2605" s="1"/>
      <c r="K2605" s="2"/>
      <c r="Y2605" s="2"/>
      <c r="Z2605" s="2"/>
      <c r="AA2605" s="1"/>
    </row>
    <row r="2606" spans="2:27" x14ac:dyDescent="0.25">
      <c r="B2606" s="5"/>
      <c r="C2606" s="2"/>
      <c r="D2606" s="3"/>
      <c r="F2606" s="3"/>
      <c r="G2606" s="3"/>
      <c r="I2606" s="1"/>
      <c r="J2606" s="1"/>
      <c r="K2606" s="2"/>
      <c r="Y2606" s="2"/>
      <c r="Z2606" s="2"/>
      <c r="AA2606" s="1"/>
    </row>
    <row r="2607" spans="2:27" x14ac:dyDescent="0.25">
      <c r="B2607" s="5"/>
      <c r="C2607" s="2"/>
      <c r="D2607" s="3"/>
      <c r="F2607" s="3"/>
      <c r="G2607" s="3"/>
      <c r="I2607" s="1"/>
      <c r="J2607" s="1"/>
      <c r="K2607" s="2"/>
      <c r="Y2607" s="2"/>
      <c r="Z2607" s="2"/>
      <c r="AA2607" s="1"/>
    </row>
    <row r="2608" spans="2:27" x14ac:dyDescent="0.25">
      <c r="B2608" s="5"/>
      <c r="C2608" s="2"/>
      <c r="D2608" s="3"/>
      <c r="G2608" s="3"/>
      <c r="I2608" s="1"/>
      <c r="J2608" s="1"/>
      <c r="K2608" s="2"/>
      <c r="Y2608" s="2"/>
      <c r="Z2608" s="2"/>
      <c r="AA2608" s="1"/>
    </row>
    <row r="2609" spans="2:27" x14ac:dyDescent="0.25">
      <c r="B2609" s="5"/>
      <c r="C2609" s="2"/>
      <c r="D2609" s="3"/>
      <c r="G2609" s="3"/>
      <c r="I2609" s="1"/>
      <c r="J2609" s="1"/>
      <c r="K2609" s="2"/>
      <c r="Y2609" s="2"/>
      <c r="Z2609" s="2"/>
      <c r="AA2609" s="1"/>
    </row>
    <row r="2610" spans="2:27" x14ac:dyDescent="0.25">
      <c r="B2610" s="5"/>
      <c r="C2610" s="2"/>
      <c r="D2610" s="3"/>
      <c r="G2610" s="3"/>
      <c r="I2610" s="1"/>
      <c r="J2610" s="1"/>
      <c r="K2610" s="2"/>
      <c r="Y2610" s="2"/>
      <c r="Z2610" s="2"/>
      <c r="AA2610" s="1"/>
    </row>
    <row r="2611" spans="2:27" x14ac:dyDescent="0.25">
      <c r="B2611" s="5"/>
      <c r="C2611" s="2"/>
      <c r="D2611" s="3"/>
      <c r="G2611" s="3"/>
      <c r="I2611" s="1"/>
      <c r="J2611" s="1"/>
      <c r="K2611" s="2"/>
      <c r="Y2611" s="2"/>
      <c r="Z2611" s="2"/>
      <c r="AA2611" s="1"/>
    </row>
    <row r="2612" spans="2:27" x14ac:dyDescent="0.25">
      <c r="B2612" s="5"/>
      <c r="C2612" s="2"/>
      <c r="D2612" s="3"/>
      <c r="G2612" s="3"/>
      <c r="I2612" s="1"/>
      <c r="J2612" s="1"/>
      <c r="K2612" s="2"/>
      <c r="Y2612" s="2"/>
      <c r="Z2612" s="2"/>
      <c r="AA2612" s="1"/>
    </row>
    <row r="2613" spans="2:27" x14ac:dyDescent="0.25">
      <c r="B2613" s="5"/>
      <c r="C2613" s="2"/>
      <c r="D2613" s="3"/>
      <c r="G2613" s="3"/>
      <c r="I2613" s="1"/>
      <c r="J2613" s="1"/>
      <c r="K2613" s="2"/>
      <c r="Y2613" s="2"/>
      <c r="Z2613" s="2"/>
      <c r="AA2613" s="1"/>
    </row>
    <row r="2614" spans="2:27" x14ac:dyDescent="0.25">
      <c r="B2614" s="5"/>
      <c r="C2614" s="2"/>
      <c r="D2614" s="3"/>
      <c r="G2614" s="3"/>
      <c r="I2614" s="1"/>
      <c r="J2614" s="1"/>
      <c r="K2614" s="2"/>
      <c r="Y2614" s="2"/>
      <c r="Z2614" s="2"/>
      <c r="AA2614" s="1"/>
    </row>
    <row r="2615" spans="2:27" x14ac:dyDescent="0.25">
      <c r="B2615" s="5"/>
      <c r="C2615" s="2"/>
      <c r="D2615" s="3"/>
      <c r="E2615" s="3"/>
      <c r="G2615" s="3"/>
      <c r="I2615" s="1"/>
      <c r="J2615" s="1"/>
      <c r="K2615" s="2"/>
      <c r="Y2615" s="2"/>
      <c r="Z2615" s="2"/>
      <c r="AA2615" s="1"/>
    </row>
    <row r="2616" spans="2:27" x14ac:dyDescent="0.25">
      <c r="B2616" s="5"/>
      <c r="C2616" s="2"/>
      <c r="D2616" s="3"/>
      <c r="G2616" s="3"/>
      <c r="I2616" s="1"/>
      <c r="J2616" s="1"/>
      <c r="K2616" s="2"/>
      <c r="Y2616" s="2"/>
      <c r="Z2616" s="2"/>
      <c r="AA2616" s="1"/>
    </row>
    <row r="2617" spans="2:27" x14ac:dyDescent="0.25">
      <c r="B2617" s="5"/>
      <c r="C2617" s="2"/>
      <c r="D2617" s="3"/>
      <c r="G2617" s="3"/>
      <c r="I2617" s="1"/>
      <c r="J2617" s="1"/>
      <c r="K2617" s="2"/>
      <c r="Y2617" s="2"/>
      <c r="Z2617" s="2"/>
      <c r="AA2617" s="1"/>
    </row>
    <row r="2618" spans="2:27" x14ac:dyDescent="0.25">
      <c r="B2618" s="5"/>
      <c r="C2618" s="2"/>
      <c r="D2618" s="3"/>
      <c r="E2618" s="3"/>
      <c r="G2618" s="3"/>
      <c r="I2618" s="1"/>
      <c r="J2618" s="1"/>
      <c r="K2618" s="2"/>
      <c r="Y2618" s="2"/>
      <c r="Z2618" s="2"/>
      <c r="AA2618" s="1"/>
    </row>
    <row r="2619" spans="2:27" x14ac:dyDescent="0.25">
      <c r="B2619" s="5"/>
      <c r="C2619" s="2"/>
      <c r="D2619" s="3"/>
      <c r="G2619" s="3"/>
      <c r="I2619" s="1"/>
      <c r="J2619" s="1"/>
      <c r="K2619" s="2"/>
      <c r="Y2619" s="2"/>
      <c r="Z2619" s="2"/>
      <c r="AA2619" s="1"/>
    </row>
    <row r="2620" spans="2:27" x14ac:dyDescent="0.25">
      <c r="B2620" s="5"/>
      <c r="C2620" s="2"/>
      <c r="D2620" s="3"/>
      <c r="G2620" s="3"/>
      <c r="I2620" s="1"/>
      <c r="J2620" s="1"/>
      <c r="K2620" s="2"/>
      <c r="Y2620" s="2"/>
      <c r="Z2620" s="2"/>
      <c r="AA2620" s="1"/>
    </row>
    <row r="2621" spans="2:27" x14ac:dyDescent="0.25">
      <c r="B2621" s="5"/>
      <c r="C2621" s="2"/>
      <c r="D2621" s="3"/>
      <c r="F2621" s="3"/>
      <c r="G2621" s="3"/>
      <c r="I2621" s="1"/>
      <c r="J2621" s="1"/>
      <c r="K2621" s="2"/>
      <c r="Y2621" s="2"/>
      <c r="Z2621" s="2"/>
      <c r="AA2621" s="1"/>
    </row>
    <row r="2622" spans="2:27" x14ac:dyDescent="0.25">
      <c r="B2622" s="5"/>
      <c r="C2622" s="2"/>
      <c r="D2622" s="3"/>
      <c r="G2622" s="3"/>
      <c r="I2622" s="1"/>
      <c r="J2622" s="1"/>
      <c r="K2622" s="2"/>
      <c r="Y2622" s="2"/>
      <c r="Z2622" s="2"/>
      <c r="AA2622" s="1"/>
    </row>
    <row r="2623" spans="2:27" x14ac:dyDescent="0.25">
      <c r="B2623" s="5"/>
      <c r="C2623" s="2"/>
      <c r="D2623" s="3"/>
      <c r="G2623" s="3"/>
      <c r="I2623" s="1"/>
      <c r="J2623" s="1"/>
      <c r="K2623" s="2"/>
      <c r="Y2623" s="2"/>
      <c r="Z2623" s="2"/>
      <c r="AA2623" s="1"/>
    </row>
    <row r="2624" spans="2:27" x14ac:dyDescent="0.25">
      <c r="B2624" s="5"/>
      <c r="C2624" s="2"/>
      <c r="D2624" s="3"/>
      <c r="G2624" s="3"/>
      <c r="I2624" s="1"/>
      <c r="J2624" s="1"/>
      <c r="K2624" s="2"/>
      <c r="Y2624" s="2"/>
      <c r="Z2624" s="2"/>
      <c r="AA2624" s="1"/>
    </row>
    <row r="2625" spans="2:27" x14ac:dyDescent="0.25">
      <c r="B2625" s="5"/>
      <c r="C2625" s="2"/>
      <c r="D2625" s="3"/>
      <c r="E2625" s="3"/>
      <c r="G2625" s="3"/>
      <c r="I2625" s="1"/>
      <c r="J2625" s="1"/>
      <c r="K2625" s="2"/>
      <c r="Y2625" s="2"/>
      <c r="Z2625" s="2"/>
      <c r="AA2625" s="1"/>
    </row>
    <row r="2626" spans="2:27" x14ac:dyDescent="0.25">
      <c r="B2626" s="5"/>
      <c r="C2626" s="2"/>
      <c r="D2626" s="3"/>
      <c r="G2626" s="3"/>
      <c r="I2626" s="1"/>
      <c r="J2626" s="1"/>
      <c r="K2626" s="2"/>
      <c r="Y2626" s="2"/>
      <c r="Z2626" s="2"/>
      <c r="AA2626" s="1"/>
    </row>
    <row r="2627" spans="2:27" x14ac:dyDescent="0.25">
      <c r="B2627" s="5"/>
      <c r="C2627" s="2"/>
      <c r="D2627" s="3"/>
      <c r="G2627" s="3"/>
      <c r="I2627" s="1"/>
      <c r="J2627" s="1"/>
      <c r="K2627" s="2"/>
      <c r="Y2627" s="2"/>
      <c r="Z2627" s="2"/>
      <c r="AA2627" s="1"/>
    </row>
    <row r="2628" spans="2:27" x14ac:dyDescent="0.25">
      <c r="B2628" s="5"/>
      <c r="C2628" s="2"/>
      <c r="D2628" s="3"/>
      <c r="G2628" s="3"/>
      <c r="I2628" s="1"/>
      <c r="J2628" s="1"/>
      <c r="K2628" s="2"/>
      <c r="Y2628" s="2"/>
      <c r="Z2628" s="2"/>
      <c r="AA2628" s="1"/>
    </row>
    <row r="2629" spans="2:27" x14ac:dyDescent="0.25">
      <c r="B2629" s="5"/>
      <c r="C2629" s="2"/>
      <c r="D2629" s="3"/>
      <c r="G2629" s="3"/>
      <c r="I2629" s="1"/>
      <c r="J2629" s="1"/>
      <c r="K2629" s="2"/>
      <c r="Y2629" s="2"/>
      <c r="Z2629" s="2"/>
      <c r="AA2629" s="1"/>
    </row>
    <row r="2630" spans="2:27" x14ac:dyDescent="0.25">
      <c r="B2630" s="5"/>
      <c r="C2630" s="2"/>
      <c r="D2630" s="3"/>
      <c r="G2630" s="3"/>
      <c r="I2630" s="1"/>
      <c r="J2630" s="1"/>
      <c r="K2630" s="2"/>
      <c r="Y2630" s="2"/>
      <c r="Z2630" s="2"/>
      <c r="AA2630" s="1"/>
    </row>
    <row r="2631" spans="2:27" x14ac:dyDescent="0.25">
      <c r="B2631" s="5"/>
      <c r="C2631" s="2"/>
      <c r="D2631" s="3"/>
      <c r="G2631" s="3"/>
      <c r="I2631" s="1"/>
      <c r="J2631" s="1"/>
      <c r="K2631" s="2"/>
      <c r="Y2631" s="2"/>
      <c r="Z2631" s="2"/>
      <c r="AA2631" s="1"/>
    </row>
    <row r="2632" spans="2:27" x14ac:dyDescent="0.25">
      <c r="B2632" s="5"/>
      <c r="C2632" s="2"/>
      <c r="D2632" s="3"/>
      <c r="G2632" s="3"/>
      <c r="I2632" s="1"/>
      <c r="J2632" s="1"/>
      <c r="K2632" s="2"/>
      <c r="Y2632" s="2"/>
      <c r="Z2632" s="2"/>
      <c r="AA2632" s="1"/>
    </row>
    <row r="2633" spans="2:27" x14ac:dyDescent="0.25">
      <c r="B2633" s="5"/>
      <c r="C2633" s="2"/>
      <c r="D2633" s="3"/>
      <c r="E2633" s="3"/>
      <c r="G2633" s="3"/>
      <c r="I2633" s="1"/>
      <c r="J2633" s="1"/>
      <c r="K2633" s="2"/>
      <c r="Y2633" s="2"/>
      <c r="Z2633" s="2"/>
      <c r="AA2633" s="1"/>
    </row>
    <row r="2634" spans="2:27" x14ac:dyDescent="0.25">
      <c r="B2634" s="5"/>
      <c r="C2634" s="2"/>
      <c r="D2634" s="3"/>
      <c r="G2634" s="3"/>
      <c r="I2634" s="1"/>
      <c r="J2634" s="1"/>
      <c r="K2634" s="2"/>
      <c r="Y2634" s="2"/>
      <c r="Z2634" s="2"/>
      <c r="AA2634" s="1"/>
    </row>
    <row r="2635" spans="2:27" x14ac:dyDescent="0.25">
      <c r="B2635" s="5"/>
      <c r="C2635" s="2"/>
      <c r="D2635" s="3"/>
      <c r="E2635" s="3"/>
      <c r="G2635" s="3"/>
      <c r="I2635" s="1"/>
      <c r="J2635" s="1"/>
      <c r="K2635" s="2"/>
      <c r="Y2635" s="2"/>
      <c r="Z2635" s="2"/>
      <c r="AA2635" s="1"/>
    </row>
    <row r="2636" spans="2:27" x14ac:dyDescent="0.25">
      <c r="B2636" s="5"/>
      <c r="C2636" s="2"/>
      <c r="D2636" s="3"/>
      <c r="G2636" s="3"/>
      <c r="I2636" s="1"/>
      <c r="J2636" s="1"/>
      <c r="K2636" s="2"/>
      <c r="Y2636" s="2"/>
      <c r="Z2636" s="2"/>
      <c r="AA2636" s="1"/>
    </row>
    <row r="2637" spans="2:27" x14ac:dyDescent="0.25">
      <c r="B2637" s="5"/>
      <c r="C2637" s="2"/>
      <c r="D2637" s="3"/>
      <c r="G2637" s="3"/>
      <c r="I2637" s="1"/>
      <c r="J2637" s="1"/>
      <c r="K2637" s="2"/>
      <c r="Y2637" s="2"/>
      <c r="Z2637" s="2"/>
      <c r="AA2637" s="1"/>
    </row>
    <row r="2638" spans="2:27" x14ac:dyDescent="0.25">
      <c r="B2638" s="5"/>
      <c r="C2638" s="2"/>
      <c r="D2638" s="3"/>
      <c r="F2638" s="3"/>
      <c r="G2638" s="3"/>
      <c r="I2638" s="1"/>
      <c r="J2638" s="1"/>
      <c r="K2638" s="2"/>
      <c r="Y2638" s="2"/>
      <c r="Z2638" s="2"/>
      <c r="AA2638" s="1"/>
    </row>
    <row r="2639" spans="2:27" x14ac:dyDescent="0.25">
      <c r="B2639" s="5"/>
      <c r="C2639" s="2"/>
      <c r="D2639" s="3"/>
      <c r="F2639" s="3"/>
      <c r="G2639" s="3"/>
      <c r="I2639" s="1"/>
      <c r="J2639" s="1"/>
      <c r="K2639" s="2"/>
      <c r="Y2639" s="2"/>
      <c r="Z2639" s="2"/>
      <c r="AA2639" s="1"/>
    </row>
    <row r="2640" spans="2:27" x14ac:dyDescent="0.25">
      <c r="B2640" s="5"/>
      <c r="C2640" s="2"/>
      <c r="D2640" s="3"/>
      <c r="E2640" s="3"/>
      <c r="G2640" s="3"/>
      <c r="I2640" s="1"/>
      <c r="J2640" s="1"/>
      <c r="K2640" s="2"/>
      <c r="Y2640" s="2"/>
      <c r="Z2640" s="2"/>
      <c r="AA2640" s="1"/>
    </row>
    <row r="2641" spans="2:27" x14ac:dyDescent="0.25">
      <c r="B2641" s="5"/>
      <c r="C2641" s="2"/>
      <c r="D2641" s="3"/>
      <c r="E2641" s="3"/>
      <c r="G2641" s="3"/>
      <c r="I2641" s="1"/>
      <c r="J2641" s="1"/>
      <c r="K2641" s="2"/>
      <c r="Y2641" s="2"/>
      <c r="Z2641" s="2"/>
      <c r="AA2641" s="1"/>
    </row>
    <row r="2642" spans="2:27" x14ac:dyDescent="0.25">
      <c r="B2642" s="5"/>
      <c r="C2642" s="2"/>
      <c r="D2642" s="3"/>
      <c r="E2642" s="3"/>
      <c r="G2642" s="3"/>
      <c r="I2642" s="1"/>
      <c r="J2642" s="1"/>
      <c r="K2642" s="2"/>
      <c r="Y2642" s="2"/>
      <c r="Z2642" s="2"/>
      <c r="AA2642" s="1"/>
    </row>
    <row r="2643" spans="2:27" x14ac:dyDescent="0.25">
      <c r="B2643" s="5"/>
      <c r="C2643" s="2"/>
      <c r="D2643" s="3"/>
      <c r="G2643" s="3"/>
      <c r="I2643" s="1"/>
      <c r="J2643" s="1"/>
      <c r="K2643" s="2"/>
      <c r="Y2643" s="2"/>
      <c r="Z2643" s="2"/>
      <c r="AA2643" s="1"/>
    </row>
    <row r="2644" spans="2:27" x14ac:dyDescent="0.25">
      <c r="B2644" s="5"/>
      <c r="C2644" s="2"/>
      <c r="D2644" s="3"/>
      <c r="E2644" s="3"/>
      <c r="G2644" s="3"/>
      <c r="I2644" s="1"/>
      <c r="J2644" s="1"/>
      <c r="K2644" s="2"/>
      <c r="Y2644" s="2"/>
      <c r="Z2644" s="2"/>
      <c r="AA2644" s="1"/>
    </row>
    <row r="2645" spans="2:27" x14ac:dyDescent="0.25">
      <c r="B2645" s="5"/>
      <c r="C2645" s="2"/>
      <c r="D2645" s="3"/>
      <c r="E2645" s="3"/>
      <c r="G2645" s="3"/>
      <c r="I2645" s="1"/>
      <c r="J2645" s="1"/>
      <c r="K2645" s="2"/>
      <c r="Y2645" s="2"/>
      <c r="Z2645" s="2"/>
      <c r="AA2645" s="1"/>
    </row>
    <row r="2646" spans="2:27" x14ac:dyDescent="0.25">
      <c r="B2646" s="5"/>
      <c r="C2646" s="2"/>
      <c r="D2646" s="3"/>
      <c r="G2646" s="3"/>
      <c r="I2646" s="1"/>
      <c r="J2646" s="1"/>
      <c r="K2646" s="2"/>
      <c r="Y2646" s="2"/>
      <c r="Z2646" s="2"/>
      <c r="AA2646" s="1"/>
    </row>
    <row r="2647" spans="2:27" x14ac:dyDescent="0.25">
      <c r="B2647" s="5"/>
      <c r="C2647" s="2"/>
      <c r="D2647" s="3"/>
      <c r="G2647" s="3"/>
      <c r="I2647" s="1"/>
      <c r="J2647" s="1"/>
      <c r="K2647" s="2"/>
      <c r="Y2647" s="2"/>
      <c r="Z2647" s="2"/>
      <c r="AA2647" s="1"/>
    </row>
    <row r="2648" spans="2:27" x14ac:dyDescent="0.25">
      <c r="B2648" s="5"/>
      <c r="C2648" s="2"/>
      <c r="D2648" s="3"/>
      <c r="G2648" s="3"/>
      <c r="I2648" s="1"/>
      <c r="J2648" s="1"/>
      <c r="K2648" s="2"/>
      <c r="Y2648" s="2"/>
      <c r="Z2648" s="2"/>
      <c r="AA2648" s="1"/>
    </row>
    <row r="2649" spans="2:27" x14ac:dyDescent="0.25">
      <c r="B2649" s="5"/>
      <c r="C2649" s="2"/>
      <c r="D2649" s="3"/>
      <c r="E2649" s="3"/>
      <c r="G2649" s="3"/>
      <c r="I2649" s="1"/>
      <c r="J2649" s="1"/>
      <c r="K2649" s="2"/>
      <c r="Y2649" s="2"/>
      <c r="Z2649" s="2"/>
      <c r="AA2649" s="1"/>
    </row>
    <row r="2650" spans="2:27" x14ac:dyDescent="0.25">
      <c r="B2650" s="5"/>
      <c r="C2650" s="2"/>
      <c r="D2650" s="3"/>
      <c r="G2650" s="3"/>
      <c r="I2650" s="1"/>
      <c r="J2650" s="1"/>
      <c r="K2650" s="2"/>
      <c r="Y2650" s="2"/>
      <c r="Z2650" s="2"/>
      <c r="AA2650" s="1"/>
    </row>
    <row r="2651" spans="2:27" x14ac:dyDescent="0.25">
      <c r="B2651" s="5"/>
      <c r="C2651" s="2"/>
      <c r="D2651" s="3"/>
      <c r="G2651" s="3"/>
      <c r="I2651" s="1"/>
      <c r="J2651" s="1"/>
      <c r="K2651" s="2"/>
      <c r="Y2651" s="2"/>
      <c r="Z2651" s="2"/>
      <c r="AA2651" s="1"/>
    </row>
    <row r="2652" spans="2:27" x14ac:dyDescent="0.25">
      <c r="B2652" s="5"/>
      <c r="C2652" s="2"/>
      <c r="D2652" s="3"/>
      <c r="G2652" s="3"/>
      <c r="I2652" s="1"/>
      <c r="J2652" s="1"/>
      <c r="K2652" s="2"/>
      <c r="Y2652" s="2"/>
      <c r="Z2652" s="2"/>
      <c r="AA2652" s="1"/>
    </row>
    <row r="2653" spans="2:27" x14ac:dyDescent="0.25">
      <c r="B2653" s="5"/>
      <c r="C2653" s="2"/>
      <c r="D2653" s="3"/>
      <c r="G2653" s="3"/>
      <c r="I2653" s="1"/>
      <c r="J2653" s="1"/>
      <c r="K2653" s="2"/>
      <c r="Y2653" s="2"/>
      <c r="Z2653" s="2"/>
      <c r="AA2653" s="1"/>
    </row>
    <row r="2654" spans="2:27" x14ac:dyDescent="0.25">
      <c r="B2654" s="5"/>
      <c r="C2654" s="2"/>
      <c r="D2654" s="3"/>
      <c r="E2654" s="3"/>
      <c r="G2654" s="3"/>
      <c r="I2654" s="1"/>
      <c r="J2654" s="1"/>
      <c r="K2654" s="2"/>
      <c r="Y2654" s="2"/>
      <c r="Z2654" s="2"/>
      <c r="AA2654" s="1"/>
    </row>
    <row r="2655" spans="2:27" x14ac:dyDescent="0.25">
      <c r="B2655" s="5"/>
      <c r="C2655" s="2"/>
      <c r="D2655" s="3"/>
      <c r="G2655" s="3"/>
      <c r="I2655" s="1"/>
      <c r="J2655" s="1"/>
      <c r="K2655" s="2"/>
      <c r="Y2655" s="2"/>
      <c r="Z2655" s="2"/>
      <c r="AA2655" s="1"/>
    </row>
    <row r="2656" spans="2:27" x14ac:dyDescent="0.25">
      <c r="B2656" s="5"/>
      <c r="C2656" s="2"/>
      <c r="D2656" s="3"/>
      <c r="G2656" s="3"/>
      <c r="I2656" s="1"/>
      <c r="J2656" s="1"/>
      <c r="K2656" s="2"/>
      <c r="Y2656" s="2"/>
      <c r="Z2656" s="2"/>
      <c r="AA2656" s="1"/>
    </row>
    <row r="2657" spans="2:27" x14ac:dyDescent="0.25">
      <c r="B2657" s="5"/>
      <c r="C2657" s="2"/>
      <c r="D2657" s="3"/>
      <c r="G2657" s="3"/>
      <c r="I2657" s="1"/>
      <c r="J2657" s="1"/>
      <c r="K2657" s="2"/>
      <c r="Y2657" s="2"/>
      <c r="Z2657" s="2"/>
      <c r="AA2657" s="1"/>
    </row>
    <row r="2658" spans="2:27" x14ac:dyDescent="0.25">
      <c r="B2658" s="5"/>
      <c r="C2658" s="2"/>
      <c r="D2658" s="3"/>
      <c r="G2658" s="3"/>
      <c r="I2658" s="1"/>
      <c r="J2658" s="1"/>
      <c r="K2658" s="2"/>
      <c r="Y2658" s="2"/>
      <c r="Z2658" s="2"/>
      <c r="AA2658" s="1"/>
    </row>
    <row r="2659" spans="2:27" x14ac:dyDescent="0.25">
      <c r="B2659" s="5"/>
      <c r="C2659" s="2"/>
      <c r="D2659" s="3"/>
      <c r="G2659" s="3"/>
      <c r="I2659" s="1"/>
      <c r="J2659" s="1"/>
      <c r="K2659" s="2"/>
      <c r="Y2659" s="2"/>
      <c r="Z2659" s="2"/>
      <c r="AA2659" s="1"/>
    </row>
    <row r="2660" spans="2:27" x14ac:dyDescent="0.25">
      <c r="B2660" s="5"/>
      <c r="C2660" s="2"/>
      <c r="D2660" s="3"/>
      <c r="E2660" s="3"/>
      <c r="G2660" s="3"/>
      <c r="I2660" s="1"/>
      <c r="J2660" s="1"/>
      <c r="K2660" s="2"/>
      <c r="Y2660" s="2"/>
      <c r="Z2660" s="2"/>
      <c r="AA2660" s="1"/>
    </row>
    <row r="2661" spans="2:27" x14ac:dyDescent="0.25">
      <c r="B2661" s="5"/>
      <c r="C2661" s="2"/>
      <c r="D2661" s="3"/>
      <c r="G2661" s="3"/>
      <c r="I2661" s="1"/>
      <c r="J2661" s="1"/>
      <c r="K2661" s="2"/>
      <c r="Y2661" s="2"/>
      <c r="Z2661" s="2"/>
      <c r="AA2661" s="1"/>
    </row>
    <row r="2662" spans="2:27" x14ac:dyDescent="0.25">
      <c r="B2662" s="5"/>
      <c r="C2662" s="2"/>
      <c r="D2662" s="3"/>
      <c r="E2662" s="3"/>
      <c r="G2662" s="3"/>
      <c r="I2662" s="1"/>
      <c r="J2662" s="1"/>
      <c r="K2662" s="2"/>
      <c r="Y2662" s="2"/>
      <c r="Z2662" s="2"/>
      <c r="AA2662" s="1"/>
    </row>
    <row r="2663" spans="2:27" x14ac:dyDescent="0.25">
      <c r="B2663" s="5"/>
      <c r="C2663" s="2"/>
      <c r="D2663" s="3"/>
      <c r="F2663" s="3"/>
      <c r="G2663" s="3"/>
      <c r="I2663" s="1"/>
      <c r="J2663" s="1"/>
      <c r="K2663" s="2"/>
      <c r="Y2663" s="2"/>
      <c r="Z2663" s="2"/>
      <c r="AA2663" s="1"/>
    </row>
    <row r="2664" spans="2:27" x14ac:dyDescent="0.25">
      <c r="B2664" s="5"/>
      <c r="C2664" s="2"/>
      <c r="D2664" s="3"/>
      <c r="G2664" s="3"/>
      <c r="I2664" s="1"/>
      <c r="J2664" s="1"/>
      <c r="K2664" s="2"/>
      <c r="Y2664" s="2"/>
      <c r="Z2664" s="2"/>
      <c r="AA2664" s="1"/>
    </row>
    <row r="2665" spans="2:27" x14ac:dyDescent="0.25">
      <c r="B2665" s="5"/>
      <c r="C2665" s="2"/>
      <c r="D2665" s="3"/>
      <c r="G2665" s="3"/>
      <c r="I2665" s="1"/>
      <c r="J2665" s="1"/>
      <c r="K2665" s="2"/>
      <c r="Y2665" s="2"/>
      <c r="Z2665" s="2"/>
      <c r="AA2665" s="1"/>
    </row>
    <row r="2666" spans="2:27" x14ac:dyDescent="0.25">
      <c r="B2666" s="5"/>
      <c r="C2666" s="2"/>
      <c r="D2666" s="3"/>
      <c r="G2666" s="3"/>
      <c r="I2666" s="1"/>
      <c r="J2666" s="1"/>
      <c r="K2666" s="2"/>
      <c r="Y2666" s="2"/>
      <c r="Z2666" s="2"/>
      <c r="AA2666" s="1"/>
    </row>
    <row r="2667" spans="2:27" x14ac:dyDescent="0.25">
      <c r="B2667" s="5"/>
      <c r="C2667" s="2"/>
      <c r="D2667" s="3"/>
      <c r="G2667" s="3"/>
      <c r="I2667" s="1"/>
      <c r="J2667" s="1"/>
      <c r="K2667" s="2"/>
      <c r="Y2667" s="2"/>
      <c r="Z2667" s="2"/>
      <c r="AA2667" s="1"/>
    </row>
    <row r="2668" spans="2:27" x14ac:dyDescent="0.25">
      <c r="B2668" s="5"/>
      <c r="C2668" s="2"/>
      <c r="D2668" s="3"/>
      <c r="F2668" s="3"/>
      <c r="G2668" s="3"/>
      <c r="I2668" s="1"/>
      <c r="J2668" s="1"/>
      <c r="K2668" s="2"/>
      <c r="Y2668" s="2"/>
      <c r="Z2668" s="2"/>
      <c r="AA2668" s="1"/>
    </row>
    <row r="2669" spans="2:27" x14ac:dyDescent="0.25">
      <c r="B2669" s="5"/>
      <c r="C2669" s="2"/>
      <c r="D2669" s="3"/>
      <c r="F2669" s="3"/>
      <c r="G2669" s="3"/>
      <c r="I2669" s="1"/>
      <c r="J2669" s="1"/>
      <c r="K2669" s="2"/>
      <c r="Y2669" s="2"/>
      <c r="Z2669" s="2"/>
      <c r="AA2669" s="1"/>
    </row>
    <row r="2670" spans="2:27" x14ac:dyDescent="0.25">
      <c r="B2670" s="5"/>
      <c r="C2670" s="2"/>
      <c r="D2670" s="3"/>
      <c r="G2670" s="3"/>
      <c r="I2670" s="1"/>
      <c r="J2670" s="1"/>
      <c r="K2670" s="2"/>
      <c r="Y2670" s="2"/>
      <c r="Z2670" s="2"/>
      <c r="AA2670" s="1"/>
    </row>
    <row r="2671" spans="2:27" x14ac:dyDescent="0.25">
      <c r="B2671" s="5"/>
      <c r="C2671" s="2"/>
      <c r="D2671" s="3"/>
      <c r="G2671" s="3"/>
      <c r="I2671" s="1"/>
      <c r="J2671" s="1"/>
      <c r="K2671" s="2"/>
      <c r="Y2671" s="2"/>
      <c r="Z2671" s="2"/>
      <c r="AA2671" s="1"/>
    </row>
    <row r="2672" spans="2:27" x14ac:dyDescent="0.25">
      <c r="B2672" s="5"/>
      <c r="C2672" s="2"/>
      <c r="D2672" s="3"/>
      <c r="G2672" s="3"/>
      <c r="I2672" s="1"/>
      <c r="J2672" s="1"/>
      <c r="K2672" s="2"/>
      <c r="Y2672" s="2"/>
      <c r="Z2672" s="2"/>
      <c r="AA2672" s="1"/>
    </row>
    <row r="2673" spans="2:27" x14ac:dyDescent="0.25">
      <c r="B2673" s="5"/>
      <c r="C2673" s="2"/>
      <c r="D2673" s="3"/>
      <c r="G2673" s="3"/>
      <c r="I2673" s="1"/>
      <c r="J2673" s="1"/>
      <c r="K2673" s="2"/>
      <c r="Y2673" s="2"/>
      <c r="Z2673" s="2"/>
      <c r="AA2673" s="1"/>
    </row>
    <row r="2674" spans="2:27" x14ac:dyDescent="0.25">
      <c r="B2674" s="5"/>
      <c r="C2674" s="2"/>
      <c r="D2674" s="3"/>
      <c r="G2674" s="3"/>
      <c r="I2674" s="1"/>
      <c r="J2674" s="1"/>
      <c r="K2674" s="2"/>
      <c r="Y2674" s="2"/>
      <c r="Z2674" s="2"/>
      <c r="AA2674" s="1"/>
    </row>
    <row r="2675" spans="2:27" x14ac:dyDescent="0.25">
      <c r="B2675" s="5"/>
      <c r="C2675" s="2"/>
      <c r="D2675" s="3"/>
      <c r="G2675" s="3"/>
      <c r="I2675" s="1"/>
      <c r="J2675" s="1"/>
      <c r="K2675" s="2"/>
      <c r="Y2675" s="2"/>
      <c r="Z2675" s="2"/>
      <c r="AA2675" s="1"/>
    </row>
    <row r="2676" spans="2:27" x14ac:dyDescent="0.25">
      <c r="B2676" s="5"/>
      <c r="C2676" s="2"/>
      <c r="D2676" s="3"/>
      <c r="G2676" s="3"/>
      <c r="I2676" s="1"/>
      <c r="J2676" s="1"/>
      <c r="K2676" s="2"/>
      <c r="Y2676" s="2"/>
      <c r="Z2676" s="2"/>
      <c r="AA2676" s="1"/>
    </row>
    <row r="2677" spans="2:27" x14ac:dyDescent="0.25">
      <c r="B2677" s="5"/>
      <c r="C2677" s="2"/>
      <c r="D2677" s="3"/>
      <c r="G2677" s="3"/>
      <c r="I2677" s="1"/>
      <c r="J2677" s="1"/>
      <c r="K2677" s="2"/>
      <c r="Y2677" s="2"/>
      <c r="Z2677" s="2"/>
      <c r="AA2677" s="1"/>
    </row>
    <row r="2678" spans="2:27" x14ac:dyDescent="0.25">
      <c r="B2678" s="5"/>
      <c r="C2678" s="2"/>
      <c r="D2678" s="3"/>
      <c r="G2678" s="3"/>
      <c r="I2678" s="1"/>
      <c r="J2678" s="1"/>
      <c r="K2678" s="2"/>
      <c r="Y2678" s="2"/>
      <c r="Z2678" s="2"/>
      <c r="AA2678" s="1"/>
    </row>
    <row r="2679" spans="2:27" x14ac:dyDescent="0.25">
      <c r="B2679" s="5"/>
      <c r="C2679" s="2"/>
      <c r="D2679" s="3"/>
      <c r="G2679" s="3"/>
      <c r="I2679" s="1"/>
      <c r="J2679" s="1"/>
      <c r="K2679" s="2"/>
      <c r="Y2679" s="2"/>
      <c r="Z2679" s="2"/>
      <c r="AA2679" s="1"/>
    </row>
    <row r="2680" spans="2:27" x14ac:dyDescent="0.25">
      <c r="B2680" s="5"/>
      <c r="C2680" s="2"/>
      <c r="D2680" s="3"/>
      <c r="G2680" s="3"/>
      <c r="I2680" s="1"/>
      <c r="J2680" s="1"/>
      <c r="K2680" s="2"/>
      <c r="Y2680" s="2"/>
      <c r="Z2680" s="2"/>
      <c r="AA2680" s="1"/>
    </row>
    <row r="2681" spans="2:27" x14ac:dyDescent="0.25">
      <c r="B2681" s="5"/>
      <c r="C2681" s="2"/>
      <c r="D2681" s="3"/>
      <c r="G2681" s="3"/>
      <c r="I2681" s="1"/>
      <c r="J2681" s="1"/>
      <c r="K2681" s="2"/>
      <c r="Y2681" s="2"/>
      <c r="Z2681" s="2"/>
      <c r="AA2681" s="1"/>
    </row>
    <row r="2682" spans="2:27" x14ac:dyDescent="0.25">
      <c r="B2682" s="5"/>
      <c r="C2682" s="2"/>
      <c r="D2682" s="3"/>
      <c r="G2682" s="3"/>
      <c r="I2682" s="1"/>
      <c r="J2682" s="1"/>
      <c r="K2682" s="2"/>
      <c r="Y2682" s="2"/>
      <c r="Z2682" s="2"/>
      <c r="AA2682" s="1"/>
    </row>
    <row r="2683" spans="2:27" x14ac:dyDescent="0.25">
      <c r="B2683" s="5"/>
      <c r="C2683" s="2"/>
      <c r="D2683" s="3"/>
      <c r="E2683" s="3"/>
      <c r="G2683" s="3"/>
      <c r="I2683" s="1"/>
      <c r="J2683" s="1"/>
      <c r="K2683" s="2"/>
      <c r="Y2683" s="2"/>
      <c r="Z2683" s="2"/>
      <c r="AA2683" s="1"/>
    </row>
    <row r="2684" spans="2:27" x14ac:dyDescent="0.25">
      <c r="B2684" s="5"/>
      <c r="C2684" s="2"/>
      <c r="D2684" s="3"/>
      <c r="E2684" s="3"/>
      <c r="G2684" s="3"/>
      <c r="I2684" s="1"/>
      <c r="J2684" s="1"/>
      <c r="K2684" s="2"/>
      <c r="Y2684" s="2"/>
      <c r="Z2684" s="2"/>
      <c r="AA2684" s="1"/>
    </row>
    <row r="2685" spans="2:27" x14ac:dyDescent="0.25">
      <c r="B2685" s="5"/>
      <c r="C2685" s="2"/>
      <c r="D2685" s="3"/>
      <c r="G2685" s="3"/>
      <c r="I2685" s="1"/>
      <c r="J2685" s="1"/>
      <c r="K2685" s="2"/>
      <c r="Y2685" s="2"/>
      <c r="Z2685" s="2"/>
      <c r="AA2685" s="1"/>
    </row>
    <row r="2686" spans="2:27" x14ac:dyDescent="0.25">
      <c r="B2686" s="5"/>
      <c r="C2686" s="2"/>
      <c r="D2686" s="3"/>
      <c r="G2686" s="3"/>
      <c r="I2686" s="1"/>
      <c r="J2686" s="1"/>
      <c r="K2686" s="2"/>
      <c r="Y2686" s="2"/>
      <c r="Z2686" s="2"/>
      <c r="AA2686" s="1"/>
    </row>
    <row r="2687" spans="2:27" x14ac:dyDescent="0.25">
      <c r="B2687" s="5"/>
      <c r="C2687" s="2"/>
      <c r="D2687" s="3"/>
      <c r="G2687" s="3"/>
      <c r="I2687" s="1"/>
      <c r="J2687" s="1"/>
      <c r="K2687" s="2"/>
      <c r="Y2687" s="2"/>
      <c r="Z2687" s="2"/>
      <c r="AA2687" s="1"/>
    </row>
    <row r="2688" spans="2:27" x14ac:dyDescent="0.25">
      <c r="B2688" s="5"/>
      <c r="C2688" s="2"/>
      <c r="D2688" s="3"/>
      <c r="G2688" s="3"/>
      <c r="I2688" s="1"/>
      <c r="J2688" s="1"/>
      <c r="K2688" s="2"/>
      <c r="Y2688" s="2"/>
      <c r="Z2688" s="2"/>
      <c r="AA2688" s="1"/>
    </row>
    <row r="2689" spans="2:27" x14ac:dyDescent="0.25">
      <c r="B2689" s="5"/>
      <c r="C2689" s="2"/>
      <c r="D2689" s="3"/>
      <c r="G2689" s="3"/>
      <c r="I2689" s="1"/>
      <c r="J2689" s="1"/>
      <c r="K2689" s="2"/>
      <c r="Y2689" s="2"/>
      <c r="Z2689" s="2"/>
      <c r="AA2689" s="1"/>
    </row>
    <row r="2690" spans="2:27" x14ac:dyDescent="0.25">
      <c r="B2690" s="5"/>
      <c r="C2690" s="2"/>
      <c r="D2690" s="3"/>
      <c r="F2690" s="3"/>
      <c r="G2690" s="3"/>
      <c r="I2690" s="1"/>
      <c r="J2690" s="1"/>
      <c r="K2690" s="2"/>
      <c r="Y2690" s="2"/>
      <c r="Z2690" s="2"/>
      <c r="AA2690" s="1"/>
    </row>
    <row r="2691" spans="2:27" x14ac:dyDescent="0.25">
      <c r="B2691" s="5"/>
      <c r="C2691" s="2"/>
      <c r="D2691" s="3"/>
      <c r="G2691" s="3"/>
      <c r="I2691" s="1"/>
      <c r="J2691" s="1"/>
      <c r="K2691" s="2"/>
      <c r="Y2691" s="2"/>
      <c r="Z2691" s="2"/>
      <c r="AA2691" s="1"/>
    </row>
    <row r="2692" spans="2:27" x14ac:dyDescent="0.25">
      <c r="B2692" s="5"/>
      <c r="C2692" s="2"/>
      <c r="D2692" s="3"/>
      <c r="E2692" s="3"/>
      <c r="G2692" s="3"/>
      <c r="I2692" s="1"/>
      <c r="J2692" s="1"/>
      <c r="K2692" s="2"/>
      <c r="Y2692" s="2"/>
      <c r="Z2692" s="2"/>
      <c r="AA2692" s="1"/>
    </row>
    <row r="2693" spans="2:27" x14ac:dyDescent="0.25">
      <c r="B2693" s="5"/>
      <c r="C2693" s="2"/>
      <c r="D2693" s="3"/>
      <c r="G2693" s="3"/>
      <c r="I2693" s="1"/>
      <c r="J2693" s="1"/>
      <c r="K2693" s="2"/>
      <c r="Y2693" s="2"/>
      <c r="Z2693" s="2"/>
      <c r="AA2693" s="1"/>
    </row>
    <row r="2694" spans="2:27" x14ac:dyDescent="0.25">
      <c r="B2694" s="5"/>
      <c r="C2694" s="2"/>
      <c r="D2694" s="3"/>
      <c r="E2694" s="3"/>
      <c r="F2694" s="3"/>
      <c r="G2694" s="3"/>
      <c r="I2694" s="1"/>
      <c r="J2694" s="1"/>
      <c r="K2694" s="2"/>
      <c r="Y2694" s="2"/>
      <c r="Z2694" s="2"/>
      <c r="AA2694" s="1"/>
    </row>
    <row r="2695" spans="2:27" x14ac:dyDescent="0.25">
      <c r="B2695" s="5"/>
      <c r="C2695" s="2"/>
      <c r="D2695" s="3"/>
      <c r="G2695" s="3"/>
      <c r="I2695" s="1"/>
      <c r="J2695" s="1"/>
      <c r="K2695" s="2"/>
      <c r="Y2695" s="2"/>
      <c r="Z2695" s="2"/>
      <c r="AA2695" s="1"/>
    </row>
    <row r="2696" spans="2:27" x14ac:dyDescent="0.25">
      <c r="B2696" s="5"/>
      <c r="C2696" s="2"/>
      <c r="D2696" s="3"/>
      <c r="G2696" s="3"/>
      <c r="I2696" s="1"/>
      <c r="J2696" s="1"/>
      <c r="K2696" s="2"/>
      <c r="Y2696" s="2"/>
      <c r="Z2696" s="2"/>
      <c r="AA2696" s="1"/>
    </row>
    <row r="2697" spans="2:27" x14ac:dyDescent="0.25">
      <c r="B2697" s="5"/>
      <c r="C2697" s="2"/>
      <c r="D2697" s="3"/>
      <c r="E2697" s="3"/>
      <c r="G2697" s="3"/>
      <c r="I2697" s="1"/>
      <c r="J2697" s="1"/>
      <c r="K2697" s="2"/>
      <c r="Y2697" s="2"/>
      <c r="Z2697" s="2"/>
      <c r="AA2697" s="1"/>
    </row>
    <row r="2698" spans="2:27" x14ac:dyDescent="0.25">
      <c r="B2698" s="5"/>
      <c r="C2698" s="2"/>
      <c r="D2698" s="3"/>
      <c r="G2698" s="3"/>
      <c r="I2698" s="1"/>
      <c r="J2698" s="1"/>
      <c r="K2698" s="2"/>
      <c r="Y2698" s="2"/>
      <c r="Z2698" s="2"/>
      <c r="AA2698" s="1"/>
    </row>
    <row r="2699" spans="2:27" x14ac:dyDescent="0.25">
      <c r="B2699" s="5"/>
      <c r="C2699" s="2"/>
      <c r="D2699" s="3"/>
      <c r="G2699" s="3"/>
      <c r="I2699" s="1"/>
      <c r="J2699" s="1"/>
      <c r="K2699" s="2"/>
      <c r="Y2699" s="2"/>
      <c r="Z2699" s="2"/>
      <c r="AA2699" s="1"/>
    </row>
    <row r="2700" spans="2:27" x14ac:dyDescent="0.25">
      <c r="B2700" s="5"/>
      <c r="C2700" s="2"/>
      <c r="D2700" s="3"/>
      <c r="G2700" s="3"/>
      <c r="I2700" s="1"/>
      <c r="J2700" s="1"/>
      <c r="K2700" s="2"/>
      <c r="Y2700" s="2"/>
      <c r="Z2700" s="2"/>
      <c r="AA2700" s="1"/>
    </row>
    <row r="2701" spans="2:27" x14ac:dyDescent="0.25">
      <c r="B2701" s="5"/>
      <c r="C2701" s="2"/>
      <c r="D2701" s="3"/>
      <c r="E2701" s="3"/>
      <c r="G2701" s="3"/>
      <c r="I2701" s="1"/>
      <c r="J2701" s="1"/>
      <c r="K2701" s="2"/>
      <c r="Y2701" s="2"/>
      <c r="Z2701" s="2"/>
      <c r="AA2701" s="1"/>
    </row>
    <row r="2702" spans="2:27" x14ac:dyDescent="0.25">
      <c r="B2702" s="5"/>
      <c r="C2702" s="2"/>
      <c r="D2702" s="3"/>
      <c r="G2702" s="3"/>
      <c r="I2702" s="1"/>
      <c r="J2702" s="1"/>
      <c r="K2702" s="2"/>
      <c r="Y2702" s="2"/>
      <c r="Z2702" s="2"/>
      <c r="AA2702" s="1"/>
    </row>
    <row r="2703" spans="2:27" x14ac:dyDescent="0.25">
      <c r="B2703" s="5"/>
      <c r="C2703" s="2"/>
      <c r="D2703" s="3"/>
      <c r="G2703" s="3"/>
      <c r="I2703" s="1"/>
      <c r="J2703" s="1"/>
      <c r="K2703" s="2"/>
      <c r="Y2703" s="2"/>
      <c r="Z2703" s="2"/>
      <c r="AA2703" s="1"/>
    </row>
    <row r="2704" spans="2:27" x14ac:dyDescent="0.25">
      <c r="B2704" s="5"/>
      <c r="C2704" s="2"/>
      <c r="D2704" s="3"/>
      <c r="G2704" s="3"/>
      <c r="I2704" s="1"/>
      <c r="J2704" s="1"/>
      <c r="K2704" s="2"/>
      <c r="Y2704" s="2"/>
      <c r="Z2704" s="2"/>
      <c r="AA2704" s="1"/>
    </row>
    <row r="2705" spans="2:27" x14ac:dyDescent="0.25">
      <c r="B2705" s="5"/>
      <c r="C2705" s="2"/>
      <c r="D2705" s="3"/>
      <c r="G2705" s="3"/>
      <c r="I2705" s="1"/>
      <c r="J2705" s="1"/>
      <c r="K2705" s="2"/>
      <c r="Y2705" s="2"/>
      <c r="Z2705" s="2"/>
      <c r="AA2705" s="1"/>
    </row>
    <row r="2706" spans="2:27" x14ac:dyDescent="0.25">
      <c r="B2706" s="5"/>
      <c r="C2706" s="2"/>
      <c r="D2706" s="3"/>
      <c r="G2706" s="3"/>
      <c r="I2706" s="1"/>
      <c r="J2706" s="1"/>
      <c r="K2706" s="2"/>
      <c r="Y2706" s="2"/>
      <c r="Z2706" s="2"/>
      <c r="AA2706" s="1"/>
    </row>
    <row r="2707" spans="2:27" x14ac:dyDescent="0.25">
      <c r="B2707" s="5"/>
      <c r="C2707" s="2"/>
      <c r="D2707" s="3"/>
      <c r="G2707" s="3"/>
      <c r="I2707" s="1"/>
      <c r="J2707" s="1"/>
      <c r="K2707" s="2"/>
      <c r="Y2707" s="2"/>
      <c r="Z2707" s="2"/>
      <c r="AA2707" s="1"/>
    </row>
    <row r="2708" spans="2:27" x14ac:dyDescent="0.25">
      <c r="B2708" s="5"/>
      <c r="C2708" s="2"/>
      <c r="D2708" s="3"/>
      <c r="G2708" s="3"/>
      <c r="I2708" s="1"/>
      <c r="J2708" s="1"/>
      <c r="K2708" s="2"/>
      <c r="Y2708" s="2"/>
      <c r="Z2708" s="2"/>
      <c r="AA2708" s="1"/>
    </row>
    <row r="2709" spans="2:27" x14ac:dyDescent="0.25">
      <c r="B2709" s="5"/>
      <c r="C2709" s="2"/>
      <c r="D2709" s="3"/>
      <c r="E2709" s="3"/>
      <c r="G2709" s="3"/>
      <c r="I2709" s="1"/>
      <c r="J2709" s="1"/>
      <c r="K2709" s="2"/>
      <c r="Y2709" s="2"/>
      <c r="Z2709" s="2"/>
      <c r="AA2709" s="1"/>
    </row>
    <row r="2710" spans="2:27" x14ac:dyDescent="0.25">
      <c r="B2710" s="5"/>
      <c r="C2710" s="2"/>
      <c r="D2710" s="3"/>
      <c r="F2710" s="3"/>
      <c r="G2710" s="3"/>
      <c r="I2710" s="1"/>
      <c r="J2710" s="1"/>
      <c r="K2710" s="2"/>
      <c r="Y2710" s="2"/>
      <c r="Z2710" s="2"/>
      <c r="AA2710" s="1"/>
    </row>
    <row r="2711" spans="2:27" x14ac:dyDescent="0.25">
      <c r="B2711" s="5"/>
      <c r="C2711" s="2"/>
      <c r="D2711" s="3"/>
      <c r="G2711" s="3"/>
      <c r="I2711" s="1"/>
      <c r="J2711" s="1"/>
      <c r="K2711" s="2"/>
      <c r="Y2711" s="2"/>
      <c r="Z2711" s="2"/>
      <c r="AA2711" s="1"/>
    </row>
    <row r="2712" spans="2:27" x14ac:dyDescent="0.25">
      <c r="B2712" s="6"/>
      <c r="C2712" s="2"/>
      <c r="D2712" s="3"/>
      <c r="G2712" s="3"/>
      <c r="I2712" s="1"/>
      <c r="J2712" s="1"/>
      <c r="K2712" s="2"/>
      <c r="Y2712" s="2"/>
      <c r="Z2712" s="2"/>
      <c r="AA2712" s="1"/>
    </row>
    <row r="2713" spans="2:27" x14ac:dyDescent="0.25">
      <c r="B2713" s="5"/>
      <c r="C2713" s="2"/>
      <c r="D2713" s="3"/>
      <c r="G2713" s="3"/>
      <c r="I2713" s="1"/>
      <c r="J2713" s="1"/>
      <c r="K2713" s="2"/>
      <c r="Y2713" s="2"/>
      <c r="Z2713" s="2"/>
      <c r="AA2713" s="1"/>
    </row>
    <row r="2714" spans="2:27" x14ac:dyDescent="0.25">
      <c r="B2714" s="5"/>
      <c r="C2714" s="2"/>
      <c r="D2714" s="3"/>
      <c r="E2714" s="3"/>
      <c r="F2714" s="3"/>
      <c r="G2714" s="3"/>
      <c r="I2714" s="1"/>
      <c r="J2714" s="1"/>
      <c r="K2714" s="2"/>
      <c r="Y2714" s="2"/>
      <c r="Z2714" s="2"/>
      <c r="AA2714" s="1"/>
    </row>
    <row r="2715" spans="2:27" x14ac:dyDescent="0.25">
      <c r="B2715" s="5"/>
      <c r="C2715" s="2"/>
      <c r="D2715" s="3"/>
      <c r="G2715" s="3"/>
      <c r="I2715" s="1"/>
      <c r="J2715" s="1"/>
      <c r="K2715" s="2"/>
      <c r="Y2715" s="2"/>
      <c r="Z2715" s="2"/>
      <c r="AA2715" s="1"/>
    </row>
    <row r="2716" spans="2:27" x14ac:dyDescent="0.25">
      <c r="B2716" s="5"/>
      <c r="C2716" s="2"/>
      <c r="D2716" s="3"/>
      <c r="E2716" s="3"/>
      <c r="G2716" s="3"/>
      <c r="I2716" s="1"/>
      <c r="J2716" s="1"/>
      <c r="K2716" s="2"/>
      <c r="Y2716" s="2"/>
      <c r="Z2716" s="2"/>
      <c r="AA2716" s="1"/>
    </row>
    <row r="2717" spans="2:27" x14ac:dyDescent="0.25">
      <c r="B2717" s="5"/>
      <c r="C2717" s="2"/>
      <c r="D2717" s="3"/>
      <c r="G2717" s="3"/>
      <c r="I2717" s="1"/>
      <c r="J2717" s="1"/>
      <c r="K2717" s="2"/>
      <c r="Y2717" s="2"/>
      <c r="Z2717" s="2"/>
      <c r="AA2717" s="1"/>
    </row>
    <row r="2718" spans="2:27" x14ac:dyDescent="0.25">
      <c r="B2718" s="5"/>
      <c r="C2718" s="2"/>
      <c r="D2718" s="3"/>
      <c r="E2718" s="3"/>
      <c r="G2718" s="3"/>
      <c r="I2718" s="1"/>
      <c r="J2718" s="1"/>
      <c r="K2718" s="2"/>
      <c r="Y2718" s="2"/>
      <c r="Z2718" s="2"/>
      <c r="AA2718" s="1"/>
    </row>
    <row r="2719" spans="2:27" x14ac:dyDescent="0.25">
      <c r="B2719" s="5"/>
      <c r="C2719" s="2"/>
      <c r="D2719" s="3"/>
      <c r="E2719" s="3"/>
      <c r="G2719" s="3"/>
      <c r="I2719" s="1"/>
      <c r="J2719" s="1"/>
      <c r="K2719" s="2"/>
      <c r="Y2719" s="2"/>
      <c r="Z2719" s="2"/>
      <c r="AA2719" s="1"/>
    </row>
    <row r="2720" spans="2:27" x14ac:dyDescent="0.25">
      <c r="B2720" s="5"/>
      <c r="C2720" s="2"/>
      <c r="D2720" s="3"/>
      <c r="G2720" s="3"/>
      <c r="I2720" s="1"/>
      <c r="J2720" s="1"/>
      <c r="K2720" s="2"/>
      <c r="Y2720" s="2"/>
      <c r="Z2720" s="2"/>
      <c r="AA2720" s="1"/>
    </row>
    <row r="2721" spans="2:27" x14ac:dyDescent="0.25">
      <c r="B2721" s="5"/>
      <c r="C2721" s="2"/>
      <c r="D2721" s="3"/>
      <c r="G2721" s="3"/>
      <c r="I2721" s="1"/>
      <c r="J2721" s="1"/>
      <c r="K2721" s="2"/>
      <c r="Y2721" s="2"/>
      <c r="Z2721" s="2"/>
      <c r="AA2721" s="1"/>
    </row>
    <row r="2722" spans="2:27" x14ac:dyDescent="0.25">
      <c r="B2722" s="5"/>
      <c r="C2722" s="2"/>
      <c r="D2722" s="3"/>
      <c r="G2722" s="3"/>
      <c r="I2722" s="1"/>
      <c r="J2722" s="1"/>
      <c r="K2722" s="2"/>
      <c r="Y2722" s="2"/>
      <c r="Z2722" s="2"/>
      <c r="AA2722" s="1"/>
    </row>
    <row r="2723" spans="2:27" x14ac:dyDescent="0.25">
      <c r="B2723" s="5"/>
      <c r="C2723" s="2"/>
      <c r="D2723" s="3"/>
      <c r="G2723" s="3"/>
      <c r="I2723" s="1"/>
      <c r="J2723" s="1"/>
      <c r="K2723" s="2"/>
      <c r="Y2723" s="2"/>
      <c r="Z2723" s="2"/>
      <c r="AA2723" s="1"/>
    </row>
    <row r="2724" spans="2:27" x14ac:dyDescent="0.25">
      <c r="B2724" s="5"/>
      <c r="C2724" s="2"/>
      <c r="D2724" s="3"/>
      <c r="G2724" s="3"/>
      <c r="I2724" s="1"/>
      <c r="J2724" s="1"/>
      <c r="K2724" s="2"/>
      <c r="Y2724" s="2"/>
      <c r="Z2724" s="2"/>
      <c r="AA2724" s="1"/>
    </row>
    <row r="2725" spans="2:27" x14ac:dyDescent="0.25">
      <c r="B2725" s="5"/>
      <c r="C2725" s="2"/>
      <c r="D2725" s="3"/>
      <c r="F2725" s="3"/>
      <c r="G2725" s="3"/>
      <c r="I2725" s="1"/>
      <c r="J2725" s="1"/>
      <c r="K2725" s="2"/>
      <c r="Y2725" s="2"/>
      <c r="Z2725" s="2"/>
      <c r="AA2725" s="1"/>
    </row>
    <row r="2726" spans="2:27" x14ac:dyDescent="0.25">
      <c r="B2726" s="5"/>
      <c r="C2726" s="2"/>
      <c r="D2726" s="3"/>
      <c r="F2726" s="3"/>
      <c r="G2726" s="3"/>
      <c r="I2726" s="1"/>
      <c r="J2726" s="1"/>
      <c r="K2726" s="2"/>
      <c r="Y2726" s="2"/>
      <c r="Z2726" s="2"/>
      <c r="AA2726" s="1"/>
    </row>
    <row r="2727" spans="2:27" x14ac:dyDescent="0.25">
      <c r="B2727" s="5"/>
      <c r="C2727" s="2"/>
      <c r="D2727" s="3"/>
      <c r="E2727" s="3"/>
      <c r="F2727" s="3"/>
      <c r="G2727" s="3"/>
      <c r="I2727" s="1"/>
      <c r="J2727" s="1"/>
      <c r="K2727" s="2"/>
      <c r="Y2727" s="2"/>
      <c r="Z2727" s="2"/>
      <c r="AA2727" s="1"/>
    </row>
    <row r="2728" spans="2:27" x14ac:dyDescent="0.25">
      <c r="B2728" s="5"/>
      <c r="C2728" s="2"/>
      <c r="D2728" s="3"/>
      <c r="G2728" s="3"/>
      <c r="I2728" s="1"/>
      <c r="J2728" s="1"/>
      <c r="K2728" s="2"/>
      <c r="Y2728" s="2"/>
      <c r="Z2728" s="2"/>
      <c r="AA2728" s="1"/>
    </row>
    <row r="2729" spans="2:27" x14ac:dyDescent="0.25">
      <c r="B2729" s="5"/>
      <c r="C2729" s="2"/>
      <c r="D2729" s="3"/>
      <c r="G2729" s="3"/>
      <c r="I2729" s="1"/>
      <c r="J2729" s="1"/>
      <c r="K2729" s="2"/>
      <c r="Y2729" s="2"/>
      <c r="Z2729" s="2"/>
      <c r="AA2729" s="1"/>
    </row>
    <row r="2730" spans="2:27" x14ac:dyDescent="0.25">
      <c r="B2730" s="5"/>
      <c r="C2730" s="2"/>
      <c r="D2730" s="3"/>
      <c r="G2730" s="3"/>
      <c r="I2730" s="1"/>
      <c r="J2730" s="1"/>
      <c r="K2730" s="2"/>
      <c r="Y2730" s="2"/>
      <c r="Z2730" s="2"/>
      <c r="AA2730" s="1"/>
    </row>
    <row r="2731" spans="2:27" x14ac:dyDescent="0.25">
      <c r="B2731" s="5"/>
      <c r="C2731" s="2"/>
      <c r="D2731" s="3"/>
      <c r="F2731" s="3"/>
      <c r="G2731" s="3"/>
      <c r="I2731" s="1"/>
      <c r="J2731" s="1"/>
      <c r="K2731" s="2"/>
      <c r="Y2731" s="2"/>
      <c r="Z2731" s="2"/>
      <c r="AA2731" s="1"/>
    </row>
    <row r="2732" spans="2:27" x14ac:dyDescent="0.25">
      <c r="B2732" s="5"/>
      <c r="C2732" s="2"/>
      <c r="D2732" s="3"/>
      <c r="G2732" s="3"/>
      <c r="I2732" s="1"/>
      <c r="J2732" s="1"/>
      <c r="K2732" s="2"/>
      <c r="Y2732" s="2"/>
      <c r="Z2732" s="2"/>
      <c r="AA2732" s="1"/>
    </row>
    <row r="2733" spans="2:27" x14ac:dyDescent="0.25">
      <c r="B2733" s="5"/>
      <c r="C2733" s="2"/>
      <c r="D2733" s="3"/>
      <c r="G2733" s="3"/>
      <c r="I2733" s="1"/>
      <c r="J2733" s="1"/>
      <c r="K2733" s="2"/>
      <c r="Y2733" s="2"/>
      <c r="Z2733" s="2"/>
      <c r="AA2733" s="1"/>
    </row>
    <row r="2734" spans="2:27" x14ac:dyDescent="0.25">
      <c r="B2734" s="5"/>
      <c r="C2734" s="2"/>
      <c r="D2734" s="3"/>
      <c r="E2734" s="3"/>
      <c r="G2734" s="3"/>
      <c r="I2734" s="1"/>
      <c r="J2734" s="1"/>
      <c r="K2734" s="2"/>
      <c r="Y2734" s="2"/>
      <c r="Z2734" s="2"/>
      <c r="AA2734" s="1"/>
    </row>
    <row r="2735" spans="2:27" x14ac:dyDescent="0.25">
      <c r="B2735" s="5"/>
      <c r="C2735" s="2"/>
      <c r="D2735" s="3"/>
      <c r="G2735" s="3"/>
      <c r="I2735" s="1"/>
      <c r="J2735" s="1"/>
      <c r="K2735" s="2"/>
      <c r="Y2735" s="2"/>
      <c r="Z2735" s="2"/>
      <c r="AA2735" s="1"/>
    </row>
    <row r="2736" spans="2:27" x14ac:dyDescent="0.25">
      <c r="B2736" s="5"/>
      <c r="C2736" s="2"/>
      <c r="D2736" s="3"/>
      <c r="E2736" s="3"/>
      <c r="G2736" s="3"/>
      <c r="I2736" s="1"/>
      <c r="J2736" s="1"/>
      <c r="K2736" s="2"/>
      <c r="Y2736" s="2"/>
      <c r="Z2736" s="2"/>
      <c r="AA2736" s="1"/>
    </row>
    <row r="2737" spans="2:27" x14ac:dyDescent="0.25">
      <c r="B2737" s="5"/>
      <c r="C2737" s="2"/>
      <c r="D2737" s="3"/>
      <c r="G2737" s="3"/>
      <c r="I2737" s="1"/>
      <c r="J2737" s="1"/>
      <c r="K2737" s="2"/>
      <c r="Y2737" s="2"/>
      <c r="Z2737" s="2"/>
      <c r="AA2737" s="1"/>
    </row>
    <row r="2738" spans="2:27" x14ac:dyDescent="0.25">
      <c r="B2738" s="5"/>
      <c r="C2738" s="2"/>
      <c r="D2738" s="3"/>
      <c r="G2738" s="3"/>
      <c r="I2738" s="1"/>
      <c r="J2738" s="1"/>
      <c r="K2738" s="2"/>
      <c r="Y2738" s="2"/>
      <c r="Z2738" s="2"/>
      <c r="AA2738" s="1"/>
    </row>
    <row r="2739" spans="2:27" x14ac:dyDescent="0.25">
      <c r="B2739" s="5"/>
      <c r="C2739" s="2"/>
      <c r="D2739" s="3"/>
      <c r="G2739" s="3"/>
      <c r="I2739" s="1"/>
      <c r="J2739" s="1"/>
      <c r="K2739" s="2"/>
      <c r="Y2739" s="2"/>
      <c r="Z2739" s="2"/>
      <c r="AA2739" s="1"/>
    </row>
    <row r="2740" spans="2:27" x14ac:dyDescent="0.25">
      <c r="B2740" s="5"/>
      <c r="C2740" s="2"/>
      <c r="D2740" s="3"/>
      <c r="E2740" s="3"/>
      <c r="G2740" s="3"/>
      <c r="I2740" s="1"/>
      <c r="J2740" s="1"/>
      <c r="K2740" s="2"/>
      <c r="Y2740" s="2"/>
      <c r="Z2740" s="2"/>
      <c r="AA2740" s="1"/>
    </row>
    <row r="2741" spans="2:27" x14ac:dyDescent="0.25">
      <c r="B2741" s="5"/>
      <c r="C2741" s="2"/>
      <c r="D2741" s="3"/>
      <c r="G2741" s="3"/>
      <c r="I2741" s="1"/>
      <c r="J2741" s="1"/>
      <c r="K2741" s="2"/>
      <c r="Y2741" s="2"/>
      <c r="Z2741" s="2"/>
      <c r="AA2741" s="1"/>
    </row>
    <row r="2742" spans="2:27" x14ac:dyDescent="0.25">
      <c r="B2742" s="5"/>
      <c r="C2742" s="2"/>
      <c r="D2742" s="3"/>
      <c r="G2742" s="3"/>
      <c r="I2742" s="1"/>
      <c r="J2742" s="1"/>
      <c r="K2742" s="2"/>
      <c r="Y2742" s="2"/>
      <c r="Z2742" s="2"/>
      <c r="AA2742" s="1"/>
    </row>
    <row r="2743" spans="2:27" x14ac:dyDescent="0.25">
      <c r="B2743" s="5"/>
      <c r="C2743" s="2"/>
      <c r="D2743" s="3"/>
      <c r="F2743" s="3"/>
      <c r="G2743" s="3"/>
      <c r="I2743" s="1"/>
      <c r="J2743" s="1"/>
      <c r="K2743" s="2"/>
      <c r="Y2743" s="2"/>
      <c r="Z2743" s="2"/>
      <c r="AA2743" s="1"/>
    </row>
    <row r="2744" spans="2:27" x14ac:dyDescent="0.25">
      <c r="B2744" s="5"/>
      <c r="C2744" s="2"/>
      <c r="D2744" s="3"/>
      <c r="F2744" s="3"/>
      <c r="G2744" s="3"/>
      <c r="I2744" s="1"/>
      <c r="J2744" s="1"/>
      <c r="K2744" s="2"/>
      <c r="Y2744" s="2"/>
      <c r="Z2744" s="2"/>
      <c r="AA2744" s="1"/>
    </row>
    <row r="2745" spans="2:27" x14ac:dyDescent="0.25">
      <c r="B2745" s="5"/>
      <c r="C2745" s="2"/>
      <c r="D2745" s="3"/>
      <c r="G2745" s="3"/>
      <c r="I2745" s="1"/>
      <c r="J2745" s="1"/>
      <c r="K2745" s="2"/>
      <c r="Y2745" s="2"/>
      <c r="Z2745" s="2"/>
      <c r="AA2745" s="1"/>
    </row>
    <row r="2746" spans="2:27" x14ac:dyDescent="0.25">
      <c r="B2746" s="5"/>
      <c r="C2746" s="2"/>
      <c r="D2746" s="3"/>
      <c r="G2746" s="3"/>
      <c r="I2746" s="1"/>
      <c r="J2746" s="1"/>
      <c r="K2746" s="2"/>
      <c r="Y2746" s="2"/>
      <c r="Z2746" s="2"/>
      <c r="AA2746" s="1"/>
    </row>
    <row r="2747" spans="2:27" x14ac:dyDescent="0.25">
      <c r="B2747" s="5"/>
      <c r="C2747" s="2"/>
      <c r="D2747" s="3"/>
      <c r="G2747" s="3"/>
      <c r="I2747" s="1"/>
      <c r="J2747" s="1"/>
      <c r="K2747" s="2"/>
      <c r="Y2747" s="2"/>
      <c r="Z2747" s="2"/>
      <c r="AA2747" s="1"/>
    </row>
    <row r="2748" spans="2:27" x14ac:dyDescent="0.25">
      <c r="B2748" s="5"/>
      <c r="C2748" s="2"/>
      <c r="D2748" s="3"/>
      <c r="G2748" s="3"/>
      <c r="I2748" s="1"/>
      <c r="J2748" s="1"/>
      <c r="K2748" s="2"/>
      <c r="Y2748" s="2"/>
      <c r="Z2748" s="2"/>
      <c r="AA2748" s="1"/>
    </row>
    <row r="2749" spans="2:27" x14ac:dyDescent="0.25">
      <c r="B2749" s="5"/>
      <c r="C2749" s="2"/>
      <c r="D2749" s="3"/>
      <c r="G2749" s="3"/>
      <c r="I2749" s="1"/>
      <c r="J2749" s="1"/>
      <c r="K2749" s="2"/>
      <c r="Y2749" s="2"/>
      <c r="Z2749" s="2"/>
      <c r="AA2749" s="1"/>
    </row>
    <row r="2750" spans="2:27" x14ac:dyDescent="0.25">
      <c r="B2750" s="5"/>
      <c r="C2750" s="2"/>
      <c r="D2750" s="3"/>
      <c r="G2750" s="3"/>
      <c r="I2750" s="1"/>
      <c r="J2750" s="1"/>
      <c r="K2750" s="2"/>
      <c r="Y2750" s="2"/>
      <c r="Z2750" s="2"/>
      <c r="AA2750" s="1"/>
    </row>
    <row r="2751" spans="2:27" x14ac:dyDescent="0.25">
      <c r="B2751" s="5"/>
      <c r="C2751" s="2"/>
      <c r="D2751" s="3"/>
      <c r="G2751" s="3"/>
      <c r="I2751" s="1"/>
      <c r="J2751" s="1"/>
      <c r="K2751" s="2"/>
      <c r="Y2751" s="2"/>
      <c r="Z2751" s="2"/>
      <c r="AA2751" s="1"/>
    </row>
    <row r="2752" spans="2:27" x14ac:dyDescent="0.25">
      <c r="B2752" s="5"/>
      <c r="C2752" s="2"/>
      <c r="D2752" s="3"/>
      <c r="G2752" s="3"/>
      <c r="I2752" s="1"/>
      <c r="J2752" s="1"/>
      <c r="K2752" s="2"/>
      <c r="Y2752" s="2"/>
      <c r="Z2752" s="2"/>
      <c r="AA2752" s="1"/>
    </row>
    <row r="2753" spans="2:27" x14ac:dyDescent="0.25">
      <c r="B2753" s="5"/>
      <c r="C2753" s="2"/>
      <c r="D2753" s="3"/>
      <c r="G2753" s="3"/>
      <c r="I2753" s="1"/>
      <c r="J2753" s="1"/>
      <c r="K2753" s="2"/>
      <c r="Y2753" s="2"/>
      <c r="Z2753" s="2"/>
      <c r="AA2753" s="1"/>
    </row>
    <row r="2754" spans="2:27" x14ac:dyDescent="0.25">
      <c r="B2754" s="5"/>
      <c r="C2754" s="2"/>
      <c r="D2754" s="3"/>
      <c r="G2754" s="3"/>
      <c r="I2754" s="1"/>
      <c r="J2754" s="1"/>
      <c r="K2754" s="2"/>
      <c r="Y2754" s="2"/>
      <c r="Z2754" s="2"/>
      <c r="AA2754" s="1"/>
    </row>
    <row r="2755" spans="2:27" x14ac:dyDescent="0.25">
      <c r="B2755" s="5"/>
      <c r="C2755" s="2"/>
      <c r="D2755" s="3"/>
      <c r="F2755" s="3"/>
      <c r="G2755" s="3"/>
      <c r="I2755" s="1"/>
      <c r="J2755" s="1"/>
      <c r="K2755" s="2"/>
      <c r="Y2755" s="2"/>
      <c r="Z2755" s="2"/>
      <c r="AA2755" s="1"/>
    </row>
    <row r="2756" spans="2:27" x14ac:dyDescent="0.25">
      <c r="B2756" s="5"/>
      <c r="C2756" s="2"/>
      <c r="D2756" s="3"/>
      <c r="E2756" s="3"/>
      <c r="G2756" s="3"/>
      <c r="I2756" s="1"/>
      <c r="J2756" s="1"/>
      <c r="K2756" s="2"/>
      <c r="Y2756" s="2"/>
      <c r="Z2756" s="2"/>
      <c r="AA2756" s="1"/>
    </row>
    <row r="2757" spans="2:27" x14ac:dyDescent="0.25">
      <c r="B2757" s="5"/>
      <c r="C2757" s="2"/>
      <c r="D2757" s="3"/>
      <c r="G2757" s="3"/>
      <c r="I2757" s="1"/>
      <c r="J2757" s="1"/>
      <c r="K2757" s="2"/>
      <c r="Y2757" s="2"/>
      <c r="Z2757" s="2"/>
      <c r="AA2757" s="1"/>
    </row>
    <row r="2758" spans="2:27" x14ac:dyDescent="0.25">
      <c r="B2758" s="5"/>
      <c r="C2758" s="2"/>
      <c r="D2758" s="3"/>
      <c r="E2758" s="3"/>
      <c r="G2758" s="3"/>
      <c r="I2758" s="1"/>
      <c r="J2758" s="1"/>
      <c r="K2758" s="2"/>
      <c r="Y2758" s="2"/>
      <c r="Z2758" s="2"/>
      <c r="AA2758" s="1"/>
    </row>
    <row r="2759" spans="2:27" x14ac:dyDescent="0.25">
      <c r="B2759" s="5"/>
      <c r="C2759" s="2"/>
      <c r="D2759" s="3"/>
      <c r="G2759" s="3"/>
      <c r="I2759" s="1"/>
      <c r="J2759" s="1"/>
      <c r="K2759" s="2"/>
      <c r="Y2759" s="2"/>
      <c r="Z2759" s="2"/>
      <c r="AA2759" s="1"/>
    </row>
    <row r="2760" spans="2:27" x14ac:dyDescent="0.25">
      <c r="B2760" s="5"/>
      <c r="C2760" s="2"/>
      <c r="D2760" s="3"/>
      <c r="E2760" s="3"/>
      <c r="G2760" s="3"/>
      <c r="I2760" s="1"/>
      <c r="J2760" s="1"/>
      <c r="K2760" s="2"/>
      <c r="Y2760" s="2"/>
      <c r="Z2760" s="2"/>
      <c r="AA2760" s="1"/>
    </row>
    <row r="2761" spans="2:27" x14ac:dyDescent="0.25">
      <c r="B2761" s="5"/>
      <c r="C2761" s="2"/>
      <c r="D2761" s="3"/>
      <c r="G2761" s="3"/>
      <c r="I2761" s="1"/>
      <c r="J2761" s="1"/>
      <c r="K2761" s="2"/>
      <c r="Y2761" s="2"/>
      <c r="Z2761" s="2"/>
      <c r="AA2761" s="1"/>
    </row>
    <row r="2762" spans="2:27" x14ac:dyDescent="0.25">
      <c r="B2762" s="5"/>
      <c r="C2762" s="2"/>
      <c r="D2762" s="3"/>
      <c r="G2762" s="3"/>
      <c r="I2762" s="1"/>
      <c r="J2762" s="1"/>
      <c r="K2762" s="2"/>
      <c r="Y2762" s="2"/>
      <c r="Z2762" s="2"/>
      <c r="AA2762" s="1"/>
    </row>
    <row r="2763" spans="2:27" x14ac:dyDescent="0.25">
      <c r="B2763" s="5"/>
      <c r="C2763" s="2"/>
      <c r="D2763" s="3"/>
      <c r="G2763" s="3"/>
      <c r="I2763" s="1"/>
      <c r="J2763" s="1"/>
      <c r="K2763" s="2"/>
      <c r="Y2763" s="2"/>
      <c r="Z2763" s="2"/>
      <c r="AA2763" s="1"/>
    </row>
    <row r="2764" spans="2:27" x14ac:dyDescent="0.25">
      <c r="B2764" s="5"/>
      <c r="C2764" s="2"/>
      <c r="D2764" s="3"/>
      <c r="E2764" s="3"/>
      <c r="F2764" s="3"/>
      <c r="G2764" s="3"/>
      <c r="I2764" s="1"/>
      <c r="J2764" s="1"/>
      <c r="K2764" s="2"/>
      <c r="Y2764" s="2"/>
      <c r="Z2764" s="2"/>
      <c r="AA2764" s="1"/>
    </row>
    <row r="2765" spans="2:27" x14ac:dyDescent="0.25">
      <c r="B2765" s="5"/>
      <c r="C2765" s="2"/>
      <c r="D2765" s="3"/>
      <c r="G2765" s="3"/>
      <c r="I2765" s="1"/>
      <c r="J2765" s="1"/>
      <c r="K2765" s="2"/>
      <c r="Y2765" s="2"/>
      <c r="Z2765" s="2"/>
      <c r="AA2765" s="1"/>
    </row>
    <row r="2766" spans="2:27" x14ac:dyDescent="0.25">
      <c r="B2766" s="5"/>
      <c r="C2766" s="2"/>
      <c r="D2766" s="3"/>
      <c r="E2766" s="3"/>
      <c r="G2766" s="3"/>
      <c r="I2766" s="1"/>
      <c r="J2766" s="1"/>
      <c r="K2766" s="2"/>
      <c r="Y2766" s="2"/>
      <c r="Z2766" s="2"/>
      <c r="AA2766" s="1"/>
    </row>
    <row r="2767" spans="2:27" x14ac:dyDescent="0.25">
      <c r="B2767" s="5"/>
      <c r="C2767" s="2"/>
      <c r="D2767" s="3"/>
      <c r="G2767" s="3"/>
      <c r="I2767" s="1"/>
      <c r="J2767" s="1"/>
      <c r="K2767" s="2"/>
      <c r="Y2767" s="2"/>
      <c r="Z2767" s="2"/>
      <c r="AA2767" s="1"/>
    </row>
    <row r="2768" spans="2:27" x14ac:dyDescent="0.25">
      <c r="B2768" s="5"/>
      <c r="C2768" s="2"/>
      <c r="D2768" s="3"/>
      <c r="G2768" s="3"/>
      <c r="I2768" s="1"/>
      <c r="J2768" s="1"/>
      <c r="K2768" s="2"/>
      <c r="Y2768" s="2"/>
      <c r="Z2768" s="2"/>
      <c r="AA2768" s="1"/>
    </row>
    <row r="2769" spans="2:27" x14ac:dyDescent="0.25">
      <c r="B2769" s="5"/>
      <c r="C2769" s="2"/>
      <c r="D2769" s="3"/>
      <c r="G2769" s="3"/>
      <c r="I2769" s="1"/>
      <c r="J2769" s="1"/>
      <c r="K2769" s="2"/>
      <c r="Y2769" s="2"/>
      <c r="Z2769" s="2"/>
      <c r="AA2769" s="1"/>
    </row>
    <row r="2770" spans="2:27" x14ac:dyDescent="0.25">
      <c r="B2770" s="5"/>
      <c r="C2770" s="2"/>
      <c r="D2770" s="3"/>
      <c r="F2770" s="3"/>
      <c r="G2770" s="3"/>
      <c r="I2770" s="1"/>
      <c r="J2770" s="1"/>
      <c r="K2770" s="2"/>
      <c r="Y2770" s="2"/>
      <c r="Z2770" s="2"/>
      <c r="AA2770" s="1"/>
    </row>
    <row r="2771" spans="2:27" x14ac:dyDescent="0.25">
      <c r="B2771" s="5"/>
      <c r="C2771" s="2"/>
      <c r="D2771" s="3"/>
      <c r="E2771" s="3"/>
      <c r="F2771" s="3"/>
      <c r="G2771" s="3"/>
      <c r="I2771" s="1"/>
      <c r="J2771" s="1"/>
      <c r="K2771" s="2"/>
      <c r="Y2771" s="2"/>
      <c r="Z2771" s="2"/>
      <c r="AA2771" s="1"/>
    </row>
    <row r="2772" spans="2:27" x14ac:dyDescent="0.25">
      <c r="B2772" s="5"/>
      <c r="C2772" s="2"/>
      <c r="D2772" s="3"/>
      <c r="G2772" s="3"/>
      <c r="I2772" s="1"/>
      <c r="J2772" s="1"/>
      <c r="K2772" s="2"/>
      <c r="Y2772" s="2"/>
      <c r="Z2772" s="2"/>
      <c r="AA2772" s="1"/>
    </row>
    <row r="2773" spans="2:27" x14ac:dyDescent="0.25">
      <c r="B2773" s="5"/>
      <c r="C2773" s="2"/>
      <c r="D2773" s="3"/>
      <c r="G2773" s="3"/>
      <c r="I2773" s="1"/>
      <c r="J2773" s="1"/>
      <c r="K2773" s="2"/>
      <c r="Y2773" s="2"/>
      <c r="Z2773" s="2"/>
      <c r="AA2773" s="1"/>
    </row>
    <row r="2774" spans="2:27" x14ac:dyDescent="0.25">
      <c r="B2774" s="5"/>
      <c r="C2774" s="2"/>
      <c r="D2774" s="3"/>
      <c r="G2774" s="3"/>
      <c r="I2774" s="1"/>
      <c r="J2774" s="1"/>
      <c r="K2774" s="2"/>
      <c r="Y2774" s="2"/>
      <c r="Z2774" s="2"/>
      <c r="AA2774" s="1"/>
    </row>
    <row r="2775" spans="2:27" x14ac:dyDescent="0.25">
      <c r="B2775" s="5"/>
      <c r="C2775" s="2"/>
      <c r="D2775" s="3"/>
      <c r="E2775" s="3"/>
      <c r="G2775" s="3"/>
      <c r="I2775" s="1"/>
      <c r="J2775" s="1"/>
      <c r="K2775" s="2"/>
      <c r="Y2775" s="2"/>
      <c r="Z2775" s="2"/>
      <c r="AA2775" s="1"/>
    </row>
    <row r="2776" spans="2:27" x14ac:dyDescent="0.25">
      <c r="B2776" s="5"/>
      <c r="C2776" s="2"/>
      <c r="D2776" s="3"/>
      <c r="G2776" s="3"/>
      <c r="I2776" s="1"/>
      <c r="J2776" s="1"/>
      <c r="K2776" s="2"/>
      <c r="Y2776" s="2"/>
      <c r="Z2776" s="2"/>
      <c r="AA2776" s="1"/>
    </row>
    <row r="2777" spans="2:27" x14ac:dyDescent="0.25">
      <c r="B2777" s="5"/>
      <c r="C2777" s="2"/>
      <c r="D2777" s="3"/>
      <c r="G2777" s="3"/>
      <c r="I2777" s="1"/>
      <c r="J2777" s="1"/>
      <c r="K2777" s="2"/>
      <c r="Y2777" s="2"/>
      <c r="Z2777" s="2"/>
      <c r="AA2777" s="1"/>
    </row>
    <row r="2778" spans="2:27" x14ac:dyDescent="0.25">
      <c r="B2778" s="5"/>
      <c r="C2778" s="2"/>
      <c r="D2778" s="3"/>
      <c r="G2778" s="3"/>
      <c r="I2778" s="1"/>
      <c r="J2778" s="1"/>
      <c r="K2778" s="2"/>
      <c r="Y2778" s="2"/>
      <c r="Z2778" s="2"/>
      <c r="AA2778" s="1"/>
    </row>
    <row r="2779" spans="2:27" x14ac:dyDescent="0.25">
      <c r="B2779" s="5"/>
      <c r="C2779" s="2"/>
      <c r="D2779" s="3"/>
      <c r="G2779" s="3"/>
      <c r="I2779" s="1"/>
      <c r="J2779" s="1"/>
      <c r="K2779" s="2"/>
      <c r="Y2779" s="2"/>
      <c r="Z2779" s="2"/>
      <c r="AA2779" s="1"/>
    </row>
    <row r="2780" spans="2:27" x14ac:dyDescent="0.25">
      <c r="B2780" s="5"/>
      <c r="C2780" s="2"/>
      <c r="D2780" s="3"/>
      <c r="E2780" s="3"/>
      <c r="G2780" s="3"/>
      <c r="I2780" s="1"/>
      <c r="J2780" s="1"/>
      <c r="K2780" s="2"/>
      <c r="Y2780" s="2"/>
      <c r="Z2780" s="2"/>
      <c r="AA2780" s="1"/>
    </row>
    <row r="2781" spans="2:27" x14ac:dyDescent="0.25">
      <c r="B2781" s="5"/>
      <c r="C2781" s="2"/>
      <c r="D2781" s="3"/>
      <c r="F2781" s="3"/>
      <c r="G2781" s="3"/>
      <c r="I2781" s="1"/>
      <c r="J2781" s="1"/>
      <c r="K2781" s="2"/>
      <c r="Y2781" s="2"/>
      <c r="Z2781" s="2"/>
      <c r="AA2781" s="1"/>
    </row>
    <row r="2782" spans="2:27" x14ac:dyDescent="0.25">
      <c r="B2782" s="5"/>
      <c r="C2782" s="2"/>
      <c r="D2782" s="3"/>
      <c r="G2782" s="3"/>
      <c r="I2782" s="1"/>
      <c r="J2782" s="1"/>
      <c r="K2782" s="2"/>
      <c r="Y2782" s="2"/>
      <c r="Z2782" s="2"/>
      <c r="AA2782" s="1"/>
    </row>
    <row r="2783" spans="2:27" x14ac:dyDescent="0.25">
      <c r="B2783" s="5"/>
      <c r="C2783" s="2"/>
      <c r="D2783" s="3"/>
      <c r="E2783" s="3"/>
      <c r="G2783" s="3"/>
      <c r="I2783" s="1"/>
      <c r="J2783" s="1"/>
      <c r="K2783" s="2"/>
      <c r="Y2783" s="2"/>
      <c r="Z2783" s="2"/>
      <c r="AA2783" s="1"/>
    </row>
    <row r="2784" spans="2:27" x14ac:dyDescent="0.25">
      <c r="B2784" s="5"/>
      <c r="C2784" s="2"/>
      <c r="D2784" s="3"/>
      <c r="G2784" s="3"/>
      <c r="I2784" s="1"/>
      <c r="J2784" s="1"/>
      <c r="K2784" s="2"/>
      <c r="Y2784" s="2"/>
      <c r="Z2784" s="2"/>
      <c r="AA2784" s="1"/>
    </row>
    <row r="2785" spans="2:27" x14ac:dyDescent="0.25">
      <c r="B2785" s="5"/>
      <c r="C2785" s="2"/>
      <c r="D2785" s="3"/>
      <c r="E2785" s="3"/>
      <c r="F2785" s="3"/>
      <c r="G2785" s="3"/>
      <c r="I2785" s="1"/>
      <c r="J2785" s="1"/>
      <c r="K2785" s="2"/>
      <c r="Y2785" s="2"/>
      <c r="Z2785" s="2"/>
      <c r="AA2785" s="1"/>
    </row>
    <row r="2786" spans="2:27" x14ac:dyDescent="0.25">
      <c r="B2786" s="5"/>
      <c r="C2786" s="2"/>
      <c r="D2786" s="3"/>
      <c r="G2786" s="3"/>
      <c r="I2786" s="1"/>
      <c r="J2786" s="1"/>
      <c r="K2786" s="2"/>
      <c r="Y2786" s="2"/>
      <c r="Z2786" s="2"/>
      <c r="AA2786" s="1"/>
    </row>
    <row r="2787" spans="2:27" x14ac:dyDescent="0.25">
      <c r="B2787" s="5"/>
      <c r="C2787" s="2"/>
      <c r="D2787" s="3"/>
      <c r="G2787" s="3"/>
      <c r="I2787" s="1"/>
      <c r="J2787" s="1"/>
      <c r="K2787" s="2"/>
      <c r="Y2787" s="2"/>
      <c r="Z2787" s="2"/>
      <c r="AA2787" s="1"/>
    </row>
    <row r="2788" spans="2:27" x14ac:dyDescent="0.25">
      <c r="B2788" s="5"/>
      <c r="C2788" s="2"/>
      <c r="D2788" s="3"/>
      <c r="G2788" s="3"/>
      <c r="I2788" s="1"/>
      <c r="J2788" s="1"/>
      <c r="K2788" s="2"/>
      <c r="Y2788" s="2"/>
      <c r="Z2788" s="2"/>
      <c r="AA2788" s="1"/>
    </row>
    <row r="2789" spans="2:27" x14ac:dyDescent="0.25">
      <c r="B2789" s="5"/>
      <c r="C2789" s="2"/>
      <c r="D2789" s="3"/>
      <c r="G2789" s="3"/>
      <c r="I2789" s="1"/>
      <c r="J2789" s="1"/>
      <c r="K2789" s="2"/>
      <c r="Y2789" s="2"/>
      <c r="Z2789" s="2"/>
      <c r="AA2789" s="1"/>
    </row>
    <row r="2790" spans="2:27" x14ac:dyDescent="0.25">
      <c r="B2790" s="5"/>
      <c r="C2790" s="2"/>
      <c r="D2790" s="3"/>
      <c r="F2790" s="3"/>
      <c r="G2790" s="3"/>
      <c r="I2790" s="1"/>
      <c r="J2790" s="1"/>
      <c r="K2790" s="2"/>
      <c r="Y2790" s="2"/>
      <c r="Z2790" s="2"/>
      <c r="AA2790" s="1"/>
    </row>
    <row r="2791" spans="2:27" x14ac:dyDescent="0.25">
      <c r="B2791" s="5"/>
      <c r="C2791" s="2"/>
      <c r="D2791" s="3"/>
      <c r="F2791" s="3"/>
      <c r="G2791" s="3"/>
      <c r="I2791" s="1"/>
      <c r="J2791" s="1"/>
      <c r="K2791" s="2"/>
      <c r="Y2791" s="2"/>
      <c r="Z2791" s="2"/>
      <c r="AA2791" s="1"/>
    </row>
    <row r="2792" spans="2:27" x14ac:dyDescent="0.25">
      <c r="B2792" s="5"/>
      <c r="C2792" s="2"/>
      <c r="D2792" s="3"/>
      <c r="E2792" s="3"/>
      <c r="G2792" s="3"/>
      <c r="I2792" s="1"/>
      <c r="J2792" s="1"/>
      <c r="K2792" s="2"/>
      <c r="Y2792" s="2"/>
      <c r="Z2792" s="2"/>
      <c r="AA2792" s="1"/>
    </row>
    <row r="2793" spans="2:27" x14ac:dyDescent="0.25">
      <c r="B2793" s="5"/>
      <c r="C2793" s="2"/>
      <c r="D2793" s="3"/>
      <c r="G2793" s="3"/>
      <c r="I2793" s="1"/>
      <c r="J2793" s="1"/>
      <c r="K2793" s="2"/>
      <c r="Y2793" s="2"/>
      <c r="Z2793" s="2"/>
      <c r="AA2793" s="1"/>
    </row>
    <row r="2794" spans="2:27" x14ac:dyDescent="0.25">
      <c r="B2794" s="5"/>
      <c r="C2794" s="2"/>
      <c r="D2794" s="3"/>
      <c r="G2794" s="3"/>
      <c r="I2794" s="1"/>
      <c r="J2794" s="1"/>
      <c r="K2794" s="2"/>
      <c r="Y2794" s="2"/>
      <c r="Z2794" s="2"/>
      <c r="AA2794" s="1"/>
    </row>
    <row r="2795" spans="2:27" x14ac:dyDescent="0.25">
      <c r="B2795" s="5"/>
      <c r="C2795" s="2"/>
      <c r="D2795" s="3"/>
      <c r="G2795" s="3"/>
      <c r="I2795" s="1"/>
      <c r="J2795" s="1"/>
      <c r="K2795" s="2"/>
      <c r="Y2795" s="2"/>
      <c r="Z2795" s="2"/>
      <c r="AA2795" s="1"/>
    </row>
    <row r="2796" spans="2:27" x14ac:dyDescent="0.25">
      <c r="B2796" s="5"/>
      <c r="C2796" s="2"/>
      <c r="D2796" s="3"/>
      <c r="G2796" s="3"/>
      <c r="I2796" s="1"/>
      <c r="J2796" s="1"/>
      <c r="K2796" s="2"/>
      <c r="Y2796" s="2"/>
      <c r="Z2796" s="2"/>
      <c r="AA2796" s="1"/>
    </row>
    <row r="2797" spans="2:27" x14ac:dyDescent="0.25">
      <c r="B2797" s="5"/>
      <c r="C2797" s="2"/>
      <c r="D2797" s="3"/>
      <c r="E2797" s="3"/>
      <c r="G2797" s="3"/>
      <c r="I2797" s="1"/>
      <c r="J2797" s="1"/>
      <c r="K2797" s="2"/>
      <c r="Y2797" s="2"/>
      <c r="Z2797" s="2"/>
      <c r="AA2797" s="1"/>
    </row>
    <row r="2798" spans="2:27" x14ac:dyDescent="0.25">
      <c r="B2798" s="5"/>
      <c r="C2798" s="2"/>
      <c r="D2798" s="3"/>
      <c r="F2798" s="3"/>
      <c r="G2798" s="3"/>
      <c r="I2798" s="1"/>
      <c r="J2798" s="1"/>
      <c r="K2798" s="2"/>
      <c r="Y2798" s="2"/>
      <c r="Z2798" s="2"/>
      <c r="AA2798" s="1"/>
    </row>
    <row r="2799" spans="2:27" x14ac:dyDescent="0.25">
      <c r="B2799" s="5"/>
      <c r="C2799" s="2"/>
      <c r="D2799" s="3"/>
      <c r="E2799" s="3"/>
      <c r="G2799" s="3"/>
      <c r="I2799" s="1"/>
      <c r="J2799" s="1"/>
      <c r="K2799" s="2"/>
      <c r="Y2799" s="2"/>
      <c r="Z2799" s="2"/>
      <c r="AA2799" s="1"/>
    </row>
    <row r="2800" spans="2:27" x14ac:dyDescent="0.25">
      <c r="B2800" s="5"/>
      <c r="C2800" s="2"/>
      <c r="D2800" s="3"/>
      <c r="G2800" s="3"/>
      <c r="I2800" s="1"/>
      <c r="J2800" s="1"/>
      <c r="K2800" s="2"/>
      <c r="Y2800" s="2"/>
      <c r="Z2800" s="2"/>
      <c r="AA2800" s="1"/>
    </row>
    <row r="2801" spans="2:27" x14ac:dyDescent="0.25">
      <c r="B2801" s="5"/>
      <c r="C2801" s="2"/>
      <c r="D2801" s="3"/>
      <c r="G2801" s="3"/>
      <c r="I2801" s="1"/>
      <c r="J2801" s="1"/>
      <c r="K2801" s="2"/>
      <c r="Y2801" s="2"/>
      <c r="Z2801" s="2"/>
      <c r="AA2801" s="1"/>
    </row>
    <row r="2802" spans="2:27" x14ac:dyDescent="0.25">
      <c r="B2802" s="5"/>
      <c r="C2802" s="2"/>
      <c r="D2802" s="3"/>
      <c r="G2802" s="3"/>
      <c r="I2802" s="1"/>
      <c r="J2802" s="1"/>
      <c r="K2802" s="2"/>
      <c r="Y2802" s="2"/>
      <c r="Z2802" s="2"/>
      <c r="AA2802" s="1"/>
    </row>
    <row r="2803" spans="2:27" x14ac:dyDescent="0.25">
      <c r="B2803" s="5"/>
      <c r="C2803" s="2"/>
      <c r="D2803" s="3"/>
      <c r="G2803" s="3"/>
      <c r="I2803" s="1"/>
      <c r="J2803" s="1"/>
      <c r="K2803" s="2"/>
      <c r="Y2803" s="2"/>
      <c r="Z2803" s="2"/>
      <c r="AA2803" s="1"/>
    </row>
    <row r="2804" spans="2:27" x14ac:dyDescent="0.25">
      <c r="B2804" s="5"/>
      <c r="C2804" s="2"/>
      <c r="D2804" s="3"/>
      <c r="G2804" s="3"/>
      <c r="I2804" s="1"/>
      <c r="J2804" s="1"/>
      <c r="K2804" s="2"/>
      <c r="Y2804" s="2"/>
      <c r="Z2804" s="2"/>
      <c r="AA2804" s="1"/>
    </row>
    <row r="2805" spans="2:27" x14ac:dyDescent="0.25">
      <c r="B2805" s="5"/>
      <c r="C2805" s="2"/>
      <c r="D2805" s="3"/>
      <c r="E2805" s="3"/>
      <c r="G2805" s="3"/>
      <c r="I2805" s="1"/>
      <c r="J2805" s="1"/>
      <c r="K2805" s="2"/>
      <c r="Y2805" s="2"/>
      <c r="Z2805" s="2"/>
      <c r="AA2805" s="1"/>
    </row>
    <row r="2806" spans="2:27" x14ac:dyDescent="0.25">
      <c r="B2806" s="5"/>
      <c r="C2806" s="2"/>
      <c r="D2806" s="3"/>
      <c r="F2806" s="3"/>
      <c r="G2806" s="3"/>
      <c r="I2806" s="1"/>
      <c r="J2806" s="1"/>
      <c r="K2806" s="2"/>
      <c r="Y2806" s="2"/>
      <c r="Z2806" s="2"/>
      <c r="AA2806" s="1"/>
    </row>
    <row r="2807" spans="2:27" x14ac:dyDescent="0.25">
      <c r="B2807" s="5"/>
      <c r="C2807" s="2"/>
      <c r="D2807" s="3"/>
      <c r="E2807" s="3"/>
      <c r="G2807" s="3"/>
      <c r="I2807" s="1"/>
      <c r="J2807" s="1"/>
      <c r="K2807" s="2"/>
      <c r="Y2807" s="2"/>
      <c r="Z2807" s="2"/>
      <c r="AA2807" s="1"/>
    </row>
    <row r="2808" spans="2:27" x14ac:dyDescent="0.25">
      <c r="B2808" s="5"/>
      <c r="C2808" s="2"/>
      <c r="D2808" s="3"/>
      <c r="E2808" s="3"/>
      <c r="G2808" s="3"/>
      <c r="I2808" s="1"/>
      <c r="J2808" s="1"/>
      <c r="K2808" s="2"/>
      <c r="Y2808" s="2"/>
      <c r="Z2808" s="2"/>
      <c r="AA2808" s="1"/>
    </row>
    <row r="2809" spans="2:27" x14ac:dyDescent="0.25">
      <c r="B2809" s="5"/>
      <c r="C2809" s="2"/>
      <c r="D2809" s="3"/>
      <c r="G2809" s="3"/>
      <c r="I2809" s="1"/>
      <c r="J2809" s="1"/>
      <c r="K2809" s="2"/>
      <c r="Y2809" s="2"/>
      <c r="Z2809" s="2"/>
      <c r="AA2809" s="1"/>
    </row>
    <row r="2810" spans="2:27" x14ac:dyDescent="0.25">
      <c r="B2810" s="5"/>
      <c r="C2810" s="2"/>
      <c r="D2810" s="3"/>
      <c r="G2810" s="3"/>
      <c r="I2810" s="1"/>
      <c r="J2810" s="1"/>
      <c r="K2810" s="2"/>
      <c r="Y2810" s="2"/>
      <c r="Z2810" s="2"/>
      <c r="AA2810" s="1"/>
    </row>
    <row r="2811" spans="2:27" x14ac:dyDescent="0.25">
      <c r="B2811" s="5"/>
      <c r="C2811" s="2"/>
      <c r="D2811" s="3"/>
      <c r="G2811" s="3"/>
      <c r="I2811" s="1"/>
      <c r="J2811" s="1"/>
      <c r="K2811" s="2"/>
      <c r="Y2811" s="2"/>
      <c r="Z2811" s="2"/>
      <c r="AA2811" s="1"/>
    </row>
    <row r="2812" spans="2:27" x14ac:dyDescent="0.25">
      <c r="B2812" s="5"/>
      <c r="C2812" s="2"/>
      <c r="D2812" s="3"/>
      <c r="E2812" s="3"/>
      <c r="G2812" s="3"/>
      <c r="I2812" s="1"/>
      <c r="J2812" s="1"/>
      <c r="K2812" s="2"/>
      <c r="Y2812" s="2"/>
      <c r="Z2812" s="2"/>
      <c r="AA2812" s="1"/>
    </row>
    <row r="2813" spans="2:27" x14ac:dyDescent="0.25">
      <c r="B2813" s="5"/>
      <c r="C2813" s="2"/>
      <c r="D2813" s="3"/>
      <c r="G2813" s="3"/>
      <c r="I2813" s="1"/>
      <c r="J2813" s="1"/>
      <c r="K2813" s="2"/>
      <c r="Y2813" s="2"/>
      <c r="Z2813" s="2"/>
      <c r="AA2813" s="1"/>
    </row>
    <row r="2814" spans="2:27" x14ac:dyDescent="0.25">
      <c r="B2814" s="5"/>
      <c r="C2814" s="2"/>
      <c r="D2814" s="3"/>
      <c r="G2814" s="3"/>
      <c r="I2814" s="1"/>
      <c r="J2814" s="1"/>
      <c r="K2814" s="2"/>
      <c r="Y2814" s="2"/>
      <c r="Z2814" s="2"/>
      <c r="AA2814" s="1"/>
    </row>
    <row r="2815" spans="2:27" x14ac:dyDescent="0.25">
      <c r="B2815" s="5"/>
      <c r="C2815" s="2"/>
      <c r="D2815" s="3"/>
      <c r="F2815" s="3"/>
      <c r="G2815" s="3"/>
      <c r="I2815" s="1"/>
      <c r="J2815" s="1"/>
      <c r="K2815" s="2"/>
      <c r="Y2815" s="2"/>
      <c r="Z2815" s="2"/>
      <c r="AA2815" s="1"/>
    </row>
    <row r="2816" spans="2:27" x14ac:dyDescent="0.25">
      <c r="B2816" s="5"/>
      <c r="C2816" s="2"/>
      <c r="D2816" s="3"/>
      <c r="G2816" s="3"/>
      <c r="I2816" s="1"/>
      <c r="J2816" s="1"/>
      <c r="K2816" s="2"/>
      <c r="Y2816" s="2"/>
      <c r="Z2816" s="2"/>
      <c r="AA2816" s="1"/>
    </row>
    <row r="2817" spans="2:27" x14ac:dyDescent="0.25">
      <c r="B2817" s="5"/>
      <c r="C2817" s="2"/>
      <c r="D2817" s="3"/>
      <c r="G2817" s="3"/>
      <c r="I2817" s="1"/>
      <c r="J2817" s="1"/>
      <c r="K2817" s="2"/>
      <c r="Y2817" s="2"/>
      <c r="Z2817" s="2"/>
      <c r="AA2817" s="1"/>
    </row>
    <row r="2818" spans="2:27" x14ac:dyDescent="0.25">
      <c r="B2818" s="5"/>
      <c r="C2818" s="2"/>
      <c r="D2818" s="3"/>
      <c r="G2818" s="3"/>
      <c r="I2818" s="1"/>
      <c r="J2818" s="1"/>
      <c r="K2818" s="2"/>
      <c r="Y2818" s="2"/>
      <c r="Z2818" s="2"/>
      <c r="AA2818" s="1"/>
    </row>
    <row r="2819" spans="2:27" x14ac:dyDescent="0.25">
      <c r="B2819" s="5"/>
      <c r="C2819" s="2"/>
      <c r="D2819" s="3"/>
      <c r="F2819" s="3"/>
      <c r="G2819" s="3"/>
      <c r="I2819" s="1"/>
      <c r="J2819" s="1"/>
      <c r="K2819" s="2"/>
      <c r="Y2819" s="2"/>
      <c r="Z2819" s="2"/>
      <c r="AA2819" s="1"/>
    </row>
    <row r="2820" spans="2:27" x14ac:dyDescent="0.25">
      <c r="B2820" s="5"/>
      <c r="C2820" s="2"/>
      <c r="D2820" s="3"/>
      <c r="E2820" s="3"/>
      <c r="G2820" s="3"/>
      <c r="I2820" s="1"/>
      <c r="J2820" s="1"/>
      <c r="K2820" s="2"/>
      <c r="Y2820" s="2"/>
      <c r="Z2820" s="2"/>
      <c r="AA2820" s="1"/>
    </row>
    <row r="2821" spans="2:27" x14ac:dyDescent="0.25">
      <c r="B2821" s="5"/>
      <c r="C2821" s="2"/>
      <c r="D2821" s="3"/>
      <c r="G2821" s="3"/>
      <c r="I2821" s="1"/>
      <c r="J2821" s="1"/>
      <c r="K2821" s="2"/>
      <c r="Y2821" s="2"/>
      <c r="Z2821" s="2"/>
      <c r="AA2821" s="1"/>
    </row>
    <row r="2822" spans="2:27" x14ac:dyDescent="0.25">
      <c r="B2822" s="5"/>
      <c r="C2822" s="2"/>
      <c r="D2822" s="3"/>
      <c r="G2822" s="3"/>
      <c r="I2822" s="1"/>
      <c r="J2822" s="1"/>
      <c r="K2822" s="2"/>
      <c r="Y2822" s="2"/>
      <c r="Z2822" s="2"/>
      <c r="AA2822" s="1"/>
    </row>
    <row r="2823" spans="2:27" x14ac:dyDescent="0.25">
      <c r="B2823" s="5"/>
      <c r="C2823" s="2"/>
      <c r="D2823" s="3"/>
      <c r="G2823" s="3"/>
      <c r="I2823" s="1"/>
      <c r="J2823" s="1"/>
      <c r="K2823" s="2"/>
      <c r="Y2823" s="2"/>
      <c r="Z2823" s="2"/>
      <c r="AA2823" s="1"/>
    </row>
    <row r="2824" spans="2:27" x14ac:dyDescent="0.25">
      <c r="B2824" s="5"/>
      <c r="C2824" s="2"/>
      <c r="D2824" s="3"/>
      <c r="G2824" s="3"/>
      <c r="I2824" s="1"/>
      <c r="J2824" s="1"/>
      <c r="K2824" s="2"/>
      <c r="Y2824" s="2"/>
      <c r="Z2824" s="2"/>
      <c r="AA2824" s="1"/>
    </row>
    <row r="2825" spans="2:27" x14ac:dyDescent="0.25">
      <c r="B2825" s="5"/>
      <c r="C2825" s="2"/>
      <c r="D2825" s="3"/>
      <c r="E2825" s="3"/>
      <c r="G2825" s="3"/>
      <c r="I2825" s="1"/>
      <c r="J2825" s="1"/>
      <c r="K2825" s="2"/>
      <c r="Y2825" s="2"/>
      <c r="Z2825" s="2"/>
      <c r="AA2825" s="1"/>
    </row>
    <row r="2826" spans="2:27" x14ac:dyDescent="0.25">
      <c r="B2826" s="5"/>
      <c r="C2826" s="2"/>
      <c r="D2826" s="3"/>
      <c r="G2826" s="3"/>
      <c r="I2826" s="1"/>
      <c r="J2826" s="1"/>
      <c r="K2826" s="2"/>
      <c r="Y2826" s="2"/>
      <c r="Z2826" s="2"/>
      <c r="AA2826" s="1"/>
    </row>
    <row r="2827" spans="2:27" x14ac:dyDescent="0.25">
      <c r="B2827" s="5"/>
      <c r="C2827" s="2"/>
      <c r="D2827" s="3"/>
      <c r="G2827" s="3"/>
      <c r="I2827" s="1"/>
      <c r="J2827" s="1"/>
      <c r="K2827" s="2"/>
      <c r="Y2827" s="2"/>
      <c r="Z2827" s="2"/>
      <c r="AA2827" s="1"/>
    </row>
    <row r="2828" spans="2:27" x14ac:dyDescent="0.25">
      <c r="B2828" s="5"/>
      <c r="C2828" s="2"/>
      <c r="D2828" s="3"/>
      <c r="G2828" s="3"/>
      <c r="I2828" s="1"/>
      <c r="J2828" s="1"/>
      <c r="K2828" s="2"/>
      <c r="Y2828" s="2"/>
      <c r="Z2828" s="2"/>
      <c r="AA2828" s="1"/>
    </row>
    <row r="2829" spans="2:27" x14ac:dyDescent="0.25">
      <c r="B2829" s="5"/>
      <c r="C2829" s="2"/>
      <c r="D2829" s="3"/>
      <c r="G2829" s="3"/>
      <c r="I2829" s="1"/>
      <c r="J2829" s="1"/>
      <c r="K2829" s="2"/>
      <c r="Y2829" s="2"/>
      <c r="Z2829" s="2"/>
      <c r="AA2829" s="1"/>
    </row>
    <row r="2830" spans="2:27" x14ac:dyDescent="0.25">
      <c r="B2830" s="5"/>
      <c r="C2830" s="2"/>
      <c r="D2830" s="3"/>
      <c r="E2830" s="3"/>
      <c r="G2830" s="3"/>
      <c r="I2830" s="1"/>
      <c r="J2830" s="1"/>
      <c r="K2830" s="2"/>
      <c r="Y2830" s="2"/>
      <c r="Z2830" s="2"/>
      <c r="AA2830" s="1"/>
    </row>
    <row r="2831" spans="2:27" x14ac:dyDescent="0.25">
      <c r="B2831" s="5"/>
      <c r="C2831" s="2"/>
      <c r="D2831" s="3"/>
      <c r="G2831" s="3"/>
      <c r="I2831" s="1"/>
      <c r="J2831" s="1"/>
      <c r="K2831" s="2"/>
      <c r="Y2831" s="2"/>
      <c r="Z2831" s="2"/>
      <c r="AA2831" s="1"/>
    </row>
    <row r="2832" spans="2:27" x14ac:dyDescent="0.25">
      <c r="B2832" s="5"/>
      <c r="C2832" s="2"/>
      <c r="D2832" s="3"/>
      <c r="G2832" s="3"/>
      <c r="I2832" s="1"/>
      <c r="J2832" s="1"/>
      <c r="K2832" s="2"/>
      <c r="Y2832" s="2"/>
      <c r="Z2832" s="2"/>
      <c r="AA2832" s="1"/>
    </row>
    <row r="2833" spans="2:27" x14ac:dyDescent="0.25">
      <c r="B2833" s="5"/>
      <c r="C2833" s="2"/>
      <c r="D2833" s="3"/>
      <c r="E2833" s="3"/>
      <c r="G2833" s="3"/>
      <c r="I2833" s="1"/>
      <c r="J2833" s="1"/>
      <c r="K2833" s="2"/>
      <c r="Y2833" s="2"/>
      <c r="Z2833" s="2"/>
      <c r="AA2833" s="1"/>
    </row>
    <row r="2834" spans="2:27" x14ac:dyDescent="0.25">
      <c r="B2834" s="5"/>
      <c r="C2834" s="2"/>
      <c r="D2834" s="3"/>
      <c r="E2834" s="3"/>
      <c r="G2834" s="3"/>
      <c r="I2834" s="1"/>
      <c r="J2834" s="1"/>
      <c r="K2834" s="2"/>
      <c r="Y2834" s="2"/>
      <c r="Z2834" s="2"/>
      <c r="AA2834" s="1"/>
    </row>
    <row r="2835" spans="2:27" x14ac:dyDescent="0.25">
      <c r="B2835" s="5"/>
      <c r="C2835" s="2"/>
      <c r="D2835" s="3"/>
      <c r="E2835" s="3"/>
      <c r="F2835" s="3"/>
      <c r="G2835" s="3"/>
      <c r="I2835" s="1"/>
      <c r="J2835" s="1"/>
      <c r="K2835" s="2"/>
      <c r="Y2835" s="2"/>
      <c r="Z2835" s="2"/>
      <c r="AA2835" s="1"/>
    </row>
    <row r="2836" spans="2:27" x14ac:dyDescent="0.25">
      <c r="B2836" s="5"/>
      <c r="C2836" s="2"/>
      <c r="D2836" s="3"/>
      <c r="G2836" s="3"/>
      <c r="I2836" s="1"/>
      <c r="J2836" s="1"/>
      <c r="K2836" s="2"/>
      <c r="Y2836" s="2"/>
      <c r="Z2836" s="2"/>
      <c r="AA2836" s="1"/>
    </row>
    <row r="2837" spans="2:27" x14ac:dyDescent="0.25">
      <c r="B2837" s="5"/>
      <c r="C2837" s="2"/>
      <c r="D2837" s="3"/>
      <c r="G2837" s="3"/>
      <c r="I2837" s="1"/>
      <c r="J2837" s="1"/>
      <c r="K2837" s="2"/>
      <c r="Y2837" s="2"/>
      <c r="Z2837" s="2"/>
      <c r="AA2837" s="1"/>
    </row>
    <row r="2838" spans="2:27" x14ac:dyDescent="0.25">
      <c r="B2838" s="5"/>
      <c r="C2838" s="2"/>
      <c r="D2838" s="3"/>
      <c r="E2838" s="3"/>
      <c r="G2838" s="3"/>
      <c r="I2838" s="1"/>
      <c r="J2838" s="1"/>
      <c r="K2838" s="2"/>
      <c r="Y2838" s="2"/>
      <c r="Z2838" s="2"/>
      <c r="AA2838" s="1"/>
    </row>
    <row r="2839" spans="2:27" x14ac:dyDescent="0.25">
      <c r="B2839" s="5"/>
      <c r="C2839" s="2"/>
      <c r="D2839" s="3"/>
      <c r="G2839" s="3"/>
      <c r="I2839" s="1"/>
      <c r="J2839" s="1"/>
      <c r="K2839" s="2"/>
      <c r="Y2839" s="2"/>
      <c r="Z2839" s="2"/>
      <c r="AA2839" s="1"/>
    </row>
    <row r="2840" spans="2:27" x14ac:dyDescent="0.25">
      <c r="B2840" s="5"/>
      <c r="C2840" s="2"/>
      <c r="D2840" s="3"/>
      <c r="E2840" s="3"/>
      <c r="G2840" s="3"/>
      <c r="I2840" s="1"/>
      <c r="J2840" s="1"/>
      <c r="K2840" s="2"/>
      <c r="Y2840" s="2"/>
      <c r="Z2840" s="2"/>
      <c r="AA2840" s="1"/>
    </row>
    <row r="2841" spans="2:27" x14ac:dyDescent="0.25">
      <c r="B2841" s="5"/>
      <c r="C2841" s="2"/>
      <c r="D2841" s="3"/>
      <c r="G2841" s="3"/>
      <c r="I2841" s="1"/>
      <c r="J2841" s="1"/>
      <c r="K2841" s="2"/>
      <c r="Y2841" s="2"/>
      <c r="Z2841" s="2"/>
      <c r="AA2841" s="1"/>
    </row>
    <row r="2842" spans="2:27" x14ac:dyDescent="0.25">
      <c r="B2842" s="5"/>
      <c r="C2842" s="2"/>
      <c r="D2842" s="3"/>
      <c r="F2842" s="3"/>
      <c r="G2842" s="3"/>
      <c r="I2842" s="1"/>
      <c r="J2842" s="1"/>
      <c r="K2842" s="2"/>
      <c r="Y2842" s="2"/>
      <c r="Z2842" s="2"/>
      <c r="AA2842" s="1"/>
    </row>
    <row r="2843" spans="2:27" x14ac:dyDescent="0.25">
      <c r="B2843" s="5"/>
      <c r="C2843" s="2"/>
      <c r="D2843" s="3"/>
      <c r="G2843" s="3"/>
      <c r="I2843" s="1"/>
      <c r="J2843" s="1"/>
      <c r="K2843" s="2"/>
      <c r="Y2843" s="2"/>
      <c r="Z2843" s="2"/>
      <c r="AA2843" s="1"/>
    </row>
    <row r="2844" spans="2:27" x14ac:dyDescent="0.25">
      <c r="B2844" s="5"/>
      <c r="C2844" s="2"/>
      <c r="D2844" s="3"/>
      <c r="G2844" s="3"/>
      <c r="I2844" s="1"/>
      <c r="J2844" s="1"/>
      <c r="K2844" s="2"/>
      <c r="Y2844" s="2"/>
      <c r="Z2844" s="2"/>
      <c r="AA2844" s="1"/>
    </row>
    <row r="2845" spans="2:27" x14ac:dyDescent="0.25">
      <c r="B2845" s="5"/>
      <c r="C2845" s="2"/>
      <c r="D2845" s="3"/>
      <c r="E2845" s="3"/>
      <c r="G2845" s="3"/>
      <c r="I2845" s="1"/>
      <c r="J2845" s="1"/>
      <c r="K2845" s="2"/>
      <c r="Y2845" s="2"/>
      <c r="Z2845" s="2"/>
      <c r="AA2845" s="1"/>
    </row>
    <row r="2846" spans="2:27" x14ac:dyDescent="0.25">
      <c r="B2846" s="5"/>
      <c r="C2846" s="2"/>
      <c r="D2846" s="3"/>
      <c r="G2846" s="3"/>
      <c r="I2846" s="1"/>
      <c r="J2846" s="1"/>
      <c r="K2846" s="2"/>
      <c r="Y2846" s="2"/>
      <c r="Z2846" s="2"/>
      <c r="AA2846" s="1"/>
    </row>
    <row r="2847" spans="2:27" x14ac:dyDescent="0.25">
      <c r="B2847" s="5"/>
      <c r="C2847" s="2"/>
      <c r="D2847" s="3"/>
      <c r="E2847" s="3"/>
      <c r="G2847" s="3"/>
      <c r="I2847" s="1"/>
      <c r="J2847" s="1"/>
      <c r="K2847" s="2"/>
      <c r="Y2847" s="2"/>
      <c r="Z2847" s="2"/>
      <c r="AA2847" s="1"/>
    </row>
    <row r="2848" spans="2:27" x14ac:dyDescent="0.25">
      <c r="B2848" s="5"/>
      <c r="C2848" s="2"/>
      <c r="D2848" s="3"/>
      <c r="G2848" s="3"/>
      <c r="I2848" s="1"/>
      <c r="J2848" s="1"/>
      <c r="K2848" s="2"/>
      <c r="Y2848" s="2"/>
      <c r="Z2848" s="2"/>
      <c r="AA2848" s="1"/>
    </row>
    <row r="2849" spans="2:27" x14ac:dyDescent="0.25">
      <c r="B2849" s="5"/>
      <c r="C2849" s="2"/>
      <c r="D2849" s="3"/>
      <c r="G2849" s="3"/>
      <c r="I2849" s="1"/>
      <c r="J2849" s="1"/>
      <c r="K2849" s="2"/>
      <c r="Y2849" s="2"/>
      <c r="Z2849" s="2"/>
      <c r="AA2849" s="1"/>
    </row>
    <row r="2850" spans="2:27" x14ac:dyDescent="0.25">
      <c r="B2850" s="5"/>
      <c r="C2850" s="2"/>
      <c r="D2850" s="3"/>
      <c r="G2850" s="3"/>
      <c r="I2850" s="1"/>
      <c r="J2850" s="1"/>
      <c r="K2850" s="2"/>
      <c r="Y2850" s="2"/>
      <c r="Z2850" s="2"/>
      <c r="AA2850" s="1"/>
    </row>
    <row r="2851" spans="2:27" x14ac:dyDescent="0.25">
      <c r="B2851" s="5"/>
      <c r="C2851" s="2"/>
      <c r="D2851" s="3"/>
      <c r="G2851" s="3"/>
      <c r="I2851" s="1"/>
      <c r="J2851" s="1"/>
      <c r="K2851" s="2"/>
      <c r="Y2851" s="2"/>
      <c r="Z2851" s="2"/>
      <c r="AA2851" s="1"/>
    </row>
    <row r="2852" spans="2:27" x14ac:dyDescent="0.25">
      <c r="B2852" s="5"/>
      <c r="C2852" s="2"/>
      <c r="D2852" s="3"/>
      <c r="G2852" s="3"/>
      <c r="I2852" s="1"/>
      <c r="J2852" s="1"/>
      <c r="K2852" s="2"/>
      <c r="Y2852" s="2"/>
      <c r="Z2852" s="2"/>
      <c r="AA2852" s="1"/>
    </row>
    <row r="2853" spans="2:27" x14ac:dyDescent="0.25">
      <c r="B2853" s="5"/>
      <c r="C2853" s="2"/>
      <c r="D2853" s="3"/>
      <c r="E2853" s="3"/>
      <c r="G2853" s="3"/>
      <c r="I2853" s="1"/>
      <c r="J2853" s="1"/>
      <c r="K2853" s="2"/>
      <c r="Y2853" s="2"/>
      <c r="Z2853" s="2"/>
      <c r="AA2853" s="1"/>
    </row>
    <row r="2854" spans="2:27" x14ac:dyDescent="0.25">
      <c r="B2854" s="5"/>
      <c r="C2854" s="2"/>
      <c r="D2854" s="3"/>
      <c r="F2854" s="3"/>
      <c r="G2854" s="3"/>
      <c r="I2854" s="1"/>
      <c r="J2854" s="1"/>
      <c r="K2854" s="2"/>
      <c r="Y2854" s="2"/>
      <c r="Z2854" s="2"/>
      <c r="AA2854" s="1"/>
    </row>
    <row r="2855" spans="2:27" x14ac:dyDescent="0.25">
      <c r="B2855" s="5"/>
      <c r="C2855" s="2"/>
      <c r="D2855" s="3"/>
      <c r="G2855" s="3"/>
      <c r="I2855" s="1"/>
      <c r="J2855" s="1"/>
      <c r="K2855" s="2"/>
      <c r="Y2855" s="2"/>
      <c r="Z2855" s="2"/>
      <c r="AA2855" s="1"/>
    </row>
    <row r="2856" spans="2:27" x14ac:dyDescent="0.25">
      <c r="B2856" s="5"/>
      <c r="C2856" s="2"/>
      <c r="D2856" s="3"/>
      <c r="G2856" s="3"/>
      <c r="I2856" s="1"/>
      <c r="J2856" s="1"/>
      <c r="K2856" s="2"/>
      <c r="Y2856" s="2"/>
      <c r="Z2856" s="2"/>
      <c r="AA2856" s="1"/>
    </row>
    <row r="2857" spans="2:27" x14ac:dyDescent="0.25">
      <c r="B2857" s="5"/>
      <c r="C2857" s="2"/>
      <c r="D2857" s="3"/>
      <c r="G2857" s="3"/>
      <c r="I2857" s="1"/>
      <c r="J2857" s="1"/>
      <c r="K2857" s="2"/>
      <c r="Y2857" s="2"/>
      <c r="Z2857" s="2"/>
      <c r="AA2857" s="1"/>
    </row>
    <row r="2858" spans="2:27" x14ac:dyDescent="0.25">
      <c r="B2858" s="5"/>
      <c r="C2858" s="2"/>
      <c r="D2858" s="3"/>
      <c r="G2858" s="3"/>
      <c r="I2858" s="1"/>
      <c r="J2858" s="1"/>
      <c r="K2858" s="2"/>
      <c r="Y2858" s="2"/>
      <c r="Z2858" s="2"/>
      <c r="AA2858" s="1"/>
    </row>
    <row r="2859" spans="2:27" x14ac:dyDescent="0.25">
      <c r="B2859" s="5"/>
      <c r="C2859" s="2"/>
      <c r="D2859" s="3"/>
      <c r="G2859" s="3"/>
      <c r="I2859" s="1"/>
      <c r="J2859" s="1"/>
      <c r="K2859" s="2"/>
      <c r="Y2859" s="2"/>
      <c r="Z2859" s="2"/>
      <c r="AA2859" s="1"/>
    </row>
    <row r="2860" spans="2:27" x14ac:dyDescent="0.25">
      <c r="B2860" s="5"/>
      <c r="C2860" s="2"/>
      <c r="D2860" s="3"/>
      <c r="G2860" s="3"/>
      <c r="I2860" s="1"/>
      <c r="J2860" s="1"/>
      <c r="K2860" s="2"/>
      <c r="Y2860" s="2"/>
      <c r="Z2860" s="2"/>
      <c r="AA2860" s="1"/>
    </row>
    <row r="2861" spans="2:27" x14ac:dyDescent="0.25">
      <c r="B2861" s="5"/>
      <c r="C2861" s="2"/>
      <c r="D2861" s="3"/>
      <c r="F2861" s="3"/>
      <c r="G2861" s="3"/>
      <c r="I2861" s="1"/>
      <c r="J2861" s="1"/>
      <c r="K2861" s="2"/>
      <c r="Y2861" s="2"/>
      <c r="Z2861" s="2"/>
      <c r="AA2861" s="1"/>
    </row>
    <row r="2862" spans="2:27" x14ac:dyDescent="0.25">
      <c r="B2862" s="5"/>
      <c r="C2862" s="2"/>
      <c r="D2862" s="3"/>
      <c r="G2862" s="3"/>
      <c r="I2862" s="1"/>
      <c r="J2862" s="1"/>
      <c r="K2862" s="2"/>
      <c r="Y2862" s="2"/>
      <c r="Z2862" s="2"/>
      <c r="AA2862" s="1"/>
    </row>
    <row r="2863" spans="2:27" x14ac:dyDescent="0.25">
      <c r="B2863" s="5"/>
      <c r="C2863" s="2"/>
      <c r="D2863" s="3"/>
      <c r="G2863" s="3"/>
      <c r="I2863" s="1"/>
      <c r="J2863" s="1"/>
      <c r="K2863" s="2"/>
      <c r="Y2863" s="2"/>
      <c r="Z2863" s="2"/>
      <c r="AA2863" s="1"/>
    </row>
    <row r="2864" spans="2:27" x14ac:dyDescent="0.25">
      <c r="B2864" s="5"/>
      <c r="C2864" s="2"/>
      <c r="D2864" s="3"/>
      <c r="G2864" s="3"/>
      <c r="I2864" s="1"/>
      <c r="J2864" s="1"/>
      <c r="K2864" s="2"/>
      <c r="Y2864" s="2"/>
      <c r="Z2864" s="2"/>
      <c r="AA2864" s="1"/>
    </row>
    <row r="2865" spans="2:27" x14ac:dyDescent="0.25">
      <c r="B2865" s="5"/>
      <c r="C2865" s="2"/>
      <c r="D2865" s="3"/>
      <c r="G2865" s="3"/>
      <c r="I2865" s="1"/>
      <c r="J2865" s="1"/>
      <c r="K2865" s="2"/>
      <c r="Y2865" s="2"/>
      <c r="Z2865" s="2"/>
      <c r="AA2865" s="1"/>
    </row>
    <row r="2866" spans="2:27" x14ac:dyDescent="0.25">
      <c r="B2866" s="5"/>
      <c r="C2866" s="2"/>
      <c r="D2866" s="3"/>
      <c r="G2866" s="3"/>
      <c r="I2866" s="1"/>
      <c r="J2866" s="1"/>
      <c r="K2866" s="2"/>
      <c r="Y2866" s="2"/>
      <c r="Z2866" s="2"/>
      <c r="AA2866" s="1"/>
    </row>
    <row r="2867" spans="2:27" x14ac:dyDescent="0.25">
      <c r="B2867" s="5"/>
      <c r="C2867" s="2"/>
      <c r="D2867" s="3"/>
      <c r="E2867" s="3"/>
      <c r="G2867" s="3"/>
      <c r="I2867" s="1"/>
      <c r="J2867" s="1"/>
      <c r="K2867" s="2"/>
      <c r="Y2867" s="2"/>
      <c r="Z2867" s="2"/>
      <c r="AA2867" s="1"/>
    </row>
    <row r="2868" spans="2:27" x14ac:dyDescent="0.25">
      <c r="B2868" s="5"/>
      <c r="C2868" s="2"/>
      <c r="D2868" s="3"/>
      <c r="G2868" s="3"/>
      <c r="I2868" s="1"/>
      <c r="J2868" s="1"/>
      <c r="K2868" s="2"/>
      <c r="Y2868" s="2"/>
      <c r="Z2868" s="2"/>
      <c r="AA2868" s="1"/>
    </row>
    <row r="2869" spans="2:27" x14ac:dyDescent="0.25">
      <c r="B2869" s="5"/>
      <c r="C2869" s="2"/>
      <c r="D2869" s="3"/>
      <c r="G2869" s="3"/>
      <c r="I2869" s="1"/>
      <c r="J2869" s="1"/>
      <c r="K2869" s="2"/>
      <c r="Y2869" s="2"/>
      <c r="Z2869" s="2"/>
      <c r="AA2869" s="1"/>
    </row>
    <row r="2870" spans="2:27" x14ac:dyDescent="0.25">
      <c r="B2870" s="5"/>
      <c r="C2870" s="2"/>
      <c r="D2870" s="3"/>
      <c r="G2870" s="3"/>
      <c r="I2870" s="1"/>
      <c r="J2870" s="1"/>
      <c r="K2870" s="2"/>
      <c r="Y2870" s="2"/>
      <c r="Z2870" s="2"/>
      <c r="AA2870" s="1"/>
    </row>
    <row r="2871" spans="2:27" x14ac:dyDescent="0.25">
      <c r="B2871" s="5"/>
      <c r="C2871" s="2"/>
      <c r="D2871" s="3"/>
      <c r="E2871" s="3"/>
      <c r="G2871" s="3"/>
      <c r="I2871" s="1"/>
      <c r="J2871" s="1"/>
      <c r="K2871" s="2"/>
      <c r="Y2871" s="2"/>
      <c r="Z2871" s="2"/>
      <c r="AA2871" s="1"/>
    </row>
    <row r="2872" spans="2:27" x14ac:dyDescent="0.25">
      <c r="B2872" s="5"/>
      <c r="C2872" s="2"/>
      <c r="D2872" s="3"/>
      <c r="F2872" s="3"/>
      <c r="G2872" s="3"/>
      <c r="I2872" s="1"/>
      <c r="J2872" s="1"/>
      <c r="K2872" s="2"/>
      <c r="Y2872" s="2"/>
      <c r="Z2872" s="2"/>
      <c r="AA2872" s="1"/>
    </row>
    <row r="2873" spans="2:27" x14ac:dyDescent="0.25">
      <c r="B2873" s="5"/>
      <c r="C2873" s="2"/>
      <c r="D2873" s="3"/>
      <c r="E2873" s="3"/>
      <c r="F2873" s="3"/>
      <c r="G2873" s="3"/>
      <c r="I2873" s="1"/>
      <c r="J2873" s="1"/>
      <c r="K2873" s="2"/>
      <c r="Y2873" s="2"/>
      <c r="Z2873" s="2"/>
      <c r="AA2873" s="1"/>
    </row>
    <row r="2874" spans="2:27" x14ac:dyDescent="0.25">
      <c r="B2874" s="5"/>
      <c r="C2874" s="2"/>
      <c r="D2874" s="3"/>
      <c r="F2874" s="3"/>
      <c r="G2874" s="3"/>
      <c r="I2874" s="1"/>
      <c r="J2874" s="1"/>
      <c r="K2874" s="2"/>
      <c r="Y2874" s="2"/>
      <c r="Z2874" s="2"/>
      <c r="AA2874" s="1"/>
    </row>
    <row r="2875" spans="2:27" x14ac:dyDescent="0.25">
      <c r="B2875" s="5"/>
      <c r="C2875" s="2"/>
      <c r="D2875" s="3"/>
      <c r="E2875" s="3"/>
      <c r="G2875" s="3"/>
      <c r="I2875" s="1"/>
      <c r="J2875" s="1"/>
      <c r="K2875" s="2"/>
      <c r="Y2875" s="2"/>
      <c r="Z2875" s="2"/>
      <c r="AA2875" s="1"/>
    </row>
    <row r="2876" spans="2:27" x14ac:dyDescent="0.25">
      <c r="B2876" s="5"/>
      <c r="C2876" s="2"/>
      <c r="D2876" s="3"/>
      <c r="G2876" s="3"/>
      <c r="I2876" s="1"/>
      <c r="J2876" s="1"/>
      <c r="K2876" s="2"/>
      <c r="Y2876" s="2"/>
      <c r="Z2876" s="2"/>
      <c r="AA2876" s="1"/>
    </row>
    <row r="2877" spans="2:27" x14ac:dyDescent="0.25">
      <c r="B2877" s="5"/>
      <c r="C2877" s="2"/>
      <c r="D2877" s="3"/>
      <c r="G2877" s="3"/>
      <c r="I2877" s="1"/>
      <c r="J2877" s="1"/>
      <c r="K2877" s="2"/>
      <c r="Y2877" s="2"/>
      <c r="Z2877" s="2"/>
      <c r="AA2877" s="1"/>
    </row>
    <row r="2878" spans="2:27" x14ac:dyDescent="0.25">
      <c r="B2878" s="5"/>
      <c r="C2878" s="2"/>
      <c r="D2878" s="3"/>
      <c r="G2878" s="3"/>
      <c r="I2878" s="1"/>
      <c r="J2878" s="1"/>
      <c r="K2878" s="2"/>
      <c r="Y2878" s="2"/>
      <c r="Z2878" s="2"/>
      <c r="AA2878" s="1"/>
    </row>
    <row r="2879" spans="2:27" x14ac:dyDescent="0.25">
      <c r="B2879" s="5"/>
      <c r="C2879" s="2"/>
      <c r="D2879" s="3"/>
      <c r="G2879" s="3"/>
      <c r="I2879" s="1"/>
      <c r="J2879" s="1"/>
      <c r="K2879" s="2"/>
      <c r="Y2879" s="2"/>
      <c r="Z2879" s="2"/>
      <c r="AA2879" s="1"/>
    </row>
    <row r="2880" spans="2:27" x14ac:dyDescent="0.25">
      <c r="B2880" s="5"/>
      <c r="C2880" s="2"/>
      <c r="D2880" s="3"/>
      <c r="G2880" s="3"/>
      <c r="I2880" s="1"/>
      <c r="J2880" s="1"/>
      <c r="K2880" s="2"/>
      <c r="Y2880" s="2"/>
      <c r="Z2880" s="2"/>
      <c r="AA2880" s="1"/>
    </row>
    <row r="2881" spans="2:27" x14ac:dyDescent="0.25">
      <c r="B2881" s="5"/>
      <c r="C2881" s="2"/>
      <c r="D2881" s="3"/>
      <c r="F2881" s="3"/>
      <c r="G2881" s="3"/>
      <c r="I2881" s="1"/>
      <c r="J2881" s="1"/>
      <c r="K2881" s="2"/>
      <c r="Y2881" s="2"/>
      <c r="Z2881" s="2"/>
      <c r="AA2881" s="1"/>
    </row>
    <row r="2882" spans="2:27" x14ac:dyDescent="0.25">
      <c r="B2882" s="5"/>
      <c r="C2882" s="2"/>
      <c r="D2882" s="3"/>
      <c r="G2882" s="3"/>
      <c r="I2882" s="1"/>
      <c r="J2882" s="1"/>
      <c r="K2882" s="2"/>
      <c r="Y2882" s="2"/>
      <c r="Z2882" s="2"/>
      <c r="AA2882" s="1"/>
    </row>
    <row r="2883" spans="2:27" x14ac:dyDescent="0.25">
      <c r="B2883" s="5"/>
      <c r="C2883" s="2"/>
      <c r="D2883" s="3"/>
      <c r="G2883" s="3"/>
      <c r="I2883" s="1"/>
      <c r="J2883" s="1"/>
      <c r="K2883" s="2"/>
      <c r="Y2883" s="2"/>
      <c r="Z2883" s="2"/>
      <c r="AA2883" s="1"/>
    </row>
    <row r="2884" spans="2:27" x14ac:dyDescent="0.25">
      <c r="B2884" s="5"/>
      <c r="C2884" s="2"/>
      <c r="D2884" s="3"/>
      <c r="G2884" s="3"/>
      <c r="I2884" s="1"/>
      <c r="J2884" s="1"/>
      <c r="K2884" s="2"/>
      <c r="Y2884" s="2"/>
      <c r="Z2884" s="2"/>
      <c r="AA2884" s="1"/>
    </row>
    <row r="2885" spans="2:27" x14ac:dyDescent="0.25">
      <c r="B2885" s="5"/>
      <c r="C2885" s="2"/>
      <c r="D2885" s="3"/>
      <c r="E2885" s="3"/>
      <c r="F2885" s="3"/>
      <c r="G2885" s="3"/>
      <c r="I2885" s="1"/>
      <c r="J2885" s="1"/>
      <c r="K2885" s="2"/>
      <c r="Y2885" s="2"/>
      <c r="Z2885" s="2"/>
      <c r="AA2885" s="1"/>
    </row>
    <row r="2886" spans="2:27" x14ac:dyDescent="0.25">
      <c r="B2886" s="5"/>
      <c r="C2886" s="2"/>
      <c r="D2886" s="3"/>
      <c r="G2886" s="3"/>
      <c r="I2886" s="1"/>
      <c r="J2886" s="1"/>
      <c r="K2886" s="2"/>
      <c r="Y2886" s="2"/>
      <c r="Z2886" s="2"/>
      <c r="AA2886" s="1"/>
    </row>
    <row r="2887" spans="2:27" x14ac:dyDescent="0.25">
      <c r="B2887" s="5"/>
      <c r="C2887" s="2"/>
      <c r="D2887" s="3"/>
      <c r="F2887" s="3"/>
      <c r="G2887" s="3"/>
      <c r="I2887" s="1"/>
      <c r="J2887" s="1"/>
      <c r="K2887" s="2"/>
      <c r="Y2887" s="2"/>
      <c r="Z2887" s="2"/>
      <c r="AA2887" s="1"/>
    </row>
    <row r="2888" spans="2:27" x14ac:dyDescent="0.25">
      <c r="B2888" s="5"/>
      <c r="C2888" s="2"/>
      <c r="D2888" s="3"/>
      <c r="E2888" s="3"/>
      <c r="G2888" s="3"/>
      <c r="I2888" s="1"/>
      <c r="J2888" s="1"/>
      <c r="K2888" s="2"/>
      <c r="Y2888" s="2"/>
      <c r="Z2888" s="2"/>
      <c r="AA2888" s="1"/>
    </row>
    <row r="2889" spans="2:27" x14ac:dyDescent="0.25">
      <c r="B2889" s="5"/>
      <c r="C2889" s="2"/>
      <c r="D2889" s="3"/>
      <c r="E2889" s="3"/>
      <c r="G2889" s="3"/>
      <c r="I2889" s="1"/>
      <c r="J2889" s="1"/>
      <c r="K2889" s="2"/>
      <c r="Y2889" s="2"/>
      <c r="Z2889" s="2"/>
      <c r="AA2889" s="1"/>
    </row>
    <row r="2890" spans="2:27" x14ac:dyDescent="0.25">
      <c r="B2890" s="5"/>
      <c r="C2890" s="2"/>
      <c r="D2890" s="3"/>
      <c r="G2890" s="3"/>
      <c r="I2890" s="1"/>
      <c r="J2890" s="1"/>
      <c r="K2890" s="2"/>
      <c r="Y2890" s="2"/>
      <c r="Z2890" s="2"/>
      <c r="AA2890" s="1"/>
    </row>
    <row r="2891" spans="2:27" x14ac:dyDescent="0.25">
      <c r="B2891" s="5"/>
      <c r="C2891" s="2"/>
      <c r="D2891" s="3"/>
      <c r="G2891" s="3"/>
      <c r="I2891" s="1"/>
      <c r="J2891" s="1"/>
      <c r="K2891" s="2"/>
      <c r="Y2891" s="2"/>
      <c r="Z2891" s="2"/>
      <c r="AA2891" s="1"/>
    </row>
    <row r="2892" spans="2:27" x14ac:dyDescent="0.25">
      <c r="B2892" s="5"/>
      <c r="C2892" s="2"/>
      <c r="D2892" s="3"/>
      <c r="E2892" s="3"/>
      <c r="G2892" s="3"/>
      <c r="I2892" s="1"/>
      <c r="J2892" s="1"/>
      <c r="K2892" s="2"/>
      <c r="Y2892" s="2"/>
      <c r="Z2892" s="2"/>
      <c r="AA2892" s="1"/>
    </row>
    <row r="2893" spans="2:27" x14ac:dyDescent="0.25">
      <c r="B2893" s="5"/>
      <c r="C2893" s="2"/>
      <c r="D2893" s="3"/>
      <c r="G2893" s="3"/>
      <c r="I2893" s="1"/>
      <c r="J2893" s="1"/>
      <c r="K2893" s="2"/>
      <c r="Y2893" s="2"/>
      <c r="Z2893" s="2"/>
      <c r="AA2893" s="1"/>
    </row>
    <row r="2894" spans="2:27" x14ac:dyDescent="0.25">
      <c r="B2894" s="5"/>
      <c r="C2894" s="2"/>
      <c r="D2894" s="3"/>
      <c r="G2894" s="3"/>
      <c r="I2894" s="1"/>
      <c r="J2894" s="1"/>
      <c r="K2894" s="2"/>
      <c r="Y2894" s="2"/>
      <c r="Z2894" s="2"/>
      <c r="AA2894" s="1"/>
    </row>
    <row r="2895" spans="2:27" x14ac:dyDescent="0.25">
      <c r="B2895" s="5"/>
      <c r="C2895" s="2"/>
      <c r="D2895" s="3"/>
      <c r="F2895" s="3"/>
      <c r="G2895" s="3"/>
      <c r="I2895" s="1"/>
      <c r="J2895" s="1"/>
      <c r="K2895" s="2"/>
      <c r="Y2895" s="2"/>
      <c r="Z2895" s="2"/>
      <c r="AA2895" s="1"/>
    </row>
    <row r="2896" spans="2:27" x14ac:dyDescent="0.25">
      <c r="B2896" s="5"/>
      <c r="C2896" s="2"/>
      <c r="D2896" s="3"/>
      <c r="E2896" s="3"/>
      <c r="G2896" s="3"/>
      <c r="I2896" s="1"/>
      <c r="J2896" s="1"/>
      <c r="K2896" s="2"/>
      <c r="Y2896" s="2"/>
      <c r="Z2896" s="2"/>
      <c r="AA2896" s="1"/>
    </row>
    <row r="2897" spans="2:27" x14ac:dyDescent="0.25">
      <c r="B2897" s="5"/>
      <c r="C2897" s="2"/>
      <c r="D2897" s="3"/>
      <c r="G2897" s="3"/>
      <c r="I2897" s="1"/>
      <c r="J2897" s="1"/>
      <c r="K2897" s="2"/>
      <c r="Y2897" s="2"/>
      <c r="Z2897" s="2"/>
      <c r="AA2897" s="1"/>
    </row>
    <row r="2898" spans="2:27" x14ac:dyDescent="0.25">
      <c r="B2898" s="5"/>
      <c r="C2898" s="2"/>
      <c r="D2898" s="3"/>
      <c r="G2898" s="3"/>
      <c r="I2898" s="1"/>
      <c r="J2898" s="1"/>
      <c r="K2898" s="2"/>
      <c r="Y2898" s="2"/>
      <c r="Z2898" s="2"/>
      <c r="AA2898" s="1"/>
    </row>
    <row r="2899" spans="2:27" x14ac:dyDescent="0.25">
      <c r="B2899" s="5"/>
      <c r="C2899" s="2"/>
      <c r="D2899" s="3"/>
      <c r="E2899" s="3"/>
      <c r="F2899" s="3"/>
      <c r="G2899" s="3"/>
      <c r="I2899" s="1"/>
      <c r="J2899" s="1"/>
      <c r="K2899" s="2"/>
      <c r="Y2899" s="2"/>
      <c r="Z2899" s="2"/>
      <c r="AA2899" s="1"/>
    </row>
    <row r="2900" spans="2:27" x14ac:dyDescent="0.25">
      <c r="B2900" s="5"/>
      <c r="C2900" s="2"/>
      <c r="D2900" s="3"/>
      <c r="F2900" s="3"/>
      <c r="G2900" s="3"/>
      <c r="I2900" s="1"/>
      <c r="J2900" s="1"/>
      <c r="K2900" s="2"/>
      <c r="Y2900" s="2"/>
      <c r="Z2900" s="2"/>
      <c r="AA2900" s="1"/>
    </row>
    <row r="2901" spans="2:27" x14ac:dyDescent="0.25">
      <c r="B2901" s="5"/>
      <c r="C2901" s="2"/>
      <c r="D2901" s="3"/>
      <c r="G2901" s="3"/>
      <c r="I2901" s="1"/>
      <c r="J2901" s="1"/>
      <c r="K2901" s="2"/>
      <c r="Y2901" s="2"/>
      <c r="Z2901" s="2"/>
      <c r="AA2901" s="1"/>
    </row>
    <row r="2902" spans="2:27" x14ac:dyDescent="0.25">
      <c r="B2902" s="5"/>
      <c r="C2902" s="2"/>
      <c r="D2902" s="3"/>
      <c r="E2902" s="3"/>
      <c r="F2902" s="3"/>
      <c r="G2902" s="3"/>
      <c r="I2902" s="1"/>
      <c r="J2902" s="1"/>
      <c r="K2902" s="2"/>
      <c r="Y2902" s="2"/>
      <c r="Z2902" s="2"/>
      <c r="AA2902" s="1"/>
    </row>
    <row r="2903" spans="2:27" x14ac:dyDescent="0.25">
      <c r="B2903" s="5"/>
      <c r="C2903" s="2"/>
      <c r="D2903" s="3"/>
      <c r="G2903" s="3"/>
      <c r="I2903" s="1"/>
      <c r="J2903" s="1"/>
      <c r="K2903" s="2"/>
      <c r="Y2903" s="2"/>
      <c r="Z2903" s="2"/>
      <c r="AA2903" s="1"/>
    </row>
    <row r="2904" spans="2:27" x14ac:dyDescent="0.25">
      <c r="B2904" s="5"/>
      <c r="C2904" s="2"/>
      <c r="D2904" s="3"/>
      <c r="G2904" s="3"/>
      <c r="I2904" s="1"/>
      <c r="J2904" s="1"/>
      <c r="K2904" s="2"/>
      <c r="Y2904" s="2"/>
      <c r="Z2904" s="2"/>
      <c r="AA2904" s="1"/>
    </row>
    <row r="2905" spans="2:27" x14ac:dyDescent="0.25">
      <c r="B2905" s="5"/>
      <c r="C2905" s="2"/>
      <c r="D2905" s="3"/>
      <c r="E2905" s="3"/>
      <c r="F2905" s="3"/>
      <c r="G2905" s="3"/>
      <c r="I2905" s="1"/>
      <c r="J2905" s="1"/>
      <c r="K2905" s="2"/>
      <c r="Y2905" s="2"/>
      <c r="Z2905" s="2"/>
      <c r="AA2905" s="1"/>
    </row>
    <row r="2906" spans="2:27" x14ac:dyDescent="0.25">
      <c r="B2906" s="5"/>
      <c r="C2906" s="2"/>
      <c r="D2906" s="3"/>
      <c r="E2906" s="3"/>
      <c r="G2906" s="3"/>
      <c r="I2906" s="1"/>
      <c r="J2906" s="1"/>
      <c r="K2906" s="2"/>
      <c r="Y2906" s="2"/>
      <c r="Z2906" s="2"/>
      <c r="AA2906" s="1"/>
    </row>
    <row r="2907" spans="2:27" x14ac:dyDescent="0.25">
      <c r="B2907" s="5"/>
      <c r="C2907" s="2"/>
      <c r="D2907" s="3"/>
      <c r="F2907" s="3"/>
      <c r="G2907" s="3"/>
      <c r="I2907" s="1"/>
      <c r="J2907" s="1"/>
      <c r="K2907" s="2"/>
      <c r="Y2907" s="2"/>
      <c r="Z2907" s="2"/>
      <c r="AA2907" s="1"/>
    </row>
    <row r="2908" spans="2:27" x14ac:dyDescent="0.25">
      <c r="B2908" s="5"/>
      <c r="C2908" s="2"/>
      <c r="D2908" s="3"/>
      <c r="G2908" s="3"/>
      <c r="I2908" s="1"/>
      <c r="J2908" s="1"/>
      <c r="K2908" s="2"/>
      <c r="Y2908" s="2"/>
      <c r="Z2908" s="2"/>
      <c r="AA2908" s="1"/>
    </row>
    <row r="2909" spans="2:27" x14ac:dyDescent="0.25">
      <c r="B2909" s="5"/>
      <c r="C2909" s="2"/>
      <c r="D2909" s="3"/>
      <c r="G2909" s="3"/>
      <c r="I2909" s="1"/>
      <c r="J2909" s="1"/>
      <c r="K2909" s="2"/>
      <c r="Y2909" s="2"/>
      <c r="Z2909" s="2"/>
      <c r="AA2909" s="1"/>
    </row>
    <row r="2910" spans="2:27" x14ac:dyDescent="0.25">
      <c r="B2910" s="5"/>
      <c r="C2910" s="2"/>
      <c r="D2910" s="3"/>
      <c r="G2910" s="3"/>
      <c r="I2910" s="1"/>
      <c r="J2910" s="1"/>
      <c r="K2910" s="2"/>
      <c r="Y2910" s="2"/>
      <c r="Z2910" s="2"/>
      <c r="AA2910" s="1"/>
    </row>
    <row r="2911" spans="2:27" x14ac:dyDescent="0.25">
      <c r="B2911" s="5"/>
      <c r="C2911" s="2"/>
      <c r="D2911" s="3"/>
      <c r="E2911" s="3"/>
      <c r="G2911" s="3"/>
      <c r="I2911" s="1"/>
      <c r="J2911" s="1"/>
      <c r="K2911" s="2"/>
      <c r="Y2911" s="2"/>
      <c r="Z2911" s="2"/>
      <c r="AA2911" s="1"/>
    </row>
    <row r="2912" spans="2:27" x14ac:dyDescent="0.25">
      <c r="B2912" s="5"/>
      <c r="C2912" s="2"/>
      <c r="D2912" s="3"/>
      <c r="E2912" s="3"/>
      <c r="F2912" s="3"/>
      <c r="G2912" s="3"/>
      <c r="I2912" s="1"/>
      <c r="J2912" s="1"/>
      <c r="K2912" s="2"/>
      <c r="Y2912" s="2"/>
      <c r="Z2912" s="2"/>
      <c r="AA2912" s="1"/>
    </row>
    <row r="2913" spans="2:27" x14ac:dyDescent="0.25">
      <c r="B2913" s="5"/>
      <c r="C2913" s="2"/>
      <c r="D2913" s="3"/>
      <c r="G2913" s="3"/>
      <c r="I2913" s="1"/>
      <c r="J2913" s="1"/>
      <c r="K2913" s="2"/>
      <c r="Y2913" s="2"/>
      <c r="Z2913" s="2"/>
      <c r="AA2913" s="1"/>
    </row>
    <row r="2914" spans="2:27" x14ac:dyDescent="0.25">
      <c r="B2914" s="5"/>
      <c r="C2914" s="2"/>
      <c r="D2914" s="3"/>
      <c r="E2914" s="3"/>
      <c r="G2914" s="3"/>
      <c r="I2914" s="1"/>
      <c r="J2914" s="1"/>
      <c r="K2914" s="2"/>
      <c r="Y2914" s="2"/>
      <c r="Z2914" s="2"/>
      <c r="AA2914" s="1"/>
    </row>
    <row r="2915" spans="2:27" x14ac:dyDescent="0.25">
      <c r="B2915" s="5"/>
      <c r="C2915" s="2"/>
      <c r="D2915" s="3"/>
      <c r="G2915" s="3"/>
      <c r="I2915" s="1"/>
      <c r="J2915" s="1"/>
      <c r="K2915" s="2"/>
      <c r="Y2915" s="2"/>
      <c r="Z2915" s="2"/>
      <c r="AA2915" s="1"/>
    </row>
    <row r="2916" spans="2:27" x14ac:dyDescent="0.25">
      <c r="B2916" s="5"/>
      <c r="C2916" s="2"/>
      <c r="D2916" s="3"/>
      <c r="G2916" s="3"/>
      <c r="I2916" s="1"/>
      <c r="J2916" s="1"/>
      <c r="K2916" s="2"/>
      <c r="Y2916" s="2"/>
      <c r="Z2916" s="2"/>
      <c r="AA2916" s="1"/>
    </row>
    <row r="2917" spans="2:27" x14ac:dyDescent="0.25">
      <c r="B2917" s="5"/>
      <c r="C2917" s="2"/>
      <c r="D2917" s="3"/>
      <c r="G2917" s="3"/>
      <c r="I2917" s="1"/>
      <c r="J2917" s="1"/>
      <c r="K2917" s="2"/>
      <c r="Y2917" s="2"/>
      <c r="Z2917" s="2"/>
      <c r="AA2917" s="1"/>
    </row>
    <row r="2918" spans="2:27" x14ac:dyDescent="0.25">
      <c r="B2918" s="5"/>
      <c r="C2918" s="2"/>
      <c r="D2918" s="3"/>
      <c r="G2918" s="3"/>
      <c r="I2918" s="1"/>
      <c r="J2918" s="1"/>
      <c r="K2918" s="2"/>
      <c r="Y2918" s="2"/>
      <c r="Z2918" s="2"/>
      <c r="AA2918" s="1"/>
    </row>
    <row r="2919" spans="2:27" x14ac:dyDescent="0.25">
      <c r="B2919" s="5"/>
      <c r="C2919" s="2"/>
      <c r="D2919" s="3"/>
      <c r="E2919" s="3"/>
      <c r="G2919" s="3"/>
      <c r="I2919" s="1"/>
      <c r="J2919" s="1"/>
      <c r="K2919" s="2"/>
      <c r="Y2919" s="2"/>
      <c r="Z2919" s="2"/>
      <c r="AA2919" s="1"/>
    </row>
    <row r="2920" spans="2:27" x14ac:dyDescent="0.25">
      <c r="B2920" s="5"/>
      <c r="C2920" s="2"/>
      <c r="D2920" s="3"/>
      <c r="F2920" s="3"/>
      <c r="G2920" s="3"/>
      <c r="I2920" s="1"/>
      <c r="J2920" s="1"/>
      <c r="K2920" s="2"/>
      <c r="Y2920" s="2"/>
      <c r="Z2920" s="2"/>
      <c r="AA2920" s="1"/>
    </row>
    <row r="2921" spans="2:27" x14ac:dyDescent="0.25">
      <c r="B2921" s="5"/>
      <c r="C2921" s="2"/>
      <c r="D2921" s="3"/>
      <c r="E2921" s="3"/>
      <c r="G2921" s="3"/>
      <c r="I2921" s="1"/>
      <c r="J2921" s="1"/>
      <c r="K2921" s="2"/>
      <c r="Y2921" s="2"/>
      <c r="Z2921" s="2"/>
      <c r="AA2921" s="1"/>
    </row>
    <row r="2922" spans="2:27" x14ac:dyDescent="0.25">
      <c r="B2922" s="5"/>
      <c r="C2922" s="2"/>
      <c r="D2922" s="3"/>
      <c r="G2922" s="3"/>
      <c r="I2922" s="1"/>
      <c r="J2922" s="1"/>
      <c r="K2922" s="2"/>
      <c r="Y2922" s="2"/>
      <c r="Z2922" s="2"/>
      <c r="AA2922" s="1"/>
    </row>
    <row r="2923" spans="2:27" x14ac:dyDescent="0.25">
      <c r="B2923" s="5"/>
      <c r="C2923" s="2"/>
      <c r="D2923" s="3"/>
      <c r="G2923" s="3"/>
      <c r="I2923" s="1"/>
      <c r="J2923" s="1"/>
      <c r="K2923" s="2"/>
      <c r="Y2923" s="2"/>
      <c r="Z2923" s="2"/>
      <c r="AA2923" s="1"/>
    </row>
    <row r="2924" spans="2:27" x14ac:dyDescent="0.25">
      <c r="B2924" s="5"/>
      <c r="C2924" s="2"/>
      <c r="D2924" s="3"/>
      <c r="G2924" s="3"/>
      <c r="I2924" s="1"/>
      <c r="J2924" s="1"/>
      <c r="K2924" s="2"/>
      <c r="Y2924" s="2"/>
      <c r="Z2924" s="2"/>
      <c r="AA2924" s="1"/>
    </row>
    <row r="2925" spans="2:27" x14ac:dyDescent="0.25">
      <c r="B2925" s="5"/>
      <c r="C2925" s="2"/>
      <c r="D2925" s="3"/>
      <c r="G2925" s="3"/>
      <c r="I2925" s="1"/>
      <c r="J2925" s="1"/>
      <c r="K2925" s="2"/>
      <c r="Y2925" s="2"/>
      <c r="Z2925" s="2"/>
      <c r="AA2925" s="1"/>
    </row>
    <row r="2926" spans="2:27" x14ac:dyDescent="0.25">
      <c r="B2926" s="5"/>
      <c r="C2926" s="2"/>
      <c r="D2926" s="3"/>
      <c r="G2926" s="3"/>
      <c r="I2926" s="1"/>
      <c r="J2926" s="1"/>
      <c r="K2926" s="2"/>
      <c r="Y2926" s="2"/>
      <c r="Z2926" s="2"/>
      <c r="AA2926" s="1"/>
    </row>
    <row r="2927" spans="2:27" x14ac:dyDescent="0.25">
      <c r="B2927" s="5"/>
      <c r="C2927" s="2"/>
      <c r="D2927" s="3"/>
      <c r="G2927" s="3"/>
      <c r="I2927" s="1"/>
      <c r="J2927" s="1"/>
      <c r="K2927" s="2"/>
      <c r="Y2927" s="2"/>
      <c r="Z2927" s="2"/>
      <c r="AA2927" s="1"/>
    </row>
    <row r="2928" spans="2:27" x14ac:dyDescent="0.25">
      <c r="B2928" s="5"/>
      <c r="C2928" s="2"/>
      <c r="D2928" s="3"/>
      <c r="G2928" s="3"/>
      <c r="I2928" s="1"/>
      <c r="J2928" s="1"/>
      <c r="K2928" s="2"/>
      <c r="Y2928" s="2"/>
      <c r="Z2928" s="2"/>
      <c r="AA2928" s="1"/>
    </row>
    <row r="2929" spans="2:27" x14ac:dyDescent="0.25">
      <c r="B2929" s="5"/>
      <c r="C2929" s="2"/>
      <c r="D2929" s="3"/>
      <c r="G2929" s="3"/>
      <c r="I2929" s="1"/>
      <c r="J2929" s="1"/>
      <c r="K2929" s="2"/>
      <c r="Y2929" s="2"/>
      <c r="Z2929" s="2"/>
      <c r="AA2929" s="1"/>
    </row>
    <row r="2930" spans="2:27" x14ac:dyDescent="0.25">
      <c r="B2930" s="5"/>
      <c r="C2930" s="2"/>
      <c r="D2930" s="3"/>
      <c r="E2930" s="3"/>
      <c r="G2930" s="3"/>
      <c r="I2930" s="1"/>
      <c r="J2930" s="1"/>
      <c r="K2930" s="2"/>
      <c r="Y2930" s="2"/>
      <c r="Z2930" s="2"/>
      <c r="AA2930" s="1"/>
    </row>
    <row r="2931" spans="2:27" x14ac:dyDescent="0.25">
      <c r="B2931" s="5"/>
      <c r="C2931" s="2"/>
      <c r="D2931" s="3"/>
      <c r="G2931" s="3"/>
      <c r="I2931" s="1"/>
      <c r="J2931" s="1"/>
      <c r="K2931" s="2"/>
      <c r="Y2931" s="2"/>
      <c r="Z2931" s="2"/>
      <c r="AA2931" s="1"/>
    </row>
    <row r="2932" spans="2:27" x14ac:dyDescent="0.25">
      <c r="B2932" s="5"/>
      <c r="C2932" s="2"/>
      <c r="D2932" s="3"/>
      <c r="G2932" s="3"/>
      <c r="I2932" s="1"/>
      <c r="J2932" s="1"/>
      <c r="K2932" s="2"/>
      <c r="Y2932" s="2"/>
      <c r="Z2932" s="2"/>
      <c r="AA2932" s="1"/>
    </row>
    <row r="2933" spans="2:27" x14ac:dyDescent="0.25">
      <c r="B2933" s="5"/>
      <c r="C2933" s="2"/>
      <c r="D2933" s="3"/>
      <c r="E2933" s="3"/>
      <c r="G2933" s="3"/>
      <c r="I2933" s="1"/>
      <c r="J2933" s="1"/>
      <c r="K2933" s="2"/>
      <c r="Y2933" s="2"/>
      <c r="Z2933" s="2"/>
      <c r="AA2933" s="1"/>
    </row>
    <row r="2934" spans="2:27" x14ac:dyDescent="0.25">
      <c r="B2934" s="5"/>
      <c r="C2934" s="2"/>
      <c r="D2934" s="3"/>
      <c r="G2934" s="3"/>
      <c r="I2934" s="1"/>
      <c r="J2934" s="1"/>
      <c r="K2934" s="2"/>
      <c r="Y2934" s="2"/>
      <c r="Z2934" s="2"/>
      <c r="AA2934" s="1"/>
    </row>
    <row r="2935" spans="2:27" x14ac:dyDescent="0.25">
      <c r="B2935" s="5"/>
      <c r="C2935" s="2"/>
      <c r="D2935" s="3"/>
      <c r="G2935" s="3"/>
      <c r="I2935" s="1"/>
      <c r="J2935" s="1"/>
      <c r="K2935" s="2"/>
      <c r="Y2935" s="2"/>
      <c r="Z2935" s="2"/>
      <c r="AA2935" s="1"/>
    </row>
    <row r="2936" spans="2:27" x14ac:dyDescent="0.25">
      <c r="B2936" s="5"/>
      <c r="C2936" s="2"/>
      <c r="D2936" s="3"/>
      <c r="E2936" s="3"/>
      <c r="G2936" s="3"/>
      <c r="I2936" s="1"/>
      <c r="J2936" s="1"/>
      <c r="K2936" s="2"/>
      <c r="Y2936" s="2"/>
      <c r="Z2936" s="2"/>
      <c r="AA2936" s="1"/>
    </row>
    <row r="2937" spans="2:27" x14ac:dyDescent="0.25">
      <c r="B2937" s="5"/>
      <c r="C2937" s="2"/>
      <c r="D2937" s="3"/>
      <c r="E2937" s="3"/>
      <c r="G2937" s="3"/>
      <c r="I2937" s="1"/>
      <c r="J2937" s="1"/>
      <c r="K2937" s="2"/>
      <c r="Y2937" s="2"/>
      <c r="Z2937" s="2"/>
      <c r="AA2937" s="1"/>
    </row>
    <row r="2938" spans="2:27" x14ac:dyDescent="0.25">
      <c r="B2938" s="5"/>
      <c r="C2938" s="2"/>
      <c r="D2938" s="3"/>
      <c r="G2938" s="3"/>
      <c r="I2938" s="1"/>
      <c r="J2938" s="1"/>
      <c r="K2938" s="2"/>
      <c r="Y2938" s="2"/>
      <c r="Z2938" s="2"/>
      <c r="AA2938" s="1"/>
    </row>
    <row r="2939" spans="2:27" x14ac:dyDescent="0.25">
      <c r="B2939" s="5"/>
      <c r="C2939" s="2"/>
      <c r="D2939" s="3"/>
      <c r="G2939" s="3"/>
      <c r="I2939" s="1"/>
      <c r="J2939" s="1"/>
      <c r="K2939" s="2"/>
      <c r="Y2939" s="2"/>
      <c r="Z2939" s="2"/>
      <c r="AA2939" s="1"/>
    </row>
    <row r="2940" spans="2:27" x14ac:dyDescent="0.25">
      <c r="B2940" s="5"/>
      <c r="C2940" s="2"/>
      <c r="D2940" s="3"/>
      <c r="F2940" s="3"/>
      <c r="G2940" s="3"/>
      <c r="I2940" s="1"/>
      <c r="J2940" s="1"/>
      <c r="K2940" s="2"/>
      <c r="Y2940" s="2"/>
      <c r="Z2940" s="2"/>
      <c r="AA2940" s="1"/>
    </row>
    <row r="2941" spans="2:27" x14ac:dyDescent="0.25">
      <c r="B2941" s="5"/>
      <c r="C2941" s="2"/>
      <c r="D2941" s="3"/>
      <c r="G2941" s="3"/>
      <c r="I2941" s="1"/>
      <c r="J2941" s="1"/>
      <c r="K2941" s="2"/>
      <c r="Y2941" s="2"/>
      <c r="Z2941" s="2"/>
      <c r="AA2941" s="1"/>
    </row>
    <row r="2942" spans="2:27" x14ac:dyDescent="0.25">
      <c r="B2942" s="5"/>
      <c r="C2942" s="2"/>
      <c r="D2942" s="3"/>
      <c r="G2942" s="3"/>
      <c r="I2942" s="1"/>
      <c r="J2942" s="1"/>
      <c r="K2942" s="2"/>
      <c r="Y2942" s="2"/>
      <c r="Z2942" s="2"/>
      <c r="AA2942" s="1"/>
    </row>
    <row r="2943" spans="2:27" x14ac:dyDescent="0.25">
      <c r="B2943" s="5"/>
      <c r="C2943" s="2"/>
      <c r="D2943" s="3"/>
      <c r="E2943" s="3"/>
      <c r="G2943" s="3"/>
      <c r="I2943" s="1"/>
      <c r="J2943" s="1"/>
      <c r="K2943" s="2"/>
      <c r="Y2943" s="2"/>
      <c r="Z2943" s="2"/>
      <c r="AA2943" s="1"/>
    </row>
    <row r="2944" spans="2:27" x14ac:dyDescent="0.25">
      <c r="B2944" s="5"/>
      <c r="C2944" s="2"/>
      <c r="D2944" s="3"/>
      <c r="G2944" s="3"/>
      <c r="I2944" s="1"/>
      <c r="J2944" s="1"/>
      <c r="K2944" s="2"/>
      <c r="Y2944" s="2"/>
      <c r="Z2944" s="2"/>
      <c r="AA2944" s="1"/>
    </row>
    <row r="2945" spans="2:27" x14ac:dyDescent="0.25">
      <c r="B2945" s="5"/>
      <c r="C2945" s="2"/>
      <c r="D2945" s="3"/>
      <c r="F2945" s="3"/>
      <c r="G2945" s="3"/>
      <c r="I2945" s="1"/>
      <c r="J2945" s="1"/>
      <c r="K2945" s="2"/>
      <c r="Y2945" s="2"/>
      <c r="Z2945" s="2"/>
      <c r="AA2945" s="1"/>
    </row>
    <row r="2946" spans="2:27" x14ac:dyDescent="0.25">
      <c r="B2946" s="5"/>
      <c r="C2946" s="2"/>
      <c r="D2946" s="3"/>
      <c r="G2946" s="3"/>
      <c r="I2946" s="1"/>
      <c r="J2946" s="1"/>
      <c r="K2946" s="2"/>
      <c r="Y2946" s="2"/>
      <c r="Z2946" s="2"/>
      <c r="AA2946" s="1"/>
    </row>
    <row r="2947" spans="2:27" x14ac:dyDescent="0.25">
      <c r="B2947" s="5"/>
      <c r="C2947" s="2"/>
      <c r="D2947" s="3"/>
      <c r="G2947" s="3"/>
      <c r="I2947" s="1"/>
      <c r="J2947" s="1"/>
      <c r="K2947" s="2"/>
      <c r="Y2947" s="2"/>
      <c r="Z2947" s="2"/>
      <c r="AA2947" s="1"/>
    </row>
    <row r="2948" spans="2:27" x14ac:dyDescent="0.25">
      <c r="B2948" s="5"/>
      <c r="C2948" s="2"/>
      <c r="D2948" s="3"/>
      <c r="E2948" s="3"/>
      <c r="G2948" s="3"/>
      <c r="I2948" s="1"/>
      <c r="J2948" s="1"/>
      <c r="K2948" s="2"/>
      <c r="Y2948" s="2"/>
      <c r="Z2948" s="2"/>
      <c r="AA2948" s="1"/>
    </row>
    <row r="2949" spans="2:27" x14ac:dyDescent="0.25">
      <c r="B2949" s="5"/>
      <c r="C2949" s="2"/>
      <c r="D2949" s="3"/>
      <c r="G2949" s="3"/>
      <c r="I2949" s="1"/>
      <c r="J2949" s="1"/>
      <c r="K2949" s="2"/>
      <c r="Y2949" s="2"/>
      <c r="Z2949" s="2"/>
      <c r="AA2949" s="1"/>
    </row>
    <row r="2950" spans="2:27" x14ac:dyDescent="0.25">
      <c r="B2950" s="5"/>
      <c r="C2950" s="2"/>
      <c r="D2950" s="3"/>
      <c r="E2950" s="3"/>
      <c r="G2950" s="3"/>
      <c r="I2950" s="1"/>
      <c r="J2950" s="1"/>
      <c r="K2950" s="2"/>
      <c r="Y2950" s="2"/>
      <c r="Z2950" s="2"/>
      <c r="AA2950" s="1"/>
    </row>
    <row r="2951" spans="2:27" x14ac:dyDescent="0.25">
      <c r="B2951" s="5"/>
      <c r="C2951" s="2"/>
      <c r="D2951" s="3"/>
      <c r="E2951" s="3"/>
      <c r="G2951" s="3"/>
      <c r="I2951" s="1"/>
      <c r="J2951" s="1"/>
      <c r="K2951" s="2"/>
      <c r="Y2951" s="2"/>
      <c r="Z2951" s="2"/>
      <c r="AA2951" s="1"/>
    </row>
    <row r="2952" spans="2:27" x14ac:dyDescent="0.25">
      <c r="B2952" s="5"/>
      <c r="C2952" s="2"/>
      <c r="D2952" s="3"/>
      <c r="G2952" s="3"/>
      <c r="I2952" s="1"/>
      <c r="J2952" s="1"/>
      <c r="K2952" s="2"/>
      <c r="Y2952" s="2"/>
      <c r="Z2952" s="2"/>
      <c r="AA2952" s="1"/>
    </row>
    <row r="2953" spans="2:27" x14ac:dyDescent="0.25">
      <c r="B2953" s="5"/>
      <c r="C2953" s="2"/>
      <c r="D2953" s="3"/>
      <c r="E2953" s="3"/>
      <c r="G2953" s="3"/>
      <c r="I2953" s="1"/>
      <c r="J2953" s="1"/>
      <c r="K2953" s="2"/>
      <c r="Y2953" s="2"/>
      <c r="Z2953" s="2"/>
      <c r="AA2953" s="1"/>
    </row>
    <row r="2954" spans="2:27" x14ac:dyDescent="0.25">
      <c r="B2954" s="5"/>
      <c r="C2954" s="2"/>
      <c r="D2954" s="3"/>
      <c r="G2954" s="3"/>
      <c r="I2954" s="1"/>
      <c r="J2954" s="1"/>
      <c r="K2954" s="2"/>
      <c r="Y2954" s="2"/>
      <c r="Z2954" s="2"/>
      <c r="AA2954" s="1"/>
    </row>
    <row r="2955" spans="2:27" x14ac:dyDescent="0.25">
      <c r="B2955" s="5"/>
      <c r="C2955" s="2"/>
      <c r="D2955" s="3"/>
      <c r="F2955" s="3"/>
      <c r="G2955" s="3"/>
      <c r="I2955" s="1"/>
      <c r="J2955" s="1"/>
      <c r="K2955" s="2"/>
      <c r="Y2955" s="2"/>
      <c r="Z2955" s="2"/>
      <c r="AA2955" s="1"/>
    </row>
    <row r="2956" spans="2:27" x14ac:dyDescent="0.25">
      <c r="B2956" s="5"/>
      <c r="C2956" s="2"/>
      <c r="D2956" s="3"/>
      <c r="G2956" s="3"/>
      <c r="I2956" s="1"/>
      <c r="J2956" s="1"/>
      <c r="K2956" s="2"/>
      <c r="Y2956" s="2"/>
      <c r="Z2956" s="2"/>
      <c r="AA2956" s="1"/>
    </row>
    <row r="2957" spans="2:27" x14ac:dyDescent="0.25">
      <c r="B2957" s="5"/>
      <c r="C2957" s="2"/>
      <c r="D2957" s="3"/>
      <c r="E2957" s="3"/>
      <c r="G2957" s="3"/>
      <c r="I2957" s="1"/>
      <c r="J2957" s="1"/>
      <c r="K2957" s="2"/>
      <c r="Y2957" s="2"/>
      <c r="Z2957" s="2"/>
      <c r="AA2957" s="1"/>
    </row>
    <row r="2958" spans="2:27" x14ac:dyDescent="0.25">
      <c r="B2958" s="5"/>
      <c r="C2958" s="2"/>
      <c r="D2958" s="3"/>
      <c r="E2958" s="3"/>
      <c r="G2958" s="3"/>
      <c r="I2958" s="1"/>
      <c r="J2958" s="1"/>
      <c r="K2958" s="2"/>
      <c r="Y2958" s="2"/>
      <c r="Z2958" s="2"/>
      <c r="AA2958" s="1"/>
    </row>
    <row r="2959" spans="2:27" x14ac:dyDescent="0.25">
      <c r="B2959" s="5"/>
      <c r="C2959" s="2"/>
      <c r="D2959" s="3"/>
      <c r="G2959" s="3"/>
      <c r="I2959" s="1"/>
      <c r="J2959" s="1"/>
      <c r="K2959" s="2"/>
      <c r="Y2959" s="2"/>
      <c r="Z2959" s="2"/>
      <c r="AA2959" s="1"/>
    </row>
    <row r="2960" spans="2:27" x14ac:dyDescent="0.25">
      <c r="B2960" s="5"/>
      <c r="C2960" s="2"/>
      <c r="D2960" s="3"/>
      <c r="G2960" s="3"/>
      <c r="I2960" s="1"/>
      <c r="J2960" s="1"/>
      <c r="K2960" s="2"/>
      <c r="Y2960" s="2"/>
      <c r="Z2960" s="2"/>
      <c r="AA2960" s="1"/>
    </row>
    <row r="2961" spans="2:27" x14ac:dyDescent="0.25">
      <c r="B2961" s="5"/>
      <c r="C2961" s="2"/>
      <c r="D2961" s="3"/>
      <c r="E2961" s="3"/>
      <c r="G2961" s="3"/>
      <c r="I2961" s="1"/>
      <c r="J2961" s="1"/>
      <c r="K2961" s="2"/>
      <c r="Y2961" s="2"/>
      <c r="Z2961" s="2"/>
      <c r="AA2961" s="1"/>
    </row>
    <row r="2962" spans="2:27" x14ac:dyDescent="0.25">
      <c r="B2962" s="5"/>
      <c r="C2962" s="2"/>
      <c r="D2962" s="3"/>
      <c r="F2962" s="3"/>
      <c r="G2962" s="3"/>
      <c r="I2962" s="1"/>
      <c r="J2962" s="1"/>
      <c r="K2962" s="2"/>
      <c r="Y2962" s="2"/>
      <c r="Z2962" s="2"/>
      <c r="AA2962" s="1"/>
    </row>
    <row r="2963" spans="2:27" x14ac:dyDescent="0.25">
      <c r="B2963" s="5"/>
      <c r="C2963" s="2"/>
      <c r="D2963" s="3"/>
      <c r="G2963" s="3"/>
      <c r="I2963" s="1"/>
      <c r="J2963" s="1"/>
      <c r="K2963" s="2"/>
      <c r="Y2963" s="2"/>
      <c r="Z2963" s="2"/>
      <c r="AA2963" s="1"/>
    </row>
    <row r="2964" spans="2:27" x14ac:dyDescent="0.25">
      <c r="B2964" s="5"/>
      <c r="C2964" s="2"/>
      <c r="D2964" s="3"/>
      <c r="E2964" s="3"/>
      <c r="G2964" s="3"/>
      <c r="I2964" s="1"/>
      <c r="J2964" s="1"/>
      <c r="K2964" s="2"/>
      <c r="Y2964" s="2"/>
      <c r="Z2964" s="2"/>
      <c r="AA2964" s="1"/>
    </row>
    <row r="2965" spans="2:27" x14ac:dyDescent="0.25">
      <c r="B2965" s="5"/>
      <c r="C2965" s="2"/>
      <c r="D2965" s="3"/>
      <c r="G2965" s="3"/>
      <c r="I2965" s="1"/>
      <c r="J2965" s="1"/>
      <c r="K2965" s="2"/>
      <c r="Y2965" s="2"/>
      <c r="Z2965" s="2"/>
      <c r="AA2965" s="1"/>
    </row>
    <row r="2966" spans="2:27" x14ac:dyDescent="0.25">
      <c r="B2966" s="5"/>
      <c r="C2966" s="2"/>
      <c r="D2966" s="3"/>
      <c r="G2966" s="3"/>
      <c r="I2966" s="1"/>
      <c r="J2966" s="1"/>
      <c r="K2966" s="2"/>
      <c r="Y2966" s="2"/>
      <c r="Z2966" s="2"/>
      <c r="AA2966" s="1"/>
    </row>
    <row r="2967" spans="2:27" x14ac:dyDescent="0.25">
      <c r="B2967" s="5"/>
      <c r="C2967" s="2"/>
      <c r="D2967" s="3"/>
      <c r="G2967" s="3"/>
      <c r="I2967" s="1"/>
      <c r="J2967" s="1"/>
      <c r="K2967" s="2"/>
      <c r="Y2967" s="2"/>
      <c r="Z2967" s="2"/>
      <c r="AA2967" s="1"/>
    </row>
    <row r="2968" spans="2:27" x14ac:dyDescent="0.25">
      <c r="B2968" s="5"/>
      <c r="C2968" s="2"/>
      <c r="D2968" s="3"/>
      <c r="F2968" s="3"/>
      <c r="G2968" s="3"/>
      <c r="I2968" s="1"/>
      <c r="J2968" s="1"/>
      <c r="K2968" s="2"/>
      <c r="Y2968" s="2"/>
      <c r="Z2968" s="2"/>
      <c r="AA2968" s="1"/>
    </row>
    <row r="2969" spans="2:27" x14ac:dyDescent="0.25">
      <c r="B2969" s="5"/>
      <c r="C2969" s="2"/>
      <c r="D2969" s="3"/>
      <c r="G2969" s="3"/>
      <c r="I2969" s="1"/>
      <c r="J2969" s="1"/>
      <c r="K2969" s="2"/>
      <c r="Y2969" s="2"/>
      <c r="Z2969" s="2"/>
      <c r="AA2969" s="1"/>
    </row>
    <row r="2970" spans="2:27" x14ac:dyDescent="0.25">
      <c r="B2970" s="5"/>
      <c r="C2970" s="2"/>
      <c r="D2970" s="3"/>
      <c r="G2970" s="3"/>
      <c r="I2970" s="1"/>
      <c r="J2970" s="1"/>
      <c r="K2970" s="2"/>
      <c r="Y2970" s="2"/>
      <c r="Z2970" s="2"/>
      <c r="AA2970" s="1"/>
    </row>
    <row r="2971" spans="2:27" x14ac:dyDescent="0.25">
      <c r="B2971" s="5"/>
      <c r="C2971" s="2"/>
      <c r="D2971" s="3"/>
      <c r="G2971" s="3"/>
      <c r="I2971" s="1"/>
      <c r="J2971" s="1"/>
      <c r="K2971" s="2"/>
      <c r="Y2971" s="2"/>
      <c r="Z2971" s="2"/>
      <c r="AA2971" s="1"/>
    </row>
    <row r="2972" spans="2:27" x14ac:dyDescent="0.25">
      <c r="B2972" s="5"/>
      <c r="C2972" s="2"/>
      <c r="D2972" s="3"/>
      <c r="I2972" s="1"/>
      <c r="J2972" s="1"/>
      <c r="K2972" s="2"/>
      <c r="Y2972" s="2"/>
      <c r="Z2972" s="2"/>
      <c r="AA2972" s="1"/>
    </row>
    <row r="2973" spans="2:27" x14ac:dyDescent="0.25">
      <c r="B2973" s="5"/>
      <c r="C2973" s="2"/>
      <c r="D2973" s="3"/>
      <c r="G2973" s="3"/>
      <c r="I2973" s="1"/>
      <c r="J2973" s="1"/>
      <c r="K2973" s="2"/>
      <c r="Y2973" s="2"/>
      <c r="Z2973" s="2"/>
      <c r="AA2973" s="1"/>
    </row>
    <row r="2974" spans="2:27" x14ac:dyDescent="0.25">
      <c r="B2974" s="5"/>
      <c r="C2974" s="2"/>
      <c r="D2974" s="3"/>
      <c r="G2974" s="3"/>
      <c r="I2974" s="1"/>
      <c r="J2974" s="1"/>
      <c r="K2974" s="2"/>
      <c r="Y2974" s="2"/>
      <c r="Z2974" s="2"/>
      <c r="AA2974" s="1"/>
    </row>
    <row r="2975" spans="2:27" x14ac:dyDescent="0.25">
      <c r="B2975" s="5"/>
      <c r="C2975" s="2"/>
      <c r="D2975" s="3"/>
      <c r="G2975" s="3"/>
      <c r="I2975" s="1"/>
      <c r="J2975" s="1"/>
      <c r="K2975" s="2"/>
      <c r="Y2975" s="2"/>
      <c r="Z2975" s="2"/>
      <c r="AA2975" s="1"/>
    </row>
    <row r="2976" spans="2:27" x14ac:dyDescent="0.25">
      <c r="B2976" s="5"/>
      <c r="C2976" s="2"/>
      <c r="D2976" s="3"/>
      <c r="G2976" s="3"/>
      <c r="I2976" s="1"/>
      <c r="J2976" s="1"/>
      <c r="K2976" s="2"/>
      <c r="Y2976" s="2"/>
      <c r="Z2976" s="2"/>
      <c r="AA2976" s="1"/>
    </row>
    <row r="2977" spans="2:27" x14ac:dyDescent="0.25">
      <c r="B2977" s="5"/>
      <c r="C2977" s="2"/>
      <c r="D2977" s="3"/>
      <c r="G2977" s="3"/>
      <c r="I2977" s="1"/>
      <c r="J2977" s="1"/>
      <c r="K2977" s="2"/>
      <c r="Y2977" s="2"/>
      <c r="Z2977" s="2"/>
      <c r="AA2977" s="1"/>
    </row>
    <row r="2978" spans="2:27" x14ac:dyDescent="0.25">
      <c r="B2978" s="5"/>
      <c r="C2978" s="2"/>
      <c r="D2978" s="3"/>
      <c r="E2978" s="3"/>
      <c r="F2978" s="3"/>
      <c r="G2978" s="3"/>
      <c r="I2978" s="1"/>
      <c r="J2978" s="1"/>
      <c r="K2978" s="2"/>
      <c r="Y2978" s="2"/>
      <c r="Z2978" s="2"/>
      <c r="AA2978" s="1"/>
    </row>
    <row r="2979" spans="2:27" x14ac:dyDescent="0.25">
      <c r="B2979" s="5"/>
      <c r="C2979" s="2"/>
      <c r="D2979" s="3"/>
      <c r="F2979" s="3"/>
      <c r="G2979" s="3"/>
      <c r="I2979" s="1"/>
      <c r="J2979" s="1"/>
      <c r="K2979" s="2"/>
      <c r="Y2979" s="2"/>
      <c r="Z2979" s="2"/>
      <c r="AA2979" s="1"/>
    </row>
    <row r="2980" spans="2:27" x14ac:dyDescent="0.25">
      <c r="B2980" s="5"/>
      <c r="C2980" s="2"/>
      <c r="D2980" s="3"/>
      <c r="E2980" s="3"/>
      <c r="G2980" s="3"/>
      <c r="I2980" s="1"/>
      <c r="J2980" s="1"/>
      <c r="K2980" s="2"/>
      <c r="Y2980" s="2"/>
      <c r="Z2980" s="2"/>
      <c r="AA2980" s="1"/>
    </row>
    <row r="2981" spans="2:27" x14ac:dyDescent="0.25">
      <c r="B2981" s="5"/>
      <c r="C2981" s="2"/>
      <c r="D2981" s="3"/>
      <c r="G2981" s="3"/>
      <c r="I2981" s="1"/>
      <c r="J2981" s="1"/>
      <c r="K2981" s="2"/>
      <c r="Y2981" s="2"/>
      <c r="Z2981" s="2"/>
      <c r="AA2981" s="1"/>
    </row>
    <row r="2982" spans="2:27" x14ac:dyDescent="0.25">
      <c r="B2982" s="5"/>
      <c r="C2982" s="2"/>
      <c r="D2982" s="3"/>
      <c r="G2982" s="3"/>
      <c r="I2982" s="1"/>
      <c r="J2982" s="1"/>
      <c r="K2982" s="2"/>
      <c r="Y2982" s="2"/>
      <c r="Z2982" s="2"/>
      <c r="AA2982" s="1"/>
    </row>
    <row r="2983" spans="2:27" x14ac:dyDescent="0.25">
      <c r="B2983" s="5"/>
      <c r="C2983" s="2"/>
      <c r="D2983" s="3"/>
      <c r="G2983" s="3"/>
      <c r="I2983" s="1"/>
      <c r="J2983" s="1"/>
      <c r="K2983" s="2"/>
      <c r="Y2983" s="2"/>
      <c r="Z2983" s="2"/>
      <c r="AA2983" s="1"/>
    </row>
    <row r="2984" spans="2:27" x14ac:dyDescent="0.25">
      <c r="B2984" s="5"/>
      <c r="C2984" s="2"/>
      <c r="D2984" s="3"/>
      <c r="G2984" s="3"/>
      <c r="I2984" s="1"/>
      <c r="J2984" s="1"/>
      <c r="K2984" s="2"/>
      <c r="Y2984" s="2"/>
      <c r="Z2984" s="2"/>
      <c r="AA2984" s="1"/>
    </row>
    <row r="2985" spans="2:27" x14ac:dyDescent="0.25">
      <c r="B2985" s="5"/>
      <c r="C2985" s="2"/>
      <c r="D2985" s="3"/>
      <c r="E2985" s="3"/>
      <c r="F2985" s="3"/>
      <c r="G2985" s="3"/>
      <c r="I2985" s="1"/>
      <c r="J2985" s="1"/>
      <c r="K2985" s="2"/>
      <c r="Y2985" s="2"/>
      <c r="Z2985" s="2"/>
      <c r="AA2985" s="1"/>
    </row>
    <row r="2986" spans="2:27" x14ac:dyDescent="0.25">
      <c r="B2986" s="5"/>
      <c r="C2986" s="2"/>
      <c r="D2986" s="3"/>
      <c r="G2986" s="3"/>
      <c r="I2986" s="1"/>
      <c r="J2986" s="1"/>
      <c r="K2986" s="2"/>
      <c r="Y2986" s="2"/>
      <c r="Z2986" s="2"/>
      <c r="AA2986" s="1"/>
    </row>
    <row r="2987" spans="2:27" x14ac:dyDescent="0.25">
      <c r="B2987" s="5"/>
      <c r="C2987" s="2"/>
      <c r="D2987" s="3"/>
      <c r="G2987" s="3"/>
      <c r="I2987" s="1"/>
      <c r="J2987" s="1"/>
      <c r="K2987" s="2"/>
      <c r="Y2987" s="2"/>
      <c r="Z2987" s="2"/>
      <c r="AA2987" s="1"/>
    </row>
    <row r="2988" spans="2:27" x14ac:dyDescent="0.25">
      <c r="B2988" s="5"/>
      <c r="C2988" s="2"/>
      <c r="D2988" s="3"/>
      <c r="G2988" s="3"/>
      <c r="I2988" s="1"/>
      <c r="J2988" s="1"/>
      <c r="K2988" s="2"/>
      <c r="Y2988" s="2"/>
      <c r="Z2988" s="2"/>
      <c r="AA2988" s="1"/>
    </row>
    <row r="2989" spans="2:27" x14ac:dyDescent="0.25">
      <c r="B2989" s="5"/>
      <c r="C2989" s="2"/>
      <c r="D2989" s="3"/>
      <c r="E2989" s="3"/>
      <c r="G2989" s="3"/>
      <c r="I2989" s="1"/>
      <c r="J2989" s="1"/>
      <c r="K2989" s="2"/>
      <c r="Y2989" s="2"/>
      <c r="Z2989" s="2"/>
      <c r="AA2989" s="1"/>
    </row>
    <row r="2990" spans="2:27" x14ac:dyDescent="0.25">
      <c r="B2990" s="5"/>
      <c r="C2990" s="2"/>
      <c r="D2990" s="3"/>
      <c r="G2990" s="3"/>
      <c r="I2990" s="1"/>
      <c r="J2990" s="1"/>
      <c r="K2990" s="2"/>
      <c r="Y2990" s="2"/>
      <c r="Z2990" s="2"/>
      <c r="AA2990" s="1"/>
    </row>
    <row r="2991" spans="2:27" x14ac:dyDescent="0.25">
      <c r="B2991" s="5"/>
      <c r="C2991" s="2"/>
      <c r="D2991" s="3"/>
      <c r="E2991" s="3"/>
      <c r="G2991" s="3"/>
      <c r="I2991" s="1"/>
      <c r="J2991" s="1"/>
      <c r="K2991" s="2"/>
      <c r="Y2991" s="2"/>
      <c r="Z2991" s="2"/>
      <c r="AA2991" s="1"/>
    </row>
    <row r="2992" spans="2:27" x14ac:dyDescent="0.25">
      <c r="B2992" s="5"/>
      <c r="C2992" s="2"/>
      <c r="D2992" s="3"/>
      <c r="G2992" s="3"/>
      <c r="I2992" s="1"/>
      <c r="J2992" s="1"/>
      <c r="K2992" s="2"/>
      <c r="Y2992" s="2"/>
      <c r="Z2992" s="2"/>
      <c r="AA2992" s="1"/>
    </row>
    <row r="2993" spans="2:27" x14ac:dyDescent="0.25">
      <c r="B2993" s="5"/>
      <c r="C2993" s="2"/>
      <c r="D2993" s="3"/>
      <c r="G2993" s="3"/>
      <c r="I2993" s="1"/>
      <c r="J2993" s="1"/>
      <c r="K2993" s="2"/>
      <c r="Y2993" s="2"/>
      <c r="Z2993" s="2"/>
      <c r="AA2993" s="1"/>
    </row>
    <row r="2994" spans="2:27" x14ac:dyDescent="0.25">
      <c r="B2994" s="5"/>
      <c r="C2994" s="2"/>
      <c r="D2994" s="3"/>
      <c r="G2994" s="3"/>
      <c r="I2994" s="1"/>
      <c r="J2994" s="1"/>
      <c r="K2994" s="2"/>
      <c r="Y2994" s="2"/>
      <c r="Z2994" s="2"/>
      <c r="AA2994" s="1"/>
    </row>
    <row r="2995" spans="2:27" x14ac:dyDescent="0.25">
      <c r="B2995" s="5"/>
      <c r="C2995" s="2"/>
      <c r="D2995" s="3"/>
      <c r="E2995" s="3"/>
      <c r="G2995" s="3"/>
      <c r="I2995" s="1"/>
      <c r="J2995" s="1"/>
      <c r="K2995" s="2"/>
      <c r="Y2995" s="2"/>
      <c r="Z2995" s="2"/>
      <c r="AA2995" s="1"/>
    </row>
    <row r="2996" spans="2:27" x14ac:dyDescent="0.25">
      <c r="B2996" s="5"/>
      <c r="C2996" s="2"/>
      <c r="D2996" s="3"/>
      <c r="G2996" s="3"/>
      <c r="I2996" s="1"/>
      <c r="J2996" s="1"/>
      <c r="K2996" s="2"/>
      <c r="Y2996" s="2"/>
      <c r="Z2996" s="2"/>
      <c r="AA2996" s="1"/>
    </row>
    <row r="2997" spans="2:27" x14ac:dyDescent="0.25">
      <c r="B2997" s="5"/>
      <c r="C2997" s="2"/>
      <c r="D2997" s="3"/>
      <c r="G2997" s="3"/>
      <c r="I2997" s="1"/>
      <c r="J2997" s="1"/>
      <c r="K2997" s="2"/>
      <c r="Y2997" s="2"/>
      <c r="Z2997" s="2"/>
      <c r="AA2997" s="1"/>
    </row>
    <row r="2998" spans="2:27" x14ac:dyDescent="0.25">
      <c r="B2998" s="5"/>
      <c r="C2998" s="2"/>
      <c r="D2998" s="3"/>
      <c r="G2998" s="3"/>
      <c r="I2998" s="1"/>
      <c r="J2998" s="1"/>
      <c r="K2998" s="2"/>
      <c r="Y2998" s="2"/>
      <c r="Z2998" s="2"/>
      <c r="AA2998" s="1"/>
    </row>
    <row r="2999" spans="2:27" x14ac:dyDescent="0.25">
      <c r="B2999" s="5"/>
      <c r="C2999" s="2"/>
      <c r="D2999" s="3"/>
      <c r="F2999" s="3"/>
      <c r="G2999" s="3"/>
      <c r="I2999" s="1"/>
      <c r="J2999" s="1"/>
      <c r="K2999" s="2"/>
      <c r="Y2999" s="2"/>
      <c r="Z2999" s="2"/>
      <c r="AA2999" s="1"/>
    </row>
    <row r="3000" spans="2:27" x14ac:dyDescent="0.25">
      <c r="B3000" s="5"/>
      <c r="C3000" s="2"/>
      <c r="D3000" s="3"/>
      <c r="G3000" s="3"/>
      <c r="I3000" s="1"/>
      <c r="J3000" s="1"/>
      <c r="K3000" s="2"/>
      <c r="Y3000" s="2"/>
      <c r="Z3000" s="2"/>
      <c r="AA3000" s="1"/>
    </row>
    <row r="3001" spans="2:27" x14ac:dyDescent="0.25">
      <c r="B3001" s="5"/>
      <c r="C3001" s="2"/>
      <c r="D3001" s="3"/>
      <c r="F3001" s="3"/>
      <c r="G3001" s="3"/>
      <c r="I3001" s="1"/>
      <c r="J3001" s="1"/>
      <c r="K3001" s="2"/>
      <c r="Y3001" s="2"/>
      <c r="Z3001" s="2"/>
      <c r="AA3001" s="1"/>
    </row>
    <row r="3002" spans="2:27" x14ac:dyDescent="0.25">
      <c r="B3002" s="5"/>
      <c r="C3002" s="2"/>
      <c r="D3002" s="3"/>
      <c r="E3002" s="3"/>
      <c r="G3002" s="3"/>
      <c r="I3002" s="1"/>
      <c r="J3002" s="1"/>
      <c r="K3002" s="2"/>
      <c r="Y3002" s="2"/>
      <c r="Z3002" s="2"/>
      <c r="AA3002" s="1"/>
    </row>
    <row r="3003" spans="2:27" x14ac:dyDescent="0.25">
      <c r="B3003" s="5"/>
      <c r="C3003" s="2"/>
      <c r="D3003" s="3"/>
      <c r="E3003" s="3"/>
      <c r="G3003" s="3"/>
      <c r="I3003" s="1"/>
      <c r="J3003" s="1"/>
      <c r="K3003" s="2"/>
      <c r="Y3003" s="2"/>
      <c r="Z3003" s="2"/>
      <c r="AA3003" s="1"/>
    </row>
    <row r="3004" spans="2:27" x14ac:dyDescent="0.25">
      <c r="B3004" s="5"/>
      <c r="C3004" s="2"/>
      <c r="D3004" s="3"/>
      <c r="G3004" s="3"/>
      <c r="I3004" s="1"/>
      <c r="J3004" s="1"/>
      <c r="K3004" s="2"/>
      <c r="Y3004" s="2"/>
      <c r="Z3004" s="2"/>
      <c r="AA3004" s="1"/>
    </row>
    <row r="3005" spans="2:27" x14ac:dyDescent="0.25">
      <c r="B3005" s="5"/>
      <c r="C3005" s="2"/>
      <c r="D3005" s="3"/>
      <c r="G3005" s="3"/>
      <c r="I3005" s="1"/>
      <c r="J3005" s="1"/>
      <c r="K3005" s="2"/>
      <c r="Y3005" s="2"/>
      <c r="Z3005" s="2"/>
      <c r="AA3005" s="1"/>
    </row>
    <row r="3006" spans="2:27" x14ac:dyDescent="0.25">
      <c r="B3006" s="5"/>
      <c r="C3006" s="2"/>
      <c r="D3006" s="3"/>
      <c r="E3006" s="3"/>
      <c r="G3006" s="3"/>
      <c r="I3006" s="1"/>
      <c r="J3006" s="1"/>
      <c r="K3006" s="2"/>
      <c r="Y3006" s="2"/>
      <c r="Z3006" s="2"/>
      <c r="AA3006" s="1"/>
    </row>
    <row r="3007" spans="2:27" x14ac:dyDescent="0.25">
      <c r="B3007" s="5"/>
      <c r="C3007" s="2"/>
      <c r="D3007" s="3"/>
      <c r="G3007" s="3"/>
      <c r="I3007" s="1"/>
      <c r="J3007" s="1"/>
      <c r="K3007" s="2"/>
      <c r="Y3007" s="2"/>
      <c r="Z3007" s="2"/>
      <c r="AA3007" s="1"/>
    </row>
    <row r="3008" spans="2:27" x14ac:dyDescent="0.25">
      <c r="B3008" s="5"/>
      <c r="C3008" s="2"/>
      <c r="D3008" s="3"/>
      <c r="G3008" s="3"/>
      <c r="I3008" s="1"/>
      <c r="J3008" s="1"/>
      <c r="K3008" s="2"/>
      <c r="Y3008" s="2"/>
      <c r="Z3008" s="2"/>
      <c r="AA3008" s="1"/>
    </row>
    <row r="3009" spans="2:27" x14ac:dyDescent="0.25">
      <c r="B3009" s="5"/>
      <c r="C3009" s="2"/>
      <c r="D3009" s="3"/>
      <c r="G3009" s="3"/>
      <c r="I3009" s="1"/>
      <c r="J3009" s="1"/>
      <c r="K3009" s="2"/>
      <c r="Y3009" s="2"/>
      <c r="Z3009" s="2"/>
      <c r="AA3009" s="1"/>
    </row>
    <row r="3010" spans="2:27" x14ac:dyDescent="0.25">
      <c r="B3010" s="5"/>
      <c r="C3010" s="2"/>
      <c r="D3010" s="3"/>
      <c r="E3010" s="3"/>
      <c r="G3010" s="3"/>
      <c r="I3010" s="1"/>
      <c r="J3010" s="1"/>
      <c r="K3010" s="2"/>
      <c r="Y3010" s="2"/>
      <c r="Z3010" s="2"/>
      <c r="AA3010" s="1"/>
    </row>
    <row r="3011" spans="2:27" x14ac:dyDescent="0.25">
      <c r="B3011" s="5"/>
      <c r="C3011" s="2"/>
      <c r="D3011" s="3"/>
      <c r="E3011" s="3"/>
      <c r="G3011" s="3"/>
      <c r="I3011" s="1"/>
      <c r="J3011" s="1"/>
      <c r="K3011" s="2"/>
      <c r="Y3011" s="2"/>
      <c r="Z3011" s="2"/>
      <c r="AA3011" s="1"/>
    </row>
    <row r="3012" spans="2:27" x14ac:dyDescent="0.25">
      <c r="B3012" s="5"/>
      <c r="C3012" s="2"/>
      <c r="D3012" s="3"/>
      <c r="G3012" s="3"/>
      <c r="I3012" s="1"/>
      <c r="J3012" s="1"/>
      <c r="K3012" s="2"/>
      <c r="Y3012" s="2"/>
      <c r="Z3012" s="2"/>
      <c r="AA3012" s="1"/>
    </row>
    <row r="3013" spans="2:27" x14ac:dyDescent="0.25">
      <c r="B3013" s="5"/>
      <c r="C3013" s="2"/>
      <c r="D3013" s="3"/>
      <c r="F3013" s="3"/>
      <c r="G3013" s="3"/>
      <c r="I3013" s="1"/>
      <c r="J3013" s="1"/>
      <c r="K3013" s="2"/>
      <c r="Y3013" s="2"/>
      <c r="Z3013" s="2"/>
      <c r="AA3013" s="1"/>
    </row>
    <row r="3014" spans="2:27" x14ac:dyDescent="0.25">
      <c r="B3014" s="5"/>
      <c r="C3014" s="2"/>
      <c r="D3014" s="3"/>
      <c r="F3014" s="3"/>
      <c r="G3014" s="3"/>
      <c r="I3014" s="1"/>
      <c r="J3014" s="1"/>
      <c r="K3014" s="2"/>
      <c r="Y3014" s="2"/>
      <c r="Z3014" s="2"/>
      <c r="AA3014" s="1"/>
    </row>
    <row r="3015" spans="2:27" x14ac:dyDescent="0.25">
      <c r="B3015" s="5"/>
      <c r="C3015" s="2"/>
      <c r="D3015" s="3"/>
      <c r="G3015" s="3"/>
      <c r="I3015" s="1"/>
      <c r="J3015" s="1"/>
      <c r="K3015" s="2"/>
      <c r="Y3015" s="2"/>
      <c r="Z3015" s="2"/>
      <c r="AA3015" s="1"/>
    </row>
    <row r="3016" spans="2:27" x14ac:dyDescent="0.25">
      <c r="B3016" s="5"/>
      <c r="C3016" s="2"/>
      <c r="D3016" s="3"/>
      <c r="G3016" s="3"/>
      <c r="I3016" s="1"/>
      <c r="J3016" s="1"/>
      <c r="K3016" s="2"/>
      <c r="Y3016" s="2"/>
      <c r="Z3016" s="2"/>
      <c r="AA3016" s="1"/>
    </row>
    <row r="3017" spans="2:27" x14ac:dyDescent="0.25">
      <c r="B3017" s="5"/>
      <c r="C3017" s="2"/>
      <c r="D3017" s="3"/>
      <c r="F3017" s="3"/>
      <c r="G3017" s="3"/>
      <c r="I3017" s="1"/>
      <c r="J3017" s="1"/>
      <c r="K3017" s="2"/>
      <c r="Y3017" s="2"/>
      <c r="Z3017" s="2"/>
      <c r="AA3017" s="1"/>
    </row>
    <row r="3018" spans="2:27" x14ac:dyDescent="0.25">
      <c r="B3018" s="5"/>
      <c r="C3018" s="2"/>
      <c r="D3018" s="3"/>
      <c r="G3018" s="3"/>
      <c r="I3018" s="1"/>
      <c r="J3018" s="1"/>
      <c r="K3018" s="2"/>
      <c r="Y3018" s="2"/>
      <c r="Z3018" s="2"/>
      <c r="AA3018" s="1"/>
    </row>
    <row r="3019" spans="2:27" x14ac:dyDescent="0.25">
      <c r="B3019" s="5"/>
      <c r="C3019" s="2"/>
      <c r="D3019" s="3"/>
      <c r="G3019" s="3"/>
      <c r="I3019" s="1"/>
      <c r="J3019" s="1"/>
      <c r="K3019" s="2"/>
      <c r="Y3019" s="2"/>
      <c r="Z3019" s="2"/>
      <c r="AA3019" s="1"/>
    </row>
    <row r="3020" spans="2:27" x14ac:dyDescent="0.25">
      <c r="B3020" s="5"/>
      <c r="C3020" s="2"/>
      <c r="D3020" s="3"/>
      <c r="G3020" s="3"/>
      <c r="I3020" s="1"/>
      <c r="J3020" s="1"/>
      <c r="K3020" s="2"/>
      <c r="Y3020" s="2"/>
      <c r="Z3020" s="2"/>
      <c r="AA3020" s="1"/>
    </row>
    <row r="3021" spans="2:27" x14ac:dyDescent="0.25">
      <c r="B3021" s="5"/>
      <c r="C3021" s="2"/>
      <c r="D3021" s="3"/>
      <c r="G3021" s="3"/>
      <c r="I3021" s="1"/>
      <c r="J3021" s="1"/>
      <c r="K3021" s="2"/>
      <c r="Y3021" s="2"/>
      <c r="Z3021" s="2"/>
      <c r="AA3021" s="1"/>
    </row>
    <row r="3022" spans="2:27" x14ac:dyDescent="0.25">
      <c r="B3022" s="5"/>
      <c r="C3022" s="2"/>
      <c r="D3022" s="3"/>
      <c r="E3022" s="3"/>
      <c r="F3022" s="3"/>
      <c r="G3022" s="3"/>
      <c r="I3022" s="1"/>
      <c r="J3022" s="1"/>
      <c r="K3022" s="2"/>
      <c r="Y3022" s="2"/>
      <c r="Z3022" s="2"/>
      <c r="AA3022" s="1"/>
    </row>
    <row r="3023" spans="2:27" x14ac:dyDescent="0.25">
      <c r="B3023" s="5"/>
      <c r="C3023" s="2"/>
      <c r="D3023" s="3"/>
      <c r="E3023" s="3"/>
      <c r="G3023" s="3"/>
      <c r="I3023" s="1"/>
      <c r="J3023" s="1"/>
      <c r="K3023" s="2"/>
      <c r="Y3023" s="2"/>
      <c r="Z3023" s="2"/>
      <c r="AA3023" s="1"/>
    </row>
    <row r="3024" spans="2:27" x14ac:dyDescent="0.25">
      <c r="B3024" s="5"/>
      <c r="C3024" s="2"/>
      <c r="D3024" s="3"/>
      <c r="E3024" s="3"/>
      <c r="G3024" s="3"/>
      <c r="I3024" s="1"/>
      <c r="J3024" s="1"/>
      <c r="K3024" s="2"/>
      <c r="Y3024" s="2"/>
      <c r="Z3024" s="2"/>
      <c r="AA3024" s="1"/>
    </row>
    <row r="3025" spans="2:27" x14ac:dyDescent="0.25">
      <c r="B3025" s="5"/>
      <c r="C3025" s="2"/>
      <c r="D3025" s="3"/>
      <c r="G3025" s="3"/>
      <c r="I3025" s="1"/>
      <c r="J3025" s="1"/>
      <c r="K3025" s="2"/>
      <c r="Y3025" s="2"/>
      <c r="Z3025" s="2"/>
      <c r="AA3025" s="1"/>
    </row>
    <row r="3026" spans="2:27" x14ac:dyDescent="0.25">
      <c r="B3026" s="5"/>
      <c r="C3026" s="2"/>
      <c r="D3026" s="3"/>
      <c r="G3026" s="3"/>
      <c r="I3026" s="1"/>
      <c r="J3026" s="1"/>
      <c r="K3026" s="2"/>
      <c r="Y3026" s="2"/>
      <c r="Z3026" s="2"/>
      <c r="AA3026" s="1"/>
    </row>
    <row r="3027" spans="2:27" x14ac:dyDescent="0.25">
      <c r="B3027" s="5"/>
      <c r="C3027" s="2"/>
      <c r="D3027" s="3"/>
      <c r="E3027" s="3"/>
      <c r="F3027" s="3"/>
      <c r="G3027" s="3"/>
      <c r="I3027" s="1"/>
      <c r="J3027" s="1"/>
      <c r="K3027" s="2"/>
      <c r="Y3027" s="2"/>
      <c r="Z3027" s="2"/>
      <c r="AA3027" s="1"/>
    </row>
    <row r="3028" spans="2:27" x14ac:dyDescent="0.25">
      <c r="B3028" s="5"/>
      <c r="C3028" s="2"/>
      <c r="D3028" s="3"/>
      <c r="E3028" s="3"/>
      <c r="F3028" s="3"/>
      <c r="G3028" s="3"/>
      <c r="I3028" s="1"/>
      <c r="J3028" s="1"/>
      <c r="K3028" s="2"/>
      <c r="Y3028" s="2"/>
      <c r="Z3028" s="2"/>
      <c r="AA3028" s="1"/>
    </row>
    <row r="3029" spans="2:27" x14ac:dyDescent="0.25">
      <c r="B3029" s="5"/>
      <c r="C3029" s="2"/>
      <c r="D3029" s="3"/>
      <c r="G3029" s="3"/>
      <c r="I3029" s="1"/>
      <c r="J3029" s="1"/>
      <c r="K3029" s="2"/>
      <c r="Y3029" s="2"/>
      <c r="Z3029" s="2"/>
      <c r="AA3029" s="1"/>
    </row>
    <row r="3030" spans="2:27" x14ac:dyDescent="0.25">
      <c r="B3030" s="5"/>
      <c r="C3030" s="2"/>
      <c r="D3030" s="3"/>
      <c r="G3030" s="3"/>
      <c r="I3030" s="1"/>
      <c r="J3030" s="1"/>
      <c r="K3030" s="2"/>
      <c r="Y3030" s="2"/>
      <c r="Z3030" s="2"/>
      <c r="AA3030" s="1"/>
    </row>
    <row r="3031" spans="2:27" x14ac:dyDescent="0.25">
      <c r="B3031" s="5"/>
      <c r="C3031" s="2"/>
      <c r="D3031" s="3"/>
      <c r="G3031" s="3"/>
      <c r="I3031" s="1"/>
      <c r="J3031" s="1"/>
      <c r="K3031" s="2"/>
      <c r="Y3031" s="2"/>
      <c r="Z3031" s="2"/>
      <c r="AA3031" s="1"/>
    </row>
    <row r="3032" spans="2:27" x14ac:dyDescent="0.25">
      <c r="B3032" s="5"/>
      <c r="C3032" s="2"/>
      <c r="D3032" s="3"/>
      <c r="G3032" s="3"/>
      <c r="I3032" s="1"/>
      <c r="J3032" s="1"/>
      <c r="K3032" s="2"/>
      <c r="Y3032" s="2"/>
      <c r="Z3032" s="2"/>
      <c r="AA3032" s="1"/>
    </row>
    <row r="3033" spans="2:27" x14ac:dyDescent="0.25">
      <c r="B3033" s="5"/>
      <c r="C3033" s="2"/>
      <c r="D3033" s="3"/>
      <c r="G3033" s="3"/>
      <c r="I3033" s="1"/>
      <c r="J3033" s="1"/>
      <c r="K3033" s="2"/>
      <c r="Y3033" s="2"/>
      <c r="Z3033" s="2"/>
      <c r="AA3033" s="1"/>
    </row>
    <row r="3034" spans="2:27" x14ac:dyDescent="0.25">
      <c r="B3034" s="5"/>
      <c r="C3034" s="2"/>
      <c r="D3034" s="3"/>
      <c r="G3034" s="3"/>
      <c r="I3034" s="1"/>
      <c r="J3034" s="1"/>
      <c r="K3034" s="2"/>
      <c r="Y3034" s="2"/>
      <c r="Z3034" s="2"/>
      <c r="AA3034" s="1"/>
    </row>
    <row r="3035" spans="2:27" x14ac:dyDescent="0.25">
      <c r="B3035" s="5"/>
      <c r="C3035" s="2"/>
      <c r="D3035" s="3"/>
      <c r="E3035" s="3"/>
      <c r="G3035" s="3"/>
      <c r="I3035" s="1"/>
      <c r="J3035" s="1"/>
      <c r="K3035" s="2"/>
      <c r="Y3035" s="2"/>
      <c r="Z3035" s="2"/>
      <c r="AA3035" s="1"/>
    </row>
    <row r="3036" spans="2:27" x14ac:dyDescent="0.25">
      <c r="B3036" s="5"/>
      <c r="C3036" s="2"/>
      <c r="D3036" s="3"/>
      <c r="F3036" s="3"/>
      <c r="G3036" s="3"/>
      <c r="I3036" s="1"/>
      <c r="J3036" s="1"/>
      <c r="K3036" s="2"/>
      <c r="Y3036" s="2"/>
      <c r="Z3036" s="2"/>
      <c r="AA3036" s="1"/>
    </row>
    <row r="3037" spans="2:27" x14ac:dyDescent="0.25">
      <c r="B3037" s="5"/>
      <c r="C3037" s="2"/>
      <c r="D3037" s="3"/>
      <c r="G3037" s="3"/>
      <c r="I3037" s="1"/>
      <c r="J3037" s="1"/>
      <c r="K3037" s="2"/>
      <c r="Y3037" s="2"/>
      <c r="Z3037" s="2"/>
      <c r="AA3037" s="1"/>
    </row>
    <row r="3038" spans="2:27" x14ac:dyDescent="0.25">
      <c r="B3038" s="5"/>
      <c r="C3038" s="2"/>
      <c r="D3038" s="3"/>
      <c r="E3038" s="3"/>
      <c r="G3038" s="3"/>
      <c r="I3038" s="1"/>
      <c r="J3038" s="1"/>
      <c r="K3038" s="2"/>
      <c r="Y3038" s="2"/>
      <c r="Z3038" s="2"/>
      <c r="AA3038" s="1"/>
    </row>
    <row r="3039" spans="2:27" x14ac:dyDescent="0.25">
      <c r="B3039" s="5"/>
      <c r="C3039" s="2"/>
      <c r="D3039" s="3"/>
      <c r="G3039" s="3"/>
      <c r="I3039" s="1"/>
      <c r="J3039" s="1"/>
      <c r="K3039" s="2"/>
      <c r="Y3039" s="2"/>
      <c r="Z3039" s="2"/>
      <c r="AA3039" s="1"/>
    </row>
    <row r="3040" spans="2:27" x14ac:dyDescent="0.25">
      <c r="B3040" s="5"/>
      <c r="C3040" s="2"/>
      <c r="D3040" s="3"/>
      <c r="E3040" s="3"/>
      <c r="G3040" s="3"/>
      <c r="I3040" s="1"/>
      <c r="J3040" s="1"/>
      <c r="K3040" s="2"/>
      <c r="Y3040" s="2"/>
      <c r="Z3040" s="2"/>
      <c r="AA3040" s="1"/>
    </row>
    <row r="3041" spans="2:27" x14ac:dyDescent="0.25">
      <c r="B3041" s="5"/>
      <c r="C3041" s="2"/>
      <c r="D3041" s="3"/>
      <c r="F3041" s="3"/>
      <c r="G3041" s="3"/>
      <c r="I3041" s="1"/>
      <c r="J3041" s="1"/>
      <c r="K3041" s="2"/>
      <c r="Y3041" s="2"/>
      <c r="Z3041" s="2"/>
      <c r="AA3041" s="1"/>
    </row>
    <row r="3042" spans="2:27" x14ac:dyDescent="0.25">
      <c r="B3042" s="5"/>
      <c r="C3042" s="2"/>
      <c r="D3042" s="3"/>
      <c r="G3042" s="3"/>
      <c r="I3042" s="1"/>
      <c r="J3042" s="1"/>
      <c r="K3042" s="2"/>
      <c r="Y3042" s="2"/>
      <c r="Z3042" s="2"/>
      <c r="AA3042" s="1"/>
    </row>
    <row r="3043" spans="2:27" x14ac:dyDescent="0.25">
      <c r="B3043" s="5"/>
      <c r="C3043" s="2"/>
      <c r="D3043" s="3"/>
      <c r="E3043" s="3"/>
      <c r="G3043" s="3"/>
      <c r="I3043" s="1"/>
      <c r="J3043" s="1"/>
      <c r="K3043" s="2"/>
      <c r="Y3043" s="2"/>
      <c r="Z3043" s="2"/>
      <c r="AA3043" s="1"/>
    </row>
    <row r="3044" spans="2:27" x14ac:dyDescent="0.25">
      <c r="B3044" s="5"/>
      <c r="C3044" s="2"/>
      <c r="D3044" s="3"/>
      <c r="G3044" s="3"/>
      <c r="I3044" s="1"/>
      <c r="J3044" s="1"/>
      <c r="K3044" s="2"/>
      <c r="Y3044" s="2"/>
      <c r="Z3044" s="2"/>
      <c r="AA3044" s="1"/>
    </row>
    <row r="3045" spans="2:27" x14ac:dyDescent="0.25">
      <c r="B3045" s="5"/>
      <c r="C3045" s="2"/>
      <c r="D3045" s="3"/>
      <c r="E3045" s="3"/>
      <c r="G3045" s="3"/>
      <c r="I3045" s="1"/>
      <c r="J3045" s="1"/>
      <c r="K3045" s="2"/>
      <c r="Y3045" s="2"/>
      <c r="Z3045" s="2"/>
      <c r="AA3045" s="1"/>
    </row>
    <row r="3046" spans="2:27" x14ac:dyDescent="0.25">
      <c r="B3046" s="5"/>
      <c r="C3046" s="2"/>
      <c r="D3046" s="3"/>
      <c r="G3046" s="3"/>
      <c r="I3046" s="1"/>
      <c r="J3046" s="1"/>
      <c r="K3046" s="2"/>
      <c r="Y3046" s="2"/>
      <c r="Z3046" s="2"/>
      <c r="AA3046" s="1"/>
    </row>
    <row r="3047" spans="2:27" x14ac:dyDescent="0.25">
      <c r="B3047" s="5"/>
      <c r="C3047" s="2"/>
      <c r="D3047" s="3"/>
      <c r="E3047" s="3"/>
      <c r="G3047" s="3"/>
      <c r="I3047" s="1"/>
      <c r="J3047" s="1"/>
      <c r="K3047" s="2"/>
      <c r="Y3047" s="2"/>
      <c r="Z3047" s="2"/>
      <c r="AA3047" s="1"/>
    </row>
    <row r="3048" spans="2:27" x14ac:dyDescent="0.25">
      <c r="B3048" s="5"/>
      <c r="C3048" s="2"/>
      <c r="D3048" s="3"/>
      <c r="E3048" s="3"/>
      <c r="F3048" s="3"/>
      <c r="G3048" s="3"/>
      <c r="I3048" s="1"/>
      <c r="J3048" s="1"/>
      <c r="K3048" s="2"/>
      <c r="Y3048" s="2"/>
      <c r="Z3048" s="2"/>
      <c r="AA3048" s="1"/>
    </row>
    <row r="3049" spans="2:27" x14ac:dyDescent="0.25">
      <c r="B3049" s="5"/>
      <c r="C3049" s="2"/>
      <c r="D3049" s="3"/>
      <c r="E3049" s="3"/>
      <c r="G3049" s="3"/>
      <c r="I3049" s="1"/>
      <c r="J3049" s="1"/>
      <c r="K3049" s="2"/>
      <c r="Y3049" s="2"/>
      <c r="Z3049" s="2"/>
      <c r="AA3049" s="1"/>
    </row>
    <row r="3050" spans="2:27" x14ac:dyDescent="0.25">
      <c r="B3050" s="5"/>
      <c r="C3050" s="2"/>
      <c r="D3050" s="3"/>
      <c r="E3050" s="3"/>
      <c r="G3050" s="3"/>
      <c r="I3050" s="1"/>
      <c r="J3050" s="1"/>
      <c r="K3050" s="2"/>
      <c r="Y3050" s="2"/>
      <c r="Z3050" s="2"/>
      <c r="AA3050" s="1"/>
    </row>
    <row r="3051" spans="2:27" x14ac:dyDescent="0.25">
      <c r="B3051" s="5"/>
      <c r="C3051" s="2"/>
      <c r="D3051" s="3"/>
      <c r="G3051" s="3"/>
      <c r="I3051" s="1"/>
      <c r="J3051" s="1"/>
      <c r="K3051" s="2"/>
      <c r="Y3051" s="2"/>
      <c r="Z3051" s="2"/>
      <c r="AA3051" s="1"/>
    </row>
    <row r="3052" spans="2:27" x14ac:dyDescent="0.25">
      <c r="B3052" s="5"/>
      <c r="C3052" s="2"/>
      <c r="D3052" s="3"/>
      <c r="F3052" s="3"/>
      <c r="G3052" s="3"/>
      <c r="I3052" s="1"/>
      <c r="J3052" s="1"/>
      <c r="K3052" s="2"/>
      <c r="Y3052" s="2"/>
      <c r="Z3052" s="2"/>
      <c r="AA3052" s="1"/>
    </row>
    <row r="3053" spans="2:27" x14ac:dyDescent="0.25">
      <c r="B3053" s="5"/>
      <c r="C3053" s="2"/>
      <c r="D3053" s="3"/>
      <c r="G3053" s="3"/>
      <c r="I3053" s="1"/>
      <c r="J3053" s="1"/>
      <c r="K3053" s="2"/>
      <c r="Y3053" s="2"/>
      <c r="Z3053" s="2"/>
      <c r="AA3053" s="1"/>
    </row>
    <row r="3054" spans="2:27" x14ac:dyDescent="0.25">
      <c r="B3054" s="5"/>
      <c r="C3054" s="2"/>
      <c r="D3054" s="3"/>
      <c r="G3054" s="3"/>
      <c r="I3054" s="1"/>
      <c r="J3054" s="1"/>
      <c r="K3054" s="2"/>
      <c r="Y3054" s="2"/>
      <c r="Z3054" s="2"/>
      <c r="AA3054" s="1"/>
    </row>
    <row r="3055" spans="2:27" x14ac:dyDescent="0.25">
      <c r="B3055" s="5"/>
      <c r="C3055" s="2"/>
      <c r="D3055" s="3"/>
      <c r="E3055" s="3"/>
      <c r="G3055" s="3"/>
      <c r="I3055" s="1"/>
      <c r="J3055" s="1"/>
      <c r="K3055" s="2"/>
      <c r="Y3055" s="2"/>
      <c r="Z3055" s="2"/>
      <c r="AA3055" s="1"/>
    </row>
    <row r="3056" spans="2:27" x14ac:dyDescent="0.25">
      <c r="B3056" s="5"/>
      <c r="C3056" s="2"/>
      <c r="D3056" s="3"/>
      <c r="G3056" s="3"/>
      <c r="I3056" s="1"/>
      <c r="J3056" s="1"/>
      <c r="K3056" s="2"/>
      <c r="Y3056" s="2"/>
      <c r="Z3056" s="2"/>
      <c r="AA3056" s="1"/>
    </row>
    <row r="3057" spans="2:27" x14ac:dyDescent="0.25">
      <c r="B3057" s="5"/>
      <c r="C3057" s="2"/>
      <c r="D3057" s="3"/>
      <c r="G3057" s="3"/>
      <c r="I3057" s="1"/>
      <c r="J3057" s="1"/>
      <c r="K3057" s="2"/>
      <c r="Y3057" s="2"/>
      <c r="Z3057" s="2"/>
      <c r="AA3057" s="1"/>
    </row>
    <row r="3058" spans="2:27" x14ac:dyDescent="0.25">
      <c r="B3058" s="5"/>
      <c r="C3058" s="2"/>
      <c r="D3058" s="3"/>
      <c r="G3058" s="3"/>
      <c r="I3058" s="1"/>
      <c r="J3058" s="1"/>
      <c r="K3058" s="2"/>
      <c r="Y3058" s="2"/>
      <c r="Z3058" s="2"/>
      <c r="AA3058" s="1"/>
    </row>
    <row r="3059" spans="2:27" x14ac:dyDescent="0.25">
      <c r="B3059" s="5"/>
      <c r="C3059" s="2"/>
      <c r="D3059" s="3"/>
      <c r="E3059" s="3"/>
      <c r="G3059" s="3"/>
      <c r="I3059" s="1"/>
      <c r="J3059" s="1"/>
      <c r="K3059" s="2"/>
      <c r="Y3059" s="2"/>
      <c r="Z3059" s="2"/>
      <c r="AA3059" s="1"/>
    </row>
    <row r="3060" spans="2:27" x14ac:dyDescent="0.25">
      <c r="B3060" s="5"/>
      <c r="C3060" s="2"/>
      <c r="D3060" s="3"/>
      <c r="E3060" s="3"/>
      <c r="G3060" s="3"/>
      <c r="I3060" s="1"/>
      <c r="J3060" s="1"/>
      <c r="K3060" s="2"/>
      <c r="Y3060" s="2"/>
      <c r="Z3060" s="2"/>
      <c r="AA3060" s="1"/>
    </row>
    <row r="3061" spans="2:27" x14ac:dyDescent="0.25">
      <c r="B3061" s="5"/>
      <c r="C3061" s="2"/>
      <c r="D3061" s="3"/>
      <c r="G3061" s="3"/>
      <c r="I3061" s="1"/>
      <c r="J3061" s="1"/>
      <c r="K3061" s="2"/>
      <c r="Y3061" s="2"/>
      <c r="Z3061" s="2"/>
      <c r="AA3061" s="1"/>
    </row>
    <row r="3062" spans="2:27" x14ac:dyDescent="0.25">
      <c r="B3062" s="5"/>
      <c r="C3062" s="2"/>
      <c r="D3062" s="3"/>
      <c r="F3062" s="3"/>
      <c r="G3062" s="3"/>
      <c r="I3062" s="1"/>
      <c r="J3062" s="1"/>
      <c r="K3062" s="2"/>
      <c r="Y3062" s="2"/>
      <c r="Z3062" s="2"/>
      <c r="AA3062" s="1"/>
    </row>
    <row r="3063" spans="2:27" x14ac:dyDescent="0.25">
      <c r="B3063" s="5"/>
      <c r="C3063" s="2"/>
      <c r="D3063" s="3"/>
      <c r="G3063" s="3"/>
      <c r="I3063" s="1"/>
      <c r="J3063" s="1"/>
      <c r="K3063" s="2"/>
      <c r="Y3063" s="2"/>
      <c r="Z3063" s="2"/>
      <c r="AA3063" s="1"/>
    </row>
    <row r="3064" spans="2:27" x14ac:dyDescent="0.25">
      <c r="B3064" s="5"/>
      <c r="C3064" s="2"/>
      <c r="D3064" s="3"/>
      <c r="E3064" s="3"/>
      <c r="G3064" s="3"/>
      <c r="I3064" s="1"/>
      <c r="J3064" s="1"/>
      <c r="K3064" s="2"/>
      <c r="Y3064" s="2"/>
      <c r="Z3064" s="2"/>
      <c r="AA3064" s="1"/>
    </row>
    <row r="3065" spans="2:27" x14ac:dyDescent="0.25">
      <c r="B3065" s="5"/>
      <c r="C3065" s="2"/>
      <c r="D3065" s="3"/>
      <c r="G3065" s="3"/>
      <c r="I3065" s="1"/>
      <c r="J3065" s="1"/>
      <c r="K3065" s="2"/>
      <c r="Y3065" s="2"/>
      <c r="Z3065" s="2"/>
      <c r="AA3065" s="1"/>
    </row>
    <row r="3066" spans="2:27" x14ac:dyDescent="0.25">
      <c r="B3066" s="5"/>
      <c r="C3066" s="2"/>
      <c r="D3066" s="3"/>
      <c r="G3066" s="3"/>
      <c r="I3066" s="1"/>
      <c r="J3066" s="1"/>
      <c r="K3066" s="2"/>
      <c r="Y3066" s="2"/>
      <c r="Z3066" s="2"/>
      <c r="AA3066" s="1"/>
    </row>
    <row r="3067" spans="2:27" x14ac:dyDescent="0.25">
      <c r="B3067" s="5"/>
      <c r="C3067" s="2"/>
      <c r="D3067" s="3"/>
      <c r="E3067" s="3"/>
      <c r="F3067" s="3"/>
      <c r="G3067" s="3"/>
      <c r="I3067" s="1"/>
      <c r="J3067" s="1"/>
      <c r="K3067" s="2"/>
      <c r="Y3067" s="2"/>
      <c r="Z3067" s="2"/>
      <c r="AA3067" s="1"/>
    </row>
    <row r="3068" spans="2:27" x14ac:dyDescent="0.25">
      <c r="B3068" s="5"/>
      <c r="C3068" s="2"/>
      <c r="D3068" s="3"/>
      <c r="G3068" s="3"/>
      <c r="I3068" s="1"/>
      <c r="J3068" s="1"/>
      <c r="K3068" s="2"/>
      <c r="Y3068" s="2"/>
      <c r="Z3068" s="2"/>
      <c r="AA3068" s="1"/>
    </row>
    <row r="3069" spans="2:27" x14ac:dyDescent="0.25">
      <c r="B3069" s="5"/>
      <c r="C3069" s="2"/>
      <c r="D3069" s="3"/>
      <c r="F3069" s="3"/>
      <c r="G3069" s="3"/>
      <c r="I3069" s="1"/>
      <c r="J3069" s="1"/>
      <c r="K3069" s="2"/>
      <c r="Y3069" s="2"/>
      <c r="Z3069" s="2"/>
      <c r="AA3069" s="1"/>
    </row>
    <row r="3070" spans="2:27" x14ac:dyDescent="0.25">
      <c r="B3070" s="5"/>
      <c r="C3070" s="2"/>
      <c r="D3070" s="3"/>
      <c r="G3070" s="3"/>
      <c r="I3070" s="1"/>
      <c r="J3070" s="1"/>
      <c r="K3070" s="2"/>
      <c r="Y3070" s="2"/>
      <c r="Z3070" s="2"/>
      <c r="AA3070" s="1"/>
    </row>
    <row r="3071" spans="2:27" x14ac:dyDescent="0.25">
      <c r="B3071" s="5"/>
      <c r="C3071" s="2"/>
      <c r="D3071" s="3"/>
      <c r="E3071" s="3"/>
      <c r="G3071" s="3"/>
      <c r="I3071" s="1"/>
      <c r="J3071" s="1"/>
      <c r="K3071" s="2"/>
      <c r="Y3071" s="2"/>
      <c r="Z3071" s="2"/>
      <c r="AA3071" s="1"/>
    </row>
    <row r="3072" spans="2:27" x14ac:dyDescent="0.25">
      <c r="B3072" s="5"/>
      <c r="C3072" s="2"/>
      <c r="D3072" s="3"/>
      <c r="E3072" s="3"/>
      <c r="G3072" s="3"/>
      <c r="I3072" s="1"/>
      <c r="J3072" s="1"/>
      <c r="K3072" s="2"/>
      <c r="Y3072" s="2"/>
      <c r="Z3072" s="2"/>
      <c r="AA3072" s="1"/>
    </row>
    <row r="3073" spans="2:27" x14ac:dyDescent="0.25">
      <c r="B3073" s="5"/>
      <c r="C3073" s="2"/>
      <c r="D3073" s="3"/>
      <c r="G3073" s="3"/>
      <c r="I3073" s="1"/>
      <c r="J3073" s="1"/>
      <c r="K3073" s="2"/>
      <c r="Y3073" s="2"/>
      <c r="Z3073" s="2"/>
      <c r="AA3073" s="1"/>
    </row>
    <row r="3074" spans="2:27" x14ac:dyDescent="0.25">
      <c r="B3074" s="5"/>
      <c r="C3074" s="2"/>
      <c r="D3074" s="3"/>
      <c r="G3074" s="3"/>
      <c r="I3074" s="1"/>
      <c r="J3074" s="1"/>
      <c r="K3074" s="2"/>
      <c r="Y3074" s="2"/>
      <c r="Z3074" s="2"/>
      <c r="AA3074" s="1"/>
    </row>
    <row r="3075" spans="2:27" x14ac:dyDescent="0.25">
      <c r="B3075" s="5"/>
      <c r="C3075" s="2"/>
      <c r="D3075" s="3"/>
      <c r="E3075" s="3"/>
      <c r="F3075" s="3"/>
      <c r="G3075" s="3"/>
      <c r="I3075" s="1"/>
      <c r="J3075" s="1"/>
      <c r="K3075" s="2"/>
      <c r="Y3075" s="2"/>
      <c r="Z3075" s="2"/>
      <c r="AA3075" s="1"/>
    </row>
    <row r="3076" spans="2:27" x14ac:dyDescent="0.25">
      <c r="B3076" s="5"/>
      <c r="C3076" s="2"/>
      <c r="D3076" s="3"/>
      <c r="G3076" s="3"/>
      <c r="I3076" s="1"/>
      <c r="J3076" s="1"/>
      <c r="K3076" s="2"/>
      <c r="Y3076" s="2"/>
      <c r="Z3076" s="2"/>
      <c r="AA3076" s="1"/>
    </row>
    <row r="3077" spans="2:27" x14ac:dyDescent="0.25">
      <c r="B3077" s="5"/>
      <c r="C3077" s="2"/>
      <c r="D3077" s="3"/>
      <c r="E3077" s="3"/>
      <c r="G3077" s="3"/>
      <c r="I3077" s="1"/>
      <c r="J3077" s="1"/>
      <c r="K3077" s="2"/>
      <c r="Y3077" s="2"/>
      <c r="Z3077" s="2"/>
      <c r="AA3077" s="1"/>
    </row>
    <row r="3078" spans="2:27" x14ac:dyDescent="0.25">
      <c r="B3078" s="5"/>
      <c r="C3078" s="2"/>
      <c r="D3078" s="3"/>
      <c r="E3078" s="3"/>
      <c r="G3078" s="3"/>
      <c r="I3078" s="1"/>
      <c r="J3078" s="1"/>
      <c r="K3078" s="2"/>
      <c r="Y3078" s="2"/>
      <c r="Z3078" s="2"/>
      <c r="AA3078" s="1"/>
    </row>
    <row r="3079" spans="2:27" x14ac:dyDescent="0.25">
      <c r="B3079" s="5"/>
      <c r="C3079" s="2"/>
      <c r="D3079" s="3"/>
      <c r="G3079" s="3"/>
      <c r="I3079" s="1"/>
      <c r="J3079" s="1"/>
      <c r="K3079" s="2"/>
      <c r="Y3079" s="2"/>
      <c r="Z3079" s="2"/>
      <c r="AA3079" s="1"/>
    </row>
    <row r="3080" spans="2:27" x14ac:dyDescent="0.25">
      <c r="B3080" s="5"/>
      <c r="C3080" s="2"/>
      <c r="D3080" s="3"/>
      <c r="E3080" s="3"/>
      <c r="G3080" s="3"/>
      <c r="I3080" s="1"/>
      <c r="J3080" s="1"/>
      <c r="K3080" s="2"/>
      <c r="Y3080" s="2"/>
      <c r="Z3080" s="2"/>
      <c r="AA3080" s="1"/>
    </row>
    <row r="3081" spans="2:27" x14ac:dyDescent="0.25">
      <c r="B3081" s="5"/>
      <c r="C3081" s="2"/>
      <c r="D3081" s="3"/>
      <c r="E3081" s="3"/>
      <c r="G3081" s="3"/>
      <c r="I3081" s="1"/>
      <c r="J3081" s="1"/>
      <c r="K3081" s="2"/>
      <c r="Y3081" s="2"/>
      <c r="Z3081" s="2"/>
      <c r="AA3081" s="1"/>
    </row>
    <row r="3082" spans="2:27" x14ac:dyDescent="0.25">
      <c r="B3082" s="5"/>
      <c r="C3082" s="2"/>
      <c r="D3082" s="3"/>
      <c r="G3082" s="3"/>
      <c r="I3082" s="1"/>
      <c r="J3082" s="1"/>
      <c r="K3082" s="2"/>
      <c r="Y3082" s="2"/>
      <c r="Z3082" s="2"/>
      <c r="AA3082" s="1"/>
    </row>
    <row r="3083" spans="2:27" x14ac:dyDescent="0.25">
      <c r="B3083" s="5"/>
      <c r="C3083" s="2"/>
      <c r="D3083" s="3"/>
      <c r="F3083" s="3"/>
      <c r="G3083" s="3"/>
      <c r="I3083" s="1"/>
      <c r="J3083" s="1"/>
      <c r="K3083" s="2"/>
      <c r="Y3083" s="2"/>
      <c r="Z3083" s="2"/>
      <c r="AA3083" s="1"/>
    </row>
    <row r="3084" spans="2:27" x14ac:dyDescent="0.25">
      <c r="B3084" s="5"/>
      <c r="C3084" s="2"/>
      <c r="D3084" s="3"/>
      <c r="E3084" s="3"/>
      <c r="F3084" s="3"/>
      <c r="G3084" s="3"/>
      <c r="I3084" s="1"/>
      <c r="J3084" s="1"/>
      <c r="K3084" s="2"/>
      <c r="Y3084" s="2"/>
      <c r="Z3084" s="2"/>
      <c r="AA3084" s="1"/>
    </row>
    <row r="3085" spans="2:27" x14ac:dyDescent="0.25">
      <c r="B3085" s="5"/>
      <c r="C3085" s="2"/>
      <c r="D3085" s="3"/>
      <c r="G3085" s="3"/>
      <c r="I3085" s="1"/>
      <c r="J3085" s="1"/>
      <c r="K3085" s="2"/>
      <c r="Y3085" s="2"/>
      <c r="Z3085" s="2"/>
      <c r="AA3085" s="1"/>
    </row>
    <row r="3086" spans="2:27" x14ac:dyDescent="0.25">
      <c r="B3086" s="5"/>
      <c r="C3086" s="2"/>
      <c r="D3086" s="3"/>
      <c r="G3086" s="3"/>
      <c r="I3086" s="1"/>
      <c r="J3086" s="1"/>
      <c r="K3086" s="2"/>
      <c r="Y3086" s="2"/>
      <c r="Z3086" s="2"/>
      <c r="AA3086" s="1"/>
    </row>
    <row r="3087" spans="2:27" x14ac:dyDescent="0.25">
      <c r="B3087" s="5"/>
      <c r="C3087" s="2"/>
      <c r="D3087" s="3"/>
      <c r="G3087" s="3"/>
      <c r="I3087" s="1"/>
      <c r="J3087" s="1"/>
      <c r="K3087" s="2"/>
      <c r="Y3087" s="2"/>
      <c r="Z3087" s="2"/>
      <c r="AA3087" s="1"/>
    </row>
    <row r="3088" spans="2:27" x14ac:dyDescent="0.25">
      <c r="B3088" s="5"/>
      <c r="C3088" s="2"/>
      <c r="D3088" s="3"/>
      <c r="E3088" s="3"/>
      <c r="G3088" s="3"/>
      <c r="I3088" s="1"/>
      <c r="J3088" s="1"/>
      <c r="K3088" s="2"/>
      <c r="Y3088" s="2"/>
      <c r="Z3088" s="2"/>
      <c r="AA3088" s="1"/>
    </row>
    <row r="3089" spans="2:27" x14ac:dyDescent="0.25">
      <c r="B3089" s="5"/>
      <c r="C3089" s="2"/>
      <c r="D3089" s="3"/>
      <c r="G3089" s="3"/>
      <c r="I3089" s="1"/>
      <c r="J3089" s="1"/>
      <c r="K3089" s="2"/>
      <c r="Y3089" s="2"/>
      <c r="Z3089" s="2"/>
      <c r="AA3089" s="1"/>
    </row>
    <row r="3090" spans="2:27" x14ac:dyDescent="0.25">
      <c r="B3090" s="5"/>
      <c r="C3090" s="2"/>
      <c r="D3090" s="3"/>
      <c r="F3090" s="3"/>
      <c r="G3090" s="3"/>
      <c r="I3090" s="1"/>
      <c r="J3090" s="1"/>
      <c r="K3090" s="2"/>
      <c r="Y3090" s="2"/>
      <c r="Z3090" s="2"/>
      <c r="AA3090" s="1"/>
    </row>
    <row r="3091" spans="2:27" x14ac:dyDescent="0.25">
      <c r="B3091" s="5"/>
      <c r="C3091" s="2"/>
      <c r="D3091" s="3"/>
      <c r="F3091" s="3"/>
      <c r="G3091" s="3"/>
      <c r="I3091" s="1"/>
      <c r="J3091" s="1"/>
      <c r="K3091" s="2"/>
      <c r="Y3091" s="2"/>
      <c r="Z3091" s="2"/>
      <c r="AA3091" s="1"/>
    </row>
    <row r="3092" spans="2:27" x14ac:dyDescent="0.25">
      <c r="B3092" s="5"/>
      <c r="C3092" s="2"/>
      <c r="D3092" s="3"/>
      <c r="E3092" s="3"/>
      <c r="G3092" s="3"/>
      <c r="I3092" s="1"/>
      <c r="J3092" s="1"/>
      <c r="K3092" s="2"/>
      <c r="Y3092" s="2"/>
      <c r="Z3092" s="2"/>
      <c r="AA3092" s="1"/>
    </row>
    <row r="3093" spans="2:27" x14ac:dyDescent="0.25">
      <c r="B3093" s="5"/>
      <c r="C3093" s="2"/>
      <c r="D3093" s="3"/>
      <c r="G3093" s="3"/>
      <c r="I3093" s="1"/>
      <c r="J3093" s="1"/>
      <c r="K3093" s="2"/>
      <c r="Y3093" s="2"/>
      <c r="Z3093" s="2"/>
      <c r="AA3093" s="1"/>
    </row>
    <row r="3094" spans="2:27" x14ac:dyDescent="0.25">
      <c r="B3094" s="5"/>
      <c r="C3094" s="2"/>
      <c r="D3094" s="3"/>
      <c r="G3094" s="3"/>
      <c r="I3094" s="1"/>
      <c r="J3094" s="1"/>
      <c r="K3094" s="2"/>
      <c r="Y3094" s="2"/>
      <c r="Z3094" s="2"/>
      <c r="AA3094" s="1"/>
    </row>
    <row r="3095" spans="2:27" x14ac:dyDescent="0.25">
      <c r="B3095" s="5"/>
      <c r="C3095" s="2"/>
      <c r="D3095" s="3"/>
      <c r="G3095" s="3"/>
      <c r="I3095" s="1"/>
      <c r="J3095" s="1"/>
      <c r="K3095" s="2"/>
      <c r="Y3095" s="2"/>
      <c r="Z3095" s="2"/>
      <c r="AA3095" s="1"/>
    </row>
    <row r="3096" spans="2:27" x14ac:dyDescent="0.25">
      <c r="B3096" s="5"/>
      <c r="C3096" s="2"/>
      <c r="D3096" s="3"/>
      <c r="G3096" s="3"/>
      <c r="I3096" s="1"/>
      <c r="J3096" s="1"/>
      <c r="K3096" s="2"/>
      <c r="Y3096" s="2"/>
      <c r="Z3096" s="2"/>
      <c r="AA3096" s="1"/>
    </row>
    <row r="3097" spans="2:27" x14ac:dyDescent="0.25">
      <c r="B3097" s="5"/>
      <c r="C3097" s="2"/>
      <c r="D3097" s="3"/>
      <c r="E3097" s="3"/>
      <c r="G3097" s="3"/>
      <c r="I3097" s="1"/>
      <c r="J3097" s="1"/>
      <c r="K3097" s="2"/>
      <c r="Y3097" s="2"/>
      <c r="Z3097" s="2"/>
      <c r="AA3097" s="1"/>
    </row>
    <row r="3098" spans="2:27" x14ac:dyDescent="0.25">
      <c r="B3098" s="5"/>
      <c r="C3098" s="2"/>
      <c r="D3098" s="3"/>
      <c r="G3098" s="3"/>
      <c r="I3098" s="1"/>
      <c r="J3098" s="1"/>
      <c r="K3098" s="2"/>
      <c r="Y3098" s="2"/>
      <c r="Z3098" s="2"/>
      <c r="AA3098" s="1"/>
    </row>
    <row r="3099" spans="2:27" x14ac:dyDescent="0.25">
      <c r="B3099" s="5"/>
      <c r="C3099" s="2"/>
      <c r="D3099" s="3"/>
      <c r="G3099" s="3"/>
      <c r="I3099" s="1"/>
      <c r="J3099" s="1"/>
      <c r="K3099" s="2"/>
      <c r="Y3099" s="2"/>
      <c r="Z3099" s="2"/>
      <c r="AA3099" s="1"/>
    </row>
    <row r="3100" spans="2:27" x14ac:dyDescent="0.25">
      <c r="B3100" s="5"/>
      <c r="C3100" s="2"/>
      <c r="D3100" s="3"/>
      <c r="E3100" s="3"/>
      <c r="G3100" s="3"/>
      <c r="I3100" s="1"/>
      <c r="J3100" s="1"/>
      <c r="K3100" s="2"/>
      <c r="Y3100" s="2"/>
      <c r="Z3100" s="2"/>
      <c r="AA3100" s="1"/>
    </row>
    <row r="3101" spans="2:27" x14ac:dyDescent="0.25">
      <c r="B3101" s="5"/>
      <c r="C3101" s="2"/>
      <c r="D3101" s="3"/>
      <c r="E3101" s="3"/>
      <c r="G3101" s="3"/>
      <c r="I3101" s="1"/>
      <c r="J3101" s="1"/>
      <c r="K3101" s="2"/>
      <c r="Y3101" s="2"/>
      <c r="Z3101" s="2"/>
      <c r="AA3101" s="1"/>
    </row>
    <row r="3102" spans="2:27" x14ac:dyDescent="0.25">
      <c r="B3102" s="5"/>
      <c r="C3102" s="2"/>
      <c r="D3102" s="3"/>
      <c r="G3102" s="3"/>
      <c r="I3102" s="1"/>
      <c r="J3102" s="1"/>
      <c r="K3102" s="2"/>
      <c r="Y3102" s="2"/>
      <c r="Z3102" s="2"/>
      <c r="AA3102" s="1"/>
    </row>
    <row r="3103" spans="2:27" x14ac:dyDescent="0.25">
      <c r="B3103" s="5"/>
      <c r="C3103" s="2"/>
      <c r="D3103" s="3"/>
      <c r="E3103" s="3"/>
      <c r="G3103" s="3"/>
      <c r="I3103" s="1"/>
      <c r="J3103" s="1"/>
      <c r="K3103" s="2"/>
      <c r="Y3103" s="2"/>
      <c r="Z3103" s="2"/>
      <c r="AA3103" s="1"/>
    </row>
    <row r="3104" spans="2:27" x14ac:dyDescent="0.25">
      <c r="B3104" s="5"/>
      <c r="C3104" s="2"/>
      <c r="D3104" s="3"/>
      <c r="G3104" s="3"/>
      <c r="I3104" s="1"/>
      <c r="J3104" s="1"/>
      <c r="K3104" s="2"/>
      <c r="Y3104" s="2"/>
      <c r="Z3104" s="2"/>
      <c r="AA3104" s="1"/>
    </row>
    <row r="3105" spans="2:27" x14ac:dyDescent="0.25">
      <c r="B3105" s="5"/>
      <c r="C3105" s="2"/>
      <c r="D3105" s="3"/>
      <c r="E3105" s="3"/>
      <c r="G3105" s="3"/>
      <c r="I3105" s="1"/>
      <c r="J3105" s="1"/>
      <c r="K3105" s="2"/>
      <c r="Y3105" s="2"/>
      <c r="Z3105" s="2"/>
      <c r="AA3105" s="1"/>
    </row>
    <row r="3106" spans="2:27" x14ac:dyDescent="0.25">
      <c r="B3106" s="5"/>
      <c r="C3106" s="2"/>
      <c r="D3106" s="3"/>
      <c r="E3106" s="3"/>
      <c r="F3106" s="3"/>
      <c r="G3106" s="3"/>
      <c r="I3106" s="1"/>
      <c r="J3106" s="1"/>
      <c r="K3106" s="2"/>
      <c r="Y3106" s="2"/>
      <c r="Z3106" s="2"/>
      <c r="AA3106" s="1"/>
    </row>
    <row r="3107" spans="2:27" x14ac:dyDescent="0.25">
      <c r="B3107" s="5"/>
      <c r="C3107" s="2"/>
      <c r="D3107" s="3"/>
      <c r="G3107" s="3"/>
      <c r="I3107" s="1"/>
      <c r="J3107" s="1"/>
      <c r="K3107" s="2"/>
      <c r="Y3107" s="2"/>
      <c r="Z3107" s="2"/>
      <c r="AA3107" s="1"/>
    </row>
    <row r="3108" spans="2:27" x14ac:dyDescent="0.25">
      <c r="B3108" s="5"/>
      <c r="C3108" s="2"/>
      <c r="D3108" s="3"/>
      <c r="G3108" s="3"/>
      <c r="I3108" s="1"/>
      <c r="J3108" s="1"/>
      <c r="K3108" s="2"/>
      <c r="Y3108" s="2"/>
      <c r="Z3108" s="2"/>
      <c r="AA3108" s="1"/>
    </row>
    <row r="3109" spans="2:27" x14ac:dyDescent="0.25">
      <c r="B3109" s="5"/>
      <c r="C3109" s="2"/>
      <c r="D3109" s="3"/>
      <c r="E3109" s="3"/>
      <c r="G3109" s="3"/>
      <c r="I3109" s="1"/>
      <c r="J3109" s="1"/>
      <c r="K3109" s="2"/>
      <c r="Y3109" s="2"/>
      <c r="Z3109" s="2"/>
      <c r="AA3109" s="1"/>
    </row>
    <row r="3110" spans="2:27" x14ac:dyDescent="0.25">
      <c r="B3110" s="5"/>
      <c r="C3110" s="2"/>
      <c r="D3110" s="3"/>
      <c r="E3110" s="3"/>
      <c r="F3110" s="3"/>
      <c r="G3110" s="3"/>
      <c r="I3110" s="1"/>
      <c r="J3110" s="1"/>
      <c r="K3110" s="2"/>
      <c r="Y3110" s="2"/>
      <c r="Z3110" s="2"/>
      <c r="AA3110" s="1"/>
    </row>
    <row r="3111" spans="2:27" x14ac:dyDescent="0.25">
      <c r="B3111" s="5"/>
      <c r="C3111" s="2"/>
      <c r="D3111" s="3"/>
      <c r="E3111" s="3"/>
      <c r="G3111" s="3"/>
      <c r="I3111" s="1"/>
      <c r="J3111" s="1"/>
      <c r="K3111" s="2"/>
      <c r="Y3111" s="2"/>
      <c r="Z3111" s="2"/>
      <c r="AA3111" s="1"/>
    </row>
    <row r="3112" spans="2:27" x14ac:dyDescent="0.25">
      <c r="B3112" s="5"/>
      <c r="C3112" s="2"/>
      <c r="D3112" s="3"/>
      <c r="E3112" s="3"/>
      <c r="G3112" s="3"/>
      <c r="I3112" s="1"/>
      <c r="J3112" s="1"/>
      <c r="K3112" s="2"/>
      <c r="Y3112" s="2"/>
      <c r="Z3112" s="2"/>
      <c r="AA3112" s="1"/>
    </row>
    <row r="3113" spans="2:27" x14ac:dyDescent="0.25">
      <c r="B3113" s="5"/>
      <c r="C3113" s="2"/>
      <c r="D3113" s="3"/>
      <c r="G3113" s="3"/>
      <c r="I3113" s="1"/>
      <c r="J3113" s="1"/>
      <c r="K3113" s="2"/>
      <c r="Y3113" s="2"/>
      <c r="Z3113" s="2"/>
      <c r="AA3113" s="1"/>
    </row>
    <row r="3114" spans="2:27" x14ac:dyDescent="0.25">
      <c r="B3114" s="5"/>
      <c r="C3114" s="2"/>
      <c r="D3114" s="3"/>
      <c r="G3114" s="3"/>
      <c r="I3114" s="1"/>
      <c r="J3114" s="1"/>
      <c r="K3114" s="2"/>
      <c r="Y3114" s="2"/>
      <c r="Z3114" s="2"/>
      <c r="AA3114" s="1"/>
    </row>
    <row r="3115" spans="2:27" x14ac:dyDescent="0.25">
      <c r="B3115" s="5"/>
      <c r="C3115" s="2"/>
      <c r="D3115" s="3"/>
      <c r="G3115" s="3"/>
      <c r="I3115" s="1"/>
      <c r="J3115" s="1"/>
      <c r="K3115" s="2"/>
      <c r="Y3115" s="2"/>
      <c r="Z3115" s="2"/>
      <c r="AA3115" s="1"/>
    </row>
    <row r="3116" spans="2:27" x14ac:dyDescent="0.25">
      <c r="B3116" s="5"/>
      <c r="C3116" s="2"/>
      <c r="D3116" s="3"/>
      <c r="G3116" s="3"/>
      <c r="I3116" s="1"/>
      <c r="J3116" s="1"/>
      <c r="K3116" s="2"/>
      <c r="Y3116" s="2"/>
      <c r="Z3116" s="2"/>
      <c r="AA3116" s="1"/>
    </row>
    <row r="3117" spans="2:27" x14ac:dyDescent="0.25">
      <c r="B3117" s="5"/>
      <c r="C3117" s="2"/>
      <c r="D3117" s="3"/>
      <c r="G3117" s="3"/>
      <c r="I3117" s="1"/>
      <c r="J3117" s="1"/>
      <c r="K3117" s="2"/>
      <c r="Y3117" s="2"/>
      <c r="Z3117" s="2"/>
      <c r="AA3117" s="1"/>
    </row>
    <row r="3118" spans="2:27" x14ac:dyDescent="0.25">
      <c r="B3118" s="5"/>
      <c r="C3118" s="2"/>
      <c r="D3118" s="3"/>
      <c r="G3118" s="3"/>
      <c r="I3118" s="1"/>
      <c r="J3118" s="1"/>
      <c r="K3118" s="2"/>
      <c r="Y3118" s="2"/>
      <c r="Z3118" s="2"/>
      <c r="AA3118" s="1"/>
    </row>
    <row r="3119" spans="2:27" x14ac:dyDescent="0.25">
      <c r="B3119" s="5"/>
      <c r="C3119" s="2"/>
      <c r="D3119" s="3"/>
      <c r="G3119" s="3"/>
      <c r="I3119" s="1"/>
      <c r="J3119" s="1"/>
      <c r="K3119" s="2"/>
      <c r="Y3119" s="2"/>
      <c r="Z3119" s="2"/>
      <c r="AA3119" s="1"/>
    </row>
    <row r="3120" spans="2:27" x14ac:dyDescent="0.25">
      <c r="B3120" s="5"/>
      <c r="C3120" s="2"/>
      <c r="D3120" s="3"/>
      <c r="F3120" s="3"/>
      <c r="G3120" s="3"/>
      <c r="I3120" s="1"/>
      <c r="J3120" s="1"/>
      <c r="K3120" s="2"/>
      <c r="Y3120" s="2"/>
      <c r="Z3120" s="2"/>
      <c r="AA3120" s="1"/>
    </row>
    <row r="3121" spans="2:27" x14ac:dyDescent="0.25">
      <c r="B3121" s="5"/>
      <c r="C3121" s="2"/>
      <c r="D3121" s="3"/>
      <c r="E3121" s="3"/>
      <c r="G3121" s="3"/>
      <c r="I3121" s="1"/>
      <c r="J3121" s="1"/>
      <c r="K3121" s="2"/>
      <c r="Y3121" s="2"/>
      <c r="Z3121" s="2"/>
      <c r="AA3121" s="1"/>
    </row>
    <row r="3122" spans="2:27" x14ac:dyDescent="0.25">
      <c r="B3122" s="5"/>
      <c r="C3122" s="2"/>
      <c r="D3122" s="3"/>
      <c r="E3122" s="3"/>
      <c r="F3122" s="3"/>
      <c r="G3122" s="3"/>
      <c r="I3122" s="1"/>
      <c r="J3122" s="1"/>
      <c r="K3122" s="2"/>
      <c r="Y3122" s="2"/>
      <c r="Z3122" s="2"/>
      <c r="AA3122" s="1"/>
    </row>
    <row r="3123" spans="2:27" x14ac:dyDescent="0.25">
      <c r="B3123" s="5"/>
      <c r="C3123" s="2"/>
      <c r="D3123" s="3"/>
      <c r="F3123" s="3"/>
      <c r="G3123" s="3"/>
      <c r="I3123" s="1"/>
      <c r="J3123" s="1"/>
      <c r="K3123" s="2"/>
      <c r="Y3123" s="2"/>
      <c r="Z3123" s="2"/>
      <c r="AA3123" s="1"/>
    </row>
    <row r="3124" spans="2:27" x14ac:dyDescent="0.25">
      <c r="B3124" s="5"/>
      <c r="C3124" s="2"/>
      <c r="D3124" s="3"/>
      <c r="G3124" s="3"/>
      <c r="I3124" s="1"/>
      <c r="J3124" s="1"/>
      <c r="K3124" s="2"/>
      <c r="Y3124" s="2"/>
      <c r="Z3124" s="2"/>
      <c r="AA3124" s="1"/>
    </row>
    <row r="3125" spans="2:27" x14ac:dyDescent="0.25">
      <c r="B3125" s="5"/>
      <c r="C3125" s="2"/>
      <c r="D3125" s="3"/>
      <c r="E3125" s="3"/>
      <c r="F3125" s="3"/>
      <c r="G3125" s="3"/>
      <c r="I3125" s="1"/>
      <c r="J3125" s="1"/>
      <c r="K3125" s="2"/>
      <c r="Y3125" s="2"/>
      <c r="Z3125" s="2"/>
      <c r="AA3125" s="1"/>
    </row>
    <row r="3126" spans="2:27" x14ac:dyDescent="0.25">
      <c r="B3126" s="5"/>
      <c r="C3126" s="2"/>
      <c r="D3126" s="3"/>
      <c r="F3126" s="3"/>
      <c r="G3126" s="3"/>
      <c r="I3126" s="1"/>
      <c r="J3126" s="1"/>
      <c r="K3126" s="2"/>
      <c r="Y3126" s="2"/>
      <c r="Z3126" s="2"/>
      <c r="AA3126" s="1"/>
    </row>
    <row r="3127" spans="2:27" x14ac:dyDescent="0.25">
      <c r="B3127" s="5"/>
      <c r="C3127" s="2"/>
      <c r="D3127" s="3"/>
      <c r="F3127" s="3"/>
      <c r="G3127" s="3"/>
      <c r="I3127" s="1"/>
      <c r="J3127" s="1"/>
      <c r="K3127" s="2"/>
      <c r="Y3127" s="2"/>
      <c r="Z3127" s="2"/>
      <c r="AA3127" s="1"/>
    </row>
    <row r="3128" spans="2:27" x14ac:dyDescent="0.25">
      <c r="B3128" s="5"/>
      <c r="C3128" s="2"/>
      <c r="D3128" s="3"/>
      <c r="G3128" s="3"/>
      <c r="I3128" s="1"/>
      <c r="J3128" s="1"/>
      <c r="K3128" s="2"/>
      <c r="Y3128" s="2"/>
      <c r="Z3128" s="2"/>
      <c r="AA3128" s="1"/>
    </row>
    <row r="3129" spans="2:27" x14ac:dyDescent="0.25">
      <c r="B3129" s="5"/>
      <c r="C3129" s="2"/>
      <c r="D3129" s="3"/>
      <c r="G3129" s="3"/>
      <c r="I3129" s="1"/>
      <c r="J3129" s="1"/>
      <c r="K3129" s="2"/>
      <c r="Y3129" s="2"/>
      <c r="Z3129" s="2"/>
      <c r="AA3129" s="1"/>
    </row>
    <row r="3130" spans="2:27" x14ac:dyDescent="0.25">
      <c r="B3130" s="5"/>
      <c r="C3130" s="2"/>
      <c r="D3130" s="3"/>
      <c r="G3130" s="3"/>
      <c r="I3130" s="1"/>
      <c r="J3130" s="1"/>
      <c r="K3130" s="2"/>
      <c r="Y3130" s="2"/>
      <c r="Z3130" s="2"/>
      <c r="AA3130" s="1"/>
    </row>
    <row r="3131" spans="2:27" x14ac:dyDescent="0.25">
      <c r="B3131" s="5"/>
      <c r="C3131" s="2"/>
      <c r="D3131" s="3"/>
      <c r="E3131" s="3"/>
      <c r="F3131" s="3"/>
      <c r="G3131" s="3"/>
      <c r="I3131" s="1"/>
      <c r="J3131" s="1"/>
      <c r="K3131" s="2"/>
      <c r="Y3131" s="2"/>
      <c r="Z3131" s="2"/>
      <c r="AA3131" s="1"/>
    </row>
    <row r="3132" spans="2:27" x14ac:dyDescent="0.25">
      <c r="B3132" s="5"/>
      <c r="C3132" s="2"/>
      <c r="D3132" s="3"/>
      <c r="G3132" s="3"/>
      <c r="I3132" s="1"/>
      <c r="J3132" s="1"/>
      <c r="K3132" s="2"/>
      <c r="Y3132" s="2"/>
      <c r="Z3132" s="2"/>
      <c r="AA3132" s="1"/>
    </row>
    <row r="3133" spans="2:27" x14ac:dyDescent="0.25">
      <c r="B3133" s="5"/>
      <c r="C3133" s="2"/>
      <c r="D3133" s="3"/>
      <c r="F3133" s="3"/>
      <c r="G3133" s="3"/>
      <c r="I3133" s="1"/>
      <c r="J3133" s="1"/>
      <c r="K3133" s="2"/>
      <c r="Y3133" s="2"/>
      <c r="Z3133" s="2"/>
      <c r="AA3133" s="1"/>
    </row>
    <row r="3134" spans="2:27" x14ac:dyDescent="0.25">
      <c r="B3134" s="5"/>
      <c r="C3134" s="2"/>
      <c r="D3134" s="3"/>
      <c r="E3134" s="3"/>
      <c r="G3134" s="3"/>
      <c r="I3134" s="1"/>
      <c r="J3134" s="1"/>
      <c r="K3134" s="2"/>
      <c r="Y3134" s="2"/>
      <c r="Z3134" s="2"/>
      <c r="AA3134" s="1"/>
    </row>
    <row r="3135" spans="2:27" x14ac:dyDescent="0.25">
      <c r="B3135" s="5"/>
      <c r="C3135" s="2"/>
      <c r="D3135" s="3"/>
      <c r="E3135" s="3"/>
      <c r="F3135" s="3"/>
      <c r="G3135" s="3"/>
      <c r="I3135" s="1"/>
      <c r="J3135" s="1"/>
      <c r="K3135" s="2"/>
      <c r="Y3135" s="2"/>
      <c r="Z3135" s="2"/>
      <c r="AA3135" s="1"/>
    </row>
    <row r="3136" spans="2:27" x14ac:dyDescent="0.25">
      <c r="B3136" s="5"/>
      <c r="C3136" s="2"/>
      <c r="D3136" s="3"/>
      <c r="G3136" s="3"/>
      <c r="I3136" s="1"/>
      <c r="J3136" s="1"/>
      <c r="K3136" s="2"/>
      <c r="Y3136" s="2"/>
      <c r="Z3136" s="2"/>
      <c r="AA3136" s="1"/>
    </row>
    <row r="3137" spans="2:27" x14ac:dyDescent="0.25">
      <c r="B3137" s="5"/>
      <c r="C3137" s="2"/>
      <c r="D3137" s="3"/>
      <c r="G3137" s="3"/>
      <c r="I3137" s="1"/>
      <c r="J3137" s="1"/>
      <c r="K3137" s="2"/>
      <c r="Y3137" s="2"/>
      <c r="Z3137" s="2"/>
      <c r="AA3137" s="1"/>
    </row>
    <row r="3138" spans="2:27" x14ac:dyDescent="0.25">
      <c r="B3138" s="5"/>
      <c r="C3138" s="2"/>
      <c r="D3138" s="3"/>
      <c r="E3138" s="3"/>
      <c r="F3138" s="3"/>
      <c r="G3138" s="3"/>
      <c r="I3138" s="1"/>
      <c r="J3138" s="1"/>
      <c r="K3138" s="2"/>
      <c r="Y3138" s="2"/>
      <c r="Z3138" s="2"/>
      <c r="AA3138" s="1"/>
    </row>
    <row r="3139" spans="2:27" x14ac:dyDescent="0.25">
      <c r="B3139" s="5"/>
      <c r="C3139" s="2"/>
      <c r="D3139" s="3"/>
      <c r="G3139" s="3"/>
      <c r="I3139" s="1"/>
      <c r="J3139" s="1"/>
      <c r="K3139" s="2"/>
      <c r="Y3139" s="2"/>
      <c r="Z3139" s="2"/>
      <c r="AA3139" s="1"/>
    </row>
    <row r="3140" spans="2:27" x14ac:dyDescent="0.25">
      <c r="B3140" s="5"/>
      <c r="C3140" s="2"/>
      <c r="D3140" s="3"/>
      <c r="G3140" s="3"/>
      <c r="I3140" s="1"/>
      <c r="J3140" s="1"/>
      <c r="K3140" s="2"/>
      <c r="Y3140" s="2"/>
      <c r="Z3140" s="2"/>
      <c r="AA3140" s="1"/>
    </row>
    <row r="3141" spans="2:27" x14ac:dyDescent="0.25">
      <c r="B3141" s="5"/>
      <c r="C3141" s="2"/>
      <c r="D3141" s="3"/>
      <c r="F3141" s="3"/>
      <c r="G3141" s="3"/>
      <c r="I3141" s="1"/>
      <c r="J3141" s="1"/>
      <c r="K3141" s="2"/>
      <c r="Y3141" s="2"/>
      <c r="Z3141" s="2"/>
      <c r="AA3141" s="1"/>
    </row>
    <row r="3142" spans="2:27" x14ac:dyDescent="0.25">
      <c r="B3142" s="5"/>
      <c r="C3142" s="2"/>
      <c r="D3142" s="3"/>
      <c r="G3142" s="3"/>
      <c r="I3142" s="1"/>
      <c r="J3142" s="1"/>
      <c r="K3142" s="2"/>
      <c r="Y3142" s="2"/>
      <c r="Z3142" s="2"/>
      <c r="AA3142" s="1"/>
    </row>
    <row r="3143" spans="2:27" x14ac:dyDescent="0.25">
      <c r="B3143" s="5"/>
      <c r="C3143" s="2"/>
      <c r="D3143" s="3"/>
      <c r="E3143" s="3"/>
      <c r="G3143" s="3"/>
      <c r="I3143" s="1"/>
      <c r="J3143" s="1"/>
      <c r="K3143" s="2"/>
      <c r="Y3143" s="2"/>
      <c r="Z3143" s="2"/>
      <c r="AA3143" s="1"/>
    </row>
    <row r="3144" spans="2:27" x14ac:dyDescent="0.25">
      <c r="B3144" s="5"/>
      <c r="C3144" s="2"/>
      <c r="D3144" s="3"/>
      <c r="G3144" s="3"/>
      <c r="I3144" s="1"/>
      <c r="J3144" s="1"/>
      <c r="K3144" s="2"/>
      <c r="Y3144" s="2"/>
      <c r="Z3144" s="2"/>
      <c r="AA3144" s="1"/>
    </row>
    <row r="3145" spans="2:27" x14ac:dyDescent="0.25">
      <c r="B3145" s="5"/>
      <c r="C3145" s="2"/>
      <c r="D3145" s="3"/>
      <c r="E3145" s="3"/>
      <c r="G3145" s="3"/>
      <c r="I3145" s="1"/>
      <c r="J3145" s="1"/>
      <c r="K3145" s="2"/>
      <c r="Y3145" s="2"/>
      <c r="Z3145" s="2"/>
      <c r="AA3145" s="1"/>
    </row>
    <row r="3146" spans="2:27" x14ac:dyDescent="0.25">
      <c r="B3146" s="5"/>
      <c r="C3146" s="2"/>
      <c r="D3146" s="3"/>
      <c r="E3146" s="3"/>
      <c r="F3146" s="3"/>
      <c r="G3146" s="3"/>
      <c r="I3146" s="1"/>
      <c r="J3146" s="1"/>
      <c r="K3146" s="2"/>
      <c r="Y3146" s="2"/>
      <c r="Z3146" s="2"/>
      <c r="AA3146" s="1"/>
    </row>
    <row r="3147" spans="2:27" x14ac:dyDescent="0.25">
      <c r="B3147" s="5"/>
      <c r="C3147" s="2"/>
      <c r="D3147" s="3"/>
      <c r="G3147" s="3"/>
      <c r="I3147" s="1"/>
      <c r="J3147" s="1"/>
      <c r="K3147" s="2"/>
      <c r="Y3147" s="2"/>
      <c r="Z3147" s="2"/>
      <c r="AA3147" s="1"/>
    </row>
    <row r="3148" spans="2:27" x14ac:dyDescent="0.25">
      <c r="B3148" s="5"/>
      <c r="C3148" s="2"/>
      <c r="D3148" s="3"/>
      <c r="F3148" s="3"/>
      <c r="G3148" s="3"/>
      <c r="I3148" s="1"/>
      <c r="J3148" s="1"/>
      <c r="K3148" s="2"/>
      <c r="Y3148" s="2"/>
      <c r="Z3148" s="2"/>
      <c r="AA3148" s="1"/>
    </row>
    <row r="3149" spans="2:27" x14ac:dyDescent="0.25">
      <c r="B3149" s="5"/>
      <c r="C3149" s="2"/>
      <c r="D3149" s="3"/>
      <c r="E3149" s="3"/>
      <c r="G3149" s="3"/>
      <c r="I3149" s="1"/>
      <c r="J3149" s="1"/>
      <c r="K3149" s="2"/>
      <c r="Y3149" s="2"/>
      <c r="Z3149" s="2"/>
      <c r="AA3149" s="1"/>
    </row>
    <row r="3150" spans="2:27" x14ac:dyDescent="0.25">
      <c r="B3150" s="5"/>
      <c r="C3150" s="2"/>
      <c r="D3150" s="3"/>
      <c r="E3150" s="3"/>
      <c r="G3150" s="3"/>
      <c r="I3150" s="1"/>
      <c r="J3150" s="1"/>
      <c r="K3150" s="2"/>
      <c r="Y3150" s="2"/>
      <c r="Z3150" s="2"/>
      <c r="AA3150" s="1"/>
    </row>
    <row r="3151" spans="2:27" x14ac:dyDescent="0.25">
      <c r="B3151" s="5"/>
      <c r="C3151" s="2"/>
      <c r="D3151" s="3"/>
      <c r="G3151" s="3"/>
      <c r="I3151" s="1"/>
      <c r="J3151" s="1"/>
      <c r="K3151" s="2"/>
      <c r="Y3151" s="2"/>
      <c r="Z3151" s="2"/>
      <c r="AA3151" s="1"/>
    </row>
    <row r="3152" spans="2:27" x14ac:dyDescent="0.25">
      <c r="B3152" s="5"/>
      <c r="C3152" s="2"/>
      <c r="D3152" s="3"/>
      <c r="G3152" s="3"/>
      <c r="I3152" s="1"/>
      <c r="J3152" s="1"/>
      <c r="K3152" s="2"/>
      <c r="Y3152" s="2"/>
      <c r="Z3152" s="2"/>
      <c r="AA3152" s="1"/>
    </row>
    <row r="3153" spans="2:27" x14ac:dyDescent="0.25">
      <c r="B3153" s="5"/>
      <c r="C3153" s="2"/>
      <c r="D3153" s="3"/>
      <c r="G3153" s="3"/>
      <c r="I3153" s="1"/>
      <c r="J3153" s="1"/>
      <c r="K3153" s="2"/>
      <c r="Y3153" s="2"/>
      <c r="Z3153" s="2"/>
      <c r="AA3153" s="1"/>
    </row>
    <row r="3154" spans="2:27" x14ac:dyDescent="0.25">
      <c r="B3154" s="5"/>
      <c r="C3154" s="2"/>
      <c r="D3154" s="3"/>
      <c r="G3154" s="3"/>
      <c r="I3154" s="1"/>
      <c r="J3154" s="1"/>
      <c r="K3154" s="2"/>
      <c r="Y3154" s="2"/>
      <c r="Z3154" s="2"/>
      <c r="AA3154" s="1"/>
    </row>
    <row r="3155" spans="2:27" x14ac:dyDescent="0.25">
      <c r="B3155" s="5"/>
      <c r="C3155" s="2"/>
      <c r="D3155" s="3"/>
      <c r="G3155" s="3"/>
      <c r="I3155" s="1"/>
      <c r="J3155" s="1"/>
      <c r="K3155" s="2"/>
      <c r="Y3155" s="2"/>
      <c r="Z3155" s="2"/>
      <c r="AA3155" s="1"/>
    </row>
    <row r="3156" spans="2:27" x14ac:dyDescent="0.25">
      <c r="B3156" s="5"/>
      <c r="C3156" s="2"/>
      <c r="D3156" s="3"/>
      <c r="E3156" s="3"/>
      <c r="G3156" s="3"/>
      <c r="I3156" s="1"/>
      <c r="J3156" s="1"/>
      <c r="K3156" s="2"/>
      <c r="Y3156" s="2"/>
      <c r="Z3156" s="2"/>
      <c r="AA3156" s="1"/>
    </row>
    <row r="3157" spans="2:27" x14ac:dyDescent="0.25">
      <c r="B3157" s="5"/>
      <c r="C3157" s="2"/>
      <c r="D3157" s="3"/>
      <c r="G3157" s="3"/>
      <c r="I3157" s="1"/>
      <c r="J3157" s="1"/>
      <c r="K3157" s="2"/>
      <c r="Y3157" s="2"/>
      <c r="Z3157" s="2"/>
      <c r="AA3157" s="1"/>
    </row>
    <row r="3158" spans="2:27" x14ac:dyDescent="0.25">
      <c r="B3158" s="5"/>
      <c r="C3158" s="2"/>
      <c r="D3158" s="3"/>
      <c r="G3158" s="3"/>
      <c r="I3158" s="1"/>
      <c r="J3158" s="1"/>
      <c r="K3158" s="2"/>
      <c r="Y3158" s="2"/>
      <c r="Z3158" s="2"/>
      <c r="AA3158" s="1"/>
    </row>
    <row r="3159" spans="2:27" x14ac:dyDescent="0.25">
      <c r="B3159" s="5"/>
      <c r="C3159" s="2"/>
      <c r="D3159" s="3"/>
      <c r="G3159" s="3"/>
      <c r="I3159" s="1"/>
      <c r="J3159" s="1"/>
      <c r="K3159" s="2"/>
      <c r="Y3159" s="2"/>
      <c r="Z3159" s="2"/>
      <c r="AA3159" s="1"/>
    </row>
    <row r="3160" spans="2:27" x14ac:dyDescent="0.25">
      <c r="B3160" s="5"/>
      <c r="C3160" s="2"/>
      <c r="D3160" s="3"/>
      <c r="G3160" s="3"/>
      <c r="I3160" s="1"/>
      <c r="J3160" s="1"/>
      <c r="K3160" s="2"/>
      <c r="Y3160" s="2"/>
      <c r="Z3160" s="2"/>
      <c r="AA3160" s="1"/>
    </row>
    <row r="3161" spans="2:27" x14ac:dyDescent="0.25">
      <c r="B3161" s="5"/>
      <c r="C3161" s="2"/>
      <c r="D3161" s="3"/>
      <c r="G3161" s="3"/>
      <c r="I3161" s="1"/>
      <c r="J3161" s="1"/>
      <c r="K3161" s="2"/>
      <c r="Y3161" s="2"/>
      <c r="Z3161" s="2"/>
      <c r="AA3161" s="1"/>
    </row>
    <row r="3162" spans="2:27" x14ac:dyDescent="0.25">
      <c r="B3162" s="5"/>
      <c r="C3162" s="2"/>
      <c r="D3162" s="3"/>
      <c r="G3162" s="3"/>
      <c r="I3162" s="1"/>
      <c r="J3162" s="1"/>
      <c r="K3162" s="2"/>
      <c r="Y3162" s="2"/>
      <c r="Z3162" s="2"/>
      <c r="AA3162" s="1"/>
    </row>
    <row r="3163" spans="2:27" x14ac:dyDescent="0.25">
      <c r="B3163" s="5"/>
      <c r="C3163" s="2"/>
      <c r="D3163" s="3"/>
      <c r="E3163" s="3"/>
      <c r="G3163" s="3"/>
      <c r="I3163" s="1"/>
      <c r="J3163" s="1"/>
      <c r="K3163" s="2"/>
      <c r="Y3163" s="2"/>
      <c r="Z3163" s="2"/>
      <c r="AA3163" s="1"/>
    </row>
    <row r="3164" spans="2:27" x14ac:dyDescent="0.25">
      <c r="B3164" s="5"/>
      <c r="C3164" s="2"/>
      <c r="D3164" s="3"/>
      <c r="G3164" s="3"/>
      <c r="I3164" s="1"/>
      <c r="J3164" s="1"/>
      <c r="K3164" s="2"/>
      <c r="Y3164" s="2"/>
      <c r="Z3164" s="2"/>
      <c r="AA3164" s="1"/>
    </row>
    <row r="3165" spans="2:27" x14ac:dyDescent="0.25">
      <c r="B3165" s="5"/>
      <c r="C3165" s="2"/>
      <c r="D3165" s="3"/>
      <c r="G3165" s="3"/>
      <c r="I3165" s="1"/>
      <c r="J3165" s="1"/>
      <c r="K3165" s="2"/>
      <c r="Y3165" s="2"/>
      <c r="Z3165" s="2"/>
      <c r="AA3165" s="1"/>
    </row>
    <row r="3166" spans="2:27" x14ac:dyDescent="0.25">
      <c r="B3166" s="5"/>
      <c r="C3166" s="2"/>
      <c r="D3166" s="3"/>
      <c r="G3166" s="3"/>
      <c r="I3166" s="1"/>
      <c r="J3166" s="1"/>
      <c r="K3166" s="2"/>
      <c r="Y3166" s="2"/>
      <c r="Z3166" s="2"/>
      <c r="AA3166" s="1"/>
    </row>
    <row r="3167" spans="2:27" x14ac:dyDescent="0.25">
      <c r="B3167" s="5"/>
      <c r="C3167" s="2"/>
      <c r="D3167" s="3"/>
      <c r="G3167" s="3"/>
      <c r="I3167" s="1"/>
      <c r="J3167" s="1"/>
      <c r="K3167" s="2"/>
      <c r="Y3167" s="2"/>
      <c r="Z3167" s="2"/>
      <c r="AA3167" s="1"/>
    </row>
    <row r="3168" spans="2:27" x14ac:dyDescent="0.25">
      <c r="B3168" s="5"/>
      <c r="C3168" s="2"/>
      <c r="D3168" s="3"/>
      <c r="G3168" s="3"/>
      <c r="I3168" s="1"/>
      <c r="J3168" s="1"/>
      <c r="K3168" s="2"/>
      <c r="Y3168" s="2"/>
      <c r="Z3168" s="2"/>
      <c r="AA3168" s="1"/>
    </row>
    <row r="3169" spans="2:27" x14ac:dyDescent="0.25">
      <c r="B3169" s="5"/>
      <c r="C3169" s="2"/>
      <c r="D3169" s="3"/>
      <c r="E3169" s="3"/>
      <c r="F3169" s="3"/>
      <c r="G3169" s="3"/>
      <c r="I3169" s="1"/>
      <c r="J3169" s="1"/>
      <c r="K3169" s="2"/>
      <c r="Y3169" s="2"/>
      <c r="Z3169" s="2"/>
      <c r="AA3169" s="1"/>
    </row>
    <row r="3170" spans="2:27" x14ac:dyDescent="0.25">
      <c r="B3170" s="5"/>
      <c r="C3170" s="2"/>
      <c r="D3170" s="3"/>
      <c r="G3170" s="3"/>
      <c r="I3170" s="1"/>
      <c r="J3170" s="1"/>
      <c r="K3170" s="2"/>
      <c r="Y3170" s="2"/>
      <c r="Z3170" s="2"/>
      <c r="AA3170" s="1"/>
    </row>
    <row r="3171" spans="2:27" x14ac:dyDescent="0.25">
      <c r="B3171" s="5"/>
      <c r="C3171" s="2"/>
      <c r="D3171" s="3"/>
      <c r="F3171" s="3"/>
      <c r="G3171" s="3"/>
      <c r="I3171" s="1"/>
      <c r="J3171" s="1"/>
      <c r="K3171" s="2"/>
      <c r="Y3171" s="2"/>
      <c r="Z3171" s="2"/>
      <c r="AA3171" s="1"/>
    </row>
    <row r="3172" spans="2:27" x14ac:dyDescent="0.25">
      <c r="B3172" s="5"/>
      <c r="C3172" s="2"/>
      <c r="D3172" s="3"/>
      <c r="G3172" s="3"/>
      <c r="I3172" s="1"/>
      <c r="J3172" s="1"/>
      <c r="K3172" s="2"/>
      <c r="Y3172" s="2"/>
      <c r="Z3172" s="2"/>
      <c r="AA3172" s="1"/>
    </row>
    <row r="3173" spans="2:27" x14ac:dyDescent="0.25">
      <c r="B3173" s="5"/>
      <c r="C3173" s="2"/>
      <c r="D3173" s="3"/>
      <c r="F3173" s="3"/>
      <c r="G3173" s="3"/>
      <c r="I3173" s="1"/>
      <c r="J3173" s="1"/>
      <c r="K3173" s="2"/>
      <c r="Y3173" s="2"/>
      <c r="Z3173" s="2"/>
      <c r="AA3173" s="1"/>
    </row>
    <row r="3174" spans="2:27" x14ac:dyDescent="0.25">
      <c r="B3174" s="5"/>
      <c r="C3174" s="2"/>
      <c r="D3174" s="3"/>
      <c r="G3174" s="3"/>
      <c r="I3174" s="1"/>
      <c r="J3174" s="1"/>
      <c r="K3174" s="2"/>
      <c r="Y3174" s="2"/>
      <c r="Z3174" s="2"/>
      <c r="AA3174" s="1"/>
    </row>
    <row r="3175" spans="2:27" x14ac:dyDescent="0.25">
      <c r="B3175" s="5"/>
      <c r="C3175" s="2"/>
      <c r="D3175" s="3"/>
      <c r="E3175" s="3"/>
      <c r="G3175" s="3"/>
      <c r="I3175" s="1"/>
      <c r="J3175" s="1"/>
      <c r="K3175" s="2"/>
      <c r="Y3175" s="2"/>
      <c r="Z3175" s="2"/>
      <c r="AA3175" s="1"/>
    </row>
    <row r="3176" spans="2:27" x14ac:dyDescent="0.25">
      <c r="B3176" s="5"/>
      <c r="C3176" s="2"/>
      <c r="D3176" s="3"/>
      <c r="E3176" s="3"/>
      <c r="G3176" s="3"/>
      <c r="I3176" s="1"/>
      <c r="J3176" s="1"/>
      <c r="K3176" s="2"/>
      <c r="Y3176" s="2"/>
      <c r="Z3176" s="2"/>
      <c r="AA3176" s="1"/>
    </row>
    <row r="3177" spans="2:27" x14ac:dyDescent="0.25">
      <c r="B3177" s="5"/>
      <c r="C3177" s="2"/>
      <c r="D3177" s="3"/>
      <c r="G3177" s="3"/>
      <c r="I3177" s="1"/>
      <c r="J3177" s="1"/>
      <c r="K3177" s="2"/>
      <c r="Y3177" s="2"/>
      <c r="Z3177" s="2"/>
      <c r="AA3177" s="1"/>
    </row>
    <row r="3178" spans="2:27" x14ac:dyDescent="0.25">
      <c r="B3178" s="5"/>
      <c r="C3178" s="2"/>
      <c r="D3178" s="3"/>
      <c r="G3178" s="3"/>
      <c r="I3178" s="1"/>
      <c r="J3178" s="1"/>
      <c r="K3178" s="2"/>
      <c r="Y3178" s="2"/>
      <c r="Z3178" s="2"/>
      <c r="AA3178" s="1"/>
    </row>
    <row r="3179" spans="2:27" x14ac:dyDescent="0.25">
      <c r="B3179" s="5"/>
      <c r="C3179" s="2"/>
      <c r="D3179" s="3"/>
      <c r="F3179" s="3"/>
      <c r="G3179" s="3"/>
      <c r="I3179" s="1"/>
      <c r="J3179" s="1"/>
      <c r="K3179" s="2"/>
      <c r="Y3179" s="2"/>
      <c r="Z3179" s="2"/>
      <c r="AA3179" s="1"/>
    </row>
    <row r="3180" spans="2:27" x14ac:dyDescent="0.25">
      <c r="B3180" s="5"/>
      <c r="C3180" s="2"/>
      <c r="D3180" s="3"/>
      <c r="G3180" s="3"/>
      <c r="I3180" s="1"/>
      <c r="J3180" s="1"/>
      <c r="K3180" s="2"/>
      <c r="Y3180" s="2"/>
      <c r="Z3180" s="2"/>
      <c r="AA3180" s="1"/>
    </row>
    <row r="3181" spans="2:27" x14ac:dyDescent="0.25">
      <c r="B3181" s="5"/>
      <c r="C3181" s="2"/>
      <c r="D3181" s="3"/>
      <c r="F3181" s="3"/>
      <c r="G3181" s="3"/>
      <c r="I3181" s="1"/>
      <c r="J3181" s="1"/>
      <c r="K3181" s="2"/>
      <c r="Y3181" s="2"/>
      <c r="Z3181" s="2"/>
      <c r="AA3181" s="1"/>
    </row>
    <row r="3182" spans="2:27" x14ac:dyDescent="0.25">
      <c r="B3182" s="5"/>
      <c r="C3182" s="2"/>
      <c r="D3182" s="3"/>
      <c r="E3182" s="3"/>
      <c r="G3182" s="3"/>
      <c r="I3182" s="1"/>
      <c r="J3182" s="1"/>
      <c r="K3182" s="2"/>
      <c r="Y3182" s="2"/>
      <c r="Z3182" s="2"/>
      <c r="AA3182" s="1"/>
    </row>
    <row r="3183" spans="2:27" x14ac:dyDescent="0.25">
      <c r="B3183" s="5"/>
      <c r="C3183" s="2"/>
      <c r="D3183" s="3"/>
      <c r="G3183" s="3"/>
      <c r="I3183" s="1"/>
      <c r="J3183" s="1"/>
      <c r="K3183" s="2"/>
      <c r="Y3183" s="2"/>
      <c r="Z3183" s="2"/>
      <c r="AA3183" s="1"/>
    </row>
    <row r="3184" spans="2:27" x14ac:dyDescent="0.25">
      <c r="B3184" s="5"/>
      <c r="C3184" s="2"/>
      <c r="D3184" s="3"/>
      <c r="G3184" s="3"/>
      <c r="I3184" s="1"/>
      <c r="J3184" s="1"/>
      <c r="K3184" s="2"/>
      <c r="Y3184" s="2"/>
      <c r="Z3184" s="2"/>
      <c r="AA3184" s="1"/>
    </row>
    <row r="3185" spans="2:27" x14ac:dyDescent="0.25">
      <c r="B3185" s="5"/>
      <c r="C3185" s="2"/>
      <c r="D3185" s="3"/>
      <c r="G3185" s="3"/>
      <c r="I3185" s="1"/>
      <c r="J3185" s="1"/>
      <c r="K3185" s="2"/>
      <c r="Y3185" s="2"/>
      <c r="Z3185" s="2"/>
      <c r="AA3185" s="1"/>
    </row>
    <row r="3186" spans="2:27" x14ac:dyDescent="0.25">
      <c r="B3186" s="5"/>
      <c r="C3186" s="2"/>
      <c r="D3186" s="3"/>
      <c r="G3186" s="3"/>
      <c r="I3186" s="1"/>
      <c r="J3186" s="1"/>
      <c r="K3186" s="2"/>
      <c r="Y3186" s="2"/>
      <c r="Z3186" s="2"/>
      <c r="AA3186" s="1"/>
    </row>
    <row r="3187" spans="2:27" x14ac:dyDescent="0.25">
      <c r="B3187" s="5"/>
      <c r="C3187" s="2"/>
      <c r="D3187" s="3"/>
      <c r="E3187" s="3"/>
      <c r="G3187" s="3"/>
      <c r="I3187" s="1"/>
      <c r="J3187" s="1"/>
      <c r="K3187" s="2"/>
      <c r="Y3187" s="2"/>
      <c r="Z3187" s="2"/>
      <c r="AA3187" s="1"/>
    </row>
    <row r="3188" spans="2:27" x14ac:dyDescent="0.25">
      <c r="B3188" s="5"/>
      <c r="C3188" s="2"/>
      <c r="D3188" s="3"/>
      <c r="G3188" s="3"/>
      <c r="I3188" s="1"/>
      <c r="J3188" s="1"/>
      <c r="K3188" s="2"/>
      <c r="Y3188" s="2"/>
      <c r="Z3188" s="2"/>
      <c r="AA3188" s="1"/>
    </row>
    <row r="3189" spans="2:27" x14ac:dyDescent="0.25">
      <c r="B3189" s="5"/>
      <c r="C3189" s="2"/>
      <c r="D3189" s="3"/>
      <c r="E3189" s="3"/>
      <c r="G3189" s="3"/>
      <c r="I3189" s="1"/>
      <c r="J3189" s="1"/>
      <c r="K3189" s="2"/>
      <c r="Y3189" s="2"/>
      <c r="Z3189" s="2"/>
      <c r="AA3189" s="1"/>
    </row>
    <row r="3190" spans="2:27" x14ac:dyDescent="0.25">
      <c r="B3190" s="5"/>
      <c r="C3190" s="2"/>
      <c r="D3190" s="3"/>
      <c r="E3190" s="3"/>
      <c r="G3190" s="3"/>
      <c r="I3190" s="1"/>
      <c r="J3190" s="1"/>
      <c r="K3190" s="2"/>
      <c r="Y3190" s="2"/>
      <c r="Z3190" s="2"/>
      <c r="AA3190" s="1"/>
    </row>
    <row r="3191" spans="2:27" x14ac:dyDescent="0.25">
      <c r="B3191" s="5"/>
      <c r="C3191" s="2"/>
      <c r="D3191" s="3"/>
      <c r="E3191" s="3"/>
      <c r="F3191" s="3"/>
      <c r="G3191" s="3"/>
      <c r="I3191" s="1"/>
      <c r="J3191" s="1"/>
      <c r="K3191" s="2"/>
      <c r="Y3191" s="2"/>
      <c r="Z3191" s="2"/>
      <c r="AA3191" s="1"/>
    </row>
    <row r="3192" spans="2:27" x14ac:dyDescent="0.25">
      <c r="B3192" s="5"/>
      <c r="C3192" s="2"/>
      <c r="D3192" s="3"/>
      <c r="G3192" s="3"/>
      <c r="I3192" s="1"/>
      <c r="J3192" s="1"/>
      <c r="K3192" s="2"/>
      <c r="Y3192" s="2"/>
      <c r="Z3192" s="2"/>
      <c r="AA3192" s="1"/>
    </row>
    <row r="3193" spans="2:27" x14ac:dyDescent="0.25">
      <c r="B3193" s="5"/>
      <c r="C3193" s="2"/>
      <c r="D3193" s="3"/>
      <c r="G3193" s="3"/>
      <c r="I3193" s="1"/>
      <c r="J3193" s="1"/>
      <c r="K3193" s="2"/>
      <c r="Y3193" s="2"/>
      <c r="Z3193" s="2"/>
      <c r="AA3193" s="1"/>
    </row>
    <row r="3194" spans="2:27" x14ac:dyDescent="0.25">
      <c r="B3194" s="5"/>
      <c r="C3194" s="2"/>
      <c r="D3194" s="3"/>
      <c r="F3194" s="3"/>
      <c r="G3194" s="3"/>
      <c r="I3194" s="1"/>
      <c r="J3194" s="1"/>
      <c r="K3194" s="2"/>
      <c r="Y3194" s="2"/>
      <c r="Z3194" s="2"/>
      <c r="AA3194" s="1"/>
    </row>
    <row r="3195" spans="2:27" x14ac:dyDescent="0.25">
      <c r="B3195" s="5"/>
      <c r="C3195" s="2"/>
      <c r="D3195" s="3"/>
      <c r="G3195" s="3"/>
      <c r="I3195" s="1"/>
      <c r="J3195" s="1"/>
      <c r="K3195" s="2"/>
      <c r="Y3195" s="2"/>
      <c r="Z3195" s="2"/>
      <c r="AA3195" s="1"/>
    </row>
    <row r="3196" spans="2:27" x14ac:dyDescent="0.25">
      <c r="B3196" s="5"/>
      <c r="C3196" s="2"/>
      <c r="D3196" s="3"/>
      <c r="E3196" s="3"/>
      <c r="F3196" s="3"/>
      <c r="G3196" s="3"/>
      <c r="I3196" s="1"/>
      <c r="J3196" s="1"/>
      <c r="K3196" s="2"/>
      <c r="Y3196" s="2"/>
      <c r="Z3196" s="2"/>
      <c r="AA3196" s="1"/>
    </row>
    <row r="3197" spans="2:27" x14ac:dyDescent="0.25">
      <c r="B3197" s="5"/>
      <c r="C3197" s="2"/>
      <c r="D3197" s="3"/>
      <c r="G3197" s="3"/>
      <c r="I3197" s="1"/>
      <c r="J3197" s="1"/>
      <c r="K3197" s="2"/>
      <c r="Y3197" s="2"/>
      <c r="Z3197" s="2"/>
      <c r="AA3197" s="1"/>
    </row>
    <row r="3198" spans="2:27" x14ac:dyDescent="0.25">
      <c r="B3198" s="5"/>
      <c r="C3198" s="2"/>
      <c r="D3198" s="3"/>
      <c r="E3198" s="3"/>
      <c r="F3198" s="3"/>
      <c r="G3198" s="3"/>
      <c r="I3198" s="1"/>
      <c r="J3198" s="1"/>
      <c r="K3198" s="2"/>
      <c r="Y3198" s="2"/>
      <c r="Z3198" s="2"/>
      <c r="AA3198" s="1"/>
    </row>
    <row r="3199" spans="2:27" x14ac:dyDescent="0.25">
      <c r="B3199" s="5"/>
      <c r="C3199" s="2"/>
      <c r="D3199" s="3"/>
      <c r="G3199" s="3"/>
      <c r="I3199" s="1"/>
      <c r="J3199" s="1"/>
      <c r="K3199" s="2"/>
      <c r="Y3199" s="2"/>
      <c r="Z3199" s="2"/>
      <c r="AA3199" s="1"/>
    </row>
    <row r="3200" spans="2:27" x14ac:dyDescent="0.25">
      <c r="B3200" s="5"/>
      <c r="C3200" s="2"/>
      <c r="D3200" s="3"/>
      <c r="E3200" s="3"/>
      <c r="G3200" s="3"/>
      <c r="I3200" s="1"/>
      <c r="J3200" s="1"/>
      <c r="K3200" s="2"/>
      <c r="Y3200" s="2"/>
      <c r="Z3200" s="2"/>
      <c r="AA3200" s="1"/>
    </row>
    <row r="3201" spans="2:27" x14ac:dyDescent="0.25">
      <c r="B3201" s="5"/>
      <c r="C3201" s="2"/>
      <c r="D3201" s="3"/>
      <c r="G3201" s="3"/>
      <c r="I3201" s="1"/>
      <c r="J3201" s="1"/>
      <c r="K3201" s="2"/>
      <c r="Y3201" s="2"/>
      <c r="Z3201" s="2"/>
      <c r="AA3201" s="1"/>
    </row>
    <row r="3202" spans="2:27" x14ac:dyDescent="0.25">
      <c r="B3202" s="5"/>
      <c r="C3202" s="2"/>
      <c r="D3202" s="3"/>
      <c r="G3202" s="3"/>
      <c r="I3202" s="1"/>
      <c r="J3202" s="1"/>
      <c r="K3202" s="2"/>
      <c r="Y3202" s="2"/>
      <c r="Z3202" s="2"/>
      <c r="AA3202" s="1"/>
    </row>
    <row r="3203" spans="2:27" x14ac:dyDescent="0.25">
      <c r="B3203" s="5"/>
      <c r="C3203" s="2"/>
      <c r="D3203" s="3"/>
      <c r="E3203" s="3"/>
      <c r="F3203" s="3"/>
      <c r="G3203" s="3"/>
      <c r="I3203" s="1"/>
      <c r="J3203" s="1"/>
      <c r="K3203" s="2"/>
      <c r="Y3203" s="2"/>
      <c r="Z3203" s="2"/>
      <c r="AA3203" s="1"/>
    </row>
    <row r="3204" spans="2:27" x14ac:dyDescent="0.25">
      <c r="B3204" s="5"/>
      <c r="C3204" s="2"/>
      <c r="D3204" s="3"/>
      <c r="F3204" s="3"/>
      <c r="G3204" s="3"/>
      <c r="I3204" s="1"/>
      <c r="J3204" s="1"/>
      <c r="K3204" s="2"/>
      <c r="Y3204" s="2"/>
      <c r="Z3204" s="2"/>
      <c r="AA3204" s="1"/>
    </row>
    <row r="3205" spans="2:27" x14ac:dyDescent="0.25">
      <c r="B3205" s="5"/>
      <c r="C3205" s="2"/>
      <c r="D3205" s="3"/>
      <c r="E3205" s="3"/>
      <c r="G3205" s="3"/>
      <c r="I3205" s="1"/>
      <c r="J3205" s="1"/>
      <c r="K3205" s="2"/>
      <c r="Y3205" s="2"/>
      <c r="Z3205" s="2"/>
      <c r="AA3205" s="1"/>
    </row>
    <row r="3206" spans="2:27" x14ac:dyDescent="0.25">
      <c r="B3206" s="5"/>
      <c r="C3206" s="2"/>
      <c r="D3206" s="3"/>
      <c r="E3206" s="3"/>
      <c r="G3206" s="3"/>
      <c r="I3206" s="1"/>
      <c r="J3206" s="1"/>
      <c r="K3206" s="2"/>
      <c r="Y3206" s="2"/>
      <c r="Z3206" s="2"/>
      <c r="AA3206" s="1"/>
    </row>
    <row r="3207" spans="2:27" x14ac:dyDescent="0.25">
      <c r="B3207" s="5"/>
      <c r="C3207" s="2"/>
      <c r="D3207" s="3"/>
      <c r="E3207" s="3"/>
      <c r="G3207" s="3"/>
      <c r="I3207" s="1"/>
      <c r="J3207" s="1"/>
      <c r="K3207" s="2"/>
      <c r="Y3207" s="2"/>
      <c r="Z3207" s="2"/>
      <c r="AA3207" s="1"/>
    </row>
    <row r="3208" spans="2:27" x14ac:dyDescent="0.25">
      <c r="B3208" s="5"/>
      <c r="C3208" s="2"/>
      <c r="D3208" s="3"/>
      <c r="G3208" s="3"/>
      <c r="I3208" s="1"/>
      <c r="J3208" s="1"/>
      <c r="K3208" s="2"/>
      <c r="Y3208" s="2"/>
      <c r="Z3208" s="2"/>
      <c r="AA3208" s="1"/>
    </row>
    <row r="3209" spans="2:27" x14ac:dyDescent="0.25">
      <c r="B3209" s="5"/>
      <c r="C3209" s="2"/>
      <c r="D3209" s="3"/>
      <c r="E3209" s="3"/>
      <c r="G3209" s="3"/>
      <c r="I3209" s="1"/>
      <c r="J3209" s="1"/>
      <c r="K3209" s="2"/>
      <c r="Y3209" s="2"/>
      <c r="Z3209" s="2"/>
      <c r="AA3209" s="1"/>
    </row>
    <row r="3210" spans="2:27" x14ac:dyDescent="0.25">
      <c r="B3210" s="5"/>
      <c r="C3210" s="2"/>
      <c r="D3210" s="3"/>
      <c r="E3210" s="3"/>
      <c r="G3210" s="3"/>
      <c r="I3210" s="1"/>
      <c r="J3210" s="1"/>
      <c r="K3210" s="2"/>
      <c r="Y3210" s="2"/>
      <c r="Z3210" s="2"/>
      <c r="AA3210" s="1"/>
    </row>
    <row r="3211" spans="2:27" x14ac:dyDescent="0.25">
      <c r="B3211" s="5"/>
      <c r="C3211" s="2"/>
      <c r="D3211" s="3"/>
      <c r="E3211" s="3"/>
      <c r="G3211" s="3"/>
      <c r="I3211" s="1"/>
      <c r="J3211" s="1"/>
      <c r="K3211" s="2"/>
      <c r="Y3211" s="2"/>
      <c r="Z3211" s="2"/>
      <c r="AA3211" s="1"/>
    </row>
    <row r="3212" spans="2:27" x14ac:dyDescent="0.25">
      <c r="B3212" s="5"/>
      <c r="C3212" s="2"/>
      <c r="D3212" s="3"/>
      <c r="F3212" s="3"/>
      <c r="G3212" s="3"/>
      <c r="I3212" s="1"/>
      <c r="J3212" s="1"/>
      <c r="K3212" s="2"/>
      <c r="Y3212" s="2"/>
      <c r="Z3212" s="2"/>
      <c r="AA3212" s="1"/>
    </row>
    <row r="3213" spans="2:27" x14ac:dyDescent="0.25">
      <c r="B3213" s="5"/>
      <c r="C3213" s="2"/>
      <c r="D3213" s="3"/>
      <c r="G3213" s="3"/>
      <c r="I3213" s="1"/>
      <c r="J3213" s="1"/>
      <c r="K3213" s="2"/>
      <c r="Y3213" s="2"/>
      <c r="Z3213" s="2"/>
      <c r="AA3213" s="1"/>
    </row>
    <row r="3214" spans="2:27" x14ac:dyDescent="0.25">
      <c r="B3214" s="5"/>
      <c r="C3214" s="2"/>
      <c r="D3214" s="3"/>
      <c r="E3214" s="3"/>
      <c r="G3214" s="3"/>
      <c r="I3214" s="1"/>
      <c r="J3214" s="1"/>
      <c r="K3214" s="2"/>
      <c r="Y3214" s="2"/>
      <c r="Z3214" s="2"/>
      <c r="AA3214" s="1"/>
    </row>
    <row r="3215" spans="2:27" x14ac:dyDescent="0.25">
      <c r="B3215" s="5"/>
      <c r="C3215" s="2"/>
      <c r="D3215" s="3"/>
      <c r="G3215" s="3"/>
      <c r="I3215" s="1"/>
      <c r="J3215" s="1"/>
      <c r="K3215" s="2"/>
      <c r="Y3215" s="2"/>
      <c r="Z3215" s="2"/>
      <c r="AA3215" s="1"/>
    </row>
    <row r="3216" spans="2:27" x14ac:dyDescent="0.25">
      <c r="B3216" s="5"/>
      <c r="C3216" s="2"/>
      <c r="D3216" s="3"/>
      <c r="F3216" s="3"/>
      <c r="G3216" s="3"/>
      <c r="I3216" s="1"/>
      <c r="J3216" s="1"/>
      <c r="K3216" s="2"/>
      <c r="Y3216" s="2"/>
      <c r="Z3216" s="2"/>
      <c r="AA3216" s="1"/>
    </row>
    <row r="3217" spans="2:27" x14ac:dyDescent="0.25">
      <c r="B3217" s="5"/>
      <c r="C3217" s="2"/>
      <c r="D3217" s="3"/>
      <c r="G3217" s="3"/>
      <c r="I3217" s="1"/>
      <c r="J3217" s="1"/>
      <c r="K3217" s="2"/>
      <c r="Y3217" s="2"/>
      <c r="Z3217" s="2"/>
      <c r="AA3217" s="1"/>
    </row>
    <row r="3218" spans="2:27" x14ac:dyDescent="0.25">
      <c r="B3218" s="5"/>
      <c r="C3218" s="2"/>
      <c r="D3218" s="3"/>
      <c r="G3218" s="3"/>
      <c r="I3218" s="1"/>
      <c r="J3218" s="1"/>
      <c r="K3218" s="2"/>
      <c r="Y3218" s="2"/>
      <c r="Z3218" s="2"/>
      <c r="AA3218" s="1"/>
    </row>
    <row r="3219" spans="2:27" x14ac:dyDescent="0.25">
      <c r="B3219" s="5"/>
      <c r="C3219" s="2"/>
      <c r="D3219" s="3"/>
      <c r="E3219" s="3"/>
      <c r="F3219" s="3"/>
      <c r="G3219" s="3"/>
      <c r="I3219" s="1"/>
      <c r="J3219" s="1"/>
      <c r="K3219" s="2"/>
      <c r="Y3219" s="2"/>
      <c r="Z3219" s="2"/>
      <c r="AA3219" s="1"/>
    </row>
    <row r="3220" spans="2:27" x14ac:dyDescent="0.25">
      <c r="B3220" s="5"/>
      <c r="C3220" s="2"/>
      <c r="D3220" s="3"/>
      <c r="E3220" s="3"/>
      <c r="G3220" s="3"/>
      <c r="I3220" s="1"/>
      <c r="J3220" s="1"/>
      <c r="K3220" s="2"/>
      <c r="Y3220" s="2"/>
      <c r="Z3220" s="2"/>
      <c r="AA3220" s="1"/>
    </row>
    <row r="3221" spans="2:27" x14ac:dyDescent="0.25">
      <c r="B3221" s="5"/>
      <c r="C3221" s="2"/>
      <c r="D3221" s="3"/>
      <c r="G3221" s="3"/>
      <c r="I3221" s="1"/>
      <c r="J3221" s="1"/>
      <c r="K3221" s="2"/>
      <c r="Y3221" s="2"/>
      <c r="Z3221" s="2"/>
      <c r="AA3221" s="1"/>
    </row>
    <row r="3222" spans="2:27" x14ac:dyDescent="0.25">
      <c r="B3222" s="5"/>
      <c r="C3222" s="2"/>
      <c r="D3222" s="3"/>
      <c r="G3222" s="3"/>
      <c r="I3222" s="1"/>
      <c r="J3222" s="1"/>
      <c r="K3222" s="2"/>
      <c r="Y3222" s="2"/>
      <c r="Z3222" s="2"/>
      <c r="AA3222" s="1"/>
    </row>
    <row r="3223" spans="2:27" x14ac:dyDescent="0.25">
      <c r="B3223" s="5"/>
      <c r="C3223" s="2"/>
      <c r="D3223" s="3"/>
      <c r="E3223" s="3"/>
      <c r="G3223" s="3"/>
      <c r="I3223" s="1"/>
      <c r="J3223" s="1"/>
      <c r="K3223" s="2"/>
      <c r="Y3223" s="2"/>
      <c r="Z3223" s="2"/>
      <c r="AA3223" s="1"/>
    </row>
    <row r="3224" spans="2:27" x14ac:dyDescent="0.25">
      <c r="B3224" s="5"/>
      <c r="C3224" s="2"/>
      <c r="D3224" s="3"/>
      <c r="G3224" s="3"/>
      <c r="I3224" s="1"/>
      <c r="J3224" s="1"/>
      <c r="K3224" s="2"/>
      <c r="Y3224" s="2"/>
      <c r="Z3224" s="2"/>
      <c r="AA3224" s="1"/>
    </row>
    <row r="3225" spans="2:27" x14ac:dyDescent="0.25">
      <c r="B3225" s="5"/>
      <c r="C3225" s="2"/>
      <c r="D3225" s="3"/>
      <c r="G3225" s="3"/>
      <c r="I3225" s="1"/>
      <c r="J3225" s="1"/>
      <c r="K3225" s="2"/>
      <c r="Y3225" s="2"/>
      <c r="Z3225" s="2"/>
      <c r="AA3225" s="1"/>
    </row>
    <row r="3226" spans="2:27" x14ac:dyDescent="0.25">
      <c r="B3226" s="5"/>
      <c r="C3226" s="2"/>
      <c r="D3226" s="3"/>
      <c r="G3226" s="3"/>
      <c r="I3226" s="1"/>
      <c r="J3226" s="1"/>
      <c r="K3226" s="2"/>
      <c r="Y3226" s="2"/>
      <c r="Z3226" s="2"/>
      <c r="AA3226" s="1"/>
    </row>
    <row r="3227" spans="2:27" x14ac:dyDescent="0.25">
      <c r="B3227" s="5"/>
      <c r="C3227" s="2"/>
      <c r="D3227" s="3"/>
      <c r="E3227" s="3"/>
      <c r="G3227" s="3"/>
      <c r="I3227" s="1"/>
      <c r="J3227" s="1"/>
      <c r="K3227" s="2"/>
      <c r="Y3227" s="2"/>
      <c r="Z3227" s="2"/>
      <c r="AA3227" s="1"/>
    </row>
    <row r="3228" spans="2:27" x14ac:dyDescent="0.25">
      <c r="B3228" s="5"/>
      <c r="C3228" s="2"/>
      <c r="D3228" s="3"/>
      <c r="E3228" s="3"/>
      <c r="G3228" s="3"/>
      <c r="I3228" s="1"/>
      <c r="J3228" s="1"/>
      <c r="K3228" s="2"/>
      <c r="Y3228" s="2"/>
      <c r="Z3228" s="2"/>
      <c r="AA3228" s="1"/>
    </row>
    <row r="3229" spans="2:27" x14ac:dyDescent="0.25">
      <c r="B3229" s="5"/>
      <c r="C3229" s="2"/>
      <c r="D3229" s="3"/>
      <c r="E3229" s="3"/>
      <c r="G3229" s="3"/>
      <c r="I3229" s="1"/>
      <c r="J3229" s="1"/>
      <c r="K3229" s="2"/>
      <c r="Y3229" s="2"/>
      <c r="Z3229" s="2"/>
      <c r="AA3229" s="1"/>
    </row>
    <row r="3230" spans="2:27" x14ac:dyDescent="0.25">
      <c r="B3230" s="5"/>
      <c r="C3230" s="2"/>
      <c r="D3230" s="3"/>
      <c r="G3230" s="3"/>
      <c r="I3230" s="1"/>
      <c r="J3230" s="1"/>
      <c r="K3230" s="2"/>
      <c r="Y3230" s="2"/>
      <c r="Z3230" s="2"/>
      <c r="AA3230" s="1"/>
    </row>
    <row r="3231" spans="2:27" x14ac:dyDescent="0.25">
      <c r="B3231" s="5"/>
      <c r="C3231" s="2"/>
      <c r="D3231" s="3"/>
      <c r="G3231" s="3"/>
      <c r="I3231" s="1"/>
      <c r="J3231" s="1"/>
      <c r="K3231" s="2"/>
      <c r="Y3231" s="2"/>
      <c r="Z3231" s="2"/>
      <c r="AA3231" s="1"/>
    </row>
    <row r="3232" spans="2:27" x14ac:dyDescent="0.25">
      <c r="B3232" s="5"/>
      <c r="C3232" s="2"/>
      <c r="D3232" s="3"/>
      <c r="F3232" s="3"/>
      <c r="G3232" s="3"/>
      <c r="I3232" s="1"/>
      <c r="J3232" s="1"/>
      <c r="K3232" s="2"/>
      <c r="Y3232" s="2"/>
      <c r="Z3232" s="2"/>
      <c r="AA3232" s="1"/>
    </row>
    <row r="3233" spans="2:27" x14ac:dyDescent="0.25">
      <c r="B3233" s="5"/>
      <c r="C3233" s="2"/>
      <c r="D3233" s="3"/>
      <c r="G3233" s="3"/>
      <c r="I3233" s="1"/>
      <c r="J3233" s="1"/>
      <c r="K3233" s="2"/>
      <c r="Y3233" s="2"/>
      <c r="Z3233" s="2"/>
      <c r="AA3233" s="1"/>
    </row>
    <row r="3234" spans="2:27" x14ac:dyDescent="0.25">
      <c r="B3234" s="5"/>
      <c r="C3234" s="2"/>
      <c r="D3234" s="3"/>
      <c r="F3234" s="3"/>
      <c r="G3234" s="3"/>
      <c r="I3234" s="1"/>
      <c r="J3234" s="1"/>
      <c r="K3234" s="2"/>
      <c r="Y3234" s="2"/>
      <c r="Z3234" s="2"/>
      <c r="AA3234" s="1"/>
    </row>
    <row r="3235" spans="2:27" x14ac:dyDescent="0.25">
      <c r="B3235" s="5"/>
      <c r="C3235" s="2"/>
      <c r="D3235" s="3"/>
      <c r="E3235" s="3"/>
      <c r="G3235" s="3"/>
      <c r="I3235" s="1"/>
      <c r="J3235" s="1"/>
      <c r="K3235" s="2"/>
      <c r="Y3235" s="2"/>
      <c r="Z3235" s="2"/>
      <c r="AA3235" s="1"/>
    </row>
    <row r="3236" spans="2:27" x14ac:dyDescent="0.25">
      <c r="B3236" s="5"/>
      <c r="C3236" s="2"/>
      <c r="D3236" s="3"/>
      <c r="E3236" s="3"/>
      <c r="G3236" s="3"/>
      <c r="I3236" s="1"/>
      <c r="J3236" s="1"/>
      <c r="K3236" s="2"/>
      <c r="Y3236" s="2"/>
      <c r="Z3236" s="2"/>
      <c r="AA3236" s="1"/>
    </row>
    <row r="3237" spans="2:27" x14ac:dyDescent="0.25">
      <c r="B3237" s="5"/>
      <c r="C3237" s="2"/>
      <c r="D3237" s="3"/>
      <c r="G3237" s="3"/>
      <c r="I3237" s="1"/>
      <c r="J3237" s="1"/>
      <c r="K3237" s="2"/>
      <c r="Y3237" s="2"/>
      <c r="Z3237" s="2"/>
      <c r="AA3237" s="1"/>
    </row>
    <row r="3238" spans="2:27" x14ac:dyDescent="0.25">
      <c r="B3238" s="5"/>
      <c r="C3238" s="2"/>
      <c r="D3238" s="3"/>
      <c r="G3238" s="3"/>
      <c r="I3238" s="1"/>
      <c r="J3238" s="1"/>
      <c r="K3238" s="2"/>
      <c r="Y3238" s="2"/>
      <c r="Z3238" s="2"/>
      <c r="AA3238" s="1"/>
    </row>
    <row r="3239" spans="2:27" x14ac:dyDescent="0.25">
      <c r="B3239" s="5"/>
      <c r="C3239" s="2"/>
      <c r="D3239" s="3"/>
      <c r="G3239" s="3"/>
      <c r="I3239" s="1"/>
      <c r="J3239" s="1"/>
      <c r="K3239" s="2"/>
      <c r="Y3239" s="2"/>
      <c r="Z3239" s="2"/>
      <c r="AA3239" s="1"/>
    </row>
    <row r="3240" spans="2:27" x14ac:dyDescent="0.25">
      <c r="B3240" s="5"/>
      <c r="C3240" s="2"/>
      <c r="D3240" s="3"/>
      <c r="G3240" s="3"/>
      <c r="I3240" s="1"/>
      <c r="J3240" s="1"/>
      <c r="K3240" s="2"/>
      <c r="Y3240" s="2"/>
      <c r="Z3240" s="2"/>
      <c r="AA3240" s="1"/>
    </row>
    <row r="3241" spans="2:27" x14ac:dyDescent="0.25">
      <c r="B3241" s="5"/>
      <c r="C3241" s="2"/>
      <c r="D3241" s="3"/>
      <c r="G3241" s="3"/>
      <c r="I3241" s="1"/>
      <c r="J3241" s="1"/>
      <c r="K3241" s="2"/>
      <c r="Y3241" s="2"/>
      <c r="Z3241" s="2"/>
      <c r="AA3241" s="1"/>
    </row>
    <row r="3242" spans="2:27" x14ac:dyDescent="0.25">
      <c r="B3242" s="5"/>
      <c r="C3242" s="2"/>
      <c r="D3242" s="3"/>
      <c r="F3242" s="3"/>
      <c r="G3242" s="3"/>
      <c r="I3242" s="1"/>
      <c r="J3242" s="1"/>
      <c r="K3242" s="2"/>
      <c r="Y3242" s="2"/>
      <c r="Z3242" s="2"/>
      <c r="AA3242" s="1"/>
    </row>
    <row r="3243" spans="2:27" x14ac:dyDescent="0.25">
      <c r="B3243" s="5"/>
      <c r="C3243" s="2"/>
      <c r="D3243" s="3"/>
      <c r="G3243" s="3"/>
      <c r="I3243" s="1"/>
      <c r="J3243" s="1"/>
      <c r="K3243" s="2"/>
      <c r="Y3243" s="2"/>
      <c r="Z3243" s="2"/>
      <c r="AA3243" s="1"/>
    </row>
    <row r="3244" spans="2:27" x14ac:dyDescent="0.25">
      <c r="B3244" s="5"/>
      <c r="C3244" s="2"/>
      <c r="D3244" s="3"/>
      <c r="G3244" s="3"/>
      <c r="I3244" s="1"/>
      <c r="J3244" s="1"/>
      <c r="K3244" s="2"/>
      <c r="Y3244" s="2"/>
      <c r="Z3244" s="2"/>
      <c r="AA3244" s="1"/>
    </row>
    <row r="3245" spans="2:27" x14ac:dyDescent="0.25">
      <c r="B3245" s="5"/>
      <c r="C3245" s="2"/>
      <c r="D3245" s="3"/>
      <c r="E3245" s="3"/>
      <c r="F3245" s="3"/>
      <c r="G3245" s="3"/>
      <c r="I3245" s="1"/>
      <c r="J3245" s="1"/>
      <c r="K3245" s="2"/>
      <c r="Y3245" s="2"/>
      <c r="Z3245" s="2"/>
      <c r="AA3245" s="1"/>
    </row>
    <row r="3246" spans="2:27" x14ac:dyDescent="0.25">
      <c r="B3246" s="5"/>
      <c r="C3246" s="2"/>
      <c r="D3246" s="3"/>
      <c r="F3246" s="3"/>
      <c r="G3246" s="3"/>
      <c r="I3246" s="1"/>
      <c r="J3246" s="1"/>
      <c r="K3246" s="2"/>
      <c r="Y3246" s="2"/>
      <c r="Z3246" s="2"/>
      <c r="AA3246" s="1"/>
    </row>
    <row r="3247" spans="2:27" x14ac:dyDescent="0.25">
      <c r="B3247" s="5"/>
      <c r="C3247" s="2"/>
      <c r="D3247" s="3"/>
      <c r="G3247" s="3"/>
      <c r="I3247" s="1"/>
      <c r="J3247" s="1"/>
      <c r="K3247" s="2"/>
      <c r="Y3247" s="2"/>
      <c r="Z3247" s="2"/>
      <c r="AA3247" s="1"/>
    </row>
    <row r="3248" spans="2:27" x14ac:dyDescent="0.25">
      <c r="B3248" s="5"/>
      <c r="C3248" s="2"/>
      <c r="D3248" s="3"/>
      <c r="E3248" s="3"/>
      <c r="F3248" s="3"/>
      <c r="G3248" s="3"/>
      <c r="I3248" s="1"/>
      <c r="J3248" s="1"/>
      <c r="K3248" s="2"/>
      <c r="Y3248" s="2"/>
      <c r="Z3248" s="2"/>
      <c r="AA3248" s="1"/>
    </row>
    <row r="3249" spans="2:27" x14ac:dyDescent="0.25">
      <c r="B3249" s="5"/>
      <c r="C3249" s="2"/>
      <c r="D3249" s="3"/>
      <c r="G3249" s="3"/>
      <c r="I3249" s="1"/>
      <c r="J3249" s="1"/>
      <c r="K3249" s="2"/>
      <c r="Y3249" s="2"/>
      <c r="Z3249" s="2"/>
      <c r="AA3249" s="1"/>
    </row>
    <row r="3250" spans="2:27" x14ac:dyDescent="0.25">
      <c r="B3250" s="5"/>
      <c r="C3250" s="2"/>
      <c r="D3250" s="3"/>
      <c r="E3250" s="3"/>
      <c r="G3250" s="3"/>
      <c r="I3250" s="1"/>
      <c r="J3250" s="1"/>
      <c r="K3250" s="2"/>
      <c r="Y3250" s="2"/>
      <c r="Z3250" s="2"/>
      <c r="AA3250" s="1"/>
    </row>
    <row r="3251" spans="2:27" x14ac:dyDescent="0.25">
      <c r="B3251" s="5"/>
      <c r="C3251" s="2"/>
      <c r="D3251" s="3"/>
      <c r="G3251" s="3"/>
      <c r="I3251" s="1"/>
      <c r="J3251" s="1"/>
      <c r="K3251" s="2"/>
      <c r="Y3251" s="2"/>
      <c r="Z3251" s="2"/>
      <c r="AA3251" s="1"/>
    </row>
    <row r="3252" spans="2:27" x14ac:dyDescent="0.25">
      <c r="B3252" s="5"/>
      <c r="C3252" s="2"/>
      <c r="D3252" s="3"/>
      <c r="F3252" s="3"/>
      <c r="G3252" s="3"/>
      <c r="I3252" s="1"/>
      <c r="J3252" s="1"/>
      <c r="K3252" s="2"/>
      <c r="Y3252" s="2"/>
      <c r="Z3252" s="2"/>
      <c r="AA3252" s="1"/>
    </row>
    <row r="3253" spans="2:27" x14ac:dyDescent="0.25">
      <c r="B3253" s="5"/>
      <c r="C3253" s="2"/>
      <c r="D3253" s="3"/>
      <c r="I3253" s="1"/>
      <c r="J3253" s="1"/>
      <c r="K3253" s="2"/>
      <c r="Y3253" s="2"/>
      <c r="Z3253" s="2"/>
      <c r="AA3253" s="1"/>
    </row>
    <row r="3254" spans="2:27" x14ac:dyDescent="0.25">
      <c r="B3254" s="5"/>
      <c r="C3254" s="2"/>
      <c r="D3254" s="3"/>
      <c r="G3254" s="3"/>
      <c r="I3254" s="1"/>
      <c r="J3254" s="1"/>
      <c r="K3254" s="2"/>
      <c r="Y3254" s="2"/>
      <c r="Z3254" s="2"/>
      <c r="AA3254" s="1"/>
    </row>
    <row r="3255" spans="2:27" x14ac:dyDescent="0.25">
      <c r="B3255" s="5"/>
      <c r="C3255" s="2"/>
      <c r="D3255" s="3"/>
      <c r="E3255" s="3"/>
      <c r="G3255" s="3"/>
      <c r="I3255" s="1"/>
      <c r="J3255" s="1"/>
      <c r="K3255" s="2"/>
      <c r="Y3255" s="2"/>
      <c r="Z3255" s="2"/>
      <c r="AA3255" s="1"/>
    </row>
    <row r="3256" spans="2:27" x14ac:dyDescent="0.25">
      <c r="B3256" s="5"/>
      <c r="C3256" s="2"/>
      <c r="D3256" s="3"/>
      <c r="F3256" s="3"/>
      <c r="G3256" s="3"/>
      <c r="I3256" s="1"/>
      <c r="J3256" s="1"/>
      <c r="K3256" s="2"/>
      <c r="Y3256" s="2"/>
      <c r="Z3256" s="2"/>
      <c r="AA3256" s="1"/>
    </row>
    <row r="3257" spans="2:27" x14ac:dyDescent="0.25">
      <c r="B3257" s="5"/>
      <c r="C3257" s="2"/>
      <c r="D3257" s="3"/>
      <c r="F3257" s="3"/>
      <c r="G3257" s="3"/>
      <c r="I3257" s="1"/>
      <c r="J3257" s="1"/>
      <c r="K3257" s="2"/>
      <c r="Y3257" s="2"/>
      <c r="Z3257" s="2"/>
      <c r="AA3257" s="1"/>
    </row>
    <row r="3258" spans="2:27" x14ac:dyDescent="0.25">
      <c r="B3258" s="5"/>
      <c r="C3258" s="2"/>
      <c r="D3258" s="3"/>
      <c r="G3258" s="3"/>
      <c r="I3258" s="1"/>
      <c r="J3258" s="1"/>
      <c r="K3258" s="2"/>
      <c r="Y3258" s="2"/>
      <c r="Z3258" s="2"/>
      <c r="AA3258" s="1"/>
    </row>
    <row r="3259" spans="2:27" x14ac:dyDescent="0.25">
      <c r="B3259" s="5"/>
      <c r="C3259" s="2"/>
      <c r="D3259" s="3"/>
      <c r="E3259" s="3"/>
      <c r="G3259" s="3"/>
      <c r="I3259" s="1"/>
      <c r="J3259" s="1"/>
      <c r="K3259" s="2"/>
      <c r="Y3259" s="2"/>
      <c r="Z3259" s="2"/>
      <c r="AA3259" s="1"/>
    </row>
    <row r="3260" spans="2:27" x14ac:dyDescent="0.25">
      <c r="B3260" s="5"/>
      <c r="C3260" s="2"/>
      <c r="D3260" s="3"/>
      <c r="E3260" s="3"/>
      <c r="F3260" s="3"/>
      <c r="G3260" s="3"/>
      <c r="I3260" s="1"/>
      <c r="J3260" s="1"/>
      <c r="K3260" s="2"/>
      <c r="Y3260" s="2"/>
      <c r="Z3260" s="2"/>
      <c r="AA3260" s="1"/>
    </row>
    <row r="3261" spans="2:27" x14ac:dyDescent="0.25">
      <c r="B3261" s="5"/>
      <c r="C3261" s="2"/>
      <c r="D3261" s="3"/>
      <c r="F3261" s="3"/>
      <c r="G3261" s="3"/>
      <c r="I3261" s="1"/>
      <c r="J3261" s="1"/>
      <c r="K3261" s="2"/>
      <c r="Y3261" s="2"/>
      <c r="Z3261" s="2"/>
      <c r="AA3261" s="1"/>
    </row>
    <row r="3262" spans="2:27" x14ac:dyDescent="0.25">
      <c r="B3262" s="5"/>
      <c r="C3262" s="2"/>
      <c r="D3262" s="3"/>
      <c r="G3262" s="3"/>
      <c r="I3262" s="1"/>
      <c r="J3262" s="1"/>
      <c r="K3262" s="2"/>
      <c r="Y3262" s="2"/>
      <c r="Z3262" s="2"/>
      <c r="AA3262" s="1"/>
    </row>
    <row r="3263" spans="2:27" x14ac:dyDescent="0.25">
      <c r="B3263" s="5"/>
      <c r="C3263" s="2"/>
      <c r="D3263" s="3"/>
      <c r="F3263" s="3"/>
      <c r="G3263" s="3"/>
      <c r="I3263" s="1"/>
      <c r="J3263" s="1"/>
      <c r="K3263" s="2"/>
      <c r="Y3263" s="2"/>
      <c r="Z3263" s="2"/>
      <c r="AA3263" s="1"/>
    </row>
    <row r="3264" spans="2:27" x14ac:dyDescent="0.25">
      <c r="B3264" s="5"/>
      <c r="C3264" s="2"/>
      <c r="D3264" s="3"/>
      <c r="E3264" s="3"/>
      <c r="G3264" s="3"/>
      <c r="I3264" s="1"/>
      <c r="J3264" s="1"/>
      <c r="K3264" s="2"/>
      <c r="Y3264" s="2"/>
      <c r="Z3264" s="2"/>
      <c r="AA3264" s="1"/>
    </row>
    <row r="3265" spans="2:27" x14ac:dyDescent="0.25">
      <c r="B3265" s="5"/>
      <c r="C3265" s="2"/>
      <c r="D3265" s="3"/>
      <c r="E3265" s="3"/>
      <c r="G3265" s="3"/>
      <c r="I3265" s="1"/>
      <c r="J3265" s="1"/>
      <c r="K3265" s="2"/>
      <c r="Y3265" s="2"/>
      <c r="Z3265" s="2"/>
      <c r="AA3265" s="1"/>
    </row>
    <row r="3266" spans="2:27" x14ac:dyDescent="0.25">
      <c r="B3266" s="5"/>
      <c r="C3266" s="2"/>
      <c r="D3266" s="3"/>
      <c r="F3266" s="3"/>
      <c r="G3266" s="3"/>
      <c r="I3266" s="1"/>
      <c r="J3266" s="1"/>
      <c r="K3266" s="2"/>
      <c r="Y3266" s="2"/>
      <c r="Z3266" s="2"/>
      <c r="AA3266" s="1"/>
    </row>
    <row r="3267" spans="2:27" x14ac:dyDescent="0.25">
      <c r="B3267" s="5"/>
      <c r="C3267" s="2"/>
      <c r="D3267" s="3"/>
      <c r="E3267" s="3"/>
      <c r="G3267" s="3"/>
      <c r="I3267" s="1"/>
      <c r="J3267" s="1"/>
      <c r="K3267" s="2"/>
      <c r="Y3267" s="2"/>
      <c r="Z3267" s="2"/>
      <c r="AA3267" s="1"/>
    </row>
    <row r="3268" spans="2:27" x14ac:dyDescent="0.25">
      <c r="B3268" s="5"/>
      <c r="C3268" s="2"/>
      <c r="D3268" s="3"/>
      <c r="G3268" s="3"/>
      <c r="I3268" s="1"/>
      <c r="J3268" s="1"/>
      <c r="K3268" s="2"/>
      <c r="Y3268" s="2"/>
      <c r="Z3268" s="2"/>
      <c r="AA3268" s="1"/>
    </row>
    <row r="3269" spans="2:27" x14ac:dyDescent="0.25">
      <c r="B3269" s="5"/>
      <c r="C3269" s="2"/>
      <c r="D3269" s="3"/>
      <c r="E3269" s="3"/>
      <c r="F3269" s="3"/>
      <c r="G3269" s="3"/>
      <c r="I3269" s="1"/>
      <c r="J3269" s="1"/>
      <c r="K3269" s="2"/>
      <c r="Y3269" s="2"/>
      <c r="Z3269" s="2"/>
      <c r="AA3269" s="1"/>
    </row>
    <row r="3270" spans="2:27" x14ac:dyDescent="0.25">
      <c r="B3270" s="5"/>
      <c r="C3270" s="2"/>
      <c r="D3270" s="3"/>
      <c r="F3270" s="3"/>
      <c r="G3270" s="3"/>
      <c r="I3270" s="1"/>
      <c r="J3270" s="1"/>
      <c r="K3270" s="2"/>
      <c r="Y3270" s="2"/>
      <c r="Z3270" s="2"/>
      <c r="AA3270" s="1"/>
    </row>
    <row r="3271" spans="2:27" x14ac:dyDescent="0.25">
      <c r="B3271" s="5"/>
      <c r="C3271" s="2"/>
      <c r="D3271" s="3"/>
      <c r="G3271" s="3"/>
      <c r="I3271" s="1"/>
      <c r="J3271" s="1"/>
      <c r="K3271" s="2"/>
      <c r="Y3271" s="2"/>
      <c r="Z3271" s="2"/>
      <c r="AA3271" s="1"/>
    </row>
    <row r="3272" spans="2:27" x14ac:dyDescent="0.25">
      <c r="B3272" s="5"/>
      <c r="C3272" s="2"/>
      <c r="D3272" s="3"/>
      <c r="G3272" s="3"/>
      <c r="I3272" s="1"/>
      <c r="J3272" s="1"/>
      <c r="K3272" s="2"/>
      <c r="Y3272" s="2"/>
      <c r="Z3272" s="2"/>
      <c r="AA3272" s="1"/>
    </row>
    <row r="3273" spans="2:27" x14ac:dyDescent="0.25">
      <c r="B3273" s="5"/>
      <c r="C3273" s="2"/>
      <c r="D3273" s="3"/>
      <c r="G3273" s="3"/>
      <c r="I3273" s="1"/>
      <c r="J3273" s="1"/>
      <c r="K3273" s="2"/>
      <c r="Y3273" s="2"/>
      <c r="Z3273" s="2"/>
      <c r="AA3273" s="1"/>
    </row>
    <row r="3274" spans="2:27" x14ac:dyDescent="0.25">
      <c r="B3274" s="5"/>
      <c r="C3274" s="2"/>
      <c r="D3274" s="3"/>
      <c r="F3274" s="3"/>
      <c r="G3274" s="3"/>
      <c r="I3274" s="1"/>
      <c r="J3274" s="1"/>
      <c r="K3274" s="2"/>
      <c r="Y3274" s="2"/>
      <c r="Z3274" s="2"/>
      <c r="AA3274" s="1"/>
    </row>
    <row r="3275" spans="2:27" x14ac:dyDescent="0.25">
      <c r="B3275" s="5"/>
      <c r="C3275" s="2"/>
      <c r="D3275" s="3"/>
      <c r="F3275" s="3"/>
      <c r="G3275" s="3"/>
      <c r="I3275" s="1"/>
      <c r="J3275" s="1"/>
      <c r="K3275" s="2"/>
      <c r="Y3275" s="2"/>
      <c r="Z3275" s="2"/>
      <c r="AA3275" s="1"/>
    </row>
    <row r="3276" spans="2:27" x14ac:dyDescent="0.25">
      <c r="B3276" s="5"/>
      <c r="C3276" s="2"/>
      <c r="D3276" s="3"/>
      <c r="F3276" s="3"/>
      <c r="G3276" s="3"/>
      <c r="I3276" s="1"/>
      <c r="J3276" s="1"/>
      <c r="K3276" s="2"/>
      <c r="Y3276" s="2"/>
      <c r="Z3276" s="2"/>
      <c r="AA3276" s="1"/>
    </row>
    <row r="3277" spans="2:27" x14ac:dyDescent="0.25">
      <c r="B3277" s="5"/>
      <c r="C3277" s="2"/>
      <c r="D3277" s="3"/>
      <c r="G3277" s="3"/>
      <c r="I3277" s="1"/>
      <c r="J3277" s="1"/>
      <c r="K3277" s="2"/>
      <c r="Y3277" s="2"/>
      <c r="Z3277" s="2"/>
      <c r="AA3277" s="1"/>
    </row>
    <row r="3278" spans="2:27" x14ac:dyDescent="0.25">
      <c r="B3278" s="5"/>
      <c r="C3278" s="2"/>
      <c r="D3278" s="3"/>
      <c r="G3278" s="3"/>
      <c r="I3278" s="1"/>
      <c r="J3278" s="1"/>
      <c r="K3278" s="2"/>
      <c r="Y3278" s="2"/>
      <c r="Z3278" s="2"/>
      <c r="AA3278" s="1"/>
    </row>
    <row r="3279" spans="2:27" x14ac:dyDescent="0.25">
      <c r="B3279" s="5"/>
      <c r="C3279" s="2"/>
      <c r="D3279" s="3"/>
      <c r="G3279" s="3"/>
      <c r="I3279" s="1"/>
      <c r="J3279" s="1"/>
      <c r="K3279" s="2"/>
      <c r="Y3279" s="2"/>
      <c r="Z3279" s="2"/>
      <c r="AA3279" s="1"/>
    </row>
    <row r="3280" spans="2:27" x14ac:dyDescent="0.25">
      <c r="B3280" s="5"/>
      <c r="C3280" s="2"/>
      <c r="D3280" s="3"/>
      <c r="F3280" s="3"/>
      <c r="G3280" s="3"/>
      <c r="I3280" s="1"/>
      <c r="J3280" s="1"/>
      <c r="K3280" s="2"/>
      <c r="Y3280" s="2"/>
      <c r="Z3280" s="2"/>
      <c r="AA3280" s="1"/>
    </row>
    <row r="3281" spans="2:27" x14ac:dyDescent="0.25">
      <c r="B3281" s="5"/>
      <c r="C3281" s="2"/>
      <c r="D3281" s="3"/>
      <c r="F3281" s="3"/>
      <c r="G3281" s="3"/>
      <c r="I3281" s="1"/>
      <c r="J3281" s="1"/>
      <c r="K3281" s="2"/>
      <c r="Y3281" s="2"/>
      <c r="Z3281" s="2"/>
      <c r="AA3281" s="1"/>
    </row>
    <row r="3282" spans="2:27" x14ac:dyDescent="0.25">
      <c r="B3282" s="5"/>
      <c r="C3282" s="2"/>
      <c r="D3282" s="3"/>
      <c r="F3282" s="3"/>
      <c r="G3282" s="3"/>
      <c r="I3282" s="1"/>
      <c r="J3282" s="1"/>
      <c r="K3282" s="2"/>
      <c r="Y3282" s="2"/>
      <c r="Z3282" s="2"/>
      <c r="AA3282" s="1"/>
    </row>
    <row r="3283" spans="2:27" x14ac:dyDescent="0.25">
      <c r="B3283" s="5"/>
      <c r="C3283" s="2"/>
      <c r="D3283" s="3"/>
      <c r="E3283" s="3"/>
      <c r="G3283" s="3"/>
      <c r="I3283" s="1"/>
      <c r="J3283" s="1"/>
      <c r="K3283" s="2"/>
      <c r="Y3283" s="2"/>
      <c r="Z3283" s="2"/>
      <c r="AA3283" s="1"/>
    </row>
    <row r="3284" spans="2:27" x14ac:dyDescent="0.25">
      <c r="B3284" s="5"/>
      <c r="C3284" s="2"/>
      <c r="D3284" s="3"/>
      <c r="E3284" s="3"/>
      <c r="F3284" s="3"/>
      <c r="G3284" s="3"/>
      <c r="I3284" s="1"/>
      <c r="J3284" s="1"/>
      <c r="K3284" s="2"/>
      <c r="Y3284" s="2"/>
      <c r="Z3284" s="2"/>
      <c r="AA3284" s="1"/>
    </row>
    <row r="3285" spans="2:27" x14ac:dyDescent="0.25">
      <c r="B3285" s="5"/>
      <c r="C3285" s="2"/>
      <c r="D3285" s="3"/>
      <c r="E3285" s="3"/>
      <c r="G3285" s="3"/>
      <c r="I3285" s="1"/>
      <c r="J3285" s="1"/>
      <c r="K3285" s="2"/>
      <c r="Y3285" s="2"/>
      <c r="Z3285" s="2"/>
      <c r="AA3285" s="1"/>
    </row>
    <row r="3286" spans="2:27" x14ac:dyDescent="0.25">
      <c r="B3286" s="5"/>
      <c r="C3286" s="2"/>
      <c r="D3286" s="3"/>
      <c r="G3286" s="3"/>
      <c r="I3286" s="1"/>
      <c r="J3286" s="1"/>
      <c r="K3286" s="2"/>
      <c r="Y3286" s="2"/>
      <c r="Z3286" s="2"/>
      <c r="AA3286" s="1"/>
    </row>
    <row r="3287" spans="2:27" x14ac:dyDescent="0.25">
      <c r="B3287" s="5"/>
      <c r="C3287" s="2"/>
      <c r="D3287" s="3"/>
      <c r="F3287" s="3"/>
      <c r="G3287" s="3"/>
      <c r="I3287" s="1"/>
      <c r="J3287" s="1"/>
      <c r="K3287" s="2"/>
      <c r="Y3287" s="2"/>
      <c r="Z3287" s="2"/>
      <c r="AA3287" s="1"/>
    </row>
    <row r="3288" spans="2:27" x14ac:dyDescent="0.25">
      <c r="B3288" s="5"/>
      <c r="C3288" s="2"/>
      <c r="D3288" s="3"/>
      <c r="F3288" s="3"/>
      <c r="G3288" s="3"/>
      <c r="I3288" s="1"/>
      <c r="J3288" s="1"/>
      <c r="K3288" s="2"/>
      <c r="Y3288" s="2"/>
      <c r="Z3288" s="2"/>
      <c r="AA3288" s="1"/>
    </row>
    <row r="3289" spans="2:27" x14ac:dyDescent="0.25">
      <c r="B3289" s="5"/>
      <c r="C3289" s="2"/>
      <c r="D3289" s="3"/>
      <c r="F3289" s="3"/>
      <c r="G3289" s="3"/>
      <c r="I3289" s="1"/>
      <c r="J3289" s="1"/>
      <c r="K3289" s="2"/>
      <c r="Y3289" s="2"/>
      <c r="Z3289" s="2"/>
      <c r="AA3289" s="1"/>
    </row>
    <row r="3290" spans="2:27" x14ac:dyDescent="0.25">
      <c r="B3290" s="5"/>
      <c r="C3290" s="2"/>
      <c r="D3290" s="3"/>
      <c r="G3290" s="3"/>
      <c r="I3290" s="1"/>
      <c r="J3290" s="1"/>
      <c r="K3290" s="2"/>
      <c r="Y3290" s="2"/>
      <c r="Z3290" s="2"/>
      <c r="AA3290" s="1"/>
    </row>
    <row r="3291" spans="2:27" x14ac:dyDescent="0.25">
      <c r="B3291" s="5"/>
      <c r="C3291" s="2"/>
      <c r="D3291" s="3"/>
      <c r="G3291" s="3"/>
      <c r="I3291" s="1"/>
      <c r="J3291" s="1"/>
      <c r="K3291" s="2"/>
      <c r="Y3291" s="2"/>
      <c r="Z3291" s="2"/>
      <c r="AA3291" s="1"/>
    </row>
    <row r="3292" spans="2:27" x14ac:dyDescent="0.25">
      <c r="B3292" s="5"/>
      <c r="C3292" s="2"/>
      <c r="D3292" s="3"/>
      <c r="G3292" s="3"/>
      <c r="I3292" s="1"/>
      <c r="J3292" s="1"/>
      <c r="K3292" s="2"/>
      <c r="Y3292" s="2"/>
      <c r="Z3292" s="2"/>
      <c r="AA3292" s="1"/>
    </row>
    <row r="3293" spans="2:27" x14ac:dyDescent="0.25">
      <c r="B3293" s="5"/>
      <c r="C3293" s="2"/>
      <c r="D3293" s="3"/>
      <c r="G3293" s="3"/>
      <c r="I3293" s="1"/>
      <c r="J3293" s="1"/>
      <c r="K3293" s="2"/>
      <c r="Y3293" s="2"/>
      <c r="Z3293" s="2"/>
      <c r="AA3293" s="1"/>
    </row>
    <row r="3294" spans="2:27" x14ac:dyDescent="0.25">
      <c r="B3294" s="5"/>
      <c r="C3294" s="2"/>
      <c r="D3294" s="3"/>
      <c r="G3294" s="3"/>
      <c r="I3294" s="1"/>
      <c r="J3294" s="1"/>
      <c r="K3294" s="2"/>
      <c r="Y3294" s="2"/>
      <c r="Z3294" s="2"/>
      <c r="AA3294" s="1"/>
    </row>
    <row r="3295" spans="2:27" x14ac:dyDescent="0.25">
      <c r="B3295" s="5"/>
      <c r="C3295" s="2"/>
      <c r="D3295" s="3"/>
      <c r="F3295" s="3"/>
      <c r="G3295" s="3"/>
      <c r="I3295" s="1"/>
      <c r="J3295" s="1"/>
      <c r="K3295" s="2"/>
      <c r="Y3295" s="2"/>
      <c r="Z3295" s="2"/>
      <c r="AA3295" s="1"/>
    </row>
    <row r="3296" spans="2:27" x14ac:dyDescent="0.25">
      <c r="B3296" s="5"/>
      <c r="C3296" s="2"/>
      <c r="D3296" s="3"/>
      <c r="E3296" s="3"/>
      <c r="G3296" s="3"/>
      <c r="I3296" s="1"/>
      <c r="J3296" s="1"/>
      <c r="K3296" s="2"/>
      <c r="Y3296" s="2"/>
      <c r="Z3296" s="2"/>
      <c r="AA3296" s="1"/>
    </row>
    <row r="3297" spans="2:27" x14ac:dyDescent="0.25">
      <c r="B3297" s="5"/>
      <c r="C3297" s="2"/>
      <c r="D3297" s="3"/>
      <c r="E3297" s="3"/>
      <c r="F3297" s="3"/>
      <c r="G3297" s="3"/>
      <c r="I3297" s="1"/>
      <c r="J3297" s="1"/>
      <c r="K3297" s="2"/>
      <c r="Y3297" s="2"/>
      <c r="Z3297" s="2"/>
      <c r="AA3297" s="1"/>
    </row>
    <row r="3298" spans="2:27" x14ac:dyDescent="0.25">
      <c r="B3298" s="5"/>
      <c r="C3298" s="2"/>
      <c r="D3298" s="3"/>
      <c r="F3298" s="3"/>
      <c r="G3298" s="3"/>
      <c r="I3298" s="1"/>
      <c r="J3298" s="1"/>
      <c r="K3298" s="2"/>
      <c r="Y3298" s="2"/>
      <c r="Z3298" s="2"/>
      <c r="AA3298" s="1"/>
    </row>
    <row r="3299" spans="2:27" x14ac:dyDescent="0.25">
      <c r="B3299" s="5"/>
      <c r="C3299" s="2"/>
      <c r="D3299" s="3"/>
      <c r="E3299" s="3"/>
      <c r="F3299" s="3"/>
      <c r="G3299" s="3"/>
      <c r="I3299" s="1"/>
      <c r="J3299" s="1"/>
      <c r="K3299" s="2"/>
      <c r="Y3299" s="2"/>
      <c r="Z3299" s="2"/>
      <c r="AA3299" s="1"/>
    </row>
    <row r="3300" spans="2:27" x14ac:dyDescent="0.25">
      <c r="B3300" s="5"/>
      <c r="C3300" s="2"/>
      <c r="D3300" s="3"/>
      <c r="G3300" s="3"/>
      <c r="I3300" s="1"/>
      <c r="J3300" s="1"/>
      <c r="K3300" s="2"/>
      <c r="Y3300" s="2"/>
      <c r="Z3300" s="2"/>
      <c r="AA3300" s="1"/>
    </row>
    <row r="3301" spans="2:27" x14ac:dyDescent="0.25">
      <c r="B3301" s="5"/>
      <c r="C3301" s="2"/>
      <c r="D3301" s="3"/>
      <c r="G3301" s="3"/>
      <c r="I3301" s="1"/>
      <c r="J3301" s="1"/>
      <c r="K3301" s="2"/>
      <c r="Y3301" s="2"/>
      <c r="Z3301" s="2"/>
      <c r="AA3301" s="1"/>
    </row>
    <row r="3302" spans="2:27" x14ac:dyDescent="0.25">
      <c r="B3302" s="5"/>
      <c r="C3302" s="2"/>
      <c r="D3302" s="3"/>
      <c r="E3302" s="3"/>
      <c r="G3302" s="3"/>
      <c r="I3302" s="1"/>
      <c r="J3302" s="1"/>
      <c r="K3302" s="2"/>
      <c r="Y3302" s="2"/>
      <c r="Z3302" s="2"/>
      <c r="AA3302" s="1"/>
    </row>
    <row r="3303" spans="2:27" x14ac:dyDescent="0.25">
      <c r="B3303" s="5"/>
      <c r="C3303" s="2"/>
      <c r="D3303" s="3"/>
      <c r="F3303" s="3"/>
      <c r="G3303" s="3"/>
      <c r="I3303" s="1"/>
      <c r="J3303" s="1"/>
      <c r="K3303" s="2"/>
      <c r="Y3303" s="2"/>
      <c r="Z3303" s="2"/>
      <c r="AA3303" s="1"/>
    </row>
    <row r="3304" spans="2:27" x14ac:dyDescent="0.25">
      <c r="B3304" s="5"/>
      <c r="C3304" s="2"/>
      <c r="D3304" s="3"/>
      <c r="E3304" s="3"/>
      <c r="G3304" s="3"/>
      <c r="I3304" s="1"/>
      <c r="J3304" s="1"/>
      <c r="K3304" s="2"/>
      <c r="Y3304" s="2"/>
      <c r="Z3304" s="2"/>
      <c r="AA3304" s="1"/>
    </row>
    <row r="3305" spans="2:27" x14ac:dyDescent="0.25">
      <c r="B3305" s="5"/>
      <c r="C3305" s="2"/>
      <c r="D3305" s="3"/>
      <c r="G3305" s="3"/>
      <c r="I3305" s="1"/>
      <c r="J3305" s="1"/>
      <c r="K3305" s="2"/>
      <c r="Y3305" s="2"/>
      <c r="Z3305" s="2"/>
      <c r="AA3305" s="1"/>
    </row>
    <row r="3306" spans="2:27" x14ac:dyDescent="0.25">
      <c r="B3306" s="5"/>
      <c r="C3306" s="2"/>
      <c r="D3306" s="3"/>
      <c r="G3306" s="3"/>
      <c r="I3306" s="1"/>
      <c r="J3306" s="1"/>
      <c r="K3306" s="2"/>
      <c r="Y3306" s="2"/>
      <c r="Z3306" s="2"/>
      <c r="AA3306" s="1"/>
    </row>
    <row r="3307" spans="2:27" x14ac:dyDescent="0.25">
      <c r="B3307" s="5"/>
      <c r="C3307" s="2"/>
      <c r="D3307" s="3"/>
      <c r="G3307" s="3"/>
      <c r="I3307" s="1"/>
      <c r="J3307" s="1"/>
      <c r="K3307" s="2"/>
      <c r="Y3307" s="2"/>
      <c r="Z3307" s="2"/>
      <c r="AA3307" s="1"/>
    </row>
    <row r="3308" spans="2:27" x14ac:dyDescent="0.25">
      <c r="B3308" s="5"/>
      <c r="C3308" s="2"/>
      <c r="D3308" s="3"/>
      <c r="G3308" s="3"/>
      <c r="I3308" s="1"/>
      <c r="J3308" s="1"/>
      <c r="K3308" s="2"/>
      <c r="Y3308" s="2"/>
      <c r="Z3308" s="2"/>
      <c r="AA3308" s="1"/>
    </row>
    <row r="3309" spans="2:27" x14ac:dyDescent="0.25">
      <c r="B3309" s="5"/>
      <c r="C3309" s="2"/>
      <c r="D3309" s="3"/>
      <c r="E3309" s="3"/>
      <c r="G3309" s="3"/>
      <c r="I3309" s="1"/>
      <c r="J3309" s="1"/>
      <c r="K3309" s="2"/>
      <c r="Y3309" s="2"/>
      <c r="Z3309" s="2"/>
      <c r="AA3309" s="1"/>
    </row>
    <row r="3310" spans="2:27" x14ac:dyDescent="0.25">
      <c r="B3310" s="5"/>
      <c r="C3310" s="2"/>
      <c r="D3310" s="3"/>
      <c r="G3310" s="3"/>
      <c r="I3310" s="1"/>
      <c r="J3310" s="1"/>
      <c r="K3310" s="2"/>
      <c r="Y3310" s="2"/>
      <c r="Z3310" s="2"/>
      <c r="AA3310" s="1"/>
    </row>
    <row r="3311" spans="2:27" x14ac:dyDescent="0.25">
      <c r="B3311" s="5"/>
      <c r="C3311" s="2"/>
      <c r="D3311" s="3"/>
      <c r="G3311" s="3"/>
      <c r="I3311" s="1"/>
      <c r="J3311" s="1"/>
      <c r="K3311" s="2"/>
      <c r="Y3311" s="2"/>
      <c r="Z3311" s="2"/>
      <c r="AA3311" s="1"/>
    </row>
    <row r="3312" spans="2:27" x14ac:dyDescent="0.25">
      <c r="B3312" s="5"/>
      <c r="C3312" s="2"/>
      <c r="D3312" s="3"/>
      <c r="G3312" s="3"/>
      <c r="I3312" s="1"/>
      <c r="J3312" s="1"/>
      <c r="K3312" s="2"/>
      <c r="Y3312" s="2"/>
      <c r="Z3312" s="2"/>
      <c r="AA3312" s="1"/>
    </row>
    <row r="3313" spans="2:27" x14ac:dyDescent="0.25">
      <c r="B3313" s="5"/>
      <c r="C3313" s="2"/>
      <c r="D3313" s="3"/>
      <c r="G3313" s="3"/>
      <c r="I3313" s="1"/>
      <c r="J3313" s="1"/>
      <c r="K3313" s="2"/>
      <c r="Y3313" s="2"/>
      <c r="Z3313" s="2"/>
      <c r="AA3313" s="1"/>
    </row>
    <row r="3314" spans="2:27" x14ac:dyDescent="0.25">
      <c r="B3314" s="5"/>
      <c r="C3314" s="2"/>
      <c r="D3314" s="3"/>
      <c r="G3314" s="3"/>
      <c r="I3314" s="1"/>
      <c r="J3314" s="1"/>
      <c r="K3314" s="2"/>
      <c r="Y3314" s="2"/>
      <c r="Z3314" s="2"/>
      <c r="AA3314" s="1"/>
    </row>
    <row r="3315" spans="2:27" x14ac:dyDescent="0.25">
      <c r="B3315" s="5"/>
      <c r="C3315" s="2"/>
      <c r="D3315" s="3"/>
      <c r="G3315" s="3"/>
      <c r="I3315" s="1"/>
      <c r="J3315" s="1"/>
      <c r="K3315" s="2"/>
      <c r="Y3315" s="2"/>
      <c r="Z3315" s="2"/>
      <c r="AA3315" s="1"/>
    </row>
    <row r="3316" spans="2:27" x14ac:dyDescent="0.25">
      <c r="B3316" s="5"/>
      <c r="C3316" s="2"/>
      <c r="D3316" s="3"/>
      <c r="G3316" s="3"/>
      <c r="I3316" s="1"/>
      <c r="J3316" s="1"/>
      <c r="K3316" s="2"/>
      <c r="Y3316" s="2"/>
      <c r="Z3316" s="2"/>
      <c r="AA3316" s="1"/>
    </row>
    <row r="3317" spans="2:27" x14ac:dyDescent="0.25">
      <c r="B3317" s="5"/>
      <c r="C3317" s="2"/>
      <c r="D3317" s="3"/>
      <c r="E3317" s="3"/>
      <c r="G3317" s="3"/>
      <c r="I3317" s="1"/>
      <c r="J3317" s="1"/>
      <c r="K3317" s="2"/>
      <c r="Y3317" s="2"/>
      <c r="Z3317" s="2"/>
      <c r="AA3317" s="1"/>
    </row>
    <row r="3318" spans="2:27" x14ac:dyDescent="0.25">
      <c r="B3318" s="5"/>
      <c r="C3318" s="2"/>
      <c r="D3318" s="3"/>
      <c r="G3318" s="3"/>
      <c r="I3318" s="1"/>
      <c r="J3318" s="1"/>
      <c r="K3318" s="2"/>
      <c r="Y3318" s="2"/>
      <c r="Z3318" s="2"/>
      <c r="AA3318" s="1"/>
    </row>
    <row r="3319" spans="2:27" x14ac:dyDescent="0.25">
      <c r="B3319" s="5"/>
      <c r="C3319" s="2"/>
      <c r="D3319" s="3"/>
      <c r="E3319" s="3"/>
      <c r="G3319" s="3"/>
      <c r="I3319" s="1"/>
      <c r="J3319" s="1"/>
      <c r="K3319" s="2"/>
      <c r="Y3319" s="2"/>
      <c r="Z3319" s="2"/>
      <c r="AA3319" s="1"/>
    </row>
    <row r="3320" spans="2:27" x14ac:dyDescent="0.25">
      <c r="B3320" s="5"/>
      <c r="C3320" s="2"/>
      <c r="D3320" s="3"/>
      <c r="E3320" s="3"/>
      <c r="G3320" s="3"/>
      <c r="I3320" s="1"/>
      <c r="J3320" s="1"/>
      <c r="K3320" s="2"/>
      <c r="Y3320" s="2"/>
      <c r="Z3320" s="2"/>
      <c r="AA3320" s="1"/>
    </row>
    <row r="3321" spans="2:27" x14ac:dyDescent="0.25">
      <c r="B3321" s="5"/>
      <c r="C3321" s="2"/>
      <c r="D3321" s="3"/>
      <c r="E3321" s="3"/>
      <c r="G3321" s="3"/>
      <c r="I3321" s="1"/>
      <c r="J3321" s="1"/>
      <c r="K3321" s="2"/>
      <c r="Y3321" s="2"/>
      <c r="Z3321" s="2"/>
      <c r="AA3321" s="1"/>
    </row>
    <row r="3322" spans="2:27" x14ac:dyDescent="0.25">
      <c r="B3322" s="5"/>
      <c r="C3322" s="2"/>
      <c r="D3322" s="3"/>
      <c r="E3322" s="3"/>
      <c r="G3322" s="3"/>
      <c r="I3322" s="1"/>
      <c r="J3322" s="1"/>
      <c r="K3322" s="2"/>
      <c r="Y3322" s="2"/>
      <c r="Z3322" s="2"/>
      <c r="AA3322" s="1"/>
    </row>
    <row r="3323" spans="2:27" x14ac:dyDescent="0.25">
      <c r="B3323" s="5"/>
      <c r="C3323" s="2"/>
      <c r="D3323" s="3"/>
      <c r="E3323" s="3"/>
      <c r="G3323" s="3"/>
      <c r="I3323" s="1"/>
      <c r="J3323" s="1"/>
      <c r="K3323" s="2"/>
      <c r="Y3323" s="2"/>
      <c r="Z3323" s="2"/>
      <c r="AA3323" s="1"/>
    </row>
    <row r="3324" spans="2:27" x14ac:dyDescent="0.25">
      <c r="B3324" s="5"/>
      <c r="C3324" s="2"/>
      <c r="D3324" s="3"/>
      <c r="E3324" s="3"/>
      <c r="G3324" s="3"/>
      <c r="I3324" s="1"/>
      <c r="J3324" s="1"/>
      <c r="K3324" s="2"/>
      <c r="Y3324" s="2"/>
      <c r="Z3324" s="2"/>
      <c r="AA3324" s="1"/>
    </row>
    <row r="3325" spans="2:27" x14ac:dyDescent="0.25">
      <c r="B3325" s="5"/>
      <c r="C3325" s="2"/>
      <c r="D3325" s="3"/>
      <c r="G3325" s="3"/>
      <c r="I3325" s="1"/>
      <c r="J3325" s="1"/>
      <c r="K3325" s="2"/>
      <c r="Y3325" s="2"/>
      <c r="Z3325" s="2"/>
      <c r="AA3325" s="1"/>
    </row>
    <row r="3326" spans="2:27" x14ac:dyDescent="0.25">
      <c r="B3326" s="5"/>
      <c r="C3326" s="2"/>
      <c r="D3326" s="3"/>
      <c r="G3326" s="3"/>
      <c r="I3326" s="1"/>
      <c r="J3326" s="1"/>
      <c r="K3326" s="2"/>
      <c r="Y3326" s="2"/>
      <c r="Z3326" s="2"/>
      <c r="AA3326" s="1"/>
    </row>
    <row r="3327" spans="2:27" x14ac:dyDescent="0.25">
      <c r="B3327" s="5"/>
      <c r="C3327" s="2"/>
      <c r="D3327" s="3"/>
      <c r="G3327" s="3"/>
      <c r="I3327" s="1"/>
      <c r="J3327" s="1"/>
      <c r="K3327" s="2"/>
      <c r="Y3327" s="2"/>
      <c r="Z3327" s="2"/>
      <c r="AA3327" s="1"/>
    </row>
    <row r="3328" spans="2:27" x14ac:dyDescent="0.25">
      <c r="B3328" s="5"/>
      <c r="C3328" s="2"/>
      <c r="D3328" s="3"/>
      <c r="G3328" s="3"/>
      <c r="I3328" s="1"/>
      <c r="J3328" s="1"/>
      <c r="K3328" s="2"/>
      <c r="Y3328" s="2"/>
      <c r="Z3328" s="2"/>
      <c r="AA3328" s="1"/>
    </row>
    <row r="3329" spans="2:27" x14ac:dyDescent="0.25">
      <c r="B3329" s="5"/>
      <c r="C3329" s="2"/>
      <c r="D3329" s="3"/>
      <c r="G3329" s="3"/>
      <c r="I3329" s="1"/>
      <c r="J3329" s="1"/>
      <c r="K3329" s="2"/>
      <c r="Y3329" s="2"/>
      <c r="Z3329" s="2"/>
      <c r="AA3329" s="1"/>
    </row>
    <row r="3330" spans="2:27" x14ac:dyDescent="0.25">
      <c r="B3330" s="5"/>
      <c r="C3330" s="2"/>
      <c r="D3330" s="3"/>
      <c r="G3330" s="3"/>
      <c r="I3330" s="1"/>
      <c r="J3330" s="1"/>
      <c r="K3330" s="2"/>
      <c r="Y3330" s="2"/>
      <c r="Z3330" s="2"/>
      <c r="AA3330" s="1"/>
    </row>
    <row r="3331" spans="2:27" x14ac:dyDescent="0.25">
      <c r="B3331" s="5"/>
      <c r="C3331" s="2"/>
      <c r="D3331" s="3"/>
      <c r="F3331" s="3"/>
      <c r="G3331" s="3"/>
      <c r="I3331" s="1"/>
      <c r="J3331" s="1"/>
      <c r="K3331" s="2"/>
      <c r="Y3331" s="2"/>
      <c r="Z3331" s="2"/>
      <c r="AA3331" s="1"/>
    </row>
    <row r="3332" spans="2:27" x14ac:dyDescent="0.25">
      <c r="B3332" s="5"/>
      <c r="C3332" s="2"/>
      <c r="D3332" s="3"/>
      <c r="G3332" s="3"/>
      <c r="I3332" s="1"/>
      <c r="J3332" s="1"/>
      <c r="K3332" s="2"/>
      <c r="Y3332" s="2"/>
      <c r="Z3332" s="2"/>
      <c r="AA3332" s="1"/>
    </row>
    <row r="3333" spans="2:27" x14ac:dyDescent="0.25">
      <c r="B3333" s="5"/>
      <c r="C3333" s="2"/>
      <c r="D3333" s="3"/>
      <c r="G3333" s="3"/>
      <c r="I3333" s="1"/>
      <c r="J3333" s="1"/>
      <c r="K3333" s="2"/>
      <c r="Y3333" s="2"/>
      <c r="Z3333" s="2"/>
      <c r="AA3333" s="1"/>
    </row>
    <row r="3334" spans="2:27" x14ac:dyDescent="0.25">
      <c r="B3334" s="5"/>
      <c r="C3334" s="2"/>
      <c r="D3334" s="3"/>
      <c r="G3334" s="3"/>
      <c r="I3334" s="1"/>
      <c r="J3334" s="1"/>
      <c r="K3334" s="2"/>
      <c r="Y3334" s="2"/>
      <c r="Z3334" s="2"/>
      <c r="AA3334" s="1"/>
    </row>
    <row r="3335" spans="2:27" x14ac:dyDescent="0.25">
      <c r="B3335" s="5"/>
      <c r="C3335" s="2"/>
      <c r="D3335" s="3"/>
      <c r="E3335" s="3"/>
      <c r="G3335" s="3"/>
      <c r="I3335" s="1"/>
      <c r="J3335" s="1"/>
      <c r="K3335" s="2"/>
      <c r="Y3335" s="2"/>
      <c r="Z3335" s="2"/>
      <c r="AA3335" s="1"/>
    </row>
    <row r="3336" spans="2:27" x14ac:dyDescent="0.25">
      <c r="B3336" s="5"/>
      <c r="C3336" s="2"/>
      <c r="D3336" s="3"/>
      <c r="G3336" s="3"/>
      <c r="I3336" s="1"/>
      <c r="J3336" s="1"/>
      <c r="K3336" s="2"/>
      <c r="Y3336" s="2"/>
      <c r="Z3336" s="2"/>
      <c r="AA3336" s="1"/>
    </row>
    <row r="3337" spans="2:27" x14ac:dyDescent="0.25">
      <c r="B3337" s="5"/>
      <c r="C3337" s="2"/>
      <c r="D3337" s="3"/>
      <c r="F3337" s="3"/>
      <c r="G3337" s="3"/>
      <c r="I3337" s="1"/>
      <c r="J3337" s="1"/>
      <c r="K3337" s="2"/>
      <c r="Y3337" s="2"/>
      <c r="Z3337" s="2"/>
      <c r="AA3337" s="1"/>
    </row>
    <row r="3338" spans="2:27" x14ac:dyDescent="0.25">
      <c r="B3338" s="5"/>
      <c r="C3338" s="2"/>
      <c r="D3338" s="3"/>
      <c r="G3338" s="3"/>
      <c r="I3338" s="1"/>
      <c r="J3338" s="1"/>
      <c r="K3338" s="2"/>
      <c r="Y3338" s="2"/>
      <c r="Z3338" s="2"/>
      <c r="AA3338" s="1"/>
    </row>
    <row r="3339" spans="2:27" x14ac:dyDescent="0.25">
      <c r="B3339" s="5"/>
      <c r="C3339" s="2"/>
      <c r="D3339" s="3"/>
      <c r="E3339" s="3"/>
      <c r="G3339" s="3"/>
      <c r="I3339" s="1"/>
      <c r="J3339" s="1"/>
      <c r="K3339" s="2"/>
      <c r="Y3339" s="2"/>
      <c r="Z3339" s="2"/>
      <c r="AA3339" s="1"/>
    </row>
    <row r="3340" spans="2:27" x14ac:dyDescent="0.25">
      <c r="B3340" s="5"/>
      <c r="C3340" s="2"/>
      <c r="D3340" s="3"/>
      <c r="E3340" s="3"/>
      <c r="G3340" s="3"/>
      <c r="I3340" s="1"/>
      <c r="J3340" s="1"/>
      <c r="K3340" s="2"/>
      <c r="Y3340" s="2"/>
      <c r="Z3340" s="2"/>
      <c r="AA3340" s="1"/>
    </row>
    <row r="3341" spans="2:27" x14ac:dyDescent="0.25">
      <c r="B3341" s="5"/>
      <c r="C3341" s="2"/>
      <c r="D3341" s="3"/>
      <c r="G3341" s="3"/>
      <c r="I3341" s="1"/>
      <c r="J3341" s="1"/>
      <c r="K3341" s="2"/>
      <c r="Y3341" s="2"/>
      <c r="Z3341" s="2"/>
      <c r="AA3341" s="1"/>
    </row>
    <row r="3342" spans="2:27" x14ac:dyDescent="0.25">
      <c r="B3342" s="5"/>
      <c r="C3342" s="2"/>
      <c r="D3342" s="3"/>
      <c r="G3342" s="3"/>
      <c r="I3342" s="1"/>
      <c r="J3342" s="1"/>
      <c r="K3342" s="2"/>
      <c r="Y3342" s="2"/>
      <c r="Z3342" s="2"/>
      <c r="AA3342" s="1"/>
    </row>
    <row r="3343" spans="2:27" x14ac:dyDescent="0.25">
      <c r="B3343" s="5"/>
      <c r="C3343" s="2"/>
      <c r="D3343" s="3"/>
      <c r="E3343" s="3"/>
      <c r="G3343" s="3"/>
      <c r="I3343" s="1"/>
      <c r="J3343" s="1"/>
      <c r="K3343" s="2"/>
      <c r="Y3343" s="2"/>
      <c r="Z3343" s="2"/>
      <c r="AA3343" s="1"/>
    </row>
    <row r="3344" spans="2:27" x14ac:dyDescent="0.25">
      <c r="B3344" s="5"/>
      <c r="C3344" s="2"/>
      <c r="D3344" s="3"/>
      <c r="G3344" s="3"/>
      <c r="I3344" s="1"/>
      <c r="J3344" s="1"/>
      <c r="K3344" s="2"/>
      <c r="Y3344" s="2"/>
      <c r="Z3344" s="2"/>
      <c r="AA3344" s="1"/>
    </row>
    <row r="3345" spans="2:27" x14ac:dyDescent="0.25">
      <c r="B3345" s="5"/>
      <c r="C3345" s="2"/>
      <c r="D3345" s="3"/>
      <c r="G3345" s="3"/>
      <c r="I3345" s="1"/>
      <c r="J3345" s="1"/>
      <c r="K3345" s="2"/>
      <c r="Y3345" s="2"/>
      <c r="Z3345" s="2"/>
      <c r="AA3345" s="1"/>
    </row>
    <row r="3346" spans="2:27" x14ac:dyDescent="0.25">
      <c r="B3346" s="5"/>
      <c r="C3346" s="2"/>
      <c r="D3346" s="3"/>
      <c r="G3346" s="3"/>
      <c r="I3346" s="1"/>
      <c r="J3346" s="1"/>
      <c r="K3346" s="2"/>
      <c r="Y3346" s="2"/>
      <c r="Z3346" s="2"/>
      <c r="AA3346" s="1"/>
    </row>
    <row r="3347" spans="2:27" x14ac:dyDescent="0.25">
      <c r="B3347" s="5"/>
      <c r="C3347" s="2"/>
      <c r="D3347" s="3"/>
      <c r="G3347" s="3"/>
      <c r="I3347" s="1"/>
      <c r="J3347" s="1"/>
      <c r="K3347" s="2"/>
      <c r="Y3347" s="2"/>
      <c r="Z3347" s="2"/>
      <c r="AA3347" s="1"/>
    </row>
    <row r="3348" spans="2:27" x14ac:dyDescent="0.25">
      <c r="B3348" s="5"/>
      <c r="C3348" s="2"/>
      <c r="D3348" s="3"/>
      <c r="E3348" s="3"/>
      <c r="G3348" s="3"/>
      <c r="I3348" s="1"/>
      <c r="J3348" s="1"/>
      <c r="K3348" s="2"/>
      <c r="Y3348" s="2"/>
      <c r="Z3348" s="2"/>
      <c r="AA3348" s="1"/>
    </row>
    <row r="3349" spans="2:27" x14ac:dyDescent="0.25">
      <c r="B3349" s="5"/>
      <c r="C3349" s="2"/>
      <c r="D3349" s="3"/>
      <c r="G3349" s="3"/>
      <c r="I3349" s="1"/>
      <c r="J3349" s="1"/>
      <c r="K3349" s="2"/>
      <c r="Y3349" s="2"/>
      <c r="Z3349" s="2"/>
      <c r="AA3349" s="1"/>
    </row>
    <row r="3350" spans="2:27" x14ac:dyDescent="0.25">
      <c r="B3350" s="5"/>
      <c r="C3350" s="2"/>
      <c r="D3350" s="3"/>
      <c r="G3350" s="3"/>
      <c r="I3350" s="1"/>
      <c r="J3350" s="1"/>
      <c r="K3350" s="2"/>
      <c r="Y3350" s="2"/>
      <c r="Z3350" s="2"/>
      <c r="AA3350" s="1"/>
    </row>
    <row r="3351" spans="2:27" x14ac:dyDescent="0.25">
      <c r="B3351" s="5"/>
      <c r="C3351" s="2"/>
      <c r="D3351" s="3"/>
      <c r="G3351" s="3"/>
      <c r="I3351" s="1"/>
      <c r="J3351" s="1"/>
      <c r="K3351" s="2"/>
      <c r="Y3351" s="2"/>
      <c r="Z3351" s="2"/>
      <c r="AA3351" s="1"/>
    </row>
    <row r="3352" spans="2:27" x14ac:dyDescent="0.25">
      <c r="B3352" s="5"/>
      <c r="C3352" s="2"/>
      <c r="D3352" s="3"/>
      <c r="F3352" s="3"/>
      <c r="G3352" s="3"/>
      <c r="I3352" s="1"/>
      <c r="J3352" s="1"/>
      <c r="K3352" s="2"/>
      <c r="Y3352" s="2"/>
      <c r="Z3352" s="2"/>
      <c r="AA3352" s="1"/>
    </row>
    <row r="3353" spans="2:27" x14ac:dyDescent="0.25">
      <c r="B3353" s="5"/>
      <c r="C3353" s="2"/>
      <c r="D3353" s="3"/>
      <c r="G3353" s="3"/>
      <c r="I3353" s="1"/>
      <c r="J3353" s="1"/>
      <c r="K3353" s="2"/>
      <c r="Y3353" s="2"/>
      <c r="Z3353" s="2"/>
      <c r="AA3353" s="1"/>
    </row>
    <row r="3354" spans="2:27" x14ac:dyDescent="0.25">
      <c r="B3354" s="5"/>
      <c r="C3354" s="2"/>
      <c r="D3354" s="3"/>
      <c r="G3354" s="3"/>
      <c r="I3354" s="1"/>
      <c r="J3354" s="1"/>
      <c r="K3354" s="2"/>
      <c r="Y3354" s="2"/>
      <c r="Z3354" s="2"/>
      <c r="AA3354" s="1"/>
    </row>
    <row r="3355" spans="2:27" x14ac:dyDescent="0.25">
      <c r="B3355" s="5"/>
      <c r="C3355" s="2"/>
      <c r="D3355" s="3"/>
      <c r="G3355" s="3"/>
      <c r="I3355" s="1"/>
      <c r="J3355" s="1"/>
      <c r="K3355" s="2"/>
      <c r="Y3355" s="2"/>
      <c r="Z3355" s="2"/>
      <c r="AA3355" s="1"/>
    </row>
    <row r="3356" spans="2:27" x14ac:dyDescent="0.25">
      <c r="B3356" s="5"/>
      <c r="C3356" s="2"/>
      <c r="D3356" s="3"/>
      <c r="E3356" s="3"/>
      <c r="G3356" s="3"/>
      <c r="I3356" s="1"/>
      <c r="J3356" s="1"/>
      <c r="K3356" s="2"/>
      <c r="Y3356" s="2"/>
      <c r="Z3356" s="2"/>
      <c r="AA3356" s="1"/>
    </row>
    <row r="3357" spans="2:27" x14ac:dyDescent="0.25">
      <c r="B3357" s="5"/>
      <c r="C3357" s="2"/>
      <c r="D3357" s="3"/>
      <c r="E3357" s="3"/>
      <c r="G3357" s="3"/>
      <c r="I3357" s="1"/>
      <c r="J3357" s="1"/>
      <c r="K3357" s="2"/>
      <c r="Y3357" s="2"/>
      <c r="Z3357" s="2"/>
      <c r="AA3357" s="1"/>
    </row>
    <row r="3358" spans="2:27" x14ac:dyDescent="0.25">
      <c r="B3358" s="5"/>
      <c r="C3358" s="2"/>
      <c r="D3358" s="3"/>
      <c r="F3358" s="3"/>
      <c r="G3358" s="3"/>
      <c r="I3358" s="1"/>
      <c r="J3358" s="1"/>
      <c r="K3358" s="2"/>
      <c r="Y3358" s="2"/>
      <c r="Z3358" s="2"/>
      <c r="AA3358" s="1"/>
    </row>
    <row r="3359" spans="2:27" x14ac:dyDescent="0.25">
      <c r="B3359" s="5"/>
      <c r="C3359" s="2"/>
      <c r="D3359" s="3"/>
      <c r="G3359" s="3"/>
      <c r="I3359" s="1"/>
      <c r="J3359" s="1"/>
      <c r="K3359" s="2"/>
      <c r="Y3359" s="2"/>
      <c r="Z3359" s="2"/>
      <c r="AA3359" s="1"/>
    </row>
    <row r="3360" spans="2:27" x14ac:dyDescent="0.25">
      <c r="B3360" s="5"/>
      <c r="C3360" s="2"/>
      <c r="D3360" s="3"/>
      <c r="G3360" s="3"/>
      <c r="I3360" s="1"/>
      <c r="J3360" s="1"/>
      <c r="K3360" s="2"/>
      <c r="Y3360" s="2"/>
      <c r="Z3360" s="2"/>
      <c r="AA3360" s="1"/>
    </row>
    <row r="3361" spans="2:27" x14ac:dyDescent="0.25">
      <c r="B3361" s="5"/>
      <c r="C3361" s="2"/>
      <c r="D3361" s="3"/>
      <c r="G3361" s="3"/>
      <c r="I3361" s="1"/>
      <c r="J3361" s="1"/>
      <c r="K3361" s="2"/>
      <c r="Y3361" s="2"/>
      <c r="Z3361" s="2"/>
      <c r="AA3361" s="1"/>
    </row>
    <row r="3362" spans="2:27" x14ac:dyDescent="0.25">
      <c r="B3362" s="5"/>
      <c r="C3362" s="2"/>
      <c r="D3362" s="3"/>
      <c r="E3362" s="3"/>
      <c r="F3362" s="3"/>
      <c r="G3362" s="3"/>
      <c r="I3362" s="1"/>
      <c r="J3362" s="1"/>
      <c r="K3362" s="2"/>
      <c r="Y3362" s="2"/>
      <c r="Z3362" s="2"/>
      <c r="AA3362" s="1"/>
    </row>
    <row r="3363" spans="2:27" x14ac:dyDescent="0.25">
      <c r="B3363" s="5"/>
      <c r="C3363" s="2"/>
      <c r="D3363" s="3"/>
      <c r="G3363" s="3"/>
      <c r="I3363" s="1"/>
      <c r="J3363" s="1"/>
      <c r="K3363" s="2"/>
      <c r="Y3363" s="2"/>
      <c r="Z3363" s="2"/>
      <c r="AA3363" s="1"/>
    </row>
    <row r="3364" spans="2:27" x14ac:dyDescent="0.25">
      <c r="B3364" s="5"/>
      <c r="C3364" s="2"/>
      <c r="D3364" s="3"/>
      <c r="E3364" s="3"/>
      <c r="G3364" s="3"/>
      <c r="I3364" s="1"/>
      <c r="J3364" s="1"/>
      <c r="K3364" s="2"/>
      <c r="Y3364" s="2"/>
      <c r="Z3364" s="2"/>
      <c r="AA3364" s="1"/>
    </row>
    <row r="3365" spans="2:27" x14ac:dyDescent="0.25">
      <c r="B3365" s="5"/>
      <c r="C3365" s="2"/>
      <c r="D3365" s="3"/>
      <c r="G3365" s="3"/>
      <c r="I3365" s="1"/>
      <c r="J3365" s="1"/>
      <c r="K3365" s="2"/>
      <c r="Y3365" s="2"/>
      <c r="Z3365" s="2"/>
      <c r="AA3365" s="1"/>
    </row>
    <row r="3366" spans="2:27" x14ac:dyDescent="0.25">
      <c r="B3366" s="5"/>
      <c r="C3366" s="2"/>
      <c r="D3366" s="3"/>
      <c r="E3366" s="3"/>
      <c r="G3366" s="3"/>
      <c r="I3366" s="1"/>
      <c r="J3366" s="1"/>
      <c r="K3366" s="2"/>
      <c r="Y3366" s="2"/>
      <c r="Z3366" s="2"/>
      <c r="AA3366" s="1"/>
    </row>
    <row r="3367" spans="2:27" x14ac:dyDescent="0.25">
      <c r="B3367" s="5"/>
      <c r="C3367" s="2"/>
      <c r="D3367" s="3"/>
      <c r="G3367" s="3"/>
      <c r="I3367" s="1"/>
      <c r="J3367" s="1"/>
      <c r="K3367" s="2"/>
      <c r="Y3367" s="2"/>
      <c r="Z3367" s="2"/>
      <c r="AA3367" s="1"/>
    </row>
    <row r="3368" spans="2:27" x14ac:dyDescent="0.25">
      <c r="B3368" s="5"/>
      <c r="C3368" s="2"/>
      <c r="D3368" s="3"/>
      <c r="E3368" s="3"/>
      <c r="G3368" s="3"/>
      <c r="I3368" s="1"/>
      <c r="J3368" s="1"/>
      <c r="K3368" s="2"/>
      <c r="Y3368" s="2"/>
      <c r="Z3368" s="2"/>
      <c r="AA3368" s="1"/>
    </row>
    <row r="3369" spans="2:27" x14ac:dyDescent="0.25">
      <c r="B3369" s="5"/>
      <c r="C3369" s="2"/>
      <c r="D3369" s="3"/>
      <c r="E3369" s="3"/>
      <c r="F3369" s="3"/>
      <c r="G3369" s="3"/>
      <c r="I3369" s="1"/>
      <c r="J3369" s="1"/>
      <c r="K3369" s="2"/>
      <c r="Y3369" s="2"/>
      <c r="Z3369" s="2"/>
      <c r="AA3369" s="1"/>
    </row>
    <row r="3370" spans="2:27" x14ac:dyDescent="0.25">
      <c r="B3370" s="5"/>
      <c r="C3370" s="2"/>
      <c r="D3370" s="3"/>
      <c r="F3370" s="3"/>
      <c r="G3370" s="3"/>
      <c r="I3370" s="1"/>
      <c r="J3370" s="1"/>
      <c r="K3370" s="2"/>
      <c r="Y3370" s="2"/>
      <c r="Z3370" s="2"/>
      <c r="AA3370" s="1"/>
    </row>
    <row r="3371" spans="2:27" x14ac:dyDescent="0.25">
      <c r="B3371" s="5"/>
      <c r="C3371" s="2"/>
      <c r="D3371" s="3"/>
      <c r="G3371" s="3"/>
      <c r="I3371" s="1"/>
      <c r="J3371" s="1"/>
      <c r="K3371" s="2"/>
      <c r="Y3371" s="2"/>
      <c r="Z3371" s="2"/>
      <c r="AA3371" s="1"/>
    </row>
    <row r="3372" spans="2:27" x14ac:dyDescent="0.25">
      <c r="B3372" s="5"/>
      <c r="C3372" s="2"/>
      <c r="D3372" s="3"/>
      <c r="E3372" s="3"/>
      <c r="G3372" s="3"/>
      <c r="I3372" s="1"/>
      <c r="J3372" s="1"/>
      <c r="K3372" s="2"/>
      <c r="Y3372" s="2"/>
      <c r="Z3372" s="2"/>
      <c r="AA3372" s="1"/>
    </row>
    <row r="3373" spans="2:27" x14ac:dyDescent="0.25">
      <c r="B3373" s="5"/>
      <c r="C3373" s="2"/>
      <c r="D3373" s="3"/>
      <c r="G3373" s="3"/>
      <c r="I3373" s="1"/>
      <c r="J3373" s="1"/>
      <c r="K3373" s="2"/>
      <c r="Y3373" s="2"/>
      <c r="Z3373" s="2"/>
      <c r="AA3373" s="1"/>
    </row>
    <row r="3374" spans="2:27" x14ac:dyDescent="0.25">
      <c r="B3374" s="5"/>
      <c r="C3374" s="2"/>
      <c r="D3374" s="3"/>
      <c r="G3374" s="3"/>
      <c r="I3374" s="1"/>
      <c r="J3374" s="1"/>
      <c r="K3374" s="2"/>
      <c r="Y3374" s="2"/>
      <c r="Z3374" s="2"/>
      <c r="AA3374" s="1"/>
    </row>
    <row r="3375" spans="2:27" x14ac:dyDescent="0.25">
      <c r="B3375" s="5"/>
      <c r="C3375" s="2"/>
      <c r="D3375" s="3"/>
      <c r="G3375" s="3"/>
      <c r="I3375" s="1"/>
      <c r="J3375" s="1"/>
      <c r="K3375" s="2"/>
      <c r="Y3375" s="2"/>
      <c r="Z3375" s="2"/>
      <c r="AA3375" s="1"/>
    </row>
    <row r="3376" spans="2:27" x14ac:dyDescent="0.25">
      <c r="B3376" s="5"/>
      <c r="C3376" s="2"/>
      <c r="D3376" s="3"/>
      <c r="E3376" s="3"/>
      <c r="G3376" s="3"/>
      <c r="I3376" s="1"/>
      <c r="J3376" s="1"/>
      <c r="K3376" s="2"/>
      <c r="Y3376" s="2"/>
      <c r="Z3376" s="2"/>
      <c r="AA3376" s="1"/>
    </row>
    <row r="3377" spans="2:27" x14ac:dyDescent="0.25">
      <c r="B3377" s="5"/>
      <c r="C3377" s="2"/>
      <c r="D3377" s="3"/>
      <c r="E3377" s="3"/>
      <c r="G3377" s="3"/>
      <c r="I3377" s="1"/>
      <c r="J3377" s="1"/>
      <c r="K3377" s="2"/>
      <c r="Y3377" s="2"/>
      <c r="Z3377" s="2"/>
      <c r="AA3377" s="1"/>
    </row>
    <row r="3378" spans="2:27" x14ac:dyDescent="0.25">
      <c r="B3378" s="5"/>
      <c r="C3378" s="2"/>
      <c r="D3378" s="3"/>
      <c r="E3378" s="3"/>
      <c r="G3378" s="3"/>
      <c r="I3378" s="1"/>
      <c r="J3378" s="1"/>
      <c r="K3378" s="2"/>
      <c r="Y3378" s="2"/>
      <c r="Z3378" s="2"/>
      <c r="AA3378" s="1"/>
    </row>
    <row r="3379" spans="2:27" x14ac:dyDescent="0.25">
      <c r="B3379" s="5"/>
      <c r="C3379" s="2"/>
      <c r="D3379" s="3"/>
      <c r="G3379" s="3"/>
      <c r="I3379" s="1"/>
      <c r="J3379" s="1"/>
      <c r="K3379" s="2"/>
      <c r="Y3379" s="2"/>
      <c r="Z3379" s="2"/>
      <c r="AA3379" s="1"/>
    </row>
    <row r="3380" spans="2:27" x14ac:dyDescent="0.25">
      <c r="B3380" s="5"/>
      <c r="C3380" s="2"/>
      <c r="D3380" s="3"/>
      <c r="G3380" s="3"/>
      <c r="I3380" s="1"/>
      <c r="J3380" s="1"/>
      <c r="K3380" s="2"/>
      <c r="Y3380" s="2"/>
      <c r="Z3380" s="2"/>
      <c r="AA3380" s="1"/>
    </row>
    <row r="3381" spans="2:27" x14ac:dyDescent="0.25">
      <c r="B3381" s="5"/>
      <c r="C3381" s="2"/>
      <c r="D3381" s="3"/>
      <c r="G3381" s="3"/>
      <c r="I3381" s="1"/>
      <c r="J3381" s="1"/>
      <c r="K3381" s="2"/>
      <c r="Y3381" s="2"/>
      <c r="Z3381" s="2"/>
      <c r="AA3381" s="1"/>
    </row>
    <row r="3382" spans="2:27" x14ac:dyDescent="0.25">
      <c r="B3382" s="5"/>
      <c r="C3382" s="2"/>
      <c r="D3382" s="3"/>
      <c r="G3382" s="3"/>
      <c r="I3382" s="1"/>
      <c r="J3382" s="1"/>
      <c r="K3382" s="2"/>
      <c r="Y3382" s="2"/>
      <c r="Z3382" s="2"/>
      <c r="AA3382" s="1"/>
    </row>
    <row r="3383" spans="2:27" x14ac:dyDescent="0.25">
      <c r="B3383" s="5"/>
      <c r="C3383" s="2"/>
      <c r="D3383" s="3"/>
      <c r="G3383" s="3"/>
      <c r="I3383" s="1"/>
      <c r="J3383" s="1"/>
      <c r="K3383" s="2"/>
      <c r="Y3383" s="2"/>
      <c r="Z3383" s="2"/>
      <c r="AA3383" s="1"/>
    </row>
    <row r="3384" spans="2:27" x14ac:dyDescent="0.25">
      <c r="B3384" s="5"/>
      <c r="C3384" s="2"/>
      <c r="D3384" s="3"/>
      <c r="G3384" s="3"/>
      <c r="I3384" s="1"/>
      <c r="J3384" s="1"/>
      <c r="K3384" s="2"/>
      <c r="Y3384" s="2"/>
      <c r="Z3384" s="2"/>
      <c r="AA3384" s="1"/>
    </row>
    <row r="3385" spans="2:27" x14ac:dyDescent="0.25">
      <c r="B3385" s="5"/>
      <c r="C3385" s="2"/>
      <c r="D3385" s="3"/>
      <c r="G3385" s="3"/>
      <c r="I3385" s="1"/>
      <c r="J3385" s="1"/>
      <c r="K3385" s="2"/>
      <c r="Y3385" s="2"/>
      <c r="Z3385" s="2"/>
      <c r="AA3385" s="1"/>
    </row>
    <row r="3386" spans="2:27" x14ac:dyDescent="0.25">
      <c r="B3386" s="5"/>
      <c r="C3386" s="2"/>
      <c r="D3386" s="3"/>
      <c r="G3386" s="3"/>
      <c r="I3386" s="1"/>
      <c r="J3386" s="1"/>
      <c r="K3386" s="2"/>
      <c r="Y3386" s="2"/>
      <c r="Z3386" s="2"/>
      <c r="AA3386" s="1"/>
    </row>
    <row r="3387" spans="2:27" x14ac:dyDescent="0.25">
      <c r="B3387" s="5"/>
      <c r="C3387" s="2"/>
      <c r="D3387" s="3"/>
      <c r="G3387" s="3"/>
      <c r="I3387" s="1"/>
      <c r="J3387" s="1"/>
      <c r="K3387" s="2"/>
      <c r="Y3387" s="2"/>
      <c r="Z3387" s="2"/>
      <c r="AA3387" s="1"/>
    </row>
    <row r="3388" spans="2:27" x14ac:dyDescent="0.25">
      <c r="B3388" s="5"/>
      <c r="C3388" s="2"/>
      <c r="D3388" s="3"/>
      <c r="F3388" s="3"/>
      <c r="G3388" s="3"/>
      <c r="I3388" s="1"/>
      <c r="J3388" s="1"/>
      <c r="K3388" s="2"/>
      <c r="Y3388" s="2"/>
      <c r="Z3388" s="2"/>
      <c r="AA3388" s="1"/>
    </row>
    <row r="3389" spans="2:27" x14ac:dyDescent="0.25">
      <c r="B3389" s="5"/>
      <c r="C3389" s="2"/>
      <c r="D3389" s="3"/>
      <c r="G3389" s="3"/>
      <c r="I3389" s="1"/>
      <c r="J3389" s="1"/>
      <c r="K3389" s="2"/>
      <c r="Y3389" s="2"/>
      <c r="Z3389" s="2"/>
      <c r="AA3389" s="1"/>
    </row>
    <row r="3390" spans="2:27" x14ac:dyDescent="0.25">
      <c r="B3390" s="5"/>
      <c r="C3390" s="2"/>
      <c r="D3390" s="3"/>
      <c r="E3390" s="3"/>
      <c r="F3390" s="3"/>
      <c r="G3390" s="3"/>
      <c r="I3390" s="1"/>
      <c r="J3390" s="1"/>
      <c r="K3390" s="2"/>
      <c r="Y3390" s="2"/>
      <c r="Z3390" s="2"/>
      <c r="AA3390" s="1"/>
    </row>
    <row r="3391" spans="2:27" x14ac:dyDescent="0.25">
      <c r="B3391" s="5"/>
      <c r="C3391" s="2"/>
      <c r="D3391" s="3"/>
      <c r="E3391" s="3"/>
      <c r="G3391" s="3"/>
      <c r="I3391" s="1"/>
      <c r="J3391" s="1"/>
      <c r="K3391" s="2"/>
      <c r="Y3391" s="2"/>
      <c r="Z3391" s="2"/>
      <c r="AA3391" s="1"/>
    </row>
    <row r="3392" spans="2:27" x14ac:dyDescent="0.25">
      <c r="B3392" s="5"/>
      <c r="C3392" s="2"/>
      <c r="D3392" s="3"/>
      <c r="E3392" s="3"/>
      <c r="G3392" s="3"/>
      <c r="I3392" s="1"/>
      <c r="J3392" s="1"/>
      <c r="K3392" s="2"/>
      <c r="Y3392" s="2"/>
      <c r="Z3392" s="2"/>
      <c r="AA3392" s="1"/>
    </row>
    <row r="3393" spans="2:27" x14ac:dyDescent="0.25">
      <c r="B3393" s="5"/>
      <c r="C3393" s="2"/>
      <c r="D3393" s="3"/>
      <c r="E3393" s="3"/>
      <c r="G3393" s="3"/>
      <c r="I3393" s="1"/>
      <c r="J3393" s="1"/>
      <c r="K3393" s="2"/>
      <c r="Y3393" s="2"/>
      <c r="Z3393" s="2"/>
      <c r="AA3393" s="1"/>
    </row>
    <row r="3394" spans="2:27" x14ac:dyDescent="0.25">
      <c r="B3394" s="5"/>
      <c r="C3394" s="2"/>
      <c r="D3394" s="3"/>
      <c r="G3394" s="3"/>
      <c r="I3394" s="1"/>
      <c r="J3394" s="1"/>
      <c r="K3394" s="2"/>
      <c r="Y3394" s="2"/>
      <c r="Z3394" s="2"/>
      <c r="AA3394" s="1"/>
    </row>
    <row r="3395" spans="2:27" x14ac:dyDescent="0.25">
      <c r="B3395" s="5"/>
      <c r="C3395" s="2"/>
      <c r="D3395" s="3"/>
      <c r="G3395" s="3"/>
      <c r="I3395" s="1"/>
      <c r="J3395" s="1"/>
      <c r="K3395" s="2"/>
      <c r="Y3395" s="2"/>
      <c r="Z3395" s="2"/>
      <c r="AA3395" s="1"/>
    </row>
    <row r="3396" spans="2:27" x14ac:dyDescent="0.25">
      <c r="B3396" s="5"/>
      <c r="C3396" s="2"/>
      <c r="D3396" s="3"/>
      <c r="G3396" s="3"/>
      <c r="I3396" s="1"/>
      <c r="J3396" s="1"/>
      <c r="K3396" s="2"/>
      <c r="Y3396" s="2"/>
      <c r="Z3396" s="2"/>
      <c r="AA3396" s="1"/>
    </row>
    <row r="3397" spans="2:27" x14ac:dyDescent="0.25">
      <c r="B3397" s="5"/>
      <c r="C3397" s="2"/>
      <c r="D3397" s="3"/>
      <c r="G3397" s="3"/>
      <c r="I3397" s="1"/>
      <c r="J3397" s="1"/>
      <c r="K3397" s="2"/>
      <c r="Y3397" s="2"/>
      <c r="Z3397" s="2"/>
      <c r="AA3397" s="1"/>
    </row>
    <row r="3398" spans="2:27" x14ac:dyDescent="0.25">
      <c r="B3398" s="5"/>
      <c r="C3398" s="2"/>
      <c r="D3398" s="3"/>
      <c r="G3398" s="3"/>
      <c r="I3398" s="1"/>
      <c r="J3398" s="1"/>
      <c r="K3398" s="2"/>
      <c r="Y3398" s="2"/>
      <c r="Z3398" s="2"/>
      <c r="AA3398" s="1"/>
    </row>
    <row r="3399" spans="2:27" x14ac:dyDescent="0.25">
      <c r="B3399" s="5"/>
      <c r="C3399" s="2"/>
      <c r="D3399" s="3"/>
      <c r="G3399" s="3"/>
      <c r="I3399" s="1"/>
      <c r="J3399" s="1"/>
      <c r="K3399" s="2"/>
      <c r="Y3399" s="2"/>
      <c r="Z3399" s="2"/>
      <c r="AA3399" s="1"/>
    </row>
    <row r="3400" spans="2:27" x14ac:dyDescent="0.25">
      <c r="B3400" s="5"/>
      <c r="C3400" s="2"/>
      <c r="D3400" s="3"/>
      <c r="G3400" s="3"/>
      <c r="I3400" s="1"/>
      <c r="J3400" s="1"/>
      <c r="K3400" s="2"/>
      <c r="Y3400" s="2"/>
      <c r="Z3400" s="2"/>
      <c r="AA3400" s="1"/>
    </row>
    <row r="3401" spans="2:27" x14ac:dyDescent="0.25">
      <c r="B3401" s="5"/>
      <c r="C3401" s="2"/>
      <c r="D3401" s="3"/>
      <c r="E3401" s="3"/>
      <c r="G3401" s="3"/>
      <c r="I3401" s="1"/>
      <c r="J3401" s="1"/>
      <c r="K3401" s="2"/>
      <c r="Y3401" s="2"/>
      <c r="Z3401" s="2"/>
      <c r="AA3401" s="1"/>
    </row>
    <row r="3402" spans="2:27" x14ac:dyDescent="0.25">
      <c r="B3402" s="5"/>
      <c r="C3402" s="2"/>
      <c r="D3402" s="3"/>
      <c r="F3402" s="3"/>
      <c r="G3402" s="3"/>
      <c r="I3402" s="1"/>
      <c r="J3402" s="1"/>
      <c r="K3402" s="2"/>
      <c r="Y3402" s="2"/>
      <c r="Z3402" s="2"/>
      <c r="AA3402" s="1"/>
    </row>
    <row r="3403" spans="2:27" x14ac:dyDescent="0.25">
      <c r="B3403" s="5"/>
      <c r="C3403" s="2"/>
      <c r="D3403" s="3"/>
      <c r="E3403" s="3"/>
      <c r="G3403" s="3"/>
      <c r="I3403" s="1"/>
      <c r="J3403" s="1"/>
      <c r="K3403" s="2"/>
      <c r="Y3403" s="2"/>
      <c r="Z3403" s="2"/>
      <c r="AA3403" s="1"/>
    </row>
    <row r="3404" spans="2:27" x14ac:dyDescent="0.25">
      <c r="B3404" s="5"/>
      <c r="C3404" s="2"/>
      <c r="D3404" s="3"/>
      <c r="G3404" s="3"/>
      <c r="I3404" s="1"/>
      <c r="J3404" s="1"/>
      <c r="K3404" s="2"/>
      <c r="Y3404" s="2"/>
      <c r="Z3404" s="2"/>
      <c r="AA3404" s="1"/>
    </row>
    <row r="3405" spans="2:27" x14ac:dyDescent="0.25">
      <c r="B3405" s="5"/>
      <c r="C3405" s="2"/>
      <c r="D3405" s="3"/>
      <c r="G3405" s="3"/>
      <c r="I3405" s="1"/>
      <c r="J3405" s="1"/>
      <c r="K3405" s="2"/>
      <c r="Y3405" s="2"/>
      <c r="Z3405" s="2"/>
      <c r="AA3405" s="1"/>
    </row>
    <row r="3406" spans="2:27" x14ac:dyDescent="0.25">
      <c r="B3406" s="5"/>
      <c r="C3406" s="2"/>
      <c r="D3406" s="3"/>
      <c r="E3406" s="3"/>
      <c r="G3406" s="3"/>
      <c r="I3406" s="1"/>
      <c r="J3406" s="1"/>
      <c r="K3406" s="2"/>
      <c r="Y3406" s="2"/>
      <c r="Z3406" s="2"/>
      <c r="AA3406" s="1"/>
    </row>
    <row r="3407" spans="2:27" x14ac:dyDescent="0.25">
      <c r="B3407" s="5"/>
      <c r="C3407" s="2"/>
      <c r="D3407" s="3"/>
      <c r="E3407" s="3"/>
      <c r="G3407" s="3"/>
      <c r="I3407" s="1"/>
      <c r="J3407" s="1"/>
      <c r="K3407" s="2"/>
      <c r="Y3407" s="2"/>
      <c r="Z3407" s="2"/>
      <c r="AA3407" s="1"/>
    </row>
    <row r="3408" spans="2:27" x14ac:dyDescent="0.25">
      <c r="B3408" s="5"/>
      <c r="C3408" s="2"/>
      <c r="D3408" s="3"/>
      <c r="E3408" s="3"/>
      <c r="F3408" s="3"/>
      <c r="G3408" s="3"/>
      <c r="I3408" s="1"/>
      <c r="J3408" s="1"/>
      <c r="K3408" s="2"/>
      <c r="Y3408" s="2"/>
      <c r="Z3408" s="2"/>
      <c r="AA3408" s="1"/>
    </row>
    <row r="3409" spans="2:27" x14ac:dyDescent="0.25">
      <c r="B3409" s="5"/>
      <c r="C3409" s="2"/>
      <c r="D3409" s="3"/>
      <c r="G3409" s="3"/>
      <c r="I3409" s="1"/>
      <c r="J3409" s="1"/>
      <c r="K3409" s="2"/>
      <c r="Y3409" s="2"/>
      <c r="Z3409" s="2"/>
      <c r="AA3409" s="1"/>
    </row>
    <row r="3410" spans="2:27" x14ac:dyDescent="0.25">
      <c r="B3410" s="5"/>
      <c r="C3410" s="2"/>
      <c r="D3410" s="3"/>
      <c r="G3410" s="3"/>
      <c r="I3410" s="1"/>
      <c r="J3410" s="1"/>
      <c r="K3410" s="2"/>
      <c r="Y3410" s="2"/>
      <c r="Z3410" s="2"/>
      <c r="AA3410" s="1"/>
    </row>
    <row r="3411" spans="2:27" x14ac:dyDescent="0.25">
      <c r="B3411" s="5"/>
      <c r="C3411" s="2"/>
      <c r="D3411" s="3"/>
      <c r="E3411" s="3"/>
      <c r="G3411" s="3"/>
      <c r="I3411" s="1"/>
      <c r="J3411" s="1"/>
      <c r="K3411" s="2"/>
      <c r="Y3411" s="2"/>
      <c r="Z3411" s="2"/>
      <c r="AA3411" s="1"/>
    </row>
    <row r="3412" spans="2:27" x14ac:dyDescent="0.25">
      <c r="B3412" s="5"/>
      <c r="C3412" s="2"/>
      <c r="D3412" s="3"/>
      <c r="G3412" s="3"/>
      <c r="I3412" s="1"/>
      <c r="J3412" s="1"/>
      <c r="K3412" s="2"/>
      <c r="Y3412" s="2"/>
      <c r="Z3412" s="2"/>
      <c r="AA3412" s="1"/>
    </row>
    <row r="3413" spans="2:27" x14ac:dyDescent="0.25">
      <c r="B3413" s="5"/>
      <c r="C3413" s="2"/>
      <c r="D3413" s="3"/>
      <c r="E3413" s="3"/>
      <c r="F3413" s="3"/>
      <c r="G3413" s="3"/>
      <c r="I3413" s="1"/>
      <c r="J3413" s="1"/>
      <c r="K3413" s="2"/>
      <c r="Y3413" s="2"/>
      <c r="Z3413" s="2"/>
      <c r="AA3413" s="1"/>
    </row>
    <row r="3414" spans="2:27" x14ac:dyDescent="0.25">
      <c r="B3414" s="5"/>
      <c r="C3414" s="2"/>
      <c r="D3414" s="3"/>
      <c r="F3414" s="3"/>
      <c r="G3414" s="3"/>
      <c r="I3414" s="1"/>
      <c r="J3414" s="1"/>
      <c r="K3414" s="2"/>
      <c r="Y3414" s="2"/>
      <c r="Z3414" s="2"/>
      <c r="AA3414" s="1"/>
    </row>
    <row r="3415" spans="2:27" x14ac:dyDescent="0.25">
      <c r="B3415" s="5"/>
      <c r="C3415" s="2"/>
      <c r="D3415" s="3"/>
      <c r="G3415" s="3"/>
      <c r="I3415" s="1"/>
      <c r="J3415" s="1"/>
      <c r="K3415" s="2"/>
      <c r="Y3415" s="2"/>
      <c r="Z3415" s="2"/>
      <c r="AA3415" s="1"/>
    </row>
    <row r="3416" spans="2:27" x14ac:dyDescent="0.25">
      <c r="B3416" s="5"/>
      <c r="C3416" s="2"/>
      <c r="D3416" s="3"/>
      <c r="G3416" s="3"/>
      <c r="I3416" s="1"/>
      <c r="J3416" s="1"/>
      <c r="K3416" s="2"/>
      <c r="Y3416" s="2"/>
      <c r="Z3416" s="2"/>
      <c r="AA3416" s="1"/>
    </row>
    <row r="3417" spans="2:27" x14ac:dyDescent="0.25">
      <c r="B3417" s="5"/>
      <c r="C3417" s="2"/>
      <c r="D3417" s="3"/>
      <c r="E3417" s="3"/>
      <c r="F3417" s="3"/>
      <c r="G3417" s="3"/>
      <c r="I3417" s="1"/>
      <c r="J3417" s="1"/>
      <c r="K3417" s="2"/>
      <c r="Y3417" s="2"/>
      <c r="Z3417" s="2"/>
      <c r="AA3417" s="1"/>
    </row>
    <row r="3418" spans="2:27" x14ac:dyDescent="0.25">
      <c r="B3418" s="5"/>
      <c r="C3418" s="2"/>
      <c r="D3418" s="3"/>
      <c r="G3418" s="3"/>
      <c r="I3418" s="1"/>
      <c r="J3418" s="1"/>
      <c r="K3418" s="2"/>
      <c r="Y3418" s="2"/>
      <c r="Z3418" s="2"/>
      <c r="AA3418" s="1"/>
    </row>
    <row r="3419" spans="2:27" x14ac:dyDescent="0.25">
      <c r="B3419" s="5"/>
      <c r="C3419" s="2"/>
      <c r="D3419" s="3"/>
      <c r="E3419" s="3"/>
      <c r="G3419" s="3"/>
      <c r="I3419" s="1"/>
      <c r="J3419" s="1"/>
      <c r="K3419" s="2"/>
      <c r="Y3419" s="2"/>
      <c r="Z3419" s="2"/>
      <c r="AA3419" s="1"/>
    </row>
    <row r="3420" spans="2:27" x14ac:dyDescent="0.25">
      <c r="B3420" s="5"/>
      <c r="C3420" s="2"/>
      <c r="D3420" s="3"/>
      <c r="F3420" s="3"/>
      <c r="G3420" s="3"/>
      <c r="I3420" s="1"/>
      <c r="J3420" s="1"/>
      <c r="K3420" s="2"/>
      <c r="Y3420" s="2"/>
      <c r="Z3420" s="2"/>
      <c r="AA3420" s="1"/>
    </row>
    <row r="3421" spans="2:27" x14ac:dyDescent="0.25">
      <c r="B3421" s="5"/>
      <c r="C3421" s="2"/>
      <c r="D3421" s="3"/>
      <c r="E3421" s="3"/>
      <c r="G3421" s="3"/>
      <c r="I3421" s="1"/>
      <c r="J3421" s="1"/>
      <c r="K3421" s="2"/>
      <c r="Y3421" s="2"/>
      <c r="Z3421" s="2"/>
      <c r="AA3421" s="1"/>
    </row>
    <row r="3422" spans="2:27" x14ac:dyDescent="0.25">
      <c r="B3422" s="5"/>
      <c r="C3422" s="2"/>
      <c r="D3422" s="3"/>
      <c r="G3422" s="3"/>
      <c r="I3422" s="1"/>
      <c r="J3422" s="1"/>
      <c r="K3422" s="2"/>
      <c r="Y3422" s="2"/>
      <c r="Z3422" s="2"/>
      <c r="AA3422" s="1"/>
    </row>
    <row r="3423" spans="2:27" x14ac:dyDescent="0.25">
      <c r="B3423" s="5"/>
      <c r="C3423" s="2"/>
      <c r="D3423" s="3"/>
      <c r="G3423" s="3"/>
      <c r="I3423" s="1"/>
      <c r="J3423" s="1"/>
      <c r="K3423" s="2"/>
      <c r="Y3423" s="2"/>
      <c r="Z3423" s="2"/>
      <c r="AA3423" s="1"/>
    </row>
    <row r="3424" spans="2:27" x14ac:dyDescent="0.25">
      <c r="B3424" s="5"/>
      <c r="C3424" s="2"/>
      <c r="D3424" s="3"/>
      <c r="F3424" s="3"/>
      <c r="G3424" s="3"/>
      <c r="I3424" s="1"/>
      <c r="J3424" s="1"/>
      <c r="K3424" s="2"/>
      <c r="Y3424" s="2"/>
      <c r="Z3424" s="2"/>
      <c r="AA3424" s="1"/>
    </row>
    <row r="3425" spans="2:27" x14ac:dyDescent="0.25">
      <c r="B3425" s="5"/>
      <c r="C3425" s="2"/>
      <c r="D3425" s="3"/>
      <c r="G3425" s="3"/>
      <c r="I3425" s="1"/>
      <c r="J3425" s="1"/>
      <c r="K3425" s="2"/>
      <c r="Y3425" s="2"/>
      <c r="Z3425" s="2"/>
      <c r="AA3425" s="1"/>
    </row>
    <row r="3426" spans="2:27" x14ac:dyDescent="0.25">
      <c r="B3426" s="5"/>
      <c r="C3426" s="2"/>
      <c r="D3426" s="3"/>
      <c r="G3426" s="3"/>
      <c r="I3426" s="1"/>
      <c r="J3426" s="1"/>
      <c r="K3426" s="2"/>
      <c r="Y3426" s="2"/>
      <c r="Z3426" s="2"/>
      <c r="AA3426" s="1"/>
    </row>
    <row r="3427" spans="2:27" x14ac:dyDescent="0.25">
      <c r="B3427" s="5"/>
      <c r="C3427" s="2"/>
      <c r="D3427" s="3"/>
      <c r="F3427" s="3"/>
      <c r="G3427" s="3"/>
      <c r="I3427" s="1"/>
      <c r="J3427" s="1"/>
      <c r="K3427" s="2"/>
      <c r="Y3427" s="2"/>
      <c r="Z3427" s="2"/>
      <c r="AA3427" s="1"/>
    </row>
    <row r="3428" spans="2:27" x14ac:dyDescent="0.25">
      <c r="B3428" s="5"/>
      <c r="C3428" s="2"/>
      <c r="D3428" s="3"/>
      <c r="F3428" s="3"/>
      <c r="G3428" s="3"/>
      <c r="I3428" s="1"/>
      <c r="J3428" s="1"/>
      <c r="K3428" s="2"/>
      <c r="Y3428" s="2"/>
      <c r="Z3428" s="2"/>
      <c r="AA3428" s="1"/>
    </row>
    <row r="3429" spans="2:27" x14ac:dyDescent="0.25">
      <c r="B3429" s="5"/>
      <c r="C3429" s="2"/>
      <c r="D3429" s="3"/>
      <c r="E3429" s="3"/>
      <c r="G3429" s="3"/>
      <c r="I3429" s="1"/>
      <c r="J3429" s="1"/>
      <c r="K3429" s="2"/>
      <c r="Y3429" s="2"/>
      <c r="Z3429" s="2"/>
      <c r="AA3429" s="1"/>
    </row>
    <row r="3430" spans="2:27" x14ac:dyDescent="0.25">
      <c r="B3430" s="5"/>
      <c r="C3430" s="2"/>
      <c r="D3430" s="3"/>
      <c r="G3430" s="3"/>
      <c r="I3430" s="1"/>
      <c r="J3430" s="1"/>
      <c r="K3430" s="2"/>
      <c r="Y3430" s="2"/>
      <c r="Z3430" s="2"/>
      <c r="AA3430" s="1"/>
    </row>
    <row r="3431" spans="2:27" x14ac:dyDescent="0.25">
      <c r="B3431" s="5"/>
      <c r="C3431" s="2"/>
      <c r="D3431" s="3"/>
      <c r="G3431" s="3"/>
      <c r="I3431" s="1"/>
      <c r="J3431" s="1"/>
      <c r="K3431" s="2"/>
      <c r="Y3431" s="2"/>
      <c r="Z3431" s="2"/>
      <c r="AA3431" s="1"/>
    </row>
    <row r="3432" spans="2:27" x14ac:dyDescent="0.25">
      <c r="B3432" s="5"/>
      <c r="C3432" s="2"/>
      <c r="D3432" s="3"/>
      <c r="E3432" s="3"/>
      <c r="G3432" s="3"/>
      <c r="I3432" s="1"/>
      <c r="J3432" s="1"/>
      <c r="K3432" s="2"/>
      <c r="Y3432" s="2"/>
      <c r="Z3432" s="2"/>
      <c r="AA3432" s="1"/>
    </row>
    <row r="3433" spans="2:27" x14ac:dyDescent="0.25">
      <c r="B3433" s="5"/>
      <c r="C3433" s="2"/>
      <c r="D3433" s="3"/>
      <c r="F3433" s="3"/>
      <c r="G3433" s="3"/>
      <c r="I3433" s="1"/>
      <c r="J3433" s="1"/>
      <c r="K3433" s="2"/>
      <c r="Y3433" s="2"/>
      <c r="Z3433" s="2"/>
      <c r="AA3433" s="1"/>
    </row>
    <row r="3434" spans="2:27" x14ac:dyDescent="0.25">
      <c r="B3434" s="5"/>
      <c r="C3434" s="2"/>
      <c r="D3434" s="3"/>
      <c r="E3434" s="3"/>
      <c r="G3434" s="3"/>
      <c r="I3434" s="1"/>
      <c r="J3434" s="1"/>
      <c r="K3434" s="2"/>
      <c r="Y3434" s="2"/>
      <c r="Z3434" s="2"/>
      <c r="AA3434" s="1"/>
    </row>
    <row r="3435" spans="2:27" x14ac:dyDescent="0.25">
      <c r="B3435" s="5"/>
      <c r="C3435" s="2"/>
      <c r="D3435" s="3"/>
      <c r="F3435" s="3"/>
      <c r="G3435" s="3"/>
      <c r="I3435" s="1"/>
      <c r="J3435" s="1"/>
      <c r="K3435" s="2"/>
      <c r="Y3435" s="2"/>
      <c r="Z3435" s="2"/>
      <c r="AA3435" s="1"/>
    </row>
    <row r="3436" spans="2:27" x14ac:dyDescent="0.25">
      <c r="B3436" s="5"/>
      <c r="C3436" s="2"/>
      <c r="D3436" s="3"/>
      <c r="G3436" s="3"/>
      <c r="I3436" s="1"/>
      <c r="J3436" s="1"/>
      <c r="K3436" s="2"/>
      <c r="Y3436" s="2"/>
      <c r="Z3436" s="2"/>
      <c r="AA3436" s="1"/>
    </row>
    <row r="3437" spans="2:27" x14ac:dyDescent="0.25">
      <c r="B3437" s="5"/>
      <c r="C3437" s="2"/>
      <c r="D3437" s="3"/>
      <c r="G3437" s="3"/>
      <c r="I3437" s="1"/>
      <c r="J3437" s="1"/>
      <c r="K3437" s="2"/>
      <c r="Y3437" s="2"/>
      <c r="Z3437" s="2"/>
      <c r="AA3437" s="1"/>
    </row>
    <row r="3438" spans="2:27" x14ac:dyDescent="0.25">
      <c r="B3438" s="5"/>
      <c r="C3438" s="2"/>
      <c r="D3438" s="3"/>
      <c r="F3438" s="3"/>
      <c r="G3438" s="3"/>
      <c r="I3438" s="1"/>
      <c r="J3438" s="1"/>
      <c r="K3438" s="2"/>
      <c r="Y3438" s="2"/>
      <c r="Z3438" s="2"/>
      <c r="AA3438" s="1"/>
    </row>
    <row r="3439" spans="2:27" x14ac:dyDescent="0.25">
      <c r="B3439" s="5"/>
      <c r="C3439" s="2"/>
      <c r="D3439" s="3"/>
      <c r="G3439" s="3"/>
      <c r="I3439" s="1"/>
      <c r="J3439" s="1"/>
      <c r="K3439" s="2"/>
      <c r="Y3439" s="2"/>
      <c r="Z3439" s="2"/>
      <c r="AA3439" s="1"/>
    </row>
    <row r="3440" spans="2:27" x14ac:dyDescent="0.25">
      <c r="B3440" s="5"/>
      <c r="C3440" s="2"/>
      <c r="D3440" s="3"/>
      <c r="F3440" s="3"/>
      <c r="G3440" s="3"/>
      <c r="I3440" s="1"/>
      <c r="J3440" s="1"/>
      <c r="K3440" s="2"/>
      <c r="Y3440" s="2"/>
      <c r="Z3440" s="2"/>
      <c r="AA3440" s="1"/>
    </row>
    <row r="3441" spans="2:27" x14ac:dyDescent="0.25">
      <c r="B3441" s="5"/>
      <c r="C3441" s="2"/>
      <c r="D3441" s="3"/>
      <c r="F3441" s="3"/>
      <c r="G3441" s="3"/>
      <c r="I3441" s="1"/>
      <c r="J3441" s="1"/>
      <c r="K3441" s="2"/>
      <c r="Y3441" s="2"/>
      <c r="Z3441" s="2"/>
      <c r="AA3441" s="1"/>
    </row>
    <row r="3442" spans="2:27" x14ac:dyDescent="0.25">
      <c r="B3442" s="5"/>
      <c r="C3442" s="2"/>
      <c r="D3442" s="3"/>
      <c r="F3442" s="3"/>
      <c r="G3442" s="3"/>
      <c r="I3442" s="1"/>
      <c r="J3442" s="1"/>
      <c r="K3442" s="2"/>
      <c r="Y3442" s="2"/>
      <c r="Z3442" s="2"/>
      <c r="AA3442" s="1"/>
    </row>
    <row r="3443" spans="2:27" x14ac:dyDescent="0.25">
      <c r="B3443" s="5"/>
      <c r="C3443" s="2"/>
      <c r="D3443" s="3"/>
      <c r="E3443" s="3"/>
      <c r="F3443" s="3"/>
      <c r="G3443" s="3"/>
      <c r="I3443" s="1"/>
      <c r="J3443" s="1"/>
      <c r="K3443" s="2"/>
      <c r="Y3443" s="2"/>
      <c r="Z3443" s="2"/>
      <c r="AA3443" s="1"/>
    </row>
    <row r="3444" spans="2:27" x14ac:dyDescent="0.25">
      <c r="B3444" s="5"/>
      <c r="C3444" s="2"/>
      <c r="D3444" s="3"/>
      <c r="E3444" s="3"/>
      <c r="G3444" s="3"/>
      <c r="I3444" s="1"/>
      <c r="J3444" s="1"/>
      <c r="K3444" s="2"/>
      <c r="Y3444" s="2"/>
      <c r="Z3444" s="2"/>
      <c r="AA3444" s="1"/>
    </row>
    <row r="3445" spans="2:27" x14ac:dyDescent="0.25">
      <c r="B3445" s="5"/>
      <c r="C3445" s="2"/>
      <c r="D3445" s="3"/>
      <c r="E3445" s="3"/>
      <c r="G3445" s="3"/>
      <c r="I3445" s="1"/>
      <c r="J3445" s="1"/>
      <c r="K3445" s="2"/>
      <c r="Y3445" s="2"/>
      <c r="Z3445" s="2"/>
      <c r="AA3445" s="1"/>
    </row>
    <row r="3446" spans="2:27" x14ac:dyDescent="0.25">
      <c r="B3446" s="5"/>
      <c r="C3446" s="2"/>
      <c r="D3446" s="3"/>
      <c r="E3446" s="3"/>
      <c r="G3446" s="3"/>
      <c r="I3446" s="1"/>
      <c r="J3446" s="1"/>
      <c r="K3446" s="2"/>
      <c r="Y3446" s="2"/>
      <c r="Z3446" s="2"/>
      <c r="AA3446" s="1"/>
    </row>
    <row r="3447" spans="2:27" x14ac:dyDescent="0.25">
      <c r="B3447" s="5"/>
      <c r="C3447" s="2"/>
      <c r="D3447" s="3"/>
      <c r="G3447" s="3"/>
      <c r="I3447" s="1"/>
      <c r="J3447" s="1"/>
      <c r="K3447" s="2"/>
      <c r="Y3447" s="2"/>
      <c r="Z3447" s="2"/>
      <c r="AA3447" s="1"/>
    </row>
    <row r="3448" spans="2:27" x14ac:dyDescent="0.25">
      <c r="B3448" s="5"/>
      <c r="C3448" s="2"/>
      <c r="D3448" s="3"/>
      <c r="E3448" s="3"/>
      <c r="F3448" s="3"/>
      <c r="G3448" s="3"/>
      <c r="I3448" s="1"/>
      <c r="J3448" s="1"/>
      <c r="K3448" s="2"/>
      <c r="Y3448" s="2"/>
      <c r="Z3448" s="2"/>
      <c r="AA3448" s="1"/>
    </row>
    <row r="3449" spans="2:27" x14ac:dyDescent="0.25">
      <c r="B3449" s="5"/>
      <c r="C3449" s="2"/>
      <c r="D3449" s="3"/>
      <c r="E3449" s="3"/>
      <c r="G3449" s="3"/>
      <c r="I3449" s="1"/>
      <c r="J3449" s="1"/>
      <c r="K3449" s="2"/>
      <c r="Y3449" s="2"/>
      <c r="Z3449" s="2"/>
      <c r="AA3449" s="1"/>
    </row>
    <row r="3450" spans="2:27" x14ac:dyDescent="0.25">
      <c r="B3450" s="5"/>
      <c r="C3450" s="2"/>
      <c r="D3450" s="3"/>
      <c r="E3450" s="3"/>
      <c r="G3450" s="3"/>
      <c r="I3450" s="1"/>
      <c r="J3450" s="1"/>
      <c r="K3450" s="2"/>
      <c r="Y3450" s="2"/>
      <c r="Z3450" s="2"/>
      <c r="AA3450" s="1"/>
    </row>
    <row r="3451" spans="2:27" x14ac:dyDescent="0.25">
      <c r="B3451" s="5"/>
      <c r="C3451" s="2"/>
      <c r="D3451" s="3"/>
      <c r="E3451" s="3"/>
      <c r="G3451" s="3"/>
      <c r="I3451" s="1"/>
      <c r="J3451" s="1"/>
      <c r="K3451" s="2"/>
      <c r="Y3451" s="2"/>
      <c r="Z3451" s="2"/>
      <c r="AA3451" s="1"/>
    </row>
    <row r="3452" spans="2:27" x14ac:dyDescent="0.25">
      <c r="B3452" s="5"/>
      <c r="C3452" s="2"/>
      <c r="D3452" s="3"/>
      <c r="G3452" s="3"/>
      <c r="I3452" s="1"/>
      <c r="J3452" s="1"/>
      <c r="K3452" s="2"/>
      <c r="Y3452" s="2"/>
      <c r="Z3452" s="2"/>
      <c r="AA3452" s="1"/>
    </row>
    <row r="3453" spans="2:27" x14ac:dyDescent="0.25">
      <c r="B3453" s="5"/>
      <c r="C3453" s="2"/>
      <c r="D3453" s="3"/>
      <c r="E3453" s="3"/>
      <c r="F3453" s="3"/>
      <c r="G3453" s="3"/>
      <c r="I3453" s="1"/>
      <c r="J3453" s="1"/>
      <c r="K3453" s="2"/>
      <c r="Y3453" s="2"/>
      <c r="Z3453" s="2"/>
      <c r="AA3453" s="1"/>
    </row>
    <row r="3454" spans="2:27" x14ac:dyDescent="0.25">
      <c r="B3454" s="5"/>
      <c r="C3454" s="2"/>
      <c r="D3454" s="3"/>
      <c r="G3454" s="3"/>
      <c r="I3454" s="1"/>
      <c r="J3454" s="1"/>
      <c r="K3454" s="2"/>
      <c r="Y3454" s="2"/>
      <c r="Z3454" s="2"/>
      <c r="AA3454" s="1"/>
    </row>
    <row r="3455" spans="2:27" x14ac:dyDescent="0.25">
      <c r="B3455" s="5"/>
      <c r="C3455" s="2"/>
      <c r="D3455" s="3"/>
      <c r="E3455" s="3"/>
      <c r="G3455" s="3"/>
      <c r="I3455" s="1"/>
      <c r="J3455" s="1"/>
      <c r="K3455" s="2"/>
      <c r="Y3455" s="2"/>
      <c r="Z3455" s="2"/>
      <c r="AA3455" s="1"/>
    </row>
    <row r="3456" spans="2:27" x14ac:dyDescent="0.25">
      <c r="B3456" s="5"/>
      <c r="C3456" s="2"/>
      <c r="D3456" s="3"/>
      <c r="G3456" s="3"/>
      <c r="I3456" s="1"/>
      <c r="J3456" s="1"/>
      <c r="K3456" s="2"/>
      <c r="Y3456" s="2"/>
      <c r="Z3456" s="2"/>
      <c r="AA3456" s="1"/>
    </row>
    <row r="3457" spans="2:27" x14ac:dyDescent="0.25">
      <c r="B3457" s="5"/>
      <c r="C3457" s="2"/>
      <c r="D3457" s="3"/>
      <c r="G3457" s="3"/>
      <c r="I3457" s="1"/>
      <c r="J3457" s="1"/>
      <c r="K3457" s="2"/>
      <c r="Y3457" s="2"/>
      <c r="Z3457" s="2"/>
      <c r="AA3457" s="1"/>
    </row>
    <row r="3458" spans="2:27" x14ac:dyDescent="0.25">
      <c r="B3458" s="5"/>
      <c r="C3458" s="2"/>
      <c r="D3458" s="3"/>
      <c r="E3458" s="3"/>
      <c r="G3458" s="3"/>
      <c r="I3458" s="1"/>
      <c r="J3458" s="1"/>
      <c r="K3458" s="2"/>
      <c r="Y3458" s="2"/>
      <c r="Z3458" s="2"/>
      <c r="AA3458" s="1"/>
    </row>
    <row r="3459" spans="2:27" x14ac:dyDescent="0.25">
      <c r="B3459" s="5"/>
      <c r="C3459" s="2"/>
      <c r="D3459" s="3"/>
      <c r="E3459" s="3"/>
      <c r="G3459" s="3"/>
      <c r="I3459" s="1"/>
      <c r="J3459" s="1"/>
      <c r="K3459" s="2"/>
      <c r="Y3459" s="2"/>
      <c r="Z3459" s="2"/>
      <c r="AA3459" s="1"/>
    </row>
    <row r="3460" spans="2:27" x14ac:dyDescent="0.25">
      <c r="B3460" s="5"/>
      <c r="C3460" s="2"/>
      <c r="D3460" s="3"/>
      <c r="G3460" s="3"/>
      <c r="I3460" s="1"/>
      <c r="J3460" s="1"/>
      <c r="K3460" s="2"/>
      <c r="Y3460" s="2"/>
      <c r="Z3460" s="2"/>
      <c r="AA3460" s="1"/>
    </row>
    <row r="3461" spans="2:27" x14ac:dyDescent="0.25">
      <c r="B3461" s="5"/>
      <c r="C3461" s="2"/>
      <c r="D3461" s="3"/>
      <c r="E3461" s="3"/>
      <c r="G3461" s="3"/>
      <c r="I3461" s="1"/>
      <c r="J3461" s="1"/>
      <c r="K3461" s="2"/>
      <c r="Y3461" s="2"/>
      <c r="Z3461" s="2"/>
      <c r="AA3461" s="1"/>
    </row>
    <row r="3462" spans="2:27" x14ac:dyDescent="0.25">
      <c r="B3462" s="5"/>
      <c r="C3462" s="2"/>
      <c r="D3462" s="3"/>
      <c r="G3462" s="3"/>
      <c r="I3462" s="1"/>
      <c r="J3462" s="1"/>
      <c r="K3462" s="2"/>
      <c r="Y3462" s="2"/>
      <c r="Z3462" s="2"/>
      <c r="AA3462" s="1"/>
    </row>
    <row r="3463" spans="2:27" x14ac:dyDescent="0.25">
      <c r="B3463" s="5"/>
      <c r="C3463" s="2"/>
      <c r="D3463" s="3"/>
      <c r="F3463" s="3"/>
      <c r="G3463" s="3"/>
      <c r="I3463" s="1"/>
      <c r="J3463" s="1"/>
      <c r="K3463" s="2"/>
      <c r="Y3463" s="2"/>
      <c r="Z3463" s="2"/>
      <c r="AA3463" s="1"/>
    </row>
    <row r="3464" spans="2:27" x14ac:dyDescent="0.25">
      <c r="B3464" s="5"/>
      <c r="C3464" s="2"/>
      <c r="D3464" s="3"/>
      <c r="G3464" s="3"/>
      <c r="I3464" s="1"/>
      <c r="J3464" s="1"/>
      <c r="K3464" s="2"/>
      <c r="Y3464" s="2"/>
      <c r="Z3464" s="2"/>
      <c r="AA3464" s="1"/>
    </row>
    <row r="3465" spans="2:27" x14ac:dyDescent="0.25">
      <c r="B3465" s="5"/>
      <c r="C3465" s="2"/>
      <c r="D3465" s="3"/>
      <c r="E3465" s="3"/>
      <c r="G3465" s="3"/>
      <c r="I3465" s="1"/>
      <c r="J3465" s="1"/>
      <c r="K3465" s="2"/>
      <c r="Y3465" s="2"/>
      <c r="Z3465" s="2"/>
      <c r="AA3465" s="1"/>
    </row>
    <row r="3466" spans="2:27" x14ac:dyDescent="0.25">
      <c r="B3466" s="5"/>
      <c r="C3466" s="2"/>
      <c r="D3466" s="3"/>
      <c r="G3466" s="3"/>
      <c r="I3466" s="1"/>
      <c r="J3466" s="1"/>
      <c r="K3466" s="2"/>
      <c r="Y3466" s="2"/>
      <c r="Z3466" s="2"/>
      <c r="AA3466" s="1"/>
    </row>
    <row r="3467" spans="2:27" x14ac:dyDescent="0.25">
      <c r="B3467" s="5"/>
      <c r="C3467" s="2"/>
      <c r="D3467" s="3"/>
      <c r="E3467" s="3"/>
      <c r="G3467" s="3"/>
      <c r="I3467" s="1"/>
      <c r="J3467" s="1"/>
      <c r="K3467" s="2"/>
      <c r="Y3467" s="2"/>
      <c r="Z3467" s="2"/>
      <c r="AA3467" s="1"/>
    </row>
    <row r="3468" spans="2:27" x14ac:dyDescent="0.25">
      <c r="B3468" s="5"/>
      <c r="C3468" s="2"/>
      <c r="D3468" s="3"/>
      <c r="E3468" s="3"/>
      <c r="F3468" s="3"/>
      <c r="G3468" s="3"/>
      <c r="I3468" s="1"/>
      <c r="J3468" s="1"/>
      <c r="K3468" s="2"/>
      <c r="Y3468" s="2"/>
      <c r="Z3468" s="2"/>
      <c r="AA3468" s="1"/>
    </row>
    <row r="3469" spans="2:27" x14ac:dyDescent="0.25">
      <c r="B3469" s="5"/>
      <c r="C3469" s="2"/>
      <c r="D3469" s="3"/>
      <c r="G3469" s="3"/>
      <c r="I3469" s="1"/>
      <c r="J3469" s="1"/>
      <c r="K3469" s="2"/>
      <c r="Y3469" s="2"/>
      <c r="Z3469" s="2"/>
      <c r="AA3469" s="1"/>
    </row>
    <row r="3470" spans="2:27" x14ac:dyDescent="0.25">
      <c r="B3470" s="5"/>
      <c r="C3470" s="2"/>
      <c r="D3470" s="3"/>
      <c r="F3470" s="3"/>
      <c r="G3470" s="3"/>
      <c r="I3470" s="1"/>
      <c r="J3470" s="1"/>
      <c r="K3470" s="2"/>
      <c r="Y3470" s="2"/>
      <c r="Z3470" s="2"/>
      <c r="AA3470" s="1"/>
    </row>
    <row r="3471" spans="2:27" x14ac:dyDescent="0.25">
      <c r="B3471" s="5"/>
      <c r="C3471" s="2"/>
      <c r="D3471" s="3"/>
      <c r="G3471" s="3"/>
      <c r="I3471" s="1"/>
      <c r="J3471" s="1"/>
      <c r="K3471" s="2"/>
      <c r="Y3471" s="2"/>
      <c r="Z3471" s="2"/>
      <c r="AA3471" s="1"/>
    </row>
    <row r="3472" spans="2:27" x14ac:dyDescent="0.25">
      <c r="B3472" s="5"/>
      <c r="C3472" s="2"/>
      <c r="D3472" s="3"/>
      <c r="G3472" s="3"/>
      <c r="I3472" s="1"/>
      <c r="J3472" s="1"/>
      <c r="K3472" s="2"/>
      <c r="Y3472" s="2"/>
      <c r="Z3472" s="2"/>
      <c r="AA3472" s="1"/>
    </row>
    <row r="3473" spans="2:27" x14ac:dyDescent="0.25">
      <c r="B3473" s="5"/>
      <c r="C3473" s="2"/>
      <c r="D3473" s="3"/>
      <c r="E3473" s="3"/>
      <c r="G3473" s="3"/>
      <c r="I3473" s="1"/>
      <c r="J3473" s="1"/>
      <c r="K3473" s="2"/>
      <c r="Y3473" s="2"/>
      <c r="Z3473" s="2"/>
      <c r="AA3473" s="1"/>
    </row>
    <row r="3474" spans="2:27" x14ac:dyDescent="0.25">
      <c r="B3474" s="5"/>
      <c r="C3474" s="2"/>
      <c r="D3474" s="3"/>
      <c r="G3474" s="3"/>
      <c r="I3474" s="1"/>
      <c r="J3474" s="1"/>
      <c r="K3474" s="2"/>
      <c r="Y3474" s="2"/>
      <c r="Z3474" s="2"/>
      <c r="AA3474" s="1"/>
    </row>
    <row r="3475" spans="2:27" x14ac:dyDescent="0.25">
      <c r="B3475" s="5"/>
      <c r="C3475" s="2"/>
      <c r="D3475" s="3"/>
      <c r="E3475" s="3"/>
      <c r="F3475" s="3"/>
      <c r="G3475" s="3"/>
      <c r="I3475" s="1"/>
      <c r="J3475" s="1"/>
      <c r="K3475" s="2"/>
      <c r="Y3475" s="2"/>
      <c r="Z3475" s="2"/>
      <c r="AA3475" s="1"/>
    </row>
    <row r="3476" spans="2:27" x14ac:dyDescent="0.25">
      <c r="B3476" s="5"/>
      <c r="C3476" s="2"/>
      <c r="D3476" s="3"/>
      <c r="F3476" s="3"/>
      <c r="G3476" s="3"/>
      <c r="I3476" s="1"/>
      <c r="J3476" s="1"/>
      <c r="K3476" s="2"/>
      <c r="Y3476" s="2"/>
      <c r="Z3476" s="2"/>
      <c r="AA3476" s="1"/>
    </row>
    <row r="3477" spans="2:27" x14ac:dyDescent="0.25">
      <c r="B3477" s="5"/>
      <c r="C3477" s="2"/>
      <c r="D3477" s="3"/>
      <c r="E3477" s="3"/>
      <c r="G3477" s="3"/>
      <c r="I3477" s="1"/>
      <c r="J3477" s="1"/>
      <c r="K3477" s="2"/>
      <c r="Y3477" s="2"/>
      <c r="Z3477" s="2"/>
      <c r="AA3477" s="1"/>
    </row>
    <row r="3478" spans="2:27" x14ac:dyDescent="0.25">
      <c r="B3478" s="5"/>
      <c r="C3478" s="2"/>
      <c r="D3478" s="3"/>
      <c r="G3478" s="3"/>
      <c r="I3478" s="1"/>
      <c r="J3478" s="1"/>
      <c r="K3478" s="2"/>
      <c r="Y3478" s="2"/>
      <c r="Z3478" s="2"/>
      <c r="AA3478" s="1"/>
    </row>
    <row r="3479" spans="2:27" x14ac:dyDescent="0.25">
      <c r="B3479" s="5"/>
      <c r="C3479" s="2"/>
      <c r="D3479" s="3"/>
      <c r="G3479" s="3"/>
      <c r="I3479" s="1"/>
      <c r="J3479" s="1"/>
      <c r="K3479" s="2"/>
      <c r="Y3479" s="2"/>
      <c r="Z3479" s="2"/>
      <c r="AA3479" s="1"/>
    </row>
    <row r="3480" spans="2:27" x14ac:dyDescent="0.25">
      <c r="B3480" s="5"/>
      <c r="C3480" s="2"/>
      <c r="D3480" s="3"/>
      <c r="G3480" s="3"/>
      <c r="I3480" s="1"/>
      <c r="J3480" s="1"/>
      <c r="K3480" s="2"/>
      <c r="Y3480" s="2"/>
      <c r="Z3480" s="2"/>
      <c r="AA3480" s="1"/>
    </row>
    <row r="3481" spans="2:27" x14ac:dyDescent="0.25">
      <c r="B3481" s="5"/>
      <c r="C3481" s="2"/>
      <c r="D3481" s="3"/>
      <c r="G3481" s="3"/>
      <c r="I3481" s="1"/>
      <c r="J3481" s="1"/>
      <c r="K3481" s="2"/>
      <c r="Y3481" s="2"/>
      <c r="Z3481" s="2"/>
      <c r="AA3481" s="1"/>
    </row>
    <row r="3482" spans="2:27" x14ac:dyDescent="0.25">
      <c r="B3482" s="5"/>
      <c r="C3482" s="2"/>
      <c r="D3482" s="3"/>
      <c r="E3482" s="3"/>
      <c r="G3482" s="3"/>
      <c r="I3482" s="1"/>
      <c r="J3482" s="1"/>
      <c r="K3482" s="2"/>
      <c r="Y3482" s="2"/>
      <c r="Z3482" s="2"/>
      <c r="AA3482" s="1"/>
    </row>
    <row r="3483" spans="2:27" x14ac:dyDescent="0.25">
      <c r="B3483" s="5"/>
      <c r="C3483" s="2"/>
      <c r="D3483" s="3"/>
      <c r="G3483" s="3"/>
      <c r="I3483" s="1"/>
      <c r="J3483" s="1"/>
      <c r="K3483" s="2"/>
      <c r="Y3483" s="2"/>
      <c r="Z3483" s="2"/>
      <c r="AA3483" s="1"/>
    </row>
    <row r="3484" spans="2:27" x14ac:dyDescent="0.25">
      <c r="B3484" s="5"/>
      <c r="C3484" s="2"/>
      <c r="D3484" s="3"/>
      <c r="F3484" s="3"/>
      <c r="G3484" s="3"/>
      <c r="I3484" s="1"/>
      <c r="J3484" s="1"/>
      <c r="K3484" s="2"/>
      <c r="Y3484" s="2"/>
      <c r="Z3484" s="2"/>
      <c r="AA3484" s="1"/>
    </row>
    <row r="3485" spans="2:27" x14ac:dyDescent="0.25">
      <c r="B3485" s="5"/>
      <c r="C3485" s="2"/>
      <c r="D3485" s="3"/>
      <c r="G3485" s="3"/>
      <c r="I3485" s="1"/>
      <c r="J3485" s="1"/>
      <c r="K3485" s="2"/>
      <c r="Y3485" s="2"/>
      <c r="Z3485" s="2"/>
      <c r="AA3485" s="1"/>
    </row>
    <row r="3486" spans="2:27" x14ac:dyDescent="0.25">
      <c r="B3486" s="5"/>
      <c r="C3486" s="2"/>
      <c r="D3486" s="3"/>
      <c r="G3486" s="3"/>
      <c r="I3486" s="1"/>
      <c r="J3486" s="1"/>
      <c r="K3486" s="2"/>
      <c r="Y3486" s="2"/>
      <c r="Z3486" s="2"/>
      <c r="AA3486" s="1"/>
    </row>
    <row r="3487" spans="2:27" x14ac:dyDescent="0.25">
      <c r="B3487" s="5"/>
      <c r="C3487" s="2"/>
      <c r="D3487" s="3"/>
      <c r="F3487" s="3"/>
      <c r="G3487" s="3"/>
      <c r="I3487" s="1"/>
      <c r="J3487" s="1"/>
      <c r="K3487" s="2"/>
      <c r="Y3487" s="2"/>
      <c r="Z3487" s="2"/>
      <c r="AA3487" s="1"/>
    </row>
    <row r="3488" spans="2:27" x14ac:dyDescent="0.25">
      <c r="B3488" s="5"/>
      <c r="C3488" s="2"/>
      <c r="D3488" s="3"/>
      <c r="G3488" s="3"/>
      <c r="I3488" s="1"/>
      <c r="J3488" s="1"/>
      <c r="K3488" s="2"/>
      <c r="Y3488" s="2"/>
      <c r="Z3488" s="2"/>
      <c r="AA3488" s="1"/>
    </row>
    <row r="3489" spans="2:27" x14ac:dyDescent="0.25">
      <c r="B3489" s="5"/>
      <c r="C3489" s="2"/>
      <c r="D3489" s="3"/>
      <c r="F3489" s="3"/>
      <c r="G3489" s="3"/>
      <c r="I3489" s="1"/>
      <c r="J3489" s="1"/>
      <c r="K3489" s="2"/>
      <c r="Y3489" s="2"/>
      <c r="Z3489" s="2"/>
      <c r="AA3489" s="1"/>
    </row>
    <row r="3490" spans="2:27" x14ac:dyDescent="0.25">
      <c r="B3490" s="5"/>
      <c r="C3490" s="2"/>
      <c r="D3490" s="3"/>
      <c r="E3490" s="3"/>
      <c r="G3490" s="3"/>
      <c r="I3490" s="1"/>
      <c r="J3490" s="1"/>
      <c r="K3490" s="2"/>
      <c r="Y3490" s="2"/>
      <c r="Z3490" s="2"/>
      <c r="AA3490" s="1"/>
    </row>
    <row r="3491" spans="2:27" x14ac:dyDescent="0.25">
      <c r="B3491" s="5"/>
      <c r="C3491" s="2"/>
      <c r="D3491" s="3"/>
      <c r="G3491" s="3"/>
      <c r="I3491" s="1"/>
      <c r="J3491" s="1"/>
      <c r="K3491" s="2"/>
      <c r="Y3491" s="2"/>
      <c r="Z3491" s="2"/>
      <c r="AA3491" s="1"/>
    </row>
    <row r="3492" spans="2:27" x14ac:dyDescent="0.25">
      <c r="B3492" s="5"/>
      <c r="C3492" s="2"/>
      <c r="D3492" s="3"/>
      <c r="F3492" s="3"/>
      <c r="G3492" s="3"/>
      <c r="I3492" s="1"/>
      <c r="J3492" s="1"/>
      <c r="K3492" s="2"/>
      <c r="Y3492" s="2"/>
      <c r="Z3492" s="2"/>
      <c r="AA3492" s="1"/>
    </row>
    <row r="3493" spans="2:27" x14ac:dyDescent="0.25">
      <c r="B3493" s="5"/>
      <c r="C3493" s="2"/>
      <c r="D3493" s="3"/>
      <c r="F3493" s="3"/>
      <c r="G3493" s="3"/>
      <c r="I3493" s="1"/>
      <c r="J3493" s="1"/>
      <c r="K3493" s="2"/>
      <c r="Y3493" s="2"/>
      <c r="Z3493" s="2"/>
      <c r="AA3493" s="1"/>
    </row>
    <row r="3494" spans="2:27" x14ac:dyDescent="0.25">
      <c r="B3494" s="5"/>
      <c r="C3494" s="2"/>
      <c r="D3494" s="3"/>
      <c r="G3494" s="3"/>
      <c r="I3494" s="1"/>
      <c r="J3494" s="1"/>
      <c r="K3494" s="2"/>
      <c r="Y3494" s="2"/>
      <c r="Z3494" s="2"/>
      <c r="AA3494" s="1"/>
    </row>
    <row r="3495" spans="2:27" x14ac:dyDescent="0.25">
      <c r="B3495" s="5"/>
      <c r="C3495" s="2"/>
      <c r="D3495" s="3"/>
      <c r="G3495" s="3"/>
      <c r="I3495" s="1"/>
      <c r="J3495" s="1"/>
      <c r="K3495" s="2"/>
      <c r="Y3495" s="2"/>
      <c r="Z3495" s="2"/>
      <c r="AA3495" s="1"/>
    </row>
    <row r="3496" spans="2:27" x14ac:dyDescent="0.25">
      <c r="B3496" s="5"/>
      <c r="C3496" s="2"/>
      <c r="D3496" s="3"/>
      <c r="G3496" s="3"/>
      <c r="I3496" s="1"/>
      <c r="J3496" s="1"/>
      <c r="K3496" s="2"/>
      <c r="Y3496" s="2"/>
      <c r="Z3496" s="2"/>
      <c r="AA3496" s="1"/>
    </row>
    <row r="3497" spans="2:27" x14ac:dyDescent="0.25">
      <c r="B3497" s="5"/>
      <c r="C3497" s="2"/>
      <c r="D3497" s="3"/>
      <c r="E3497" s="3"/>
      <c r="G3497" s="3"/>
      <c r="I3497" s="1"/>
      <c r="J3497" s="1"/>
      <c r="K3497" s="2"/>
      <c r="Y3497" s="2"/>
      <c r="Z3497" s="2"/>
      <c r="AA3497" s="1"/>
    </row>
    <row r="3498" spans="2:27" x14ac:dyDescent="0.25">
      <c r="B3498" s="5"/>
      <c r="C3498" s="2"/>
      <c r="D3498" s="3"/>
      <c r="G3498" s="3"/>
      <c r="I3498" s="1"/>
      <c r="J3498" s="1"/>
      <c r="K3498" s="2"/>
      <c r="Y3498" s="2"/>
      <c r="Z3498" s="2"/>
      <c r="AA3498" s="1"/>
    </row>
    <row r="3499" spans="2:27" x14ac:dyDescent="0.25">
      <c r="B3499" s="5"/>
      <c r="C3499" s="2"/>
      <c r="D3499" s="3"/>
      <c r="F3499" s="3"/>
      <c r="G3499" s="3"/>
      <c r="I3499" s="1"/>
      <c r="J3499" s="1"/>
      <c r="K3499" s="2"/>
      <c r="Y3499" s="2"/>
      <c r="Z3499" s="2"/>
      <c r="AA3499" s="1"/>
    </row>
    <row r="3500" spans="2:27" x14ac:dyDescent="0.25">
      <c r="B3500" s="5"/>
      <c r="C3500" s="2"/>
      <c r="D3500" s="3"/>
      <c r="F3500" s="3"/>
      <c r="G3500" s="3"/>
      <c r="I3500" s="1"/>
      <c r="J3500" s="1"/>
      <c r="K3500" s="2"/>
      <c r="Y3500" s="2"/>
      <c r="Z3500" s="2"/>
      <c r="AA3500" s="1"/>
    </row>
    <row r="3501" spans="2:27" x14ac:dyDescent="0.25">
      <c r="B3501" s="5"/>
      <c r="C3501" s="2"/>
      <c r="D3501" s="3"/>
      <c r="G3501" s="3"/>
      <c r="I3501" s="1"/>
      <c r="J3501" s="1"/>
      <c r="K3501" s="2"/>
      <c r="Y3501" s="2"/>
      <c r="Z3501" s="2"/>
      <c r="AA3501" s="1"/>
    </row>
    <row r="3502" spans="2:27" x14ac:dyDescent="0.25">
      <c r="B3502" s="5"/>
      <c r="C3502" s="2"/>
      <c r="D3502" s="3"/>
      <c r="E3502" s="3"/>
      <c r="F3502" s="3"/>
      <c r="G3502" s="3"/>
      <c r="I3502" s="1"/>
      <c r="J3502" s="1"/>
      <c r="K3502" s="2"/>
      <c r="Y3502" s="2"/>
      <c r="Z3502" s="2"/>
      <c r="AA3502" s="1"/>
    </row>
    <row r="3503" spans="2:27" x14ac:dyDescent="0.25">
      <c r="B3503" s="5"/>
      <c r="C3503" s="2"/>
      <c r="D3503" s="3"/>
      <c r="G3503" s="3"/>
      <c r="I3503" s="1"/>
      <c r="J3503" s="1"/>
      <c r="K3503" s="2"/>
      <c r="Y3503" s="2"/>
      <c r="Z3503" s="2"/>
      <c r="AA3503" s="1"/>
    </row>
    <row r="3504" spans="2:27" x14ac:dyDescent="0.25">
      <c r="B3504" s="5"/>
      <c r="C3504" s="2"/>
      <c r="D3504" s="3"/>
      <c r="E3504" s="3"/>
      <c r="G3504" s="3"/>
      <c r="I3504" s="1"/>
      <c r="J3504" s="1"/>
      <c r="K3504" s="2"/>
      <c r="Y3504" s="2"/>
      <c r="Z3504" s="2"/>
      <c r="AA3504" s="1"/>
    </row>
    <row r="3505" spans="2:27" x14ac:dyDescent="0.25">
      <c r="B3505" s="5"/>
      <c r="C3505" s="2"/>
      <c r="D3505" s="3"/>
      <c r="G3505" s="3"/>
      <c r="I3505" s="1"/>
      <c r="J3505" s="1"/>
      <c r="K3505" s="2"/>
      <c r="Y3505" s="2"/>
      <c r="Z3505" s="2"/>
      <c r="AA3505" s="1"/>
    </row>
    <row r="3506" spans="2:27" x14ac:dyDescent="0.25">
      <c r="B3506" s="5"/>
      <c r="C3506" s="2"/>
      <c r="D3506" s="3"/>
      <c r="E3506" s="3"/>
      <c r="F3506" s="3"/>
      <c r="G3506" s="3"/>
      <c r="I3506" s="1"/>
      <c r="J3506" s="1"/>
      <c r="K3506" s="2"/>
      <c r="Y3506" s="2"/>
      <c r="Z3506" s="2"/>
      <c r="AA3506" s="1"/>
    </row>
    <row r="3507" spans="2:27" x14ac:dyDescent="0.25">
      <c r="B3507" s="5"/>
      <c r="C3507" s="2"/>
      <c r="D3507" s="3"/>
      <c r="G3507" s="3"/>
      <c r="I3507" s="1"/>
      <c r="J3507" s="1"/>
      <c r="K3507" s="2"/>
      <c r="Y3507" s="2"/>
      <c r="Z3507" s="2"/>
      <c r="AA3507" s="1"/>
    </row>
    <row r="3508" spans="2:27" x14ac:dyDescent="0.25">
      <c r="B3508" s="5"/>
      <c r="C3508" s="2"/>
      <c r="D3508" s="3"/>
      <c r="G3508" s="3"/>
      <c r="I3508" s="1"/>
      <c r="J3508" s="1"/>
      <c r="K3508" s="2"/>
      <c r="Y3508" s="2"/>
      <c r="Z3508" s="2"/>
      <c r="AA3508" s="1"/>
    </row>
    <row r="3509" spans="2:27" x14ac:dyDescent="0.25">
      <c r="B3509" s="5"/>
      <c r="C3509" s="2"/>
      <c r="D3509" s="3"/>
      <c r="G3509" s="3"/>
      <c r="I3509" s="1"/>
      <c r="J3509" s="1"/>
      <c r="K3509" s="2"/>
      <c r="Y3509" s="2"/>
      <c r="Z3509" s="2"/>
      <c r="AA3509" s="1"/>
    </row>
    <row r="3510" spans="2:27" x14ac:dyDescent="0.25">
      <c r="B3510" s="5"/>
      <c r="C3510" s="2"/>
      <c r="D3510" s="3"/>
      <c r="G3510" s="3"/>
      <c r="I3510" s="1"/>
      <c r="J3510" s="1"/>
      <c r="K3510" s="2"/>
      <c r="Y3510" s="2"/>
      <c r="Z3510" s="2"/>
      <c r="AA3510" s="1"/>
    </row>
    <row r="3511" spans="2:27" x14ac:dyDescent="0.25">
      <c r="B3511" s="5"/>
      <c r="C3511" s="2"/>
      <c r="D3511" s="3"/>
      <c r="E3511" s="3"/>
      <c r="F3511" s="3"/>
      <c r="G3511" s="3"/>
      <c r="I3511" s="1"/>
      <c r="J3511" s="1"/>
      <c r="K3511" s="2"/>
      <c r="Y3511" s="2"/>
      <c r="Z3511" s="2"/>
      <c r="AA3511" s="1"/>
    </row>
    <row r="3512" spans="2:27" x14ac:dyDescent="0.25">
      <c r="B3512" s="5"/>
      <c r="C3512" s="2"/>
      <c r="D3512" s="3"/>
      <c r="E3512" s="3"/>
      <c r="G3512" s="3"/>
      <c r="I3512" s="1"/>
      <c r="J3512" s="1"/>
      <c r="K3512" s="2"/>
      <c r="Y3512" s="2"/>
      <c r="Z3512" s="2"/>
      <c r="AA3512" s="1"/>
    </row>
    <row r="3513" spans="2:27" x14ac:dyDescent="0.25">
      <c r="B3513" s="5"/>
      <c r="C3513" s="2"/>
      <c r="D3513" s="3"/>
      <c r="F3513" s="3"/>
      <c r="G3513" s="3"/>
      <c r="I3513" s="1"/>
      <c r="J3513" s="1"/>
      <c r="K3513" s="2"/>
      <c r="Y3513" s="2"/>
      <c r="Z3513" s="2"/>
      <c r="AA3513" s="1"/>
    </row>
    <row r="3514" spans="2:27" x14ac:dyDescent="0.25">
      <c r="B3514" s="5"/>
      <c r="C3514" s="2"/>
      <c r="D3514" s="3"/>
      <c r="E3514" s="3"/>
      <c r="F3514" s="3"/>
      <c r="G3514" s="3"/>
      <c r="I3514" s="1"/>
      <c r="J3514" s="1"/>
      <c r="K3514" s="2"/>
      <c r="Y3514" s="2"/>
      <c r="Z3514" s="2"/>
      <c r="AA3514" s="1"/>
    </row>
    <row r="3515" spans="2:27" x14ac:dyDescent="0.25">
      <c r="B3515" s="5"/>
      <c r="C3515" s="2"/>
      <c r="D3515" s="3"/>
      <c r="G3515" s="3"/>
      <c r="I3515" s="1"/>
      <c r="J3515" s="1"/>
      <c r="K3515" s="2"/>
      <c r="Y3515" s="2"/>
      <c r="Z3515" s="2"/>
      <c r="AA3515" s="1"/>
    </row>
    <row r="3516" spans="2:27" x14ac:dyDescent="0.25">
      <c r="B3516" s="5"/>
      <c r="C3516" s="2"/>
      <c r="D3516" s="3"/>
      <c r="G3516" s="3"/>
      <c r="I3516" s="1"/>
      <c r="J3516" s="1"/>
      <c r="K3516" s="2"/>
      <c r="Y3516" s="2"/>
      <c r="Z3516" s="2"/>
      <c r="AA3516" s="1"/>
    </row>
    <row r="3517" spans="2:27" x14ac:dyDescent="0.25">
      <c r="B3517" s="5"/>
      <c r="C3517" s="2"/>
      <c r="D3517" s="3"/>
      <c r="F3517" s="3"/>
      <c r="G3517" s="3"/>
      <c r="I3517" s="1"/>
      <c r="J3517" s="1"/>
      <c r="K3517" s="2"/>
      <c r="Y3517" s="2"/>
      <c r="Z3517" s="2"/>
      <c r="AA3517" s="1"/>
    </row>
    <row r="3518" spans="2:27" x14ac:dyDescent="0.25">
      <c r="B3518" s="5"/>
      <c r="C3518" s="2"/>
      <c r="D3518" s="3"/>
      <c r="F3518" s="3"/>
      <c r="G3518" s="3"/>
      <c r="I3518" s="1"/>
      <c r="J3518" s="1"/>
      <c r="K3518" s="2"/>
      <c r="Y3518" s="2"/>
      <c r="Z3518" s="2"/>
      <c r="AA3518" s="1"/>
    </row>
    <row r="3519" spans="2:27" x14ac:dyDescent="0.25">
      <c r="B3519" s="5"/>
      <c r="C3519" s="2"/>
      <c r="D3519" s="3"/>
      <c r="G3519" s="3"/>
      <c r="I3519" s="1"/>
      <c r="J3519" s="1"/>
      <c r="K3519" s="2"/>
      <c r="Y3519" s="2"/>
      <c r="Z3519" s="2"/>
      <c r="AA3519" s="1"/>
    </row>
    <row r="3520" spans="2:27" x14ac:dyDescent="0.25">
      <c r="B3520" s="5"/>
      <c r="C3520" s="2"/>
      <c r="D3520" s="3"/>
      <c r="G3520" s="3"/>
      <c r="I3520" s="1"/>
      <c r="J3520" s="1"/>
      <c r="K3520" s="2"/>
      <c r="Y3520" s="2"/>
      <c r="Z3520" s="2"/>
      <c r="AA3520" s="1"/>
    </row>
    <row r="3521" spans="2:27" x14ac:dyDescent="0.25">
      <c r="B3521" s="5"/>
      <c r="C3521" s="2"/>
      <c r="D3521" s="3"/>
      <c r="E3521" s="3"/>
      <c r="F3521" s="3"/>
      <c r="G3521" s="3"/>
      <c r="I3521" s="1"/>
      <c r="J3521" s="1"/>
      <c r="K3521" s="2"/>
      <c r="Y3521" s="2"/>
      <c r="Z3521" s="2"/>
      <c r="AA3521" s="1"/>
    </row>
    <row r="3522" spans="2:27" x14ac:dyDescent="0.25">
      <c r="B3522" s="5"/>
      <c r="C3522" s="2"/>
      <c r="D3522" s="3"/>
      <c r="G3522" s="3"/>
      <c r="I3522" s="1"/>
      <c r="J3522" s="1"/>
      <c r="K3522" s="2"/>
      <c r="Y3522" s="2"/>
      <c r="Z3522" s="2"/>
      <c r="AA3522" s="1"/>
    </row>
    <row r="3523" spans="2:27" x14ac:dyDescent="0.25">
      <c r="B3523" s="5"/>
      <c r="C3523" s="2"/>
      <c r="D3523" s="3"/>
      <c r="E3523" s="3"/>
      <c r="G3523" s="3"/>
      <c r="I3523" s="1"/>
      <c r="J3523" s="1"/>
      <c r="K3523" s="2"/>
      <c r="Y3523" s="2"/>
      <c r="Z3523" s="2"/>
      <c r="AA3523" s="1"/>
    </row>
    <row r="3524" spans="2:27" x14ac:dyDescent="0.25">
      <c r="B3524" s="5"/>
      <c r="C3524" s="2"/>
      <c r="D3524" s="3"/>
      <c r="E3524" s="3"/>
      <c r="F3524" s="3"/>
      <c r="G3524" s="3"/>
      <c r="I3524" s="1"/>
      <c r="J3524" s="1"/>
      <c r="K3524" s="2"/>
      <c r="Y3524" s="2"/>
      <c r="Z3524" s="2"/>
      <c r="AA3524" s="1"/>
    </row>
    <row r="3525" spans="2:27" x14ac:dyDescent="0.25">
      <c r="B3525" s="5"/>
      <c r="C3525" s="2"/>
      <c r="D3525" s="3"/>
      <c r="G3525" s="3"/>
      <c r="I3525" s="1"/>
      <c r="J3525" s="1"/>
      <c r="K3525" s="2"/>
      <c r="Y3525" s="2"/>
      <c r="Z3525" s="2"/>
      <c r="AA3525" s="1"/>
    </row>
    <row r="3526" spans="2:27" x14ac:dyDescent="0.25">
      <c r="B3526" s="5"/>
      <c r="C3526" s="2"/>
      <c r="D3526" s="3"/>
      <c r="G3526" s="3"/>
      <c r="I3526" s="1"/>
      <c r="J3526" s="1"/>
      <c r="K3526" s="2"/>
      <c r="Y3526" s="2"/>
      <c r="Z3526" s="2"/>
      <c r="AA3526" s="1"/>
    </row>
    <row r="3527" spans="2:27" x14ac:dyDescent="0.25">
      <c r="B3527" s="5"/>
      <c r="C3527" s="2"/>
      <c r="D3527" s="3"/>
      <c r="E3527" s="3"/>
      <c r="G3527" s="3"/>
      <c r="I3527" s="1"/>
      <c r="J3527" s="1"/>
      <c r="K3527" s="2"/>
      <c r="Y3527" s="2"/>
      <c r="Z3527" s="2"/>
      <c r="AA3527" s="1"/>
    </row>
    <row r="3528" spans="2:27" x14ac:dyDescent="0.25">
      <c r="B3528" s="5"/>
      <c r="C3528" s="2"/>
      <c r="D3528" s="3"/>
      <c r="G3528" s="3"/>
      <c r="I3528" s="1"/>
      <c r="J3528" s="1"/>
      <c r="K3528" s="2"/>
      <c r="Y3528" s="2"/>
      <c r="Z3528" s="2"/>
      <c r="AA3528" s="1"/>
    </row>
    <row r="3529" spans="2:27" x14ac:dyDescent="0.25">
      <c r="B3529" s="5"/>
      <c r="C3529" s="2"/>
      <c r="D3529" s="3"/>
      <c r="E3529" s="3"/>
      <c r="F3529" s="3"/>
      <c r="G3529" s="3"/>
      <c r="I3529" s="1"/>
      <c r="J3529" s="1"/>
      <c r="K3529" s="2"/>
      <c r="Y3529" s="2"/>
      <c r="Z3529" s="2"/>
      <c r="AA3529" s="1"/>
    </row>
    <row r="3530" spans="2:27" x14ac:dyDescent="0.25">
      <c r="B3530" s="5"/>
      <c r="C3530" s="2"/>
      <c r="D3530" s="3"/>
      <c r="E3530" s="3"/>
      <c r="F3530" s="3"/>
      <c r="G3530" s="3"/>
      <c r="I3530" s="1"/>
      <c r="J3530" s="1"/>
      <c r="K3530" s="2"/>
      <c r="Y3530" s="2"/>
      <c r="Z3530" s="2"/>
      <c r="AA3530" s="1"/>
    </row>
    <row r="3531" spans="2:27" x14ac:dyDescent="0.25">
      <c r="B3531" s="5"/>
      <c r="C3531" s="2"/>
      <c r="D3531" s="3"/>
      <c r="G3531" s="3"/>
      <c r="I3531" s="1"/>
      <c r="J3531" s="1"/>
      <c r="K3531" s="2"/>
      <c r="Y3531" s="2"/>
      <c r="Z3531" s="2"/>
      <c r="AA3531" s="1"/>
    </row>
    <row r="3532" spans="2:27" x14ac:dyDescent="0.25">
      <c r="B3532" s="5"/>
      <c r="C3532" s="2"/>
      <c r="D3532" s="3"/>
      <c r="G3532" s="3"/>
      <c r="I3532" s="1"/>
      <c r="J3532" s="1"/>
      <c r="K3532" s="2"/>
      <c r="Y3532" s="2"/>
      <c r="Z3532" s="2"/>
      <c r="AA3532" s="1"/>
    </row>
    <row r="3533" spans="2:27" x14ac:dyDescent="0.25">
      <c r="B3533" s="5"/>
      <c r="C3533" s="2"/>
      <c r="D3533" s="3"/>
      <c r="E3533" s="3"/>
      <c r="G3533" s="3"/>
      <c r="I3533" s="1"/>
      <c r="J3533" s="1"/>
      <c r="K3533" s="2"/>
      <c r="Y3533" s="2"/>
      <c r="Z3533" s="2"/>
      <c r="AA3533" s="1"/>
    </row>
    <row r="3534" spans="2:27" x14ac:dyDescent="0.25">
      <c r="B3534" s="5"/>
      <c r="C3534" s="2"/>
      <c r="D3534" s="3"/>
      <c r="E3534" s="3"/>
      <c r="G3534" s="3"/>
      <c r="I3534" s="1"/>
      <c r="J3534" s="1"/>
      <c r="K3534" s="2"/>
      <c r="Y3534" s="2"/>
      <c r="Z3534" s="2"/>
      <c r="AA3534" s="1"/>
    </row>
    <row r="3535" spans="2:27" x14ac:dyDescent="0.25">
      <c r="B3535" s="5"/>
      <c r="C3535" s="2"/>
      <c r="D3535" s="3"/>
      <c r="E3535" s="3"/>
      <c r="G3535" s="3"/>
      <c r="I3535" s="1"/>
      <c r="J3535" s="1"/>
      <c r="K3535" s="2"/>
      <c r="Y3535" s="2"/>
      <c r="Z3535" s="2"/>
      <c r="AA3535" s="1"/>
    </row>
    <row r="3536" spans="2:27" x14ac:dyDescent="0.25">
      <c r="B3536" s="5"/>
      <c r="C3536" s="2"/>
      <c r="D3536" s="3"/>
      <c r="G3536" s="3"/>
      <c r="I3536" s="1"/>
      <c r="J3536" s="1"/>
      <c r="K3536" s="2"/>
      <c r="Y3536" s="2"/>
      <c r="Z3536" s="2"/>
      <c r="AA3536" s="1"/>
    </row>
    <row r="3537" spans="2:27" x14ac:dyDescent="0.25">
      <c r="B3537" s="5"/>
      <c r="C3537" s="2"/>
      <c r="D3537" s="3"/>
      <c r="G3537" s="3"/>
      <c r="I3537" s="1"/>
      <c r="J3537" s="1"/>
      <c r="K3537" s="2"/>
      <c r="Y3537" s="2"/>
      <c r="Z3537" s="2"/>
      <c r="AA3537" s="1"/>
    </row>
    <row r="3538" spans="2:27" x14ac:dyDescent="0.25">
      <c r="B3538" s="5"/>
      <c r="C3538" s="2"/>
      <c r="D3538" s="3"/>
      <c r="G3538" s="3"/>
      <c r="I3538" s="1"/>
      <c r="J3538" s="1"/>
      <c r="K3538" s="2"/>
      <c r="Y3538" s="2"/>
      <c r="Z3538" s="2"/>
      <c r="AA3538" s="1"/>
    </row>
    <row r="3539" spans="2:27" x14ac:dyDescent="0.25">
      <c r="B3539" s="5"/>
      <c r="C3539" s="2"/>
      <c r="D3539" s="3"/>
      <c r="F3539" s="3"/>
      <c r="G3539" s="3"/>
      <c r="I3539" s="1"/>
      <c r="J3539" s="1"/>
      <c r="K3539" s="2"/>
      <c r="Y3539" s="2"/>
      <c r="Z3539" s="2"/>
      <c r="AA3539" s="1"/>
    </row>
    <row r="3540" spans="2:27" x14ac:dyDescent="0.25">
      <c r="B3540" s="5"/>
      <c r="C3540" s="2"/>
      <c r="D3540" s="3"/>
      <c r="E3540" s="3"/>
      <c r="F3540" s="3"/>
      <c r="G3540" s="3"/>
      <c r="I3540" s="1"/>
      <c r="J3540" s="1"/>
      <c r="K3540" s="2"/>
      <c r="Y3540" s="2"/>
      <c r="Z3540" s="2"/>
      <c r="AA3540" s="1"/>
    </row>
    <row r="3541" spans="2:27" x14ac:dyDescent="0.25">
      <c r="B3541" s="5"/>
      <c r="C3541" s="2"/>
      <c r="D3541" s="3"/>
      <c r="G3541" s="3"/>
      <c r="I3541" s="1"/>
      <c r="J3541" s="1"/>
      <c r="K3541" s="2"/>
      <c r="Y3541" s="2"/>
      <c r="Z3541" s="2"/>
      <c r="AA3541" s="1"/>
    </row>
    <row r="3542" spans="2:27" x14ac:dyDescent="0.25">
      <c r="B3542" s="5"/>
      <c r="C3542" s="2"/>
      <c r="D3542" s="3"/>
      <c r="E3542" s="3"/>
      <c r="G3542" s="3"/>
      <c r="I3542" s="1"/>
      <c r="J3542" s="1"/>
      <c r="K3542" s="2"/>
      <c r="Y3542" s="2"/>
      <c r="Z3542" s="2"/>
      <c r="AA3542" s="1"/>
    </row>
    <row r="3543" spans="2:27" x14ac:dyDescent="0.25">
      <c r="B3543" s="5"/>
      <c r="C3543" s="2"/>
      <c r="D3543" s="3"/>
      <c r="G3543" s="3"/>
      <c r="I3543" s="1"/>
      <c r="J3543" s="1"/>
      <c r="K3543" s="2"/>
      <c r="Y3543" s="2"/>
      <c r="Z3543" s="2"/>
      <c r="AA3543" s="1"/>
    </row>
    <row r="3544" spans="2:27" x14ac:dyDescent="0.25">
      <c r="B3544" s="5"/>
      <c r="C3544" s="2"/>
      <c r="D3544" s="3"/>
      <c r="F3544" s="3"/>
      <c r="G3544" s="3"/>
      <c r="I3544" s="1"/>
      <c r="J3544" s="1"/>
      <c r="K3544" s="2"/>
      <c r="Y3544" s="2"/>
      <c r="Z3544" s="2"/>
      <c r="AA3544" s="1"/>
    </row>
    <row r="3545" spans="2:27" x14ac:dyDescent="0.25">
      <c r="B3545" s="5"/>
      <c r="C3545" s="2"/>
      <c r="D3545" s="3"/>
      <c r="F3545" s="3"/>
      <c r="G3545" s="3"/>
      <c r="I3545" s="1"/>
      <c r="J3545" s="1"/>
      <c r="K3545" s="2"/>
      <c r="Y3545" s="2"/>
      <c r="Z3545" s="2"/>
      <c r="AA3545" s="1"/>
    </row>
    <row r="3546" spans="2:27" x14ac:dyDescent="0.25">
      <c r="B3546" s="5"/>
      <c r="C3546" s="2"/>
      <c r="D3546" s="3"/>
      <c r="F3546" s="3"/>
      <c r="G3546" s="3"/>
      <c r="I3546" s="1"/>
      <c r="J3546" s="1"/>
      <c r="K3546" s="2"/>
      <c r="Y3546" s="2"/>
      <c r="Z3546" s="2"/>
      <c r="AA3546" s="1"/>
    </row>
    <row r="3547" spans="2:27" x14ac:dyDescent="0.25">
      <c r="B3547" s="5"/>
      <c r="C3547" s="2"/>
      <c r="D3547" s="3"/>
      <c r="G3547" s="3"/>
      <c r="I3547" s="1"/>
      <c r="J3547" s="1"/>
      <c r="K3547" s="2"/>
      <c r="Y3547" s="2"/>
      <c r="Z3547" s="2"/>
      <c r="AA3547" s="1"/>
    </row>
    <row r="3548" spans="2:27" x14ac:dyDescent="0.25">
      <c r="B3548" s="5"/>
      <c r="C3548" s="2"/>
      <c r="D3548" s="3"/>
      <c r="E3548" s="3"/>
      <c r="F3548" s="3"/>
      <c r="G3548" s="3"/>
      <c r="I3548" s="1"/>
      <c r="J3548" s="1"/>
      <c r="K3548" s="2"/>
      <c r="Y3548" s="2"/>
      <c r="Z3548" s="2"/>
      <c r="AA3548" s="1"/>
    </row>
    <row r="3549" spans="2:27" x14ac:dyDescent="0.25">
      <c r="B3549" s="5"/>
      <c r="C3549" s="2"/>
      <c r="D3549" s="3"/>
      <c r="G3549" s="3"/>
      <c r="I3549" s="1"/>
      <c r="J3549" s="1"/>
      <c r="K3549" s="2"/>
      <c r="Y3549" s="2"/>
      <c r="Z3549" s="2"/>
      <c r="AA3549" s="1"/>
    </row>
    <row r="3550" spans="2:27" x14ac:dyDescent="0.25">
      <c r="B3550" s="5"/>
      <c r="C3550" s="2"/>
      <c r="D3550" s="3"/>
      <c r="E3550" s="3"/>
      <c r="F3550" s="3"/>
      <c r="G3550" s="3"/>
      <c r="I3550" s="1"/>
      <c r="J3550" s="1"/>
      <c r="K3550" s="2"/>
      <c r="Y3550" s="2"/>
      <c r="Z3550" s="2"/>
      <c r="AA3550" s="1"/>
    </row>
    <row r="3551" spans="2:27" x14ac:dyDescent="0.25">
      <c r="B3551" s="5"/>
      <c r="C3551" s="2"/>
      <c r="D3551" s="3"/>
      <c r="G3551" s="3"/>
      <c r="I3551" s="1"/>
      <c r="J3551" s="1"/>
      <c r="K3551" s="2"/>
      <c r="Y3551" s="2"/>
      <c r="Z3551" s="2"/>
      <c r="AA3551" s="1"/>
    </row>
    <row r="3552" spans="2:27" x14ac:dyDescent="0.25">
      <c r="B3552" s="5"/>
      <c r="C3552" s="2"/>
      <c r="D3552" s="3"/>
      <c r="G3552" s="3"/>
      <c r="I3552" s="1"/>
      <c r="J3552" s="1"/>
      <c r="K3552" s="2"/>
      <c r="Y3552" s="2"/>
      <c r="Z3552" s="2"/>
      <c r="AA3552" s="1"/>
    </row>
    <row r="3553" spans="2:27" x14ac:dyDescent="0.25">
      <c r="B3553" s="5"/>
      <c r="C3553" s="2"/>
      <c r="D3553" s="3"/>
      <c r="G3553" s="3"/>
      <c r="I3553" s="1"/>
      <c r="J3553" s="1"/>
      <c r="K3553" s="2"/>
      <c r="Y3553" s="2"/>
      <c r="Z3553" s="2"/>
      <c r="AA3553" s="1"/>
    </row>
    <row r="3554" spans="2:27" x14ac:dyDescent="0.25">
      <c r="B3554" s="5"/>
      <c r="C3554" s="2"/>
      <c r="D3554" s="3"/>
      <c r="E3554" s="3"/>
      <c r="G3554" s="3"/>
      <c r="I3554" s="1"/>
      <c r="J3554" s="1"/>
      <c r="K3554" s="2"/>
      <c r="Y3554" s="2"/>
      <c r="Z3554" s="2"/>
      <c r="AA3554" s="1"/>
    </row>
    <row r="3555" spans="2:27" x14ac:dyDescent="0.25">
      <c r="B3555" s="5"/>
      <c r="C3555" s="2"/>
      <c r="D3555" s="3"/>
      <c r="G3555" s="3"/>
      <c r="I3555" s="1"/>
      <c r="J3555" s="1"/>
      <c r="K3555" s="2"/>
      <c r="Y3555" s="2"/>
      <c r="Z3555" s="2"/>
      <c r="AA3555" s="1"/>
    </row>
    <row r="3556" spans="2:27" x14ac:dyDescent="0.25">
      <c r="B3556" s="5"/>
      <c r="C3556" s="2"/>
      <c r="D3556" s="3"/>
      <c r="G3556" s="3"/>
      <c r="I3556" s="1"/>
      <c r="J3556" s="1"/>
      <c r="K3556" s="2"/>
      <c r="Y3556" s="2"/>
      <c r="Z3556" s="2"/>
      <c r="AA3556" s="1"/>
    </row>
    <row r="3557" spans="2:27" x14ac:dyDescent="0.25">
      <c r="B3557" s="5"/>
      <c r="C3557" s="2"/>
      <c r="D3557" s="3"/>
      <c r="E3557" s="3"/>
      <c r="G3557" s="3"/>
      <c r="I3557" s="1"/>
      <c r="J3557" s="1"/>
      <c r="K3557" s="2"/>
      <c r="Y3557" s="2"/>
      <c r="Z3557" s="2"/>
      <c r="AA3557" s="1"/>
    </row>
    <row r="3558" spans="2:27" x14ac:dyDescent="0.25">
      <c r="B3558" s="5"/>
      <c r="C3558" s="2"/>
      <c r="D3558" s="3"/>
      <c r="G3558" s="3"/>
      <c r="I3558" s="1"/>
      <c r="J3558" s="1"/>
      <c r="K3558" s="2"/>
      <c r="Y3558" s="2"/>
      <c r="Z3558" s="2"/>
      <c r="AA3558" s="1"/>
    </row>
    <row r="3559" spans="2:27" x14ac:dyDescent="0.25">
      <c r="B3559" s="5"/>
      <c r="C3559" s="2"/>
      <c r="D3559" s="3"/>
      <c r="G3559" s="3"/>
      <c r="I3559" s="1"/>
      <c r="J3559" s="1"/>
      <c r="K3559" s="2"/>
      <c r="Y3559" s="2"/>
      <c r="Z3559" s="2"/>
      <c r="AA3559" s="1"/>
    </row>
    <row r="3560" spans="2:27" x14ac:dyDescent="0.25">
      <c r="B3560" s="5"/>
      <c r="C3560" s="2"/>
      <c r="D3560" s="3"/>
      <c r="E3560" s="3"/>
      <c r="F3560" s="3"/>
      <c r="G3560" s="3"/>
      <c r="I3560" s="1"/>
      <c r="J3560" s="1"/>
      <c r="K3560" s="2"/>
      <c r="Y3560" s="2"/>
      <c r="Z3560" s="2"/>
      <c r="AA3560" s="1"/>
    </row>
    <row r="3561" spans="2:27" x14ac:dyDescent="0.25">
      <c r="B3561" s="5"/>
      <c r="C3561" s="2"/>
      <c r="D3561" s="3"/>
      <c r="G3561" s="3"/>
      <c r="I3561" s="1"/>
      <c r="J3561" s="1"/>
      <c r="K3561" s="2"/>
      <c r="Y3561" s="2"/>
      <c r="Z3561" s="2"/>
      <c r="AA3561" s="1"/>
    </row>
    <row r="3562" spans="2:27" x14ac:dyDescent="0.25">
      <c r="B3562" s="5"/>
      <c r="C3562" s="2"/>
      <c r="D3562" s="3"/>
      <c r="F3562" s="3"/>
      <c r="G3562" s="3"/>
      <c r="I3562" s="1"/>
      <c r="J3562" s="1"/>
      <c r="K3562" s="2"/>
      <c r="Y3562" s="2"/>
      <c r="Z3562" s="2"/>
      <c r="AA3562" s="1"/>
    </row>
    <row r="3563" spans="2:27" x14ac:dyDescent="0.25">
      <c r="B3563" s="5"/>
      <c r="C3563" s="2"/>
      <c r="D3563" s="3"/>
      <c r="G3563" s="3"/>
      <c r="I3563" s="1"/>
      <c r="J3563" s="1"/>
      <c r="K3563" s="2"/>
      <c r="Y3563" s="2"/>
      <c r="Z3563" s="2"/>
      <c r="AA3563" s="1"/>
    </row>
    <row r="3564" spans="2:27" x14ac:dyDescent="0.25">
      <c r="B3564" s="5"/>
      <c r="C3564" s="2"/>
      <c r="D3564" s="3"/>
      <c r="E3564" s="3"/>
      <c r="F3564" s="3"/>
      <c r="G3564" s="3"/>
      <c r="I3564" s="1"/>
      <c r="J3564" s="1"/>
      <c r="K3564" s="2"/>
      <c r="Y3564" s="2"/>
      <c r="Z3564" s="2"/>
      <c r="AA3564" s="1"/>
    </row>
    <row r="3565" spans="2:27" x14ac:dyDescent="0.25">
      <c r="B3565" s="5"/>
      <c r="C3565" s="2"/>
      <c r="D3565" s="3"/>
      <c r="G3565" s="3"/>
      <c r="I3565" s="1"/>
      <c r="J3565" s="1"/>
      <c r="K3565" s="2"/>
      <c r="Y3565" s="2"/>
      <c r="Z3565" s="2"/>
      <c r="AA3565" s="1"/>
    </row>
    <row r="3566" spans="2:27" x14ac:dyDescent="0.25">
      <c r="B3566" s="5"/>
      <c r="C3566" s="2"/>
      <c r="D3566" s="3"/>
      <c r="F3566" s="3"/>
      <c r="G3566" s="3"/>
      <c r="I3566" s="1"/>
      <c r="J3566" s="1"/>
      <c r="K3566" s="2"/>
      <c r="Y3566" s="2"/>
      <c r="Z3566" s="2"/>
      <c r="AA3566" s="1"/>
    </row>
    <row r="3567" spans="2:27" x14ac:dyDescent="0.25">
      <c r="B3567" s="5"/>
      <c r="C3567" s="2"/>
      <c r="D3567" s="3"/>
      <c r="E3567" s="3"/>
      <c r="G3567" s="3"/>
      <c r="I3567" s="1"/>
      <c r="J3567" s="1"/>
      <c r="K3567" s="2"/>
      <c r="Y3567" s="2"/>
      <c r="Z3567" s="2"/>
      <c r="AA3567" s="1"/>
    </row>
    <row r="3568" spans="2:27" x14ac:dyDescent="0.25">
      <c r="B3568" s="5"/>
      <c r="C3568" s="2"/>
      <c r="D3568" s="3"/>
      <c r="G3568" s="3"/>
      <c r="I3568" s="1"/>
      <c r="J3568" s="1"/>
      <c r="K3568" s="2"/>
      <c r="Y3568" s="2"/>
      <c r="Z3568" s="2"/>
      <c r="AA3568" s="1"/>
    </row>
    <row r="3569" spans="2:27" x14ac:dyDescent="0.25">
      <c r="B3569" s="5"/>
      <c r="C3569" s="2"/>
      <c r="D3569" s="3"/>
      <c r="E3569" s="3"/>
      <c r="G3569" s="3"/>
      <c r="I3569" s="1"/>
      <c r="J3569" s="1"/>
      <c r="K3569" s="2"/>
      <c r="Y3569" s="2"/>
      <c r="Z3569" s="2"/>
      <c r="AA3569" s="1"/>
    </row>
    <row r="3570" spans="2:27" x14ac:dyDescent="0.25">
      <c r="B3570" s="5"/>
      <c r="C3570" s="2"/>
      <c r="D3570" s="3"/>
      <c r="F3570" s="3"/>
      <c r="G3570" s="3"/>
      <c r="I3570" s="1"/>
      <c r="J3570" s="1"/>
      <c r="K3570" s="2"/>
      <c r="Y3570" s="2"/>
      <c r="Z3570" s="2"/>
      <c r="AA3570" s="1"/>
    </row>
    <row r="3571" spans="2:27" x14ac:dyDescent="0.25">
      <c r="B3571" s="5"/>
      <c r="C3571" s="2"/>
      <c r="D3571" s="3"/>
      <c r="G3571" s="3"/>
      <c r="I3571" s="1"/>
      <c r="J3571" s="1"/>
      <c r="K3571" s="2"/>
      <c r="Y3571" s="2"/>
      <c r="Z3571" s="2"/>
      <c r="AA3571" s="1"/>
    </row>
    <row r="3572" spans="2:27" x14ac:dyDescent="0.25">
      <c r="B3572" s="5"/>
      <c r="C3572" s="2"/>
      <c r="D3572" s="3"/>
      <c r="G3572" s="3"/>
      <c r="I3572" s="1"/>
      <c r="J3572" s="1"/>
      <c r="K3572" s="2"/>
      <c r="Y3572" s="2"/>
      <c r="Z3572" s="2"/>
      <c r="AA3572" s="1"/>
    </row>
    <row r="3573" spans="2:27" x14ac:dyDescent="0.25">
      <c r="B3573" s="5"/>
      <c r="C3573" s="2"/>
      <c r="D3573" s="3"/>
      <c r="E3573" s="3"/>
      <c r="G3573" s="3"/>
      <c r="I3573" s="1"/>
      <c r="J3573" s="1"/>
      <c r="K3573" s="2"/>
      <c r="Y3573" s="2"/>
      <c r="Z3573" s="2"/>
      <c r="AA3573" s="1"/>
    </row>
    <row r="3574" spans="2:27" x14ac:dyDescent="0.25">
      <c r="B3574" s="5"/>
      <c r="C3574" s="2"/>
      <c r="D3574" s="3"/>
      <c r="E3574" s="3"/>
      <c r="F3574" s="3"/>
      <c r="G3574" s="3"/>
      <c r="I3574" s="1"/>
      <c r="J3574" s="1"/>
      <c r="K3574" s="2"/>
      <c r="Y3574" s="2"/>
      <c r="Z3574" s="2"/>
      <c r="AA3574" s="1"/>
    </row>
    <row r="3575" spans="2:27" x14ac:dyDescent="0.25">
      <c r="B3575" s="5"/>
      <c r="C3575" s="2"/>
      <c r="D3575" s="3"/>
      <c r="G3575" s="3"/>
      <c r="I3575" s="1"/>
      <c r="J3575" s="1"/>
      <c r="K3575" s="2"/>
      <c r="Y3575" s="2"/>
      <c r="Z3575" s="2"/>
      <c r="AA3575" s="1"/>
    </row>
    <row r="3576" spans="2:27" x14ac:dyDescent="0.25">
      <c r="B3576" s="5"/>
      <c r="C3576" s="2"/>
      <c r="D3576" s="3"/>
      <c r="E3576" s="3"/>
      <c r="F3576" s="3"/>
      <c r="G3576" s="3"/>
      <c r="I3576" s="1"/>
      <c r="J3576" s="1"/>
      <c r="K3576" s="2"/>
      <c r="Y3576" s="2"/>
      <c r="Z3576" s="2"/>
      <c r="AA3576" s="1"/>
    </row>
    <row r="3577" spans="2:27" x14ac:dyDescent="0.25">
      <c r="B3577" s="5"/>
      <c r="C3577" s="2"/>
      <c r="D3577" s="3"/>
      <c r="E3577" s="3"/>
      <c r="G3577" s="3"/>
      <c r="I3577" s="1"/>
      <c r="J3577" s="1"/>
      <c r="K3577" s="2"/>
      <c r="Y3577" s="2"/>
      <c r="Z3577" s="2"/>
      <c r="AA3577" s="1"/>
    </row>
    <row r="3578" spans="2:27" x14ac:dyDescent="0.25">
      <c r="B3578" s="5"/>
      <c r="C3578" s="2"/>
      <c r="D3578" s="3"/>
      <c r="E3578" s="3"/>
      <c r="G3578" s="3"/>
      <c r="I3578" s="1"/>
      <c r="J3578" s="1"/>
      <c r="K3578" s="2"/>
      <c r="Y3578" s="2"/>
      <c r="Z3578" s="2"/>
      <c r="AA3578" s="1"/>
    </row>
    <row r="3579" spans="2:27" x14ac:dyDescent="0.25">
      <c r="B3579" s="5"/>
      <c r="C3579" s="2"/>
      <c r="D3579" s="3"/>
      <c r="E3579" s="3"/>
      <c r="G3579" s="3"/>
      <c r="I3579" s="1"/>
      <c r="J3579" s="1"/>
      <c r="K3579" s="2"/>
      <c r="Y3579" s="2"/>
      <c r="Z3579" s="2"/>
      <c r="AA3579" s="1"/>
    </row>
    <row r="3580" spans="2:27" x14ac:dyDescent="0.25">
      <c r="B3580" s="5"/>
      <c r="C3580" s="2"/>
      <c r="D3580" s="3"/>
      <c r="F3580" s="3"/>
      <c r="G3580" s="3"/>
      <c r="I3580" s="1"/>
      <c r="J3580" s="1"/>
      <c r="K3580" s="2"/>
      <c r="Y3580" s="2"/>
      <c r="Z3580" s="2"/>
      <c r="AA3580" s="1"/>
    </row>
    <row r="3581" spans="2:27" x14ac:dyDescent="0.25">
      <c r="B3581" s="5"/>
      <c r="C3581" s="2"/>
      <c r="D3581" s="3"/>
      <c r="G3581" s="3"/>
      <c r="I3581" s="1"/>
      <c r="J3581" s="1"/>
      <c r="K3581" s="2"/>
      <c r="Y3581" s="2"/>
      <c r="Z3581" s="2"/>
      <c r="AA3581" s="1"/>
    </row>
    <row r="3582" spans="2:27" x14ac:dyDescent="0.25">
      <c r="B3582" s="5"/>
      <c r="C3582" s="2"/>
      <c r="D3582" s="3"/>
      <c r="E3582" s="3"/>
      <c r="G3582" s="3"/>
      <c r="I3582" s="1"/>
      <c r="J3582" s="1"/>
      <c r="K3582" s="2"/>
      <c r="Y3582" s="2"/>
      <c r="Z3582" s="2"/>
      <c r="AA3582" s="1"/>
    </row>
    <row r="3583" spans="2:27" x14ac:dyDescent="0.25">
      <c r="B3583" s="5"/>
      <c r="C3583" s="2"/>
      <c r="D3583" s="3"/>
      <c r="G3583" s="3"/>
      <c r="I3583" s="1"/>
      <c r="J3583" s="1"/>
      <c r="K3583" s="2"/>
      <c r="Y3583" s="2"/>
      <c r="Z3583" s="2"/>
      <c r="AA3583" s="1"/>
    </row>
    <row r="3584" spans="2:27" x14ac:dyDescent="0.25">
      <c r="B3584" s="5"/>
      <c r="C3584" s="2"/>
      <c r="D3584" s="3"/>
      <c r="G3584" s="3"/>
      <c r="I3584" s="1"/>
      <c r="J3584" s="1"/>
      <c r="K3584" s="2"/>
      <c r="Y3584" s="2"/>
      <c r="Z3584" s="2"/>
      <c r="AA3584" s="1"/>
    </row>
    <row r="3585" spans="2:27" x14ac:dyDescent="0.25">
      <c r="B3585" s="5"/>
      <c r="C3585" s="2"/>
      <c r="D3585" s="3"/>
      <c r="G3585" s="3"/>
      <c r="I3585" s="1"/>
      <c r="J3585" s="1"/>
      <c r="K3585" s="2"/>
      <c r="Y3585" s="2"/>
      <c r="Z3585" s="2"/>
      <c r="AA3585" s="1"/>
    </row>
    <row r="3586" spans="2:27" x14ac:dyDescent="0.25">
      <c r="B3586" s="5"/>
      <c r="C3586" s="2"/>
      <c r="D3586" s="3"/>
      <c r="E3586" s="3"/>
      <c r="G3586" s="3"/>
      <c r="I3586" s="1"/>
      <c r="J3586" s="1"/>
      <c r="K3586" s="2"/>
      <c r="Y3586" s="2"/>
      <c r="Z3586" s="2"/>
      <c r="AA3586" s="1"/>
    </row>
    <row r="3587" spans="2:27" x14ac:dyDescent="0.25">
      <c r="B3587" s="5"/>
      <c r="C3587" s="2"/>
      <c r="D3587" s="3"/>
      <c r="E3587" s="3"/>
      <c r="G3587" s="3"/>
      <c r="I3587" s="1"/>
      <c r="J3587" s="1"/>
      <c r="K3587" s="2"/>
      <c r="Y3587" s="2"/>
      <c r="Z3587" s="2"/>
      <c r="AA3587" s="1"/>
    </row>
    <row r="3588" spans="2:27" x14ac:dyDescent="0.25">
      <c r="B3588" s="5"/>
      <c r="C3588" s="2"/>
      <c r="D3588" s="3"/>
      <c r="E3588" s="3"/>
      <c r="F3588" s="3"/>
      <c r="G3588" s="3"/>
      <c r="I3588" s="1"/>
      <c r="J3588" s="1"/>
      <c r="K3588" s="2"/>
      <c r="Y3588" s="2"/>
      <c r="Z3588" s="2"/>
      <c r="AA3588" s="1"/>
    </row>
    <row r="3589" spans="2:27" x14ac:dyDescent="0.25">
      <c r="B3589" s="5"/>
      <c r="C3589" s="2"/>
      <c r="D3589" s="3"/>
      <c r="E3589" s="3"/>
      <c r="F3589" s="3"/>
      <c r="G3589" s="3"/>
      <c r="I3589" s="1"/>
      <c r="J3589" s="1"/>
      <c r="K3589" s="2"/>
      <c r="Y3589" s="2"/>
      <c r="Z3589" s="2"/>
      <c r="AA3589" s="1"/>
    </row>
    <row r="3590" spans="2:27" x14ac:dyDescent="0.25">
      <c r="B3590" s="5"/>
      <c r="C3590" s="2"/>
      <c r="D3590" s="3"/>
      <c r="G3590" s="3"/>
      <c r="I3590" s="1"/>
      <c r="J3590" s="1"/>
      <c r="K3590" s="2"/>
      <c r="Y3590" s="2"/>
      <c r="Z3590" s="2"/>
      <c r="AA3590" s="1"/>
    </row>
    <row r="3591" spans="2:27" x14ac:dyDescent="0.25">
      <c r="B3591" s="5"/>
      <c r="C3591" s="2"/>
      <c r="D3591" s="3"/>
      <c r="G3591" s="3"/>
      <c r="I3591" s="1"/>
      <c r="J3591" s="1"/>
      <c r="K3591" s="2"/>
      <c r="Y3591" s="2"/>
      <c r="Z3591" s="2"/>
      <c r="AA3591" s="1"/>
    </row>
    <row r="3592" spans="2:27" x14ac:dyDescent="0.25">
      <c r="B3592" s="5"/>
      <c r="C3592" s="2"/>
      <c r="D3592" s="3"/>
      <c r="G3592" s="3"/>
      <c r="I3592" s="1"/>
      <c r="J3592" s="1"/>
      <c r="K3592" s="2"/>
      <c r="Y3592" s="2"/>
      <c r="Z3592" s="2"/>
      <c r="AA3592" s="1"/>
    </row>
    <row r="3593" spans="2:27" x14ac:dyDescent="0.25">
      <c r="B3593" s="5"/>
      <c r="C3593" s="2"/>
      <c r="D3593" s="3"/>
      <c r="G3593" s="3"/>
      <c r="I3593" s="1"/>
      <c r="J3593" s="1"/>
      <c r="K3593" s="2"/>
      <c r="Y3593" s="2"/>
      <c r="Z3593" s="2"/>
      <c r="AA3593" s="1"/>
    </row>
    <row r="3594" spans="2:27" x14ac:dyDescent="0.25">
      <c r="B3594" s="5"/>
      <c r="C3594" s="2"/>
      <c r="D3594" s="3"/>
      <c r="E3594" s="3"/>
      <c r="F3594" s="3"/>
      <c r="G3594" s="3"/>
      <c r="I3594" s="1"/>
      <c r="J3594" s="1"/>
      <c r="K3594" s="2"/>
      <c r="Y3594" s="2"/>
      <c r="Z3594" s="2"/>
      <c r="AA3594" s="1"/>
    </row>
    <row r="3595" spans="2:27" x14ac:dyDescent="0.25">
      <c r="B3595" s="5"/>
      <c r="C3595" s="2"/>
      <c r="D3595" s="3"/>
      <c r="G3595" s="3"/>
      <c r="I3595" s="1"/>
      <c r="J3595" s="1"/>
      <c r="K3595" s="2"/>
      <c r="Y3595" s="2"/>
      <c r="Z3595" s="2"/>
      <c r="AA3595" s="1"/>
    </row>
    <row r="3596" spans="2:27" x14ac:dyDescent="0.25">
      <c r="B3596" s="5"/>
      <c r="C3596" s="2"/>
      <c r="D3596" s="3"/>
      <c r="G3596" s="3"/>
      <c r="I3596" s="1"/>
      <c r="J3596" s="1"/>
      <c r="K3596" s="2"/>
      <c r="Y3596" s="2"/>
      <c r="Z3596" s="2"/>
      <c r="AA3596" s="1"/>
    </row>
    <row r="3597" spans="2:27" x14ac:dyDescent="0.25">
      <c r="B3597" s="5"/>
      <c r="C3597" s="2"/>
      <c r="D3597" s="3"/>
      <c r="F3597" s="3"/>
      <c r="G3597" s="3"/>
      <c r="I3597" s="1"/>
      <c r="J3597" s="1"/>
      <c r="K3597" s="2"/>
      <c r="Y3597" s="2"/>
      <c r="Z3597" s="2"/>
      <c r="AA3597" s="1"/>
    </row>
    <row r="3598" spans="2:27" x14ac:dyDescent="0.25">
      <c r="B3598" s="5"/>
      <c r="C3598" s="2"/>
      <c r="D3598" s="3"/>
      <c r="G3598" s="3"/>
      <c r="I3598" s="1"/>
      <c r="J3598" s="1"/>
      <c r="K3598" s="2"/>
      <c r="Y3598" s="2"/>
      <c r="Z3598" s="2"/>
      <c r="AA3598" s="1"/>
    </row>
    <row r="3599" spans="2:27" x14ac:dyDescent="0.25">
      <c r="B3599" s="5"/>
      <c r="C3599" s="2"/>
      <c r="D3599" s="3"/>
      <c r="E3599" s="3"/>
      <c r="G3599" s="3"/>
      <c r="I3599" s="1"/>
      <c r="J3599" s="1"/>
      <c r="K3599" s="2"/>
      <c r="Y3599" s="2"/>
      <c r="Z3599" s="2"/>
      <c r="AA3599" s="1"/>
    </row>
    <row r="3600" spans="2:27" x14ac:dyDescent="0.25">
      <c r="B3600" s="5"/>
      <c r="C3600" s="2"/>
      <c r="D3600" s="3"/>
      <c r="G3600" s="3"/>
      <c r="I3600" s="1"/>
      <c r="J3600" s="1"/>
      <c r="K3600" s="2"/>
      <c r="Y3600" s="2"/>
      <c r="Z3600" s="2"/>
      <c r="AA3600" s="1"/>
    </row>
    <row r="3601" spans="2:27" x14ac:dyDescent="0.25">
      <c r="B3601" s="5"/>
      <c r="C3601" s="2"/>
      <c r="D3601" s="3"/>
      <c r="E3601" s="3"/>
      <c r="G3601" s="3"/>
      <c r="I3601" s="1"/>
      <c r="J3601" s="1"/>
      <c r="K3601" s="2"/>
      <c r="Y3601" s="2"/>
      <c r="Z3601" s="2"/>
      <c r="AA3601" s="1"/>
    </row>
    <row r="3602" spans="2:27" x14ac:dyDescent="0.25">
      <c r="B3602" s="5"/>
      <c r="C3602" s="2"/>
      <c r="D3602" s="3"/>
      <c r="E3602" s="3"/>
      <c r="G3602" s="3"/>
      <c r="I3602" s="1"/>
      <c r="J3602" s="1"/>
      <c r="K3602" s="2"/>
      <c r="Y3602" s="2"/>
      <c r="Z3602" s="2"/>
      <c r="AA3602" s="1"/>
    </row>
    <row r="3603" spans="2:27" x14ac:dyDescent="0.25">
      <c r="B3603" s="5"/>
      <c r="C3603" s="2"/>
      <c r="D3603" s="3"/>
      <c r="F3603" s="3"/>
      <c r="G3603" s="3"/>
      <c r="I3603" s="1"/>
      <c r="J3603" s="1"/>
      <c r="K3603" s="2"/>
      <c r="Y3603" s="2"/>
      <c r="Z3603" s="2"/>
      <c r="AA3603" s="1"/>
    </row>
    <row r="3604" spans="2:27" x14ac:dyDescent="0.25">
      <c r="B3604" s="5"/>
      <c r="C3604" s="2"/>
      <c r="D3604" s="3"/>
      <c r="F3604" s="3"/>
      <c r="G3604" s="3"/>
      <c r="I3604" s="1"/>
      <c r="J3604" s="1"/>
      <c r="K3604" s="2"/>
      <c r="Y3604" s="2"/>
      <c r="Z3604" s="2"/>
      <c r="AA3604" s="1"/>
    </row>
    <row r="3605" spans="2:27" x14ac:dyDescent="0.25">
      <c r="B3605" s="5"/>
      <c r="C3605" s="2"/>
      <c r="D3605" s="3"/>
      <c r="F3605" s="3"/>
      <c r="G3605" s="3"/>
      <c r="I3605" s="1"/>
      <c r="J3605" s="1"/>
      <c r="K3605" s="2"/>
      <c r="Y3605" s="2"/>
      <c r="Z3605" s="2"/>
      <c r="AA3605" s="1"/>
    </row>
    <row r="3606" spans="2:27" x14ac:dyDescent="0.25">
      <c r="B3606" s="5"/>
      <c r="C3606" s="2"/>
      <c r="D3606" s="3"/>
      <c r="G3606" s="3"/>
      <c r="I3606" s="1"/>
      <c r="J3606" s="1"/>
      <c r="K3606" s="2"/>
      <c r="Y3606" s="2"/>
      <c r="Z3606" s="2"/>
      <c r="AA3606" s="1"/>
    </row>
    <row r="3607" spans="2:27" x14ac:dyDescent="0.25">
      <c r="B3607" s="5"/>
      <c r="C3607" s="2"/>
      <c r="D3607" s="3"/>
      <c r="E3607" s="3"/>
      <c r="F3607" s="3"/>
      <c r="G3607" s="3"/>
      <c r="I3607" s="1"/>
      <c r="J3607" s="1"/>
      <c r="K3607" s="2"/>
      <c r="Y3607" s="2"/>
      <c r="Z3607" s="2"/>
      <c r="AA3607" s="1"/>
    </row>
    <row r="3608" spans="2:27" x14ac:dyDescent="0.25">
      <c r="B3608" s="5"/>
      <c r="C3608" s="2"/>
      <c r="D3608" s="3"/>
      <c r="G3608" s="3"/>
      <c r="I3608" s="1"/>
      <c r="J3608" s="1"/>
      <c r="K3608" s="2"/>
      <c r="Y3608" s="2"/>
      <c r="Z3608" s="2"/>
      <c r="AA3608" s="1"/>
    </row>
    <row r="3609" spans="2:27" x14ac:dyDescent="0.25">
      <c r="B3609" s="5"/>
      <c r="C3609" s="2"/>
      <c r="D3609" s="3"/>
      <c r="F3609" s="3"/>
      <c r="G3609" s="3"/>
      <c r="I3609" s="1"/>
      <c r="J3609" s="1"/>
      <c r="K3609" s="2"/>
      <c r="Y3609" s="2"/>
      <c r="Z3609" s="2"/>
      <c r="AA3609" s="1"/>
    </row>
    <row r="3610" spans="2:27" x14ac:dyDescent="0.25">
      <c r="B3610" s="5"/>
      <c r="C3610" s="2"/>
      <c r="D3610" s="3"/>
      <c r="E3610" s="3"/>
      <c r="F3610" s="3"/>
      <c r="G3610" s="3"/>
      <c r="I3610" s="1"/>
      <c r="J3610" s="1"/>
      <c r="K3610" s="2"/>
      <c r="Y3610" s="2"/>
      <c r="Z3610" s="2"/>
      <c r="AA3610" s="1"/>
    </row>
    <row r="3611" spans="2:27" x14ac:dyDescent="0.25">
      <c r="B3611" s="5"/>
      <c r="C3611" s="2"/>
      <c r="D3611" s="3"/>
      <c r="F3611" s="3"/>
      <c r="G3611" s="3"/>
      <c r="I3611" s="1"/>
      <c r="J3611" s="1"/>
      <c r="K3611" s="2"/>
      <c r="Y3611" s="2"/>
      <c r="Z3611" s="2"/>
      <c r="AA3611" s="1"/>
    </row>
    <row r="3612" spans="2:27" x14ac:dyDescent="0.25">
      <c r="B3612" s="5"/>
      <c r="C3612" s="2"/>
      <c r="D3612" s="3"/>
      <c r="E3612" s="3"/>
      <c r="F3612" s="3"/>
      <c r="G3612" s="3"/>
      <c r="I3612" s="1"/>
      <c r="J3612" s="1"/>
      <c r="K3612" s="2"/>
      <c r="Y3612" s="2"/>
      <c r="Z3612" s="2"/>
      <c r="AA3612" s="1"/>
    </row>
    <row r="3613" spans="2:27" x14ac:dyDescent="0.25">
      <c r="B3613" s="5"/>
      <c r="C3613" s="2"/>
      <c r="D3613" s="3"/>
      <c r="G3613" s="3"/>
      <c r="I3613" s="1"/>
      <c r="J3613" s="1"/>
      <c r="K3613" s="2"/>
      <c r="Y3613" s="2"/>
      <c r="Z3613" s="2"/>
      <c r="AA3613" s="1"/>
    </row>
    <row r="3614" spans="2:27" x14ac:dyDescent="0.25">
      <c r="B3614" s="5"/>
      <c r="C3614" s="2"/>
      <c r="D3614" s="3"/>
      <c r="E3614" s="3"/>
      <c r="G3614" s="3"/>
      <c r="I3614" s="1"/>
      <c r="J3614" s="1"/>
      <c r="K3614" s="2"/>
      <c r="Y3614" s="2"/>
      <c r="Z3614" s="2"/>
      <c r="AA3614" s="1"/>
    </row>
    <row r="3615" spans="2:27" x14ac:dyDescent="0.25">
      <c r="B3615" s="5"/>
      <c r="C3615" s="2"/>
      <c r="D3615" s="3"/>
      <c r="E3615" s="3"/>
      <c r="G3615" s="3"/>
      <c r="I3615" s="1"/>
      <c r="J3615" s="1"/>
      <c r="K3615" s="2"/>
      <c r="Y3615" s="2"/>
      <c r="Z3615" s="2"/>
      <c r="AA3615" s="1"/>
    </row>
    <row r="3616" spans="2:27" x14ac:dyDescent="0.25">
      <c r="B3616" s="5"/>
      <c r="C3616" s="2"/>
      <c r="D3616" s="3"/>
      <c r="E3616" s="3"/>
      <c r="G3616" s="3"/>
      <c r="I3616" s="1"/>
      <c r="J3616" s="1"/>
      <c r="K3616" s="2"/>
      <c r="Y3616" s="2"/>
      <c r="Z3616" s="2"/>
      <c r="AA3616" s="1"/>
    </row>
    <row r="3617" spans="2:27" x14ac:dyDescent="0.25">
      <c r="B3617" s="5"/>
      <c r="C3617" s="2"/>
      <c r="D3617" s="3"/>
      <c r="E3617" s="3"/>
      <c r="G3617" s="3"/>
      <c r="I3617" s="1"/>
      <c r="J3617" s="1"/>
      <c r="K3617" s="2"/>
      <c r="Y3617" s="2"/>
      <c r="Z3617" s="2"/>
      <c r="AA3617" s="1"/>
    </row>
    <row r="3618" spans="2:27" x14ac:dyDescent="0.25">
      <c r="B3618" s="5"/>
      <c r="C3618" s="2"/>
      <c r="D3618" s="3"/>
      <c r="E3618" s="3"/>
      <c r="G3618" s="3"/>
      <c r="I3618" s="1"/>
      <c r="J3618" s="1"/>
      <c r="K3618" s="2"/>
      <c r="Y3618" s="2"/>
      <c r="Z3618" s="2"/>
      <c r="AA3618" s="1"/>
    </row>
    <row r="3619" spans="2:27" x14ac:dyDescent="0.25">
      <c r="B3619" s="5"/>
      <c r="C3619" s="2"/>
      <c r="D3619" s="3"/>
      <c r="G3619" s="3"/>
      <c r="I3619" s="1"/>
      <c r="J3619" s="1"/>
      <c r="K3619" s="2"/>
      <c r="Y3619" s="2"/>
      <c r="Z3619" s="2"/>
      <c r="AA3619" s="1"/>
    </row>
    <row r="3620" spans="2:27" x14ac:dyDescent="0.25">
      <c r="B3620" s="5"/>
      <c r="C3620" s="2"/>
      <c r="D3620" s="3"/>
      <c r="G3620" s="3"/>
      <c r="I3620" s="1"/>
      <c r="J3620" s="1"/>
      <c r="K3620" s="2"/>
      <c r="Y3620" s="2"/>
      <c r="Z3620" s="2"/>
      <c r="AA3620" s="1"/>
    </row>
    <row r="3621" spans="2:27" x14ac:dyDescent="0.25">
      <c r="B3621" s="5"/>
      <c r="C3621" s="2"/>
      <c r="D3621" s="3"/>
      <c r="G3621" s="3"/>
      <c r="I3621" s="1"/>
      <c r="J3621" s="1"/>
      <c r="K3621" s="2"/>
      <c r="Y3621" s="2"/>
      <c r="Z3621" s="2"/>
      <c r="AA3621" s="1"/>
    </row>
    <row r="3622" spans="2:27" x14ac:dyDescent="0.25">
      <c r="B3622" s="5"/>
      <c r="C3622" s="2"/>
      <c r="D3622" s="3"/>
      <c r="E3622" s="3"/>
      <c r="G3622" s="3"/>
      <c r="I3622" s="1"/>
      <c r="J3622" s="1"/>
      <c r="K3622" s="2"/>
      <c r="Y3622" s="2"/>
      <c r="Z3622" s="2"/>
      <c r="AA3622" s="1"/>
    </row>
    <row r="3623" spans="2:27" x14ac:dyDescent="0.25">
      <c r="B3623" s="5"/>
      <c r="C3623" s="2"/>
      <c r="D3623" s="3"/>
      <c r="G3623" s="3"/>
      <c r="I3623" s="1"/>
      <c r="J3623" s="1"/>
      <c r="K3623" s="2"/>
      <c r="Y3623" s="2"/>
      <c r="Z3623" s="2"/>
      <c r="AA3623" s="1"/>
    </row>
    <row r="3624" spans="2:27" x14ac:dyDescent="0.25">
      <c r="B3624" s="5"/>
      <c r="C3624" s="2"/>
      <c r="D3624" s="3"/>
      <c r="E3624" s="3"/>
      <c r="F3624" s="3"/>
      <c r="G3624" s="3"/>
      <c r="I3624" s="1"/>
      <c r="J3624" s="1"/>
      <c r="K3624" s="2"/>
      <c r="Y3624" s="2"/>
      <c r="Z3624" s="2"/>
      <c r="AA3624" s="1"/>
    </row>
    <row r="3625" spans="2:27" x14ac:dyDescent="0.25">
      <c r="B3625" s="5"/>
      <c r="C3625" s="2"/>
      <c r="D3625" s="3"/>
      <c r="E3625" s="3"/>
      <c r="G3625" s="3"/>
      <c r="I3625" s="1"/>
      <c r="J3625" s="1"/>
      <c r="K3625" s="2"/>
      <c r="Y3625" s="2"/>
      <c r="Z3625" s="2"/>
      <c r="AA3625" s="1"/>
    </row>
    <row r="3626" spans="2:27" x14ac:dyDescent="0.25">
      <c r="B3626" s="5"/>
      <c r="C3626" s="2"/>
      <c r="D3626" s="3"/>
      <c r="F3626" s="3"/>
      <c r="G3626" s="3"/>
      <c r="I3626" s="1"/>
      <c r="J3626" s="1"/>
      <c r="K3626" s="2"/>
      <c r="Y3626" s="2"/>
      <c r="Z3626" s="2"/>
      <c r="AA3626" s="1"/>
    </row>
    <row r="3627" spans="2:27" x14ac:dyDescent="0.25">
      <c r="B3627" s="5"/>
      <c r="C3627" s="2"/>
      <c r="D3627" s="3"/>
      <c r="E3627" s="3"/>
      <c r="G3627" s="3"/>
      <c r="I3627" s="1"/>
      <c r="J3627" s="1"/>
      <c r="K3627" s="2"/>
      <c r="Y3627" s="2"/>
      <c r="Z3627" s="2"/>
      <c r="AA3627" s="1"/>
    </row>
    <row r="3628" spans="2:27" x14ac:dyDescent="0.25">
      <c r="B3628" s="5"/>
      <c r="C3628" s="2"/>
      <c r="D3628" s="3"/>
      <c r="G3628" s="3"/>
      <c r="I3628" s="1"/>
      <c r="J3628" s="1"/>
      <c r="K3628" s="2"/>
      <c r="Y3628" s="2"/>
      <c r="Z3628" s="2"/>
      <c r="AA3628" s="1"/>
    </row>
    <row r="3629" spans="2:27" x14ac:dyDescent="0.25">
      <c r="B3629" s="5"/>
      <c r="C3629" s="2"/>
      <c r="D3629" s="3"/>
      <c r="E3629" s="3"/>
      <c r="G3629" s="3"/>
      <c r="I3629" s="1"/>
      <c r="J3629" s="1"/>
      <c r="K3629" s="2"/>
      <c r="Y3629" s="2"/>
      <c r="Z3629" s="2"/>
      <c r="AA3629" s="1"/>
    </row>
    <row r="3630" spans="2:27" x14ac:dyDescent="0.25">
      <c r="B3630" s="5"/>
      <c r="C3630" s="2"/>
      <c r="D3630" s="3"/>
      <c r="G3630" s="3"/>
      <c r="I3630" s="1"/>
      <c r="J3630" s="1"/>
      <c r="K3630" s="2"/>
      <c r="Y3630" s="2"/>
      <c r="Z3630" s="2"/>
      <c r="AA3630" s="1"/>
    </row>
    <row r="3631" spans="2:27" x14ac:dyDescent="0.25">
      <c r="B3631" s="5"/>
      <c r="C3631" s="2"/>
      <c r="D3631" s="3"/>
      <c r="G3631" s="3"/>
      <c r="I3631" s="1"/>
      <c r="J3631" s="1"/>
      <c r="K3631" s="2"/>
      <c r="Y3631" s="2"/>
      <c r="Z3631" s="2"/>
      <c r="AA3631" s="1"/>
    </row>
    <row r="3632" spans="2:27" x14ac:dyDescent="0.25">
      <c r="B3632" s="5"/>
      <c r="C3632" s="2"/>
      <c r="D3632" s="3"/>
      <c r="E3632" s="3"/>
      <c r="G3632" s="3"/>
      <c r="I3632" s="1"/>
      <c r="J3632" s="1"/>
      <c r="K3632" s="2"/>
      <c r="Y3632" s="2"/>
      <c r="Z3632" s="2"/>
      <c r="AA3632" s="1"/>
    </row>
    <row r="3633" spans="2:27" x14ac:dyDescent="0.25">
      <c r="B3633" s="5"/>
      <c r="C3633" s="2"/>
      <c r="D3633" s="3"/>
      <c r="G3633" s="3"/>
      <c r="I3633" s="1"/>
      <c r="J3633" s="1"/>
      <c r="K3633" s="2"/>
      <c r="Y3633" s="2"/>
      <c r="Z3633" s="2"/>
      <c r="AA3633" s="1"/>
    </row>
    <row r="3634" spans="2:27" x14ac:dyDescent="0.25">
      <c r="B3634" s="5"/>
      <c r="C3634" s="2"/>
      <c r="D3634" s="3"/>
      <c r="G3634" s="3"/>
      <c r="I3634" s="1"/>
      <c r="J3634" s="1"/>
      <c r="K3634" s="2"/>
      <c r="Y3634" s="2"/>
      <c r="Z3634" s="2"/>
      <c r="AA3634" s="1"/>
    </row>
    <row r="3635" spans="2:27" x14ac:dyDescent="0.25">
      <c r="B3635" s="5"/>
      <c r="C3635" s="2"/>
      <c r="D3635" s="3"/>
      <c r="F3635" s="3"/>
      <c r="G3635" s="3"/>
      <c r="I3635" s="1"/>
      <c r="J3635" s="1"/>
      <c r="K3635" s="2"/>
      <c r="Y3635" s="2"/>
      <c r="Z3635" s="2"/>
      <c r="AA3635" s="1"/>
    </row>
    <row r="3636" spans="2:27" x14ac:dyDescent="0.25">
      <c r="B3636" s="5"/>
      <c r="C3636" s="2"/>
      <c r="D3636" s="3"/>
      <c r="G3636" s="3"/>
      <c r="I3636" s="1"/>
      <c r="J3636" s="1"/>
      <c r="K3636" s="2"/>
      <c r="Y3636" s="2"/>
      <c r="Z3636" s="2"/>
      <c r="AA3636" s="1"/>
    </row>
    <row r="3637" spans="2:27" x14ac:dyDescent="0.25">
      <c r="B3637" s="5"/>
      <c r="C3637" s="2"/>
      <c r="D3637" s="3"/>
      <c r="G3637" s="3"/>
      <c r="I3637" s="1"/>
      <c r="J3637" s="1"/>
      <c r="K3637" s="2"/>
      <c r="Y3637" s="2"/>
      <c r="Z3637" s="2"/>
      <c r="AA3637" s="1"/>
    </row>
    <row r="3638" spans="2:27" x14ac:dyDescent="0.25">
      <c r="B3638" s="5"/>
      <c r="C3638" s="2"/>
      <c r="D3638" s="3"/>
      <c r="G3638" s="3"/>
      <c r="I3638" s="1"/>
      <c r="J3638" s="1"/>
      <c r="K3638" s="2"/>
      <c r="Y3638" s="2"/>
      <c r="Z3638" s="2"/>
      <c r="AA3638" s="1"/>
    </row>
    <row r="3639" spans="2:27" x14ac:dyDescent="0.25">
      <c r="B3639" s="5"/>
      <c r="C3639" s="2"/>
      <c r="D3639" s="3"/>
      <c r="E3639" s="3"/>
      <c r="G3639" s="3"/>
      <c r="I3639" s="1"/>
      <c r="J3639" s="1"/>
      <c r="K3639" s="2"/>
      <c r="Y3639" s="2"/>
      <c r="Z3639" s="2"/>
      <c r="AA3639" s="1"/>
    </row>
    <row r="3640" spans="2:27" x14ac:dyDescent="0.25">
      <c r="B3640" s="5"/>
      <c r="C3640" s="2"/>
      <c r="D3640" s="3"/>
      <c r="F3640" s="3"/>
      <c r="G3640" s="3"/>
      <c r="I3640" s="1"/>
      <c r="J3640" s="1"/>
      <c r="K3640" s="2"/>
      <c r="Y3640" s="2"/>
      <c r="Z3640" s="2"/>
      <c r="AA3640" s="1"/>
    </row>
    <row r="3641" spans="2:27" x14ac:dyDescent="0.25">
      <c r="B3641" s="5"/>
      <c r="C3641" s="2"/>
      <c r="D3641" s="3"/>
      <c r="E3641" s="3"/>
      <c r="G3641" s="3"/>
      <c r="I3641" s="1"/>
      <c r="J3641" s="1"/>
      <c r="K3641" s="2"/>
      <c r="Y3641" s="2"/>
      <c r="Z3641" s="2"/>
      <c r="AA3641" s="1"/>
    </row>
    <row r="3642" spans="2:27" x14ac:dyDescent="0.25">
      <c r="B3642" s="5"/>
      <c r="C3642" s="2"/>
      <c r="D3642" s="3"/>
      <c r="E3642" s="3"/>
      <c r="G3642" s="3"/>
      <c r="I3642" s="1"/>
      <c r="J3642" s="1"/>
      <c r="K3642" s="2"/>
      <c r="Y3642" s="2"/>
      <c r="Z3642" s="2"/>
      <c r="AA3642" s="1"/>
    </row>
    <row r="3643" spans="2:27" x14ac:dyDescent="0.25">
      <c r="B3643" s="5"/>
      <c r="C3643" s="2"/>
      <c r="D3643" s="3"/>
      <c r="E3643" s="3"/>
      <c r="G3643" s="3"/>
      <c r="I3643" s="1"/>
      <c r="J3643" s="1"/>
      <c r="K3643" s="2"/>
      <c r="Y3643" s="2"/>
      <c r="Z3643" s="2"/>
      <c r="AA3643" s="1"/>
    </row>
    <row r="3644" spans="2:27" x14ac:dyDescent="0.25">
      <c r="B3644" s="5"/>
      <c r="C3644" s="2"/>
      <c r="D3644" s="3"/>
      <c r="E3644" s="3"/>
      <c r="G3644" s="3"/>
      <c r="I3644" s="1"/>
      <c r="J3644" s="1"/>
      <c r="K3644" s="2"/>
      <c r="Y3644" s="2"/>
      <c r="Z3644" s="2"/>
      <c r="AA3644" s="1"/>
    </row>
    <row r="3645" spans="2:27" x14ac:dyDescent="0.25">
      <c r="B3645" s="5"/>
      <c r="C3645" s="2"/>
      <c r="D3645" s="3"/>
      <c r="E3645" s="3"/>
      <c r="F3645" s="3"/>
      <c r="G3645" s="3"/>
      <c r="I3645" s="1"/>
      <c r="J3645" s="1"/>
      <c r="K3645" s="2"/>
      <c r="Y3645" s="2"/>
      <c r="Z3645" s="2"/>
      <c r="AA3645" s="1"/>
    </row>
    <row r="3646" spans="2:27" x14ac:dyDescent="0.25">
      <c r="B3646" s="5"/>
      <c r="C3646" s="2"/>
      <c r="D3646" s="3"/>
      <c r="F3646" s="3"/>
      <c r="G3646" s="3"/>
      <c r="I3646" s="1"/>
      <c r="J3646" s="1"/>
      <c r="K3646" s="2"/>
      <c r="Y3646" s="2"/>
      <c r="Z3646" s="2"/>
      <c r="AA3646" s="1"/>
    </row>
    <row r="3647" spans="2:27" x14ac:dyDescent="0.25">
      <c r="B3647" s="5"/>
      <c r="C3647" s="2"/>
      <c r="D3647" s="3"/>
      <c r="G3647" s="3"/>
      <c r="I3647" s="1"/>
      <c r="J3647" s="1"/>
      <c r="K3647" s="2"/>
      <c r="Y3647" s="2"/>
      <c r="Z3647" s="2"/>
      <c r="AA3647" s="1"/>
    </row>
    <row r="3648" spans="2:27" x14ac:dyDescent="0.25">
      <c r="B3648" s="5"/>
      <c r="C3648" s="2"/>
      <c r="D3648" s="3"/>
      <c r="G3648" s="3"/>
      <c r="I3648" s="1"/>
      <c r="J3648" s="1"/>
      <c r="K3648" s="2"/>
      <c r="Y3648" s="2"/>
      <c r="Z3648" s="2"/>
      <c r="AA3648" s="1"/>
    </row>
    <row r="3649" spans="2:27" x14ac:dyDescent="0.25">
      <c r="B3649" s="5"/>
      <c r="C3649" s="2"/>
      <c r="D3649" s="3"/>
      <c r="F3649" s="3"/>
      <c r="G3649" s="3"/>
      <c r="I3649" s="1"/>
      <c r="J3649" s="1"/>
      <c r="K3649" s="2"/>
      <c r="Y3649" s="2"/>
      <c r="Z3649" s="2"/>
      <c r="AA3649" s="1"/>
    </row>
    <row r="3650" spans="2:27" x14ac:dyDescent="0.25">
      <c r="B3650" s="5"/>
      <c r="C3650" s="2"/>
      <c r="D3650" s="3"/>
      <c r="E3650" s="3"/>
      <c r="G3650" s="3"/>
      <c r="I3650" s="1"/>
      <c r="J3650" s="1"/>
      <c r="K3650" s="2"/>
      <c r="Y3650" s="2"/>
      <c r="Z3650" s="2"/>
      <c r="AA3650" s="1"/>
    </row>
    <row r="3651" spans="2:27" x14ac:dyDescent="0.25">
      <c r="B3651" s="5"/>
      <c r="C3651" s="2"/>
      <c r="D3651" s="3"/>
      <c r="G3651" s="3"/>
      <c r="I3651" s="1"/>
      <c r="J3651" s="1"/>
      <c r="K3651" s="2"/>
      <c r="Y3651" s="2"/>
      <c r="Z3651" s="2"/>
      <c r="AA3651" s="1"/>
    </row>
    <row r="3652" spans="2:27" x14ac:dyDescent="0.25">
      <c r="B3652" s="5"/>
      <c r="C3652" s="2"/>
      <c r="D3652" s="3"/>
      <c r="E3652" s="3"/>
      <c r="F3652" s="3"/>
      <c r="G3652" s="3"/>
      <c r="I3652" s="1"/>
      <c r="J3652" s="1"/>
      <c r="K3652" s="2"/>
      <c r="Y3652" s="2"/>
      <c r="Z3652" s="2"/>
      <c r="AA3652" s="1"/>
    </row>
    <row r="3653" spans="2:27" x14ac:dyDescent="0.25">
      <c r="B3653" s="5"/>
      <c r="C3653" s="2"/>
      <c r="D3653" s="3"/>
      <c r="F3653" s="3"/>
      <c r="G3653" s="3"/>
      <c r="I3653" s="1"/>
      <c r="J3653" s="1"/>
      <c r="K3653" s="2"/>
      <c r="Y3653" s="2"/>
      <c r="Z3653" s="2"/>
      <c r="AA3653" s="1"/>
    </row>
    <row r="3654" spans="2:27" x14ac:dyDescent="0.25">
      <c r="B3654" s="5"/>
      <c r="C3654" s="2"/>
      <c r="D3654" s="3"/>
      <c r="E3654" s="3"/>
      <c r="F3654" s="3"/>
      <c r="G3654" s="3"/>
      <c r="I3654" s="1"/>
      <c r="J3654" s="1"/>
      <c r="K3654" s="2"/>
      <c r="Y3654" s="2"/>
      <c r="Z3654" s="2"/>
      <c r="AA3654" s="1"/>
    </row>
    <row r="3655" spans="2:27" x14ac:dyDescent="0.25">
      <c r="B3655" s="5"/>
      <c r="C3655" s="2"/>
      <c r="D3655" s="3"/>
      <c r="G3655" s="3"/>
      <c r="I3655" s="1"/>
      <c r="J3655" s="1"/>
      <c r="K3655" s="2"/>
      <c r="Y3655" s="2"/>
      <c r="Z3655" s="2"/>
      <c r="AA3655" s="1"/>
    </row>
    <row r="3656" spans="2:27" x14ac:dyDescent="0.25">
      <c r="B3656" s="5"/>
      <c r="C3656" s="2"/>
      <c r="D3656" s="3"/>
      <c r="G3656" s="3"/>
      <c r="I3656" s="1"/>
      <c r="J3656" s="1"/>
      <c r="K3656" s="2"/>
      <c r="Y3656" s="2"/>
      <c r="Z3656" s="2"/>
      <c r="AA3656" s="1"/>
    </row>
    <row r="3657" spans="2:27" x14ac:dyDescent="0.25">
      <c r="B3657" s="5"/>
      <c r="C3657" s="2"/>
      <c r="D3657" s="3"/>
      <c r="E3657" s="3"/>
      <c r="G3657" s="3"/>
      <c r="I3657" s="1"/>
      <c r="J3657" s="1"/>
      <c r="K3657" s="2"/>
      <c r="Y3657" s="2"/>
      <c r="Z3657" s="2"/>
      <c r="AA3657" s="1"/>
    </row>
    <row r="3658" spans="2:27" x14ac:dyDescent="0.25">
      <c r="B3658" s="5"/>
      <c r="C3658" s="2"/>
      <c r="D3658" s="3"/>
      <c r="E3658" s="3"/>
      <c r="G3658" s="3"/>
      <c r="I3658" s="1"/>
      <c r="J3658" s="1"/>
      <c r="K3658" s="2"/>
      <c r="Y3658" s="2"/>
      <c r="Z3658" s="2"/>
      <c r="AA3658" s="1"/>
    </row>
    <row r="3659" spans="2:27" x14ac:dyDescent="0.25">
      <c r="B3659" s="5"/>
      <c r="C3659" s="2"/>
      <c r="D3659" s="3"/>
      <c r="F3659" s="3"/>
      <c r="G3659" s="3"/>
      <c r="I3659" s="1"/>
      <c r="J3659" s="1"/>
      <c r="K3659" s="2"/>
      <c r="Y3659" s="2"/>
      <c r="Z3659" s="2"/>
      <c r="AA3659" s="1"/>
    </row>
    <row r="3660" spans="2:27" x14ac:dyDescent="0.25">
      <c r="B3660" s="5"/>
      <c r="C3660" s="2"/>
      <c r="D3660" s="3"/>
      <c r="E3660" s="3"/>
      <c r="G3660" s="3"/>
      <c r="I3660" s="1"/>
      <c r="J3660" s="1"/>
      <c r="K3660" s="2"/>
      <c r="Y3660" s="2"/>
      <c r="Z3660" s="2"/>
      <c r="AA3660" s="1"/>
    </row>
    <row r="3661" spans="2:27" x14ac:dyDescent="0.25">
      <c r="B3661" s="5"/>
      <c r="C3661" s="2"/>
      <c r="D3661" s="3"/>
      <c r="F3661" s="3"/>
      <c r="G3661" s="3"/>
      <c r="I3661" s="1"/>
      <c r="J3661" s="1"/>
      <c r="K3661" s="2"/>
      <c r="Y3661" s="2"/>
      <c r="Z3661" s="2"/>
      <c r="AA3661" s="1"/>
    </row>
    <row r="3662" spans="2:27" x14ac:dyDescent="0.25">
      <c r="B3662" s="5"/>
      <c r="C3662" s="2"/>
      <c r="D3662" s="3"/>
      <c r="F3662" s="3"/>
      <c r="G3662" s="3"/>
      <c r="I3662" s="1"/>
      <c r="J3662" s="1"/>
      <c r="K3662" s="2"/>
      <c r="Y3662" s="2"/>
      <c r="Z3662" s="2"/>
      <c r="AA3662" s="1"/>
    </row>
    <row r="3663" spans="2:27" x14ac:dyDescent="0.25">
      <c r="B3663" s="5"/>
      <c r="C3663" s="2"/>
      <c r="D3663" s="3"/>
      <c r="G3663" s="3"/>
      <c r="I3663" s="1"/>
      <c r="J3663" s="1"/>
      <c r="K3663" s="2"/>
      <c r="Y3663" s="2"/>
      <c r="Z3663" s="2"/>
      <c r="AA3663" s="1"/>
    </row>
    <row r="3664" spans="2:27" x14ac:dyDescent="0.25">
      <c r="B3664" s="5"/>
      <c r="C3664" s="2"/>
      <c r="D3664" s="3"/>
      <c r="G3664" s="3"/>
      <c r="I3664" s="1"/>
      <c r="J3664" s="1"/>
      <c r="K3664" s="2"/>
      <c r="Y3664" s="2"/>
      <c r="Z3664" s="2"/>
      <c r="AA3664" s="1"/>
    </row>
    <row r="3665" spans="2:27" x14ac:dyDescent="0.25">
      <c r="B3665" s="5"/>
      <c r="C3665" s="2"/>
      <c r="D3665" s="3"/>
      <c r="E3665" s="3"/>
      <c r="F3665" s="3"/>
      <c r="G3665" s="3"/>
      <c r="I3665" s="1"/>
      <c r="J3665" s="1"/>
      <c r="K3665" s="2"/>
      <c r="Y3665" s="2"/>
      <c r="Z3665" s="2"/>
      <c r="AA3665" s="1"/>
    </row>
    <row r="3666" spans="2:27" x14ac:dyDescent="0.25">
      <c r="B3666" s="5"/>
      <c r="C3666" s="2"/>
      <c r="D3666" s="3"/>
      <c r="G3666" s="3"/>
      <c r="I3666" s="1"/>
      <c r="J3666" s="1"/>
      <c r="K3666" s="2"/>
      <c r="Y3666" s="2"/>
      <c r="Z3666" s="2"/>
      <c r="AA3666" s="1"/>
    </row>
    <row r="3667" spans="2:27" x14ac:dyDescent="0.25">
      <c r="B3667" s="5"/>
      <c r="C3667" s="2"/>
      <c r="D3667" s="3"/>
      <c r="G3667" s="3"/>
      <c r="I3667" s="1"/>
      <c r="J3667" s="1"/>
      <c r="K3667" s="2"/>
      <c r="Y3667" s="2"/>
      <c r="Z3667" s="2"/>
      <c r="AA3667" s="1"/>
    </row>
    <row r="3668" spans="2:27" x14ac:dyDescent="0.25">
      <c r="B3668" s="5"/>
      <c r="C3668" s="2"/>
      <c r="D3668" s="3"/>
      <c r="G3668" s="3"/>
      <c r="I3668" s="1"/>
      <c r="J3668" s="1"/>
      <c r="K3668" s="2"/>
      <c r="Y3668" s="2"/>
      <c r="Z3668" s="2"/>
      <c r="AA3668" s="1"/>
    </row>
    <row r="3669" spans="2:27" x14ac:dyDescent="0.25">
      <c r="B3669" s="5"/>
      <c r="C3669" s="2"/>
      <c r="D3669" s="3"/>
      <c r="E3669" s="3"/>
      <c r="G3669" s="3"/>
      <c r="I3669" s="1"/>
      <c r="J3669" s="1"/>
      <c r="K3669" s="2"/>
      <c r="Y3669" s="2"/>
      <c r="Z3669" s="2"/>
      <c r="AA3669" s="1"/>
    </row>
    <row r="3670" spans="2:27" x14ac:dyDescent="0.25">
      <c r="B3670" s="5"/>
      <c r="C3670" s="2"/>
      <c r="D3670" s="3"/>
      <c r="G3670" s="3"/>
      <c r="I3670" s="1"/>
      <c r="J3670" s="1"/>
      <c r="K3670" s="2"/>
      <c r="Y3670" s="2"/>
      <c r="Z3670" s="2"/>
      <c r="AA3670" s="1"/>
    </row>
    <row r="3671" spans="2:27" x14ac:dyDescent="0.25">
      <c r="B3671" s="5"/>
      <c r="C3671" s="2"/>
      <c r="D3671" s="3"/>
      <c r="E3671" s="3"/>
      <c r="F3671" s="3"/>
      <c r="G3671" s="3"/>
      <c r="I3671" s="1"/>
      <c r="J3671" s="1"/>
      <c r="K3671" s="2"/>
      <c r="Y3671" s="2"/>
      <c r="Z3671" s="2"/>
      <c r="AA3671" s="1"/>
    </row>
    <row r="3672" spans="2:27" x14ac:dyDescent="0.25">
      <c r="B3672" s="5"/>
      <c r="C3672" s="2"/>
      <c r="D3672" s="3"/>
      <c r="E3672" s="3"/>
      <c r="F3672" s="3"/>
      <c r="G3672" s="3"/>
      <c r="I3672" s="1"/>
      <c r="J3672" s="1"/>
      <c r="K3672" s="2"/>
      <c r="Y3672" s="2"/>
      <c r="Z3672" s="2"/>
      <c r="AA3672" s="1"/>
    </row>
    <row r="3673" spans="2:27" x14ac:dyDescent="0.25">
      <c r="B3673" s="5"/>
      <c r="C3673" s="2"/>
      <c r="D3673" s="3"/>
      <c r="F3673" s="3"/>
      <c r="G3673" s="3"/>
      <c r="I3673" s="1"/>
      <c r="J3673" s="1"/>
      <c r="K3673" s="2"/>
      <c r="Y3673" s="2"/>
      <c r="Z3673" s="2"/>
      <c r="AA3673" s="1"/>
    </row>
    <row r="3674" spans="2:27" x14ac:dyDescent="0.25">
      <c r="B3674" s="5"/>
      <c r="C3674" s="2"/>
      <c r="D3674" s="3"/>
      <c r="E3674" s="3"/>
      <c r="G3674" s="3"/>
      <c r="I3674" s="1"/>
      <c r="J3674" s="1"/>
      <c r="K3674" s="2"/>
      <c r="Y3674" s="2"/>
      <c r="Z3674" s="2"/>
      <c r="AA3674" s="1"/>
    </row>
    <row r="3675" spans="2:27" x14ac:dyDescent="0.25">
      <c r="B3675" s="5"/>
      <c r="C3675" s="2"/>
      <c r="D3675" s="3"/>
      <c r="E3675" s="3"/>
      <c r="F3675" s="3"/>
      <c r="G3675" s="3"/>
      <c r="I3675" s="1"/>
      <c r="J3675" s="1"/>
      <c r="K3675" s="2"/>
      <c r="Y3675" s="2"/>
      <c r="Z3675" s="2"/>
      <c r="AA3675" s="1"/>
    </row>
    <row r="3676" spans="2:27" x14ac:dyDescent="0.25">
      <c r="B3676" s="5"/>
      <c r="C3676" s="2"/>
      <c r="D3676" s="3"/>
      <c r="E3676" s="3"/>
      <c r="G3676" s="3"/>
      <c r="I3676" s="1"/>
      <c r="J3676" s="1"/>
      <c r="K3676" s="2"/>
      <c r="Y3676" s="2"/>
      <c r="Z3676" s="2"/>
      <c r="AA3676" s="1"/>
    </row>
    <row r="3677" spans="2:27" x14ac:dyDescent="0.25">
      <c r="B3677" s="5"/>
      <c r="C3677" s="2"/>
      <c r="D3677" s="3"/>
      <c r="G3677" s="3"/>
      <c r="I3677" s="1"/>
      <c r="J3677" s="1"/>
      <c r="K3677" s="2"/>
      <c r="Y3677" s="2"/>
      <c r="Z3677" s="2"/>
      <c r="AA3677" s="1"/>
    </row>
    <row r="3678" spans="2:27" x14ac:dyDescent="0.25">
      <c r="B3678" s="5"/>
      <c r="C3678" s="2"/>
      <c r="D3678" s="3"/>
      <c r="F3678" s="3"/>
      <c r="G3678" s="3"/>
      <c r="I3678" s="1"/>
      <c r="J3678" s="1"/>
      <c r="K3678" s="2"/>
      <c r="Y3678" s="2"/>
      <c r="Z3678" s="2"/>
      <c r="AA3678" s="1"/>
    </row>
    <row r="3679" spans="2:27" x14ac:dyDescent="0.25">
      <c r="B3679" s="5"/>
      <c r="C3679" s="2"/>
      <c r="D3679" s="3"/>
      <c r="E3679" s="3"/>
      <c r="G3679" s="3"/>
      <c r="I3679" s="1"/>
      <c r="J3679" s="1"/>
      <c r="K3679" s="2"/>
      <c r="Y3679" s="2"/>
      <c r="Z3679" s="2"/>
      <c r="AA3679" s="1"/>
    </row>
    <row r="3680" spans="2:27" x14ac:dyDescent="0.25">
      <c r="B3680" s="5"/>
      <c r="C3680" s="2"/>
      <c r="D3680" s="3"/>
      <c r="E3680" s="3"/>
      <c r="G3680" s="3"/>
      <c r="I3680" s="1"/>
      <c r="J3680" s="1"/>
      <c r="K3680" s="2"/>
      <c r="Y3680" s="2"/>
      <c r="Z3680" s="2"/>
      <c r="AA3680" s="1"/>
    </row>
    <row r="3681" spans="2:27" x14ac:dyDescent="0.25">
      <c r="B3681" s="5"/>
      <c r="C3681" s="2"/>
      <c r="D3681" s="3"/>
      <c r="E3681" s="3"/>
      <c r="F3681" s="3"/>
      <c r="G3681" s="3"/>
      <c r="I3681" s="1"/>
      <c r="J3681" s="1"/>
      <c r="K3681" s="2"/>
      <c r="Y3681" s="2"/>
      <c r="Z3681" s="2"/>
      <c r="AA3681" s="1"/>
    </row>
    <row r="3682" spans="2:27" x14ac:dyDescent="0.25">
      <c r="B3682" s="5"/>
      <c r="C3682" s="2"/>
      <c r="D3682" s="3"/>
      <c r="G3682" s="3"/>
      <c r="I3682" s="1"/>
      <c r="J3682" s="1"/>
      <c r="K3682" s="2"/>
      <c r="Y3682" s="2"/>
      <c r="Z3682" s="2"/>
      <c r="AA3682" s="1"/>
    </row>
    <row r="3683" spans="2:27" x14ac:dyDescent="0.25">
      <c r="B3683" s="5"/>
      <c r="C3683" s="2"/>
      <c r="D3683" s="3"/>
      <c r="E3683" s="3"/>
      <c r="G3683" s="3"/>
      <c r="I3683" s="1"/>
      <c r="J3683" s="1"/>
      <c r="K3683" s="2"/>
      <c r="Y3683" s="2"/>
      <c r="Z3683" s="2"/>
      <c r="AA3683" s="1"/>
    </row>
    <row r="3684" spans="2:27" x14ac:dyDescent="0.25">
      <c r="B3684" s="5"/>
      <c r="C3684" s="2"/>
      <c r="D3684" s="3"/>
      <c r="G3684" s="3"/>
      <c r="I3684" s="1"/>
      <c r="J3684" s="1"/>
      <c r="K3684" s="2"/>
      <c r="Y3684" s="2"/>
      <c r="Z3684" s="2"/>
      <c r="AA3684" s="1"/>
    </row>
    <row r="3685" spans="2:27" x14ac:dyDescent="0.25">
      <c r="B3685" s="5"/>
      <c r="C3685" s="2"/>
      <c r="D3685" s="3"/>
      <c r="E3685" s="3"/>
      <c r="G3685" s="3"/>
      <c r="I3685" s="1"/>
      <c r="J3685" s="1"/>
      <c r="K3685" s="2"/>
      <c r="Y3685" s="2"/>
      <c r="Z3685" s="2"/>
      <c r="AA3685" s="1"/>
    </row>
    <row r="3686" spans="2:27" x14ac:dyDescent="0.25">
      <c r="B3686" s="5"/>
      <c r="C3686" s="2"/>
      <c r="D3686" s="3"/>
      <c r="E3686" s="3"/>
      <c r="G3686" s="3"/>
      <c r="I3686" s="1"/>
      <c r="J3686" s="1"/>
      <c r="K3686" s="2"/>
      <c r="Y3686" s="2"/>
      <c r="Z3686" s="2"/>
      <c r="AA3686" s="1"/>
    </row>
    <row r="3687" spans="2:27" x14ac:dyDescent="0.25">
      <c r="B3687" s="5"/>
      <c r="C3687" s="2"/>
      <c r="D3687" s="3"/>
      <c r="E3687" s="3"/>
      <c r="G3687" s="3"/>
      <c r="I3687" s="1"/>
      <c r="J3687" s="1"/>
      <c r="K3687" s="2"/>
      <c r="Y3687" s="2"/>
      <c r="Z3687" s="2"/>
      <c r="AA3687" s="1"/>
    </row>
    <row r="3688" spans="2:27" x14ac:dyDescent="0.25">
      <c r="B3688" s="5"/>
      <c r="C3688" s="2"/>
      <c r="D3688" s="3"/>
      <c r="G3688" s="3"/>
      <c r="I3688" s="1"/>
      <c r="J3688" s="1"/>
      <c r="K3688" s="2"/>
      <c r="Y3688" s="2"/>
      <c r="Z3688" s="2"/>
      <c r="AA3688" s="1"/>
    </row>
    <row r="3689" spans="2:27" x14ac:dyDescent="0.25">
      <c r="B3689" s="5"/>
      <c r="C3689" s="2"/>
      <c r="D3689" s="3"/>
      <c r="G3689" s="3"/>
      <c r="I3689" s="1"/>
      <c r="J3689" s="1"/>
      <c r="K3689" s="2"/>
      <c r="Y3689" s="2"/>
      <c r="Z3689" s="2"/>
      <c r="AA3689" s="1"/>
    </row>
    <row r="3690" spans="2:27" x14ac:dyDescent="0.25">
      <c r="B3690" s="5"/>
      <c r="C3690" s="2"/>
      <c r="D3690" s="3"/>
      <c r="G3690" s="3"/>
      <c r="I3690" s="1"/>
      <c r="J3690" s="1"/>
      <c r="K3690" s="2"/>
      <c r="Y3690" s="2"/>
      <c r="Z3690" s="2"/>
      <c r="AA3690" s="1"/>
    </row>
    <row r="3691" spans="2:27" x14ac:dyDescent="0.25">
      <c r="B3691" s="5"/>
      <c r="C3691" s="2"/>
      <c r="D3691" s="3"/>
      <c r="E3691" s="3"/>
      <c r="G3691" s="3"/>
      <c r="I3691" s="1"/>
      <c r="J3691" s="1"/>
      <c r="K3691" s="2"/>
      <c r="Y3691" s="2"/>
      <c r="Z3691" s="2"/>
      <c r="AA3691" s="1"/>
    </row>
    <row r="3692" spans="2:27" x14ac:dyDescent="0.25">
      <c r="B3692" s="5"/>
      <c r="C3692" s="2"/>
      <c r="D3692" s="3"/>
      <c r="G3692" s="3"/>
      <c r="I3692" s="1"/>
      <c r="J3692" s="1"/>
      <c r="K3692" s="2"/>
      <c r="Y3692" s="2"/>
      <c r="Z3692" s="2"/>
      <c r="AA3692" s="1"/>
    </row>
    <row r="3693" spans="2:27" x14ac:dyDescent="0.25">
      <c r="B3693" s="5"/>
      <c r="C3693" s="2"/>
      <c r="D3693" s="3"/>
      <c r="G3693" s="3"/>
      <c r="I3693" s="1"/>
      <c r="J3693" s="1"/>
      <c r="K3693" s="2"/>
      <c r="Y3693" s="2"/>
      <c r="Z3693" s="2"/>
      <c r="AA3693" s="1"/>
    </row>
    <row r="3694" spans="2:27" x14ac:dyDescent="0.25">
      <c r="B3694" s="5"/>
      <c r="C3694" s="2"/>
      <c r="D3694" s="3"/>
      <c r="G3694" s="3"/>
      <c r="I3694" s="1"/>
      <c r="J3694" s="1"/>
      <c r="K3694" s="2"/>
      <c r="Y3694" s="2"/>
      <c r="Z3694" s="2"/>
      <c r="AA3694" s="1"/>
    </row>
    <row r="3695" spans="2:27" x14ac:dyDescent="0.25">
      <c r="B3695" s="5"/>
      <c r="C3695" s="2"/>
      <c r="D3695" s="3"/>
      <c r="E3695" s="3"/>
      <c r="G3695" s="3"/>
      <c r="I3695" s="1"/>
      <c r="J3695" s="1"/>
      <c r="K3695" s="2"/>
      <c r="Y3695" s="2"/>
      <c r="Z3695" s="2"/>
      <c r="AA3695" s="1"/>
    </row>
    <row r="3696" spans="2:27" x14ac:dyDescent="0.25">
      <c r="B3696" s="5"/>
      <c r="C3696" s="2"/>
      <c r="D3696" s="3"/>
      <c r="E3696" s="3"/>
      <c r="G3696" s="3"/>
      <c r="I3696" s="1"/>
      <c r="J3696" s="1"/>
      <c r="K3696" s="2"/>
      <c r="Y3696" s="2"/>
      <c r="Z3696" s="2"/>
      <c r="AA3696" s="1"/>
    </row>
    <row r="3697" spans="2:27" x14ac:dyDescent="0.25">
      <c r="B3697" s="5"/>
      <c r="C3697" s="2"/>
      <c r="D3697" s="3"/>
      <c r="E3697" s="3"/>
      <c r="G3697" s="3"/>
      <c r="I3697" s="1"/>
      <c r="J3697" s="1"/>
      <c r="K3697" s="2"/>
      <c r="Y3697" s="2"/>
      <c r="Z3697" s="2"/>
      <c r="AA3697" s="1"/>
    </row>
    <row r="3698" spans="2:27" x14ac:dyDescent="0.25">
      <c r="B3698" s="5"/>
      <c r="C3698" s="2"/>
      <c r="D3698" s="3"/>
      <c r="E3698" s="3"/>
      <c r="G3698" s="3"/>
      <c r="I3698" s="1"/>
      <c r="J3698" s="1"/>
      <c r="K3698" s="2"/>
      <c r="Y3698" s="2"/>
      <c r="Z3698" s="2"/>
      <c r="AA3698" s="1"/>
    </row>
    <row r="3699" spans="2:27" x14ac:dyDescent="0.25">
      <c r="B3699" s="5"/>
      <c r="C3699" s="2"/>
      <c r="D3699" s="3"/>
      <c r="E3699" s="3"/>
      <c r="G3699" s="3"/>
      <c r="I3699" s="1"/>
      <c r="J3699" s="1"/>
      <c r="K3699" s="2"/>
      <c r="Y3699" s="2"/>
      <c r="Z3699" s="2"/>
      <c r="AA3699" s="1"/>
    </row>
    <row r="3700" spans="2:27" x14ac:dyDescent="0.25">
      <c r="B3700" s="5"/>
      <c r="C3700" s="2"/>
      <c r="D3700" s="3"/>
      <c r="E3700" s="3"/>
      <c r="G3700" s="3"/>
      <c r="I3700" s="1"/>
      <c r="J3700" s="1"/>
      <c r="K3700" s="2"/>
      <c r="Y3700" s="2"/>
      <c r="Z3700" s="2"/>
      <c r="AA3700" s="1"/>
    </row>
    <row r="3701" spans="2:27" x14ac:dyDescent="0.25">
      <c r="B3701" s="5"/>
      <c r="C3701" s="2"/>
      <c r="D3701" s="3"/>
      <c r="G3701" s="3"/>
      <c r="I3701" s="1"/>
      <c r="J3701" s="1"/>
      <c r="K3701" s="2"/>
      <c r="Y3701" s="2"/>
      <c r="Z3701" s="2"/>
      <c r="AA3701" s="1"/>
    </row>
    <row r="3702" spans="2:27" x14ac:dyDescent="0.25">
      <c r="B3702" s="5"/>
      <c r="C3702" s="2"/>
      <c r="D3702" s="3"/>
      <c r="G3702" s="3"/>
      <c r="I3702" s="1"/>
      <c r="J3702" s="1"/>
      <c r="K3702" s="2"/>
      <c r="Y3702" s="2"/>
      <c r="Z3702" s="2"/>
      <c r="AA3702" s="1"/>
    </row>
    <row r="3703" spans="2:27" x14ac:dyDescent="0.25">
      <c r="B3703" s="5"/>
      <c r="C3703" s="2"/>
      <c r="D3703" s="3"/>
      <c r="E3703" s="3"/>
      <c r="G3703" s="3"/>
      <c r="I3703" s="1"/>
      <c r="J3703" s="1"/>
      <c r="K3703" s="2"/>
      <c r="Y3703" s="2"/>
      <c r="Z3703" s="2"/>
      <c r="AA3703" s="1"/>
    </row>
    <row r="3704" spans="2:27" x14ac:dyDescent="0.25">
      <c r="B3704" s="5"/>
      <c r="C3704" s="2"/>
      <c r="D3704" s="3"/>
      <c r="G3704" s="3"/>
      <c r="I3704" s="1"/>
      <c r="J3704" s="1"/>
      <c r="K3704" s="2"/>
      <c r="Y3704" s="2"/>
      <c r="Z3704" s="2"/>
      <c r="AA3704" s="1"/>
    </row>
    <row r="3705" spans="2:27" x14ac:dyDescent="0.25">
      <c r="B3705" s="5"/>
      <c r="C3705" s="2"/>
      <c r="D3705" s="3"/>
      <c r="G3705" s="3"/>
      <c r="I3705" s="1"/>
      <c r="J3705" s="1"/>
      <c r="K3705" s="2"/>
      <c r="Y3705" s="2"/>
      <c r="Z3705" s="2"/>
      <c r="AA3705" s="1"/>
    </row>
    <row r="3706" spans="2:27" x14ac:dyDescent="0.25">
      <c r="B3706" s="5"/>
      <c r="C3706" s="2"/>
      <c r="D3706" s="3"/>
      <c r="F3706" s="3"/>
      <c r="G3706" s="3"/>
      <c r="I3706" s="1"/>
      <c r="J3706" s="1"/>
      <c r="K3706" s="2"/>
      <c r="Y3706" s="2"/>
      <c r="Z3706" s="2"/>
      <c r="AA3706" s="1"/>
    </row>
    <row r="3707" spans="2:27" x14ac:dyDescent="0.25">
      <c r="B3707" s="5"/>
      <c r="C3707" s="2"/>
      <c r="D3707" s="3"/>
      <c r="E3707" s="3"/>
      <c r="G3707" s="3"/>
      <c r="I3707" s="1"/>
      <c r="J3707" s="1"/>
      <c r="K3707" s="2"/>
      <c r="Y3707" s="2"/>
      <c r="Z3707" s="2"/>
      <c r="AA3707" s="1"/>
    </row>
    <row r="3708" spans="2:27" x14ac:dyDescent="0.25">
      <c r="B3708" s="5"/>
      <c r="C3708" s="2"/>
      <c r="D3708" s="3"/>
      <c r="E3708" s="3"/>
      <c r="F3708" s="3"/>
      <c r="G3708" s="3"/>
      <c r="I3708" s="1"/>
      <c r="J3708" s="1"/>
      <c r="K3708" s="2"/>
      <c r="Y3708" s="2"/>
      <c r="Z3708" s="2"/>
      <c r="AA3708" s="1"/>
    </row>
    <row r="3709" spans="2:27" x14ac:dyDescent="0.25">
      <c r="B3709" s="5"/>
      <c r="C3709" s="2"/>
      <c r="D3709" s="3"/>
      <c r="G3709" s="3"/>
      <c r="I3709" s="1"/>
      <c r="J3709" s="1"/>
      <c r="K3709" s="2"/>
      <c r="Y3709" s="2"/>
      <c r="Z3709" s="2"/>
      <c r="AA3709" s="1"/>
    </row>
    <row r="3710" spans="2:27" x14ac:dyDescent="0.25">
      <c r="B3710" s="5"/>
      <c r="C3710" s="2"/>
      <c r="D3710" s="3"/>
      <c r="F3710" s="3"/>
      <c r="G3710" s="3"/>
      <c r="I3710" s="1"/>
      <c r="J3710" s="1"/>
      <c r="K3710" s="2"/>
      <c r="Y3710" s="2"/>
      <c r="Z3710" s="2"/>
      <c r="AA3710" s="1"/>
    </row>
    <row r="3711" spans="2:27" x14ac:dyDescent="0.25">
      <c r="B3711" s="5"/>
      <c r="C3711" s="2"/>
      <c r="D3711" s="3"/>
      <c r="F3711" s="3"/>
      <c r="G3711" s="3"/>
      <c r="I3711" s="1"/>
      <c r="J3711" s="1"/>
      <c r="K3711" s="2"/>
      <c r="Y3711" s="2"/>
      <c r="Z3711" s="2"/>
      <c r="AA3711" s="1"/>
    </row>
    <row r="3712" spans="2:27" x14ac:dyDescent="0.25">
      <c r="B3712" s="5"/>
      <c r="C3712" s="2"/>
      <c r="D3712" s="3"/>
      <c r="E3712" s="3"/>
      <c r="G3712" s="3"/>
      <c r="I3712" s="1"/>
      <c r="J3712" s="1"/>
      <c r="K3712" s="2"/>
      <c r="Y3712" s="2"/>
      <c r="Z3712" s="2"/>
      <c r="AA3712" s="1"/>
    </row>
    <row r="3713" spans="2:27" x14ac:dyDescent="0.25">
      <c r="B3713" s="5"/>
      <c r="C3713" s="2"/>
      <c r="D3713" s="3"/>
      <c r="E3713" s="3"/>
      <c r="G3713" s="3"/>
      <c r="I3713" s="1"/>
      <c r="J3713" s="1"/>
      <c r="K3713" s="2"/>
      <c r="Y3713" s="2"/>
      <c r="Z3713" s="2"/>
      <c r="AA3713" s="1"/>
    </row>
    <row r="3714" spans="2:27" x14ac:dyDescent="0.25">
      <c r="B3714" s="5"/>
      <c r="C3714" s="2"/>
      <c r="D3714" s="3"/>
      <c r="G3714" s="3"/>
      <c r="I3714" s="1"/>
      <c r="J3714" s="1"/>
      <c r="K3714" s="2"/>
      <c r="Y3714" s="2"/>
      <c r="Z3714" s="2"/>
      <c r="AA3714" s="1"/>
    </row>
    <row r="3715" spans="2:27" x14ac:dyDescent="0.25">
      <c r="B3715" s="5"/>
      <c r="C3715" s="2"/>
      <c r="D3715" s="3"/>
      <c r="E3715" s="3"/>
      <c r="G3715" s="3"/>
      <c r="I3715" s="1"/>
      <c r="J3715" s="1"/>
      <c r="K3715" s="2"/>
      <c r="Y3715" s="2"/>
      <c r="Z3715" s="2"/>
      <c r="AA3715" s="1"/>
    </row>
    <row r="3716" spans="2:27" x14ac:dyDescent="0.25">
      <c r="B3716" s="5"/>
      <c r="C3716" s="2"/>
      <c r="D3716" s="3"/>
      <c r="G3716" s="3"/>
      <c r="I3716" s="1"/>
      <c r="J3716" s="1"/>
      <c r="K3716" s="2"/>
      <c r="Y3716" s="2"/>
      <c r="Z3716" s="2"/>
      <c r="AA3716" s="1"/>
    </row>
    <row r="3717" spans="2:27" x14ac:dyDescent="0.25">
      <c r="B3717" s="5"/>
      <c r="C3717" s="2"/>
      <c r="D3717" s="3"/>
      <c r="G3717" s="3"/>
      <c r="I3717" s="1"/>
      <c r="J3717" s="1"/>
      <c r="K3717" s="2"/>
      <c r="Y3717" s="2"/>
      <c r="Z3717" s="2"/>
      <c r="AA3717" s="1"/>
    </row>
    <row r="3718" spans="2:27" x14ac:dyDescent="0.25">
      <c r="B3718" s="5"/>
      <c r="C3718" s="2"/>
      <c r="D3718" s="3"/>
      <c r="G3718" s="3"/>
      <c r="I3718" s="1"/>
      <c r="J3718" s="1"/>
      <c r="K3718" s="2"/>
      <c r="Y3718" s="2"/>
      <c r="Z3718" s="2"/>
      <c r="AA3718" s="1"/>
    </row>
    <row r="3719" spans="2:27" x14ac:dyDescent="0.25">
      <c r="B3719" s="5"/>
      <c r="C3719" s="2"/>
      <c r="D3719" s="3"/>
      <c r="G3719" s="3"/>
      <c r="I3719" s="1"/>
      <c r="J3719" s="1"/>
      <c r="K3719" s="2"/>
      <c r="Y3719" s="2"/>
      <c r="Z3719" s="2"/>
      <c r="AA3719" s="1"/>
    </row>
    <row r="3720" spans="2:27" x14ac:dyDescent="0.25">
      <c r="B3720" s="5"/>
      <c r="C3720" s="2"/>
      <c r="D3720" s="3"/>
      <c r="F3720" s="3"/>
      <c r="G3720" s="3"/>
      <c r="I3720" s="1"/>
      <c r="J3720" s="1"/>
      <c r="K3720" s="2"/>
      <c r="Y3720" s="2"/>
      <c r="Z3720" s="2"/>
      <c r="AA3720" s="1"/>
    </row>
    <row r="3721" spans="2:27" x14ac:dyDescent="0.25">
      <c r="B3721" s="5"/>
      <c r="C3721" s="2"/>
      <c r="D3721" s="3"/>
      <c r="G3721" s="3"/>
      <c r="I3721" s="1"/>
      <c r="J3721" s="1"/>
      <c r="K3721" s="2"/>
      <c r="Y3721" s="2"/>
      <c r="Z3721" s="2"/>
      <c r="AA3721" s="1"/>
    </row>
    <row r="3722" spans="2:27" x14ac:dyDescent="0.25">
      <c r="B3722" s="5"/>
      <c r="C3722" s="2"/>
      <c r="D3722" s="3"/>
      <c r="G3722" s="3"/>
      <c r="I3722" s="1"/>
      <c r="J3722" s="1"/>
      <c r="K3722" s="2"/>
      <c r="Y3722" s="2"/>
      <c r="Z3722" s="2"/>
      <c r="AA3722" s="1"/>
    </row>
    <row r="3723" spans="2:27" x14ac:dyDescent="0.25">
      <c r="B3723" s="5"/>
      <c r="C3723" s="2"/>
      <c r="D3723" s="3"/>
      <c r="E3723" s="3"/>
      <c r="G3723" s="3"/>
      <c r="I3723" s="1"/>
      <c r="J3723" s="1"/>
      <c r="K3723" s="2"/>
      <c r="Y3723" s="2"/>
      <c r="Z3723" s="2"/>
      <c r="AA3723" s="1"/>
    </row>
    <row r="3724" spans="2:27" x14ac:dyDescent="0.25">
      <c r="B3724" s="5"/>
      <c r="C3724" s="2"/>
      <c r="D3724" s="3"/>
      <c r="E3724" s="3"/>
      <c r="F3724" s="3"/>
      <c r="G3724" s="3"/>
      <c r="I3724" s="1"/>
      <c r="J3724" s="1"/>
      <c r="K3724" s="2"/>
      <c r="Y3724" s="2"/>
      <c r="Z3724" s="2"/>
      <c r="AA3724" s="1"/>
    </row>
    <row r="3725" spans="2:27" x14ac:dyDescent="0.25">
      <c r="B3725" s="5"/>
      <c r="C3725" s="2"/>
      <c r="D3725" s="3"/>
      <c r="E3725" s="3"/>
      <c r="G3725" s="3"/>
      <c r="I3725" s="1"/>
      <c r="J3725" s="1"/>
      <c r="K3725" s="2"/>
      <c r="Y3725" s="2"/>
      <c r="Z3725" s="2"/>
      <c r="AA3725" s="1"/>
    </row>
    <row r="3726" spans="2:27" x14ac:dyDescent="0.25">
      <c r="B3726" s="5"/>
      <c r="C3726" s="2"/>
      <c r="D3726" s="3"/>
      <c r="G3726" s="3"/>
      <c r="I3726" s="1"/>
      <c r="J3726" s="1"/>
      <c r="K3726" s="2"/>
      <c r="Y3726" s="2"/>
      <c r="Z3726" s="2"/>
      <c r="AA3726" s="1"/>
    </row>
    <row r="3727" spans="2:27" x14ac:dyDescent="0.25">
      <c r="B3727" s="5"/>
      <c r="C3727" s="2"/>
      <c r="D3727" s="3"/>
      <c r="E3727" s="3"/>
      <c r="G3727" s="3"/>
      <c r="I3727" s="1"/>
      <c r="J3727" s="1"/>
      <c r="K3727" s="2"/>
      <c r="Y3727" s="2"/>
      <c r="Z3727" s="2"/>
      <c r="AA3727" s="1"/>
    </row>
    <row r="3728" spans="2:27" x14ac:dyDescent="0.25">
      <c r="B3728" s="5"/>
      <c r="C3728" s="2"/>
      <c r="D3728" s="3"/>
      <c r="E3728" s="3"/>
      <c r="G3728" s="3"/>
      <c r="I3728" s="1"/>
      <c r="J3728" s="1"/>
      <c r="K3728" s="2"/>
      <c r="Y3728" s="2"/>
      <c r="Z3728" s="2"/>
      <c r="AA3728" s="1"/>
    </row>
    <row r="3729" spans="2:27" x14ac:dyDescent="0.25">
      <c r="B3729" s="5"/>
      <c r="C3729" s="2"/>
      <c r="D3729" s="3"/>
      <c r="G3729" s="3"/>
      <c r="I3729" s="1"/>
      <c r="J3729" s="1"/>
      <c r="K3729" s="2"/>
      <c r="Y3729" s="2"/>
      <c r="Z3729" s="2"/>
      <c r="AA3729" s="1"/>
    </row>
    <row r="3730" spans="2:27" x14ac:dyDescent="0.25">
      <c r="B3730" s="5"/>
      <c r="C3730" s="2"/>
      <c r="D3730" s="3"/>
      <c r="E3730" s="3"/>
      <c r="F3730" s="3"/>
      <c r="G3730" s="3"/>
      <c r="I3730" s="1"/>
      <c r="J3730" s="1"/>
      <c r="K3730" s="2"/>
      <c r="Y3730" s="2"/>
      <c r="Z3730" s="2"/>
      <c r="AA3730" s="1"/>
    </row>
    <row r="3731" spans="2:27" x14ac:dyDescent="0.25">
      <c r="B3731" s="5"/>
      <c r="C3731" s="2"/>
      <c r="D3731" s="3"/>
      <c r="G3731" s="3"/>
      <c r="I3731" s="1"/>
      <c r="J3731" s="1"/>
      <c r="K3731" s="2"/>
      <c r="Y3731" s="2"/>
      <c r="Z3731" s="2"/>
      <c r="AA3731" s="1"/>
    </row>
    <row r="3732" spans="2:27" x14ac:dyDescent="0.25">
      <c r="B3732" s="5"/>
      <c r="C3732" s="2"/>
      <c r="D3732" s="3"/>
      <c r="G3732" s="3"/>
      <c r="I3732" s="1"/>
      <c r="J3732" s="1"/>
      <c r="K3732" s="2"/>
      <c r="Y3732" s="2"/>
      <c r="Z3732" s="2"/>
      <c r="AA3732" s="1"/>
    </row>
    <row r="3733" spans="2:27" x14ac:dyDescent="0.25">
      <c r="B3733" s="5"/>
      <c r="C3733" s="2"/>
      <c r="D3733" s="3"/>
      <c r="G3733" s="3"/>
      <c r="I3733" s="1"/>
      <c r="J3733" s="1"/>
      <c r="K3733" s="2"/>
      <c r="Y3733" s="2"/>
      <c r="Z3733" s="2"/>
      <c r="AA3733" s="1"/>
    </row>
    <row r="3734" spans="2:27" x14ac:dyDescent="0.25">
      <c r="B3734" s="5"/>
      <c r="C3734" s="2"/>
      <c r="D3734" s="3"/>
      <c r="E3734" s="3"/>
      <c r="G3734" s="3"/>
      <c r="I3734" s="1"/>
      <c r="J3734" s="1"/>
      <c r="K3734" s="2"/>
      <c r="Y3734" s="2"/>
      <c r="Z3734" s="2"/>
      <c r="AA3734" s="1"/>
    </row>
    <row r="3735" spans="2:27" x14ac:dyDescent="0.25">
      <c r="B3735" s="5"/>
      <c r="C3735" s="2"/>
      <c r="D3735" s="3"/>
      <c r="G3735" s="3"/>
      <c r="I3735" s="1"/>
      <c r="J3735" s="1"/>
      <c r="K3735" s="2"/>
      <c r="Y3735" s="2"/>
      <c r="Z3735" s="2"/>
      <c r="AA3735" s="1"/>
    </row>
    <row r="3736" spans="2:27" x14ac:dyDescent="0.25">
      <c r="B3736" s="5"/>
      <c r="C3736" s="2"/>
      <c r="D3736" s="3"/>
      <c r="E3736" s="3"/>
      <c r="G3736" s="3"/>
      <c r="I3736" s="1"/>
      <c r="J3736" s="1"/>
      <c r="K3736" s="2"/>
      <c r="Y3736" s="2"/>
      <c r="Z3736" s="2"/>
      <c r="AA3736" s="1"/>
    </row>
    <row r="3737" spans="2:27" x14ac:dyDescent="0.25">
      <c r="B3737" s="5"/>
      <c r="C3737" s="2"/>
      <c r="D3737" s="3"/>
      <c r="E3737" s="3"/>
      <c r="G3737" s="3"/>
      <c r="I3737" s="1"/>
      <c r="J3737" s="1"/>
      <c r="K3737" s="2"/>
      <c r="Y3737" s="2"/>
      <c r="Z3737" s="2"/>
      <c r="AA3737" s="1"/>
    </row>
    <row r="3738" spans="2:27" x14ac:dyDescent="0.25">
      <c r="B3738" s="5"/>
      <c r="C3738" s="2"/>
      <c r="D3738" s="3"/>
      <c r="E3738" s="3"/>
      <c r="F3738" s="3"/>
      <c r="G3738" s="3"/>
      <c r="I3738" s="1"/>
      <c r="J3738" s="1"/>
      <c r="K3738" s="2"/>
      <c r="Y3738" s="2"/>
      <c r="Z3738" s="2"/>
      <c r="AA3738" s="1"/>
    </row>
    <row r="3739" spans="2:27" x14ac:dyDescent="0.25">
      <c r="B3739" s="5"/>
      <c r="C3739" s="2"/>
      <c r="D3739" s="3"/>
      <c r="E3739" s="3"/>
      <c r="G3739" s="3"/>
      <c r="I3739" s="1"/>
      <c r="J3739" s="1"/>
      <c r="K3739" s="2"/>
      <c r="Y3739" s="2"/>
      <c r="Z3739" s="2"/>
      <c r="AA3739" s="1"/>
    </row>
    <row r="3740" spans="2:27" x14ac:dyDescent="0.25">
      <c r="B3740" s="5"/>
      <c r="C3740" s="2"/>
      <c r="D3740" s="3"/>
      <c r="G3740" s="3"/>
      <c r="I3740" s="1"/>
      <c r="J3740" s="1"/>
      <c r="K3740" s="2"/>
      <c r="Y3740" s="2"/>
      <c r="Z3740" s="2"/>
      <c r="AA3740" s="1"/>
    </row>
    <row r="3741" spans="2:27" x14ac:dyDescent="0.25">
      <c r="B3741" s="5"/>
      <c r="C3741" s="2"/>
      <c r="D3741" s="3"/>
      <c r="G3741" s="3"/>
      <c r="I3741" s="1"/>
      <c r="J3741" s="1"/>
      <c r="K3741" s="2"/>
      <c r="Y3741" s="2"/>
      <c r="Z3741" s="2"/>
      <c r="AA3741" s="1"/>
    </row>
    <row r="3742" spans="2:27" x14ac:dyDescent="0.25">
      <c r="B3742" s="5"/>
      <c r="C3742" s="2"/>
      <c r="D3742" s="3"/>
      <c r="G3742" s="3"/>
      <c r="I3742" s="1"/>
      <c r="J3742" s="1"/>
      <c r="K3742" s="2"/>
      <c r="Y3742" s="2"/>
      <c r="Z3742" s="2"/>
      <c r="AA3742" s="1"/>
    </row>
    <row r="3743" spans="2:27" x14ac:dyDescent="0.25">
      <c r="B3743" s="5"/>
      <c r="C3743" s="2"/>
      <c r="D3743" s="3"/>
      <c r="G3743" s="3"/>
      <c r="I3743" s="1"/>
      <c r="J3743" s="1"/>
      <c r="K3743" s="2"/>
      <c r="Y3743" s="2"/>
      <c r="Z3743" s="2"/>
      <c r="AA3743" s="1"/>
    </row>
    <row r="3744" spans="2:27" x14ac:dyDescent="0.25">
      <c r="B3744" s="5"/>
      <c r="C3744" s="2"/>
      <c r="D3744" s="3"/>
      <c r="E3744" s="3"/>
      <c r="G3744" s="3"/>
      <c r="I3744" s="1"/>
      <c r="J3744" s="1"/>
      <c r="K3744" s="2"/>
      <c r="Y3744" s="2"/>
      <c r="Z3744" s="2"/>
      <c r="AA3744" s="1"/>
    </row>
    <row r="3745" spans="2:27" x14ac:dyDescent="0.25">
      <c r="B3745" s="5"/>
      <c r="C3745" s="2"/>
      <c r="D3745" s="3"/>
      <c r="E3745" s="3"/>
      <c r="G3745" s="3"/>
      <c r="I3745" s="1"/>
      <c r="J3745" s="1"/>
      <c r="K3745" s="2"/>
      <c r="Y3745" s="2"/>
      <c r="Z3745" s="2"/>
      <c r="AA3745" s="1"/>
    </row>
    <row r="3746" spans="2:27" x14ac:dyDescent="0.25">
      <c r="B3746" s="5"/>
      <c r="C3746" s="2"/>
      <c r="D3746" s="3"/>
      <c r="E3746" s="3"/>
      <c r="G3746" s="3"/>
      <c r="I3746" s="1"/>
      <c r="J3746" s="1"/>
      <c r="K3746" s="2"/>
      <c r="Y3746" s="2"/>
      <c r="Z3746" s="2"/>
      <c r="AA3746" s="1"/>
    </row>
    <row r="3747" spans="2:27" x14ac:dyDescent="0.25">
      <c r="B3747" s="5"/>
      <c r="C3747" s="2"/>
      <c r="D3747" s="3"/>
      <c r="G3747" s="3"/>
      <c r="I3747" s="1"/>
      <c r="J3747" s="1"/>
      <c r="K3747" s="2"/>
      <c r="Y3747" s="2"/>
      <c r="Z3747" s="2"/>
      <c r="AA3747" s="1"/>
    </row>
    <row r="3748" spans="2:27" x14ac:dyDescent="0.25">
      <c r="B3748" s="5"/>
      <c r="C3748" s="2"/>
      <c r="D3748" s="3"/>
      <c r="F3748" s="3"/>
      <c r="G3748" s="3"/>
      <c r="I3748" s="1"/>
      <c r="J3748" s="1"/>
      <c r="K3748" s="2"/>
      <c r="Y3748" s="2"/>
      <c r="Z3748" s="2"/>
      <c r="AA3748" s="1"/>
    </row>
    <row r="3749" spans="2:27" x14ac:dyDescent="0.25">
      <c r="B3749" s="5"/>
      <c r="C3749" s="2"/>
      <c r="D3749" s="3"/>
      <c r="E3749" s="3"/>
      <c r="F3749" s="3"/>
      <c r="G3749" s="3"/>
      <c r="I3749" s="1"/>
      <c r="J3749" s="1"/>
      <c r="K3749" s="2"/>
      <c r="Y3749" s="2"/>
      <c r="Z3749" s="2"/>
      <c r="AA3749" s="1"/>
    </row>
    <row r="3750" spans="2:27" x14ac:dyDescent="0.25">
      <c r="B3750" s="5"/>
      <c r="C3750" s="2"/>
      <c r="D3750" s="3"/>
      <c r="G3750" s="3"/>
      <c r="I3750" s="1"/>
      <c r="J3750" s="1"/>
      <c r="K3750" s="2"/>
      <c r="Y3750" s="2"/>
      <c r="Z3750" s="2"/>
      <c r="AA3750" s="1"/>
    </row>
    <row r="3751" spans="2:27" x14ac:dyDescent="0.25">
      <c r="B3751" s="5"/>
      <c r="C3751" s="2"/>
      <c r="D3751" s="3"/>
      <c r="G3751" s="3"/>
      <c r="I3751" s="1"/>
      <c r="J3751" s="1"/>
      <c r="K3751" s="2"/>
      <c r="Y3751" s="2"/>
      <c r="Z3751" s="2"/>
      <c r="AA3751" s="1"/>
    </row>
    <row r="3752" spans="2:27" x14ac:dyDescent="0.25">
      <c r="B3752" s="5"/>
      <c r="C3752" s="2"/>
      <c r="D3752" s="3"/>
      <c r="G3752" s="3"/>
      <c r="I3752" s="1"/>
      <c r="J3752" s="1"/>
      <c r="K3752" s="2"/>
      <c r="Y3752" s="2"/>
      <c r="Z3752" s="2"/>
      <c r="AA3752" s="1"/>
    </row>
    <row r="3753" spans="2:27" x14ac:dyDescent="0.25">
      <c r="B3753" s="5"/>
      <c r="C3753" s="2"/>
      <c r="D3753" s="3"/>
      <c r="E3753" s="3"/>
      <c r="G3753" s="3"/>
      <c r="I3753" s="1"/>
      <c r="J3753" s="1"/>
      <c r="K3753" s="2"/>
      <c r="Y3753" s="2"/>
      <c r="Z3753" s="2"/>
      <c r="AA3753" s="1"/>
    </row>
    <row r="3754" spans="2:27" x14ac:dyDescent="0.25">
      <c r="B3754" s="5"/>
      <c r="C3754" s="2"/>
      <c r="D3754" s="3"/>
      <c r="G3754" s="3"/>
      <c r="I3754" s="1"/>
      <c r="J3754" s="1"/>
      <c r="K3754" s="2"/>
      <c r="Y3754" s="2"/>
      <c r="Z3754" s="2"/>
      <c r="AA3754" s="1"/>
    </row>
    <row r="3755" spans="2:27" x14ac:dyDescent="0.25">
      <c r="B3755" s="5"/>
      <c r="C3755" s="2"/>
      <c r="D3755" s="3"/>
      <c r="E3755" s="3"/>
      <c r="G3755" s="3"/>
      <c r="I3755" s="1"/>
      <c r="J3755" s="1"/>
      <c r="K3755" s="2"/>
      <c r="Y3755" s="2"/>
      <c r="Z3755" s="2"/>
      <c r="AA3755" s="1"/>
    </row>
    <row r="3756" spans="2:27" x14ac:dyDescent="0.25">
      <c r="B3756" s="5"/>
      <c r="C3756" s="2"/>
      <c r="D3756" s="3"/>
      <c r="F3756" s="3"/>
      <c r="G3756" s="3"/>
      <c r="I3756" s="1"/>
      <c r="J3756" s="1"/>
      <c r="K3756" s="2"/>
      <c r="Y3756" s="2"/>
      <c r="Z3756" s="2"/>
      <c r="AA3756" s="1"/>
    </row>
    <row r="3757" spans="2:27" x14ac:dyDescent="0.25">
      <c r="B3757" s="5"/>
      <c r="C3757" s="2"/>
      <c r="D3757" s="3"/>
      <c r="E3757" s="3"/>
      <c r="G3757" s="3"/>
      <c r="I3757" s="1"/>
      <c r="J3757" s="1"/>
      <c r="K3757" s="2"/>
      <c r="Y3757" s="2"/>
      <c r="Z3757" s="2"/>
      <c r="AA3757" s="1"/>
    </row>
    <row r="3758" spans="2:27" x14ac:dyDescent="0.25">
      <c r="B3758" s="5"/>
      <c r="C3758" s="2"/>
      <c r="D3758" s="3"/>
      <c r="G3758" s="3"/>
      <c r="I3758" s="1"/>
      <c r="J3758" s="1"/>
      <c r="K3758" s="2"/>
      <c r="Y3758" s="2"/>
      <c r="Z3758" s="2"/>
      <c r="AA3758" s="1"/>
    </row>
    <row r="3759" spans="2:27" x14ac:dyDescent="0.25">
      <c r="B3759" s="5"/>
      <c r="C3759" s="2"/>
      <c r="D3759" s="3"/>
      <c r="E3759" s="3"/>
      <c r="G3759" s="3"/>
      <c r="I3759" s="1"/>
      <c r="J3759" s="1"/>
      <c r="K3759" s="2"/>
      <c r="Y3759" s="2"/>
      <c r="Z3759" s="2"/>
      <c r="AA3759" s="1"/>
    </row>
    <row r="3760" spans="2:27" x14ac:dyDescent="0.25">
      <c r="B3760" s="5"/>
      <c r="C3760" s="2"/>
      <c r="D3760" s="3"/>
      <c r="F3760" s="3"/>
      <c r="G3760" s="3"/>
      <c r="I3760" s="1"/>
      <c r="J3760" s="1"/>
      <c r="K3760" s="2"/>
      <c r="Y3760" s="2"/>
      <c r="Z3760" s="2"/>
      <c r="AA3760" s="1"/>
    </row>
    <row r="3761" spans="2:27" x14ac:dyDescent="0.25">
      <c r="B3761" s="5"/>
      <c r="C3761" s="2"/>
      <c r="D3761" s="3"/>
      <c r="E3761" s="3"/>
      <c r="G3761" s="3"/>
      <c r="I3761" s="1"/>
      <c r="J3761" s="1"/>
      <c r="K3761" s="2"/>
      <c r="Y3761" s="2"/>
      <c r="Z3761" s="2"/>
      <c r="AA3761" s="1"/>
    </row>
    <row r="3762" spans="2:27" x14ac:dyDescent="0.25">
      <c r="B3762" s="5"/>
      <c r="C3762" s="2"/>
      <c r="D3762" s="3"/>
      <c r="E3762" s="3"/>
      <c r="F3762" s="3"/>
      <c r="G3762" s="3"/>
      <c r="I3762" s="1"/>
      <c r="J3762" s="1"/>
      <c r="K3762" s="2"/>
      <c r="Y3762" s="2"/>
      <c r="Z3762" s="2"/>
      <c r="AA3762" s="1"/>
    </row>
    <row r="3763" spans="2:27" x14ac:dyDescent="0.25">
      <c r="B3763" s="5"/>
      <c r="C3763" s="2"/>
      <c r="D3763" s="3"/>
      <c r="E3763" s="3"/>
      <c r="G3763" s="3"/>
      <c r="I3763" s="1"/>
      <c r="J3763" s="1"/>
      <c r="K3763" s="2"/>
      <c r="Y3763" s="2"/>
      <c r="Z3763" s="2"/>
      <c r="AA3763" s="1"/>
    </row>
    <row r="3764" spans="2:27" x14ac:dyDescent="0.25">
      <c r="B3764" s="5"/>
      <c r="C3764" s="2"/>
      <c r="D3764" s="3"/>
      <c r="E3764" s="3"/>
      <c r="G3764" s="3"/>
      <c r="I3764" s="1"/>
      <c r="J3764" s="1"/>
      <c r="K3764" s="2"/>
      <c r="Y3764" s="2"/>
      <c r="Z3764" s="2"/>
      <c r="AA3764" s="1"/>
    </row>
    <row r="3765" spans="2:27" x14ac:dyDescent="0.25">
      <c r="B3765" s="5"/>
      <c r="C3765" s="2"/>
      <c r="D3765" s="3"/>
      <c r="F3765" s="3"/>
      <c r="G3765" s="3"/>
      <c r="I3765" s="1"/>
      <c r="J3765" s="1"/>
      <c r="K3765" s="2"/>
      <c r="Y3765" s="2"/>
      <c r="Z3765" s="2"/>
      <c r="AA3765" s="1"/>
    </row>
    <row r="3766" spans="2:27" x14ac:dyDescent="0.25">
      <c r="B3766" s="5"/>
      <c r="C3766" s="2"/>
      <c r="D3766" s="3"/>
      <c r="F3766" s="3"/>
      <c r="G3766" s="3"/>
      <c r="I3766" s="1"/>
      <c r="J3766" s="1"/>
      <c r="K3766" s="2"/>
      <c r="Y3766" s="2"/>
      <c r="Z3766" s="2"/>
      <c r="AA3766" s="1"/>
    </row>
    <row r="3767" spans="2:27" x14ac:dyDescent="0.25">
      <c r="B3767" s="5"/>
      <c r="C3767" s="2"/>
      <c r="D3767" s="3"/>
      <c r="F3767" s="3"/>
      <c r="G3767" s="3"/>
      <c r="I3767" s="1"/>
      <c r="J3767" s="1"/>
      <c r="K3767" s="2"/>
      <c r="Y3767" s="2"/>
      <c r="Z3767" s="2"/>
      <c r="AA3767" s="1"/>
    </row>
    <row r="3768" spans="2:27" x14ac:dyDescent="0.25">
      <c r="B3768" s="5"/>
      <c r="C3768" s="2"/>
      <c r="D3768" s="3"/>
      <c r="E3768" s="3"/>
      <c r="F3768" s="3"/>
      <c r="G3768" s="3"/>
      <c r="I3768" s="1"/>
      <c r="J3768" s="1"/>
      <c r="K3768" s="2"/>
      <c r="Y3768" s="2"/>
      <c r="Z3768" s="2"/>
      <c r="AA3768" s="1"/>
    </row>
    <row r="3769" spans="2:27" x14ac:dyDescent="0.25">
      <c r="B3769" s="5"/>
      <c r="C3769" s="2"/>
      <c r="D3769" s="3"/>
      <c r="E3769" s="3"/>
      <c r="G3769" s="3"/>
      <c r="I3769" s="1"/>
      <c r="J3769" s="1"/>
      <c r="K3769" s="2"/>
      <c r="Y3769" s="2"/>
      <c r="Z3769" s="2"/>
      <c r="AA3769" s="1"/>
    </row>
    <row r="3770" spans="2:27" x14ac:dyDescent="0.25">
      <c r="B3770" s="5"/>
      <c r="C3770" s="2"/>
      <c r="D3770" s="3"/>
      <c r="F3770" s="3"/>
      <c r="G3770" s="3"/>
      <c r="I3770" s="1"/>
      <c r="J3770" s="1"/>
      <c r="K3770" s="2"/>
      <c r="Y3770" s="2"/>
      <c r="Z3770" s="2"/>
      <c r="AA3770" s="1"/>
    </row>
    <row r="3771" spans="2:27" x14ac:dyDescent="0.25">
      <c r="B3771" s="5"/>
      <c r="C3771" s="2"/>
      <c r="D3771" s="3"/>
      <c r="E3771" s="3"/>
      <c r="G3771" s="3"/>
      <c r="I3771" s="1"/>
      <c r="J3771" s="1"/>
      <c r="K3771" s="2"/>
      <c r="Y3771" s="2"/>
      <c r="Z3771" s="2"/>
      <c r="AA3771" s="1"/>
    </row>
    <row r="3772" spans="2:27" x14ac:dyDescent="0.25">
      <c r="B3772" s="5"/>
      <c r="C3772" s="2"/>
      <c r="D3772" s="3"/>
      <c r="G3772" s="3"/>
      <c r="I3772" s="1"/>
      <c r="J3772" s="1"/>
      <c r="K3772" s="2"/>
      <c r="Y3772" s="2"/>
      <c r="Z3772" s="2"/>
      <c r="AA3772" s="1"/>
    </row>
    <row r="3773" spans="2:27" x14ac:dyDescent="0.25">
      <c r="B3773" s="5"/>
      <c r="C3773" s="2"/>
      <c r="D3773" s="3"/>
      <c r="G3773" s="3"/>
      <c r="I3773" s="1"/>
      <c r="J3773" s="1"/>
      <c r="K3773" s="2"/>
      <c r="Y3773" s="2"/>
      <c r="Z3773" s="2"/>
      <c r="AA3773" s="1"/>
    </row>
    <row r="3774" spans="2:27" x14ac:dyDescent="0.25">
      <c r="B3774" s="5"/>
      <c r="C3774" s="2"/>
      <c r="D3774" s="3"/>
      <c r="G3774" s="3"/>
      <c r="I3774" s="1"/>
      <c r="J3774" s="1"/>
      <c r="K3774" s="2"/>
      <c r="Y3774" s="2"/>
      <c r="Z3774" s="2"/>
      <c r="AA3774" s="1"/>
    </row>
    <row r="3775" spans="2:27" x14ac:dyDescent="0.25">
      <c r="B3775" s="5"/>
      <c r="C3775" s="2"/>
      <c r="D3775" s="3"/>
      <c r="E3775" s="3"/>
      <c r="G3775" s="3"/>
      <c r="I3775" s="1"/>
      <c r="J3775" s="1"/>
      <c r="K3775" s="2"/>
      <c r="Y3775" s="2"/>
      <c r="Z3775" s="2"/>
      <c r="AA3775" s="1"/>
    </row>
    <row r="3776" spans="2:27" x14ac:dyDescent="0.25">
      <c r="B3776" s="5"/>
      <c r="C3776" s="2"/>
      <c r="D3776" s="3"/>
      <c r="E3776" s="3"/>
      <c r="G3776" s="3"/>
      <c r="I3776" s="1"/>
      <c r="J3776" s="1"/>
      <c r="K3776" s="2"/>
      <c r="Y3776" s="2"/>
      <c r="Z3776" s="2"/>
      <c r="AA3776" s="1"/>
    </row>
    <row r="3777" spans="2:27" x14ac:dyDescent="0.25">
      <c r="B3777" s="5"/>
      <c r="C3777" s="2"/>
      <c r="D3777" s="3"/>
      <c r="E3777" s="3"/>
      <c r="G3777" s="3"/>
      <c r="I3777" s="1"/>
      <c r="J3777" s="1"/>
      <c r="K3777" s="2"/>
      <c r="Y3777" s="2"/>
      <c r="Z3777" s="2"/>
      <c r="AA3777" s="1"/>
    </row>
    <row r="3778" spans="2:27" x14ac:dyDescent="0.25">
      <c r="B3778" s="5"/>
      <c r="C3778" s="2"/>
      <c r="D3778" s="3"/>
      <c r="G3778" s="3"/>
      <c r="I3778" s="1"/>
      <c r="J3778" s="1"/>
      <c r="K3778" s="2"/>
      <c r="Y3778" s="2"/>
      <c r="Z3778" s="2"/>
      <c r="AA3778" s="1"/>
    </row>
    <row r="3779" spans="2:27" x14ac:dyDescent="0.25">
      <c r="B3779" s="5"/>
      <c r="C3779" s="2"/>
      <c r="D3779" s="3"/>
      <c r="G3779" s="3"/>
      <c r="I3779" s="1"/>
      <c r="J3779" s="1"/>
      <c r="K3779" s="2"/>
      <c r="Y3779" s="2"/>
      <c r="Z3779" s="2"/>
      <c r="AA3779" s="1"/>
    </row>
    <row r="3780" spans="2:27" x14ac:dyDescent="0.25">
      <c r="B3780" s="5"/>
      <c r="C3780" s="2"/>
      <c r="D3780" s="3"/>
      <c r="E3780" s="3"/>
      <c r="G3780" s="3"/>
      <c r="I3780" s="1"/>
      <c r="J3780" s="1"/>
      <c r="K3780" s="2"/>
      <c r="Y3780" s="2"/>
      <c r="Z3780" s="2"/>
      <c r="AA3780" s="1"/>
    </row>
    <row r="3781" spans="2:27" x14ac:dyDescent="0.25">
      <c r="B3781" s="5"/>
      <c r="C3781" s="2"/>
      <c r="D3781" s="3"/>
      <c r="E3781" s="3"/>
      <c r="G3781" s="3"/>
      <c r="I3781" s="1"/>
      <c r="J3781" s="1"/>
      <c r="K3781" s="2"/>
      <c r="Y3781" s="2"/>
      <c r="Z3781" s="2"/>
      <c r="AA3781" s="1"/>
    </row>
    <row r="3782" spans="2:27" x14ac:dyDescent="0.25">
      <c r="B3782" s="5"/>
      <c r="C3782" s="2"/>
      <c r="D3782" s="3"/>
      <c r="G3782" s="3"/>
      <c r="I3782" s="1"/>
      <c r="J3782" s="1"/>
      <c r="K3782" s="2"/>
      <c r="Y3782" s="2"/>
      <c r="Z3782" s="2"/>
      <c r="AA3782" s="1"/>
    </row>
    <row r="3783" spans="2:27" x14ac:dyDescent="0.25">
      <c r="B3783" s="5"/>
      <c r="C3783" s="2"/>
      <c r="D3783" s="3"/>
      <c r="G3783" s="3"/>
      <c r="I3783" s="1"/>
      <c r="J3783" s="1"/>
      <c r="K3783" s="2"/>
      <c r="Y3783" s="2"/>
      <c r="Z3783" s="2"/>
      <c r="AA3783" s="1"/>
    </row>
    <row r="3784" spans="2:27" x14ac:dyDescent="0.25">
      <c r="B3784" s="5"/>
      <c r="C3784" s="2"/>
      <c r="D3784" s="3"/>
      <c r="E3784" s="3"/>
      <c r="F3784" s="3"/>
      <c r="G3784" s="3"/>
      <c r="I3784" s="1"/>
      <c r="J3784" s="1"/>
      <c r="K3784" s="2"/>
      <c r="Y3784" s="2"/>
      <c r="Z3784" s="2"/>
      <c r="AA3784" s="1"/>
    </row>
    <row r="3785" spans="2:27" x14ac:dyDescent="0.25">
      <c r="B3785" s="5"/>
      <c r="C3785" s="2"/>
      <c r="D3785" s="3"/>
      <c r="F3785" s="3"/>
      <c r="G3785" s="3"/>
      <c r="I3785" s="1"/>
      <c r="J3785" s="1"/>
      <c r="K3785" s="2"/>
      <c r="Y3785" s="2"/>
      <c r="Z3785" s="2"/>
      <c r="AA3785" s="1"/>
    </row>
    <row r="3786" spans="2:27" x14ac:dyDescent="0.25">
      <c r="B3786" s="5"/>
      <c r="C3786" s="2"/>
      <c r="D3786" s="3"/>
      <c r="E3786" s="3"/>
      <c r="G3786" s="3"/>
      <c r="I3786" s="1"/>
      <c r="J3786" s="1"/>
      <c r="K3786" s="2"/>
      <c r="Y3786" s="2"/>
      <c r="Z3786" s="2"/>
      <c r="AA3786" s="1"/>
    </row>
    <row r="3787" spans="2:27" x14ac:dyDescent="0.25">
      <c r="B3787" s="5"/>
      <c r="C3787" s="2"/>
      <c r="D3787" s="3"/>
      <c r="G3787" s="3"/>
      <c r="I3787" s="1"/>
      <c r="J3787" s="1"/>
      <c r="K3787" s="2"/>
      <c r="Y3787" s="2"/>
      <c r="Z3787" s="2"/>
      <c r="AA3787" s="1"/>
    </row>
    <row r="3788" spans="2:27" x14ac:dyDescent="0.25">
      <c r="B3788" s="5"/>
      <c r="C3788" s="2"/>
      <c r="D3788" s="3"/>
      <c r="F3788" s="3"/>
      <c r="G3788" s="3"/>
      <c r="I3788" s="1"/>
      <c r="J3788" s="1"/>
      <c r="K3788" s="2"/>
      <c r="Y3788" s="2"/>
      <c r="Z3788" s="2"/>
      <c r="AA3788" s="1"/>
    </row>
    <row r="3789" spans="2:27" x14ac:dyDescent="0.25">
      <c r="B3789" s="5"/>
      <c r="C3789" s="2"/>
      <c r="D3789" s="3"/>
      <c r="F3789" s="3"/>
      <c r="G3789" s="3"/>
      <c r="I3789" s="1"/>
      <c r="J3789" s="1"/>
      <c r="K3789" s="2"/>
      <c r="Y3789" s="2"/>
      <c r="Z3789" s="2"/>
      <c r="AA3789" s="1"/>
    </row>
    <row r="3790" spans="2:27" x14ac:dyDescent="0.25">
      <c r="B3790" s="5"/>
      <c r="C3790" s="2"/>
      <c r="D3790" s="3"/>
      <c r="E3790" s="3"/>
      <c r="G3790" s="3"/>
      <c r="I3790" s="1"/>
      <c r="J3790" s="1"/>
      <c r="K3790" s="2"/>
      <c r="Y3790" s="2"/>
      <c r="Z3790" s="2"/>
      <c r="AA3790" s="1"/>
    </row>
    <row r="3791" spans="2:27" x14ac:dyDescent="0.25">
      <c r="B3791" s="5"/>
      <c r="C3791" s="2"/>
      <c r="D3791" s="3"/>
      <c r="F3791" s="3"/>
      <c r="G3791" s="3"/>
      <c r="I3791" s="1"/>
      <c r="J3791" s="1"/>
      <c r="K3791" s="2"/>
      <c r="Y3791" s="2"/>
      <c r="Z3791" s="2"/>
      <c r="AA3791" s="1"/>
    </row>
    <row r="3792" spans="2:27" x14ac:dyDescent="0.25">
      <c r="B3792" s="5"/>
      <c r="C3792" s="2"/>
      <c r="D3792" s="3"/>
      <c r="E3792" s="3"/>
      <c r="G3792" s="3"/>
      <c r="I3792" s="1"/>
      <c r="J3792" s="1"/>
      <c r="K3792" s="2"/>
      <c r="Y3792" s="2"/>
      <c r="Z3792" s="2"/>
      <c r="AA3792" s="1"/>
    </row>
    <row r="3793" spans="2:27" x14ac:dyDescent="0.25">
      <c r="B3793" s="5"/>
      <c r="C3793" s="2"/>
      <c r="D3793" s="3"/>
      <c r="G3793" s="3"/>
      <c r="I3793" s="1"/>
      <c r="J3793" s="1"/>
      <c r="K3793" s="2"/>
      <c r="Y3793" s="2"/>
      <c r="Z3793" s="2"/>
      <c r="AA3793" s="1"/>
    </row>
    <row r="3794" spans="2:27" x14ac:dyDescent="0.25">
      <c r="B3794" s="5"/>
      <c r="C3794" s="2"/>
      <c r="D3794" s="3"/>
      <c r="F3794" s="3"/>
      <c r="G3794" s="3"/>
      <c r="I3794" s="1"/>
      <c r="J3794" s="1"/>
      <c r="K3794" s="2"/>
      <c r="Y3794" s="2"/>
      <c r="Z3794" s="2"/>
      <c r="AA3794" s="1"/>
    </row>
    <row r="3795" spans="2:27" x14ac:dyDescent="0.25">
      <c r="B3795" s="5"/>
      <c r="C3795" s="2"/>
      <c r="D3795" s="3"/>
      <c r="E3795" s="3"/>
      <c r="G3795" s="3"/>
      <c r="I3795" s="1"/>
      <c r="J3795" s="1"/>
      <c r="K3795" s="2"/>
      <c r="Y3795" s="2"/>
      <c r="Z3795" s="2"/>
      <c r="AA3795" s="1"/>
    </row>
    <row r="3796" spans="2:27" x14ac:dyDescent="0.25">
      <c r="B3796" s="5"/>
      <c r="C3796" s="2"/>
      <c r="D3796" s="3"/>
      <c r="E3796" s="3"/>
      <c r="G3796" s="3"/>
      <c r="I3796" s="1"/>
      <c r="J3796" s="1"/>
      <c r="K3796" s="2"/>
      <c r="Y3796" s="2"/>
      <c r="Z3796" s="2"/>
      <c r="AA3796" s="1"/>
    </row>
    <row r="3797" spans="2:27" x14ac:dyDescent="0.25">
      <c r="B3797" s="5"/>
      <c r="C3797" s="2"/>
      <c r="D3797" s="3"/>
      <c r="G3797" s="3"/>
      <c r="I3797" s="1"/>
      <c r="J3797" s="1"/>
      <c r="K3797" s="2"/>
      <c r="Y3797" s="2"/>
      <c r="Z3797" s="2"/>
      <c r="AA3797" s="1"/>
    </row>
    <row r="3798" spans="2:27" x14ac:dyDescent="0.25">
      <c r="B3798" s="5"/>
      <c r="C3798" s="2"/>
      <c r="D3798" s="3"/>
      <c r="E3798" s="3"/>
      <c r="G3798" s="3"/>
      <c r="I3798" s="1"/>
      <c r="J3798" s="1"/>
      <c r="K3798" s="2"/>
      <c r="Y3798" s="2"/>
      <c r="Z3798" s="2"/>
      <c r="AA3798" s="1"/>
    </row>
    <row r="3799" spans="2:27" x14ac:dyDescent="0.25">
      <c r="B3799" s="5"/>
      <c r="C3799" s="2"/>
      <c r="D3799" s="3"/>
      <c r="E3799" s="3"/>
      <c r="G3799" s="3"/>
      <c r="I3799" s="1"/>
      <c r="J3799" s="1"/>
      <c r="K3799" s="2"/>
      <c r="Y3799" s="2"/>
      <c r="Z3799" s="2"/>
      <c r="AA3799" s="1"/>
    </row>
    <row r="3800" spans="2:27" x14ac:dyDescent="0.25">
      <c r="B3800" s="5"/>
      <c r="C3800" s="2"/>
      <c r="D3800" s="3"/>
      <c r="E3800" s="3"/>
      <c r="G3800" s="3"/>
      <c r="I3800" s="1"/>
      <c r="J3800" s="1"/>
      <c r="K3800" s="2"/>
      <c r="Y3800" s="2"/>
      <c r="Z3800" s="2"/>
      <c r="AA3800" s="1"/>
    </row>
    <row r="3801" spans="2:27" x14ac:dyDescent="0.25">
      <c r="B3801" s="5"/>
      <c r="C3801" s="2"/>
      <c r="D3801" s="3"/>
      <c r="E3801" s="3"/>
      <c r="F3801" s="3"/>
      <c r="G3801" s="3"/>
      <c r="I3801" s="1"/>
      <c r="J3801" s="1"/>
      <c r="K3801" s="2"/>
      <c r="Y3801" s="2"/>
      <c r="Z3801" s="2"/>
      <c r="AA3801" s="1"/>
    </row>
    <row r="3802" spans="2:27" x14ac:dyDescent="0.25">
      <c r="B3802" s="5"/>
      <c r="C3802" s="2"/>
      <c r="D3802" s="3"/>
      <c r="G3802" s="3"/>
      <c r="I3802" s="1"/>
      <c r="J3802" s="1"/>
      <c r="K3802" s="2"/>
      <c r="Y3802" s="2"/>
      <c r="Z3802" s="2"/>
      <c r="AA3802" s="1"/>
    </row>
    <row r="3803" spans="2:27" x14ac:dyDescent="0.25">
      <c r="B3803" s="5"/>
      <c r="C3803" s="2"/>
      <c r="D3803" s="3"/>
      <c r="E3803" s="3"/>
      <c r="G3803" s="3"/>
      <c r="I3803" s="1"/>
      <c r="J3803" s="1"/>
      <c r="K3803" s="2"/>
      <c r="Y3803" s="2"/>
      <c r="Z3803" s="2"/>
      <c r="AA3803" s="1"/>
    </row>
    <row r="3804" spans="2:27" x14ac:dyDescent="0.25">
      <c r="B3804" s="5"/>
      <c r="C3804" s="2"/>
      <c r="D3804" s="3"/>
      <c r="E3804" s="3"/>
      <c r="F3804" s="3"/>
      <c r="G3804" s="3"/>
      <c r="I3804" s="1"/>
      <c r="J3804" s="1"/>
      <c r="K3804" s="2"/>
      <c r="Y3804" s="2"/>
      <c r="Z3804" s="2"/>
      <c r="AA3804" s="1"/>
    </row>
    <row r="3805" spans="2:27" x14ac:dyDescent="0.25">
      <c r="B3805" s="5"/>
      <c r="C3805" s="2"/>
      <c r="D3805" s="3"/>
      <c r="E3805" s="3"/>
      <c r="G3805" s="3"/>
      <c r="I3805" s="1"/>
      <c r="J3805" s="1"/>
      <c r="K3805" s="2"/>
      <c r="Y3805" s="2"/>
      <c r="Z3805" s="2"/>
      <c r="AA3805" s="1"/>
    </row>
    <row r="3806" spans="2:27" x14ac:dyDescent="0.25">
      <c r="B3806" s="5"/>
      <c r="C3806" s="2"/>
      <c r="D3806" s="3"/>
      <c r="E3806" s="3"/>
      <c r="F3806" s="3"/>
      <c r="G3806" s="3"/>
      <c r="I3806" s="1"/>
      <c r="J3806" s="1"/>
      <c r="K3806" s="2"/>
      <c r="Y3806" s="2"/>
      <c r="Z3806" s="2"/>
      <c r="AA3806" s="1"/>
    </row>
    <row r="3807" spans="2:27" x14ac:dyDescent="0.25">
      <c r="B3807" s="5"/>
      <c r="C3807" s="2"/>
      <c r="D3807" s="3"/>
      <c r="G3807" s="3"/>
      <c r="I3807" s="1"/>
      <c r="J3807" s="1"/>
      <c r="K3807" s="2"/>
      <c r="Y3807" s="2"/>
      <c r="Z3807" s="2"/>
      <c r="AA3807" s="1"/>
    </row>
    <row r="3808" spans="2:27" x14ac:dyDescent="0.25">
      <c r="B3808" s="5"/>
      <c r="C3808" s="2"/>
      <c r="D3808" s="3"/>
      <c r="G3808" s="3"/>
      <c r="I3808" s="1"/>
      <c r="J3808" s="1"/>
      <c r="K3808" s="2"/>
      <c r="Y3808" s="2"/>
      <c r="Z3808" s="2"/>
      <c r="AA3808" s="1"/>
    </row>
    <row r="3809" spans="2:27" x14ac:dyDescent="0.25">
      <c r="B3809" s="5"/>
      <c r="C3809" s="2"/>
      <c r="D3809" s="3"/>
      <c r="G3809" s="3"/>
      <c r="I3809" s="1"/>
      <c r="J3809" s="1"/>
      <c r="K3809" s="2"/>
      <c r="Y3809" s="2"/>
      <c r="Z3809" s="2"/>
      <c r="AA3809" s="1"/>
    </row>
    <row r="3810" spans="2:27" x14ac:dyDescent="0.25">
      <c r="B3810" s="5"/>
      <c r="C3810" s="2"/>
      <c r="D3810" s="3"/>
      <c r="F3810" s="3"/>
      <c r="G3810" s="3"/>
      <c r="I3810" s="1"/>
      <c r="J3810" s="1"/>
      <c r="K3810" s="2"/>
      <c r="Y3810" s="2"/>
      <c r="Z3810" s="2"/>
      <c r="AA3810" s="1"/>
    </row>
    <row r="3811" spans="2:27" x14ac:dyDescent="0.25">
      <c r="B3811" s="5"/>
      <c r="C3811" s="2"/>
      <c r="D3811" s="3"/>
      <c r="G3811" s="3"/>
      <c r="I3811" s="1"/>
      <c r="J3811" s="1"/>
      <c r="K3811" s="2"/>
      <c r="Y3811" s="2"/>
      <c r="Z3811" s="2"/>
      <c r="AA3811" s="1"/>
    </row>
    <row r="3812" spans="2:27" x14ac:dyDescent="0.25">
      <c r="B3812" s="5"/>
      <c r="C3812" s="2"/>
      <c r="D3812" s="3"/>
      <c r="G3812" s="3"/>
      <c r="I3812" s="1"/>
      <c r="J3812" s="1"/>
      <c r="K3812" s="2"/>
      <c r="Y3812" s="2"/>
      <c r="Z3812" s="2"/>
      <c r="AA3812" s="1"/>
    </row>
    <row r="3813" spans="2:27" x14ac:dyDescent="0.25">
      <c r="B3813" s="5"/>
      <c r="C3813" s="2"/>
      <c r="D3813" s="3"/>
      <c r="G3813" s="3"/>
      <c r="I3813" s="1"/>
      <c r="J3813" s="1"/>
      <c r="K3813" s="2"/>
      <c r="Y3813" s="2"/>
      <c r="Z3813" s="2"/>
      <c r="AA3813" s="1"/>
    </row>
    <row r="3814" spans="2:27" x14ac:dyDescent="0.25">
      <c r="B3814" s="5"/>
      <c r="C3814" s="2"/>
      <c r="D3814" s="3"/>
      <c r="E3814" s="3"/>
      <c r="F3814" s="3"/>
      <c r="G3814" s="3"/>
      <c r="I3814" s="1"/>
      <c r="J3814" s="1"/>
      <c r="K3814" s="2"/>
      <c r="Y3814" s="2"/>
      <c r="Z3814" s="2"/>
      <c r="AA3814" s="1"/>
    </row>
    <row r="3815" spans="2:27" x14ac:dyDescent="0.25">
      <c r="B3815" s="5"/>
      <c r="C3815" s="2"/>
      <c r="D3815" s="3"/>
      <c r="G3815" s="3"/>
      <c r="I3815" s="1"/>
      <c r="J3815" s="1"/>
      <c r="K3815" s="2"/>
      <c r="Y3815" s="2"/>
      <c r="Z3815" s="2"/>
      <c r="AA3815" s="1"/>
    </row>
    <row r="3816" spans="2:27" x14ac:dyDescent="0.25">
      <c r="B3816" s="5"/>
      <c r="C3816" s="2"/>
      <c r="D3816" s="3"/>
      <c r="G3816" s="3"/>
      <c r="I3816" s="1"/>
      <c r="J3816" s="1"/>
      <c r="K3816" s="2"/>
      <c r="Y3816" s="2"/>
      <c r="Z3816" s="2"/>
      <c r="AA3816" s="1"/>
    </row>
    <row r="3817" spans="2:27" x14ac:dyDescent="0.25">
      <c r="B3817" s="5"/>
      <c r="C3817" s="2"/>
      <c r="D3817" s="3"/>
      <c r="E3817" s="3"/>
      <c r="G3817" s="3"/>
      <c r="I3817" s="1"/>
      <c r="J3817" s="1"/>
      <c r="K3817" s="2"/>
      <c r="Y3817" s="2"/>
      <c r="Z3817" s="2"/>
      <c r="AA3817" s="1"/>
    </row>
    <row r="3818" spans="2:27" x14ac:dyDescent="0.25">
      <c r="B3818" s="5"/>
      <c r="C3818" s="2"/>
      <c r="D3818" s="3"/>
      <c r="E3818" s="3"/>
      <c r="G3818" s="3"/>
      <c r="I3818" s="1"/>
      <c r="J3818" s="1"/>
      <c r="K3818" s="2"/>
      <c r="Y3818" s="2"/>
      <c r="Z3818" s="2"/>
      <c r="AA3818" s="1"/>
    </row>
    <row r="3819" spans="2:27" x14ac:dyDescent="0.25">
      <c r="B3819" s="5"/>
      <c r="C3819" s="2"/>
      <c r="D3819" s="3"/>
      <c r="G3819" s="3"/>
      <c r="I3819" s="1"/>
      <c r="J3819" s="1"/>
      <c r="K3819" s="2"/>
      <c r="Y3819" s="2"/>
      <c r="Z3819" s="2"/>
      <c r="AA3819" s="1"/>
    </row>
    <row r="3820" spans="2:27" x14ac:dyDescent="0.25">
      <c r="B3820" s="5"/>
      <c r="C3820" s="2"/>
      <c r="D3820" s="3"/>
      <c r="G3820" s="3"/>
      <c r="I3820" s="1"/>
      <c r="J3820" s="1"/>
      <c r="K3820" s="2"/>
      <c r="Y3820" s="2"/>
      <c r="Z3820" s="2"/>
      <c r="AA3820" s="1"/>
    </row>
    <row r="3821" spans="2:27" x14ac:dyDescent="0.25">
      <c r="B3821" s="5"/>
      <c r="C3821" s="2"/>
      <c r="D3821" s="3"/>
      <c r="G3821" s="3"/>
      <c r="I3821" s="1"/>
      <c r="J3821" s="1"/>
      <c r="K3821" s="2"/>
      <c r="Y3821" s="2"/>
      <c r="Z3821" s="2"/>
      <c r="AA3821" s="1"/>
    </row>
    <row r="3822" spans="2:27" x14ac:dyDescent="0.25">
      <c r="B3822" s="5"/>
      <c r="C3822" s="2"/>
      <c r="D3822" s="3"/>
      <c r="G3822" s="3"/>
      <c r="I3822" s="1"/>
      <c r="J3822" s="1"/>
      <c r="K3822" s="2"/>
      <c r="Y3822" s="2"/>
      <c r="Z3822" s="2"/>
      <c r="AA3822" s="1"/>
    </row>
    <row r="3823" spans="2:27" x14ac:dyDescent="0.25">
      <c r="B3823" s="5"/>
      <c r="C3823" s="2"/>
      <c r="D3823" s="3"/>
      <c r="G3823" s="3"/>
      <c r="I3823" s="1"/>
      <c r="J3823" s="1"/>
      <c r="K3823" s="2"/>
      <c r="Y3823" s="2"/>
      <c r="Z3823" s="2"/>
      <c r="AA3823" s="1"/>
    </row>
    <row r="3824" spans="2:27" x14ac:dyDescent="0.25">
      <c r="B3824" s="5"/>
      <c r="C3824" s="2"/>
      <c r="D3824" s="3"/>
      <c r="G3824" s="3"/>
      <c r="I3824" s="1"/>
      <c r="J3824" s="1"/>
      <c r="K3824" s="2"/>
      <c r="Y3824" s="2"/>
      <c r="Z3824" s="2"/>
      <c r="AA3824" s="1"/>
    </row>
    <row r="3825" spans="2:27" x14ac:dyDescent="0.25">
      <c r="B3825" s="5"/>
      <c r="C3825" s="2"/>
      <c r="D3825" s="3"/>
      <c r="G3825" s="3"/>
      <c r="I3825" s="1"/>
      <c r="J3825" s="1"/>
      <c r="K3825" s="2"/>
      <c r="Y3825" s="2"/>
      <c r="Z3825" s="2"/>
      <c r="AA3825" s="1"/>
    </row>
    <row r="3826" spans="2:27" x14ac:dyDescent="0.25">
      <c r="B3826" s="5"/>
      <c r="C3826" s="2"/>
      <c r="D3826" s="3"/>
      <c r="F3826" s="3"/>
      <c r="G3826" s="3"/>
      <c r="I3826" s="1"/>
      <c r="J3826" s="1"/>
      <c r="K3826" s="2"/>
      <c r="Y3826" s="2"/>
      <c r="Z3826" s="2"/>
      <c r="AA3826" s="1"/>
    </row>
    <row r="3827" spans="2:27" x14ac:dyDescent="0.25">
      <c r="B3827" s="5"/>
      <c r="C3827" s="2"/>
      <c r="D3827" s="3"/>
      <c r="E3827" s="3"/>
      <c r="G3827" s="3"/>
      <c r="I3827" s="1"/>
      <c r="J3827" s="1"/>
      <c r="K3827" s="2"/>
      <c r="Y3827" s="2"/>
      <c r="Z3827" s="2"/>
      <c r="AA3827" s="1"/>
    </row>
    <row r="3828" spans="2:27" x14ac:dyDescent="0.25">
      <c r="B3828" s="5"/>
      <c r="C3828" s="2"/>
      <c r="D3828" s="3"/>
      <c r="G3828" s="3"/>
      <c r="I3828" s="1"/>
      <c r="J3828" s="1"/>
      <c r="K3828" s="2"/>
      <c r="Y3828" s="2"/>
      <c r="Z3828" s="2"/>
      <c r="AA3828" s="1"/>
    </row>
    <row r="3829" spans="2:27" x14ac:dyDescent="0.25">
      <c r="B3829" s="5"/>
      <c r="C3829" s="2"/>
      <c r="D3829" s="3"/>
      <c r="G3829" s="3"/>
      <c r="I3829" s="1"/>
      <c r="J3829" s="1"/>
      <c r="K3829" s="2"/>
      <c r="Y3829" s="2"/>
      <c r="Z3829" s="2"/>
      <c r="AA3829" s="1"/>
    </row>
    <row r="3830" spans="2:27" x14ac:dyDescent="0.25">
      <c r="B3830" s="5"/>
      <c r="C3830" s="2"/>
      <c r="D3830" s="3"/>
      <c r="F3830" s="3"/>
      <c r="G3830" s="3"/>
      <c r="I3830" s="1"/>
      <c r="J3830" s="1"/>
      <c r="K3830" s="2"/>
      <c r="Y3830" s="2"/>
      <c r="Z3830" s="2"/>
      <c r="AA3830" s="1"/>
    </row>
    <row r="3831" spans="2:27" x14ac:dyDescent="0.25">
      <c r="B3831" s="5"/>
      <c r="C3831" s="2"/>
      <c r="D3831" s="3"/>
      <c r="G3831" s="3"/>
      <c r="I3831" s="1"/>
      <c r="J3831" s="1"/>
      <c r="K3831" s="2"/>
      <c r="Y3831" s="2"/>
      <c r="Z3831" s="2"/>
      <c r="AA3831" s="1"/>
    </row>
    <row r="3832" spans="2:27" x14ac:dyDescent="0.25">
      <c r="B3832" s="5"/>
      <c r="C3832" s="2"/>
      <c r="D3832" s="3"/>
      <c r="G3832" s="3"/>
      <c r="I3832" s="1"/>
      <c r="J3832" s="1"/>
      <c r="K3832" s="2"/>
      <c r="Y3832" s="2"/>
      <c r="Z3832" s="2"/>
      <c r="AA3832" s="1"/>
    </row>
    <row r="3833" spans="2:27" x14ac:dyDescent="0.25">
      <c r="B3833" s="5"/>
      <c r="C3833" s="2"/>
      <c r="D3833" s="3"/>
      <c r="G3833" s="3"/>
      <c r="I3833" s="1"/>
      <c r="J3833" s="1"/>
      <c r="K3833" s="2"/>
      <c r="Y3833" s="2"/>
      <c r="Z3833" s="2"/>
      <c r="AA3833" s="1"/>
    </row>
    <row r="3834" spans="2:27" x14ac:dyDescent="0.25">
      <c r="B3834" s="5"/>
      <c r="C3834" s="2"/>
      <c r="D3834" s="3"/>
      <c r="F3834" s="3"/>
      <c r="G3834" s="3"/>
      <c r="I3834" s="1"/>
      <c r="J3834" s="1"/>
      <c r="K3834" s="2"/>
      <c r="Y3834" s="2"/>
      <c r="Z3834" s="2"/>
      <c r="AA3834" s="1"/>
    </row>
    <row r="3835" spans="2:27" x14ac:dyDescent="0.25">
      <c r="B3835" s="5"/>
      <c r="C3835" s="2"/>
      <c r="D3835" s="3"/>
      <c r="F3835" s="3"/>
      <c r="G3835" s="3"/>
      <c r="I3835" s="1"/>
      <c r="J3835" s="1"/>
      <c r="K3835" s="2"/>
      <c r="Y3835" s="2"/>
      <c r="Z3835" s="2"/>
      <c r="AA3835" s="1"/>
    </row>
    <row r="3836" spans="2:27" x14ac:dyDescent="0.25">
      <c r="B3836" s="5"/>
      <c r="C3836" s="2"/>
      <c r="D3836" s="3"/>
      <c r="G3836" s="3"/>
      <c r="I3836" s="1"/>
      <c r="J3836" s="1"/>
      <c r="K3836" s="2"/>
      <c r="Y3836" s="2"/>
      <c r="Z3836" s="2"/>
      <c r="AA3836" s="1"/>
    </row>
    <row r="3837" spans="2:27" x14ac:dyDescent="0.25">
      <c r="B3837" s="5"/>
      <c r="C3837" s="2"/>
      <c r="D3837" s="3"/>
      <c r="G3837" s="3"/>
      <c r="I3837" s="1"/>
      <c r="J3837" s="1"/>
      <c r="K3837" s="2"/>
      <c r="Y3837" s="2"/>
      <c r="Z3837" s="2"/>
      <c r="AA3837" s="1"/>
    </row>
    <row r="3838" spans="2:27" x14ac:dyDescent="0.25">
      <c r="B3838" s="5"/>
      <c r="C3838" s="2"/>
      <c r="D3838" s="3"/>
      <c r="G3838" s="3"/>
      <c r="I3838" s="1"/>
      <c r="J3838" s="1"/>
      <c r="K3838" s="2"/>
      <c r="Y3838" s="2"/>
      <c r="Z3838" s="2"/>
      <c r="AA3838" s="1"/>
    </row>
    <row r="3839" spans="2:27" x14ac:dyDescent="0.25">
      <c r="B3839" s="5"/>
      <c r="C3839" s="2"/>
      <c r="D3839" s="3"/>
      <c r="E3839" s="3"/>
      <c r="G3839" s="3"/>
      <c r="I3839" s="1"/>
      <c r="J3839" s="1"/>
      <c r="K3839" s="2"/>
      <c r="Y3839" s="2"/>
      <c r="Z3839" s="2"/>
      <c r="AA3839" s="1"/>
    </row>
    <row r="3840" spans="2:27" x14ac:dyDescent="0.25">
      <c r="B3840" s="5"/>
      <c r="C3840" s="2"/>
      <c r="D3840" s="3"/>
      <c r="G3840" s="3"/>
      <c r="I3840" s="1"/>
      <c r="J3840" s="1"/>
      <c r="K3840" s="2"/>
      <c r="Y3840" s="2"/>
      <c r="Z3840" s="2"/>
      <c r="AA3840" s="1"/>
    </row>
    <row r="3841" spans="2:27" x14ac:dyDescent="0.25">
      <c r="B3841" s="5"/>
      <c r="C3841" s="2"/>
      <c r="D3841" s="3"/>
      <c r="E3841" s="3"/>
      <c r="G3841" s="3"/>
      <c r="I3841" s="1"/>
      <c r="J3841" s="1"/>
      <c r="K3841" s="2"/>
      <c r="Y3841" s="2"/>
      <c r="Z3841" s="2"/>
      <c r="AA3841" s="1"/>
    </row>
    <row r="3842" spans="2:27" x14ac:dyDescent="0.25">
      <c r="B3842" s="5"/>
      <c r="C3842" s="2"/>
      <c r="D3842" s="3"/>
      <c r="E3842" s="3"/>
      <c r="G3842" s="3"/>
      <c r="I3842" s="1"/>
      <c r="J3842" s="1"/>
      <c r="K3842" s="2"/>
      <c r="Y3842" s="2"/>
      <c r="Z3842" s="2"/>
      <c r="AA3842" s="1"/>
    </row>
    <row r="3843" spans="2:27" x14ac:dyDescent="0.25">
      <c r="B3843" s="5"/>
      <c r="C3843" s="2"/>
      <c r="D3843" s="3"/>
      <c r="F3843" s="3"/>
      <c r="G3843" s="3"/>
      <c r="I3843" s="1"/>
      <c r="J3843" s="1"/>
      <c r="K3843" s="2"/>
      <c r="Y3843" s="2"/>
      <c r="Z3843" s="2"/>
      <c r="AA3843" s="1"/>
    </row>
    <row r="3844" spans="2:27" x14ac:dyDescent="0.25">
      <c r="B3844" s="5"/>
      <c r="C3844" s="2"/>
      <c r="D3844" s="3"/>
      <c r="E3844" s="3"/>
      <c r="G3844" s="3"/>
      <c r="I3844" s="1"/>
      <c r="J3844" s="1"/>
      <c r="K3844" s="2"/>
      <c r="Y3844" s="2"/>
      <c r="Z3844" s="2"/>
      <c r="AA3844" s="1"/>
    </row>
    <row r="3845" spans="2:27" x14ac:dyDescent="0.25">
      <c r="B3845" s="5"/>
      <c r="C3845" s="2"/>
      <c r="D3845" s="3"/>
      <c r="E3845" s="3"/>
      <c r="F3845" s="3"/>
      <c r="G3845" s="3"/>
      <c r="I3845" s="1"/>
      <c r="J3845" s="1"/>
      <c r="K3845" s="2"/>
      <c r="Y3845" s="2"/>
      <c r="Z3845" s="2"/>
      <c r="AA3845" s="1"/>
    </row>
    <row r="3846" spans="2:27" x14ac:dyDescent="0.25">
      <c r="B3846" s="5"/>
      <c r="C3846" s="2"/>
      <c r="D3846" s="3"/>
      <c r="F3846" s="3"/>
      <c r="G3846" s="3"/>
      <c r="I3846" s="1"/>
      <c r="J3846" s="1"/>
      <c r="K3846" s="2"/>
      <c r="Y3846" s="2"/>
      <c r="Z3846" s="2"/>
      <c r="AA3846" s="1"/>
    </row>
    <row r="3847" spans="2:27" x14ac:dyDescent="0.25">
      <c r="B3847" s="5"/>
      <c r="C3847" s="2"/>
      <c r="D3847" s="3"/>
      <c r="E3847" s="3"/>
      <c r="G3847" s="3"/>
      <c r="I3847" s="1"/>
      <c r="J3847" s="1"/>
      <c r="K3847" s="2"/>
      <c r="Y3847" s="2"/>
      <c r="Z3847" s="2"/>
      <c r="AA3847" s="1"/>
    </row>
    <row r="3848" spans="2:27" x14ac:dyDescent="0.25">
      <c r="B3848" s="5"/>
      <c r="C3848" s="2"/>
      <c r="D3848" s="3"/>
      <c r="G3848" s="3"/>
      <c r="I3848" s="1"/>
      <c r="J3848" s="1"/>
      <c r="K3848" s="2"/>
      <c r="Y3848" s="2"/>
      <c r="Z3848" s="2"/>
      <c r="AA3848" s="1"/>
    </row>
    <row r="3849" spans="2:27" x14ac:dyDescent="0.25">
      <c r="B3849" s="5"/>
      <c r="C3849" s="2"/>
      <c r="D3849" s="3"/>
      <c r="F3849" s="3"/>
      <c r="G3849" s="3"/>
      <c r="I3849" s="1"/>
      <c r="J3849" s="1"/>
      <c r="K3849" s="2"/>
      <c r="Y3849" s="2"/>
      <c r="Z3849" s="2"/>
      <c r="AA3849" s="1"/>
    </row>
    <row r="3850" spans="2:27" x14ac:dyDescent="0.25">
      <c r="B3850" s="5"/>
      <c r="C3850" s="2"/>
      <c r="D3850" s="3"/>
      <c r="G3850" s="3"/>
      <c r="I3850" s="1"/>
      <c r="J3850" s="1"/>
      <c r="K3850" s="2"/>
      <c r="Y3850" s="2"/>
      <c r="Z3850" s="2"/>
      <c r="AA3850" s="1"/>
    </row>
    <row r="3851" spans="2:27" x14ac:dyDescent="0.25">
      <c r="B3851" s="5"/>
      <c r="C3851" s="2"/>
      <c r="D3851" s="3"/>
      <c r="G3851" s="3"/>
      <c r="I3851" s="1"/>
      <c r="J3851" s="1"/>
      <c r="K3851" s="2"/>
      <c r="Y3851" s="2"/>
      <c r="Z3851" s="2"/>
      <c r="AA3851" s="1"/>
    </row>
    <row r="3852" spans="2:27" x14ac:dyDescent="0.25">
      <c r="B3852" s="5"/>
      <c r="C3852" s="2"/>
      <c r="D3852" s="3"/>
      <c r="F3852" s="3"/>
      <c r="G3852" s="3"/>
      <c r="I3852" s="1"/>
      <c r="J3852" s="1"/>
      <c r="K3852" s="2"/>
      <c r="Y3852" s="2"/>
      <c r="Z3852" s="2"/>
      <c r="AA3852" s="1"/>
    </row>
    <row r="3853" spans="2:27" x14ac:dyDescent="0.25">
      <c r="B3853" s="5"/>
      <c r="C3853" s="2"/>
      <c r="D3853" s="3"/>
      <c r="F3853" s="3"/>
      <c r="G3853" s="3"/>
      <c r="I3853" s="1"/>
      <c r="J3853" s="1"/>
      <c r="K3853" s="2"/>
      <c r="Y3853" s="2"/>
      <c r="Z3853" s="2"/>
      <c r="AA3853" s="1"/>
    </row>
    <row r="3854" spans="2:27" x14ac:dyDescent="0.25">
      <c r="B3854" s="5"/>
      <c r="C3854" s="2"/>
      <c r="D3854" s="3"/>
      <c r="E3854" s="3"/>
      <c r="G3854" s="3"/>
      <c r="I3854" s="1"/>
      <c r="J3854" s="1"/>
      <c r="K3854" s="2"/>
      <c r="Y3854" s="2"/>
      <c r="Z3854" s="2"/>
      <c r="AA3854" s="1"/>
    </row>
    <row r="3855" spans="2:27" x14ac:dyDescent="0.25">
      <c r="B3855" s="5"/>
      <c r="C3855" s="2"/>
      <c r="D3855" s="3"/>
      <c r="G3855" s="3"/>
      <c r="I3855" s="1"/>
      <c r="J3855" s="1"/>
      <c r="K3855" s="2"/>
      <c r="Y3855" s="2"/>
      <c r="Z3855" s="2"/>
      <c r="AA3855" s="1"/>
    </row>
    <row r="3856" spans="2:27" x14ac:dyDescent="0.25">
      <c r="B3856" s="5"/>
      <c r="C3856" s="2"/>
      <c r="D3856" s="3"/>
      <c r="E3856" s="3"/>
      <c r="G3856" s="3"/>
      <c r="I3856" s="1"/>
      <c r="J3856" s="1"/>
      <c r="K3856" s="2"/>
      <c r="Y3856" s="2"/>
      <c r="Z3856" s="2"/>
      <c r="AA3856" s="1"/>
    </row>
    <row r="3857" spans="2:27" x14ac:dyDescent="0.25">
      <c r="B3857" s="5"/>
      <c r="C3857" s="2"/>
      <c r="D3857" s="3"/>
      <c r="G3857" s="3"/>
      <c r="I3857" s="1"/>
      <c r="J3857" s="1"/>
      <c r="K3857" s="2"/>
      <c r="Y3857" s="2"/>
      <c r="Z3857" s="2"/>
      <c r="AA3857" s="1"/>
    </row>
    <row r="3858" spans="2:27" x14ac:dyDescent="0.25">
      <c r="B3858" s="5"/>
      <c r="C3858" s="2"/>
      <c r="D3858" s="3"/>
      <c r="E3858" s="3"/>
      <c r="F3858" s="3"/>
      <c r="G3858" s="3"/>
      <c r="I3858" s="1"/>
      <c r="J3858" s="1"/>
      <c r="K3858" s="2"/>
      <c r="Y3858" s="2"/>
      <c r="Z3858" s="2"/>
      <c r="AA3858" s="1"/>
    </row>
    <row r="3859" spans="2:27" x14ac:dyDescent="0.25">
      <c r="B3859" s="5"/>
      <c r="C3859" s="2"/>
      <c r="D3859" s="3"/>
      <c r="E3859" s="3"/>
      <c r="G3859" s="3"/>
      <c r="I3859" s="1"/>
      <c r="J3859" s="1"/>
      <c r="K3859" s="2"/>
      <c r="Y3859" s="2"/>
      <c r="Z3859" s="2"/>
      <c r="AA3859" s="1"/>
    </row>
    <row r="3860" spans="2:27" x14ac:dyDescent="0.25">
      <c r="B3860" s="5"/>
      <c r="C3860" s="2"/>
      <c r="D3860" s="3"/>
      <c r="G3860" s="3"/>
      <c r="I3860" s="1"/>
      <c r="J3860" s="1"/>
      <c r="K3860" s="2"/>
      <c r="Y3860" s="2"/>
      <c r="Z3860" s="2"/>
      <c r="AA3860" s="1"/>
    </row>
    <row r="3861" spans="2:27" x14ac:dyDescent="0.25">
      <c r="B3861" s="5"/>
      <c r="C3861" s="2"/>
      <c r="D3861" s="3"/>
      <c r="E3861" s="3"/>
      <c r="G3861" s="3"/>
      <c r="I3861" s="1"/>
      <c r="J3861" s="1"/>
      <c r="K3861" s="2"/>
      <c r="Y3861" s="2"/>
      <c r="Z3861" s="2"/>
      <c r="AA3861" s="1"/>
    </row>
    <row r="3862" spans="2:27" x14ac:dyDescent="0.25">
      <c r="B3862" s="5"/>
      <c r="C3862" s="2"/>
      <c r="D3862" s="3"/>
      <c r="E3862" s="3"/>
      <c r="F3862" s="3"/>
      <c r="G3862" s="3"/>
      <c r="I3862" s="1"/>
      <c r="J3862" s="1"/>
      <c r="K3862" s="2"/>
      <c r="Y3862" s="2"/>
      <c r="Z3862" s="2"/>
      <c r="AA3862" s="1"/>
    </row>
    <row r="3863" spans="2:27" x14ac:dyDescent="0.25">
      <c r="B3863" s="5"/>
      <c r="C3863" s="2"/>
      <c r="D3863" s="3"/>
      <c r="E3863" s="3"/>
      <c r="G3863" s="3"/>
      <c r="I3863" s="1"/>
      <c r="J3863" s="1"/>
      <c r="K3863" s="2"/>
      <c r="Y3863" s="2"/>
      <c r="Z3863" s="2"/>
      <c r="AA3863" s="1"/>
    </row>
    <row r="3864" spans="2:27" x14ac:dyDescent="0.25">
      <c r="B3864" s="5"/>
      <c r="C3864" s="2"/>
      <c r="D3864" s="3"/>
      <c r="G3864" s="3"/>
      <c r="I3864" s="1"/>
      <c r="J3864" s="1"/>
      <c r="K3864" s="2"/>
      <c r="Y3864" s="2"/>
      <c r="Z3864" s="2"/>
      <c r="AA3864" s="1"/>
    </row>
    <row r="3865" spans="2:27" x14ac:dyDescent="0.25">
      <c r="B3865" s="5"/>
      <c r="C3865" s="2"/>
      <c r="D3865" s="3"/>
      <c r="G3865" s="3"/>
      <c r="I3865" s="1"/>
      <c r="J3865" s="1"/>
      <c r="K3865" s="2"/>
      <c r="Y3865" s="2"/>
      <c r="Z3865" s="2"/>
      <c r="AA3865" s="1"/>
    </row>
    <row r="3866" spans="2:27" x14ac:dyDescent="0.25">
      <c r="B3866" s="5"/>
      <c r="C3866" s="2"/>
      <c r="D3866" s="3"/>
      <c r="E3866" s="3"/>
      <c r="G3866" s="3"/>
      <c r="I3866" s="1"/>
      <c r="J3866" s="1"/>
      <c r="K3866" s="2"/>
      <c r="Y3866" s="2"/>
      <c r="Z3866" s="2"/>
      <c r="AA3866" s="1"/>
    </row>
    <row r="3867" spans="2:27" x14ac:dyDescent="0.25">
      <c r="B3867" s="5"/>
      <c r="C3867" s="2"/>
      <c r="D3867" s="3"/>
      <c r="G3867" s="3"/>
      <c r="I3867" s="1"/>
      <c r="J3867" s="1"/>
      <c r="K3867" s="2"/>
      <c r="Y3867" s="2"/>
      <c r="Z3867" s="2"/>
      <c r="AA3867" s="1"/>
    </row>
    <row r="3868" spans="2:27" x14ac:dyDescent="0.25">
      <c r="B3868" s="5"/>
      <c r="C3868" s="2"/>
      <c r="D3868" s="3"/>
      <c r="G3868" s="3"/>
      <c r="I3868" s="1"/>
      <c r="J3868" s="1"/>
      <c r="K3868" s="2"/>
      <c r="Y3868" s="2"/>
      <c r="Z3868" s="2"/>
      <c r="AA3868" s="1"/>
    </row>
    <row r="3869" spans="2:27" x14ac:dyDescent="0.25">
      <c r="B3869" s="5"/>
      <c r="C3869" s="2"/>
      <c r="D3869" s="3"/>
      <c r="G3869" s="3"/>
      <c r="I3869" s="1"/>
      <c r="J3869" s="1"/>
      <c r="K3869" s="2"/>
      <c r="Y3869" s="2"/>
      <c r="Z3869" s="2"/>
      <c r="AA3869" s="1"/>
    </row>
    <row r="3870" spans="2:27" x14ac:dyDescent="0.25">
      <c r="B3870" s="5"/>
      <c r="C3870" s="2"/>
      <c r="D3870" s="3"/>
      <c r="G3870" s="3"/>
      <c r="I3870" s="1"/>
      <c r="J3870" s="1"/>
      <c r="K3870" s="2"/>
      <c r="Y3870" s="2"/>
      <c r="Z3870" s="2"/>
      <c r="AA3870" s="1"/>
    </row>
    <row r="3871" spans="2:27" x14ac:dyDescent="0.25">
      <c r="B3871" s="5"/>
      <c r="C3871" s="2"/>
      <c r="D3871" s="3"/>
      <c r="G3871" s="3"/>
      <c r="I3871" s="1"/>
      <c r="J3871" s="1"/>
      <c r="K3871" s="2"/>
      <c r="Y3871" s="2"/>
      <c r="Z3871" s="2"/>
      <c r="AA3871" s="1"/>
    </row>
    <row r="3872" spans="2:27" x14ac:dyDescent="0.25">
      <c r="B3872" s="5"/>
      <c r="C3872" s="2"/>
      <c r="D3872" s="3"/>
      <c r="G3872" s="3"/>
      <c r="I3872" s="1"/>
      <c r="J3872" s="1"/>
      <c r="K3872" s="2"/>
      <c r="Y3872" s="2"/>
      <c r="Z3872" s="2"/>
      <c r="AA3872" s="1"/>
    </row>
    <row r="3873" spans="2:27" x14ac:dyDescent="0.25">
      <c r="B3873" s="5"/>
      <c r="C3873" s="2"/>
      <c r="D3873" s="3"/>
      <c r="G3873" s="3"/>
      <c r="I3873" s="1"/>
      <c r="J3873" s="1"/>
      <c r="K3873" s="2"/>
      <c r="Y3873" s="2"/>
      <c r="Z3873" s="2"/>
      <c r="AA3873" s="1"/>
    </row>
    <row r="3874" spans="2:27" x14ac:dyDescent="0.25">
      <c r="B3874" s="5"/>
      <c r="C3874" s="2"/>
      <c r="D3874" s="3"/>
      <c r="F3874" s="3"/>
      <c r="G3874" s="3"/>
      <c r="I3874" s="1"/>
      <c r="J3874" s="1"/>
      <c r="K3874" s="2"/>
      <c r="Y3874" s="2"/>
      <c r="Z3874" s="2"/>
      <c r="AA3874" s="1"/>
    </row>
    <row r="3875" spans="2:27" x14ac:dyDescent="0.25">
      <c r="B3875" s="5"/>
      <c r="C3875" s="2"/>
      <c r="D3875" s="3"/>
      <c r="G3875" s="3"/>
      <c r="I3875" s="1"/>
      <c r="J3875" s="1"/>
      <c r="K3875" s="2"/>
      <c r="Y3875" s="2"/>
      <c r="Z3875" s="2"/>
      <c r="AA3875" s="1"/>
    </row>
    <row r="3876" spans="2:27" x14ac:dyDescent="0.25">
      <c r="B3876" s="5"/>
      <c r="C3876" s="2"/>
      <c r="D3876" s="3"/>
      <c r="F3876" s="3"/>
      <c r="G3876" s="3"/>
      <c r="I3876" s="1"/>
      <c r="J3876" s="1"/>
      <c r="K3876" s="2"/>
      <c r="Y3876" s="2"/>
      <c r="Z3876" s="2"/>
      <c r="AA3876" s="1"/>
    </row>
    <row r="3877" spans="2:27" x14ac:dyDescent="0.25">
      <c r="B3877" s="5"/>
      <c r="C3877" s="2"/>
      <c r="D3877" s="3"/>
      <c r="F3877" s="3"/>
      <c r="G3877" s="3"/>
      <c r="I3877" s="1"/>
      <c r="J3877" s="1"/>
      <c r="K3877" s="2"/>
      <c r="Y3877" s="2"/>
      <c r="Z3877" s="2"/>
      <c r="AA3877" s="1"/>
    </row>
    <row r="3878" spans="2:27" x14ac:dyDescent="0.25">
      <c r="B3878" s="5"/>
      <c r="C3878" s="2"/>
      <c r="D3878" s="3"/>
      <c r="G3878" s="3"/>
      <c r="I3878" s="1"/>
      <c r="J3878" s="1"/>
      <c r="K3878" s="2"/>
      <c r="Y3878" s="2"/>
      <c r="Z3878" s="2"/>
      <c r="AA3878" s="1"/>
    </row>
    <row r="3879" spans="2:27" x14ac:dyDescent="0.25">
      <c r="B3879" s="5"/>
      <c r="C3879" s="2"/>
      <c r="D3879" s="3"/>
      <c r="G3879" s="3"/>
      <c r="I3879" s="1"/>
      <c r="J3879" s="1"/>
      <c r="K3879" s="2"/>
      <c r="Y3879" s="2"/>
      <c r="Z3879" s="2"/>
      <c r="AA3879" s="1"/>
    </row>
    <row r="3880" spans="2:27" x14ac:dyDescent="0.25">
      <c r="B3880" s="5"/>
      <c r="C3880" s="2"/>
      <c r="D3880" s="3"/>
      <c r="G3880" s="3"/>
      <c r="I3880" s="1"/>
      <c r="J3880" s="1"/>
      <c r="K3880" s="2"/>
      <c r="Y3880" s="2"/>
      <c r="Z3880" s="2"/>
      <c r="AA3880" s="1"/>
    </row>
    <row r="3881" spans="2:27" x14ac:dyDescent="0.25">
      <c r="B3881" s="5"/>
      <c r="C3881" s="2"/>
      <c r="D3881" s="3"/>
      <c r="G3881" s="3"/>
      <c r="I3881" s="1"/>
      <c r="J3881" s="1"/>
      <c r="K3881" s="2"/>
      <c r="Y3881" s="2"/>
      <c r="Z3881" s="2"/>
      <c r="AA3881" s="1"/>
    </row>
    <row r="3882" spans="2:27" x14ac:dyDescent="0.25">
      <c r="B3882" s="5"/>
      <c r="C3882" s="2"/>
      <c r="D3882" s="3"/>
      <c r="G3882" s="3"/>
      <c r="I3882" s="1"/>
      <c r="J3882" s="1"/>
      <c r="K3882" s="2"/>
      <c r="Y3882" s="2"/>
      <c r="Z3882" s="2"/>
      <c r="AA3882" s="1"/>
    </row>
    <row r="3883" spans="2:27" x14ac:dyDescent="0.25">
      <c r="B3883" s="5"/>
      <c r="C3883" s="2"/>
      <c r="D3883" s="3"/>
      <c r="I3883" s="1"/>
      <c r="J3883" s="1"/>
      <c r="K3883" s="2"/>
      <c r="Y3883" s="2"/>
      <c r="Z3883" s="2"/>
      <c r="AA3883" s="1"/>
    </row>
    <row r="3884" spans="2:27" x14ac:dyDescent="0.25">
      <c r="B3884" s="5"/>
      <c r="C3884" s="2"/>
      <c r="D3884" s="3"/>
      <c r="G3884" s="3"/>
      <c r="I3884" s="1"/>
      <c r="J3884" s="1"/>
      <c r="K3884" s="2"/>
      <c r="Y3884" s="2"/>
      <c r="Z3884" s="2"/>
      <c r="AA3884" s="1"/>
    </row>
    <row r="3885" spans="2:27" x14ac:dyDescent="0.25">
      <c r="B3885" s="5"/>
      <c r="C3885" s="2"/>
      <c r="D3885" s="3"/>
      <c r="G3885" s="3"/>
      <c r="I3885" s="1"/>
      <c r="J3885" s="1"/>
      <c r="K3885" s="2"/>
      <c r="Y3885" s="2"/>
      <c r="Z3885" s="2"/>
      <c r="AA3885" s="1"/>
    </row>
    <row r="3886" spans="2:27" x14ac:dyDescent="0.25">
      <c r="B3886" s="5"/>
      <c r="C3886" s="2"/>
      <c r="D3886" s="3"/>
      <c r="F3886" s="3"/>
      <c r="G3886" s="3"/>
      <c r="I3886" s="1"/>
      <c r="J3886" s="1"/>
      <c r="K3886" s="2"/>
      <c r="Y3886" s="2"/>
      <c r="Z3886" s="2"/>
      <c r="AA3886" s="1"/>
    </row>
    <row r="3887" spans="2:27" x14ac:dyDescent="0.25">
      <c r="B3887" s="5"/>
      <c r="C3887" s="2"/>
      <c r="D3887" s="3"/>
      <c r="G3887" s="3"/>
      <c r="I3887" s="1"/>
      <c r="J3887" s="1"/>
      <c r="K3887" s="2"/>
      <c r="Y3887" s="2"/>
      <c r="Z3887" s="2"/>
      <c r="AA3887" s="1"/>
    </row>
    <row r="3888" spans="2:27" x14ac:dyDescent="0.25">
      <c r="B3888" s="5"/>
      <c r="C3888" s="2"/>
      <c r="D3888" s="3"/>
      <c r="E3888" s="3"/>
      <c r="G3888" s="3"/>
      <c r="I3888" s="1"/>
      <c r="J3888" s="1"/>
      <c r="K3888" s="2"/>
      <c r="Y3888" s="2"/>
      <c r="Z3888" s="2"/>
      <c r="AA3888" s="1"/>
    </row>
    <row r="3889" spans="2:27" x14ac:dyDescent="0.25">
      <c r="B3889" s="5"/>
      <c r="C3889" s="2"/>
      <c r="D3889" s="3"/>
      <c r="G3889" s="3"/>
      <c r="I3889" s="1"/>
      <c r="J3889" s="1"/>
      <c r="K3889" s="2"/>
      <c r="Y3889" s="2"/>
      <c r="Z3889" s="2"/>
      <c r="AA3889" s="1"/>
    </row>
    <row r="3890" spans="2:27" x14ac:dyDescent="0.25">
      <c r="B3890" s="5"/>
      <c r="C3890" s="2"/>
      <c r="D3890" s="3"/>
      <c r="E3890" s="3"/>
      <c r="F3890" s="3"/>
      <c r="G3890" s="3"/>
      <c r="I3890" s="1"/>
      <c r="J3890" s="1"/>
      <c r="K3890" s="2"/>
      <c r="Y3890" s="2"/>
      <c r="Z3890" s="2"/>
      <c r="AA3890" s="1"/>
    </row>
    <row r="3891" spans="2:27" x14ac:dyDescent="0.25">
      <c r="B3891" s="5"/>
      <c r="C3891" s="2"/>
      <c r="D3891" s="3"/>
      <c r="F3891" s="3"/>
      <c r="G3891" s="3"/>
      <c r="I3891" s="1"/>
      <c r="J3891" s="1"/>
      <c r="K3891" s="2"/>
      <c r="Y3891" s="2"/>
      <c r="Z3891" s="2"/>
      <c r="AA3891" s="1"/>
    </row>
    <row r="3892" spans="2:27" x14ac:dyDescent="0.25">
      <c r="B3892" s="5"/>
      <c r="C3892" s="2"/>
      <c r="D3892" s="3"/>
      <c r="G3892" s="3"/>
      <c r="I3892" s="1"/>
      <c r="J3892" s="1"/>
      <c r="K3892" s="2"/>
      <c r="Y3892" s="2"/>
      <c r="Z3892" s="2"/>
      <c r="AA3892" s="1"/>
    </row>
    <row r="3893" spans="2:27" x14ac:dyDescent="0.25">
      <c r="B3893" s="5"/>
      <c r="C3893" s="2"/>
      <c r="D3893" s="3"/>
      <c r="G3893" s="3"/>
      <c r="I3893" s="1"/>
      <c r="J3893" s="1"/>
      <c r="K3893" s="2"/>
      <c r="Y3893" s="2"/>
      <c r="Z3893" s="2"/>
      <c r="AA3893" s="1"/>
    </row>
    <row r="3894" spans="2:27" x14ac:dyDescent="0.25">
      <c r="B3894" s="5"/>
      <c r="C3894" s="2"/>
      <c r="D3894" s="3"/>
      <c r="E3894" s="3"/>
      <c r="G3894" s="3"/>
      <c r="I3894" s="1"/>
      <c r="J3894" s="1"/>
      <c r="K3894" s="2"/>
      <c r="Y3894" s="2"/>
      <c r="Z3894" s="2"/>
      <c r="AA3894" s="1"/>
    </row>
    <row r="3895" spans="2:27" x14ac:dyDescent="0.25">
      <c r="B3895" s="5"/>
      <c r="C3895" s="2"/>
      <c r="D3895" s="3"/>
      <c r="G3895" s="3"/>
      <c r="I3895" s="1"/>
      <c r="J3895" s="1"/>
      <c r="K3895" s="2"/>
      <c r="Y3895" s="2"/>
      <c r="Z3895" s="2"/>
      <c r="AA3895" s="1"/>
    </row>
    <row r="3896" spans="2:27" x14ac:dyDescent="0.25">
      <c r="B3896" s="5"/>
      <c r="C3896" s="2"/>
      <c r="D3896" s="3"/>
      <c r="G3896" s="3"/>
      <c r="I3896" s="1"/>
      <c r="J3896" s="1"/>
      <c r="K3896" s="2"/>
      <c r="Y3896" s="2"/>
      <c r="Z3896" s="2"/>
      <c r="AA3896" s="1"/>
    </row>
    <row r="3897" spans="2:27" x14ac:dyDescent="0.25">
      <c r="B3897" s="5"/>
      <c r="C3897" s="2"/>
      <c r="D3897" s="3"/>
      <c r="E3897" s="3"/>
      <c r="G3897" s="3"/>
      <c r="I3897" s="1"/>
      <c r="J3897" s="1"/>
      <c r="K3897" s="2"/>
      <c r="Y3897" s="2"/>
      <c r="Z3897" s="2"/>
      <c r="AA3897" s="1"/>
    </row>
    <row r="3898" spans="2:27" x14ac:dyDescent="0.25">
      <c r="B3898" s="5"/>
      <c r="C3898" s="2"/>
      <c r="D3898" s="3"/>
      <c r="E3898" s="3"/>
      <c r="G3898" s="3"/>
      <c r="I3898" s="1"/>
      <c r="J3898" s="1"/>
      <c r="K3898" s="2"/>
      <c r="Y3898" s="2"/>
      <c r="Z3898" s="2"/>
      <c r="AA3898" s="1"/>
    </row>
    <row r="3899" spans="2:27" x14ac:dyDescent="0.25">
      <c r="B3899" s="5"/>
      <c r="C3899" s="2"/>
      <c r="D3899" s="3"/>
      <c r="E3899" s="3"/>
      <c r="G3899" s="3"/>
      <c r="I3899" s="1"/>
      <c r="J3899" s="1"/>
      <c r="K3899" s="2"/>
      <c r="Y3899" s="2"/>
      <c r="Z3899" s="2"/>
      <c r="AA3899" s="1"/>
    </row>
    <row r="3900" spans="2:27" x14ac:dyDescent="0.25">
      <c r="B3900" s="5"/>
      <c r="C3900" s="2"/>
      <c r="D3900" s="3"/>
      <c r="E3900" s="3"/>
      <c r="F3900" s="3"/>
      <c r="G3900" s="3"/>
      <c r="I3900" s="1"/>
      <c r="J3900" s="1"/>
      <c r="K3900" s="2"/>
      <c r="Y3900" s="2"/>
      <c r="Z3900" s="2"/>
      <c r="AA3900" s="1"/>
    </row>
    <row r="3901" spans="2:27" x14ac:dyDescent="0.25">
      <c r="B3901" s="5"/>
      <c r="C3901" s="2"/>
      <c r="D3901" s="3"/>
      <c r="G3901" s="3"/>
      <c r="I3901" s="1"/>
      <c r="J3901" s="1"/>
      <c r="K3901" s="2"/>
      <c r="Y3901" s="2"/>
      <c r="Z3901" s="2"/>
      <c r="AA3901" s="1"/>
    </row>
    <row r="3902" spans="2:27" x14ac:dyDescent="0.25">
      <c r="B3902" s="5"/>
      <c r="C3902" s="2"/>
      <c r="D3902" s="3"/>
      <c r="G3902" s="3"/>
      <c r="I3902" s="1"/>
      <c r="J3902" s="1"/>
      <c r="K3902" s="2"/>
      <c r="Y3902" s="2"/>
      <c r="Z3902" s="2"/>
      <c r="AA3902" s="1"/>
    </row>
    <row r="3903" spans="2:27" x14ac:dyDescent="0.25">
      <c r="B3903" s="5"/>
      <c r="C3903" s="2"/>
      <c r="D3903" s="3"/>
      <c r="F3903" s="3"/>
      <c r="G3903" s="3"/>
      <c r="I3903" s="1"/>
      <c r="J3903" s="1"/>
      <c r="K3903" s="2"/>
      <c r="Y3903" s="2"/>
      <c r="Z3903" s="2"/>
      <c r="AA3903" s="1"/>
    </row>
    <row r="3904" spans="2:27" x14ac:dyDescent="0.25">
      <c r="B3904" s="5"/>
      <c r="C3904" s="2"/>
      <c r="D3904" s="3"/>
      <c r="G3904" s="3"/>
      <c r="I3904" s="1"/>
      <c r="J3904" s="1"/>
      <c r="K3904" s="2"/>
      <c r="Y3904" s="2"/>
      <c r="Z3904" s="2"/>
      <c r="AA3904" s="1"/>
    </row>
    <row r="3905" spans="2:27" x14ac:dyDescent="0.25">
      <c r="B3905" s="5"/>
      <c r="C3905" s="2"/>
      <c r="D3905" s="3"/>
      <c r="G3905" s="3"/>
      <c r="I3905" s="1"/>
      <c r="J3905" s="1"/>
      <c r="K3905" s="2"/>
      <c r="Y3905" s="2"/>
      <c r="Z3905" s="2"/>
      <c r="AA3905" s="1"/>
    </row>
    <row r="3906" spans="2:27" x14ac:dyDescent="0.25">
      <c r="B3906" s="5"/>
      <c r="C3906" s="2"/>
      <c r="D3906" s="3"/>
      <c r="G3906" s="3"/>
      <c r="I3906" s="1"/>
      <c r="J3906" s="1"/>
      <c r="K3906" s="2"/>
      <c r="Y3906" s="2"/>
      <c r="Z3906" s="2"/>
      <c r="AA3906" s="1"/>
    </row>
    <row r="3907" spans="2:27" x14ac:dyDescent="0.25">
      <c r="B3907" s="5"/>
      <c r="C3907" s="2"/>
      <c r="D3907" s="3"/>
      <c r="G3907" s="3"/>
      <c r="I3907" s="1"/>
      <c r="J3907" s="1"/>
      <c r="K3907" s="2"/>
      <c r="Y3907" s="2"/>
      <c r="Z3907" s="2"/>
      <c r="AA3907" s="1"/>
    </row>
    <row r="3908" spans="2:27" x14ac:dyDescent="0.25">
      <c r="B3908" s="5"/>
      <c r="C3908" s="2"/>
      <c r="D3908" s="3"/>
      <c r="G3908" s="3"/>
      <c r="I3908" s="1"/>
      <c r="J3908" s="1"/>
      <c r="K3908" s="2"/>
      <c r="Y3908" s="2"/>
      <c r="Z3908" s="2"/>
      <c r="AA3908" s="1"/>
    </row>
    <row r="3909" spans="2:27" x14ac:dyDescent="0.25">
      <c r="B3909" s="5"/>
      <c r="C3909" s="2"/>
      <c r="D3909" s="3"/>
      <c r="G3909" s="3"/>
      <c r="I3909" s="1"/>
      <c r="J3909" s="1"/>
      <c r="K3909" s="2"/>
      <c r="Y3909" s="2"/>
      <c r="Z3909" s="2"/>
      <c r="AA3909" s="1"/>
    </row>
    <row r="3910" spans="2:27" x14ac:dyDescent="0.25">
      <c r="B3910" s="5"/>
      <c r="C3910" s="2"/>
      <c r="D3910" s="3"/>
      <c r="E3910" s="3"/>
      <c r="I3910" s="1"/>
      <c r="J3910" s="1"/>
      <c r="K3910" s="2"/>
      <c r="Y3910" s="2"/>
      <c r="Z3910" s="2"/>
      <c r="AA3910" s="1"/>
    </row>
    <row r="3911" spans="2:27" x14ac:dyDescent="0.25">
      <c r="B3911" s="5"/>
      <c r="C3911" s="2"/>
      <c r="D3911" s="3"/>
      <c r="E3911" s="3"/>
      <c r="G3911" s="3"/>
      <c r="I3911" s="1"/>
      <c r="J3911" s="1"/>
      <c r="K3911" s="2"/>
      <c r="Y3911" s="2"/>
      <c r="Z3911" s="2"/>
      <c r="AA3911" s="1"/>
    </row>
    <row r="3912" spans="2:27" x14ac:dyDescent="0.25">
      <c r="B3912" s="5"/>
      <c r="C3912" s="2"/>
      <c r="D3912" s="3"/>
      <c r="G3912" s="3"/>
      <c r="I3912" s="1"/>
      <c r="J3912" s="1"/>
      <c r="K3912" s="2"/>
      <c r="Y3912" s="2"/>
      <c r="Z3912" s="2"/>
      <c r="AA3912" s="1"/>
    </row>
    <row r="3913" spans="2:27" x14ac:dyDescent="0.25">
      <c r="B3913" s="5"/>
      <c r="C3913" s="2"/>
      <c r="D3913" s="3"/>
      <c r="E3913" s="3"/>
      <c r="G3913" s="3"/>
      <c r="I3913" s="1"/>
      <c r="J3913" s="1"/>
      <c r="K3913" s="2"/>
      <c r="Y3913" s="2"/>
      <c r="Z3913" s="2"/>
      <c r="AA3913" s="1"/>
    </row>
    <row r="3914" spans="2:27" x14ac:dyDescent="0.25">
      <c r="B3914" s="5"/>
      <c r="C3914" s="2"/>
      <c r="D3914" s="3"/>
      <c r="F3914" s="3"/>
      <c r="G3914" s="3"/>
      <c r="I3914" s="1"/>
      <c r="J3914" s="1"/>
      <c r="K3914" s="2"/>
      <c r="Y3914" s="2"/>
      <c r="Z3914" s="2"/>
      <c r="AA3914" s="1"/>
    </row>
    <row r="3915" spans="2:27" x14ac:dyDescent="0.25">
      <c r="B3915" s="5"/>
      <c r="C3915" s="2"/>
      <c r="D3915" s="3"/>
      <c r="G3915" s="3"/>
      <c r="I3915" s="1"/>
      <c r="J3915" s="1"/>
      <c r="K3915" s="2"/>
      <c r="Y3915" s="2"/>
      <c r="Z3915" s="2"/>
      <c r="AA3915" s="1"/>
    </row>
    <row r="3916" spans="2:27" x14ac:dyDescent="0.25">
      <c r="B3916" s="5"/>
      <c r="C3916" s="2"/>
      <c r="D3916" s="3"/>
      <c r="G3916" s="3"/>
      <c r="I3916" s="1"/>
      <c r="J3916" s="1"/>
      <c r="K3916" s="2"/>
      <c r="Y3916" s="2"/>
      <c r="Z3916" s="2"/>
      <c r="AA3916" s="1"/>
    </row>
    <row r="3917" spans="2:27" x14ac:dyDescent="0.25">
      <c r="B3917" s="5"/>
      <c r="C3917" s="2"/>
      <c r="D3917" s="3"/>
      <c r="E3917" s="3"/>
      <c r="G3917" s="3"/>
      <c r="I3917" s="1"/>
      <c r="J3917" s="1"/>
      <c r="K3917" s="2"/>
      <c r="Y3917" s="2"/>
      <c r="Z3917" s="2"/>
      <c r="AA3917" s="1"/>
    </row>
    <row r="3918" spans="2:27" x14ac:dyDescent="0.25">
      <c r="B3918" s="5"/>
      <c r="C3918" s="2"/>
      <c r="D3918" s="3"/>
      <c r="G3918" s="3"/>
      <c r="I3918" s="1"/>
      <c r="J3918" s="1"/>
      <c r="K3918" s="2"/>
      <c r="Y3918" s="2"/>
      <c r="Z3918" s="2"/>
      <c r="AA3918" s="1"/>
    </row>
    <row r="3919" spans="2:27" x14ac:dyDescent="0.25">
      <c r="B3919" s="5"/>
      <c r="C3919" s="2"/>
      <c r="D3919" s="3"/>
      <c r="G3919" s="3"/>
      <c r="I3919" s="1"/>
      <c r="J3919" s="1"/>
      <c r="K3919" s="2"/>
      <c r="Y3919" s="2"/>
      <c r="Z3919" s="2"/>
      <c r="AA3919" s="1"/>
    </row>
    <row r="3920" spans="2:27" x14ac:dyDescent="0.25">
      <c r="B3920" s="5"/>
      <c r="C3920" s="2"/>
      <c r="D3920" s="3"/>
      <c r="G3920" s="3"/>
      <c r="I3920" s="1"/>
      <c r="J3920" s="1"/>
      <c r="K3920" s="2"/>
      <c r="Y3920" s="2"/>
      <c r="Z3920" s="2"/>
      <c r="AA3920" s="1"/>
    </row>
    <row r="3921" spans="2:27" x14ac:dyDescent="0.25">
      <c r="B3921" s="5"/>
      <c r="C3921" s="2"/>
      <c r="D3921" s="3"/>
      <c r="E3921" s="3"/>
      <c r="G3921" s="3"/>
      <c r="I3921" s="1"/>
      <c r="J3921" s="1"/>
      <c r="K3921" s="2"/>
      <c r="Y3921" s="2"/>
      <c r="Z3921" s="2"/>
      <c r="AA3921" s="1"/>
    </row>
    <row r="3922" spans="2:27" x14ac:dyDescent="0.25">
      <c r="B3922" s="5"/>
      <c r="C3922" s="2"/>
      <c r="D3922" s="3"/>
      <c r="G3922" s="3"/>
      <c r="I3922" s="1"/>
      <c r="J3922" s="1"/>
      <c r="K3922" s="2"/>
      <c r="Y3922" s="2"/>
      <c r="Z3922" s="2"/>
      <c r="AA3922" s="1"/>
    </row>
    <row r="3923" spans="2:27" x14ac:dyDescent="0.25">
      <c r="B3923" s="5"/>
      <c r="C3923" s="2"/>
      <c r="D3923" s="3"/>
      <c r="F3923" s="3"/>
      <c r="G3923" s="3"/>
      <c r="I3923" s="1"/>
      <c r="J3923" s="1"/>
      <c r="K3923" s="2"/>
      <c r="Y3923" s="2"/>
      <c r="Z3923" s="2"/>
      <c r="AA3923" s="1"/>
    </row>
    <row r="3924" spans="2:27" x14ac:dyDescent="0.25">
      <c r="B3924" s="5"/>
      <c r="C3924" s="2"/>
      <c r="D3924" s="3"/>
      <c r="G3924" s="3"/>
      <c r="I3924" s="1"/>
      <c r="J3924" s="1"/>
      <c r="K3924" s="2"/>
      <c r="Y3924" s="2"/>
      <c r="Z3924" s="2"/>
      <c r="AA3924" s="1"/>
    </row>
    <row r="3925" spans="2:27" x14ac:dyDescent="0.25">
      <c r="B3925" s="5"/>
      <c r="C3925" s="2"/>
      <c r="D3925" s="3"/>
      <c r="E3925" s="3"/>
      <c r="F3925" s="3"/>
      <c r="G3925" s="3"/>
      <c r="I3925" s="1"/>
      <c r="J3925" s="1"/>
      <c r="K3925" s="2"/>
      <c r="Y3925" s="2"/>
      <c r="Z3925" s="2"/>
      <c r="AA3925" s="1"/>
    </row>
    <row r="3926" spans="2:27" x14ac:dyDescent="0.25">
      <c r="B3926" s="5"/>
      <c r="C3926" s="2"/>
      <c r="D3926" s="3"/>
      <c r="G3926" s="3"/>
      <c r="I3926" s="1"/>
      <c r="J3926" s="1"/>
      <c r="K3926" s="2"/>
      <c r="Y3926" s="2"/>
      <c r="Z3926" s="2"/>
      <c r="AA3926" s="1"/>
    </row>
    <row r="3927" spans="2:27" x14ac:dyDescent="0.25">
      <c r="B3927" s="5"/>
      <c r="C3927" s="2"/>
      <c r="D3927" s="3"/>
      <c r="F3927" s="3"/>
      <c r="G3927" s="3"/>
      <c r="I3927" s="1"/>
      <c r="J3927" s="1"/>
      <c r="K3927" s="2"/>
      <c r="Y3927" s="2"/>
      <c r="Z3927" s="2"/>
      <c r="AA3927" s="1"/>
    </row>
    <row r="3928" spans="2:27" x14ac:dyDescent="0.25">
      <c r="B3928" s="5"/>
      <c r="C3928" s="2"/>
      <c r="D3928" s="3"/>
      <c r="E3928" s="3"/>
      <c r="F3928" s="3"/>
      <c r="G3928" s="3"/>
      <c r="I3928" s="1"/>
      <c r="J3928" s="1"/>
      <c r="K3928" s="2"/>
      <c r="Y3928" s="2"/>
      <c r="Z3928" s="2"/>
      <c r="AA3928" s="1"/>
    </row>
    <row r="3929" spans="2:27" x14ac:dyDescent="0.25">
      <c r="B3929" s="5"/>
      <c r="C3929" s="2"/>
      <c r="D3929" s="3"/>
      <c r="G3929" s="3"/>
      <c r="I3929" s="1"/>
      <c r="J3929" s="1"/>
      <c r="K3929" s="2"/>
      <c r="Y3929" s="2"/>
      <c r="Z3929" s="2"/>
      <c r="AA3929" s="1"/>
    </row>
    <row r="3930" spans="2:27" x14ac:dyDescent="0.25">
      <c r="B3930" s="5"/>
      <c r="C3930" s="2"/>
      <c r="D3930" s="3"/>
      <c r="G3930" s="3"/>
      <c r="I3930" s="1"/>
      <c r="J3930" s="1"/>
      <c r="K3930" s="2"/>
      <c r="Y3930" s="2"/>
      <c r="Z3930" s="2"/>
      <c r="AA3930" s="1"/>
    </row>
    <row r="3931" spans="2:27" x14ac:dyDescent="0.25">
      <c r="B3931" s="5"/>
      <c r="C3931" s="2"/>
      <c r="D3931" s="3"/>
      <c r="G3931" s="3"/>
      <c r="I3931" s="1"/>
      <c r="J3931" s="1"/>
      <c r="K3931" s="2"/>
      <c r="Y3931" s="2"/>
      <c r="Z3931" s="2"/>
      <c r="AA3931" s="1"/>
    </row>
    <row r="3932" spans="2:27" x14ac:dyDescent="0.25">
      <c r="B3932" s="5"/>
      <c r="C3932" s="2"/>
      <c r="D3932" s="3"/>
      <c r="E3932" s="3"/>
      <c r="G3932" s="3"/>
      <c r="I3932" s="1"/>
      <c r="J3932" s="1"/>
      <c r="K3932" s="2"/>
      <c r="Y3932" s="2"/>
      <c r="Z3932" s="2"/>
      <c r="AA3932" s="1"/>
    </row>
    <row r="3933" spans="2:27" x14ac:dyDescent="0.25">
      <c r="B3933" s="5"/>
      <c r="C3933" s="2"/>
      <c r="D3933" s="3"/>
      <c r="F3933" s="3"/>
      <c r="G3933" s="3"/>
      <c r="I3933" s="1"/>
      <c r="J3933" s="1"/>
      <c r="K3933" s="2"/>
      <c r="Y3933" s="2"/>
      <c r="Z3933" s="2"/>
      <c r="AA3933" s="1"/>
    </row>
    <row r="3934" spans="2:27" x14ac:dyDescent="0.25">
      <c r="B3934" s="5"/>
      <c r="C3934" s="2"/>
      <c r="D3934" s="3"/>
      <c r="E3934" s="3"/>
      <c r="G3934" s="3"/>
      <c r="I3934" s="1"/>
      <c r="J3934" s="1"/>
      <c r="K3934" s="2"/>
      <c r="Y3934" s="2"/>
      <c r="Z3934" s="2"/>
      <c r="AA3934" s="1"/>
    </row>
    <row r="3935" spans="2:27" x14ac:dyDescent="0.25">
      <c r="B3935" s="5"/>
      <c r="C3935" s="2"/>
      <c r="D3935" s="3"/>
      <c r="G3935" s="3"/>
      <c r="I3935" s="1"/>
      <c r="J3935" s="1"/>
      <c r="K3935" s="2"/>
      <c r="Y3935" s="2"/>
      <c r="Z3935" s="2"/>
      <c r="AA3935" s="1"/>
    </row>
    <row r="3936" spans="2:27" x14ac:dyDescent="0.25">
      <c r="B3936" s="5"/>
      <c r="C3936" s="2"/>
      <c r="D3936" s="3"/>
      <c r="G3936" s="3"/>
      <c r="I3936" s="1"/>
      <c r="J3936" s="1"/>
      <c r="K3936" s="2"/>
      <c r="Y3936" s="2"/>
      <c r="Z3936" s="2"/>
      <c r="AA3936" s="1"/>
    </row>
    <row r="3937" spans="2:27" x14ac:dyDescent="0.25">
      <c r="B3937" s="5"/>
      <c r="C3937" s="2"/>
      <c r="D3937" s="3"/>
      <c r="G3937" s="3"/>
      <c r="I3937" s="1"/>
      <c r="J3937" s="1"/>
      <c r="K3937" s="2"/>
      <c r="Y3937" s="2"/>
      <c r="Z3937" s="2"/>
      <c r="AA3937" s="1"/>
    </row>
    <row r="3938" spans="2:27" x14ac:dyDescent="0.25">
      <c r="B3938" s="5"/>
      <c r="C3938" s="2"/>
      <c r="D3938" s="3"/>
      <c r="F3938" s="3"/>
      <c r="G3938" s="3"/>
      <c r="I3938" s="1"/>
      <c r="J3938" s="1"/>
      <c r="K3938" s="2"/>
      <c r="Y3938" s="2"/>
      <c r="Z3938" s="2"/>
      <c r="AA3938" s="1"/>
    </row>
    <row r="3939" spans="2:27" x14ac:dyDescent="0.25">
      <c r="B3939" s="5"/>
      <c r="C3939" s="2"/>
      <c r="D3939" s="3"/>
      <c r="F3939" s="3"/>
      <c r="G3939" s="3"/>
      <c r="I3939" s="1"/>
      <c r="J3939" s="1"/>
      <c r="K3939" s="2"/>
      <c r="Y3939" s="2"/>
      <c r="Z3939" s="2"/>
      <c r="AA3939" s="1"/>
    </row>
    <row r="3940" spans="2:27" x14ac:dyDescent="0.25">
      <c r="B3940" s="5"/>
      <c r="C3940" s="2"/>
      <c r="D3940" s="3"/>
      <c r="G3940" s="3"/>
      <c r="I3940" s="1"/>
      <c r="J3940" s="1"/>
      <c r="K3940" s="2"/>
      <c r="Y3940" s="2"/>
      <c r="Z3940" s="2"/>
      <c r="AA3940" s="1"/>
    </row>
    <row r="3941" spans="2:27" x14ac:dyDescent="0.25">
      <c r="B3941" s="5"/>
      <c r="C3941" s="2"/>
      <c r="D3941" s="3"/>
      <c r="F3941" s="3"/>
      <c r="G3941" s="3"/>
      <c r="I3941" s="1"/>
      <c r="J3941" s="1"/>
      <c r="K3941" s="2"/>
      <c r="Y3941" s="2"/>
      <c r="Z3941" s="2"/>
      <c r="AA3941" s="1"/>
    </row>
    <row r="3942" spans="2:27" x14ac:dyDescent="0.25">
      <c r="B3942" s="5"/>
      <c r="C3942" s="2"/>
      <c r="D3942" s="3"/>
      <c r="G3942" s="3"/>
      <c r="I3942" s="1"/>
      <c r="J3942" s="1"/>
      <c r="K3942" s="2"/>
      <c r="Y3942" s="2"/>
      <c r="Z3942" s="2"/>
      <c r="AA3942" s="1"/>
    </row>
    <row r="3943" spans="2:27" x14ac:dyDescent="0.25">
      <c r="B3943" s="5"/>
      <c r="C3943" s="2"/>
      <c r="D3943" s="3"/>
      <c r="F3943" s="3"/>
      <c r="G3943" s="3"/>
      <c r="I3943" s="1"/>
      <c r="J3943" s="1"/>
      <c r="K3943" s="2"/>
      <c r="Y3943" s="2"/>
      <c r="Z3943" s="2"/>
      <c r="AA3943" s="1"/>
    </row>
    <row r="3944" spans="2:27" x14ac:dyDescent="0.25">
      <c r="B3944" s="5"/>
      <c r="C3944" s="2"/>
      <c r="D3944" s="3"/>
      <c r="E3944" s="3"/>
      <c r="G3944" s="3"/>
      <c r="I3944" s="1"/>
      <c r="J3944" s="1"/>
      <c r="K3944" s="2"/>
      <c r="Y3944" s="2"/>
      <c r="Z3944" s="2"/>
      <c r="AA3944" s="1"/>
    </row>
    <row r="3945" spans="2:27" x14ac:dyDescent="0.25">
      <c r="B3945" s="5"/>
      <c r="C3945" s="2"/>
      <c r="D3945" s="3"/>
      <c r="E3945" s="3"/>
      <c r="G3945" s="3"/>
      <c r="I3945" s="1"/>
      <c r="J3945" s="1"/>
      <c r="K3945" s="2"/>
      <c r="Y3945" s="2"/>
      <c r="Z3945" s="2"/>
      <c r="AA3945" s="1"/>
    </row>
    <row r="3946" spans="2:27" x14ac:dyDescent="0.25">
      <c r="B3946" s="5"/>
      <c r="C3946" s="2"/>
      <c r="D3946" s="3"/>
      <c r="G3946" s="3"/>
      <c r="I3946" s="1"/>
      <c r="J3946" s="1"/>
      <c r="K3946" s="2"/>
      <c r="Y3946" s="2"/>
      <c r="Z3946" s="2"/>
      <c r="AA3946" s="1"/>
    </row>
    <row r="3947" spans="2:27" x14ac:dyDescent="0.25">
      <c r="B3947" s="5"/>
      <c r="C3947" s="2"/>
      <c r="D3947" s="3"/>
      <c r="E3947" s="3"/>
      <c r="F3947" s="3"/>
      <c r="G3947" s="3"/>
      <c r="I3947" s="1"/>
      <c r="J3947" s="1"/>
      <c r="K3947" s="2"/>
      <c r="Y3947" s="2"/>
      <c r="Z3947" s="2"/>
      <c r="AA3947" s="1"/>
    </row>
    <row r="3948" spans="2:27" x14ac:dyDescent="0.25">
      <c r="B3948" s="5"/>
      <c r="C3948" s="2"/>
      <c r="D3948" s="3"/>
      <c r="G3948" s="3"/>
      <c r="I3948" s="1"/>
      <c r="J3948" s="1"/>
      <c r="K3948" s="2"/>
      <c r="Y3948" s="2"/>
      <c r="Z3948" s="2"/>
      <c r="AA3948" s="1"/>
    </row>
    <row r="3949" spans="2:27" x14ac:dyDescent="0.25">
      <c r="B3949" s="5"/>
      <c r="C3949" s="2"/>
      <c r="D3949" s="3"/>
      <c r="F3949" s="3"/>
      <c r="G3949" s="3"/>
      <c r="I3949" s="1"/>
      <c r="J3949" s="1"/>
      <c r="K3949" s="2"/>
      <c r="Y3949" s="2"/>
      <c r="Z3949" s="2"/>
      <c r="AA3949" s="1"/>
    </row>
    <row r="3950" spans="2:27" x14ac:dyDescent="0.25">
      <c r="B3950" s="5"/>
      <c r="C3950" s="2"/>
      <c r="D3950" s="3"/>
      <c r="G3950" s="3"/>
      <c r="I3950" s="1"/>
      <c r="J3950" s="1"/>
      <c r="K3950" s="2"/>
      <c r="Y3950" s="2"/>
      <c r="Z3950" s="2"/>
      <c r="AA3950" s="1"/>
    </row>
    <row r="3951" spans="2:27" x14ac:dyDescent="0.25">
      <c r="B3951" s="5"/>
      <c r="C3951" s="2"/>
      <c r="D3951" s="3"/>
      <c r="G3951" s="3"/>
      <c r="I3951" s="1"/>
      <c r="J3951" s="1"/>
      <c r="K3951" s="2"/>
      <c r="Y3951" s="2"/>
      <c r="Z3951" s="2"/>
      <c r="AA3951" s="1"/>
    </row>
    <row r="3952" spans="2:27" x14ac:dyDescent="0.25">
      <c r="B3952" s="5"/>
      <c r="C3952" s="2"/>
      <c r="D3952" s="3"/>
      <c r="G3952" s="3"/>
      <c r="I3952" s="1"/>
      <c r="J3952" s="1"/>
      <c r="K3952" s="2"/>
      <c r="Y3952" s="2"/>
      <c r="Z3952" s="2"/>
      <c r="AA3952" s="1"/>
    </row>
    <row r="3953" spans="2:27" x14ac:dyDescent="0.25">
      <c r="B3953" s="5"/>
      <c r="C3953" s="2"/>
      <c r="D3953" s="3"/>
      <c r="G3953" s="3"/>
      <c r="I3953" s="1"/>
      <c r="J3953" s="1"/>
      <c r="K3953" s="2"/>
      <c r="Y3953" s="2"/>
      <c r="Z3953" s="2"/>
      <c r="AA3953" s="1"/>
    </row>
    <row r="3954" spans="2:27" x14ac:dyDescent="0.25">
      <c r="B3954" s="5"/>
      <c r="C3954" s="2"/>
      <c r="D3954" s="3"/>
      <c r="E3954" s="3"/>
      <c r="G3954" s="3"/>
      <c r="I3954" s="1"/>
      <c r="J3954" s="1"/>
      <c r="K3954" s="2"/>
      <c r="Y3954" s="2"/>
      <c r="Z3954" s="2"/>
      <c r="AA3954" s="1"/>
    </row>
    <row r="3955" spans="2:27" x14ac:dyDescent="0.25">
      <c r="B3955" s="5"/>
      <c r="C3955" s="2"/>
      <c r="D3955" s="3"/>
      <c r="G3955" s="3"/>
      <c r="I3955" s="1"/>
      <c r="J3955" s="1"/>
      <c r="K3955" s="2"/>
      <c r="Y3955" s="2"/>
      <c r="Z3955" s="2"/>
      <c r="AA3955" s="1"/>
    </row>
    <row r="3956" spans="2:27" x14ac:dyDescent="0.25">
      <c r="B3956" s="5"/>
      <c r="C3956" s="2"/>
      <c r="D3956" s="3"/>
      <c r="G3956" s="3"/>
      <c r="I3956" s="1"/>
      <c r="J3956" s="1"/>
      <c r="K3956" s="2"/>
      <c r="Y3956" s="2"/>
      <c r="Z3956" s="2"/>
      <c r="AA3956" s="1"/>
    </row>
    <row r="3957" spans="2:27" x14ac:dyDescent="0.25">
      <c r="B3957" s="5"/>
      <c r="C3957" s="2"/>
      <c r="D3957" s="3"/>
      <c r="E3957" s="3"/>
      <c r="G3957" s="3"/>
      <c r="I3957" s="1"/>
      <c r="J3957" s="1"/>
      <c r="K3957" s="2"/>
      <c r="Y3957" s="2"/>
      <c r="Z3957" s="2"/>
      <c r="AA3957" s="1"/>
    </row>
    <row r="3958" spans="2:27" x14ac:dyDescent="0.25">
      <c r="B3958" s="5"/>
      <c r="C3958" s="2"/>
      <c r="D3958" s="3"/>
      <c r="G3958" s="3"/>
      <c r="I3958" s="1"/>
      <c r="J3958" s="1"/>
      <c r="K3958" s="2"/>
      <c r="Y3958" s="2"/>
      <c r="Z3958" s="2"/>
      <c r="AA3958" s="1"/>
    </row>
    <row r="3959" spans="2:27" x14ac:dyDescent="0.25">
      <c r="B3959" s="5"/>
      <c r="C3959" s="2"/>
      <c r="D3959" s="3"/>
      <c r="G3959" s="3"/>
      <c r="I3959" s="1"/>
      <c r="J3959" s="1"/>
      <c r="K3959" s="2"/>
      <c r="Y3959" s="2"/>
      <c r="Z3959" s="2"/>
      <c r="AA3959" s="1"/>
    </row>
    <row r="3960" spans="2:27" x14ac:dyDescent="0.25">
      <c r="B3960" s="5"/>
      <c r="C3960" s="2"/>
      <c r="D3960" s="3"/>
      <c r="G3960" s="3"/>
      <c r="I3960" s="1"/>
      <c r="J3960" s="1"/>
      <c r="K3960" s="2"/>
      <c r="Y3960" s="2"/>
      <c r="Z3960" s="2"/>
      <c r="AA3960" s="1"/>
    </row>
    <row r="3961" spans="2:27" x14ac:dyDescent="0.25">
      <c r="B3961" s="5"/>
      <c r="C3961" s="2"/>
      <c r="D3961" s="3"/>
      <c r="G3961" s="3"/>
      <c r="I3961" s="1"/>
      <c r="J3961" s="1"/>
      <c r="K3961" s="2"/>
      <c r="Y3961" s="2"/>
      <c r="Z3961" s="2"/>
      <c r="AA3961" s="1"/>
    </row>
    <row r="3962" spans="2:27" x14ac:dyDescent="0.25">
      <c r="B3962" s="5"/>
      <c r="C3962" s="2"/>
      <c r="D3962" s="3"/>
      <c r="G3962" s="3"/>
      <c r="I3962" s="1"/>
      <c r="J3962" s="1"/>
      <c r="K3962" s="2"/>
      <c r="Y3962" s="2"/>
      <c r="Z3962" s="2"/>
      <c r="AA3962" s="1"/>
    </row>
    <row r="3963" spans="2:27" x14ac:dyDescent="0.25">
      <c r="B3963" s="5"/>
      <c r="C3963" s="2"/>
      <c r="D3963" s="3"/>
      <c r="G3963" s="3"/>
      <c r="I3963" s="1"/>
      <c r="J3963" s="1"/>
      <c r="K3963" s="2"/>
      <c r="Y3963" s="2"/>
      <c r="Z3963" s="2"/>
      <c r="AA3963" s="1"/>
    </row>
    <row r="3964" spans="2:27" x14ac:dyDescent="0.25">
      <c r="B3964" s="5"/>
      <c r="C3964" s="2"/>
      <c r="D3964" s="3"/>
      <c r="G3964" s="3"/>
      <c r="I3964" s="1"/>
      <c r="J3964" s="1"/>
      <c r="K3964" s="2"/>
      <c r="Y3964" s="2"/>
      <c r="Z3964" s="2"/>
      <c r="AA3964" s="1"/>
    </row>
    <row r="3965" spans="2:27" x14ac:dyDescent="0.25">
      <c r="B3965" s="5"/>
      <c r="C3965" s="2"/>
      <c r="D3965" s="3"/>
      <c r="G3965" s="3"/>
      <c r="I3965" s="1"/>
      <c r="J3965" s="1"/>
      <c r="K3965" s="2"/>
      <c r="Y3965" s="2"/>
      <c r="Z3965" s="2"/>
      <c r="AA3965" s="1"/>
    </row>
    <row r="3966" spans="2:27" x14ac:dyDescent="0.25">
      <c r="B3966" s="5"/>
      <c r="C3966" s="2"/>
      <c r="D3966" s="3"/>
      <c r="G3966" s="3"/>
      <c r="I3966" s="1"/>
      <c r="J3966" s="1"/>
      <c r="K3966" s="2"/>
      <c r="Y3966" s="2"/>
      <c r="Z3966" s="2"/>
      <c r="AA3966" s="1"/>
    </row>
    <row r="3967" spans="2:27" x14ac:dyDescent="0.25">
      <c r="B3967" s="5"/>
      <c r="C3967" s="2"/>
      <c r="D3967" s="3"/>
      <c r="I3967" s="1"/>
      <c r="J3967" s="1"/>
      <c r="K3967" s="2"/>
      <c r="Y3967" s="2"/>
      <c r="Z3967" s="2"/>
      <c r="AA3967" s="1"/>
    </row>
    <row r="3968" spans="2:27" x14ac:dyDescent="0.25">
      <c r="B3968" s="5"/>
      <c r="C3968" s="2"/>
      <c r="D3968" s="3"/>
      <c r="I3968" s="1"/>
      <c r="J3968" s="1"/>
      <c r="K3968" s="2"/>
      <c r="Y3968" s="2"/>
      <c r="Z3968" s="2"/>
      <c r="AA3968" s="1"/>
    </row>
    <row r="3969" spans="2:27" x14ac:dyDescent="0.25">
      <c r="B3969" s="5"/>
      <c r="C3969" s="2"/>
      <c r="D3969" s="3"/>
      <c r="E3969" s="3"/>
      <c r="G3969" s="3"/>
      <c r="I3969" s="1"/>
      <c r="J3969" s="1"/>
      <c r="K3969" s="2"/>
      <c r="Y3969" s="2"/>
      <c r="Z3969" s="2"/>
      <c r="AA3969" s="1"/>
    </row>
    <row r="3970" spans="2:27" x14ac:dyDescent="0.25">
      <c r="B3970" s="5"/>
      <c r="C3970" s="2"/>
      <c r="D3970" s="3"/>
      <c r="G3970" s="3"/>
      <c r="I3970" s="1"/>
      <c r="J3970" s="1"/>
      <c r="K3970" s="2"/>
      <c r="Y3970" s="2"/>
      <c r="Z3970" s="2"/>
      <c r="AA3970" s="1"/>
    </row>
    <row r="3971" spans="2:27" x14ac:dyDescent="0.25">
      <c r="B3971" s="5"/>
      <c r="C3971" s="2"/>
      <c r="D3971" s="3"/>
      <c r="I3971" s="1"/>
      <c r="J3971" s="1"/>
      <c r="K3971" s="2"/>
      <c r="Y3971" s="2"/>
      <c r="Z3971" s="2"/>
      <c r="AA3971" s="1"/>
    </row>
    <row r="3972" spans="2:27" x14ac:dyDescent="0.25">
      <c r="B3972" s="5"/>
      <c r="C3972" s="2"/>
      <c r="D3972" s="3"/>
      <c r="G3972" s="3"/>
      <c r="I3972" s="1"/>
      <c r="J3972" s="1"/>
      <c r="K3972" s="2"/>
      <c r="Y3972" s="2"/>
      <c r="Z3972" s="2"/>
      <c r="AA3972" s="1"/>
    </row>
    <row r="3973" spans="2:27" x14ac:dyDescent="0.25">
      <c r="B3973" s="5"/>
      <c r="C3973" s="2"/>
      <c r="D3973" s="3"/>
      <c r="G3973" s="3"/>
      <c r="I3973" s="1"/>
      <c r="J3973" s="1"/>
      <c r="K3973" s="2"/>
      <c r="Y3973" s="2"/>
      <c r="Z3973" s="2"/>
      <c r="AA3973" s="1"/>
    </row>
    <row r="3974" spans="2:27" x14ac:dyDescent="0.25">
      <c r="B3974" s="5"/>
      <c r="C3974" s="2"/>
      <c r="D3974" s="3"/>
      <c r="G3974" s="3"/>
      <c r="I3974" s="1"/>
      <c r="J3974" s="1"/>
      <c r="K3974" s="2"/>
      <c r="Y3974" s="2"/>
      <c r="Z3974" s="2"/>
      <c r="AA3974" s="1"/>
    </row>
    <row r="3975" spans="2:27" x14ac:dyDescent="0.25">
      <c r="B3975" s="5"/>
      <c r="C3975" s="2"/>
      <c r="D3975" s="3"/>
      <c r="G3975" s="3"/>
      <c r="I3975" s="1"/>
      <c r="J3975" s="1"/>
      <c r="K3975" s="2"/>
      <c r="Y3975" s="2"/>
      <c r="Z3975" s="2"/>
      <c r="AA3975" s="1"/>
    </row>
    <row r="3976" spans="2:27" x14ac:dyDescent="0.25">
      <c r="B3976" s="5"/>
      <c r="C3976" s="2"/>
      <c r="D3976" s="3"/>
      <c r="F3976" s="3"/>
      <c r="G3976" s="3"/>
      <c r="I3976" s="1"/>
      <c r="J3976" s="1"/>
      <c r="K3976" s="2"/>
      <c r="Y3976" s="2"/>
      <c r="Z3976" s="2"/>
      <c r="AA3976" s="1"/>
    </row>
    <row r="3977" spans="2:27" x14ac:dyDescent="0.25">
      <c r="B3977" s="5"/>
      <c r="C3977" s="2"/>
      <c r="D3977" s="3"/>
      <c r="E3977" s="3"/>
      <c r="G3977" s="3"/>
      <c r="I3977" s="1"/>
      <c r="J3977" s="1"/>
      <c r="K3977" s="2"/>
      <c r="Y3977" s="2"/>
      <c r="Z3977" s="2"/>
      <c r="AA3977" s="1"/>
    </row>
    <row r="3978" spans="2:27" x14ac:dyDescent="0.25">
      <c r="B3978" s="5"/>
      <c r="C3978" s="2"/>
      <c r="D3978" s="3"/>
      <c r="G3978" s="3"/>
      <c r="I3978" s="1"/>
      <c r="J3978" s="1"/>
      <c r="K3978" s="2"/>
      <c r="Y3978" s="2"/>
      <c r="Z3978" s="2"/>
      <c r="AA3978" s="1"/>
    </row>
    <row r="3979" spans="2:27" x14ac:dyDescent="0.25">
      <c r="B3979" s="5"/>
      <c r="C3979" s="2"/>
      <c r="D3979" s="3"/>
      <c r="G3979" s="3"/>
      <c r="I3979" s="1"/>
      <c r="J3979" s="1"/>
      <c r="K3979" s="2"/>
      <c r="Y3979" s="2"/>
      <c r="Z3979" s="2"/>
      <c r="AA3979" s="1"/>
    </row>
    <row r="3980" spans="2:27" x14ac:dyDescent="0.25">
      <c r="B3980" s="5"/>
      <c r="C3980" s="2"/>
      <c r="D3980" s="3"/>
      <c r="G3980" s="3"/>
      <c r="I3980" s="1"/>
      <c r="J3980" s="1"/>
      <c r="K3980" s="2"/>
      <c r="Y3980" s="2"/>
      <c r="Z3980" s="2"/>
      <c r="AA3980" s="1"/>
    </row>
    <row r="3981" spans="2:27" x14ac:dyDescent="0.25">
      <c r="B3981" s="5"/>
      <c r="C3981" s="2"/>
      <c r="D3981" s="3"/>
      <c r="G3981" s="3"/>
      <c r="I3981" s="1"/>
      <c r="J3981" s="1"/>
      <c r="K3981" s="2"/>
      <c r="Y3981" s="2"/>
      <c r="Z3981" s="2"/>
      <c r="AA3981" s="1"/>
    </row>
    <row r="3982" spans="2:27" x14ac:dyDescent="0.25">
      <c r="B3982" s="5"/>
      <c r="C3982" s="2"/>
      <c r="D3982" s="3"/>
      <c r="G3982" s="3"/>
      <c r="I3982" s="1"/>
      <c r="J3982" s="1"/>
      <c r="K3982" s="2"/>
      <c r="Y3982" s="2"/>
      <c r="Z3982" s="2"/>
      <c r="AA3982" s="1"/>
    </row>
    <row r="3983" spans="2:27" x14ac:dyDescent="0.25">
      <c r="B3983" s="5"/>
      <c r="C3983" s="2"/>
      <c r="D3983" s="3"/>
      <c r="E3983" s="3"/>
      <c r="G3983" s="3"/>
      <c r="I3983" s="1"/>
      <c r="J3983" s="1"/>
      <c r="K3983" s="2"/>
      <c r="Y3983" s="2"/>
      <c r="Z3983" s="2"/>
      <c r="AA3983" s="1"/>
    </row>
    <row r="3984" spans="2:27" x14ac:dyDescent="0.25">
      <c r="B3984" s="5"/>
      <c r="C3984" s="2"/>
      <c r="D3984" s="3"/>
      <c r="G3984" s="3"/>
      <c r="I3984" s="1"/>
      <c r="J3984" s="1"/>
      <c r="K3984" s="2"/>
      <c r="Y3984" s="2"/>
      <c r="Z3984" s="2"/>
      <c r="AA3984" s="1"/>
    </row>
    <row r="3985" spans="2:27" x14ac:dyDescent="0.25">
      <c r="B3985" s="5"/>
      <c r="C3985" s="2"/>
      <c r="D3985" s="3"/>
      <c r="G3985" s="3"/>
      <c r="I3985" s="1"/>
      <c r="J3985" s="1"/>
      <c r="K3985" s="2"/>
      <c r="Y3985" s="2"/>
      <c r="Z3985" s="2"/>
      <c r="AA3985" s="1"/>
    </row>
    <row r="3986" spans="2:27" x14ac:dyDescent="0.25">
      <c r="B3986" s="5"/>
      <c r="C3986" s="2"/>
      <c r="D3986" s="3"/>
      <c r="G3986" s="3"/>
      <c r="I3986" s="1"/>
      <c r="J3986" s="1"/>
      <c r="K3986" s="2"/>
      <c r="Y3986" s="2"/>
      <c r="Z3986" s="2"/>
      <c r="AA3986" s="1"/>
    </row>
    <row r="3987" spans="2:27" x14ac:dyDescent="0.25">
      <c r="B3987" s="5"/>
      <c r="C3987" s="2"/>
      <c r="D3987" s="3"/>
      <c r="G3987" s="3"/>
      <c r="I3987" s="1"/>
      <c r="J3987" s="1"/>
      <c r="K3987" s="2"/>
      <c r="Y3987" s="2"/>
      <c r="Z3987" s="2"/>
      <c r="AA3987" s="1"/>
    </row>
    <row r="3988" spans="2:27" x14ac:dyDescent="0.25">
      <c r="B3988" s="5"/>
      <c r="C3988" s="2"/>
      <c r="D3988" s="3"/>
      <c r="G3988" s="3"/>
      <c r="I3988" s="1"/>
      <c r="J3988" s="1"/>
      <c r="K3988" s="2"/>
      <c r="Y3988" s="2"/>
      <c r="Z3988" s="2"/>
      <c r="AA3988" s="1"/>
    </row>
    <row r="3989" spans="2:27" x14ac:dyDescent="0.25">
      <c r="B3989" s="5"/>
      <c r="C3989" s="2"/>
      <c r="D3989" s="3"/>
      <c r="G3989" s="3"/>
      <c r="I3989" s="1"/>
      <c r="J3989" s="1"/>
      <c r="K3989" s="2"/>
      <c r="Y3989" s="2"/>
      <c r="Z3989" s="2"/>
      <c r="AA3989" s="1"/>
    </row>
    <row r="3990" spans="2:27" x14ac:dyDescent="0.25">
      <c r="B3990" s="5"/>
      <c r="C3990" s="2"/>
      <c r="D3990" s="3"/>
      <c r="E3990" s="3"/>
      <c r="G3990" s="3"/>
      <c r="I3990" s="1"/>
      <c r="J3990" s="1"/>
      <c r="K3990" s="2"/>
      <c r="Y3990" s="2"/>
      <c r="Z3990" s="2"/>
      <c r="AA3990" s="1"/>
    </row>
    <row r="3991" spans="2:27" x14ac:dyDescent="0.25">
      <c r="B3991" s="5"/>
      <c r="C3991" s="2"/>
      <c r="D3991" s="3"/>
      <c r="G3991" s="3"/>
      <c r="I3991" s="1"/>
      <c r="J3991" s="1"/>
      <c r="K3991" s="2"/>
      <c r="Y3991" s="2"/>
      <c r="Z3991" s="2"/>
      <c r="AA3991" s="1"/>
    </row>
    <row r="3992" spans="2:27" x14ac:dyDescent="0.25">
      <c r="B3992" s="5"/>
      <c r="C3992" s="2"/>
      <c r="D3992" s="3"/>
      <c r="F3992" s="3"/>
      <c r="G3992" s="3"/>
      <c r="I3992" s="1"/>
      <c r="J3992" s="1"/>
      <c r="K3992" s="2"/>
      <c r="Y3992" s="2"/>
      <c r="Z3992" s="2"/>
      <c r="AA3992" s="1"/>
    </row>
    <row r="3993" spans="2:27" x14ac:dyDescent="0.25">
      <c r="B3993" s="5"/>
      <c r="C3993" s="2"/>
      <c r="D3993" s="3"/>
      <c r="F3993" s="3"/>
      <c r="G3993" s="3"/>
      <c r="I3993" s="1"/>
      <c r="J3993" s="1"/>
      <c r="K3993" s="2"/>
      <c r="Y3993" s="2"/>
      <c r="Z3993" s="2"/>
      <c r="AA3993" s="1"/>
    </row>
    <row r="3994" spans="2:27" x14ac:dyDescent="0.25">
      <c r="B3994" s="5"/>
      <c r="C3994" s="2"/>
      <c r="D3994" s="3"/>
      <c r="G3994" s="3"/>
      <c r="I3994" s="1"/>
      <c r="J3994" s="1"/>
      <c r="K3994" s="2"/>
      <c r="Y3994" s="2"/>
      <c r="Z3994" s="2"/>
      <c r="AA3994" s="1"/>
    </row>
    <row r="3995" spans="2:27" x14ac:dyDescent="0.25">
      <c r="B3995" s="5"/>
      <c r="C3995" s="2"/>
      <c r="D3995" s="3"/>
      <c r="E3995" s="3"/>
      <c r="G3995" s="3"/>
      <c r="I3995" s="1"/>
      <c r="J3995" s="1"/>
      <c r="K3995" s="2"/>
      <c r="Y3995" s="2"/>
      <c r="Z3995" s="2"/>
      <c r="AA3995" s="1"/>
    </row>
    <row r="3996" spans="2:27" x14ac:dyDescent="0.25">
      <c r="B3996" s="5"/>
      <c r="C3996" s="2"/>
      <c r="D3996" s="3"/>
      <c r="G3996" s="3"/>
      <c r="I3996" s="1"/>
      <c r="J3996" s="1"/>
      <c r="K3996" s="2"/>
      <c r="Y3996" s="2"/>
      <c r="Z3996" s="2"/>
      <c r="AA3996" s="1"/>
    </row>
    <row r="3997" spans="2:27" x14ac:dyDescent="0.25">
      <c r="B3997" s="5"/>
      <c r="C3997" s="2"/>
      <c r="D3997" s="3"/>
      <c r="G3997" s="3"/>
      <c r="I3997" s="1"/>
      <c r="J3997" s="1"/>
      <c r="K3997" s="2"/>
      <c r="Y3997" s="2"/>
      <c r="Z3997" s="2"/>
      <c r="AA3997" s="1"/>
    </row>
    <row r="3998" spans="2:27" x14ac:dyDescent="0.25">
      <c r="B3998" s="5"/>
      <c r="C3998" s="2"/>
      <c r="D3998" s="3"/>
      <c r="G3998" s="3"/>
      <c r="I3998" s="1"/>
      <c r="J3998" s="1"/>
      <c r="K3998" s="2"/>
      <c r="Y3998" s="2"/>
      <c r="Z3998" s="2"/>
      <c r="AA3998" s="1"/>
    </row>
    <row r="3999" spans="2:27" x14ac:dyDescent="0.25">
      <c r="B3999" s="5"/>
      <c r="C3999" s="2"/>
      <c r="D3999" s="3"/>
      <c r="G3999" s="3"/>
      <c r="I3999" s="1"/>
      <c r="J3999" s="1"/>
      <c r="K3999" s="2"/>
      <c r="Y3999" s="2"/>
      <c r="Z3999" s="2"/>
      <c r="AA3999" s="1"/>
    </row>
    <row r="4000" spans="2:27" x14ac:dyDescent="0.25">
      <c r="B4000" s="5"/>
      <c r="C4000" s="2"/>
      <c r="D4000" s="3"/>
      <c r="G4000" s="3"/>
      <c r="I4000" s="1"/>
      <c r="J4000" s="1"/>
      <c r="K4000" s="2"/>
      <c r="Y4000" s="2"/>
      <c r="Z4000" s="2"/>
      <c r="AA4000" s="1"/>
    </row>
    <row r="4001" spans="2:27" x14ac:dyDescent="0.25">
      <c r="B4001" s="5"/>
      <c r="C4001" s="2"/>
      <c r="D4001" s="3"/>
      <c r="G4001" s="3"/>
      <c r="I4001" s="1"/>
      <c r="J4001" s="1"/>
      <c r="K4001" s="2"/>
      <c r="Y4001" s="2"/>
      <c r="Z4001" s="2"/>
      <c r="AA4001" s="1"/>
    </row>
    <row r="4002" spans="2:27" x14ac:dyDescent="0.25">
      <c r="B4002" s="5"/>
      <c r="C4002" s="2"/>
      <c r="D4002" s="3"/>
      <c r="G4002" s="3"/>
      <c r="I4002" s="1"/>
      <c r="J4002" s="1"/>
      <c r="K4002" s="2"/>
      <c r="Y4002" s="2"/>
      <c r="Z4002" s="2"/>
      <c r="AA4002" s="1"/>
    </row>
    <row r="4003" spans="2:27" x14ac:dyDescent="0.25">
      <c r="B4003" s="5"/>
      <c r="C4003" s="2"/>
      <c r="D4003" s="3"/>
      <c r="G4003" s="3"/>
      <c r="I4003" s="1"/>
      <c r="J4003" s="1"/>
      <c r="K4003" s="2"/>
      <c r="Y4003" s="2"/>
      <c r="Z4003" s="2"/>
      <c r="AA4003" s="1"/>
    </row>
    <row r="4004" spans="2:27" x14ac:dyDescent="0.25">
      <c r="B4004" s="5"/>
      <c r="C4004" s="2"/>
      <c r="D4004" s="3"/>
      <c r="G4004" s="3"/>
      <c r="I4004" s="1"/>
      <c r="J4004" s="1"/>
      <c r="K4004" s="2"/>
      <c r="Y4004" s="2"/>
      <c r="Z4004" s="2"/>
      <c r="AA4004" s="1"/>
    </row>
    <row r="4005" spans="2:27" x14ac:dyDescent="0.25">
      <c r="B4005" s="5"/>
      <c r="C4005" s="2"/>
      <c r="D4005" s="3"/>
      <c r="E4005" s="3"/>
      <c r="G4005" s="3"/>
      <c r="I4005" s="1"/>
      <c r="J4005" s="1"/>
      <c r="K4005" s="2"/>
      <c r="Y4005" s="2"/>
      <c r="Z4005" s="2"/>
      <c r="AA4005" s="1"/>
    </row>
    <row r="4006" spans="2:27" x14ac:dyDescent="0.25">
      <c r="B4006" s="5"/>
      <c r="C4006" s="2"/>
      <c r="D4006" s="3"/>
      <c r="G4006" s="3"/>
      <c r="I4006" s="1"/>
      <c r="J4006" s="1"/>
      <c r="K4006" s="2"/>
      <c r="Y4006" s="2"/>
      <c r="Z4006" s="2"/>
      <c r="AA4006" s="1"/>
    </row>
    <row r="4007" spans="2:27" x14ac:dyDescent="0.25">
      <c r="B4007" s="5"/>
      <c r="C4007" s="2"/>
      <c r="D4007" s="3"/>
      <c r="G4007" s="3"/>
      <c r="I4007" s="1"/>
      <c r="J4007" s="1"/>
      <c r="K4007" s="2"/>
      <c r="Y4007" s="2"/>
      <c r="Z4007" s="2"/>
      <c r="AA4007" s="1"/>
    </row>
    <row r="4008" spans="2:27" x14ac:dyDescent="0.25">
      <c r="B4008" s="5"/>
      <c r="C4008" s="2"/>
      <c r="D4008" s="3"/>
      <c r="E4008" s="3"/>
      <c r="G4008" s="3"/>
      <c r="I4008" s="1"/>
      <c r="J4008" s="1"/>
      <c r="K4008" s="2"/>
      <c r="Y4008" s="2"/>
      <c r="Z4008" s="2"/>
      <c r="AA4008" s="1"/>
    </row>
    <row r="4009" spans="2:27" x14ac:dyDescent="0.25">
      <c r="B4009" s="5"/>
      <c r="C4009" s="2"/>
      <c r="D4009" s="3"/>
      <c r="F4009" s="3"/>
      <c r="G4009" s="3"/>
      <c r="I4009" s="1"/>
      <c r="J4009" s="1"/>
      <c r="K4009" s="2"/>
      <c r="Y4009" s="2"/>
      <c r="Z4009" s="2"/>
      <c r="AA4009" s="1"/>
    </row>
    <row r="4010" spans="2:27" x14ac:dyDescent="0.25">
      <c r="B4010" s="5"/>
      <c r="C4010" s="2"/>
      <c r="D4010" s="3"/>
      <c r="F4010" s="3"/>
      <c r="G4010" s="3"/>
      <c r="I4010" s="1"/>
      <c r="J4010" s="1"/>
      <c r="K4010" s="2"/>
      <c r="Y4010" s="2"/>
      <c r="Z4010" s="2"/>
      <c r="AA4010" s="1"/>
    </row>
    <row r="4011" spans="2:27" x14ac:dyDescent="0.25">
      <c r="B4011" s="5"/>
      <c r="C4011" s="2"/>
      <c r="D4011" s="3"/>
      <c r="E4011" s="3"/>
      <c r="G4011" s="3"/>
      <c r="I4011" s="1"/>
      <c r="J4011" s="1"/>
      <c r="K4011" s="2"/>
      <c r="Y4011" s="2"/>
      <c r="Z4011" s="2"/>
      <c r="AA4011" s="1"/>
    </row>
    <row r="4012" spans="2:27" x14ac:dyDescent="0.25">
      <c r="B4012" s="5"/>
      <c r="C4012" s="2"/>
      <c r="D4012" s="3"/>
      <c r="E4012" s="3"/>
      <c r="G4012" s="3"/>
      <c r="I4012" s="1"/>
      <c r="J4012" s="1"/>
      <c r="K4012" s="2"/>
      <c r="Y4012" s="2"/>
      <c r="Z4012" s="2"/>
      <c r="AA4012" s="1"/>
    </row>
    <row r="4013" spans="2:27" x14ac:dyDescent="0.25">
      <c r="B4013" s="5"/>
      <c r="C4013" s="2"/>
      <c r="D4013" s="3"/>
      <c r="G4013" s="3"/>
      <c r="I4013" s="1"/>
      <c r="J4013" s="1"/>
      <c r="K4013" s="2"/>
      <c r="Y4013" s="2"/>
      <c r="Z4013" s="2"/>
      <c r="AA4013" s="1"/>
    </row>
    <row r="4014" spans="2:27" x14ac:dyDescent="0.25">
      <c r="B4014" s="5"/>
      <c r="C4014" s="2"/>
      <c r="D4014" s="3"/>
      <c r="I4014" s="1"/>
      <c r="J4014" s="1"/>
      <c r="K4014" s="2"/>
      <c r="Y4014" s="2"/>
      <c r="Z4014" s="2"/>
      <c r="AA4014" s="1"/>
    </row>
    <row r="4015" spans="2:27" x14ac:dyDescent="0.25">
      <c r="B4015" s="5"/>
      <c r="C4015" s="2"/>
      <c r="D4015" s="3"/>
      <c r="E4015" s="3"/>
      <c r="G4015" s="3"/>
      <c r="I4015" s="1"/>
      <c r="J4015" s="1"/>
      <c r="K4015" s="2"/>
      <c r="Y4015" s="2"/>
      <c r="Z4015" s="2"/>
      <c r="AA4015" s="1"/>
    </row>
    <row r="4016" spans="2:27" x14ac:dyDescent="0.25">
      <c r="B4016" s="5"/>
      <c r="C4016" s="2"/>
      <c r="D4016" s="3"/>
      <c r="G4016" s="3"/>
      <c r="I4016" s="1"/>
      <c r="J4016" s="1"/>
      <c r="K4016" s="2"/>
      <c r="Y4016" s="2"/>
      <c r="Z4016" s="2"/>
      <c r="AA4016" s="1"/>
    </row>
    <row r="4017" spans="2:27" x14ac:dyDescent="0.25">
      <c r="B4017" s="5"/>
      <c r="C4017" s="2"/>
      <c r="D4017" s="3"/>
      <c r="F4017" s="3"/>
      <c r="G4017" s="3"/>
      <c r="I4017" s="1"/>
      <c r="J4017" s="1"/>
      <c r="K4017" s="2"/>
      <c r="Y4017" s="2"/>
      <c r="Z4017" s="2"/>
      <c r="AA4017" s="1"/>
    </row>
    <row r="4018" spans="2:27" x14ac:dyDescent="0.25">
      <c r="B4018" s="5"/>
      <c r="C4018" s="2"/>
      <c r="D4018" s="3"/>
      <c r="G4018" s="3"/>
      <c r="I4018" s="1"/>
      <c r="J4018" s="1"/>
      <c r="K4018" s="2"/>
      <c r="Y4018" s="2"/>
      <c r="Z4018" s="2"/>
      <c r="AA4018" s="1"/>
    </row>
    <row r="4019" spans="2:27" x14ac:dyDescent="0.25">
      <c r="B4019" s="5"/>
      <c r="C4019" s="2"/>
      <c r="D4019" s="3"/>
      <c r="G4019" s="3"/>
      <c r="I4019" s="1"/>
      <c r="J4019" s="1"/>
      <c r="K4019" s="2"/>
      <c r="Y4019" s="2"/>
      <c r="Z4019" s="2"/>
      <c r="AA4019" s="1"/>
    </row>
    <row r="4020" spans="2:27" x14ac:dyDescent="0.25">
      <c r="B4020" s="5"/>
      <c r="C4020" s="2"/>
      <c r="D4020" s="3"/>
      <c r="E4020" s="3"/>
      <c r="G4020" s="3"/>
      <c r="I4020" s="1"/>
      <c r="J4020" s="1"/>
      <c r="K4020" s="2"/>
      <c r="Y4020" s="2"/>
      <c r="Z4020" s="2"/>
      <c r="AA4020" s="1"/>
    </row>
    <row r="4021" spans="2:27" x14ac:dyDescent="0.25">
      <c r="B4021" s="5"/>
      <c r="C4021" s="2"/>
      <c r="D4021" s="3"/>
      <c r="G4021" s="3"/>
      <c r="I4021" s="1"/>
      <c r="J4021" s="1"/>
      <c r="K4021" s="2"/>
      <c r="Y4021" s="2"/>
      <c r="Z4021" s="2"/>
      <c r="AA4021" s="1"/>
    </row>
    <row r="4022" spans="2:27" x14ac:dyDescent="0.25">
      <c r="B4022" s="5"/>
      <c r="C4022" s="2"/>
      <c r="D4022" s="3"/>
      <c r="G4022" s="3"/>
      <c r="I4022" s="1"/>
      <c r="J4022" s="1"/>
      <c r="K4022" s="2"/>
      <c r="Y4022" s="2"/>
      <c r="Z4022" s="2"/>
      <c r="AA4022" s="1"/>
    </row>
    <row r="4023" spans="2:27" x14ac:dyDescent="0.25">
      <c r="B4023" s="5"/>
      <c r="C4023" s="2"/>
      <c r="D4023" s="3"/>
      <c r="G4023" s="3"/>
      <c r="I4023" s="1"/>
      <c r="J4023" s="1"/>
      <c r="K4023" s="2"/>
      <c r="Y4023" s="2"/>
      <c r="Z4023" s="2"/>
      <c r="AA4023" s="1"/>
    </row>
    <row r="4024" spans="2:27" x14ac:dyDescent="0.25">
      <c r="B4024" s="5"/>
      <c r="C4024" s="2"/>
      <c r="D4024" s="3"/>
      <c r="G4024" s="3"/>
      <c r="I4024" s="1"/>
      <c r="J4024" s="1"/>
      <c r="K4024" s="2"/>
      <c r="Y4024" s="2"/>
      <c r="Z4024" s="2"/>
      <c r="AA4024" s="1"/>
    </row>
    <row r="4025" spans="2:27" x14ac:dyDescent="0.25">
      <c r="B4025" s="5"/>
      <c r="C4025" s="2"/>
      <c r="D4025" s="3"/>
      <c r="G4025" s="3"/>
      <c r="I4025" s="1"/>
      <c r="J4025" s="1"/>
      <c r="K4025" s="2"/>
      <c r="Y4025" s="2"/>
      <c r="Z4025" s="2"/>
      <c r="AA4025" s="1"/>
    </row>
    <row r="4026" spans="2:27" x14ac:dyDescent="0.25">
      <c r="B4026" s="5"/>
      <c r="C4026" s="2"/>
      <c r="D4026" s="3"/>
      <c r="E4026" s="3"/>
      <c r="G4026" s="3"/>
      <c r="I4026" s="1"/>
      <c r="J4026" s="1"/>
      <c r="K4026" s="2"/>
      <c r="Y4026" s="2"/>
      <c r="Z4026" s="2"/>
      <c r="AA4026" s="1"/>
    </row>
    <row r="4027" spans="2:27" x14ac:dyDescent="0.25">
      <c r="B4027" s="5"/>
      <c r="C4027" s="2"/>
      <c r="D4027" s="3"/>
      <c r="G4027" s="3"/>
      <c r="I4027" s="1"/>
      <c r="J4027" s="1"/>
      <c r="K4027" s="2"/>
      <c r="Y4027" s="2"/>
      <c r="Z4027" s="2"/>
      <c r="AA4027" s="1"/>
    </row>
    <row r="4028" spans="2:27" x14ac:dyDescent="0.25">
      <c r="B4028" s="5"/>
      <c r="C4028" s="2"/>
      <c r="D4028" s="3"/>
      <c r="G4028" s="3"/>
      <c r="I4028" s="1"/>
      <c r="J4028" s="1"/>
      <c r="K4028" s="2"/>
      <c r="Y4028" s="2"/>
      <c r="Z4028" s="2"/>
      <c r="AA4028" s="1"/>
    </row>
    <row r="4029" spans="2:27" x14ac:dyDescent="0.25">
      <c r="B4029" s="5"/>
      <c r="C4029" s="2"/>
      <c r="D4029" s="3"/>
      <c r="G4029" s="3"/>
      <c r="I4029" s="1"/>
      <c r="J4029" s="1"/>
      <c r="K4029" s="2"/>
      <c r="Y4029" s="2"/>
      <c r="Z4029" s="2"/>
      <c r="AA4029" s="1"/>
    </row>
    <row r="4030" spans="2:27" x14ac:dyDescent="0.25">
      <c r="B4030" s="5"/>
      <c r="C4030" s="2"/>
      <c r="D4030" s="3"/>
      <c r="G4030" s="3"/>
      <c r="I4030" s="1"/>
      <c r="J4030" s="1"/>
      <c r="K4030" s="2"/>
      <c r="Y4030" s="2"/>
      <c r="Z4030" s="2"/>
      <c r="AA4030" s="1"/>
    </row>
    <row r="4031" spans="2:27" x14ac:dyDescent="0.25">
      <c r="B4031" s="5"/>
      <c r="C4031" s="2"/>
      <c r="D4031" s="3"/>
      <c r="G4031" s="3"/>
      <c r="I4031" s="1"/>
      <c r="J4031" s="1"/>
      <c r="K4031" s="2"/>
      <c r="Y4031" s="2"/>
      <c r="Z4031" s="2"/>
      <c r="AA4031" s="1"/>
    </row>
    <row r="4032" spans="2:27" x14ac:dyDescent="0.25">
      <c r="B4032" s="5"/>
      <c r="C4032" s="2"/>
      <c r="D4032" s="3"/>
      <c r="G4032" s="3"/>
      <c r="I4032" s="1"/>
      <c r="J4032" s="1"/>
      <c r="K4032" s="2"/>
      <c r="Y4032" s="2"/>
      <c r="Z4032" s="2"/>
      <c r="AA4032" s="1"/>
    </row>
    <row r="4033" spans="2:27" x14ac:dyDescent="0.25">
      <c r="B4033" s="5"/>
      <c r="C4033" s="2"/>
      <c r="D4033" s="3"/>
      <c r="G4033" s="3"/>
      <c r="I4033" s="1"/>
      <c r="J4033" s="1"/>
      <c r="K4033" s="2"/>
      <c r="Y4033" s="2"/>
      <c r="Z4033" s="2"/>
      <c r="AA4033" s="1"/>
    </row>
    <row r="4034" spans="2:27" x14ac:dyDescent="0.25">
      <c r="B4034" s="5"/>
      <c r="C4034" s="2"/>
      <c r="D4034" s="3"/>
      <c r="G4034" s="3"/>
      <c r="I4034" s="1"/>
      <c r="J4034" s="1"/>
      <c r="K4034" s="2"/>
      <c r="Y4034" s="2"/>
      <c r="Z4034" s="2"/>
      <c r="AA4034" s="1"/>
    </row>
    <row r="4035" spans="2:27" x14ac:dyDescent="0.25">
      <c r="B4035" s="5"/>
      <c r="C4035" s="2"/>
      <c r="D4035" s="3"/>
      <c r="G4035" s="3"/>
      <c r="I4035" s="1"/>
      <c r="J4035" s="1"/>
      <c r="K4035" s="2"/>
      <c r="Y4035" s="2"/>
      <c r="Z4035" s="2"/>
      <c r="AA4035" s="1"/>
    </row>
    <row r="4036" spans="2:27" x14ac:dyDescent="0.25">
      <c r="B4036" s="5"/>
      <c r="C4036" s="2"/>
      <c r="D4036" s="3"/>
      <c r="G4036" s="3"/>
      <c r="I4036" s="1"/>
      <c r="J4036" s="1"/>
      <c r="K4036" s="2"/>
      <c r="Y4036" s="2"/>
      <c r="Z4036" s="2"/>
      <c r="AA4036" s="1"/>
    </row>
    <row r="4037" spans="2:27" x14ac:dyDescent="0.25">
      <c r="B4037" s="5"/>
      <c r="C4037" s="2"/>
      <c r="D4037" s="3"/>
      <c r="G4037" s="3"/>
      <c r="I4037" s="1"/>
      <c r="J4037" s="1"/>
      <c r="K4037" s="2"/>
      <c r="Y4037" s="2"/>
      <c r="Z4037" s="2"/>
      <c r="AA4037" s="1"/>
    </row>
    <row r="4038" spans="2:27" x14ac:dyDescent="0.25">
      <c r="B4038" s="5"/>
      <c r="C4038" s="2"/>
      <c r="D4038" s="3"/>
      <c r="E4038" s="3"/>
      <c r="G4038" s="3"/>
      <c r="I4038" s="1"/>
      <c r="J4038" s="1"/>
      <c r="K4038" s="2"/>
      <c r="Y4038" s="2"/>
      <c r="Z4038" s="2"/>
      <c r="AA4038" s="1"/>
    </row>
    <row r="4039" spans="2:27" x14ac:dyDescent="0.25">
      <c r="B4039" s="5"/>
      <c r="C4039" s="2"/>
      <c r="D4039" s="3"/>
      <c r="G4039" s="3"/>
      <c r="I4039" s="1"/>
      <c r="J4039" s="1"/>
      <c r="K4039" s="2"/>
      <c r="Y4039" s="2"/>
      <c r="Z4039" s="2"/>
      <c r="AA4039" s="1"/>
    </row>
    <row r="4040" spans="2:27" x14ac:dyDescent="0.25">
      <c r="B4040" s="5"/>
      <c r="C4040" s="2"/>
      <c r="D4040" s="3"/>
      <c r="G4040" s="3"/>
      <c r="I4040" s="1"/>
      <c r="J4040" s="1"/>
      <c r="K4040" s="2"/>
      <c r="Y4040" s="2"/>
      <c r="Z4040" s="2"/>
      <c r="AA4040" s="1"/>
    </row>
    <row r="4041" spans="2:27" x14ac:dyDescent="0.25">
      <c r="B4041" s="5"/>
      <c r="C4041" s="2"/>
      <c r="D4041" s="3"/>
      <c r="G4041" s="3"/>
      <c r="I4041" s="1"/>
      <c r="J4041" s="1"/>
      <c r="K4041" s="2"/>
      <c r="Y4041" s="2"/>
      <c r="Z4041" s="2"/>
      <c r="AA4041" s="1"/>
    </row>
    <row r="4042" spans="2:27" x14ac:dyDescent="0.25">
      <c r="B4042" s="5"/>
      <c r="C4042" s="2"/>
      <c r="D4042" s="3"/>
      <c r="E4042" s="3"/>
      <c r="G4042" s="3"/>
      <c r="I4042" s="1"/>
      <c r="J4042" s="1"/>
      <c r="K4042" s="2"/>
      <c r="Y4042" s="2"/>
      <c r="Z4042" s="2"/>
      <c r="AA4042" s="1"/>
    </row>
    <row r="4043" spans="2:27" x14ac:dyDescent="0.25">
      <c r="B4043" s="5"/>
      <c r="C4043" s="2"/>
      <c r="D4043" s="3"/>
      <c r="G4043" s="3"/>
      <c r="I4043" s="1"/>
      <c r="J4043" s="1"/>
      <c r="K4043" s="2"/>
      <c r="Y4043" s="2"/>
      <c r="Z4043" s="2"/>
      <c r="AA4043" s="1"/>
    </row>
    <row r="4044" spans="2:27" x14ac:dyDescent="0.25">
      <c r="B4044" s="5"/>
      <c r="C4044" s="2"/>
      <c r="D4044" s="3"/>
      <c r="G4044" s="3"/>
      <c r="I4044" s="1"/>
      <c r="J4044" s="1"/>
      <c r="K4044" s="2"/>
      <c r="Y4044" s="2"/>
      <c r="Z4044" s="2"/>
      <c r="AA4044" s="1"/>
    </row>
    <row r="4045" spans="2:27" x14ac:dyDescent="0.25">
      <c r="B4045" s="5"/>
      <c r="C4045" s="2"/>
      <c r="D4045" s="3"/>
      <c r="G4045" s="3"/>
      <c r="I4045" s="1"/>
      <c r="J4045" s="1"/>
      <c r="K4045" s="2"/>
      <c r="Y4045" s="2"/>
      <c r="Z4045" s="2"/>
      <c r="AA4045" s="1"/>
    </row>
    <row r="4046" spans="2:27" x14ac:dyDescent="0.25">
      <c r="B4046" s="5"/>
      <c r="C4046" s="2"/>
      <c r="D4046" s="3"/>
      <c r="G4046" s="3"/>
      <c r="I4046" s="1"/>
      <c r="J4046" s="1"/>
      <c r="K4046" s="2"/>
      <c r="Y4046" s="2"/>
      <c r="Z4046" s="2"/>
      <c r="AA4046" s="1"/>
    </row>
    <row r="4047" spans="2:27" x14ac:dyDescent="0.25">
      <c r="B4047" s="5"/>
      <c r="C4047" s="2"/>
      <c r="D4047" s="3"/>
      <c r="G4047" s="3"/>
      <c r="I4047" s="1"/>
      <c r="J4047" s="1"/>
      <c r="K4047" s="2"/>
      <c r="Y4047" s="2"/>
      <c r="Z4047" s="2"/>
      <c r="AA4047" s="1"/>
    </row>
    <row r="4048" spans="2:27" x14ac:dyDescent="0.25">
      <c r="B4048" s="5"/>
      <c r="C4048" s="2"/>
      <c r="D4048" s="3"/>
      <c r="G4048" s="3"/>
      <c r="I4048" s="1"/>
      <c r="J4048" s="1"/>
      <c r="K4048" s="2"/>
      <c r="Y4048" s="2"/>
      <c r="Z4048" s="2"/>
      <c r="AA4048" s="1"/>
    </row>
    <row r="4049" spans="2:27" x14ac:dyDescent="0.25">
      <c r="B4049" s="5"/>
      <c r="C4049" s="2"/>
      <c r="D4049" s="3"/>
      <c r="F4049" s="3"/>
      <c r="G4049" s="3"/>
      <c r="I4049" s="1"/>
      <c r="J4049" s="1"/>
      <c r="K4049" s="2"/>
      <c r="Y4049" s="2"/>
      <c r="Z4049" s="2"/>
      <c r="AA4049" s="1"/>
    </row>
    <row r="4050" spans="2:27" x14ac:dyDescent="0.25">
      <c r="B4050" s="5"/>
      <c r="C4050" s="2"/>
      <c r="D4050" s="3"/>
      <c r="E4050" s="3"/>
      <c r="G4050" s="3"/>
      <c r="I4050" s="1"/>
      <c r="J4050" s="1"/>
      <c r="K4050" s="2"/>
      <c r="Y4050" s="2"/>
      <c r="Z4050" s="2"/>
      <c r="AA4050" s="1"/>
    </row>
    <row r="4051" spans="2:27" x14ac:dyDescent="0.25">
      <c r="B4051" s="5"/>
      <c r="C4051" s="2"/>
      <c r="D4051" s="3"/>
      <c r="E4051" s="3"/>
      <c r="G4051" s="3"/>
      <c r="I4051" s="1"/>
      <c r="J4051" s="1"/>
      <c r="K4051" s="2"/>
      <c r="Y4051" s="2"/>
      <c r="Z4051" s="2"/>
      <c r="AA4051" s="1"/>
    </row>
    <row r="4052" spans="2:27" x14ac:dyDescent="0.25">
      <c r="B4052" s="5"/>
      <c r="C4052" s="2"/>
      <c r="D4052" s="3"/>
      <c r="G4052" s="3"/>
      <c r="I4052" s="1"/>
      <c r="J4052" s="1"/>
      <c r="K4052" s="2"/>
      <c r="Y4052" s="2"/>
      <c r="Z4052" s="2"/>
      <c r="AA4052" s="1"/>
    </row>
    <row r="4053" spans="2:27" x14ac:dyDescent="0.25">
      <c r="B4053" s="5"/>
      <c r="C4053" s="2"/>
      <c r="D4053" s="3"/>
      <c r="G4053" s="3"/>
      <c r="I4053" s="1"/>
      <c r="J4053" s="1"/>
      <c r="K4053" s="2"/>
      <c r="Y4053" s="2"/>
      <c r="Z4053" s="2"/>
      <c r="AA4053" s="1"/>
    </row>
    <row r="4054" spans="2:27" x14ac:dyDescent="0.25">
      <c r="B4054" s="5"/>
      <c r="C4054" s="2"/>
      <c r="D4054" s="3"/>
      <c r="G4054" s="3"/>
      <c r="I4054" s="1"/>
      <c r="J4054" s="1"/>
      <c r="K4054" s="2"/>
      <c r="Y4054" s="2"/>
      <c r="Z4054" s="2"/>
      <c r="AA4054" s="1"/>
    </row>
    <row r="4055" spans="2:27" x14ac:dyDescent="0.25">
      <c r="B4055" s="5"/>
      <c r="C4055" s="2"/>
      <c r="D4055" s="3"/>
      <c r="G4055" s="3"/>
      <c r="I4055" s="1"/>
      <c r="J4055" s="1"/>
      <c r="K4055" s="2"/>
      <c r="Y4055" s="2"/>
      <c r="Z4055" s="2"/>
      <c r="AA4055" s="1"/>
    </row>
    <row r="4056" spans="2:27" x14ac:dyDescent="0.25">
      <c r="B4056" s="5"/>
      <c r="C4056" s="2"/>
      <c r="D4056" s="3"/>
      <c r="E4056" s="3"/>
      <c r="G4056" s="3"/>
      <c r="I4056" s="1"/>
      <c r="J4056" s="1"/>
      <c r="K4056" s="2"/>
      <c r="Y4056" s="2"/>
      <c r="Z4056" s="2"/>
      <c r="AA4056" s="1"/>
    </row>
    <row r="4057" spans="2:27" x14ac:dyDescent="0.25">
      <c r="B4057" s="5"/>
      <c r="C4057" s="2"/>
      <c r="D4057" s="3"/>
      <c r="E4057" s="3"/>
      <c r="G4057" s="3"/>
      <c r="I4057" s="1"/>
      <c r="J4057" s="1"/>
      <c r="K4057" s="2"/>
      <c r="Y4057" s="2"/>
      <c r="Z4057" s="2"/>
      <c r="AA4057" s="1"/>
    </row>
    <row r="4058" spans="2:27" x14ac:dyDescent="0.25">
      <c r="B4058" s="5"/>
      <c r="C4058" s="2"/>
      <c r="D4058" s="3"/>
      <c r="G4058" s="3"/>
      <c r="I4058" s="1"/>
      <c r="J4058" s="1"/>
      <c r="K4058" s="2"/>
      <c r="Y4058" s="2"/>
      <c r="Z4058" s="2"/>
      <c r="AA4058" s="1"/>
    </row>
    <row r="4059" spans="2:27" x14ac:dyDescent="0.25">
      <c r="B4059" s="5"/>
      <c r="C4059" s="2"/>
      <c r="D4059" s="3"/>
      <c r="F4059" s="3"/>
      <c r="G4059" s="3"/>
      <c r="I4059" s="1"/>
      <c r="J4059" s="1"/>
      <c r="K4059" s="2"/>
      <c r="Y4059" s="2"/>
      <c r="Z4059" s="2"/>
      <c r="AA4059" s="1"/>
    </row>
    <row r="4060" spans="2:27" x14ac:dyDescent="0.25">
      <c r="B4060" s="5"/>
      <c r="C4060" s="2"/>
      <c r="D4060" s="3"/>
      <c r="G4060" s="3"/>
      <c r="I4060" s="1"/>
      <c r="J4060" s="1"/>
      <c r="K4060" s="2"/>
      <c r="Y4060" s="2"/>
      <c r="Z4060" s="2"/>
      <c r="AA4060" s="1"/>
    </row>
    <row r="4061" spans="2:27" x14ac:dyDescent="0.25">
      <c r="B4061" s="5"/>
      <c r="C4061" s="2"/>
      <c r="D4061" s="3"/>
      <c r="G4061" s="3"/>
      <c r="I4061" s="1"/>
      <c r="J4061" s="1"/>
      <c r="K4061" s="2"/>
      <c r="Y4061" s="2"/>
      <c r="Z4061" s="2"/>
      <c r="AA4061" s="1"/>
    </row>
    <row r="4062" spans="2:27" x14ac:dyDescent="0.25">
      <c r="B4062" s="5"/>
      <c r="C4062" s="2"/>
      <c r="D4062" s="3"/>
      <c r="G4062" s="3"/>
      <c r="I4062" s="1"/>
      <c r="J4062" s="1"/>
      <c r="K4062" s="2"/>
      <c r="Y4062" s="2"/>
      <c r="Z4062" s="2"/>
      <c r="AA4062" s="1"/>
    </row>
    <row r="4063" spans="2:27" x14ac:dyDescent="0.25">
      <c r="B4063" s="5"/>
      <c r="C4063" s="2"/>
      <c r="D4063" s="3"/>
      <c r="G4063" s="3"/>
      <c r="I4063" s="1"/>
      <c r="J4063" s="1"/>
      <c r="K4063" s="2"/>
      <c r="Y4063" s="2"/>
      <c r="Z4063" s="2"/>
      <c r="AA4063" s="1"/>
    </row>
    <row r="4064" spans="2:27" x14ac:dyDescent="0.25">
      <c r="B4064" s="5"/>
      <c r="C4064" s="2"/>
      <c r="D4064" s="3"/>
      <c r="G4064" s="3"/>
      <c r="I4064" s="1"/>
      <c r="J4064" s="1"/>
      <c r="K4064" s="2"/>
      <c r="Y4064" s="2"/>
      <c r="Z4064" s="2"/>
      <c r="AA4064" s="1"/>
    </row>
    <row r="4065" spans="2:27" x14ac:dyDescent="0.25">
      <c r="B4065" s="5"/>
      <c r="C4065" s="2"/>
      <c r="D4065" s="3"/>
      <c r="F4065" s="3"/>
      <c r="G4065" s="3"/>
      <c r="I4065" s="1"/>
      <c r="J4065" s="1"/>
      <c r="K4065" s="2"/>
      <c r="Y4065" s="2"/>
      <c r="Z4065" s="2"/>
      <c r="AA4065" s="1"/>
    </row>
    <row r="4066" spans="2:27" x14ac:dyDescent="0.25">
      <c r="B4066" s="5"/>
      <c r="C4066" s="2"/>
      <c r="D4066" s="3"/>
      <c r="G4066" s="3"/>
      <c r="I4066" s="1"/>
      <c r="J4066" s="1"/>
      <c r="K4066" s="2"/>
      <c r="Y4066" s="2"/>
      <c r="Z4066" s="2"/>
      <c r="AA4066" s="1"/>
    </row>
    <row r="4067" spans="2:27" x14ac:dyDescent="0.25">
      <c r="B4067" s="5"/>
      <c r="C4067" s="2"/>
      <c r="D4067" s="3"/>
      <c r="G4067" s="3"/>
      <c r="I4067" s="1"/>
      <c r="J4067" s="1"/>
      <c r="K4067" s="2"/>
      <c r="Y4067" s="2"/>
      <c r="Z4067" s="2"/>
      <c r="AA4067" s="1"/>
    </row>
    <row r="4068" spans="2:27" x14ac:dyDescent="0.25">
      <c r="B4068" s="5"/>
      <c r="C4068" s="2"/>
      <c r="D4068" s="3"/>
      <c r="G4068" s="3"/>
      <c r="I4068" s="1"/>
      <c r="J4068" s="1"/>
      <c r="K4068" s="2"/>
      <c r="Y4068" s="2"/>
      <c r="Z4068" s="2"/>
      <c r="AA4068" s="1"/>
    </row>
    <row r="4069" spans="2:27" x14ac:dyDescent="0.25">
      <c r="B4069" s="5"/>
      <c r="C4069" s="2"/>
      <c r="D4069" s="3"/>
      <c r="I4069" s="1"/>
      <c r="J4069" s="1"/>
      <c r="K4069" s="2"/>
      <c r="Y4069" s="2"/>
      <c r="Z4069" s="2"/>
      <c r="AA4069" s="1"/>
    </row>
    <row r="4070" spans="2:27" x14ac:dyDescent="0.25">
      <c r="B4070" s="5"/>
      <c r="C4070" s="2"/>
      <c r="D4070" s="3"/>
      <c r="G4070" s="3"/>
      <c r="I4070" s="1"/>
      <c r="J4070" s="1"/>
      <c r="K4070" s="2"/>
      <c r="Y4070" s="2"/>
      <c r="Z4070" s="2"/>
      <c r="AA4070" s="1"/>
    </row>
    <row r="4071" spans="2:27" x14ac:dyDescent="0.25">
      <c r="B4071" s="5"/>
      <c r="C4071" s="2"/>
      <c r="D4071" s="3"/>
      <c r="E4071" s="3"/>
      <c r="G4071" s="3"/>
      <c r="I4071" s="1"/>
      <c r="J4071" s="1"/>
      <c r="K4071" s="2"/>
      <c r="Y4071" s="2"/>
      <c r="Z4071" s="2"/>
      <c r="AA4071" s="1"/>
    </row>
    <row r="4072" spans="2:27" x14ac:dyDescent="0.25">
      <c r="B4072" s="5"/>
      <c r="C4072" s="2"/>
      <c r="D4072" s="3"/>
      <c r="G4072" s="3"/>
      <c r="I4072" s="1"/>
      <c r="J4072" s="1"/>
      <c r="K4072" s="2"/>
      <c r="Y4072" s="2"/>
      <c r="Z4072" s="2"/>
      <c r="AA4072" s="1"/>
    </row>
    <row r="4073" spans="2:27" x14ac:dyDescent="0.25">
      <c r="B4073" s="5"/>
      <c r="C4073" s="2"/>
      <c r="D4073" s="3"/>
      <c r="G4073" s="3"/>
      <c r="I4073" s="1"/>
      <c r="J4073" s="1"/>
      <c r="K4073" s="2"/>
      <c r="Y4073" s="2"/>
      <c r="Z4073" s="2"/>
      <c r="AA4073" s="1"/>
    </row>
    <row r="4074" spans="2:27" x14ac:dyDescent="0.25">
      <c r="B4074" s="5"/>
      <c r="C4074" s="2"/>
      <c r="D4074" s="3"/>
      <c r="F4074" s="3"/>
      <c r="G4074" s="3"/>
      <c r="I4074" s="1"/>
      <c r="J4074" s="1"/>
      <c r="K4074" s="2"/>
      <c r="Y4074" s="2"/>
      <c r="Z4074" s="2"/>
      <c r="AA4074" s="1"/>
    </row>
    <row r="4075" spans="2:27" x14ac:dyDescent="0.25">
      <c r="B4075" s="5"/>
      <c r="C4075" s="2"/>
      <c r="D4075" s="3"/>
      <c r="G4075" s="3"/>
      <c r="I4075" s="1"/>
      <c r="J4075" s="1"/>
      <c r="K4075" s="2"/>
      <c r="Y4075" s="2"/>
      <c r="Z4075" s="2"/>
      <c r="AA4075" s="1"/>
    </row>
    <row r="4076" spans="2:27" x14ac:dyDescent="0.25">
      <c r="B4076" s="5"/>
      <c r="C4076" s="2"/>
      <c r="D4076" s="3"/>
      <c r="G4076" s="3"/>
      <c r="I4076" s="1"/>
      <c r="J4076" s="1"/>
      <c r="K4076" s="2"/>
      <c r="Y4076" s="2"/>
      <c r="Z4076" s="2"/>
      <c r="AA4076" s="1"/>
    </row>
    <row r="4077" spans="2:27" x14ac:dyDescent="0.25">
      <c r="B4077" s="5"/>
      <c r="C4077" s="2"/>
      <c r="D4077" s="3"/>
      <c r="E4077" s="3"/>
      <c r="G4077" s="3"/>
      <c r="I4077" s="1"/>
      <c r="J4077" s="1"/>
      <c r="K4077" s="2"/>
      <c r="Y4077" s="2"/>
      <c r="Z4077" s="2"/>
      <c r="AA4077" s="1"/>
    </row>
    <row r="4078" spans="2:27" x14ac:dyDescent="0.25">
      <c r="B4078" s="5"/>
      <c r="C4078" s="2"/>
      <c r="D4078" s="3"/>
      <c r="E4078" s="3"/>
      <c r="G4078" s="3"/>
      <c r="I4078" s="1"/>
      <c r="J4078" s="1"/>
      <c r="K4078" s="2"/>
      <c r="Y4078" s="2"/>
      <c r="Z4078" s="2"/>
      <c r="AA4078" s="1"/>
    </row>
    <row r="4079" spans="2:27" x14ac:dyDescent="0.25">
      <c r="B4079" s="5"/>
      <c r="C4079" s="2"/>
      <c r="D4079" s="3"/>
      <c r="F4079" s="3"/>
      <c r="G4079" s="3"/>
      <c r="I4079" s="1"/>
      <c r="J4079" s="1"/>
      <c r="K4079" s="2"/>
      <c r="Y4079" s="2"/>
      <c r="Z4079" s="2"/>
      <c r="AA4079" s="1"/>
    </row>
    <row r="4080" spans="2:27" x14ac:dyDescent="0.25">
      <c r="B4080" s="5"/>
      <c r="C4080" s="2"/>
      <c r="D4080" s="3"/>
      <c r="G4080" s="3"/>
      <c r="I4080" s="1"/>
      <c r="J4080" s="1"/>
      <c r="K4080" s="2"/>
      <c r="Y4080" s="2"/>
      <c r="Z4080" s="2"/>
      <c r="AA4080" s="1"/>
    </row>
    <row r="4081" spans="2:27" x14ac:dyDescent="0.25">
      <c r="B4081" s="5"/>
      <c r="C4081" s="2"/>
      <c r="D4081" s="3"/>
      <c r="G4081" s="3"/>
      <c r="I4081" s="1"/>
      <c r="J4081" s="1"/>
      <c r="K4081" s="2"/>
      <c r="Y4081" s="2"/>
      <c r="Z4081" s="2"/>
      <c r="AA4081" s="1"/>
    </row>
    <row r="4082" spans="2:27" x14ac:dyDescent="0.25">
      <c r="B4082" s="5"/>
      <c r="C4082" s="2"/>
      <c r="D4082" s="3"/>
      <c r="E4082" s="3"/>
      <c r="F4082" s="3"/>
      <c r="G4082" s="3"/>
      <c r="I4082" s="1"/>
      <c r="J4082" s="1"/>
      <c r="K4082" s="2"/>
      <c r="Y4082" s="2"/>
      <c r="Z4082" s="2"/>
      <c r="AA4082" s="1"/>
    </row>
    <row r="4083" spans="2:27" x14ac:dyDescent="0.25">
      <c r="B4083" s="5"/>
      <c r="C4083" s="2"/>
      <c r="D4083" s="3"/>
      <c r="F4083" s="3"/>
      <c r="G4083" s="3"/>
      <c r="I4083" s="1"/>
      <c r="J4083" s="1"/>
      <c r="K4083" s="2"/>
      <c r="Y4083" s="2"/>
      <c r="Z4083" s="2"/>
      <c r="AA4083" s="1"/>
    </row>
    <row r="4084" spans="2:27" x14ac:dyDescent="0.25">
      <c r="B4084" s="5"/>
      <c r="C4084" s="2"/>
      <c r="D4084" s="3"/>
      <c r="E4084" s="3"/>
      <c r="G4084" s="3"/>
      <c r="I4084" s="1"/>
      <c r="J4084" s="1"/>
      <c r="K4084" s="2"/>
      <c r="Y4084" s="2"/>
      <c r="Z4084" s="2"/>
      <c r="AA4084" s="1"/>
    </row>
    <row r="4085" spans="2:27" x14ac:dyDescent="0.25">
      <c r="B4085" s="5"/>
      <c r="C4085" s="2"/>
      <c r="D4085" s="3"/>
      <c r="F4085" s="3"/>
      <c r="G4085" s="3"/>
      <c r="I4085" s="1"/>
      <c r="J4085" s="1"/>
      <c r="K4085" s="2"/>
      <c r="Y4085" s="2"/>
      <c r="Z4085" s="2"/>
      <c r="AA4085" s="1"/>
    </row>
    <row r="4086" spans="2:27" x14ac:dyDescent="0.25">
      <c r="B4086" s="5"/>
      <c r="C4086" s="2"/>
      <c r="D4086" s="3"/>
      <c r="G4086" s="3"/>
      <c r="I4086" s="1"/>
      <c r="J4086" s="1"/>
      <c r="K4086" s="2"/>
      <c r="Y4086" s="2"/>
      <c r="Z4086" s="2"/>
      <c r="AA4086" s="1"/>
    </row>
    <row r="4087" spans="2:27" x14ac:dyDescent="0.25">
      <c r="B4087" s="5"/>
      <c r="C4087" s="2"/>
      <c r="D4087" s="3"/>
      <c r="G4087" s="3"/>
      <c r="I4087" s="1"/>
      <c r="J4087" s="1"/>
      <c r="K4087" s="2"/>
      <c r="Y4087" s="2"/>
      <c r="Z4087" s="2"/>
      <c r="AA4087" s="1"/>
    </row>
    <row r="4088" spans="2:27" x14ac:dyDescent="0.25">
      <c r="B4088" s="5"/>
      <c r="C4088" s="2"/>
      <c r="D4088" s="3"/>
      <c r="E4088" s="3"/>
      <c r="G4088" s="3"/>
      <c r="I4088" s="1"/>
      <c r="J4088" s="1"/>
      <c r="K4088" s="2"/>
      <c r="Y4088" s="2"/>
      <c r="Z4088" s="2"/>
      <c r="AA4088" s="1"/>
    </row>
    <row r="4089" spans="2:27" x14ac:dyDescent="0.25">
      <c r="B4089" s="5"/>
      <c r="C4089" s="2"/>
      <c r="D4089" s="3"/>
      <c r="G4089" s="3"/>
      <c r="I4089" s="1"/>
      <c r="J4089" s="1"/>
      <c r="K4089" s="2"/>
      <c r="Y4089" s="2"/>
      <c r="Z4089" s="2"/>
      <c r="AA4089" s="1"/>
    </row>
    <row r="4090" spans="2:27" x14ac:dyDescent="0.25">
      <c r="B4090" s="5"/>
      <c r="C4090" s="2"/>
      <c r="D4090" s="3"/>
      <c r="E4090" s="3"/>
      <c r="G4090" s="3"/>
      <c r="I4090" s="1"/>
      <c r="J4090" s="1"/>
      <c r="K4090" s="2"/>
      <c r="Y4090" s="2"/>
      <c r="Z4090" s="2"/>
      <c r="AA4090" s="1"/>
    </row>
    <row r="4091" spans="2:27" x14ac:dyDescent="0.25">
      <c r="B4091" s="5"/>
      <c r="C4091" s="2"/>
      <c r="D4091" s="3"/>
      <c r="G4091" s="3"/>
      <c r="I4091" s="1"/>
      <c r="J4091" s="1"/>
      <c r="K4091" s="2"/>
      <c r="Y4091" s="2"/>
      <c r="Z4091" s="2"/>
      <c r="AA4091" s="1"/>
    </row>
    <row r="4092" spans="2:27" x14ac:dyDescent="0.25">
      <c r="B4092" s="5"/>
      <c r="C4092" s="2"/>
      <c r="D4092" s="3"/>
      <c r="G4092" s="3"/>
      <c r="I4092" s="1"/>
      <c r="J4092" s="1"/>
      <c r="K4092" s="2"/>
      <c r="Y4092" s="2"/>
      <c r="Z4092" s="2"/>
      <c r="AA4092" s="1"/>
    </row>
    <row r="4093" spans="2:27" x14ac:dyDescent="0.25">
      <c r="B4093" s="5"/>
      <c r="C4093" s="2"/>
      <c r="D4093" s="3"/>
      <c r="G4093" s="3"/>
      <c r="I4093" s="1"/>
      <c r="J4093" s="1"/>
      <c r="K4093" s="2"/>
      <c r="Y4093" s="2"/>
      <c r="Z4093" s="2"/>
      <c r="AA4093" s="1"/>
    </row>
    <row r="4094" spans="2:27" x14ac:dyDescent="0.25">
      <c r="B4094" s="5"/>
      <c r="C4094" s="2"/>
      <c r="D4094" s="3"/>
      <c r="G4094" s="3"/>
      <c r="I4094" s="1"/>
      <c r="J4094" s="1"/>
      <c r="K4094" s="2"/>
      <c r="Y4094" s="2"/>
      <c r="Z4094" s="2"/>
      <c r="AA4094" s="1"/>
    </row>
    <row r="4095" spans="2:27" x14ac:dyDescent="0.25">
      <c r="B4095" s="5"/>
      <c r="C4095" s="2"/>
      <c r="D4095" s="3"/>
      <c r="E4095" s="3"/>
      <c r="G4095" s="3"/>
      <c r="I4095" s="1"/>
      <c r="J4095" s="1"/>
      <c r="K4095" s="2"/>
      <c r="Y4095" s="2"/>
      <c r="Z4095" s="2"/>
      <c r="AA4095" s="1"/>
    </row>
    <row r="4096" spans="2:27" x14ac:dyDescent="0.25">
      <c r="B4096" s="5"/>
      <c r="C4096" s="2"/>
      <c r="D4096" s="3"/>
      <c r="G4096" s="3"/>
      <c r="I4096" s="1"/>
      <c r="J4096" s="1"/>
      <c r="K4096" s="2"/>
      <c r="Y4096" s="2"/>
      <c r="Z4096" s="2"/>
      <c r="AA4096" s="1"/>
    </row>
    <row r="4097" spans="2:27" x14ac:dyDescent="0.25">
      <c r="B4097" s="5"/>
      <c r="C4097" s="2"/>
      <c r="D4097" s="3"/>
      <c r="G4097" s="3"/>
      <c r="I4097" s="1"/>
      <c r="J4097" s="1"/>
      <c r="K4097" s="2"/>
      <c r="Y4097" s="2"/>
      <c r="Z4097" s="2"/>
      <c r="AA4097" s="1"/>
    </row>
    <row r="4098" spans="2:27" x14ac:dyDescent="0.25">
      <c r="B4098" s="5"/>
      <c r="C4098" s="2"/>
      <c r="D4098" s="3"/>
      <c r="G4098" s="3"/>
      <c r="I4098" s="1"/>
      <c r="J4098" s="1"/>
      <c r="K4098" s="2"/>
      <c r="Y4098" s="2"/>
      <c r="Z4098" s="2"/>
      <c r="AA4098" s="1"/>
    </row>
    <row r="4099" spans="2:27" x14ac:dyDescent="0.25">
      <c r="B4099" s="5"/>
      <c r="C4099" s="2"/>
      <c r="D4099" s="3"/>
      <c r="G4099" s="3"/>
      <c r="I4099" s="1"/>
      <c r="J4099" s="1"/>
      <c r="K4099" s="2"/>
      <c r="Y4099" s="2"/>
      <c r="Z4099" s="2"/>
      <c r="AA4099" s="1"/>
    </row>
    <row r="4100" spans="2:27" x14ac:dyDescent="0.25">
      <c r="B4100" s="5"/>
      <c r="C4100" s="2"/>
      <c r="D4100" s="3"/>
      <c r="G4100" s="3"/>
      <c r="I4100" s="1"/>
      <c r="J4100" s="1"/>
      <c r="K4100" s="2"/>
      <c r="Y4100" s="2"/>
      <c r="Z4100" s="2"/>
      <c r="AA4100" s="1"/>
    </row>
    <row r="4101" spans="2:27" x14ac:dyDescent="0.25">
      <c r="B4101" s="5"/>
      <c r="C4101" s="2"/>
      <c r="D4101" s="3"/>
      <c r="G4101" s="3"/>
      <c r="I4101" s="1"/>
      <c r="J4101" s="1"/>
      <c r="K4101" s="2"/>
      <c r="Y4101" s="2"/>
      <c r="Z4101" s="2"/>
      <c r="AA4101" s="1"/>
    </row>
    <row r="4102" spans="2:27" x14ac:dyDescent="0.25">
      <c r="B4102" s="5"/>
      <c r="C4102" s="2"/>
      <c r="D4102" s="3"/>
      <c r="G4102" s="3"/>
      <c r="I4102" s="1"/>
      <c r="J4102" s="1"/>
      <c r="K4102" s="2"/>
      <c r="Y4102" s="2"/>
      <c r="Z4102" s="2"/>
      <c r="AA4102" s="1"/>
    </row>
    <row r="4103" spans="2:27" x14ac:dyDescent="0.25">
      <c r="B4103" s="5"/>
      <c r="C4103" s="2"/>
      <c r="D4103" s="3"/>
      <c r="G4103" s="3"/>
      <c r="I4103" s="1"/>
      <c r="J4103" s="1"/>
      <c r="K4103" s="2"/>
      <c r="Y4103" s="2"/>
      <c r="Z4103" s="2"/>
      <c r="AA4103" s="1"/>
    </row>
    <row r="4104" spans="2:27" x14ac:dyDescent="0.25">
      <c r="B4104" s="5"/>
      <c r="C4104" s="2"/>
      <c r="D4104" s="3"/>
      <c r="E4104" s="3"/>
      <c r="G4104" s="3"/>
      <c r="I4104" s="1"/>
      <c r="J4104" s="1"/>
      <c r="K4104" s="2"/>
      <c r="Y4104" s="2"/>
      <c r="Z4104" s="2"/>
      <c r="AA4104" s="1"/>
    </row>
    <row r="4105" spans="2:27" x14ac:dyDescent="0.25">
      <c r="B4105" s="5"/>
      <c r="C4105" s="2"/>
      <c r="D4105" s="3"/>
      <c r="G4105" s="3"/>
      <c r="I4105" s="1"/>
      <c r="J4105" s="1"/>
      <c r="K4105" s="2"/>
      <c r="Y4105" s="2"/>
      <c r="Z4105" s="2"/>
      <c r="AA4105" s="1"/>
    </row>
    <row r="4106" spans="2:27" x14ac:dyDescent="0.25">
      <c r="B4106" s="5"/>
      <c r="C4106" s="2"/>
      <c r="D4106" s="3"/>
      <c r="G4106" s="3"/>
      <c r="I4106" s="1"/>
      <c r="J4106" s="1"/>
      <c r="K4106" s="2"/>
      <c r="Y4106" s="2"/>
      <c r="Z4106" s="2"/>
      <c r="AA4106" s="1"/>
    </row>
    <row r="4107" spans="2:27" x14ac:dyDescent="0.25">
      <c r="B4107" s="5"/>
      <c r="C4107" s="2"/>
      <c r="D4107" s="3"/>
      <c r="G4107" s="3"/>
      <c r="I4107" s="1"/>
      <c r="J4107" s="1"/>
      <c r="K4107" s="2"/>
      <c r="Y4107" s="2"/>
      <c r="Z4107" s="2"/>
      <c r="AA4107" s="1"/>
    </row>
    <row r="4108" spans="2:27" x14ac:dyDescent="0.25">
      <c r="B4108" s="5"/>
      <c r="C4108" s="2"/>
      <c r="D4108" s="3"/>
      <c r="G4108" s="3"/>
      <c r="I4108" s="1"/>
      <c r="J4108" s="1"/>
      <c r="K4108" s="2"/>
      <c r="Y4108" s="2"/>
      <c r="Z4108" s="2"/>
      <c r="AA4108" s="1"/>
    </row>
    <row r="4109" spans="2:27" x14ac:dyDescent="0.25">
      <c r="B4109" s="5"/>
      <c r="C4109" s="2"/>
      <c r="D4109" s="3"/>
      <c r="F4109" s="3"/>
      <c r="G4109" s="3"/>
      <c r="I4109" s="1"/>
      <c r="J4109" s="1"/>
      <c r="K4109" s="2"/>
      <c r="Y4109" s="2"/>
      <c r="Z4109" s="2"/>
      <c r="AA4109" s="1"/>
    </row>
    <row r="4110" spans="2:27" x14ac:dyDescent="0.25">
      <c r="B4110" s="5"/>
      <c r="C4110" s="2"/>
      <c r="D4110" s="3"/>
      <c r="F4110" s="3"/>
      <c r="G4110" s="3"/>
      <c r="I4110" s="1"/>
      <c r="J4110" s="1"/>
      <c r="K4110" s="2"/>
      <c r="Y4110" s="2"/>
      <c r="Z4110" s="2"/>
      <c r="AA4110" s="1"/>
    </row>
    <row r="4111" spans="2:27" x14ac:dyDescent="0.25">
      <c r="B4111" s="5"/>
      <c r="C4111" s="2"/>
      <c r="D4111" s="3"/>
      <c r="G4111" s="3"/>
      <c r="I4111" s="1"/>
      <c r="J4111" s="1"/>
      <c r="K4111" s="2"/>
      <c r="Y4111" s="2"/>
      <c r="Z4111" s="2"/>
      <c r="AA4111" s="1"/>
    </row>
    <row r="4112" spans="2:27" x14ac:dyDescent="0.25">
      <c r="B4112" s="5"/>
      <c r="C4112" s="2"/>
      <c r="D4112" s="3"/>
      <c r="G4112" s="3"/>
      <c r="I4112" s="1"/>
      <c r="J4112" s="1"/>
      <c r="K4112" s="2"/>
      <c r="Y4112" s="2"/>
      <c r="Z4112" s="2"/>
      <c r="AA4112" s="1"/>
    </row>
    <row r="4113" spans="2:27" x14ac:dyDescent="0.25">
      <c r="B4113" s="5"/>
      <c r="C4113" s="2"/>
      <c r="I4113" s="1"/>
      <c r="J4113" s="1"/>
      <c r="K4113" s="2"/>
      <c r="Y4113" s="2"/>
      <c r="Z4113" s="2"/>
      <c r="AA4113" s="1"/>
    </row>
    <row r="4114" spans="2:27" x14ac:dyDescent="0.25">
      <c r="B4114" s="5"/>
      <c r="C4114" s="2"/>
      <c r="D4114" s="3"/>
      <c r="G4114" s="3"/>
      <c r="I4114" s="1"/>
      <c r="J4114" s="1"/>
      <c r="K4114" s="2"/>
      <c r="Y4114" s="2"/>
      <c r="Z4114" s="2"/>
      <c r="AA4114" s="1"/>
    </row>
    <row r="4115" spans="2:27" x14ac:dyDescent="0.25">
      <c r="B4115" s="5"/>
      <c r="C4115" s="2"/>
      <c r="D4115" s="3"/>
      <c r="G4115" s="3"/>
      <c r="I4115" s="1"/>
      <c r="J4115" s="1"/>
      <c r="K4115" s="2"/>
      <c r="Y4115" s="2"/>
      <c r="Z4115" s="2"/>
      <c r="AA4115" s="1"/>
    </row>
    <row r="4116" spans="2:27" x14ac:dyDescent="0.25">
      <c r="B4116" s="5"/>
      <c r="C4116" s="2"/>
      <c r="G4116" s="3"/>
      <c r="I4116" s="1"/>
      <c r="J4116" s="1"/>
      <c r="K4116" s="2"/>
      <c r="Y4116" s="2"/>
      <c r="Z4116" s="2"/>
      <c r="AA4116" s="1"/>
    </row>
    <row r="4117" spans="2:27" x14ac:dyDescent="0.25">
      <c r="B4117" s="5"/>
      <c r="C4117" s="2"/>
      <c r="G4117" s="3"/>
      <c r="I4117" s="1"/>
      <c r="J4117" s="1"/>
      <c r="K4117" s="2"/>
      <c r="Y4117" s="2"/>
      <c r="Z4117" s="2"/>
      <c r="AA4117" s="1"/>
    </row>
    <row r="4118" spans="2:27" x14ac:dyDescent="0.25">
      <c r="B4118" s="5"/>
      <c r="C4118" s="2"/>
      <c r="G4118" s="3"/>
      <c r="I4118" s="1"/>
      <c r="J4118" s="1"/>
      <c r="K4118" s="2"/>
      <c r="Y4118" s="2"/>
      <c r="Z4118" s="2"/>
      <c r="AA4118" s="1"/>
    </row>
    <row r="4119" spans="2:27" x14ac:dyDescent="0.25">
      <c r="B4119" s="5"/>
      <c r="C4119" s="2"/>
      <c r="D4119" s="3"/>
      <c r="G4119" s="3"/>
      <c r="I4119" s="1"/>
      <c r="J4119" s="1"/>
      <c r="K4119" s="2"/>
      <c r="Y4119" s="2"/>
      <c r="Z4119" s="2"/>
      <c r="AA4119" s="1"/>
    </row>
    <row r="4120" spans="2:27" x14ac:dyDescent="0.25">
      <c r="B4120" s="5"/>
      <c r="C4120" s="2"/>
      <c r="D4120" s="3"/>
      <c r="G4120" s="3"/>
      <c r="I4120" s="1"/>
      <c r="J4120" s="1"/>
      <c r="K4120" s="2"/>
      <c r="Y4120" s="2"/>
      <c r="Z4120" s="2"/>
      <c r="AA4120" s="1"/>
    </row>
    <row r="4121" spans="2:27" x14ac:dyDescent="0.25">
      <c r="B4121" s="5"/>
      <c r="C4121" s="2"/>
      <c r="D4121" s="3"/>
      <c r="E4121" s="3"/>
      <c r="G4121" s="3"/>
      <c r="I4121" s="1"/>
      <c r="J4121" s="1"/>
      <c r="K4121" s="2"/>
      <c r="Y4121" s="2"/>
      <c r="Z4121" s="2"/>
      <c r="AA4121" s="1"/>
    </row>
    <row r="4122" spans="2:27" x14ac:dyDescent="0.25">
      <c r="B4122" s="5"/>
      <c r="C4122" s="2"/>
      <c r="G4122" s="3"/>
      <c r="I4122" s="1"/>
      <c r="J4122" s="1"/>
      <c r="K4122" s="2"/>
      <c r="Y4122" s="2"/>
      <c r="Z4122" s="2"/>
      <c r="AA4122" s="1"/>
    </row>
    <row r="4123" spans="2:27" x14ac:dyDescent="0.25">
      <c r="B4123" s="5"/>
      <c r="C4123" s="2"/>
      <c r="D4123" s="3"/>
      <c r="G4123" s="3"/>
      <c r="I4123" s="1"/>
      <c r="J4123" s="1"/>
      <c r="K4123" s="2"/>
      <c r="Y4123" s="2"/>
      <c r="Z4123" s="2"/>
      <c r="AA4123" s="1"/>
    </row>
    <row r="4124" spans="2:27" x14ac:dyDescent="0.25">
      <c r="B4124" s="5"/>
      <c r="C4124" s="2"/>
      <c r="D4124" s="3"/>
      <c r="G4124" s="3"/>
      <c r="I4124" s="1"/>
      <c r="J4124" s="1"/>
      <c r="K4124" s="2"/>
      <c r="Y4124" s="2"/>
      <c r="Z4124" s="2"/>
      <c r="AA4124" s="1"/>
    </row>
    <row r="4125" spans="2:27" x14ac:dyDescent="0.25">
      <c r="B4125" s="5"/>
      <c r="C4125" s="2"/>
      <c r="D4125" s="3"/>
      <c r="I4125" s="1"/>
      <c r="J4125" s="1"/>
      <c r="K4125" s="2"/>
      <c r="Y4125" s="2"/>
      <c r="Z4125" s="2"/>
      <c r="AA4125" s="1"/>
    </row>
    <row r="4126" spans="2:27" x14ac:dyDescent="0.25">
      <c r="B4126" s="5"/>
      <c r="C4126" s="2"/>
      <c r="D4126" s="3"/>
      <c r="G4126" s="3"/>
      <c r="I4126" s="1"/>
      <c r="J4126" s="1"/>
      <c r="K4126" s="2"/>
      <c r="Y4126" s="2"/>
      <c r="Z4126" s="2"/>
      <c r="AA4126" s="1"/>
    </row>
    <row r="4127" spans="2:27" x14ac:dyDescent="0.25">
      <c r="B4127" s="5"/>
      <c r="C4127" s="2"/>
      <c r="D4127" s="3"/>
      <c r="I4127" s="1"/>
      <c r="J4127" s="1"/>
      <c r="K4127" s="2"/>
      <c r="Y4127" s="2"/>
      <c r="Z4127" s="2"/>
      <c r="AA4127" s="1"/>
    </row>
    <row r="4128" spans="2:27" x14ac:dyDescent="0.25">
      <c r="B4128" s="5"/>
      <c r="C4128" s="2"/>
      <c r="D4128" s="3"/>
      <c r="G4128" s="3"/>
      <c r="I4128" s="1"/>
      <c r="J4128" s="1"/>
      <c r="K4128" s="2"/>
      <c r="Y4128" s="2"/>
      <c r="Z4128" s="2"/>
      <c r="AA4128" s="1"/>
    </row>
    <row r="4129" spans="2:27" x14ac:dyDescent="0.25">
      <c r="B4129" s="5"/>
      <c r="C4129" s="2"/>
      <c r="D4129" s="3"/>
      <c r="G4129" s="3"/>
      <c r="I4129" s="1"/>
      <c r="J4129" s="1"/>
      <c r="K4129" s="2"/>
      <c r="Y4129" s="2"/>
      <c r="Z4129" s="2"/>
      <c r="AA4129" s="1"/>
    </row>
    <row r="4130" spans="2:27" x14ac:dyDescent="0.25">
      <c r="B4130" s="5"/>
      <c r="C4130" s="2"/>
      <c r="D4130" s="3"/>
      <c r="G4130" s="3"/>
      <c r="I4130" s="1"/>
      <c r="J4130" s="1"/>
      <c r="K4130" s="2"/>
      <c r="Y4130" s="2"/>
      <c r="Z4130" s="2"/>
      <c r="AA4130" s="1"/>
    </row>
    <row r="4131" spans="2:27" x14ac:dyDescent="0.25">
      <c r="B4131" s="5"/>
      <c r="C4131" s="2"/>
      <c r="D4131" s="3"/>
      <c r="G4131" s="3"/>
      <c r="I4131" s="1"/>
      <c r="J4131" s="1"/>
      <c r="K4131" s="2"/>
      <c r="Y4131" s="2"/>
      <c r="Z4131" s="2"/>
      <c r="AA4131" s="1"/>
    </row>
    <row r="4132" spans="2:27" x14ac:dyDescent="0.25">
      <c r="B4132" s="5"/>
      <c r="C4132" s="2"/>
      <c r="D4132" s="3"/>
      <c r="E4132" s="3"/>
      <c r="G4132" s="3"/>
      <c r="I4132" s="1"/>
      <c r="J4132" s="1"/>
      <c r="K4132" s="2"/>
      <c r="Y4132" s="2"/>
      <c r="Z4132" s="2"/>
      <c r="AA4132" s="1"/>
    </row>
    <row r="4133" spans="2:27" x14ac:dyDescent="0.25">
      <c r="B4133" s="5"/>
      <c r="C4133" s="2"/>
      <c r="G4133" s="3"/>
      <c r="I4133" s="1"/>
      <c r="J4133" s="1"/>
      <c r="K4133" s="2"/>
      <c r="Y4133" s="2"/>
      <c r="Z4133" s="2"/>
      <c r="AA4133" s="1"/>
    </row>
    <row r="4134" spans="2:27" x14ac:dyDescent="0.25">
      <c r="B4134" s="5"/>
      <c r="C4134" s="2"/>
      <c r="D4134" s="3"/>
      <c r="G4134" s="3"/>
      <c r="I4134" s="1"/>
      <c r="J4134" s="1"/>
      <c r="K4134" s="2"/>
      <c r="Y4134" s="2"/>
      <c r="Z4134" s="2"/>
      <c r="AA4134" s="1"/>
    </row>
    <row r="4135" spans="2:27" x14ac:dyDescent="0.25">
      <c r="B4135" s="5"/>
      <c r="C4135" s="2"/>
      <c r="D4135" s="3"/>
      <c r="G4135" s="3"/>
      <c r="I4135" s="1"/>
      <c r="J4135" s="1"/>
      <c r="K4135" s="2"/>
      <c r="Y4135" s="2"/>
      <c r="Z4135" s="2"/>
      <c r="AA4135" s="1"/>
    </row>
    <row r="4136" spans="2:27" x14ac:dyDescent="0.25">
      <c r="B4136" s="5"/>
      <c r="C4136" s="2"/>
      <c r="D4136" s="3"/>
      <c r="G4136" s="3"/>
      <c r="I4136" s="1"/>
      <c r="J4136" s="1"/>
      <c r="K4136" s="2"/>
      <c r="Y4136" s="2"/>
      <c r="Z4136" s="2"/>
      <c r="AA4136" s="1"/>
    </row>
    <row r="4137" spans="2:27" x14ac:dyDescent="0.25">
      <c r="B4137" s="5"/>
      <c r="C4137" s="2"/>
      <c r="D4137" s="3"/>
      <c r="G4137" s="3"/>
      <c r="I4137" s="1"/>
      <c r="J4137" s="1"/>
      <c r="K4137" s="2"/>
      <c r="Y4137" s="2"/>
      <c r="Z4137" s="2"/>
      <c r="AA4137" s="1"/>
    </row>
    <row r="4138" spans="2:27" x14ac:dyDescent="0.25">
      <c r="B4138" s="5"/>
      <c r="C4138" s="2"/>
      <c r="D4138" s="3"/>
      <c r="G4138" s="3"/>
      <c r="I4138" s="1"/>
      <c r="J4138" s="1"/>
      <c r="K4138" s="2"/>
      <c r="Y4138" s="2"/>
      <c r="Z4138" s="2"/>
      <c r="AA4138" s="1"/>
    </row>
    <row r="4139" spans="2:27" x14ac:dyDescent="0.25">
      <c r="B4139" s="5"/>
      <c r="C4139" s="2"/>
      <c r="D4139" s="3"/>
      <c r="G4139" s="3"/>
      <c r="I4139" s="1"/>
      <c r="J4139" s="1"/>
      <c r="K4139" s="2"/>
      <c r="Y4139" s="2"/>
      <c r="Z4139" s="2"/>
      <c r="AA4139" s="1"/>
    </row>
    <row r="4140" spans="2:27" x14ac:dyDescent="0.25">
      <c r="B4140" s="5"/>
      <c r="C4140" s="2"/>
      <c r="D4140" s="3"/>
      <c r="G4140" s="3"/>
      <c r="I4140" s="1"/>
      <c r="J4140" s="1"/>
      <c r="K4140" s="2"/>
      <c r="Y4140" s="2"/>
      <c r="Z4140" s="2"/>
      <c r="AA4140" s="1"/>
    </row>
    <row r="4141" spans="2:27" x14ac:dyDescent="0.25">
      <c r="B4141" s="5"/>
      <c r="C4141" s="2"/>
      <c r="D4141" s="3"/>
      <c r="G4141" s="3"/>
      <c r="I4141" s="1"/>
      <c r="J4141" s="1"/>
      <c r="K4141" s="2"/>
      <c r="Y4141" s="2"/>
      <c r="Z4141" s="2"/>
      <c r="AA4141" s="1"/>
    </row>
    <row r="4142" spans="2:27" x14ac:dyDescent="0.25">
      <c r="B4142" s="5"/>
      <c r="C4142" s="2"/>
      <c r="D4142" s="3"/>
      <c r="G4142" s="3"/>
      <c r="I4142" s="1"/>
      <c r="J4142" s="1"/>
      <c r="K4142" s="2"/>
      <c r="Y4142" s="2"/>
      <c r="Z4142" s="2"/>
      <c r="AA4142" s="1"/>
    </row>
    <row r="4143" spans="2:27" x14ac:dyDescent="0.25">
      <c r="B4143" s="5"/>
      <c r="C4143" s="2"/>
      <c r="D4143" s="3"/>
      <c r="G4143" s="3"/>
      <c r="I4143" s="1"/>
      <c r="J4143" s="1"/>
      <c r="K4143" s="2"/>
      <c r="Y4143" s="2"/>
      <c r="Z4143" s="2"/>
      <c r="AA4143" s="1"/>
    </row>
    <row r="4144" spans="2:27" x14ac:dyDescent="0.25">
      <c r="B4144" s="5"/>
      <c r="C4144" s="2"/>
      <c r="D4144" s="3"/>
      <c r="G4144" s="3"/>
      <c r="I4144" s="1"/>
      <c r="J4144" s="1"/>
      <c r="K4144" s="2"/>
      <c r="Y4144" s="2"/>
      <c r="Z4144" s="2"/>
      <c r="AA4144" s="1"/>
    </row>
    <row r="4145" spans="2:27" x14ac:dyDescent="0.25">
      <c r="B4145" s="5"/>
      <c r="C4145" s="2"/>
      <c r="D4145" s="3"/>
      <c r="G4145" s="3"/>
      <c r="I4145" s="1"/>
      <c r="J4145" s="1"/>
      <c r="K4145" s="2"/>
      <c r="Y4145" s="2"/>
      <c r="Z4145" s="2"/>
      <c r="AA4145" s="1"/>
    </row>
    <row r="4146" spans="2:27" x14ac:dyDescent="0.25">
      <c r="B4146" s="5"/>
      <c r="C4146" s="2"/>
      <c r="G4146" s="3"/>
      <c r="I4146" s="1"/>
      <c r="J4146" s="1"/>
      <c r="K4146" s="2"/>
      <c r="Y4146" s="2"/>
      <c r="Z4146" s="2"/>
      <c r="AA4146" s="1"/>
    </row>
    <row r="4147" spans="2:27" x14ac:dyDescent="0.25">
      <c r="B4147" s="5"/>
      <c r="C4147" s="2"/>
      <c r="D4147" s="3"/>
      <c r="G4147" s="3"/>
      <c r="I4147" s="1"/>
      <c r="J4147" s="1"/>
      <c r="K4147" s="2"/>
      <c r="Y4147" s="2"/>
      <c r="Z4147" s="2"/>
      <c r="AA4147" s="1"/>
    </row>
    <row r="4148" spans="2:27" x14ac:dyDescent="0.25">
      <c r="B4148" s="5"/>
      <c r="C4148" s="2"/>
      <c r="D4148" s="3"/>
      <c r="F4148" s="3"/>
      <c r="G4148" s="3"/>
      <c r="I4148" s="1"/>
      <c r="J4148" s="1"/>
      <c r="K4148" s="2"/>
      <c r="Y4148" s="2"/>
      <c r="Z4148" s="2"/>
      <c r="AA4148" s="1"/>
    </row>
    <row r="4149" spans="2:27" x14ac:dyDescent="0.25">
      <c r="B4149" s="5"/>
      <c r="C4149" s="2"/>
      <c r="D4149" s="3"/>
      <c r="E4149" s="3"/>
      <c r="G4149" s="3"/>
      <c r="I4149" s="1"/>
      <c r="J4149" s="1"/>
      <c r="K4149" s="2"/>
      <c r="Y4149" s="2"/>
      <c r="Z4149" s="2"/>
      <c r="AA4149" s="1"/>
    </row>
    <row r="4150" spans="2:27" x14ac:dyDescent="0.25">
      <c r="B4150" s="5"/>
      <c r="C4150" s="2"/>
      <c r="D4150" s="3"/>
      <c r="G4150" s="3"/>
      <c r="I4150" s="1"/>
      <c r="J4150" s="1"/>
      <c r="K4150" s="2"/>
      <c r="Y4150" s="2"/>
      <c r="Z4150" s="2"/>
      <c r="AA4150" s="1"/>
    </row>
    <row r="4151" spans="2:27" x14ac:dyDescent="0.25">
      <c r="B4151" s="5"/>
      <c r="C4151" s="2"/>
      <c r="D4151" s="3"/>
      <c r="G4151" s="3"/>
      <c r="I4151" s="1"/>
      <c r="J4151" s="1"/>
      <c r="K4151" s="2"/>
      <c r="Y4151" s="2"/>
      <c r="Z4151" s="2"/>
      <c r="AA4151" s="1"/>
    </row>
    <row r="4152" spans="2:27" x14ac:dyDescent="0.25">
      <c r="B4152" s="5"/>
      <c r="C4152" s="2"/>
      <c r="D4152" s="3"/>
      <c r="G4152" s="3"/>
      <c r="I4152" s="1"/>
      <c r="J4152" s="1"/>
      <c r="K4152" s="2"/>
      <c r="Y4152" s="2"/>
      <c r="Z4152" s="2"/>
      <c r="AA4152" s="1"/>
    </row>
    <row r="4153" spans="2:27" x14ac:dyDescent="0.25">
      <c r="B4153" s="5"/>
      <c r="C4153" s="2"/>
      <c r="D4153" s="3"/>
      <c r="G4153" s="3"/>
      <c r="I4153" s="1"/>
      <c r="J4153" s="1"/>
      <c r="K4153" s="2"/>
      <c r="Y4153" s="2"/>
      <c r="Z4153" s="2"/>
      <c r="AA4153" s="1"/>
    </row>
    <row r="4154" spans="2:27" x14ac:dyDescent="0.25">
      <c r="B4154" s="5"/>
      <c r="C4154" s="2"/>
      <c r="D4154" s="3"/>
      <c r="G4154" s="3"/>
      <c r="I4154" s="1"/>
      <c r="J4154" s="1"/>
      <c r="K4154" s="2"/>
      <c r="Y4154" s="2"/>
      <c r="Z4154" s="2"/>
      <c r="AA4154" s="1"/>
    </row>
    <row r="4155" spans="2:27" x14ac:dyDescent="0.25">
      <c r="B4155" s="5"/>
      <c r="C4155" s="2"/>
      <c r="D4155" s="3"/>
      <c r="G4155" s="3"/>
      <c r="I4155" s="1"/>
      <c r="J4155" s="1"/>
      <c r="K4155" s="2"/>
      <c r="Y4155" s="2"/>
      <c r="Z4155" s="2"/>
      <c r="AA4155" s="1"/>
    </row>
    <row r="4156" spans="2:27" x14ac:dyDescent="0.25">
      <c r="B4156" s="5"/>
      <c r="C4156" s="2"/>
      <c r="D4156" s="3"/>
      <c r="G4156" s="3"/>
      <c r="I4156" s="1"/>
      <c r="J4156" s="1"/>
      <c r="K4156" s="2"/>
      <c r="Y4156" s="2"/>
      <c r="Z4156" s="2"/>
      <c r="AA4156" s="1"/>
    </row>
    <row r="4157" spans="2:27" x14ac:dyDescent="0.25">
      <c r="B4157" s="5"/>
      <c r="C4157" s="2"/>
      <c r="D4157" s="3"/>
      <c r="G4157" s="3"/>
      <c r="I4157" s="1"/>
      <c r="J4157" s="1"/>
      <c r="K4157" s="2"/>
      <c r="Y4157" s="2"/>
      <c r="Z4157" s="2"/>
      <c r="AA4157" s="1"/>
    </row>
    <row r="4158" spans="2:27" x14ac:dyDescent="0.25">
      <c r="B4158" s="5"/>
      <c r="C4158" s="2"/>
      <c r="D4158" s="3"/>
      <c r="G4158" s="3"/>
      <c r="I4158" s="1"/>
      <c r="J4158" s="1"/>
      <c r="K4158" s="2"/>
      <c r="Y4158" s="2"/>
      <c r="Z4158" s="2"/>
      <c r="AA4158" s="1"/>
    </row>
    <row r="4159" spans="2:27" x14ac:dyDescent="0.25">
      <c r="B4159" s="5"/>
      <c r="C4159" s="2"/>
      <c r="D4159" s="3"/>
      <c r="G4159" s="3"/>
      <c r="I4159" s="1"/>
      <c r="J4159" s="1"/>
      <c r="K4159" s="2"/>
      <c r="Y4159" s="2"/>
      <c r="Z4159" s="2"/>
      <c r="AA4159" s="1"/>
    </row>
    <row r="4160" spans="2:27" x14ac:dyDescent="0.25">
      <c r="B4160" s="5"/>
      <c r="C4160" s="2"/>
      <c r="D4160" s="3"/>
      <c r="I4160" s="1"/>
      <c r="J4160" s="1"/>
      <c r="K4160" s="2"/>
      <c r="Y4160" s="2"/>
      <c r="Z4160" s="2"/>
      <c r="AA4160" s="1"/>
    </row>
    <row r="4161" spans="2:27" x14ac:dyDescent="0.25">
      <c r="B4161" s="5"/>
      <c r="C4161" s="2"/>
      <c r="D4161" s="3"/>
      <c r="G4161" s="3"/>
      <c r="I4161" s="1"/>
      <c r="J4161" s="1"/>
      <c r="K4161" s="2"/>
      <c r="Y4161" s="2"/>
      <c r="Z4161" s="2"/>
      <c r="AA4161" s="1"/>
    </row>
    <row r="4162" spans="2:27" x14ac:dyDescent="0.25">
      <c r="B4162" s="5"/>
      <c r="C4162" s="2"/>
      <c r="D4162" s="3"/>
      <c r="I4162" s="1"/>
      <c r="J4162" s="1"/>
      <c r="K4162" s="2"/>
      <c r="Y4162" s="2"/>
      <c r="Z4162" s="2"/>
      <c r="AA4162" s="1"/>
    </row>
    <row r="4163" spans="2:27" x14ac:dyDescent="0.25">
      <c r="B4163" s="5"/>
      <c r="C4163" s="2"/>
      <c r="D4163" s="3"/>
      <c r="E4163" s="3"/>
      <c r="G4163" s="3"/>
      <c r="I4163" s="1"/>
      <c r="J4163" s="1"/>
      <c r="K4163" s="2"/>
      <c r="Y4163" s="2"/>
      <c r="Z4163" s="2"/>
      <c r="AA4163" s="1"/>
    </row>
    <row r="4164" spans="2:27" x14ac:dyDescent="0.25">
      <c r="B4164" s="5"/>
      <c r="C4164" s="2"/>
      <c r="D4164" s="3"/>
      <c r="G4164" s="3"/>
      <c r="I4164" s="1"/>
      <c r="J4164" s="1"/>
      <c r="K4164" s="2"/>
      <c r="Y4164" s="2"/>
      <c r="Z4164" s="2"/>
      <c r="AA4164" s="1"/>
    </row>
    <row r="4165" spans="2:27" x14ac:dyDescent="0.25">
      <c r="B4165" s="5"/>
      <c r="C4165" s="2"/>
      <c r="D4165" s="3"/>
      <c r="G4165" s="3"/>
      <c r="I4165" s="1"/>
      <c r="J4165" s="1"/>
      <c r="K4165" s="2"/>
      <c r="Y4165" s="2"/>
      <c r="Z4165" s="2"/>
      <c r="AA4165" s="1"/>
    </row>
    <row r="4166" spans="2:27" x14ac:dyDescent="0.25">
      <c r="B4166" s="5"/>
      <c r="C4166" s="2"/>
      <c r="D4166" s="3"/>
      <c r="G4166" s="3"/>
      <c r="I4166" s="1"/>
      <c r="J4166" s="1"/>
      <c r="K4166" s="2"/>
      <c r="Y4166" s="2"/>
      <c r="Z4166" s="2"/>
      <c r="AA4166" s="1"/>
    </row>
    <row r="4167" spans="2:27" x14ac:dyDescent="0.25">
      <c r="B4167" s="5"/>
      <c r="C4167" s="2"/>
      <c r="D4167" s="3"/>
      <c r="G4167" s="3"/>
      <c r="I4167" s="1"/>
      <c r="J4167" s="1"/>
      <c r="K4167" s="2"/>
      <c r="Y4167" s="2"/>
      <c r="Z4167" s="2"/>
      <c r="AA4167" s="1"/>
    </row>
    <row r="4168" spans="2:27" x14ac:dyDescent="0.25">
      <c r="B4168" s="5"/>
      <c r="C4168" s="2"/>
      <c r="D4168" s="3"/>
      <c r="E4168" s="3"/>
      <c r="G4168" s="3"/>
      <c r="I4168" s="1"/>
      <c r="J4168" s="1"/>
      <c r="K4168" s="2"/>
      <c r="Y4168" s="2"/>
      <c r="Z4168" s="2"/>
      <c r="AA4168" s="1"/>
    </row>
    <row r="4169" spans="2:27" x14ac:dyDescent="0.25">
      <c r="B4169" s="5"/>
      <c r="C4169" s="2"/>
      <c r="D4169" s="3"/>
      <c r="G4169" s="3"/>
      <c r="I4169" s="1"/>
      <c r="J4169" s="1"/>
      <c r="K4169" s="2"/>
      <c r="Y4169" s="2"/>
      <c r="Z4169" s="2"/>
      <c r="AA4169" s="1"/>
    </row>
    <row r="4170" spans="2:27" x14ac:dyDescent="0.25">
      <c r="B4170" s="5"/>
      <c r="C4170" s="2"/>
      <c r="D4170" s="3"/>
      <c r="G4170" s="3"/>
      <c r="I4170" s="1"/>
      <c r="J4170" s="1"/>
      <c r="K4170" s="2"/>
      <c r="Y4170" s="2"/>
      <c r="Z4170" s="2"/>
      <c r="AA4170" s="1"/>
    </row>
    <row r="4171" spans="2:27" x14ac:dyDescent="0.25">
      <c r="B4171" s="5"/>
      <c r="C4171" s="2"/>
      <c r="D4171" s="3"/>
      <c r="G4171" s="3"/>
      <c r="I4171" s="1"/>
      <c r="J4171" s="1"/>
      <c r="K4171" s="2"/>
      <c r="Y4171" s="2"/>
      <c r="Z4171" s="2"/>
      <c r="AA4171" s="1"/>
    </row>
    <row r="4172" spans="2:27" x14ac:dyDescent="0.25">
      <c r="B4172" s="5"/>
      <c r="C4172" s="2"/>
      <c r="D4172" s="3"/>
      <c r="G4172" s="3"/>
      <c r="I4172" s="1"/>
      <c r="J4172" s="1"/>
      <c r="K4172" s="2"/>
      <c r="Y4172" s="2"/>
      <c r="Z4172" s="2"/>
      <c r="AA4172" s="1"/>
    </row>
    <row r="4173" spans="2:27" x14ac:dyDescent="0.25">
      <c r="B4173" s="5"/>
      <c r="C4173" s="2"/>
      <c r="I4173" s="1"/>
      <c r="J4173" s="1"/>
      <c r="K4173" s="2"/>
      <c r="Y4173" s="2"/>
      <c r="Z4173" s="2"/>
      <c r="AA4173" s="1"/>
    </row>
    <row r="4174" spans="2:27" x14ac:dyDescent="0.25">
      <c r="B4174" s="5"/>
      <c r="C4174" s="2"/>
      <c r="D4174" s="3"/>
      <c r="G4174" s="3"/>
      <c r="I4174" s="1"/>
      <c r="J4174" s="1"/>
      <c r="K4174" s="2"/>
      <c r="Y4174" s="2"/>
      <c r="Z4174" s="2"/>
      <c r="AA4174" s="1"/>
    </row>
    <row r="4175" spans="2:27" x14ac:dyDescent="0.25">
      <c r="B4175" s="5"/>
      <c r="C4175" s="2"/>
      <c r="D4175" s="3"/>
      <c r="G4175" s="3"/>
      <c r="I4175" s="1"/>
      <c r="J4175" s="1"/>
      <c r="K4175" s="2"/>
      <c r="Y4175" s="2"/>
      <c r="Z4175" s="2"/>
      <c r="AA4175" s="1"/>
    </row>
    <row r="4176" spans="2:27" x14ac:dyDescent="0.25">
      <c r="B4176" s="5"/>
      <c r="C4176" s="2"/>
      <c r="D4176" s="3"/>
      <c r="E4176" s="3"/>
      <c r="G4176" s="3"/>
      <c r="I4176" s="1"/>
      <c r="J4176" s="1"/>
      <c r="K4176" s="2"/>
      <c r="Y4176" s="2"/>
      <c r="Z4176" s="2"/>
      <c r="AA4176" s="1"/>
    </row>
    <row r="4177" spans="2:27" x14ac:dyDescent="0.25">
      <c r="B4177" s="5"/>
      <c r="C4177" s="2"/>
      <c r="D4177" s="3"/>
      <c r="G4177" s="3"/>
      <c r="I4177" s="1"/>
      <c r="J4177" s="1"/>
      <c r="K4177" s="2"/>
      <c r="Y4177" s="2"/>
      <c r="Z4177" s="2"/>
      <c r="AA4177" s="1"/>
    </row>
    <row r="4178" spans="2:27" x14ac:dyDescent="0.25">
      <c r="B4178" s="5"/>
      <c r="C4178" s="2"/>
      <c r="D4178" s="3"/>
      <c r="F4178" s="3"/>
      <c r="G4178" s="3"/>
      <c r="I4178" s="1"/>
      <c r="J4178" s="1"/>
      <c r="K4178" s="2"/>
      <c r="Y4178" s="2"/>
      <c r="Z4178" s="2"/>
      <c r="AA4178" s="1"/>
    </row>
    <row r="4179" spans="2:27" x14ac:dyDescent="0.25">
      <c r="B4179" s="5"/>
      <c r="C4179" s="2"/>
      <c r="D4179" s="3"/>
      <c r="I4179" s="1"/>
      <c r="J4179" s="1"/>
      <c r="K4179" s="2"/>
      <c r="Y4179" s="2"/>
      <c r="Z4179" s="2"/>
      <c r="AA4179" s="1"/>
    </row>
    <row r="4180" spans="2:27" x14ac:dyDescent="0.25">
      <c r="B4180" s="5"/>
      <c r="C4180" s="2"/>
      <c r="D4180" s="3"/>
      <c r="G4180" s="3"/>
      <c r="I4180" s="1"/>
      <c r="J4180" s="1"/>
      <c r="K4180" s="2"/>
      <c r="Y4180" s="2"/>
      <c r="Z4180" s="2"/>
      <c r="AA4180" s="1"/>
    </row>
    <row r="4181" spans="2:27" x14ac:dyDescent="0.25">
      <c r="B4181" s="5"/>
      <c r="C4181" s="2"/>
      <c r="D4181" s="3"/>
      <c r="G4181" s="3"/>
      <c r="I4181" s="1"/>
      <c r="J4181" s="1"/>
      <c r="K4181" s="2"/>
      <c r="Y4181" s="2"/>
      <c r="Z4181" s="2"/>
      <c r="AA4181" s="1"/>
    </row>
    <row r="4182" spans="2:27" x14ac:dyDescent="0.25">
      <c r="B4182" s="5"/>
      <c r="C4182" s="2"/>
      <c r="D4182" s="3"/>
      <c r="G4182" s="3"/>
      <c r="I4182" s="1"/>
      <c r="J4182" s="1"/>
      <c r="K4182" s="2"/>
      <c r="Y4182" s="2"/>
      <c r="Z4182" s="2"/>
      <c r="AA4182" s="1"/>
    </row>
    <row r="4183" spans="2:27" x14ac:dyDescent="0.25">
      <c r="B4183" s="5"/>
      <c r="C4183" s="2"/>
      <c r="D4183" s="3"/>
      <c r="G4183" s="3"/>
      <c r="I4183" s="1"/>
      <c r="J4183" s="1"/>
      <c r="K4183" s="2"/>
      <c r="Y4183" s="2"/>
      <c r="Z4183" s="2"/>
      <c r="AA4183" s="1"/>
    </row>
    <row r="4184" spans="2:27" x14ac:dyDescent="0.25">
      <c r="B4184" s="5"/>
      <c r="C4184" s="2"/>
      <c r="D4184" s="3"/>
      <c r="G4184" s="3"/>
      <c r="I4184" s="1"/>
      <c r="J4184" s="1"/>
      <c r="K4184" s="2"/>
      <c r="Y4184" s="2"/>
      <c r="Z4184" s="2"/>
      <c r="AA4184" s="1"/>
    </row>
    <row r="4185" spans="2:27" x14ac:dyDescent="0.25">
      <c r="B4185" s="5"/>
      <c r="C4185" s="2"/>
      <c r="D4185" s="3"/>
      <c r="G4185" s="3"/>
      <c r="I4185" s="1"/>
      <c r="J4185" s="1"/>
      <c r="K4185" s="2"/>
      <c r="Y4185" s="2"/>
      <c r="Z4185" s="2"/>
      <c r="AA4185" s="1"/>
    </row>
    <row r="4186" spans="2:27" x14ac:dyDescent="0.25">
      <c r="B4186" s="5"/>
      <c r="C4186" s="2"/>
      <c r="D4186" s="3"/>
      <c r="G4186" s="3"/>
      <c r="I4186" s="1"/>
      <c r="J4186" s="1"/>
      <c r="K4186" s="2"/>
      <c r="Y4186" s="2"/>
      <c r="Z4186" s="2"/>
      <c r="AA4186" s="1"/>
    </row>
    <row r="4187" spans="2:27" x14ac:dyDescent="0.25">
      <c r="B4187" s="5"/>
      <c r="C4187" s="2"/>
      <c r="D4187" s="3"/>
      <c r="G4187" s="3"/>
      <c r="I4187" s="1"/>
      <c r="J4187" s="1"/>
      <c r="K4187" s="2"/>
      <c r="Y4187" s="2"/>
      <c r="Z4187" s="2"/>
      <c r="AA4187" s="1"/>
    </row>
    <row r="4188" spans="2:27" x14ac:dyDescent="0.25">
      <c r="B4188" s="5"/>
      <c r="C4188" s="2"/>
      <c r="D4188" s="3"/>
      <c r="G4188" s="3"/>
      <c r="I4188" s="1"/>
      <c r="J4188" s="1"/>
      <c r="K4188" s="2"/>
      <c r="Y4188" s="2"/>
      <c r="Z4188" s="2"/>
      <c r="AA4188" s="1"/>
    </row>
    <row r="4189" spans="2:27" x14ac:dyDescent="0.25">
      <c r="B4189" s="5"/>
      <c r="C4189" s="2"/>
      <c r="D4189" s="3"/>
      <c r="G4189" s="3"/>
      <c r="I4189" s="1"/>
      <c r="J4189" s="1"/>
      <c r="K4189" s="2"/>
      <c r="Y4189" s="2"/>
      <c r="Z4189" s="2"/>
      <c r="AA4189" s="1"/>
    </row>
    <row r="4190" spans="2:27" x14ac:dyDescent="0.25">
      <c r="B4190" s="5"/>
      <c r="C4190" s="2"/>
      <c r="D4190" s="3"/>
      <c r="E4190" s="3"/>
      <c r="G4190" s="3"/>
      <c r="I4190" s="1"/>
      <c r="J4190" s="1"/>
      <c r="K4190" s="2"/>
      <c r="Y4190" s="2"/>
      <c r="Z4190" s="2"/>
      <c r="AA4190" s="1"/>
    </row>
    <row r="4191" spans="2:27" x14ac:dyDescent="0.25">
      <c r="B4191" s="5"/>
      <c r="C4191" s="2"/>
      <c r="D4191" s="3"/>
      <c r="G4191" s="3"/>
      <c r="I4191" s="1"/>
      <c r="J4191" s="1"/>
      <c r="K4191" s="2"/>
      <c r="Y4191" s="2"/>
      <c r="Z4191" s="2"/>
      <c r="AA4191" s="1"/>
    </row>
    <row r="4192" spans="2:27" x14ac:dyDescent="0.25">
      <c r="B4192" s="5"/>
      <c r="C4192" s="2"/>
      <c r="D4192" s="3"/>
      <c r="G4192" s="3"/>
      <c r="I4192" s="1"/>
      <c r="J4192" s="1"/>
      <c r="K4192" s="2"/>
      <c r="Y4192" s="2"/>
      <c r="Z4192" s="2"/>
      <c r="AA4192" s="1"/>
    </row>
    <row r="4193" spans="2:27" x14ac:dyDescent="0.25">
      <c r="B4193" s="5"/>
      <c r="C4193" s="2"/>
      <c r="D4193" s="3"/>
      <c r="G4193" s="3"/>
      <c r="I4193" s="1"/>
      <c r="J4193" s="1"/>
      <c r="K4193" s="2"/>
      <c r="Y4193" s="2"/>
      <c r="Z4193" s="2"/>
      <c r="AA4193" s="1"/>
    </row>
    <row r="4194" spans="2:27" x14ac:dyDescent="0.25">
      <c r="B4194" s="5"/>
      <c r="C4194" s="2"/>
      <c r="D4194" s="3"/>
      <c r="G4194" s="3"/>
      <c r="I4194" s="1"/>
      <c r="J4194" s="1"/>
      <c r="K4194" s="2"/>
      <c r="Y4194" s="2"/>
      <c r="Z4194" s="2"/>
      <c r="AA4194" s="1"/>
    </row>
    <row r="4195" spans="2:27" x14ac:dyDescent="0.25">
      <c r="B4195" s="5"/>
      <c r="C4195" s="2"/>
      <c r="D4195" s="3"/>
      <c r="G4195" s="3"/>
      <c r="I4195" s="1"/>
      <c r="J4195" s="1"/>
      <c r="K4195" s="2"/>
      <c r="Y4195" s="2"/>
      <c r="Z4195" s="2"/>
      <c r="AA4195" s="1"/>
    </row>
    <row r="4196" spans="2:27" x14ac:dyDescent="0.25">
      <c r="B4196" s="5"/>
      <c r="C4196" s="2"/>
      <c r="D4196" s="3"/>
      <c r="G4196" s="3"/>
      <c r="I4196" s="1"/>
      <c r="J4196" s="1"/>
      <c r="K4196" s="2"/>
      <c r="Y4196" s="2"/>
      <c r="Z4196" s="2"/>
      <c r="AA4196" s="1"/>
    </row>
    <row r="4197" spans="2:27" x14ac:dyDescent="0.25">
      <c r="B4197" s="5"/>
      <c r="C4197" s="2"/>
      <c r="D4197" s="3"/>
      <c r="I4197" s="1"/>
      <c r="J4197" s="1"/>
      <c r="K4197" s="2"/>
      <c r="Y4197" s="2"/>
      <c r="Z4197" s="2"/>
      <c r="AA4197" s="1"/>
    </row>
    <row r="4198" spans="2:27" x14ac:dyDescent="0.25">
      <c r="B4198" s="5"/>
      <c r="C4198" s="2"/>
      <c r="D4198" s="3"/>
      <c r="G4198" s="3"/>
      <c r="I4198" s="1"/>
      <c r="J4198" s="1"/>
      <c r="K4198" s="2"/>
      <c r="Y4198" s="2"/>
      <c r="Z4198" s="2"/>
      <c r="AA4198" s="1"/>
    </row>
    <row r="4199" spans="2:27" x14ac:dyDescent="0.25">
      <c r="B4199" s="5"/>
      <c r="C4199" s="2"/>
      <c r="D4199" s="3"/>
      <c r="G4199" s="3"/>
      <c r="I4199" s="1"/>
      <c r="J4199" s="1"/>
      <c r="K4199" s="2"/>
      <c r="Y4199" s="2"/>
      <c r="Z4199" s="2"/>
      <c r="AA4199" s="1"/>
    </row>
    <row r="4200" spans="2:27" x14ac:dyDescent="0.25">
      <c r="B4200" s="5"/>
      <c r="C4200" s="2"/>
      <c r="D4200" s="3"/>
      <c r="G4200" s="3"/>
      <c r="I4200" s="1"/>
      <c r="J4200" s="1"/>
      <c r="K4200" s="2"/>
      <c r="Y4200" s="2"/>
      <c r="Z4200" s="2"/>
      <c r="AA4200" s="1"/>
    </row>
    <row r="4201" spans="2:27" x14ac:dyDescent="0.25">
      <c r="B4201" s="5"/>
      <c r="C4201" s="2"/>
      <c r="D4201" s="3"/>
      <c r="G4201" s="3"/>
      <c r="I4201" s="1"/>
      <c r="J4201" s="1"/>
      <c r="K4201" s="2"/>
      <c r="Y4201" s="2"/>
      <c r="Z4201" s="2"/>
      <c r="AA4201" s="1"/>
    </row>
    <row r="4202" spans="2:27" x14ac:dyDescent="0.25">
      <c r="B4202" s="5"/>
      <c r="C4202" s="2"/>
      <c r="D4202" s="3"/>
      <c r="G4202" s="3"/>
      <c r="I4202" s="1"/>
      <c r="J4202" s="1"/>
      <c r="K4202" s="2"/>
      <c r="Y4202" s="2"/>
      <c r="Z4202" s="2"/>
      <c r="AA4202" s="1"/>
    </row>
    <row r="4203" spans="2:27" x14ac:dyDescent="0.25">
      <c r="B4203" s="5"/>
      <c r="C4203" s="2"/>
      <c r="D4203" s="3"/>
      <c r="E4203" s="3"/>
      <c r="G4203" s="3"/>
      <c r="I4203" s="1"/>
      <c r="J4203" s="1"/>
      <c r="K4203" s="2"/>
      <c r="Y4203" s="2"/>
      <c r="Z4203" s="2"/>
      <c r="AA4203" s="1"/>
    </row>
    <row r="4204" spans="2:27" x14ac:dyDescent="0.25">
      <c r="B4204" s="5"/>
      <c r="C4204" s="2"/>
      <c r="D4204" s="3"/>
      <c r="G4204" s="3"/>
      <c r="I4204" s="1"/>
      <c r="J4204" s="1"/>
      <c r="K4204" s="2"/>
      <c r="Y4204" s="2"/>
      <c r="Z4204" s="2"/>
      <c r="AA4204" s="1"/>
    </row>
    <row r="4205" spans="2:27" x14ac:dyDescent="0.25">
      <c r="B4205" s="5"/>
      <c r="C4205" s="2"/>
      <c r="D4205" s="3"/>
      <c r="G4205" s="3"/>
      <c r="I4205" s="1"/>
      <c r="J4205" s="1"/>
      <c r="K4205" s="2"/>
      <c r="Y4205" s="2"/>
      <c r="Z4205" s="2"/>
      <c r="AA4205" s="1"/>
    </row>
    <row r="4206" spans="2:27" x14ac:dyDescent="0.25">
      <c r="B4206" s="5"/>
      <c r="C4206" s="2"/>
      <c r="D4206" s="3"/>
      <c r="G4206" s="3"/>
      <c r="I4206" s="1"/>
      <c r="J4206" s="1"/>
      <c r="K4206" s="2"/>
      <c r="Y4206" s="2"/>
      <c r="Z4206" s="2"/>
      <c r="AA4206" s="1"/>
    </row>
    <row r="4207" spans="2:27" x14ac:dyDescent="0.25">
      <c r="B4207" s="5"/>
      <c r="C4207" s="2"/>
      <c r="D4207" s="3"/>
      <c r="E4207" s="3"/>
      <c r="G4207" s="3"/>
      <c r="I4207" s="1"/>
      <c r="J4207" s="1"/>
      <c r="K4207" s="2"/>
      <c r="Y4207" s="2"/>
      <c r="Z4207" s="2"/>
      <c r="AA4207" s="1"/>
    </row>
    <row r="4208" spans="2:27" x14ac:dyDescent="0.25">
      <c r="B4208" s="5"/>
      <c r="C4208" s="2"/>
      <c r="D4208" s="3"/>
      <c r="E4208" s="3"/>
      <c r="G4208" s="3"/>
      <c r="I4208" s="1"/>
      <c r="J4208" s="1"/>
      <c r="K4208" s="2"/>
      <c r="Y4208" s="2"/>
      <c r="Z4208" s="2"/>
      <c r="AA4208" s="1"/>
    </row>
    <row r="4209" spans="2:27" x14ac:dyDescent="0.25">
      <c r="B4209" s="5"/>
      <c r="C4209" s="2"/>
      <c r="D4209" s="3"/>
      <c r="G4209" s="3"/>
      <c r="I4209" s="1"/>
      <c r="J4209" s="1"/>
      <c r="K4209" s="2"/>
      <c r="Y4209" s="2"/>
      <c r="Z4209" s="2"/>
      <c r="AA4209" s="1"/>
    </row>
    <row r="4210" spans="2:27" x14ac:dyDescent="0.25">
      <c r="B4210" s="5"/>
      <c r="C4210" s="2"/>
      <c r="D4210" s="3"/>
      <c r="G4210" s="3"/>
      <c r="I4210" s="1"/>
      <c r="J4210" s="1"/>
      <c r="K4210" s="2"/>
      <c r="Y4210" s="2"/>
      <c r="Z4210" s="2"/>
      <c r="AA4210" s="1"/>
    </row>
    <row r="4211" spans="2:27" x14ac:dyDescent="0.25">
      <c r="B4211" s="5"/>
      <c r="C4211" s="2"/>
      <c r="D4211" s="3"/>
      <c r="E4211" s="3"/>
      <c r="G4211" s="3"/>
      <c r="I4211" s="1"/>
      <c r="J4211" s="1"/>
      <c r="K4211" s="2"/>
      <c r="Y4211" s="2"/>
      <c r="Z4211" s="2"/>
      <c r="AA4211" s="1"/>
    </row>
    <row r="4212" spans="2:27" x14ac:dyDescent="0.25">
      <c r="B4212" s="5"/>
      <c r="C4212" s="2"/>
      <c r="D4212" s="3"/>
      <c r="G4212" s="3"/>
      <c r="I4212" s="1"/>
      <c r="J4212" s="1"/>
      <c r="K4212" s="2"/>
      <c r="Y4212" s="2"/>
      <c r="Z4212" s="2"/>
      <c r="AA4212" s="1"/>
    </row>
    <row r="4213" spans="2:27" x14ac:dyDescent="0.25">
      <c r="B4213" s="5"/>
      <c r="C4213" s="2"/>
      <c r="D4213" s="3"/>
      <c r="G4213" s="3"/>
      <c r="I4213" s="1"/>
      <c r="J4213" s="1"/>
      <c r="K4213" s="2"/>
      <c r="Y4213" s="2"/>
      <c r="Z4213" s="2"/>
      <c r="AA4213" s="1"/>
    </row>
    <row r="4214" spans="2:27" x14ac:dyDescent="0.25">
      <c r="B4214" s="5"/>
      <c r="C4214" s="2"/>
      <c r="D4214" s="3"/>
      <c r="G4214" s="3"/>
      <c r="I4214" s="1"/>
      <c r="J4214" s="1"/>
      <c r="K4214" s="2"/>
      <c r="Y4214" s="2"/>
      <c r="Z4214" s="2"/>
      <c r="AA4214" s="1"/>
    </row>
    <row r="4215" spans="2:27" x14ac:dyDescent="0.25">
      <c r="B4215" s="5"/>
      <c r="C4215" s="2"/>
      <c r="D4215" s="3"/>
      <c r="G4215" s="3"/>
      <c r="I4215" s="1"/>
      <c r="J4215" s="1"/>
      <c r="K4215" s="2"/>
      <c r="Y4215" s="2"/>
      <c r="Z4215" s="2"/>
      <c r="AA4215" s="1"/>
    </row>
    <row r="4216" spans="2:27" x14ac:dyDescent="0.25">
      <c r="B4216" s="5"/>
      <c r="C4216" s="2"/>
      <c r="D4216" s="3"/>
      <c r="G4216" s="3"/>
      <c r="I4216" s="1"/>
      <c r="J4216" s="1"/>
      <c r="K4216" s="2"/>
      <c r="Y4216" s="2"/>
      <c r="Z4216" s="2"/>
      <c r="AA4216" s="1"/>
    </row>
    <row r="4217" spans="2:27" x14ac:dyDescent="0.25">
      <c r="B4217" s="5"/>
      <c r="C4217" s="2"/>
      <c r="D4217" s="3"/>
      <c r="G4217" s="3"/>
      <c r="I4217" s="1"/>
      <c r="J4217" s="1"/>
      <c r="K4217" s="2"/>
      <c r="Y4217" s="2"/>
      <c r="Z4217" s="2"/>
      <c r="AA4217" s="1"/>
    </row>
    <row r="4218" spans="2:27" x14ac:dyDescent="0.25">
      <c r="B4218" s="5"/>
      <c r="C4218" s="2"/>
      <c r="D4218" s="3"/>
      <c r="G4218" s="3"/>
      <c r="I4218" s="1"/>
      <c r="J4218" s="1"/>
      <c r="K4218" s="2"/>
      <c r="Y4218" s="2"/>
      <c r="Z4218" s="2"/>
      <c r="AA4218" s="1"/>
    </row>
    <row r="4219" spans="2:27" x14ac:dyDescent="0.25">
      <c r="B4219" s="5"/>
      <c r="C4219" s="2"/>
      <c r="D4219" s="3"/>
      <c r="G4219" s="3"/>
      <c r="I4219" s="1"/>
      <c r="J4219" s="1"/>
      <c r="K4219" s="2"/>
      <c r="Y4219" s="2"/>
      <c r="Z4219" s="2"/>
      <c r="AA4219" s="1"/>
    </row>
    <row r="4220" spans="2:27" x14ac:dyDescent="0.25">
      <c r="B4220" s="5"/>
      <c r="C4220" s="2"/>
      <c r="D4220" s="3"/>
      <c r="E4220" s="3"/>
      <c r="G4220" s="3"/>
      <c r="I4220" s="1"/>
      <c r="J4220" s="1"/>
      <c r="K4220" s="2"/>
      <c r="Y4220" s="2"/>
      <c r="Z4220" s="2"/>
      <c r="AA4220" s="1"/>
    </row>
    <row r="4221" spans="2:27" x14ac:dyDescent="0.25">
      <c r="B4221" s="5"/>
      <c r="C4221" s="2"/>
      <c r="D4221" s="3"/>
      <c r="G4221" s="3"/>
      <c r="I4221" s="1"/>
      <c r="J4221" s="1"/>
      <c r="K4221" s="2"/>
      <c r="Y4221" s="2"/>
      <c r="Z4221" s="2"/>
      <c r="AA4221" s="1"/>
    </row>
    <row r="4222" spans="2:27" x14ac:dyDescent="0.25">
      <c r="B4222" s="5"/>
      <c r="C4222" s="2"/>
      <c r="D4222" s="3"/>
      <c r="G4222" s="3"/>
      <c r="I4222" s="1"/>
      <c r="J4222" s="1"/>
      <c r="K4222" s="2"/>
      <c r="Y4222" s="2"/>
      <c r="Z4222" s="2"/>
      <c r="AA4222" s="1"/>
    </row>
    <row r="4223" spans="2:27" x14ac:dyDescent="0.25">
      <c r="B4223" s="5"/>
      <c r="C4223" s="2"/>
      <c r="D4223" s="3"/>
      <c r="G4223" s="3"/>
      <c r="I4223" s="1"/>
      <c r="J4223" s="1"/>
      <c r="K4223" s="2"/>
      <c r="Y4223" s="2"/>
      <c r="Z4223" s="2"/>
      <c r="AA4223" s="1"/>
    </row>
    <row r="4224" spans="2:27" x14ac:dyDescent="0.25">
      <c r="B4224" s="5"/>
      <c r="C4224" s="2"/>
      <c r="D4224" s="3"/>
      <c r="G4224" s="3"/>
      <c r="I4224" s="1"/>
      <c r="J4224" s="1"/>
      <c r="K4224" s="2"/>
      <c r="Y4224" s="2"/>
      <c r="Z4224" s="2"/>
      <c r="AA4224" s="1"/>
    </row>
    <row r="4225" spans="2:27" x14ac:dyDescent="0.25">
      <c r="B4225" s="5"/>
      <c r="C4225" s="2"/>
      <c r="D4225" s="3"/>
      <c r="E4225" s="3"/>
      <c r="F4225" s="3"/>
      <c r="G4225" s="3"/>
      <c r="I4225" s="1"/>
      <c r="J4225" s="1"/>
      <c r="K4225" s="2"/>
      <c r="Y4225" s="2"/>
      <c r="Z4225" s="2"/>
      <c r="AA4225" s="1"/>
    </row>
    <row r="4226" spans="2:27" x14ac:dyDescent="0.25">
      <c r="B4226" s="5"/>
      <c r="C4226" s="2"/>
      <c r="D4226" s="3"/>
      <c r="G4226" s="3"/>
      <c r="I4226" s="1"/>
      <c r="J4226" s="1"/>
      <c r="K4226" s="2"/>
      <c r="Y4226" s="2"/>
      <c r="Z4226" s="2"/>
      <c r="AA4226" s="1"/>
    </row>
    <row r="4227" spans="2:27" x14ac:dyDescent="0.25">
      <c r="B4227" s="5"/>
      <c r="C4227" s="2"/>
      <c r="D4227" s="3"/>
      <c r="E4227" s="3"/>
      <c r="G4227" s="3"/>
      <c r="I4227" s="1"/>
      <c r="J4227" s="1"/>
      <c r="K4227" s="2"/>
      <c r="Y4227" s="2"/>
      <c r="Z4227" s="2"/>
      <c r="AA4227" s="1"/>
    </row>
    <row r="4228" spans="2:27" x14ac:dyDescent="0.25">
      <c r="B4228" s="5"/>
      <c r="C4228" s="2"/>
      <c r="D4228" s="3"/>
      <c r="G4228" s="3"/>
      <c r="I4228" s="1"/>
      <c r="J4228" s="1"/>
      <c r="K4228" s="2"/>
      <c r="Y4228" s="2"/>
      <c r="Z4228" s="2"/>
      <c r="AA4228" s="1"/>
    </row>
    <row r="4229" spans="2:27" x14ac:dyDescent="0.25">
      <c r="B4229" s="5"/>
      <c r="C4229" s="2"/>
      <c r="D4229" s="3"/>
      <c r="G4229" s="3"/>
      <c r="I4229" s="1"/>
      <c r="J4229" s="1"/>
      <c r="K4229" s="2"/>
      <c r="Y4229" s="2"/>
      <c r="Z4229" s="2"/>
      <c r="AA4229" s="1"/>
    </row>
    <row r="4230" spans="2:27" x14ac:dyDescent="0.25">
      <c r="B4230" s="5"/>
      <c r="C4230" s="2"/>
      <c r="D4230" s="3"/>
      <c r="G4230" s="3"/>
      <c r="I4230" s="1"/>
      <c r="J4230" s="1"/>
      <c r="K4230" s="2"/>
      <c r="Y4230" s="2"/>
      <c r="Z4230" s="2"/>
      <c r="AA4230" s="1"/>
    </row>
    <row r="4231" spans="2:27" x14ac:dyDescent="0.25">
      <c r="B4231" s="5"/>
      <c r="C4231" s="2"/>
      <c r="D4231" s="3"/>
      <c r="G4231" s="3"/>
      <c r="I4231" s="1"/>
      <c r="J4231" s="1"/>
      <c r="K4231" s="2"/>
      <c r="Y4231" s="2"/>
      <c r="Z4231" s="2"/>
      <c r="AA4231" s="1"/>
    </row>
    <row r="4232" spans="2:27" x14ac:dyDescent="0.25">
      <c r="B4232" s="5"/>
      <c r="C4232" s="2"/>
      <c r="D4232" s="3"/>
      <c r="G4232" s="3"/>
      <c r="I4232" s="1"/>
      <c r="J4232" s="1"/>
      <c r="K4232" s="2"/>
      <c r="Y4232" s="2"/>
      <c r="Z4232" s="2"/>
      <c r="AA4232" s="1"/>
    </row>
    <row r="4233" spans="2:27" x14ac:dyDescent="0.25">
      <c r="B4233" s="5"/>
      <c r="C4233" s="2"/>
      <c r="D4233" s="3"/>
      <c r="G4233" s="3"/>
      <c r="I4233" s="1"/>
      <c r="J4233" s="1"/>
      <c r="K4233" s="2"/>
      <c r="Y4233" s="2"/>
      <c r="Z4233" s="2"/>
      <c r="AA4233" s="1"/>
    </row>
    <row r="4234" spans="2:27" x14ac:dyDescent="0.25">
      <c r="B4234" s="5"/>
      <c r="C4234" s="2"/>
      <c r="D4234" s="3"/>
      <c r="E4234" s="3"/>
      <c r="G4234" s="3"/>
      <c r="I4234" s="1"/>
      <c r="J4234" s="1"/>
      <c r="K4234" s="2"/>
      <c r="Y4234" s="2"/>
      <c r="Z4234" s="2"/>
      <c r="AA4234" s="1"/>
    </row>
    <row r="4235" spans="2:27" x14ac:dyDescent="0.25">
      <c r="B4235" s="5"/>
      <c r="C4235" s="2"/>
      <c r="D4235" s="3"/>
      <c r="E4235" s="3"/>
      <c r="G4235" s="3"/>
      <c r="I4235" s="1"/>
      <c r="J4235" s="1"/>
      <c r="K4235" s="2"/>
      <c r="Y4235" s="2"/>
      <c r="Z4235" s="2"/>
      <c r="AA4235" s="1"/>
    </row>
    <row r="4236" spans="2:27" x14ac:dyDescent="0.25">
      <c r="B4236" s="5"/>
      <c r="C4236" s="2"/>
      <c r="D4236" s="3"/>
      <c r="F4236" s="3"/>
      <c r="G4236" s="3"/>
      <c r="I4236" s="1"/>
      <c r="J4236" s="1"/>
      <c r="K4236" s="2"/>
      <c r="Y4236" s="2"/>
      <c r="Z4236" s="2"/>
      <c r="AA4236" s="1"/>
    </row>
    <row r="4237" spans="2:27" x14ac:dyDescent="0.25">
      <c r="B4237" s="5"/>
      <c r="C4237" s="2"/>
      <c r="D4237" s="3"/>
      <c r="G4237" s="3"/>
      <c r="I4237" s="1"/>
      <c r="J4237" s="1"/>
      <c r="K4237" s="2"/>
      <c r="Y4237" s="2"/>
      <c r="Z4237" s="2"/>
      <c r="AA4237" s="1"/>
    </row>
    <row r="4238" spans="2:27" x14ac:dyDescent="0.25">
      <c r="B4238" s="5"/>
      <c r="C4238" s="2"/>
      <c r="D4238" s="3"/>
      <c r="G4238" s="3"/>
      <c r="I4238" s="1"/>
      <c r="J4238" s="1"/>
      <c r="K4238" s="2"/>
      <c r="Y4238" s="2"/>
      <c r="Z4238" s="2"/>
      <c r="AA4238" s="1"/>
    </row>
    <row r="4239" spans="2:27" x14ac:dyDescent="0.25">
      <c r="B4239" s="5"/>
      <c r="C4239" s="2"/>
      <c r="D4239" s="3"/>
      <c r="F4239" s="3"/>
      <c r="G4239" s="3"/>
      <c r="I4239" s="1"/>
      <c r="J4239" s="1"/>
      <c r="K4239" s="2"/>
      <c r="Y4239" s="2"/>
      <c r="Z4239" s="2"/>
      <c r="AA4239" s="1"/>
    </row>
    <row r="4240" spans="2:27" x14ac:dyDescent="0.25">
      <c r="B4240" s="5"/>
      <c r="C4240" s="2"/>
      <c r="D4240" s="3"/>
      <c r="E4240" s="3"/>
      <c r="G4240" s="3"/>
      <c r="I4240" s="1"/>
      <c r="J4240" s="1"/>
      <c r="K4240" s="2"/>
      <c r="Y4240" s="2"/>
      <c r="Z4240" s="2"/>
      <c r="AA4240" s="1"/>
    </row>
    <row r="4241" spans="2:27" x14ac:dyDescent="0.25">
      <c r="B4241" s="5"/>
      <c r="C4241" s="2"/>
      <c r="D4241" s="3"/>
      <c r="G4241" s="3"/>
      <c r="I4241" s="1"/>
      <c r="J4241" s="1"/>
      <c r="K4241" s="2"/>
      <c r="Y4241" s="2"/>
      <c r="Z4241" s="2"/>
      <c r="AA4241" s="1"/>
    </row>
    <row r="4242" spans="2:27" x14ac:dyDescent="0.25">
      <c r="B4242" s="5"/>
      <c r="C4242" s="2"/>
      <c r="D4242" s="3"/>
      <c r="G4242" s="3"/>
      <c r="I4242" s="1"/>
      <c r="J4242" s="1"/>
      <c r="K4242" s="2"/>
      <c r="Y4242" s="2"/>
      <c r="Z4242" s="2"/>
      <c r="AA4242" s="1"/>
    </row>
    <row r="4243" spans="2:27" x14ac:dyDescent="0.25">
      <c r="B4243" s="5"/>
      <c r="C4243" s="2"/>
      <c r="D4243" s="3"/>
      <c r="E4243" s="3"/>
      <c r="G4243" s="3"/>
      <c r="I4243" s="1"/>
      <c r="J4243" s="1"/>
      <c r="K4243" s="2"/>
      <c r="Y4243" s="2"/>
      <c r="Z4243" s="2"/>
      <c r="AA4243" s="1"/>
    </row>
    <row r="4244" spans="2:27" x14ac:dyDescent="0.25">
      <c r="B4244" s="5"/>
      <c r="C4244" s="2"/>
      <c r="D4244" s="3"/>
      <c r="E4244" s="3"/>
      <c r="G4244" s="3"/>
      <c r="I4244" s="1"/>
      <c r="J4244" s="1"/>
      <c r="K4244" s="2"/>
      <c r="Y4244" s="2"/>
      <c r="Z4244" s="2"/>
      <c r="AA4244" s="1"/>
    </row>
    <row r="4245" spans="2:27" x14ac:dyDescent="0.25">
      <c r="B4245" s="5"/>
      <c r="C4245" s="2"/>
      <c r="D4245" s="3"/>
      <c r="F4245" s="3"/>
      <c r="G4245" s="3"/>
      <c r="I4245" s="1"/>
      <c r="J4245" s="1"/>
      <c r="K4245" s="2"/>
      <c r="Y4245" s="2"/>
      <c r="Z4245" s="2"/>
      <c r="AA4245" s="1"/>
    </row>
    <row r="4246" spans="2:27" x14ac:dyDescent="0.25">
      <c r="B4246" s="5"/>
      <c r="C4246" s="2"/>
      <c r="D4246" s="3"/>
      <c r="G4246" s="3"/>
      <c r="I4246" s="1"/>
      <c r="J4246" s="1"/>
      <c r="K4246" s="2"/>
      <c r="Y4246" s="2"/>
      <c r="Z4246" s="2"/>
      <c r="AA4246" s="1"/>
    </row>
    <row r="4247" spans="2:27" x14ac:dyDescent="0.25">
      <c r="B4247" s="5"/>
      <c r="C4247" s="2"/>
      <c r="D4247" s="3"/>
      <c r="G4247" s="3"/>
      <c r="I4247" s="1"/>
      <c r="J4247" s="1"/>
      <c r="K4247" s="2"/>
      <c r="Y4247" s="2"/>
      <c r="Z4247" s="2"/>
      <c r="AA4247" s="1"/>
    </row>
    <row r="4248" spans="2:27" x14ac:dyDescent="0.25">
      <c r="B4248" s="5"/>
      <c r="C4248" s="2"/>
      <c r="D4248" s="3"/>
      <c r="G4248" s="3"/>
      <c r="I4248" s="1"/>
      <c r="J4248" s="1"/>
      <c r="K4248" s="2"/>
      <c r="Y4248" s="2"/>
      <c r="Z4248" s="2"/>
      <c r="AA4248" s="1"/>
    </row>
    <row r="4249" spans="2:27" x14ac:dyDescent="0.25">
      <c r="B4249" s="5"/>
      <c r="C4249" s="2"/>
      <c r="D4249" s="3"/>
      <c r="G4249" s="3"/>
      <c r="I4249" s="1"/>
      <c r="J4249" s="1"/>
      <c r="K4249" s="2"/>
      <c r="Y4249" s="2"/>
      <c r="Z4249" s="2"/>
      <c r="AA4249" s="1"/>
    </row>
    <row r="4250" spans="2:27" x14ac:dyDescent="0.25">
      <c r="B4250" s="5"/>
      <c r="C4250" s="2"/>
      <c r="D4250" s="3"/>
      <c r="F4250" s="3"/>
      <c r="G4250" s="3"/>
      <c r="I4250" s="1"/>
      <c r="J4250" s="1"/>
      <c r="K4250" s="2"/>
      <c r="Y4250" s="2"/>
      <c r="Z4250" s="2"/>
      <c r="AA4250" s="1"/>
    </row>
    <row r="4251" spans="2:27" x14ac:dyDescent="0.25">
      <c r="B4251" s="5"/>
      <c r="C4251" s="2"/>
      <c r="D4251" s="3"/>
      <c r="G4251" s="3"/>
      <c r="I4251" s="1"/>
      <c r="J4251" s="1"/>
      <c r="K4251" s="2"/>
      <c r="Y4251" s="2"/>
      <c r="Z4251" s="2"/>
      <c r="AA4251" s="1"/>
    </row>
    <row r="4252" spans="2:27" x14ac:dyDescent="0.25">
      <c r="B4252" s="5"/>
      <c r="C4252" s="2"/>
      <c r="D4252" s="3"/>
      <c r="G4252" s="3"/>
      <c r="I4252" s="1"/>
      <c r="J4252" s="1"/>
      <c r="K4252" s="2"/>
      <c r="Y4252" s="2"/>
      <c r="Z4252" s="2"/>
      <c r="AA4252" s="1"/>
    </row>
    <row r="4253" spans="2:27" x14ac:dyDescent="0.25">
      <c r="B4253" s="5"/>
      <c r="C4253" s="2"/>
      <c r="D4253" s="3"/>
      <c r="G4253" s="3"/>
      <c r="I4253" s="1"/>
      <c r="J4253" s="1"/>
      <c r="K4253" s="2"/>
      <c r="Y4253" s="2"/>
      <c r="Z4253" s="2"/>
      <c r="AA4253" s="1"/>
    </row>
    <row r="4254" spans="2:27" x14ac:dyDescent="0.25">
      <c r="B4254" s="5"/>
      <c r="C4254" s="2"/>
      <c r="D4254" s="3"/>
      <c r="G4254" s="3"/>
      <c r="I4254" s="1"/>
      <c r="J4254" s="1"/>
      <c r="K4254" s="2"/>
      <c r="Y4254" s="2"/>
      <c r="Z4254" s="2"/>
      <c r="AA4254" s="1"/>
    </row>
    <row r="4255" spans="2:27" x14ac:dyDescent="0.25">
      <c r="B4255" s="5"/>
      <c r="C4255" s="2"/>
      <c r="D4255" s="3"/>
      <c r="G4255" s="3"/>
      <c r="I4255" s="1"/>
      <c r="J4255" s="1"/>
      <c r="K4255" s="2"/>
      <c r="Y4255" s="2"/>
      <c r="Z4255" s="2"/>
      <c r="AA4255" s="1"/>
    </row>
    <row r="4256" spans="2:27" x14ac:dyDescent="0.25">
      <c r="B4256" s="5"/>
      <c r="C4256" s="2"/>
      <c r="D4256" s="3"/>
      <c r="F4256" s="3"/>
      <c r="G4256" s="3"/>
      <c r="I4256" s="1"/>
      <c r="J4256" s="1"/>
      <c r="K4256" s="2"/>
      <c r="Y4256" s="2"/>
      <c r="Z4256" s="2"/>
      <c r="AA4256" s="1"/>
    </row>
    <row r="4257" spans="2:27" x14ac:dyDescent="0.25">
      <c r="B4257" s="5"/>
      <c r="C4257" s="2"/>
      <c r="D4257" s="3"/>
      <c r="G4257" s="3"/>
      <c r="I4257" s="1"/>
      <c r="J4257" s="1"/>
      <c r="K4257" s="2"/>
      <c r="Y4257" s="2"/>
      <c r="Z4257" s="2"/>
      <c r="AA4257" s="1"/>
    </row>
    <row r="4258" spans="2:27" x14ac:dyDescent="0.25">
      <c r="B4258" s="5"/>
      <c r="C4258" s="2"/>
      <c r="D4258" s="3"/>
      <c r="E4258" s="3"/>
      <c r="G4258" s="3"/>
      <c r="I4258" s="1"/>
      <c r="J4258" s="1"/>
      <c r="K4258" s="2"/>
      <c r="Y4258" s="2"/>
      <c r="Z4258" s="2"/>
      <c r="AA4258" s="1"/>
    </row>
    <row r="4259" spans="2:27" x14ac:dyDescent="0.25">
      <c r="B4259" s="5"/>
      <c r="C4259" s="2"/>
      <c r="D4259" s="3"/>
      <c r="G4259" s="3"/>
      <c r="I4259" s="1"/>
      <c r="J4259" s="1"/>
      <c r="K4259" s="2"/>
      <c r="Y4259" s="2"/>
      <c r="Z4259" s="2"/>
      <c r="AA4259" s="1"/>
    </row>
    <row r="4260" spans="2:27" x14ac:dyDescent="0.25">
      <c r="B4260" s="5"/>
      <c r="C4260" s="2"/>
      <c r="D4260" s="3"/>
      <c r="E4260" s="3"/>
      <c r="G4260" s="3"/>
      <c r="I4260" s="1"/>
      <c r="J4260" s="1"/>
      <c r="K4260" s="2"/>
      <c r="Y4260" s="2"/>
      <c r="Z4260" s="2"/>
      <c r="AA4260" s="1"/>
    </row>
    <row r="4261" spans="2:27" x14ac:dyDescent="0.25">
      <c r="B4261" s="5"/>
      <c r="C4261" s="2"/>
      <c r="D4261" s="3"/>
      <c r="G4261" s="3"/>
      <c r="I4261" s="1"/>
      <c r="J4261" s="1"/>
      <c r="K4261" s="2"/>
      <c r="Y4261" s="2"/>
      <c r="Z4261" s="2"/>
      <c r="AA4261" s="1"/>
    </row>
    <row r="4262" spans="2:27" x14ac:dyDescent="0.25">
      <c r="B4262" s="5"/>
      <c r="C4262" s="2"/>
      <c r="D4262" s="3"/>
      <c r="E4262" s="3"/>
      <c r="F4262" s="3"/>
      <c r="G4262" s="3"/>
      <c r="I4262" s="1"/>
      <c r="J4262" s="1"/>
      <c r="K4262" s="2"/>
      <c r="Y4262" s="2"/>
      <c r="Z4262" s="2"/>
      <c r="AA4262" s="1"/>
    </row>
    <row r="4263" spans="2:27" x14ac:dyDescent="0.25">
      <c r="B4263" s="5"/>
      <c r="C4263" s="2"/>
      <c r="D4263" s="3"/>
      <c r="E4263" s="3"/>
      <c r="G4263" s="3"/>
      <c r="I4263" s="1"/>
      <c r="J4263" s="1"/>
      <c r="K4263" s="2"/>
      <c r="Y4263" s="2"/>
      <c r="Z4263" s="2"/>
      <c r="AA4263" s="1"/>
    </row>
    <row r="4264" spans="2:27" x14ac:dyDescent="0.25">
      <c r="B4264" s="5"/>
      <c r="C4264" s="2"/>
      <c r="D4264" s="3"/>
      <c r="G4264" s="3"/>
      <c r="I4264" s="1"/>
      <c r="J4264" s="1"/>
      <c r="K4264" s="2"/>
      <c r="Y4264" s="2"/>
      <c r="Z4264" s="2"/>
      <c r="AA4264" s="1"/>
    </row>
    <row r="4265" spans="2:27" x14ac:dyDescent="0.25">
      <c r="B4265" s="5"/>
      <c r="C4265" s="2"/>
      <c r="D4265" s="3"/>
      <c r="E4265" s="3"/>
      <c r="F4265" s="3"/>
      <c r="G4265" s="3"/>
      <c r="I4265" s="1"/>
      <c r="J4265" s="1"/>
      <c r="K4265" s="2"/>
      <c r="Y4265" s="2"/>
      <c r="Z4265" s="2"/>
      <c r="AA4265" s="1"/>
    </row>
    <row r="4266" spans="2:27" x14ac:dyDescent="0.25">
      <c r="B4266" s="5"/>
      <c r="C4266" s="2"/>
      <c r="D4266" s="3"/>
      <c r="E4266" s="3"/>
      <c r="F4266" s="3"/>
      <c r="G4266" s="3"/>
      <c r="I4266" s="1"/>
      <c r="J4266" s="1"/>
      <c r="K4266" s="2"/>
      <c r="Y4266" s="2"/>
      <c r="Z4266" s="2"/>
      <c r="AA4266" s="1"/>
    </row>
    <row r="4267" spans="2:27" x14ac:dyDescent="0.25">
      <c r="B4267" s="5"/>
      <c r="C4267" s="2"/>
      <c r="D4267" s="3"/>
      <c r="G4267" s="3"/>
      <c r="I4267" s="1"/>
      <c r="J4267" s="1"/>
      <c r="K4267" s="2"/>
      <c r="Y4267" s="2"/>
      <c r="Z4267" s="2"/>
      <c r="AA4267" s="1"/>
    </row>
    <row r="4268" spans="2:27" x14ac:dyDescent="0.25">
      <c r="B4268" s="5"/>
      <c r="C4268" s="2"/>
      <c r="D4268" s="3"/>
      <c r="G4268" s="3"/>
      <c r="I4268" s="1"/>
      <c r="J4268" s="1"/>
      <c r="K4268" s="2"/>
      <c r="Y4268" s="2"/>
      <c r="Z4268" s="2"/>
      <c r="AA4268" s="1"/>
    </row>
    <row r="4269" spans="2:27" x14ac:dyDescent="0.25">
      <c r="B4269" s="5"/>
      <c r="C4269" s="2"/>
      <c r="D4269" s="3"/>
      <c r="E4269" s="3"/>
      <c r="G4269" s="3"/>
      <c r="I4269" s="1"/>
      <c r="J4269" s="1"/>
      <c r="K4269" s="2"/>
      <c r="Y4269" s="2"/>
      <c r="Z4269" s="2"/>
      <c r="AA4269" s="1"/>
    </row>
    <row r="4270" spans="2:27" x14ac:dyDescent="0.25">
      <c r="B4270" s="5"/>
      <c r="C4270" s="2"/>
      <c r="D4270" s="3"/>
      <c r="E4270" s="3"/>
      <c r="G4270" s="3"/>
      <c r="I4270" s="1"/>
      <c r="J4270" s="1"/>
      <c r="K4270" s="2"/>
      <c r="Y4270" s="2"/>
      <c r="Z4270" s="2"/>
      <c r="AA4270" s="1"/>
    </row>
    <row r="4271" spans="2:27" x14ac:dyDescent="0.25">
      <c r="B4271" s="5"/>
      <c r="C4271" s="2"/>
      <c r="D4271" s="3"/>
      <c r="G4271" s="3"/>
      <c r="I4271" s="1"/>
      <c r="J4271" s="1"/>
      <c r="K4271" s="2"/>
      <c r="Y4271" s="2"/>
      <c r="Z4271" s="2"/>
      <c r="AA4271" s="1"/>
    </row>
    <row r="4272" spans="2:27" x14ac:dyDescent="0.25">
      <c r="B4272" s="5"/>
      <c r="C4272" s="2"/>
      <c r="D4272" s="3"/>
      <c r="G4272" s="3"/>
      <c r="I4272" s="1"/>
      <c r="J4272" s="1"/>
      <c r="K4272" s="2"/>
      <c r="Y4272" s="2"/>
      <c r="Z4272" s="2"/>
      <c r="AA4272" s="1"/>
    </row>
    <row r="4273" spans="2:27" x14ac:dyDescent="0.25">
      <c r="B4273" s="5"/>
      <c r="C4273" s="2"/>
      <c r="D4273" s="3"/>
      <c r="G4273" s="3"/>
      <c r="I4273" s="1"/>
      <c r="J4273" s="1"/>
      <c r="K4273" s="2"/>
      <c r="Y4273" s="2"/>
      <c r="Z4273" s="2"/>
      <c r="AA4273" s="1"/>
    </row>
    <row r="4274" spans="2:27" x14ac:dyDescent="0.25">
      <c r="B4274" s="5"/>
      <c r="C4274" s="2"/>
      <c r="D4274" s="3"/>
      <c r="F4274" s="3"/>
      <c r="G4274" s="3"/>
      <c r="I4274" s="1"/>
      <c r="J4274" s="1"/>
      <c r="K4274" s="2"/>
      <c r="Y4274" s="2"/>
      <c r="Z4274" s="2"/>
      <c r="AA4274" s="1"/>
    </row>
    <row r="4275" spans="2:27" x14ac:dyDescent="0.25">
      <c r="B4275" s="5"/>
      <c r="C4275" s="2"/>
      <c r="D4275" s="3"/>
      <c r="G4275" s="3"/>
      <c r="I4275" s="1"/>
      <c r="J4275" s="1"/>
      <c r="K4275" s="2"/>
      <c r="Y4275" s="2"/>
      <c r="Z4275" s="2"/>
      <c r="AA4275" s="1"/>
    </row>
    <row r="4276" spans="2:27" x14ac:dyDescent="0.25">
      <c r="B4276" s="5"/>
      <c r="C4276" s="2"/>
      <c r="D4276" s="3"/>
      <c r="G4276" s="3"/>
      <c r="I4276" s="1"/>
      <c r="J4276" s="1"/>
      <c r="K4276" s="2"/>
      <c r="Y4276" s="2"/>
      <c r="Z4276" s="2"/>
      <c r="AA4276" s="1"/>
    </row>
    <row r="4277" spans="2:27" x14ac:dyDescent="0.25">
      <c r="B4277" s="5"/>
      <c r="C4277" s="2"/>
      <c r="D4277" s="3"/>
      <c r="G4277" s="3"/>
      <c r="I4277" s="1"/>
      <c r="J4277" s="1"/>
      <c r="K4277" s="2"/>
      <c r="Y4277" s="2"/>
      <c r="Z4277" s="2"/>
      <c r="AA4277" s="1"/>
    </row>
    <row r="4278" spans="2:27" x14ac:dyDescent="0.25">
      <c r="B4278" s="5"/>
      <c r="C4278" s="2"/>
      <c r="D4278" s="3"/>
      <c r="E4278" s="3"/>
      <c r="F4278" s="3"/>
      <c r="G4278" s="3"/>
      <c r="I4278" s="1"/>
      <c r="J4278" s="1"/>
      <c r="K4278" s="2"/>
      <c r="Y4278" s="2"/>
      <c r="Z4278" s="2"/>
      <c r="AA4278" s="1"/>
    </row>
    <row r="4279" spans="2:27" x14ac:dyDescent="0.25">
      <c r="B4279" s="5"/>
      <c r="C4279" s="2"/>
      <c r="D4279" s="3"/>
      <c r="G4279" s="3"/>
      <c r="I4279" s="1"/>
      <c r="J4279" s="1"/>
      <c r="K4279" s="2"/>
      <c r="Y4279" s="2"/>
      <c r="Z4279" s="2"/>
      <c r="AA4279" s="1"/>
    </row>
    <row r="4280" spans="2:27" x14ac:dyDescent="0.25">
      <c r="B4280" s="5"/>
      <c r="C4280" s="2"/>
      <c r="D4280" s="3"/>
      <c r="G4280" s="3"/>
      <c r="I4280" s="1"/>
      <c r="J4280" s="1"/>
      <c r="K4280" s="2"/>
      <c r="Y4280" s="2"/>
      <c r="Z4280" s="2"/>
      <c r="AA4280" s="1"/>
    </row>
    <row r="4281" spans="2:27" x14ac:dyDescent="0.25">
      <c r="B4281" s="5"/>
      <c r="C4281" s="2"/>
      <c r="D4281" s="3"/>
      <c r="F4281" s="3"/>
      <c r="I4281" s="1"/>
      <c r="J4281" s="1"/>
      <c r="K4281" s="2"/>
      <c r="Y4281" s="2"/>
      <c r="Z4281" s="2"/>
      <c r="AA4281" s="1"/>
    </row>
    <row r="4282" spans="2:27" x14ac:dyDescent="0.25">
      <c r="B4282" s="5"/>
      <c r="C4282" s="2"/>
      <c r="D4282" s="3"/>
      <c r="E4282" s="3"/>
      <c r="G4282" s="3"/>
      <c r="I4282" s="1"/>
      <c r="J4282" s="1"/>
      <c r="K4282" s="2"/>
      <c r="Y4282" s="2"/>
      <c r="Z4282" s="2"/>
      <c r="AA4282" s="1"/>
    </row>
    <row r="4283" spans="2:27" x14ac:dyDescent="0.25">
      <c r="B4283" s="5"/>
      <c r="C4283" s="2"/>
      <c r="D4283" s="3"/>
      <c r="F4283" s="3"/>
      <c r="G4283" s="3"/>
      <c r="I4283" s="1"/>
      <c r="J4283" s="1"/>
      <c r="K4283" s="2"/>
      <c r="Y4283" s="2"/>
      <c r="Z4283" s="2"/>
      <c r="AA4283" s="1"/>
    </row>
    <row r="4284" spans="2:27" x14ac:dyDescent="0.25">
      <c r="B4284" s="5"/>
      <c r="C4284" s="2"/>
      <c r="D4284" s="3"/>
      <c r="G4284" s="3"/>
      <c r="I4284" s="1"/>
      <c r="J4284" s="1"/>
      <c r="K4284" s="2"/>
      <c r="Y4284" s="2"/>
      <c r="Z4284" s="2"/>
      <c r="AA4284" s="1"/>
    </row>
    <row r="4285" spans="2:27" x14ac:dyDescent="0.25">
      <c r="B4285" s="5"/>
      <c r="C4285" s="2"/>
      <c r="D4285" s="3"/>
      <c r="G4285" s="3"/>
      <c r="I4285" s="1"/>
      <c r="J4285" s="1"/>
      <c r="K4285" s="2"/>
      <c r="Y4285" s="2"/>
      <c r="Z4285" s="2"/>
      <c r="AA4285" s="1"/>
    </row>
    <row r="4286" spans="2:27" x14ac:dyDescent="0.25">
      <c r="B4286" s="5"/>
      <c r="C4286" s="2"/>
      <c r="D4286" s="3"/>
      <c r="G4286" s="3"/>
      <c r="I4286" s="1"/>
      <c r="J4286" s="1"/>
      <c r="K4286" s="2"/>
      <c r="Y4286" s="2"/>
      <c r="Z4286" s="2"/>
      <c r="AA4286" s="1"/>
    </row>
    <row r="4287" spans="2:27" x14ac:dyDescent="0.25">
      <c r="B4287" s="5"/>
      <c r="C4287" s="2"/>
      <c r="D4287" s="3"/>
      <c r="E4287" s="3"/>
      <c r="G4287" s="3"/>
      <c r="I4287" s="1"/>
      <c r="J4287" s="1"/>
      <c r="K4287" s="2"/>
      <c r="Y4287" s="2"/>
      <c r="Z4287" s="2"/>
      <c r="AA4287" s="1"/>
    </row>
    <row r="4288" spans="2:27" x14ac:dyDescent="0.25">
      <c r="B4288" s="5"/>
      <c r="C4288" s="2"/>
      <c r="D4288" s="3"/>
      <c r="G4288" s="3"/>
      <c r="I4288" s="1"/>
      <c r="J4288" s="1"/>
      <c r="K4288" s="2"/>
      <c r="Y4288" s="2"/>
      <c r="Z4288" s="2"/>
      <c r="AA4288" s="1"/>
    </row>
    <row r="4289" spans="2:27" x14ac:dyDescent="0.25">
      <c r="B4289" s="5"/>
      <c r="C4289" s="2"/>
      <c r="D4289" s="3"/>
      <c r="G4289" s="3"/>
      <c r="I4289" s="1"/>
      <c r="J4289" s="1"/>
      <c r="K4289" s="2"/>
      <c r="Y4289" s="2"/>
      <c r="Z4289" s="2"/>
      <c r="AA4289" s="1"/>
    </row>
    <row r="4290" spans="2:27" x14ac:dyDescent="0.25">
      <c r="B4290" s="5"/>
      <c r="C4290" s="2"/>
      <c r="D4290" s="3"/>
      <c r="I4290" s="1"/>
      <c r="J4290" s="1"/>
      <c r="K4290" s="2"/>
      <c r="Y4290" s="2"/>
      <c r="Z4290" s="2"/>
      <c r="AA4290" s="1"/>
    </row>
    <row r="4291" spans="2:27" x14ac:dyDescent="0.25">
      <c r="B4291" s="5"/>
      <c r="C4291" s="2"/>
      <c r="D4291" s="3"/>
      <c r="G4291" s="3"/>
      <c r="I4291" s="1"/>
      <c r="J4291" s="1"/>
      <c r="K4291" s="2"/>
      <c r="Y4291" s="2"/>
      <c r="Z4291" s="2"/>
      <c r="AA4291" s="1"/>
    </row>
    <row r="4292" spans="2:27" x14ac:dyDescent="0.25">
      <c r="B4292" s="5"/>
      <c r="C4292" s="2"/>
      <c r="D4292" s="3"/>
      <c r="G4292" s="3"/>
      <c r="I4292" s="1"/>
      <c r="J4292" s="1"/>
      <c r="K4292" s="2"/>
      <c r="Y4292" s="2"/>
      <c r="Z4292" s="2"/>
      <c r="AA4292" s="1"/>
    </row>
    <row r="4293" spans="2:27" x14ac:dyDescent="0.25">
      <c r="B4293" s="5"/>
      <c r="C4293" s="2"/>
      <c r="D4293" s="3"/>
      <c r="G4293" s="3"/>
      <c r="I4293" s="1"/>
      <c r="J4293" s="1"/>
      <c r="K4293" s="2"/>
      <c r="Y4293" s="2"/>
      <c r="Z4293" s="2"/>
      <c r="AA4293" s="1"/>
    </row>
    <row r="4294" spans="2:27" x14ac:dyDescent="0.25">
      <c r="B4294" s="5"/>
      <c r="C4294" s="2"/>
      <c r="D4294" s="3"/>
      <c r="E4294" s="3"/>
      <c r="G4294" s="3"/>
      <c r="I4294" s="1"/>
      <c r="J4294" s="1"/>
      <c r="K4294" s="2"/>
      <c r="Y4294" s="2"/>
      <c r="Z4294" s="2"/>
      <c r="AA4294" s="1"/>
    </row>
    <row r="4295" spans="2:27" x14ac:dyDescent="0.25">
      <c r="B4295" s="5"/>
      <c r="C4295" s="2"/>
      <c r="D4295" s="3"/>
      <c r="G4295" s="3"/>
      <c r="I4295" s="1"/>
      <c r="J4295" s="1"/>
      <c r="K4295" s="2"/>
      <c r="Y4295" s="2"/>
      <c r="Z4295" s="2"/>
      <c r="AA4295" s="1"/>
    </row>
    <row r="4296" spans="2:27" x14ac:dyDescent="0.25">
      <c r="B4296" s="5"/>
      <c r="C4296" s="2"/>
      <c r="D4296" s="3"/>
      <c r="E4296" s="3"/>
      <c r="G4296" s="3"/>
      <c r="I4296" s="1"/>
      <c r="J4296" s="1"/>
      <c r="K4296" s="2"/>
      <c r="Y4296" s="2"/>
      <c r="Z4296" s="2"/>
      <c r="AA4296" s="1"/>
    </row>
    <row r="4297" spans="2:27" x14ac:dyDescent="0.25">
      <c r="B4297" s="5"/>
      <c r="C4297" s="2"/>
      <c r="D4297" s="3"/>
      <c r="G4297" s="3"/>
      <c r="I4297" s="1"/>
      <c r="J4297" s="1"/>
      <c r="K4297" s="2"/>
      <c r="Y4297" s="2"/>
      <c r="Z4297" s="2"/>
      <c r="AA4297" s="1"/>
    </row>
    <row r="4298" spans="2:27" x14ac:dyDescent="0.25">
      <c r="B4298" s="5"/>
      <c r="C4298" s="2"/>
      <c r="D4298" s="3"/>
      <c r="G4298" s="3"/>
      <c r="I4298" s="1"/>
      <c r="J4298" s="1"/>
      <c r="K4298" s="2"/>
      <c r="Y4298" s="2"/>
      <c r="Z4298" s="2"/>
      <c r="AA4298" s="1"/>
    </row>
    <row r="4299" spans="2:27" x14ac:dyDescent="0.25">
      <c r="B4299" s="5"/>
      <c r="C4299" s="2"/>
      <c r="D4299" s="3"/>
      <c r="F4299" s="3"/>
      <c r="G4299" s="3"/>
      <c r="I4299" s="1"/>
      <c r="J4299" s="1"/>
      <c r="K4299" s="2"/>
      <c r="Y4299" s="2"/>
      <c r="Z4299" s="2"/>
      <c r="AA4299" s="1"/>
    </row>
    <row r="4300" spans="2:27" x14ac:dyDescent="0.25">
      <c r="B4300" s="5"/>
      <c r="C4300" s="2"/>
      <c r="D4300" s="3"/>
      <c r="G4300" s="3"/>
      <c r="I4300" s="1"/>
      <c r="J4300" s="1"/>
      <c r="K4300" s="2"/>
      <c r="Y4300" s="2"/>
      <c r="Z4300" s="2"/>
      <c r="AA4300" s="1"/>
    </row>
    <row r="4301" spans="2:27" x14ac:dyDescent="0.25">
      <c r="B4301" s="5"/>
      <c r="C4301" s="2"/>
      <c r="D4301" s="3"/>
      <c r="G4301" s="3"/>
      <c r="I4301" s="1"/>
      <c r="J4301" s="1"/>
      <c r="K4301" s="2"/>
      <c r="Y4301" s="2"/>
      <c r="Z4301" s="2"/>
      <c r="AA4301" s="1"/>
    </row>
    <row r="4302" spans="2:27" x14ac:dyDescent="0.25">
      <c r="B4302" s="5"/>
      <c r="C4302" s="2"/>
      <c r="D4302" s="3"/>
      <c r="G4302" s="3"/>
      <c r="I4302" s="1"/>
      <c r="J4302" s="1"/>
      <c r="K4302" s="2"/>
      <c r="Y4302" s="2"/>
      <c r="Z4302" s="2"/>
      <c r="AA4302" s="1"/>
    </row>
    <row r="4303" spans="2:27" x14ac:dyDescent="0.25">
      <c r="B4303" s="5"/>
      <c r="C4303" s="2"/>
      <c r="D4303" s="3"/>
      <c r="E4303" s="3"/>
      <c r="G4303" s="3"/>
      <c r="I4303" s="1"/>
      <c r="J4303" s="1"/>
      <c r="K4303" s="2"/>
      <c r="Y4303" s="2"/>
      <c r="Z4303" s="2"/>
      <c r="AA4303" s="1"/>
    </row>
    <row r="4304" spans="2:27" x14ac:dyDescent="0.25">
      <c r="B4304" s="5"/>
      <c r="C4304" s="2"/>
      <c r="D4304" s="3"/>
      <c r="E4304" s="3"/>
      <c r="G4304" s="3"/>
      <c r="I4304" s="1"/>
      <c r="J4304" s="1"/>
      <c r="K4304" s="2"/>
      <c r="Y4304" s="2"/>
      <c r="Z4304" s="2"/>
      <c r="AA4304" s="1"/>
    </row>
    <row r="4305" spans="2:27" x14ac:dyDescent="0.25">
      <c r="B4305" s="5"/>
      <c r="C4305" s="2"/>
      <c r="D4305" s="3"/>
      <c r="E4305" s="3"/>
      <c r="G4305" s="3"/>
      <c r="I4305" s="1"/>
      <c r="J4305" s="1"/>
      <c r="K4305" s="2"/>
      <c r="Y4305" s="2"/>
      <c r="Z4305" s="2"/>
      <c r="AA4305" s="1"/>
    </row>
    <row r="4306" spans="2:27" x14ac:dyDescent="0.25">
      <c r="B4306" s="5"/>
      <c r="C4306" s="2"/>
      <c r="D4306" s="3"/>
      <c r="G4306" s="3"/>
      <c r="I4306" s="1"/>
      <c r="J4306" s="1"/>
      <c r="K4306" s="2"/>
      <c r="Y4306" s="2"/>
      <c r="Z4306" s="2"/>
      <c r="AA4306" s="1"/>
    </row>
    <row r="4307" spans="2:27" x14ac:dyDescent="0.25">
      <c r="B4307" s="5"/>
      <c r="C4307" s="2"/>
      <c r="D4307" s="3"/>
      <c r="G4307" s="3"/>
      <c r="I4307" s="1"/>
      <c r="J4307" s="1"/>
      <c r="K4307" s="2"/>
      <c r="Y4307" s="2"/>
      <c r="Z4307" s="2"/>
      <c r="AA4307" s="1"/>
    </row>
    <row r="4308" spans="2:27" x14ac:dyDescent="0.25">
      <c r="B4308" s="5"/>
      <c r="C4308" s="2"/>
      <c r="D4308" s="3"/>
      <c r="E4308" s="3"/>
      <c r="G4308" s="3"/>
      <c r="I4308" s="1"/>
      <c r="J4308" s="1"/>
      <c r="K4308" s="2"/>
      <c r="Y4308" s="2"/>
      <c r="Z4308" s="2"/>
      <c r="AA4308" s="1"/>
    </row>
    <row r="4309" spans="2:27" x14ac:dyDescent="0.25">
      <c r="B4309" s="5"/>
      <c r="C4309" s="2"/>
      <c r="D4309" s="3"/>
      <c r="E4309" s="3"/>
      <c r="G4309" s="3"/>
      <c r="I4309" s="1"/>
      <c r="J4309" s="1"/>
      <c r="K4309" s="2"/>
      <c r="Y4309" s="2"/>
      <c r="Z4309" s="2"/>
      <c r="AA4309" s="1"/>
    </row>
    <row r="4310" spans="2:27" x14ac:dyDescent="0.25">
      <c r="B4310" s="5"/>
      <c r="C4310" s="2"/>
      <c r="D4310" s="3"/>
      <c r="G4310" s="3"/>
      <c r="I4310" s="1"/>
      <c r="J4310" s="1"/>
      <c r="K4310" s="2"/>
      <c r="Y4310" s="2"/>
      <c r="Z4310" s="2"/>
      <c r="AA4310" s="1"/>
    </row>
    <row r="4311" spans="2:27" x14ac:dyDescent="0.25">
      <c r="B4311" s="5"/>
      <c r="C4311" s="2"/>
      <c r="D4311" s="3"/>
      <c r="G4311" s="3"/>
      <c r="I4311" s="1"/>
      <c r="J4311" s="1"/>
      <c r="K4311" s="2"/>
      <c r="Y4311" s="2"/>
      <c r="Z4311" s="2"/>
      <c r="AA4311" s="1"/>
    </row>
    <row r="4312" spans="2:27" x14ac:dyDescent="0.25">
      <c r="B4312" s="5"/>
      <c r="C4312" s="2"/>
      <c r="D4312" s="3"/>
      <c r="I4312" s="1"/>
      <c r="J4312" s="1"/>
      <c r="K4312" s="2"/>
      <c r="Y4312" s="2"/>
      <c r="Z4312" s="2"/>
      <c r="AA4312" s="1"/>
    </row>
    <row r="4313" spans="2:27" x14ac:dyDescent="0.25">
      <c r="B4313" s="5"/>
      <c r="C4313" s="2"/>
      <c r="D4313" s="3"/>
      <c r="G4313" s="3"/>
      <c r="I4313" s="1"/>
      <c r="J4313" s="1"/>
      <c r="K4313" s="2"/>
      <c r="Y4313" s="2"/>
      <c r="Z4313" s="2"/>
      <c r="AA4313" s="1"/>
    </row>
    <row r="4314" spans="2:27" x14ac:dyDescent="0.25">
      <c r="B4314" s="5"/>
      <c r="C4314" s="2"/>
      <c r="D4314" s="3"/>
      <c r="E4314" s="3"/>
      <c r="G4314" s="3"/>
      <c r="I4314" s="1"/>
      <c r="J4314" s="1"/>
      <c r="K4314" s="2"/>
      <c r="Y4314" s="2"/>
      <c r="Z4314" s="2"/>
      <c r="AA4314" s="1"/>
    </row>
    <row r="4315" spans="2:27" x14ac:dyDescent="0.25">
      <c r="B4315" s="5"/>
      <c r="C4315" s="2"/>
      <c r="D4315" s="3"/>
      <c r="G4315" s="3"/>
      <c r="I4315" s="1"/>
      <c r="J4315" s="1"/>
      <c r="K4315" s="2"/>
      <c r="Y4315" s="2"/>
      <c r="Z4315" s="2"/>
      <c r="AA4315" s="1"/>
    </row>
    <row r="4316" spans="2:27" x14ac:dyDescent="0.25">
      <c r="B4316" s="5"/>
      <c r="C4316" s="2"/>
      <c r="D4316" s="3"/>
      <c r="F4316" s="3"/>
      <c r="G4316" s="3"/>
      <c r="I4316" s="1"/>
      <c r="J4316" s="1"/>
      <c r="K4316" s="2"/>
      <c r="Y4316" s="2"/>
      <c r="Z4316" s="2"/>
      <c r="AA4316" s="1"/>
    </row>
    <row r="4317" spans="2:27" x14ac:dyDescent="0.25">
      <c r="B4317" s="5"/>
      <c r="C4317" s="2"/>
      <c r="D4317" s="3"/>
      <c r="E4317" s="3"/>
      <c r="G4317" s="3"/>
      <c r="I4317" s="1"/>
      <c r="J4317" s="1"/>
      <c r="K4317" s="2"/>
      <c r="Y4317" s="2"/>
      <c r="Z4317" s="2"/>
      <c r="AA4317" s="1"/>
    </row>
    <row r="4318" spans="2:27" x14ac:dyDescent="0.25">
      <c r="B4318" s="5"/>
      <c r="C4318" s="2"/>
      <c r="D4318" s="3"/>
      <c r="G4318" s="3"/>
      <c r="I4318" s="1"/>
      <c r="J4318" s="1"/>
      <c r="K4318" s="2"/>
      <c r="Y4318" s="2"/>
      <c r="Z4318" s="2"/>
      <c r="AA4318" s="1"/>
    </row>
    <row r="4319" spans="2:27" x14ac:dyDescent="0.25">
      <c r="B4319" s="5"/>
      <c r="C4319" s="2"/>
      <c r="D4319" s="3"/>
      <c r="E4319" s="3"/>
      <c r="G4319" s="3"/>
      <c r="I4319" s="1"/>
      <c r="J4319" s="1"/>
      <c r="K4319" s="2"/>
      <c r="Y4319" s="2"/>
      <c r="Z4319" s="2"/>
      <c r="AA4319" s="1"/>
    </row>
    <row r="4320" spans="2:27" x14ac:dyDescent="0.25">
      <c r="B4320" s="5"/>
      <c r="C4320" s="2"/>
      <c r="D4320" s="3"/>
      <c r="E4320" s="3"/>
      <c r="G4320" s="3"/>
      <c r="I4320" s="1"/>
      <c r="J4320" s="1"/>
      <c r="K4320" s="2"/>
      <c r="Y4320" s="2"/>
      <c r="Z4320" s="2"/>
      <c r="AA4320" s="1"/>
    </row>
    <row r="4321" spans="2:27" x14ac:dyDescent="0.25">
      <c r="B4321" s="5"/>
      <c r="C4321" s="2"/>
      <c r="D4321" s="3"/>
      <c r="G4321" s="3"/>
      <c r="I4321" s="1"/>
      <c r="J4321" s="1"/>
      <c r="K4321" s="2"/>
      <c r="Y4321" s="2"/>
      <c r="Z4321" s="2"/>
      <c r="AA4321" s="1"/>
    </row>
    <row r="4322" spans="2:27" x14ac:dyDescent="0.25">
      <c r="B4322" s="5"/>
      <c r="C4322" s="2"/>
      <c r="D4322" s="3"/>
      <c r="E4322" s="3"/>
      <c r="G4322" s="3"/>
      <c r="I4322" s="1"/>
      <c r="J4322" s="1"/>
      <c r="K4322" s="2"/>
      <c r="Y4322" s="2"/>
      <c r="Z4322" s="2"/>
      <c r="AA4322" s="1"/>
    </row>
    <row r="4323" spans="2:27" x14ac:dyDescent="0.25">
      <c r="B4323" s="5"/>
      <c r="C4323" s="2"/>
      <c r="D4323" s="3"/>
      <c r="F4323" s="3"/>
      <c r="G4323" s="3"/>
      <c r="I4323" s="1"/>
      <c r="J4323" s="1"/>
      <c r="K4323" s="2"/>
      <c r="Y4323" s="2"/>
      <c r="Z4323" s="2"/>
      <c r="AA4323" s="1"/>
    </row>
    <row r="4324" spans="2:27" x14ac:dyDescent="0.25">
      <c r="B4324" s="5"/>
      <c r="C4324" s="2"/>
      <c r="D4324" s="3"/>
      <c r="G4324" s="3"/>
      <c r="I4324" s="1"/>
      <c r="J4324" s="1"/>
      <c r="K4324" s="2"/>
      <c r="Y4324" s="2"/>
      <c r="Z4324" s="2"/>
      <c r="AA4324" s="1"/>
    </row>
    <row r="4325" spans="2:27" x14ac:dyDescent="0.25">
      <c r="B4325" s="5"/>
      <c r="C4325" s="2"/>
      <c r="D4325" s="3"/>
      <c r="G4325" s="3"/>
      <c r="I4325" s="1"/>
      <c r="J4325" s="1"/>
      <c r="K4325" s="2"/>
      <c r="Y4325" s="2"/>
      <c r="Z4325" s="2"/>
      <c r="AA4325" s="1"/>
    </row>
    <row r="4326" spans="2:27" x14ac:dyDescent="0.25">
      <c r="B4326" s="5"/>
      <c r="C4326" s="2"/>
      <c r="D4326" s="3"/>
      <c r="E4326" s="3"/>
      <c r="G4326" s="3"/>
      <c r="I4326" s="1"/>
      <c r="J4326" s="1"/>
      <c r="K4326" s="2"/>
      <c r="Y4326" s="2"/>
      <c r="Z4326" s="2"/>
      <c r="AA4326" s="1"/>
    </row>
    <row r="4327" spans="2:27" x14ac:dyDescent="0.25">
      <c r="B4327" s="5"/>
      <c r="C4327" s="2"/>
      <c r="D4327" s="3"/>
      <c r="G4327" s="3"/>
      <c r="I4327" s="1"/>
      <c r="J4327" s="1"/>
      <c r="K4327" s="2"/>
      <c r="Y4327" s="2"/>
      <c r="Z4327" s="2"/>
      <c r="AA4327" s="1"/>
    </row>
    <row r="4328" spans="2:27" x14ac:dyDescent="0.25">
      <c r="B4328" s="5"/>
      <c r="C4328" s="2"/>
      <c r="D4328" s="3"/>
      <c r="E4328" s="3"/>
      <c r="G4328" s="3"/>
      <c r="I4328" s="1"/>
      <c r="J4328" s="1"/>
      <c r="K4328" s="2"/>
      <c r="Y4328" s="2"/>
      <c r="Z4328" s="2"/>
      <c r="AA4328" s="1"/>
    </row>
    <row r="4329" spans="2:27" x14ac:dyDescent="0.25">
      <c r="B4329" s="5"/>
      <c r="C4329" s="2"/>
      <c r="D4329" s="3"/>
      <c r="G4329" s="3"/>
      <c r="I4329" s="1"/>
      <c r="J4329" s="1"/>
      <c r="K4329" s="2"/>
      <c r="Y4329" s="2"/>
      <c r="Z4329" s="2"/>
      <c r="AA4329" s="1"/>
    </row>
    <row r="4330" spans="2:27" x14ac:dyDescent="0.25">
      <c r="B4330" s="5"/>
      <c r="C4330" s="2"/>
      <c r="D4330" s="3"/>
      <c r="G4330" s="3"/>
      <c r="I4330" s="1"/>
      <c r="J4330" s="1"/>
      <c r="K4330" s="2"/>
      <c r="Y4330" s="2"/>
      <c r="Z4330" s="2"/>
      <c r="AA4330" s="1"/>
    </row>
    <row r="4331" spans="2:27" x14ac:dyDescent="0.25">
      <c r="B4331" s="5"/>
      <c r="C4331" s="2"/>
      <c r="D4331" s="3"/>
      <c r="G4331" s="3"/>
      <c r="I4331" s="1"/>
      <c r="J4331" s="1"/>
      <c r="K4331" s="2"/>
      <c r="Y4331" s="2"/>
      <c r="Z4331" s="2"/>
      <c r="AA4331" s="1"/>
    </row>
    <row r="4332" spans="2:27" x14ac:dyDescent="0.25">
      <c r="B4332" s="5"/>
      <c r="C4332" s="2"/>
      <c r="D4332" s="3"/>
      <c r="G4332" s="3"/>
      <c r="I4332" s="1"/>
      <c r="J4332" s="1"/>
      <c r="K4332" s="2"/>
      <c r="Y4332" s="2"/>
      <c r="Z4332" s="2"/>
      <c r="AA4332" s="1"/>
    </row>
    <row r="4333" spans="2:27" x14ac:dyDescent="0.25">
      <c r="B4333" s="5"/>
      <c r="C4333" s="2"/>
      <c r="D4333" s="3"/>
      <c r="G4333" s="3"/>
      <c r="I4333" s="1"/>
      <c r="J4333" s="1"/>
      <c r="K4333" s="2"/>
      <c r="Y4333" s="2"/>
      <c r="Z4333" s="2"/>
      <c r="AA4333" s="1"/>
    </row>
    <row r="4334" spans="2:27" x14ac:dyDescent="0.25">
      <c r="B4334" s="5"/>
      <c r="C4334" s="2"/>
      <c r="D4334" s="3"/>
      <c r="G4334" s="3"/>
      <c r="I4334" s="1"/>
      <c r="J4334" s="1"/>
      <c r="K4334" s="2"/>
      <c r="Y4334" s="2"/>
      <c r="Z4334" s="2"/>
      <c r="AA4334" s="1"/>
    </row>
    <row r="4335" spans="2:27" x14ac:dyDescent="0.25">
      <c r="B4335" s="5"/>
      <c r="C4335" s="2"/>
      <c r="D4335" s="3"/>
      <c r="G4335" s="3"/>
      <c r="I4335" s="1"/>
      <c r="J4335" s="1"/>
      <c r="K4335" s="2"/>
      <c r="Y4335" s="2"/>
      <c r="Z4335" s="2"/>
      <c r="AA4335" s="1"/>
    </row>
    <row r="4336" spans="2:27" x14ac:dyDescent="0.25">
      <c r="B4336" s="5"/>
      <c r="C4336" s="2"/>
      <c r="D4336" s="3"/>
      <c r="G4336" s="3"/>
      <c r="I4336" s="1"/>
      <c r="J4336" s="1"/>
      <c r="K4336" s="2"/>
      <c r="Y4336" s="2"/>
      <c r="Z4336" s="2"/>
      <c r="AA4336" s="1"/>
    </row>
    <row r="4337" spans="2:27" x14ac:dyDescent="0.25">
      <c r="B4337" s="5"/>
      <c r="C4337" s="2"/>
      <c r="D4337" s="3"/>
      <c r="E4337" s="3"/>
      <c r="G4337" s="3"/>
      <c r="I4337" s="1"/>
      <c r="J4337" s="1"/>
      <c r="K4337" s="2"/>
      <c r="Y4337" s="2"/>
      <c r="Z4337" s="2"/>
      <c r="AA4337" s="1"/>
    </row>
    <row r="4338" spans="2:27" x14ac:dyDescent="0.25">
      <c r="B4338" s="5"/>
      <c r="C4338" s="2"/>
      <c r="D4338" s="3"/>
      <c r="G4338" s="3"/>
      <c r="I4338" s="1"/>
      <c r="J4338" s="1"/>
      <c r="K4338" s="2"/>
      <c r="Y4338" s="2"/>
      <c r="Z4338" s="2"/>
      <c r="AA4338" s="1"/>
    </row>
    <row r="4339" spans="2:27" x14ac:dyDescent="0.25">
      <c r="B4339" s="5"/>
      <c r="C4339" s="2"/>
      <c r="D4339" s="3"/>
      <c r="G4339" s="3"/>
      <c r="I4339" s="1"/>
      <c r="J4339" s="1"/>
      <c r="K4339" s="2"/>
      <c r="Y4339" s="2"/>
      <c r="Z4339" s="2"/>
      <c r="AA4339" s="1"/>
    </row>
    <row r="4340" spans="2:27" x14ac:dyDescent="0.25">
      <c r="B4340" s="5"/>
      <c r="C4340" s="2"/>
      <c r="D4340" s="3"/>
      <c r="E4340" s="3"/>
      <c r="G4340" s="3"/>
      <c r="I4340" s="1"/>
      <c r="J4340" s="1"/>
      <c r="K4340" s="2"/>
      <c r="Y4340" s="2"/>
      <c r="Z4340" s="2"/>
      <c r="AA4340" s="1"/>
    </row>
    <row r="4341" spans="2:27" x14ac:dyDescent="0.25">
      <c r="B4341" s="5"/>
      <c r="C4341" s="2"/>
      <c r="D4341" s="3"/>
      <c r="F4341" s="3"/>
      <c r="G4341" s="3"/>
      <c r="I4341" s="1"/>
      <c r="J4341" s="1"/>
      <c r="K4341" s="2"/>
      <c r="Y4341" s="2"/>
      <c r="Z4341" s="2"/>
      <c r="AA4341" s="1"/>
    </row>
    <row r="4342" spans="2:27" x14ac:dyDescent="0.25">
      <c r="B4342" s="5"/>
      <c r="C4342" s="2"/>
      <c r="D4342" s="3"/>
      <c r="F4342" s="3"/>
      <c r="G4342" s="3"/>
      <c r="I4342" s="1"/>
      <c r="J4342" s="1"/>
      <c r="K4342" s="2"/>
      <c r="Y4342" s="2"/>
      <c r="Z4342" s="2"/>
      <c r="AA4342" s="1"/>
    </row>
    <row r="4343" spans="2:27" x14ac:dyDescent="0.25">
      <c r="B4343" s="5"/>
      <c r="C4343" s="2"/>
      <c r="D4343" s="3"/>
      <c r="G4343" s="3"/>
      <c r="I4343" s="1"/>
      <c r="J4343" s="1"/>
      <c r="K4343" s="2"/>
      <c r="Y4343" s="2"/>
      <c r="Z4343" s="2"/>
      <c r="AA4343" s="1"/>
    </row>
    <row r="4344" spans="2:27" x14ac:dyDescent="0.25">
      <c r="B4344" s="5"/>
      <c r="C4344" s="2"/>
      <c r="D4344" s="3"/>
      <c r="G4344" s="3"/>
      <c r="I4344" s="1"/>
      <c r="J4344" s="1"/>
      <c r="K4344" s="2"/>
      <c r="Y4344" s="2"/>
      <c r="Z4344" s="2"/>
      <c r="AA4344" s="1"/>
    </row>
    <row r="4345" spans="2:27" x14ac:dyDescent="0.25">
      <c r="B4345" s="5"/>
      <c r="C4345" s="2"/>
      <c r="D4345" s="3"/>
      <c r="G4345" s="3"/>
      <c r="I4345" s="1"/>
      <c r="J4345" s="1"/>
      <c r="K4345" s="2"/>
      <c r="Y4345" s="2"/>
      <c r="Z4345" s="2"/>
      <c r="AA4345" s="1"/>
    </row>
    <row r="4346" spans="2:27" x14ac:dyDescent="0.25">
      <c r="B4346" s="5"/>
      <c r="C4346" s="2"/>
      <c r="D4346" s="3"/>
      <c r="G4346" s="3"/>
      <c r="I4346" s="1"/>
      <c r="J4346" s="1"/>
      <c r="K4346" s="2"/>
      <c r="Y4346" s="2"/>
      <c r="Z4346" s="2"/>
      <c r="AA4346" s="1"/>
    </row>
    <row r="4347" spans="2:27" x14ac:dyDescent="0.25">
      <c r="B4347" s="5"/>
      <c r="C4347" s="2"/>
      <c r="D4347" s="3"/>
      <c r="F4347" s="3"/>
      <c r="G4347" s="3"/>
      <c r="I4347" s="1"/>
      <c r="J4347" s="1"/>
      <c r="K4347" s="2"/>
      <c r="Y4347" s="2"/>
      <c r="Z4347" s="2"/>
      <c r="AA4347" s="1"/>
    </row>
    <row r="4348" spans="2:27" x14ac:dyDescent="0.25">
      <c r="B4348" s="5"/>
      <c r="C4348" s="2"/>
      <c r="D4348" s="3"/>
      <c r="G4348" s="3"/>
      <c r="I4348" s="1"/>
      <c r="J4348" s="1"/>
      <c r="K4348" s="2"/>
      <c r="Y4348" s="2"/>
      <c r="Z4348" s="2"/>
      <c r="AA4348" s="1"/>
    </row>
    <row r="4349" spans="2:27" x14ac:dyDescent="0.25">
      <c r="B4349" s="5"/>
      <c r="C4349" s="2"/>
      <c r="D4349" s="3"/>
      <c r="E4349" s="3"/>
      <c r="G4349" s="3"/>
      <c r="I4349" s="1"/>
      <c r="J4349" s="1"/>
      <c r="K4349" s="2"/>
      <c r="Y4349" s="2"/>
      <c r="Z4349" s="2"/>
      <c r="AA4349" s="1"/>
    </row>
    <row r="4350" spans="2:27" x14ac:dyDescent="0.25">
      <c r="B4350" s="5"/>
      <c r="C4350" s="2"/>
      <c r="D4350" s="3"/>
      <c r="G4350" s="3"/>
      <c r="I4350" s="1"/>
      <c r="J4350" s="1"/>
      <c r="K4350" s="2"/>
      <c r="Y4350" s="2"/>
      <c r="Z4350" s="2"/>
      <c r="AA4350" s="1"/>
    </row>
    <row r="4351" spans="2:27" x14ac:dyDescent="0.25">
      <c r="B4351" s="5"/>
      <c r="C4351" s="2"/>
      <c r="D4351" s="3"/>
      <c r="E4351" s="3"/>
      <c r="G4351" s="3"/>
      <c r="I4351" s="1"/>
      <c r="J4351" s="1"/>
      <c r="K4351" s="2"/>
      <c r="Y4351" s="2"/>
      <c r="Z4351" s="2"/>
      <c r="AA4351" s="1"/>
    </row>
    <row r="4352" spans="2:27" x14ac:dyDescent="0.25">
      <c r="B4352" s="5"/>
      <c r="C4352" s="2"/>
      <c r="D4352" s="3"/>
      <c r="F4352" s="3"/>
      <c r="G4352" s="3"/>
      <c r="I4352" s="1"/>
      <c r="J4352" s="1"/>
      <c r="K4352" s="2"/>
      <c r="Y4352" s="2"/>
      <c r="Z4352" s="2"/>
      <c r="AA4352" s="1"/>
    </row>
    <row r="4353" spans="2:27" x14ac:dyDescent="0.25">
      <c r="B4353" s="5"/>
      <c r="C4353" s="2"/>
      <c r="D4353" s="3"/>
      <c r="G4353" s="3"/>
      <c r="I4353" s="1"/>
      <c r="J4353" s="1"/>
      <c r="K4353" s="2"/>
      <c r="Y4353" s="2"/>
      <c r="Z4353" s="2"/>
      <c r="AA4353" s="1"/>
    </row>
    <row r="4354" spans="2:27" x14ac:dyDescent="0.25">
      <c r="B4354" s="5"/>
      <c r="C4354" s="2"/>
      <c r="D4354" s="3"/>
      <c r="E4354" s="3"/>
      <c r="G4354" s="3"/>
      <c r="I4354" s="1"/>
      <c r="J4354" s="1"/>
      <c r="K4354" s="2"/>
      <c r="Y4354" s="2"/>
      <c r="Z4354" s="2"/>
      <c r="AA4354" s="1"/>
    </row>
    <row r="4355" spans="2:27" x14ac:dyDescent="0.25">
      <c r="B4355" s="5"/>
      <c r="C4355" s="2"/>
      <c r="D4355" s="3"/>
      <c r="E4355" s="3"/>
      <c r="G4355" s="3"/>
      <c r="I4355" s="1"/>
      <c r="J4355" s="1"/>
      <c r="K4355" s="2"/>
      <c r="Y4355" s="2"/>
      <c r="Z4355" s="2"/>
      <c r="AA4355" s="1"/>
    </row>
    <row r="4356" spans="2:27" x14ac:dyDescent="0.25">
      <c r="B4356" s="5"/>
      <c r="C4356" s="2"/>
      <c r="D4356" s="3"/>
      <c r="E4356" s="3"/>
      <c r="G4356" s="3"/>
      <c r="I4356" s="1"/>
      <c r="J4356" s="1"/>
      <c r="K4356" s="2"/>
      <c r="Y4356" s="2"/>
      <c r="Z4356" s="2"/>
      <c r="AA4356" s="1"/>
    </row>
    <row r="4357" spans="2:27" x14ac:dyDescent="0.25">
      <c r="B4357" s="5"/>
      <c r="C4357" s="2"/>
      <c r="D4357" s="3"/>
      <c r="G4357" s="3"/>
      <c r="I4357" s="1"/>
      <c r="J4357" s="1"/>
      <c r="K4357" s="2"/>
      <c r="Y4357" s="2"/>
      <c r="Z4357" s="2"/>
      <c r="AA4357" s="1"/>
    </row>
    <row r="4358" spans="2:27" x14ac:dyDescent="0.25">
      <c r="B4358" s="5"/>
      <c r="C4358" s="2"/>
      <c r="D4358" s="3"/>
      <c r="E4358" s="3"/>
      <c r="G4358" s="3"/>
      <c r="I4358" s="1"/>
      <c r="J4358" s="1"/>
      <c r="K4358" s="2"/>
      <c r="Y4358" s="2"/>
      <c r="Z4358" s="2"/>
      <c r="AA4358" s="1"/>
    </row>
    <row r="4359" spans="2:27" x14ac:dyDescent="0.25">
      <c r="B4359" s="5"/>
      <c r="C4359" s="2"/>
      <c r="D4359" s="3"/>
      <c r="G4359" s="3"/>
      <c r="I4359" s="1"/>
      <c r="J4359" s="1"/>
      <c r="K4359" s="2"/>
      <c r="Y4359" s="2"/>
      <c r="Z4359" s="2"/>
      <c r="AA4359" s="1"/>
    </row>
    <row r="4360" spans="2:27" x14ac:dyDescent="0.25">
      <c r="B4360" s="5"/>
      <c r="C4360" s="2"/>
      <c r="D4360" s="3"/>
      <c r="G4360" s="3"/>
      <c r="I4360" s="1"/>
      <c r="J4360" s="1"/>
      <c r="K4360" s="2"/>
      <c r="Y4360" s="2"/>
      <c r="Z4360" s="2"/>
      <c r="AA4360" s="1"/>
    </row>
    <row r="4361" spans="2:27" x14ac:dyDescent="0.25">
      <c r="B4361" s="5"/>
      <c r="C4361" s="2"/>
      <c r="D4361" s="3"/>
      <c r="G4361" s="3"/>
      <c r="I4361" s="1"/>
      <c r="J4361" s="1"/>
      <c r="K4361" s="2"/>
      <c r="Y4361" s="2"/>
      <c r="Z4361" s="2"/>
      <c r="AA4361" s="1"/>
    </row>
    <row r="4362" spans="2:27" x14ac:dyDescent="0.25">
      <c r="B4362" s="5"/>
      <c r="C4362" s="2"/>
      <c r="D4362" s="3"/>
      <c r="G4362" s="3"/>
      <c r="I4362" s="1"/>
      <c r="J4362" s="1"/>
      <c r="K4362" s="2"/>
      <c r="Y4362" s="2"/>
      <c r="Z4362" s="2"/>
      <c r="AA4362" s="1"/>
    </row>
    <row r="4363" spans="2:27" x14ac:dyDescent="0.25">
      <c r="B4363" s="5"/>
      <c r="C4363" s="2"/>
      <c r="D4363" s="3"/>
      <c r="E4363" s="3"/>
      <c r="G4363" s="3"/>
      <c r="I4363" s="1"/>
      <c r="J4363" s="1"/>
      <c r="K4363" s="2"/>
      <c r="Y4363" s="2"/>
      <c r="Z4363" s="2"/>
      <c r="AA4363" s="1"/>
    </row>
    <row r="4364" spans="2:27" x14ac:dyDescent="0.25">
      <c r="B4364" s="5"/>
      <c r="C4364" s="2"/>
      <c r="D4364" s="3"/>
      <c r="G4364" s="3"/>
      <c r="I4364" s="1"/>
      <c r="J4364" s="1"/>
      <c r="K4364" s="2"/>
      <c r="Y4364" s="2"/>
      <c r="Z4364" s="2"/>
      <c r="AA4364" s="1"/>
    </row>
    <row r="4365" spans="2:27" x14ac:dyDescent="0.25">
      <c r="B4365" s="5"/>
      <c r="C4365" s="2"/>
      <c r="D4365" s="3"/>
      <c r="I4365" s="1"/>
      <c r="J4365" s="1"/>
      <c r="K4365" s="2"/>
      <c r="Y4365" s="2"/>
      <c r="Z4365" s="2"/>
      <c r="AA4365" s="1"/>
    </row>
    <row r="4366" spans="2:27" x14ac:dyDescent="0.25">
      <c r="B4366" s="5"/>
      <c r="C4366" s="2"/>
      <c r="D4366" s="3"/>
      <c r="G4366" s="3"/>
      <c r="I4366" s="1"/>
      <c r="J4366" s="1"/>
      <c r="K4366" s="2"/>
      <c r="Y4366" s="2"/>
      <c r="Z4366" s="2"/>
      <c r="AA4366" s="1"/>
    </row>
    <row r="4367" spans="2:27" x14ac:dyDescent="0.25">
      <c r="B4367" s="5"/>
      <c r="C4367" s="2"/>
      <c r="D4367" s="3"/>
      <c r="G4367" s="3"/>
      <c r="I4367" s="1"/>
      <c r="J4367" s="1"/>
      <c r="K4367" s="2"/>
      <c r="Y4367" s="2"/>
      <c r="Z4367" s="2"/>
      <c r="AA4367" s="1"/>
    </row>
    <row r="4368" spans="2:27" x14ac:dyDescent="0.25">
      <c r="B4368" s="5"/>
      <c r="C4368" s="2"/>
      <c r="D4368" s="3"/>
      <c r="G4368" s="3"/>
      <c r="I4368" s="1"/>
      <c r="J4368" s="1"/>
      <c r="K4368" s="2"/>
      <c r="Y4368" s="2"/>
      <c r="Z4368" s="2"/>
      <c r="AA4368" s="1"/>
    </row>
    <row r="4369" spans="2:27" x14ac:dyDescent="0.25">
      <c r="B4369" s="5"/>
      <c r="C4369" s="2"/>
      <c r="D4369" s="3"/>
      <c r="G4369" s="3"/>
      <c r="I4369" s="1"/>
      <c r="J4369" s="1"/>
      <c r="K4369" s="2"/>
      <c r="Y4369" s="2"/>
      <c r="Z4369" s="2"/>
      <c r="AA4369" s="1"/>
    </row>
    <row r="4370" spans="2:27" x14ac:dyDescent="0.25">
      <c r="B4370" s="5"/>
      <c r="C4370" s="2"/>
      <c r="D4370" s="3"/>
      <c r="G4370" s="3"/>
      <c r="I4370" s="1"/>
      <c r="J4370" s="1"/>
      <c r="K4370" s="2"/>
      <c r="Y4370" s="2"/>
      <c r="Z4370" s="2"/>
      <c r="AA4370" s="1"/>
    </row>
    <row r="4371" spans="2:27" x14ac:dyDescent="0.25">
      <c r="B4371" s="5"/>
      <c r="C4371" s="2"/>
      <c r="D4371" s="3"/>
      <c r="G4371" s="3"/>
      <c r="I4371" s="1"/>
      <c r="J4371" s="1"/>
      <c r="K4371" s="2"/>
      <c r="Y4371" s="2"/>
      <c r="Z4371" s="2"/>
      <c r="AA4371" s="1"/>
    </row>
    <row r="4372" spans="2:27" x14ac:dyDescent="0.25">
      <c r="B4372" s="5"/>
      <c r="C4372" s="2"/>
      <c r="D4372" s="3"/>
      <c r="G4372" s="3"/>
      <c r="I4372" s="1"/>
      <c r="J4372" s="1"/>
      <c r="K4372" s="2"/>
      <c r="Y4372" s="2"/>
      <c r="Z4372" s="2"/>
      <c r="AA4372" s="1"/>
    </row>
    <row r="4373" spans="2:27" x14ac:dyDescent="0.25">
      <c r="B4373" s="5"/>
      <c r="C4373" s="2"/>
      <c r="D4373" s="3"/>
      <c r="G4373" s="3"/>
      <c r="I4373" s="1"/>
      <c r="J4373" s="1"/>
      <c r="K4373" s="2"/>
      <c r="Y4373" s="2"/>
      <c r="Z4373" s="2"/>
      <c r="AA4373" s="1"/>
    </row>
    <row r="4374" spans="2:27" x14ac:dyDescent="0.25">
      <c r="B4374" s="5"/>
      <c r="C4374" s="2"/>
      <c r="D4374" s="3"/>
      <c r="G4374" s="3"/>
      <c r="I4374" s="1"/>
      <c r="J4374" s="1"/>
      <c r="K4374" s="2"/>
      <c r="Y4374" s="2"/>
      <c r="Z4374" s="2"/>
      <c r="AA4374" s="1"/>
    </row>
    <row r="4375" spans="2:27" x14ac:dyDescent="0.25">
      <c r="B4375" s="5"/>
      <c r="C4375" s="2"/>
      <c r="D4375" s="3"/>
      <c r="E4375" s="3"/>
      <c r="G4375" s="3"/>
      <c r="I4375" s="1"/>
      <c r="J4375" s="1"/>
      <c r="K4375" s="2"/>
      <c r="Y4375" s="2"/>
      <c r="Z4375" s="2"/>
      <c r="AA4375" s="1"/>
    </row>
    <row r="4376" spans="2:27" x14ac:dyDescent="0.25">
      <c r="B4376" s="5"/>
      <c r="C4376" s="2"/>
      <c r="D4376" s="3"/>
      <c r="E4376" s="3"/>
      <c r="G4376" s="3"/>
      <c r="I4376" s="1"/>
      <c r="J4376" s="1"/>
      <c r="K4376" s="2"/>
      <c r="Y4376" s="2"/>
      <c r="Z4376" s="2"/>
      <c r="AA4376" s="1"/>
    </row>
    <row r="4377" spans="2:27" x14ac:dyDescent="0.25">
      <c r="B4377" s="5"/>
      <c r="C4377" s="2"/>
      <c r="D4377" s="3"/>
      <c r="G4377" s="3"/>
      <c r="I4377" s="1"/>
      <c r="J4377" s="1"/>
      <c r="K4377" s="2"/>
      <c r="Y4377" s="2"/>
      <c r="Z4377" s="2"/>
      <c r="AA4377" s="1"/>
    </row>
    <row r="4378" spans="2:27" x14ac:dyDescent="0.25">
      <c r="B4378" s="5"/>
      <c r="C4378" s="2"/>
      <c r="D4378" s="3"/>
      <c r="G4378" s="3"/>
      <c r="I4378" s="1"/>
      <c r="J4378" s="1"/>
      <c r="K4378" s="2"/>
      <c r="Y4378" s="2"/>
      <c r="Z4378" s="2"/>
      <c r="AA4378" s="1"/>
    </row>
    <row r="4379" spans="2:27" x14ac:dyDescent="0.25">
      <c r="B4379" s="5"/>
      <c r="C4379" s="2"/>
      <c r="D4379" s="3"/>
      <c r="E4379" s="3"/>
      <c r="G4379" s="3"/>
      <c r="I4379" s="1"/>
      <c r="J4379" s="1"/>
      <c r="K4379" s="2"/>
      <c r="Y4379" s="2"/>
      <c r="Z4379" s="2"/>
      <c r="AA4379" s="1"/>
    </row>
    <row r="4380" spans="2:27" x14ac:dyDescent="0.25">
      <c r="B4380" s="5"/>
      <c r="C4380" s="2"/>
      <c r="D4380" s="3"/>
      <c r="E4380" s="3"/>
      <c r="F4380" s="3"/>
      <c r="G4380" s="3"/>
      <c r="I4380" s="1"/>
      <c r="J4380" s="1"/>
      <c r="K4380" s="2"/>
      <c r="Y4380" s="2"/>
      <c r="Z4380" s="2"/>
      <c r="AA4380" s="1"/>
    </row>
    <row r="4381" spans="2:27" x14ac:dyDescent="0.25">
      <c r="B4381" s="5"/>
      <c r="C4381" s="2"/>
      <c r="D4381" s="3"/>
      <c r="G4381" s="3"/>
      <c r="I4381" s="1"/>
      <c r="J4381" s="1"/>
      <c r="K4381" s="2"/>
      <c r="Y4381" s="2"/>
      <c r="Z4381" s="2"/>
      <c r="AA4381" s="1"/>
    </row>
    <row r="4382" spans="2:27" x14ac:dyDescent="0.25">
      <c r="B4382" s="5"/>
      <c r="C4382" s="2"/>
      <c r="D4382" s="3"/>
      <c r="E4382" s="3"/>
      <c r="G4382" s="3"/>
      <c r="I4382" s="1"/>
      <c r="J4382" s="1"/>
      <c r="K4382" s="2"/>
      <c r="Y4382" s="2"/>
      <c r="Z4382" s="2"/>
      <c r="AA4382" s="1"/>
    </row>
    <row r="4383" spans="2:27" x14ac:dyDescent="0.25">
      <c r="B4383" s="5"/>
      <c r="C4383" s="2"/>
      <c r="D4383" s="3"/>
      <c r="G4383" s="3"/>
      <c r="I4383" s="1"/>
      <c r="J4383" s="1"/>
      <c r="K4383" s="2"/>
      <c r="Y4383" s="2"/>
      <c r="Z4383" s="2"/>
      <c r="AA4383" s="1"/>
    </row>
    <row r="4384" spans="2:27" x14ac:dyDescent="0.25">
      <c r="B4384" s="5"/>
      <c r="C4384" s="2"/>
      <c r="D4384" s="3"/>
      <c r="G4384" s="3"/>
      <c r="I4384" s="1"/>
      <c r="J4384" s="1"/>
      <c r="K4384" s="2"/>
      <c r="Y4384" s="2"/>
      <c r="Z4384" s="2"/>
      <c r="AA4384" s="1"/>
    </row>
    <row r="4385" spans="2:27" x14ac:dyDescent="0.25">
      <c r="B4385" s="5"/>
      <c r="C4385" s="2"/>
      <c r="D4385" s="3"/>
      <c r="G4385" s="3"/>
      <c r="I4385" s="1"/>
      <c r="J4385" s="1"/>
      <c r="K4385" s="2"/>
      <c r="Y4385" s="2"/>
      <c r="Z4385" s="2"/>
      <c r="AA4385" s="1"/>
    </row>
    <row r="4386" spans="2:27" x14ac:dyDescent="0.25">
      <c r="B4386" s="5"/>
      <c r="C4386" s="2"/>
      <c r="D4386" s="3"/>
      <c r="F4386" s="3"/>
      <c r="G4386" s="3"/>
      <c r="I4386" s="1"/>
      <c r="J4386" s="1"/>
      <c r="K4386" s="2"/>
      <c r="Y4386" s="2"/>
      <c r="Z4386" s="2"/>
      <c r="AA4386" s="1"/>
    </row>
    <row r="4387" spans="2:27" x14ac:dyDescent="0.25">
      <c r="B4387" s="5"/>
      <c r="C4387" s="2"/>
      <c r="D4387" s="3"/>
      <c r="E4387" s="3"/>
      <c r="G4387" s="3"/>
      <c r="I4387" s="1"/>
      <c r="J4387" s="1"/>
      <c r="K4387" s="2"/>
      <c r="Y4387" s="2"/>
      <c r="Z4387" s="2"/>
      <c r="AA4387" s="1"/>
    </row>
    <row r="4388" spans="2:27" x14ac:dyDescent="0.25">
      <c r="B4388" s="5"/>
      <c r="C4388" s="2"/>
      <c r="D4388" s="3"/>
      <c r="G4388" s="3"/>
      <c r="I4388" s="1"/>
      <c r="J4388" s="1"/>
      <c r="K4388" s="2"/>
      <c r="Y4388" s="2"/>
      <c r="Z4388" s="2"/>
      <c r="AA4388" s="1"/>
    </row>
    <row r="4389" spans="2:27" x14ac:dyDescent="0.25">
      <c r="B4389" s="5"/>
      <c r="C4389" s="2"/>
      <c r="D4389" s="3"/>
      <c r="G4389" s="3"/>
      <c r="I4389" s="1"/>
      <c r="J4389" s="1"/>
      <c r="K4389" s="2"/>
      <c r="Y4389" s="2"/>
      <c r="Z4389" s="2"/>
      <c r="AA4389" s="1"/>
    </row>
    <row r="4390" spans="2:27" x14ac:dyDescent="0.25">
      <c r="B4390" s="5"/>
      <c r="C4390" s="2"/>
      <c r="D4390" s="3"/>
      <c r="E4390" s="3"/>
      <c r="G4390" s="3"/>
      <c r="I4390" s="1"/>
      <c r="J4390" s="1"/>
      <c r="K4390" s="2"/>
      <c r="Y4390" s="2"/>
      <c r="Z4390" s="2"/>
      <c r="AA4390" s="1"/>
    </row>
    <row r="4391" spans="2:27" x14ac:dyDescent="0.25">
      <c r="B4391" s="5"/>
      <c r="C4391" s="2"/>
      <c r="D4391" s="3"/>
      <c r="E4391" s="3"/>
      <c r="G4391" s="3"/>
      <c r="I4391" s="1"/>
      <c r="J4391" s="1"/>
      <c r="K4391" s="2"/>
      <c r="Y4391" s="2"/>
      <c r="Z4391" s="2"/>
      <c r="AA4391" s="1"/>
    </row>
    <row r="4392" spans="2:27" x14ac:dyDescent="0.25">
      <c r="B4392" s="5"/>
      <c r="C4392" s="2"/>
      <c r="D4392" s="3"/>
      <c r="E4392" s="3"/>
      <c r="G4392" s="3"/>
      <c r="I4392" s="1"/>
      <c r="J4392" s="1"/>
      <c r="K4392" s="2"/>
      <c r="Y4392" s="2"/>
      <c r="Z4392" s="2"/>
      <c r="AA4392" s="1"/>
    </row>
    <row r="4393" spans="2:27" x14ac:dyDescent="0.25">
      <c r="B4393" s="5"/>
      <c r="C4393" s="2"/>
      <c r="D4393" s="3"/>
      <c r="G4393" s="3"/>
      <c r="I4393" s="1"/>
      <c r="J4393" s="1"/>
      <c r="K4393" s="2"/>
      <c r="Y4393" s="2"/>
      <c r="Z4393" s="2"/>
      <c r="AA4393" s="1"/>
    </row>
    <row r="4394" spans="2:27" x14ac:dyDescent="0.25">
      <c r="B4394" s="5"/>
      <c r="C4394" s="2"/>
      <c r="D4394" s="3"/>
      <c r="E4394" s="3"/>
      <c r="G4394" s="3"/>
      <c r="I4394" s="1"/>
      <c r="J4394" s="1"/>
      <c r="K4394" s="2"/>
      <c r="Y4394" s="2"/>
      <c r="Z4394" s="2"/>
      <c r="AA4394" s="1"/>
    </row>
    <row r="4395" spans="2:27" x14ac:dyDescent="0.25">
      <c r="B4395" s="5"/>
      <c r="C4395" s="2"/>
      <c r="D4395" s="3"/>
      <c r="G4395" s="3"/>
      <c r="I4395" s="1"/>
      <c r="J4395" s="1"/>
      <c r="K4395" s="2"/>
      <c r="Y4395" s="2"/>
      <c r="Z4395" s="2"/>
      <c r="AA4395" s="1"/>
    </row>
    <row r="4396" spans="2:27" x14ac:dyDescent="0.25">
      <c r="B4396" s="5"/>
      <c r="C4396" s="2"/>
      <c r="D4396" s="3"/>
      <c r="G4396" s="3"/>
      <c r="I4396" s="1"/>
      <c r="J4396" s="1"/>
      <c r="K4396" s="2"/>
      <c r="Y4396" s="2"/>
      <c r="Z4396" s="2"/>
      <c r="AA4396" s="1"/>
    </row>
    <row r="4397" spans="2:27" x14ac:dyDescent="0.25">
      <c r="B4397" s="5"/>
      <c r="C4397" s="2"/>
      <c r="D4397" s="3"/>
      <c r="E4397" s="3"/>
      <c r="F4397" s="3"/>
      <c r="G4397" s="3"/>
      <c r="I4397" s="1"/>
      <c r="J4397" s="1"/>
      <c r="K4397" s="2"/>
      <c r="Y4397" s="2"/>
      <c r="Z4397" s="2"/>
      <c r="AA4397" s="1"/>
    </row>
    <row r="4398" spans="2:27" x14ac:dyDescent="0.25">
      <c r="B4398" s="5"/>
      <c r="C4398" s="2"/>
      <c r="D4398" s="3"/>
      <c r="G4398" s="3"/>
      <c r="I4398" s="1"/>
      <c r="J4398" s="1"/>
      <c r="K4398" s="2"/>
      <c r="Y4398" s="2"/>
      <c r="Z4398" s="2"/>
      <c r="AA4398" s="1"/>
    </row>
    <row r="4399" spans="2:27" x14ac:dyDescent="0.25">
      <c r="B4399" s="5"/>
      <c r="C4399" s="2"/>
      <c r="D4399" s="3"/>
      <c r="G4399" s="3"/>
      <c r="I4399" s="1"/>
      <c r="J4399" s="1"/>
      <c r="K4399" s="2"/>
      <c r="Y4399" s="2"/>
      <c r="Z4399" s="2"/>
      <c r="AA4399" s="1"/>
    </row>
    <row r="4400" spans="2:27" x14ac:dyDescent="0.25">
      <c r="B4400" s="5"/>
      <c r="C4400" s="2"/>
      <c r="D4400" s="3"/>
      <c r="G4400" s="3"/>
      <c r="I4400" s="1"/>
      <c r="J4400" s="1"/>
      <c r="K4400" s="2"/>
      <c r="Y4400" s="2"/>
      <c r="Z4400" s="2"/>
      <c r="AA4400" s="1"/>
    </row>
    <row r="4401" spans="2:27" x14ac:dyDescent="0.25">
      <c r="B4401" s="5"/>
      <c r="C4401" s="2"/>
      <c r="D4401" s="3"/>
      <c r="E4401" s="3"/>
      <c r="G4401" s="3"/>
      <c r="I4401" s="1"/>
      <c r="J4401" s="1"/>
      <c r="K4401" s="2"/>
      <c r="Y4401" s="2"/>
      <c r="Z4401" s="2"/>
      <c r="AA4401" s="1"/>
    </row>
    <row r="4402" spans="2:27" x14ac:dyDescent="0.25">
      <c r="B4402" s="5"/>
      <c r="C4402" s="2"/>
      <c r="D4402" s="3"/>
      <c r="G4402" s="3"/>
      <c r="I4402" s="1"/>
      <c r="J4402" s="1"/>
      <c r="K4402" s="2"/>
      <c r="Y4402" s="2"/>
      <c r="Z4402" s="2"/>
      <c r="AA4402" s="1"/>
    </row>
    <row r="4403" spans="2:27" x14ac:dyDescent="0.25">
      <c r="B4403" s="5"/>
      <c r="C4403" s="2"/>
      <c r="D4403" s="3"/>
      <c r="G4403" s="3"/>
      <c r="I4403" s="1"/>
      <c r="J4403" s="1"/>
      <c r="K4403" s="2"/>
      <c r="Y4403" s="2"/>
      <c r="Z4403" s="2"/>
      <c r="AA4403" s="1"/>
    </row>
    <row r="4404" spans="2:27" x14ac:dyDescent="0.25">
      <c r="B4404" s="5"/>
      <c r="C4404" s="2"/>
      <c r="D4404" s="3"/>
      <c r="G4404" s="3"/>
      <c r="I4404" s="1"/>
      <c r="J4404" s="1"/>
      <c r="K4404" s="2"/>
      <c r="Y4404" s="2"/>
      <c r="Z4404" s="2"/>
      <c r="AA4404" s="1"/>
    </row>
    <row r="4405" spans="2:27" x14ac:dyDescent="0.25">
      <c r="B4405" s="5"/>
      <c r="C4405" s="2"/>
      <c r="D4405" s="3"/>
      <c r="F4405" s="3"/>
      <c r="G4405" s="3"/>
      <c r="I4405" s="1"/>
      <c r="J4405" s="1"/>
      <c r="K4405" s="2"/>
      <c r="Y4405" s="2"/>
      <c r="Z4405" s="2"/>
      <c r="AA4405" s="1"/>
    </row>
    <row r="4406" spans="2:27" x14ac:dyDescent="0.25">
      <c r="B4406" s="5"/>
      <c r="C4406" s="2"/>
      <c r="D4406" s="3"/>
      <c r="G4406" s="3"/>
      <c r="I4406" s="1"/>
      <c r="J4406" s="1"/>
      <c r="K4406" s="2"/>
      <c r="Y4406" s="2"/>
      <c r="Z4406" s="2"/>
      <c r="AA4406" s="1"/>
    </row>
    <row r="4407" spans="2:27" x14ac:dyDescent="0.25">
      <c r="B4407" s="5"/>
      <c r="C4407" s="2"/>
      <c r="D4407" s="3"/>
      <c r="G4407" s="3"/>
      <c r="I4407" s="1"/>
      <c r="J4407" s="1"/>
      <c r="K4407" s="2"/>
      <c r="Y4407" s="2"/>
      <c r="Z4407" s="2"/>
      <c r="AA4407" s="1"/>
    </row>
    <row r="4408" spans="2:27" x14ac:dyDescent="0.25">
      <c r="B4408" s="5"/>
      <c r="C4408" s="2"/>
      <c r="D4408" s="3"/>
      <c r="G4408" s="3"/>
      <c r="I4408" s="1"/>
      <c r="J4408" s="1"/>
      <c r="K4408" s="2"/>
      <c r="Y4408" s="2"/>
      <c r="Z4408" s="2"/>
      <c r="AA4408" s="1"/>
    </row>
    <row r="4409" spans="2:27" x14ac:dyDescent="0.25">
      <c r="B4409" s="5"/>
      <c r="C4409" s="2"/>
      <c r="D4409" s="3"/>
      <c r="E4409" s="3"/>
      <c r="G4409" s="3"/>
      <c r="I4409" s="1"/>
      <c r="J4409" s="1"/>
      <c r="K4409" s="2"/>
      <c r="Y4409" s="2"/>
      <c r="Z4409" s="2"/>
      <c r="AA4409" s="1"/>
    </row>
    <row r="4410" spans="2:27" x14ac:dyDescent="0.25">
      <c r="B4410" s="5"/>
      <c r="C4410" s="2"/>
      <c r="D4410" s="3"/>
      <c r="G4410" s="3"/>
      <c r="I4410" s="1"/>
      <c r="J4410" s="1"/>
      <c r="K4410" s="2"/>
      <c r="Y4410" s="2"/>
      <c r="Z4410" s="2"/>
      <c r="AA4410" s="1"/>
    </row>
    <row r="4411" spans="2:27" x14ac:dyDescent="0.25">
      <c r="B4411" s="5"/>
      <c r="C4411" s="2"/>
      <c r="D4411" s="3"/>
      <c r="G4411" s="3"/>
      <c r="I4411" s="1"/>
      <c r="J4411" s="1"/>
      <c r="K4411" s="2"/>
      <c r="Y4411" s="2"/>
      <c r="Z4411" s="2"/>
      <c r="AA4411" s="1"/>
    </row>
    <row r="4412" spans="2:27" x14ac:dyDescent="0.25">
      <c r="B4412" s="5"/>
      <c r="C4412" s="2"/>
      <c r="D4412" s="3"/>
      <c r="G4412" s="3"/>
      <c r="I4412" s="1"/>
      <c r="J4412" s="1"/>
      <c r="K4412" s="2"/>
      <c r="Y4412" s="2"/>
      <c r="Z4412" s="2"/>
      <c r="AA4412" s="1"/>
    </row>
    <row r="4413" spans="2:27" x14ac:dyDescent="0.25">
      <c r="B4413" s="5"/>
      <c r="C4413" s="2"/>
      <c r="D4413" s="3"/>
      <c r="G4413" s="3"/>
      <c r="I4413" s="1"/>
      <c r="J4413" s="1"/>
      <c r="K4413" s="2"/>
      <c r="Y4413" s="2"/>
      <c r="Z4413" s="2"/>
      <c r="AA4413" s="1"/>
    </row>
    <row r="4414" spans="2:27" x14ac:dyDescent="0.25">
      <c r="B4414" s="5"/>
      <c r="C4414" s="2"/>
      <c r="D4414" s="3"/>
      <c r="G4414" s="3"/>
      <c r="I4414" s="1"/>
      <c r="J4414" s="1"/>
      <c r="K4414" s="2"/>
      <c r="Y4414" s="2"/>
      <c r="Z4414" s="2"/>
      <c r="AA4414" s="1"/>
    </row>
    <row r="4415" spans="2:27" x14ac:dyDescent="0.25">
      <c r="B4415" s="5"/>
      <c r="C4415" s="2"/>
      <c r="D4415" s="3"/>
      <c r="G4415" s="3"/>
      <c r="I4415" s="1"/>
      <c r="J4415" s="1"/>
      <c r="K4415" s="2"/>
      <c r="Y4415" s="2"/>
      <c r="Z4415" s="2"/>
      <c r="AA4415" s="1"/>
    </row>
    <row r="4416" spans="2:27" x14ac:dyDescent="0.25">
      <c r="B4416" s="5"/>
      <c r="C4416" s="2"/>
      <c r="D4416" s="3"/>
      <c r="F4416" s="3"/>
      <c r="G4416" s="3"/>
      <c r="I4416" s="1"/>
      <c r="J4416" s="1"/>
      <c r="K4416" s="2"/>
      <c r="Y4416" s="2"/>
      <c r="Z4416" s="2"/>
      <c r="AA4416" s="1"/>
    </row>
    <row r="4417" spans="2:27" x14ac:dyDescent="0.25">
      <c r="B4417" s="5"/>
      <c r="C4417" s="2"/>
      <c r="D4417" s="3"/>
      <c r="G4417" s="3"/>
      <c r="I4417" s="1"/>
      <c r="J4417" s="1"/>
      <c r="K4417" s="2"/>
      <c r="Y4417" s="2"/>
      <c r="Z4417" s="2"/>
      <c r="AA4417" s="1"/>
    </row>
    <row r="4418" spans="2:27" x14ac:dyDescent="0.25">
      <c r="B4418" s="5"/>
      <c r="C4418" s="2"/>
      <c r="D4418" s="3"/>
      <c r="E4418" s="3"/>
      <c r="G4418" s="3"/>
      <c r="I4418" s="1"/>
      <c r="J4418" s="1"/>
      <c r="K4418" s="2"/>
      <c r="Y4418" s="2"/>
      <c r="Z4418" s="2"/>
      <c r="AA4418" s="1"/>
    </row>
    <row r="4419" spans="2:27" x14ac:dyDescent="0.25">
      <c r="B4419" s="5"/>
      <c r="C4419" s="2"/>
      <c r="D4419" s="3"/>
      <c r="E4419" s="3"/>
      <c r="G4419" s="3"/>
      <c r="I4419" s="1"/>
      <c r="J4419" s="1"/>
      <c r="K4419" s="2"/>
      <c r="Y4419" s="2"/>
      <c r="Z4419" s="2"/>
      <c r="AA4419" s="1"/>
    </row>
    <row r="4420" spans="2:27" x14ac:dyDescent="0.25">
      <c r="B4420" s="5"/>
      <c r="C4420" s="2"/>
      <c r="D4420" s="3"/>
      <c r="G4420" s="3"/>
      <c r="I4420" s="1"/>
      <c r="J4420" s="1"/>
      <c r="K4420" s="2"/>
      <c r="Y4420" s="2"/>
      <c r="Z4420" s="2"/>
      <c r="AA4420" s="1"/>
    </row>
    <row r="4421" spans="2:27" x14ac:dyDescent="0.25">
      <c r="B4421" s="5"/>
      <c r="C4421" s="2"/>
      <c r="D4421" s="3"/>
      <c r="G4421" s="3"/>
      <c r="I4421" s="1"/>
      <c r="J4421" s="1"/>
      <c r="K4421" s="2"/>
      <c r="Y4421" s="2"/>
      <c r="Z4421" s="2"/>
      <c r="AA4421" s="1"/>
    </row>
    <row r="4422" spans="2:27" x14ac:dyDescent="0.25">
      <c r="B4422" s="5"/>
      <c r="C4422" s="2"/>
      <c r="D4422" s="3"/>
      <c r="E4422" s="3"/>
      <c r="G4422" s="3"/>
      <c r="I4422" s="1"/>
      <c r="J4422" s="1"/>
      <c r="K4422" s="2"/>
      <c r="Y4422" s="2"/>
      <c r="Z4422" s="2"/>
      <c r="AA4422" s="1"/>
    </row>
    <row r="4423" spans="2:27" x14ac:dyDescent="0.25">
      <c r="B4423" s="5"/>
      <c r="C4423" s="2"/>
      <c r="D4423" s="3"/>
      <c r="E4423" s="3"/>
      <c r="F4423" s="3"/>
      <c r="G4423" s="3"/>
      <c r="I4423" s="1"/>
      <c r="J4423" s="1"/>
      <c r="K4423" s="2"/>
      <c r="Y4423" s="2"/>
      <c r="Z4423" s="2"/>
      <c r="AA4423" s="1"/>
    </row>
    <row r="4424" spans="2:27" x14ac:dyDescent="0.25">
      <c r="B4424" s="5"/>
      <c r="C4424" s="2"/>
      <c r="D4424" s="3"/>
      <c r="G4424" s="3"/>
      <c r="I4424" s="1"/>
      <c r="J4424" s="1"/>
      <c r="K4424" s="2"/>
      <c r="Y4424" s="2"/>
      <c r="Z4424" s="2"/>
      <c r="AA4424" s="1"/>
    </row>
    <row r="4425" spans="2:27" x14ac:dyDescent="0.25">
      <c r="B4425" s="5"/>
      <c r="C4425" s="2"/>
      <c r="D4425" s="3"/>
      <c r="E4425" s="3"/>
      <c r="G4425" s="3"/>
      <c r="I4425" s="1"/>
      <c r="J4425" s="1"/>
      <c r="K4425" s="2"/>
      <c r="Y4425" s="2"/>
      <c r="Z4425" s="2"/>
      <c r="AA4425" s="1"/>
    </row>
    <row r="4426" spans="2:27" x14ac:dyDescent="0.25">
      <c r="B4426" s="5"/>
      <c r="C4426" s="2"/>
      <c r="D4426" s="3"/>
      <c r="G4426" s="3"/>
      <c r="I4426" s="1"/>
      <c r="J4426" s="1"/>
      <c r="K4426" s="2"/>
      <c r="Y4426" s="2"/>
      <c r="Z4426" s="2"/>
      <c r="AA4426" s="1"/>
    </row>
    <row r="4427" spans="2:27" x14ac:dyDescent="0.25">
      <c r="B4427" s="5"/>
      <c r="C4427" s="2"/>
      <c r="D4427" s="3"/>
      <c r="G4427" s="3"/>
      <c r="I4427" s="1"/>
      <c r="J4427" s="1"/>
      <c r="K4427" s="2"/>
      <c r="Y4427" s="2"/>
      <c r="Z4427" s="2"/>
      <c r="AA4427" s="1"/>
    </row>
    <row r="4428" spans="2:27" x14ac:dyDescent="0.25">
      <c r="B4428" s="5"/>
      <c r="C4428" s="2"/>
      <c r="D4428" s="3"/>
      <c r="E4428" s="3"/>
      <c r="G4428" s="3"/>
      <c r="I4428" s="1"/>
      <c r="J4428" s="1"/>
      <c r="K4428" s="2"/>
      <c r="Y4428" s="2"/>
      <c r="Z4428" s="2"/>
      <c r="AA4428" s="1"/>
    </row>
    <row r="4429" spans="2:27" x14ac:dyDescent="0.25">
      <c r="B4429" s="5"/>
      <c r="C4429" s="2"/>
      <c r="D4429" s="3"/>
      <c r="E4429" s="3"/>
      <c r="G4429" s="3"/>
      <c r="I4429" s="1"/>
      <c r="J4429" s="1"/>
      <c r="K4429" s="2"/>
      <c r="Y4429" s="2"/>
      <c r="Z4429" s="2"/>
      <c r="AA4429" s="1"/>
    </row>
    <row r="4430" spans="2:27" x14ac:dyDescent="0.25">
      <c r="B4430" s="5"/>
      <c r="C4430" s="2"/>
      <c r="D4430" s="3"/>
      <c r="G4430" s="3"/>
      <c r="I4430" s="1"/>
      <c r="J4430" s="1"/>
      <c r="K4430" s="2"/>
      <c r="Y4430" s="2"/>
      <c r="Z4430" s="2"/>
      <c r="AA4430" s="1"/>
    </row>
    <row r="4431" spans="2:27" x14ac:dyDescent="0.25">
      <c r="B4431" s="5"/>
      <c r="C4431" s="2"/>
      <c r="D4431" s="3"/>
      <c r="E4431" s="3"/>
      <c r="G4431" s="3"/>
      <c r="I4431" s="1"/>
      <c r="J4431" s="1"/>
      <c r="K4431" s="2"/>
      <c r="Y4431" s="2"/>
      <c r="Z4431" s="2"/>
      <c r="AA4431" s="1"/>
    </row>
    <row r="4432" spans="2:27" x14ac:dyDescent="0.25">
      <c r="B4432" s="5"/>
      <c r="C4432" s="2"/>
      <c r="D4432" s="3"/>
      <c r="G4432" s="3"/>
      <c r="I4432" s="1"/>
      <c r="J4432" s="1"/>
      <c r="K4432" s="2"/>
      <c r="Y4432" s="2"/>
      <c r="Z4432" s="2"/>
      <c r="AA4432" s="1"/>
    </row>
    <row r="4433" spans="2:27" x14ac:dyDescent="0.25">
      <c r="B4433" s="5"/>
      <c r="C4433" s="2"/>
      <c r="D4433" s="3"/>
      <c r="G4433" s="3"/>
      <c r="I4433" s="1"/>
      <c r="J4433" s="1"/>
      <c r="K4433" s="2"/>
      <c r="Y4433" s="2"/>
      <c r="Z4433" s="2"/>
      <c r="AA4433" s="1"/>
    </row>
    <row r="4434" spans="2:27" x14ac:dyDescent="0.25">
      <c r="B4434" s="5"/>
      <c r="C4434" s="2"/>
      <c r="D4434" s="3"/>
      <c r="G4434" s="3"/>
      <c r="I4434" s="1"/>
      <c r="J4434" s="1"/>
      <c r="K4434" s="2"/>
      <c r="Y4434" s="2"/>
      <c r="Z4434" s="2"/>
      <c r="AA4434" s="1"/>
    </row>
    <row r="4435" spans="2:27" x14ac:dyDescent="0.25">
      <c r="B4435" s="5"/>
      <c r="C4435" s="2"/>
      <c r="D4435" s="3"/>
      <c r="G4435" s="3"/>
      <c r="I4435" s="1"/>
      <c r="J4435" s="1"/>
      <c r="K4435" s="2"/>
      <c r="Y4435" s="2"/>
      <c r="Z4435" s="2"/>
      <c r="AA4435" s="1"/>
    </row>
    <row r="4436" spans="2:27" x14ac:dyDescent="0.25">
      <c r="B4436" s="5"/>
      <c r="C4436" s="2"/>
      <c r="D4436" s="3"/>
      <c r="G4436" s="3"/>
      <c r="I4436" s="1"/>
      <c r="J4436" s="1"/>
      <c r="K4436" s="2"/>
      <c r="Y4436" s="2"/>
      <c r="Z4436" s="2"/>
      <c r="AA4436" s="1"/>
    </row>
    <row r="4437" spans="2:27" x14ac:dyDescent="0.25">
      <c r="B4437" s="5"/>
      <c r="C4437" s="2"/>
      <c r="D4437" s="3"/>
      <c r="E4437" s="3"/>
      <c r="G4437" s="3"/>
      <c r="I4437" s="1"/>
      <c r="J4437" s="1"/>
      <c r="K4437" s="2"/>
      <c r="Y4437" s="2"/>
      <c r="Z4437" s="2"/>
      <c r="AA4437" s="1"/>
    </row>
    <row r="4438" spans="2:27" x14ac:dyDescent="0.25">
      <c r="B4438" s="5"/>
      <c r="C4438" s="2"/>
      <c r="D4438" s="3"/>
      <c r="E4438" s="3"/>
      <c r="G4438" s="3"/>
      <c r="I4438" s="1"/>
      <c r="J4438" s="1"/>
      <c r="K4438" s="2"/>
      <c r="Y4438" s="2"/>
      <c r="Z4438" s="2"/>
      <c r="AA4438" s="1"/>
    </row>
    <row r="4439" spans="2:27" x14ac:dyDescent="0.25">
      <c r="B4439" s="5"/>
      <c r="C4439" s="2"/>
      <c r="D4439" s="3"/>
      <c r="E4439" s="3"/>
      <c r="G4439" s="3"/>
      <c r="I4439" s="1"/>
      <c r="J4439" s="1"/>
      <c r="K4439" s="2"/>
      <c r="Y4439" s="2"/>
      <c r="Z4439" s="2"/>
      <c r="AA4439" s="1"/>
    </row>
    <row r="4440" spans="2:27" x14ac:dyDescent="0.25">
      <c r="B4440" s="5"/>
      <c r="C4440" s="2"/>
      <c r="D4440" s="3"/>
      <c r="E4440" s="3"/>
      <c r="F4440" s="3"/>
      <c r="G4440" s="3"/>
      <c r="I4440" s="1"/>
      <c r="J4440" s="1"/>
      <c r="K4440" s="2"/>
      <c r="Y4440" s="2"/>
      <c r="Z4440" s="2"/>
      <c r="AA4440" s="1"/>
    </row>
    <row r="4441" spans="2:27" x14ac:dyDescent="0.25">
      <c r="B4441" s="5"/>
      <c r="C4441" s="2"/>
      <c r="D4441" s="3"/>
      <c r="G4441" s="3"/>
      <c r="I4441" s="1"/>
      <c r="J4441" s="1"/>
      <c r="K4441" s="2"/>
      <c r="Y4441" s="2"/>
      <c r="Z4441" s="2"/>
      <c r="AA4441" s="1"/>
    </row>
    <row r="4442" spans="2:27" x14ac:dyDescent="0.25">
      <c r="B4442" s="5"/>
      <c r="C4442" s="2"/>
      <c r="D4442" s="3"/>
      <c r="G4442" s="3"/>
      <c r="I4442" s="1"/>
      <c r="J4442" s="1"/>
      <c r="K4442" s="2"/>
      <c r="Y4442" s="2"/>
      <c r="Z4442" s="2"/>
      <c r="AA4442" s="1"/>
    </row>
    <row r="4443" spans="2:27" x14ac:dyDescent="0.25">
      <c r="B4443" s="5"/>
      <c r="C4443" s="2"/>
      <c r="D4443" s="3"/>
      <c r="G4443" s="3"/>
      <c r="I4443" s="1"/>
      <c r="J4443" s="1"/>
      <c r="K4443" s="2"/>
      <c r="Y4443" s="2"/>
      <c r="Z4443" s="2"/>
      <c r="AA4443" s="1"/>
    </row>
    <row r="4444" spans="2:27" x14ac:dyDescent="0.25">
      <c r="B4444" s="5"/>
      <c r="C4444" s="2"/>
      <c r="D4444" s="3"/>
      <c r="E4444" s="3"/>
      <c r="G4444" s="3"/>
      <c r="I4444" s="1"/>
      <c r="J4444" s="1"/>
      <c r="K4444" s="2"/>
      <c r="Y4444" s="2"/>
      <c r="Z4444" s="2"/>
      <c r="AA4444" s="1"/>
    </row>
    <row r="4445" spans="2:27" x14ac:dyDescent="0.25">
      <c r="B4445" s="5"/>
      <c r="C4445" s="2"/>
      <c r="D4445" s="3"/>
      <c r="I4445" s="1"/>
      <c r="J4445" s="1"/>
      <c r="K4445" s="2"/>
      <c r="Y4445" s="2"/>
      <c r="Z4445" s="2"/>
      <c r="AA4445" s="1"/>
    </row>
    <row r="4446" spans="2:27" x14ac:dyDescent="0.25">
      <c r="B4446" s="5"/>
      <c r="C4446" s="2"/>
      <c r="D4446" s="3"/>
      <c r="G4446" s="3"/>
      <c r="I4446" s="1"/>
      <c r="J4446" s="1"/>
      <c r="K4446" s="2"/>
      <c r="Y4446" s="2"/>
      <c r="Z4446" s="2"/>
      <c r="AA4446" s="1"/>
    </row>
    <row r="4447" spans="2:27" x14ac:dyDescent="0.25">
      <c r="B4447" s="5"/>
      <c r="C4447" s="2"/>
      <c r="D4447" s="3"/>
      <c r="G4447" s="3"/>
      <c r="I4447" s="1"/>
      <c r="J4447" s="1"/>
      <c r="K4447" s="2"/>
      <c r="Y4447" s="2"/>
      <c r="Z4447" s="2"/>
      <c r="AA4447" s="1"/>
    </row>
    <row r="4448" spans="2:27" x14ac:dyDescent="0.25">
      <c r="B4448" s="5"/>
      <c r="C4448" s="2"/>
      <c r="D4448" s="3"/>
      <c r="G4448" s="3"/>
      <c r="I4448" s="1"/>
      <c r="J4448" s="1"/>
      <c r="K4448" s="2"/>
      <c r="Y4448" s="2"/>
      <c r="Z4448" s="2"/>
      <c r="AA4448" s="1"/>
    </row>
    <row r="4449" spans="2:27" x14ac:dyDescent="0.25">
      <c r="B4449" s="5"/>
      <c r="C4449" s="2"/>
      <c r="D4449" s="3"/>
      <c r="F4449" s="3"/>
      <c r="G4449" s="3"/>
      <c r="I4449" s="1"/>
      <c r="J4449" s="1"/>
      <c r="K4449" s="2"/>
      <c r="Y4449" s="2"/>
      <c r="Z4449" s="2"/>
      <c r="AA4449" s="1"/>
    </row>
    <row r="4450" spans="2:27" x14ac:dyDescent="0.25">
      <c r="B4450" s="5"/>
      <c r="C4450" s="2"/>
      <c r="D4450" s="3"/>
      <c r="G4450" s="3"/>
      <c r="I4450" s="1"/>
      <c r="J4450" s="1"/>
      <c r="K4450" s="2"/>
      <c r="Y4450" s="2"/>
      <c r="Z4450" s="2"/>
      <c r="AA4450" s="1"/>
    </row>
    <row r="4451" spans="2:27" x14ac:dyDescent="0.25">
      <c r="B4451" s="5"/>
      <c r="C4451" s="2"/>
      <c r="D4451" s="3"/>
      <c r="E4451" s="3"/>
      <c r="F4451" s="3"/>
      <c r="G4451" s="3"/>
      <c r="I4451" s="1"/>
      <c r="J4451" s="1"/>
      <c r="K4451" s="2"/>
      <c r="Y4451" s="2"/>
      <c r="Z4451" s="2"/>
      <c r="AA4451" s="1"/>
    </row>
    <row r="4452" spans="2:27" x14ac:dyDescent="0.25">
      <c r="B4452" s="5"/>
      <c r="C4452" s="2"/>
      <c r="D4452" s="3"/>
      <c r="G4452" s="3"/>
      <c r="I4452" s="1"/>
      <c r="J4452" s="1"/>
      <c r="K4452" s="2"/>
      <c r="Y4452" s="2"/>
      <c r="Z4452" s="2"/>
      <c r="AA4452" s="1"/>
    </row>
    <row r="4453" spans="2:27" x14ac:dyDescent="0.25">
      <c r="B4453" s="5"/>
      <c r="C4453" s="2"/>
      <c r="D4453" s="3"/>
      <c r="G4453" s="3"/>
      <c r="I4453" s="1"/>
      <c r="J4453" s="1"/>
      <c r="K4453" s="2"/>
      <c r="Y4453" s="2"/>
      <c r="Z4453" s="2"/>
      <c r="AA4453" s="1"/>
    </row>
    <row r="4454" spans="2:27" x14ac:dyDescent="0.25">
      <c r="B4454" s="5"/>
      <c r="C4454" s="2"/>
      <c r="D4454" s="3"/>
      <c r="G4454" s="3"/>
      <c r="I4454" s="1"/>
      <c r="J4454" s="1"/>
      <c r="K4454" s="2"/>
      <c r="Y4454" s="2"/>
      <c r="Z4454" s="2"/>
      <c r="AA4454" s="1"/>
    </row>
    <row r="4455" spans="2:27" x14ac:dyDescent="0.25">
      <c r="B4455" s="5"/>
      <c r="C4455" s="2"/>
      <c r="D4455" s="3"/>
      <c r="E4455" s="3"/>
      <c r="F4455" s="3"/>
      <c r="G4455" s="3"/>
      <c r="I4455" s="1"/>
      <c r="J4455" s="1"/>
      <c r="K4455" s="2"/>
      <c r="Y4455" s="2"/>
      <c r="Z4455" s="2"/>
      <c r="AA4455" s="1"/>
    </row>
    <row r="4456" spans="2:27" x14ac:dyDescent="0.25">
      <c r="B4456" s="5"/>
      <c r="C4456" s="2"/>
      <c r="D4456" s="3"/>
      <c r="G4456" s="3"/>
      <c r="I4456" s="1"/>
      <c r="J4456" s="1"/>
      <c r="K4456" s="2"/>
      <c r="Y4456" s="2"/>
      <c r="Z4456" s="2"/>
      <c r="AA4456" s="1"/>
    </row>
    <row r="4457" spans="2:27" x14ac:dyDescent="0.25">
      <c r="B4457" s="5"/>
      <c r="C4457" s="2"/>
      <c r="D4457" s="3"/>
      <c r="G4457" s="3"/>
      <c r="I4457" s="1"/>
      <c r="J4457" s="1"/>
      <c r="K4457" s="2"/>
      <c r="Y4457" s="2"/>
      <c r="Z4457" s="2"/>
      <c r="AA4457" s="1"/>
    </row>
    <row r="4458" spans="2:27" x14ac:dyDescent="0.25">
      <c r="B4458" s="5"/>
      <c r="C4458" s="2"/>
      <c r="D4458" s="3"/>
      <c r="F4458" s="3"/>
      <c r="G4458" s="3"/>
      <c r="I4458" s="1"/>
      <c r="J4458" s="1"/>
      <c r="K4458" s="2"/>
      <c r="Y4458" s="2"/>
      <c r="Z4458" s="2"/>
      <c r="AA4458" s="1"/>
    </row>
    <row r="4459" spans="2:27" x14ac:dyDescent="0.25">
      <c r="B4459" s="5"/>
      <c r="C4459" s="2"/>
      <c r="D4459" s="3"/>
      <c r="E4459" s="3"/>
      <c r="G4459" s="3"/>
      <c r="I4459" s="1"/>
      <c r="J4459" s="1"/>
      <c r="K4459" s="2"/>
      <c r="Y4459" s="2"/>
      <c r="Z4459" s="2"/>
      <c r="AA4459" s="1"/>
    </row>
    <row r="4460" spans="2:27" x14ac:dyDescent="0.25">
      <c r="B4460" s="5"/>
      <c r="C4460" s="2"/>
      <c r="D4460" s="3"/>
      <c r="G4460" s="3"/>
      <c r="I4460" s="1"/>
      <c r="J4460" s="1"/>
      <c r="K4460" s="2"/>
      <c r="Y4460" s="2"/>
      <c r="Z4460" s="2"/>
      <c r="AA4460" s="1"/>
    </row>
    <row r="4461" spans="2:27" x14ac:dyDescent="0.25">
      <c r="B4461" s="5"/>
      <c r="C4461" s="2"/>
      <c r="D4461" s="3"/>
      <c r="E4461" s="3"/>
      <c r="F4461" s="3"/>
      <c r="G4461" s="3"/>
      <c r="I4461" s="1"/>
      <c r="J4461" s="1"/>
      <c r="K4461" s="2"/>
      <c r="Y4461" s="2"/>
      <c r="Z4461" s="2"/>
      <c r="AA4461" s="1"/>
    </row>
    <row r="4462" spans="2:27" x14ac:dyDescent="0.25">
      <c r="B4462" s="5"/>
      <c r="C4462" s="2"/>
      <c r="D4462" s="3"/>
      <c r="E4462" s="3"/>
      <c r="F4462" s="3"/>
      <c r="G4462" s="3"/>
      <c r="I4462" s="1"/>
      <c r="J4462" s="1"/>
      <c r="K4462" s="2"/>
      <c r="Y4462" s="2"/>
      <c r="Z4462" s="2"/>
      <c r="AA4462" s="1"/>
    </row>
    <row r="4463" spans="2:27" x14ac:dyDescent="0.25">
      <c r="B4463" s="5"/>
      <c r="C4463" s="2"/>
      <c r="D4463" s="3"/>
      <c r="G4463" s="3"/>
      <c r="I4463" s="1"/>
      <c r="J4463" s="1"/>
      <c r="K4463" s="2"/>
      <c r="Y4463" s="2"/>
      <c r="Z4463" s="2"/>
      <c r="AA4463" s="1"/>
    </row>
    <row r="4464" spans="2:27" x14ac:dyDescent="0.25">
      <c r="B4464" s="5"/>
      <c r="C4464" s="2"/>
      <c r="D4464" s="3"/>
      <c r="G4464" s="3"/>
      <c r="I4464" s="1"/>
      <c r="J4464" s="1"/>
      <c r="K4464" s="2"/>
      <c r="Y4464" s="2"/>
      <c r="Z4464" s="2"/>
      <c r="AA4464" s="1"/>
    </row>
    <row r="4465" spans="2:27" x14ac:dyDescent="0.25">
      <c r="B4465" s="5"/>
      <c r="C4465" s="2"/>
      <c r="D4465" s="3"/>
      <c r="E4465" s="3"/>
      <c r="G4465" s="3"/>
      <c r="I4465" s="1"/>
      <c r="J4465" s="1"/>
      <c r="K4465" s="2"/>
      <c r="Y4465" s="2"/>
      <c r="Z4465" s="2"/>
      <c r="AA4465" s="1"/>
    </row>
    <row r="4466" spans="2:27" x14ac:dyDescent="0.25">
      <c r="B4466" s="5"/>
      <c r="C4466" s="2"/>
      <c r="D4466" s="3"/>
      <c r="F4466" s="3"/>
      <c r="G4466" s="3"/>
      <c r="I4466" s="1"/>
      <c r="J4466" s="1"/>
      <c r="K4466" s="2"/>
      <c r="Y4466" s="2"/>
      <c r="Z4466" s="2"/>
      <c r="AA4466" s="1"/>
    </row>
    <row r="4467" spans="2:27" x14ac:dyDescent="0.25">
      <c r="B4467" s="5"/>
      <c r="C4467" s="2"/>
      <c r="D4467" s="3"/>
      <c r="G4467" s="3"/>
      <c r="I4467" s="1"/>
      <c r="J4467" s="1"/>
      <c r="K4467" s="2"/>
      <c r="Y4467" s="2"/>
      <c r="Z4467" s="2"/>
      <c r="AA4467" s="1"/>
    </row>
    <row r="4468" spans="2:27" x14ac:dyDescent="0.25">
      <c r="B4468" s="5"/>
      <c r="C4468" s="2"/>
      <c r="D4468" s="3"/>
      <c r="E4468" s="3"/>
      <c r="F4468" s="3"/>
      <c r="G4468" s="3"/>
      <c r="I4468" s="1"/>
      <c r="J4468" s="1"/>
      <c r="K4468" s="2"/>
      <c r="Y4468" s="2"/>
      <c r="Z4468" s="2"/>
      <c r="AA4468" s="1"/>
    </row>
    <row r="4469" spans="2:27" x14ac:dyDescent="0.25">
      <c r="B4469" s="5"/>
      <c r="C4469" s="2"/>
      <c r="D4469" s="3"/>
      <c r="E4469" s="3"/>
      <c r="G4469" s="3"/>
      <c r="I4469" s="1"/>
      <c r="J4469" s="1"/>
      <c r="K4469" s="2"/>
      <c r="Y4469" s="2"/>
      <c r="Z4469" s="2"/>
      <c r="AA4469" s="1"/>
    </row>
    <row r="4470" spans="2:27" x14ac:dyDescent="0.25">
      <c r="B4470" s="5"/>
      <c r="C4470" s="2"/>
      <c r="D4470" s="3"/>
      <c r="F4470" s="3"/>
      <c r="G4470" s="3"/>
      <c r="I4470" s="1"/>
      <c r="J4470" s="1"/>
      <c r="K4470" s="2"/>
      <c r="Y4470" s="2"/>
      <c r="Z4470" s="2"/>
      <c r="AA4470" s="1"/>
    </row>
    <row r="4471" spans="2:27" x14ac:dyDescent="0.25">
      <c r="B4471" s="5"/>
      <c r="C4471" s="2"/>
      <c r="D4471" s="3"/>
      <c r="G4471" s="3"/>
      <c r="I4471" s="1"/>
      <c r="J4471" s="1"/>
      <c r="K4471" s="2"/>
      <c r="Y4471" s="2"/>
      <c r="Z4471" s="2"/>
      <c r="AA4471" s="1"/>
    </row>
    <row r="4472" spans="2:27" x14ac:dyDescent="0.25">
      <c r="B4472" s="5"/>
      <c r="C4472" s="2"/>
      <c r="D4472" s="3"/>
      <c r="G4472" s="3"/>
      <c r="I4472" s="1"/>
      <c r="J4472" s="1"/>
      <c r="K4472" s="2"/>
      <c r="Y4472" s="2"/>
      <c r="Z4472" s="2"/>
      <c r="AA4472" s="1"/>
    </row>
    <row r="4473" spans="2:27" x14ac:dyDescent="0.25">
      <c r="B4473" s="5"/>
      <c r="C4473" s="2"/>
      <c r="D4473" s="3"/>
      <c r="F4473" s="3"/>
      <c r="G4473" s="3"/>
      <c r="I4473" s="1"/>
      <c r="J4473" s="1"/>
      <c r="K4473" s="2"/>
      <c r="Y4473" s="2"/>
      <c r="Z4473" s="2"/>
      <c r="AA4473" s="1"/>
    </row>
    <row r="4474" spans="2:27" x14ac:dyDescent="0.25">
      <c r="B4474" s="5"/>
      <c r="C4474" s="2"/>
      <c r="D4474" s="3"/>
      <c r="G4474" s="3"/>
      <c r="I4474" s="1"/>
      <c r="J4474" s="1"/>
      <c r="K4474" s="2"/>
      <c r="Y4474" s="2"/>
      <c r="Z4474" s="2"/>
      <c r="AA4474" s="1"/>
    </row>
    <row r="4475" spans="2:27" x14ac:dyDescent="0.25">
      <c r="B4475" s="5"/>
      <c r="C4475" s="2"/>
      <c r="D4475" s="3"/>
      <c r="E4475" s="3"/>
      <c r="F4475" s="3"/>
      <c r="G4475" s="3"/>
      <c r="I4475" s="1"/>
      <c r="J4475" s="1"/>
      <c r="K4475" s="2"/>
      <c r="Y4475" s="2"/>
      <c r="Z4475" s="2"/>
      <c r="AA4475" s="1"/>
    </row>
    <row r="4476" spans="2:27" x14ac:dyDescent="0.25">
      <c r="B4476" s="5"/>
      <c r="C4476" s="2"/>
      <c r="D4476" s="3"/>
      <c r="E4476" s="3"/>
      <c r="F4476" s="3"/>
      <c r="G4476" s="3"/>
      <c r="I4476" s="1"/>
      <c r="J4476" s="1"/>
      <c r="K4476" s="2"/>
      <c r="Y4476" s="2"/>
      <c r="Z4476" s="2"/>
      <c r="AA4476" s="1"/>
    </row>
    <row r="4477" spans="2:27" x14ac:dyDescent="0.25">
      <c r="B4477" s="5"/>
      <c r="C4477" s="2"/>
      <c r="D4477" s="3"/>
      <c r="G4477" s="3"/>
      <c r="I4477" s="1"/>
      <c r="J4477" s="1"/>
      <c r="K4477" s="2"/>
      <c r="Y4477" s="2"/>
      <c r="Z4477" s="2"/>
      <c r="AA4477" s="1"/>
    </row>
    <row r="4478" spans="2:27" x14ac:dyDescent="0.25">
      <c r="B4478" s="5"/>
      <c r="C4478" s="2"/>
      <c r="D4478" s="3"/>
      <c r="E4478" s="3"/>
      <c r="G4478" s="3"/>
      <c r="I4478" s="1"/>
      <c r="J4478" s="1"/>
      <c r="K4478" s="2"/>
      <c r="Y4478" s="2"/>
      <c r="Z4478" s="2"/>
      <c r="AA4478" s="1"/>
    </row>
    <row r="4479" spans="2:27" x14ac:dyDescent="0.25">
      <c r="B4479" s="5"/>
      <c r="C4479" s="2"/>
      <c r="D4479" s="3"/>
      <c r="G4479" s="3"/>
      <c r="I4479" s="1"/>
      <c r="J4479" s="1"/>
      <c r="K4479" s="2"/>
      <c r="Y4479" s="2"/>
      <c r="Z4479" s="2"/>
      <c r="AA4479" s="1"/>
    </row>
    <row r="4480" spans="2:27" x14ac:dyDescent="0.25">
      <c r="B4480" s="5"/>
      <c r="C4480" s="2"/>
      <c r="D4480" s="3"/>
      <c r="G4480" s="3"/>
      <c r="I4480" s="1"/>
      <c r="J4480" s="1"/>
      <c r="K4480" s="2"/>
      <c r="Y4480" s="2"/>
      <c r="Z4480" s="2"/>
      <c r="AA4480" s="1"/>
    </row>
    <row r="4481" spans="2:27" x14ac:dyDescent="0.25">
      <c r="B4481" s="5"/>
      <c r="C4481" s="2"/>
      <c r="D4481" s="3"/>
      <c r="F4481" s="3"/>
      <c r="G4481" s="3"/>
      <c r="I4481" s="1"/>
      <c r="J4481" s="1"/>
      <c r="K4481" s="2"/>
      <c r="Y4481" s="2"/>
      <c r="Z4481" s="2"/>
      <c r="AA4481" s="1"/>
    </row>
    <row r="4482" spans="2:27" x14ac:dyDescent="0.25">
      <c r="B4482" s="5"/>
      <c r="C4482" s="2"/>
      <c r="D4482" s="3"/>
      <c r="E4482" s="3"/>
      <c r="G4482" s="3"/>
      <c r="I4482" s="1"/>
      <c r="J4482" s="1"/>
      <c r="K4482" s="2"/>
      <c r="Y4482" s="2"/>
      <c r="Z4482" s="2"/>
      <c r="AA4482" s="1"/>
    </row>
    <row r="4483" spans="2:27" x14ac:dyDescent="0.25">
      <c r="B4483" s="5"/>
      <c r="C4483" s="2"/>
      <c r="D4483" s="3"/>
      <c r="G4483" s="3"/>
      <c r="I4483" s="1"/>
      <c r="J4483" s="1"/>
      <c r="K4483" s="2"/>
      <c r="Y4483" s="2"/>
      <c r="Z4483" s="2"/>
      <c r="AA4483" s="1"/>
    </row>
    <row r="4484" spans="2:27" x14ac:dyDescent="0.25">
      <c r="B4484" s="5"/>
      <c r="C4484" s="2"/>
      <c r="D4484" s="3"/>
      <c r="E4484" s="3"/>
      <c r="G4484" s="3"/>
      <c r="I4484" s="1"/>
      <c r="J4484" s="1"/>
      <c r="K4484" s="2"/>
      <c r="Y4484" s="2"/>
      <c r="Z4484" s="2"/>
      <c r="AA4484" s="1"/>
    </row>
    <row r="4485" spans="2:27" x14ac:dyDescent="0.25">
      <c r="B4485" s="5"/>
      <c r="C4485" s="2"/>
      <c r="D4485" s="3"/>
      <c r="G4485" s="3"/>
      <c r="I4485" s="1"/>
      <c r="J4485" s="1"/>
      <c r="K4485" s="2"/>
      <c r="Y4485" s="2"/>
      <c r="Z4485" s="2"/>
      <c r="AA4485" s="1"/>
    </row>
    <row r="4486" spans="2:27" x14ac:dyDescent="0.25">
      <c r="B4486" s="5"/>
      <c r="C4486" s="2"/>
      <c r="D4486" s="3"/>
      <c r="G4486" s="3"/>
      <c r="I4486" s="1"/>
      <c r="J4486" s="1"/>
      <c r="K4486" s="2"/>
      <c r="Y4486" s="2"/>
      <c r="Z4486" s="2"/>
      <c r="AA4486" s="1"/>
    </row>
    <row r="4487" spans="2:27" x14ac:dyDescent="0.25">
      <c r="B4487" s="5"/>
      <c r="C4487" s="2"/>
      <c r="D4487" s="3"/>
      <c r="F4487" s="3"/>
      <c r="G4487" s="3"/>
      <c r="I4487" s="1"/>
      <c r="J4487" s="1"/>
      <c r="K4487" s="2"/>
      <c r="Y4487" s="2"/>
      <c r="Z4487" s="2"/>
      <c r="AA4487" s="1"/>
    </row>
    <row r="4488" spans="2:27" x14ac:dyDescent="0.25">
      <c r="B4488" s="5"/>
      <c r="C4488" s="2"/>
      <c r="D4488" s="3"/>
      <c r="G4488" s="3"/>
      <c r="I4488" s="1"/>
      <c r="J4488" s="1"/>
      <c r="K4488" s="2"/>
      <c r="Y4488" s="2"/>
      <c r="Z4488" s="2"/>
      <c r="AA4488" s="1"/>
    </row>
    <row r="4489" spans="2:27" x14ac:dyDescent="0.25">
      <c r="B4489" s="5"/>
      <c r="C4489" s="2"/>
      <c r="D4489" s="3"/>
      <c r="F4489" s="3"/>
      <c r="G4489" s="3"/>
      <c r="I4489" s="1"/>
      <c r="J4489" s="1"/>
      <c r="K4489" s="2"/>
      <c r="Y4489" s="2"/>
      <c r="Z4489" s="2"/>
      <c r="AA4489" s="1"/>
    </row>
    <row r="4490" spans="2:27" x14ac:dyDescent="0.25">
      <c r="B4490" s="5"/>
      <c r="C4490" s="2"/>
      <c r="D4490" s="3"/>
      <c r="G4490" s="3"/>
      <c r="I4490" s="1"/>
      <c r="J4490" s="1"/>
      <c r="K4490" s="2"/>
      <c r="Y4490" s="2"/>
      <c r="Z4490" s="2"/>
      <c r="AA4490" s="1"/>
    </row>
    <row r="4491" spans="2:27" x14ac:dyDescent="0.25">
      <c r="B4491" s="5"/>
      <c r="C4491" s="2"/>
      <c r="D4491" s="3"/>
      <c r="E4491" s="3"/>
      <c r="F4491" s="3"/>
      <c r="G4491" s="3"/>
      <c r="I4491" s="1"/>
      <c r="J4491" s="1"/>
      <c r="K4491" s="2"/>
      <c r="Y4491" s="2"/>
      <c r="Z4491" s="2"/>
      <c r="AA4491" s="1"/>
    </row>
    <row r="4492" spans="2:27" x14ac:dyDescent="0.25">
      <c r="B4492" s="5"/>
      <c r="C4492" s="2"/>
      <c r="D4492" s="3"/>
      <c r="G4492" s="3"/>
      <c r="I4492" s="1"/>
      <c r="J4492" s="1"/>
      <c r="K4492" s="2"/>
      <c r="Y4492" s="2"/>
      <c r="Z4492" s="2"/>
      <c r="AA4492" s="1"/>
    </row>
    <row r="4493" spans="2:27" x14ac:dyDescent="0.25">
      <c r="B4493" s="5"/>
      <c r="C4493" s="2"/>
      <c r="D4493" s="3"/>
      <c r="E4493" s="3"/>
      <c r="G4493" s="3"/>
      <c r="I4493" s="1"/>
      <c r="J4493" s="1"/>
      <c r="K4493" s="2"/>
      <c r="Y4493" s="2"/>
      <c r="Z4493" s="2"/>
      <c r="AA4493" s="1"/>
    </row>
    <row r="4494" spans="2:27" x14ac:dyDescent="0.25">
      <c r="B4494" s="5"/>
      <c r="C4494" s="2"/>
      <c r="D4494" s="3"/>
      <c r="G4494" s="3"/>
      <c r="I4494" s="1"/>
      <c r="J4494" s="1"/>
      <c r="K4494" s="2"/>
      <c r="Y4494" s="2"/>
      <c r="Z4494" s="2"/>
      <c r="AA4494" s="1"/>
    </row>
    <row r="4495" spans="2:27" x14ac:dyDescent="0.25">
      <c r="B4495" s="5"/>
      <c r="C4495" s="2"/>
      <c r="D4495" s="3"/>
      <c r="E4495" s="3"/>
      <c r="G4495" s="3"/>
      <c r="I4495" s="1"/>
      <c r="J4495" s="1"/>
      <c r="K4495" s="2"/>
      <c r="Y4495" s="2"/>
      <c r="Z4495" s="2"/>
      <c r="AA4495" s="1"/>
    </row>
    <row r="4496" spans="2:27" x14ac:dyDescent="0.25">
      <c r="B4496" s="5"/>
      <c r="C4496" s="2"/>
      <c r="D4496" s="3"/>
      <c r="G4496" s="3"/>
      <c r="I4496" s="1"/>
      <c r="J4496" s="1"/>
      <c r="K4496" s="2"/>
      <c r="Y4496" s="2"/>
      <c r="Z4496" s="2"/>
      <c r="AA4496" s="1"/>
    </row>
    <row r="4497" spans="2:27" x14ac:dyDescent="0.25">
      <c r="B4497" s="5"/>
      <c r="C4497" s="2"/>
      <c r="D4497" s="3"/>
      <c r="E4497" s="3"/>
      <c r="G4497" s="3"/>
      <c r="I4497" s="1"/>
      <c r="J4497" s="1"/>
      <c r="K4497" s="2"/>
      <c r="Y4497" s="2"/>
      <c r="Z4497" s="2"/>
      <c r="AA4497" s="1"/>
    </row>
    <row r="4498" spans="2:27" x14ac:dyDescent="0.25">
      <c r="B4498" s="5"/>
      <c r="C4498" s="2"/>
      <c r="D4498" s="3"/>
      <c r="G4498" s="3"/>
      <c r="I4498" s="1"/>
      <c r="J4498" s="1"/>
      <c r="K4498" s="2"/>
      <c r="Y4498" s="2"/>
      <c r="Z4498" s="2"/>
      <c r="AA4498" s="1"/>
    </row>
    <row r="4499" spans="2:27" x14ac:dyDescent="0.25">
      <c r="B4499" s="5"/>
      <c r="C4499" s="2"/>
      <c r="D4499" s="3"/>
      <c r="G4499" s="3"/>
      <c r="I4499" s="1"/>
      <c r="J4499" s="1"/>
      <c r="K4499" s="2"/>
      <c r="Y4499" s="2"/>
      <c r="Z4499" s="2"/>
      <c r="AA4499" s="1"/>
    </row>
    <row r="4500" spans="2:27" x14ac:dyDescent="0.25">
      <c r="B4500" s="5"/>
      <c r="C4500" s="2"/>
      <c r="D4500" s="3"/>
      <c r="G4500" s="3"/>
      <c r="I4500" s="1"/>
      <c r="J4500" s="1"/>
      <c r="K4500" s="2"/>
      <c r="Y4500" s="2"/>
      <c r="Z4500" s="2"/>
      <c r="AA4500" s="1"/>
    </row>
    <row r="4501" spans="2:27" x14ac:dyDescent="0.25">
      <c r="B4501" s="5"/>
      <c r="C4501" s="2"/>
      <c r="D4501" s="3"/>
      <c r="G4501" s="3"/>
      <c r="I4501" s="1"/>
      <c r="J4501" s="1"/>
      <c r="K4501" s="2"/>
      <c r="Y4501" s="2"/>
      <c r="Z4501" s="2"/>
      <c r="AA4501" s="1"/>
    </row>
    <row r="4502" spans="2:27" x14ac:dyDescent="0.25">
      <c r="B4502" s="5"/>
      <c r="C4502" s="2"/>
      <c r="D4502" s="3"/>
      <c r="E4502" s="3"/>
      <c r="G4502" s="3"/>
      <c r="I4502" s="1"/>
      <c r="J4502" s="1"/>
      <c r="K4502" s="2"/>
      <c r="Y4502" s="2"/>
      <c r="Z4502" s="2"/>
      <c r="AA4502" s="1"/>
    </row>
    <row r="4503" spans="2:27" x14ac:dyDescent="0.25">
      <c r="B4503" s="5"/>
      <c r="C4503" s="2"/>
      <c r="D4503" s="3"/>
      <c r="F4503" s="3"/>
      <c r="G4503" s="3"/>
      <c r="I4503" s="1"/>
      <c r="J4503" s="1"/>
      <c r="K4503" s="2"/>
      <c r="Y4503" s="2"/>
      <c r="Z4503" s="2"/>
      <c r="AA4503" s="1"/>
    </row>
    <row r="4504" spans="2:27" x14ac:dyDescent="0.25">
      <c r="B4504" s="5"/>
      <c r="C4504" s="2"/>
      <c r="D4504" s="3"/>
      <c r="E4504" s="3"/>
      <c r="F4504" s="3"/>
      <c r="G4504" s="3"/>
      <c r="I4504" s="1"/>
      <c r="J4504" s="1"/>
      <c r="K4504" s="2"/>
      <c r="Y4504" s="2"/>
      <c r="Z4504" s="2"/>
      <c r="AA4504" s="1"/>
    </row>
    <row r="4505" spans="2:27" x14ac:dyDescent="0.25">
      <c r="B4505" s="5"/>
      <c r="C4505" s="2"/>
      <c r="D4505" s="3"/>
      <c r="E4505" s="3"/>
      <c r="G4505" s="3"/>
      <c r="I4505" s="1"/>
      <c r="J4505" s="1"/>
      <c r="K4505" s="2"/>
      <c r="Y4505" s="2"/>
      <c r="Z4505" s="2"/>
      <c r="AA4505" s="1"/>
    </row>
    <row r="4506" spans="2:27" x14ac:dyDescent="0.25">
      <c r="B4506" s="5"/>
      <c r="C4506" s="2"/>
      <c r="D4506" s="3"/>
      <c r="F4506" s="3"/>
      <c r="G4506" s="3"/>
      <c r="I4506" s="1"/>
      <c r="J4506" s="1"/>
      <c r="K4506" s="2"/>
      <c r="Y4506" s="2"/>
      <c r="Z4506" s="2"/>
      <c r="AA4506" s="1"/>
    </row>
    <row r="4507" spans="2:27" x14ac:dyDescent="0.25">
      <c r="B4507" s="5"/>
      <c r="C4507" s="2"/>
      <c r="D4507" s="3"/>
      <c r="G4507" s="3"/>
      <c r="I4507" s="1"/>
      <c r="J4507" s="1"/>
      <c r="K4507" s="2"/>
      <c r="Y4507" s="2"/>
      <c r="Z4507" s="2"/>
      <c r="AA4507" s="1"/>
    </row>
    <row r="4508" spans="2:27" x14ac:dyDescent="0.25">
      <c r="B4508" s="5"/>
      <c r="C4508" s="2"/>
      <c r="D4508" s="3"/>
      <c r="G4508" s="3"/>
      <c r="I4508" s="1"/>
      <c r="J4508" s="1"/>
      <c r="K4508" s="2"/>
      <c r="Y4508" s="2"/>
      <c r="Z4508" s="2"/>
      <c r="AA4508" s="1"/>
    </row>
    <row r="4509" spans="2:27" x14ac:dyDescent="0.25">
      <c r="B4509" s="5"/>
      <c r="C4509" s="2"/>
      <c r="D4509" s="3"/>
      <c r="E4509" s="3"/>
      <c r="G4509" s="3"/>
      <c r="I4509" s="1"/>
      <c r="J4509" s="1"/>
      <c r="K4509" s="2"/>
      <c r="Y4509" s="2"/>
      <c r="Z4509" s="2"/>
      <c r="AA4509" s="1"/>
    </row>
    <row r="4510" spans="2:27" x14ac:dyDescent="0.25">
      <c r="B4510" s="5"/>
      <c r="C4510" s="2"/>
      <c r="D4510" s="3"/>
      <c r="G4510" s="3"/>
      <c r="I4510" s="1"/>
      <c r="J4510" s="1"/>
      <c r="K4510" s="2"/>
      <c r="Y4510" s="2"/>
      <c r="Z4510" s="2"/>
      <c r="AA4510" s="1"/>
    </row>
    <row r="4511" spans="2:27" x14ac:dyDescent="0.25">
      <c r="B4511" s="5"/>
      <c r="C4511" s="2"/>
      <c r="D4511" s="3"/>
      <c r="G4511" s="3"/>
      <c r="I4511" s="1"/>
      <c r="J4511" s="1"/>
      <c r="K4511" s="2"/>
      <c r="Y4511" s="2"/>
      <c r="Z4511" s="2"/>
      <c r="AA4511" s="1"/>
    </row>
    <row r="4512" spans="2:27" x14ac:dyDescent="0.25">
      <c r="B4512" s="5"/>
      <c r="C4512" s="2"/>
      <c r="D4512" s="3"/>
      <c r="F4512" s="3"/>
      <c r="G4512" s="3"/>
      <c r="I4512" s="1"/>
      <c r="J4512" s="1"/>
      <c r="K4512" s="2"/>
      <c r="Y4512" s="2"/>
      <c r="Z4512" s="2"/>
      <c r="AA4512" s="1"/>
    </row>
    <row r="4513" spans="2:27" x14ac:dyDescent="0.25">
      <c r="B4513" s="5"/>
      <c r="C4513" s="2"/>
      <c r="D4513" s="3"/>
      <c r="G4513" s="3"/>
      <c r="I4513" s="1"/>
      <c r="J4513" s="1"/>
      <c r="K4513" s="2"/>
      <c r="Y4513" s="2"/>
      <c r="Z4513" s="2"/>
      <c r="AA4513" s="1"/>
    </row>
    <row r="4514" spans="2:27" x14ac:dyDescent="0.25">
      <c r="B4514" s="5"/>
      <c r="C4514" s="2"/>
      <c r="D4514" s="3"/>
      <c r="G4514" s="3"/>
      <c r="I4514" s="1"/>
      <c r="J4514" s="1"/>
      <c r="K4514" s="2"/>
      <c r="Y4514" s="2"/>
      <c r="Z4514" s="2"/>
      <c r="AA4514" s="1"/>
    </row>
    <row r="4515" spans="2:27" x14ac:dyDescent="0.25">
      <c r="B4515" s="5"/>
      <c r="C4515" s="2"/>
      <c r="D4515" s="3"/>
      <c r="E4515" s="3"/>
      <c r="G4515" s="3"/>
      <c r="I4515" s="1"/>
      <c r="J4515" s="1"/>
      <c r="K4515" s="2"/>
      <c r="Y4515" s="2"/>
      <c r="Z4515" s="2"/>
      <c r="AA4515" s="1"/>
    </row>
    <row r="4516" spans="2:27" x14ac:dyDescent="0.25">
      <c r="B4516" s="5"/>
      <c r="C4516" s="2"/>
      <c r="D4516" s="3"/>
      <c r="G4516" s="3"/>
      <c r="I4516" s="1"/>
      <c r="J4516" s="1"/>
      <c r="K4516" s="2"/>
      <c r="Y4516" s="2"/>
      <c r="Z4516" s="2"/>
      <c r="AA4516" s="1"/>
    </row>
    <row r="4517" spans="2:27" x14ac:dyDescent="0.25">
      <c r="B4517" s="5"/>
      <c r="C4517" s="2"/>
      <c r="D4517" s="3"/>
      <c r="G4517" s="3"/>
      <c r="I4517" s="1"/>
      <c r="J4517" s="1"/>
      <c r="K4517" s="2"/>
      <c r="Y4517" s="2"/>
      <c r="Z4517" s="2"/>
      <c r="AA4517" s="1"/>
    </row>
    <row r="4518" spans="2:27" x14ac:dyDescent="0.25">
      <c r="B4518" s="5"/>
      <c r="C4518" s="2"/>
      <c r="D4518" s="3"/>
      <c r="G4518" s="3"/>
      <c r="I4518" s="1"/>
      <c r="J4518" s="1"/>
      <c r="K4518" s="2"/>
      <c r="Y4518" s="2"/>
      <c r="Z4518" s="2"/>
      <c r="AA4518" s="1"/>
    </row>
    <row r="4519" spans="2:27" x14ac:dyDescent="0.25">
      <c r="B4519" s="5"/>
      <c r="C4519" s="2"/>
      <c r="D4519" s="3"/>
      <c r="E4519" s="3"/>
      <c r="G4519" s="3"/>
      <c r="I4519" s="1"/>
      <c r="J4519" s="1"/>
      <c r="K4519" s="2"/>
      <c r="Y4519" s="2"/>
      <c r="Z4519" s="2"/>
      <c r="AA4519" s="1"/>
    </row>
    <row r="4520" spans="2:27" x14ac:dyDescent="0.25">
      <c r="B4520" s="5"/>
      <c r="C4520" s="2"/>
      <c r="D4520" s="3"/>
      <c r="G4520" s="3"/>
      <c r="I4520" s="1"/>
      <c r="J4520" s="1"/>
      <c r="K4520" s="2"/>
      <c r="Y4520" s="2"/>
      <c r="Z4520" s="2"/>
      <c r="AA4520" s="1"/>
    </row>
    <row r="4521" spans="2:27" x14ac:dyDescent="0.25">
      <c r="B4521" s="5"/>
      <c r="C4521" s="2"/>
      <c r="D4521" s="3"/>
      <c r="F4521" s="3"/>
      <c r="G4521" s="3"/>
      <c r="I4521" s="1"/>
      <c r="J4521" s="1"/>
      <c r="K4521" s="2"/>
      <c r="Y4521" s="2"/>
      <c r="Z4521" s="2"/>
      <c r="AA4521" s="1"/>
    </row>
    <row r="4522" spans="2:27" x14ac:dyDescent="0.25">
      <c r="B4522" s="5"/>
      <c r="C4522" s="2"/>
      <c r="D4522" s="3"/>
      <c r="G4522" s="3"/>
      <c r="I4522" s="1"/>
      <c r="J4522" s="1"/>
      <c r="K4522" s="2"/>
      <c r="Y4522" s="2"/>
      <c r="Z4522" s="2"/>
      <c r="AA4522" s="1"/>
    </row>
    <row r="4523" spans="2:27" x14ac:dyDescent="0.25">
      <c r="B4523" s="5"/>
      <c r="C4523" s="2"/>
      <c r="D4523" s="3"/>
      <c r="G4523" s="3"/>
      <c r="I4523" s="1"/>
      <c r="J4523" s="1"/>
      <c r="K4523" s="2"/>
      <c r="Y4523" s="2"/>
      <c r="Z4523" s="2"/>
      <c r="AA4523" s="1"/>
    </row>
    <row r="4524" spans="2:27" x14ac:dyDescent="0.25">
      <c r="B4524" s="5"/>
      <c r="C4524" s="2"/>
      <c r="D4524" s="3"/>
      <c r="G4524" s="3"/>
      <c r="I4524" s="1"/>
      <c r="J4524" s="1"/>
      <c r="K4524" s="2"/>
      <c r="Y4524" s="2"/>
      <c r="Z4524" s="2"/>
      <c r="AA4524" s="1"/>
    </row>
    <row r="4525" spans="2:27" x14ac:dyDescent="0.25">
      <c r="B4525" s="5"/>
      <c r="C4525" s="2"/>
      <c r="D4525" s="3"/>
      <c r="G4525" s="3"/>
      <c r="I4525" s="1"/>
      <c r="J4525" s="1"/>
      <c r="K4525" s="2"/>
      <c r="Y4525" s="2"/>
      <c r="Z4525" s="2"/>
      <c r="AA4525" s="1"/>
    </row>
    <row r="4526" spans="2:27" x14ac:dyDescent="0.25">
      <c r="B4526" s="5"/>
      <c r="C4526" s="2"/>
      <c r="D4526" s="3"/>
      <c r="G4526" s="3"/>
      <c r="I4526" s="1"/>
      <c r="J4526" s="1"/>
      <c r="K4526" s="2"/>
      <c r="Y4526" s="2"/>
      <c r="Z4526" s="2"/>
      <c r="AA4526" s="1"/>
    </row>
    <row r="4527" spans="2:27" x14ac:dyDescent="0.25">
      <c r="B4527" s="5"/>
      <c r="C4527" s="2"/>
      <c r="D4527" s="3"/>
      <c r="G4527" s="3"/>
      <c r="I4527" s="1"/>
      <c r="J4527" s="1"/>
      <c r="K4527" s="2"/>
      <c r="Y4527" s="2"/>
      <c r="Z4527" s="2"/>
      <c r="AA4527" s="1"/>
    </row>
    <row r="4528" spans="2:27" x14ac:dyDescent="0.25">
      <c r="B4528" s="5"/>
      <c r="C4528" s="2"/>
      <c r="D4528" s="3"/>
      <c r="G4528" s="3"/>
      <c r="I4528" s="1"/>
      <c r="J4528" s="1"/>
      <c r="K4528" s="2"/>
      <c r="Y4528" s="2"/>
      <c r="Z4528" s="2"/>
      <c r="AA4528" s="1"/>
    </row>
    <row r="4529" spans="2:27" x14ac:dyDescent="0.25">
      <c r="B4529" s="5"/>
      <c r="C4529" s="2"/>
      <c r="D4529" s="3"/>
      <c r="E4529" s="3"/>
      <c r="G4529" s="3"/>
      <c r="I4529" s="1"/>
      <c r="J4529" s="1"/>
      <c r="K4529" s="2"/>
      <c r="Y4529" s="2"/>
      <c r="Z4529" s="2"/>
      <c r="AA4529" s="1"/>
    </row>
    <row r="4530" spans="2:27" x14ac:dyDescent="0.25">
      <c r="B4530" s="5"/>
      <c r="C4530" s="2"/>
      <c r="D4530" s="3"/>
      <c r="G4530" s="3"/>
      <c r="I4530" s="1"/>
      <c r="J4530" s="1"/>
      <c r="K4530" s="2"/>
      <c r="Y4530" s="2"/>
      <c r="Z4530" s="2"/>
      <c r="AA4530" s="1"/>
    </row>
    <row r="4531" spans="2:27" x14ac:dyDescent="0.25">
      <c r="B4531" s="5"/>
      <c r="C4531" s="2"/>
      <c r="D4531" s="3"/>
      <c r="G4531" s="3"/>
      <c r="I4531" s="1"/>
      <c r="J4531" s="1"/>
      <c r="K4531" s="2"/>
      <c r="Y4531" s="2"/>
      <c r="Z4531" s="2"/>
      <c r="AA4531" s="1"/>
    </row>
    <row r="4532" spans="2:27" x14ac:dyDescent="0.25">
      <c r="B4532" s="5"/>
      <c r="C4532" s="2"/>
      <c r="D4532" s="3"/>
      <c r="E4532" s="3"/>
      <c r="G4532" s="3"/>
      <c r="I4532" s="1"/>
      <c r="J4532" s="1"/>
      <c r="K4532" s="2"/>
      <c r="Y4532" s="2"/>
      <c r="Z4532" s="2"/>
      <c r="AA4532" s="1"/>
    </row>
    <row r="4533" spans="2:27" x14ac:dyDescent="0.25">
      <c r="B4533" s="5"/>
      <c r="C4533" s="2"/>
      <c r="D4533" s="3"/>
      <c r="G4533" s="3"/>
      <c r="I4533" s="1"/>
      <c r="J4533" s="1"/>
      <c r="K4533" s="2"/>
      <c r="Y4533" s="2"/>
      <c r="Z4533" s="2"/>
      <c r="AA4533" s="1"/>
    </row>
    <row r="4534" spans="2:27" x14ac:dyDescent="0.25">
      <c r="B4534" s="5"/>
      <c r="C4534" s="2"/>
      <c r="D4534" s="3"/>
      <c r="G4534" s="3"/>
      <c r="I4534" s="1"/>
      <c r="J4534" s="1"/>
      <c r="K4534" s="2"/>
      <c r="Y4534" s="2"/>
      <c r="Z4534" s="2"/>
      <c r="AA4534" s="1"/>
    </row>
    <row r="4535" spans="2:27" x14ac:dyDescent="0.25">
      <c r="B4535" s="5"/>
      <c r="C4535" s="2"/>
      <c r="D4535" s="3"/>
      <c r="G4535" s="3"/>
      <c r="I4535" s="1"/>
      <c r="J4535" s="1"/>
      <c r="K4535" s="2"/>
      <c r="Y4535" s="2"/>
      <c r="Z4535" s="2"/>
      <c r="AA4535" s="1"/>
    </row>
    <row r="4536" spans="2:27" x14ac:dyDescent="0.25">
      <c r="B4536" s="5"/>
      <c r="C4536" s="2"/>
      <c r="D4536" s="3"/>
      <c r="F4536" s="3"/>
      <c r="G4536" s="3"/>
      <c r="I4536" s="1"/>
      <c r="J4536" s="1"/>
      <c r="K4536" s="2"/>
      <c r="Y4536" s="2"/>
      <c r="Z4536" s="2"/>
      <c r="AA4536" s="1"/>
    </row>
    <row r="4537" spans="2:27" x14ac:dyDescent="0.25">
      <c r="B4537" s="5"/>
      <c r="C4537" s="2"/>
      <c r="D4537" s="3"/>
      <c r="G4537" s="3"/>
      <c r="I4537" s="1"/>
      <c r="J4537" s="1"/>
      <c r="K4537" s="2"/>
      <c r="Y4537" s="2"/>
      <c r="Z4537" s="2"/>
      <c r="AA4537" s="1"/>
    </row>
    <row r="4538" spans="2:27" x14ac:dyDescent="0.25">
      <c r="B4538" s="5"/>
      <c r="C4538" s="2"/>
      <c r="D4538" s="3"/>
      <c r="G4538" s="3"/>
      <c r="I4538" s="1"/>
      <c r="J4538" s="1"/>
      <c r="K4538" s="2"/>
      <c r="Y4538" s="2"/>
      <c r="Z4538" s="2"/>
      <c r="AA4538" s="1"/>
    </row>
    <row r="4539" spans="2:27" x14ac:dyDescent="0.25">
      <c r="B4539" s="5"/>
      <c r="C4539" s="2"/>
      <c r="D4539" s="3"/>
      <c r="G4539" s="3"/>
      <c r="I4539" s="1"/>
      <c r="J4539" s="1"/>
      <c r="K4539" s="2"/>
      <c r="Y4539" s="2"/>
      <c r="Z4539" s="2"/>
      <c r="AA4539" s="1"/>
    </row>
    <row r="4540" spans="2:27" x14ac:dyDescent="0.25">
      <c r="B4540" s="5"/>
      <c r="C4540" s="2"/>
      <c r="D4540" s="3"/>
      <c r="E4540" s="3"/>
      <c r="G4540" s="3"/>
      <c r="I4540" s="1"/>
      <c r="J4540" s="1"/>
      <c r="K4540" s="2"/>
      <c r="Y4540" s="2"/>
      <c r="Z4540" s="2"/>
      <c r="AA4540" s="1"/>
    </row>
    <row r="4541" spans="2:27" x14ac:dyDescent="0.25">
      <c r="B4541" s="5"/>
      <c r="C4541" s="2"/>
      <c r="D4541" s="3"/>
      <c r="F4541" s="3"/>
      <c r="G4541" s="3"/>
      <c r="I4541" s="1"/>
      <c r="J4541" s="1"/>
      <c r="K4541" s="2"/>
      <c r="Y4541" s="2"/>
      <c r="Z4541" s="2"/>
      <c r="AA4541" s="1"/>
    </row>
    <row r="4542" spans="2:27" x14ac:dyDescent="0.25">
      <c r="B4542" s="5"/>
      <c r="C4542" s="2"/>
      <c r="D4542" s="3"/>
      <c r="G4542" s="3"/>
      <c r="I4542" s="1"/>
      <c r="J4542" s="1"/>
      <c r="K4542" s="2"/>
      <c r="Y4542" s="2"/>
      <c r="Z4542" s="2"/>
      <c r="AA4542" s="1"/>
    </row>
    <row r="4543" spans="2:27" x14ac:dyDescent="0.25">
      <c r="B4543" s="5"/>
      <c r="C4543" s="2"/>
      <c r="D4543" s="3"/>
      <c r="G4543" s="3"/>
      <c r="I4543" s="1"/>
      <c r="J4543" s="1"/>
      <c r="K4543" s="2"/>
      <c r="Y4543" s="2"/>
      <c r="Z4543" s="2"/>
      <c r="AA4543" s="1"/>
    </row>
    <row r="4544" spans="2:27" x14ac:dyDescent="0.25">
      <c r="B4544" s="5"/>
      <c r="C4544" s="2"/>
      <c r="D4544" s="3"/>
      <c r="G4544" s="3"/>
      <c r="I4544" s="1"/>
      <c r="J4544" s="1"/>
      <c r="K4544" s="2"/>
      <c r="Y4544" s="2"/>
      <c r="Z4544" s="2"/>
      <c r="AA4544" s="1"/>
    </row>
    <row r="4545" spans="2:27" x14ac:dyDescent="0.25">
      <c r="B4545" s="5"/>
      <c r="C4545" s="2"/>
      <c r="D4545" s="3"/>
      <c r="E4545" s="3"/>
      <c r="G4545" s="3"/>
      <c r="I4545" s="1"/>
      <c r="J4545" s="1"/>
      <c r="K4545" s="2"/>
      <c r="Y4545" s="2"/>
      <c r="Z4545" s="2"/>
      <c r="AA4545" s="1"/>
    </row>
    <row r="4546" spans="2:27" x14ac:dyDescent="0.25">
      <c r="B4546" s="5"/>
      <c r="C4546" s="2"/>
      <c r="D4546" s="3"/>
      <c r="G4546" s="3"/>
      <c r="I4546" s="1"/>
      <c r="J4546" s="1"/>
      <c r="K4546" s="2"/>
      <c r="Y4546" s="2"/>
      <c r="Z4546" s="2"/>
      <c r="AA4546" s="1"/>
    </row>
    <row r="4547" spans="2:27" x14ac:dyDescent="0.25">
      <c r="B4547" s="5"/>
      <c r="C4547" s="2"/>
      <c r="D4547" s="3"/>
      <c r="E4547" s="3"/>
      <c r="G4547" s="3"/>
      <c r="I4547" s="1"/>
      <c r="J4547" s="1"/>
      <c r="K4547" s="2"/>
      <c r="Y4547" s="2"/>
      <c r="Z4547" s="2"/>
      <c r="AA4547" s="1"/>
    </row>
    <row r="4548" spans="2:27" x14ac:dyDescent="0.25">
      <c r="B4548" s="5"/>
      <c r="C4548" s="2"/>
      <c r="D4548" s="3"/>
      <c r="G4548" s="3"/>
      <c r="I4548" s="1"/>
      <c r="J4548" s="1"/>
      <c r="K4548" s="2"/>
      <c r="Y4548" s="2"/>
      <c r="Z4548" s="2"/>
      <c r="AA4548" s="1"/>
    </row>
    <row r="4549" spans="2:27" x14ac:dyDescent="0.25">
      <c r="B4549" s="5"/>
      <c r="C4549" s="2"/>
      <c r="D4549" s="3"/>
      <c r="G4549" s="3"/>
      <c r="I4549" s="1"/>
      <c r="J4549" s="1"/>
      <c r="K4549" s="2"/>
      <c r="Y4549" s="2"/>
      <c r="Z4549" s="2"/>
      <c r="AA4549" s="1"/>
    </row>
    <row r="4550" spans="2:27" x14ac:dyDescent="0.25">
      <c r="B4550" s="5"/>
      <c r="C4550" s="2"/>
      <c r="D4550" s="3"/>
      <c r="G4550" s="3"/>
      <c r="I4550" s="1"/>
      <c r="J4550" s="1"/>
      <c r="K4550" s="2"/>
      <c r="Y4550" s="2"/>
      <c r="Z4550" s="2"/>
      <c r="AA4550" s="1"/>
    </row>
    <row r="4551" spans="2:27" x14ac:dyDescent="0.25">
      <c r="B4551" s="5"/>
      <c r="C4551" s="2"/>
      <c r="D4551" s="3"/>
      <c r="E4551" s="3"/>
      <c r="G4551" s="3"/>
      <c r="I4551" s="1"/>
      <c r="J4551" s="1"/>
      <c r="K4551" s="2"/>
      <c r="Y4551" s="2"/>
      <c r="Z4551" s="2"/>
      <c r="AA4551" s="1"/>
    </row>
    <row r="4552" spans="2:27" x14ac:dyDescent="0.25">
      <c r="B4552" s="5"/>
      <c r="C4552" s="2"/>
      <c r="D4552" s="3"/>
      <c r="E4552" s="3"/>
      <c r="G4552" s="3"/>
      <c r="I4552" s="1"/>
      <c r="J4552" s="1"/>
      <c r="K4552" s="2"/>
      <c r="Y4552" s="2"/>
      <c r="Z4552" s="2"/>
      <c r="AA4552" s="1"/>
    </row>
    <row r="4553" spans="2:27" x14ac:dyDescent="0.25">
      <c r="B4553" s="5"/>
      <c r="C4553" s="2"/>
      <c r="D4553" s="3"/>
      <c r="E4553" s="3"/>
      <c r="G4553" s="3"/>
      <c r="I4553" s="1"/>
      <c r="J4553" s="1"/>
      <c r="K4553" s="2"/>
      <c r="Y4553" s="2"/>
      <c r="Z4553" s="2"/>
      <c r="AA4553" s="1"/>
    </row>
    <row r="4554" spans="2:27" x14ac:dyDescent="0.25">
      <c r="B4554" s="5"/>
      <c r="C4554" s="2"/>
      <c r="D4554" s="3"/>
      <c r="E4554" s="3"/>
      <c r="F4554" s="3"/>
      <c r="G4554" s="3"/>
      <c r="I4554" s="1"/>
      <c r="J4554" s="1"/>
      <c r="K4554" s="2"/>
      <c r="Y4554" s="2"/>
      <c r="Z4554" s="2"/>
      <c r="AA4554" s="1"/>
    </row>
    <row r="4555" spans="2:27" x14ac:dyDescent="0.25">
      <c r="B4555" s="5"/>
      <c r="C4555" s="2"/>
      <c r="D4555" s="3"/>
      <c r="G4555" s="3"/>
      <c r="I4555" s="1"/>
      <c r="J4555" s="1"/>
      <c r="K4555" s="2"/>
      <c r="Y4555" s="2"/>
      <c r="Z4555" s="2"/>
      <c r="AA4555" s="1"/>
    </row>
    <row r="4556" spans="2:27" x14ac:dyDescent="0.25">
      <c r="B4556" s="5"/>
      <c r="C4556" s="2"/>
      <c r="D4556" s="3"/>
      <c r="E4556" s="3"/>
      <c r="G4556" s="3"/>
      <c r="I4556" s="1"/>
      <c r="J4556" s="1"/>
      <c r="K4556" s="2"/>
      <c r="Y4556" s="2"/>
      <c r="Z4556" s="2"/>
      <c r="AA4556" s="1"/>
    </row>
    <row r="4557" spans="2:27" x14ac:dyDescent="0.25">
      <c r="B4557" s="5"/>
      <c r="C4557" s="2"/>
      <c r="D4557" s="3"/>
      <c r="E4557" s="3"/>
      <c r="F4557" s="3"/>
      <c r="G4557" s="3"/>
      <c r="I4557" s="1"/>
      <c r="J4557" s="1"/>
      <c r="K4557" s="2"/>
      <c r="Y4557" s="2"/>
      <c r="Z4557" s="2"/>
      <c r="AA4557" s="1"/>
    </row>
    <row r="4558" spans="2:27" x14ac:dyDescent="0.25">
      <c r="B4558" s="5"/>
      <c r="C4558" s="2"/>
      <c r="D4558" s="3"/>
      <c r="G4558" s="3"/>
      <c r="I4558" s="1"/>
      <c r="J4558" s="1"/>
      <c r="K4558" s="2"/>
      <c r="Y4558" s="2"/>
      <c r="Z4558" s="2"/>
      <c r="AA4558" s="1"/>
    </row>
    <row r="4559" spans="2:27" x14ac:dyDescent="0.25">
      <c r="B4559" s="5"/>
      <c r="C4559" s="2"/>
      <c r="D4559" s="3"/>
      <c r="G4559" s="3"/>
      <c r="I4559" s="1"/>
      <c r="J4559" s="1"/>
      <c r="K4559" s="2"/>
      <c r="Y4559" s="2"/>
      <c r="Z4559" s="2"/>
      <c r="AA4559" s="1"/>
    </row>
    <row r="4560" spans="2:27" x14ac:dyDescent="0.25">
      <c r="B4560" s="5"/>
      <c r="C4560" s="2"/>
      <c r="D4560" s="3"/>
      <c r="E4560" s="3"/>
      <c r="G4560" s="3"/>
      <c r="I4560" s="1"/>
      <c r="J4560" s="1"/>
      <c r="K4560" s="2"/>
      <c r="Y4560" s="2"/>
      <c r="Z4560" s="2"/>
      <c r="AA4560" s="1"/>
    </row>
    <row r="4561" spans="2:27" x14ac:dyDescent="0.25">
      <c r="B4561" s="5"/>
      <c r="C4561" s="2"/>
      <c r="D4561" s="3"/>
      <c r="E4561" s="3"/>
      <c r="G4561" s="3"/>
      <c r="I4561" s="1"/>
      <c r="J4561" s="1"/>
      <c r="K4561" s="2"/>
      <c r="Y4561" s="2"/>
      <c r="Z4561" s="2"/>
      <c r="AA4561" s="1"/>
    </row>
    <row r="4562" spans="2:27" x14ac:dyDescent="0.25">
      <c r="B4562" s="5"/>
      <c r="C4562" s="2"/>
      <c r="D4562" s="3"/>
      <c r="E4562" s="3"/>
      <c r="G4562" s="3"/>
      <c r="I4562" s="1"/>
      <c r="J4562" s="1"/>
      <c r="K4562" s="2"/>
      <c r="Y4562" s="2"/>
      <c r="Z4562" s="2"/>
      <c r="AA4562" s="1"/>
    </row>
    <row r="4563" spans="2:27" x14ac:dyDescent="0.25">
      <c r="B4563" s="5"/>
      <c r="C4563" s="2"/>
      <c r="D4563" s="3"/>
      <c r="G4563" s="3"/>
      <c r="I4563" s="1"/>
      <c r="J4563" s="1"/>
      <c r="K4563" s="2"/>
      <c r="Y4563" s="2"/>
      <c r="Z4563" s="2"/>
      <c r="AA4563" s="1"/>
    </row>
    <row r="4564" spans="2:27" x14ac:dyDescent="0.25">
      <c r="B4564" s="5"/>
      <c r="C4564" s="2"/>
      <c r="D4564" s="3"/>
      <c r="E4564" s="3"/>
      <c r="G4564" s="3"/>
      <c r="I4564" s="1"/>
      <c r="J4564" s="1"/>
      <c r="K4564" s="2"/>
      <c r="Y4564" s="2"/>
      <c r="Z4564" s="2"/>
      <c r="AA4564" s="1"/>
    </row>
    <row r="4565" spans="2:27" x14ac:dyDescent="0.25">
      <c r="B4565" s="5"/>
      <c r="C4565" s="2"/>
      <c r="D4565" s="3"/>
      <c r="E4565" s="3"/>
      <c r="G4565" s="3"/>
      <c r="I4565" s="1"/>
      <c r="J4565" s="1"/>
      <c r="K4565" s="2"/>
      <c r="Y4565" s="2"/>
      <c r="Z4565" s="2"/>
      <c r="AA4565" s="1"/>
    </row>
    <row r="4566" spans="2:27" x14ac:dyDescent="0.25">
      <c r="B4566" s="5"/>
      <c r="C4566" s="2"/>
      <c r="D4566" s="3"/>
      <c r="G4566" s="3"/>
      <c r="I4566" s="1"/>
      <c r="J4566" s="1"/>
      <c r="K4566" s="2"/>
      <c r="Y4566" s="2"/>
      <c r="Z4566" s="2"/>
      <c r="AA4566" s="1"/>
    </row>
    <row r="4567" spans="2:27" x14ac:dyDescent="0.25">
      <c r="B4567" s="5"/>
      <c r="C4567" s="2"/>
      <c r="D4567" s="3"/>
      <c r="E4567" s="3"/>
      <c r="G4567" s="3"/>
      <c r="I4567" s="1"/>
      <c r="J4567" s="1"/>
      <c r="K4567" s="2"/>
      <c r="Y4567" s="2"/>
      <c r="Z4567" s="2"/>
      <c r="AA4567" s="1"/>
    </row>
    <row r="4568" spans="2:27" x14ac:dyDescent="0.25">
      <c r="B4568" s="5"/>
      <c r="C4568" s="2"/>
      <c r="D4568" s="3"/>
      <c r="E4568" s="3"/>
      <c r="G4568" s="3"/>
      <c r="I4568" s="1"/>
      <c r="J4568" s="1"/>
      <c r="K4568" s="2"/>
      <c r="Y4568" s="2"/>
      <c r="Z4568" s="2"/>
      <c r="AA4568" s="1"/>
    </row>
    <row r="4569" spans="2:27" x14ac:dyDescent="0.25">
      <c r="B4569" s="5"/>
      <c r="C4569" s="2"/>
      <c r="D4569" s="3"/>
      <c r="G4569" s="3"/>
      <c r="I4569" s="1"/>
      <c r="J4569" s="1"/>
      <c r="K4569" s="2"/>
      <c r="Y4569" s="2"/>
      <c r="Z4569" s="2"/>
      <c r="AA4569" s="1"/>
    </row>
    <row r="4570" spans="2:27" x14ac:dyDescent="0.25">
      <c r="B4570" s="5"/>
      <c r="C4570" s="2"/>
      <c r="D4570" s="3"/>
      <c r="E4570" s="3"/>
      <c r="G4570" s="3"/>
      <c r="I4570" s="1"/>
      <c r="J4570" s="1"/>
      <c r="K4570" s="2"/>
      <c r="Y4570" s="2"/>
      <c r="Z4570" s="2"/>
      <c r="AA4570" s="1"/>
    </row>
    <row r="4571" spans="2:27" x14ac:dyDescent="0.25">
      <c r="B4571" s="5"/>
      <c r="C4571" s="2"/>
      <c r="D4571" s="3"/>
      <c r="G4571" s="3"/>
      <c r="I4571" s="1"/>
      <c r="J4571" s="1"/>
      <c r="K4571" s="2"/>
      <c r="Y4571" s="2"/>
      <c r="Z4571" s="2"/>
      <c r="AA4571" s="1"/>
    </row>
    <row r="4572" spans="2:27" x14ac:dyDescent="0.25">
      <c r="B4572" s="5"/>
      <c r="C4572" s="2"/>
      <c r="D4572" s="3"/>
      <c r="E4572" s="3"/>
      <c r="G4572" s="3"/>
      <c r="I4572" s="1"/>
      <c r="J4572" s="1"/>
      <c r="K4572" s="2"/>
      <c r="Y4572" s="2"/>
      <c r="Z4572" s="2"/>
      <c r="AA4572" s="1"/>
    </row>
    <row r="4573" spans="2:27" x14ac:dyDescent="0.25">
      <c r="B4573" s="5"/>
      <c r="C4573" s="2"/>
      <c r="D4573" s="3"/>
      <c r="E4573" s="3"/>
      <c r="G4573" s="3"/>
      <c r="I4573" s="1"/>
      <c r="J4573" s="1"/>
      <c r="K4573" s="2"/>
      <c r="Y4573" s="2"/>
      <c r="Z4573" s="2"/>
      <c r="AA4573" s="1"/>
    </row>
    <row r="4574" spans="2:27" x14ac:dyDescent="0.25">
      <c r="B4574" s="5"/>
      <c r="C4574" s="2"/>
      <c r="D4574" s="3"/>
      <c r="E4574" s="3"/>
      <c r="G4574" s="3"/>
      <c r="I4574" s="1"/>
      <c r="J4574" s="1"/>
      <c r="K4574" s="2"/>
      <c r="Y4574" s="2"/>
      <c r="Z4574" s="2"/>
      <c r="AA4574" s="1"/>
    </row>
    <row r="4575" spans="2:27" x14ac:dyDescent="0.25">
      <c r="B4575" s="5"/>
      <c r="C4575" s="2"/>
      <c r="D4575" s="3"/>
      <c r="G4575" s="3"/>
      <c r="I4575" s="1"/>
      <c r="J4575" s="1"/>
      <c r="K4575" s="2"/>
      <c r="Y4575" s="2"/>
      <c r="Z4575" s="2"/>
      <c r="AA4575" s="1"/>
    </row>
    <row r="4576" spans="2:27" x14ac:dyDescent="0.25">
      <c r="B4576" s="5"/>
      <c r="C4576" s="2"/>
      <c r="D4576" s="3"/>
      <c r="E4576" s="3"/>
      <c r="F4576" s="3"/>
      <c r="G4576" s="3"/>
      <c r="I4576" s="1"/>
      <c r="J4576" s="1"/>
      <c r="K4576" s="2"/>
      <c r="Y4576" s="2"/>
      <c r="Z4576" s="2"/>
      <c r="AA4576" s="1"/>
    </row>
    <row r="4577" spans="2:27" x14ac:dyDescent="0.25">
      <c r="B4577" s="5"/>
      <c r="C4577" s="2"/>
      <c r="D4577" s="3"/>
      <c r="E4577" s="3"/>
      <c r="G4577" s="3"/>
      <c r="I4577" s="1"/>
      <c r="J4577" s="1"/>
      <c r="K4577" s="2"/>
      <c r="Y4577" s="2"/>
      <c r="Z4577" s="2"/>
      <c r="AA4577" s="1"/>
    </row>
    <row r="4578" spans="2:27" x14ac:dyDescent="0.25">
      <c r="B4578" s="5"/>
      <c r="C4578" s="2"/>
      <c r="D4578" s="3"/>
      <c r="E4578" s="3"/>
      <c r="F4578" s="3"/>
      <c r="G4578" s="3"/>
      <c r="I4578" s="1"/>
      <c r="J4578" s="1"/>
      <c r="K4578" s="2"/>
      <c r="Y4578" s="2"/>
      <c r="Z4578" s="2"/>
      <c r="AA4578" s="1"/>
    </row>
    <row r="4579" spans="2:27" x14ac:dyDescent="0.25">
      <c r="B4579" s="5"/>
      <c r="C4579" s="2"/>
      <c r="D4579" s="3"/>
      <c r="G4579" s="3"/>
      <c r="I4579" s="1"/>
      <c r="J4579" s="1"/>
      <c r="K4579" s="2"/>
      <c r="Y4579" s="2"/>
      <c r="Z4579" s="2"/>
      <c r="AA4579" s="1"/>
    </row>
    <row r="4580" spans="2:27" x14ac:dyDescent="0.25">
      <c r="B4580" s="5"/>
      <c r="C4580" s="2"/>
      <c r="D4580" s="3"/>
      <c r="G4580" s="3"/>
      <c r="I4580" s="1"/>
      <c r="J4580" s="1"/>
      <c r="K4580" s="2"/>
      <c r="Y4580" s="2"/>
      <c r="Z4580" s="2"/>
      <c r="AA4580" s="1"/>
    </row>
    <row r="4581" spans="2:27" x14ac:dyDescent="0.25">
      <c r="B4581" s="5"/>
      <c r="C4581" s="2"/>
      <c r="D4581" s="3"/>
      <c r="G4581" s="3"/>
      <c r="I4581" s="1"/>
      <c r="J4581" s="1"/>
      <c r="K4581" s="2"/>
      <c r="Y4581" s="2"/>
      <c r="Z4581" s="2"/>
      <c r="AA4581" s="1"/>
    </row>
    <row r="4582" spans="2:27" x14ac:dyDescent="0.25">
      <c r="B4582" s="5"/>
      <c r="C4582" s="2"/>
      <c r="D4582" s="3"/>
      <c r="G4582" s="3"/>
      <c r="I4582" s="1"/>
      <c r="J4582" s="1"/>
      <c r="K4582" s="2"/>
      <c r="Y4582" s="2"/>
      <c r="Z4582" s="2"/>
      <c r="AA4582" s="1"/>
    </row>
    <row r="4583" spans="2:27" x14ac:dyDescent="0.25">
      <c r="B4583" s="5"/>
      <c r="C4583" s="2"/>
      <c r="D4583" s="3"/>
      <c r="E4583" s="3"/>
      <c r="G4583" s="3"/>
      <c r="I4583" s="1"/>
      <c r="J4583" s="1"/>
      <c r="K4583" s="2"/>
      <c r="Y4583" s="2"/>
      <c r="Z4583" s="2"/>
      <c r="AA4583" s="1"/>
    </row>
    <row r="4584" spans="2:27" x14ac:dyDescent="0.25">
      <c r="B4584" s="5"/>
      <c r="C4584" s="2"/>
      <c r="D4584" s="3"/>
      <c r="E4584" s="3"/>
      <c r="F4584" s="3"/>
      <c r="G4584" s="3"/>
      <c r="I4584" s="1"/>
      <c r="J4584" s="1"/>
      <c r="K4584" s="2"/>
      <c r="Y4584" s="2"/>
      <c r="Z4584" s="2"/>
      <c r="AA4584" s="1"/>
    </row>
    <row r="4585" spans="2:27" x14ac:dyDescent="0.25">
      <c r="B4585" s="5"/>
      <c r="C4585" s="2"/>
      <c r="D4585" s="3"/>
      <c r="G4585" s="3"/>
      <c r="I4585" s="1"/>
      <c r="J4585" s="1"/>
      <c r="K4585" s="2"/>
      <c r="Y4585" s="2"/>
      <c r="Z4585" s="2"/>
      <c r="AA4585" s="1"/>
    </row>
    <row r="4586" spans="2:27" x14ac:dyDescent="0.25">
      <c r="B4586" s="5"/>
      <c r="C4586" s="2"/>
      <c r="D4586" s="3"/>
      <c r="F4586" s="3"/>
      <c r="G4586" s="3"/>
      <c r="I4586" s="1"/>
      <c r="J4586" s="1"/>
      <c r="K4586" s="2"/>
      <c r="Y4586" s="2"/>
      <c r="Z4586" s="2"/>
      <c r="AA4586" s="1"/>
    </row>
    <row r="4587" spans="2:27" x14ac:dyDescent="0.25">
      <c r="B4587" s="5"/>
      <c r="C4587" s="2"/>
      <c r="D4587" s="3"/>
      <c r="E4587" s="3"/>
      <c r="G4587" s="3"/>
      <c r="I4587" s="1"/>
      <c r="J4587" s="1"/>
      <c r="K4587" s="2"/>
      <c r="Y4587" s="2"/>
      <c r="Z4587" s="2"/>
      <c r="AA4587" s="1"/>
    </row>
    <row r="4588" spans="2:27" x14ac:dyDescent="0.25">
      <c r="B4588" s="5"/>
      <c r="C4588" s="2"/>
      <c r="D4588" s="3"/>
      <c r="G4588" s="3"/>
      <c r="I4588" s="1"/>
      <c r="J4588" s="1"/>
      <c r="K4588" s="2"/>
      <c r="Y4588" s="2"/>
      <c r="Z4588" s="2"/>
      <c r="AA4588" s="1"/>
    </row>
    <row r="4589" spans="2:27" x14ac:dyDescent="0.25">
      <c r="B4589" s="5"/>
      <c r="C4589" s="2"/>
      <c r="D4589" s="3"/>
      <c r="G4589" s="3"/>
      <c r="I4589" s="1"/>
      <c r="J4589" s="1"/>
      <c r="K4589" s="2"/>
      <c r="Y4589" s="2"/>
      <c r="Z4589" s="2"/>
      <c r="AA4589" s="1"/>
    </row>
    <row r="4590" spans="2:27" x14ac:dyDescent="0.25">
      <c r="B4590" s="5"/>
      <c r="C4590" s="2"/>
      <c r="D4590" s="3"/>
      <c r="E4590" s="3"/>
      <c r="F4590" s="3"/>
      <c r="G4590" s="3"/>
      <c r="I4590" s="1"/>
      <c r="J4590" s="1"/>
      <c r="K4590" s="2"/>
      <c r="Y4590" s="2"/>
      <c r="Z4590" s="2"/>
      <c r="AA4590" s="1"/>
    </row>
    <row r="4591" spans="2:27" x14ac:dyDescent="0.25">
      <c r="B4591" s="5"/>
      <c r="C4591" s="2"/>
      <c r="D4591" s="3"/>
      <c r="E4591" s="3"/>
      <c r="F4591" s="3"/>
      <c r="G4591" s="3"/>
      <c r="I4591" s="1"/>
      <c r="J4591" s="1"/>
      <c r="K4591" s="2"/>
      <c r="Y4591" s="2"/>
      <c r="Z4591" s="2"/>
      <c r="AA4591" s="1"/>
    </row>
    <row r="4592" spans="2:27" x14ac:dyDescent="0.25">
      <c r="B4592" s="5"/>
      <c r="C4592" s="2"/>
      <c r="D4592" s="3"/>
      <c r="E4592" s="3"/>
      <c r="G4592" s="3"/>
      <c r="I4592" s="1"/>
      <c r="J4592" s="1"/>
      <c r="K4592" s="2"/>
      <c r="Y4592" s="2"/>
      <c r="Z4592" s="2"/>
      <c r="AA4592" s="1"/>
    </row>
    <row r="4593" spans="2:27" x14ac:dyDescent="0.25">
      <c r="B4593" s="5"/>
      <c r="C4593" s="2"/>
      <c r="D4593" s="3"/>
      <c r="G4593" s="3"/>
      <c r="I4593" s="1"/>
      <c r="J4593" s="1"/>
      <c r="K4593" s="2"/>
      <c r="Y4593" s="2"/>
      <c r="Z4593" s="2"/>
      <c r="AA4593" s="1"/>
    </row>
    <row r="4594" spans="2:27" x14ac:dyDescent="0.25">
      <c r="B4594" s="5"/>
      <c r="C4594" s="2"/>
      <c r="D4594" s="3"/>
      <c r="G4594" s="3"/>
      <c r="I4594" s="1"/>
      <c r="J4594" s="1"/>
      <c r="K4594" s="2"/>
      <c r="Y4594" s="2"/>
      <c r="Z4594" s="2"/>
      <c r="AA4594" s="1"/>
    </row>
    <row r="4595" spans="2:27" x14ac:dyDescent="0.25">
      <c r="B4595" s="5"/>
      <c r="C4595" s="2"/>
      <c r="D4595" s="3"/>
      <c r="E4595" s="3"/>
      <c r="F4595" s="3"/>
      <c r="G4595" s="3"/>
      <c r="I4595" s="1"/>
      <c r="J4595" s="1"/>
      <c r="K4595" s="2"/>
      <c r="Y4595" s="2"/>
      <c r="Z4595" s="2"/>
      <c r="AA4595" s="1"/>
    </row>
    <row r="4596" spans="2:27" x14ac:dyDescent="0.25">
      <c r="B4596" s="5"/>
      <c r="C4596" s="2"/>
      <c r="D4596" s="3"/>
      <c r="G4596" s="3"/>
      <c r="I4596" s="1"/>
      <c r="J4596" s="1"/>
      <c r="K4596" s="2"/>
      <c r="Y4596" s="2"/>
      <c r="Z4596" s="2"/>
      <c r="AA4596" s="1"/>
    </row>
    <row r="4597" spans="2:27" x14ac:dyDescent="0.25">
      <c r="B4597" s="5"/>
      <c r="C4597" s="2"/>
      <c r="D4597" s="3"/>
      <c r="G4597" s="3"/>
      <c r="I4597" s="1"/>
      <c r="J4597" s="1"/>
      <c r="K4597" s="2"/>
      <c r="Y4597" s="2"/>
      <c r="Z4597" s="2"/>
      <c r="AA4597" s="1"/>
    </row>
    <row r="4598" spans="2:27" x14ac:dyDescent="0.25">
      <c r="B4598" s="5"/>
      <c r="C4598" s="2"/>
      <c r="D4598" s="3"/>
      <c r="E4598" s="3"/>
      <c r="G4598" s="3"/>
      <c r="I4598" s="1"/>
      <c r="J4598" s="1"/>
      <c r="K4598" s="2"/>
      <c r="Y4598" s="2"/>
      <c r="Z4598" s="2"/>
      <c r="AA4598" s="1"/>
    </row>
    <row r="4599" spans="2:27" x14ac:dyDescent="0.25">
      <c r="B4599" s="5"/>
      <c r="C4599" s="2"/>
      <c r="D4599" s="3"/>
      <c r="F4599" s="3"/>
      <c r="G4599" s="3"/>
      <c r="I4599" s="1"/>
      <c r="J4599" s="1"/>
      <c r="K4599" s="2"/>
      <c r="Y4599" s="2"/>
      <c r="Z4599" s="2"/>
      <c r="AA4599" s="1"/>
    </row>
    <row r="4600" spans="2:27" x14ac:dyDescent="0.25">
      <c r="B4600" s="5"/>
      <c r="C4600" s="2"/>
      <c r="D4600" s="3"/>
      <c r="G4600" s="3"/>
      <c r="I4600" s="1"/>
      <c r="J4600" s="1"/>
      <c r="K4600" s="2"/>
      <c r="Y4600" s="2"/>
      <c r="Z4600" s="2"/>
      <c r="AA4600" s="1"/>
    </row>
    <row r="4601" spans="2:27" x14ac:dyDescent="0.25">
      <c r="B4601" s="5"/>
      <c r="C4601" s="2"/>
      <c r="D4601" s="3"/>
      <c r="E4601" s="3"/>
      <c r="G4601" s="3"/>
      <c r="I4601" s="1"/>
      <c r="J4601" s="1"/>
      <c r="K4601" s="2"/>
      <c r="Y4601" s="2"/>
      <c r="Z4601" s="2"/>
      <c r="AA4601" s="1"/>
    </row>
    <row r="4602" spans="2:27" x14ac:dyDescent="0.25">
      <c r="B4602" s="5"/>
      <c r="C4602" s="2"/>
      <c r="D4602" s="3"/>
      <c r="G4602" s="3"/>
      <c r="I4602" s="1"/>
      <c r="J4602" s="1"/>
      <c r="K4602" s="2"/>
      <c r="Y4602" s="2"/>
      <c r="Z4602" s="2"/>
      <c r="AA4602" s="1"/>
    </row>
    <row r="4603" spans="2:27" x14ac:dyDescent="0.25">
      <c r="B4603" s="5"/>
      <c r="C4603" s="2"/>
      <c r="D4603" s="3"/>
      <c r="E4603" s="3"/>
      <c r="G4603" s="3"/>
      <c r="I4603" s="1"/>
      <c r="J4603" s="1"/>
      <c r="K4603" s="2"/>
      <c r="Y4603" s="2"/>
      <c r="Z4603" s="2"/>
      <c r="AA4603" s="1"/>
    </row>
    <row r="4604" spans="2:27" x14ac:dyDescent="0.25">
      <c r="B4604" s="5"/>
      <c r="C4604" s="2"/>
      <c r="D4604" s="3"/>
      <c r="G4604" s="3"/>
      <c r="I4604" s="1"/>
      <c r="J4604" s="1"/>
      <c r="K4604" s="2"/>
      <c r="Y4604" s="2"/>
      <c r="Z4604" s="2"/>
      <c r="AA4604" s="1"/>
    </row>
    <row r="4605" spans="2:27" x14ac:dyDescent="0.25">
      <c r="B4605" s="5"/>
      <c r="C4605" s="2"/>
      <c r="D4605" s="3"/>
      <c r="F4605" s="3"/>
      <c r="G4605" s="3"/>
      <c r="I4605" s="1"/>
      <c r="J4605" s="1"/>
      <c r="K4605" s="2"/>
      <c r="Y4605" s="2"/>
      <c r="Z4605" s="2"/>
      <c r="AA4605" s="1"/>
    </row>
    <row r="4606" spans="2:27" x14ac:dyDescent="0.25">
      <c r="B4606" s="5"/>
      <c r="C4606" s="2"/>
      <c r="D4606" s="3"/>
      <c r="G4606" s="3"/>
      <c r="I4606" s="1"/>
      <c r="J4606" s="1"/>
      <c r="K4606" s="2"/>
      <c r="Y4606" s="2"/>
      <c r="Z4606" s="2"/>
      <c r="AA4606" s="1"/>
    </row>
    <row r="4607" spans="2:27" x14ac:dyDescent="0.25">
      <c r="B4607" s="5"/>
      <c r="C4607" s="2"/>
      <c r="D4607" s="3"/>
      <c r="G4607" s="3"/>
      <c r="I4607" s="1"/>
      <c r="J4607" s="1"/>
      <c r="K4607" s="2"/>
      <c r="Y4607" s="2"/>
      <c r="Z4607" s="2"/>
      <c r="AA4607" s="1"/>
    </row>
    <row r="4608" spans="2:27" x14ac:dyDescent="0.25">
      <c r="B4608" s="5"/>
      <c r="C4608" s="2"/>
      <c r="D4608" s="3"/>
      <c r="F4608" s="3"/>
      <c r="G4608" s="3"/>
      <c r="I4608" s="1"/>
      <c r="J4608" s="1"/>
      <c r="K4608" s="2"/>
      <c r="Y4608" s="2"/>
      <c r="Z4608" s="2"/>
      <c r="AA4608" s="1"/>
    </row>
    <row r="4609" spans="2:27" x14ac:dyDescent="0.25">
      <c r="B4609" s="5"/>
      <c r="C4609" s="2"/>
      <c r="D4609" s="3"/>
      <c r="G4609" s="3"/>
      <c r="I4609" s="1"/>
      <c r="J4609" s="1"/>
      <c r="K4609" s="2"/>
      <c r="Y4609" s="2"/>
      <c r="Z4609" s="2"/>
      <c r="AA4609" s="1"/>
    </row>
    <row r="4610" spans="2:27" x14ac:dyDescent="0.25">
      <c r="B4610" s="5"/>
      <c r="C4610" s="2"/>
      <c r="D4610" s="3"/>
      <c r="E4610" s="3"/>
      <c r="F4610" s="3"/>
      <c r="G4610" s="3"/>
      <c r="I4610" s="1"/>
      <c r="J4610" s="1"/>
      <c r="K4610" s="2"/>
      <c r="Y4610" s="2"/>
      <c r="Z4610" s="2"/>
      <c r="AA4610" s="1"/>
    </row>
    <row r="4611" spans="2:27" x14ac:dyDescent="0.25">
      <c r="B4611" s="5"/>
      <c r="C4611" s="2"/>
      <c r="D4611" s="3"/>
      <c r="E4611" s="3"/>
      <c r="G4611" s="3"/>
      <c r="I4611" s="1"/>
      <c r="J4611" s="1"/>
      <c r="K4611" s="2"/>
      <c r="Y4611" s="2"/>
      <c r="Z4611" s="2"/>
      <c r="AA4611" s="1"/>
    </row>
    <row r="4612" spans="2:27" x14ac:dyDescent="0.25">
      <c r="B4612" s="5"/>
      <c r="C4612" s="2"/>
      <c r="D4612" s="3"/>
      <c r="G4612" s="3"/>
      <c r="I4612" s="1"/>
      <c r="J4612" s="1"/>
      <c r="K4612" s="2"/>
      <c r="Y4612" s="2"/>
      <c r="Z4612" s="2"/>
      <c r="AA4612" s="1"/>
    </row>
    <row r="4613" spans="2:27" x14ac:dyDescent="0.25">
      <c r="B4613" s="5"/>
      <c r="C4613" s="2"/>
      <c r="D4613" s="3"/>
      <c r="G4613" s="3"/>
      <c r="I4613" s="1"/>
      <c r="J4613" s="1"/>
      <c r="K4613" s="2"/>
      <c r="Y4613" s="2"/>
      <c r="Z4613" s="2"/>
      <c r="AA4613" s="1"/>
    </row>
    <row r="4614" spans="2:27" x14ac:dyDescent="0.25">
      <c r="B4614" s="5"/>
      <c r="C4614" s="2"/>
      <c r="D4614" s="3"/>
      <c r="G4614" s="3"/>
      <c r="I4614" s="1"/>
      <c r="J4614" s="1"/>
      <c r="K4614" s="2"/>
      <c r="Y4614" s="2"/>
      <c r="Z4614" s="2"/>
      <c r="AA4614" s="1"/>
    </row>
    <row r="4615" spans="2:27" x14ac:dyDescent="0.25">
      <c r="B4615" s="5"/>
      <c r="C4615" s="2"/>
      <c r="D4615" s="3"/>
      <c r="G4615" s="3"/>
      <c r="I4615" s="1"/>
      <c r="J4615" s="1"/>
      <c r="K4615" s="2"/>
      <c r="Y4615" s="2"/>
      <c r="Z4615" s="2"/>
      <c r="AA4615" s="1"/>
    </row>
    <row r="4616" spans="2:27" x14ac:dyDescent="0.25">
      <c r="B4616" s="5"/>
      <c r="C4616" s="2"/>
      <c r="D4616" s="3"/>
      <c r="G4616" s="3"/>
      <c r="I4616" s="1"/>
      <c r="J4616" s="1"/>
      <c r="K4616" s="2"/>
      <c r="Y4616" s="2"/>
      <c r="Z4616" s="2"/>
      <c r="AA4616" s="1"/>
    </row>
    <row r="4617" spans="2:27" x14ac:dyDescent="0.25">
      <c r="B4617" s="5"/>
      <c r="C4617" s="2"/>
      <c r="D4617" s="3"/>
      <c r="E4617" s="3"/>
      <c r="G4617" s="3"/>
      <c r="I4617" s="1"/>
      <c r="J4617" s="1"/>
      <c r="K4617" s="2"/>
      <c r="Y4617" s="2"/>
      <c r="Z4617" s="2"/>
      <c r="AA4617" s="1"/>
    </row>
    <row r="4618" spans="2:27" x14ac:dyDescent="0.25">
      <c r="B4618" s="5"/>
      <c r="C4618" s="2"/>
      <c r="D4618" s="3"/>
      <c r="G4618" s="3"/>
      <c r="I4618" s="1"/>
      <c r="J4618" s="1"/>
      <c r="K4618" s="2"/>
      <c r="Y4618" s="2"/>
      <c r="Z4618" s="2"/>
      <c r="AA4618" s="1"/>
    </row>
    <row r="4619" spans="2:27" x14ac:dyDescent="0.25">
      <c r="B4619" s="5"/>
      <c r="C4619" s="2"/>
      <c r="D4619" s="3"/>
      <c r="G4619" s="3"/>
      <c r="I4619" s="1"/>
      <c r="J4619" s="1"/>
      <c r="K4619" s="2"/>
      <c r="Y4619" s="2"/>
      <c r="Z4619" s="2"/>
      <c r="AA4619" s="1"/>
    </row>
    <row r="4620" spans="2:27" x14ac:dyDescent="0.25">
      <c r="B4620" s="5"/>
      <c r="C4620" s="2"/>
      <c r="D4620" s="3"/>
      <c r="G4620" s="3"/>
      <c r="I4620" s="1"/>
      <c r="J4620" s="1"/>
      <c r="K4620" s="2"/>
      <c r="Y4620" s="2"/>
      <c r="Z4620" s="2"/>
      <c r="AA4620" s="1"/>
    </row>
    <row r="4621" spans="2:27" x14ac:dyDescent="0.25">
      <c r="B4621" s="5"/>
      <c r="C4621" s="2"/>
      <c r="D4621" s="3"/>
      <c r="G4621" s="3"/>
      <c r="I4621" s="1"/>
      <c r="J4621" s="1"/>
      <c r="K4621" s="2"/>
      <c r="Y4621" s="2"/>
      <c r="Z4621" s="2"/>
      <c r="AA4621" s="1"/>
    </row>
    <row r="4622" spans="2:27" x14ac:dyDescent="0.25">
      <c r="B4622" s="5"/>
      <c r="C4622" s="2"/>
      <c r="D4622" s="3"/>
      <c r="F4622" s="3"/>
      <c r="G4622" s="3"/>
      <c r="I4622" s="1"/>
      <c r="J4622" s="1"/>
      <c r="K4622" s="2"/>
      <c r="Y4622" s="2"/>
      <c r="Z4622" s="2"/>
      <c r="AA4622" s="1"/>
    </row>
    <row r="4623" spans="2:27" x14ac:dyDescent="0.25">
      <c r="B4623" s="5"/>
      <c r="C4623" s="2"/>
      <c r="D4623" s="3"/>
      <c r="G4623" s="3"/>
      <c r="I4623" s="1"/>
      <c r="J4623" s="1"/>
      <c r="K4623" s="2"/>
      <c r="Y4623" s="2"/>
      <c r="Z4623" s="2"/>
      <c r="AA4623" s="1"/>
    </row>
    <row r="4624" spans="2:27" x14ac:dyDescent="0.25">
      <c r="B4624" s="5"/>
      <c r="C4624" s="2"/>
      <c r="D4624" s="3"/>
      <c r="G4624" s="3"/>
      <c r="I4624" s="1"/>
      <c r="J4624" s="1"/>
      <c r="K4624" s="2"/>
      <c r="Y4624" s="2"/>
      <c r="Z4624" s="2"/>
      <c r="AA4624" s="1"/>
    </row>
    <row r="4625" spans="2:27" x14ac:dyDescent="0.25">
      <c r="B4625" s="5"/>
      <c r="C4625" s="2"/>
      <c r="D4625" s="3"/>
      <c r="G4625" s="3"/>
      <c r="I4625" s="1"/>
      <c r="J4625" s="1"/>
      <c r="K4625" s="2"/>
      <c r="Y4625" s="2"/>
      <c r="Z4625" s="2"/>
      <c r="AA4625" s="1"/>
    </row>
    <row r="4626" spans="2:27" x14ac:dyDescent="0.25">
      <c r="B4626" s="5"/>
      <c r="C4626" s="2"/>
      <c r="D4626" s="3"/>
      <c r="G4626" s="3"/>
      <c r="I4626" s="1"/>
      <c r="J4626" s="1"/>
      <c r="K4626" s="2"/>
      <c r="Y4626" s="2"/>
      <c r="Z4626" s="2"/>
      <c r="AA4626" s="1"/>
    </row>
    <row r="4627" spans="2:27" x14ac:dyDescent="0.25">
      <c r="B4627" s="5"/>
      <c r="C4627" s="2"/>
      <c r="D4627" s="3"/>
      <c r="E4627" s="3"/>
      <c r="G4627" s="3"/>
      <c r="I4627" s="1"/>
      <c r="J4627" s="1"/>
      <c r="K4627" s="2"/>
      <c r="Y4627" s="2"/>
      <c r="Z4627" s="2"/>
      <c r="AA4627" s="1"/>
    </row>
    <row r="4628" spans="2:27" x14ac:dyDescent="0.25">
      <c r="B4628" s="5"/>
      <c r="C4628" s="2"/>
      <c r="D4628" s="3"/>
      <c r="F4628" s="3"/>
      <c r="G4628" s="3"/>
      <c r="I4628" s="1"/>
      <c r="J4628" s="1"/>
      <c r="K4628" s="2"/>
      <c r="Y4628" s="2"/>
      <c r="Z4628" s="2"/>
      <c r="AA4628" s="1"/>
    </row>
    <row r="4629" spans="2:27" x14ac:dyDescent="0.25">
      <c r="B4629" s="5"/>
      <c r="C4629" s="2"/>
      <c r="D4629" s="3"/>
      <c r="G4629" s="3"/>
      <c r="I4629" s="1"/>
      <c r="J4629" s="1"/>
      <c r="K4629" s="2"/>
      <c r="Y4629" s="2"/>
      <c r="Z4629" s="2"/>
      <c r="AA4629" s="1"/>
    </row>
    <row r="4630" spans="2:27" x14ac:dyDescent="0.25">
      <c r="B4630" s="5"/>
      <c r="C4630" s="2"/>
      <c r="D4630" s="3"/>
      <c r="E4630" s="3"/>
      <c r="F4630" s="3"/>
      <c r="G4630" s="3"/>
      <c r="I4630" s="1"/>
      <c r="J4630" s="1"/>
      <c r="K4630" s="2"/>
      <c r="Y4630" s="2"/>
      <c r="Z4630" s="2"/>
      <c r="AA4630" s="1"/>
    </row>
    <row r="4631" spans="2:27" x14ac:dyDescent="0.25">
      <c r="B4631" s="5"/>
      <c r="C4631" s="2"/>
      <c r="D4631" s="3"/>
      <c r="G4631" s="3"/>
      <c r="I4631" s="1"/>
      <c r="J4631" s="1"/>
      <c r="K4631" s="2"/>
      <c r="Y4631" s="2"/>
      <c r="Z4631" s="2"/>
      <c r="AA4631" s="1"/>
    </row>
    <row r="4632" spans="2:27" x14ac:dyDescent="0.25">
      <c r="B4632" s="5"/>
      <c r="C4632" s="2"/>
      <c r="D4632" s="3"/>
      <c r="G4632" s="3"/>
      <c r="I4632" s="1"/>
      <c r="J4632" s="1"/>
      <c r="K4632" s="2"/>
      <c r="Y4632" s="2"/>
      <c r="Z4632" s="2"/>
      <c r="AA4632" s="1"/>
    </row>
    <row r="4633" spans="2:27" x14ac:dyDescent="0.25">
      <c r="B4633" s="5"/>
      <c r="C4633" s="2"/>
      <c r="D4633" s="3"/>
      <c r="E4633" s="3"/>
      <c r="G4633" s="3"/>
      <c r="I4633" s="1"/>
      <c r="J4633" s="1"/>
      <c r="K4633" s="2"/>
      <c r="Y4633" s="2"/>
      <c r="Z4633" s="2"/>
      <c r="AA4633" s="1"/>
    </row>
    <row r="4634" spans="2:27" x14ac:dyDescent="0.25">
      <c r="B4634" s="5"/>
      <c r="C4634" s="2"/>
      <c r="D4634" s="3"/>
      <c r="G4634" s="3"/>
      <c r="I4634" s="1"/>
      <c r="J4634" s="1"/>
      <c r="K4634" s="2"/>
      <c r="Y4634" s="2"/>
      <c r="Z4634" s="2"/>
      <c r="AA4634" s="1"/>
    </row>
    <row r="4635" spans="2:27" x14ac:dyDescent="0.25">
      <c r="B4635" s="5"/>
      <c r="C4635" s="2"/>
      <c r="D4635" s="3"/>
      <c r="E4635" s="3"/>
      <c r="F4635" s="3"/>
      <c r="G4635" s="3"/>
      <c r="I4635" s="1"/>
      <c r="J4635" s="1"/>
      <c r="K4635" s="2"/>
      <c r="Y4635" s="2"/>
      <c r="Z4635" s="2"/>
      <c r="AA4635" s="1"/>
    </row>
    <row r="4636" spans="2:27" x14ac:dyDescent="0.25">
      <c r="B4636" s="5"/>
      <c r="C4636" s="2"/>
      <c r="D4636" s="3"/>
      <c r="E4636" s="3"/>
      <c r="F4636" s="3"/>
      <c r="G4636" s="3"/>
      <c r="I4636" s="1"/>
      <c r="J4636" s="1"/>
      <c r="K4636" s="2"/>
      <c r="Y4636" s="2"/>
      <c r="Z4636" s="2"/>
      <c r="AA4636" s="1"/>
    </row>
    <row r="4637" spans="2:27" x14ac:dyDescent="0.25">
      <c r="B4637" s="5"/>
      <c r="C4637" s="2"/>
      <c r="D4637" s="3"/>
      <c r="E4637" s="3"/>
      <c r="G4637" s="3"/>
      <c r="I4637" s="1"/>
      <c r="J4637" s="1"/>
      <c r="K4637" s="2"/>
      <c r="Y4637" s="2"/>
      <c r="Z4637" s="2"/>
      <c r="AA4637" s="1"/>
    </row>
    <row r="4638" spans="2:27" x14ac:dyDescent="0.25">
      <c r="B4638" s="5"/>
      <c r="C4638" s="2"/>
      <c r="D4638" s="3"/>
      <c r="G4638" s="3"/>
      <c r="I4638" s="1"/>
      <c r="J4638" s="1"/>
      <c r="K4638" s="2"/>
      <c r="Y4638" s="2"/>
      <c r="Z4638" s="2"/>
      <c r="AA4638" s="1"/>
    </row>
    <row r="4639" spans="2:27" x14ac:dyDescent="0.25">
      <c r="B4639" s="5"/>
      <c r="C4639" s="2"/>
      <c r="D4639" s="3"/>
      <c r="E4639" s="3"/>
      <c r="F4639" s="3"/>
      <c r="G4639" s="3"/>
      <c r="I4639" s="1"/>
      <c r="J4639" s="1"/>
      <c r="K4639" s="2"/>
      <c r="Y4639" s="2"/>
      <c r="Z4639" s="2"/>
      <c r="AA4639" s="1"/>
    </row>
    <row r="4640" spans="2:27" x14ac:dyDescent="0.25">
      <c r="B4640" s="5"/>
      <c r="C4640" s="2"/>
      <c r="D4640" s="3"/>
      <c r="F4640" s="3"/>
      <c r="G4640" s="3"/>
      <c r="I4640" s="1"/>
      <c r="J4640" s="1"/>
      <c r="K4640" s="2"/>
      <c r="Y4640" s="2"/>
      <c r="Z4640" s="2"/>
      <c r="AA4640" s="1"/>
    </row>
    <row r="4641" spans="2:27" x14ac:dyDescent="0.25">
      <c r="B4641" s="5"/>
      <c r="C4641" s="2"/>
      <c r="D4641" s="3"/>
      <c r="G4641" s="3"/>
      <c r="I4641" s="1"/>
      <c r="J4641" s="1"/>
      <c r="K4641" s="2"/>
      <c r="Y4641" s="2"/>
      <c r="Z4641" s="2"/>
      <c r="AA4641" s="1"/>
    </row>
    <row r="4642" spans="2:27" x14ac:dyDescent="0.25">
      <c r="B4642" s="5"/>
      <c r="C4642" s="2"/>
      <c r="D4642" s="3"/>
      <c r="G4642" s="3"/>
      <c r="I4642" s="1"/>
      <c r="J4642" s="1"/>
      <c r="K4642" s="2"/>
      <c r="Y4642" s="2"/>
      <c r="Z4642" s="2"/>
      <c r="AA4642" s="1"/>
    </row>
    <row r="4643" spans="2:27" x14ac:dyDescent="0.25">
      <c r="B4643" s="5"/>
      <c r="C4643" s="2"/>
      <c r="D4643" s="3"/>
      <c r="E4643" s="3"/>
      <c r="F4643" s="3"/>
      <c r="G4643" s="3"/>
      <c r="I4643" s="1"/>
      <c r="J4643" s="1"/>
      <c r="K4643" s="2"/>
      <c r="Y4643" s="2"/>
      <c r="Z4643" s="2"/>
      <c r="AA4643" s="1"/>
    </row>
    <row r="4644" spans="2:27" x14ac:dyDescent="0.25">
      <c r="B4644" s="5"/>
      <c r="C4644" s="2"/>
      <c r="D4644" s="3"/>
      <c r="E4644" s="3"/>
      <c r="G4644" s="3"/>
      <c r="I4644" s="1"/>
      <c r="J4644" s="1"/>
      <c r="K4644" s="2"/>
      <c r="Y4644" s="2"/>
      <c r="Z4644" s="2"/>
      <c r="AA4644" s="1"/>
    </row>
    <row r="4645" spans="2:27" x14ac:dyDescent="0.25">
      <c r="B4645" s="5"/>
      <c r="C4645" s="2"/>
      <c r="D4645" s="3"/>
      <c r="E4645" s="3"/>
      <c r="G4645" s="3"/>
      <c r="I4645" s="1"/>
      <c r="J4645" s="1"/>
      <c r="K4645" s="2"/>
      <c r="Y4645" s="2"/>
      <c r="Z4645" s="2"/>
      <c r="AA4645" s="1"/>
    </row>
    <row r="4646" spans="2:27" x14ac:dyDescent="0.25">
      <c r="B4646" s="5"/>
      <c r="C4646" s="2"/>
      <c r="D4646" s="3"/>
      <c r="F4646" s="3"/>
      <c r="G4646" s="3"/>
      <c r="I4646" s="1"/>
      <c r="J4646" s="1"/>
      <c r="K4646" s="2"/>
      <c r="Y4646" s="2"/>
      <c r="Z4646" s="2"/>
      <c r="AA4646" s="1"/>
    </row>
    <row r="4647" spans="2:27" x14ac:dyDescent="0.25">
      <c r="B4647" s="5"/>
      <c r="C4647" s="2"/>
      <c r="D4647" s="3"/>
      <c r="E4647" s="3"/>
      <c r="G4647" s="3"/>
      <c r="I4647" s="1"/>
      <c r="J4647" s="1"/>
      <c r="K4647" s="2"/>
      <c r="Y4647" s="2"/>
      <c r="Z4647" s="2"/>
      <c r="AA4647" s="1"/>
    </row>
    <row r="4648" spans="2:27" x14ac:dyDescent="0.25">
      <c r="B4648" s="5"/>
      <c r="C4648" s="2"/>
      <c r="D4648" s="3"/>
      <c r="E4648" s="3"/>
      <c r="F4648" s="3"/>
      <c r="G4648" s="3"/>
      <c r="I4648" s="1"/>
      <c r="J4648" s="1"/>
      <c r="K4648" s="2"/>
      <c r="Y4648" s="2"/>
      <c r="Z4648" s="2"/>
      <c r="AA4648" s="1"/>
    </row>
    <row r="4649" spans="2:27" x14ac:dyDescent="0.25">
      <c r="B4649" s="5"/>
      <c r="C4649" s="2"/>
      <c r="D4649" s="3"/>
      <c r="E4649" s="3"/>
      <c r="G4649" s="3"/>
      <c r="I4649" s="1"/>
      <c r="J4649" s="1"/>
      <c r="K4649" s="2"/>
      <c r="Y4649" s="2"/>
      <c r="Z4649" s="2"/>
      <c r="AA4649" s="1"/>
    </row>
    <row r="4650" spans="2:27" x14ac:dyDescent="0.25">
      <c r="B4650" s="5"/>
      <c r="C4650" s="2"/>
      <c r="D4650" s="3"/>
      <c r="E4650" s="3"/>
      <c r="G4650" s="3"/>
      <c r="I4650" s="1"/>
      <c r="J4650" s="1"/>
      <c r="K4650" s="2"/>
      <c r="Y4650" s="2"/>
      <c r="Z4650" s="2"/>
      <c r="AA4650" s="1"/>
    </row>
    <row r="4651" spans="2:27" x14ac:dyDescent="0.25">
      <c r="B4651" s="5"/>
      <c r="C4651" s="2"/>
      <c r="D4651" s="3"/>
      <c r="E4651" s="3"/>
      <c r="F4651" s="3"/>
      <c r="G4651" s="3"/>
      <c r="I4651" s="1"/>
      <c r="J4651" s="1"/>
      <c r="K4651" s="2"/>
      <c r="Y4651" s="2"/>
      <c r="Z4651" s="2"/>
      <c r="AA4651" s="1"/>
    </row>
    <row r="4652" spans="2:27" x14ac:dyDescent="0.25">
      <c r="B4652" s="5"/>
      <c r="C4652" s="2"/>
      <c r="D4652" s="3"/>
      <c r="E4652" s="3"/>
      <c r="G4652" s="3"/>
      <c r="I4652" s="1"/>
      <c r="J4652" s="1"/>
      <c r="K4652" s="2"/>
      <c r="Y4652" s="2"/>
      <c r="Z4652" s="2"/>
      <c r="AA4652" s="1"/>
    </row>
    <row r="4653" spans="2:27" x14ac:dyDescent="0.25">
      <c r="B4653" s="5"/>
      <c r="C4653" s="2"/>
      <c r="D4653" s="3"/>
      <c r="G4653" s="3"/>
      <c r="I4653" s="1"/>
      <c r="J4653" s="1"/>
      <c r="K4653" s="2"/>
      <c r="Y4653" s="2"/>
      <c r="Z4653" s="2"/>
      <c r="AA4653" s="1"/>
    </row>
    <row r="4654" spans="2:27" x14ac:dyDescent="0.25">
      <c r="B4654" s="5"/>
      <c r="C4654" s="2"/>
      <c r="D4654" s="3"/>
      <c r="E4654" s="3"/>
      <c r="G4654" s="3"/>
      <c r="I4654" s="1"/>
      <c r="J4654" s="1"/>
      <c r="K4654" s="2"/>
      <c r="Y4654" s="2"/>
      <c r="Z4654" s="2"/>
      <c r="AA4654" s="1"/>
    </row>
    <row r="4655" spans="2:27" x14ac:dyDescent="0.25">
      <c r="B4655" s="5"/>
      <c r="C4655" s="2"/>
      <c r="D4655" s="3"/>
      <c r="E4655" s="3"/>
      <c r="G4655" s="3"/>
      <c r="I4655" s="1"/>
      <c r="J4655" s="1"/>
      <c r="K4655" s="2"/>
      <c r="Y4655" s="2"/>
      <c r="Z4655" s="2"/>
      <c r="AA4655" s="1"/>
    </row>
    <row r="4656" spans="2:27" x14ac:dyDescent="0.25">
      <c r="B4656" s="5"/>
      <c r="C4656" s="2"/>
      <c r="D4656" s="3"/>
      <c r="G4656" s="3"/>
      <c r="I4656" s="1"/>
      <c r="J4656" s="1"/>
      <c r="K4656" s="2"/>
      <c r="Y4656" s="2"/>
      <c r="Z4656" s="2"/>
      <c r="AA4656" s="1"/>
    </row>
    <row r="4657" spans="2:27" x14ac:dyDescent="0.25">
      <c r="B4657" s="5"/>
      <c r="C4657" s="2"/>
      <c r="D4657" s="3"/>
      <c r="G4657" s="3"/>
      <c r="I4657" s="1"/>
      <c r="J4657" s="1"/>
      <c r="K4657" s="2"/>
      <c r="Y4657" s="2"/>
      <c r="Z4657" s="2"/>
      <c r="AA4657" s="1"/>
    </row>
    <row r="4658" spans="2:27" x14ac:dyDescent="0.25">
      <c r="B4658" s="5"/>
      <c r="C4658" s="2"/>
      <c r="D4658" s="3"/>
      <c r="G4658" s="3"/>
      <c r="I4658" s="1"/>
      <c r="J4658" s="1"/>
      <c r="K4658" s="2"/>
      <c r="Y4658" s="2"/>
      <c r="Z4658" s="2"/>
      <c r="AA4658" s="1"/>
    </row>
    <row r="4659" spans="2:27" x14ac:dyDescent="0.25">
      <c r="B4659" s="5"/>
      <c r="C4659" s="2"/>
      <c r="D4659" s="3"/>
      <c r="G4659" s="3"/>
      <c r="I4659" s="1"/>
      <c r="J4659" s="1"/>
      <c r="K4659" s="2"/>
      <c r="Y4659" s="2"/>
      <c r="Z4659" s="2"/>
      <c r="AA4659" s="1"/>
    </row>
    <row r="4660" spans="2:27" x14ac:dyDescent="0.25">
      <c r="B4660" s="5"/>
      <c r="C4660" s="2"/>
      <c r="D4660" s="3"/>
      <c r="E4660" s="3"/>
      <c r="G4660" s="3"/>
      <c r="I4660" s="1"/>
      <c r="J4660" s="1"/>
      <c r="K4660" s="2"/>
      <c r="Y4660" s="2"/>
      <c r="Z4660" s="2"/>
      <c r="AA4660" s="1"/>
    </row>
    <row r="4661" spans="2:27" x14ac:dyDescent="0.25">
      <c r="B4661" s="5"/>
      <c r="C4661" s="2"/>
      <c r="D4661" s="3"/>
      <c r="E4661" s="3"/>
      <c r="G4661" s="3"/>
      <c r="I4661" s="1"/>
      <c r="J4661" s="1"/>
      <c r="K4661" s="2"/>
      <c r="Y4661" s="2"/>
      <c r="Z4661" s="2"/>
      <c r="AA4661" s="1"/>
    </row>
    <row r="4662" spans="2:27" x14ac:dyDescent="0.25">
      <c r="B4662" s="5"/>
      <c r="C4662" s="2"/>
      <c r="D4662" s="3"/>
      <c r="E4662" s="3"/>
      <c r="G4662" s="3"/>
      <c r="I4662" s="1"/>
      <c r="J4662" s="1"/>
      <c r="K4662" s="2"/>
      <c r="Y4662" s="2"/>
      <c r="Z4662" s="2"/>
      <c r="AA4662" s="1"/>
    </row>
    <row r="4663" spans="2:27" x14ac:dyDescent="0.25">
      <c r="B4663" s="5"/>
      <c r="C4663" s="2"/>
      <c r="D4663" s="3"/>
      <c r="E4663" s="3"/>
      <c r="G4663" s="3"/>
      <c r="I4663" s="1"/>
      <c r="J4663" s="1"/>
      <c r="K4663" s="2"/>
      <c r="Y4663" s="2"/>
      <c r="Z4663" s="2"/>
      <c r="AA4663" s="1"/>
    </row>
    <row r="4664" spans="2:27" x14ac:dyDescent="0.25">
      <c r="B4664" s="5"/>
      <c r="C4664" s="2"/>
      <c r="D4664" s="3"/>
      <c r="E4664" s="3"/>
      <c r="G4664" s="3"/>
      <c r="I4664" s="1"/>
      <c r="J4664" s="1"/>
      <c r="K4664" s="2"/>
      <c r="Y4664" s="2"/>
      <c r="Z4664" s="2"/>
      <c r="AA4664" s="1"/>
    </row>
    <row r="4665" spans="2:27" x14ac:dyDescent="0.25">
      <c r="B4665" s="5"/>
      <c r="C4665" s="2"/>
      <c r="D4665" s="3"/>
      <c r="G4665" s="3"/>
      <c r="I4665" s="1"/>
      <c r="J4665" s="1"/>
      <c r="K4665" s="2"/>
      <c r="Y4665" s="2"/>
      <c r="Z4665" s="2"/>
      <c r="AA4665" s="1"/>
    </row>
    <row r="4666" spans="2:27" x14ac:dyDescent="0.25">
      <c r="B4666" s="5"/>
      <c r="C4666" s="2"/>
      <c r="D4666" s="3"/>
      <c r="E4666" s="3"/>
      <c r="G4666" s="3"/>
      <c r="I4666" s="1"/>
      <c r="J4666" s="1"/>
      <c r="K4666" s="2"/>
      <c r="Y4666" s="2"/>
      <c r="Z4666" s="2"/>
      <c r="AA4666" s="1"/>
    </row>
    <row r="4667" spans="2:27" x14ac:dyDescent="0.25">
      <c r="B4667" s="5"/>
      <c r="C4667" s="2"/>
      <c r="D4667" s="3"/>
      <c r="G4667" s="3"/>
      <c r="I4667" s="1"/>
      <c r="J4667" s="1"/>
      <c r="K4667" s="2"/>
      <c r="Y4667" s="2"/>
      <c r="Z4667" s="2"/>
      <c r="AA4667" s="1"/>
    </row>
    <row r="4668" spans="2:27" x14ac:dyDescent="0.25">
      <c r="B4668" s="5"/>
      <c r="C4668" s="2"/>
      <c r="D4668" s="3"/>
      <c r="E4668" s="3"/>
      <c r="G4668" s="3"/>
      <c r="I4668" s="1"/>
      <c r="J4668" s="1"/>
      <c r="K4668" s="2"/>
      <c r="Y4668" s="2"/>
      <c r="Z4668" s="2"/>
      <c r="AA4668" s="1"/>
    </row>
    <row r="4669" spans="2:27" x14ac:dyDescent="0.25">
      <c r="B4669" s="5"/>
      <c r="C4669" s="2"/>
      <c r="D4669" s="3"/>
      <c r="E4669" s="3"/>
      <c r="G4669" s="3"/>
      <c r="I4669" s="1"/>
      <c r="J4669" s="1"/>
      <c r="K4669" s="2"/>
      <c r="Y4669" s="2"/>
      <c r="Z4669" s="2"/>
      <c r="AA4669" s="1"/>
    </row>
    <row r="4670" spans="2:27" x14ac:dyDescent="0.25">
      <c r="B4670" s="5"/>
      <c r="C4670" s="2"/>
      <c r="D4670" s="3"/>
      <c r="E4670" s="3"/>
      <c r="F4670" s="3"/>
      <c r="G4670" s="3"/>
      <c r="I4670" s="1"/>
      <c r="J4670" s="1"/>
      <c r="K4670" s="2"/>
      <c r="Y4670" s="2"/>
      <c r="Z4670" s="2"/>
      <c r="AA4670" s="1"/>
    </row>
    <row r="4671" spans="2:27" x14ac:dyDescent="0.25">
      <c r="B4671" s="5"/>
      <c r="C4671" s="2"/>
      <c r="D4671" s="3"/>
      <c r="E4671" s="3"/>
      <c r="G4671" s="3"/>
      <c r="I4671" s="1"/>
      <c r="J4671" s="1"/>
      <c r="K4671" s="2"/>
      <c r="Y4671" s="2"/>
      <c r="Z4671" s="2"/>
      <c r="AA4671" s="1"/>
    </row>
    <row r="4672" spans="2:27" x14ac:dyDescent="0.25">
      <c r="B4672" s="5"/>
      <c r="C4672" s="2"/>
      <c r="D4672" s="3"/>
      <c r="E4672" s="3"/>
      <c r="G4672" s="3"/>
      <c r="I4672" s="1"/>
      <c r="J4672" s="1"/>
      <c r="K4672" s="2"/>
      <c r="Y4672" s="2"/>
      <c r="Z4672" s="2"/>
      <c r="AA4672" s="1"/>
    </row>
    <row r="4673" spans="2:27" x14ac:dyDescent="0.25">
      <c r="B4673" s="5"/>
      <c r="C4673" s="2"/>
      <c r="D4673" s="3"/>
      <c r="E4673" s="3"/>
      <c r="G4673" s="3"/>
      <c r="I4673" s="1"/>
      <c r="J4673" s="1"/>
      <c r="K4673" s="2"/>
      <c r="Y4673" s="2"/>
      <c r="Z4673" s="2"/>
      <c r="AA4673" s="1"/>
    </row>
    <row r="4674" spans="2:27" x14ac:dyDescent="0.25">
      <c r="B4674" s="5"/>
      <c r="C4674" s="2"/>
      <c r="D4674" s="3"/>
      <c r="G4674" s="3"/>
      <c r="I4674" s="1"/>
      <c r="J4674" s="1"/>
      <c r="K4674" s="2"/>
      <c r="Y4674" s="2"/>
      <c r="Z4674" s="2"/>
      <c r="AA4674" s="1"/>
    </row>
    <row r="4675" spans="2:27" x14ac:dyDescent="0.25">
      <c r="B4675" s="5"/>
      <c r="C4675" s="2"/>
      <c r="D4675" s="3"/>
      <c r="E4675" s="3"/>
      <c r="G4675" s="3"/>
      <c r="I4675" s="1"/>
      <c r="J4675" s="1"/>
      <c r="K4675" s="2"/>
      <c r="Y4675" s="2"/>
      <c r="Z4675" s="2"/>
      <c r="AA4675" s="1"/>
    </row>
    <row r="4676" spans="2:27" x14ac:dyDescent="0.25">
      <c r="B4676" s="5"/>
      <c r="C4676" s="2"/>
      <c r="D4676" s="3"/>
      <c r="E4676" s="3"/>
      <c r="F4676" s="3"/>
      <c r="G4676" s="3"/>
      <c r="I4676" s="1"/>
      <c r="J4676" s="1"/>
      <c r="K4676" s="2"/>
      <c r="Y4676" s="2"/>
      <c r="Z4676" s="2"/>
      <c r="AA4676" s="1"/>
    </row>
    <row r="4677" spans="2:27" x14ac:dyDescent="0.25">
      <c r="B4677" s="5"/>
      <c r="C4677" s="2"/>
      <c r="D4677" s="3"/>
      <c r="E4677" s="3"/>
      <c r="G4677" s="3"/>
      <c r="I4677" s="1"/>
      <c r="J4677" s="1"/>
      <c r="K4677" s="2"/>
      <c r="Y4677" s="2"/>
      <c r="Z4677" s="2"/>
      <c r="AA4677" s="1"/>
    </row>
    <row r="4678" spans="2:27" x14ac:dyDescent="0.25">
      <c r="B4678" s="5"/>
      <c r="C4678" s="2"/>
      <c r="D4678" s="3"/>
      <c r="G4678" s="3"/>
      <c r="I4678" s="1"/>
      <c r="J4678" s="1"/>
      <c r="K4678" s="2"/>
      <c r="Y4678" s="2"/>
      <c r="Z4678" s="2"/>
      <c r="AA4678" s="1"/>
    </row>
    <row r="4679" spans="2:27" x14ac:dyDescent="0.25">
      <c r="B4679" s="5"/>
      <c r="C4679" s="2"/>
      <c r="D4679" s="3"/>
      <c r="E4679" s="3"/>
      <c r="G4679" s="3"/>
      <c r="I4679" s="1"/>
      <c r="J4679" s="1"/>
      <c r="K4679" s="2"/>
      <c r="Y4679" s="2"/>
      <c r="Z4679" s="2"/>
      <c r="AA4679" s="1"/>
    </row>
    <row r="4680" spans="2:27" x14ac:dyDescent="0.25">
      <c r="B4680" s="5"/>
      <c r="C4680" s="2"/>
      <c r="D4680" s="3"/>
      <c r="E4680" s="3"/>
      <c r="F4680" s="3"/>
      <c r="G4680" s="3"/>
      <c r="I4680" s="1"/>
      <c r="J4680" s="1"/>
      <c r="K4680" s="2"/>
      <c r="Y4680" s="2"/>
      <c r="Z4680" s="2"/>
      <c r="AA4680" s="1"/>
    </row>
    <row r="4681" spans="2:27" x14ac:dyDescent="0.25">
      <c r="B4681" s="5"/>
      <c r="C4681" s="2"/>
      <c r="D4681" s="3"/>
      <c r="G4681" s="3"/>
      <c r="I4681" s="1"/>
      <c r="J4681" s="1"/>
      <c r="K4681" s="2"/>
      <c r="Y4681" s="2"/>
      <c r="Z4681" s="2"/>
      <c r="AA4681" s="1"/>
    </row>
    <row r="4682" spans="2:27" x14ac:dyDescent="0.25">
      <c r="B4682" s="5"/>
      <c r="C4682" s="2"/>
      <c r="D4682" s="3"/>
      <c r="E4682" s="3"/>
      <c r="G4682" s="3"/>
      <c r="I4682" s="1"/>
      <c r="J4682" s="1"/>
      <c r="K4682" s="2"/>
      <c r="Y4682" s="2"/>
      <c r="Z4682" s="2"/>
      <c r="AA4682" s="1"/>
    </row>
    <row r="4683" spans="2:27" x14ac:dyDescent="0.25">
      <c r="B4683" s="5"/>
      <c r="C4683" s="2"/>
      <c r="D4683" s="3"/>
      <c r="E4683" s="3"/>
      <c r="G4683" s="3"/>
      <c r="I4683" s="1"/>
      <c r="J4683" s="1"/>
      <c r="K4683" s="2"/>
      <c r="Y4683" s="2"/>
      <c r="Z4683" s="2"/>
      <c r="AA4683" s="1"/>
    </row>
    <row r="4684" spans="2:27" x14ac:dyDescent="0.25">
      <c r="B4684" s="5"/>
      <c r="C4684" s="2"/>
      <c r="D4684" s="3"/>
      <c r="G4684" s="3"/>
      <c r="I4684" s="1"/>
      <c r="J4684" s="1"/>
      <c r="K4684" s="2"/>
      <c r="Y4684" s="2"/>
      <c r="Z4684" s="2"/>
      <c r="AA4684" s="1"/>
    </row>
    <row r="4685" spans="2:27" x14ac:dyDescent="0.25">
      <c r="B4685" s="5"/>
      <c r="C4685" s="2"/>
      <c r="D4685" s="3"/>
      <c r="G4685" s="3"/>
      <c r="I4685" s="1"/>
      <c r="J4685" s="1"/>
      <c r="K4685" s="2"/>
      <c r="Y4685" s="2"/>
      <c r="Z4685" s="2"/>
      <c r="AA4685" s="1"/>
    </row>
    <row r="4686" spans="2:27" x14ac:dyDescent="0.25">
      <c r="B4686" s="5"/>
      <c r="C4686" s="2"/>
      <c r="D4686" s="3"/>
      <c r="E4686" s="3"/>
      <c r="G4686" s="3"/>
      <c r="I4686" s="1"/>
      <c r="J4686" s="1"/>
      <c r="K4686" s="2"/>
      <c r="Y4686" s="2"/>
      <c r="Z4686" s="2"/>
      <c r="AA4686" s="1"/>
    </row>
    <row r="4687" spans="2:27" x14ac:dyDescent="0.25">
      <c r="B4687" s="5"/>
      <c r="C4687" s="2"/>
      <c r="D4687" s="3"/>
      <c r="G4687" s="3"/>
      <c r="I4687" s="1"/>
      <c r="J4687" s="1"/>
      <c r="K4687" s="2"/>
      <c r="Y4687" s="2"/>
      <c r="Z4687" s="2"/>
      <c r="AA4687" s="1"/>
    </row>
    <row r="4688" spans="2:27" x14ac:dyDescent="0.25">
      <c r="B4688" s="5"/>
      <c r="C4688" s="2"/>
      <c r="D4688" s="3"/>
      <c r="E4688" s="3"/>
      <c r="G4688" s="3"/>
      <c r="I4688" s="1"/>
      <c r="J4688" s="1"/>
      <c r="K4688" s="2"/>
      <c r="Y4688" s="2"/>
      <c r="Z4688" s="2"/>
      <c r="AA4688" s="1"/>
    </row>
    <row r="4689" spans="2:27" x14ac:dyDescent="0.25">
      <c r="B4689" s="5"/>
      <c r="C4689" s="2"/>
      <c r="D4689" s="3"/>
      <c r="E4689" s="3"/>
      <c r="G4689" s="3"/>
      <c r="I4689" s="1"/>
      <c r="J4689" s="1"/>
      <c r="K4689" s="2"/>
      <c r="Y4689" s="2"/>
      <c r="Z4689" s="2"/>
      <c r="AA4689" s="1"/>
    </row>
    <row r="4690" spans="2:27" x14ac:dyDescent="0.25">
      <c r="B4690" s="5"/>
      <c r="C4690" s="2"/>
      <c r="D4690" s="3"/>
      <c r="E4690" s="3"/>
      <c r="F4690" s="3"/>
      <c r="G4690" s="3"/>
      <c r="I4690" s="1"/>
      <c r="J4690" s="1"/>
      <c r="K4690" s="2"/>
      <c r="Y4690" s="2"/>
      <c r="Z4690" s="2"/>
      <c r="AA4690" s="1"/>
    </row>
    <row r="4691" spans="2:27" x14ac:dyDescent="0.25">
      <c r="B4691" s="5"/>
      <c r="C4691" s="2"/>
      <c r="D4691" s="3"/>
      <c r="E4691" s="3"/>
      <c r="G4691" s="3"/>
      <c r="I4691" s="1"/>
      <c r="J4691" s="1"/>
      <c r="K4691" s="2"/>
      <c r="Y4691" s="2"/>
      <c r="Z4691" s="2"/>
      <c r="AA4691" s="1"/>
    </row>
    <row r="4692" spans="2:27" x14ac:dyDescent="0.25">
      <c r="B4692" s="5"/>
      <c r="C4692" s="2"/>
      <c r="D4692" s="3"/>
      <c r="E4692" s="3"/>
      <c r="G4692" s="3"/>
      <c r="I4692" s="1"/>
      <c r="J4692" s="1"/>
      <c r="K4692" s="2"/>
      <c r="Y4692" s="2"/>
      <c r="Z4692" s="2"/>
      <c r="AA4692" s="1"/>
    </row>
    <row r="4693" spans="2:27" x14ac:dyDescent="0.25">
      <c r="B4693" s="5"/>
      <c r="C4693" s="2"/>
      <c r="D4693" s="3"/>
      <c r="E4693" s="3"/>
      <c r="G4693" s="3"/>
      <c r="I4693" s="1"/>
      <c r="J4693" s="1"/>
      <c r="K4693" s="2"/>
      <c r="Y4693" s="2"/>
      <c r="Z4693" s="2"/>
      <c r="AA4693" s="1"/>
    </row>
    <row r="4694" spans="2:27" x14ac:dyDescent="0.25">
      <c r="B4694" s="5"/>
      <c r="C4694" s="2"/>
      <c r="D4694" s="3"/>
      <c r="E4694" s="3"/>
      <c r="G4694" s="3"/>
      <c r="I4694" s="1"/>
      <c r="J4694" s="1"/>
      <c r="K4694" s="2"/>
      <c r="Y4694" s="2"/>
      <c r="Z4694" s="2"/>
      <c r="AA4694" s="1"/>
    </row>
    <row r="4695" spans="2:27" x14ac:dyDescent="0.25">
      <c r="B4695" s="5"/>
      <c r="C4695" s="2"/>
      <c r="D4695" s="3"/>
      <c r="E4695" s="3"/>
      <c r="G4695" s="3"/>
      <c r="I4695" s="1"/>
      <c r="J4695" s="1"/>
      <c r="K4695" s="2"/>
      <c r="Y4695" s="2"/>
      <c r="Z4695" s="2"/>
      <c r="AA4695" s="1"/>
    </row>
    <row r="4696" spans="2:27" x14ac:dyDescent="0.25">
      <c r="B4696" s="5"/>
      <c r="C4696" s="2"/>
      <c r="D4696" s="3"/>
      <c r="G4696" s="3"/>
      <c r="I4696" s="1"/>
      <c r="J4696" s="1"/>
      <c r="K4696" s="2"/>
      <c r="Y4696" s="2"/>
      <c r="Z4696" s="2"/>
      <c r="AA4696" s="1"/>
    </row>
    <row r="4697" spans="2:27" x14ac:dyDescent="0.25">
      <c r="B4697" s="5"/>
      <c r="C4697" s="2"/>
      <c r="D4697" s="3"/>
      <c r="G4697" s="3"/>
      <c r="I4697" s="1"/>
      <c r="J4697" s="1"/>
      <c r="K4697" s="2"/>
      <c r="Y4697" s="2"/>
      <c r="Z4697" s="2"/>
      <c r="AA4697" s="1"/>
    </row>
    <row r="4698" spans="2:27" x14ac:dyDescent="0.25">
      <c r="B4698" s="5"/>
      <c r="C4698" s="2"/>
      <c r="D4698" s="3"/>
      <c r="E4698" s="3"/>
      <c r="G4698" s="3"/>
      <c r="I4698" s="1"/>
      <c r="J4698" s="1"/>
      <c r="K4698" s="2"/>
      <c r="Y4698" s="2"/>
      <c r="Z4698" s="2"/>
      <c r="AA4698" s="1"/>
    </row>
    <row r="4699" spans="2:27" x14ac:dyDescent="0.25">
      <c r="B4699" s="5"/>
      <c r="C4699" s="2"/>
      <c r="D4699" s="3"/>
      <c r="E4699" s="3"/>
      <c r="F4699" s="3"/>
      <c r="G4699" s="3"/>
      <c r="I4699" s="1"/>
      <c r="J4699" s="1"/>
      <c r="K4699" s="2"/>
      <c r="Y4699" s="2"/>
      <c r="Z4699" s="2"/>
      <c r="AA4699" s="1"/>
    </row>
    <row r="4700" spans="2:27" x14ac:dyDescent="0.25">
      <c r="B4700" s="5"/>
      <c r="C4700" s="2"/>
      <c r="D4700" s="3"/>
      <c r="E4700" s="3"/>
      <c r="G4700" s="3"/>
      <c r="I4700" s="1"/>
      <c r="J4700" s="1"/>
      <c r="K4700" s="2"/>
      <c r="Y4700" s="2"/>
      <c r="Z4700" s="2"/>
      <c r="AA4700" s="1"/>
    </row>
    <row r="4701" spans="2:27" x14ac:dyDescent="0.25">
      <c r="B4701" s="5"/>
      <c r="C4701" s="2"/>
      <c r="D4701" s="3"/>
      <c r="G4701" s="3"/>
      <c r="I4701" s="1"/>
      <c r="J4701" s="1"/>
      <c r="K4701" s="2"/>
      <c r="Y4701" s="2"/>
      <c r="Z4701" s="2"/>
      <c r="AA4701" s="1"/>
    </row>
    <row r="4702" spans="2:27" x14ac:dyDescent="0.25">
      <c r="B4702" s="5"/>
      <c r="C4702" s="2"/>
      <c r="D4702" s="3"/>
      <c r="I4702" s="1"/>
      <c r="J4702" s="1"/>
      <c r="K4702" s="2"/>
      <c r="Y4702" s="2"/>
      <c r="Z4702" s="2"/>
      <c r="AA4702" s="1"/>
    </row>
    <row r="4703" spans="2:27" x14ac:dyDescent="0.25">
      <c r="B4703" s="5"/>
      <c r="C4703" s="2"/>
      <c r="D4703" s="3"/>
      <c r="G4703" s="3"/>
      <c r="I4703" s="1"/>
      <c r="J4703" s="1"/>
      <c r="K4703" s="2"/>
      <c r="Y4703" s="2"/>
      <c r="Z4703" s="2"/>
      <c r="AA4703" s="1"/>
    </row>
    <row r="4704" spans="2:27" x14ac:dyDescent="0.25">
      <c r="B4704" s="5"/>
      <c r="C4704" s="2"/>
      <c r="D4704" s="3"/>
      <c r="E4704" s="3"/>
      <c r="F4704" s="3"/>
      <c r="G4704" s="3"/>
      <c r="I4704" s="1"/>
      <c r="J4704" s="1"/>
      <c r="K4704" s="2"/>
      <c r="Y4704" s="2"/>
      <c r="Z4704" s="2"/>
      <c r="AA4704" s="1"/>
    </row>
    <row r="4705" spans="2:27" x14ac:dyDescent="0.25">
      <c r="B4705" s="5"/>
      <c r="C4705" s="2"/>
      <c r="D4705" s="3"/>
      <c r="E4705" s="3"/>
      <c r="G4705" s="3"/>
      <c r="I4705" s="1"/>
      <c r="J4705" s="1"/>
      <c r="K4705" s="2"/>
      <c r="Y4705" s="2"/>
      <c r="Z4705" s="2"/>
      <c r="AA4705" s="1"/>
    </row>
    <row r="4706" spans="2:27" x14ac:dyDescent="0.25">
      <c r="B4706" s="5"/>
      <c r="C4706" s="2"/>
      <c r="D4706" s="3"/>
      <c r="E4706" s="3"/>
      <c r="G4706" s="3"/>
      <c r="I4706" s="1"/>
      <c r="J4706" s="1"/>
      <c r="K4706" s="2"/>
      <c r="Y4706" s="2"/>
      <c r="Z4706" s="2"/>
      <c r="AA4706" s="1"/>
    </row>
    <row r="4707" spans="2:27" x14ac:dyDescent="0.25">
      <c r="B4707" s="5"/>
      <c r="C4707" s="2"/>
      <c r="D4707" s="3"/>
      <c r="G4707" s="3"/>
      <c r="I4707" s="1"/>
      <c r="J4707" s="1"/>
      <c r="K4707" s="2"/>
      <c r="Y4707" s="2"/>
      <c r="Z4707" s="2"/>
      <c r="AA4707" s="1"/>
    </row>
    <row r="4708" spans="2:27" x14ac:dyDescent="0.25">
      <c r="B4708" s="5"/>
      <c r="C4708" s="2"/>
      <c r="D4708" s="3"/>
      <c r="G4708" s="3"/>
      <c r="I4708" s="1"/>
      <c r="J4708" s="1"/>
      <c r="K4708" s="2"/>
      <c r="Y4708" s="2"/>
      <c r="Z4708" s="2"/>
      <c r="AA4708" s="1"/>
    </row>
    <row r="4709" spans="2:27" x14ac:dyDescent="0.25">
      <c r="B4709" s="5"/>
      <c r="C4709" s="2"/>
      <c r="D4709" s="3"/>
      <c r="E4709" s="3"/>
      <c r="F4709" s="3"/>
      <c r="G4709" s="3"/>
      <c r="I4709" s="1"/>
      <c r="J4709" s="1"/>
      <c r="K4709" s="2"/>
      <c r="Y4709" s="2"/>
      <c r="Z4709" s="2"/>
      <c r="AA4709" s="1"/>
    </row>
    <row r="4710" spans="2:27" x14ac:dyDescent="0.25">
      <c r="B4710" s="5"/>
      <c r="C4710" s="2"/>
      <c r="D4710" s="3"/>
      <c r="E4710" s="3"/>
      <c r="F4710" s="3"/>
      <c r="G4710" s="3"/>
      <c r="I4710" s="1"/>
      <c r="J4710" s="1"/>
      <c r="K4710" s="2"/>
      <c r="Y4710" s="2"/>
      <c r="Z4710" s="2"/>
      <c r="AA4710" s="1"/>
    </row>
    <row r="4711" spans="2:27" x14ac:dyDescent="0.25">
      <c r="B4711" s="5"/>
      <c r="C4711" s="2"/>
      <c r="D4711" s="3"/>
      <c r="E4711" s="3"/>
      <c r="G4711" s="3"/>
      <c r="I4711" s="1"/>
      <c r="J4711" s="1"/>
      <c r="K4711" s="2"/>
      <c r="Y4711" s="2"/>
      <c r="Z4711" s="2"/>
      <c r="AA4711" s="1"/>
    </row>
    <row r="4712" spans="2:27" x14ac:dyDescent="0.25">
      <c r="B4712" s="7"/>
      <c r="C4712" s="2"/>
      <c r="D4712" s="3"/>
      <c r="E4712" s="3"/>
      <c r="G4712" s="3"/>
      <c r="I4712" s="1"/>
      <c r="J4712" s="1"/>
      <c r="K4712" s="2"/>
      <c r="Y4712" s="2"/>
      <c r="Z4712" s="2"/>
      <c r="AA4712" s="1"/>
    </row>
    <row r="4713" spans="2:27" x14ac:dyDescent="0.25">
      <c r="B4713" s="7"/>
      <c r="C4713" s="2"/>
      <c r="D4713" s="3"/>
      <c r="E4713" s="3"/>
      <c r="F4713" s="3"/>
      <c r="G4713" s="3"/>
      <c r="I4713" s="1"/>
      <c r="J4713" s="1"/>
      <c r="K4713" s="2"/>
      <c r="Y4713" s="2"/>
      <c r="Z4713" s="2"/>
      <c r="AA4713" s="1"/>
    </row>
    <row r="4714" spans="2:27" x14ac:dyDescent="0.25">
      <c r="B4714" s="7"/>
      <c r="C4714" s="2"/>
      <c r="D4714" s="3"/>
      <c r="G4714" s="3"/>
      <c r="I4714" s="1"/>
      <c r="J4714" s="1"/>
      <c r="K4714" s="2"/>
      <c r="Y4714" s="2"/>
      <c r="Z4714" s="2"/>
      <c r="AA4714" s="1"/>
    </row>
    <row r="4715" spans="2:27" x14ac:dyDescent="0.25">
      <c r="B4715" s="7"/>
      <c r="C4715" s="2"/>
      <c r="D4715" s="3"/>
      <c r="E4715" s="3"/>
      <c r="G4715" s="3"/>
      <c r="I4715" s="1"/>
      <c r="J4715" s="1"/>
      <c r="K4715" s="2"/>
      <c r="Y4715" s="2"/>
      <c r="Z4715" s="2"/>
      <c r="AA4715" s="1"/>
    </row>
    <row r="4716" spans="2:27" x14ac:dyDescent="0.25">
      <c r="B4716" s="7"/>
      <c r="C4716" s="2"/>
      <c r="D4716" s="3"/>
      <c r="F4716" s="3"/>
      <c r="G4716" s="3"/>
      <c r="I4716" s="1"/>
      <c r="J4716" s="1"/>
      <c r="K4716" s="2"/>
      <c r="Y4716" s="2"/>
      <c r="Z4716" s="2"/>
      <c r="AA4716" s="1"/>
    </row>
    <row r="4717" spans="2:27" x14ac:dyDescent="0.25">
      <c r="B4717" s="7"/>
      <c r="C4717" s="2"/>
      <c r="D4717" s="3"/>
      <c r="E4717" s="3"/>
      <c r="G4717" s="3"/>
      <c r="I4717" s="1"/>
      <c r="J4717" s="1"/>
      <c r="K4717" s="2"/>
      <c r="Y4717" s="2"/>
      <c r="Z4717" s="2"/>
      <c r="AA4717" s="1"/>
    </row>
    <row r="4718" spans="2:27" x14ac:dyDescent="0.25">
      <c r="B4718" s="7"/>
      <c r="C4718" s="2"/>
      <c r="D4718" s="3"/>
      <c r="E4718" s="3"/>
      <c r="G4718" s="3"/>
      <c r="I4718" s="1"/>
      <c r="J4718" s="1"/>
      <c r="K4718" s="2"/>
      <c r="Y4718" s="2"/>
      <c r="Z4718" s="2"/>
      <c r="AA4718" s="1"/>
    </row>
    <row r="4719" spans="2:27" x14ac:dyDescent="0.25">
      <c r="B4719" s="7"/>
      <c r="C4719" s="2"/>
      <c r="D4719" s="3"/>
      <c r="E4719" s="3"/>
      <c r="G4719" s="3"/>
      <c r="I4719" s="1"/>
      <c r="J4719" s="1"/>
      <c r="K4719" s="2"/>
      <c r="Y4719" s="2"/>
      <c r="Z4719" s="2"/>
      <c r="AA4719" s="1"/>
    </row>
    <row r="4720" spans="2:27" x14ac:dyDescent="0.25">
      <c r="B4720" s="7"/>
      <c r="C4720" s="2"/>
      <c r="D4720" s="3"/>
      <c r="E4720" s="3"/>
      <c r="G4720" s="3"/>
      <c r="I4720" s="1"/>
      <c r="J4720" s="1"/>
      <c r="K4720" s="2"/>
      <c r="Y4720" s="2"/>
      <c r="Z4720" s="2"/>
      <c r="AA4720" s="1"/>
    </row>
    <row r="4721" spans="2:33" x14ac:dyDescent="0.25">
      <c r="B4721" s="7"/>
      <c r="C4721" s="2"/>
      <c r="D4721" s="3"/>
      <c r="E4721" s="3"/>
      <c r="G4721" s="3"/>
      <c r="I4721" s="1"/>
      <c r="J4721" s="1"/>
      <c r="K4721" s="2"/>
      <c r="Y4721" s="2"/>
      <c r="Z4721" s="2"/>
      <c r="AA4721" s="1"/>
    </row>
    <row r="4722" spans="2:33" x14ac:dyDescent="0.25">
      <c r="B4722" s="7"/>
      <c r="C4722" s="2"/>
      <c r="D4722" s="3"/>
      <c r="G4722" s="3"/>
      <c r="I4722" s="1"/>
      <c r="J4722" s="1"/>
      <c r="K4722" s="2"/>
      <c r="Y4722" s="2"/>
      <c r="Z4722" s="2"/>
      <c r="AA4722" s="1"/>
    </row>
    <row r="4723" spans="2:33" x14ac:dyDescent="0.25">
      <c r="B4723" s="7"/>
      <c r="C4723" s="2"/>
      <c r="D4723" s="3"/>
      <c r="G4723" s="3"/>
      <c r="I4723" s="1"/>
      <c r="J4723" s="1"/>
      <c r="K4723" s="2"/>
      <c r="Y4723" s="2"/>
      <c r="Z4723" s="2"/>
      <c r="AA4723" s="1"/>
    </row>
    <row r="4724" spans="2:33" x14ac:dyDescent="0.25">
      <c r="B4724" s="7"/>
      <c r="C4724" s="2"/>
      <c r="D4724" s="3"/>
      <c r="E4724" s="3"/>
      <c r="G4724" s="3"/>
      <c r="I4724" s="1"/>
      <c r="J4724" s="1"/>
      <c r="K4724" s="2"/>
      <c r="Y4724" s="2"/>
      <c r="Z4724" s="2"/>
      <c r="AA4724" s="1"/>
    </row>
    <row r="4725" spans="2:33" x14ac:dyDescent="0.25">
      <c r="B4725" s="7"/>
      <c r="C4725" s="2"/>
      <c r="D4725" s="3"/>
      <c r="E4725" s="3"/>
      <c r="F4725" s="3"/>
      <c r="G4725" s="3"/>
      <c r="I4725" s="1"/>
      <c r="J4725" s="1"/>
      <c r="K4725" s="2"/>
      <c r="Y4725" s="2"/>
      <c r="Z4725" s="2"/>
      <c r="AA4725" s="1"/>
    </row>
    <row r="4726" spans="2:33" x14ac:dyDescent="0.25">
      <c r="B4726" s="7"/>
      <c r="C4726" s="2"/>
      <c r="D4726" s="3"/>
      <c r="G4726" s="3"/>
      <c r="I4726" s="1"/>
      <c r="J4726" s="1"/>
      <c r="K4726" s="2"/>
      <c r="Y4726" s="2"/>
      <c r="Z4726" s="2"/>
      <c r="AA4726" s="1"/>
    </row>
    <row r="4727" spans="2:33" x14ac:dyDescent="0.25">
      <c r="B4727" s="7"/>
      <c r="C4727" s="2"/>
      <c r="D4727" s="3"/>
      <c r="E4727" s="3"/>
      <c r="G4727" s="3"/>
      <c r="I4727" s="1"/>
      <c r="J4727" s="1"/>
      <c r="K4727" s="2"/>
      <c r="Y4727" s="2"/>
      <c r="Z4727" s="2"/>
      <c r="AA4727" s="1"/>
    </row>
    <row r="4728" spans="2:33" x14ac:dyDescent="0.25">
      <c r="B4728" s="7"/>
      <c r="C4728" s="2"/>
      <c r="D4728" s="3"/>
      <c r="G4728" s="3"/>
      <c r="I4728" s="1"/>
      <c r="J4728" s="1"/>
      <c r="K4728" s="2"/>
      <c r="Y4728" s="2"/>
      <c r="Z4728" s="2"/>
      <c r="AA4728" s="1"/>
    </row>
    <row r="4729" spans="2:33" x14ac:dyDescent="0.25">
      <c r="B4729" s="7"/>
      <c r="C4729" s="2"/>
      <c r="D4729" s="3"/>
      <c r="F4729" s="3"/>
      <c r="G4729" s="3"/>
      <c r="I4729" s="1"/>
      <c r="J4729" s="1"/>
      <c r="K4729" s="2"/>
      <c r="Z4729" s="2"/>
      <c r="AA4729" s="1"/>
    </row>
    <row r="4730" spans="2:33" x14ac:dyDescent="0.25">
      <c r="B4730" s="5"/>
      <c r="C4730" s="2"/>
      <c r="D4730" s="3"/>
      <c r="F4730" s="3"/>
      <c r="G4730" s="3"/>
      <c r="I4730" s="1"/>
      <c r="J4730" s="1"/>
      <c r="K4730" s="2"/>
      <c r="Z4730" s="2"/>
      <c r="AA4730" s="1"/>
    </row>
    <row r="4731" spans="2:33" x14ac:dyDescent="0.25">
      <c r="B4731" s="5"/>
      <c r="C4731" s="2"/>
      <c r="D4731" s="3"/>
      <c r="G4731" s="3"/>
      <c r="I4731" s="1"/>
      <c r="J4731" s="1"/>
      <c r="K4731" s="2"/>
      <c r="Z4731" s="2"/>
      <c r="AA4731" s="1"/>
    </row>
    <row r="4732" spans="2:33" x14ac:dyDescent="0.25">
      <c r="B4732" s="5"/>
      <c r="C4732" s="2"/>
      <c r="D4732" s="3"/>
      <c r="G4732" s="3"/>
      <c r="I4732" s="1"/>
      <c r="J4732" s="1"/>
      <c r="K4732" s="2"/>
      <c r="Z4732" s="2"/>
      <c r="AA4732" t="s">
        <v>9</v>
      </c>
      <c r="AB4732">
        <f>SUM(AB2:AB4728)</f>
        <v>1486.8161911980146</v>
      </c>
      <c r="AC4732">
        <f t="shared" ref="AC4732:AG4732" si="298">SUM(AC2:AC4728)</f>
        <v>1458.5639887581417</v>
      </c>
      <c r="AD4732">
        <f t="shared" si="298"/>
        <v>1475.0307921019953</v>
      </c>
      <c r="AE4732">
        <f t="shared" si="298"/>
        <v>1462.6941258376112</v>
      </c>
      <c r="AF4732">
        <f t="shared" si="298"/>
        <v>1453.1153392287079</v>
      </c>
      <c r="AG4732">
        <f t="shared" si="298"/>
        <v>1451.2810916190567</v>
      </c>
    </row>
    <row r="4733" spans="2:33" x14ac:dyDescent="0.25">
      <c r="B4733" s="5"/>
      <c r="C4733" s="2"/>
      <c r="D4733" s="3"/>
      <c r="G4733" s="3"/>
      <c r="I4733" s="1"/>
      <c r="J4733" s="1"/>
      <c r="K4733" s="2"/>
      <c r="Z4733" s="2"/>
      <c r="AA4733" t="s">
        <v>10</v>
      </c>
      <c r="AB4733">
        <f>SUMIF($Z$2:$Z$4728, 1,AB2:AB4728)</f>
        <v>1.2599999999999998</v>
      </c>
      <c r="AC4733">
        <f t="shared" ref="AC4733:AG4733" si="299">SUMIF($Z$2:$Z$4728, 1,AC2:AC4728)</f>
        <v>0.20234719250153538</v>
      </c>
      <c r="AD4733">
        <f t="shared" si="299"/>
        <v>0.84961022917739326</v>
      </c>
      <c r="AE4733">
        <f t="shared" si="299"/>
        <v>0.61959357648499225</v>
      </c>
      <c r="AF4733">
        <f t="shared" si="299"/>
        <v>0.26012566777391061</v>
      </c>
      <c r="AG4733">
        <f t="shared" si="299"/>
        <v>0.19700048252333566</v>
      </c>
    </row>
    <row r="4734" spans="2:33" x14ac:dyDescent="0.25">
      <c r="B4734" s="5"/>
      <c r="C4734" s="2"/>
      <c r="D4734" s="3"/>
      <c r="E4734" s="3"/>
      <c r="G4734" s="3"/>
      <c r="I4734" s="1"/>
      <c r="J4734" s="1"/>
      <c r="K4734" s="2"/>
      <c r="Z4734" s="2"/>
      <c r="AA4734" t="s">
        <v>14</v>
      </c>
      <c r="AB4734">
        <f>SUMIF($Y$2:$Y$4728, 1,AB2:AB4728)</f>
        <v>0</v>
      </c>
      <c r="AC4734">
        <f t="shared" ref="AC4734:AG4734" si="300">SUMIF($Y$2:$Y$4728, 1,AC2:AC4728)</f>
        <v>0</v>
      </c>
      <c r="AD4734">
        <f t="shared" si="300"/>
        <v>0</v>
      </c>
      <c r="AE4734">
        <f t="shared" si="300"/>
        <v>0</v>
      </c>
      <c r="AF4734">
        <f t="shared" si="300"/>
        <v>0</v>
      </c>
      <c r="AG4734">
        <f t="shared" si="300"/>
        <v>0</v>
      </c>
    </row>
    <row r="4735" spans="2:33" x14ac:dyDescent="0.25">
      <c r="B4735" s="5"/>
      <c r="C4735" s="2"/>
      <c r="D4735" s="3"/>
      <c r="E4735" s="3"/>
      <c r="F4735" s="3"/>
      <c r="G4735" s="3"/>
      <c r="I4735" s="1"/>
      <c r="J4735" s="1"/>
      <c r="K4735" s="2"/>
      <c r="Z4735" s="2"/>
      <c r="AA4735" s="1"/>
    </row>
    <row r="4736" spans="2:33" x14ac:dyDescent="0.25">
      <c r="B4736" s="5"/>
      <c r="C4736" s="2"/>
      <c r="D4736" s="3"/>
      <c r="G4736" s="3"/>
      <c r="I4736" s="1"/>
      <c r="J4736" s="1"/>
      <c r="K4736" s="2"/>
      <c r="Z4736" s="2"/>
      <c r="AA4736" s="1"/>
    </row>
    <row r="4737" spans="2:33" x14ac:dyDescent="0.25">
      <c r="B4737" s="5"/>
      <c r="C4737" s="2"/>
      <c r="D4737" s="3"/>
      <c r="E4737" s="3"/>
      <c r="G4737" s="3"/>
      <c r="I4737" s="1"/>
      <c r="J4737" s="1"/>
      <c r="K4737" s="2"/>
      <c r="Z4737" s="2"/>
      <c r="AA4737" t="s">
        <v>10</v>
      </c>
      <c r="AB4737">
        <f>AB4733/$AB4733*100</f>
        <v>100</v>
      </c>
      <c r="AC4737">
        <f t="shared" ref="AC4737:AG4738" si="301">AC4733/$AB4733*100</f>
        <v>16.059300992185349</v>
      </c>
      <c r="AD4737">
        <f t="shared" si="301"/>
        <v>67.42938326804709</v>
      </c>
      <c r="AE4737">
        <f t="shared" si="301"/>
        <v>49.174093371824789</v>
      </c>
      <c r="AF4737">
        <f t="shared" si="301"/>
        <v>20.644894267770685</v>
      </c>
      <c r="AG4737">
        <f t="shared" si="301"/>
        <v>15.634958930423467</v>
      </c>
    </row>
    <row r="4738" spans="2:33" x14ac:dyDescent="0.25">
      <c r="B4738" s="5"/>
      <c r="C4738" s="2"/>
      <c r="D4738" s="3"/>
      <c r="G4738" s="3"/>
      <c r="I4738" s="1"/>
      <c r="J4738" s="1"/>
      <c r="K4738" s="2"/>
      <c r="Z4738" s="2"/>
      <c r="AA4738" t="s">
        <v>14</v>
      </c>
      <c r="AB4738" t="e">
        <f>AB4734/$AB4734*100</f>
        <v>#DIV/0!</v>
      </c>
      <c r="AC4738" t="e">
        <f t="shared" si="301"/>
        <v>#DIV/0!</v>
      </c>
      <c r="AD4738" t="e">
        <f t="shared" si="301"/>
        <v>#DIV/0!</v>
      </c>
      <c r="AE4738" t="e">
        <f t="shared" si="301"/>
        <v>#DIV/0!</v>
      </c>
      <c r="AF4738" t="e">
        <f t="shared" si="301"/>
        <v>#DIV/0!</v>
      </c>
      <c r="AG4738" t="e">
        <f t="shared" si="301"/>
        <v>#DIV/0!</v>
      </c>
    </row>
    <row r="4739" spans="2:33" x14ac:dyDescent="0.25">
      <c r="B4739" s="5"/>
      <c r="C4739" s="2"/>
      <c r="D4739" s="3"/>
      <c r="E4739" s="3"/>
      <c r="G4739" s="3"/>
      <c r="I4739" s="1"/>
      <c r="J4739" s="1"/>
      <c r="K4739" s="2"/>
      <c r="Z4739" s="2"/>
      <c r="AA4739" s="1"/>
    </row>
    <row r="4740" spans="2:33" x14ac:dyDescent="0.25">
      <c r="B4740" s="5"/>
      <c r="C4740" s="2"/>
      <c r="D4740" s="3"/>
      <c r="E4740" s="3"/>
      <c r="G4740" s="3"/>
      <c r="I4740" s="1"/>
      <c r="J4740" s="1"/>
      <c r="K4740" s="2"/>
      <c r="Z4740" s="2"/>
      <c r="AA4740" s="1"/>
    </row>
    <row r="4741" spans="2:33" x14ac:dyDescent="0.25">
      <c r="B4741" s="5"/>
      <c r="C4741" s="2"/>
      <c r="D4741" s="3"/>
      <c r="E4741" s="3"/>
      <c r="G4741" s="3"/>
      <c r="I4741" s="1"/>
      <c r="J4741" s="1"/>
      <c r="K4741" s="2"/>
      <c r="Z4741" s="2"/>
      <c r="AA4741" s="1"/>
    </row>
    <row r="4742" spans="2:33" x14ac:dyDescent="0.25">
      <c r="B4742" s="5"/>
      <c r="C4742" s="2"/>
      <c r="D4742" s="3"/>
      <c r="E4742" s="3"/>
      <c r="G4742" s="3"/>
      <c r="I4742" s="1"/>
      <c r="J4742" s="1"/>
      <c r="K4742" s="2"/>
      <c r="Z4742" s="2"/>
      <c r="AA4742" s="1"/>
    </row>
    <row r="4743" spans="2:33" x14ac:dyDescent="0.25">
      <c r="B4743" s="5"/>
      <c r="C4743" s="2"/>
      <c r="D4743" s="3"/>
      <c r="E4743" s="3"/>
      <c r="F4743" s="3"/>
      <c r="G4743" s="3"/>
      <c r="I4743" s="1"/>
      <c r="J4743" s="1"/>
      <c r="K4743" s="2"/>
      <c r="Z4743" s="2"/>
      <c r="AA4743" s="1"/>
    </row>
    <row r="4744" spans="2:33" x14ac:dyDescent="0.25">
      <c r="B4744" s="5"/>
      <c r="C4744" s="2"/>
      <c r="D4744" s="3"/>
      <c r="E4744" s="3"/>
      <c r="G4744" s="3"/>
      <c r="I4744" s="1"/>
      <c r="J4744" s="1"/>
      <c r="K4744" s="2"/>
      <c r="Z4744" s="2"/>
      <c r="AA4744" s="1"/>
    </row>
    <row r="4745" spans="2:33" x14ac:dyDescent="0.25">
      <c r="B4745" s="5"/>
      <c r="C4745" s="2"/>
      <c r="D4745" s="3"/>
      <c r="E4745" s="3"/>
      <c r="G4745" s="3"/>
      <c r="I4745" s="1"/>
      <c r="J4745" s="1"/>
      <c r="K4745" s="2"/>
      <c r="Z4745" s="2"/>
      <c r="AA4745" s="1"/>
    </row>
    <row r="4746" spans="2:33" x14ac:dyDescent="0.25">
      <c r="B4746" s="5"/>
      <c r="C4746" s="2"/>
      <c r="D4746" s="3"/>
      <c r="G4746" s="3"/>
      <c r="I4746" s="1"/>
      <c r="J4746" s="1"/>
      <c r="K4746" s="2"/>
      <c r="Z4746" s="2"/>
      <c r="AA4746" s="1"/>
    </row>
    <row r="4747" spans="2:33" x14ac:dyDescent="0.25">
      <c r="B4747" s="5"/>
      <c r="C4747" s="2"/>
      <c r="D4747" s="3"/>
      <c r="E4747" s="3"/>
      <c r="G4747" s="3"/>
      <c r="I4747" s="1"/>
      <c r="J4747" s="1"/>
      <c r="K4747" s="2"/>
      <c r="Z4747" s="2"/>
      <c r="AA4747" s="1"/>
    </row>
    <row r="4748" spans="2:33" x14ac:dyDescent="0.25">
      <c r="B4748" s="5"/>
      <c r="C4748" s="2"/>
      <c r="D4748" s="3"/>
      <c r="E4748" s="3"/>
      <c r="G4748" s="3"/>
      <c r="I4748" s="1"/>
      <c r="J4748" s="1"/>
      <c r="K4748" s="2"/>
      <c r="Z4748" s="2"/>
      <c r="AA4748" s="1"/>
    </row>
    <row r="4749" spans="2:33" x14ac:dyDescent="0.25">
      <c r="B4749" s="5"/>
      <c r="C4749" s="2"/>
      <c r="D4749" s="3"/>
      <c r="G4749" s="3"/>
      <c r="I4749" s="1"/>
      <c r="J4749" s="1"/>
      <c r="K4749" s="2"/>
      <c r="Z4749" s="2"/>
      <c r="AA4749" s="1"/>
    </row>
    <row r="4750" spans="2:33" x14ac:dyDescent="0.25">
      <c r="B4750" s="5"/>
      <c r="C4750" s="2"/>
      <c r="D4750" s="3"/>
      <c r="F4750" s="3"/>
      <c r="G4750" s="3"/>
      <c r="I4750" s="1"/>
      <c r="J4750" s="1"/>
      <c r="K4750" s="2"/>
      <c r="Z4750" s="2"/>
      <c r="AA4750" s="1"/>
    </row>
    <row r="4751" spans="2:33" x14ac:dyDescent="0.25">
      <c r="B4751" s="5"/>
      <c r="C4751" s="2"/>
      <c r="D4751" s="3"/>
      <c r="E4751" s="3"/>
      <c r="F4751" s="3"/>
      <c r="G4751" s="3"/>
      <c r="I4751" s="1"/>
      <c r="J4751" s="1"/>
      <c r="K4751" s="2"/>
      <c r="Z4751" s="2"/>
      <c r="AA4751" s="1"/>
    </row>
    <row r="4752" spans="2:33" x14ac:dyDescent="0.25">
      <c r="B4752" s="5"/>
      <c r="C4752" s="2"/>
      <c r="D4752" s="3"/>
      <c r="E4752" s="3"/>
      <c r="G4752" s="3"/>
      <c r="I4752" s="1"/>
      <c r="J4752" s="1"/>
      <c r="K4752" s="2"/>
      <c r="Z4752" s="2"/>
      <c r="AA4752" s="1"/>
    </row>
    <row r="4753" spans="2:27" x14ac:dyDescent="0.25">
      <c r="B4753" s="5"/>
      <c r="C4753" s="2"/>
      <c r="D4753" s="3"/>
      <c r="E4753" s="3"/>
      <c r="F4753" s="3"/>
      <c r="G4753" s="3"/>
      <c r="I4753" s="1"/>
      <c r="J4753" s="1"/>
      <c r="K4753" s="2"/>
      <c r="Z4753" s="2"/>
      <c r="AA4753" s="1"/>
    </row>
    <row r="4754" spans="2:27" x14ac:dyDescent="0.25">
      <c r="B4754" s="5"/>
      <c r="C4754" s="2"/>
      <c r="D4754" s="3"/>
      <c r="G4754" s="3"/>
      <c r="I4754" s="1"/>
      <c r="J4754" s="1"/>
      <c r="K4754" s="2"/>
      <c r="Z4754" s="2"/>
      <c r="AA4754" s="1"/>
    </row>
    <row r="4755" spans="2:27" x14ac:dyDescent="0.25">
      <c r="B4755" s="5"/>
      <c r="C4755" s="2"/>
      <c r="D4755" s="3"/>
      <c r="G4755" s="3"/>
      <c r="I4755" s="1"/>
      <c r="J4755" s="1"/>
      <c r="K4755" s="2"/>
      <c r="Z4755" s="2"/>
      <c r="AA4755" s="1"/>
    </row>
    <row r="4756" spans="2:27" x14ac:dyDescent="0.25">
      <c r="B4756" s="5"/>
      <c r="C4756" s="2"/>
      <c r="D4756" s="3"/>
      <c r="E4756" s="3"/>
      <c r="F4756" s="3"/>
      <c r="G4756" s="3"/>
      <c r="I4756" s="1"/>
      <c r="J4756" s="1"/>
      <c r="K4756" s="2"/>
      <c r="Z4756" s="2"/>
      <c r="AA4756" s="1"/>
    </row>
    <row r="4757" spans="2:27" x14ac:dyDescent="0.25">
      <c r="B4757" s="5"/>
      <c r="C4757" s="2"/>
      <c r="D4757" s="3"/>
      <c r="G4757" s="3"/>
      <c r="I4757" s="1"/>
      <c r="J4757" s="1"/>
      <c r="K4757" s="2"/>
      <c r="Z4757" s="2"/>
      <c r="AA4757" s="1"/>
    </row>
    <row r="4758" spans="2:27" x14ac:dyDescent="0.25">
      <c r="B4758" s="5"/>
      <c r="C4758" s="2"/>
      <c r="D4758" s="3"/>
      <c r="E4758" s="3"/>
      <c r="G4758" s="3"/>
      <c r="I4758" s="1"/>
      <c r="J4758" s="1"/>
      <c r="K4758" s="2"/>
      <c r="Z4758" s="2"/>
      <c r="AA4758" s="1"/>
    </row>
    <row r="4759" spans="2:27" x14ac:dyDescent="0.25">
      <c r="B4759" s="5"/>
      <c r="C4759" s="2"/>
      <c r="D4759" s="3"/>
      <c r="E4759" s="3"/>
      <c r="G4759" s="3"/>
      <c r="I4759" s="1"/>
      <c r="J4759" s="1"/>
      <c r="K4759" s="2"/>
      <c r="Z4759" s="2"/>
      <c r="AA4759" s="1"/>
    </row>
    <row r="4760" spans="2:27" x14ac:dyDescent="0.25">
      <c r="B4760" s="5"/>
      <c r="C4760" s="2"/>
      <c r="D4760" s="3"/>
      <c r="F4760" s="3"/>
      <c r="G4760" s="3"/>
      <c r="I4760" s="1"/>
      <c r="J4760" s="1"/>
      <c r="K4760" s="2"/>
      <c r="Z4760" s="2"/>
      <c r="AA4760" s="1"/>
    </row>
    <row r="4761" spans="2:27" x14ac:dyDescent="0.25">
      <c r="B4761" s="5"/>
      <c r="C4761" s="2"/>
      <c r="D4761" s="3"/>
      <c r="G4761" s="3"/>
      <c r="I4761" s="1"/>
      <c r="J4761" s="1"/>
      <c r="K4761" s="2"/>
      <c r="Z4761" s="2"/>
      <c r="AA4761" s="1"/>
    </row>
    <row r="4762" spans="2:27" x14ac:dyDescent="0.25">
      <c r="B4762" s="5"/>
      <c r="C4762" s="2"/>
      <c r="D4762" s="3"/>
      <c r="G4762" s="3"/>
      <c r="I4762" s="1"/>
      <c r="J4762" s="1"/>
      <c r="K4762" s="2"/>
      <c r="Z4762" s="2"/>
      <c r="AA4762" s="1"/>
    </row>
    <row r="4763" spans="2:27" x14ac:dyDescent="0.25">
      <c r="B4763" s="5"/>
      <c r="C4763" s="2"/>
      <c r="D4763" s="3"/>
      <c r="G4763" s="3"/>
      <c r="I4763" s="1"/>
      <c r="J4763" s="1"/>
      <c r="K4763" s="2"/>
      <c r="Z4763" s="2"/>
      <c r="AA4763" s="1"/>
    </row>
    <row r="4764" spans="2:27" x14ac:dyDescent="0.25">
      <c r="B4764" s="5"/>
      <c r="C4764" s="2"/>
      <c r="D4764" s="3"/>
      <c r="G4764" s="3"/>
      <c r="I4764" s="1"/>
      <c r="J4764" s="1"/>
      <c r="K4764" s="2"/>
      <c r="Z4764" s="2"/>
      <c r="AA4764" s="1"/>
    </row>
    <row r="4765" spans="2:27" x14ac:dyDescent="0.25">
      <c r="B4765" s="5"/>
      <c r="C4765" s="2"/>
      <c r="D4765" s="3"/>
      <c r="F4765" s="3"/>
      <c r="G4765" s="3"/>
      <c r="I4765" s="1"/>
      <c r="J4765" s="1"/>
      <c r="K4765" s="2"/>
      <c r="Z4765" s="2"/>
      <c r="AA4765" s="1"/>
    </row>
    <row r="4766" spans="2:27" x14ac:dyDescent="0.25">
      <c r="B4766" s="5"/>
      <c r="C4766" s="2"/>
      <c r="D4766" s="3"/>
      <c r="G4766" s="3"/>
      <c r="I4766" s="1"/>
      <c r="J4766" s="1"/>
      <c r="K4766" s="2"/>
      <c r="Z4766" s="2"/>
      <c r="AA4766" s="1"/>
    </row>
    <row r="4767" spans="2:27" x14ac:dyDescent="0.25">
      <c r="B4767" s="5"/>
      <c r="C4767" s="2"/>
      <c r="D4767" s="3"/>
      <c r="E4767" s="3"/>
      <c r="G4767" s="3"/>
      <c r="I4767" s="1"/>
      <c r="J4767" s="1"/>
      <c r="K4767" s="2"/>
      <c r="Z4767" s="2"/>
      <c r="AA4767" s="1"/>
    </row>
    <row r="4768" spans="2:27" x14ac:dyDescent="0.25">
      <c r="B4768" s="5"/>
      <c r="C4768" s="2"/>
      <c r="D4768" s="3"/>
      <c r="G4768" s="3"/>
      <c r="I4768" s="1"/>
      <c r="J4768" s="1"/>
      <c r="K4768" s="2"/>
      <c r="Z4768" s="2"/>
      <c r="AA4768" s="1"/>
    </row>
    <row r="4769" spans="2:27" x14ac:dyDescent="0.25">
      <c r="B4769" s="5"/>
      <c r="C4769" s="2"/>
      <c r="D4769" s="3"/>
      <c r="E4769" s="3"/>
      <c r="F4769" s="3"/>
      <c r="G4769" s="3"/>
      <c r="I4769" s="1"/>
      <c r="J4769" s="1"/>
      <c r="K4769" s="2"/>
      <c r="Z4769" s="2"/>
      <c r="AA4769" s="1"/>
    </row>
    <row r="4770" spans="2:27" x14ac:dyDescent="0.25">
      <c r="B4770" s="5"/>
      <c r="C4770" s="2"/>
      <c r="D4770" s="3"/>
      <c r="E4770" s="3"/>
      <c r="G4770" s="3"/>
      <c r="I4770" s="1"/>
      <c r="J4770" s="1"/>
      <c r="K4770" s="2"/>
      <c r="Z4770" s="2"/>
      <c r="AA4770" s="1"/>
    </row>
    <row r="4771" spans="2:27" x14ac:dyDescent="0.25">
      <c r="B4771" s="5"/>
      <c r="C4771" s="2"/>
      <c r="D4771" s="3"/>
      <c r="E4771" s="3"/>
      <c r="G4771" s="3"/>
      <c r="I4771" s="1"/>
      <c r="J4771" s="1"/>
      <c r="K4771" s="2"/>
      <c r="Z4771" s="2"/>
      <c r="AA4771" s="1"/>
    </row>
    <row r="4772" spans="2:27" x14ac:dyDescent="0.25">
      <c r="B4772" s="5"/>
      <c r="C4772" s="2"/>
      <c r="D4772" s="3"/>
      <c r="G4772" s="3"/>
      <c r="I4772" s="1"/>
      <c r="J4772" s="1"/>
      <c r="K4772" s="2"/>
      <c r="Z4772" s="2"/>
      <c r="AA4772" s="1"/>
    </row>
    <row r="4773" spans="2:27" x14ac:dyDescent="0.25">
      <c r="B4773" s="5"/>
      <c r="C4773" s="2"/>
      <c r="D4773" s="3"/>
      <c r="E4773" s="3"/>
      <c r="F4773" s="3"/>
      <c r="G4773" s="3"/>
      <c r="I4773" s="1"/>
      <c r="J4773" s="1"/>
      <c r="K4773" s="2"/>
      <c r="Z4773" s="2"/>
      <c r="AA4773" s="1"/>
    </row>
    <row r="4774" spans="2:27" x14ac:dyDescent="0.25">
      <c r="B4774" s="5"/>
      <c r="C4774" s="2"/>
      <c r="D4774" s="3"/>
      <c r="E4774" s="3"/>
      <c r="G4774" s="3"/>
      <c r="I4774" s="1"/>
      <c r="J4774" s="1"/>
      <c r="K4774" s="2"/>
      <c r="Z4774" s="2"/>
      <c r="AA4774" s="1"/>
    </row>
    <row r="4775" spans="2:27" x14ac:dyDescent="0.25">
      <c r="B4775" s="5"/>
      <c r="C4775" s="2"/>
      <c r="D4775" s="3"/>
      <c r="G4775" s="3"/>
      <c r="I4775" s="1"/>
      <c r="J4775" s="1"/>
      <c r="K4775" s="2"/>
      <c r="Z4775" s="2"/>
      <c r="AA4775" s="1"/>
    </row>
    <row r="4776" spans="2:27" x14ac:dyDescent="0.25">
      <c r="B4776" s="5"/>
      <c r="C4776" s="2"/>
      <c r="D4776" s="3"/>
      <c r="E4776" s="3"/>
      <c r="G4776" s="3"/>
      <c r="I4776" s="1"/>
      <c r="J4776" s="1"/>
      <c r="K4776" s="2"/>
      <c r="Z4776" s="2"/>
      <c r="AA4776" s="1"/>
    </row>
    <row r="4777" spans="2:27" x14ac:dyDescent="0.25">
      <c r="B4777" s="5"/>
      <c r="C4777" s="2"/>
      <c r="D4777" s="3"/>
      <c r="E4777" s="3"/>
      <c r="G4777" s="3"/>
      <c r="I4777" s="1"/>
      <c r="J4777" s="1"/>
      <c r="K4777" s="2"/>
      <c r="Z4777" s="2"/>
      <c r="AA4777" s="1"/>
    </row>
    <row r="4778" spans="2:27" x14ac:dyDescent="0.25">
      <c r="B4778" s="5"/>
      <c r="C4778" s="2"/>
      <c r="D4778" s="3"/>
      <c r="G4778" s="3"/>
      <c r="I4778" s="1"/>
      <c r="J4778" s="1"/>
      <c r="K4778" s="2"/>
      <c r="Z4778" s="2"/>
      <c r="AA4778" s="1"/>
    </row>
    <row r="4779" spans="2:27" x14ac:dyDescent="0.25">
      <c r="B4779" s="5"/>
      <c r="C4779" s="2"/>
      <c r="D4779" s="3"/>
      <c r="G4779" s="3"/>
      <c r="I4779" s="1"/>
      <c r="J4779" s="1"/>
      <c r="K4779" s="2"/>
      <c r="Z4779" s="2"/>
      <c r="AA4779" s="1"/>
    </row>
    <row r="4780" spans="2:27" x14ac:dyDescent="0.25">
      <c r="B4780" s="5"/>
      <c r="C4780" s="2"/>
      <c r="D4780" s="3"/>
      <c r="G4780" s="3"/>
      <c r="I4780" s="1"/>
      <c r="J4780" s="1"/>
      <c r="K4780" s="2"/>
      <c r="Z4780" s="2"/>
      <c r="AA4780" s="1"/>
    </row>
    <row r="4781" spans="2:27" x14ac:dyDescent="0.25">
      <c r="B4781" s="5"/>
      <c r="C4781" s="2"/>
      <c r="D4781" s="3"/>
      <c r="G4781" s="3"/>
      <c r="I4781" s="1"/>
      <c r="J4781" s="1"/>
      <c r="K4781" s="2"/>
      <c r="Z4781" s="2"/>
      <c r="AA4781" s="1"/>
    </row>
    <row r="4782" spans="2:27" x14ac:dyDescent="0.25">
      <c r="B4782" s="5"/>
      <c r="C4782" s="2"/>
      <c r="D4782" s="3"/>
      <c r="G4782" s="3"/>
      <c r="I4782" s="1"/>
      <c r="J4782" s="1"/>
      <c r="K4782" s="2"/>
      <c r="Z4782" s="2"/>
      <c r="AA4782" s="1"/>
    </row>
    <row r="4783" spans="2:27" x14ac:dyDescent="0.25">
      <c r="B4783" s="5"/>
      <c r="C4783" s="2"/>
      <c r="D4783" s="3"/>
      <c r="E4783" s="3"/>
      <c r="G4783" s="3"/>
      <c r="I4783" s="1"/>
      <c r="J4783" s="1"/>
      <c r="K4783" s="2"/>
      <c r="Z4783" s="2"/>
      <c r="AA4783" s="1"/>
    </row>
    <row r="4784" spans="2:27" x14ac:dyDescent="0.25">
      <c r="B4784" s="5"/>
      <c r="C4784" s="2"/>
      <c r="D4784" s="3"/>
      <c r="E4784" s="3"/>
      <c r="F4784" s="3"/>
      <c r="G4784" s="3"/>
      <c r="I4784" s="1"/>
      <c r="J4784" s="1"/>
      <c r="K4784" s="2"/>
      <c r="Z4784" s="2"/>
      <c r="AA4784" s="1"/>
    </row>
    <row r="4785" spans="2:27" x14ac:dyDescent="0.25">
      <c r="B4785" s="5"/>
      <c r="C4785" s="2"/>
      <c r="D4785" s="3"/>
      <c r="G4785" s="3"/>
      <c r="I4785" s="1"/>
      <c r="J4785" s="1"/>
      <c r="K4785" s="2"/>
      <c r="Z4785" s="2"/>
      <c r="AA4785" s="1"/>
    </row>
    <row r="4786" spans="2:27" x14ac:dyDescent="0.25">
      <c r="B4786" s="5"/>
      <c r="C4786" s="2"/>
      <c r="D4786" s="3"/>
      <c r="G4786" s="3"/>
      <c r="I4786" s="1"/>
      <c r="J4786" s="1"/>
      <c r="K4786" s="2"/>
      <c r="Z4786" s="2"/>
      <c r="AA4786" s="1"/>
    </row>
    <row r="4787" spans="2:27" x14ac:dyDescent="0.25">
      <c r="B4787" s="5"/>
      <c r="C4787" s="2"/>
      <c r="D4787" s="3"/>
      <c r="E4787" s="3"/>
      <c r="G4787" s="3"/>
      <c r="I4787" s="1"/>
      <c r="J4787" s="1"/>
      <c r="K4787" s="2"/>
      <c r="Z4787" s="2"/>
      <c r="AA4787" s="1"/>
    </row>
    <row r="4788" spans="2:27" x14ac:dyDescent="0.25">
      <c r="B4788" s="5"/>
      <c r="C4788" s="2"/>
      <c r="D4788" s="3"/>
      <c r="G4788" s="3"/>
      <c r="I4788" s="1"/>
      <c r="J4788" s="1"/>
      <c r="K4788" s="2"/>
      <c r="Z4788" s="2"/>
      <c r="AA4788" s="1"/>
    </row>
    <row r="4789" spans="2:27" x14ac:dyDescent="0.25">
      <c r="B4789" s="5"/>
      <c r="C4789" s="2"/>
      <c r="D4789" s="3"/>
      <c r="E4789" s="3"/>
      <c r="G4789" s="3"/>
      <c r="I4789" s="1"/>
      <c r="J4789" s="1"/>
      <c r="K4789" s="2"/>
      <c r="Z4789" s="2"/>
      <c r="AA4789" s="1"/>
    </row>
    <row r="4790" spans="2:27" x14ac:dyDescent="0.25">
      <c r="B4790" s="5"/>
      <c r="C4790" s="2"/>
      <c r="D4790" s="3"/>
      <c r="E4790" s="3"/>
      <c r="G4790" s="3"/>
      <c r="I4790" s="1"/>
      <c r="J4790" s="1"/>
      <c r="K4790" s="2"/>
      <c r="Z4790" s="2"/>
      <c r="AA4790" s="1"/>
    </row>
    <row r="4791" spans="2:27" x14ac:dyDescent="0.25">
      <c r="B4791" s="5"/>
      <c r="C4791" s="2"/>
      <c r="D4791" s="3"/>
      <c r="F4791" s="3"/>
      <c r="G4791" s="3"/>
      <c r="I4791" s="1"/>
      <c r="J4791" s="1"/>
      <c r="K4791" s="2"/>
      <c r="Z4791" s="2"/>
      <c r="AA4791" s="1"/>
    </row>
    <row r="4792" spans="2:27" x14ac:dyDescent="0.25">
      <c r="B4792" s="5"/>
      <c r="C4792" s="2"/>
      <c r="D4792" s="3"/>
      <c r="G4792" s="3"/>
      <c r="I4792" s="1"/>
      <c r="J4792" s="1"/>
      <c r="K4792" s="2"/>
      <c r="Z4792" s="2"/>
      <c r="AA4792" s="1"/>
    </row>
    <row r="4793" spans="2:27" x14ac:dyDescent="0.25">
      <c r="B4793" s="5"/>
      <c r="C4793" s="2"/>
      <c r="D4793" s="3"/>
      <c r="E4793" s="3"/>
      <c r="G4793" s="3"/>
      <c r="I4793" s="1"/>
      <c r="J4793" s="1"/>
      <c r="K4793" s="2"/>
      <c r="Z4793" s="2"/>
      <c r="AA4793" s="1"/>
    </row>
    <row r="4794" spans="2:27" x14ac:dyDescent="0.25">
      <c r="B4794" s="5"/>
      <c r="C4794" s="2"/>
      <c r="D4794" s="3"/>
      <c r="G4794" s="3"/>
      <c r="I4794" s="1"/>
      <c r="J4794" s="1"/>
      <c r="K4794" s="2"/>
      <c r="Z4794" s="2"/>
      <c r="AA4794" s="1"/>
    </row>
    <row r="4795" spans="2:27" x14ac:dyDescent="0.25">
      <c r="B4795" s="5"/>
      <c r="C4795" s="2"/>
      <c r="D4795" s="3"/>
      <c r="G4795" s="3"/>
      <c r="I4795" s="1"/>
      <c r="J4795" s="1"/>
      <c r="K4795" s="2"/>
      <c r="Z4795" s="2"/>
      <c r="AA4795" s="1"/>
    </row>
    <row r="4796" spans="2:27" x14ac:dyDescent="0.25">
      <c r="B4796" s="5"/>
      <c r="C4796" s="2"/>
      <c r="D4796" s="3"/>
      <c r="G4796" s="3"/>
      <c r="I4796" s="1"/>
      <c r="J4796" s="1"/>
      <c r="K4796" s="2"/>
      <c r="Z4796" s="2"/>
      <c r="AA4796" s="1"/>
    </row>
    <row r="4797" spans="2:27" x14ac:dyDescent="0.25">
      <c r="B4797" s="5"/>
      <c r="C4797" s="2"/>
      <c r="D4797" s="3"/>
      <c r="G4797" s="3"/>
      <c r="I4797" s="1"/>
      <c r="J4797" s="1"/>
      <c r="K4797" s="2"/>
      <c r="Z4797" s="2"/>
      <c r="AA4797" s="1"/>
    </row>
    <row r="4798" spans="2:27" x14ac:dyDescent="0.25">
      <c r="B4798" s="5"/>
      <c r="C4798" s="2"/>
      <c r="D4798" s="3"/>
      <c r="E4798" s="3"/>
      <c r="G4798" s="3"/>
      <c r="I4798" s="1"/>
      <c r="J4798" s="1"/>
      <c r="K4798" s="2"/>
      <c r="Z4798" s="2"/>
      <c r="AA4798" s="1"/>
    </row>
    <row r="4799" spans="2:27" x14ac:dyDescent="0.25">
      <c r="B4799" s="5"/>
      <c r="C4799" s="2"/>
      <c r="D4799" s="3"/>
      <c r="G4799" s="3"/>
      <c r="I4799" s="1"/>
      <c r="J4799" s="1"/>
      <c r="K4799" s="2"/>
      <c r="Z4799" s="2"/>
      <c r="AA4799" s="1"/>
    </row>
    <row r="4800" spans="2:27" x14ac:dyDescent="0.25">
      <c r="B4800" s="5"/>
      <c r="C4800" s="2"/>
      <c r="D4800" s="3"/>
      <c r="E4800" s="3"/>
      <c r="G4800" s="3"/>
      <c r="I4800" s="1"/>
      <c r="J4800" s="1"/>
      <c r="K4800" s="2"/>
      <c r="Z4800" s="2"/>
      <c r="AA4800" s="1"/>
    </row>
    <row r="4801" spans="2:27" x14ac:dyDescent="0.25">
      <c r="B4801" s="5"/>
      <c r="C4801" s="2"/>
      <c r="D4801" s="3"/>
      <c r="G4801" s="3"/>
      <c r="I4801" s="1"/>
      <c r="J4801" s="1"/>
      <c r="K4801" s="2"/>
      <c r="Z4801" s="2"/>
      <c r="AA4801" s="1"/>
    </row>
    <row r="4802" spans="2:27" x14ac:dyDescent="0.25">
      <c r="B4802" s="5"/>
      <c r="C4802" s="2"/>
      <c r="D4802" s="3"/>
      <c r="G4802" s="3"/>
      <c r="I4802" s="1"/>
      <c r="J4802" s="1"/>
      <c r="K4802" s="2"/>
      <c r="Z4802" s="2"/>
      <c r="AA4802" s="1"/>
    </row>
    <row r="4803" spans="2:27" x14ac:dyDescent="0.25">
      <c r="B4803" s="5"/>
      <c r="C4803" s="2"/>
      <c r="D4803" s="3"/>
      <c r="G4803" s="3"/>
      <c r="I4803" s="1"/>
      <c r="J4803" s="1"/>
      <c r="K4803" s="2"/>
      <c r="Z4803" s="2"/>
      <c r="AA4803" s="1"/>
    </row>
    <row r="4804" spans="2:27" x14ac:dyDescent="0.25">
      <c r="B4804" s="5"/>
      <c r="C4804" s="2"/>
      <c r="D4804" s="3"/>
      <c r="G4804" s="3"/>
      <c r="I4804" s="1"/>
      <c r="J4804" s="1"/>
      <c r="K4804" s="2"/>
      <c r="Z4804" s="2"/>
      <c r="AA4804" s="1"/>
    </row>
    <row r="4805" spans="2:27" x14ac:dyDescent="0.25">
      <c r="B4805" s="5"/>
      <c r="C4805" s="2"/>
      <c r="D4805" s="3"/>
      <c r="F4805" s="3"/>
      <c r="G4805" s="3"/>
      <c r="I4805" s="1"/>
      <c r="J4805" s="1"/>
      <c r="K4805" s="2"/>
      <c r="Z4805" s="2"/>
      <c r="AA4805" s="1"/>
    </row>
    <row r="4806" spans="2:27" x14ac:dyDescent="0.25">
      <c r="B4806" s="5"/>
      <c r="C4806" s="2"/>
      <c r="D4806" s="3"/>
      <c r="E4806" s="3"/>
      <c r="F4806" s="3"/>
      <c r="G4806" s="3"/>
      <c r="I4806" s="1"/>
      <c r="J4806" s="1"/>
      <c r="K4806" s="2"/>
      <c r="Z4806" s="2"/>
      <c r="AA4806" s="1"/>
    </row>
    <row r="4807" spans="2:27" x14ac:dyDescent="0.25">
      <c r="B4807" s="5"/>
      <c r="C4807" s="2"/>
      <c r="D4807" s="3"/>
      <c r="E4807" s="3"/>
      <c r="F4807" s="3"/>
      <c r="G4807" s="3"/>
      <c r="I4807" s="1"/>
      <c r="J4807" s="1"/>
      <c r="K4807" s="2"/>
      <c r="Z4807" s="2"/>
      <c r="AA4807" s="1"/>
    </row>
    <row r="4808" spans="2:27" x14ac:dyDescent="0.25">
      <c r="B4808" s="5"/>
      <c r="C4808" s="2"/>
      <c r="D4808" s="3"/>
      <c r="E4808" s="3"/>
      <c r="G4808" s="3"/>
      <c r="I4808" s="1"/>
      <c r="J4808" s="1"/>
      <c r="K4808" s="2"/>
      <c r="Z4808" s="2"/>
      <c r="AA4808" s="1"/>
    </row>
    <row r="4809" spans="2:27" x14ac:dyDescent="0.25">
      <c r="B4809" s="5"/>
      <c r="C4809" s="2"/>
      <c r="D4809" s="3"/>
      <c r="G4809" s="3"/>
      <c r="I4809" s="1"/>
      <c r="J4809" s="1"/>
      <c r="K4809" s="2"/>
      <c r="Z4809" s="2"/>
      <c r="AA4809" s="1"/>
    </row>
    <row r="4810" spans="2:27" x14ac:dyDescent="0.25">
      <c r="B4810" s="5"/>
      <c r="C4810" s="2"/>
      <c r="D4810" s="3"/>
      <c r="G4810" s="3"/>
      <c r="I4810" s="1"/>
      <c r="J4810" s="1"/>
      <c r="K4810" s="2"/>
      <c r="Z4810" s="2"/>
      <c r="AA4810" s="1"/>
    </row>
    <row r="4811" spans="2:27" x14ac:dyDescent="0.25">
      <c r="B4811" s="5"/>
      <c r="C4811" s="2"/>
      <c r="D4811" s="3"/>
      <c r="E4811" s="3"/>
      <c r="G4811" s="3"/>
      <c r="I4811" s="1"/>
      <c r="J4811" s="1"/>
      <c r="K4811" s="2"/>
      <c r="Z4811" s="2"/>
      <c r="AA4811" s="1"/>
    </row>
    <row r="4812" spans="2:27" x14ac:dyDescent="0.25">
      <c r="B4812" s="5"/>
      <c r="C4812" s="2"/>
      <c r="D4812" s="3"/>
      <c r="E4812" s="3"/>
      <c r="G4812" s="3"/>
      <c r="I4812" s="1"/>
      <c r="J4812" s="1"/>
      <c r="K4812" s="2"/>
      <c r="Z4812" s="2"/>
      <c r="AA4812" s="1"/>
    </row>
    <row r="4813" spans="2:27" x14ac:dyDescent="0.25">
      <c r="B4813" s="5"/>
      <c r="C4813" s="2"/>
      <c r="D4813" s="3"/>
      <c r="F4813" s="3"/>
      <c r="G4813" s="3"/>
      <c r="I4813" s="1"/>
      <c r="J4813" s="1"/>
      <c r="K4813" s="2"/>
      <c r="Z4813" s="2"/>
      <c r="AA4813" s="1"/>
    </row>
    <row r="4814" spans="2:27" x14ac:dyDescent="0.25">
      <c r="B4814" s="5"/>
      <c r="C4814" s="2"/>
      <c r="D4814" s="3"/>
      <c r="G4814" s="3"/>
      <c r="I4814" s="1"/>
      <c r="J4814" s="1"/>
      <c r="K4814" s="2"/>
      <c r="Z4814" s="2"/>
      <c r="AA4814" s="1"/>
    </row>
    <row r="4815" spans="2:27" x14ac:dyDescent="0.25">
      <c r="B4815" s="5"/>
      <c r="C4815" s="2"/>
      <c r="D4815" s="3"/>
      <c r="F4815" s="3"/>
      <c r="G4815" s="3"/>
      <c r="I4815" s="1"/>
      <c r="J4815" s="1"/>
      <c r="K4815" s="2"/>
      <c r="Z4815" s="2"/>
      <c r="AA4815" s="1"/>
    </row>
    <row r="4816" spans="2:27" x14ac:dyDescent="0.25">
      <c r="B4816" s="5"/>
      <c r="C4816" s="2"/>
      <c r="D4816" s="3"/>
      <c r="G4816" s="3"/>
      <c r="I4816" s="1"/>
      <c r="J4816" s="1"/>
      <c r="K4816" s="2"/>
      <c r="Z4816" s="2"/>
      <c r="AA4816" s="1"/>
    </row>
    <row r="4817" spans="2:27" x14ac:dyDescent="0.25">
      <c r="B4817" s="5"/>
      <c r="C4817" s="2"/>
      <c r="D4817" s="3"/>
      <c r="E4817" s="3"/>
      <c r="F4817" s="3"/>
      <c r="G4817" s="3"/>
      <c r="I4817" s="1"/>
      <c r="J4817" s="1"/>
      <c r="K4817" s="2"/>
      <c r="Z4817" s="2"/>
      <c r="AA4817" s="1"/>
    </row>
    <row r="4818" spans="2:27" x14ac:dyDescent="0.25">
      <c r="B4818" s="5"/>
      <c r="C4818" s="2"/>
      <c r="D4818" s="3"/>
      <c r="F4818" s="3"/>
      <c r="G4818" s="3"/>
      <c r="I4818" s="1"/>
      <c r="J4818" s="1"/>
      <c r="K4818" s="2"/>
      <c r="Z4818" s="2"/>
      <c r="AA4818" s="1"/>
    </row>
    <row r="4819" spans="2:27" x14ac:dyDescent="0.25">
      <c r="B4819" s="5"/>
      <c r="C4819" s="2"/>
      <c r="D4819" s="3"/>
      <c r="G4819" s="3"/>
      <c r="I4819" s="1"/>
      <c r="J4819" s="1"/>
      <c r="K4819" s="2"/>
      <c r="Z4819" s="2"/>
      <c r="AA4819" s="1"/>
    </row>
    <row r="4820" spans="2:27" x14ac:dyDescent="0.25">
      <c r="B4820" s="5"/>
      <c r="C4820" s="2"/>
      <c r="D4820" s="3"/>
      <c r="G4820" s="3"/>
      <c r="I4820" s="1"/>
      <c r="J4820" s="1"/>
      <c r="K4820" s="2"/>
      <c r="Z4820" s="2"/>
      <c r="AA4820" s="1"/>
    </row>
    <row r="4821" spans="2:27" x14ac:dyDescent="0.25">
      <c r="B4821" s="5"/>
      <c r="C4821" s="2"/>
      <c r="D4821" s="3"/>
      <c r="F4821" s="3"/>
      <c r="G4821" s="3"/>
      <c r="I4821" s="1"/>
      <c r="J4821" s="1"/>
      <c r="K4821" s="2"/>
      <c r="Z4821" s="2"/>
      <c r="AA4821" s="1"/>
    </row>
    <row r="4822" spans="2:27" x14ac:dyDescent="0.25">
      <c r="B4822" s="5"/>
      <c r="C4822" s="2"/>
      <c r="D4822" s="3"/>
      <c r="G4822" s="3"/>
      <c r="I4822" s="1"/>
      <c r="J4822" s="1"/>
      <c r="K4822" s="2"/>
      <c r="Z4822" s="2"/>
      <c r="AA4822" s="1"/>
    </row>
    <row r="4823" spans="2:27" x14ac:dyDescent="0.25">
      <c r="B4823" s="5"/>
      <c r="C4823" s="2"/>
      <c r="D4823" s="3"/>
      <c r="G4823" s="3"/>
      <c r="I4823" s="1"/>
      <c r="J4823" s="1"/>
      <c r="K4823" s="2"/>
      <c r="Z4823" s="2"/>
      <c r="AA4823" s="1"/>
    </row>
    <row r="4824" spans="2:27" x14ac:dyDescent="0.25">
      <c r="B4824" s="5"/>
      <c r="C4824" s="2"/>
      <c r="D4824" s="3"/>
      <c r="G4824" s="3"/>
      <c r="I4824" s="1"/>
      <c r="J4824" s="1"/>
      <c r="K4824" s="2"/>
      <c r="Z4824" s="2"/>
      <c r="AA4824" s="1"/>
    </row>
    <row r="4825" spans="2:27" x14ac:dyDescent="0.25">
      <c r="B4825" s="5"/>
      <c r="C4825" s="2"/>
      <c r="D4825" s="3"/>
      <c r="G4825" s="3"/>
      <c r="I4825" s="1"/>
      <c r="J4825" s="1"/>
      <c r="K4825" s="2"/>
      <c r="Z4825" s="2"/>
      <c r="AA4825" s="1"/>
    </row>
    <row r="4826" spans="2:27" x14ac:dyDescent="0.25">
      <c r="B4826" s="5"/>
      <c r="C4826" s="2"/>
      <c r="D4826" s="3"/>
      <c r="G4826" s="3"/>
      <c r="I4826" s="1"/>
      <c r="J4826" s="1"/>
      <c r="K4826" s="2"/>
      <c r="Z4826" s="2"/>
      <c r="AA4826" s="1"/>
    </row>
    <row r="4827" spans="2:27" x14ac:dyDescent="0.25">
      <c r="B4827" s="5"/>
      <c r="C4827" s="2"/>
      <c r="G4827" s="3"/>
      <c r="I4827" s="1"/>
      <c r="J4827" s="1"/>
      <c r="K4827" s="2"/>
      <c r="Z4827" s="2"/>
      <c r="AA4827" s="1"/>
    </row>
    <row r="4828" spans="2:27" x14ac:dyDescent="0.25">
      <c r="B4828" s="5"/>
      <c r="C4828" s="2"/>
      <c r="D4828" s="3"/>
      <c r="I4828" s="1"/>
      <c r="J4828" s="1"/>
      <c r="K4828" s="2"/>
      <c r="Z4828" s="2"/>
      <c r="AA4828" s="1"/>
    </row>
    <row r="4829" spans="2:27" x14ac:dyDescent="0.25">
      <c r="B4829" s="5"/>
      <c r="C4829" s="2"/>
      <c r="D4829" s="3"/>
      <c r="G4829" s="3"/>
      <c r="I4829" s="1"/>
      <c r="J4829" s="1"/>
      <c r="K4829" s="2"/>
      <c r="Z4829" s="2"/>
      <c r="AA4829" s="1"/>
    </row>
    <row r="4830" spans="2:27" x14ac:dyDescent="0.25">
      <c r="B4830" s="5"/>
      <c r="C4830" s="2"/>
      <c r="D4830" s="3"/>
      <c r="G4830" s="3"/>
      <c r="I4830" s="1"/>
      <c r="J4830" s="1"/>
      <c r="K4830" s="2"/>
      <c r="Z4830" s="2"/>
      <c r="AA4830" s="1"/>
    </row>
    <row r="4831" spans="2:27" x14ac:dyDescent="0.25">
      <c r="B4831" s="5"/>
      <c r="C4831" s="2"/>
      <c r="D4831" s="3"/>
      <c r="G4831" s="3"/>
      <c r="I4831" s="1"/>
      <c r="J4831" s="1"/>
      <c r="K4831" s="2"/>
      <c r="Z4831" s="2"/>
      <c r="AA4831" s="1"/>
    </row>
    <row r="4832" spans="2:27" x14ac:dyDescent="0.25">
      <c r="B4832" s="5"/>
      <c r="C4832" s="2"/>
      <c r="D4832" s="3"/>
      <c r="E4832" s="3"/>
      <c r="G4832" s="3"/>
      <c r="I4832" s="1"/>
      <c r="J4832" s="1"/>
      <c r="K4832" s="2"/>
      <c r="Z4832" s="2"/>
      <c r="AA4832" s="1"/>
    </row>
    <row r="4833" spans="2:27" x14ac:dyDescent="0.25">
      <c r="B4833" s="5"/>
      <c r="C4833" s="2"/>
      <c r="D4833" s="3"/>
      <c r="G4833" s="3"/>
      <c r="I4833" s="1"/>
      <c r="J4833" s="1"/>
      <c r="K4833" s="2"/>
      <c r="Z4833" s="2"/>
      <c r="AA4833" s="1"/>
    </row>
    <row r="4834" spans="2:27" x14ac:dyDescent="0.25">
      <c r="B4834" s="5"/>
      <c r="C4834" s="2"/>
      <c r="D4834" s="3"/>
      <c r="G4834" s="3"/>
      <c r="I4834" s="1"/>
      <c r="J4834" s="1"/>
      <c r="K4834" s="2"/>
      <c r="Z4834" s="2"/>
      <c r="AA4834" s="1"/>
    </row>
    <row r="4835" spans="2:27" x14ac:dyDescent="0.25">
      <c r="B4835" s="5"/>
      <c r="C4835" s="2"/>
      <c r="D4835" s="3"/>
      <c r="E4835" s="3"/>
      <c r="G4835" s="3"/>
      <c r="I4835" s="1"/>
      <c r="J4835" s="1"/>
      <c r="K4835" s="2"/>
      <c r="Z4835" s="2"/>
      <c r="AA4835" s="1"/>
    </row>
    <row r="4836" spans="2:27" x14ac:dyDescent="0.25">
      <c r="B4836" s="5"/>
      <c r="C4836" s="2"/>
      <c r="D4836" s="3"/>
      <c r="G4836" s="3"/>
      <c r="I4836" s="1"/>
      <c r="J4836" s="1"/>
      <c r="K4836" s="2"/>
      <c r="Z4836" s="2"/>
      <c r="AA4836" s="1"/>
    </row>
    <row r="4837" spans="2:27" x14ac:dyDescent="0.25">
      <c r="B4837" s="5"/>
      <c r="C4837" s="2"/>
      <c r="D4837" s="3"/>
      <c r="G4837" s="3"/>
      <c r="I4837" s="1"/>
      <c r="J4837" s="1"/>
      <c r="K4837" s="2"/>
      <c r="Z4837" s="2"/>
      <c r="AA4837" s="1"/>
    </row>
    <row r="4838" spans="2:27" x14ac:dyDescent="0.25">
      <c r="B4838" s="5"/>
      <c r="C4838" s="2"/>
      <c r="D4838" s="3"/>
      <c r="E4838" s="3"/>
      <c r="G4838" s="3"/>
      <c r="I4838" s="1"/>
      <c r="J4838" s="1"/>
      <c r="K4838" s="2"/>
      <c r="Z4838" s="2"/>
      <c r="AA4838" s="1"/>
    </row>
    <row r="4839" spans="2:27" x14ac:dyDescent="0.25">
      <c r="B4839" s="5"/>
      <c r="C4839" s="2"/>
      <c r="D4839" s="3"/>
      <c r="G4839" s="3"/>
      <c r="I4839" s="1"/>
      <c r="J4839" s="1"/>
      <c r="K4839" s="2"/>
      <c r="Z4839" s="2"/>
      <c r="AA4839" s="1"/>
    </row>
    <row r="4840" spans="2:27" x14ac:dyDescent="0.25">
      <c r="B4840" s="5"/>
      <c r="C4840" s="2"/>
      <c r="D4840" s="3"/>
      <c r="G4840" s="3"/>
      <c r="I4840" s="1"/>
      <c r="J4840" s="1"/>
      <c r="K4840" s="2"/>
      <c r="Z4840" s="2"/>
      <c r="AA4840" s="1"/>
    </row>
    <row r="4841" spans="2:27" x14ac:dyDescent="0.25">
      <c r="B4841" s="5"/>
      <c r="C4841" s="2"/>
      <c r="D4841" s="3"/>
      <c r="G4841" s="3"/>
      <c r="I4841" s="1"/>
      <c r="J4841" s="1"/>
      <c r="K4841" s="2"/>
      <c r="Z4841" s="2"/>
      <c r="AA4841" s="1"/>
    </row>
    <row r="4842" spans="2:27" x14ac:dyDescent="0.25">
      <c r="B4842" s="5"/>
      <c r="C4842" s="2"/>
      <c r="D4842" s="3"/>
      <c r="G4842" s="3"/>
      <c r="I4842" s="1"/>
      <c r="J4842" s="1"/>
      <c r="K4842" s="2"/>
      <c r="Z4842" s="2"/>
      <c r="AA4842" s="1"/>
    </row>
    <row r="4843" spans="2:27" x14ac:dyDescent="0.25">
      <c r="B4843" s="5"/>
      <c r="C4843" s="2"/>
      <c r="D4843" s="3"/>
      <c r="F4843" s="3"/>
      <c r="G4843" s="3"/>
      <c r="I4843" s="1"/>
      <c r="J4843" s="1"/>
      <c r="K4843" s="2"/>
      <c r="Z4843" s="2"/>
      <c r="AA4843" s="1"/>
    </row>
    <row r="4844" spans="2:27" x14ac:dyDescent="0.25">
      <c r="B4844" s="5"/>
      <c r="C4844" s="2"/>
      <c r="D4844" s="3"/>
      <c r="E4844" s="3"/>
      <c r="G4844" s="3"/>
      <c r="I4844" s="1"/>
      <c r="J4844" s="1"/>
      <c r="K4844" s="2"/>
      <c r="Z4844" s="2"/>
      <c r="AA4844" s="1"/>
    </row>
    <row r="4845" spans="2:27" x14ac:dyDescent="0.25">
      <c r="B4845" s="5"/>
      <c r="C4845" s="2"/>
      <c r="D4845" s="3"/>
      <c r="G4845" s="3"/>
      <c r="I4845" s="1"/>
      <c r="J4845" s="1"/>
      <c r="K4845" s="2"/>
      <c r="Z4845" s="2"/>
      <c r="AA4845" s="1"/>
    </row>
    <row r="4846" spans="2:27" x14ac:dyDescent="0.25">
      <c r="B4846" s="5"/>
      <c r="C4846" s="2"/>
      <c r="D4846" s="3"/>
      <c r="G4846" s="3"/>
      <c r="I4846" s="1"/>
      <c r="J4846" s="1"/>
      <c r="K4846" s="2"/>
      <c r="Z4846" s="2"/>
      <c r="AA4846" s="1"/>
    </row>
    <row r="4847" spans="2:27" x14ac:dyDescent="0.25">
      <c r="B4847" s="5"/>
      <c r="C4847" s="2"/>
      <c r="D4847" s="3"/>
      <c r="F4847" s="3"/>
      <c r="G4847" s="3"/>
      <c r="I4847" s="1"/>
      <c r="J4847" s="1"/>
      <c r="K4847" s="2"/>
      <c r="Z4847" s="2"/>
      <c r="AA4847" s="1"/>
    </row>
    <row r="4848" spans="2:27" x14ac:dyDescent="0.25">
      <c r="B4848" s="5"/>
      <c r="C4848" s="2"/>
      <c r="D4848" s="3"/>
      <c r="G4848" s="3"/>
      <c r="I4848" s="1"/>
      <c r="J4848" s="1"/>
      <c r="K4848" s="2"/>
      <c r="Z4848" s="2"/>
      <c r="AA4848" s="1"/>
    </row>
    <row r="4849" spans="2:27" x14ac:dyDescent="0.25">
      <c r="B4849" s="5"/>
      <c r="C4849" s="2"/>
      <c r="D4849" s="3"/>
      <c r="E4849" s="3"/>
      <c r="G4849" s="3"/>
      <c r="I4849" s="1"/>
      <c r="J4849" s="1"/>
      <c r="K4849" s="2"/>
      <c r="Z4849" s="2"/>
      <c r="AA4849" s="1"/>
    </row>
    <row r="4850" spans="2:27" x14ac:dyDescent="0.25">
      <c r="B4850" s="5"/>
      <c r="C4850" s="2"/>
      <c r="D4850" s="3"/>
      <c r="G4850" s="3"/>
      <c r="I4850" s="1"/>
      <c r="J4850" s="1"/>
      <c r="K4850" s="2"/>
      <c r="Z4850" s="2"/>
      <c r="AA4850" s="1"/>
    </row>
    <row r="4851" spans="2:27" x14ac:dyDescent="0.25">
      <c r="B4851" s="5"/>
      <c r="C4851" s="2"/>
      <c r="D4851" s="3"/>
      <c r="G4851" s="3"/>
      <c r="I4851" s="1"/>
      <c r="J4851" s="1"/>
      <c r="K4851" s="2"/>
      <c r="Z4851" s="2"/>
      <c r="AA4851" s="1"/>
    </row>
    <row r="4852" spans="2:27" x14ac:dyDescent="0.25">
      <c r="B4852" s="5"/>
      <c r="C4852" s="2"/>
      <c r="D4852" s="3"/>
      <c r="F4852" s="3"/>
      <c r="G4852" s="3"/>
      <c r="I4852" s="1"/>
      <c r="J4852" s="1"/>
      <c r="K4852" s="2"/>
      <c r="Z4852" s="2"/>
      <c r="AA4852" s="1"/>
    </row>
    <row r="4853" spans="2:27" x14ac:dyDescent="0.25">
      <c r="B4853" s="5"/>
      <c r="C4853" s="2"/>
      <c r="D4853" s="3"/>
      <c r="G4853" s="3"/>
      <c r="I4853" s="1"/>
      <c r="J4853" s="1"/>
      <c r="K4853" s="2"/>
      <c r="Z4853" s="2"/>
      <c r="AA4853" s="1"/>
    </row>
    <row r="4854" spans="2:27" x14ac:dyDescent="0.25">
      <c r="B4854" s="5"/>
      <c r="C4854" s="2"/>
      <c r="D4854" s="3"/>
      <c r="E4854" s="3"/>
      <c r="G4854" s="3"/>
      <c r="I4854" s="1"/>
      <c r="J4854" s="1"/>
      <c r="K4854" s="2"/>
      <c r="Z4854" s="2"/>
      <c r="AA4854" s="1"/>
    </row>
    <row r="4855" spans="2:27" x14ac:dyDescent="0.25">
      <c r="B4855" s="5"/>
      <c r="C4855" s="2"/>
      <c r="D4855" s="3"/>
      <c r="G4855" s="3"/>
      <c r="I4855" s="1"/>
      <c r="J4855" s="1"/>
      <c r="K4855" s="2"/>
      <c r="Z4855" s="2"/>
      <c r="AA4855" s="1"/>
    </row>
    <row r="4856" spans="2:27" x14ac:dyDescent="0.25">
      <c r="B4856" s="5"/>
      <c r="C4856" s="2"/>
      <c r="D4856" s="3"/>
      <c r="G4856" s="3"/>
      <c r="I4856" s="1"/>
      <c r="J4856" s="1"/>
      <c r="K4856" s="2"/>
      <c r="Z4856" s="2"/>
      <c r="AA4856" s="1"/>
    </row>
    <row r="4857" spans="2:27" x14ac:dyDescent="0.25">
      <c r="B4857" s="5"/>
      <c r="C4857" s="2"/>
      <c r="D4857" s="3"/>
      <c r="I4857" s="1"/>
      <c r="J4857" s="1"/>
      <c r="K4857" s="2"/>
      <c r="Z4857" s="2"/>
      <c r="AA4857" s="1"/>
    </row>
    <row r="4858" spans="2:27" x14ac:dyDescent="0.25">
      <c r="B4858" s="5"/>
      <c r="C4858" s="2"/>
      <c r="D4858" s="3"/>
      <c r="G4858" s="3"/>
      <c r="I4858" s="1"/>
      <c r="J4858" s="1"/>
      <c r="K4858" s="2"/>
      <c r="Z4858" s="2"/>
      <c r="AA4858" s="1"/>
    </row>
    <row r="4859" spans="2:27" x14ac:dyDescent="0.25">
      <c r="B4859" s="5"/>
      <c r="C4859" s="2"/>
      <c r="D4859" s="3"/>
      <c r="G4859" s="3"/>
      <c r="I4859" s="1"/>
      <c r="J4859" s="1"/>
      <c r="K4859" s="2"/>
      <c r="Z4859" s="2"/>
      <c r="AA4859" s="1"/>
    </row>
    <row r="4860" spans="2:27" x14ac:dyDescent="0.25">
      <c r="B4860" s="5"/>
      <c r="C4860" s="2"/>
      <c r="D4860" s="3"/>
      <c r="G4860" s="3"/>
      <c r="I4860" s="1"/>
      <c r="J4860" s="1"/>
      <c r="K4860" s="2"/>
      <c r="Z4860" s="2"/>
      <c r="AA4860" s="1"/>
    </row>
    <row r="4861" spans="2:27" x14ac:dyDescent="0.25">
      <c r="B4861" s="5"/>
      <c r="C4861" s="2"/>
      <c r="D4861" s="3"/>
      <c r="G4861" s="3"/>
      <c r="I4861" s="1"/>
      <c r="J4861" s="1"/>
      <c r="K4861" s="2"/>
      <c r="Z4861" s="2"/>
      <c r="AA4861" s="1"/>
    </row>
    <row r="4862" spans="2:27" x14ac:dyDescent="0.25">
      <c r="B4862" s="5"/>
      <c r="C4862" s="2"/>
      <c r="D4862" s="3"/>
      <c r="G4862" s="3"/>
      <c r="I4862" s="1"/>
      <c r="J4862" s="1"/>
      <c r="K4862" s="2"/>
      <c r="Z4862" s="2"/>
      <c r="AA4862" s="1"/>
    </row>
    <row r="4863" spans="2:27" x14ac:dyDescent="0.25">
      <c r="B4863" s="5"/>
      <c r="C4863" s="2"/>
      <c r="D4863" s="3"/>
      <c r="F4863" s="3"/>
      <c r="G4863" s="3"/>
      <c r="I4863" s="1"/>
      <c r="J4863" s="1"/>
      <c r="K4863" s="2"/>
      <c r="Z4863" s="2"/>
      <c r="AA4863" s="1"/>
    </row>
    <row r="4864" spans="2:27" x14ac:dyDescent="0.25">
      <c r="B4864" s="5"/>
      <c r="C4864" s="2"/>
      <c r="D4864" s="3"/>
      <c r="G4864" s="3"/>
      <c r="I4864" s="1"/>
      <c r="J4864" s="1"/>
      <c r="K4864" s="2"/>
      <c r="Z4864" s="2"/>
      <c r="AA4864" s="1"/>
    </row>
    <row r="4865" spans="2:27" x14ac:dyDescent="0.25">
      <c r="B4865" s="5"/>
      <c r="C4865" s="2"/>
      <c r="D4865" s="3"/>
      <c r="E4865" s="3"/>
      <c r="G4865" s="3"/>
      <c r="I4865" s="1"/>
      <c r="J4865" s="1"/>
      <c r="K4865" s="2"/>
      <c r="Z4865" s="2"/>
      <c r="AA4865" s="1"/>
    </row>
    <row r="4866" spans="2:27" x14ac:dyDescent="0.25">
      <c r="B4866" s="5"/>
      <c r="C4866" s="2"/>
      <c r="D4866" s="3"/>
      <c r="F4866" s="3"/>
      <c r="G4866" s="3"/>
      <c r="I4866" s="1"/>
      <c r="J4866" s="1"/>
      <c r="K4866" s="2"/>
      <c r="Z4866" s="2"/>
      <c r="AA4866" s="1"/>
    </row>
    <row r="4867" spans="2:27" x14ac:dyDescent="0.25">
      <c r="B4867" s="5"/>
      <c r="C4867" s="2"/>
      <c r="D4867" s="3"/>
      <c r="E4867" s="3"/>
      <c r="G4867" s="3"/>
      <c r="I4867" s="1"/>
      <c r="J4867" s="1"/>
      <c r="K4867" s="2"/>
      <c r="Z4867" s="2"/>
      <c r="AA4867" s="1"/>
    </row>
    <row r="4868" spans="2:27" x14ac:dyDescent="0.25">
      <c r="B4868" s="5"/>
      <c r="C4868" s="2"/>
      <c r="D4868" s="3"/>
      <c r="G4868" s="3"/>
      <c r="I4868" s="1"/>
      <c r="J4868" s="1"/>
      <c r="K4868" s="2"/>
      <c r="Z4868" s="2"/>
      <c r="AA4868" s="1"/>
    </row>
    <row r="4869" spans="2:27" x14ac:dyDescent="0.25">
      <c r="B4869" s="5"/>
      <c r="C4869" s="2"/>
      <c r="D4869" s="3"/>
      <c r="G4869" s="3"/>
      <c r="I4869" s="1"/>
      <c r="J4869" s="1"/>
      <c r="K4869" s="2"/>
      <c r="Z4869" s="2"/>
      <c r="AA4869" s="1"/>
    </row>
    <row r="4870" spans="2:27" x14ac:dyDescent="0.25">
      <c r="B4870" s="5"/>
      <c r="C4870" s="2"/>
      <c r="D4870" s="3"/>
      <c r="G4870" s="3"/>
      <c r="I4870" s="1"/>
      <c r="J4870" s="1"/>
      <c r="K4870" s="2"/>
      <c r="Z4870" s="2"/>
      <c r="AA4870" s="1"/>
    </row>
    <row r="4871" spans="2:27" x14ac:dyDescent="0.25">
      <c r="B4871" s="5"/>
      <c r="C4871" s="2"/>
      <c r="D4871" s="3"/>
      <c r="G4871" s="3"/>
      <c r="I4871" s="1"/>
      <c r="J4871" s="1"/>
      <c r="K4871" s="2"/>
      <c r="Z4871" s="2"/>
      <c r="AA4871" s="1"/>
    </row>
    <row r="4872" spans="2:27" x14ac:dyDescent="0.25">
      <c r="B4872" s="5"/>
      <c r="C4872" s="2"/>
      <c r="D4872" s="3"/>
      <c r="G4872" s="3"/>
      <c r="I4872" s="1"/>
      <c r="J4872" s="1"/>
      <c r="K4872" s="2"/>
      <c r="Z4872" s="2"/>
      <c r="AA4872" s="1"/>
    </row>
    <row r="4873" spans="2:27" x14ac:dyDescent="0.25">
      <c r="B4873" s="5"/>
      <c r="C4873" s="2"/>
      <c r="D4873" s="3"/>
      <c r="G4873" s="3"/>
      <c r="I4873" s="1"/>
      <c r="J4873" s="1"/>
      <c r="K4873" s="2"/>
      <c r="Z4873" s="2"/>
      <c r="AA4873" s="1"/>
    </row>
    <row r="4874" spans="2:27" x14ac:dyDescent="0.25">
      <c r="B4874" s="5"/>
      <c r="C4874" s="2"/>
      <c r="D4874" s="3"/>
      <c r="G4874" s="3"/>
      <c r="I4874" s="1"/>
      <c r="J4874" s="1"/>
      <c r="K4874" s="2"/>
      <c r="Z4874" s="2"/>
      <c r="AA4874" s="1"/>
    </row>
    <row r="4875" spans="2:27" x14ac:dyDescent="0.25">
      <c r="B4875" s="5"/>
      <c r="C4875" s="2"/>
      <c r="D4875" s="3"/>
      <c r="G4875" s="3"/>
      <c r="I4875" s="1"/>
      <c r="J4875" s="1"/>
      <c r="K4875" s="2"/>
      <c r="Z4875" s="2"/>
      <c r="AA4875" s="1"/>
    </row>
    <row r="4876" spans="2:27" x14ac:dyDescent="0.25">
      <c r="B4876" s="5"/>
      <c r="C4876" s="2"/>
      <c r="D4876" s="3"/>
      <c r="G4876" s="3"/>
      <c r="I4876" s="1"/>
      <c r="J4876" s="1"/>
      <c r="K4876" s="2"/>
      <c r="Z4876" s="2"/>
      <c r="AA4876" s="1"/>
    </row>
    <row r="4877" spans="2:27" x14ac:dyDescent="0.25">
      <c r="B4877" s="5"/>
      <c r="C4877" s="2"/>
      <c r="D4877" s="3"/>
      <c r="G4877" s="3"/>
      <c r="I4877" s="1"/>
      <c r="J4877" s="1"/>
      <c r="K4877" s="2"/>
      <c r="Z4877" s="2"/>
      <c r="AA4877" s="1"/>
    </row>
    <row r="4878" spans="2:27" x14ac:dyDescent="0.25">
      <c r="B4878" s="5"/>
      <c r="C4878" s="2"/>
      <c r="D4878" s="3"/>
      <c r="G4878" s="3"/>
      <c r="I4878" s="1"/>
      <c r="J4878" s="1"/>
      <c r="K4878" s="2"/>
      <c r="Z4878" s="2"/>
      <c r="AA4878" s="1"/>
    </row>
    <row r="4879" spans="2:27" x14ac:dyDescent="0.25">
      <c r="B4879" s="5"/>
      <c r="C4879" s="2"/>
      <c r="D4879" s="3"/>
      <c r="E4879" s="3"/>
      <c r="F4879" s="3"/>
      <c r="G4879" s="3"/>
      <c r="I4879" s="1"/>
      <c r="J4879" s="1"/>
      <c r="K4879" s="2"/>
      <c r="Z4879" s="2"/>
      <c r="AA4879" s="1"/>
    </row>
    <row r="4880" spans="2:27" x14ac:dyDescent="0.25">
      <c r="B4880" s="5"/>
      <c r="C4880" s="2"/>
      <c r="D4880" s="3"/>
      <c r="E4880" s="3"/>
      <c r="G4880" s="3"/>
      <c r="I4880" s="1"/>
      <c r="J4880" s="1"/>
      <c r="K4880" s="2"/>
      <c r="Z4880" s="2"/>
      <c r="AA4880" s="1"/>
    </row>
    <row r="4881" spans="2:27" x14ac:dyDescent="0.25">
      <c r="B4881" s="5"/>
      <c r="C4881" s="2"/>
      <c r="D4881" s="3"/>
      <c r="G4881" s="3"/>
      <c r="I4881" s="1"/>
      <c r="J4881" s="1"/>
      <c r="K4881" s="2"/>
      <c r="Z4881" s="2"/>
      <c r="AA4881" s="1"/>
    </row>
    <row r="4882" spans="2:27" x14ac:dyDescent="0.25">
      <c r="B4882" s="5"/>
      <c r="C4882" s="2"/>
      <c r="D4882" s="3"/>
      <c r="G4882" s="3"/>
      <c r="I4882" s="1"/>
      <c r="J4882" s="1"/>
      <c r="K4882" s="2"/>
      <c r="Z4882" s="2"/>
      <c r="AA4882" s="1"/>
    </row>
    <row r="4883" spans="2:27" x14ac:dyDescent="0.25">
      <c r="B4883" s="5"/>
      <c r="C4883" s="2"/>
      <c r="D4883" s="3"/>
      <c r="E4883" s="3"/>
      <c r="F4883" s="3"/>
      <c r="G4883" s="3"/>
      <c r="I4883" s="1"/>
      <c r="J4883" s="1"/>
      <c r="K4883" s="2"/>
      <c r="Z4883" s="2"/>
      <c r="AA4883" s="1"/>
    </row>
    <row r="4884" spans="2:27" x14ac:dyDescent="0.25">
      <c r="B4884" s="5"/>
      <c r="C4884" s="2"/>
      <c r="D4884" s="3"/>
      <c r="G4884" s="3"/>
      <c r="I4884" s="1"/>
      <c r="J4884" s="1"/>
      <c r="K4884" s="2"/>
      <c r="Z4884" s="2"/>
      <c r="AA4884" s="1"/>
    </row>
    <row r="4885" spans="2:27" x14ac:dyDescent="0.25">
      <c r="B4885" s="5"/>
      <c r="C4885" s="2"/>
      <c r="D4885" s="3"/>
      <c r="G4885" s="3"/>
      <c r="I4885" s="1"/>
      <c r="J4885" s="1"/>
      <c r="K4885" s="2"/>
      <c r="Z4885" s="2"/>
      <c r="AA4885" s="1"/>
    </row>
    <row r="4886" spans="2:27" x14ac:dyDescent="0.25">
      <c r="B4886" s="5"/>
      <c r="C4886" s="2"/>
      <c r="D4886" s="3"/>
      <c r="G4886" s="3"/>
      <c r="I4886" s="1"/>
      <c r="J4886" s="1"/>
      <c r="K4886" s="2"/>
      <c r="Z4886" s="2"/>
      <c r="AA4886" s="1"/>
    </row>
    <row r="4887" spans="2:27" x14ac:dyDescent="0.25">
      <c r="B4887" s="5"/>
      <c r="C4887" s="2"/>
      <c r="D4887" s="3"/>
      <c r="G4887" s="3"/>
      <c r="I4887" s="1"/>
      <c r="J4887" s="1"/>
      <c r="K4887" s="2"/>
      <c r="Z4887" s="2"/>
      <c r="AA4887" s="1"/>
    </row>
    <row r="4888" spans="2:27" x14ac:dyDescent="0.25">
      <c r="B4888" s="5"/>
      <c r="C4888" s="2"/>
      <c r="D4888" s="3"/>
      <c r="G4888" s="3"/>
      <c r="I4888" s="1"/>
      <c r="J4888" s="1"/>
      <c r="K4888" s="2"/>
      <c r="Z4888" s="2"/>
      <c r="AA4888" s="1"/>
    </row>
    <row r="4889" spans="2:27" x14ac:dyDescent="0.25">
      <c r="B4889" s="5"/>
      <c r="C4889" s="2"/>
      <c r="D4889" s="3"/>
      <c r="G4889" s="3"/>
      <c r="I4889" s="1"/>
      <c r="J4889" s="1"/>
      <c r="K4889" s="2"/>
      <c r="Z4889" s="2"/>
      <c r="AA4889" s="1"/>
    </row>
    <row r="4890" spans="2:27" x14ac:dyDescent="0.25">
      <c r="B4890" s="5"/>
      <c r="C4890" s="2"/>
      <c r="D4890" s="3"/>
      <c r="G4890" s="3"/>
      <c r="I4890" s="1"/>
      <c r="J4890" s="1"/>
      <c r="K4890" s="2"/>
      <c r="Z4890" s="2"/>
      <c r="AA4890" s="1"/>
    </row>
    <row r="4891" spans="2:27" x14ac:dyDescent="0.25">
      <c r="B4891" s="5"/>
      <c r="C4891" s="2"/>
      <c r="D4891" s="3"/>
      <c r="G4891" s="3"/>
      <c r="I4891" s="1"/>
      <c r="J4891" s="1"/>
      <c r="K4891" s="2"/>
      <c r="Z4891" s="2"/>
      <c r="AA4891" s="1"/>
    </row>
    <row r="4892" spans="2:27" x14ac:dyDescent="0.25">
      <c r="B4892" s="5"/>
      <c r="C4892" s="2"/>
      <c r="D4892" s="3"/>
      <c r="G4892" s="3"/>
      <c r="I4892" s="1"/>
      <c r="J4892" s="1"/>
      <c r="K4892" s="2"/>
      <c r="Z4892" s="2"/>
      <c r="AA4892" s="1"/>
    </row>
    <row r="4893" spans="2:27" x14ac:dyDescent="0.25">
      <c r="B4893" s="5"/>
      <c r="C4893" s="2"/>
      <c r="D4893" s="3"/>
      <c r="G4893" s="3"/>
      <c r="I4893" s="1"/>
      <c r="J4893" s="1"/>
      <c r="K4893" s="2"/>
      <c r="Z4893" s="2"/>
      <c r="AA4893" s="1"/>
    </row>
    <row r="4894" spans="2:27" x14ac:dyDescent="0.25">
      <c r="B4894" s="5"/>
      <c r="C4894" s="2"/>
      <c r="D4894" s="3"/>
      <c r="E4894" s="3"/>
      <c r="G4894" s="3"/>
      <c r="I4894" s="1"/>
      <c r="J4894" s="1"/>
      <c r="K4894" s="2"/>
      <c r="Z4894" s="2"/>
      <c r="AA4894" s="1"/>
    </row>
    <row r="4895" spans="2:27" x14ac:dyDescent="0.25">
      <c r="B4895" s="5"/>
      <c r="C4895" s="2"/>
      <c r="D4895" s="3"/>
      <c r="G4895" s="3"/>
      <c r="I4895" s="1"/>
      <c r="J4895" s="1"/>
      <c r="K4895" s="2"/>
      <c r="Z4895" s="2"/>
      <c r="AA4895" s="1"/>
    </row>
    <row r="4896" spans="2:27" x14ac:dyDescent="0.25">
      <c r="B4896" s="5"/>
      <c r="C4896" s="2"/>
      <c r="D4896" s="3"/>
      <c r="E4896" s="3"/>
      <c r="G4896" s="3"/>
      <c r="I4896" s="1"/>
      <c r="J4896" s="1"/>
      <c r="K4896" s="2"/>
      <c r="Z4896" s="2"/>
      <c r="AA4896" s="1"/>
    </row>
    <row r="4897" spans="2:27" x14ac:dyDescent="0.25">
      <c r="B4897" s="5"/>
      <c r="C4897" s="2"/>
      <c r="D4897" s="3"/>
      <c r="G4897" s="3"/>
      <c r="I4897" s="1"/>
      <c r="J4897" s="1"/>
      <c r="K4897" s="2"/>
      <c r="Z4897" s="2"/>
      <c r="AA4897" s="1"/>
    </row>
    <row r="4898" spans="2:27" x14ac:dyDescent="0.25">
      <c r="B4898" s="5"/>
      <c r="C4898" s="2"/>
      <c r="D4898" s="3"/>
      <c r="G4898" s="3"/>
      <c r="I4898" s="1"/>
      <c r="J4898" s="1"/>
      <c r="K4898" s="2"/>
      <c r="Z4898" s="2"/>
      <c r="AA4898" s="1"/>
    </row>
    <row r="4899" spans="2:27" x14ac:dyDescent="0.25">
      <c r="B4899" s="5"/>
      <c r="C4899" s="2"/>
      <c r="D4899" s="3"/>
      <c r="G4899" s="3"/>
      <c r="I4899" s="1"/>
      <c r="J4899" s="1"/>
      <c r="K4899" s="2"/>
      <c r="Z4899" s="2"/>
      <c r="AA4899" s="1"/>
    </row>
    <row r="4900" spans="2:27" x14ac:dyDescent="0.25">
      <c r="B4900" s="5"/>
      <c r="C4900" s="2"/>
      <c r="D4900" s="3"/>
      <c r="E4900" s="3"/>
      <c r="G4900" s="3"/>
      <c r="I4900" s="1"/>
      <c r="J4900" s="1"/>
      <c r="K4900" s="2"/>
      <c r="Z4900" s="2"/>
      <c r="AA4900" s="1"/>
    </row>
    <row r="4901" spans="2:27" x14ac:dyDescent="0.25">
      <c r="B4901" s="5"/>
      <c r="C4901" s="2"/>
      <c r="D4901" s="3"/>
      <c r="G4901" s="3"/>
      <c r="I4901" s="1"/>
      <c r="J4901" s="1"/>
      <c r="K4901" s="2"/>
      <c r="Z4901" s="2"/>
      <c r="AA4901" s="1"/>
    </row>
    <row r="4902" spans="2:27" x14ac:dyDescent="0.25">
      <c r="B4902" s="5"/>
      <c r="C4902" s="2"/>
      <c r="D4902" s="3"/>
      <c r="E4902" s="3"/>
      <c r="F4902" s="3"/>
      <c r="G4902" s="3"/>
      <c r="I4902" s="1"/>
      <c r="J4902" s="1"/>
      <c r="K4902" s="2"/>
      <c r="Z4902" s="2"/>
      <c r="AA4902" s="1"/>
    </row>
    <row r="4903" spans="2:27" x14ac:dyDescent="0.25">
      <c r="B4903" s="5"/>
      <c r="C4903" s="2"/>
      <c r="D4903" s="3"/>
      <c r="G4903" s="3"/>
      <c r="I4903" s="1"/>
      <c r="J4903" s="1"/>
      <c r="K4903" s="2"/>
      <c r="Z4903" s="2"/>
      <c r="AA4903" s="1"/>
    </row>
    <row r="4904" spans="2:27" x14ac:dyDescent="0.25">
      <c r="B4904" s="5"/>
      <c r="C4904" s="2"/>
      <c r="D4904" s="3"/>
      <c r="G4904" s="3"/>
      <c r="I4904" s="1"/>
      <c r="J4904" s="1"/>
      <c r="K4904" s="2"/>
      <c r="Z4904" s="2"/>
      <c r="AA4904" s="1"/>
    </row>
    <row r="4905" spans="2:27" x14ac:dyDescent="0.25">
      <c r="B4905" s="5"/>
      <c r="C4905" s="2"/>
      <c r="D4905" s="3"/>
      <c r="E4905" s="3"/>
      <c r="G4905" s="3"/>
      <c r="I4905" s="1"/>
      <c r="J4905" s="1"/>
      <c r="K4905" s="2"/>
      <c r="Z4905" s="2"/>
      <c r="AA4905" s="1"/>
    </row>
    <row r="4906" spans="2:27" x14ac:dyDescent="0.25">
      <c r="B4906" s="5"/>
      <c r="C4906" s="2"/>
      <c r="D4906" s="3"/>
      <c r="G4906" s="3"/>
      <c r="I4906" s="1"/>
      <c r="J4906" s="1"/>
      <c r="K4906" s="2"/>
      <c r="Z4906" s="2"/>
      <c r="AA4906" s="1"/>
    </row>
    <row r="4907" spans="2:27" x14ac:dyDescent="0.25">
      <c r="B4907" s="5"/>
      <c r="C4907" s="2"/>
      <c r="D4907" s="3"/>
      <c r="G4907" s="3"/>
      <c r="I4907" s="1"/>
      <c r="J4907" s="1"/>
      <c r="K4907" s="2"/>
      <c r="Z4907" s="2"/>
      <c r="AA4907" s="1"/>
    </row>
    <row r="4908" spans="2:27" x14ac:dyDescent="0.25">
      <c r="B4908" s="5"/>
      <c r="C4908" s="2"/>
      <c r="D4908" s="3"/>
      <c r="G4908" s="3"/>
      <c r="I4908" s="1"/>
      <c r="J4908" s="1"/>
      <c r="K4908" s="2"/>
      <c r="Z4908" s="2"/>
      <c r="AA4908" s="1"/>
    </row>
    <row r="4909" spans="2:27" x14ac:dyDescent="0.25">
      <c r="B4909" s="5"/>
      <c r="C4909" s="2"/>
      <c r="D4909" s="3"/>
      <c r="E4909" s="3"/>
      <c r="G4909" s="3"/>
      <c r="I4909" s="1"/>
      <c r="J4909" s="1"/>
      <c r="K4909" s="2"/>
      <c r="Z4909" s="2"/>
      <c r="AA4909" s="1"/>
    </row>
    <row r="4910" spans="2:27" x14ac:dyDescent="0.25">
      <c r="B4910" s="5"/>
      <c r="C4910" s="2"/>
      <c r="D4910" s="3"/>
      <c r="G4910" s="3"/>
      <c r="I4910" s="1"/>
      <c r="J4910" s="1"/>
      <c r="K4910" s="2"/>
      <c r="Z4910" s="2"/>
      <c r="AA4910" s="1"/>
    </row>
    <row r="4911" spans="2:27" x14ac:dyDescent="0.25">
      <c r="B4911" s="5"/>
      <c r="C4911" s="2"/>
      <c r="D4911" s="3"/>
      <c r="E4911" s="3"/>
      <c r="F4911" s="3"/>
      <c r="G4911" s="3"/>
      <c r="I4911" s="1"/>
      <c r="J4911" s="1"/>
      <c r="K4911" s="2"/>
      <c r="Z4911" s="2"/>
      <c r="AA4911" s="1"/>
    </row>
    <row r="4912" spans="2:27" x14ac:dyDescent="0.25">
      <c r="B4912" s="5"/>
      <c r="C4912" s="2"/>
      <c r="D4912" s="3"/>
      <c r="E4912" s="3"/>
      <c r="G4912" s="3"/>
      <c r="I4912" s="1"/>
      <c r="J4912" s="1"/>
      <c r="K4912" s="2"/>
      <c r="Z4912" s="2"/>
      <c r="AA4912" s="1"/>
    </row>
    <row r="4913" spans="2:27" x14ac:dyDescent="0.25">
      <c r="B4913" s="5"/>
      <c r="C4913" s="2"/>
      <c r="D4913" s="3"/>
      <c r="I4913" s="1"/>
      <c r="J4913" s="1"/>
      <c r="K4913" s="2"/>
      <c r="Z4913" s="2"/>
      <c r="AA4913" s="1"/>
    </row>
    <row r="4914" spans="2:27" x14ac:dyDescent="0.25">
      <c r="B4914" s="5"/>
      <c r="C4914" s="2"/>
      <c r="D4914" s="3"/>
      <c r="G4914" s="3"/>
      <c r="I4914" s="1"/>
      <c r="J4914" s="1"/>
      <c r="K4914" s="2"/>
      <c r="Z4914" s="2"/>
      <c r="AA4914" s="1"/>
    </row>
    <row r="4915" spans="2:27" x14ac:dyDescent="0.25">
      <c r="B4915" s="5"/>
      <c r="C4915" s="2"/>
      <c r="D4915" s="3"/>
      <c r="G4915" s="3"/>
      <c r="I4915" s="1"/>
      <c r="J4915" s="1"/>
      <c r="K4915" s="2"/>
      <c r="Z4915" s="2"/>
      <c r="AA4915" s="1"/>
    </row>
    <row r="4916" spans="2:27" x14ac:dyDescent="0.25">
      <c r="B4916" s="5"/>
      <c r="C4916" s="2"/>
      <c r="D4916" s="3"/>
      <c r="G4916" s="3"/>
      <c r="I4916" s="1"/>
      <c r="J4916" s="1"/>
      <c r="K4916" s="2"/>
      <c r="Z4916" s="2"/>
      <c r="AA4916" s="1"/>
    </row>
    <row r="4917" spans="2:27" x14ac:dyDescent="0.25">
      <c r="B4917" s="5"/>
      <c r="C4917" s="2"/>
      <c r="D4917" s="3"/>
      <c r="G4917" s="3"/>
      <c r="I4917" s="1"/>
      <c r="J4917" s="1"/>
      <c r="K4917" s="2"/>
      <c r="Z4917" s="2"/>
      <c r="AA4917" s="1"/>
    </row>
    <row r="4918" spans="2:27" x14ac:dyDescent="0.25">
      <c r="B4918" s="5"/>
      <c r="C4918" s="2"/>
      <c r="D4918" s="3"/>
      <c r="G4918" s="3"/>
      <c r="I4918" s="1"/>
      <c r="J4918" s="1"/>
      <c r="K4918" s="2"/>
      <c r="Z4918" s="2"/>
      <c r="AA4918" s="1"/>
    </row>
    <row r="4919" spans="2:27" x14ac:dyDescent="0.25">
      <c r="B4919" s="5"/>
      <c r="C4919" s="2"/>
      <c r="D4919" s="3"/>
      <c r="E4919" s="3"/>
      <c r="G4919" s="3"/>
      <c r="I4919" s="1"/>
      <c r="J4919" s="1"/>
      <c r="K4919" s="2"/>
      <c r="Z4919" s="2"/>
      <c r="AA4919" s="1"/>
    </row>
    <row r="4920" spans="2:27" x14ac:dyDescent="0.25">
      <c r="B4920" s="5"/>
      <c r="C4920" s="2"/>
      <c r="D4920" s="3"/>
      <c r="G4920" s="3"/>
      <c r="I4920" s="1"/>
      <c r="J4920" s="1"/>
      <c r="K4920" s="2"/>
      <c r="Z4920" s="2"/>
      <c r="AA4920" s="1"/>
    </row>
    <row r="4921" spans="2:27" x14ac:dyDescent="0.25">
      <c r="B4921" s="5"/>
      <c r="C4921" s="2"/>
      <c r="D4921" s="3"/>
      <c r="E4921" s="3"/>
      <c r="G4921" s="3"/>
      <c r="I4921" s="1"/>
      <c r="J4921" s="1"/>
      <c r="K4921" s="2"/>
      <c r="Z4921" s="2"/>
      <c r="AA4921" s="1"/>
    </row>
    <row r="4922" spans="2:27" x14ac:dyDescent="0.25">
      <c r="B4922" s="5"/>
      <c r="C4922" s="2"/>
      <c r="D4922" s="3"/>
      <c r="G4922" s="3"/>
      <c r="I4922" s="1"/>
      <c r="J4922" s="1"/>
      <c r="K4922" s="2"/>
      <c r="Z4922" s="2"/>
      <c r="AA4922" s="1"/>
    </row>
    <row r="4923" spans="2:27" x14ac:dyDescent="0.25">
      <c r="B4923" s="5"/>
      <c r="C4923" s="2"/>
      <c r="D4923" s="3"/>
      <c r="F4923" s="3"/>
      <c r="G4923" s="3"/>
      <c r="I4923" s="1"/>
      <c r="J4923" s="1"/>
      <c r="K4923" s="2"/>
      <c r="Z4923" s="2"/>
      <c r="AA4923" s="1"/>
    </row>
    <row r="4924" spans="2:27" x14ac:dyDescent="0.25">
      <c r="B4924" s="5"/>
      <c r="C4924" s="2"/>
      <c r="D4924" s="3"/>
      <c r="G4924" s="3"/>
      <c r="I4924" s="1"/>
      <c r="J4924" s="1"/>
      <c r="K4924" s="2"/>
      <c r="Z4924" s="2"/>
      <c r="AA4924" s="1"/>
    </row>
    <row r="4925" spans="2:27" x14ac:dyDescent="0.25">
      <c r="B4925" s="5"/>
      <c r="C4925" s="2"/>
      <c r="D4925" s="3"/>
      <c r="E4925" s="3"/>
      <c r="F4925" s="3"/>
      <c r="G4925" s="3"/>
      <c r="I4925" s="1"/>
      <c r="J4925" s="1"/>
      <c r="K4925" s="2"/>
      <c r="Z4925" s="2"/>
      <c r="AA4925" s="1"/>
    </row>
    <row r="4926" spans="2:27" x14ac:dyDescent="0.25">
      <c r="B4926" s="5"/>
      <c r="C4926" s="2"/>
      <c r="D4926" s="3"/>
      <c r="F4926" s="3"/>
      <c r="G4926" s="3"/>
      <c r="I4926" s="1"/>
      <c r="J4926" s="1"/>
      <c r="K4926" s="2"/>
      <c r="Z4926" s="2"/>
      <c r="AA4926" s="1"/>
    </row>
    <row r="4927" spans="2:27" x14ac:dyDescent="0.25">
      <c r="B4927" s="5"/>
      <c r="C4927" s="2"/>
      <c r="D4927" s="3"/>
      <c r="G4927" s="3"/>
      <c r="I4927" s="1"/>
      <c r="J4927" s="1"/>
      <c r="K4927" s="2"/>
      <c r="Z4927" s="2"/>
      <c r="AA4927" s="1"/>
    </row>
    <row r="4928" spans="2:27" x14ac:dyDescent="0.25">
      <c r="B4928" s="5"/>
      <c r="C4928" s="2"/>
      <c r="D4928" s="3"/>
      <c r="G4928" s="3"/>
      <c r="I4928" s="1"/>
      <c r="J4928" s="1"/>
      <c r="K4928" s="2"/>
      <c r="Z4928" s="2"/>
      <c r="AA4928" s="1"/>
    </row>
    <row r="4929" spans="2:27" x14ac:dyDescent="0.25">
      <c r="B4929" s="5"/>
      <c r="C4929" s="2"/>
      <c r="D4929" s="3"/>
      <c r="G4929" s="3"/>
      <c r="I4929" s="1"/>
      <c r="J4929" s="1"/>
      <c r="K4929" s="2"/>
      <c r="Z4929" s="2"/>
      <c r="AA4929" s="1"/>
    </row>
    <row r="4930" spans="2:27" x14ac:dyDescent="0.25">
      <c r="B4930" s="6"/>
      <c r="C4930" s="2"/>
      <c r="D4930" s="3"/>
      <c r="G4930" s="3"/>
      <c r="I4930" s="1"/>
      <c r="J4930" s="1"/>
      <c r="K4930" s="2"/>
      <c r="Z4930" s="2"/>
      <c r="AA4930" s="1"/>
    </row>
    <row r="4931" spans="2:27" x14ac:dyDescent="0.25">
      <c r="B4931" s="5"/>
      <c r="C4931" s="2"/>
      <c r="D4931" s="3"/>
      <c r="E4931" s="3"/>
      <c r="G4931" s="3"/>
      <c r="I4931" s="1"/>
      <c r="J4931" s="1"/>
      <c r="K4931" s="2"/>
      <c r="Z4931" s="2"/>
      <c r="AA4931" s="1"/>
    </row>
    <row r="4932" spans="2:27" x14ac:dyDescent="0.25">
      <c r="B4932" s="5"/>
      <c r="C4932" s="2"/>
      <c r="D4932" s="3"/>
      <c r="G4932" s="3"/>
      <c r="I4932" s="1"/>
      <c r="J4932" s="1"/>
      <c r="K4932" s="2"/>
      <c r="Z4932" s="2"/>
      <c r="AA4932" s="1"/>
    </row>
    <row r="4933" spans="2:27" x14ac:dyDescent="0.25">
      <c r="B4933" s="5"/>
      <c r="C4933" s="2"/>
      <c r="D4933" s="3"/>
      <c r="G4933" s="3"/>
      <c r="I4933" s="1"/>
      <c r="J4933" s="1"/>
      <c r="K4933" s="2"/>
      <c r="Z4933" s="2"/>
      <c r="AA4933" s="1"/>
    </row>
    <row r="4934" spans="2:27" x14ac:dyDescent="0.25">
      <c r="B4934" s="5"/>
      <c r="C4934" s="2"/>
      <c r="D4934" s="3"/>
      <c r="G4934" s="3"/>
      <c r="I4934" s="1"/>
      <c r="J4934" s="1"/>
      <c r="K4934" s="2"/>
      <c r="Z4934" s="2"/>
      <c r="AA4934" s="1"/>
    </row>
    <row r="4935" spans="2:27" x14ac:dyDescent="0.25">
      <c r="B4935" s="5"/>
      <c r="C4935" s="2"/>
      <c r="D4935" s="3"/>
      <c r="G4935" s="3"/>
      <c r="I4935" s="1"/>
      <c r="J4935" s="1"/>
      <c r="K4935" s="2"/>
      <c r="Z4935" s="2"/>
      <c r="AA4935" s="1"/>
    </row>
    <row r="4936" spans="2:27" x14ac:dyDescent="0.25">
      <c r="B4936" s="5"/>
      <c r="C4936" s="2"/>
      <c r="D4936" s="3"/>
      <c r="E4936" s="3"/>
      <c r="F4936" s="3"/>
      <c r="G4936" s="3"/>
      <c r="I4936" s="1"/>
      <c r="J4936" s="1"/>
      <c r="K4936" s="2"/>
      <c r="Z4936" s="2"/>
      <c r="AA4936" s="1"/>
    </row>
    <row r="4937" spans="2:27" x14ac:dyDescent="0.25">
      <c r="B4937" s="5"/>
      <c r="C4937" s="2"/>
      <c r="D4937" s="3"/>
      <c r="E4937" s="3"/>
      <c r="G4937" s="3"/>
      <c r="I4937" s="1"/>
      <c r="J4937" s="1"/>
      <c r="K4937" s="2"/>
      <c r="Z4937" s="2"/>
      <c r="AA4937" s="1"/>
    </row>
    <row r="4938" spans="2:27" x14ac:dyDescent="0.25">
      <c r="B4938" s="5"/>
      <c r="C4938" s="2"/>
      <c r="D4938" s="3"/>
      <c r="G4938" s="3"/>
      <c r="I4938" s="1"/>
      <c r="J4938" s="1"/>
      <c r="K4938" s="2"/>
      <c r="Z4938" s="2"/>
      <c r="AA4938" s="1"/>
    </row>
    <row r="4939" spans="2:27" x14ac:dyDescent="0.25">
      <c r="B4939" s="5"/>
      <c r="C4939" s="2"/>
      <c r="D4939" s="3"/>
      <c r="G4939" s="3"/>
      <c r="I4939" s="1"/>
      <c r="J4939" s="1"/>
      <c r="K4939" s="2"/>
      <c r="Z4939" s="2"/>
      <c r="AA4939" s="1"/>
    </row>
    <row r="4940" spans="2:27" x14ac:dyDescent="0.25">
      <c r="B4940" s="5"/>
      <c r="C4940" s="2"/>
      <c r="D4940" s="3"/>
      <c r="G4940" s="3"/>
      <c r="I4940" s="1"/>
      <c r="J4940" s="1"/>
      <c r="K4940" s="2"/>
      <c r="Z4940" s="2"/>
      <c r="AA4940" s="1"/>
    </row>
    <row r="4941" spans="2:27" x14ac:dyDescent="0.25">
      <c r="B4941" s="5"/>
      <c r="C4941" s="2"/>
      <c r="D4941" s="3"/>
      <c r="E4941" s="3"/>
      <c r="G4941" s="3"/>
      <c r="I4941" s="1"/>
      <c r="J4941" s="1"/>
      <c r="K4941" s="2"/>
      <c r="Z4941" s="2"/>
      <c r="AA4941" s="1"/>
    </row>
    <row r="4942" spans="2:27" x14ac:dyDescent="0.25">
      <c r="B4942" s="5"/>
      <c r="C4942" s="2"/>
      <c r="D4942" s="3"/>
      <c r="G4942" s="3"/>
      <c r="I4942" s="1"/>
      <c r="J4942" s="1"/>
      <c r="K4942" s="2"/>
      <c r="Z4942" s="2"/>
      <c r="AA4942" s="1"/>
    </row>
    <row r="4943" spans="2:27" x14ac:dyDescent="0.25">
      <c r="B4943" s="5"/>
      <c r="C4943" s="2"/>
      <c r="D4943" s="3"/>
      <c r="G4943" s="3"/>
      <c r="I4943" s="1"/>
      <c r="J4943" s="1"/>
      <c r="K4943" s="2"/>
      <c r="Z4943" s="2"/>
      <c r="AA4943" s="1"/>
    </row>
    <row r="4944" spans="2:27" x14ac:dyDescent="0.25">
      <c r="B4944" s="5"/>
      <c r="C4944" s="2"/>
      <c r="D4944" s="3"/>
      <c r="E4944" s="3"/>
      <c r="G4944" s="3"/>
      <c r="I4944" s="1"/>
      <c r="J4944" s="1"/>
      <c r="K4944" s="2"/>
      <c r="Z4944" s="2"/>
      <c r="AA4944" s="1"/>
    </row>
    <row r="4945" spans="2:27" x14ac:dyDescent="0.25">
      <c r="B4945" s="5"/>
      <c r="C4945" s="2"/>
      <c r="D4945" s="3"/>
      <c r="G4945" s="3"/>
      <c r="I4945" s="1"/>
      <c r="J4945" s="1"/>
      <c r="K4945" s="2"/>
      <c r="Z4945" s="2"/>
      <c r="AA4945" s="1"/>
    </row>
    <row r="4946" spans="2:27" x14ac:dyDescent="0.25">
      <c r="B4946" s="5"/>
      <c r="C4946" s="2"/>
      <c r="D4946" s="3"/>
      <c r="G4946" s="3"/>
      <c r="I4946" s="1"/>
      <c r="J4946" s="1"/>
      <c r="K4946" s="2"/>
      <c r="Z4946" s="2"/>
      <c r="AA4946" s="1"/>
    </row>
    <row r="4947" spans="2:27" x14ac:dyDescent="0.25">
      <c r="B4947" s="5"/>
      <c r="C4947" s="2"/>
      <c r="D4947" s="3"/>
      <c r="G4947" s="3"/>
      <c r="I4947" s="1"/>
      <c r="J4947" s="1"/>
      <c r="K4947" s="2"/>
      <c r="Z4947" s="2"/>
      <c r="AA4947" s="1"/>
    </row>
    <row r="4948" spans="2:27" x14ac:dyDescent="0.25">
      <c r="B4948" s="5"/>
      <c r="C4948" s="2"/>
      <c r="D4948" s="3"/>
      <c r="G4948" s="3"/>
      <c r="I4948" s="1"/>
      <c r="J4948" s="1"/>
      <c r="K4948" s="2"/>
      <c r="Z4948" s="2"/>
      <c r="AA4948" s="1"/>
    </row>
    <row r="4949" spans="2:27" x14ac:dyDescent="0.25">
      <c r="B4949" s="5"/>
      <c r="C4949" s="2"/>
      <c r="D4949" s="3"/>
      <c r="G4949" s="3"/>
      <c r="I4949" s="1"/>
      <c r="J4949" s="1"/>
      <c r="K4949" s="2"/>
      <c r="Z4949" s="2"/>
      <c r="AA4949" s="1"/>
    </row>
    <row r="4950" spans="2:27" x14ac:dyDescent="0.25">
      <c r="B4950" s="5"/>
      <c r="C4950" s="2"/>
      <c r="D4950" s="3"/>
      <c r="E4950" s="3"/>
      <c r="G4950" s="3"/>
      <c r="I4950" s="1"/>
      <c r="J4950" s="1"/>
      <c r="K4950" s="2"/>
      <c r="Z4950" s="2"/>
      <c r="AA4950" s="1"/>
    </row>
    <row r="4951" spans="2:27" x14ac:dyDescent="0.25">
      <c r="B4951" s="5"/>
      <c r="C4951" s="2"/>
      <c r="D4951" s="3"/>
      <c r="G4951" s="3"/>
      <c r="I4951" s="1"/>
      <c r="J4951" s="1"/>
      <c r="K4951" s="2"/>
      <c r="Z4951" s="2"/>
      <c r="AA4951" s="1"/>
    </row>
    <row r="4952" spans="2:27" x14ac:dyDescent="0.25">
      <c r="B4952" s="5"/>
      <c r="C4952" s="2"/>
      <c r="D4952" s="3"/>
      <c r="E4952" s="3"/>
      <c r="F4952" s="3"/>
      <c r="G4952" s="3"/>
      <c r="I4952" s="1"/>
      <c r="J4952" s="1"/>
      <c r="K4952" s="2"/>
      <c r="Z4952" s="2"/>
      <c r="AA4952" s="1"/>
    </row>
    <row r="4953" spans="2:27" x14ac:dyDescent="0.25">
      <c r="B4953" s="5"/>
      <c r="C4953" s="2"/>
      <c r="D4953" s="3"/>
      <c r="G4953" s="3"/>
      <c r="I4953" s="1"/>
      <c r="J4953" s="1"/>
      <c r="K4953" s="2"/>
      <c r="Z4953" s="2"/>
      <c r="AA4953" s="1"/>
    </row>
    <row r="4954" spans="2:27" x14ac:dyDescent="0.25">
      <c r="B4954" s="5"/>
      <c r="C4954" s="2"/>
      <c r="D4954" s="3"/>
      <c r="G4954" s="3"/>
      <c r="I4954" s="1"/>
      <c r="J4954" s="1"/>
      <c r="K4954" s="2"/>
      <c r="Z4954" s="2"/>
      <c r="AA4954" s="1"/>
    </row>
    <row r="4955" spans="2:27" x14ac:dyDescent="0.25">
      <c r="B4955" s="5"/>
      <c r="C4955" s="2"/>
      <c r="D4955" s="3"/>
      <c r="G4955" s="3"/>
      <c r="I4955" s="1"/>
      <c r="J4955" s="1"/>
      <c r="K4955" s="2"/>
      <c r="Z4955" s="2"/>
      <c r="AA4955" s="1"/>
    </row>
    <row r="4956" spans="2:27" x14ac:dyDescent="0.25">
      <c r="B4956" s="5"/>
      <c r="C4956" s="2"/>
      <c r="D4956" s="3"/>
      <c r="G4956" s="3"/>
      <c r="I4956" s="1"/>
      <c r="J4956" s="1"/>
      <c r="K4956" s="2"/>
      <c r="Z4956" s="2"/>
      <c r="AA4956" s="1"/>
    </row>
    <row r="4957" spans="2:27" x14ac:dyDescent="0.25">
      <c r="B4957" s="5"/>
      <c r="C4957" s="2"/>
      <c r="D4957" s="3"/>
      <c r="G4957" s="3"/>
      <c r="I4957" s="1"/>
      <c r="J4957" s="1"/>
      <c r="K4957" s="2"/>
      <c r="Z4957" s="2"/>
      <c r="AA4957" s="1"/>
    </row>
    <row r="4958" spans="2:27" x14ac:dyDescent="0.25">
      <c r="B4958" s="5"/>
      <c r="C4958" s="2"/>
      <c r="D4958" s="3"/>
      <c r="E4958" s="3"/>
      <c r="G4958" s="3"/>
      <c r="I4958" s="1"/>
      <c r="J4958" s="1"/>
      <c r="K4958" s="2"/>
      <c r="Z4958" s="2"/>
      <c r="AA4958" s="1"/>
    </row>
    <row r="4959" spans="2:27" x14ac:dyDescent="0.25">
      <c r="B4959" s="5"/>
      <c r="C4959" s="2"/>
      <c r="D4959" s="3"/>
      <c r="G4959" s="3"/>
      <c r="I4959" s="1"/>
      <c r="J4959" s="1"/>
      <c r="K4959" s="2"/>
      <c r="Z4959" s="2"/>
      <c r="AA4959" s="1"/>
    </row>
    <row r="4960" spans="2:27" x14ac:dyDescent="0.25">
      <c r="B4960" s="5"/>
      <c r="C4960" s="2"/>
      <c r="D4960" s="3"/>
      <c r="G4960" s="3"/>
      <c r="I4960" s="1"/>
      <c r="J4960" s="1"/>
      <c r="K4960" s="2"/>
      <c r="Z4960" s="2"/>
      <c r="AA4960" s="1"/>
    </row>
    <row r="4961" spans="2:27" x14ac:dyDescent="0.25">
      <c r="B4961" s="5"/>
      <c r="C4961" s="2"/>
      <c r="D4961" s="3"/>
      <c r="E4961" s="3"/>
      <c r="G4961" s="3"/>
      <c r="I4961" s="1"/>
      <c r="J4961" s="1"/>
      <c r="K4961" s="2"/>
      <c r="Z4961" s="2"/>
      <c r="AA4961" s="1"/>
    </row>
    <row r="4962" spans="2:27" x14ac:dyDescent="0.25">
      <c r="B4962" s="5"/>
      <c r="C4962" s="2"/>
      <c r="D4962" s="3"/>
      <c r="G4962" s="3"/>
      <c r="I4962" s="1"/>
      <c r="J4962" s="1"/>
      <c r="K4962" s="2"/>
      <c r="Z4962" s="2"/>
      <c r="AA4962" s="1"/>
    </row>
    <row r="4963" spans="2:27" x14ac:dyDescent="0.25">
      <c r="B4963" s="5"/>
      <c r="C4963" s="2"/>
      <c r="D4963" s="3"/>
      <c r="G4963" s="3"/>
      <c r="I4963" s="1"/>
      <c r="J4963" s="1"/>
      <c r="K4963" s="2"/>
      <c r="Z4963" s="2"/>
      <c r="AA4963" s="1"/>
    </row>
    <row r="4964" spans="2:27" x14ac:dyDescent="0.25">
      <c r="B4964" s="5"/>
      <c r="C4964" s="2"/>
      <c r="D4964" s="3"/>
      <c r="G4964" s="3"/>
      <c r="I4964" s="1"/>
      <c r="J4964" s="1"/>
      <c r="K4964" s="2"/>
      <c r="Z4964" s="2"/>
      <c r="AA4964" s="1"/>
    </row>
    <row r="4965" spans="2:27" x14ac:dyDescent="0.25">
      <c r="B4965" s="5"/>
      <c r="C4965" s="2"/>
      <c r="D4965" s="3"/>
      <c r="E4965" s="3"/>
      <c r="F4965" s="3"/>
      <c r="G4965" s="3"/>
      <c r="I4965" s="1"/>
      <c r="J4965" s="1"/>
      <c r="K4965" s="2"/>
      <c r="Z4965" s="2"/>
      <c r="AA4965" s="1"/>
    </row>
    <row r="4966" spans="2:27" x14ac:dyDescent="0.25">
      <c r="B4966" s="5"/>
      <c r="C4966" s="2"/>
      <c r="D4966" s="3"/>
      <c r="E4966" s="3"/>
      <c r="G4966" s="3"/>
      <c r="I4966" s="1"/>
      <c r="J4966" s="1"/>
      <c r="K4966" s="2"/>
      <c r="Z4966" s="2"/>
      <c r="AA4966" s="1"/>
    </row>
    <row r="4967" spans="2:27" x14ac:dyDescent="0.25">
      <c r="B4967" s="5"/>
      <c r="C4967" s="2"/>
      <c r="D4967" s="3"/>
      <c r="G4967" s="3"/>
      <c r="I4967" s="1"/>
      <c r="J4967" s="1"/>
      <c r="K4967" s="2"/>
      <c r="Z4967" s="2"/>
      <c r="AA4967" s="1"/>
    </row>
    <row r="4968" spans="2:27" x14ac:dyDescent="0.25">
      <c r="B4968" s="5"/>
      <c r="C4968" s="2"/>
      <c r="D4968" s="3"/>
      <c r="E4968" s="3"/>
      <c r="G4968" s="3"/>
      <c r="I4968" s="1"/>
      <c r="J4968" s="1"/>
      <c r="K4968" s="2"/>
      <c r="Z4968" s="2"/>
      <c r="AA4968" s="1"/>
    </row>
    <row r="4969" spans="2:27" x14ac:dyDescent="0.25">
      <c r="B4969" s="5"/>
      <c r="C4969" s="2"/>
      <c r="D4969" s="3"/>
      <c r="G4969" s="3"/>
      <c r="I4969" s="1"/>
      <c r="J4969" s="1"/>
      <c r="K4969" s="2"/>
      <c r="Z4969" s="2"/>
      <c r="AA4969" s="1"/>
    </row>
    <row r="4970" spans="2:27" x14ac:dyDescent="0.25">
      <c r="B4970" s="5"/>
      <c r="C4970" s="2"/>
      <c r="D4970" s="3"/>
      <c r="E4970" s="3"/>
      <c r="F4970" s="3"/>
      <c r="G4970" s="3"/>
      <c r="I4970" s="1"/>
      <c r="J4970" s="1"/>
      <c r="K4970" s="2"/>
      <c r="Z4970" s="2"/>
      <c r="AA4970" s="1"/>
    </row>
    <row r="4971" spans="2:27" x14ac:dyDescent="0.25">
      <c r="B4971" s="5"/>
      <c r="C4971" s="2"/>
      <c r="D4971" s="3"/>
      <c r="G4971" s="3"/>
      <c r="I4971" s="1"/>
      <c r="J4971" s="1"/>
      <c r="K4971" s="2"/>
      <c r="Z4971" s="2"/>
      <c r="AA4971" s="1"/>
    </row>
    <row r="4972" spans="2:27" x14ac:dyDescent="0.25">
      <c r="B4972" s="5"/>
      <c r="C4972" s="2"/>
      <c r="D4972" s="3"/>
      <c r="G4972" s="3"/>
      <c r="I4972" s="1"/>
      <c r="J4972" s="1"/>
      <c r="K4972" s="2"/>
      <c r="Z4972" s="2"/>
      <c r="AA4972" s="1"/>
    </row>
    <row r="4973" spans="2:27" x14ac:dyDescent="0.25">
      <c r="B4973" s="5"/>
      <c r="C4973" s="2"/>
      <c r="D4973" s="3"/>
      <c r="G4973" s="3"/>
      <c r="I4973" s="1"/>
      <c r="J4973" s="1"/>
      <c r="K4973" s="2"/>
      <c r="Z4973" s="2"/>
      <c r="AA4973" s="1"/>
    </row>
    <row r="4974" spans="2:27" x14ac:dyDescent="0.25">
      <c r="B4974" s="5"/>
      <c r="C4974" s="2"/>
      <c r="D4974" s="3"/>
      <c r="G4974" s="3"/>
      <c r="I4974" s="1"/>
      <c r="J4974" s="1"/>
      <c r="K4974" s="2"/>
      <c r="Z4974" s="2"/>
      <c r="AA4974" s="1"/>
    </row>
    <row r="4975" spans="2:27" x14ac:dyDescent="0.25">
      <c r="B4975" s="5"/>
      <c r="C4975" s="2"/>
      <c r="D4975" s="3"/>
      <c r="G4975" s="3"/>
      <c r="I4975" s="1"/>
      <c r="J4975" s="1"/>
      <c r="K4975" s="2"/>
      <c r="Z4975" s="2"/>
      <c r="AA4975" s="1"/>
    </row>
    <row r="4976" spans="2:27" x14ac:dyDescent="0.25">
      <c r="B4976" s="5"/>
      <c r="C4976" s="2"/>
      <c r="D4976" s="3"/>
      <c r="E4976" s="3"/>
      <c r="F4976" s="3"/>
      <c r="G4976" s="3"/>
      <c r="I4976" s="1"/>
      <c r="J4976" s="1"/>
      <c r="K4976" s="2"/>
      <c r="Z4976" s="2"/>
      <c r="AA4976" s="1"/>
    </row>
    <row r="4977" spans="2:27" x14ac:dyDescent="0.25">
      <c r="B4977" s="5"/>
      <c r="C4977" s="2"/>
      <c r="D4977" s="3"/>
      <c r="G4977" s="3"/>
      <c r="I4977" s="1"/>
      <c r="J4977" s="1"/>
      <c r="K4977" s="2"/>
      <c r="Z4977" s="2"/>
      <c r="AA4977" s="1"/>
    </row>
    <row r="4978" spans="2:27" x14ac:dyDescent="0.25">
      <c r="B4978" s="5"/>
      <c r="C4978" s="2"/>
      <c r="D4978" s="3"/>
      <c r="G4978" s="3"/>
      <c r="I4978" s="1"/>
      <c r="J4978" s="1"/>
      <c r="K4978" s="2"/>
      <c r="Z4978" s="2"/>
      <c r="AA4978" s="1"/>
    </row>
    <row r="4979" spans="2:27" x14ac:dyDescent="0.25">
      <c r="B4979" s="5"/>
      <c r="C4979" s="2"/>
      <c r="D4979" s="3"/>
      <c r="E4979" s="3"/>
      <c r="F4979" s="3"/>
      <c r="G4979" s="3"/>
      <c r="I4979" s="1"/>
      <c r="J4979" s="1"/>
      <c r="K4979" s="2"/>
      <c r="Z4979" s="2"/>
      <c r="AA4979" s="1"/>
    </row>
    <row r="4980" spans="2:27" x14ac:dyDescent="0.25">
      <c r="B4980" s="5"/>
      <c r="C4980" s="2"/>
      <c r="D4980" s="3"/>
      <c r="G4980" s="3"/>
      <c r="I4980" s="1"/>
      <c r="J4980" s="1"/>
      <c r="K4980" s="2"/>
      <c r="Z4980" s="2"/>
      <c r="AA4980" s="1"/>
    </row>
    <row r="4981" spans="2:27" x14ac:dyDescent="0.25">
      <c r="B4981" s="5"/>
      <c r="C4981" s="2"/>
      <c r="D4981" s="3"/>
      <c r="G4981" s="3"/>
      <c r="I4981" s="1"/>
      <c r="J4981" s="1"/>
      <c r="K4981" s="2"/>
      <c r="Z4981" s="2"/>
      <c r="AA4981" s="1"/>
    </row>
    <row r="4982" spans="2:27" x14ac:dyDescent="0.25">
      <c r="B4982" s="5"/>
      <c r="C4982" s="2"/>
      <c r="D4982" s="3"/>
      <c r="F4982" s="3"/>
      <c r="G4982" s="3"/>
      <c r="I4982" s="1"/>
      <c r="J4982" s="1"/>
      <c r="K4982" s="2"/>
      <c r="Z4982" s="2"/>
      <c r="AA4982" s="1"/>
    </row>
    <row r="4983" spans="2:27" x14ac:dyDescent="0.25">
      <c r="B4983" s="5"/>
      <c r="C4983" s="2"/>
      <c r="D4983" s="3"/>
      <c r="E4983" s="3"/>
      <c r="G4983" s="3"/>
      <c r="I4983" s="1"/>
      <c r="J4983" s="1"/>
      <c r="K4983" s="2"/>
      <c r="Z4983" s="2"/>
      <c r="AA4983" s="1"/>
    </row>
    <row r="4984" spans="2:27" x14ac:dyDescent="0.25">
      <c r="B4984" s="5"/>
      <c r="C4984" s="2"/>
      <c r="D4984" s="3"/>
      <c r="F4984" s="3"/>
      <c r="G4984" s="3"/>
      <c r="I4984" s="1"/>
      <c r="J4984" s="1"/>
      <c r="K4984" s="2"/>
      <c r="Z4984" s="2"/>
      <c r="AA4984" s="1"/>
    </row>
    <row r="4985" spans="2:27" x14ac:dyDescent="0.25">
      <c r="B4985" s="5"/>
      <c r="C4985" s="2"/>
      <c r="D4985" s="3"/>
      <c r="F4985" s="3"/>
      <c r="G4985" s="3"/>
      <c r="I4985" s="1"/>
      <c r="J4985" s="1"/>
      <c r="K4985" s="2"/>
      <c r="Z4985" s="2"/>
      <c r="AA4985" s="1"/>
    </row>
    <row r="4986" spans="2:27" x14ac:dyDescent="0.25">
      <c r="B4986" s="5"/>
      <c r="C4986" s="2"/>
      <c r="D4986" s="3"/>
      <c r="G4986" s="3"/>
      <c r="I4986" s="1"/>
      <c r="J4986" s="1"/>
      <c r="K4986" s="2"/>
      <c r="Z4986" s="2"/>
      <c r="AA4986" s="1"/>
    </row>
    <row r="4987" spans="2:27" x14ac:dyDescent="0.25">
      <c r="B4987" s="5"/>
      <c r="C4987" s="2"/>
      <c r="D4987" s="3"/>
      <c r="G4987" s="3"/>
      <c r="I4987" s="1"/>
      <c r="J4987" s="1"/>
      <c r="K4987" s="2"/>
      <c r="Z4987" s="2"/>
      <c r="AA4987" s="1"/>
    </row>
    <row r="4988" spans="2:27" x14ac:dyDescent="0.25">
      <c r="B4988" s="5"/>
      <c r="C4988" s="2"/>
      <c r="D4988" s="3"/>
      <c r="E4988" s="3"/>
      <c r="F4988" s="3"/>
      <c r="G4988" s="3"/>
      <c r="I4988" s="1"/>
      <c r="J4988" s="1"/>
      <c r="K4988" s="2"/>
      <c r="Z4988" s="2"/>
      <c r="AA4988" s="1"/>
    </row>
    <row r="4989" spans="2:27" x14ac:dyDescent="0.25">
      <c r="B4989" s="5"/>
      <c r="C4989" s="2"/>
      <c r="D4989" s="3"/>
      <c r="E4989" s="3"/>
      <c r="F4989" s="3"/>
      <c r="G4989" s="3"/>
      <c r="I4989" s="1"/>
      <c r="J4989" s="1"/>
      <c r="K4989" s="2"/>
      <c r="Z4989" s="2"/>
      <c r="AA4989" s="1"/>
    </row>
    <row r="4990" spans="2:27" x14ac:dyDescent="0.25">
      <c r="B4990" s="5"/>
      <c r="C4990" s="2"/>
      <c r="D4990" s="3"/>
      <c r="G4990" s="3"/>
      <c r="I4990" s="1"/>
      <c r="J4990" s="1"/>
      <c r="K4990" s="2"/>
      <c r="Z4990" s="2"/>
      <c r="AA4990" s="1"/>
    </row>
    <row r="4991" spans="2:27" x14ac:dyDescent="0.25">
      <c r="B4991" s="5"/>
      <c r="C4991" s="2"/>
      <c r="D4991" s="3"/>
      <c r="G4991" s="3"/>
      <c r="I4991" s="1"/>
      <c r="J4991" s="1"/>
      <c r="K4991" s="2"/>
      <c r="Z4991" s="2"/>
      <c r="AA4991" s="1"/>
    </row>
    <row r="4992" spans="2:27" x14ac:dyDescent="0.25">
      <c r="B4992" s="5"/>
      <c r="C4992" s="2"/>
      <c r="D4992" s="3"/>
      <c r="F4992" s="3"/>
      <c r="G4992" s="3"/>
      <c r="I4992" s="1"/>
      <c r="J4992" s="1"/>
      <c r="K4992" s="2"/>
      <c r="Z4992" s="2"/>
      <c r="AA4992" s="1"/>
    </row>
    <row r="4993" spans="2:27" x14ac:dyDescent="0.25">
      <c r="B4993" s="5"/>
      <c r="C4993" s="2"/>
      <c r="D4993" s="3"/>
      <c r="G4993" s="3"/>
      <c r="I4993" s="1"/>
      <c r="J4993" s="1"/>
      <c r="K4993" s="2"/>
      <c r="Z4993" s="2"/>
      <c r="AA4993" s="1"/>
    </row>
    <row r="4994" spans="2:27" x14ac:dyDescent="0.25">
      <c r="B4994" s="5"/>
      <c r="C4994" s="2"/>
      <c r="D4994" s="3"/>
      <c r="G4994" s="3"/>
      <c r="I4994" s="1"/>
      <c r="J4994" s="1"/>
      <c r="K4994" s="2"/>
      <c r="Z4994" s="2"/>
      <c r="AA4994" s="1"/>
    </row>
    <row r="4995" spans="2:27" x14ac:dyDescent="0.25">
      <c r="B4995" s="5"/>
      <c r="C4995" s="2"/>
      <c r="D4995" s="3"/>
      <c r="E4995" s="3"/>
      <c r="G4995" s="3"/>
      <c r="I4995" s="1"/>
      <c r="J4995" s="1"/>
      <c r="K4995" s="2"/>
      <c r="Z4995" s="2"/>
      <c r="AA4995" s="1"/>
    </row>
    <row r="4996" spans="2:27" x14ac:dyDescent="0.25">
      <c r="B4996" s="5"/>
      <c r="C4996" s="2"/>
      <c r="D4996" s="3"/>
      <c r="E4996" s="3"/>
      <c r="F4996" s="3"/>
      <c r="G4996" s="3"/>
      <c r="I4996" s="1"/>
      <c r="J4996" s="1"/>
      <c r="K4996" s="2"/>
      <c r="Z4996" s="2"/>
      <c r="AA4996" s="1"/>
    </row>
    <row r="4997" spans="2:27" x14ac:dyDescent="0.25">
      <c r="B4997" s="5"/>
      <c r="C4997" s="2"/>
      <c r="D4997" s="3"/>
      <c r="G4997" s="3"/>
      <c r="I4997" s="1"/>
      <c r="J4997" s="1"/>
      <c r="K4997" s="2"/>
      <c r="Z4997" s="2"/>
      <c r="AA4997" s="1"/>
    </row>
    <row r="4998" spans="2:27" x14ac:dyDescent="0.25">
      <c r="B4998" s="5"/>
      <c r="C4998" s="2"/>
      <c r="D4998" s="3"/>
      <c r="F4998" s="3"/>
      <c r="G4998" s="3"/>
      <c r="I4998" s="1"/>
      <c r="J4998" s="1"/>
      <c r="K4998" s="2"/>
      <c r="Z4998" s="2"/>
      <c r="AA4998" s="1"/>
    </row>
    <row r="4999" spans="2:27" x14ac:dyDescent="0.25">
      <c r="B4999" s="5"/>
      <c r="C4999" s="2"/>
      <c r="D4999" s="3"/>
      <c r="F4999" s="3"/>
      <c r="G4999" s="3"/>
      <c r="I4999" s="1"/>
      <c r="J4999" s="1"/>
      <c r="K4999" s="2"/>
      <c r="Z4999" s="2"/>
      <c r="AA4999" s="1"/>
    </row>
    <row r="5000" spans="2:27" x14ac:dyDescent="0.25">
      <c r="B5000" s="5"/>
      <c r="C5000" s="2"/>
      <c r="D5000" s="3"/>
      <c r="G5000" s="3"/>
      <c r="I5000" s="1"/>
      <c r="J5000" s="1"/>
      <c r="K5000" s="2"/>
      <c r="Z5000" s="2"/>
      <c r="AA5000" s="1"/>
    </row>
    <row r="5001" spans="2:27" x14ac:dyDescent="0.25">
      <c r="B5001" s="5"/>
      <c r="C5001" s="2"/>
      <c r="D5001" s="3"/>
      <c r="G5001" s="3"/>
      <c r="I5001" s="1"/>
      <c r="J5001" s="1"/>
      <c r="K5001" s="2"/>
      <c r="Z5001" s="2"/>
      <c r="AA5001" s="1"/>
    </row>
    <row r="5002" spans="2:27" x14ac:dyDescent="0.25">
      <c r="B5002" s="5"/>
      <c r="C5002" s="2"/>
      <c r="D5002" s="3"/>
      <c r="E5002" s="3"/>
      <c r="F5002" s="3"/>
      <c r="G5002" s="3"/>
      <c r="I5002" s="1"/>
      <c r="J5002" s="1"/>
      <c r="K5002" s="2"/>
      <c r="Z5002" s="2"/>
      <c r="AA5002" s="1"/>
    </row>
    <row r="5003" spans="2:27" x14ac:dyDescent="0.25">
      <c r="B5003" s="5"/>
      <c r="C5003" s="2"/>
      <c r="D5003" s="3"/>
      <c r="G5003" s="3"/>
      <c r="I5003" s="1"/>
      <c r="J5003" s="1"/>
      <c r="K5003" s="2"/>
      <c r="Z5003" s="2"/>
      <c r="AA5003" s="1"/>
    </row>
    <row r="5004" spans="2:27" x14ac:dyDescent="0.25">
      <c r="B5004" s="5"/>
      <c r="C5004" s="2"/>
      <c r="D5004" s="3"/>
      <c r="G5004" s="3"/>
      <c r="I5004" s="1"/>
      <c r="J5004" s="1"/>
      <c r="K5004" s="2"/>
      <c r="Z5004" s="2"/>
      <c r="AA5004" s="1"/>
    </row>
    <row r="5005" spans="2:27" x14ac:dyDescent="0.25">
      <c r="B5005" s="5"/>
      <c r="C5005" s="2"/>
      <c r="D5005" s="3"/>
      <c r="E5005" s="3"/>
      <c r="F5005" s="3"/>
      <c r="G5005" s="3"/>
      <c r="I5005" s="1"/>
      <c r="J5005" s="1"/>
      <c r="K5005" s="2"/>
      <c r="Z5005" s="2"/>
      <c r="AA5005" s="1"/>
    </row>
    <row r="5006" spans="2:27" x14ac:dyDescent="0.25">
      <c r="B5006" s="5"/>
      <c r="C5006" s="2"/>
      <c r="D5006" s="3"/>
      <c r="G5006" s="3"/>
      <c r="I5006" s="1"/>
      <c r="J5006" s="1"/>
      <c r="K5006" s="2"/>
      <c r="Z5006" s="2"/>
      <c r="AA5006" s="1"/>
    </row>
    <row r="5007" spans="2:27" x14ac:dyDescent="0.25">
      <c r="B5007" s="5"/>
      <c r="C5007" s="2"/>
      <c r="D5007" s="3"/>
      <c r="G5007" s="3"/>
      <c r="I5007" s="1"/>
      <c r="J5007" s="1"/>
      <c r="K5007" s="2"/>
      <c r="Z5007" s="2"/>
      <c r="AA5007" s="1"/>
    </row>
    <row r="5008" spans="2:27" x14ac:dyDescent="0.25">
      <c r="B5008" s="5"/>
      <c r="C5008" s="2"/>
      <c r="D5008" s="3"/>
      <c r="E5008" s="3"/>
      <c r="G5008" s="3"/>
      <c r="I5008" s="1"/>
      <c r="J5008" s="1"/>
      <c r="K5008" s="2"/>
      <c r="Z5008" s="2"/>
      <c r="AA5008" s="1"/>
    </row>
    <row r="5009" spans="2:27" x14ac:dyDescent="0.25">
      <c r="B5009" s="5"/>
      <c r="C5009" s="2"/>
      <c r="D5009" s="3"/>
      <c r="G5009" s="3"/>
      <c r="I5009" s="1"/>
      <c r="J5009" s="1"/>
      <c r="K5009" s="2"/>
      <c r="Z5009" s="2"/>
      <c r="AA5009" s="1"/>
    </row>
    <row r="5010" spans="2:27" x14ac:dyDescent="0.25">
      <c r="B5010" s="5"/>
      <c r="C5010" s="2"/>
      <c r="D5010" s="3"/>
      <c r="E5010" s="3"/>
      <c r="G5010" s="3"/>
      <c r="I5010" s="1"/>
      <c r="J5010" s="1"/>
      <c r="K5010" s="2"/>
      <c r="Z5010" s="2"/>
      <c r="AA5010" s="1"/>
    </row>
    <row r="5011" spans="2:27" x14ac:dyDescent="0.25">
      <c r="B5011" s="5"/>
      <c r="C5011" s="2"/>
      <c r="D5011" s="3"/>
      <c r="G5011" s="3"/>
      <c r="I5011" s="1"/>
      <c r="J5011" s="1"/>
      <c r="K5011" s="2"/>
      <c r="Z5011" s="2"/>
      <c r="AA5011" s="1"/>
    </row>
    <row r="5012" spans="2:27" x14ac:dyDescent="0.25">
      <c r="B5012" s="5"/>
      <c r="C5012" s="2"/>
      <c r="D5012" s="3"/>
      <c r="G5012" s="3"/>
      <c r="I5012" s="1"/>
      <c r="J5012" s="1"/>
      <c r="K5012" s="2"/>
      <c r="Z5012" s="2"/>
      <c r="AA5012" s="1"/>
    </row>
    <row r="5013" spans="2:27" x14ac:dyDescent="0.25">
      <c r="B5013" s="5"/>
      <c r="C5013" s="2"/>
      <c r="D5013" s="3"/>
      <c r="G5013" s="3"/>
      <c r="I5013" s="1"/>
      <c r="J5013" s="1"/>
      <c r="K5013" s="2"/>
      <c r="Z5013" s="2"/>
      <c r="AA5013" s="1"/>
    </row>
    <row r="5014" spans="2:27" x14ac:dyDescent="0.25">
      <c r="B5014" s="5"/>
      <c r="C5014" s="2"/>
      <c r="D5014" s="3"/>
      <c r="E5014" s="3"/>
      <c r="F5014" s="3"/>
      <c r="G5014" s="3"/>
      <c r="I5014" s="1"/>
      <c r="J5014" s="1"/>
      <c r="K5014" s="2"/>
      <c r="Z5014" s="2"/>
      <c r="AA5014" s="1"/>
    </row>
    <row r="5015" spans="2:27" x14ac:dyDescent="0.25">
      <c r="B5015" s="5"/>
      <c r="C5015" s="2"/>
      <c r="D5015" s="3"/>
      <c r="G5015" s="3"/>
      <c r="I5015" s="1"/>
      <c r="J5015" s="1"/>
      <c r="K5015" s="2"/>
      <c r="Z5015" s="2"/>
      <c r="AA5015" s="1"/>
    </row>
    <row r="5016" spans="2:27" x14ac:dyDescent="0.25">
      <c r="B5016" s="5"/>
      <c r="C5016" s="2"/>
      <c r="D5016" s="3"/>
      <c r="F5016" s="3"/>
      <c r="G5016" s="3"/>
      <c r="I5016" s="1"/>
      <c r="J5016" s="1"/>
      <c r="K5016" s="2"/>
      <c r="Z5016" s="2"/>
      <c r="AA5016" s="1"/>
    </row>
    <row r="5017" spans="2:27" x14ac:dyDescent="0.25">
      <c r="B5017" s="5"/>
      <c r="C5017" s="2"/>
      <c r="D5017" s="3"/>
      <c r="G5017" s="3"/>
      <c r="I5017" s="1"/>
      <c r="J5017" s="1"/>
      <c r="K5017" s="2"/>
      <c r="Z5017" s="2"/>
      <c r="AA5017" s="1"/>
    </row>
    <row r="5018" spans="2:27" x14ac:dyDescent="0.25">
      <c r="B5018" s="5"/>
      <c r="C5018" s="2"/>
      <c r="D5018" s="3"/>
      <c r="G5018" s="3"/>
      <c r="I5018" s="1"/>
      <c r="J5018" s="1"/>
      <c r="K5018" s="2"/>
      <c r="Z5018" s="2"/>
      <c r="AA5018" s="1"/>
    </row>
    <row r="5019" spans="2:27" x14ac:dyDescent="0.25">
      <c r="B5019" s="5"/>
      <c r="C5019" s="2"/>
      <c r="D5019" s="3"/>
      <c r="G5019" s="3"/>
      <c r="I5019" s="1"/>
      <c r="J5019" s="1"/>
      <c r="K5019" s="2"/>
      <c r="Z5019" s="2"/>
      <c r="AA5019" s="1"/>
    </row>
    <row r="5020" spans="2:27" x14ac:dyDescent="0.25">
      <c r="B5020" s="5"/>
      <c r="C5020" s="2"/>
      <c r="D5020" s="3"/>
      <c r="F5020" s="3"/>
      <c r="G5020" s="3"/>
      <c r="I5020" s="1"/>
      <c r="J5020" s="1"/>
      <c r="K5020" s="2"/>
      <c r="Z5020" s="2"/>
      <c r="AA5020" s="1"/>
    </row>
    <row r="5021" spans="2:27" x14ac:dyDescent="0.25">
      <c r="B5021" s="5"/>
      <c r="C5021" s="2"/>
      <c r="D5021" s="3"/>
      <c r="E5021" s="3"/>
      <c r="F5021" s="3"/>
      <c r="G5021" s="3"/>
      <c r="I5021" s="1"/>
      <c r="J5021" s="1"/>
      <c r="K5021" s="2"/>
      <c r="Z5021" s="2"/>
      <c r="AA5021" s="1"/>
    </row>
    <row r="5022" spans="2:27" x14ac:dyDescent="0.25">
      <c r="B5022" s="5"/>
      <c r="C5022" s="2"/>
      <c r="D5022" s="3"/>
      <c r="F5022" s="3"/>
      <c r="G5022" s="3"/>
      <c r="I5022" s="1"/>
      <c r="J5022" s="1"/>
      <c r="K5022" s="2"/>
      <c r="Z5022" s="2"/>
      <c r="AA5022" s="1"/>
    </row>
    <row r="5023" spans="2:27" x14ac:dyDescent="0.25">
      <c r="B5023" s="5"/>
      <c r="C5023" s="2"/>
      <c r="D5023" s="3"/>
      <c r="G5023" s="3"/>
      <c r="I5023" s="1"/>
      <c r="J5023" s="1"/>
      <c r="K5023" s="2"/>
      <c r="Z5023" s="2"/>
      <c r="AA5023" s="1"/>
    </row>
    <row r="5024" spans="2:27" x14ac:dyDescent="0.25">
      <c r="B5024" s="5"/>
      <c r="C5024" s="2"/>
      <c r="D5024" s="3"/>
      <c r="G5024" s="3"/>
      <c r="I5024" s="1"/>
      <c r="J5024" s="1"/>
      <c r="K5024" s="2"/>
      <c r="Z5024" s="2"/>
      <c r="AA5024" s="1"/>
    </row>
    <row r="5025" spans="2:27" x14ac:dyDescent="0.25">
      <c r="B5025" s="5"/>
      <c r="C5025" s="2"/>
      <c r="D5025" s="3"/>
      <c r="G5025" s="3"/>
      <c r="I5025" s="1"/>
      <c r="J5025" s="1"/>
      <c r="K5025" s="2"/>
      <c r="Z5025" s="2"/>
      <c r="AA5025" s="1"/>
    </row>
    <row r="5026" spans="2:27" x14ac:dyDescent="0.25">
      <c r="B5026" s="5"/>
      <c r="C5026" s="2"/>
      <c r="D5026" s="3"/>
      <c r="G5026" s="3"/>
      <c r="I5026" s="1"/>
      <c r="J5026" s="1"/>
      <c r="K5026" s="2"/>
      <c r="Z5026" s="2"/>
      <c r="AA5026" s="1"/>
    </row>
    <row r="5027" spans="2:27" x14ac:dyDescent="0.25">
      <c r="B5027" s="5"/>
      <c r="C5027" s="2"/>
      <c r="D5027" s="3"/>
      <c r="G5027" s="3"/>
      <c r="I5027" s="1"/>
      <c r="J5027" s="1"/>
      <c r="K5027" s="2"/>
      <c r="Z5027" s="2"/>
      <c r="AA5027" s="1"/>
    </row>
    <row r="5028" spans="2:27" x14ac:dyDescent="0.25">
      <c r="B5028" s="5"/>
      <c r="C5028" s="2"/>
      <c r="D5028" s="3"/>
      <c r="E5028" s="3"/>
      <c r="G5028" s="3"/>
      <c r="I5028" s="1"/>
      <c r="J5028" s="1"/>
      <c r="K5028" s="2"/>
      <c r="Z5028" s="2"/>
      <c r="AA5028" s="1"/>
    </row>
    <row r="5029" spans="2:27" x14ac:dyDescent="0.25">
      <c r="B5029" s="5"/>
      <c r="C5029" s="2"/>
      <c r="D5029" s="3"/>
      <c r="E5029" s="3"/>
      <c r="G5029" s="3"/>
      <c r="I5029" s="1"/>
      <c r="J5029" s="1"/>
      <c r="K5029" s="2"/>
      <c r="Z5029" s="2"/>
      <c r="AA5029" s="1"/>
    </row>
    <row r="5030" spans="2:27" x14ac:dyDescent="0.25">
      <c r="B5030" s="5"/>
      <c r="C5030" s="2"/>
      <c r="D5030" s="3"/>
      <c r="F5030" s="3"/>
      <c r="G5030" s="3"/>
      <c r="I5030" s="1"/>
      <c r="J5030" s="1"/>
      <c r="K5030" s="2"/>
      <c r="Z5030" s="2"/>
      <c r="AA5030" s="1"/>
    </row>
    <row r="5031" spans="2:27" x14ac:dyDescent="0.25">
      <c r="B5031" s="5"/>
      <c r="C5031" s="2"/>
      <c r="D5031" s="3"/>
      <c r="G5031" s="3"/>
      <c r="I5031" s="1"/>
      <c r="J5031" s="1"/>
      <c r="K5031" s="2"/>
      <c r="Z5031" s="2"/>
      <c r="AA5031" s="1"/>
    </row>
    <row r="5032" spans="2:27" x14ac:dyDescent="0.25">
      <c r="B5032" s="5"/>
      <c r="C5032" s="2"/>
      <c r="D5032" s="3"/>
      <c r="G5032" s="3"/>
      <c r="I5032" s="1"/>
      <c r="J5032" s="1"/>
      <c r="K5032" s="2"/>
      <c r="Z5032" s="2"/>
      <c r="AA5032" s="1"/>
    </row>
    <row r="5033" spans="2:27" x14ac:dyDescent="0.25">
      <c r="B5033" s="5"/>
      <c r="C5033" s="2"/>
      <c r="D5033" s="3"/>
      <c r="G5033" s="3"/>
      <c r="I5033" s="1"/>
      <c r="J5033" s="1"/>
      <c r="K5033" s="2"/>
      <c r="Z5033" s="2"/>
      <c r="AA5033" s="1"/>
    </row>
    <row r="5034" spans="2:27" x14ac:dyDescent="0.25">
      <c r="B5034" s="5"/>
      <c r="C5034" s="2"/>
      <c r="D5034" s="3"/>
      <c r="G5034" s="3"/>
      <c r="I5034" s="1"/>
      <c r="J5034" s="1"/>
      <c r="K5034" s="2"/>
      <c r="Z5034" s="2"/>
      <c r="AA5034" s="1"/>
    </row>
    <row r="5035" spans="2:27" x14ac:dyDescent="0.25">
      <c r="B5035" s="5"/>
      <c r="C5035" s="2"/>
      <c r="D5035" s="3"/>
      <c r="G5035" s="3"/>
      <c r="I5035" s="1"/>
      <c r="J5035" s="1"/>
      <c r="K5035" s="2"/>
      <c r="Z5035" s="2"/>
      <c r="AA5035" s="1"/>
    </row>
    <row r="5036" spans="2:27" x14ac:dyDescent="0.25">
      <c r="B5036" s="5"/>
      <c r="C5036" s="2"/>
      <c r="D5036" s="3"/>
      <c r="G5036" s="3"/>
      <c r="I5036" s="1"/>
      <c r="J5036" s="1"/>
      <c r="K5036" s="2"/>
      <c r="Z5036" s="2"/>
      <c r="AA5036" s="1"/>
    </row>
    <row r="5037" spans="2:27" x14ac:dyDescent="0.25">
      <c r="B5037" s="5"/>
      <c r="C5037" s="2"/>
      <c r="D5037" s="3"/>
      <c r="G5037" s="3"/>
      <c r="I5037" s="1"/>
      <c r="J5037" s="1"/>
      <c r="K5037" s="2"/>
      <c r="Z5037" s="2"/>
      <c r="AA5037" s="1"/>
    </row>
    <row r="5038" spans="2:27" x14ac:dyDescent="0.25">
      <c r="B5038" s="5"/>
      <c r="C5038" s="2"/>
      <c r="D5038" s="3"/>
      <c r="G5038" s="3"/>
      <c r="I5038" s="1"/>
      <c r="J5038" s="1"/>
      <c r="K5038" s="2"/>
      <c r="Z5038" s="2"/>
      <c r="AA5038" s="1"/>
    </row>
    <row r="5039" spans="2:27" x14ac:dyDescent="0.25">
      <c r="B5039" s="5"/>
      <c r="C5039" s="2"/>
      <c r="D5039" s="3"/>
      <c r="G5039" s="3"/>
      <c r="I5039" s="1"/>
      <c r="J5039" s="1"/>
      <c r="K5039" s="2"/>
      <c r="Z5039" s="2"/>
      <c r="AA5039" s="1"/>
    </row>
    <row r="5040" spans="2:27" x14ac:dyDescent="0.25">
      <c r="B5040" s="5"/>
      <c r="C5040" s="2"/>
      <c r="D5040" s="3"/>
      <c r="E5040" s="3"/>
      <c r="G5040" s="3"/>
      <c r="I5040" s="1"/>
      <c r="J5040" s="1"/>
      <c r="K5040" s="2"/>
      <c r="Z5040" s="2"/>
      <c r="AA5040" s="1"/>
    </row>
    <row r="5041" spans="2:27" x14ac:dyDescent="0.25">
      <c r="B5041" s="5"/>
      <c r="C5041" s="2"/>
      <c r="D5041" s="3"/>
      <c r="G5041" s="3"/>
      <c r="I5041" s="1"/>
      <c r="J5041" s="1"/>
      <c r="K5041" s="2"/>
      <c r="Z5041" s="2"/>
      <c r="AA5041" s="1"/>
    </row>
    <row r="5042" spans="2:27" x14ac:dyDescent="0.25">
      <c r="B5042" s="5"/>
      <c r="C5042" s="2"/>
      <c r="D5042" s="3"/>
      <c r="G5042" s="3"/>
      <c r="I5042" s="1"/>
      <c r="J5042" s="1"/>
      <c r="K5042" s="2"/>
      <c r="Z5042" s="2"/>
      <c r="AA5042" s="1"/>
    </row>
    <row r="5043" spans="2:27" x14ac:dyDescent="0.25">
      <c r="B5043" s="5"/>
      <c r="C5043" s="2"/>
      <c r="D5043" s="3"/>
      <c r="E5043" s="3"/>
      <c r="G5043" s="3"/>
      <c r="I5043" s="1"/>
      <c r="J5043" s="1"/>
      <c r="K5043" s="2"/>
      <c r="Z5043" s="2"/>
      <c r="AA5043" s="1"/>
    </row>
    <row r="5044" spans="2:27" x14ac:dyDescent="0.25">
      <c r="B5044" s="5"/>
      <c r="C5044" s="2"/>
      <c r="D5044" s="3"/>
      <c r="G5044" s="3"/>
      <c r="I5044" s="1"/>
      <c r="J5044" s="1"/>
      <c r="K5044" s="2"/>
      <c r="Z5044" s="2"/>
      <c r="AA5044" s="1"/>
    </row>
    <row r="5045" spans="2:27" x14ac:dyDescent="0.25">
      <c r="B5045" s="5"/>
      <c r="C5045" s="2"/>
      <c r="D5045" s="3"/>
      <c r="G5045" s="3"/>
      <c r="I5045" s="1"/>
      <c r="J5045" s="1"/>
      <c r="K5045" s="2"/>
      <c r="Z5045" s="2"/>
      <c r="AA5045" s="1"/>
    </row>
    <row r="5046" spans="2:27" x14ac:dyDescent="0.25">
      <c r="B5046" s="5"/>
      <c r="C5046" s="2"/>
      <c r="D5046" s="3"/>
      <c r="G5046" s="3"/>
      <c r="I5046" s="1"/>
      <c r="J5046" s="1"/>
      <c r="K5046" s="2"/>
      <c r="Z5046" s="2"/>
      <c r="AA5046" s="1"/>
    </row>
    <row r="5047" spans="2:27" x14ac:dyDescent="0.25">
      <c r="B5047" s="5"/>
      <c r="C5047" s="2"/>
      <c r="D5047" s="3"/>
      <c r="G5047" s="3"/>
      <c r="I5047" s="1"/>
      <c r="J5047" s="1"/>
      <c r="K5047" s="2"/>
      <c r="Z5047" s="2"/>
      <c r="AA5047" s="1"/>
    </row>
    <row r="5048" spans="2:27" x14ac:dyDescent="0.25">
      <c r="B5048" s="5"/>
      <c r="C5048" s="2"/>
      <c r="D5048" s="3"/>
      <c r="G5048" s="3"/>
      <c r="I5048" s="1"/>
      <c r="J5048" s="1"/>
      <c r="K5048" s="2"/>
      <c r="Z5048" s="2"/>
      <c r="AA5048" s="1"/>
    </row>
    <row r="5049" spans="2:27" x14ac:dyDescent="0.25">
      <c r="B5049" s="5"/>
      <c r="C5049" s="2"/>
      <c r="D5049" s="3"/>
      <c r="E5049" s="3"/>
      <c r="G5049" s="3"/>
      <c r="I5049" s="1"/>
      <c r="J5049" s="1"/>
      <c r="K5049" s="2"/>
      <c r="Z5049" s="2"/>
      <c r="AA5049" s="1"/>
    </row>
    <row r="5050" spans="2:27" x14ac:dyDescent="0.25">
      <c r="B5050" s="5"/>
      <c r="C5050" s="2"/>
      <c r="D5050" s="3"/>
      <c r="E5050" s="3"/>
      <c r="G5050" s="3"/>
      <c r="I5050" s="1"/>
      <c r="J5050" s="1"/>
      <c r="K5050" s="2"/>
      <c r="Z5050" s="2"/>
      <c r="AA5050" s="1"/>
    </row>
    <row r="5051" spans="2:27" x14ac:dyDescent="0.25">
      <c r="B5051" s="5"/>
      <c r="C5051" s="2"/>
      <c r="D5051" s="3"/>
      <c r="G5051" s="3"/>
      <c r="I5051" s="1"/>
      <c r="J5051" s="1"/>
      <c r="K5051" s="2"/>
      <c r="Z5051" s="2"/>
      <c r="AA5051" s="1"/>
    </row>
    <row r="5052" spans="2:27" x14ac:dyDescent="0.25">
      <c r="B5052" s="5"/>
      <c r="C5052" s="2"/>
      <c r="D5052" s="3"/>
      <c r="E5052" s="3"/>
      <c r="F5052" s="3"/>
      <c r="G5052" s="3"/>
      <c r="I5052" s="1"/>
      <c r="J5052" s="1"/>
      <c r="K5052" s="2"/>
      <c r="Z5052" s="2"/>
      <c r="AA5052" s="1"/>
    </row>
    <row r="5053" spans="2:27" x14ac:dyDescent="0.25">
      <c r="B5053" s="5"/>
      <c r="C5053" s="2"/>
      <c r="D5053" s="3"/>
      <c r="G5053" s="3"/>
      <c r="I5053" s="1"/>
      <c r="J5053" s="1"/>
      <c r="K5053" s="2"/>
      <c r="Z5053" s="2"/>
      <c r="AA5053" s="1"/>
    </row>
    <row r="5054" spans="2:27" x14ac:dyDescent="0.25">
      <c r="B5054" s="5"/>
      <c r="C5054" s="2"/>
      <c r="D5054" s="3"/>
      <c r="G5054" s="3"/>
      <c r="I5054" s="1"/>
      <c r="J5054" s="1"/>
      <c r="K5054" s="2"/>
      <c r="Z5054" s="2"/>
      <c r="AA5054" s="1"/>
    </row>
    <row r="5055" spans="2:27" x14ac:dyDescent="0.25">
      <c r="B5055" s="5"/>
      <c r="C5055" s="2"/>
      <c r="D5055" s="3"/>
      <c r="G5055" s="3"/>
      <c r="I5055" s="1"/>
      <c r="J5055" s="1"/>
      <c r="K5055" s="2"/>
      <c r="Z5055" s="2"/>
      <c r="AA5055" s="1"/>
    </row>
    <row r="5056" spans="2:27" x14ac:dyDescent="0.25">
      <c r="B5056" s="5"/>
      <c r="C5056" s="2"/>
      <c r="D5056" s="3"/>
      <c r="G5056" s="3"/>
      <c r="I5056" s="1"/>
      <c r="J5056" s="1"/>
      <c r="K5056" s="2"/>
      <c r="Z5056" s="2"/>
      <c r="AA5056" s="1"/>
    </row>
    <row r="5057" spans="2:27" x14ac:dyDescent="0.25">
      <c r="B5057" s="5"/>
      <c r="C5057" s="2"/>
      <c r="D5057" s="3"/>
      <c r="G5057" s="3"/>
      <c r="I5057" s="1"/>
      <c r="J5057" s="1"/>
      <c r="K5057" s="2"/>
      <c r="Z5057" s="2"/>
      <c r="AA5057" s="1"/>
    </row>
    <row r="5058" spans="2:27" x14ac:dyDescent="0.25">
      <c r="B5058" s="5"/>
      <c r="C5058" s="2"/>
      <c r="D5058" s="3"/>
      <c r="E5058" s="3"/>
      <c r="F5058" s="3"/>
      <c r="G5058" s="3"/>
      <c r="I5058" s="1"/>
      <c r="J5058" s="1"/>
      <c r="K5058" s="2"/>
      <c r="Z5058" s="2"/>
      <c r="AA5058" s="1"/>
    </row>
    <row r="5059" spans="2:27" x14ac:dyDescent="0.25">
      <c r="B5059" s="5"/>
      <c r="C5059" s="2"/>
      <c r="D5059" s="3"/>
      <c r="G5059" s="3"/>
      <c r="I5059" s="1"/>
      <c r="J5059" s="1"/>
      <c r="K5059" s="2"/>
      <c r="Z5059" s="2"/>
      <c r="AA5059" s="1"/>
    </row>
    <row r="5060" spans="2:27" x14ac:dyDescent="0.25">
      <c r="B5060" s="5"/>
      <c r="C5060" s="2"/>
      <c r="D5060" s="3"/>
      <c r="E5060" s="3"/>
      <c r="G5060" s="3"/>
      <c r="I5060" s="1"/>
      <c r="J5060" s="1"/>
      <c r="K5060" s="2"/>
      <c r="Z5060" s="2"/>
      <c r="AA5060" s="1"/>
    </row>
    <row r="5061" spans="2:27" x14ac:dyDescent="0.25">
      <c r="B5061" s="5"/>
      <c r="C5061" s="2"/>
      <c r="D5061" s="3"/>
      <c r="E5061" s="3"/>
      <c r="F5061" s="3"/>
      <c r="G5061" s="3"/>
      <c r="I5061" s="1"/>
      <c r="J5061" s="1"/>
      <c r="K5061" s="2"/>
      <c r="Z5061" s="2"/>
      <c r="AA5061" s="1"/>
    </row>
    <row r="5062" spans="2:27" x14ac:dyDescent="0.25">
      <c r="B5062" s="5"/>
      <c r="C5062" s="2"/>
      <c r="D5062" s="3"/>
      <c r="G5062" s="3"/>
      <c r="I5062" s="1"/>
      <c r="J5062" s="1"/>
      <c r="K5062" s="2"/>
      <c r="Z5062" s="2"/>
      <c r="AA5062" s="1"/>
    </row>
    <row r="5063" spans="2:27" x14ac:dyDescent="0.25">
      <c r="B5063" s="5"/>
      <c r="C5063" s="2"/>
      <c r="D5063" s="3"/>
      <c r="E5063" s="3"/>
      <c r="G5063" s="3"/>
      <c r="I5063" s="1"/>
      <c r="J5063" s="1"/>
      <c r="K5063" s="2"/>
      <c r="Z5063" s="2"/>
      <c r="AA5063" s="1"/>
    </row>
    <row r="5064" spans="2:27" x14ac:dyDescent="0.25">
      <c r="B5064" s="5"/>
      <c r="C5064" s="2"/>
      <c r="D5064" s="3"/>
      <c r="G5064" s="3"/>
      <c r="I5064" s="1"/>
      <c r="J5064" s="1"/>
      <c r="K5064" s="2"/>
      <c r="Z5064" s="2"/>
      <c r="AA5064" s="1"/>
    </row>
    <row r="5065" spans="2:27" x14ac:dyDescent="0.25">
      <c r="B5065" s="5"/>
      <c r="C5065" s="2"/>
      <c r="D5065" s="3"/>
      <c r="F5065" s="3"/>
      <c r="G5065" s="3"/>
      <c r="I5065" s="1"/>
      <c r="J5065" s="1"/>
      <c r="K5065" s="2"/>
      <c r="Z5065" s="2"/>
      <c r="AA5065" s="1"/>
    </row>
    <row r="5066" spans="2:27" x14ac:dyDescent="0.25">
      <c r="B5066" s="5"/>
      <c r="C5066" s="2"/>
      <c r="D5066" s="3"/>
      <c r="E5066" s="3"/>
      <c r="F5066" s="3"/>
      <c r="G5066" s="3"/>
      <c r="I5066" s="1"/>
      <c r="J5066" s="1"/>
      <c r="K5066" s="2"/>
      <c r="Z5066" s="2"/>
      <c r="AA5066" s="1"/>
    </row>
    <row r="5067" spans="2:27" x14ac:dyDescent="0.25">
      <c r="B5067" s="5"/>
      <c r="C5067" s="2"/>
      <c r="D5067" s="3"/>
      <c r="F5067" s="3"/>
      <c r="G5067" s="3"/>
      <c r="I5067" s="1"/>
      <c r="J5067" s="1"/>
      <c r="K5067" s="2"/>
      <c r="Z5067" s="2"/>
      <c r="AA5067" s="1"/>
    </row>
    <row r="5068" spans="2:27" x14ac:dyDescent="0.25">
      <c r="B5068" s="5"/>
      <c r="C5068" s="2"/>
      <c r="D5068" s="3"/>
      <c r="F5068" s="3"/>
      <c r="G5068" s="3"/>
      <c r="I5068" s="1"/>
      <c r="J5068" s="1"/>
      <c r="K5068" s="2"/>
      <c r="Z5068" s="2"/>
      <c r="AA5068" s="1"/>
    </row>
    <row r="5069" spans="2:27" x14ac:dyDescent="0.25">
      <c r="B5069" s="5"/>
      <c r="C5069" s="2"/>
      <c r="D5069" s="3"/>
      <c r="G5069" s="3"/>
      <c r="I5069" s="1"/>
      <c r="J5069" s="1"/>
      <c r="K5069" s="2"/>
      <c r="Z5069" s="2"/>
      <c r="AA5069" s="1"/>
    </row>
    <row r="5070" spans="2:27" x14ac:dyDescent="0.25">
      <c r="B5070" s="5"/>
      <c r="C5070" s="2"/>
      <c r="D5070" s="3"/>
      <c r="G5070" s="3"/>
      <c r="I5070" s="1"/>
      <c r="J5070" s="1"/>
      <c r="K5070" s="2"/>
      <c r="Z5070" s="2"/>
      <c r="AA5070" s="1"/>
    </row>
    <row r="5071" spans="2:27" x14ac:dyDescent="0.25">
      <c r="B5071" s="5"/>
      <c r="C5071" s="2"/>
      <c r="D5071" s="3"/>
      <c r="E5071" s="3"/>
      <c r="G5071" s="3"/>
      <c r="I5071" s="1"/>
      <c r="J5071" s="1"/>
      <c r="K5071" s="2"/>
      <c r="Z5071" s="2"/>
      <c r="AA5071" s="1"/>
    </row>
    <row r="5072" spans="2:27" x14ac:dyDescent="0.25">
      <c r="B5072" s="5"/>
      <c r="C5072" s="2"/>
      <c r="D5072" s="3"/>
      <c r="G5072" s="3"/>
      <c r="I5072" s="1"/>
      <c r="J5072" s="1"/>
      <c r="K5072" s="2"/>
      <c r="Z5072" s="2"/>
      <c r="AA5072" s="1"/>
    </row>
    <row r="5073" spans="2:27" x14ac:dyDescent="0.25">
      <c r="B5073" s="5"/>
      <c r="C5073" s="2"/>
      <c r="D5073" s="3"/>
      <c r="G5073" s="3"/>
      <c r="I5073" s="1"/>
      <c r="J5073" s="1"/>
      <c r="K5073" s="2"/>
      <c r="Z5073" s="2"/>
      <c r="AA5073" s="1"/>
    </row>
    <row r="5074" spans="2:27" x14ac:dyDescent="0.25">
      <c r="B5074" s="5"/>
      <c r="C5074" s="2"/>
      <c r="D5074" s="3"/>
      <c r="G5074" s="3"/>
      <c r="I5074" s="1"/>
      <c r="J5074" s="1"/>
      <c r="K5074" s="2"/>
      <c r="Z5074" s="2"/>
      <c r="AA5074" s="1"/>
    </row>
    <row r="5075" spans="2:27" x14ac:dyDescent="0.25">
      <c r="B5075" s="5"/>
      <c r="C5075" s="2"/>
      <c r="D5075" s="3"/>
      <c r="E5075" s="3"/>
      <c r="G5075" s="3"/>
      <c r="I5075" s="1"/>
      <c r="J5075" s="1"/>
      <c r="K5075" s="2"/>
      <c r="Z5075" s="2"/>
      <c r="AA5075" s="1"/>
    </row>
    <row r="5076" spans="2:27" x14ac:dyDescent="0.25">
      <c r="B5076" s="5"/>
      <c r="C5076" s="2"/>
      <c r="D5076" s="3"/>
      <c r="E5076" s="3"/>
      <c r="G5076" s="3"/>
      <c r="I5076" s="1"/>
      <c r="J5076" s="1"/>
      <c r="K5076" s="2"/>
      <c r="Z5076" s="2"/>
      <c r="AA5076" s="1"/>
    </row>
    <row r="5077" spans="2:27" x14ac:dyDescent="0.25">
      <c r="B5077" s="5"/>
      <c r="C5077" s="2"/>
      <c r="D5077" s="3"/>
      <c r="G5077" s="3"/>
      <c r="I5077" s="1"/>
      <c r="J5077" s="1"/>
      <c r="K5077" s="2"/>
      <c r="Z5077" s="2"/>
      <c r="AA5077" s="1"/>
    </row>
    <row r="5078" spans="2:27" x14ac:dyDescent="0.25">
      <c r="B5078" s="5"/>
      <c r="C5078" s="2"/>
      <c r="D5078" s="3"/>
      <c r="G5078" s="3"/>
      <c r="I5078" s="1"/>
      <c r="J5078" s="1"/>
      <c r="K5078" s="2"/>
      <c r="Z5078" s="2"/>
      <c r="AA5078" s="1"/>
    </row>
    <row r="5079" spans="2:27" x14ac:dyDescent="0.25">
      <c r="B5079" s="5"/>
      <c r="C5079" s="2"/>
      <c r="D5079" s="3"/>
      <c r="I5079" s="1"/>
      <c r="J5079" s="1"/>
      <c r="K5079" s="2"/>
      <c r="Z5079" s="2"/>
      <c r="AA5079" s="1"/>
    </row>
    <row r="5080" spans="2:27" x14ac:dyDescent="0.25">
      <c r="B5080" s="5"/>
      <c r="C5080" s="2"/>
      <c r="D5080" s="3"/>
      <c r="G5080" s="3"/>
      <c r="I5080" s="1"/>
      <c r="J5080" s="1"/>
      <c r="K5080" s="2"/>
      <c r="Z5080" s="2"/>
      <c r="AA5080" s="1"/>
    </row>
    <row r="5081" spans="2:27" x14ac:dyDescent="0.25">
      <c r="B5081" s="5"/>
      <c r="C5081" s="2"/>
      <c r="D5081" s="3"/>
      <c r="G5081" s="3"/>
      <c r="I5081" s="1"/>
      <c r="J5081" s="1"/>
      <c r="K5081" s="2"/>
      <c r="Z5081" s="2"/>
      <c r="AA5081" s="1"/>
    </row>
    <row r="5082" spans="2:27" x14ac:dyDescent="0.25">
      <c r="B5082" s="5"/>
      <c r="C5082" s="2"/>
      <c r="D5082" s="3"/>
      <c r="F5082" s="3"/>
      <c r="G5082" s="3"/>
      <c r="I5082" s="1"/>
      <c r="J5082" s="1"/>
      <c r="K5082" s="2"/>
      <c r="Z5082" s="2"/>
      <c r="AA5082" s="1"/>
    </row>
    <row r="5083" spans="2:27" x14ac:dyDescent="0.25">
      <c r="B5083" s="5"/>
      <c r="C5083" s="2"/>
      <c r="D5083" s="3"/>
      <c r="G5083" s="3"/>
      <c r="I5083" s="1"/>
      <c r="J5083" s="1"/>
      <c r="K5083" s="2"/>
      <c r="Z5083" s="2"/>
      <c r="AA5083" s="1"/>
    </row>
    <row r="5084" spans="2:27" x14ac:dyDescent="0.25">
      <c r="B5084" s="5"/>
      <c r="C5084" s="2"/>
      <c r="D5084" s="3"/>
      <c r="E5084" s="3"/>
      <c r="G5084" s="3"/>
      <c r="I5084" s="1"/>
      <c r="J5084" s="1"/>
      <c r="K5084" s="2"/>
      <c r="Z5084" s="2"/>
      <c r="AA5084" s="1"/>
    </row>
    <row r="5085" spans="2:27" x14ac:dyDescent="0.25">
      <c r="B5085" s="5"/>
      <c r="C5085" s="2"/>
      <c r="D5085" s="3"/>
      <c r="G5085" s="3"/>
      <c r="I5085" s="1"/>
      <c r="J5085" s="1"/>
      <c r="K5085" s="2"/>
      <c r="Z5085" s="2"/>
      <c r="AA5085" s="1"/>
    </row>
    <row r="5086" spans="2:27" x14ac:dyDescent="0.25">
      <c r="B5086" s="5"/>
      <c r="C5086" s="2"/>
      <c r="D5086" s="3"/>
      <c r="E5086" s="3"/>
      <c r="G5086" s="3"/>
      <c r="I5086" s="1"/>
      <c r="J5086" s="1"/>
      <c r="K5086" s="2"/>
      <c r="Z5086" s="2"/>
      <c r="AA5086" s="1"/>
    </row>
    <row r="5087" spans="2:27" x14ac:dyDescent="0.25">
      <c r="B5087" s="5"/>
      <c r="C5087" s="2"/>
      <c r="D5087" s="3"/>
      <c r="E5087" s="3"/>
      <c r="G5087" s="3"/>
      <c r="I5087" s="1"/>
      <c r="J5087" s="1"/>
      <c r="K5087" s="2"/>
      <c r="Z5087" s="2"/>
      <c r="AA5087" s="1"/>
    </row>
    <row r="5088" spans="2:27" x14ac:dyDescent="0.25">
      <c r="B5088" s="5"/>
      <c r="C5088" s="2"/>
      <c r="D5088" s="3"/>
      <c r="F5088" s="3"/>
      <c r="G5088" s="3"/>
      <c r="I5088" s="1"/>
      <c r="J5088" s="1"/>
      <c r="K5088" s="2"/>
      <c r="Z5088" s="2"/>
      <c r="AA5088" s="1"/>
    </row>
    <row r="5089" spans="2:27" x14ac:dyDescent="0.25">
      <c r="B5089" s="5"/>
      <c r="C5089" s="2"/>
      <c r="D5089" s="3"/>
      <c r="E5089" s="3"/>
      <c r="G5089" s="3"/>
      <c r="I5089" s="1"/>
      <c r="J5089" s="1"/>
      <c r="K5089" s="2"/>
      <c r="Z5089" s="2"/>
      <c r="AA5089" s="1"/>
    </row>
    <row r="5090" spans="2:27" x14ac:dyDescent="0.25">
      <c r="B5090" s="5"/>
      <c r="C5090" s="2"/>
      <c r="D5090" s="3"/>
      <c r="F5090" s="3"/>
      <c r="G5090" s="3"/>
      <c r="I5090" s="1"/>
      <c r="J5090" s="1"/>
      <c r="K5090" s="2"/>
      <c r="Z5090" s="2"/>
      <c r="AA5090" s="1"/>
    </row>
    <row r="5091" spans="2:27" x14ac:dyDescent="0.25">
      <c r="B5091" s="5"/>
      <c r="C5091" s="2"/>
      <c r="D5091" s="3"/>
      <c r="G5091" s="3"/>
      <c r="I5091" s="1"/>
      <c r="J5091" s="1"/>
      <c r="K5091" s="2"/>
      <c r="Z5091" s="2"/>
      <c r="AA5091" s="1"/>
    </row>
    <row r="5092" spans="2:27" x14ac:dyDescent="0.25">
      <c r="B5092" s="5"/>
      <c r="C5092" s="2"/>
      <c r="D5092" s="3"/>
      <c r="G5092" s="3"/>
      <c r="I5092" s="1"/>
      <c r="J5092" s="1"/>
      <c r="K5092" s="2"/>
      <c r="Z5092" s="2"/>
      <c r="AA5092" s="1"/>
    </row>
    <row r="5093" spans="2:27" x14ac:dyDescent="0.25">
      <c r="B5093" s="5"/>
      <c r="C5093" s="2"/>
      <c r="D5093" s="3"/>
      <c r="E5093" s="3"/>
      <c r="G5093" s="3"/>
      <c r="I5093" s="1"/>
      <c r="J5093" s="1"/>
      <c r="K5093" s="2"/>
      <c r="Z5093" s="2"/>
      <c r="AA5093" s="1"/>
    </row>
    <row r="5094" spans="2:27" x14ac:dyDescent="0.25">
      <c r="B5094" s="5"/>
      <c r="C5094" s="2"/>
      <c r="D5094" s="3"/>
      <c r="E5094" s="3"/>
      <c r="G5094" s="3"/>
      <c r="I5094" s="1"/>
      <c r="J5094" s="1"/>
      <c r="K5094" s="2"/>
      <c r="Z5094" s="2"/>
      <c r="AA5094" s="1"/>
    </row>
    <row r="5095" spans="2:27" x14ac:dyDescent="0.25">
      <c r="B5095" s="5"/>
      <c r="C5095" s="2"/>
      <c r="D5095" s="3"/>
      <c r="E5095" s="3"/>
      <c r="F5095" s="3"/>
      <c r="G5095" s="3"/>
      <c r="I5095" s="1"/>
      <c r="J5095" s="1"/>
      <c r="K5095" s="2"/>
      <c r="Z5095" s="2"/>
      <c r="AA5095" s="1"/>
    </row>
    <row r="5096" spans="2:27" x14ac:dyDescent="0.25">
      <c r="B5096" s="5"/>
      <c r="C5096" s="2"/>
      <c r="D5096" s="3"/>
      <c r="E5096" s="3"/>
      <c r="F5096" s="3"/>
      <c r="G5096" s="3"/>
      <c r="I5096" s="1"/>
      <c r="J5096" s="1"/>
      <c r="K5096" s="2"/>
      <c r="Z5096" s="2"/>
      <c r="AA5096" s="1"/>
    </row>
    <row r="5097" spans="2:27" x14ac:dyDescent="0.25">
      <c r="B5097" s="5"/>
      <c r="C5097" s="2"/>
      <c r="D5097" s="3"/>
      <c r="G5097" s="3"/>
      <c r="I5097" s="1"/>
      <c r="J5097" s="1"/>
      <c r="K5097" s="2"/>
      <c r="Z5097" s="2"/>
      <c r="AA5097" s="1"/>
    </row>
    <row r="5098" spans="2:27" x14ac:dyDescent="0.25">
      <c r="B5098" s="5"/>
      <c r="C5098" s="2"/>
      <c r="D5098" s="3"/>
      <c r="G5098" s="3"/>
      <c r="I5098" s="1"/>
      <c r="J5098" s="1"/>
      <c r="K5098" s="2"/>
      <c r="Z5098" s="2"/>
      <c r="AA5098" s="1"/>
    </row>
    <row r="5099" spans="2:27" x14ac:dyDescent="0.25">
      <c r="B5099" s="5"/>
      <c r="C5099" s="2"/>
      <c r="D5099" s="3"/>
      <c r="G5099" s="3"/>
      <c r="I5099" s="1"/>
      <c r="J5099" s="1"/>
      <c r="K5099" s="2"/>
      <c r="Z5099" s="2"/>
      <c r="AA5099" s="1"/>
    </row>
    <row r="5100" spans="2:27" x14ac:dyDescent="0.25">
      <c r="B5100" s="5"/>
      <c r="C5100" s="2"/>
      <c r="D5100" s="3"/>
      <c r="E5100" s="3"/>
      <c r="F5100" s="3"/>
      <c r="G5100" s="3"/>
      <c r="I5100" s="1"/>
      <c r="J5100" s="1"/>
      <c r="K5100" s="2"/>
      <c r="Z5100" s="2"/>
      <c r="AA5100" s="1"/>
    </row>
    <row r="5101" spans="2:27" x14ac:dyDescent="0.25">
      <c r="B5101" s="5"/>
      <c r="C5101" s="2"/>
      <c r="D5101" s="3"/>
      <c r="G5101" s="3"/>
      <c r="I5101" s="1"/>
      <c r="J5101" s="1"/>
      <c r="K5101" s="2"/>
      <c r="Z5101" s="2"/>
      <c r="AA5101" s="1"/>
    </row>
    <row r="5102" spans="2:27" x14ac:dyDescent="0.25">
      <c r="B5102" s="5"/>
      <c r="C5102" s="2"/>
      <c r="D5102" s="3"/>
      <c r="G5102" s="3"/>
      <c r="I5102" s="1"/>
      <c r="J5102" s="1"/>
      <c r="K5102" s="2"/>
      <c r="Z5102" s="2"/>
      <c r="AA5102" s="1"/>
    </row>
    <row r="5103" spans="2:27" x14ac:dyDescent="0.25">
      <c r="B5103" s="5"/>
      <c r="C5103" s="2"/>
      <c r="D5103" s="3"/>
      <c r="G5103" s="3"/>
      <c r="I5103" s="1"/>
      <c r="J5103" s="1"/>
      <c r="K5103" s="2"/>
      <c r="Z5103" s="2"/>
      <c r="AA5103" s="1"/>
    </row>
    <row r="5104" spans="2:27" x14ac:dyDescent="0.25">
      <c r="B5104" s="5"/>
      <c r="C5104" s="2"/>
      <c r="D5104" s="3"/>
      <c r="G5104" s="3"/>
      <c r="I5104" s="1"/>
      <c r="J5104" s="1"/>
      <c r="K5104" s="2"/>
      <c r="Z5104" s="2"/>
      <c r="AA5104" s="1"/>
    </row>
    <row r="5105" spans="2:27" x14ac:dyDescent="0.25">
      <c r="B5105" s="5"/>
      <c r="C5105" s="2"/>
      <c r="D5105" s="3"/>
      <c r="E5105" s="3"/>
      <c r="F5105" s="3"/>
      <c r="G5105" s="3"/>
      <c r="I5105" s="1"/>
      <c r="J5105" s="1"/>
      <c r="K5105" s="2"/>
      <c r="Z5105" s="2"/>
      <c r="AA5105" s="1"/>
    </row>
    <row r="5106" spans="2:27" x14ac:dyDescent="0.25">
      <c r="B5106" s="5"/>
      <c r="C5106" s="2"/>
      <c r="D5106" s="3"/>
      <c r="G5106" s="3"/>
      <c r="I5106" s="1"/>
      <c r="J5106" s="1"/>
      <c r="K5106" s="2"/>
      <c r="Z5106" s="2"/>
      <c r="AA5106" s="1"/>
    </row>
    <row r="5107" spans="2:27" x14ac:dyDescent="0.25">
      <c r="B5107" s="5"/>
      <c r="C5107" s="2"/>
      <c r="D5107" s="3"/>
      <c r="E5107" s="3"/>
      <c r="G5107" s="3"/>
      <c r="I5107" s="1"/>
      <c r="J5107" s="1"/>
      <c r="K5107" s="2"/>
      <c r="Z5107" s="2"/>
      <c r="AA5107" s="1"/>
    </row>
    <row r="5108" spans="2:27" x14ac:dyDescent="0.25">
      <c r="B5108" s="5"/>
      <c r="C5108" s="2"/>
      <c r="D5108" s="3"/>
      <c r="G5108" s="3"/>
      <c r="I5108" s="1"/>
      <c r="J5108" s="1"/>
      <c r="K5108" s="2"/>
      <c r="Z5108" s="2"/>
      <c r="AA5108" s="1"/>
    </row>
    <row r="5109" spans="2:27" x14ac:dyDescent="0.25">
      <c r="B5109" s="5"/>
      <c r="C5109" s="2"/>
      <c r="D5109" s="3"/>
      <c r="G5109" s="3"/>
      <c r="I5109" s="1"/>
      <c r="J5109" s="1"/>
      <c r="K5109" s="2"/>
      <c r="Z5109" s="2"/>
      <c r="AA5109" s="1"/>
    </row>
    <row r="5110" spans="2:27" x14ac:dyDescent="0.25">
      <c r="B5110" s="5"/>
      <c r="C5110" s="2"/>
      <c r="D5110" s="3"/>
      <c r="G5110" s="3"/>
      <c r="I5110" s="1"/>
      <c r="J5110" s="1"/>
      <c r="K5110" s="2"/>
      <c r="Z5110" s="2"/>
      <c r="AA5110" s="1"/>
    </row>
    <row r="5111" spans="2:27" x14ac:dyDescent="0.25">
      <c r="B5111" s="5"/>
      <c r="C5111" s="2"/>
      <c r="D5111" s="3"/>
      <c r="E5111" s="3"/>
      <c r="G5111" s="3"/>
      <c r="I5111" s="1"/>
      <c r="J5111" s="1"/>
      <c r="K5111" s="2"/>
      <c r="Z5111" s="2"/>
      <c r="AA5111" s="1"/>
    </row>
    <row r="5112" spans="2:27" x14ac:dyDescent="0.25">
      <c r="B5112" s="5"/>
      <c r="C5112" s="2"/>
      <c r="D5112" s="3"/>
      <c r="G5112" s="3"/>
      <c r="I5112" s="1"/>
      <c r="J5112" s="1"/>
      <c r="K5112" s="2"/>
      <c r="Z5112" s="2"/>
      <c r="AA5112" s="1"/>
    </row>
    <row r="5113" spans="2:27" x14ac:dyDescent="0.25">
      <c r="B5113" s="5"/>
      <c r="C5113" s="2"/>
      <c r="D5113" s="3"/>
      <c r="G5113" s="3"/>
      <c r="I5113" s="1"/>
      <c r="J5113" s="1"/>
      <c r="K5113" s="2"/>
      <c r="Z5113" s="2"/>
      <c r="AA5113" s="1"/>
    </row>
    <row r="5114" spans="2:27" x14ac:dyDescent="0.25">
      <c r="B5114" s="5"/>
      <c r="C5114" s="2"/>
      <c r="D5114" s="3"/>
      <c r="G5114" s="3"/>
      <c r="I5114" s="1"/>
      <c r="J5114" s="1"/>
      <c r="K5114" s="2"/>
      <c r="Z5114" s="2"/>
      <c r="AA5114" s="1"/>
    </row>
    <row r="5115" spans="2:27" x14ac:dyDescent="0.25">
      <c r="B5115" s="5"/>
      <c r="C5115" s="2"/>
      <c r="D5115" s="3"/>
      <c r="E5115" s="3"/>
      <c r="G5115" s="3"/>
      <c r="I5115" s="1"/>
      <c r="J5115" s="1"/>
      <c r="K5115" s="2"/>
      <c r="Z5115" s="2"/>
      <c r="AA5115" s="1"/>
    </row>
    <row r="5116" spans="2:27" x14ac:dyDescent="0.25">
      <c r="B5116" s="5"/>
      <c r="C5116" s="2"/>
      <c r="D5116" s="3"/>
      <c r="G5116" s="3"/>
      <c r="I5116" s="1"/>
      <c r="J5116" s="1"/>
      <c r="K5116" s="2"/>
      <c r="Z5116" s="2"/>
      <c r="AA5116" s="1"/>
    </row>
    <row r="5117" spans="2:27" x14ac:dyDescent="0.25">
      <c r="B5117" s="5"/>
      <c r="C5117" s="2"/>
      <c r="D5117" s="3"/>
      <c r="E5117" s="3"/>
      <c r="G5117" s="3"/>
      <c r="I5117" s="1"/>
      <c r="J5117" s="1"/>
      <c r="K5117" s="2"/>
      <c r="Z5117" s="2"/>
      <c r="AA5117" s="1"/>
    </row>
    <row r="5118" spans="2:27" x14ac:dyDescent="0.25">
      <c r="B5118" s="5"/>
      <c r="C5118" s="2"/>
      <c r="D5118" s="3"/>
      <c r="E5118" s="3"/>
      <c r="G5118" s="3"/>
      <c r="I5118" s="1"/>
      <c r="J5118" s="1"/>
      <c r="K5118" s="2"/>
      <c r="Z5118" s="2"/>
      <c r="AA5118" s="1"/>
    </row>
    <row r="5119" spans="2:27" x14ac:dyDescent="0.25">
      <c r="B5119" s="5"/>
      <c r="C5119" s="2"/>
      <c r="D5119" s="3"/>
      <c r="F5119" s="3"/>
      <c r="G5119" s="3"/>
      <c r="I5119" s="1"/>
      <c r="J5119" s="1"/>
      <c r="K5119" s="2"/>
      <c r="Z5119" s="2"/>
      <c r="AA5119" s="1"/>
    </row>
    <row r="5120" spans="2:27" x14ac:dyDescent="0.25">
      <c r="B5120" s="5"/>
      <c r="C5120" s="2"/>
      <c r="D5120" s="3"/>
      <c r="G5120" s="3"/>
      <c r="I5120" s="1"/>
      <c r="J5120" s="1"/>
      <c r="K5120" s="2"/>
      <c r="Z5120" s="2"/>
      <c r="AA5120" s="1"/>
    </row>
    <row r="5121" spans="2:27" x14ac:dyDescent="0.25">
      <c r="B5121" s="5"/>
      <c r="C5121" s="2"/>
      <c r="D5121" s="3"/>
      <c r="G5121" s="3"/>
      <c r="I5121" s="1"/>
      <c r="J5121" s="1"/>
      <c r="K5121" s="2"/>
      <c r="Z5121" s="2"/>
      <c r="AA5121" s="1"/>
    </row>
    <row r="5122" spans="2:27" x14ac:dyDescent="0.25">
      <c r="B5122" s="5"/>
      <c r="C5122" s="2"/>
      <c r="D5122" s="3"/>
      <c r="E5122" s="3"/>
      <c r="G5122" s="3"/>
      <c r="I5122" s="1"/>
      <c r="J5122" s="1"/>
      <c r="K5122" s="2"/>
      <c r="Z5122" s="2"/>
      <c r="AA5122" s="1"/>
    </row>
    <row r="5123" spans="2:27" x14ac:dyDescent="0.25">
      <c r="B5123" s="5"/>
      <c r="C5123" s="2"/>
      <c r="D5123" s="3"/>
      <c r="E5123" s="3"/>
      <c r="G5123" s="3"/>
      <c r="I5123" s="1"/>
      <c r="J5123" s="1"/>
      <c r="K5123" s="2"/>
      <c r="Z5123" s="2"/>
      <c r="AA5123" s="1"/>
    </row>
    <row r="5124" spans="2:27" x14ac:dyDescent="0.25">
      <c r="B5124" s="5"/>
      <c r="C5124" s="2"/>
      <c r="D5124" s="3"/>
      <c r="G5124" s="3"/>
      <c r="I5124" s="1"/>
      <c r="J5124" s="1"/>
      <c r="K5124" s="2"/>
      <c r="Z5124" s="2"/>
      <c r="AA5124" s="1"/>
    </row>
    <row r="5125" spans="2:27" x14ac:dyDescent="0.25">
      <c r="B5125" s="5"/>
      <c r="C5125" s="2"/>
      <c r="D5125" s="3"/>
      <c r="E5125" s="3"/>
      <c r="F5125" s="3"/>
      <c r="G5125" s="3"/>
      <c r="I5125" s="1"/>
      <c r="J5125" s="1"/>
      <c r="K5125" s="2"/>
      <c r="Z5125" s="2"/>
      <c r="AA5125" s="1"/>
    </row>
    <row r="5126" spans="2:27" x14ac:dyDescent="0.25">
      <c r="B5126" s="5"/>
      <c r="C5126" s="2"/>
      <c r="D5126" s="3"/>
      <c r="E5126" s="3"/>
      <c r="G5126" s="3"/>
      <c r="I5126" s="1"/>
      <c r="J5126" s="1"/>
      <c r="K5126" s="2"/>
      <c r="Z5126" s="2"/>
      <c r="AA5126" s="1"/>
    </row>
    <row r="5127" spans="2:27" x14ac:dyDescent="0.25">
      <c r="B5127" s="5"/>
      <c r="C5127" s="2"/>
      <c r="D5127" s="3"/>
      <c r="E5127" s="3"/>
      <c r="G5127" s="3"/>
      <c r="I5127" s="1"/>
      <c r="J5127" s="1"/>
      <c r="K5127" s="2"/>
      <c r="Z5127" s="2"/>
      <c r="AA5127" s="1"/>
    </row>
    <row r="5128" spans="2:27" x14ac:dyDescent="0.25">
      <c r="B5128" s="5"/>
      <c r="C5128" s="2"/>
      <c r="D5128" s="3"/>
      <c r="E5128" s="3"/>
      <c r="G5128" s="3"/>
      <c r="I5128" s="1"/>
      <c r="J5128" s="1"/>
      <c r="K5128" s="2"/>
      <c r="Z5128" s="2"/>
      <c r="AA5128" s="1"/>
    </row>
    <row r="5129" spans="2:27" x14ac:dyDescent="0.25">
      <c r="B5129" s="5"/>
      <c r="C5129" s="2"/>
      <c r="D5129" s="3"/>
      <c r="F5129" s="3"/>
      <c r="G5129" s="3"/>
      <c r="I5129" s="1"/>
      <c r="J5129" s="1"/>
      <c r="K5129" s="2"/>
      <c r="Z5129" s="2"/>
      <c r="AA5129" s="1"/>
    </row>
    <row r="5130" spans="2:27" x14ac:dyDescent="0.25">
      <c r="B5130" s="5"/>
      <c r="C5130" s="2"/>
      <c r="D5130" s="3"/>
      <c r="E5130" s="3"/>
      <c r="F5130" s="3"/>
      <c r="G5130" s="3"/>
      <c r="I5130" s="1"/>
      <c r="J5130" s="1"/>
      <c r="K5130" s="2"/>
      <c r="Z5130" s="2"/>
      <c r="AA5130" s="1"/>
    </row>
    <row r="5131" spans="2:27" x14ac:dyDescent="0.25">
      <c r="B5131" s="5"/>
      <c r="C5131" s="2"/>
      <c r="D5131" s="3"/>
      <c r="G5131" s="3"/>
      <c r="I5131" s="1"/>
      <c r="J5131" s="1"/>
      <c r="K5131" s="2"/>
      <c r="Z5131" s="2"/>
      <c r="AA5131" s="1"/>
    </row>
    <row r="5132" spans="2:27" x14ac:dyDescent="0.25">
      <c r="B5132" s="5"/>
      <c r="C5132" s="2"/>
      <c r="D5132" s="3"/>
      <c r="G5132" s="3"/>
      <c r="I5132" s="1"/>
      <c r="J5132" s="1"/>
      <c r="K5132" s="2"/>
      <c r="Z5132" s="2"/>
      <c r="AA5132" s="1"/>
    </row>
    <row r="5133" spans="2:27" x14ac:dyDescent="0.25">
      <c r="B5133" s="5"/>
      <c r="C5133" s="2"/>
      <c r="D5133" s="3"/>
      <c r="G5133" s="3"/>
      <c r="I5133" s="1"/>
      <c r="J5133" s="1"/>
      <c r="K5133" s="2"/>
      <c r="Z5133" s="2"/>
      <c r="AA5133" s="1"/>
    </row>
    <row r="5134" spans="2:27" x14ac:dyDescent="0.25">
      <c r="B5134" s="5"/>
      <c r="C5134" s="2"/>
      <c r="D5134" s="3"/>
      <c r="G5134" s="3"/>
      <c r="I5134" s="1"/>
      <c r="J5134" s="1"/>
      <c r="K5134" s="2"/>
      <c r="Z5134" s="2"/>
      <c r="AA5134" s="1"/>
    </row>
    <row r="5135" spans="2:27" x14ac:dyDescent="0.25">
      <c r="B5135" s="5"/>
      <c r="C5135" s="2"/>
      <c r="D5135" s="3"/>
      <c r="G5135" s="3"/>
      <c r="I5135" s="1"/>
      <c r="J5135" s="1"/>
      <c r="K5135" s="2"/>
      <c r="Z5135" s="2"/>
      <c r="AA5135" s="1"/>
    </row>
    <row r="5136" spans="2:27" x14ac:dyDescent="0.25">
      <c r="B5136" s="5"/>
      <c r="C5136" s="2"/>
      <c r="D5136" s="3"/>
      <c r="F5136" s="3"/>
      <c r="G5136" s="3"/>
      <c r="I5136" s="1"/>
      <c r="J5136" s="1"/>
      <c r="K5136" s="2"/>
      <c r="Z5136" s="2"/>
      <c r="AA5136" s="1"/>
    </row>
    <row r="5137" spans="2:27" x14ac:dyDescent="0.25">
      <c r="B5137" s="5"/>
      <c r="C5137" s="2"/>
      <c r="D5137" s="3"/>
      <c r="G5137" s="3"/>
      <c r="I5137" s="1"/>
      <c r="J5137" s="1"/>
      <c r="K5137" s="2"/>
      <c r="Z5137" s="2"/>
      <c r="AA5137" s="1"/>
    </row>
    <row r="5138" spans="2:27" x14ac:dyDescent="0.25">
      <c r="B5138" s="5"/>
      <c r="C5138" s="2"/>
      <c r="D5138" s="3"/>
      <c r="F5138" s="3"/>
      <c r="G5138" s="3"/>
      <c r="I5138" s="1"/>
      <c r="J5138" s="1"/>
      <c r="K5138" s="2"/>
      <c r="Z5138" s="2"/>
      <c r="AA5138" s="1"/>
    </row>
    <row r="5139" spans="2:27" x14ac:dyDescent="0.25">
      <c r="B5139" s="5"/>
      <c r="C5139" s="2"/>
      <c r="D5139" s="3"/>
      <c r="G5139" s="3"/>
      <c r="I5139" s="1"/>
      <c r="J5139" s="1"/>
      <c r="K5139" s="2"/>
      <c r="Z5139" s="2"/>
      <c r="AA5139" s="1"/>
    </row>
    <row r="5140" spans="2:27" x14ac:dyDescent="0.25">
      <c r="B5140" s="5"/>
      <c r="C5140" s="2"/>
      <c r="D5140" s="3"/>
      <c r="E5140" s="3"/>
      <c r="G5140" s="3"/>
      <c r="I5140" s="1"/>
      <c r="J5140" s="1"/>
      <c r="K5140" s="2"/>
      <c r="Z5140" s="2"/>
      <c r="AA5140" s="1"/>
    </row>
    <row r="5141" spans="2:27" x14ac:dyDescent="0.25">
      <c r="B5141" s="5"/>
      <c r="C5141" s="2"/>
      <c r="D5141" s="3"/>
      <c r="F5141" s="3"/>
      <c r="G5141" s="3"/>
      <c r="I5141" s="1"/>
      <c r="J5141" s="1"/>
      <c r="K5141" s="2"/>
      <c r="Z5141" s="2"/>
      <c r="AA5141" s="1"/>
    </row>
    <row r="5142" spans="2:27" x14ac:dyDescent="0.25">
      <c r="B5142" s="5"/>
      <c r="C5142" s="2"/>
      <c r="D5142" s="3"/>
      <c r="E5142" s="3"/>
      <c r="F5142" s="3"/>
      <c r="G5142" s="3"/>
      <c r="I5142" s="1"/>
      <c r="J5142" s="1"/>
      <c r="K5142" s="2"/>
      <c r="Z5142" s="2"/>
      <c r="AA5142" s="1"/>
    </row>
    <row r="5143" spans="2:27" x14ac:dyDescent="0.25">
      <c r="B5143" s="5"/>
      <c r="C5143" s="2"/>
      <c r="D5143" s="3"/>
      <c r="G5143" s="3"/>
      <c r="I5143" s="1"/>
      <c r="J5143" s="1"/>
      <c r="K5143" s="2"/>
      <c r="Z5143" s="2"/>
      <c r="AA5143" s="1"/>
    </row>
    <row r="5144" spans="2:27" x14ac:dyDescent="0.25">
      <c r="B5144" s="5"/>
      <c r="C5144" s="2"/>
      <c r="D5144" s="3"/>
      <c r="E5144" s="3"/>
      <c r="G5144" s="3"/>
      <c r="I5144" s="1"/>
      <c r="J5144" s="1"/>
      <c r="K5144" s="2"/>
      <c r="Z5144" s="2"/>
      <c r="AA5144" s="1"/>
    </row>
    <row r="5145" spans="2:27" x14ac:dyDescent="0.25">
      <c r="B5145" s="5"/>
      <c r="C5145" s="2"/>
      <c r="D5145" s="3"/>
      <c r="G5145" s="3"/>
      <c r="I5145" s="1"/>
      <c r="J5145" s="1"/>
      <c r="K5145" s="2"/>
      <c r="Z5145" s="2"/>
      <c r="AA5145" s="1"/>
    </row>
    <row r="5146" spans="2:27" x14ac:dyDescent="0.25">
      <c r="B5146" s="5"/>
      <c r="C5146" s="2"/>
      <c r="D5146" s="3"/>
      <c r="E5146" s="3"/>
      <c r="F5146" s="3"/>
      <c r="G5146" s="3"/>
      <c r="I5146" s="1"/>
      <c r="J5146" s="1"/>
      <c r="K5146" s="2"/>
      <c r="Z5146" s="2"/>
      <c r="AA5146" s="1"/>
    </row>
    <row r="5147" spans="2:27" x14ac:dyDescent="0.25">
      <c r="B5147" s="5"/>
      <c r="C5147" s="2"/>
      <c r="D5147" s="3"/>
      <c r="E5147" s="3"/>
      <c r="G5147" s="3"/>
      <c r="I5147" s="1"/>
      <c r="J5147" s="1"/>
      <c r="K5147" s="2"/>
      <c r="Z5147" s="2"/>
      <c r="AA5147" s="1"/>
    </row>
    <row r="5148" spans="2:27" x14ac:dyDescent="0.25">
      <c r="B5148" s="5"/>
      <c r="C5148" s="2"/>
      <c r="D5148" s="3"/>
      <c r="E5148" s="3"/>
      <c r="G5148" s="3"/>
      <c r="I5148" s="1"/>
      <c r="J5148" s="1"/>
      <c r="K5148" s="2"/>
      <c r="Z5148" s="2"/>
      <c r="AA5148" s="1"/>
    </row>
    <row r="5149" spans="2:27" x14ac:dyDescent="0.25">
      <c r="B5149" s="5"/>
      <c r="C5149" s="2"/>
      <c r="D5149" s="3"/>
      <c r="E5149" s="3"/>
      <c r="G5149" s="3"/>
      <c r="I5149" s="1"/>
      <c r="J5149" s="1"/>
      <c r="K5149" s="2"/>
      <c r="Z5149" s="2"/>
      <c r="AA5149" s="1"/>
    </row>
    <row r="5150" spans="2:27" x14ac:dyDescent="0.25">
      <c r="B5150" s="5"/>
      <c r="C5150" s="2"/>
      <c r="D5150" s="3"/>
      <c r="G5150" s="3"/>
      <c r="I5150" s="1"/>
      <c r="J5150" s="1"/>
      <c r="K5150" s="2"/>
      <c r="Z5150" s="2"/>
      <c r="AA5150" s="1"/>
    </row>
    <row r="5151" spans="2:27" x14ac:dyDescent="0.25">
      <c r="B5151" s="5"/>
      <c r="C5151" s="2"/>
      <c r="D5151" s="3"/>
      <c r="F5151" s="3"/>
      <c r="G5151" s="3"/>
      <c r="I5151" s="1"/>
      <c r="J5151" s="1"/>
      <c r="K5151" s="2"/>
      <c r="Z5151" s="2"/>
      <c r="AA5151" s="1"/>
    </row>
    <row r="5152" spans="2:27" x14ac:dyDescent="0.25">
      <c r="B5152" s="5"/>
      <c r="C5152" s="2"/>
      <c r="D5152" s="3"/>
      <c r="G5152" s="3"/>
      <c r="I5152" s="1"/>
      <c r="J5152" s="1"/>
      <c r="K5152" s="2"/>
      <c r="Z5152" s="2"/>
      <c r="AA5152" s="1"/>
    </row>
    <row r="5153" spans="2:27" x14ac:dyDescent="0.25">
      <c r="B5153" s="5"/>
      <c r="C5153" s="2"/>
      <c r="D5153" s="3"/>
      <c r="E5153" s="3"/>
      <c r="G5153" s="3"/>
      <c r="I5153" s="1"/>
      <c r="J5153" s="1"/>
      <c r="K5153" s="2"/>
      <c r="Z5153" s="2"/>
      <c r="AA5153" s="1"/>
    </row>
    <row r="5154" spans="2:27" x14ac:dyDescent="0.25">
      <c r="B5154" s="5"/>
      <c r="C5154" s="2"/>
      <c r="D5154" s="3"/>
      <c r="G5154" s="3"/>
      <c r="I5154" s="1"/>
      <c r="J5154" s="1"/>
      <c r="K5154" s="2"/>
      <c r="Z5154" s="2"/>
      <c r="AA5154" s="1"/>
    </row>
    <row r="5155" spans="2:27" x14ac:dyDescent="0.25">
      <c r="B5155" s="5"/>
      <c r="C5155" s="2"/>
      <c r="D5155" s="3"/>
      <c r="E5155" s="3"/>
      <c r="G5155" s="3"/>
      <c r="I5155" s="1"/>
      <c r="J5155" s="1"/>
      <c r="K5155" s="2"/>
      <c r="Z5155" s="2"/>
      <c r="AA5155" s="1"/>
    </row>
    <row r="5156" spans="2:27" x14ac:dyDescent="0.25">
      <c r="B5156" s="5"/>
      <c r="C5156" s="2"/>
      <c r="D5156" s="3"/>
      <c r="E5156" s="3"/>
      <c r="G5156" s="3"/>
      <c r="I5156" s="1"/>
      <c r="J5156" s="1"/>
      <c r="K5156" s="2"/>
      <c r="Z5156" s="2"/>
      <c r="AA5156" s="1"/>
    </row>
    <row r="5157" spans="2:27" x14ac:dyDescent="0.25">
      <c r="B5157" s="5"/>
      <c r="C5157" s="2"/>
      <c r="D5157" s="3"/>
      <c r="G5157" s="3"/>
      <c r="I5157" s="1"/>
      <c r="J5157" s="1"/>
      <c r="K5157" s="2"/>
      <c r="Z5157" s="2"/>
      <c r="AA5157" s="1"/>
    </row>
    <row r="5158" spans="2:27" x14ac:dyDescent="0.25">
      <c r="B5158" s="5"/>
      <c r="C5158" s="2"/>
      <c r="D5158" s="3"/>
      <c r="G5158" s="3"/>
      <c r="I5158" s="1"/>
      <c r="J5158" s="1"/>
      <c r="K5158" s="2"/>
      <c r="Z5158" s="2"/>
      <c r="AA5158" s="1"/>
    </row>
    <row r="5159" spans="2:27" x14ac:dyDescent="0.25">
      <c r="B5159" s="5"/>
      <c r="C5159" s="2"/>
      <c r="D5159" s="3"/>
      <c r="E5159" s="3"/>
      <c r="G5159" s="3"/>
      <c r="I5159" s="1"/>
      <c r="J5159" s="1"/>
      <c r="K5159" s="2"/>
      <c r="Z5159" s="2"/>
      <c r="AA5159" s="1"/>
    </row>
    <row r="5160" spans="2:27" x14ac:dyDescent="0.25">
      <c r="B5160" s="5"/>
      <c r="C5160" s="2"/>
      <c r="D5160" s="3"/>
      <c r="E5160" s="3"/>
      <c r="G5160" s="3"/>
      <c r="I5160" s="1"/>
      <c r="J5160" s="1"/>
      <c r="K5160" s="2"/>
      <c r="Z5160" s="2"/>
      <c r="AA5160" s="1"/>
    </row>
    <row r="5161" spans="2:27" x14ac:dyDescent="0.25">
      <c r="B5161" s="5"/>
      <c r="C5161" s="2"/>
      <c r="D5161" s="3"/>
      <c r="G5161" s="3"/>
      <c r="I5161" s="1"/>
      <c r="J5161" s="1"/>
      <c r="K5161" s="2"/>
      <c r="Z5161" s="2"/>
      <c r="AA5161" s="1"/>
    </row>
    <row r="5162" spans="2:27" x14ac:dyDescent="0.25">
      <c r="B5162" s="5"/>
      <c r="C5162" s="2"/>
      <c r="D5162" s="3"/>
      <c r="G5162" s="3"/>
      <c r="I5162" s="1"/>
      <c r="J5162" s="1"/>
      <c r="K5162" s="2"/>
      <c r="Z5162" s="2"/>
      <c r="AA5162" s="1"/>
    </row>
    <row r="5163" spans="2:27" x14ac:dyDescent="0.25">
      <c r="B5163" s="5"/>
      <c r="C5163" s="2"/>
      <c r="D5163" s="3"/>
      <c r="G5163" s="3"/>
      <c r="I5163" s="1"/>
      <c r="J5163" s="1"/>
      <c r="K5163" s="2"/>
      <c r="Z5163" s="2"/>
      <c r="AA5163" s="1"/>
    </row>
    <row r="5164" spans="2:27" x14ac:dyDescent="0.25">
      <c r="B5164" s="5"/>
      <c r="C5164" s="2"/>
      <c r="D5164" s="3"/>
      <c r="F5164" s="3"/>
      <c r="G5164" s="3"/>
      <c r="I5164" s="1"/>
      <c r="J5164" s="1"/>
      <c r="K5164" s="2"/>
      <c r="Z5164" s="2"/>
      <c r="AA5164" s="1"/>
    </row>
    <row r="5165" spans="2:27" x14ac:dyDescent="0.25">
      <c r="B5165" s="5"/>
      <c r="C5165" s="2"/>
      <c r="D5165" s="3"/>
      <c r="E5165" s="3"/>
      <c r="G5165" s="3"/>
      <c r="I5165" s="1"/>
      <c r="J5165" s="1"/>
      <c r="K5165" s="2"/>
      <c r="Z5165" s="2"/>
      <c r="AA5165" s="1"/>
    </row>
    <row r="5166" spans="2:27" x14ac:dyDescent="0.25">
      <c r="B5166" s="5"/>
      <c r="C5166" s="2"/>
      <c r="D5166" s="3"/>
      <c r="E5166" s="3"/>
      <c r="F5166" s="3"/>
      <c r="G5166" s="3"/>
      <c r="I5166" s="1"/>
      <c r="J5166" s="1"/>
      <c r="K5166" s="2"/>
      <c r="Z5166" s="2"/>
      <c r="AA5166" s="1"/>
    </row>
    <row r="5167" spans="2:27" x14ac:dyDescent="0.25">
      <c r="B5167" s="5"/>
      <c r="C5167" s="2"/>
      <c r="D5167" s="3"/>
      <c r="E5167" s="3"/>
      <c r="G5167" s="3"/>
      <c r="I5167" s="1"/>
      <c r="J5167" s="1"/>
      <c r="K5167" s="2"/>
      <c r="Z5167" s="2"/>
      <c r="AA5167" s="1"/>
    </row>
    <row r="5168" spans="2:27" x14ac:dyDescent="0.25">
      <c r="B5168" s="5"/>
      <c r="C5168" s="2"/>
      <c r="D5168" s="3"/>
      <c r="E5168" s="3"/>
      <c r="F5168" s="3"/>
      <c r="G5168" s="3"/>
      <c r="I5168" s="1"/>
      <c r="J5168" s="1"/>
      <c r="K5168" s="2"/>
      <c r="Z5168" s="2"/>
      <c r="AA5168" s="1"/>
    </row>
    <row r="5169" spans="2:27" x14ac:dyDescent="0.25">
      <c r="B5169" s="5"/>
      <c r="C5169" s="2"/>
      <c r="D5169" s="3"/>
      <c r="E5169" s="3"/>
      <c r="G5169" s="3"/>
      <c r="I5169" s="1"/>
      <c r="J5169" s="1"/>
      <c r="K5169" s="2"/>
      <c r="Z5169" s="2"/>
      <c r="AA5169" s="1"/>
    </row>
    <row r="5170" spans="2:27" x14ac:dyDescent="0.25">
      <c r="B5170" s="5"/>
      <c r="C5170" s="2"/>
      <c r="D5170" s="3"/>
      <c r="F5170" s="3"/>
      <c r="G5170" s="3"/>
      <c r="I5170" s="1"/>
      <c r="J5170" s="1"/>
      <c r="K5170" s="2"/>
      <c r="Z5170" s="2"/>
      <c r="AA5170" s="1"/>
    </row>
    <row r="5171" spans="2:27" x14ac:dyDescent="0.25">
      <c r="B5171" s="5"/>
      <c r="C5171" s="2"/>
      <c r="D5171" s="3"/>
      <c r="E5171" s="3"/>
      <c r="G5171" s="3"/>
      <c r="I5171" s="1"/>
      <c r="J5171" s="1"/>
      <c r="K5171" s="2"/>
      <c r="Z5171" s="2"/>
      <c r="AA5171" s="1"/>
    </row>
    <row r="5172" spans="2:27" x14ac:dyDescent="0.25">
      <c r="B5172" s="5"/>
      <c r="C5172" s="2"/>
      <c r="D5172" s="3"/>
      <c r="E5172" s="3"/>
      <c r="G5172" s="3"/>
      <c r="I5172" s="1"/>
      <c r="J5172" s="1"/>
      <c r="K5172" s="2"/>
      <c r="Z5172" s="2"/>
      <c r="AA5172" s="1"/>
    </row>
    <row r="5173" spans="2:27" x14ac:dyDescent="0.25">
      <c r="B5173" s="5"/>
      <c r="C5173" s="2"/>
      <c r="D5173" s="3"/>
      <c r="G5173" s="3"/>
      <c r="I5173" s="1"/>
      <c r="J5173" s="1"/>
      <c r="K5173" s="2"/>
      <c r="Z5173" s="2"/>
      <c r="AA5173" s="1"/>
    </row>
    <row r="5174" spans="2:27" x14ac:dyDescent="0.25">
      <c r="B5174" s="5"/>
      <c r="C5174" s="2"/>
      <c r="D5174" s="3"/>
      <c r="G5174" s="3"/>
      <c r="I5174" s="1"/>
      <c r="J5174" s="1"/>
      <c r="K5174" s="2"/>
      <c r="Z5174" s="2"/>
      <c r="AA5174" s="1"/>
    </row>
    <row r="5175" spans="2:27" x14ac:dyDescent="0.25">
      <c r="B5175" s="5"/>
      <c r="C5175" s="2"/>
      <c r="D5175" s="3"/>
      <c r="E5175" s="3"/>
      <c r="G5175" s="3"/>
      <c r="I5175" s="1"/>
      <c r="J5175" s="1"/>
      <c r="K5175" s="2"/>
      <c r="Z5175" s="2"/>
      <c r="AA5175" s="1"/>
    </row>
    <row r="5176" spans="2:27" x14ac:dyDescent="0.25">
      <c r="B5176" s="5"/>
      <c r="C5176" s="2"/>
      <c r="D5176" s="3"/>
      <c r="G5176" s="3"/>
      <c r="I5176" s="1"/>
      <c r="J5176" s="1"/>
      <c r="K5176" s="2"/>
      <c r="Z5176" s="2"/>
      <c r="AA5176" s="1"/>
    </row>
    <row r="5177" spans="2:27" x14ac:dyDescent="0.25">
      <c r="B5177" s="5"/>
      <c r="C5177" s="2"/>
      <c r="D5177" s="3"/>
      <c r="E5177" s="3"/>
      <c r="G5177" s="3"/>
      <c r="I5177" s="1"/>
      <c r="J5177" s="1"/>
      <c r="K5177" s="2"/>
      <c r="Z5177" s="2"/>
      <c r="AA5177" s="1"/>
    </row>
    <row r="5178" spans="2:27" x14ac:dyDescent="0.25">
      <c r="B5178" s="5"/>
      <c r="C5178" s="2"/>
      <c r="D5178" s="3"/>
      <c r="G5178" s="3"/>
      <c r="I5178" s="1"/>
      <c r="J5178" s="1"/>
      <c r="K5178" s="2"/>
      <c r="Z5178" s="2"/>
      <c r="AA5178" s="1"/>
    </row>
    <row r="5179" spans="2:27" x14ac:dyDescent="0.25">
      <c r="B5179" s="5"/>
      <c r="C5179" s="2"/>
      <c r="D5179" s="3"/>
      <c r="E5179" s="3"/>
      <c r="G5179" s="3"/>
      <c r="I5179" s="1"/>
      <c r="J5179" s="1"/>
      <c r="K5179" s="2"/>
      <c r="Z5179" s="2"/>
      <c r="AA5179" s="1"/>
    </row>
    <row r="5180" spans="2:27" x14ac:dyDescent="0.25">
      <c r="B5180" s="5"/>
      <c r="C5180" s="2"/>
      <c r="D5180" s="3"/>
      <c r="G5180" s="3"/>
      <c r="I5180" s="1"/>
      <c r="J5180" s="1"/>
      <c r="K5180" s="2"/>
      <c r="Z5180" s="2"/>
      <c r="AA5180" s="1"/>
    </row>
    <row r="5181" spans="2:27" x14ac:dyDescent="0.25">
      <c r="B5181" s="5"/>
      <c r="C5181" s="2"/>
      <c r="D5181" s="3"/>
      <c r="E5181" s="3"/>
      <c r="G5181" s="3"/>
      <c r="I5181" s="1"/>
      <c r="J5181" s="1"/>
      <c r="K5181" s="2"/>
      <c r="Z5181" s="2"/>
      <c r="AA5181" s="1"/>
    </row>
    <row r="5182" spans="2:27" x14ac:dyDescent="0.25">
      <c r="B5182" s="5"/>
      <c r="C5182" s="2"/>
      <c r="D5182" s="3"/>
      <c r="G5182" s="3"/>
      <c r="I5182" s="1"/>
      <c r="J5182" s="1"/>
      <c r="K5182" s="2"/>
      <c r="Z5182" s="2"/>
      <c r="AA5182" s="1"/>
    </row>
    <row r="5183" spans="2:27" x14ac:dyDescent="0.25">
      <c r="B5183" s="5"/>
      <c r="C5183" s="2"/>
      <c r="D5183" s="3"/>
      <c r="G5183" s="3"/>
      <c r="I5183" s="1"/>
      <c r="J5183" s="1"/>
      <c r="K5183" s="2"/>
      <c r="Z5183" s="2"/>
      <c r="AA5183" s="1"/>
    </row>
    <row r="5184" spans="2:27" x14ac:dyDescent="0.25">
      <c r="B5184" s="5"/>
      <c r="C5184" s="2"/>
      <c r="D5184" s="3"/>
      <c r="E5184" s="3"/>
      <c r="G5184" s="3"/>
      <c r="I5184" s="1"/>
      <c r="J5184" s="1"/>
      <c r="K5184" s="2"/>
      <c r="Z5184" s="2"/>
      <c r="AA5184" s="1"/>
    </row>
    <row r="5185" spans="2:27" x14ac:dyDescent="0.25">
      <c r="B5185" s="5"/>
      <c r="C5185" s="2"/>
      <c r="D5185" s="3"/>
      <c r="G5185" s="3"/>
      <c r="I5185" s="1"/>
      <c r="J5185" s="1"/>
      <c r="K5185" s="2"/>
      <c r="Z5185" s="2"/>
      <c r="AA5185" s="1"/>
    </row>
    <row r="5186" spans="2:27" x14ac:dyDescent="0.25">
      <c r="B5186" s="5"/>
      <c r="C5186" s="2"/>
      <c r="D5186" s="3"/>
      <c r="E5186" s="3"/>
      <c r="F5186" s="3"/>
      <c r="G5186" s="3"/>
      <c r="I5186" s="1"/>
      <c r="J5186" s="1"/>
      <c r="K5186" s="2"/>
      <c r="Z5186" s="2"/>
      <c r="AA5186" s="1"/>
    </row>
    <row r="5187" spans="2:27" x14ac:dyDescent="0.25">
      <c r="B5187" s="5"/>
      <c r="C5187" s="2"/>
      <c r="D5187" s="3"/>
      <c r="E5187" s="3"/>
      <c r="F5187" s="3"/>
      <c r="G5187" s="3"/>
      <c r="I5187" s="1"/>
      <c r="J5187" s="1"/>
      <c r="K5187" s="2"/>
      <c r="Z5187" s="2"/>
      <c r="AA5187" s="1"/>
    </row>
    <row r="5188" spans="2:27" x14ac:dyDescent="0.25">
      <c r="B5188" s="5"/>
      <c r="C5188" s="2"/>
      <c r="D5188" s="3"/>
      <c r="G5188" s="3"/>
      <c r="I5188" s="1"/>
      <c r="J5188" s="1"/>
      <c r="K5188" s="2"/>
      <c r="Z5188" s="2"/>
      <c r="AA5188" s="1"/>
    </row>
    <row r="5189" spans="2:27" x14ac:dyDescent="0.25">
      <c r="B5189" s="5"/>
      <c r="C5189" s="2"/>
      <c r="D5189" s="3"/>
      <c r="G5189" s="3"/>
      <c r="I5189" s="1"/>
      <c r="J5189" s="1"/>
      <c r="K5189" s="2"/>
      <c r="Z5189" s="2"/>
      <c r="AA5189" s="1"/>
    </row>
    <row r="5190" spans="2:27" x14ac:dyDescent="0.25">
      <c r="B5190" s="5"/>
      <c r="C5190" s="2"/>
      <c r="D5190" s="3"/>
      <c r="E5190" s="3"/>
      <c r="G5190" s="3"/>
      <c r="I5190" s="1"/>
      <c r="J5190" s="1"/>
      <c r="K5190" s="2"/>
      <c r="Z5190" s="2"/>
      <c r="AA5190" s="1"/>
    </row>
    <row r="5191" spans="2:27" x14ac:dyDescent="0.25">
      <c r="B5191" s="5"/>
      <c r="C5191" s="2"/>
      <c r="D5191" s="3"/>
      <c r="E5191" s="3"/>
      <c r="F5191" s="3"/>
      <c r="G5191" s="3"/>
      <c r="I5191" s="1"/>
      <c r="J5191" s="1"/>
      <c r="K5191" s="2"/>
      <c r="Z5191" s="2"/>
      <c r="AA5191" s="1"/>
    </row>
    <row r="5192" spans="2:27" x14ac:dyDescent="0.25">
      <c r="B5192" s="5"/>
      <c r="C5192" s="2"/>
      <c r="D5192" s="3"/>
      <c r="F5192" s="3"/>
      <c r="G5192" s="3"/>
      <c r="I5192" s="1"/>
      <c r="J5192" s="1"/>
      <c r="K5192" s="2"/>
      <c r="Z5192" s="2"/>
      <c r="AA5192" s="1"/>
    </row>
    <row r="5193" spans="2:27" x14ac:dyDescent="0.25">
      <c r="B5193" s="5"/>
      <c r="C5193" s="2"/>
      <c r="D5193" s="3"/>
      <c r="E5193" s="3"/>
      <c r="G5193" s="3"/>
      <c r="I5193" s="1"/>
      <c r="J5193" s="1"/>
      <c r="K5193" s="2"/>
      <c r="Z5193" s="2"/>
      <c r="AA5193" s="1"/>
    </row>
    <row r="5194" spans="2:27" x14ac:dyDescent="0.25">
      <c r="B5194" s="5"/>
      <c r="C5194" s="2"/>
      <c r="D5194" s="3"/>
      <c r="G5194" s="3"/>
      <c r="I5194" s="1"/>
      <c r="J5194" s="1"/>
      <c r="K5194" s="2"/>
      <c r="Z5194" s="2"/>
      <c r="AA5194" s="1"/>
    </row>
    <row r="5195" spans="2:27" x14ac:dyDescent="0.25">
      <c r="B5195" s="5"/>
      <c r="C5195" s="2"/>
      <c r="D5195" s="3"/>
      <c r="G5195" s="3"/>
      <c r="I5195" s="1"/>
      <c r="J5195" s="1"/>
      <c r="K5195" s="2"/>
      <c r="Z5195" s="2"/>
      <c r="AA5195" s="1"/>
    </row>
    <row r="5196" spans="2:27" x14ac:dyDescent="0.25">
      <c r="B5196" s="5"/>
      <c r="C5196" s="2"/>
      <c r="D5196" s="3"/>
      <c r="G5196" s="3"/>
      <c r="I5196" s="1"/>
      <c r="J5196" s="1"/>
      <c r="K5196" s="2"/>
      <c r="Z5196" s="2"/>
      <c r="AA5196" s="1"/>
    </row>
    <row r="5197" spans="2:27" x14ac:dyDescent="0.25">
      <c r="B5197" s="5"/>
      <c r="C5197" s="2"/>
      <c r="D5197" s="3"/>
      <c r="E5197" s="3"/>
      <c r="F5197" s="3"/>
      <c r="G5197" s="3"/>
      <c r="I5197" s="1"/>
      <c r="J5197" s="1"/>
      <c r="K5197" s="2"/>
      <c r="Z5197" s="2"/>
      <c r="AA5197" s="1"/>
    </row>
    <row r="5198" spans="2:27" x14ac:dyDescent="0.25">
      <c r="B5198" s="5"/>
      <c r="C5198" s="2"/>
      <c r="D5198" s="3"/>
      <c r="G5198" s="3"/>
      <c r="I5198" s="1"/>
      <c r="J5198" s="1"/>
      <c r="K5198" s="2"/>
      <c r="Z5198" s="2"/>
      <c r="AA5198" s="1"/>
    </row>
    <row r="5199" spans="2:27" x14ac:dyDescent="0.25">
      <c r="B5199" s="5"/>
      <c r="C5199" s="2"/>
      <c r="D5199" s="3"/>
      <c r="G5199" s="3"/>
      <c r="I5199" s="1"/>
      <c r="J5199" s="1"/>
      <c r="K5199" s="2"/>
      <c r="Z5199" s="2"/>
      <c r="AA5199" s="1"/>
    </row>
    <row r="5200" spans="2:27" x14ac:dyDescent="0.25">
      <c r="B5200" s="5"/>
      <c r="C5200" s="2"/>
      <c r="D5200" s="3"/>
      <c r="E5200" s="3"/>
      <c r="G5200" s="3"/>
      <c r="I5200" s="1"/>
      <c r="J5200" s="1"/>
      <c r="K5200" s="2"/>
      <c r="Z5200" s="2"/>
      <c r="AA5200" s="1"/>
    </row>
    <row r="5201" spans="2:27" x14ac:dyDescent="0.25">
      <c r="B5201" s="5"/>
      <c r="C5201" s="2"/>
      <c r="D5201" s="3"/>
      <c r="G5201" s="3"/>
      <c r="I5201" s="1"/>
      <c r="J5201" s="1"/>
      <c r="K5201" s="2"/>
      <c r="Z5201" s="2"/>
      <c r="AA5201" s="1"/>
    </row>
    <row r="5202" spans="2:27" x14ac:dyDescent="0.25">
      <c r="B5202" s="5"/>
      <c r="C5202" s="2"/>
      <c r="D5202" s="3"/>
      <c r="E5202" s="3"/>
      <c r="F5202" s="3"/>
      <c r="G5202" s="3"/>
      <c r="I5202" s="1"/>
      <c r="J5202" s="1"/>
      <c r="K5202" s="2"/>
      <c r="Z5202" s="2"/>
      <c r="AA5202" s="1"/>
    </row>
    <row r="5203" spans="2:27" x14ac:dyDescent="0.25">
      <c r="B5203" s="5"/>
      <c r="C5203" s="2"/>
      <c r="D5203" s="3"/>
      <c r="G5203" s="3"/>
      <c r="I5203" s="1"/>
      <c r="J5203" s="1"/>
      <c r="K5203" s="2"/>
      <c r="Z5203" s="2"/>
      <c r="AA5203" s="1"/>
    </row>
    <row r="5204" spans="2:27" x14ac:dyDescent="0.25">
      <c r="B5204" s="5"/>
      <c r="C5204" s="2"/>
      <c r="D5204" s="3"/>
      <c r="G5204" s="3"/>
      <c r="I5204" s="1"/>
      <c r="J5204" s="1"/>
      <c r="K5204" s="2"/>
      <c r="Z5204" s="2"/>
      <c r="AA5204" s="1"/>
    </row>
    <row r="5205" spans="2:27" x14ac:dyDescent="0.25">
      <c r="B5205" s="5"/>
      <c r="C5205" s="2"/>
      <c r="D5205" s="3"/>
      <c r="G5205" s="3"/>
      <c r="I5205" s="1"/>
      <c r="J5205" s="1"/>
      <c r="K5205" s="2"/>
      <c r="Z5205" s="2"/>
      <c r="AA5205" s="1"/>
    </row>
    <row r="5206" spans="2:27" x14ac:dyDescent="0.25">
      <c r="B5206" s="5"/>
      <c r="C5206" s="2"/>
      <c r="D5206" s="3"/>
      <c r="G5206" s="3"/>
      <c r="I5206" s="1"/>
      <c r="J5206" s="1"/>
      <c r="K5206" s="2"/>
      <c r="Z5206" s="2"/>
      <c r="AA5206" s="1"/>
    </row>
    <row r="5207" spans="2:27" x14ac:dyDescent="0.25">
      <c r="B5207" s="5"/>
      <c r="C5207" s="2"/>
      <c r="D5207" s="3"/>
      <c r="G5207" s="3"/>
      <c r="I5207" s="1"/>
      <c r="J5207" s="1"/>
      <c r="K5207" s="2"/>
      <c r="Z5207" s="2"/>
      <c r="AA5207" s="1"/>
    </row>
    <row r="5208" spans="2:27" x14ac:dyDescent="0.25">
      <c r="B5208" s="5"/>
      <c r="C5208" s="2"/>
      <c r="D5208" s="3"/>
      <c r="E5208" s="3"/>
      <c r="G5208" s="3"/>
      <c r="I5208" s="1"/>
      <c r="J5208" s="1"/>
      <c r="K5208" s="2"/>
      <c r="Z5208" s="2"/>
      <c r="AA5208" s="1"/>
    </row>
    <row r="5209" spans="2:27" x14ac:dyDescent="0.25">
      <c r="B5209" s="5"/>
      <c r="C5209" s="2"/>
      <c r="D5209" s="3"/>
      <c r="E5209" s="3"/>
      <c r="G5209" s="3"/>
      <c r="I5209" s="1"/>
      <c r="J5209" s="1"/>
      <c r="K5209" s="2"/>
      <c r="Z5209" s="2"/>
      <c r="AA5209" s="1"/>
    </row>
    <row r="5210" spans="2:27" x14ac:dyDescent="0.25">
      <c r="B5210" s="5"/>
      <c r="C5210" s="2"/>
      <c r="D5210" s="3"/>
      <c r="G5210" s="3"/>
      <c r="I5210" s="1"/>
      <c r="J5210" s="1"/>
      <c r="K5210" s="2"/>
      <c r="Z5210" s="2"/>
      <c r="AA5210" s="1"/>
    </row>
    <row r="5211" spans="2:27" x14ac:dyDescent="0.25">
      <c r="B5211" s="5"/>
      <c r="C5211" s="2"/>
      <c r="D5211" s="3"/>
      <c r="E5211" s="3"/>
      <c r="G5211" s="3"/>
      <c r="I5211" s="1"/>
      <c r="J5211" s="1"/>
      <c r="K5211" s="2"/>
      <c r="Z5211" s="2"/>
      <c r="AA5211" s="1"/>
    </row>
    <row r="5212" spans="2:27" x14ac:dyDescent="0.25">
      <c r="B5212" s="5"/>
      <c r="C5212" s="2"/>
      <c r="D5212" s="3"/>
      <c r="G5212" s="3"/>
      <c r="I5212" s="1"/>
      <c r="J5212" s="1"/>
      <c r="K5212" s="2"/>
      <c r="Z5212" s="2"/>
      <c r="AA5212" s="1"/>
    </row>
    <row r="5213" spans="2:27" x14ac:dyDescent="0.25">
      <c r="B5213" s="5"/>
      <c r="C5213" s="2"/>
      <c r="D5213" s="3"/>
      <c r="G5213" s="3"/>
      <c r="I5213" s="1"/>
      <c r="J5213" s="1"/>
      <c r="K5213" s="2"/>
      <c r="Z5213" s="2"/>
      <c r="AA5213" s="1"/>
    </row>
    <row r="5214" spans="2:27" x14ac:dyDescent="0.25">
      <c r="B5214" s="5"/>
      <c r="C5214" s="2"/>
      <c r="D5214" s="3"/>
      <c r="G5214" s="3"/>
      <c r="I5214" s="1"/>
      <c r="J5214" s="1"/>
      <c r="K5214" s="2"/>
      <c r="Z5214" s="2"/>
      <c r="AA5214" s="1"/>
    </row>
    <row r="5215" spans="2:27" x14ac:dyDescent="0.25">
      <c r="B5215" s="5"/>
      <c r="C5215" s="2"/>
      <c r="D5215" s="3"/>
      <c r="G5215" s="3"/>
      <c r="I5215" s="1"/>
      <c r="J5215" s="1"/>
      <c r="K5215" s="2"/>
      <c r="Z5215" s="2"/>
      <c r="AA5215" s="1"/>
    </row>
    <row r="5216" spans="2:27" x14ac:dyDescent="0.25">
      <c r="B5216" s="5"/>
      <c r="C5216" s="2"/>
      <c r="D5216" s="3"/>
      <c r="E5216" s="3"/>
      <c r="F5216" s="3"/>
      <c r="G5216" s="3"/>
      <c r="I5216" s="1"/>
      <c r="J5216" s="1"/>
      <c r="K5216" s="2"/>
      <c r="Z5216" s="2"/>
      <c r="AA5216" s="1"/>
    </row>
    <row r="5217" spans="2:27" x14ac:dyDescent="0.25">
      <c r="B5217" s="5"/>
      <c r="C5217" s="2"/>
      <c r="D5217" s="3"/>
      <c r="E5217" s="3"/>
      <c r="F5217" s="3"/>
      <c r="G5217" s="3"/>
      <c r="I5217" s="1"/>
      <c r="J5217" s="1"/>
      <c r="K5217" s="2"/>
      <c r="Z5217" s="2"/>
      <c r="AA5217" s="1"/>
    </row>
    <row r="5218" spans="2:27" x14ac:dyDescent="0.25">
      <c r="B5218" s="5"/>
      <c r="C5218" s="2"/>
      <c r="D5218" s="3"/>
      <c r="G5218" s="3"/>
      <c r="I5218" s="1"/>
      <c r="J5218" s="1"/>
      <c r="K5218" s="2"/>
      <c r="Z5218" s="2"/>
      <c r="AA5218" s="1"/>
    </row>
    <row r="5219" spans="2:27" x14ac:dyDescent="0.25">
      <c r="B5219" s="5"/>
      <c r="C5219" s="2"/>
      <c r="D5219" s="3"/>
      <c r="F5219" s="3"/>
      <c r="G5219" s="3"/>
      <c r="I5219" s="1"/>
      <c r="J5219" s="1"/>
      <c r="K5219" s="2"/>
      <c r="Z5219" s="2"/>
      <c r="AA5219" s="1"/>
    </row>
    <row r="5220" spans="2:27" x14ac:dyDescent="0.25">
      <c r="B5220" s="5"/>
      <c r="C5220" s="2"/>
      <c r="D5220" s="3"/>
      <c r="G5220" s="3"/>
      <c r="I5220" s="1"/>
      <c r="J5220" s="1"/>
      <c r="K5220" s="2"/>
      <c r="Z5220" s="2"/>
      <c r="AA5220" s="1"/>
    </row>
    <row r="5221" spans="2:27" x14ac:dyDescent="0.25">
      <c r="B5221" s="5"/>
      <c r="C5221" s="2"/>
      <c r="D5221" s="3"/>
      <c r="G5221" s="3"/>
      <c r="I5221" s="1"/>
      <c r="J5221" s="1"/>
      <c r="K5221" s="2"/>
      <c r="Z5221" s="2"/>
      <c r="AA5221" s="1"/>
    </row>
    <row r="5222" spans="2:27" x14ac:dyDescent="0.25">
      <c r="B5222" s="5"/>
      <c r="C5222" s="2"/>
      <c r="D5222" s="3"/>
      <c r="G5222" s="3"/>
      <c r="I5222" s="1"/>
      <c r="J5222" s="1"/>
      <c r="K5222" s="2"/>
      <c r="Z5222" s="2"/>
      <c r="AA5222" s="1"/>
    </row>
    <row r="5223" spans="2:27" x14ac:dyDescent="0.25">
      <c r="B5223" s="5"/>
      <c r="C5223" s="2"/>
      <c r="D5223" s="3"/>
      <c r="F5223" s="3"/>
      <c r="G5223" s="3"/>
      <c r="I5223" s="1"/>
      <c r="J5223" s="1"/>
      <c r="K5223" s="2"/>
      <c r="Z5223" s="2"/>
      <c r="AA5223" s="1"/>
    </row>
    <row r="5224" spans="2:27" x14ac:dyDescent="0.25">
      <c r="B5224" s="5"/>
      <c r="C5224" s="2"/>
      <c r="D5224" s="3"/>
      <c r="E5224" s="3"/>
      <c r="G5224" s="3"/>
      <c r="I5224" s="1"/>
      <c r="J5224" s="1"/>
      <c r="K5224" s="2"/>
      <c r="Z5224" s="2"/>
      <c r="AA5224" s="1"/>
    </row>
    <row r="5225" spans="2:27" x14ac:dyDescent="0.25">
      <c r="B5225" s="5"/>
      <c r="C5225" s="2"/>
      <c r="D5225" s="3"/>
      <c r="E5225" s="3"/>
      <c r="G5225" s="3"/>
      <c r="I5225" s="1"/>
      <c r="J5225" s="1"/>
      <c r="K5225" s="2"/>
      <c r="Z5225" s="2"/>
      <c r="AA5225" s="1"/>
    </row>
    <row r="5226" spans="2:27" x14ac:dyDescent="0.25">
      <c r="B5226" s="5"/>
      <c r="C5226" s="2"/>
      <c r="D5226" s="3"/>
      <c r="G5226" s="3"/>
      <c r="I5226" s="1"/>
      <c r="J5226" s="1"/>
      <c r="K5226" s="2"/>
      <c r="Z5226" s="2"/>
      <c r="AA5226" s="1"/>
    </row>
    <row r="5227" spans="2:27" x14ac:dyDescent="0.25">
      <c r="B5227" s="5"/>
      <c r="C5227" s="2"/>
      <c r="D5227" s="3"/>
      <c r="G5227" s="3"/>
      <c r="I5227" s="1"/>
      <c r="J5227" s="1"/>
      <c r="K5227" s="2"/>
      <c r="Z5227" s="2"/>
      <c r="AA5227" s="1"/>
    </row>
    <row r="5228" spans="2:27" x14ac:dyDescent="0.25">
      <c r="B5228" s="5"/>
      <c r="C5228" s="2"/>
      <c r="D5228" s="3"/>
      <c r="E5228" s="3"/>
      <c r="G5228" s="3"/>
      <c r="I5228" s="1"/>
      <c r="J5228" s="1"/>
      <c r="K5228" s="2"/>
      <c r="Z5228" s="2"/>
      <c r="AA5228" s="1"/>
    </row>
    <row r="5229" spans="2:27" x14ac:dyDescent="0.25">
      <c r="B5229" s="5"/>
      <c r="C5229" s="2"/>
      <c r="D5229" s="3"/>
      <c r="G5229" s="3"/>
      <c r="I5229" s="1"/>
      <c r="J5229" s="1"/>
      <c r="K5229" s="2"/>
      <c r="Z5229" s="2"/>
      <c r="AA5229" s="1"/>
    </row>
    <row r="5230" spans="2:27" x14ac:dyDescent="0.25">
      <c r="B5230" s="5"/>
      <c r="C5230" s="2"/>
      <c r="D5230" s="3"/>
      <c r="G5230" s="3"/>
      <c r="I5230" s="1"/>
      <c r="J5230" s="1"/>
      <c r="K5230" s="2"/>
      <c r="Z5230" s="2"/>
      <c r="AA5230" s="1"/>
    </row>
    <row r="5231" spans="2:27" x14ac:dyDescent="0.25">
      <c r="B5231" s="5"/>
      <c r="C5231" s="2"/>
      <c r="D5231" s="3"/>
      <c r="G5231" s="3"/>
      <c r="I5231" s="1"/>
      <c r="J5231" s="1"/>
      <c r="K5231" s="2"/>
      <c r="Z5231" s="2"/>
      <c r="AA5231" s="1"/>
    </row>
    <row r="5232" spans="2:27" x14ac:dyDescent="0.25">
      <c r="B5232" s="5"/>
      <c r="C5232" s="2"/>
      <c r="D5232" s="3"/>
      <c r="E5232" s="3"/>
      <c r="G5232" s="3"/>
      <c r="I5232" s="1"/>
      <c r="J5232" s="1"/>
      <c r="K5232" s="2"/>
      <c r="Z5232" s="2"/>
      <c r="AA5232" s="1"/>
    </row>
    <row r="5233" spans="2:27" x14ac:dyDescent="0.25">
      <c r="B5233" s="5"/>
      <c r="C5233" s="2"/>
      <c r="D5233" s="3"/>
      <c r="G5233" s="3"/>
      <c r="I5233" s="1"/>
      <c r="J5233" s="1"/>
      <c r="K5233" s="2"/>
      <c r="Z5233" s="2"/>
      <c r="AA5233" s="1"/>
    </row>
    <row r="5234" spans="2:27" x14ac:dyDescent="0.25">
      <c r="B5234" s="5"/>
      <c r="C5234" s="2"/>
      <c r="D5234" s="3"/>
      <c r="G5234" s="3"/>
      <c r="I5234" s="1"/>
      <c r="J5234" s="1"/>
      <c r="K5234" s="2"/>
      <c r="Z5234" s="2"/>
      <c r="AA5234" s="1"/>
    </row>
    <row r="5235" spans="2:27" x14ac:dyDescent="0.25">
      <c r="B5235" s="5"/>
      <c r="C5235" s="2"/>
      <c r="D5235" s="3"/>
      <c r="G5235" s="3"/>
      <c r="I5235" s="1"/>
      <c r="J5235" s="1"/>
      <c r="K5235" s="2"/>
      <c r="Z5235" s="2"/>
      <c r="AA5235" s="1"/>
    </row>
    <row r="5236" spans="2:27" x14ac:dyDescent="0.25">
      <c r="B5236" s="5"/>
      <c r="C5236" s="2"/>
      <c r="D5236" s="3"/>
      <c r="G5236" s="3"/>
      <c r="I5236" s="1"/>
      <c r="J5236" s="1"/>
      <c r="K5236" s="2"/>
      <c r="Z5236" s="2"/>
      <c r="AA5236" s="1"/>
    </row>
    <row r="5237" spans="2:27" x14ac:dyDescent="0.25">
      <c r="B5237" s="5"/>
      <c r="C5237" s="2"/>
      <c r="D5237" s="3"/>
      <c r="G5237" s="3"/>
      <c r="I5237" s="1"/>
      <c r="J5237" s="1"/>
      <c r="K5237" s="2"/>
      <c r="Z5237" s="2"/>
      <c r="AA5237" s="1"/>
    </row>
    <row r="5238" spans="2:27" x14ac:dyDescent="0.25">
      <c r="B5238" s="5"/>
      <c r="C5238" s="2"/>
      <c r="D5238" s="3"/>
      <c r="G5238" s="3"/>
      <c r="I5238" s="1"/>
      <c r="J5238" s="1"/>
      <c r="K5238" s="2"/>
      <c r="Z5238" s="2"/>
      <c r="AA5238" s="1"/>
    </row>
    <row r="5239" spans="2:27" x14ac:dyDescent="0.25">
      <c r="B5239" s="5"/>
      <c r="C5239" s="2"/>
      <c r="D5239" s="3"/>
      <c r="E5239" s="3"/>
      <c r="G5239" s="3"/>
      <c r="I5239" s="1"/>
      <c r="J5239" s="1"/>
      <c r="K5239" s="2"/>
      <c r="Z5239" s="2"/>
      <c r="AA5239" s="1"/>
    </row>
    <row r="5240" spans="2:27" x14ac:dyDescent="0.25">
      <c r="B5240" s="5"/>
      <c r="C5240" s="2"/>
      <c r="D5240" s="3"/>
      <c r="G5240" s="3"/>
      <c r="I5240" s="1"/>
      <c r="J5240" s="1"/>
      <c r="K5240" s="2"/>
      <c r="Z5240" s="2"/>
      <c r="AA5240" s="1"/>
    </row>
    <row r="5241" spans="2:27" x14ac:dyDescent="0.25">
      <c r="B5241" s="5"/>
      <c r="C5241" s="2"/>
      <c r="D5241" s="3"/>
      <c r="G5241" s="3"/>
      <c r="I5241" s="1"/>
      <c r="J5241" s="1"/>
      <c r="K5241" s="2"/>
      <c r="Z5241" s="2"/>
      <c r="AA5241" s="1"/>
    </row>
    <row r="5242" spans="2:27" x14ac:dyDescent="0.25">
      <c r="B5242" s="5"/>
      <c r="C5242" s="2"/>
      <c r="D5242" s="3"/>
      <c r="G5242" s="3"/>
      <c r="I5242" s="1"/>
      <c r="J5242" s="1"/>
      <c r="K5242" s="2"/>
      <c r="Z5242" s="2"/>
      <c r="AA5242" s="1"/>
    </row>
    <row r="5243" spans="2:27" x14ac:dyDescent="0.25">
      <c r="B5243" s="5"/>
      <c r="C5243" s="2"/>
      <c r="D5243" s="3"/>
      <c r="G5243" s="3"/>
      <c r="I5243" s="1"/>
      <c r="J5243" s="1"/>
      <c r="K5243" s="2"/>
      <c r="Z5243" s="2"/>
      <c r="AA5243" s="1"/>
    </row>
    <row r="5244" spans="2:27" x14ac:dyDescent="0.25">
      <c r="B5244" s="5"/>
      <c r="C5244" s="2"/>
      <c r="D5244" s="3"/>
      <c r="G5244" s="3"/>
      <c r="I5244" s="1"/>
      <c r="J5244" s="1"/>
      <c r="K5244" s="2"/>
      <c r="Z5244" s="2"/>
      <c r="AA5244" s="1"/>
    </row>
    <row r="5245" spans="2:27" x14ac:dyDescent="0.25">
      <c r="B5245" s="5"/>
      <c r="C5245" s="2"/>
      <c r="D5245" s="3"/>
      <c r="G5245" s="3"/>
      <c r="I5245" s="1"/>
      <c r="J5245" s="1"/>
      <c r="K5245" s="2"/>
      <c r="Z5245" s="2"/>
      <c r="AA5245" s="1"/>
    </row>
    <row r="5246" spans="2:27" x14ac:dyDescent="0.25">
      <c r="B5246" s="5"/>
      <c r="C5246" s="2"/>
      <c r="D5246" s="3"/>
      <c r="E5246" s="3"/>
      <c r="G5246" s="3"/>
      <c r="I5246" s="1"/>
      <c r="J5246" s="1"/>
      <c r="K5246" s="2"/>
      <c r="Z5246" s="2"/>
      <c r="AA5246" s="1"/>
    </row>
    <row r="5247" spans="2:27" x14ac:dyDescent="0.25">
      <c r="B5247" s="5"/>
      <c r="C5247" s="2"/>
      <c r="D5247" s="3"/>
      <c r="E5247" s="3"/>
      <c r="G5247" s="3"/>
      <c r="I5247" s="1"/>
      <c r="J5247" s="1"/>
      <c r="K5247" s="2"/>
      <c r="Z5247" s="2"/>
      <c r="AA5247" s="1"/>
    </row>
    <row r="5248" spans="2:27" x14ac:dyDescent="0.25">
      <c r="B5248" s="5"/>
      <c r="C5248" s="2"/>
      <c r="D5248" s="3"/>
      <c r="E5248" s="3"/>
      <c r="G5248" s="3"/>
      <c r="I5248" s="1"/>
      <c r="J5248" s="1"/>
      <c r="K5248" s="2"/>
      <c r="Z5248" s="2"/>
      <c r="AA5248" s="1"/>
    </row>
    <row r="5249" spans="2:27" x14ac:dyDescent="0.25">
      <c r="B5249" s="5"/>
      <c r="C5249" s="2"/>
      <c r="D5249" s="3"/>
      <c r="E5249" s="3"/>
      <c r="G5249" s="3"/>
      <c r="I5249" s="1"/>
      <c r="J5249" s="1"/>
      <c r="K5249" s="2"/>
      <c r="Z5249" s="2"/>
      <c r="AA5249" s="1"/>
    </row>
    <row r="5250" spans="2:27" x14ac:dyDescent="0.25">
      <c r="B5250" s="5"/>
      <c r="C5250" s="2"/>
      <c r="D5250" s="3"/>
      <c r="E5250" s="3"/>
      <c r="G5250" s="3"/>
      <c r="I5250" s="1"/>
      <c r="J5250" s="1"/>
      <c r="K5250" s="2"/>
      <c r="Z5250" s="2"/>
      <c r="AA5250" s="1"/>
    </row>
    <row r="5251" spans="2:27" x14ac:dyDescent="0.25">
      <c r="B5251" s="5"/>
      <c r="C5251" s="2"/>
      <c r="D5251" s="3"/>
      <c r="G5251" s="3"/>
      <c r="I5251" s="1"/>
      <c r="J5251" s="1"/>
      <c r="K5251" s="2"/>
      <c r="Z5251" s="2"/>
      <c r="AA5251" s="1"/>
    </row>
    <row r="5252" spans="2:27" x14ac:dyDescent="0.25">
      <c r="B5252" s="5"/>
      <c r="C5252" s="2"/>
      <c r="D5252" s="3"/>
      <c r="E5252" s="3"/>
      <c r="F5252" s="3"/>
      <c r="G5252" s="3"/>
      <c r="I5252" s="1"/>
      <c r="J5252" s="1"/>
      <c r="K5252" s="2"/>
      <c r="Z5252" s="2"/>
      <c r="AA5252" s="1"/>
    </row>
    <row r="5253" spans="2:27" x14ac:dyDescent="0.25">
      <c r="B5253" s="5"/>
      <c r="C5253" s="2"/>
      <c r="D5253" s="3"/>
      <c r="G5253" s="3"/>
      <c r="I5253" s="1"/>
      <c r="J5253" s="1"/>
      <c r="K5253" s="2"/>
      <c r="Z5253" s="2"/>
      <c r="AA5253" s="1"/>
    </row>
    <row r="5254" spans="2:27" x14ac:dyDescent="0.25">
      <c r="B5254" s="5"/>
      <c r="C5254" s="2"/>
      <c r="D5254" s="3"/>
      <c r="E5254" s="3"/>
      <c r="F5254" s="3"/>
      <c r="G5254" s="3"/>
      <c r="I5254" s="1"/>
      <c r="J5254" s="1"/>
      <c r="K5254" s="2"/>
      <c r="Z5254" s="2"/>
      <c r="AA5254" s="1"/>
    </row>
    <row r="5255" spans="2:27" x14ac:dyDescent="0.25">
      <c r="B5255" s="5"/>
      <c r="C5255" s="2"/>
      <c r="D5255" s="3"/>
      <c r="E5255" s="3"/>
      <c r="F5255" s="3"/>
      <c r="G5255" s="3"/>
      <c r="I5255" s="1"/>
      <c r="J5255" s="1"/>
      <c r="K5255" s="2"/>
      <c r="Z5255" s="2"/>
      <c r="AA5255" s="1"/>
    </row>
    <row r="5256" spans="2:27" x14ac:dyDescent="0.25">
      <c r="B5256" s="5"/>
      <c r="C5256" s="2"/>
      <c r="D5256" s="3"/>
      <c r="G5256" s="3"/>
      <c r="I5256" s="1"/>
      <c r="J5256" s="1"/>
      <c r="K5256" s="2"/>
      <c r="Z5256" s="2"/>
      <c r="AA5256" s="1"/>
    </row>
    <row r="5257" spans="2:27" x14ac:dyDescent="0.25">
      <c r="B5257" s="5"/>
      <c r="C5257" s="2"/>
      <c r="D5257" s="3"/>
      <c r="E5257" s="3"/>
      <c r="G5257" s="3"/>
      <c r="I5257" s="1"/>
      <c r="J5257" s="1"/>
      <c r="K5257" s="2"/>
      <c r="Z5257" s="2"/>
      <c r="AA5257" s="1"/>
    </row>
    <row r="5258" spans="2:27" x14ac:dyDescent="0.25">
      <c r="B5258" s="5"/>
      <c r="C5258" s="2"/>
      <c r="D5258" s="3"/>
      <c r="E5258" s="3"/>
      <c r="G5258" s="3"/>
      <c r="I5258" s="1"/>
      <c r="J5258" s="1"/>
      <c r="K5258" s="2"/>
      <c r="Z5258" s="2"/>
      <c r="AA5258" s="1"/>
    </row>
    <row r="5259" spans="2:27" x14ac:dyDescent="0.25">
      <c r="B5259" s="5"/>
      <c r="C5259" s="2"/>
      <c r="D5259" s="3"/>
      <c r="G5259" s="3"/>
      <c r="I5259" s="1"/>
      <c r="J5259" s="1"/>
      <c r="K5259" s="2"/>
      <c r="Z5259" s="2"/>
      <c r="AA5259" s="1"/>
    </row>
    <row r="5260" spans="2:27" x14ac:dyDescent="0.25">
      <c r="B5260" s="5"/>
      <c r="C5260" s="2"/>
      <c r="D5260" s="3"/>
      <c r="G5260" s="3"/>
      <c r="I5260" s="1"/>
      <c r="J5260" s="1"/>
      <c r="K5260" s="2"/>
      <c r="Z5260" s="2"/>
      <c r="AA5260" s="1"/>
    </row>
    <row r="5261" spans="2:27" x14ac:dyDescent="0.25">
      <c r="B5261" s="5"/>
      <c r="C5261" s="2"/>
      <c r="D5261" s="3"/>
      <c r="E5261" s="3"/>
      <c r="G5261" s="3"/>
      <c r="I5261" s="1"/>
      <c r="J5261" s="1"/>
      <c r="K5261" s="2"/>
      <c r="Z5261" s="2"/>
      <c r="AA5261" s="1"/>
    </row>
    <row r="5262" spans="2:27" x14ac:dyDescent="0.25">
      <c r="B5262" s="5"/>
      <c r="C5262" s="2"/>
      <c r="D5262" s="3"/>
      <c r="E5262" s="3"/>
      <c r="G5262" s="3"/>
      <c r="I5262" s="1"/>
      <c r="J5262" s="1"/>
      <c r="K5262" s="2"/>
      <c r="Z5262" s="2"/>
      <c r="AA5262" s="1"/>
    </row>
    <row r="5263" spans="2:27" x14ac:dyDescent="0.25">
      <c r="B5263" s="5"/>
      <c r="C5263" s="2"/>
      <c r="D5263" s="3"/>
      <c r="E5263" s="3"/>
      <c r="F5263" s="3"/>
      <c r="G5263" s="3"/>
      <c r="I5263" s="1"/>
      <c r="J5263" s="1"/>
      <c r="K5263" s="2"/>
      <c r="Z5263" s="2"/>
      <c r="AA5263" s="1"/>
    </row>
    <row r="5264" spans="2:27" x14ac:dyDescent="0.25">
      <c r="B5264" s="5"/>
      <c r="C5264" s="2"/>
      <c r="D5264" s="3"/>
      <c r="E5264" s="3"/>
      <c r="F5264" s="3"/>
      <c r="G5264" s="3"/>
      <c r="I5264" s="1"/>
      <c r="J5264" s="1"/>
      <c r="K5264" s="2"/>
      <c r="Z5264" s="2"/>
      <c r="AA5264" s="1"/>
    </row>
    <row r="5265" spans="2:27" x14ac:dyDescent="0.25">
      <c r="B5265" s="5"/>
      <c r="C5265" s="2"/>
      <c r="D5265" s="3"/>
      <c r="G5265" s="3"/>
      <c r="I5265" s="1"/>
      <c r="J5265" s="1"/>
      <c r="K5265" s="2"/>
      <c r="Z5265" s="2"/>
      <c r="AA5265" s="1"/>
    </row>
    <row r="5266" spans="2:27" x14ac:dyDescent="0.25">
      <c r="B5266" s="5"/>
      <c r="C5266" s="2"/>
      <c r="D5266" s="3"/>
      <c r="G5266" s="3"/>
      <c r="I5266" s="1"/>
      <c r="J5266" s="1"/>
      <c r="K5266" s="2"/>
      <c r="Z5266" s="2"/>
      <c r="AA5266" s="1"/>
    </row>
    <row r="5267" spans="2:27" x14ac:dyDescent="0.25">
      <c r="B5267" s="5"/>
      <c r="C5267" s="2"/>
      <c r="D5267" s="3"/>
      <c r="E5267" s="3"/>
      <c r="G5267" s="3"/>
      <c r="I5267" s="1"/>
      <c r="J5267" s="1"/>
      <c r="K5267" s="2"/>
      <c r="Z5267" s="2"/>
      <c r="AA5267" s="1"/>
    </row>
    <row r="5268" spans="2:27" x14ac:dyDescent="0.25">
      <c r="B5268" s="5"/>
      <c r="C5268" s="2"/>
      <c r="D5268" s="3"/>
      <c r="F5268" s="3"/>
      <c r="G5268" s="3"/>
      <c r="I5268" s="1"/>
      <c r="J5268" s="1"/>
      <c r="K5268" s="2"/>
      <c r="Z5268" s="2"/>
      <c r="AA5268" s="1"/>
    </row>
    <row r="5269" spans="2:27" x14ac:dyDescent="0.25">
      <c r="B5269" s="5"/>
      <c r="C5269" s="2"/>
      <c r="D5269" s="3"/>
      <c r="G5269" s="3"/>
      <c r="I5269" s="1"/>
      <c r="J5269" s="1"/>
      <c r="K5269" s="2"/>
      <c r="Z5269" s="2"/>
      <c r="AA5269" s="1"/>
    </row>
    <row r="5270" spans="2:27" x14ac:dyDescent="0.25">
      <c r="B5270" s="5"/>
      <c r="C5270" s="2"/>
      <c r="D5270" s="3"/>
      <c r="G5270" s="3"/>
      <c r="I5270" s="1"/>
      <c r="J5270" s="1"/>
      <c r="K5270" s="2"/>
      <c r="Z5270" s="2"/>
      <c r="AA5270" s="1"/>
    </row>
    <row r="5271" spans="2:27" x14ac:dyDescent="0.25">
      <c r="B5271" s="5"/>
      <c r="C5271" s="2"/>
      <c r="D5271" s="3"/>
      <c r="G5271" s="3"/>
      <c r="I5271" s="1"/>
      <c r="J5271" s="1"/>
      <c r="K5271" s="2"/>
      <c r="Z5271" s="2"/>
      <c r="AA5271" s="1"/>
    </row>
    <row r="5272" spans="2:27" x14ac:dyDescent="0.25">
      <c r="B5272" s="5"/>
      <c r="C5272" s="2"/>
      <c r="D5272" s="3"/>
      <c r="F5272" s="3"/>
      <c r="G5272" s="3"/>
      <c r="I5272" s="1"/>
      <c r="J5272" s="1"/>
      <c r="K5272" s="2"/>
      <c r="Z5272" s="2"/>
      <c r="AA5272" s="1"/>
    </row>
    <row r="5273" spans="2:27" x14ac:dyDescent="0.25">
      <c r="B5273" s="5"/>
      <c r="C5273" s="2"/>
      <c r="D5273" s="3"/>
      <c r="E5273" s="3"/>
      <c r="F5273" s="3"/>
      <c r="G5273" s="3"/>
      <c r="I5273" s="1"/>
      <c r="J5273" s="1"/>
      <c r="K5273" s="2"/>
      <c r="Z5273" s="2"/>
      <c r="AA5273" s="1"/>
    </row>
    <row r="5274" spans="2:27" x14ac:dyDescent="0.25">
      <c r="B5274" s="5"/>
      <c r="C5274" s="2"/>
      <c r="D5274" s="3"/>
      <c r="E5274" s="3"/>
      <c r="G5274" s="3"/>
      <c r="I5274" s="1"/>
      <c r="J5274" s="1"/>
      <c r="K5274" s="2"/>
      <c r="Z5274" s="2"/>
      <c r="AA5274" s="1"/>
    </row>
    <row r="5275" spans="2:27" x14ac:dyDescent="0.25">
      <c r="B5275" s="5"/>
      <c r="C5275" s="2"/>
      <c r="D5275" s="3"/>
      <c r="G5275" s="3"/>
      <c r="I5275" s="1"/>
      <c r="J5275" s="1"/>
      <c r="K5275" s="2"/>
      <c r="Z5275" s="2"/>
      <c r="AA5275" s="1"/>
    </row>
    <row r="5276" spans="2:27" x14ac:dyDescent="0.25">
      <c r="B5276" s="5"/>
      <c r="C5276" s="2"/>
      <c r="D5276" s="3"/>
      <c r="E5276" s="3"/>
      <c r="G5276" s="3"/>
      <c r="I5276" s="1"/>
      <c r="J5276" s="1"/>
      <c r="K5276" s="2"/>
      <c r="Z5276" s="2"/>
      <c r="AA5276" s="1"/>
    </row>
    <row r="5277" spans="2:27" x14ac:dyDescent="0.25">
      <c r="B5277" s="5"/>
      <c r="C5277" s="2"/>
      <c r="D5277" s="3"/>
      <c r="E5277" s="3"/>
      <c r="G5277" s="3"/>
      <c r="I5277" s="1"/>
      <c r="J5277" s="1"/>
      <c r="K5277" s="2"/>
      <c r="Z5277" s="2"/>
      <c r="AA5277" s="1"/>
    </row>
    <row r="5278" spans="2:27" x14ac:dyDescent="0.25">
      <c r="B5278" s="5"/>
      <c r="C5278" s="2"/>
      <c r="D5278" s="3"/>
      <c r="G5278" s="3"/>
      <c r="I5278" s="1"/>
      <c r="J5278" s="1"/>
      <c r="K5278" s="2"/>
      <c r="Z5278" s="2"/>
      <c r="AA5278" s="1"/>
    </row>
    <row r="5279" spans="2:27" x14ac:dyDescent="0.25">
      <c r="B5279" s="5"/>
      <c r="C5279" s="2"/>
      <c r="D5279" s="3"/>
      <c r="E5279" s="3"/>
      <c r="F5279" s="3"/>
      <c r="G5279" s="3"/>
      <c r="I5279" s="1"/>
      <c r="J5279" s="1"/>
      <c r="K5279" s="2"/>
      <c r="Z5279" s="2"/>
      <c r="AA5279" s="1"/>
    </row>
    <row r="5280" spans="2:27" x14ac:dyDescent="0.25">
      <c r="B5280" s="5"/>
      <c r="C5280" s="2"/>
      <c r="D5280" s="3"/>
      <c r="G5280" s="3"/>
      <c r="I5280" s="1"/>
      <c r="J5280" s="1"/>
      <c r="K5280" s="2"/>
      <c r="Z5280" s="2"/>
      <c r="AA5280" s="1"/>
    </row>
    <row r="5281" spans="2:27" x14ac:dyDescent="0.25">
      <c r="B5281" s="5"/>
      <c r="C5281" s="2"/>
      <c r="D5281" s="3"/>
      <c r="E5281" s="3"/>
      <c r="G5281" s="3"/>
      <c r="I5281" s="1"/>
      <c r="J5281" s="1"/>
      <c r="K5281" s="2"/>
      <c r="Z5281" s="2"/>
      <c r="AA5281" s="1"/>
    </row>
    <row r="5282" spans="2:27" x14ac:dyDescent="0.25">
      <c r="B5282" s="5"/>
      <c r="C5282" s="2"/>
      <c r="D5282" s="3"/>
      <c r="G5282" s="3"/>
      <c r="I5282" s="1"/>
      <c r="J5282" s="1"/>
      <c r="K5282" s="2"/>
      <c r="Z5282" s="2"/>
      <c r="AA5282" s="1"/>
    </row>
    <row r="5283" spans="2:27" x14ac:dyDescent="0.25">
      <c r="B5283" s="5"/>
      <c r="C5283" s="2"/>
      <c r="D5283" s="3"/>
      <c r="E5283" s="3"/>
      <c r="G5283" s="3"/>
      <c r="I5283" s="1"/>
      <c r="J5283" s="1"/>
      <c r="K5283" s="2"/>
      <c r="Z5283" s="2"/>
      <c r="AA5283" s="1"/>
    </row>
    <row r="5284" spans="2:27" x14ac:dyDescent="0.25">
      <c r="B5284" s="5"/>
      <c r="C5284" s="2"/>
      <c r="D5284" s="3"/>
      <c r="G5284" s="3"/>
      <c r="I5284" s="1"/>
      <c r="J5284" s="1"/>
      <c r="K5284" s="2"/>
      <c r="Z5284" s="2"/>
      <c r="AA5284" s="1"/>
    </row>
    <row r="5285" spans="2:27" x14ac:dyDescent="0.25">
      <c r="B5285" s="5"/>
      <c r="C5285" s="2"/>
      <c r="D5285" s="3"/>
      <c r="E5285" s="3"/>
      <c r="G5285" s="3"/>
      <c r="I5285" s="1"/>
      <c r="J5285" s="1"/>
      <c r="K5285" s="2"/>
      <c r="Z5285" s="2"/>
      <c r="AA5285" s="1"/>
    </row>
    <row r="5286" spans="2:27" x14ac:dyDescent="0.25">
      <c r="B5286" s="5"/>
      <c r="C5286" s="2"/>
      <c r="D5286" s="3"/>
      <c r="E5286" s="3"/>
      <c r="G5286" s="3"/>
      <c r="I5286" s="1"/>
      <c r="J5286" s="1"/>
      <c r="K5286" s="2"/>
      <c r="Z5286" s="2"/>
      <c r="AA5286" s="1"/>
    </row>
    <row r="5287" spans="2:27" x14ac:dyDescent="0.25">
      <c r="B5287" s="5"/>
      <c r="C5287" s="2"/>
      <c r="D5287" s="3"/>
      <c r="E5287" s="3"/>
      <c r="G5287" s="3"/>
      <c r="I5287" s="1"/>
      <c r="J5287" s="1"/>
      <c r="K5287" s="2"/>
      <c r="Z5287" s="2"/>
      <c r="AA5287" s="1"/>
    </row>
    <row r="5288" spans="2:27" x14ac:dyDescent="0.25">
      <c r="B5288" s="5"/>
      <c r="C5288" s="2"/>
      <c r="D5288" s="3"/>
      <c r="G5288" s="3"/>
      <c r="I5288" s="1"/>
      <c r="J5288" s="1"/>
      <c r="K5288" s="2"/>
      <c r="Z5288" s="2"/>
      <c r="AA5288" s="1"/>
    </row>
    <row r="5289" spans="2:27" x14ac:dyDescent="0.25">
      <c r="B5289" s="5"/>
      <c r="C5289" s="2"/>
      <c r="D5289" s="3"/>
      <c r="G5289" s="3"/>
      <c r="I5289" s="1"/>
      <c r="J5289" s="1"/>
      <c r="K5289" s="2"/>
      <c r="Z5289" s="2"/>
      <c r="AA5289" s="1"/>
    </row>
    <row r="5290" spans="2:27" x14ac:dyDescent="0.25">
      <c r="B5290" s="5"/>
      <c r="C5290" s="2"/>
      <c r="D5290" s="3"/>
      <c r="G5290" s="3"/>
      <c r="I5290" s="1"/>
      <c r="J5290" s="1"/>
      <c r="K5290" s="2"/>
      <c r="Z5290" s="2"/>
      <c r="AA5290" s="1"/>
    </row>
    <row r="5291" spans="2:27" x14ac:dyDescent="0.25">
      <c r="B5291" s="5"/>
      <c r="C5291" s="2"/>
      <c r="D5291" s="3"/>
      <c r="G5291" s="3"/>
      <c r="I5291" s="1"/>
      <c r="J5291" s="1"/>
      <c r="K5291" s="2"/>
      <c r="Z5291" s="2"/>
      <c r="AA5291" s="1"/>
    </row>
    <row r="5292" spans="2:27" x14ac:dyDescent="0.25">
      <c r="B5292" s="5"/>
      <c r="C5292" s="2"/>
      <c r="D5292" s="3"/>
      <c r="E5292" s="3"/>
      <c r="G5292" s="3"/>
      <c r="I5292" s="1"/>
      <c r="J5292" s="1"/>
      <c r="K5292" s="2"/>
      <c r="Z5292" s="2"/>
      <c r="AA5292" s="1"/>
    </row>
    <row r="5293" spans="2:27" x14ac:dyDescent="0.25">
      <c r="B5293" s="5"/>
      <c r="C5293" s="2"/>
      <c r="D5293" s="3"/>
      <c r="G5293" s="3"/>
      <c r="I5293" s="1"/>
      <c r="J5293" s="1"/>
      <c r="K5293" s="2"/>
      <c r="Z5293" s="2"/>
      <c r="AA5293" s="1"/>
    </row>
    <row r="5294" spans="2:27" x14ac:dyDescent="0.25">
      <c r="B5294" s="5"/>
      <c r="C5294" s="2"/>
      <c r="D5294" s="3"/>
      <c r="E5294" s="3"/>
      <c r="G5294" s="3"/>
      <c r="I5294" s="1"/>
      <c r="J5294" s="1"/>
      <c r="K5294" s="2"/>
      <c r="Z5294" s="2"/>
      <c r="AA5294" s="1"/>
    </row>
    <row r="5295" spans="2:27" x14ac:dyDescent="0.25">
      <c r="B5295" s="5"/>
      <c r="C5295" s="2"/>
      <c r="D5295" s="3"/>
      <c r="E5295" s="3"/>
      <c r="G5295" s="3"/>
      <c r="I5295" s="1"/>
      <c r="J5295" s="1"/>
      <c r="K5295" s="2"/>
      <c r="Z5295" s="2"/>
      <c r="AA5295" s="1"/>
    </row>
    <row r="5296" spans="2:27" x14ac:dyDescent="0.25">
      <c r="B5296" s="5"/>
      <c r="C5296" s="2"/>
      <c r="D5296" s="3"/>
      <c r="E5296" s="3"/>
      <c r="G5296" s="3"/>
      <c r="I5296" s="1"/>
      <c r="J5296" s="1"/>
      <c r="K5296" s="2"/>
      <c r="Z5296" s="2"/>
      <c r="AA5296" s="1"/>
    </row>
    <row r="5297" spans="2:27" x14ac:dyDescent="0.25">
      <c r="B5297" s="5"/>
      <c r="C5297" s="2"/>
      <c r="D5297" s="3"/>
      <c r="F5297" s="3"/>
      <c r="G5297" s="3"/>
      <c r="I5297" s="1"/>
      <c r="J5297" s="1"/>
      <c r="K5297" s="2"/>
      <c r="Z5297" s="2"/>
      <c r="AA5297" s="1"/>
    </row>
    <row r="5298" spans="2:27" x14ac:dyDescent="0.25">
      <c r="B5298" s="5"/>
      <c r="C5298" s="2"/>
      <c r="D5298" s="3"/>
      <c r="E5298" s="3"/>
      <c r="G5298" s="3"/>
      <c r="I5298" s="1"/>
      <c r="J5298" s="1"/>
      <c r="K5298" s="2"/>
      <c r="Z5298" s="2"/>
      <c r="AA5298" s="1"/>
    </row>
    <row r="5299" spans="2:27" x14ac:dyDescent="0.25">
      <c r="B5299" s="5"/>
      <c r="C5299" s="2"/>
      <c r="D5299" s="3"/>
      <c r="G5299" s="3"/>
      <c r="I5299" s="1"/>
      <c r="J5299" s="1"/>
      <c r="K5299" s="2"/>
      <c r="Z5299" s="2"/>
      <c r="AA5299" s="1"/>
    </row>
    <row r="5300" spans="2:27" x14ac:dyDescent="0.25">
      <c r="B5300" s="5"/>
      <c r="C5300" s="2"/>
      <c r="D5300" s="3"/>
      <c r="G5300" s="3"/>
      <c r="I5300" s="1"/>
      <c r="J5300" s="1"/>
      <c r="K5300" s="2"/>
      <c r="Z5300" s="2"/>
      <c r="AA5300" s="1"/>
    </row>
    <row r="5301" spans="2:27" x14ac:dyDescent="0.25">
      <c r="B5301" s="5"/>
      <c r="C5301" s="2"/>
      <c r="D5301" s="3"/>
      <c r="G5301" s="3"/>
      <c r="I5301" s="1"/>
      <c r="J5301" s="1"/>
      <c r="K5301" s="2"/>
      <c r="Z5301" s="2"/>
      <c r="AA5301" s="1"/>
    </row>
    <row r="5302" spans="2:27" x14ac:dyDescent="0.25">
      <c r="B5302" s="5"/>
      <c r="C5302" s="2"/>
      <c r="D5302" s="3"/>
      <c r="G5302" s="3"/>
      <c r="I5302" s="1"/>
      <c r="J5302" s="1"/>
      <c r="K5302" s="2"/>
      <c r="Z5302" s="2"/>
      <c r="AA5302" s="1"/>
    </row>
    <row r="5303" spans="2:27" x14ac:dyDescent="0.25">
      <c r="B5303" s="5"/>
      <c r="C5303" s="2"/>
      <c r="D5303" s="3"/>
      <c r="G5303" s="3"/>
      <c r="I5303" s="1"/>
      <c r="J5303" s="1"/>
      <c r="K5303" s="2"/>
      <c r="Z5303" s="2"/>
      <c r="AA5303" s="1"/>
    </row>
    <row r="5304" spans="2:27" x14ac:dyDescent="0.25">
      <c r="B5304" s="5"/>
      <c r="C5304" s="2"/>
      <c r="D5304" s="3"/>
      <c r="G5304" s="3"/>
      <c r="I5304" s="1"/>
      <c r="J5304" s="1"/>
      <c r="K5304" s="2"/>
      <c r="Z5304" s="2"/>
      <c r="AA5304" s="1"/>
    </row>
    <row r="5305" spans="2:27" x14ac:dyDescent="0.25">
      <c r="B5305" s="5"/>
      <c r="C5305" s="2"/>
      <c r="D5305" s="3"/>
      <c r="G5305" s="3"/>
      <c r="I5305" s="1"/>
      <c r="J5305" s="1"/>
      <c r="K5305" s="2"/>
      <c r="Z5305" s="2"/>
      <c r="AA5305" s="1"/>
    </row>
    <row r="5306" spans="2:27" x14ac:dyDescent="0.25">
      <c r="B5306" s="5"/>
      <c r="C5306" s="2"/>
      <c r="D5306" s="3"/>
      <c r="G5306" s="3"/>
      <c r="I5306" s="1"/>
      <c r="J5306" s="1"/>
      <c r="K5306" s="2"/>
      <c r="Z5306" s="2"/>
      <c r="AA5306" s="1"/>
    </row>
    <row r="5307" spans="2:27" x14ac:dyDescent="0.25">
      <c r="B5307" s="5"/>
      <c r="C5307" s="2"/>
      <c r="D5307" s="3"/>
      <c r="E5307" s="3"/>
      <c r="G5307" s="3"/>
      <c r="I5307" s="1"/>
      <c r="J5307" s="1"/>
      <c r="K5307" s="2"/>
      <c r="Z5307" s="2"/>
      <c r="AA5307" s="1"/>
    </row>
    <row r="5308" spans="2:27" x14ac:dyDescent="0.25">
      <c r="B5308" s="5"/>
      <c r="C5308" s="2"/>
      <c r="D5308" s="3"/>
      <c r="F5308" s="3"/>
      <c r="G5308" s="3"/>
      <c r="I5308" s="1"/>
      <c r="J5308" s="1"/>
      <c r="K5308" s="2"/>
      <c r="Z5308" s="2"/>
      <c r="AA5308" s="1"/>
    </row>
    <row r="5309" spans="2:27" x14ac:dyDescent="0.25">
      <c r="B5309" s="5"/>
      <c r="C5309" s="2"/>
      <c r="D5309" s="3"/>
      <c r="G5309" s="3"/>
      <c r="I5309" s="1"/>
      <c r="J5309" s="1"/>
      <c r="K5309" s="2"/>
      <c r="Z5309" s="2"/>
      <c r="AA5309" s="1"/>
    </row>
    <row r="5310" spans="2:27" x14ac:dyDescent="0.25">
      <c r="B5310" s="5"/>
      <c r="C5310" s="2"/>
      <c r="D5310" s="3"/>
      <c r="G5310" s="3"/>
      <c r="I5310" s="1"/>
      <c r="J5310" s="1"/>
      <c r="K5310" s="2"/>
      <c r="Z5310" s="2"/>
      <c r="AA5310" s="1"/>
    </row>
    <row r="5311" spans="2:27" x14ac:dyDescent="0.25">
      <c r="B5311" s="5"/>
      <c r="C5311" s="2"/>
      <c r="D5311" s="3"/>
      <c r="G5311" s="3"/>
      <c r="I5311" s="1"/>
      <c r="J5311" s="1"/>
      <c r="K5311" s="2"/>
      <c r="Z5311" s="2"/>
      <c r="AA5311" s="1"/>
    </row>
    <row r="5312" spans="2:27" x14ac:dyDescent="0.25">
      <c r="B5312" s="5"/>
      <c r="C5312" s="2"/>
      <c r="D5312" s="3"/>
      <c r="F5312" s="3"/>
      <c r="G5312" s="3"/>
      <c r="I5312" s="1"/>
      <c r="J5312" s="1"/>
      <c r="K5312" s="2"/>
      <c r="Z5312" s="2"/>
      <c r="AA5312" s="1"/>
    </row>
    <row r="5313" spans="2:27" x14ac:dyDescent="0.25">
      <c r="B5313" s="5"/>
      <c r="C5313" s="2"/>
      <c r="D5313" s="3"/>
      <c r="G5313" s="3"/>
      <c r="I5313" s="1"/>
      <c r="J5313" s="1"/>
      <c r="K5313" s="2"/>
      <c r="Z5313" s="2"/>
      <c r="AA5313" s="1"/>
    </row>
    <row r="5314" spans="2:27" x14ac:dyDescent="0.25">
      <c r="B5314" s="5"/>
      <c r="C5314" s="2"/>
      <c r="D5314" s="3"/>
      <c r="E5314" s="3"/>
      <c r="G5314" s="3"/>
      <c r="I5314" s="1"/>
      <c r="J5314" s="1"/>
      <c r="K5314" s="2"/>
      <c r="Z5314" s="2"/>
      <c r="AA5314" s="1"/>
    </row>
    <row r="5315" spans="2:27" x14ac:dyDescent="0.25">
      <c r="B5315" s="5"/>
      <c r="C5315" s="2"/>
      <c r="D5315" s="3"/>
      <c r="E5315" s="3"/>
      <c r="G5315" s="3"/>
      <c r="I5315" s="1"/>
      <c r="J5315" s="1"/>
      <c r="K5315" s="2"/>
      <c r="Z5315" s="2"/>
      <c r="AA5315" s="1"/>
    </row>
    <row r="5316" spans="2:27" x14ac:dyDescent="0.25">
      <c r="B5316" s="5"/>
      <c r="C5316" s="2"/>
      <c r="D5316" s="3"/>
      <c r="E5316" s="3"/>
      <c r="F5316" s="3"/>
      <c r="G5316" s="3"/>
      <c r="I5316" s="1"/>
      <c r="J5316" s="1"/>
      <c r="K5316" s="2"/>
      <c r="Z5316" s="2"/>
      <c r="AA5316" s="1"/>
    </row>
    <row r="5317" spans="2:27" x14ac:dyDescent="0.25">
      <c r="B5317" s="5"/>
      <c r="C5317" s="2"/>
      <c r="D5317" s="3"/>
      <c r="F5317" s="3"/>
      <c r="G5317" s="3"/>
      <c r="I5317" s="1"/>
      <c r="J5317" s="1"/>
      <c r="K5317" s="2"/>
      <c r="Z5317" s="2"/>
      <c r="AA5317" s="1"/>
    </row>
    <row r="5318" spans="2:27" x14ac:dyDescent="0.25">
      <c r="B5318" s="5"/>
      <c r="C5318" s="2"/>
      <c r="D5318" s="3"/>
      <c r="E5318" s="3"/>
      <c r="F5318" s="3"/>
      <c r="G5318" s="3"/>
      <c r="I5318" s="1"/>
      <c r="J5318" s="1"/>
      <c r="K5318" s="2"/>
      <c r="Z5318" s="2"/>
      <c r="AA5318" s="1"/>
    </row>
    <row r="5319" spans="2:27" x14ac:dyDescent="0.25">
      <c r="B5319" s="5"/>
      <c r="C5319" s="2"/>
      <c r="D5319" s="3"/>
      <c r="E5319" s="3"/>
      <c r="G5319" s="3"/>
      <c r="I5319" s="1"/>
      <c r="J5319" s="1"/>
      <c r="K5319" s="2"/>
      <c r="Z5319" s="2"/>
      <c r="AA5319" s="1"/>
    </row>
    <row r="5320" spans="2:27" x14ac:dyDescent="0.25">
      <c r="B5320" s="5"/>
      <c r="C5320" s="2"/>
      <c r="D5320" s="3"/>
      <c r="E5320" s="3"/>
      <c r="F5320" s="3"/>
      <c r="G5320" s="3"/>
      <c r="I5320" s="1"/>
      <c r="J5320" s="1"/>
      <c r="K5320" s="2"/>
      <c r="Z5320" s="2"/>
      <c r="AA5320" s="1"/>
    </row>
    <row r="5321" spans="2:27" x14ac:dyDescent="0.25">
      <c r="B5321" s="5"/>
      <c r="C5321" s="2"/>
      <c r="D5321" s="3"/>
      <c r="G5321" s="3"/>
      <c r="I5321" s="1"/>
      <c r="J5321" s="1"/>
      <c r="K5321" s="2"/>
      <c r="Z5321" s="2"/>
      <c r="AA5321" s="1"/>
    </row>
    <row r="5322" spans="2:27" x14ac:dyDescent="0.25">
      <c r="B5322" s="5"/>
      <c r="C5322" s="2"/>
      <c r="D5322" s="3"/>
      <c r="E5322" s="3"/>
      <c r="F5322" s="3"/>
      <c r="G5322" s="3"/>
      <c r="I5322" s="1"/>
      <c r="J5322" s="1"/>
      <c r="K5322" s="2"/>
      <c r="Z5322" s="2"/>
      <c r="AA5322" s="1"/>
    </row>
    <row r="5323" spans="2:27" x14ac:dyDescent="0.25">
      <c r="B5323" s="5"/>
      <c r="C5323" s="2"/>
      <c r="D5323" s="3"/>
      <c r="G5323" s="3"/>
      <c r="I5323" s="1"/>
      <c r="J5323" s="1"/>
      <c r="K5323" s="2"/>
      <c r="Z5323" s="2"/>
      <c r="AA5323" s="1"/>
    </row>
    <row r="5324" spans="2:27" x14ac:dyDescent="0.25">
      <c r="B5324" s="5"/>
      <c r="C5324" s="2"/>
      <c r="D5324" s="3"/>
      <c r="E5324" s="3"/>
      <c r="G5324" s="3"/>
      <c r="I5324" s="1"/>
      <c r="J5324" s="1"/>
      <c r="K5324" s="2"/>
      <c r="Z5324" s="2"/>
      <c r="AA5324" s="1"/>
    </row>
    <row r="5325" spans="2:27" x14ac:dyDescent="0.25">
      <c r="B5325" s="5"/>
      <c r="C5325" s="2"/>
      <c r="D5325" s="3"/>
      <c r="F5325" s="3"/>
      <c r="G5325" s="3"/>
      <c r="I5325" s="1"/>
      <c r="J5325" s="1"/>
      <c r="K5325" s="2"/>
      <c r="Z5325" s="2"/>
      <c r="AA5325" s="1"/>
    </row>
    <row r="5326" spans="2:27" x14ac:dyDescent="0.25">
      <c r="B5326" s="5"/>
      <c r="C5326" s="2"/>
      <c r="D5326" s="3"/>
      <c r="G5326" s="3"/>
      <c r="I5326" s="1"/>
      <c r="J5326" s="1"/>
      <c r="K5326" s="2"/>
      <c r="Z5326" s="2"/>
      <c r="AA5326" s="1"/>
    </row>
    <row r="5327" spans="2:27" x14ac:dyDescent="0.25">
      <c r="B5327" s="5"/>
      <c r="C5327" s="2"/>
      <c r="D5327" s="3"/>
      <c r="G5327" s="3"/>
      <c r="I5327" s="1"/>
      <c r="J5327" s="1"/>
      <c r="K5327" s="2"/>
      <c r="Z5327" s="2"/>
      <c r="AA5327" s="1"/>
    </row>
    <row r="5328" spans="2:27" x14ac:dyDescent="0.25">
      <c r="B5328" s="5"/>
      <c r="C5328" s="2"/>
      <c r="D5328" s="3"/>
      <c r="G5328" s="3"/>
      <c r="I5328" s="1"/>
      <c r="J5328" s="1"/>
      <c r="K5328" s="2"/>
      <c r="Z5328" s="2"/>
      <c r="AA5328" s="1"/>
    </row>
    <row r="5329" spans="2:27" x14ac:dyDescent="0.25">
      <c r="B5329" s="5"/>
      <c r="C5329" s="2"/>
      <c r="D5329" s="3"/>
      <c r="E5329" s="3"/>
      <c r="G5329" s="3"/>
      <c r="I5329" s="1"/>
      <c r="J5329" s="1"/>
      <c r="K5329" s="2"/>
      <c r="Z5329" s="2"/>
      <c r="AA5329" s="1"/>
    </row>
    <row r="5330" spans="2:27" x14ac:dyDescent="0.25">
      <c r="B5330" s="5"/>
      <c r="C5330" s="2"/>
      <c r="D5330" s="3"/>
      <c r="E5330" s="3"/>
      <c r="G5330" s="3"/>
      <c r="I5330" s="1"/>
      <c r="J5330" s="1"/>
      <c r="K5330" s="2"/>
      <c r="Z5330" s="2"/>
      <c r="AA5330" s="1"/>
    </row>
    <row r="5331" spans="2:27" x14ac:dyDescent="0.25">
      <c r="B5331" s="5"/>
      <c r="C5331" s="2"/>
      <c r="D5331" s="3"/>
      <c r="E5331" s="3"/>
      <c r="G5331" s="3"/>
      <c r="I5331" s="1"/>
      <c r="J5331" s="1"/>
      <c r="K5331" s="2"/>
      <c r="Z5331" s="2"/>
      <c r="AA5331" s="1"/>
    </row>
    <row r="5332" spans="2:27" x14ac:dyDescent="0.25">
      <c r="B5332" s="5"/>
      <c r="C5332" s="2"/>
      <c r="D5332" s="3"/>
      <c r="G5332" s="3"/>
      <c r="I5332" s="1"/>
      <c r="J5332" s="1"/>
      <c r="K5332" s="2"/>
      <c r="Z5332" s="2"/>
      <c r="AA5332" s="1"/>
    </row>
    <row r="5333" spans="2:27" x14ac:dyDescent="0.25">
      <c r="B5333" s="5"/>
      <c r="C5333" s="2"/>
      <c r="D5333" s="3"/>
      <c r="G5333" s="3"/>
      <c r="I5333" s="1"/>
      <c r="J5333" s="1"/>
      <c r="K5333" s="2"/>
      <c r="Z5333" s="2"/>
      <c r="AA5333" s="1"/>
    </row>
    <row r="5334" spans="2:27" x14ac:dyDescent="0.25">
      <c r="B5334" s="5"/>
      <c r="C5334" s="2"/>
      <c r="D5334" s="3"/>
      <c r="G5334" s="3"/>
      <c r="I5334" s="1"/>
      <c r="J5334" s="1"/>
      <c r="K5334" s="2"/>
      <c r="Z5334" s="2"/>
      <c r="AA5334" s="1"/>
    </row>
    <row r="5335" spans="2:27" x14ac:dyDescent="0.25">
      <c r="B5335" s="5"/>
      <c r="C5335" s="2"/>
      <c r="D5335" s="3"/>
      <c r="E5335" s="3"/>
      <c r="F5335" s="3"/>
      <c r="G5335" s="3"/>
      <c r="I5335" s="1"/>
      <c r="J5335" s="1"/>
      <c r="K5335" s="2"/>
      <c r="Z5335" s="2"/>
      <c r="AA5335" s="1"/>
    </row>
    <row r="5336" spans="2:27" x14ac:dyDescent="0.25">
      <c r="B5336" s="5"/>
      <c r="C5336" s="2"/>
      <c r="D5336" s="3"/>
      <c r="E5336" s="3"/>
      <c r="G5336" s="3"/>
      <c r="I5336" s="1"/>
      <c r="J5336" s="1"/>
      <c r="K5336" s="2"/>
      <c r="Z5336" s="2"/>
      <c r="AA5336" s="1"/>
    </row>
    <row r="5337" spans="2:27" x14ac:dyDescent="0.25">
      <c r="B5337" s="5"/>
      <c r="C5337" s="2"/>
      <c r="D5337" s="3"/>
      <c r="G5337" s="3"/>
      <c r="I5337" s="1"/>
      <c r="J5337" s="1"/>
      <c r="K5337" s="2"/>
      <c r="Z5337" s="2"/>
      <c r="AA5337" s="1"/>
    </row>
    <row r="5338" spans="2:27" x14ac:dyDescent="0.25">
      <c r="B5338" s="5"/>
      <c r="C5338" s="2"/>
      <c r="D5338" s="3"/>
      <c r="E5338" s="3"/>
      <c r="G5338" s="3"/>
      <c r="I5338" s="1"/>
      <c r="J5338" s="1"/>
      <c r="K5338" s="2"/>
      <c r="Z5338" s="2"/>
      <c r="AA5338" s="1"/>
    </row>
    <row r="5339" spans="2:27" x14ac:dyDescent="0.25">
      <c r="B5339" s="5"/>
      <c r="C5339" s="2"/>
      <c r="D5339" s="3"/>
      <c r="E5339" s="3"/>
      <c r="G5339" s="3"/>
      <c r="I5339" s="1"/>
      <c r="J5339" s="1"/>
      <c r="K5339" s="2"/>
      <c r="Z5339" s="2"/>
      <c r="AA5339" s="1"/>
    </row>
    <row r="5340" spans="2:27" x14ac:dyDescent="0.25">
      <c r="B5340" s="5"/>
      <c r="C5340" s="2"/>
      <c r="D5340" s="3"/>
      <c r="E5340" s="3"/>
      <c r="G5340" s="3"/>
      <c r="I5340" s="1"/>
      <c r="J5340" s="1"/>
      <c r="K5340" s="2"/>
      <c r="Z5340" s="2"/>
      <c r="AA5340" s="1"/>
    </row>
    <row r="5341" spans="2:27" x14ac:dyDescent="0.25">
      <c r="B5341" s="5"/>
      <c r="C5341" s="2"/>
      <c r="D5341" s="3"/>
      <c r="G5341" s="3"/>
      <c r="I5341" s="1"/>
      <c r="J5341" s="1"/>
      <c r="K5341" s="2"/>
      <c r="Z5341" s="2"/>
      <c r="AA5341" s="1"/>
    </row>
    <row r="5342" spans="2:27" x14ac:dyDescent="0.25">
      <c r="B5342" s="5"/>
      <c r="C5342" s="2"/>
      <c r="D5342" s="3"/>
      <c r="E5342" s="3"/>
      <c r="F5342" s="3"/>
      <c r="G5342" s="3"/>
      <c r="I5342" s="1"/>
      <c r="J5342" s="1"/>
      <c r="K5342" s="2"/>
      <c r="Z5342" s="2"/>
      <c r="AA5342" s="1"/>
    </row>
    <row r="5343" spans="2:27" x14ac:dyDescent="0.25">
      <c r="B5343" s="5"/>
      <c r="C5343" s="2"/>
      <c r="D5343" s="3"/>
      <c r="G5343" s="3"/>
      <c r="I5343" s="1"/>
      <c r="J5343" s="1"/>
      <c r="K5343" s="2"/>
      <c r="Z5343" s="2"/>
      <c r="AA5343" s="1"/>
    </row>
    <row r="5344" spans="2:27" x14ac:dyDescent="0.25">
      <c r="B5344" s="5"/>
      <c r="C5344" s="2"/>
      <c r="D5344" s="3"/>
      <c r="E5344" s="3"/>
      <c r="G5344" s="3"/>
      <c r="I5344" s="1"/>
      <c r="J5344" s="1"/>
      <c r="K5344" s="2"/>
      <c r="Z5344" s="2"/>
      <c r="AA5344" s="1"/>
    </row>
    <row r="5345" spans="2:27" x14ac:dyDescent="0.25">
      <c r="B5345" s="5"/>
      <c r="C5345" s="2"/>
      <c r="D5345" s="3"/>
      <c r="E5345" s="3"/>
      <c r="G5345" s="3"/>
      <c r="I5345" s="1"/>
      <c r="J5345" s="1"/>
      <c r="K5345" s="2"/>
      <c r="Z5345" s="2"/>
      <c r="AA5345" s="1"/>
    </row>
    <row r="5346" spans="2:27" x14ac:dyDescent="0.25">
      <c r="B5346" s="5"/>
      <c r="C5346" s="2"/>
      <c r="D5346" s="3"/>
      <c r="G5346" s="3"/>
      <c r="I5346" s="1"/>
      <c r="J5346" s="1"/>
      <c r="K5346" s="2"/>
      <c r="Z5346" s="2"/>
      <c r="AA5346" s="1"/>
    </row>
    <row r="5347" spans="2:27" x14ac:dyDescent="0.25">
      <c r="B5347" s="5"/>
      <c r="C5347" s="2"/>
      <c r="D5347" s="3"/>
      <c r="E5347" s="3"/>
      <c r="G5347" s="3"/>
      <c r="I5347" s="1"/>
      <c r="J5347" s="1"/>
      <c r="K5347" s="2"/>
      <c r="Z5347" s="2"/>
      <c r="AA5347" s="1"/>
    </row>
    <row r="5348" spans="2:27" x14ac:dyDescent="0.25">
      <c r="B5348" s="5"/>
      <c r="C5348" s="2"/>
      <c r="D5348" s="3"/>
      <c r="E5348" s="3"/>
      <c r="F5348" s="3"/>
      <c r="G5348" s="3"/>
      <c r="I5348" s="1"/>
      <c r="J5348" s="1"/>
      <c r="K5348" s="2"/>
      <c r="Z5348" s="2"/>
      <c r="AA5348" s="1"/>
    </row>
    <row r="5349" spans="2:27" x14ac:dyDescent="0.25">
      <c r="B5349" s="5"/>
      <c r="C5349" s="2"/>
      <c r="D5349" s="3"/>
      <c r="E5349" s="3"/>
      <c r="G5349" s="3"/>
      <c r="I5349" s="1"/>
      <c r="J5349" s="1"/>
      <c r="K5349" s="2"/>
      <c r="Z5349" s="2"/>
      <c r="AA5349" s="1"/>
    </row>
    <row r="5350" spans="2:27" x14ac:dyDescent="0.25">
      <c r="B5350" s="5"/>
      <c r="C5350" s="2"/>
      <c r="D5350" s="3"/>
      <c r="G5350" s="3"/>
      <c r="I5350" s="1"/>
      <c r="J5350" s="1"/>
      <c r="K5350" s="2"/>
      <c r="Z5350" s="2"/>
      <c r="AA5350" s="1"/>
    </row>
    <row r="5351" spans="2:27" x14ac:dyDescent="0.25">
      <c r="B5351" s="5"/>
      <c r="C5351" s="2"/>
      <c r="D5351" s="3"/>
      <c r="G5351" s="3"/>
      <c r="I5351" s="1"/>
      <c r="J5351" s="1"/>
      <c r="K5351" s="2"/>
      <c r="Z5351" s="2"/>
      <c r="AA5351" s="1"/>
    </row>
    <row r="5352" spans="2:27" x14ac:dyDescent="0.25">
      <c r="B5352" s="5"/>
      <c r="C5352" s="2"/>
      <c r="D5352" s="3"/>
      <c r="G5352" s="3"/>
      <c r="I5352" s="1"/>
      <c r="J5352" s="1"/>
      <c r="K5352" s="2"/>
      <c r="Z5352" s="2"/>
      <c r="AA5352" s="1"/>
    </row>
    <row r="5353" spans="2:27" x14ac:dyDescent="0.25">
      <c r="B5353" s="5"/>
      <c r="C5353" s="2"/>
      <c r="D5353" s="3"/>
      <c r="E5353" s="3"/>
      <c r="G5353" s="3"/>
      <c r="I5353" s="1"/>
      <c r="J5353" s="1"/>
      <c r="K5353" s="2"/>
      <c r="Z5353" s="2"/>
      <c r="AA5353" s="1"/>
    </row>
    <row r="5354" spans="2:27" x14ac:dyDescent="0.25">
      <c r="B5354" s="5"/>
      <c r="C5354" s="2"/>
      <c r="D5354" s="3"/>
      <c r="E5354" s="3"/>
      <c r="G5354" s="3"/>
      <c r="I5354" s="1"/>
      <c r="J5354" s="1"/>
      <c r="K5354" s="2"/>
      <c r="Z5354" s="2"/>
      <c r="AA5354" s="1"/>
    </row>
    <row r="5355" spans="2:27" x14ac:dyDescent="0.25">
      <c r="B5355" s="5"/>
      <c r="C5355" s="2"/>
      <c r="D5355" s="3"/>
      <c r="G5355" s="3"/>
      <c r="I5355" s="1"/>
      <c r="J5355" s="1"/>
      <c r="K5355" s="2"/>
      <c r="Z5355" s="2"/>
      <c r="AA5355" s="1"/>
    </row>
    <row r="5356" spans="2:27" x14ac:dyDescent="0.25">
      <c r="B5356" s="5"/>
      <c r="C5356" s="2"/>
      <c r="D5356" s="3"/>
      <c r="G5356" s="3"/>
      <c r="I5356" s="1"/>
      <c r="J5356" s="1"/>
      <c r="K5356" s="2"/>
      <c r="Z5356" s="2"/>
      <c r="AA5356" s="1"/>
    </row>
    <row r="5357" spans="2:27" x14ac:dyDescent="0.25">
      <c r="B5357" s="5"/>
      <c r="C5357" s="2"/>
      <c r="D5357" s="3"/>
      <c r="E5357" s="3"/>
      <c r="G5357" s="3"/>
      <c r="I5357" s="1"/>
      <c r="J5357" s="1"/>
      <c r="K5357" s="2"/>
      <c r="Z5357" s="2"/>
      <c r="AA5357" s="1"/>
    </row>
    <row r="5358" spans="2:27" x14ac:dyDescent="0.25">
      <c r="B5358" s="5"/>
      <c r="C5358" s="2"/>
      <c r="D5358" s="3"/>
      <c r="G5358" s="3"/>
      <c r="I5358" s="1"/>
      <c r="J5358" s="1"/>
      <c r="K5358" s="2"/>
      <c r="Z5358" s="2"/>
      <c r="AA5358" s="1"/>
    </row>
    <row r="5359" spans="2:27" x14ac:dyDescent="0.25">
      <c r="B5359" s="5"/>
      <c r="C5359" s="2"/>
      <c r="D5359" s="3"/>
      <c r="G5359" s="3"/>
      <c r="I5359" s="1"/>
      <c r="J5359" s="1"/>
      <c r="K5359" s="2"/>
      <c r="Z5359" s="2"/>
      <c r="AA5359" s="1"/>
    </row>
    <row r="5360" spans="2:27" x14ac:dyDescent="0.25">
      <c r="B5360" s="5"/>
      <c r="C5360" s="2"/>
      <c r="D5360" s="3"/>
      <c r="E5360" s="3"/>
      <c r="G5360" s="3"/>
      <c r="I5360" s="1"/>
      <c r="J5360" s="1"/>
      <c r="K5360" s="2"/>
      <c r="Z5360" s="2"/>
      <c r="AA5360" s="1"/>
    </row>
    <row r="5361" spans="2:27" x14ac:dyDescent="0.25">
      <c r="B5361" s="5"/>
      <c r="C5361" s="2"/>
      <c r="D5361" s="3"/>
      <c r="G5361" s="3"/>
      <c r="I5361" s="1"/>
      <c r="J5361" s="1"/>
      <c r="K5361" s="2"/>
      <c r="Z5361" s="2"/>
      <c r="AA5361" s="1"/>
    </row>
    <row r="5362" spans="2:27" x14ac:dyDescent="0.25">
      <c r="B5362" s="5"/>
      <c r="C5362" s="2"/>
      <c r="D5362" s="3"/>
      <c r="E5362" s="3"/>
      <c r="G5362" s="3"/>
      <c r="I5362" s="1"/>
      <c r="J5362" s="1"/>
      <c r="K5362" s="2"/>
      <c r="Z5362" s="2"/>
      <c r="AA5362" s="1"/>
    </row>
    <row r="5363" spans="2:27" x14ac:dyDescent="0.25">
      <c r="B5363" s="5"/>
      <c r="C5363" s="2"/>
      <c r="D5363" s="3"/>
      <c r="G5363" s="3"/>
      <c r="I5363" s="1"/>
      <c r="J5363" s="1"/>
      <c r="K5363" s="2"/>
      <c r="Z5363" s="2"/>
      <c r="AA5363" s="1"/>
    </row>
    <row r="5364" spans="2:27" x14ac:dyDescent="0.25">
      <c r="B5364" s="5"/>
      <c r="C5364" s="2"/>
      <c r="D5364" s="3"/>
      <c r="E5364" s="3"/>
      <c r="G5364" s="3"/>
      <c r="I5364" s="1"/>
      <c r="J5364" s="1"/>
      <c r="K5364" s="2"/>
      <c r="Z5364" s="2"/>
      <c r="AA5364" s="1"/>
    </row>
    <row r="5365" spans="2:27" x14ac:dyDescent="0.25">
      <c r="B5365" s="5"/>
      <c r="C5365" s="2"/>
      <c r="D5365" s="3"/>
      <c r="E5365" s="3"/>
      <c r="G5365" s="3"/>
      <c r="I5365" s="1"/>
      <c r="J5365" s="1"/>
      <c r="K5365" s="2"/>
      <c r="Z5365" s="2"/>
      <c r="AA5365" s="1"/>
    </row>
    <row r="5366" spans="2:27" x14ac:dyDescent="0.25">
      <c r="B5366" s="5"/>
      <c r="C5366" s="2"/>
      <c r="D5366" s="3"/>
      <c r="G5366" s="3"/>
      <c r="I5366" s="1"/>
      <c r="J5366" s="1"/>
      <c r="K5366" s="2"/>
      <c r="Z5366" s="2"/>
      <c r="AA5366" s="1"/>
    </row>
    <row r="5367" spans="2:27" x14ac:dyDescent="0.25">
      <c r="B5367" s="5"/>
      <c r="C5367" s="2"/>
      <c r="D5367" s="3"/>
      <c r="G5367" s="3"/>
      <c r="I5367" s="1"/>
      <c r="J5367" s="1"/>
      <c r="K5367" s="2"/>
      <c r="Z5367" s="2"/>
      <c r="AA5367" s="1"/>
    </row>
    <row r="5368" spans="2:27" x14ac:dyDescent="0.25">
      <c r="B5368" s="5"/>
      <c r="C5368" s="2"/>
      <c r="D5368" s="3"/>
      <c r="E5368" s="3"/>
      <c r="F5368" s="3"/>
      <c r="G5368" s="3"/>
      <c r="I5368" s="1"/>
      <c r="J5368" s="1"/>
      <c r="K5368" s="2"/>
      <c r="Z5368" s="2"/>
      <c r="AA5368" s="1"/>
    </row>
    <row r="5369" spans="2:27" x14ac:dyDescent="0.25">
      <c r="B5369" s="5"/>
      <c r="C5369" s="2"/>
      <c r="D5369" s="3"/>
      <c r="E5369" s="3"/>
      <c r="G5369" s="3"/>
      <c r="I5369" s="1"/>
      <c r="J5369" s="1"/>
      <c r="K5369" s="2"/>
      <c r="Z5369" s="2"/>
      <c r="AA5369" s="1"/>
    </row>
    <row r="5370" spans="2:27" x14ac:dyDescent="0.25">
      <c r="B5370" s="5"/>
      <c r="C5370" s="2"/>
      <c r="D5370" s="3"/>
      <c r="G5370" s="3"/>
      <c r="I5370" s="1"/>
      <c r="J5370" s="1"/>
      <c r="K5370" s="2"/>
      <c r="Z5370" s="2"/>
      <c r="AA5370" s="1"/>
    </row>
    <row r="5371" spans="2:27" x14ac:dyDescent="0.25">
      <c r="B5371" s="5"/>
      <c r="C5371" s="2"/>
      <c r="D5371" s="3"/>
      <c r="G5371" s="3"/>
      <c r="I5371" s="1"/>
      <c r="J5371" s="1"/>
      <c r="K5371" s="2"/>
      <c r="Z5371" s="2"/>
      <c r="AA5371" s="1"/>
    </row>
    <row r="5372" spans="2:27" x14ac:dyDescent="0.25">
      <c r="B5372" s="5"/>
      <c r="C5372" s="2"/>
      <c r="D5372" s="3"/>
      <c r="E5372" s="3"/>
      <c r="F5372" s="3"/>
      <c r="G5372" s="3"/>
      <c r="I5372" s="1"/>
      <c r="J5372" s="1"/>
      <c r="K5372" s="2"/>
      <c r="Z5372" s="2"/>
      <c r="AA5372" s="1"/>
    </row>
    <row r="5373" spans="2:27" x14ac:dyDescent="0.25">
      <c r="B5373" s="5"/>
      <c r="C5373" s="2"/>
      <c r="D5373" s="3"/>
      <c r="E5373" s="3"/>
      <c r="F5373" s="3"/>
      <c r="G5373" s="3"/>
      <c r="I5373" s="1"/>
      <c r="J5373" s="1"/>
      <c r="K5373" s="2"/>
      <c r="Z5373" s="2"/>
      <c r="AA5373" s="1"/>
    </row>
    <row r="5374" spans="2:27" x14ac:dyDescent="0.25">
      <c r="B5374" s="5"/>
      <c r="C5374" s="2"/>
      <c r="D5374" s="3"/>
      <c r="E5374" s="3"/>
      <c r="G5374" s="3"/>
      <c r="I5374" s="1"/>
      <c r="J5374" s="1"/>
      <c r="K5374" s="2"/>
      <c r="Z5374" s="2"/>
      <c r="AA5374" s="1"/>
    </row>
    <row r="5375" spans="2:27" x14ac:dyDescent="0.25">
      <c r="B5375" s="5"/>
      <c r="C5375" s="2"/>
      <c r="D5375" s="3"/>
      <c r="E5375" s="3"/>
      <c r="G5375" s="3"/>
      <c r="I5375" s="1"/>
      <c r="J5375" s="1"/>
      <c r="K5375" s="2"/>
      <c r="Z5375" s="2"/>
      <c r="AA5375" s="1"/>
    </row>
    <row r="5376" spans="2:27" x14ac:dyDescent="0.25">
      <c r="B5376" s="5"/>
      <c r="C5376" s="2"/>
      <c r="D5376" s="3"/>
      <c r="E5376" s="3"/>
      <c r="F5376" s="3"/>
      <c r="G5376" s="3"/>
      <c r="I5376" s="1"/>
      <c r="J5376" s="1"/>
      <c r="K5376" s="2"/>
      <c r="Z5376" s="2"/>
      <c r="AA5376" s="1"/>
    </row>
    <row r="5377" spans="2:27" x14ac:dyDescent="0.25">
      <c r="B5377" s="5"/>
      <c r="C5377" s="2"/>
      <c r="D5377" s="3"/>
      <c r="E5377" s="3"/>
      <c r="G5377" s="3"/>
      <c r="I5377" s="1"/>
      <c r="J5377" s="1"/>
      <c r="K5377" s="2"/>
      <c r="Z5377" s="2"/>
      <c r="AA5377" s="1"/>
    </row>
    <row r="5378" spans="2:27" x14ac:dyDescent="0.25">
      <c r="B5378" s="5"/>
      <c r="C5378" s="2"/>
      <c r="D5378" s="3"/>
      <c r="G5378" s="3"/>
      <c r="I5378" s="1"/>
      <c r="J5378" s="1"/>
      <c r="K5378" s="2"/>
      <c r="Z5378" s="2"/>
      <c r="AA5378" s="1"/>
    </row>
    <row r="5379" spans="2:27" x14ac:dyDescent="0.25">
      <c r="B5379" s="5"/>
      <c r="C5379" s="2"/>
      <c r="D5379" s="3"/>
      <c r="F5379" s="3"/>
      <c r="G5379" s="3"/>
      <c r="I5379" s="1"/>
      <c r="J5379" s="1"/>
      <c r="K5379" s="2"/>
      <c r="Z5379" s="2"/>
      <c r="AA5379" s="1"/>
    </row>
    <row r="5380" spans="2:27" x14ac:dyDescent="0.25">
      <c r="B5380" s="5"/>
      <c r="C5380" s="2"/>
      <c r="D5380" s="3"/>
      <c r="E5380" s="3"/>
      <c r="G5380" s="3"/>
      <c r="I5380" s="1"/>
      <c r="J5380" s="1"/>
      <c r="K5380" s="2"/>
      <c r="Z5380" s="2"/>
      <c r="AA5380" s="1"/>
    </row>
    <row r="5381" spans="2:27" x14ac:dyDescent="0.25">
      <c r="B5381" s="5"/>
      <c r="C5381" s="2"/>
      <c r="D5381" s="3"/>
      <c r="E5381" s="3"/>
      <c r="G5381" s="3"/>
      <c r="I5381" s="1"/>
      <c r="J5381" s="1"/>
      <c r="K5381" s="2"/>
      <c r="Z5381" s="2"/>
      <c r="AA5381" s="1"/>
    </row>
    <row r="5382" spans="2:27" x14ac:dyDescent="0.25">
      <c r="B5382" s="5"/>
      <c r="C5382" s="2"/>
      <c r="D5382" s="3"/>
      <c r="G5382" s="3"/>
      <c r="I5382" s="1"/>
      <c r="J5382" s="1"/>
      <c r="K5382" s="2"/>
      <c r="Z5382" s="2"/>
      <c r="AA5382" s="1"/>
    </row>
    <row r="5383" spans="2:27" x14ac:dyDescent="0.25">
      <c r="B5383" s="5"/>
      <c r="C5383" s="2"/>
      <c r="D5383" s="3"/>
      <c r="E5383" s="3"/>
      <c r="F5383" s="3"/>
      <c r="G5383" s="3"/>
      <c r="I5383" s="1"/>
      <c r="J5383" s="1"/>
      <c r="K5383" s="2"/>
      <c r="Z5383" s="2"/>
      <c r="AA5383" s="1"/>
    </row>
    <row r="5384" spans="2:27" x14ac:dyDescent="0.25">
      <c r="B5384" s="5"/>
      <c r="C5384" s="2"/>
      <c r="D5384" s="3"/>
      <c r="E5384" s="3"/>
      <c r="G5384" s="3"/>
      <c r="I5384" s="1"/>
      <c r="J5384" s="1"/>
      <c r="K5384" s="2"/>
      <c r="Z5384" s="2"/>
      <c r="AA5384" s="1"/>
    </row>
    <row r="5385" spans="2:27" x14ac:dyDescent="0.25">
      <c r="B5385" s="5"/>
      <c r="C5385" s="2"/>
      <c r="D5385" s="3"/>
      <c r="E5385" s="3"/>
      <c r="G5385" s="3"/>
      <c r="I5385" s="1"/>
      <c r="J5385" s="1"/>
      <c r="K5385" s="2"/>
      <c r="Z5385" s="2"/>
      <c r="AA5385" s="1"/>
    </row>
    <row r="5386" spans="2:27" x14ac:dyDescent="0.25">
      <c r="B5386" s="5"/>
      <c r="C5386" s="2"/>
      <c r="D5386" s="3"/>
      <c r="E5386" s="3"/>
      <c r="G5386" s="3"/>
      <c r="I5386" s="1"/>
      <c r="J5386" s="1"/>
      <c r="K5386" s="2"/>
      <c r="Z5386" s="2"/>
      <c r="AA5386" s="1"/>
    </row>
    <row r="5387" spans="2:27" x14ac:dyDescent="0.25">
      <c r="B5387" s="5"/>
      <c r="C5387" s="2"/>
      <c r="D5387" s="3"/>
      <c r="E5387" s="3"/>
      <c r="F5387" s="3"/>
      <c r="G5387" s="3"/>
      <c r="I5387" s="1"/>
      <c r="J5387" s="1"/>
      <c r="K5387" s="2"/>
      <c r="Z5387" s="2"/>
      <c r="AA5387" s="1"/>
    </row>
    <row r="5388" spans="2:27" x14ac:dyDescent="0.25">
      <c r="B5388" s="5"/>
      <c r="C5388" s="2"/>
      <c r="D5388" s="3"/>
      <c r="E5388" s="3"/>
      <c r="G5388" s="3"/>
      <c r="I5388" s="1"/>
      <c r="J5388" s="1"/>
      <c r="K5388" s="2"/>
      <c r="Z5388" s="2"/>
      <c r="AA5388" s="1"/>
    </row>
    <row r="5389" spans="2:27" x14ac:dyDescent="0.25">
      <c r="B5389" s="5"/>
      <c r="C5389" s="2"/>
      <c r="D5389" s="3"/>
      <c r="E5389" s="3"/>
      <c r="G5389" s="3"/>
      <c r="I5389" s="1"/>
      <c r="J5389" s="1"/>
      <c r="K5389" s="2"/>
      <c r="Z5389" s="2"/>
      <c r="AA5389" s="1"/>
    </row>
    <row r="5390" spans="2:27" x14ac:dyDescent="0.25">
      <c r="B5390" s="5"/>
      <c r="C5390" s="2"/>
      <c r="D5390" s="3"/>
      <c r="E5390" s="3"/>
      <c r="G5390" s="3"/>
      <c r="I5390" s="1"/>
      <c r="J5390" s="1"/>
      <c r="K5390" s="2"/>
      <c r="Z5390" s="2"/>
      <c r="AA5390" s="1"/>
    </row>
    <row r="5391" spans="2:27" x14ac:dyDescent="0.25">
      <c r="B5391" s="5"/>
      <c r="C5391" s="2"/>
      <c r="D5391" s="3"/>
      <c r="G5391" s="3"/>
      <c r="I5391" s="1"/>
      <c r="J5391" s="1"/>
      <c r="K5391" s="2"/>
      <c r="Z5391" s="2"/>
      <c r="AA5391" s="1"/>
    </row>
    <row r="5392" spans="2:27" x14ac:dyDescent="0.25">
      <c r="B5392" s="5"/>
      <c r="C5392" s="2"/>
      <c r="D5392" s="3"/>
      <c r="G5392" s="3"/>
      <c r="I5392" s="1"/>
      <c r="J5392" s="1"/>
      <c r="K5392" s="2"/>
      <c r="Z5392" s="2"/>
      <c r="AA5392" s="1"/>
    </row>
    <row r="5393" spans="2:27" x14ac:dyDescent="0.25">
      <c r="B5393" s="5"/>
      <c r="C5393" s="2"/>
      <c r="D5393" s="3"/>
      <c r="E5393" s="3"/>
      <c r="G5393" s="3"/>
      <c r="I5393" s="1"/>
      <c r="J5393" s="1"/>
      <c r="K5393" s="2"/>
      <c r="Z5393" s="2"/>
      <c r="AA5393" s="1"/>
    </row>
    <row r="5394" spans="2:27" x14ac:dyDescent="0.25">
      <c r="B5394" s="5"/>
      <c r="C5394" s="2"/>
      <c r="D5394" s="3"/>
      <c r="G5394" s="3"/>
      <c r="I5394" s="1"/>
      <c r="J5394" s="1"/>
      <c r="K5394" s="2"/>
      <c r="Z5394" s="2"/>
      <c r="AA5394" s="1"/>
    </row>
    <row r="5395" spans="2:27" x14ac:dyDescent="0.25">
      <c r="B5395" s="5"/>
      <c r="C5395" s="2"/>
      <c r="D5395" s="3"/>
      <c r="E5395" s="3"/>
      <c r="F5395" s="3"/>
      <c r="G5395" s="3"/>
      <c r="I5395" s="1"/>
      <c r="J5395" s="1"/>
      <c r="K5395" s="2"/>
      <c r="Z5395" s="2"/>
      <c r="AA5395" s="1"/>
    </row>
    <row r="5396" spans="2:27" x14ac:dyDescent="0.25">
      <c r="B5396" s="5"/>
      <c r="C5396" s="2"/>
      <c r="D5396" s="3"/>
      <c r="E5396" s="3"/>
      <c r="G5396" s="3"/>
      <c r="I5396" s="1"/>
      <c r="J5396" s="1"/>
      <c r="K5396" s="2"/>
      <c r="Z5396" s="2"/>
      <c r="AA5396" s="1"/>
    </row>
    <row r="5397" spans="2:27" x14ac:dyDescent="0.25">
      <c r="B5397" s="5"/>
      <c r="C5397" s="2"/>
      <c r="D5397" s="3"/>
      <c r="G5397" s="3"/>
      <c r="I5397" s="1"/>
      <c r="J5397" s="1"/>
      <c r="K5397" s="2"/>
      <c r="Z5397" s="2"/>
      <c r="AA5397" s="1"/>
    </row>
    <row r="5398" spans="2:27" x14ac:dyDescent="0.25">
      <c r="B5398" s="5"/>
      <c r="C5398" s="2"/>
      <c r="D5398" s="3"/>
      <c r="E5398" s="3"/>
      <c r="G5398" s="3"/>
      <c r="I5398" s="1"/>
      <c r="J5398" s="1"/>
      <c r="K5398" s="2"/>
      <c r="Z5398" s="2"/>
      <c r="AA5398" s="1"/>
    </row>
    <row r="5399" spans="2:27" x14ac:dyDescent="0.25">
      <c r="B5399" s="5"/>
      <c r="C5399" s="2"/>
      <c r="D5399" s="3"/>
      <c r="E5399" s="3"/>
      <c r="G5399" s="3"/>
      <c r="I5399" s="1"/>
      <c r="J5399" s="1"/>
      <c r="K5399" s="2"/>
      <c r="Z5399" s="2"/>
      <c r="AA5399" s="1"/>
    </row>
    <row r="5400" spans="2:27" x14ac:dyDescent="0.25">
      <c r="B5400" s="5"/>
      <c r="C5400" s="2"/>
      <c r="D5400" s="3"/>
      <c r="E5400" s="3"/>
      <c r="G5400" s="3"/>
      <c r="I5400" s="1"/>
      <c r="J5400" s="1"/>
      <c r="K5400" s="2"/>
      <c r="Z5400" s="2"/>
      <c r="AA5400" s="1"/>
    </row>
    <row r="5401" spans="2:27" x14ac:dyDescent="0.25">
      <c r="B5401" s="5"/>
      <c r="C5401" s="2"/>
      <c r="D5401" s="3"/>
      <c r="E5401" s="3"/>
      <c r="G5401" s="3"/>
      <c r="I5401" s="1"/>
      <c r="J5401" s="1"/>
      <c r="K5401" s="2"/>
      <c r="Z5401" s="2"/>
      <c r="AA5401" s="1"/>
    </row>
    <row r="5402" spans="2:27" x14ac:dyDescent="0.25">
      <c r="B5402" s="5"/>
      <c r="C5402" s="2"/>
      <c r="D5402" s="3"/>
      <c r="E5402" s="3"/>
      <c r="G5402" s="3"/>
      <c r="I5402" s="1"/>
      <c r="J5402" s="1"/>
      <c r="K5402" s="2"/>
      <c r="Z5402" s="2"/>
      <c r="AA5402" s="1"/>
    </row>
    <row r="5403" spans="2:27" x14ac:dyDescent="0.25">
      <c r="B5403" s="5"/>
      <c r="C5403" s="2"/>
      <c r="D5403" s="3"/>
      <c r="E5403" s="3"/>
      <c r="F5403" s="3"/>
      <c r="G5403" s="3"/>
      <c r="I5403" s="1"/>
      <c r="J5403" s="1"/>
      <c r="K5403" s="2"/>
      <c r="Z5403" s="2"/>
      <c r="AA5403" s="1"/>
    </row>
    <row r="5404" spans="2:27" x14ac:dyDescent="0.25">
      <c r="B5404" s="5"/>
      <c r="C5404" s="2"/>
      <c r="D5404" s="3"/>
      <c r="E5404" s="3"/>
      <c r="F5404" s="3"/>
      <c r="G5404" s="3"/>
      <c r="I5404" s="1"/>
      <c r="J5404" s="1"/>
      <c r="K5404" s="2"/>
      <c r="Z5404" s="2"/>
      <c r="AA5404" s="1"/>
    </row>
    <row r="5405" spans="2:27" x14ac:dyDescent="0.25">
      <c r="B5405" s="5"/>
      <c r="C5405" s="2"/>
      <c r="D5405" s="3"/>
      <c r="E5405" s="3"/>
      <c r="F5405" s="3"/>
      <c r="G5405" s="3"/>
      <c r="I5405" s="1"/>
      <c r="J5405" s="1"/>
      <c r="K5405" s="2"/>
      <c r="Z5405" s="2"/>
      <c r="AA5405" s="1"/>
    </row>
    <row r="5406" spans="2:27" x14ac:dyDescent="0.25">
      <c r="B5406" s="5"/>
      <c r="C5406" s="2"/>
      <c r="D5406" s="3"/>
      <c r="E5406" s="3"/>
      <c r="G5406" s="3"/>
      <c r="I5406" s="1"/>
      <c r="J5406" s="1"/>
      <c r="K5406" s="2"/>
      <c r="Z5406" s="2"/>
      <c r="AA5406" s="1"/>
    </row>
    <row r="5407" spans="2:27" x14ac:dyDescent="0.25">
      <c r="B5407" s="5"/>
      <c r="C5407" s="2"/>
      <c r="D5407" s="3"/>
      <c r="E5407" s="3"/>
      <c r="G5407" s="3"/>
      <c r="I5407" s="1"/>
      <c r="J5407" s="1"/>
      <c r="K5407" s="2"/>
      <c r="Z5407" s="2"/>
      <c r="AA5407" s="1"/>
    </row>
    <row r="5408" spans="2:27" x14ac:dyDescent="0.25">
      <c r="B5408" s="5"/>
      <c r="C5408" s="2"/>
      <c r="D5408" s="3"/>
      <c r="E5408" s="3"/>
      <c r="G5408" s="3"/>
      <c r="I5408" s="1"/>
      <c r="J5408" s="1"/>
      <c r="K5408" s="2"/>
      <c r="Z5408" s="2"/>
      <c r="AA5408" s="1"/>
    </row>
    <row r="5409" spans="2:27" x14ac:dyDescent="0.25">
      <c r="B5409" s="5"/>
      <c r="C5409" s="2"/>
      <c r="D5409" s="3"/>
      <c r="E5409" s="3"/>
      <c r="G5409" s="3"/>
      <c r="I5409" s="1"/>
      <c r="J5409" s="1"/>
      <c r="K5409" s="2"/>
      <c r="Z5409" s="2"/>
      <c r="AA5409" s="1"/>
    </row>
    <row r="5410" spans="2:27" x14ac:dyDescent="0.25">
      <c r="B5410" s="5"/>
      <c r="C5410" s="2"/>
      <c r="D5410" s="3"/>
      <c r="E5410" s="3"/>
      <c r="G5410" s="3"/>
      <c r="I5410" s="1"/>
      <c r="J5410" s="1"/>
      <c r="K5410" s="2"/>
      <c r="Z5410" s="2"/>
      <c r="AA5410" s="1"/>
    </row>
    <row r="5411" spans="2:27" x14ac:dyDescent="0.25">
      <c r="B5411" s="5"/>
      <c r="C5411" s="2"/>
      <c r="D5411" s="3"/>
      <c r="E5411" s="3"/>
      <c r="G5411" s="3"/>
      <c r="I5411" s="1"/>
      <c r="J5411" s="1"/>
      <c r="K5411" s="2"/>
      <c r="Z5411" s="2"/>
      <c r="AA5411" s="1"/>
    </row>
    <row r="5412" spans="2:27" x14ac:dyDescent="0.25">
      <c r="B5412" s="5"/>
      <c r="C5412" s="2"/>
      <c r="D5412" s="3"/>
      <c r="E5412" s="3"/>
      <c r="G5412" s="3"/>
      <c r="I5412" s="1"/>
      <c r="J5412" s="1"/>
      <c r="K5412" s="2"/>
      <c r="Z5412" s="2"/>
      <c r="AA5412" s="1"/>
    </row>
    <row r="5413" spans="2:27" x14ac:dyDescent="0.25">
      <c r="B5413" s="5"/>
      <c r="C5413" s="2"/>
      <c r="D5413" s="3"/>
      <c r="E5413" s="3"/>
      <c r="G5413" s="3"/>
      <c r="I5413" s="1"/>
      <c r="J5413" s="1"/>
      <c r="K5413" s="2"/>
      <c r="Z5413" s="2"/>
      <c r="AA5413" s="1"/>
    </row>
    <row r="5414" spans="2:27" x14ac:dyDescent="0.25">
      <c r="B5414" s="5"/>
      <c r="C5414" s="2"/>
      <c r="D5414" s="3"/>
      <c r="E5414" s="3"/>
      <c r="G5414" s="3"/>
      <c r="I5414" s="1"/>
      <c r="J5414" s="1"/>
      <c r="K5414" s="2"/>
      <c r="Z5414" s="2"/>
      <c r="AA5414" s="1"/>
    </row>
    <row r="5415" spans="2:27" x14ac:dyDescent="0.25">
      <c r="B5415" s="5"/>
      <c r="C5415" s="2"/>
      <c r="D5415" s="3"/>
      <c r="E5415" s="3"/>
      <c r="G5415" s="3"/>
      <c r="I5415" s="1"/>
      <c r="J5415" s="1"/>
      <c r="K5415" s="2"/>
      <c r="Z5415" s="2"/>
      <c r="AA5415" s="1"/>
    </row>
    <row r="5416" spans="2:27" x14ac:dyDescent="0.25">
      <c r="B5416" s="5"/>
      <c r="C5416" s="2"/>
      <c r="D5416" s="3"/>
      <c r="G5416" s="3"/>
      <c r="I5416" s="1"/>
      <c r="J5416" s="1"/>
      <c r="K5416" s="2"/>
      <c r="Z5416" s="2"/>
      <c r="AA5416" s="1"/>
    </row>
    <row r="5417" spans="2:27" x14ac:dyDescent="0.25">
      <c r="B5417" s="5"/>
      <c r="C5417" s="2"/>
      <c r="D5417" s="3"/>
      <c r="E5417" s="3"/>
      <c r="G5417" s="3"/>
      <c r="I5417" s="1"/>
      <c r="J5417" s="1"/>
      <c r="K5417" s="2"/>
      <c r="Z5417" s="2"/>
      <c r="AA5417" s="1"/>
    </row>
    <row r="5418" spans="2:27" x14ac:dyDescent="0.25">
      <c r="B5418" s="5"/>
      <c r="C5418" s="2"/>
      <c r="D5418" s="3"/>
      <c r="E5418" s="3"/>
      <c r="G5418" s="3"/>
      <c r="I5418" s="1"/>
      <c r="J5418" s="1"/>
      <c r="K5418" s="2"/>
      <c r="Z5418" s="2"/>
      <c r="AA5418" s="1"/>
    </row>
    <row r="5419" spans="2:27" x14ac:dyDescent="0.25">
      <c r="B5419" s="5"/>
      <c r="C5419" s="2"/>
      <c r="D5419" s="3"/>
      <c r="E5419" s="3"/>
      <c r="G5419" s="3"/>
      <c r="I5419" s="1"/>
      <c r="J5419" s="1"/>
      <c r="K5419" s="2"/>
      <c r="Z5419" s="2"/>
      <c r="AA5419" s="1"/>
    </row>
    <row r="5420" spans="2:27" x14ac:dyDescent="0.25">
      <c r="B5420" s="5"/>
      <c r="C5420" s="2"/>
      <c r="D5420" s="3"/>
      <c r="E5420" s="3"/>
      <c r="G5420" s="3"/>
      <c r="I5420" s="1"/>
      <c r="J5420" s="1"/>
      <c r="K5420" s="2"/>
      <c r="Z5420" s="2"/>
      <c r="AA5420" s="1"/>
    </row>
    <row r="5421" spans="2:27" x14ac:dyDescent="0.25">
      <c r="B5421" s="5"/>
      <c r="C5421" s="2"/>
      <c r="D5421" s="3"/>
      <c r="G5421" s="3"/>
      <c r="I5421" s="1"/>
      <c r="J5421" s="1"/>
      <c r="K5421" s="2"/>
      <c r="Z5421" s="2"/>
      <c r="AA5421" s="1"/>
    </row>
    <row r="5422" spans="2:27" x14ac:dyDescent="0.25">
      <c r="B5422" s="5"/>
      <c r="C5422" s="2"/>
      <c r="D5422" s="3"/>
      <c r="G5422" s="3"/>
      <c r="I5422" s="1"/>
      <c r="J5422" s="1"/>
      <c r="K5422" s="2"/>
      <c r="Z5422" s="2"/>
      <c r="AA5422" s="1"/>
    </row>
    <row r="5423" spans="2:27" x14ac:dyDescent="0.25">
      <c r="B5423" s="5"/>
      <c r="C5423" s="2"/>
      <c r="D5423" s="3"/>
      <c r="E5423" s="3"/>
      <c r="F5423" s="3"/>
      <c r="G5423" s="3"/>
      <c r="I5423" s="1"/>
      <c r="J5423" s="1"/>
      <c r="K5423" s="2"/>
      <c r="Z5423" s="2"/>
      <c r="AA5423" s="1"/>
    </row>
    <row r="5424" spans="2:27" x14ac:dyDescent="0.25">
      <c r="B5424" s="5"/>
      <c r="C5424" s="2"/>
      <c r="D5424" s="3"/>
      <c r="E5424" s="3"/>
      <c r="G5424" s="3"/>
      <c r="I5424" s="1"/>
      <c r="J5424" s="1"/>
      <c r="K5424" s="2"/>
      <c r="Z5424" s="2"/>
      <c r="AA5424" s="1"/>
    </row>
    <row r="5425" spans="2:27" x14ac:dyDescent="0.25">
      <c r="B5425" s="5"/>
      <c r="C5425" s="2"/>
      <c r="D5425" s="3"/>
      <c r="E5425" s="3"/>
      <c r="F5425" s="3"/>
      <c r="G5425" s="3"/>
      <c r="I5425" s="1"/>
      <c r="J5425" s="1"/>
      <c r="K5425" s="2"/>
      <c r="Z5425" s="2"/>
      <c r="AA5425" s="1"/>
    </row>
    <row r="5426" spans="2:27" x14ac:dyDescent="0.25">
      <c r="B5426" s="5"/>
      <c r="C5426" s="2"/>
      <c r="D5426" s="3"/>
      <c r="E5426" s="3"/>
      <c r="G5426" s="3"/>
      <c r="I5426" s="1"/>
      <c r="J5426" s="1"/>
      <c r="K5426" s="2"/>
      <c r="Z5426" s="2"/>
      <c r="AA5426" s="1"/>
    </row>
    <row r="5427" spans="2:27" x14ac:dyDescent="0.25">
      <c r="B5427" s="5"/>
      <c r="C5427" s="2"/>
      <c r="D5427" s="3"/>
      <c r="E5427" s="3"/>
      <c r="G5427" s="3"/>
      <c r="I5427" s="1"/>
      <c r="J5427" s="1"/>
      <c r="K5427" s="2"/>
      <c r="Z5427" s="2"/>
      <c r="AA5427" s="1"/>
    </row>
    <row r="5428" spans="2:27" x14ac:dyDescent="0.25">
      <c r="B5428" s="5"/>
      <c r="C5428" s="2"/>
      <c r="D5428" s="3"/>
      <c r="E5428" s="3"/>
      <c r="G5428" s="3"/>
      <c r="I5428" s="1"/>
      <c r="J5428" s="1"/>
      <c r="K5428" s="2"/>
      <c r="Z5428" s="2"/>
      <c r="AA5428" s="1"/>
    </row>
    <row r="5429" spans="2:27" x14ac:dyDescent="0.25">
      <c r="B5429" s="5"/>
      <c r="C5429" s="2"/>
      <c r="D5429" s="3"/>
      <c r="E5429" s="3"/>
      <c r="G5429" s="3"/>
      <c r="I5429" s="1"/>
      <c r="J5429" s="1"/>
      <c r="K5429" s="2"/>
      <c r="Z5429" s="2"/>
      <c r="AA5429" s="1"/>
    </row>
    <row r="5430" spans="2:27" x14ac:dyDescent="0.25">
      <c r="B5430" s="5"/>
      <c r="C5430" s="2"/>
      <c r="D5430" s="3"/>
      <c r="E5430" s="3"/>
      <c r="G5430" s="3"/>
      <c r="I5430" s="1"/>
      <c r="J5430" s="1"/>
      <c r="K5430" s="2"/>
      <c r="Z5430" s="2"/>
      <c r="AA5430" s="1"/>
    </row>
    <row r="5431" spans="2:27" x14ac:dyDescent="0.25">
      <c r="B5431" s="5"/>
      <c r="C5431" s="2"/>
      <c r="D5431" s="3"/>
      <c r="G5431" s="3"/>
      <c r="I5431" s="1"/>
      <c r="J5431" s="1"/>
      <c r="K5431" s="2"/>
      <c r="Z5431" s="2"/>
      <c r="AA5431" s="1"/>
    </row>
    <row r="5432" spans="2:27" x14ac:dyDescent="0.25">
      <c r="B5432" s="5"/>
      <c r="C5432" s="2"/>
      <c r="D5432" s="3"/>
      <c r="E5432" s="3"/>
      <c r="F5432" s="3"/>
      <c r="G5432" s="3"/>
      <c r="I5432" s="1"/>
      <c r="J5432" s="1"/>
      <c r="K5432" s="2"/>
      <c r="Z5432" s="2"/>
      <c r="AA5432" s="1"/>
    </row>
    <row r="5433" spans="2:27" x14ac:dyDescent="0.25">
      <c r="B5433" s="5"/>
      <c r="C5433" s="2"/>
      <c r="D5433" s="3"/>
      <c r="E5433" s="3"/>
      <c r="G5433" s="3"/>
      <c r="I5433" s="1"/>
      <c r="J5433" s="1"/>
      <c r="K5433" s="2"/>
      <c r="Z5433" s="2"/>
      <c r="AA5433" s="1"/>
    </row>
    <row r="5434" spans="2:27" x14ac:dyDescent="0.25">
      <c r="B5434" s="5"/>
      <c r="C5434" s="2"/>
      <c r="D5434" s="3"/>
      <c r="E5434" s="3"/>
      <c r="G5434" s="3"/>
      <c r="I5434" s="1"/>
      <c r="J5434" s="1"/>
      <c r="K5434" s="2"/>
      <c r="Z5434" s="2"/>
      <c r="AA5434" s="1"/>
    </row>
    <row r="5435" spans="2:27" x14ac:dyDescent="0.25">
      <c r="B5435" s="5"/>
      <c r="C5435" s="2"/>
      <c r="D5435" s="3"/>
      <c r="E5435" s="3"/>
      <c r="G5435" s="3"/>
      <c r="I5435" s="1"/>
      <c r="J5435" s="1"/>
      <c r="K5435" s="2"/>
      <c r="Z5435" s="2"/>
      <c r="AA5435" s="1"/>
    </row>
    <row r="5436" spans="2:27" x14ac:dyDescent="0.25">
      <c r="B5436" s="5"/>
      <c r="C5436" s="2"/>
      <c r="D5436" s="3"/>
      <c r="E5436" s="3"/>
      <c r="G5436" s="3"/>
      <c r="I5436" s="1"/>
      <c r="J5436" s="1"/>
      <c r="K5436" s="2"/>
      <c r="Z5436" s="2"/>
      <c r="AA5436" s="1"/>
    </row>
    <row r="5437" spans="2:27" x14ac:dyDescent="0.25">
      <c r="B5437" s="5"/>
      <c r="C5437" s="2"/>
      <c r="D5437" s="3"/>
      <c r="E5437" s="3"/>
      <c r="G5437" s="3"/>
      <c r="I5437" s="1"/>
      <c r="J5437" s="1"/>
      <c r="K5437" s="2"/>
      <c r="Z5437" s="2"/>
      <c r="AA5437" s="1"/>
    </row>
    <row r="5438" spans="2:27" x14ac:dyDescent="0.25">
      <c r="B5438" s="5"/>
      <c r="C5438" s="2"/>
      <c r="D5438" s="3"/>
      <c r="E5438" s="3"/>
      <c r="G5438" s="3"/>
      <c r="I5438" s="1"/>
      <c r="J5438" s="1"/>
      <c r="K5438" s="2"/>
      <c r="Z5438" s="2"/>
      <c r="AA5438" s="1"/>
    </row>
    <row r="5439" spans="2:27" x14ac:dyDescent="0.25">
      <c r="B5439" s="5"/>
      <c r="C5439" s="2"/>
      <c r="D5439" s="3"/>
      <c r="G5439" s="3"/>
      <c r="I5439" s="1"/>
      <c r="J5439" s="1"/>
      <c r="K5439" s="2"/>
      <c r="Z5439" s="2"/>
      <c r="AA5439" s="1"/>
    </row>
    <row r="5440" spans="2:27" x14ac:dyDescent="0.25">
      <c r="B5440" s="5"/>
      <c r="C5440" s="2"/>
      <c r="D5440" s="3"/>
      <c r="E5440" s="3"/>
      <c r="G5440" s="3"/>
      <c r="I5440" s="1"/>
      <c r="J5440" s="1"/>
      <c r="K5440" s="2"/>
      <c r="Z5440" s="2"/>
      <c r="AA5440" s="1"/>
    </row>
    <row r="5441" spans="2:27" x14ac:dyDescent="0.25">
      <c r="B5441" s="5"/>
      <c r="C5441" s="2"/>
      <c r="D5441" s="3"/>
      <c r="E5441" s="3"/>
      <c r="G5441" s="3"/>
      <c r="I5441" s="1"/>
      <c r="J5441" s="1"/>
      <c r="K5441" s="2"/>
      <c r="Z5441" s="2"/>
      <c r="AA5441" s="1"/>
    </row>
    <row r="5442" spans="2:27" x14ac:dyDescent="0.25">
      <c r="B5442" s="5"/>
      <c r="C5442" s="2"/>
      <c r="D5442" s="3"/>
      <c r="E5442" s="3"/>
      <c r="G5442" s="3"/>
      <c r="I5442" s="1"/>
      <c r="J5442" s="1"/>
      <c r="K5442" s="2"/>
      <c r="Z5442" s="2"/>
      <c r="AA5442" s="1"/>
    </row>
    <row r="5443" spans="2:27" x14ac:dyDescent="0.25">
      <c r="B5443" s="5"/>
      <c r="C5443" s="2"/>
      <c r="D5443" s="3"/>
      <c r="E5443" s="3"/>
      <c r="G5443" s="3"/>
      <c r="I5443" s="1"/>
      <c r="J5443" s="1"/>
      <c r="K5443" s="2"/>
      <c r="Z5443" s="2"/>
      <c r="AA5443" s="1"/>
    </row>
    <row r="5444" spans="2:27" x14ac:dyDescent="0.25">
      <c r="B5444" s="5"/>
      <c r="C5444" s="2"/>
      <c r="D5444" s="3"/>
      <c r="G5444" s="3"/>
      <c r="I5444" s="1"/>
      <c r="J5444" s="1"/>
      <c r="K5444" s="2"/>
      <c r="Z5444" s="2"/>
      <c r="AA5444" s="1"/>
    </row>
    <row r="5445" spans="2:27" x14ac:dyDescent="0.25">
      <c r="B5445" s="5"/>
      <c r="C5445" s="2"/>
      <c r="D5445" s="3"/>
      <c r="G5445" s="3"/>
      <c r="I5445" s="1"/>
      <c r="J5445" s="1"/>
      <c r="K5445" s="2"/>
      <c r="Z5445" s="2"/>
      <c r="AA5445" s="1"/>
    </row>
    <row r="5446" spans="2:27" x14ac:dyDescent="0.25">
      <c r="B5446" s="5"/>
      <c r="C5446" s="2"/>
      <c r="D5446" s="3"/>
      <c r="E5446" s="3"/>
      <c r="G5446" s="3"/>
      <c r="I5446" s="1"/>
      <c r="J5446" s="1"/>
      <c r="K5446" s="2"/>
      <c r="Z5446" s="2"/>
      <c r="AA5446" s="1"/>
    </row>
    <row r="5447" spans="2:27" x14ac:dyDescent="0.25">
      <c r="B5447" s="5"/>
      <c r="C5447" s="2"/>
      <c r="D5447" s="3"/>
      <c r="E5447" s="3"/>
      <c r="G5447" s="3"/>
      <c r="I5447" s="1"/>
      <c r="J5447" s="1"/>
      <c r="K5447" s="2"/>
      <c r="Z5447" s="2"/>
      <c r="AA5447" s="1"/>
    </row>
    <row r="5448" spans="2:27" x14ac:dyDescent="0.25">
      <c r="B5448" s="5"/>
      <c r="C5448" s="2"/>
      <c r="D5448" s="3"/>
      <c r="G5448" s="3"/>
      <c r="I5448" s="1"/>
      <c r="J5448" s="1"/>
      <c r="K5448" s="2"/>
      <c r="Z5448" s="2"/>
      <c r="AA5448" s="1"/>
    </row>
    <row r="5449" spans="2:27" x14ac:dyDescent="0.25">
      <c r="B5449" s="5"/>
      <c r="C5449" s="2"/>
      <c r="D5449" s="3"/>
      <c r="G5449" s="3"/>
      <c r="I5449" s="1"/>
      <c r="J5449" s="1"/>
      <c r="K5449" s="2"/>
      <c r="Z5449" s="2"/>
      <c r="AA5449" s="1"/>
    </row>
    <row r="5450" spans="2:27" x14ac:dyDescent="0.25">
      <c r="B5450" s="5"/>
      <c r="C5450" s="2"/>
      <c r="D5450" s="3"/>
      <c r="G5450" s="3"/>
      <c r="I5450" s="1"/>
      <c r="J5450" s="1"/>
      <c r="K5450" s="2"/>
      <c r="Z5450" s="2"/>
      <c r="AA5450" s="1"/>
    </row>
    <row r="5451" spans="2:27" x14ac:dyDescent="0.25">
      <c r="B5451" s="5"/>
      <c r="C5451" s="2"/>
      <c r="D5451" s="3"/>
      <c r="E5451" s="3"/>
      <c r="G5451" s="3"/>
      <c r="I5451" s="1"/>
      <c r="J5451" s="1"/>
      <c r="K5451" s="2"/>
      <c r="Z5451" s="2"/>
      <c r="AA5451" s="1"/>
    </row>
    <row r="5452" spans="2:27" x14ac:dyDescent="0.25">
      <c r="B5452" s="5"/>
      <c r="C5452" s="2"/>
      <c r="D5452" s="3"/>
      <c r="G5452" s="3"/>
      <c r="I5452" s="1"/>
      <c r="J5452" s="1"/>
      <c r="K5452" s="2"/>
      <c r="Z5452" s="2"/>
      <c r="AA5452" s="1"/>
    </row>
    <row r="5453" spans="2:27" x14ac:dyDescent="0.25">
      <c r="B5453" s="5"/>
      <c r="C5453" s="2"/>
      <c r="D5453" s="3"/>
      <c r="E5453" s="3"/>
      <c r="G5453" s="3"/>
      <c r="I5453" s="1"/>
      <c r="J5453" s="1"/>
      <c r="K5453" s="2"/>
      <c r="Z5453" s="2"/>
      <c r="AA5453" s="1"/>
    </row>
    <row r="5454" spans="2:27" x14ac:dyDescent="0.25">
      <c r="B5454" s="5"/>
      <c r="C5454" s="2"/>
      <c r="D5454" s="3"/>
      <c r="F5454" s="3"/>
      <c r="G5454" s="3"/>
      <c r="I5454" s="1"/>
      <c r="J5454" s="1"/>
      <c r="K5454" s="2"/>
      <c r="Z5454" s="2"/>
      <c r="AA5454" s="1"/>
    </row>
    <row r="5455" spans="2:27" x14ac:dyDescent="0.25">
      <c r="B5455" s="5"/>
      <c r="C5455" s="2"/>
      <c r="D5455" s="3"/>
      <c r="E5455" s="3"/>
      <c r="F5455" s="3"/>
      <c r="G5455" s="3"/>
      <c r="I5455" s="1"/>
      <c r="J5455" s="1"/>
      <c r="K5455" s="2"/>
      <c r="Z5455" s="2"/>
      <c r="AA5455" s="1"/>
    </row>
    <row r="5456" spans="2:27" x14ac:dyDescent="0.25">
      <c r="B5456" s="5"/>
      <c r="C5456" s="2"/>
      <c r="D5456" s="3"/>
      <c r="F5456" s="3"/>
      <c r="G5456" s="3"/>
      <c r="I5456" s="1"/>
      <c r="J5456" s="1"/>
      <c r="K5456" s="2"/>
      <c r="Z5456" s="2"/>
      <c r="AA5456" s="1"/>
    </row>
    <row r="5457" spans="2:27" x14ac:dyDescent="0.25">
      <c r="B5457" s="5"/>
      <c r="C5457" s="2"/>
      <c r="D5457" s="3"/>
      <c r="E5457" s="3"/>
      <c r="G5457" s="3"/>
      <c r="I5457" s="1"/>
      <c r="J5457" s="1"/>
      <c r="K5457" s="2"/>
      <c r="Z5457" s="2"/>
      <c r="AA5457" s="1"/>
    </row>
    <row r="5458" spans="2:27" x14ac:dyDescent="0.25">
      <c r="B5458" s="5"/>
      <c r="C5458" s="2"/>
      <c r="D5458" s="3"/>
      <c r="E5458" s="3"/>
      <c r="G5458" s="3"/>
      <c r="I5458" s="1"/>
      <c r="J5458" s="1"/>
      <c r="K5458" s="2"/>
      <c r="Z5458" s="2"/>
      <c r="AA5458" s="1"/>
    </row>
    <row r="5459" spans="2:27" x14ac:dyDescent="0.25">
      <c r="B5459" s="5"/>
      <c r="C5459" s="2"/>
      <c r="D5459" s="3"/>
      <c r="E5459" s="3"/>
      <c r="G5459" s="3"/>
      <c r="I5459" s="1"/>
      <c r="J5459" s="1"/>
      <c r="K5459" s="2"/>
      <c r="Z5459" s="2"/>
      <c r="AA5459" s="1"/>
    </row>
    <row r="5460" spans="2:27" x14ac:dyDescent="0.25">
      <c r="B5460" s="5"/>
      <c r="C5460" s="2"/>
      <c r="D5460" s="3"/>
      <c r="E5460" s="3"/>
      <c r="F5460" s="3"/>
      <c r="G5460" s="3"/>
      <c r="I5460" s="1"/>
      <c r="J5460" s="1"/>
      <c r="K5460" s="2"/>
      <c r="Z5460" s="2"/>
      <c r="AA5460" s="1"/>
    </row>
    <row r="5461" spans="2:27" x14ac:dyDescent="0.25">
      <c r="B5461" s="5"/>
      <c r="C5461" s="2"/>
      <c r="D5461" s="3"/>
      <c r="E5461" s="3"/>
      <c r="G5461" s="3"/>
      <c r="I5461" s="1"/>
      <c r="J5461" s="1"/>
      <c r="K5461" s="2"/>
      <c r="Z5461" s="2"/>
      <c r="AA5461" s="1"/>
    </row>
    <row r="5462" spans="2:27" x14ac:dyDescent="0.25">
      <c r="B5462" s="5"/>
      <c r="C5462" s="2"/>
      <c r="D5462" s="3"/>
      <c r="E5462" s="3"/>
      <c r="G5462" s="3"/>
      <c r="I5462" s="1"/>
      <c r="J5462" s="1"/>
      <c r="K5462" s="2"/>
      <c r="Z5462" s="2"/>
      <c r="AA5462" s="1"/>
    </row>
    <row r="5463" spans="2:27" x14ac:dyDescent="0.25">
      <c r="B5463" s="5"/>
      <c r="C5463" s="2"/>
      <c r="D5463" s="3"/>
      <c r="G5463" s="3"/>
      <c r="I5463" s="1"/>
      <c r="J5463" s="1"/>
      <c r="K5463" s="2"/>
      <c r="Z5463" s="2"/>
      <c r="AA5463" s="1"/>
    </row>
    <row r="5464" spans="2:27" x14ac:dyDescent="0.25">
      <c r="B5464" s="5"/>
      <c r="C5464" s="2"/>
      <c r="D5464" s="3"/>
      <c r="E5464" s="3"/>
      <c r="G5464" s="3"/>
      <c r="I5464" s="1"/>
      <c r="J5464" s="1"/>
      <c r="K5464" s="2"/>
      <c r="Z5464" s="2"/>
      <c r="AA5464" s="1"/>
    </row>
    <row r="5465" spans="2:27" x14ac:dyDescent="0.25">
      <c r="B5465" s="5"/>
      <c r="C5465" s="2"/>
      <c r="D5465" s="3"/>
      <c r="E5465" s="3"/>
      <c r="G5465" s="3"/>
      <c r="I5465" s="1"/>
      <c r="J5465" s="1"/>
      <c r="K5465" s="2"/>
      <c r="Z5465" s="2"/>
      <c r="AA5465" s="1"/>
    </row>
    <row r="5466" spans="2:27" x14ac:dyDescent="0.25">
      <c r="B5466" s="5"/>
      <c r="C5466" s="2"/>
      <c r="D5466" s="3"/>
      <c r="E5466" s="3"/>
      <c r="G5466" s="3"/>
      <c r="I5466" s="1"/>
      <c r="J5466" s="1"/>
      <c r="K5466" s="2"/>
      <c r="Z5466" s="2"/>
      <c r="AA5466" s="1"/>
    </row>
    <row r="5467" spans="2:27" x14ac:dyDescent="0.25">
      <c r="B5467" s="5"/>
      <c r="C5467" s="2"/>
      <c r="D5467" s="3"/>
      <c r="E5467" s="3"/>
      <c r="G5467" s="3"/>
      <c r="I5467" s="1"/>
      <c r="J5467" s="1"/>
      <c r="K5467" s="2"/>
      <c r="Z5467" s="2"/>
      <c r="AA5467" s="1"/>
    </row>
    <row r="5468" spans="2:27" x14ac:dyDescent="0.25">
      <c r="B5468" s="5"/>
      <c r="C5468" s="2"/>
      <c r="D5468" s="3"/>
      <c r="E5468" s="3"/>
      <c r="F5468" s="3"/>
      <c r="G5468" s="3"/>
      <c r="I5468" s="1"/>
      <c r="J5468" s="1"/>
      <c r="K5468" s="2"/>
      <c r="Z5468" s="2"/>
      <c r="AA5468" s="1"/>
    </row>
    <row r="5469" spans="2:27" x14ac:dyDescent="0.25">
      <c r="B5469" s="5"/>
      <c r="C5469" s="2"/>
      <c r="D5469" s="3"/>
      <c r="E5469" s="3"/>
      <c r="G5469" s="3"/>
      <c r="I5469" s="1"/>
      <c r="J5469" s="1"/>
      <c r="K5469" s="2"/>
      <c r="Z5469" s="2"/>
      <c r="AA5469" s="1"/>
    </row>
    <row r="5470" spans="2:27" x14ac:dyDescent="0.25">
      <c r="B5470" s="5"/>
      <c r="C5470" s="2"/>
      <c r="D5470" s="3"/>
      <c r="G5470" s="3"/>
      <c r="I5470" s="1"/>
      <c r="J5470" s="1"/>
      <c r="K5470" s="2"/>
      <c r="Z5470" s="2"/>
      <c r="AA5470" s="1"/>
    </row>
    <row r="5471" spans="2:27" x14ac:dyDescent="0.25">
      <c r="B5471" s="5"/>
      <c r="C5471" s="2"/>
      <c r="D5471" s="3"/>
      <c r="E5471" s="3"/>
      <c r="F5471" s="3"/>
      <c r="G5471" s="3"/>
      <c r="I5471" s="1"/>
      <c r="J5471" s="1"/>
      <c r="K5471" s="2"/>
      <c r="Z5471" s="2"/>
      <c r="AA5471" s="1"/>
    </row>
    <row r="5472" spans="2:27" x14ac:dyDescent="0.25">
      <c r="B5472" s="5"/>
      <c r="C5472" s="2"/>
      <c r="D5472" s="3"/>
      <c r="E5472" s="3"/>
      <c r="G5472" s="3"/>
      <c r="I5472" s="1"/>
      <c r="J5472" s="1"/>
      <c r="K5472" s="2"/>
      <c r="Z5472" s="2"/>
      <c r="AA5472" s="1"/>
    </row>
    <row r="5473" spans="2:27" x14ac:dyDescent="0.25">
      <c r="B5473" s="5"/>
      <c r="C5473" s="2"/>
      <c r="D5473" s="3"/>
      <c r="G5473" s="3"/>
      <c r="I5473" s="1"/>
      <c r="J5473" s="1"/>
      <c r="K5473" s="2"/>
      <c r="Z5473" s="2"/>
      <c r="AA5473" s="1"/>
    </row>
    <row r="5474" spans="2:27" x14ac:dyDescent="0.25">
      <c r="B5474" s="5"/>
      <c r="C5474" s="2"/>
      <c r="D5474" s="3"/>
      <c r="G5474" s="3"/>
      <c r="I5474" s="1"/>
      <c r="J5474" s="1"/>
      <c r="K5474" s="2"/>
      <c r="Z5474" s="2"/>
      <c r="AA5474" s="1"/>
    </row>
    <row r="5475" spans="2:27" x14ac:dyDescent="0.25">
      <c r="B5475" s="5"/>
      <c r="C5475" s="2"/>
      <c r="D5475" s="3"/>
      <c r="E5475" s="3"/>
      <c r="G5475" s="3"/>
      <c r="I5475" s="1"/>
      <c r="J5475" s="1"/>
      <c r="K5475" s="2"/>
      <c r="Z5475" s="2"/>
      <c r="AA5475" s="1"/>
    </row>
    <row r="5476" spans="2:27" x14ac:dyDescent="0.25">
      <c r="B5476" s="5"/>
      <c r="C5476" s="2"/>
      <c r="D5476" s="3"/>
      <c r="G5476" s="3"/>
      <c r="I5476" s="1"/>
      <c r="J5476" s="1"/>
      <c r="K5476" s="2"/>
      <c r="Z5476" s="2"/>
      <c r="AA5476" s="1"/>
    </row>
    <row r="5477" spans="2:27" x14ac:dyDescent="0.25">
      <c r="B5477" s="5"/>
      <c r="C5477" s="2"/>
      <c r="D5477" s="3"/>
      <c r="E5477" s="3"/>
      <c r="G5477" s="3"/>
      <c r="I5477" s="1"/>
      <c r="J5477" s="1"/>
      <c r="K5477" s="2"/>
      <c r="Z5477" s="2"/>
      <c r="AA5477" s="1"/>
    </row>
    <row r="5478" spans="2:27" x14ac:dyDescent="0.25">
      <c r="B5478" s="5"/>
      <c r="C5478" s="2"/>
      <c r="D5478" s="3"/>
      <c r="E5478" s="3"/>
      <c r="G5478" s="3"/>
      <c r="I5478" s="1"/>
      <c r="J5478" s="1"/>
      <c r="K5478" s="2"/>
      <c r="Z5478" s="2"/>
      <c r="AA5478" s="1"/>
    </row>
    <row r="5479" spans="2:27" x14ac:dyDescent="0.25">
      <c r="B5479" s="5"/>
      <c r="C5479" s="2"/>
      <c r="D5479" s="3"/>
      <c r="E5479" s="3"/>
      <c r="G5479" s="3"/>
      <c r="I5479" s="1"/>
      <c r="J5479" s="1"/>
      <c r="K5479" s="2"/>
      <c r="Z5479" s="2"/>
      <c r="AA5479" s="1"/>
    </row>
    <row r="5480" spans="2:27" x14ac:dyDescent="0.25">
      <c r="B5480" s="5"/>
      <c r="C5480" s="2"/>
      <c r="D5480" s="3"/>
      <c r="E5480" s="3"/>
      <c r="G5480" s="3"/>
      <c r="I5480" s="1"/>
      <c r="J5480" s="1"/>
      <c r="K5480" s="2"/>
      <c r="Z5480" s="2"/>
      <c r="AA5480" s="1"/>
    </row>
    <row r="5481" spans="2:27" x14ac:dyDescent="0.25">
      <c r="B5481" s="5"/>
      <c r="C5481" s="2"/>
      <c r="D5481" s="3"/>
      <c r="E5481" s="3"/>
      <c r="G5481" s="3"/>
      <c r="I5481" s="1"/>
      <c r="J5481" s="1"/>
      <c r="K5481" s="2"/>
      <c r="Z5481" s="2"/>
      <c r="AA5481" s="1"/>
    </row>
    <row r="5482" spans="2:27" x14ac:dyDescent="0.25">
      <c r="B5482" s="5"/>
      <c r="C5482" s="2"/>
      <c r="D5482" s="3"/>
      <c r="E5482" s="3"/>
      <c r="F5482" s="3"/>
      <c r="G5482" s="3"/>
      <c r="I5482" s="1"/>
      <c r="J5482" s="1"/>
      <c r="K5482" s="2"/>
      <c r="Z5482" s="2"/>
      <c r="AA5482" s="1"/>
    </row>
    <row r="5483" spans="2:27" x14ac:dyDescent="0.25">
      <c r="B5483" s="5"/>
      <c r="C5483" s="2"/>
      <c r="D5483" s="3"/>
      <c r="G5483" s="3"/>
      <c r="I5483" s="1"/>
      <c r="J5483" s="1"/>
      <c r="K5483" s="2"/>
      <c r="Z5483" s="2"/>
      <c r="AA5483" s="1"/>
    </row>
    <row r="5484" spans="2:27" x14ac:dyDescent="0.25">
      <c r="B5484" s="5"/>
      <c r="C5484" s="2"/>
      <c r="D5484" s="3"/>
      <c r="G5484" s="3"/>
      <c r="I5484" s="1"/>
      <c r="J5484" s="1"/>
      <c r="K5484" s="2"/>
      <c r="Z5484" s="2"/>
      <c r="AA5484" s="1"/>
    </row>
    <row r="5485" spans="2:27" x14ac:dyDescent="0.25">
      <c r="B5485" s="5"/>
      <c r="C5485" s="2"/>
      <c r="D5485" s="3"/>
      <c r="F5485" s="3"/>
      <c r="G5485" s="3"/>
      <c r="I5485" s="1"/>
      <c r="J5485" s="1"/>
      <c r="K5485" s="2"/>
      <c r="Z5485" s="2"/>
      <c r="AA5485" s="1"/>
    </row>
    <row r="5486" spans="2:27" x14ac:dyDescent="0.25">
      <c r="B5486" s="5"/>
      <c r="C5486" s="2"/>
      <c r="D5486" s="3"/>
      <c r="E5486" s="3"/>
      <c r="G5486" s="3"/>
      <c r="I5486" s="1"/>
      <c r="J5486" s="1"/>
      <c r="K5486" s="2"/>
      <c r="Z5486" s="2"/>
      <c r="AA5486" s="1"/>
    </row>
    <row r="5487" spans="2:27" x14ac:dyDescent="0.25">
      <c r="B5487" s="5"/>
      <c r="C5487" s="2"/>
      <c r="D5487" s="3"/>
      <c r="E5487" s="3"/>
      <c r="G5487" s="3"/>
      <c r="I5487" s="1"/>
      <c r="J5487" s="1"/>
      <c r="K5487" s="2"/>
      <c r="Z5487" s="2"/>
      <c r="AA5487" s="1"/>
    </row>
    <row r="5488" spans="2:27" x14ac:dyDescent="0.25">
      <c r="B5488" s="5"/>
      <c r="C5488" s="2"/>
      <c r="D5488" s="3"/>
      <c r="E5488" s="3"/>
      <c r="G5488" s="3"/>
      <c r="I5488" s="1"/>
      <c r="J5488" s="1"/>
      <c r="K5488" s="2"/>
      <c r="Z5488" s="2"/>
      <c r="AA5488" s="1"/>
    </row>
    <row r="5489" spans="2:27" x14ac:dyDescent="0.25">
      <c r="B5489" s="5"/>
      <c r="C5489" s="2"/>
      <c r="D5489" s="3"/>
      <c r="E5489" s="3"/>
      <c r="G5489" s="3"/>
      <c r="I5489" s="1"/>
      <c r="J5489" s="1"/>
      <c r="K5489" s="2"/>
      <c r="Z5489" s="2"/>
      <c r="AA5489" s="1"/>
    </row>
    <row r="5490" spans="2:27" x14ac:dyDescent="0.25">
      <c r="B5490" s="5"/>
      <c r="C5490" s="2"/>
      <c r="D5490" s="3"/>
      <c r="E5490" s="3"/>
      <c r="F5490" s="3"/>
      <c r="G5490" s="3"/>
      <c r="I5490" s="1"/>
      <c r="J5490" s="1"/>
      <c r="K5490" s="2"/>
      <c r="Z5490" s="2"/>
      <c r="AA5490" s="1"/>
    </row>
    <row r="5491" spans="2:27" x14ac:dyDescent="0.25">
      <c r="B5491" s="5"/>
      <c r="C5491" s="2"/>
      <c r="D5491" s="3"/>
      <c r="E5491" s="3"/>
      <c r="G5491" s="3"/>
      <c r="I5491" s="1"/>
      <c r="J5491" s="1"/>
      <c r="K5491" s="2"/>
      <c r="Z5491" s="2"/>
      <c r="AA5491" s="1"/>
    </row>
    <row r="5492" spans="2:27" x14ac:dyDescent="0.25">
      <c r="B5492" s="5"/>
      <c r="C5492" s="2"/>
      <c r="D5492" s="3"/>
      <c r="F5492" s="3"/>
      <c r="G5492" s="3"/>
      <c r="I5492" s="1"/>
      <c r="J5492" s="1"/>
      <c r="K5492" s="2"/>
      <c r="Z5492" s="2"/>
      <c r="AA5492" s="1"/>
    </row>
    <row r="5493" spans="2:27" x14ac:dyDescent="0.25">
      <c r="B5493" s="5"/>
      <c r="C5493" s="2"/>
      <c r="D5493" s="3"/>
      <c r="E5493" s="3"/>
      <c r="G5493" s="3"/>
      <c r="I5493" s="1"/>
      <c r="J5493" s="1"/>
      <c r="K5493" s="2"/>
      <c r="Z5493" s="2"/>
      <c r="AA5493" s="1"/>
    </row>
    <row r="5494" spans="2:27" x14ac:dyDescent="0.25">
      <c r="B5494" s="5"/>
      <c r="C5494" s="2"/>
      <c r="D5494" s="3"/>
      <c r="E5494" s="3"/>
      <c r="G5494" s="3"/>
      <c r="I5494" s="1"/>
      <c r="J5494" s="1"/>
      <c r="K5494" s="2"/>
      <c r="Z5494" s="2"/>
      <c r="AA5494" s="1"/>
    </row>
    <row r="5495" spans="2:27" x14ac:dyDescent="0.25">
      <c r="B5495" s="5"/>
      <c r="C5495" s="2"/>
      <c r="D5495" s="3"/>
      <c r="E5495" s="3"/>
      <c r="G5495" s="3"/>
      <c r="I5495" s="1"/>
      <c r="J5495" s="1"/>
      <c r="K5495" s="2"/>
      <c r="Z5495" s="2"/>
      <c r="AA5495" s="1"/>
    </row>
    <row r="5496" spans="2:27" x14ac:dyDescent="0.25">
      <c r="B5496" s="5"/>
      <c r="C5496" s="2"/>
      <c r="D5496" s="3"/>
      <c r="E5496" s="3"/>
      <c r="G5496" s="3"/>
      <c r="I5496" s="1"/>
      <c r="J5496" s="1"/>
      <c r="K5496" s="2"/>
      <c r="Z5496" s="2"/>
      <c r="AA5496" s="1"/>
    </row>
    <row r="5497" spans="2:27" x14ac:dyDescent="0.25">
      <c r="B5497" s="5"/>
      <c r="C5497" s="2"/>
      <c r="D5497" s="3"/>
      <c r="E5497" s="3"/>
      <c r="G5497" s="3"/>
      <c r="I5497" s="1"/>
      <c r="J5497" s="1"/>
      <c r="K5497" s="2"/>
      <c r="Z5497" s="2"/>
      <c r="AA5497" s="1"/>
    </row>
    <row r="5498" spans="2:27" x14ac:dyDescent="0.25">
      <c r="B5498" s="5"/>
      <c r="C5498" s="2"/>
      <c r="D5498" s="3"/>
      <c r="E5498" s="3"/>
      <c r="G5498" s="3"/>
      <c r="I5498" s="1"/>
      <c r="J5498" s="1"/>
      <c r="K5498" s="2"/>
      <c r="Z5498" s="2"/>
      <c r="AA5498" s="1"/>
    </row>
    <row r="5499" spans="2:27" x14ac:dyDescent="0.25">
      <c r="B5499" s="5"/>
      <c r="C5499" s="2"/>
      <c r="D5499" s="3"/>
      <c r="E5499" s="3"/>
      <c r="G5499" s="3"/>
      <c r="I5499" s="1"/>
      <c r="J5499" s="1"/>
      <c r="K5499" s="2"/>
      <c r="Z5499" s="2"/>
      <c r="AA5499" s="1"/>
    </row>
    <row r="5500" spans="2:27" x14ac:dyDescent="0.25">
      <c r="B5500" s="5"/>
      <c r="C5500" s="2"/>
      <c r="D5500" s="3"/>
      <c r="E5500" s="3"/>
      <c r="G5500" s="3"/>
      <c r="I5500" s="1"/>
      <c r="J5500" s="1"/>
      <c r="K5500" s="2"/>
      <c r="Z5500" s="2"/>
      <c r="AA5500" s="1"/>
    </row>
    <row r="5501" spans="2:27" x14ac:dyDescent="0.25">
      <c r="B5501" s="5"/>
      <c r="C5501" s="2"/>
      <c r="D5501" s="3"/>
      <c r="E5501" s="3"/>
      <c r="F5501" s="3"/>
      <c r="G5501" s="3"/>
      <c r="I5501" s="1"/>
      <c r="J5501" s="1"/>
      <c r="K5501" s="2"/>
      <c r="Z5501" s="2"/>
      <c r="AA5501" s="1"/>
    </row>
    <row r="5502" spans="2:27" x14ac:dyDescent="0.25">
      <c r="B5502" s="5"/>
      <c r="C5502" s="2"/>
      <c r="D5502" s="3"/>
      <c r="E5502" s="3"/>
      <c r="G5502" s="3"/>
      <c r="I5502" s="1"/>
      <c r="J5502" s="1"/>
      <c r="K5502" s="2"/>
      <c r="Z5502" s="2"/>
      <c r="AA5502" s="1"/>
    </row>
    <row r="5503" spans="2:27" x14ac:dyDescent="0.25">
      <c r="B5503" s="5"/>
      <c r="C5503" s="2"/>
      <c r="D5503" s="3"/>
      <c r="F5503" s="3"/>
      <c r="G5503" s="3"/>
      <c r="I5503" s="1"/>
      <c r="J5503" s="1"/>
      <c r="K5503" s="2"/>
      <c r="Z5503" s="2"/>
      <c r="AA5503" s="1"/>
    </row>
    <row r="5504" spans="2:27" x14ac:dyDescent="0.25">
      <c r="B5504" s="5"/>
      <c r="C5504" s="2"/>
      <c r="D5504" s="3"/>
      <c r="E5504" s="3"/>
      <c r="G5504" s="3"/>
      <c r="I5504" s="1"/>
      <c r="J5504" s="1"/>
      <c r="K5504" s="2"/>
      <c r="Z5504" s="2"/>
      <c r="AA5504" s="1"/>
    </row>
    <row r="5505" spans="2:27" x14ac:dyDescent="0.25">
      <c r="B5505" s="5"/>
      <c r="C5505" s="2"/>
      <c r="D5505" s="3"/>
      <c r="E5505" s="3"/>
      <c r="G5505" s="3"/>
      <c r="I5505" s="1"/>
      <c r="J5505" s="1"/>
      <c r="K5505" s="2"/>
      <c r="Z5505" s="2"/>
      <c r="AA5505" s="1"/>
    </row>
    <row r="5506" spans="2:27" x14ac:dyDescent="0.25">
      <c r="B5506" s="5"/>
      <c r="C5506" s="2"/>
      <c r="D5506" s="3"/>
      <c r="E5506" s="3"/>
      <c r="G5506" s="3"/>
      <c r="I5506" s="1"/>
      <c r="J5506" s="1"/>
      <c r="K5506" s="2"/>
      <c r="Z5506" s="2"/>
      <c r="AA5506" s="1"/>
    </row>
    <row r="5507" spans="2:27" x14ac:dyDescent="0.25">
      <c r="B5507" s="5"/>
      <c r="C5507" s="2"/>
      <c r="D5507" s="3"/>
      <c r="E5507" s="3"/>
      <c r="G5507" s="3"/>
      <c r="I5507" s="1"/>
      <c r="J5507" s="1"/>
      <c r="K5507" s="2"/>
      <c r="Z5507" s="2"/>
      <c r="AA5507" s="1"/>
    </row>
    <row r="5508" spans="2:27" x14ac:dyDescent="0.25">
      <c r="B5508" s="5"/>
      <c r="C5508" s="2"/>
      <c r="D5508" s="3"/>
      <c r="E5508" s="3"/>
      <c r="G5508" s="3"/>
      <c r="I5508" s="1"/>
      <c r="J5508" s="1"/>
      <c r="K5508" s="2"/>
      <c r="Z5508" s="2"/>
      <c r="AA5508" s="1"/>
    </row>
    <row r="5509" spans="2:27" x14ac:dyDescent="0.25">
      <c r="B5509" s="5"/>
      <c r="C5509" s="2"/>
      <c r="D5509" s="3"/>
      <c r="E5509" s="3"/>
      <c r="G5509" s="3"/>
      <c r="I5509" s="1"/>
      <c r="J5509" s="1"/>
      <c r="K5509" s="2"/>
      <c r="Z5509" s="2"/>
      <c r="AA5509" s="1"/>
    </row>
    <row r="5510" spans="2:27" x14ac:dyDescent="0.25">
      <c r="B5510" s="5"/>
      <c r="C5510" s="2"/>
      <c r="D5510" s="3"/>
      <c r="G5510" s="3"/>
      <c r="I5510" s="1"/>
      <c r="J5510" s="1"/>
      <c r="K5510" s="2"/>
      <c r="Z5510" s="2"/>
      <c r="AA5510" s="1"/>
    </row>
    <row r="5511" spans="2:27" x14ac:dyDescent="0.25">
      <c r="B5511" s="5"/>
      <c r="C5511" s="2"/>
      <c r="D5511" s="3"/>
      <c r="E5511" s="3"/>
      <c r="F5511" s="3"/>
      <c r="G5511" s="3"/>
      <c r="I5511" s="1"/>
      <c r="J5511" s="1"/>
      <c r="K5511" s="2"/>
      <c r="Z5511" s="2"/>
      <c r="AA5511" s="1"/>
    </row>
    <row r="5512" spans="2:27" x14ac:dyDescent="0.25">
      <c r="B5512" s="5"/>
      <c r="C5512" s="2"/>
      <c r="D5512" s="3"/>
      <c r="E5512" s="3"/>
      <c r="G5512" s="3"/>
      <c r="I5512" s="1"/>
      <c r="J5512" s="1"/>
      <c r="K5512" s="2"/>
      <c r="Z5512" s="2"/>
      <c r="AA5512" s="1"/>
    </row>
    <row r="5513" spans="2:27" x14ac:dyDescent="0.25">
      <c r="B5513" s="5"/>
      <c r="C5513" s="2"/>
      <c r="D5513" s="3"/>
      <c r="E5513" s="3"/>
      <c r="G5513" s="3"/>
      <c r="I5513" s="1"/>
      <c r="J5513" s="1"/>
      <c r="K5513" s="2"/>
      <c r="Z5513" s="2"/>
      <c r="AA5513" s="1"/>
    </row>
    <row r="5514" spans="2:27" x14ac:dyDescent="0.25">
      <c r="B5514" s="5"/>
      <c r="C5514" s="2"/>
      <c r="D5514" s="3"/>
      <c r="E5514" s="3"/>
      <c r="G5514" s="3"/>
      <c r="I5514" s="1"/>
      <c r="J5514" s="1"/>
      <c r="K5514" s="2"/>
      <c r="Z5514" s="2"/>
      <c r="AA5514" s="1"/>
    </row>
    <row r="5515" spans="2:27" x14ac:dyDescent="0.25">
      <c r="B5515" s="5"/>
      <c r="C5515" s="2"/>
      <c r="D5515" s="3"/>
      <c r="E5515" s="3"/>
      <c r="F5515" s="3"/>
      <c r="G5515" s="3"/>
      <c r="I5515" s="1"/>
      <c r="J5515" s="1"/>
      <c r="K5515" s="2"/>
      <c r="Z5515" s="2"/>
      <c r="AA5515" s="1"/>
    </row>
    <row r="5516" spans="2:27" x14ac:dyDescent="0.25">
      <c r="B5516" s="5"/>
      <c r="C5516" s="2"/>
      <c r="D5516" s="3"/>
      <c r="E5516" s="3"/>
      <c r="G5516" s="3"/>
      <c r="I5516" s="1"/>
      <c r="J5516" s="1"/>
      <c r="K5516" s="2"/>
      <c r="Z5516" s="2"/>
      <c r="AA5516" s="1"/>
    </row>
    <row r="5517" spans="2:27" x14ac:dyDescent="0.25">
      <c r="B5517" s="5"/>
      <c r="C5517" s="2"/>
      <c r="D5517" s="3"/>
      <c r="E5517" s="3"/>
      <c r="G5517" s="3"/>
      <c r="I5517" s="1"/>
      <c r="J5517" s="1"/>
      <c r="K5517" s="2"/>
      <c r="Z5517" s="2"/>
      <c r="AA5517" s="1"/>
    </row>
    <row r="5518" spans="2:27" x14ac:dyDescent="0.25">
      <c r="B5518" s="5"/>
      <c r="C5518" s="2"/>
      <c r="D5518" s="3"/>
      <c r="E5518" s="3"/>
      <c r="G5518" s="3"/>
      <c r="I5518" s="1"/>
      <c r="J5518" s="1"/>
      <c r="K5518" s="2"/>
      <c r="Z5518" s="2"/>
      <c r="AA5518" s="1"/>
    </row>
    <row r="5519" spans="2:27" x14ac:dyDescent="0.25">
      <c r="B5519" s="5"/>
      <c r="C5519" s="2"/>
      <c r="D5519" s="3"/>
      <c r="E5519" s="3"/>
      <c r="G5519" s="3"/>
      <c r="I5519" s="1"/>
      <c r="J5519" s="1"/>
      <c r="K5519" s="2"/>
      <c r="Z5519" s="2"/>
      <c r="AA5519" s="1"/>
    </row>
    <row r="5520" spans="2:27" x14ac:dyDescent="0.25">
      <c r="B5520" s="5"/>
      <c r="C5520" s="2"/>
      <c r="D5520" s="3"/>
      <c r="E5520" s="3"/>
      <c r="G5520" s="3"/>
      <c r="I5520" s="1"/>
      <c r="J5520" s="1"/>
      <c r="K5520" s="2"/>
      <c r="Z5520" s="2"/>
      <c r="AA5520" s="1"/>
    </row>
    <row r="5521" spans="2:27" x14ac:dyDescent="0.25">
      <c r="B5521" s="5"/>
      <c r="C5521" s="2"/>
      <c r="D5521" s="3"/>
      <c r="E5521" s="3"/>
      <c r="G5521" s="3"/>
      <c r="I5521" s="1"/>
      <c r="J5521" s="1"/>
      <c r="K5521" s="2"/>
      <c r="Z5521" s="2"/>
      <c r="AA5521" s="1"/>
    </row>
    <row r="5522" spans="2:27" x14ac:dyDescent="0.25">
      <c r="B5522" s="5"/>
      <c r="C5522" s="2"/>
      <c r="D5522" s="3"/>
      <c r="E5522" s="3"/>
      <c r="F5522" s="3"/>
      <c r="G5522" s="3"/>
      <c r="I5522" s="1"/>
      <c r="J5522" s="1"/>
      <c r="K5522" s="2"/>
      <c r="Z5522" s="2"/>
      <c r="AA5522" s="1"/>
    </row>
    <row r="5523" spans="2:27" x14ac:dyDescent="0.25">
      <c r="B5523" s="5"/>
      <c r="C5523" s="2"/>
      <c r="D5523" s="3"/>
      <c r="E5523" s="3"/>
      <c r="G5523" s="3"/>
      <c r="I5523" s="1"/>
      <c r="J5523" s="1"/>
      <c r="K5523" s="2"/>
      <c r="Z5523" s="2"/>
      <c r="AA5523" s="1"/>
    </row>
    <row r="5524" spans="2:27" x14ac:dyDescent="0.25">
      <c r="B5524" s="5"/>
      <c r="C5524" s="2"/>
      <c r="D5524" s="3"/>
      <c r="E5524" s="3"/>
      <c r="G5524" s="3"/>
      <c r="I5524" s="1"/>
      <c r="J5524" s="1"/>
      <c r="K5524" s="2"/>
      <c r="Z5524" s="2"/>
      <c r="AA5524" s="1"/>
    </row>
    <row r="5525" spans="2:27" x14ac:dyDescent="0.25">
      <c r="B5525" s="5"/>
      <c r="C5525" s="2"/>
      <c r="D5525" s="3"/>
      <c r="E5525" s="3"/>
      <c r="G5525" s="3"/>
      <c r="I5525" s="1"/>
      <c r="J5525" s="1"/>
      <c r="K5525" s="2"/>
      <c r="Z5525" s="2"/>
      <c r="AA5525" s="1"/>
    </row>
    <row r="5526" spans="2:27" x14ac:dyDescent="0.25">
      <c r="B5526" s="5"/>
      <c r="C5526" s="2"/>
      <c r="D5526" s="3"/>
      <c r="E5526" s="3"/>
      <c r="G5526" s="3"/>
      <c r="I5526" s="1"/>
      <c r="J5526" s="1"/>
      <c r="K5526" s="2"/>
      <c r="Z5526" s="2"/>
      <c r="AA5526" s="1"/>
    </row>
    <row r="5527" spans="2:27" x14ac:dyDescent="0.25">
      <c r="B5527" s="5"/>
      <c r="C5527" s="2"/>
      <c r="D5527" s="3"/>
      <c r="E5527" s="3"/>
      <c r="G5527" s="3"/>
      <c r="I5527" s="1"/>
      <c r="J5527" s="1"/>
      <c r="K5527" s="2"/>
      <c r="Z5527" s="2"/>
      <c r="AA5527" s="1"/>
    </row>
    <row r="5528" spans="2:27" x14ac:dyDescent="0.25">
      <c r="B5528" s="5"/>
      <c r="C5528" s="2"/>
      <c r="D5528" s="3"/>
      <c r="E5528" s="3"/>
      <c r="G5528" s="3"/>
      <c r="I5528" s="1"/>
      <c r="J5528" s="1"/>
      <c r="K5528" s="2"/>
      <c r="Z5528" s="2"/>
      <c r="AA5528" s="1"/>
    </row>
    <row r="5529" spans="2:27" x14ac:dyDescent="0.25">
      <c r="B5529" s="5"/>
      <c r="C5529" s="2"/>
      <c r="D5529" s="3"/>
      <c r="G5529" s="3"/>
      <c r="I5529" s="1"/>
      <c r="J5529" s="1"/>
      <c r="K5529" s="2"/>
      <c r="Z5529" s="2"/>
      <c r="AA5529" s="1"/>
    </row>
    <row r="5530" spans="2:27" x14ac:dyDescent="0.25">
      <c r="B5530" s="5"/>
      <c r="C5530" s="2"/>
      <c r="D5530" s="3"/>
      <c r="E5530" s="3"/>
      <c r="G5530" s="3"/>
      <c r="I5530" s="1"/>
      <c r="J5530" s="1"/>
      <c r="K5530" s="2"/>
      <c r="Z5530" s="2"/>
      <c r="AA5530" s="1"/>
    </row>
    <row r="5531" spans="2:27" x14ac:dyDescent="0.25">
      <c r="B5531" s="5"/>
      <c r="C5531" s="2"/>
      <c r="D5531" s="3"/>
      <c r="E5531" s="3"/>
      <c r="G5531" s="3"/>
      <c r="I5531" s="1"/>
      <c r="J5531" s="1"/>
      <c r="K5531" s="2"/>
      <c r="Z5531" s="2"/>
      <c r="AA5531" s="1"/>
    </row>
    <row r="5532" spans="2:27" x14ac:dyDescent="0.25">
      <c r="B5532" s="5"/>
      <c r="C5532" s="2"/>
      <c r="D5532" s="3"/>
      <c r="E5532" s="3"/>
      <c r="G5532" s="3"/>
      <c r="I5532" s="1"/>
      <c r="J5532" s="1"/>
      <c r="K5532" s="2"/>
      <c r="Z5532" s="2"/>
      <c r="AA5532" s="1"/>
    </row>
    <row r="5533" spans="2:27" x14ac:dyDescent="0.25">
      <c r="B5533" s="5"/>
      <c r="C5533" s="2"/>
      <c r="D5533" s="3"/>
      <c r="E5533" s="3"/>
      <c r="F5533" s="3"/>
      <c r="G5533" s="3"/>
      <c r="I5533" s="1"/>
      <c r="J5533" s="1"/>
      <c r="K5533" s="2"/>
      <c r="Z5533" s="2"/>
      <c r="AA5533" s="1"/>
    </row>
    <row r="5534" spans="2:27" x14ac:dyDescent="0.25">
      <c r="B5534" s="5"/>
      <c r="C5534" s="2"/>
      <c r="D5534" s="3"/>
      <c r="E5534" s="3"/>
      <c r="G5534" s="3"/>
      <c r="I5534" s="1"/>
      <c r="J5534" s="1"/>
      <c r="K5534" s="2"/>
      <c r="Z5534" s="2"/>
      <c r="AA5534" s="1"/>
    </row>
    <row r="5535" spans="2:27" x14ac:dyDescent="0.25">
      <c r="B5535" s="5"/>
      <c r="C5535" s="2"/>
      <c r="D5535" s="3"/>
      <c r="E5535" s="3"/>
      <c r="G5535" s="3"/>
      <c r="I5535" s="1"/>
      <c r="J5535" s="1"/>
      <c r="K5535" s="2"/>
      <c r="Z5535" s="2"/>
      <c r="AA5535" s="1"/>
    </row>
    <row r="5536" spans="2:27" x14ac:dyDescent="0.25">
      <c r="B5536" s="5"/>
      <c r="C5536" s="2"/>
      <c r="D5536" s="3"/>
      <c r="E5536" s="3"/>
      <c r="F5536" s="3"/>
      <c r="G5536" s="3"/>
      <c r="I5536" s="1"/>
      <c r="J5536" s="1"/>
      <c r="K5536" s="2"/>
      <c r="Z5536" s="2"/>
      <c r="AA5536" s="1"/>
    </row>
    <row r="5537" spans="2:27" x14ac:dyDescent="0.25">
      <c r="B5537" s="5"/>
      <c r="C5537" s="2"/>
      <c r="D5537" s="3"/>
      <c r="E5537" s="3"/>
      <c r="F5537" s="3"/>
      <c r="G5537" s="3"/>
      <c r="I5537" s="1"/>
      <c r="J5537" s="1"/>
      <c r="K5537" s="2"/>
      <c r="Z5537" s="2"/>
      <c r="AA5537" s="1"/>
    </row>
    <row r="5538" spans="2:27" x14ac:dyDescent="0.25">
      <c r="B5538" s="5"/>
      <c r="C5538" s="2"/>
      <c r="D5538" s="3"/>
      <c r="E5538" s="3"/>
      <c r="G5538" s="3"/>
      <c r="I5538" s="1"/>
      <c r="J5538" s="1"/>
      <c r="K5538" s="2"/>
      <c r="Z5538" s="2"/>
      <c r="AA5538" s="1"/>
    </row>
    <row r="5539" spans="2:27" x14ac:dyDescent="0.25">
      <c r="B5539" s="5"/>
      <c r="C5539" s="2"/>
      <c r="D5539" s="3"/>
      <c r="E5539" s="3"/>
      <c r="G5539" s="3"/>
      <c r="I5539" s="1"/>
      <c r="J5539" s="1"/>
      <c r="K5539" s="2"/>
      <c r="Z5539" s="2"/>
      <c r="AA5539" s="1"/>
    </row>
    <row r="5540" spans="2:27" x14ac:dyDescent="0.25">
      <c r="B5540" s="5"/>
      <c r="C5540" s="2"/>
      <c r="D5540" s="3"/>
      <c r="E5540" s="3"/>
      <c r="F5540" s="3"/>
      <c r="G5540" s="3"/>
      <c r="I5540" s="1"/>
      <c r="J5540" s="1"/>
      <c r="K5540" s="2"/>
      <c r="Z5540" s="2"/>
      <c r="AA5540" s="1"/>
    </row>
    <row r="5541" spans="2:27" x14ac:dyDescent="0.25">
      <c r="B5541" s="5"/>
      <c r="C5541" s="2"/>
      <c r="D5541" s="3"/>
      <c r="E5541" s="3"/>
      <c r="F5541" s="3"/>
      <c r="G5541" s="3"/>
      <c r="I5541" s="1"/>
      <c r="J5541" s="1"/>
      <c r="K5541" s="2"/>
      <c r="Z5541" s="2"/>
      <c r="AA5541" s="1"/>
    </row>
    <row r="5542" spans="2:27" x14ac:dyDescent="0.25">
      <c r="B5542" s="5"/>
      <c r="C5542" s="2"/>
      <c r="D5542" s="3"/>
      <c r="E5542" s="3"/>
      <c r="G5542" s="3"/>
      <c r="I5542" s="1"/>
      <c r="J5542" s="1"/>
      <c r="K5542" s="2"/>
      <c r="Z5542" s="2"/>
      <c r="AA5542" s="1"/>
    </row>
    <row r="5543" spans="2:27" x14ac:dyDescent="0.25">
      <c r="B5543" s="5"/>
      <c r="C5543" s="2"/>
      <c r="D5543" s="3"/>
      <c r="E5543" s="3"/>
      <c r="G5543" s="3"/>
      <c r="I5543" s="1"/>
      <c r="J5543" s="1"/>
      <c r="K5543" s="2"/>
      <c r="Z5543" s="2"/>
      <c r="AA5543" s="1"/>
    </row>
    <row r="5544" spans="2:27" x14ac:dyDescent="0.25">
      <c r="B5544" s="5"/>
      <c r="C5544" s="2"/>
      <c r="D5544" s="3"/>
      <c r="E5544" s="3"/>
      <c r="G5544" s="3"/>
      <c r="I5544" s="1"/>
      <c r="J5544" s="1"/>
      <c r="K5544" s="2"/>
      <c r="Z5544" s="2"/>
      <c r="AA5544" s="1"/>
    </row>
    <row r="5545" spans="2:27" x14ac:dyDescent="0.25">
      <c r="B5545" s="5"/>
      <c r="C5545" s="2"/>
      <c r="D5545" s="3"/>
      <c r="E5545" s="3"/>
      <c r="G5545" s="3"/>
      <c r="I5545" s="1"/>
      <c r="J5545" s="1"/>
      <c r="K5545" s="2"/>
      <c r="Z5545" s="2"/>
      <c r="AA5545" s="1"/>
    </row>
    <row r="5546" spans="2:27" x14ac:dyDescent="0.25">
      <c r="B5546" s="5"/>
      <c r="C5546" s="2"/>
      <c r="D5546" s="3"/>
      <c r="E5546" s="3"/>
      <c r="G5546" s="3"/>
      <c r="I5546" s="1"/>
      <c r="J5546" s="1"/>
      <c r="K5546" s="2"/>
      <c r="Z5546" s="2"/>
      <c r="AA5546" s="1"/>
    </row>
    <row r="5547" spans="2:27" x14ac:dyDescent="0.25">
      <c r="B5547" s="5"/>
      <c r="C5547" s="2"/>
      <c r="D5547" s="3"/>
      <c r="G5547" s="3"/>
      <c r="I5547" s="1"/>
      <c r="J5547" s="1"/>
      <c r="K5547" s="2"/>
      <c r="Z5547" s="2"/>
      <c r="AA5547" s="1"/>
    </row>
    <row r="5548" spans="2:27" x14ac:dyDescent="0.25">
      <c r="B5548" s="5"/>
      <c r="C5548" s="2"/>
      <c r="D5548" s="3"/>
      <c r="E5548" s="3"/>
      <c r="G5548" s="3"/>
      <c r="I5548" s="1"/>
      <c r="J5548" s="1"/>
      <c r="K5548" s="2"/>
      <c r="Z5548" s="2"/>
      <c r="AA5548" s="1"/>
    </row>
    <row r="5549" spans="2:27" x14ac:dyDescent="0.25">
      <c r="B5549" s="5"/>
      <c r="C5549" s="2"/>
      <c r="D5549" s="3"/>
      <c r="E5549" s="3"/>
      <c r="G5549" s="3"/>
      <c r="I5549" s="1"/>
      <c r="J5549" s="1"/>
      <c r="K5549" s="2"/>
      <c r="Z5549" s="2"/>
      <c r="AA5549" s="1"/>
    </row>
    <row r="5550" spans="2:27" x14ac:dyDescent="0.25">
      <c r="B5550" s="5"/>
      <c r="C5550" s="2"/>
      <c r="D5550" s="3"/>
      <c r="E5550" s="3"/>
      <c r="F5550" s="3"/>
      <c r="G5550" s="3"/>
      <c r="I5550" s="1"/>
      <c r="J5550" s="1"/>
      <c r="K5550" s="2"/>
      <c r="Z5550" s="2"/>
      <c r="AA5550" s="1"/>
    </row>
    <row r="5551" spans="2:27" x14ac:dyDescent="0.25">
      <c r="B5551" s="5"/>
      <c r="C5551" s="2"/>
      <c r="D5551" s="3"/>
      <c r="E5551" s="3"/>
      <c r="G5551" s="3"/>
      <c r="I5551" s="1"/>
      <c r="J5551" s="1"/>
      <c r="K5551" s="2"/>
      <c r="Z5551" s="2"/>
      <c r="AA5551" s="1"/>
    </row>
    <row r="5552" spans="2:27" x14ac:dyDescent="0.25">
      <c r="B5552" s="5"/>
      <c r="C5552" s="2"/>
      <c r="D5552" s="3"/>
      <c r="E5552" s="3"/>
      <c r="G5552" s="3"/>
      <c r="I5552" s="1"/>
      <c r="J5552" s="1"/>
      <c r="K5552" s="2"/>
      <c r="Z5552" s="2"/>
      <c r="AA5552" s="1"/>
    </row>
    <row r="5553" spans="2:27" x14ac:dyDescent="0.25">
      <c r="B5553" s="5"/>
      <c r="C5553" s="2"/>
      <c r="D5553" s="3"/>
      <c r="E5553" s="3"/>
      <c r="G5553" s="3"/>
      <c r="I5553" s="1"/>
      <c r="J5553" s="1"/>
      <c r="K5553" s="2"/>
      <c r="Z5553" s="2"/>
      <c r="AA5553" s="1"/>
    </row>
    <row r="5554" spans="2:27" x14ac:dyDescent="0.25">
      <c r="B5554" s="5"/>
      <c r="C5554" s="2"/>
      <c r="D5554" s="3"/>
      <c r="E5554" s="3"/>
      <c r="F5554" s="3"/>
      <c r="G5554" s="3"/>
      <c r="I5554" s="1"/>
      <c r="J5554" s="1"/>
      <c r="K5554" s="2"/>
      <c r="Z5554" s="2"/>
      <c r="AA5554" s="1"/>
    </row>
    <row r="5555" spans="2:27" x14ac:dyDescent="0.25">
      <c r="B5555" s="5"/>
      <c r="C5555" s="2"/>
      <c r="D5555" s="3"/>
      <c r="E5555" s="3"/>
      <c r="G5555" s="3"/>
      <c r="I5555" s="1"/>
      <c r="J5555" s="1"/>
      <c r="K5555" s="2"/>
      <c r="Z5555" s="2"/>
      <c r="AA5555" s="1"/>
    </row>
    <row r="5556" spans="2:27" x14ac:dyDescent="0.25">
      <c r="B5556" s="5"/>
      <c r="C5556" s="2"/>
      <c r="D5556" s="3"/>
      <c r="E5556" s="3"/>
      <c r="F5556" s="3"/>
      <c r="G5556" s="3"/>
      <c r="I5556" s="1"/>
      <c r="J5556" s="1"/>
      <c r="K5556" s="2"/>
      <c r="Z5556" s="2"/>
      <c r="AA5556" s="1"/>
    </row>
    <row r="5557" spans="2:27" x14ac:dyDescent="0.25">
      <c r="B5557" s="5"/>
      <c r="C5557" s="2"/>
      <c r="D5557" s="3"/>
      <c r="E5557" s="3"/>
      <c r="G5557" s="3"/>
      <c r="I5557" s="1"/>
      <c r="J5557" s="1"/>
      <c r="K5557" s="2"/>
      <c r="Z5557" s="2"/>
      <c r="AA5557" s="1"/>
    </row>
    <row r="5558" spans="2:27" x14ac:dyDescent="0.25">
      <c r="B5558" s="5"/>
      <c r="C5558" s="2"/>
      <c r="D5558" s="3"/>
      <c r="G5558" s="3"/>
      <c r="I5558" s="1"/>
      <c r="J5558" s="1"/>
      <c r="K5558" s="2"/>
      <c r="Z5558" s="2"/>
      <c r="AA5558" s="1"/>
    </row>
    <row r="5559" spans="2:27" x14ac:dyDescent="0.25">
      <c r="B5559" s="5"/>
      <c r="C5559" s="2"/>
      <c r="D5559" s="3"/>
      <c r="G5559" s="3"/>
      <c r="I5559" s="1"/>
      <c r="J5559" s="1"/>
      <c r="K5559" s="2"/>
      <c r="Z5559" s="2"/>
      <c r="AA5559" s="1"/>
    </row>
    <row r="5560" spans="2:27" x14ac:dyDescent="0.25">
      <c r="B5560" s="5"/>
      <c r="C5560" s="2"/>
      <c r="D5560" s="3"/>
      <c r="E5560" s="3"/>
      <c r="G5560" s="3"/>
      <c r="I5560" s="1"/>
      <c r="J5560" s="1"/>
      <c r="K5560" s="2"/>
      <c r="Z5560" s="2"/>
      <c r="AA5560" s="1"/>
    </row>
    <row r="5561" spans="2:27" x14ac:dyDescent="0.25">
      <c r="B5561" s="5"/>
      <c r="C5561" s="2"/>
      <c r="D5561" s="3"/>
      <c r="E5561" s="3"/>
      <c r="F5561" s="3"/>
      <c r="G5561" s="3"/>
      <c r="I5561" s="1"/>
      <c r="J5561" s="1"/>
      <c r="K5561" s="2"/>
      <c r="Z5561" s="2"/>
      <c r="AA5561" s="1"/>
    </row>
    <row r="5562" spans="2:27" x14ac:dyDescent="0.25">
      <c r="B5562" s="5"/>
      <c r="C5562" s="2"/>
      <c r="D5562" s="3"/>
      <c r="G5562" s="3"/>
      <c r="I5562" s="1"/>
      <c r="J5562" s="1"/>
      <c r="K5562" s="2"/>
      <c r="Z5562" s="2"/>
      <c r="AA5562" s="1"/>
    </row>
    <row r="5563" spans="2:27" x14ac:dyDescent="0.25">
      <c r="B5563" s="5"/>
      <c r="C5563" s="2"/>
      <c r="D5563" s="3"/>
      <c r="E5563" s="3"/>
      <c r="G5563" s="3"/>
      <c r="I5563" s="1"/>
      <c r="J5563" s="1"/>
      <c r="K5563" s="2"/>
      <c r="Z5563" s="2"/>
      <c r="AA5563" s="1"/>
    </row>
    <row r="5564" spans="2:27" x14ac:dyDescent="0.25">
      <c r="B5564" s="5"/>
      <c r="C5564" s="2"/>
      <c r="D5564" s="3"/>
      <c r="G5564" s="3"/>
      <c r="I5564" s="1"/>
      <c r="J5564" s="1"/>
      <c r="K5564" s="2"/>
      <c r="Z5564" s="2"/>
      <c r="AA5564" s="1"/>
    </row>
    <row r="5565" spans="2:27" x14ac:dyDescent="0.25">
      <c r="B5565" s="5"/>
      <c r="C5565" s="2"/>
      <c r="D5565" s="3"/>
      <c r="E5565" s="3"/>
      <c r="G5565" s="3"/>
      <c r="I5565" s="1"/>
      <c r="J5565" s="1"/>
      <c r="K5565" s="2"/>
      <c r="Z5565" s="2"/>
      <c r="AA5565" s="1"/>
    </row>
    <row r="5566" spans="2:27" x14ac:dyDescent="0.25">
      <c r="B5566" s="5"/>
      <c r="C5566" s="2"/>
      <c r="D5566" s="3"/>
      <c r="E5566" s="3"/>
      <c r="G5566" s="3"/>
      <c r="I5566" s="1"/>
      <c r="J5566" s="1"/>
      <c r="K5566" s="2"/>
      <c r="Z5566" s="2"/>
      <c r="AA5566" s="1"/>
    </row>
    <row r="5567" spans="2:27" x14ac:dyDescent="0.25">
      <c r="B5567" s="5"/>
      <c r="C5567" s="2"/>
      <c r="D5567" s="3"/>
      <c r="E5567" s="3"/>
      <c r="G5567" s="3"/>
      <c r="I5567" s="1"/>
      <c r="J5567" s="1"/>
      <c r="K5567" s="2"/>
      <c r="Z5567" s="2"/>
      <c r="AA5567" s="1"/>
    </row>
    <row r="5568" spans="2:27" x14ac:dyDescent="0.25">
      <c r="B5568" s="5"/>
      <c r="C5568" s="2"/>
      <c r="D5568" s="3"/>
      <c r="E5568" s="3"/>
      <c r="F5568" s="3"/>
      <c r="G5568" s="3"/>
      <c r="I5568" s="1"/>
      <c r="J5568" s="1"/>
      <c r="K5568" s="2"/>
      <c r="Z5568" s="2"/>
      <c r="AA5568" s="1"/>
    </row>
    <row r="5569" spans="2:27" x14ac:dyDescent="0.25">
      <c r="B5569" s="5"/>
      <c r="C5569" s="2"/>
      <c r="D5569" s="3"/>
      <c r="E5569" s="3"/>
      <c r="F5569" s="3"/>
      <c r="G5569" s="3"/>
      <c r="I5569" s="1"/>
      <c r="J5569" s="1"/>
      <c r="K5569" s="2"/>
      <c r="Z5569" s="2"/>
      <c r="AA5569" s="1"/>
    </row>
    <row r="5570" spans="2:27" x14ac:dyDescent="0.25">
      <c r="B5570" s="5"/>
      <c r="C5570" s="2"/>
      <c r="D5570" s="3"/>
      <c r="E5570" s="3"/>
      <c r="G5570" s="3"/>
      <c r="I5570" s="1"/>
      <c r="J5570" s="1"/>
      <c r="K5570" s="2"/>
      <c r="Z5570" s="2"/>
      <c r="AA5570" s="1"/>
    </row>
    <row r="5571" spans="2:27" x14ac:dyDescent="0.25">
      <c r="B5571" s="5"/>
      <c r="C5571" s="2"/>
      <c r="D5571" s="3"/>
      <c r="G5571" s="3"/>
      <c r="I5571" s="1"/>
      <c r="J5571" s="1"/>
      <c r="K5571" s="2"/>
      <c r="Z5571" s="2"/>
      <c r="AA5571" s="1"/>
    </row>
    <row r="5572" spans="2:27" x14ac:dyDescent="0.25">
      <c r="B5572" s="5"/>
      <c r="C5572" s="2"/>
      <c r="D5572" s="3"/>
      <c r="E5572" s="3"/>
      <c r="G5572" s="3"/>
      <c r="I5572" s="1"/>
      <c r="J5572" s="1"/>
      <c r="K5572" s="2"/>
      <c r="Z5572" s="2"/>
      <c r="AA5572" s="1"/>
    </row>
    <row r="5573" spans="2:27" x14ac:dyDescent="0.25">
      <c r="B5573" s="5"/>
      <c r="C5573" s="2"/>
      <c r="D5573" s="3"/>
      <c r="G5573" s="3"/>
      <c r="I5573" s="1"/>
      <c r="J5573" s="1"/>
      <c r="K5573" s="2"/>
      <c r="Z5573" s="2"/>
      <c r="AA5573" s="1"/>
    </row>
    <row r="5574" spans="2:27" x14ac:dyDescent="0.25">
      <c r="B5574" s="5"/>
      <c r="C5574" s="2"/>
      <c r="D5574" s="3"/>
      <c r="E5574" s="3"/>
      <c r="G5574" s="3"/>
      <c r="I5574" s="1"/>
      <c r="J5574" s="1"/>
      <c r="K5574" s="2"/>
      <c r="Z5574" s="2"/>
      <c r="AA5574" s="1"/>
    </row>
    <row r="5575" spans="2:27" x14ac:dyDescent="0.25">
      <c r="B5575" s="5"/>
      <c r="C5575" s="2"/>
      <c r="D5575" s="3"/>
      <c r="E5575" s="3"/>
      <c r="F5575" s="3"/>
      <c r="G5575" s="3"/>
      <c r="I5575" s="1"/>
      <c r="J5575" s="1"/>
      <c r="K5575" s="2"/>
      <c r="Z5575" s="2"/>
      <c r="AA5575" s="1"/>
    </row>
    <row r="5576" spans="2:27" x14ac:dyDescent="0.25">
      <c r="B5576" s="5"/>
      <c r="C5576" s="2"/>
      <c r="D5576" s="3"/>
      <c r="E5576" s="3"/>
      <c r="G5576" s="3"/>
      <c r="I5576" s="1"/>
      <c r="J5576" s="1"/>
      <c r="K5576" s="2"/>
      <c r="Z5576" s="2"/>
      <c r="AA5576" s="1"/>
    </row>
    <row r="5577" spans="2:27" x14ac:dyDescent="0.25">
      <c r="B5577" s="5"/>
      <c r="C5577" s="2"/>
      <c r="D5577" s="3"/>
      <c r="E5577" s="3"/>
      <c r="G5577" s="3"/>
      <c r="I5577" s="1"/>
      <c r="J5577" s="1"/>
      <c r="K5577" s="2"/>
      <c r="Z5577" s="2"/>
      <c r="AA5577" s="1"/>
    </row>
    <row r="5578" spans="2:27" x14ac:dyDescent="0.25">
      <c r="B5578" s="5"/>
      <c r="C5578" s="2"/>
      <c r="D5578" s="3"/>
      <c r="E5578" s="3"/>
      <c r="G5578" s="3"/>
      <c r="I5578" s="1"/>
      <c r="J5578" s="1"/>
      <c r="K5578" s="2"/>
      <c r="Z5578" s="2"/>
      <c r="AA5578" s="1"/>
    </row>
    <row r="5579" spans="2:27" x14ac:dyDescent="0.25">
      <c r="B5579" s="5"/>
      <c r="C5579" s="2"/>
      <c r="D5579" s="3"/>
      <c r="E5579" s="3"/>
      <c r="G5579" s="3"/>
      <c r="I5579" s="1"/>
      <c r="J5579" s="1"/>
      <c r="K5579" s="2"/>
      <c r="Z5579" s="2"/>
      <c r="AA5579" s="1"/>
    </row>
    <row r="5580" spans="2:27" x14ac:dyDescent="0.25">
      <c r="B5580" s="5"/>
      <c r="C5580" s="2"/>
      <c r="D5580" s="3"/>
      <c r="E5580" s="3"/>
      <c r="G5580" s="3"/>
      <c r="I5580" s="1"/>
      <c r="J5580" s="1"/>
      <c r="K5580" s="2"/>
      <c r="Z5580" s="2"/>
      <c r="AA5580" s="1"/>
    </row>
    <row r="5581" spans="2:27" x14ac:dyDescent="0.25">
      <c r="B5581" s="5"/>
      <c r="C5581" s="2"/>
      <c r="D5581" s="3"/>
      <c r="E5581" s="3"/>
      <c r="G5581" s="3"/>
      <c r="I5581" s="1"/>
      <c r="J5581" s="1"/>
      <c r="K5581" s="2"/>
      <c r="Z5581" s="2"/>
      <c r="AA5581" s="1"/>
    </row>
    <row r="5582" spans="2:27" x14ac:dyDescent="0.25">
      <c r="B5582" s="5"/>
      <c r="C5582" s="2"/>
      <c r="D5582" s="3"/>
      <c r="E5582" s="3"/>
      <c r="G5582" s="3"/>
      <c r="I5582" s="1"/>
      <c r="J5582" s="1"/>
      <c r="K5582" s="2"/>
      <c r="Z5582" s="2"/>
      <c r="AA5582" s="1"/>
    </row>
    <row r="5583" spans="2:27" x14ac:dyDescent="0.25">
      <c r="B5583" s="5"/>
      <c r="C5583" s="2"/>
      <c r="D5583" s="3"/>
      <c r="G5583" s="3"/>
      <c r="I5583" s="1"/>
      <c r="J5583" s="1"/>
      <c r="K5583" s="2"/>
      <c r="Z5583" s="2"/>
      <c r="AA5583" s="1"/>
    </row>
    <row r="5584" spans="2:27" x14ac:dyDescent="0.25">
      <c r="B5584" s="5"/>
      <c r="C5584" s="2"/>
      <c r="D5584" s="3"/>
      <c r="G5584" s="3"/>
      <c r="I5584" s="1"/>
      <c r="J5584" s="1"/>
      <c r="K5584" s="2"/>
      <c r="Z5584" s="2"/>
      <c r="AA5584" s="1"/>
    </row>
    <row r="5585" spans="2:27" x14ac:dyDescent="0.25">
      <c r="B5585" s="5"/>
      <c r="C5585" s="2"/>
      <c r="D5585" s="3"/>
      <c r="G5585" s="3"/>
      <c r="I5585" s="1"/>
      <c r="J5585" s="1"/>
      <c r="K5585" s="2"/>
      <c r="Z5585" s="2"/>
      <c r="AA5585" s="1"/>
    </row>
    <row r="5586" spans="2:27" x14ac:dyDescent="0.25">
      <c r="B5586" s="5"/>
      <c r="C5586" s="2"/>
      <c r="D5586" s="3"/>
      <c r="E5586" s="3"/>
      <c r="G5586" s="3"/>
      <c r="I5586" s="1"/>
      <c r="J5586" s="1"/>
      <c r="K5586" s="2"/>
      <c r="Z5586" s="2"/>
      <c r="AA5586" s="1"/>
    </row>
    <row r="5587" spans="2:27" x14ac:dyDescent="0.25">
      <c r="B5587" s="5"/>
      <c r="C5587" s="2"/>
      <c r="D5587" s="3"/>
      <c r="E5587" s="3"/>
      <c r="G5587" s="3"/>
      <c r="I5587" s="1"/>
      <c r="J5587" s="1"/>
      <c r="K5587" s="2"/>
      <c r="Z5587" s="2"/>
      <c r="AA5587" s="1"/>
    </row>
    <row r="5588" spans="2:27" x14ac:dyDescent="0.25">
      <c r="B5588" s="5"/>
      <c r="C5588" s="2"/>
      <c r="D5588" s="3"/>
      <c r="E5588" s="3"/>
      <c r="G5588" s="3"/>
      <c r="I5588" s="1"/>
      <c r="J5588" s="1"/>
      <c r="K5588" s="2"/>
      <c r="Z5588" s="2"/>
      <c r="AA5588" s="1"/>
    </row>
    <row r="5589" spans="2:27" x14ac:dyDescent="0.25">
      <c r="B5589" s="5"/>
      <c r="C5589" s="2"/>
      <c r="D5589" s="3"/>
      <c r="E5589" s="3"/>
      <c r="F5589" s="3"/>
      <c r="G5589" s="3"/>
      <c r="I5589" s="1"/>
      <c r="J5589" s="1"/>
      <c r="K5589" s="2"/>
      <c r="Z5589" s="2"/>
      <c r="AA5589" s="1"/>
    </row>
    <row r="5590" spans="2:27" x14ac:dyDescent="0.25">
      <c r="B5590" s="5"/>
      <c r="C5590" s="2"/>
      <c r="D5590" s="3"/>
      <c r="E5590" s="3"/>
      <c r="G5590" s="3"/>
      <c r="I5590" s="1"/>
      <c r="J5590" s="1"/>
      <c r="K5590" s="2"/>
      <c r="Z5590" s="2"/>
      <c r="AA5590" s="1"/>
    </row>
    <row r="5591" spans="2:27" x14ac:dyDescent="0.25">
      <c r="B5591" s="5"/>
      <c r="C5591" s="2"/>
      <c r="D5591" s="3"/>
      <c r="E5591" s="3"/>
      <c r="G5591" s="3"/>
      <c r="I5591" s="1"/>
      <c r="J5591" s="1"/>
      <c r="K5591" s="2"/>
      <c r="Z5591" s="2"/>
      <c r="AA5591" s="1"/>
    </row>
    <row r="5592" spans="2:27" x14ac:dyDescent="0.25">
      <c r="B5592" s="5"/>
      <c r="C5592" s="2"/>
      <c r="D5592" s="3"/>
      <c r="G5592" s="3"/>
      <c r="I5592" s="1"/>
      <c r="J5592" s="1"/>
      <c r="K5592" s="2"/>
      <c r="Z5592" s="2"/>
      <c r="AA5592" s="1"/>
    </row>
    <row r="5593" spans="2:27" x14ac:dyDescent="0.25">
      <c r="B5593" s="5"/>
      <c r="C5593" s="2"/>
      <c r="D5593" s="3"/>
      <c r="E5593" s="3"/>
      <c r="G5593" s="3"/>
      <c r="I5593" s="1"/>
      <c r="J5593" s="1"/>
      <c r="K5593" s="2"/>
      <c r="Z5593" s="2"/>
      <c r="AA5593" s="1"/>
    </row>
    <row r="5594" spans="2:27" x14ac:dyDescent="0.25">
      <c r="B5594" s="5"/>
      <c r="C5594" s="2"/>
      <c r="D5594" s="3"/>
      <c r="E5594" s="3"/>
      <c r="G5594" s="3"/>
      <c r="I5594" s="1"/>
      <c r="J5594" s="1"/>
      <c r="K5594" s="2"/>
      <c r="Z5594" s="2"/>
      <c r="AA5594" s="1"/>
    </row>
    <row r="5595" spans="2:27" x14ac:dyDescent="0.25">
      <c r="B5595" s="5"/>
      <c r="C5595" s="2"/>
      <c r="D5595" s="3"/>
      <c r="E5595" s="3"/>
      <c r="G5595" s="3"/>
      <c r="I5595" s="1"/>
      <c r="J5595" s="1"/>
      <c r="K5595" s="2"/>
      <c r="Z5595" s="2"/>
      <c r="AA5595" s="1"/>
    </row>
    <row r="5596" spans="2:27" x14ac:dyDescent="0.25">
      <c r="B5596" s="5"/>
      <c r="C5596" s="2"/>
      <c r="D5596" s="3"/>
      <c r="E5596" s="3"/>
      <c r="G5596" s="3"/>
      <c r="I5596" s="1"/>
      <c r="J5596" s="1"/>
      <c r="K5596" s="2"/>
      <c r="Z5596" s="2"/>
      <c r="AA5596" s="1"/>
    </row>
    <row r="5597" spans="2:27" x14ac:dyDescent="0.25">
      <c r="B5597" s="5"/>
      <c r="C5597" s="2"/>
      <c r="D5597" s="3"/>
      <c r="E5597" s="3"/>
      <c r="G5597" s="3"/>
      <c r="I5597" s="1"/>
      <c r="J5597" s="1"/>
      <c r="K5597" s="2"/>
      <c r="Z5597" s="2"/>
      <c r="AA5597" s="1"/>
    </row>
    <row r="5598" spans="2:27" x14ac:dyDescent="0.25">
      <c r="B5598" s="5"/>
      <c r="C5598" s="2"/>
      <c r="D5598" s="3"/>
      <c r="E5598" s="3"/>
      <c r="F5598" s="3"/>
      <c r="G5598" s="3"/>
      <c r="I5598" s="1"/>
      <c r="J5598" s="1"/>
      <c r="K5598" s="2"/>
      <c r="Z5598" s="2"/>
      <c r="AA5598" s="1"/>
    </row>
    <row r="5599" spans="2:27" x14ac:dyDescent="0.25">
      <c r="B5599" s="5"/>
      <c r="C5599" s="2"/>
      <c r="D5599" s="3"/>
      <c r="E5599" s="3"/>
      <c r="G5599" s="3"/>
      <c r="I5599" s="1"/>
      <c r="J5599" s="1"/>
      <c r="K5599" s="2"/>
      <c r="Z5599" s="2"/>
      <c r="AA5599" s="1"/>
    </row>
    <row r="5600" spans="2:27" x14ac:dyDescent="0.25">
      <c r="B5600" s="5"/>
      <c r="C5600" s="2"/>
      <c r="D5600" s="3"/>
      <c r="E5600" s="3"/>
      <c r="G5600" s="3"/>
      <c r="I5600" s="1"/>
      <c r="J5600" s="1"/>
      <c r="K5600" s="2"/>
      <c r="Z5600" s="2"/>
      <c r="AA5600" s="1"/>
    </row>
    <row r="5601" spans="2:27" x14ac:dyDescent="0.25">
      <c r="B5601" s="5"/>
      <c r="C5601" s="2"/>
      <c r="D5601" s="3"/>
      <c r="E5601" s="3"/>
      <c r="G5601" s="3"/>
      <c r="I5601" s="1"/>
      <c r="J5601" s="1"/>
      <c r="K5601" s="2"/>
      <c r="Z5601" s="2"/>
      <c r="AA5601" s="1"/>
    </row>
    <row r="5602" spans="2:27" x14ac:dyDescent="0.25">
      <c r="B5602" s="5"/>
      <c r="C5602" s="2"/>
      <c r="D5602" s="3"/>
      <c r="E5602" s="3"/>
      <c r="G5602" s="3"/>
      <c r="I5602" s="1"/>
      <c r="J5602" s="1"/>
      <c r="K5602" s="2"/>
      <c r="Z5602" s="2"/>
      <c r="AA5602" s="1"/>
    </row>
    <row r="5603" spans="2:27" x14ac:dyDescent="0.25">
      <c r="B5603" s="5"/>
      <c r="C5603" s="2"/>
      <c r="D5603" s="3"/>
      <c r="E5603" s="3"/>
      <c r="F5603" s="3"/>
      <c r="G5603" s="3"/>
      <c r="I5603" s="1"/>
      <c r="J5603" s="1"/>
      <c r="K5603" s="2"/>
      <c r="Z5603" s="2"/>
      <c r="AA5603" s="1"/>
    </row>
    <row r="5604" spans="2:27" x14ac:dyDescent="0.25">
      <c r="B5604" s="5"/>
      <c r="C5604" s="2"/>
      <c r="D5604" s="3"/>
      <c r="E5604" s="3"/>
      <c r="G5604" s="3"/>
      <c r="I5604" s="1"/>
      <c r="J5604" s="1"/>
      <c r="K5604" s="2"/>
      <c r="Z5604" s="2"/>
      <c r="AA5604" s="1"/>
    </row>
    <row r="5605" spans="2:27" x14ac:dyDescent="0.25">
      <c r="B5605" s="5"/>
      <c r="C5605" s="2"/>
      <c r="D5605" s="3"/>
      <c r="E5605" s="3"/>
      <c r="F5605" s="3"/>
      <c r="G5605" s="3"/>
      <c r="I5605" s="1"/>
      <c r="J5605" s="1"/>
      <c r="K5605" s="2"/>
      <c r="Z5605" s="2"/>
      <c r="AA5605" s="1"/>
    </row>
    <row r="5606" spans="2:27" x14ac:dyDescent="0.25">
      <c r="B5606" s="5"/>
      <c r="C5606" s="2"/>
      <c r="D5606" s="3"/>
      <c r="E5606" s="3"/>
      <c r="G5606" s="3"/>
      <c r="I5606" s="1"/>
      <c r="J5606" s="1"/>
      <c r="K5606" s="2"/>
      <c r="Z5606" s="2"/>
      <c r="AA5606" s="1"/>
    </row>
    <row r="5607" spans="2:27" x14ac:dyDescent="0.25">
      <c r="B5607" s="5"/>
      <c r="C5607" s="2"/>
      <c r="D5607" s="3"/>
      <c r="E5607" s="3"/>
      <c r="F5607" s="3"/>
      <c r="G5607" s="3"/>
      <c r="I5607" s="1"/>
      <c r="J5607" s="1"/>
      <c r="K5607" s="2"/>
      <c r="Z5607" s="2"/>
      <c r="AA5607" s="1"/>
    </row>
    <row r="5608" spans="2:27" x14ac:dyDescent="0.25">
      <c r="B5608" s="5"/>
      <c r="C5608" s="2"/>
      <c r="D5608" s="3"/>
      <c r="G5608" s="3"/>
      <c r="I5608" s="1"/>
      <c r="J5608" s="1"/>
      <c r="K5608" s="2"/>
      <c r="Z5608" s="2"/>
      <c r="AA5608" s="1"/>
    </row>
    <row r="5609" spans="2:27" x14ac:dyDescent="0.25">
      <c r="B5609" s="5"/>
      <c r="C5609" s="2"/>
      <c r="D5609" s="3"/>
      <c r="E5609" s="3"/>
      <c r="F5609" s="3"/>
      <c r="G5609" s="3"/>
      <c r="I5609" s="1"/>
      <c r="J5609" s="1"/>
      <c r="K5609" s="2"/>
      <c r="Z5609" s="2"/>
      <c r="AA5609" s="1"/>
    </row>
    <row r="5610" spans="2:27" x14ac:dyDescent="0.25">
      <c r="B5610" s="5"/>
      <c r="C5610" s="2"/>
      <c r="D5610" s="3"/>
      <c r="E5610" s="3"/>
      <c r="G5610" s="3"/>
      <c r="I5610" s="1"/>
      <c r="J5610" s="1"/>
      <c r="K5610" s="2"/>
      <c r="Z5610" s="2"/>
      <c r="AA5610" s="1"/>
    </row>
    <row r="5611" spans="2:27" x14ac:dyDescent="0.25">
      <c r="B5611" s="5"/>
      <c r="C5611" s="2"/>
      <c r="D5611" s="3"/>
      <c r="E5611" s="3"/>
      <c r="G5611" s="3"/>
      <c r="I5611" s="1"/>
      <c r="J5611" s="1"/>
      <c r="K5611" s="2"/>
      <c r="Z5611" s="2"/>
      <c r="AA5611" s="1"/>
    </row>
    <row r="5612" spans="2:27" x14ac:dyDescent="0.25">
      <c r="B5612" s="5"/>
      <c r="C5612" s="2"/>
      <c r="D5612" s="3"/>
      <c r="E5612" s="3"/>
      <c r="G5612" s="3"/>
      <c r="I5612" s="1"/>
      <c r="J5612" s="1"/>
      <c r="K5612" s="2"/>
      <c r="Z5612" s="2"/>
      <c r="AA5612" s="1"/>
    </row>
    <row r="5613" spans="2:27" x14ac:dyDescent="0.25">
      <c r="B5613" s="5"/>
      <c r="C5613" s="2"/>
      <c r="D5613" s="3"/>
      <c r="E5613" s="3"/>
      <c r="G5613" s="3"/>
      <c r="I5613" s="1"/>
      <c r="J5613" s="1"/>
      <c r="K5613" s="2"/>
      <c r="Z5613" s="2"/>
      <c r="AA5613" s="1"/>
    </row>
    <row r="5614" spans="2:27" x14ac:dyDescent="0.25">
      <c r="B5614" s="5"/>
      <c r="C5614" s="2"/>
      <c r="D5614" s="3"/>
      <c r="E5614" s="3"/>
      <c r="G5614" s="3"/>
      <c r="I5614" s="1"/>
      <c r="J5614" s="1"/>
      <c r="K5614" s="2"/>
      <c r="Z5614" s="2"/>
      <c r="AA5614" s="1"/>
    </row>
    <row r="5615" spans="2:27" x14ac:dyDescent="0.25">
      <c r="B5615" s="5"/>
      <c r="C5615" s="2"/>
      <c r="D5615" s="3"/>
      <c r="E5615" s="3"/>
      <c r="G5615" s="3"/>
      <c r="I5615" s="1"/>
      <c r="J5615" s="1"/>
      <c r="K5615" s="2"/>
      <c r="Z5615" s="2"/>
      <c r="AA5615" s="1"/>
    </row>
    <row r="5616" spans="2:27" x14ac:dyDescent="0.25">
      <c r="B5616" s="5"/>
      <c r="C5616" s="2"/>
      <c r="D5616" s="3"/>
      <c r="E5616" s="3"/>
      <c r="G5616" s="3"/>
      <c r="I5616" s="1"/>
      <c r="J5616" s="1"/>
      <c r="K5616" s="2"/>
      <c r="Z5616" s="2"/>
      <c r="AA5616" s="1"/>
    </row>
    <row r="5617" spans="2:27" x14ac:dyDescent="0.25">
      <c r="B5617" s="5"/>
      <c r="C5617" s="2"/>
      <c r="D5617" s="3"/>
      <c r="E5617" s="3"/>
      <c r="G5617" s="3"/>
      <c r="I5617" s="1"/>
      <c r="J5617" s="1"/>
      <c r="K5617" s="2"/>
      <c r="Z5617" s="2"/>
      <c r="AA5617" s="1"/>
    </row>
    <row r="5618" spans="2:27" x14ac:dyDescent="0.25">
      <c r="B5618" s="5"/>
      <c r="C5618" s="2"/>
      <c r="D5618" s="3"/>
      <c r="E5618" s="3"/>
      <c r="G5618" s="3"/>
      <c r="I5618" s="1"/>
      <c r="J5618" s="1"/>
      <c r="K5618" s="2"/>
      <c r="Z5618" s="2"/>
      <c r="AA5618" s="1"/>
    </row>
    <row r="5619" spans="2:27" x14ac:dyDescent="0.25">
      <c r="B5619" s="5"/>
      <c r="C5619" s="2"/>
      <c r="D5619" s="3"/>
      <c r="E5619" s="3"/>
      <c r="G5619" s="3"/>
      <c r="I5619" s="1"/>
      <c r="J5619" s="1"/>
      <c r="K5619" s="2"/>
      <c r="Z5619" s="2"/>
      <c r="AA5619" s="1"/>
    </row>
    <row r="5620" spans="2:27" x14ac:dyDescent="0.25">
      <c r="B5620" s="5"/>
      <c r="C5620" s="2"/>
      <c r="D5620" s="3"/>
      <c r="E5620" s="3"/>
      <c r="F5620" s="3"/>
      <c r="G5620" s="3"/>
      <c r="I5620" s="1"/>
      <c r="J5620" s="1"/>
      <c r="K5620" s="2"/>
      <c r="Z5620" s="2"/>
      <c r="AA5620" s="1"/>
    </row>
    <row r="5621" spans="2:27" x14ac:dyDescent="0.25">
      <c r="B5621" s="5"/>
      <c r="C5621" s="2"/>
      <c r="D5621" s="3"/>
      <c r="E5621" s="3"/>
      <c r="G5621" s="3"/>
      <c r="I5621" s="1"/>
      <c r="J5621" s="1"/>
      <c r="K5621" s="2"/>
      <c r="Z5621" s="2"/>
      <c r="AA5621" s="1"/>
    </row>
    <row r="5622" spans="2:27" x14ac:dyDescent="0.25">
      <c r="B5622" s="5"/>
      <c r="C5622" s="2"/>
      <c r="D5622" s="3"/>
      <c r="E5622" s="3"/>
      <c r="F5622" s="3"/>
      <c r="G5622" s="3"/>
      <c r="I5622" s="1"/>
      <c r="J5622" s="1"/>
      <c r="K5622" s="2"/>
      <c r="Z5622" s="2"/>
      <c r="AA5622" s="1"/>
    </row>
    <row r="5623" spans="2:27" x14ac:dyDescent="0.25">
      <c r="B5623" s="5"/>
      <c r="C5623" s="2"/>
      <c r="D5623" s="3"/>
      <c r="E5623" s="3"/>
      <c r="G5623" s="3"/>
      <c r="I5623" s="1"/>
      <c r="J5623" s="1"/>
      <c r="K5623" s="2"/>
      <c r="Z5623" s="2"/>
      <c r="AA5623" s="1"/>
    </row>
    <row r="5624" spans="2:27" x14ac:dyDescent="0.25">
      <c r="B5624" s="5"/>
      <c r="C5624" s="2"/>
      <c r="D5624" s="3"/>
      <c r="E5624" s="3"/>
      <c r="G5624" s="3"/>
      <c r="I5624" s="1"/>
      <c r="J5624" s="1"/>
      <c r="K5624" s="2"/>
      <c r="Z5624" s="2"/>
      <c r="AA5624" s="1"/>
    </row>
    <row r="5625" spans="2:27" x14ac:dyDescent="0.25">
      <c r="B5625" s="5"/>
      <c r="C5625" s="2"/>
      <c r="D5625" s="3"/>
      <c r="E5625" s="3"/>
      <c r="G5625" s="3"/>
      <c r="I5625" s="1"/>
      <c r="J5625" s="1"/>
      <c r="K5625" s="2"/>
      <c r="Z5625" s="2"/>
      <c r="AA5625" s="1"/>
    </row>
    <row r="5626" spans="2:27" x14ac:dyDescent="0.25">
      <c r="B5626" s="5"/>
      <c r="C5626" s="2"/>
      <c r="D5626" s="3"/>
      <c r="E5626" s="3"/>
      <c r="G5626" s="3"/>
      <c r="I5626" s="1"/>
      <c r="J5626" s="1"/>
      <c r="K5626" s="2"/>
      <c r="Z5626" s="2"/>
      <c r="AA5626" s="1"/>
    </row>
    <row r="5627" spans="2:27" x14ac:dyDescent="0.25">
      <c r="B5627" s="5"/>
      <c r="C5627" s="2"/>
      <c r="D5627" s="3"/>
      <c r="E5627" s="3"/>
      <c r="G5627" s="3"/>
      <c r="I5627" s="1"/>
      <c r="J5627" s="1"/>
      <c r="K5627" s="2"/>
      <c r="Z5627" s="2"/>
      <c r="AA5627" s="1"/>
    </row>
    <row r="5628" spans="2:27" x14ac:dyDescent="0.25">
      <c r="B5628" s="5"/>
      <c r="C5628" s="2"/>
      <c r="D5628" s="3"/>
      <c r="F5628" s="3"/>
      <c r="G5628" s="3"/>
      <c r="I5628" s="1"/>
      <c r="J5628" s="1"/>
      <c r="K5628" s="2"/>
      <c r="Z5628" s="2"/>
      <c r="AA5628" s="1"/>
    </row>
    <row r="5629" spans="2:27" x14ac:dyDescent="0.25">
      <c r="B5629" s="5"/>
      <c r="C5629" s="2"/>
      <c r="D5629" s="3"/>
      <c r="E5629" s="3"/>
      <c r="G5629" s="3"/>
      <c r="I5629" s="1"/>
      <c r="J5629" s="1"/>
      <c r="K5629" s="2"/>
      <c r="Z5629" s="2"/>
      <c r="AA5629" s="1"/>
    </row>
    <row r="5630" spans="2:27" x14ac:dyDescent="0.25">
      <c r="B5630" s="5"/>
      <c r="C5630" s="2"/>
      <c r="D5630" s="3"/>
      <c r="E5630" s="3"/>
      <c r="F5630" s="3"/>
      <c r="G5630" s="3"/>
      <c r="I5630" s="1"/>
      <c r="J5630" s="1"/>
      <c r="K5630" s="2"/>
      <c r="Z5630" s="2"/>
      <c r="AA5630" s="1"/>
    </row>
    <row r="5631" spans="2:27" x14ac:dyDescent="0.25">
      <c r="B5631" s="5"/>
      <c r="C5631" s="2"/>
      <c r="D5631" s="3"/>
      <c r="E5631" s="3"/>
      <c r="G5631" s="3"/>
      <c r="I5631" s="1"/>
      <c r="J5631" s="1"/>
      <c r="K5631" s="2"/>
      <c r="Z5631" s="2"/>
      <c r="AA5631" s="1"/>
    </row>
    <row r="5632" spans="2:27" x14ac:dyDescent="0.25">
      <c r="B5632" s="5"/>
      <c r="C5632" s="2"/>
      <c r="D5632" s="3"/>
      <c r="G5632" s="3"/>
      <c r="I5632" s="1"/>
      <c r="J5632" s="1"/>
      <c r="K5632" s="2"/>
      <c r="Z5632" s="2"/>
      <c r="AA5632" s="1"/>
    </row>
    <row r="5633" spans="2:27" x14ac:dyDescent="0.25">
      <c r="B5633" s="5"/>
      <c r="C5633" s="2"/>
      <c r="D5633" s="3"/>
      <c r="E5633" s="3"/>
      <c r="G5633" s="3"/>
      <c r="I5633" s="1"/>
      <c r="J5633" s="1"/>
      <c r="K5633" s="2"/>
      <c r="Z5633" s="2"/>
      <c r="AA5633" s="1"/>
    </row>
    <row r="5634" spans="2:27" x14ac:dyDescent="0.25">
      <c r="B5634" s="5"/>
      <c r="C5634" s="2"/>
      <c r="D5634" s="3"/>
      <c r="E5634" s="3"/>
      <c r="G5634" s="3"/>
      <c r="I5634" s="1"/>
      <c r="J5634" s="1"/>
      <c r="K5634" s="2"/>
      <c r="Z5634" s="2"/>
      <c r="AA5634" s="1"/>
    </row>
    <row r="5635" spans="2:27" x14ac:dyDescent="0.25">
      <c r="B5635" s="5"/>
      <c r="C5635" s="2"/>
      <c r="D5635" s="3"/>
      <c r="E5635" s="3"/>
      <c r="G5635" s="3"/>
      <c r="I5635" s="1"/>
      <c r="J5635" s="1"/>
      <c r="K5635" s="2"/>
      <c r="Z5635" s="2"/>
      <c r="AA5635" s="1"/>
    </row>
    <row r="5636" spans="2:27" x14ac:dyDescent="0.25">
      <c r="B5636" s="5"/>
      <c r="C5636" s="2"/>
      <c r="D5636" s="3"/>
      <c r="E5636" s="3"/>
      <c r="G5636" s="3"/>
      <c r="I5636" s="1"/>
      <c r="J5636" s="1"/>
      <c r="K5636" s="2"/>
      <c r="Z5636" s="2"/>
      <c r="AA5636" s="1"/>
    </row>
    <row r="5637" spans="2:27" x14ac:dyDescent="0.25">
      <c r="B5637" s="5"/>
      <c r="C5637" s="2"/>
      <c r="D5637" s="3"/>
      <c r="E5637" s="3"/>
      <c r="F5637" s="3"/>
      <c r="G5637" s="3"/>
      <c r="I5637" s="1"/>
      <c r="J5637" s="1"/>
      <c r="K5637" s="2"/>
      <c r="Z5637" s="2"/>
      <c r="AA5637" s="1"/>
    </row>
    <row r="5638" spans="2:27" x14ac:dyDescent="0.25">
      <c r="B5638" s="5"/>
      <c r="C5638" s="2"/>
      <c r="D5638" s="3"/>
      <c r="E5638" s="3"/>
      <c r="G5638" s="3"/>
      <c r="I5638" s="1"/>
      <c r="J5638" s="1"/>
      <c r="K5638" s="2"/>
      <c r="Z5638" s="2"/>
      <c r="AA5638" s="1"/>
    </row>
    <row r="5639" spans="2:27" x14ac:dyDescent="0.25">
      <c r="B5639" s="5"/>
      <c r="C5639" s="2"/>
      <c r="D5639" s="3"/>
      <c r="E5639" s="3"/>
      <c r="G5639" s="3"/>
      <c r="I5639" s="1"/>
      <c r="J5639" s="1"/>
      <c r="K5639" s="2"/>
      <c r="Z5639" s="2"/>
      <c r="AA5639" s="1"/>
    </row>
    <row r="5640" spans="2:27" x14ac:dyDescent="0.25">
      <c r="B5640" s="5"/>
      <c r="C5640" s="2"/>
      <c r="D5640" s="3"/>
      <c r="E5640" s="3"/>
      <c r="G5640" s="3"/>
      <c r="I5640" s="1"/>
      <c r="J5640" s="1"/>
      <c r="K5640" s="2"/>
      <c r="Z5640" s="2"/>
      <c r="AA5640" s="1"/>
    </row>
    <row r="5641" spans="2:27" x14ac:dyDescent="0.25">
      <c r="B5641" s="5"/>
      <c r="C5641" s="2"/>
      <c r="D5641" s="3"/>
      <c r="E5641" s="3"/>
      <c r="G5641" s="3"/>
      <c r="I5641" s="1"/>
      <c r="J5641" s="1"/>
      <c r="K5641" s="2"/>
      <c r="Z5641" s="2"/>
      <c r="AA5641" s="1"/>
    </row>
    <row r="5642" spans="2:27" x14ac:dyDescent="0.25">
      <c r="B5642" s="5"/>
      <c r="C5642" s="2"/>
      <c r="D5642" s="3"/>
      <c r="E5642" s="3"/>
      <c r="G5642" s="3"/>
      <c r="I5642" s="1"/>
      <c r="J5642" s="1"/>
      <c r="K5642" s="2"/>
      <c r="Z5642" s="2"/>
      <c r="AA5642" s="1"/>
    </row>
    <row r="5643" spans="2:27" x14ac:dyDescent="0.25">
      <c r="B5643" s="5"/>
      <c r="C5643" s="2"/>
      <c r="D5643" s="3"/>
      <c r="E5643" s="3"/>
      <c r="G5643" s="3"/>
      <c r="I5643" s="1"/>
      <c r="J5643" s="1"/>
      <c r="K5643" s="2"/>
      <c r="Z5643" s="2"/>
      <c r="AA5643" s="1"/>
    </row>
    <row r="5644" spans="2:27" x14ac:dyDescent="0.25">
      <c r="B5644" s="5"/>
      <c r="C5644" s="2"/>
      <c r="D5644" s="3"/>
      <c r="G5644" s="3"/>
      <c r="I5644" s="1"/>
      <c r="J5644" s="1"/>
      <c r="K5644" s="2"/>
      <c r="Z5644" s="2"/>
      <c r="AA5644" s="1"/>
    </row>
    <row r="5645" spans="2:27" x14ac:dyDescent="0.25">
      <c r="B5645" s="5"/>
      <c r="C5645" s="2"/>
      <c r="D5645" s="3"/>
      <c r="E5645" s="3"/>
      <c r="G5645" s="3"/>
      <c r="I5645" s="1"/>
      <c r="J5645" s="1"/>
      <c r="K5645" s="2"/>
      <c r="Z5645" s="2"/>
      <c r="AA5645" s="1"/>
    </row>
    <row r="5646" spans="2:27" x14ac:dyDescent="0.25">
      <c r="B5646" s="5"/>
      <c r="C5646" s="2"/>
      <c r="D5646" s="3"/>
      <c r="E5646" s="3"/>
      <c r="G5646" s="3"/>
      <c r="I5646" s="1"/>
      <c r="J5646" s="1"/>
      <c r="K5646" s="2"/>
      <c r="Z5646" s="2"/>
      <c r="AA5646" s="1"/>
    </row>
    <row r="5647" spans="2:27" x14ac:dyDescent="0.25">
      <c r="B5647" s="5"/>
      <c r="C5647" s="2"/>
      <c r="D5647" s="3"/>
      <c r="E5647" s="3"/>
      <c r="G5647" s="3"/>
      <c r="I5647" s="1"/>
      <c r="J5647" s="1"/>
      <c r="K5647" s="2"/>
      <c r="Z5647" s="2"/>
      <c r="AA5647" s="1"/>
    </row>
    <row r="5648" spans="2:27" x14ac:dyDescent="0.25">
      <c r="B5648" s="5"/>
      <c r="C5648" s="2"/>
      <c r="D5648" s="3"/>
      <c r="E5648" s="3"/>
      <c r="G5648" s="3"/>
      <c r="I5648" s="1"/>
      <c r="J5648" s="1"/>
      <c r="K5648" s="2"/>
      <c r="Z5648" s="2"/>
      <c r="AA5648" s="1"/>
    </row>
    <row r="5649" spans="2:27" x14ac:dyDescent="0.25">
      <c r="B5649" s="5"/>
      <c r="C5649" s="2"/>
      <c r="D5649" s="3"/>
      <c r="E5649" s="3"/>
      <c r="G5649" s="3"/>
      <c r="I5649" s="1"/>
      <c r="J5649" s="1"/>
      <c r="K5649" s="2"/>
      <c r="Z5649" s="2"/>
      <c r="AA5649" s="1"/>
    </row>
    <row r="5650" spans="2:27" x14ac:dyDescent="0.25">
      <c r="B5650" s="5"/>
      <c r="C5650" s="2"/>
      <c r="D5650" s="3"/>
      <c r="E5650" s="3"/>
      <c r="G5650" s="3"/>
      <c r="I5650" s="1"/>
      <c r="J5650" s="1"/>
      <c r="K5650" s="2"/>
      <c r="Z5650" s="2"/>
      <c r="AA5650" s="1"/>
    </row>
    <row r="5651" spans="2:27" x14ac:dyDescent="0.25">
      <c r="B5651" s="5"/>
      <c r="C5651" s="2"/>
      <c r="D5651" s="3"/>
      <c r="E5651" s="3"/>
      <c r="G5651" s="3"/>
      <c r="I5651" s="1"/>
      <c r="J5651" s="1"/>
      <c r="K5651" s="2"/>
      <c r="Z5651" s="2"/>
      <c r="AA5651" s="1"/>
    </row>
    <row r="5652" spans="2:27" x14ac:dyDescent="0.25">
      <c r="B5652" s="5"/>
      <c r="C5652" s="2"/>
      <c r="D5652" s="3"/>
      <c r="E5652" s="3"/>
      <c r="F5652" s="3"/>
      <c r="G5652" s="3"/>
      <c r="I5652" s="1"/>
      <c r="J5652" s="1"/>
      <c r="K5652" s="2"/>
      <c r="Z5652" s="2"/>
      <c r="AA5652" s="1"/>
    </row>
    <row r="5653" spans="2:27" x14ac:dyDescent="0.25">
      <c r="B5653" s="5"/>
      <c r="C5653" s="2"/>
      <c r="D5653" s="3"/>
      <c r="E5653" s="3"/>
      <c r="F5653" s="3"/>
      <c r="G5653" s="3"/>
      <c r="I5653" s="1"/>
      <c r="J5653" s="1"/>
      <c r="K5653" s="2"/>
      <c r="Z5653" s="2"/>
      <c r="AA5653" s="1"/>
    </row>
    <row r="5654" spans="2:27" x14ac:dyDescent="0.25">
      <c r="B5654" s="5"/>
      <c r="C5654" s="2"/>
      <c r="D5654" s="3"/>
      <c r="E5654" s="3"/>
      <c r="G5654" s="3"/>
      <c r="I5654" s="1"/>
      <c r="J5654" s="1"/>
      <c r="K5654" s="2"/>
      <c r="Z5654" s="2"/>
      <c r="AA5654" s="1"/>
    </row>
    <row r="5655" spans="2:27" x14ac:dyDescent="0.25">
      <c r="B5655" s="5"/>
      <c r="C5655" s="2"/>
      <c r="D5655" s="3"/>
      <c r="E5655" s="3"/>
      <c r="G5655" s="3"/>
      <c r="I5655" s="1"/>
      <c r="J5655" s="1"/>
      <c r="K5655" s="2"/>
      <c r="Z5655" s="2"/>
      <c r="AA5655" s="1"/>
    </row>
    <row r="5656" spans="2:27" x14ac:dyDescent="0.25">
      <c r="B5656" s="5"/>
      <c r="C5656" s="2"/>
      <c r="D5656" s="3"/>
      <c r="E5656" s="3"/>
      <c r="G5656" s="3"/>
      <c r="I5656" s="1"/>
      <c r="J5656" s="1"/>
      <c r="K5656" s="2"/>
      <c r="Z5656" s="2"/>
      <c r="AA5656" s="1"/>
    </row>
    <row r="5657" spans="2:27" x14ac:dyDescent="0.25">
      <c r="B5657" s="5"/>
      <c r="C5657" s="2"/>
      <c r="D5657" s="3"/>
      <c r="E5657" s="3"/>
      <c r="F5657" s="3"/>
      <c r="G5657" s="3"/>
      <c r="I5657" s="1"/>
      <c r="J5657" s="1"/>
      <c r="K5657" s="2"/>
      <c r="Z5657" s="2"/>
      <c r="AA5657" s="1"/>
    </row>
    <row r="5658" spans="2:27" x14ac:dyDescent="0.25">
      <c r="B5658" s="5"/>
      <c r="C5658" s="2"/>
      <c r="D5658" s="3"/>
      <c r="E5658" s="3"/>
      <c r="F5658" s="3"/>
      <c r="G5658" s="3"/>
      <c r="I5658" s="1"/>
      <c r="J5658" s="1"/>
      <c r="K5658" s="2"/>
      <c r="Z5658" s="2"/>
      <c r="AA5658" s="1"/>
    </row>
    <row r="5659" spans="2:27" x14ac:dyDescent="0.25">
      <c r="B5659" s="5"/>
      <c r="C5659" s="2"/>
      <c r="D5659" s="3"/>
      <c r="E5659" s="3"/>
      <c r="G5659" s="3"/>
      <c r="I5659" s="1"/>
      <c r="J5659" s="1"/>
      <c r="K5659" s="2"/>
      <c r="Z5659" s="2"/>
      <c r="AA5659" s="1"/>
    </row>
    <row r="5660" spans="2:27" x14ac:dyDescent="0.25">
      <c r="B5660" s="5"/>
      <c r="C5660" s="2"/>
      <c r="D5660" s="3"/>
      <c r="E5660" s="3"/>
      <c r="G5660" s="3"/>
      <c r="I5660" s="1"/>
      <c r="J5660" s="1"/>
      <c r="K5660" s="2"/>
      <c r="Z5660" s="2"/>
      <c r="AA5660" s="1"/>
    </row>
    <row r="5661" spans="2:27" x14ac:dyDescent="0.25">
      <c r="B5661" s="5"/>
      <c r="C5661" s="2"/>
      <c r="D5661" s="3"/>
      <c r="G5661" s="3"/>
      <c r="I5661" s="1"/>
      <c r="J5661" s="1"/>
      <c r="K5661" s="2"/>
      <c r="Z5661" s="2"/>
      <c r="AA5661" s="1"/>
    </row>
    <row r="5662" spans="2:27" x14ac:dyDescent="0.25">
      <c r="B5662" s="5"/>
      <c r="C5662" s="2"/>
      <c r="D5662" s="3"/>
      <c r="G5662" s="3"/>
      <c r="I5662" s="1"/>
      <c r="J5662" s="1"/>
      <c r="K5662" s="2"/>
      <c r="Z5662" s="2"/>
      <c r="AA5662" s="1"/>
    </row>
    <row r="5663" spans="2:27" x14ac:dyDescent="0.25">
      <c r="B5663" s="5"/>
      <c r="C5663" s="2"/>
      <c r="D5663" s="3"/>
      <c r="E5663" s="3"/>
      <c r="G5663" s="3"/>
      <c r="I5663" s="1"/>
      <c r="J5663" s="1"/>
      <c r="K5663" s="2"/>
      <c r="Z5663" s="2"/>
      <c r="AA5663" s="1"/>
    </row>
    <row r="5664" spans="2:27" x14ac:dyDescent="0.25">
      <c r="B5664" s="5"/>
      <c r="C5664" s="2"/>
      <c r="D5664" s="3"/>
      <c r="G5664" s="3"/>
      <c r="I5664" s="1"/>
      <c r="J5664" s="1"/>
      <c r="K5664" s="2"/>
      <c r="Z5664" s="2"/>
      <c r="AA5664" s="1"/>
    </row>
    <row r="5665" spans="2:27" x14ac:dyDescent="0.25">
      <c r="B5665" s="5"/>
      <c r="C5665" s="2"/>
      <c r="D5665" s="3"/>
      <c r="E5665" s="3"/>
      <c r="G5665" s="3"/>
      <c r="I5665" s="1"/>
      <c r="J5665" s="1"/>
      <c r="K5665" s="2"/>
      <c r="Z5665" s="2"/>
      <c r="AA5665" s="1"/>
    </row>
    <row r="5666" spans="2:27" x14ac:dyDescent="0.25">
      <c r="B5666" s="5"/>
      <c r="C5666" s="2"/>
      <c r="D5666" s="3"/>
      <c r="F5666" s="3"/>
      <c r="G5666" s="3"/>
      <c r="I5666" s="1"/>
      <c r="J5666" s="1"/>
      <c r="K5666" s="2"/>
      <c r="Z5666" s="2"/>
      <c r="AA5666" s="1"/>
    </row>
    <row r="5667" spans="2:27" x14ac:dyDescent="0.25">
      <c r="B5667" s="5"/>
      <c r="C5667" s="2"/>
      <c r="D5667" s="3"/>
      <c r="E5667" s="3"/>
      <c r="G5667" s="3"/>
      <c r="I5667" s="1"/>
      <c r="J5667" s="1"/>
      <c r="K5667" s="2"/>
      <c r="Z5667" s="2"/>
      <c r="AA5667" s="1"/>
    </row>
    <row r="5668" spans="2:27" x14ac:dyDescent="0.25">
      <c r="B5668" s="5"/>
      <c r="C5668" s="2"/>
      <c r="D5668" s="3"/>
      <c r="F5668" s="3"/>
      <c r="G5668" s="3"/>
      <c r="I5668" s="1"/>
      <c r="J5668" s="1"/>
      <c r="K5668" s="2"/>
      <c r="Z5668" s="2"/>
      <c r="AA5668" s="1"/>
    </row>
    <row r="5669" spans="2:27" x14ac:dyDescent="0.25">
      <c r="B5669" s="5"/>
      <c r="C5669" s="2"/>
      <c r="D5669" s="3"/>
      <c r="E5669" s="3"/>
      <c r="G5669" s="3"/>
      <c r="I5669" s="1"/>
      <c r="J5669" s="1"/>
      <c r="K5669" s="2"/>
      <c r="Z5669" s="2"/>
      <c r="AA5669" s="1"/>
    </row>
    <row r="5670" spans="2:27" x14ac:dyDescent="0.25">
      <c r="B5670" s="5"/>
      <c r="C5670" s="2"/>
      <c r="D5670" s="3"/>
      <c r="E5670" s="3"/>
      <c r="G5670" s="3"/>
      <c r="I5670" s="1"/>
      <c r="J5670" s="1"/>
      <c r="K5670" s="2"/>
      <c r="Z5670" s="2"/>
      <c r="AA5670" s="1"/>
    </row>
    <row r="5671" spans="2:27" x14ac:dyDescent="0.25">
      <c r="B5671" s="5"/>
      <c r="C5671" s="2"/>
      <c r="D5671" s="3"/>
      <c r="E5671" s="3"/>
      <c r="G5671" s="3"/>
      <c r="I5671" s="1"/>
      <c r="J5671" s="1"/>
      <c r="K5671" s="2"/>
      <c r="Z5671" s="2"/>
      <c r="AA5671" s="1"/>
    </row>
    <row r="5672" spans="2:27" x14ac:dyDescent="0.25">
      <c r="B5672" s="5"/>
      <c r="C5672" s="2"/>
      <c r="D5672" s="3"/>
      <c r="E5672" s="3"/>
      <c r="G5672" s="3"/>
      <c r="I5672" s="1"/>
      <c r="J5672" s="1"/>
      <c r="K5672" s="2"/>
      <c r="Z5672" s="2"/>
      <c r="AA5672" s="1"/>
    </row>
    <row r="5673" spans="2:27" x14ac:dyDescent="0.25">
      <c r="B5673" s="5"/>
      <c r="C5673" s="2"/>
      <c r="D5673" s="3"/>
      <c r="G5673" s="3"/>
      <c r="I5673" s="1"/>
      <c r="J5673" s="1"/>
      <c r="K5673" s="2"/>
      <c r="Z5673" s="2"/>
      <c r="AA5673" s="1"/>
    </row>
    <row r="5674" spans="2:27" x14ac:dyDescent="0.25">
      <c r="B5674" s="5"/>
      <c r="C5674" s="2"/>
      <c r="D5674" s="3"/>
      <c r="F5674" s="3"/>
      <c r="G5674" s="3"/>
      <c r="I5674" s="1"/>
      <c r="J5674" s="1"/>
      <c r="K5674" s="2"/>
      <c r="Z5674" s="2"/>
      <c r="AA5674" s="1"/>
    </row>
    <row r="5675" spans="2:27" x14ac:dyDescent="0.25">
      <c r="B5675" s="5"/>
      <c r="C5675" s="2"/>
      <c r="D5675" s="3"/>
      <c r="E5675" s="3"/>
      <c r="G5675" s="3"/>
      <c r="I5675" s="1"/>
      <c r="J5675" s="1"/>
      <c r="K5675" s="2"/>
      <c r="Z5675" s="2"/>
      <c r="AA5675" s="1"/>
    </row>
    <row r="5676" spans="2:27" x14ac:dyDescent="0.25">
      <c r="B5676" s="5"/>
      <c r="C5676" s="2"/>
      <c r="D5676" s="3"/>
      <c r="E5676" s="3"/>
      <c r="G5676" s="3"/>
      <c r="I5676" s="1"/>
      <c r="J5676" s="1"/>
      <c r="K5676" s="2"/>
      <c r="Z5676" s="2"/>
      <c r="AA5676" s="1"/>
    </row>
    <row r="5677" spans="2:27" x14ac:dyDescent="0.25">
      <c r="B5677" s="5"/>
      <c r="C5677" s="2"/>
      <c r="D5677" s="3"/>
      <c r="E5677" s="3"/>
      <c r="G5677" s="3"/>
      <c r="I5677" s="1"/>
      <c r="J5677" s="1"/>
      <c r="K5677" s="2"/>
      <c r="Z5677" s="2"/>
      <c r="AA5677" s="1"/>
    </row>
    <row r="5678" spans="2:27" x14ac:dyDescent="0.25">
      <c r="B5678" s="5"/>
      <c r="C5678" s="2"/>
      <c r="D5678" s="3"/>
      <c r="E5678" s="3"/>
      <c r="G5678" s="3"/>
      <c r="I5678" s="1"/>
      <c r="J5678" s="1"/>
      <c r="K5678" s="2"/>
      <c r="Z5678" s="2"/>
      <c r="AA5678" s="1"/>
    </row>
    <row r="5679" spans="2:27" x14ac:dyDescent="0.25">
      <c r="B5679" s="5"/>
      <c r="C5679" s="2"/>
      <c r="D5679" s="3"/>
      <c r="E5679" s="3"/>
      <c r="G5679" s="3"/>
      <c r="I5679" s="1"/>
      <c r="J5679" s="1"/>
      <c r="K5679" s="2"/>
      <c r="Z5679" s="2"/>
      <c r="AA5679" s="1"/>
    </row>
    <row r="5680" spans="2:27" x14ac:dyDescent="0.25">
      <c r="B5680" s="5"/>
      <c r="C5680" s="2"/>
      <c r="D5680" s="3"/>
      <c r="E5680" s="3"/>
      <c r="G5680" s="3"/>
      <c r="I5680" s="1"/>
      <c r="J5680" s="1"/>
      <c r="K5680" s="2"/>
      <c r="Z5680" s="2"/>
      <c r="AA5680" s="1"/>
    </row>
    <row r="5681" spans="2:27" x14ac:dyDescent="0.25">
      <c r="B5681" s="5"/>
      <c r="C5681" s="2"/>
      <c r="D5681" s="3"/>
      <c r="E5681" s="3"/>
      <c r="G5681" s="3"/>
      <c r="I5681" s="1"/>
      <c r="J5681" s="1"/>
      <c r="K5681" s="2"/>
      <c r="Z5681" s="2"/>
      <c r="AA5681" s="1"/>
    </row>
    <row r="5682" spans="2:27" x14ac:dyDescent="0.25">
      <c r="B5682" s="5"/>
      <c r="C5682" s="2"/>
      <c r="D5682" s="3"/>
      <c r="E5682" s="3"/>
      <c r="G5682" s="3"/>
      <c r="I5682" s="1"/>
      <c r="J5682" s="1"/>
      <c r="K5682" s="2"/>
      <c r="Z5682" s="2"/>
      <c r="AA5682" s="1"/>
    </row>
    <row r="5683" spans="2:27" x14ac:dyDescent="0.25">
      <c r="B5683" s="5"/>
      <c r="C5683" s="2"/>
      <c r="D5683" s="3"/>
      <c r="E5683" s="3"/>
      <c r="G5683" s="3"/>
      <c r="I5683" s="1"/>
      <c r="J5683" s="1"/>
      <c r="K5683" s="2"/>
      <c r="Z5683" s="2"/>
      <c r="AA5683" s="1"/>
    </row>
    <row r="5684" spans="2:27" x14ac:dyDescent="0.25">
      <c r="B5684" s="5"/>
      <c r="C5684" s="2"/>
      <c r="D5684" s="3"/>
      <c r="E5684" s="3"/>
      <c r="G5684" s="3"/>
      <c r="I5684" s="1"/>
      <c r="J5684" s="1"/>
      <c r="K5684" s="2"/>
      <c r="Z5684" s="2"/>
      <c r="AA5684" s="1"/>
    </row>
    <row r="5685" spans="2:27" x14ac:dyDescent="0.25">
      <c r="B5685" s="5"/>
      <c r="C5685" s="2"/>
      <c r="D5685" s="3"/>
      <c r="E5685" s="3"/>
      <c r="G5685" s="3"/>
      <c r="I5685" s="1"/>
      <c r="J5685" s="1"/>
      <c r="K5685" s="2"/>
      <c r="Z5685" s="2"/>
      <c r="AA5685" s="1"/>
    </row>
    <row r="5686" spans="2:27" x14ac:dyDescent="0.25">
      <c r="B5686" s="5"/>
      <c r="C5686" s="2"/>
      <c r="D5686" s="3"/>
      <c r="E5686" s="3"/>
      <c r="G5686" s="3"/>
      <c r="I5686" s="1"/>
      <c r="J5686" s="1"/>
      <c r="K5686" s="2"/>
      <c r="Z5686" s="2"/>
      <c r="AA5686" s="1"/>
    </row>
    <row r="5687" spans="2:27" x14ac:dyDescent="0.25">
      <c r="B5687" s="5"/>
      <c r="C5687" s="2"/>
      <c r="D5687" s="3"/>
      <c r="G5687" s="3"/>
      <c r="I5687" s="1"/>
      <c r="J5687" s="1"/>
      <c r="K5687" s="2"/>
      <c r="Z5687" s="2"/>
      <c r="AA5687" s="1"/>
    </row>
    <row r="5688" spans="2:27" x14ac:dyDescent="0.25">
      <c r="B5688" s="5"/>
      <c r="C5688" s="2"/>
      <c r="D5688" s="3"/>
      <c r="G5688" s="3"/>
      <c r="I5688" s="1"/>
      <c r="J5688" s="1"/>
      <c r="K5688" s="2"/>
      <c r="Z5688" s="2"/>
      <c r="AA5688" s="1"/>
    </row>
    <row r="5689" spans="2:27" x14ac:dyDescent="0.25">
      <c r="B5689" s="5"/>
      <c r="C5689" s="2"/>
      <c r="D5689" s="3"/>
      <c r="G5689" s="3"/>
      <c r="I5689" s="1"/>
      <c r="J5689" s="1"/>
      <c r="K5689" s="2"/>
      <c r="Z5689" s="2"/>
      <c r="AA5689" s="1"/>
    </row>
    <row r="5690" spans="2:27" x14ac:dyDescent="0.25">
      <c r="B5690" s="5"/>
      <c r="C5690" s="2"/>
      <c r="D5690" s="3"/>
      <c r="E5690" s="3"/>
      <c r="F5690" s="3"/>
      <c r="G5690" s="3"/>
      <c r="I5690" s="1"/>
      <c r="J5690" s="1"/>
      <c r="K5690" s="2"/>
      <c r="Z5690" s="2"/>
      <c r="AA5690" s="1"/>
    </row>
    <row r="5691" spans="2:27" x14ac:dyDescent="0.25">
      <c r="B5691" s="5"/>
      <c r="C5691" s="2"/>
      <c r="D5691" s="3"/>
      <c r="E5691" s="3"/>
      <c r="G5691" s="3"/>
      <c r="I5691" s="1"/>
      <c r="J5691" s="1"/>
      <c r="K5691" s="2"/>
      <c r="Z5691" s="2"/>
      <c r="AA5691" s="1"/>
    </row>
    <row r="5692" spans="2:27" x14ac:dyDescent="0.25">
      <c r="B5692" s="5"/>
      <c r="C5692" s="2"/>
      <c r="D5692" s="3"/>
      <c r="E5692" s="3"/>
      <c r="G5692" s="3"/>
      <c r="I5692" s="1"/>
      <c r="J5692" s="1"/>
      <c r="K5692" s="2"/>
      <c r="Z5692" s="2"/>
      <c r="AA5692" s="1"/>
    </row>
    <row r="5693" spans="2:27" x14ac:dyDescent="0.25">
      <c r="B5693" s="5"/>
      <c r="C5693" s="2"/>
      <c r="D5693" s="3"/>
      <c r="E5693" s="3"/>
      <c r="G5693" s="3"/>
      <c r="I5693" s="1"/>
      <c r="J5693" s="1"/>
      <c r="K5693" s="2"/>
      <c r="Z5693" s="2"/>
      <c r="AA5693" s="1"/>
    </row>
    <row r="5694" spans="2:27" x14ac:dyDescent="0.25">
      <c r="B5694" s="5"/>
      <c r="C5694" s="2"/>
      <c r="D5694" s="3"/>
      <c r="G5694" s="3"/>
      <c r="I5694" s="1"/>
      <c r="J5694" s="1"/>
      <c r="K5694" s="2"/>
      <c r="Z5694" s="2"/>
      <c r="AA5694" s="1"/>
    </row>
    <row r="5695" spans="2:27" x14ac:dyDescent="0.25">
      <c r="B5695" s="5"/>
      <c r="C5695" s="2"/>
      <c r="D5695" s="3"/>
      <c r="G5695" s="3"/>
      <c r="I5695" s="1"/>
      <c r="J5695" s="1"/>
      <c r="K5695" s="2"/>
      <c r="Z5695" s="2"/>
      <c r="AA5695" s="1"/>
    </row>
    <row r="5696" spans="2:27" x14ac:dyDescent="0.25">
      <c r="B5696" s="5"/>
      <c r="C5696" s="2"/>
      <c r="D5696" s="3"/>
      <c r="E5696" s="3"/>
      <c r="G5696" s="3"/>
      <c r="I5696" s="1"/>
      <c r="J5696" s="1"/>
      <c r="K5696" s="2"/>
      <c r="Z5696" s="2"/>
      <c r="AA5696" s="1"/>
    </row>
    <row r="5697" spans="2:27" x14ac:dyDescent="0.25">
      <c r="B5697" s="5"/>
      <c r="C5697" s="2"/>
      <c r="D5697" s="3"/>
      <c r="E5697" s="3"/>
      <c r="G5697" s="3"/>
      <c r="I5697" s="1"/>
      <c r="J5697" s="1"/>
      <c r="K5697" s="2"/>
      <c r="Z5697" s="2"/>
      <c r="AA5697" s="1"/>
    </row>
    <row r="5698" spans="2:27" x14ac:dyDescent="0.25">
      <c r="B5698" s="5"/>
      <c r="C5698" s="2"/>
      <c r="D5698" s="3"/>
      <c r="E5698" s="3"/>
      <c r="G5698" s="3"/>
      <c r="I5698" s="1"/>
      <c r="J5698" s="1"/>
      <c r="K5698" s="2"/>
      <c r="Z5698" s="2"/>
      <c r="AA5698" s="1"/>
    </row>
    <row r="5699" spans="2:27" x14ac:dyDescent="0.25">
      <c r="B5699" s="5"/>
      <c r="C5699" s="2"/>
      <c r="D5699" s="3"/>
      <c r="G5699" s="3"/>
      <c r="I5699" s="1"/>
      <c r="J5699" s="1"/>
      <c r="K5699" s="2"/>
      <c r="Z5699" s="2"/>
      <c r="AA5699" s="1"/>
    </row>
    <row r="5700" spans="2:27" x14ac:dyDescent="0.25">
      <c r="B5700" s="5"/>
      <c r="C5700" s="2"/>
      <c r="D5700" s="3"/>
      <c r="G5700" s="3"/>
      <c r="I5700" s="1"/>
      <c r="J5700" s="1"/>
      <c r="K5700" s="2"/>
      <c r="Z5700" s="2"/>
      <c r="AA5700" s="1"/>
    </row>
    <row r="5701" spans="2:27" x14ac:dyDescent="0.25">
      <c r="B5701" s="5"/>
      <c r="C5701" s="2"/>
      <c r="D5701" s="3"/>
      <c r="E5701" s="3"/>
      <c r="G5701" s="3"/>
      <c r="I5701" s="1"/>
      <c r="J5701" s="1"/>
      <c r="K5701" s="2"/>
      <c r="Z5701" s="2"/>
      <c r="AA5701" s="1"/>
    </row>
    <row r="5702" spans="2:27" x14ac:dyDescent="0.25">
      <c r="B5702" s="5"/>
      <c r="C5702" s="2"/>
      <c r="D5702" s="3"/>
      <c r="G5702" s="3"/>
      <c r="I5702" s="1"/>
      <c r="J5702" s="1"/>
      <c r="K5702" s="2"/>
      <c r="Z5702" s="2"/>
      <c r="AA5702" s="1"/>
    </row>
    <row r="5703" spans="2:27" x14ac:dyDescent="0.25">
      <c r="B5703" s="5"/>
      <c r="C5703" s="2"/>
      <c r="D5703" s="3"/>
      <c r="G5703" s="3"/>
      <c r="I5703" s="1"/>
      <c r="J5703" s="1"/>
      <c r="K5703" s="2"/>
      <c r="Z5703" s="2"/>
      <c r="AA5703" s="1"/>
    </row>
    <row r="5704" spans="2:27" x14ac:dyDescent="0.25">
      <c r="B5704" s="5"/>
      <c r="C5704" s="2"/>
      <c r="D5704" s="3"/>
      <c r="G5704" s="3"/>
      <c r="I5704" s="1"/>
      <c r="J5704" s="1"/>
      <c r="K5704" s="2"/>
      <c r="Z5704" s="2"/>
      <c r="AA5704" s="1"/>
    </row>
    <row r="5705" spans="2:27" x14ac:dyDescent="0.25">
      <c r="B5705" s="5"/>
      <c r="C5705" s="2"/>
      <c r="D5705" s="3"/>
      <c r="E5705" s="3"/>
      <c r="F5705" s="3"/>
      <c r="G5705" s="3"/>
      <c r="I5705" s="1"/>
      <c r="J5705" s="1"/>
      <c r="K5705" s="2"/>
      <c r="Z5705" s="2"/>
      <c r="AA5705" s="1"/>
    </row>
    <row r="5706" spans="2:27" x14ac:dyDescent="0.25">
      <c r="B5706" s="5"/>
      <c r="C5706" s="2"/>
      <c r="D5706" s="3"/>
      <c r="G5706" s="3"/>
      <c r="I5706" s="1"/>
      <c r="J5706" s="1"/>
      <c r="K5706" s="2"/>
      <c r="Z5706" s="2"/>
      <c r="AA5706" s="1"/>
    </row>
    <row r="5707" spans="2:27" x14ac:dyDescent="0.25">
      <c r="B5707" s="5"/>
      <c r="C5707" s="2"/>
      <c r="D5707" s="3"/>
      <c r="G5707" s="3"/>
      <c r="I5707" s="1"/>
      <c r="J5707" s="1"/>
      <c r="K5707" s="2"/>
      <c r="Z5707" s="2"/>
      <c r="AA5707" s="1"/>
    </row>
    <row r="5708" spans="2:27" x14ac:dyDescent="0.25">
      <c r="B5708" s="5"/>
      <c r="C5708" s="2"/>
      <c r="D5708" s="3"/>
      <c r="E5708" s="3"/>
      <c r="G5708" s="3"/>
      <c r="I5708" s="1"/>
      <c r="J5708" s="1"/>
      <c r="K5708" s="2"/>
      <c r="Z5708" s="2"/>
      <c r="AA5708" s="1"/>
    </row>
    <row r="5709" spans="2:27" x14ac:dyDescent="0.25">
      <c r="B5709" s="5"/>
      <c r="C5709" s="2"/>
      <c r="D5709" s="3"/>
      <c r="E5709" s="3"/>
      <c r="G5709" s="3"/>
      <c r="I5709" s="1"/>
      <c r="J5709" s="1"/>
      <c r="K5709" s="2"/>
      <c r="Z5709" s="2"/>
      <c r="AA5709" s="1"/>
    </row>
    <row r="5710" spans="2:27" x14ac:dyDescent="0.25">
      <c r="B5710" s="5"/>
      <c r="C5710" s="2"/>
      <c r="D5710" s="3"/>
      <c r="E5710" s="3"/>
      <c r="G5710" s="3"/>
      <c r="I5710" s="1"/>
      <c r="J5710" s="1"/>
      <c r="K5710" s="2"/>
      <c r="Z5710" s="2"/>
      <c r="AA5710" s="1"/>
    </row>
    <row r="5711" spans="2:27" x14ac:dyDescent="0.25">
      <c r="B5711" s="5"/>
      <c r="C5711" s="2"/>
      <c r="D5711" s="3"/>
      <c r="E5711" s="3"/>
      <c r="F5711" s="3"/>
      <c r="G5711" s="3"/>
      <c r="I5711" s="1"/>
      <c r="J5711" s="1"/>
      <c r="K5711" s="2"/>
      <c r="Z5711" s="2"/>
      <c r="AA5711" s="1"/>
    </row>
    <row r="5712" spans="2:27" x14ac:dyDescent="0.25">
      <c r="B5712" s="5"/>
      <c r="C5712" s="2"/>
      <c r="D5712" s="3"/>
      <c r="G5712" s="3"/>
      <c r="I5712" s="1"/>
      <c r="J5712" s="1"/>
      <c r="K5712" s="2"/>
      <c r="Z5712" s="2"/>
      <c r="AA5712" s="1"/>
    </row>
    <row r="5713" spans="2:27" x14ac:dyDescent="0.25">
      <c r="B5713" s="5"/>
      <c r="C5713" s="2"/>
      <c r="D5713" s="3"/>
      <c r="G5713" s="3"/>
      <c r="I5713" s="1"/>
      <c r="J5713" s="1"/>
      <c r="K5713" s="2"/>
      <c r="Z5713" s="2"/>
      <c r="AA5713" s="1"/>
    </row>
    <row r="5714" spans="2:27" x14ac:dyDescent="0.25">
      <c r="B5714" s="5"/>
      <c r="C5714" s="2"/>
      <c r="D5714" s="3"/>
      <c r="E5714" s="3"/>
      <c r="G5714" s="3"/>
      <c r="I5714" s="1"/>
      <c r="J5714" s="1"/>
      <c r="K5714" s="2"/>
      <c r="Z5714" s="2"/>
      <c r="AA5714" s="1"/>
    </row>
    <row r="5715" spans="2:27" x14ac:dyDescent="0.25">
      <c r="B5715" s="5"/>
      <c r="C5715" s="2"/>
      <c r="D5715" s="3"/>
      <c r="E5715" s="3"/>
      <c r="G5715" s="3"/>
      <c r="I5715" s="1"/>
      <c r="J5715" s="1"/>
      <c r="K5715" s="2"/>
      <c r="Z5715" s="2"/>
      <c r="AA5715" s="1"/>
    </row>
    <row r="5716" spans="2:27" x14ac:dyDescent="0.25">
      <c r="B5716" s="5"/>
      <c r="C5716" s="2"/>
      <c r="D5716" s="3"/>
      <c r="E5716" s="3"/>
      <c r="G5716" s="3"/>
      <c r="I5716" s="1"/>
      <c r="J5716" s="1"/>
      <c r="K5716" s="2"/>
      <c r="Z5716" s="2"/>
      <c r="AA5716" s="1"/>
    </row>
    <row r="5717" spans="2:27" x14ac:dyDescent="0.25">
      <c r="B5717" s="5"/>
      <c r="C5717" s="2"/>
      <c r="D5717" s="3"/>
      <c r="E5717" s="3"/>
      <c r="G5717" s="3"/>
      <c r="I5717" s="1"/>
      <c r="J5717" s="1"/>
      <c r="K5717" s="2"/>
      <c r="Z5717" s="2"/>
      <c r="AA5717" s="1"/>
    </row>
    <row r="5718" spans="2:27" x14ac:dyDescent="0.25">
      <c r="B5718" s="5"/>
      <c r="C5718" s="2"/>
      <c r="D5718" s="3"/>
      <c r="G5718" s="3"/>
      <c r="I5718" s="1"/>
      <c r="J5718" s="1"/>
      <c r="K5718" s="2"/>
      <c r="Z5718" s="2"/>
      <c r="AA5718" s="1"/>
    </row>
    <row r="5719" spans="2:27" x14ac:dyDescent="0.25">
      <c r="B5719" s="5"/>
      <c r="C5719" s="2"/>
      <c r="D5719" s="3"/>
      <c r="E5719" s="3"/>
      <c r="G5719" s="3"/>
      <c r="I5719" s="1"/>
      <c r="J5719" s="1"/>
      <c r="K5719" s="2"/>
      <c r="Z5719" s="2"/>
      <c r="AA5719" s="1"/>
    </row>
    <row r="5720" spans="2:27" x14ac:dyDescent="0.25">
      <c r="B5720" s="5"/>
      <c r="C5720" s="2"/>
      <c r="D5720" s="3"/>
      <c r="E5720" s="3"/>
      <c r="F5720" s="3"/>
      <c r="G5720" s="3"/>
      <c r="I5720" s="1"/>
      <c r="J5720" s="1"/>
      <c r="K5720" s="2"/>
      <c r="Z5720" s="2"/>
      <c r="AA5720" s="1"/>
    </row>
    <row r="5721" spans="2:27" x14ac:dyDescent="0.25">
      <c r="B5721" s="5"/>
      <c r="C5721" s="2"/>
      <c r="D5721" s="3"/>
      <c r="E5721" s="3"/>
      <c r="G5721" s="3"/>
      <c r="I5721" s="1"/>
      <c r="J5721" s="1"/>
      <c r="K5721" s="2"/>
      <c r="Z5721" s="2"/>
      <c r="AA5721" s="1"/>
    </row>
    <row r="5722" spans="2:27" x14ac:dyDescent="0.25">
      <c r="B5722" s="5"/>
      <c r="C5722" s="2"/>
      <c r="D5722" s="3"/>
      <c r="E5722" s="3"/>
      <c r="G5722" s="3"/>
      <c r="I5722" s="1"/>
      <c r="J5722" s="1"/>
      <c r="K5722" s="2"/>
      <c r="Z5722" s="2"/>
      <c r="AA5722" s="1"/>
    </row>
    <row r="5723" spans="2:27" x14ac:dyDescent="0.25">
      <c r="B5723" s="5"/>
      <c r="C5723" s="2"/>
      <c r="D5723" s="3"/>
      <c r="G5723" s="3"/>
      <c r="I5723" s="1"/>
      <c r="J5723" s="1"/>
      <c r="K5723" s="2"/>
      <c r="Z5723" s="2"/>
      <c r="AA5723" s="1"/>
    </row>
    <row r="5724" spans="2:27" x14ac:dyDescent="0.25">
      <c r="B5724" s="5"/>
      <c r="C5724" s="2"/>
      <c r="D5724" s="3"/>
      <c r="G5724" s="3"/>
      <c r="I5724" s="1"/>
      <c r="J5724" s="1"/>
      <c r="K5724" s="2"/>
      <c r="Z5724" s="2"/>
      <c r="AA5724" s="1"/>
    </row>
    <row r="5725" spans="2:27" x14ac:dyDescent="0.25">
      <c r="B5725" s="5"/>
      <c r="C5725" s="2"/>
      <c r="D5725" s="3"/>
      <c r="E5725" s="3"/>
      <c r="G5725" s="3"/>
      <c r="I5725" s="1"/>
      <c r="J5725" s="1"/>
      <c r="K5725" s="2"/>
      <c r="Z5725" s="2"/>
      <c r="AA5725" s="1"/>
    </row>
    <row r="5726" spans="2:27" x14ac:dyDescent="0.25">
      <c r="B5726" s="5"/>
      <c r="C5726" s="2"/>
      <c r="D5726" s="3"/>
      <c r="G5726" s="3"/>
      <c r="I5726" s="1"/>
      <c r="J5726" s="1"/>
      <c r="K5726" s="2"/>
      <c r="Z5726" s="2"/>
      <c r="AA5726" s="1"/>
    </row>
    <row r="5727" spans="2:27" x14ac:dyDescent="0.25">
      <c r="B5727" s="5"/>
      <c r="C5727" s="2"/>
      <c r="D5727" s="3"/>
      <c r="E5727" s="3"/>
      <c r="G5727" s="3"/>
      <c r="I5727" s="1"/>
      <c r="J5727" s="1"/>
      <c r="K5727" s="2"/>
      <c r="Z5727" s="2"/>
      <c r="AA5727" s="1"/>
    </row>
    <row r="5728" spans="2:27" x14ac:dyDescent="0.25">
      <c r="B5728" s="5"/>
      <c r="C5728" s="2"/>
      <c r="D5728" s="3"/>
      <c r="E5728" s="3"/>
      <c r="F5728" s="3"/>
      <c r="G5728" s="3"/>
      <c r="I5728" s="1"/>
      <c r="J5728" s="1"/>
      <c r="K5728" s="2"/>
      <c r="Z5728" s="2"/>
      <c r="AA5728" s="1"/>
    </row>
    <row r="5729" spans="2:27" x14ac:dyDescent="0.25">
      <c r="B5729" s="5"/>
      <c r="C5729" s="2"/>
      <c r="D5729" s="3"/>
      <c r="E5729" s="3"/>
      <c r="F5729" s="3"/>
      <c r="G5729" s="3"/>
      <c r="I5729" s="1"/>
      <c r="J5729" s="1"/>
      <c r="K5729" s="2"/>
      <c r="Z5729" s="2"/>
      <c r="AA5729" s="1"/>
    </row>
    <row r="5730" spans="2:27" x14ac:dyDescent="0.25">
      <c r="B5730" s="5"/>
      <c r="C5730" s="2"/>
      <c r="D5730" s="3"/>
      <c r="G5730" s="3"/>
      <c r="I5730" s="1"/>
      <c r="J5730" s="1"/>
      <c r="K5730" s="2"/>
      <c r="Z5730" s="2"/>
      <c r="AA5730" s="1"/>
    </row>
    <row r="5731" spans="2:27" x14ac:dyDescent="0.25">
      <c r="B5731" s="5"/>
      <c r="C5731" s="2"/>
      <c r="D5731" s="3"/>
      <c r="E5731" s="3"/>
      <c r="G5731" s="3"/>
      <c r="I5731" s="1"/>
      <c r="J5731" s="1"/>
      <c r="K5731" s="2"/>
      <c r="Z5731" s="2"/>
      <c r="AA5731" s="1"/>
    </row>
    <row r="5732" spans="2:27" x14ac:dyDescent="0.25">
      <c r="B5732" s="5"/>
      <c r="C5732" s="2"/>
      <c r="D5732" s="3"/>
      <c r="G5732" s="3"/>
      <c r="I5732" s="1"/>
      <c r="J5732" s="1"/>
      <c r="K5732" s="2"/>
      <c r="Z5732" s="2"/>
      <c r="AA5732" s="1"/>
    </row>
    <row r="5733" spans="2:27" x14ac:dyDescent="0.25">
      <c r="B5733" s="5"/>
      <c r="C5733" s="2"/>
      <c r="D5733" s="3"/>
      <c r="E5733" s="3"/>
      <c r="G5733" s="3"/>
      <c r="I5733" s="1"/>
      <c r="J5733" s="1"/>
      <c r="K5733" s="2"/>
      <c r="Z5733" s="2"/>
      <c r="AA5733" s="1"/>
    </row>
    <row r="5734" spans="2:27" x14ac:dyDescent="0.25">
      <c r="B5734" s="5"/>
      <c r="C5734" s="2"/>
      <c r="D5734" s="3"/>
      <c r="G5734" s="3"/>
      <c r="I5734" s="1"/>
      <c r="J5734" s="1"/>
      <c r="K5734" s="2"/>
      <c r="Z5734" s="2"/>
      <c r="AA5734" s="1"/>
    </row>
    <row r="5735" spans="2:27" x14ac:dyDescent="0.25">
      <c r="B5735" s="5"/>
      <c r="C5735" s="2"/>
      <c r="D5735" s="3"/>
      <c r="E5735" s="3"/>
      <c r="G5735" s="3"/>
      <c r="I5735" s="1"/>
      <c r="J5735" s="1"/>
      <c r="K5735" s="2"/>
      <c r="Z5735" s="2"/>
      <c r="AA5735" s="1"/>
    </row>
    <row r="5736" spans="2:27" x14ac:dyDescent="0.25">
      <c r="B5736" s="5"/>
      <c r="C5736" s="2"/>
      <c r="D5736" s="3"/>
      <c r="F5736" s="3"/>
      <c r="G5736" s="3"/>
      <c r="I5736" s="1"/>
      <c r="J5736" s="1"/>
      <c r="K5736" s="2"/>
      <c r="Z5736" s="2"/>
      <c r="AA5736" s="1"/>
    </row>
    <row r="5737" spans="2:27" x14ac:dyDescent="0.25">
      <c r="B5737" s="5"/>
      <c r="C5737" s="2"/>
      <c r="D5737" s="3"/>
      <c r="E5737" s="3"/>
      <c r="F5737" s="3"/>
      <c r="G5737" s="3"/>
      <c r="I5737" s="1"/>
      <c r="J5737" s="1"/>
      <c r="K5737" s="2"/>
      <c r="Z5737" s="2"/>
      <c r="AA5737" s="1"/>
    </row>
    <row r="5738" spans="2:27" x14ac:dyDescent="0.25">
      <c r="B5738" s="5"/>
      <c r="C5738" s="2"/>
      <c r="D5738" s="3"/>
      <c r="G5738" s="3"/>
      <c r="I5738" s="1"/>
      <c r="J5738" s="1"/>
      <c r="K5738" s="2"/>
      <c r="Z5738" s="2"/>
      <c r="AA5738" s="1"/>
    </row>
    <row r="5739" spans="2:27" x14ac:dyDescent="0.25">
      <c r="B5739" s="5"/>
      <c r="C5739" s="2"/>
      <c r="D5739" s="3"/>
      <c r="G5739" s="3"/>
      <c r="I5739" s="1"/>
      <c r="J5739" s="1"/>
      <c r="K5739" s="2"/>
      <c r="Z5739" s="2"/>
      <c r="AA5739" s="1"/>
    </row>
    <row r="5740" spans="2:27" x14ac:dyDescent="0.25">
      <c r="B5740" s="5"/>
      <c r="C5740" s="2"/>
      <c r="D5740" s="3"/>
      <c r="E5740" s="3"/>
      <c r="G5740" s="3"/>
      <c r="I5740" s="1"/>
      <c r="J5740" s="1"/>
      <c r="K5740" s="2"/>
      <c r="Z5740" s="2"/>
      <c r="AA5740" s="1"/>
    </row>
    <row r="5741" spans="2:27" x14ac:dyDescent="0.25">
      <c r="B5741" s="5"/>
      <c r="C5741" s="2"/>
      <c r="D5741" s="3"/>
      <c r="F5741" s="3"/>
      <c r="G5741" s="3"/>
      <c r="I5741" s="1"/>
      <c r="J5741" s="1"/>
      <c r="K5741" s="2"/>
      <c r="Z5741" s="2"/>
      <c r="AA5741" s="1"/>
    </row>
    <row r="5742" spans="2:27" x14ac:dyDescent="0.25">
      <c r="B5742" s="5"/>
      <c r="C5742" s="2"/>
      <c r="D5742" s="3"/>
      <c r="G5742" s="3"/>
      <c r="I5742" s="1"/>
      <c r="J5742" s="1"/>
      <c r="K5742" s="2"/>
      <c r="Z5742" s="2"/>
      <c r="AA5742" s="1"/>
    </row>
    <row r="5743" spans="2:27" x14ac:dyDescent="0.25">
      <c r="B5743" s="5"/>
      <c r="C5743" s="2"/>
      <c r="D5743" s="3"/>
      <c r="E5743" s="3"/>
      <c r="F5743" s="3"/>
      <c r="G5743" s="3"/>
      <c r="I5743" s="1"/>
      <c r="J5743" s="1"/>
      <c r="K5743" s="2"/>
      <c r="Z5743" s="2"/>
      <c r="AA5743" s="1"/>
    </row>
    <row r="5744" spans="2:27" x14ac:dyDescent="0.25">
      <c r="B5744" s="5"/>
      <c r="C5744" s="2"/>
      <c r="D5744" s="3"/>
      <c r="E5744" s="3"/>
      <c r="G5744" s="3"/>
      <c r="I5744" s="1"/>
      <c r="J5744" s="1"/>
      <c r="K5744" s="2"/>
      <c r="Z5744" s="2"/>
      <c r="AA5744" s="1"/>
    </row>
    <row r="5745" spans="2:27" x14ac:dyDescent="0.25">
      <c r="B5745" s="5"/>
      <c r="C5745" s="2"/>
      <c r="D5745" s="3"/>
      <c r="G5745" s="3"/>
      <c r="I5745" s="1"/>
      <c r="J5745" s="1"/>
      <c r="K5745" s="2"/>
      <c r="Z5745" s="2"/>
      <c r="AA5745" s="1"/>
    </row>
    <row r="5746" spans="2:27" x14ac:dyDescent="0.25">
      <c r="B5746" s="5"/>
      <c r="C5746" s="2"/>
      <c r="D5746" s="3"/>
      <c r="G5746" s="3"/>
      <c r="I5746" s="1"/>
      <c r="J5746" s="1"/>
      <c r="K5746" s="2"/>
      <c r="Z5746" s="2"/>
      <c r="AA5746" s="1"/>
    </row>
    <row r="5747" spans="2:27" x14ac:dyDescent="0.25">
      <c r="B5747" s="5"/>
      <c r="C5747" s="2"/>
      <c r="D5747" s="3"/>
      <c r="E5747" s="3"/>
      <c r="G5747" s="3"/>
      <c r="I5747" s="1"/>
      <c r="J5747" s="1"/>
      <c r="K5747" s="2"/>
      <c r="Z5747" s="2"/>
      <c r="AA5747" s="1"/>
    </row>
    <row r="5748" spans="2:27" x14ac:dyDescent="0.25">
      <c r="B5748" s="5"/>
      <c r="C5748" s="2"/>
      <c r="D5748" s="3"/>
      <c r="G5748" s="3"/>
      <c r="I5748" s="1"/>
      <c r="J5748" s="1"/>
      <c r="K5748" s="2"/>
      <c r="Z5748" s="2"/>
      <c r="AA5748" s="1"/>
    </row>
    <row r="5749" spans="2:27" x14ac:dyDescent="0.25">
      <c r="B5749" s="5"/>
      <c r="C5749" s="2"/>
      <c r="D5749" s="3"/>
      <c r="F5749" s="3"/>
      <c r="G5749" s="3"/>
      <c r="I5749" s="1"/>
      <c r="J5749" s="1"/>
      <c r="K5749" s="2"/>
      <c r="Z5749" s="2"/>
      <c r="AA5749" s="1"/>
    </row>
    <row r="5750" spans="2:27" x14ac:dyDescent="0.25">
      <c r="B5750" s="5"/>
      <c r="C5750" s="2"/>
      <c r="D5750" s="3"/>
      <c r="E5750" s="3"/>
      <c r="G5750" s="3"/>
      <c r="I5750" s="1"/>
      <c r="J5750" s="1"/>
      <c r="K5750" s="2"/>
      <c r="Z5750" s="2"/>
      <c r="AA5750" s="1"/>
    </row>
    <row r="5751" spans="2:27" x14ac:dyDescent="0.25">
      <c r="B5751" s="5"/>
      <c r="C5751" s="2"/>
      <c r="D5751" s="3"/>
      <c r="E5751" s="3"/>
      <c r="F5751" s="3"/>
      <c r="G5751" s="3"/>
      <c r="I5751" s="1"/>
      <c r="J5751" s="1"/>
      <c r="K5751" s="2"/>
      <c r="Z5751" s="2"/>
      <c r="AA5751" s="1"/>
    </row>
    <row r="5752" spans="2:27" x14ac:dyDescent="0.25">
      <c r="B5752" s="5"/>
      <c r="C5752" s="2"/>
      <c r="D5752" s="3"/>
      <c r="E5752" s="3"/>
      <c r="G5752" s="3"/>
      <c r="I5752" s="1"/>
      <c r="J5752" s="1"/>
      <c r="K5752" s="2"/>
      <c r="Z5752" s="2"/>
      <c r="AA5752" s="1"/>
    </row>
    <row r="5753" spans="2:27" x14ac:dyDescent="0.25">
      <c r="B5753" s="5"/>
      <c r="C5753" s="2"/>
      <c r="D5753" s="3"/>
      <c r="G5753" s="3"/>
      <c r="I5753" s="1"/>
      <c r="J5753" s="1"/>
      <c r="K5753" s="2"/>
      <c r="Z5753" s="2"/>
      <c r="AA5753" s="1"/>
    </row>
    <row r="5754" spans="2:27" x14ac:dyDescent="0.25">
      <c r="B5754" s="5"/>
      <c r="C5754" s="2"/>
      <c r="D5754" s="3"/>
      <c r="E5754" s="3"/>
      <c r="G5754" s="3"/>
      <c r="I5754" s="1"/>
      <c r="J5754" s="1"/>
      <c r="K5754" s="2"/>
      <c r="Z5754" s="2"/>
      <c r="AA5754" s="1"/>
    </row>
    <row r="5755" spans="2:27" x14ac:dyDescent="0.25">
      <c r="B5755" s="5"/>
      <c r="C5755" s="2"/>
      <c r="D5755" s="3"/>
      <c r="E5755" s="3"/>
      <c r="G5755" s="3"/>
      <c r="I5755" s="1"/>
      <c r="J5755" s="1"/>
      <c r="K5755" s="2"/>
      <c r="Z5755" s="2"/>
      <c r="AA5755" s="1"/>
    </row>
    <row r="5756" spans="2:27" x14ac:dyDescent="0.25">
      <c r="B5756" s="5"/>
      <c r="C5756" s="2"/>
      <c r="D5756" s="3"/>
      <c r="G5756" s="3"/>
      <c r="I5756" s="1"/>
      <c r="J5756" s="1"/>
      <c r="K5756" s="2"/>
      <c r="Z5756" s="2"/>
      <c r="AA5756" s="1"/>
    </row>
    <row r="5757" spans="2:27" x14ac:dyDescent="0.25">
      <c r="B5757" s="5"/>
      <c r="C5757" s="2"/>
      <c r="D5757" s="3"/>
      <c r="E5757" s="3"/>
      <c r="F5757" s="3"/>
      <c r="G5757" s="3"/>
      <c r="I5757" s="1"/>
      <c r="J5757" s="1"/>
      <c r="K5757" s="2"/>
      <c r="Z5757" s="2"/>
      <c r="AA5757" s="1"/>
    </row>
    <row r="5758" spans="2:27" x14ac:dyDescent="0.25">
      <c r="B5758" s="5"/>
      <c r="C5758" s="2"/>
      <c r="D5758" s="3"/>
      <c r="E5758" s="3"/>
      <c r="G5758" s="3"/>
      <c r="I5758" s="1"/>
      <c r="J5758" s="1"/>
      <c r="K5758" s="2"/>
      <c r="Z5758" s="2"/>
      <c r="AA5758" s="1"/>
    </row>
    <row r="5759" spans="2:27" x14ac:dyDescent="0.25">
      <c r="B5759" s="5"/>
      <c r="C5759" s="2"/>
      <c r="D5759" s="3"/>
      <c r="F5759" s="3"/>
      <c r="G5759" s="3"/>
      <c r="I5759" s="1"/>
      <c r="J5759" s="1"/>
      <c r="K5759" s="2"/>
      <c r="Z5759" s="2"/>
      <c r="AA5759" s="1"/>
    </row>
    <row r="5760" spans="2:27" x14ac:dyDescent="0.25">
      <c r="B5760" s="5"/>
      <c r="C5760" s="2"/>
      <c r="D5760" s="3"/>
      <c r="G5760" s="3"/>
      <c r="I5760" s="1"/>
      <c r="J5760" s="1"/>
      <c r="K5760" s="2"/>
      <c r="Z5760" s="2"/>
      <c r="AA5760" s="1"/>
    </row>
    <row r="5761" spans="2:27" x14ac:dyDescent="0.25">
      <c r="B5761" s="5"/>
      <c r="C5761" s="2"/>
      <c r="D5761" s="3"/>
      <c r="E5761" s="3"/>
      <c r="G5761" s="3"/>
      <c r="I5761" s="1"/>
      <c r="J5761" s="1"/>
      <c r="K5761" s="2"/>
      <c r="Z5761" s="2"/>
      <c r="AA5761" s="1"/>
    </row>
    <row r="5762" spans="2:27" x14ac:dyDescent="0.25">
      <c r="B5762" s="5"/>
      <c r="C5762" s="2"/>
      <c r="D5762" s="3"/>
      <c r="E5762" s="3"/>
      <c r="G5762" s="3"/>
      <c r="I5762" s="1"/>
      <c r="J5762" s="1"/>
      <c r="K5762" s="2"/>
      <c r="Z5762" s="2"/>
      <c r="AA5762" s="1"/>
    </row>
    <row r="5763" spans="2:27" x14ac:dyDescent="0.25">
      <c r="B5763" s="5"/>
      <c r="C5763" s="2"/>
      <c r="D5763" s="3"/>
      <c r="G5763" s="3"/>
      <c r="I5763" s="1"/>
      <c r="J5763" s="1"/>
      <c r="K5763" s="2"/>
      <c r="Z5763" s="2"/>
      <c r="AA5763" s="1"/>
    </row>
    <row r="5764" spans="2:27" x14ac:dyDescent="0.25">
      <c r="B5764" s="5"/>
      <c r="C5764" s="2"/>
      <c r="D5764" s="3"/>
      <c r="G5764" s="3"/>
      <c r="I5764" s="1"/>
      <c r="J5764" s="1"/>
      <c r="K5764" s="2"/>
      <c r="Z5764" s="2"/>
      <c r="AA5764" s="1"/>
    </row>
    <row r="5765" spans="2:27" x14ac:dyDescent="0.25">
      <c r="B5765" s="5"/>
      <c r="C5765" s="2"/>
      <c r="D5765" s="3"/>
      <c r="G5765" s="3"/>
      <c r="I5765" s="1"/>
      <c r="J5765" s="1"/>
      <c r="K5765" s="2"/>
      <c r="Z5765" s="2"/>
      <c r="AA5765" s="1"/>
    </row>
    <row r="5766" spans="2:27" x14ac:dyDescent="0.25">
      <c r="B5766" s="5"/>
      <c r="C5766" s="2"/>
      <c r="D5766" s="3"/>
      <c r="G5766" s="3"/>
      <c r="I5766" s="1"/>
      <c r="J5766" s="1"/>
      <c r="K5766" s="2"/>
      <c r="Z5766" s="2"/>
      <c r="AA5766" s="1"/>
    </row>
    <row r="5767" spans="2:27" x14ac:dyDescent="0.25">
      <c r="B5767" s="5"/>
      <c r="C5767" s="2"/>
      <c r="D5767" s="3"/>
      <c r="G5767" s="3"/>
      <c r="I5767" s="1"/>
      <c r="J5767" s="1"/>
      <c r="K5767" s="2"/>
      <c r="Z5767" s="2"/>
      <c r="AA5767" s="1"/>
    </row>
    <row r="5768" spans="2:27" x14ac:dyDescent="0.25">
      <c r="B5768" s="5"/>
      <c r="C5768" s="2"/>
      <c r="D5768" s="3"/>
      <c r="F5768" s="3"/>
      <c r="G5768" s="3"/>
      <c r="I5768" s="1"/>
      <c r="J5768" s="1"/>
      <c r="K5768" s="2"/>
      <c r="Z5768" s="2"/>
      <c r="AA5768" s="1"/>
    </row>
    <row r="5769" spans="2:27" x14ac:dyDescent="0.25">
      <c r="B5769" s="5"/>
      <c r="C5769" s="2"/>
      <c r="D5769" s="3"/>
      <c r="G5769" s="3"/>
      <c r="I5769" s="1"/>
      <c r="J5769" s="1"/>
      <c r="K5769" s="2"/>
      <c r="Z5769" s="2"/>
      <c r="AA5769" s="1"/>
    </row>
    <row r="5770" spans="2:27" x14ac:dyDescent="0.25">
      <c r="B5770" s="5"/>
      <c r="C5770" s="2"/>
      <c r="D5770" s="3"/>
      <c r="E5770" s="3"/>
      <c r="G5770" s="3"/>
      <c r="I5770" s="1"/>
      <c r="J5770" s="1"/>
      <c r="K5770" s="2"/>
      <c r="Z5770" s="2"/>
      <c r="AA5770" s="1"/>
    </row>
    <row r="5771" spans="2:27" x14ac:dyDescent="0.25">
      <c r="B5771" s="5"/>
      <c r="C5771" s="2"/>
      <c r="D5771" s="3"/>
      <c r="G5771" s="3"/>
      <c r="I5771" s="1"/>
      <c r="J5771" s="1"/>
      <c r="K5771" s="2"/>
      <c r="Z5771" s="2"/>
      <c r="AA5771" s="1"/>
    </row>
    <row r="5772" spans="2:27" x14ac:dyDescent="0.25">
      <c r="B5772" s="5"/>
      <c r="C5772" s="2"/>
      <c r="D5772" s="3"/>
      <c r="E5772" s="3"/>
      <c r="G5772" s="3"/>
      <c r="I5772" s="1"/>
      <c r="J5772" s="1"/>
      <c r="K5772" s="2"/>
      <c r="Z5772" s="2"/>
      <c r="AA5772" s="1"/>
    </row>
    <row r="5773" spans="2:27" x14ac:dyDescent="0.25">
      <c r="B5773" s="5"/>
      <c r="C5773" s="2"/>
      <c r="D5773" s="3"/>
      <c r="E5773" s="3"/>
      <c r="F5773" s="3"/>
      <c r="G5773" s="3"/>
      <c r="I5773" s="1"/>
      <c r="J5773" s="1"/>
      <c r="K5773" s="2"/>
      <c r="Z5773" s="2"/>
      <c r="AA5773" s="1"/>
    </row>
    <row r="5774" spans="2:27" x14ac:dyDescent="0.25">
      <c r="B5774" s="5"/>
      <c r="C5774" s="2"/>
      <c r="D5774" s="3"/>
      <c r="E5774" s="3"/>
      <c r="G5774" s="3"/>
      <c r="I5774" s="1"/>
      <c r="J5774" s="1"/>
      <c r="K5774" s="2"/>
      <c r="Z5774" s="2"/>
      <c r="AA5774" s="1"/>
    </row>
    <row r="5775" spans="2:27" x14ac:dyDescent="0.25">
      <c r="B5775" s="5"/>
      <c r="C5775" s="2"/>
      <c r="D5775" s="3"/>
      <c r="E5775" s="3"/>
      <c r="G5775" s="3"/>
      <c r="I5775" s="1"/>
      <c r="J5775" s="1"/>
      <c r="K5775" s="2"/>
      <c r="Z5775" s="2"/>
      <c r="AA5775" s="1"/>
    </row>
    <row r="5776" spans="2:27" x14ac:dyDescent="0.25">
      <c r="B5776" s="5"/>
      <c r="C5776" s="2"/>
      <c r="D5776" s="3"/>
      <c r="G5776" s="3"/>
      <c r="I5776" s="1"/>
      <c r="J5776" s="1"/>
      <c r="K5776" s="2"/>
      <c r="Z5776" s="2"/>
      <c r="AA5776" s="1"/>
    </row>
    <row r="5777" spans="2:27" x14ac:dyDescent="0.25">
      <c r="B5777" s="5"/>
      <c r="C5777" s="2"/>
      <c r="D5777" s="3"/>
      <c r="E5777" s="3"/>
      <c r="G5777" s="3"/>
      <c r="I5777" s="1"/>
      <c r="J5777" s="1"/>
      <c r="K5777" s="2"/>
      <c r="Z5777" s="2"/>
      <c r="AA5777" s="1"/>
    </row>
    <row r="5778" spans="2:27" x14ac:dyDescent="0.25">
      <c r="B5778" s="5"/>
      <c r="C5778" s="2"/>
      <c r="D5778" s="3"/>
      <c r="E5778" s="3"/>
      <c r="F5778" s="3"/>
      <c r="G5778" s="3"/>
      <c r="I5778" s="1"/>
      <c r="J5778" s="1"/>
      <c r="K5778" s="2"/>
      <c r="Z5778" s="2"/>
      <c r="AA5778" s="1"/>
    </row>
    <row r="5779" spans="2:27" x14ac:dyDescent="0.25">
      <c r="B5779" s="5"/>
      <c r="C5779" s="2"/>
      <c r="D5779" s="3"/>
      <c r="E5779" s="3"/>
      <c r="G5779" s="3"/>
      <c r="I5779" s="1"/>
      <c r="J5779" s="1"/>
      <c r="K5779" s="2"/>
      <c r="Z5779" s="2"/>
      <c r="AA5779" s="1"/>
    </row>
    <row r="5780" spans="2:27" x14ac:dyDescent="0.25">
      <c r="B5780" s="5"/>
      <c r="C5780" s="2"/>
      <c r="D5780" s="3"/>
      <c r="E5780" s="3"/>
      <c r="G5780" s="3"/>
      <c r="I5780" s="1"/>
      <c r="J5780" s="1"/>
      <c r="K5780" s="2"/>
      <c r="Z5780" s="2"/>
      <c r="AA5780" s="1"/>
    </row>
    <row r="5781" spans="2:27" x14ac:dyDescent="0.25">
      <c r="B5781" s="5"/>
      <c r="C5781" s="2"/>
      <c r="D5781" s="3"/>
      <c r="E5781" s="3"/>
      <c r="G5781" s="3"/>
      <c r="I5781" s="1"/>
      <c r="J5781" s="1"/>
      <c r="K5781" s="2"/>
      <c r="Z5781" s="2"/>
      <c r="AA5781" s="1"/>
    </row>
    <row r="5782" spans="2:27" x14ac:dyDescent="0.25">
      <c r="B5782" s="5"/>
      <c r="C5782" s="2"/>
      <c r="D5782" s="3"/>
      <c r="E5782" s="3"/>
      <c r="G5782" s="3"/>
      <c r="I5782" s="1"/>
      <c r="J5782" s="1"/>
      <c r="K5782" s="2"/>
      <c r="Z5782" s="2"/>
      <c r="AA5782" s="1"/>
    </row>
    <row r="5783" spans="2:27" x14ac:dyDescent="0.25">
      <c r="B5783" s="5"/>
      <c r="C5783" s="2"/>
      <c r="D5783" s="3"/>
      <c r="E5783" s="3"/>
      <c r="F5783" s="3"/>
      <c r="G5783" s="3"/>
      <c r="I5783" s="1"/>
      <c r="J5783" s="1"/>
      <c r="K5783" s="2"/>
      <c r="Z5783" s="2"/>
      <c r="AA5783" s="1"/>
    </row>
    <row r="5784" spans="2:27" x14ac:dyDescent="0.25">
      <c r="B5784" s="5"/>
      <c r="C5784" s="2"/>
      <c r="D5784" s="3"/>
      <c r="E5784" s="3"/>
      <c r="F5784" s="3"/>
      <c r="G5784" s="3"/>
      <c r="I5784" s="1"/>
      <c r="J5784" s="1"/>
      <c r="K5784" s="2"/>
      <c r="Z5784" s="2"/>
      <c r="AA5784" s="1"/>
    </row>
    <row r="5785" spans="2:27" x14ac:dyDescent="0.25">
      <c r="B5785" s="5"/>
      <c r="C5785" s="2"/>
      <c r="D5785" s="3"/>
      <c r="E5785" s="3"/>
      <c r="G5785" s="3"/>
      <c r="I5785" s="1"/>
      <c r="J5785" s="1"/>
      <c r="K5785" s="2"/>
      <c r="Z5785" s="2"/>
      <c r="AA5785" s="1"/>
    </row>
    <row r="5786" spans="2:27" x14ac:dyDescent="0.25">
      <c r="B5786" s="5"/>
      <c r="C5786" s="2"/>
      <c r="D5786" s="3"/>
      <c r="G5786" s="3"/>
      <c r="I5786" s="1"/>
      <c r="J5786" s="1"/>
      <c r="K5786" s="2"/>
      <c r="Z5786" s="2"/>
      <c r="AA5786" s="1"/>
    </row>
    <row r="5787" spans="2:27" x14ac:dyDescent="0.25">
      <c r="B5787" s="5"/>
      <c r="C5787" s="2"/>
      <c r="D5787" s="3"/>
      <c r="G5787" s="3"/>
      <c r="I5787" s="1"/>
      <c r="J5787" s="1"/>
      <c r="K5787" s="2"/>
      <c r="Z5787" s="2"/>
      <c r="AA5787" s="1"/>
    </row>
    <row r="5788" spans="2:27" x14ac:dyDescent="0.25">
      <c r="B5788" s="5"/>
      <c r="C5788" s="2"/>
      <c r="D5788" s="3"/>
      <c r="E5788" s="3"/>
      <c r="G5788" s="3"/>
      <c r="I5788" s="1"/>
      <c r="J5788" s="1"/>
      <c r="K5788" s="2"/>
      <c r="Z5788" s="2"/>
      <c r="AA5788" s="1"/>
    </row>
    <row r="5789" spans="2:27" x14ac:dyDescent="0.25">
      <c r="B5789" s="5"/>
      <c r="C5789" s="2"/>
      <c r="D5789" s="3"/>
      <c r="G5789" s="3"/>
      <c r="I5789" s="1"/>
      <c r="J5789" s="1"/>
      <c r="K5789" s="2"/>
      <c r="Z5789" s="2"/>
      <c r="AA5789" s="1"/>
    </row>
    <row r="5790" spans="2:27" x14ac:dyDescent="0.25">
      <c r="B5790" s="5"/>
      <c r="C5790" s="2"/>
      <c r="D5790" s="3"/>
      <c r="E5790" s="3"/>
      <c r="G5790" s="3"/>
      <c r="I5790" s="1"/>
      <c r="J5790" s="1"/>
      <c r="K5790" s="2"/>
      <c r="Z5790" s="2"/>
      <c r="AA5790" s="1"/>
    </row>
    <row r="5791" spans="2:27" x14ac:dyDescent="0.25">
      <c r="B5791" s="5"/>
      <c r="C5791" s="2"/>
      <c r="D5791" s="3"/>
      <c r="G5791" s="3"/>
      <c r="I5791" s="1"/>
      <c r="J5791" s="1"/>
      <c r="K5791" s="2"/>
      <c r="Z5791" s="2"/>
      <c r="AA5791" s="1"/>
    </row>
    <row r="5792" spans="2:27" x14ac:dyDescent="0.25">
      <c r="B5792" s="5"/>
      <c r="C5792" s="2"/>
      <c r="D5792" s="3"/>
      <c r="E5792" s="3"/>
      <c r="G5792" s="3"/>
      <c r="I5792" s="1"/>
      <c r="J5792" s="1"/>
      <c r="K5792" s="2"/>
      <c r="Z5792" s="2"/>
      <c r="AA5792" s="1"/>
    </row>
    <row r="5793" spans="2:27" x14ac:dyDescent="0.25">
      <c r="B5793" s="5"/>
      <c r="C5793" s="2"/>
      <c r="D5793" s="3"/>
      <c r="E5793" s="3"/>
      <c r="G5793" s="3"/>
      <c r="I5793" s="1"/>
      <c r="J5793" s="1"/>
      <c r="K5793" s="2"/>
      <c r="Z5793" s="2"/>
      <c r="AA5793" s="1"/>
    </row>
    <row r="5794" spans="2:27" x14ac:dyDescent="0.25">
      <c r="B5794" s="5"/>
      <c r="C5794" s="2"/>
      <c r="D5794" s="3"/>
      <c r="E5794" s="3"/>
      <c r="G5794" s="3"/>
      <c r="I5794" s="1"/>
      <c r="J5794" s="1"/>
      <c r="K5794" s="2"/>
      <c r="Z5794" s="2"/>
      <c r="AA5794" s="1"/>
    </row>
    <row r="5795" spans="2:27" x14ac:dyDescent="0.25">
      <c r="B5795" s="5"/>
      <c r="C5795" s="2"/>
      <c r="D5795" s="3"/>
      <c r="E5795" s="3"/>
      <c r="G5795" s="3"/>
      <c r="I5795" s="1"/>
      <c r="J5795" s="1"/>
      <c r="K5795" s="2"/>
      <c r="Z5795" s="2"/>
      <c r="AA5795" s="1"/>
    </row>
    <row r="5796" spans="2:27" x14ac:dyDescent="0.25">
      <c r="B5796" s="5"/>
      <c r="C5796" s="2"/>
      <c r="D5796" s="3"/>
      <c r="E5796" s="3"/>
      <c r="G5796" s="3"/>
      <c r="I5796" s="1"/>
      <c r="J5796" s="1"/>
      <c r="K5796" s="2"/>
      <c r="Z5796" s="2"/>
      <c r="AA5796" s="1"/>
    </row>
    <row r="5797" spans="2:27" x14ac:dyDescent="0.25">
      <c r="B5797" s="5"/>
      <c r="C5797" s="2"/>
      <c r="D5797" s="3"/>
      <c r="F5797" s="3"/>
      <c r="G5797" s="3"/>
      <c r="I5797" s="1"/>
      <c r="J5797" s="1"/>
      <c r="K5797" s="2"/>
      <c r="Z5797" s="2"/>
      <c r="AA5797" s="1"/>
    </row>
    <row r="5798" spans="2:27" x14ac:dyDescent="0.25">
      <c r="B5798" s="5"/>
      <c r="C5798" s="2"/>
      <c r="D5798" s="3"/>
      <c r="E5798" s="3"/>
      <c r="G5798" s="3"/>
      <c r="I5798" s="1"/>
      <c r="J5798" s="1"/>
      <c r="K5798" s="2"/>
      <c r="Z5798" s="2"/>
      <c r="AA5798" s="1"/>
    </row>
    <row r="5799" spans="2:27" x14ac:dyDescent="0.25">
      <c r="B5799" s="5"/>
      <c r="C5799" s="2"/>
      <c r="D5799" s="3"/>
      <c r="E5799" s="3"/>
      <c r="G5799" s="3"/>
      <c r="I5799" s="1"/>
      <c r="J5799" s="1"/>
      <c r="K5799" s="2"/>
      <c r="Z5799" s="2"/>
      <c r="AA5799" s="1"/>
    </row>
    <row r="5800" spans="2:27" x14ac:dyDescent="0.25">
      <c r="B5800" s="5"/>
      <c r="C5800" s="2"/>
      <c r="D5800" s="3"/>
      <c r="G5800" s="3"/>
      <c r="I5800" s="1"/>
      <c r="J5800" s="1"/>
      <c r="K5800" s="2"/>
      <c r="Z5800" s="2"/>
      <c r="AA5800" s="1"/>
    </row>
    <row r="5801" spans="2:27" x14ac:dyDescent="0.25">
      <c r="B5801" s="5"/>
      <c r="C5801" s="2"/>
      <c r="D5801" s="3"/>
      <c r="F5801" s="3"/>
      <c r="G5801" s="3"/>
      <c r="I5801" s="1"/>
      <c r="J5801" s="1"/>
      <c r="K5801" s="2"/>
      <c r="Z5801" s="2"/>
      <c r="AA5801" s="1"/>
    </row>
    <row r="5802" spans="2:27" x14ac:dyDescent="0.25">
      <c r="B5802" s="5"/>
      <c r="C5802" s="2"/>
      <c r="D5802" s="3"/>
      <c r="G5802" s="3"/>
      <c r="I5802" s="1"/>
      <c r="J5802" s="1"/>
      <c r="K5802" s="2"/>
      <c r="Z5802" s="2"/>
      <c r="AA5802" s="1"/>
    </row>
    <row r="5803" spans="2:27" x14ac:dyDescent="0.25">
      <c r="B5803" s="5"/>
      <c r="C5803" s="2"/>
      <c r="D5803" s="3"/>
      <c r="G5803" s="3"/>
      <c r="I5803" s="1"/>
      <c r="J5803" s="1"/>
      <c r="K5803" s="2"/>
      <c r="Z5803" s="2"/>
      <c r="AA5803" s="1"/>
    </row>
    <row r="5804" spans="2:27" x14ac:dyDescent="0.25">
      <c r="B5804" s="5"/>
      <c r="C5804" s="2"/>
      <c r="D5804" s="3"/>
      <c r="E5804" s="3"/>
      <c r="G5804" s="3"/>
      <c r="I5804" s="1"/>
      <c r="J5804" s="1"/>
      <c r="K5804" s="2"/>
      <c r="Z5804" s="2"/>
      <c r="AA5804" s="1"/>
    </row>
    <row r="5805" spans="2:27" x14ac:dyDescent="0.25">
      <c r="B5805" s="5"/>
      <c r="C5805" s="2"/>
      <c r="D5805" s="3"/>
      <c r="E5805" s="3"/>
      <c r="G5805" s="3"/>
      <c r="I5805" s="1"/>
      <c r="J5805" s="1"/>
      <c r="K5805" s="2"/>
      <c r="Z5805" s="2"/>
      <c r="AA5805" s="1"/>
    </row>
    <row r="5806" spans="2:27" x14ac:dyDescent="0.25">
      <c r="B5806" s="5"/>
      <c r="C5806" s="2"/>
      <c r="D5806" s="3"/>
      <c r="E5806" s="3"/>
      <c r="F5806" s="3"/>
      <c r="G5806" s="3"/>
      <c r="I5806" s="1"/>
      <c r="J5806" s="1"/>
      <c r="K5806" s="2"/>
      <c r="Z5806" s="2"/>
      <c r="AA5806" s="1"/>
    </row>
    <row r="5807" spans="2:27" x14ac:dyDescent="0.25">
      <c r="B5807" s="5"/>
      <c r="C5807" s="2"/>
      <c r="D5807" s="3"/>
      <c r="G5807" s="3"/>
      <c r="I5807" s="1"/>
      <c r="J5807" s="1"/>
      <c r="K5807" s="2"/>
      <c r="Z5807" s="2"/>
      <c r="AA5807" s="1"/>
    </row>
    <row r="5808" spans="2:27" x14ac:dyDescent="0.25">
      <c r="B5808" s="5"/>
      <c r="C5808" s="2"/>
      <c r="D5808" s="3"/>
      <c r="E5808" s="3"/>
      <c r="G5808" s="3"/>
      <c r="I5808" s="1"/>
      <c r="J5808" s="1"/>
      <c r="K5808" s="2"/>
      <c r="Z5808" s="2"/>
      <c r="AA5808" s="1"/>
    </row>
    <row r="5809" spans="2:27" x14ac:dyDescent="0.25">
      <c r="B5809" s="5"/>
      <c r="C5809" s="2"/>
      <c r="D5809" s="3"/>
      <c r="E5809" s="3"/>
      <c r="G5809" s="3"/>
      <c r="I5809" s="1"/>
      <c r="J5809" s="1"/>
      <c r="K5809" s="2"/>
      <c r="Z5809" s="2"/>
      <c r="AA5809" s="1"/>
    </row>
    <row r="5810" spans="2:27" x14ac:dyDescent="0.25">
      <c r="B5810" s="5"/>
      <c r="C5810" s="2"/>
      <c r="D5810" s="3"/>
      <c r="E5810" s="3"/>
      <c r="G5810" s="3"/>
      <c r="I5810" s="1"/>
      <c r="J5810" s="1"/>
      <c r="K5810" s="2"/>
      <c r="Z5810" s="2"/>
      <c r="AA5810" s="1"/>
    </row>
    <row r="5811" spans="2:27" x14ac:dyDescent="0.25">
      <c r="B5811" s="5"/>
      <c r="C5811" s="2"/>
      <c r="D5811" s="3"/>
      <c r="G5811" s="3"/>
      <c r="I5811" s="1"/>
      <c r="J5811" s="1"/>
      <c r="K5811" s="2"/>
      <c r="Z5811" s="2"/>
      <c r="AA5811" s="1"/>
    </row>
    <row r="5812" spans="2:27" x14ac:dyDescent="0.25">
      <c r="B5812" s="5"/>
      <c r="C5812" s="2"/>
      <c r="D5812" s="3"/>
      <c r="G5812" s="3"/>
      <c r="I5812" s="1"/>
      <c r="J5812" s="1"/>
      <c r="K5812" s="2"/>
      <c r="Z5812" s="2"/>
      <c r="AA5812" s="1"/>
    </row>
    <row r="5813" spans="2:27" x14ac:dyDescent="0.25">
      <c r="B5813" s="5"/>
      <c r="C5813" s="2"/>
      <c r="D5813" s="3"/>
      <c r="E5813" s="3"/>
      <c r="G5813" s="3"/>
      <c r="I5813" s="1"/>
      <c r="J5813" s="1"/>
      <c r="K5813" s="2"/>
      <c r="Z5813" s="2"/>
      <c r="AA5813" s="1"/>
    </row>
    <row r="5814" spans="2:27" x14ac:dyDescent="0.25">
      <c r="B5814" s="5"/>
      <c r="C5814" s="2"/>
      <c r="D5814" s="3"/>
      <c r="G5814" s="3"/>
      <c r="I5814" s="1"/>
      <c r="J5814" s="1"/>
      <c r="K5814" s="2"/>
      <c r="Z5814" s="2"/>
      <c r="AA5814" s="1"/>
    </row>
    <row r="5815" spans="2:27" x14ac:dyDescent="0.25">
      <c r="B5815" s="5"/>
      <c r="C5815" s="2"/>
      <c r="D5815" s="3"/>
      <c r="G5815" s="3"/>
      <c r="I5815" s="1"/>
      <c r="J5815" s="1"/>
      <c r="K5815" s="2"/>
      <c r="Z5815" s="2"/>
      <c r="AA5815" s="1"/>
    </row>
    <row r="5816" spans="2:27" x14ac:dyDescent="0.25">
      <c r="B5816" s="5"/>
      <c r="C5816" s="2"/>
      <c r="D5816" s="3"/>
      <c r="E5816" s="3"/>
      <c r="G5816" s="3"/>
      <c r="I5816" s="1"/>
      <c r="J5816" s="1"/>
      <c r="K5816" s="2"/>
      <c r="Z5816" s="2"/>
      <c r="AA5816" s="1"/>
    </row>
    <row r="5817" spans="2:27" x14ac:dyDescent="0.25">
      <c r="B5817" s="5"/>
      <c r="C5817" s="2"/>
      <c r="D5817" s="3"/>
      <c r="E5817" s="3"/>
      <c r="G5817" s="3"/>
      <c r="I5817" s="1"/>
      <c r="J5817" s="1"/>
      <c r="K5817" s="2"/>
      <c r="Z5817" s="2"/>
      <c r="AA5817" s="1"/>
    </row>
    <row r="5818" spans="2:27" x14ac:dyDescent="0.25">
      <c r="B5818" s="5"/>
      <c r="C5818" s="2"/>
      <c r="D5818" s="3"/>
      <c r="G5818" s="3"/>
      <c r="I5818" s="1"/>
      <c r="J5818" s="1"/>
      <c r="K5818" s="2"/>
      <c r="Z5818" s="2"/>
      <c r="AA5818" s="1"/>
    </row>
    <row r="5819" spans="2:27" x14ac:dyDescent="0.25">
      <c r="B5819" s="5"/>
      <c r="C5819" s="2"/>
      <c r="D5819" s="3"/>
      <c r="E5819" s="3"/>
      <c r="F5819" s="3"/>
      <c r="G5819" s="3"/>
      <c r="I5819" s="1"/>
      <c r="J5819" s="1"/>
      <c r="K5819" s="2"/>
      <c r="Z5819" s="2"/>
      <c r="AA5819" s="1"/>
    </row>
    <row r="5820" spans="2:27" x14ac:dyDescent="0.25">
      <c r="B5820" s="5"/>
      <c r="C5820" s="2"/>
      <c r="D5820" s="3"/>
      <c r="G5820" s="3"/>
      <c r="I5820" s="1"/>
      <c r="J5820" s="1"/>
      <c r="K5820" s="2"/>
      <c r="Z5820" s="2"/>
      <c r="AA5820" s="1"/>
    </row>
    <row r="5821" spans="2:27" x14ac:dyDescent="0.25">
      <c r="B5821" s="5"/>
      <c r="C5821" s="2"/>
      <c r="D5821" s="3"/>
      <c r="E5821" s="3"/>
      <c r="G5821" s="3"/>
      <c r="I5821" s="1"/>
      <c r="J5821" s="1"/>
      <c r="K5821" s="2"/>
      <c r="Z5821" s="2"/>
      <c r="AA5821" s="1"/>
    </row>
    <row r="5822" spans="2:27" x14ac:dyDescent="0.25">
      <c r="B5822" s="5"/>
      <c r="C5822" s="2"/>
      <c r="D5822" s="3"/>
      <c r="G5822" s="3"/>
      <c r="I5822" s="1"/>
      <c r="J5822" s="1"/>
      <c r="K5822" s="2"/>
      <c r="Z5822" s="2"/>
      <c r="AA5822" s="1"/>
    </row>
    <row r="5823" spans="2:27" x14ac:dyDescent="0.25">
      <c r="B5823" s="5"/>
      <c r="C5823" s="2"/>
      <c r="D5823" s="3"/>
      <c r="E5823" s="3"/>
      <c r="F5823" s="3"/>
      <c r="G5823" s="3"/>
      <c r="I5823" s="1"/>
      <c r="J5823" s="1"/>
      <c r="K5823" s="2"/>
      <c r="Z5823" s="2"/>
      <c r="AA5823" s="1"/>
    </row>
    <row r="5824" spans="2:27" x14ac:dyDescent="0.25">
      <c r="B5824" s="5"/>
      <c r="C5824" s="2"/>
      <c r="D5824" s="3"/>
      <c r="E5824" s="3"/>
      <c r="G5824" s="3"/>
      <c r="I5824" s="1"/>
      <c r="J5824" s="1"/>
      <c r="K5824" s="2"/>
      <c r="Z5824" s="2"/>
      <c r="AA5824" s="1"/>
    </row>
    <row r="5825" spans="2:27" x14ac:dyDescent="0.25">
      <c r="B5825" s="5"/>
      <c r="C5825" s="2"/>
      <c r="D5825" s="3"/>
      <c r="E5825" s="3"/>
      <c r="G5825" s="3"/>
      <c r="I5825" s="1"/>
      <c r="J5825" s="1"/>
      <c r="K5825" s="2"/>
      <c r="Z5825" s="2"/>
      <c r="AA5825" s="1"/>
    </row>
    <row r="5826" spans="2:27" x14ac:dyDescent="0.25">
      <c r="B5826" s="5"/>
      <c r="C5826" s="2"/>
      <c r="D5826" s="3"/>
      <c r="G5826" s="3"/>
      <c r="I5826" s="1"/>
      <c r="J5826" s="1"/>
      <c r="K5826" s="2"/>
      <c r="Z5826" s="2"/>
      <c r="AA5826" s="1"/>
    </row>
    <row r="5827" spans="2:27" x14ac:dyDescent="0.25">
      <c r="B5827" s="5"/>
      <c r="C5827" s="2"/>
      <c r="D5827" s="3"/>
      <c r="E5827" s="3"/>
      <c r="G5827" s="3"/>
      <c r="I5827" s="1"/>
      <c r="J5827" s="1"/>
      <c r="K5827" s="2"/>
      <c r="Z5827" s="2"/>
      <c r="AA5827" s="1"/>
    </row>
    <row r="5828" spans="2:27" x14ac:dyDescent="0.25">
      <c r="B5828" s="5"/>
      <c r="C5828" s="2"/>
      <c r="D5828" s="3"/>
      <c r="E5828" s="3"/>
      <c r="G5828" s="3"/>
      <c r="I5828" s="1"/>
      <c r="J5828" s="1"/>
      <c r="K5828" s="2"/>
      <c r="Z5828" s="2"/>
      <c r="AA5828" s="1"/>
    </row>
    <row r="5829" spans="2:27" x14ac:dyDescent="0.25">
      <c r="B5829" s="5"/>
      <c r="C5829" s="2"/>
      <c r="D5829" s="3"/>
      <c r="E5829" s="3"/>
      <c r="G5829" s="3"/>
      <c r="I5829" s="1"/>
      <c r="J5829" s="1"/>
      <c r="K5829" s="2"/>
      <c r="Z5829" s="2"/>
      <c r="AA5829" s="1"/>
    </row>
    <row r="5830" spans="2:27" x14ac:dyDescent="0.25">
      <c r="B5830" s="5"/>
      <c r="C5830" s="2"/>
      <c r="D5830" s="3"/>
      <c r="G5830" s="3"/>
      <c r="I5830" s="1"/>
      <c r="J5830" s="1"/>
      <c r="K5830" s="2"/>
      <c r="Z5830" s="2"/>
      <c r="AA5830" s="1"/>
    </row>
    <row r="5831" spans="2:27" x14ac:dyDescent="0.25">
      <c r="B5831" s="5"/>
      <c r="C5831" s="2"/>
      <c r="D5831" s="3"/>
      <c r="E5831" s="3"/>
      <c r="G5831" s="3"/>
      <c r="I5831" s="1"/>
      <c r="J5831" s="1"/>
      <c r="K5831" s="2"/>
      <c r="Z5831" s="2"/>
      <c r="AA5831" s="1"/>
    </row>
    <row r="5832" spans="2:27" x14ac:dyDescent="0.25">
      <c r="B5832" s="5"/>
      <c r="C5832" s="2"/>
      <c r="D5832" s="3"/>
      <c r="G5832" s="3"/>
      <c r="I5832" s="1"/>
      <c r="J5832" s="1"/>
      <c r="K5832" s="2"/>
      <c r="Z5832" s="2"/>
      <c r="AA5832" s="1"/>
    </row>
    <row r="5833" spans="2:27" x14ac:dyDescent="0.25">
      <c r="B5833" s="5"/>
      <c r="C5833" s="2"/>
      <c r="D5833" s="3"/>
      <c r="E5833" s="3"/>
      <c r="G5833" s="3"/>
      <c r="I5833" s="1"/>
      <c r="J5833" s="1"/>
      <c r="K5833" s="2"/>
      <c r="Z5833" s="2"/>
      <c r="AA5833" s="1"/>
    </row>
    <row r="5834" spans="2:27" x14ac:dyDescent="0.25">
      <c r="B5834" s="5"/>
      <c r="C5834" s="2"/>
      <c r="D5834" s="3"/>
      <c r="E5834" s="3"/>
      <c r="F5834" s="3"/>
      <c r="G5834" s="3"/>
      <c r="I5834" s="1"/>
      <c r="J5834" s="1"/>
      <c r="K5834" s="2"/>
      <c r="Z5834" s="2"/>
      <c r="AA5834" s="1"/>
    </row>
    <row r="5835" spans="2:27" x14ac:dyDescent="0.25">
      <c r="B5835" s="5"/>
      <c r="C5835" s="2"/>
      <c r="D5835" s="3"/>
      <c r="E5835" s="3"/>
      <c r="G5835" s="3"/>
      <c r="I5835" s="1"/>
      <c r="J5835" s="1"/>
      <c r="K5835" s="2"/>
      <c r="Z5835" s="2"/>
      <c r="AA5835" s="1"/>
    </row>
    <row r="5836" spans="2:27" x14ac:dyDescent="0.25">
      <c r="B5836" s="5"/>
      <c r="C5836" s="2"/>
      <c r="D5836" s="3"/>
      <c r="E5836" s="3"/>
      <c r="G5836" s="3"/>
      <c r="I5836" s="1"/>
      <c r="J5836" s="1"/>
      <c r="K5836" s="2"/>
      <c r="Z5836" s="2"/>
      <c r="AA5836" s="1"/>
    </row>
    <row r="5837" spans="2:27" x14ac:dyDescent="0.25">
      <c r="B5837" s="5"/>
      <c r="C5837" s="2"/>
      <c r="D5837" s="3"/>
      <c r="E5837" s="3"/>
      <c r="F5837" s="3"/>
      <c r="G5837" s="3"/>
      <c r="I5837" s="1"/>
      <c r="J5837" s="1"/>
      <c r="K5837" s="2"/>
      <c r="Z5837" s="2"/>
      <c r="AA5837" s="1"/>
    </row>
    <row r="5838" spans="2:27" x14ac:dyDescent="0.25">
      <c r="B5838" s="5"/>
      <c r="C5838" s="2"/>
      <c r="D5838" s="3"/>
      <c r="G5838" s="3"/>
      <c r="I5838" s="1"/>
      <c r="J5838" s="1"/>
      <c r="K5838" s="2"/>
      <c r="Z5838" s="2"/>
      <c r="AA5838" s="1"/>
    </row>
    <row r="5839" spans="2:27" x14ac:dyDescent="0.25">
      <c r="B5839" s="5"/>
      <c r="C5839" s="2"/>
      <c r="D5839" s="3"/>
      <c r="E5839" s="3"/>
      <c r="G5839" s="3"/>
      <c r="I5839" s="1"/>
      <c r="J5839" s="1"/>
      <c r="K5839" s="2"/>
      <c r="Z5839" s="2"/>
      <c r="AA5839" s="1"/>
    </row>
    <row r="5840" spans="2:27" x14ac:dyDescent="0.25">
      <c r="B5840" s="5"/>
      <c r="C5840" s="2"/>
      <c r="D5840" s="3"/>
      <c r="E5840" s="3"/>
      <c r="G5840" s="3"/>
      <c r="I5840" s="1"/>
      <c r="J5840" s="1"/>
      <c r="K5840" s="2"/>
      <c r="Z5840" s="2"/>
      <c r="AA5840" s="1"/>
    </row>
    <row r="5841" spans="2:27" x14ac:dyDescent="0.25">
      <c r="B5841" s="5"/>
      <c r="C5841" s="2"/>
      <c r="D5841" s="3"/>
      <c r="E5841" s="3"/>
      <c r="F5841" s="3"/>
      <c r="G5841" s="3"/>
      <c r="I5841" s="1"/>
      <c r="J5841" s="1"/>
      <c r="K5841" s="2"/>
      <c r="Z5841" s="2"/>
      <c r="AA5841" s="1"/>
    </row>
    <row r="5842" spans="2:27" x14ac:dyDescent="0.25">
      <c r="B5842" s="5"/>
      <c r="C5842" s="2"/>
      <c r="D5842" s="3"/>
      <c r="E5842" s="3"/>
      <c r="G5842" s="3"/>
      <c r="I5842" s="1"/>
      <c r="J5842" s="1"/>
      <c r="K5842" s="2"/>
      <c r="Z5842" s="2"/>
      <c r="AA5842" s="1"/>
    </row>
    <row r="5843" spans="2:27" x14ac:dyDescent="0.25">
      <c r="B5843" s="5"/>
      <c r="C5843" s="2"/>
      <c r="D5843" s="3"/>
      <c r="E5843" s="3"/>
      <c r="F5843" s="3"/>
      <c r="G5843" s="3"/>
      <c r="I5843" s="1"/>
      <c r="J5843" s="1"/>
      <c r="K5843" s="2"/>
      <c r="Z5843" s="2"/>
      <c r="AA5843" s="1"/>
    </row>
    <row r="5844" spans="2:27" x14ac:dyDescent="0.25">
      <c r="B5844" s="5"/>
      <c r="C5844" s="2"/>
      <c r="D5844" s="3"/>
      <c r="E5844" s="3"/>
      <c r="G5844" s="3"/>
      <c r="I5844" s="1"/>
      <c r="J5844" s="1"/>
      <c r="K5844" s="2"/>
      <c r="Z5844" s="2"/>
      <c r="AA5844" s="1"/>
    </row>
    <row r="5845" spans="2:27" x14ac:dyDescent="0.25">
      <c r="B5845" s="5"/>
      <c r="C5845" s="2"/>
      <c r="D5845" s="3"/>
      <c r="G5845" s="3"/>
      <c r="I5845" s="1"/>
      <c r="J5845" s="1"/>
      <c r="K5845" s="2"/>
      <c r="Z5845" s="2"/>
      <c r="AA5845" s="1"/>
    </row>
    <row r="5846" spans="2:27" x14ac:dyDescent="0.25">
      <c r="B5846" s="5"/>
      <c r="C5846" s="2"/>
      <c r="D5846" s="3"/>
      <c r="G5846" s="3"/>
      <c r="I5846" s="1"/>
      <c r="J5846" s="1"/>
      <c r="K5846" s="2"/>
      <c r="Z5846" s="2"/>
      <c r="AA5846" s="1"/>
    </row>
    <row r="5847" spans="2:27" x14ac:dyDescent="0.25">
      <c r="B5847" s="5"/>
      <c r="C5847" s="2"/>
      <c r="D5847" s="3"/>
      <c r="E5847" s="3"/>
      <c r="G5847" s="3"/>
      <c r="I5847" s="1"/>
      <c r="J5847" s="1"/>
      <c r="K5847" s="2"/>
      <c r="Z5847" s="2"/>
      <c r="AA5847" s="1"/>
    </row>
    <row r="5848" spans="2:27" x14ac:dyDescent="0.25">
      <c r="B5848" s="5"/>
      <c r="C5848" s="2"/>
      <c r="D5848" s="3"/>
      <c r="G5848" s="3"/>
      <c r="I5848" s="1"/>
      <c r="J5848" s="1"/>
      <c r="K5848" s="2"/>
      <c r="Z5848" s="2"/>
      <c r="AA5848" s="1"/>
    </row>
    <row r="5849" spans="2:27" x14ac:dyDescent="0.25">
      <c r="B5849" s="5"/>
      <c r="C5849" s="2"/>
      <c r="D5849" s="3"/>
      <c r="E5849" s="3"/>
      <c r="G5849" s="3"/>
      <c r="I5849" s="1"/>
      <c r="J5849" s="1"/>
      <c r="K5849" s="2"/>
      <c r="Z5849" s="2"/>
      <c r="AA5849" s="1"/>
    </row>
    <row r="5850" spans="2:27" x14ac:dyDescent="0.25">
      <c r="B5850" s="5"/>
      <c r="C5850" s="2"/>
      <c r="D5850" s="3"/>
      <c r="E5850" s="3"/>
      <c r="G5850" s="3"/>
      <c r="I5850" s="1"/>
      <c r="J5850" s="1"/>
      <c r="K5850" s="2"/>
      <c r="Z5850" s="2"/>
      <c r="AA5850" s="1"/>
    </row>
    <row r="5851" spans="2:27" x14ac:dyDescent="0.25">
      <c r="B5851" s="5"/>
      <c r="C5851" s="2"/>
      <c r="D5851" s="3"/>
      <c r="E5851" s="3"/>
      <c r="G5851" s="3"/>
      <c r="I5851" s="1"/>
      <c r="J5851" s="1"/>
      <c r="K5851" s="2"/>
      <c r="Z5851" s="2"/>
      <c r="AA5851" s="1"/>
    </row>
    <row r="5852" spans="2:27" x14ac:dyDescent="0.25">
      <c r="B5852" s="5"/>
      <c r="C5852" s="2"/>
      <c r="D5852" s="3"/>
      <c r="E5852" s="3"/>
      <c r="F5852" s="3"/>
      <c r="G5852" s="3"/>
      <c r="I5852" s="1"/>
      <c r="J5852" s="1"/>
      <c r="K5852" s="2"/>
      <c r="Z5852" s="2"/>
      <c r="AA5852" s="1"/>
    </row>
    <row r="5853" spans="2:27" x14ac:dyDescent="0.25">
      <c r="B5853" s="5"/>
      <c r="C5853" s="2"/>
      <c r="D5853" s="3"/>
      <c r="E5853" s="3"/>
      <c r="G5853" s="3"/>
      <c r="I5853" s="1"/>
      <c r="J5853" s="1"/>
      <c r="K5853" s="2"/>
      <c r="Z5853" s="2"/>
      <c r="AA5853" s="1"/>
    </row>
    <row r="5854" spans="2:27" x14ac:dyDescent="0.25">
      <c r="B5854" s="5"/>
      <c r="C5854" s="2"/>
      <c r="D5854" s="3"/>
      <c r="E5854" s="3"/>
      <c r="G5854" s="3"/>
      <c r="I5854" s="1"/>
      <c r="J5854" s="1"/>
      <c r="K5854" s="2"/>
      <c r="Z5854" s="2"/>
      <c r="AA5854" s="1"/>
    </row>
    <row r="5855" spans="2:27" x14ac:dyDescent="0.25">
      <c r="B5855" s="5"/>
      <c r="C5855" s="2"/>
      <c r="D5855" s="3"/>
      <c r="E5855" s="3"/>
      <c r="G5855" s="3"/>
      <c r="I5855" s="1"/>
      <c r="J5855" s="1"/>
      <c r="K5855" s="2"/>
      <c r="Z5855" s="2"/>
      <c r="AA5855" s="1"/>
    </row>
    <row r="5856" spans="2:27" x14ac:dyDescent="0.25">
      <c r="B5856" s="5"/>
      <c r="C5856" s="2"/>
      <c r="D5856" s="3"/>
      <c r="G5856" s="3"/>
      <c r="I5856" s="1"/>
      <c r="J5856" s="1"/>
      <c r="K5856" s="2"/>
      <c r="Z5856" s="2"/>
      <c r="AA5856" s="1"/>
    </row>
    <row r="5857" spans="2:27" x14ac:dyDescent="0.25">
      <c r="B5857" s="5"/>
      <c r="C5857" s="2"/>
      <c r="D5857" s="3"/>
      <c r="F5857" s="3"/>
      <c r="G5857" s="3"/>
      <c r="I5857" s="1"/>
      <c r="J5857" s="1"/>
      <c r="K5857" s="2"/>
      <c r="Z5857" s="2"/>
      <c r="AA5857" s="1"/>
    </row>
    <row r="5858" spans="2:27" x14ac:dyDescent="0.25">
      <c r="B5858" s="5"/>
      <c r="C5858" s="2"/>
      <c r="D5858" s="3"/>
      <c r="G5858" s="3"/>
      <c r="I5858" s="1"/>
      <c r="J5858" s="1"/>
      <c r="K5858" s="2"/>
      <c r="Z5858" s="2"/>
      <c r="AA5858" s="1"/>
    </row>
    <row r="5859" spans="2:27" x14ac:dyDescent="0.25">
      <c r="B5859" s="5"/>
      <c r="C5859" s="2"/>
      <c r="D5859" s="3"/>
      <c r="E5859" s="3"/>
      <c r="F5859" s="3"/>
      <c r="G5859" s="3"/>
      <c r="I5859" s="1"/>
      <c r="J5859" s="1"/>
      <c r="K5859" s="2"/>
      <c r="Z5859" s="2"/>
      <c r="AA5859" s="1"/>
    </row>
    <row r="5860" spans="2:27" x14ac:dyDescent="0.25">
      <c r="B5860" s="5"/>
      <c r="C5860" s="2"/>
      <c r="D5860" s="3"/>
      <c r="E5860" s="3"/>
      <c r="G5860" s="3"/>
      <c r="I5860" s="1"/>
      <c r="J5860" s="1"/>
      <c r="K5860" s="2"/>
      <c r="Z5860" s="2"/>
      <c r="AA5860" s="1"/>
    </row>
    <row r="5861" spans="2:27" x14ac:dyDescent="0.25">
      <c r="B5861" s="5"/>
      <c r="C5861" s="2"/>
      <c r="D5861" s="3"/>
      <c r="E5861" s="3"/>
      <c r="G5861" s="3"/>
      <c r="I5861" s="1"/>
      <c r="J5861" s="1"/>
      <c r="K5861" s="2"/>
      <c r="Z5861" s="2"/>
      <c r="AA5861" s="1"/>
    </row>
    <row r="5862" spans="2:27" x14ac:dyDescent="0.25">
      <c r="B5862" s="5"/>
      <c r="C5862" s="2"/>
      <c r="D5862" s="3"/>
      <c r="E5862" s="3"/>
      <c r="G5862" s="3"/>
      <c r="I5862" s="1"/>
      <c r="J5862" s="1"/>
      <c r="K5862" s="2"/>
      <c r="Z5862" s="2"/>
      <c r="AA5862" s="1"/>
    </row>
    <row r="5863" spans="2:27" x14ac:dyDescent="0.25">
      <c r="B5863" s="5"/>
      <c r="C5863" s="2"/>
      <c r="D5863" s="3"/>
      <c r="E5863" s="3"/>
      <c r="G5863" s="3"/>
      <c r="I5863" s="1"/>
      <c r="J5863" s="1"/>
      <c r="K5863" s="2"/>
      <c r="Z5863" s="2"/>
      <c r="AA5863" s="1"/>
    </row>
    <row r="5864" spans="2:27" x14ac:dyDescent="0.25">
      <c r="B5864" s="5"/>
      <c r="C5864" s="2"/>
      <c r="D5864" s="3"/>
      <c r="E5864" s="3"/>
      <c r="G5864" s="3"/>
      <c r="I5864" s="1"/>
      <c r="J5864" s="1"/>
      <c r="K5864" s="2"/>
      <c r="Z5864" s="2"/>
      <c r="AA5864" s="1"/>
    </row>
    <row r="5865" spans="2:27" x14ac:dyDescent="0.25">
      <c r="B5865" s="5"/>
      <c r="C5865" s="2"/>
      <c r="D5865" s="3"/>
      <c r="E5865" s="3"/>
      <c r="G5865" s="3"/>
      <c r="I5865" s="1"/>
      <c r="J5865" s="1"/>
      <c r="K5865" s="2"/>
      <c r="Z5865" s="2"/>
      <c r="AA5865" s="1"/>
    </row>
    <row r="5866" spans="2:27" x14ac:dyDescent="0.25">
      <c r="B5866" s="5"/>
      <c r="C5866" s="2"/>
      <c r="D5866" s="3"/>
      <c r="E5866" s="3"/>
      <c r="G5866" s="3"/>
      <c r="I5866" s="1"/>
      <c r="J5866" s="1"/>
      <c r="K5866" s="2"/>
      <c r="Z5866" s="2"/>
      <c r="AA5866" s="1"/>
    </row>
    <row r="5867" spans="2:27" x14ac:dyDescent="0.25">
      <c r="B5867" s="5"/>
      <c r="C5867" s="2"/>
      <c r="D5867" s="3"/>
      <c r="E5867" s="3"/>
      <c r="G5867" s="3"/>
      <c r="I5867" s="1"/>
      <c r="J5867" s="1"/>
      <c r="K5867" s="2"/>
      <c r="Z5867" s="2"/>
      <c r="AA5867" s="1"/>
    </row>
    <row r="5868" spans="2:27" x14ac:dyDescent="0.25">
      <c r="B5868" s="5"/>
      <c r="C5868" s="2"/>
      <c r="D5868" s="3"/>
      <c r="E5868" s="3"/>
      <c r="G5868" s="3"/>
      <c r="I5868" s="1"/>
      <c r="J5868" s="1"/>
      <c r="K5868" s="2"/>
      <c r="Z5868" s="2"/>
      <c r="AA5868" s="1"/>
    </row>
    <row r="5869" spans="2:27" x14ac:dyDescent="0.25">
      <c r="B5869" s="5"/>
      <c r="C5869" s="2"/>
      <c r="D5869" s="3"/>
      <c r="G5869" s="3"/>
      <c r="I5869" s="1"/>
      <c r="J5869" s="1"/>
      <c r="K5869" s="2"/>
      <c r="Z5869" s="2"/>
      <c r="AA5869" s="1"/>
    </row>
    <row r="5870" spans="2:27" x14ac:dyDescent="0.25">
      <c r="B5870" s="5"/>
      <c r="C5870" s="2"/>
      <c r="D5870" s="3"/>
      <c r="E5870" s="3"/>
      <c r="G5870" s="3"/>
      <c r="I5870" s="1"/>
      <c r="J5870" s="1"/>
      <c r="K5870" s="2"/>
      <c r="Z5870" s="2"/>
      <c r="AA5870" s="1"/>
    </row>
    <row r="5871" spans="2:27" x14ac:dyDescent="0.25">
      <c r="B5871" s="5"/>
      <c r="C5871" s="2"/>
      <c r="D5871" s="3"/>
      <c r="E5871" s="3"/>
      <c r="F5871" s="3"/>
      <c r="G5871" s="3"/>
      <c r="I5871" s="1"/>
      <c r="J5871" s="1"/>
      <c r="K5871" s="2"/>
      <c r="Z5871" s="2"/>
      <c r="AA5871" s="1"/>
    </row>
    <row r="5872" spans="2:27" x14ac:dyDescent="0.25">
      <c r="B5872" s="5"/>
      <c r="C5872" s="2"/>
      <c r="D5872" s="3"/>
      <c r="G5872" s="3"/>
      <c r="I5872" s="1"/>
      <c r="J5872" s="1"/>
      <c r="K5872" s="2"/>
      <c r="Z5872" s="2"/>
      <c r="AA5872" s="1"/>
    </row>
    <row r="5873" spans="2:27" x14ac:dyDescent="0.25">
      <c r="B5873" s="5"/>
      <c r="C5873" s="2"/>
      <c r="D5873" s="3"/>
      <c r="E5873" s="3"/>
      <c r="G5873" s="3"/>
      <c r="I5873" s="1"/>
      <c r="J5873" s="1"/>
      <c r="K5873" s="2"/>
      <c r="Z5873" s="2"/>
      <c r="AA5873" s="1"/>
    </row>
    <row r="5874" spans="2:27" x14ac:dyDescent="0.25">
      <c r="B5874" s="5"/>
      <c r="C5874" s="2"/>
      <c r="D5874" s="3"/>
      <c r="E5874" s="3"/>
      <c r="G5874" s="3"/>
      <c r="I5874" s="1"/>
      <c r="J5874" s="1"/>
      <c r="K5874" s="2"/>
      <c r="Z5874" s="2"/>
      <c r="AA5874" s="1"/>
    </row>
    <row r="5875" spans="2:27" x14ac:dyDescent="0.25">
      <c r="B5875" s="5"/>
      <c r="C5875" s="2"/>
      <c r="D5875" s="3"/>
      <c r="E5875" s="3"/>
      <c r="F5875" s="3"/>
      <c r="G5875" s="3"/>
      <c r="I5875" s="1"/>
      <c r="J5875" s="1"/>
      <c r="K5875" s="2"/>
      <c r="Z5875" s="2"/>
      <c r="AA5875" s="1"/>
    </row>
    <row r="5876" spans="2:27" x14ac:dyDescent="0.25">
      <c r="B5876" s="5"/>
      <c r="C5876" s="2"/>
      <c r="D5876" s="3"/>
      <c r="E5876" s="3"/>
      <c r="G5876" s="3"/>
      <c r="I5876" s="1"/>
      <c r="J5876" s="1"/>
      <c r="K5876" s="2"/>
      <c r="Z5876" s="2"/>
      <c r="AA5876" s="1"/>
    </row>
    <row r="5877" spans="2:27" x14ac:dyDescent="0.25">
      <c r="B5877" s="5"/>
      <c r="C5877" s="2"/>
      <c r="D5877" s="3"/>
      <c r="G5877" s="3"/>
      <c r="I5877" s="1"/>
      <c r="J5877" s="1"/>
      <c r="K5877" s="2"/>
      <c r="Z5877" s="2"/>
      <c r="AA5877" s="1"/>
    </row>
    <row r="5878" spans="2:27" x14ac:dyDescent="0.25">
      <c r="B5878" s="5"/>
      <c r="C5878" s="2"/>
      <c r="D5878" s="3"/>
      <c r="F5878" s="3"/>
      <c r="G5878" s="3"/>
      <c r="I5878" s="1"/>
      <c r="J5878" s="1"/>
      <c r="K5878" s="2"/>
      <c r="Z5878" s="2"/>
      <c r="AA5878" s="1"/>
    </row>
    <row r="5879" spans="2:27" x14ac:dyDescent="0.25">
      <c r="B5879" s="5"/>
      <c r="C5879" s="2"/>
      <c r="D5879" s="3"/>
      <c r="E5879" s="3"/>
      <c r="G5879" s="3"/>
      <c r="I5879" s="1"/>
      <c r="J5879" s="1"/>
      <c r="K5879" s="2"/>
      <c r="Z5879" s="2"/>
      <c r="AA5879" s="1"/>
    </row>
    <row r="5880" spans="2:27" x14ac:dyDescent="0.25">
      <c r="B5880" s="5"/>
      <c r="C5880" s="2"/>
      <c r="D5880" s="3"/>
      <c r="E5880" s="3"/>
      <c r="F5880" s="3"/>
      <c r="G5880" s="3"/>
      <c r="I5880" s="1"/>
      <c r="J5880" s="1"/>
      <c r="K5880" s="2"/>
      <c r="Z5880" s="2"/>
      <c r="AA5880" s="1"/>
    </row>
    <row r="5881" spans="2:27" x14ac:dyDescent="0.25">
      <c r="B5881" s="5"/>
      <c r="C5881" s="2"/>
      <c r="D5881" s="3"/>
      <c r="E5881" s="3"/>
      <c r="G5881" s="3"/>
      <c r="I5881" s="1"/>
      <c r="J5881" s="1"/>
      <c r="K5881" s="2"/>
      <c r="Z5881" s="2"/>
      <c r="AA5881" s="1"/>
    </row>
    <row r="5882" spans="2:27" x14ac:dyDescent="0.25">
      <c r="B5882" s="5"/>
      <c r="C5882" s="2"/>
      <c r="D5882" s="3"/>
      <c r="G5882" s="3"/>
      <c r="I5882" s="1"/>
      <c r="J5882" s="1"/>
      <c r="K5882" s="2"/>
      <c r="Z5882" s="2"/>
      <c r="AA5882" s="1"/>
    </row>
    <row r="5883" spans="2:27" x14ac:dyDescent="0.25">
      <c r="B5883" s="5"/>
      <c r="C5883" s="2"/>
      <c r="D5883" s="3"/>
      <c r="E5883" s="3"/>
      <c r="G5883" s="3"/>
      <c r="I5883" s="1"/>
      <c r="J5883" s="1"/>
      <c r="K5883" s="2"/>
      <c r="Z5883" s="2"/>
      <c r="AA5883" s="1"/>
    </row>
    <row r="5884" spans="2:27" x14ac:dyDescent="0.25">
      <c r="B5884" s="5"/>
      <c r="C5884" s="2"/>
      <c r="D5884" s="3"/>
      <c r="G5884" s="3"/>
      <c r="I5884" s="1"/>
      <c r="J5884" s="1"/>
      <c r="K5884" s="2"/>
      <c r="Z5884" s="2"/>
      <c r="AA5884" s="1"/>
    </row>
    <row r="5885" spans="2:27" x14ac:dyDescent="0.25">
      <c r="B5885" s="5"/>
      <c r="C5885" s="2"/>
      <c r="D5885" s="3"/>
      <c r="E5885" s="3"/>
      <c r="F5885" s="3"/>
      <c r="G5885" s="3"/>
      <c r="I5885" s="1"/>
      <c r="J5885" s="1"/>
      <c r="K5885" s="2"/>
      <c r="Z5885" s="2"/>
      <c r="AA5885" s="1"/>
    </row>
    <row r="5886" spans="2:27" x14ac:dyDescent="0.25">
      <c r="B5886" s="5"/>
      <c r="C5886" s="2"/>
      <c r="D5886" s="3"/>
      <c r="F5886" s="3"/>
      <c r="G5886" s="3"/>
      <c r="I5886" s="1"/>
      <c r="J5886" s="1"/>
      <c r="K5886" s="2"/>
      <c r="Z5886" s="2"/>
      <c r="AA5886" s="1"/>
    </row>
    <row r="5887" spans="2:27" x14ac:dyDescent="0.25">
      <c r="B5887" s="5"/>
      <c r="C5887" s="2"/>
      <c r="D5887" s="3"/>
      <c r="G5887" s="3"/>
      <c r="I5887" s="1"/>
      <c r="J5887" s="1"/>
      <c r="K5887" s="2"/>
      <c r="Z5887" s="2"/>
      <c r="AA5887" s="1"/>
    </row>
    <row r="5888" spans="2:27" x14ac:dyDescent="0.25">
      <c r="B5888" s="5"/>
      <c r="C5888" s="2"/>
      <c r="D5888" s="3"/>
      <c r="E5888" s="3"/>
      <c r="G5888" s="3"/>
      <c r="I5888" s="1"/>
      <c r="J5888" s="1"/>
      <c r="K5888" s="2"/>
      <c r="Z5888" s="2"/>
      <c r="AA5888" s="1"/>
    </row>
    <row r="5889" spans="2:27" x14ac:dyDescent="0.25">
      <c r="B5889" s="5"/>
      <c r="C5889" s="2"/>
      <c r="D5889" s="3"/>
      <c r="F5889" s="3"/>
      <c r="G5889" s="3"/>
      <c r="I5889" s="1"/>
      <c r="J5889" s="1"/>
      <c r="K5889" s="2"/>
      <c r="Z5889" s="2"/>
      <c r="AA5889" s="1"/>
    </row>
    <row r="5890" spans="2:27" x14ac:dyDescent="0.25">
      <c r="B5890" s="5"/>
      <c r="C5890" s="2"/>
      <c r="D5890" s="3"/>
      <c r="E5890" s="3"/>
      <c r="G5890" s="3"/>
      <c r="I5890" s="1"/>
      <c r="J5890" s="1"/>
      <c r="K5890" s="2"/>
      <c r="Z5890" s="2"/>
      <c r="AA5890" s="1"/>
    </row>
    <row r="5891" spans="2:27" x14ac:dyDescent="0.25">
      <c r="B5891" s="5"/>
      <c r="C5891" s="2"/>
      <c r="D5891" s="3"/>
      <c r="E5891" s="3"/>
      <c r="G5891" s="3"/>
      <c r="I5891" s="1"/>
      <c r="J5891" s="1"/>
      <c r="K5891" s="2"/>
      <c r="Z5891" s="2"/>
      <c r="AA5891" s="1"/>
    </row>
    <row r="5892" spans="2:27" x14ac:dyDescent="0.25">
      <c r="B5892" s="5"/>
      <c r="C5892" s="2"/>
      <c r="D5892" s="3"/>
      <c r="G5892" s="3"/>
      <c r="I5892" s="1"/>
      <c r="J5892" s="1"/>
      <c r="K5892" s="2"/>
      <c r="Z5892" s="2"/>
      <c r="AA5892" s="1"/>
    </row>
    <row r="5893" spans="2:27" x14ac:dyDescent="0.25">
      <c r="B5893" s="5"/>
      <c r="C5893" s="2"/>
      <c r="D5893" s="3"/>
      <c r="F5893" s="3"/>
      <c r="G5893" s="3"/>
      <c r="I5893" s="1"/>
      <c r="J5893" s="1"/>
      <c r="K5893" s="2"/>
      <c r="Z5893" s="2"/>
      <c r="AA5893" s="1"/>
    </row>
    <row r="5894" spans="2:27" x14ac:dyDescent="0.25">
      <c r="B5894" s="5"/>
      <c r="C5894" s="2"/>
      <c r="D5894" s="3"/>
      <c r="E5894" s="3"/>
      <c r="F5894" s="3"/>
      <c r="G5894" s="3"/>
      <c r="I5894" s="1"/>
      <c r="J5894" s="1"/>
      <c r="K5894" s="2"/>
      <c r="Z5894" s="2"/>
      <c r="AA5894" s="1"/>
    </row>
    <row r="5895" spans="2:27" x14ac:dyDescent="0.25">
      <c r="B5895" s="5"/>
      <c r="C5895" s="2"/>
      <c r="D5895" s="3"/>
      <c r="E5895" s="3"/>
      <c r="F5895" s="3"/>
      <c r="G5895" s="3"/>
      <c r="I5895" s="1"/>
      <c r="J5895" s="1"/>
      <c r="K5895" s="2"/>
      <c r="Z5895" s="2"/>
      <c r="AA5895" s="1"/>
    </row>
    <row r="5896" spans="2:27" x14ac:dyDescent="0.25">
      <c r="B5896" s="5"/>
      <c r="C5896" s="2"/>
      <c r="D5896" s="3"/>
      <c r="F5896" s="3"/>
      <c r="G5896" s="3"/>
      <c r="I5896" s="1"/>
      <c r="J5896" s="1"/>
      <c r="K5896" s="2"/>
      <c r="Z5896" s="2"/>
      <c r="AA5896" s="1"/>
    </row>
    <row r="5897" spans="2:27" x14ac:dyDescent="0.25">
      <c r="B5897" s="5"/>
      <c r="C5897" s="2"/>
      <c r="D5897" s="3"/>
      <c r="E5897" s="3"/>
      <c r="G5897" s="3"/>
      <c r="I5897" s="1"/>
      <c r="J5897" s="1"/>
      <c r="K5897" s="2"/>
      <c r="Z5897" s="2"/>
      <c r="AA5897" s="1"/>
    </row>
    <row r="5898" spans="2:27" x14ac:dyDescent="0.25">
      <c r="B5898" s="5"/>
      <c r="C5898" s="2"/>
      <c r="D5898" s="3"/>
      <c r="G5898" s="3"/>
      <c r="I5898" s="1"/>
      <c r="J5898" s="1"/>
      <c r="K5898" s="2"/>
      <c r="Z5898" s="2"/>
      <c r="AA5898" s="1"/>
    </row>
    <row r="5899" spans="2:27" x14ac:dyDescent="0.25">
      <c r="B5899" s="5"/>
      <c r="C5899" s="2"/>
      <c r="D5899" s="3"/>
      <c r="E5899" s="3"/>
      <c r="F5899" s="3"/>
      <c r="G5899" s="3"/>
      <c r="I5899" s="1"/>
      <c r="J5899" s="1"/>
      <c r="K5899" s="2"/>
      <c r="Z5899" s="2"/>
      <c r="AA5899" s="1"/>
    </row>
    <row r="5900" spans="2:27" x14ac:dyDescent="0.25">
      <c r="B5900" s="5"/>
      <c r="C5900" s="2"/>
      <c r="D5900" s="3"/>
      <c r="G5900" s="3"/>
      <c r="I5900" s="1"/>
      <c r="J5900" s="1"/>
      <c r="K5900" s="2"/>
      <c r="Z5900" s="2"/>
      <c r="AA5900" s="1"/>
    </row>
    <row r="5901" spans="2:27" x14ac:dyDescent="0.25">
      <c r="B5901" s="5"/>
      <c r="C5901" s="2"/>
      <c r="D5901" s="3"/>
      <c r="E5901" s="3"/>
      <c r="G5901" s="3"/>
      <c r="I5901" s="1"/>
      <c r="J5901" s="1"/>
      <c r="K5901" s="2"/>
      <c r="Z5901" s="2"/>
      <c r="AA5901" s="1"/>
    </row>
    <row r="5902" spans="2:27" x14ac:dyDescent="0.25">
      <c r="B5902" s="5"/>
      <c r="C5902" s="2"/>
      <c r="D5902" s="3"/>
      <c r="E5902" s="3"/>
      <c r="G5902" s="3"/>
      <c r="I5902" s="1"/>
      <c r="J5902" s="1"/>
      <c r="K5902" s="2"/>
      <c r="Z5902" s="2"/>
      <c r="AA5902" s="1"/>
    </row>
    <row r="5903" spans="2:27" x14ac:dyDescent="0.25">
      <c r="B5903" s="5"/>
      <c r="C5903" s="2"/>
      <c r="D5903" s="3"/>
      <c r="G5903" s="3"/>
      <c r="I5903" s="1"/>
      <c r="J5903" s="1"/>
      <c r="K5903" s="2"/>
      <c r="Z5903" s="2"/>
      <c r="AA5903" s="1"/>
    </row>
    <row r="5904" spans="2:27" x14ac:dyDescent="0.25">
      <c r="B5904" s="5"/>
      <c r="C5904" s="2"/>
      <c r="D5904" s="3"/>
      <c r="E5904" s="3"/>
      <c r="F5904" s="3"/>
      <c r="G5904" s="3"/>
      <c r="I5904" s="1"/>
      <c r="J5904" s="1"/>
      <c r="K5904" s="2"/>
      <c r="Z5904" s="2"/>
      <c r="AA5904" s="1"/>
    </row>
    <row r="5905" spans="2:27" x14ac:dyDescent="0.25">
      <c r="B5905" s="5"/>
      <c r="C5905" s="2"/>
      <c r="D5905" s="3"/>
      <c r="G5905" s="3"/>
      <c r="I5905" s="1"/>
      <c r="J5905" s="1"/>
      <c r="K5905" s="2"/>
      <c r="Z5905" s="2"/>
      <c r="AA5905" s="1"/>
    </row>
    <row r="5906" spans="2:27" x14ac:dyDescent="0.25">
      <c r="B5906" s="5"/>
      <c r="C5906" s="2"/>
      <c r="D5906" s="3"/>
      <c r="G5906" s="3"/>
      <c r="I5906" s="1"/>
      <c r="J5906" s="1"/>
      <c r="K5906" s="2"/>
      <c r="Z5906" s="2"/>
      <c r="AA5906" s="1"/>
    </row>
    <row r="5907" spans="2:27" x14ac:dyDescent="0.25">
      <c r="B5907" s="5"/>
      <c r="C5907" s="2"/>
      <c r="D5907" s="3"/>
      <c r="E5907" s="3"/>
      <c r="G5907" s="3"/>
      <c r="I5907" s="1"/>
      <c r="J5907" s="1"/>
      <c r="K5907" s="2"/>
      <c r="Z5907" s="2"/>
      <c r="AA5907" s="1"/>
    </row>
    <row r="5908" spans="2:27" x14ac:dyDescent="0.25">
      <c r="B5908" s="5"/>
      <c r="C5908" s="2"/>
      <c r="D5908" s="3"/>
      <c r="E5908" s="3"/>
      <c r="G5908" s="3"/>
      <c r="I5908" s="1"/>
      <c r="J5908" s="1"/>
      <c r="K5908" s="2"/>
      <c r="Z5908" s="2"/>
      <c r="AA5908" s="1"/>
    </row>
    <row r="5909" spans="2:27" x14ac:dyDescent="0.25">
      <c r="B5909" s="5"/>
      <c r="C5909" s="2"/>
      <c r="D5909" s="3"/>
      <c r="E5909" s="3"/>
      <c r="F5909" s="3"/>
      <c r="G5909" s="3"/>
      <c r="I5909" s="1"/>
      <c r="J5909" s="1"/>
      <c r="K5909" s="2"/>
      <c r="Z5909" s="2"/>
      <c r="AA5909" s="1"/>
    </row>
    <row r="5910" spans="2:27" x14ac:dyDescent="0.25">
      <c r="B5910" s="5"/>
      <c r="C5910" s="2"/>
      <c r="D5910" s="3"/>
      <c r="E5910" s="3"/>
      <c r="G5910" s="3"/>
      <c r="I5910" s="1"/>
      <c r="J5910" s="1"/>
      <c r="K5910" s="2"/>
      <c r="Z5910" s="2"/>
      <c r="AA5910" s="1"/>
    </row>
    <row r="5911" spans="2:27" x14ac:dyDescent="0.25">
      <c r="B5911" s="5"/>
      <c r="C5911" s="2"/>
      <c r="D5911" s="3"/>
      <c r="E5911" s="3"/>
      <c r="G5911" s="3"/>
      <c r="I5911" s="1"/>
      <c r="J5911" s="1"/>
      <c r="K5911" s="2"/>
      <c r="Z5911" s="2"/>
      <c r="AA5911" s="1"/>
    </row>
    <row r="5912" spans="2:27" x14ac:dyDescent="0.25">
      <c r="B5912" s="5"/>
      <c r="C5912" s="2"/>
      <c r="D5912" s="3"/>
      <c r="E5912" s="3"/>
      <c r="G5912" s="3"/>
      <c r="I5912" s="1"/>
      <c r="J5912" s="1"/>
      <c r="K5912" s="2"/>
      <c r="Z5912" s="2"/>
      <c r="AA5912" s="1"/>
    </row>
    <row r="5913" spans="2:27" x14ac:dyDescent="0.25">
      <c r="B5913" s="5"/>
      <c r="C5913" s="2"/>
      <c r="D5913" s="3"/>
      <c r="E5913" s="3"/>
      <c r="G5913" s="3"/>
      <c r="I5913" s="1"/>
      <c r="J5913" s="1"/>
      <c r="K5913" s="2"/>
      <c r="Z5913" s="2"/>
      <c r="AA5913" s="1"/>
    </row>
    <row r="5914" spans="2:27" x14ac:dyDescent="0.25">
      <c r="B5914" s="5"/>
      <c r="C5914" s="2"/>
      <c r="D5914" s="3"/>
      <c r="E5914" s="3"/>
      <c r="G5914" s="3"/>
      <c r="I5914" s="1"/>
      <c r="J5914" s="1"/>
      <c r="K5914" s="2"/>
      <c r="Z5914" s="2"/>
      <c r="AA5914" s="1"/>
    </row>
    <row r="5915" spans="2:27" x14ac:dyDescent="0.25">
      <c r="B5915" s="5"/>
      <c r="C5915" s="2"/>
      <c r="D5915" s="3"/>
      <c r="E5915" s="3"/>
      <c r="F5915" s="3"/>
      <c r="G5915" s="3"/>
      <c r="I5915" s="1"/>
      <c r="J5915" s="1"/>
      <c r="K5915" s="2"/>
      <c r="Z5915" s="2"/>
      <c r="AA5915" s="1"/>
    </row>
    <row r="5916" spans="2:27" x14ac:dyDescent="0.25">
      <c r="B5916" s="5"/>
      <c r="C5916" s="2"/>
      <c r="D5916" s="3"/>
      <c r="E5916" s="3"/>
      <c r="G5916" s="3"/>
      <c r="I5916" s="1"/>
      <c r="J5916" s="1"/>
      <c r="K5916" s="2"/>
      <c r="Z5916" s="2"/>
      <c r="AA5916" s="1"/>
    </row>
    <row r="5917" spans="2:27" x14ac:dyDescent="0.25">
      <c r="B5917" s="5"/>
      <c r="C5917" s="2"/>
      <c r="D5917" s="3"/>
      <c r="E5917" s="3"/>
      <c r="G5917" s="3"/>
      <c r="I5917" s="1"/>
      <c r="J5917" s="1"/>
      <c r="K5917" s="2"/>
      <c r="Z5917" s="2"/>
      <c r="AA5917" s="1"/>
    </row>
    <row r="5918" spans="2:27" x14ac:dyDescent="0.25">
      <c r="B5918" s="5"/>
      <c r="C5918" s="2"/>
      <c r="D5918" s="3"/>
      <c r="E5918" s="3"/>
      <c r="G5918" s="3"/>
      <c r="I5918" s="1"/>
      <c r="J5918" s="1"/>
      <c r="K5918" s="2"/>
      <c r="Z5918" s="2"/>
      <c r="AA5918" s="1"/>
    </row>
    <row r="5919" spans="2:27" x14ac:dyDescent="0.25">
      <c r="B5919" s="5"/>
      <c r="C5919" s="2"/>
      <c r="D5919" s="3"/>
      <c r="E5919" s="3"/>
      <c r="G5919" s="3"/>
      <c r="I5919" s="1"/>
      <c r="J5919" s="1"/>
      <c r="K5919" s="2"/>
      <c r="Z5919" s="2"/>
      <c r="AA5919" s="1"/>
    </row>
    <row r="5920" spans="2:27" x14ac:dyDescent="0.25">
      <c r="B5920" s="5"/>
      <c r="C5920" s="2"/>
      <c r="D5920" s="3"/>
      <c r="E5920" s="3"/>
      <c r="F5920" s="3"/>
      <c r="G5920" s="3"/>
      <c r="I5920" s="1"/>
      <c r="J5920" s="1"/>
      <c r="K5920" s="2"/>
      <c r="Z5920" s="2"/>
      <c r="AA5920" s="1"/>
    </row>
    <row r="5921" spans="2:27" x14ac:dyDescent="0.25">
      <c r="B5921" s="5"/>
      <c r="C5921" s="2"/>
      <c r="D5921" s="3"/>
      <c r="E5921" s="3"/>
      <c r="G5921" s="3"/>
      <c r="I5921" s="1"/>
      <c r="J5921" s="1"/>
      <c r="K5921" s="2"/>
      <c r="Z5921" s="2"/>
      <c r="AA5921" s="1"/>
    </row>
    <row r="5922" spans="2:27" x14ac:dyDescent="0.25">
      <c r="B5922" s="5"/>
      <c r="C5922" s="2"/>
      <c r="D5922" s="3"/>
      <c r="E5922" s="3"/>
      <c r="G5922" s="3"/>
      <c r="I5922" s="1"/>
      <c r="J5922" s="1"/>
      <c r="K5922" s="2"/>
      <c r="Z5922" s="2"/>
      <c r="AA5922" s="1"/>
    </row>
    <row r="5923" spans="2:27" x14ac:dyDescent="0.25">
      <c r="B5923" s="5"/>
      <c r="C5923" s="2"/>
      <c r="D5923" s="3"/>
      <c r="G5923" s="3"/>
      <c r="I5923" s="1"/>
      <c r="J5923" s="1"/>
      <c r="K5923" s="2"/>
      <c r="Z5923" s="2"/>
      <c r="AA5923" s="1"/>
    </row>
    <row r="5924" spans="2:27" x14ac:dyDescent="0.25">
      <c r="B5924" s="5"/>
      <c r="C5924" s="2"/>
      <c r="D5924" s="3"/>
      <c r="F5924" s="3"/>
      <c r="G5924" s="3"/>
      <c r="I5924" s="1"/>
      <c r="J5924" s="1"/>
      <c r="K5924" s="2"/>
      <c r="Z5924" s="2"/>
      <c r="AA5924" s="1"/>
    </row>
    <row r="5925" spans="2:27" x14ac:dyDescent="0.25">
      <c r="B5925" s="5"/>
      <c r="C5925" s="2"/>
      <c r="D5925" s="3"/>
      <c r="G5925" s="3"/>
      <c r="I5925" s="1"/>
      <c r="J5925" s="1"/>
      <c r="K5925" s="2"/>
      <c r="Z5925" s="2"/>
      <c r="AA5925" s="1"/>
    </row>
    <row r="5926" spans="2:27" x14ac:dyDescent="0.25">
      <c r="B5926" s="5"/>
      <c r="C5926" s="2"/>
      <c r="D5926" s="3"/>
      <c r="E5926" s="3"/>
      <c r="F5926" s="3"/>
      <c r="G5926" s="3"/>
      <c r="I5926" s="1"/>
      <c r="J5926" s="1"/>
      <c r="K5926" s="2"/>
      <c r="Z5926" s="2"/>
      <c r="AA5926" s="1"/>
    </row>
    <row r="5927" spans="2:27" x14ac:dyDescent="0.25">
      <c r="B5927" s="5"/>
      <c r="C5927" s="2"/>
      <c r="D5927" s="3"/>
      <c r="E5927" s="3"/>
      <c r="G5927" s="3"/>
      <c r="I5927" s="1"/>
      <c r="J5927" s="1"/>
      <c r="K5927" s="2"/>
      <c r="Z5927" s="2"/>
      <c r="AA5927" s="1"/>
    </row>
    <row r="5928" spans="2:27" x14ac:dyDescent="0.25">
      <c r="B5928" s="5"/>
      <c r="C5928" s="2"/>
      <c r="D5928" s="3"/>
      <c r="E5928" s="3"/>
      <c r="G5928" s="3"/>
      <c r="I5928" s="1"/>
      <c r="J5928" s="1"/>
      <c r="K5928" s="2"/>
      <c r="Z5928" s="2"/>
      <c r="AA5928" s="1"/>
    </row>
    <row r="5929" spans="2:27" x14ac:dyDescent="0.25">
      <c r="B5929" s="5"/>
      <c r="C5929" s="2"/>
      <c r="D5929" s="3"/>
      <c r="E5929" s="3"/>
      <c r="G5929" s="3"/>
      <c r="I5929" s="1"/>
      <c r="J5929" s="1"/>
      <c r="K5929" s="2"/>
      <c r="Z5929" s="2"/>
      <c r="AA5929" s="1"/>
    </row>
    <row r="5930" spans="2:27" x14ac:dyDescent="0.25">
      <c r="B5930" s="5"/>
      <c r="C5930" s="2"/>
      <c r="D5930" s="3"/>
      <c r="E5930" s="3"/>
      <c r="F5930" s="3"/>
      <c r="G5930" s="3"/>
      <c r="I5930" s="1"/>
      <c r="J5930" s="1"/>
      <c r="K5930" s="2"/>
      <c r="Z5930" s="2"/>
      <c r="AA5930" s="1"/>
    </row>
    <row r="5931" spans="2:27" x14ac:dyDescent="0.25">
      <c r="B5931" s="5"/>
      <c r="C5931" s="2"/>
      <c r="D5931" s="3"/>
      <c r="E5931" s="3"/>
      <c r="G5931" s="3"/>
      <c r="I5931" s="1"/>
      <c r="J5931" s="1"/>
      <c r="K5931" s="2"/>
      <c r="Z5931" s="2"/>
      <c r="AA5931" s="1"/>
    </row>
    <row r="5932" spans="2:27" x14ac:dyDescent="0.25">
      <c r="B5932" s="5"/>
      <c r="C5932" s="2"/>
      <c r="D5932" s="3"/>
      <c r="E5932" s="3"/>
      <c r="G5932" s="3"/>
      <c r="I5932" s="1"/>
      <c r="J5932" s="1"/>
      <c r="K5932" s="2"/>
      <c r="Z5932" s="2"/>
      <c r="AA5932" s="1"/>
    </row>
    <row r="5933" spans="2:27" x14ac:dyDescent="0.25">
      <c r="B5933" s="5"/>
      <c r="C5933" s="2"/>
      <c r="D5933" s="3"/>
      <c r="E5933" s="3"/>
      <c r="F5933" s="3"/>
      <c r="G5933" s="3"/>
      <c r="I5933" s="1"/>
      <c r="J5933" s="1"/>
      <c r="K5933" s="2"/>
      <c r="Z5933" s="2"/>
      <c r="AA5933" s="1"/>
    </row>
    <row r="5934" spans="2:27" x14ac:dyDescent="0.25">
      <c r="B5934" s="5"/>
      <c r="C5934" s="2"/>
      <c r="D5934" s="3"/>
      <c r="E5934" s="3"/>
      <c r="G5934" s="3"/>
      <c r="I5934" s="1"/>
      <c r="J5934" s="1"/>
      <c r="K5934" s="2"/>
      <c r="Z5934" s="2"/>
      <c r="AA5934" s="1"/>
    </row>
    <row r="5935" spans="2:27" x14ac:dyDescent="0.25">
      <c r="B5935" s="5"/>
      <c r="C5935" s="2"/>
      <c r="D5935" s="3"/>
      <c r="E5935" s="3"/>
      <c r="G5935" s="3"/>
      <c r="I5935" s="1"/>
      <c r="J5935" s="1"/>
      <c r="K5935" s="2"/>
      <c r="Z5935" s="2"/>
      <c r="AA5935" s="1"/>
    </row>
    <row r="5936" spans="2:27" x14ac:dyDescent="0.25">
      <c r="B5936" s="5"/>
      <c r="C5936" s="2"/>
      <c r="D5936" s="3"/>
      <c r="G5936" s="3"/>
      <c r="I5936" s="1"/>
      <c r="J5936" s="1"/>
      <c r="K5936" s="2"/>
      <c r="Z5936" s="2"/>
      <c r="AA5936" s="1"/>
    </row>
    <row r="5937" spans="2:27" x14ac:dyDescent="0.25">
      <c r="B5937" s="5"/>
      <c r="C5937" s="2"/>
      <c r="D5937" s="3"/>
      <c r="E5937" s="3"/>
      <c r="G5937" s="3"/>
      <c r="I5937" s="1"/>
      <c r="J5937" s="1"/>
      <c r="K5937" s="2"/>
      <c r="Z5937" s="2"/>
      <c r="AA5937" s="1"/>
    </row>
    <row r="5938" spans="2:27" x14ac:dyDescent="0.25">
      <c r="B5938" s="5"/>
      <c r="C5938" s="2"/>
      <c r="D5938" s="3"/>
      <c r="E5938" s="3"/>
      <c r="F5938" s="3"/>
      <c r="G5938" s="3"/>
      <c r="I5938" s="1"/>
      <c r="J5938" s="1"/>
      <c r="K5938" s="2"/>
      <c r="Z5938" s="2"/>
      <c r="AA5938" s="1"/>
    </row>
    <row r="5939" spans="2:27" x14ac:dyDescent="0.25">
      <c r="B5939" s="5"/>
      <c r="C5939" s="2"/>
      <c r="D5939" s="3"/>
      <c r="E5939" s="3"/>
      <c r="G5939" s="3"/>
      <c r="I5939" s="1"/>
      <c r="J5939" s="1"/>
      <c r="K5939" s="2"/>
      <c r="Z5939" s="2"/>
      <c r="AA5939" s="1"/>
    </row>
    <row r="5940" spans="2:27" x14ac:dyDescent="0.25">
      <c r="B5940" s="5"/>
      <c r="C5940" s="2"/>
      <c r="D5940" s="3"/>
      <c r="E5940" s="3"/>
      <c r="G5940" s="3"/>
      <c r="I5940" s="1"/>
      <c r="J5940" s="1"/>
      <c r="K5940" s="2"/>
      <c r="Z5940" s="2"/>
      <c r="AA5940" s="1"/>
    </row>
    <row r="5941" spans="2:27" x14ac:dyDescent="0.25">
      <c r="B5941" s="5"/>
      <c r="C5941" s="2"/>
      <c r="D5941" s="3"/>
      <c r="E5941" s="3"/>
      <c r="G5941" s="3"/>
      <c r="I5941" s="1"/>
      <c r="J5941" s="1"/>
      <c r="K5941" s="2"/>
      <c r="Z5941" s="2"/>
      <c r="AA5941" s="1"/>
    </row>
    <row r="5942" spans="2:27" x14ac:dyDescent="0.25">
      <c r="B5942" s="5"/>
      <c r="C5942" s="2"/>
      <c r="D5942" s="3"/>
      <c r="E5942" s="3"/>
      <c r="G5942" s="3"/>
      <c r="I5942" s="1"/>
      <c r="J5942" s="1"/>
      <c r="K5942" s="2"/>
      <c r="Z5942" s="2"/>
      <c r="AA5942" s="1"/>
    </row>
    <row r="5943" spans="2:27" x14ac:dyDescent="0.25">
      <c r="B5943" s="5"/>
      <c r="C5943" s="2"/>
      <c r="D5943" s="3"/>
      <c r="E5943" s="3"/>
      <c r="G5943" s="3"/>
      <c r="I5943" s="1"/>
      <c r="J5943" s="1"/>
      <c r="K5943" s="2"/>
      <c r="Z5943" s="2"/>
      <c r="AA5943" s="1"/>
    </row>
    <row r="5944" spans="2:27" x14ac:dyDescent="0.25">
      <c r="B5944" s="5"/>
      <c r="C5944" s="2"/>
      <c r="D5944" s="3"/>
      <c r="E5944" s="3"/>
      <c r="G5944" s="3"/>
      <c r="I5944" s="1"/>
      <c r="J5944" s="1"/>
      <c r="K5944" s="2"/>
      <c r="Z5944" s="2"/>
      <c r="AA5944" s="1"/>
    </row>
    <row r="5945" spans="2:27" x14ac:dyDescent="0.25">
      <c r="B5945" s="5"/>
      <c r="C5945" s="2"/>
      <c r="D5945" s="3"/>
      <c r="G5945" s="3"/>
      <c r="I5945" s="1"/>
      <c r="J5945" s="1"/>
      <c r="K5945" s="2"/>
      <c r="Z5945" s="2"/>
      <c r="AA5945" s="1"/>
    </row>
    <row r="5946" spans="2:27" x14ac:dyDescent="0.25">
      <c r="B5946" s="5"/>
      <c r="C5946" s="2"/>
      <c r="D5946" s="3"/>
      <c r="E5946" s="3"/>
      <c r="G5946" s="3"/>
      <c r="I5946" s="1"/>
      <c r="J5946" s="1"/>
      <c r="K5946" s="2"/>
      <c r="Z5946" s="2"/>
      <c r="AA5946" s="1"/>
    </row>
    <row r="5947" spans="2:27" x14ac:dyDescent="0.25">
      <c r="B5947" s="5"/>
      <c r="C5947" s="2"/>
      <c r="D5947" s="3"/>
      <c r="F5947" s="3"/>
      <c r="G5947" s="3"/>
      <c r="I5947" s="1"/>
      <c r="J5947" s="1"/>
      <c r="K5947" s="2"/>
      <c r="Z5947" s="2"/>
      <c r="AA5947" s="1"/>
    </row>
    <row r="5948" spans="2:27" x14ac:dyDescent="0.25">
      <c r="B5948" s="5"/>
      <c r="C5948" s="2"/>
      <c r="D5948" s="3"/>
      <c r="E5948" s="3"/>
      <c r="G5948" s="3"/>
      <c r="I5948" s="1"/>
      <c r="J5948" s="1"/>
      <c r="K5948" s="2"/>
      <c r="Z5948" s="2"/>
      <c r="AA5948" s="1"/>
    </row>
    <row r="5949" spans="2:27" x14ac:dyDescent="0.25">
      <c r="B5949" s="5"/>
      <c r="C5949" s="2"/>
      <c r="D5949" s="3"/>
      <c r="E5949" s="3"/>
      <c r="G5949" s="3"/>
      <c r="I5949" s="1"/>
      <c r="J5949" s="1"/>
      <c r="K5949" s="2"/>
      <c r="Z5949" s="2"/>
      <c r="AA5949" s="1"/>
    </row>
    <row r="5950" spans="2:27" x14ac:dyDescent="0.25">
      <c r="B5950" s="5"/>
      <c r="C5950" s="2"/>
      <c r="D5950" s="3"/>
      <c r="E5950" s="3"/>
      <c r="G5950" s="3"/>
      <c r="I5950" s="1"/>
      <c r="J5950" s="1"/>
      <c r="K5950" s="2"/>
      <c r="Z5950" s="2"/>
      <c r="AA5950" s="1"/>
    </row>
    <row r="5951" spans="2:27" x14ac:dyDescent="0.25">
      <c r="B5951" s="5"/>
      <c r="C5951" s="2"/>
      <c r="D5951" s="3"/>
      <c r="E5951" s="3"/>
      <c r="G5951" s="3"/>
      <c r="I5951" s="1"/>
      <c r="J5951" s="1"/>
      <c r="K5951" s="2"/>
      <c r="Z5951" s="2"/>
      <c r="AA5951" s="1"/>
    </row>
    <row r="5952" spans="2:27" x14ac:dyDescent="0.25">
      <c r="B5952" s="5"/>
      <c r="C5952" s="2"/>
      <c r="D5952" s="3"/>
      <c r="E5952" s="3"/>
      <c r="F5952" s="3"/>
      <c r="G5952" s="3"/>
      <c r="I5952" s="1"/>
      <c r="J5952" s="1"/>
      <c r="K5952" s="2"/>
      <c r="Z5952" s="2"/>
      <c r="AA5952" s="1"/>
    </row>
    <row r="5953" spans="2:27" x14ac:dyDescent="0.25">
      <c r="B5953" s="5"/>
      <c r="C5953" s="2"/>
      <c r="D5953" s="3"/>
      <c r="G5953" s="3"/>
      <c r="I5953" s="1"/>
      <c r="J5953" s="1"/>
      <c r="K5953" s="2"/>
      <c r="Z5953" s="2"/>
      <c r="AA5953" s="1"/>
    </row>
    <row r="5954" spans="2:27" x14ac:dyDescent="0.25">
      <c r="B5954" s="5"/>
      <c r="C5954" s="2"/>
      <c r="D5954" s="3"/>
      <c r="E5954" s="3"/>
      <c r="F5954" s="3"/>
      <c r="G5954" s="3"/>
      <c r="I5954" s="1"/>
      <c r="J5954" s="1"/>
      <c r="K5954" s="2"/>
      <c r="Z5954" s="2"/>
      <c r="AA5954" s="1"/>
    </row>
    <row r="5955" spans="2:27" x14ac:dyDescent="0.25">
      <c r="B5955" s="5"/>
      <c r="C5955" s="2"/>
      <c r="D5955" s="3"/>
      <c r="G5955" s="3"/>
      <c r="I5955" s="1"/>
      <c r="J5955" s="1"/>
      <c r="K5955" s="2"/>
      <c r="Z5955" s="2"/>
      <c r="AA5955" s="1"/>
    </row>
    <row r="5956" spans="2:27" x14ac:dyDescent="0.25">
      <c r="B5956" s="5"/>
      <c r="C5956" s="2"/>
      <c r="D5956" s="3"/>
      <c r="E5956" s="3"/>
      <c r="G5956" s="3"/>
      <c r="I5956" s="1"/>
      <c r="J5956" s="1"/>
      <c r="K5956" s="2"/>
      <c r="Z5956" s="2"/>
      <c r="AA5956" s="1"/>
    </row>
    <row r="5957" spans="2:27" x14ac:dyDescent="0.25">
      <c r="B5957" s="5"/>
      <c r="C5957" s="2"/>
      <c r="D5957" s="3"/>
      <c r="E5957" s="3"/>
      <c r="F5957" s="3"/>
      <c r="G5957" s="3"/>
      <c r="I5957" s="1"/>
      <c r="J5957" s="1"/>
      <c r="K5957" s="2"/>
      <c r="Z5957" s="2"/>
      <c r="AA5957" s="1"/>
    </row>
    <row r="5958" spans="2:27" x14ac:dyDescent="0.25">
      <c r="B5958" s="5"/>
      <c r="C5958" s="2"/>
      <c r="D5958" s="3"/>
      <c r="G5958" s="3"/>
      <c r="I5958" s="1"/>
      <c r="J5958" s="1"/>
      <c r="K5958" s="2"/>
      <c r="Z5958" s="2"/>
      <c r="AA5958" s="1"/>
    </row>
    <row r="5959" spans="2:27" x14ac:dyDescent="0.25">
      <c r="B5959" s="5"/>
      <c r="C5959" s="2"/>
      <c r="D5959" s="3"/>
      <c r="G5959" s="3"/>
      <c r="I5959" s="1"/>
      <c r="J5959" s="1"/>
      <c r="K5959" s="2"/>
      <c r="Z5959" s="2"/>
      <c r="AA5959" s="1"/>
    </row>
    <row r="5960" spans="2:27" x14ac:dyDescent="0.25">
      <c r="B5960" s="5"/>
      <c r="C5960" s="2"/>
      <c r="D5960" s="3"/>
      <c r="E5960" s="3"/>
      <c r="G5960" s="3"/>
      <c r="I5960" s="1"/>
      <c r="J5960" s="1"/>
      <c r="K5960" s="2"/>
      <c r="Z5960" s="2"/>
      <c r="AA5960" s="1"/>
    </row>
    <row r="5961" spans="2:27" x14ac:dyDescent="0.25">
      <c r="B5961" s="5"/>
      <c r="C5961" s="2"/>
      <c r="D5961" s="3"/>
      <c r="E5961" s="3"/>
      <c r="G5961" s="3"/>
      <c r="I5961" s="1"/>
      <c r="J5961" s="1"/>
      <c r="K5961" s="2"/>
      <c r="Z5961" s="2"/>
      <c r="AA5961" s="1"/>
    </row>
    <row r="5962" spans="2:27" x14ac:dyDescent="0.25">
      <c r="B5962" s="5"/>
      <c r="C5962" s="2"/>
      <c r="D5962" s="3"/>
      <c r="G5962" s="3"/>
      <c r="I5962" s="1"/>
      <c r="J5962" s="1"/>
      <c r="K5962" s="2"/>
      <c r="Z5962" s="2"/>
      <c r="AA5962" s="1"/>
    </row>
    <row r="5963" spans="2:27" x14ac:dyDescent="0.25">
      <c r="B5963" s="5"/>
      <c r="C5963" s="2"/>
      <c r="D5963" s="3"/>
      <c r="E5963" s="3"/>
      <c r="F5963" s="3"/>
      <c r="G5963" s="3"/>
      <c r="I5963" s="1"/>
      <c r="J5963" s="1"/>
      <c r="K5963" s="2"/>
      <c r="Z5963" s="2"/>
      <c r="AA5963" s="1"/>
    </row>
    <row r="5964" spans="2:27" x14ac:dyDescent="0.25">
      <c r="B5964" s="5"/>
      <c r="C5964" s="2"/>
      <c r="D5964" s="3"/>
      <c r="E5964" s="3"/>
      <c r="G5964" s="3"/>
      <c r="I5964" s="1"/>
      <c r="J5964" s="1"/>
      <c r="K5964" s="2"/>
      <c r="Z5964" s="2"/>
      <c r="AA5964" s="1"/>
    </row>
    <row r="5965" spans="2:27" x14ac:dyDescent="0.25">
      <c r="B5965" s="5"/>
      <c r="C5965" s="2"/>
      <c r="D5965" s="3"/>
      <c r="E5965" s="3"/>
      <c r="G5965" s="3"/>
      <c r="I5965" s="1"/>
      <c r="J5965" s="1"/>
      <c r="K5965" s="2"/>
      <c r="Z5965" s="2"/>
      <c r="AA5965" s="1"/>
    </row>
    <row r="5966" spans="2:27" x14ac:dyDescent="0.25">
      <c r="B5966" s="5"/>
      <c r="C5966" s="2"/>
      <c r="D5966" s="3"/>
      <c r="E5966" s="3"/>
      <c r="G5966" s="3"/>
      <c r="I5966" s="1"/>
      <c r="J5966" s="1"/>
      <c r="K5966" s="2"/>
      <c r="Z5966" s="2"/>
      <c r="AA5966" s="1"/>
    </row>
    <row r="5967" spans="2:27" x14ac:dyDescent="0.25">
      <c r="B5967" s="5"/>
      <c r="C5967" s="2"/>
      <c r="D5967" s="3"/>
      <c r="E5967" s="3"/>
      <c r="G5967" s="3"/>
      <c r="I5967" s="1"/>
      <c r="J5967" s="1"/>
      <c r="K5967" s="2"/>
      <c r="Z5967" s="2"/>
      <c r="AA5967" s="1"/>
    </row>
    <row r="5968" spans="2:27" x14ac:dyDescent="0.25">
      <c r="B5968" s="5"/>
      <c r="C5968" s="2"/>
      <c r="D5968" s="3"/>
      <c r="E5968" s="3"/>
      <c r="G5968" s="3"/>
      <c r="I5968" s="1"/>
      <c r="J5968" s="1"/>
      <c r="K5968" s="2"/>
      <c r="Z5968" s="2"/>
      <c r="AA5968" s="1"/>
    </row>
    <row r="5969" spans="2:27" x14ac:dyDescent="0.25">
      <c r="B5969" s="5"/>
      <c r="C5969" s="2"/>
      <c r="D5969" s="3"/>
      <c r="E5969" s="3"/>
      <c r="G5969" s="3"/>
      <c r="I5969" s="1"/>
      <c r="J5969" s="1"/>
      <c r="K5969" s="2"/>
      <c r="Z5969" s="2"/>
      <c r="AA5969" s="1"/>
    </row>
    <row r="5970" spans="2:27" x14ac:dyDescent="0.25">
      <c r="B5970" s="5"/>
      <c r="C5970" s="2"/>
      <c r="D5970" s="3"/>
      <c r="E5970" s="3"/>
      <c r="G5970" s="3"/>
      <c r="I5970" s="1"/>
      <c r="J5970" s="1"/>
      <c r="K5970" s="2"/>
      <c r="Z5970" s="2"/>
      <c r="AA5970" s="1"/>
    </row>
    <row r="5971" spans="2:27" x14ac:dyDescent="0.25">
      <c r="B5971" s="5"/>
      <c r="C5971" s="2"/>
      <c r="D5971" s="3"/>
      <c r="E5971" s="3"/>
      <c r="G5971" s="3"/>
      <c r="I5971" s="1"/>
      <c r="J5971" s="1"/>
      <c r="K5971" s="2"/>
      <c r="Z5971" s="2"/>
      <c r="AA5971" s="1"/>
    </row>
    <row r="5972" spans="2:27" x14ac:dyDescent="0.25">
      <c r="B5972" s="5"/>
      <c r="C5972" s="2"/>
      <c r="D5972" s="3"/>
      <c r="E5972" s="3"/>
      <c r="G5972" s="3"/>
      <c r="I5972" s="1"/>
      <c r="J5972" s="1"/>
      <c r="K5972" s="2"/>
      <c r="Z5972" s="2"/>
      <c r="AA5972" s="1"/>
    </row>
    <row r="5973" spans="2:27" x14ac:dyDescent="0.25">
      <c r="B5973" s="5"/>
      <c r="C5973" s="2"/>
      <c r="D5973" s="3"/>
      <c r="E5973" s="3"/>
      <c r="G5973" s="3"/>
      <c r="I5973" s="1"/>
      <c r="J5973" s="1"/>
      <c r="K5973" s="2"/>
      <c r="Z5973" s="2"/>
      <c r="AA5973" s="1"/>
    </row>
    <row r="5974" spans="2:27" x14ac:dyDescent="0.25">
      <c r="B5974" s="5"/>
      <c r="C5974" s="2"/>
      <c r="D5974" s="3"/>
      <c r="E5974" s="3"/>
      <c r="F5974" s="3"/>
      <c r="G5974" s="3"/>
      <c r="I5974" s="1"/>
      <c r="J5974" s="1"/>
      <c r="K5974" s="2"/>
      <c r="Z5974" s="2"/>
      <c r="AA5974" s="1"/>
    </row>
    <row r="5975" spans="2:27" x14ac:dyDescent="0.25">
      <c r="B5975" s="5"/>
      <c r="C5975" s="2"/>
      <c r="D5975" s="3"/>
      <c r="F5975" s="3"/>
      <c r="G5975" s="3"/>
      <c r="I5975" s="1"/>
      <c r="J5975" s="1"/>
      <c r="K5975" s="2"/>
      <c r="Z5975" s="2"/>
      <c r="AA5975" s="1"/>
    </row>
    <row r="5976" spans="2:27" x14ac:dyDescent="0.25">
      <c r="B5976" s="5"/>
      <c r="C5976" s="2"/>
      <c r="D5976" s="3"/>
      <c r="E5976" s="3"/>
      <c r="F5976" s="3"/>
      <c r="G5976" s="3"/>
      <c r="I5976" s="1"/>
      <c r="J5976" s="1"/>
      <c r="K5976" s="2"/>
      <c r="Z5976" s="2"/>
      <c r="AA5976" s="1"/>
    </row>
    <row r="5977" spans="2:27" x14ac:dyDescent="0.25">
      <c r="B5977" s="5"/>
      <c r="C5977" s="2"/>
      <c r="D5977" s="3"/>
      <c r="E5977" s="3"/>
      <c r="G5977" s="3"/>
      <c r="I5977" s="1"/>
      <c r="J5977" s="1"/>
      <c r="K5977" s="2"/>
      <c r="Z5977" s="2"/>
      <c r="AA5977" s="1"/>
    </row>
    <row r="5978" spans="2:27" x14ac:dyDescent="0.25">
      <c r="B5978" s="5"/>
      <c r="C5978" s="2"/>
      <c r="D5978" s="3"/>
      <c r="G5978" s="3"/>
      <c r="I5978" s="1"/>
      <c r="J5978" s="1"/>
      <c r="K5978" s="2"/>
      <c r="Z5978" s="2"/>
      <c r="AA5978" s="1"/>
    </row>
    <row r="5979" spans="2:27" x14ac:dyDescent="0.25">
      <c r="B5979" s="5"/>
      <c r="C5979" s="2"/>
      <c r="D5979" s="3"/>
      <c r="G5979" s="3"/>
      <c r="I5979" s="1"/>
      <c r="J5979" s="1"/>
      <c r="K5979" s="2"/>
      <c r="Z5979" s="2"/>
      <c r="AA5979" s="1"/>
    </row>
    <row r="5980" spans="2:27" x14ac:dyDescent="0.25">
      <c r="B5980" s="5"/>
      <c r="C5980" s="2"/>
      <c r="D5980" s="3"/>
      <c r="F5980" s="3"/>
      <c r="G5980" s="3"/>
      <c r="I5980" s="1"/>
      <c r="J5980" s="1"/>
      <c r="K5980" s="2"/>
      <c r="Z5980" s="2"/>
      <c r="AA5980" s="1"/>
    </row>
    <row r="5981" spans="2:27" x14ac:dyDescent="0.25">
      <c r="B5981" s="5"/>
      <c r="C5981" s="2"/>
      <c r="D5981" s="3"/>
      <c r="G5981" s="3"/>
      <c r="I5981" s="1"/>
      <c r="J5981" s="1"/>
      <c r="K5981" s="2"/>
      <c r="Z5981" s="2"/>
      <c r="AA5981" s="1"/>
    </row>
    <row r="5982" spans="2:27" x14ac:dyDescent="0.25">
      <c r="B5982" s="5"/>
      <c r="C5982" s="2"/>
      <c r="D5982" s="3"/>
      <c r="E5982" s="3"/>
      <c r="G5982" s="3"/>
      <c r="I5982" s="1"/>
      <c r="J5982" s="1"/>
      <c r="K5982" s="2"/>
      <c r="Z5982" s="2"/>
      <c r="AA5982" s="1"/>
    </row>
    <row r="5983" spans="2:27" x14ac:dyDescent="0.25">
      <c r="B5983" s="5"/>
      <c r="C5983" s="2"/>
      <c r="D5983" s="3"/>
      <c r="E5983" s="3"/>
      <c r="F5983" s="3"/>
      <c r="G5983" s="3"/>
      <c r="I5983" s="1"/>
      <c r="J5983" s="1"/>
      <c r="K5983" s="2"/>
      <c r="Z5983" s="2"/>
      <c r="AA5983" s="1"/>
    </row>
    <row r="5984" spans="2:27" x14ac:dyDescent="0.25">
      <c r="B5984" s="5"/>
      <c r="C5984" s="2"/>
      <c r="D5984" s="3"/>
      <c r="G5984" s="3"/>
      <c r="I5984" s="1"/>
      <c r="J5984" s="1"/>
      <c r="K5984" s="2"/>
      <c r="Z5984" s="2"/>
      <c r="AA5984" s="1"/>
    </row>
    <row r="5985" spans="2:27" x14ac:dyDescent="0.25">
      <c r="B5985" s="5"/>
      <c r="C5985" s="2"/>
      <c r="D5985" s="3"/>
      <c r="G5985" s="3"/>
      <c r="I5985" s="1"/>
      <c r="J5985" s="1"/>
      <c r="K5985" s="2"/>
      <c r="Z5985" s="2"/>
      <c r="AA5985" s="1"/>
    </row>
    <row r="5986" spans="2:27" x14ac:dyDescent="0.25">
      <c r="B5986" s="5"/>
      <c r="C5986" s="2"/>
      <c r="D5986" s="3"/>
      <c r="G5986" s="3"/>
      <c r="I5986" s="1"/>
      <c r="J5986" s="1"/>
      <c r="K5986" s="2"/>
      <c r="Z5986" s="2"/>
      <c r="AA5986" s="1"/>
    </row>
    <row r="5987" spans="2:27" x14ac:dyDescent="0.25">
      <c r="B5987" s="5"/>
      <c r="C5987" s="2"/>
      <c r="D5987" s="3"/>
      <c r="G5987" s="3"/>
      <c r="I5987" s="1"/>
      <c r="J5987" s="1"/>
      <c r="K5987" s="2"/>
      <c r="Z5987" s="2"/>
      <c r="AA5987" s="1"/>
    </row>
    <row r="5988" spans="2:27" x14ac:dyDescent="0.25">
      <c r="B5988" s="5"/>
      <c r="C5988" s="2"/>
      <c r="D5988" s="3"/>
      <c r="E5988" s="3"/>
      <c r="G5988" s="3"/>
      <c r="I5988" s="1"/>
      <c r="J5988" s="1"/>
      <c r="K5988" s="2"/>
      <c r="Z5988" s="2"/>
      <c r="AA5988" s="1"/>
    </row>
    <row r="5989" spans="2:27" x14ac:dyDescent="0.25">
      <c r="B5989" s="5"/>
      <c r="C5989" s="2"/>
      <c r="D5989" s="3"/>
      <c r="G5989" s="3"/>
      <c r="I5989" s="1"/>
      <c r="J5989" s="1"/>
      <c r="K5989" s="2"/>
      <c r="Z5989" s="2"/>
      <c r="AA5989" s="1"/>
    </row>
    <row r="5990" spans="2:27" x14ac:dyDescent="0.25">
      <c r="B5990" s="5"/>
      <c r="C5990" s="2"/>
      <c r="D5990" s="3"/>
      <c r="E5990" s="3"/>
      <c r="F5990" s="3"/>
      <c r="G5990" s="3"/>
      <c r="I5990" s="1"/>
      <c r="J5990" s="1"/>
      <c r="K5990" s="2"/>
      <c r="Z5990" s="2"/>
      <c r="AA5990" s="1"/>
    </row>
    <row r="5991" spans="2:27" x14ac:dyDescent="0.25">
      <c r="B5991" s="5"/>
      <c r="C5991" s="2"/>
      <c r="D5991" s="3"/>
      <c r="E5991" s="3"/>
      <c r="F5991" s="3"/>
      <c r="G5991" s="3"/>
      <c r="I5991" s="1"/>
      <c r="J5991" s="1"/>
      <c r="K5991" s="2"/>
      <c r="Z5991" s="2"/>
      <c r="AA5991" s="1"/>
    </row>
    <row r="5992" spans="2:27" x14ac:dyDescent="0.25">
      <c r="B5992" s="5"/>
      <c r="C5992" s="2"/>
      <c r="D5992" s="3"/>
      <c r="E5992" s="3"/>
      <c r="G5992" s="3"/>
      <c r="I5992" s="1"/>
      <c r="J5992" s="1"/>
      <c r="K5992" s="2"/>
      <c r="Z5992" s="2"/>
      <c r="AA5992" s="1"/>
    </row>
    <row r="5993" spans="2:27" x14ac:dyDescent="0.25">
      <c r="B5993" s="5"/>
      <c r="C5993" s="2"/>
      <c r="D5993" s="3"/>
      <c r="G5993" s="3"/>
      <c r="I5993" s="1"/>
      <c r="J5993" s="1"/>
      <c r="K5993" s="2"/>
      <c r="Z5993" s="2"/>
      <c r="AA5993" s="1"/>
    </row>
    <row r="5994" spans="2:27" x14ac:dyDescent="0.25">
      <c r="B5994" s="5"/>
      <c r="C5994" s="2"/>
      <c r="D5994" s="3"/>
      <c r="E5994" s="3"/>
      <c r="G5994" s="3"/>
      <c r="I5994" s="1"/>
      <c r="J5994" s="1"/>
      <c r="K5994" s="2"/>
      <c r="Z5994" s="2"/>
      <c r="AA5994" s="1"/>
    </row>
    <row r="5995" spans="2:27" x14ac:dyDescent="0.25">
      <c r="B5995" s="5"/>
      <c r="C5995" s="2"/>
      <c r="D5995" s="3"/>
      <c r="E5995" s="3"/>
      <c r="F5995" s="3"/>
      <c r="G5995" s="3"/>
      <c r="I5995" s="1"/>
      <c r="J5995" s="1"/>
      <c r="K5995" s="2"/>
      <c r="Z5995" s="2"/>
      <c r="AA5995" s="1"/>
    </row>
    <row r="5996" spans="2:27" x14ac:dyDescent="0.25">
      <c r="B5996" s="5"/>
      <c r="C5996" s="2"/>
      <c r="D5996" s="3"/>
      <c r="G5996" s="3"/>
      <c r="I5996" s="1"/>
      <c r="J5996" s="1"/>
      <c r="K5996" s="2"/>
      <c r="Z5996" s="2"/>
      <c r="AA5996" s="1"/>
    </row>
    <row r="5997" spans="2:27" x14ac:dyDescent="0.25">
      <c r="B5997" s="5"/>
      <c r="C5997" s="2"/>
      <c r="D5997" s="3"/>
      <c r="E5997" s="3"/>
      <c r="G5997" s="3"/>
      <c r="I5997" s="1"/>
      <c r="J5997" s="1"/>
      <c r="K5997" s="2"/>
      <c r="Z5997" s="2"/>
      <c r="AA5997" s="1"/>
    </row>
    <row r="5998" spans="2:27" x14ac:dyDescent="0.25">
      <c r="B5998" s="5"/>
      <c r="C5998" s="2"/>
      <c r="D5998" s="3"/>
      <c r="E5998" s="3"/>
      <c r="G5998" s="3"/>
      <c r="I5998" s="1"/>
      <c r="J5998" s="1"/>
      <c r="K5998" s="2"/>
      <c r="Z5998" s="2"/>
      <c r="AA5998" s="1"/>
    </row>
    <row r="5999" spans="2:27" x14ac:dyDescent="0.25">
      <c r="B5999" s="5"/>
      <c r="C5999" s="2"/>
      <c r="D5999" s="3"/>
      <c r="G5999" s="3"/>
      <c r="I5999" s="1"/>
      <c r="J5999" s="1"/>
      <c r="K5999" s="2"/>
      <c r="Z5999" s="2"/>
      <c r="AA5999" s="1"/>
    </row>
    <row r="6000" spans="2:27" x14ac:dyDescent="0.25">
      <c r="B6000" s="5"/>
      <c r="C6000" s="2"/>
      <c r="D6000" s="3"/>
      <c r="E6000" s="3"/>
      <c r="F6000" s="3"/>
      <c r="G6000" s="3"/>
      <c r="I6000" s="1"/>
      <c r="J6000" s="1"/>
      <c r="K6000" s="2"/>
      <c r="Z6000" s="2"/>
      <c r="AA6000" s="1"/>
    </row>
    <row r="6001" spans="2:27" x14ac:dyDescent="0.25">
      <c r="B6001" s="5"/>
      <c r="C6001" s="2"/>
      <c r="D6001" s="3"/>
      <c r="E6001" s="3"/>
      <c r="F6001" s="3"/>
      <c r="G6001" s="3"/>
      <c r="I6001" s="1"/>
      <c r="J6001" s="1"/>
      <c r="K6001" s="2"/>
      <c r="Z6001" s="2"/>
      <c r="AA6001" s="1"/>
    </row>
    <row r="6002" spans="2:27" x14ac:dyDescent="0.25">
      <c r="B6002" s="5"/>
      <c r="C6002" s="2"/>
      <c r="D6002" s="3"/>
      <c r="E6002" s="3"/>
      <c r="G6002" s="3"/>
      <c r="I6002" s="1"/>
      <c r="J6002" s="1"/>
      <c r="K6002" s="2"/>
      <c r="Z6002" s="2"/>
      <c r="AA6002" s="1"/>
    </row>
    <row r="6003" spans="2:27" x14ac:dyDescent="0.25">
      <c r="B6003" s="5"/>
      <c r="C6003" s="2"/>
      <c r="D6003" s="3"/>
      <c r="E6003" s="3"/>
      <c r="G6003" s="3"/>
      <c r="I6003" s="1"/>
      <c r="J6003" s="1"/>
      <c r="K6003" s="2"/>
      <c r="Z6003" s="2"/>
      <c r="AA6003" s="1"/>
    </row>
    <row r="6004" spans="2:27" x14ac:dyDescent="0.25">
      <c r="B6004" s="5"/>
      <c r="C6004" s="2"/>
      <c r="D6004" s="3"/>
      <c r="E6004" s="3"/>
      <c r="F6004" s="3"/>
      <c r="G6004" s="3"/>
      <c r="I6004" s="1"/>
      <c r="J6004" s="1"/>
      <c r="K6004" s="2"/>
      <c r="Z6004" s="2"/>
      <c r="AA6004" s="1"/>
    </row>
    <row r="6005" spans="2:27" x14ac:dyDescent="0.25">
      <c r="B6005" s="5"/>
      <c r="C6005" s="2"/>
      <c r="D6005" s="3"/>
      <c r="G6005" s="3"/>
      <c r="I6005" s="1"/>
      <c r="J6005" s="1"/>
      <c r="K6005" s="2"/>
      <c r="Z6005" s="2"/>
      <c r="AA6005" s="1"/>
    </row>
    <row r="6006" spans="2:27" x14ac:dyDescent="0.25">
      <c r="B6006" s="5"/>
      <c r="C6006" s="2"/>
      <c r="D6006" s="3"/>
      <c r="E6006" s="3"/>
      <c r="G6006" s="3"/>
      <c r="I6006" s="1"/>
      <c r="J6006" s="1"/>
      <c r="K6006" s="2"/>
      <c r="Z6006" s="2"/>
      <c r="AA6006" s="1"/>
    </row>
    <row r="6007" spans="2:27" x14ac:dyDescent="0.25">
      <c r="B6007" s="5"/>
      <c r="C6007" s="2"/>
      <c r="D6007" s="3"/>
      <c r="F6007" s="3"/>
      <c r="G6007" s="3"/>
      <c r="I6007" s="1"/>
      <c r="J6007" s="1"/>
      <c r="K6007" s="2"/>
      <c r="Z6007" s="2"/>
      <c r="AA6007" s="1"/>
    </row>
    <row r="6008" spans="2:27" x14ac:dyDescent="0.25">
      <c r="B6008" s="5"/>
      <c r="C6008" s="2"/>
      <c r="D6008" s="3"/>
      <c r="E6008" s="3"/>
      <c r="G6008" s="3"/>
      <c r="I6008" s="1"/>
      <c r="J6008" s="1"/>
      <c r="K6008" s="2"/>
      <c r="Z6008" s="2"/>
      <c r="AA6008" s="1"/>
    </row>
    <row r="6009" spans="2:27" x14ac:dyDescent="0.25">
      <c r="B6009" s="5"/>
      <c r="C6009" s="2"/>
      <c r="D6009" s="3"/>
      <c r="E6009" s="3"/>
      <c r="G6009" s="3"/>
      <c r="I6009" s="1"/>
      <c r="J6009" s="1"/>
      <c r="K6009" s="2"/>
      <c r="Z6009" s="2"/>
      <c r="AA6009" s="1"/>
    </row>
    <row r="6010" spans="2:27" x14ac:dyDescent="0.25">
      <c r="B6010" s="5"/>
      <c r="C6010" s="2"/>
      <c r="D6010" s="3"/>
      <c r="E6010" s="3"/>
      <c r="G6010" s="3"/>
      <c r="I6010" s="1"/>
      <c r="J6010" s="1"/>
      <c r="K6010" s="2"/>
      <c r="Z6010" s="2"/>
      <c r="AA6010" s="1"/>
    </row>
    <row r="6011" spans="2:27" x14ac:dyDescent="0.25">
      <c r="B6011" s="5"/>
      <c r="C6011" s="2"/>
      <c r="D6011" s="3"/>
      <c r="E6011" s="3"/>
      <c r="G6011" s="3"/>
      <c r="I6011" s="1"/>
      <c r="J6011" s="1"/>
      <c r="K6011" s="2"/>
      <c r="Z6011" s="2"/>
      <c r="AA6011" s="1"/>
    </row>
    <row r="6012" spans="2:27" x14ac:dyDescent="0.25">
      <c r="B6012" s="5"/>
      <c r="C6012" s="2"/>
      <c r="D6012" s="3"/>
      <c r="E6012" s="3"/>
      <c r="G6012" s="3"/>
      <c r="I6012" s="1"/>
      <c r="J6012" s="1"/>
      <c r="K6012" s="2"/>
      <c r="Z6012" s="2"/>
      <c r="AA6012" s="1"/>
    </row>
    <row r="6013" spans="2:27" x14ac:dyDescent="0.25">
      <c r="B6013" s="5"/>
      <c r="C6013" s="2"/>
      <c r="D6013" s="3"/>
      <c r="E6013" s="3"/>
      <c r="G6013" s="3"/>
      <c r="I6013" s="1"/>
      <c r="J6013" s="1"/>
      <c r="K6013" s="2"/>
      <c r="Z6013" s="2"/>
      <c r="AA6013" s="1"/>
    </row>
    <row r="6014" spans="2:27" x14ac:dyDescent="0.25">
      <c r="B6014" s="5"/>
      <c r="C6014" s="2"/>
      <c r="D6014" s="3"/>
      <c r="E6014" s="3"/>
      <c r="G6014" s="3"/>
      <c r="I6014" s="1"/>
      <c r="J6014" s="1"/>
      <c r="K6014" s="2"/>
      <c r="Z6014" s="2"/>
      <c r="AA6014" s="1"/>
    </row>
    <row r="6015" spans="2:27" x14ac:dyDescent="0.25">
      <c r="B6015" s="5"/>
      <c r="C6015" s="2"/>
      <c r="D6015" s="3"/>
      <c r="F6015" s="3"/>
      <c r="G6015" s="3"/>
      <c r="I6015" s="1"/>
      <c r="J6015" s="1"/>
      <c r="K6015" s="2"/>
      <c r="Z6015" s="2"/>
      <c r="AA6015" s="1"/>
    </row>
    <row r="6016" spans="2:27" x14ac:dyDescent="0.25">
      <c r="B6016" s="5"/>
      <c r="C6016" s="2"/>
      <c r="D6016" s="3"/>
      <c r="E6016" s="3"/>
      <c r="G6016" s="3"/>
      <c r="I6016" s="1"/>
      <c r="J6016" s="1"/>
      <c r="K6016" s="2"/>
      <c r="Z6016" s="2"/>
      <c r="AA6016" s="1"/>
    </row>
    <row r="6017" spans="2:27" x14ac:dyDescent="0.25">
      <c r="B6017" s="5"/>
      <c r="C6017" s="2"/>
      <c r="D6017" s="3"/>
      <c r="F6017" s="3"/>
      <c r="G6017" s="3"/>
      <c r="I6017" s="1"/>
      <c r="J6017" s="1"/>
      <c r="K6017" s="2"/>
      <c r="Z6017" s="2"/>
      <c r="AA6017" s="1"/>
    </row>
    <row r="6018" spans="2:27" x14ac:dyDescent="0.25">
      <c r="B6018" s="5"/>
      <c r="C6018" s="2"/>
      <c r="D6018" s="3"/>
      <c r="E6018" s="3"/>
      <c r="F6018" s="3"/>
      <c r="G6018" s="3"/>
      <c r="I6018" s="1"/>
      <c r="J6018" s="1"/>
      <c r="K6018" s="2"/>
      <c r="Z6018" s="2"/>
      <c r="AA6018" s="1"/>
    </row>
    <row r="6019" spans="2:27" x14ac:dyDescent="0.25">
      <c r="B6019" s="5"/>
      <c r="C6019" s="2"/>
      <c r="D6019" s="3"/>
      <c r="G6019" s="3"/>
      <c r="I6019" s="1"/>
      <c r="J6019" s="1"/>
      <c r="K6019" s="2"/>
      <c r="Z6019" s="2"/>
      <c r="AA6019" s="1"/>
    </row>
    <row r="6020" spans="2:27" x14ac:dyDescent="0.25">
      <c r="B6020" s="5"/>
      <c r="C6020" s="2"/>
      <c r="D6020" s="3"/>
      <c r="E6020" s="3"/>
      <c r="G6020" s="3"/>
      <c r="I6020" s="1"/>
      <c r="J6020" s="1"/>
      <c r="K6020" s="2"/>
      <c r="Z6020" s="2"/>
      <c r="AA6020" s="1"/>
    </row>
    <row r="6021" spans="2:27" x14ac:dyDescent="0.25">
      <c r="B6021" s="5"/>
      <c r="C6021" s="2"/>
      <c r="D6021" s="3"/>
      <c r="E6021" s="3"/>
      <c r="G6021" s="3"/>
      <c r="I6021" s="1"/>
      <c r="J6021" s="1"/>
      <c r="K6021" s="2"/>
      <c r="Z6021" s="2"/>
      <c r="AA6021" s="1"/>
    </row>
    <row r="6022" spans="2:27" x14ac:dyDescent="0.25">
      <c r="B6022" s="5"/>
      <c r="C6022" s="2"/>
      <c r="D6022" s="3"/>
      <c r="G6022" s="3"/>
      <c r="I6022" s="1"/>
      <c r="J6022" s="1"/>
      <c r="K6022" s="2"/>
      <c r="Z6022" s="2"/>
      <c r="AA6022" s="1"/>
    </row>
    <row r="6023" spans="2:27" x14ac:dyDescent="0.25">
      <c r="B6023" s="5"/>
      <c r="C6023" s="2"/>
      <c r="D6023" s="3"/>
      <c r="G6023" s="3"/>
      <c r="I6023" s="1"/>
      <c r="J6023" s="1"/>
      <c r="K6023" s="2"/>
      <c r="Z6023" s="2"/>
      <c r="AA6023" s="1"/>
    </row>
    <row r="6024" spans="2:27" x14ac:dyDescent="0.25">
      <c r="B6024" s="5"/>
      <c r="C6024" s="2"/>
      <c r="D6024" s="3"/>
      <c r="G6024" s="3"/>
      <c r="I6024" s="1"/>
      <c r="J6024" s="1"/>
      <c r="K6024" s="2"/>
      <c r="Z6024" s="2"/>
      <c r="AA6024" s="1"/>
    </row>
    <row r="6025" spans="2:27" x14ac:dyDescent="0.25">
      <c r="B6025" s="5"/>
      <c r="C6025" s="2"/>
      <c r="D6025" s="3"/>
      <c r="E6025" s="3"/>
      <c r="F6025" s="3"/>
      <c r="G6025" s="3"/>
      <c r="I6025" s="1"/>
      <c r="J6025" s="1"/>
      <c r="K6025" s="2"/>
      <c r="Z6025" s="2"/>
      <c r="AA6025" s="1"/>
    </row>
    <row r="6026" spans="2:27" x14ac:dyDescent="0.25">
      <c r="B6026" s="5"/>
      <c r="C6026" s="2"/>
      <c r="D6026" s="3"/>
      <c r="F6026" s="3"/>
      <c r="G6026" s="3"/>
      <c r="I6026" s="1"/>
      <c r="J6026" s="1"/>
      <c r="K6026" s="2"/>
      <c r="Z6026" s="2"/>
      <c r="AA6026" s="1"/>
    </row>
    <row r="6027" spans="2:27" x14ac:dyDescent="0.25">
      <c r="B6027" s="5"/>
      <c r="C6027" s="2"/>
      <c r="D6027" s="3"/>
      <c r="E6027" s="3"/>
      <c r="F6027" s="3"/>
      <c r="G6027" s="3"/>
      <c r="I6027" s="1"/>
      <c r="J6027" s="1"/>
      <c r="K6027" s="2"/>
      <c r="Z6027" s="2"/>
      <c r="AA6027" s="1"/>
    </row>
    <row r="6028" spans="2:27" x14ac:dyDescent="0.25">
      <c r="B6028" s="5"/>
      <c r="C6028" s="2"/>
      <c r="D6028" s="3"/>
      <c r="E6028" s="3"/>
      <c r="G6028" s="3"/>
      <c r="I6028" s="1"/>
      <c r="J6028" s="1"/>
      <c r="K6028" s="2"/>
      <c r="Z6028" s="2"/>
      <c r="AA6028" s="1"/>
    </row>
    <row r="6029" spans="2:27" x14ac:dyDescent="0.25">
      <c r="B6029" s="5"/>
      <c r="C6029" s="2"/>
      <c r="D6029" s="3"/>
      <c r="G6029" s="3"/>
      <c r="I6029" s="1"/>
      <c r="J6029" s="1"/>
      <c r="K6029" s="2"/>
      <c r="Z6029" s="2"/>
      <c r="AA6029" s="1"/>
    </row>
    <row r="6030" spans="2:27" x14ac:dyDescent="0.25">
      <c r="B6030" s="5"/>
      <c r="C6030" s="2"/>
      <c r="D6030" s="3"/>
      <c r="E6030" s="3"/>
      <c r="F6030" s="3"/>
      <c r="G6030" s="3"/>
      <c r="I6030" s="1"/>
      <c r="J6030" s="1"/>
      <c r="K6030" s="2"/>
      <c r="Z6030" s="2"/>
      <c r="AA6030" s="1"/>
    </row>
    <row r="6031" spans="2:27" x14ac:dyDescent="0.25">
      <c r="B6031" s="5"/>
      <c r="C6031" s="2"/>
      <c r="D6031" s="3"/>
      <c r="E6031" s="3"/>
      <c r="G6031" s="3"/>
      <c r="I6031" s="1"/>
      <c r="J6031" s="1"/>
      <c r="K6031" s="2"/>
      <c r="Z6031" s="2"/>
      <c r="AA6031" s="1"/>
    </row>
    <row r="6032" spans="2:27" x14ac:dyDescent="0.25">
      <c r="B6032" s="5"/>
      <c r="C6032" s="2"/>
      <c r="D6032" s="3"/>
      <c r="E6032" s="3"/>
      <c r="G6032" s="3"/>
      <c r="I6032" s="1"/>
      <c r="J6032" s="1"/>
      <c r="K6032" s="2"/>
      <c r="Z6032" s="2"/>
      <c r="AA6032" s="1"/>
    </row>
    <row r="6033" spans="2:27" x14ac:dyDescent="0.25">
      <c r="B6033" s="5"/>
      <c r="C6033" s="2"/>
      <c r="D6033" s="3"/>
      <c r="E6033" s="3"/>
      <c r="F6033" s="3"/>
      <c r="G6033" s="3"/>
      <c r="I6033" s="1"/>
      <c r="J6033" s="1"/>
      <c r="K6033" s="2"/>
      <c r="Z6033" s="2"/>
      <c r="AA6033" s="1"/>
    </row>
    <row r="6034" spans="2:27" x14ac:dyDescent="0.25">
      <c r="B6034" s="5"/>
      <c r="C6034" s="2"/>
      <c r="D6034" s="3"/>
      <c r="E6034" s="3"/>
      <c r="F6034" s="3"/>
      <c r="G6034" s="3"/>
      <c r="I6034" s="1"/>
      <c r="J6034" s="1"/>
      <c r="K6034" s="2"/>
      <c r="Z6034" s="2"/>
      <c r="AA6034" s="1"/>
    </row>
    <row r="6035" spans="2:27" x14ac:dyDescent="0.25">
      <c r="B6035" s="5"/>
      <c r="C6035" s="2"/>
      <c r="D6035" s="3"/>
      <c r="E6035" s="3"/>
      <c r="G6035" s="3"/>
      <c r="I6035" s="1"/>
      <c r="J6035" s="1"/>
      <c r="K6035" s="2"/>
      <c r="Z6035" s="2"/>
      <c r="AA6035" s="1"/>
    </row>
    <row r="6036" spans="2:27" x14ac:dyDescent="0.25">
      <c r="B6036" s="5"/>
      <c r="C6036" s="2"/>
      <c r="D6036" s="3"/>
      <c r="E6036" s="3"/>
      <c r="G6036" s="3"/>
      <c r="I6036" s="1"/>
      <c r="J6036" s="1"/>
      <c r="K6036" s="2"/>
      <c r="Z6036" s="2"/>
      <c r="AA6036" s="1"/>
    </row>
    <row r="6037" spans="2:27" x14ac:dyDescent="0.25">
      <c r="B6037" s="5"/>
      <c r="C6037" s="2"/>
      <c r="D6037" s="3"/>
      <c r="E6037" s="3"/>
      <c r="G6037" s="3"/>
      <c r="I6037" s="1"/>
      <c r="J6037" s="1"/>
      <c r="K6037" s="2"/>
      <c r="Z6037" s="2"/>
      <c r="AA6037" s="1"/>
    </row>
    <row r="6038" spans="2:27" x14ac:dyDescent="0.25">
      <c r="B6038" s="5"/>
      <c r="C6038" s="2"/>
      <c r="D6038" s="3"/>
      <c r="E6038" s="3"/>
      <c r="G6038" s="3"/>
      <c r="I6038" s="1"/>
      <c r="J6038" s="1"/>
      <c r="K6038" s="2"/>
      <c r="Z6038" s="2"/>
      <c r="AA6038" s="1"/>
    </row>
    <row r="6039" spans="2:27" x14ac:dyDescent="0.25">
      <c r="B6039" s="5"/>
      <c r="C6039" s="2"/>
      <c r="D6039" s="3"/>
      <c r="G6039" s="3"/>
      <c r="I6039" s="1"/>
      <c r="J6039" s="1"/>
      <c r="K6039" s="2"/>
      <c r="Z6039" s="2"/>
      <c r="AA6039" s="1"/>
    </row>
    <row r="6040" spans="2:27" x14ac:dyDescent="0.25">
      <c r="B6040" s="5"/>
      <c r="C6040" s="2"/>
      <c r="D6040" s="3"/>
      <c r="E6040" s="3"/>
      <c r="G6040" s="3"/>
      <c r="I6040" s="1"/>
      <c r="J6040" s="1"/>
      <c r="K6040" s="2"/>
      <c r="Z6040" s="2"/>
      <c r="AA6040" s="1"/>
    </row>
    <row r="6041" spans="2:27" x14ac:dyDescent="0.25">
      <c r="B6041" s="5"/>
      <c r="C6041" s="2"/>
      <c r="D6041" s="3"/>
      <c r="E6041" s="3"/>
      <c r="G6041" s="3"/>
      <c r="I6041" s="1"/>
      <c r="J6041" s="1"/>
      <c r="K6041" s="2"/>
      <c r="Z6041" s="2"/>
      <c r="AA6041" s="1"/>
    </row>
    <row r="6042" spans="2:27" x14ac:dyDescent="0.25">
      <c r="B6042" s="5"/>
      <c r="C6042" s="2"/>
      <c r="D6042" s="3"/>
      <c r="E6042" s="3"/>
      <c r="G6042" s="3"/>
      <c r="I6042" s="1"/>
      <c r="J6042" s="1"/>
      <c r="K6042" s="2"/>
      <c r="Z6042" s="2"/>
      <c r="AA6042" s="1"/>
    </row>
    <row r="6043" spans="2:27" x14ac:dyDescent="0.25">
      <c r="B6043" s="5"/>
      <c r="C6043" s="2"/>
      <c r="D6043" s="3"/>
      <c r="G6043" s="3"/>
      <c r="I6043" s="1"/>
      <c r="J6043" s="1"/>
      <c r="K6043" s="2"/>
      <c r="Z6043" s="2"/>
      <c r="AA6043" s="1"/>
    </row>
    <row r="6044" spans="2:27" x14ac:dyDescent="0.25">
      <c r="B6044" s="5"/>
      <c r="C6044" s="2"/>
      <c r="D6044" s="3"/>
      <c r="G6044" s="3"/>
      <c r="I6044" s="1"/>
      <c r="J6044" s="1"/>
      <c r="K6044" s="2"/>
      <c r="Z6044" s="2"/>
      <c r="AA6044" s="1"/>
    </row>
    <row r="6045" spans="2:27" x14ac:dyDescent="0.25">
      <c r="B6045" s="5"/>
      <c r="C6045" s="2"/>
      <c r="D6045" s="3"/>
      <c r="E6045" s="3"/>
      <c r="G6045" s="3"/>
      <c r="I6045" s="1"/>
      <c r="J6045" s="1"/>
      <c r="K6045" s="2"/>
      <c r="Z6045" s="2"/>
      <c r="AA6045" s="1"/>
    </row>
    <row r="6046" spans="2:27" x14ac:dyDescent="0.25">
      <c r="B6046" s="5"/>
      <c r="C6046" s="2"/>
      <c r="D6046" s="3"/>
      <c r="E6046" s="3"/>
      <c r="G6046" s="3"/>
      <c r="I6046" s="1"/>
      <c r="J6046" s="1"/>
      <c r="K6046" s="2"/>
      <c r="Z6046" s="2"/>
      <c r="AA6046" s="1"/>
    </row>
    <row r="6047" spans="2:27" x14ac:dyDescent="0.25">
      <c r="B6047" s="5"/>
      <c r="C6047" s="2"/>
      <c r="D6047" s="3"/>
      <c r="E6047" s="3"/>
      <c r="F6047" s="3"/>
      <c r="G6047" s="3"/>
      <c r="I6047" s="1"/>
      <c r="J6047" s="1"/>
      <c r="K6047" s="2"/>
      <c r="Z6047" s="2"/>
      <c r="AA6047" s="1"/>
    </row>
    <row r="6048" spans="2:27" x14ac:dyDescent="0.25">
      <c r="B6048" s="5"/>
      <c r="C6048" s="2"/>
      <c r="D6048" s="3"/>
      <c r="G6048" s="3"/>
      <c r="I6048" s="1"/>
      <c r="J6048" s="1"/>
      <c r="K6048" s="2"/>
      <c r="Z6048" s="2"/>
      <c r="AA6048" s="1"/>
    </row>
    <row r="6049" spans="2:27" x14ac:dyDescent="0.25">
      <c r="B6049" s="5"/>
      <c r="C6049" s="2"/>
      <c r="D6049" s="3"/>
      <c r="E6049" s="3"/>
      <c r="G6049" s="3"/>
      <c r="I6049" s="1"/>
      <c r="J6049" s="1"/>
      <c r="K6049" s="2"/>
      <c r="Z6049" s="2"/>
      <c r="AA6049" s="1"/>
    </row>
    <row r="6050" spans="2:27" x14ac:dyDescent="0.25">
      <c r="B6050" s="5"/>
      <c r="C6050" s="2"/>
      <c r="D6050" s="3"/>
      <c r="G6050" s="3"/>
      <c r="I6050" s="1"/>
      <c r="J6050" s="1"/>
      <c r="K6050" s="2"/>
      <c r="Z6050" s="2"/>
      <c r="AA6050" s="1"/>
    </row>
    <row r="6051" spans="2:27" x14ac:dyDescent="0.25">
      <c r="B6051" s="5"/>
      <c r="C6051" s="2"/>
      <c r="D6051" s="3"/>
      <c r="E6051" s="3"/>
      <c r="G6051" s="3"/>
      <c r="I6051" s="1"/>
      <c r="J6051" s="1"/>
      <c r="K6051" s="2"/>
      <c r="Z6051" s="2"/>
      <c r="AA6051" s="1"/>
    </row>
    <row r="6052" spans="2:27" x14ac:dyDescent="0.25">
      <c r="B6052" s="5"/>
      <c r="C6052" s="2"/>
      <c r="D6052" s="3"/>
      <c r="E6052" s="3"/>
      <c r="G6052" s="3"/>
      <c r="I6052" s="1"/>
      <c r="J6052" s="1"/>
      <c r="K6052" s="2"/>
      <c r="Z6052" s="2"/>
      <c r="AA6052" s="1"/>
    </row>
    <row r="6053" spans="2:27" x14ac:dyDescent="0.25">
      <c r="B6053" s="5"/>
      <c r="C6053" s="2"/>
      <c r="D6053" s="3"/>
      <c r="G6053" s="3"/>
      <c r="I6053" s="1"/>
      <c r="J6053" s="1"/>
      <c r="K6053" s="2"/>
      <c r="Z6053" s="2"/>
      <c r="AA6053" s="1"/>
    </row>
    <row r="6054" spans="2:27" x14ac:dyDescent="0.25">
      <c r="B6054" s="5"/>
      <c r="C6054" s="2"/>
      <c r="D6054" s="3"/>
      <c r="E6054" s="3"/>
      <c r="G6054" s="3"/>
      <c r="I6054" s="1"/>
      <c r="J6054" s="1"/>
      <c r="K6054" s="2"/>
      <c r="Z6054" s="2"/>
      <c r="AA6054" s="1"/>
    </row>
    <row r="6055" spans="2:27" x14ac:dyDescent="0.25">
      <c r="B6055" s="5"/>
      <c r="C6055" s="2"/>
      <c r="D6055" s="3"/>
      <c r="E6055" s="3"/>
      <c r="G6055" s="3"/>
      <c r="I6055" s="1"/>
      <c r="J6055" s="1"/>
      <c r="K6055" s="2"/>
      <c r="Z6055" s="2"/>
      <c r="AA6055" s="1"/>
    </row>
    <row r="6056" spans="2:27" x14ac:dyDescent="0.25">
      <c r="B6056" s="5"/>
      <c r="C6056" s="2"/>
      <c r="D6056" s="3"/>
      <c r="G6056" s="3"/>
      <c r="I6056" s="1"/>
      <c r="J6056" s="1"/>
      <c r="K6056" s="2"/>
      <c r="Z6056" s="2"/>
      <c r="AA6056" s="1"/>
    </row>
    <row r="6057" spans="2:27" x14ac:dyDescent="0.25">
      <c r="B6057" s="5"/>
      <c r="C6057" s="2"/>
      <c r="D6057" s="3"/>
      <c r="G6057" s="3"/>
      <c r="I6057" s="1"/>
      <c r="J6057" s="1"/>
      <c r="K6057" s="2"/>
      <c r="Z6057" s="2"/>
      <c r="AA6057" s="1"/>
    </row>
    <row r="6058" spans="2:27" x14ac:dyDescent="0.25">
      <c r="B6058" s="5"/>
      <c r="C6058" s="2"/>
      <c r="D6058" s="3"/>
      <c r="E6058" s="3"/>
      <c r="G6058" s="3"/>
      <c r="I6058" s="1"/>
      <c r="J6058" s="1"/>
      <c r="K6058" s="2"/>
      <c r="Z6058" s="2"/>
      <c r="AA6058" s="1"/>
    </row>
    <row r="6059" spans="2:27" x14ac:dyDescent="0.25">
      <c r="B6059" s="5"/>
      <c r="C6059" s="2"/>
      <c r="D6059" s="3"/>
      <c r="G6059" s="3"/>
      <c r="I6059" s="1"/>
      <c r="J6059" s="1"/>
      <c r="K6059" s="2"/>
      <c r="Z6059" s="2"/>
      <c r="AA6059" s="1"/>
    </row>
    <row r="6060" spans="2:27" x14ac:dyDescent="0.25">
      <c r="B6060" s="5"/>
      <c r="C6060" s="2"/>
      <c r="D6060" s="3"/>
      <c r="E6060" s="3"/>
      <c r="G6060" s="3"/>
      <c r="I6060" s="1"/>
      <c r="J6060" s="1"/>
      <c r="K6060" s="2"/>
      <c r="Z6060" s="2"/>
      <c r="AA6060" s="1"/>
    </row>
    <row r="6061" spans="2:27" x14ac:dyDescent="0.25">
      <c r="B6061" s="5"/>
      <c r="C6061" s="2"/>
      <c r="D6061" s="3"/>
      <c r="E6061" s="3"/>
      <c r="G6061" s="3"/>
      <c r="I6061" s="1"/>
      <c r="J6061" s="1"/>
      <c r="K6061" s="2"/>
      <c r="Z6061" s="2"/>
      <c r="AA6061" s="1"/>
    </row>
    <row r="6062" spans="2:27" x14ac:dyDescent="0.25">
      <c r="B6062" s="5"/>
      <c r="C6062" s="2"/>
      <c r="D6062" s="3"/>
      <c r="G6062" s="3"/>
      <c r="I6062" s="1"/>
      <c r="J6062" s="1"/>
      <c r="K6062" s="2"/>
      <c r="Z6062" s="2"/>
      <c r="AA6062" s="1"/>
    </row>
    <row r="6063" spans="2:27" x14ac:dyDescent="0.25">
      <c r="B6063" s="5"/>
      <c r="C6063" s="2"/>
      <c r="D6063" s="3"/>
      <c r="E6063" s="3"/>
      <c r="G6063" s="3"/>
      <c r="I6063" s="1"/>
      <c r="J6063" s="1"/>
      <c r="K6063" s="2"/>
      <c r="Z6063" s="2"/>
      <c r="AA6063" s="1"/>
    </row>
    <row r="6064" spans="2:27" x14ac:dyDescent="0.25">
      <c r="B6064" s="5"/>
      <c r="C6064" s="2"/>
      <c r="D6064" s="3"/>
      <c r="E6064" s="3"/>
      <c r="G6064" s="3"/>
      <c r="I6064" s="1"/>
      <c r="J6064" s="1"/>
      <c r="K6064" s="2"/>
      <c r="Z6064" s="2"/>
      <c r="AA6064" s="1"/>
    </row>
    <row r="6065" spans="2:27" x14ac:dyDescent="0.25">
      <c r="B6065" s="5"/>
      <c r="C6065" s="2"/>
      <c r="D6065" s="3"/>
      <c r="E6065" s="3"/>
      <c r="F6065" s="3"/>
      <c r="G6065" s="3"/>
      <c r="I6065" s="1"/>
      <c r="J6065" s="1"/>
      <c r="K6065" s="2"/>
      <c r="Z6065" s="2"/>
      <c r="AA6065" s="1"/>
    </row>
    <row r="6066" spans="2:27" x14ac:dyDescent="0.25">
      <c r="B6066" s="5"/>
      <c r="C6066" s="2"/>
      <c r="D6066" s="3"/>
      <c r="E6066" s="3"/>
      <c r="G6066" s="3"/>
      <c r="I6066" s="1"/>
      <c r="J6066" s="1"/>
      <c r="K6066" s="2"/>
      <c r="Z6066" s="2"/>
      <c r="AA6066" s="1"/>
    </row>
    <row r="6067" spans="2:27" x14ac:dyDescent="0.25">
      <c r="B6067" s="5"/>
      <c r="C6067" s="2"/>
      <c r="D6067" s="3"/>
      <c r="E6067" s="3"/>
      <c r="G6067" s="3"/>
      <c r="I6067" s="1"/>
      <c r="J6067" s="1"/>
      <c r="K6067" s="2"/>
      <c r="Z6067" s="2"/>
      <c r="AA6067" s="1"/>
    </row>
    <row r="6068" spans="2:27" x14ac:dyDescent="0.25">
      <c r="B6068" s="5"/>
      <c r="C6068" s="2"/>
      <c r="D6068" s="3"/>
      <c r="E6068" s="3"/>
      <c r="G6068" s="3"/>
      <c r="I6068" s="1"/>
      <c r="J6068" s="1"/>
      <c r="K6068" s="2"/>
      <c r="Z6068" s="2"/>
      <c r="AA6068" s="1"/>
    </row>
    <row r="6069" spans="2:27" x14ac:dyDescent="0.25">
      <c r="B6069" s="5"/>
      <c r="C6069" s="2"/>
      <c r="D6069" s="3"/>
      <c r="E6069" s="3"/>
      <c r="G6069" s="3"/>
      <c r="I6069" s="1"/>
      <c r="J6069" s="1"/>
      <c r="K6069" s="2"/>
      <c r="Z6069" s="2"/>
      <c r="AA6069" s="1"/>
    </row>
    <row r="6070" spans="2:27" x14ac:dyDescent="0.25">
      <c r="B6070" s="5"/>
      <c r="C6070" s="2"/>
      <c r="D6070" s="3"/>
      <c r="E6070" s="3"/>
      <c r="F6070" s="3"/>
      <c r="G6070" s="3"/>
      <c r="I6070" s="1"/>
      <c r="J6070" s="1"/>
      <c r="K6070" s="2"/>
      <c r="Z6070" s="2"/>
      <c r="AA6070" s="1"/>
    </row>
    <row r="6071" spans="2:27" x14ac:dyDescent="0.25">
      <c r="B6071" s="5"/>
      <c r="C6071" s="2"/>
      <c r="D6071" s="3"/>
      <c r="E6071" s="3"/>
      <c r="G6071" s="3"/>
      <c r="I6071" s="1"/>
      <c r="J6071" s="1"/>
      <c r="K6071" s="2"/>
      <c r="Z6071" s="2"/>
      <c r="AA6071" s="1"/>
    </row>
    <row r="6072" spans="2:27" x14ac:dyDescent="0.25">
      <c r="B6072" s="5"/>
      <c r="C6072" s="2"/>
      <c r="D6072" s="3"/>
      <c r="F6072" s="3"/>
      <c r="G6072" s="3"/>
      <c r="I6072" s="1"/>
      <c r="J6072" s="1"/>
      <c r="K6072" s="2"/>
      <c r="Z6072" s="2"/>
      <c r="AA6072" s="1"/>
    </row>
    <row r="6073" spans="2:27" x14ac:dyDescent="0.25">
      <c r="B6073" s="5"/>
      <c r="C6073" s="2"/>
      <c r="D6073" s="3"/>
      <c r="G6073" s="3"/>
      <c r="I6073" s="1"/>
      <c r="J6073" s="1"/>
      <c r="K6073" s="2"/>
      <c r="Z6073" s="2"/>
      <c r="AA6073" s="1"/>
    </row>
    <row r="6074" spans="2:27" x14ac:dyDescent="0.25">
      <c r="B6074" s="5"/>
      <c r="C6074" s="2"/>
      <c r="D6074" s="3"/>
      <c r="E6074" s="3"/>
      <c r="F6074" s="3"/>
      <c r="G6074" s="3"/>
      <c r="I6074" s="1"/>
      <c r="J6074" s="1"/>
      <c r="K6074" s="2"/>
      <c r="Z6074" s="2"/>
      <c r="AA6074" s="1"/>
    </row>
    <row r="6075" spans="2:27" x14ac:dyDescent="0.25">
      <c r="B6075" s="5"/>
      <c r="C6075" s="2"/>
      <c r="D6075" s="3"/>
      <c r="E6075" s="3"/>
      <c r="F6075" s="3"/>
      <c r="G6075" s="3"/>
      <c r="I6075" s="1"/>
      <c r="J6075" s="1"/>
      <c r="K6075" s="2"/>
      <c r="Z6075" s="2"/>
      <c r="AA6075" s="1"/>
    </row>
    <row r="6076" spans="2:27" x14ac:dyDescent="0.25">
      <c r="B6076" s="5"/>
      <c r="C6076" s="2"/>
      <c r="D6076" s="3"/>
      <c r="E6076" s="3"/>
      <c r="F6076" s="3"/>
      <c r="G6076" s="3"/>
      <c r="I6076" s="1"/>
      <c r="J6076" s="1"/>
      <c r="K6076" s="2"/>
      <c r="Z6076" s="2"/>
      <c r="AA6076" s="1"/>
    </row>
    <row r="6077" spans="2:27" x14ac:dyDescent="0.25">
      <c r="B6077" s="5"/>
      <c r="C6077" s="2"/>
      <c r="D6077" s="3"/>
      <c r="E6077" s="3"/>
      <c r="F6077" s="3"/>
      <c r="G6077" s="3"/>
      <c r="I6077" s="1"/>
      <c r="J6077" s="1"/>
      <c r="K6077" s="2"/>
      <c r="Z6077" s="2"/>
      <c r="AA6077" s="1"/>
    </row>
    <row r="6078" spans="2:27" x14ac:dyDescent="0.25">
      <c r="B6078" s="5"/>
      <c r="C6078" s="2"/>
      <c r="D6078" s="3"/>
      <c r="E6078" s="3"/>
      <c r="F6078" s="3"/>
      <c r="G6078" s="3"/>
      <c r="I6078" s="1"/>
      <c r="J6078" s="1"/>
      <c r="K6078" s="2"/>
      <c r="Z6078" s="2"/>
      <c r="AA6078" s="1"/>
    </row>
    <row r="6079" spans="2:27" x14ac:dyDescent="0.25">
      <c r="B6079" s="5"/>
      <c r="C6079" s="2"/>
      <c r="D6079" s="3"/>
      <c r="G6079" s="3"/>
      <c r="I6079" s="1"/>
      <c r="J6079" s="1"/>
      <c r="K6079" s="2"/>
      <c r="Z6079" s="2"/>
      <c r="AA6079" s="1"/>
    </row>
    <row r="6080" spans="2:27" x14ac:dyDescent="0.25">
      <c r="B6080" s="5"/>
      <c r="C6080" s="2"/>
      <c r="D6080" s="3"/>
      <c r="E6080" s="3"/>
      <c r="G6080" s="3"/>
      <c r="I6080" s="1"/>
      <c r="J6080" s="1"/>
      <c r="K6080" s="2"/>
      <c r="Z6080" s="2"/>
      <c r="AA6080" s="1"/>
    </row>
    <row r="6081" spans="2:27" x14ac:dyDescent="0.25">
      <c r="B6081" s="5"/>
      <c r="C6081" s="2"/>
      <c r="D6081" s="3"/>
      <c r="F6081" s="3"/>
      <c r="G6081" s="3"/>
      <c r="I6081" s="1"/>
      <c r="J6081" s="1"/>
      <c r="K6081" s="2"/>
      <c r="Z6081" s="2"/>
      <c r="AA6081" s="1"/>
    </row>
    <row r="6082" spans="2:27" x14ac:dyDescent="0.25">
      <c r="B6082" s="5"/>
      <c r="C6082" s="2"/>
      <c r="D6082" s="3"/>
      <c r="E6082" s="3"/>
      <c r="G6082" s="3"/>
      <c r="I6082" s="1"/>
      <c r="J6082" s="1"/>
      <c r="K6082" s="2"/>
      <c r="Z6082" s="2"/>
      <c r="AA6082" s="1"/>
    </row>
    <row r="6083" spans="2:27" x14ac:dyDescent="0.25">
      <c r="B6083" s="5"/>
      <c r="C6083" s="2"/>
      <c r="D6083" s="3"/>
      <c r="F6083" s="3"/>
      <c r="G6083" s="3"/>
      <c r="I6083" s="1"/>
      <c r="J6083" s="1"/>
      <c r="K6083" s="2"/>
      <c r="Z6083" s="2"/>
      <c r="AA6083" s="1"/>
    </row>
    <row r="6084" spans="2:27" x14ac:dyDescent="0.25">
      <c r="B6084" s="5"/>
      <c r="C6084" s="2"/>
      <c r="D6084" s="3"/>
      <c r="E6084" s="3"/>
      <c r="G6084" s="3"/>
      <c r="I6084" s="1"/>
      <c r="J6084" s="1"/>
      <c r="K6084" s="2"/>
      <c r="Z6084" s="2"/>
      <c r="AA6084" s="1"/>
    </row>
    <row r="6085" spans="2:27" x14ac:dyDescent="0.25">
      <c r="B6085" s="5"/>
      <c r="C6085" s="2"/>
      <c r="D6085" s="3"/>
      <c r="E6085" s="3"/>
      <c r="G6085" s="3"/>
      <c r="I6085" s="1"/>
      <c r="J6085" s="1"/>
      <c r="K6085" s="2"/>
      <c r="Z6085" s="2"/>
      <c r="AA6085" s="1"/>
    </row>
    <row r="6086" spans="2:27" x14ac:dyDescent="0.25">
      <c r="B6086" s="5"/>
      <c r="C6086" s="2"/>
      <c r="D6086" s="3"/>
      <c r="E6086" s="3"/>
      <c r="G6086" s="3"/>
      <c r="I6086" s="1"/>
      <c r="J6086" s="1"/>
      <c r="K6086" s="2"/>
      <c r="Z6086" s="2"/>
      <c r="AA6086" s="1"/>
    </row>
    <row r="6087" spans="2:27" x14ac:dyDescent="0.25">
      <c r="B6087" s="5"/>
      <c r="C6087" s="2"/>
      <c r="D6087" s="3"/>
      <c r="E6087" s="3"/>
      <c r="G6087" s="3"/>
      <c r="I6087" s="1"/>
      <c r="J6087" s="1"/>
      <c r="K6087" s="2"/>
      <c r="Z6087" s="2"/>
      <c r="AA6087" s="1"/>
    </row>
    <row r="6088" spans="2:27" x14ac:dyDescent="0.25">
      <c r="B6088" s="5"/>
      <c r="C6088" s="2"/>
      <c r="D6088" s="3"/>
      <c r="E6088" s="3"/>
      <c r="G6088" s="3"/>
      <c r="I6088" s="1"/>
      <c r="J6088" s="1"/>
      <c r="K6088" s="2"/>
      <c r="Z6088" s="2"/>
      <c r="AA6088" s="1"/>
    </row>
    <row r="6089" spans="2:27" x14ac:dyDescent="0.25">
      <c r="B6089" s="5"/>
      <c r="C6089" s="2"/>
      <c r="D6089" s="3"/>
      <c r="E6089" s="3"/>
      <c r="G6089" s="3"/>
      <c r="I6089" s="1"/>
      <c r="J6089" s="1"/>
      <c r="K6089" s="2"/>
      <c r="Z6089" s="2"/>
      <c r="AA6089" s="1"/>
    </row>
    <row r="6090" spans="2:27" x14ac:dyDescent="0.25">
      <c r="B6090" s="5"/>
      <c r="C6090" s="2"/>
      <c r="D6090" s="3"/>
      <c r="E6090" s="3"/>
      <c r="F6090" s="3"/>
      <c r="G6090" s="3"/>
      <c r="I6090" s="1"/>
      <c r="J6090" s="1"/>
      <c r="K6090" s="2"/>
      <c r="Z6090" s="2"/>
      <c r="AA6090" s="1"/>
    </row>
    <row r="6091" spans="2:27" x14ac:dyDescent="0.25">
      <c r="B6091" s="5"/>
      <c r="C6091" s="2"/>
      <c r="D6091" s="3"/>
      <c r="E6091" s="3"/>
      <c r="G6091" s="3"/>
      <c r="I6091" s="1"/>
      <c r="J6091" s="1"/>
      <c r="K6091" s="2"/>
      <c r="Z6091" s="2"/>
      <c r="AA6091" s="1"/>
    </row>
    <row r="6092" spans="2:27" x14ac:dyDescent="0.25">
      <c r="B6092" s="5"/>
      <c r="C6092" s="2"/>
      <c r="D6092" s="3"/>
      <c r="E6092" s="3"/>
      <c r="G6092" s="3"/>
      <c r="I6092" s="1"/>
      <c r="J6092" s="1"/>
      <c r="K6092" s="2"/>
      <c r="Z6092" s="2"/>
      <c r="AA6092" s="1"/>
    </row>
    <row r="6093" spans="2:27" x14ac:dyDescent="0.25">
      <c r="B6093" s="5"/>
      <c r="C6093" s="2"/>
      <c r="D6093" s="3"/>
      <c r="E6093" s="3"/>
      <c r="F6093" s="3"/>
      <c r="G6093" s="3"/>
      <c r="I6093" s="1"/>
      <c r="J6093" s="1"/>
      <c r="K6093" s="2"/>
      <c r="Z6093" s="2"/>
      <c r="AA6093" s="1"/>
    </row>
    <row r="6094" spans="2:27" x14ac:dyDescent="0.25">
      <c r="B6094" s="5"/>
      <c r="C6094" s="2"/>
      <c r="D6094" s="3"/>
      <c r="E6094" s="3"/>
      <c r="G6094" s="3"/>
      <c r="I6094" s="1"/>
      <c r="J6094" s="1"/>
      <c r="K6094" s="2"/>
      <c r="Z6094" s="2"/>
      <c r="AA6094" s="1"/>
    </row>
    <row r="6095" spans="2:27" x14ac:dyDescent="0.25">
      <c r="B6095" s="5"/>
      <c r="C6095" s="2"/>
      <c r="D6095" s="3"/>
      <c r="E6095" s="3"/>
      <c r="G6095" s="3"/>
      <c r="I6095" s="1"/>
      <c r="J6095" s="1"/>
      <c r="K6095" s="2"/>
      <c r="Z6095" s="2"/>
      <c r="AA6095" s="1"/>
    </row>
    <row r="6096" spans="2:27" x14ac:dyDescent="0.25">
      <c r="B6096" s="5"/>
      <c r="C6096" s="2"/>
      <c r="D6096" s="3"/>
      <c r="E6096" s="3"/>
      <c r="F6096" s="3"/>
      <c r="G6096" s="3"/>
      <c r="I6096" s="1"/>
      <c r="J6096" s="1"/>
      <c r="K6096" s="2"/>
      <c r="Z6096" s="2"/>
      <c r="AA6096" s="1"/>
    </row>
    <row r="6097" spans="2:27" x14ac:dyDescent="0.25">
      <c r="B6097" s="5"/>
      <c r="C6097" s="2"/>
      <c r="D6097" s="3"/>
      <c r="E6097" s="3"/>
      <c r="G6097" s="3"/>
      <c r="I6097" s="1"/>
      <c r="J6097" s="1"/>
      <c r="K6097" s="2"/>
      <c r="Z6097" s="2"/>
      <c r="AA6097" s="1"/>
    </row>
    <row r="6098" spans="2:27" x14ac:dyDescent="0.25">
      <c r="B6098" s="5"/>
      <c r="C6098" s="2"/>
      <c r="D6098" s="3"/>
      <c r="E6098" s="3"/>
      <c r="G6098" s="3"/>
      <c r="I6098" s="1"/>
      <c r="J6098" s="1"/>
      <c r="K6098" s="2"/>
      <c r="Z6098" s="2"/>
      <c r="AA6098" s="1"/>
    </row>
    <row r="6099" spans="2:27" x14ac:dyDescent="0.25">
      <c r="B6099" s="5"/>
      <c r="C6099" s="2"/>
      <c r="D6099" s="3"/>
      <c r="E6099" s="3"/>
      <c r="F6099" s="3"/>
      <c r="G6099" s="3"/>
      <c r="I6099" s="1"/>
      <c r="J6099" s="1"/>
      <c r="K6099" s="2"/>
      <c r="Z6099" s="2"/>
      <c r="AA6099" s="1"/>
    </row>
    <row r="6100" spans="2:27" x14ac:dyDescent="0.25">
      <c r="B6100" s="5"/>
      <c r="C6100" s="2"/>
      <c r="D6100" s="3"/>
      <c r="E6100" s="3"/>
      <c r="F6100" s="3"/>
      <c r="G6100" s="3"/>
      <c r="I6100" s="1"/>
      <c r="J6100" s="1"/>
      <c r="K6100" s="2"/>
      <c r="Z6100" s="2"/>
      <c r="AA6100" s="1"/>
    </row>
    <row r="6101" spans="2:27" x14ac:dyDescent="0.25">
      <c r="B6101" s="5"/>
      <c r="C6101" s="2"/>
      <c r="D6101" s="3"/>
      <c r="E6101" s="3"/>
      <c r="F6101" s="3"/>
      <c r="G6101" s="3"/>
      <c r="I6101" s="1"/>
      <c r="J6101" s="1"/>
      <c r="K6101" s="2"/>
      <c r="Z6101" s="2"/>
      <c r="AA6101" s="1"/>
    </row>
    <row r="6102" spans="2:27" x14ac:dyDescent="0.25">
      <c r="B6102" s="5"/>
      <c r="C6102" s="2"/>
      <c r="D6102" s="3"/>
      <c r="E6102" s="3"/>
      <c r="G6102" s="3"/>
      <c r="I6102" s="1"/>
      <c r="J6102" s="1"/>
      <c r="K6102" s="2"/>
      <c r="Z6102" s="2"/>
      <c r="AA6102" s="1"/>
    </row>
    <row r="6103" spans="2:27" x14ac:dyDescent="0.25">
      <c r="B6103" s="5"/>
      <c r="C6103" s="2"/>
      <c r="D6103" s="3"/>
      <c r="E6103" s="3"/>
      <c r="G6103" s="3"/>
      <c r="I6103" s="1"/>
      <c r="J6103" s="1"/>
      <c r="K6103" s="2"/>
      <c r="Z6103" s="2"/>
      <c r="AA6103" s="1"/>
    </row>
    <row r="6104" spans="2:27" x14ac:dyDescent="0.25">
      <c r="B6104" s="5"/>
      <c r="C6104" s="2"/>
      <c r="D6104" s="3"/>
      <c r="E6104" s="3"/>
      <c r="F6104" s="3"/>
      <c r="G6104" s="3"/>
      <c r="I6104" s="1"/>
      <c r="J6104" s="1"/>
      <c r="K6104" s="2"/>
      <c r="Z6104" s="2"/>
      <c r="AA6104" s="1"/>
    </row>
    <row r="6105" spans="2:27" x14ac:dyDescent="0.25">
      <c r="B6105" s="5"/>
      <c r="C6105" s="2"/>
      <c r="D6105" s="3"/>
      <c r="E6105" s="3"/>
      <c r="G6105" s="3"/>
      <c r="I6105" s="1"/>
      <c r="J6105" s="1"/>
      <c r="K6105" s="2"/>
      <c r="Z6105" s="2"/>
      <c r="AA6105" s="1"/>
    </row>
    <row r="6106" spans="2:27" x14ac:dyDescent="0.25">
      <c r="B6106" s="5"/>
      <c r="C6106" s="2"/>
      <c r="D6106" s="3"/>
      <c r="E6106" s="3"/>
      <c r="G6106" s="3"/>
      <c r="I6106" s="1"/>
      <c r="J6106" s="1"/>
      <c r="K6106" s="2"/>
      <c r="Z6106" s="2"/>
      <c r="AA6106" s="1"/>
    </row>
    <row r="6107" spans="2:27" x14ac:dyDescent="0.25">
      <c r="B6107" s="5"/>
      <c r="C6107" s="2"/>
      <c r="D6107" s="3"/>
      <c r="E6107" s="3"/>
      <c r="G6107" s="3"/>
      <c r="I6107" s="1"/>
      <c r="J6107" s="1"/>
      <c r="K6107" s="2"/>
      <c r="Z6107" s="2"/>
      <c r="AA6107" s="1"/>
    </row>
    <row r="6108" spans="2:27" x14ac:dyDescent="0.25">
      <c r="B6108" s="5"/>
      <c r="C6108" s="2"/>
      <c r="D6108" s="3"/>
      <c r="E6108" s="3"/>
      <c r="F6108" s="3"/>
      <c r="G6108" s="3"/>
      <c r="I6108" s="1"/>
      <c r="J6108" s="1"/>
      <c r="K6108" s="2"/>
      <c r="Z6108" s="2"/>
      <c r="AA6108" s="1"/>
    </row>
    <row r="6109" spans="2:27" x14ac:dyDescent="0.25">
      <c r="B6109" s="5"/>
      <c r="C6109" s="2"/>
      <c r="D6109" s="3"/>
      <c r="E6109" s="3"/>
      <c r="G6109" s="3"/>
      <c r="I6109" s="1"/>
      <c r="J6109" s="1"/>
      <c r="K6109" s="2"/>
      <c r="Z6109" s="2"/>
      <c r="AA6109" s="1"/>
    </row>
    <row r="6110" spans="2:27" x14ac:dyDescent="0.25">
      <c r="B6110" s="5"/>
      <c r="C6110" s="2"/>
      <c r="D6110" s="3"/>
      <c r="E6110" s="3"/>
      <c r="G6110" s="3"/>
      <c r="I6110" s="1"/>
      <c r="J6110" s="1"/>
      <c r="K6110" s="2"/>
      <c r="Z6110" s="2"/>
      <c r="AA6110" s="1"/>
    </row>
    <row r="6111" spans="2:27" x14ac:dyDescent="0.25">
      <c r="B6111" s="5"/>
      <c r="C6111" s="2"/>
      <c r="D6111" s="3"/>
      <c r="E6111" s="3"/>
      <c r="G6111" s="3"/>
      <c r="I6111" s="1"/>
      <c r="J6111" s="1"/>
      <c r="K6111" s="2"/>
      <c r="Z6111" s="2"/>
      <c r="AA6111" s="1"/>
    </row>
    <row r="6112" spans="2:27" x14ac:dyDescent="0.25">
      <c r="B6112" s="5"/>
      <c r="C6112" s="2"/>
      <c r="D6112" s="3"/>
      <c r="E6112" s="3"/>
      <c r="G6112" s="3"/>
      <c r="I6112" s="1"/>
      <c r="J6112" s="1"/>
      <c r="K6112" s="2"/>
      <c r="Z6112" s="2"/>
      <c r="AA6112" s="1"/>
    </row>
    <row r="6113" spans="2:27" x14ac:dyDescent="0.25">
      <c r="B6113" s="5"/>
      <c r="C6113" s="2"/>
      <c r="D6113" s="3"/>
      <c r="E6113" s="3"/>
      <c r="G6113" s="3"/>
      <c r="I6113" s="1"/>
      <c r="J6113" s="1"/>
      <c r="K6113" s="2"/>
      <c r="Z6113" s="2"/>
      <c r="AA6113" s="1"/>
    </row>
    <row r="6114" spans="2:27" x14ac:dyDescent="0.25">
      <c r="B6114" s="5"/>
      <c r="C6114" s="2"/>
      <c r="D6114" s="3"/>
      <c r="E6114" s="3"/>
      <c r="G6114" s="3"/>
      <c r="I6114" s="1"/>
      <c r="J6114" s="1"/>
      <c r="K6114" s="2"/>
      <c r="Z6114" s="2"/>
      <c r="AA6114" s="1"/>
    </row>
    <row r="6115" spans="2:27" x14ac:dyDescent="0.25">
      <c r="B6115" s="5"/>
      <c r="C6115" s="2"/>
      <c r="D6115" s="3"/>
      <c r="E6115" s="3"/>
      <c r="G6115" s="3"/>
      <c r="I6115" s="1"/>
      <c r="J6115" s="1"/>
      <c r="K6115" s="2"/>
      <c r="Z6115" s="2"/>
      <c r="AA6115" s="1"/>
    </row>
    <row r="6116" spans="2:27" x14ac:dyDescent="0.25">
      <c r="B6116" s="5"/>
      <c r="C6116" s="2"/>
      <c r="D6116" s="3"/>
      <c r="F6116" s="3"/>
      <c r="G6116" s="3"/>
      <c r="I6116" s="1"/>
      <c r="J6116" s="1"/>
      <c r="K6116" s="2"/>
      <c r="Z6116" s="2"/>
      <c r="AA6116" s="1"/>
    </row>
    <row r="6117" spans="2:27" x14ac:dyDescent="0.25">
      <c r="B6117" s="5"/>
      <c r="C6117" s="2"/>
      <c r="D6117" s="3"/>
      <c r="E6117" s="3"/>
      <c r="G6117" s="3"/>
      <c r="I6117" s="1"/>
      <c r="J6117" s="1"/>
      <c r="K6117" s="2"/>
      <c r="Z6117" s="2"/>
      <c r="AA6117" s="1"/>
    </row>
    <row r="6118" spans="2:27" x14ac:dyDescent="0.25">
      <c r="B6118" s="5"/>
      <c r="C6118" s="2"/>
      <c r="D6118" s="3"/>
      <c r="E6118" s="3"/>
      <c r="F6118" s="3"/>
      <c r="G6118" s="3"/>
      <c r="I6118" s="1"/>
      <c r="J6118" s="1"/>
      <c r="K6118" s="2"/>
      <c r="Z6118" s="2"/>
      <c r="AA6118" s="1"/>
    </row>
    <row r="6119" spans="2:27" x14ac:dyDescent="0.25">
      <c r="B6119" s="5"/>
      <c r="C6119" s="2"/>
      <c r="D6119" s="3"/>
      <c r="E6119" s="3"/>
      <c r="F6119" s="3"/>
      <c r="G6119" s="3"/>
      <c r="I6119" s="1"/>
      <c r="J6119" s="1"/>
      <c r="K6119" s="2"/>
      <c r="Z6119" s="2"/>
      <c r="AA6119" s="1"/>
    </row>
    <row r="6120" spans="2:27" x14ac:dyDescent="0.25">
      <c r="B6120" s="5"/>
      <c r="C6120" s="2"/>
      <c r="D6120" s="3"/>
      <c r="E6120" s="3"/>
      <c r="G6120" s="3"/>
      <c r="I6120" s="1"/>
      <c r="J6120" s="1"/>
      <c r="K6120" s="2"/>
      <c r="Z6120" s="2"/>
      <c r="AA6120" s="1"/>
    </row>
    <row r="6121" spans="2:27" x14ac:dyDescent="0.25">
      <c r="B6121" s="5"/>
      <c r="C6121" s="2"/>
      <c r="D6121" s="3"/>
      <c r="E6121" s="3"/>
      <c r="G6121" s="3"/>
      <c r="I6121" s="1"/>
      <c r="J6121" s="1"/>
      <c r="K6121" s="2"/>
      <c r="Z6121" s="2"/>
      <c r="AA6121" s="1"/>
    </row>
    <row r="6122" spans="2:27" x14ac:dyDescent="0.25">
      <c r="B6122" s="5"/>
      <c r="C6122" s="2"/>
      <c r="D6122" s="3"/>
      <c r="E6122" s="3"/>
      <c r="G6122" s="3"/>
      <c r="I6122" s="1"/>
      <c r="J6122" s="1"/>
      <c r="K6122" s="2"/>
      <c r="Z6122" s="2"/>
      <c r="AA6122" s="1"/>
    </row>
    <row r="6123" spans="2:27" x14ac:dyDescent="0.25">
      <c r="B6123" s="5"/>
      <c r="C6123" s="2"/>
      <c r="D6123" s="3"/>
      <c r="E6123" s="3"/>
      <c r="F6123" s="3"/>
      <c r="G6123" s="3"/>
      <c r="I6123" s="1"/>
      <c r="J6123" s="1"/>
      <c r="K6123" s="2"/>
      <c r="Z6123" s="2"/>
      <c r="AA6123" s="1"/>
    </row>
    <row r="6124" spans="2:27" x14ac:dyDescent="0.25">
      <c r="B6124" s="5"/>
      <c r="C6124" s="2"/>
      <c r="D6124" s="3"/>
      <c r="E6124" s="3"/>
      <c r="G6124" s="3"/>
      <c r="I6124" s="1"/>
      <c r="J6124" s="1"/>
      <c r="K6124" s="2"/>
      <c r="Z6124" s="2"/>
      <c r="AA6124" s="1"/>
    </row>
    <row r="6125" spans="2:27" x14ac:dyDescent="0.25">
      <c r="B6125" s="5"/>
      <c r="C6125" s="2"/>
      <c r="D6125" s="3"/>
      <c r="E6125" s="3"/>
      <c r="F6125" s="3"/>
      <c r="G6125" s="3"/>
      <c r="I6125" s="1"/>
      <c r="J6125" s="1"/>
      <c r="K6125" s="2"/>
      <c r="Z6125" s="2"/>
      <c r="AA6125" s="1"/>
    </row>
    <row r="6126" spans="2:27" x14ac:dyDescent="0.25">
      <c r="B6126" s="5"/>
      <c r="C6126" s="2"/>
      <c r="D6126" s="3"/>
      <c r="G6126" s="3"/>
      <c r="I6126" s="1"/>
      <c r="J6126" s="1"/>
      <c r="K6126" s="2"/>
      <c r="Z6126" s="2"/>
      <c r="AA6126" s="1"/>
    </row>
    <row r="6127" spans="2:27" x14ac:dyDescent="0.25">
      <c r="B6127" s="5"/>
      <c r="C6127" s="2"/>
      <c r="D6127" s="3"/>
      <c r="E6127" s="3"/>
      <c r="G6127" s="3"/>
      <c r="I6127" s="1"/>
      <c r="J6127" s="1"/>
      <c r="K6127" s="2"/>
      <c r="Z6127" s="2"/>
      <c r="AA6127" s="1"/>
    </row>
    <row r="6128" spans="2:27" x14ac:dyDescent="0.25">
      <c r="B6128" s="5"/>
      <c r="C6128" s="2"/>
      <c r="D6128" s="3"/>
      <c r="G6128" s="3"/>
      <c r="I6128" s="1"/>
      <c r="J6128" s="1"/>
      <c r="K6128" s="2"/>
      <c r="Z6128" s="2"/>
      <c r="AA6128" s="1"/>
    </row>
    <row r="6129" spans="2:27" x14ac:dyDescent="0.25">
      <c r="B6129" s="5"/>
      <c r="C6129" s="2"/>
      <c r="D6129" s="3"/>
      <c r="E6129" s="3"/>
      <c r="G6129" s="3"/>
      <c r="I6129" s="1"/>
      <c r="J6129" s="1"/>
      <c r="K6129" s="2"/>
      <c r="Z6129" s="2"/>
      <c r="AA6129" s="1"/>
    </row>
    <row r="6130" spans="2:27" x14ac:dyDescent="0.25">
      <c r="B6130" s="5"/>
      <c r="C6130" s="2"/>
      <c r="D6130" s="3"/>
      <c r="E6130" s="3"/>
      <c r="G6130" s="3"/>
      <c r="I6130" s="1"/>
      <c r="J6130" s="1"/>
      <c r="K6130" s="2"/>
      <c r="Z6130" s="2"/>
      <c r="AA6130" s="1"/>
    </row>
    <row r="6131" spans="2:27" x14ac:dyDescent="0.25">
      <c r="B6131" s="5"/>
      <c r="C6131" s="2"/>
      <c r="D6131" s="3"/>
      <c r="E6131" s="3"/>
      <c r="G6131" s="3"/>
      <c r="I6131" s="1"/>
      <c r="J6131" s="1"/>
      <c r="K6131" s="2"/>
      <c r="Z6131" s="2"/>
      <c r="AA6131" s="1"/>
    </row>
    <row r="6132" spans="2:27" x14ac:dyDescent="0.25">
      <c r="B6132" s="5"/>
      <c r="C6132" s="2"/>
      <c r="D6132" s="3"/>
      <c r="E6132" s="3"/>
      <c r="F6132" s="3"/>
      <c r="G6132" s="3"/>
      <c r="I6132" s="1"/>
      <c r="J6132" s="1"/>
      <c r="K6132" s="2"/>
      <c r="Z6132" s="2"/>
      <c r="AA6132" s="1"/>
    </row>
    <row r="6133" spans="2:27" x14ac:dyDescent="0.25">
      <c r="B6133" s="5"/>
      <c r="C6133" s="2"/>
      <c r="D6133" s="3"/>
      <c r="E6133" s="3"/>
      <c r="G6133" s="3"/>
      <c r="I6133" s="1"/>
      <c r="J6133" s="1"/>
      <c r="K6133" s="2"/>
      <c r="Z6133" s="2"/>
      <c r="AA6133" s="1"/>
    </row>
    <row r="6134" spans="2:27" x14ac:dyDescent="0.25">
      <c r="B6134" s="5"/>
      <c r="C6134" s="2"/>
      <c r="D6134" s="3"/>
      <c r="E6134" s="3"/>
      <c r="G6134" s="3"/>
      <c r="I6134" s="1"/>
      <c r="J6134" s="1"/>
      <c r="K6134" s="2"/>
      <c r="Z6134" s="2"/>
      <c r="AA6134" s="1"/>
    </row>
    <row r="6135" spans="2:27" x14ac:dyDescent="0.25">
      <c r="B6135" s="5"/>
      <c r="C6135" s="2"/>
      <c r="D6135" s="3"/>
      <c r="E6135" s="3"/>
      <c r="G6135" s="3"/>
      <c r="I6135" s="1"/>
      <c r="J6135" s="1"/>
      <c r="K6135" s="2"/>
      <c r="Z6135" s="2"/>
      <c r="AA6135" s="1"/>
    </row>
    <row r="6136" spans="2:27" x14ac:dyDescent="0.25">
      <c r="B6136" s="5"/>
      <c r="C6136" s="2"/>
      <c r="D6136" s="3"/>
      <c r="E6136" s="3"/>
      <c r="G6136" s="3"/>
      <c r="I6136" s="1"/>
      <c r="J6136" s="1"/>
      <c r="K6136" s="2"/>
      <c r="Z6136" s="2"/>
      <c r="AA6136" s="1"/>
    </row>
    <row r="6137" spans="2:27" x14ac:dyDescent="0.25">
      <c r="B6137" s="5"/>
      <c r="C6137" s="2"/>
      <c r="D6137" s="3"/>
      <c r="G6137" s="3"/>
      <c r="I6137" s="1"/>
      <c r="J6137" s="1"/>
      <c r="K6137" s="2"/>
      <c r="Z6137" s="2"/>
      <c r="AA6137" s="1"/>
    </row>
    <row r="6138" spans="2:27" x14ac:dyDescent="0.25">
      <c r="B6138" s="5"/>
      <c r="C6138" s="2"/>
      <c r="D6138" s="3"/>
      <c r="E6138" s="3"/>
      <c r="G6138" s="3"/>
      <c r="I6138" s="1"/>
      <c r="J6138" s="1"/>
      <c r="K6138" s="2"/>
      <c r="Z6138" s="2"/>
      <c r="AA6138" s="1"/>
    </row>
    <row r="6139" spans="2:27" x14ac:dyDescent="0.25">
      <c r="B6139" s="5"/>
      <c r="C6139" s="2"/>
      <c r="D6139" s="3"/>
      <c r="E6139" s="3"/>
      <c r="G6139" s="3"/>
      <c r="I6139" s="1"/>
      <c r="J6139" s="1"/>
      <c r="K6139" s="2"/>
      <c r="Z6139" s="2"/>
      <c r="AA6139" s="1"/>
    </row>
    <row r="6140" spans="2:27" x14ac:dyDescent="0.25">
      <c r="B6140" s="5"/>
      <c r="C6140" s="2"/>
      <c r="D6140" s="3"/>
      <c r="F6140" s="3"/>
      <c r="G6140" s="3"/>
      <c r="I6140" s="1"/>
      <c r="J6140" s="1"/>
      <c r="K6140" s="2"/>
      <c r="Z6140" s="2"/>
      <c r="AA6140" s="1"/>
    </row>
    <row r="6141" spans="2:27" x14ac:dyDescent="0.25">
      <c r="B6141" s="5"/>
      <c r="C6141" s="2"/>
      <c r="D6141" s="3"/>
      <c r="E6141" s="3"/>
      <c r="F6141" s="3"/>
      <c r="G6141" s="3"/>
      <c r="I6141" s="1"/>
      <c r="J6141" s="1"/>
      <c r="K6141" s="2"/>
      <c r="Z6141" s="2"/>
      <c r="AA6141" s="1"/>
    </row>
    <row r="6142" spans="2:27" x14ac:dyDescent="0.25">
      <c r="B6142" s="5"/>
      <c r="C6142" s="2"/>
      <c r="D6142" s="3"/>
      <c r="E6142" s="3"/>
      <c r="G6142" s="3"/>
      <c r="I6142" s="1"/>
      <c r="J6142" s="1"/>
      <c r="K6142" s="2"/>
      <c r="Z6142" s="2"/>
      <c r="AA6142" s="1"/>
    </row>
    <row r="6143" spans="2:27" x14ac:dyDescent="0.25">
      <c r="B6143" s="5"/>
      <c r="C6143" s="2"/>
      <c r="D6143" s="3"/>
      <c r="E6143" s="3"/>
      <c r="G6143" s="3"/>
      <c r="I6143" s="1"/>
      <c r="J6143" s="1"/>
      <c r="K6143" s="2"/>
      <c r="Z6143" s="2"/>
      <c r="AA6143" s="1"/>
    </row>
    <row r="6144" spans="2:27" x14ac:dyDescent="0.25">
      <c r="B6144" s="5"/>
      <c r="C6144" s="2"/>
      <c r="D6144" s="3"/>
      <c r="F6144" s="3"/>
      <c r="G6144" s="3"/>
      <c r="I6144" s="1"/>
      <c r="J6144" s="1"/>
      <c r="K6144" s="2"/>
      <c r="Z6144" s="2"/>
      <c r="AA6144" s="1"/>
    </row>
    <row r="6145" spans="2:27" x14ac:dyDescent="0.25">
      <c r="B6145" s="5"/>
      <c r="C6145" s="2"/>
      <c r="D6145" s="3"/>
      <c r="G6145" s="3"/>
      <c r="I6145" s="1"/>
      <c r="J6145" s="1"/>
      <c r="K6145" s="2"/>
      <c r="Z6145" s="2"/>
      <c r="AA6145" s="1"/>
    </row>
    <row r="6146" spans="2:27" x14ac:dyDescent="0.25">
      <c r="B6146" s="5"/>
      <c r="C6146" s="2"/>
      <c r="D6146" s="3"/>
      <c r="G6146" s="3"/>
      <c r="I6146" s="1"/>
      <c r="J6146" s="1"/>
      <c r="K6146" s="2"/>
      <c r="Z6146" s="2"/>
      <c r="AA6146" s="1"/>
    </row>
    <row r="6147" spans="2:27" x14ac:dyDescent="0.25">
      <c r="B6147" s="5"/>
      <c r="C6147" s="2"/>
      <c r="D6147" s="3"/>
      <c r="G6147" s="3"/>
      <c r="I6147" s="1"/>
      <c r="J6147" s="1"/>
      <c r="K6147" s="2"/>
      <c r="Z6147" s="2"/>
      <c r="AA6147" s="1"/>
    </row>
    <row r="6148" spans="2:27" x14ac:dyDescent="0.25">
      <c r="B6148" s="5"/>
      <c r="C6148" s="2"/>
      <c r="D6148" s="3"/>
      <c r="G6148" s="3"/>
      <c r="I6148" s="1"/>
      <c r="J6148" s="1"/>
      <c r="K6148" s="2"/>
      <c r="Z6148" s="2"/>
      <c r="AA6148" s="1"/>
    </row>
    <row r="6149" spans="2:27" x14ac:dyDescent="0.25">
      <c r="B6149" s="5"/>
      <c r="C6149" s="2"/>
      <c r="D6149" s="3"/>
      <c r="E6149" s="3"/>
      <c r="G6149" s="3"/>
      <c r="I6149" s="1"/>
      <c r="J6149" s="1"/>
      <c r="K6149" s="2"/>
      <c r="Z6149" s="2"/>
      <c r="AA6149" s="1"/>
    </row>
    <row r="6150" spans="2:27" x14ac:dyDescent="0.25">
      <c r="B6150" s="5"/>
      <c r="C6150" s="2"/>
      <c r="D6150" s="3"/>
      <c r="E6150" s="3"/>
      <c r="G6150" s="3"/>
      <c r="I6150" s="1"/>
      <c r="J6150" s="1"/>
      <c r="K6150" s="2"/>
      <c r="Z6150" s="2"/>
      <c r="AA6150" s="1"/>
    </row>
    <row r="6151" spans="2:27" x14ac:dyDescent="0.25">
      <c r="B6151" s="5"/>
      <c r="C6151" s="2"/>
      <c r="D6151" s="3"/>
      <c r="E6151" s="3"/>
      <c r="G6151" s="3"/>
      <c r="I6151" s="1"/>
      <c r="J6151" s="1"/>
      <c r="K6151" s="2"/>
      <c r="Z6151" s="2"/>
      <c r="AA6151" s="1"/>
    </row>
    <row r="6152" spans="2:27" x14ac:dyDescent="0.25">
      <c r="B6152" s="5"/>
      <c r="C6152" s="2"/>
      <c r="D6152" s="3"/>
      <c r="E6152" s="3"/>
      <c r="G6152" s="3"/>
      <c r="I6152" s="1"/>
      <c r="J6152" s="1"/>
      <c r="K6152" s="2"/>
      <c r="Z6152" s="2"/>
      <c r="AA6152" s="1"/>
    </row>
    <row r="6153" spans="2:27" x14ac:dyDescent="0.25">
      <c r="B6153" s="5"/>
      <c r="C6153" s="2"/>
      <c r="D6153" s="3"/>
      <c r="E6153" s="3"/>
      <c r="F6153" s="3"/>
      <c r="G6153" s="3"/>
      <c r="I6153" s="1"/>
      <c r="J6153" s="1"/>
      <c r="K6153" s="2"/>
      <c r="Z6153" s="2"/>
      <c r="AA6153" s="1"/>
    </row>
    <row r="6154" spans="2:27" x14ac:dyDescent="0.25">
      <c r="B6154" s="5"/>
      <c r="C6154" s="2"/>
      <c r="D6154" s="3"/>
      <c r="G6154" s="3"/>
      <c r="I6154" s="1"/>
      <c r="J6154" s="1"/>
      <c r="K6154" s="2"/>
      <c r="Z6154" s="2"/>
      <c r="AA6154" s="1"/>
    </row>
    <row r="6155" spans="2:27" x14ac:dyDescent="0.25">
      <c r="B6155" s="5"/>
      <c r="C6155" s="2"/>
      <c r="D6155" s="3"/>
      <c r="E6155" s="3"/>
      <c r="G6155" s="3"/>
      <c r="I6155" s="1"/>
      <c r="J6155" s="1"/>
      <c r="K6155" s="2"/>
      <c r="Z6155" s="2"/>
      <c r="AA6155" s="1"/>
    </row>
    <row r="6156" spans="2:27" x14ac:dyDescent="0.25">
      <c r="B6156" s="5"/>
      <c r="C6156" s="2"/>
      <c r="D6156" s="3"/>
      <c r="E6156" s="3"/>
      <c r="G6156" s="3"/>
      <c r="I6156" s="1"/>
      <c r="J6156" s="1"/>
      <c r="K6156" s="2"/>
      <c r="Z6156" s="2"/>
      <c r="AA6156" s="1"/>
    </row>
    <row r="6157" spans="2:27" x14ac:dyDescent="0.25">
      <c r="B6157" s="5"/>
      <c r="C6157" s="2"/>
      <c r="D6157" s="3"/>
      <c r="E6157" s="3"/>
      <c r="G6157" s="3"/>
      <c r="I6157" s="1"/>
      <c r="J6157" s="1"/>
      <c r="K6157" s="2"/>
      <c r="Z6157" s="2"/>
      <c r="AA6157" s="1"/>
    </row>
    <row r="6158" spans="2:27" x14ac:dyDescent="0.25">
      <c r="B6158" s="5"/>
      <c r="C6158" s="2"/>
      <c r="D6158" s="3"/>
      <c r="E6158" s="3"/>
      <c r="F6158" s="3"/>
      <c r="G6158" s="3"/>
      <c r="I6158" s="1"/>
      <c r="J6158" s="1"/>
      <c r="K6158" s="2"/>
      <c r="Z6158" s="2"/>
      <c r="AA6158" s="1"/>
    </row>
    <row r="6159" spans="2:27" x14ac:dyDescent="0.25">
      <c r="B6159" s="5"/>
      <c r="C6159" s="2"/>
      <c r="D6159" s="3"/>
      <c r="E6159" s="3"/>
      <c r="F6159" s="3"/>
      <c r="G6159" s="3"/>
      <c r="I6159" s="1"/>
      <c r="J6159" s="1"/>
      <c r="K6159" s="2"/>
      <c r="Z6159" s="2"/>
      <c r="AA6159" s="1"/>
    </row>
    <row r="6160" spans="2:27" x14ac:dyDescent="0.25">
      <c r="B6160" s="5"/>
      <c r="C6160" s="2"/>
      <c r="D6160" s="3"/>
      <c r="E6160" s="3"/>
      <c r="G6160" s="3"/>
      <c r="I6160" s="1"/>
      <c r="J6160" s="1"/>
      <c r="K6160" s="2"/>
      <c r="Z6160" s="2"/>
      <c r="AA6160" s="1"/>
    </row>
    <row r="6161" spans="2:27" x14ac:dyDescent="0.25">
      <c r="B6161" s="5"/>
      <c r="C6161" s="2"/>
      <c r="D6161" s="3"/>
      <c r="E6161" s="3"/>
      <c r="G6161" s="3"/>
      <c r="I6161" s="1"/>
      <c r="J6161" s="1"/>
      <c r="K6161" s="2"/>
      <c r="Z6161" s="2"/>
      <c r="AA6161" s="1"/>
    </row>
    <row r="6162" spans="2:27" x14ac:dyDescent="0.25">
      <c r="B6162" s="5"/>
      <c r="C6162" s="2"/>
      <c r="D6162" s="3"/>
      <c r="E6162" s="3"/>
      <c r="G6162" s="3"/>
      <c r="I6162" s="1"/>
      <c r="J6162" s="1"/>
      <c r="K6162" s="2"/>
      <c r="Z6162" s="2"/>
      <c r="AA6162" s="1"/>
    </row>
    <row r="6163" spans="2:27" x14ac:dyDescent="0.25">
      <c r="B6163" s="5"/>
      <c r="C6163" s="2"/>
      <c r="D6163" s="3"/>
      <c r="E6163" s="3"/>
      <c r="F6163" s="3"/>
      <c r="G6163" s="3"/>
      <c r="I6163" s="1"/>
      <c r="J6163" s="1"/>
      <c r="K6163" s="2"/>
      <c r="Z6163" s="2"/>
      <c r="AA6163" s="1"/>
    </row>
    <row r="6164" spans="2:27" x14ac:dyDescent="0.25">
      <c r="B6164" s="5"/>
      <c r="C6164" s="2"/>
      <c r="D6164" s="3"/>
      <c r="E6164" s="3"/>
      <c r="G6164" s="3"/>
      <c r="I6164" s="1"/>
      <c r="J6164" s="1"/>
      <c r="K6164" s="2"/>
      <c r="Z6164" s="2"/>
      <c r="AA6164" s="1"/>
    </row>
    <row r="6165" spans="2:27" x14ac:dyDescent="0.25">
      <c r="B6165" s="5"/>
      <c r="C6165" s="2"/>
      <c r="D6165" s="3"/>
      <c r="E6165" s="3"/>
      <c r="G6165" s="3"/>
      <c r="I6165" s="1"/>
      <c r="J6165" s="1"/>
      <c r="K6165" s="2"/>
      <c r="Z6165" s="2"/>
      <c r="AA6165" s="1"/>
    </row>
    <row r="6166" spans="2:27" x14ac:dyDescent="0.25">
      <c r="B6166" s="5"/>
      <c r="C6166" s="2"/>
      <c r="D6166" s="3"/>
      <c r="E6166" s="3"/>
      <c r="F6166" s="3"/>
      <c r="G6166" s="3"/>
      <c r="I6166" s="1"/>
      <c r="J6166" s="1"/>
      <c r="K6166" s="2"/>
      <c r="Z6166" s="2"/>
      <c r="AA6166" s="1"/>
    </row>
    <row r="6167" spans="2:27" x14ac:dyDescent="0.25">
      <c r="B6167" s="5"/>
      <c r="C6167" s="2"/>
      <c r="D6167" s="3"/>
      <c r="E6167" s="3"/>
      <c r="G6167" s="3"/>
      <c r="I6167" s="1"/>
      <c r="J6167" s="1"/>
      <c r="K6167" s="2"/>
      <c r="Z6167" s="2"/>
      <c r="AA6167" s="1"/>
    </row>
    <row r="6168" spans="2:27" x14ac:dyDescent="0.25">
      <c r="B6168" s="5"/>
      <c r="C6168" s="2"/>
      <c r="D6168" s="3"/>
      <c r="E6168" s="3"/>
      <c r="F6168" s="3"/>
      <c r="G6168" s="3"/>
      <c r="I6168" s="1"/>
      <c r="J6168" s="1"/>
      <c r="K6168" s="2"/>
      <c r="Z6168" s="2"/>
      <c r="AA6168" s="1"/>
    </row>
    <row r="6169" spans="2:27" x14ac:dyDescent="0.25">
      <c r="B6169" s="5"/>
      <c r="C6169" s="2"/>
      <c r="D6169" s="3"/>
      <c r="E6169" s="3"/>
      <c r="G6169" s="3"/>
      <c r="I6169" s="1"/>
      <c r="J6169" s="1"/>
      <c r="K6169" s="2"/>
      <c r="Z6169" s="2"/>
      <c r="AA6169" s="1"/>
    </row>
    <row r="6170" spans="2:27" x14ac:dyDescent="0.25">
      <c r="B6170" s="5"/>
      <c r="C6170" s="2"/>
      <c r="D6170" s="3"/>
      <c r="E6170" s="3"/>
      <c r="G6170" s="3"/>
      <c r="I6170" s="1"/>
      <c r="J6170" s="1"/>
      <c r="K6170" s="2"/>
      <c r="Z6170" s="2"/>
      <c r="AA6170" s="1"/>
    </row>
    <row r="6171" spans="2:27" x14ac:dyDescent="0.25">
      <c r="B6171" s="5"/>
      <c r="C6171" s="2"/>
      <c r="D6171" s="3"/>
      <c r="E6171" s="3"/>
      <c r="G6171" s="3"/>
      <c r="I6171" s="1"/>
      <c r="J6171" s="1"/>
      <c r="K6171" s="2"/>
      <c r="Z6171" s="2"/>
      <c r="AA6171" s="1"/>
    </row>
    <row r="6172" spans="2:27" x14ac:dyDescent="0.25">
      <c r="B6172" s="5"/>
      <c r="C6172" s="2"/>
      <c r="D6172" s="3"/>
      <c r="E6172" s="3"/>
      <c r="G6172" s="3"/>
      <c r="I6172" s="1"/>
      <c r="J6172" s="1"/>
      <c r="K6172" s="2"/>
      <c r="Z6172" s="2"/>
      <c r="AA6172" s="1"/>
    </row>
    <row r="6173" spans="2:27" x14ac:dyDescent="0.25">
      <c r="B6173" s="5"/>
      <c r="C6173" s="2"/>
      <c r="D6173" s="3"/>
      <c r="E6173" s="3"/>
      <c r="G6173" s="3"/>
      <c r="I6173" s="1"/>
      <c r="J6173" s="1"/>
      <c r="K6173" s="2"/>
      <c r="Z6173" s="2"/>
      <c r="AA6173" s="1"/>
    </row>
    <row r="6174" spans="2:27" x14ac:dyDescent="0.25">
      <c r="B6174" s="5"/>
      <c r="C6174" s="2"/>
      <c r="D6174" s="3"/>
      <c r="G6174" s="3"/>
      <c r="I6174" s="1"/>
      <c r="J6174" s="1"/>
      <c r="K6174" s="2"/>
      <c r="Z6174" s="2"/>
      <c r="AA6174" s="1"/>
    </row>
    <row r="6175" spans="2:27" x14ac:dyDescent="0.25">
      <c r="B6175" s="5"/>
      <c r="C6175" s="2"/>
      <c r="D6175" s="3"/>
      <c r="E6175" s="3"/>
      <c r="G6175" s="3"/>
      <c r="I6175" s="1"/>
      <c r="J6175" s="1"/>
      <c r="K6175" s="2"/>
      <c r="Z6175" s="2"/>
      <c r="AA6175" s="1"/>
    </row>
    <row r="6176" spans="2:27" x14ac:dyDescent="0.25">
      <c r="B6176" s="5"/>
      <c r="C6176" s="2"/>
      <c r="D6176" s="3"/>
      <c r="E6176" s="3"/>
      <c r="G6176" s="3"/>
      <c r="I6176" s="1"/>
      <c r="J6176" s="1"/>
      <c r="K6176" s="2"/>
      <c r="Z6176" s="2"/>
      <c r="AA6176" s="1"/>
    </row>
    <row r="6177" spans="2:27" x14ac:dyDescent="0.25">
      <c r="B6177" s="5"/>
      <c r="C6177" s="2"/>
      <c r="D6177" s="3"/>
      <c r="E6177" s="3"/>
      <c r="G6177" s="3"/>
      <c r="I6177" s="1"/>
      <c r="J6177" s="1"/>
      <c r="K6177" s="2"/>
      <c r="Z6177" s="2"/>
      <c r="AA6177" s="1"/>
    </row>
    <row r="6178" spans="2:27" x14ac:dyDescent="0.25">
      <c r="B6178" s="5"/>
      <c r="C6178" s="2"/>
      <c r="D6178" s="3"/>
      <c r="E6178" s="3"/>
      <c r="G6178" s="3"/>
      <c r="I6178" s="1"/>
      <c r="J6178" s="1"/>
      <c r="K6178" s="2"/>
      <c r="Z6178" s="2"/>
      <c r="AA6178" s="1"/>
    </row>
    <row r="6179" spans="2:27" x14ac:dyDescent="0.25">
      <c r="B6179" s="5"/>
      <c r="C6179" s="2"/>
      <c r="D6179" s="3"/>
      <c r="E6179" s="3"/>
      <c r="G6179" s="3"/>
      <c r="I6179" s="1"/>
      <c r="J6179" s="1"/>
      <c r="K6179" s="2"/>
      <c r="Z6179" s="2"/>
      <c r="AA6179" s="1"/>
    </row>
    <row r="6180" spans="2:27" x14ac:dyDescent="0.25">
      <c r="B6180" s="5"/>
      <c r="C6180" s="2"/>
      <c r="D6180" s="3"/>
      <c r="G6180" s="3"/>
      <c r="I6180" s="1"/>
      <c r="J6180" s="1"/>
      <c r="K6180" s="2"/>
      <c r="Z6180" s="2"/>
      <c r="AA6180" s="1"/>
    </row>
    <row r="6181" spans="2:27" x14ac:dyDescent="0.25">
      <c r="B6181" s="5"/>
      <c r="C6181" s="2"/>
      <c r="D6181" s="3"/>
      <c r="E6181" s="3"/>
      <c r="G6181" s="3"/>
      <c r="I6181" s="1"/>
      <c r="J6181" s="1"/>
      <c r="K6181" s="2"/>
      <c r="Z6181" s="2"/>
      <c r="AA6181" s="1"/>
    </row>
    <row r="6182" spans="2:27" x14ac:dyDescent="0.25">
      <c r="B6182" s="5"/>
      <c r="C6182" s="2"/>
      <c r="D6182" s="3"/>
      <c r="E6182" s="3"/>
      <c r="G6182" s="3"/>
      <c r="I6182" s="1"/>
      <c r="J6182" s="1"/>
      <c r="K6182" s="2"/>
      <c r="Z6182" s="2"/>
      <c r="AA6182" s="1"/>
    </row>
    <row r="6183" spans="2:27" x14ac:dyDescent="0.25">
      <c r="B6183" s="5"/>
      <c r="C6183" s="2"/>
      <c r="D6183" s="3"/>
      <c r="E6183" s="3"/>
      <c r="F6183" s="3"/>
      <c r="G6183" s="3"/>
      <c r="I6183" s="1"/>
      <c r="J6183" s="1"/>
      <c r="K6183" s="2"/>
      <c r="Z6183" s="2"/>
      <c r="AA6183" s="1"/>
    </row>
    <row r="6184" spans="2:27" x14ac:dyDescent="0.25">
      <c r="B6184" s="5"/>
      <c r="C6184" s="2"/>
      <c r="D6184" s="3"/>
      <c r="G6184" s="3"/>
      <c r="I6184" s="1"/>
      <c r="J6184" s="1"/>
      <c r="K6184" s="2"/>
      <c r="Z6184" s="2"/>
      <c r="AA6184" s="1"/>
    </row>
    <row r="6185" spans="2:27" x14ac:dyDescent="0.25">
      <c r="B6185" s="5"/>
      <c r="C6185" s="2"/>
      <c r="D6185" s="3"/>
      <c r="E6185" s="3"/>
      <c r="F6185" s="3"/>
      <c r="G6185" s="3"/>
      <c r="I6185" s="1"/>
      <c r="J6185" s="1"/>
      <c r="K6185" s="2"/>
      <c r="Z6185" s="2"/>
      <c r="AA6185" s="1"/>
    </row>
    <row r="6186" spans="2:27" x14ac:dyDescent="0.25">
      <c r="B6186" s="5"/>
      <c r="C6186" s="2"/>
      <c r="D6186" s="3"/>
      <c r="E6186" s="3"/>
      <c r="G6186" s="3"/>
      <c r="I6186" s="1"/>
      <c r="J6186" s="1"/>
      <c r="K6186" s="2"/>
      <c r="Z6186" s="2"/>
      <c r="AA6186" s="1"/>
    </row>
    <row r="6187" spans="2:27" x14ac:dyDescent="0.25">
      <c r="B6187" s="5"/>
      <c r="C6187" s="2"/>
      <c r="D6187" s="3"/>
      <c r="E6187" s="3"/>
      <c r="F6187" s="3"/>
      <c r="G6187" s="3"/>
      <c r="I6187" s="1"/>
      <c r="J6187" s="1"/>
      <c r="K6187" s="2"/>
      <c r="Z6187" s="2"/>
      <c r="AA6187" s="1"/>
    </row>
    <row r="6188" spans="2:27" x14ac:dyDescent="0.25">
      <c r="B6188" s="5"/>
      <c r="C6188" s="2"/>
      <c r="D6188" s="3"/>
      <c r="E6188" s="3"/>
      <c r="G6188" s="3"/>
      <c r="I6188" s="1"/>
      <c r="J6188" s="1"/>
      <c r="K6188" s="2"/>
      <c r="Z6188" s="2"/>
      <c r="AA6188" s="1"/>
    </row>
    <row r="6189" spans="2:27" x14ac:dyDescent="0.25">
      <c r="B6189" s="5"/>
      <c r="C6189" s="2"/>
      <c r="D6189" s="3"/>
      <c r="G6189" s="3"/>
      <c r="I6189" s="1"/>
      <c r="J6189" s="1"/>
      <c r="K6189" s="2"/>
      <c r="Z6189" s="2"/>
      <c r="AA6189" s="1"/>
    </row>
    <row r="6190" spans="2:27" x14ac:dyDescent="0.25">
      <c r="B6190" s="5"/>
      <c r="C6190" s="2"/>
      <c r="D6190" s="3"/>
      <c r="E6190" s="3"/>
      <c r="G6190" s="3"/>
      <c r="I6190" s="1"/>
      <c r="J6190" s="1"/>
      <c r="K6190" s="2"/>
      <c r="Z6190" s="2"/>
      <c r="AA6190" s="1"/>
    </row>
    <row r="6191" spans="2:27" x14ac:dyDescent="0.25">
      <c r="B6191" s="5"/>
      <c r="C6191" s="2"/>
      <c r="D6191" s="3"/>
      <c r="E6191" s="3"/>
      <c r="G6191" s="3"/>
      <c r="I6191" s="1"/>
      <c r="J6191" s="1"/>
      <c r="K6191" s="2"/>
      <c r="Z6191" s="2"/>
      <c r="AA6191" s="1"/>
    </row>
    <row r="6192" spans="2:27" x14ac:dyDescent="0.25">
      <c r="B6192" s="5"/>
      <c r="C6192" s="2"/>
      <c r="D6192" s="3"/>
      <c r="E6192" s="3"/>
      <c r="G6192" s="3"/>
      <c r="I6192" s="1"/>
      <c r="J6192" s="1"/>
      <c r="K6192" s="2"/>
      <c r="Z6192" s="2"/>
      <c r="AA6192" s="1"/>
    </row>
    <row r="6193" spans="2:27" x14ac:dyDescent="0.25">
      <c r="B6193" s="5"/>
      <c r="C6193" s="2"/>
      <c r="D6193" s="3"/>
      <c r="E6193" s="3"/>
      <c r="G6193" s="3"/>
      <c r="I6193" s="1"/>
      <c r="J6193" s="1"/>
      <c r="K6193" s="2"/>
      <c r="Z6193" s="2"/>
      <c r="AA6193" s="1"/>
    </row>
    <row r="6194" spans="2:27" x14ac:dyDescent="0.25">
      <c r="B6194" s="5"/>
      <c r="C6194" s="2"/>
      <c r="D6194" s="3"/>
      <c r="E6194" s="3"/>
      <c r="G6194" s="3"/>
      <c r="I6194" s="1"/>
      <c r="J6194" s="1"/>
      <c r="K6194" s="2"/>
      <c r="Z6194" s="2"/>
      <c r="AA6194" s="1"/>
    </row>
    <row r="6195" spans="2:27" x14ac:dyDescent="0.25">
      <c r="B6195" s="5"/>
      <c r="C6195" s="2"/>
      <c r="D6195" s="3"/>
      <c r="E6195" s="3"/>
      <c r="G6195" s="3"/>
      <c r="I6195" s="1"/>
      <c r="J6195" s="1"/>
      <c r="K6195" s="2"/>
      <c r="Z6195" s="2"/>
      <c r="AA6195" s="1"/>
    </row>
    <row r="6196" spans="2:27" x14ac:dyDescent="0.25">
      <c r="B6196" s="5"/>
      <c r="C6196" s="2"/>
      <c r="D6196" s="3"/>
      <c r="E6196" s="3"/>
      <c r="F6196" s="3"/>
      <c r="G6196" s="3"/>
      <c r="I6196" s="1"/>
      <c r="J6196" s="1"/>
      <c r="K6196" s="2"/>
      <c r="Z6196" s="2"/>
      <c r="AA6196" s="1"/>
    </row>
    <row r="6197" spans="2:27" x14ac:dyDescent="0.25">
      <c r="B6197" s="5"/>
      <c r="C6197" s="2"/>
      <c r="D6197" s="3"/>
      <c r="E6197" s="3"/>
      <c r="G6197" s="3"/>
      <c r="I6197" s="1"/>
      <c r="J6197" s="1"/>
      <c r="K6197" s="2"/>
      <c r="Z6197" s="2"/>
      <c r="AA6197" s="1"/>
    </row>
    <row r="6198" spans="2:27" x14ac:dyDescent="0.25">
      <c r="B6198" s="5"/>
      <c r="C6198" s="2"/>
      <c r="D6198" s="3"/>
      <c r="E6198" s="3"/>
      <c r="G6198" s="3"/>
      <c r="I6198" s="1"/>
      <c r="J6198" s="1"/>
      <c r="K6198" s="2"/>
      <c r="Z6198" s="2"/>
      <c r="AA6198" s="1"/>
    </row>
    <row r="6199" spans="2:27" x14ac:dyDescent="0.25">
      <c r="B6199" s="5"/>
      <c r="C6199" s="2"/>
      <c r="D6199" s="3"/>
      <c r="E6199" s="3"/>
      <c r="F6199" s="3"/>
      <c r="G6199" s="3"/>
      <c r="I6199" s="1"/>
      <c r="J6199" s="1"/>
      <c r="K6199" s="2"/>
      <c r="Z6199" s="2"/>
      <c r="AA6199" s="1"/>
    </row>
    <row r="6200" spans="2:27" x14ac:dyDescent="0.25">
      <c r="B6200" s="5"/>
      <c r="C6200" s="2"/>
      <c r="D6200" s="3"/>
      <c r="E6200" s="3"/>
      <c r="F6200" s="3"/>
      <c r="G6200" s="3"/>
      <c r="I6200" s="1"/>
      <c r="J6200" s="1"/>
      <c r="K6200" s="2"/>
      <c r="Z6200" s="2"/>
      <c r="AA6200" s="1"/>
    </row>
    <row r="6201" spans="2:27" x14ac:dyDescent="0.25">
      <c r="B6201" s="5"/>
      <c r="C6201" s="2"/>
      <c r="D6201" s="3"/>
      <c r="E6201" s="3"/>
      <c r="G6201" s="3"/>
      <c r="I6201" s="1"/>
      <c r="J6201" s="1"/>
      <c r="K6201" s="2"/>
      <c r="Z6201" s="2"/>
      <c r="AA6201" s="1"/>
    </row>
    <row r="6202" spans="2:27" x14ac:dyDescent="0.25">
      <c r="B6202" s="5"/>
      <c r="C6202" s="2"/>
      <c r="D6202" s="3"/>
      <c r="E6202" s="3"/>
      <c r="G6202" s="3"/>
      <c r="I6202" s="1"/>
      <c r="J6202" s="1"/>
      <c r="K6202" s="2"/>
      <c r="Z6202" s="2"/>
      <c r="AA6202" s="1"/>
    </row>
    <row r="6203" spans="2:27" x14ac:dyDescent="0.25">
      <c r="B6203" s="5"/>
      <c r="C6203" s="2"/>
      <c r="D6203" s="3"/>
      <c r="E6203" s="3"/>
      <c r="G6203" s="3"/>
      <c r="I6203" s="1"/>
      <c r="J6203" s="1"/>
      <c r="K6203" s="2"/>
      <c r="Z6203" s="2"/>
      <c r="AA6203" s="1"/>
    </row>
    <row r="6204" spans="2:27" x14ac:dyDescent="0.25">
      <c r="B6204" s="5"/>
      <c r="C6204" s="2"/>
      <c r="D6204" s="3"/>
      <c r="E6204" s="3"/>
      <c r="G6204" s="3"/>
      <c r="I6204" s="1"/>
      <c r="J6204" s="1"/>
      <c r="K6204" s="2"/>
      <c r="Z6204" s="2"/>
      <c r="AA6204" s="1"/>
    </row>
    <row r="6205" spans="2:27" x14ac:dyDescent="0.25">
      <c r="B6205" s="5"/>
      <c r="C6205" s="2"/>
      <c r="D6205" s="3"/>
      <c r="E6205" s="3"/>
      <c r="G6205" s="3"/>
      <c r="I6205" s="1"/>
      <c r="J6205" s="1"/>
      <c r="K6205" s="2"/>
      <c r="Z6205" s="2"/>
      <c r="AA6205" s="1"/>
    </row>
    <row r="6206" spans="2:27" x14ac:dyDescent="0.25">
      <c r="B6206" s="5"/>
      <c r="C6206" s="2"/>
      <c r="D6206" s="3"/>
      <c r="G6206" s="3"/>
      <c r="I6206" s="1"/>
      <c r="J6206" s="1"/>
      <c r="K6206" s="2"/>
      <c r="Z6206" s="2"/>
      <c r="AA6206" s="1"/>
    </row>
    <row r="6207" spans="2:27" x14ac:dyDescent="0.25">
      <c r="B6207" s="5"/>
      <c r="C6207" s="2"/>
      <c r="D6207" s="3"/>
      <c r="G6207" s="3"/>
      <c r="I6207" s="1"/>
      <c r="J6207" s="1"/>
      <c r="K6207" s="2"/>
      <c r="Z6207" s="2"/>
      <c r="AA6207" s="1"/>
    </row>
    <row r="6208" spans="2:27" x14ac:dyDescent="0.25">
      <c r="B6208" s="5"/>
      <c r="C6208" s="2"/>
      <c r="D6208" s="3"/>
      <c r="E6208" s="3"/>
      <c r="G6208" s="3"/>
      <c r="I6208" s="1"/>
      <c r="J6208" s="1"/>
      <c r="K6208" s="2"/>
      <c r="Z6208" s="2"/>
      <c r="AA6208" s="1"/>
    </row>
    <row r="6209" spans="2:27" x14ac:dyDescent="0.25">
      <c r="B6209" s="5"/>
      <c r="C6209" s="2"/>
      <c r="D6209" s="3"/>
      <c r="E6209" s="3"/>
      <c r="G6209" s="3"/>
      <c r="I6209" s="1"/>
      <c r="J6209" s="1"/>
      <c r="K6209" s="2"/>
      <c r="Z6209" s="2"/>
      <c r="AA6209" s="1"/>
    </row>
    <row r="6210" spans="2:27" x14ac:dyDescent="0.25">
      <c r="B6210" s="5"/>
      <c r="C6210" s="2"/>
      <c r="D6210" s="3"/>
      <c r="E6210" s="3"/>
      <c r="G6210" s="3"/>
      <c r="I6210" s="1"/>
      <c r="J6210" s="1"/>
      <c r="K6210" s="2"/>
      <c r="Z6210" s="2"/>
      <c r="AA6210" s="1"/>
    </row>
    <row r="6211" spans="2:27" x14ac:dyDescent="0.25">
      <c r="B6211" s="5"/>
      <c r="C6211" s="2"/>
      <c r="D6211" s="3"/>
      <c r="E6211" s="3"/>
      <c r="G6211" s="3"/>
      <c r="I6211" s="1"/>
      <c r="J6211" s="1"/>
      <c r="K6211" s="2"/>
      <c r="Z6211" s="2"/>
      <c r="AA6211" s="1"/>
    </row>
    <row r="6212" spans="2:27" x14ac:dyDescent="0.25">
      <c r="B6212" s="5"/>
      <c r="C6212" s="2"/>
      <c r="D6212" s="3"/>
      <c r="E6212" s="3"/>
      <c r="G6212" s="3"/>
      <c r="I6212" s="1"/>
      <c r="J6212" s="1"/>
      <c r="K6212" s="2"/>
      <c r="Z6212" s="2"/>
      <c r="AA6212" s="1"/>
    </row>
    <row r="6213" spans="2:27" x14ac:dyDescent="0.25">
      <c r="B6213" s="5"/>
      <c r="C6213" s="2"/>
      <c r="D6213" s="3"/>
      <c r="E6213" s="3"/>
      <c r="G6213" s="3"/>
      <c r="I6213" s="1"/>
      <c r="J6213" s="1"/>
      <c r="K6213" s="2"/>
      <c r="Z6213" s="2"/>
      <c r="AA6213" s="1"/>
    </row>
    <row r="6214" spans="2:27" x14ac:dyDescent="0.25">
      <c r="B6214" s="5"/>
      <c r="C6214" s="2"/>
      <c r="D6214" s="3"/>
      <c r="E6214" s="3"/>
      <c r="G6214" s="3"/>
      <c r="I6214" s="1"/>
      <c r="J6214" s="1"/>
      <c r="K6214" s="2"/>
      <c r="Z6214" s="2"/>
      <c r="AA6214" s="1"/>
    </row>
    <row r="6215" spans="2:27" x14ac:dyDescent="0.25">
      <c r="B6215" s="5"/>
      <c r="C6215" s="2"/>
      <c r="D6215" s="3"/>
      <c r="E6215" s="3"/>
      <c r="F6215" s="3"/>
      <c r="G6215" s="3"/>
      <c r="I6215" s="1"/>
      <c r="J6215" s="1"/>
      <c r="K6215" s="2"/>
      <c r="Z6215" s="2"/>
      <c r="AA6215" s="1"/>
    </row>
    <row r="6216" spans="2:27" x14ac:dyDescent="0.25">
      <c r="B6216" s="5"/>
      <c r="C6216" s="2"/>
      <c r="D6216" s="3"/>
      <c r="E6216" s="3"/>
      <c r="G6216" s="3"/>
      <c r="I6216" s="1"/>
      <c r="J6216" s="1"/>
      <c r="K6216" s="2"/>
      <c r="Z6216" s="2"/>
      <c r="AA6216" s="1"/>
    </row>
    <row r="6217" spans="2:27" x14ac:dyDescent="0.25">
      <c r="B6217" s="5"/>
      <c r="C6217" s="2"/>
      <c r="D6217" s="3"/>
      <c r="E6217" s="3"/>
      <c r="G6217" s="3"/>
      <c r="I6217" s="1"/>
      <c r="J6217" s="1"/>
      <c r="K6217" s="2"/>
      <c r="Z6217" s="2"/>
      <c r="AA6217" s="1"/>
    </row>
    <row r="6218" spans="2:27" x14ac:dyDescent="0.25">
      <c r="B6218" s="5"/>
      <c r="C6218" s="2"/>
      <c r="D6218" s="3"/>
      <c r="E6218" s="3"/>
      <c r="F6218" s="3"/>
      <c r="G6218" s="3"/>
      <c r="I6218" s="1"/>
      <c r="J6218" s="1"/>
      <c r="K6218" s="2"/>
      <c r="Z6218" s="2"/>
      <c r="AA6218" s="1"/>
    </row>
    <row r="6219" spans="2:27" x14ac:dyDescent="0.25">
      <c r="B6219" s="5"/>
      <c r="C6219" s="2"/>
      <c r="D6219" s="3"/>
      <c r="E6219" s="3"/>
      <c r="G6219" s="3"/>
      <c r="I6219" s="1"/>
      <c r="J6219" s="1"/>
      <c r="K6219" s="2"/>
      <c r="Z6219" s="2"/>
      <c r="AA6219" s="1"/>
    </row>
    <row r="6220" spans="2:27" x14ac:dyDescent="0.25">
      <c r="B6220" s="5"/>
      <c r="C6220" s="2"/>
      <c r="D6220" s="3"/>
      <c r="E6220" s="3"/>
      <c r="G6220" s="3"/>
      <c r="I6220" s="1"/>
      <c r="J6220" s="1"/>
      <c r="K6220" s="2"/>
      <c r="Z6220" s="2"/>
      <c r="AA6220" s="1"/>
    </row>
    <row r="6221" spans="2:27" x14ac:dyDescent="0.25">
      <c r="B6221" s="5"/>
      <c r="C6221" s="2"/>
      <c r="D6221" s="3"/>
      <c r="E6221" s="3"/>
      <c r="G6221" s="3"/>
      <c r="I6221" s="1"/>
      <c r="J6221" s="1"/>
      <c r="K6221" s="2"/>
      <c r="Z6221" s="2"/>
      <c r="AA6221" s="1"/>
    </row>
    <row r="6222" spans="2:27" x14ac:dyDescent="0.25">
      <c r="B6222" s="5"/>
      <c r="C6222" s="2"/>
      <c r="D6222" s="3"/>
      <c r="E6222" s="3"/>
      <c r="F6222" s="3"/>
      <c r="G6222" s="3"/>
      <c r="I6222" s="1"/>
      <c r="J6222" s="1"/>
      <c r="K6222" s="2"/>
      <c r="Z6222" s="2"/>
      <c r="AA6222" s="1"/>
    </row>
    <row r="6223" spans="2:27" x14ac:dyDescent="0.25">
      <c r="B6223" s="5"/>
      <c r="C6223" s="2"/>
      <c r="D6223" s="3"/>
      <c r="E6223" s="3"/>
      <c r="F6223" s="3"/>
      <c r="G6223" s="3"/>
      <c r="I6223" s="1"/>
      <c r="J6223" s="1"/>
      <c r="K6223" s="2"/>
      <c r="Z6223" s="2"/>
      <c r="AA6223" s="1"/>
    </row>
    <row r="6224" spans="2:27" x14ac:dyDescent="0.25">
      <c r="B6224" s="5"/>
      <c r="C6224" s="2"/>
      <c r="D6224" s="3"/>
      <c r="E6224" s="3"/>
      <c r="F6224" s="3"/>
      <c r="G6224" s="3"/>
      <c r="I6224" s="1"/>
      <c r="J6224" s="1"/>
      <c r="K6224" s="2"/>
      <c r="Z6224" s="2"/>
      <c r="AA6224" s="1"/>
    </row>
    <row r="6225" spans="2:27" x14ac:dyDescent="0.25">
      <c r="B6225" s="5"/>
      <c r="C6225" s="2"/>
      <c r="D6225" s="3"/>
      <c r="E6225" s="3"/>
      <c r="G6225" s="3"/>
      <c r="I6225" s="1"/>
      <c r="J6225" s="1"/>
      <c r="K6225" s="2"/>
      <c r="Z6225" s="2"/>
      <c r="AA6225" s="1"/>
    </row>
    <row r="6226" spans="2:27" x14ac:dyDescent="0.25">
      <c r="B6226" s="5"/>
      <c r="C6226" s="2"/>
      <c r="D6226" s="3"/>
      <c r="E6226" s="3"/>
      <c r="G6226" s="3"/>
      <c r="I6226" s="1"/>
      <c r="J6226" s="1"/>
      <c r="K6226" s="2"/>
      <c r="Z6226" s="2"/>
      <c r="AA6226" s="1"/>
    </row>
    <row r="6227" spans="2:27" x14ac:dyDescent="0.25">
      <c r="B6227" s="5"/>
      <c r="C6227" s="2"/>
      <c r="D6227" s="3"/>
      <c r="E6227" s="3"/>
      <c r="G6227" s="3"/>
      <c r="I6227" s="1"/>
      <c r="J6227" s="1"/>
      <c r="K6227" s="2"/>
      <c r="Z6227" s="2"/>
      <c r="AA6227" s="1"/>
    </row>
    <row r="6228" spans="2:27" x14ac:dyDescent="0.25">
      <c r="B6228" s="5"/>
      <c r="C6228" s="2"/>
      <c r="D6228" s="3"/>
      <c r="E6228" s="3"/>
      <c r="G6228" s="3"/>
      <c r="I6228" s="1"/>
      <c r="J6228" s="1"/>
      <c r="K6228" s="2"/>
      <c r="Z6228" s="2"/>
      <c r="AA6228" s="1"/>
    </row>
    <row r="6229" spans="2:27" x14ac:dyDescent="0.25">
      <c r="B6229" s="5"/>
      <c r="C6229" s="2"/>
      <c r="D6229" s="3"/>
      <c r="E6229" s="3"/>
      <c r="F6229" s="3"/>
      <c r="G6229" s="3"/>
      <c r="I6229" s="1"/>
      <c r="J6229" s="1"/>
      <c r="K6229" s="2"/>
      <c r="Z6229" s="2"/>
      <c r="AA6229" s="1"/>
    </row>
    <row r="6230" spans="2:27" x14ac:dyDescent="0.25">
      <c r="B6230" s="5"/>
      <c r="C6230" s="2"/>
      <c r="D6230" s="3"/>
      <c r="E6230" s="3"/>
      <c r="G6230" s="3"/>
      <c r="I6230" s="1"/>
      <c r="J6230" s="1"/>
      <c r="K6230" s="2"/>
      <c r="Z6230" s="2"/>
      <c r="AA6230" s="1"/>
    </row>
    <row r="6231" spans="2:27" x14ac:dyDescent="0.25">
      <c r="B6231" s="5"/>
      <c r="C6231" s="2"/>
      <c r="D6231" s="3"/>
      <c r="E6231" s="3"/>
      <c r="G6231" s="3"/>
      <c r="I6231" s="1"/>
      <c r="J6231" s="1"/>
      <c r="K6231" s="2"/>
      <c r="Z6231" s="2"/>
      <c r="AA6231" s="1"/>
    </row>
    <row r="6232" spans="2:27" x14ac:dyDescent="0.25">
      <c r="B6232" s="5"/>
      <c r="C6232" s="2"/>
      <c r="D6232" s="3"/>
      <c r="E6232" s="3"/>
      <c r="G6232" s="3"/>
      <c r="I6232" s="1"/>
      <c r="J6232" s="1"/>
      <c r="K6232" s="2"/>
      <c r="Z6232" s="2"/>
      <c r="AA6232" s="1"/>
    </row>
    <row r="6233" spans="2:27" x14ac:dyDescent="0.25">
      <c r="B6233" s="5"/>
      <c r="C6233" s="2"/>
      <c r="D6233" s="3"/>
      <c r="E6233" s="3"/>
      <c r="F6233" s="3"/>
      <c r="G6233" s="3"/>
      <c r="I6233" s="1"/>
      <c r="J6233" s="1"/>
      <c r="K6233" s="2"/>
      <c r="Z6233" s="2"/>
      <c r="AA6233" s="1"/>
    </row>
    <row r="6234" spans="2:27" x14ac:dyDescent="0.25">
      <c r="B6234" s="5"/>
      <c r="C6234" s="2"/>
      <c r="D6234" s="3"/>
      <c r="E6234" s="3"/>
      <c r="G6234" s="3"/>
      <c r="I6234" s="1"/>
      <c r="J6234" s="1"/>
      <c r="K6234" s="2"/>
      <c r="Z6234" s="2"/>
      <c r="AA6234" s="1"/>
    </row>
    <row r="6235" spans="2:27" x14ac:dyDescent="0.25">
      <c r="B6235" s="5"/>
      <c r="C6235" s="2"/>
      <c r="D6235" s="3"/>
      <c r="E6235" s="3"/>
      <c r="G6235" s="3"/>
      <c r="I6235" s="1"/>
      <c r="J6235" s="1"/>
      <c r="K6235" s="2"/>
      <c r="Z6235" s="2"/>
      <c r="AA6235" s="1"/>
    </row>
    <row r="6236" spans="2:27" x14ac:dyDescent="0.25">
      <c r="B6236" s="5"/>
      <c r="C6236" s="2"/>
      <c r="D6236" s="3"/>
      <c r="E6236" s="3"/>
      <c r="G6236" s="3"/>
      <c r="I6236" s="1"/>
      <c r="J6236" s="1"/>
      <c r="K6236" s="2"/>
      <c r="Z6236" s="2"/>
      <c r="AA6236" s="1"/>
    </row>
    <row r="6237" spans="2:27" x14ac:dyDescent="0.25">
      <c r="B6237" s="5"/>
      <c r="C6237" s="2"/>
      <c r="D6237" s="3"/>
      <c r="E6237" s="3"/>
      <c r="G6237" s="3"/>
      <c r="I6237" s="1"/>
      <c r="J6237" s="1"/>
      <c r="K6237" s="2"/>
      <c r="Z6237" s="2"/>
      <c r="AA6237" s="1"/>
    </row>
    <row r="6238" spans="2:27" x14ac:dyDescent="0.25">
      <c r="B6238" s="5"/>
      <c r="C6238" s="2"/>
      <c r="D6238" s="3"/>
      <c r="E6238" s="3"/>
      <c r="G6238" s="3"/>
      <c r="I6238" s="1"/>
      <c r="J6238" s="1"/>
      <c r="K6238" s="2"/>
      <c r="Z6238" s="2"/>
      <c r="AA6238" s="1"/>
    </row>
    <row r="6239" spans="2:27" x14ac:dyDescent="0.25">
      <c r="B6239" s="5"/>
      <c r="C6239" s="2"/>
      <c r="D6239" s="3"/>
      <c r="E6239" s="3"/>
      <c r="F6239" s="3"/>
      <c r="G6239" s="3"/>
      <c r="I6239" s="1"/>
      <c r="J6239" s="1"/>
      <c r="K6239" s="2"/>
      <c r="Z6239" s="2"/>
      <c r="AA6239" s="1"/>
    </row>
    <row r="6240" spans="2:27" x14ac:dyDescent="0.25">
      <c r="B6240" s="5"/>
      <c r="C6240" s="2"/>
      <c r="D6240" s="3"/>
      <c r="E6240" s="3"/>
      <c r="F6240" s="3"/>
      <c r="G6240" s="3"/>
      <c r="I6240" s="1"/>
      <c r="J6240" s="1"/>
      <c r="K6240" s="2"/>
      <c r="Z6240" s="2"/>
      <c r="AA6240" s="1"/>
    </row>
    <row r="6241" spans="2:27" x14ac:dyDescent="0.25">
      <c r="B6241" s="5"/>
      <c r="C6241" s="2"/>
      <c r="D6241" s="3"/>
      <c r="E6241" s="3"/>
      <c r="G6241" s="3"/>
      <c r="I6241" s="1"/>
      <c r="J6241" s="1"/>
      <c r="K6241" s="2"/>
      <c r="Z6241" s="2"/>
      <c r="AA6241" s="1"/>
    </row>
    <row r="6242" spans="2:27" x14ac:dyDescent="0.25">
      <c r="B6242" s="5"/>
      <c r="C6242" s="2"/>
      <c r="D6242" s="3"/>
      <c r="E6242" s="3"/>
      <c r="G6242" s="3"/>
      <c r="I6242" s="1"/>
      <c r="J6242" s="1"/>
      <c r="K6242" s="2"/>
      <c r="Z6242" s="2"/>
      <c r="AA6242" s="1"/>
    </row>
    <row r="6243" spans="2:27" x14ac:dyDescent="0.25">
      <c r="B6243" s="5"/>
      <c r="C6243" s="2"/>
      <c r="D6243" s="3"/>
      <c r="E6243" s="3"/>
      <c r="G6243" s="3"/>
      <c r="I6243" s="1"/>
      <c r="J6243" s="1"/>
      <c r="K6243" s="2"/>
      <c r="Z6243" s="2"/>
      <c r="AA6243" s="1"/>
    </row>
    <row r="6244" spans="2:27" x14ac:dyDescent="0.25">
      <c r="B6244" s="5"/>
      <c r="C6244" s="2"/>
      <c r="D6244" s="3"/>
      <c r="E6244" s="3"/>
      <c r="G6244" s="3"/>
      <c r="I6244" s="1"/>
      <c r="J6244" s="1"/>
      <c r="K6244" s="2"/>
      <c r="Z6244" s="2"/>
      <c r="AA6244" s="1"/>
    </row>
    <row r="6245" spans="2:27" x14ac:dyDescent="0.25">
      <c r="B6245" s="5"/>
      <c r="C6245" s="2"/>
      <c r="D6245" s="3"/>
      <c r="E6245" s="3"/>
      <c r="G6245" s="3"/>
      <c r="I6245" s="1"/>
      <c r="J6245" s="1"/>
      <c r="K6245" s="2"/>
      <c r="Z6245" s="2"/>
      <c r="AA6245" s="1"/>
    </row>
    <row r="6246" spans="2:27" x14ac:dyDescent="0.25">
      <c r="B6246" s="5"/>
      <c r="C6246" s="2"/>
      <c r="D6246" s="3"/>
      <c r="E6246" s="3"/>
      <c r="F6246" s="3"/>
      <c r="G6246" s="3"/>
      <c r="I6246" s="1"/>
      <c r="J6246" s="1"/>
      <c r="K6246" s="2"/>
      <c r="Z6246" s="2"/>
      <c r="AA6246" s="1"/>
    </row>
    <row r="6247" spans="2:27" x14ac:dyDescent="0.25">
      <c r="B6247" s="5"/>
      <c r="C6247" s="2"/>
      <c r="D6247" s="3"/>
      <c r="E6247" s="3"/>
      <c r="F6247" s="3"/>
      <c r="G6247" s="3"/>
      <c r="I6247" s="1"/>
      <c r="J6247" s="1"/>
      <c r="K6247" s="2"/>
      <c r="Z6247" s="2"/>
      <c r="AA6247" s="1"/>
    </row>
    <row r="6248" spans="2:27" x14ac:dyDescent="0.25">
      <c r="B6248" s="5"/>
      <c r="C6248" s="2"/>
      <c r="D6248" s="3"/>
      <c r="E6248" s="3"/>
      <c r="G6248" s="3"/>
      <c r="I6248" s="1"/>
      <c r="J6248" s="1"/>
      <c r="K6248" s="2"/>
      <c r="Z6248" s="2"/>
      <c r="AA6248" s="1"/>
    </row>
    <row r="6249" spans="2:27" x14ac:dyDescent="0.25">
      <c r="B6249" s="5"/>
      <c r="C6249" s="2"/>
      <c r="D6249" s="3"/>
      <c r="E6249" s="3"/>
      <c r="G6249" s="3"/>
      <c r="I6249" s="1"/>
      <c r="J6249" s="1"/>
      <c r="K6249" s="2"/>
      <c r="Z6249" s="2"/>
      <c r="AA6249" s="1"/>
    </row>
    <row r="6250" spans="2:27" x14ac:dyDescent="0.25">
      <c r="B6250" s="5"/>
      <c r="C6250" s="2"/>
      <c r="D6250" s="3"/>
      <c r="E6250" s="3"/>
      <c r="G6250" s="3"/>
      <c r="I6250" s="1"/>
      <c r="J6250" s="1"/>
      <c r="K6250" s="2"/>
      <c r="Z6250" s="2"/>
      <c r="AA6250" s="1"/>
    </row>
    <row r="6251" spans="2:27" x14ac:dyDescent="0.25">
      <c r="B6251" s="5"/>
      <c r="C6251" s="2"/>
      <c r="D6251" s="3"/>
      <c r="E6251" s="3"/>
      <c r="G6251" s="3"/>
      <c r="I6251" s="1"/>
      <c r="J6251" s="1"/>
      <c r="K6251" s="2"/>
      <c r="Z6251" s="2"/>
      <c r="AA6251" s="1"/>
    </row>
    <row r="6252" spans="2:27" x14ac:dyDescent="0.25">
      <c r="B6252" s="5"/>
      <c r="C6252" s="2"/>
      <c r="D6252" s="3"/>
      <c r="E6252" s="3"/>
      <c r="F6252" s="3"/>
      <c r="G6252" s="3"/>
      <c r="I6252" s="1"/>
      <c r="J6252" s="1"/>
      <c r="K6252" s="2"/>
      <c r="Z6252" s="2"/>
      <c r="AA6252" s="1"/>
    </row>
    <row r="6253" spans="2:27" x14ac:dyDescent="0.25">
      <c r="B6253" s="5"/>
      <c r="C6253" s="2"/>
      <c r="D6253" s="3"/>
      <c r="E6253" s="3"/>
      <c r="G6253" s="3"/>
      <c r="I6253" s="1"/>
      <c r="J6253" s="1"/>
      <c r="K6253" s="2"/>
      <c r="Z6253" s="2"/>
      <c r="AA6253" s="1"/>
    </row>
    <row r="6254" spans="2:27" x14ac:dyDescent="0.25">
      <c r="B6254" s="5"/>
      <c r="C6254" s="2"/>
      <c r="D6254" s="3"/>
      <c r="E6254" s="3"/>
      <c r="G6254" s="3"/>
      <c r="I6254" s="1"/>
      <c r="J6254" s="1"/>
      <c r="K6254" s="2"/>
      <c r="Z6254" s="2"/>
      <c r="AA6254" s="1"/>
    </row>
    <row r="6255" spans="2:27" x14ac:dyDescent="0.25">
      <c r="B6255" s="5"/>
      <c r="C6255" s="2"/>
      <c r="D6255" s="3"/>
      <c r="E6255" s="3"/>
      <c r="F6255" s="3"/>
      <c r="G6255" s="3"/>
      <c r="I6255" s="1"/>
      <c r="J6255" s="1"/>
      <c r="K6255" s="2"/>
      <c r="Z6255" s="2"/>
      <c r="AA6255" s="1"/>
    </row>
    <row r="6256" spans="2:27" x14ac:dyDescent="0.25">
      <c r="B6256" s="5"/>
      <c r="C6256" s="2"/>
      <c r="D6256" s="3"/>
      <c r="E6256" s="3"/>
      <c r="G6256" s="3"/>
      <c r="I6256" s="1"/>
      <c r="J6256" s="1"/>
      <c r="K6256" s="2"/>
      <c r="Z6256" s="2"/>
      <c r="AA6256" s="1"/>
    </row>
    <row r="6257" spans="2:27" x14ac:dyDescent="0.25">
      <c r="B6257" s="5"/>
      <c r="C6257" s="2"/>
      <c r="D6257" s="3"/>
      <c r="E6257" s="3"/>
      <c r="G6257" s="3"/>
      <c r="I6257" s="1"/>
      <c r="J6257" s="1"/>
      <c r="K6257" s="2"/>
      <c r="Z6257" s="2"/>
      <c r="AA6257" s="1"/>
    </row>
    <row r="6258" spans="2:27" x14ac:dyDescent="0.25">
      <c r="B6258" s="5"/>
      <c r="C6258" s="2"/>
      <c r="D6258" s="3"/>
      <c r="E6258" s="3"/>
      <c r="G6258" s="3"/>
      <c r="I6258" s="1"/>
      <c r="J6258" s="1"/>
      <c r="K6258" s="2"/>
      <c r="Z6258" s="2"/>
      <c r="AA6258" s="1"/>
    </row>
    <row r="6259" spans="2:27" x14ac:dyDescent="0.25">
      <c r="B6259" s="5"/>
      <c r="C6259" s="2"/>
      <c r="D6259" s="3"/>
      <c r="E6259" s="3"/>
      <c r="G6259" s="3"/>
      <c r="I6259" s="1"/>
      <c r="J6259" s="1"/>
      <c r="K6259" s="2"/>
      <c r="Z6259" s="2"/>
      <c r="AA6259" s="1"/>
    </row>
    <row r="6260" spans="2:27" x14ac:dyDescent="0.25">
      <c r="B6260" s="5"/>
      <c r="C6260" s="2"/>
      <c r="D6260" s="3"/>
      <c r="E6260" s="3"/>
      <c r="G6260" s="3"/>
      <c r="I6260" s="1"/>
      <c r="J6260" s="1"/>
      <c r="K6260" s="2"/>
      <c r="Z6260" s="2"/>
      <c r="AA6260" s="1"/>
    </row>
    <row r="6261" spans="2:27" x14ac:dyDescent="0.25">
      <c r="B6261" s="5"/>
      <c r="C6261" s="2"/>
      <c r="D6261" s="3"/>
      <c r="E6261" s="3"/>
      <c r="G6261" s="3"/>
      <c r="I6261" s="1"/>
      <c r="J6261" s="1"/>
      <c r="K6261" s="2"/>
      <c r="Z6261" s="2"/>
      <c r="AA6261" s="1"/>
    </row>
    <row r="6262" spans="2:27" x14ac:dyDescent="0.25">
      <c r="B6262" s="5"/>
      <c r="C6262" s="2"/>
      <c r="D6262" s="3"/>
      <c r="E6262" s="3"/>
      <c r="G6262" s="3"/>
      <c r="I6262" s="1"/>
      <c r="J6262" s="1"/>
      <c r="K6262" s="2"/>
      <c r="Z6262" s="2"/>
      <c r="AA6262" s="1"/>
    </row>
    <row r="6263" spans="2:27" x14ac:dyDescent="0.25">
      <c r="B6263" s="5"/>
      <c r="C6263" s="2"/>
      <c r="D6263" s="3"/>
      <c r="E6263" s="3"/>
      <c r="G6263" s="3"/>
      <c r="I6263" s="1"/>
      <c r="J6263" s="1"/>
      <c r="K6263" s="2"/>
      <c r="Z6263" s="2"/>
      <c r="AA6263" s="1"/>
    </row>
    <row r="6264" spans="2:27" x14ac:dyDescent="0.25">
      <c r="B6264" s="5"/>
      <c r="C6264" s="2"/>
      <c r="D6264" s="3"/>
      <c r="E6264" s="3"/>
      <c r="G6264" s="3"/>
      <c r="I6264" s="1"/>
      <c r="J6264" s="1"/>
      <c r="K6264" s="2"/>
      <c r="Z6264" s="2"/>
      <c r="AA6264" s="1"/>
    </row>
    <row r="6265" spans="2:27" x14ac:dyDescent="0.25">
      <c r="B6265" s="5"/>
      <c r="C6265" s="2"/>
      <c r="D6265" s="3"/>
      <c r="E6265" s="3"/>
      <c r="G6265" s="3"/>
      <c r="I6265" s="1"/>
      <c r="J6265" s="1"/>
      <c r="K6265" s="2"/>
      <c r="Z6265" s="2"/>
      <c r="AA6265" s="1"/>
    </row>
    <row r="6266" spans="2:27" x14ac:dyDescent="0.25">
      <c r="B6266" s="5"/>
      <c r="C6266" s="2"/>
      <c r="D6266" s="3"/>
      <c r="E6266" s="3"/>
      <c r="G6266" s="3"/>
      <c r="I6266" s="1"/>
      <c r="J6266" s="1"/>
      <c r="K6266" s="2"/>
      <c r="Z6266" s="2"/>
      <c r="AA6266" s="1"/>
    </row>
    <row r="6267" spans="2:27" x14ac:dyDescent="0.25">
      <c r="B6267" s="5"/>
      <c r="C6267" s="2"/>
      <c r="D6267" s="3"/>
      <c r="E6267" s="3"/>
      <c r="G6267" s="3"/>
      <c r="I6267" s="1"/>
      <c r="J6267" s="1"/>
      <c r="K6267" s="2"/>
      <c r="Z6267" s="2"/>
      <c r="AA6267" s="1"/>
    </row>
    <row r="6268" spans="2:27" x14ac:dyDescent="0.25">
      <c r="B6268" s="5"/>
      <c r="C6268" s="2"/>
      <c r="D6268" s="3"/>
      <c r="E6268" s="3"/>
      <c r="G6268" s="3"/>
      <c r="I6268" s="1"/>
      <c r="J6268" s="1"/>
      <c r="K6268" s="2"/>
      <c r="Z6268" s="2"/>
      <c r="AA6268" s="1"/>
    </row>
    <row r="6269" spans="2:27" x14ac:dyDescent="0.25">
      <c r="B6269" s="5"/>
      <c r="C6269" s="2"/>
      <c r="D6269" s="3"/>
      <c r="E6269" s="3"/>
      <c r="G6269" s="3"/>
      <c r="I6269" s="1"/>
      <c r="J6269" s="1"/>
      <c r="K6269" s="2"/>
      <c r="Z6269" s="2"/>
      <c r="AA6269" s="1"/>
    </row>
    <row r="6270" spans="2:27" x14ac:dyDescent="0.25">
      <c r="B6270" s="5"/>
      <c r="C6270" s="2"/>
      <c r="D6270" s="3"/>
      <c r="E6270" s="3"/>
      <c r="F6270" s="3"/>
      <c r="G6270" s="3"/>
      <c r="I6270" s="1"/>
      <c r="J6270" s="1"/>
      <c r="K6270" s="2"/>
      <c r="Z6270" s="2"/>
      <c r="AA6270" s="1"/>
    </row>
    <row r="6271" spans="2:27" x14ac:dyDescent="0.25">
      <c r="B6271" s="5"/>
      <c r="C6271" s="2"/>
      <c r="D6271" s="3"/>
      <c r="E6271" s="3"/>
      <c r="G6271" s="3"/>
      <c r="I6271" s="1"/>
      <c r="J6271" s="1"/>
      <c r="K6271" s="2"/>
      <c r="Z6271" s="2"/>
      <c r="AA6271" s="1"/>
    </row>
    <row r="6272" spans="2:27" x14ac:dyDescent="0.25">
      <c r="B6272" s="5"/>
      <c r="C6272" s="2"/>
      <c r="D6272" s="3"/>
      <c r="E6272" s="3"/>
      <c r="G6272" s="3"/>
      <c r="I6272" s="1"/>
      <c r="J6272" s="1"/>
      <c r="K6272" s="2"/>
      <c r="Z6272" s="2"/>
      <c r="AA6272" s="1"/>
    </row>
    <row r="6273" spans="2:27" x14ac:dyDescent="0.25">
      <c r="B6273" s="5"/>
      <c r="C6273" s="2"/>
      <c r="D6273" s="3"/>
      <c r="E6273" s="3"/>
      <c r="G6273" s="3"/>
      <c r="I6273" s="1"/>
      <c r="J6273" s="1"/>
      <c r="K6273" s="2"/>
      <c r="Z6273" s="2"/>
      <c r="AA6273" s="1"/>
    </row>
    <row r="6274" spans="2:27" x14ac:dyDescent="0.25">
      <c r="B6274" s="5"/>
      <c r="C6274" s="2"/>
      <c r="D6274" s="3"/>
      <c r="G6274" s="3"/>
      <c r="I6274" s="1"/>
      <c r="J6274" s="1"/>
      <c r="K6274" s="2"/>
      <c r="Z6274" s="2"/>
      <c r="AA6274" s="1"/>
    </row>
    <row r="6275" spans="2:27" x14ac:dyDescent="0.25">
      <c r="B6275" s="5"/>
      <c r="C6275" s="2"/>
      <c r="D6275" s="3"/>
      <c r="G6275" s="3"/>
      <c r="I6275" s="1"/>
      <c r="J6275" s="1"/>
      <c r="K6275" s="2"/>
      <c r="Z6275" s="2"/>
      <c r="AA6275" s="1"/>
    </row>
    <row r="6276" spans="2:27" x14ac:dyDescent="0.25">
      <c r="B6276" s="5"/>
      <c r="C6276" s="2"/>
      <c r="D6276" s="3"/>
      <c r="E6276" s="3"/>
      <c r="F6276" s="3"/>
      <c r="G6276" s="3"/>
      <c r="I6276" s="1"/>
      <c r="J6276" s="1"/>
      <c r="K6276" s="2"/>
      <c r="Z6276" s="2"/>
      <c r="AA6276" s="1"/>
    </row>
    <row r="6277" spans="2:27" x14ac:dyDescent="0.25">
      <c r="B6277" s="5"/>
      <c r="C6277" s="2"/>
      <c r="D6277" s="3"/>
      <c r="E6277" s="3"/>
      <c r="G6277" s="3"/>
      <c r="I6277" s="1"/>
      <c r="J6277" s="1"/>
      <c r="K6277" s="2"/>
      <c r="Z6277" s="2"/>
      <c r="AA6277" s="1"/>
    </row>
    <row r="6278" spans="2:27" x14ac:dyDescent="0.25">
      <c r="B6278" s="5"/>
      <c r="C6278" s="2"/>
      <c r="D6278" s="3"/>
      <c r="E6278" s="3"/>
      <c r="G6278" s="3"/>
      <c r="I6278" s="1"/>
      <c r="J6278" s="1"/>
      <c r="K6278" s="2"/>
      <c r="Z6278" s="2"/>
      <c r="AA6278" s="1"/>
    </row>
    <row r="6279" spans="2:27" x14ac:dyDescent="0.25">
      <c r="B6279" s="5"/>
      <c r="C6279" s="2"/>
      <c r="D6279" s="3"/>
      <c r="E6279" s="3"/>
      <c r="G6279" s="3"/>
      <c r="I6279" s="1"/>
      <c r="J6279" s="1"/>
      <c r="K6279" s="2"/>
      <c r="Z6279" s="2"/>
      <c r="AA6279" s="1"/>
    </row>
    <row r="6280" spans="2:27" x14ac:dyDescent="0.25">
      <c r="B6280" s="5"/>
      <c r="C6280" s="2"/>
      <c r="D6280" s="3"/>
      <c r="E6280" s="3"/>
      <c r="G6280" s="3"/>
      <c r="I6280" s="1"/>
      <c r="J6280" s="1"/>
      <c r="K6280" s="2"/>
      <c r="Z6280" s="2"/>
      <c r="AA6280" s="1"/>
    </row>
    <row r="6281" spans="2:27" x14ac:dyDescent="0.25">
      <c r="B6281" s="5"/>
      <c r="C6281" s="2"/>
      <c r="D6281" s="3"/>
      <c r="E6281" s="3"/>
      <c r="F6281" s="3"/>
      <c r="G6281" s="3"/>
      <c r="I6281" s="1"/>
      <c r="J6281" s="1"/>
      <c r="K6281" s="2"/>
      <c r="Z6281" s="2"/>
      <c r="AA6281" s="1"/>
    </row>
    <row r="6282" spans="2:27" x14ac:dyDescent="0.25">
      <c r="B6282" s="5"/>
      <c r="C6282" s="2"/>
      <c r="D6282" s="3"/>
      <c r="E6282" s="3"/>
      <c r="G6282" s="3"/>
      <c r="I6282" s="1"/>
      <c r="J6282" s="1"/>
      <c r="K6282" s="2"/>
      <c r="Z6282" s="2"/>
      <c r="AA6282" s="1"/>
    </row>
    <row r="6283" spans="2:27" x14ac:dyDescent="0.25">
      <c r="B6283" s="5"/>
      <c r="C6283" s="2"/>
      <c r="D6283" s="3"/>
      <c r="G6283" s="3"/>
      <c r="I6283" s="1"/>
      <c r="J6283" s="1"/>
      <c r="K6283" s="2"/>
      <c r="Z6283" s="2"/>
      <c r="AA6283" s="1"/>
    </row>
    <row r="6284" spans="2:27" x14ac:dyDescent="0.25">
      <c r="B6284" s="5"/>
      <c r="C6284" s="2"/>
      <c r="D6284" s="3"/>
      <c r="E6284" s="3"/>
      <c r="G6284" s="3"/>
      <c r="I6284" s="1"/>
      <c r="J6284" s="1"/>
      <c r="K6284" s="2"/>
      <c r="Z6284" s="2"/>
      <c r="AA6284" s="1"/>
    </row>
    <row r="6285" spans="2:27" x14ac:dyDescent="0.25">
      <c r="B6285" s="5"/>
      <c r="C6285" s="2"/>
      <c r="D6285" s="3"/>
      <c r="E6285" s="3"/>
      <c r="F6285" s="3"/>
      <c r="G6285" s="3"/>
      <c r="I6285" s="1"/>
      <c r="J6285" s="1"/>
      <c r="K6285" s="2"/>
      <c r="Z6285" s="2"/>
      <c r="AA6285" s="1"/>
    </row>
    <row r="6286" spans="2:27" x14ac:dyDescent="0.25">
      <c r="B6286" s="5"/>
      <c r="C6286" s="2"/>
      <c r="D6286" s="3"/>
      <c r="E6286" s="3"/>
      <c r="G6286" s="3"/>
      <c r="I6286" s="1"/>
      <c r="J6286" s="1"/>
      <c r="K6286" s="2"/>
      <c r="Z6286" s="2"/>
      <c r="AA6286" s="1"/>
    </row>
    <row r="6287" spans="2:27" x14ac:dyDescent="0.25">
      <c r="B6287" s="5"/>
      <c r="C6287" s="2"/>
      <c r="D6287" s="3"/>
      <c r="E6287" s="3"/>
      <c r="G6287" s="3"/>
      <c r="I6287" s="1"/>
      <c r="J6287" s="1"/>
      <c r="K6287" s="2"/>
      <c r="Z6287" s="2"/>
      <c r="AA6287" s="1"/>
    </row>
    <row r="6288" spans="2:27" x14ac:dyDescent="0.25">
      <c r="B6288" s="5"/>
      <c r="C6288" s="2"/>
      <c r="D6288" s="3"/>
      <c r="E6288" s="3"/>
      <c r="G6288" s="3"/>
      <c r="I6288" s="1"/>
      <c r="J6288" s="1"/>
      <c r="K6288" s="2"/>
      <c r="Z6288" s="2"/>
      <c r="AA6288" s="1"/>
    </row>
    <row r="6289" spans="2:27" x14ac:dyDescent="0.25">
      <c r="B6289" s="5"/>
      <c r="C6289" s="2"/>
      <c r="D6289" s="3"/>
      <c r="E6289" s="3"/>
      <c r="G6289" s="3"/>
      <c r="I6289" s="1"/>
      <c r="J6289" s="1"/>
      <c r="K6289" s="2"/>
      <c r="Z6289" s="2"/>
      <c r="AA6289" s="1"/>
    </row>
    <row r="6290" spans="2:27" x14ac:dyDescent="0.25">
      <c r="B6290" s="5"/>
      <c r="C6290" s="2"/>
      <c r="D6290" s="3"/>
      <c r="E6290" s="3"/>
      <c r="F6290" s="3"/>
      <c r="G6290" s="3"/>
      <c r="I6290" s="1"/>
      <c r="J6290" s="1"/>
      <c r="K6290" s="2"/>
      <c r="Z6290" s="2"/>
      <c r="AA6290" s="1"/>
    </row>
    <row r="6291" spans="2:27" x14ac:dyDescent="0.25">
      <c r="B6291" s="5"/>
      <c r="C6291" s="2"/>
      <c r="D6291" s="3"/>
      <c r="E6291" s="3"/>
      <c r="G6291" s="3"/>
      <c r="I6291" s="1"/>
      <c r="J6291" s="1"/>
      <c r="K6291" s="2"/>
      <c r="Z6291" s="2"/>
      <c r="AA6291" s="1"/>
    </row>
    <row r="6292" spans="2:27" x14ac:dyDescent="0.25">
      <c r="B6292" s="5"/>
      <c r="C6292" s="2"/>
      <c r="D6292" s="3"/>
      <c r="F6292" s="3"/>
      <c r="G6292" s="3"/>
      <c r="I6292" s="1"/>
      <c r="J6292" s="1"/>
      <c r="K6292" s="2"/>
      <c r="Z6292" s="2"/>
      <c r="AA6292" s="1"/>
    </row>
    <row r="6293" spans="2:27" x14ac:dyDescent="0.25">
      <c r="B6293" s="5"/>
      <c r="C6293" s="2"/>
      <c r="D6293" s="3"/>
      <c r="E6293" s="3"/>
      <c r="F6293" s="3"/>
      <c r="G6293" s="3"/>
      <c r="I6293" s="1"/>
      <c r="J6293" s="1"/>
      <c r="K6293" s="2"/>
      <c r="Z6293" s="2"/>
      <c r="AA6293" s="1"/>
    </row>
    <row r="6294" spans="2:27" x14ac:dyDescent="0.25">
      <c r="B6294" s="5"/>
      <c r="C6294" s="2"/>
      <c r="D6294" s="3"/>
      <c r="E6294" s="3"/>
      <c r="G6294" s="3"/>
      <c r="I6294" s="1"/>
      <c r="J6294" s="1"/>
      <c r="K6294" s="2"/>
      <c r="Z6294" s="2"/>
      <c r="AA6294" s="1"/>
    </row>
    <row r="6295" spans="2:27" x14ac:dyDescent="0.25">
      <c r="B6295" s="5"/>
      <c r="C6295" s="2"/>
      <c r="D6295" s="3"/>
      <c r="E6295" s="3"/>
      <c r="F6295" s="3"/>
      <c r="G6295" s="3"/>
      <c r="I6295" s="1"/>
      <c r="J6295" s="1"/>
      <c r="K6295" s="2"/>
      <c r="Z6295" s="2"/>
      <c r="AA6295" s="1"/>
    </row>
    <row r="6296" spans="2:27" x14ac:dyDescent="0.25">
      <c r="B6296" s="5"/>
      <c r="C6296" s="2"/>
      <c r="D6296" s="3"/>
      <c r="E6296" s="3"/>
      <c r="G6296" s="3"/>
      <c r="I6296" s="1"/>
      <c r="J6296" s="1"/>
      <c r="K6296" s="2"/>
      <c r="Z6296" s="2"/>
      <c r="AA6296" s="1"/>
    </row>
    <row r="6297" spans="2:27" x14ac:dyDescent="0.25">
      <c r="B6297" s="5"/>
      <c r="C6297" s="2"/>
      <c r="D6297" s="3"/>
      <c r="G6297" s="3"/>
      <c r="I6297" s="1"/>
      <c r="J6297" s="1"/>
      <c r="K6297" s="2"/>
      <c r="Z6297" s="2"/>
      <c r="AA6297" s="1"/>
    </row>
    <row r="6298" spans="2:27" x14ac:dyDescent="0.25">
      <c r="B6298" s="5"/>
      <c r="C6298" s="2"/>
      <c r="D6298" s="3"/>
      <c r="E6298" s="3"/>
      <c r="G6298" s="3"/>
      <c r="I6298" s="1"/>
      <c r="J6298" s="1"/>
      <c r="K6298" s="2"/>
      <c r="Z6298" s="2"/>
      <c r="AA6298" s="1"/>
    </row>
    <row r="6299" spans="2:27" x14ac:dyDescent="0.25">
      <c r="B6299" s="5"/>
      <c r="C6299" s="2"/>
      <c r="D6299" s="3"/>
      <c r="E6299" s="3"/>
      <c r="F6299" s="3"/>
      <c r="G6299" s="3"/>
      <c r="I6299" s="1"/>
      <c r="J6299" s="1"/>
      <c r="K6299" s="2"/>
      <c r="Z6299" s="2"/>
      <c r="AA6299" s="1"/>
    </row>
    <row r="6300" spans="2:27" x14ac:dyDescent="0.25">
      <c r="B6300" s="5"/>
      <c r="C6300" s="2"/>
      <c r="D6300" s="3"/>
      <c r="E6300" s="3"/>
      <c r="F6300" s="3"/>
      <c r="G6300" s="3"/>
      <c r="I6300" s="1"/>
      <c r="J6300" s="1"/>
      <c r="K6300" s="2"/>
      <c r="Z6300" s="2"/>
      <c r="AA6300" s="1"/>
    </row>
    <row r="6301" spans="2:27" x14ac:dyDescent="0.25">
      <c r="B6301" s="5"/>
      <c r="C6301" s="2"/>
      <c r="D6301" s="3"/>
      <c r="E6301" s="3"/>
      <c r="F6301" s="3"/>
      <c r="G6301" s="3"/>
      <c r="I6301" s="1"/>
      <c r="J6301" s="1"/>
      <c r="K6301" s="2"/>
      <c r="Z6301" s="2"/>
      <c r="AA6301" s="1"/>
    </row>
    <row r="6302" spans="2:27" x14ac:dyDescent="0.25">
      <c r="B6302" s="5"/>
      <c r="C6302" s="2"/>
      <c r="D6302" s="3"/>
      <c r="E6302" s="3"/>
      <c r="G6302" s="3"/>
      <c r="I6302" s="1"/>
      <c r="J6302" s="1"/>
      <c r="K6302" s="2"/>
      <c r="Z6302" s="2"/>
      <c r="AA6302" s="1"/>
    </row>
    <row r="6303" spans="2:27" x14ac:dyDescent="0.25">
      <c r="B6303" s="5"/>
      <c r="C6303" s="2"/>
      <c r="D6303" s="3"/>
      <c r="E6303" s="3"/>
      <c r="G6303" s="3"/>
      <c r="I6303" s="1"/>
      <c r="J6303" s="1"/>
      <c r="K6303" s="2"/>
      <c r="Z6303" s="2"/>
      <c r="AA6303" s="1"/>
    </row>
    <row r="6304" spans="2:27" x14ac:dyDescent="0.25">
      <c r="B6304" s="5"/>
      <c r="C6304" s="2"/>
      <c r="D6304" s="3"/>
      <c r="E6304" s="3"/>
      <c r="F6304" s="3"/>
      <c r="G6304" s="3"/>
      <c r="I6304" s="1"/>
      <c r="J6304" s="1"/>
      <c r="K6304" s="2"/>
      <c r="Z6304" s="2"/>
      <c r="AA6304" s="1"/>
    </row>
    <row r="6305" spans="2:27" x14ac:dyDescent="0.25">
      <c r="B6305" s="5"/>
      <c r="C6305" s="2"/>
      <c r="D6305" s="3"/>
      <c r="E6305" s="3"/>
      <c r="F6305" s="3"/>
      <c r="G6305" s="3"/>
      <c r="I6305" s="1"/>
      <c r="J6305" s="1"/>
      <c r="K6305" s="2"/>
      <c r="Z6305" s="2"/>
      <c r="AA6305" s="1"/>
    </row>
    <row r="6306" spans="2:27" x14ac:dyDescent="0.25">
      <c r="B6306" s="5"/>
      <c r="C6306" s="2"/>
      <c r="D6306" s="3"/>
      <c r="E6306" s="3"/>
      <c r="G6306" s="3"/>
      <c r="I6306" s="1"/>
      <c r="J6306" s="1"/>
      <c r="K6306" s="2"/>
      <c r="Z6306" s="2"/>
      <c r="AA6306" s="1"/>
    </row>
    <row r="6307" spans="2:27" x14ac:dyDescent="0.25">
      <c r="B6307" s="5"/>
      <c r="C6307" s="2"/>
      <c r="D6307" s="3"/>
      <c r="E6307" s="3"/>
      <c r="F6307" s="3"/>
      <c r="G6307" s="3"/>
      <c r="I6307" s="1"/>
      <c r="J6307" s="1"/>
      <c r="K6307" s="2"/>
      <c r="Z6307" s="2"/>
      <c r="AA6307" s="1"/>
    </row>
    <row r="6308" spans="2:27" x14ac:dyDescent="0.25">
      <c r="B6308" s="5"/>
      <c r="C6308" s="2"/>
      <c r="D6308" s="3"/>
      <c r="E6308" s="3"/>
      <c r="F6308" s="3"/>
      <c r="G6308" s="3"/>
      <c r="I6308" s="1"/>
      <c r="J6308" s="1"/>
      <c r="K6308" s="2"/>
      <c r="Z6308" s="2"/>
      <c r="AA6308" s="1"/>
    </row>
    <row r="6309" spans="2:27" x14ac:dyDescent="0.25">
      <c r="B6309" s="5"/>
      <c r="C6309" s="2"/>
      <c r="D6309" s="3"/>
      <c r="E6309" s="3"/>
      <c r="F6309" s="3"/>
      <c r="G6309" s="3"/>
      <c r="I6309" s="1"/>
      <c r="J6309" s="1"/>
      <c r="K6309" s="2"/>
      <c r="Z6309" s="2"/>
      <c r="AA6309" s="1"/>
    </row>
    <row r="6310" spans="2:27" x14ac:dyDescent="0.25">
      <c r="B6310" s="5"/>
      <c r="C6310" s="2"/>
      <c r="D6310" s="3"/>
      <c r="E6310" s="3"/>
      <c r="G6310" s="3"/>
      <c r="I6310" s="1"/>
      <c r="J6310" s="1"/>
      <c r="K6310" s="2"/>
      <c r="Z6310" s="2"/>
      <c r="AA6310" s="1"/>
    </row>
    <row r="6311" spans="2:27" x14ac:dyDescent="0.25">
      <c r="B6311" s="5"/>
      <c r="C6311" s="2"/>
      <c r="D6311" s="3"/>
      <c r="E6311" s="3"/>
      <c r="G6311" s="3"/>
      <c r="I6311" s="1"/>
      <c r="J6311" s="1"/>
      <c r="K6311" s="2"/>
      <c r="Z6311" s="2"/>
      <c r="AA6311" s="1"/>
    </row>
    <row r="6312" spans="2:27" x14ac:dyDescent="0.25">
      <c r="B6312" s="5"/>
      <c r="C6312" s="2"/>
      <c r="D6312" s="3"/>
      <c r="E6312" s="3"/>
      <c r="G6312" s="3"/>
      <c r="I6312" s="1"/>
      <c r="J6312" s="1"/>
      <c r="K6312" s="2"/>
      <c r="Z6312" s="2"/>
      <c r="AA6312" s="1"/>
    </row>
    <row r="6313" spans="2:27" x14ac:dyDescent="0.25">
      <c r="B6313" s="5"/>
      <c r="C6313" s="2"/>
      <c r="D6313" s="3"/>
      <c r="E6313" s="3"/>
      <c r="G6313" s="3"/>
      <c r="I6313" s="1"/>
      <c r="J6313" s="1"/>
      <c r="K6313" s="2"/>
      <c r="Z6313" s="2"/>
      <c r="AA6313" s="1"/>
    </row>
    <row r="6314" spans="2:27" x14ac:dyDescent="0.25">
      <c r="B6314" s="5"/>
      <c r="C6314" s="2"/>
      <c r="D6314" s="3"/>
      <c r="E6314" s="3"/>
      <c r="G6314" s="3"/>
      <c r="I6314" s="1"/>
      <c r="J6314" s="1"/>
      <c r="K6314" s="2"/>
      <c r="Z6314" s="2"/>
      <c r="AA6314" s="1"/>
    </row>
    <row r="6315" spans="2:27" x14ac:dyDescent="0.25">
      <c r="B6315" s="5"/>
      <c r="C6315" s="2"/>
      <c r="D6315" s="3"/>
      <c r="G6315" s="3"/>
      <c r="I6315" s="1"/>
      <c r="J6315" s="1"/>
      <c r="K6315" s="2"/>
      <c r="Z6315" s="2"/>
      <c r="AA6315" s="1"/>
    </row>
    <row r="6316" spans="2:27" x14ac:dyDescent="0.25">
      <c r="B6316" s="5"/>
      <c r="C6316" s="2"/>
      <c r="D6316" s="3"/>
      <c r="E6316" s="3"/>
      <c r="F6316" s="3"/>
      <c r="G6316" s="3"/>
      <c r="I6316" s="1"/>
      <c r="J6316" s="1"/>
      <c r="K6316" s="2"/>
      <c r="Z6316" s="2"/>
      <c r="AA6316" s="1"/>
    </row>
    <row r="6317" spans="2:27" x14ac:dyDescent="0.25">
      <c r="B6317" s="5"/>
      <c r="C6317" s="2"/>
      <c r="D6317" s="3"/>
      <c r="E6317" s="3"/>
      <c r="F6317" s="3"/>
      <c r="G6317" s="3"/>
      <c r="I6317" s="1"/>
      <c r="J6317" s="1"/>
      <c r="K6317" s="2"/>
      <c r="Z6317" s="2"/>
      <c r="AA6317" s="1"/>
    </row>
    <row r="6318" spans="2:27" x14ac:dyDescent="0.25">
      <c r="B6318" s="5"/>
      <c r="C6318" s="2"/>
      <c r="D6318" s="3"/>
      <c r="E6318" s="3"/>
      <c r="G6318" s="3"/>
      <c r="I6318" s="1"/>
      <c r="J6318" s="1"/>
      <c r="K6318" s="2"/>
      <c r="Z6318" s="2"/>
      <c r="AA6318" s="1"/>
    </row>
    <row r="6319" spans="2:27" x14ac:dyDescent="0.25">
      <c r="B6319" s="5"/>
      <c r="C6319" s="2"/>
      <c r="D6319" s="3"/>
      <c r="E6319" s="3"/>
      <c r="F6319" s="3"/>
      <c r="G6319" s="3"/>
      <c r="I6319" s="1"/>
      <c r="J6319" s="1"/>
      <c r="K6319" s="2"/>
      <c r="Z6319" s="2"/>
      <c r="AA6319" s="1"/>
    </row>
    <row r="6320" spans="2:27" x14ac:dyDescent="0.25">
      <c r="B6320" s="5"/>
      <c r="C6320" s="2"/>
      <c r="D6320" s="3"/>
      <c r="E6320" s="3"/>
      <c r="G6320" s="3"/>
      <c r="I6320" s="1"/>
      <c r="J6320" s="1"/>
      <c r="K6320" s="2"/>
      <c r="Z6320" s="2"/>
      <c r="AA6320" s="1"/>
    </row>
    <row r="6321" spans="2:27" x14ac:dyDescent="0.25">
      <c r="B6321" s="5"/>
      <c r="C6321" s="2"/>
      <c r="D6321" s="3"/>
      <c r="E6321" s="3"/>
      <c r="G6321" s="3"/>
      <c r="I6321" s="1"/>
      <c r="J6321" s="1"/>
      <c r="K6321" s="2"/>
      <c r="Z6321" s="2"/>
      <c r="AA6321" s="1"/>
    </row>
    <row r="6322" spans="2:27" x14ac:dyDescent="0.25">
      <c r="B6322" s="5"/>
      <c r="C6322" s="2"/>
      <c r="D6322" s="3"/>
      <c r="E6322" s="3"/>
      <c r="G6322" s="3"/>
      <c r="I6322" s="1"/>
      <c r="J6322" s="1"/>
      <c r="K6322" s="2"/>
      <c r="Z6322" s="2"/>
      <c r="AA6322" s="1"/>
    </row>
    <row r="6323" spans="2:27" x14ac:dyDescent="0.25">
      <c r="B6323" s="5"/>
      <c r="C6323" s="2"/>
      <c r="D6323" s="3"/>
      <c r="E6323" s="3"/>
      <c r="G6323" s="3"/>
      <c r="I6323" s="1"/>
      <c r="J6323" s="1"/>
      <c r="K6323" s="2"/>
      <c r="Z6323" s="2"/>
      <c r="AA6323" s="1"/>
    </row>
    <row r="6324" spans="2:27" x14ac:dyDescent="0.25">
      <c r="B6324" s="5"/>
      <c r="C6324" s="2"/>
      <c r="D6324" s="3"/>
      <c r="E6324" s="3"/>
      <c r="G6324" s="3"/>
      <c r="I6324" s="1"/>
      <c r="J6324" s="1"/>
      <c r="K6324" s="2"/>
      <c r="Z6324" s="2"/>
      <c r="AA6324" s="1"/>
    </row>
    <row r="6325" spans="2:27" x14ac:dyDescent="0.25">
      <c r="B6325" s="5"/>
      <c r="C6325" s="2"/>
      <c r="D6325" s="3"/>
      <c r="G6325" s="3"/>
      <c r="I6325" s="1"/>
      <c r="J6325" s="1"/>
      <c r="K6325" s="2"/>
      <c r="Z6325" s="2"/>
      <c r="AA6325" s="1"/>
    </row>
    <row r="6326" spans="2:27" x14ac:dyDescent="0.25">
      <c r="B6326" s="5"/>
      <c r="C6326" s="2"/>
      <c r="D6326" s="3"/>
      <c r="E6326" s="3"/>
      <c r="G6326" s="3"/>
      <c r="I6326" s="1"/>
      <c r="J6326" s="1"/>
      <c r="K6326" s="2"/>
      <c r="Z6326" s="2"/>
      <c r="AA6326" s="1"/>
    </row>
    <row r="6327" spans="2:27" x14ac:dyDescent="0.25">
      <c r="B6327" s="5"/>
      <c r="C6327" s="2"/>
      <c r="D6327" s="3"/>
      <c r="E6327" s="3"/>
      <c r="F6327" s="3"/>
      <c r="G6327" s="3"/>
      <c r="I6327" s="1"/>
      <c r="J6327" s="1"/>
      <c r="K6327" s="2"/>
      <c r="Z6327" s="2"/>
      <c r="AA6327" s="1"/>
    </row>
    <row r="6328" spans="2:27" x14ac:dyDescent="0.25">
      <c r="B6328" s="5"/>
      <c r="C6328" s="2"/>
      <c r="D6328" s="3"/>
      <c r="G6328" s="3"/>
      <c r="I6328" s="1"/>
      <c r="J6328" s="1"/>
      <c r="K6328" s="2"/>
      <c r="Z6328" s="2"/>
      <c r="AA6328" s="1"/>
    </row>
    <row r="6329" spans="2:27" x14ac:dyDescent="0.25">
      <c r="B6329" s="5"/>
      <c r="C6329" s="2"/>
      <c r="D6329" s="3"/>
      <c r="E6329" s="3"/>
      <c r="G6329" s="3"/>
      <c r="I6329" s="1"/>
      <c r="J6329" s="1"/>
      <c r="K6329" s="2"/>
      <c r="Z6329" s="2"/>
      <c r="AA6329" s="1"/>
    </row>
    <row r="6330" spans="2:27" x14ac:dyDescent="0.25">
      <c r="B6330" s="5"/>
      <c r="C6330" s="2"/>
      <c r="D6330" s="3"/>
      <c r="E6330" s="3"/>
      <c r="F6330" s="3"/>
      <c r="G6330" s="3"/>
      <c r="I6330" s="1"/>
      <c r="J6330" s="1"/>
      <c r="K6330" s="2"/>
      <c r="Z6330" s="2"/>
      <c r="AA6330" s="1"/>
    </row>
    <row r="6331" spans="2:27" x14ac:dyDescent="0.25">
      <c r="B6331" s="5"/>
      <c r="C6331" s="2"/>
      <c r="D6331" s="3"/>
      <c r="G6331" s="3"/>
      <c r="I6331" s="1"/>
      <c r="J6331" s="1"/>
      <c r="K6331" s="2"/>
      <c r="Z6331" s="2"/>
      <c r="AA6331" s="1"/>
    </row>
    <row r="6332" spans="2:27" x14ac:dyDescent="0.25">
      <c r="B6332" s="5"/>
      <c r="C6332" s="2"/>
      <c r="D6332" s="3"/>
      <c r="E6332" s="3"/>
      <c r="G6332" s="3"/>
      <c r="I6332" s="1"/>
      <c r="J6332" s="1"/>
      <c r="K6332" s="2"/>
      <c r="Z6332" s="2"/>
      <c r="AA6332" s="1"/>
    </row>
    <row r="6333" spans="2:27" x14ac:dyDescent="0.25">
      <c r="B6333" s="5"/>
      <c r="C6333" s="2"/>
      <c r="D6333" s="3"/>
      <c r="E6333" s="3"/>
      <c r="F6333" s="3"/>
      <c r="G6333" s="3"/>
      <c r="I6333" s="1"/>
      <c r="J6333" s="1"/>
      <c r="K6333" s="2"/>
      <c r="Z6333" s="2"/>
      <c r="AA6333" s="1"/>
    </row>
    <row r="6334" spans="2:27" x14ac:dyDescent="0.25">
      <c r="B6334" s="5"/>
      <c r="C6334" s="2"/>
      <c r="D6334" s="3"/>
      <c r="E6334" s="3"/>
      <c r="G6334" s="3"/>
      <c r="I6334" s="1"/>
      <c r="J6334" s="1"/>
      <c r="K6334" s="2"/>
      <c r="Z6334" s="2"/>
      <c r="AA6334" s="1"/>
    </row>
    <row r="6335" spans="2:27" x14ac:dyDescent="0.25">
      <c r="B6335" s="5"/>
      <c r="C6335" s="2"/>
      <c r="D6335" s="3"/>
      <c r="E6335" s="3"/>
      <c r="G6335" s="3"/>
      <c r="I6335" s="1"/>
      <c r="J6335" s="1"/>
      <c r="K6335" s="2"/>
      <c r="Z6335" s="2"/>
      <c r="AA6335" s="1"/>
    </row>
    <row r="6336" spans="2:27" x14ac:dyDescent="0.25">
      <c r="B6336" s="5"/>
      <c r="C6336" s="2"/>
      <c r="D6336" s="3"/>
      <c r="E6336" s="3"/>
      <c r="F6336" s="3"/>
      <c r="G6336" s="3"/>
      <c r="I6336" s="1"/>
      <c r="J6336" s="1"/>
      <c r="K6336" s="2"/>
      <c r="Z6336" s="2"/>
      <c r="AA6336" s="1"/>
    </row>
    <row r="6337" spans="2:27" x14ac:dyDescent="0.25">
      <c r="B6337" s="5"/>
      <c r="C6337" s="2"/>
      <c r="D6337" s="3"/>
      <c r="E6337" s="3"/>
      <c r="G6337" s="3"/>
      <c r="I6337" s="1"/>
      <c r="J6337" s="1"/>
      <c r="K6337" s="2"/>
      <c r="Z6337" s="2"/>
      <c r="AA6337" s="1"/>
    </row>
    <row r="6338" spans="2:27" x14ac:dyDescent="0.25">
      <c r="B6338" s="5"/>
      <c r="C6338" s="2"/>
      <c r="D6338" s="3"/>
      <c r="E6338" s="3"/>
      <c r="G6338" s="3"/>
      <c r="I6338" s="1"/>
      <c r="J6338" s="1"/>
      <c r="K6338" s="2"/>
      <c r="Z6338" s="2"/>
      <c r="AA6338" s="1"/>
    </row>
    <row r="6339" spans="2:27" x14ac:dyDescent="0.25">
      <c r="B6339" s="5"/>
      <c r="C6339" s="2"/>
      <c r="D6339" s="3"/>
      <c r="E6339" s="3"/>
      <c r="F6339" s="3"/>
      <c r="G6339" s="3"/>
      <c r="I6339" s="1"/>
      <c r="J6339" s="1"/>
      <c r="K6339" s="2"/>
      <c r="Z6339" s="2"/>
      <c r="AA6339" s="1"/>
    </row>
    <row r="6340" spans="2:27" x14ac:dyDescent="0.25">
      <c r="B6340" s="5"/>
      <c r="C6340" s="2"/>
      <c r="D6340" s="3"/>
      <c r="E6340" s="3"/>
      <c r="F6340" s="3"/>
      <c r="G6340" s="3"/>
      <c r="I6340" s="1"/>
      <c r="J6340" s="1"/>
      <c r="K6340" s="2"/>
      <c r="Z6340" s="2"/>
      <c r="AA6340" s="1"/>
    </row>
    <row r="6341" spans="2:27" x14ac:dyDescent="0.25">
      <c r="B6341" s="5"/>
      <c r="C6341" s="2"/>
      <c r="D6341" s="3"/>
      <c r="E6341" s="3"/>
      <c r="G6341" s="3"/>
      <c r="I6341" s="1"/>
      <c r="J6341" s="1"/>
      <c r="K6341" s="2"/>
      <c r="Z6341" s="2"/>
      <c r="AA6341" s="1"/>
    </row>
    <row r="6342" spans="2:27" x14ac:dyDescent="0.25">
      <c r="B6342" s="5"/>
      <c r="C6342" s="2"/>
      <c r="D6342" s="3"/>
      <c r="E6342" s="3"/>
      <c r="F6342" s="3"/>
      <c r="G6342" s="3"/>
      <c r="I6342" s="1"/>
      <c r="J6342" s="1"/>
      <c r="K6342" s="2"/>
      <c r="Z6342" s="2"/>
      <c r="AA6342" s="1"/>
    </row>
    <row r="6343" spans="2:27" x14ac:dyDescent="0.25">
      <c r="B6343" s="5"/>
      <c r="C6343" s="2"/>
      <c r="D6343" s="3"/>
      <c r="E6343" s="3"/>
      <c r="G6343" s="3"/>
      <c r="I6343" s="1"/>
      <c r="J6343" s="1"/>
      <c r="K6343" s="2"/>
      <c r="Z6343" s="2"/>
      <c r="AA6343" s="1"/>
    </row>
    <row r="6344" spans="2:27" x14ac:dyDescent="0.25">
      <c r="B6344" s="5"/>
      <c r="C6344" s="2"/>
      <c r="D6344" s="3"/>
      <c r="E6344" s="3"/>
      <c r="G6344" s="3"/>
      <c r="I6344" s="1"/>
      <c r="J6344" s="1"/>
      <c r="K6344" s="2"/>
      <c r="Z6344" s="2"/>
      <c r="AA6344" s="1"/>
    </row>
    <row r="6345" spans="2:27" x14ac:dyDescent="0.25">
      <c r="B6345" s="5"/>
      <c r="C6345" s="2"/>
      <c r="D6345" s="3"/>
      <c r="E6345" s="3"/>
      <c r="G6345" s="3"/>
      <c r="I6345" s="1"/>
      <c r="J6345" s="1"/>
      <c r="K6345" s="2"/>
      <c r="Z6345" s="2"/>
      <c r="AA6345" s="1"/>
    </row>
    <row r="6346" spans="2:27" x14ac:dyDescent="0.25">
      <c r="B6346" s="5"/>
      <c r="C6346" s="2"/>
      <c r="D6346" s="3"/>
      <c r="E6346" s="3"/>
      <c r="G6346" s="3"/>
      <c r="I6346" s="1"/>
      <c r="J6346" s="1"/>
      <c r="K6346" s="2"/>
      <c r="Z6346" s="2"/>
      <c r="AA6346" s="1"/>
    </row>
    <row r="6347" spans="2:27" x14ac:dyDescent="0.25">
      <c r="B6347" s="5"/>
      <c r="C6347" s="2"/>
      <c r="D6347" s="3"/>
      <c r="E6347" s="3"/>
      <c r="G6347" s="3"/>
      <c r="I6347" s="1"/>
      <c r="J6347" s="1"/>
      <c r="K6347" s="2"/>
      <c r="Z6347" s="2"/>
      <c r="AA6347" s="1"/>
    </row>
    <row r="6348" spans="2:27" x14ac:dyDescent="0.25">
      <c r="B6348" s="5"/>
      <c r="C6348" s="2"/>
      <c r="D6348" s="3"/>
      <c r="E6348" s="3"/>
      <c r="G6348" s="3"/>
      <c r="I6348" s="1"/>
      <c r="J6348" s="1"/>
      <c r="K6348" s="2"/>
      <c r="Z6348" s="2"/>
      <c r="AA6348" s="1"/>
    </row>
    <row r="6349" spans="2:27" x14ac:dyDescent="0.25">
      <c r="B6349" s="5"/>
      <c r="C6349" s="2"/>
      <c r="D6349" s="3"/>
      <c r="E6349" s="3"/>
      <c r="G6349" s="3"/>
      <c r="I6349" s="1"/>
      <c r="J6349" s="1"/>
      <c r="K6349" s="2"/>
      <c r="Z6349" s="2"/>
      <c r="AA6349" s="1"/>
    </row>
    <row r="6350" spans="2:27" x14ac:dyDescent="0.25">
      <c r="B6350" s="5"/>
      <c r="C6350" s="2"/>
      <c r="D6350" s="3"/>
      <c r="E6350" s="3"/>
      <c r="F6350" s="3"/>
      <c r="G6350" s="3"/>
      <c r="I6350" s="1"/>
      <c r="J6350" s="1"/>
      <c r="K6350" s="2"/>
      <c r="Z6350" s="2"/>
      <c r="AA6350" s="1"/>
    </row>
    <row r="6351" spans="2:27" x14ac:dyDescent="0.25">
      <c r="B6351" s="5"/>
      <c r="C6351" s="2"/>
      <c r="D6351" s="3"/>
      <c r="E6351" s="3"/>
      <c r="G6351" s="3"/>
      <c r="I6351" s="1"/>
      <c r="J6351" s="1"/>
      <c r="K6351" s="2"/>
      <c r="Z6351" s="2"/>
      <c r="AA6351" s="1"/>
    </row>
    <row r="6352" spans="2:27" x14ac:dyDescent="0.25">
      <c r="B6352" s="5"/>
      <c r="C6352" s="2"/>
      <c r="D6352" s="3"/>
      <c r="E6352" s="3"/>
      <c r="G6352" s="3"/>
      <c r="I6352" s="1"/>
      <c r="J6352" s="1"/>
      <c r="K6352" s="2"/>
      <c r="Z6352" s="2"/>
      <c r="AA6352" s="1"/>
    </row>
    <row r="6353" spans="2:27" x14ac:dyDescent="0.25">
      <c r="B6353" s="5"/>
      <c r="C6353" s="2"/>
      <c r="D6353" s="3"/>
      <c r="E6353" s="3"/>
      <c r="F6353" s="3"/>
      <c r="G6353" s="3"/>
      <c r="I6353" s="1"/>
      <c r="J6353" s="1"/>
      <c r="K6353" s="2"/>
      <c r="Z6353" s="2"/>
      <c r="AA6353" s="1"/>
    </row>
    <row r="6354" spans="2:27" x14ac:dyDescent="0.25">
      <c r="B6354" s="5"/>
      <c r="C6354" s="2"/>
      <c r="D6354" s="3"/>
      <c r="E6354" s="3"/>
      <c r="G6354" s="3"/>
      <c r="I6354" s="1"/>
      <c r="J6354" s="1"/>
      <c r="K6354" s="2"/>
      <c r="Z6354" s="2"/>
      <c r="AA6354" s="1"/>
    </row>
    <row r="6355" spans="2:27" x14ac:dyDescent="0.25">
      <c r="B6355" s="5"/>
      <c r="C6355" s="2"/>
      <c r="D6355" s="3"/>
      <c r="E6355" s="3"/>
      <c r="G6355" s="3"/>
      <c r="I6355" s="1"/>
      <c r="J6355" s="1"/>
      <c r="K6355" s="2"/>
      <c r="Z6355" s="2"/>
      <c r="AA6355" s="1"/>
    </row>
    <row r="6356" spans="2:27" x14ac:dyDescent="0.25">
      <c r="B6356" s="5"/>
      <c r="C6356" s="2"/>
      <c r="D6356" s="3"/>
      <c r="E6356" s="3"/>
      <c r="G6356" s="3"/>
      <c r="I6356" s="1"/>
      <c r="J6356" s="1"/>
      <c r="K6356" s="2"/>
      <c r="Z6356" s="2"/>
      <c r="AA6356" s="1"/>
    </row>
    <row r="6357" spans="2:27" x14ac:dyDescent="0.25">
      <c r="B6357" s="5"/>
      <c r="C6357" s="2"/>
      <c r="D6357" s="3"/>
      <c r="E6357" s="3"/>
      <c r="G6357" s="3"/>
      <c r="I6357" s="1"/>
      <c r="J6357" s="1"/>
      <c r="K6357" s="2"/>
      <c r="Z6357" s="2"/>
      <c r="AA6357" s="1"/>
    </row>
    <row r="6358" spans="2:27" x14ac:dyDescent="0.25">
      <c r="B6358" s="5"/>
      <c r="C6358" s="2"/>
      <c r="D6358" s="3"/>
      <c r="E6358" s="3"/>
      <c r="G6358" s="3"/>
      <c r="I6358" s="1"/>
      <c r="J6358" s="1"/>
      <c r="K6358" s="2"/>
      <c r="Z6358" s="2"/>
      <c r="AA6358" s="1"/>
    </row>
    <row r="6359" spans="2:27" x14ac:dyDescent="0.25">
      <c r="B6359" s="5"/>
      <c r="C6359" s="2"/>
      <c r="D6359" s="3"/>
      <c r="E6359" s="3"/>
      <c r="G6359" s="3"/>
      <c r="I6359" s="1"/>
      <c r="J6359" s="1"/>
      <c r="K6359" s="2"/>
      <c r="Z6359" s="2"/>
      <c r="AA6359" s="1"/>
    </row>
    <row r="6360" spans="2:27" x14ac:dyDescent="0.25">
      <c r="B6360" s="5"/>
      <c r="C6360" s="2"/>
      <c r="D6360" s="3"/>
      <c r="E6360" s="3"/>
      <c r="G6360" s="3"/>
      <c r="I6360" s="1"/>
      <c r="J6360" s="1"/>
      <c r="K6360" s="2"/>
      <c r="Z6360" s="2"/>
      <c r="AA6360" s="1"/>
    </row>
    <row r="6361" spans="2:27" x14ac:dyDescent="0.25">
      <c r="B6361" s="5"/>
      <c r="C6361" s="2"/>
      <c r="D6361" s="3"/>
      <c r="E6361" s="3"/>
      <c r="G6361" s="3"/>
      <c r="I6361" s="1"/>
      <c r="J6361" s="1"/>
      <c r="K6361" s="2"/>
      <c r="Z6361" s="2"/>
      <c r="AA6361" s="1"/>
    </row>
    <row r="6362" spans="2:27" x14ac:dyDescent="0.25">
      <c r="B6362" s="5"/>
      <c r="C6362" s="2"/>
      <c r="D6362" s="3"/>
      <c r="E6362" s="3"/>
      <c r="G6362" s="3"/>
      <c r="I6362" s="1"/>
      <c r="J6362" s="1"/>
      <c r="K6362" s="2"/>
      <c r="Z6362" s="2"/>
      <c r="AA6362" s="1"/>
    </row>
    <row r="6363" spans="2:27" x14ac:dyDescent="0.25">
      <c r="B6363" s="5"/>
      <c r="C6363" s="2"/>
      <c r="D6363" s="3"/>
      <c r="E6363" s="3"/>
      <c r="G6363" s="3"/>
      <c r="I6363" s="1"/>
      <c r="J6363" s="1"/>
      <c r="K6363" s="2"/>
      <c r="Z6363" s="2"/>
      <c r="AA6363" s="1"/>
    </row>
    <row r="6364" spans="2:27" x14ac:dyDescent="0.25">
      <c r="B6364" s="5"/>
      <c r="C6364" s="2"/>
      <c r="D6364" s="3"/>
      <c r="E6364" s="3"/>
      <c r="G6364" s="3"/>
      <c r="I6364" s="1"/>
      <c r="J6364" s="1"/>
      <c r="K6364" s="2"/>
      <c r="Z6364" s="2"/>
      <c r="AA6364" s="1"/>
    </row>
    <row r="6365" spans="2:27" x14ac:dyDescent="0.25">
      <c r="B6365" s="5"/>
      <c r="C6365" s="2"/>
      <c r="D6365" s="3"/>
      <c r="E6365" s="3"/>
      <c r="G6365" s="3"/>
      <c r="I6365" s="1"/>
      <c r="J6365" s="1"/>
      <c r="K6365" s="2"/>
      <c r="Z6365" s="2"/>
      <c r="AA6365" s="1"/>
    </row>
    <row r="6366" spans="2:27" x14ac:dyDescent="0.25">
      <c r="B6366" s="5"/>
      <c r="C6366" s="2"/>
      <c r="D6366" s="3"/>
      <c r="E6366" s="3"/>
      <c r="G6366" s="3"/>
      <c r="I6366" s="1"/>
      <c r="J6366" s="1"/>
      <c r="K6366" s="2"/>
      <c r="Z6366" s="2"/>
      <c r="AA6366" s="1"/>
    </row>
    <row r="6367" spans="2:27" x14ac:dyDescent="0.25">
      <c r="B6367" s="5"/>
      <c r="C6367" s="2"/>
      <c r="D6367" s="3"/>
      <c r="E6367" s="3"/>
      <c r="G6367" s="3"/>
      <c r="I6367" s="1"/>
      <c r="J6367" s="1"/>
      <c r="K6367" s="2"/>
      <c r="Z6367" s="2"/>
      <c r="AA6367" s="1"/>
    </row>
    <row r="6368" spans="2:27" x14ac:dyDescent="0.25">
      <c r="B6368" s="5"/>
      <c r="C6368" s="2"/>
      <c r="D6368" s="3"/>
      <c r="G6368" s="3"/>
      <c r="I6368" s="1"/>
      <c r="J6368" s="1"/>
      <c r="K6368" s="2"/>
      <c r="Z6368" s="2"/>
      <c r="AA6368" s="1"/>
    </row>
    <row r="6369" spans="2:27" x14ac:dyDescent="0.25">
      <c r="B6369" s="5"/>
      <c r="C6369" s="2"/>
      <c r="D6369" s="3"/>
      <c r="E6369" s="3"/>
      <c r="G6369" s="3"/>
      <c r="I6369" s="1"/>
      <c r="J6369" s="1"/>
      <c r="K6369" s="2"/>
      <c r="Z6369" s="2"/>
      <c r="AA6369" s="1"/>
    </row>
    <row r="6370" spans="2:27" x14ac:dyDescent="0.25">
      <c r="B6370" s="5"/>
      <c r="C6370" s="2"/>
      <c r="D6370" s="3"/>
      <c r="E6370" s="3"/>
      <c r="G6370" s="3"/>
      <c r="I6370" s="1"/>
      <c r="J6370" s="1"/>
      <c r="K6370" s="2"/>
      <c r="Z6370" s="2"/>
      <c r="AA6370" s="1"/>
    </row>
    <row r="6371" spans="2:27" x14ac:dyDescent="0.25">
      <c r="B6371" s="5"/>
      <c r="C6371" s="2"/>
      <c r="D6371" s="3"/>
      <c r="E6371" s="3"/>
      <c r="G6371" s="3"/>
      <c r="I6371" s="1"/>
      <c r="J6371" s="1"/>
      <c r="K6371" s="2"/>
      <c r="Z6371" s="2"/>
      <c r="AA6371" s="1"/>
    </row>
    <row r="6372" spans="2:27" x14ac:dyDescent="0.25">
      <c r="B6372" s="5"/>
      <c r="C6372" s="2"/>
      <c r="D6372" s="3"/>
      <c r="E6372" s="3"/>
      <c r="F6372" s="3"/>
      <c r="G6372" s="3"/>
      <c r="I6372" s="1"/>
      <c r="J6372" s="1"/>
      <c r="K6372" s="2"/>
      <c r="Z6372" s="2"/>
      <c r="AA6372" s="1"/>
    </row>
    <row r="6373" spans="2:27" x14ac:dyDescent="0.25">
      <c r="B6373" s="5"/>
      <c r="C6373" s="2"/>
      <c r="D6373" s="3"/>
      <c r="E6373" s="3"/>
      <c r="G6373" s="3"/>
      <c r="I6373" s="1"/>
      <c r="J6373" s="1"/>
      <c r="K6373" s="2"/>
      <c r="Z6373" s="2"/>
      <c r="AA6373" s="1"/>
    </row>
    <row r="6374" spans="2:27" x14ac:dyDescent="0.25">
      <c r="B6374" s="5"/>
      <c r="C6374" s="2"/>
      <c r="D6374" s="3"/>
      <c r="E6374" s="3"/>
      <c r="G6374" s="3"/>
      <c r="I6374" s="1"/>
      <c r="J6374" s="1"/>
      <c r="K6374" s="2"/>
      <c r="Z6374" s="2"/>
      <c r="AA6374" s="1"/>
    </row>
    <row r="6375" spans="2:27" x14ac:dyDescent="0.25">
      <c r="B6375" s="5"/>
      <c r="C6375" s="2"/>
      <c r="D6375" s="3"/>
      <c r="E6375" s="3"/>
      <c r="G6375" s="3"/>
      <c r="I6375" s="1"/>
      <c r="J6375" s="1"/>
      <c r="K6375" s="2"/>
      <c r="Z6375" s="2"/>
      <c r="AA6375" s="1"/>
    </row>
    <row r="6376" spans="2:27" x14ac:dyDescent="0.25">
      <c r="B6376" s="5"/>
      <c r="C6376" s="2"/>
      <c r="D6376" s="3"/>
      <c r="E6376" s="3"/>
      <c r="F6376" s="3"/>
      <c r="G6376" s="3"/>
      <c r="I6376" s="1"/>
      <c r="J6376" s="1"/>
      <c r="K6376" s="2"/>
      <c r="Z6376" s="2"/>
      <c r="AA6376" s="1"/>
    </row>
    <row r="6377" spans="2:27" x14ac:dyDescent="0.25">
      <c r="B6377" s="5"/>
      <c r="C6377" s="2"/>
      <c r="D6377" s="3"/>
      <c r="E6377" s="3"/>
      <c r="G6377" s="3"/>
      <c r="I6377" s="1"/>
      <c r="J6377" s="1"/>
      <c r="K6377" s="2"/>
      <c r="Z6377" s="2"/>
      <c r="AA6377" s="1"/>
    </row>
    <row r="6378" spans="2:27" x14ac:dyDescent="0.25">
      <c r="B6378" s="5"/>
      <c r="C6378" s="2"/>
      <c r="D6378" s="3"/>
      <c r="E6378" s="3"/>
      <c r="G6378" s="3"/>
      <c r="I6378" s="1"/>
      <c r="J6378" s="1"/>
      <c r="K6378" s="2"/>
      <c r="Z6378" s="2"/>
      <c r="AA6378" s="1"/>
    </row>
    <row r="6379" spans="2:27" x14ac:dyDescent="0.25">
      <c r="B6379" s="5"/>
      <c r="C6379" s="2"/>
      <c r="D6379" s="3"/>
      <c r="E6379" s="3"/>
      <c r="G6379" s="3"/>
      <c r="I6379" s="1"/>
      <c r="J6379" s="1"/>
      <c r="K6379" s="2"/>
      <c r="Z6379" s="2"/>
      <c r="AA6379" s="1"/>
    </row>
    <row r="6380" spans="2:27" x14ac:dyDescent="0.25">
      <c r="B6380" s="5"/>
      <c r="C6380" s="2"/>
      <c r="D6380" s="3"/>
      <c r="E6380" s="3"/>
      <c r="G6380" s="3"/>
      <c r="I6380" s="1"/>
      <c r="J6380" s="1"/>
      <c r="K6380" s="2"/>
      <c r="Z6380" s="2"/>
      <c r="AA6380" s="1"/>
    </row>
    <row r="6381" spans="2:27" x14ac:dyDescent="0.25">
      <c r="B6381" s="5"/>
      <c r="C6381" s="2"/>
      <c r="D6381" s="3"/>
      <c r="E6381" s="3"/>
      <c r="G6381" s="3"/>
      <c r="I6381" s="1"/>
      <c r="J6381" s="1"/>
      <c r="K6381" s="2"/>
      <c r="Z6381" s="2"/>
      <c r="AA6381" s="1"/>
    </row>
    <row r="6382" spans="2:27" x14ac:dyDescent="0.25">
      <c r="B6382" s="5"/>
      <c r="C6382" s="2"/>
      <c r="D6382" s="3"/>
      <c r="E6382" s="3"/>
      <c r="G6382" s="3"/>
      <c r="I6382" s="1"/>
      <c r="J6382" s="1"/>
      <c r="K6382" s="2"/>
      <c r="Z6382" s="2"/>
      <c r="AA6382" s="1"/>
    </row>
    <row r="6383" spans="2:27" x14ac:dyDescent="0.25">
      <c r="B6383" s="5"/>
      <c r="C6383" s="2"/>
      <c r="D6383" s="3"/>
      <c r="E6383" s="3"/>
      <c r="G6383" s="3"/>
      <c r="I6383" s="1"/>
      <c r="J6383" s="1"/>
      <c r="K6383" s="2"/>
      <c r="Z6383" s="2"/>
      <c r="AA6383" s="1"/>
    </row>
    <row r="6384" spans="2:27" x14ac:dyDescent="0.25">
      <c r="B6384" s="5"/>
      <c r="C6384" s="2"/>
      <c r="D6384" s="3"/>
      <c r="E6384" s="3"/>
      <c r="F6384" s="3"/>
      <c r="G6384" s="3"/>
      <c r="I6384" s="1"/>
      <c r="J6384" s="1"/>
      <c r="K6384" s="2"/>
      <c r="Z6384" s="2"/>
      <c r="AA6384" s="1"/>
    </row>
    <row r="6385" spans="2:27" x14ac:dyDescent="0.25">
      <c r="B6385" s="5"/>
      <c r="C6385" s="2"/>
      <c r="D6385" s="3"/>
      <c r="E6385" s="3"/>
      <c r="G6385" s="3"/>
      <c r="I6385" s="1"/>
      <c r="J6385" s="1"/>
      <c r="K6385" s="2"/>
      <c r="Z6385" s="2"/>
      <c r="AA6385" s="1"/>
    </row>
    <row r="6386" spans="2:27" x14ac:dyDescent="0.25">
      <c r="B6386" s="5"/>
      <c r="C6386" s="2"/>
      <c r="D6386" s="3"/>
      <c r="E6386" s="3"/>
      <c r="F6386" s="3"/>
      <c r="G6386" s="3"/>
      <c r="I6386" s="1"/>
      <c r="J6386" s="1"/>
      <c r="K6386" s="2"/>
      <c r="Z6386" s="2"/>
      <c r="AA6386" s="1"/>
    </row>
    <row r="6387" spans="2:27" x14ac:dyDescent="0.25">
      <c r="B6387" s="5"/>
      <c r="C6387" s="2"/>
      <c r="D6387" s="3"/>
      <c r="E6387" s="3"/>
      <c r="G6387" s="3"/>
      <c r="I6387" s="1"/>
      <c r="J6387" s="1"/>
      <c r="K6387" s="2"/>
      <c r="Z6387" s="2"/>
      <c r="AA6387" s="1"/>
    </row>
    <row r="6388" spans="2:27" x14ac:dyDescent="0.25">
      <c r="B6388" s="5"/>
      <c r="C6388" s="2"/>
      <c r="D6388" s="3"/>
      <c r="E6388" s="3"/>
      <c r="G6388" s="3"/>
      <c r="I6388" s="1"/>
      <c r="J6388" s="1"/>
      <c r="K6388" s="2"/>
      <c r="Z6388" s="2"/>
      <c r="AA6388" s="1"/>
    </row>
    <row r="6389" spans="2:27" x14ac:dyDescent="0.25">
      <c r="B6389" s="5"/>
      <c r="C6389" s="2"/>
      <c r="D6389" s="3"/>
      <c r="E6389" s="3"/>
      <c r="G6389" s="3"/>
      <c r="I6389" s="1"/>
      <c r="J6389" s="1"/>
      <c r="K6389" s="2"/>
      <c r="Z6389" s="2"/>
      <c r="AA6389" s="1"/>
    </row>
    <row r="6390" spans="2:27" x14ac:dyDescent="0.25">
      <c r="B6390" s="5"/>
      <c r="C6390" s="2"/>
      <c r="D6390" s="3"/>
      <c r="E6390" s="3"/>
      <c r="G6390" s="3"/>
      <c r="I6390" s="1"/>
      <c r="J6390" s="1"/>
      <c r="K6390" s="2"/>
      <c r="Z6390" s="2"/>
      <c r="AA6390" s="1"/>
    </row>
    <row r="6391" spans="2:27" x14ac:dyDescent="0.25">
      <c r="B6391" s="5"/>
      <c r="C6391" s="2"/>
      <c r="D6391" s="3"/>
      <c r="E6391" s="3"/>
      <c r="G6391" s="3"/>
      <c r="I6391" s="1"/>
      <c r="J6391" s="1"/>
      <c r="K6391" s="2"/>
      <c r="Z6391" s="2"/>
      <c r="AA6391" s="1"/>
    </row>
    <row r="6392" spans="2:27" x14ac:dyDescent="0.25">
      <c r="B6392" s="5"/>
      <c r="C6392" s="2"/>
      <c r="D6392" s="3"/>
      <c r="E6392" s="3"/>
      <c r="G6392" s="3"/>
      <c r="I6392" s="1"/>
      <c r="J6392" s="1"/>
      <c r="K6392" s="2"/>
      <c r="Z6392" s="2"/>
      <c r="AA6392" s="1"/>
    </row>
    <row r="6393" spans="2:27" x14ac:dyDescent="0.25">
      <c r="B6393" s="5"/>
      <c r="C6393" s="2"/>
      <c r="D6393" s="3"/>
      <c r="E6393" s="3"/>
      <c r="G6393" s="3"/>
      <c r="I6393" s="1"/>
      <c r="J6393" s="1"/>
      <c r="K6393" s="2"/>
      <c r="Z6393" s="2"/>
      <c r="AA6393" s="1"/>
    </row>
    <row r="6394" spans="2:27" x14ac:dyDescent="0.25">
      <c r="B6394" s="5"/>
      <c r="C6394" s="2"/>
      <c r="D6394" s="3"/>
      <c r="E6394" s="3"/>
      <c r="F6394" s="3"/>
      <c r="G6394" s="3"/>
      <c r="I6394" s="1"/>
      <c r="J6394" s="1"/>
      <c r="K6394" s="2"/>
      <c r="Z6394" s="2"/>
      <c r="AA6394" s="1"/>
    </row>
    <row r="6395" spans="2:27" x14ac:dyDescent="0.25">
      <c r="B6395" s="5"/>
      <c r="C6395" s="2"/>
      <c r="D6395" s="3"/>
      <c r="E6395" s="3"/>
      <c r="G6395" s="3"/>
      <c r="I6395" s="1"/>
      <c r="J6395" s="1"/>
      <c r="K6395" s="2"/>
      <c r="Z6395" s="2"/>
      <c r="AA6395" s="1"/>
    </row>
    <row r="6396" spans="2:27" x14ac:dyDescent="0.25">
      <c r="B6396" s="5"/>
      <c r="C6396" s="2"/>
      <c r="D6396" s="3"/>
      <c r="G6396" s="3"/>
      <c r="I6396" s="1"/>
      <c r="J6396" s="1"/>
      <c r="K6396" s="2"/>
      <c r="Z6396" s="2"/>
      <c r="AA6396" s="1"/>
    </row>
    <row r="6397" spans="2:27" x14ac:dyDescent="0.25">
      <c r="B6397" s="5"/>
      <c r="C6397" s="2"/>
      <c r="D6397" s="3"/>
      <c r="E6397" s="3"/>
      <c r="F6397" s="3"/>
      <c r="G6397" s="3"/>
      <c r="I6397" s="1"/>
      <c r="J6397" s="1"/>
      <c r="K6397" s="2"/>
      <c r="Z6397" s="2"/>
      <c r="AA6397" s="1"/>
    </row>
    <row r="6398" spans="2:27" x14ac:dyDescent="0.25">
      <c r="B6398" s="5"/>
      <c r="C6398" s="2"/>
      <c r="D6398" s="3"/>
      <c r="E6398" s="3"/>
      <c r="G6398" s="3"/>
      <c r="I6398" s="1"/>
      <c r="J6398" s="1"/>
      <c r="K6398" s="2"/>
      <c r="Z6398" s="2"/>
      <c r="AA6398" s="1"/>
    </row>
    <row r="6399" spans="2:27" x14ac:dyDescent="0.25">
      <c r="B6399" s="5"/>
      <c r="C6399" s="2"/>
      <c r="D6399" s="3"/>
      <c r="E6399" s="3"/>
      <c r="G6399" s="3"/>
      <c r="I6399" s="1"/>
      <c r="J6399" s="1"/>
      <c r="K6399" s="2"/>
      <c r="Z6399" s="2"/>
      <c r="AA6399" s="1"/>
    </row>
    <row r="6400" spans="2:27" x14ac:dyDescent="0.25">
      <c r="B6400" s="5"/>
      <c r="C6400" s="2"/>
      <c r="D6400" s="3"/>
      <c r="E6400" s="3"/>
      <c r="G6400" s="3"/>
      <c r="I6400" s="1"/>
      <c r="J6400" s="1"/>
      <c r="K6400" s="2"/>
      <c r="Z6400" s="2"/>
      <c r="AA6400" s="1"/>
    </row>
    <row r="6401" spans="2:27" x14ac:dyDescent="0.25">
      <c r="B6401" s="5"/>
      <c r="C6401" s="2"/>
      <c r="D6401" s="3"/>
      <c r="E6401" s="3"/>
      <c r="G6401" s="3"/>
      <c r="I6401" s="1"/>
      <c r="J6401" s="1"/>
      <c r="K6401" s="2"/>
      <c r="Z6401" s="2"/>
      <c r="AA6401" s="1"/>
    </row>
    <row r="6402" spans="2:27" x14ac:dyDescent="0.25">
      <c r="B6402" s="5"/>
      <c r="C6402" s="2"/>
      <c r="D6402" s="3"/>
      <c r="E6402" s="3"/>
      <c r="G6402" s="3"/>
      <c r="I6402" s="1"/>
      <c r="J6402" s="1"/>
      <c r="K6402" s="2"/>
      <c r="Z6402" s="2"/>
      <c r="AA6402" s="1"/>
    </row>
    <row r="6403" spans="2:27" x14ac:dyDescent="0.25">
      <c r="B6403" s="5"/>
      <c r="C6403" s="2"/>
      <c r="D6403" s="3"/>
      <c r="E6403" s="3"/>
      <c r="G6403" s="3"/>
      <c r="I6403" s="1"/>
      <c r="J6403" s="1"/>
      <c r="K6403" s="2"/>
      <c r="Z6403" s="2"/>
      <c r="AA6403" s="1"/>
    </row>
    <row r="6404" spans="2:27" x14ac:dyDescent="0.25">
      <c r="B6404" s="5"/>
      <c r="C6404" s="2"/>
      <c r="D6404" s="3"/>
      <c r="E6404" s="3"/>
      <c r="F6404" s="3"/>
      <c r="G6404" s="3"/>
      <c r="I6404" s="1"/>
      <c r="J6404" s="1"/>
      <c r="K6404" s="2"/>
      <c r="Z6404" s="2"/>
      <c r="AA6404" s="1"/>
    </row>
    <row r="6405" spans="2:27" x14ac:dyDescent="0.25">
      <c r="B6405" s="5"/>
      <c r="C6405" s="2"/>
      <c r="D6405" s="3"/>
      <c r="E6405" s="3"/>
      <c r="G6405" s="3"/>
      <c r="I6405" s="1"/>
      <c r="J6405" s="1"/>
      <c r="K6405" s="2"/>
      <c r="Z6405" s="2"/>
      <c r="AA6405" s="1"/>
    </row>
    <row r="6406" spans="2:27" x14ac:dyDescent="0.25">
      <c r="B6406" s="5"/>
      <c r="C6406" s="2"/>
      <c r="D6406" s="3"/>
      <c r="E6406" s="3"/>
      <c r="F6406" s="3"/>
      <c r="G6406" s="3"/>
      <c r="I6406" s="1"/>
      <c r="J6406" s="1"/>
      <c r="K6406" s="2"/>
      <c r="Z6406" s="2"/>
      <c r="AA6406" s="1"/>
    </row>
    <row r="6407" spans="2:27" x14ac:dyDescent="0.25">
      <c r="B6407" s="5"/>
      <c r="C6407" s="2"/>
      <c r="D6407" s="3"/>
      <c r="E6407" s="3"/>
      <c r="G6407" s="3"/>
      <c r="I6407" s="1"/>
      <c r="J6407" s="1"/>
      <c r="K6407" s="2"/>
      <c r="Z6407" s="2"/>
      <c r="AA6407" s="1"/>
    </row>
    <row r="6408" spans="2:27" x14ac:dyDescent="0.25">
      <c r="B6408" s="5"/>
      <c r="C6408" s="2"/>
      <c r="D6408" s="3"/>
      <c r="E6408" s="3"/>
      <c r="F6408" s="3"/>
      <c r="G6408" s="3"/>
      <c r="I6408" s="1"/>
      <c r="J6408" s="1"/>
      <c r="K6408" s="2"/>
      <c r="Z6408" s="2"/>
      <c r="AA6408" s="1"/>
    </row>
    <row r="6409" spans="2:27" x14ac:dyDescent="0.25">
      <c r="B6409" s="5"/>
      <c r="C6409" s="2"/>
      <c r="D6409" s="3"/>
      <c r="E6409" s="3"/>
      <c r="F6409" s="3"/>
      <c r="G6409" s="3"/>
      <c r="I6409" s="1"/>
      <c r="J6409" s="1"/>
      <c r="K6409" s="2"/>
      <c r="Z6409" s="2"/>
      <c r="AA6409" s="1"/>
    </row>
    <row r="6410" spans="2:27" x14ac:dyDescent="0.25">
      <c r="B6410" s="5"/>
      <c r="C6410" s="2"/>
      <c r="D6410" s="3"/>
      <c r="E6410" s="3"/>
      <c r="G6410" s="3"/>
      <c r="I6410" s="1"/>
      <c r="J6410" s="1"/>
      <c r="K6410" s="2"/>
      <c r="Z6410" s="2"/>
      <c r="AA6410" s="1"/>
    </row>
    <row r="6411" spans="2:27" x14ac:dyDescent="0.25">
      <c r="B6411" s="5"/>
      <c r="C6411" s="2"/>
      <c r="D6411" s="3"/>
      <c r="E6411" s="3"/>
      <c r="G6411" s="3"/>
      <c r="I6411" s="1"/>
      <c r="J6411" s="1"/>
      <c r="K6411" s="2"/>
      <c r="Z6411" s="2"/>
      <c r="AA6411" s="1"/>
    </row>
    <row r="6412" spans="2:27" x14ac:dyDescent="0.25">
      <c r="B6412" s="5"/>
      <c r="C6412" s="2"/>
      <c r="D6412" s="3"/>
      <c r="E6412" s="3"/>
      <c r="F6412" s="3"/>
      <c r="G6412" s="3"/>
      <c r="I6412" s="1"/>
      <c r="J6412" s="1"/>
      <c r="K6412" s="2"/>
      <c r="Z6412" s="2"/>
      <c r="AA6412" s="1"/>
    </row>
    <row r="6413" spans="2:27" x14ac:dyDescent="0.25">
      <c r="B6413" s="5"/>
      <c r="C6413" s="2"/>
      <c r="D6413" s="3"/>
      <c r="E6413" s="3"/>
      <c r="G6413" s="3"/>
      <c r="I6413" s="1"/>
      <c r="J6413" s="1"/>
      <c r="K6413" s="2"/>
      <c r="Z6413" s="2"/>
      <c r="AA6413" s="1"/>
    </row>
    <row r="6414" spans="2:27" x14ac:dyDescent="0.25">
      <c r="B6414" s="5"/>
      <c r="C6414" s="2"/>
      <c r="D6414" s="3"/>
      <c r="E6414" s="3"/>
      <c r="G6414" s="3"/>
      <c r="I6414" s="1"/>
      <c r="J6414" s="1"/>
      <c r="K6414" s="2"/>
      <c r="Z6414" s="2"/>
      <c r="AA6414" s="1"/>
    </row>
    <row r="6415" spans="2:27" x14ac:dyDescent="0.25">
      <c r="B6415" s="5"/>
      <c r="C6415" s="2"/>
      <c r="D6415" s="3"/>
      <c r="E6415" s="3"/>
      <c r="F6415" s="3"/>
      <c r="G6415" s="3"/>
      <c r="I6415" s="1"/>
      <c r="J6415" s="1"/>
      <c r="K6415" s="2"/>
      <c r="Z6415" s="2"/>
      <c r="AA6415" s="1"/>
    </row>
    <row r="6416" spans="2:27" x14ac:dyDescent="0.25">
      <c r="B6416" s="5"/>
      <c r="C6416" s="2"/>
      <c r="D6416" s="3"/>
      <c r="E6416" s="3"/>
      <c r="G6416" s="3"/>
      <c r="I6416" s="1"/>
      <c r="J6416" s="1"/>
      <c r="K6416" s="2"/>
      <c r="Z6416" s="2"/>
      <c r="AA6416" s="1"/>
    </row>
    <row r="6417" spans="2:27" x14ac:dyDescent="0.25">
      <c r="B6417" s="5"/>
      <c r="C6417" s="2"/>
      <c r="D6417" s="3"/>
      <c r="E6417" s="3"/>
      <c r="G6417" s="3"/>
      <c r="I6417" s="1"/>
      <c r="J6417" s="1"/>
      <c r="K6417" s="2"/>
      <c r="Z6417" s="2"/>
      <c r="AA6417" s="1"/>
    </row>
    <row r="6418" spans="2:27" x14ac:dyDescent="0.25">
      <c r="B6418" s="5"/>
      <c r="C6418" s="2"/>
      <c r="D6418" s="3"/>
      <c r="E6418" s="3"/>
      <c r="F6418" s="3"/>
      <c r="G6418" s="3"/>
      <c r="I6418" s="1"/>
      <c r="J6418" s="1"/>
      <c r="K6418" s="2"/>
      <c r="Z6418" s="2"/>
      <c r="AA6418" s="1"/>
    </row>
    <row r="6419" spans="2:27" x14ac:dyDescent="0.25">
      <c r="B6419" s="5"/>
      <c r="C6419" s="2"/>
      <c r="D6419" s="3"/>
      <c r="E6419" s="3"/>
      <c r="G6419" s="3"/>
      <c r="I6419" s="1"/>
      <c r="J6419" s="1"/>
      <c r="K6419" s="2"/>
      <c r="Z6419" s="2"/>
      <c r="AA6419" s="1"/>
    </row>
    <row r="6420" spans="2:27" x14ac:dyDescent="0.25">
      <c r="B6420" s="5"/>
      <c r="C6420" s="2"/>
      <c r="D6420" s="3"/>
      <c r="E6420" s="3"/>
      <c r="G6420" s="3"/>
      <c r="I6420" s="1"/>
      <c r="J6420" s="1"/>
      <c r="K6420" s="2"/>
      <c r="Z6420" s="2"/>
      <c r="AA6420" s="1"/>
    </row>
    <row r="6421" spans="2:27" x14ac:dyDescent="0.25">
      <c r="B6421" s="5"/>
      <c r="C6421" s="2"/>
      <c r="D6421" s="3"/>
      <c r="E6421" s="3"/>
      <c r="G6421" s="3"/>
      <c r="I6421" s="1"/>
      <c r="J6421" s="1"/>
      <c r="K6421" s="2"/>
      <c r="Z6421" s="2"/>
      <c r="AA6421" s="1"/>
    </row>
    <row r="6422" spans="2:27" x14ac:dyDescent="0.25">
      <c r="B6422" s="5"/>
      <c r="C6422" s="2"/>
      <c r="D6422" s="3"/>
      <c r="E6422" s="3"/>
      <c r="G6422" s="3"/>
      <c r="I6422" s="1"/>
      <c r="J6422" s="1"/>
      <c r="K6422" s="2"/>
      <c r="Z6422" s="2"/>
      <c r="AA6422" s="1"/>
    </row>
    <row r="6423" spans="2:27" x14ac:dyDescent="0.25">
      <c r="B6423" s="5"/>
      <c r="C6423" s="2"/>
      <c r="D6423" s="3"/>
      <c r="E6423" s="3"/>
      <c r="G6423" s="3"/>
      <c r="I6423" s="1"/>
      <c r="J6423" s="1"/>
      <c r="K6423" s="2"/>
      <c r="Z6423" s="2"/>
      <c r="AA6423" s="1"/>
    </row>
    <row r="6424" spans="2:27" x14ac:dyDescent="0.25">
      <c r="B6424" s="5"/>
      <c r="C6424" s="2"/>
      <c r="D6424" s="3"/>
      <c r="E6424" s="3"/>
      <c r="G6424" s="3"/>
      <c r="I6424" s="1"/>
      <c r="J6424" s="1"/>
      <c r="K6424" s="2"/>
      <c r="Z6424" s="2"/>
      <c r="AA6424" s="1"/>
    </row>
    <row r="6425" spans="2:27" x14ac:dyDescent="0.25">
      <c r="B6425" s="5"/>
      <c r="C6425" s="2"/>
      <c r="D6425" s="3"/>
      <c r="G6425" s="3"/>
      <c r="I6425" s="1"/>
      <c r="J6425" s="1"/>
      <c r="K6425" s="2"/>
      <c r="Z6425" s="2"/>
      <c r="AA6425" s="1"/>
    </row>
    <row r="6426" spans="2:27" x14ac:dyDescent="0.25">
      <c r="B6426" s="5"/>
      <c r="C6426" s="2"/>
      <c r="D6426" s="3"/>
      <c r="E6426" s="3"/>
      <c r="G6426" s="3"/>
      <c r="I6426" s="1"/>
      <c r="J6426" s="1"/>
      <c r="K6426" s="2"/>
      <c r="Z6426" s="2"/>
      <c r="AA6426" s="1"/>
    </row>
    <row r="6427" spans="2:27" x14ac:dyDescent="0.25">
      <c r="B6427" s="5"/>
      <c r="C6427" s="2"/>
      <c r="D6427" s="3"/>
      <c r="E6427" s="3"/>
      <c r="F6427" s="3"/>
      <c r="G6427" s="3"/>
      <c r="I6427" s="1"/>
      <c r="J6427" s="1"/>
      <c r="K6427" s="2"/>
      <c r="Z6427" s="2"/>
      <c r="AA6427" s="1"/>
    </row>
    <row r="6428" spans="2:27" x14ac:dyDescent="0.25">
      <c r="B6428" s="5"/>
      <c r="C6428" s="2"/>
      <c r="D6428" s="3"/>
      <c r="E6428" s="3"/>
      <c r="G6428" s="3"/>
      <c r="I6428" s="1"/>
      <c r="J6428" s="1"/>
      <c r="K6428" s="2"/>
      <c r="Z6428" s="2"/>
      <c r="AA6428" s="1"/>
    </row>
    <row r="6429" spans="2:27" x14ac:dyDescent="0.25">
      <c r="B6429" s="5"/>
      <c r="C6429" s="2"/>
      <c r="D6429" s="3"/>
      <c r="E6429" s="3"/>
      <c r="G6429" s="3"/>
      <c r="I6429" s="1"/>
      <c r="J6429" s="1"/>
      <c r="K6429" s="2"/>
      <c r="Z6429" s="2"/>
      <c r="AA6429" s="1"/>
    </row>
    <row r="6430" spans="2:27" x14ac:dyDescent="0.25">
      <c r="B6430" s="5"/>
      <c r="C6430" s="2"/>
      <c r="D6430" s="3"/>
      <c r="E6430" s="3"/>
      <c r="G6430" s="3"/>
      <c r="I6430" s="1"/>
      <c r="J6430" s="1"/>
      <c r="K6430" s="2"/>
      <c r="Z6430" s="2"/>
      <c r="AA6430" s="1"/>
    </row>
    <row r="6431" spans="2:27" x14ac:dyDescent="0.25">
      <c r="B6431" s="5"/>
      <c r="C6431" s="2"/>
      <c r="D6431" s="3"/>
      <c r="E6431" s="3"/>
      <c r="G6431" s="3"/>
      <c r="I6431" s="1"/>
      <c r="J6431" s="1"/>
      <c r="K6431" s="2"/>
      <c r="Z6431" s="2"/>
      <c r="AA6431" s="1"/>
    </row>
    <row r="6432" spans="2:27" x14ac:dyDescent="0.25">
      <c r="B6432" s="5"/>
      <c r="C6432" s="2"/>
      <c r="D6432" s="3"/>
      <c r="G6432" s="3"/>
      <c r="I6432" s="1"/>
      <c r="J6432" s="1"/>
      <c r="K6432" s="2"/>
      <c r="Z6432" s="2"/>
      <c r="AA6432" s="1"/>
    </row>
    <row r="6433" spans="2:27" x14ac:dyDescent="0.25">
      <c r="B6433" s="5"/>
      <c r="C6433" s="2"/>
      <c r="D6433" s="3"/>
      <c r="E6433" s="3"/>
      <c r="G6433" s="3"/>
      <c r="I6433" s="1"/>
      <c r="J6433" s="1"/>
      <c r="K6433" s="2"/>
      <c r="Z6433" s="2"/>
      <c r="AA6433" s="1"/>
    </row>
    <row r="6434" spans="2:27" x14ac:dyDescent="0.25">
      <c r="B6434" s="5"/>
      <c r="C6434" s="2"/>
      <c r="D6434" s="3"/>
      <c r="E6434" s="3"/>
      <c r="G6434" s="3"/>
      <c r="I6434" s="1"/>
      <c r="J6434" s="1"/>
      <c r="K6434" s="2"/>
      <c r="Z6434" s="2"/>
      <c r="AA6434" s="1"/>
    </row>
    <row r="6435" spans="2:27" x14ac:dyDescent="0.25">
      <c r="B6435" s="5"/>
      <c r="C6435" s="2"/>
      <c r="D6435" s="3"/>
      <c r="E6435" s="3"/>
      <c r="G6435" s="3"/>
      <c r="I6435" s="1"/>
      <c r="J6435" s="1"/>
      <c r="K6435" s="2"/>
      <c r="Z6435" s="2"/>
      <c r="AA6435" s="1"/>
    </row>
    <row r="6436" spans="2:27" x14ac:dyDescent="0.25">
      <c r="B6436" s="5"/>
      <c r="C6436" s="2"/>
      <c r="D6436" s="3"/>
      <c r="E6436" s="3"/>
      <c r="G6436" s="3"/>
      <c r="I6436" s="1"/>
      <c r="J6436" s="1"/>
      <c r="K6436" s="2"/>
      <c r="Z6436" s="2"/>
      <c r="AA6436" s="1"/>
    </row>
    <row r="6437" spans="2:27" x14ac:dyDescent="0.25">
      <c r="B6437" s="5"/>
      <c r="C6437" s="2"/>
      <c r="D6437" s="3"/>
      <c r="E6437" s="3"/>
      <c r="G6437" s="3"/>
      <c r="I6437" s="1"/>
      <c r="J6437" s="1"/>
      <c r="K6437" s="2"/>
      <c r="Z6437" s="2"/>
      <c r="AA6437" s="1"/>
    </row>
    <row r="6438" spans="2:27" x14ac:dyDescent="0.25">
      <c r="B6438" s="5"/>
      <c r="C6438" s="2"/>
      <c r="D6438" s="3"/>
      <c r="E6438" s="3"/>
      <c r="G6438" s="3"/>
      <c r="I6438" s="1"/>
      <c r="J6438" s="1"/>
      <c r="K6438" s="2"/>
      <c r="Z6438" s="2"/>
      <c r="AA6438" s="1"/>
    </row>
    <row r="6439" spans="2:27" x14ac:dyDescent="0.25">
      <c r="B6439" s="5"/>
      <c r="C6439" s="2"/>
      <c r="D6439" s="3"/>
      <c r="E6439" s="3"/>
      <c r="F6439" s="3"/>
      <c r="G6439" s="3"/>
      <c r="I6439" s="1"/>
      <c r="J6439" s="1"/>
      <c r="K6439" s="2"/>
      <c r="Z6439" s="2"/>
      <c r="AA6439" s="1"/>
    </row>
    <row r="6440" spans="2:27" x14ac:dyDescent="0.25">
      <c r="B6440" s="5"/>
      <c r="C6440" s="2"/>
      <c r="D6440" s="3"/>
      <c r="E6440" s="3"/>
      <c r="G6440" s="3"/>
      <c r="I6440" s="1"/>
      <c r="J6440" s="1"/>
      <c r="K6440" s="2"/>
      <c r="Z6440" s="2"/>
      <c r="AA6440" s="1"/>
    </row>
    <row r="6441" spans="2:27" x14ac:dyDescent="0.25">
      <c r="B6441" s="5"/>
      <c r="C6441" s="2"/>
      <c r="D6441" s="3"/>
      <c r="E6441" s="3"/>
      <c r="G6441" s="3"/>
      <c r="I6441" s="1"/>
      <c r="J6441" s="1"/>
      <c r="K6441" s="2"/>
      <c r="Z6441" s="2"/>
      <c r="AA6441" s="1"/>
    </row>
    <row r="6442" spans="2:27" x14ac:dyDescent="0.25">
      <c r="B6442" s="5"/>
      <c r="C6442" s="2"/>
      <c r="D6442" s="3"/>
      <c r="E6442" s="3"/>
      <c r="G6442" s="3"/>
      <c r="I6442" s="1"/>
      <c r="J6442" s="1"/>
      <c r="K6442" s="2"/>
      <c r="Z6442" s="2"/>
      <c r="AA6442" s="1"/>
    </row>
    <row r="6443" spans="2:27" x14ac:dyDescent="0.25">
      <c r="B6443" s="5"/>
      <c r="C6443" s="2"/>
      <c r="D6443" s="3"/>
      <c r="E6443" s="3"/>
      <c r="G6443" s="3"/>
      <c r="I6443" s="1"/>
      <c r="J6443" s="1"/>
      <c r="K6443" s="2"/>
      <c r="Z6443" s="2"/>
      <c r="AA6443" s="1"/>
    </row>
    <row r="6444" spans="2:27" x14ac:dyDescent="0.25">
      <c r="B6444" s="5"/>
      <c r="C6444" s="2"/>
      <c r="D6444" s="3"/>
      <c r="E6444" s="3"/>
      <c r="G6444" s="3"/>
      <c r="I6444" s="1"/>
      <c r="J6444" s="1"/>
      <c r="K6444" s="2"/>
      <c r="Z6444" s="2"/>
      <c r="AA6444" s="1"/>
    </row>
    <row r="6445" spans="2:27" x14ac:dyDescent="0.25">
      <c r="B6445" s="5"/>
      <c r="C6445" s="2"/>
      <c r="D6445" s="3"/>
      <c r="E6445" s="3"/>
      <c r="G6445" s="3"/>
      <c r="I6445" s="1"/>
      <c r="J6445" s="1"/>
      <c r="K6445" s="2"/>
      <c r="Z6445" s="2"/>
      <c r="AA6445" s="1"/>
    </row>
    <row r="6446" spans="2:27" x14ac:dyDescent="0.25">
      <c r="B6446" s="5"/>
      <c r="C6446" s="2"/>
      <c r="D6446" s="3"/>
      <c r="E6446" s="3"/>
      <c r="G6446" s="3"/>
      <c r="I6446" s="1"/>
      <c r="J6446" s="1"/>
      <c r="K6446" s="2"/>
      <c r="Z6446" s="2"/>
      <c r="AA6446" s="1"/>
    </row>
    <row r="6447" spans="2:27" x14ac:dyDescent="0.25">
      <c r="B6447" s="5"/>
      <c r="C6447" s="2"/>
      <c r="D6447" s="3"/>
      <c r="E6447" s="3"/>
      <c r="G6447" s="3"/>
      <c r="I6447" s="1"/>
      <c r="J6447" s="1"/>
      <c r="K6447" s="2"/>
      <c r="Z6447" s="2"/>
      <c r="AA6447" s="1"/>
    </row>
    <row r="6448" spans="2:27" x14ac:dyDescent="0.25">
      <c r="B6448" s="5"/>
      <c r="C6448" s="2"/>
      <c r="D6448" s="3"/>
      <c r="E6448" s="3"/>
      <c r="G6448" s="3"/>
      <c r="I6448" s="1"/>
      <c r="J6448" s="1"/>
      <c r="K6448" s="2"/>
      <c r="Z6448" s="2"/>
      <c r="AA6448" s="1"/>
    </row>
    <row r="6449" spans="2:27" x14ac:dyDescent="0.25">
      <c r="B6449" s="5"/>
      <c r="C6449" s="2"/>
      <c r="D6449" s="3"/>
      <c r="F6449" s="3"/>
      <c r="G6449" s="3"/>
      <c r="I6449" s="1"/>
      <c r="J6449" s="1"/>
      <c r="K6449" s="2"/>
      <c r="Z6449" s="2"/>
      <c r="AA6449" s="1"/>
    </row>
    <row r="6450" spans="2:27" x14ac:dyDescent="0.25">
      <c r="B6450" s="5"/>
      <c r="C6450" s="2"/>
      <c r="D6450" s="3"/>
      <c r="G6450" s="3"/>
      <c r="I6450" s="1"/>
      <c r="J6450" s="1"/>
      <c r="K6450" s="2"/>
      <c r="Z6450" s="2"/>
      <c r="AA6450" s="1"/>
    </row>
    <row r="6451" spans="2:27" x14ac:dyDescent="0.25">
      <c r="B6451" s="5"/>
      <c r="C6451" s="2"/>
      <c r="D6451" s="3"/>
      <c r="E6451" s="3"/>
      <c r="G6451" s="3"/>
      <c r="I6451" s="1"/>
      <c r="J6451" s="1"/>
      <c r="K6451" s="2"/>
      <c r="Z6451" s="2"/>
      <c r="AA6451" s="1"/>
    </row>
    <row r="6452" spans="2:27" x14ac:dyDescent="0.25">
      <c r="B6452" s="5"/>
      <c r="C6452" s="2"/>
      <c r="D6452" s="3"/>
      <c r="E6452" s="3"/>
      <c r="G6452" s="3"/>
      <c r="I6452" s="1"/>
      <c r="J6452" s="1"/>
      <c r="K6452" s="2"/>
      <c r="Z6452" s="2"/>
      <c r="AA6452" s="1"/>
    </row>
    <row r="6453" spans="2:27" x14ac:dyDescent="0.25">
      <c r="B6453" s="5"/>
      <c r="C6453" s="2"/>
      <c r="D6453" s="3"/>
      <c r="E6453" s="3"/>
      <c r="G6453" s="3"/>
      <c r="I6453" s="1"/>
      <c r="J6453" s="1"/>
      <c r="K6453" s="2"/>
      <c r="Z6453" s="2"/>
      <c r="AA6453" s="1"/>
    </row>
    <row r="6454" spans="2:27" x14ac:dyDescent="0.25">
      <c r="B6454" s="5"/>
      <c r="C6454" s="2"/>
      <c r="D6454" s="3"/>
      <c r="E6454" s="3"/>
      <c r="G6454" s="3"/>
      <c r="I6454" s="1"/>
      <c r="J6454" s="1"/>
      <c r="K6454" s="2"/>
      <c r="Z6454" s="2"/>
      <c r="AA6454" s="1"/>
    </row>
    <row r="6455" spans="2:27" x14ac:dyDescent="0.25">
      <c r="B6455" s="5"/>
      <c r="C6455" s="2"/>
      <c r="D6455" s="3"/>
      <c r="E6455" s="3"/>
      <c r="G6455" s="3"/>
      <c r="I6455" s="1"/>
      <c r="J6455" s="1"/>
      <c r="K6455" s="2"/>
      <c r="Z6455" s="2"/>
      <c r="AA6455" s="1"/>
    </row>
    <row r="6456" spans="2:27" x14ac:dyDescent="0.25">
      <c r="B6456" s="5"/>
      <c r="C6456" s="2"/>
      <c r="D6456" s="3"/>
      <c r="E6456" s="3"/>
      <c r="F6456" s="3"/>
      <c r="G6456" s="3"/>
      <c r="I6456" s="1"/>
      <c r="J6456" s="1"/>
      <c r="K6456" s="2"/>
      <c r="Z6456" s="2"/>
      <c r="AA6456" s="1"/>
    </row>
    <row r="6457" spans="2:27" x14ac:dyDescent="0.25">
      <c r="B6457" s="5"/>
      <c r="C6457" s="2"/>
      <c r="D6457" s="3"/>
      <c r="E6457" s="3"/>
      <c r="G6457" s="3"/>
      <c r="I6457" s="1"/>
      <c r="J6457" s="1"/>
      <c r="K6457" s="2"/>
      <c r="Z6457" s="2"/>
      <c r="AA6457" s="1"/>
    </row>
    <row r="6458" spans="2:27" x14ac:dyDescent="0.25">
      <c r="B6458" s="5"/>
      <c r="C6458" s="2"/>
      <c r="D6458" s="3"/>
      <c r="E6458" s="3"/>
      <c r="F6458" s="3"/>
      <c r="G6458" s="3"/>
      <c r="I6458" s="1"/>
      <c r="J6458" s="1"/>
      <c r="K6458" s="2"/>
      <c r="Z6458" s="2"/>
      <c r="AA6458" s="1"/>
    </row>
    <row r="6459" spans="2:27" x14ac:dyDescent="0.25">
      <c r="B6459" s="5"/>
      <c r="C6459" s="2"/>
      <c r="D6459" s="3"/>
      <c r="E6459" s="3"/>
      <c r="G6459" s="3"/>
      <c r="I6459" s="1"/>
      <c r="J6459" s="1"/>
      <c r="K6459" s="2"/>
      <c r="Z6459" s="2"/>
      <c r="AA6459" s="1"/>
    </row>
    <row r="6460" spans="2:27" x14ac:dyDescent="0.25">
      <c r="B6460" s="5"/>
      <c r="C6460" s="2"/>
      <c r="D6460" s="3"/>
      <c r="E6460" s="3"/>
      <c r="F6460" s="3"/>
      <c r="G6460" s="3"/>
      <c r="I6460" s="1"/>
      <c r="J6460" s="1"/>
      <c r="K6460" s="2"/>
      <c r="Z6460" s="2"/>
      <c r="AA6460" s="1"/>
    </row>
    <row r="6461" spans="2:27" x14ac:dyDescent="0.25">
      <c r="B6461" s="5"/>
      <c r="C6461" s="2"/>
      <c r="D6461" s="3"/>
      <c r="E6461" s="3"/>
      <c r="F6461" s="3"/>
      <c r="G6461" s="3"/>
      <c r="I6461" s="1"/>
      <c r="J6461" s="1"/>
      <c r="K6461" s="2"/>
      <c r="Z6461" s="2"/>
      <c r="AA6461" s="1"/>
    </row>
    <row r="6462" spans="2:27" x14ac:dyDescent="0.25">
      <c r="B6462" s="5"/>
      <c r="C6462" s="2"/>
      <c r="D6462" s="3"/>
      <c r="G6462" s="3"/>
      <c r="I6462" s="1"/>
      <c r="J6462" s="1"/>
      <c r="K6462" s="2"/>
      <c r="Z6462" s="2"/>
      <c r="AA6462" s="1"/>
    </row>
    <row r="6463" spans="2:27" x14ac:dyDescent="0.25">
      <c r="B6463" s="5"/>
      <c r="C6463" s="2"/>
      <c r="D6463" s="3"/>
      <c r="F6463" s="3"/>
      <c r="G6463" s="3"/>
      <c r="I6463" s="1"/>
      <c r="J6463" s="1"/>
      <c r="K6463" s="2"/>
      <c r="Z6463" s="2"/>
      <c r="AA6463" s="1"/>
    </row>
    <row r="6464" spans="2:27" x14ac:dyDescent="0.25">
      <c r="B6464" s="5"/>
      <c r="C6464" s="2"/>
      <c r="D6464" s="3"/>
      <c r="E6464" s="3"/>
      <c r="G6464" s="3"/>
      <c r="I6464" s="1"/>
      <c r="J6464" s="1"/>
      <c r="K6464" s="2"/>
      <c r="Z6464" s="2"/>
      <c r="AA6464" s="1"/>
    </row>
    <row r="6465" spans="2:27" x14ac:dyDescent="0.25">
      <c r="B6465" s="5"/>
      <c r="C6465" s="2"/>
      <c r="D6465" s="3"/>
      <c r="E6465" s="3"/>
      <c r="G6465" s="3"/>
      <c r="I6465" s="1"/>
      <c r="J6465" s="1"/>
      <c r="K6465" s="2"/>
      <c r="Z6465" s="2"/>
      <c r="AA6465" s="1"/>
    </row>
    <row r="6466" spans="2:27" x14ac:dyDescent="0.25">
      <c r="B6466" s="5"/>
      <c r="C6466" s="2"/>
      <c r="D6466" s="3"/>
      <c r="E6466" s="3"/>
      <c r="G6466" s="3"/>
      <c r="I6466" s="1"/>
      <c r="J6466" s="1"/>
      <c r="K6466" s="2"/>
      <c r="Z6466" s="2"/>
      <c r="AA6466" s="1"/>
    </row>
    <row r="6467" spans="2:27" x14ac:dyDescent="0.25">
      <c r="B6467" s="5"/>
      <c r="C6467" s="2"/>
      <c r="D6467" s="3"/>
      <c r="E6467" s="3"/>
      <c r="F6467" s="3"/>
      <c r="G6467" s="3"/>
      <c r="I6467" s="1"/>
      <c r="J6467" s="1"/>
      <c r="K6467" s="2"/>
      <c r="Z6467" s="2"/>
      <c r="AA6467" s="1"/>
    </row>
    <row r="6468" spans="2:27" x14ac:dyDescent="0.25">
      <c r="B6468" s="5"/>
      <c r="C6468" s="2"/>
      <c r="D6468" s="3"/>
      <c r="E6468" s="3"/>
      <c r="G6468" s="3"/>
      <c r="I6468" s="1"/>
      <c r="J6468" s="1"/>
      <c r="K6468" s="2"/>
      <c r="Z6468" s="2"/>
      <c r="AA6468" s="1"/>
    </row>
    <row r="6469" spans="2:27" x14ac:dyDescent="0.25">
      <c r="B6469" s="5"/>
      <c r="C6469" s="2"/>
      <c r="D6469" s="3"/>
      <c r="G6469" s="3"/>
      <c r="I6469" s="1"/>
      <c r="J6469" s="1"/>
      <c r="K6469" s="2"/>
      <c r="Z6469" s="2"/>
      <c r="AA6469" s="1"/>
    </row>
    <row r="6470" spans="2:27" x14ac:dyDescent="0.25">
      <c r="B6470" s="5"/>
      <c r="C6470" s="2"/>
      <c r="D6470" s="3"/>
      <c r="E6470" s="3"/>
      <c r="G6470" s="3"/>
      <c r="I6470" s="1"/>
      <c r="J6470" s="1"/>
      <c r="K6470" s="2"/>
      <c r="Z6470" s="2"/>
      <c r="AA6470" s="1"/>
    </row>
    <row r="6471" spans="2:27" x14ac:dyDescent="0.25">
      <c r="B6471" s="5"/>
      <c r="C6471" s="2"/>
      <c r="D6471" s="3"/>
      <c r="E6471" s="3"/>
      <c r="G6471" s="3"/>
      <c r="I6471" s="1"/>
      <c r="J6471" s="1"/>
      <c r="K6471" s="2"/>
      <c r="Z6471" s="2"/>
      <c r="AA6471" s="1"/>
    </row>
    <row r="6472" spans="2:27" x14ac:dyDescent="0.25">
      <c r="B6472" s="5"/>
      <c r="C6472" s="2"/>
      <c r="D6472" s="3"/>
      <c r="E6472" s="3"/>
      <c r="G6472" s="3"/>
      <c r="I6472" s="1"/>
      <c r="J6472" s="1"/>
      <c r="K6472" s="2"/>
      <c r="Z6472" s="2"/>
      <c r="AA6472" s="1"/>
    </row>
    <row r="6473" spans="2:27" x14ac:dyDescent="0.25">
      <c r="B6473" s="5"/>
      <c r="C6473" s="2"/>
      <c r="D6473" s="3"/>
      <c r="E6473" s="3"/>
      <c r="G6473" s="3"/>
      <c r="I6473" s="1"/>
      <c r="J6473" s="1"/>
      <c r="K6473" s="2"/>
      <c r="Z6473" s="2"/>
      <c r="AA6473" s="1"/>
    </row>
    <row r="6474" spans="2:27" x14ac:dyDescent="0.25">
      <c r="B6474" s="5"/>
      <c r="C6474" s="2"/>
      <c r="D6474" s="3"/>
      <c r="E6474" s="3"/>
      <c r="F6474" s="3"/>
      <c r="G6474" s="3"/>
      <c r="I6474" s="1"/>
      <c r="J6474" s="1"/>
      <c r="K6474" s="2"/>
      <c r="Z6474" s="2"/>
      <c r="AA6474" s="1"/>
    </row>
    <row r="6475" spans="2:27" x14ac:dyDescent="0.25">
      <c r="B6475" s="5"/>
      <c r="C6475" s="2"/>
      <c r="D6475" s="3"/>
      <c r="E6475" s="3"/>
      <c r="G6475" s="3"/>
      <c r="I6475" s="1"/>
      <c r="J6475" s="1"/>
      <c r="K6475" s="2"/>
      <c r="Z6475" s="2"/>
      <c r="AA6475" s="1"/>
    </row>
    <row r="6476" spans="2:27" x14ac:dyDescent="0.25">
      <c r="B6476" s="5"/>
      <c r="C6476" s="2"/>
      <c r="D6476" s="3"/>
      <c r="E6476" s="3"/>
      <c r="G6476" s="3"/>
      <c r="I6476" s="1"/>
      <c r="J6476" s="1"/>
      <c r="K6476" s="2"/>
      <c r="Z6476" s="2"/>
      <c r="AA6476" s="1"/>
    </row>
    <row r="6477" spans="2:27" x14ac:dyDescent="0.25">
      <c r="B6477" s="5"/>
      <c r="C6477" s="2"/>
      <c r="D6477" s="3"/>
      <c r="E6477" s="3"/>
      <c r="G6477" s="3"/>
      <c r="I6477" s="1"/>
      <c r="J6477" s="1"/>
      <c r="K6477" s="2"/>
      <c r="Z6477" s="2"/>
      <c r="AA6477" s="1"/>
    </row>
    <row r="6478" spans="2:27" x14ac:dyDescent="0.25">
      <c r="B6478" s="5"/>
      <c r="C6478" s="2"/>
      <c r="D6478" s="3"/>
      <c r="E6478" s="3"/>
      <c r="F6478" s="3"/>
      <c r="G6478" s="3"/>
      <c r="I6478" s="1"/>
      <c r="J6478" s="1"/>
      <c r="K6478" s="2"/>
      <c r="Z6478" s="2"/>
      <c r="AA6478" s="1"/>
    </row>
    <row r="6479" spans="2:27" x14ac:dyDescent="0.25">
      <c r="B6479" s="5"/>
      <c r="C6479" s="2"/>
      <c r="D6479" s="3"/>
      <c r="E6479" s="3"/>
      <c r="G6479" s="3"/>
      <c r="I6479" s="1"/>
      <c r="J6479" s="1"/>
      <c r="K6479" s="2"/>
      <c r="Z6479" s="2"/>
      <c r="AA6479" s="1"/>
    </row>
    <row r="6480" spans="2:27" x14ac:dyDescent="0.25">
      <c r="B6480" s="5"/>
      <c r="C6480" s="2"/>
      <c r="D6480" s="3"/>
      <c r="E6480" s="3"/>
      <c r="G6480" s="3"/>
      <c r="I6480" s="1"/>
      <c r="J6480" s="1"/>
      <c r="K6480" s="2"/>
      <c r="Z6480" s="2"/>
      <c r="AA6480" s="1"/>
    </row>
    <row r="6481" spans="2:27" x14ac:dyDescent="0.25">
      <c r="B6481" s="5"/>
      <c r="C6481" s="2"/>
      <c r="D6481" s="3"/>
      <c r="E6481" s="3"/>
      <c r="G6481" s="3"/>
      <c r="I6481" s="1"/>
      <c r="J6481" s="1"/>
      <c r="K6481" s="2"/>
      <c r="Z6481" s="2"/>
      <c r="AA6481" s="1"/>
    </row>
    <row r="6482" spans="2:27" x14ac:dyDescent="0.25">
      <c r="B6482" s="5"/>
      <c r="C6482" s="2"/>
      <c r="D6482" s="3"/>
      <c r="E6482" s="3"/>
      <c r="G6482" s="3"/>
      <c r="I6482" s="1"/>
      <c r="J6482" s="1"/>
      <c r="K6482" s="2"/>
      <c r="Z6482" s="2"/>
      <c r="AA6482" s="1"/>
    </row>
    <row r="6483" spans="2:27" x14ac:dyDescent="0.25">
      <c r="B6483" s="5"/>
      <c r="C6483" s="2"/>
      <c r="D6483" s="3"/>
      <c r="E6483" s="3"/>
      <c r="G6483" s="3"/>
      <c r="I6483" s="1"/>
      <c r="J6483" s="1"/>
      <c r="K6483" s="2"/>
      <c r="Z6483" s="2"/>
      <c r="AA6483" s="1"/>
    </row>
    <row r="6484" spans="2:27" x14ac:dyDescent="0.25">
      <c r="B6484" s="5"/>
      <c r="C6484" s="2"/>
      <c r="D6484" s="3"/>
      <c r="E6484" s="3"/>
      <c r="G6484" s="3"/>
      <c r="I6484" s="1"/>
      <c r="J6484" s="1"/>
      <c r="K6484" s="2"/>
      <c r="Z6484" s="2"/>
      <c r="AA6484" s="1"/>
    </row>
    <row r="6485" spans="2:27" x14ac:dyDescent="0.25">
      <c r="B6485" s="5"/>
      <c r="C6485" s="2"/>
      <c r="D6485" s="3"/>
      <c r="E6485" s="3"/>
      <c r="F6485" s="3"/>
      <c r="G6485" s="3"/>
      <c r="I6485" s="1"/>
      <c r="J6485" s="1"/>
      <c r="K6485" s="2"/>
      <c r="Z6485" s="2"/>
      <c r="AA6485" s="1"/>
    </row>
    <row r="6486" spans="2:27" x14ac:dyDescent="0.25">
      <c r="B6486" s="5"/>
      <c r="C6486" s="2"/>
      <c r="D6486" s="3"/>
      <c r="E6486" s="3"/>
      <c r="G6486" s="3"/>
      <c r="I6486" s="1"/>
      <c r="J6486" s="1"/>
      <c r="K6486" s="2"/>
      <c r="Z6486" s="2"/>
      <c r="AA6486" s="1"/>
    </row>
    <row r="6487" spans="2:27" x14ac:dyDescent="0.25">
      <c r="B6487" s="5"/>
      <c r="C6487" s="2"/>
      <c r="D6487" s="3"/>
      <c r="E6487" s="3"/>
      <c r="G6487" s="3"/>
      <c r="I6487" s="1"/>
      <c r="J6487" s="1"/>
      <c r="K6487" s="2"/>
      <c r="Z6487" s="2"/>
      <c r="AA6487" s="1"/>
    </row>
    <row r="6488" spans="2:27" x14ac:dyDescent="0.25">
      <c r="B6488" s="5"/>
      <c r="C6488" s="2"/>
      <c r="D6488" s="3"/>
      <c r="E6488" s="3"/>
      <c r="F6488" s="3"/>
      <c r="G6488" s="3"/>
      <c r="I6488" s="1"/>
      <c r="J6488" s="1"/>
      <c r="K6488" s="2"/>
      <c r="Z6488" s="2"/>
      <c r="AA6488" s="1"/>
    </row>
    <row r="6489" spans="2:27" x14ac:dyDescent="0.25">
      <c r="B6489" s="5"/>
      <c r="C6489" s="2"/>
      <c r="D6489" s="3"/>
      <c r="E6489" s="3"/>
      <c r="F6489" s="3"/>
      <c r="G6489" s="3"/>
      <c r="I6489" s="1"/>
      <c r="J6489" s="1"/>
      <c r="K6489" s="2"/>
      <c r="Z6489" s="2"/>
      <c r="AA6489" s="1"/>
    </row>
    <row r="6490" spans="2:27" x14ac:dyDescent="0.25">
      <c r="B6490" s="5"/>
      <c r="C6490" s="2"/>
      <c r="D6490" s="3"/>
      <c r="E6490" s="3"/>
      <c r="G6490" s="3"/>
      <c r="I6490" s="1"/>
      <c r="J6490" s="1"/>
      <c r="K6490" s="2"/>
      <c r="Z6490" s="2"/>
      <c r="AA6490" s="1"/>
    </row>
    <row r="6491" spans="2:27" x14ac:dyDescent="0.25">
      <c r="B6491" s="5"/>
      <c r="C6491" s="2"/>
      <c r="D6491" s="3"/>
      <c r="E6491" s="3"/>
      <c r="F6491" s="3"/>
      <c r="G6491" s="3"/>
      <c r="I6491" s="1"/>
      <c r="J6491" s="1"/>
      <c r="K6491" s="2"/>
      <c r="Z6491" s="2"/>
      <c r="AA6491" s="1"/>
    </row>
    <row r="6492" spans="2:27" x14ac:dyDescent="0.25">
      <c r="B6492" s="5"/>
      <c r="C6492" s="2"/>
      <c r="D6492" s="3"/>
      <c r="E6492" s="3"/>
      <c r="G6492" s="3"/>
      <c r="I6492" s="1"/>
      <c r="J6492" s="1"/>
      <c r="K6492" s="2"/>
      <c r="Z6492" s="2"/>
      <c r="AA6492" s="1"/>
    </row>
    <row r="6493" spans="2:27" x14ac:dyDescent="0.25">
      <c r="B6493" s="5"/>
      <c r="C6493" s="2"/>
      <c r="D6493" s="3"/>
      <c r="G6493" s="3"/>
      <c r="I6493" s="1"/>
      <c r="J6493" s="1"/>
      <c r="K6493" s="2"/>
      <c r="Z6493" s="2"/>
      <c r="AA6493" s="1"/>
    </row>
    <row r="6494" spans="2:27" x14ac:dyDescent="0.25">
      <c r="B6494" s="5"/>
      <c r="C6494" s="2"/>
      <c r="D6494" s="3"/>
      <c r="E6494" s="3"/>
      <c r="F6494" s="3"/>
      <c r="G6494" s="3"/>
      <c r="I6494" s="1"/>
      <c r="J6494" s="1"/>
      <c r="K6494" s="2"/>
      <c r="Z6494" s="2"/>
      <c r="AA6494" s="1"/>
    </row>
    <row r="6495" spans="2:27" x14ac:dyDescent="0.25">
      <c r="B6495" s="5"/>
      <c r="C6495" s="2"/>
      <c r="D6495" s="3"/>
      <c r="E6495" s="3"/>
      <c r="G6495" s="3"/>
      <c r="I6495" s="1"/>
      <c r="J6495" s="1"/>
      <c r="K6495" s="2"/>
      <c r="Z6495" s="2"/>
      <c r="AA6495" s="1"/>
    </row>
    <row r="6496" spans="2:27" x14ac:dyDescent="0.25">
      <c r="B6496" s="5"/>
      <c r="C6496" s="2"/>
      <c r="D6496" s="3"/>
      <c r="E6496" s="3"/>
      <c r="F6496" s="3"/>
      <c r="G6496" s="3"/>
      <c r="I6496" s="1"/>
      <c r="J6496" s="1"/>
      <c r="K6496" s="2"/>
      <c r="Z6496" s="2"/>
      <c r="AA6496" s="1"/>
    </row>
    <row r="6497" spans="2:27" x14ac:dyDescent="0.25">
      <c r="B6497" s="5"/>
      <c r="C6497" s="2"/>
      <c r="D6497" s="3"/>
      <c r="E6497" s="3"/>
      <c r="G6497" s="3"/>
      <c r="I6497" s="1"/>
      <c r="J6497" s="1"/>
      <c r="K6497" s="2"/>
      <c r="Z6497" s="2"/>
      <c r="AA6497" s="1"/>
    </row>
    <row r="6498" spans="2:27" x14ac:dyDescent="0.25">
      <c r="B6498" s="5"/>
      <c r="C6498" s="2"/>
      <c r="D6498" s="3"/>
      <c r="E6498" s="3"/>
      <c r="G6498" s="3"/>
      <c r="I6498" s="1"/>
      <c r="J6498" s="1"/>
      <c r="K6498" s="2"/>
      <c r="Z6498" s="2"/>
      <c r="AA6498" s="1"/>
    </row>
    <row r="6499" spans="2:27" x14ac:dyDescent="0.25">
      <c r="B6499" s="5"/>
      <c r="C6499" s="2"/>
      <c r="D6499" s="3"/>
      <c r="E6499" s="3"/>
      <c r="G6499" s="3"/>
      <c r="I6499" s="1"/>
      <c r="J6499" s="1"/>
      <c r="K6499" s="2"/>
      <c r="Z6499" s="2"/>
      <c r="AA6499" s="1"/>
    </row>
    <row r="6500" spans="2:27" x14ac:dyDescent="0.25">
      <c r="B6500" s="5"/>
      <c r="C6500" s="2"/>
      <c r="D6500" s="3"/>
      <c r="E6500" s="3"/>
      <c r="F6500" s="3"/>
      <c r="G6500" s="3"/>
      <c r="I6500" s="1"/>
      <c r="J6500" s="1"/>
      <c r="K6500" s="2"/>
      <c r="Z6500" s="2"/>
      <c r="AA6500" s="1"/>
    </row>
    <row r="6501" spans="2:27" x14ac:dyDescent="0.25">
      <c r="B6501" s="5"/>
      <c r="C6501" s="2"/>
      <c r="D6501" s="3"/>
      <c r="E6501" s="3"/>
      <c r="F6501" s="3"/>
      <c r="G6501" s="3"/>
      <c r="I6501" s="1"/>
      <c r="J6501" s="1"/>
      <c r="K6501" s="2"/>
      <c r="Z6501" s="2"/>
      <c r="AA6501" s="1"/>
    </row>
    <row r="6502" spans="2:27" x14ac:dyDescent="0.25">
      <c r="B6502" s="5"/>
      <c r="C6502" s="2"/>
      <c r="D6502" s="3"/>
      <c r="E6502" s="3"/>
      <c r="G6502" s="3"/>
      <c r="I6502" s="1"/>
      <c r="J6502" s="1"/>
      <c r="K6502" s="2"/>
      <c r="Z6502" s="2"/>
      <c r="AA6502" s="1"/>
    </row>
    <row r="6503" spans="2:27" x14ac:dyDescent="0.25">
      <c r="B6503" s="5"/>
      <c r="C6503" s="2"/>
      <c r="D6503" s="3"/>
      <c r="G6503" s="3"/>
      <c r="I6503" s="1"/>
      <c r="J6503" s="1"/>
      <c r="K6503" s="2"/>
      <c r="Z6503" s="2"/>
      <c r="AA6503" s="1"/>
    </row>
    <row r="6504" spans="2:27" x14ac:dyDescent="0.25">
      <c r="B6504" s="5"/>
      <c r="C6504" s="2"/>
      <c r="D6504" s="3"/>
      <c r="E6504" s="3"/>
      <c r="G6504" s="3"/>
      <c r="I6504" s="1"/>
      <c r="J6504" s="1"/>
      <c r="K6504" s="2"/>
      <c r="Z6504" s="2"/>
      <c r="AA6504" s="1"/>
    </row>
    <row r="6505" spans="2:27" x14ac:dyDescent="0.25">
      <c r="B6505" s="5"/>
      <c r="C6505" s="2"/>
      <c r="D6505" s="3"/>
      <c r="E6505" s="3"/>
      <c r="G6505" s="3"/>
      <c r="I6505" s="1"/>
      <c r="J6505" s="1"/>
      <c r="K6505" s="2"/>
      <c r="Z6505" s="2"/>
      <c r="AA6505" s="1"/>
    </row>
    <row r="6506" spans="2:27" x14ac:dyDescent="0.25">
      <c r="B6506" s="5"/>
      <c r="C6506" s="2"/>
      <c r="D6506" s="3"/>
      <c r="E6506" s="3"/>
      <c r="G6506" s="3"/>
      <c r="I6506" s="1"/>
      <c r="J6506" s="1"/>
      <c r="K6506" s="2"/>
      <c r="Z6506" s="2"/>
      <c r="AA6506" s="1"/>
    </row>
    <row r="6507" spans="2:27" x14ac:dyDescent="0.25">
      <c r="B6507" s="5"/>
      <c r="C6507" s="2"/>
      <c r="D6507" s="3"/>
      <c r="E6507" s="3"/>
      <c r="G6507" s="3"/>
      <c r="I6507" s="1"/>
      <c r="J6507" s="1"/>
      <c r="K6507" s="2"/>
      <c r="Z6507" s="2"/>
      <c r="AA6507" s="1"/>
    </row>
    <row r="6508" spans="2:27" x14ac:dyDescent="0.25">
      <c r="B6508" s="5"/>
      <c r="C6508" s="2"/>
      <c r="D6508" s="3"/>
      <c r="E6508" s="3"/>
      <c r="F6508" s="3"/>
      <c r="G6508" s="3"/>
      <c r="I6508" s="1"/>
      <c r="J6508" s="1"/>
      <c r="K6508" s="2"/>
      <c r="Z6508" s="2"/>
      <c r="AA6508" s="1"/>
    </row>
    <row r="6509" spans="2:27" x14ac:dyDescent="0.25">
      <c r="B6509" s="5"/>
      <c r="C6509" s="2"/>
      <c r="D6509" s="3"/>
      <c r="E6509" s="3"/>
      <c r="G6509" s="3"/>
      <c r="I6509" s="1"/>
      <c r="J6509" s="1"/>
      <c r="K6509" s="2"/>
      <c r="Z6509" s="2"/>
      <c r="AA6509" s="1"/>
    </row>
    <row r="6510" spans="2:27" x14ac:dyDescent="0.25">
      <c r="B6510" s="5"/>
      <c r="C6510" s="2"/>
      <c r="D6510" s="3"/>
      <c r="E6510" s="3"/>
      <c r="G6510" s="3"/>
      <c r="I6510" s="1"/>
      <c r="J6510" s="1"/>
      <c r="K6510" s="2"/>
      <c r="Z6510" s="2"/>
      <c r="AA6510" s="1"/>
    </row>
    <row r="6511" spans="2:27" x14ac:dyDescent="0.25">
      <c r="B6511" s="5"/>
      <c r="C6511" s="2"/>
      <c r="D6511" s="3"/>
      <c r="E6511" s="3"/>
      <c r="G6511" s="3"/>
      <c r="I6511" s="1"/>
      <c r="J6511" s="1"/>
      <c r="K6511" s="2"/>
      <c r="Z6511" s="2"/>
      <c r="AA6511" s="1"/>
    </row>
    <row r="6512" spans="2:27" x14ac:dyDescent="0.25">
      <c r="B6512" s="5"/>
      <c r="C6512" s="2"/>
      <c r="D6512" s="3"/>
      <c r="E6512" s="3"/>
      <c r="G6512" s="3"/>
      <c r="I6512" s="1"/>
      <c r="J6512" s="1"/>
      <c r="K6512" s="2"/>
      <c r="Z6512" s="2"/>
      <c r="AA6512" s="1"/>
    </row>
    <row r="6513" spans="2:27" x14ac:dyDescent="0.25">
      <c r="B6513" s="5"/>
      <c r="C6513" s="2"/>
      <c r="D6513" s="3"/>
      <c r="E6513" s="3"/>
      <c r="G6513" s="3"/>
      <c r="I6513" s="1"/>
      <c r="J6513" s="1"/>
      <c r="K6513" s="2"/>
      <c r="Z6513" s="2"/>
      <c r="AA6513" s="1"/>
    </row>
    <row r="6514" spans="2:27" x14ac:dyDescent="0.25">
      <c r="B6514" s="5"/>
      <c r="C6514" s="2"/>
      <c r="D6514" s="3"/>
      <c r="E6514" s="3"/>
      <c r="G6514" s="3"/>
      <c r="I6514" s="1"/>
      <c r="J6514" s="1"/>
      <c r="K6514" s="2"/>
      <c r="Z6514" s="2"/>
      <c r="AA6514" s="1"/>
    </row>
    <row r="6515" spans="2:27" x14ac:dyDescent="0.25">
      <c r="B6515" s="5"/>
      <c r="C6515" s="2"/>
      <c r="D6515" s="3"/>
      <c r="E6515" s="3"/>
      <c r="F6515" s="3"/>
      <c r="G6515" s="3"/>
      <c r="I6515" s="1"/>
      <c r="J6515" s="1"/>
      <c r="K6515" s="2"/>
      <c r="Z6515" s="2"/>
      <c r="AA6515" s="1"/>
    </row>
    <row r="6516" spans="2:27" x14ac:dyDescent="0.25">
      <c r="B6516" s="5"/>
      <c r="C6516" s="2"/>
      <c r="D6516" s="3"/>
      <c r="E6516" s="3"/>
      <c r="G6516" s="3"/>
      <c r="I6516" s="1"/>
      <c r="J6516" s="1"/>
      <c r="K6516" s="2"/>
      <c r="Z6516" s="2"/>
      <c r="AA6516" s="1"/>
    </row>
    <row r="6517" spans="2:27" x14ac:dyDescent="0.25">
      <c r="B6517" s="5"/>
      <c r="C6517" s="2"/>
      <c r="D6517" s="3"/>
      <c r="E6517" s="3"/>
      <c r="G6517" s="3"/>
      <c r="I6517" s="1"/>
      <c r="J6517" s="1"/>
      <c r="K6517" s="2"/>
      <c r="Z6517" s="2"/>
      <c r="AA6517" s="1"/>
    </row>
    <row r="6518" spans="2:27" x14ac:dyDescent="0.25">
      <c r="B6518" s="5"/>
      <c r="C6518" s="2"/>
      <c r="D6518" s="3"/>
      <c r="G6518" s="3"/>
      <c r="I6518" s="1"/>
      <c r="J6518" s="1"/>
      <c r="K6518" s="2"/>
      <c r="Z6518" s="2"/>
      <c r="AA6518" s="1"/>
    </row>
    <row r="6519" spans="2:27" x14ac:dyDescent="0.25">
      <c r="B6519" s="5"/>
      <c r="C6519" s="2"/>
      <c r="D6519" s="3"/>
      <c r="E6519" s="3"/>
      <c r="G6519" s="3"/>
      <c r="I6519" s="1"/>
      <c r="J6519" s="1"/>
      <c r="K6519" s="2"/>
      <c r="Z6519" s="2"/>
      <c r="AA6519" s="1"/>
    </row>
    <row r="6520" spans="2:27" x14ac:dyDescent="0.25">
      <c r="B6520" s="5"/>
      <c r="C6520" s="2"/>
      <c r="D6520" s="3"/>
      <c r="E6520" s="3"/>
      <c r="G6520" s="3"/>
      <c r="I6520" s="1"/>
      <c r="J6520" s="1"/>
      <c r="K6520" s="2"/>
      <c r="Z6520" s="2"/>
      <c r="AA6520" s="1"/>
    </row>
    <row r="6521" spans="2:27" x14ac:dyDescent="0.25">
      <c r="B6521" s="5"/>
      <c r="C6521" s="2"/>
      <c r="D6521" s="3"/>
      <c r="E6521" s="3"/>
      <c r="G6521" s="3"/>
      <c r="I6521" s="1"/>
      <c r="J6521" s="1"/>
      <c r="K6521" s="2"/>
      <c r="Z6521" s="2"/>
      <c r="AA6521" s="1"/>
    </row>
    <row r="6522" spans="2:27" x14ac:dyDescent="0.25">
      <c r="B6522" s="5"/>
      <c r="C6522" s="2"/>
      <c r="D6522" s="3"/>
      <c r="E6522" s="3"/>
      <c r="G6522" s="3"/>
      <c r="I6522" s="1"/>
      <c r="J6522" s="1"/>
      <c r="K6522" s="2"/>
      <c r="Z6522" s="2"/>
      <c r="AA6522" s="1"/>
    </row>
    <row r="6523" spans="2:27" x14ac:dyDescent="0.25">
      <c r="B6523" s="5"/>
      <c r="C6523" s="2"/>
      <c r="D6523" s="3"/>
      <c r="E6523" s="3"/>
      <c r="G6523" s="3"/>
      <c r="I6523" s="1"/>
      <c r="J6523" s="1"/>
      <c r="K6523" s="2"/>
      <c r="Z6523" s="2"/>
      <c r="AA6523" s="1"/>
    </row>
    <row r="6524" spans="2:27" x14ac:dyDescent="0.25">
      <c r="B6524" s="5"/>
      <c r="C6524" s="2"/>
      <c r="D6524" s="3"/>
      <c r="E6524" s="3"/>
      <c r="G6524" s="3"/>
      <c r="I6524" s="1"/>
      <c r="J6524" s="1"/>
      <c r="K6524" s="2"/>
      <c r="Z6524" s="2"/>
      <c r="AA6524" s="1"/>
    </row>
    <row r="6525" spans="2:27" x14ac:dyDescent="0.25">
      <c r="B6525" s="5"/>
      <c r="C6525" s="2"/>
      <c r="D6525" s="3"/>
      <c r="E6525" s="3"/>
      <c r="F6525" s="3"/>
      <c r="G6525" s="3"/>
      <c r="I6525" s="1"/>
      <c r="J6525" s="1"/>
      <c r="K6525" s="2"/>
      <c r="Z6525" s="2"/>
      <c r="AA6525" s="1"/>
    </row>
    <row r="6526" spans="2:27" x14ac:dyDescent="0.25">
      <c r="B6526" s="5"/>
      <c r="C6526" s="2"/>
      <c r="D6526" s="3"/>
      <c r="E6526" s="3"/>
      <c r="G6526" s="3"/>
      <c r="I6526" s="1"/>
      <c r="J6526" s="1"/>
      <c r="K6526" s="2"/>
      <c r="Z6526" s="2"/>
      <c r="AA6526" s="1"/>
    </row>
    <row r="6527" spans="2:27" x14ac:dyDescent="0.25">
      <c r="B6527" s="5"/>
      <c r="C6527" s="2"/>
      <c r="D6527" s="3"/>
      <c r="E6527" s="3"/>
      <c r="G6527" s="3"/>
      <c r="I6527" s="1"/>
      <c r="J6527" s="1"/>
      <c r="K6527" s="2"/>
      <c r="Z6527" s="2"/>
      <c r="AA6527" s="1"/>
    </row>
    <row r="6528" spans="2:27" x14ac:dyDescent="0.25">
      <c r="B6528" s="5"/>
      <c r="C6528" s="2"/>
      <c r="D6528" s="3"/>
      <c r="E6528" s="3"/>
      <c r="G6528" s="3"/>
      <c r="I6528" s="1"/>
      <c r="J6528" s="1"/>
      <c r="K6528" s="2"/>
      <c r="Z6528" s="2"/>
      <c r="AA6528" s="1"/>
    </row>
    <row r="6529" spans="2:27" x14ac:dyDescent="0.25">
      <c r="B6529" s="5"/>
      <c r="C6529" s="2"/>
      <c r="D6529" s="3"/>
      <c r="E6529" s="3"/>
      <c r="G6529" s="3"/>
      <c r="I6529" s="1"/>
      <c r="J6529" s="1"/>
      <c r="K6529" s="2"/>
      <c r="Z6529" s="2"/>
      <c r="AA6529" s="1"/>
    </row>
    <row r="6530" spans="2:27" x14ac:dyDescent="0.25">
      <c r="B6530" s="5"/>
      <c r="C6530" s="2"/>
      <c r="D6530" s="3"/>
      <c r="E6530" s="3"/>
      <c r="F6530" s="3"/>
      <c r="G6530" s="3"/>
      <c r="I6530" s="1"/>
      <c r="J6530" s="1"/>
      <c r="K6530" s="2"/>
      <c r="Z6530" s="2"/>
      <c r="AA6530" s="1"/>
    </row>
    <row r="6531" spans="2:27" x14ac:dyDescent="0.25">
      <c r="B6531" s="5"/>
      <c r="C6531" s="2"/>
      <c r="D6531" s="3"/>
      <c r="E6531" s="3"/>
      <c r="F6531" s="3"/>
      <c r="G6531" s="3"/>
      <c r="I6531" s="1"/>
      <c r="J6531" s="1"/>
      <c r="K6531" s="2"/>
      <c r="Z6531" s="2"/>
      <c r="AA6531" s="1"/>
    </row>
    <row r="6532" spans="2:27" x14ac:dyDescent="0.25">
      <c r="B6532" s="5"/>
      <c r="C6532" s="2"/>
      <c r="D6532" s="3"/>
      <c r="E6532" s="3"/>
      <c r="G6532" s="3"/>
      <c r="I6532" s="1"/>
      <c r="J6532" s="1"/>
      <c r="K6532" s="2"/>
      <c r="Z6532" s="2"/>
      <c r="AA6532" s="1"/>
    </row>
    <row r="6533" spans="2:27" x14ac:dyDescent="0.25">
      <c r="B6533" s="5"/>
      <c r="C6533" s="2"/>
      <c r="D6533" s="3"/>
      <c r="E6533" s="3"/>
      <c r="G6533" s="3"/>
      <c r="I6533" s="1"/>
      <c r="J6533" s="1"/>
      <c r="K6533" s="2"/>
      <c r="Z6533" s="2"/>
      <c r="AA6533" s="1"/>
    </row>
    <row r="6534" spans="2:27" x14ac:dyDescent="0.25">
      <c r="B6534" s="5"/>
      <c r="C6534" s="2"/>
      <c r="D6534" s="3"/>
      <c r="E6534" s="3"/>
      <c r="G6534" s="3"/>
      <c r="I6534" s="1"/>
      <c r="J6534" s="1"/>
      <c r="K6534" s="2"/>
      <c r="Z6534" s="2"/>
      <c r="AA6534" s="1"/>
    </row>
    <row r="6535" spans="2:27" x14ac:dyDescent="0.25">
      <c r="B6535" s="5"/>
      <c r="C6535" s="2"/>
      <c r="D6535" s="3"/>
      <c r="E6535" s="3"/>
      <c r="G6535" s="3"/>
      <c r="I6535" s="1"/>
      <c r="J6535" s="1"/>
      <c r="K6535" s="2"/>
      <c r="Z6535" s="2"/>
      <c r="AA6535" s="1"/>
    </row>
    <row r="6536" spans="2:27" x14ac:dyDescent="0.25">
      <c r="B6536" s="5"/>
      <c r="C6536" s="2"/>
      <c r="D6536" s="3"/>
      <c r="E6536" s="3"/>
      <c r="G6536" s="3"/>
      <c r="I6536" s="1"/>
      <c r="J6536" s="1"/>
      <c r="K6536" s="2"/>
      <c r="Z6536" s="2"/>
      <c r="AA6536" s="1"/>
    </row>
    <row r="6537" spans="2:27" x14ac:dyDescent="0.25">
      <c r="B6537" s="5"/>
      <c r="C6537" s="2"/>
      <c r="D6537" s="3"/>
      <c r="E6537" s="3"/>
      <c r="G6537" s="3"/>
      <c r="I6537" s="1"/>
      <c r="J6537" s="1"/>
      <c r="K6537" s="2"/>
      <c r="Z6537" s="2"/>
      <c r="AA6537" s="1"/>
    </row>
    <row r="6538" spans="2:27" x14ac:dyDescent="0.25">
      <c r="B6538" s="5"/>
      <c r="C6538" s="2"/>
      <c r="D6538" s="3"/>
      <c r="E6538" s="3"/>
      <c r="G6538" s="3"/>
      <c r="I6538" s="1"/>
      <c r="J6538" s="1"/>
      <c r="K6538" s="2"/>
      <c r="Z6538" s="2"/>
      <c r="AA6538" s="1"/>
    </row>
    <row r="6539" spans="2:27" x14ac:dyDescent="0.25">
      <c r="B6539" s="5"/>
      <c r="C6539" s="2"/>
      <c r="D6539" s="3"/>
      <c r="E6539" s="3"/>
      <c r="G6539" s="3"/>
      <c r="I6539" s="1"/>
      <c r="J6539" s="1"/>
      <c r="K6539" s="2"/>
      <c r="Z6539" s="2"/>
      <c r="AA6539" s="1"/>
    </row>
    <row r="6540" spans="2:27" x14ac:dyDescent="0.25">
      <c r="B6540" s="5"/>
      <c r="C6540" s="2"/>
      <c r="D6540" s="3"/>
      <c r="E6540" s="3"/>
      <c r="G6540" s="3"/>
      <c r="I6540" s="1"/>
      <c r="J6540" s="1"/>
      <c r="K6540" s="2"/>
      <c r="Z6540" s="2"/>
      <c r="AA6540" s="1"/>
    </row>
    <row r="6541" spans="2:27" x14ac:dyDescent="0.25">
      <c r="B6541" s="5"/>
      <c r="C6541" s="2"/>
      <c r="D6541" s="3"/>
      <c r="E6541" s="3"/>
      <c r="G6541" s="3"/>
      <c r="I6541" s="1"/>
      <c r="J6541" s="1"/>
      <c r="K6541" s="2"/>
      <c r="Z6541" s="2"/>
      <c r="AA6541" s="1"/>
    </row>
    <row r="6542" spans="2:27" x14ac:dyDescent="0.25">
      <c r="B6542" s="5"/>
      <c r="C6542" s="2"/>
      <c r="D6542" s="3"/>
      <c r="E6542" s="3"/>
      <c r="G6542" s="3"/>
      <c r="I6542" s="1"/>
      <c r="J6542" s="1"/>
      <c r="K6542" s="2"/>
      <c r="Z6542" s="2"/>
      <c r="AA6542" s="1"/>
    </row>
    <row r="6543" spans="2:27" x14ac:dyDescent="0.25">
      <c r="B6543" s="5"/>
      <c r="C6543" s="2"/>
      <c r="D6543" s="3"/>
      <c r="E6543" s="3"/>
      <c r="G6543" s="3"/>
      <c r="I6543" s="1"/>
      <c r="J6543" s="1"/>
      <c r="K6543" s="2"/>
      <c r="Z6543" s="2"/>
      <c r="AA6543" s="1"/>
    </row>
    <row r="6544" spans="2:27" x14ac:dyDescent="0.25">
      <c r="B6544" s="5"/>
      <c r="C6544" s="2"/>
      <c r="D6544" s="3"/>
      <c r="E6544" s="3"/>
      <c r="G6544" s="3"/>
      <c r="I6544" s="1"/>
      <c r="J6544" s="1"/>
      <c r="K6544" s="2"/>
      <c r="Z6544" s="2"/>
      <c r="AA6544" s="1"/>
    </row>
    <row r="6545" spans="2:27" x14ac:dyDescent="0.25">
      <c r="B6545" s="5"/>
      <c r="C6545" s="2"/>
      <c r="D6545" s="3"/>
      <c r="E6545" s="3"/>
      <c r="G6545" s="3"/>
      <c r="I6545" s="1"/>
      <c r="J6545" s="1"/>
      <c r="K6545" s="2"/>
      <c r="Z6545" s="2"/>
      <c r="AA6545" s="1"/>
    </row>
    <row r="6546" spans="2:27" x14ac:dyDescent="0.25">
      <c r="B6546" s="5"/>
      <c r="C6546" s="2"/>
      <c r="D6546" s="3"/>
      <c r="E6546" s="3"/>
      <c r="G6546" s="3"/>
      <c r="I6546" s="1"/>
      <c r="J6546" s="1"/>
      <c r="K6546" s="2"/>
      <c r="Z6546" s="2"/>
      <c r="AA6546" s="1"/>
    </row>
    <row r="6547" spans="2:27" x14ac:dyDescent="0.25">
      <c r="B6547" s="5"/>
      <c r="C6547" s="2"/>
      <c r="D6547" s="3"/>
      <c r="G6547" s="3"/>
      <c r="I6547" s="1"/>
      <c r="J6547" s="1"/>
      <c r="K6547" s="2"/>
      <c r="Z6547" s="2"/>
      <c r="AA6547" s="1"/>
    </row>
    <row r="6548" spans="2:27" x14ac:dyDescent="0.25">
      <c r="B6548" s="5"/>
      <c r="C6548" s="2"/>
      <c r="D6548" s="3"/>
      <c r="E6548" s="3"/>
      <c r="F6548" s="3"/>
      <c r="G6548" s="3"/>
      <c r="I6548" s="1"/>
      <c r="J6548" s="1"/>
      <c r="K6548" s="2"/>
      <c r="Z6548" s="2"/>
      <c r="AA6548" s="1"/>
    </row>
    <row r="6549" spans="2:27" x14ac:dyDescent="0.25">
      <c r="B6549" s="5"/>
      <c r="C6549" s="2"/>
      <c r="D6549" s="3"/>
      <c r="E6549" s="3"/>
      <c r="G6549" s="3"/>
      <c r="I6549" s="1"/>
      <c r="J6549" s="1"/>
      <c r="K6549" s="2"/>
      <c r="Z6549" s="2"/>
      <c r="AA6549" s="1"/>
    </row>
    <row r="6550" spans="2:27" x14ac:dyDescent="0.25">
      <c r="B6550" s="5"/>
      <c r="C6550" s="2"/>
      <c r="D6550" s="3"/>
      <c r="E6550" s="3"/>
      <c r="G6550" s="3"/>
      <c r="I6550" s="1"/>
      <c r="J6550" s="1"/>
      <c r="K6550" s="2"/>
      <c r="Z6550" s="2"/>
      <c r="AA6550" s="1"/>
    </row>
    <row r="6551" spans="2:27" x14ac:dyDescent="0.25">
      <c r="B6551" s="5"/>
      <c r="C6551" s="2"/>
      <c r="D6551" s="3"/>
      <c r="E6551" s="3"/>
      <c r="G6551" s="3"/>
      <c r="I6551" s="1"/>
      <c r="J6551" s="1"/>
      <c r="K6551" s="2"/>
      <c r="Z6551" s="2"/>
      <c r="AA6551" s="1"/>
    </row>
    <row r="6552" spans="2:27" x14ac:dyDescent="0.25">
      <c r="B6552" s="5"/>
      <c r="C6552" s="2"/>
      <c r="D6552" s="3"/>
      <c r="E6552" s="3"/>
      <c r="G6552" s="3"/>
      <c r="I6552" s="1"/>
      <c r="J6552" s="1"/>
      <c r="K6552" s="2"/>
      <c r="Z6552" s="2"/>
      <c r="AA6552" s="1"/>
    </row>
    <row r="6553" spans="2:27" x14ac:dyDescent="0.25">
      <c r="B6553" s="5"/>
      <c r="C6553" s="2"/>
      <c r="D6553" s="3"/>
      <c r="E6553" s="3"/>
      <c r="G6553" s="3"/>
      <c r="I6553" s="1"/>
      <c r="J6553" s="1"/>
      <c r="K6553" s="2"/>
      <c r="Z6553" s="2"/>
      <c r="AA6553" s="1"/>
    </row>
    <row r="6554" spans="2:27" x14ac:dyDescent="0.25">
      <c r="B6554" s="5"/>
      <c r="C6554" s="2"/>
      <c r="D6554" s="3"/>
      <c r="E6554" s="3"/>
      <c r="G6554" s="3"/>
      <c r="I6554" s="1"/>
      <c r="J6554" s="1"/>
      <c r="K6554" s="2"/>
      <c r="Z6554" s="2"/>
      <c r="AA6554" s="1"/>
    </row>
    <row r="6555" spans="2:27" x14ac:dyDescent="0.25">
      <c r="B6555" s="5"/>
      <c r="C6555" s="2"/>
      <c r="D6555" s="3"/>
      <c r="E6555" s="3"/>
      <c r="G6555" s="3"/>
      <c r="I6555" s="1"/>
      <c r="J6555" s="1"/>
      <c r="K6555" s="2"/>
      <c r="Z6555" s="2"/>
      <c r="AA6555" s="1"/>
    </row>
    <row r="6556" spans="2:27" x14ac:dyDescent="0.25">
      <c r="B6556" s="5"/>
      <c r="C6556" s="2"/>
      <c r="D6556" s="3"/>
      <c r="E6556" s="3"/>
      <c r="G6556" s="3"/>
      <c r="I6556" s="1"/>
      <c r="J6556" s="1"/>
      <c r="K6556" s="2"/>
      <c r="Z6556" s="2"/>
      <c r="AA6556" s="1"/>
    </row>
    <row r="6557" spans="2:27" x14ac:dyDescent="0.25">
      <c r="B6557" s="5"/>
      <c r="C6557" s="2"/>
      <c r="D6557" s="3"/>
      <c r="E6557" s="3"/>
      <c r="G6557" s="3"/>
      <c r="I6557" s="1"/>
      <c r="J6557" s="1"/>
      <c r="K6557" s="2"/>
      <c r="Z6557" s="2"/>
      <c r="AA6557" s="1"/>
    </row>
    <row r="6558" spans="2:27" x14ac:dyDescent="0.25">
      <c r="B6558" s="5"/>
      <c r="C6558" s="2"/>
      <c r="D6558" s="3"/>
      <c r="E6558" s="3"/>
      <c r="G6558" s="3"/>
      <c r="I6558" s="1"/>
      <c r="J6558" s="1"/>
      <c r="K6558" s="2"/>
      <c r="Z6558" s="2"/>
      <c r="AA6558" s="1"/>
    </row>
    <row r="6559" spans="2:27" x14ac:dyDescent="0.25">
      <c r="B6559" s="5"/>
      <c r="C6559" s="2"/>
      <c r="D6559" s="3"/>
      <c r="E6559" s="3"/>
      <c r="G6559" s="3"/>
      <c r="I6559" s="1"/>
      <c r="J6559" s="1"/>
      <c r="K6559" s="2"/>
      <c r="Z6559" s="2"/>
      <c r="AA6559" s="1"/>
    </row>
    <row r="6560" spans="2:27" x14ac:dyDescent="0.25">
      <c r="B6560" s="5"/>
      <c r="C6560" s="2"/>
      <c r="D6560" s="3"/>
      <c r="E6560" s="3"/>
      <c r="G6560" s="3"/>
      <c r="I6560" s="1"/>
      <c r="J6560" s="1"/>
      <c r="K6560" s="2"/>
      <c r="Z6560" s="2"/>
      <c r="AA6560" s="1"/>
    </row>
    <row r="6561" spans="2:27" x14ac:dyDescent="0.25">
      <c r="B6561" s="5"/>
      <c r="C6561" s="2"/>
      <c r="D6561" s="3"/>
      <c r="E6561" s="3"/>
      <c r="G6561" s="3"/>
      <c r="I6561" s="1"/>
      <c r="J6561" s="1"/>
      <c r="K6561" s="2"/>
      <c r="Z6561" s="2"/>
      <c r="AA6561" s="1"/>
    </row>
    <row r="6562" spans="2:27" x14ac:dyDescent="0.25">
      <c r="B6562" s="5"/>
      <c r="C6562" s="2"/>
      <c r="D6562" s="3"/>
      <c r="E6562" s="3"/>
      <c r="F6562" s="3"/>
      <c r="G6562" s="3"/>
      <c r="I6562" s="1"/>
      <c r="J6562" s="1"/>
      <c r="K6562" s="2"/>
      <c r="Z6562" s="2"/>
      <c r="AA6562" s="1"/>
    </row>
    <row r="6563" spans="2:27" x14ac:dyDescent="0.25">
      <c r="B6563" s="5"/>
      <c r="C6563" s="2"/>
      <c r="D6563" s="3"/>
      <c r="E6563" s="3"/>
      <c r="G6563" s="3"/>
      <c r="I6563" s="1"/>
      <c r="J6563" s="1"/>
      <c r="K6563" s="2"/>
      <c r="Z6563" s="2"/>
      <c r="AA6563" s="1"/>
    </row>
    <row r="6564" spans="2:27" x14ac:dyDescent="0.25">
      <c r="B6564" s="5"/>
      <c r="C6564" s="2"/>
      <c r="D6564" s="3"/>
      <c r="E6564" s="3"/>
      <c r="G6564" s="3"/>
      <c r="I6564" s="1"/>
      <c r="J6564" s="1"/>
      <c r="K6564" s="2"/>
      <c r="Z6564" s="2"/>
      <c r="AA6564" s="1"/>
    </row>
    <row r="6565" spans="2:27" x14ac:dyDescent="0.25">
      <c r="B6565" s="5"/>
      <c r="C6565" s="2"/>
      <c r="D6565" s="3"/>
      <c r="E6565" s="3"/>
      <c r="F6565" s="3"/>
      <c r="G6565" s="3"/>
      <c r="I6565" s="1"/>
      <c r="J6565" s="1"/>
      <c r="K6565" s="2"/>
      <c r="Z6565" s="2"/>
      <c r="AA6565" s="1"/>
    </row>
    <row r="6566" spans="2:27" x14ac:dyDescent="0.25">
      <c r="B6566" s="5"/>
      <c r="C6566" s="2"/>
      <c r="D6566" s="3"/>
      <c r="E6566" s="3"/>
      <c r="G6566" s="3"/>
      <c r="I6566" s="1"/>
      <c r="J6566" s="1"/>
      <c r="K6566" s="2"/>
      <c r="Z6566" s="2"/>
      <c r="AA6566" s="1"/>
    </row>
    <row r="6567" spans="2:27" x14ac:dyDescent="0.25">
      <c r="B6567" s="5"/>
      <c r="C6567" s="2"/>
      <c r="D6567" s="3"/>
      <c r="E6567" s="3"/>
      <c r="G6567" s="3"/>
      <c r="I6567" s="1"/>
      <c r="J6567" s="1"/>
      <c r="K6567" s="2"/>
      <c r="Z6567" s="2"/>
      <c r="AA6567" s="1"/>
    </row>
    <row r="6568" spans="2:27" x14ac:dyDescent="0.25">
      <c r="B6568" s="5"/>
      <c r="C6568" s="2"/>
      <c r="D6568" s="3"/>
      <c r="E6568" s="3"/>
      <c r="G6568" s="3"/>
      <c r="I6568" s="1"/>
      <c r="J6568" s="1"/>
      <c r="K6568" s="2"/>
      <c r="Z6568" s="2"/>
      <c r="AA6568" s="1"/>
    </row>
    <row r="6569" spans="2:27" x14ac:dyDescent="0.25">
      <c r="B6569" s="5"/>
      <c r="C6569" s="2"/>
      <c r="D6569" s="3"/>
      <c r="E6569" s="3"/>
      <c r="F6569" s="3"/>
      <c r="G6569" s="3"/>
      <c r="I6569" s="1"/>
      <c r="J6569" s="1"/>
      <c r="K6569" s="2"/>
      <c r="Z6569" s="2"/>
      <c r="AA6569" s="1"/>
    </row>
    <row r="6570" spans="2:27" x14ac:dyDescent="0.25">
      <c r="B6570" s="5"/>
      <c r="C6570" s="2"/>
      <c r="D6570" s="3"/>
      <c r="E6570" s="3"/>
      <c r="G6570" s="3"/>
      <c r="I6570" s="1"/>
      <c r="J6570" s="1"/>
      <c r="K6570" s="2"/>
      <c r="Z6570" s="2"/>
      <c r="AA6570" s="1"/>
    </row>
    <row r="6571" spans="2:27" x14ac:dyDescent="0.25">
      <c r="B6571" s="5"/>
      <c r="C6571" s="2"/>
      <c r="D6571" s="3"/>
      <c r="E6571" s="3"/>
      <c r="G6571" s="3"/>
      <c r="I6571" s="1"/>
      <c r="J6571" s="1"/>
      <c r="K6571" s="2"/>
      <c r="Z6571" s="2"/>
      <c r="AA6571" s="1"/>
    </row>
    <row r="6572" spans="2:27" x14ac:dyDescent="0.25">
      <c r="B6572" s="5"/>
      <c r="C6572" s="2"/>
      <c r="D6572" s="3"/>
      <c r="E6572" s="3"/>
      <c r="G6572" s="3"/>
      <c r="I6572" s="1"/>
      <c r="J6572" s="1"/>
      <c r="K6572" s="2"/>
      <c r="Z6572" s="2"/>
      <c r="AA6572" s="1"/>
    </row>
    <row r="6573" spans="2:27" x14ac:dyDescent="0.25">
      <c r="B6573" s="5"/>
      <c r="C6573" s="2"/>
      <c r="D6573" s="3"/>
      <c r="E6573" s="3"/>
      <c r="G6573" s="3"/>
      <c r="I6573" s="1"/>
      <c r="J6573" s="1"/>
      <c r="K6573" s="2"/>
      <c r="Z6573" s="2"/>
      <c r="AA6573" s="1"/>
    </row>
    <row r="6574" spans="2:27" x14ac:dyDescent="0.25">
      <c r="B6574" s="5"/>
      <c r="C6574" s="2"/>
      <c r="D6574" s="3"/>
      <c r="E6574" s="3"/>
      <c r="F6574" s="3"/>
      <c r="G6574" s="3"/>
      <c r="I6574" s="1"/>
      <c r="J6574" s="1"/>
      <c r="K6574" s="2"/>
      <c r="Z6574" s="2"/>
      <c r="AA6574" s="1"/>
    </row>
    <row r="6575" spans="2:27" x14ac:dyDescent="0.25">
      <c r="B6575" s="5"/>
      <c r="C6575" s="2"/>
      <c r="D6575" s="3"/>
      <c r="E6575" s="3"/>
      <c r="F6575" s="3"/>
      <c r="G6575" s="3"/>
      <c r="I6575" s="1"/>
      <c r="J6575" s="1"/>
      <c r="K6575" s="2"/>
      <c r="Z6575" s="2"/>
      <c r="AA6575" s="1"/>
    </row>
    <row r="6576" spans="2:27" x14ac:dyDescent="0.25">
      <c r="B6576" s="5"/>
      <c r="C6576" s="2"/>
      <c r="D6576" s="3"/>
      <c r="E6576" s="3"/>
      <c r="F6576" s="3"/>
      <c r="G6576" s="3"/>
      <c r="I6576" s="1"/>
      <c r="J6576" s="1"/>
      <c r="K6576" s="2"/>
      <c r="Z6576" s="2"/>
      <c r="AA6576" s="1"/>
    </row>
    <row r="6577" spans="2:27" x14ac:dyDescent="0.25">
      <c r="B6577" s="5"/>
      <c r="C6577" s="2"/>
      <c r="D6577" s="3"/>
      <c r="E6577" s="3"/>
      <c r="G6577" s="3"/>
      <c r="I6577" s="1"/>
      <c r="J6577" s="1"/>
      <c r="K6577" s="2"/>
      <c r="Z6577" s="2"/>
      <c r="AA6577" s="1"/>
    </row>
    <row r="6578" spans="2:27" x14ac:dyDescent="0.25">
      <c r="B6578" s="5"/>
      <c r="C6578" s="2"/>
      <c r="D6578" s="3"/>
      <c r="E6578" s="3"/>
      <c r="G6578" s="3"/>
      <c r="I6578" s="1"/>
      <c r="J6578" s="1"/>
      <c r="K6578" s="2"/>
      <c r="Z6578" s="2"/>
      <c r="AA6578" s="1"/>
    </row>
    <row r="6579" spans="2:27" x14ac:dyDescent="0.25">
      <c r="B6579" s="5"/>
      <c r="C6579" s="2"/>
      <c r="D6579" s="3"/>
      <c r="E6579" s="3"/>
      <c r="G6579" s="3"/>
      <c r="I6579" s="1"/>
      <c r="J6579" s="1"/>
      <c r="K6579" s="2"/>
      <c r="Z6579" s="2"/>
      <c r="AA6579" s="1"/>
    </row>
    <row r="6580" spans="2:27" x14ac:dyDescent="0.25">
      <c r="B6580" s="5"/>
      <c r="C6580" s="2"/>
      <c r="D6580" s="3"/>
      <c r="E6580" s="3"/>
      <c r="G6580" s="3"/>
      <c r="I6580" s="1"/>
      <c r="J6580" s="1"/>
      <c r="K6580" s="2"/>
      <c r="Z6580" s="2"/>
      <c r="AA6580" s="1"/>
    </row>
    <row r="6581" spans="2:27" x14ac:dyDescent="0.25">
      <c r="B6581" s="5"/>
      <c r="C6581" s="2"/>
      <c r="D6581" s="3"/>
      <c r="E6581" s="3"/>
      <c r="G6581" s="3"/>
      <c r="I6581" s="1"/>
      <c r="J6581" s="1"/>
      <c r="K6581" s="2"/>
      <c r="Z6581" s="2"/>
      <c r="AA6581" s="1"/>
    </row>
    <row r="6582" spans="2:27" x14ac:dyDescent="0.25">
      <c r="B6582" s="5"/>
      <c r="C6582" s="2"/>
      <c r="D6582" s="3"/>
      <c r="E6582" s="3"/>
      <c r="G6582" s="3"/>
      <c r="I6582" s="1"/>
      <c r="J6582" s="1"/>
      <c r="K6582" s="2"/>
      <c r="Z6582" s="2"/>
      <c r="AA6582" s="1"/>
    </row>
    <row r="6583" spans="2:27" x14ac:dyDescent="0.25">
      <c r="B6583" s="5"/>
      <c r="C6583" s="2"/>
      <c r="D6583" s="3"/>
      <c r="E6583" s="3"/>
      <c r="G6583" s="3"/>
      <c r="I6583" s="1"/>
      <c r="J6583" s="1"/>
      <c r="K6583" s="2"/>
      <c r="Z6583" s="2"/>
      <c r="AA6583" s="1"/>
    </row>
    <row r="6584" spans="2:27" x14ac:dyDescent="0.25">
      <c r="B6584" s="5"/>
      <c r="C6584" s="2"/>
      <c r="D6584" s="3"/>
      <c r="E6584" s="3"/>
      <c r="F6584" s="3"/>
      <c r="G6584" s="3"/>
      <c r="I6584" s="1"/>
      <c r="J6584" s="1"/>
      <c r="K6584" s="2"/>
      <c r="Z6584" s="2"/>
      <c r="AA6584" s="1"/>
    </row>
    <row r="6585" spans="2:27" x14ac:dyDescent="0.25">
      <c r="B6585" s="5"/>
      <c r="C6585" s="2"/>
      <c r="D6585" s="3"/>
      <c r="E6585" s="3"/>
      <c r="G6585" s="3"/>
      <c r="I6585" s="1"/>
      <c r="J6585" s="1"/>
      <c r="K6585" s="2"/>
      <c r="Z6585" s="2"/>
      <c r="AA6585" s="1"/>
    </row>
    <row r="6586" spans="2:27" x14ac:dyDescent="0.25">
      <c r="B6586" s="5"/>
      <c r="C6586" s="2"/>
      <c r="D6586" s="3"/>
      <c r="E6586" s="3"/>
      <c r="F6586" s="3"/>
      <c r="G6586" s="3"/>
      <c r="I6586" s="1"/>
      <c r="J6586" s="1"/>
      <c r="K6586" s="2"/>
      <c r="Z6586" s="2"/>
      <c r="AA6586" s="1"/>
    </row>
    <row r="6587" spans="2:27" x14ac:dyDescent="0.25">
      <c r="B6587" s="5"/>
      <c r="C6587" s="2"/>
      <c r="D6587" s="3"/>
      <c r="E6587" s="3"/>
      <c r="F6587" s="3"/>
      <c r="G6587" s="3"/>
      <c r="I6587" s="1"/>
      <c r="J6587" s="1"/>
      <c r="K6587" s="2"/>
      <c r="Z6587" s="2"/>
      <c r="AA6587" s="1"/>
    </row>
    <row r="6588" spans="2:27" x14ac:dyDescent="0.25">
      <c r="B6588" s="5"/>
      <c r="C6588" s="2"/>
      <c r="D6588" s="3"/>
      <c r="E6588" s="3"/>
      <c r="G6588" s="3"/>
      <c r="I6588" s="1"/>
      <c r="J6588" s="1"/>
      <c r="K6588" s="2"/>
      <c r="Z6588" s="2"/>
      <c r="AA6588" s="1"/>
    </row>
    <row r="6589" spans="2:27" x14ac:dyDescent="0.25">
      <c r="B6589" s="5"/>
      <c r="C6589" s="2"/>
      <c r="D6589" s="3"/>
      <c r="E6589" s="3"/>
      <c r="G6589" s="3"/>
      <c r="I6589" s="1"/>
      <c r="J6589" s="1"/>
      <c r="K6589" s="2"/>
      <c r="Z6589" s="2"/>
      <c r="AA6589" s="1"/>
    </row>
    <row r="6590" spans="2:27" x14ac:dyDescent="0.25">
      <c r="B6590" s="5"/>
      <c r="C6590" s="2"/>
      <c r="D6590" s="3"/>
      <c r="E6590" s="3"/>
      <c r="F6590" s="3"/>
      <c r="G6590" s="3"/>
      <c r="I6590" s="1"/>
      <c r="J6590" s="1"/>
      <c r="K6590" s="2"/>
      <c r="Z6590" s="2"/>
      <c r="AA6590" s="1"/>
    </row>
    <row r="6591" spans="2:27" x14ac:dyDescent="0.25">
      <c r="B6591" s="5"/>
      <c r="C6591" s="2"/>
      <c r="D6591" s="3"/>
      <c r="E6591" s="3"/>
      <c r="G6591" s="3"/>
      <c r="I6591" s="1"/>
      <c r="J6591" s="1"/>
      <c r="K6591" s="2"/>
      <c r="Z6591" s="2"/>
      <c r="AA6591" s="1"/>
    </row>
    <row r="6592" spans="2:27" x14ac:dyDescent="0.25">
      <c r="B6592" s="5"/>
      <c r="C6592" s="2"/>
      <c r="D6592" s="3"/>
      <c r="E6592" s="3"/>
      <c r="G6592" s="3"/>
      <c r="I6592" s="1"/>
      <c r="J6592" s="1"/>
      <c r="K6592" s="2"/>
      <c r="Z6592" s="2"/>
      <c r="AA6592" s="1"/>
    </row>
    <row r="6593" spans="2:27" x14ac:dyDescent="0.25">
      <c r="B6593" s="5"/>
      <c r="C6593" s="2"/>
      <c r="D6593" s="3"/>
      <c r="E6593" s="3"/>
      <c r="G6593" s="3"/>
      <c r="I6593" s="1"/>
      <c r="J6593" s="1"/>
      <c r="K6593" s="2"/>
      <c r="Z6593" s="2"/>
      <c r="AA6593" s="1"/>
    </row>
    <row r="6594" spans="2:27" x14ac:dyDescent="0.25">
      <c r="B6594" s="5"/>
      <c r="C6594" s="2"/>
      <c r="D6594" s="3"/>
      <c r="E6594" s="3"/>
      <c r="G6594" s="3"/>
      <c r="I6594" s="1"/>
      <c r="J6594" s="1"/>
      <c r="K6594" s="2"/>
      <c r="Z6594" s="2"/>
      <c r="AA6594" s="1"/>
    </row>
    <row r="6595" spans="2:27" x14ac:dyDescent="0.25">
      <c r="B6595" s="5"/>
      <c r="C6595" s="2"/>
      <c r="D6595" s="3"/>
      <c r="E6595" s="3"/>
      <c r="G6595" s="3"/>
      <c r="I6595" s="1"/>
      <c r="J6595" s="1"/>
      <c r="K6595" s="2"/>
      <c r="Z6595" s="2"/>
      <c r="AA6595" s="1"/>
    </row>
    <row r="6596" spans="2:27" x14ac:dyDescent="0.25">
      <c r="B6596" s="5"/>
      <c r="C6596" s="2"/>
      <c r="D6596" s="3"/>
      <c r="E6596" s="3"/>
      <c r="F6596" s="3"/>
      <c r="G6596" s="3"/>
      <c r="I6596" s="1"/>
      <c r="J6596" s="1"/>
      <c r="K6596" s="2"/>
      <c r="Z6596" s="2"/>
      <c r="AA6596" s="1"/>
    </row>
    <row r="6597" spans="2:27" x14ac:dyDescent="0.25">
      <c r="B6597" s="5"/>
      <c r="C6597" s="2"/>
      <c r="D6597" s="3"/>
      <c r="E6597" s="3"/>
      <c r="F6597" s="3"/>
      <c r="G6597" s="3"/>
      <c r="I6597" s="1"/>
      <c r="J6597" s="1"/>
      <c r="K6597" s="2"/>
      <c r="Z6597" s="2"/>
      <c r="AA6597" s="1"/>
    </row>
    <row r="6598" spans="2:27" x14ac:dyDescent="0.25">
      <c r="B6598" s="5"/>
      <c r="C6598" s="2"/>
      <c r="D6598" s="3"/>
      <c r="E6598" s="3"/>
      <c r="F6598" s="3"/>
      <c r="G6598" s="3"/>
      <c r="I6598" s="1"/>
      <c r="J6598" s="1"/>
      <c r="K6598" s="2"/>
      <c r="Z6598" s="2"/>
      <c r="AA6598" s="1"/>
    </row>
    <row r="6599" spans="2:27" x14ac:dyDescent="0.25">
      <c r="B6599" s="5"/>
      <c r="C6599" s="2"/>
      <c r="D6599" s="3"/>
      <c r="E6599" s="3"/>
      <c r="G6599" s="3"/>
      <c r="I6599" s="1"/>
      <c r="J6599" s="1"/>
      <c r="K6599" s="2"/>
      <c r="Z6599" s="2"/>
      <c r="AA6599" s="1"/>
    </row>
    <row r="6600" spans="2:27" x14ac:dyDescent="0.25">
      <c r="B6600" s="5"/>
      <c r="C6600" s="2"/>
      <c r="D6600" s="3"/>
      <c r="E6600" s="3"/>
      <c r="F6600" s="3"/>
      <c r="G6600" s="3"/>
      <c r="I6600" s="1"/>
      <c r="J6600" s="1"/>
      <c r="K6600" s="2"/>
      <c r="Z6600" s="2"/>
      <c r="AA6600" s="1"/>
    </row>
    <row r="6601" spans="2:27" x14ac:dyDescent="0.25">
      <c r="B6601" s="5"/>
      <c r="C6601" s="2"/>
      <c r="D6601" s="3"/>
      <c r="E6601" s="3"/>
      <c r="G6601" s="3"/>
      <c r="I6601" s="1"/>
      <c r="J6601" s="1"/>
      <c r="K6601" s="2"/>
      <c r="Z6601" s="2"/>
      <c r="AA6601" s="1"/>
    </row>
    <row r="6602" spans="2:27" x14ac:dyDescent="0.25">
      <c r="B6602" s="5"/>
      <c r="C6602" s="2"/>
      <c r="D6602" s="3"/>
      <c r="E6602" s="3"/>
      <c r="G6602" s="3"/>
      <c r="I6602" s="1"/>
      <c r="J6602" s="1"/>
      <c r="K6602" s="2"/>
      <c r="Z6602" s="2"/>
      <c r="AA6602" s="1"/>
    </row>
    <row r="6603" spans="2:27" x14ac:dyDescent="0.25">
      <c r="B6603" s="5"/>
      <c r="C6603" s="2"/>
      <c r="D6603" s="3"/>
      <c r="E6603" s="3"/>
      <c r="F6603" s="3"/>
      <c r="G6603" s="3"/>
      <c r="I6603" s="1"/>
      <c r="J6603" s="1"/>
      <c r="K6603" s="2"/>
      <c r="Z6603" s="2"/>
      <c r="AA6603" s="1"/>
    </row>
    <row r="6604" spans="2:27" x14ac:dyDescent="0.25">
      <c r="B6604" s="5"/>
      <c r="C6604" s="2"/>
      <c r="D6604" s="3"/>
      <c r="E6604" s="3"/>
      <c r="F6604" s="3"/>
      <c r="G6604" s="3"/>
      <c r="I6604" s="1"/>
      <c r="J6604" s="1"/>
      <c r="K6604" s="2"/>
      <c r="Z6604" s="2"/>
      <c r="AA6604" s="1"/>
    </row>
    <row r="6605" spans="2:27" x14ac:dyDescent="0.25">
      <c r="B6605" s="5"/>
      <c r="C6605" s="2"/>
      <c r="D6605" s="3"/>
      <c r="E6605" s="3"/>
      <c r="F6605" s="3"/>
      <c r="G6605" s="3"/>
      <c r="I6605" s="1"/>
      <c r="J6605" s="1"/>
      <c r="K6605" s="2"/>
      <c r="Z6605" s="2"/>
      <c r="AA6605" s="1"/>
    </row>
    <row r="6606" spans="2:27" x14ac:dyDescent="0.25">
      <c r="B6606" s="5"/>
      <c r="C6606" s="2"/>
      <c r="D6606" s="3"/>
      <c r="E6606" s="3"/>
      <c r="F6606" s="3"/>
      <c r="G6606" s="3"/>
      <c r="I6606" s="1"/>
      <c r="J6606" s="1"/>
      <c r="K6606" s="2"/>
      <c r="Z6606" s="2"/>
      <c r="AA6606" s="1"/>
    </row>
    <row r="6607" spans="2:27" x14ac:dyDescent="0.25">
      <c r="B6607" s="5"/>
      <c r="C6607" s="2"/>
      <c r="D6607" s="3"/>
      <c r="E6607" s="3"/>
      <c r="G6607" s="3"/>
      <c r="I6607" s="1"/>
      <c r="J6607" s="1"/>
      <c r="K6607" s="2"/>
      <c r="Z6607" s="2"/>
      <c r="AA6607" s="1"/>
    </row>
    <row r="6608" spans="2:27" x14ac:dyDescent="0.25">
      <c r="B6608" s="5"/>
      <c r="C6608" s="2"/>
      <c r="D6608" s="3"/>
      <c r="E6608" s="3"/>
      <c r="G6608" s="3"/>
      <c r="I6608" s="1"/>
      <c r="J6608" s="1"/>
      <c r="K6608" s="2"/>
      <c r="Z6608" s="2"/>
      <c r="AA6608" s="1"/>
    </row>
    <row r="6609" spans="2:27" x14ac:dyDescent="0.25">
      <c r="B6609" s="5"/>
      <c r="C6609" s="2"/>
      <c r="D6609" s="3"/>
      <c r="E6609" s="3"/>
      <c r="G6609" s="3"/>
      <c r="I6609" s="1"/>
      <c r="J6609" s="1"/>
      <c r="K6609" s="2"/>
      <c r="Z6609" s="2"/>
      <c r="AA6609" s="1"/>
    </row>
    <row r="6610" spans="2:27" x14ac:dyDescent="0.25">
      <c r="B6610" s="5"/>
      <c r="C6610" s="2"/>
      <c r="D6610" s="3"/>
      <c r="E6610" s="3"/>
      <c r="G6610" s="3"/>
      <c r="I6610" s="1"/>
      <c r="J6610" s="1"/>
      <c r="K6610" s="2"/>
      <c r="Z6610" s="2"/>
      <c r="AA6610" s="1"/>
    </row>
    <row r="6611" spans="2:27" x14ac:dyDescent="0.25">
      <c r="B6611" s="5"/>
      <c r="C6611" s="2"/>
      <c r="D6611" s="3"/>
      <c r="E6611" s="3"/>
      <c r="F6611" s="3"/>
      <c r="G6611" s="3"/>
      <c r="I6611" s="1"/>
      <c r="J6611" s="1"/>
      <c r="K6611" s="2"/>
      <c r="Z6611" s="2"/>
      <c r="AA6611" s="1"/>
    </row>
    <row r="6612" spans="2:27" x14ac:dyDescent="0.25">
      <c r="B6612" s="5"/>
      <c r="C6612" s="2"/>
      <c r="D6612" s="3"/>
      <c r="E6612" s="3"/>
      <c r="F6612" s="3"/>
      <c r="G6612" s="3"/>
      <c r="I6612" s="1"/>
      <c r="J6612" s="1"/>
      <c r="K6612" s="2"/>
      <c r="Z6612" s="2"/>
      <c r="AA6612" s="1"/>
    </row>
    <row r="6613" spans="2:27" x14ac:dyDescent="0.25">
      <c r="B6613" s="5"/>
      <c r="C6613" s="2"/>
      <c r="D6613" s="3"/>
      <c r="E6613" s="3"/>
      <c r="G6613" s="3"/>
      <c r="I6613" s="1"/>
      <c r="J6613" s="1"/>
      <c r="K6613" s="2"/>
      <c r="Z6613" s="2"/>
      <c r="AA6613" s="1"/>
    </row>
    <row r="6614" spans="2:27" x14ac:dyDescent="0.25">
      <c r="B6614" s="5"/>
      <c r="C6614" s="2"/>
      <c r="D6614" s="3"/>
      <c r="E6614" s="3"/>
      <c r="F6614" s="3"/>
      <c r="G6614" s="3"/>
      <c r="I6614" s="1"/>
      <c r="J6614" s="1"/>
      <c r="K6614" s="2"/>
      <c r="Z6614" s="2"/>
      <c r="AA6614" s="1"/>
    </row>
    <row r="6615" spans="2:27" x14ac:dyDescent="0.25">
      <c r="B6615" s="5"/>
      <c r="C6615" s="2"/>
      <c r="D6615" s="3"/>
      <c r="E6615" s="3"/>
      <c r="G6615" s="3"/>
      <c r="I6615" s="1"/>
      <c r="J6615" s="1"/>
      <c r="K6615" s="2"/>
      <c r="Z6615" s="2"/>
      <c r="AA6615" s="1"/>
    </row>
    <row r="6616" spans="2:27" x14ac:dyDescent="0.25">
      <c r="B6616" s="5"/>
      <c r="C6616" s="2"/>
      <c r="D6616" s="3"/>
      <c r="E6616" s="3"/>
      <c r="G6616" s="3"/>
      <c r="I6616" s="1"/>
      <c r="J6616" s="1"/>
      <c r="K6616" s="2"/>
      <c r="Z6616" s="2"/>
      <c r="AA6616" s="1"/>
    </row>
    <row r="6617" spans="2:27" x14ac:dyDescent="0.25">
      <c r="B6617" s="5"/>
      <c r="C6617" s="2"/>
      <c r="D6617" s="3"/>
      <c r="E6617" s="3"/>
      <c r="F6617" s="3"/>
      <c r="G6617" s="3"/>
      <c r="I6617" s="1"/>
      <c r="J6617" s="1"/>
      <c r="K6617" s="2"/>
      <c r="Z6617" s="2"/>
      <c r="AA6617" s="1"/>
    </row>
    <row r="6618" spans="2:27" x14ac:dyDescent="0.25">
      <c r="B6618" s="5"/>
      <c r="C6618" s="2"/>
      <c r="D6618" s="3"/>
      <c r="E6618" s="3"/>
      <c r="F6618" s="3"/>
      <c r="G6618" s="3"/>
      <c r="I6618" s="1"/>
      <c r="J6618" s="1"/>
      <c r="K6618" s="2"/>
      <c r="Z6618" s="2"/>
      <c r="AA6618" s="1"/>
    </row>
    <row r="6619" spans="2:27" x14ac:dyDescent="0.25">
      <c r="B6619" s="5"/>
      <c r="C6619" s="2"/>
      <c r="D6619" s="3"/>
      <c r="E6619" s="3"/>
      <c r="G6619" s="3"/>
      <c r="I6619" s="1"/>
      <c r="J6619" s="1"/>
      <c r="K6619" s="2"/>
      <c r="Z6619" s="2"/>
      <c r="AA6619" s="1"/>
    </row>
    <row r="6620" spans="2:27" x14ac:dyDescent="0.25">
      <c r="B6620" s="5"/>
      <c r="C6620" s="2"/>
      <c r="D6620" s="3"/>
      <c r="E6620" s="3"/>
      <c r="F6620" s="3"/>
      <c r="G6620" s="3"/>
      <c r="I6620" s="1"/>
      <c r="J6620" s="1"/>
      <c r="K6620" s="2"/>
      <c r="Z6620" s="2"/>
      <c r="AA6620" s="1"/>
    </row>
    <row r="6621" spans="2:27" x14ac:dyDescent="0.25">
      <c r="B6621" s="5"/>
      <c r="C6621" s="2"/>
      <c r="D6621" s="3"/>
      <c r="E6621" s="3"/>
      <c r="G6621" s="3"/>
      <c r="I6621" s="1"/>
      <c r="J6621" s="1"/>
      <c r="K6621" s="2"/>
      <c r="Z6621" s="2"/>
      <c r="AA6621" s="1"/>
    </row>
    <row r="6622" spans="2:27" x14ac:dyDescent="0.25">
      <c r="B6622" s="5"/>
      <c r="C6622" s="2"/>
      <c r="D6622" s="3"/>
      <c r="E6622" s="3"/>
      <c r="G6622" s="3"/>
      <c r="I6622" s="1"/>
      <c r="J6622" s="1"/>
      <c r="K6622" s="2"/>
      <c r="Z6622" s="2"/>
      <c r="AA6622" s="1"/>
    </row>
    <row r="6623" spans="2:27" x14ac:dyDescent="0.25">
      <c r="B6623" s="5"/>
      <c r="C6623" s="2"/>
      <c r="D6623" s="3"/>
      <c r="E6623" s="3"/>
      <c r="G6623" s="3"/>
      <c r="I6623" s="1"/>
      <c r="J6623" s="1"/>
      <c r="K6623" s="2"/>
      <c r="Z6623" s="2"/>
      <c r="AA6623" s="1"/>
    </row>
    <row r="6624" spans="2:27" x14ac:dyDescent="0.25">
      <c r="B6624" s="5"/>
      <c r="C6624" s="2"/>
      <c r="D6624" s="3"/>
      <c r="E6624" s="3"/>
      <c r="F6624" s="3"/>
      <c r="G6624" s="3"/>
      <c r="I6624" s="1"/>
      <c r="J6624" s="1"/>
      <c r="K6624" s="2"/>
      <c r="Z6624" s="2"/>
      <c r="AA6624" s="1"/>
    </row>
    <row r="6625" spans="2:27" x14ac:dyDescent="0.25">
      <c r="B6625" s="5"/>
      <c r="C6625" s="2"/>
      <c r="D6625" s="3"/>
      <c r="E6625" s="3"/>
      <c r="G6625" s="3"/>
      <c r="I6625" s="1"/>
      <c r="J6625" s="1"/>
      <c r="K6625" s="2"/>
      <c r="Z6625" s="2"/>
      <c r="AA6625" s="1"/>
    </row>
    <row r="6626" spans="2:27" x14ac:dyDescent="0.25">
      <c r="B6626" s="5"/>
      <c r="C6626" s="2"/>
      <c r="D6626" s="3"/>
      <c r="E6626" s="3"/>
      <c r="F6626" s="3"/>
      <c r="G6626" s="3"/>
      <c r="I6626" s="1"/>
      <c r="J6626" s="1"/>
      <c r="K6626" s="2"/>
      <c r="Z6626" s="2"/>
      <c r="AA6626" s="1"/>
    </row>
    <row r="6627" spans="2:27" x14ac:dyDescent="0.25">
      <c r="B6627" s="5"/>
      <c r="C6627" s="2"/>
      <c r="D6627" s="3"/>
      <c r="E6627" s="3"/>
      <c r="G6627" s="3"/>
      <c r="I6627" s="1"/>
      <c r="J6627" s="1"/>
      <c r="K6627" s="2"/>
      <c r="Z6627" s="2"/>
      <c r="AA6627" s="1"/>
    </row>
    <row r="6628" spans="2:27" x14ac:dyDescent="0.25">
      <c r="B6628" s="5"/>
      <c r="C6628" s="2"/>
      <c r="D6628" s="3"/>
      <c r="E6628" s="3"/>
      <c r="G6628" s="3"/>
      <c r="I6628" s="1"/>
      <c r="J6628" s="1"/>
      <c r="K6628" s="2"/>
      <c r="Z6628" s="2"/>
      <c r="AA6628" s="1"/>
    </row>
    <row r="6629" spans="2:27" x14ac:dyDescent="0.25">
      <c r="B6629" s="5"/>
      <c r="C6629" s="2"/>
      <c r="D6629" s="3"/>
      <c r="E6629" s="3"/>
      <c r="G6629" s="3"/>
      <c r="I6629" s="1"/>
      <c r="J6629" s="1"/>
      <c r="K6629" s="2"/>
      <c r="Z6629" s="2"/>
      <c r="AA6629" s="1"/>
    </row>
    <row r="6630" spans="2:27" x14ac:dyDescent="0.25">
      <c r="B6630" s="5"/>
      <c r="C6630" s="2"/>
      <c r="D6630" s="3"/>
      <c r="E6630" s="3"/>
      <c r="G6630" s="3"/>
      <c r="I6630" s="1"/>
      <c r="J6630" s="1"/>
      <c r="K6630" s="2"/>
      <c r="Z6630" s="2"/>
      <c r="AA6630" s="1"/>
    </row>
    <row r="6631" spans="2:27" x14ac:dyDescent="0.25">
      <c r="B6631" s="5"/>
      <c r="C6631" s="2"/>
      <c r="D6631" s="3"/>
      <c r="E6631" s="3"/>
      <c r="F6631" s="3"/>
      <c r="G6631" s="3"/>
      <c r="I6631" s="1"/>
      <c r="J6631" s="1"/>
      <c r="K6631" s="2"/>
      <c r="Z6631" s="2"/>
      <c r="AA6631" s="1"/>
    </row>
    <row r="6632" spans="2:27" x14ac:dyDescent="0.25">
      <c r="B6632" s="5"/>
      <c r="C6632" s="2"/>
      <c r="D6632" s="3"/>
      <c r="E6632" s="3"/>
      <c r="F6632" s="3"/>
      <c r="G6632" s="3"/>
      <c r="I6632" s="1"/>
      <c r="J6632" s="1"/>
      <c r="K6632" s="2"/>
      <c r="Z6632" s="2"/>
      <c r="AA6632" s="1"/>
    </row>
    <row r="6633" spans="2:27" x14ac:dyDescent="0.25">
      <c r="B6633" s="5"/>
      <c r="C6633" s="2"/>
      <c r="D6633" s="3"/>
      <c r="E6633" s="3"/>
      <c r="G6633" s="3"/>
      <c r="I6633" s="1"/>
      <c r="J6633" s="1"/>
      <c r="K6633" s="2"/>
      <c r="Z6633" s="2"/>
      <c r="AA6633" s="1"/>
    </row>
    <row r="6634" spans="2:27" x14ac:dyDescent="0.25">
      <c r="B6634" s="5"/>
      <c r="C6634" s="2"/>
      <c r="D6634" s="3"/>
      <c r="E6634" s="3"/>
      <c r="G6634" s="3"/>
      <c r="I6634" s="1"/>
      <c r="J6634" s="1"/>
      <c r="K6634" s="2"/>
      <c r="Z6634" s="2"/>
      <c r="AA6634" s="1"/>
    </row>
    <row r="6635" spans="2:27" x14ac:dyDescent="0.25">
      <c r="B6635" s="5"/>
      <c r="C6635" s="2"/>
      <c r="D6635" s="3"/>
      <c r="E6635" s="3"/>
      <c r="F6635" s="3"/>
      <c r="G6635" s="3"/>
      <c r="I6635" s="1"/>
      <c r="J6635" s="1"/>
      <c r="K6635" s="2"/>
      <c r="Z6635" s="2"/>
      <c r="AA6635" s="1"/>
    </row>
    <row r="6636" spans="2:27" x14ac:dyDescent="0.25">
      <c r="B6636" s="5"/>
      <c r="C6636" s="2"/>
      <c r="D6636" s="3"/>
      <c r="E6636" s="3"/>
      <c r="G6636" s="3"/>
      <c r="I6636" s="1"/>
      <c r="J6636" s="1"/>
      <c r="K6636" s="2"/>
      <c r="Z6636" s="2"/>
      <c r="AA6636" s="1"/>
    </row>
    <row r="6637" spans="2:27" x14ac:dyDescent="0.25">
      <c r="B6637" s="5"/>
      <c r="C6637" s="2"/>
      <c r="D6637" s="3"/>
      <c r="E6637" s="3"/>
      <c r="F6637" s="3"/>
      <c r="G6637" s="3"/>
      <c r="I6637" s="1"/>
      <c r="J6637" s="1"/>
      <c r="K6637" s="2"/>
      <c r="Z6637" s="2"/>
      <c r="AA6637" s="1"/>
    </row>
    <row r="6638" spans="2:27" x14ac:dyDescent="0.25">
      <c r="B6638" s="5"/>
      <c r="C6638" s="2"/>
      <c r="D6638" s="3"/>
      <c r="E6638" s="3"/>
      <c r="G6638" s="3"/>
      <c r="I6638" s="1"/>
      <c r="J6638" s="1"/>
      <c r="K6638" s="2"/>
      <c r="Z6638" s="2"/>
      <c r="AA6638" s="1"/>
    </row>
    <row r="6639" spans="2:27" x14ac:dyDescent="0.25">
      <c r="B6639" s="5"/>
      <c r="C6639" s="2"/>
      <c r="D6639" s="3"/>
      <c r="E6639" s="3"/>
      <c r="G6639" s="3"/>
      <c r="I6639" s="1"/>
      <c r="J6639" s="1"/>
      <c r="K6639" s="2"/>
      <c r="Z6639" s="2"/>
      <c r="AA6639" s="1"/>
    </row>
    <row r="6640" spans="2:27" x14ac:dyDescent="0.25">
      <c r="B6640" s="5"/>
      <c r="C6640" s="2"/>
      <c r="D6640" s="3"/>
      <c r="E6640" s="3"/>
      <c r="G6640" s="3"/>
      <c r="I6640" s="1"/>
      <c r="J6640" s="1"/>
      <c r="K6640" s="2"/>
      <c r="Z6640" s="2"/>
      <c r="AA6640" s="1"/>
    </row>
    <row r="6641" spans="2:27" x14ac:dyDescent="0.25">
      <c r="B6641" s="5"/>
      <c r="C6641" s="2"/>
      <c r="D6641" s="3"/>
      <c r="E6641" s="3"/>
      <c r="G6641" s="3"/>
      <c r="I6641" s="1"/>
      <c r="J6641" s="1"/>
      <c r="K6641" s="2"/>
      <c r="Z6641" s="2"/>
      <c r="AA6641" s="1"/>
    </row>
    <row r="6642" spans="2:27" x14ac:dyDescent="0.25">
      <c r="B6642" s="5"/>
      <c r="C6642" s="2"/>
      <c r="D6642" s="3"/>
      <c r="G6642" s="3"/>
      <c r="I6642" s="1"/>
      <c r="J6642" s="1"/>
      <c r="K6642" s="2"/>
      <c r="Z6642" s="2"/>
      <c r="AA6642" s="1"/>
    </row>
    <row r="6643" spans="2:27" x14ac:dyDescent="0.25">
      <c r="B6643" s="5"/>
      <c r="C6643" s="2"/>
      <c r="D6643" s="3"/>
      <c r="E6643" s="3"/>
      <c r="F6643" s="3"/>
      <c r="G6643" s="3"/>
      <c r="I6643" s="1"/>
      <c r="J6643" s="1"/>
      <c r="K6643" s="2"/>
      <c r="Z6643" s="2"/>
      <c r="AA6643" s="1"/>
    </row>
    <row r="6644" spans="2:27" x14ac:dyDescent="0.25">
      <c r="B6644" s="5"/>
      <c r="C6644" s="2"/>
      <c r="D6644" s="3"/>
      <c r="E6644" s="3"/>
      <c r="G6644" s="3"/>
      <c r="I6644" s="1"/>
      <c r="J6644" s="1"/>
      <c r="K6644" s="2"/>
      <c r="Z6644" s="2"/>
      <c r="AA6644" s="1"/>
    </row>
    <row r="6645" spans="2:27" x14ac:dyDescent="0.25">
      <c r="B6645" s="5"/>
      <c r="C6645" s="2"/>
      <c r="D6645" s="3"/>
      <c r="E6645" s="3"/>
      <c r="G6645" s="3"/>
      <c r="I6645" s="1"/>
      <c r="J6645" s="1"/>
      <c r="K6645" s="2"/>
      <c r="Z6645" s="2"/>
      <c r="AA6645" s="1"/>
    </row>
    <row r="6646" spans="2:27" x14ac:dyDescent="0.25">
      <c r="B6646" s="5"/>
      <c r="C6646" s="2"/>
      <c r="D6646" s="3"/>
      <c r="E6646" s="3"/>
      <c r="G6646" s="3"/>
      <c r="I6646" s="1"/>
      <c r="J6646" s="1"/>
      <c r="K6646" s="2"/>
      <c r="Z6646" s="2"/>
      <c r="AA6646" s="1"/>
    </row>
    <row r="6647" spans="2:27" x14ac:dyDescent="0.25">
      <c r="B6647" s="5"/>
      <c r="C6647" s="2"/>
      <c r="D6647" s="3"/>
      <c r="E6647" s="3"/>
      <c r="G6647" s="3"/>
      <c r="I6647" s="1"/>
      <c r="J6647" s="1"/>
      <c r="K6647" s="2"/>
      <c r="Z6647" s="2"/>
      <c r="AA6647" s="1"/>
    </row>
    <row r="6648" spans="2:27" x14ac:dyDescent="0.25">
      <c r="B6648" s="5"/>
      <c r="C6648" s="2"/>
      <c r="D6648" s="3"/>
      <c r="E6648" s="3"/>
      <c r="G6648" s="3"/>
      <c r="I6648" s="1"/>
      <c r="J6648" s="1"/>
      <c r="K6648" s="2"/>
      <c r="Z6648" s="2"/>
      <c r="AA6648" s="1"/>
    </row>
    <row r="6649" spans="2:27" x14ac:dyDescent="0.25">
      <c r="B6649" s="5"/>
      <c r="C6649" s="2"/>
      <c r="D6649" s="3"/>
      <c r="E6649" s="3"/>
      <c r="G6649" s="3"/>
      <c r="I6649" s="1"/>
      <c r="J6649" s="1"/>
      <c r="K6649" s="2"/>
      <c r="Z6649" s="2"/>
      <c r="AA6649" s="1"/>
    </row>
    <row r="6650" spans="2:27" x14ac:dyDescent="0.25">
      <c r="B6650" s="5"/>
      <c r="C6650" s="2"/>
      <c r="D6650" s="3"/>
      <c r="E6650" s="3"/>
      <c r="F6650" s="3"/>
      <c r="G6650" s="3"/>
      <c r="I6650" s="1"/>
      <c r="J6650" s="1"/>
      <c r="K6650" s="2"/>
      <c r="Z6650" s="2"/>
      <c r="AA6650" s="1"/>
    </row>
    <row r="6651" spans="2:27" x14ac:dyDescent="0.25">
      <c r="B6651" s="5"/>
      <c r="C6651" s="2"/>
      <c r="D6651" s="3"/>
      <c r="E6651" s="3"/>
      <c r="G6651" s="3"/>
      <c r="I6651" s="1"/>
      <c r="J6651" s="1"/>
      <c r="K6651" s="2"/>
      <c r="Z6651" s="2"/>
      <c r="AA6651" s="1"/>
    </row>
    <row r="6652" spans="2:27" x14ac:dyDescent="0.25">
      <c r="B6652" s="5"/>
      <c r="C6652" s="2"/>
      <c r="D6652" s="3"/>
      <c r="E6652" s="3"/>
      <c r="F6652" s="3"/>
      <c r="G6652" s="3"/>
      <c r="I6652" s="1"/>
      <c r="J6652" s="1"/>
      <c r="K6652" s="2"/>
      <c r="Z6652" s="2"/>
      <c r="AA6652" s="1"/>
    </row>
    <row r="6653" spans="2:27" x14ac:dyDescent="0.25">
      <c r="B6653" s="5"/>
      <c r="C6653" s="2"/>
      <c r="D6653" s="3"/>
      <c r="G6653" s="3"/>
      <c r="I6653" s="1"/>
      <c r="J6653" s="1"/>
      <c r="K6653" s="2"/>
      <c r="Z6653" s="2"/>
      <c r="AA6653" s="1"/>
    </row>
    <row r="6654" spans="2:27" x14ac:dyDescent="0.25">
      <c r="B6654" s="5"/>
      <c r="C6654" s="2"/>
      <c r="D6654" s="3"/>
      <c r="E6654" s="3"/>
      <c r="G6654" s="3"/>
      <c r="I6654" s="1"/>
      <c r="J6654" s="1"/>
      <c r="K6654" s="2"/>
      <c r="Z6654" s="2"/>
      <c r="AA6654" s="1"/>
    </row>
    <row r="6655" spans="2:27" x14ac:dyDescent="0.25">
      <c r="B6655" s="5"/>
      <c r="C6655" s="2"/>
      <c r="D6655" s="3"/>
      <c r="E6655" s="3"/>
      <c r="G6655" s="3"/>
      <c r="I6655" s="1"/>
      <c r="J6655" s="1"/>
      <c r="K6655" s="2"/>
      <c r="Z6655" s="2"/>
      <c r="AA6655" s="1"/>
    </row>
    <row r="6656" spans="2:27" x14ac:dyDescent="0.25">
      <c r="B6656" s="5"/>
      <c r="C6656" s="2"/>
      <c r="D6656" s="3"/>
      <c r="E6656" s="3"/>
      <c r="G6656" s="3"/>
      <c r="I6656" s="1"/>
      <c r="J6656" s="1"/>
      <c r="K6656" s="2"/>
      <c r="Z6656" s="2"/>
      <c r="AA6656" s="1"/>
    </row>
    <row r="6657" spans="2:27" x14ac:dyDescent="0.25">
      <c r="B6657" s="5"/>
      <c r="C6657" s="2"/>
      <c r="D6657" s="3"/>
      <c r="E6657" s="3"/>
      <c r="G6657" s="3"/>
      <c r="I6657" s="1"/>
      <c r="J6657" s="1"/>
      <c r="K6657" s="2"/>
      <c r="Z6657" s="2"/>
      <c r="AA6657" s="1"/>
    </row>
    <row r="6658" spans="2:27" x14ac:dyDescent="0.25">
      <c r="B6658" s="5"/>
      <c r="C6658" s="2"/>
      <c r="D6658" s="3"/>
      <c r="E6658" s="3"/>
      <c r="F6658" s="3"/>
      <c r="G6658" s="3"/>
      <c r="I6658" s="1"/>
      <c r="J6658" s="1"/>
      <c r="K6658" s="2"/>
      <c r="Z6658" s="2"/>
      <c r="AA6658" s="1"/>
    </row>
    <row r="6659" spans="2:27" x14ac:dyDescent="0.25">
      <c r="B6659" s="5"/>
      <c r="C6659" s="2"/>
      <c r="D6659" s="3"/>
      <c r="E6659" s="3"/>
      <c r="G6659" s="3"/>
      <c r="I6659" s="1"/>
      <c r="J6659" s="1"/>
      <c r="K6659" s="2"/>
      <c r="Z6659" s="2"/>
      <c r="AA6659" s="1"/>
    </row>
    <row r="6660" spans="2:27" x14ac:dyDescent="0.25">
      <c r="B6660" s="5"/>
      <c r="C6660" s="2"/>
      <c r="D6660" s="3"/>
      <c r="E6660" s="3"/>
      <c r="F6660" s="3"/>
      <c r="G6660" s="3"/>
      <c r="I6660" s="1"/>
      <c r="J6660" s="1"/>
      <c r="K6660" s="2"/>
      <c r="Z6660" s="2"/>
      <c r="AA6660" s="1"/>
    </row>
    <row r="6661" spans="2:27" x14ac:dyDescent="0.25">
      <c r="B6661" s="5"/>
      <c r="C6661" s="2"/>
      <c r="D6661" s="3"/>
      <c r="E6661" s="3"/>
      <c r="G6661" s="3"/>
      <c r="I6661" s="1"/>
      <c r="J6661" s="1"/>
      <c r="K6661" s="2"/>
      <c r="Z6661" s="2"/>
      <c r="AA6661" s="1"/>
    </row>
    <row r="6662" spans="2:27" x14ac:dyDescent="0.25">
      <c r="B6662" s="5"/>
      <c r="C6662" s="2"/>
      <c r="D6662" s="3"/>
      <c r="E6662" s="3"/>
      <c r="G6662" s="3"/>
      <c r="I6662" s="1"/>
      <c r="J6662" s="1"/>
      <c r="K6662" s="2"/>
      <c r="Z6662" s="2"/>
      <c r="AA6662" s="1"/>
    </row>
    <row r="6663" spans="2:27" x14ac:dyDescent="0.25">
      <c r="B6663" s="5"/>
      <c r="C6663" s="2"/>
      <c r="D6663" s="3"/>
      <c r="E6663" s="3"/>
      <c r="G6663" s="3"/>
      <c r="I6663" s="1"/>
      <c r="J6663" s="1"/>
      <c r="K6663" s="2"/>
      <c r="Z6663" s="2"/>
      <c r="AA6663" s="1"/>
    </row>
    <row r="6664" spans="2:27" x14ac:dyDescent="0.25">
      <c r="B6664" s="5"/>
      <c r="C6664" s="2"/>
      <c r="D6664" s="3"/>
      <c r="E6664" s="3"/>
      <c r="G6664" s="3"/>
      <c r="I6664" s="1"/>
      <c r="J6664" s="1"/>
      <c r="K6664" s="2"/>
      <c r="Z6664" s="2"/>
      <c r="AA6664" s="1"/>
    </row>
    <row r="6665" spans="2:27" x14ac:dyDescent="0.25">
      <c r="B6665" s="5"/>
      <c r="C6665" s="2"/>
      <c r="D6665" s="3"/>
      <c r="E6665" s="3"/>
      <c r="G6665" s="3"/>
      <c r="I6665" s="1"/>
      <c r="J6665" s="1"/>
      <c r="K6665" s="2"/>
      <c r="Z6665" s="2"/>
      <c r="AA6665" s="1"/>
    </row>
    <row r="6666" spans="2:27" x14ac:dyDescent="0.25">
      <c r="B6666" s="5"/>
      <c r="C6666" s="2"/>
      <c r="D6666" s="3"/>
      <c r="E6666" s="3"/>
      <c r="G6666" s="3"/>
      <c r="I6666" s="1"/>
      <c r="J6666" s="1"/>
      <c r="K6666" s="2"/>
      <c r="Z6666" s="2"/>
      <c r="AA6666" s="1"/>
    </row>
    <row r="6667" spans="2:27" x14ac:dyDescent="0.25">
      <c r="B6667" s="5"/>
      <c r="C6667" s="2"/>
      <c r="D6667" s="3"/>
      <c r="E6667" s="3"/>
      <c r="G6667" s="3"/>
      <c r="I6667" s="1"/>
      <c r="J6667" s="1"/>
      <c r="K6667" s="2"/>
      <c r="Z6667" s="2"/>
      <c r="AA6667" s="1"/>
    </row>
    <row r="6668" spans="2:27" x14ac:dyDescent="0.25">
      <c r="B6668" s="5"/>
      <c r="C6668" s="2"/>
      <c r="D6668" s="3"/>
      <c r="E6668" s="3"/>
      <c r="F6668" s="3"/>
      <c r="G6668" s="3"/>
      <c r="I6668" s="1"/>
      <c r="J6668" s="1"/>
      <c r="K6668" s="2"/>
      <c r="Z6668" s="2"/>
      <c r="AA6668" s="1"/>
    </row>
    <row r="6669" spans="2:27" x14ac:dyDescent="0.25">
      <c r="B6669" s="5"/>
      <c r="C6669" s="2"/>
      <c r="D6669" s="3"/>
      <c r="E6669" s="3"/>
      <c r="G6669" s="3"/>
      <c r="I6669" s="1"/>
      <c r="J6669" s="1"/>
      <c r="K6669" s="2"/>
      <c r="Z6669" s="2"/>
      <c r="AA6669" s="1"/>
    </row>
    <row r="6670" spans="2:27" x14ac:dyDescent="0.25">
      <c r="B6670" s="5"/>
      <c r="C6670" s="2"/>
      <c r="D6670" s="3"/>
      <c r="E6670" s="3"/>
      <c r="G6670" s="3"/>
      <c r="I6670" s="1"/>
      <c r="J6670" s="1"/>
      <c r="K6670" s="2"/>
      <c r="Z6670" s="2"/>
      <c r="AA6670" s="1"/>
    </row>
    <row r="6671" spans="2:27" x14ac:dyDescent="0.25">
      <c r="B6671" s="5"/>
      <c r="C6671" s="2"/>
      <c r="D6671" s="3"/>
      <c r="E6671" s="3"/>
      <c r="G6671" s="3"/>
      <c r="I6671" s="1"/>
      <c r="J6671" s="1"/>
      <c r="K6671" s="2"/>
      <c r="Z6671" s="2"/>
      <c r="AA6671" s="1"/>
    </row>
    <row r="6672" spans="2:27" x14ac:dyDescent="0.25">
      <c r="B6672" s="5"/>
      <c r="C6672" s="2"/>
      <c r="D6672" s="3"/>
      <c r="E6672" s="3"/>
      <c r="F6672" s="3"/>
      <c r="G6672" s="3"/>
      <c r="I6672" s="1"/>
      <c r="J6672" s="1"/>
      <c r="K6672" s="2"/>
      <c r="Z6672" s="2"/>
      <c r="AA6672" s="1"/>
    </row>
    <row r="6673" spans="2:27" x14ac:dyDescent="0.25">
      <c r="B6673" s="5"/>
      <c r="C6673" s="2"/>
      <c r="D6673" s="3"/>
      <c r="E6673" s="3"/>
      <c r="F6673" s="3"/>
      <c r="G6673" s="3"/>
      <c r="I6673" s="1"/>
      <c r="J6673" s="1"/>
      <c r="K6673" s="2"/>
      <c r="Z6673" s="2"/>
      <c r="AA6673" s="1"/>
    </row>
    <row r="6674" spans="2:27" x14ac:dyDescent="0.25">
      <c r="B6674" s="5"/>
      <c r="C6674" s="2"/>
      <c r="D6674" s="3"/>
      <c r="E6674" s="3"/>
      <c r="G6674" s="3"/>
      <c r="I6674" s="1"/>
      <c r="J6674" s="1"/>
      <c r="K6674" s="2"/>
      <c r="Z6674" s="2"/>
      <c r="AA6674" s="1"/>
    </row>
    <row r="6675" spans="2:27" x14ac:dyDescent="0.25">
      <c r="B6675" s="5"/>
      <c r="C6675" s="2"/>
      <c r="D6675" s="3"/>
      <c r="E6675" s="3"/>
      <c r="G6675" s="3"/>
      <c r="I6675" s="1"/>
      <c r="J6675" s="1"/>
      <c r="K6675" s="2"/>
      <c r="Z6675" s="2"/>
      <c r="AA6675" s="1"/>
    </row>
    <row r="6676" spans="2:27" x14ac:dyDescent="0.25">
      <c r="B6676" s="5"/>
      <c r="C6676" s="2"/>
      <c r="D6676" s="3"/>
      <c r="E6676" s="3"/>
      <c r="G6676" s="3"/>
      <c r="I6676" s="1"/>
      <c r="J6676" s="1"/>
      <c r="K6676" s="2"/>
      <c r="Z6676" s="2"/>
      <c r="AA6676" s="1"/>
    </row>
    <row r="6677" spans="2:27" x14ac:dyDescent="0.25">
      <c r="B6677" s="5"/>
      <c r="C6677" s="2"/>
      <c r="D6677" s="3"/>
      <c r="E6677" s="3"/>
      <c r="G6677" s="3"/>
      <c r="I6677" s="1"/>
      <c r="J6677" s="1"/>
      <c r="K6677" s="2"/>
      <c r="Z6677" s="2"/>
      <c r="AA6677" s="1"/>
    </row>
    <row r="6678" spans="2:27" x14ac:dyDescent="0.25">
      <c r="B6678" s="5"/>
      <c r="C6678" s="2"/>
      <c r="D6678" s="3"/>
      <c r="E6678" s="3"/>
      <c r="G6678" s="3"/>
      <c r="I6678" s="1"/>
      <c r="J6678" s="1"/>
      <c r="K6678" s="2"/>
      <c r="Z6678" s="2"/>
      <c r="AA6678" s="1"/>
    </row>
    <row r="6679" spans="2:27" x14ac:dyDescent="0.25">
      <c r="B6679" s="5"/>
      <c r="C6679" s="2"/>
      <c r="D6679" s="3"/>
      <c r="G6679" s="3"/>
      <c r="I6679" s="1"/>
      <c r="J6679" s="1"/>
      <c r="K6679" s="2"/>
      <c r="Z6679" s="2"/>
      <c r="AA6679" s="1"/>
    </row>
    <row r="6680" spans="2:27" x14ac:dyDescent="0.25">
      <c r="B6680" s="5"/>
      <c r="C6680" s="2"/>
      <c r="D6680" s="3"/>
      <c r="E6680" s="3"/>
      <c r="F6680" s="3"/>
      <c r="G6680" s="3"/>
      <c r="I6680" s="1"/>
      <c r="J6680" s="1"/>
      <c r="K6680" s="2"/>
      <c r="Z6680" s="2"/>
      <c r="AA6680" s="1"/>
    </row>
    <row r="6681" spans="2:27" x14ac:dyDescent="0.25">
      <c r="B6681" s="5"/>
      <c r="C6681" s="2"/>
      <c r="D6681" s="3"/>
      <c r="E6681" s="3"/>
      <c r="F6681" s="3"/>
      <c r="G6681" s="3"/>
      <c r="I6681" s="1"/>
      <c r="J6681" s="1"/>
      <c r="K6681" s="2"/>
      <c r="Z6681" s="2"/>
      <c r="AA6681" s="1"/>
    </row>
    <row r="6682" spans="2:27" x14ac:dyDescent="0.25">
      <c r="B6682" s="5"/>
      <c r="C6682" s="2"/>
      <c r="D6682" s="3"/>
      <c r="E6682" s="3"/>
      <c r="G6682" s="3"/>
      <c r="I6682" s="1"/>
      <c r="J6682" s="1"/>
      <c r="K6682" s="2"/>
      <c r="Z6682" s="2"/>
      <c r="AA6682" s="1"/>
    </row>
    <row r="6683" spans="2:27" x14ac:dyDescent="0.25">
      <c r="B6683" s="5"/>
      <c r="C6683" s="2"/>
      <c r="D6683" s="3"/>
      <c r="E6683" s="3"/>
      <c r="F6683" s="3"/>
      <c r="G6683" s="3"/>
      <c r="I6683" s="1"/>
      <c r="J6683" s="1"/>
      <c r="K6683" s="2"/>
      <c r="Z6683" s="2"/>
      <c r="AA6683" s="1"/>
    </row>
    <row r="6684" spans="2:27" x14ac:dyDescent="0.25">
      <c r="B6684" s="5"/>
      <c r="C6684" s="2"/>
      <c r="D6684" s="3"/>
      <c r="E6684" s="3"/>
      <c r="G6684" s="3"/>
      <c r="I6684" s="1"/>
      <c r="J6684" s="1"/>
      <c r="K6684" s="2"/>
      <c r="Z6684" s="2"/>
      <c r="AA6684" s="1"/>
    </row>
    <row r="6685" spans="2:27" x14ac:dyDescent="0.25">
      <c r="B6685" s="5"/>
      <c r="C6685" s="2"/>
      <c r="D6685" s="3"/>
      <c r="E6685" s="3"/>
      <c r="F6685" s="3"/>
      <c r="G6685" s="3"/>
      <c r="I6685" s="1"/>
      <c r="J6685" s="1"/>
      <c r="K6685" s="2"/>
      <c r="Z6685" s="2"/>
      <c r="AA6685" s="1"/>
    </row>
    <row r="6686" spans="2:27" x14ac:dyDescent="0.25">
      <c r="B6686" s="5"/>
      <c r="C6686" s="2"/>
      <c r="D6686" s="3"/>
      <c r="E6686" s="3"/>
      <c r="G6686" s="3"/>
      <c r="I6686" s="1"/>
      <c r="J6686" s="1"/>
      <c r="K6686" s="2"/>
      <c r="Z6686" s="2"/>
      <c r="AA6686" s="1"/>
    </row>
    <row r="6687" spans="2:27" x14ac:dyDescent="0.25">
      <c r="B6687" s="5"/>
      <c r="C6687" s="2"/>
      <c r="D6687" s="3"/>
      <c r="E6687" s="3"/>
      <c r="G6687" s="3"/>
      <c r="I6687" s="1"/>
      <c r="J6687" s="1"/>
      <c r="K6687" s="2"/>
      <c r="Z6687" s="2"/>
      <c r="AA6687" s="1"/>
    </row>
    <row r="6688" spans="2:27" x14ac:dyDescent="0.25">
      <c r="B6688" s="5"/>
      <c r="C6688" s="2"/>
      <c r="D6688" s="3"/>
      <c r="E6688" s="3"/>
      <c r="G6688" s="3"/>
      <c r="I6688" s="1"/>
      <c r="J6688" s="1"/>
      <c r="K6688" s="2"/>
      <c r="Z6688" s="2"/>
      <c r="AA6688" s="1"/>
    </row>
    <row r="6689" spans="2:27" x14ac:dyDescent="0.25">
      <c r="B6689" s="5"/>
      <c r="C6689" s="2"/>
      <c r="D6689" s="3"/>
      <c r="E6689" s="3"/>
      <c r="G6689" s="3"/>
      <c r="I6689" s="1"/>
      <c r="J6689" s="1"/>
      <c r="K6689" s="2"/>
      <c r="Z6689" s="2"/>
      <c r="AA6689" s="1"/>
    </row>
    <row r="6690" spans="2:27" x14ac:dyDescent="0.25">
      <c r="B6690" s="5"/>
      <c r="C6690" s="2"/>
      <c r="D6690" s="3"/>
      <c r="E6690" s="3"/>
      <c r="G6690" s="3"/>
      <c r="I6690" s="1"/>
      <c r="J6690" s="1"/>
      <c r="K6690" s="2"/>
      <c r="Z6690" s="2"/>
      <c r="AA6690" s="1"/>
    </row>
    <row r="6691" spans="2:27" x14ac:dyDescent="0.25">
      <c r="B6691" s="5"/>
      <c r="C6691" s="2"/>
      <c r="D6691" s="3"/>
      <c r="E6691" s="3"/>
      <c r="G6691" s="3"/>
      <c r="I6691" s="1"/>
      <c r="J6691" s="1"/>
      <c r="K6691" s="2"/>
      <c r="Z6691" s="2"/>
      <c r="AA6691" s="1"/>
    </row>
    <row r="6692" spans="2:27" x14ac:dyDescent="0.25">
      <c r="B6692" s="5"/>
      <c r="C6692" s="2"/>
      <c r="D6692" s="3"/>
      <c r="E6692" s="3"/>
      <c r="G6692" s="3"/>
      <c r="I6692" s="1"/>
      <c r="J6692" s="1"/>
      <c r="K6692" s="2"/>
      <c r="Z6692" s="2"/>
      <c r="AA6692" s="1"/>
    </row>
    <row r="6693" spans="2:27" x14ac:dyDescent="0.25">
      <c r="B6693" s="5"/>
      <c r="C6693" s="2"/>
      <c r="D6693" s="3"/>
      <c r="E6693" s="3"/>
      <c r="F6693" s="3"/>
      <c r="G6693" s="3"/>
      <c r="I6693" s="1"/>
      <c r="J6693" s="1"/>
      <c r="K6693" s="2"/>
      <c r="Z6693" s="2"/>
      <c r="AA6693" s="1"/>
    </row>
    <row r="6694" spans="2:27" x14ac:dyDescent="0.25">
      <c r="B6694" s="5"/>
      <c r="C6694" s="2"/>
      <c r="D6694" s="3"/>
      <c r="E6694" s="3"/>
      <c r="G6694" s="3"/>
      <c r="I6694" s="1"/>
      <c r="J6694" s="1"/>
      <c r="K6694" s="2"/>
      <c r="Z6694" s="2"/>
      <c r="AA6694" s="1"/>
    </row>
    <row r="6695" spans="2:27" x14ac:dyDescent="0.25">
      <c r="B6695" s="5"/>
      <c r="C6695" s="2"/>
      <c r="D6695" s="3"/>
      <c r="E6695" s="3"/>
      <c r="G6695" s="3"/>
      <c r="I6695" s="1"/>
      <c r="J6695" s="1"/>
      <c r="K6695" s="2"/>
      <c r="Z6695" s="2"/>
      <c r="AA6695" s="1"/>
    </row>
    <row r="6696" spans="2:27" x14ac:dyDescent="0.25">
      <c r="B6696" s="5"/>
      <c r="C6696" s="2"/>
      <c r="D6696" s="3"/>
      <c r="E6696" s="3"/>
      <c r="G6696" s="3"/>
      <c r="I6696" s="1"/>
      <c r="J6696" s="1"/>
      <c r="K6696" s="2"/>
      <c r="Z6696" s="2"/>
      <c r="AA6696" s="1"/>
    </row>
    <row r="6697" spans="2:27" x14ac:dyDescent="0.25">
      <c r="B6697" s="5"/>
      <c r="C6697" s="2"/>
      <c r="D6697" s="3"/>
      <c r="E6697" s="3"/>
      <c r="G6697" s="3"/>
      <c r="I6697" s="1"/>
      <c r="J6697" s="1"/>
      <c r="K6697" s="2"/>
      <c r="Z6697" s="2"/>
      <c r="AA6697" s="1"/>
    </row>
    <row r="6698" spans="2:27" x14ac:dyDescent="0.25">
      <c r="B6698" s="5"/>
      <c r="C6698" s="2"/>
      <c r="D6698" s="3"/>
      <c r="E6698" s="3"/>
      <c r="G6698" s="3"/>
      <c r="I6698" s="1"/>
      <c r="J6698" s="1"/>
      <c r="K6698" s="2"/>
      <c r="Z6698" s="2"/>
      <c r="AA6698" s="1"/>
    </row>
    <row r="6699" spans="2:27" x14ac:dyDescent="0.25">
      <c r="B6699" s="5"/>
      <c r="C6699" s="2"/>
      <c r="D6699" s="3"/>
      <c r="E6699" s="3"/>
      <c r="G6699" s="3"/>
      <c r="I6699" s="1"/>
      <c r="J6699" s="1"/>
      <c r="K6699" s="2"/>
      <c r="Z6699" s="2"/>
      <c r="AA6699" s="1"/>
    </row>
    <row r="6700" spans="2:27" x14ac:dyDescent="0.25">
      <c r="B6700" s="5"/>
      <c r="C6700" s="2"/>
      <c r="D6700" s="3"/>
      <c r="E6700" s="3"/>
      <c r="G6700" s="3"/>
      <c r="I6700" s="1"/>
      <c r="J6700" s="1"/>
      <c r="K6700" s="2"/>
      <c r="Z6700" s="2"/>
      <c r="AA6700" s="1"/>
    </row>
    <row r="6701" spans="2:27" x14ac:dyDescent="0.25">
      <c r="B6701" s="5"/>
      <c r="C6701" s="2"/>
      <c r="D6701" s="3"/>
      <c r="E6701" s="3"/>
      <c r="F6701" s="3"/>
      <c r="G6701" s="3"/>
      <c r="I6701" s="1"/>
      <c r="J6701" s="1"/>
      <c r="K6701" s="2"/>
      <c r="Z6701" s="2"/>
      <c r="AA6701" s="1"/>
    </row>
    <row r="6702" spans="2:27" x14ac:dyDescent="0.25">
      <c r="B6702" s="5"/>
      <c r="C6702" s="2"/>
      <c r="D6702" s="3"/>
      <c r="E6702" s="3"/>
      <c r="F6702" s="3"/>
      <c r="G6702" s="3"/>
      <c r="I6702" s="1"/>
      <c r="J6702" s="1"/>
      <c r="K6702" s="2"/>
      <c r="Z6702" s="2"/>
      <c r="AA6702" s="1"/>
    </row>
    <row r="6703" spans="2:27" x14ac:dyDescent="0.25">
      <c r="B6703" s="5"/>
      <c r="C6703" s="2"/>
      <c r="D6703" s="3"/>
      <c r="E6703" s="3"/>
      <c r="G6703" s="3"/>
      <c r="I6703" s="1"/>
      <c r="J6703" s="1"/>
      <c r="K6703" s="2"/>
      <c r="Z6703" s="2"/>
      <c r="AA6703" s="1"/>
    </row>
    <row r="6704" spans="2:27" x14ac:dyDescent="0.25">
      <c r="B6704" s="5"/>
      <c r="C6704" s="2"/>
      <c r="D6704" s="3"/>
      <c r="E6704" s="3"/>
      <c r="G6704" s="3"/>
      <c r="I6704" s="1"/>
      <c r="J6704" s="1"/>
      <c r="K6704" s="2"/>
      <c r="Z6704" s="2"/>
      <c r="AA6704" s="1"/>
    </row>
    <row r="6705" spans="2:27" x14ac:dyDescent="0.25">
      <c r="B6705" s="5"/>
      <c r="C6705" s="2"/>
      <c r="D6705" s="3"/>
      <c r="E6705" s="3"/>
      <c r="G6705" s="3"/>
      <c r="I6705" s="1"/>
      <c r="J6705" s="1"/>
      <c r="K6705" s="2"/>
      <c r="Z6705" s="2"/>
      <c r="AA6705" s="1"/>
    </row>
    <row r="6706" spans="2:27" x14ac:dyDescent="0.25">
      <c r="B6706" s="5"/>
      <c r="C6706" s="2"/>
      <c r="D6706" s="3"/>
      <c r="E6706" s="3"/>
      <c r="F6706" s="3"/>
      <c r="G6706" s="3"/>
      <c r="I6706" s="1"/>
      <c r="J6706" s="1"/>
      <c r="K6706" s="2"/>
      <c r="Z6706" s="2"/>
      <c r="AA6706" s="1"/>
    </row>
    <row r="6707" spans="2:27" x14ac:dyDescent="0.25">
      <c r="B6707" s="5"/>
      <c r="C6707" s="2"/>
      <c r="D6707" s="3"/>
      <c r="E6707" s="3"/>
      <c r="G6707" s="3"/>
      <c r="I6707" s="1"/>
      <c r="J6707" s="1"/>
      <c r="K6707" s="2"/>
      <c r="Z6707" s="2"/>
      <c r="AA6707" s="1"/>
    </row>
    <row r="6708" spans="2:27" x14ac:dyDescent="0.25">
      <c r="B6708" s="5"/>
      <c r="C6708" s="2"/>
      <c r="D6708" s="3"/>
      <c r="E6708" s="3"/>
      <c r="F6708" s="3"/>
      <c r="G6708" s="3"/>
      <c r="I6708" s="1"/>
      <c r="J6708" s="1"/>
      <c r="K6708" s="2"/>
      <c r="Z6708" s="2"/>
      <c r="AA6708" s="1"/>
    </row>
    <row r="6709" spans="2:27" x14ac:dyDescent="0.25">
      <c r="B6709" s="5"/>
      <c r="C6709" s="2"/>
      <c r="D6709" s="3"/>
      <c r="E6709" s="3"/>
      <c r="F6709" s="3"/>
      <c r="G6709" s="3"/>
      <c r="I6709" s="1"/>
      <c r="J6709" s="1"/>
      <c r="K6709" s="2"/>
      <c r="Z6709" s="2"/>
      <c r="AA6709" s="1"/>
    </row>
    <row r="6710" spans="2:27" x14ac:dyDescent="0.25">
      <c r="B6710" s="5"/>
      <c r="C6710" s="2"/>
      <c r="D6710" s="3"/>
      <c r="E6710" s="3"/>
      <c r="G6710" s="3"/>
      <c r="I6710" s="1"/>
      <c r="J6710" s="1"/>
      <c r="K6710" s="2"/>
      <c r="Z6710" s="2"/>
      <c r="AA6710" s="1"/>
    </row>
    <row r="6711" spans="2:27" x14ac:dyDescent="0.25">
      <c r="B6711" s="5"/>
      <c r="C6711" s="2"/>
      <c r="D6711" s="3"/>
      <c r="E6711" s="3"/>
      <c r="G6711" s="3"/>
      <c r="I6711" s="1"/>
      <c r="J6711" s="1"/>
      <c r="K6711" s="2"/>
      <c r="Z6711" s="2"/>
      <c r="AA6711" s="1"/>
    </row>
    <row r="6712" spans="2:27" x14ac:dyDescent="0.25">
      <c r="B6712" s="5"/>
      <c r="C6712" s="2"/>
      <c r="D6712" s="3"/>
      <c r="E6712" s="3"/>
      <c r="G6712" s="3"/>
      <c r="I6712" s="1"/>
      <c r="J6712" s="1"/>
      <c r="K6712" s="2"/>
      <c r="Z6712" s="2"/>
      <c r="AA6712" s="1"/>
    </row>
    <row r="6713" spans="2:27" x14ac:dyDescent="0.25">
      <c r="B6713" s="5"/>
      <c r="C6713" s="2"/>
      <c r="D6713" s="3"/>
      <c r="E6713" s="3"/>
      <c r="G6713" s="3"/>
      <c r="I6713" s="1"/>
      <c r="J6713" s="1"/>
      <c r="K6713" s="2"/>
      <c r="Z6713" s="2"/>
      <c r="AA6713" s="1"/>
    </row>
    <row r="6714" spans="2:27" x14ac:dyDescent="0.25">
      <c r="B6714" s="5"/>
      <c r="C6714" s="2"/>
      <c r="D6714" s="3"/>
      <c r="F6714" s="3"/>
      <c r="G6714" s="3"/>
      <c r="I6714" s="1"/>
      <c r="J6714" s="1"/>
      <c r="K6714" s="2"/>
      <c r="Z6714" s="2"/>
      <c r="AA6714" s="1"/>
    </row>
    <row r="6715" spans="2:27" x14ac:dyDescent="0.25">
      <c r="B6715" s="5"/>
      <c r="C6715" s="2"/>
      <c r="D6715" s="3"/>
      <c r="E6715" s="3"/>
      <c r="F6715" s="3"/>
      <c r="G6715" s="3"/>
      <c r="I6715" s="1"/>
      <c r="J6715" s="1"/>
      <c r="K6715" s="2"/>
      <c r="Z6715" s="2"/>
      <c r="AA6715" s="1"/>
    </row>
    <row r="6716" spans="2:27" x14ac:dyDescent="0.25">
      <c r="B6716" s="5"/>
      <c r="C6716" s="2"/>
      <c r="D6716" s="3"/>
      <c r="E6716" s="3"/>
      <c r="G6716" s="3"/>
      <c r="I6716" s="1"/>
      <c r="J6716" s="1"/>
      <c r="K6716" s="2"/>
      <c r="Z6716" s="2"/>
      <c r="AA6716" s="1"/>
    </row>
    <row r="6717" spans="2:27" x14ac:dyDescent="0.25">
      <c r="B6717" s="5"/>
      <c r="C6717" s="2"/>
      <c r="D6717" s="3"/>
      <c r="E6717" s="3"/>
      <c r="G6717" s="3"/>
      <c r="I6717" s="1"/>
      <c r="J6717" s="1"/>
      <c r="K6717" s="2"/>
      <c r="Z6717" s="2"/>
      <c r="AA6717" s="1"/>
    </row>
    <row r="6718" spans="2:27" x14ac:dyDescent="0.25">
      <c r="B6718" s="5"/>
      <c r="C6718" s="2"/>
      <c r="D6718" s="3"/>
      <c r="E6718" s="3"/>
      <c r="G6718" s="3"/>
      <c r="I6718" s="1"/>
      <c r="J6718" s="1"/>
      <c r="K6718" s="2"/>
      <c r="Z6718" s="2"/>
      <c r="AA6718" s="1"/>
    </row>
    <row r="6719" spans="2:27" x14ac:dyDescent="0.25">
      <c r="B6719" s="5"/>
      <c r="C6719" s="2"/>
      <c r="D6719" s="3"/>
      <c r="G6719" s="3"/>
      <c r="I6719" s="1"/>
      <c r="J6719" s="1"/>
      <c r="K6719" s="2"/>
      <c r="Z6719" s="2"/>
      <c r="AA6719" s="1"/>
    </row>
    <row r="6720" spans="2:27" x14ac:dyDescent="0.25">
      <c r="B6720" s="5"/>
      <c r="C6720" s="2"/>
      <c r="D6720" s="3"/>
      <c r="E6720" s="3"/>
      <c r="G6720" s="3"/>
      <c r="I6720" s="1"/>
      <c r="J6720" s="1"/>
      <c r="K6720" s="2"/>
      <c r="Z6720" s="2"/>
      <c r="AA6720" s="1"/>
    </row>
    <row r="6721" spans="2:27" x14ac:dyDescent="0.25">
      <c r="B6721" s="5"/>
      <c r="C6721" s="2"/>
      <c r="D6721" s="3"/>
      <c r="E6721" s="3"/>
      <c r="G6721" s="3"/>
      <c r="I6721" s="1"/>
      <c r="J6721" s="1"/>
      <c r="K6721" s="2"/>
      <c r="Z6721" s="2"/>
      <c r="AA6721" s="1"/>
    </row>
    <row r="6722" spans="2:27" x14ac:dyDescent="0.25">
      <c r="B6722" s="5"/>
      <c r="C6722" s="2"/>
      <c r="D6722" s="3"/>
      <c r="G6722" s="3"/>
      <c r="I6722" s="1"/>
      <c r="J6722" s="1"/>
      <c r="K6722" s="2"/>
      <c r="Z6722" s="2"/>
      <c r="AA6722" s="1"/>
    </row>
    <row r="6723" spans="2:27" x14ac:dyDescent="0.25">
      <c r="B6723" s="5"/>
      <c r="C6723" s="2"/>
      <c r="D6723" s="3"/>
      <c r="E6723" s="3"/>
      <c r="G6723" s="3"/>
      <c r="I6723" s="1"/>
      <c r="J6723" s="1"/>
      <c r="K6723" s="2"/>
      <c r="Z6723" s="2"/>
      <c r="AA6723" s="1"/>
    </row>
    <row r="6724" spans="2:27" x14ac:dyDescent="0.25">
      <c r="B6724" s="5"/>
      <c r="C6724" s="2"/>
      <c r="D6724" s="3"/>
      <c r="E6724" s="3"/>
      <c r="G6724" s="3"/>
      <c r="I6724" s="1"/>
      <c r="J6724" s="1"/>
      <c r="K6724" s="2"/>
      <c r="Z6724" s="2"/>
      <c r="AA6724" s="1"/>
    </row>
    <row r="6725" spans="2:27" x14ac:dyDescent="0.25">
      <c r="B6725" s="5"/>
      <c r="C6725" s="2"/>
      <c r="D6725" s="3"/>
      <c r="G6725" s="3"/>
      <c r="I6725" s="1"/>
      <c r="J6725" s="1"/>
      <c r="K6725" s="2"/>
      <c r="Z6725" s="2"/>
      <c r="AA6725" s="1"/>
    </row>
    <row r="6726" spans="2:27" x14ac:dyDescent="0.25">
      <c r="B6726" s="5"/>
      <c r="C6726" s="2"/>
      <c r="D6726" s="3"/>
      <c r="G6726" s="3"/>
      <c r="I6726" s="1"/>
      <c r="J6726" s="1"/>
      <c r="K6726" s="2"/>
      <c r="Z6726" s="2"/>
      <c r="AA6726" s="1"/>
    </row>
    <row r="6727" spans="2:27" x14ac:dyDescent="0.25">
      <c r="B6727" s="5"/>
      <c r="C6727" s="2"/>
      <c r="D6727" s="3"/>
      <c r="E6727" s="3"/>
      <c r="G6727" s="3"/>
      <c r="I6727" s="1"/>
      <c r="J6727" s="1"/>
      <c r="K6727" s="2"/>
      <c r="Z6727" s="2"/>
      <c r="AA6727" s="1"/>
    </row>
    <row r="6728" spans="2:27" x14ac:dyDescent="0.25">
      <c r="B6728" s="5"/>
      <c r="C6728" s="2"/>
      <c r="D6728" s="3"/>
      <c r="E6728" s="3"/>
      <c r="F6728" s="3"/>
      <c r="G6728" s="3"/>
      <c r="I6728" s="1"/>
      <c r="J6728" s="1"/>
      <c r="K6728" s="2"/>
      <c r="Z6728" s="2"/>
      <c r="AA6728" s="1"/>
    </row>
    <row r="6729" spans="2:27" x14ac:dyDescent="0.25">
      <c r="B6729" s="5"/>
      <c r="C6729" s="2"/>
      <c r="D6729" s="3"/>
      <c r="E6729" s="3"/>
      <c r="G6729" s="3"/>
      <c r="I6729" s="1"/>
      <c r="J6729" s="1"/>
      <c r="K6729" s="2"/>
      <c r="Z6729" s="2"/>
      <c r="AA6729" s="1"/>
    </row>
    <row r="6730" spans="2:27" x14ac:dyDescent="0.25">
      <c r="B6730" s="5"/>
      <c r="C6730" s="2"/>
      <c r="D6730" s="3"/>
      <c r="G6730" s="3"/>
      <c r="I6730" s="1"/>
      <c r="J6730" s="1"/>
      <c r="K6730" s="2"/>
      <c r="Z6730" s="2"/>
      <c r="AA6730" s="1"/>
    </row>
    <row r="6731" spans="2:27" x14ac:dyDescent="0.25">
      <c r="B6731" s="5"/>
      <c r="C6731" s="2"/>
      <c r="D6731" s="3"/>
      <c r="E6731" s="3"/>
      <c r="G6731" s="3"/>
      <c r="I6731" s="1"/>
      <c r="J6731" s="1"/>
      <c r="K6731" s="2"/>
      <c r="Z6731" s="2"/>
      <c r="AA6731" s="1"/>
    </row>
    <row r="6732" spans="2:27" x14ac:dyDescent="0.25">
      <c r="B6732" s="5"/>
      <c r="C6732" s="2"/>
      <c r="D6732" s="3"/>
      <c r="E6732" s="3"/>
      <c r="F6732" s="3"/>
      <c r="G6732" s="3"/>
      <c r="I6732" s="1"/>
      <c r="J6732" s="1"/>
      <c r="K6732" s="2"/>
      <c r="Z6732" s="2"/>
      <c r="AA6732" s="1"/>
    </row>
    <row r="6733" spans="2:27" x14ac:dyDescent="0.25">
      <c r="B6733" s="5"/>
      <c r="C6733" s="2"/>
      <c r="D6733" s="3"/>
      <c r="E6733" s="3"/>
      <c r="F6733" s="3"/>
      <c r="G6733" s="3"/>
      <c r="I6733" s="1"/>
      <c r="J6733" s="1"/>
      <c r="K6733" s="2"/>
      <c r="Z6733" s="2"/>
      <c r="AA6733" s="1"/>
    </row>
    <row r="6734" spans="2:27" x14ac:dyDescent="0.25">
      <c r="B6734" s="5"/>
      <c r="C6734" s="2"/>
      <c r="D6734" s="3"/>
      <c r="E6734" s="3"/>
      <c r="G6734" s="3"/>
      <c r="I6734" s="1"/>
      <c r="J6734" s="1"/>
      <c r="K6734" s="2"/>
      <c r="Z6734" s="2"/>
      <c r="AA6734" s="1"/>
    </row>
    <row r="6735" spans="2:27" x14ac:dyDescent="0.25">
      <c r="B6735" s="5"/>
      <c r="C6735" s="2"/>
      <c r="D6735" s="3"/>
      <c r="G6735" s="3"/>
      <c r="I6735" s="1"/>
      <c r="J6735" s="1"/>
      <c r="K6735" s="2"/>
      <c r="Z6735" s="2"/>
      <c r="AA6735" s="1"/>
    </row>
    <row r="6736" spans="2:27" x14ac:dyDescent="0.25">
      <c r="B6736" s="5"/>
      <c r="C6736" s="2"/>
      <c r="D6736" s="3"/>
      <c r="E6736" s="3"/>
      <c r="G6736" s="3"/>
      <c r="I6736" s="1"/>
      <c r="J6736" s="1"/>
      <c r="K6736" s="2"/>
      <c r="Z6736" s="2"/>
      <c r="AA6736" s="1"/>
    </row>
    <row r="6737" spans="2:27" x14ac:dyDescent="0.25">
      <c r="B6737" s="5"/>
      <c r="C6737" s="2"/>
      <c r="D6737" s="3"/>
      <c r="E6737" s="3"/>
      <c r="G6737" s="3"/>
      <c r="I6737" s="1"/>
      <c r="J6737" s="1"/>
      <c r="K6737" s="2"/>
      <c r="Z6737" s="2"/>
      <c r="AA6737" s="1"/>
    </row>
    <row r="6738" spans="2:27" x14ac:dyDescent="0.25">
      <c r="B6738" s="5"/>
      <c r="C6738" s="2"/>
      <c r="D6738" s="3"/>
      <c r="G6738" s="3"/>
      <c r="I6738" s="1"/>
      <c r="J6738" s="1"/>
      <c r="K6738" s="2"/>
      <c r="Z6738" s="2"/>
      <c r="AA6738" s="1"/>
    </row>
    <row r="6739" spans="2:27" x14ac:dyDescent="0.25">
      <c r="B6739" s="5"/>
      <c r="C6739" s="2"/>
      <c r="D6739" s="3"/>
      <c r="G6739" s="3"/>
      <c r="I6739" s="1"/>
      <c r="J6739" s="1"/>
      <c r="K6739" s="2"/>
      <c r="Z6739" s="2"/>
      <c r="AA6739" s="1"/>
    </row>
    <row r="6740" spans="2:27" x14ac:dyDescent="0.25">
      <c r="B6740" s="5"/>
      <c r="C6740" s="2"/>
      <c r="D6740" s="3"/>
      <c r="E6740" s="3"/>
      <c r="F6740" s="3"/>
      <c r="G6740" s="3"/>
      <c r="I6740" s="1"/>
      <c r="J6740" s="1"/>
      <c r="K6740" s="2"/>
      <c r="Z6740" s="2"/>
      <c r="AA6740" s="1"/>
    </row>
    <row r="6741" spans="2:27" x14ac:dyDescent="0.25">
      <c r="B6741" s="5"/>
      <c r="C6741" s="2"/>
      <c r="D6741" s="3"/>
      <c r="E6741" s="3"/>
      <c r="G6741" s="3"/>
      <c r="I6741" s="1"/>
      <c r="J6741" s="1"/>
      <c r="K6741" s="2"/>
      <c r="Z6741" s="2"/>
      <c r="AA6741" s="1"/>
    </row>
    <row r="6742" spans="2:27" x14ac:dyDescent="0.25">
      <c r="B6742" s="5"/>
      <c r="C6742" s="2"/>
      <c r="D6742" s="3"/>
      <c r="E6742" s="3"/>
      <c r="F6742" s="3"/>
      <c r="G6742" s="3"/>
      <c r="I6742" s="1"/>
      <c r="J6742" s="1"/>
      <c r="K6742" s="2"/>
      <c r="Z6742" s="2"/>
      <c r="AA6742" s="1"/>
    </row>
    <row r="6743" spans="2:27" x14ac:dyDescent="0.25">
      <c r="B6743" s="5"/>
      <c r="C6743" s="2"/>
      <c r="D6743" s="3"/>
      <c r="E6743" s="3"/>
      <c r="F6743" s="3"/>
      <c r="G6743" s="3"/>
      <c r="I6743" s="1"/>
      <c r="J6743" s="1"/>
      <c r="K6743" s="2"/>
      <c r="Z6743" s="2"/>
      <c r="AA6743" s="1"/>
    </row>
    <row r="6744" spans="2:27" x14ac:dyDescent="0.25">
      <c r="B6744" s="5"/>
      <c r="C6744" s="2"/>
      <c r="D6744" s="3"/>
      <c r="G6744" s="3"/>
      <c r="I6744" s="1"/>
      <c r="J6744" s="1"/>
      <c r="K6744" s="2"/>
      <c r="Z6744" s="2"/>
      <c r="AA6744" s="1"/>
    </row>
    <row r="6745" spans="2:27" x14ac:dyDescent="0.25">
      <c r="B6745" s="5"/>
      <c r="C6745" s="2"/>
      <c r="D6745" s="3"/>
      <c r="E6745" s="3"/>
      <c r="F6745" s="3"/>
      <c r="G6745" s="3"/>
      <c r="I6745" s="1"/>
      <c r="J6745" s="1"/>
      <c r="K6745" s="2"/>
      <c r="Z6745" s="2"/>
      <c r="AA6745" s="1"/>
    </row>
    <row r="6746" spans="2:27" x14ac:dyDescent="0.25">
      <c r="B6746" s="5"/>
      <c r="C6746" s="2"/>
      <c r="D6746" s="3"/>
      <c r="E6746" s="3"/>
      <c r="F6746" s="3"/>
      <c r="G6746" s="3"/>
      <c r="I6746" s="1"/>
      <c r="J6746" s="1"/>
      <c r="K6746" s="2"/>
      <c r="Z6746" s="2"/>
      <c r="AA6746" s="1"/>
    </row>
    <row r="6747" spans="2:27" x14ac:dyDescent="0.25">
      <c r="B6747" s="5"/>
      <c r="C6747" s="2"/>
      <c r="D6747" s="3"/>
      <c r="E6747" s="3"/>
      <c r="F6747" s="3"/>
      <c r="G6747" s="3"/>
      <c r="I6747" s="1"/>
      <c r="J6747" s="1"/>
      <c r="K6747" s="2"/>
      <c r="Z6747" s="2"/>
      <c r="AA6747" s="1"/>
    </row>
    <row r="6748" spans="2:27" x14ac:dyDescent="0.25">
      <c r="B6748" s="5"/>
      <c r="C6748" s="2"/>
      <c r="D6748" s="3"/>
      <c r="E6748" s="3"/>
      <c r="G6748" s="3"/>
      <c r="I6748" s="1"/>
      <c r="J6748" s="1"/>
      <c r="K6748" s="2"/>
      <c r="Z6748" s="2"/>
      <c r="AA6748" s="1"/>
    </row>
    <row r="6749" spans="2:27" x14ac:dyDescent="0.25">
      <c r="B6749" s="5"/>
      <c r="C6749" s="2"/>
      <c r="D6749" s="3"/>
      <c r="E6749" s="3"/>
      <c r="F6749" s="3"/>
      <c r="G6749" s="3"/>
      <c r="I6749" s="1"/>
      <c r="J6749" s="1"/>
      <c r="K6749" s="2"/>
      <c r="Z6749" s="2"/>
      <c r="AA6749" s="1"/>
    </row>
    <row r="6750" spans="2:27" x14ac:dyDescent="0.25">
      <c r="B6750" s="5"/>
      <c r="C6750" s="2"/>
      <c r="D6750" s="3"/>
      <c r="G6750" s="3"/>
      <c r="I6750" s="1"/>
      <c r="J6750" s="1"/>
      <c r="K6750" s="2"/>
      <c r="Z6750" s="2"/>
      <c r="AA6750" s="1"/>
    </row>
    <row r="6751" spans="2:27" x14ac:dyDescent="0.25">
      <c r="B6751" s="5"/>
      <c r="C6751" s="2"/>
      <c r="D6751" s="3"/>
      <c r="E6751" s="3"/>
      <c r="G6751" s="3"/>
      <c r="I6751" s="1"/>
      <c r="J6751" s="1"/>
      <c r="K6751" s="2"/>
      <c r="Z6751" s="2"/>
      <c r="AA6751" s="1"/>
    </row>
    <row r="6752" spans="2:27" x14ac:dyDescent="0.25">
      <c r="B6752" s="5"/>
      <c r="C6752" s="2"/>
      <c r="D6752" s="3"/>
      <c r="E6752" s="3"/>
      <c r="G6752" s="3"/>
      <c r="I6752" s="1"/>
      <c r="J6752" s="1"/>
      <c r="K6752" s="2"/>
      <c r="Z6752" s="2"/>
      <c r="AA6752" s="1"/>
    </row>
    <row r="6753" spans="2:27" x14ac:dyDescent="0.25">
      <c r="B6753" s="5"/>
      <c r="C6753" s="2"/>
      <c r="D6753" s="3"/>
      <c r="E6753" s="3"/>
      <c r="G6753" s="3"/>
      <c r="I6753" s="1"/>
      <c r="J6753" s="1"/>
      <c r="K6753" s="2"/>
      <c r="Z6753" s="2"/>
      <c r="AA6753" s="1"/>
    </row>
    <row r="6754" spans="2:27" x14ac:dyDescent="0.25">
      <c r="B6754" s="5"/>
      <c r="C6754" s="2"/>
      <c r="D6754" s="3"/>
      <c r="G6754" s="3"/>
      <c r="I6754" s="1"/>
      <c r="J6754" s="1"/>
      <c r="K6754" s="2"/>
      <c r="Z6754" s="2"/>
      <c r="AA6754" s="1"/>
    </row>
    <row r="6755" spans="2:27" x14ac:dyDescent="0.25">
      <c r="B6755" s="5"/>
      <c r="C6755" s="2"/>
      <c r="D6755" s="3"/>
      <c r="E6755" s="3"/>
      <c r="G6755" s="3"/>
      <c r="I6755" s="1"/>
      <c r="J6755" s="1"/>
      <c r="K6755" s="2"/>
      <c r="Z6755" s="2"/>
      <c r="AA6755" s="1"/>
    </row>
    <row r="6756" spans="2:27" x14ac:dyDescent="0.25">
      <c r="B6756" s="5"/>
      <c r="C6756" s="2"/>
      <c r="D6756" s="3"/>
      <c r="E6756" s="3"/>
      <c r="G6756" s="3"/>
      <c r="I6756" s="1"/>
      <c r="J6756" s="1"/>
      <c r="K6756" s="2"/>
      <c r="Z6756" s="2"/>
      <c r="AA6756" s="1"/>
    </row>
    <row r="6757" spans="2:27" x14ac:dyDescent="0.25">
      <c r="B6757" s="5"/>
      <c r="C6757" s="2"/>
      <c r="D6757" s="3"/>
      <c r="E6757" s="3"/>
      <c r="G6757" s="3"/>
      <c r="I6757" s="1"/>
      <c r="J6757" s="1"/>
      <c r="K6757" s="2"/>
      <c r="Z6757" s="2"/>
      <c r="AA6757" s="1"/>
    </row>
    <row r="6758" spans="2:27" x14ac:dyDescent="0.25">
      <c r="B6758" s="5"/>
      <c r="C6758" s="2"/>
      <c r="D6758" s="3"/>
      <c r="F6758" s="3"/>
      <c r="G6758" s="3"/>
      <c r="I6758" s="1"/>
      <c r="J6758" s="1"/>
      <c r="K6758" s="2"/>
      <c r="Z6758" s="2"/>
      <c r="AA6758" s="1"/>
    </row>
    <row r="6759" spans="2:27" x14ac:dyDescent="0.25">
      <c r="B6759" s="5"/>
      <c r="C6759" s="2"/>
      <c r="D6759" s="3"/>
      <c r="E6759" s="3"/>
      <c r="G6759" s="3"/>
      <c r="I6759" s="1"/>
      <c r="J6759" s="1"/>
      <c r="K6759" s="2"/>
      <c r="Z6759" s="2"/>
      <c r="AA6759" s="1"/>
    </row>
    <row r="6760" spans="2:27" x14ac:dyDescent="0.25">
      <c r="B6760" s="5"/>
      <c r="C6760" s="2"/>
      <c r="D6760" s="3"/>
      <c r="E6760" s="3"/>
      <c r="G6760" s="3"/>
      <c r="I6760" s="1"/>
      <c r="J6760" s="1"/>
      <c r="K6760" s="2"/>
      <c r="Z6760" s="2"/>
      <c r="AA6760" s="1"/>
    </row>
    <row r="6761" spans="2:27" x14ac:dyDescent="0.25">
      <c r="B6761" s="5"/>
      <c r="C6761" s="2"/>
      <c r="D6761" s="3"/>
      <c r="E6761" s="3"/>
      <c r="F6761" s="3"/>
      <c r="G6761" s="3"/>
      <c r="I6761" s="1"/>
      <c r="J6761" s="1"/>
      <c r="K6761" s="2"/>
      <c r="Z6761" s="2"/>
      <c r="AA6761" s="1"/>
    </row>
    <row r="6762" spans="2:27" x14ac:dyDescent="0.25">
      <c r="B6762" s="5"/>
      <c r="C6762" s="2"/>
      <c r="D6762" s="3"/>
      <c r="E6762" s="3"/>
      <c r="G6762" s="3"/>
      <c r="I6762" s="1"/>
      <c r="J6762" s="1"/>
      <c r="K6762" s="2"/>
      <c r="Z6762" s="2"/>
      <c r="AA6762" s="1"/>
    </row>
    <row r="6763" spans="2:27" x14ac:dyDescent="0.25">
      <c r="B6763" s="5"/>
      <c r="C6763" s="2"/>
      <c r="D6763" s="3"/>
      <c r="E6763" s="3"/>
      <c r="G6763" s="3"/>
      <c r="I6763" s="1"/>
      <c r="J6763" s="1"/>
      <c r="K6763" s="2"/>
      <c r="Z6763" s="2"/>
      <c r="AA6763" s="1"/>
    </row>
    <row r="6764" spans="2:27" x14ac:dyDescent="0.25">
      <c r="B6764" s="5"/>
      <c r="C6764" s="2"/>
      <c r="D6764" s="3"/>
      <c r="G6764" s="3"/>
      <c r="I6764" s="1"/>
      <c r="J6764" s="1"/>
      <c r="K6764" s="2"/>
      <c r="Z6764" s="2"/>
      <c r="AA6764" s="1"/>
    </row>
    <row r="6765" spans="2:27" x14ac:dyDescent="0.25">
      <c r="B6765" s="5"/>
      <c r="C6765" s="2"/>
      <c r="D6765" s="3"/>
      <c r="E6765" s="3"/>
      <c r="G6765" s="3"/>
      <c r="I6765" s="1"/>
      <c r="J6765" s="1"/>
      <c r="K6765" s="2"/>
      <c r="Z6765" s="2"/>
      <c r="AA6765" s="1"/>
    </row>
    <row r="6766" spans="2:27" x14ac:dyDescent="0.25">
      <c r="B6766" s="5"/>
      <c r="C6766" s="2"/>
      <c r="D6766" s="3"/>
      <c r="E6766" s="3"/>
      <c r="G6766" s="3"/>
      <c r="I6766" s="1"/>
      <c r="J6766" s="1"/>
      <c r="K6766" s="2"/>
      <c r="Z6766" s="2"/>
      <c r="AA6766" s="1"/>
    </row>
    <row r="6767" spans="2:27" x14ac:dyDescent="0.25">
      <c r="B6767" s="5"/>
      <c r="C6767" s="2"/>
      <c r="D6767" s="3"/>
      <c r="E6767" s="3"/>
      <c r="G6767" s="3"/>
      <c r="I6767" s="1"/>
      <c r="J6767" s="1"/>
      <c r="K6767" s="2"/>
      <c r="Z6767" s="2"/>
      <c r="AA6767" s="1"/>
    </row>
    <row r="6768" spans="2:27" x14ac:dyDescent="0.25">
      <c r="B6768" s="5"/>
      <c r="C6768" s="2"/>
      <c r="D6768" s="3"/>
      <c r="F6768" s="3"/>
      <c r="G6768" s="3"/>
      <c r="I6768" s="1"/>
      <c r="J6768" s="1"/>
      <c r="K6768" s="2"/>
      <c r="Z6768" s="2"/>
      <c r="AA6768" s="1"/>
    </row>
    <row r="6769" spans="2:27" x14ac:dyDescent="0.25">
      <c r="B6769" s="5"/>
      <c r="C6769" s="2"/>
      <c r="D6769" s="3"/>
      <c r="E6769" s="3"/>
      <c r="G6769" s="3"/>
      <c r="I6769" s="1"/>
      <c r="J6769" s="1"/>
      <c r="K6769" s="2"/>
      <c r="Z6769" s="2"/>
      <c r="AA6769" s="1"/>
    </row>
    <row r="6770" spans="2:27" x14ac:dyDescent="0.25">
      <c r="B6770" s="5"/>
      <c r="C6770" s="2"/>
      <c r="D6770" s="3"/>
      <c r="E6770" s="3"/>
      <c r="F6770" s="3"/>
      <c r="G6770" s="3"/>
      <c r="I6770" s="1"/>
      <c r="J6770" s="1"/>
      <c r="K6770" s="2"/>
      <c r="Z6770" s="2"/>
      <c r="AA6770" s="1"/>
    </row>
    <row r="6771" spans="2:27" x14ac:dyDescent="0.25">
      <c r="B6771" s="5"/>
      <c r="C6771" s="2"/>
      <c r="D6771" s="3"/>
      <c r="E6771" s="3"/>
      <c r="G6771" s="3"/>
      <c r="I6771" s="1"/>
      <c r="J6771" s="1"/>
      <c r="K6771" s="2"/>
      <c r="Z6771" s="2"/>
      <c r="AA6771" s="1"/>
    </row>
    <row r="6772" spans="2:27" x14ac:dyDescent="0.25">
      <c r="B6772" s="5"/>
      <c r="C6772" s="2"/>
      <c r="D6772" s="3"/>
      <c r="G6772" s="3"/>
      <c r="I6772" s="1"/>
      <c r="J6772" s="1"/>
      <c r="K6772" s="2"/>
      <c r="Z6772" s="2"/>
      <c r="AA6772" s="1"/>
    </row>
    <row r="6773" spans="2:27" x14ac:dyDescent="0.25">
      <c r="B6773" s="5"/>
      <c r="C6773" s="2"/>
      <c r="D6773" s="3"/>
      <c r="F6773" s="3"/>
      <c r="G6773" s="3"/>
      <c r="I6773" s="1"/>
      <c r="J6773" s="1"/>
      <c r="K6773" s="2"/>
      <c r="Z6773" s="2"/>
      <c r="AA6773" s="1"/>
    </row>
    <row r="6774" spans="2:27" x14ac:dyDescent="0.25">
      <c r="B6774" s="5"/>
      <c r="C6774" s="2"/>
      <c r="D6774" s="3"/>
      <c r="E6774" s="3"/>
      <c r="F6774" s="3"/>
      <c r="G6774" s="3"/>
      <c r="I6774" s="1"/>
      <c r="J6774" s="1"/>
      <c r="K6774" s="2"/>
      <c r="Z6774" s="2"/>
      <c r="AA6774" s="1"/>
    </row>
    <row r="6775" spans="2:27" x14ac:dyDescent="0.25">
      <c r="B6775" s="5"/>
      <c r="C6775" s="2"/>
      <c r="D6775" s="3"/>
      <c r="E6775" s="3"/>
      <c r="F6775" s="3"/>
      <c r="G6775" s="3"/>
      <c r="I6775" s="1"/>
      <c r="J6775" s="1"/>
      <c r="K6775" s="2"/>
      <c r="Z6775" s="2"/>
      <c r="AA6775" s="1"/>
    </row>
    <row r="6776" spans="2:27" x14ac:dyDescent="0.25">
      <c r="B6776" s="5"/>
      <c r="C6776" s="2"/>
      <c r="D6776" s="3"/>
      <c r="E6776" s="3"/>
      <c r="F6776" s="3"/>
      <c r="G6776" s="3"/>
      <c r="I6776" s="1"/>
      <c r="J6776" s="1"/>
      <c r="K6776" s="2"/>
      <c r="Z6776" s="2"/>
      <c r="AA6776" s="1"/>
    </row>
    <row r="6777" spans="2:27" x14ac:dyDescent="0.25">
      <c r="B6777" s="5"/>
      <c r="C6777" s="2"/>
      <c r="D6777" s="3"/>
      <c r="E6777" s="3"/>
      <c r="F6777" s="3"/>
      <c r="G6777" s="3"/>
      <c r="I6777" s="1"/>
      <c r="J6777" s="1"/>
      <c r="K6777" s="2"/>
      <c r="Z6777" s="2"/>
      <c r="AA6777" s="1"/>
    </row>
    <row r="6778" spans="2:27" x14ac:dyDescent="0.25">
      <c r="B6778" s="5"/>
      <c r="C6778" s="2"/>
      <c r="D6778" s="3"/>
      <c r="E6778" s="3"/>
      <c r="F6778" s="3"/>
      <c r="G6778" s="3"/>
      <c r="I6778" s="1"/>
      <c r="J6778" s="1"/>
      <c r="K6778" s="2"/>
      <c r="Z6778" s="2"/>
      <c r="AA6778" s="1"/>
    </row>
    <row r="6779" spans="2:27" x14ac:dyDescent="0.25">
      <c r="B6779" s="5"/>
      <c r="C6779" s="2"/>
      <c r="D6779" s="3"/>
      <c r="E6779" s="3"/>
      <c r="G6779" s="3"/>
      <c r="I6779" s="1"/>
      <c r="J6779" s="1"/>
      <c r="K6779" s="2"/>
      <c r="Z6779" s="2"/>
      <c r="AA6779" s="1"/>
    </row>
    <row r="6780" spans="2:27" x14ac:dyDescent="0.25">
      <c r="B6780" s="5"/>
      <c r="C6780" s="2"/>
      <c r="D6780" s="3"/>
      <c r="G6780" s="3"/>
      <c r="I6780" s="1"/>
      <c r="J6780" s="1"/>
      <c r="K6780" s="2"/>
      <c r="Z6780" s="2"/>
      <c r="AA6780" s="1"/>
    </row>
    <row r="6781" spans="2:27" x14ac:dyDescent="0.25">
      <c r="B6781" s="5"/>
      <c r="C6781" s="2"/>
      <c r="D6781" s="3"/>
      <c r="G6781" s="3"/>
      <c r="I6781" s="1"/>
      <c r="J6781" s="1"/>
      <c r="K6781" s="2"/>
      <c r="Z6781" s="2"/>
      <c r="AA6781" s="1"/>
    </row>
    <row r="6782" spans="2:27" x14ac:dyDescent="0.25">
      <c r="B6782" s="5"/>
      <c r="C6782" s="2"/>
      <c r="D6782" s="3"/>
      <c r="E6782" s="3"/>
      <c r="G6782" s="3"/>
      <c r="I6782" s="1"/>
      <c r="J6782" s="1"/>
      <c r="K6782" s="2"/>
      <c r="Z6782" s="2"/>
      <c r="AA6782" s="1"/>
    </row>
    <row r="6783" spans="2:27" x14ac:dyDescent="0.25">
      <c r="B6783" s="5"/>
      <c r="C6783" s="2"/>
      <c r="D6783" s="3"/>
      <c r="E6783" s="3"/>
      <c r="G6783" s="3"/>
      <c r="I6783" s="1"/>
      <c r="J6783" s="1"/>
      <c r="K6783" s="2"/>
      <c r="Z6783" s="2"/>
      <c r="AA6783" s="1"/>
    </row>
    <row r="6784" spans="2:27" x14ac:dyDescent="0.25">
      <c r="B6784" s="5"/>
      <c r="C6784" s="2"/>
      <c r="D6784" s="3"/>
      <c r="E6784" s="3"/>
      <c r="F6784" s="3"/>
      <c r="G6784" s="3"/>
      <c r="I6784" s="1"/>
      <c r="J6784" s="1"/>
      <c r="K6784" s="2"/>
      <c r="Z6784" s="2"/>
      <c r="AA6784" s="1"/>
    </row>
    <row r="6785" spans="2:27" x14ac:dyDescent="0.25">
      <c r="B6785" s="5"/>
      <c r="C6785" s="2"/>
      <c r="D6785" s="3"/>
      <c r="F6785" s="3"/>
      <c r="G6785" s="3"/>
      <c r="I6785" s="1"/>
      <c r="J6785" s="1"/>
      <c r="K6785" s="2"/>
      <c r="Z6785" s="2"/>
      <c r="AA6785" s="1"/>
    </row>
    <row r="6786" spans="2:27" x14ac:dyDescent="0.25">
      <c r="B6786" s="5"/>
      <c r="C6786" s="2"/>
      <c r="D6786" s="3"/>
      <c r="E6786" s="3"/>
      <c r="F6786" s="3"/>
      <c r="G6786" s="3"/>
      <c r="I6786" s="1"/>
      <c r="J6786" s="1"/>
      <c r="K6786" s="2"/>
      <c r="Z6786" s="2"/>
      <c r="AA6786" s="1"/>
    </row>
    <row r="6787" spans="2:27" x14ac:dyDescent="0.25">
      <c r="B6787" s="5"/>
      <c r="C6787" s="2"/>
      <c r="D6787" s="3"/>
      <c r="G6787" s="3"/>
      <c r="I6787" s="1"/>
      <c r="J6787" s="1"/>
      <c r="K6787" s="2"/>
      <c r="Z6787" s="2"/>
      <c r="AA6787" s="1"/>
    </row>
    <row r="6788" spans="2:27" x14ac:dyDescent="0.25">
      <c r="B6788" s="5"/>
      <c r="C6788" s="2"/>
      <c r="D6788" s="3"/>
      <c r="G6788" s="3"/>
      <c r="I6788" s="1"/>
      <c r="J6788" s="1"/>
      <c r="K6788" s="2"/>
      <c r="Z6788" s="2"/>
      <c r="AA6788" s="1"/>
    </row>
    <row r="6789" spans="2:27" x14ac:dyDescent="0.25">
      <c r="B6789" s="5"/>
      <c r="C6789" s="2"/>
      <c r="D6789" s="3"/>
      <c r="G6789" s="3"/>
      <c r="I6789" s="1"/>
      <c r="J6789" s="1"/>
      <c r="K6789" s="2"/>
      <c r="Z6789" s="2"/>
      <c r="AA6789" s="1"/>
    </row>
    <row r="6790" spans="2:27" x14ac:dyDescent="0.25">
      <c r="B6790" s="5"/>
      <c r="C6790" s="2"/>
      <c r="D6790" s="3"/>
      <c r="G6790" s="3"/>
      <c r="I6790" s="1"/>
      <c r="J6790" s="1"/>
      <c r="K6790" s="2"/>
      <c r="Z6790" s="2"/>
      <c r="AA6790" s="1"/>
    </row>
    <row r="6791" spans="2:27" x14ac:dyDescent="0.25">
      <c r="B6791" s="5"/>
      <c r="C6791" s="2"/>
      <c r="D6791" s="3"/>
      <c r="G6791" s="3"/>
      <c r="I6791" s="1"/>
      <c r="J6791" s="1"/>
      <c r="K6791" s="2"/>
      <c r="Z6791" s="2"/>
      <c r="AA6791" s="1"/>
    </row>
    <row r="6792" spans="2:27" x14ac:dyDescent="0.25">
      <c r="B6792" s="5"/>
      <c r="C6792" s="2"/>
      <c r="D6792" s="3"/>
      <c r="G6792" s="3"/>
      <c r="I6792" s="1"/>
      <c r="J6792" s="1"/>
      <c r="K6792" s="2"/>
      <c r="Z6792" s="2"/>
      <c r="AA6792" s="1"/>
    </row>
    <row r="6793" spans="2:27" x14ac:dyDescent="0.25">
      <c r="B6793" s="5"/>
      <c r="C6793" s="2"/>
      <c r="D6793" s="3"/>
      <c r="G6793" s="3"/>
      <c r="I6793" s="1"/>
      <c r="J6793" s="1"/>
      <c r="K6793" s="2"/>
      <c r="Z6793" s="2"/>
      <c r="AA6793" s="1"/>
    </row>
    <row r="6794" spans="2:27" x14ac:dyDescent="0.25">
      <c r="B6794" s="5"/>
      <c r="C6794" s="2"/>
      <c r="D6794" s="3"/>
      <c r="G6794" s="3"/>
      <c r="I6794" s="1"/>
      <c r="J6794" s="1"/>
      <c r="K6794" s="2"/>
      <c r="Z6794" s="2"/>
      <c r="AA6794" s="1"/>
    </row>
    <row r="6795" spans="2:27" x14ac:dyDescent="0.25">
      <c r="B6795" s="5"/>
      <c r="C6795" s="2"/>
      <c r="D6795" s="3"/>
      <c r="E6795" s="3"/>
      <c r="F6795" s="3"/>
      <c r="G6795" s="3"/>
      <c r="I6795" s="1"/>
      <c r="J6795" s="1"/>
      <c r="K6795" s="2"/>
      <c r="Z6795" s="2"/>
      <c r="AA6795" s="1"/>
    </row>
    <row r="6796" spans="2:27" x14ac:dyDescent="0.25">
      <c r="B6796" s="5"/>
      <c r="C6796" s="2"/>
      <c r="D6796" s="3"/>
      <c r="E6796" s="3"/>
      <c r="G6796" s="3"/>
      <c r="I6796" s="1"/>
      <c r="J6796" s="1"/>
      <c r="K6796" s="2"/>
      <c r="Z6796" s="2"/>
      <c r="AA6796" s="1"/>
    </row>
    <row r="6797" spans="2:27" x14ac:dyDescent="0.25">
      <c r="B6797" s="5"/>
      <c r="C6797" s="2"/>
      <c r="D6797" s="3"/>
      <c r="E6797" s="3"/>
      <c r="G6797" s="3"/>
      <c r="I6797" s="1"/>
      <c r="J6797" s="1"/>
      <c r="K6797" s="2"/>
      <c r="Z6797" s="2"/>
      <c r="AA6797" s="1"/>
    </row>
    <row r="6798" spans="2:27" x14ac:dyDescent="0.25">
      <c r="B6798" s="5"/>
      <c r="C6798" s="2"/>
      <c r="D6798" s="3"/>
      <c r="E6798" s="3"/>
      <c r="G6798" s="3"/>
      <c r="I6798" s="1"/>
      <c r="J6798" s="1"/>
      <c r="K6798" s="2"/>
      <c r="Z6798" s="2"/>
      <c r="AA6798" s="1"/>
    </row>
    <row r="6799" spans="2:27" x14ac:dyDescent="0.25">
      <c r="B6799" s="5"/>
      <c r="C6799" s="2"/>
      <c r="D6799" s="3"/>
      <c r="E6799" s="3"/>
      <c r="G6799" s="3"/>
      <c r="I6799" s="1"/>
      <c r="J6799" s="1"/>
      <c r="K6799" s="2"/>
      <c r="Z6799" s="2"/>
      <c r="AA6799" s="1"/>
    </row>
    <row r="6800" spans="2:27" x14ac:dyDescent="0.25">
      <c r="B6800" s="5"/>
      <c r="C6800" s="2"/>
      <c r="D6800" s="3"/>
      <c r="E6800" s="3"/>
      <c r="F6800" s="3"/>
      <c r="G6800" s="3"/>
      <c r="I6800" s="1"/>
      <c r="J6800" s="1"/>
      <c r="K6800" s="2"/>
      <c r="Z6800" s="2"/>
      <c r="AA6800" s="1"/>
    </row>
    <row r="6801" spans="2:27" x14ac:dyDescent="0.25">
      <c r="B6801" s="5"/>
      <c r="C6801" s="2"/>
      <c r="D6801" s="3"/>
      <c r="G6801" s="3"/>
      <c r="I6801" s="1"/>
      <c r="J6801" s="1"/>
      <c r="K6801" s="2"/>
      <c r="Z6801" s="2"/>
      <c r="AA6801" s="1"/>
    </row>
    <row r="6802" spans="2:27" x14ac:dyDescent="0.25">
      <c r="B6802" s="5"/>
      <c r="C6802" s="2"/>
      <c r="D6802" s="3"/>
      <c r="F6802" s="3"/>
      <c r="G6802" s="3"/>
      <c r="I6802" s="1"/>
      <c r="J6802" s="1"/>
      <c r="K6802" s="2"/>
      <c r="Z6802" s="2"/>
      <c r="AA6802" s="1"/>
    </row>
    <row r="6803" spans="2:27" x14ac:dyDescent="0.25">
      <c r="B6803" s="5"/>
      <c r="C6803" s="2"/>
      <c r="D6803" s="3"/>
      <c r="E6803" s="3"/>
      <c r="G6803" s="3"/>
      <c r="I6803" s="1"/>
      <c r="J6803" s="1"/>
      <c r="K6803" s="2"/>
      <c r="Z6803" s="2"/>
      <c r="AA6803" s="1"/>
    </row>
    <row r="6804" spans="2:27" x14ac:dyDescent="0.25">
      <c r="B6804" s="5"/>
      <c r="C6804" s="2"/>
      <c r="D6804" s="3"/>
      <c r="E6804" s="3"/>
      <c r="G6804" s="3"/>
      <c r="I6804" s="1"/>
      <c r="J6804" s="1"/>
      <c r="K6804" s="2"/>
      <c r="Z6804" s="2"/>
      <c r="AA6804" s="1"/>
    </row>
    <row r="6805" spans="2:27" x14ac:dyDescent="0.25">
      <c r="B6805" s="5"/>
      <c r="C6805" s="2"/>
      <c r="D6805" s="3"/>
      <c r="E6805" s="3"/>
      <c r="G6805" s="3"/>
      <c r="I6805" s="1"/>
      <c r="J6805" s="1"/>
      <c r="K6805" s="2"/>
      <c r="Z6805" s="2"/>
      <c r="AA6805" s="1"/>
    </row>
    <row r="6806" spans="2:27" x14ac:dyDescent="0.25">
      <c r="B6806" s="5"/>
      <c r="C6806" s="2"/>
      <c r="D6806" s="3"/>
      <c r="F6806" s="3"/>
      <c r="G6806" s="3"/>
      <c r="I6806" s="1"/>
      <c r="J6806" s="1"/>
      <c r="K6806" s="2"/>
      <c r="Z6806" s="2"/>
      <c r="AA6806" s="1"/>
    </row>
    <row r="6807" spans="2:27" x14ac:dyDescent="0.25">
      <c r="B6807" s="5"/>
      <c r="C6807" s="2"/>
      <c r="D6807" s="3"/>
      <c r="E6807" s="3"/>
      <c r="G6807" s="3"/>
      <c r="I6807" s="1"/>
      <c r="J6807" s="1"/>
      <c r="K6807" s="2"/>
      <c r="Z6807" s="2"/>
      <c r="AA6807" s="1"/>
    </row>
    <row r="6808" spans="2:27" x14ac:dyDescent="0.25">
      <c r="B6808" s="5"/>
      <c r="C6808" s="2"/>
      <c r="D6808" s="3"/>
      <c r="G6808" s="3"/>
      <c r="I6808" s="1"/>
      <c r="J6808" s="1"/>
      <c r="K6808" s="2"/>
      <c r="Z6808" s="2"/>
      <c r="AA6808" s="1"/>
    </row>
    <row r="6809" spans="2:27" x14ac:dyDescent="0.25">
      <c r="B6809" s="5"/>
      <c r="C6809" s="2"/>
      <c r="D6809" s="3"/>
      <c r="E6809" s="3"/>
      <c r="G6809" s="3"/>
      <c r="I6809" s="1"/>
      <c r="J6809" s="1"/>
      <c r="K6809" s="2"/>
      <c r="Z6809" s="2"/>
      <c r="AA6809" s="1"/>
    </row>
    <row r="6810" spans="2:27" x14ac:dyDescent="0.25">
      <c r="B6810" s="5"/>
      <c r="C6810" s="2"/>
      <c r="D6810" s="3"/>
      <c r="E6810" s="3"/>
      <c r="G6810" s="3"/>
      <c r="I6810" s="1"/>
      <c r="J6810" s="1"/>
      <c r="K6810" s="2"/>
      <c r="Z6810" s="2"/>
      <c r="AA6810" s="1"/>
    </row>
    <row r="6811" spans="2:27" x14ac:dyDescent="0.25">
      <c r="B6811" s="5"/>
      <c r="C6811" s="2"/>
      <c r="D6811" s="3"/>
      <c r="G6811" s="3"/>
      <c r="I6811" s="1"/>
      <c r="J6811" s="1"/>
      <c r="K6811" s="2"/>
      <c r="Z6811" s="2"/>
      <c r="AA6811" s="1"/>
    </row>
    <row r="6812" spans="2:27" x14ac:dyDescent="0.25">
      <c r="B6812" s="5"/>
      <c r="C6812" s="2"/>
      <c r="D6812" s="3"/>
      <c r="F6812" s="3"/>
      <c r="G6812" s="3"/>
      <c r="I6812" s="1"/>
      <c r="J6812" s="1"/>
      <c r="K6812" s="2"/>
      <c r="Z6812" s="2"/>
      <c r="AA6812" s="1"/>
    </row>
    <row r="6813" spans="2:27" x14ac:dyDescent="0.25">
      <c r="B6813" s="5"/>
      <c r="C6813" s="2"/>
      <c r="D6813" s="3"/>
      <c r="E6813" s="3"/>
      <c r="G6813" s="3"/>
      <c r="I6813" s="1"/>
      <c r="J6813" s="1"/>
      <c r="K6813" s="2"/>
      <c r="Z6813" s="2"/>
      <c r="AA6813" s="1"/>
    </row>
    <row r="6814" spans="2:27" x14ac:dyDescent="0.25">
      <c r="B6814" s="5"/>
      <c r="C6814" s="2"/>
      <c r="D6814" s="3"/>
      <c r="E6814" s="3"/>
      <c r="F6814" s="3"/>
      <c r="G6814" s="3"/>
      <c r="I6814" s="1"/>
      <c r="J6814" s="1"/>
      <c r="K6814" s="2"/>
      <c r="Z6814" s="2"/>
      <c r="AA6814" s="1"/>
    </row>
    <row r="6815" spans="2:27" x14ac:dyDescent="0.25">
      <c r="B6815" s="5"/>
      <c r="C6815" s="2"/>
      <c r="D6815" s="3"/>
      <c r="F6815" s="3"/>
      <c r="G6815" s="3"/>
      <c r="I6815" s="1"/>
      <c r="J6815" s="1"/>
      <c r="K6815" s="2"/>
      <c r="Z6815" s="2"/>
      <c r="AA6815" s="1"/>
    </row>
    <row r="6816" spans="2:27" x14ac:dyDescent="0.25">
      <c r="B6816" s="5"/>
      <c r="C6816" s="2"/>
      <c r="D6816" s="3"/>
      <c r="G6816" s="3"/>
      <c r="I6816" s="1"/>
      <c r="J6816" s="1"/>
      <c r="K6816" s="2"/>
      <c r="Z6816" s="2"/>
      <c r="AA6816" s="1"/>
    </row>
    <row r="6817" spans="2:27" x14ac:dyDescent="0.25">
      <c r="B6817" s="5"/>
      <c r="C6817" s="2"/>
      <c r="D6817" s="3"/>
      <c r="E6817" s="3"/>
      <c r="G6817" s="3"/>
      <c r="I6817" s="1"/>
      <c r="J6817" s="1"/>
      <c r="K6817" s="2"/>
      <c r="Z6817" s="2"/>
      <c r="AA6817" s="1"/>
    </row>
    <row r="6818" spans="2:27" x14ac:dyDescent="0.25">
      <c r="B6818" s="5"/>
      <c r="C6818" s="2"/>
      <c r="D6818" s="3"/>
      <c r="E6818" s="3"/>
      <c r="G6818" s="3"/>
      <c r="I6818" s="1"/>
      <c r="J6818" s="1"/>
      <c r="K6818" s="2"/>
      <c r="Z6818" s="2"/>
      <c r="AA6818" s="1"/>
    </row>
    <row r="6819" spans="2:27" x14ac:dyDescent="0.25">
      <c r="B6819" s="5"/>
      <c r="C6819" s="2"/>
      <c r="D6819" s="3"/>
      <c r="E6819" s="3"/>
      <c r="G6819" s="3"/>
      <c r="I6819" s="1"/>
      <c r="J6819" s="1"/>
      <c r="K6819" s="2"/>
      <c r="Z6819" s="2"/>
      <c r="AA6819" s="1"/>
    </row>
    <row r="6820" spans="2:27" x14ac:dyDescent="0.25">
      <c r="B6820" s="5"/>
      <c r="C6820" s="2"/>
      <c r="D6820" s="3"/>
      <c r="G6820" s="3"/>
      <c r="I6820" s="1"/>
      <c r="J6820" s="1"/>
      <c r="K6820" s="2"/>
      <c r="Z6820" s="2"/>
      <c r="AA6820" s="1"/>
    </row>
    <row r="6821" spans="2:27" x14ac:dyDescent="0.25">
      <c r="B6821" s="5"/>
      <c r="C6821" s="2"/>
      <c r="D6821" s="3"/>
      <c r="E6821" s="3"/>
      <c r="F6821" s="3"/>
      <c r="G6821" s="3"/>
      <c r="I6821" s="1"/>
      <c r="J6821" s="1"/>
      <c r="K6821" s="2"/>
      <c r="Z6821" s="2"/>
      <c r="AA6821" s="1"/>
    </row>
    <row r="6822" spans="2:27" x14ac:dyDescent="0.25">
      <c r="B6822" s="5"/>
      <c r="C6822" s="2"/>
      <c r="D6822" s="3"/>
      <c r="E6822" s="3"/>
      <c r="F6822" s="3"/>
      <c r="G6822" s="3"/>
      <c r="I6822" s="1"/>
      <c r="J6822" s="1"/>
      <c r="K6822" s="2"/>
      <c r="Z6822" s="2"/>
      <c r="AA6822" s="1"/>
    </row>
    <row r="6823" spans="2:27" x14ac:dyDescent="0.25">
      <c r="B6823" s="5"/>
      <c r="C6823" s="2"/>
      <c r="D6823" s="3"/>
      <c r="E6823" s="3"/>
      <c r="G6823" s="3"/>
      <c r="I6823" s="1"/>
      <c r="J6823" s="1"/>
      <c r="K6823" s="2"/>
      <c r="Z6823" s="2"/>
      <c r="AA6823" s="1"/>
    </row>
    <row r="6824" spans="2:27" x14ac:dyDescent="0.25">
      <c r="B6824" s="5"/>
      <c r="C6824" s="2"/>
      <c r="D6824" s="3"/>
      <c r="E6824" s="3"/>
      <c r="F6824" s="3"/>
      <c r="G6824" s="3"/>
      <c r="I6824" s="1"/>
      <c r="J6824" s="1"/>
      <c r="K6824" s="2"/>
      <c r="Z6824" s="2"/>
      <c r="AA6824" s="1"/>
    </row>
    <row r="6825" spans="2:27" x14ac:dyDescent="0.25">
      <c r="B6825" s="5"/>
      <c r="C6825" s="2"/>
      <c r="D6825" s="3"/>
      <c r="E6825" s="3"/>
      <c r="G6825" s="3"/>
      <c r="I6825" s="1"/>
      <c r="J6825" s="1"/>
      <c r="K6825" s="2"/>
      <c r="Z6825" s="2"/>
      <c r="AA6825" s="1"/>
    </row>
    <row r="6826" spans="2:27" x14ac:dyDescent="0.25">
      <c r="B6826" s="5"/>
      <c r="C6826" s="2"/>
      <c r="D6826" s="3"/>
      <c r="G6826" s="3"/>
      <c r="I6826" s="1"/>
      <c r="J6826" s="1"/>
      <c r="K6826" s="2"/>
      <c r="Z6826" s="2"/>
      <c r="AA6826" s="1"/>
    </row>
    <row r="6827" spans="2:27" x14ac:dyDescent="0.25">
      <c r="B6827" s="5"/>
      <c r="C6827" s="2"/>
      <c r="D6827" s="3"/>
      <c r="E6827" s="3"/>
      <c r="G6827" s="3"/>
      <c r="I6827" s="1"/>
      <c r="J6827" s="1"/>
      <c r="K6827" s="2"/>
      <c r="Z6827" s="2"/>
      <c r="AA6827" s="1"/>
    </row>
    <row r="6828" spans="2:27" x14ac:dyDescent="0.25">
      <c r="B6828" s="5"/>
      <c r="C6828" s="2"/>
      <c r="D6828" s="3"/>
      <c r="E6828" s="3"/>
      <c r="G6828" s="3"/>
      <c r="I6828" s="1"/>
      <c r="J6828" s="1"/>
      <c r="K6828" s="2"/>
      <c r="Z6828" s="2"/>
      <c r="AA6828" s="1"/>
    </row>
    <row r="6829" spans="2:27" x14ac:dyDescent="0.25">
      <c r="B6829" s="5"/>
      <c r="C6829" s="2"/>
      <c r="D6829" s="3"/>
      <c r="E6829" s="3"/>
      <c r="G6829" s="3"/>
      <c r="I6829" s="1"/>
      <c r="J6829" s="1"/>
      <c r="K6829" s="2"/>
      <c r="Z6829" s="2"/>
      <c r="AA6829" s="1"/>
    </row>
    <row r="6830" spans="2:27" x14ac:dyDescent="0.25">
      <c r="B6830" s="5"/>
      <c r="C6830" s="2"/>
      <c r="D6830" s="3"/>
      <c r="E6830" s="3"/>
      <c r="F6830" s="3"/>
      <c r="G6830" s="3"/>
      <c r="I6830" s="1"/>
      <c r="J6830" s="1"/>
      <c r="K6830" s="2"/>
      <c r="Z6830" s="2"/>
      <c r="AA6830" s="1"/>
    </row>
    <row r="6831" spans="2:27" x14ac:dyDescent="0.25">
      <c r="B6831" s="5"/>
      <c r="C6831" s="2"/>
      <c r="D6831" s="3"/>
      <c r="E6831" s="3"/>
      <c r="G6831" s="3"/>
      <c r="I6831" s="1"/>
      <c r="J6831" s="1"/>
      <c r="K6831" s="2"/>
      <c r="Z6831" s="2"/>
      <c r="AA6831" s="1"/>
    </row>
    <row r="6832" spans="2:27" x14ac:dyDescent="0.25">
      <c r="B6832" s="5"/>
      <c r="C6832" s="2"/>
      <c r="D6832" s="3"/>
      <c r="E6832" s="3"/>
      <c r="G6832" s="3"/>
      <c r="I6832" s="1"/>
      <c r="J6832" s="1"/>
      <c r="K6832" s="2"/>
      <c r="Z6832" s="2"/>
      <c r="AA6832" s="1"/>
    </row>
    <row r="6833" spans="2:27" x14ac:dyDescent="0.25">
      <c r="B6833" s="5"/>
      <c r="C6833" s="2"/>
      <c r="D6833" s="3"/>
      <c r="E6833" s="3"/>
      <c r="G6833" s="3"/>
      <c r="I6833" s="1"/>
      <c r="J6833" s="1"/>
      <c r="K6833" s="2"/>
      <c r="Z6833" s="2"/>
      <c r="AA6833" s="1"/>
    </row>
    <row r="6834" spans="2:27" x14ac:dyDescent="0.25">
      <c r="B6834" s="5"/>
      <c r="C6834" s="2"/>
      <c r="D6834" s="3"/>
      <c r="E6834" s="3"/>
      <c r="F6834" s="3"/>
      <c r="G6834" s="3"/>
      <c r="I6834" s="1"/>
      <c r="J6834" s="1"/>
      <c r="K6834" s="2"/>
      <c r="Z6834" s="2"/>
      <c r="AA6834" s="1"/>
    </row>
    <row r="6835" spans="2:27" x14ac:dyDescent="0.25">
      <c r="B6835" s="5"/>
      <c r="C6835" s="2"/>
      <c r="D6835" s="3"/>
      <c r="G6835" s="3"/>
      <c r="I6835" s="1"/>
      <c r="J6835" s="1"/>
      <c r="K6835" s="2"/>
      <c r="Z6835" s="2"/>
      <c r="AA6835" s="1"/>
    </row>
    <row r="6836" spans="2:27" x14ac:dyDescent="0.25">
      <c r="B6836" s="5"/>
      <c r="C6836" s="2"/>
      <c r="D6836" s="3"/>
      <c r="G6836" s="3"/>
      <c r="I6836" s="1"/>
      <c r="J6836" s="1"/>
      <c r="K6836" s="2"/>
      <c r="Z6836" s="2"/>
      <c r="AA6836" s="1"/>
    </row>
    <row r="6837" spans="2:27" x14ac:dyDescent="0.25">
      <c r="B6837" s="5"/>
      <c r="C6837" s="2"/>
      <c r="D6837" s="3"/>
      <c r="E6837" s="3"/>
      <c r="F6837" s="3"/>
      <c r="G6837" s="3"/>
      <c r="I6837" s="1"/>
      <c r="J6837" s="1"/>
      <c r="K6837" s="2"/>
      <c r="Z6837" s="2"/>
      <c r="AA6837" s="1"/>
    </row>
    <row r="6838" spans="2:27" x14ac:dyDescent="0.25">
      <c r="B6838" s="5"/>
      <c r="C6838" s="2"/>
      <c r="D6838" s="3"/>
      <c r="E6838" s="3"/>
      <c r="G6838" s="3"/>
      <c r="I6838" s="1"/>
      <c r="J6838" s="1"/>
      <c r="K6838" s="2"/>
      <c r="Z6838" s="2"/>
      <c r="AA6838" s="1"/>
    </row>
    <row r="6839" spans="2:27" x14ac:dyDescent="0.25">
      <c r="B6839" s="5"/>
      <c r="C6839" s="2"/>
      <c r="D6839" s="3"/>
      <c r="E6839" s="3"/>
      <c r="F6839" s="3"/>
      <c r="G6839" s="3"/>
      <c r="I6839" s="1"/>
      <c r="J6839" s="1"/>
      <c r="K6839" s="2"/>
      <c r="Z6839" s="2"/>
      <c r="AA6839" s="1"/>
    </row>
    <row r="6840" spans="2:27" x14ac:dyDescent="0.25">
      <c r="B6840" s="5"/>
      <c r="C6840" s="2"/>
      <c r="D6840" s="3"/>
      <c r="G6840" s="3"/>
      <c r="I6840" s="1"/>
      <c r="J6840" s="1"/>
      <c r="K6840" s="2"/>
      <c r="Z6840" s="2"/>
      <c r="AA6840" s="1"/>
    </row>
    <row r="6841" spans="2:27" x14ac:dyDescent="0.25">
      <c r="B6841" s="5"/>
      <c r="C6841" s="2"/>
      <c r="D6841" s="3"/>
      <c r="F6841" s="3"/>
      <c r="G6841" s="3"/>
      <c r="I6841" s="1"/>
      <c r="J6841" s="1"/>
      <c r="K6841" s="2"/>
      <c r="Z6841" s="2"/>
      <c r="AA6841" s="1"/>
    </row>
    <row r="6842" spans="2:27" x14ac:dyDescent="0.25">
      <c r="B6842" s="5"/>
      <c r="C6842" s="2"/>
      <c r="D6842" s="3"/>
      <c r="G6842" s="3"/>
      <c r="I6842" s="1"/>
      <c r="J6842" s="1"/>
      <c r="K6842" s="2"/>
      <c r="Z6842" s="2"/>
      <c r="AA6842" s="1"/>
    </row>
    <row r="6843" spans="2:27" x14ac:dyDescent="0.25">
      <c r="B6843" s="5"/>
      <c r="C6843" s="2"/>
      <c r="D6843" s="3"/>
      <c r="E6843" s="3"/>
      <c r="G6843" s="3"/>
      <c r="I6843" s="1"/>
      <c r="J6843" s="1"/>
      <c r="K6843" s="2"/>
      <c r="Z6843" s="2"/>
      <c r="AA6843" s="1"/>
    </row>
    <row r="6844" spans="2:27" x14ac:dyDescent="0.25">
      <c r="B6844" s="5"/>
      <c r="C6844" s="2"/>
      <c r="D6844" s="3"/>
      <c r="G6844" s="3"/>
      <c r="I6844" s="1"/>
      <c r="J6844" s="1"/>
      <c r="K6844" s="2"/>
      <c r="Z6844" s="2"/>
      <c r="AA6844" s="1"/>
    </row>
    <row r="6845" spans="2:27" x14ac:dyDescent="0.25">
      <c r="B6845" s="5"/>
      <c r="C6845" s="2"/>
      <c r="D6845" s="3"/>
      <c r="G6845" s="3"/>
      <c r="I6845" s="1"/>
      <c r="J6845" s="1"/>
      <c r="K6845" s="2"/>
      <c r="Z6845" s="2"/>
      <c r="AA6845" s="1"/>
    </row>
    <row r="6846" spans="2:27" x14ac:dyDescent="0.25">
      <c r="B6846" s="5"/>
      <c r="C6846" s="2"/>
      <c r="D6846" s="3"/>
      <c r="G6846" s="3"/>
      <c r="I6846" s="1"/>
      <c r="J6846" s="1"/>
      <c r="K6846" s="2"/>
      <c r="Z6846" s="2"/>
      <c r="AA6846" s="1"/>
    </row>
    <row r="6847" spans="2:27" x14ac:dyDescent="0.25">
      <c r="B6847" s="5"/>
      <c r="C6847" s="2"/>
      <c r="D6847" s="3"/>
      <c r="E6847" s="3"/>
      <c r="G6847" s="3"/>
      <c r="I6847" s="1"/>
      <c r="J6847" s="1"/>
      <c r="K6847" s="2"/>
      <c r="Z6847" s="2"/>
      <c r="AA6847" s="1"/>
    </row>
    <row r="6848" spans="2:27" x14ac:dyDescent="0.25">
      <c r="B6848" s="5"/>
      <c r="C6848" s="2"/>
      <c r="D6848" s="3"/>
      <c r="E6848" s="3"/>
      <c r="F6848" s="3"/>
      <c r="G6848" s="3"/>
      <c r="I6848" s="1"/>
      <c r="J6848" s="1"/>
      <c r="K6848" s="2"/>
      <c r="Z6848" s="2"/>
      <c r="AA6848" s="1"/>
    </row>
    <row r="6849" spans="2:27" x14ac:dyDescent="0.25">
      <c r="B6849" s="5"/>
      <c r="C6849" s="2"/>
      <c r="D6849" s="3"/>
      <c r="E6849" s="3"/>
      <c r="F6849" s="3"/>
      <c r="G6849" s="3"/>
      <c r="I6849" s="1"/>
      <c r="J6849" s="1"/>
      <c r="K6849" s="2"/>
      <c r="Z6849" s="2"/>
      <c r="AA6849" s="1"/>
    </row>
    <row r="6850" spans="2:27" x14ac:dyDescent="0.25">
      <c r="B6850" s="5"/>
      <c r="C6850" s="2"/>
      <c r="D6850" s="3"/>
      <c r="E6850" s="3"/>
      <c r="F6850" s="3"/>
      <c r="G6850" s="3"/>
      <c r="I6850" s="1"/>
      <c r="J6850" s="1"/>
      <c r="K6850" s="2"/>
      <c r="Z6850" s="2"/>
      <c r="AA6850" s="1"/>
    </row>
    <row r="6851" spans="2:27" x14ac:dyDescent="0.25">
      <c r="B6851" s="5"/>
      <c r="C6851" s="2"/>
      <c r="D6851" s="3"/>
      <c r="G6851" s="3"/>
      <c r="I6851" s="1"/>
      <c r="J6851" s="1"/>
      <c r="K6851" s="2"/>
      <c r="Z6851" s="2"/>
      <c r="AA6851" s="1"/>
    </row>
    <row r="6852" spans="2:27" x14ac:dyDescent="0.25">
      <c r="B6852" s="5"/>
      <c r="C6852" s="2"/>
      <c r="D6852" s="3"/>
      <c r="E6852" s="3"/>
      <c r="F6852" s="3"/>
      <c r="G6852" s="3"/>
      <c r="I6852" s="1"/>
      <c r="J6852" s="1"/>
      <c r="K6852" s="2"/>
      <c r="Z6852" s="2"/>
      <c r="AA6852" s="1"/>
    </row>
    <row r="6853" spans="2:27" x14ac:dyDescent="0.25">
      <c r="B6853" s="5"/>
      <c r="C6853" s="2"/>
      <c r="D6853" s="3"/>
      <c r="E6853" s="3"/>
      <c r="F6853" s="3"/>
      <c r="G6853" s="3"/>
      <c r="I6853" s="1"/>
      <c r="J6853" s="1"/>
      <c r="K6853" s="2"/>
      <c r="Z6853" s="2"/>
      <c r="AA6853" s="1"/>
    </row>
    <row r="6854" spans="2:27" x14ac:dyDescent="0.25">
      <c r="B6854" s="5"/>
      <c r="C6854" s="2"/>
      <c r="D6854" s="3"/>
      <c r="E6854" s="3"/>
      <c r="G6854" s="3"/>
      <c r="I6854" s="1"/>
      <c r="J6854" s="1"/>
      <c r="K6854" s="2"/>
      <c r="Z6854" s="2"/>
      <c r="AA6854" s="1"/>
    </row>
    <row r="6855" spans="2:27" x14ac:dyDescent="0.25">
      <c r="B6855" s="5"/>
      <c r="C6855" s="2"/>
      <c r="D6855" s="3"/>
      <c r="E6855" s="3"/>
      <c r="F6855" s="3"/>
      <c r="G6855" s="3"/>
      <c r="I6855" s="1"/>
      <c r="J6855" s="1"/>
      <c r="K6855" s="2"/>
      <c r="Z6855" s="2"/>
      <c r="AA6855" s="1"/>
    </row>
    <row r="6856" spans="2:27" x14ac:dyDescent="0.25">
      <c r="B6856" s="5"/>
      <c r="C6856" s="2"/>
      <c r="D6856" s="3"/>
      <c r="E6856" s="3"/>
      <c r="G6856" s="3"/>
      <c r="I6856" s="1"/>
      <c r="J6856" s="1"/>
      <c r="K6856" s="2"/>
      <c r="Z6856" s="2"/>
      <c r="AA6856" s="1"/>
    </row>
    <row r="6857" spans="2:27" x14ac:dyDescent="0.25">
      <c r="B6857" s="5"/>
      <c r="C6857" s="2"/>
      <c r="D6857" s="3"/>
      <c r="E6857" s="3"/>
      <c r="G6857" s="3"/>
      <c r="I6857" s="1"/>
      <c r="J6857" s="1"/>
      <c r="K6857" s="2"/>
      <c r="Z6857" s="2"/>
      <c r="AA6857" s="1"/>
    </row>
    <row r="6858" spans="2:27" x14ac:dyDescent="0.25">
      <c r="B6858" s="5"/>
      <c r="C6858" s="2"/>
      <c r="D6858" s="3"/>
      <c r="G6858" s="3"/>
      <c r="I6858" s="1"/>
      <c r="J6858" s="1"/>
      <c r="K6858" s="2"/>
      <c r="Z6858" s="2"/>
      <c r="AA6858" s="1"/>
    </row>
    <row r="6859" spans="2:27" x14ac:dyDescent="0.25">
      <c r="B6859" s="5"/>
      <c r="C6859" s="2"/>
      <c r="D6859" s="3"/>
      <c r="G6859" s="3"/>
      <c r="I6859" s="1"/>
      <c r="J6859" s="1"/>
      <c r="K6859" s="2"/>
      <c r="Z6859" s="2"/>
      <c r="AA6859" s="1"/>
    </row>
    <row r="6860" spans="2:27" x14ac:dyDescent="0.25">
      <c r="B6860" s="5"/>
      <c r="C6860" s="2"/>
      <c r="D6860" s="3"/>
      <c r="E6860" s="3"/>
      <c r="F6860" s="3"/>
      <c r="G6860" s="3"/>
      <c r="I6860" s="1"/>
      <c r="J6860" s="1"/>
      <c r="K6860" s="2"/>
      <c r="Z6860" s="2"/>
      <c r="AA6860" s="1"/>
    </row>
    <row r="6861" spans="2:27" x14ac:dyDescent="0.25">
      <c r="B6861" s="5"/>
      <c r="C6861" s="2"/>
      <c r="D6861" s="3"/>
      <c r="E6861" s="3"/>
      <c r="F6861" s="3"/>
      <c r="G6861" s="3"/>
      <c r="I6861" s="1"/>
      <c r="J6861" s="1"/>
      <c r="K6861" s="2"/>
      <c r="Z6861" s="2"/>
      <c r="AA6861" s="1"/>
    </row>
    <row r="6862" spans="2:27" x14ac:dyDescent="0.25">
      <c r="B6862" s="5"/>
      <c r="C6862" s="2"/>
      <c r="D6862" s="3"/>
      <c r="E6862" s="3"/>
      <c r="F6862" s="3"/>
      <c r="G6862" s="3"/>
      <c r="I6862" s="1"/>
      <c r="J6862" s="1"/>
      <c r="K6862" s="2"/>
      <c r="Z6862" s="2"/>
      <c r="AA6862" s="1"/>
    </row>
    <row r="6863" spans="2:27" x14ac:dyDescent="0.25">
      <c r="B6863" s="5"/>
      <c r="C6863" s="2"/>
      <c r="D6863" s="3"/>
      <c r="E6863" s="3"/>
      <c r="G6863" s="3"/>
      <c r="I6863" s="1"/>
      <c r="J6863" s="1"/>
      <c r="K6863" s="2"/>
      <c r="Z6863" s="2"/>
      <c r="AA6863" s="1"/>
    </row>
    <row r="6864" spans="2:27" x14ac:dyDescent="0.25">
      <c r="B6864" s="5"/>
      <c r="C6864" s="2"/>
      <c r="D6864" s="3"/>
      <c r="E6864" s="3"/>
      <c r="F6864" s="3"/>
      <c r="G6864" s="3"/>
      <c r="I6864" s="1"/>
      <c r="J6864" s="1"/>
      <c r="K6864" s="2"/>
      <c r="Z6864" s="2"/>
      <c r="AA6864" s="1"/>
    </row>
    <row r="6865" spans="2:27" x14ac:dyDescent="0.25">
      <c r="B6865" s="5"/>
      <c r="C6865" s="2"/>
      <c r="D6865" s="3"/>
      <c r="F6865" s="3"/>
      <c r="G6865" s="3"/>
      <c r="I6865" s="1"/>
      <c r="J6865" s="1"/>
      <c r="K6865" s="2"/>
      <c r="Z6865" s="2"/>
      <c r="AA6865" s="1"/>
    </row>
    <row r="6866" spans="2:27" x14ac:dyDescent="0.25">
      <c r="B6866" s="5"/>
      <c r="C6866" s="2"/>
      <c r="D6866" s="3"/>
      <c r="E6866" s="3"/>
      <c r="G6866" s="3"/>
      <c r="I6866" s="1"/>
      <c r="J6866" s="1"/>
      <c r="K6866" s="2"/>
      <c r="Z6866" s="2"/>
      <c r="AA6866" s="1"/>
    </row>
    <row r="6867" spans="2:27" x14ac:dyDescent="0.25">
      <c r="B6867" s="5"/>
      <c r="C6867" s="2"/>
      <c r="D6867" s="3"/>
      <c r="E6867" s="3"/>
      <c r="G6867" s="3"/>
      <c r="I6867" s="1"/>
      <c r="J6867" s="1"/>
      <c r="K6867" s="2"/>
      <c r="Z6867" s="2"/>
      <c r="AA6867" s="1"/>
    </row>
    <row r="6868" spans="2:27" x14ac:dyDescent="0.25">
      <c r="B6868" s="5"/>
      <c r="C6868" s="2"/>
      <c r="D6868" s="3"/>
      <c r="E6868" s="3"/>
      <c r="G6868" s="3"/>
      <c r="I6868" s="1"/>
      <c r="J6868" s="1"/>
      <c r="K6868" s="2"/>
      <c r="Z6868" s="2"/>
      <c r="AA6868" s="1"/>
    </row>
    <row r="6869" spans="2:27" x14ac:dyDescent="0.25">
      <c r="B6869" s="5"/>
      <c r="C6869" s="2"/>
      <c r="D6869" s="3"/>
      <c r="E6869" s="3"/>
      <c r="G6869" s="3"/>
      <c r="I6869" s="1"/>
      <c r="J6869" s="1"/>
      <c r="K6869" s="2"/>
      <c r="Z6869" s="2"/>
      <c r="AA6869" s="1"/>
    </row>
    <row r="6870" spans="2:27" x14ac:dyDescent="0.25">
      <c r="B6870" s="5"/>
      <c r="C6870" s="2"/>
      <c r="D6870" s="3"/>
      <c r="E6870" s="3"/>
      <c r="G6870" s="3"/>
      <c r="I6870" s="1"/>
      <c r="J6870" s="1"/>
      <c r="K6870" s="2"/>
      <c r="Z6870" s="2"/>
      <c r="AA6870" s="1"/>
    </row>
    <row r="6871" spans="2:27" x14ac:dyDescent="0.25">
      <c r="B6871" s="5"/>
      <c r="C6871" s="2"/>
      <c r="D6871" s="3"/>
      <c r="F6871" s="3"/>
      <c r="G6871" s="3"/>
      <c r="I6871" s="1"/>
      <c r="J6871" s="1"/>
      <c r="K6871" s="2"/>
      <c r="Z6871" s="2"/>
      <c r="AA6871" s="1"/>
    </row>
    <row r="6872" spans="2:27" x14ac:dyDescent="0.25">
      <c r="B6872" s="5"/>
      <c r="C6872" s="2"/>
      <c r="D6872" s="3"/>
      <c r="E6872" s="3"/>
      <c r="F6872" s="3"/>
      <c r="G6872" s="3"/>
      <c r="I6872" s="1"/>
      <c r="J6872" s="1"/>
      <c r="K6872" s="2"/>
      <c r="Z6872" s="2"/>
      <c r="AA6872" s="1"/>
    </row>
    <row r="6873" spans="2:27" x14ac:dyDescent="0.25">
      <c r="B6873" s="5"/>
      <c r="C6873" s="2"/>
      <c r="D6873" s="3"/>
      <c r="E6873" s="3"/>
      <c r="G6873" s="3"/>
      <c r="I6873" s="1"/>
      <c r="J6873" s="1"/>
      <c r="K6873" s="2"/>
      <c r="Z6873" s="2"/>
      <c r="AA6873" s="1"/>
    </row>
    <row r="6874" spans="2:27" x14ac:dyDescent="0.25">
      <c r="B6874" s="5"/>
      <c r="C6874" s="2"/>
      <c r="D6874" s="3"/>
      <c r="G6874" s="3"/>
      <c r="I6874" s="1"/>
      <c r="J6874" s="1"/>
      <c r="K6874" s="2"/>
      <c r="Z6874" s="2"/>
      <c r="AA6874" s="1"/>
    </row>
    <row r="6875" spans="2:27" x14ac:dyDescent="0.25">
      <c r="B6875" s="5"/>
      <c r="C6875" s="2"/>
      <c r="D6875" s="3"/>
      <c r="E6875" s="3"/>
      <c r="G6875" s="3"/>
      <c r="I6875" s="1"/>
      <c r="J6875" s="1"/>
      <c r="K6875" s="2"/>
      <c r="Z6875" s="2"/>
      <c r="AA6875" s="1"/>
    </row>
    <row r="6876" spans="2:27" x14ac:dyDescent="0.25">
      <c r="B6876" s="5"/>
      <c r="C6876" s="2"/>
      <c r="D6876" s="3"/>
      <c r="G6876" s="3"/>
      <c r="I6876" s="1"/>
      <c r="J6876" s="1"/>
      <c r="K6876" s="2"/>
      <c r="Z6876" s="2"/>
      <c r="AA6876" s="1"/>
    </row>
    <row r="6877" spans="2:27" x14ac:dyDescent="0.25">
      <c r="B6877" s="5"/>
      <c r="C6877" s="2"/>
      <c r="D6877" s="3"/>
      <c r="G6877" s="3"/>
      <c r="I6877" s="1"/>
      <c r="J6877" s="1"/>
      <c r="K6877" s="2"/>
      <c r="Z6877" s="2"/>
      <c r="AA6877" s="1"/>
    </row>
    <row r="6878" spans="2:27" x14ac:dyDescent="0.25">
      <c r="B6878" s="5"/>
      <c r="C6878" s="2"/>
      <c r="D6878" s="3"/>
      <c r="E6878" s="3"/>
      <c r="G6878" s="3"/>
      <c r="I6878" s="1"/>
      <c r="J6878" s="1"/>
      <c r="K6878" s="2"/>
      <c r="Z6878" s="2"/>
      <c r="AA6878" s="1"/>
    </row>
    <row r="6879" spans="2:27" x14ac:dyDescent="0.25">
      <c r="B6879" s="5"/>
      <c r="C6879" s="2"/>
      <c r="D6879" s="3"/>
      <c r="E6879" s="3"/>
      <c r="G6879" s="3"/>
      <c r="I6879" s="1"/>
      <c r="J6879" s="1"/>
      <c r="K6879" s="2"/>
      <c r="Z6879" s="2"/>
      <c r="AA6879" s="1"/>
    </row>
    <row r="6880" spans="2:27" x14ac:dyDescent="0.25">
      <c r="B6880" s="5"/>
      <c r="C6880" s="2"/>
      <c r="D6880" s="3"/>
      <c r="E6880" s="3"/>
      <c r="F6880" s="3"/>
      <c r="G6880" s="3"/>
      <c r="I6880" s="1"/>
      <c r="J6880" s="1"/>
      <c r="K6880" s="2"/>
      <c r="Z6880" s="2"/>
      <c r="AA6880" s="1"/>
    </row>
    <row r="6881" spans="2:27" x14ac:dyDescent="0.25">
      <c r="B6881" s="5"/>
      <c r="C6881" s="2"/>
      <c r="D6881" s="3"/>
      <c r="E6881" s="3"/>
      <c r="G6881" s="3"/>
      <c r="I6881" s="1"/>
      <c r="J6881" s="1"/>
      <c r="K6881" s="2"/>
      <c r="Z6881" s="2"/>
      <c r="AA6881" s="1"/>
    </row>
    <row r="6882" spans="2:27" x14ac:dyDescent="0.25">
      <c r="B6882" s="5"/>
      <c r="C6882" s="2"/>
      <c r="D6882" s="3"/>
      <c r="E6882" s="3"/>
      <c r="F6882" s="3"/>
      <c r="G6882" s="3"/>
      <c r="I6882" s="1"/>
      <c r="J6882" s="1"/>
      <c r="K6882" s="2"/>
      <c r="Z6882" s="2"/>
      <c r="AA6882" s="1"/>
    </row>
    <row r="6883" spans="2:27" x14ac:dyDescent="0.25">
      <c r="B6883" s="5"/>
      <c r="C6883" s="2"/>
      <c r="D6883" s="3"/>
      <c r="E6883" s="3"/>
      <c r="G6883" s="3"/>
      <c r="I6883" s="1"/>
      <c r="J6883" s="1"/>
      <c r="K6883" s="2"/>
      <c r="Z6883" s="2"/>
      <c r="AA6883" s="1"/>
    </row>
    <row r="6884" spans="2:27" x14ac:dyDescent="0.25">
      <c r="B6884" s="5"/>
      <c r="C6884" s="2"/>
      <c r="D6884" s="3"/>
      <c r="G6884" s="3"/>
      <c r="I6884" s="1"/>
      <c r="J6884" s="1"/>
      <c r="K6884" s="2"/>
      <c r="Z6884" s="2"/>
      <c r="AA6884" s="1"/>
    </row>
    <row r="6885" spans="2:27" x14ac:dyDescent="0.25">
      <c r="B6885" s="5"/>
      <c r="C6885" s="2"/>
      <c r="D6885" s="3"/>
      <c r="F6885" s="3"/>
      <c r="G6885" s="3"/>
      <c r="I6885" s="1"/>
      <c r="J6885" s="1"/>
      <c r="K6885" s="2"/>
      <c r="Z6885" s="2"/>
      <c r="AA6885" s="1"/>
    </row>
    <row r="6886" spans="2:27" x14ac:dyDescent="0.25">
      <c r="B6886" s="5"/>
      <c r="C6886" s="2"/>
      <c r="D6886" s="3"/>
      <c r="E6886" s="3"/>
      <c r="G6886" s="3"/>
      <c r="I6886" s="1"/>
      <c r="J6886" s="1"/>
      <c r="K6886" s="2"/>
      <c r="Z6886" s="2"/>
      <c r="AA6886" s="1"/>
    </row>
    <row r="6887" spans="2:27" x14ac:dyDescent="0.25">
      <c r="B6887" s="5"/>
      <c r="C6887" s="2"/>
      <c r="D6887" s="3"/>
      <c r="E6887" s="3"/>
      <c r="G6887" s="3"/>
      <c r="I6887" s="1"/>
      <c r="J6887" s="1"/>
      <c r="K6887" s="2"/>
      <c r="Z6887" s="2"/>
      <c r="AA6887" s="1"/>
    </row>
    <row r="6888" spans="2:27" x14ac:dyDescent="0.25">
      <c r="B6888" s="5"/>
      <c r="C6888" s="2"/>
      <c r="D6888" s="3"/>
      <c r="E6888" s="3"/>
      <c r="G6888" s="3"/>
      <c r="I6888" s="1"/>
      <c r="J6888" s="1"/>
      <c r="K6888" s="2"/>
      <c r="Z6888" s="2"/>
      <c r="AA6888" s="1"/>
    </row>
    <row r="6889" spans="2:27" x14ac:dyDescent="0.25">
      <c r="B6889" s="5"/>
      <c r="C6889" s="2"/>
      <c r="D6889" s="3"/>
      <c r="E6889" s="3"/>
      <c r="G6889" s="3"/>
      <c r="I6889" s="1"/>
      <c r="J6889" s="1"/>
      <c r="K6889" s="2"/>
      <c r="Z6889" s="2"/>
      <c r="AA6889" s="1"/>
    </row>
    <row r="6890" spans="2:27" x14ac:dyDescent="0.25">
      <c r="B6890" s="5"/>
      <c r="C6890" s="2"/>
      <c r="D6890" s="3"/>
      <c r="E6890" s="3"/>
      <c r="F6890" s="3"/>
      <c r="G6890" s="3"/>
      <c r="I6890" s="1"/>
      <c r="J6890" s="1"/>
      <c r="K6890" s="2"/>
      <c r="Z6890" s="2"/>
      <c r="AA6890" s="1"/>
    </row>
    <row r="6891" spans="2:27" x14ac:dyDescent="0.25">
      <c r="B6891" s="5"/>
      <c r="C6891" s="2"/>
      <c r="D6891" s="3"/>
      <c r="E6891" s="3"/>
      <c r="F6891" s="3"/>
      <c r="G6891" s="3"/>
      <c r="I6891" s="1"/>
      <c r="J6891" s="1"/>
      <c r="K6891" s="2"/>
      <c r="Z6891" s="2"/>
      <c r="AA6891" s="1"/>
    </row>
    <row r="6892" spans="2:27" x14ac:dyDescent="0.25">
      <c r="B6892" s="5"/>
      <c r="C6892" s="2"/>
      <c r="D6892" s="3"/>
      <c r="G6892" s="3"/>
      <c r="I6892" s="1"/>
      <c r="J6892" s="1"/>
      <c r="K6892" s="2"/>
      <c r="Z6892" s="2"/>
      <c r="AA6892" s="1"/>
    </row>
    <row r="6893" spans="2:27" x14ac:dyDescent="0.25">
      <c r="B6893" s="5"/>
      <c r="C6893" s="2"/>
      <c r="D6893" s="3"/>
      <c r="E6893" s="3"/>
      <c r="G6893" s="3"/>
      <c r="I6893" s="1"/>
      <c r="J6893" s="1"/>
      <c r="K6893" s="2"/>
      <c r="Z6893" s="2"/>
      <c r="AA6893" s="1"/>
    </row>
    <row r="6894" spans="2:27" x14ac:dyDescent="0.25">
      <c r="B6894" s="5"/>
      <c r="C6894" s="2"/>
      <c r="D6894" s="3"/>
      <c r="E6894" s="3"/>
      <c r="G6894" s="3"/>
      <c r="I6894" s="1"/>
      <c r="J6894" s="1"/>
      <c r="K6894" s="2"/>
      <c r="Z6894" s="2"/>
      <c r="AA6894" s="1"/>
    </row>
    <row r="6895" spans="2:27" x14ac:dyDescent="0.25">
      <c r="B6895" s="5"/>
      <c r="C6895" s="2"/>
      <c r="D6895" s="3"/>
      <c r="E6895" s="3"/>
      <c r="G6895" s="3"/>
      <c r="I6895" s="1"/>
      <c r="J6895" s="1"/>
      <c r="K6895" s="2"/>
      <c r="Z6895" s="2"/>
      <c r="AA6895" s="1"/>
    </row>
    <row r="6896" spans="2:27" x14ac:dyDescent="0.25">
      <c r="B6896" s="5"/>
      <c r="C6896" s="2"/>
      <c r="D6896" s="3"/>
      <c r="G6896" s="3"/>
      <c r="I6896" s="1"/>
      <c r="J6896" s="1"/>
      <c r="K6896" s="2"/>
      <c r="Z6896" s="2"/>
      <c r="AA6896" s="1"/>
    </row>
    <row r="6897" spans="2:27" x14ac:dyDescent="0.25">
      <c r="B6897" s="5"/>
      <c r="C6897" s="2"/>
      <c r="D6897" s="3"/>
      <c r="E6897" s="3"/>
      <c r="F6897" s="3"/>
      <c r="G6897" s="3"/>
      <c r="I6897" s="1"/>
      <c r="J6897" s="1"/>
      <c r="K6897" s="2"/>
      <c r="Z6897" s="2"/>
      <c r="AA6897" s="1"/>
    </row>
    <row r="6898" spans="2:27" x14ac:dyDescent="0.25">
      <c r="B6898" s="5"/>
      <c r="C6898" s="2"/>
      <c r="D6898" s="3"/>
      <c r="E6898" s="3"/>
      <c r="G6898" s="3"/>
      <c r="I6898" s="1"/>
      <c r="J6898" s="1"/>
      <c r="K6898" s="2"/>
      <c r="Z6898" s="2"/>
      <c r="AA6898" s="1"/>
    </row>
    <row r="6899" spans="2:27" x14ac:dyDescent="0.25">
      <c r="B6899" s="5"/>
      <c r="C6899" s="2"/>
      <c r="D6899" s="3"/>
      <c r="E6899" s="3"/>
      <c r="G6899" s="3"/>
      <c r="I6899" s="1"/>
      <c r="J6899" s="1"/>
      <c r="K6899" s="2"/>
      <c r="Z6899" s="2"/>
      <c r="AA6899" s="1"/>
    </row>
    <row r="6900" spans="2:27" x14ac:dyDescent="0.25">
      <c r="B6900" s="5"/>
      <c r="C6900" s="2"/>
      <c r="D6900" s="3"/>
      <c r="E6900" s="3"/>
      <c r="G6900" s="3"/>
      <c r="I6900" s="1"/>
      <c r="J6900" s="1"/>
      <c r="K6900" s="2"/>
      <c r="Z6900" s="2"/>
      <c r="AA6900" s="1"/>
    </row>
    <row r="6901" spans="2:27" x14ac:dyDescent="0.25">
      <c r="B6901" s="5"/>
      <c r="C6901" s="2"/>
      <c r="D6901" s="3"/>
      <c r="E6901" s="3"/>
      <c r="G6901" s="3"/>
      <c r="I6901" s="1"/>
      <c r="J6901" s="1"/>
      <c r="K6901" s="2"/>
      <c r="Z6901" s="2"/>
      <c r="AA6901" s="1"/>
    </row>
    <row r="6902" spans="2:27" x14ac:dyDescent="0.25">
      <c r="B6902" s="5"/>
      <c r="C6902" s="2"/>
      <c r="D6902" s="3"/>
      <c r="E6902" s="3"/>
      <c r="G6902" s="3"/>
      <c r="I6902" s="1"/>
      <c r="J6902" s="1"/>
      <c r="K6902" s="2"/>
      <c r="Z6902" s="2"/>
      <c r="AA6902" s="1"/>
    </row>
    <row r="6903" spans="2:27" x14ac:dyDescent="0.25">
      <c r="B6903" s="5"/>
      <c r="C6903" s="2"/>
      <c r="D6903" s="3"/>
      <c r="E6903" s="3"/>
      <c r="G6903" s="3"/>
      <c r="I6903" s="1"/>
      <c r="J6903" s="1"/>
      <c r="K6903" s="2"/>
      <c r="Z6903" s="2"/>
      <c r="AA6903" s="1"/>
    </row>
    <row r="6904" spans="2:27" x14ac:dyDescent="0.25">
      <c r="B6904" s="5"/>
      <c r="C6904" s="2"/>
      <c r="D6904" s="3"/>
      <c r="G6904" s="3"/>
      <c r="I6904" s="1"/>
      <c r="J6904" s="1"/>
      <c r="K6904" s="2"/>
      <c r="Z6904" s="2"/>
      <c r="AA6904" s="1"/>
    </row>
    <row r="6905" spans="2:27" x14ac:dyDescent="0.25">
      <c r="B6905" s="5"/>
      <c r="C6905" s="2"/>
      <c r="D6905" s="3"/>
      <c r="E6905" s="3"/>
      <c r="G6905" s="3"/>
      <c r="I6905" s="1"/>
      <c r="J6905" s="1"/>
      <c r="K6905" s="2"/>
      <c r="Z6905" s="2"/>
      <c r="AA6905" s="1"/>
    </row>
    <row r="6906" spans="2:27" x14ac:dyDescent="0.25">
      <c r="B6906" s="5"/>
      <c r="C6906" s="2"/>
      <c r="D6906" s="3"/>
      <c r="F6906" s="3"/>
      <c r="G6906" s="3"/>
      <c r="I6906" s="1"/>
      <c r="J6906" s="1"/>
      <c r="K6906" s="2"/>
      <c r="Z6906" s="2"/>
      <c r="AA6906" s="1"/>
    </row>
    <row r="6907" spans="2:27" x14ac:dyDescent="0.25">
      <c r="B6907" s="5"/>
      <c r="C6907" s="2"/>
      <c r="D6907" s="3"/>
      <c r="E6907" s="3"/>
      <c r="G6907" s="3"/>
      <c r="I6907" s="1"/>
      <c r="J6907" s="1"/>
      <c r="K6907" s="2"/>
      <c r="Z6907" s="2"/>
      <c r="AA6907" s="1"/>
    </row>
    <row r="6908" spans="2:27" x14ac:dyDescent="0.25">
      <c r="B6908" s="5"/>
      <c r="C6908" s="2"/>
      <c r="D6908" s="3"/>
      <c r="E6908" s="3"/>
      <c r="G6908" s="3"/>
      <c r="I6908" s="1"/>
      <c r="J6908" s="1"/>
      <c r="K6908" s="2"/>
      <c r="Z6908" s="2"/>
      <c r="AA6908" s="1"/>
    </row>
    <row r="6909" spans="2:27" x14ac:dyDescent="0.25">
      <c r="B6909" s="5"/>
      <c r="C6909" s="2"/>
      <c r="D6909" s="3"/>
      <c r="E6909" s="3"/>
      <c r="G6909" s="3"/>
      <c r="I6909" s="1"/>
      <c r="J6909" s="1"/>
      <c r="K6909" s="2"/>
      <c r="Z6909" s="2"/>
      <c r="AA6909" s="1"/>
    </row>
    <row r="6910" spans="2:27" x14ac:dyDescent="0.25">
      <c r="B6910" s="5"/>
      <c r="C6910" s="2"/>
      <c r="D6910" s="3"/>
      <c r="E6910" s="3"/>
      <c r="G6910" s="3"/>
      <c r="I6910" s="1"/>
      <c r="J6910" s="1"/>
      <c r="K6910" s="2"/>
      <c r="Z6910" s="2"/>
      <c r="AA6910" s="1"/>
    </row>
    <row r="6911" spans="2:27" x14ac:dyDescent="0.25">
      <c r="B6911" s="5"/>
      <c r="C6911" s="2"/>
      <c r="D6911" s="3"/>
      <c r="E6911" s="3"/>
      <c r="G6911" s="3"/>
      <c r="I6911" s="1"/>
      <c r="J6911" s="1"/>
      <c r="K6911" s="2"/>
      <c r="Z6911" s="2"/>
      <c r="AA6911" s="1"/>
    </row>
    <row r="6912" spans="2:27" x14ac:dyDescent="0.25">
      <c r="B6912" s="5"/>
      <c r="C6912" s="2"/>
      <c r="D6912" s="3"/>
      <c r="E6912" s="3"/>
      <c r="G6912" s="3"/>
      <c r="I6912" s="1"/>
      <c r="J6912" s="1"/>
      <c r="K6912" s="2"/>
      <c r="Z6912" s="2"/>
      <c r="AA6912" s="1"/>
    </row>
    <row r="6913" spans="2:27" x14ac:dyDescent="0.25">
      <c r="B6913" s="5"/>
      <c r="C6913" s="2"/>
      <c r="D6913" s="3"/>
      <c r="E6913" s="3"/>
      <c r="F6913" s="3"/>
      <c r="G6913" s="3"/>
      <c r="I6913" s="1"/>
      <c r="J6913" s="1"/>
      <c r="K6913" s="2"/>
      <c r="Z6913" s="2"/>
      <c r="AA6913" s="1"/>
    </row>
    <row r="6914" spans="2:27" x14ac:dyDescent="0.25">
      <c r="B6914" s="5"/>
      <c r="C6914" s="2"/>
      <c r="D6914" s="3"/>
      <c r="E6914" s="3"/>
      <c r="G6914" s="3"/>
      <c r="I6914" s="1"/>
      <c r="J6914" s="1"/>
      <c r="K6914" s="2"/>
      <c r="Z6914" s="2"/>
      <c r="AA6914" s="1"/>
    </row>
    <row r="6915" spans="2:27" x14ac:dyDescent="0.25">
      <c r="B6915" s="5"/>
      <c r="C6915" s="2"/>
      <c r="D6915" s="3"/>
      <c r="E6915" s="3"/>
      <c r="G6915" s="3"/>
      <c r="I6915" s="1"/>
      <c r="J6915" s="1"/>
      <c r="K6915" s="2"/>
      <c r="Z6915" s="2"/>
      <c r="AA6915" s="1"/>
    </row>
    <row r="6916" spans="2:27" x14ac:dyDescent="0.25">
      <c r="B6916" s="5"/>
      <c r="C6916" s="2"/>
      <c r="D6916" s="3"/>
      <c r="G6916" s="3"/>
      <c r="I6916" s="1"/>
      <c r="J6916" s="1"/>
      <c r="K6916" s="2"/>
      <c r="Z6916" s="2"/>
      <c r="AA6916" s="1"/>
    </row>
    <row r="6917" spans="2:27" x14ac:dyDescent="0.25">
      <c r="B6917" s="5"/>
      <c r="C6917" s="2"/>
      <c r="D6917" s="3"/>
      <c r="E6917" s="3"/>
      <c r="F6917" s="3"/>
      <c r="G6917" s="3"/>
      <c r="I6917" s="1"/>
      <c r="J6917" s="1"/>
      <c r="K6917" s="2"/>
      <c r="Z6917" s="2"/>
      <c r="AA6917" s="1"/>
    </row>
    <row r="6918" spans="2:27" x14ac:dyDescent="0.25">
      <c r="B6918" s="5"/>
      <c r="C6918" s="2"/>
      <c r="D6918" s="3"/>
      <c r="E6918" s="3"/>
      <c r="G6918" s="3"/>
      <c r="I6918" s="1"/>
      <c r="J6918" s="1"/>
      <c r="K6918" s="2"/>
      <c r="Z6918" s="2"/>
      <c r="AA6918" s="1"/>
    </row>
    <row r="6919" spans="2:27" x14ac:dyDescent="0.25">
      <c r="B6919" s="5"/>
      <c r="C6919" s="2"/>
      <c r="D6919" s="3"/>
      <c r="E6919" s="3"/>
      <c r="G6919" s="3"/>
      <c r="I6919" s="1"/>
      <c r="J6919" s="1"/>
      <c r="K6919" s="2"/>
      <c r="Z6919" s="2"/>
      <c r="AA6919" s="1"/>
    </row>
    <row r="6920" spans="2:27" x14ac:dyDescent="0.25">
      <c r="B6920" s="5"/>
      <c r="C6920" s="2"/>
      <c r="D6920" s="3"/>
      <c r="E6920" s="3"/>
      <c r="G6920" s="3"/>
      <c r="I6920" s="1"/>
      <c r="J6920" s="1"/>
      <c r="K6920" s="2"/>
      <c r="Z6920" s="2"/>
      <c r="AA6920" s="1"/>
    </row>
    <row r="6921" spans="2:27" x14ac:dyDescent="0.25">
      <c r="B6921" s="5"/>
      <c r="C6921" s="2"/>
      <c r="D6921" s="3"/>
      <c r="E6921" s="3"/>
      <c r="F6921" s="3"/>
      <c r="G6921" s="3"/>
      <c r="I6921" s="1"/>
      <c r="J6921" s="1"/>
      <c r="K6921" s="2"/>
      <c r="Z6921" s="2"/>
      <c r="AA6921" s="1"/>
    </row>
    <row r="6922" spans="2:27" x14ac:dyDescent="0.25">
      <c r="B6922" s="5"/>
      <c r="C6922" s="2"/>
      <c r="D6922" s="3"/>
      <c r="E6922" s="3"/>
      <c r="G6922" s="3"/>
      <c r="I6922" s="1"/>
      <c r="J6922" s="1"/>
      <c r="K6922" s="2"/>
      <c r="Z6922" s="2"/>
      <c r="AA6922" s="1"/>
    </row>
    <row r="6923" spans="2:27" x14ac:dyDescent="0.25">
      <c r="B6923" s="5"/>
      <c r="C6923" s="2"/>
      <c r="D6923" s="3"/>
      <c r="E6923" s="3"/>
      <c r="F6923" s="3"/>
      <c r="G6923" s="3"/>
      <c r="I6923" s="1"/>
      <c r="J6923" s="1"/>
      <c r="K6923" s="2"/>
      <c r="Z6923" s="2"/>
      <c r="AA6923" s="1"/>
    </row>
    <row r="6924" spans="2:27" x14ac:dyDescent="0.25">
      <c r="B6924" s="5"/>
      <c r="C6924" s="2"/>
      <c r="D6924" s="3"/>
      <c r="E6924" s="3"/>
      <c r="F6924" s="3"/>
      <c r="G6924" s="3"/>
      <c r="I6924" s="1"/>
      <c r="J6924" s="1"/>
      <c r="K6924" s="2"/>
      <c r="Z6924" s="2"/>
      <c r="AA6924" s="1"/>
    </row>
    <row r="6925" spans="2:27" x14ac:dyDescent="0.25">
      <c r="B6925" s="5"/>
      <c r="C6925" s="2"/>
      <c r="D6925" s="3"/>
      <c r="G6925" s="3"/>
      <c r="I6925" s="1"/>
      <c r="J6925" s="1"/>
      <c r="K6925" s="2"/>
      <c r="Z6925" s="2"/>
      <c r="AA6925" s="1"/>
    </row>
    <row r="6926" spans="2:27" x14ac:dyDescent="0.25">
      <c r="B6926" s="5"/>
      <c r="C6926" s="2"/>
      <c r="D6926" s="3"/>
      <c r="E6926" s="3"/>
      <c r="G6926" s="3"/>
      <c r="I6926" s="1"/>
      <c r="J6926" s="1"/>
      <c r="K6926" s="2"/>
      <c r="Z6926" s="2"/>
      <c r="AA6926" s="1"/>
    </row>
    <row r="6927" spans="2:27" x14ac:dyDescent="0.25">
      <c r="B6927" s="5"/>
      <c r="C6927" s="2"/>
      <c r="D6927" s="3"/>
      <c r="E6927" s="3"/>
      <c r="G6927" s="3"/>
      <c r="I6927" s="1"/>
      <c r="J6927" s="1"/>
      <c r="K6927" s="2"/>
      <c r="Z6927" s="2"/>
      <c r="AA6927" s="1"/>
    </row>
    <row r="6928" spans="2:27" x14ac:dyDescent="0.25">
      <c r="B6928" s="5"/>
      <c r="C6928" s="2"/>
      <c r="D6928" s="3"/>
      <c r="E6928" s="3"/>
      <c r="G6928" s="3"/>
      <c r="I6928" s="1"/>
      <c r="J6928" s="1"/>
      <c r="K6928" s="2"/>
      <c r="Z6928" s="2"/>
      <c r="AA6928" s="1"/>
    </row>
    <row r="6929" spans="2:27" x14ac:dyDescent="0.25">
      <c r="B6929" s="5"/>
      <c r="C6929" s="2"/>
      <c r="D6929" s="3"/>
      <c r="G6929" s="3"/>
      <c r="I6929" s="1"/>
      <c r="J6929" s="1"/>
      <c r="K6929" s="2"/>
      <c r="Z6929" s="2"/>
      <c r="AA6929" s="1"/>
    </row>
    <row r="6930" spans="2:27" x14ac:dyDescent="0.25">
      <c r="B6930" s="7"/>
      <c r="C6930" s="2"/>
      <c r="D6930" s="3"/>
      <c r="G6930" s="3"/>
      <c r="I6930" s="1"/>
      <c r="J6930" s="1"/>
      <c r="K6930" s="2"/>
      <c r="Z6930" s="2"/>
      <c r="AA6930" s="1"/>
    </row>
    <row r="6931" spans="2:27" x14ac:dyDescent="0.25">
      <c r="B6931" s="7"/>
      <c r="C6931" s="2"/>
      <c r="D6931" s="3"/>
      <c r="G6931" s="3"/>
      <c r="I6931" s="1"/>
      <c r="J6931" s="1"/>
      <c r="K6931" s="2"/>
      <c r="Z6931" s="2"/>
      <c r="AA6931" s="1"/>
    </row>
    <row r="6932" spans="2:27" x14ac:dyDescent="0.25">
      <c r="B6932" s="7"/>
      <c r="C6932" s="2"/>
      <c r="D6932" s="3"/>
      <c r="E6932" s="3"/>
      <c r="G6932" s="3"/>
      <c r="I6932" s="1"/>
      <c r="J6932" s="1"/>
      <c r="K6932" s="2"/>
      <c r="Z6932" s="2"/>
      <c r="AA6932" s="1"/>
    </row>
    <row r="6933" spans="2:27" x14ac:dyDescent="0.25">
      <c r="B6933" s="7"/>
      <c r="C6933" s="2"/>
      <c r="D6933" s="3"/>
      <c r="E6933" s="3"/>
      <c r="G6933" s="3"/>
      <c r="I6933" s="1"/>
      <c r="J6933" s="1"/>
      <c r="K6933" s="2"/>
      <c r="Z6933" s="2"/>
      <c r="AA6933" s="1"/>
    </row>
    <row r="6934" spans="2:27" x14ac:dyDescent="0.25">
      <c r="B6934" s="7"/>
      <c r="C6934" s="2"/>
      <c r="D6934" s="3"/>
      <c r="E6934" s="3"/>
      <c r="G6934" s="3"/>
      <c r="I6934" s="1"/>
      <c r="J6934" s="1"/>
      <c r="K6934" s="2"/>
      <c r="Z6934" s="2"/>
      <c r="AA6934" s="1"/>
    </row>
    <row r="6935" spans="2:27" x14ac:dyDescent="0.25">
      <c r="B6935" s="7"/>
      <c r="C6935" s="2"/>
      <c r="D6935" s="3"/>
      <c r="E6935" s="3"/>
      <c r="G6935" s="3"/>
      <c r="I6935" s="1"/>
      <c r="J6935" s="1"/>
      <c r="K6935" s="2"/>
      <c r="Z6935" s="2"/>
      <c r="AA6935" s="1"/>
    </row>
    <row r="6936" spans="2:27" x14ac:dyDescent="0.25">
      <c r="B6936" s="7"/>
      <c r="C6936" s="2"/>
      <c r="D6936" s="3"/>
      <c r="E6936" s="3"/>
      <c r="G6936" s="3"/>
      <c r="I6936" s="1"/>
      <c r="J6936" s="1"/>
      <c r="K6936" s="2"/>
      <c r="Z6936" s="2"/>
      <c r="AA6936" s="1"/>
    </row>
    <row r="6937" spans="2:27" x14ac:dyDescent="0.25">
      <c r="B6937" s="7"/>
      <c r="C6937" s="2"/>
      <c r="G6937" s="3"/>
      <c r="I6937" s="1"/>
      <c r="J6937" s="1"/>
      <c r="K6937" s="2"/>
      <c r="Z6937" s="2"/>
      <c r="AA6937" s="1"/>
    </row>
    <row r="6938" spans="2:27" x14ac:dyDescent="0.25">
      <c r="B6938" s="7"/>
      <c r="C6938" s="2"/>
      <c r="G6938" s="3"/>
      <c r="I6938" s="1"/>
      <c r="J6938" s="1"/>
      <c r="K6938" s="2"/>
      <c r="Z6938" s="2"/>
      <c r="AA6938" s="1"/>
    </row>
    <row r="6939" spans="2:27" x14ac:dyDescent="0.25">
      <c r="B6939" s="7"/>
      <c r="C6939" s="2"/>
      <c r="D6939" s="3"/>
      <c r="F6939" s="3"/>
      <c r="G6939" s="3"/>
      <c r="I6939" s="1"/>
      <c r="J6939" s="1"/>
      <c r="K6939" s="2"/>
      <c r="Z6939" s="2"/>
      <c r="AA6939" s="1"/>
    </row>
    <row r="6940" spans="2:27" x14ac:dyDescent="0.25">
      <c r="B6940" s="7"/>
      <c r="C6940" s="2"/>
      <c r="D6940" s="3"/>
      <c r="E6940" s="3"/>
      <c r="G6940" s="3"/>
      <c r="I6940" s="1"/>
      <c r="J6940" s="1"/>
      <c r="K6940" s="2"/>
      <c r="Z6940" s="2"/>
      <c r="AA6940" s="1"/>
    </row>
    <row r="6941" spans="2:27" x14ac:dyDescent="0.25">
      <c r="B6941" s="7"/>
      <c r="C6941" s="2"/>
      <c r="D6941" s="3"/>
      <c r="G6941" s="3"/>
      <c r="I6941" s="1"/>
      <c r="J6941" s="1"/>
      <c r="K6941" s="2"/>
      <c r="Z6941" s="2"/>
      <c r="AA6941" s="1"/>
    </row>
    <row r="6942" spans="2:27" x14ac:dyDescent="0.25">
      <c r="B6942" s="7"/>
      <c r="C6942" s="2"/>
      <c r="D6942" s="3"/>
      <c r="G6942" s="3"/>
      <c r="I6942" s="1"/>
      <c r="J6942" s="1"/>
      <c r="K6942" s="2"/>
      <c r="Z6942" s="2"/>
      <c r="AA6942" s="1"/>
    </row>
    <row r="6943" spans="2:27" x14ac:dyDescent="0.25">
      <c r="B6943" s="7"/>
      <c r="C6943" s="2"/>
      <c r="D6943" s="3"/>
      <c r="F6943" s="3"/>
      <c r="G6943" s="3"/>
      <c r="I6943" s="1"/>
      <c r="J6943" s="1"/>
      <c r="K6943" s="2"/>
      <c r="Z6943" s="2"/>
      <c r="AA6943" s="1"/>
    </row>
    <row r="6944" spans="2:27" x14ac:dyDescent="0.25">
      <c r="B6944" s="7"/>
      <c r="C6944" s="2"/>
      <c r="D6944" s="3"/>
      <c r="E6944" s="3"/>
      <c r="G6944" s="3"/>
      <c r="I6944" s="1"/>
      <c r="J6944" s="1"/>
      <c r="K6944" s="2"/>
      <c r="Z6944" s="2"/>
      <c r="AA6944" s="1"/>
    </row>
    <row r="6945" spans="2:33" x14ac:dyDescent="0.25">
      <c r="B6945" s="7"/>
      <c r="C6945" s="2"/>
      <c r="D6945" s="3"/>
      <c r="E6945" s="3"/>
      <c r="F6945" s="3"/>
      <c r="G6945" s="3"/>
      <c r="I6945" s="1"/>
      <c r="J6945" s="1"/>
      <c r="K6945" s="2"/>
      <c r="Z6945" s="2"/>
      <c r="AA6945" s="1"/>
    </row>
    <row r="6946" spans="2:33" x14ac:dyDescent="0.25">
      <c r="B6946" s="7"/>
      <c r="C6946" s="2"/>
      <c r="D6946" s="3"/>
      <c r="E6946" s="3"/>
      <c r="F6946" s="3"/>
      <c r="G6946" s="3"/>
      <c r="I6946" s="1"/>
      <c r="J6946" s="1"/>
      <c r="K6946" s="2"/>
      <c r="Z6946" s="2"/>
      <c r="AA6946" s="1"/>
    </row>
    <row r="6947" spans="2:33" x14ac:dyDescent="0.25">
      <c r="B6947" s="7"/>
      <c r="C6947" s="2"/>
      <c r="D6947" s="3"/>
      <c r="E6947" s="3"/>
      <c r="G6947" s="3"/>
      <c r="I6947" s="1"/>
      <c r="J6947" s="1"/>
      <c r="K6947" s="2"/>
      <c r="Z6947" s="2"/>
      <c r="AA6947" s="1"/>
    </row>
    <row r="6948" spans="2:33" x14ac:dyDescent="0.25">
      <c r="B6948" s="7"/>
      <c r="C6948" s="2"/>
      <c r="D6948" s="3"/>
      <c r="E6948" s="3"/>
      <c r="G6948" s="3"/>
      <c r="I6948" s="1"/>
      <c r="J6948" s="1"/>
      <c r="K6948" s="2"/>
    </row>
    <row r="6949" spans="2:33" x14ac:dyDescent="0.25">
      <c r="B6949" s="7"/>
      <c r="C6949" s="2"/>
      <c r="D6949" s="3"/>
      <c r="E6949" s="3"/>
      <c r="G6949" s="3"/>
      <c r="I6949" s="1"/>
      <c r="J6949" s="1"/>
      <c r="K6949" s="2"/>
      <c r="AA6949" t="s">
        <v>9</v>
      </c>
      <c r="AB6949" t="e">
        <f>SUM(AB2:AB6947)</f>
        <v>#DIV/0!</v>
      </c>
      <c r="AC6949" t="e">
        <f t="shared" ref="AC6949:AG6949" si="302">SUM(AC2:AC6947)</f>
        <v>#DIV/0!</v>
      </c>
      <c r="AD6949" t="e">
        <f t="shared" si="302"/>
        <v>#DIV/0!</v>
      </c>
      <c r="AE6949" t="e">
        <f t="shared" si="302"/>
        <v>#DIV/0!</v>
      </c>
      <c r="AF6949" t="e">
        <f t="shared" si="302"/>
        <v>#DIV/0!</v>
      </c>
      <c r="AG6949" t="e">
        <f t="shared" si="302"/>
        <v>#DIV/0!</v>
      </c>
    </row>
    <row r="6950" spans="2:33" x14ac:dyDescent="0.25">
      <c r="B6950" s="7"/>
      <c r="C6950" s="2"/>
      <c r="D6950" s="3"/>
      <c r="G6950" s="3"/>
      <c r="I6950" s="1"/>
      <c r="J6950" s="1"/>
      <c r="K6950" s="2"/>
      <c r="AA6950" t="s">
        <v>10</v>
      </c>
      <c r="AB6950">
        <f>SUMIF($Z$2:$Z$6947, 1,AB2:AB6947)</f>
        <v>1.2599999999999998</v>
      </c>
      <c r="AC6950">
        <f t="shared" ref="AC6950:AG6950" si="303">SUMIF($Z$2:$Z$6947, 1,AC2:AC6947)</f>
        <v>0.20234719250153538</v>
      </c>
      <c r="AD6950">
        <f t="shared" si="303"/>
        <v>0.84961022917739326</v>
      </c>
      <c r="AE6950">
        <f t="shared" si="303"/>
        <v>0.61959357648499225</v>
      </c>
      <c r="AF6950">
        <f t="shared" si="303"/>
        <v>0.26012566777391061</v>
      </c>
      <c r="AG6950">
        <f t="shared" si="303"/>
        <v>0.19700048252333566</v>
      </c>
    </row>
    <row r="6951" spans="2:33" x14ac:dyDescent="0.25">
      <c r="B6951" s="7"/>
      <c r="C6951" s="2"/>
      <c r="D6951" s="3"/>
      <c r="E6951" s="3"/>
      <c r="G6951" s="3"/>
      <c r="I6951" s="1"/>
      <c r="J6951" s="1"/>
      <c r="K6951" s="2"/>
      <c r="AA6951" t="s">
        <v>11</v>
      </c>
      <c r="AB6951">
        <f>SUMIFS(AB2:AB6947, $Z$2:$Z$6947, 1,$AA$2:$AA$6947,"&gt;"&amp;$AA$2523)</f>
        <v>0</v>
      </c>
      <c r="AC6951">
        <f t="shared" ref="AC6951:AG6951" si="304">SUMIFS(AC2:AC6947, $Z$2:$Z$6947, 1,$AA$2:$AA$6947,"&gt;"&amp;$AA$2523)</f>
        <v>0</v>
      </c>
      <c r="AD6951">
        <f t="shared" si="304"/>
        <v>0</v>
      </c>
      <c r="AE6951">
        <f t="shared" si="304"/>
        <v>0</v>
      </c>
      <c r="AF6951">
        <f t="shared" si="304"/>
        <v>0</v>
      </c>
      <c r="AG6951">
        <f t="shared" si="304"/>
        <v>0</v>
      </c>
    </row>
    <row r="6952" spans="2:33" x14ac:dyDescent="0.25">
      <c r="B6952" s="7"/>
      <c r="C6952" s="2"/>
      <c r="D6952" s="3"/>
      <c r="E6952" s="3"/>
      <c r="G6952" s="3"/>
      <c r="I6952" s="1"/>
      <c r="J6952" s="1"/>
      <c r="K6952" s="2"/>
    </row>
    <row r="6953" spans="2:33" x14ac:dyDescent="0.25">
      <c r="B6953" s="7"/>
      <c r="C6953" s="2"/>
      <c r="D6953" s="3"/>
      <c r="E6953" s="3"/>
      <c r="G6953" s="3"/>
      <c r="I6953" s="1"/>
      <c r="J6953" s="1"/>
      <c r="K6953" s="2"/>
    </row>
    <row r="6954" spans="2:33" x14ac:dyDescent="0.25">
      <c r="B6954" s="7"/>
      <c r="C6954" s="2"/>
      <c r="D6954" s="3"/>
      <c r="E6954" s="3"/>
      <c r="F6954" s="3"/>
      <c r="G6954" s="3"/>
      <c r="I6954" s="1"/>
      <c r="J6954" s="1"/>
      <c r="K6954" s="2"/>
    </row>
    <row r="6955" spans="2:33" x14ac:dyDescent="0.25">
      <c r="B6955" s="7"/>
      <c r="C6955" s="2"/>
      <c r="D6955" s="3"/>
      <c r="E6955" s="3"/>
      <c r="G6955" s="3"/>
      <c r="I6955" s="1"/>
      <c r="J6955" s="1"/>
      <c r="K6955" s="2"/>
    </row>
    <row r="6956" spans="2:33" x14ac:dyDescent="0.25">
      <c r="B6956" s="7"/>
      <c r="C6956" s="2"/>
      <c r="D6956" s="3"/>
      <c r="G6956" s="3"/>
      <c r="I6956" s="1"/>
      <c r="J6956" s="1"/>
      <c r="K6956" s="2"/>
    </row>
    <row r="6957" spans="2:33" x14ac:dyDescent="0.25">
      <c r="B6957" s="7"/>
      <c r="C6957" s="2"/>
      <c r="D6957" s="3"/>
      <c r="E6957" s="3"/>
      <c r="G6957" s="3"/>
      <c r="I6957" s="1"/>
      <c r="J6957" s="1"/>
      <c r="K6957" s="2"/>
    </row>
    <row r="6958" spans="2:33" x14ac:dyDescent="0.25">
      <c r="B6958" s="7"/>
      <c r="C6958" s="2"/>
      <c r="D6958" s="3"/>
      <c r="E6958" s="3"/>
      <c r="G6958" s="3"/>
      <c r="I6958" s="1"/>
      <c r="J6958" s="1"/>
      <c r="K6958" s="2"/>
    </row>
    <row r="6959" spans="2:33" x14ac:dyDescent="0.25">
      <c r="B6959" s="7"/>
      <c r="C6959" s="2"/>
      <c r="D6959" s="3"/>
      <c r="E6959" s="3"/>
      <c r="F6959" s="3"/>
      <c r="G6959" s="3"/>
      <c r="I6959" s="1"/>
      <c r="J6959" s="1"/>
      <c r="K6959" s="2"/>
    </row>
    <row r="6960" spans="2:33" x14ac:dyDescent="0.25">
      <c r="B6960" s="7"/>
      <c r="C6960" s="2"/>
      <c r="D6960" s="3"/>
      <c r="E6960" s="3"/>
      <c r="F6960" s="3"/>
      <c r="G6960" s="3"/>
      <c r="I6960" s="1"/>
      <c r="J6960" s="1"/>
      <c r="K6960" s="2"/>
    </row>
    <row r="6961" spans="2:11" x14ac:dyDescent="0.25">
      <c r="B6961" s="7"/>
      <c r="C6961" s="2"/>
      <c r="D6961" s="3"/>
      <c r="E6961" s="3"/>
      <c r="G6961" s="3"/>
      <c r="I6961" s="1"/>
      <c r="J6961" s="1"/>
      <c r="K6961" s="2"/>
    </row>
    <row r="6962" spans="2:11" x14ac:dyDescent="0.25">
      <c r="B6962" s="7"/>
      <c r="C6962" s="2"/>
      <c r="D6962" s="3"/>
      <c r="E6962" s="3"/>
      <c r="G6962" s="3"/>
      <c r="I6962" s="1"/>
      <c r="J6962" s="1"/>
      <c r="K6962" s="2"/>
    </row>
    <row r="6963" spans="2:11" x14ac:dyDescent="0.25">
      <c r="B6963" s="7"/>
      <c r="C6963" s="2"/>
      <c r="D6963" s="3"/>
      <c r="G6963" s="3"/>
      <c r="I6963" s="1"/>
      <c r="J6963" s="1"/>
      <c r="K6963" s="2"/>
    </row>
    <row r="6964" spans="2:11" x14ac:dyDescent="0.25">
      <c r="B6964" s="7"/>
      <c r="C6964" s="2"/>
      <c r="D6964" s="3"/>
      <c r="E6964" s="3"/>
      <c r="F6964" s="3"/>
      <c r="G6964" s="3"/>
      <c r="I6964" s="1"/>
      <c r="J6964" s="1"/>
      <c r="K6964" s="2"/>
    </row>
    <row r="6965" spans="2:11" x14ac:dyDescent="0.25">
      <c r="B6965" s="7"/>
      <c r="C6965" s="2"/>
      <c r="D6965" s="3"/>
      <c r="G6965" s="3"/>
      <c r="I6965" s="1"/>
      <c r="J6965" s="1"/>
      <c r="K6965" s="2"/>
    </row>
    <row r="6966" spans="2:11" x14ac:dyDescent="0.25">
      <c r="B6966" s="7"/>
      <c r="C6966" s="2"/>
      <c r="D6966" s="3"/>
      <c r="G6966" s="3"/>
      <c r="I6966" s="1"/>
      <c r="J6966" s="1"/>
      <c r="K6966" s="2"/>
    </row>
    <row r="6967" spans="2:11" x14ac:dyDescent="0.25">
      <c r="B6967" s="7"/>
      <c r="C6967" s="2"/>
      <c r="D6967" s="3"/>
      <c r="G6967" s="3"/>
      <c r="I6967" s="1"/>
      <c r="J6967" s="1"/>
      <c r="K6967" s="2"/>
    </row>
    <row r="6968" spans="2:11" x14ac:dyDescent="0.25">
      <c r="B6968" s="7"/>
      <c r="C6968" s="2"/>
      <c r="D6968" s="3"/>
      <c r="E6968" s="3"/>
      <c r="G6968" s="3"/>
      <c r="I6968" s="1"/>
      <c r="J6968" s="1"/>
      <c r="K6968" s="2"/>
    </row>
    <row r="6969" spans="2:11" x14ac:dyDescent="0.25">
      <c r="B6969" s="7"/>
      <c r="C6969" s="2"/>
      <c r="D6969" s="3"/>
      <c r="F6969" s="3"/>
      <c r="G6969" s="3"/>
      <c r="I6969" s="1"/>
      <c r="J6969" s="1"/>
      <c r="K6969" s="2"/>
    </row>
    <row r="6970" spans="2:11" x14ac:dyDescent="0.25">
      <c r="B6970" s="7"/>
      <c r="C6970" s="2"/>
      <c r="D6970" s="3"/>
      <c r="G6970" s="3"/>
      <c r="I6970" s="1"/>
      <c r="J6970" s="1"/>
      <c r="K6970" s="2"/>
    </row>
    <row r="6971" spans="2:11" x14ac:dyDescent="0.25">
      <c r="B6971" s="7"/>
      <c r="C6971" s="2"/>
      <c r="D6971" s="3"/>
      <c r="G6971" s="3"/>
      <c r="I6971" s="1"/>
      <c r="J6971" s="1"/>
      <c r="K6971" s="2"/>
    </row>
    <row r="6972" spans="2:11" x14ac:dyDescent="0.25">
      <c r="B6972" s="7"/>
      <c r="C6972" s="2"/>
      <c r="D6972" s="3"/>
      <c r="G6972" s="3"/>
      <c r="I6972" s="1"/>
      <c r="J6972" s="1"/>
      <c r="K6972" s="2"/>
    </row>
    <row r="6973" spans="2:11" x14ac:dyDescent="0.25">
      <c r="B6973" s="7"/>
      <c r="C6973" s="2"/>
      <c r="D6973" s="3"/>
      <c r="G6973" s="3"/>
      <c r="I6973" s="1"/>
      <c r="J6973" s="1"/>
      <c r="K6973" s="2"/>
    </row>
    <row r="6974" spans="2:11" x14ac:dyDescent="0.25">
      <c r="B6974" s="7"/>
      <c r="C6974" s="2"/>
      <c r="D6974" s="3"/>
      <c r="E6974" s="3"/>
      <c r="G6974" s="3"/>
      <c r="I6974" s="1"/>
      <c r="J6974" s="1"/>
      <c r="K6974" s="2"/>
    </row>
    <row r="6975" spans="2:11" x14ac:dyDescent="0.25">
      <c r="B6975" s="7"/>
      <c r="C6975" s="2"/>
      <c r="D6975" s="3"/>
      <c r="E6975" s="3"/>
      <c r="F6975" s="3"/>
      <c r="G6975" s="3"/>
      <c r="I6975" s="1"/>
      <c r="J6975" s="1"/>
      <c r="K6975" s="2"/>
    </row>
    <row r="6976" spans="2:11" x14ac:dyDescent="0.25">
      <c r="B6976" s="7"/>
      <c r="C6976" s="2"/>
      <c r="D6976" s="3"/>
      <c r="E6976" s="3"/>
      <c r="G6976" s="3"/>
      <c r="I6976" s="1"/>
      <c r="J6976" s="1"/>
      <c r="K6976" s="2"/>
    </row>
    <row r="6977" spans="2:11" x14ac:dyDescent="0.25">
      <c r="B6977" s="7"/>
      <c r="C6977" s="2"/>
      <c r="D6977" s="3"/>
      <c r="E6977" s="3"/>
      <c r="G6977" s="3"/>
      <c r="I6977" s="1"/>
      <c r="J6977" s="1"/>
      <c r="K6977" s="2"/>
    </row>
    <row r="6978" spans="2:11" x14ac:dyDescent="0.25">
      <c r="B6978" s="7"/>
      <c r="C6978" s="2"/>
      <c r="D6978" s="3"/>
      <c r="E6978" s="3"/>
      <c r="F6978" s="3"/>
      <c r="G6978" s="3"/>
      <c r="I6978" s="1"/>
      <c r="J6978" s="1"/>
      <c r="K6978" s="2"/>
    </row>
    <row r="6979" spans="2:11" x14ac:dyDescent="0.25">
      <c r="B6979" s="7"/>
      <c r="C6979" s="2"/>
      <c r="D6979" s="3"/>
      <c r="E6979" s="3"/>
      <c r="F6979" s="3"/>
      <c r="G6979" s="3"/>
      <c r="I6979" s="1"/>
      <c r="J6979" s="1"/>
      <c r="K6979" s="2"/>
    </row>
    <row r="6980" spans="2:11" x14ac:dyDescent="0.25">
      <c r="B6980" s="7"/>
      <c r="C6980" s="2"/>
      <c r="D6980" s="3"/>
      <c r="E6980" s="3"/>
      <c r="G6980" s="3"/>
      <c r="I6980" s="1"/>
      <c r="J6980" s="1"/>
      <c r="K6980" s="2"/>
    </row>
    <row r="6981" spans="2:11" x14ac:dyDescent="0.25">
      <c r="B6981" s="7"/>
      <c r="C6981" s="2"/>
      <c r="D6981" s="3"/>
      <c r="E6981" s="3"/>
      <c r="F6981" s="3"/>
      <c r="G6981" s="3"/>
      <c r="I6981" s="1"/>
      <c r="J6981" s="1"/>
      <c r="K6981" s="2"/>
    </row>
    <row r="6982" spans="2:11" x14ac:dyDescent="0.25">
      <c r="B6982" s="7"/>
      <c r="C6982" s="2"/>
      <c r="D6982" s="3"/>
      <c r="G6982" s="3"/>
      <c r="I6982" s="1"/>
      <c r="J6982" s="1"/>
      <c r="K6982" s="2"/>
    </row>
    <row r="6983" spans="2:11" x14ac:dyDescent="0.25">
      <c r="B6983" s="7"/>
      <c r="C6983" s="2"/>
      <c r="D6983" s="3"/>
      <c r="G6983" s="3"/>
      <c r="I6983" s="1"/>
      <c r="J6983" s="1"/>
      <c r="K6983" s="2"/>
    </row>
    <row r="6984" spans="2:11" x14ac:dyDescent="0.25">
      <c r="B6984" s="7"/>
      <c r="C6984" s="2"/>
      <c r="D6984" s="3"/>
      <c r="E6984" s="3"/>
      <c r="G6984" s="3"/>
      <c r="I6984" s="1"/>
      <c r="J6984" s="1"/>
      <c r="K6984" s="2"/>
    </row>
    <row r="6985" spans="2:11" x14ac:dyDescent="0.25">
      <c r="B6985" s="7"/>
      <c r="C6985" s="2"/>
      <c r="D6985" s="3"/>
      <c r="E6985" s="3"/>
      <c r="G6985" s="3"/>
      <c r="I6985" s="1"/>
      <c r="J6985" s="1"/>
      <c r="K6985" s="2"/>
    </row>
    <row r="6986" spans="2:11" x14ac:dyDescent="0.25">
      <c r="B6986" s="7"/>
      <c r="C6986" s="2"/>
      <c r="D6986" s="3"/>
      <c r="G6986" s="3"/>
      <c r="I6986" s="1"/>
      <c r="J6986" s="1"/>
      <c r="K6986" s="2"/>
    </row>
    <row r="6987" spans="2:11" x14ac:dyDescent="0.25">
      <c r="B6987" s="7"/>
      <c r="C6987" s="2"/>
      <c r="D6987" s="3"/>
      <c r="G6987" s="3"/>
      <c r="I6987" s="1"/>
      <c r="J6987" s="1"/>
      <c r="K6987" s="2"/>
    </row>
    <row r="6988" spans="2:11" x14ac:dyDescent="0.25">
      <c r="B6988" s="7"/>
      <c r="C6988" s="2"/>
      <c r="D6988" s="3"/>
      <c r="G6988" s="3"/>
      <c r="I6988" s="1"/>
      <c r="J6988" s="1"/>
      <c r="K6988" s="2"/>
    </row>
    <row r="6989" spans="2:11" x14ac:dyDescent="0.25">
      <c r="B6989" s="7"/>
      <c r="C6989" s="2"/>
      <c r="D6989" s="3"/>
      <c r="G6989" s="3"/>
      <c r="I6989" s="1"/>
      <c r="J6989" s="1"/>
      <c r="K6989" s="2"/>
    </row>
    <row r="6990" spans="2:11" x14ac:dyDescent="0.25">
      <c r="B6990" s="7"/>
      <c r="C6990" s="2"/>
      <c r="D6990" s="3"/>
      <c r="E6990" s="3"/>
      <c r="G6990" s="3"/>
      <c r="I6990" s="1"/>
      <c r="J6990" s="1"/>
      <c r="K6990" s="2"/>
    </row>
    <row r="6991" spans="2:11" x14ac:dyDescent="0.25">
      <c r="B6991" s="7"/>
      <c r="C6991" s="2"/>
      <c r="D6991" s="3"/>
      <c r="G6991" s="3"/>
      <c r="I6991" s="1"/>
      <c r="J6991" s="1"/>
      <c r="K6991" s="2"/>
    </row>
    <row r="6992" spans="2:11" x14ac:dyDescent="0.25">
      <c r="B6992" s="7"/>
      <c r="C6992" s="2"/>
      <c r="D6992" s="3"/>
      <c r="E6992" s="3"/>
      <c r="G6992" s="3"/>
      <c r="I6992" s="1"/>
      <c r="J6992" s="1"/>
      <c r="K6992" s="2"/>
    </row>
    <row r="6993" spans="2:11" x14ac:dyDescent="0.25">
      <c r="B6993" s="7"/>
      <c r="C6993" s="2"/>
      <c r="D6993" s="3"/>
      <c r="E6993" s="3"/>
      <c r="G6993" s="3"/>
      <c r="I6993" s="1"/>
      <c r="J6993" s="1"/>
      <c r="K6993" s="2"/>
    </row>
    <row r="6994" spans="2:11" x14ac:dyDescent="0.25">
      <c r="B6994" s="7"/>
      <c r="C6994" s="2"/>
      <c r="D6994" s="3"/>
      <c r="E6994" s="3"/>
      <c r="G6994" s="3"/>
      <c r="I6994" s="1"/>
      <c r="J6994" s="1"/>
      <c r="K6994" s="2"/>
    </row>
    <row r="6995" spans="2:11" x14ac:dyDescent="0.25">
      <c r="B6995" s="7"/>
      <c r="C6995" s="2"/>
      <c r="D6995" s="3"/>
      <c r="E6995" s="3"/>
      <c r="G6995" s="3"/>
      <c r="I6995" s="1"/>
      <c r="J6995" s="1"/>
      <c r="K6995" s="2"/>
    </row>
    <row r="6996" spans="2:11" x14ac:dyDescent="0.25">
      <c r="B6996" s="7"/>
      <c r="C6996" s="2"/>
      <c r="D6996" s="3"/>
      <c r="E6996" s="3"/>
      <c r="G6996" s="3"/>
      <c r="I6996" s="1"/>
      <c r="J6996" s="1"/>
      <c r="K6996" s="2"/>
    </row>
    <row r="6997" spans="2:11" x14ac:dyDescent="0.25">
      <c r="B6997" s="7"/>
      <c r="C6997" s="2"/>
      <c r="D6997" s="3"/>
      <c r="G6997" s="3"/>
      <c r="I6997" s="1"/>
      <c r="J6997" s="1"/>
      <c r="K6997" s="2"/>
    </row>
    <row r="6998" spans="2:11" x14ac:dyDescent="0.25">
      <c r="B6998" s="7"/>
      <c r="C6998" s="2"/>
      <c r="D6998" s="3"/>
      <c r="E6998" s="3"/>
      <c r="G6998" s="3"/>
      <c r="I6998" s="1"/>
      <c r="J6998" s="1"/>
      <c r="K6998" s="2"/>
    </row>
    <row r="6999" spans="2:11" x14ac:dyDescent="0.25">
      <c r="B6999" s="7"/>
      <c r="C6999" s="2"/>
      <c r="D6999" s="3"/>
      <c r="G6999" s="3"/>
      <c r="I6999" s="1"/>
      <c r="J6999" s="1"/>
      <c r="K6999" s="2"/>
    </row>
    <row r="7000" spans="2:11" x14ac:dyDescent="0.25">
      <c r="B7000" s="7"/>
      <c r="C7000" s="2"/>
      <c r="D7000" s="3"/>
      <c r="G7000" s="3"/>
      <c r="I7000" s="1"/>
      <c r="J7000" s="1"/>
      <c r="K7000" s="2"/>
    </row>
    <row r="7001" spans="2:11" x14ac:dyDescent="0.25">
      <c r="B7001" s="7"/>
      <c r="C7001" s="2"/>
      <c r="D7001" s="3"/>
      <c r="I7001" s="1"/>
      <c r="J7001" s="1"/>
      <c r="K7001" s="2"/>
    </row>
    <row r="7002" spans="2:11" x14ac:dyDescent="0.25">
      <c r="B7002" s="7"/>
      <c r="C7002" s="2"/>
      <c r="D7002" s="3"/>
      <c r="I7002" s="1"/>
      <c r="J7002" s="1"/>
      <c r="K7002" s="2"/>
    </row>
    <row r="7003" spans="2:11" x14ac:dyDescent="0.25">
      <c r="B7003" s="7"/>
      <c r="C7003" s="2"/>
      <c r="D7003" s="3"/>
      <c r="I7003" s="1"/>
      <c r="J7003" s="1"/>
      <c r="K7003" s="2"/>
    </row>
    <row r="7004" spans="2:11" x14ac:dyDescent="0.25">
      <c r="B7004" s="7"/>
      <c r="C7004" s="2"/>
      <c r="D7004" s="3"/>
      <c r="I7004" s="1"/>
      <c r="J7004" s="1"/>
      <c r="K7004" s="2"/>
    </row>
    <row r="7005" spans="2:11" x14ac:dyDescent="0.25">
      <c r="B7005" s="7"/>
      <c r="C7005" s="2"/>
      <c r="D7005" s="3"/>
      <c r="E7005" s="3"/>
      <c r="F7005" s="3"/>
      <c r="G7005" s="3"/>
      <c r="I7005" s="1"/>
      <c r="J7005" s="1"/>
      <c r="K7005" s="2"/>
    </row>
    <row r="7006" spans="2:11" x14ac:dyDescent="0.25">
      <c r="B7006" s="7"/>
      <c r="C7006" s="2"/>
      <c r="D7006" s="3"/>
      <c r="G7006" s="3"/>
      <c r="I7006" s="1"/>
      <c r="J7006" s="1"/>
      <c r="K7006" s="2"/>
    </row>
    <row r="7007" spans="2:11" x14ac:dyDescent="0.25">
      <c r="B7007" s="7"/>
      <c r="C7007" s="2"/>
      <c r="D7007" s="3"/>
      <c r="E7007" s="3"/>
      <c r="G7007" s="3"/>
      <c r="I7007" s="1"/>
      <c r="J7007" s="1"/>
      <c r="K7007" s="2"/>
    </row>
    <row r="7008" spans="2:11" x14ac:dyDescent="0.25">
      <c r="B7008" s="7"/>
      <c r="C7008" s="2"/>
      <c r="D7008" s="3"/>
      <c r="E7008" s="3"/>
      <c r="F7008" s="3"/>
      <c r="G7008" s="3"/>
      <c r="I7008" s="1"/>
      <c r="J7008" s="1"/>
      <c r="K7008" s="2"/>
    </row>
    <row r="7009" spans="2:11" x14ac:dyDescent="0.25">
      <c r="B7009" s="7"/>
      <c r="C7009" s="2"/>
      <c r="D7009" s="3"/>
      <c r="I7009" s="1"/>
      <c r="J7009" s="1"/>
      <c r="K7009" s="2"/>
    </row>
    <row r="7010" spans="2:11" x14ac:dyDescent="0.25">
      <c r="B7010" s="7"/>
      <c r="C7010" s="2"/>
      <c r="D7010" s="3"/>
      <c r="E7010" s="3"/>
      <c r="G7010" s="3"/>
      <c r="I7010" s="1"/>
      <c r="J7010" s="1"/>
      <c r="K7010" s="2"/>
    </row>
    <row r="7011" spans="2:11" x14ac:dyDescent="0.25">
      <c r="B7011" s="7"/>
      <c r="C7011" s="2"/>
      <c r="D7011" s="3"/>
      <c r="E7011" s="3"/>
      <c r="G7011" s="3"/>
      <c r="I7011" s="1"/>
      <c r="J7011" s="1"/>
      <c r="K7011" s="2"/>
    </row>
    <row r="7012" spans="2:11" x14ac:dyDescent="0.25">
      <c r="B7012" s="7"/>
      <c r="C7012" s="2"/>
      <c r="D7012" s="3"/>
      <c r="G7012" s="3"/>
      <c r="I7012" s="1"/>
      <c r="J7012" s="1"/>
      <c r="K7012" s="2"/>
    </row>
    <row r="7013" spans="2:11" x14ac:dyDescent="0.25">
      <c r="B7013" s="7"/>
      <c r="C7013" s="2"/>
      <c r="D7013" s="3"/>
      <c r="E7013" s="3"/>
      <c r="G7013" s="3"/>
      <c r="I7013" s="1"/>
      <c r="J7013" s="1"/>
      <c r="K7013" s="2"/>
    </row>
    <row r="7014" spans="2:11" x14ac:dyDescent="0.25">
      <c r="B7014" s="7"/>
      <c r="C7014" s="2"/>
      <c r="D7014" s="3"/>
      <c r="E7014" s="3"/>
      <c r="G7014" s="3"/>
      <c r="I7014" s="1"/>
      <c r="J7014" s="1"/>
      <c r="K7014" s="2"/>
    </row>
    <row r="7015" spans="2:11" x14ac:dyDescent="0.25">
      <c r="B7015" s="7"/>
      <c r="C7015" s="2"/>
      <c r="D7015" s="3"/>
      <c r="I7015" s="1"/>
      <c r="J7015" s="1"/>
      <c r="K7015" s="2"/>
    </row>
    <row r="7016" spans="2:11" x14ac:dyDescent="0.25">
      <c r="B7016" s="7"/>
      <c r="C7016" s="2"/>
      <c r="D7016" s="3"/>
      <c r="E7016" s="3"/>
      <c r="G7016" s="3"/>
      <c r="I7016" s="1"/>
      <c r="J7016" s="1"/>
      <c r="K7016" s="2"/>
    </row>
    <row r="7017" spans="2:11" x14ac:dyDescent="0.25">
      <c r="B7017" s="7"/>
      <c r="C7017" s="2"/>
      <c r="D7017" s="3"/>
      <c r="E7017" s="3"/>
      <c r="F7017" s="3"/>
      <c r="G7017" s="3"/>
      <c r="I7017" s="1"/>
      <c r="J7017" s="1"/>
      <c r="K7017" s="2"/>
    </row>
    <row r="7018" spans="2:11" x14ac:dyDescent="0.25">
      <c r="B7018" s="7"/>
      <c r="C7018" s="2"/>
      <c r="D7018" s="3"/>
      <c r="G7018" s="3"/>
      <c r="I7018" s="1"/>
      <c r="J7018" s="1"/>
      <c r="K7018" s="2"/>
    </row>
    <row r="7019" spans="2:11" x14ac:dyDescent="0.25">
      <c r="B7019" s="7"/>
      <c r="C7019" s="2"/>
      <c r="D7019" s="3"/>
      <c r="E7019" s="3"/>
      <c r="F7019" s="3"/>
      <c r="G7019" s="3"/>
      <c r="I7019" s="1"/>
      <c r="J7019" s="1"/>
      <c r="K7019" s="2"/>
    </row>
    <row r="7020" spans="2:11" x14ac:dyDescent="0.25">
      <c r="B7020" s="7"/>
      <c r="C7020" s="2"/>
      <c r="D7020" s="3"/>
      <c r="E7020" s="3"/>
      <c r="G7020" s="3"/>
      <c r="I7020" s="1"/>
      <c r="J7020" s="1"/>
      <c r="K7020" s="2"/>
    </row>
    <row r="7021" spans="2:11" x14ac:dyDescent="0.25">
      <c r="B7021" s="7"/>
      <c r="C7021" s="2"/>
      <c r="D7021" s="3"/>
      <c r="E7021" s="3"/>
      <c r="G7021" s="3"/>
      <c r="I7021" s="1"/>
      <c r="J7021" s="1"/>
      <c r="K7021" s="2"/>
    </row>
    <row r="7022" spans="2:11" x14ac:dyDescent="0.25">
      <c r="B7022" s="7"/>
      <c r="C7022" s="2"/>
      <c r="D7022" s="3"/>
      <c r="E7022" s="3"/>
      <c r="F7022" s="3"/>
      <c r="G7022" s="3"/>
      <c r="I7022" s="1"/>
      <c r="J7022" s="1"/>
      <c r="K7022" s="2"/>
    </row>
    <row r="7023" spans="2:11" x14ac:dyDescent="0.25">
      <c r="B7023" s="7"/>
      <c r="C7023" s="2"/>
      <c r="D7023" s="3"/>
      <c r="E7023" s="3"/>
      <c r="F7023" s="3"/>
      <c r="G7023" s="3"/>
      <c r="I7023" s="1"/>
      <c r="J7023" s="1"/>
      <c r="K7023" s="2"/>
    </row>
    <row r="7024" spans="2:11" x14ac:dyDescent="0.25">
      <c r="B7024" s="7"/>
      <c r="C7024" s="2"/>
      <c r="D7024" s="3"/>
      <c r="E7024" s="3"/>
      <c r="F7024" s="3"/>
      <c r="G7024" s="3"/>
      <c r="I7024" s="1"/>
      <c r="J7024" s="1"/>
      <c r="K7024" s="2"/>
    </row>
    <row r="7025" spans="2:11" x14ac:dyDescent="0.25">
      <c r="B7025" s="7"/>
      <c r="C7025" s="2"/>
      <c r="D7025" s="3"/>
      <c r="E7025" s="3"/>
      <c r="G7025" s="3"/>
      <c r="I7025" s="1"/>
      <c r="J7025" s="1"/>
      <c r="K7025" s="2"/>
    </row>
    <row r="7026" spans="2:11" x14ac:dyDescent="0.25">
      <c r="B7026" s="7"/>
      <c r="C7026" s="2"/>
      <c r="D7026" s="3"/>
      <c r="E7026" s="3"/>
      <c r="F7026" s="3"/>
      <c r="G7026" s="3"/>
      <c r="I7026" s="1"/>
      <c r="J7026" s="1"/>
      <c r="K7026" s="2"/>
    </row>
    <row r="7027" spans="2:11" x14ac:dyDescent="0.25">
      <c r="B7027" s="7"/>
      <c r="C7027" s="2"/>
      <c r="D7027" s="3"/>
      <c r="E7027" s="3"/>
      <c r="G7027" s="3"/>
      <c r="I7027" s="1"/>
      <c r="J7027" s="1"/>
      <c r="K7027" s="2"/>
    </row>
    <row r="7028" spans="2:11" x14ac:dyDescent="0.25">
      <c r="B7028" s="7"/>
      <c r="C7028" s="2"/>
      <c r="D7028" s="3"/>
      <c r="E7028" s="3"/>
      <c r="F7028" s="3"/>
      <c r="G7028" s="3"/>
      <c r="I7028" s="1"/>
      <c r="J7028" s="1"/>
      <c r="K7028" s="2"/>
    </row>
    <row r="7029" spans="2:11" x14ac:dyDescent="0.25">
      <c r="B7029" s="7"/>
      <c r="C7029" s="2"/>
      <c r="D7029" s="3"/>
      <c r="E7029" s="3"/>
      <c r="F7029" s="3"/>
      <c r="G7029" s="3"/>
      <c r="I7029" s="1"/>
      <c r="J7029" s="1"/>
      <c r="K7029" s="2"/>
    </row>
    <row r="7030" spans="2:11" x14ac:dyDescent="0.25">
      <c r="B7030" s="7"/>
      <c r="C7030" s="2"/>
      <c r="D7030" s="3"/>
      <c r="E7030" s="3"/>
      <c r="G7030" s="3"/>
      <c r="I7030" s="1"/>
      <c r="J7030" s="1"/>
      <c r="K7030" s="2"/>
    </row>
    <row r="7031" spans="2:11" x14ac:dyDescent="0.25">
      <c r="B7031" s="7"/>
      <c r="C7031" s="2"/>
      <c r="D7031" s="3"/>
      <c r="E7031" s="3"/>
      <c r="G7031" s="3"/>
      <c r="I7031" s="1"/>
      <c r="J7031" s="1"/>
      <c r="K7031" s="2"/>
    </row>
    <row r="7032" spans="2:11" x14ac:dyDescent="0.25">
      <c r="B7032" s="7"/>
      <c r="C7032" s="2"/>
      <c r="D7032" s="3"/>
      <c r="E7032" s="3"/>
      <c r="G7032" s="3"/>
      <c r="I7032" s="1"/>
      <c r="J7032" s="1"/>
      <c r="K7032" s="2"/>
    </row>
    <row r="7033" spans="2:11" x14ac:dyDescent="0.25">
      <c r="B7033" s="7"/>
      <c r="C7033" s="2"/>
      <c r="D7033" s="3"/>
      <c r="E7033" s="3"/>
      <c r="G7033" s="3"/>
      <c r="I7033" s="1"/>
      <c r="J7033" s="1"/>
      <c r="K7033" s="2"/>
    </row>
    <row r="7034" spans="2:11" x14ac:dyDescent="0.25">
      <c r="B7034" s="7"/>
      <c r="C7034" s="2"/>
      <c r="D7034" s="3"/>
      <c r="E7034" s="3"/>
      <c r="G7034" s="3"/>
      <c r="I7034" s="1"/>
      <c r="J7034" s="1"/>
      <c r="K7034" s="2"/>
    </row>
    <row r="7035" spans="2:11" x14ac:dyDescent="0.25">
      <c r="B7035" s="7"/>
      <c r="C7035" s="2"/>
      <c r="D7035" s="3"/>
      <c r="E7035" s="3"/>
      <c r="F7035" s="3"/>
      <c r="G7035" s="3"/>
      <c r="I7035" s="1"/>
      <c r="J7035" s="1"/>
      <c r="K7035" s="2"/>
    </row>
    <row r="7036" spans="2:11" x14ac:dyDescent="0.25">
      <c r="B7036" s="7"/>
      <c r="C7036" s="2"/>
      <c r="D7036" s="3"/>
      <c r="E7036" s="3"/>
      <c r="G7036" s="3"/>
      <c r="I7036" s="1"/>
      <c r="J7036" s="1"/>
      <c r="K7036" s="2"/>
    </row>
    <row r="7037" spans="2:11" x14ac:dyDescent="0.25">
      <c r="B7037" s="7"/>
      <c r="C7037" s="2"/>
      <c r="D7037" s="3"/>
      <c r="G7037" s="3"/>
      <c r="I7037" s="1"/>
      <c r="J7037" s="1"/>
      <c r="K7037" s="2"/>
    </row>
    <row r="7038" spans="2:11" x14ac:dyDescent="0.25">
      <c r="B7038" s="7"/>
      <c r="C7038" s="2"/>
      <c r="D7038" s="3"/>
      <c r="E7038" s="3"/>
      <c r="F7038" s="3"/>
      <c r="G7038" s="3"/>
      <c r="I7038" s="1"/>
      <c r="J7038" s="1"/>
      <c r="K7038" s="2"/>
    </row>
    <row r="7039" spans="2:11" x14ac:dyDescent="0.25">
      <c r="B7039" s="7"/>
      <c r="C7039" s="2"/>
      <c r="D7039" s="3"/>
      <c r="E7039" s="3"/>
      <c r="F7039" s="3"/>
      <c r="G7039" s="3"/>
      <c r="I7039" s="1"/>
      <c r="J7039" s="1"/>
      <c r="K7039" s="2"/>
    </row>
    <row r="7040" spans="2:11" x14ac:dyDescent="0.25">
      <c r="B7040" s="7"/>
      <c r="C7040" s="2"/>
      <c r="D7040" s="3"/>
      <c r="E7040" s="3"/>
      <c r="G7040" s="3"/>
      <c r="I7040" s="1"/>
      <c r="J7040" s="1"/>
      <c r="K7040" s="2"/>
    </row>
    <row r="7041" spans="2:11" x14ac:dyDescent="0.25">
      <c r="B7041" s="7"/>
      <c r="C7041" s="2"/>
      <c r="D7041" s="3"/>
      <c r="E7041" s="3"/>
      <c r="G7041" s="3"/>
      <c r="I7041" s="1"/>
      <c r="J7041" s="1"/>
      <c r="K7041" s="2"/>
    </row>
    <row r="7042" spans="2:11" x14ac:dyDescent="0.25">
      <c r="B7042" s="7"/>
      <c r="C7042" s="2"/>
      <c r="D7042" s="3"/>
      <c r="E7042" s="3"/>
      <c r="F7042" s="3"/>
      <c r="G7042" s="3"/>
      <c r="I7042" s="1"/>
      <c r="J7042" s="1"/>
      <c r="K7042" s="2"/>
    </row>
    <row r="7043" spans="2:11" x14ac:dyDescent="0.25">
      <c r="B7043" s="7"/>
      <c r="C7043" s="2"/>
      <c r="D7043" s="3"/>
      <c r="E7043" s="3"/>
      <c r="G7043" s="3"/>
      <c r="I7043" s="1"/>
      <c r="J7043" s="1"/>
      <c r="K7043" s="2"/>
    </row>
    <row r="7044" spans="2:11" x14ac:dyDescent="0.25">
      <c r="B7044" s="7"/>
      <c r="C7044" s="2"/>
      <c r="D7044" s="3"/>
      <c r="E7044" s="3"/>
      <c r="G7044" s="3"/>
      <c r="I7044" s="1"/>
      <c r="J7044" s="1"/>
      <c r="K7044" s="2"/>
    </row>
    <row r="7045" spans="2:11" x14ac:dyDescent="0.25">
      <c r="B7045" s="7"/>
      <c r="C7045" s="2"/>
      <c r="D7045" s="3"/>
      <c r="E7045" s="3"/>
      <c r="G7045" s="3"/>
      <c r="I7045" s="1"/>
      <c r="J7045" s="1"/>
      <c r="K7045" s="2"/>
    </row>
    <row r="7046" spans="2:11" x14ac:dyDescent="0.25">
      <c r="B7046" s="7"/>
      <c r="C7046" s="2"/>
      <c r="D7046" s="3"/>
      <c r="G7046" s="3"/>
      <c r="I7046" s="1"/>
      <c r="J7046" s="1"/>
      <c r="K7046" s="2"/>
    </row>
    <row r="7047" spans="2:11" x14ac:dyDescent="0.25">
      <c r="B7047" s="7"/>
      <c r="C7047" s="2"/>
      <c r="D7047" s="3"/>
      <c r="E7047" s="3"/>
      <c r="F7047" s="3"/>
      <c r="G7047" s="3"/>
      <c r="I7047" s="1"/>
      <c r="J7047" s="1"/>
      <c r="K7047" s="2"/>
    </row>
    <row r="7048" spans="2:11" x14ac:dyDescent="0.25">
      <c r="B7048" s="7"/>
      <c r="C7048" s="2"/>
      <c r="D7048" s="3"/>
      <c r="E7048" s="3"/>
      <c r="G7048" s="3"/>
      <c r="I7048" s="1"/>
      <c r="J7048" s="1"/>
      <c r="K7048" s="2"/>
    </row>
    <row r="7049" spans="2:11" x14ac:dyDescent="0.25">
      <c r="B7049" s="7"/>
      <c r="C7049" s="2"/>
      <c r="D7049" s="3"/>
      <c r="E7049" s="3"/>
      <c r="F7049" s="3"/>
      <c r="G7049" s="3"/>
      <c r="I7049" s="1"/>
      <c r="J7049" s="1"/>
      <c r="K7049" s="2"/>
    </row>
    <row r="7050" spans="2:11" x14ac:dyDescent="0.25">
      <c r="B7050" s="7"/>
      <c r="C7050" s="2"/>
      <c r="D7050" s="3"/>
      <c r="E7050" s="3"/>
      <c r="F7050" s="3"/>
      <c r="G7050" s="3"/>
      <c r="I7050" s="1"/>
      <c r="J7050" s="1"/>
      <c r="K7050" s="2"/>
    </row>
    <row r="7051" spans="2:11" x14ac:dyDescent="0.25">
      <c r="B7051" s="7"/>
      <c r="C7051" s="2"/>
      <c r="D7051" s="3"/>
      <c r="E7051" s="3"/>
      <c r="F7051" s="3"/>
      <c r="G7051" s="3"/>
      <c r="I7051" s="1"/>
      <c r="J7051" s="1"/>
      <c r="K7051" s="2"/>
    </row>
    <row r="7052" spans="2:11" x14ac:dyDescent="0.25">
      <c r="B7052" s="7"/>
      <c r="C7052" s="2"/>
      <c r="D7052" s="3"/>
      <c r="E7052" s="3"/>
      <c r="F7052" s="3"/>
      <c r="G7052" s="3"/>
      <c r="I7052" s="1"/>
      <c r="J7052" s="1"/>
      <c r="K7052" s="2"/>
    </row>
    <row r="7053" spans="2:11" x14ac:dyDescent="0.25">
      <c r="B7053" s="7"/>
      <c r="C7053" s="2"/>
      <c r="D7053" s="3"/>
      <c r="E7053" s="3"/>
      <c r="F7053" s="3"/>
      <c r="G7053" s="3"/>
      <c r="I7053" s="1"/>
      <c r="J7053" s="1"/>
      <c r="K7053" s="2"/>
    </row>
    <row r="7054" spans="2:11" x14ac:dyDescent="0.25">
      <c r="B7054" s="7"/>
      <c r="C7054" s="2"/>
      <c r="D7054" s="3"/>
      <c r="E7054" s="3"/>
      <c r="G7054" s="3"/>
      <c r="I7054" s="1"/>
      <c r="J7054" s="1"/>
      <c r="K7054" s="2"/>
    </row>
    <row r="7055" spans="2:11" x14ac:dyDescent="0.25">
      <c r="B7055" s="7"/>
      <c r="C7055" s="2"/>
      <c r="D7055" s="3"/>
      <c r="E7055" s="3"/>
      <c r="G7055" s="3"/>
      <c r="I7055" s="1"/>
      <c r="J7055" s="1"/>
      <c r="K7055" s="2"/>
    </row>
    <row r="7056" spans="2:11" x14ac:dyDescent="0.25">
      <c r="B7056" s="7"/>
      <c r="C7056" s="2"/>
      <c r="D7056" s="3"/>
      <c r="G7056" s="3"/>
      <c r="I7056" s="1"/>
      <c r="J7056" s="1"/>
      <c r="K7056" s="2"/>
    </row>
    <row r="7057" spans="2:11" x14ac:dyDescent="0.25">
      <c r="B7057" s="7"/>
      <c r="C7057" s="2"/>
      <c r="D7057" s="3"/>
      <c r="G7057" s="3"/>
      <c r="I7057" s="1"/>
      <c r="J7057" s="1"/>
      <c r="K7057" s="2"/>
    </row>
    <row r="7058" spans="2:11" x14ac:dyDescent="0.25">
      <c r="B7058" s="7"/>
      <c r="C7058" s="2"/>
      <c r="D7058" s="3"/>
      <c r="E7058" s="3"/>
      <c r="G7058" s="3"/>
      <c r="I7058" s="1"/>
      <c r="J7058" s="1"/>
      <c r="K7058" s="2"/>
    </row>
    <row r="7059" spans="2:11" x14ac:dyDescent="0.25">
      <c r="B7059" s="7"/>
      <c r="C7059" s="2"/>
      <c r="D7059" s="3"/>
      <c r="G7059" s="3"/>
      <c r="I7059" s="1"/>
      <c r="J7059" s="1"/>
      <c r="K7059" s="2"/>
    </row>
    <row r="7060" spans="2:11" x14ac:dyDescent="0.25">
      <c r="B7060" s="7"/>
      <c r="C7060" s="2"/>
      <c r="D7060" s="3"/>
      <c r="E7060" s="3"/>
      <c r="F7060" s="3"/>
      <c r="G7060" s="3"/>
      <c r="I7060" s="1"/>
      <c r="J7060" s="1"/>
      <c r="K7060" s="2"/>
    </row>
    <row r="7061" spans="2:11" x14ac:dyDescent="0.25">
      <c r="B7061" s="7"/>
      <c r="C7061" s="2"/>
      <c r="D7061" s="3"/>
      <c r="E7061" s="3"/>
      <c r="G7061" s="3"/>
      <c r="I7061" s="1"/>
      <c r="J7061" s="1"/>
      <c r="K7061" s="2"/>
    </row>
    <row r="7062" spans="2:11" x14ac:dyDescent="0.25">
      <c r="B7062" s="7"/>
      <c r="C7062" s="2"/>
      <c r="D7062" s="3"/>
      <c r="G7062" s="3"/>
      <c r="I7062" s="1"/>
      <c r="J7062" s="1"/>
      <c r="K7062" s="2"/>
    </row>
    <row r="7063" spans="2:11" x14ac:dyDescent="0.25">
      <c r="B7063" s="7"/>
      <c r="C7063" s="2"/>
      <c r="D7063" s="3"/>
      <c r="E7063" s="3"/>
      <c r="F7063" s="3"/>
      <c r="G7063" s="3"/>
      <c r="I7063" s="1"/>
      <c r="J7063" s="1"/>
      <c r="K7063" s="2"/>
    </row>
    <row r="7064" spans="2:11" x14ac:dyDescent="0.25">
      <c r="B7064" s="7"/>
      <c r="C7064" s="2"/>
      <c r="D7064" s="3"/>
      <c r="E7064" s="3"/>
      <c r="G7064" s="3"/>
      <c r="I7064" s="1"/>
      <c r="J7064" s="1"/>
      <c r="K7064" s="2"/>
    </row>
    <row r="7065" spans="2:11" x14ac:dyDescent="0.25">
      <c r="B7065" s="7"/>
      <c r="C7065" s="2"/>
      <c r="D7065" s="3"/>
      <c r="E7065" s="3"/>
      <c r="F7065" s="3"/>
      <c r="G7065" s="3"/>
      <c r="I7065" s="1"/>
      <c r="J7065" s="1"/>
      <c r="K7065" s="2"/>
    </row>
    <row r="7066" spans="2:11" x14ac:dyDescent="0.25">
      <c r="B7066" s="7"/>
      <c r="C7066" s="2"/>
      <c r="D7066" s="3"/>
      <c r="E7066" s="3"/>
      <c r="F7066" s="3"/>
      <c r="G7066" s="3"/>
      <c r="I7066" s="1"/>
      <c r="J7066" s="1"/>
      <c r="K7066" s="2"/>
    </row>
    <row r="7067" spans="2:11" x14ac:dyDescent="0.25">
      <c r="B7067" s="7"/>
      <c r="C7067" s="2"/>
      <c r="D7067" s="3"/>
      <c r="E7067" s="3"/>
      <c r="G7067" s="3"/>
      <c r="I7067" s="1"/>
      <c r="J7067" s="1"/>
      <c r="K7067" s="2"/>
    </row>
    <row r="7068" spans="2:11" x14ac:dyDescent="0.25">
      <c r="B7068" s="7"/>
      <c r="C7068" s="2"/>
      <c r="D7068" s="3"/>
      <c r="E7068" s="3"/>
      <c r="G7068" s="3"/>
      <c r="I7068" s="1"/>
      <c r="J7068" s="1"/>
      <c r="K7068" s="2"/>
    </row>
    <row r="7069" spans="2:11" x14ac:dyDescent="0.25">
      <c r="B7069" s="7"/>
      <c r="C7069" s="2"/>
      <c r="D7069" s="3"/>
      <c r="E7069" s="3"/>
      <c r="G7069" s="3"/>
      <c r="I7069" s="1"/>
      <c r="J7069" s="1"/>
      <c r="K7069" s="2"/>
    </row>
    <row r="7070" spans="2:11" x14ac:dyDescent="0.25">
      <c r="B7070" s="7"/>
      <c r="C7070" s="2"/>
      <c r="D7070" s="3"/>
      <c r="E7070" s="3"/>
      <c r="F7070" s="3"/>
      <c r="G7070" s="3"/>
      <c r="I7070" s="1"/>
      <c r="J7070" s="1"/>
      <c r="K7070" s="2"/>
    </row>
    <row r="7071" spans="2:11" x14ac:dyDescent="0.25">
      <c r="B7071" s="7"/>
      <c r="C7071" s="2"/>
      <c r="D7071" s="3"/>
      <c r="E7071" s="3"/>
      <c r="F7071" s="3"/>
      <c r="G7071" s="3"/>
      <c r="I7071" s="1"/>
      <c r="J7071" s="1"/>
      <c r="K7071" s="2"/>
    </row>
    <row r="7072" spans="2:11" x14ac:dyDescent="0.25">
      <c r="B7072" s="7"/>
      <c r="C7072" s="2"/>
      <c r="D7072" s="3"/>
      <c r="E7072" s="3"/>
      <c r="F7072" s="3"/>
      <c r="G7072" s="3"/>
      <c r="I7072" s="1"/>
      <c r="J7072" s="1"/>
      <c r="K7072" s="2"/>
    </row>
    <row r="7073" spans="2:11" x14ac:dyDescent="0.25">
      <c r="B7073" s="7"/>
      <c r="C7073" s="2"/>
      <c r="D7073" s="3"/>
      <c r="E7073" s="3"/>
      <c r="G7073" s="3"/>
      <c r="I7073" s="1"/>
      <c r="J7073" s="1"/>
      <c r="K7073" s="2"/>
    </row>
    <row r="7074" spans="2:11" x14ac:dyDescent="0.25">
      <c r="B7074" s="7"/>
      <c r="C7074" s="2"/>
      <c r="D7074" s="3"/>
      <c r="E7074" s="3"/>
      <c r="F7074" s="3"/>
      <c r="G7074" s="3"/>
      <c r="I7074" s="1"/>
      <c r="J7074" s="1"/>
      <c r="K7074" s="2"/>
    </row>
    <row r="7075" spans="2:11" x14ac:dyDescent="0.25">
      <c r="B7075" s="7"/>
      <c r="C7075" s="2"/>
      <c r="D7075" s="3"/>
      <c r="E7075" s="3"/>
      <c r="F7075" s="3"/>
      <c r="G7075" s="3"/>
      <c r="I7075" s="1"/>
      <c r="J7075" s="1"/>
      <c r="K7075" s="2"/>
    </row>
    <row r="7076" spans="2:11" x14ac:dyDescent="0.25">
      <c r="B7076" s="7"/>
      <c r="C7076" s="2"/>
      <c r="D7076" s="3"/>
      <c r="E7076" s="3"/>
      <c r="G7076" s="3"/>
      <c r="I7076" s="1"/>
      <c r="J7076" s="1"/>
      <c r="K7076" s="2"/>
    </row>
    <row r="7077" spans="2:11" x14ac:dyDescent="0.25">
      <c r="B7077" s="7"/>
      <c r="C7077" s="2"/>
      <c r="D7077" s="3"/>
      <c r="E7077" s="3"/>
      <c r="G7077" s="3"/>
      <c r="I7077" s="1"/>
      <c r="J7077" s="1"/>
      <c r="K7077" s="2"/>
    </row>
    <row r="7078" spans="2:11" x14ac:dyDescent="0.25">
      <c r="B7078" s="7"/>
      <c r="C7078" s="2"/>
      <c r="D7078" s="3"/>
      <c r="E7078" s="3"/>
      <c r="G7078" s="3"/>
      <c r="I7078" s="1"/>
      <c r="J7078" s="1"/>
      <c r="K7078" s="2"/>
    </row>
    <row r="7079" spans="2:11" x14ac:dyDescent="0.25">
      <c r="B7079" s="7"/>
      <c r="C7079" s="2"/>
      <c r="D7079" s="3"/>
      <c r="E7079" s="3"/>
      <c r="G7079" s="3"/>
      <c r="I7079" s="1"/>
      <c r="J7079" s="1"/>
      <c r="K7079" s="2"/>
    </row>
    <row r="7080" spans="2:11" x14ac:dyDescent="0.25">
      <c r="B7080" s="7"/>
      <c r="C7080" s="2"/>
      <c r="D7080" s="3"/>
      <c r="E7080" s="3"/>
      <c r="G7080" s="3"/>
      <c r="I7080" s="1"/>
      <c r="J7080" s="1"/>
      <c r="K7080" s="2"/>
    </row>
    <row r="7081" spans="2:11" x14ac:dyDescent="0.25">
      <c r="B7081" s="7"/>
      <c r="C7081" s="2"/>
      <c r="D7081" s="3"/>
      <c r="E7081" s="3"/>
      <c r="G7081" s="3"/>
      <c r="I7081" s="1"/>
      <c r="J7081" s="1"/>
      <c r="K7081" s="2"/>
    </row>
    <row r="7082" spans="2:11" x14ac:dyDescent="0.25">
      <c r="B7082" s="7"/>
      <c r="C7082" s="2"/>
      <c r="D7082" s="3"/>
      <c r="E7082" s="3"/>
      <c r="F7082" s="3"/>
      <c r="G7082" s="3"/>
      <c r="I7082" s="1"/>
      <c r="J7082" s="1"/>
      <c r="K7082" s="2"/>
    </row>
    <row r="7083" spans="2:11" x14ac:dyDescent="0.25">
      <c r="B7083" s="7"/>
      <c r="C7083" s="2"/>
      <c r="D7083" s="3"/>
      <c r="E7083" s="3"/>
      <c r="G7083" s="3"/>
      <c r="I7083" s="1"/>
      <c r="J7083" s="1"/>
      <c r="K7083" s="2"/>
    </row>
    <row r="7084" spans="2:11" x14ac:dyDescent="0.25">
      <c r="B7084" s="7"/>
      <c r="C7084" s="2"/>
      <c r="D7084" s="3"/>
      <c r="E7084" s="3"/>
      <c r="G7084" s="3"/>
      <c r="I7084" s="1"/>
      <c r="J7084" s="1"/>
      <c r="K7084" s="2"/>
    </row>
    <row r="7085" spans="2:11" x14ac:dyDescent="0.25">
      <c r="B7085" s="7"/>
      <c r="C7085" s="2"/>
      <c r="D7085" s="3"/>
      <c r="E7085" s="3"/>
      <c r="G7085" s="3"/>
      <c r="I7085" s="1"/>
      <c r="J7085" s="1"/>
      <c r="K7085" s="2"/>
    </row>
    <row r="7086" spans="2:11" x14ac:dyDescent="0.25">
      <c r="B7086" s="7"/>
      <c r="C7086" s="2"/>
      <c r="D7086" s="3"/>
      <c r="E7086" s="3"/>
      <c r="G7086" s="3"/>
      <c r="I7086" s="1"/>
      <c r="J7086" s="1"/>
      <c r="K7086" s="2"/>
    </row>
    <row r="7087" spans="2:11" x14ac:dyDescent="0.25">
      <c r="B7087" s="7"/>
      <c r="C7087" s="2"/>
      <c r="D7087" s="3"/>
      <c r="E7087" s="3"/>
      <c r="G7087" s="3"/>
      <c r="I7087" s="1"/>
      <c r="J7087" s="1"/>
      <c r="K7087" s="2"/>
    </row>
    <row r="7088" spans="2:11" x14ac:dyDescent="0.25">
      <c r="B7088" s="7"/>
      <c r="C7088" s="2"/>
      <c r="D7088" s="3"/>
      <c r="E7088" s="3"/>
      <c r="G7088" s="3"/>
      <c r="I7088" s="1"/>
      <c r="J7088" s="1"/>
      <c r="K7088" s="2"/>
    </row>
    <row r="7089" spans="2:11" x14ac:dyDescent="0.25">
      <c r="B7089" s="7"/>
      <c r="C7089" s="2"/>
      <c r="D7089" s="3"/>
      <c r="E7089" s="3"/>
      <c r="G7089" s="3"/>
      <c r="I7089" s="1"/>
      <c r="J7089" s="1"/>
      <c r="K7089" s="2"/>
    </row>
    <row r="7090" spans="2:11" x14ac:dyDescent="0.25">
      <c r="B7090" s="7"/>
      <c r="C7090" s="2"/>
      <c r="D7090" s="3"/>
      <c r="E7090" s="3"/>
      <c r="F7090" s="3"/>
      <c r="G7090" s="3"/>
      <c r="I7090" s="1"/>
      <c r="J7090" s="1"/>
      <c r="K7090" s="2"/>
    </row>
    <row r="7091" spans="2:11" x14ac:dyDescent="0.25">
      <c r="B7091" s="7"/>
      <c r="C7091" s="2"/>
      <c r="D7091" s="3"/>
      <c r="E7091" s="3"/>
      <c r="F7091" s="3"/>
      <c r="G7091" s="3"/>
      <c r="I7091" s="1"/>
      <c r="J7091" s="1"/>
      <c r="K7091" s="2"/>
    </row>
    <row r="7092" spans="2:11" x14ac:dyDescent="0.25">
      <c r="B7092" s="7"/>
      <c r="C7092" s="2"/>
      <c r="D7092" s="3"/>
      <c r="E7092" s="3"/>
      <c r="G7092" s="3"/>
      <c r="I7092" s="1"/>
      <c r="J7092" s="1"/>
      <c r="K7092" s="2"/>
    </row>
    <row r="7093" spans="2:11" x14ac:dyDescent="0.25">
      <c r="B7093" s="7"/>
      <c r="C7093" s="2"/>
      <c r="D7093" s="3"/>
      <c r="E7093" s="3"/>
      <c r="G7093" s="3"/>
      <c r="I7093" s="1"/>
      <c r="J7093" s="1"/>
      <c r="K7093" s="2"/>
    </row>
    <row r="7094" spans="2:11" x14ac:dyDescent="0.25">
      <c r="B7094" s="7"/>
      <c r="C7094" s="2"/>
      <c r="D7094" s="3"/>
      <c r="E7094" s="3"/>
      <c r="G7094" s="3"/>
      <c r="I7094" s="1"/>
      <c r="J7094" s="1"/>
      <c r="K7094" s="2"/>
    </row>
    <row r="7095" spans="2:11" x14ac:dyDescent="0.25">
      <c r="B7095" s="7"/>
      <c r="C7095" s="2"/>
      <c r="D7095" s="3"/>
      <c r="E7095" s="3"/>
      <c r="G7095" s="3"/>
      <c r="I7095" s="1"/>
      <c r="J7095" s="1"/>
      <c r="K7095" s="2"/>
    </row>
    <row r="7096" spans="2:11" x14ac:dyDescent="0.25">
      <c r="B7096" s="7"/>
      <c r="C7096" s="2"/>
      <c r="D7096" s="3"/>
      <c r="E7096" s="3"/>
      <c r="F7096" s="3"/>
      <c r="G7096" s="3"/>
      <c r="I7096" s="1"/>
      <c r="J7096" s="1"/>
      <c r="K7096" s="2"/>
    </row>
    <row r="7097" spans="2:11" x14ac:dyDescent="0.25">
      <c r="B7097" s="7"/>
      <c r="C7097" s="2"/>
      <c r="D7097" s="3"/>
      <c r="E7097" s="3"/>
      <c r="F7097" s="3"/>
      <c r="G7097" s="3"/>
      <c r="I7097" s="1"/>
      <c r="J7097" s="1"/>
      <c r="K7097" s="2"/>
    </row>
    <row r="7098" spans="2:11" x14ac:dyDescent="0.25">
      <c r="B7098" s="7"/>
      <c r="C7098" s="2"/>
      <c r="D7098" s="3"/>
      <c r="E7098" s="3"/>
      <c r="G7098" s="3"/>
      <c r="I7098" s="1"/>
      <c r="J7098" s="1"/>
      <c r="K7098" s="2"/>
    </row>
    <row r="7099" spans="2:11" x14ac:dyDescent="0.25">
      <c r="B7099" s="7"/>
      <c r="C7099" s="2"/>
      <c r="D7099" s="3"/>
      <c r="E7099" s="3"/>
      <c r="G7099" s="3"/>
      <c r="I7099" s="1"/>
      <c r="J7099" s="1"/>
      <c r="K7099" s="2"/>
    </row>
    <row r="7100" spans="2:11" x14ac:dyDescent="0.25">
      <c r="B7100" s="7"/>
      <c r="C7100" s="2"/>
      <c r="D7100" s="3"/>
      <c r="E7100" s="3"/>
      <c r="G7100" s="3"/>
      <c r="I7100" s="1"/>
      <c r="J7100" s="1"/>
      <c r="K7100" s="2"/>
    </row>
    <row r="7101" spans="2:11" x14ac:dyDescent="0.25">
      <c r="B7101" s="7"/>
      <c r="C7101" s="2"/>
      <c r="D7101" s="3"/>
      <c r="E7101" s="3"/>
      <c r="F7101" s="3"/>
      <c r="G7101" s="3"/>
      <c r="I7101" s="1"/>
      <c r="J7101" s="1"/>
      <c r="K7101" s="2"/>
    </row>
    <row r="7102" spans="2:11" x14ac:dyDescent="0.25">
      <c r="B7102" s="7"/>
      <c r="C7102" s="2"/>
      <c r="D7102" s="3"/>
      <c r="G7102" s="3"/>
      <c r="I7102" s="1"/>
      <c r="J7102" s="1"/>
      <c r="K7102" s="2"/>
    </row>
    <row r="7103" spans="2:11" x14ac:dyDescent="0.25">
      <c r="B7103" s="7"/>
      <c r="C7103" s="2"/>
      <c r="D7103" s="3"/>
      <c r="E7103" s="3"/>
      <c r="G7103" s="3"/>
      <c r="I7103" s="1"/>
      <c r="J7103" s="1"/>
      <c r="K7103" s="2"/>
    </row>
    <row r="7104" spans="2:11" x14ac:dyDescent="0.25">
      <c r="B7104" s="7"/>
      <c r="C7104" s="2"/>
      <c r="D7104" s="3"/>
      <c r="E7104" s="3"/>
      <c r="G7104" s="3"/>
      <c r="I7104" s="1"/>
      <c r="J7104" s="1"/>
      <c r="K7104" s="2"/>
    </row>
    <row r="7105" spans="2:11" x14ac:dyDescent="0.25">
      <c r="B7105" s="7"/>
      <c r="C7105" s="2"/>
      <c r="D7105" s="3"/>
      <c r="E7105" s="3"/>
      <c r="G7105" s="3"/>
      <c r="I7105" s="1"/>
      <c r="J7105" s="1"/>
      <c r="K7105" s="2"/>
    </row>
    <row r="7106" spans="2:11" x14ac:dyDescent="0.25">
      <c r="B7106" s="7"/>
      <c r="C7106" s="2"/>
      <c r="D7106" s="3"/>
      <c r="E7106" s="3"/>
      <c r="G7106" s="3"/>
      <c r="I7106" s="1"/>
      <c r="J7106" s="1"/>
      <c r="K7106" s="2"/>
    </row>
    <row r="7107" spans="2:11" x14ac:dyDescent="0.25">
      <c r="B7107" s="7"/>
      <c r="C7107" s="2"/>
      <c r="D7107" s="3"/>
      <c r="E7107" s="3"/>
      <c r="F7107" s="3"/>
      <c r="G7107" s="3"/>
      <c r="I7107" s="1"/>
      <c r="J7107" s="1"/>
      <c r="K7107" s="2"/>
    </row>
    <row r="7108" spans="2:11" x14ac:dyDescent="0.25">
      <c r="B7108" s="7"/>
      <c r="C7108" s="2"/>
      <c r="D7108" s="3"/>
      <c r="E7108" s="3"/>
      <c r="F7108" s="3"/>
      <c r="G7108" s="3"/>
      <c r="I7108" s="1"/>
      <c r="J7108" s="1"/>
      <c r="K7108" s="2"/>
    </row>
    <row r="7109" spans="2:11" x14ac:dyDescent="0.25">
      <c r="B7109" s="7"/>
      <c r="C7109" s="2"/>
      <c r="D7109" s="3"/>
      <c r="E7109" s="3"/>
      <c r="F7109" s="3"/>
      <c r="G7109" s="3"/>
      <c r="I7109" s="1"/>
      <c r="J7109" s="1"/>
      <c r="K7109" s="2"/>
    </row>
    <row r="7110" spans="2:11" x14ac:dyDescent="0.25">
      <c r="B7110" s="7"/>
      <c r="C7110" s="2"/>
      <c r="D7110" s="3"/>
      <c r="E7110" s="3"/>
      <c r="F7110" s="3"/>
      <c r="G7110" s="3"/>
      <c r="I7110" s="1"/>
      <c r="J7110" s="1"/>
      <c r="K7110" s="2"/>
    </row>
    <row r="7111" spans="2:11" x14ac:dyDescent="0.25">
      <c r="B7111" s="7"/>
      <c r="C7111" s="2"/>
      <c r="D7111" s="3"/>
      <c r="E7111" s="3"/>
      <c r="G7111" s="3"/>
      <c r="I7111" s="1"/>
      <c r="J7111" s="1"/>
      <c r="K7111" s="2"/>
    </row>
    <row r="7112" spans="2:11" x14ac:dyDescent="0.25">
      <c r="B7112" s="7"/>
      <c r="C7112" s="2"/>
      <c r="D7112" s="3"/>
      <c r="G7112" s="3"/>
      <c r="I7112" s="1"/>
      <c r="J7112" s="1"/>
      <c r="K7112" s="2"/>
    </row>
    <row r="7113" spans="2:11" x14ac:dyDescent="0.25">
      <c r="B7113" s="7"/>
      <c r="C7113" s="2"/>
      <c r="D7113" s="3"/>
      <c r="E7113" s="3"/>
      <c r="G7113" s="3"/>
      <c r="I7113" s="1"/>
      <c r="J7113" s="1"/>
      <c r="K7113" s="2"/>
    </row>
    <row r="7114" spans="2:11" x14ac:dyDescent="0.25">
      <c r="B7114" s="7"/>
      <c r="C7114" s="2"/>
      <c r="D7114" s="3"/>
      <c r="G7114" s="3"/>
      <c r="I7114" s="1"/>
      <c r="J7114" s="1"/>
      <c r="K7114" s="2"/>
    </row>
    <row r="7115" spans="2:11" x14ac:dyDescent="0.25">
      <c r="B7115" s="7"/>
      <c r="C7115" s="2"/>
      <c r="D7115" s="3"/>
      <c r="E7115" s="3"/>
      <c r="G7115" s="3"/>
      <c r="I7115" s="1"/>
      <c r="J7115" s="1"/>
      <c r="K7115" s="2"/>
    </row>
    <row r="7116" spans="2:11" x14ac:dyDescent="0.25">
      <c r="B7116" s="7"/>
      <c r="C7116" s="2"/>
      <c r="D7116" s="3"/>
      <c r="E7116" s="3"/>
      <c r="F7116" s="3"/>
      <c r="G7116" s="3"/>
      <c r="I7116" s="1"/>
      <c r="J7116" s="1"/>
      <c r="K7116" s="2"/>
    </row>
    <row r="7117" spans="2:11" x14ac:dyDescent="0.25">
      <c r="B7117" s="7"/>
      <c r="C7117" s="2"/>
      <c r="D7117" s="3"/>
      <c r="E7117" s="3"/>
      <c r="G7117" s="3"/>
      <c r="I7117" s="1"/>
      <c r="J7117" s="1"/>
      <c r="K7117" s="2"/>
    </row>
    <row r="7118" spans="2:11" x14ac:dyDescent="0.25">
      <c r="B7118" s="7"/>
      <c r="C7118" s="2"/>
      <c r="D7118" s="3"/>
      <c r="E7118" s="3"/>
      <c r="G7118" s="3"/>
      <c r="I7118" s="1"/>
      <c r="J7118" s="1"/>
      <c r="K7118" s="2"/>
    </row>
    <row r="7119" spans="2:11" x14ac:dyDescent="0.25">
      <c r="B7119" s="7"/>
      <c r="C7119" s="2"/>
      <c r="D7119" s="3"/>
      <c r="E7119" s="3"/>
      <c r="G7119" s="3"/>
      <c r="I7119" s="1"/>
      <c r="J7119" s="1"/>
      <c r="K7119" s="2"/>
    </row>
    <row r="7120" spans="2:11" x14ac:dyDescent="0.25">
      <c r="B7120" s="7"/>
      <c r="C7120" s="2"/>
      <c r="D7120" s="3"/>
      <c r="G7120" s="3"/>
      <c r="I7120" s="1"/>
      <c r="J7120" s="1"/>
      <c r="K7120" s="2"/>
    </row>
    <row r="7121" spans="2:11" x14ac:dyDescent="0.25">
      <c r="B7121" s="7"/>
      <c r="C7121" s="2"/>
      <c r="D7121" s="3"/>
      <c r="E7121" s="3"/>
      <c r="F7121" s="3"/>
      <c r="G7121" s="3"/>
      <c r="I7121" s="1"/>
      <c r="J7121" s="1"/>
      <c r="K7121" s="2"/>
    </row>
    <row r="7122" spans="2:11" x14ac:dyDescent="0.25">
      <c r="B7122" s="7"/>
      <c r="C7122" s="2"/>
      <c r="D7122" s="3"/>
      <c r="E7122" s="3"/>
      <c r="G7122" s="3"/>
      <c r="I7122" s="1"/>
      <c r="J7122" s="1"/>
      <c r="K7122" s="2"/>
    </row>
    <row r="7123" spans="2:11" x14ac:dyDescent="0.25">
      <c r="B7123" s="7"/>
      <c r="C7123" s="2"/>
      <c r="D7123" s="3"/>
      <c r="E7123" s="3"/>
      <c r="G7123" s="3"/>
      <c r="I7123" s="1"/>
      <c r="J7123" s="1"/>
      <c r="K7123" s="2"/>
    </row>
    <row r="7124" spans="2:11" x14ac:dyDescent="0.25">
      <c r="B7124" s="7"/>
      <c r="C7124" s="2"/>
      <c r="D7124" s="3"/>
      <c r="E7124" s="3"/>
      <c r="G7124" s="3"/>
      <c r="I7124" s="1"/>
      <c r="J7124" s="1"/>
      <c r="K7124" s="2"/>
    </row>
    <row r="7125" spans="2:11" x14ac:dyDescent="0.25">
      <c r="B7125" s="7"/>
      <c r="C7125" s="2"/>
      <c r="D7125" s="3"/>
      <c r="E7125" s="3"/>
      <c r="G7125" s="3"/>
      <c r="I7125" s="1"/>
      <c r="J7125" s="1"/>
      <c r="K7125" s="2"/>
    </row>
    <row r="7126" spans="2:11" x14ac:dyDescent="0.25">
      <c r="B7126" s="7"/>
      <c r="C7126" s="2"/>
      <c r="D7126" s="3"/>
      <c r="E7126" s="3"/>
      <c r="F7126" s="3"/>
      <c r="G7126" s="3"/>
      <c r="I7126" s="1"/>
      <c r="J7126" s="1"/>
      <c r="K7126" s="2"/>
    </row>
    <row r="7127" spans="2:11" x14ac:dyDescent="0.25">
      <c r="B7127" s="7"/>
      <c r="C7127" s="2"/>
      <c r="D7127" s="3"/>
      <c r="E7127" s="3"/>
      <c r="F7127" s="3"/>
      <c r="G7127" s="3"/>
      <c r="I7127" s="1"/>
      <c r="J7127" s="1"/>
      <c r="K7127" s="2"/>
    </row>
    <row r="7128" spans="2:11" x14ac:dyDescent="0.25">
      <c r="B7128" s="7"/>
      <c r="C7128" s="2"/>
      <c r="D7128" s="3"/>
      <c r="E7128" s="3"/>
      <c r="F7128" s="3"/>
      <c r="G7128" s="3"/>
      <c r="I7128" s="1"/>
      <c r="J7128" s="1"/>
      <c r="K7128" s="2"/>
    </row>
    <row r="7129" spans="2:11" x14ac:dyDescent="0.25">
      <c r="B7129" s="7"/>
      <c r="C7129" s="2"/>
      <c r="D7129" s="3"/>
      <c r="E7129" s="3"/>
      <c r="G7129" s="3"/>
      <c r="I7129" s="1"/>
      <c r="J7129" s="1"/>
      <c r="K7129" s="2"/>
    </row>
    <row r="7130" spans="2:11" x14ac:dyDescent="0.25">
      <c r="B7130" s="7"/>
      <c r="C7130" s="2"/>
      <c r="D7130" s="3"/>
      <c r="E7130" s="3"/>
      <c r="G7130" s="3"/>
      <c r="I7130" s="1"/>
      <c r="J7130" s="1"/>
      <c r="K7130" s="2"/>
    </row>
    <row r="7131" spans="2:11" x14ac:dyDescent="0.25">
      <c r="B7131" s="7"/>
      <c r="C7131" s="2"/>
      <c r="D7131" s="3"/>
      <c r="E7131" s="3"/>
      <c r="G7131" s="3"/>
      <c r="I7131" s="1"/>
      <c r="J7131" s="1"/>
      <c r="K7131" s="2"/>
    </row>
    <row r="7132" spans="2:11" x14ac:dyDescent="0.25">
      <c r="B7132" s="7"/>
      <c r="C7132" s="2"/>
      <c r="D7132" s="3"/>
      <c r="G7132" s="3"/>
      <c r="I7132" s="1"/>
      <c r="J7132" s="1"/>
      <c r="K7132" s="2"/>
    </row>
    <row r="7133" spans="2:11" x14ac:dyDescent="0.25">
      <c r="B7133" s="7"/>
      <c r="C7133" s="2"/>
      <c r="D7133" s="3"/>
      <c r="E7133" s="3"/>
      <c r="F7133" s="3"/>
      <c r="G7133" s="3"/>
      <c r="I7133" s="1"/>
      <c r="J7133" s="1"/>
      <c r="K7133" s="2"/>
    </row>
    <row r="7134" spans="2:11" x14ac:dyDescent="0.25">
      <c r="B7134" s="7"/>
      <c r="C7134" s="2"/>
      <c r="D7134" s="3"/>
      <c r="E7134" s="3"/>
      <c r="F7134" s="3"/>
      <c r="G7134" s="3"/>
      <c r="I7134" s="1"/>
      <c r="J7134" s="1"/>
      <c r="K7134" s="2"/>
    </row>
    <row r="7135" spans="2:11" x14ac:dyDescent="0.25">
      <c r="B7135" s="7"/>
      <c r="C7135" s="2"/>
      <c r="D7135" s="3"/>
      <c r="E7135" s="3"/>
      <c r="G7135" s="3"/>
      <c r="I7135" s="1"/>
      <c r="J7135" s="1"/>
      <c r="K7135" s="2"/>
    </row>
    <row r="7136" spans="2:11" x14ac:dyDescent="0.25">
      <c r="B7136" s="7"/>
      <c r="C7136" s="2"/>
      <c r="D7136" s="3"/>
      <c r="E7136" s="3"/>
      <c r="F7136" s="3"/>
      <c r="G7136" s="3"/>
      <c r="I7136" s="1"/>
      <c r="J7136" s="1"/>
      <c r="K7136" s="2"/>
    </row>
    <row r="7137" spans="2:11" x14ac:dyDescent="0.25">
      <c r="B7137" s="7"/>
      <c r="C7137" s="2"/>
      <c r="D7137" s="3"/>
      <c r="E7137" s="3"/>
      <c r="F7137" s="3"/>
      <c r="G7137" s="3"/>
      <c r="I7137" s="1"/>
      <c r="J7137" s="1"/>
      <c r="K7137" s="2"/>
    </row>
    <row r="7138" spans="2:11" x14ac:dyDescent="0.25">
      <c r="B7138" s="7"/>
      <c r="C7138" s="2"/>
      <c r="D7138" s="3"/>
      <c r="E7138" s="3"/>
      <c r="G7138" s="3"/>
      <c r="I7138" s="1"/>
      <c r="J7138" s="1"/>
      <c r="K7138" s="2"/>
    </row>
    <row r="7139" spans="2:11" x14ac:dyDescent="0.25">
      <c r="B7139" s="7"/>
      <c r="C7139" s="2"/>
      <c r="D7139" s="3"/>
      <c r="E7139" s="3"/>
      <c r="G7139" s="3"/>
      <c r="I7139" s="1"/>
      <c r="J7139" s="1"/>
      <c r="K7139" s="2"/>
    </row>
    <row r="7140" spans="2:11" x14ac:dyDescent="0.25">
      <c r="B7140" s="7"/>
      <c r="C7140" s="2"/>
      <c r="D7140" s="3"/>
      <c r="G7140" s="3"/>
      <c r="I7140" s="1"/>
      <c r="J7140" s="1"/>
      <c r="K7140" s="2"/>
    </row>
    <row r="7141" spans="2:11" x14ac:dyDescent="0.25">
      <c r="B7141" s="7"/>
      <c r="C7141" s="2"/>
      <c r="D7141" s="3"/>
      <c r="E7141" s="3"/>
      <c r="G7141" s="3"/>
      <c r="I7141" s="1"/>
      <c r="J7141" s="1"/>
      <c r="K7141" s="2"/>
    </row>
    <row r="7142" spans="2:11" x14ac:dyDescent="0.25">
      <c r="B7142" s="7"/>
      <c r="C7142" s="2"/>
      <c r="D7142" s="3"/>
      <c r="E7142" s="3"/>
      <c r="G7142" s="3"/>
      <c r="I7142" s="1"/>
      <c r="J7142" s="1"/>
      <c r="K7142" s="2"/>
    </row>
    <row r="7143" spans="2:11" x14ac:dyDescent="0.25">
      <c r="B7143" s="7"/>
      <c r="C7143" s="2"/>
      <c r="D7143" s="3"/>
      <c r="E7143" s="3"/>
      <c r="F7143" s="3"/>
      <c r="G7143" s="3"/>
      <c r="I7143" s="1"/>
      <c r="J7143" s="1"/>
      <c r="K7143" s="2"/>
    </row>
    <row r="7144" spans="2:11" x14ac:dyDescent="0.25">
      <c r="B7144" s="7"/>
      <c r="C7144" s="2"/>
      <c r="D7144" s="3"/>
      <c r="E7144" s="3"/>
      <c r="F7144" s="3"/>
      <c r="G7144" s="3"/>
      <c r="I7144" s="1"/>
      <c r="J7144" s="1"/>
      <c r="K7144" s="2"/>
    </row>
    <row r="7145" spans="2:11" x14ac:dyDescent="0.25">
      <c r="B7145" s="7"/>
      <c r="C7145" s="2"/>
      <c r="D7145" s="3"/>
      <c r="E7145" s="3"/>
      <c r="F7145" s="3"/>
      <c r="G7145" s="3"/>
      <c r="I7145" s="1"/>
      <c r="J7145" s="1"/>
      <c r="K7145" s="2"/>
    </row>
    <row r="7146" spans="2:11" x14ac:dyDescent="0.25">
      <c r="B7146" s="7"/>
      <c r="C7146" s="2"/>
      <c r="D7146" s="3"/>
      <c r="E7146" s="3"/>
      <c r="F7146" s="3"/>
      <c r="G7146" s="3"/>
      <c r="I7146" s="1"/>
      <c r="J7146" s="1"/>
      <c r="K7146" s="2"/>
    </row>
    <row r="7147" spans="2:11" x14ac:dyDescent="0.25">
      <c r="B7147" s="7"/>
      <c r="C7147" s="2"/>
      <c r="D7147" s="3"/>
      <c r="E7147" s="3"/>
      <c r="G7147" s="3"/>
      <c r="I7147" s="1"/>
      <c r="J7147" s="1"/>
      <c r="K7147" s="2"/>
    </row>
    <row r="7148" spans="2:11" x14ac:dyDescent="0.25">
      <c r="B7148" s="7"/>
      <c r="C7148" s="2"/>
      <c r="D7148" s="3"/>
      <c r="E7148" s="3"/>
      <c r="G7148" s="3"/>
      <c r="I7148" s="1"/>
      <c r="J7148" s="1"/>
      <c r="K7148" s="2"/>
    </row>
    <row r="7149" spans="2:11" x14ac:dyDescent="0.25">
      <c r="B7149" s="7"/>
      <c r="C7149" s="2"/>
      <c r="D7149" s="3"/>
      <c r="E7149" s="3"/>
      <c r="G7149" s="3"/>
      <c r="I7149" s="1"/>
      <c r="J7149" s="1"/>
      <c r="K7149" s="2"/>
    </row>
    <row r="7150" spans="2:11" x14ac:dyDescent="0.25">
      <c r="B7150" s="7"/>
      <c r="C7150" s="2"/>
      <c r="D7150" s="3"/>
      <c r="E7150" s="3"/>
      <c r="F7150" s="3"/>
      <c r="G7150" s="3"/>
      <c r="I7150" s="1"/>
      <c r="J7150" s="1"/>
      <c r="K7150" s="2"/>
    </row>
    <row r="7151" spans="2:11" x14ac:dyDescent="0.25">
      <c r="B7151" s="7"/>
      <c r="C7151" s="2"/>
      <c r="D7151" s="3"/>
      <c r="G7151" s="3"/>
      <c r="I7151" s="1"/>
      <c r="J7151" s="1"/>
      <c r="K7151" s="2"/>
    </row>
    <row r="7152" spans="2:11" x14ac:dyDescent="0.25">
      <c r="B7152" s="7"/>
      <c r="C7152" s="2"/>
      <c r="D7152" s="3"/>
      <c r="E7152" s="3"/>
      <c r="F7152" s="3"/>
      <c r="G7152" s="3"/>
      <c r="I7152" s="1"/>
      <c r="J7152" s="1"/>
      <c r="K7152" s="2"/>
    </row>
    <row r="7153" spans="2:11" x14ac:dyDescent="0.25">
      <c r="B7153" s="7"/>
      <c r="C7153" s="2"/>
      <c r="D7153" s="3"/>
      <c r="E7153" s="3"/>
      <c r="G7153" s="3"/>
      <c r="I7153" s="1"/>
      <c r="J7153" s="1"/>
      <c r="K7153" s="2"/>
    </row>
    <row r="7154" spans="2:11" x14ac:dyDescent="0.25">
      <c r="B7154" s="7"/>
      <c r="C7154" s="2"/>
      <c r="D7154" s="3"/>
      <c r="E7154" s="3"/>
      <c r="G7154" s="3"/>
      <c r="I7154" s="1"/>
      <c r="J7154" s="1"/>
      <c r="K7154" s="2"/>
    </row>
    <row r="7155" spans="2:11" x14ac:dyDescent="0.25">
      <c r="B7155" s="7"/>
      <c r="C7155" s="2"/>
      <c r="D7155" s="3"/>
      <c r="E7155" s="3"/>
      <c r="F7155" s="3"/>
      <c r="G7155" s="3"/>
      <c r="I7155" s="1"/>
      <c r="J7155" s="1"/>
      <c r="K7155" s="2"/>
    </row>
    <row r="7156" spans="2:11" x14ac:dyDescent="0.25">
      <c r="B7156" s="7"/>
      <c r="C7156" s="2"/>
      <c r="D7156" s="3"/>
      <c r="E7156" s="3"/>
      <c r="F7156" s="3"/>
      <c r="G7156" s="3"/>
      <c r="I7156" s="1"/>
      <c r="J7156" s="1"/>
      <c r="K7156" s="2"/>
    </row>
    <row r="7157" spans="2:11" x14ac:dyDescent="0.25">
      <c r="B7157" s="7"/>
      <c r="C7157" s="2"/>
      <c r="D7157" s="3"/>
      <c r="E7157" s="3"/>
      <c r="G7157" s="3"/>
      <c r="I7157" s="1"/>
      <c r="J7157" s="1"/>
      <c r="K7157" s="2"/>
    </row>
    <row r="7158" spans="2:11" x14ac:dyDescent="0.25">
      <c r="B7158" s="7"/>
      <c r="C7158" s="2"/>
      <c r="D7158" s="3"/>
      <c r="E7158" s="3"/>
      <c r="F7158" s="3"/>
      <c r="G7158" s="3"/>
      <c r="I7158" s="1"/>
      <c r="J7158" s="1"/>
      <c r="K7158" s="2"/>
    </row>
    <row r="7159" spans="2:11" x14ac:dyDescent="0.25">
      <c r="B7159" s="7"/>
      <c r="C7159" s="2"/>
      <c r="D7159" s="3"/>
      <c r="E7159" s="3"/>
      <c r="F7159" s="3"/>
      <c r="G7159" s="3"/>
      <c r="I7159" s="1"/>
      <c r="J7159" s="1"/>
      <c r="K7159" s="2"/>
    </row>
    <row r="7160" spans="2:11" x14ac:dyDescent="0.25">
      <c r="B7160" s="7"/>
      <c r="C7160" s="2"/>
      <c r="D7160" s="3"/>
      <c r="E7160" s="3"/>
      <c r="G7160" s="3"/>
      <c r="I7160" s="1"/>
      <c r="J7160" s="1"/>
      <c r="K7160" s="2"/>
    </row>
    <row r="7161" spans="2:11" x14ac:dyDescent="0.25">
      <c r="B7161" s="7"/>
      <c r="C7161" s="2"/>
      <c r="D7161" s="3"/>
      <c r="E7161" s="3"/>
      <c r="F7161" s="3"/>
      <c r="G7161" s="3"/>
      <c r="I7161" s="1"/>
      <c r="J7161" s="1"/>
      <c r="K7161" s="2"/>
    </row>
    <row r="7162" spans="2:11" x14ac:dyDescent="0.25">
      <c r="B7162" s="7"/>
      <c r="C7162" s="2"/>
      <c r="D7162" s="3"/>
      <c r="E7162" s="3"/>
      <c r="G7162" s="3"/>
      <c r="I7162" s="1"/>
      <c r="J7162" s="1"/>
      <c r="K7162" s="2"/>
    </row>
    <row r="7163" spans="2:11" x14ac:dyDescent="0.25">
      <c r="B7163" s="7"/>
      <c r="C7163" s="2"/>
      <c r="D7163" s="3"/>
      <c r="E7163" s="3"/>
      <c r="F7163" s="3"/>
      <c r="G7163" s="3"/>
      <c r="I7163" s="1"/>
      <c r="J7163" s="1"/>
      <c r="K7163" s="2"/>
    </row>
    <row r="7164" spans="2:11" x14ac:dyDescent="0.25">
      <c r="B7164" s="7"/>
      <c r="C7164" s="2"/>
      <c r="D7164" s="3"/>
      <c r="E7164" s="3"/>
      <c r="F7164" s="3"/>
      <c r="G7164" s="3"/>
      <c r="I7164" s="1"/>
      <c r="J7164" s="1"/>
      <c r="K7164" s="2"/>
    </row>
    <row r="7165" spans="2:11" x14ac:dyDescent="0.25">
      <c r="B7165" s="7"/>
      <c r="C7165" s="2"/>
      <c r="D7165" s="3"/>
      <c r="G7165" s="3"/>
      <c r="I7165" s="1"/>
      <c r="J7165" s="1"/>
      <c r="K7165" s="2"/>
    </row>
    <row r="7166" spans="2:11" x14ac:dyDescent="0.25">
      <c r="B7166" s="7"/>
      <c r="C7166" s="2"/>
      <c r="D7166" s="3"/>
      <c r="G7166" s="3"/>
      <c r="I7166" s="1"/>
      <c r="J7166" s="1"/>
      <c r="K7166" s="2"/>
    </row>
    <row r="7167" spans="2:11" x14ac:dyDescent="0.25">
      <c r="B7167" s="7"/>
      <c r="C7167" s="2"/>
      <c r="D7167" s="3"/>
      <c r="G7167" s="3"/>
      <c r="I7167" s="1"/>
      <c r="J7167" s="1"/>
      <c r="K7167" s="2"/>
    </row>
    <row r="7168" spans="2:11" x14ac:dyDescent="0.25">
      <c r="B7168" s="7"/>
      <c r="C7168" s="2"/>
      <c r="D7168" s="3"/>
      <c r="E7168" s="3"/>
      <c r="G7168" s="3"/>
      <c r="I7168" s="1"/>
      <c r="J7168" s="1"/>
      <c r="K7168" s="2"/>
    </row>
    <row r="7169" spans="2:11" x14ac:dyDescent="0.25">
      <c r="B7169" s="7"/>
      <c r="C7169" s="2"/>
      <c r="D7169" s="3"/>
      <c r="E7169" s="3"/>
      <c r="F7169" s="3"/>
      <c r="G7169" s="3"/>
      <c r="I7169" s="1"/>
      <c r="J7169" s="1"/>
      <c r="K7169" s="2"/>
    </row>
    <row r="7170" spans="2:11" x14ac:dyDescent="0.25">
      <c r="B7170" s="7"/>
      <c r="C7170" s="2"/>
      <c r="D7170" s="3"/>
      <c r="G7170" s="3"/>
      <c r="I7170" s="1"/>
      <c r="J7170" s="1"/>
      <c r="K7170" s="2"/>
    </row>
    <row r="7171" spans="2:11" x14ac:dyDescent="0.25">
      <c r="B7171" s="7"/>
      <c r="C7171" s="2"/>
      <c r="D7171" s="3"/>
      <c r="G7171" s="3"/>
      <c r="I7171" s="1"/>
      <c r="J7171" s="1"/>
      <c r="K7171" s="2"/>
    </row>
    <row r="7172" spans="2:11" x14ac:dyDescent="0.25">
      <c r="B7172" s="7"/>
      <c r="C7172" s="2"/>
      <c r="D7172" s="3"/>
      <c r="E7172" s="3"/>
      <c r="F7172" s="3"/>
      <c r="G7172" s="3"/>
      <c r="I7172" s="1"/>
      <c r="J7172" s="1"/>
      <c r="K7172" s="2"/>
    </row>
    <row r="7173" spans="2:11" x14ac:dyDescent="0.25">
      <c r="B7173" s="7"/>
      <c r="C7173" s="2"/>
      <c r="D7173" s="3"/>
      <c r="E7173" s="3"/>
      <c r="G7173" s="3"/>
      <c r="I7173" s="1"/>
      <c r="J7173" s="1"/>
      <c r="K7173" s="2"/>
    </row>
    <row r="7174" spans="2:11" x14ac:dyDescent="0.25">
      <c r="B7174" s="7"/>
      <c r="C7174" s="2"/>
      <c r="D7174" s="3"/>
      <c r="E7174" s="3"/>
      <c r="F7174" s="3"/>
      <c r="G7174" s="3"/>
      <c r="I7174" s="1"/>
      <c r="J7174" s="1"/>
      <c r="K7174" s="2"/>
    </row>
    <row r="7175" spans="2:11" x14ac:dyDescent="0.25">
      <c r="B7175" s="7"/>
      <c r="C7175" s="2"/>
      <c r="D7175" s="3"/>
      <c r="E7175" s="3"/>
      <c r="G7175" s="3"/>
      <c r="I7175" s="1"/>
      <c r="J7175" s="1"/>
      <c r="K7175" s="2"/>
    </row>
    <row r="7176" spans="2:11" x14ac:dyDescent="0.25">
      <c r="B7176" s="7"/>
      <c r="C7176" s="2"/>
      <c r="D7176" s="3"/>
      <c r="E7176" s="3"/>
      <c r="G7176" s="3"/>
      <c r="I7176" s="1"/>
      <c r="J7176" s="1"/>
      <c r="K7176" s="2"/>
    </row>
    <row r="7177" spans="2:11" x14ac:dyDescent="0.25">
      <c r="B7177" s="7"/>
      <c r="C7177" s="2"/>
      <c r="D7177" s="3"/>
      <c r="E7177" s="3"/>
      <c r="G7177" s="3"/>
      <c r="I7177" s="1"/>
      <c r="J7177" s="1"/>
      <c r="K7177" s="2"/>
    </row>
    <row r="7178" spans="2:11" x14ac:dyDescent="0.25">
      <c r="B7178" s="7"/>
      <c r="C7178" s="2"/>
      <c r="D7178" s="3"/>
      <c r="E7178" s="3"/>
      <c r="F7178" s="3"/>
      <c r="G7178" s="3"/>
      <c r="I7178" s="1"/>
      <c r="J7178" s="1"/>
      <c r="K7178" s="2"/>
    </row>
    <row r="7179" spans="2:11" x14ac:dyDescent="0.25">
      <c r="B7179" s="7"/>
      <c r="C7179" s="2"/>
      <c r="D7179" s="3"/>
      <c r="E7179" s="3"/>
      <c r="F7179" s="3"/>
      <c r="G7179" s="3"/>
      <c r="I7179" s="1"/>
      <c r="J7179" s="1"/>
      <c r="K7179" s="2"/>
    </row>
    <row r="7180" spans="2:11" x14ac:dyDescent="0.25">
      <c r="B7180" s="7"/>
      <c r="C7180" s="2"/>
      <c r="D7180" s="3"/>
      <c r="E7180" s="3"/>
      <c r="F7180" s="3"/>
      <c r="G7180" s="3"/>
      <c r="I7180" s="1"/>
      <c r="J7180" s="1"/>
      <c r="K7180" s="2"/>
    </row>
    <row r="7181" spans="2:11" x14ac:dyDescent="0.25">
      <c r="B7181" s="7"/>
      <c r="C7181" s="2"/>
      <c r="D7181" s="3"/>
      <c r="E7181" s="3"/>
      <c r="G7181" s="3"/>
      <c r="I7181" s="1"/>
      <c r="J7181" s="1"/>
      <c r="K7181" s="2"/>
    </row>
    <row r="7182" spans="2:11" x14ac:dyDescent="0.25">
      <c r="B7182" s="7"/>
      <c r="C7182" s="2"/>
      <c r="D7182" s="3"/>
      <c r="E7182" s="3"/>
      <c r="G7182" s="3"/>
      <c r="I7182" s="1"/>
      <c r="J7182" s="1"/>
      <c r="K7182" s="2"/>
    </row>
    <row r="7183" spans="2:11" x14ac:dyDescent="0.25">
      <c r="B7183" s="7"/>
      <c r="C7183" s="2"/>
      <c r="D7183" s="3"/>
      <c r="E7183" s="3"/>
      <c r="G7183" s="3"/>
      <c r="I7183" s="1"/>
      <c r="J7183" s="1"/>
      <c r="K7183" s="2"/>
    </row>
    <row r="7184" spans="2:11" x14ac:dyDescent="0.25">
      <c r="B7184" s="7"/>
      <c r="C7184" s="2"/>
      <c r="D7184" s="3"/>
      <c r="G7184" s="3"/>
      <c r="I7184" s="1"/>
      <c r="J7184" s="1"/>
      <c r="K7184" s="2"/>
    </row>
    <row r="7185" spans="2:11" x14ac:dyDescent="0.25">
      <c r="B7185" s="7"/>
      <c r="C7185" s="2"/>
      <c r="D7185" s="3"/>
      <c r="E7185" s="3"/>
      <c r="F7185" s="3"/>
      <c r="G7185" s="3"/>
      <c r="I7185" s="1"/>
      <c r="J7185" s="1"/>
      <c r="K7185" s="2"/>
    </row>
    <row r="7186" spans="2:11" x14ac:dyDescent="0.25">
      <c r="B7186" s="7"/>
      <c r="C7186" s="2"/>
      <c r="D7186" s="3"/>
      <c r="E7186" s="3"/>
      <c r="F7186" s="3"/>
      <c r="G7186" s="3"/>
      <c r="I7186" s="1"/>
      <c r="J7186" s="1"/>
      <c r="K7186" s="2"/>
    </row>
    <row r="7187" spans="2:11" x14ac:dyDescent="0.25">
      <c r="B7187" s="7"/>
      <c r="C7187" s="2"/>
      <c r="D7187" s="3"/>
      <c r="E7187" s="3"/>
      <c r="G7187" s="3"/>
      <c r="I7187" s="1"/>
      <c r="J7187" s="1"/>
      <c r="K7187" s="2"/>
    </row>
    <row r="7188" spans="2:11" x14ac:dyDescent="0.25">
      <c r="B7188" s="7"/>
      <c r="C7188" s="2"/>
      <c r="D7188" s="3"/>
      <c r="E7188" s="3"/>
      <c r="F7188" s="3"/>
      <c r="G7188" s="3"/>
      <c r="I7188" s="1"/>
      <c r="J7188" s="1"/>
      <c r="K7188" s="2"/>
    </row>
    <row r="7189" spans="2:11" x14ac:dyDescent="0.25">
      <c r="B7189" s="7"/>
      <c r="C7189" s="2"/>
      <c r="D7189" s="3"/>
      <c r="E7189" s="3"/>
      <c r="G7189" s="3"/>
      <c r="I7189" s="1"/>
      <c r="J7189" s="1"/>
      <c r="K7189" s="2"/>
    </row>
    <row r="7190" spans="2:11" x14ac:dyDescent="0.25">
      <c r="B7190" s="7"/>
      <c r="C7190" s="2"/>
      <c r="D7190" s="3"/>
      <c r="E7190" s="3"/>
      <c r="F7190" s="3"/>
      <c r="G7190" s="3"/>
      <c r="I7190" s="1"/>
      <c r="J7190" s="1"/>
      <c r="K7190" s="2"/>
    </row>
    <row r="7191" spans="2:11" x14ac:dyDescent="0.25">
      <c r="B7191" s="7"/>
      <c r="C7191" s="2"/>
      <c r="D7191" s="3"/>
      <c r="E7191" s="3"/>
      <c r="F7191" s="3"/>
      <c r="G7191" s="3"/>
      <c r="I7191" s="1"/>
      <c r="J7191" s="1"/>
      <c r="K7191" s="2"/>
    </row>
    <row r="7192" spans="2:11" x14ac:dyDescent="0.25">
      <c r="B7192" s="7"/>
      <c r="C7192" s="2"/>
      <c r="D7192" s="3"/>
      <c r="E7192" s="3"/>
      <c r="G7192" s="3"/>
      <c r="I7192" s="1"/>
      <c r="J7192" s="1"/>
      <c r="K7192" s="2"/>
    </row>
    <row r="7193" spans="2:11" x14ac:dyDescent="0.25">
      <c r="B7193" s="7"/>
      <c r="C7193" s="2"/>
      <c r="D7193" s="3"/>
      <c r="E7193" s="3"/>
      <c r="F7193" s="3"/>
      <c r="G7193" s="3"/>
      <c r="I7193" s="1"/>
      <c r="J7193" s="1"/>
      <c r="K7193" s="2"/>
    </row>
    <row r="7194" spans="2:11" x14ac:dyDescent="0.25">
      <c r="B7194" s="7"/>
      <c r="C7194" s="2"/>
      <c r="D7194" s="3"/>
      <c r="E7194" s="3"/>
      <c r="G7194" s="3"/>
      <c r="I7194" s="1"/>
      <c r="J7194" s="1"/>
      <c r="K7194" s="2"/>
    </row>
    <row r="7195" spans="2:11" x14ac:dyDescent="0.25">
      <c r="B7195" s="7"/>
      <c r="C7195" s="2"/>
      <c r="D7195" s="3"/>
      <c r="E7195" s="3"/>
      <c r="G7195" s="3"/>
      <c r="I7195" s="1"/>
      <c r="J7195" s="1"/>
      <c r="K7195" s="2"/>
    </row>
    <row r="7196" spans="2:11" x14ac:dyDescent="0.25">
      <c r="B7196" s="7"/>
      <c r="C7196" s="2"/>
      <c r="D7196" s="3"/>
      <c r="E7196" s="3"/>
      <c r="G7196" s="3"/>
      <c r="I7196" s="1"/>
      <c r="J7196" s="1"/>
      <c r="K7196" s="2"/>
    </row>
    <row r="7197" spans="2:11" x14ac:dyDescent="0.25">
      <c r="B7197" s="7"/>
      <c r="C7197" s="2"/>
      <c r="D7197" s="3"/>
      <c r="G7197" s="3"/>
      <c r="I7197" s="1"/>
      <c r="J7197" s="1"/>
      <c r="K7197" s="2"/>
    </row>
    <row r="7198" spans="2:11" x14ac:dyDescent="0.25">
      <c r="B7198" s="7"/>
      <c r="C7198" s="2"/>
      <c r="D7198" s="3"/>
      <c r="E7198" s="3"/>
      <c r="G7198" s="3"/>
      <c r="I7198" s="1"/>
      <c r="J7198" s="1"/>
      <c r="K7198" s="2"/>
    </row>
    <row r="7199" spans="2:11" x14ac:dyDescent="0.25">
      <c r="B7199" s="7"/>
      <c r="C7199" s="2"/>
      <c r="D7199" s="3"/>
      <c r="E7199" s="3"/>
      <c r="F7199" s="3"/>
      <c r="G7199" s="3"/>
      <c r="I7199" s="1"/>
      <c r="J7199" s="1"/>
      <c r="K7199" s="2"/>
    </row>
    <row r="7200" spans="2:11" x14ac:dyDescent="0.25">
      <c r="B7200" s="7"/>
      <c r="C7200" s="2"/>
      <c r="D7200" s="3"/>
      <c r="E7200" s="3"/>
      <c r="F7200" s="3"/>
      <c r="G7200" s="3"/>
      <c r="I7200" s="1"/>
      <c r="J7200" s="1"/>
      <c r="K7200" s="2"/>
    </row>
    <row r="7201" spans="2:11" x14ac:dyDescent="0.25">
      <c r="B7201" s="7"/>
      <c r="C7201" s="2"/>
      <c r="D7201" s="3"/>
      <c r="E7201" s="3"/>
      <c r="F7201" s="3"/>
      <c r="G7201" s="3"/>
      <c r="I7201" s="1"/>
      <c r="J7201" s="1"/>
      <c r="K7201" s="2"/>
    </row>
    <row r="7202" spans="2:11" x14ac:dyDescent="0.25">
      <c r="B7202" s="7"/>
      <c r="C7202" s="2"/>
      <c r="D7202" s="3"/>
      <c r="E7202" s="3"/>
      <c r="G7202" s="3"/>
      <c r="I7202" s="1"/>
      <c r="J7202" s="1"/>
      <c r="K7202" s="2"/>
    </row>
    <row r="7203" spans="2:11" x14ac:dyDescent="0.25">
      <c r="B7203" s="7"/>
      <c r="C7203" s="2"/>
      <c r="D7203" s="3"/>
      <c r="G7203" s="3"/>
      <c r="I7203" s="1"/>
      <c r="J7203" s="1"/>
      <c r="K7203" s="2"/>
    </row>
    <row r="7204" spans="2:11" x14ac:dyDescent="0.25">
      <c r="B7204" s="7"/>
      <c r="C7204" s="2"/>
      <c r="D7204" s="3"/>
      <c r="E7204" s="3"/>
      <c r="G7204" s="3"/>
      <c r="I7204" s="1"/>
      <c r="J7204" s="1"/>
      <c r="K7204" s="2"/>
    </row>
    <row r="7205" spans="2:11" x14ac:dyDescent="0.25">
      <c r="B7205" s="7"/>
      <c r="C7205" s="2"/>
      <c r="D7205" s="3"/>
      <c r="E7205" s="3"/>
      <c r="G7205" s="3"/>
      <c r="I7205" s="1"/>
      <c r="J7205" s="1"/>
      <c r="K7205" s="2"/>
    </row>
    <row r="7206" spans="2:11" x14ac:dyDescent="0.25">
      <c r="B7206" s="7"/>
      <c r="C7206" s="2"/>
      <c r="D7206" s="3"/>
      <c r="E7206" s="3"/>
      <c r="G7206" s="3"/>
      <c r="I7206" s="1"/>
      <c r="J7206" s="1"/>
      <c r="K7206" s="2"/>
    </row>
    <row r="7207" spans="2:11" x14ac:dyDescent="0.25">
      <c r="B7207" s="7"/>
      <c r="C7207" s="2"/>
      <c r="D7207" s="3"/>
      <c r="E7207" s="3"/>
      <c r="G7207" s="3"/>
      <c r="I7207" s="1"/>
      <c r="J7207" s="1"/>
      <c r="K7207" s="2"/>
    </row>
    <row r="7208" spans="2:11" x14ac:dyDescent="0.25">
      <c r="B7208" s="7"/>
      <c r="C7208" s="2"/>
      <c r="D7208" s="3"/>
      <c r="E7208" s="3"/>
      <c r="G7208" s="3"/>
      <c r="I7208" s="1"/>
      <c r="J7208" s="1"/>
      <c r="K7208" s="2"/>
    </row>
    <row r="7209" spans="2:11" x14ac:dyDescent="0.25">
      <c r="B7209" s="7"/>
      <c r="C7209" s="2"/>
      <c r="D7209" s="3"/>
      <c r="E7209" s="3"/>
      <c r="F7209" s="3"/>
      <c r="G7209" s="3"/>
      <c r="I7209" s="1"/>
      <c r="J7209" s="1"/>
      <c r="K7209" s="2"/>
    </row>
    <row r="7210" spans="2:11" x14ac:dyDescent="0.25">
      <c r="B7210" s="7"/>
      <c r="C7210" s="2"/>
      <c r="D7210" s="3"/>
      <c r="E7210" s="3"/>
      <c r="G7210" s="3"/>
      <c r="I7210" s="1"/>
      <c r="J7210" s="1"/>
      <c r="K7210" s="2"/>
    </row>
    <row r="7211" spans="2:11" x14ac:dyDescent="0.25">
      <c r="B7211" s="7"/>
      <c r="C7211" s="2"/>
      <c r="D7211" s="3"/>
      <c r="E7211" s="3"/>
      <c r="F7211" s="3"/>
      <c r="G7211" s="3"/>
      <c r="I7211" s="1"/>
      <c r="J7211" s="1"/>
      <c r="K7211" s="2"/>
    </row>
    <row r="7212" spans="2:11" x14ac:dyDescent="0.25">
      <c r="B7212" s="7"/>
      <c r="C7212" s="2"/>
      <c r="D7212" s="3"/>
      <c r="E7212" s="3"/>
      <c r="G7212" s="3"/>
      <c r="I7212" s="1"/>
      <c r="J7212" s="1"/>
      <c r="K7212" s="2"/>
    </row>
    <row r="7213" spans="2:11" x14ac:dyDescent="0.25">
      <c r="B7213" s="7"/>
      <c r="C7213" s="2"/>
      <c r="D7213" s="3"/>
      <c r="E7213" s="3"/>
      <c r="F7213" s="3"/>
      <c r="G7213" s="3"/>
      <c r="I7213" s="1"/>
      <c r="J7213" s="1"/>
      <c r="K7213" s="2"/>
    </row>
    <row r="7214" spans="2:11" x14ac:dyDescent="0.25">
      <c r="B7214" s="7"/>
      <c r="C7214" s="2"/>
      <c r="D7214" s="3"/>
      <c r="E7214" s="3"/>
      <c r="F7214" s="3"/>
      <c r="G7214" s="3"/>
      <c r="I7214" s="1"/>
      <c r="J7214" s="1"/>
      <c r="K7214" s="2"/>
    </row>
    <row r="7215" spans="2:11" x14ac:dyDescent="0.25">
      <c r="B7215" s="7"/>
      <c r="C7215" s="2"/>
      <c r="D7215" s="3"/>
      <c r="E7215" s="3"/>
      <c r="G7215" s="3"/>
      <c r="I7215" s="1"/>
      <c r="J7215" s="1"/>
      <c r="K7215" s="2"/>
    </row>
    <row r="7216" spans="2:11" x14ac:dyDescent="0.25">
      <c r="B7216" s="7"/>
      <c r="C7216" s="2"/>
      <c r="D7216" s="3"/>
      <c r="E7216" s="3"/>
      <c r="F7216" s="3"/>
      <c r="G7216" s="3"/>
      <c r="I7216" s="1"/>
      <c r="J7216" s="1"/>
      <c r="K7216" s="2"/>
    </row>
    <row r="7217" spans="2:11" x14ac:dyDescent="0.25">
      <c r="B7217" s="7"/>
      <c r="C7217" s="2"/>
      <c r="D7217" s="3"/>
      <c r="E7217" s="3"/>
      <c r="G7217" s="3"/>
      <c r="I7217" s="1"/>
      <c r="J7217" s="1"/>
      <c r="K7217" s="2"/>
    </row>
    <row r="7218" spans="2:11" x14ac:dyDescent="0.25">
      <c r="B7218" s="7"/>
      <c r="C7218" s="2"/>
      <c r="D7218" s="3"/>
      <c r="E7218" s="3"/>
      <c r="F7218" s="3"/>
      <c r="G7218" s="3"/>
      <c r="I7218" s="1"/>
      <c r="J7218" s="1"/>
      <c r="K7218" s="2"/>
    </row>
    <row r="7219" spans="2:11" x14ac:dyDescent="0.25">
      <c r="B7219" s="7"/>
      <c r="C7219" s="2"/>
      <c r="D7219" s="3"/>
      <c r="G7219" s="3"/>
      <c r="I7219" s="1"/>
      <c r="J7219" s="1"/>
      <c r="K7219" s="2"/>
    </row>
    <row r="7220" spans="2:11" x14ac:dyDescent="0.25">
      <c r="B7220" s="7"/>
      <c r="C7220" s="2"/>
      <c r="D7220" s="3"/>
      <c r="E7220" s="3"/>
      <c r="G7220" s="3"/>
      <c r="I7220" s="1"/>
      <c r="J7220" s="1"/>
      <c r="K7220" s="2"/>
    </row>
    <row r="7221" spans="2:11" x14ac:dyDescent="0.25">
      <c r="B7221" s="7"/>
      <c r="C7221" s="2"/>
      <c r="D7221" s="3"/>
      <c r="E7221" s="3"/>
      <c r="F7221" s="3"/>
      <c r="G7221" s="3"/>
      <c r="I7221" s="1"/>
      <c r="J7221" s="1"/>
      <c r="K7221" s="2"/>
    </row>
    <row r="7222" spans="2:11" x14ac:dyDescent="0.25">
      <c r="B7222" s="7"/>
      <c r="C7222" s="2"/>
      <c r="D7222" s="3"/>
      <c r="E7222" s="3"/>
      <c r="F7222" s="3"/>
      <c r="G7222" s="3"/>
      <c r="I7222" s="1"/>
      <c r="J7222" s="1"/>
      <c r="K7222" s="2"/>
    </row>
    <row r="7223" spans="2:11" x14ac:dyDescent="0.25">
      <c r="B7223" s="7"/>
      <c r="C7223" s="2"/>
      <c r="D7223" s="3"/>
      <c r="E7223" s="3"/>
      <c r="G7223" s="3"/>
      <c r="I7223" s="1"/>
      <c r="J7223" s="1"/>
      <c r="K7223" s="2"/>
    </row>
    <row r="7224" spans="2:11" x14ac:dyDescent="0.25">
      <c r="B7224" s="7"/>
      <c r="C7224" s="2"/>
      <c r="D7224" s="3"/>
      <c r="E7224" s="3"/>
      <c r="G7224" s="3"/>
      <c r="I7224" s="1"/>
      <c r="J7224" s="1"/>
      <c r="K7224" s="2"/>
    </row>
    <row r="7225" spans="2:11" x14ac:dyDescent="0.25">
      <c r="B7225" s="7"/>
      <c r="C7225" s="2"/>
      <c r="D7225" s="3"/>
      <c r="G7225" s="3"/>
      <c r="I7225" s="1"/>
      <c r="J7225" s="1"/>
      <c r="K7225" s="2"/>
    </row>
    <row r="7226" spans="2:11" x14ac:dyDescent="0.25">
      <c r="B7226" s="7"/>
      <c r="C7226" s="2"/>
      <c r="D7226" s="3"/>
      <c r="E7226" s="3"/>
      <c r="G7226" s="3"/>
      <c r="I7226" s="1"/>
      <c r="J7226" s="1"/>
      <c r="K7226" s="2"/>
    </row>
    <row r="7227" spans="2:11" x14ac:dyDescent="0.25">
      <c r="B7227" s="7"/>
      <c r="C7227" s="2"/>
      <c r="D7227" s="3"/>
      <c r="E7227" s="3"/>
      <c r="F7227" s="3"/>
      <c r="G7227" s="3"/>
      <c r="I7227" s="1"/>
      <c r="J7227" s="1"/>
      <c r="K7227" s="2"/>
    </row>
    <row r="7228" spans="2:11" x14ac:dyDescent="0.25">
      <c r="B7228" s="7"/>
      <c r="C7228" s="2"/>
      <c r="D7228" s="3"/>
      <c r="E7228" s="3"/>
      <c r="G7228" s="3"/>
      <c r="I7228" s="1"/>
      <c r="J7228" s="1"/>
      <c r="K7228" s="2"/>
    </row>
    <row r="7229" spans="2:11" x14ac:dyDescent="0.25">
      <c r="B7229" s="7"/>
      <c r="C7229" s="2"/>
      <c r="D7229" s="3"/>
      <c r="E7229" s="3"/>
      <c r="G7229" s="3"/>
      <c r="I7229" s="1"/>
      <c r="J7229" s="1"/>
      <c r="K7229" s="2"/>
    </row>
    <row r="7230" spans="2:11" x14ac:dyDescent="0.25">
      <c r="B7230" s="7"/>
      <c r="C7230" s="2"/>
      <c r="D7230" s="3"/>
      <c r="G7230" s="3"/>
      <c r="I7230" s="1"/>
      <c r="J7230" s="1"/>
      <c r="K7230" s="2"/>
    </row>
    <row r="7231" spans="2:11" x14ac:dyDescent="0.25">
      <c r="B7231" s="7"/>
      <c r="C7231" s="2"/>
      <c r="D7231" s="3"/>
      <c r="E7231" s="3"/>
      <c r="F7231" s="3"/>
      <c r="G7231" s="3"/>
      <c r="I7231" s="1"/>
      <c r="J7231" s="1"/>
      <c r="K7231" s="2"/>
    </row>
    <row r="7232" spans="2:11" x14ac:dyDescent="0.25">
      <c r="B7232" s="7"/>
      <c r="C7232" s="2"/>
      <c r="D7232" s="3"/>
      <c r="G7232" s="3"/>
      <c r="I7232" s="1"/>
      <c r="J7232" s="1"/>
      <c r="K7232" s="2"/>
    </row>
    <row r="7233" spans="2:11" x14ac:dyDescent="0.25">
      <c r="B7233" s="7"/>
      <c r="C7233" s="2"/>
      <c r="D7233" s="3"/>
      <c r="E7233" s="3"/>
      <c r="G7233" s="3"/>
      <c r="I7233" s="1"/>
      <c r="J7233" s="1"/>
      <c r="K7233" s="2"/>
    </row>
    <row r="7234" spans="2:11" x14ac:dyDescent="0.25">
      <c r="B7234" s="7"/>
      <c r="C7234" s="2"/>
      <c r="D7234" s="3"/>
      <c r="G7234" s="3"/>
      <c r="I7234" s="1"/>
      <c r="J7234" s="1"/>
      <c r="K7234" s="2"/>
    </row>
    <row r="7235" spans="2:11" x14ac:dyDescent="0.25">
      <c r="B7235" s="7"/>
      <c r="C7235" s="2"/>
      <c r="D7235" s="3"/>
      <c r="G7235" s="3"/>
      <c r="I7235" s="1"/>
      <c r="J7235" s="1"/>
      <c r="K7235" s="2"/>
    </row>
    <row r="7236" spans="2:11" x14ac:dyDescent="0.25">
      <c r="B7236" s="7"/>
      <c r="C7236" s="2"/>
      <c r="D7236" s="3"/>
      <c r="E7236" s="3"/>
      <c r="G7236" s="3"/>
      <c r="I7236" s="1"/>
      <c r="J7236" s="1"/>
      <c r="K7236" s="2"/>
    </row>
    <row r="7237" spans="2:11" x14ac:dyDescent="0.25">
      <c r="B7237" s="7"/>
      <c r="C7237" s="2"/>
      <c r="D7237" s="3"/>
      <c r="E7237" s="3"/>
      <c r="G7237" s="3"/>
      <c r="I7237" s="1"/>
      <c r="J7237" s="1"/>
      <c r="K7237" s="2"/>
    </row>
    <row r="7238" spans="2:11" x14ac:dyDescent="0.25">
      <c r="B7238" s="7"/>
      <c r="C7238" s="2"/>
      <c r="D7238" s="3"/>
      <c r="G7238" s="3"/>
      <c r="I7238" s="1"/>
      <c r="J7238" s="1"/>
      <c r="K7238" s="2"/>
    </row>
    <row r="7239" spans="2:11" x14ac:dyDescent="0.25">
      <c r="B7239" s="7"/>
      <c r="C7239" s="2"/>
      <c r="D7239" s="3"/>
      <c r="G7239" s="3"/>
      <c r="I7239" s="1"/>
      <c r="J7239" s="1"/>
      <c r="K7239" s="2"/>
    </row>
    <row r="7240" spans="2:11" x14ac:dyDescent="0.25">
      <c r="B7240" s="7"/>
      <c r="C7240" s="2"/>
      <c r="D7240" s="3"/>
      <c r="I7240" s="1"/>
      <c r="J7240" s="1"/>
      <c r="K7240" s="2"/>
    </row>
    <row r="7241" spans="2:11" x14ac:dyDescent="0.25">
      <c r="B7241" s="7"/>
      <c r="C7241" s="2"/>
      <c r="D7241" s="3"/>
      <c r="G7241" s="3"/>
      <c r="I7241" s="1"/>
      <c r="J7241" s="1"/>
      <c r="K7241" s="2"/>
    </row>
    <row r="7242" spans="2:11" x14ac:dyDescent="0.25">
      <c r="B7242" s="7"/>
      <c r="C7242" s="2"/>
      <c r="D7242" s="3"/>
      <c r="E7242" s="3"/>
      <c r="G7242" s="3"/>
      <c r="I7242" s="1"/>
      <c r="J7242" s="1"/>
      <c r="K7242" s="2"/>
    </row>
    <row r="7243" spans="2:11" x14ac:dyDescent="0.25">
      <c r="B7243" s="7"/>
      <c r="C7243" s="2"/>
      <c r="D7243" s="3"/>
      <c r="E7243" s="3"/>
      <c r="G7243" s="3"/>
      <c r="I7243" s="1"/>
      <c r="J7243" s="1"/>
      <c r="K7243" s="2"/>
    </row>
    <row r="7244" spans="2:11" x14ac:dyDescent="0.25">
      <c r="B7244" s="7"/>
      <c r="C7244" s="2"/>
      <c r="D7244" s="3"/>
      <c r="G7244" s="3"/>
      <c r="I7244" s="1"/>
      <c r="J7244" s="1"/>
      <c r="K7244" s="2"/>
    </row>
    <row r="7245" spans="2:11" x14ac:dyDescent="0.25">
      <c r="B7245" s="7"/>
      <c r="C7245" s="2"/>
      <c r="D7245" s="3"/>
      <c r="G7245" s="3"/>
      <c r="I7245" s="1"/>
      <c r="J7245" s="1"/>
      <c r="K7245" s="2"/>
    </row>
    <row r="7246" spans="2:11" x14ac:dyDescent="0.25">
      <c r="B7246" s="7"/>
      <c r="C7246" s="2"/>
      <c r="D7246" s="3"/>
      <c r="E7246" s="3"/>
      <c r="F7246" s="3"/>
      <c r="G7246" s="3"/>
      <c r="I7246" s="1"/>
      <c r="J7246" s="1"/>
      <c r="K7246" s="2"/>
    </row>
    <row r="7247" spans="2:11" x14ac:dyDescent="0.25">
      <c r="B7247" s="7"/>
      <c r="C7247" s="2"/>
      <c r="D7247" s="3"/>
      <c r="E7247" s="3"/>
      <c r="G7247" s="3"/>
      <c r="I7247" s="1"/>
      <c r="J7247" s="1"/>
      <c r="K7247" s="2"/>
    </row>
    <row r="7248" spans="2:11" x14ac:dyDescent="0.25">
      <c r="B7248" s="7"/>
      <c r="C7248" s="2"/>
      <c r="D7248" s="3"/>
      <c r="E7248" s="3"/>
      <c r="G7248" s="3"/>
      <c r="I7248" s="1"/>
      <c r="J7248" s="1"/>
      <c r="K7248" s="2"/>
    </row>
    <row r="7249" spans="2:11" x14ac:dyDescent="0.25">
      <c r="B7249" s="7"/>
      <c r="C7249" s="2"/>
      <c r="D7249" s="3"/>
      <c r="E7249" s="3"/>
      <c r="G7249" s="3"/>
      <c r="I7249" s="1"/>
      <c r="J7249" s="1"/>
      <c r="K7249" s="2"/>
    </row>
    <row r="7250" spans="2:11" x14ac:dyDescent="0.25">
      <c r="B7250" s="7"/>
      <c r="C7250" s="2"/>
      <c r="D7250" s="3"/>
      <c r="G7250" s="3"/>
      <c r="I7250" s="1"/>
      <c r="J7250" s="1"/>
      <c r="K7250" s="2"/>
    </row>
    <row r="7251" spans="2:11" x14ac:dyDescent="0.25">
      <c r="B7251" s="7"/>
      <c r="C7251" s="2"/>
      <c r="D7251" s="3"/>
      <c r="G7251" s="3"/>
      <c r="I7251" s="1"/>
      <c r="J7251" s="1"/>
      <c r="K7251" s="2"/>
    </row>
    <row r="7252" spans="2:11" x14ac:dyDescent="0.25">
      <c r="B7252" s="7"/>
      <c r="C7252" s="2"/>
      <c r="D7252" s="3"/>
      <c r="E7252" s="3"/>
      <c r="G7252" s="3"/>
      <c r="I7252" s="1"/>
      <c r="J7252" s="1"/>
      <c r="K7252" s="2"/>
    </row>
    <row r="7253" spans="2:11" x14ac:dyDescent="0.25">
      <c r="B7253" s="7"/>
      <c r="C7253" s="2"/>
      <c r="D7253" s="3"/>
      <c r="E7253" s="3"/>
      <c r="G7253" s="3"/>
      <c r="I7253" s="1"/>
      <c r="J7253" s="1"/>
      <c r="K7253" s="2"/>
    </row>
    <row r="7254" spans="2:11" x14ac:dyDescent="0.25">
      <c r="B7254" s="7"/>
      <c r="C7254" s="2"/>
      <c r="D7254" s="3"/>
      <c r="E7254" s="3"/>
      <c r="G7254" s="3"/>
      <c r="I7254" s="1"/>
      <c r="J7254" s="1"/>
      <c r="K7254" s="2"/>
    </row>
    <row r="7255" spans="2:11" x14ac:dyDescent="0.25">
      <c r="B7255" s="7"/>
      <c r="C7255" s="2"/>
      <c r="D7255" s="3"/>
      <c r="E7255" s="3"/>
      <c r="G7255" s="3"/>
      <c r="I7255" s="1"/>
      <c r="J7255" s="1"/>
      <c r="K7255" s="2"/>
    </row>
    <row r="7256" spans="2:11" x14ac:dyDescent="0.25">
      <c r="B7256" s="7"/>
      <c r="C7256" s="2"/>
      <c r="D7256" s="3"/>
      <c r="E7256" s="3"/>
      <c r="G7256" s="3"/>
      <c r="I7256" s="1"/>
      <c r="J7256" s="1"/>
      <c r="K7256" s="2"/>
    </row>
    <row r="7257" spans="2:11" x14ac:dyDescent="0.25">
      <c r="B7257" s="7"/>
      <c r="C7257" s="2"/>
      <c r="D7257" s="3"/>
      <c r="G7257" s="3"/>
      <c r="I7257" s="1"/>
      <c r="J7257" s="1"/>
      <c r="K7257" s="2"/>
    </row>
    <row r="7258" spans="2:11" x14ac:dyDescent="0.25">
      <c r="B7258" s="7"/>
      <c r="C7258" s="2"/>
      <c r="D7258" s="3"/>
      <c r="E7258" s="3"/>
      <c r="G7258" s="3"/>
      <c r="I7258" s="1"/>
      <c r="J7258" s="1"/>
      <c r="K7258" s="2"/>
    </row>
    <row r="7259" spans="2:11" x14ac:dyDescent="0.25">
      <c r="B7259" s="7"/>
      <c r="C7259" s="2"/>
      <c r="D7259" s="3"/>
      <c r="E7259" s="3"/>
      <c r="G7259" s="3"/>
      <c r="I7259" s="1"/>
      <c r="J7259" s="1"/>
      <c r="K7259" s="2"/>
    </row>
    <row r="7260" spans="2:11" x14ac:dyDescent="0.25">
      <c r="B7260" s="7"/>
      <c r="C7260" s="2"/>
      <c r="D7260" s="3"/>
      <c r="E7260" s="3"/>
      <c r="G7260" s="3"/>
      <c r="I7260" s="1"/>
      <c r="J7260" s="1"/>
      <c r="K7260" s="2"/>
    </row>
    <row r="7261" spans="2:11" x14ac:dyDescent="0.25">
      <c r="B7261" s="7"/>
      <c r="C7261" s="2"/>
      <c r="D7261" s="3"/>
      <c r="G7261" s="3"/>
      <c r="I7261" s="1"/>
      <c r="J7261" s="1"/>
      <c r="K7261" s="2"/>
    </row>
    <row r="7262" spans="2:11" x14ac:dyDescent="0.25">
      <c r="B7262" s="7"/>
      <c r="C7262" s="2"/>
      <c r="D7262" s="3"/>
      <c r="E7262" s="3"/>
      <c r="F7262" s="3"/>
      <c r="G7262" s="3"/>
      <c r="I7262" s="1"/>
      <c r="J7262" s="1"/>
      <c r="K7262" s="2"/>
    </row>
    <row r="7263" spans="2:11" x14ac:dyDescent="0.25">
      <c r="B7263" s="7"/>
      <c r="C7263" s="2"/>
      <c r="D7263" s="3"/>
      <c r="E7263" s="3"/>
      <c r="G7263" s="3"/>
      <c r="I7263" s="1"/>
      <c r="J7263" s="1"/>
      <c r="K7263" s="2"/>
    </row>
    <row r="7264" spans="2:11" x14ac:dyDescent="0.25">
      <c r="B7264" s="7"/>
      <c r="C7264" s="2"/>
      <c r="D7264" s="3"/>
      <c r="E7264" s="3"/>
      <c r="G7264" s="3"/>
      <c r="I7264" s="1"/>
      <c r="J7264" s="1"/>
      <c r="K7264" s="2"/>
    </row>
    <row r="7265" spans="2:11" x14ac:dyDescent="0.25">
      <c r="B7265" s="7"/>
      <c r="C7265" s="2"/>
      <c r="D7265" s="3"/>
      <c r="E7265" s="3"/>
      <c r="G7265" s="3"/>
      <c r="I7265" s="1"/>
      <c r="J7265" s="1"/>
      <c r="K7265" s="2"/>
    </row>
    <row r="7266" spans="2:11" x14ac:dyDescent="0.25">
      <c r="B7266" s="7"/>
      <c r="C7266" s="2"/>
      <c r="D7266" s="3"/>
      <c r="E7266" s="3"/>
      <c r="F7266" s="3"/>
      <c r="G7266" s="3"/>
      <c r="I7266" s="1"/>
      <c r="J7266" s="1"/>
      <c r="K7266" s="2"/>
    </row>
    <row r="7267" spans="2:11" x14ac:dyDescent="0.25">
      <c r="B7267" s="7"/>
      <c r="C7267" s="2"/>
      <c r="D7267" s="3"/>
      <c r="E7267" s="3"/>
      <c r="G7267" s="3"/>
      <c r="I7267" s="1"/>
      <c r="J7267" s="1"/>
      <c r="K7267" s="2"/>
    </row>
    <row r="7268" spans="2:11" x14ac:dyDescent="0.25">
      <c r="B7268" s="7"/>
      <c r="C7268" s="2"/>
      <c r="D7268" s="3"/>
      <c r="E7268" s="3"/>
      <c r="F7268" s="3"/>
      <c r="G7268" s="3"/>
      <c r="I7268" s="1"/>
      <c r="J7268" s="1"/>
      <c r="K7268" s="2"/>
    </row>
    <row r="7269" spans="2:11" x14ac:dyDescent="0.25">
      <c r="B7269" s="7"/>
      <c r="C7269" s="2"/>
      <c r="D7269" s="3"/>
      <c r="E7269" s="3"/>
      <c r="G7269" s="3"/>
      <c r="I7269" s="1"/>
      <c r="J7269" s="1"/>
      <c r="K7269" s="2"/>
    </row>
    <row r="7270" spans="2:11" x14ac:dyDescent="0.25">
      <c r="B7270" s="7"/>
      <c r="C7270" s="2"/>
      <c r="D7270" s="3"/>
      <c r="G7270" s="3"/>
      <c r="I7270" s="1"/>
      <c r="J7270" s="1"/>
      <c r="K7270" s="2"/>
    </row>
    <row r="7271" spans="2:11" x14ac:dyDescent="0.25">
      <c r="B7271" s="7"/>
      <c r="C7271" s="2"/>
      <c r="D7271" s="3"/>
      <c r="E7271" s="3"/>
      <c r="G7271" s="3"/>
      <c r="I7271" s="1"/>
      <c r="J7271" s="1"/>
      <c r="K7271" s="2"/>
    </row>
    <row r="7272" spans="2:11" x14ac:dyDescent="0.25">
      <c r="B7272" s="7"/>
      <c r="C7272" s="2"/>
      <c r="D7272" s="3"/>
      <c r="E7272" s="3"/>
      <c r="G7272" s="3"/>
      <c r="I7272" s="1"/>
      <c r="J7272" s="1"/>
      <c r="K7272" s="2"/>
    </row>
    <row r="7273" spans="2:11" x14ac:dyDescent="0.25">
      <c r="B7273" s="7"/>
      <c r="C7273" s="2"/>
      <c r="D7273" s="3"/>
      <c r="E7273" s="3"/>
      <c r="F7273" s="3"/>
      <c r="G7273" s="3"/>
      <c r="I7273" s="1"/>
      <c r="J7273" s="1"/>
      <c r="K7273" s="2"/>
    </row>
    <row r="7274" spans="2:11" x14ac:dyDescent="0.25">
      <c r="B7274" s="7"/>
      <c r="C7274" s="2"/>
      <c r="D7274" s="3"/>
      <c r="E7274" s="3"/>
      <c r="G7274" s="3"/>
      <c r="I7274" s="1"/>
      <c r="J7274" s="1"/>
      <c r="K7274" s="2"/>
    </row>
    <row r="7275" spans="2:11" x14ac:dyDescent="0.25">
      <c r="B7275" s="7"/>
      <c r="C7275" s="2"/>
      <c r="D7275" s="3"/>
      <c r="E7275" s="3"/>
      <c r="G7275" s="3"/>
      <c r="I7275" s="1"/>
      <c r="J7275" s="1"/>
      <c r="K7275" s="2"/>
    </row>
    <row r="7276" spans="2:11" x14ac:dyDescent="0.25">
      <c r="B7276" s="7"/>
      <c r="C7276" s="2"/>
      <c r="D7276" s="3"/>
      <c r="E7276" s="3"/>
      <c r="F7276" s="3"/>
      <c r="G7276" s="3"/>
      <c r="I7276" s="1"/>
      <c r="J7276" s="1"/>
      <c r="K7276" s="2"/>
    </row>
    <row r="7277" spans="2:11" x14ac:dyDescent="0.25">
      <c r="B7277" s="7"/>
      <c r="C7277" s="2"/>
      <c r="D7277" s="3"/>
      <c r="E7277" s="3"/>
      <c r="G7277" s="3"/>
      <c r="I7277" s="1"/>
      <c r="J7277" s="1"/>
      <c r="K7277" s="2"/>
    </row>
    <row r="7278" spans="2:11" x14ac:dyDescent="0.25">
      <c r="B7278" s="7"/>
      <c r="C7278" s="2"/>
      <c r="D7278" s="3"/>
      <c r="E7278" s="3"/>
      <c r="G7278" s="3"/>
      <c r="I7278" s="1"/>
      <c r="J7278" s="1"/>
      <c r="K7278" s="2"/>
    </row>
    <row r="7279" spans="2:11" x14ac:dyDescent="0.25">
      <c r="B7279" s="7"/>
      <c r="C7279" s="2"/>
      <c r="D7279" s="3"/>
      <c r="E7279" s="3"/>
      <c r="F7279" s="3"/>
      <c r="G7279" s="3"/>
      <c r="I7279" s="1"/>
      <c r="J7279" s="1"/>
      <c r="K7279" s="2"/>
    </row>
    <row r="7280" spans="2:11" x14ac:dyDescent="0.25">
      <c r="B7280" s="7"/>
      <c r="C7280" s="2"/>
      <c r="D7280" s="3"/>
      <c r="E7280" s="3"/>
      <c r="G7280" s="3"/>
      <c r="I7280" s="1"/>
      <c r="J7280" s="1"/>
      <c r="K7280" s="2"/>
    </row>
    <row r="7281" spans="2:11" x14ac:dyDescent="0.25">
      <c r="B7281" s="7"/>
      <c r="C7281" s="2"/>
      <c r="D7281" s="3"/>
      <c r="E7281" s="3"/>
      <c r="F7281" s="3"/>
      <c r="G7281" s="3"/>
      <c r="I7281" s="1"/>
      <c r="J7281" s="1"/>
      <c r="K7281" s="2"/>
    </row>
    <row r="7282" spans="2:11" x14ac:dyDescent="0.25">
      <c r="B7282" s="7"/>
      <c r="C7282" s="2"/>
      <c r="D7282" s="3"/>
      <c r="E7282" s="3"/>
      <c r="G7282" s="3"/>
      <c r="I7282" s="1"/>
      <c r="J7282" s="1"/>
      <c r="K7282" s="2"/>
    </row>
    <row r="7283" spans="2:11" x14ac:dyDescent="0.25">
      <c r="B7283" s="7"/>
      <c r="C7283" s="2"/>
      <c r="D7283" s="3"/>
      <c r="E7283" s="3"/>
      <c r="F7283" s="3"/>
      <c r="G7283" s="3"/>
      <c r="I7283" s="1"/>
      <c r="J7283" s="1"/>
      <c r="K7283" s="2"/>
    </row>
    <row r="7284" spans="2:11" x14ac:dyDescent="0.25">
      <c r="B7284" s="7"/>
      <c r="C7284" s="2"/>
      <c r="D7284" s="3"/>
      <c r="E7284" s="3"/>
      <c r="F7284" s="3"/>
      <c r="G7284" s="3"/>
      <c r="I7284" s="1"/>
      <c r="J7284" s="1"/>
      <c r="K7284" s="2"/>
    </row>
    <row r="7285" spans="2:11" x14ac:dyDescent="0.25">
      <c r="B7285" s="7"/>
      <c r="C7285" s="2"/>
      <c r="D7285" s="3"/>
      <c r="E7285" s="3"/>
      <c r="G7285" s="3"/>
      <c r="I7285" s="1"/>
      <c r="J7285" s="1"/>
      <c r="K7285" s="2"/>
    </row>
    <row r="7286" spans="2:11" x14ac:dyDescent="0.25">
      <c r="B7286" s="7"/>
      <c r="C7286" s="2"/>
      <c r="D7286" s="3"/>
      <c r="E7286" s="3"/>
      <c r="G7286" s="3"/>
      <c r="I7286" s="1"/>
      <c r="J7286" s="1"/>
      <c r="K7286" s="2"/>
    </row>
    <row r="7287" spans="2:11" x14ac:dyDescent="0.25">
      <c r="B7287" s="7"/>
      <c r="C7287" s="2"/>
      <c r="D7287" s="3"/>
      <c r="E7287" s="3"/>
      <c r="G7287" s="3"/>
      <c r="I7287" s="1"/>
      <c r="J7287" s="1"/>
      <c r="K7287" s="2"/>
    </row>
    <row r="7288" spans="2:11" x14ac:dyDescent="0.25">
      <c r="B7288" s="7"/>
      <c r="C7288" s="2"/>
      <c r="D7288" s="3"/>
      <c r="E7288" s="3"/>
      <c r="G7288" s="3"/>
      <c r="I7288" s="1"/>
      <c r="J7288" s="1"/>
      <c r="K7288" s="2"/>
    </row>
    <row r="7289" spans="2:11" x14ac:dyDescent="0.25">
      <c r="B7289" s="7"/>
      <c r="C7289" s="2"/>
      <c r="D7289" s="3"/>
      <c r="E7289" s="3"/>
      <c r="F7289" s="3"/>
      <c r="G7289" s="3"/>
      <c r="I7289" s="1"/>
      <c r="J7289" s="1"/>
      <c r="K7289" s="2"/>
    </row>
    <row r="7290" spans="2:11" x14ac:dyDescent="0.25">
      <c r="B7290" s="7"/>
      <c r="C7290" s="2"/>
      <c r="D7290" s="3"/>
      <c r="E7290" s="3"/>
      <c r="G7290" s="3"/>
      <c r="I7290" s="1"/>
      <c r="J7290" s="1"/>
      <c r="K7290" s="2"/>
    </row>
    <row r="7291" spans="2:11" x14ac:dyDescent="0.25">
      <c r="B7291" s="7"/>
      <c r="C7291" s="2"/>
      <c r="D7291" s="3"/>
      <c r="E7291" s="3"/>
      <c r="G7291" s="3"/>
      <c r="I7291" s="1"/>
      <c r="J7291" s="1"/>
      <c r="K7291" s="2"/>
    </row>
    <row r="7292" spans="2:11" x14ac:dyDescent="0.25">
      <c r="B7292" s="7"/>
      <c r="C7292" s="2"/>
      <c r="D7292" s="3"/>
      <c r="E7292" s="3"/>
      <c r="F7292" s="3"/>
      <c r="G7292" s="3"/>
      <c r="I7292" s="1"/>
      <c r="J7292" s="1"/>
      <c r="K7292" s="2"/>
    </row>
    <row r="7293" spans="2:11" x14ac:dyDescent="0.25">
      <c r="B7293" s="7"/>
      <c r="C7293" s="2"/>
      <c r="D7293" s="3"/>
      <c r="E7293" s="3"/>
      <c r="G7293" s="3"/>
      <c r="I7293" s="1"/>
      <c r="J7293" s="1"/>
      <c r="K7293" s="2"/>
    </row>
    <row r="7294" spans="2:11" x14ac:dyDescent="0.25">
      <c r="B7294" s="7"/>
      <c r="C7294" s="2"/>
      <c r="D7294" s="3"/>
      <c r="E7294" s="3"/>
      <c r="G7294" s="3"/>
      <c r="I7294" s="1"/>
      <c r="J7294" s="1"/>
      <c r="K7294" s="2"/>
    </row>
    <row r="7295" spans="2:11" x14ac:dyDescent="0.25">
      <c r="B7295" s="7"/>
      <c r="C7295" s="2"/>
      <c r="D7295" s="3"/>
      <c r="E7295" s="3"/>
      <c r="F7295" s="3"/>
      <c r="G7295" s="3"/>
      <c r="I7295" s="1"/>
      <c r="J7295" s="1"/>
      <c r="K7295" s="2"/>
    </row>
    <row r="7296" spans="2:11" x14ac:dyDescent="0.25">
      <c r="B7296" s="7"/>
      <c r="C7296" s="2"/>
      <c r="D7296" s="3"/>
      <c r="E7296" s="3"/>
      <c r="F7296" s="3"/>
      <c r="G7296" s="3"/>
      <c r="I7296" s="1"/>
      <c r="J7296" s="1"/>
      <c r="K7296" s="2"/>
    </row>
    <row r="7297" spans="2:11" x14ac:dyDescent="0.25">
      <c r="B7297" s="7"/>
      <c r="C7297" s="2"/>
      <c r="D7297" s="3"/>
      <c r="E7297" s="3"/>
      <c r="G7297" s="3"/>
      <c r="I7297" s="1"/>
      <c r="J7297" s="1"/>
      <c r="K7297" s="2"/>
    </row>
    <row r="7298" spans="2:11" x14ac:dyDescent="0.25">
      <c r="B7298" s="7"/>
      <c r="C7298" s="2"/>
      <c r="D7298" s="3"/>
      <c r="E7298" s="3"/>
      <c r="G7298" s="3"/>
      <c r="I7298" s="1"/>
      <c r="J7298" s="1"/>
      <c r="K7298" s="2"/>
    </row>
    <row r="7299" spans="2:11" x14ac:dyDescent="0.25">
      <c r="B7299" s="7"/>
      <c r="C7299" s="2"/>
      <c r="D7299" s="3"/>
      <c r="E7299" s="3"/>
      <c r="G7299" s="3"/>
      <c r="I7299" s="1"/>
      <c r="J7299" s="1"/>
      <c r="K7299" s="2"/>
    </row>
    <row r="7300" spans="2:11" x14ac:dyDescent="0.25">
      <c r="B7300" s="7"/>
      <c r="C7300" s="2"/>
      <c r="D7300" s="3"/>
      <c r="E7300" s="3"/>
      <c r="F7300" s="3"/>
      <c r="G7300" s="3"/>
      <c r="I7300" s="1"/>
      <c r="J7300" s="1"/>
      <c r="K7300" s="2"/>
    </row>
    <row r="7301" spans="2:11" x14ac:dyDescent="0.25">
      <c r="B7301" s="7"/>
      <c r="C7301" s="2"/>
      <c r="D7301" s="3"/>
      <c r="E7301" s="3"/>
      <c r="G7301" s="3"/>
      <c r="I7301" s="1"/>
      <c r="J7301" s="1"/>
      <c r="K7301" s="2"/>
    </row>
    <row r="7302" spans="2:11" x14ac:dyDescent="0.25">
      <c r="B7302" s="7"/>
      <c r="C7302" s="2"/>
      <c r="D7302" s="3"/>
      <c r="G7302" s="3"/>
      <c r="I7302" s="1"/>
      <c r="J7302" s="1"/>
      <c r="K7302" s="2"/>
    </row>
    <row r="7303" spans="2:11" x14ac:dyDescent="0.25">
      <c r="B7303" s="7"/>
      <c r="C7303" s="2"/>
      <c r="D7303" s="3"/>
      <c r="E7303" s="3"/>
      <c r="G7303" s="3"/>
      <c r="I7303" s="1"/>
      <c r="J7303" s="1"/>
      <c r="K7303" s="2"/>
    </row>
    <row r="7304" spans="2:11" x14ac:dyDescent="0.25">
      <c r="B7304" s="7"/>
      <c r="C7304" s="2"/>
      <c r="D7304" s="3"/>
      <c r="E7304" s="3"/>
      <c r="G7304" s="3"/>
      <c r="I7304" s="1"/>
      <c r="J7304" s="1"/>
      <c r="K7304" s="2"/>
    </row>
    <row r="7305" spans="2:11" x14ac:dyDescent="0.25">
      <c r="B7305" s="7"/>
      <c r="C7305" s="2"/>
      <c r="D7305" s="3"/>
      <c r="E7305" s="3"/>
      <c r="F7305" s="3"/>
      <c r="G7305" s="3"/>
      <c r="I7305" s="1"/>
      <c r="J7305" s="1"/>
      <c r="K7305" s="2"/>
    </row>
    <row r="7306" spans="2:11" x14ac:dyDescent="0.25">
      <c r="B7306" s="7"/>
      <c r="C7306" s="2"/>
      <c r="D7306" s="3"/>
      <c r="E7306" s="3"/>
      <c r="G7306" s="3"/>
      <c r="I7306" s="1"/>
      <c r="J7306" s="1"/>
      <c r="K7306" s="2"/>
    </row>
    <row r="7307" spans="2:11" x14ac:dyDescent="0.25">
      <c r="B7307" s="7"/>
      <c r="C7307" s="2"/>
      <c r="D7307" s="3"/>
      <c r="E7307" s="3"/>
      <c r="G7307" s="3"/>
      <c r="I7307" s="1"/>
      <c r="J7307" s="1"/>
      <c r="K7307" s="2"/>
    </row>
    <row r="7308" spans="2:11" x14ac:dyDescent="0.25">
      <c r="B7308" s="7"/>
      <c r="C7308" s="2"/>
      <c r="D7308" s="3"/>
      <c r="E7308" s="3"/>
      <c r="G7308" s="3"/>
      <c r="I7308" s="1"/>
      <c r="J7308" s="1"/>
      <c r="K7308" s="2"/>
    </row>
    <row r="7309" spans="2:11" x14ac:dyDescent="0.25">
      <c r="B7309" s="7"/>
      <c r="C7309" s="2"/>
      <c r="D7309" s="3"/>
      <c r="E7309" s="3"/>
      <c r="G7309" s="3"/>
      <c r="I7309" s="1"/>
      <c r="J7309" s="1"/>
      <c r="K7309" s="2"/>
    </row>
    <row r="7310" spans="2:11" x14ac:dyDescent="0.25">
      <c r="B7310" s="7"/>
      <c r="C7310" s="2"/>
      <c r="D7310" s="3"/>
      <c r="E7310" s="3"/>
      <c r="G7310" s="3"/>
      <c r="I7310" s="1"/>
      <c r="J7310" s="1"/>
      <c r="K7310" s="2"/>
    </row>
    <row r="7311" spans="2:11" x14ac:dyDescent="0.25">
      <c r="B7311" s="7"/>
      <c r="C7311" s="2"/>
      <c r="D7311" s="3"/>
      <c r="E7311" s="3"/>
      <c r="G7311" s="3"/>
      <c r="I7311" s="1"/>
      <c r="J7311" s="1"/>
      <c r="K7311" s="2"/>
    </row>
    <row r="7312" spans="2:11" x14ac:dyDescent="0.25">
      <c r="B7312" s="7"/>
      <c r="C7312" s="2"/>
      <c r="D7312" s="3"/>
      <c r="E7312" s="3"/>
      <c r="F7312" s="3"/>
      <c r="G7312" s="3"/>
      <c r="I7312" s="1"/>
      <c r="J7312" s="1"/>
      <c r="K7312" s="2"/>
    </row>
    <row r="7313" spans="2:11" x14ac:dyDescent="0.25">
      <c r="B7313" s="7"/>
      <c r="C7313" s="2"/>
      <c r="D7313" s="3"/>
      <c r="E7313" s="3"/>
      <c r="F7313" s="3"/>
      <c r="G7313" s="3"/>
      <c r="I7313" s="1"/>
      <c r="J7313" s="1"/>
      <c r="K7313" s="2"/>
    </row>
    <row r="7314" spans="2:11" x14ac:dyDescent="0.25">
      <c r="B7314" s="7"/>
      <c r="C7314" s="2"/>
      <c r="D7314" s="3"/>
      <c r="E7314" s="3"/>
      <c r="G7314" s="3"/>
      <c r="I7314" s="1"/>
      <c r="J7314" s="1"/>
      <c r="K7314" s="2"/>
    </row>
    <row r="7315" spans="2:11" x14ac:dyDescent="0.25">
      <c r="B7315" s="7"/>
      <c r="C7315" s="2"/>
      <c r="D7315" s="3"/>
      <c r="E7315" s="3"/>
      <c r="G7315" s="3"/>
      <c r="I7315" s="1"/>
      <c r="J7315" s="1"/>
      <c r="K7315" s="2"/>
    </row>
    <row r="7316" spans="2:11" x14ac:dyDescent="0.25">
      <c r="B7316" s="7"/>
      <c r="C7316" s="2"/>
      <c r="D7316" s="3"/>
      <c r="F7316" s="3"/>
      <c r="G7316" s="3"/>
      <c r="I7316" s="1"/>
      <c r="J7316" s="1"/>
      <c r="K7316" s="2"/>
    </row>
    <row r="7317" spans="2:11" x14ac:dyDescent="0.25">
      <c r="B7317" s="7"/>
      <c r="C7317" s="2"/>
      <c r="D7317" s="3"/>
      <c r="G7317" s="3"/>
      <c r="I7317" s="1"/>
      <c r="J7317" s="1"/>
      <c r="K7317" s="2"/>
    </row>
    <row r="7318" spans="2:11" x14ac:dyDescent="0.25">
      <c r="B7318" s="7"/>
      <c r="C7318" s="2"/>
      <c r="D7318" s="3"/>
      <c r="G7318" s="3"/>
      <c r="I7318" s="1"/>
      <c r="J7318" s="1"/>
      <c r="K7318" s="2"/>
    </row>
    <row r="7319" spans="2:11" x14ac:dyDescent="0.25">
      <c r="B7319" s="7"/>
      <c r="C7319" s="2"/>
      <c r="D7319" s="3"/>
      <c r="E7319" s="3"/>
      <c r="G7319" s="3"/>
      <c r="I7319" s="1"/>
      <c r="J7319" s="1"/>
      <c r="K7319" s="2"/>
    </row>
    <row r="7320" spans="2:11" x14ac:dyDescent="0.25">
      <c r="B7320" s="7"/>
      <c r="C7320" s="2"/>
      <c r="D7320" s="3"/>
      <c r="E7320" s="3"/>
      <c r="F7320" s="3"/>
      <c r="G7320" s="3"/>
      <c r="I7320" s="1"/>
      <c r="J7320" s="1"/>
      <c r="K7320" s="2"/>
    </row>
    <row r="7321" spans="2:11" x14ac:dyDescent="0.25">
      <c r="B7321" s="7"/>
      <c r="C7321" s="2"/>
      <c r="D7321" s="3"/>
      <c r="F7321" s="3"/>
      <c r="G7321" s="3"/>
      <c r="I7321" s="1"/>
      <c r="J7321" s="1"/>
      <c r="K7321" s="2"/>
    </row>
    <row r="7322" spans="2:11" x14ac:dyDescent="0.25">
      <c r="B7322" s="7"/>
      <c r="C7322" s="2"/>
      <c r="D7322" s="3"/>
      <c r="F7322" s="3"/>
      <c r="G7322" s="3"/>
      <c r="I7322" s="1"/>
      <c r="J7322" s="1"/>
      <c r="K7322" s="2"/>
    </row>
    <row r="7323" spans="2:11" x14ac:dyDescent="0.25">
      <c r="B7323" s="7"/>
      <c r="C7323" s="2"/>
      <c r="D7323" s="3"/>
      <c r="E7323" s="3"/>
      <c r="G7323" s="3"/>
      <c r="I7323" s="1"/>
      <c r="J7323" s="1"/>
      <c r="K7323" s="2"/>
    </row>
    <row r="7324" spans="2:11" x14ac:dyDescent="0.25">
      <c r="B7324" s="7"/>
      <c r="C7324" s="2"/>
      <c r="D7324" s="3"/>
      <c r="E7324" s="3"/>
      <c r="F7324" s="3"/>
      <c r="G7324" s="3"/>
      <c r="I7324" s="1"/>
      <c r="J7324" s="1"/>
      <c r="K7324" s="2"/>
    </row>
    <row r="7325" spans="2:11" x14ac:dyDescent="0.25">
      <c r="B7325" s="7"/>
      <c r="C7325" s="2"/>
      <c r="D7325" s="3"/>
      <c r="E7325" s="3"/>
      <c r="F7325" s="3"/>
      <c r="G7325" s="3"/>
      <c r="I7325" s="1"/>
      <c r="J7325" s="1"/>
      <c r="K7325" s="2"/>
    </row>
    <row r="7326" spans="2:11" x14ac:dyDescent="0.25">
      <c r="B7326" s="7"/>
      <c r="C7326" s="2"/>
      <c r="D7326" s="3"/>
      <c r="E7326" s="3"/>
      <c r="G7326" s="3"/>
      <c r="I7326" s="1"/>
      <c r="J7326" s="1"/>
      <c r="K7326" s="2"/>
    </row>
    <row r="7327" spans="2:11" x14ac:dyDescent="0.25">
      <c r="B7327" s="7"/>
      <c r="C7327" s="2"/>
      <c r="D7327" s="3"/>
      <c r="E7327" s="3"/>
      <c r="G7327" s="3"/>
      <c r="I7327" s="1"/>
      <c r="J7327" s="1"/>
      <c r="K7327" s="2"/>
    </row>
    <row r="7328" spans="2:11" x14ac:dyDescent="0.25">
      <c r="B7328" s="7"/>
      <c r="C7328" s="2"/>
      <c r="D7328" s="3"/>
      <c r="E7328" s="3"/>
      <c r="G7328" s="3"/>
      <c r="I7328" s="1"/>
      <c r="J7328" s="1"/>
      <c r="K7328" s="2"/>
    </row>
    <row r="7329" spans="2:11" x14ac:dyDescent="0.25">
      <c r="B7329" s="7"/>
      <c r="C7329" s="2"/>
      <c r="D7329" s="3"/>
      <c r="E7329" s="3"/>
      <c r="G7329" s="3"/>
      <c r="I7329" s="1"/>
      <c r="J7329" s="1"/>
      <c r="K7329" s="2"/>
    </row>
    <row r="7330" spans="2:11" x14ac:dyDescent="0.25">
      <c r="B7330" s="7"/>
      <c r="C7330" s="2"/>
      <c r="D7330" s="3"/>
      <c r="E7330" s="3"/>
      <c r="G7330" s="3"/>
      <c r="I7330" s="1"/>
      <c r="J7330" s="1"/>
      <c r="K7330" s="2"/>
    </row>
    <row r="7331" spans="2:11" x14ac:dyDescent="0.25">
      <c r="B7331" s="7"/>
      <c r="C7331" s="2"/>
      <c r="D7331" s="3"/>
      <c r="E7331" s="3"/>
      <c r="G7331" s="3"/>
      <c r="I7331" s="1"/>
      <c r="J7331" s="1"/>
      <c r="K7331" s="2"/>
    </row>
    <row r="7332" spans="2:11" x14ac:dyDescent="0.25">
      <c r="B7332" s="7"/>
      <c r="C7332" s="2"/>
      <c r="D7332" s="3"/>
      <c r="E7332" s="3"/>
      <c r="G7332" s="3"/>
      <c r="I7332" s="1"/>
      <c r="J7332" s="1"/>
      <c r="K7332" s="2"/>
    </row>
    <row r="7333" spans="2:11" x14ac:dyDescent="0.25">
      <c r="B7333" s="7"/>
      <c r="C7333" s="2"/>
      <c r="D7333" s="3"/>
      <c r="E7333" s="3"/>
      <c r="F7333" s="3"/>
      <c r="G7333" s="3"/>
      <c r="I7333" s="1"/>
      <c r="J7333" s="1"/>
      <c r="K7333" s="2"/>
    </row>
    <row r="7334" spans="2:11" x14ac:dyDescent="0.25">
      <c r="B7334" s="7"/>
      <c r="C7334" s="2"/>
      <c r="D7334" s="3"/>
      <c r="E7334" s="3"/>
      <c r="G7334" s="3"/>
      <c r="I7334" s="1"/>
      <c r="J7334" s="1"/>
      <c r="K7334" s="2"/>
    </row>
    <row r="7335" spans="2:11" x14ac:dyDescent="0.25">
      <c r="B7335" s="7"/>
      <c r="C7335" s="2"/>
      <c r="D7335" s="3"/>
      <c r="E7335" s="3"/>
      <c r="G7335" s="3"/>
      <c r="I7335" s="1"/>
      <c r="J7335" s="1"/>
      <c r="K7335" s="2"/>
    </row>
    <row r="7336" spans="2:11" x14ac:dyDescent="0.25">
      <c r="B7336" s="7"/>
      <c r="C7336" s="2"/>
      <c r="D7336" s="3"/>
      <c r="E7336" s="3"/>
      <c r="F7336" s="3"/>
      <c r="G7336" s="3"/>
      <c r="I7336" s="1"/>
      <c r="J7336" s="1"/>
      <c r="K7336" s="2"/>
    </row>
    <row r="7337" spans="2:11" x14ac:dyDescent="0.25">
      <c r="B7337" s="7"/>
      <c r="C7337" s="2"/>
      <c r="D7337" s="3"/>
      <c r="E7337" s="3"/>
      <c r="G7337" s="3"/>
      <c r="I7337" s="1"/>
      <c r="J7337" s="1"/>
      <c r="K7337" s="2"/>
    </row>
    <row r="7338" spans="2:11" x14ac:dyDescent="0.25">
      <c r="B7338" s="7"/>
      <c r="C7338" s="2"/>
      <c r="D7338" s="3"/>
      <c r="E7338" s="3"/>
      <c r="G7338" s="3"/>
      <c r="I7338" s="1"/>
      <c r="J7338" s="1"/>
      <c r="K7338" s="2"/>
    </row>
    <row r="7339" spans="2:11" x14ac:dyDescent="0.25">
      <c r="B7339" s="7"/>
      <c r="C7339" s="2"/>
      <c r="D7339" s="3"/>
      <c r="E7339" s="3"/>
      <c r="G7339" s="3"/>
      <c r="I7339" s="1"/>
      <c r="J7339" s="1"/>
      <c r="K7339" s="2"/>
    </row>
    <row r="7340" spans="2:11" x14ac:dyDescent="0.25">
      <c r="B7340" s="7"/>
      <c r="C7340" s="2"/>
      <c r="D7340" s="3"/>
      <c r="E7340" s="3"/>
      <c r="G7340" s="3"/>
      <c r="I7340" s="1"/>
      <c r="J7340" s="1"/>
      <c r="K7340" s="2"/>
    </row>
    <row r="7341" spans="2:11" x14ac:dyDescent="0.25">
      <c r="B7341" s="7"/>
      <c r="C7341" s="2"/>
      <c r="D7341" s="3"/>
      <c r="E7341" s="3"/>
      <c r="G7341" s="3"/>
      <c r="I7341" s="1"/>
      <c r="J7341" s="1"/>
      <c r="K7341" s="2"/>
    </row>
    <row r="7342" spans="2:11" x14ac:dyDescent="0.25">
      <c r="B7342" s="7"/>
      <c r="C7342" s="2"/>
      <c r="D7342" s="3"/>
      <c r="E7342" s="3"/>
      <c r="F7342" s="3"/>
      <c r="G7342" s="3"/>
      <c r="I7342" s="1"/>
      <c r="J7342" s="1"/>
      <c r="K7342" s="2"/>
    </row>
    <row r="7343" spans="2:11" x14ac:dyDescent="0.25">
      <c r="B7343" s="7"/>
      <c r="C7343" s="2"/>
      <c r="D7343" s="3"/>
      <c r="E7343" s="3"/>
      <c r="G7343" s="3"/>
      <c r="I7343" s="1"/>
      <c r="J7343" s="1"/>
      <c r="K7343" s="2"/>
    </row>
    <row r="7344" spans="2:11" x14ac:dyDescent="0.25">
      <c r="B7344" s="7"/>
      <c r="C7344" s="2"/>
      <c r="D7344" s="3"/>
      <c r="E7344" s="3"/>
      <c r="G7344" s="3"/>
      <c r="I7344" s="1"/>
      <c r="J7344" s="1"/>
      <c r="K7344" s="2"/>
    </row>
    <row r="7345" spans="2:11" x14ac:dyDescent="0.25">
      <c r="B7345" s="7"/>
      <c r="C7345" s="2"/>
      <c r="D7345" s="3"/>
      <c r="E7345" s="3"/>
      <c r="F7345" s="3"/>
      <c r="G7345" s="3"/>
      <c r="I7345" s="1"/>
      <c r="J7345" s="1"/>
      <c r="K7345" s="2"/>
    </row>
    <row r="7346" spans="2:11" x14ac:dyDescent="0.25">
      <c r="B7346" s="7"/>
      <c r="C7346" s="2"/>
      <c r="D7346" s="3"/>
      <c r="E7346" s="3"/>
      <c r="G7346" s="3"/>
      <c r="I7346" s="1"/>
      <c r="J7346" s="1"/>
      <c r="K7346" s="2"/>
    </row>
    <row r="7347" spans="2:11" x14ac:dyDescent="0.25">
      <c r="B7347" s="7"/>
      <c r="C7347" s="2"/>
      <c r="D7347" s="3"/>
      <c r="E7347" s="3"/>
      <c r="F7347" s="3"/>
      <c r="G7347" s="3"/>
      <c r="I7347" s="1"/>
      <c r="J7347" s="1"/>
      <c r="K7347" s="2"/>
    </row>
    <row r="7348" spans="2:11" x14ac:dyDescent="0.25">
      <c r="B7348" s="7"/>
      <c r="C7348" s="2"/>
      <c r="D7348" s="3"/>
      <c r="E7348" s="3"/>
      <c r="F7348" s="3"/>
      <c r="G7348" s="3"/>
      <c r="I7348" s="1"/>
      <c r="J7348" s="1"/>
      <c r="K7348" s="2"/>
    </row>
    <row r="7349" spans="2:11" x14ac:dyDescent="0.25">
      <c r="B7349" s="7"/>
      <c r="C7349" s="2"/>
      <c r="D7349" s="3"/>
      <c r="E7349" s="3"/>
      <c r="G7349" s="3"/>
      <c r="I7349" s="1"/>
      <c r="J7349" s="1"/>
      <c r="K7349" s="2"/>
    </row>
    <row r="7350" spans="2:11" x14ac:dyDescent="0.25">
      <c r="B7350" s="7"/>
      <c r="C7350" s="2"/>
      <c r="D7350" s="3"/>
      <c r="E7350" s="3"/>
      <c r="G7350" s="3"/>
      <c r="I7350" s="1"/>
      <c r="J7350" s="1"/>
      <c r="K7350" s="2"/>
    </row>
    <row r="7351" spans="2:11" x14ac:dyDescent="0.25">
      <c r="B7351" s="7"/>
      <c r="C7351" s="2"/>
      <c r="D7351" s="3"/>
      <c r="E7351" s="3"/>
      <c r="G7351" s="3"/>
      <c r="I7351" s="1"/>
      <c r="J7351" s="1"/>
      <c r="K7351" s="2"/>
    </row>
    <row r="7352" spans="2:11" x14ac:dyDescent="0.25">
      <c r="B7352" s="7"/>
      <c r="C7352" s="2"/>
      <c r="D7352" s="3"/>
      <c r="E7352" s="3"/>
      <c r="F7352" s="3"/>
      <c r="G7352" s="3"/>
      <c r="I7352" s="1"/>
      <c r="J7352" s="1"/>
      <c r="K7352" s="2"/>
    </row>
    <row r="7353" spans="2:11" x14ac:dyDescent="0.25">
      <c r="B7353" s="7"/>
      <c r="C7353" s="2"/>
      <c r="D7353" s="3"/>
      <c r="E7353" s="3"/>
      <c r="G7353" s="3"/>
      <c r="I7353" s="1"/>
      <c r="J7353" s="1"/>
      <c r="K7353" s="2"/>
    </row>
    <row r="7354" spans="2:11" x14ac:dyDescent="0.25">
      <c r="B7354" s="7"/>
      <c r="C7354" s="2"/>
      <c r="D7354" s="3"/>
      <c r="E7354" s="3"/>
      <c r="G7354" s="3"/>
      <c r="I7354" s="1"/>
      <c r="J7354" s="1"/>
      <c r="K7354" s="2"/>
    </row>
    <row r="7355" spans="2:11" x14ac:dyDescent="0.25">
      <c r="B7355" s="7"/>
      <c r="C7355" s="2"/>
      <c r="D7355" s="3"/>
      <c r="E7355" s="3"/>
      <c r="G7355" s="3"/>
      <c r="I7355" s="1"/>
      <c r="J7355" s="1"/>
      <c r="K7355" s="2"/>
    </row>
    <row r="7356" spans="2:11" x14ac:dyDescent="0.25">
      <c r="B7356" s="7"/>
      <c r="C7356" s="2"/>
      <c r="D7356" s="3"/>
      <c r="E7356" s="3"/>
      <c r="G7356" s="3"/>
      <c r="I7356" s="1"/>
      <c r="J7356" s="1"/>
      <c r="K7356" s="2"/>
    </row>
    <row r="7357" spans="2:11" x14ac:dyDescent="0.25">
      <c r="B7357" s="7"/>
      <c r="C7357" s="2"/>
      <c r="D7357" s="3"/>
      <c r="E7357" s="3"/>
      <c r="G7357" s="3"/>
      <c r="I7357" s="1"/>
      <c r="J7357" s="1"/>
      <c r="K7357" s="2"/>
    </row>
    <row r="7358" spans="2:11" x14ac:dyDescent="0.25">
      <c r="B7358" s="7"/>
      <c r="C7358" s="2"/>
      <c r="D7358" s="3"/>
      <c r="E7358" s="3"/>
      <c r="F7358" s="3"/>
      <c r="G7358" s="3"/>
      <c r="I7358" s="1"/>
      <c r="J7358" s="1"/>
      <c r="K7358" s="2"/>
    </row>
    <row r="7359" spans="2:11" x14ac:dyDescent="0.25">
      <c r="B7359" s="7"/>
      <c r="C7359" s="2"/>
      <c r="D7359" s="3"/>
      <c r="E7359" s="3"/>
      <c r="G7359" s="3"/>
      <c r="I7359" s="1"/>
      <c r="J7359" s="1"/>
      <c r="K7359" s="2"/>
    </row>
    <row r="7360" spans="2:11" x14ac:dyDescent="0.25">
      <c r="B7360" s="7"/>
      <c r="C7360" s="2"/>
      <c r="D7360" s="3"/>
      <c r="E7360" s="3"/>
      <c r="F7360" s="3"/>
      <c r="G7360" s="3"/>
      <c r="I7360" s="1"/>
      <c r="J7360" s="1"/>
      <c r="K7360" s="2"/>
    </row>
    <row r="7361" spans="2:11" x14ac:dyDescent="0.25">
      <c r="B7361" s="7"/>
      <c r="C7361" s="2"/>
      <c r="D7361" s="3"/>
      <c r="E7361" s="3"/>
      <c r="G7361" s="3"/>
      <c r="I7361" s="1"/>
      <c r="J7361" s="1"/>
      <c r="K7361" s="2"/>
    </row>
    <row r="7362" spans="2:11" x14ac:dyDescent="0.25">
      <c r="B7362" s="7"/>
      <c r="C7362" s="2"/>
      <c r="D7362" s="3"/>
      <c r="E7362" s="3"/>
      <c r="G7362" s="3"/>
      <c r="I7362" s="1"/>
      <c r="J7362" s="1"/>
      <c r="K7362" s="2"/>
    </row>
    <row r="7363" spans="2:11" x14ac:dyDescent="0.25">
      <c r="B7363" s="7"/>
      <c r="C7363" s="2"/>
      <c r="D7363" s="3"/>
      <c r="E7363" s="3"/>
      <c r="F7363" s="3"/>
      <c r="G7363" s="3"/>
      <c r="I7363" s="1"/>
      <c r="J7363" s="1"/>
      <c r="K7363" s="2"/>
    </row>
    <row r="7364" spans="2:11" x14ac:dyDescent="0.25">
      <c r="B7364" s="7"/>
      <c r="C7364" s="2"/>
      <c r="D7364" s="3"/>
      <c r="E7364" s="3"/>
      <c r="G7364" s="3"/>
      <c r="I7364" s="1"/>
      <c r="J7364" s="1"/>
      <c r="K7364" s="2"/>
    </row>
    <row r="7365" spans="2:11" x14ac:dyDescent="0.25">
      <c r="B7365" s="7"/>
      <c r="C7365" s="2"/>
      <c r="D7365" s="3"/>
      <c r="E7365" s="3"/>
      <c r="G7365" s="3"/>
      <c r="I7365" s="1"/>
      <c r="J7365" s="1"/>
      <c r="K7365" s="2"/>
    </row>
    <row r="7366" spans="2:11" x14ac:dyDescent="0.25">
      <c r="B7366" s="7"/>
      <c r="C7366" s="2"/>
      <c r="D7366" s="3"/>
      <c r="E7366" s="3"/>
      <c r="G7366" s="3"/>
      <c r="I7366" s="1"/>
      <c r="J7366" s="1"/>
      <c r="K7366" s="2"/>
    </row>
    <row r="7367" spans="2:11" x14ac:dyDescent="0.25">
      <c r="B7367" s="7"/>
      <c r="C7367" s="2"/>
      <c r="D7367" s="3"/>
      <c r="E7367" s="3"/>
      <c r="F7367" s="3"/>
      <c r="G7367" s="3"/>
      <c r="I7367" s="1"/>
      <c r="J7367" s="1"/>
      <c r="K7367" s="2"/>
    </row>
    <row r="7368" spans="2:11" x14ac:dyDescent="0.25">
      <c r="B7368" s="7"/>
      <c r="C7368" s="2"/>
      <c r="D7368" s="3"/>
      <c r="G7368" s="3"/>
      <c r="I7368" s="1"/>
      <c r="J7368" s="1"/>
      <c r="K7368" s="2"/>
    </row>
    <row r="7369" spans="2:11" x14ac:dyDescent="0.25">
      <c r="B7369" s="7"/>
      <c r="C7369" s="2"/>
      <c r="D7369" s="3"/>
      <c r="E7369" s="3"/>
      <c r="G7369" s="3"/>
      <c r="I7369" s="1"/>
      <c r="J7369" s="1"/>
      <c r="K7369" s="2"/>
    </row>
    <row r="7370" spans="2:11" x14ac:dyDescent="0.25">
      <c r="B7370" s="7"/>
      <c r="C7370" s="2"/>
      <c r="D7370" s="3"/>
      <c r="E7370" s="3"/>
      <c r="G7370" s="3"/>
      <c r="I7370" s="1"/>
      <c r="J7370" s="1"/>
      <c r="K7370" s="2"/>
    </row>
    <row r="7371" spans="2:11" x14ac:dyDescent="0.25">
      <c r="B7371" s="7"/>
      <c r="C7371" s="2"/>
      <c r="D7371" s="3"/>
      <c r="E7371" s="3"/>
      <c r="G7371" s="3"/>
      <c r="I7371" s="1"/>
      <c r="J7371" s="1"/>
      <c r="K7371" s="2"/>
    </row>
    <row r="7372" spans="2:11" x14ac:dyDescent="0.25">
      <c r="B7372" s="7"/>
      <c r="C7372" s="2"/>
      <c r="D7372" s="3"/>
      <c r="E7372" s="3"/>
      <c r="F7372" s="3"/>
      <c r="G7372" s="3"/>
      <c r="I7372" s="1"/>
      <c r="J7372" s="1"/>
      <c r="K7372" s="2"/>
    </row>
    <row r="7373" spans="2:11" x14ac:dyDescent="0.25">
      <c r="B7373" s="7"/>
      <c r="C7373" s="2"/>
      <c r="D7373" s="3"/>
      <c r="E7373" s="3"/>
      <c r="G7373" s="3"/>
      <c r="I7373" s="1"/>
      <c r="J7373" s="1"/>
      <c r="K7373" s="2"/>
    </row>
    <row r="7374" spans="2:11" x14ac:dyDescent="0.25">
      <c r="B7374" s="7"/>
      <c r="C7374" s="2"/>
      <c r="D7374" s="3"/>
      <c r="E7374" s="3"/>
      <c r="G7374" s="3"/>
      <c r="I7374" s="1"/>
      <c r="J7374" s="1"/>
      <c r="K7374" s="2"/>
    </row>
    <row r="7375" spans="2:11" x14ac:dyDescent="0.25">
      <c r="B7375" s="7"/>
      <c r="C7375" s="2"/>
      <c r="D7375" s="3"/>
      <c r="E7375" s="3"/>
      <c r="G7375" s="3"/>
      <c r="I7375" s="1"/>
      <c r="J7375" s="1"/>
      <c r="K7375" s="2"/>
    </row>
    <row r="7376" spans="2:11" x14ac:dyDescent="0.25">
      <c r="B7376" s="7"/>
      <c r="C7376" s="2"/>
      <c r="D7376" s="3"/>
      <c r="G7376" s="3"/>
      <c r="I7376" s="1"/>
      <c r="J7376" s="1"/>
      <c r="K7376" s="2"/>
    </row>
    <row r="7377" spans="2:11" x14ac:dyDescent="0.25">
      <c r="B7377" s="7"/>
      <c r="C7377" s="2"/>
      <c r="D7377" s="3"/>
      <c r="E7377" s="3"/>
      <c r="G7377" s="3"/>
      <c r="I7377" s="1"/>
      <c r="J7377" s="1"/>
      <c r="K7377" s="2"/>
    </row>
    <row r="7378" spans="2:11" x14ac:dyDescent="0.25">
      <c r="B7378" s="7"/>
      <c r="C7378" s="2"/>
      <c r="D7378" s="3"/>
      <c r="E7378" s="3"/>
      <c r="G7378" s="3"/>
      <c r="I7378" s="1"/>
      <c r="J7378" s="1"/>
      <c r="K7378" s="2"/>
    </row>
    <row r="7379" spans="2:11" x14ac:dyDescent="0.25">
      <c r="B7379" s="7"/>
      <c r="C7379" s="2"/>
      <c r="D7379" s="3"/>
      <c r="E7379" s="3"/>
      <c r="G7379" s="3"/>
      <c r="I7379" s="1"/>
      <c r="J7379" s="1"/>
      <c r="K7379" s="2"/>
    </row>
    <row r="7380" spans="2:11" x14ac:dyDescent="0.25">
      <c r="B7380" s="7"/>
      <c r="C7380" s="2"/>
      <c r="D7380" s="3"/>
      <c r="E7380" s="3"/>
      <c r="G7380" s="3"/>
      <c r="I7380" s="1"/>
      <c r="J7380" s="1"/>
      <c r="K7380" s="2"/>
    </row>
    <row r="7381" spans="2:11" x14ac:dyDescent="0.25">
      <c r="B7381" s="7"/>
      <c r="C7381" s="2"/>
      <c r="D7381" s="3"/>
      <c r="E7381" s="3"/>
      <c r="F7381" s="3"/>
      <c r="G7381" s="3"/>
      <c r="I7381" s="1"/>
      <c r="J7381" s="1"/>
      <c r="K7381" s="2"/>
    </row>
    <row r="7382" spans="2:11" x14ac:dyDescent="0.25">
      <c r="B7382" s="7"/>
      <c r="C7382" s="2"/>
      <c r="D7382" s="3"/>
      <c r="E7382" s="3"/>
      <c r="G7382" s="3"/>
      <c r="I7382" s="1"/>
      <c r="J7382" s="1"/>
      <c r="K7382" s="2"/>
    </row>
    <row r="7383" spans="2:11" x14ac:dyDescent="0.25">
      <c r="B7383" s="7"/>
      <c r="C7383" s="2"/>
      <c r="D7383" s="3"/>
      <c r="E7383" s="3"/>
      <c r="F7383" s="3"/>
      <c r="G7383" s="3"/>
      <c r="I7383" s="1"/>
      <c r="J7383" s="1"/>
      <c r="K7383" s="2"/>
    </row>
    <row r="7384" spans="2:11" x14ac:dyDescent="0.25">
      <c r="B7384" s="7"/>
      <c r="C7384" s="2"/>
      <c r="D7384" s="3"/>
      <c r="E7384" s="3"/>
      <c r="G7384" s="3"/>
      <c r="I7384" s="1"/>
      <c r="J7384" s="1"/>
      <c r="K7384" s="2"/>
    </row>
    <row r="7385" spans="2:11" x14ac:dyDescent="0.25">
      <c r="B7385" s="7"/>
      <c r="C7385" s="2"/>
      <c r="D7385" s="3"/>
      <c r="G7385" s="3"/>
      <c r="I7385" s="1"/>
      <c r="J7385" s="1"/>
      <c r="K7385" s="2"/>
    </row>
    <row r="7386" spans="2:11" x14ac:dyDescent="0.25">
      <c r="B7386" s="7"/>
      <c r="C7386" s="2"/>
      <c r="D7386" s="3"/>
      <c r="E7386" s="3"/>
      <c r="F7386" s="3"/>
      <c r="G7386" s="3"/>
      <c r="I7386" s="1"/>
      <c r="J7386" s="1"/>
      <c r="K7386" s="2"/>
    </row>
    <row r="7387" spans="2:11" x14ac:dyDescent="0.25">
      <c r="B7387" s="7"/>
      <c r="C7387" s="2"/>
      <c r="D7387" s="3"/>
      <c r="E7387" s="3"/>
      <c r="G7387" s="3"/>
      <c r="I7387" s="1"/>
      <c r="J7387" s="1"/>
      <c r="K7387" s="2"/>
    </row>
    <row r="7388" spans="2:11" x14ac:dyDescent="0.25">
      <c r="B7388" s="7"/>
      <c r="C7388" s="2"/>
      <c r="D7388" s="3"/>
      <c r="E7388" s="3"/>
      <c r="F7388" s="3"/>
      <c r="G7388" s="3"/>
      <c r="I7388" s="1"/>
      <c r="J7388" s="1"/>
      <c r="K7388" s="2"/>
    </row>
    <row r="7389" spans="2:11" x14ac:dyDescent="0.25">
      <c r="B7389" s="7"/>
      <c r="C7389" s="2"/>
      <c r="D7389" s="3"/>
      <c r="E7389" s="3"/>
      <c r="F7389" s="3"/>
      <c r="G7389" s="3"/>
      <c r="I7389" s="1"/>
      <c r="J7389" s="1"/>
      <c r="K7389" s="2"/>
    </row>
    <row r="7390" spans="2:11" x14ac:dyDescent="0.25">
      <c r="B7390" s="7"/>
      <c r="C7390" s="2"/>
      <c r="D7390" s="3"/>
      <c r="E7390" s="3"/>
      <c r="F7390" s="3"/>
      <c r="G7390" s="3"/>
      <c r="I7390" s="1"/>
      <c r="J7390" s="1"/>
      <c r="K7390" s="2"/>
    </row>
    <row r="7391" spans="2:11" x14ac:dyDescent="0.25">
      <c r="B7391" s="7"/>
      <c r="C7391" s="2"/>
      <c r="D7391" s="3"/>
      <c r="E7391" s="3"/>
      <c r="G7391" s="3"/>
      <c r="I7391" s="1"/>
      <c r="J7391" s="1"/>
      <c r="K7391" s="2"/>
    </row>
    <row r="7392" spans="2:11" x14ac:dyDescent="0.25">
      <c r="B7392" s="7"/>
      <c r="C7392" s="2"/>
      <c r="D7392" s="3"/>
      <c r="E7392" s="3"/>
      <c r="G7392" s="3"/>
      <c r="I7392" s="1"/>
      <c r="J7392" s="1"/>
      <c r="K7392" s="2"/>
    </row>
    <row r="7393" spans="2:11" x14ac:dyDescent="0.25">
      <c r="B7393" s="7"/>
      <c r="C7393" s="2"/>
      <c r="D7393" s="3"/>
      <c r="F7393" s="3"/>
      <c r="G7393" s="3"/>
      <c r="I7393" s="1"/>
      <c r="J7393" s="1"/>
      <c r="K7393" s="2"/>
    </row>
    <row r="7394" spans="2:11" x14ac:dyDescent="0.25">
      <c r="B7394" s="7"/>
      <c r="C7394" s="2"/>
      <c r="D7394" s="3"/>
      <c r="E7394" s="3"/>
      <c r="G7394" s="3"/>
      <c r="I7394" s="1"/>
      <c r="J7394" s="1"/>
      <c r="K7394" s="2"/>
    </row>
    <row r="7395" spans="2:11" x14ac:dyDescent="0.25">
      <c r="B7395" s="7"/>
      <c r="C7395" s="2"/>
      <c r="D7395" s="3"/>
      <c r="E7395" s="3"/>
      <c r="G7395" s="3"/>
      <c r="I7395" s="1"/>
      <c r="J7395" s="1"/>
      <c r="K7395" s="2"/>
    </row>
    <row r="7396" spans="2:11" x14ac:dyDescent="0.25">
      <c r="B7396" s="7"/>
      <c r="C7396" s="2"/>
      <c r="D7396" s="3"/>
      <c r="G7396" s="3"/>
      <c r="I7396" s="1"/>
      <c r="J7396" s="1"/>
      <c r="K7396" s="2"/>
    </row>
    <row r="7397" spans="2:11" x14ac:dyDescent="0.25">
      <c r="B7397" s="7"/>
      <c r="C7397" s="2"/>
      <c r="D7397" s="3"/>
      <c r="E7397" s="3"/>
      <c r="G7397" s="3"/>
      <c r="I7397" s="1"/>
      <c r="J7397" s="1"/>
      <c r="K7397" s="2"/>
    </row>
    <row r="7398" spans="2:11" x14ac:dyDescent="0.25">
      <c r="B7398" s="7"/>
      <c r="C7398" s="2"/>
      <c r="D7398" s="3"/>
      <c r="G7398" s="3"/>
      <c r="I7398" s="1"/>
      <c r="J7398" s="1"/>
      <c r="K7398" s="2"/>
    </row>
    <row r="7399" spans="2:11" x14ac:dyDescent="0.25">
      <c r="B7399" s="7"/>
      <c r="C7399" s="2"/>
      <c r="D7399" s="3"/>
      <c r="E7399" s="3"/>
      <c r="G7399" s="3"/>
      <c r="I7399" s="1"/>
      <c r="J7399" s="1"/>
      <c r="K7399" s="2"/>
    </row>
    <row r="7400" spans="2:11" x14ac:dyDescent="0.25">
      <c r="B7400" s="7"/>
      <c r="C7400" s="2"/>
      <c r="D7400" s="3"/>
      <c r="I7400" s="1"/>
      <c r="J7400" s="1"/>
      <c r="K7400" s="2"/>
    </row>
    <row r="7401" spans="2:11" x14ac:dyDescent="0.25">
      <c r="B7401" s="7"/>
      <c r="C7401" s="2"/>
      <c r="D7401" s="3"/>
      <c r="G7401" s="3"/>
      <c r="I7401" s="1"/>
      <c r="J7401" s="1"/>
      <c r="K7401" s="2"/>
    </row>
    <row r="7402" spans="2:11" x14ac:dyDescent="0.25">
      <c r="B7402" s="7"/>
      <c r="C7402" s="2"/>
      <c r="D7402" s="3"/>
      <c r="G7402" s="3"/>
      <c r="I7402" s="1"/>
      <c r="J7402" s="1"/>
      <c r="K7402" s="2"/>
    </row>
    <row r="7403" spans="2:11" x14ac:dyDescent="0.25">
      <c r="B7403" s="7"/>
      <c r="C7403" s="2"/>
      <c r="D7403" s="3"/>
      <c r="E7403" s="3"/>
      <c r="G7403" s="3"/>
      <c r="I7403" s="1"/>
      <c r="J7403" s="1"/>
      <c r="K7403" s="2"/>
    </row>
    <row r="7404" spans="2:11" x14ac:dyDescent="0.25">
      <c r="B7404" s="7"/>
      <c r="C7404" s="2"/>
      <c r="D7404" s="3"/>
      <c r="E7404" s="3"/>
      <c r="F7404" s="3"/>
      <c r="G7404" s="3"/>
      <c r="I7404" s="1"/>
      <c r="J7404" s="1"/>
      <c r="K7404" s="2"/>
    </row>
    <row r="7405" spans="2:11" x14ac:dyDescent="0.25">
      <c r="B7405" s="7"/>
      <c r="C7405" s="2"/>
      <c r="D7405" s="3"/>
      <c r="E7405" s="3"/>
      <c r="F7405" s="3"/>
      <c r="G7405" s="3"/>
      <c r="I7405" s="1"/>
      <c r="J7405" s="1"/>
      <c r="K7405" s="2"/>
    </row>
    <row r="7406" spans="2:11" x14ac:dyDescent="0.25">
      <c r="B7406" s="7"/>
      <c r="C7406" s="2"/>
      <c r="D7406" s="3"/>
      <c r="E7406" s="3"/>
      <c r="G7406" s="3"/>
      <c r="I7406" s="1"/>
      <c r="J7406" s="1"/>
      <c r="K7406" s="2"/>
    </row>
    <row r="7407" spans="2:11" x14ac:dyDescent="0.25">
      <c r="B7407" s="7"/>
      <c r="C7407" s="2"/>
      <c r="D7407" s="3"/>
      <c r="I7407" s="1"/>
      <c r="J7407" s="1"/>
      <c r="K7407" s="2"/>
    </row>
    <row r="7408" spans="2:11" x14ac:dyDescent="0.25">
      <c r="B7408" s="7"/>
      <c r="C7408" s="2"/>
      <c r="D7408" s="3"/>
      <c r="I7408" s="1"/>
      <c r="J7408" s="1"/>
      <c r="K7408" s="2"/>
    </row>
    <row r="7409" spans="2:11" x14ac:dyDescent="0.25">
      <c r="B7409" s="7"/>
      <c r="C7409" s="2"/>
      <c r="D7409" s="3"/>
      <c r="G7409" s="3"/>
      <c r="I7409" s="1"/>
      <c r="J7409" s="1"/>
      <c r="K7409" s="2"/>
    </row>
    <row r="7410" spans="2:11" x14ac:dyDescent="0.25">
      <c r="B7410" s="7"/>
      <c r="C7410" s="2"/>
      <c r="D7410" s="3"/>
      <c r="I7410" s="1"/>
      <c r="J7410" s="1"/>
      <c r="K7410" s="2"/>
    </row>
    <row r="7411" spans="2:11" x14ac:dyDescent="0.25">
      <c r="B7411" s="7"/>
      <c r="C7411" s="2"/>
      <c r="D7411" s="3"/>
      <c r="G7411" s="3"/>
      <c r="I7411" s="1"/>
      <c r="J7411" s="1"/>
      <c r="K7411" s="2"/>
    </row>
    <row r="7412" spans="2:11" x14ac:dyDescent="0.25">
      <c r="B7412" s="7"/>
      <c r="C7412" s="2"/>
      <c r="D7412" s="3"/>
      <c r="F7412" s="3"/>
      <c r="G7412" s="3"/>
      <c r="I7412" s="1"/>
      <c r="J7412" s="1"/>
      <c r="K7412" s="2"/>
    </row>
    <row r="7413" spans="2:11" x14ac:dyDescent="0.25">
      <c r="B7413" s="7"/>
      <c r="C7413" s="2"/>
      <c r="D7413" s="3"/>
      <c r="G7413" s="3"/>
      <c r="I7413" s="1"/>
      <c r="J7413" s="1"/>
      <c r="K7413" s="2"/>
    </row>
    <row r="7414" spans="2:11" x14ac:dyDescent="0.25">
      <c r="B7414" s="7"/>
      <c r="C7414" s="2"/>
      <c r="D7414" s="3"/>
      <c r="G7414" s="3"/>
      <c r="I7414" s="1"/>
      <c r="J7414" s="1"/>
      <c r="K7414" s="2"/>
    </row>
    <row r="7415" spans="2:11" x14ac:dyDescent="0.25">
      <c r="B7415" s="7"/>
      <c r="C7415" s="2"/>
      <c r="D7415" s="3"/>
      <c r="E7415" s="3"/>
      <c r="G7415" s="3"/>
      <c r="I7415" s="1"/>
      <c r="J7415" s="1"/>
      <c r="K7415" s="2"/>
    </row>
    <row r="7416" spans="2:11" x14ac:dyDescent="0.25">
      <c r="B7416" s="7"/>
      <c r="C7416" s="2"/>
      <c r="D7416" s="3"/>
      <c r="E7416" s="3"/>
      <c r="G7416" s="3"/>
      <c r="I7416" s="1"/>
      <c r="J7416" s="1"/>
      <c r="K7416" s="2"/>
    </row>
    <row r="7417" spans="2:11" x14ac:dyDescent="0.25">
      <c r="B7417" s="7"/>
      <c r="C7417" s="2"/>
      <c r="D7417" s="3"/>
      <c r="G7417" s="3"/>
      <c r="I7417" s="1"/>
      <c r="J7417" s="1"/>
      <c r="K7417" s="2"/>
    </row>
    <row r="7418" spans="2:11" x14ac:dyDescent="0.25">
      <c r="B7418" s="7"/>
      <c r="C7418" s="2"/>
      <c r="D7418" s="3"/>
      <c r="G7418" s="3"/>
      <c r="I7418" s="1"/>
      <c r="J7418" s="1"/>
      <c r="K7418" s="2"/>
    </row>
    <row r="7419" spans="2:11" x14ac:dyDescent="0.25">
      <c r="B7419" s="7"/>
      <c r="C7419" s="2"/>
      <c r="D7419" s="3"/>
      <c r="F7419" s="3"/>
      <c r="G7419" s="3"/>
      <c r="I7419" s="1"/>
      <c r="J7419" s="1"/>
      <c r="K7419" s="2"/>
    </row>
    <row r="7420" spans="2:11" x14ac:dyDescent="0.25">
      <c r="B7420" s="7"/>
      <c r="C7420" s="2"/>
      <c r="D7420" s="3"/>
      <c r="E7420" s="3"/>
      <c r="G7420" s="3"/>
      <c r="I7420" s="1"/>
      <c r="J7420" s="1"/>
      <c r="K7420" s="2"/>
    </row>
    <row r="7421" spans="2:11" x14ac:dyDescent="0.25">
      <c r="B7421" s="7"/>
      <c r="C7421" s="2"/>
      <c r="D7421" s="3"/>
      <c r="E7421" s="3"/>
      <c r="G7421" s="3"/>
      <c r="I7421" s="1"/>
      <c r="J7421" s="1"/>
      <c r="K7421" s="2"/>
    </row>
    <row r="7422" spans="2:11" x14ac:dyDescent="0.25">
      <c r="B7422" s="7"/>
      <c r="C7422" s="2"/>
      <c r="D7422" s="3"/>
      <c r="G7422" s="3"/>
      <c r="I7422" s="1"/>
      <c r="J7422" s="1"/>
      <c r="K7422" s="2"/>
    </row>
    <row r="7423" spans="2:11" x14ac:dyDescent="0.25">
      <c r="B7423" s="7"/>
      <c r="C7423" s="2"/>
      <c r="D7423" s="3"/>
      <c r="E7423" s="3"/>
      <c r="G7423" s="3"/>
      <c r="I7423" s="1"/>
      <c r="J7423" s="1"/>
      <c r="K7423" s="2"/>
    </row>
    <row r="7424" spans="2:11" x14ac:dyDescent="0.25">
      <c r="B7424" s="7"/>
      <c r="C7424" s="2"/>
      <c r="D7424" s="3"/>
      <c r="E7424" s="3"/>
      <c r="F7424" s="3"/>
      <c r="G7424" s="3"/>
      <c r="I7424" s="1"/>
      <c r="J7424" s="1"/>
      <c r="K7424" s="2"/>
    </row>
    <row r="7425" spans="2:11" x14ac:dyDescent="0.25">
      <c r="B7425" s="7"/>
      <c r="C7425" s="2"/>
      <c r="D7425" s="3"/>
      <c r="E7425" s="3"/>
      <c r="F7425" s="3"/>
      <c r="G7425" s="3"/>
      <c r="I7425" s="1"/>
      <c r="J7425" s="1"/>
      <c r="K7425" s="2"/>
    </row>
    <row r="7426" spans="2:11" x14ac:dyDescent="0.25">
      <c r="B7426" s="7"/>
      <c r="C7426" s="2"/>
      <c r="D7426" s="3"/>
      <c r="E7426" s="3"/>
      <c r="G7426" s="3"/>
      <c r="I7426" s="1"/>
      <c r="J7426" s="1"/>
      <c r="K7426" s="2"/>
    </row>
    <row r="7427" spans="2:11" x14ac:dyDescent="0.25">
      <c r="B7427" s="7"/>
      <c r="C7427" s="2"/>
      <c r="D7427" s="3"/>
      <c r="F7427" s="3"/>
      <c r="G7427" s="3"/>
      <c r="I7427" s="1"/>
      <c r="J7427" s="1"/>
      <c r="K7427" s="2"/>
    </row>
    <row r="7428" spans="2:11" x14ac:dyDescent="0.25">
      <c r="B7428" s="7"/>
      <c r="C7428" s="2"/>
      <c r="D7428" s="3"/>
      <c r="G7428" s="3"/>
      <c r="I7428" s="1"/>
      <c r="J7428" s="1"/>
      <c r="K7428" s="2"/>
    </row>
    <row r="7429" spans="2:11" x14ac:dyDescent="0.25">
      <c r="B7429" s="7"/>
      <c r="C7429" s="2"/>
      <c r="D7429" s="3"/>
      <c r="E7429" s="3"/>
      <c r="G7429" s="3"/>
      <c r="I7429" s="1"/>
      <c r="J7429" s="1"/>
      <c r="K7429" s="2"/>
    </row>
    <row r="7430" spans="2:11" x14ac:dyDescent="0.25">
      <c r="B7430" s="7"/>
      <c r="C7430" s="2"/>
      <c r="D7430" s="3"/>
      <c r="E7430" s="3"/>
      <c r="F7430" s="3"/>
      <c r="G7430" s="3"/>
      <c r="I7430" s="1"/>
      <c r="J7430" s="1"/>
      <c r="K7430" s="2"/>
    </row>
    <row r="7431" spans="2:11" x14ac:dyDescent="0.25">
      <c r="B7431" s="7"/>
      <c r="C7431" s="2"/>
      <c r="D7431" s="3"/>
      <c r="E7431" s="3"/>
      <c r="G7431" s="3"/>
      <c r="I7431" s="1"/>
      <c r="J7431" s="1"/>
      <c r="K7431" s="2"/>
    </row>
    <row r="7432" spans="2:11" x14ac:dyDescent="0.25">
      <c r="B7432" s="7"/>
      <c r="C7432" s="2"/>
      <c r="D7432" s="3"/>
      <c r="G7432" s="3"/>
      <c r="I7432" s="1"/>
      <c r="J7432" s="1"/>
      <c r="K7432" s="2"/>
    </row>
    <row r="7433" spans="2:11" x14ac:dyDescent="0.25">
      <c r="B7433" s="7"/>
      <c r="C7433" s="2"/>
      <c r="D7433" s="3"/>
      <c r="G7433" s="3"/>
      <c r="I7433" s="1"/>
      <c r="J7433" s="1"/>
      <c r="K7433" s="2"/>
    </row>
    <row r="7434" spans="2:11" x14ac:dyDescent="0.25">
      <c r="B7434" s="7"/>
      <c r="C7434" s="2"/>
      <c r="D7434" s="3"/>
      <c r="E7434" s="3"/>
      <c r="G7434" s="3"/>
      <c r="I7434" s="1"/>
      <c r="J7434" s="1"/>
      <c r="K7434" s="2"/>
    </row>
    <row r="7435" spans="2:11" x14ac:dyDescent="0.25">
      <c r="B7435" s="7"/>
      <c r="C7435" s="2"/>
      <c r="D7435" s="3"/>
      <c r="E7435" s="3"/>
      <c r="G7435" s="3"/>
      <c r="I7435" s="1"/>
      <c r="J7435" s="1"/>
      <c r="K7435" s="2"/>
    </row>
    <row r="7436" spans="2:11" x14ac:dyDescent="0.25">
      <c r="B7436" s="7"/>
      <c r="C7436" s="2"/>
      <c r="D7436" s="3"/>
      <c r="E7436" s="3"/>
      <c r="G7436" s="3"/>
      <c r="I7436" s="1"/>
      <c r="J7436" s="1"/>
      <c r="K7436" s="2"/>
    </row>
    <row r="7437" spans="2:11" x14ac:dyDescent="0.25">
      <c r="B7437" s="7"/>
      <c r="C7437" s="2"/>
      <c r="D7437" s="3"/>
      <c r="G7437" s="3"/>
      <c r="I7437" s="1"/>
      <c r="J7437" s="1"/>
      <c r="K7437" s="2"/>
    </row>
    <row r="7438" spans="2:11" x14ac:dyDescent="0.25">
      <c r="B7438" s="7"/>
      <c r="C7438" s="2"/>
      <c r="D7438" s="3"/>
      <c r="E7438" s="3"/>
      <c r="F7438" s="3"/>
      <c r="G7438" s="3"/>
      <c r="I7438" s="1"/>
      <c r="J7438" s="1"/>
      <c r="K7438" s="2"/>
    </row>
    <row r="7439" spans="2:11" x14ac:dyDescent="0.25">
      <c r="B7439" s="7"/>
      <c r="C7439" s="2"/>
      <c r="D7439" s="3"/>
      <c r="E7439" s="3"/>
      <c r="G7439" s="3"/>
      <c r="I7439" s="1"/>
      <c r="J7439" s="1"/>
      <c r="K7439" s="2"/>
    </row>
    <row r="7440" spans="2:11" x14ac:dyDescent="0.25">
      <c r="B7440" s="7"/>
      <c r="C7440" s="2"/>
      <c r="D7440" s="3"/>
      <c r="E7440" s="3"/>
      <c r="G7440" s="3"/>
      <c r="I7440" s="1"/>
      <c r="J7440" s="1"/>
      <c r="K7440" s="2"/>
    </row>
    <row r="7441" spans="2:11" x14ac:dyDescent="0.25">
      <c r="B7441" s="7"/>
      <c r="C7441" s="2"/>
      <c r="D7441" s="3"/>
      <c r="E7441" s="3"/>
      <c r="G7441" s="3"/>
      <c r="I7441" s="1"/>
      <c r="J7441" s="1"/>
      <c r="K7441" s="2"/>
    </row>
    <row r="7442" spans="2:11" x14ac:dyDescent="0.25">
      <c r="B7442" s="7"/>
      <c r="C7442" s="2"/>
      <c r="D7442" s="3"/>
      <c r="G7442" s="3"/>
      <c r="I7442" s="1"/>
      <c r="J7442" s="1"/>
      <c r="K7442" s="2"/>
    </row>
    <row r="7443" spans="2:11" x14ac:dyDescent="0.25">
      <c r="B7443" s="7"/>
      <c r="C7443" s="2"/>
      <c r="D7443" s="3"/>
      <c r="F7443" s="3"/>
      <c r="G7443" s="3"/>
      <c r="I7443" s="1"/>
      <c r="J7443" s="1"/>
      <c r="K7443" s="2"/>
    </row>
    <row r="7444" spans="2:11" x14ac:dyDescent="0.25">
      <c r="B7444" s="7"/>
      <c r="C7444" s="2"/>
      <c r="D7444" s="3"/>
      <c r="E7444" s="3"/>
      <c r="F7444" s="3"/>
      <c r="G7444" s="3"/>
      <c r="I7444" s="1"/>
      <c r="J7444" s="1"/>
      <c r="K7444" s="2"/>
    </row>
    <row r="7445" spans="2:11" x14ac:dyDescent="0.25">
      <c r="B7445" s="7"/>
      <c r="C7445" s="2"/>
      <c r="D7445" s="3"/>
      <c r="E7445" s="3"/>
      <c r="G7445" s="3"/>
      <c r="I7445" s="1"/>
      <c r="J7445" s="1"/>
      <c r="K7445" s="2"/>
    </row>
    <row r="7446" spans="2:11" x14ac:dyDescent="0.25">
      <c r="B7446" s="7"/>
      <c r="C7446" s="2"/>
      <c r="D7446" s="3"/>
      <c r="G7446" s="3"/>
      <c r="I7446" s="1"/>
      <c r="J7446" s="1"/>
      <c r="K7446" s="2"/>
    </row>
    <row r="7447" spans="2:11" x14ac:dyDescent="0.25">
      <c r="B7447" s="7"/>
      <c r="C7447" s="2"/>
      <c r="D7447" s="3"/>
      <c r="G7447" s="3"/>
      <c r="I7447" s="1"/>
      <c r="J7447" s="1"/>
      <c r="K7447" s="2"/>
    </row>
    <row r="7448" spans="2:11" x14ac:dyDescent="0.25">
      <c r="B7448" s="7"/>
      <c r="C7448" s="2"/>
      <c r="D7448" s="3"/>
      <c r="E7448" s="3"/>
      <c r="G7448" s="3"/>
      <c r="I7448" s="1"/>
      <c r="J7448" s="1"/>
      <c r="K7448" s="2"/>
    </row>
    <row r="7449" spans="2:11" x14ac:dyDescent="0.25">
      <c r="B7449" s="7"/>
      <c r="C7449" s="2"/>
      <c r="D7449" s="3"/>
      <c r="E7449" s="3"/>
      <c r="G7449" s="3"/>
      <c r="I7449" s="1"/>
      <c r="J7449" s="1"/>
      <c r="K7449" s="2"/>
    </row>
    <row r="7450" spans="2:11" x14ac:dyDescent="0.25">
      <c r="B7450" s="7"/>
      <c r="C7450" s="2"/>
      <c r="D7450" s="3"/>
      <c r="E7450" s="3"/>
      <c r="G7450" s="3"/>
      <c r="I7450" s="1"/>
      <c r="J7450" s="1"/>
      <c r="K7450" s="2"/>
    </row>
    <row r="7451" spans="2:11" x14ac:dyDescent="0.25">
      <c r="B7451" s="7"/>
      <c r="C7451" s="2"/>
      <c r="D7451" s="3"/>
      <c r="E7451" s="3"/>
      <c r="G7451" s="3"/>
      <c r="I7451" s="1"/>
      <c r="J7451" s="1"/>
      <c r="K7451" s="2"/>
    </row>
    <row r="7452" spans="2:11" x14ac:dyDescent="0.25">
      <c r="B7452" s="7"/>
      <c r="C7452" s="2"/>
      <c r="D7452" s="3"/>
      <c r="E7452" s="3"/>
      <c r="G7452" s="3"/>
      <c r="I7452" s="1"/>
      <c r="J7452" s="1"/>
      <c r="K7452" s="2"/>
    </row>
    <row r="7453" spans="2:11" x14ac:dyDescent="0.25">
      <c r="B7453" s="7"/>
      <c r="C7453" s="2"/>
      <c r="D7453" s="3"/>
      <c r="E7453" s="3"/>
      <c r="G7453" s="3"/>
      <c r="I7453" s="1"/>
      <c r="J7453" s="1"/>
      <c r="K7453" s="2"/>
    </row>
    <row r="7454" spans="2:11" x14ac:dyDescent="0.25">
      <c r="B7454" s="7"/>
      <c r="C7454" s="2"/>
      <c r="D7454" s="3"/>
      <c r="E7454" s="3"/>
      <c r="G7454" s="3"/>
      <c r="I7454" s="1"/>
      <c r="J7454" s="1"/>
      <c r="K7454" s="2"/>
    </row>
    <row r="7455" spans="2:11" x14ac:dyDescent="0.25">
      <c r="B7455" s="7"/>
      <c r="C7455" s="2"/>
      <c r="D7455" s="3"/>
      <c r="E7455" s="3"/>
      <c r="G7455" s="3"/>
      <c r="I7455" s="1"/>
      <c r="J7455" s="1"/>
      <c r="K7455" s="2"/>
    </row>
    <row r="7456" spans="2:11" x14ac:dyDescent="0.25">
      <c r="B7456" s="7"/>
      <c r="C7456" s="2"/>
      <c r="D7456" s="3"/>
      <c r="E7456" s="3"/>
      <c r="G7456" s="3"/>
      <c r="I7456" s="1"/>
      <c r="J7456" s="1"/>
      <c r="K7456" s="2"/>
    </row>
    <row r="7457" spans="2:11" x14ac:dyDescent="0.25">
      <c r="B7457" s="7"/>
      <c r="C7457" s="2"/>
      <c r="D7457" s="3"/>
      <c r="E7457" s="3"/>
      <c r="G7457" s="3"/>
      <c r="I7457" s="1"/>
      <c r="J7457" s="1"/>
      <c r="K7457" s="2"/>
    </row>
    <row r="7458" spans="2:11" x14ac:dyDescent="0.25">
      <c r="B7458" s="7"/>
      <c r="C7458" s="2"/>
      <c r="D7458" s="3"/>
      <c r="E7458" s="3"/>
      <c r="G7458" s="3"/>
      <c r="I7458" s="1"/>
      <c r="J7458" s="1"/>
      <c r="K7458" s="2"/>
    </row>
    <row r="7459" spans="2:11" x14ac:dyDescent="0.25">
      <c r="B7459" s="7"/>
      <c r="C7459" s="2"/>
      <c r="D7459" s="3"/>
      <c r="E7459" s="3"/>
      <c r="G7459" s="3"/>
      <c r="I7459" s="1"/>
      <c r="J7459" s="1"/>
      <c r="K7459" s="2"/>
    </row>
    <row r="7460" spans="2:11" x14ac:dyDescent="0.25">
      <c r="B7460" s="7"/>
      <c r="C7460" s="2"/>
      <c r="D7460" s="3"/>
      <c r="E7460" s="3"/>
      <c r="G7460" s="3"/>
      <c r="I7460" s="1"/>
      <c r="J7460" s="1"/>
      <c r="K7460" s="2"/>
    </row>
    <row r="7461" spans="2:11" x14ac:dyDescent="0.25">
      <c r="B7461" s="7"/>
      <c r="C7461" s="2"/>
      <c r="D7461" s="3"/>
      <c r="E7461" s="3"/>
      <c r="F7461" s="3"/>
      <c r="G7461" s="3"/>
      <c r="I7461" s="1"/>
      <c r="J7461" s="1"/>
      <c r="K7461" s="2"/>
    </row>
    <row r="7462" spans="2:11" x14ac:dyDescent="0.25">
      <c r="B7462" s="7"/>
      <c r="C7462" s="2"/>
      <c r="D7462" s="3"/>
      <c r="G7462" s="3"/>
      <c r="I7462" s="1"/>
      <c r="J7462" s="1"/>
      <c r="K7462" s="2"/>
    </row>
    <row r="7463" spans="2:11" x14ac:dyDescent="0.25">
      <c r="B7463" s="7"/>
      <c r="C7463" s="2"/>
      <c r="D7463" s="3"/>
      <c r="G7463" s="3"/>
      <c r="I7463" s="1"/>
      <c r="J7463" s="1"/>
      <c r="K7463" s="2"/>
    </row>
    <row r="7464" spans="2:11" x14ac:dyDescent="0.25">
      <c r="B7464" s="7"/>
      <c r="C7464" s="2"/>
      <c r="D7464" s="3"/>
      <c r="G7464" s="3"/>
      <c r="I7464" s="1"/>
      <c r="J7464" s="1"/>
      <c r="K7464" s="2"/>
    </row>
    <row r="7465" spans="2:11" x14ac:dyDescent="0.25">
      <c r="B7465" s="7"/>
      <c r="C7465" s="2"/>
      <c r="D7465" s="3"/>
      <c r="F7465" s="3"/>
      <c r="G7465" s="3"/>
      <c r="I7465" s="1"/>
      <c r="J7465" s="1"/>
      <c r="K7465" s="2"/>
    </row>
    <row r="7466" spans="2:11" x14ac:dyDescent="0.25">
      <c r="B7466" s="7"/>
      <c r="C7466" s="2"/>
      <c r="D7466" s="3"/>
      <c r="G7466" s="3"/>
      <c r="I7466" s="1"/>
      <c r="J7466" s="1"/>
      <c r="K7466" s="2"/>
    </row>
    <row r="7467" spans="2:11" x14ac:dyDescent="0.25">
      <c r="B7467" s="7"/>
      <c r="C7467" s="2"/>
      <c r="D7467" s="3"/>
      <c r="G7467" s="3"/>
      <c r="I7467" s="1"/>
      <c r="J7467" s="1"/>
      <c r="K7467" s="2"/>
    </row>
    <row r="7468" spans="2:11" x14ac:dyDescent="0.25">
      <c r="B7468" s="7"/>
      <c r="C7468" s="2"/>
      <c r="D7468" s="3"/>
      <c r="G7468" s="3"/>
      <c r="I7468" s="1"/>
      <c r="J7468" s="1"/>
      <c r="K7468" s="2"/>
    </row>
    <row r="7469" spans="2:11" x14ac:dyDescent="0.25">
      <c r="B7469" s="7"/>
      <c r="C7469" s="2"/>
      <c r="D7469" s="3"/>
      <c r="G7469" s="3"/>
      <c r="I7469" s="1"/>
      <c r="J7469" s="1"/>
      <c r="K7469" s="2"/>
    </row>
    <row r="7470" spans="2:11" x14ac:dyDescent="0.25">
      <c r="B7470" s="7"/>
      <c r="C7470" s="2"/>
      <c r="D7470" s="3"/>
      <c r="E7470" s="3"/>
      <c r="G7470" s="3"/>
      <c r="I7470" s="1"/>
      <c r="J7470" s="1"/>
      <c r="K7470" s="2"/>
    </row>
    <row r="7471" spans="2:11" x14ac:dyDescent="0.25">
      <c r="B7471" s="7"/>
      <c r="C7471" s="2"/>
      <c r="D7471" s="3"/>
      <c r="I7471" s="1"/>
      <c r="J7471" s="1"/>
      <c r="K7471" s="2"/>
    </row>
    <row r="7472" spans="2:11" x14ac:dyDescent="0.25">
      <c r="B7472" s="7"/>
      <c r="C7472" s="2"/>
      <c r="D7472" s="3"/>
      <c r="I7472" s="1"/>
      <c r="J7472" s="1"/>
      <c r="K7472" s="2"/>
    </row>
    <row r="7473" spans="2:11" x14ac:dyDescent="0.25">
      <c r="B7473" s="7"/>
      <c r="C7473" s="2"/>
      <c r="D7473" s="3"/>
      <c r="G7473" s="3"/>
      <c r="I7473" s="1"/>
      <c r="J7473" s="1"/>
      <c r="K7473" s="2"/>
    </row>
    <row r="7474" spans="2:11" x14ac:dyDescent="0.25">
      <c r="B7474" s="7"/>
      <c r="C7474" s="2"/>
      <c r="D7474" s="3"/>
      <c r="E7474" s="3"/>
      <c r="G7474" s="3"/>
      <c r="I7474" s="1"/>
      <c r="J7474" s="1"/>
      <c r="K7474" s="2"/>
    </row>
    <row r="7475" spans="2:11" x14ac:dyDescent="0.25">
      <c r="B7475" s="7"/>
      <c r="C7475" s="2"/>
      <c r="D7475" s="3"/>
      <c r="G7475" s="3"/>
      <c r="I7475" s="1"/>
      <c r="J7475" s="1"/>
      <c r="K7475" s="2"/>
    </row>
    <row r="7476" spans="2:11" x14ac:dyDescent="0.25">
      <c r="B7476" s="7"/>
      <c r="C7476" s="2"/>
      <c r="D7476" s="3"/>
      <c r="G7476" s="3"/>
      <c r="I7476" s="1"/>
      <c r="J7476" s="1"/>
      <c r="K7476" s="2"/>
    </row>
    <row r="7477" spans="2:11" x14ac:dyDescent="0.25">
      <c r="B7477" s="7"/>
      <c r="C7477" s="2"/>
      <c r="D7477" s="3"/>
      <c r="E7477" s="3"/>
      <c r="G7477" s="3"/>
      <c r="I7477" s="1"/>
      <c r="J7477" s="1"/>
      <c r="K7477" s="2"/>
    </row>
    <row r="7478" spans="2:11" x14ac:dyDescent="0.25">
      <c r="B7478" s="7"/>
      <c r="C7478" s="2"/>
      <c r="D7478" s="3"/>
      <c r="E7478" s="3"/>
      <c r="F7478" s="3"/>
      <c r="G7478" s="3"/>
      <c r="I7478" s="1"/>
      <c r="J7478" s="1"/>
      <c r="K7478" s="2"/>
    </row>
    <row r="7479" spans="2:11" x14ac:dyDescent="0.25">
      <c r="B7479" s="7"/>
      <c r="C7479" s="2"/>
      <c r="D7479" s="3"/>
      <c r="E7479" s="3"/>
      <c r="F7479" s="3"/>
      <c r="G7479" s="3"/>
      <c r="I7479" s="1"/>
      <c r="J7479" s="1"/>
      <c r="K7479" s="2"/>
    </row>
    <row r="7480" spans="2:11" x14ac:dyDescent="0.25">
      <c r="B7480" s="7"/>
      <c r="C7480" s="2"/>
      <c r="D7480" s="3"/>
      <c r="G7480" s="3"/>
      <c r="I7480" s="1"/>
      <c r="J7480" s="1"/>
      <c r="K7480" s="2"/>
    </row>
    <row r="7481" spans="2:11" x14ac:dyDescent="0.25">
      <c r="B7481" s="7"/>
      <c r="C7481" s="2"/>
      <c r="D7481" s="3"/>
      <c r="G7481" s="3"/>
      <c r="I7481" s="1"/>
      <c r="J7481" s="1"/>
      <c r="K7481" s="2"/>
    </row>
    <row r="7482" spans="2:11" x14ac:dyDescent="0.25">
      <c r="B7482" s="7"/>
      <c r="C7482" s="2"/>
      <c r="D7482" s="3"/>
      <c r="G7482" s="3"/>
      <c r="I7482" s="1"/>
      <c r="J7482" s="1"/>
      <c r="K7482" s="2"/>
    </row>
    <row r="7483" spans="2:11" x14ac:dyDescent="0.25">
      <c r="B7483" s="7"/>
      <c r="C7483" s="2"/>
      <c r="D7483" s="3"/>
      <c r="E7483" s="3"/>
      <c r="G7483" s="3"/>
      <c r="I7483" s="1"/>
      <c r="J7483" s="1"/>
      <c r="K7483" s="2"/>
    </row>
    <row r="7484" spans="2:11" x14ac:dyDescent="0.25">
      <c r="B7484" s="7"/>
      <c r="C7484" s="2"/>
      <c r="D7484" s="3"/>
      <c r="F7484" s="3"/>
      <c r="G7484" s="3"/>
      <c r="I7484" s="1"/>
      <c r="J7484" s="1"/>
      <c r="K7484" s="2"/>
    </row>
    <row r="7485" spans="2:11" x14ac:dyDescent="0.25">
      <c r="B7485" s="7"/>
      <c r="C7485" s="2"/>
      <c r="D7485" s="3"/>
      <c r="E7485" s="3"/>
      <c r="G7485" s="3"/>
      <c r="I7485" s="1"/>
      <c r="J7485" s="1"/>
      <c r="K7485" s="2"/>
    </row>
    <row r="7486" spans="2:11" x14ac:dyDescent="0.25">
      <c r="B7486" s="7"/>
      <c r="C7486" s="2"/>
      <c r="D7486" s="3"/>
      <c r="E7486" s="3"/>
      <c r="G7486" s="3"/>
      <c r="I7486" s="1"/>
      <c r="J7486" s="1"/>
      <c r="K7486" s="2"/>
    </row>
    <row r="7487" spans="2:11" x14ac:dyDescent="0.25">
      <c r="B7487" s="7"/>
      <c r="C7487" s="2"/>
      <c r="D7487" s="3"/>
      <c r="E7487" s="3"/>
      <c r="G7487" s="3"/>
      <c r="I7487" s="1"/>
      <c r="J7487" s="1"/>
      <c r="K7487" s="2"/>
    </row>
    <row r="7488" spans="2:11" x14ac:dyDescent="0.25">
      <c r="B7488" s="7"/>
      <c r="C7488" s="2"/>
      <c r="D7488" s="3"/>
      <c r="E7488" s="3"/>
      <c r="G7488" s="3"/>
      <c r="I7488" s="1"/>
      <c r="J7488" s="1"/>
      <c r="K7488" s="2"/>
    </row>
    <row r="7489" spans="2:11" x14ac:dyDescent="0.25">
      <c r="B7489" s="7"/>
      <c r="C7489" s="2"/>
      <c r="D7489" s="3"/>
      <c r="G7489" s="3"/>
      <c r="I7489" s="1"/>
      <c r="J7489" s="1"/>
      <c r="K7489" s="2"/>
    </row>
    <row r="7490" spans="2:11" x14ac:dyDescent="0.25">
      <c r="B7490" s="7"/>
      <c r="C7490" s="2"/>
      <c r="D7490" s="3"/>
      <c r="G7490" s="3"/>
      <c r="I7490" s="1"/>
      <c r="J7490" s="1"/>
      <c r="K7490" s="2"/>
    </row>
    <row r="7491" spans="2:11" x14ac:dyDescent="0.25">
      <c r="B7491" s="7"/>
      <c r="C7491" s="2"/>
      <c r="D7491" s="3"/>
      <c r="G7491" s="3"/>
      <c r="I7491" s="1"/>
      <c r="J7491" s="1"/>
      <c r="K7491" s="2"/>
    </row>
    <row r="7492" spans="2:11" x14ac:dyDescent="0.25">
      <c r="B7492" s="7"/>
      <c r="C7492" s="2"/>
      <c r="D7492" s="3"/>
      <c r="G7492" s="3"/>
      <c r="I7492" s="1"/>
      <c r="J7492" s="1"/>
      <c r="K7492" s="2"/>
    </row>
    <row r="7493" spans="2:11" x14ac:dyDescent="0.25">
      <c r="B7493" s="7"/>
      <c r="C7493" s="2"/>
      <c r="D7493" s="3"/>
      <c r="G7493" s="3"/>
      <c r="I7493" s="1"/>
      <c r="J7493" s="1"/>
      <c r="K7493" s="2"/>
    </row>
    <row r="7494" spans="2:11" x14ac:dyDescent="0.25">
      <c r="B7494" s="7"/>
      <c r="C7494" s="2"/>
      <c r="D7494" s="3"/>
      <c r="G7494" s="3"/>
      <c r="I7494" s="1"/>
      <c r="J7494" s="1"/>
      <c r="K7494" s="2"/>
    </row>
    <row r="7495" spans="2:11" x14ac:dyDescent="0.25">
      <c r="B7495" s="7"/>
      <c r="C7495" s="2"/>
      <c r="D7495" s="3"/>
      <c r="G7495" s="3"/>
      <c r="I7495" s="1"/>
      <c r="J7495" s="1"/>
      <c r="K7495" s="2"/>
    </row>
    <row r="7496" spans="2:11" x14ac:dyDescent="0.25">
      <c r="B7496" s="7"/>
      <c r="C7496" s="2"/>
      <c r="D7496" s="3"/>
      <c r="E7496" s="3"/>
      <c r="G7496" s="3"/>
      <c r="I7496" s="1"/>
      <c r="J7496" s="1"/>
      <c r="K7496" s="2"/>
    </row>
    <row r="7497" spans="2:11" x14ac:dyDescent="0.25">
      <c r="B7497" s="7"/>
      <c r="C7497" s="2"/>
      <c r="D7497" s="3"/>
      <c r="G7497" s="3"/>
      <c r="I7497" s="1"/>
      <c r="J7497" s="1"/>
      <c r="K7497" s="2"/>
    </row>
    <row r="7498" spans="2:11" x14ac:dyDescent="0.25">
      <c r="B7498" s="7"/>
      <c r="C7498" s="2"/>
      <c r="D7498" s="3"/>
      <c r="G7498" s="3"/>
      <c r="I7498" s="1"/>
      <c r="J7498" s="1"/>
      <c r="K7498" s="2"/>
    </row>
    <row r="7499" spans="2:11" x14ac:dyDescent="0.25">
      <c r="B7499" s="7"/>
      <c r="C7499" s="2"/>
      <c r="D7499" s="3"/>
      <c r="E7499" s="3"/>
      <c r="G7499" s="3"/>
      <c r="I7499" s="1"/>
      <c r="J7499" s="1"/>
      <c r="K7499" s="2"/>
    </row>
    <row r="7500" spans="2:11" x14ac:dyDescent="0.25">
      <c r="B7500" s="7"/>
      <c r="C7500" s="2"/>
      <c r="D7500" s="3"/>
      <c r="E7500" s="3"/>
      <c r="G7500" s="3"/>
      <c r="I7500" s="1"/>
      <c r="J7500" s="1"/>
      <c r="K7500" s="2"/>
    </row>
    <row r="7501" spans="2:11" x14ac:dyDescent="0.25">
      <c r="B7501" s="7"/>
      <c r="C7501" s="2"/>
      <c r="D7501" s="3"/>
      <c r="E7501" s="3"/>
      <c r="G7501" s="3"/>
      <c r="I7501" s="1"/>
      <c r="J7501" s="1"/>
      <c r="K7501" s="2"/>
    </row>
    <row r="7502" spans="2:11" x14ac:dyDescent="0.25">
      <c r="B7502" s="7"/>
      <c r="C7502" s="2"/>
      <c r="D7502" s="3"/>
      <c r="E7502" s="3"/>
      <c r="G7502" s="3"/>
      <c r="I7502" s="1"/>
      <c r="J7502" s="1"/>
      <c r="K7502" s="2"/>
    </row>
    <row r="7503" spans="2:11" x14ac:dyDescent="0.25">
      <c r="B7503" s="7"/>
      <c r="C7503" s="2"/>
      <c r="D7503" s="3"/>
      <c r="G7503" s="3"/>
      <c r="I7503" s="1"/>
      <c r="J7503" s="1"/>
      <c r="K7503" s="2"/>
    </row>
    <row r="7504" spans="2:11" x14ac:dyDescent="0.25">
      <c r="B7504" s="7"/>
      <c r="C7504" s="2"/>
      <c r="D7504" s="3"/>
      <c r="G7504" s="3"/>
      <c r="I7504" s="1"/>
      <c r="J7504" s="1"/>
      <c r="K7504" s="2"/>
    </row>
    <row r="7505" spans="2:11" x14ac:dyDescent="0.25">
      <c r="B7505" s="7"/>
      <c r="C7505" s="2"/>
      <c r="D7505" s="3"/>
      <c r="G7505" s="3"/>
      <c r="I7505" s="1"/>
      <c r="J7505" s="1"/>
      <c r="K7505" s="2"/>
    </row>
    <row r="7506" spans="2:11" x14ac:dyDescent="0.25">
      <c r="B7506" s="7"/>
      <c r="C7506" s="2"/>
      <c r="D7506" s="3"/>
      <c r="F7506" s="3"/>
      <c r="G7506" s="3"/>
      <c r="I7506" s="1"/>
      <c r="J7506" s="1"/>
      <c r="K7506" s="2"/>
    </row>
    <row r="7507" spans="2:11" x14ac:dyDescent="0.25">
      <c r="B7507" s="7"/>
      <c r="C7507" s="2"/>
      <c r="D7507" s="3"/>
      <c r="G7507" s="3"/>
      <c r="I7507" s="1"/>
      <c r="J7507" s="1"/>
      <c r="K7507" s="2"/>
    </row>
    <row r="7508" spans="2:11" x14ac:dyDescent="0.25">
      <c r="B7508" s="7"/>
      <c r="C7508" s="2"/>
      <c r="D7508" s="3"/>
      <c r="G7508" s="3"/>
      <c r="I7508" s="1"/>
      <c r="J7508" s="1"/>
      <c r="K7508" s="2"/>
    </row>
    <row r="7509" spans="2:11" x14ac:dyDescent="0.25">
      <c r="B7509" s="7"/>
      <c r="C7509" s="2"/>
      <c r="D7509" s="3"/>
      <c r="E7509" s="3"/>
      <c r="F7509" s="3"/>
      <c r="G7509" s="3"/>
      <c r="I7509" s="1"/>
      <c r="J7509" s="1"/>
      <c r="K7509" s="2"/>
    </row>
    <row r="7510" spans="2:11" x14ac:dyDescent="0.25">
      <c r="B7510" s="7"/>
      <c r="C7510" s="2"/>
      <c r="D7510" s="3"/>
      <c r="F7510" s="3"/>
      <c r="G7510" s="3"/>
      <c r="I7510" s="1"/>
      <c r="J7510" s="1"/>
      <c r="K7510" s="2"/>
    </row>
    <row r="7511" spans="2:11" x14ac:dyDescent="0.25">
      <c r="B7511" s="7"/>
      <c r="C7511" s="2"/>
      <c r="D7511" s="3"/>
      <c r="G7511" s="3"/>
      <c r="I7511" s="1"/>
      <c r="J7511" s="1"/>
      <c r="K7511" s="2"/>
    </row>
    <row r="7512" spans="2:11" x14ac:dyDescent="0.25">
      <c r="B7512" s="7"/>
      <c r="C7512" s="2"/>
      <c r="D7512" s="3"/>
      <c r="F7512" s="3"/>
      <c r="G7512" s="3"/>
      <c r="I7512" s="1"/>
      <c r="J7512" s="1"/>
      <c r="K7512" s="2"/>
    </row>
    <row r="7513" spans="2:11" x14ac:dyDescent="0.25">
      <c r="B7513" s="7"/>
      <c r="C7513" s="2"/>
      <c r="D7513" s="3"/>
      <c r="G7513" s="3"/>
      <c r="I7513" s="1"/>
      <c r="J7513" s="1"/>
      <c r="K7513" s="2"/>
    </row>
    <row r="7514" spans="2:11" x14ac:dyDescent="0.25">
      <c r="B7514" s="7"/>
      <c r="C7514" s="2"/>
      <c r="D7514" s="3"/>
      <c r="G7514" s="3"/>
      <c r="I7514" s="1"/>
      <c r="J7514" s="1"/>
      <c r="K7514" s="2"/>
    </row>
    <row r="7515" spans="2:11" x14ac:dyDescent="0.25">
      <c r="B7515" s="7"/>
      <c r="C7515" s="2"/>
      <c r="D7515" s="3"/>
      <c r="F7515" s="3"/>
      <c r="G7515" s="3"/>
      <c r="I7515" s="1"/>
      <c r="J7515" s="1"/>
      <c r="K7515" s="2"/>
    </row>
    <row r="7516" spans="2:11" x14ac:dyDescent="0.25">
      <c r="B7516" s="7"/>
      <c r="C7516" s="2"/>
      <c r="D7516" s="3"/>
      <c r="E7516" s="3"/>
      <c r="F7516" s="3"/>
      <c r="G7516" s="3"/>
      <c r="I7516" s="1"/>
      <c r="J7516" s="1"/>
      <c r="K7516" s="2"/>
    </row>
    <row r="7517" spans="2:11" x14ac:dyDescent="0.25">
      <c r="B7517" s="7"/>
      <c r="C7517" s="2"/>
      <c r="D7517" s="3"/>
      <c r="G7517" s="3"/>
      <c r="I7517" s="1"/>
      <c r="J7517" s="1"/>
      <c r="K7517" s="2"/>
    </row>
    <row r="7518" spans="2:11" x14ac:dyDescent="0.25">
      <c r="B7518" s="7"/>
      <c r="C7518" s="2"/>
      <c r="D7518" s="3"/>
      <c r="G7518" s="3"/>
      <c r="I7518" s="1"/>
      <c r="J7518" s="1"/>
      <c r="K7518" s="2"/>
    </row>
    <row r="7519" spans="2:11" x14ac:dyDescent="0.25">
      <c r="B7519" s="7"/>
      <c r="C7519" s="2"/>
      <c r="D7519" s="3"/>
      <c r="G7519" s="3"/>
      <c r="I7519" s="1"/>
      <c r="J7519" s="1"/>
      <c r="K7519" s="2"/>
    </row>
    <row r="7520" spans="2:11" x14ac:dyDescent="0.25">
      <c r="B7520" s="7"/>
      <c r="C7520" s="2"/>
      <c r="D7520" s="3"/>
      <c r="E7520" s="3"/>
      <c r="G7520" s="3"/>
      <c r="I7520" s="1"/>
      <c r="J7520" s="1"/>
      <c r="K7520" s="2"/>
    </row>
    <row r="7521" spans="2:11" x14ac:dyDescent="0.25">
      <c r="B7521" s="7"/>
      <c r="C7521" s="2"/>
      <c r="D7521" s="3"/>
      <c r="G7521" s="3"/>
      <c r="I7521" s="1"/>
      <c r="J7521" s="1"/>
      <c r="K7521" s="2"/>
    </row>
    <row r="7522" spans="2:11" x14ac:dyDescent="0.25">
      <c r="B7522" s="7"/>
      <c r="C7522" s="2"/>
      <c r="D7522" s="3"/>
      <c r="E7522" s="3"/>
      <c r="G7522" s="3"/>
      <c r="I7522" s="1"/>
      <c r="J7522" s="1"/>
      <c r="K7522" s="2"/>
    </row>
    <row r="7523" spans="2:11" x14ac:dyDescent="0.25">
      <c r="B7523" s="7"/>
      <c r="C7523" s="2"/>
      <c r="D7523" s="3"/>
      <c r="G7523" s="3"/>
      <c r="I7523" s="1"/>
      <c r="J7523" s="1"/>
      <c r="K7523" s="2"/>
    </row>
    <row r="7524" spans="2:11" x14ac:dyDescent="0.25">
      <c r="B7524" s="7"/>
      <c r="C7524" s="2"/>
      <c r="D7524" s="3"/>
      <c r="E7524" s="3"/>
      <c r="I7524" s="1"/>
      <c r="J7524" s="1"/>
      <c r="K7524" s="2"/>
    </row>
    <row r="7525" spans="2:11" x14ac:dyDescent="0.25">
      <c r="B7525" s="7"/>
      <c r="C7525" s="2"/>
      <c r="D7525" s="3"/>
      <c r="G7525" s="3"/>
      <c r="I7525" s="1"/>
      <c r="J7525" s="1"/>
      <c r="K7525" s="2"/>
    </row>
    <row r="7526" spans="2:11" x14ac:dyDescent="0.25">
      <c r="B7526" s="7"/>
      <c r="C7526" s="2"/>
      <c r="D7526" s="3"/>
      <c r="G7526" s="3"/>
      <c r="I7526" s="1"/>
      <c r="J7526" s="1"/>
      <c r="K7526" s="2"/>
    </row>
    <row r="7527" spans="2:11" x14ac:dyDescent="0.25">
      <c r="B7527" s="7"/>
      <c r="C7527" s="2"/>
      <c r="D7527" s="3"/>
      <c r="G7527" s="3"/>
      <c r="I7527" s="1"/>
      <c r="J7527" s="1"/>
      <c r="K7527" s="2"/>
    </row>
    <row r="7528" spans="2:11" x14ac:dyDescent="0.25">
      <c r="B7528" s="7"/>
      <c r="C7528" s="2"/>
      <c r="D7528" s="3"/>
      <c r="G7528" s="3"/>
      <c r="I7528" s="1"/>
      <c r="J7528" s="1"/>
      <c r="K7528" s="2"/>
    </row>
    <row r="7529" spans="2:11" x14ac:dyDescent="0.25">
      <c r="B7529" s="7"/>
      <c r="C7529" s="2"/>
      <c r="D7529" s="3"/>
      <c r="E7529" s="3"/>
      <c r="G7529" s="3"/>
      <c r="I7529" s="1"/>
      <c r="J7529" s="1"/>
      <c r="K7529" s="2"/>
    </row>
    <row r="7530" spans="2:11" x14ac:dyDescent="0.25">
      <c r="B7530" s="7"/>
      <c r="C7530" s="2"/>
      <c r="D7530" s="3"/>
      <c r="G7530" s="3"/>
      <c r="I7530" s="1"/>
      <c r="J7530" s="1"/>
      <c r="K7530" s="2"/>
    </row>
    <row r="7531" spans="2:11" x14ac:dyDescent="0.25">
      <c r="B7531" s="7"/>
      <c r="C7531" s="2"/>
      <c r="D7531" s="3"/>
      <c r="F7531" s="3"/>
      <c r="G7531" s="3"/>
      <c r="I7531" s="1"/>
      <c r="J7531" s="1"/>
      <c r="K7531" s="2"/>
    </row>
    <row r="7532" spans="2:11" x14ac:dyDescent="0.25">
      <c r="B7532" s="7"/>
      <c r="C7532" s="2"/>
      <c r="D7532" s="3"/>
      <c r="G7532" s="3"/>
      <c r="I7532" s="1"/>
      <c r="J7532" s="1"/>
      <c r="K7532" s="2"/>
    </row>
    <row r="7533" spans="2:11" x14ac:dyDescent="0.25">
      <c r="B7533" s="7"/>
      <c r="C7533" s="2"/>
      <c r="D7533" s="3"/>
      <c r="G7533" s="3"/>
      <c r="I7533" s="1"/>
      <c r="J7533" s="1"/>
      <c r="K7533" s="2"/>
    </row>
    <row r="7534" spans="2:11" x14ac:dyDescent="0.25">
      <c r="B7534" s="7"/>
      <c r="C7534" s="2"/>
      <c r="D7534" s="3"/>
      <c r="G7534" s="3"/>
      <c r="I7534" s="1"/>
      <c r="J7534" s="1"/>
      <c r="K7534" s="2"/>
    </row>
    <row r="7535" spans="2:11" x14ac:dyDescent="0.25">
      <c r="B7535" s="7"/>
      <c r="C7535" s="2"/>
      <c r="D7535" s="3"/>
      <c r="G7535" s="3"/>
      <c r="I7535" s="1"/>
      <c r="J7535" s="1"/>
      <c r="K7535" s="2"/>
    </row>
    <row r="7536" spans="2:11" x14ac:dyDescent="0.25">
      <c r="B7536" s="7"/>
      <c r="C7536" s="2"/>
      <c r="D7536" s="3"/>
      <c r="G7536" s="3"/>
      <c r="I7536" s="1"/>
      <c r="J7536" s="1"/>
      <c r="K7536" s="2"/>
    </row>
    <row r="7537" spans="2:11" x14ac:dyDescent="0.25">
      <c r="B7537" s="7"/>
      <c r="C7537" s="2"/>
      <c r="D7537" s="3"/>
      <c r="G7537" s="3"/>
      <c r="I7537" s="1"/>
      <c r="J7537" s="1"/>
      <c r="K7537" s="2"/>
    </row>
    <row r="7538" spans="2:11" x14ac:dyDescent="0.25">
      <c r="B7538" s="7"/>
      <c r="C7538" s="2"/>
      <c r="D7538" s="3"/>
      <c r="E7538" s="3"/>
      <c r="G7538" s="3"/>
      <c r="I7538" s="1"/>
      <c r="J7538" s="1"/>
      <c r="K7538" s="2"/>
    </row>
    <row r="7539" spans="2:11" x14ac:dyDescent="0.25">
      <c r="B7539" s="7"/>
      <c r="C7539" s="2"/>
      <c r="D7539" s="3"/>
      <c r="G7539" s="3"/>
      <c r="I7539" s="1"/>
      <c r="J7539" s="1"/>
      <c r="K7539" s="2"/>
    </row>
    <row r="7540" spans="2:11" x14ac:dyDescent="0.25">
      <c r="B7540" s="7"/>
      <c r="C7540" s="2"/>
      <c r="D7540" s="3"/>
      <c r="E7540" s="3"/>
      <c r="G7540" s="3"/>
      <c r="I7540" s="1"/>
      <c r="J7540" s="1"/>
      <c r="K7540" s="2"/>
    </row>
    <row r="7541" spans="2:11" x14ac:dyDescent="0.25">
      <c r="B7541" s="7"/>
      <c r="C7541" s="2"/>
      <c r="D7541" s="3"/>
      <c r="G7541" s="3"/>
      <c r="I7541" s="1"/>
      <c r="J7541" s="1"/>
      <c r="K7541" s="2"/>
    </row>
    <row r="7542" spans="2:11" x14ac:dyDescent="0.25">
      <c r="B7542" s="7"/>
      <c r="C7542" s="2"/>
      <c r="D7542" s="3"/>
      <c r="G7542" s="3"/>
      <c r="I7542" s="1"/>
      <c r="J7542" s="1"/>
      <c r="K7542" s="2"/>
    </row>
    <row r="7543" spans="2:11" x14ac:dyDescent="0.25">
      <c r="B7543" s="7"/>
      <c r="C7543" s="2"/>
      <c r="D7543" s="3"/>
      <c r="G7543" s="3"/>
      <c r="I7543" s="1"/>
      <c r="J7543" s="1"/>
      <c r="K7543" s="2"/>
    </row>
    <row r="7544" spans="2:11" x14ac:dyDescent="0.25">
      <c r="B7544" s="7"/>
      <c r="C7544" s="2"/>
      <c r="D7544" s="3"/>
      <c r="G7544" s="3"/>
      <c r="I7544" s="1"/>
      <c r="J7544" s="1"/>
      <c r="K7544" s="2"/>
    </row>
    <row r="7545" spans="2:11" x14ac:dyDescent="0.25">
      <c r="B7545" s="7"/>
      <c r="C7545" s="2"/>
      <c r="D7545" s="3"/>
      <c r="E7545" s="3"/>
      <c r="G7545" s="3"/>
      <c r="I7545" s="1"/>
      <c r="J7545" s="1"/>
      <c r="K7545" s="2"/>
    </row>
    <row r="7546" spans="2:11" x14ac:dyDescent="0.25">
      <c r="B7546" s="7"/>
      <c r="C7546" s="2"/>
      <c r="D7546" s="3"/>
      <c r="G7546" s="3"/>
      <c r="I7546" s="1"/>
      <c r="J7546" s="1"/>
      <c r="K7546" s="2"/>
    </row>
    <row r="7547" spans="2:11" x14ac:dyDescent="0.25">
      <c r="B7547" s="7"/>
      <c r="C7547" s="2"/>
      <c r="D7547" s="3"/>
      <c r="G7547" s="3"/>
      <c r="I7547" s="1"/>
      <c r="J7547" s="1"/>
      <c r="K7547" s="2"/>
    </row>
    <row r="7548" spans="2:11" x14ac:dyDescent="0.25">
      <c r="B7548" s="7"/>
      <c r="C7548" s="2"/>
      <c r="D7548" s="3"/>
      <c r="E7548" s="3"/>
      <c r="F7548" s="3"/>
      <c r="G7548" s="3"/>
      <c r="I7548" s="1"/>
      <c r="J7548" s="1"/>
      <c r="K7548" s="2"/>
    </row>
    <row r="7549" spans="2:11" x14ac:dyDescent="0.25">
      <c r="B7549" s="7"/>
      <c r="C7549" s="2"/>
      <c r="D7549" s="3"/>
      <c r="E7549" s="3"/>
      <c r="F7549" s="3"/>
      <c r="G7549" s="3"/>
      <c r="I7549" s="1"/>
      <c r="J7549" s="1"/>
      <c r="K7549" s="2"/>
    </row>
    <row r="7550" spans="2:11" x14ac:dyDescent="0.25">
      <c r="B7550" s="7"/>
      <c r="C7550" s="2"/>
      <c r="D7550" s="3"/>
      <c r="G7550" s="3"/>
      <c r="I7550" s="1"/>
      <c r="J7550" s="1"/>
      <c r="K7550" s="2"/>
    </row>
    <row r="7551" spans="2:11" x14ac:dyDescent="0.25">
      <c r="B7551" s="7"/>
      <c r="C7551" s="2"/>
      <c r="D7551" s="3"/>
      <c r="G7551" s="3"/>
      <c r="I7551" s="1"/>
      <c r="J7551" s="1"/>
      <c r="K7551" s="2"/>
    </row>
    <row r="7552" spans="2:11" x14ac:dyDescent="0.25">
      <c r="B7552" s="7"/>
      <c r="C7552" s="2"/>
      <c r="D7552" s="3"/>
      <c r="G7552" s="3"/>
      <c r="I7552" s="1"/>
      <c r="J7552" s="1"/>
      <c r="K7552" s="2"/>
    </row>
    <row r="7553" spans="2:11" x14ac:dyDescent="0.25">
      <c r="B7553" s="7"/>
      <c r="C7553" s="2"/>
      <c r="D7553" s="3"/>
      <c r="E7553" s="3"/>
      <c r="F7553" s="3"/>
      <c r="G7553" s="3"/>
      <c r="I7553" s="1"/>
      <c r="J7553" s="1"/>
      <c r="K7553" s="2"/>
    </row>
    <row r="7554" spans="2:11" x14ac:dyDescent="0.25">
      <c r="B7554" s="7"/>
      <c r="C7554" s="2"/>
      <c r="D7554" s="3"/>
      <c r="G7554" s="3"/>
      <c r="I7554" s="1"/>
      <c r="J7554" s="1"/>
      <c r="K7554" s="2"/>
    </row>
    <row r="7555" spans="2:11" x14ac:dyDescent="0.25">
      <c r="B7555" s="7"/>
      <c r="C7555" s="2"/>
      <c r="D7555" s="3"/>
      <c r="G7555" s="3"/>
      <c r="I7555" s="1"/>
      <c r="J7555" s="1"/>
      <c r="K7555" s="2"/>
    </row>
    <row r="7556" spans="2:11" x14ac:dyDescent="0.25">
      <c r="B7556" s="7"/>
      <c r="C7556" s="2"/>
      <c r="D7556" s="3"/>
      <c r="G7556" s="3"/>
      <c r="I7556" s="1"/>
      <c r="J7556" s="1"/>
      <c r="K7556" s="2"/>
    </row>
    <row r="7557" spans="2:11" x14ac:dyDescent="0.25">
      <c r="B7557" s="7"/>
      <c r="C7557" s="2"/>
      <c r="D7557" s="3"/>
      <c r="G7557" s="3"/>
      <c r="I7557" s="1"/>
      <c r="J7557" s="1"/>
      <c r="K7557" s="2"/>
    </row>
    <row r="7558" spans="2:11" x14ac:dyDescent="0.25">
      <c r="B7558" s="7"/>
      <c r="C7558" s="2"/>
      <c r="D7558" s="3"/>
      <c r="G7558" s="3"/>
      <c r="I7558" s="1"/>
      <c r="J7558" s="1"/>
      <c r="K7558" s="2"/>
    </row>
    <row r="7559" spans="2:11" x14ac:dyDescent="0.25">
      <c r="B7559" s="7"/>
      <c r="C7559" s="2"/>
      <c r="D7559" s="3"/>
      <c r="G7559" s="3"/>
      <c r="I7559" s="1"/>
      <c r="J7559" s="1"/>
      <c r="K7559" s="2"/>
    </row>
    <row r="7560" spans="2:11" x14ac:dyDescent="0.25">
      <c r="B7560" s="7"/>
      <c r="C7560" s="2"/>
      <c r="D7560" s="3"/>
      <c r="E7560" s="3"/>
      <c r="G7560" s="3"/>
      <c r="I7560" s="1"/>
      <c r="J7560" s="1"/>
      <c r="K7560" s="2"/>
    </row>
    <row r="7561" spans="2:11" x14ac:dyDescent="0.25">
      <c r="B7561" s="7"/>
      <c r="C7561" s="2"/>
      <c r="D7561" s="3"/>
      <c r="E7561" s="3"/>
      <c r="G7561" s="3"/>
      <c r="I7561" s="1"/>
      <c r="J7561" s="1"/>
      <c r="K7561" s="2"/>
    </row>
    <row r="7562" spans="2:11" x14ac:dyDescent="0.25">
      <c r="B7562" s="7"/>
      <c r="C7562" s="2"/>
      <c r="D7562" s="3"/>
      <c r="G7562" s="3"/>
      <c r="I7562" s="1"/>
      <c r="J7562" s="1"/>
      <c r="K7562" s="2"/>
    </row>
    <row r="7563" spans="2:11" x14ac:dyDescent="0.25">
      <c r="B7563" s="7"/>
      <c r="C7563" s="2"/>
      <c r="D7563" s="3"/>
      <c r="G7563" s="3"/>
      <c r="I7563" s="1"/>
      <c r="J7563" s="1"/>
      <c r="K7563" s="2"/>
    </row>
    <row r="7564" spans="2:11" x14ac:dyDescent="0.25">
      <c r="B7564" s="7"/>
      <c r="C7564" s="2"/>
      <c r="D7564" s="3"/>
      <c r="G7564" s="3"/>
      <c r="I7564" s="1"/>
      <c r="J7564" s="1"/>
      <c r="K7564" s="2"/>
    </row>
    <row r="7565" spans="2:11" x14ac:dyDescent="0.25">
      <c r="B7565" s="7"/>
      <c r="C7565" s="2"/>
      <c r="D7565" s="3"/>
      <c r="G7565" s="3"/>
      <c r="I7565" s="1"/>
      <c r="J7565" s="1"/>
      <c r="K7565" s="2"/>
    </row>
    <row r="7566" spans="2:11" x14ac:dyDescent="0.25">
      <c r="B7566" s="7"/>
      <c r="C7566" s="2"/>
      <c r="D7566" s="3"/>
      <c r="G7566" s="3"/>
      <c r="I7566" s="1"/>
      <c r="J7566" s="1"/>
      <c r="K7566" s="2"/>
    </row>
    <row r="7567" spans="2:11" x14ac:dyDescent="0.25">
      <c r="B7567" s="7"/>
      <c r="C7567" s="2"/>
      <c r="D7567" s="3"/>
      <c r="G7567" s="3"/>
      <c r="I7567" s="1"/>
      <c r="J7567" s="1"/>
      <c r="K7567" s="2"/>
    </row>
    <row r="7568" spans="2:11" x14ac:dyDescent="0.25">
      <c r="B7568" s="7"/>
      <c r="C7568" s="2"/>
      <c r="D7568" s="3"/>
      <c r="G7568" s="3"/>
      <c r="I7568" s="1"/>
      <c r="J7568" s="1"/>
      <c r="K7568" s="2"/>
    </row>
    <row r="7569" spans="2:11" x14ac:dyDescent="0.25">
      <c r="B7569" s="7"/>
      <c r="C7569" s="2"/>
      <c r="D7569" s="3"/>
      <c r="G7569" s="3"/>
      <c r="I7569" s="1"/>
      <c r="J7569" s="1"/>
      <c r="K7569" s="2"/>
    </row>
    <row r="7570" spans="2:11" x14ac:dyDescent="0.25">
      <c r="B7570" s="7"/>
      <c r="C7570" s="2"/>
      <c r="D7570" s="3"/>
      <c r="G7570" s="3"/>
      <c r="I7570" s="1"/>
      <c r="J7570" s="1"/>
      <c r="K7570" s="2"/>
    </row>
    <row r="7571" spans="2:11" x14ac:dyDescent="0.25">
      <c r="B7571" s="7"/>
      <c r="C7571" s="2"/>
      <c r="D7571" s="3"/>
      <c r="G7571" s="3"/>
      <c r="I7571" s="1"/>
      <c r="J7571" s="1"/>
      <c r="K7571" s="2"/>
    </row>
    <row r="7572" spans="2:11" x14ac:dyDescent="0.25">
      <c r="B7572" s="7"/>
      <c r="C7572" s="2"/>
      <c r="D7572" s="3"/>
      <c r="G7572" s="3"/>
      <c r="I7572" s="1"/>
      <c r="J7572" s="1"/>
      <c r="K7572" s="2"/>
    </row>
    <row r="7573" spans="2:11" x14ac:dyDescent="0.25">
      <c r="B7573" s="7"/>
      <c r="C7573" s="2"/>
      <c r="D7573" s="3"/>
      <c r="E7573" s="3"/>
      <c r="G7573" s="3"/>
      <c r="I7573" s="1"/>
      <c r="J7573" s="1"/>
      <c r="K7573" s="2"/>
    </row>
    <row r="7574" spans="2:11" x14ac:dyDescent="0.25">
      <c r="B7574" s="7"/>
      <c r="C7574" s="2"/>
      <c r="D7574" s="3"/>
      <c r="G7574" s="3"/>
      <c r="I7574" s="1"/>
      <c r="J7574" s="1"/>
      <c r="K7574" s="2"/>
    </row>
    <row r="7575" spans="2:11" x14ac:dyDescent="0.25">
      <c r="B7575" s="7"/>
      <c r="C7575" s="2"/>
      <c r="D7575" s="3"/>
      <c r="G7575" s="3"/>
      <c r="I7575" s="1"/>
      <c r="J7575" s="1"/>
      <c r="K7575" s="2"/>
    </row>
    <row r="7576" spans="2:11" x14ac:dyDescent="0.25">
      <c r="B7576" s="7"/>
      <c r="C7576" s="2"/>
      <c r="D7576" s="3"/>
      <c r="I7576" s="1"/>
      <c r="J7576" s="1"/>
      <c r="K7576" s="2"/>
    </row>
    <row r="7577" spans="2:11" x14ac:dyDescent="0.25">
      <c r="B7577" s="7"/>
      <c r="C7577" s="2"/>
      <c r="D7577" s="3"/>
      <c r="E7577" s="3"/>
      <c r="G7577" s="3"/>
      <c r="I7577" s="1"/>
      <c r="J7577" s="1"/>
      <c r="K7577" s="2"/>
    </row>
    <row r="7578" spans="2:11" x14ac:dyDescent="0.25">
      <c r="B7578" s="7"/>
      <c r="C7578" s="2"/>
      <c r="D7578" s="3"/>
      <c r="G7578" s="3"/>
      <c r="I7578" s="1"/>
      <c r="J7578" s="1"/>
      <c r="K7578" s="2"/>
    </row>
    <row r="7579" spans="2:11" x14ac:dyDescent="0.25">
      <c r="B7579" s="7"/>
      <c r="C7579" s="2"/>
      <c r="D7579" s="3"/>
      <c r="G7579" s="3"/>
      <c r="I7579" s="1"/>
      <c r="J7579" s="1"/>
      <c r="K7579" s="2"/>
    </row>
    <row r="7580" spans="2:11" x14ac:dyDescent="0.25">
      <c r="B7580" s="7"/>
      <c r="C7580" s="2"/>
      <c r="D7580" s="3"/>
      <c r="G7580" s="3"/>
      <c r="I7580" s="1"/>
      <c r="J7580" s="1"/>
      <c r="K7580" s="2"/>
    </row>
    <row r="7581" spans="2:11" x14ac:dyDescent="0.25">
      <c r="B7581" s="7"/>
      <c r="C7581" s="2"/>
      <c r="D7581" s="3"/>
      <c r="F7581" s="3"/>
      <c r="G7581" s="3"/>
      <c r="I7581" s="1"/>
      <c r="J7581" s="1"/>
      <c r="K7581" s="2"/>
    </row>
    <row r="7582" spans="2:11" x14ac:dyDescent="0.25">
      <c r="B7582" s="7"/>
      <c r="C7582" s="2"/>
      <c r="D7582" s="3"/>
      <c r="F7582" s="3"/>
      <c r="G7582" s="3"/>
      <c r="I7582" s="1"/>
      <c r="J7582" s="1"/>
      <c r="K7582" s="2"/>
    </row>
    <row r="7583" spans="2:11" x14ac:dyDescent="0.25">
      <c r="B7583" s="7"/>
      <c r="C7583" s="2"/>
      <c r="D7583" s="3"/>
      <c r="G7583" s="3"/>
      <c r="I7583" s="1"/>
      <c r="J7583" s="1"/>
      <c r="K7583" s="2"/>
    </row>
    <row r="7584" spans="2:11" x14ac:dyDescent="0.25">
      <c r="B7584" s="7"/>
      <c r="C7584" s="2"/>
      <c r="D7584" s="3"/>
      <c r="E7584" s="3"/>
      <c r="G7584" s="3"/>
      <c r="I7584" s="1"/>
      <c r="J7584" s="1"/>
      <c r="K7584" s="2"/>
    </row>
    <row r="7585" spans="2:11" x14ac:dyDescent="0.25">
      <c r="B7585" s="7"/>
      <c r="C7585" s="2"/>
      <c r="D7585" s="3"/>
      <c r="G7585" s="3"/>
      <c r="I7585" s="1"/>
      <c r="J7585" s="1"/>
      <c r="K7585" s="2"/>
    </row>
    <row r="7586" spans="2:11" x14ac:dyDescent="0.25">
      <c r="B7586" s="7"/>
      <c r="C7586" s="2"/>
      <c r="D7586" s="3"/>
      <c r="F7586" s="3"/>
      <c r="G7586" s="3"/>
      <c r="I7586" s="1"/>
      <c r="J7586" s="1"/>
      <c r="K7586" s="2"/>
    </row>
    <row r="7587" spans="2:11" x14ac:dyDescent="0.25">
      <c r="B7587" s="7"/>
      <c r="C7587" s="2"/>
      <c r="D7587" s="3"/>
      <c r="G7587" s="3"/>
      <c r="I7587" s="1"/>
      <c r="J7587" s="1"/>
      <c r="K7587" s="2"/>
    </row>
    <row r="7588" spans="2:11" x14ac:dyDescent="0.25">
      <c r="B7588" s="7"/>
      <c r="C7588" s="2"/>
      <c r="D7588" s="3"/>
      <c r="G7588" s="3"/>
      <c r="I7588" s="1"/>
      <c r="J7588" s="1"/>
      <c r="K7588" s="2"/>
    </row>
    <row r="7589" spans="2:11" x14ac:dyDescent="0.25">
      <c r="B7589" s="7"/>
      <c r="C7589" s="2"/>
      <c r="D7589" s="3"/>
      <c r="F7589" s="3"/>
      <c r="G7589" s="3"/>
      <c r="I7589" s="1"/>
      <c r="J7589" s="1"/>
      <c r="K7589" s="2"/>
    </row>
    <row r="7590" spans="2:11" x14ac:dyDescent="0.25">
      <c r="B7590" s="7"/>
      <c r="C7590" s="2"/>
      <c r="D7590" s="3"/>
      <c r="E7590" s="3"/>
      <c r="G7590" s="3"/>
      <c r="I7590" s="1"/>
      <c r="J7590" s="1"/>
      <c r="K7590" s="2"/>
    </row>
    <row r="7591" spans="2:11" x14ac:dyDescent="0.25">
      <c r="B7591" s="7"/>
      <c r="C7591" s="2"/>
      <c r="D7591" s="3"/>
      <c r="G7591" s="3"/>
      <c r="I7591" s="1"/>
      <c r="J7591" s="1"/>
      <c r="K7591" s="2"/>
    </row>
    <row r="7592" spans="2:11" x14ac:dyDescent="0.25">
      <c r="B7592" s="7"/>
      <c r="C7592" s="2"/>
      <c r="D7592" s="3"/>
      <c r="G7592" s="3"/>
      <c r="I7592" s="1"/>
      <c r="J7592" s="1"/>
      <c r="K7592" s="2"/>
    </row>
    <row r="7593" spans="2:11" x14ac:dyDescent="0.25">
      <c r="B7593" s="7"/>
      <c r="C7593" s="2"/>
      <c r="D7593" s="3"/>
      <c r="G7593" s="3"/>
      <c r="I7593" s="1"/>
      <c r="J7593" s="1"/>
      <c r="K7593" s="2"/>
    </row>
    <row r="7594" spans="2:11" x14ac:dyDescent="0.25">
      <c r="B7594" s="7"/>
      <c r="C7594" s="2"/>
      <c r="D7594" s="3"/>
      <c r="G7594" s="3"/>
      <c r="I7594" s="1"/>
      <c r="J7594" s="1"/>
      <c r="K7594" s="2"/>
    </row>
    <row r="7595" spans="2:11" x14ac:dyDescent="0.25">
      <c r="B7595" s="7"/>
      <c r="C7595" s="2"/>
      <c r="D7595" s="3"/>
      <c r="G7595" s="3"/>
      <c r="I7595" s="1"/>
      <c r="J7595" s="1"/>
      <c r="K7595" s="2"/>
    </row>
    <row r="7596" spans="2:11" x14ac:dyDescent="0.25">
      <c r="B7596" s="7"/>
      <c r="C7596" s="2"/>
      <c r="D7596" s="3"/>
      <c r="G7596" s="3"/>
      <c r="I7596" s="1"/>
      <c r="J7596" s="1"/>
      <c r="K7596" s="2"/>
    </row>
    <row r="7597" spans="2:11" x14ac:dyDescent="0.25">
      <c r="B7597" s="7"/>
      <c r="C7597" s="2"/>
      <c r="D7597" s="3"/>
      <c r="E7597" s="3"/>
      <c r="G7597" s="3"/>
      <c r="I7597" s="1"/>
      <c r="J7597" s="1"/>
      <c r="K7597" s="2"/>
    </row>
    <row r="7598" spans="2:11" x14ac:dyDescent="0.25">
      <c r="B7598" s="7"/>
      <c r="C7598" s="2"/>
      <c r="D7598" s="3"/>
      <c r="G7598" s="3"/>
      <c r="I7598" s="1"/>
      <c r="J7598" s="1"/>
      <c r="K7598" s="2"/>
    </row>
    <row r="7599" spans="2:11" x14ac:dyDescent="0.25">
      <c r="B7599" s="7"/>
      <c r="C7599" s="2"/>
      <c r="D7599" s="3"/>
      <c r="G7599" s="3"/>
      <c r="I7599" s="1"/>
      <c r="J7599" s="1"/>
      <c r="K7599" s="2"/>
    </row>
    <row r="7600" spans="2:11" x14ac:dyDescent="0.25">
      <c r="B7600" s="7"/>
      <c r="C7600" s="2"/>
      <c r="D7600" s="3"/>
      <c r="G7600" s="3"/>
      <c r="I7600" s="1"/>
      <c r="J7600" s="1"/>
      <c r="K7600" s="2"/>
    </row>
    <row r="7601" spans="2:11" x14ac:dyDescent="0.25">
      <c r="B7601" s="7"/>
      <c r="C7601" s="2"/>
      <c r="D7601" s="3"/>
      <c r="G7601" s="3"/>
      <c r="I7601" s="1"/>
      <c r="J7601" s="1"/>
      <c r="K7601" s="2"/>
    </row>
    <row r="7602" spans="2:11" x14ac:dyDescent="0.25">
      <c r="B7602" s="7"/>
      <c r="C7602" s="2"/>
      <c r="D7602" s="3"/>
      <c r="E7602" s="3"/>
      <c r="G7602" s="3"/>
      <c r="I7602" s="1"/>
      <c r="J7602" s="1"/>
      <c r="K7602" s="2"/>
    </row>
    <row r="7603" spans="2:11" x14ac:dyDescent="0.25">
      <c r="B7603" s="7"/>
      <c r="C7603" s="2"/>
      <c r="D7603" s="3"/>
      <c r="G7603" s="3"/>
      <c r="I7603" s="1"/>
      <c r="J7603" s="1"/>
      <c r="K7603" s="2"/>
    </row>
    <row r="7604" spans="2:11" x14ac:dyDescent="0.25">
      <c r="B7604" s="7"/>
      <c r="C7604" s="2"/>
      <c r="D7604" s="3"/>
      <c r="E7604" s="3"/>
      <c r="G7604" s="3"/>
      <c r="I7604" s="1"/>
      <c r="J7604" s="1"/>
      <c r="K7604" s="2"/>
    </row>
    <row r="7605" spans="2:11" x14ac:dyDescent="0.25">
      <c r="B7605" s="7"/>
      <c r="C7605" s="2"/>
      <c r="D7605" s="3"/>
      <c r="G7605" s="3"/>
      <c r="I7605" s="1"/>
      <c r="J7605" s="1"/>
      <c r="K7605" s="2"/>
    </row>
    <row r="7606" spans="2:11" x14ac:dyDescent="0.25">
      <c r="B7606" s="7"/>
      <c r="C7606" s="2"/>
      <c r="D7606" s="3"/>
      <c r="E7606" s="3"/>
      <c r="G7606" s="3"/>
      <c r="I7606" s="1"/>
      <c r="J7606" s="1"/>
      <c r="K7606" s="2"/>
    </row>
    <row r="7607" spans="2:11" x14ac:dyDescent="0.25">
      <c r="B7607" s="7"/>
      <c r="C7607" s="2"/>
      <c r="D7607" s="3"/>
      <c r="G7607" s="3"/>
      <c r="I7607" s="1"/>
      <c r="J7607" s="1"/>
      <c r="K7607" s="2"/>
    </row>
    <row r="7608" spans="2:11" x14ac:dyDescent="0.25">
      <c r="B7608" s="7"/>
      <c r="C7608" s="2"/>
      <c r="D7608" s="3"/>
      <c r="G7608" s="3"/>
      <c r="I7608" s="1"/>
      <c r="J7608" s="1"/>
      <c r="K7608" s="2"/>
    </row>
    <row r="7609" spans="2:11" x14ac:dyDescent="0.25">
      <c r="B7609" s="7"/>
      <c r="C7609" s="2"/>
      <c r="D7609" s="3"/>
      <c r="G7609" s="3"/>
      <c r="I7609" s="1"/>
      <c r="J7609" s="1"/>
      <c r="K7609" s="2"/>
    </row>
    <row r="7610" spans="2:11" x14ac:dyDescent="0.25">
      <c r="B7610" s="7"/>
      <c r="C7610" s="2"/>
      <c r="D7610" s="3"/>
      <c r="G7610" s="3"/>
      <c r="I7610" s="1"/>
      <c r="J7610" s="1"/>
      <c r="K7610" s="2"/>
    </row>
    <row r="7611" spans="2:11" x14ac:dyDescent="0.25">
      <c r="B7611" s="7"/>
      <c r="C7611" s="2"/>
      <c r="D7611" s="3"/>
      <c r="G7611" s="3"/>
      <c r="I7611" s="1"/>
      <c r="J7611" s="1"/>
      <c r="K7611" s="2"/>
    </row>
    <row r="7612" spans="2:11" x14ac:dyDescent="0.25">
      <c r="B7612" s="7"/>
      <c r="C7612" s="2"/>
      <c r="D7612" s="3"/>
      <c r="G7612" s="3"/>
      <c r="I7612" s="1"/>
      <c r="J7612" s="1"/>
      <c r="K7612" s="2"/>
    </row>
    <row r="7613" spans="2:11" x14ac:dyDescent="0.25">
      <c r="B7613" s="7"/>
      <c r="C7613" s="2"/>
      <c r="D7613" s="3"/>
      <c r="G7613" s="3"/>
      <c r="I7613" s="1"/>
      <c r="J7613" s="1"/>
      <c r="K7613" s="2"/>
    </row>
    <row r="7614" spans="2:11" x14ac:dyDescent="0.25">
      <c r="B7614" s="7"/>
      <c r="C7614" s="2"/>
      <c r="D7614" s="3"/>
      <c r="G7614" s="3"/>
      <c r="I7614" s="1"/>
      <c r="J7614" s="1"/>
      <c r="K7614" s="2"/>
    </row>
    <row r="7615" spans="2:11" x14ac:dyDescent="0.25">
      <c r="B7615" s="7"/>
      <c r="C7615" s="2"/>
      <c r="D7615" s="3"/>
      <c r="E7615" s="3"/>
      <c r="G7615" s="3"/>
      <c r="I7615" s="1"/>
      <c r="J7615" s="1"/>
      <c r="K7615" s="2"/>
    </row>
    <row r="7616" spans="2:11" x14ac:dyDescent="0.25">
      <c r="B7616" s="7"/>
      <c r="C7616" s="2"/>
      <c r="D7616" s="3"/>
      <c r="G7616" s="3"/>
      <c r="I7616" s="1"/>
      <c r="J7616" s="1"/>
      <c r="K7616" s="2"/>
    </row>
    <row r="7617" spans="2:11" x14ac:dyDescent="0.25">
      <c r="B7617" s="7"/>
      <c r="C7617" s="2"/>
      <c r="D7617" s="3"/>
      <c r="G7617" s="3"/>
      <c r="I7617" s="1"/>
      <c r="J7617" s="1"/>
      <c r="K7617" s="2"/>
    </row>
    <row r="7618" spans="2:11" x14ac:dyDescent="0.25">
      <c r="B7618" s="7"/>
      <c r="C7618" s="2"/>
      <c r="D7618" s="3"/>
      <c r="G7618" s="3"/>
      <c r="I7618" s="1"/>
      <c r="J7618" s="1"/>
      <c r="K7618" s="2"/>
    </row>
    <row r="7619" spans="2:11" x14ac:dyDescent="0.25">
      <c r="B7619" s="7"/>
      <c r="C7619" s="2"/>
      <c r="D7619" s="3"/>
      <c r="G7619" s="3"/>
      <c r="I7619" s="1"/>
      <c r="J7619" s="1"/>
      <c r="K7619" s="2"/>
    </row>
    <row r="7620" spans="2:11" x14ac:dyDescent="0.25">
      <c r="B7620" s="7"/>
      <c r="C7620" s="2"/>
      <c r="D7620" s="3"/>
      <c r="E7620" s="3"/>
      <c r="G7620" s="3"/>
      <c r="I7620" s="1"/>
      <c r="J7620" s="1"/>
      <c r="K7620" s="2"/>
    </row>
    <row r="7621" spans="2:11" x14ac:dyDescent="0.25">
      <c r="B7621" s="7"/>
      <c r="C7621" s="2"/>
      <c r="D7621" s="3"/>
      <c r="F7621" s="3"/>
      <c r="G7621" s="3"/>
      <c r="I7621" s="1"/>
      <c r="J7621" s="1"/>
      <c r="K7621" s="2"/>
    </row>
    <row r="7622" spans="2:11" x14ac:dyDescent="0.25">
      <c r="B7622" s="7"/>
      <c r="C7622" s="2"/>
      <c r="D7622" s="3"/>
      <c r="E7622" s="3"/>
      <c r="G7622" s="3"/>
      <c r="I7622" s="1"/>
      <c r="J7622" s="1"/>
      <c r="K7622" s="2"/>
    </row>
    <row r="7623" spans="2:11" x14ac:dyDescent="0.25">
      <c r="B7623" s="7"/>
      <c r="C7623" s="2"/>
      <c r="D7623" s="3"/>
      <c r="E7623" s="3"/>
      <c r="G7623" s="3"/>
      <c r="I7623" s="1"/>
      <c r="J7623" s="1"/>
      <c r="K7623" s="2"/>
    </row>
    <row r="7624" spans="2:11" x14ac:dyDescent="0.25">
      <c r="B7624" s="7"/>
      <c r="C7624" s="2"/>
      <c r="D7624" s="3"/>
      <c r="G7624" s="3"/>
      <c r="I7624" s="1"/>
      <c r="J7624" s="1"/>
      <c r="K7624" s="2"/>
    </row>
    <row r="7625" spans="2:11" x14ac:dyDescent="0.25">
      <c r="B7625" s="7"/>
      <c r="C7625" s="2"/>
      <c r="D7625" s="3"/>
      <c r="G7625" s="3"/>
      <c r="I7625" s="1"/>
      <c r="J7625" s="1"/>
      <c r="K7625" s="2"/>
    </row>
    <row r="7626" spans="2:11" x14ac:dyDescent="0.25">
      <c r="B7626" s="7"/>
      <c r="C7626" s="2"/>
      <c r="D7626" s="3"/>
      <c r="E7626" s="3"/>
      <c r="G7626" s="3"/>
      <c r="I7626" s="1"/>
      <c r="J7626" s="1"/>
      <c r="K7626" s="2"/>
    </row>
    <row r="7627" spans="2:11" x14ac:dyDescent="0.25">
      <c r="B7627" s="7"/>
      <c r="C7627" s="2"/>
      <c r="D7627" s="3"/>
      <c r="E7627" s="3"/>
      <c r="G7627" s="3"/>
      <c r="I7627" s="1"/>
      <c r="J7627" s="1"/>
      <c r="K7627" s="2"/>
    </row>
    <row r="7628" spans="2:11" x14ac:dyDescent="0.25">
      <c r="B7628" s="7"/>
      <c r="C7628" s="2"/>
      <c r="D7628" s="3"/>
      <c r="F7628" s="3"/>
      <c r="G7628" s="3"/>
      <c r="I7628" s="1"/>
      <c r="J7628" s="1"/>
      <c r="K7628" s="2"/>
    </row>
    <row r="7629" spans="2:11" x14ac:dyDescent="0.25">
      <c r="B7629" s="7"/>
      <c r="C7629" s="2"/>
      <c r="D7629" s="3"/>
      <c r="G7629" s="3"/>
      <c r="I7629" s="1"/>
      <c r="J7629" s="1"/>
      <c r="K7629" s="2"/>
    </row>
    <row r="7630" spans="2:11" x14ac:dyDescent="0.25">
      <c r="B7630" s="7"/>
      <c r="C7630" s="2"/>
      <c r="D7630" s="3"/>
      <c r="G7630" s="3"/>
      <c r="I7630" s="1"/>
      <c r="J7630" s="1"/>
      <c r="K7630" s="2"/>
    </row>
    <row r="7631" spans="2:11" x14ac:dyDescent="0.25">
      <c r="B7631" s="7"/>
      <c r="C7631" s="2"/>
      <c r="D7631" s="3"/>
      <c r="E7631" s="3"/>
      <c r="G7631" s="3"/>
      <c r="I7631" s="1"/>
      <c r="J7631" s="1"/>
      <c r="K7631" s="2"/>
    </row>
    <row r="7632" spans="2:11" x14ac:dyDescent="0.25">
      <c r="B7632" s="7"/>
      <c r="C7632" s="2"/>
      <c r="D7632" s="3"/>
      <c r="G7632" s="3"/>
      <c r="I7632" s="1"/>
      <c r="J7632" s="1"/>
      <c r="K7632" s="2"/>
    </row>
    <row r="7633" spans="2:11" x14ac:dyDescent="0.25">
      <c r="B7633" s="7"/>
      <c r="C7633" s="2"/>
      <c r="D7633" s="3"/>
      <c r="E7633" s="3"/>
      <c r="G7633" s="3"/>
      <c r="I7633" s="1"/>
      <c r="J7633" s="1"/>
      <c r="K7633" s="2"/>
    </row>
    <row r="7634" spans="2:11" x14ac:dyDescent="0.25">
      <c r="B7634" s="7"/>
      <c r="C7634" s="2"/>
      <c r="D7634" s="3"/>
      <c r="G7634" s="3"/>
      <c r="I7634" s="1"/>
      <c r="J7634" s="1"/>
      <c r="K7634" s="2"/>
    </row>
    <row r="7635" spans="2:11" x14ac:dyDescent="0.25">
      <c r="B7635" s="7"/>
      <c r="C7635" s="2"/>
      <c r="D7635" s="3"/>
      <c r="G7635" s="3"/>
      <c r="I7635" s="1"/>
      <c r="J7635" s="1"/>
      <c r="K7635" s="2"/>
    </row>
    <row r="7636" spans="2:11" x14ac:dyDescent="0.25">
      <c r="B7636" s="7"/>
      <c r="C7636" s="2"/>
      <c r="D7636" s="3"/>
      <c r="G7636" s="3"/>
      <c r="I7636" s="1"/>
      <c r="J7636" s="1"/>
      <c r="K7636" s="2"/>
    </row>
    <row r="7637" spans="2:11" x14ac:dyDescent="0.25">
      <c r="B7637" s="7"/>
      <c r="C7637" s="2"/>
      <c r="D7637" s="3"/>
      <c r="G7637" s="3"/>
      <c r="I7637" s="1"/>
      <c r="J7637" s="1"/>
      <c r="K7637" s="2"/>
    </row>
    <row r="7638" spans="2:11" x14ac:dyDescent="0.25">
      <c r="B7638" s="7"/>
      <c r="C7638" s="2"/>
      <c r="D7638" s="3"/>
      <c r="G7638" s="3"/>
      <c r="I7638" s="1"/>
      <c r="J7638" s="1"/>
      <c r="K7638" s="2"/>
    </row>
    <row r="7639" spans="2:11" x14ac:dyDescent="0.25">
      <c r="B7639" s="7"/>
      <c r="C7639" s="2"/>
      <c r="D7639" s="3"/>
      <c r="E7639" s="3"/>
      <c r="G7639" s="3"/>
      <c r="I7639" s="1"/>
      <c r="J7639" s="1"/>
      <c r="K7639" s="2"/>
    </row>
    <row r="7640" spans="2:11" x14ac:dyDescent="0.25">
      <c r="B7640" s="7"/>
      <c r="C7640" s="2"/>
      <c r="D7640" s="3"/>
      <c r="G7640" s="3"/>
      <c r="I7640" s="1"/>
      <c r="J7640" s="1"/>
      <c r="K7640" s="2"/>
    </row>
    <row r="7641" spans="2:11" x14ac:dyDescent="0.25">
      <c r="B7641" s="7"/>
      <c r="C7641" s="2"/>
      <c r="D7641" s="3"/>
      <c r="G7641" s="3"/>
      <c r="I7641" s="1"/>
      <c r="J7641" s="1"/>
      <c r="K7641" s="2"/>
    </row>
    <row r="7642" spans="2:11" x14ac:dyDescent="0.25">
      <c r="B7642" s="7"/>
      <c r="C7642" s="2"/>
      <c r="D7642" s="3"/>
      <c r="G7642" s="3"/>
      <c r="I7642" s="1"/>
      <c r="J7642" s="1"/>
      <c r="K7642" s="2"/>
    </row>
    <row r="7643" spans="2:11" x14ac:dyDescent="0.25">
      <c r="B7643" s="7"/>
      <c r="C7643" s="2"/>
      <c r="D7643" s="3"/>
      <c r="G7643" s="3"/>
      <c r="I7643" s="1"/>
      <c r="J7643" s="1"/>
      <c r="K7643" s="2"/>
    </row>
    <row r="7644" spans="2:11" x14ac:dyDescent="0.25">
      <c r="B7644" s="7"/>
      <c r="C7644" s="2"/>
      <c r="D7644" s="3"/>
      <c r="E7644" s="3"/>
      <c r="F7644" s="3"/>
      <c r="G7644" s="3"/>
      <c r="I7644" s="1"/>
      <c r="J7644" s="1"/>
      <c r="K7644" s="2"/>
    </row>
    <row r="7645" spans="2:11" x14ac:dyDescent="0.25">
      <c r="B7645" s="7"/>
      <c r="C7645" s="2"/>
      <c r="D7645" s="3"/>
      <c r="E7645" s="3"/>
      <c r="G7645" s="3"/>
      <c r="I7645" s="1"/>
      <c r="J7645" s="1"/>
      <c r="K7645" s="2"/>
    </row>
    <row r="7646" spans="2:11" x14ac:dyDescent="0.25">
      <c r="B7646" s="7"/>
      <c r="C7646" s="2"/>
      <c r="D7646" s="3"/>
      <c r="G7646" s="3"/>
      <c r="I7646" s="1"/>
      <c r="J7646" s="1"/>
      <c r="K7646" s="2"/>
    </row>
    <row r="7647" spans="2:11" x14ac:dyDescent="0.25">
      <c r="B7647" s="7"/>
      <c r="C7647" s="2"/>
      <c r="D7647" s="3"/>
      <c r="G7647" s="3"/>
      <c r="I7647" s="1"/>
      <c r="J7647" s="1"/>
      <c r="K7647" s="2"/>
    </row>
    <row r="7648" spans="2:11" x14ac:dyDescent="0.25">
      <c r="B7648" s="7"/>
      <c r="C7648" s="2"/>
      <c r="D7648" s="3"/>
      <c r="F7648" s="3"/>
      <c r="G7648" s="3"/>
      <c r="I7648" s="1"/>
      <c r="J7648" s="1"/>
      <c r="K7648" s="2"/>
    </row>
    <row r="7649" spans="2:11" x14ac:dyDescent="0.25">
      <c r="B7649" s="7"/>
      <c r="C7649" s="2"/>
      <c r="D7649" s="3"/>
      <c r="E7649" s="3"/>
      <c r="F7649" s="3"/>
      <c r="G7649" s="3"/>
      <c r="I7649" s="1"/>
      <c r="J7649" s="1"/>
      <c r="K7649" s="2"/>
    </row>
    <row r="7650" spans="2:11" x14ac:dyDescent="0.25">
      <c r="B7650" s="7"/>
      <c r="C7650" s="2"/>
      <c r="D7650" s="3"/>
      <c r="E7650" s="3"/>
      <c r="G7650" s="3"/>
      <c r="I7650" s="1"/>
      <c r="J7650" s="1"/>
      <c r="K7650" s="2"/>
    </row>
    <row r="7651" spans="2:11" x14ac:dyDescent="0.25">
      <c r="B7651" s="7"/>
      <c r="C7651" s="2"/>
      <c r="D7651" s="3"/>
      <c r="F7651" s="3"/>
      <c r="G7651" s="3"/>
      <c r="I7651" s="1"/>
      <c r="J7651" s="1"/>
      <c r="K7651" s="2"/>
    </row>
    <row r="7652" spans="2:11" x14ac:dyDescent="0.25">
      <c r="B7652" s="7"/>
      <c r="C7652" s="2"/>
      <c r="D7652" s="3"/>
      <c r="G7652" s="3"/>
      <c r="I7652" s="1"/>
      <c r="J7652" s="1"/>
      <c r="K7652" s="2"/>
    </row>
    <row r="7653" spans="2:11" x14ac:dyDescent="0.25">
      <c r="B7653" s="7"/>
      <c r="C7653" s="2"/>
      <c r="D7653" s="3"/>
      <c r="G7653" s="3"/>
      <c r="I7653" s="1"/>
      <c r="J7653" s="1"/>
      <c r="K7653" s="2"/>
    </row>
    <row r="7654" spans="2:11" x14ac:dyDescent="0.25">
      <c r="B7654" s="7"/>
      <c r="C7654" s="2"/>
      <c r="D7654" s="3"/>
      <c r="E7654" s="3"/>
      <c r="I7654" s="1"/>
      <c r="J7654" s="1"/>
      <c r="K7654" s="2"/>
    </row>
    <row r="7655" spans="2:11" x14ac:dyDescent="0.25">
      <c r="B7655" s="7"/>
      <c r="C7655" s="2"/>
      <c r="D7655" s="3"/>
      <c r="E7655" s="3"/>
      <c r="G7655" s="3"/>
      <c r="I7655" s="1"/>
      <c r="J7655" s="1"/>
      <c r="K7655" s="2"/>
    </row>
    <row r="7656" spans="2:11" x14ac:dyDescent="0.25">
      <c r="B7656" s="7"/>
      <c r="C7656" s="2"/>
      <c r="D7656" s="3"/>
      <c r="G7656" s="3"/>
      <c r="I7656" s="1"/>
      <c r="J7656" s="1"/>
      <c r="K7656" s="2"/>
    </row>
    <row r="7657" spans="2:11" x14ac:dyDescent="0.25">
      <c r="B7657" s="7"/>
      <c r="C7657" s="2"/>
      <c r="D7657" s="3"/>
      <c r="G7657" s="3"/>
      <c r="I7657" s="1"/>
      <c r="J7657" s="1"/>
      <c r="K7657" s="2"/>
    </row>
    <row r="7658" spans="2:11" x14ac:dyDescent="0.25">
      <c r="B7658" s="7"/>
      <c r="C7658" s="2"/>
      <c r="D7658" s="3"/>
      <c r="G7658" s="3"/>
      <c r="I7658" s="1"/>
      <c r="J7658" s="1"/>
      <c r="K7658" s="2"/>
    </row>
    <row r="7659" spans="2:11" x14ac:dyDescent="0.25">
      <c r="B7659" s="7"/>
      <c r="C7659" s="2"/>
      <c r="D7659" s="3"/>
      <c r="E7659" s="3"/>
      <c r="F7659" s="3"/>
      <c r="G7659" s="3"/>
      <c r="I7659" s="1"/>
      <c r="J7659" s="1"/>
      <c r="K7659" s="2"/>
    </row>
    <row r="7660" spans="2:11" x14ac:dyDescent="0.25">
      <c r="B7660" s="7"/>
      <c r="C7660" s="2"/>
      <c r="D7660" s="3"/>
      <c r="G7660" s="3"/>
      <c r="I7660" s="1"/>
      <c r="J7660" s="1"/>
      <c r="K7660" s="2"/>
    </row>
    <row r="7661" spans="2:11" x14ac:dyDescent="0.25">
      <c r="B7661" s="7"/>
      <c r="C7661" s="2"/>
      <c r="D7661" s="3"/>
      <c r="G7661" s="3"/>
      <c r="I7661" s="1"/>
      <c r="J7661" s="1"/>
      <c r="K7661" s="2"/>
    </row>
    <row r="7662" spans="2:11" x14ac:dyDescent="0.25">
      <c r="B7662" s="7"/>
      <c r="C7662" s="2"/>
      <c r="D7662" s="3"/>
      <c r="G7662" s="3"/>
      <c r="I7662" s="1"/>
      <c r="J7662" s="1"/>
      <c r="K7662" s="2"/>
    </row>
    <row r="7663" spans="2:11" x14ac:dyDescent="0.25">
      <c r="B7663" s="7"/>
      <c r="C7663" s="2"/>
      <c r="D7663" s="3"/>
      <c r="G7663" s="3"/>
      <c r="I7663" s="1"/>
      <c r="J7663" s="1"/>
      <c r="K7663" s="2"/>
    </row>
    <row r="7664" spans="2:11" x14ac:dyDescent="0.25">
      <c r="B7664" s="7"/>
      <c r="C7664" s="2"/>
      <c r="D7664" s="3"/>
      <c r="E7664" s="3"/>
      <c r="G7664" s="3"/>
      <c r="I7664" s="1"/>
      <c r="J7664" s="1"/>
      <c r="K7664" s="2"/>
    </row>
    <row r="7665" spans="2:11" x14ac:dyDescent="0.25">
      <c r="B7665" s="7"/>
      <c r="C7665" s="2"/>
      <c r="D7665" s="3"/>
      <c r="G7665" s="3"/>
      <c r="I7665" s="1"/>
      <c r="J7665" s="1"/>
      <c r="K7665" s="2"/>
    </row>
    <row r="7666" spans="2:11" x14ac:dyDescent="0.25">
      <c r="B7666" s="7"/>
      <c r="C7666" s="2"/>
      <c r="D7666" s="3"/>
      <c r="E7666" s="3"/>
      <c r="G7666" s="3"/>
      <c r="I7666" s="1"/>
      <c r="J7666" s="1"/>
      <c r="K7666" s="2"/>
    </row>
    <row r="7667" spans="2:11" x14ac:dyDescent="0.25">
      <c r="B7667" s="7"/>
      <c r="C7667" s="2"/>
      <c r="D7667" s="3"/>
      <c r="G7667" s="3"/>
      <c r="I7667" s="1"/>
      <c r="J7667" s="1"/>
      <c r="K7667" s="2"/>
    </row>
    <row r="7668" spans="2:11" x14ac:dyDescent="0.25">
      <c r="B7668" s="7"/>
      <c r="C7668" s="2"/>
      <c r="D7668" s="3"/>
      <c r="G7668" s="3"/>
      <c r="I7668" s="1"/>
      <c r="J7668" s="1"/>
      <c r="K7668" s="2"/>
    </row>
    <row r="7669" spans="2:11" x14ac:dyDescent="0.25">
      <c r="B7669" s="7"/>
      <c r="C7669" s="2"/>
      <c r="D7669" s="3"/>
      <c r="G7669" s="3"/>
      <c r="I7669" s="1"/>
      <c r="J7669" s="1"/>
      <c r="K7669" s="2"/>
    </row>
    <row r="7670" spans="2:11" x14ac:dyDescent="0.25">
      <c r="B7670" s="7"/>
      <c r="C7670" s="2"/>
      <c r="D7670" s="3"/>
      <c r="E7670" s="3"/>
      <c r="G7670" s="3"/>
      <c r="I7670" s="1"/>
      <c r="J7670" s="1"/>
      <c r="K7670" s="2"/>
    </row>
    <row r="7671" spans="2:11" x14ac:dyDescent="0.25">
      <c r="B7671" s="7"/>
      <c r="C7671" s="2"/>
      <c r="D7671" s="3"/>
      <c r="E7671" s="3"/>
      <c r="G7671" s="3"/>
      <c r="I7671" s="1"/>
      <c r="J7671" s="1"/>
      <c r="K7671" s="2"/>
    </row>
    <row r="7672" spans="2:11" x14ac:dyDescent="0.25">
      <c r="B7672" s="7"/>
      <c r="C7672" s="2"/>
      <c r="D7672" s="3"/>
      <c r="E7672" s="3"/>
      <c r="G7672" s="3"/>
      <c r="I7672" s="1"/>
      <c r="J7672" s="1"/>
      <c r="K7672" s="2"/>
    </row>
    <row r="7673" spans="2:11" x14ac:dyDescent="0.25">
      <c r="B7673" s="7"/>
      <c r="C7673" s="2"/>
      <c r="D7673" s="3"/>
      <c r="F7673" s="3"/>
      <c r="G7673" s="3"/>
      <c r="I7673" s="1"/>
      <c r="J7673" s="1"/>
      <c r="K7673" s="2"/>
    </row>
    <row r="7674" spans="2:11" x14ac:dyDescent="0.25">
      <c r="B7674" s="7"/>
      <c r="C7674" s="2"/>
      <c r="D7674" s="3"/>
      <c r="E7674" s="3"/>
      <c r="G7674" s="3"/>
      <c r="I7674" s="1"/>
      <c r="J7674" s="1"/>
      <c r="K7674" s="2"/>
    </row>
    <row r="7675" spans="2:11" x14ac:dyDescent="0.25">
      <c r="B7675" s="7"/>
      <c r="C7675" s="2"/>
      <c r="D7675" s="3"/>
      <c r="E7675" s="3"/>
      <c r="F7675" s="3"/>
      <c r="G7675" s="3"/>
      <c r="I7675" s="1"/>
      <c r="J7675" s="1"/>
      <c r="K7675" s="2"/>
    </row>
    <row r="7676" spans="2:11" x14ac:dyDescent="0.25">
      <c r="B7676" s="7"/>
      <c r="C7676" s="2"/>
      <c r="D7676" s="3"/>
      <c r="G7676" s="3"/>
      <c r="I7676" s="1"/>
      <c r="J7676" s="1"/>
      <c r="K7676" s="2"/>
    </row>
    <row r="7677" spans="2:11" x14ac:dyDescent="0.25">
      <c r="B7677" s="7"/>
      <c r="C7677" s="2"/>
      <c r="D7677" s="3"/>
      <c r="E7677" s="3"/>
      <c r="G7677" s="3"/>
      <c r="I7677" s="1"/>
      <c r="J7677" s="1"/>
      <c r="K7677" s="2"/>
    </row>
    <row r="7678" spans="2:11" x14ac:dyDescent="0.25">
      <c r="B7678" s="7"/>
      <c r="C7678" s="2"/>
      <c r="D7678" s="3"/>
      <c r="E7678" s="3"/>
      <c r="G7678" s="3"/>
      <c r="I7678" s="1"/>
      <c r="J7678" s="1"/>
      <c r="K7678" s="2"/>
    </row>
    <row r="7679" spans="2:11" x14ac:dyDescent="0.25">
      <c r="B7679" s="7"/>
      <c r="C7679" s="2"/>
      <c r="D7679" s="3"/>
      <c r="G7679" s="3"/>
      <c r="I7679" s="1"/>
      <c r="J7679" s="1"/>
      <c r="K7679" s="2"/>
    </row>
    <row r="7680" spans="2:11" x14ac:dyDescent="0.25">
      <c r="B7680" s="7"/>
      <c r="C7680" s="2"/>
      <c r="D7680" s="3"/>
      <c r="E7680" s="3"/>
      <c r="G7680" s="3"/>
      <c r="I7680" s="1"/>
      <c r="J7680" s="1"/>
      <c r="K7680" s="2"/>
    </row>
    <row r="7681" spans="2:11" x14ac:dyDescent="0.25">
      <c r="B7681" s="7"/>
      <c r="C7681" s="2"/>
      <c r="D7681" s="3"/>
      <c r="G7681" s="3"/>
      <c r="I7681" s="1"/>
      <c r="J7681" s="1"/>
      <c r="K7681" s="2"/>
    </row>
  </sheetData>
  <conditionalFormatting sqref="K2:K768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R2:R7681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7681"/>
  <sheetViews>
    <sheetView tabSelected="1" topLeftCell="E1" workbookViewId="0">
      <selection activeCell="AB2" sqref="AB2:AG723"/>
    </sheetView>
  </sheetViews>
  <sheetFormatPr defaultRowHeight="15" x14ac:dyDescent="0.25"/>
  <cols>
    <col min="2" max="2" width="14.85546875" bestFit="1" customWidth="1"/>
    <col min="3" max="3" width="9" bestFit="1" customWidth="1"/>
    <col min="4" max="4" width="12.7109375" bestFit="1" customWidth="1"/>
    <col min="5" max="5" width="11.42578125" bestFit="1" customWidth="1"/>
    <col min="6" max="6" width="13.42578125" bestFit="1" customWidth="1"/>
    <col min="7" max="7" width="12.42578125" bestFit="1" customWidth="1"/>
    <col min="8" max="8" width="9.42578125" customWidth="1"/>
    <col min="9" max="10" width="10.7109375" bestFit="1" customWidth="1"/>
    <col min="11" max="11" width="9" bestFit="1" customWidth="1"/>
    <col min="12" max="12" width="12.7109375" bestFit="1" customWidth="1"/>
    <col min="13" max="13" width="11.42578125" bestFit="1" customWidth="1"/>
    <col min="14" max="14" width="13.42578125" bestFit="1" customWidth="1"/>
    <col min="15" max="15" width="12.42578125" bestFit="1" customWidth="1"/>
    <col min="16" max="16" width="12.42578125" customWidth="1"/>
    <col min="18" max="18" width="10.7109375" bestFit="1" customWidth="1"/>
    <col min="19" max="26" width="10.7109375" customWidth="1"/>
    <col min="27" max="27" width="10.7109375" bestFit="1" customWidth="1"/>
    <col min="28" max="28" width="9" bestFit="1" customWidth="1"/>
    <col min="29" max="29" width="12.7109375" bestFit="1" customWidth="1"/>
    <col min="30" max="30" width="11.42578125" bestFit="1" customWidth="1"/>
    <col min="31" max="31" width="13.42578125" bestFit="1" customWidth="1"/>
    <col min="32" max="32" width="12.42578125" bestFit="1" customWidth="1"/>
    <col min="34" max="34" width="12.42578125" bestFit="1" customWidth="1"/>
    <col min="36" max="36" width="12" bestFit="1" customWidth="1"/>
  </cols>
  <sheetData>
    <row r="1" spans="1:33" x14ac:dyDescent="0.25">
      <c r="A1" t="s">
        <v>15</v>
      </c>
      <c r="B1" t="s">
        <v>5</v>
      </c>
      <c r="C1" t="s">
        <v>0</v>
      </c>
      <c r="D1" t="s">
        <v>1</v>
      </c>
      <c r="E1" t="s">
        <v>2</v>
      </c>
      <c r="F1" t="s">
        <v>3</v>
      </c>
      <c r="G1" t="s">
        <v>4</v>
      </c>
      <c r="J1" t="s">
        <v>5</v>
      </c>
      <c r="K1" t="s">
        <v>0</v>
      </c>
      <c r="L1" t="s">
        <v>1</v>
      </c>
      <c r="M1" t="s">
        <v>2</v>
      </c>
      <c r="N1" t="s">
        <v>3</v>
      </c>
      <c r="O1" t="s">
        <v>4</v>
      </c>
      <c r="P1" t="s">
        <v>8</v>
      </c>
      <c r="R1" t="s">
        <v>0</v>
      </c>
      <c r="S1" t="s">
        <v>1</v>
      </c>
      <c r="T1" t="s">
        <v>2</v>
      </c>
      <c r="U1" t="s">
        <v>3</v>
      </c>
      <c r="V1" t="s">
        <v>4</v>
      </c>
      <c r="W1" t="s">
        <v>8</v>
      </c>
      <c r="Y1" t="s">
        <v>13</v>
      </c>
      <c r="Z1" t="s">
        <v>12</v>
      </c>
      <c r="AA1" t="s">
        <v>5</v>
      </c>
      <c r="AB1" t="s">
        <v>0</v>
      </c>
      <c r="AC1" t="s">
        <v>1</v>
      </c>
      <c r="AD1" t="s">
        <v>2</v>
      </c>
      <c r="AE1" t="s">
        <v>3</v>
      </c>
      <c r="AF1" t="s">
        <v>4</v>
      </c>
      <c r="AG1" t="s">
        <v>8</v>
      </c>
    </row>
    <row r="2" spans="1:33" x14ac:dyDescent="0.25">
      <c r="A2" t="s">
        <v>13</v>
      </c>
      <c r="B2" s="4">
        <v>36985</v>
      </c>
      <c r="C2" s="8">
        <f>[7]contrs_10year_adj_extra_stack!A1</f>
        <v>1.9999999999999199E-4</v>
      </c>
      <c r="D2" s="8">
        <f>[7]contrs_10year_adj_extra_stack!B1</f>
        <v>2.86405774833452E-4</v>
      </c>
      <c r="E2" s="8">
        <f>[7]contrs_10year_adj_extra_stack!C1</f>
        <v>1.4131578673283E-5</v>
      </c>
      <c r="F2" s="8">
        <f>[7]contrs_10year_adj_extra_stack!D1</f>
        <v>7.3021462869712195E-5</v>
      </c>
      <c r="G2" s="8">
        <f>[7]contrs_10year_adj_extra_stack!E1</f>
        <v>-6.80683383561935E-5</v>
      </c>
      <c r="I2" s="1">
        <f>EOMONTH(J2,-1)+1</f>
        <v>36982</v>
      </c>
      <c r="J2" s="1">
        <f>B2</f>
        <v>36985</v>
      </c>
      <c r="K2" s="2">
        <f>C2*-100</f>
        <v>-1.9999999999999199E-2</v>
      </c>
      <c r="L2">
        <f t="shared" ref="L2:O2" si="0">D2*-100</f>
        <v>-2.8640577483345201E-2</v>
      </c>
      <c r="M2">
        <f t="shared" si="0"/>
        <v>-1.4131578673283001E-3</v>
      </c>
      <c r="N2">
        <f t="shared" si="0"/>
        <v>-7.3021462869712192E-3</v>
      </c>
      <c r="O2">
        <f t="shared" si="0"/>
        <v>6.8068338356193497E-3</v>
      </c>
      <c r="P2">
        <f>K2-L2-M2-N2-O2</f>
        <v>1.054904780202617E-2</v>
      </c>
      <c r="R2">
        <f>K2</f>
        <v>-1.9999999999999199E-2</v>
      </c>
      <c r="S2">
        <f>L2-L$725</f>
        <v>-2.7785371634512637E-2</v>
      </c>
      <c r="T2">
        <f t="shared" ref="T2:W2" si="1">M2-M$725</f>
        <v>-5.5795201849573425E-4</v>
      </c>
      <c r="U2">
        <f t="shared" si="1"/>
        <v>-6.4469404381386547E-3</v>
      </c>
      <c r="V2">
        <f t="shared" si="1"/>
        <v>7.6620396844519142E-3</v>
      </c>
      <c r="W2">
        <f t="shared" si="1"/>
        <v>8.2916593097429984E-3</v>
      </c>
      <c r="X2" s="1"/>
      <c r="Y2" s="2" t="b">
        <f>(A2="MP")</f>
        <v>1</v>
      </c>
      <c r="Z2" s="2">
        <v>0</v>
      </c>
      <c r="AA2" s="1">
        <f>J2</f>
        <v>36985</v>
      </c>
      <c r="AB2">
        <f>ABS(R2)</f>
        <v>1.9999999999999199E-2</v>
      </c>
      <c r="AC2">
        <f t="shared" ref="AC2:AG2" si="2">ABS(S2)</f>
        <v>2.7785371634512637E-2</v>
      </c>
      <c r="AD2">
        <f t="shared" si="2"/>
        <v>5.5795201849573425E-4</v>
      </c>
      <c r="AE2">
        <f t="shared" si="2"/>
        <v>6.4469404381386547E-3</v>
      </c>
      <c r="AF2">
        <f t="shared" si="2"/>
        <v>7.6620396844519142E-3</v>
      </c>
      <c r="AG2">
        <f t="shared" si="2"/>
        <v>8.2916593097429984E-3</v>
      </c>
    </row>
    <row r="3" spans="1:33" x14ac:dyDescent="0.25">
      <c r="A3" t="s">
        <v>13</v>
      </c>
      <c r="B3" s="4">
        <v>37013</v>
      </c>
      <c r="C3" s="8">
        <f>[7]contrs_10year_adj_extra_stack!A2</f>
        <v>4.9999999999999405E-4</v>
      </c>
      <c r="D3" s="8">
        <f>[7]contrs_10year_adj_extra_stack!B2</f>
        <v>-1.08254115343803E-4</v>
      </c>
      <c r="E3" s="8">
        <f>[7]contrs_10year_adj_extra_stack!C2</f>
        <v>1.0137588270544E-4</v>
      </c>
      <c r="F3" s="8">
        <f>[7]contrs_10year_adj_extra_stack!D2</f>
        <v>3.8142240504506403E-4</v>
      </c>
      <c r="G3" s="8">
        <f>[7]contrs_10year_adj_extra_stack!E2</f>
        <v>4.5791145866067098E-5</v>
      </c>
      <c r="I3" s="1">
        <f t="shared" ref="I3:I13" si="3">EOMONTH(J3,-1)+1</f>
        <v>37012</v>
      </c>
      <c r="J3" s="1">
        <f t="shared" ref="J3:J66" si="4">B3</f>
        <v>37013</v>
      </c>
      <c r="K3" s="2">
        <f t="shared" ref="K3:K66" si="5">C3*-100</f>
        <v>-4.9999999999999406E-2</v>
      </c>
      <c r="L3">
        <f t="shared" ref="L3:L66" si="6">D3*-100</f>
        <v>1.08254115343803E-2</v>
      </c>
      <c r="M3">
        <f t="shared" ref="M3:M66" si="7">E3*-100</f>
        <v>-1.0137588270544E-2</v>
      </c>
      <c r="N3">
        <f t="shared" ref="N3:N66" si="8">F3*-100</f>
        <v>-3.8142240504506403E-2</v>
      </c>
      <c r="O3">
        <f t="shared" ref="O3:O66" si="9">G3*-100</f>
        <v>-4.5791145866067098E-3</v>
      </c>
      <c r="P3">
        <f t="shared" ref="P3:P13" si="10">K3-L3-M3-N3-O3</f>
        <v>-7.9664681727225906E-3</v>
      </c>
      <c r="R3">
        <f t="shared" ref="R3:R66" si="11">K3</f>
        <v>-4.9999999999999406E-2</v>
      </c>
      <c r="S3">
        <f t="shared" ref="S3:S66" si="12">L3-L$725</f>
        <v>1.1680617383212865E-2</v>
      </c>
      <c r="T3">
        <f t="shared" ref="T3:T66" si="13">M3-M$725</f>
        <v>-9.2823824217114336E-3</v>
      </c>
      <c r="U3">
        <f t="shared" ref="U3:U66" si="14">N3-N$725</f>
        <v>-3.7287034655673838E-2</v>
      </c>
      <c r="V3">
        <f t="shared" ref="V3:V66" si="15">O3-O$725</f>
        <v>-3.7239087377741449E-3</v>
      </c>
      <c r="W3">
        <f t="shared" ref="W3:W66" si="16">P3-P$725</f>
        <v>-1.0223856665005762E-2</v>
      </c>
      <c r="X3" s="1"/>
      <c r="Y3" s="2" t="b">
        <f t="shared" ref="Y3:Y66" si="17">(A3="MP")</f>
        <v>1</v>
      </c>
      <c r="Z3" s="2">
        <f>AA3-AA2</f>
        <v>28</v>
      </c>
      <c r="AA3" s="1">
        <f t="shared" ref="AA3:AA66" si="18">J3</f>
        <v>37013</v>
      </c>
      <c r="AB3">
        <f t="shared" ref="AB3:AB66" si="19">ABS(R3)</f>
        <v>4.9999999999999406E-2</v>
      </c>
      <c r="AC3">
        <f t="shared" ref="AC3:AC66" si="20">ABS(S3)</f>
        <v>1.1680617383212865E-2</v>
      </c>
      <c r="AD3">
        <f t="shared" ref="AD3:AD66" si="21">ABS(T3)</f>
        <v>9.2823824217114336E-3</v>
      </c>
      <c r="AE3">
        <f t="shared" ref="AE3:AE66" si="22">ABS(U3)</f>
        <v>3.7287034655673838E-2</v>
      </c>
      <c r="AF3">
        <f t="shared" ref="AF3:AF66" si="23">ABS(V3)</f>
        <v>3.7239087377741449E-3</v>
      </c>
      <c r="AG3">
        <f t="shared" ref="AG3:AG66" si="24">ABS(W3)</f>
        <v>1.0223856665005762E-2</v>
      </c>
    </row>
    <row r="4" spans="1:33" x14ac:dyDescent="0.25">
      <c r="A4" t="s">
        <v>13</v>
      </c>
      <c r="B4" s="4">
        <v>37048</v>
      </c>
      <c r="C4" s="8">
        <f>[7]contrs_10year_adj_extra_stack!A3</f>
        <v>-1.00000000000003E-4</v>
      </c>
      <c r="D4" s="8">
        <f>[7]contrs_10year_adj_extra_stack!B3</f>
        <v>-7.0719141552735799E-5</v>
      </c>
      <c r="E4" s="8">
        <f>[7]contrs_10year_adj_extra_stack!C3</f>
        <v>-1.36256743439331E-4</v>
      </c>
      <c r="F4" s="8">
        <f>[7]contrs_10year_adj_extra_stack!D3</f>
        <v>1.7624930236565599E-4</v>
      </c>
      <c r="G4" s="8">
        <f>[7]contrs_10year_adj_extra_stack!E3</f>
        <v>5.3460067312600697E-6</v>
      </c>
      <c r="I4" s="1">
        <f t="shared" si="3"/>
        <v>37043</v>
      </c>
      <c r="J4" s="1">
        <f t="shared" si="4"/>
        <v>37048</v>
      </c>
      <c r="K4" s="2">
        <f t="shared" si="5"/>
        <v>1.00000000000003E-2</v>
      </c>
      <c r="L4">
        <f t="shared" si="6"/>
        <v>7.0719141552735799E-3</v>
      </c>
      <c r="M4">
        <f t="shared" si="7"/>
        <v>1.36256743439331E-2</v>
      </c>
      <c r="N4">
        <f t="shared" si="8"/>
        <v>-1.7624930236565597E-2</v>
      </c>
      <c r="O4">
        <f t="shared" si="9"/>
        <v>-5.3460067312600696E-4</v>
      </c>
      <c r="P4">
        <f t="shared" si="10"/>
        <v>7.4619424104852257E-3</v>
      </c>
      <c r="R4">
        <f t="shared" si="11"/>
        <v>1.00000000000003E-2</v>
      </c>
      <c r="S4">
        <f t="shared" si="12"/>
        <v>7.9271200041061453E-3</v>
      </c>
      <c r="T4">
        <f t="shared" si="13"/>
        <v>1.4480880192765666E-2</v>
      </c>
      <c r="U4">
        <f t="shared" si="14"/>
        <v>-1.6769724387733033E-2</v>
      </c>
      <c r="V4">
        <f t="shared" si="15"/>
        <v>3.2060517570655788E-4</v>
      </c>
      <c r="W4">
        <f t="shared" si="16"/>
        <v>5.204553918202055E-3</v>
      </c>
      <c r="X4" s="1"/>
      <c r="Y4" s="2" t="b">
        <f t="shared" si="17"/>
        <v>1</v>
      </c>
      <c r="Z4" s="2">
        <f t="shared" ref="Z4:Z67" si="25">AA4-AA3</f>
        <v>35</v>
      </c>
      <c r="AA4" s="1">
        <f t="shared" si="18"/>
        <v>37048</v>
      </c>
      <c r="AB4">
        <f t="shared" si="19"/>
        <v>1.00000000000003E-2</v>
      </c>
      <c r="AC4">
        <f t="shared" si="20"/>
        <v>7.9271200041061453E-3</v>
      </c>
      <c r="AD4">
        <f t="shared" si="21"/>
        <v>1.4480880192765666E-2</v>
      </c>
      <c r="AE4">
        <f t="shared" si="22"/>
        <v>1.6769724387733033E-2</v>
      </c>
      <c r="AF4">
        <f t="shared" si="23"/>
        <v>3.2060517570655788E-4</v>
      </c>
      <c r="AG4">
        <f t="shared" si="24"/>
        <v>5.204553918202055E-3</v>
      </c>
    </row>
    <row r="5" spans="1:33" x14ac:dyDescent="0.25">
      <c r="A5" t="s">
        <v>13</v>
      </c>
      <c r="B5" s="4">
        <v>37076</v>
      </c>
      <c r="C5" s="8">
        <f>[7]contrs_10year_adj_extra_stack!A4</f>
        <v>0</v>
      </c>
      <c r="D5" s="8">
        <f>[7]contrs_10year_adj_extra_stack!B4</f>
        <v>-4.0039702368806196E-6</v>
      </c>
      <c r="E5" s="8">
        <f>[7]contrs_10year_adj_extra_stack!C4</f>
        <v>1.26243148667199E-4</v>
      </c>
      <c r="F5" s="8">
        <f>[7]contrs_10year_adj_extra_stack!D4</f>
        <v>-1.33683378957712E-4</v>
      </c>
      <c r="G5" s="8">
        <f>[7]contrs_10year_adj_extra_stack!E4</f>
        <v>1.18833066312361E-5</v>
      </c>
      <c r="I5" s="1">
        <f t="shared" si="3"/>
        <v>37073</v>
      </c>
      <c r="J5" s="1">
        <f t="shared" si="4"/>
        <v>37076</v>
      </c>
      <c r="K5" s="2">
        <f t="shared" si="5"/>
        <v>0</v>
      </c>
      <c r="L5">
        <f t="shared" si="6"/>
        <v>4.0039702368806196E-4</v>
      </c>
      <c r="M5">
        <f t="shared" si="7"/>
        <v>-1.26243148667199E-2</v>
      </c>
      <c r="N5">
        <f t="shared" si="8"/>
        <v>1.33683378957712E-2</v>
      </c>
      <c r="O5">
        <f t="shared" si="9"/>
        <v>-1.1883306631236099E-3</v>
      </c>
      <c r="P5">
        <f t="shared" si="10"/>
        <v>4.3910610384248223E-5</v>
      </c>
      <c r="R5">
        <f t="shared" si="11"/>
        <v>0</v>
      </c>
      <c r="S5">
        <f t="shared" si="12"/>
        <v>1.2556028725206267E-3</v>
      </c>
      <c r="T5">
        <f t="shared" si="13"/>
        <v>-1.1769109017887334E-2</v>
      </c>
      <c r="U5">
        <f t="shared" si="14"/>
        <v>1.4223543744603764E-2</v>
      </c>
      <c r="V5">
        <f t="shared" si="15"/>
        <v>-3.3312481429104504E-4</v>
      </c>
      <c r="W5">
        <f t="shared" si="16"/>
        <v>-2.213477881898923E-3</v>
      </c>
      <c r="X5" s="1"/>
      <c r="Y5" s="2" t="b">
        <f t="shared" si="17"/>
        <v>1</v>
      </c>
      <c r="Z5" s="2">
        <f t="shared" si="25"/>
        <v>28</v>
      </c>
      <c r="AA5" s="1">
        <f t="shared" si="18"/>
        <v>37076</v>
      </c>
      <c r="AB5">
        <f t="shared" si="19"/>
        <v>0</v>
      </c>
      <c r="AC5">
        <f t="shared" si="20"/>
        <v>1.2556028725206267E-3</v>
      </c>
      <c r="AD5">
        <f t="shared" si="21"/>
        <v>1.1769109017887334E-2</v>
      </c>
      <c r="AE5">
        <f t="shared" si="22"/>
        <v>1.4223543744603764E-2</v>
      </c>
      <c r="AF5">
        <f t="shared" si="23"/>
        <v>3.3312481429104504E-4</v>
      </c>
      <c r="AG5">
        <f t="shared" si="24"/>
        <v>2.213477881898923E-3</v>
      </c>
    </row>
    <row r="6" spans="1:33" x14ac:dyDescent="0.25">
      <c r="A6" t="s">
        <v>13</v>
      </c>
      <c r="B6" s="4">
        <v>37111</v>
      </c>
      <c r="C6" s="8">
        <f>[7]contrs_10year_adj_extra_stack!A5</f>
        <v>-9.9999999999995898E-5</v>
      </c>
      <c r="D6" s="8">
        <f>[7]contrs_10year_adj_extra_stack!B5</f>
        <v>-1.5661028279101101E-5</v>
      </c>
      <c r="E6" s="8">
        <f>[7]contrs_10year_adj_extra_stack!C5</f>
        <v>2.6367036456017899E-6</v>
      </c>
      <c r="F6" s="8">
        <f>[7]contrs_10year_adj_extra_stack!D5</f>
        <v>-3.8410225866791002E-5</v>
      </c>
      <c r="G6" s="8">
        <f>[7]contrs_10year_adj_extra_stack!E5</f>
        <v>1.3033953576740599E-5</v>
      </c>
      <c r="I6" s="1">
        <f t="shared" si="3"/>
        <v>37104</v>
      </c>
      <c r="J6" s="1">
        <f t="shared" si="4"/>
        <v>37111</v>
      </c>
      <c r="K6" s="2">
        <f t="shared" si="5"/>
        <v>9.9999999999995891E-3</v>
      </c>
      <c r="L6">
        <f t="shared" si="6"/>
        <v>1.56610282791011E-3</v>
      </c>
      <c r="M6">
        <f t="shared" si="7"/>
        <v>-2.63670364560179E-4</v>
      </c>
      <c r="N6">
        <f t="shared" si="8"/>
        <v>3.8410225866791002E-3</v>
      </c>
      <c r="O6">
        <f t="shared" si="9"/>
        <v>-1.30339535767406E-3</v>
      </c>
      <c r="P6">
        <f t="shared" si="10"/>
        <v>6.1599403076446181E-3</v>
      </c>
      <c r="R6">
        <f t="shared" si="11"/>
        <v>9.9999999999995891E-3</v>
      </c>
      <c r="S6">
        <f t="shared" si="12"/>
        <v>2.4213086767426745E-3</v>
      </c>
      <c r="T6">
        <f t="shared" si="13"/>
        <v>5.9153548427238675E-4</v>
      </c>
      <c r="U6">
        <f t="shared" si="14"/>
        <v>4.6962284355116651E-3</v>
      </c>
      <c r="V6">
        <f t="shared" si="15"/>
        <v>-4.4818950884149519E-4</v>
      </c>
      <c r="W6">
        <f t="shared" si="16"/>
        <v>3.902551815361447E-3</v>
      </c>
      <c r="X6" s="1"/>
      <c r="Y6" s="2" t="b">
        <f t="shared" si="17"/>
        <v>1</v>
      </c>
      <c r="Z6" s="2">
        <f t="shared" si="25"/>
        <v>35</v>
      </c>
      <c r="AA6" s="1">
        <f t="shared" si="18"/>
        <v>37111</v>
      </c>
      <c r="AB6">
        <f t="shared" si="19"/>
        <v>9.9999999999995891E-3</v>
      </c>
      <c r="AC6">
        <f t="shared" si="20"/>
        <v>2.4213086767426745E-3</v>
      </c>
      <c r="AD6">
        <f t="shared" si="21"/>
        <v>5.9153548427238675E-4</v>
      </c>
      <c r="AE6">
        <f t="shared" si="22"/>
        <v>4.6962284355116651E-3</v>
      </c>
      <c r="AF6">
        <f t="shared" si="23"/>
        <v>4.4818950884149519E-4</v>
      </c>
      <c r="AG6">
        <f t="shared" si="24"/>
        <v>3.902551815361447E-3</v>
      </c>
    </row>
    <row r="7" spans="1:33" x14ac:dyDescent="0.25">
      <c r="A7" t="s">
        <v>13</v>
      </c>
      <c r="B7" s="4">
        <v>37139</v>
      </c>
      <c r="C7" s="8">
        <f>[7]contrs_10year_adj_extra_stack!A6</f>
        <v>-3.9999999999999801E-4</v>
      </c>
      <c r="D7" s="8">
        <f>[7]contrs_10year_adj_extra_stack!B6</f>
        <v>1.4068087203757099E-4</v>
      </c>
      <c r="E7" s="8">
        <f>[7]contrs_10year_adj_extra_stack!C6</f>
        <v>-1.15170375219767E-4</v>
      </c>
      <c r="F7" s="8">
        <f>[7]contrs_10year_adj_extra_stack!D6</f>
        <v>-4.1881093793850202E-4</v>
      </c>
      <c r="G7" s="8">
        <f>[7]contrs_10year_adj_extra_stack!E6</f>
        <v>3.4598048523790999E-6</v>
      </c>
      <c r="I7" s="1">
        <f t="shared" si="3"/>
        <v>37135</v>
      </c>
      <c r="J7" s="1">
        <f t="shared" si="4"/>
        <v>37139</v>
      </c>
      <c r="K7" s="2">
        <f t="shared" si="5"/>
        <v>3.99999999999998E-2</v>
      </c>
      <c r="L7">
        <f t="shared" si="6"/>
        <v>-1.40680872037571E-2</v>
      </c>
      <c r="M7">
        <f t="shared" si="7"/>
        <v>1.1517037521976701E-2</v>
      </c>
      <c r="N7">
        <f t="shared" si="8"/>
        <v>4.1881093793850202E-2</v>
      </c>
      <c r="O7">
        <f t="shared" si="9"/>
        <v>-3.4598048523790998E-4</v>
      </c>
      <c r="P7">
        <f t="shared" si="10"/>
        <v>1.0159363731679103E-3</v>
      </c>
      <c r="R7">
        <f t="shared" si="11"/>
        <v>3.99999999999998E-2</v>
      </c>
      <c r="S7">
        <f t="shared" si="12"/>
        <v>-1.3212881354924535E-2</v>
      </c>
      <c r="T7">
        <f t="shared" si="13"/>
        <v>1.2372243370809267E-2</v>
      </c>
      <c r="U7">
        <f t="shared" si="14"/>
        <v>4.2736299642682767E-2</v>
      </c>
      <c r="V7">
        <f t="shared" si="15"/>
        <v>5.092253635946549E-4</v>
      </c>
      <c r="W7">
        <f t="shared" si="16"/>
        <v>-1.2414521191152609E-3</v>
      </c>
      <c r="X7" s="1"/>
      <c r="Y7" s="2" t="b">
        <f t="shared" si="17"/>
        <v>1</v>
      </c>
      <c r="Z7" s="2">
        <f t="shared" si="25"/>
        <v>28</v>
      </c>
      <c r="AA7" s="1">
        <f t="shared" si="18"/>
        <v>37139</v>
      </c>
      <c r="AB7">
        <f t="shared" si="19"/>
        <v>3.99999999999998E-2</v>
      </c>
      <c r="AC7">
        <f t="shared" si="20"/>
        <v>1.3212881354924535E-2</v>
      </c>
      <c r="AD7">
        <f t="shared" si="21"/>
        <v>1.2372243370809267E-2</v>
      </c>
      <c r="AE7">
        <f t="shared" si="22"/>
        <v>4.2736299642682767E-2</v>
      </c>
      <c r="AF7">
        <f t="shared" si="23"/>
        <v>5.092253635946549E-4</v>
      </c>
      <c r="AG7">
        <f t="shared" si="24"/>
        <v>1.2414521191152609E-3</v>
      </c>
    </row>
    <row r="8" spans="1:33" x14ac:dyDescent="0.25">
      <c r="A8" t="s">
        <v>13</v>
      </c>
      <c r="B8" s="4">
        <v>37167</v>
      </c>
      <c r="C8" s="8">
        <f>[7]contrs_10year_adj_extra_stack!A7</f>
        <v>9.9999999999995898E-5</v>
      </c>
      <c r="D8" s="8">
        <f>[7]contrs_10year_adj_extra_stack!B7</f>
        <v>-1.7653853127457699E-4</v>
      </c>
      <c r="E8" s="8">
        <f>[7]contrs_10year_adj_extra_stack!C7</f>
        <v>-1.17769889381315E-4</v>
      </c>
      <c r="F8" s="8">
        <f>[7]contrs_10year_adj_extra_stack!D7</f>
        <v>4.0175073117873202E-4</v>
      </c>
      <c r="G8" s="8">
        <f>[7]contrs_10year_adj_extra_stack!E7</f>
        <v>9.5434185530856E-5</v>
      </c>
      <c r="I8" s="1">
        <f t="shared" si="3"/>
        <v>37165</v>
      </c>
      <c r="J8" s="1">
        <f t="shared" si="4"/>
        <v>37167</v>
      </c>
      <c r="K8" s="2">
        <f t="shared" si="5"/>
        <v>-9.9999999999995891E-3</v>
      </c>
      <c r="L8">
        <f t="shared" si="6"/>
        <v>1.7653853127457698E-2</v>
      </c>
      <c r="M8">
        <f t="shared" si="7"/>
        <v>1.17769889381315E-2</v>
      </c>
      <c r="N8">
        <f t="shared" si="8"/>
        <v>-4.0175073117873203E-2</v>
      </c>
      <c r="O8">
        <f t="shared" si="9"/>
        <v>-9.5434185530855996E-3</v>
      </c>
      <c r="P8">
        <f t="shared" si="10"/>
        <v>1.0287649605370017E-2</v>
      </c>
      <c r="R8">
        <f t="shared" si="11"/>
        <v>-9.9999999999995891E-3</v>
      </c>
      <c r="S8">
        <f t="shared" si="12"/>
        <v>1.8509058976290262E-2</v>
      </c>
      <c r="T8">
        <f t="shared" si="13"/>
        <v>1.2632194786964066E-2</v>
      </c>
      <c r="U8">
        <f t="shared" si="14"/>
        <v>-3.9319867269040638E-2</v>
      </c>
      <c r="V8">
        <f t="shared" si="15"/>
        <v>-8.6882127042530351E-3</v>
      </c>
      <c r="W8">
        <f t="shared" si="16"/>
        <v>8.0302611130868458E-3</v>
      </c>
      <c r="X8" s="1"/>
      <c r="Y8" s="2" t="b">
        <f t="shared" si="17"/>
        <v>1</v>
      </c>
      <c r="Z8" s="2">
        <f t="shared" si="25"/>
        <v>28</v>
      </c>
      <c r="AA8" s="1">
        <f t="shared" si="18"/>
        <v>37167</v>
      </c>
      <c r="AB8">
        <f t="shared" si="19"/>
        <v>9.9999999999995891E-3</v>
      </c>
      <c r="AC8">
        <f t="shared" si="20"/>
        <v>1.8509058976290262E-2</v>
      </c>
      <c r="AD8">
        <f t="shared" si="21"/>
        <v>1.2632194786964066E-2</v>
      </c>
      <c r="AE8">
        <f t="shared" si="22"/>
        <v>3.9319867269040638E-2</v>
      </c>
      <c r="AF8">
        <f t="shared" si="23"/>
        <v>8.6882127042530351E-3</v>
      </c>
      <c r="AG8">
        <f t="shared" si="24"/>
        <v>8.0302611130868458E-3</v>
      </c>
    </row>
    <row r="9" spans="1:33" x14ac:dyDescent="0.25">
      <c r="A9" t="s">
        <v>13</v>
      </c>
      <c r="B9" s="4">
        <v>37202</v>
      </c>
      <c r="C9" s="8">
        <f>[7]contrs_10year_adj_extra_stack!A8</f>
        <v>0</v>
      </c>
      <c r="D9" s="8">
        <f>[7]contrs_10year_adj_extra_stack!B8</f>
        <v>3.2975587565396702E-5</v>
      </c>
      <c r="E9" s="8">
        <f>[7]contrs_10year_adj_extra_stack!C8</f>
        <v>-8.6567018387607097E-5</v>
      </c>
      <c r="F9" s="8">
        <f>[7]contrs_10year_adj_extra_stack!D8</f>
        <v>4.8617448718883203E-5</v>
      </c>
      <c r="G9" s="8">
        <f>[7]contrs_10year_adj_extra_stack!E8</f>
        <v>3.4109176060441401E-5</v>
      </c>
      <c r="I9" s="1">
        <f t="shared" si="3"/>
        <v>37196</v>
      </c>
      <c r="J9" s="1">
        <f t="shared" si="4"/>
        <v>37202</v>
      </c>
      <c r="K9" s="2">
        <f t="shared" si="5"/>
        <v>0</v>
      </c>
      <c r="L9">
        <f t="shared" si="6"/>
        <v>-3.2975587565396702E-3</v>
      </c>
      <c r="M9">
        <f t="shared" si="7"/>
        <v>8.6567018387607095E-3</v>
      </c>
      <c r="N9">
        <f t="shared" si="8"/>
        <v>-4.8617448718883205E-3</v>
      </c>
      <c r="O9">
        <f t="shared" si="9"/>
        <v>-3.4109176060441401E-3</v>
      </c>
      <c r="P9">
        <f t="shared" si="10"/>
        <v>2.9135193957114214E-3</v>
      </c>
      <c r="R9">
        <f t="shared" si="11"/>
        <v>0</v>
      </c>
      <c r="S9">
        <f t="shared" si="12"/>
        <v>-2.4423529077071057E-3</v>
      </c>
      <c r="T9">
        <f t="shared" si="13"/>
        <v>9.5119076875932757E-3</v>
      </c>
      <c r="U9">
        <f t="shared" si="14"/>
        <v>-4.006539023055756E-3</v>
      </c>
      <c r="V9">
        <f t="shared" si="15"/>
        <v>-2.5557117572115751E-3</v>
      </c>
      <c r="W9">
        <f t="shared" si="16"/>
        <v>6.5613090342825017E-4</v>
      </c>
      <c r="X9" s="1"/>
      <c r="Y9" s="2" t="b">
        <f t="shared" si="17"/>
        <v>1</v>
      </c>
      <c r="Z9" s="2">
        <f t="shared" si="25"/>
        <v>35</v>
      </c>
      <c r="AA9" s="1">
        <f t="shared" si="18"/>
        <v>37202</v>
      </c>
      <c r="AB9">
        <f t="shared" si="19"/>
        <v>0</v>
      </c>
      <c r="AC9">
        <f t="shared" si="20"/>
        <v>2.4423529077071057E-3</v>
      </c>
      <c r="AD9">
        <f t="shared" si="21"/>
        <v>9.5119076875932757E-3</v>
      </c>
      <c r="AE9">
        <f t="shared" si="22"/>
        <v>4.006539023055756E-3</v>
      </c>
      <c r="AF9">
        <f t="shared" si="23"/>
        <v>2.5557117572115751E-3</v>
      </c>
      <c r="AG9">
        <f t="shared" si="24"/>
        <v>6.5613090342825017E-4</v>
      </c>
    </row>
    <row r="10" spans="1:33" x14ac:dyDescent="0.25">
      <c r="A10" t="s">
        <v>13</v>
      </c>
      <c r="B10" s="4">
        <v>37503</v>
      </c>
      <c r="C10" s="8">
        <f>[7]contrs_10year_adj_extra_stack!A9</f>
        <v>1.0000000000001001E-4</v>
      </c>
      <c r="D10" s="8">
        <f>[7]contrs_10year_adj_extra_stack!B9</f>
        <v>-1.1769981512204E-5</v>
      </c>
      <c r="E10" s="8">
        <f>[7]contrs_10year_adj_extra_stack!C9</f>
        <v>5.6233518764451299E-5</v>
      </c>
      <c r="F10" s="8">
        <f>[7]contrs_10year_adj_extra_stack!D9</f>
        <v>5.5418527047634197E-5</v>
      </c>
      <c r="G10" s="8">
        <f>[7]contrs_10year_adj_extra_stack!E9</f>
        <v>1.0127725569280799E-5</v>
      </c>
      <c r="I10" s="1">
        <f t="shared" si="3"/>
        <v>37500</v>
      </c>
      <c r="J10" s="1">
        <f t="shared" si="4"/>
        <v>37503</v>
      </c>
      <c r="K10" s="2">
        <f t="shared" si="5"/>
        <v>-1.0000000000001001E-2</v>
      </c>
      <c r="L10">
        <f t="shared" si="6"/>
        <v>1.1769981512204E-3</v>
      </c>
      <c r="M10">
        <f t="shared" si="7"/>
        <v>-5.6233518764451295E-3</v>
      </c>
      <c r="N10">
        <f t="shared" si="8"/>
        <v>-5.5418527047634194E-3</v>
      </c>
      <c r="O10">
        <f t="shared" si="9"/>
        <v>-1.0127725569280799E-3</v>
      </c>
      <c r="P10">
        <f t="shared" si="10"/>
        <v>1.0009789869152284E-3</v>
      </c>
      <c r="R10">
        <f t="shared" si="11"/>
        <v>-1.0000000000001001E-2</v>
      </c>
      <c r="S10">
        <f t="shared" si="12"/>
        <v>2.0322040000529647E-3</v>
      </c>
      <c r="T10">
        <f t="shared" si="13"/>
        <v>-4.7681460276125642E-3</v>
      </c>
      <c r="U10">
        <f t="shared" si="14"/>
        <v>-4.6866468559308549E-3</v>
      </c>
      <c r="V10">
        <f t="shared" si="15"/>
        <v>-1.575667080955151E-4</v>
      </c>
      <c r="W10">
        <f t="shared" si="16"/>
        <v>-1.2564095053679428E-3</v>
      </c>
      <c r="X10" s="1"/>
      <c r="Y10" s="2" t="b">
        <f t="shared" si="17"/>
        <v>1</v>
      </c>
      <c r="Z10" s="2">
        <f t="shared" si="25"/>
        <v>301</v>
      </c>
      <c r="AA10" s="1">
        <f t="shared" si="18"/>
        <v>37503</v>
      </c>
      <c r="AB10">
        <f t="shared" si="19"/>
        <v>1.0000000000001001E-2</v>
      </c>
      <c r="AC10">
        <f t="shared" si="20"/>
        <v>2.0322040000529647E-3</v>
      </c>
      <c r="AD10">
        <f t="shared" si="21"/>
        <v>4.7681460276125642E-3</v>
      </c>
      <c r="AE10">
        <f t="shared" si="22"/>
        <v>4.6866468559308549E-3</v>
      </c>
      <c r="AF10">
        <f t="shared" si="23"/>
        <v>1.575667080955151E-4</v>
      </c>
      <c r="AG10">
        <f t="shared" si="24"/>
        <v>1.2564095053679428E-3</v>
      </c>
    </row>
    <row r="11" spans="1:33" x14ac:dyDescent="0.25">
      <c r="A11" t="s">
        <v>13</v>
      </c>
      <c r="B11" s="4">
        <v>37531</v>
      </c>
      <c r="C11" s="8">
        <f>[7]contrs_10year_adj_extra_stack!A10</f>
        <v>-2.00000000000006E-4</v>
      </c>
      <c r="D11" s="8">
        <f>[7]contrs_10year_adj_extra_stack!B10</f>
        <v>1.20012325253308E-5</v>
      </c>
      <c r="E11" s="8">
        <f>[7]contrs_10year_adj_extra_stack!C10</f>
        <v>3.5193936214909701E-5</v>
      </c>
      <c r="F11" s="8">
        <f>[7]contrs_10year_adj_extra_stack!D10</f>
        <v>-2.5987334596166799E-4</v>
      </c>
      <c r="G11" s="8">
        <f>[7]contrs_10year_adj_extra_stack!E10</f>
        <v>-3.4746439486934302E-6</v>
      </c>
      <c r="I11" s="1">
        <f t="shared" si="3"/>
        <v>37530</v>
      </c>
      <c r="J11" s="1">
        <f t="shared" si="4"/>
        <v>37531</v>
      </c>
      <c r="K11" s="2">
        <f t="shared" si="5"/>
        <v>2.0000000000000601E-2</v>
      </c>
      <c r="L11">
        <f t="shared" si="6"/>
        <v>-1.2001232525330799E-3</v>
      </c>
      <c r="M11">
        <f t="shared" si="7"/>
        <v>-3.5193936214909702E-3</v>
      </c>
      <c r="N11">
        <f t="shared" si="8"/>
        <v>2.5987334596166797E-2</v>
      </c>
      <c r="O11">
        <f t="shared" si="9"/>
        <v>3.4746439486934303E-4</v>
      </c>
      <c r="P11">
        <f t="shared" si="10"/>
        <v>-1.6152821170114921E-3</v>
      </c>
      <c r="R11">
        <f t="shared" si="11"/>
        <v>2.0000000000000601E-2</v>
      </c>
      <c r="S11">
        <f t="shared" si="12"/>
        <v>-3.4491740370051521E-4</v>
      </c>
      <c r="T11">
        <f t="shared" si="13"/>
        <v>-2.6641877726584044E-3</v>
      </c>
      <c r="U11">
        <f t="shared" si="14"/>
        <v>2.6842540444999362E-2</v>
      </c>
      <c r="V11">
        <f t="shared" si="15"/>
        <v>1.2026702437019079E-3</v>
      </c>
      <c r="W11">
        <f t="shared" si="16"/>
        <v>-3.8726706092946633E-3</v>
      </c>
      <c r="X11" s="1"/>
      <c r="Y11" s="2" t="b">
        <f t="shared" si="17"/>
        <v>1</v>
      </c>
      <c r="Z11" s="2">
        <f t="shared" si="25"/>
        <v>28</v>
      </c>
      <c r="AA11" s="1">
        <f t="shared" si="18"/>
        <v>37531</v>
      </c>
      <c r="AB11">
        <f t="shared" si="19"/>
        <v>2.0000000000000601E-2</v>
      </c>
      <c r="AC11">
        <f t="shared" si="20"/>
        <v>3.4491740370051521E-4</v>
      </c>
      <c r="AD11">
        <f t="shared" si="21"/>
        <v>2.6641877726584044E-3</v>
      </c>
      <c r="AE11">
        <f t="shared" si="22"/>
        <v>2.6842540444999362E-2</v>
      </c>
      <c r="AF11">
        <f t="shared" si="23"/>
        <v>1.2026702437019079E-3</v>
      </c>
      <c r="AG11">
        <f t="shared" si="24"/>
        <v>3.8726706092946633E-3</v>
      </c>
    </row>
    <row r="12" spans="1:33" x14ac:dyDescent="0.25">
      <c r="A12" t="s">
        <v>13</v>
      </c>
      <c r="B12" s="4">
        <v>37566</v>
      </c>
      <c r="C12" s="8">
        <f>[7]contrs_10year_adj_extra_stack!A11</f>
        <v>1.00000000000003E-4</v>
      </c>
      <c r="D12" s="8">
        <f>[7]contrs_10year_adj_extra_stack!B11</f>
        <v>1.6111439941441101E-5</v>
      </c>
      <c r="E12" s="8">
        <f>[7]contrs_10year_adj_extra_stack!C11</f>
        <v>-6.5563828250404793E-5</v>
      </c>
      <c r="F12" s="8">
        <f>[7]contrs_10year_adj_extra_stack!D11</f>
        <v>1.8689233545712901E-4</v>
      </c>
      <c r="G12" s="8">
        <f>[7]contrs_10year_adj_extra_stack!E11</f>
        <v>3.2006861051880402E-5</v>
      </c>
      <c r="I12" s="1">
        <f t="shared" si="3"/>
        <v>37561</v>
      </c>
      <c r="J12" s="1">
        <f t="shared" si="4"/>
        <v>37566</v>
      </c>
      <c r="K12" s="2">
        <f t="shared" si="5"/>
        <v>-1.00000000000003E-2</v>
      </c>
      <c r="L12">
        <f t="shared" si="6"/>
        <v>-1.6111439941441101E-3</v>
      </c>
      <c r="M12">
        <f t="shared" si="7"/>
        <v>6.556382825040479E-3</v>
      </c>
      <c r="N12">
        <f t="shared" si="8"/>
        <v>-1.8689233545712901E-2</v>
      </c>
      <c r="O12">
        <f t="shared" si="9"/>
        <v>-3.20068610518804E-3</v>
      </c>
      <c r="P12">
        <f t="shared" si="10"/>
        <v>6.944680820004271E-3</v>
      </c>
      <c r="R12">
        <f t="shared" si="11"/>
        <v>-1.00000000000003E-2</v>
      </c>
      <c r="S12">
        <f t="shared" si="12"/>
        <v>-7.559381453115454E-4</v>
      </c>
      <c r="T12">
        <f t="shared" si="13"/>
        <v>7.4115886738730444E-3</v>
      </c>
      <c r="U12">
        <f t="shared" si="14"/>
        <v>-1.7834027696880337E-2</v>
      </c>
      <c r="V12">
        <f t="shared" si="15"/>
        <v>-2.3454802563554751E-3</v>
      </c>
      <c r="W12">
        <f t="shared" si="16"/>
        <v>4.6872923277210994E-3</v>
      </c>
      <c r="X12" s="1"/>
      <c r="Y12" s="2" t="b">
        <f t="shared" si="17"/>
        <v>1</v>
      </c>
      <c r="Z12" s="2">
        <f t="shared" si="25"/>
        <v>35</v>
      </c>
      <c r="AA12" s="1">
        <f t="shared" si="18"/>
        <v>37566</v>
      </c>
      <c r="AB12">
        <f t="shared" si="19"/>
        <v>1.00000000000003E-2</v>
      </c>
      <c r="AC12">
        <f t="shared" si="20"/>
        <v>7.559381453115454E-4</v>
      </c>
      <c r="AD12">
        <f t="shared" si="21"/>
        <v>7.4115886738730444E-3</v>
      </c>
      <c r="AE12">
        <f t="shared" si="22"/>
        <v>1.7834027696880337E-2</v>
      </c>
      <c r="AF12">
        <f t="shared" si="23"/>
        <v>2.3454802563554751E-3</v>
      </c>
      <c r="AG12">
        <f t="shared" si="24"/>
        <v>4.6872923277210994E-3</v>
      </c>
    </row>
    <row r="13" spans="1:33" x14ac:dyDescent="0.25">
      <c r="A13" t="s">
        <v>13</v>
      </c>
      <c r="B13" s="4">
        <v>37594</v>
      </c>
      <c r="C13" s="8">
        <f>[7]contrs_10year_adj_extra_stack!A12</f>
        <v>2.9999999999999499E-4</v>
      </c>
      <c r="D13" s="8">
        <f>[7]contrs_10year_adj_extra_stack!B12</f>
        <v>-4.2637688590761597E-6</v>
      </c>
      <c r="E13" s="8">
        <f>[7]contrs_10year_adj_extra_stack!C12</f>
        <v>3.8001062209249502E-5</v>
      </c>
      <c r="F13" s="8">
        <f>[7]contrs_10year_adj_extra_stack!D12</f>
        <v>1.9346098656310699E-4</v>
      </c>
      <c r="G13" s="8">
        <f>[7]contrs_10year_adj_extra_stack!E12</f>
        <v>4.34178464261218E-5</v>
      </c>
      <c r="I13" s="1">
        <f t="shared" si="3"/>
        <v>37591</v>
      </c>
      <c r="J13" s="1">
        <f t="shared" si="4"/>
        <v>37594</v>
      </c>
      <c r="K13" s="2">
        <f t="shared" si="5"/>
        <v>-2.9999999999999499E-2</v>
      </c>
      <c r="L13">
        <f t="shared" si="6"/>
        <v>4.2637688590761594E-4</v>
      </c>
      <c r="M13">
        <f t="shared" si="7"/>
        <v>-3.8001062209249504E-3</v>
      </c>
      <c r="N13">
        <f t="shared" si="8"/>
        <v>-1.9346098656310699E-2</v>
      </c>
      <c r="O13">
        <f t="shared" si="9"/>
        <v>-4.3417846426121801E-3</v>
      </c>
      <c r="P13">
        <f t="shared" si="10"/>
        <v>-2.9383873660592877E-3</v>
      </c>
      <c r="R13">
        <f t="shared" si="11"/>
        <v>-2.9999999999999499E-2</v>
      </c>
      <c r="S13">
        <f t="shared" si="12"/>
        <v>1.2815827347401807E-3</v>
      </c>
      <c r="T13">
        <f t="shared" si="13"/>
        <v>-2.9449003720923845E-3</v>
      </c>
      <c r="U13">
        <f t="shared" si="14"/>
        <v>-1.8490892807478135E-2</v>
      </c>
      <c r="V13">
        <f t="shared" si="15"/>
        <v>-3.4865787937796151E-3</v>
      </c>
      <c r="W13">
        <f t="shared" si="16"/>
        <v>-5.1957758583424593E-3</v>
      </c>
      <c r="X13" s="1"/>
      <c r="Y13" s="2" t="b">
        <f t="shared" si="17"/>
        <v>1</v>
      </c>
      <c r="Z13" s="2">
        <f t="shared" si="25"/>
        <v>28</v>
      </c>
      <c r="AA13" s="1">
        <f t="shared" si="18"/>
        <v>37594</v>
      </c>
      <c r="AB13">
        <f t="shared" si="19"/>
        <v>2.9999999999999499E-2</v>
      </c>
      <c r="AC13">
        <f t="shared" si="20"/>
        <v>1.2815827347401807E-3</v>
      </c>
      <c r="AD13">
        <f t="shared" si="21"/>
        <v>2.9449003720923845E-3</v>
      </c>
      <c r="AE13">
        <f t="shared" si="22"/>
        <v>1.8490892807478135E-2</v>
      </c>
      <c r="AF13">
        <f t="shared" si="23"/>
        <v>3.4865787937796151E-3</v>
      </c>
      <c r="AG13">
        <f t="shared" si="24"/>
        <v>5.1957758583424593E-3</v>
      </c>
    </row>
    <row r="14" spans="1:33" x14ac:dyDescent="0.25">
      <c r="A14" t="s">
        <v>13</v>
      </c>
      <c r="B14" s="4">
        <v>37657</v>
      </c>
      <c r="C14" s="8">
        <f>[7]contrs_10year_adj_extra_stack!A13</f>
        <v>-9.9999999999995898E-5</v>
      </c>
      <c r="D14" s="8">
        <f>[7]contrs_10year_adj_extra_stack!B13</f>
        <v>4.5333394427652399E-5</v>
      </c>
      <c r="E14" s="8">
        <f>[7]contrs_10year_adj_extra_stack!C13</f>
        <v>-1.71632412937691E-4</v>
      </c>
      <c r="F14" s="8">
        <f>[7]contrs_10year_adj_extra_stack!D13</f>
        <v>1.52898270641222E-4</v>
      </c>
      <c r="G14" s="8">
        <f>[7]contrs_10year_adj_extra_stack!E13</f>
        <v>-4.7823485076135197E-5</v>
      </c>
      <c r="I14" s="1">
        <f t="shared" ref="I14:I77" si="26">EOMONTH(J14,-1)+1</f>
        <v>37653</v>
      </c>
      <c r="J14" s="1">
        <f t="shared" si="4"/>
        <v>37657</v>
      </c>
      <c r="K14" s="2">
        <f t="shared" si="5"/>
        <v>9.9999999999995891E-3</v>
      </c>
      <c r="L14">
        <f t="shared" si="6"/>
        <v>-4.5333394427652402E-3</v>
      </c>
      <c r="M14">
        <f t="shared" si="7"/>
        <v>1.7163241293769099E-2</v>
      </c>
      <c r="N14">
        <f t="shared" si="8"/>
        <v>-1.5289827064122199E-2</v>
      </c>
      <c r="O14">
        <f t="shared" si="9"/>
        <v>4.7823485076135194E-3</v>
      </c>
      <c r="P14">
        <f t="shared" ref="P14:P77" si="27">K14-L14-M14-N14-O14</f>
        <v>7.8775767055044108E-3</v>
      </c>
      <c r="R14">
        <f t="shared" si="11"/>
        <v>9.9999999999995891E-3</v>
      </c>
      <c r="S14">
        <f t="shared" si="12"/>
        <v>-3.6781335939326757E-3</v>
      </c>
      <c r="T14">
        <f t="shared" si="13"/>
        <v>1.8018447142601663E-2</v>
      </c>
      <c r="U14">
        <f t="shared" si="14"/>
        <v>-1.4434621215289635E-2</v>
      </c>
      <c r="V14">
        <f t="shared" si="15"/>
        <v>5.6375543564460839E-3</v>
      </c>
      <c r="W14">
        <f t="shared" si="16"/>
        <v>5.6201882132212392E-3</v>
      </c>
      <c r="X14" s="1"/>
      <c r="Y14" s="2" t="b">
        <f t="shared" si="17"/>
        <v>1</v>
      </c>
      <c r="Z14" s="2">
        <f t="shared" si="25"/>
        <v>63</v>
      </c>
      <c r="AA14" s="1">
        <f t="shared" si="18"/>
        <v>37657</v>
      </c>
      <c r="AB14">
        <f t="shared" si="19"/>
        <v>9.9999999999995891E-3</v>
      </c>
      <c r="AC14">
        <f t="shared" si="20"/>
        <v>3.6781335939326757E-3</v>
      </c>
      <c r="AD14">
        <f t="shared" si="21"/>
        <v>1.8018447142601663E-2</v>
      </c>
      <c r="AE14">
        <f t="shared" si="22"/>
        <v>1.4434621215289635E-2</v>
      </c>
      <c r="AF14">
        <f t="shared" si="23"/>
        <v>5.6375543564460839E-3</v>
      </c>
      <c r="AG14">
        <f t="shared" si="24"/>
        <v>5.6201882132212392E-3</v>
      </c>
    </row>
    <row r="15" spans="1:33" x14ac:dyDescent="0.25">
      <c r="A15" t="s">
        <v>13</v>
      </c>
      <c r="B15" s="4">
        <v>37685</v>
      </c>
      <c r="C15" s="8">
        <f>[7]contrs_10year_adj_extra_stack!A14</f>
        <v>1.0000000000001001E-4</v>
      </c>
      <c r="D15" s="8">
        <f>[7]contrs_10year_adj_extra_stack!B14</f>
        <v>-4.9309453651305999E-5</v>
      </c>
      <c r="E15" s="8">
        <f>[7]contrs_10year_adj_extra_stack!C14</f>
        <v>-3.9041924613551997E-5</v>
      </c>
      <c r="F15" s="8">
        <f>[7]contrs_10year_adj_extra_stack!D14</f>
        <v>2.9903313789952598E-4</v>
      </c>
      <c r="G15" s="8">
        <f>[7]contrs_10year_adj_extra_stack!E14</f>
        <v>-4.7351471820625499E-5</v>
      </c>
      <c r="I15" s="1">
        <f t="shared" si="26"/>
        <v>37681</v>
      </c>
      <c r="J15" s="1">
        <f t="shared" si="4"/>
        <v>37685</v>
      </c>
      <c r="K15" s="2">
        <f t="shared" si="5"/>
        <v>-1.0000000000001001E-2</v>
      </c>
      <c r="L15">
        <f t="shared" si="6"/>
        <v>4.9309453651306002E-3</v>
      </c>
      <c r="M15">
        <f t="shared" si="7"/>
        <v>3.9041924613551996E-3</v>
      </c>
      <c r="N15">
        <f t="shared" si="8"/>
        <v>-2.9903313789952597E-2</v>
      </c>
      <c r="O15">
        <f t="shared" si="9"/>
        <v>4.7351471820625502E-3</v>
      </c>
      <c r="P15">
        <f t="shared" si="27"/>
        <v>6.333028781403246E-3</v>
      </c>
      <c r="R15">
        <f t="shared" si="11"/>
        <v>-1.0000000000001001E-2</v>
      </c>
      <c r="S15">
        <f t="shared" si="12"/>
        <v>5.7861512139631647E-3</v>
      </c>
      <c r="T15">
        <f t="shared" si="13"/>
        <v>4.7593983101877659E-3</v>
      </c>
      <c r="U15">
        <f t="shared" si="14"/>
        <v>-2.9048107941120033E-2</v>
      </c>
      <c r="V15">
        <f t="shared" si="15"/>
        <v>5.5903530308951148E-3</v>
      </c>
      <c r="W15">
        <f t="shared" si="16"/>
        <v>4.0756402891200753E-3</v>
      </c>
      <c r="X15" s="1"/>
      <c r="Y15" s="2" t="b">
        <f t="shared" si="17"/>
        <v>1</v>
      </c>
      <c r="Z15" s="2">
        <f t="shared" si="25"/>
        <v>28</v>
      </c>
      <c r="AA15" s="1">
        <f t="shared" si="18"/>
        <v>37685</v>
      </c>
      <c r="AB15">
        <f t="shared" si="19"/>
        <v>1.0000000000001001E-2</v>
      </c>
      <c r="AC15">
        <f t="shared" si="20"/>
        <v>5.7861512139631647E-3</v>
      </c>
      <c r="AD15">
        <f t="shared" si="21"/>
        <v>4.7593983101877659E-3</v>
      </c>
      <c r="AE15">
        <f t="shared" si="22"/>
        <v>2.9048107941120033E-2</v>
      </c>
      <c r="AF15">
        <f t="shared" si="23"/>
        <v>5.5903530308951148E-3</v>
      </c>
      <c r="AG15">
        <f t="shared" si="24"/>
        <v>4.0756402891200753E-3</v>
      </c>
    </row>
    <row r="16" spans="1:33" x14ac:dyDescent="0.25">
      <c r="A16" t="s">
        <v>13</v>
      </c>
      <c r="B16" s="4">
        <v>37713</v>
      </c>
      <c r="C16" s="8">
        <f>[7]contrs_10year_adj_extra_stack!A15</f>
        <v>-3.0000000000000198E-4</v>
      </c>
      <c r="D16" s="8">
        <f>[7]contrs_10year_adj_extra_stack!B15</f>
        <v>-4.2567324407917299E-5</v>
      </c>
      <c r="E16" s="8">
        <f>[7]contrs_10year_adj_extra_stack!C15</f>
        <v>3.5543900694672601E-5</v>
      </c>
      <c r="F16" s="8">
        <f>[7]contrs_10year_adj_extra_stack!D15</f>
        <v>-3.1505337452382399E-4</v>
      </c>
      <c r="G16" s="8">
        <f>[7]contrs_10year_adj_extra_stack!E15</f>
        <v>4.21344399308795E-5</v>
      </c>
      <c r="I16" s="1">
        <f t="shared" si="26"/>
        <v>37712</v>
      </c>
      <c r="J16" s="1">
        <f t="shared" si="4"/>
        <v>37713</v>
      </c>
      <c r="K16" s="2">
        <f t="shared" si="5"/>
        <v>3.0000000000000197E-2</v>
      </c>
      <c r="L16">
        <f t="shared" si="6"/>
        <v>4.2567324407917296E-3</v>
      </c>
      <c r="M16">
        <f t="shared" si="7"/>
        <v>-3.5543900694672602E-3</v>
      </c>
      <c r="N16">
        <f t="shared" si="8"/>
        <v>3.1505337452382397E-2</v>
      </c>
      <c r="O16">
        <f t="shared" si="9"/>
        <v>-4.2134439930879503E-3</v>
      </c>
      <c r="P16">
        <f t="shared" si="27"/>
        <v>2.0057641693812809E-3</v>
      </c>
      <c r="R16">
        <f t="shared" si="11"/>
        <v>3.0000000000000197E-2</v>
      </c>
      <c r="S16">
        <f t="shared" si="12"/>
        <v>5.1119382896242941E-3</v>
      </c>
      <c r="T16">
        <f t="shared" si="13"/>
        <v>-2.6991842206346944E-3</v>
      </c>
      <c r="U16">
        <f t="shared" si="14"/>
        <v>3.2360543301214961E-2</v>
      </c>
      <c r="V16">
        <f t="shared" si="15"/>
        <v>-3.3582381442553853E-3</v>
      </c>
      <c r="W16">
        <f t="shared" si="16"/>
        <v>-2.5162432290189033E-4</v>
      </c>
      <c r="X16" s="1"/>
      <c r="Y16" s="2" t="b">
        <f t="shared" si="17"/>
        <v>1</v>
      </c>
      <c r="Z16" s="2">
        <f t="shared" si="25"/>
        <v>28</v>
      </c>
      <c r="AA16" s="1">
        <f t="shared" si="18"/>
        <v>37713</v>
      </c>
      <c r="AB16">
        <f t="shared" si="19"/>
        <v>3.0000000000000197E-2</v>
      </c>
      <c r="AC16">
        <f t="shared" si="20"/>
        <v>5.1119382896242941E-3</v>
      </c>
      <c r="AD16">
        <f t="shared" si="21"/>
        <v>2.6991842206346944E-3</v>
      </c>
      <c r="AE16">
        <f t="shared" si="22"/>
        <v>3.2360543301214961E-2</v>
      </c>
      <c r="AF16">
        <f t="shared" si="23"/>
        <v>3.3582381442553853E-3</v>
      </c>
      <c r="AG16">
        <f t="shared" si="24"/>
        <v>2.5162432290189033E-4</v>
      </c>
    </row>
    <row r="17" spans="1:33" x14ac:dyDescent="0.25">
      <c r="A17" t="s">
        <v>13</v>
      </c>
      <c r="B17" s="4">
        <v>37748</v>
      </c>
      <c r="C17" s="8">
        <f>[7]contrs_10year_adj_extra_stack!A16</f>
        <v>-9.9999999999995898E-5</v>
      </c>
      <c r="D17" s="8">
        <f>[7]contrs_10year_adj_extra_stack!B16</f>
        <v>6.0919627724086302E-6</v>
      </c>
      <c r="E17" s="8">
        <f>[7]contrs_10year_adj_extra_stack!C16</f>
        <v>-1.4100004766415299E-4</v>
      </c>
      <c r="F17" s="8">
        <f>[7]contrs_10year_adj_extra_stack!D16</f>
        <v>5.36910817908024E-5</v>
      </c>
      <c r="G17" s="8">
        <f>[7]contrs_10year_adj_extra_stack!E16</f>
        <v>-2.1814752197758499E-5</v>
      </c>
      <c r="I17" s="1">
        <f t="shared" si="26"/>
        <v>37742</v>
      </c>
      <c r="J17" s="1">
        <f t="shared" si="4"/>
        <v>37748</v>
      </c>
      <c r="K17" s="2">
        <f t="shared" si="5"/>
        <v>9.9999999999995891E-3</v>
      </c>
      <c r="L17">
        <f t="shared" si="6"/>
        <v>-6.0919627724086297E-4</v>
      </c>
      <c r="M17">
        <f t="shared" si="7"/>
        <v>1.4100004766415299E-2</v>
      </c>
      <c r="N17">
        <f t="shared" si="8"/>
        <v>-5.3691081790802403E-3</v>
      </c>
      <c r="O17">
        <f t="shared" si="9"/>
        <v>2.1814752197758499E-3</v>
      </c>
      <c r="P17">
        <f t="shared" si="27"/>
        <v>-3.0317552987045582E-4</v>
      </c>
      <c r="R17">
        <f t="shared" si="11"/>
        <v>9.9999999999995891E-3</v>
      </c>
      <c r="S17">
        <f t="shared" si="12"/>
        <v>2.4600957159170175E-4</v>
      </c>
      <c r="T17">
        <f t="shared" si="13"/>
        <v>1.4955210615247865E-2</v>
      </c>
      <c r="U17">
        <f t="shared" si="14"/>
        <v>-4.5139023302476758E-3</v>
      </c>
      <c r="V17">
        <f t="shared" si="15"/>
        <v>3.0366810686084148E-3</v>
      </c>
      <c r="W17">
        <f t="shared" si="16"/>
        <v>-2.560564022153627E-3</v>
      </c>
      <c r="X17" s="1"/>
      <c r="Y17" s="2" t="b">
        <f t="shared" si="17"/>
        <v>1</v>
      </c>
      <c r="Z17" s="2">
        <f t="shared" si="25"/>
        <v>35</v>
      </c>
      <c r="AA17" s="1">
        <f t="shared" si="18"/>
        <v>37748</v>
      </c>
      <c r="AB17">
        <f t="shared" si="19"/>
        <v>9.9999999999995891E-3</v>
      </c>
      <c r="AC17">
        <f t="shared" si="20"/>
        <v>2.4600957159170175E-4</v>
      </c>
      <c r="AD17">
        <f t="shared" si="21"/>
        <v>1.4955210615247865E-2</v>
      </c>
      <c r="AE17">
        <f t="shared" si="22"/>
        <v>4.5139023302476758E-3</v>
      </c>
      <c r="AF17">
        <f t="shared" si="23"/>
        <v>3.0366810686084148E-3</v>
      </c>
      <c r="AG17">
        <f t="shared" si="24"/>
        <v>2.560564022153627E-3</v>
      </c>
    </row>
    <row r="18" spans="1:33" x14ac:dyDescent="0.25">
      <c r="A18" t="s">
        <v>13</v>
      </c>
      <c r="B18" s="4">
        <v>37776</v>
      </c>
      <c r="C18" s="8">
        <f>[7]contrs_10year_adj_extra_stack!A17</f>
        <v>0</v>
      </c>
      <c r="D18" s="8">
        <f>[7]contrs_10year_adj_extra_stack!B17</f>
        <v>2.4667668458299099E-5</v>
      </c>
      <c r="E18" s="8">
        <f>[7]contrs_10year_adj_extra_stack!C17</f>
        <v>-9.6203680806282606E-5</v>
      </c>
      <c r="F18" s="8">
        <f>[7]contrs_10year_adj_extra_stack!D17</f>
        <v>1.10254191856284E-4</v>
      </c>
      <c r="G18" s="8">
        <f>[7]contrs_10year_adj_extra_stack!E17</f>
        <v>-1.2366514978913E-5</v>
      </c>
      <c r="I18" s="1">
        <f t="shared" si="26"/>
        <v>37773</v>
      </c>
      <c r="J18" s="1">
        <f t="shared" si="4"/>
        <v>37776</v>
      </c>
      <c r="K18" s="2">
        <f t="shared" si="5"/>
        <v>0</v>
      </c>
      <c r="L18">
        <f t="shared" si="6"/>
        <v>-2.46676684582991E-3</v>
      </c>
      <c r="M18">
        <f t="shared" si="7"/>
        <v>9.6203680806282599E-3</v>
      </c>
      <c r="N18">
        <f t="shared" si="8"/>
        <v>-1.10254191856284E-2</v>
      </c>
      <c r="O18">
        <f t="shared" si="9"/>
        <v>1.2366514978913001E-3</v>
      </c>
      <c r="P18">
        <f t="shared" si="27"/>
        <v>2.6351664529387494E-3</v>
      </c>
      <c r="R18">
        <f t="shared" si="11"/>
        <v>0</v>
      </c>
      <c r="S18">
        <f t="shared" si="12"/>
        <v>-1.6115609969973453E-3</v>
      </c>
      <c r="T18">
        <f t="shared" si="13"/>
        <v>1.0475573929460826E-2</v>
      </c>
      <c r="U18">
        <f t="shared" si="14"/>
        <v>-1.0170213336795835E-2</v>
      </c>
      <c r="V18">
        <f t="shared" si="15"/>
        <v>2.0918573467238648E-3</v>
      </c>
      <c r="W18">
        <f t="shared" si="16"/>
        <v>3.7777796065557824E-4</v>
      </c>
      <c r="X18" s="1"/>
      <c r="Y18" s="2" t="b">
        <f t="shared" si="17"/>
        <v>1</v>
      </c>
      <c r="Z18" s="2">
        <f t="shared" si="25"/>
        <v>28</v>
      </c>
      <c r="AA18" s="1">
        <f t="shared" si="18"/>
        <v>37776</v>
      </c>
      <c r="AB18">
        <f t="shared" si="19"/>
        <v>0</v>
      </c>
      <c r="AC18">
        <f t="shared" si="20"/>
        <v>1.6115609969973453E-3</v>
      </c>
      <c r="AD18">
        <f t="shared" si="21"/>
        <v>1.0475573929460826E-2</v>
      </c>
      <c r="AE18">
        <f t="shared" si="22"/>
        <v>1.0170213336795835E-2</v>
      </c>
      <c r="AF18">
        <f t="shared" si="23"/>
        <v>2.0918573467238648E-3</v>
      </c>
      <c r="AG18">
        <f t="shared" si="24"/>
        <v>3.7777796065557824E-4</v>
      </c>
    </row>
    <row r="19" spans="1:33" x14ac:dyDescent="0.25">
      <c r="A19" t="s">
        <v>13</v>
      </c>
      <c r="B19" s="4">
        <v>37804</v>
      </c>
      <c r="C19" s="8">
        <f>[7]contrs_10year_adj_extra_stack!A18</f>
        <v>-8.9999999999999802E-4</v>
      </c>
      <c r="D19" s="8">
        <f>[7]contrs_10year_adj_extra_stack!B18</f>
        <v>-1.5892630250988399E-4</v>
      </c>
      <c r="E19" s="8">
        <f>[7]contrs_10year_adj_extra_stack!C18</f>
        <v>-1.3250599896231301E-4</v>
      </c>
      <c r="F19" s="8">
        <f>[7]contrs_10year_adj_extra_stack!D18</f>
        <v>-5.1240039528163196E-4</v>
      </c>
      <c r="G19" s="8">
        <f>[7]contrs_10year_adj_extra_stack!E18</f>
        <v>4.9619178845035902E-5</v>
      </c>
      <c r="I19" s="1">
        <f t="shared" si="26"/>
        <v>37803</v>
      </c>
      <c r="J19" s="1">
        <f t="shared" si="4"/>
        <v>37804</v>
      </c>
      <c r="K19" s="2">
        <f t="shared" si="5"/>
        <v>8.9999999999999802E-2</v>
      </c>
      <c r="L19">
        <f t="shared" si="6"/>
        <v>1.5892630250988398E-2</v>
      </c>
      <c r="M19">
        <f t="shared" si="7"/>
        <v>1.3250599896231301E-2</v>
      </c>
      <c r="N19">
        <f t="shared" si="8"/>
        <v>5.1240039528163195E-2</v>
      </c>
      <c r="O19">
        <f t="shared" si="9"/>
        <v>-4.9619178845035899E-3</v>
      </c>
      <c r="P19">
        <f t="shared" si="27"/>
        <v>1.4578648209120497E-2</v>
      </c>
      <c r="R19">
        <f t="shared" si="11"/>
        <v>8.9999999999999802E-2</v>
      </c>
      <c r="S19">
        <f t="shared" si="12"/>
        <v>1.6747836099820963E-2</v>
      </c>
      <c r="T19">
        <f t="shared" si="13"/>
        <v>1.4105805745063867E-2</v>
      </c>
      <c r="U19">
        <f t="shared" si="14"/>
        <v>5.2095245376995759E-2</v>
      </c>
      <c r="V19">
        <f t="shared" si="15"/>
        <v>-4.1067120356710254E-3</v>
      </c>
      <c r="W19">
        <f t="shared" si="16"/>
        <v>1.2321259716837325E-2</v>
      </c>
      <c r="X19" s="1"/>
      <c r="Y19" s="2" t="b">
        <f t="shared" si="17"/>
        <v>1</v>
      </c>
      <c r="Z19" s="2">
        <f t="shared" si="25"/>
        <v>28</v>
      </c>
      <c r="AA19" s="1">
        <f t="shared" si="18"/>
        <v>37804</v>
      </c>
      <c r="AB19">
        <f t="shared" si="19"/>
        <v>8.9999999999999802E-2</v>
      </c>
      <c r="AC19">
        <f t="shared" si="20"/>
        <v>1.6747836099820963E-2</v>
      </c>
      <c r="AD19">
        <f t="shared" si="21"/>
        <v>1.4105805745063867E-2</v>
      </c>
      <c r="AE19">
        <f t="shared" si="22"/>
        <v>5.2095245376995759E-2</v>
      </c>
      <c r="AF19">
        <f t="shared" si="23"/>
        <v>4.1067120356710254E-3</v>
      </c>
      <c r="AG19">
        <f t="shared" si="24"/>
        <v>1.2321259716837325E-2</v>
      </c>
    </row>
    <row r="20" spans="1:33" x14ac:dyDescent="0.25">
      <c r="A20" t="s">
        <v>13</v>
      </c>
      <c r="B20" s="4">
        <v>37839</v>
      </c>
      <c r="C20" s="8">
        <f>[7]contrs_10year_adj_extra_stack!A19</f>
        <v>-9.9999999999995898E-5</v>
      </c>
      <c r="D20" s="8">
        <f>[7]contrs_10year_adj_extra_stack!B19</f>
        <v>-8.4366080504213405E-6</v>
      </c>
      <c r="E20" s="8">
        <f>[7]contrs_10year_adj_extra_stack!C19</f>
        <v>-1.69782195858439E-4</v>
      </c>
      <c r="F20" s="8">
        <f>[7]contrs_10year_adj_extra_stack!D19</f>
        <v>5.52374038430015E-5</v>
      </c>
      <c r="G20" s="8">
        <f>[7]contrs_10year_adj_extra_stack!E19</f>
        <v>5.3248713333465697E-5</v>
      </c>
      <c r="I20" s="1">
        <f t="shared" si="26"/>
        <v>37834</v>
      </c>
      <c r="J20" s="1">
        <f t="shared" si="4"/>
        <v>37839</v>
      </c>
      <c r="K20" s="2">
        <f t="shared" si="5"/>
        <v>9.9999999999995891E-3</v>
      </c>
      <c r="L20">
        <f t="shared" si="6"/>
        <v>8.4366080504213407E-4</v>
      </c>
      <c r="M20">
        <f t="shared" si="7"/>
        <v>1.69782195858439E-2</v>
      </c>
      <c r="N20">
        <f t="shared" si="8"/>
        <v>-5.5237403843001499E-3</v>
      </c>
      <c r="O20">
        <f t="shared" si="9"/>
        <v>-5.3248713333465701E-3</v>
      </c>
      <c r="P20">
        <f t="shared" si="27"/>
        <v>3.0267313267602755E-3</v>
      </c>
      <c r="R20">
        <f t="shared" si="11"/>
        <v>9.9999999999995891E-3</v>
      </c>
      <c r="S20">
        <f t="shared" si="12"/>
        <v>1.6988666538746988E-3</v>
      </c>
      <c r="T20">
        <f t="shared" si="13"/>
        <v>1.7833425434676465E-2</v>
      </c>
      <c r="U20">
        <f t="shared" si="14"/>
        <v>-4.6685345354675854E-3</v>
      </c>
      <c r="V20">
        <f t="shared" si="15"/>
        <v>-4.4696654845140056E-3</v>
      </c>
      <c r="W20">
        <f t="shared" si="16"/>
        <v>7.6934283447710429E-4</v>
      </c>
      <c r="X20" s="1"/>
      <c r="Y20" s="2" t="b">
        <f t="shared" si="17"/>
        <v>1</v>
      </c>
      <c r="Z20" s="2">
        <f t="shared" si="25"/>
        <v>35</v>
      </c>
      <c r="AA20" s="1">
        <f t="shared" si="18"/>
        <v>37839</v>
      </c>
      <c r="AB20">
        <f t="shared" si="19"/>
        <v>9.9999999999995891E-3</v>
      </c>
      <c r="AC20">
        <f t="shared" si="20"/>
        <v>1.6988666538746988E-3</v>
      </c>
      <c r="AD20">
        <f t="shared" si="21"/>
        <v>1.7833425434676465E-2</v>
      </c>
      <c r="AE20">
        <f t="shared" si="22"/>
        <v>4.6685345354675854E-3</v>
      </c>
      <c r="AF20">
        <f t="shared" si="23"/>
        <v>4.4696654845140056E-3</v>
      </c>
      <c r="AG20">
        <f t="shared" si="24"/>
        <v>7.6934283447710429E-4</v>
      </c>
    </row>
    <row r="21" spans="1:33" x14ac:dyDescent="0.25">
      <c r="A21" t="s">
        <v>13</v>
      </c>
      <c r="B21" s="4">
        <v>37867</v>
      </c>
      <c r="C21" s="8">
        <f>[7]contrs_10year_adj_extra_stack!A20</f>
        <v>9.9999999999995898E-5</v>
      </c>
      <c r="D21" s="8">
        <f>[7]contrs_10year_adj_extra_stack!B20</f>
        <v>-6.8243163025300801E-6</v>
      </c>
      <c r="E21" s="8">
        <f>[7]contrs_10year_adj_extra_stack!C20</f>
        <v>3.4630835509080397E-5</v>
      </c>
      <c r="F21" s="8">
        <f>[7]contrs_10year_adj_extra_stack!D20</f>
        <v>1.7733242097523399E-4</v>
      </c>
      <c r="G21" s="8">
        <f>[7]contrs_10year_adj_extra_stack!E20</f>
        <v>2.2581105176954801E-6</v>
      </c>
      <c r="I21" s="1">
        <f t="shared" si="26"/>
        <v>37865</v>
      </c>
      <c r="J21" s="1">
        <f t="shared" si="4"/>
        <v>37867</v>
      </c>
      <c r="K21" s="2">
        <f t="shared" si="5"/>
        <v>-9.9999999999995891E-3</v>
      </c>
      <c r="L21">
        <f t="shared" si="6"/>
        <v>6.8243163025300804E-4</v>
      </c>
      <c r="M21">
        <f t="shared" si="7"/>
        <v>-3.4630835509080397E-3</v>
      </c>
      <c r="N21">
        <f t="shared" si="8"/>
        <v>-1.7733242097523399E-2</v>
      </c>
      <c r="O21">
        <f t="shared" si="9"/>
        <v>-2.2581105176954801E-4</v>
      </c>
      <c r="P21">
        <f t="shared" si="27"/>
        <v>1.073970506994839E-2</v>
      </c>
      <c r="R21">
        <f t="shared" si="11"/>
        <v>-9.9999999999995891E-3</v>
      </c>
      <c r="S21">
        <f t="shared" si="12"/>
        <v>1.5376374790855728E-3</v>
      </c>
      <c r="T21">
        <f t="shared" si="13"/>
        <v>-2.6078777020754739E-3</v>
      </c>
      <c r="U21">
        <f t="shared" si="14"/>
        <v>-1.6878036248690834E-2</v>
      </c>
      <c r="V21">
        <f t="shared" si="15"/>
        <v>6.2939479706301685E-4</v>
      </c>
      <c r="W21">
        <f t="shared" si="16"/>
        <v>8.4823165776652179E-3</v>
      </c>
      <c r="X21" s="1"/>
      <c r="Y21" s="2" t="b">
        <f t="shared" si="17"/>
        <v>1</v>
      </c>
      <c r="Z21" s="2">
        <f t="shared" si="25"/>
        <v>28</v>
      </c>
      <c r="AA21" s="1">
        <f t="shared" si="18"/>
        <v>37867</v>
      </c>
      <c r="AB21">
        <f t="shared" si="19"/>
        <v>9.9999999999995891E-3</v>
      </c>
      <c r="AC21">
        <f t="shared" si="20"/>
        <v>1.5376374790855728E-3</v>
      </c>
      <c r="AD21">
        <f t="shared" si="21"/>
        <v>2.6078777020754739E-3</v>
      </c>
      <c r="AE21">
        <f t="shared" si="22"/>
        <v>1.6878036248690834E-2</v>
      </c>
      <c r="AF21">
        <f t="shared" si="23"/>
        <v>6.2939479706301685E-4</v>
      </c>
      <c r="AG21">
        <f t="shared" si="24"/>
        <v>8.4823165776652179E-3</v>
      </c>
    </row>
    <row r="22" spans="1:33" x14ac:dyDescent="0.25">
      <c r="A22" t="s">
        <v>13</v>
      </c>
      <c r="B22" s="4">
        <v>37902</v>
      </c>
      <c r="C22" s="8">
        <f>[7]contrs_10year_adj_extra_stack!A21</f>
        <v>0</v>
      </c>
      <c r="D22" s="8">
        <f>[7]contrs_10year_adj_extra_stack!B21</f>
        <v>2.50162548620503E-5</v>
      </c>
      <c r="E22" s="8">
        <f>[7]contrs_10year_adj_extra_stack!C21</f>
        <v>-1.8832822918976701E-5</v>
      </c>
      <c r="F22" s="8">
        <f>[7]contrs_10year_adj_extra_stack!D21</f>
        <v>4.6825160460110297E-6</v>
      </c>
      <c r="G22" s="8">
        <f>[7]contrs_10year_adj_extra_stack!E21</f>
        <v>-8.5603891004068503E-6</v>
      </c>
      <c r="I22" s="1">
        <f t="shared" si="26"/>
        <v>37895</v>
      </c>
      <c r="J22" s="1">
        <f t="shared" si="4"/>
        <v>37902</v>
      </c>
      <c r="K22" s="2">
        <f t="shared" si="5"/>
        <v>0</v>
      </c>
      <c r="L22">
        <f t="shared" si="6"/>
        <v>-2.5016254862050302E-3</v>
      </c>
      <c r="M22">
        <f t="shared" si="7"/>
        <v>1.8832822918976701E-3</v>
      </c>
      <c r="N22">
        <f t="shared" si="8"/>
        <v>-4.6825160460110295E-4</v>
      </c>
      <c r="O22">
        <f t="shared" si="9"/>
        <v>8.56038910040685E-4</v>
      </c>
      <c r="P22">
        <f t="shared" si="27"/>
        <v>2.3055588886777801E-4</v>
      </c>
      <c r="R22">
        <f t="shared" si="11"/>
        <v>0</v>
      </c>
      <c r="S22">
        <f t="shared" si="12"/>
        <v>-1.6464196373724654E-3</v>
      </c>
      <c r="T22">
        <f t="shared" si="13"/>
        <v>2.7384881407302359E-3</v>
      </c>
      <c r="U22">
        <f t="shared" si="14"/>
        <v>3.8695424423146178E-4</v>
      </c>
      <c r="V22">
        <f t="shared" si="15"/>
        <v>1.7112447588732498E-3</v>
      </c>
      <c r="W22">
        <f t="shared" si="16"/>
        <v>-2.0268326034153933E-3</v>
      </c>
      <c r="X22" s="1"/>
      <c r="Y22" s="2" t="b">
        <f t="shared" si="17"/>
        <v>1</v>
      </c>
      <c r="Z22" s="2">
        <f t="shared" si="25"/>
        <v>35</v>
      </c>
      <c r="AA22" s="1">
        <f t="shared" si="18"/>
        <v>37902</v>
      </c>
      <c r="AB22">
        <f t="shared" si="19"/>
        <v>0</v>
      </c>
      <c r="AC22">
        <f t="shared" si="20"/>
        <v>1.6464196373724654E-3</v>
      </c>
      <c r="AD22">
        <f t="shared" si="21"/>
        <v>2.7384881407302359E-3</v>
      </c>
      <c r="AE22">
        <f t="shared" si="22"/>
        <v>3.8695424423146178E-4</v>
      </c>
      <c r="AF22">
        <f t="shared" si="23"/>
        <v>1.7112447588732498E-3</v>
      </c>
      <c r="AG22">
        <f t="shared" si="24"/>
        <v>2.0268326034153933E-3</v>
      </c>
    </row>
    <row r="23" spans="1:33" x14ac:dyDescent="0.25">
      <c r="A23" t="s">
        <v>13</v>
      </c>
      <c r="B23" s="4">
        <v>37930</v>
      </c>
      <c r="C23" s="8">
        <f>[7]contrs_10year_adj_extra_stack!A22</f>
        <v>-5.9999999999999604E-4</v>
      </c>
      <c r="D23" s="8">
        <f>[7]contrs_10year_adj_extra_stack!B22</f>
        <v>-3.8924085882427201E-4</v>
      </c>
      <c r="E23" s="8">
        <f>[7]contrs_10year_adj_extra_stack!C22</f>
        <v>8.2665468937951399E-5</v>
      </c>
      <c r="F23" s="8">
        <f>[7]contrs_10year_adj_extra_stack!D22</f>
        <v>-1.68580359198141E-4</v>
      </c>
      <c r="G23" s="8">
        <f>[7]contrs_10year_adj_extra_stack!E22</f>
        <v>1.89548253700384E-5</v>
      </c>
      <c r="I23" s="1">
        <f t="shared" si="26"/>
        <v>37926</v>
      </c>
      <c r="J23" s="1">
        <f t="shared" si="4"/>
        <v>37930</v>
      </c>
      <c r="K23" s="2">
        <f t="shared" si="5"/>
        <v>5.9999999999999602E-2</v>
      </c>
      <c r="L23">
        <f t="shared" si="6"/>
        <v>3.8924085882427198E-2</v>
      </c>
      <c r="M23">
        <f t="shared" si="7"/>
        <v>-8.2665468937951399E-3</v>
      </c>
      <c r="N23">
        <f t="shared" si="8"/>
        <v>1.68580359198141E-2</v>
      </c>
      <c r="O23">
        <f t="shared" si="9"/>
        <v>-1.89548253700384E-3</v>
      </c>
      <c r="P23">
        <f t="shared" si="27"/>
        <v>1.4379907628557285E-2</v>
      </c>
      <c r="R23">
        <f t="shared" si="11"/>
        <v>5.9999999999999602E-2</v>
      </c>
      <c r="S23">
        <f t="shared" si="12"/>
        <v>3.9779291731259762E-2</v>
      </c>
      <c r="T23">
        <f t="shared" si="13"/>
        <v>-7.4113410449625737E-3</v>
      </c>
      <c r="U23">
        <f t="shared" si="14"/>
        <v>1.7713241768646665E-2</v>
      </c>
      <c r="V23">
        <f t="shared" si="15"/>
        <v>-1.0402766881712753E-3</v>
      </c>
      <c r="W23">
        <f t="shared" si="16"/>
        <v>1.2122519136274114E-2</v>
      </c>
      <c r="X23" s="1"/>
      <c r="Y23" s="2" t="b">
        <f t="shared" si="17"/>
        <v>1</v>
      </c>
      <c r="Z23" s="2">
        <f t="shared" si="25"/>
        <v>28</v>
      </c>
      <c r="AA23" s="1">
        <f t="shared" si="18"/>
        <v>37930</v>
      </c>
      <c r="AB23">
        <f t="shared" si="19"/>
        <v>5.9999999999999602E-2</v>
      </c>
      <c r="AC23">
        <f t="shared" si="20"/>
        <v>3.9779291731259762E-2</v>
      </c>
      <c r="AD23">
        <f t="shared" si="21"/>
        <v>7.4113410449625737E-3</v>
      </c>
      <c r="AE23">
        <f t="shared" si="22"/>
        <v>1.7713241768646665E-2</v>
      </c>
      <c r="AF23">
        <f t="shared" si="23"/>
        <v>1.0402766881712753E-3</v>
      </c>
      <c r="AG23">
        <f t="shared" si="24"/>
        <v>1.2122519136274114E-2</v>
      </c>
    </row>
    <row r="24" spans="1:33" x14ac:dyDescent="0.25">
      <c r="A24" t="s">
        <v>13</v>
      </c>
      <c r="B24" s="4">
        <v>37958</v>
      </c>
      <c r="C24" s="8">
        <f>[7]contrs_10year_adj_extra_stack!A23</f>
        <v>-1.0000000000001001E-4</v>
      </c>
      <c r="D24" s="8">
        <f>[7]contrs_10year_adj_extra_stack!B23</f>
        <v>-8.7721512346128897E-5</v>
      </c>
      <c r="E24" s="8">
        <f>[7]contrs_10year_adj_extra_stack!C23</f>
        <v>-5.3890015694254097E-5</v>
      </c>
      <c r="F24" s="8">
        <f>[7]contrs_10year_adj_extra_stack!D23</f>
        <v>1.2194084956851701E-4</v>
      </c>
      <c r="G24" s="8">
        <f>[7]contrs_10year_adj_extra_stack!E23</f>
        <v>3.0653886264367497E-5</v>
      </c>
      <c r="I24" s="1">
        <f t="shared" si="26"/>
        <v>37956</v>
      </c>
      <c r="J24" s="1">
        <f t="shared" si="4"/>
        <v>37958</v>
      </c>
      <c r="K24" s="2">
        <f t="shared" si="5"/>
        <v>1.0000000000001001E-2</v>
      </c>
      <c r="L24">
        <f t="shared" si="6"/>
        <v>8.7721512346128905E-3</v>
      </c>
      <c r="M24">
        <f t="shared" si="7"/>
        <v>5.3890015694254096E-3</v>
      </c>
      <c r="N24">
        <f t="shared" si="8"/>
        <v>-1.2194084956851701E-2</v>
      </c>
      <c r="O24">
        <f t="shared" si="9"/>
        <v>-3.0653886264367497E-3</v>
      </c>
      <c r="P24">
        <f t="shared" si="27"/>
        <v>1.1098320779251153E-2</v>
      </c>
      <c r="R24">
        <f t="shared" si="11"/>
        <v>1.0000000000001001E-2</v>
      </c>
      <c r="S24">
        <f t="shared" si="12"/>
        <v>9.627357083445455E-3</v>
      </c>
      <c r="T24">
        <f t="shared" si="13"/>
        <v>6.244207418257975E-3</v>
      </c>
      <c r="U24">
        <f t="shared" si="14"/>
        <v>-1.1338879108019137E-2</v>
      </c>
      <c r="V24">
        <f t="shared" si="15"/>
        <v>-2.2101827776041848E-3</v>
      </c>
      <c r="W24">
        <f t="shared" si="16"/>
        <v>8.8409322869679816E-3</v>
      </c>
      <c r="X24" s="1"/>
      <c r="Y24" s="2" t="b">
        <f t="shared" si="17"/>
        <v>1</v>
      </c>
      <c r="Z24" s="2">
        <f t="shared" si="25"/>
        <v>28</v>
      </c>
      <c r="AA24" s="1">
        <f t="shared" si="18"/>
        <v>37958</v>
      </c>
      <c r="AB24">
        <f t="shared" si="19"/>
        <v>1.0000000000001001E-2</v>
      </c>
      <c r="AC24">
        <f t="shared" si="20"/>
        <v>9.627357083445455E-3</v>
      </c>
      <c r="AD24">
        <f t="shared" si="21"/>
        <v>6.244207418257975E-3</v>
      </c>
      <c r="AE24">
        <f t="shared" si="22"/>
        <v>1.1338879108019137E-2</v>
      </c>
      <c r="AF24">
        <f t="shared" si="23"/>
        <v>2.2101827776041848E-3</v>
      </c>
      <c r="AG24">
        <f t="shared" si="24"/>
        <v>8.8409322869679816E-3</v>
      </c>
    </row>
    <row r="25" spans="1:33" x14ac:dyDescent="0.25">
      <c r="A25" t="s">
        <v>13</v>
      </c>
      <c r="B25" s="4">
        <v>38021</v>
      </c>
      <c r="C25" s="8">
        <f>[7]contrs_10year_adj_extra_stack!A24</f>
        <v>3.0000000000000198E-4</v>
      </c>
      <c r="D25" s="8">
        <f>[7]contrs_10year_adj_extra_stack!B24</f>
        <v>7.3391123326381594E-5</v>
      </c>
      <c r="E25" s="8">
        <f>[7]contrs_10year_adj_extra_stack!C24</f>
        <v>1.3304761221244701E-4</v>
      </c>
      <c r="F25" s="8">
        <f>[7]contrs_10year_adj_extra_stack!D24</f>
        <v>6.6015781494931496E-5</v>
      </c>
      <c r="G25" s="8">
        <f>[7]contrs_10year_adj_extra_stack!E24</f>
        <v>-4.5388962948071203E-5</v>
      </c>
      <c r="I25" s="1">
        <f t="shared" si="26"/>
        <v>38018</v>
      </c>
      <c r="J25" s="1">
        <f t="shared" si="4"/>
        <v>38021</v>
      </c>
      <c r="K25" s="2">
        <f t="shared" si="5"/>
        <v>-3.0000000000000197E-2</v>
      </c>
      <c r="L25">
        <f t="shared" si="6"/>
        <v>-7.3391123326381593E-3</v>
      </c>
      <c r="M25">
        <f t="shared" si="7"/>
        <v>-1.3304761221244701E-2</v>
      </c>
      <c r="N25">
        <f t="shared" si="8"/>
        <v>-6.6015781494931499E-3</v>
      </c>
      <c r="O25">
        <f t="shared" si="9"/>
        <v>4.5388962948071203E-3</v>
      </c>
      <c r="P25">
        <f t="shared" si="27"/>
        <v>-7.2934445914313072E-3</v>
      </c>
      <c r="R25">
        <f t="shared" si="11"/>
        <v>-3.0000000000000197E-2</v>
      </c>
      <c r="S25">
        <f t="shared" si="12"/>
        <v>-6.4839064838055948E-3</v>
      </c>
      <c r="T25">
        <f t="shared" si="13"/>
        <v>-1.2449555372412135E-2</v>
      </c>
      <c r="U25">
        <f t="shared" si="14"/>
        <v>-5.7463723006605854E-3</v>
      </c>
      <c r="V25">
        <f t="shared" si="15"/>
        <v>5.3941021436396848E-3</v>
      </c>
      <c r="W25">
        <f t="shared" si="16"/>
        <v>-9.550833083714478E-3</v>
      </c>
      <c r="X25" s="1"/>
      <c r="Y25" s="2" t="b">
        <f t="shared" si="17"/>
        <v>1</v>
      </c>
      <c r="Z25" s="2">
        <f t="shared" si="25"/>
        <v>63</v>
      </c>
      <c r="AA25" s="1">
        <f t="shared" si="18"/>
        <v>38021</v>
      </c>
      <c r="AB25">
        <f t="shared" si="19"/>
        <v>3.0000000000000197E-2</v>
      </c>
      <c r="AC25">
        <f t="shared" si="20"/>
        <v>6.4839064838055948E-3</v>
      </c>
      <c r="AD25">
        <f t="shared" si="21"/>
        <v>1.2449555372412135E-2</v>
      </c>
      <c r="AE25">
        <f t="shared" si="22"/>
        <v>5.7463723006605854E-3</v>
      </c>
      <c r="AF25">
        <f t="shared" si="23"/>
        <v>5.3941021436396848E-3</v>
      </c>
      <c r="AG25">
        <f t="shared" si="24"/>
        <v>9.550833083714478E-3</v>
      </c>
    </row>
    <row r="26" spans="1:33" x14ac:dyDescent="0.25">
      <c r="A26" t="s">
        <v>13</v>
      </c>
      <c r="B26" s="4">
        <v>38049</v>
      </c>
      <c r="C26" s="8">
        <f>[7]contrs_10year_adj_extra_stack!A25</f>
        <v>-3.9999999999999801E-4</v>
      </c>
      <c r="D26" s="8">
        <f>[7]contrs_10year_adj_extra_stack!B25</f>
        <v>8.5845818570002595E-5</v>
      </c>
      <c r="E26" s="8">
        <f>[7]contrs_10year_adj_extra_stack!C25</f>
        <v>-4.3057877067859398E-5</v>
      </c>
      <c r="F26" s="8">
        <f>[7]contrs_10year_adj_extra_stack!D25</f>
        <v>-5.0694811559629795E-4</v>
      </c>
      <c r="G26" s="8">
        <f>[7]contrs_10year_adj_extra_stack!E25</f>
        <v>-2.0691463926592901E-5</v>
      </c>
      <c r="I26" s="1">
        <f t="shared" si="26"/>
        <v>38047</v>
      </c>
      <c r="J26" s="1">
        <f t="shared" si="4"/>
        <v>38049</v>
      </c>
      <c r="K26" s="2">
        <f t="shared" si="5"/>
        <v>3.99999999999998E-2</v>
      </c>
      <c r="L26">
        <f t="shared" si="6"/>
        <v>-8.5845818570002598E-3</v>
      </c>
      <c r="M26">
        <f t="shared" si="7"/>
        <v>4.3057877067859398E-3</v>
      </c>
      <c r="N26">
        <f t="shared" si="8"/>
        <v>5.0694811559629793E-2</v>
      </c>
      <c r="O26">
        <f t="shared" si="9"/>
        <v>2.0691463926592901E-3</v>
      </c>
      <c r="P26">
        <f t="shared" si="27"/>
        <v>-8.4851638020749676E-3</v>
      </c>
      <c r="R26">
        <f t="shared" si="11"/>
        <v>3.99999999999998E-2</v>
      </c>
      <c r="S26">
        <f t="shared" si="12"/>
        <v>-7.7293760081676953E-3</v>
      </c>
      <c r="T26">
        <f t="shared" si="13"/>
        <v>5.1609935556185052E-3</v>
      </c>
      <c r="U26">
        <f t="shared" si="14"/>
        <v>5.1550017408462358E-2</v>
      </c>
      <c r="V26">
        <f t="shared" si="15"/>
        <v>2.924352241491855E-3</v>
      </c>
      <c r="W26">
        <f t="shared" si="16"/>
        <v>-1.0742552294358139E-2</v>
      </c>
      <c r="X26" s="1"/>
      <c r="Y26" s="2" t="b">
        <f t="shared" si="17"/>
        <v>1</v>
      </c>
      <c r="Z26" s="2">
        <f t="shared" si="25"/>
        <v>28</v>
      </c>
      <c r="AA26" s="1">
        <f t="shared" si="18"/>
        <v>38049</v>
      </c>
      <c r="AB26">
        <f t="shared" si="19"/>
        <v>3.99999999999998E-2</v>
      </c>
      <c r="AC26">
        <f t="shared" si="20"/>
        <v>7.7293760081676953E-3</v>
      </c>
      <c r="AD26">
        <f t="shared" si="21"/>
        <v>5.1609935556185052E-3</v>
      </c>
      <c r="AE26">
        <f t="shared" si="22"/>
        <v>5.1550017408462358E-2</v>
      </c>
      <c r="AF26">
        <f t="shared" si="23"/>
        <v>2.924352241491855E-3</v>
      </c>
      <c r="AG26">
        <f t="shared" si="24"/>
        <v>1.0742552294358139E-2</v>
      </c>
    </row>
    <row r="27" spans="1:33" x14ac:dyDescent="0.25">
      <c r="A27" t="s">
        <v>13</v>
      </c>
      <c r="B27" s="4">
        <v>38084</v>
      </c>
      <c r="C27" s="8">
        <f>[7]contrs_10year_adj_extra_stack!A26</f>
        <v>1.00000000000003E-4</v>
      </c>
      <c r="D27" s="8">
        <f>[7]contrs_10year_adj_extra_stack!B26</f>
        <v>1.7560695631053799E-5</v>
      </c>
      <c r="E27" s="8">
        <f>[7]contrs_10year_adj_extra_stack!C26</f>
        <v>6.1936249655905905E-5</v>
      </c>
      <c r="F27" s="8">
        <f>[7]contrs_10year_adj_extra_stack!D26</f>
        <v>1.8279363226667401E-5</v>
      </c>
      <c r="G27" s="8">
        <f>[7]contrs_10year_adj_extra_stack!E26</f>
        <v>2.3160001060404699E-5</v>
      </c>
      <c r="I27" s="1">
        <f t="shared" si="26"/>
        <v>38078</v>
      </c>
      <c r="J27" s="1">
        <f t="shared" si="4"/>
        <v>38084</v>
      </c>
      <c r="K27" s="2">
        <f t="shared" si="5"/>
        <v>-1.00000000000003E-2</v>
      </c>
      <c r="L27">
        <f t="shared" si="6"/>
        <v>-1.7560695631053799E-3</v>
      </c>
      <c r="M27">
        <f t="shared" si="7"/>
        <v>-6.1936249655905901E-3</v>
      </c>
      <c r="N27">
        <f t="shared" si="8"/>
        <v>-1.8279363226667402E-3</v>
      </c>
      <c r="O27">
        <f t="shared" si="9"/>
        <v>-2.3160001060404697E-3</v>
      </c>
      <c r="P27">
        <f t="shared" si="27"/>
        <v>2.0936309574028805E-3</v>
      </c>
      <c r="R27">
        <f t="shared" si="11"/>
        <v>-1.00000000000003E-2</v>
      </c>
      <c r="S27">
        <f t="shared" si="12"/>
        <v>-9.0086371427281517E-4</v>
      </c>
      <c r="T27">
        <f t="shared" si="13"/>
        <v>-5.3384191167580239E-3</v>
      </c>
      <c r="U27">
        <f t="shared" si="14"/>
        <v>-9.7273047383417545E-4</v>
      </c>
      <c r="V27">
        <f t="shared" si="15"/>
        <v>-1.4607942572079048E-3</v>
      </c>
      <c r="W27">
        <f t="shared" si="16"/>
        <v>-1.6375753488029072E-4</v>
      </c>
      <c r="X27" s="1"/>
      <c r="Y27" s="2" t="b">
        <f t="shared" si="17"/>
        <v>1</v>
      </c>
      <c r="Z27" s="2">
        <f t="shared" si="25"/>
        <v>35</v>
      </c>
      <c r="AA27" s="1">
        <f t="shared" si="18"/>
        <v>38084</v>
      </c>
      <c r="AB27">
        <f t="shared" si="19"/>
        <v>1.00000000000003E-2</v>
      </c>
      <c r="AC27">
        <f t="shared" si="20"/>
        <v>9.0086371427281517E-4</v>
      </c>
      <c r="AD27">
        <f t="shared" si="21"/>
        <v>5.3384191167580239E-3</v>
      </c>
      <c r="AE27">
        <f t="shared" si="22"/>
        <v>9.7273047383417545E-4</v>
      </c>
      <c r="AF27">
        <f t="shared" si="23"/>
        <v>1.4607942572079048E-3</v>
      </c>
      <c r="AG27">
        <f t="shared" si="24"/>
        <v>1.6375753488029072E-4</v>
      </c>
    </row>
    <row r="28" spans="1:33" x14ac:dyDescent="0.25">
      <c r="A28" t="s">
        <v>13</v>
      </c>
      <c r="B28" s="4">
        <v>38112</v>
      </c>
      <c r="C28" s="8">
        <f>[7]contrs_10year_adj_extra_stack!A27</f>
        <v>9.9999999999995898E-5</v>
      </c>
      <c r="D28" s="8">
        <f>[7]contrs_10year_adj_extra_stack!B27</f>
        <v>1.20617228660691E-4</v>
      </c>
      <c r="E28" s="8">
        <f>[7]contrs_10year_adj_extra_stack!C27</f>
        <v>-8.95285615990834E-5</v>
      </c>
      <c r="F28" s="8">
        <f>[7]contrs_10year_adj_extra_stack!D27</f>
        <v>5.1263172114697799E-5</v>
      </c>
      <c r="G28" s="8">
        <f>[7]contrs_10year_adj_extra_stack!E27</f>
        <v>1.37755623637606E-5</v>
      </c>
      <c r="I28" s="1">
        <f t="shared" si="26"/>
        <v>38108</v>
      </c>
      <c r="J28" s="1">
        <f t="shared" si="4"/>
        <v>38112</v>
      </c>
      <c r="K28" s="2">
        <f t="shared" si="5"/>
        <v>-9.9999999999995891E-3</v>
      </c>
      <c r="L28">
        <f t="shared" si="6"/>
        <v>-1.2061722866069099E-2</v>
      </c>
      <c r="M28">
        <f t="shared" si="7"/>
        <v>8.9528561599083404E-3</v>
      </c>
      <c r="N28">
        <f t="shared" si="8"/>
        <v>-5.1263172114697801E-3</v>
      </c>
      <c r="O28">
        <f t="shared" si="9"/>
        <v>-1.3775562363760601E-3</v>
      </c>
      <c r="P28">
        <f t="shared" si="27"/>
        <v>-3.8725984599299055E-4</v>
      </c>
      <c r="R28">
        <f t="shared" si="11"/>
        <v>-9.9999999999995891E-3</v>
      </c>
      <c r="S28">
        <f t="shared" si="12"/>
        <v>-1.1206517017236534E-2</v>
      </c>
      <c r="T28">
        <f t="shared" si="13"/>
        <v>9.8080620087409066E-3</v>
      </c>
      <c r="U28">
        <f t="shared" si="14"/>
        <v>-4.2711113626372156E-3</v>
      </c>
      <c r="V28">
        <f t="shared" si="15"/>
        <v>-5.2235038754349522E-4</v>
      </c>
      <c r="W28">
        <f t="shared" si="16"/>
        <v>-2.6446483382761617E-3</v>
      </c>
      <c r="X28" s="1"/>
      <c r="Y28" s="2" t="b">
        <f t="shared" si="17"/>
        <v>1</v>
      </c>
      <c r="Z28" s="2">
        <f t="shared" si="25"/>
        <v>28</v>
      </c>
      <c r="AA28" s="1">
        <f t="shared" si="18"/>
        <v>38112</v>
      </c>
      <c r="AB28">
        <f t="shared" si="19"/>
        <v>9.9999999999995891E-3</v>
      </c>
      <c r="AC28">
        <f t="shared" si="20"/>
        <v>1.1206517017236534E-2</v>
      </c>
      <c r="AD28">
        <f t="shared" si="21"/>
        <v>9.8080620087409066E-3</v>
      </c>
      <c r="AE28">
        <f t="shared" si="22"/>
        <v>4.2711113626372156E-3</v>
      </c>
      <c r="AF28">
        <f t="shared" si="23"/>
        <v>5.2235038754349522E-4</v>
      </c>
      <c r="AG28">
        <f t="shared" si="24"/>
        <v>2.6446483382761617E-3</v>
      </c>
    </row>
    <row r="29" spans="1:33" x14ac:dyDescent="0.25">
      <c r="A29" t="s">
        <v>13</v>
      </c>
      <c r="B29" s="4">
        <v>38140</v>
      </c>
      <c r="C29" s="8">
        <f>[7]contrs_10year_adj_extra_stack!A28</f>
        <v>9.9999999999995898E-5</v>
      </c>
      <c r="D29" s="8">
        <f>[7]contrs_10year_adj_extra_stack!B28</f>
        <v>1.7230195260341599E-6</v>
      </c>
      <c r="E29" s="8">
        <f>[7]contrs_10year_adj_extra_stack!C28</f>
        <v>5.2410277701367999E-5</v>
      </c>
      <c r="F29" s="8">
        <f>[7]contrs_10year_adj_extra_stack!D28</f>
        <v>4.6924718939576302E-5</v>
      </c>
      <c r="G29" s="8">
        <f>[7]contrs_10year_adj_extra_stack!E28</f>
        <v>2.3511632754338501E-5</v>
      </c>
      <c r="I29" s="1">
        <f t="shared" si="26"/>
        <v>38139</v>
      </c>
      <c r="J29" s="1">
        <f t="shared" si="4"/>
        <v>38140</v>
      </c>
      <c r="K29" s="2">
        <f t="shared" si="5"/>
        <v>-9.9999999999995891E-3</v>
      </c>
      <c r="L29">
        <f t="shared" si="6"/>
        <v>-1.7230195260341599E-4</v>
      </c>
      <c r="M29">
        <f t="shared" si="7"/>
        <v>-5.2410277701368004E-3</v>
      </c>
      <c r="N29">
        <f t="shared" si="8"/>
        <v>-4.6924718939576303E-3</v>
      </c>
      <c r="O29">
        <f t="shared" si="9"/>
        <v>-2.3511632754338501E-3</v>
      </c>
      <c r="P29">
        <f t="shared" si="27"/>
        <v>2.4569648921321076E-3</v>
      </c>
      <c r="R29">
        <f t="shared" si="11"/>
        <v>-9.9999999999995891E-3</v>
      </c>
      <c r="S29">
        <f t="shared" si="12"/>
        <v>6.8290389622914873E-4</v>
      </c>
      <c r="T29">
        <f t="shared" si="13"/>
        <v>-4.3858219213042341E-3</v>
      </c>
      <c r="U29">
        <f t="shared" si="14"/>
        <v>-3.8372660451250658E-3</v>
      </c>
      <c r="V29">
        <f t="shared" si="15"/>
        <v>-1.4959574266012851E-3</v>
      </c>
      <c r="W29">
        <f t="shared" si="16"/>
        <v>1.9957639984893643E-4</v>
      </c>
      <c r="X29" s="1"/>
      <c r="Y29" s="2" t="b">
        <f t="shared" si="17"/>
        <v>1</v>
      </c>
      <c r="Z29" s="2">
        <f t="shared" si="25"/>
        <v>28</v>
      </c>
      <c r="AA29" s="1">
        <f t="shared" si="18"/>
        <v>38140</v>
      </c>
      <c r="AB29">
        <f t="shared" si="19"/>
        <v>9.9999999999995891E-3</v>
      </c>
      <c r="AC29">
        <f t="shared" si="20"/>
        <v>6.8290389622914873E-4</v>
      </c>
      <c r="AD29">
        <f t="shared" si="21"/>
        <v>4.3858219213042341E-3</v>
      </c>
      <c r="AE29">
        <f t="shared" si="22"/>
        <v>3.8372660451250658E-3</v>
      </c>
      <c r="AF29">
        <f t="shared" si="23"/>
        <v>1.4959574266012851E-3</v>
      </c>
      <c r="AG29">
        <f t="shared" si="24"/>
        <v>1.9957639984893643E-4</v>
      </c>
    </row>
    <row r="30" spans="1:33" x14ac:dyDescent="0.25">
      <c r="A30" t="s">
        <v>13</v>
      </c>
      <c r="B30" s="4">
        <v>38175</v>
      </c>
      <c r="C30" s="8">
        <f>[7]contrs_10year_adj_extra_stack!A29</f>
        <v>2.9999999999999499E-4</v>
      </c>
      <c r="D30" s="8">
        <f>[7]contrs_10year_adj_extra_stack!B29</f>
        <v>-2.25796228542261E-5</v>
      </c>
      <c r="E30" s="8">
        <f>[7]contrs_10year_adj_extra_stack!C29</f>
        <v>1.5706241538075699E-4</v>
      </c>
      <c r="F30" s="8">
        <f>[7]contrs_10year_adj_extra_stack!D29</f>
        <v>3.0933514596304401E-5</v>
      </c>
      <c r="G30" s="8">
        <f>[7]contrs_10year_adj_extra_stack!E29</f>
        <v>3.7887377747418E-5</v>
      </c>
      <c r="I30" s="1">
        <f t="shared" si="26"/>
        <v>38169</v>
      </c>
      <c r="J30" s="1">
        <f t="shared" si="4"/>
        <v>38175</v>
      </c>
      <c r="K30" s="2">
        <f t="shared" si="5"/>
        <v>-2.9999999999999499E-2</v>
      </c>
      <c r="L30">
        <f t="shared" si="6"/>
        <v>2.2579622854226101E-3</v>
      </c>
      <c r="M30">
        <f t="shared" si="7"/>
        <v>-1.5706241538075698E-2</v>
      </c>
      <c r="N30">
        <f t="shared" si="8"/>
        <v>-3.0933514596304403E-3</v>
      </c>
      <c r="O30">
        <f t="shared" si="9"/>
        <v>-3.7887377747418001E-3</v>
      </c>
      <c r="P30">
        <f t="shared" si="27"/>
        <v>-9.6696315129741715E-3</v>
      </c>
      <c r="R30">
        <f t="shared" si="11"/>
        <v>-2.9999999999999499E-2</v>
      </c>
      <c r="S30">
        <f t="shared" si="12"/>
        <v>3.113168134255175E-3</v>
      </c>
      <c r="T30">
        <f t="shared" si="13"/>
        <v>-1.4851035689243132E-2</v>
      </c>
      <c r="U30">
        <f t="shared" si="14"/>
        <v>-2.2381456107978754E-3</v>
      </c>
      <c r="V30">
        <f t="shared" si="15"/>
        <v>-2.9335319259092352E-3</v>
      </c>
      <c r="W30">
        <f t="shared" si="16"/>
        <v>-1.1927020005257343E-2</v>
      </c>
      <c r="X30" s="1"/>
      <c r="Y30" s="2" t="b">
        <f t="shared" si="17"/>
        <v>1</v>
      </c>
      <c r="Z30" s="2">
        <f t="shared" si="25"/>
        <v>35</v>
      </c>
      <c r="AA30" s="1">
        <f t="shared" si="18"/>
        <v>38175</v>
      </c>
      <c r="AB30">
        <f t="shared" si="19"/>
        <v>2.9999999999999499E-2</v>
      </c>
      <c r="AC30">
        <f t="shared" si="20"/>
        <v>3.113168134255175E-3</v>
      </c>
      <c r="AD30">
        <f t="shared" si="21"/>
        <v>1.4851035689243132E-2</v>
      </c>
      <c r="AE30">
        <f t="shared" si="22"/>
        <v>2.2381456107978754E-3</v>
      </c>
      <c r="AF30">
        <f t="shared" si="23"/>
        <v>2.9335319259092352E-3</v>
      </c>
      <c r="AG30">
        <f t="shared" si="24"/>
        <v>1.1927020005257343E-2</v>
      </c>
    </row>
    <row r="31" spans="1:33" x14ac:dyDescent="0.25">
      <c r="A31" t="s">
        <v>13</v>
      </c>
      <c r="B31" s="4">
        <v>38203</v>
      </c>
      <c r="C31" s="8">
        <f>[7]contrs_10year_adj_extra_stack!A30</f>
        <v>9.9999999999995898E-5</v>
      </c>
      <c r="D31" s="8">
        <f>[7]contrs_10year_adj_extra_stack!B30</f>
        <v>7.3242020298108695E-5</v>
      </c>
      <c r="E31" s="8">
        <f>[7]contrs_10year_adj_extra_stack!C30</f>
        <v>-5.7693424680273801E-5</v>
      </c>
      <c r="F31" s="8">
        <f>[7]contrs_10year_adj_extra_stack!D30</f>
        <v>9.9386306996586098E-5</v>
      </c>
      <c r="G31" s="8">
        <f>[7]contrs_10year_adj_extra_stack!E30</f>
        <v>-4.54583422180609E-5</v>
      </c>
      <c r="I31" s="1">
        <f t="shared" si="26"/>
        <v>38200</v>
      </c>
      <c r="J31" s="1">
        <f t="shared" si="4"/>
        <v>38203</v>
      </c>
      <c r="K31" s="2">
        <f t="shared" si="5"/>
        <v>-9.9999999999995891E-3</v>
      </c>
      <c r="L31">
        <f t="shared" si="6"/>
        <v>-7.3242020298108692E-3</v>
      </c>
      <c r="M31">
        <f t="shared" si="7"/>
        <v>5.7693424680273801E-3</v>
      </c>
      <c r="N31">
        <f t="shared" si="8"/>
        <v>-9.9386306996586092E-3</v>
      </c>
      <c r="O31">
        <f t="shared" si="9"/>
        <v>4.5458342218060903E-3</v>
      </c>
      <c r="P31">
        <f t="shared" si="27"/>
        <v>-3.0523439603635802E-3</v>
      </c>
      <c r="R31">
        <f t="shared" si="11"/>
        <v>-9.9999999999995891E-3</v>
      </c>
      <c r="S31">
        <f t="shared" si="12"/>
        <v>-6.4689961809783047E-3</v>
      </c>
      <c r="T31">
        <f t="shared" si="13"/>
        <v>6.6245483168599455E-3</v>
      </c>
      <c r="U31">
        <f t="shared" si="14"/>
        <v>-9.0834248508260447E-3</v>
      </c>
      <c r="V31">
        <f t="shared" si="15"/>
        <v>5.4010400706386548E-3</v>
      </c>
      <c r="W31">
        <f t="shared" si="16"/>
        <v>-5.309732452646751E-3</v>
      </c>
      <c r="X31" s="1"/>
      <c r="Y31" s="2" t="b">
        <f t="shared" si="17"/>
        <v>1</v>
      </c>
      <c r="Z31" s="2">
        <f t="shared" si="25"/>
        <v>28</v>
      </c>
      <c r="AA31" s="1">
        <f t="shared" si="18"/>
        <v>38203</v>
      </c>
      <c r="AB31">
        <f t="shared" si="19"/>
        <v>9.9999999999995891E-3</v>
      </c>
      <c r="AC31">
        <f t="shared" si="20"/>
        <v>6.4689961809783047E-3</v>
      </c>
      <c r="AD31">
        <f t="shared" si="21"/>
        <v>6.6245483168599455E-3</v>
      </c>
      <c r="AE31">
        <f t="shared" si="22"/>
        <v>9.0834248508260447E-3</v>
      </c>
      <c r="AF31">
        <f t="shared" si="23"/>
        <v>5.4010400706386548E-3</v>
      </c>
      <c r="AG31">
        <f t="shared" si="24"/>
        <v>5.309732452646751E-3</v>
      </c>
    </row>
    <row r="32" spans="1:33" x14ac:dyDescent="0.25">
      <c r="A32" t="s">
        <v>13</v>
      </c>
      <c r="B32" s="4">
        <v>38238</v>
      </c>
      <c r="C32" s="8">
        <f>[7]contrs_10year_adj_extra_stack!A31</f>
        <v>1.00000000000003E-4</v>
      </c>
      <c r="D32" s="8">
        <f>[7]contrs_10year_adj_extra_stack!B31</f>
        <v>1.7128674026471301E-5</v>
      </c>
      <c r="E32" s="8">
        <f>[7]contrs_10year_adj_extra_stack!C31</f>
        <v>-1.54976182020349E-5</v>
      </c>
      <c r="F32" s="8">
        <f>[7]contrs_10year_adj_extra_stack!D31</f>
        <v>6.8095081479908505E-5</v>
      </c>
      <c r="G32" s="8">
        <f>[7]contrs_10year_adj_extra_stack!E31</f>
        <v>1.1982920411652E-5</v>
      </c>
      <c r="I32" s="1">
        <f t="shared" si="26"/>
        <v>38231</v>
      </c>
      <c r="J32" s="1">
        <f t="shared" si="4"/>
        <v>38238</v>
      </c>
      <c r="K32" s="2">
        <f t="shared" si="5"/>
        <v>-1.00000000000003E-2</v>
      </c>
      <c r="L32">
        <f t="shared" si="6"/>
        <v>-1.7128674026471301E-3</v>
      </c>
      <c r="M32">
        <f t="shared" si="7"/>
        <v>1.54976182020349E-3</v>
      </c>
      <c r="N32">
        <f t="shared" si="8"/>
        <v>-6.8095081479908502E-3</v>
      </c>
      <c r="O32">
        <f t="shared" si="9"/>
        <v>-1.1982920411652E-3</v>
      </c>
      <c r="P32">
        <f t="shared" si="27"/>
        <v>-1.8290942284006097E-3</v>
      </c>
      <c r="R32">
        <f t="shared" si="11"/>
        <v>-1.00000000000003E-2</v>
      </c>
      <c r="S32">
        <f t="shared" si="12"/>
        <v>-8.576615538145654E-4</v>
      </c>
      <c r="T32">
        <f t="shared" si="13"/>
        <v>2.4049676690360558E-3</v>
      </c>
      <c r="U32">
        <f t="shared" si="14"/>
        <v>-5.9543022991582857E-3</v>
      </c>
      <c r="V32">
        <f t="shared" si="15"/>
        <v>-3.4308619233263521E-4</v>
      </c>
      <c r="W32">
        <f t="shared" si="16"/>
        <v>-4.0864827206837807E-3</v>
      </c>
      <c r="X32" s="1"/>
      <c r="Y32" s="2" t="b">
        <f t="shared" si="17"/>
        <v>1</v>
      </c>
      <c r="Z32" s="2">
        <f t="shared" si="25"/>
        <v>35</v>
      </c>
      <c r="AA32" s="1">
        <f t="shared" si="18"/>
        <v>38238</v>
      </c>
      <c r="AB32">
        <f t="shared" si="19"/>
        <v>1.00000000000003E-2</v>
      </c>
      <c r="AC32">
        <f t="shared" si="20"/>
        <v>8.576615538145654E-4</v>
      </c>
      <c r="AD32">
        <f t="shared" si="21"/>
        <v>2.4049676690360558E-3</v>
      </c>
      <c r="AE32">
        <f t="shared" si="22"/>
        <v>5.9543022991582857E-3</v>
      </c>
      <c r="AF32">
        <f t="shared" si="23"/>
        <v>3.4308619233263521E-4</v>
      </c>
      <c r="AG32">
        <f t="shared" si="24"/>
        <v>4.0864827206837807E-3</v>
      </c>
    </row>
    <row r="33" spans="1:33" x14ac:dyDescent="0.25">
      <c r="A33" t="s">
        <v>13</v>
      </c>
      <c r="B33" s="4">
        <v>38266</v>
      </c>
      <c r="C33" s="8">
        <f>[7]contrs_10year_adj_extra_stack!A32</f>
        <v>-3.0000000000000198E-4</v>
      </c>
      <c r="D33" s="8">
        <f>[7]contrs_10year_adj_extra_stack!B32</f>
        <v>2.6084083028256101E-5</v>
      </c>
      <c r="E33" s="8">
        <f>[7]contrs_10year_adj_extra_stack!C32</f>
        <v>-4.7260497374987501E-5</v>
      </c>
      <c r="F33" s="8">
        <f>[7]contrs_10year_adj_extra_stack!D32</f>
        <v>-1.95741766488964E-4</v>
      </c>
      <c r="G33" s="8">
        <f>[7]contrs_10year_adj_extra_stack!E32</f>
        <v>5.0277214600065201E-6</v>
      </c>
      <c r="I33" s="1">
        <f t="shared" si="26"/>
        <v>38261</v>
      </c>
      <c r="J33" s="1">
        <f t="shared" si="4"/>
        <v>38266</v>
      </c>
      <c r="K33" s="2">
        <f t="shared" si="5"/>
        <v>3.0000000000000197E-2</v>
      </c>
      <c r="L33">
        <f t="shared" si="6"/>
        <v>-2.6084083028256101E-3</v>
      </c>
      <c r="M33">
        <f t="shared" si="7"/>
        <v>4.72604973749875E-3</v>
      </c>
      <c r="N33">
        <f t="shared" si="8"/>
        <v>1.9574176648896401E-2</v>
      </c>
      <c r="O33">
        <f t="shared" si="9"/>
        <v>-5.0277214600065196E-4</v>
      </c>
      <c r="P33">
        <f t="shared" si="27"/>
        <v>8.810954062431306E-3</v>
      </c>
      <c r="R33">
        <f t="shared" si="11"/>
        <v>3.0000000000000197E-2</v>
      </c>
      <c r="S33">
        <f t="shared" si="12"/>
        <v>-1.7532024539930453E-3</v>
      </c>
      <c r="T33">
        <f t="shared" si="13"/>
        <v>5.5812555863313153E-3</v>
      </c>
      <c r="U33">
        <f t="shared" si="14"/>
        <v>2.0429382497728965E-2</v>
      </c>
      <c r="V33">
        <f t="shared" si="15"/>
        <v>3.5243370283191287E-4</v>
      </c>
      <c r="W33">
        <f t="shared" si="16"/>
        <v>6.5535655701481343E-3</v>
      </c>
      <c r="X33" s="1"/>
      <c r="Y33" s="2" t="b">
        <f t="shared" si="17"/>
        <v>1</v>
      </c>
      <c r="Z33" s="2">
        <f t="shared" si="25"/>
        <v>28</v>
      </c>
      <c r="AA33" s="1">
        <f t="shared" si="18"/>
        <v>38266</v>
      </c>
      <c r="AB33">
        <f t="shared" si="19"/>
        <v>3.0000000000000197E-2</v>
      </c>
      <c r="AC33">
        <f t="shared" si="20"/>
        <v>1.7532024539930453E-3</v>
      </c>
      <c r="AD33">
        <f t="shared" si="21"/>
        <v>5.5812555863313153E-3</v>
      </c>
      <c r="AE33">
        <f t="shared" si="22"/>
        <v>2.0429382497728965E-2</v>
      </c>
      <c r="AF33">
        <f t="shared" si="23"/>
        <v>3.5243370283191287E-4</v>
      </c>
      <c r="AG33">
        <f t="shared" si="24"/>
        <v>6.5535655701481343E-3</v>
      </c>
    </row>
    <row r="34" spans="1:33" x14ac:dyDescent="0.25">
      <c r="A34" t="s">
        <v>13</v>
      </c>
      <c r="B34" s="4">
        <v>38294</v>
      </c>
      <c r="C34" s="8">
        <f>[7]contrs_10year_adj_extra_stack!A33</f>
        <v>9.9999999999995898E-5</v>
      </c>
      <c r="D34" s="8">
        <f>[7]contrs_10year_adj_extra_stack!B33</f>
        <v>2.2260457799518899E-5</v>
      </c>
      <c r="E34" s="8">
        <f>[7]contrs_10year_adj_extra_stack!C33</f>
        <v>-3.6361758160189597E-5</v>
      </c>
      <c r="F34" s="8">
        <f>[7]contrs_10year_adj_extra_stack!D33</f>
        <v>1.13453962218928E-4</v>
      </c>
      <c r="G34" s="8">
        <f>[7]contrs_10year_adj_extra_stack!E33</f>
        <v>1.6065321901600901E-5</v>
      </c>
      <c r="I34" s="1">
        <f t="shared" si="26"/>
        <v>38292</v>
      </c>
      <c r="J34" s="1">
        <f t="shared" si="4"/>
        <v>38294</v>
      </c>
      <c r="K34" s="2">
        <f t="shared" si="5"/>
        <v>-9.9999999999995891E-3</v>
      </c>
      <c r="L34">
        <f t="shared" si="6"/>
        <v>-2.2260457799518898E-3</v>
      </c>
      <c r="M34">
        <f t="shared" si="7"/>
        <v>3.6361758160189596E-3</v>
      </c>
      <c r="N34">
        <f t="shared" si="8"/>
        <v>-1.13453962218928E-2</v>
      </c>
      <c r="O34">
        <f t="shared" si="9"/>
        <v>-1.6065321901600901E-3</v>
      </c>
      <c r="P34">
        <f t="shared" si="27"/>
        <v>1.5417983759862307E-3</v>
      </c>
      <c r="R34">
        <f t="shared" si="11"/>
        <v>-9.9999999999995891E-3</v>
      </c>
      <c r="S34">
        <f t="shared" si="12"/>
        <v>-1.3708399311193251E-3</v>
      </c>
      <c r="T34">
        <f t="shared" si="13"/>
        <v>4.4913816648515254E-3</v>
      </c>
      <c r="U34">
        <f t="shared" si="14"/>
        <v>-1.0490190373060235E-2</v>
      </c>
      <c r="V34">
        <f t="shared" si="15"/>
        <v>-7.5132634132752524E-4</v>
      </c>
      <c r="W34">
        <f t="shared" si="16"/>
        <v>-7.155901162969405E-4</v>
      </c>
      <c r="X34" s="1"/>
      <c r="Y34" s="2" t="b">
        <f t="shared" si="17"/>
        <v>1</v>
      </c>
      <c r="Z34" s="2">
        <f t="shared" si="25"/>
        <v>28</v>
      </c>
      <c r="AA34" s="1">
        <f t="shared" si="18"/>
        <v>38294</v>
      </c>
      <c r="AB34">
        <f t="shared" si="19"/>
        <v>9.9999999999995891E-3</v>
      </c>
      <c r="AC34">
        <f t="shared" si="20"/>
        <v>1.3708399311193251E-3</v>
      </c>
      <c r="AD34">
        <f t="shared" si="21"/>
        <v>4.4913816648515254E-3</v>
      </c>
      <c r="AE34">
        <f t="shared" si="22"/>
        <v>1.0490190373060235E-2</v>
      </c>
      <c r="AF34">
        <f t="shared" si="23"/>
        <v>7.5132634132752524E-4</v>
      </c>
      <c r="AG34">
        <f t="shared" si="24"/>
        <v>7.155901162969405E-4</v>
      </c>
    </row>
    <row r="35" spans="1:33" x14ac:dyDescent="0.25">
      <c r="A35" t="s">
        <v>13</v>
      </c>
      <c r="B35" s="4">
        <v>38329</v>
      </c>
      <c r="C35" s="8">
        <f>[7]contrs_10year_adj_extra_stack!A34</f>
        <v>-2.00000000000006E-4</v>
      </c>
      <c r="D35" s="8">
        <f>[7]contrs_10year_adj_extra_stack!B34</f>
        <v>1.11340680089373E-5</v>
      </c>
      <c r="E35" s="8">
        <f>[7]contrs_10year_adj_extra_stack!C34</f>
        <v>2.13197587491665E-5</v>
      </c>
      <c r="F35" s="8">
        <f>[7]contrs_10year_adj_extra_stack!D34</f>
        <v>-1.84223578401341E-4</v>
      </c>
      <c r="G35" s="8">
        <f>[7]contrs_10year_adj_extra_stack!E34</f>
        <v>-2.8777657407317598E-5</v>
      </c>
      <c r="I35" s="1">
        <f t="shared" si="26"/>
        <v>38322</v>
      </c>
      <c r="J35" s="1">
        <f t="shared" si="4"/>
        <v>38329</v>
      </c>
      <c r="K35" s="2">
        <f t="shared" si="5"/>
        <v>2.0000000000000601E-2</v>
      </c>
      <c r="L35">
        <f t="shared" si="6"/>
        <v>-1.11340680089373E-3</v>
      </c>
      <c r="M35">
        <f t="shared" si="7"/>
        <v>-2.1319758749166499E-3</v>
      </c>
      <c r="N35">
        <f t="shared" si="8"/>
        <v>1.8422357840134101E-2</v>
      </c>
      <c r="O35">
        <f t="shared" si="9"/>
        <v>2.8777657407317598E-3</v>
      </c>
      <c r="P35">
        <f t="shared" si="27"/>
        <v>1.9452590949451207E-3</v>
      </c>
      <c r="R35">
        <f t="shared" si="11"/>
        <v>2.0000000000000601E-2</v>
      </c>
      <c r="S35">
        <f t="shared" si="12"/>
        <v>-2.5820095206116524E-4</v>
      </c>
      <c r="T35">
        <f t="shared" si="13"/>
        <v>-1.2767700260840841E-3</v>
      </c>
      <c r="U35">
        <f t="shared" si="14"/>
        <v>1.9277563688966666E-2</v>
      </c>
      <c r="V35">
        <f t="shared" si="15"/>
        <v>3.7329715895643247E-3</v>
      </c>
      <c r="W35">
        <f t="shared" si="16"/>
        <v>-3.1212939733805045E-4</v>
      </c>
      <c r="X35" s="1"/>
      <c r="Y35" s="2" t="b">
        <f t="shared" si="17"/>
        <v>1</v>
      </c>
      <c r="Z35" s="2">
        <f t="shared" si="25"/>
        <v>35</v>
      </c>
      <c r="AA35" s="1">
        <f t="shared" si="18"/>
        <v>38329</v>
      </c>
      <c r="AB35">
        <f t="shared" si="19"/>
        <v>2.0000000000000601E-2</v>
      </c>
      <c r="AC35">
        <f t="shared" si="20"/>
        <v>2.5820095206116524E-4</v>
      </c>
      <c r="AD35">
        <f t="shared" si="21"/>
        <v>1.2767700260840841E-3</v>
      </c>
      <c r="AE35">
        <f t="shared" si="22"/>
        <v>1.9277563688966666E-2</v>
      </c>
      <c r="AF35">
        <f t="shared" si="23"/>
        <v>3.7329715895643247E-3</v>
      </c>
      <c r="AG35">
        <f t="shared" si="24"/>
        <v>3.1212939733805045E-4</v>
      </c>
    </row>
    <row r="36" spans="1:33" x14ac:dyDescent="0.25">
      <c r="A36" t="s">
        <v>13</v>
      </c>
      <c r="B36" s="4">
        <v>38385</v>
      </c>
      <c r="C36" s="8">
        <f>[7]contrs_10year_adj_extra_stack!A35</f>
        <v>1.00000000000003E-4</v>
      </c>
      <c r="D36" s="8">
        <f>[7]contrs_10year_adj_extra_stack!B35</f>
        <v>6.0119907122545101E-5</v>
      </c>
      <c r="E36" s="8">
        <f>[7]contrs_10year_adj_extra_stack!C35</f>
        <v>-3.2941127946843999E-5</v>
      </c>
      <c r="F36" s="8">
        <f>[7]contrs_10year_adj_extra_stack!D35</f>
        <v>1.62370292828169E-4</v>
      </c>
      <c r="G36" s="8">
        <f>[7]contrs_10year_adj_extra_stack!E35</f>
        <v>-1.25173461145436E-5</v>
      </c>
      <c r="I36" s="1">
        <f t="shared" si="26"/>
        <v>38384</v>
      </c>
      <c r="J36" s="1">
        <f t="shared" si="4"/>
        <v>38385</v>
      </c>
      <c r="K36" s="2">
        <f t="shared" si="5"/>
        <v>-1.00000000000003E-2</v>
      </c>
      <c r="L36">
        <f t="shared" si="6"/>
        <v>-6.0119907122545098E-3</v>
      </c>
      <c r="M36">
        <f t="shared" si="7"/>
        <v>3.2941127946844E-3</v>
      </c>
      <c r="N36">
        <f t="shared" si="8"/>
        <v>-1.6237029282816898E-2</v>
      </c>
      <c r="O36">
        <f t="shared" si="9"/>
        <v>1.25173461145436E-3</v>
      </c>
      <c r="P36">
        <f t="shared" si="27"/>
        <v>7.7031725889323485E-3</v>
      </c>
      <c r="R36">
        <f t="shared" si="11"/>
        <v>-1.00000000000003E-2</v>
      </c>
      <c r="S36">
        <f t="shared" si="12"/>
        <v>-5.1567848634219452E-3</v>
      </c>
      <c r="T36">
        <f t="shared" si="13"/>
        <v>4.1493186435169662E-3</v>
      </c>
      <c r="U36">
        <f t="shared" si="14"/>
        <v>-1.5381823433984334E-2</v>
      </c>
      <c r="V36">
        <f t="shared" si="15"/>
        <v>2.1069404602869247E-3</v>
      </c>
      <c r="W36">
        <f t="shared" si="16"/>
        <v>5.4457840966491769E-3</v>
      </c>
      <c r="X36" s="1"/>
      <c r="Y36" s="2" t="b">
        <f t="shared" si="17"/>
        <v>1</v>
      </c>
      <c r="Z36" s="2">
        <f t="shared" si="25"/>
        <v>56</v>
      </c>
      <c r="AA36" s="1">
        <f t="shared" si="18"/>
        <v>38385</v>
      </c>
      <c r="AB36">
        <f t="shared" si="19"/>
        <v>1.00000000000003E-2</v>
      </c>
      <c r="AC36">
        <f t="shared" si="20"/>
        <v>5.1567848634219452E-3</v>
      </c>
      <c r="AD36">
        <f t="shared" si="21"/>
        <v>4.1493186435169662E-3</v>
      </c>
      <c r="AE36">
        <f t="shared" si="22"/>
        <v>1.5381823433984334E-2</v>
      </c>
      <c r="AF36">
        <f t="shared" si="23"/>
        <v>2.1069404602869247E-3</v>
      </c>
      <c r="AG36">
        <f t="shared" si="24"/>
        <v>5.4457840966491769E-3</v>
      </c>
    </row>
    <row r="37" spans="1:33" x14ac:dyDescent="0.25">
      <c r="A37" t="s">
        <v>13</v>
      </c>
      <c r="B37" s="4">
        <v>38413</v>
      </c>
      <c r="C37" s="8">
        <f>[7]contrs_10year_adj_extra_stack!A36</f>
        <v>-9.9999999999995898E-5</v>
      </c>
      <c r="D37" s="8">
        <f>[7]contrs_10year_adj_extra_stack!B36</f>
        <v>-6.4079506171176704E-5</v>
      </c>
      <c r="E37" s="8">
        <f>[7]contrs_10year_adj_extra_stack!C36</f>
        <v>1.7662587422090901E-4</v>
      </c>
      <c r="F37" s="8">
        <f>[7]contrs_10year_adj_extra_stack!D36</f>
        <v>-2.1914477112314101E-4</v>
      </c>
      <c r="G37" s="8">
        <f>[7]contrs_10year_adj_extra_stack!E36</f>
        <v>2.09709060322683E-6</v>
      </c>
      <c r="I37" s="1">
        <f t="shared" si="26"/>
        <v>38412</v>
      </c>
      <c r="J37" s="1">
        <f t="shared" si="4"/>
        <v>38413</v>
      </c>
      <c r="K37" s="2">
        <f t="shared" si="5"/>
        <v>9.9999999999995891E-3</v>
      </c>
      <c r="L37">
        <f t="shared" si="6"/>
        <v>6.4079506171176703E-3</v>
      </c>
      <c r="M37">
        <f t="shared" si="7"/>
        <v>-1.7662587422090901E-2</v>
      </c>
      <c r="N37">
        <f t="shared" si="8"/>
        <v>2.1914477112314101E-2</v>
      </c>
      <c r="O37">
        <f t="shared" si="9"/>
        <v>-2.09709060322683E-4</v>
      </c>
      <c r="P37">
        <f t="shared" si="27"/>
        <v>-4.5013124701859968E-4</v>
      </c>
      <c r="R37">
        <f t="shared" si="11"/>
        <v>9.9999999999995891E-3</v>
      </c>
      <c r="S37">
        <f t="shared" si="12"/>
        <v>7.2631564659502348E-3</v>
      </c>
      <c r="T37">
        <f t="shared" si="13"/>
        <v>-1.6807381573258336E-2</v>
      </c>
      <c r="U37">
        <f t="shared" si="14"/>
        <v>2.2769682961146665E-2</v>
      </c>
      <c r="V37">
        <f t="shared" si="15"/>
        <v>6.4549678850988181E-4</v>
      </c>
      <c r="W37">
        <f t="shared" si="16"/>
        <v>-2.7075197393017711E-3</v>
      </c>
      <c r="X37" s="1"/>
      <c r="Y37" s="2" t="b">
        <f t="shared" si="17"/>
        <v>1</v>
      </c>
      <c r="Z37" s="2">
        <f t="shared" si="25"/>
        <v>28</v>
      </c>
      <c r="AA37" s="1">
        <f t="shared" si="18"/>
        <v>38413</v>
      </c>
      <c r="AB37">
        <f t="shared" si="19"/>
        <v>9.9999999999995891E-3</v>
      </c>
      <c r="AC37">
        <f t="shared" si="20"/>
        <v>7.2631564659502348E-3</v>
      </c>
      <c r="AD37">
        <f t="shared" si="21"/>
        <v>1.6807381573258336E-2</v>
      </c>
      <c r="AE37">
        <f t="shared" si="22"/>
        <v>2.2769682961146665E-2</v>
      </c>
      <c r="AF37">
        <f t="shared" si="23"/>
        <v>6.4549678850988181E-4</v>
      </c>
      <c r="AG37">
        <f t="shared" si="24"/>
        <v>2.7075197393017711E-3</v>
      </c>
    </row>
    <row r="38" spans="1:33" x14ac:dyDescent="0.25">
      <c r="A38" t="s">
        <v>13</v>
      </c>
      <c r="B38" s="4">
        <v>38448</v>
      </c>
      <c r="C38" s="8">
        <f>[7]contrs_10year_adj_extra_stack!A37</f>
        <v>3.9999999999999801E-4</v>
      </c>
      <c r="D38" s="8">
        <f>[7]contrs_10year_adj_extra_stack!B37</f>
        <v>2.3591303725507899E-4</v>
      </c>
      <c r="E38" s="8">
        <f>[7]contrs_10year_adj_extra_stack!C37</f>
        <v>7.38506927326556E-5</v>
      </c>
      <c r="F38" s="8">
        <f>[7]contrs_10year_adj_extra_stack!D37</f>
        <v>5.53262286449456E-5</v>
      </c>
      <c r="G38" s="8">
        <f>[7]contrs_10year_adj_extra_stack!E37</f>
        <v>-3.7032028320980903E-5</v>
      </c>
      <c r="I38" s="1">
        <f t="shared" si="26"/>
        <v>38443</v>
      </c>
      <c r="J38" s="1">
        <f t="shared" si="4"/>
        <v>38448</v>
      </c>
      <c r="K38" s="2">
        <f t="shared" si="5"/>
        <v>-3.99999999999998E-2</v>
      </c>
      <c r="L38">
        <f t="shared" si="6"/>
        <v>-2.3591303725507898E-2</v>
      </c>
      <c r="M38">
        <f t="shared" si="7"/>
        <v>-7.3850692732655597E-3</v>
      </c>
      <c r="N38">
        <f t="shared" si="8"/>
        <v>-5.5326228644945602E-3</v>
      </c>
      <c r="O38">
        <f t="shared" si="9"/>
        <v>3.7032028320980901E-3</v>
      </c>
      <c r="P38">
        <f t="shared" si="27"/>
        <v>-7.1942069688298712E-3</v>
      </c>
      <c r="R38">
        <f t="shared" si="11"/>
        <v>-3.99999999999998E-2</v>
      </c>
      <c r="S38">
        <f t="shared" si="12"/>
        <v>-2.2736097876675333E-2</v>
      </c>
      <c r="T38">
        <f t="shared" si="13"/>
        <v>-6.5298634244329943E-3</v>
      </c>
      <c r="U38">
        <f t="shared" si="14"/>
        <v>-4.6774170156619957E-3</v>
      </c>
      <c r="V38">
        <f t="shared" si="15"/>
        <v>4.5584086809306546E-3</v>
      </c>
      <c r="W38">
        <f t="shared" si="16"/>
        <v>-9.451595461113042E-3</v>
      </c>
      <c r="X38" s="1"/>
      <c r="Y38" s="2" t="b">
        <f t="shared" si="17"/>
        <v>1</v>
      </c>
      <c r="Z38" s="2">
        <f t="shared" si="25"/>
        <v>35</v>
      </c>
      <c r="AA38" s="1">
        <f t="shared" si="18"/>
        <v>38448</v>
      </c>
      <c r="AB38">
        <f t="shared" si="19"/>
        <v>3.99999999999998E-2</v>
      </c>
      <c r="AC38">
        <f t="shared" si="20"/>
        <v>2.2736097876675333E-2</v>
      </c>
      <c r="AD38">
        <f t="shared" si="21"/>
        <v>6.5298634244329943E-3</v>
      </c>
      <c r="AE38">
        <f t="shared" si="22"/>
        <v>4.6774170156619957E-3</v>
      </c>
      <c r="AF38">
        <f t="shared" si="23"/>
        <v>4.5584086809306546E-3</v>
      </c>
      <c r="AG38">
        <f t="shared" si="24"/>
        <v>9.451595461113042E-3</v>
      </c>
    </row>
    <row r="39" spans="1:33" x14ac:dyDescent="0.25">
      <c r="A39" t="s">
        <v>13</v>
      </c>
      <c r="B39" s="4">
        <v>38476</v>
      </c>
      <c r="C39" s="8">
        <f>[7]contrs_10year_adj_extra_stack!A38</f>
        <v>-1.0000000000001001E-4</v>
      </c>
      <c r="D39" s="8">
        <f>[7]contrs_10year_adj_extra_stack!B38</f>
        <v>5.4645607873876399E-6</v>
      </c>
      <c r="E39" s="8">
        <f>[7]contrs_10year_adj_extra_stack!C38</f>
        <v>4.6449038197370799E-5</v>
      </c>
      <c r="F39" s="8">
        <f>[7]contrs_10year_adj_extra_stack!D38</f>
        <v>-1.4562476878742799E-4</v>
      </c>
      <c r="G39" s="8">
        <f>[7]contrs_10year_adj_extra_stack!E38</f>
        <v>-1.06754573760989E-5</v>
      </c>
      <c r="I39" s="1">
        <f t="shared" si="26"/>
        <v>38473</v>
      </c>
      <c r="J39" s="1">
        <f t="shared" si="4"/>
        <v>38476</v>
      </c>
      <c r="K39" s="2">
        <f t="shared" si="5"/>
        <v>1.0000000000001001E-2</v>
      </c>
      <c r="L39">
        <f t="shared" si="6"/>
        <v>-5.4645607873876395E-4</v>
      </c>
      <c r="M39">
        <f t="shared" si="7"/>
        <v>-4.64490381973708E-3</v>
      </c>
      <c r="N39">
        <f t="shared" si="8"/>
        <v>1.4562476878742799E-2</v>
      </c>
      <c r="O39">
        <f t="shared" si="9"/>
        <v>1.0675457376098901E-3</v>
      </c>
      <c r="P39">
        <f t="shared" si="27"/>
        <v>-4.3866271787584214E-4</v>
      </c>
      <c r="R39">
        <f t="shared" si="11"/>
        <v>1.0000000000001001E-2</v>
      </c>
      <c r="S39">
        <f t="shared" si="12"/>
        <v>3.0874977009380078E-4</v>
      </c>
      <c r="T39">
        <f t="shared" si="13"/>
        <v>-3.7896979709045142E-3</v>
      </c>
      <c r="U39">
        <f t="shared" si="14"/>
        <v>1.5417682727575363E-2</v>
      </c>
      <c r="V39">
        <f t="shared" si="15"/>
        <v>1.9227515864424548E-3</v>
      </c>
      <c r="W39">
        <f t="shared" si="16"/>
        <v>-2.6960512101590131E-3</v>
      </c>
      <c r="X39" s="1"/>
      <c r="Y39" s="2" t="b">
        <f t="shared" si="17"/>
        <v>1</v>
      </c>
      <c r="Z39" s="2">
        <f t="shared" si="25"/>
        <v>28</v>
      </c>
      <c r="AA39" s="1">
        <f t="shared" si="18"/>
        <v>38476</v>
      </c>
      <c r="AB39">
        <f t="shared" si="19"/>
        <v>1.0000000000001001E-2</v>
      </c>
      <c r="AC39">
        <f t="shared" si="20"/>
        <v>3.0874977009380078E-4</v>
      </c>
      <c r="AD39">
        <f t="shared" si="21"/>
        <v>3.7896979709045142E-3</v>
      </c>
      <c r="AE39">
        <f t="shared" si="22"/>
        <v>1.5417682727575363E-2</v>
      </c>
      <c r="AF39">
        <f t="shared" si="23"/>
        <v>1.9227515864424548E-3</v>
      </c>
      <c r="AG39">
        <f t="shared" si="24"/>
        <v>2.6960512101590131E-3</v>
      </c>
    </row>
    <row r="40" spans="1:33" x14ac:dyDescent="0.25">
      <c r="A40" t="s">
        <v>13</v>
      </c>
      <c r="B40" s="4">
        <v>38511</v>
      </c>
      <c r="C40" s="8">
        <f>[7]contrs_10year_adj_extra_stack!A39</f>
        <v>9.9999999999995898E-5</v>
      </c>
      <c r="D40" s="8">
        <f>[7]contrs_10year_adj_extra_stack!B39</f>
        <v>8.6905569437071307E-6</v>
      </c>
      <c r="E40" s="8">
        <f>[7]contrs_10year_adj_extra_stack!C39</f>
        <v>-1.6479165909017901E-5</v>
      </c>
      <c r="F40" s="8">
        <f>[7]contrs_10year_adj_extra_stack!D39</f>
        <v>2.5083441275238901E-5</v>
      </c>
      <c r="G40" s="8">
        <f>[7]contrs_10year_adj_extra_stack!E39</f>
        <v>3.5539290072287499E-5</v>
      </c>
      <c r="I40" s="1">
        <f t="shared" si="26"/>
        <v>38504</v>
      </c>
      <c r="J40" s="1">
        <f t="shared" si="4"/>
        <v>38511</v>
      </c>
      <c r="K40" s="2">
        <f t="shared" si="5"/>
        <v>-9.9999999999995891E-3</v>
      </c>
      <c r="L40">
        <f t="shared" si="6"/>
        <v>-8.6905569437071303E-4</v>
      </c>
      <c r="M40">
        <f t="shared" si="7"/>
        <v>1.6479165909017901E-3</v>
      </c>
      <c r="N40">
        <f t="shared" si="8"/>
        <v>-2.5083441275238899E-3</v>
      </c>
      <c r="O40">
        <f t="shared" si="9"/>
        <v>-3.5539290072287501E-3</v>
      </c>
      <c r="P40">
        <f t="shared" si="27"/>
        <v>-4.7165877617780273E-3</v>
      </c>
      <c r="R40">
        <f t="shared" si="11"/>
        <v>-9.9999999999995891E-3</v>
      </c>
      <c r="S40">
        <f t="shared" si="12"/>
        <v>-1.3849845538148309E-5</v>
      </c>
      <c r="T40">
        <f t="shared" si="13"/>
        <v>2.5031224397343557E-3</v>
      </c>
      <c r="U40">
        <f t="shared" si="14"/>
        <v>-1.6531382786913252E-3</v>
      </c>
      <c r="V40">
        <f t="shared" si="15"/>
        <v>-2.6987231583961852E-3</v>
      </c>
      <c r="W40">
        <f t="shared" si="16"/>
        <v>-6.9739762540611989E-3</v>
      </c>
      <c r="X40" s="1"/>
      <c r="Y40" s="2" t="b">
        <f t="shared" si="17"/>
        <v>1</v>
      </c>
      <c r="Z40" s="2">
        <f t="shared" si="25"/>
        <v>35</v>
      </c>
      <c r="AA40" s="1">
        <f t="shared" si="18"/>
        <v>38511</v>
      </c>
      <c r="AB40">
        <f t="shared" si="19"/>
        <v>9.9999999999995891E-3</v>
      </c>
      <c r="AC40">
        <f t="shared" si="20"/>
        <v>1.3849845538148309E-5</v>
      </c>
      <c r="AD40">
        <f t="shared" si="21"/>
        <v>2.5031224397343557E-3</v>
      </c>
      <c r="AE40">
        <f t="shared" si="22"/>
        <v>1.6531382786913252E-3</v>
      </c>
      <c r="AF40">
        <f t="shared" si="23"/>
        <v>2.6987231583961852E-3</v>
      </c>
      <c r="AG40">
        <f t="shared" si="24"/>
        <v>6.9739762540611989E-3</v>
      </c>
    </row>
    <row r="41" spans="1:33" x14ac:dyDescent="0.25">
      <c r="A41" t="s">
        <v>13</v>
      </c>
      <c r="B41" s="4">
        <v>38539</v>
      </c>
      <c r="C41" s="8">
        <f>[7]contrs_10year_adj_extra_stack!A40</f>
        <v>3.9999999999999801E-4</v>
      </c>
      <c r="D41" s="8">
        <f>[7]contrs_10year_adj_extra_stack!B40</f>
        <v>-9.3932124842651595E-6</v>
      </c>
      <c r="E41" s="8">
        <f>[7]contrs_10year_adj_extra_stack!C40</f>
        <v>1.00981830425435E-4</v>
      </c>
      <c r="F41" s="8">
        <f>[7]contrs_10year_adj_extra_stack!D40</f>
        <v>2.42856062524383E-4</v>
      </c>
      <c r="G41" s="8">
        <f>[7]contrs_10year_adj_extra_stack!E40</f>
        <v>1.3391068912373699E-5</v>
      </c>
      <c r="I41" s="1">
        <f t="shared" si="26"/>
        <v>38534</v>
      </c>
      <c r="J41" s="1">
        <f t="shared" si="4"/>
        <v>38539</v>
      </c>
      <c r="K41" s="2">
        <f t="shared" si="5"/>
        <v>-3.99999999999998E-2</v>
      </c>
      <c r="L41">
        <f t="shared" si="6"/>
        <v>9.3932124842651592E-4</v>
      </c>
      <c r="M41">
        <f t="shared" si="7"/>
        <v>-1.00981830425435E-2</v>
      </c>
      <c r="N41">
        <f t="shared" si="8"/>
        <v>-2.4285606252438301E-2</v>
      </c>
      <c r="O41">
        <f t="shared" si="9"/>
        <v>-1.33910689123737E-3</v>
      </c>
      <c r="P41">
        <f t="shared" si="27"/>
        <v>-5.2164250622071442E-3</v>
      </c>
      <c r="R41">
        <f t="shared" si="11"/>
        <v>-3.99999999999998E-2</v>
      </c>
      <c r="S41">
        <f t="shared" si="12"/>
        <v>1.7945270972590808E-3</v>
      </c>
      <c r="T41">
        <f t="shared" si="13"/>
        <v>-9.2429771937109339E-3</v>
      </c>
      <c r="U41">
        <f t="shared" si="14"/>
        <v>-2.3430400403605736E-2</v>
      </c>
      <c r="V41">
        <f t="shared" si="15"/>
        <v>-4.8390104240480516E-4</v>
      </c>
      <c r="W41">
        <f t="shared" si="16"/>
        <v>-7.4738135544903158E-3</v>
      </c>
      <c r="X41" s="1"/>
      <c r="Y41" s="2" t="b">
        <f t="shared" si="17"/>
        <v>1</v>
      </c>
      <c r="Z41" s="2">
        <f t="shared" si="25"/>
        <v>28</v>
      </c>
      <c r="AA41" s="1">
        <f t="shared" si="18"/>
        <v>38539</v>
      </c>
      <c r="AB41">
        <f t="shared" si="19"/>
        <v>3.99999999999998E-2</v>
      </c>
      <c r="AC41">
        <f t="shared" si="20"/>
        <v>1.7945270972590808E-3</v>
      </c>
      <c r="AD41">
        <f t="shared" si="21"/>
        <v>9.2429771937109339E-3</v>
      </c>
      <c r="AE41">
        <f t="shared" si="22"/>
        <v>2.3430400403605736E-2</v>
      </c>
      <c r="AF41">
        <f t="shared" si="23"/>
        <v>4.8390104240480516E-4</v>
      </c>
      <c r="AG41">
        <f t="shared" si="24"/>
        <v>7.4738135544903158E-3</v>
      </c>
    </row>
    <row r="42" spans="1:33" x14ac:dyDescent="0.25">
      <c r="A42" t="s">
        <v>13</v>
      </c>
      <c r="B42" s="4">
        <v>38567</v>
      </c>
      <c r="C42" s="8">
        <f>[7]contrs_10year_adj_extra_stack!A41</f>
        <v>-9.9999999999995898E-5</v>
      </c>
      <c r="D42" s="8">
        <f>[7]contrs_10year_adj_extra_stack!B41</f>
        <v>1.9396836737719099E-5</v>
      </c>
      <c r="E42" s="8">
        <f>[7]contrs_10year_adj_extra_stack!C41</f>
        <v>-2.83202510958038E-5</v>
      </c>
      <c r="F42" s="8">
        <f>[7]contrs_10year_adj_extra_stack!D41</f>
        <v>-6.51327601247726E-5</v>
      </c>
      <c r="G42" s="8">
        <f>[7]contrs_10year_adj_extra_stack!E41</f>
        <v>9.4905671356803294E-6</v>
      </c>
      <c r="I42" s="1">
        <f t="shared" si="26"/>
        <v>38565</v>
      </c>
      <c r="J42" s="1">
        <f t="shared" si="4"/>
        <v>38567</v>
      </c>
      <c r="K42" s="2">
        <f t="shared" si="5"/>
        <v>9.9999999999995891E-3</v>
      </c>
      <c r="L42">
        <f t="shared" si="6"/>
        <v>-1.93968367377191E-3</v>
      </c>
      <c r="M42">
        <f t="shared" si="7"/>
        <v>2.8320251095803801E-3</v>
      </c>
      <c r="N42">
        <f t="shared" si="8"/>
        <v>6.5132760124772598E-3</v>
      </c>
      <c r="O42">
        <f t="shared" si="9"/>
        <v>-9.4905671356803299E-4</v>
      </c>
      <c r="P42">
        <f t="shared" si="27"/>
        <v>3.5434392652818935E-3</v>
      </c>
      <c r="R42">
        <f t="shared" si="11"/>
        <v>9.9999999999995891E-3</v>
      </c>
      <c r="S42">
        <f t="shared" si="12"/>
        <v>-1.0844778249393453E-3</v>
      </c>
      <c r="T42">
        <f t="shared" si="13"/>
        <v>3.6872309584129459E-3</v>
      </c>
      <c r="U42">
        <f t="shared" si="14"/>
        <v>7.3684818613098243E-3</v>
      </c>
      <c r="V42">
        <f t="shared" si="15"/>
        <v>-9.3850864735468159E-5</v>
      </c>
      <c r="W42">
        <f t="shared" si="16"/>
        <v>1.2860507729987223E-3</v>
      </c>
      <c r="X42" s="1"/>
      <c r="Y42" s="2" t="b">
        <f t="shared" si="17"/>
        <v>1</v>
      </c>
      <c r="Z42" s="2">
        <f t="shared" si="25"/>
        <v>28</v>
      </c>
      <c r="AA42" s="1">
        <f t="shared" si="18"/>
        <v>38567</v>
      </c>
      <c r="AB42">
        <f t="shared" si="19"/>
        <v>9.9999999999995891E-3</v>
      </c>
      <c r="AC42">
        <f t="shared" si="20"/>
        <v>1.0844778249393453E-3</v>
      </c>
      <c r="AD42">
        <f t="shared" si="21"/>
        <v>3.6872309584129459E-3</v>
      </c>
      <c r="AE42">
        <f t="shared" si="22"/>
        <v>7.3684818613098243E-3</v>
      </c>
      <c r="AF42">
        <f t="shared" si="23"/>
        <v>9.3850864735468159E-5</v>
      </c>
      <c r="AG42">
        <f t="shared" si="24"/>
        <v>1.2860507729987223E-3</v>
      </c>
    </row>
    <row r="43" spans="1:33" x14ac:dyDescent="0.25">
      <c r="A43" t="s">
        <v>13</v>
      </c>
      <c r="B43" s="4">
        <v>38602</v>
      </c>
      <c r="C43" s="8">
        <f>[7]contrs_10year_adj_extra_stack!A42</f>
        <v>-9.9999999999995898E-5</v>
      </c>
      <c r="D43" s="8">
        <f>[7]contrs_10year_adj_extra_stack!B42</f>
        <v>3.1178952062818701E-6</v>
      </c>
      <c r="E43" s="8">
        <f>[7]contrs_10year_adj_extra_stack!C42</f>
        <v>3.89910224101354E-5</v>
      </c>
      <c r="F43" s="8">
        <f>[7]contrs_10year_adj_extra_stack!D42</f>
        <v>-1.7837465418294899E-4</v>
      </c>
      <c r="G43" s="8">
        <f>[7]contrs_10year_adj_extra_stack!E42</f>
        <v>5.1946447266658899E-6</v>
      </c>
      <c r="I43" s="1">
        <f t="shared" si="26"/>
        <v>38596</v>
      </c>
      <c r="J43" s="1">
        <f t="shared" si="4"/>
        <v>38602</v>
      </c>
      <c r="K43" s="2">
        <f t="shared" si="5"/>
        <v>9.9999999999995891E-3</v>
      </c>
      <c r="L43">
        <f t="shared" si="6"/>
        <v>-3.1178952062818703E-4</v>
      </c>
      <c r="M43">
        <f t="shared" si="7"/>
        <v>-3.8991022410135401E-3</v>
      </c>
      <c r="N43">
        <f t="shared" si="8"/>
        <v>1.7837465418294899E-2</v>
      </c>
      <c r="O43">
        <f t="shared" si="9"/>
        <v>-5.19464472666589E-4</v>
      </c>
      <c r="P43">
        <f t="shared" si="27"/>
        <v>-3.1071091839869943E-3</v>
      </c>
      <c r="R43">
        <f t="shared" si="11"/>
        <v>9.9999999999995891E-3</v>
      </c>
      <c r="S43">
        <f t="shared" si="12"/>
        <v>5.4341632820437765E-4</v>
      </c>
      <c r="T43">
        <f t="shared" si="13"/>
        <v>-3.0438963921809743E-3</v>
      </c>
      <c r="U43">
        <f t="shared" si="14"/>
        <v>1.8692671267127463E-2</v>
      </c>
      <c r="V43">
        <f t="shared" si="15"/>
        <v>3.3574137616597583E-4</v>
      </c>
      <c r="W43">
        <f t="shared" si="16"/>
        <v>-5.3644976762701659E-3</v>
      </c>
      <c r="X43" s="1"/>
      <c r="Y43" s="2" t="b">
        <f t="shared" si="17"/>
        <v>1</v>
      </c>
      <c r="Z43" s="2">
        <f t="shared" si="25"/>
        <v>35</v>
      </c>
      <c r="AA43" s="1">
        <f t="shared" si="18"/>
        <v>38602</v>
      </c>
      <c r="AB43">
        <f t="shared" si="19"/>
        <v>9.9999999999995891E-3</v>
      </c>
      <c r="AC43">
        <f t="shared" si="20"/>
        <v>5.4341632820437765E-4</v>
      </c>
      <c r="AD43">
        <f t="shared" si="21"/>
        <v>3.0438963921809743E-3</v>
      </c>
      <c r="AE43">
        <f t="shared" si="22"/>
        <v>1.8692671267127463E-2</v>
      </c>
      <c r="AF43">
        <f t="shared" si="23"/>
        <v>3.3574137616597583E-4</v>
      </c>
      <c r="AG43">
        <f t="shared" si="24"/>
        <v>5.3644976762701659E-3</v>
      </c>
    </row>
    <row r="44" spans="1:33" x14ac:dyDescent="0.25">
      <c r="A44" t="s">
        <v>13</v>
      </c>
      <c r="B44" s="4">
        <v>38630</v>
      </c>
      <c r="C44" s="8">
        <f>[7]contrs_10year_adj_extra_stack!A43</f>
        <v>9.9999999999995898E-5</v>
      </c>
      <c r="D44" s="8">
        <f>[7]contrs_10year_adj_extra_stack!B43</f>
        <v>2.3633894018821199E-5</v>
      </c>
      <c r="E44" s="8">
        <f>[7]contrs_10year_adj_extra_stack!C43</f>
        <v>-8.9577296705635199E-5</v>
      </c>
      <c r="F44" s="8">
        <f>[7]contrs_10year_adj_extra_stack!D43</f>
        <v>1.66480616694739E-4</v>
      </c>
      <c r="G44" s="8">
        <f>[7]contrs_10year_adj_extra_stack!E43</f>
        <v>-1.6044809652987499E-6</v>
      </c>
      <c r="I44" s="1">
        <f t="shared" si="26"/>
        <v>38626</v>
      </c>
      <c r="J44" s="1">
        <f t="shared" si="4"/>
        <v>38630</v>
      </c>
      <c r="K44" s="2">
        <f t="shared" si="5"/>
        <v>-9.9999999999995891E-3</v>
      </c>
      <c r="L44">
        <f t="shared" si="6"/>
        <v>-2.3633894018821201E-3</v>
      </c>
      <c r="M44">
        <f t="shared" si="7"/>
        <v>8.9577296705635207E-3</v>
      </c>
      <c r="N44">
        <f t="shared" si="8"/>
        <v>-1.6648061669473899E-2</v>
      </c>
      <c r="O44">
        <f t="shared" si="9"/>
        <v>1.6044809652987499E-4</v>
      </c>
      <c r="P44">
        <f t="shared" si="27"/>
        <v>-1.0672669573696608E-4</v>
      </c>
      <c r="R44">
        <f t="shared" si="11"/>
        <v>-9.9999999999995891E-3</v>
      </c>
      <c r="S44">
        <f t="shared" si="12"/>
        <v>-1.5081835530495553E-3</v>
      </c>
      <c r="T44">
        <f t="shared" si="13"/>
        <v>9.812935519396087E-3</v>
      </c>
      <c r="U44">
        <f t="shared" si="14"/>
        <v>-1.5792855820641334E-2</v>
      </c>
      <c r="V44">
        <f t="shared" si="15"/>
        <v>1.0156539453624398E-3</v>
      </c>
      <c r="W44">
        <f t="shared" si="16"/>
        <v>-2.3641151880201372E-3</v>
      </c>
      <c r="X44" s="1"/>
      <c r="Y44" s="2" t="b">
        <f t="shared" si="17"/>
        <v>1</v>
      </c>
      <c r="Z44" s="2">
        <f t="shared" si="25"/>
        <v>28</v>
      </c>
      <c r="AA44" s="1">
        <f t="shared" si="18"/>
        <v>38630</v>
      </c>
      <c r="AB44">
        <f t="shared" si="19"/>
        <v>9.9999999999995891E-3</v>
      </c>
      <c r="AC44">
        <f t="shared" si="20"/>
        <v>1.5081835530495553E-3</v>
      </c>
      <c r="AD44">
        <f t="shared" si="21"/>
        <v>9.812935519396087E-3</v>
      </c>
      <c r="AE44">
        <f t="shared" si="22"/>
        <v>1.5792855820641334E-2</v>
      </c>
      <c r="AF44">
        <f t="shared" si="23"/>
        <v>1.0156539453624398E-3</v>
      </c>
      <c r="AG44">
        <f t="shared" si="24"/>
        <v>2.3641151880201372E-3</v>
      </c>
    </row>
    <row r="45" spans="1:33" x14ac:dyDescent="0.25">
      <c r="A45" t="s">
        <v>13</v>
      </c>
      <c r="B45" s="4">
        <v>38658</v>
      </c>
      <c r="C45" s="8">
        <f>[7]contrs_10year_adj_extra_stack!A44</f>
        <v>9.9999999999995898E-5</v>
      </c>
      <c r="D45" s="8">
        <f>[7]contrs_10year_adj_extra_stack!B44</f>
        <v>-9.42820685803525E-6</v>
      </c>
      <c r="E45" s="8">
        <f>[7]contrs_10year_adj_extra_stack!C44</f>
        <v>6.5330709464201905E-5</v>
      </c>
      <c r="F45" s="8">
        <f>[7]contrs_10year_adj_extra_stack!D44</f>
        <v>5.2901511074618397E-5</v>
      </c>
      <c r="G45" s="8">
        <f>[7]contrs_10year_adj_extra_stack!E44</f>
        <v>4.1881384683242298E-6</v>
      </c>
      <c r="I45" s="1">
        <f t="shared" si="26"/>
        <v>38657</v>
      </c>
      <c r="J45" s="1">
        <f t="shared" si="4"/>
        <v>38658</v>
      </c>
      <c r="K45" s="2">
        <f t="shared" si="5"/>
        <v>-9.9999999999995891E-3</v>
      </c>
      <c r="L45">
        <f t="shared" si="6"/>
        <v>9.42820685803525E-4</v>
      </c>
      <c r="M45">
        <f t="shared" si="7"/>
        <v>-6.5330709464201907E-3</v>
      </c>
      <c r="N45">
        <f t="shared" si="8"/>
        <v>-5.2901511074618397E-3</v>
      </c>
      <c r="O45">
        <f t="shared" si="9"/>
        <v>-4.1881384683242295E-4</v>
      </c>
      <c r="P45">
        <f t="shared" si="27"/>
        <v>1.2992152149113386E-3</v>
      </c>
      <c r="R45">
        <f t="shared" si="11"/>
        <v>-9.9999999999995891E-3</v>
      </c>
      <c r="S45">
        <f t="shared" si="12"/>
        <v>1.7980265346360896E-3</v>
      </c>
      <c r="T45">
        <f t="shared" si="13"/>
        <v>-5.6778650975876244E-3</v>
      </c>
      <c r="U45">
        <f t="shared" si="14"/>
        <v>-4.4349452586292751E-3</v>
      </c>
      <c r="V45">
        <f t="shared" si="15"/>
        <v>4.3639200200014188E-4</v>
      </c>
      <c r="W45">
        <f t="shared" si="16"/>
        <v>-9.5817327737183263E-4</v>
      </c>
      <c r="X45" s="1"/>
      <c r="Y45" s="2" t="b">
        <f t="shared" si="17"/>
        <v>1</v>
      </c>
      <c r="Z45" s="2">
        <f t="shared" si="25"/>
        <v>28</v>
      </c>
      <c r="AA45" s="1">
        <f t="shared" si="18"/>
        <v>38658</v>
      </c>
      <c r="AB45">
        <f t="shared" si="19"/>
        <v>9.9999999999995891E-3</v>
      </c>
      <c r="AC45">
        <f t="shared" si="20"/>
        <v>1.7980265346360896E-3</v>
      </c>
      <c r="AD45">
        <f t="shared" si="21"/>
        <v>5.6778650975876244E-3</v>
      </c>
      <c r="AE45">
        <f t="shared" si="22"/>
        <v>4.4349452586292751E-3</v>
      </c>
      <c r="AF45">
        <f t="shared" si="23"/>
        <v>4.3639200200014188E-4</v>
      </c>
      <c r="AG45">
        <f t="shared" si="24"/>
        <v>9.5817327737183263E-4</v>
      </c>
    </row>
    <row r="46" spans="1:33" x14ac:dyDescent="0.25">
      <c r="A46" t="s">
        <v>13</v>
      </c>
      <c r="B46" s="4">
        <v>38693</v>
      </c>
      <c r="C46" s="8">
        <f>[7]contrs_10year_adj_extra_stack!A45</f>
        <v>1.00000000000003E-4</v>
      </c>
      <c r="D46" s="8">
        <f>[7]contrs_10year_adj_extra_stack!B45</f>
        <v>3.8794769322533001E-5</v>
      </c>
      <c r="E46" s="8">
        <f>[7]contrs_10year_adj_extra_stack!C45</f>
        <v>-6.9948940986248301E-5</v>
      </c>
      <c r="F46" s="8">
        <f>[7]contrs_10year_adj_extra_stack!D45</f>
        <v>6.7590806909068705E-5</v>
      </c>
      <c r="G46" s="8">
        <f>[7]contrs_10year_adj_extra_stack!E45</f>
        <v>-8.5545392355683694E-6</v>
      </c>
      <c r="I46" s="1">
        <f t="shared" si="26"/>
        <v>38687</v>
      </c>
      <c r="J46" s="1">
        <f t="shared" si="4"/>
        <v>38693</v>
      </c>
      <c r="K46" s="2">
        <f t="shared" si="5"/>
        <v>-1.00000000000003E-2</v>
      </c>
      <c r="L46">
        <f t="shared" si="6"/>
        <v>-3.8794769322532999E-3</v>
      </c>
      <c r="M46">
        <f t="shared" si="7"/>
        <v>6.9948940986248303E-3</v>
      </c>
      <c r="N46">
        <f t="shared" si="8"/>
        <v>-6.7590806909068706E-3</v>
      </c>
      <c r="O46">
        <f t="shared" si="9"/>
        <v>8.5545392355683696E-4</v>
      </c>
      <c r="P46">
        <f t="shared" si="27"/>
        <v>-7.2117903990217965E-3</v>
      </c>
      <c r="R46">
        <f t="shared" si="11"/>
        <v>-1.00000000000003E-2</v>
      </c>
      <c r="S46">
        <f t="shared" si="12"/>
        <v>-3.024271083420735E-3</v>
      </c>
      <c r="T46">
        <f t="shared" si="13"/>
        <v>7.8500999474573965E-3</v>
      </c>
      <c r="U46">
        <f t="shared" si="14"/>
        <v>-5.903874842074306E-3</v>
      </c>
      <c r="V46">
        <f t="shared" si="15"/>
        <v>1.7106597723894018E-3</v>
      </c>
      <c r="W46">
        <f t="shared" si="16"/>
        <v>-9.4691788913049673E-3</v>
      </c>
      <c r="X46" s="1"/>
      <c r="Y46" s="2" t="b">
        <f t="shared" si="17"/>
        <v>1</v>
      </c>
      <c r="Z46" s="2">
        <f t="shared" si="25"/>
        <v>35</v>
      </c>
      <c r="AA46" s="1">
        <f t="shared" si="18"/>
        <v>38693</v>
      </c>
      <c r="AB46">
        <f t="shared" si="19"/>
        <v>1.00000000000003E-2</v>
      </c>
      <c r="AC46">
        <f t="shared" si="20"/>
        <v>3.024271083420735E-3</v>
      </c>
      <c r="AD46">
        <f t="shared" si="21"/>
        <v>7.8500999474573965E-3</v>
      </c>
      <c r="AE46">
        <f t="shared" si="22"/>
        <v>5.903874842074306E-3</v>
      </c>
      <c r="AF46">
        <f t="shared" si="23"/>
        <v>1.7106597723894018E-3</v>
      </c>
      <c r="AG46">
        <f t="shared" si="24"/>
        <v>9.4691788913049673E-3</v>
      </c>
    </row>
    <row r="47" spans="1:33" x14ac:dyDescent="0.25">
      <c r="A47" t="s">
        <v>13</v>
      </c>
      <c r="B47" s="4">
        <v>38756</v>
      </c>
      <c r="C47" s="8">
        <f>[7]contrs_10year_adj_extra_stack!A46</f>
        <v>1.00000000000003E-4</v>
      </c>
      <c r="D47" s="8">
        <f>[7]contrs_10year_adj_extra_stack!B46</f>
        <v>4.0907338425554599E-6</v>
      </c>
      <c r="E47" s="8">
        <f>[7]contrs_10year_adj_extra_stack!C46</f>
        <v>4.1309980296355701E-5</v>
      </c>
      <c r="F47" s="8">
        <f>[7]contrs_10year_adj_extra_stack!D46</f>
        <v>5.9801010859153697E-5</v>
      </c>
      <c r="G47" s="8">
        <f>[7]contrs_10year_adj_extra_stack!E46</f>
        <v>1.1096972742749601E-5</v>
      </c>
      <c r="I47" s="1">
        <f t="shared" si="26"/>
        <v>38749</v>
      </c>
      <c r="J47" s="1">
        <f t="shared" si="4"/>
        <v>38756</v>
      </c>
      <c r="K47" s="2">
        <f t="shared" si="5"/>
        <v>-1.00000000000003E-2</v>
      </c>
      <c r="L47">
        <f t="shared" si="6"/>
        <v>-4.0907338425554598E-4</v>
      </c>
      <c r="M47">
        <f t="shared" si="7"/>
        <v>-4.1309980296355703E-3</v>
      </c>
      <c r="N47">
        <f t="shared" si="8"/>
        <v>-5.9801010859153701E-3</v>
      </c>
      <c r="O47">
        <f t="shared" si="9"/>
        <v>-1.1096972742749601E-3</v>
      </c>
      <c r="P47">
        <f t="shared" si="27"/>
        <v>1.6298697740811455E-3</v>
      </c>
      <c r="R47">
        <f t="shared" si="11"/>
        <v>-1.00000000000003E-2</v>
      </c>
      <c r="S47">
        <f t="shared" si="12"/>
        <v>4.4613246457701875E-4</v>
      </c>
      <c r="T47">
        <f t="shared" si="13"/>
        <v>-3.2757921808030045E-3</v>
      </c>
      <c r="U47">
        <f t="shared" si="14"/>
        <v>-5.1248952370828056E-3</v>
      </c>
      <c r="V47">
        <f t="shared" si="15"/>
        <v>-2.5449142544239532E-4</v>
      </c>
      <c r="W47">
        <f t="shared" si="16"/>
        <v>-6.2751871820202572E-4</v>
      </c>
      <c r="X47" s="1"/>
      <c r="Y47" s="2" t="b">
        <f t="shared" si="17"/>
        <v>1</v>
      </c>
      <c r="Z47" s="2">
        <f t="shared" si="25"/>
        <v>63</v>
      </c>
      <c r="AA47" s="1">
        <f t="shared" si="18"/>
        <v>38756</v>
      </c>
      <c r="AB47">
        <f t="shared" si="19"/>
        <v>1.00000000000003E-2</v>
      </c>
      <c r="AC47">
        <f t="shared" si="20"/>
        <v>4.4613246457701875E-4</v>
      </c>
      <c r="AD47">
        <f t="shared" si="21"/>
        <v>3.2757921808030045E-3</v>
      </c>
      <c r="AE47">
        <f t="shared" si="22"/>
        <v>5.1248952370828056E-3</v>
      </c>
      <c r="AF47">
        <f t="shared" si="23"/>
        <v>2.5449142544239532E-4</v>
      </c>
      <c r="AG47">
        <f t="shared" si="24"/>
        <v>6.2751871820202572E-4</v>
      </c>
    </row>
    <row r="48" spans="1:33" x14ac:dyDescent="0.25">
      <c r="A48" t="s">
        <v>13</v>
      </c>
      <c r="B48" s="4">
        <v>38784</v>
      </c>
      <c r="C48" s="8">
        <f>[7]contrs_10year_adj_extra_stack!A47</f>
        <v>9.9999999999995898E-5</v>
      </c>
      <c r="D48" s="8">
        <f>[7]contrs_10year_adj_extra_stack!B47</f>
        <v>1.19381198297896E-5</v>
      </c>
      <c r="E48" s="8">
        <f>[7]contrs_10year_adj_extra_stack!C47</f>
        <v>-1.9948056578161701E-5</v>
      </c>
      <c r="F48" s="8">
        <f>[7]contrs_10year_adj_extra_stack!D47</f>
        <v>1.26371837155803E-4</v>
      </c>
      <c r="G48" s="8">
        <f>[7]contrs_10year_adj_extra_stack!E47</f>
        <v>2.0310650242861498E-5</v>
      </c>
      <c r="I48" s="1">
        <f t="shared" si="26"/>
        <v>38777</v>
      </c>
      <c r="J48" s="1">
        <f t="shared" si="4"/>
        <v>38784</v>
      </c>
      <c r="K48" s="2">
        <f t="shared" si="5"/>
        <v>-9.9999999999995891E-3</v>
      </c>
      <c r="L48">
        <f t="shared" si="6"/>
        <v>-1.1938119829789601E-3</v>
      </c>
      <c r="M48">
        <f t="shared" si="7"/>
        <v>1.9948056578161701E-3</v>
      </c>
      <c r="N48">
        <f t="shared" si="8"/>
        <v>-1.26371837155803E-2</v>
      </c>
      <c r="O48">
        <f t="shared" si="9"/>
        <v>-2.0310650242861498E-3</v>
      </c>
      <c r="P48">
        <f t="shared" si="27"/>
        <v>3.8672550650296501E-3</v>
      </c>
      <c r="R48">
        <f t="shared" si="11"/>
        <v>-9.9999999999995891E-3</v>
      </c>
      <c r="S48">
        <f t="shared" si="12"/>
        <v>-3.3860613414639536E-4</v>
      </c>
      <c r="T48">
        <f t="shared" si="13"/>
        <v>2.8500115066487359E-3</v>
      </c>
      <c r="U48">
        <f t="shared" si="14"/>
        <v>-1.1781977866747735E-2</v>
      </c>
      <c r="V48">
        <f t="shared" si="15"/>
        <v>-1.1758591754535848E-3</v>
      </c>
      <c r="W48">
        <f t="shared" si="16"/>
        <v>1.6098665727464789E-3</v>
      </c>
      <c r="X48" s="1"/>
      <c r="Y48" s="2" t="b">
        <f t="shared" si="17"/>
        <v>1</v>
      </c>
      <c r="Z48" s="2">
        <f t="shared" si="25"/>
        <v>28</v>
      </c>
      <c r="AA48" s="1">
        <f t="shared" si="18"/>
        <v>38784</v>
      </c>
      <c r="AB48">
        <f t="shared" si="19"/>
        <v>9.9999999999995891E-3</v>
      </c>
      <c r="AC48">
        <f t="shared" si="20"/>
        <v>3.3860613414639536E-4</v>
      </c>
      <c r="AD48">
        <f t="shared" si="21"/>
        <v>2.8500115066487359E-3</v>
      </c>
      <c r="AE48">
        <f t="shared" si="22"/>
        <v>1.1781977866747735E-2</v>
      </c>
      <c r="AF48">
        <f t="shared" si="23"/>
        <v>1.1758591754535848E-3</v>
      </c>
      <c r="AG48">
        <f t="shared" si="24"/>
        <v>1.6098665727464789E-3</v>
      </c>
    </row>
    <row r="49" spans="1:33" x14ac:dyDescent="0.25">
      <c r="A49" t="s">
        <v>13</v>
      </c>
      <c r="B49" s="4">
        <v>38812</v>
      </c>
      <c r="C49" s="8">
        <f>[7]contrs_10year_adj_extra_stack!A48</f>
        <v>1.9999999999999199E-4</v>
      </c>
      <c r="D49" s="8">
        <f>[7]contrs_10year_adj_extra_stack!B48</f>
        <v>-2.22082150060442E-5</v>
      </c>
      <c r="E49" s="8">
        <f>[7]contrs_10year_adj_extra_stack!C48</f>
        <v>7.5969357650192194E-5</v>
      </c>
      <c r="F49" s="8">
        <f>[7]contrs_10year_adj_extra_stack!D48</f>
        <v>1.2201004442157301E-4</v>
      </c>
      <c r="G49" s="8">
        <f>[7]contrs_10year_adj_extra_stack!E48</f>
        <v>3.5023088940271699E-5</v>
      </c>
      <c r="I49" s="1">
        <f t="shared" si="26"/>
        <v>38808</v>
      </c>
      <c r="J49" s="1">
        <f t="shared" si="4"/>
        <v>38812</v>
      </c>
      <c r="K49" s="2">
        <f t="shared" si="5"/>
        <v>-1.9999999999999199E-2</v>
      </c>
      <c r="L49">
        <f t="shared" si="6"/>
        <v>2.2208215006044199E-3</v>
      </c>
      <c r="M49">
        <f t="shared" si="7"/>
        <v>-7.5969357650192198E-3</v>
      </c>
      <c r="N49">
        <f t="shared" si="8"/>
        <v>-1.22010044421573E-2</v>
      </c>
      <c r="O49">
        <f t="shared" si="9"/>
        <v>-3.50230889402717E-3</v>
      </c>
      <c r="P49">
        <f t="shared" si="27"/>
        <v>1.0794276006000714E-3</v>
      </c>
      <c r="R49">
        <f t="shared" si="11"/>
        <v>-1.9999999999999199E-2</v>
      </c>
      <c r="S49">
        <f t="shared" si="12"/>
        <v>3.0760273494369848E-3</v>
      </c>
      <c r="T49">
        <f t="shared" si="13"/>
        <v>-6.7417299161866544E-3</v>
      </c>
      <c r="U49">
        <f t="shared" si="14"/>
        <v>-1.1345798593324736E-2</v>
      </c>
      <c r="V49">
        <f t="shared" si="15"/>
        <v>-2.647103045194605E-3</v>
      </c>
      <c r="W49">
        <f t="shared" si="16"/>
        <v>-1.1779608916830998E-3</v>
      </c>
      <c r="X49" s="1"/>
      <c r="Y49" s="2" t="b">
        <f t="shared" si="17"/>
        <v>1</v>
      </c>
      <c r="Z49" s="2">
        <f t="shared" si="25"/>
        <v>28</v>
      </c>
      <c r="AA49" s="1">
        <f t="shared" si="18"/>
        <v>38812</v>
      </c>
      <c r="AB49">
        <f t="shared" si="19"/>
        <v>1.9999999999999199E-2</v>
      </c>
      <c r="AC49">
        <f t="shared" si="20"/>
        <v>3.0760273494369848E-3</v>
      </c>
      <c r="AD49">
        <f t="shared" si="21"/>
        <v>6.7417299161866544E-3</v>
      </c>
      <c r="AE49">
        <f t="shared" si="22"/>
        <v>1.1345798593324736E-2</v>
      </c>
      <c r="AF49">
        <f t="shared" si="23"/>
        <v>2.647103045194605E-3</v>
      </c>
      <c r="AG49">
        <f t="shared" si="24"/>
        <v>1.1779608916830998E-3</v>
      </c>
    </row>
    <row r="50" spans="1:33" x14ac:dyDescent="0.25">
      <c r="A50" t="s">
        <v>13</v>
      </c>
      <c r="B50" s="4">
        <v>38840</v>
      </c>
      <c r="C50" s="8">
        <f>[7]contrs_10year_adj_extra_stack!A49</f>
        <v>-3.0000000000000198E-4</v>
      </c>
      <c r="D50" s="8">
        <f>[7]contrs_10year_adj_extra_stack!B49</f>
        <v>-2.1903562952474201E-4</v>
      </c>
      <c r="E50" s="8">
        <f>[7]contrs_10year_adj_extra_stack!C49</f>
        <v>1.08218459733567E-4</v>
      </c>
      <c r="F50" s="8">
        <f>[7]contrs_10year_adj_extra_stack!D49</f>
        <v>-1.72627712341901E-4</v>
      </c>
      <c r="G50" s="8">
        <f>[7]contrs_10year_adj_extra_stack!E49</f>
        <v>4.4130254393442304E-6</v>
      </c>
      <c r="I50" s="1">
        <f t="shared" si="26"/>
        <v>38838</v>
      </c>
      <c r="J50" s="1">
        <f t="shared" si="4"/>
        <v>38840</v>
      </c>
      <c r="K50" s="2">
        <f t="shared" si="5"/>
        <v>3.0000000000000197E-2</v>
      </c>
      <c r="L50">
        <f t="shared" si="6"/>
        <v>2.1903562952474202E-2</v>
      </c>
      <c r="M50">
        <f t="shared" si="7"/>
        <v>-1.0821845973356699E-2</v>
      </c>
      <c r="N50">
        <f t="shared" si="8"/>
        <v>1.7262771234190101E-2</v>
      </c>
      <c r="O50">
        <f t="shared" si="9"/>
        <v>-4.4130254393442303E-4</v>
      </c>
      <c r="P50">
        <f t="shared" si="27"/>
        <v>2.0968143306270143E-3</v>
      </c>
      <c r="R50">
        <f t="shared" si="11"/>
        <v>3.0000000000000197E-2</v>
      </c>
      <c r="S50">
        <f t="shared" si="12"/>
        <v>2.2758768801306766E-2</v>
      </c>
      <c r="T50">
        <f t="shared" si="13"/>
        <v>-9.9666401245241329E-3</v>
      </c>
      <c r="U50">
        <f t="shared" si="14"/>
        <v>1.8117977083022666E-2</v>
      </c>
      <c r="V50">
        <f t="shared" si="15"/>
        <v>4.1390330489814181E-4</v>
      </c>
      <c r="W50">
        <f t="shared" si="16"/>
        <v>-1.6057416165615691E-4</v>
      </c>
      <c r="X50" s="1"/>
      <c r="Y50" s="2" t="b">
        <f t="shared" si="17"/>
        <v>1</v>
      </c>
      <c r="Z50" s="2">
        <f t="shared" si="25"/>
        <v>28</v>
      </c>
      <c r="AA50" s="1">
        <f t="shared" si="18"/>
        <v>38840</v>
      </c>
      <c r="AB50">
        <f t="shared" si="19"/>
        <v>3.0000000000000197E-2</v>
      </c>
      <c r="AC50">
        <f t="shared" si="20"/>
        <v>2.2758768801306766E-2</v>
      </c>
      <c r="AD50">
        <f t="shared" si="21"/>
        <v>9.9666401245241329E-3</v>
      </c>
      <c r="AE50">
        <f t="shared" si="22"/>
        <v>1.8117977083022666E-2</v>
      </c>
      <c r="AF50">
        <f t="shared" si="23"/>
        <v>4.1390330489814181E-4</v>
      </c>
      <c r="AG50">
        <f t="shared" si="24"/>
        <v>1.6057416165615691E-4</v>
      </c>
    </row>
    <row r="51" spans="1:33" x14ac:dyDescent="0.25">
      <c r="A51" t="s">
        <v>13</v>
      </c>
      <c r="B51" s="4">
        <v>38875</v>
      </c>
      <c r="C51" s="8">
        <f>[7]contrs_10year_adj_extra_stack!A50</f>
        <v>0</v>
      </c>
      <c r="D51" s="8">
        <f>[7]contrs_10year_adj_extra_stack!B50</f>
        <v>1.25607028925018E-5</v>
      </c>
      <c r="E51" s="8">
        <f>[7]contrs_10year_adj_extra_stack!C50</f>
        <v>-2.6278853771258502E-7</v>
      </c>
      <c r="F51" s="8">
        <f>[7]contrs_10year_adj_extra_stack!D50</f>
        <v>3.3524107198231402E-6</v>
      </c>
      <c r="G51" s="8">
        <f>[7]contrs_10year_adj_extra_stack!E50</f>
        <v>4.3570895663539596E-6</v>
      </c>
      <c r="I51" s="1">
        <f t="shared" si="26"/>
        <v>38869</v>
      </c>
      <c r="J51" s="1">
        <f t="shared" si="4"/>
        <v>38875</v>
      </c>
      <c r="K51" s="2">
        <f t="shared" si="5"/>
        <v>0</v>
      </c>
      <c r="L51">
        <f t="shared" si="6"/>
        <v>-1.25607028925018E-3</v>
      </c>
      <c r="M51">
        <f t="shared" si="7"/>
        <v>2.6278853771258503E-5</v>
      </c>
      <c r="N51">
        <f t="shared" si="8"/>
        <v>-3.35241071982314E-4</v>
      </c>
      <c r="O51">
        <f t="shared" si="9"/>
        <v>-4.3570895663539594E-4</v>
      </c>
      <c r="P51">
        <f t="shared" si="27"/>
        <v>2.0007414640966312E-3</v>
      </c>
      <c r="R51">
        <f t="shared" si="11"/>
        <v>0</v>
      </c>
      <c r="S51">
        <f t="shared" si="12"/>
        <v>-4.0086444041761526E-4</v>
      </c>
      <c r="T51">
        <f t="shared" si="13"/>
        <v>8.8148470260382427E-4</v>
      </c>
      <c r="U51">
        <f t="shared" si="14"/>
        <v>5.1996477685025072E-4</v>
      </c>
      <c r="V51">
        <f t="shared" si="15"/>
        <v>4.194968921971689E-4</v>
      </c>
      <c r="W51">
        <f t="shared" si="16"/>
        <v>-2.5664702818653995E-4</v>
      </c>
      <c r="X51" s="1"/>
      <c r="Y51" s="2" t="b">
        <f t="shared" si="17"/>
        <v>1</v>
      </c>
      <c r="Z51" s="2">
        <f t="shared" si="25"/>
        <v>35</v>
      </c>
      <c r="AA51" s="1">
        <f t="shared" si="18"/>
        <v>38875</v>
      </c>
      <c r="AB51">
        <f t="shared" si="19"/>
        <v>0</v>
      </c>
      <c r="AC51">
        <f t="shared" si="20"/>
        <v>4.0086444041761526E-4</v>
      </c>
      <c r="AD51">
        <f t="shared" si="21"/>
        <v>8.8148470260382427E-4</v>
      </c>
      <c r="AE51">
        <f t="shared" si="22"/>
        <v>5.1996477685025072E-4</v>
      </c>
      <c r="AF51">
        <f t="shared" si="23"/>
        <v>4.194968921971689E-4</v>
      </c>
      <c r="AG51">
        <f t="shared" si="24"/>
        <v>2.5664702818653995E-4</v>
      </c>
    </row>
    <row r="52" spans="1:33" x14ac:dyDescent="0.25">
      <c r="A52" t="s">
        <v>13</v>
      </c>
      <c r="B52" s="4">
        <v>38903</v>
      </c>
      <c r="C52" s="8">
        <f>[7]contrs_10year_adj_extra_stack!A51</f>
        <v>-1.0000000000001001E-4</v>
      </c>
      <c r="D52" s="8">
        <f>[7]contrs_10year_adj_extra_stack!B51</f>
        <v>2.6214122605796701E-5</v>
      </c>
      <c r="E52" s="8">
        <f>[7]contrs_10year_adj_extra_stack!C51</f>
        <v>-1.13658006092156E-4</v>
      </c>
      <c r="F52" s="8">
        <f>[7]contrs_10year_adj_extra_stack!D51</f>
        <v>-3.5486527075884699E-6</v>
      </c>
      <c r="G52" s="8">
        <f>[7]contrs_10year_adj_extra_stack!E51</f>
        <v>3.1576492980872803E-5</v>
      </c>
      <c r="I52" s="1">
        <f t="shared" si="26"/>
        <v>38899</v>
      </c>
      <c r="J52" s="1">
        <f t="shared" si="4"/>
        <v>38903</v>
      </c>
      <c r="K52" s="2">
        <f t="shared" si="5"/>
        <v>1.0000000000001001E-2</v>
      </c>
      <c r="L52">
        <f t="shared" si="6"/>
        <v>-2.6214122605796699E-3</v>
      </c>
      <c r="M52">
        <f t="shared" si="7"/>
        <v>1.13658006092156E-2</v>
      </c>
      <c r="N52">
        <f t="shared" si="8"/>
        <v>3.5486527075884698E-4</v>
      </c>
      <c r="O52">
        <f t="shared" si="9"/>
        <v>-3.1576492980872803E-3</v>
      </c>
      <c r="P52">
        <f t="shared" si="27"/>
        <v>4.0583956786935035E-3</v>
      </c>
      <c r="R52">
        <f t="shared" si="11"/>
        <v>1.0000000000001001E-2</v>
      </c>
      <c r="S52">
        <f t="shared" si="12"/>
        <v>-1.7662064117471051E-3</v>
      </c>
      <c r="T52">
        <f t="shared" si="13"/>
        <v>1.2221006458048167E-2</v>
      </c>
      <c r="U52">
        <f t="shared" si="14"/>
        <v>1.2100711195914117E-3</v>
      </c>
      <c r="V52">
        <f t="shared" si="15"/>
        <v>-2.3024434492547154E-3</v>
      </c>
      <c r="W52">
        <f t="shared" si="16"/>
        <v>1.8010071864103324E-3</v>
      </c>
      <c r="X52" s="1"/>
      <c r="Y52" s="2" t="b">
        <f t="shared" si="17"/>
        <v>1</v>
      </c>
      <c r="Z52" s="2">
        <f t="shared" si="25"/>
        <v>28</v>
      </c>
      <c r="AA52" s="1">
        <f t="shared" si="18"/>
        <v>38903</v>
      </c>
      <c r="AB52">
        <f t="shared" si="19"/>
        <v>1.0000000000001001E-2</v>
      </c>
      <c r="AC52">
        <f t="shared" si="20"/>
        <v>1.7662064117471051E-3</v>
      </c>
      <c r="AD52">
        <f t="shared" si="21"/>
        <v>1.2221006458048167E-2</v>
      </c>
      <c r="AE52">
        <f t="shared" si="22"/>
        <v>1.2100711195914117E-3</v>
      </c>
      <c r="AF52">
        <f t="shared" si="23"/>
        <v>2.3024434492547154E-3</v>
      </c>
      <c r="AG52">
        <f t="shared" si="24"/>
        <v>1.8010071864103324E-3</v>
      </c>
    </row>
    <row r="53" spans="1:33" x14ac:dyDescent="0.25">
      <c r="A53" t="s">
        <v>13</v>
      </c>
      <c r="B53" s="4">
        <v>38931</v>
      </c>
      <c r="C53" s="8">
        <f>[7]contrs_10year_adj_extra_stack!A52</f>
        <v>-1.00000000000003E-4</v>
      </c>
      <c r="D53" s="8">
        <f>[7]contrs_10year_adj_extra_stack!B52</f>
        <v>-1.0425069779931E-5</v>
      </c>
      <c r="E53" s="8">
        <f>[7]contrs_10year_adj_extra_stack!C52</f>
        <v>3.5904501143142901E-5</v>
      </c>
      <c r="F53" s="8">
        <f>[7]contrs_10year_adj_extra_stack!D52</f>
        <v>-1.1539246928799E-4</v>
      </c>
      <c r="G53" s="8">
        <f>[7]contrs_10year_adj_extra_stack!E52</f>
        <v>-1.58749595183779E-5</v>
      </c>
      <c r="I53" s="1">
        <f t="shared" si="26"/>
        <v>38930</v>
      </c>
      <c r="J53" s="1">
        <f t="shared" si="4"/>
        <v>38931</v>
      </c>
      <c r="K53" s="2">
        <f t="shared" si="5"/>
        <v>1.00000000000003E-2</v>
      </c>
      <c r="L53">
        <f t="shared" si="6"/>
        <v>1.0425069779931E-3</v>
      </c>
      <c r="M53">
        <f t="shared" si="7"/>
        <v>-3.59045011431429E-3</v>
      </c>
      <c r="N53">
        <f t="shared" si="8"/>
        <v>1.1539246928799001E-2</v>
      </c>
      <c r="O53">
        <f t="shared" si="9"/>
        <v>1.58749595183779E-3</v>
      </c>
      <c r="P53">
        <f t="shared" si="27"/>
        <v>-5.7879974431529957E-4</v>
      </c>
      <c r="R53">
        <f t="shared" si="11"/>
        <v>1.00000000000003E-2</v>
      </c>
      <c r="S53">
        <f t="shared" si="12"/>
        <v>1.8977128268256648E-3</v>
      </c>
      <c r="T53">
        <f t="shared" si="13"/>
        <v>-2.7352442654817242E-3</v>
      </c>
      <c r="U53">
        <f t="shared" si="14"/>
        <v>1.2394452777631565E-2</v>
      </c>
      <c r="V53">
        <f t="shared" si="15"/>
        <v>2.4427018006703549E-3</v>
      </c>
      <c r="W53">
        <f t="shared" si="16"/>
        <v>-2.8361882365984708E-3</v>
      </c>
      <c r="X53" s="1"/>
      <c r="Y53" s="2" t="b">
        <f t="shared" si="17"/>
        <v>1</v>
      </c>
      <c r="Z53" s="2">
        <f t="shared" si="25"/>
        <v>28</v>
      </c>
      <c r="AA53" s="1">
        <f t="shared" si="18"/>
        <v>38931</v>
      </c>
      <c r="AB53">
        <f t="shared" si="19"/>
        <v>1.00000000000003E-2</v>
      </c>
      <c r="AC53">
        <f t="shared" si="20"/>
        <v>1.8977128268256648E-3</v>
      </c>
      <c r="AD53">
        <f t="shared" si="21"/>
        <v>2.7352442654817242E-3</v>
      </c>
      <c r="AE53">
        <f t="shared" si="22"/>
        <v>1.2394452777631565E-2</v>
      </c>
      <c r="AF53">
        <f t="shared" si="23"/>
        <v>2.4427018006703549E-3</v>
      </c>
      <c r="AG53">
        <f t="shared" si="24"/>
        <v>2.8361882365984708E-3</v>
      </c>
    </row>
    <row r="54" spans="1:33" x14ac:dyDescent="0.25">
      <c r="A54" t="s">
        <v>13</v>
      </c>
      <c r="B54" s="4">
        <v>38966</v>
      </c>
      <c r="C54" s="8">
        <f>[7]contrs_10year_adj_extra_stack!A53</f>
        <v>-1.00000000000003E-4</v>
      </c>
      <c r="D54" s="8">
        <f>[7]contrs_10year_adj_extra_stack!B53</f>
        <v>2.1837137019025199E-5</v>
      </c>
      <c r="E54" s="8">
        <f>[7]contrs_10year_adj_extra_stack!C53</f>
        <v>-5.3889362585473397E-5</v>
      </c>
      <c r="F54" s="8">
        <f>[7]contrs_10year_adj_extra_stack!D53</f>
        <v>-8.8090998103728795E-5</v>
      </c>
      <c r="G54" s="8">
        <f>[7]contrs_10year_adj_extra_stack!E53</f>
        <v>1.8189828669656001E-5</v>
      </c>
      <c r="I54" s="1">
        <f t="shared" si="26"/>
        <v>38961</v>
      </c>
      <c r="J54" s="1">
        <f t="shared" si="4"/>
        <v>38966</v>
      </c>
      <c r="K54" s="2">
        <f t="shared" si="5"/>
        <v>1.00000000000003E-2</v>
      </c>
      <c r="L54">
        <f t="shared" si="6"/>
        <v>-2.1837137019025199E-3</v>
      </c>
      <c r="M54">
        <f t="shared" si="7"/>
        <v>5.3889362585473393E-3</v>
      </c>
      <c r="N54">
        <f t="shared" si="8"/>
        <v>8.809099810372879E-3</v>
      </c>
      <c r="O54">
        <f t="shared" si="9"/>
        <v>-1.8189828669656E-3</v>
      </c>
      <c r="P54">
        <f t="shared" si="27"/>
        <v>-1.953395000517989E-4</v>
      </c>
      <c r="R54">
        <f t="shared" si="11"/>
        <v>1.00000000000003E-2</v>
      </c>
      <c r="S54">
        <f t="shared" si="12"/>
        <v>-1.3285078530699552E-3</v>
      </c>
      <c r="T54">
        <f t="shared" si="13"/>
        <v>6.2441421073799047E-3</v>
      </c>
      <c r="U54">
        <f t="shared" si="14"/>
        <v>9.6643056592054435E-3</v>
      </c>
      <c r="V54">
        <f t="shared" si="15"/>
        <v>-9.6377701813303519E-4</v>
      </c>
      <c r="W54">
        <f t="shared" si="16"/>
        <v>-2.4527279923349703E-3</v>
      </c>
      <c r="X54" s="1"/>
      <c r="Y54" s="2" t="b">
        <f t="shared" si="17"/>
        <v>1</v>
      </c>
      <c r="Z54" s="2">
        <f t="shared" si="25"/>
        <v>35</v>
      </c>
      <c r="AA54" s="1">
        <f t="shared" si="18"/>
        <v>38966</v>
      </c>
      <c r="AB54">
        <f t="shared" si="19"/>
        <v>1.00000000000003E-2</v>
      </c>
      <c r="AC54">
        <f t="shared" si="20"/>
        <v>1.3285078530699552E-3</v>
      </c>
      <c r="AD54">
        <f t="shared" si="21"/>
        <v>6.2441421073799047E-3</v>
      </c>
      <c r="AE54">
        <f t="shared" si="22"/>
        <v>9.6643056592054435E-3</v>
      </c>
      <c r="AF54">
        <f t="shared" si="23"/>
        <v>9.6377701813303519E-4</v>
      </c>
      <c r="AG54">
        <f t="shared" si="24"/>
        <v>2.4527279923349703E-3</v>
      </c>
    </row>
    <row r="55" spans="1:33" x14ac:dyDescent="0.25">
      <c r="A55" t="s">
        <v>13</v>
      </c>
      <c r="B55" s="4">
        <v>38994</v>
      </c>
      <c r="C55" s="8">
        <f>[7]contrs_10year_adj_extra_stack!A54</f>
        <v>1.9999999999999199E-4</v>
      </c>
      <c r="D55" s="8">
        <f>[7]contrs_10year_adj_extra_stack!B54</f>
        <v>1.04701474943851E-5</v>
      </c>
      <c r="E55" s="8">
        <f>[7]contrs_10year_adj_extra_stack!C54</f>
        <v>-1.0963791596475199E-6</v>
      </c>
      <c r="F55" s="8">
        <f>[7]contrs_10year_adj_extra_stack!D54</f>
        <v>2.2418904582358201E-4</v>
      </c>
      <c r="G55" s="8">
        <f>[7]contrs_10year_adj_extra_stack!E54</f>
        <v>8.8433302151151699E-6</v>
      </c>
      <c r="I55" s="1">
        <f t="shared" si="26"/>
        <v>38991</v>
      </c>
      <c r="J55" s="1">
        <f t="shared" si="4"/>
        <v>38994</v>
      </c>
      <c r="K55" s="2">
        <f t="shared" si="5"/>
        <v>-1.9999999999999199E-2</v>
      </c>
      <c r="L55">
        <f t="shared" si="6"/>
        <v>-1.0470147494385099E-3</v>
      </c>
      <c r="M55">
        <f t="shared" si="7"/>
        <v>1.09637915964752E-4</v>
      </c>
      <c r="N55">
        <f t="shared" si="8"/>
        <v>-2.24189045823582E-2</v>
      </c>
      <c r="O55">
        <f t="shared" si="9"/>
        <v>-8.8433302151151702E-4</v>
      </c>
      <c r="P55">
        <f t="shared" si="27"/>
        <v>4.2406144373442764E-3</v>
      </c>
      <c r="R55">
        <f t="shared" si="11"/>
        <v>-1.9999999999999199E-2</v>
      </c>
      <c r="S55">
        <f t="shared" si="12"/>
        <v>-1.918089006059452E-4</v>
      </c>
      <c r="T55">
        <f t="shared" si="13"/>
        <v>9.6484376479731777E-4</v>
      </c>
      <c r="U55">
        <f t="shared" si="14"/>
        <v>-2.1563698733525635E-2</v>
      </c>
      <c r="V55">
        <f t="shared" si="15"/>
        <v>-2.9127172678952186E-5</v>
      </c>
      <c r="W55">
        <f t="shared" si="16"/>
        <v>1.9832259450611052E-3</v>
      </c>
      <c r="X55" s="1"/>
      <c r="Y55" s="2" t="b">
        <f t="shared" si="17"/>
        <v>1</v>
      </c>
      <c r="Z55" s="2">
        <f t="shared" si="25"/>
        <v>28</v>
      </c>
      <c r="AA55" s="1">
        <f t="shared" si="18"/>
        <v>38994</v>
      </c>
      <c r="AB55">
        <f t="shared" si="19"/>
        <v>1.9999999999999199E-2</v>
      </c>
      <c r="AC55">
        <f t="shared" si="20"/>
        <v>1.918089006059452E-4</v>
      </c>
      <c r="AD55">
        <f t="shared" si="21"/>
        <v>9.6484376479731777E-4</v>
      </c>
      <c r="AE55">
        <f t="shared" si="22"/>
        <v>2.1563698733525635E-2</v>
      </c>
      <c r="AF55">
        <f t="shared" si="23"/>
        <v>2.9127172678952186E-5</v>
      </c>
      <c r="AG55">
        <f t="shared" si="24"/>
        <v>1.9832259450611052E-3</v>
      </c>
    </row>
    <row r="56" spans="1:33" x14ac:dyDescent="0.25">
      <c r="A56" t="s">
        <v>13</v>
      </c>
      <c r="B56" s="4">
        <v>39029</v>
      </c>
      <c r="C56" s="8">
        <f>[7]contrs_10year_adj_extra_stack!A55</f>
        <v>1.9999999999999901E-4</v>
      </c>
      <c r="D56" s="8">
        <f>[7]contrs_10year_adj_extra_stack!B55</f>
        <v>-3.8792242453823102E-5</v>
      </c>
      <c r="E56" s="8">
        <f>[7]contrs_10year_adj_extra_stack!C55</f>
        <v>2.0640150700989801E-4</v>
      </c>
      <c r="F56" s="8">
        <f>[7]contrs_10year_adj_extra_stack!D55</f>
        <v>-2.2203702072677E-5</v>
      </c>
      <c r="G56" s="8">
        <f>[7]contrs_10year_adj_extra_stack!E55</f>
        <v>4.13521009710746E-6</v>
      </c>
      <c r="I56" s="1">
        <f t="shared" si="26"/>
        <v>39022</v>
      </c>
      <c r="J56" s="1">
        <f t="shared" si="4"/>
        <v>39029</v>
      </c>
      <c r="K56" s="2">
        <f t="shared" si="5"/>
        <v>-1.99999999999999E-2</v>
      </c>
      <c r="L56">
        <f t="shared" si="6"/>
        <v>3.8792242453823101E-3</v>
      </c>
      <c r="M56">
        <f t="shared" si="7"/>
        <v>-2.06401507009898E-2</v>
      </c>
      <c r="N56">
        <f t="shared" si="8"/>
        <v>2.2203702072677001E-3</v>
      </c>
      <c r="O56">
        <f t="shared" si="9"/>
        <v>-4.1352100971074602E-4</v>
      </c>
      <c r="P56">
        <f t="shared" si="27"/>
        <v>-5.0459227419493626E-3</v>
      </c>
      <c r="R56">
        <f t="shared" si="11"/>
        <v>-1.99999999999999E-2</v>
      </c>
      <c r="S56">
        <f t="shared" si="12"/>
        <v>4.734430094214875E-3</v>
      </c>
      <c r="T56">
        <f t="shared" si="13"/>
        <v>-1.9784944852157236E-2</v>
      </c>
      <c r="U56">
        <f t="shared" si="14"/>
        <v>3.0755760561002651E-3</v>
      </c>
      <c r="V56">
        <f t="shared" si="15"/>
        <v>4.4168483912181882E-4</v>
      </c>
      <c r="W56">
        <f t="shared" si="16"/>
        <v>-7.3033112342325342E-3</v>
      </c>
      <c r="X56" s="1"/>
      <c r="Y56" s="2" t="b">
        <f t="shared" si="17"/>
        <v>1</v>
      </c>
      <c r="Z56" s="2">
        <f t="shared" si="25"/>
        <v>35</v>
      </c>
      <c r="AA56" s="1">
        <f t="shared" si="18"/>
        <v>39029</v>
      </c>
      <c r="AB56">
        <f t="shared" si="19"/>
        <v>1.99999999999999E-2</v>
      </c>
      <c r="AC56">
        <f t="shared" si="20"/>
        <v>4.734430094214875E-3</v>
      </c>
      <c r="AD56">
        <f t="shared" si="21"/>
        <v>1.9784944852157236E-2</v>
      </c>
      <c r="AE56">
        <f t="shared" si="22"/>
        <v>3.0755760561002651E-3</v>
      </c>
      <c r="AF56">
        <f t="shared" si="23"/>
        <v>4.4168483912181882E-4</v>
      </c>
      <c r="AG56">
        <f t="shared" si="24"/>
        <v>7.3033112342325342E-3</v>
      </c>
    </row>
    <row r="57" spans="1:33" x14ac:dyDescent="0.25">
      <c r="A57" t="s">
        <v>13</v>
      </c>
      <c r="B57" s="4">
        <v>39057</v>
      </c>
      <c r="C57" s="8">
        <f>[7]contrs_10year_adj_extra_stack!A56</f>
        <v>0</v>
      </c>
      <c r="D57" s="8">
        <f>[7]contrs_10year_adj_extra_stack!B56</f>
        <v>1.15170727542919E-5</v>
      </c>
      <c r="E57" s="8">
        <f>[7]contrs_10year_adj_extra_stack!C56</f>
        <v>-1.609646648175E-6</v>
      </c>
      <c r="F57" s="8">
        <f>[7]contrs_10year_adj_extra_stack!D56</f>
        <v>3.0387632338445198E-5</v>
      </c>
      <c r="G57" s="8">
        <f>[7]contrs_10year_adj_extra_stack!E56</f>
        <v>1.0744218630703599E-5</v>
      </c>
      <c r="I57" s="1">
        <f t="shared" si="26"/>
        <v>39052</v>
      </c>
      <c r="J57" s="1">
        <f t="shared" si="4"/>
        <v>39057</v>
      </c>
      <c r="K57" s="2">
        <f t="shared" si="5"/>
        <v>0</v>
      </c>
      <c r="L57">
        <f t="shared" si="6"/>
        <v>-1.15170727542919E-3</v>
      </c>
      <c r="M57">
        <f t="shared" si="7"/>
        <v>1.609646648175E-4</v>
      </c>
      <c r="N57">
        <f t="shared" si="8"/>
        <v>-3.03876323384452E-3</v>
      </c>
      <c r="O57">
        <f t="shared" si="9"/>
        <v>-1.0744218630703599E-3</v>
      </c>
      <c r="P57">
        <f t="shared" si="27"/>
        <v>5.1039277075265697E-3</v>
      </c>
      <c r="R57">
        <f t="shared" si="11"/>
        <v>0</v>
      </c>
      <c r="S57">
        <f t="shared" si="12"/>
        <v>-2.9650142659662523E-4</v>
      </c>
      <c r="T57">
        <f t="shared" si="13"/>
        <v>1.0161705136500659E-3</v>
      </c>
      <c r="U57">
        <f t="shared" si="14"/>
        <v>-2.1835573850119555E-3</v>
      </c>
      <c r="V57">
        <f t="shared" si="15"/>
        <v>-2.1921601423779502E-4</v>
      </c>
      <c r="W57">
        <f t="shared" si="16"/>
        <v>2.8465392152433986E-3</v>
      </c>
      <c r="X57" s="1"/>
      <c r="Y57" s="2" t="b">
        <f t="shared" si="17"/>
        <v>1</v>
      </c>
      <c r="Z57" s="2">
        <f t="shared" si="25"/>
        <v>28</v>
      </c>
      <c r="AA57" s="1">
        <f t="shared" si="18"/>
        <v>39057</v>
      </c>
      <c r="AB57">
        <f t="shared" si="19"/>
        <v>0</v>
      </c>
      <c r="AC57">
        <f t="shared" si="20"/>
        <v>2.9650142659662523E-4</v>
      </c>
      <c r="AD57">
        <f t="shared" si="21"/>
        <v>1.0161705136500659E-3</v>
      </c>
      <c r="AE57">
        <f t="shared" si="22"/>
        <v>2.1835573850119555E-3</v>
      </c>
      <c r="AF57">
        <f t="shared" si="23"/>
        <v>2.1921601423779502E-4</v>
      </c>
      <c r="AG57">
        <f t="shared" si="24"/>
        <v>2.8465392152433986E-3</v>
      </c>
    </row>
    <row r="58" spans="1:33" x14ac:dyDescent="0.25">
      <c r="A58" t="s">
        <v>13</v>
      </c>
      <c r="B58" s="4">
        <v>39120</v>
      </c>
      <c r="C58" s="8">
        <f>[7]contrs_10year_adj_extra_stack!A57</f>
        <v>-9.9999999999995898E-5</v>
      </c>
      <c r="D58" s="8">
        <f>[7]contrs_10year_adj_extra_stack!B57</f>
        <v>2.4127873826236201E-5</v>
      </c>
      <c r="E58" s="8">
        <f>[7]contrs_10year_adj_extra_stack!C57</f>
        <v>-5.5183052529973403E-5</v>
      </c>
      <c r="F58" s="8">
        <f>[7]contrs_10year_adj_extra_stack!D57</f>
        <v>-1.18685529943663E-4</v>
      </c>
      <c r="G58" s="8">
        <f>[7]contrs_10year_adj_extra_stack!E57</f>
        <v>1.012782024086E-5</v>
      </c>
      <c r="I58" s="1">
        <f t="shared" si="26"/>
        <v>39114</v>
      </c>
      <c r="J58" s="1">
        <f t="shared" si="4"/>
        <v>39120</v>
      </c>
      <c r="K58" s="2">
        <f t="shared" si="5"/>
        <v>9.9999999999995891E-3</v>
      </c>
      <c r="L58">
        <f t="shared" si="6"/>
        <v>-2.4127873826236199E-3</v>
      </c>
      <c r="M58">
        <f t="shared" si="7"/>
        <v>5.5183052529973404E-3</v>
      </c>
      <c r="N58">
        <f t="shared" si="8"/>
        <v>1.18685529943663E-2</v>
      </c>
      <c r="O58">
        <f t="shared" si="9"/>
        <v>-1.012782024086E-3</v>
      </c>
      <c r="P58">
        <f t="shared" si="27"/>
        <v>-3.9612888406544318E-3</v>
      </c>
      <c r="R58">
        <f t="shared" si="11"/>
        <v>9.9999999999995891E-3</v>
      </c>
      <c r="S58">
        <f t="shared" si="12"/>
        <v>-1.5575815337910551E-3</v>
      </c>
      <c r="T58">
        <f t="shared" si="13"/>
        <v>6.3735111018299057E-3</v>
      </c>
      <c r="U58">
        <f t="shared" si="14"/>
        <v>1.2723758843198865E-2</v>
      </c>
      <c r="V58">
        <f t="shared" si="15"/>
        <v>-1.5757617525343512E-4</v>
      </c>
      <c r="W58">
        <f t="shared" si="16"/>
        <v>-6.2186773329376034E-3</v>
      </c>
      <c r="X58" s="1"/>
      <c r="Y58" s="2" t="b">
        <f t="shared" si="17"/>
        <v>1</v>
      </c>
      <c r="Z58" s="2">
        <f t="shared" si="25"/>
        <v>63</v>
      </c>
      <c r="AA58" s="1">
        <f t="shared" si="18"/>
        <v>39120</v>
      </c>
      <c r="AB58">
        <f t="shared" si="19"/>
        <v>9.9999999999995891E-3</v>
      </c>
      <c r="AC58">
        <f t="shared" si="20"/>
        <v>1.5575815337910551E-3</v>
      </c>
      <c r="AD58">
        <f t="shared" si="21"/>
        <v>6.3735111018299057E-3</v>
      </c>
      <c r="AE58">
        <f t="shared" si="22"/>
        <v>1.2723758843198865E-2</v>
      </c>
      <c r="AF58">
        <f t="shared" si="23"/>
        <v>1.5757617525343512E-4</v>
      </c>
      <c r="AG58">
        <f t="shared" si="24"/>
        <v>6.2186773329376034E-3</v>
      </c>
    </row>
    <row r="59" spans="1:33" x14ac:dyDescent="0.25">
      <c r="A59" t="s">
        <v>13</v>
      </c>
      <c r="B59" s="4">
        <v>39148</v>
      </c>
      <c r="C59" s="8">
        <f>[7]contrs_10year_adj_extra_stack!A58</f>
        <v>9.9999999999995898E-5</v>
      </c>
      <c r="D59" s="8">
        <f>[7]contrs_10year_adj_extra_stack!B58</f>
        <v>7.8446949829227292E-6</v>
      </c>
      <c r="E59" s="8">
        <f>[7]contrs_10year_adj_extra_stack!C58</f>
        <v>2.8839353377447099E-6</v>
      </c>
      <c r="F59" s="8">
        <f>[7]contrs_10year_adj_extra_stack!D58</f>
        <v>5.06280402197715E-5</v>
      </c>
      <c r="G59" s="8">
        <f>[7]contrs_10year_adj_extra_stack!E58</f>
        <v>1.73519433857056E-5</v>
      </c>
      <c r="I59" s="1">
        <f t="shared" si="26"/>
        <v>39142</v>
      </c>
      <c r="J59" s="1">
        <f t="shared" si="4"/>
        <v>39148</v>
      </c>
      <c r="K59" s="2">
        <f t="shared" si="5"/>
        <v>-9.9999999999995891E-3</v>
      </c>
      <c r="L59">
        <f t="shared" si="6"/>
        <v>-7.8446949829227288E-4</v>
      </c>
      <c r="M59">
        <f t="shared" si="7"/>
        <v>-2.8839353377447098E-4</v>
      </c>
      <c r="N59">
        <f t="shared" si="8"/>
        <v>-5.0628040219771499E-3</v>
      </c>
      <c r="O59">
        <f t="shared" si="9"/>
        <v>-1.7351943385705601E-3</v>
      </c>
      <c r="P59">
        <f t="shared" si="27"/>
        <v>-2.1291386073851353E-3</v>
      </c>
      <c r="R59">
        <f t="shared" si="11"/>
        <v>-9.9999999999995891E-3</v>
      </c>
      <c r="S59">
        <f t="shared" si="12"/>
        <v>7.0736350540291843E-5</v>
      </c>
      <c r="T59">
        <f t="shared" si="13"/>
        <v>5.6681231505809483E-4</v>
      </c>
      <c r="U59">
        <f t="shared" si="14"/>
        <v>-4.2075981731445854E-3</v>
      </c>
      <c r="V59">
        <f t="shared" si="15"/>
        <v>-8.7998848973799523E-4</v>
      </c>
      <c r="W59">
        <f t="shared" si="16"/>
        <v>-4.386527099668306E-3</v>
      </c>
      <c r="X59" s="1"/>
      <c r="Y59" s="2" t="b">
        <f t="shared" si="17"/>
        <v>1</v>
      </c>
      <c r="Z59" s="2">
        <f t="shared" si="25"/>
        <v>28</v>
      </c>
      <c r="AA59" s="1">
        <f t="shared" si="18"/>
        <v>39148</v>
      </c>
      <c r="AB59">
        <f t="shared" si="19"/>
        <v>9.9999999999995891E-3</v>
      </c>
      <c r="AC59">
        <f t="shared" si="20"/>
        <v>7.0736350540291843E-5</v>
      </c>
      <c r="AD59">
        <f t="shared" si="21"/>
        <v>5.6681231505809483E-4</v>
      </c>
      <c r="AE59">
        <f t="shared" si="22"/>
        <v>4.2075981731445854E-3</v>
      </c>
      <c r="AF59">
        <f t="shared" si="23"/>
        <v>8.7998848973799523E-4</v>
      </c>
      <c r="AG59">
        <f t="shared" si="24"/>
        <v>4.386527099668306E-3</v>
      </c>
    </row>
    <row r="60" spans="1:33" x14ac:dyDescent="0.25">
      <c r="A60" t="s">
        <v>13</v>
      </c>
      <c r="B60" s="4">
        <v>39176</v>
      </c>
      <c r="C60" s="8">
        <f>[7]contrs_10year_adj_extra_stack!A59</f>
        <v>3.9999999999999801E-4</v>
      </c>
      <c r="D60" s="8">
        <f>[7]contrs_10year_adj_extra_stack!B59</f>
        <v>2.19203088156037E-4</v>
      </c>
      <c r="E60" s="8">
        <f>[7]contrs_10year_adj_extra_stack!C59</f>
        <v>-6.5988998419476996E-5</v>
      </c>
      <c r="F60" s="8">
        <f>[7]contrs_10year_adj_extra_stack!D59</f>
        <v>2.5294908030940901E-4</v>
      </c>
      <c r="G60" s="8">
        <f>[7]contrs_10year_adj_extra_stack!E59</f>
        <v>-8.9882861658593104E-6</v>
      </c>
      <c r="I60" s="1">
        <f t="shared" si="26"/>
        <v>39173</v>
      </c>
      <c r="J60" s="1">
        <f t="shared" si="4"/>
        <v>39176</v>
      </c>
      <c r="K60" s="2">
        <f t="shared" si="5"/>
        <v>-3.99999999999998E-2</v>
      </c>
      <c r="L60">
        <f t="shared" si="6"/>
        <v>-2.1920308815603702E-2</v>
      </c>
      <c r="M60">
        <f t="shared" si="7"/>
        <v>6.5988998419477E-3</v>
      </c>
      <c r="N60">
        <f t="shared" si="8"/>
        <v>-2.5294908030940901E-2</v>
      </c>
      <c r="O60">
        <f t="shared" si="9"/>
        <v>8.9882861658593103E-4</v>
      </c>
      <c r="P60">
        <f t="shared" si="27"/>
        <v>-2.8251161198882891E-4</v>
      </c>
      <c r="R60">
        <f t="shared" si="11"/>
        <v>-3.99999999999998E-2</v>
      </c>
      <c r="S60">
        <f t="shared" si="12"/>
        <v>-2.1065102966771138E-2</v>
      </c>
      <c r="T60">
        <f t="shared" si="13"/>
        <v>7.4541056907802654E-3</v>
      </c>
      <c r="U60">
        <f t="shared" si="14"/>
        <v>-2.4439702182108336E-2</v>
      </c>
      <c r="V60">
        <f t="shared" si="15"/>
        <v>1.7540344654184959E-3</v>
      </c>
      <c r="W60">
        <f t="shared" si="16"/>
        <v>-2.5399001042720002E-3</v>
      </c>
      <c r="X60" s="1"/>
      <c r="Y60" s="2" t="b">
        <f t="shared" si="17"/>
        <v>1</v>
      </c>
      <c r="Z60" s="2">
        <f t="shared" si="25"/>
        <v>28</v>
      </c>
      <c r="AA60" s="1">
        <f t="shared" si="18"/>
        <v>39176</v>
      </c>
      <c r="AB60">
        <f t="shared" si="19"/>
        <v>3.99999999999998E-2</v>
      </c>
      <c r="AC60">
        <f t="shared" si="20"/>
        <v>2.1065102966771138E-2</v>
      </c>
      <c r="AD60">
        <f t="shared" si="21"/>
        <v>7.4541056907802654E-3</v>
      </c>
      <c r="AE60">
        <f t="shared" si="22"/>
        <v>2.4439702182108336E-2</v>
      </c>
      <c r="AF60">
        <f t="shared" si="23"/>
        <v>1.7540344654184959E-3</v>
      </c>
      <c r="AG60">
        <f t="shared" si="24"/>
        <v>2.5399001042720002E-3</v>
      </c>
    </row>
    <row r="61" spans="1:33" x14ac:dyDescent="0.25">
      <c r="A61" t="s">
        <v>13</v>
      </c>
      <c r="B61" s="4">
        <v>39204</v>
      </c>
      <c r="C61" s="8">
        <f>[7]contrs_10year_adj_extra_stack!A60</f>
        <v>2.00000000000006E-4</v>
      </c>
      <c r="D61" s="8">
        <f>[7]contrs_10year_adj_extra_stack!B60</f>
        <v>1.8607958776540101E-5</v>
      </c>
      <c r="E61" s="8">
        <f>[7]contrs_10year_adj_extra_stack!C60</f>
        <v>-2.9214713520471699E-5</v>
      </c>
      <c r="F61" s="8">
        <f>[7]contrs_10year_adj_extra_stack!D60</f>
        <v>1.5943852337556199E-4</v>
      </c>
      <c r="G61" s="8">
        <f>[7]contrs_10year_adj_extra_stack!E60</f>
        <v>3.3579714534356703E-5</v>
      </c>
      <c r="I61" s="1">
        <f t="shared" si="26"/>
        <v>39203</v>
      </c>
      <c r="J61" s="1">
        <f t="shared" si="4"/>
        <v>39204</v>
      </c>
      <c r="K61" s="2">
        <f t="shared" si="5"/>
        <v>-2.0000000000000601E-2</v>
      </c>
      <c r="L61">
        <f t="shared" si="6"/>
        <v>-1.8607958776540102E-3</v>
      </c>
      <c r="M61">
        <f t="shared" si="7"/>
        <v>2.9214713520471698E-3</v>
      </c>
      <c r="N61">
        <f t="shared" si="8"/>
        <v>-1.59438523375562E-2</v>
      </c>
      <c r="O61">
        <f t="shared" si="9"/>
        <v>-3.3579714534356705E-3</v>
      </c>
      <c r="P61">
        <f t="shared" si="27"/>
        <v>-1.7588516834018911E-3</v>
      </c>
      <c r="R61">
        <f t="shared" si="11"/>
        <v>-2.0000000000000601E-2</v>
      </c>
      <c r="S61">
        <f t="shared" si="12"/>
        <v>-1.0055900288214454E-3</v>
      </c>
      <c r="T61">
        <f t="shared" si="13"/>
        <v>3.7766772008797356E-3</v>
      </c>
      <c r="U61">
        <f t="shared" si="14"/>
        <v>-1.5088646488723635E-2</v>
      </c>
      <c r="V61">
        <f t="shared" si="15"/>
        <v>-2.5027656046031055E-3</v>
      </c>
      <c r="W61">
        <f t="shared" si="16"/>
        <v>-4.0162401756850628E-3</v>
      </c>
      <c r="X61" s="1"/>
      <c r="Y61" s="2" t="b">
        <f t="shared" si="17"/>
        <v>1</v>
      </c>
      <c r="Z61" s="2">
        <f t="shared" si="25"/>
        <v>28</v>
      </c>
      <c r="AA61" s="1">
        <f t="shared" si="18"/>
        <v>39204</v>
      </c>
      <c r="AB61">
        <f t="shared" si="19"/>
        <v>2.0000000000000601E-2</v>
      </c>
      <c r="AC61">
        <f t="shared" si="20"/>
        <v>1.0055900288214454E-3</v>
      </c>
      <c r="AD61">
        <f t="shared" si="21"/>
        <v>3.7766772008797356E-3</v>
      </c>
      <c r="AE61">
        <f t="shared" si="22"/>
        <v>1.5088646488723635E-2</v>
      </c>
      <c r="AF61">
        <f t="shared" si="23"/>
        <v>2.5027656046031055E-3</v>
      </c>
      <c r="AG61">
        <f t="shared" si="24"/>
        <v>4.0162401756850628E-3</v>
      </c>
    </row>
    <row r="62" spans="1:33" x14ac:dyDescent="0.25">
      <c r="A62" t="s">
        <v>13</v>
      </c>
      <c r="B62" s="4">
        <v>39239</v>
      </c>
      <c r="C62" s="8">
        <f>[7]contrs_10year_adj_extra_stack!A61</f>
        <v>9.9999999999995898E-5</v>
      </c>
      <c r="D62" s="8">
        <f>[7]contrs_10year_adj_extra_stack!B61</f>
        <v>2.4857116319327701E-5</v>
      </c>
      <c r="E62" s="8">
        <f>[7]contrs_10year_adj_extra_stack!C61</f>
        <v>-4.3153586609031402E-5</v>
      </c>
      <c r="F62" s="8">
        <f>[7]contrs_10year_adj_extra_stack!D61</f>
        <v>1.13359779393961E-4</v>
      </c>
      <c r="G62" s="8">
        <f>[7]contrs_10year_adj_extra_stack!E61</f>
        <v>-9.5885648116116098E-6</v>
      </c>
      <c r="I62" s="1">
        <f t="shared" si="26"/>
        <v>39234</v>
      </c>
      <c r="J62" s="1">
        <f t="shared" si="4"/>
        <v>39239</v>
      </c>
      <c r="K62" s="2">
        <f t="shared" si="5"/>
        <v>-9.9999999999995891E-3</v>
      </c>
      <c r="L62">
        <f t="shared" si="6"/>
        <v>-2.4857116319327703E-3</v>
      </c>
      <c r="M62">
        <f t="shared" si="7"/>
        <v>4.3153586609031404E-3</v>
      </c>
      <c r="N62">
        <f t="shared" si="8"/>
        <v>-1.13359779393961E-2</v>
      </c>
      <c r="O62">
        <f t="shared" si="9"/>
        <v>9.5885648116116095E-4</v>
      </c>
      <c r="P62">
        <f t="shared" si="27"/>
        <v>-1.4525255707350218E-3</v>
      </c>
      <c r="R62">
        <f t="shared" si="11"/>
        <v>-9.9999999999995891E-3</v>
      </c>
      <c r="S62">
        <f t="shared" si="12"/>
        <v>-1.6305057831002055E-3</v>
      </c>
      <c r="T62">
        <f t="shared" si="13"/>
        <v>5.1705645097357058E-3</v>
      </c>
      <c r="U62">
        <f t="shared" si="14"/>
        <v>-1.0480772090563535E-2</v>
      </c>
      <c r="V62">
        <f t="shared" si="15"/>
        <v>1.8140623299937259E-3</v>
      </c>
      <c r="W62">
        <f t="shared" si="16"/>
        <v>-3.709914063018193E-3</v>
      </c>
      <c r="X62" s="1"/>
      <c r="Y62" s="2" t="b">
        <f t="shared" si="17"/>
        <v>1</v>
      </c>
      <c r="Z62" s="2">
        <f t="shared" si="25"/>
        <v>35</v>
      </c>
      <c r="AA62" s="1">
        <f t="shared" si="18"/>
        <v>39239</v>
      </c>
      <c r="AB62">
        <f t="shared" si="19"/>
        <v>9.9999999999995891E-3</v>
      </c>
      <c r="AC62">
        <f t="shared" si="20"/>
        <v>1.6305057831002055E-3</v>
      </c>
      <c r="AD62">
        <f t="shared" si="21"/>
        <v>5.1705645097357058E-3</v>
      </c>
      <c r="AE62">
        <f t="shared" si="22"/>
        <v>1.0480772090563535E-2</v>
      </c>
      <c r="AF62">
        <f t="shared" si="23"/>
        <v>1.8140623299937259E-3</v>
      </c>
      <c r="AG62">
        <f t="shared" si="24"/>
        <v>3.709914063018193E-3</v>
      </c>
    </row>
    <row r="63" spans="1:33" x14ac:dyDescent="0.25">
      <c r="A63" t="s">
        <v>13</v>
      </c>
      <c r="B63" s="4">
        <v>39267</v>
      </c>
      <c r="C63" s="8">
        <f>[7]contrs_10year_adj_extra_stack!A62</f>
        <v>1.00000000000003E-4</v>
      </c>
      <c r="D63" s="8">
        <f>[7]contrs_10year_adj_extra_stack!B62</f>
        <v>2.7827302940075101E-5</v>
      </c>
      <c r="E63" s="8">
        <f>[7]contrs_10year_adj_extra_stack!C62</f>
        <v>-1.4040762522493601E-5</v>
      </c>
      <c r="F63" s="8">
        <f>[7]contrs_10year_adj_extra_stack!D62</f>
        <v>1.15172588747255E-4</v>
      </c>
      <c r="G63" s="8">
        <f>[7]contrs_10year_adj_extra_stack!E62</f>
        <v>8.9324755059338208E-6</v>
      </c>
      <c r="I63" s="1">
        <f t="shared" si="26"/>
        <v>39264</v>
      </c>
      <c r="J63" s="1">
        <f t="shared" si="4"/>
        <v>39267</v>
      </c>
      <c r="K63" s="2">
        <f t="shared" si="5"/>
        <v>-1.00000000000003E-2</v>
      </c>
      <c r="L63">
        <f t="shared" si="6"/>
        <v>-2.7827302940075099E-3</v>
      </c>
      <c r="M63">
        <f t="shared" si="7"/>
        <v>1.4040762522493601E-3</v>
      </c>
      <c r="N63">
        <f t="shared" si="8"/>
        <v>-1.1517258874725499E-2</v>
      </c>
      <c r="O63">
        <f t="shared" si="9"/>
        <v>-8.9324755059338209E-4</v>
      </c>
      <c r="P63">
        <f t="shared" si="27"/>
        <v>3.7891604670767303E-3</v>
      </c>
      <c r="R63">
        <f t="shared" si="11"/>
        <v>-1.00000000000003E-2</v>
      </c>
      <c r="S63">
        <f t="shared" si="12"/>
        <v>-1.9275244451749452E-3</v>
      </c>
      <c r="T63">
        <f t="shared" si="13"/>
        <v>2.2592821010819259E-3</v>
      </c>
      <c r="U63">
        <f t="shared" si="14"/>
        <v>-1.0662053025892935E-2</v>
      </c>
      <c r="V63">
        <f t="shared" si="15"/>
        <v>-3.804170176081726E-5</v>
      </c>
      <c r="W63">
        <f t="shared" si="16"/>
        <v>1.5317719747935592E-3</v>
      </c>
      <c r="X63" s="1"/>
      <c r="Y63" s="2" t="b">
        <f t="shared" si="17"/>
        <v>1</v>
      </c>
      <c r="Z63" s="2">
        <f t="shared" si="25"/>
        <v>28</v>
      </c>
      <c r="AA63" s="1">
        <f t="shared" si="18"/>
        <v>39267</v>
      </c>
      <c r="AB63">
        <f t="shared" si="19"/>
        <v>1.00000000000003E-2</v>
      </c>
      <c r="AC63">
        <f t="shared" si="20"/>
        <v>1.9275244451749452E-3</v>
      </c>
      <c r="AD63">
        <f t="shared" si="21"/>
        <v>2.2592821010819259E-3</v>
      </c>
      <c r="AE63">
        <f t="shared" si="22"/>
        <v>1.0662053025892935E-2</v>
      </c>
      <c r="AF63">
        <f t="shared" si="23"/>
        <v>3.804170176081726E-5</v>
      </c>
      <c r="AG63">
        <f t="shared" si="24"/>
        <v>1.5317719747935592E-3</v>
      </c>
    </row>
    <row r="64" spans="1:33" x14ac:dyDescent="0.25">
      <c r="A64" t="s">
        <v>13</v>
      </c>
      <c r="B64" s="4">
        <v>39302</v>
      </c>
      <c r="C64" s="8">
        <f>[7]contrs_10year_adj_extra_stack!A63</f>
        <v>-1.00000000000003E-4</v>
      </c>
      <c r="D64" s="8">
        <f>[7]contrs_10year_adj_extra_stack!B63</f>
        <v>-5.8851832460280298E-5</v>
      </c>
      <c r="E64" s="8">
        <f>[7]contrs_10year_adj_extra_stack!C63</f>
        <v>5.6406223584452502E-5</v>
      </c>
      <c r="F64" s="8">
        <f>[7]contrs_10year_adj_extra_stack!D63</f>
        <v>-8.8900926583966502E-5</v>
      </c>
      <c r="G64" s="8">
        <f>[7]contrs_10year_adj_extra_stack!E63</f>
        <v>-1.13274322359932E-5</v>
      </c>
      <c r="I64" s="1">
        <f t="shared" si="26"/>
        <v>39295</v>
      </c>
      <c r="J64" s="1">
        <f t="shared" si="4"/>
        <v>39302</v>
      </c>
      <c r="K64" s="2">
        <f t="shared" si="5"/>
        <v>1.00000000000003E-2</v>
      </c>
      <c r="L64">
        <f t="shared" si="6"/>
        <v>5.88518324602803E-3</v>
      </c>
      <c r="M64">
        <f t="shared" si="7"/>
        <v>-5.6406223584452506E-3</v>
      </c>
      <c r="N64">
        <f t="shared" si="8"/>
        <v>8.8900926583966502E-3</v>
      </c>
      <c r="O64">
        <f t="shared" si="9"/>
        <v>1.1327432235993199E-3</v>
      </c>
      <c r="P64">
        <f t="shared" si="27"/>
        <v>-2.6739676957844918E-4</v>
      </c>
      <c r="R64">
        <f t="shared" si="11"/>
        <v>1.00000000000003E-2</v>
      </c>
      <c r="S64">
        <f t="shared" si="12"/>
        <v>6.7403890948605945E-3</v>
      </c>
      <c r="T64">
        <f t="shared" si="13"/>
        <v>-4.7854165096126843E-3</v>
      </c>
      <c r="U64">
        <f t="shared" si="14"/>
        <v>9.7452985072292147E-3</v>
      </c>
      <c r="V64">
        <f t="shared" si="15"/>
        <v>1.9879490724318848E-3</v>
      </c>
      <c r="W64">
        <f t="shared" si="16"/>
        <v>-2.5247852618616204E-3</v>
      </c>
      <c r="X64" s="1"/>
      <c r="Y64" s="2" t="b">
        <f t="shared" si="17"/>
        <v>1</v>
      </c>
      <c r="Z64" s="2">
        <f t="shared" si="25"/>
        <v>35</v>
      </c>
      <c r="AA64" s="1">
        <f t="shared" si="18"/>
        <v>39302</v>
      </c>
      <c r="AB64">
        <f t="shared" si="19"/>
        <v>1.00000000000003E-2</v>
      </c>
      <c r="AC64">
        <f t="shared" si="20"/>
        <v>6.7403890948605945E-3</v>
      </c>
      <c r="AD64">
        <f t="shared" si="21"/>
        <v>4.7854165096126843E-3</v>
      </c>
      <c r="AE64">
        <f t="shared" si="22"/>
        <v>9.7452985072292147E-3</v>
      </c>
      <c r="AF64">
        <f t="shared" si="23"/>
        <v>1.9879490724318848E-3</v>
      </c>
      <c r="AG64">
        <f t="shared" si="24"/>
        <v>2.5247852618616204E-3</v>
      </c>
    </row>
    <row r="65" spans="1:33" x14ac:dyDescent="0.25">
      <c r="A65" t="s">
        <v>13</v>
      </c>
      <c r="B65" s="4">
        <v>39330</v>
      </c>
      <c r="C65" s="8">
        <f>[7]contrs_10year_adj_extra_stack!A64</f>
        <v>-1.0000000000001001E-4</v>
      </c>
      <c r="D65" s="8">
        <f>[7]contrs_10year_adj_extra_stack!B64</f>
        <v>5.8934634288846703E-6</v>
      </c>
      <c r="E65" s="8">
        <f>[7]contrs_10year_adj_extra_stack!C64</f>
        <v>2.3503436869085301E-7</v>
      </c>
      <c r="F65" s="8">
        <f>[7]contrs_10year_adj_extra_stack!D64</f>
        <v>-4.2275472811346699E-5</v>
      </c>
      <c r="G65" s="8">
        <f>[7]contrs_10year_adj_extra_stack!E64</f>
        <v>-2.1198540411262099E-5</v>
      </c>
      <c r="I65" s="1">
        <f t="shared" si="26"/>
        <v>39326</v>
      </c>
      <c r="J65" s="1">
        <f t="shared" si="4"/>
        <v>39330</v>
      </c>
      <c r="K65" s="2">
        <f t="shared" si="5"/>
        <v>1.0000000000001001E-2</v>
      </c>
      <c r="L65">
        <f t="shared" si="6"/>
        <v>-5.89346342888467E-4</v>
      </c>
      <c r="M65">
        <f t="shared" si="7"/>
        <v>-2.3503436869085302E-5</v>
      </c>
      <c r="N65">
        <f t="shared" si="8"/>
        <v>4.2275472811346701E-3</v>
      </c>
      <c r="O65">
        <f t="shared" si="9"/>
        <v>2.1198540411262101E-3</v>
      </c>
      <c r="P65">
        <f t="shared" si="27"/>
        <v>4.2654484574976732E-3</v>
      </c>
      <c r="R65">
        <f t="shared" si="11"/>
        <v>1.0000000000001001E-2</v>
      </c>
      <c r="S65">
        <f t="shared" si="12"/>
        <v>2.6585950594409772E-4</v>
      </c>
      <c r="T65">
        <f t="shared" si="13"/>
        <v>8.317024119634805E-4</v>
      </c>
      <c r="U65">
        <f t="shared" si="14"/>
        <v>5.0827531299672346E-3</v>
      </c>
      <c r="V65">
        <f t="shared" si="15"/>
        <v>2.975059889958775E-3</v>
      </c>
      <c r="W65">
        <f t="shared" si="16"/>
        <v>2.008059965214502E-3</v>
      </c>
      <c r="X65" s="1"/>
      <c r="Y65" s="2" t="b">
        <f t="shared" si="17"/>
        <v>1</v>
      </c>
      <c r="Z65" s="2">
        <f t="shared" si="25"/>
        <v>28</v>
      </c>
      <c r="AA65" s="1">
        <f t="shared" si="18"/>
        <v>39330</v>
      </c>
      <c r="AB65">
        <f t="shared" si="19"/>
        <v>1.0000000000001001E-2</v>
      </c>
      <c r="AC65">
        <f t="shared" si="20"/>
        <v>2.6585950594409772E-4</v>
      </c>
      <c r="AD65">
        <f t="shared" si="21"/>
        <v>8.317024119634805E-4</v>
      </c>
      <c r="AE65">
        <f t="shared" si="22"/>
        <v>5.0827531299672346E-3</v>
      </c>
      <c r="AF65">
        <f t="shared" si="23"/>
        <v>2.975059889958775E-3</v>
      </c>
      <c r="AG65">
        <f t="shared" si="24"/>
        <v>2.008059965214502E-3</v>
      </c>
    </row>
    <row r="66" spans="1:33" x14ac:dyDescent="0.25">
      <c r="A66" t="s">
        <v>13</v>
      </c>
      <c r="B66" s="4">
        <v>39358</v>
      </c>
      <c r="C66" s="8">
        <f>[7]contrs_10year_adj_extra_stack!A65</f>
        <v>0</v>
      </c>
      <c r="D66" s="8">
        <f>[7]contrs_10year_adj_extra_stack!B65</f>
        <v>2.6817800108441301E-5</v>
      </c>
      <c r="E66" s="8">
        <f>[7]contrs_10year_adj_extra_stack!C65</f>
        <v>-4.8877701034522399E-6</v>
      </c>
      <c r="F66" s="8">
        <f>[7]contrs_10year_adj_extra_stack!D65</f>
        <v>-4.9928720093469303E-5</v>
      </c>
      <c r="G66" s="8">
        <f>[7]contrs_10year_adj_extra_stack!E65</f>
        <v>-3.7294424325998899E-6</v>
      </c>
      <c r="I66" s="1">
        <f t="shared" si="26"/>
        <v>39356</v>
      </c>
      <c r="J66" s="1">
        <f t="shared" si="4"/>
        <v>39358</v>
      </c>
      <c r="K66" s="2">
        <f t="shared" si="5"/>
        <v>0</v>
      </c>
      <c r="L66">
        <f t="shared" si="6"/>
        <v>-2.6817800108441302E-3</v>
      </c>
      <c r="M66">
        <f t="shared" si="7"/>
        <v>4.8877701034522394E-4</v>
      </c>
      <c r="N66">
        <f t="shared" si="8"/>
        <v>4.9928720093469301E-3</v>
      </c>
      <c r="O66">
        <f t="shared" si="9"/>
        <v>3.7294424325998897E-4</v>
      </c>
      <c r="P66">
        <f t="shared" si="27"/>
        <v>-3.1728132521080129E-3</v>
      </c>
      <c r="R66">
        <f t="shared" si="11"/>
        <v>0</v>
      </c>
      <c r="S66">
        <f t="shared" si="12"/>
        <v>-1.8265741620115655E-3</v>
      </c>
      <c r="T66">
        <f t="shared" si="13"/>
        <v>1.3439828591777898E-3</v>
      </c>
      <c r="U66">
        <f t="shared" si="14"/>
        <v>5.8480778581794946E-3</v>
      </c>
      <c r="V66">
        <f t="shared" si="15"/>
        <v>1.2281500920925538E-3</v>
      </c>
      <c r="W66">
        <f t="shared" si="16"/>
        <v>-5.4302017443911841E-3</v>
      </c>
      <c r="X66" s="1"/>
      <c r="Y66" s="2" t="b">
        <f t="shared" si="17"/>
        <v>1</v>
      </c>
      <c r="Z66" s="2">
        <f t="shared" si="25"/>
        <v>28</v>
      </c>
      <c r="AA66" s="1">
        <f t="shared" si="18"/>
        <v>39358</v>
      </c>
      <c r="AB66">
        <f t="shared" si="19"/>
        <v>0</v>
      </c>
      <c r="AC66">
        <f t="shared" si="20"/>
        <v>1.8265741620115655E-3</v>
      </c>
      <c r="AD66">
        <f t="shared" si="21"/>
        <v>1.3439828591777898E-3</v>
      </c>
      <c r="AE66">
        <f t="shared" si="22"/>
        <v>5.8480778581794946E-3</v>
      </c>
      <c r="AF66">
        <f t="shared" si="23"/>
        <v>1.2281500920925538E-3</v>
      </c>
      <c r="AG66">
        <f t="shared" si="24"/>
        <v>5.4302017443911841E-3</v>
      </c>
    </row>
    <row r="67" spans="1:33" x14ac:dyDescent="0.25">
      <c r="A67" t="s">
        <v>13</v>
      </c>
      <c r="B67" s="4">
        <v>39393</v>
      </c>
      <c r="C67" s="8">
        <f>[7]contrs_10year_adj_extra_stack!A66</f>
        <v>0</v>
      </c>
      <c r="D67" s="8">
        <f>[7]contrs_10year_adj_extra_stack!B66</f>
        <v>4.1599362399551197E-5</v>
      </c>
      <c r="E67" s="8">
        <f>[7]contrs_10year_adj_extra_stack!C66</f>
        <v>-1.6327826758766499E-4</v>
      </c>
      <c r="F67" s="8">
        <f>[7]contrs_10year_adj_extra_stack!D66</f>
        <v>8.8937137950892794E-5</v>
      </c>
      <c r="G67" s="8">
        <f>[7]contrs_10year_adj_extra_stack!E66</f>
        <v>7.2241986117479898E-6</v>
      </c>
      <c r="I67" s="1">
        <f t="shared" si="26"/>
        <v>39387</v>
      </c>
      <c r="J67" s="1">
        <f t="shared" ref="J67:J130" si="28">B67</f>
        <v>39393</v>
      </c>
      <c r="K67" s="2">
        <f t="shared" ref="K67:K130" si="29">C67*-100</f>
        <v>0</v>
      </c>
      <c r="L67">
        <f t="shared" ref="L67:L130" si="30">D67*-100</f>
        <v>-4.1599362399551195E-3</v>
      </c>
      <c r="M67">
        <f t="shared" ref="M67:M130" si="31">E67*-100</f>
        <v>1.6327826758766498E-2</v>
      </c>
      <c r="N67">
        <f t="shared" ref="N67:N130" si="32">F67*-100</f>
        <v>-8.8937137950892801E-3</v>
      </c>
      <c r="O67">
        <f t="shared" ref="O67:O130" si="33">G67*-100</f>
        <v>-7.2241986117479898E-4</v>
      </c>
      <c r="P67">
        <f t="shared" si="27"/>
        <v>-2.5517568625472989E-3</v>
      </c>
      <c r="R67">
        <f t="shared" ref="R67:R130" si="34">K67</f>
        <v>0</v>
      </c>
      <c r="S67">
        <f t="shared" ref="S67:S130" si="35">L67-L$725</f>
        <v>-3.304730391122555E-3</v>
      </c>
      <c r="T67">
        <f t="shared" ref="T67:T130" si="36">M67-M$725</f>
        <v>1.7183032607599062E-2</v>
      </c>
      <c r="U67">
        <f t="shared" ref="U67:U130" si="37">N67-N$725</f>
        <v>-8.0385079462567156E-3</v>
      </c>
      <c r="V67">
        <f t="shared" ref="V67:V130" si="38">O67-O$725</f>
        <v>1.3278598765776586E-4</v>
      </c>
      <c r="W67">
        <f t="shared" ref="W67:W130" si="39">P67-P$725</f>
        <v>-4.8091453548304696E-3</v>
      </c>
      <c r="X67" s="1"/>
      <c r="Y67" s="2" t="b">
        <f t="shared" ref="Y67:Y130" si="40">(A67="MP")</f>
        <v>1</v>
      </c>
      <c r="Z67" s="2">
        <f t="shared" si="25"/>
        <v>35</v>
      </c>
      <c r="AA67" s="1">
        <f t="shared" ref="AA67:AA130" si="41">J67</f>
        <v>39393</v>
      </c>
      <c r="AB67">
        <f t="shared" ref="AB67:AB130" si="42">ABS(R67)</f>
        <v>0</v>
      </c>
      <c r="AC67">
        <f t="shared" ref="AC67:AC130" si="43">ABS(S67)</f>
        <v>3.304730391122555E-3</v>
      </c>
      <c r="AD67">
        <f t="shared" ref="AD67:AD130" si="44">ABS(T67)</f>
        <v>1.7183032607599062E-2</v>
      </c>
      <c r="AE67">
        <f t="shared" ref="AE67:AE130" si="45">ABS(U67)</f>
        <v>8.0385079462567156E-3</v>
      </c>
      <c r="AF67">
        <f t="shared" ref="AF67:AF130" si="46">ABS(V67)</f>
        <v>1.3278598765776586E-4</v>
      </c>
      <c r="AG67">
        <f t="shared" ref="AG67:AG130" si="47">ABS(W67)</f>
        <v>4.8091453548304696E-3</v>
      </c>
    </row>
    <row r="68" spans="1:33" x14ac:dyDescent="0.25">
      <c r="A68" t="s">
        <v>13</v>
      </c>
      <c r="B68" s="4">
        <v>39421</v>
      </c>
      <c r="C68" s="8">
        <f>[7]contrs_10year_adj_extra_stack!A67</f>
        <v>3.9999999999999801E-4</v>
      </c>
      <c r="D68" s="8">
        <f>[7]contrs_10year_adj_extra_stack!B67</f>
        <v>-1.5320610918705099E-5</v>
      </c>
      <c r="E68" s="8">
        <f>[7]contrs_10year_adj_extra_stack!C67</f>
        <v>3.3075813946288401E-4</v>
      </c>
      <c r="F68" s="8">
        <f>[7]contrs_10year_adj_extra_stack!D67</f>
        <v>5.1782195251090198E-5</v>
      </c>
      <c r="G68" s="8">
        <f>[7]contrs_10year_adj_extra_stack!E67</f>
        <v>4.2052561441795497E-5</v>
      </c>
      <c r="I68" s="1">
        <f t="shared" si="26"/>
        <v>39417</v>
      </c>
      <c r="J68" s="1">
        <f t="shared" si="28"/>
        <v>39421</v>
      </c>
      <c r="K68" s="2">
        <f t="shared" si="29"/>
        <v>-3.99999999999998E-2</v>
      </c>
      <c r="L68">
        <f t="shared" si="30"/>
        <v>1.5320610918705098E-3</v>
      </c>
      <c r="M68">
        <f t="shared" si="31"/>
        <v>-3.3075813946288404E-2</v>
      </c>
      <c r="N68">
        <f t="shared" si="32"/>
        <v>-5.17821952510902E-3</v>
      </c>
      <c r="O68">
        <f t="shared" si="33"/>
        <v>-4.2052561441795495E-3</v>
      </c>
      <c r="P68">
        <f t="shared" si="27"/>
        <v>9.272285237066618E-4</v>
      </c>
      <c r="R68">
        <f t="shared" si="34"/>
        <v>-3.99999999999998E-2</v>
      </c>
      <c r="S68">
        <f t="shared" si="35"/>
        <v>2.3872669407030743E-3</v>
      </c>
      <c r="T68">
        <f t="shared" si="36"/>
        <v>-3.222060809745584E-2</v>
      </c>
      <c r="U68">
        <f t="shared" si="37"/>
        <v>-4.3230136762764555E-3</v>
      </c>
      <c r="V68">
        <f t="shared" si="38"/>
        <v>-3.3500502953469845E-3</v>
      </c>
      <c r="W68">
        <f t="shared" si="39"/>
        <v>-1.3301599685765094E-3</v>
      </c>
      <c r="X68" s="1"/>
      <c r="Y68" s="2" t="b">
        <f t="shared" si="40"/>
        <v>1</v>
      </c>
      <c r="Z68" s="2">
        <f t="shared" ref="Z68:Z131" si="48">AA68-AA67</f>
        <v>28</v>
      </c>
      <c r="AA68" s="1">
        <f t="shared" si="41"/>
        <v>39421</v>
      </c>
      <c r="AB68">
        <f t="shared" si="42"/>
        <v>3.99999999999998E-2</v>
      </c>
      <c r="AC68">
        <f t="shared" si="43"/>
        <v>2.3872669407030743E-3</v>
      </c>
      <c r="AD68">
        <f t="shared" si="44"/>
        <v>3.222060809745584E-2</v>
      </c>
      <c r="AE68">
        <f t="shared" si="45"/>
        <v>4.3230136762764555E-3</v>
      </c>
      <c r="AF68">
        <f t="shared" si="46"/>
        <v>3.3500502953469845E-3</v>
      </c>
      <c r="AG68">
        <f t="shared" si="47"/>
        <v>1.3301599685765094E-3</v>
      </c>
    </row>
    <row r="69" spans="1:33" x14ac:dyDescent="0.25">
      <c r="A69" t="s">
        <v>13</v>
      </c>
      <c r="B69" s="4">
        <v>39483</v>
      </c>
      <c r="C69" s="8">
        <f>[7]contrs_10year_adj_extra_stack!A68</f>
        <v>4.0000000000000501E-4</v>
      </c>
      <c r="D69" s="8">
        <f>[7]contrs_10year_adj_extra_stack!B68</f>
        <v>-5.5720802406945801E-5</v>
      </c>
      <c r="E69" s="8">
        <f>[7]contrs_10year_adj_extra_stack!C68</f>
        <v>2.27823045999157E-4</v>
      </c>
      <c r="F69" s="8">
        <f>[7]contrs_10year_adj_extra_stack!D68</f>
        <v>1.18983039846812E-4</v>
      </c>
      <c r="G69" s="8">
        <f>[7]contrs_10year_adj_extra_stack!E68</f>
        <v>1.33025004927315E-5</v>
      </c>
      <c r="I69" s="1">
        <f t="shared" si="26"/>
        <v>39479</v>
      </c>
      <c r="J69" s="1">
        <f t="shared" si="28"/>
        <v>39483</v>
      </c>
      <c r="K69" s="2">
        <f t="shared" si="29"/>
        <v>-4.00000000000005E-2</v>
      </c>
      <c r="L69">
        <f t="shared" si="30"/>
        <v>5.5720802406945798E-3</v>
      </c>
      <c r="M69">
        <f t="shared" si="31"/>
        <v>-2.27823045999157E-2</v>
      </c>
      <c r="N69">
        <f t="shared" si="32"/>
        <v>-1.18983039846812E-2</v>
      </c>
      <c r="O69">
        <f t="shared" si="33"/>
        <v>-1.3302500492731501E-3</v>
      </c>
      <c r="P69">
        <f t="shared" si="27"/>
        <v>-9.5612216068250329E-3</v>
      </c>
      <c r="R69">
        <f t="shared" si="34"/>
        <v>-4.00000000000005E-2</v>
      </c>
      <c r="S69">
        <f t="shared" si="35"/>
        <v>6.4272860895271443E-3</v>
      </c>
      <c r="T69">
        <f t="shared" si="36"/>
        <v>-2.1927098751083136E-2</v>
      </c>
      <c r="U69">
        <f t="shared" si="37"/>
        <v>-1.1043098135848636E-2</v>
      </c>
      <c r="V69">
        <f t="shared" si="38"/>
        <v>-4.7504420044058523E-4</v>
      </c>
      <c r="W69">
        <f t="shared" si="39"/>
        <v>-1.1818610099108205E-2</v>
      </c>
      <c r="X69" s="1"/>
      <c r="Y69" s="2" t="b">
        <f t="shared" si="40"/>
        <v>1</v>
      </c>
      <c r="Z69" s="2">
        <f t="shared" si="48"/>
        <v>62</v>
      </c>
      <c r="AA69" s="1">
        <f t="shared" si="41"/>
        <v>39483</v>
      </c>
      <c r="AB69">
        <f t="shared" si="42"/>
        <v>4.00000000000005E-2</v>
      </c>
      <c r="AC69">
        <f t="shared" si="43"/>
        <v>6.4272860895271443E-3</v>
      </c>
      <c r="AD69">
        <f t="shared" si="44"/>
        <v>2.1927098751083136E-2</v>
      </c>
      <c r="AE69">
        <f t="shared" si="45"/>
        <v>1.1043098135848636E-2</v>
      </c>
      <c r="AF69">
        <f t="shared" si="46"/>
        <v>4.7504420044058523E-4</v>
      </c>
      <c r="AG69">
        <f t="shared" si="47"/>
        <v>1.1818610099108205E-2</v>
      </c>
    </row>
    <row r="70" spans="1:33" x14ac:dyDescent="0.25">
      <c r="A70" t="s">
        <v>13</v>
      </c>
      <c r="B70" s="4">
        <v>39511</v>
      </c>
      <c r="C70" s="8">
        <f>[7]contrs_10year_adj_extra_stack!A69</f>
        <v>1.9999999999999901E-4</v>
      </c>
      <c r="D70" s="8">
        <f>[7]contrs_10year_adj_extra_stack!B69</f>
        <v>-4.9181245271146298E-5</v>
      </c>
      <c r="E70" s="8">
        <f>[7]contrs_10year_adj_extra_stack!C69</f>
        <v>5.6626707464845795E-4</v>
      </c>
      <c r="F70" s="8">
        <f>[7]contrs_10year_adj_extra_stack!D69</f>
        <v>-2.7485289513010601E-4</v>
      </c>
      <c r="G70" s="8">
        <f>[7]contrs_10year_adj_extra_stack!E69</f>
        <v>5.2677057265356198E-6</v>
      </c>
      <c r="I70" s="1">
        <f t="shared" si="26"/>
        <v>39508</v>
      </c>
      <c r="J70" s="1">
        <f t="shared" si="28"/>
        <v>39511</v>
      </c>
      <c r="K70" s="2">
        <f t="shared" si="29"/>
        <v>-1.99999999999999E-2</v>
      </c>
      <c r="L70">
        <f t="shared" si="30"/>
        <v>4.91812452711463E-3</v>
      </c>
      <c r="M70">
        <f t="shared" si="31"/>
        <v>-5.6626707464845792E-2</v>
      </c>
      <c r="N70">
        <f t="shared" si="32"/>
        <v>2.7485289513010602E-2</v>
      </c>
      <c r="O70">
        <f t="shared" si="33"/>
        <v>-5.2677057265356202E-4</v>
      </c>
      <c r="P70">
        <f t="shared" si="27"/>
        <v>4.7500639973742263E-3</v>
      </c>
      <c r="R70">
        <f t="shared" si="34"/>
        <v>-1.99999999999999E-2</v>
      </c>
      <c r="S70">
        <f t="shared" si="35"/>
        <v>5.7733303759471945E-3</v>
      </c>
      <c r="T70">
        <f t="shared" si="36"/>
        <v>-5.5771501616013228E-2</v>
      </c>
      <c r="U70">
        <f t="shared" si="37"/>
        <v>2.8340495361843167E-2</v>
      </c>
      <c r="V70">
        <f t="shared" si="38"/>
        <v>3.2843527617900281E-4</v>
      </c>
      <c r="W70">
        <f t="shared" si="39"/>
        <v>2.4926755050910551E-3</v>
      </c>
      <c r="X70" s="1"/>
      <c r="Y70" s="2" t="b">
        <f t="shared" si="40"/>
        <v>1</v>
      </c>
      <c r="Z70" s="2">
        <f t="shared" si="48"/>
        <v>28</v>
      </c>
      <c r="AA70" s="1">
        <f t="shared" si="41"/>
        <v>39511</v>
      </c>
      <c r="AB70">
        <f t="shared" si="42"/>
        <v>1.99999999999999E-2</v>
      </c>
      <c r="AC70">
        <f t="shared" si="43"/>
        <v>5.7733303759471945E-3</v>
      </c>
      <c r="AD70">
        <f t="shared" si="44"/>
        <v>5.5771501616013228E-2</v>
      </c>
      <c r="AE70">
        <f t="shared" si="45"/>
        <v>2.8340495361843167E-2</v>
      </c>
      <c r="AF70">
        <f t="shared" si="46"/>
        <v>3.2843527617900281E-4</v>
      </c>
      <c r="AG70">
        <f t="shared" si="47"/>
        <v>2.4926755050910551E-3</v>
      </c>
    </row>
    <row r="71" spans="1:33" x14ac:dyDescent="0.25">
      <c r="A71" t="s">
        <v>13</v>
      </c>
      <c r="B71" s="4">
        <v>39539</v>
      </c>
      <c r="C71" s="8">
        <f>[7]contrs_10year_adj_extra_stack!A70</f>
        <v>-2.00000000000006E-4</v>
      </c>
      <c r="D71" s="8">
        <f>[7]contrs_10year_adj_extra_stack!B70</f>
        <v>-1.18350204860968E-5</v>
      </c>
      <c r="E71" s="8">
        <f>[7]contrs_10year_adj_extra_stack!C70</f>
        <v>2.8036854592402102E-4</v>
      </c>
      <c r="F71" s="8">
        <f>[7]contrs_10year_adj_extra_stack!D70</f>
        <v>-4.0738225953689E-4</v>
      </c>
      <c r="G71" s="8">
        <f>[7]contrs_10year_adj_extra_stack!E70</f>
        <v>-1.89264585354099E-5</v>
      </c>
      <c r="I71" s="1">
        <f t="shared" si="26"/>
        <v>39539</v>
      </c>
      <c r="J71" s="1">
        <f t="shared" si="28"/>
        <v>39539</v>
      </c>
      <c r="K71" s="2">
        <f t="shared" si="29"/>
        <v>2.0000000000000601E-2</v>
      </c>
      <c r="L71">
        <f t="shared" si="30"/>
        <v>1.18350204860968E-3</v>
      </c>
      <c r="M71">
        <f t="shared" si="31"/>
        <v>-2.8036854592402103E-2</v>
      </c>
      <c r="N71">
        <f t="shared" si="32"/>
        <v>4.0738225953688999E-2</v>
      </c>
      <c r="O71">
        <f t="shared" si="33"/>
        <v>1.8926458535409899E-3</v>
      </c>
      <c r="P71">
        <f t="shared" si="27"/>
        <v>4.2224807365630369E-3</v>
      </c>
      <c r="R71">
        <f t="shared" si="34"/>
        <v>2.0000000000000601E-2</v>
      </c>
      <c r="S71">
        <f t="shared" si="35"/>
        <v>2.0387078974422445E-3</v>
      </c>
      <c r="T71">
        <f t="shared" si="36"/>
        <v>-2.7181648743569539E-2</v>
      </c>
      <c r="U71">
        <f t="shared" si="37"/>
        <v>4.1593431802521563E-2</v>
      </c>
      <c r="V71">
        <f t="shared" si="38"/>
        <v>2.7478517023735547E-3</v>
      </c>
      <c r="W71">
        <f t="shared" si="39"/>
        <v>1.9650922442798657E-3</v>
      </c>
      <c r="X71" s="1"/>
      <c r="Y71" s="2" t="b">
        <f t="shared" si="40"/>
        <v>1</v>
      </c>
      <c r="Z71" s="2">
        <f t="shared" si="48"/>
        <v>28</v>
      </c>
      <c r="AA71" s="1">
        <f t="shared" si="41"/>
        <v>39539</v>
      </c>
      <c r="AB71">
        <f t="shared" si="42"/>
        <v>2.0000000000000601E-2</v>
      </c>
      <c r="AC71">
        <f t="shared" si="43"/>
        <v>2.0387078974422445E-3</v>
      </c>
      <c r="AD71">
        <f t="shared" si="44"/>
        <v>2.7181648743569539E-2</v>
      </c>
      <c r="AE71">
        <f t="shared" si="45"/>
        <v>4.1593431802521563E-2</v>
      </c>
      <c r="AF71">
        <f t="shared" si="46"/>
        <v>2.7478517023735547E-3</v>
      </c>
      <c r="AG71">
        <f t="shared" si="47"/>
        <v>1.9650922442798657E-3</v>
      </c>
    </row>
    <row r="72" spans="1:33" x14ac:dyDescent="0.25">
      <c r="A72" t="s">
        <v>13</v>
      </c>
      <c r="B72" s="4">
        <v>39574</v>
      </c>
      <c r="C72" s="8">
        <f>[7]contrs_10year_adj_extra_stack!A71</f>
        <v>2.00000000000006E-4</v>
      </c>
      <c r="D72" s="8">
        <f>[7]contrs_10year_adj_extra_stack!B71</f>
        <v>5.9090396426060203E-5</v>
      </c>
      <c r="E72" s="8">
        <f>[7]contrs_10year_adj_extra_stack!C71</f>
        <v>1.4185454327165299E-4</v>
      </c>
      <c r="F72" s="8">
        <f>[7]contrs_10year_adj_extra_stack!D71</f>
        <v>9.96983570017178E-5</v>
      </c>
      <c r="G72" s="8">
        <f>[7]contrs_10year_adj_extra_stack!E71</f>
        <v>-4.8773123974742197E-5</v>
      </c>
      <c r="I72" s="1">
        <f t="shared" si="26"/>
        <v>39569</v>
      </c>
      <c r="J72" s="1">
        <f t="shared" si="28"/>
        <v>39574</v>
      </c>
      <c r="K72" s="2">
        <f t="shared" si="29"/>
        <v>-2.0000000000000601E-2</v>
      </c>
      <c r="L72">
        <f t="shared" si="30"/>
        <v>-5.9090396426060201E-3</v>
      </c>
      <c r="M72">
        <f t="shared" si="31"/>
        <v>-1.4185454327165298E-2</v>
      </c>
      <c r="N72">
        <f t="shared" si="32"/>
        <v>-9.9698357001717797E-3</v>
      </c>
      <c r="O72">
        <f t="shared" si="33"/>
        <v>4.8773123974742193E-3</v>
      </c>
      <c r="P72">
        <f t="shared" si="27"/>
        <v>5.1870172724682783E-3</v>
      </c>
      <c r="R72">
        <f t="shared" si="34"/>
        <v>-2.0000000000000601E-2</v>
      </c>
      <c r="S72">
        <f t="shared" si="35"/>
        <v>-5.0538337937734556E-3</v>
      </c>
      <c r="T72">
        <f t="shared" si="36"/>
        <v>-1.3330248478332732E-2</v>
      </c>
      <c r="U72">
        <f t="shared" si="37"/>
        <v>-9.1146298513392152E-3</v>
      </c>
      <c r="V72">
        <f t="shared" si="38"/>
        <v>5.7325182463067838E-3</v>
      </c>
      <c r="W72">
        <f t="shared" si="39"/>
        <v>2.9296287801851072E-3</v>
      </c>
      <c r="X72" s="1"/>
      <c r="Y72" s="2" t="b">
        <f t="shared" si="40"/>
        <v>1</v>
      </c>
      <c r="Z72" s="2">
        <f t="shared" si="48"/>
        <v>35</v>
      </c>
      <c r="AA72" s="1">
        <f t="shared" si="41"/>
        <v>39574</v>
      </c>
      <c r="AB72">
        <f t="shared" si="42"/>
        <v>2.0000000000000601E-2</v>
      </c>
      <c r="AC72">
        <f t="shared" si="43"/>
        <v>5.0538337937734556E-3</v>
      </c>
      <c r="AD72">
        <f t="shared" si="44"/>
        <v>1.3330248478332732E-2</v>
      </c>
      <c r="AE72">
        <f t="shared" si="45"/>
        <v>9.1146298513392152E-3</v>
      </c>
      <c r="AF72">
        <f t="shared" si="46"/>
        <v>5.7325182463067838E-3</v>
      </c>
      <c r="AG72">
        <f t="shared" si="47"/>
        <v>2.9296287801851072E-3</v>
      </c>
    </row>
    <row r="73" spans="1:33" x14ac:dyDescent="0.25">
      <c r="A73" t="s">
        <v>13</v>
      </c>
      <c r="B73" s="4">
        <v>39602</v>
      </c>
      <c r="C73" s="8">
        <f>[7]contrs_10year_adj_extra_stack!A72</f>
        <v>5.0000000000000001E-4</v>
      </c>
      <c r="D73" s="8">
        <f>[7]contrs_10year_adj_extra_stack!B72</f>
        <v>5.0316431678906099E-5</v>
      </c>
      <c r="E73" s="8">
        <f>[7]contrs_10year_adj_extra_stack!C72</f>
        <v>9.2326906065168501E-5</v>
      </c>
      <c r="F73" s="8">
        <f>[7]contrs_10year_adj_extra_stack!D72</f>
        <v>3.3491103209568399E-4</v>
      </c>
      <c r="G73" s="8">
        <f>[7]contrs_10year_adj_extra_stack!E72</f>
        <v>1.4409250211646601E-6</v>
      </c>
      <c r="I73" s="1">
        <f t="shared" si="26"/>
        <v>39600</v>
      </c>
      <c r="J73" s="1">
        <f t="shared" si="28"/>
        <v>39602</v>
      </c>
      <c r="K73" s="2">
        <f t="shared" si="29"/>
        <v>-0.05</v>
      </c>
      <c r="L73">
        <f t="shared" si="30"/>
        <v>-5.03164316789061E-3</v>
      </c>
      <c r="M73">
        <f t="shared" si="31"/>
        <v>-9.2326906065168506E-3</v>
      </c>
      <c r="N73">
        <f t="shared" si="32"/>
        <v>-3.3491103209568399E-2</v>
      </c>
      <c r="O73">
        <f t="shared" si="33"/>
        <v>-1.4409250211646602E-4</v>
      </c>
      <c r="P73">
        <f t="shared" si="27"/>
        <v>-2.1004705139076791E-3</v>
      </c>
      <c r="R73">
        <f t="shared" si="34"/>
        <v>-0.05</v>
      </c>
      <c r="S73">
        <f t="shared" si="35"/>
        <v>-4.1764373190580455E-3</v>
      </c>
      <c r="T73">
        <f t="shared" si="36"/>
        <v>-8.3774847576842844E-3</v>
      </c>
      <c r="U73">
        <f t="shared" si="37"/>
        <v>-3.2635897360735834E-2</v>
      </c>
      <c r="V73">
        <f t="shared" si="38"/>
        <v>7.1111334671609884E-4</v>
      </c>
      <c r="W73">
        <f t="shared" si="39"/>
        <v>-4.3578590061908503E-3</v>
      </c>
      <c r="X73" s="1"/>
      <c r="Y73" s="2" t="b">
        <f t="shared" si="40"/>
        <v>1</v>
      </c>
      <c r="Z73" s="2">
        <f t="shared" si="48"/>
        <v>28</v>
      </c>
      <c r="AA73" s="1">
        <f t="shared" si="41"/>
        <v>39602</v>
      </c>
      <c r="AB73">
        <f t="shared" si="42"/>
        <v>0.05</v>
      </c>
      <c r="AC73">
        <f t="shared" si="43"/>
        <v>4.1764373190580455E-3</v>
      </c>
      <c r="AD73">
        <f t="shared" si="44"/>
        <v>8.3774847576842844E-3</v>
      </c>
      <c r="AE73">
        <f t="shared" si="45"/>
        <v>3.2635897360735834E-2</v>
      </c>
      <c r="AF73">
        <f t="shared" si="46"/>
        <v>7.1111334671609884E-4</v>
      </c>
      <c r="AG73">
        <f t="shared" si="47"/>
        <v>4.3578590061908503E-3</v>
      </c>
    </row>
    <row r="74" spans="1:33" x14ac:dyDescent="0.25">
      <c r="A74" t="s">
        <v>13</v>
      </c>
      <c r="B74" s="4">
        <v>39630</v>
      </c>
      <c r="C74" s="8">
        <f>[7]contrs_10year_adj_extra_stack!A73</f>
        <v>2.9999999999999499E-4</v>
      </c>
      <c r="D74" s="8">
        <f>[7]contrs_10year_adj_extra_stack!B73</f>
        <v>1.8921749577484701E-5</v>
      </c>
      <c r="E74" s="8">
        <f>[7]contrs_10year_adj_extra_stack!C73</f>
        <v>1.76158175763139E-4</v>
      </c>
      <c r="F74" s="8">
        <f>[7]contrs_10year_adj_extra_stack!D73</f>
        <v>1.1428450603163101E-4</v>
      </c>
      <c r="G74" s="8">
        <f>[7]contrs_10year_adj_extra_stack!E73</f>
        <v>1.38681085479167E-5</v>
      </c>
      <c r="I74" s="1">
        <f t="shared" si="26"/>
        <v>39630</v>
      </c>
      <c r="J74" s="1">
        <f t="shared" si="28"/>
        <v>39630</v>
      </c>
      <c r="K74" s="2">
        <f t="shared" si="29"/>
        <v>-2.9999999999999499E-2</v>
      </c>
      <c r="L74">
        <f t="shared" si="30"/>
        <v>-1.8921749577484701E-3</v>
      </c>
      <c r="M74">
        <f t="shared" si="31"/>
        <v>-1.7615817576313902E-2</v>
      </c>
      <c r="N74">
        <f t="shared" si="32"/>
        <v>-1.1428450603163101E-2</v>
      </c>
      <c r="O74">
        <f t="shared" si="33"/>
        <v>-1.38681085479167E-3</v>
      </c>
      <c r="P74">
        <f t="shared" si="27"/>
        <v>2.3232539920176442E-3</v>
      </c>
      <c r="R74">
        <f t="shared" si="34"/>
        <v>-2.9999999999999499E-2</v>
      </c>
      <c r="S74">
        <f t="shared" si="35"/>
        <v>-1.0369691089159054E-3</v>
      </c>
      <c r="T74">
        <f t="shared" si="36"/>
        <v>-1.6760611727481337E-2</v>
      </c>
      <c r="U74">
        <f t="shared" si="37"/>
        <v>-1.0573244754330536E-2</v>
      </c>
      <c r="V74">
        <f t="shared" si="38"/>
        <v>-5.3160500595910516E-4</v>
      </c>
      <c r="W74">
        <f t="shared" si="39"/>
        <v>6.5865499734473008E-5</v>
      </c>
      <c r="X74" s="1"/>
      <c r="Y74" s="2" t="b">
        <f t="shared" si="40"/>
        <v>1</v>
      </c>
      <c r="Z74" s="2">
        <f t="shared" si="48"/>
        <v>28</v>
      </c>
      <c r="AA74" s="1">
        <f t="shared" si="41"/>
        <v>39630</v>
      </c>
      <c r="AB74">
        <f t="shared" si="42"/>
        <v>2.9999999999999499E-2</v>
      </c>
      <c r="AC74">
        <f t="shared" si="43"/>
        <v>1.0369691089159054E-3</v>
      </c>
      <c r="AD74">
        <f t="shared" si="44"/>
        <v>1.6760611727481337E-2</v>
      </c>
      <c r="AE74">
        <f t="shared" si="45"/>
        <v>1.0573244754330536E-2</v>
      </c>
      <c r="AF74">
        <f t="shared" si="46"/>
        <v>5.3160500595910516E-4</v>
      </c>
      <c r="AG74">
        <f t="shared" si="47"/>
        <v>6.5865499734473008E-5</v>
      </c>
    </row>
    <row r="75" spans="1:33" x14ac:dyDescent="0.25">
      <c r="A75" t="s">
        <v>13</v>
      </c>
      <c r="B75" s="4">
        <v>39665</v>
      </c>
      <c r="C75" s="8">
        <f>[7]contrs_10year_adj_extra_stack!A74</f>
        <v>0</v>
      </c>
      <c r="D75" s="8">
        <f>[7]contrs_10year_adj_extra_stack!B74</f>
        <v>1.5038783302738799E-4</v>
      </c>
      <c r="E75" s="8">
        <f>[7]contrs_10year_adj_extra_stack!C74</f>
        <v>6.7079158600795896E-4</v>
      </c>
      <c r="F75" s="8">
        <f>[7]contrs_10year_adj_extra_stack!D74</f>
        <v>-7.0898109125821997E-4</v>
      </c>
      <c r="G75" s="8">
        <f>[7]contrs_10year_adj_extra_stack!E74</f>
        <v>7.1249811855255801E-5</v>
      </c>
      <c r="I75" s="1">
        <f t="shared" si="26"/>
        <v>39661</v>
      </c>
      <c r="J75" s="1">
        <f t="shared" si="28"/>
        <v>39665</v>
      </c>
      <c r="K75" s="2">
        <f t="shared" si="29"/>
        <v>0</v>
      </c>
      <c r="L75">
        <f t="shared" si="30"/>
        <v>-1.5038783302738799E-2</v>
      </c>
      <c r="M75">
        <f t="shared" si="31"/>
        <v>-6.7079158600795899E-2</v>
      </c>
      <c r="N75">
        <f t="shared" si="32"/>
        <v>7.0898109125821993E-2</v>
      </c>
      <c r="O75">
        <f t="shared" si="33"/>
        <v>-7.12498118552558E-3</v>
      </c>
      <c r="P75">
        <f t="shared" si="27"/>
        <v>1.8344813963238279E-2</v>
      </c>
      <c r="R75">
        <f t="shared" si="34"/>
        <v>0</v>
      </c>
      <c r="S75">
        <f t="shared" si="35"/>
        <v>-1.4183577453906235E-2</v>
      </c>
      <c r="T75">
        <f t="shared" si="36"/>
        <v>-6.6223952751963328E-2</v>
      </c>
      <c r="U75">
        <f t="shared" si="37"/>
        <v>7.1753314974654564E-2</v>
      </c>
      <c r="V75">
        <f t="shared" si="38"/>
        <v>-6.2697753366930155E-3</v>
      </c>
      <c r="W75">
        <f t="shared" si="39"/>
        <v>1.6087425470955107E-2</v>
      </c>
      <c r="X75" s="1"/>
      <c r="Y75" s="2" t="b">
        <f t="shared" si="40"/>
        <v>1</v>
      </c>
      <c r="Z75" s="2">
        <f t="shared" si="48"/>
        <v>35</v>
      </c>
      <c r="AA75" s="1">
        <f t="shared" si="41"/>
        <v>39665</v>
      </c>
      <c r="AB75">
        <f t="shared" si="42"/>
        <v>0</v>
      </c>
      <c r="AC75">
        <f t="shared" si="43"/>
        <v>1.4183577453906235E-2</v>
      </c>
      <c r="AD75">
        <f t="shared" si="44"/>
        <v>6.6223952751963328E-2</v>
      </c>
      <c r="AE75">
        <f t="shared" si="45"/>
        <v>7.1753314974654564E-2</v>
      </c>
      <c r="AF75">
        <f t="shared" si="46"/>
        <v>6.2697753366930155E-3</v>
      </c>
      <c r="AG75">
        <f t="shared" si="47"/>
        <v>1.6087425470955107E-2</v>
      </c>
    </row>
    <row r="76" spans="1:33" x14ac:dyDescent="0.25">
      <c r="A76" t="s">
        <v>13</v>
      </c>
      <c r="B76" s="4">
        <v>39693</v>
      </c>
      <c r="C76" s="8">
        <f>[7]contrs_10year_adj_extra_stack!A75</f>
        <v>1.00000000000003E-4</v>
      </c>
      <c r="D76" s="8">
        <f>[7]contrs_10year_adj_extra_stack!B75</f>
        <v>-5.1093381251765997E-5</v>
      </c>
      <c r="E76" s="8">
        <f>[7]contrs_10year_adj_extra_stack!C75</f>
        <v>1.5864004345930401E-5</v>
      </c>
      <c r="F76" s="8">
        <f>[7]contrs_10year_adj_extra_stack!D75</f>
        <v>1.6298214833225299E-4</v>
      </c>
      <c r="G76" s="8">
        <f>[7]contrs_10year_adj_extra_stack!E75</f>
        <v>2.92089456563507E-5</v>
      </c>
      <c r="I76" s="1">
        <f t="shared" si="26"/>
        <v>39692</v>
      </c>
      <c r="J76" s="1">
        <f t="shared" si="28"/>
        <v>39693</v>
      </c>
      <c r="K76" s="2">
        <f t="shared" si="29"/>
        <v>-1.00000000000003E-2</v>
      </c>
      <c r="L76">
        <f t="shared" si="30"/>
        <v>5.1093381251765997E-3</v>
      </c>
      <c r="M76">
        <f t="shared" si="31"/>
        <v>-1.5864004345930401E-3</v>
      </c>
      <c r="N76">
        <f t="shared" si="32"/>
        <v>-1.62982148332253E-2</v>
      </c>
      <c r="O76">
        <f t="shared" si="33"/>
        <v>-2.9208945656350699E-3</v>
      </c>
      <c r="P76">
        <f t="shared" si="27"/>
        <v>5.6961717082765102E-3</v>
      </c>
      <c r="R76">
        <f t="shared" si="34"/>
        <v>-1.00000000000003E-2</v>
      </c>
      <c r="S76">
        <f t="shared" si="35"/>
        <v>5.9645439740091642E-3</v>
      </c>
      <c r="T76">
        <f t="shared" si="36"/>
        <v>-7.3119458576047431E-4</v>
      </c>
      <c r="U76">
        <f t="shared" si="37"/>
        <v>-1.5443008984392735E-2</v>
      </c>
      <c r="V76">
        <f t="shared" si="38"/>
        <v>-2.0656887168025049E-3</v>
      </c>
      <c r="W76">
        <f t="shared" si="39"/>
        <v>3.438783215993339E-3</v>
      </c>
      <c r="X76" s="1"/>
      <c r="Y76" s="2" t="b">
        <f t="shared" si="40"/>
        <v>1</v>
      </c>
      <c r="Z76" s="2">
        <f t="shared" si="48"/>
        <v>28</v>
      </c>
      <c r="AA76" s="1">
        <f t="shared" si="41"/>
        <v>39693</v>
      </c>
      <c r="AB76">
        <f t="shared" si="42"/>
        <v>1.00000000000003E-2</v>
      </c>
      <c r="AC76">
        <f t="shared" si="43"/>
        <v>5.9645439740091642E-3</v>
      </c>
      <c r="AD76">
        <f t="shared" si="44"/>
        <v>7.3119458576047431E-4</v>
      </c>
      <c r="AE76">
        <f t="shared" si="45"/>
        <v>1.5443008984392735E-2</v>
      </c>
      <c r="AF76">
        <f t="shared" si="46"/>
        <v>2.0656887168025049E-3</v>
      </c>
      <c r="AG76">
        <f t="shared" si="47"/>
        <v>3.438783215993339E-3</v>
      </c>
    </row>
    <row r="77" spans="1:33" x14ac:dyDescent="0.25">
      <c r="A77" t="s">
        <v>13</v>
      </c>
      <c r="B77" s="4">
        <v>39728</v>
      </c>
      <c r="C77" s="8">
        <f>[7]contrs_10year_adj_extra_stack!A76</f>
        <v>8.9999999999999802E-4</v>
      </c>
      <c r="D77" s="8">
        <f>[7]contrs_10year_adj_extra_stack!B76</f>
        <v>1.17703003366132E-3</v>
      </c>
      <c r="E77" s="8">
        <f>[7]contrs_10year_adj_extra_stack!C76</f>
        <v>-2.8527828961461299E-5</v>
      </c>
      <c r="F77" s="8">
        <f>[7]contrs_10year_adj_extra_stack!D76</f>
        <v>-5.3911344742860396E-4</v>
      </c>
      <c r="G77" s="8">
        <f>[7]contrs_10year_adj_extra_stack!E76</f>
        <v>3.50008103391841E-4</v>
      </c>
      <c r="I77" s="1">
        <f t="shared" si="26"/>
        <v>39722</v>
      </c>
      <c r="J77" s="1">
        <f t="shared" si="28"/>
        <v>39728</v>
      </c>
      <c r="K77" s="2">
        <f t="shared" si="29"/>
        <v>-8.9999999999999802E-2</v>
      </c>
      <c r="L77">
        <f t="shared" si="30"/>
        <v>-0.117703003366132</v>
      </c>
      <c r="M77">
        <f t="shared" si="31"/>
        <v>2.8527828961461298E-3</v>
      </c>
      <c r="N77">
        <f t="shared" si="32"/>
        <v>5.3911344742860398E-2</v>
      </c>
      <c r="O77">
        <f t="shared" si="33"/>
        <v>-3.5000810339184098E-2</v>
      </c>
      <c r="P77">
        <f t="shared" si="27"/>
        <v>5.9396860663097663E-3</v>
      </c>
      <c r="R77">
        <f t="shared" si="34"/>
        <v>-8.9999999999999802E-2</v>
      </c>
      <c r="S77">
        <f t="shared" si="35"/>
        <v>-0.11684779751729943</v>
      </c>
      <c r="T77">
        <f t="shared" si="36"/>
        <v>3.7079887449786957E-3</v>
      </c>
      <c r="U77">
        <f t="shared" si="37"/>
        <v>5.4766550591692963E-2</v>
      </c>
      <c r="V77">
        <f t="shared" si="38"/>
        <v>-3.4145604490351533E-2</v>
      </c>
      <c r="W77">
        <f t="shared" si="39"/>
        <v>3.6822975740265951E-3</v>
      </c>
      <c r="X77" s="1"/>
      <c r="Y77" s="2" t="b">
        <f t="shared" si="40"/>
        <v>1</v>
      </c>
      <c r="Z77" s="2">
        <f t="shared" si="48"/>
        <v>35</v>
      </c>
      <c r="AA77" s="1">
        <f t="shared" si="41"/>
        <v>39728</v>
      </c>
      <c r="AB77">
        <f t="shared" si="42"/>
        <v>8.9999999999999802E-2</v>
      </c>
      <c r="AC77">
        <f t="shared" si="43"/>
        <v>0.11684779751729943</v>
      </c>
      <c r="AD77">
        <f t="shared" si="44"/>
        <v>3.7079887449786957E-3</v>
      </c>
      <c r="AE77">
        <f t="shared" si="45"/>
        <v>5.4766550591692963E-2</v>
      </c>
      <c r="AF77">
        <f t="shared" si="46"/>
        <v>3.4145604490351533E-2</v>
      </c>
      <c r="AG77">
        <f t="shared" si="47"/>
        <v>3.6822975740265951E-3</v>
      </c>
    </row>
    <row r="78" spans="1:33" x14ac:dyDescent="0.25">
      <c r="A78" t="s">
        <v>13</v>
      </c>
      <c r="B78" s="4">
        <v>39756</v>
      </c>
      <c r="C78" s="8">
        <f>[7]contrs_10year_adj_extra_stack!A77</f>
        <v>3.9999999999999801E-4</v>
      </c>
      <c r="D78" s="8">
        <f>[7]contrs_10year_adj_extra_stack!B77</f>
        <v>6.7681694049371297E-4</v>
      </c>
      <c r="E78" s="8">
        <f>[7]contrs_10year_adj_extra_stack!C77</f>
        <v>2.47990068348558E-4</v>
      </c>
      <c r="F78" s="8">
        <f>[7]contrs_10year_adj_extra_stack!D77</f>
        <v>-4.6825777500925699E-4</v>
      </c>
      <c r="G78" s="8">
        <f>[7]contrs_10year_adj_extra_stack!E77</f>
        <v>7.5311277660402006E-5</v>
      </c>
      <c r="I78" s="1">
        <f t="shared" ref="I78:I141" si="49">EOMONTH(J78,-1)+1</f>
        <v>39753</v>
      </c>
      <c r="J78" s="1">
        <f t="shared" si="28"/>
        <v>39756</v>
      </c>
      <c r="K78" s="2">
        <f t="shared" si="29"/>
        <v>-3.99999999999998E-2</v>
      </c>
      <c r="L78">
        <f t="shared" si="30"/>
        <v>-6.7681694049371299E-2</v>
      </c>
      <c r="M78">
        <f t="shared" si="31"/>
        <v>-2.4799006834855801E-2</v>
      </c>
      <c r="N78">
        <f t="shared" si="32"/>
        <v>4.6825777500925703E-2</v>
      </c>
      <c r="O78">
        <f t="shared" si="33"/>
        <v>-7.5311277660402003E-3</v>
      </c>
      <c r="P78">
        <f t="shared" ref="P78:P141" si="50">K78-L78-M78-N78-O78</f>
        <v>1.3186051149341798E-2</v>
      </c>
      <c r="R78">
        <f t="shared" si="34"/>
        <v>-3.99999999999998E-2</v>
      </c>
      <c r="S78">
        <f t="shared" si="35"/>
        <v>-6.6826488200538728E-2</v>
      </c>
      <c r="T78">
        <f t="shared" si="36"/>
        <v>-2.3943800986023236E-2</v>
      </c>
      <c r="U78">
        <f t="shared" si="37"/>
        <v>4.7680983349758267E-2</v>
      </c>
      <c r="V78">
        <f t="shared" si="38"/>
        <v>-6.6759219172076358E-3</v>
      </c>
      <c r="W78">
        <f t="shared" si="39"/>
        <v>1.0928662657058627E-2</v>
      </c>
      <c r="X78" s="1"/>
      <c r="Y78" s="2" t="b">
        <f t="shared" si="40"/>
        <v>1</v>
      </c>
      <c r="Z78" s="2">
        <f t="shared" si="48"/>
        <v>28</v>
      </c>
      <c r="AA78" s="1">
        <f t="shared" si="41"/>
        <v>39756</v>
      </c>
      <c r="AB78">
        <f t="shared" si="42"/>
        <v>3.99999999999998E-2</v>
      </c>
      <c r="AC78">
        <f t="shared" si="43"/>
        <v>6.6826488200538728E-2</v>
      </c>
      <c r="AD78">
        <f t="shared" si="44"/>
        <v>2.3943800986023236E-2</v>
      </c>
      <c r="AE78">
        <f t="shared" si="45"/>
        <v>4.7680983349758267E-2</v>
      </c>
      <c r="AF78">
        <f t="shared" si="46"/>
        <v>6.6759219172076358E-3</v>
      </c>
      <c r="AG78">
        <f t="shared" si="47"/>
        <v>1.0928662657058627E-2</v>
      </c>
    </row>
    <row r="79" spans="1:33" x14ac:dyDescent="0.25">
      <c r="A79" t="s">
        <v>13</v>
      </c>
      <c r="B79" s="4">
        <v>39784</v>
      </c>
      <c r="C79" s="8">
        <f>[7]contrs_10year_adj_extra_stack!A78</f>
        <v>-5.0000000000000001E-4</v>
      </c>
      <c r="D79" s="8">
        <f>[7]contrs_10year_adj_extra_stack!B78</f>
        <v>-2.1539017667054699E-4</v>
      </c>
      <c r="E79" s="8">
        <f>[7]contrs_10year_adj_extra_stack!C78</f>
        <v>-4.3284446961017398E-4</v>
      </c>
      <c r="F79" s="8">
        <f>[7]contrs_10year_adj_extra_stack!D78</f>
        <v>2.59497077247177E-4</v>
      </c>
      <c r="G79" s="8">
        <f>[7]contrs_10year_adj_extra_stack!E78</f>
        <v>1.2485512180197801E-4</v>
      </c>
      <c r="I79" s="1">
        <f t="shared" si="49"/>
        <v>39783</v>
      </c>
      <c r="J79" s="1">
        <f t="shared" si="28"/>
        <v>39784</v>
      </c>
      <c r="K79" s="2">
        <f t="shared" si="29"/>
        <v>0.05</v>
      </c>
      <c r="L79">
        <f t="shared" si="30"/>
        <v>2.15390176670547E-2</v>
      </c>
      <c r="M79">
        <f t="shared" si="31"/>
        <v>4.3284446961017395E-2</v>
      </c>
      <c r="N79">
        <f t="shared" si="32"/>
        <v>-2.5949707724717698E-2</v>
      </c>
      <c r="O79">
        <f t="shared" si="33"/>
        <v>-1.24855121801978E-2</v>
      </c>
      <c r="P79">
        <f t="shared" si="50"/>
        <v>2.3611755276843407E-2</v>
      </c>
      <c r="R79">
        <f t="shared" si="34"/>
        <v>0.05</v>
      </c>
      <c r="S79">
        <f t="shared" si="35"/>
        <v>2.2394223515887265E-2</v>
      </c>
      <c r="T79">
        <f t="shared" si="36"/>
        <v>4.4139652809849959E-2</v>
      </c>
      <c r="U79">
        <f t="shared" si="37"/>
        <v>-2.5094501875885133E-2</v>
      </c>
      <c r="V79">
        <f t="shared" si="38"/>
        <v>-1.1630306331365236E-2</v>
      </c>
      <c r="W79">
        <f t="shared" si="39"/>
        <v>2.1354366784560236E-2</v>
      </c>
      <c r="X79" s="1"/>
      <c r="Y79" s="2" t="b">
        <f t="shared" si="40"/>
        <v>1</v>
      </c>
      <c r="Z79" s="2">
        <f t="shared" si="48"/>
        <v>28</v>
      </c>
      <c r="AA79" s="1">
        <f t="shared" si="41"/>
        <v>39784</v>
      </c>
      <c r="AB79">
        <f t="shared" si="42"/>
        <v>0.05</v>
      </c>
      <c r="AC79">
        <f t="shared" si="43"/>
        <v>2.2394223515887265E-2</v>
      </c>
      <c r="AD79">
        <f t="shared" si="44"/>
        <v>4.4139652809849959E-2</v>
      </c>
      <c r="AE79">
        <f t="shared" si="45"/>
        <v>2.5094501875885133E-2</v>
      </c>
      <c r="AF79">
        <f t="shared" si="46"/>
        <v>1.1630306331365236E-2</v>
      </c>
      <c r="AG79">
        <f t="shared" si="47"/>
        <v>2.1354366784560236E-2</v>
      </c>
    </row>
    <row r="80" spans="1:33" x14ac:dyDescent="0.25">
      <c r="A80" t="s">
        <v>13</v>
      </c>
      <c r="B80" s="4">
        <v>39847</v>
      </c>
      <c r="C80" s="8">
        <f>[7]contrs_10year_adj_extra_stack!A79</f>
        <v>-9.9999999999999395E-4</v>
      </c>
      <c r="D80" s="8">
        <f>[7]contrs_10year_adj_extra_stack!B79</f>
        <v>-1.9742115768055899E-4</v>
      </c>
      <c r="E80" s="8">
        <f>[7]contrs_10year_adj_extra_stack!C79</f>
        <v>1.0024367962073699E-5</v>
      </c>
      <c r="F80" s="8">
        <f>[7]contrs_10year_adj_extra_stack!D79</f>
        <v>-6.9216901884941104E-4</v>
      </c>
      <c r="G80" s="8">
        <f>[7]contrs_10year_adj_extra_stack!E79</f>
        <v>6.3974130085066899E-5</v>
      </c>
      <c r="I80" s="1">
        <f t="shared" si="49"/>
        <v>39845</v>
      </c>
      <c r="J80" s="1">
        <f t="shared" si="28"/>
        <v>39847</v>
      </c>
      <c r="K80" s="2">
        <f t="shared" si="29"/>
        <v>9.9999999999999395E-2</v>
      </c>
      <c r="L80">
        <f t="shared" si="30"/>
        <v>1.9742115768055898E-2</v>
      </c>
      <c r="M80">
        <f t="shared" si="31"/>
        <v>-1.00243679620737E-3</v>
      </c>
      <c r="N80">
        <f t="shared" si="32"/>
        <v>6.9216901884941104E-2</v>
      </c>
      <c r="O80">
        <f t="shared" si="33"/>
        <v>-6.3974130085066895E-3</v>
      </c>
      <c r="P80">
        <f t="shared" si="50"/>
        <v>1.8440832151716453E-2</v>
      </c>
      <c r="R80">
        <f t="shared" si="34"/>
        <v>9.9999999999999395E-2</v>
      </c>
      <c r="S80">
        <f t="shared" si="35"/>
        <v>2.0597321616888462E-2</v>
      </c>
      <c r="T80">
        <f t="shared" si="36"/>
        <v>-1.4723094737480419E-4</v>
      </c>
      <c r="U80">
        <f t="shared" si="37"/>
        <v>7.0072107733773675E-2</v>
      </c>
      <c r="V80">
        <f t="shared" si="38"/>
        <v>-5.542207159674125E-3</v>
      </c>
      <c r="W80">
        <f t="shared" si="39"/>
        <v>1.6183443659433281E-2</v>
      </c>
      <c r="X80" s="1"/>
      <c r="Y80" s="2" t="b">
        <f t="shared" si="40"/>
        <v>1</v>
      </c>
      <c r="Z80" s="2">
        <f t="shared" si="48"/>
        <v>63</v>
      </c>
      <c r="AA80" s="1">
        <f t="shared" si="41"/>
        <v>39847</v>
      </c>
      <c r="AB80">
        <f t="shared" si="42"/>
        <v>9.9999999999999395E-2</v>
      </c>
      <c r="AC80">
        <f t="shared" si="43"/>
        <v>2.0597321616888462E-2</v>
      </c>
      <c r="AD80">
        <f t="shared" si="44"/>
        <v>1.4723094737480419E-4</v>
      </c>
      <c r="AE80">
        <f t="shared" si="45"/>
        <v>7.0072107733773675E-2</v>
      </c>
      <c r="AF80">
        <f t="shared" si="46"/>
        <v>5.542207159674125E-3</v>
      </c>
      <c r="AG80">
        <f t="shared" si="47"/>
        <v>1.6183443659433281E-2</v>
      </c>
    </row>
    <row r="81" spans="1:33" x14ac:dyDescent="0.25">
      <c r="A81" t="s">
        <v>13</v>
      </c>
      <c r="B81" s="4">
        <v>39875</v>
      </c>
      <c r="C81" s="8">
        <f>[7]contrs_10year_adj_extra_stack!A80</f>
        <v>-6.9999999999999902E-4</v>
      </c>
      <c r="D81" s="8">
        <f>[7]contrs_10year_adj_extra_stack!B80</f>
        <v>-6.3606256060687501E-4</v>
      </c>
      <c r="E81" s="8">
        <f>[7]contrs_10year_adj_extra_stack!C80</f>
        <v>3.7015075289765299E-4</v>
      </c>
      <c r="F81" s="8">
        <f>[7]contrs_10year_adj_extra_stack!D80</f>
        <v>-5.1685686019594898E-4</v>
      </c>
      <c r="G81" s="8">
        <f>[7]contrs_10year_adj_extra_stack!E80</f>
        <v>1.6706726055744299E-4</v>
      </c>
      <c r="I81" s="1">
        <f t="shared" si="49"/>
        <v>39873</v>
      </c>
      <c r="J81" s="1">
        <f t="shared" si="28"/>
        <v>39875</v>
      </c>
      <c r="K81" s="2">
        <f t="shared" si="29"/>
        <v>6.9999999999999896E-2</v>
      </c>
      <c r="L81">
        <f t="shared" si="30"/>
        <v>6.3606256060687497E-2</v>
      </c>
      <c r="M81">
        <f t="shared" si="31"/>
        <v>-3.7015075289765297E-2</v>
      </c>
      <c r="N81">
        <f t="shared" si="32"/>
        <v>5.1685686019594897E-2</v>
      </c>
      <c r="O81">
        <f t="shared" si="33"/>
        <v>-1.67067260557443E-2</v>
      </c>
      <c r="P81">
        <f t="shared" si="50"/>
        <v>8.4298592652270986E-3</v>
      </c>
      <c r="R81">
        <f t="shared" si="34"/>
        <v>6.9999999999999896E-2</v>
      </c>
      <c r="S81">
        <f t="shared" si="35"/>
        <v>6.4461461909520068E-2</v>
      </c>
      <c r="T81">
        <f t="shared" si="36"/>
        <v>-3.6159869440932732E-2</v>
      </c>
      <c r="U81">
        <f t="shared" si="37"/>
        <v>5.2540891868427461E-2</v>
      </c>
      <c r="V81">
        <f t="shared" si="38"/>
        <v>-1.5851520206911735E-2</v>
      </c>
      <c r="W81">
        <f t="shared" si="39"/>
        <v>6.172470772943927E-3</v>
      </c>
      <c r="X81" s="1"/>
      <c r="Y81" s="2" t="b">
        <f t="shared" si="40"/>
        <v>1</v>
      </c>
      <c r="Z81" s="2">
        <f t="shared" si="48"/>
        <v>28</v>
      </c>
      <c r="AA81" s="1">
        <f t="shared" si="41"/>
        <v>39875</v>
      </c>
      <c r="AB81">
        <f t="shared" si="42"/>
        <v>6.9999999999999896E-2</v>
      </c>
      <c r="AC81">
        <f t="shared" si="43"/>
        <v>6.4461461909520068E-2</v>
      </c>
      <c r="AD81">
        <f t="shared" si="44"/>
        <v>3.6159869440932732E-2</v>
      </c>
      <c r="AE81">
        <f t="shared" si="45"/>
        <v>5.2540891868427461E-2</v>
      </c>
      <c r="AF81">
        <f t="shared" si="46"/>
        <v>1.5851520206911735E-2</v>
      </c>
      <c r="AG81">
        <f t="shared" si="47"/>
        <v>6.172470772943927E-3</v>
      </c>
    </row>
    <row r="82" spans="1:33" x14ac:dyDescent="0.25">
      <c r="A82" t="s">
        <v>13</v>
      </c>
      <c r="B82" s="4">
        <v>39910</v>
      </c>
      <c r="C82" s="8">
        <f>[7]contrs_10year_adj_extra_stack!A81</f>
        <v>-5.0000000000000001E-4</v>
      </c>
      <c r="D82" s="8">
        <f>[7]contrs_10year_adj_extra_stack!B81</f>
        <v>-1.45447548823497E-4</v>
      </c>
      <c r="E82" s="8">
        <f>[7]contrs_10year_adj_extra_stack!C81</f>
        <v>-2.3794906303905201E-5</v>
      </c>
      <c r="F82" s="8">
        <f>[7]contrs_10year_adj_extra_stack!D81</f>
        <v>-3.1920811081120301E-4</v>
      </c>
      <c r="G82" s="8">
        <f>[7]contrs_10year_adj_extra_stack!E81</f>
        <v>2.99510468900959E-5</v>
      </c>
      <c r="I82" s="1">
        <f t="shared" si="49"/>
        <v>39904</v>
      </c>
      <c r="J82" s="1">
        <f t="shared" si="28"/>
        <v>39910</v>
      </c>
      <c r="K82" s="2">
        <f t="shared" si="29"/>
        <v>0.05</v>
      </c>
      <c r="L82">
        <f t="shared" si="30"/>
        <v>1.45447548823497E-2</v>
      </c>
      <c r="M82">
        <f t="shared" si="31"/>
        <v>2.3794906303905199E-3</v>
      </c>
      <c r="N82">
        <f t="shared" si="32"/>
        <v>3.1920811081120298E-2</v>
      </c>
      <c r="O82">
        <f t="shared" si="33"/>
        <v>-2.99510468900959E-3</v>
      </c>
      <c r="P82">
        <f t="shared" si="50"/>
        <v>4.1500480951490717E-3</v>
      </c>
      <c r="R82">
        <f t="shared" si="34"/>
        <v>0.05</v>
      </c>
      <c r="S82">
        <f t="shared" si="35"/>
        <v>1.5399960731182265E-2</v>
      </c>
      <c r="T82">
        <f t="shared" si="36"/>
        <v>3.2346964792230857E-3</v>
      </c>
      <c r="U82">
        <f t="shared" si="37"/>
        <v>3.2776016929952863E-2</v>
      </c>
      <c r="V82">
        <f t="shared" si="38"/>
        <v>-2.1398988401770251E-3</v>
      </c>
      <c r="W82">
        <f t="shared" si="39"/>
        <v>1.8926596028659005E-3</v>
      </c>
      <c r="X82" s="1"/>
      <c r="Y82" s="2" t="b">
        <f t="shared" si="40"/>
        <v>1</v>
      </c>
      <c r="Z82" s="2">
        <f t="shared" si="48"/>
        <v>35</v>
      </c>
      <c r="AA82" s="1">
        <f t="shared" si="41"/>
        <v>39910</v>
      </c>
      <c r="AB82">
        <f t="shared" si="42"/>
        <v>0.05</v>
      </c>
      <c r="AC82">
        <f t="shared" si="43"/>
        <v>1.5399960731182265E-2</v>
      </c>
      <c r="AD82">
        <f t="shared" si="44"/>
        <v>3.2346964792230857E-3</v>
      </c>
      <c r="AE82">
        <f t="shared" si="45"/>
        <v>3.2776016929952863E-2</v>
      </c>
      <c r="AF82">
        <f t="shared" si="46"/>
        <v>2.1398988401770251E-3</v>
      </c>
      <c r="AG82">
        <f t="shared" si="47"/>
        <v>1.8926596028659005E-3</v>
      </c>
    </row>
    <row r="83" spans="1:33" x14ac:dyDescent="0.25">
      <c r="A83" t="s">
        <v>13</v>
      </c>
      <c r="B83" s="4">
        <v>39938</v>
      </c>
      <c r="C83" s="8">
        <f>[7]contrs_10year_adj_extra_stack!A82</f>
        <v>-7.0000000000000596E-4</v>
      </c>
      <c r="D83" s="8">
        <f>[7]contrs_10year_adj_extra_stack!B82</f>
        <v>-1.04143308565952E-4</v>
      </c>
      <c r="E83" s="8">
        <f>[7]contrs_10year_adj_extra_stack!C82</f>
        <v>8.4456903724132298E-6</v>
      </c>
      <c r="F83" s="8">
        <f>[7]contrs_10year_adj_extra_stack!D82</f>
        <v>-5.9755636674743598E-4</v>
      </c>
      <c r="G83" s="8">
        <f>[7]contrs_10year_adj_extra_stack!E82</f>
        <v>4.12137984674429E-5</v>
      </c>
      <c r="I83" s="1">
        <f t="shared" si="49"/>
        <v>39934</v>
      </c>
      <c r="J83" s="1">
        <f t="shared" si="28"/>
        <v>39938</v>
      </c>
      <c r="K83" s="2">
        <f t="shared" si="29"/>
        <v>7.000000000000059E-2</v>
      </c>
      <c r="L83">
        <f t="shared" si="30"/>
        <v>1.04143308565952E-2</v>
      </c>
      <c r="M83">
        <f t="shared" si="31"/>
        <v>-8.4456903724132296E-4</v>
      </c>
      <c r="N83">
        <f t="shared" si="32"/>
        <v>5.9755636674743595E-2</v>
      </c>
      <c r="O83">
        <f t="shared" si="33"/>
        <v>-4.1213798467442898E-3</v>
      </c>
      <c r="P83">
        <f t="shared" si="50"/>
        <v>4.7959813526474116E-3</v>
      </c>
      <c r="R83">
        <f t="shared" si="34"/>
        <v>7.000000000000059E-2</v>
      </c>
      <c r="S83">
        <f t="shared" si="35"/>
        <v>1.1269536705427765E-2</v>
      </c>
      <c r="T83">
        <f t="shared" si="36"/>
        <v>1.0636811591242844E-5</v>
      </c>
      <c r="U83">
        <f t="shared" si="37"/>
        <v>6.061084252357616E-2</v>
      </c>
      <c r="V83">
        <f t="shared" si="38"/>
        <v>-3.2661739979117249E-3</v>
      </c>
      <c r="W83">
        <f t="shared" si="39"/>
        <v>2.5385928603642405E-3</v>
      </c>
      <c r="X83" s="1"/>
      <c r="Y83" s="2" t="b">
        <f t="shared" si="40"/>
        <v>1</v>
      </c>
      <c r="Z83" s="2">
        <f t="shared" si="48"/>
        <v>28</v>
      </c>
      <c r="AA83" s="1">
        <f t="shared" si="41"/>
        <v>39938</v>
      </c>
      <c r="AB83">
        <f t="shared" si="42"/>
        <v>7.000000000000059E-2</v>
      </c>
      <c r="AC83">
        <f t="shared" si="43"/>
        <v>1.1269536705427765E-2</v>
      </c>
      <c r="AD83">
        <f t="shared" si="44"/>
        <v>1.0636811591242844E-5</v>
      </c>
      <c r="AE83">
        <f t="shared" si="45"/>
        <v>6.061084252357616E-2</v>
      </c>
      <c r="AF83">
        <f t="shared" si="46"/>
        <v>3.2661739979117249E-3</v>
      </c>
      <c r="AG83">
        <f t="shared" si="47"/>
        <v>2.5385928603642405E-3</v>
      </c>
    </row>
    <row r="84" spans="1:33" x14ac:dyDescent="0.25">
      <c r="A84" t="s">
        <v>13</v>
      </c>
      <c r="B84" s="4">
        <v>39966</v>
      </c>
      <c r="C84" s="8">
        <f>[7]contrs_10year_adj_extra_stack!A83</f>
        <v>3.0000000000000198E-4</v>
      </c>
      <c r="D84" s="8">
        <f>[7]contrs_10year_adj_extra_stack!B83</f>
        <v>-4.1926007686723299E-5</v>
      </c>
      <c r="E84" s="8">
        <f>[7]contrs_10year_adj_extra_stack!C83</f>
        <v>2.8853458280110302E-4</v>
      </c>
      <c r="F84" s="8">
        <f>[7]contrs_10year_adj_extra_stack!D83</f>
        <v>-2.3248200054809702E-5</v>
      </c>
      <c r="G84" s="8">
        <f>[7]contrs_10year_adj_extra_stack!E83</f>
        <v>-3.0512882598999899E-5</v>
      </c>
      <c r="I84" s="1">
        <f t="shared" si="49"/>
        <v>39965</v>
      </c>
      <c r="J84" s="1">
        <f t="shared" si="28"/>
        <v>39966</v>
      </c>
      <c r="K84" s="2">
        <f t="shared" si="29"/>
        <v>-3.0000000000000197E-2</v>
      </c>
      <c r="L84">
        <f t="shared" si="30"/>
        <v>4.1926007686723301E-3</v>
      </c>
      <c r="M84">
        <f t="shared" si="31"/>
        <v>-2.8853458280110302E-2</v>
      </c>
      <c r="N84">
        <f t="shared" si="32"/>
        <v>2.3248200054809703E-3</v>
      </c>
      <c r="O84">
        <f t="shared" si="33"/>
        <v>3.0512882598999901E-3</v>
      </c>
      <c r="P84">
        <f t="shared" si="50"/>
        <v>-1.0715250753943183E-2</v>
      </c>
      <c r="R84">
        <f t="shared" si="34"/>
        <v>-3.0000000000000197E-2</v>
      </c>
      <c r="S84">
        <f t="shared" si="35"/>
        <v>5.0478066175048946E-3</v>
      </c>
      <c r="T84">
        <f t="shared" si="36"/>
        <v>-2.7998252431277737E-2</v>
      </c>
      <c r="U84">
        <f t="shared" si="37"/>
        <v>3.1800258543135352E-3</v>
      </c>
      <c r="V84">
        <f t="shared" si="38"/>
        <v>3.906494108732555E-3</v>
      </c>
      <c r="W84">
        <f t="shared" si="39"/>
        <v>-1.2972639246226355E-2</v>
      </c>
      <c r="X84" s="1"/>
      <c r="Y84" s="2" t="b">
        <f t="shared" si="40"/>
        <v>1</v>
      </c>
      <c r="Z84" s="2">
        <f t="shared" si="48"/>
        <v>28</v>
      </c>
      <c r="AA84" s="1">
        <f t="shared" si="41"/>
        <v>39966</v>
      </c>
      <c r="AB84">
        <f t="shared" si="42"/>
        <v>3.0000000000000197E-2</v>
      </c>
      <c r="AC84">
        <f t="shared" si="43"/>
        <v>5.0478066175048946E-3</v>
      </c>
      <c r="AD84">
        <f t="shared" si="44"/>
        <v>2.7998252431277737E-2</v>
      </c>
      <c r="AE84">
        <f t="shared" si="45"/>
        <v>3.1800258543135352E-3</v>
      </c>
      <c r="AF84">
        <f t="shared" si="46"/>
        <v>3.906494108732555E-3</v>
      </c>
      <c r="AG84">
        <f t="shared" si="47"/>
        <v>1.2972639246226355E-2</v>
      </c>
    </row>
    <row r="85" spans="1:33" x14ac:dyDescent="0.25">
      <c r="A85" t="s">
        <v>13</v>
      </c>
      <c r="B85" s="4">
        <v>40001</v>
      </c>
      <c r="C85" s="8">
        <f>[7]contrs_10year_adj_extra_stack!A84</f>
        <v>0</v>
      </c>
      <c r="D85" s="8">
        <f>[7]contrs_10year_adj_extra_stack!B84</f>
        <v>-2.4438470455104001E-6</v>
      </c>
      <c r="E85" s="8">
        <f>[7]contrs_10year_adj_extra_stack!C84</f>
        <v>-4.7592416390101599E-5</v>
      </c>
      <c r="F85" s="8">
        <f>[7]contrs_10year_adj_extra_stack!D84</f>
        <v>-2.0259805730271999E-5</v>
      </c>
      <c r="G85" s="8">
        <f>[7]contrs_10year_adj_extra_stack!E84</f>
        <v>6.9131717237852998E-5</v>
      </c>
      <c r="I85" s="1">
        <f t="shared" si="49"/>
        <v>39995</v>
      </c>
      <c r="J85" s="1">
        <f t="shared" si="28"/>
        <v>40001</v>
      </c>
      <c r="K85" s="2">
        <f t="shared" si="29"/>
        <v>0</v>
      </c>
      <c r="L85">
        <f t="shared" si="30"/>
        <v>2.4438470455104001E-4</v>
      </c>
      <c r="M85">
        <f t="shared" si="31"/>
        <v>4.7592416390101599E-3</v>
      </c>
      <c r="N85">
        <f t="shared" si="32"/>
        <v>2.0259805730272001E-3</v>
      </c>
      <c r="O85">
        <f t="shared" si="33"/>
        <v>-6.9131717237853E-3</v>
      </c>
      <c r="P85">
        <f t="shared" si="50"/>
        <v>-1.1643519280309968E-4</v>
      </c>
      <c r="R85">
        <f t="shared" si="34"/>
        <v>0</v>
      </c>
      <c r="S85">
        <f t="shared" si="35"/>
        <v>1.0995905533836047E-3</v>
      </c>
      <c r="T85">
        <f t="shared" si="36"/>
        <v>5.6144474878427261E-3</v>
      </c>
      <c r="U85">
        <f t="shared" si="37"/>
        <v>2.881186421859765E-3</v>
      </c>
      <c r="V85">
        <f t="shared" si="38"/>
        <v>-6.0579658749527355E-3</v>
      </c>
      <c r="W85">
        <f t="shared" si="39"/>
        <v>-2.3738236850862709E-3</v>
      </c>
      <c r="X85" s="1"/>
      <c r="Y85" s="2" t="b">
        <f t="shared" si="40"/>
        <v>1</v>
      </c>
      <c r="Z85" s="2">
        <f t="shared" si="48"/>
        <v>35</v>
      </c>
      <c r="AA85" s="1">
        <f t="shared" si="41"/>
        <v>40001</v>
      </c>
      <c r="AB85">
        <f t="shared" si="42"/>
        <v>0</v>
      </c>
      <c r="AC85">
        <f t="shared" si="43"/>
        <v>1.0995905533836047E-3</v>
      </c>
      <c r="AD85">
        <f t="shared" si="44"/>
        <v>5.6144474878427261E-3</v>
      </c>
      <c r="AE85">
        <f t="shared" si="45"/>
        <v>2.881186421859765E-3</v>
      </c>
      <c r="AF85">
        <f t="shared" si="46"/>
        <v>6.0579658749527355E-3</v>
      </c>
      <c r="AG85">
        <f t="shared" si="47"/>
        <v>2.3738236850862709E-3</v>
      </c>
    </row>
    <row r="86" spans="1:33" x14ac:dyDescent="0.25">
      <c r="A86" t="s">
        <v>13</v>
      </c>
      <c r="B86" s="4">
        <v>40029</v>
      </c>
      <c r="C86" s="8">
        <f>[7]contrs_10year_adj_extra_stack!A85</f>
        <v>3.0000000000000903E-4</v>
      </c>
      <c r="D86" s="8">
        <f>[7]contrs_10year_adj_extra_stack!B85</f>
        <v>-7.4633061344347598E-6</v>
      </c>
      <c r="E86" s="8">
        <f>[7]contrs_10year_adj_extra_stack!C85</f>
        <v>3.44228373197536E-4</v>
      </c>
      <c r="F86" s="8">
        <f>[7]contrs_10year_adj_extra_stack!D85</f>
        <v>-9.9599587217856595E-5</v>
      </c>
      <c r="G86" s="8">
        <f>[7]contrs_10year_adj_extra_stack!E85</f>
        <v>5.72066030299592E-5</v>
      </c>
      <c r="I86" s="1">
        <f t="shared" si="49"/>
        <v>40026</v>
      </c>
      <c r="J86" s="1">
        <f t="shared" si="28"/>
        <v>40029</v>
      </c>
      <c r="K86" s="2">
        <f t="shared" si="29"/>
        <v>-3.0000000000000901E-2</v>
      </c>
      <c r="L86">
        <f t="shared" si="30"/>
        <v>7.4633061344347594E-4</v>
      </c>
      <c r="M86">
        <f t="shared" si="31"/>
        <v>-3.4422837319753596E-2</v>
      </c>
      <c r="N86">
        <f t="shared" si="32"/>
        <v>9.9599587217856587E-3</v>
      </c>
      <c r="O86">
        <f t="shared" si="33"/>
        <v>-5.7206603029959198E-3</v>
      </c>
      <c r="P86">
        <f t="shared" si="50"/>
        <v>-5.6279171248051988E-4</v>
      </c>
      <c r="R86">
        <f t="shared" si="34"/>
        <v>-3.0000000000000901E-2</v>
      </c>
      <c r="S86">
        <f t="shared" si="35"/>
        <v>1.6015364622760406E-3</v>
      </c>
      <c r="T86">
        <f t="shared" si="36"/>
        <v>-3.3567631470921032E-2</v>
      </c>
      <c r="U86">
        <f t="shared" si="37"/>
        <v>1.0815164570618223E-2</v>
      </c>
      <c r="V86">
        <f t="shared" si="38"/>
        <v>-4.8654544541633553E-3</v>
      </c>
      <c r="W86">
        <f t="shared" si="39"/>
        <v>-2.8201802047636911E-3</v>
      </c>
      <c r="X86" s="1"/>
      <c r="Y86" s="2" t="b">
        <f t="shared" si="40"/>
        <v>1</v>
      </c>
      <c r="Z86" s="2">
        <f t="shared" si="48"/>
        <v>28</v>
      </c>
      <c r="AA86" s="1">
        <f t="shared" si="41"/>
        <v>40029</v>
      </c>
      <c r="AB86">
        <f t="shared" si="42"/>
        <v>3.0000000000000901E-2</v>
      </c>
      <c r="AC86">
        <f t="shared" si="43"/>
        <v>1.6015364622760406E-3</v>
      </c>
      <c r="AD86">
        <f t="shared" si="44"/>
        <v>3.3567631470921032E-2</v>
      </c>
      <c r="AE86">
        <f t="shared" si="45"/>
        <v>1.0815164570618223E-2</v>
      </c>
      <c r="AF86">
        <f t="shared" si="46"/>
        <v>4.8654544541633553E-3</v>
      </c>
      <c r="AG86">
        <f t="shared" si="47"/>
        <v>2.8201802047636911E-3</v>
      </c>
    </row>
    <row r="87" spans="1:33" x14ac:dyDescent="0.25">
      <c r="A87" t="s">
        <v>13</v>
      </c>
      <c r="B87" s="4">
        <v>40057</v>
      </c>
      <c r="C87" s="8">
        <f>[7]contrs_10year_adj_extra_stack!A86</f>
        <v>6.0000000000000298E-4</v>
      </c>
      <c r="D87" s="8">
        <f>[7]contrs_10year_adj_extra_stack!B86</f>
        <v>9.0612875415595705E-5</v>
      </c>
      <c r="E87" s="8">
        <f>[7]contrs_10year_adj_extra_stack!C86</f>
        <v>4.2671345398372697E-4</v>
      </c>
      <c r="F87" s="8">
        <f>[7]contrs_10year_adj_extra_stack!D86</f>
        <v>3.6166175005708803E-5</v>
      </c>
      <c r="G87" s="8">
        <f>[7]contrs_10year_adj_extra_stack!E86</f>
        <v>1.26949760932184E-4</v>
      </c>
      <c r="I87" s="1">
        <f t="shared" si="49"/>
        <v>40057</v>
      </c>
      <c r="J87" s="1">
        <f t="shared" si="28"/>
        <v>40057</v>
      </c>
      <c r="K87" s="2">
        <f t="shared" si="29"/>
        <v>-6.0000000000000296E-2</v>
      </c>
      <c r="L87">
        <f t="shared" si="30"/>
        <v>-9.061287541559571E-3</v>
      </c>
      <c r="M87">
        <f t="shared" si="31"/>
        <v>-4.2671345398372695E-2</v>
      </c>
      <c r="N87">
        <f t="shared" si="32"/>
        <v>-3.6166175005708802E-3</v>
      </c>
      <c r="O87">
        <f t="shared" si="33"/>
        <v>-1.26949760932184E-2</v>
      </c>
      <c r="P87">
        <f t="shared" si="50"/>
        <v>8.0442265337212493E-3</v>
      </c>
      <c r="R87">
        <f t="shared" si="34"/>
        <v>-6.0000000000000296E-2</v>
      </c>
      <c r="S87">
        <f t="shared" si="35"/>
        <v>-8.2060816927270065E-3</v>
      </c>
      <c r="T87">
        <f t="shared" si="36"/>
        <v>-4.1816139549540131E-2</v>
      </c>
      <c r="U87">
        <f t="shared" si="37"/>
        <v>-2.7614116517383153E-3</v>
      </c>
      <c r="V87">
        <f t="shared" si="38"/>
        <v>-1.1839770244385836E-2</v>
      </c>
      <c r="W87">
        <f t="shared" si="39"/>
        <v>5.7868380414380777E-3</v>
      </c>
      <c r="X87" s="1"/>
      <c r="Y87" s="2" t="b">
        <f t="shared" si="40"/>
        <v>1</v>
      </c>
      <c r="Z87" s="2">
        <f t="shared" si="48"/>
        <v>28</v>
      </c>
      <c r="AA87" s="1">
        <f t="shared" si="41"/>
        <v>40057</v>
      </c>
      <c r="AB87">
        <f t="shared" si="42"/>
        <v>6.0000000000000296E-2</v>
      </c>
      <c r="AC87">
        <f t="shared" si="43"/>
        <v>8.2060816927270065E-3</v>
      </c>
      <c r="AD87">
        <f t="shared" si="44"/>
        <v>4.1816139549540131E-2</v>
      </c>
      <c r="AE87">
        <f t="shared" si="45"/>
        <v>2.7614116517383153E-3</v>
      </c>
      <c r="AF87">
        <f t="shared" si="46"/>
        <v>1.1839770244385836E-2</v>
      </c>
      <c r="AG87">
        <f t="shared" si="47"/>
        <v>5.7868380414380777E-3</v>
      </c>
    </row>
    <row r="88" spans="1:33" x14ac:dyDescent="0.25">
      <c r="A88" t="s">
        <v>13</v>
      </c>
      <c r="B88" s="4">
        <v>40092</v>
      </c>
      <c r="C88" s="8">
        <f>[7]contrs_10year_adj_extra_stack!A87</f>
        <v>-9.9999999999995898E-5</v>
      </c>
      <c r="D88" s="8">
        <f>[7]contrs_10year_adj_extra_stack!B87</f>
        <v>-2.1708085903853901E-4</v>
      </c>
      <c r="E88" s="8">
        <f>[7]contrs_10year_adj_extra_stack!C87</f>
        <v>9.4404920521282002E-5</v>
      </c>
      <c r="F88" s="8">
        <f>[7]contrs_10year_adj_extra_stack!D87</f>
        <v>-1.9928985488365402E-5</v>
      </c>
      <c r="G88" s="8">
        <f>[7]contrs_10year_adj_extra_stack!E87</f>
        <v>9.4534263389747397E-6</v>
      </c>
      <c r="I88" s="1">
        <f t="shared" si="49"/>
        <v>40087</v>
      </c>
      <c r="J88" s="1">
        <f t="shared" si="28"/>
        <v>40092</v>
      </c>
      <c r="K88" s="2">
        <f t="shared" si="29"/>
        <v>9.9999999999995891E-3</v>
      </c>
      <c r="L88">
        <f t="shared" si="30"/>
        <v>2.17080859038539E-2</v>
      </c>
      <c r="M88">
        <f t="shared" si="31"/>
        <v>-9.4404920521281993E-3</v>
      </c>
      <c r="N88">
        <f t="shared" si="32"/>
        <v>1.9928985488365403E-3</v>
      </c>
      <c r="O88">
        <f t="shared" si="33"/>
        <v>-9.4534263389747396E-4</v>
      </c>
      <c r="P88">
        <f t="shared" si="50"/>
        <v>-3.3151497666651778E-3</v>
      </c>
      <c r="R88">
        <f t="shared" si="34"/>
        <v>9.9999999999995891E-3</v>
      </c>
      <c r="S88">
        <f t="shared" si="35"/>
        <v>2.2563291752686464E-2</v>
      </c>
      <c r="T88">
        <f t="shared" si="36"/>
        <v>-8.5852862032956331E-3</v>
      </c>
      <c r="U88">
        <f t="shared" si="37"/>
        <v>2.8481043976691049E-3</v>
      </c>
      <c r="V88">
        <f t="shared" si="38"/>
        <v>-9.0136785064909124E-5</v>
      </c>
      <c r="W88">
        <f t="shared" si="39"/>
        <v>-5.572538258948349E-3</v>
      </c>
      <c r="X88" s="1"/>
      <c r="Y88" s="2" t="b">
        <f t="shared" si="40"/>
        <v>1</v>
      </c>
      <c r="Z88" s="2">
        <f t="shared" si="48"/>
        <v>35</v>
      </c>
      <c r="AA88" s="1">
        <f t="shared" si="41"/>
        <v>40092</v>
      </c>
      <c r="AB88">
        <f t="shared" si="42"/>
        <v>9.9999999999995891E-3</v>
      </c>
      <c r="AC88">
        <f t="shared" si="43"/>
        <v>2.2563291752686464E-2</v>
      </c>
      <c r="AD88">
        <f t="shared" si="44"/>
        <v>8.5852862032956331E-3</v>
      </c>
      <c r="AE88">
        <f t="shared" si="45"/>
        <v>2.8481043976691049E-3</v>
      </c>
      <c r="AF88">
        <f t="shared" si="46"/>
        <v>9.0136785064909124E-5</v>
      </c>
      <c r="AG88">
        <f t="shared" si="47"/>
        <v>5.572538258948349E-3</v>
      </c>
    </row>
    <row r="89" spans="1:33" x14ac:dyDescent="0.25">
      <c r="A89" t="s">
        <v>13</v>
      </c>
      <c r="B89" s="4">
        <v>40120</v>
      </c>
      <c r="C89" s="8">
        <f>[7]contrs_10year_adj_extra_stack!A88</f>
        <v>6.9999999999999902E-4</v>
      </c>
      <c r="D89" s="8">
        <f>[7]contrs_10year_adj_extra_stack!B88</f>
        <v>1.5341229246433201E-4</v>
      </c>
      <c r="E89" s="8">
        <f>[7]contrs_10year_adj_extra_stack!C88</f>
        <v>5.2036014569545395E-4</v>
      </c>
      <c r="F89" s="8">
        <f>[7]contrs_10year_adj_extra_stack!D88</f>
        <v>2.1836372394845499E-5</v>
      </c>
      <c r="G89" s="8">
        <f>[7]contrs_10year_adj_extra_stack!E88</f>
        <v>6.8286399913694504E-6</v>
      </c>
      <c r="I89" s="1">
        <f t="shared" si="49"/>
        <v>40118</v>
      </c>
      <c r="J89" s="1">
        <f t="shared" si="28"/>
        <v>40120</v>
      </c>
      <c r="K89" s="2">
        <f t="shared" si="29"/>
        <v>-6.9999999999999896E-2</v>
      </c>
      <c r="L89">
        <f t="shared" si="30"/>
        <v>-1.5341229246433202E-2</v>
      </c>
      <c r="M89">
        <f t="shared" si="31"/>
        <v>-5.2036014569545395E-2</v>
      </c>
      <c r="N89">
        <f t="shared" si="32"/>
        <v>-2.1836372394845498E-3</v>
      </c>
      <c r="O89">
        <f t="shared" si="33"/>
        <v>-6.8286399913694508E-4</v>
      </c>
      <c r="P89">
        <f t="shared" si="50"/>
        <v>2.4374505460019976E-4</v>
      </c>
      <c r="R89">
        <f t="shared" si="34"/>
        <v>-6.9999999999999896E-2</v>
      </c>
      <c r="S89">
        <f t="shared" si="35"/>
        <v>-1.4486023397600637E-2</v>
      </c>
      <c r="T89">
        <f t="shared" si="36"/>
        <v>-5.1180808720712831E-2</v>
      </c>
      <c r="U89">
        <f t="shared" si="37"/>
        <v>-1.3284313906519851E-3</v>
      </c>
      <c r="V89">
        <f t="shared" si="38"/>
        <v>1.7234184969561975E-4</v>
      </c>
      <c r="W89">
        <f t="shared" si="39"/>
        <v>-2.0136434376829713E-3</v>
      </c>
      <c r="X89" s="1"/>
      <c r="Y89" s="2" t="b">
        <f t="shared" si="40"/>
        <v>1</v>
      </c>
      <c r="Z89" s="2">
        <f t="shared" si="48"/>
        <v>28</v>
      </c>
      <c r="AA89" s="1">
        <f t="shared" si="41"/>
        <v>40120</v>
      </c>
      <c r="AB89">
        <f t="shared" si="42"/>
        <v>6.9999999999999896E-2</v>
      </c>
      <c r="AC89">
        <f t="shared" si="43"/>
        <v>1.4486023397600637E-2</v>
      </c>
      <c r="AD89">
        <f t="shared" si="44"/>
        <v>5.1180808720712831E-2</v>
      </c>
      <c r="AE89">
        <f t="shared" si="45"/>
        <v>1.3284313906519851E-3</v>
      </c>
      <c r="AF89">
        <f t="shared" si="46"/>
        <v>1.7234184969561975E-4</v>
      </c>
      <c r="AG89">
        <f t="shared" si="47"/>
        <v>2.0136434376829713E-3</v>
      </c>
    </row>
    <row r="90" spans="1:33" x14ac:dyDescent="0.25">
      <c r="A90" t="s">
        <v>13</v>
      </c>
      <c r="B90" s="4">
        <v>40148</v>
      </c>
      <c r="C90" s="8">
        <f>[7]contrs_10year_adj_extra_stack!A89</f>
        <v>3.0000000000000198E-4</v>
      </c>
      <c r="D90" s="8">
        <f>[7]contrs_10year_adj_extra_stack!B89</f>
        <v>-9.7242779634260405E-5</v>
      </c>
      <c r="E90" s="8">
        <f>[7]contrs_10year_adj_extra_stack!C89</f>
        <v>5.1940606513219297E-4</v>
      </c>
      <c r="F90" s="8">
        <f>[7]contrs_10year_adj_extra_stack!D89</f>
        <v>-7.7379245115736606E-5</v>
      </c>
      <c r="G90" s="8">
        <f>[7]contrs_10year_adj_extra_stack!E89</f>
        <v>-3.3971540215498098E-5</v>
      </c>
      <c r="I90" s="1">
        <f t="shared" si="49"/>
        <v>40148</v>
      </c>
      <c r="J90" s="1">
        <f t="shared" si="28"/>
        <v>40148</v>
      </c>
      <c r="K90" s="2">
        <f t="shared" si="29"/>
        <v>-3.0000000000000197E-2</v>
      </c>
      <c r="L90">
        <f t="shared" si="30"/>
        <v>9.7242779634260403E-3</v>
      </c>
      <c r="M90">
        <f t="shared" si="31"/>
        <v>-5.1940606513219294E-2</v>
      </c>
      <c r="N90">
        <f t="shared" si="32"/>
        <v>7.7379245115736604E-3</v>
      </c>
      <c r="O90">
        <f t="shared" si="33"/>
        <v>3.39715402154981E-3</v>
      </c>
      <c r="P90">
        <f t="shared" si="50"/>
        <v>1.0812500166695865E-3</v>
      </c>
      <c r="R90">
        <f t="shared" si="34"/>
        <v>-3.0000000000000197E-2</v>
      </c>
      <c r="S90">
        <f t="shared" si="35"/>
        <v>1.0579483812258605E-2</v>
      </c>
      <c r="T90">
        <f t="shared" si="36"/>
        <v>-5.1085400664386729E-2</v>
      </c>
      <c r="U90">
        <f t="shared" si="37"/>
        <v>8.5931303604062249E-3</v>
      </c>
      <c r="V90">
        <f t="shared" si="38"/>
        <v>4.2523598703823745E-3</v>
      </c>
      <c r="W90">
        <f t="shared" si="39"/>
        <v>-1.1761384756135847E-3</v>
      </c>
      <c r="X90" s="1"/>
      <c r="Y90" s="2" t="b">
        <f t="shared" si="40"/>
        <v>1</v>
      </c>
      <c r="Z90" s="2">
        <f t="shared" si="48"/>
        <v>28</v>
      </c>
      <c r="AA90" s="1">
        <f t="shared" si="41"/>
        <v>40148</v>
      </c>
      <c r="AB90">
        <f t="shared" si="42"/>
        <v>3.0000000000000197E-2</v>
      </c>
      <c r="AC90">
        <f t="shared" si="43"/>
        <v>1.0579483812258605E-2</v>
      </c>
      <c r="AD90">
        <f t="shared" si="44"/>
        <v>5.1085400664386729E-2</v>
      </c>
      <c r="AE90">
        <f t="shared" si="45"/>
        <v>8.5931303604062249E-3</v>
      </c>
      <c r="AF90">
        <f t="shared" si="46"/>
        <v>4.2523598703823745E-3</v>
      </c>
      <c r="AG90">
        <f t="shared" si="47"/>
        <v>1.1761384756135847E-3</v>
      </c>
    </row>
    <row r="91" spans="1:33" x14ac:dyDescent="0.25">
      <c r="A91" t="s">
        <v>13</v>
      </c>
      <c r="B91" s="4">
        <v>40211</v>
      </c>
      <c r="C91" s="8">
        <f>[7]contrs_10year_adj_extra_stack!A90</f>
        <v>0</v>
      </c>
      <c r="D91" s="8">
        <f>[7]contrs_10year_adj_extra_stack!B90</f>
        <v>3.9304159419806798E-4</v>
      </c>
      <c r="E91" s="8">
        <f>[7]contrs_10year_adj_extra_stack!C90</f>
        <v>3.7861049219716099E-4</v>
      </c>
      <c r="F91" s="8">
        <f>[7]contrs_10year_adj_extra_stack!D90</f>
        <v>-5.45916516606639E-4</v>
      </c>
      <c r="G91" s="8">
        <f>[7]contrs_10year_adj_extra_stack!E90</f>
        <v>-1.85491264523249E-5</v>
      </c>
      <c r="I91" s="1">
        <f t="shared" si="49"/>
        <v>40210</v>
      </c>
      <c r="J91" s="1">
        <f t="shared" si="28"/>
        <v>40211</v>
      </c>
      <c r="K91" s="2">
        <f t="shared" si="29"/>
        <v>0</v>
      </c>
      <c r="L91">
        <f t="shared" si="30"/>
        <v>-3.9304159419806799E-2</v>
      </c>
      <c r="M91">
        <f t="shared" si="31"/>
        <v>-3.78610492197161E-2</v>
      </c>
      <c r="N91">
        <f t="shared" si="32"/>
        <v>5.4591651660663904E-2</v>
      </c>
      <c r="O91">
        <f t="shared" si="33"/>
        <v>1.8549126452324901E-3</v>
      </c>
      <c r="P91">
        <f t="shared" si="50"/>
        <v>2.0718644333626499E-2</v>
      </c>
      <c r="R91">
        <f t="shared" si="34"/>
        <v>0</v>
      </c>
      <c r="S91">
        <f t="shared" si="35"/>
        <v>-3.8448953570974234E-2</v>
      </c>
      <c r="T91">
        <f t="shared" si="36"/>
        <v>-3.7005843370883536E-2</v>
      </c>
      <c r="U91">
        <f t="shared" si="37"/>
        <v>5.5446857509496468E-2</v>
      </c>
      <c r="V91">
        <f t="shared" si="38"/>
        <v>2.710118494065055E-3</v>
      </c>
      <c r="W91">
        <f t="shared" si="39"/>
        <v>1.8461255841343328E-2</v>
      </c>
      <c r="X91" s="1"/>
      <c r="Y91" s="2" t="b">
        <f t="shared" si="40"/>
        <v>1</v>
      </c>
      <c r="Z91" s="2">
        <f t="shared" si="48"/>
        <v>63</v>
      </c>
      <c r="AA91" s="1">
        <f t="shared" si="41"/>
        <v>40211</v>
      </c>
      <c r="AB91">
        <f t="shared" si="42"/>
        <v>0</v>
      </c>
      <c r="AC91">
        <f t="shared" si="43"/>
        <v>3.8448953570974234E-2</v>
      </c>
      <c r="AD91">
        <f t="shared" si="44"/>
        <v>3.7005843370883536E-2</v>
      </c>
      <c r="AE91">
        <f t="shared" si="45"/>
        <v>5.5446857509496468E-2</v>
      </c>
      <c r="AF91">
        <f t="shared" si="46"/>
        <v>2.710118494065055E-3</v>
      </c>
      <c r="AG91">
        <f t="shared" si="47"/>
        <v>1.8461255841343328E-2</v>
      </c>
    </row>
    <row r="92" spans="1:33" x14ac:dyDescent="0.25">
      <c r="A92" t="s">
        <v>13</v>
      </c>
      <c r="B92" s="4">
        <v>40239</v>
      </c>
      <c r="C92" s="8">
        <f>[7]contrs_10year_adj_extra_stack!A91</f>
        <v>5.0000000000000001E-4</v>
      </c>
      <c r="D92" s="8">
        <f>[7]contrs_10year_adj_extra_stack!B91</f>
        <v>-1.92831943542072E-4</v>
      </c>
      <c r="E92" s="8">
        <f>[7]contrs_10year_adj_extra_stack!C91</f>
        <v>1.2718374539743499E-5</v>
      </c>
      <c r="F92" s="8">
        <f>[7]contrs_10year_adj_extra_stack!D91</f>
        <v>6.9400127511863E-4</v>
      </c>
      <c r="G92" s="8">
        <f>[7]contrs_10year_adj_extra_stack!E91</f>
        <v>8.0511332565279205E-5</v>
      </c>
      <c r="I92" s="1">
        <f t="shared" si="49"/>
        <v>40238</v>
      </c>
      <c r="J92" s="1">
        <f t="shared" si="28"/>
        <v>40239</v>
      </c>
      <c r="K92" s="2">
        <f t="shared" si="29"/>
        <v>-0.05</v>
      </c>
      <c r="L92">
        <f t="shared" si="30"/>
        <v>1.9283194354207198E-2</v>
      </c>
      <c r="M92">
        <f t="shared" si="31"/>
        <v>-1.2718374539743499E-3</v>
      </c>
      <c r="N92">
        <f t="shared" si="32"/>
        <v>-6.9400127511863002E-2</v>
      </c>
      <c r="O92">
        <f t="shared" si="33"/>
        <v>-8.0511332565279207E-3</v>
      </c>
      <c r="P92">
        <f t="shared" si="50"/>
        <v>9.4399038681580814E-3</v>
      </c>
      <c r="R92">
        <f t="shared" si="34"/>
        <v>-0.05</v>
      </c>
      <c r="S92">
        <f t="shared" si="35"/>
        <v>2.0138400203039763E-2</v>
      </c>
      <c r="T92">
        <f t="shared" si="36"/>
        <v>-4.1663160514178411E-4</v>
      </c>
      <c r="U92">
        <f t="shared" si="37"/>
        <v>-6.8544921663030431E-2</v>
      </c>
      <c r="V92">
        <f t="shared" si="38"/>
        <v>-7.1959274076953562E-3</v>
      </c>
      <c r="W92">
        <f t="shared" si="39"/>
        <v>7.1825153758749097E-3</v>
      </c>
      <c r="X92" s="1"/>
      <c r="Y92" s="2" t="b">
        <f t="shared" si="40"/>
        <v>1</v>
      </c>
      <c r="Z92" s="2">
        <f t="shared" si="48"/>
        <v>28</v>
      </c>
      <c r="AA92" s="1">
        <f t="shared" si="41"/>
        <v>40239</v>
      </c>
      <c r="AB92">
        <f t="shared" si="42"/>
        <v>0.05</v>
      </c>
      <c r="AC92">
        <f t="shared" si="43"/>
        <v>2.0138400203039763E-2</v>
      </c>
      <c r="AD92">
        <f t="shared" si="44"/>
        <v>4.1663160514178411E-4</v>
      </c>
      <c r="AE92">
        <f t="shared" si="45"/>
        <v>6.8544921663030431E-2</v>
      </c>
      <c r="AF92">
        <f t="shared" si="46"/>
        <v>7.1959274076953562E-3</v>
      </c>
      <c r="AG92">
        <f t="shared" si="47"/>
        <v>7.1825153758749097E-3</v>
      </c>
    </row>
    <row r="93" spans="1:33" x14ac:dyDescent="0.25">
      <c r="A93" t="s">
        <v>13</v>
      </c>
      <c r="B93" s="4">
        <v>40274</v>
      </c>
      <c r="C93" s="8">
        <f>[7]contrs_10year_adj_extra_stack!A92</f>
        <v>0</v>
      </c>
      <c r="D93" s="8">
        <f>[7]contrs_10year_adj_extra_stack!B92</f>
        <v>-1.03937842733135E-4</v>
      </c>
      <c r="E93" s="8">
        <f>[7]contrs_10year_adj_extra_stack!C92</f>
        <v>-9.5638081040249999E-5</v>
      </c>
      <c r="F93" s="8">
        <f>[7]contrs_10year_adj_extra_stack!D92</f>
        <v>1.5373570154557199E-4</v>
      </c>
      <c r="G93" s="8">
        <f>[7]contrs_10year_adj_extra_stack!E92</f>
        <v>2.5279857097940001E-5</v>
      </c>
      <c r="I93" s="1">
        <f t="shared" si="49"/>
        <v>40269</v>
      </c>
      <c r="J93" s="1">
        <f t="shared" si="28"/>
        <v>40274</v>
      </c>
      <c r="K93" s="2">
        <f t="shared" si="29"/>
        <v>0</v>
      </c>
      <c r="L93">
        <f t="shared" si="30"/>
        <v>1.03937842733135E-2</v>
      </c>
      <c r="M93">
        <f t="shared" si="31"/>
        <v>9.5638081040250005E-3</v>
      </c>
      <c r="N93">
        <f t="shared" si="32"/>
        <v>-1.53735701545572E-2</v>
      </c>
      <c r="O93">
        <f t="shared" si="33"/>
        <v>-2.527985709794E-3</v>
      </c>
      <c r="P93">
        <f t="shared" si="50"/>
        <v>-2.0560365129873004E-3</v>
      </c>
      <c r="R93">
        <f t="shared" si="34"/>
        <v>0</v>
      </c>
      <c r="S93">
        <f t="shared" si="35"/>
        <v>1.1248990122146064E-2</v>
      </c>
      <c r="T93">
        <f t="shared" si="36"/>
        <v>1.0419013952857567E-2</v>
      </c>
      <c r="U93">
        <f t="shared" si="37"/>
        <v>-1.4518364305724635E-2</v>
      </c>
      <c r="V93">
        <f t="shared" si="38"/>
        <v>-1.6727798609614351E-3</v>
      </c>
      <c r="W93">
        <f t="shared" si="39"/>
        <v>-4.3134250052704716E-3</v>
      </c>
      <c r="X93" s="1"/>
      <c r="Y93" s="2" t="b">
        <f t="shared" si="40"/>
        <v>1</v>
      </c>
      <c r="Z93" s="2">
        <f t="shared" si="48"/>
        <v>35</v>
      </c>
      <c r="AA93" s="1">
        <f t="shared" si="41"/>
        <v>40274</v>
      </c>
      <c r="AB93">
        <f t="shared" si="42"/>
        <v>0</v>
      </c>
      <c r="AC93">
        <f t="shared" si="43"/>
        <v>1.1248990122146064E-2</v>
      </c>
      <c r="AD93">
        <f t="shared" si="44"/>
        <v>1.0419013952857567E-2</v>
      </c>
      <c r="AE93">
        <f t="shared" si="45"/>
        <v>1.4518364305724635E-2</v>
      </c>
      <c r="AF93">
        <f t="shared" si="46"/>
        <v>1.6727798609614351E-3</v>
      </c>
      <c r="AG93">
        <f t="shared" si="47"/>
        <v>4.3134250052704716E-3</v>
      </c>
    </row>
    <row r="94" spans="1:33" x14ac:dyDescent="0.25">
      <c r="A94" t="s">
        <v>13</v>
      </c>
      <c r="B94" s="4">
        <v>40302</v>
      </c>
      <c r="C94" s="8">
        <f>[7]contrs_10year_adj_extra_stack!A93</f>
        <v>0</v>
      </c>
      <c r="D94" s="8">
        <f>[7]contrs_10year_adj_extra_stack!B93</f>
        <v>-1.1998515986105701E-4</v>
      </c>
      <c r="E94" s="8">
        <f>[7]contrs_10year_adj_extra_stack!C93</f>
        <v>2.17512692218547E-4</v>
      </c>
      <c r="F94" s="8">
        <f>[7]contrs_10year_adj_extra_stack!D93</f>
        <v>-5.1311543155845798E-5</v>
      </c>
      <c r="G94" s="8">
        <f>[7]contrs_10year_adj_extra_stack!E93</f>
        <v>-4.1773579101109298E-5</v>
      </c>
      <c r="I94" s="1">
        <f t="shared" si="49"/>
        <v>40299</v>
      </c>
      <c r="J94" s="1">
        <f t="shared" si="28"/>
        <v>40302</v>
      </c>
      <c r="K94" s="2">
        <f t="shared" si="29"/>
        <v>0</v>
      </c>
      <c r="L94">
        <f t="shared" si="30"/>
        <v>1.19985159861057E-2</v>
      </c>
      <c r="M94">
        <f t="shared" si="31"/>
        <v>-2.1751269221854698E-2</v>
      </c>
      <c r="N94">
        <f t="shared" si="32"/>
        <v>5.1311543155845799E-3</v>
      </c>
      <c r="O94">
        <f t="shared" si="33"/>
        <v>4.1773579101109298E-3</v>
      </c>
      <c r="P94">
        <f t="shared" si="50"/>
        <v>4.4424101005348816E-4</v>
      </c>
      <c r="R94">
        <f t="shared" si="34"/>
        <v>0</v>
      </c>
      <c r="S94">
        <f t="shared" si="35"/>
        <v>1.2853721834938265E-2</v>
      </c>
      <c r="T94">
        <f t="shared" si="36"/>
        <v>-2.0896063373022133E-2</v>
      </c>
      <c r="U94">
        <f t="shared" si="37"/>
        <v>5.9863601644171444E-3</v>
      </c>
      <c r="V94">
        <f t="shared" si="38"/>
        <v>5.0325637589434943E-3</v>
      </c>
      <c r="W94">
        <f t="shared" si="39"/>
        <v>-1.813147482229683E-3</v>
      </c>
      <c r="X94" s="1"/>
      <c r="Y94" s="2" t="b">
        <f t="shared" si="40"/>
        <v>1</v>
      </c>
      <c r="Z94" s="2">
        <f t="shared" si="48"/>
        <v>28</v>
      </c>
      <c r="AA94" s="1">
        <f t="shared" si="41"/>
        <v>40302</v>
      </c>
      <c r="AB94">
        <f t="shared" si="42"/>
        <v>0</v>
      </c>
      <c r="AC94">
        <f t="shared" si="43"/>
        <v>1.2853721834938265E-2</v>
      </c>
      <c r="AD94">
        <f t="shared" si="44"/>
        <v>2.0896063373022133E-2</v>
      </c>
      <c r="AE94">
        <f t="shared" si="45"/>
        <v>5.9863601644171444E-3</v>
      </c>
      <c r="AF94">
        <f t="shared" si="46"/>
        <v>5.0325637589434943E-3</v>
      </c>
      <c r="AG94">
        <f t="shared" si="47"/>
        <v>1.813147482229683E-3</v>
      </c>
    </row>
    <row r="95" spans="1:33" x14ac:dyDescent="0.25">
      <c r="A95" t="s">
        <v>13</v>
      </c>
      <c r="B95" s="4">
        <v>40330</v>
      </c>
      <c r="C95" s="8">
        <f>[7]contrs_10year_adj_extra_stack!A94</f>
        <v>-2.00000000000006E-4</v>
      </c>
      <c r="D95" s="8">
        <f>[7]contrs_10year_adj_extra_stack!B94</f>
        <v>4.9539043633122297E-5</v>
      </c>
      <c r="E95" s="8">
        <f>[7]contrs_10year_adj_extra_stack!C94</f>
        <v>-1.4241155148776499E-4</v>
      </c>
      <c r="F95" s="8">
        <f>[7]contrs_10year_adj_extra_stack!D94</f>
        <v>-5.5676185626692003E-5</v>
      </c>
      <c r="G95" s="8">
        <f>[7]contrs_10year_adj_extra_stack!E94</f>
        <v>8.0395143813367602E-6</v>
      </c>
      <c r="I95" s="1">
        <f t="shared" si="49"/>
        <v>40330</v>
      </c>
      <c r="J95" s="1">
        <f t="shared" si="28"/>
        <v>40330</v>
      </c>
      <c r="K95" s="2">
        <f t="shared" si="29"/>
        <v>2.0000000000000601E-2</v>
      </c>
      <c r="L95">
        <f t="shared" si="30"/>
        <v>-4.9539043633122296E-3</v>
      </c>
      <c r="M95">
        <f t="shared" si="31"/>
        <v>1.4241155148776498E-2</v>
      </c>
      <c r="N95">
        <f t="shared" si="32"/>
        <v>5.5676185626692002E-3</v>
      </c>
      <c r="O95">
        <f t="shared" si="33"/>
        <v>-8.0395143813367606E-4</v>
      </c>
      <c r="P95">
        <f t="shared" si="50"/>
        <v>5.9490820900008077E-3</v>
      </c>
      <c r="R95">
        <f t="shared" si="34"/>
        <v>2.0000000000000601E-2</v>
      </c>
      <c r="S95">
        <f t="shared" si="35"/>
        <v>-4.098698514479665E-3</v>
      </c>
      <c r="T95">
        <f t="shared" si="36"/>
        <v>1.5096360997609064E-2</v>
      </c>
      <c r="U95">
        <f t="shared" si="37"/>
        <v>6.4228244115017647E-3</v>
      </c>
      <c r="V95">
        <f t="shared" si="38"/>
        <v>5.1254410698888778E-5</v>
      </c>
      <c r="W95">
        <f t="shared" si="39"/>
        <v>3.6916935977176365E-3</v>
      </c>
      <c r="X95" s="1"/>
      <c r="Y95" s="2" t="b">
        <f t="shared" si="40"/>
        <v>1</v>
      </c>
      <c r="Z95" s="2">
        <f t="shared" si="48"/>
        <v>28</v>
      </c>
      <c r="AA95" s="1">
        <f t="shared" si="41"/>
        <v>40330</v>
      </c>
      <c r="AB95">
        <f t="shared" si="42"/>
        <v>2.0000000000000601E-2</v>
      </c>
      <c r="AC95">
        <f t="shared" si="43"/>
        <v>4.098698514479665E-3</v>
      </c>
      <c r="AD95">
        <f t="shared" si="44"/>
        <v>1.5096360997609064E-2</v>
      </c>
      <c r="AE95">
        <f t="shared" si="45"/>
        <v>6.4228244115017647E-3</v>
      </c>
      <c r="AF95">
        <f t="shared" si="46"/>
        <v>5.1254410698888778E-5</v>
      </c>
      <c r="AG95">
        <f t="shared" si="47"/>
        <v>3.6916935977176365E-3</v>
      </c>
    </row>
    <row r="96" spans="1:33" x14ac:dyDescent="0.25">
      <c r="A96" t="s">
        <v>13</v>
      </c>
      <c r="B96" s="4">
        <v>40365</v>
      </c>
      <c r="C96" s="8">
        <f>[7]contrs_10year_adj_extra_stack!A95</f>
        <v>1.00000000000003E-4</v>
      </c>
      <c r="D96" s="8">
        <f>[7]contrs_10year_adj_extra_stack!B95</f>
        <v>-6.2335302782407899E-6</v>
      </c>
      <c r="E96" s="8">
        <f>[7]contrs_10year_adj_extra_stack!C95</f>
        <v>-1.7149732382187798E-5</v>
      </c>
      <c r="F96" s="8">
        <f>[7]contrs_10year_adj_extra_stack!D95</f>
        <v>1.44974747521334E-4</v>
      </c>
      <c r="G96" s="8">
        <f>[7]contrs_10year_adj_extra_stack!E95</f>
        <v>8.5585778906030296E-6</v>
      </c>
      <c r="I96" s="1">
        <f t="shared" si="49"/>
        <v>40360</v>
      </c>
      <c r="J96" s="1">
        <f t="shared" si="28"/>
        <v>40365</v>
      </c>
      <c r="K96" s="2">
        <f t="shared" si="29"/>
        <v>-1.00000000000003E-2</v>
      </c>
      <c r="L96">
        <f t="shared" si="30"/>
        <v>6.2335302782407897E-4</v>
      </c>
      <c r="M96">
        <f t="shared" si="31"/>
        <v>1.7149732382187798E-3</v>
      </c>
      <c r="N96">
        <f t="shared" si="32"/>
        <v>-1.44974747521334E-2</v>
      </c>
      <c r="O96">
        <f t="shared" si="33"/>
        <v>-8.5585778906030301E-4</v>
      </c>
      <c r="P96">
        <f t="shared" si="50"/>
        <v>3.0150062751505453E-3</v>
      </c>
      <c r="R96">
        <f t="shared" si="34"/>
        <v>-1.00000000000003E-2</v>
      </c>
      <c r="S96">
        <f t="shared" si="35"/>
        <v>1.4785588766566436E-3</v>
      </c>
      <c r="T96">
        <f t="shared" si="36"/>
        <v>2.5701790870513459E-3</v>
      </c>
      <c r="U96">
        <f t="shared" si="37"/>
        <v>-1.3642268903300836E-2</v>
      </c>
      <c r="V96">
        <f t="shared" si="38"/>
        <v>-6.519402277381731E-7</v>
      </c>
      <c r="W96">
        <f t="shared" si="39"/>
        <v>7.5761778286737415E-4</v>
      </c>
      <c r="X96" s="1"/>
      <c r="Y96" s="2" t="b">
        <f t="shared" si="40"/>
        <v>1</v>
      </c>
      <c r="Z96" s="2">
        <f t="shared" si="48"/>
        <v>35</v>
      </c>
      <c r="AA96" s="1">
        <f t="shared" si="41"/>
        <v>40365</v>
      </c>
      <c r="AB96">
        <f t="shared" si="42"/>
        <v>1.00000000000003E-2</v>
      </c>
      <c r="AC96">
        <f t="shared" si="43"/>
        <v>1.4785588766566436E-3</v>
      </c>
      <c r="AD96">
        <f t="shared" si="44"/>
        <v>2.5701790870513459E-3</v>
      </c>
      <c r="AE96">
        <f t="shared" si="45"/>
        <v>1.3642268903300836E-2</v>
      </c>
      <c r="AF96">
        <f t="shared" si="46"/>
        <v>6.519402277381731E-7</v>
      </c>
      <c r="AG96">
        <f t="shared" si="47"/>
        <v>7.5761778286737415E-4</v>
      </c>
    </row>
    <row r="97" spans="1:33" x14ac:dyDescent="0.25">
      <c r="A97" t="s">
        <v>13</v>
      </c>
      <c r="B97" s="4">
        <v>40393</v>
      </c>
      <c r="C97" s="8">
        <f>[7]contrs_10year_adj_extra_stack!A96</f>
        <v>0</v>
      </c>
      <c r="D97" s="8">
        <f>[7]contrs_10year_adj_extra_stack!B96</f>
        <v>1.65325534481168E-5</v>
      </c>
      <c r="E97" s="8">
        <f>[7]contrs_10year_adj_extra_stack!C96</f>
        <v>-2.8581816775239998E-5</v>
      </c>
      <c r="F97" s="8">
        <f>[7]contrs_10year_adj_extra_stack!D96</f>
        <v>2.7228154153448501E-5</v>
      </c>
      <c r="G97" s="8">
        <f>[7]contrs_10year_adj_extra_stack!E96</f>
        <v>-8.8661497054548498E-6</v>
      </c>
      <c r="I97" s="1">
        <f t="shared" si="49"/>
        <v>40391</v>
      </c>
      <c r="J97" s="1">
        <f t="shared" si="28"/>
        <v>40393</v>
      </c>
      <c r="K97" s="2">
        <f t="shared" si="29"/>
        <v>0</v>
      </c>
      <c r="L97">
        <f t="shared" si="30"/>
        <v>-1.65325534481168E-3</v>
      </c>
      <c r="M97">
        <f t="shared" si="31"/>
        <v>2.858181677524E-3</v>
      </c>
      <c r="N97">
        <f t="shared" si="32"/>
        <v>-2.7228154153448501E-3</v>
      </c>
      <c r="O97">
        <f t="shared" si="33"/>
        <v>8.86614970545485E-4</v>
      </c>
      <c r="P97">
        <f t="shared" si="50"/>
        <v>6.3127411208704508E-4</v>
      </c>
      <c r="R97">
        <f t="shared" si="34"/>
        <v>0</v>
      </c>
      <c r="S97">
        <f t="shared" si="35"/>
        <v>-7.9804949597911531E-4</v>
      </c>
      <c r="T97">
        <f t="shared" si="36"/>
        <v>3.7133875263565658E-3</v>
      </c>
      <c r="U97">
        <f t="shared" si="37"/>
        <v>-1.8676095665122853E-3</v>
      </c>
      <c r="V97">
        <f t="shared" si="38"/>
        <v>1.7418208193780498E-3</v>
      </c>
      <c r="W97">
        <f t="shared" si="39"/>
        <v>-1.626114380196126E-3</v>
      </c>
      <c r="X97" s="1"/>
      <c r="Y97" s="2" t="b">
        <f t="shared" si="40"/>
        <v>1</v>
      </c>
      <c r="Z97" s="2">
        <f t="shared" si="48"/>
        <v>28</v>
      </c>
      <c r="AA97" s="1">
        <f t="shared" si="41"/>
        <v>40393</v>
      </c>
      <c r="AB97">
        <f t="shared" si="42"/>
        <v>0</v>
      </c>
      <c r="AC97">
        <f t="shared" si="43"/>
        <v>7.9804949597911531E-4</v>
      </c>
      <c r="AD97">
        <f t="shared" si="44"/>
        <v>3.7133875263565658E-3</v>
      </c>
      <c r="AE97">
        <f t="shared" si="45"/>
        <v>1.8676095665122853E-3</v>
      </c>
      <c r="AF97">
        <f t="shared" si="46"/>
        <v>1.7418208193780498E-3</v>
      </c>
      <c r="AG97">
        <f t="shared" si="47"/>
        <v>1.626114380196126E-3</v>
      </c>
    </row>
    <row r="98" spans="1:33" x14ac:dyDescent="0.25">
      <c r="A98" t="s">
        <v>13</v>
      </c>
      <c r="B98" s="4">
        <v>40428</v>
      </c>
      <c r="C98" s="8">
        <f>[7]contrs_10year_adj_extra_stack!A97</f>
        <v>4.0000000000000501E-4</v>
      </c>
      <c r="D98" s="8">
        <f>[7]contrs_10year_adj_extra_stack!B97</f>
        <v>-1.1859124890495201E-5</v>
      </c>
      <c r="E98" s="8">
        <f>[7]contrs_10year_adj_extra_stack!C97</f>
        <v>1.2387032339261601E-4</v>
      </c>
      <c r="F98" s="8">
        <f>[7]contrs_10year_adj_extra_stack!D97</f>
        <v>2.21546290458618E-4</v>
      </c>
      <c r="G98" s="8">
        <f>[7]contrs_10year_adj_extra_stack!E97</f>
        <v>-4.0685290099250004E-6</v>
      </c>
      <c r="I98" s="1">
        <f t="shared" si="49"/>
        <v>40422</v>
      </c>
      <c r="J98" s="1">
        <f t="shared" si="28"/>
        <v>40428</v>
      </c>
      <c r="K98" s="2">
        <f t="shared" si="29"/>
        <v>-4.00000000000005E-2</v>
      </c>
      <c r="L98">
        <f t="shared" si="30"/>
        <v>1.1859124890495202E-3</v>
      </c>
      <c r="M98">
        <f t="shared" si="31"/>
        <v>-1.2387032339261601E-2</v>
      </c>
      <c r="N98">
        <f t="shared" si="32"/>
        <v>-2.2154629045861799E-2</v>
      </c>
      <c r="O98">
        <f t="shared" si="33"/>
        <v>4.0685290099250004E-4</v>
      </c>
      <c r="P98">
        <f t="shared" si="50"/>
        <v>-7.0511040049191214E-3</v>
      </c>
      <c r="R98">
        <f t="shared" si="34"/>
        <v>-4.00000000000005E-2</v>
      </c>
      <c r="S98">
        <f t="shared" si="35"/>
        <v>2.0411183378820849E-3</v>
      </c>
      <c r="T98">
        <f t="shared" si="36"/>
        <v>-1.1531826490429034E-2</v>
      </c>
      <c r="U98">
        <f t="shared" si="37"/>
        <v>-2.1299423197029235E-2</v>
      </c>
      <c r="V98">
        <f t="shared" si="38"/>
        <v>1.2620587498250648E-3</v>
      </c>
      <c r="W98">
        <f t="shared" si="39"/>
        <v>-9.308492497202293E-3</v>
      </c>
      <c r="X98" s="1"/>
      <c r="Y98" s="2" t="b">
        <f t="shared" si="40"/>
        <v>1</v>
      </c>
      <c r="Z98" s="2">
        <f t="shared" si="48"/>
        <v>35</v>
      </c>
      <c r="AA98" s="1">
        <f t="shared" si="41"/>
        <v>40428</v>
      </c>
      <c r="AB98">
        <f t="shared" si="42"/>
        <v>4.00000000000005E-2</v>
      </c>
      <c r="AC98">
        <f t="shared" si="43"/>
        <v>2.0411183378820849E-3</v>
      </c>
      <c r="AD98">
        <f t="shared" si="44"/>
        <v>1.1531826490429034E-2</v>
      </c>
      <c r="AE98">
        <f t="shared" si="45"/>
        <v>2.1299423197029235E-2</v>
      </c>
      <c r="AF98">
        <f t="shared" si="46"/>
        <v>1.2620587498250648E-3</v>
      </c>
      <c r="AG98">
        <f t="shared" si="47"/>
        <v>9.308492497202293E-3</v>
      </c>
    </row>
    <row r="99" spans="1:33" x14ac:dyDescent="0.25">
      <c r="A99" t="s">
        <v>13</v>
      </c>
      <c r="B99" s="4">
        <v>40456</v>
      </c>
      <c r="C99" s="8">
        <f>[7]contrs_10year_adj_extra_stack!A98</f>
        <v>1.00000000000001E-3</v>
      </c>
      <c r="D99" s="8">
        <f>[7]contrs_10year_adj_extra_stack!B98</f>
        <v>3.5451849272094798E-4</v>
      </c>
      <c r="E99" s="8">
        <f>[7]contrs_10year_adj_extra_stack!C98</f>
        <v>2.3659917653924599E-4</v>
      </c>
      <c r="F99" s="8">
        <f>[7]contrs_10year_adj_extra_stack!D98</f>
        <v>3.5057562739442802E-4</v>
      </c>
      <c r="G99" s="8">
        <f>[7]contrs_10year_adj_extra_stack!E98</f>
        <v>7.5284935239568101E-5</v>
      </c>
      <c r="I99" s="1">
        <f t="shared" si="49"/>
        <v>40452</v>
      </c>
      <c r="J99" s="1">
        <f t="shared" si="28"/>
        <v>40456</v>
      </c>
      <c r="K99" s="2">
        <f t="shared" si="29"/>
        <v>-0.100000000000001</v>
      </c>
      <c r="L99">
        <f t="shared" si="30"/>
        <v>-3.5451849272094799E-2</v>
      </c>
      <c r="M99">
        <f t="shared" si="31"/>
        <v>-2.3659917653924598E-2</v>
      </c>
      <c r="N99">
        <f t="shared" si="32"/>
        <v>-3.5057562739442799E-2</v>
      </c>
      <c r="O99">
        <f t="shared" si="33"/>
        <v>-7.52849352395681E-3</v>
      </c>
      <c r="P99">
        <f t="shared" si="50"/>
        <v>1.6978231894180006E-3</v>
      </c>
      <c r="R99">
        <f t="shared" si="34"/>
        <v>-0.100000000000001</v>
      </c>
      <c r="S99">
        <f t="shared" si="35"/>
        <v>-3.4596643423262234E-2</v>
      </c>
      <c r="T99">
        <f t="shared" si="36"/>
        <v>-2.2804711805092033E-2</v>
      </c>
      <c r="U99">
        <f t="shared" si="37"/>
        <v>-3.4202356890610235E-2</v>
      </c>
      <c r="V99">
        <f t="shared" si="38"/>
        <v>-6.6732876751242455E-3</v>
      </c>
      <c r="W99">
        <f t="shared" si="39"/>
        <v>-5.5956530286517059E-4</v>
      </c>
      <c r="X99" s="1"/>
      <c r="Y99" s="2" t="b">
        <f t="shared" si="40"/>
        <v>1</v>
      </c>
      <c r="Z99" s="2">
        <f t="shared" si="48"/>
        <v>28</v>
      </c>
      <c r="AA99" s="1">
        <f t="shared" si="41"/>
        <v>40456</v>
      </c>
      <c r="AB99">
        <f t="shared" si="42"/>
        <v>0.100000000000001</v>
      </c>
      <c r="AC99">
        <f t="shared" si="43"/>
        <v>3.4596643423262234E-2</v>
      </c>
      <c r="AD99">
        <f t="shared" si="44"/>
        <v>2.2804711805092033E-2</v>
      </c>
      <c r="AE99">
        <f t="shared" si="45"/>
        <v>3.4202356890610235E-2</v>
      </c>
      <c r="AF99">
        <f t="shared" si="46"/>
        <v>6.6732876751242455E-3</v>
      </c>
      <c r="AG99">
        <f t="shared" si="47"/>
        <v>5.5956530286517059E-4</v>
      </c>
    </row>
    <row r="100" spans="1:33" x14ac:dyDescent="0.25">
      <c r="A100" t="s">
        <v>13</v>
      </c>
      <c r="B100" s="4">
        <v>40484</v>
      </c>
      <c r="C100" s="8">
        <f>[7]contrs_10year_adj_extra_stack!A99</f>
        <v>-2.00000000000006E-4</v>
      </c>
      <c r="D100" s="8">
        <f>[7]contrs_10year_adj_extra_stack!B99</f>
        <v>-3.2457862558144299E-4</v>
      </c>
      <c r="E100" s="8">
        <f>[7]contrs_10year_adj_extra_stack!C99</f>
        <v>1.80148418117659E-4</v>
      </c>
      <c r="F100" s="8">
        <f>[7]contrs_10year_adj_extra_stack!D99</f>
        <v>-1.3570015377849701E-4</v>
      </c>
      <c r="G100" s="8">
        <f>[7]contrs_10year_adj_extra_stack!E99</f>
        <v>8.0262848536831103E-5</v>
      </c>
      <c r="I100" s="1">
        <f t="shared" si="49"/>
        <v>40483</v>
      </c>
      <c r="J100" s="1">
        <f t="shared" si="28"/>
        <v>40484</v>
      </c>
      <c r="K100" s="2">
        <f t="shared" si="29"/>
        <v>2.0000000000000601E-2</v>
      </c>
      <c r="L100">
        <f t="shared" si="30"/>
        <v>3.2457862558144299E-2</v>
      </c>
      <c r="M100">
        <f t="shared" si="31"/>
        <v>-1.8014841811765901E-2</v>
      </c>
      <c r="N100">
        <f t="shared" si="32"/>
        <v>1.3570015377849701E-2</v>
      </c>
      <c r="O100">
        <f t="shared" si="33"/>
        <v>-8.0262848536831102E-3</v>
      </c>
      <c r="P100">
        <f t="shared" si="50"/>
        <v>1.3248729455612659E-5</v>
      </c>
      <c r="R100">
        <f t="shared" si="34"/>
        <v>2.0000000000000601E-2</v>
      </c>
      <c r="S100">
        <f t="shared" si="35"/>
        <v>3.3313068406976863E-2</v>
      </c>
      <c r="T100">
        <f t="shared" si="36"/>
        <v>-1.7159635962933337E-2</v>
      </c>
      <c r="U100">
        <f t="shared" si="37"/>
        <v>1.4425221226682265E-2</v>
      </c>
      <c r="V100">
        <f t="shared" si="38"/>
        <v>-7.1710790048505457E-3</v>
      </c>
      <c r="W100">
        <f t="shared" si="39"/>
        <v>-2.2441397628275585E-3</v>
      </c>
      <c r="X100" s="1"/>
      <c r="Y100" s="2" t="b">
        <f t="shared" si="40"/>
        <v>1</v>
      </c>
      <c r="Z100" s="2">
        <f t="shared" si="48"/>
        <v>28</v>
      </c>
      <c r="AA100" s="1">
        <f t="shared" si="41"/>
        <v>40484</v>
      </c>
      <c r="AB100">
        <f t="shared" si="42"/>
        <v>2.0000000000000601E-2</v>
      </c>
      <c r="AC100">
        <f t="shared" si="43"/>
        <v>3.3313068406976863E-2</v>
      </c>
      <c r="AD100">
        <f t="shared" si="44"/>
        <v>1.7159635962933337E-2</v>
      </c>
      <c r="AE100">
        <f t="shared" si="45"/>
        <v>1.4425221226682265E-2</v>
      </c>
      <c r="AF100">
        <f t="shared" si="46"/>
        <v>7.1710790048505457E-3</v>
      </c>
      <c r="AG100">
        <f t="shared" si="47"/>
        <v>2.2441397628275585E-3</v>
      </c>
    </row>
    <row r="101" spans="1:33" x14ac:dyDescent="0.25">
      <c r="A101" t="s">
        <v>13</v>
      </c>
      <c r="B101" s="4">
        <v>40519</v>
      </c>
      <c r="C101" s="8">
        <f>[7]contrs_10year_adj_extra_stack!A100</f>
        <v>0</v>
      </c>
      <c r="D101" s="8">
        <f>[7]contrs_10year_adj_extra_stack!B100</f>
        <v>2.1004736170251099E-5</v>
      </c>
      <c r="E101" s="8">
        <f>[7]contrs_10year_adj_extra_stack!C100</f>
        <v>4.9507445160596101E-5</v>
      </c>
      <c r="F101" s="8">
        <f>[7]contrs_10year_adj_extra_stack!D100</f>
        <v>-5.7601637449891796E-6</v>
      </c>
      <c r="G101" s="8">
        <f>[7]contrs_10year_adj_extra_stack!E100</f>
        <v>-1.5617346647175499E-5</v>
      </c>
      <c r="I101" s="1">
        <f t="shared" si="49"/>
        <v>40513</v>
      </c>
      <c r="J101" s="1">
        <f t="shared" si="28"/>
        <v>40519</v>
      </c>
      <c r="K101" s="2">
        <f t="shared" si="29"/>
        <v>0</v>
      </c>
      <c r="L101">
        <f t="shared" si="30"/>
        <v>-2.1004736170251101E-3</v>
      </c>
      <c r="M101">
        <f t="shared" si="31"/>
        <v>-4.95074451605961E-3</v>
      </c>
      <c r="N101">
        <f t="shared" si="32"/>
        <v>5.7601637449891793E-4</v>
      </c>
      <c r="O101">
        <f t="shared" si="33"/>
        <v>1.5617346647175498E-3</v>
      </c>
      <c r="P101">
        <f t="shared" si="50"/>
        <v>4.9134670938682521E-3</v>
      </c>
      <c r="R101">
        <f t="shared" si="34"/>
        <v>0</v>
      </c>
      <c r="S101">
        <f t="shared" si="35"/>
        <v>-1.2452677681925454E-3</v>
      </c>
      <c r="T101">
        <f t="shared" si="36"/>
        <v>-4.0955386672270437E-3</v>
      </c>
      <c r="U101">
        <f t="shared" si="37"/>
        <v>1.4312222233314827E-3</v>
      </c>
      <c r="V101">
        <f t="shared" si="38"/>
        <v>2.4169405135501146E-3</v>
      </c>
      <c r="W101">
        <f t="shared" si="39"/>
        <v>2.6560786015850809E-3</v>
      </c>
      <c r="X101" s="1"/>
      <c r="Y101" s="2" t="b">
        <f t="shared" si="40"/>
        <v>1</v>
      </c>
      <c r="Z101" s="2">
        <f t="shared" si="48"/>
        <v>35</v>
      </c>
      <c r="AA101" s="1">
        <f t="shared" si="41"/>
        <v>40519</v>
      </c>
      <c r="AB101">
        <f t="shared" si="42"/>
        <v>0</v>
      </c>
      <c r="AC101">
        <f t="shared" si="43"/>
        <v>1.2452677681925454E-3</v>
      </c>
      <c r="AD101">
        <f t="shared" si="44"/>
        <v>4.0955386672270437E-3</v>
      </c>
      <c r="AE101">
        <f t="shared" si="45"/>
        <v>1.4312222233314827E-3</v>
      </c>
      <c r="AF101">
        <f t="shared" si="46"/>
        <v>2.4169405135501146E-3</v>
      </c>
      <c r="AG101">
        <f t="shared" si="47"/>
        <v>2.6560786015850809E-3</v>
      </c>
    </row>
    <row r="102" spans="1:33" x14ac:dyDescent="0.25">
      <c r="A102" t="s">
        <v>13</v>
      </c>
      <c r="B102" s="4">
        <v>40575</v>
      </c>
      <c r="C102" s="8">
        <f>[7]contrs_10year_adj_extra_stack!A101</f>
        <v>0</v>
      </c>
      <c r="D102" s="8">
        <f>[7]contrs_10year_adj_extra_stack!B101</f>
        <v>8.2813789335733106E-6</v>
      </c>
      <c r="E102" s="8">
        <f>[7]contrs_10year_adj_extra_stack!C101</f>
        <v>7.9984988861855002E-5</v>
      </c>
      <c r="F102" s="8">
        <f>[7]contrs_10year_adj_extra_stack!D101</f>
        <v>-5.6768126969066801E-5</v>
      </c>
      <c r="G102" s="8">
        <f>[7]contrs_10year_adj_extra_stack!E101</f>
        <v>1.8651269849361699E-5</v>
      </c>
      <c r="I102" s="1">
        <f t="shared" si="49"/>
        <v>40575</v>
      </c>
      <c r="J102" s="1">
        <f t="shared" si="28"/>
        <v>40575</v>
      </c>
      <c r="K102" s="2">
        <f t="shared" si="29"/>
        <v>0</v>
      </c>
      <c r="L102">
        <f t="shared" si="30"/>
        <v>-8.2813789335733109E-4</v>
      </c>
      <c r="M102">
        <f t="shared" si="31"/>
        <v>-7.9984988861854997E-3</v>
      </c>
      <c r="N102">
        <f t="shared" si="32"/>
        <v>5.6768126969066798E-3</v>
      </c>
      <c r="O102">
        <f t="shared" si="33"/>
        <v>-1.8651269849361699E-3</v>
      </c>
      <c r="P102">
        <f t="shared" si="50"/>
        <v>5.0149510675723203E-3</v>
      </c>
      <c r="R102">
        <f t="shared" si="34"/>
        <v>0</v>
      </c>
      <c r="S102">
        <f t="shared" si="35"/>
        <v>2.7067955475233631E-5</v>
      </c>
      <c r="T102">
        <f t="shared" si="36"/>
        <v>-7.1432930373529335E-3</v>
      </c>
      <c r="U102">
        <f t="shared" si="37"/>
        <v>6.5320185457392443E-3</v>
      </c>
      <c r="V102">
        <f t="shared" si="38"/>
        <v>-1.0099211361036049E-3</v>
      </c>
      <c r="W102">
        <f t="shared" si="39"/>
        <v>2.7575625752891491E-3</v>
      </c>
      <c r="X102" s="1"/>
      <c r="Y102" s="2" t="b">
        <f t="shared" si="40"/>
        <v>1</v>
      </c>
      <c r="Z102" s="2">
        <f t="shared" si="48"/>
        <v>56</v>
      </c>
      <c r="AA102" s="1">
        <f t="shared" si="41"/>
        <v>40575</v>
      </c>
      <c r="AB102">
        <f t="shared" si="42"/>
        <v>0</v>
      </c>
      <c r="AC102">
        <f t="shared" si="43"/>
        <v>2.7067955475233631E-5</v>
      </c>
      <c r="AD102">
        <f t="shared" si="44"/>
        <v>7.1432930373529335E-3</v>
      </c>
      <c r="AE102">
        <f t="shared" si="45"/>
        <v>6.5320185457392443E-3</v>
      </c>
      <c r="AF102">
        <f t="shared" si="46"/>
        <v>1.0099211361036049E-3</v>
      </c>
      <c r="AG102">
        <f t="shared" si="47"/>
        <v>2.7575625752891491E-3</v>
      </c>
    </row>
    <row r="103" spans="1:33" x14ac:dyDescent="0.25">
      <c r="A103" t="s">
        <v>13</v>
      </c>
      <c r="B103" s="4">
        <v>40603</v>
      </c>
      <c r="C103" s="8">
        <f>[7]contrs_10year_adj_extra_stack!A102</f>
        <v>-1.00000000000003E-4</v>
      </c>
      <c r="D103" s="8">
        <f>[7]contrs_10year_adj_extra_stack!B102</f>
        <v>2.9894735499935901E-5</v>
      </c>
      <c r="E103" s="8">
        <f>[7]contrs_10year_adj_extra_stack!C102</f>
        <v>3.9216408683819302E-5</v>
      </c>
      <c r="F103" s="8">
        <f>[7]contrs_10year_adj_extra_stack!D102</f>
        <v>-1.85475016850426E-4</v>
      </c>
      <c r="G103" s="8">
        <f>[7]contrs_10year_adj_extra_stack!E102</f>
        <v>-2.0417656979804598E-5</v>
      </c>
      <c r="I103" s="1">
        <f t="shared" si="49"/>
        <v>40603</v>
      </c>
      <c r="J103" s="1">
        <f t="shared" si="28"/>
        <v>40603</v>
      </c>
      <c r="K103" s="2">
        <f t="shared" si="29"/>
        <v>1.00000000000003E-2</v>
      </c>
      <c r="L103">
        <f t="shared" si="30"/>
        <v>-2.98947354999359E-3</v>
      </c>
      <c r="M103">
        <f t="shared" si="31"/>
        <v>-3.9216408683819303E-3</v>
      </c>
      <c r="N103">
        <f t="shared" si="32"/>
        <v>1.85475016850426E-2</v>
      </c>
      <c r="O103">
        <f t="shared" si="33"/>
        <v>2.04176569798046E-3</v>
      </c>
      <c r="P103">
        <f t="shared" si="50"/>
        <v>-3.6781529646472385E-3</v>
      </c>
      <c r="R103">
        <f t="shared" si="34"/>
        <v>1.00000000000003E-2</v>
      </c>
      <c r="S103">
        <f t="shared" si="35"/>
        <v>-2.1342677011610255E-3</v>
      </c>
      <c r="T103">
        <f t="shared" si="36"/>
        <v>-3.0664350195493645E-3</v>
      </c>
      <c r="U103">
        <f t="shared" si="37"/>
        <v>1.9402707533875165E-2</v>
      </c>
      <c r="V103">
        <f t="shared" si="38"/>
        <v>2.8969715468130249E-3</v>
      </c>
      <c r="W103">
        <f t="shared" si="39"/>
        <v>-5.9355414569304092E-3</v>
      </c>
      <c r="X103" s="1"/>
      <c r="Y103" s="2" t="b">
        <f t="shared" si="40"/>
        <v>1</v>
      </c>
      <c r="Z103" s="2">
        <f t="shared" si="48"/>
        <v>28</v>
      </c>
      <c r="AA103" s="1">
        <f t="shared" si="41"/>
        <v>40603</v>
      </c>
      <c r="AB103">
        <f t="shared" si="42"/>
        <v>1.00000000000003E-2</v>
      </c>
      <c r="AC103">
        <f t="shared" si="43"/>
        <v>2.1342677011610255E-3</v>
      </c>
      <c r="AD103">
        <f t="shared" si="44"/>
        <v>3.0664350195493645E-3</v>
      </c>
      <c r="AE103">
        <f t="shared" si="45"/>
        <v>1.9402707533875165E-2</v>
      </c>
      <c r="AF103">
        <f t="shared" si="46"/>
        <v>2.8969715468130249E-3</v>
      </c>
      <c r="AG103">
        <f t="shared" si="47"/>
        <v>5.9355414569304092E-3</v>
      </c>
    </row>
    <row r="104" spans="1:33" x14ac:dyDescent="0.25">
      <c r="A104" t="s">
        <v>13</v>
      </c>
      <c r="B104" s="4">
        <v>40638</v>
      </c>
      <c r="C104" s="8">
        <f>[7]contrs_10year_adj_extra_stack!A103</f>
        <v>-9.9999999999995898E-5</v>
      </c>
      <c r="D104" s="8">
        <f>[7]contrs_10year_adj_extra_stack!B103</f>
        <v>-1.0102000010517301E-5</v>
      </c>
      <c r="E104" s="8">
        <f>[7]contrs_10year_adj_extra_stack!C103</f>
        <v>8.4298907865318999E-5</v>
      </c>
      <c r="F104" s="8">
        <f>[7]contrs_10year_adj_extra_stack!D103</f>
        <v>-1.32599768363948E-4</v>
      </c>
      <c r="G104" s="8">
        <f>[7]contrs_10year_adj_extra_stack!E103</f>
        <v>-3.10223179196469E-6</v>
      </c>
      <c r="I104" s="1">
        <f t="shared" si="49"/>
        <v>40634</v>
      </c>
      <c r="J104" s="1">
        <f t="shared" si="28"/>
        <v>40638</v>
      </c>
      <c r="K104" s="2">
        <f t="shared" si="29"/>
        <v>9.9999999999995891E-3</v>
      </c>
      <c r="L104">
        <f t="shared" si="30"/>
        <v>1.01020000105173E-3</v>
      </c>
      <c r="M104">
        <f t="shared" si="31"/>
        <v>-8.4298907865318993E-3</v>
      </c>
      <c r="N104">
        <f t="shared" si="32"/>
        <v>1.32599768363948E-2</v>
      </c>
      <c r="O104">
        <f t="shared" si="33"/>
        <v>3.1022317919646901E-4</v>
      </c>
      <c r="P104">
        <f t="shared" si="50"/>
        <v>3.8494907698884899E-3</v>
      </c>
      <c r="R104">
        <f t="shared" si="34"/>
        <v>9.9999999999995891E-3</v>
      </c>
      <c r="S104">
        <f t="shared" si="35"/>
        <v>1.8654058498842948E-3</v>
      </c>
      <c r="T104">
        <f t="shared" si="36"/>
        <v>-7.574684937699333E-3</v>
      </c>
      <c r="U104">
        <f t="shared" si="37"/>
        <v>1.4115182685227365E-2</v>
      </c>
      <c r="V104">
        <f t="shared" si="38"/>
        <v>1.1654290280290339E-3</v>
      </c>
      <c r="W104">
        <f t="shared" si="39"/>
        <v>1.5921022776053187E-3</v>
      </c>
      <c r="X104" s="1"/>
      <c r="Y104" s="2" t="b">
        <f t="shared" si="40"/>
        <v>1</v>
      </c>
      <c r="Z104" s="2">
        <f t="shared" si="48"/>
        <v>35</v>
      </c>
      <c r="AA104" s="1">
        <f t="shared" si="41"/>
        <v>40638</v>
      </c>
      <c r="AB104">
        <f t="shared" si="42"/>
        <v>9.9999999999995891E-3</v>
      </c>
      <c r="AC104">
        <f t="shared" si="43"/>
        <v>1.8654058498842948E-3</v>
      </c>
      <c r="AD104">
        <f t="shared" si="44"/>
        <v>7.574684937699333E-3</v>
      </c>
      <c r="AE104">
        <f t="shared" si="45"/>
        <v>1.4115182685227365E-2</v>
      </c>
      <c r="AF104">
        <f t="shared" si="46"/>
        <v>1.1654290280290339E-3</v>
      </c>
      <c r="AG104">
        <f t="shared" si="47"/>
        <v>1.5921022776053187E-3</v>
      </c>
    </row>
    <row r="105" spans="1:33" x14ac:dyDescent="0.25">
      <c r="A105" t="s">
        <v>13</v>
      </c>
      <c r="B105" s="4">
        <v>40666</v>
      </c>
      <c r="C105" s="8">
        <f>[7]contrs_10year_adj_extra_stack!A104</f>
        <v>1.9999999999999901E-4</v>
      </c>
      <c r="D105" s="8">
        <f>[7]contrs_10year_adj_extra_stack!B104</f>
        <v>3.9708439058783898E-5</v>
      </c>
      <c r="E105" s="8">
        <f>[7]contrs_10year_adj_extra_stack!C104</f>
        <v>5.8741463893665599E-5</v>
      </c>
      <c r="F105" s="8">
        <f>[7]contrs_10year_adj_extra_stack!D104</f>
        <v>4.22008645507391E-5</v>
      </c>
      <c r="G105" s="8">
        <f>[7]contrs_10year_adj_extra_stack!E104</f>
        <v>-5.9939928151649601E-6</v>
      </c>
      <c r="I105" s="1">
        <f t="shared" si="49"/>
        <v>40664</v>
      </c>
      <c r="J105" s="1">
        <f t="shared" si="28"/>
        <v>40666</v>
      </c>
      <c r="K105" s="2">
        <f t="shared" si="29"/>
        <v>-1.99999999999999E-2</v>
      </c>
      <c r="L105">
        <f t="shared" si="30"/>
        <v>-3.9708439058783896E-3</v>
      </c>
      <c r="M105">
        <f t="shared" si="31"/>
        <v>-5.8741463893665601E-3</v>
      </c>
      <c r="N105">
        <f t="shared" si="32"/>
        <v>-4.2200864550739105E-3</v>
      </c>
      <c r="O105">
        <f t="shared" si="33"/>
        <v>5.9939928151649601E-4</v>
      </c>
      <c r="P105">
        <f t="shared" si="50"/>
        <v>-6.5343225311975377E-3</v>
      </c>
      <c r="R105">
        <f t="shared" si="34"/>
        <v>-1.99999999999999E-2</v>
      </c>
      <c r="S105">
        <f t="shared" si="35"/>
        <v>-3.1156380570458251E-3</v>
      </c>
      <c r="T105">
        <f t="shared" si="36"/>
        <v>-5.0189405405339938E-3</v>
      </c>
      <c r="U105">
        <f t="shared" si="37"/>
        <v>-3.364880606241346E-3</v>
      </c>
      <c r="V105">
        <f t="shared" si="38"/>
        <v>1.4546051303490608E-3</v>
      </c>
      <c r="W105">
        <f t="shared" si="39"/>
        <v>-8.7917110234807094E-3</v>
      </c>
      <c r="X105" s="1"/>
      <c r="Y105" s="2" t="b">
        <f t="shared" si="40"/>
        <v>1</v>
      </c>
      <c r="Z105" s="2">
        <f t="shared" si="48"/>
        <v>28</v>
      </c>
      <c r="AA105" s="1">
        <f t="shared" si="41"/>
        <v>40666</v>
      </c>
      <c r="AB105">
        <f t="shared" si="42"/>
        <v>1.99999999999999E-2</v>
      </c>
      <c r="AC105">
        <f t="shared" si="43"/>
        <v>3.1156380570458251E-3</v>
      </c>
      <c r="AD105">
        <f t="shared" si="44"/>
        <v>5.0189405405339938E-3</v>
      </c>
      <c r="AE105">
        <f t="shared" si="45"/>
        <v>3.364880606241346E-3</v>
      </c>
      <c r="AF105">
        <f t="shared" si="46"/>
        <v>1.4546051303490608E-3</v>
      </c>
      <c r="AG105">
        <f t="shared" si="47"/>
        <v>8.7917110234807094E-3</v>
      </c>
    </row>
    <row r="106" spans="1:33" x14ac:dyDescent="0.25">
      <c r="A106" t="s">
        <v>13</v>
      </c>
      <c r="B106" s="4">
        <v>40701</v>
      </c>
      <c r="C106" s="8">
        <f>[7]contrs_10year_adj_extra_stack!A105</f>
        <v>1.9999999999999199E-4</v>
      </c>
      <c r="D106" s="8">
        <f>[7]contrs_10year_adj_extra_stack!B105</f>
        <v>1.36805625043119E-4</v>
      </c>
      <c r="E106" s="8">
        <f>[7]contrs_10year_adj_extra_stack!C105</f>
        <v>1.46510563296454E-4</v>
      </c>
      <c r="F106" s="8">
        <f>[7]contrs_10year_adj_extra_stack!D105</f>
        <v>-1.0180089837408E-4</v>
      </c>
      <c r="G106" s="8">
        <f>[7]contrs_10year_adj_extra_stack!E105</f>
        <v>3.7637226933130601E-6</v>
      </c>
      <c r="I106" s="1">
        <f t="shared" si="49"/>
        <v>40695</v>
      </c>
      <c r="J106" s="1">
        <f t="shared" si="28"/>
        <v>40701</v>
      </c>
      <c r="K106" s="2">
        <f t="shared" si="29"/>
        <v>-1.9999999999999199E-2</v>
      </c>
      <c r="L106">
        <f t="shared" si="30"/>
        <v>-1.36805625043119E-2</v>
      </c>
      <c r="M106">
        <f t="shared" si="31"/>
        <v>-1.46510563296454E-2</v>
      </c>
      <c r="N106">
        <f t="shared" si="32"/>
        <v>1.0180089837408E-2</v>
      </c>
      <c r="O106">
        <f t="shared" si="33"/>
        <v>-3.7637226933130599E-4</v>
      </c>
      <c r="P106">
        <f t="shared" si="50"/>
        <v>-1.4720987341185932E-3</v>
      </c>
      <c r="R106">
        <f t="shared" si="34"/>
        <v>-1.9999999999999199E-2</v>
      </c>
      <c r="S106">
        <f t="shared" si="35"/>
        <v>-1.2825356655479335E-2</v>
      </c>
      <c r="T106">
        <f t="shared" si="36"/>
        <v>-1.3795850480812834E-2</v>
      </c>
      <c r="U106">
        <f t="shared" si="37"/>
        <v>1.1035295686240565E-2</v>
      </c>
      <c r="V106">
        <f t="shared" si="38"/>
        <v>4.7883357950125884E-4</v>
      </c>
      <c r="W106">
        <f t="shared" si="39"/>
        <v>-3.7294872264017646E-3</v>
      </c>
      <c r="X106" s="1"/>
      <c r="Y106" s="2" t="b">
        <f t="shared" si="40"/>
        <v>1</v>
      </c>
      <c r="Z106" s="2">
        <f t="shared" si="48"/>
        <v>35</v>
      </c>
      <c r="AA106" s="1">
        <f t="shared" si="41"/>
        <v>40701</v>
      </c>
      <c r="AB106">
        <f t="shared" si="42"/>
        <v>1.9999999999999199E-2</v>
      </c>
      <c r="AC106">
        <f t="shared" si="43"/>
        <v>1.2825356655479335E-2</v>
      </c>
      <c r="AD106">
        <f t="shared" si="44"/>
        <v>1.3795850480812834E-2</v>
      </c>
      <c r="AE106">
        <f t="shared" si="45"/>
        <v>1.1035295686240565E-2</v>
      </c>
      <c r="AF106">
        <f t="shared" si="46"/>
        <v>4.7883357950125884E-4</v>
      </c>
      <c r="AG106">
        <f t="shared" si="47"/>
        <v>3.7294872264017646E-3</v>
      </c>
    </row>
    <row r="107" spans="1:33" x14ac:dyDescent="0.25">
      <c r="A107" t="s">
        <v>13</v>
      </c>
      <c r="B107" s="4">
        <v>40729</v>
      </c>
      <c r="C107" s="8">
        <f>[7]contrs_10year_adj_extra_stack!A106</f>
        <v>1.9999999999999199E-4</v>
      </c>
      <c r="D107" s="8">
        <f>[7]contrs_10year_adj_extra_stack!B106</f>
        <v>-2.8093900372423801E-6</v>
      </c>
      <c r="E107" s="8">
        <f>[7]contrs_10year_adj_extra_stack!C106</f>
        <v>1.47883696303149E-4</v>
      </c>
      <c r="F107" s="8">
        <f>[7]contrs_10year_adj_extra_stack!D106</f>
        <v>4.3211801223498399E-5</v>
      </c>
      <c r="G107" s="8">
        <f>[7]contrs_10year_adj_extra_stack!E106</f>
        <v>-1.28263485206224E-5</v>
      </c>
      <c r="I107" s="1">
        <f t="shared" si="49"/>
        <v>40725</v>
      </c>
      <c r="J107" s="1">
        <f t="shared" si="28"/>
        <v>40729</v>
      </c>
      <c r="K107" s="2">
        <f t="shared" si="29"/>
        <v>-1.9999999999999199E-2</v>
      </c>
      <c r="L107">
        <f t="shared" si="30"/>
        <v>2.80939003724238E-4</v>
      </c>
      <c r="M107">
        <f t="shared" si="31"/>
        <v>-1.47883696303149E-2</v>
      </c>
      <c r="N107">
        <f t="shared" si="32"/>
        <v>-4.3211801223498403E-3</v>
      </c>
      <c r="O107">
        <f t="shared" si="33"/>
        <v>1.2826348520622399E-3</v>
      </c>
      <c r="P107">
        <f t="shared" si="50"/>
        <v>-2.4540241031209354E-3</v>
      </c>
      <c r="R107">
        <f t="shared" si="34"/>
        <v>-1.9999999999999199E-2</v>
      </c>
      <c r="S107">
        <f t="shared" si="35"/>
        <v>1.1361448525568027E-3</v>
      </c>
      <c r="T107">
        <f t="shared" si="36"/>
        <v>-1.3933163781482334E-2</v>
      </c>
      <c r="U107">
        <f t="shared" si="37"/>
        <v>-3.4659742735172758E-3</v>
      </c>
      <c r="V107">
        <f t="shared" si="38"/>
        <v>2.1378407008948047E-3</v>
      </c>
      <c r="W107">
        <f t="shared" si="39"/>
        <v>-4.7114125954041061E-3</v>
      </c>
      <c r="X107" s="1"/>
      <c r="Y107" s="2" t="b">
        <f t="shared" si="40"/>
        <v>1</v>
      </c>
      <c r="Z107" s="2">
        <f t="shared" si="48"/>
        <v>28</v>
      </c>
      <c r="AA107" s="1">
        <f t="shared" si="41"/>
        <v>40729</v>
      </c>
      <c r="AB107">
        <f t="shared" si="42"/>
        <v>1.9999999999999199E-2</v>
      </c>
      <c r="AC107">
        <f t="shared" si="43"/>
        <v>1.1361448525568027E-3</v>
      </c>
      <c r="AD107">
        <f t="shared" si="44"/>
        <v>1.3933163781482334E-2</v>
      </c>
      <c r="AE107">
        <f t="shared" si="45"/>
        <v>3.4659742735172758E-3</v>
      </c>
      <c r="AF107">
        <f t="shared" si="46"/>
        <v>2.1378407008948047E-3</v>
      </c>
      <c r="AG107">
        <f t="shared" si="47"/>
        <v>4.7114125954041061E-3</v>
      </c>
    </row>
    <row r="108" spans="1:33" x14ac:dyDescent="0.25">
      <c r="A108" t="s">
        <v>13</v>
      </c>
      <c r="B108" s="4">
        <v>40757</v>
      </c>
      <c r="C108" s="8">
        <f>[7]contrs_10year_adj_extra_stack!A107</f>
        <v>2.00000000000006E-4</v>
      </c>
      <c r="D108" s="8">
        <f>[7]contrs_10year_adj_extra_stack!B107</f>
        <v>2.3173704637068101E-4</v>
      </c>
      <c r="E108" s="8">
        <f>[7]contrs_10year_adj_extra_stack!C107</f>
        <v>2.2929098851685699E-4</v>
      </c>
      <c r="F108" s="8">
        <f>[7]contrs_10year_adj_extra_stack!D107</f>
        <v>-1.3976690813395499E-4</v>
      </c>
      <c r="G108" s="8">
        <f>[7]contrs_10year_adj_extra_stack!E107</f>
        <v>-5.1493204792367902E-5</v>
      </c>
      <c r="I108" s="1">
        <f t="shared" si="49"/>
        <v>40756</v>
      </c>
      <c r="J108" s="1">
        <f t="shared" si="28"/>
        <v>40757</v>
      </c>
      <c r="K108" s="2">
        <f t="shared" si="29"/>
        <v>-2.0000000000000601E-2</v>
      </c>
      <c r="L108">
        <f t="shared" si="30"/>
        <v>-2.3173704637068099E-2</v>
      </c>
      <c r="M108">
        <f t="shared" si="31"/>
        <v>-2.29290988516857E-2</v>
      </c>
      <c r="N108">
        <f t="shared" si="32"/>
        <v>1.3976690813395498E-2</v>
      </c>
      <c r="O108">
        <f t="shared" si="33"/>
        <v>5.1493204792367898E-3</v>
      </c>
      <c r="P108">
        <f t="shared" si="50"/>
        <v>6.9767921961209102E-3</v>
      </c>
      <c r="R108">
        <f t="shared" si="34"/>
        <v>-2.0000000000000601E-2</v>
      </c>
      <c r="S108">
        <f t="shared" si="35"/>
        <v>-2.2318498788235535E-2</v>
      </c>
      <c r="T108">
        <f t="shared" si="36"/>
        <v>-2.2073893002853135E-2</v>
      </c>
      <c r="U108">
        <f t="shared" si="37"/>
        <v>1.4831896662228063E-2</v>
      </c>
      <c r="V108">
        <f t="shared" si="38"/>
        <v>6.0045263280693543E-3</v>
      </c>
      <c r="W108">
        <f t="shared" si="39"/>
        <v>4.7194037038377386E-3</v>
      </c>
      <c r="X108" s="1"/>
      <c r="Y108" s="2" t="b">
        <f t="shared" si="40"/>
        <v>1</v>
      </c>
      <c r="Z108" s="2">
        <f t="shared" si="48"/>
        <v>28</v>
      </c>
      <c r="AA108" s="1">
        <f t="shared" si="41"/>
        <v>40757</v>
      </c>
      <c r="AB108">
        <f t="shared" si="42"/>
        <v>2.0000000000000601E-2</v>
      </c>
      <c r="AC108">
        <f t="shared" si="43"/>
        <v>2.2318498788235535E-2</v>
      </c>
      <c r="AD108">
        <f t="shared" si="44"/>
        <v>2.2073893002853135E-2</v>
      </c>
      <c r="AE108">
        <f t="shared" si="45"/>
        <v>1.4831896662228063E-2</v>
      </c>
      <c r="AF108">
        <f t="shared" si="46"/>
        <v>6.0045263280693543E-3</v>
      </c>
      <c r="AG108">
        <f t="shared" si="47"/>
        <v>4.7194037038377386E-3</v>
      </c>
    </row>
    <row r="109" spans="1:33" x14ac:dyDescent="0.25">
      <c r="A109" t="s">
        <v>13</v>
      </c>
      <c r="B109" s="4">
        <v>40792</v>
      </c>
      <c r="C109" s="8">
        <f>[7]contrs_10year_adj_extra_stack!A108</f>
        <v>-1.00000000000003E-4</v>
      </c>
      <c r="D109" s="8">
        <f>[7]contrs_10year_adj_extra_stack!B108</f>
        <v>-5.0369888806818297E-5</v>
      </c>
      <c r="E109" s="8">
        <f>[7]contrs_10year_adj_extra_stack!C108</f>
        <v>4.1457840999295797E-5</v>
      </c>
      <c r="F109" s="8">
        <f>[7]contrs_10year_adj_extra_stack!D108</f>
        <v>-6.7482292841659696E-5</v>
      </c>
      <c r="G109" s="8">
        <f>[7]contrs_10year_adj_extra_stack!E108</f>
        <v>5.5127029058464498E-6</v>
      </c>
      <c r="I109" s="1">
        <f t="shared" si="49"/>
        <v>40787</v>
      </c>
      <c r="J109" s="1">
        <f t="shared" si="28"/>
        <v>40792</v>
      </c>
      <c r="K109" s="2">
        <f t="shared" si="29"/>
        <v>1.00000000000003E-2</v>
      </c>
      <c r="L109">
        <f t="shared" si="30"/>
        <v>5.0369888806818296E-3</v>
      </c>
      <c r="M109">
        <f t="shared" si="31"/>
        <v>-4.1457840999295798E-3</v>
      </c>
      <c r="N109">
        <f t="shared" si="32"/>
        <v>6.74822928416597E-3</v>
      </c>
      <c r="O109">
        <f t="shared" si="33"/>
        <v>-5.5127029058464497E-4</v>
      </c>
      <c r="P109">
        <f t="shared" si="50"/>
        <v>2.9118362256667246E-3</v>
      </c>
      <c r="R109">
        <f t="shared" si="34"/>
        <v>1.00000000000003E-2</v>
      </c>
      <c r="S109">
        <f t="shared" si="35"/>
        <v>5.8921947295143941E-3</v>
      </c>
      <c r="T109">
        <f t="shared" si="36"/>
        <v>-3.290578251097014E-3</v>
      </c>
      <c r="U109">
        <f t="shared" si="37"/>
        <v>7.6034351329985345E-3</v>
      </c>
      <c r="V109">
        <f t="shared" si="38"/>
        <v>3.0393555824791986E-4</v>
      </c>
      <c r="W109">
        <f t="shared" si="39"/>
        <v>6.5444773338355338E-4</v>
      </c>
      <c r="X109" s="1"/>
      <c r="Y109" s="2" t="b">
        <f t="shared" si="40"/>
        <v>1</v>
      </c>
      <c r="Z109" s="2">
        <f t="shared" si="48"/>
        <v>35</v>
      </c>
      <c r="AA109" s="1">
        <f t="shared" si="41"/>
        <v>40792</v>
      </c>
      <c r="AB109">
        <f t="shared" si="42"/>
        <v>1.00000000000003E-2</v>
      </c>
      <c r="AC109">
        <f t="shared" si="43"/>
        <v>5.8921947295143941E-3</v>
      </c>
      <c r="AD109">
        <f t="shared" si="44"/>
        <v>3.290578251097014E-3</v>
      </c>
      <c r="AE109">
        <f t="shared" si="45"/>
        <v>7.6034351329985345E-3</v>
      </c>
      <c r="AF109">
        <f t="shared" si="46"/>
        <v>3.0393555824791986E-4</v>
      </c>
      <c r="AG109">
        <f t="shared" si="47"/>
        <v>6.5444773338355338E-4</v>
      </c>
    </row>
    <row r="110" spans="1:33" x14ac:dyDescent="0.25">
      <c r="A110" t="s">
        <v>13</v>
      </c>
      <c r="B110" s="4">
        <v>40820</v>
      </c>
      <c r="C110" s="8">
        <f>[7]contrs_10year_adj_extra_stack!A109</f>
        <v>3.0000000000000198E-4</v>
      </c>
      <c r="D110" s="8">
        <f>[7]contrs_10year_adj_extra_stack!B109</f>
        <v>-4.3027284386249203E-5</v>
      </c>
      <c r="E110" s="8">
        <f>[7]contrs_10year_adj_extra_stack!C109</f>
        <v>2.3625774633077401E-4</v>
      </c>
      <c r="F110" s="8">
        <f>[7]contrs_10year_adj_extra_stack!D109</f>
        <v>5.4198034227652903E-5</v>
      </c>
      <c r="G110" s="8">
        <f>[7]contrs_10year_adj_extra_stack!E109</f>
        <v>2.8464168818219101E-6</v>
      </c>
      <c r="I110" s="1">
        <f t="shared" si="49"/>
        <v>40817</v>
      </c>
      <c r="J110" s="1">
        <f t="shared" si="28"/>
        <v>40820</v>
      </c>
      <c r="K110" s="2">
        <f t="shared" si="29"/>
        <v>-3.0000000000000197E-2</v>
      </c>
      <c r="L110">
        <f t="shared" si="30"/>
        <v>4.3027284386249198E-3</v>
      </c>
      <c r="M110">
        <f t="shared" si="31"/>
        <v>-2.3625774633077402E-2</v>
      </c>
      <c r="N110">
        <f t="shared" si="32"/>
        <v>-5.4198034227652906E-3</v>
      </c>
      <c r="O110">
        <f t="shared" si="33"/>
        <v>-2.84641688182191E-4</v>
      </c>
      <c r="P110">
        <f t="shared" si="50"/>
        <v>-4.9725086946002294E-3</v>
      </c>
      <c r="R110">
        <f t="shared" si="34"/>
        <v>-3.0000000000000197E-2</v>
      </c>
      <c r="S110">
        <f t="shared" si="35"/>
        <v>5.1579342874574843E-3</v>
      </c>
      <c r="T110">
        <f t="shared" si="36"/>
        <v>-2.2770568784244837E-2</v>
      </c>
      <c r="U110">
        <f t="shared" si="37"/>
        <v>-4.5645975739327261E-3</v>
      </c>
      <c r="V110">
        <f t="shared" si="38"/>
        <v>5.7056416065037383E-4</v>
      </c>
      <c r="W110">
        <f t="shared" si="39"/>
        <v>-7.2298971868834001E-3</v>
      </c>
      <c r="X110" s="1"/>
      <c r="Y110" s="2" t="b">
        <f t="shared" si="40"/>
        <v>1</v>
      </c>
      <c r="Z110" s="2">
        <f t="shared" si="48"/>
        <v>28</v>
      </c>
      <c r="AA110" s="1">
        <f t="shared" si="41"/>
        <v>40820</v>
      </c>
      <c r="AB110">
        <f t="shared" si="42"/>
        <v>3.0000000000000197E-2</v>
      </c>
      <c r="AC110">
        <f t="shared" si="43"/>
        <v>5.1579342874574843E-3</v>
      </c>
      <c r="AD110">
        <f t="shared" si="44"/>
        <v>2.2770568784244837E-2</v>
      </c>
      <c r="AE110">
        <f t="shared" si="45"/>
        <v>4.5645975739327261E-3</v>
      </c>
      <c r="AF110">
        <f t="shared" si="46"/>
        <v>5.7056416065037383E-4</v>
      </c>
      <c r="AG110">
        <f t="shared" si="47"/>
        <v>7.2298971868834001E-3</v>
      </c>
    </row>
    <row r="111" spans="1:33" x14ac:dyDescent="0.25">
      <c r="A111" t="s">
        <v>13</v>
      </c>
      <c r="B111" s="4">
        <v>40848</v>
      </c>
      <c r="C111" s="8">
        <f>[7]contrs_10year_adj_extra_stack!A110</f>
        <v>0</v>
      </c>
      <c r="D111" s="8">
        <f>[7]contrs_10year_adj_extra_stack!B110</f>
        <v>7.6807353902383702E-5</v>
      </c>
      <c r="E111" s="8">
        <f>[7]contrs_10year_adj_extra_stack!C110</f>
        <v>3.8191745274173302E-5</v>
      </c>
      <c r="F111" s="8">
        <f>[7]contrs_10year_adj_extra_stack!D110</f>
        <v>-4.2544515215588303E-5</v>
      </c>
      <c r="G111" s="8">
        <f>[7]contrs_10year_adj_extra_stack!E110</f>
        <v>-2.3871177566908601E-5</v>
      </c>
      <c r="I111" s="1">
        <f t="shared" si="49"/>
        <v>40848</v>
      </c>
      <c r="J111" s="1">
        <f t="shared" si="28"/>
        <v>40848</v>
      </c>
      <c r="K111" s="2">
        <f t="shared" si="29"/>
        <v>0</v>
      </c>
      <c r="L111">
        <f t="shared" si="30"/>
        <v>-7.6807353902383704E-3</v>
      </c>
      <c r="M111">
        <f t="shared" si="31"/>
        <v>-3.8191745274173301E-3</v>
      </c>
      <c r="N111">
        <f t="shared" si="32"/>
        <v>4.2544515215588302E-3</v>
      </c>
      <c r="O111">
        <f t="shared" si="33"/>
        <v>2.3871177566908599E-3</v>
      </c>
      <c r="P111">
        <f t="shared" si="50"/>
        <v>4.85834063940601E-3</v>
      </c>
      <c r="R111">
        <f t="shared" si="34"/>
        <v>0</v>
      </c>
      <c r="S111">
        <f t="shared" si="35"/>
        <v>-6.8255295414058059E-3</v>
      </c>
      <c r="T111">
        <f t="shared" si="36"/>
        <v>-2.9639686785847643E-3</v>
      </c>
      <c r="U111">
        <f t="shared" si="37"/>
        <v>5.1096573703913947E-3</v>
      </c>
      <c r="V111">
        <f t="shared" si="38"/>
        <v>3.2423236055234249E-3</v>
      </c>
      <c r="W111">
        <f t="shared" si="39"/>
        <v>2.6009521471228388E-3</v>
      </c>
      <c r="X111" s="1"/>
      <c r="Y111" s="2" t="b">
        <f t="shared" si="40"/>
        <v>1</v>
      </c>
      <c r="Z111" s="2">
        <f t="shared" si="48"/>
        <v>28</v>
      </c>
      <c r="AA111" s="1">
        <f t="shared" si="41"/>
        <v>40848</v>
      </c>
      <c r="AB111">
        <f t="shared" si="42"/>
        <v>0</v>
      </c>
      <c r="AC111">
        <f t="shared" si="43"/>
        <v>6.8255295414058059E-3</v>
      </c>
      <c r="AD111">
        <f t="shared" si="44"/>
        <v>2.9639686785847643E-3</v>
      </c>
      <c r="AE111">
        <f t="shared" si="45"/>
        <v>5.1096573703913947E-3</v>
      </c>
      <c r="AF111">
        <f t="shared" si="46"/>
        <v>3.2423236055234249E-3</v>
      </c>
      <c r="AG111">
        <f t="shared" si="47"/>
        <v>2.6009521471228388E-3</v>
      </c>
    </row>
    <row r="112" spans="1:33" x14ac:dyDescent="0.25">
      <c r="A112" t="s">
        <v>13</v>
      </c>
      <c r="B112" s="4">
        <v>40883</v>
      </c>
      <c r="C112" s="8">
        <f>[7]contrs_10year_adj_extra_stack!A111</f>
        <v>5.0000000000000001E-4</v>
      </c>
      <c r="D112" s="8">
        <f>[7]contrs_10year_adj_extra_stack!B111</f>
        <v>1.70590926649255E-4</v>
      </c>
      <c r="E112" s="8">
        <f>[7]contrs_10year_adj_extra_stack!C111</f>
        <v>1.0927170390417399E-4</v>
      </c>
      <c r="F112" s="8">
        <f>[7]contrs_10year_adj_extra_stack!D111</f>
        <v>2.6600577443511802E-4</v>
      </c>
      <c r="G112" s="8">
        <f>[7]contrs_10year_adj_extra_stack!E111</f>
        <v>-1.03047240519364E-5</v>
      </c>
      <c r="I112" s="1">
        <f t="shared" si="49"/>
        <v>40878</v>
      </c>
      <c r="J112" s="1">
        <f t="shared" si="28"/>
        <v>40883</v>
      </c>
      <c r="K112" s="2">
        <f t="shared" si="29"/>
        <v>-0.05</v>
      </c>
      <c r="L112">
        <f t="shared" si="30"/>
        <v>-1.7059092664925501E-2</v>
      </c>
      <c r="M112">
        <f t="shared" si="31"/>
        <v>-1.09271703904174E-2</v>
      </c>
      <c r="N112">
        <f t="shared" si="32"/>
        <v>-2.66005774435118E-2</v>
      </c>
      <c r="O112">
        <f t="shared" si="33"/>
        <v>1.0304724051936401E-3</v>
      </c>
      <c r="P112">
        <f t="shared" si="50"/>
        <v>3.5563680936610588E-3</v>
      </c>
      <c r="R112">
        <f t="shared" si="34"/>
        <v>-0.05</v>
      </c>
      <c r="S112">
        <f t="shared" si="35"/>
        <v>-1.6203886816092937E-2</v>
      </c>
      <c r="T112">
        <f t="shared" si="36"/>
        <v>-1.0071964541584833E-2</v>
      </c>
      <c r="U112">
        <f t="shared" si="37"/>
        <v>-2.5745371594679236E-2</v>
      </c>
      <c r="V112">
        <f t="shared" si="38"/>
        <v>1.885678254026205E-3</v>
      </c>
      <c r="W112">
        <f t="shared" si="39"/>
        <v>1.2989796013778876E-3</v>
      </c>
      <c r="X112" s="1"/>
      <c r="Y112" s="2" t="b">
        <f t="shared" si="40"/>
        <v>1</v>
      </c>
      <c r="Z112" s="2">
        <f t="shared" si="48"/>
        <v>35</v>
      </c>
      <c r="AA112" s="1">
        <f t="shared" si="41"/>
        <v>40883</v>
      </c>
      <c r="AB112">
        <f t="shared" si="42"/>
        <v>0.05</v>
      </c>
      <c r="AC112">
        <f t="shared" si="43"/>
        <v>1.6203886816092937E-2</v>
      </c>
      <c r="AD112">
        <f t="shared" si="44"/>
        <v>1.0071964541584833E-2</v>
      </c>
      <c r="AE112">
        <f t="shared" si="45"/>
        <v>2.5745371594679236E-2</v>
      </c>
      <c r="AF112">
        <f t="shared" si="46"/>
        <v>1.885678254026205E-3</v>
      </c>
      <c r="AG112">
        <f t="shared" si="47"/>
        <v>1.2989796013778876E-3</v>
      </c>
    </row>
    <row r="113" spans="1:33" x14ac:dyDescent="0.25">
      <c r="A113" t="s">
        <v>13</v>
      </c>
      <c r="B113" s="4">
        <v>40946</v>
      </c>
      <c r="C113" s="8">
        <f>[7]contrs_10year_adj_extra_stack!A112</f>
        <v>-7.0000000000000596E-4</v>
      </c>
      <c r="D113" s="8">
        <f>[7]contrs_10year_adj_extra_stack!B112</f>
        <v>-2.4863439342537801E-4</v>
      </c>
      <c r="E113" s="8">
        <f>[7]contrs_10year_adj_extra_stack!C112</f>
        <v>-1.5983898642921699E-4</v>
      </c>
      <c r="F113" s="8">
        <f>[7]contrs_10year_adj_extra_stack!D112</f>
        <v>-1.32918921092629E-4</v>
      </c>
      <c r="G113" s="8">
        <f>[7]contrs_10year_adj_extra_stack!E112</f>
        <v>-3.7485206678575802E-5</v>
      </c>
      <c r="I113" s="1">
        <f t="shared" si="49"/>
        <v>40940</v>
      </c>
      <c r="J113" s="1">
        <f t="shared" si="28"/>
        <v>40946</v>
      </c>
      <c r="K113" s="2">
        <f t="shared" si="29"/>
        <v>7.000000000000059E-2</v>
      </c>
      <c r="L113">
        <f t="shared" si="30"/>
        <v>2.4863439342537801E-2</v>
      </c>
      <c r="M113">
        <f t="shared" si="31"/>
        <v>1.5983898642921698E-2</v>
      </c>
      <c r="N113">
        <f t="shared" si="32"/>
        <v>1.32918921092629E-2</v>
      </c>
      <c r="O113">
        <f t="shared" si="33"/>
        <v>3.74852066785758E-3</v>
      </c>
      <c r="P113">
        <f t="shared" si="50"/>
        <v>1.2112249237420606E-2</v>
      </c>
      <c r="R113">
        <f t="shared" si="34"/>
        <v>7.000000000000059E-2</v>
      </c>
      <c r="S113">
        <f t="shared" si="35"/>
        <v>2.5718645191370366E-2</v>
      </c>
      <c r="T113">
        <f t="shared" si="36"/>
        <v>1.6839104491754263E-2</v>
      </c>
      <c r="U113">
        <f t="shared" si="37"/>
        <v>1.4147097958095465E-2</v>
      </c>
      <c r="V113">
        <f t="shared" si="38"/>
        <v>4.6037265166901445E-3</v>
      </c>
      <c r="W113">
        <f t="shared" si="39"/>
        <v>9.8548607451374344E-3</v>
      </c>
      <c r="X113" s="1"/>
      <c r="Y113" s="2" t="b">
        <f t="shared" si="40"/>
        <v>1</v>
      </c>
      <c r="Z113" s="2">
        <f t="shared" si="48"/>
        <v>63</v>
      </c>
      <c r="AA113" s="1">
        <f t="shared" si="41"/>
        <v>40946</v>
      </c>
      <c r="AB113">
        <f t="shared" si="42"/>
        <v>7.000000000000059E-2</v>
      </c>
      <c r="AC113">
        <f t="shared" si="43"/>
        <v>2.5718645191370366E-2</v>
      </c>
      <c r="AD113">
        <f t="shared" si="44"/>
        <v>1.6839104491754263E-2</v>
      </c>
      <c r="AE113">
        <f t="shared" si="45"/>
        <v>1.4147097958095465E-2</v>
      </c>
      <c r="AF113">
        <f t="shared" si="46"/>
        <v>4.6037265166901445E-3</v>
      </c>
      <c r="AG113">
        <f t="shared" si="47"/>
        <v>9.8548607451374344E-3</v>
      </c>
    </row>
    <row r="114" spans="1:33" x14ac:dyDescent="0.25">
      <c r="A114" t="s">
        <v>13</v>
      </c>
      <c r="B114" s="4">
        <v>40974</v>
      </c>
      <c r="C114" s="8">
        <f>[7]contrs_10year_adj_extra_stack!A113</f>
        <v>1.9999999999999901E-4</v>
      </c>
      <c r="D114" s="8">
        <f>[7]contrs_10year_adj_extra_stack!B113</f>
        <v>-8.2807185762755803E-6</v>
      </c>
      <c r="E114" s="8">
        <f>[7]contrs_10year_adj_extra_stack!C113</f>
        <v>1.76434392217861E-4</v>
      </c>
      <c r="F114" s="8">
        <f>[7]contrs_10year_adj_extra_stack!D113</f>
        <v>5.6336558086783903E-5</v>
      </c>
      <c r="G114" s="8">
        <f>[7]contrs_10year_adj_extra_stack!E113</f>
        <v>1.42364896293524E-5</v>
      </c>
      <c r="I114" s="1">
        <f t="shared" si="49"/>
        <v>40969</v>
      </c>
      <c r="J114" s="1">
        <f t="shared" si="28"/>
        <v>40974</v>
      </c>
      <c r="K114" s="2">
        <f t="shared" si="29"/>
        <v>-1.99999999999999E-2</v>
      </c>
      <c r="L114">
        <f t="shared" si="30"/>
        <v>8.2807185762755805E-4</v>
      </c>
      <c r="M114">
        <f t="shared" si="31"/>
        <v>-1.76434392217861E-2</v>
      </c>
      <c r="N114">
        <f t="shared" si="32"/>
        <v>-5.6336558086783903E-3</v>
      </c>
      <c r="O114">
        <f t="shared" si="33"/>
        <v>-1.42364896293524E-3</v>
      </c>
      <c r="P114">
        <f t="shared" si="50"/>
        <v>3.8726721357722716E-3</v>
      </c>
      <c r="R114">
        <f t="shared" si="34"/>
        <v>-1.99999999999999E-2</v>
      </c>
      <c r="S114">
        <f t="shared" si="35"/>
        <v>1.6832777064601228E-3</v>
      </c>
      <c r="T114">
        <f t="shared" si="36"/>
        <v>-1.6788233372953536E-2</v>
      </c>
      <c r="U114">
        <f t="shared" si="37"/>
        <v>-4.7784499598458258E-3</v>
      </c>
      <c r="V114">
        <f t="shared" si="38"/>
        <v>-5.6844311410267519E-4</v>
      </c>
      <c r="W114">
        <f t="shared" si="39"/>
        <v>1.6152836434891005E-3</v>
      </c>
      <c r="X114" s="1"/>
      <c r="Y114" s="2" t="b">
        <f t="shared" si="40"/>
        <v>1</v>
      </c>
      <c r="Z114" s="2">
        <f t="shared" si="48"/>
        <v>28</v>
      </c>
      <c r="AA114" s="1">
        <f t="shared" si="41"/>
        <v>40974</v>
      </c>
      <c r="AB114">
        <f t="shared" si="42"/>
        <v>1.99999999999999E-2</v>
      </c>
      <c r="AC114">
        <f t="shared" si="43"/>
        <v>1.6832777064601228E-3</v>
      </c>
      <c r="AD114">
        <f t="shared" si="44"/>
        <v>1.6788233372953536E-2</v>
      </c>
      <c r="AE114">
        <f t="shared" si="45"/>
        <v>4.7784499598458258E-3</v>
      </c>
      <c r="AF114">
        <f t="shared" si="46"/>
        <v>5.6844311410267519E-4</v>
      </c>
      <c r="AG114">
        <f t="shared" si="47"/>
        <v>1.6152836434891005E-3</v>
      </c>
    </row>
    <row r="115" spans="1:33" x14ac:dyDescent="0.25">
      <c r="A115" t="s">
        <v>13</v>
      </c>
      <c r="B115" s="4">
        <v>41002</v>
      </c>
      <c r="C115" s="8">
        <f>[7]contrs_10year_adj_extra_stack!A114</f>
        <v>3.9999999999999801E-4</v>
      </c>
      <c r="D115" s="8">
        <f>[7]contrs_10year_adj_extra_stack!B114</f>
        <v>-8.77592870308154E-5</v>
      </c>
      <c r="E115" s="8">
        <f>[7]contrs_10year_adj_extra_stack!C114</f>
        <v>3.2455119285832698E-4</v>
      </c>
      <c r="F115" s="8">
        <f>[7]contrs_10year_adj_extra_stack!D114</f>
        <v>1.8100112452060501E-4</v>
      </c>
      <c r="G115" s="8">
        <f>[7]contrs_10year_adj_extra_stack!E114</f>
        <v>-1.8397280579183201E-6</v>
      </c>
      <c r="I115" s="1">
        <f t="shared" si="49"/>
        <v>41000</v>
      </c>
      <c r="J115" s="1">
        <f t="shared" si="28"/>
        <v>41002</v>
      </c>
      <c r="K115" s="2">
        <f t="shared" si="29"/>
        <v>-3.99999999999998E-2</v>
      </c>
      <c r="L115">
        <f t="shared" si="30"/>
        <v>8.7759287030815397E-3</v>
      </c>
      <c r="M115">
        <f t="shared" si="31"/>
        <v>-3.2455119285832695E-2</v>
      </c>
      <c r="N115">
        <f t="shared" si="32"/>
        <v>-1.8100112452060502E-2</v>
      </c>
      <c r="O115">
        <f t="shared" si="33"/>
        <v>1.8397280579183202E-4</v>
      </c>
      <c r="P115">
        <f t="shared" si="50"/>
        <v>1.5953302290200257E-3</v>
      </c>
      <c r="R115">
        <f t="shared" si="34"/>
        <v>-3.99999999999998E-2</v>
      </c>
      <c r="S115">
        <f t="shared" si="35"/>
        <v>9.6311345519141042E-3</v>
      </c>
      <c r="T115">
        <f t="shared" si="36"/>
        <v>-3.1599913437000131E-2</v>
      </c>
      <c r="U115">
        <f t="shared" si="37"/>
        <v>-1.7244906603227937E-2</v>
      </c>
      <c r="V115">
        <f t="shared" si="38"/>
        <v>1.0391786546243968E-3</v>
      </c>
      <c r="W115">
        <f t="shared" si="39"/>
        <v>-6.6205826326314553E-4</v>
      </c>
      <c r="X115" s="1"/>
      <c r="Y115" s="2" t="b">
        <f t="shared" si="40"/>
        <v>1</v>
      </c>
      <c r="Z115" s="2">
        <f t="shared" si="48"/>
        <v>28</v>
      </c>
      <c r="AA115" s="1">
        <f t="shared" si="41"/>
        <v>41002</v>
      </c>
      <c r="AB115">
        <f t="shared" si="42"/>
        <v>3.99999999999998E-2</v>
      </c>
      <c r="AC115">
        <f t="shared" si="43"/>
        <v>9.6311345519141042E-3</v>
      </c>
      <c r="AD115">
        <f t="shared" si="44"/>
        <v>3.1599913437000131E-2</v>
      </c>
      <c r="AE115">
        <f t="shared" si="45"/>
        <v>1.7244906603227937E-2</v>
      </c>
      <c r="AF115">
        <f t="shared" si="46"/>
        <v>1.0391786546243968E-3</v>
      </c>
      <c r="AG115">
        <f t="shared" si="47"/>
        <v>6.6205826326314553E-4</v>
      </c>
    </row>
    <row r="116" spans="1:33" x14ac:dyDescent="0.25">
      <c r="A116" t="s">
        <v>13</v>
      </c>
      <c r="B116" s="4">
        <v>41030</v>
      </c>
      <c r="C116" s="8">
        <f>[7]contrs_10year_adj_extra_stack!A115</f>
        <v>2.9999999999999499E-4</v>
      </c>
      <c r="D116" s="8">
        <f>[7]contrs_10year_adj_extra_stack!B115</f>
        <v>3.3891302195531201E-4</v>
      </c>
      <c r="E116" s="8">
        <f>[7]contrs_10year_adj_extra_stack!C115</f>
        <v>1.9006524633046001E-5</v>
      </c>
      <c r="F116" s="8">
        <f>[7]contrs_10year_adj_extra_stack!D115</f>
        <v>1.4453603969214001E-5</v>
      </c>
      <c r="G116" s="8">
        <f>[7]contrs_10year_adj_extra_stack!E115</f>
        <v>-7.3019717530484397E-5</v>
      </c>
      <c r="I116" s="1">
        <f t="shared" si="49"/>
        <v>41030</v>
      </c>
      <c r="J116" s="1">
        <f t="shared" si="28"/>
        <v>41030</v>
      </c>
      <c r="K116" s="2">
        <f t="shared" si="29"/>
        <v>-2.9999999999999499E-2</v>
      </c>
      <c r="L116">
        <f t="shared" si="30"/>
        <v>-3.38913021955312E-2</v>
      </c>
      <c r="M116">
        <f t="shared" si="31"/>
        <v>-1.9006524633046001E-3</v>
      </c>
      <c r="N116">
        <f t="shared" si="32"/>
        <v>-1.4453603969214E-3</v>
      </c>
      <c r="O116">
        <f t="shared" si="33"/>
        <v>7.3019717530484396E-3</v>
      </c>
      <c r="P116">
        <f t="shared" si="50"/>
        <v>-6.4656697290737912E-5</v>
      </c>
      <c r="R116">
        <f t="shared" si="34"/>
        <v>-2.9999999999999499E-2</v>
      </c>
      <c r="S116">
        <f t="shared" si="35"/>
        <v>-3.3036096346698636E-2</v>
      </c>
      <c r="T116">
        <f t="shared" si="36"/>
        <v>-1.0454466144720342E-3</v>
      </c>
      <c r="U116">
        <f t="shared" si="37"/>
        <v>-5.9015454808883524E-4</v>
      </c>
      <c r="V116">
        <f t="shared" si="38"/>
        <v>8.1571776018810049E-3</v>
      </c>
      <c r="W116">
        <f t="shared" si="39"/>
        <v>-2.3220451895739091E-3</v>
      </c>
      <c r="X116" s="1"/>
      <c r="Y116" s="2" t="b">
        <f t="shared" si="40"/>
        <v>1</v>
      </c>
      <c r="Z116" s="2">
        <f t="shared" si="48"/>
        <v>28</v>
      </c>
      <c r="AA116" s="1">
        <f t="shared" si="41"/>
        <v>41030</v>
      </c>
      <c r="AB116">
        <f t="shared" si="42"/>
        <v>2.9999999999999499E-2</v>
      </c>
      <c r="AC116">
        <f t="shared" si="43"/>
        <v>3.3036096346698636E-2</v>
      </c>
      <c r="AD116">
        <f t="shared" si="44"/>
        <v>1.0454466144720342E-3</v>
      </c>
      <c r="AE116">
        <f t="shared" si="45"/>
        <v>5.9015454808883524E-4</v>
      </c>
      <c r="AF116">
        <f t="shared" si="46"/>
        <v>8.1571776018810049E-3</v>
      </c>
      <c r="AG116">
        <f t="shared" si="47"/>
        <v>2.3220451895739091E-3</v>
      </c>
    </row>
    <row r="117" spans="1:33" x14ac:dyDescent="0.25">
      <c r="A117" t="s">
        <v>13</v>
      </c>
      <c r="B117" s="4">
        <v>41065</v>
      </c>
      <c r="C117" s="8">
        <f>[7]contrs_10year_adj_extra_stack!A116</f>
        <v>9.9999999999995898E-5</v>
      </c>
      <c r="D117" s="8">
        <f>[7]contrs_10year_adj_extra_stack!B116</f>
        <v>-1.43943413951753E-4</v>
      </c>
      <c r="E117" s="8">
        <f>[7]contrs_10year_adj_extra_stack!C116</f>
        <v>-1.06582619374277E-4</v>
      </c>
      <c r="F117" s="8">
        <f>[7]contrs_10year_adj_extra_stack!D116</f>
        <v>3.44193365245882E-4</v>
      </c>
      <c r="G117" s="8">
        <f>[7]contrs_10year_adj_extra_stack!E116</f>
        <v>3.0537177966644997E-5</v>
      </c>
      <c r="I117" s="1">
        <f t="shared" si="49"/>
        <v>41061</v>
      </c>
      <c r="J117" s="1">
        <f t="shared" si="28"/>
        <v>41065</v>
      </c>
      <c r="K117" s="2">
        <f t="shared" si="29"/>
        <v>-9.9999999999995891E-3</v>
      </c>
      <c r="L117">
        <f t="shared" si="30"/>
        <v>1.43943413951753E-2</v>
      </c>
      <c r="M117">
        <f t="shared" si="31"/>
        <v>1.06582619374277E-2</v>
      </c>
      <c r="N117">
        <f t="shared" si="32"/>
        <v>-3.4419336524588201E-2</v>
      </c>
      <c r="O117">
        <f t="shared" si="33"/>
        <v>-3.0537177966644996E-3</v>
      </c>
      <c r="P117">
        <f t="shared" si="50"/>
        <v>2.4204509886501147E-3</v>
      </c>
      <c r="R117">
        <f t="shared" si="34"/>
        <v>-9.9999999999995891E-3</v>
      </c>
      <c r="S117">
        <f t="shared" si="35"/>
        <v>1.5249547244007865E-2</v>
      </c>
      <c r="T117">
        <f t="shared" si="36"/>
        <v>1.1513467786260266E-2</v>
      </c>
      <c r="U117">
        <f t="shared" si="37"/>
        <v>-3.3564130675755637E-2</v>
      </c>
      <c r="V117">
        <f t="shared" si="38"/>
        <v>-2.1985119478319347E-3</v>
      </c>
      <c r="W117">
        <f t="shared" si="39"/>
        <v>1.6306249636694348E-4</v>
      </c>
      <c r="X117" s="1"/>
      <c r="Y117" s="2" t="b">
        <f t="shared" si="40"/>
        <v>1</v>
      </c>
      <c r="Z117" s="2">
        <f t="shared" si="48"/>
        <v>35</v>
      </c>
      <c r="AA117" s="1">
        <f t="shared" si="41"/>
        <v>41065</v>
      </c>
      <c r="AB117">
        <f t="shared" si="42"/>
        <v>9.9999999999995891E-3</v>
      </c>
      <c r="AC117">
        <f t="shared" si="43"/>
        <v>1.5249547244007865E-2</v>
      </c>
      <c r="AD117">
        <f t="shared" si="44"/>
        <v>1.1513467786260266E-2</v>
      </c>
      <c r="AE117">
        <f t="shared" si="45"/>
        <v>3.3564130675755637E-2</v>
      </c>
      <c r="AF117">
        <f t="shared" si="46"/>
        <v>2.1985119478319347E-3</v>
      </c>
      <c r="AG117">
        <f t="shared" si="47"/>
        <v>1.6306249636694348E-4</v>
      </c>
    </row>
    <row r="118" spans="1:33" x14ac:dyDescent="0.25">
      <c r="A118" t="s">
        <v>13</v>
      </c>
      <c r="B118" s="4">
        <v>41093</v>
      </c>
      <c r="C118" s="8">
        <f>[7]contrs_10year_adj_extra_stack!A117</f>
        <v>4.0000000000000099E-4</v>
      </c>
      <c r="D118" s="8">
        <f>[7]contrs_10year_adj_extra_stack!B117</f>
        <v>-4.5918929271744301E-5</v>
      </c>
      <c r="E118" s="8">
        <f>[7]contrs_10year_adj_extra_stack!C117</f>
        <v>1.68802355122471E-4</v>
      </c>
      <c r="F118" s="8">
        <f>[7]contrs_10year_adj_extra_stack!D117</f>
        <v>1.9804770930289799E-4</v>
      </c>
      <c r="G118" s="8">
        <f>[7]contrs_10year_adj_extra_stack!E117</f>
        <v>4.4212728364138997E-5</v>
      </c>
      <c r="I118" s="1">
        <f t="shared" si="49"/>
        <v>41091</v>
      </c>
      <c r="J118" s="1">
        <f t="shared" si="28"/>
        <v>41093</v>
      </c>
      <c r="K118" s="2">
        <f t="shared" si="29"/>
        <v>-4.0000000000000098E-2</v>
      </c>
      <c r="L118">
        <f t="shared" si="30"/>
        <v>4.5918929271744303E-3</v>
      </c>
      <c r="M118">
        <f t="shared" si="31"/>
        <v>-1.6880235512247099E-2</v>
      </c>
      <c r="N118">
        <f t="shared" si="32"/>
        <v>-1.9804770930289799E-2</v>
      </c>
      <c r="O118">
        <f t="shared" si="33"/>
        <v>-4.4212728364138995E-3</v>
      </c>
      <c r="P118">
        <f t="shared" si="50"/>
        <v>-3.4856136482237276E-3</v>
      </c>
      <c r="R118">
        <f t="shared" si="34"/>
        <v>-4.0000000000000098E-2</v>
      </c>
      <c r="S118">
        <f t="shared" si="35"/>
        <v>5.4470987760069948E-3</v>
      </c>
      <c r="T118">
        <f t="shared" si="36"/>
        <v>-1.6025029663414535E-2</v>
      </c>
      <c r="U118">
        <f t="shared" si="37"/>
        <v>-1.8949565081457235E-2</v>
      </c>
      <c r="V118">
        <f t="shared" si="38"/>
        <v>-3.5660669875813345E-3</v>
      </c>
      <c r="W118">
        <f t="shared" si="39"/>
        <v>-5.7430021405068983E-3</v>
      </c>
      <c r="X118" s="1"/>
      <c r="Y118" s="2" t="b">
        <f t="shared" si="40"/>
        <v>1</v>
      </c>
      <c r="Z118" s="2">
        <f t="shared" si="48"/>
        <v>28</v>
      </c>
      <c r="AA118" s="1">
        <f t="shared" si="41"/>
        <v>41093</v>
      </c>
      <c r="AB118">
        <f t="shared" si="42"/>
        <v>4.0000000000000098E-2</v>
      </c>
      <c r="AC118">
        <f t="shared" si="43"/>
        <v>5.4470987760069948E-3</v>
      </c>
      <c r="AD118">
        <f t="shared" si="44"/>
        <v>1.6025029663414535E-2</v>
      </c>
      <c r="AE118">
        <f t="shared" si="45"/>
        <v>1.8949565081457235E-2</v>
      </c>
      <c r="AF118">
        <f t="shared" si="46"/>
        <v>3.5660669875813345E-3</v>
      </c>
      <c r="AG118">
        <f t="shared" si="47"/>
        <v>5.7430021405068983E-3</v>
      </c>
    </row>
    <row r="119" spans="1:33" x14ac:dyDescent="0.25">
      <c r="A119" t="s">
        <v>13</v>
      </c>
      <c r="B119" s="4">
        <v>41128</v>
      </c>
      <c r="C119" s="8">
        <f>[7]contrs_10year_adj_extra_stack!A118</f>
        <v>-1.9999999999999901E-4</v>
      </c>
      <c r="D119" s="8">
        <f>[7]contrs_10year_adj_extra_stack!B118</f>
        <v>3.7273215184535698E-7</v>
      </c>
      <c r="E119" s="8">
        <f>[7]contrs_10year_adj_extra_stack!C118</f>
        <v>-2.7037114799657301E-5</v>
      </c>
      <c r="F119" s="8">
        <f>[7]contrs_10year_adj_extra_stack!D118</f>
        <v>-2.2153704265943599E-4</v>
      </c>
      <c r="G119" s="8">
        <f>[7]contrs_10year_adj_extra_stack!E118</f>
        <v>1.79569052585033E-5</v>
      </c>
      <c r="I119" s="1">
        <f t="shared" si="49"/>
        <v>41122</v>
      </c>
      <c r="J119" s="1">
        <f t="shared" si="28"/>
        <v>41128</v>
      </c>
      <c r="K119" s="2">
        <f t="shared" si="29"/>
        <v>1.99999999999999E-2</v>
      </c>
      <c r="L119">
        <f t="shared" si="30"/>
        <v>-3.7273215184535698E-5</v>
      </c>
      <c r="M119">
        <f t="shared" si="31"/>
        <v>2.7037114799657301E-3</v>
      </c>
      <c r="N119">
        <f t="shared" si="32"/>
        <v>2.21537042659436E-2</v>
      </c>
      <c r="O119">
        <f t="shared" si="33"/>
        <v>-1.79569052585033E-3</v>
      </c>
      <c r="P119">
        <f t="shared" si="50"/>
        <v>-3.0244520048745673E-3</v>
      </c>
      <c r="R119">
        <f t="shared" si="34"/>
        <v>1.99999999999999E-2</v>
      </c>
      <c r="S119">
        <f t="shared" si="35"/>
        <v>8.1793263364802907E-4</v>
      </c>
      <c r="T119">
        <f t="shared" si="36"/>
        <v>3.5589173287982959E-3</v>
      </c>
      <c r="U119">
        <f t="shared" si="37"/>
        <v>2.3008910114776165E-2</v>
      </c>
      <c r="V119">
        <f t="shared" si="38"/>
        <v>-9.404846770177652E-4</v>
      </c>
      <c r="W119">
        <f t="shared" si="39"/>
        <v>-5.281840497157738E-3</v>
      </c>
      <c r="X119" s="1"/>
      <c r="Y119" s="2" t="b">
        <f t="shared" si="40"/>
        <v>1</v>
      </c>
      <c r="Z119" s="2">
        <f t="shared" si="48"/>
        <v>35</v>
      </c>
      <c r="AA119" s="1">
        <f t="shared" si="41"/>
        <v>41128</v>
      </c>
      <c r="AB119">
        <f t="shared" si="42"/>
        <v>1.99999999999999E-2</v>
      </c>
      <c r="AC119">
        <f t="shared" si="43"/>
        <v>8.1793263364802907E-4</v>
      </c>
      <c r="AD119">
        <f t="shared" si="44"/>
        <v>3.5589173287982959E-3</v>
      </c>
      <c r="AE119">
        <f t="shared" si="45"/>
        <v>2.3008910114776165E-2</v>
      </c>
      <c r="AF119">
        <f t="shared" si="46"/>
        <v>9.404846770177652E-4</v>
      </c>
      <c r="AG119">
        <f t="shared" si="47"/>
        <v>5.281840497157738E-3</v>
      </c>
    </row>
    <row r="120" spans="1:33" x14ac:dyDescent="0.25">
      <c r="A120" t="s">
        <v>13</v>
      </c>
      <c r="B120" s="4">
        <v>41156</v>
      </c>
      <c r="C120" s="8">
        <f>[7]contrs_10year_adj_extra_stack!A119</f>
        <v>-5.0000000000000001E-4</v>
      </c>
      <c r="D120" s="8">
        <f>[7]contrs_10year_adj_extra_stack!B119</f>
        <v>-9.5726161014481694E-5</v>
      </c>
      <c r="E120" s="8">
        <f>[7]contrs_10year_adj_extra_stack!C119</f>
        <v>-1.45611221044498E-4</v>
      </c>
      <c r="F120" s="8">
        <f>[7]contrs_10year_adj_extra_stack!D119</f>
        <v>-2.4238261753766599E-4</v>
      </c>
      <c r="G120" s="8">
        <f>[7]contrs_10year_adj_extra_stack!E119</f>
        <v>5.9518303717880302E-5</v>
      </c>
      <c r="I120" s="1">
        <f t="shared" si="49"/>
        <v>41153</v>
      </c>
      <c r="J120" s="1">
        <f t="shared" si="28"/>
        <v>41156</v>
      </c>
      <c r="K120" s="2">
        <f t="shared" si="29"/>
        <v>0.05</v>
      </c>
      <c r="L120">
        <f t="shared" si="30"/>
        <v>9.5726161014481701E-3</v>
      </c>
      <c r="M120">
        <f t="shared" si="31"/>
        <v>1.45611221044498E-2</v>
      </c>
      <c r="N120">
        <f t="shared" si="32"/>
        <v>2.4238261753766598E-2</v>
      </c>
      <c r="O120">
        <f t="shared" si="33"/>
        <v>-5.95183037178803E-3</v>
      </c>
      <c r="P120">
        <f t="shared" si="50"/>
        <v>7.5798304121234674E-3</v>
      </c>
      <c r="R120">
        <f t="shared" si="34"/>
        <v>0.05</v>
      </c>
      <c r="S120">
        <f t="shared" si="35"/>
        <v>1.0427821950280735E-2</v>
      </c>
      <c r="T120">
        <f t="shared" si="36"/>
        <v>1.5416327953282367E-2</v>
      </c>
      <c r="U120">
        <f t="shared" si="37"/>
        <v>2.5093467602599163E-2</v>
      </c>
      <c r="V120">
        <f t="shared" si="38"/>
        <v>-5.0966245229554655E-3</v>
      </c>
      <c r="W120">
        <f t="shared" si="39"/>
        <v>5.3224419198402966E-3</v>
      </c>
      <c r="X120" s="1"/>
      <c r="Y120" s="2" t="b">
        <f t="shared" si="40"/>
        <v>1</v>
      </c>
      <c r="Z120" s="2">
        <f t="shared" si="48"/>
        <v>28</v>
      </c>
      <c r="AA120" s="1">
        <f t="shared" si="41"/>
        <v>41156</v>
      </c>
      <c r="AB120">
        <f t="shared" si="42"/>
        <v>0.05</v>
      </c>
      <c r="AC120">
        <f t="shared" si="43"/>
        <v>1.0427821950280735E-2</v>
      </c>
      <c r="AD120">
        <f t="shared" si="44"/>
        <v>1.5416327953282367E-2</v>
      </c>
      <c r="AE120">
        <f t="shared" si="45"/>
        <v>2.5093467602599163E-2</v>
      </c>
      <c r="AF120">
        <f t="shared" si="46"/>
        <v>5.0966245229554655E-3</v>
      </c>
      <c r="AG120">
        <f t="shared" si="47"/>
        <v>5.3224419198402966E-3</v>
      </c>
    </row>
    <row r="121" spans="1:33" x14ac:dyDescent="0.25">
      <c r="A121" t="s">
        <v>13</v>
      </c>
      <c r="B121" s="4">
        <v>41184</v>
      </c>
      <c r="C121" s="8">
        <f>[7]contrs_10year_adj_extra_stack!A120</f>
        <v>1.00000000000003E-4</v>
      </c>
      <c r="D121" s="8">
        <f>[7]contrs_10year_adj_extra_stack!B120</f>
        <v>2.0603941673692601E-4</v>
      </c>
      <c r="E121" s="8">
        <f>[7]contrs_10year_adj_extra_stack!C120</f>
        <v>-9.6887457060807397E-7</v>
      </c>
      <c r="F121" s="8">
        <f>[7]contrs_10year_adj_extra_stack!D120</f>
        <v>-6.6543109689775305E-5</v>
      </c>
      <c r="G121" s="8">
        <f>[7]contrs_10year_adj_extra_stack!E120</f>
        <v>-7.2919632723534901E-6</v>
      </c>
      <c r="I121" s="1">
        <f t="shared" si="49"/>
        <v>41183</v>
      </c>
      <c r="J121" s="1">
        <f t="shared" si="28"/>
        <v>41184</v>
      </c>
      <c r="K121" s="2">
        <f t="shared" si="29"/>
        <v>-1.00000000000003E-2</v>
      </c>
      <c r="L121">
        <f t="shared" si="30"/>
        <v>-2.0603941673692602E-2</v>
      </c>
      <c r="M121">
        <f t="shared" si="31"/>
        <v>9.6887457060807397E-5</v>
      </c>
      <c r="N121">
        <f t="shared" si="32"/>
        <v>6.6543109689775302E-3</v>
      </c>
      <c r="O121">
        <f t="shared" si="33"/>
        <v>7.2919632723534905E-4</v>
      </c>
      <c r="P121">
        <f t="shared" si="50"/>
        <v>3.1235469204186146E-3</v>
      </c>
      <c r="R121">
        <f t="shared" si="34"/>
        <v>-1.00000000000003E-2</v>
      </c>
      <c r="S121">
        <f t="shared" si="35"/>
        <v>-1.9748735824860038E-2</v>
      </c>
      <c r="T121">
        <f t="shared" si="36"/>
        <v>9.5209330589337323E-4</v>
      </c>
      <c r="U121">
        <f t="shared" si="37"/>
        <v>7.5095168178100948E-3</v>
      </c>
      <c r="V121">
        <f t="shared" si="38"/>
        <v>1.5844021760679139E-3</v>
      </c>
      <c r="W121">
        <f t="shared" si="39"/>
        <v>8.6615842813544345E-4</v>
      </c>
      <c r="X121" s="1"/>
      <c r="Y121" s="2" t="b">
        <f t="shared" si="40"/>
        <v>1</v>
      </c>
      <c r="Z121" s="2">
        <f t="shared" si="48"/>
        <v>28</v>
      </c>
      <c r="AA121" s="1">
        <f t="shared" si="41"/>
        <v>41184</v>
      </c>
      <c r="AB121">
        <f t="shared" si="42"/>
        <v>1.00000000000003E-2</v>
      </c>
      <c r="AC121">
        <f t="shared" si="43"/>
        <v>1.9748735824860038E-2</v>
      </c>
      <c r="AD121">
        <f t="shared" si="44"/>
        <v>9.5209330589337323E-4</v>
      </c>
      <c r="AE121">
        <f t="shared" si="45"/>
        <v>7.5095168178100948E-3</v>
      </c>
      <c r="AF121">
        <f t="shared" si="46"/>
        <v>1.5844021760679139E-3</v>
      </c>
      <c r="AG121">
        <f t="shared" si="47"/>
        <v>8.6615842813544345E-4</v>
      </c>
    </row>
    <row r="122" spans="1:33" x14ac:dyDescent="0.25">
      <c r="A122" t="s">
        <v>13</v>
      </c>
      <c r="B122" s="4">
        <v>41219</v>
      </c>
      <c r="C122" s="8">
        <f>[7]contrs_10year_adj_extra_stack!A121</f>
        <v>-3.9999999999999801E-4</v>
      </c>
      <c r="D122" s="8">
        <f>[7]contrs_10year_adj_extra_stack!B121</f>
        <v>-1.7224047338031001E-4</v>
      </c>
      <c r="E122" s="8">
        <f>[7]contrs_10year_adj_extra_stack!C121</f>
        <v>-2.8986900787657302E-5</v>
      </c>
      <c r="F122" s="8">
        <f>[7]contrs_10year_adj_extra_stack!D121</f>
        <v>-1.7286167807572701E-4</v>
      </c>
      <c r="G122" s="8">
        <f>[7]contrs_10year_adj_extra_stack!E121</f>
        <v>1.5637600776994199E-5</v>
      </c>
      <c r="I122" s="1">
        <f t="shared" si="49"/>
        <v>41214</v>
      </c>
      <c r="J122" s="1">
        <f t="shared" si="28"/>
        <v>41219</v>
      </c>
      <c r="K122" s="2">
        <f t="shared" si="29"/>
        <v>3.99999999999998E-2</v>
      </c>
      <c r="L122">
        <f t="shared" si="30"/>
        <v>1.7224047338031002E-2</v>
      </c>
      <c r="M122">
        <f t="shared" si="31"/>
        <v>2.8986900787657303E-3</v>
      </c>
      <c r="N122">
        <f t="shared" si="32"/>
        <v>1.7286167807572701E-2</v>
      </c>
      <c r="O122">
        <f t="shared" si="33"/>
        <v>-1.56376007769942E-3</v>
      </c>
      <c r="P122">
        <f t="shared" si="50"/>
        <v>4.1548548533297874E-3</v>
      </c>
      <c r="R122">
        <f t="shared" si="34"/>
        <v>3.99999999999998E-2</v>
      </c>
      <c r="S122">
        <f t="shared" si="35"/>
        <v>1.8079253186863566E-2</v>
      </c>
      <c r="T122">
        <f t="shared" si="36"/>
        <v>3.7538959275982961E-3</v>
      </c>
      <c r="U122">
        <f t="shared" si="37"/>
        <v>1.8141373656405266E-2</v>
      </c>
      <c r="V122">
        <f t="shared" si="38"/>
        <v>-7.0855422886685517E-4</v>
      </c>
      <c r="W122">
        <f t="shared" si="39"/>
        <v>1.8974663610466162E-3</v>
      </c>
      <c r="X122" s="1"/>
      <c r="Y122" s="2" t="b">
        <f t="shared" si="40"/>
        <v>1</v>
      </c>
      <c r="Z122" s="2">
        <f t="shared" si="48"/>
        <v>35</v>
      </c>
      <c r="AA122" s="1">
        <f t="shared" si="41"/>
        <v>41219</v>
      </c>
      <c r="AB122">
        <f t="shared" si="42"/>
        <v>3.99999999999998E-2</v>
      </c>
      <c r="AC122">
        <f t="shared" si="43"/>
        <v>1.8079253186863566E-2</v>
      </c>
      <c r="AD122">
        <f t="shared" si="44"/>
        <v>3.7538959275982961E-3</v>
      </c>
      <c r="AE122">
        <f t="shared" si="45"/>
        <v>1.8141373656405266E-2</v>
      </c>
      <c r="AF122">
        <f t="shared" si="46"/>
        <v>7.0855422886685517E-4</v>
      </c>
      <c r="AG122">
        <f t="shared" si="47"/>
        <v>1.8974663610466162E-3</v>
      </c>
    </row>
    <row r="123" spans="1:33" x14ac:dyDescent="0.25">
      <c r="A123" t="s">
        <v>13</v>
      </c>
      <c r="B123" s="4">
        <v>41247</v>
      </c>
      <c r="C123" s="8">
        <f>[7]contrs_10year_adj_extra_stack!A122</f>
        <v>0</v>
      </c>
      <c r="D123" s="8">
        <f>[7]contrs_10year_adj_extra_stack!B122</f>
        <v>6.2264593101757294E-5</v>
      </c>
      <c r="E123" s="8">
        <f>[7]contrs_10year_adj_extra_stack!C122</f>
        <v>-5.7632408294197998E-5</v>
      </c>
      <c r="F123" s="8">
        <f>[7]contrs_10year_adj_extra_stack!D122</f>
        <v>1.46674189575341E-5</v>
      </c>
      <c r="G123" s="8">
        <f>[7]contrs_10year_adj_extra_stack!E122</f>
        <v>2.19711036948132E-5</v>
      </c>
      <c r="I123" s="1">
        <f t="shared" si="49"/>
        <v>41244</v>
      </c>
      <c r="J123" s="1">
        <f t="shared" si="28"/>
        <v>41247</v>
      </c>
      <c r="K123" s="2">
        <f t="shared" si="29"/>
        <v>0</v>
      </c>
      <c r="L123">
        <f t="shared" si="30"/>
        <v>-6.226459310175729E-3</v>
      </c>
      <c r="M123">
        <f t="shared" si="31"/>
        <v>5.7632408294197995E-3</v>
      </c>
      <c r="N123">
        <f t="shared" si="32"/>
        <v>-1.46674189575341E-3</v>
      </c>
      <c r="O123">
        <f t="shared" si="33"/>
        <v>-2.1971103694813201E-3</v>
      </c>
      <c r="P123">
        <f t="shared" si="50"/>
        <v>4.1270707459906599E-3</v>
      </c>
      <c r="R123">
        <f t="shared" si="34"/>
        <v>0</v>
      </c>
      <c r="S123">
        <f t="shared" si="35"/>
        <v>-5.3712534613431645E-3</v>
      </c>
      <c r="T123">
        <f t="shared" si="36"/>
        <v>6.6184466782523658E-3</v>
      </c>
      <c r="U123">
        <f t="shared" si="37"/>
        <v>-6.1153604692084523E-4</v>
      </c>
      <c r="V123">
        <f t="shared" si="38"/>
        <v>-1.3419045206487551E-3</v>
      </c>
      <c r="W123">
        <f t="shared" si="39"/>
        <v>1.8696822537074887E-3</v>
      </c>
      <c r="X123" s="1"/>
      <c r="Y123" s="2" t="b">
        <f t="shared" si="40"/>
        <v>1</v>
      </c>
      <c r="Z123" s="2">
        <f t="shared" si="48"/>
        <v>28</v>
      </c>
      <c r="AA123" s="1">
        <f t="shared" si="41"/>
        <v>41247</v>
      </c>
      <c r="AB123">
        <f t="shared" si="42"/>
        <v>0</v>
      </c>
      <c r="AC123">
        <f t="shared" si="43"/>
        <v>5.3712534613431645E-3</v>
      </c>
      <c r="AD123">
        <f t="shared" si="44"/>
        <v>6.6184466782523658E-3</v>
      </c>
      <c r="AE123">
        <f t="shared" si="45"/>
        <v>6.1153604692084523E-4</v>
      </c>
      <c r="AF123">
        <f t="shared" si="46"/>
        <v>1.3419045206487551E-3</v>
      </c>
      <c r="AG123">
        <f t="shared" si="47"/>
        <v>1.8696822537074887E-3</v>
      </c>
    </row>
    <row r="124" spans="1:33" x14ac:dyDescent="0.25">
      <c r="A124" t="s">
        <v>13</v>
      </c>
      <c r="B124" s="4">
        <v>41310</v>
      </c>
      <c r="C124" s="8">
        <f>[7]contrs_10year_adj_extra_stack!A123</f>
        <v>0</v>
      </c>
      <c r="D124" s="8">
        <f>[7]contrs_10year_adj_extra_stack!B123</f>
        <v>-5.1336639774403903E-5</v>
      </c>
      <c r="E124" s="8">
        <f>[7]contrs_10year_adj_extra_stack!C123</f>
        <v>1.6701216141400301E-4</v>
      </c>
      <c r="F124" s="8">
        <f>[7]contrs_10year_adj_extra_stack!D123</f>
        <v>-4.0589243741940098E-5</v>
      </c>
      <c r="G124" s="8">
        <f>[7]contrs_10year_adj_extra_stack!E123</f>
        <v>2.7699925106286799E-5</v>
      </c>
      <c r="I124" s="1">
        <f t="shared" si="49"/>
        <v>41306</v>
      </c>
      <c r="J124" s="1">
        <f t="shared" si="28"/>
        <v>41310</v>
      </c>
      <c r="K124" s="2">
        <f t="shared" si="29"/>
        <v>0</v>
      </c>
      <c r="L124">
        <f t="shared" si="30"/>
        <v>5.13366397744039E-3</v>
      </c>
      <c r="M124">
        <f t="shared" si="31"/>
        <v>-1.6701216141400299E-2</v>
      </c>
      <c r="N124">
        <f t="shared" si="32"/>
        <v>4.0589243741940093E-3</v>
      </c>
      <c r="O124">
        <f t="shared" si="33"/>
        <v>-2.7699925106286797E-3</v>
      </c>
      <c r="P124">
        <f t="shared" si="50"/>
        <v>1.0278620300394579E-2</v>
      </c>
      <c r="R124">
        <f t="shared" si="34"/>
        <v>0</v>
      </c>
      <c r="S124">
        <f t="shared" si="35"/>
        <v>5.9888698262729545E-3</v>
      </c>
      <c r="T124">
        <f t="shared" si="36"/>
        <v>-1.5846010292567735E-2</v>
      </c>
      <c r="U124">
        <f t="shared" si="37"/>
        <v>4.9141302230265738E-3</v>
      </c>
      <c r="V124">
        <f t="shared" si="38"/>
        <v>-1.9147866617961148E-3</v>
      </c>
      <c r="W124">
        <f t="shared" si="39"/>
        <v>8.0212318081114078E-3</v>
      </c>
      <c r="X124" s="1"/>
      <c r="Y124" s="2" t="b">
        <f t="shared" si="40"/>
        <v>1</v>
      </c>
      <c r="Z124" s="2">
        <f t="shared" si="48"/>
        <v>63</v>
      </c>
      <c r="AA124" s="1">
        <f t="shared" si="41"/>
        <v>41310</v>
      </c>
      <c r="AB124">
        <f t="shared" si="42"/>
        <v>0</v>
      </c>
      <c r="AC124">
        <f t="shared" si="43"/>
        <v>5.9888698262729545E-3</v>
      </c>
      <c r="AD124">
        <f t="shared" si="44"/>
        <v>1.5846010292567735E-2</v>
      </c>
      <c r="AE124">
        <f t="shared" si="45"/>
        <v>4.9141302230265738E-3</v>
      </c>
      <c r="AF124">
        <f t="shared" si="46"/>
        <v>1.9147866617961148E-3</v>
      </c>
      <c r="AG124">
        <f t="shared" si="47"/>
        <v>8.0212318081114078E-3</v>
      </c>
    </row>
    <row r="125" spans="1:33" x14ac:dyDescent="0.25">
      <c r="A125" t="s">
        <v>13</v>
      </c>
      <c r="B125" s="4">
        <v>41338</v>
      </c>
      <c r="C125" s="8">
        <f>[7]contrs_10year_adj_extra_stack!A124</f>
        <v>-3.9999999999999801E-4</v>
      </c>
      <c r="D125" s="8">
        <f>[7]contrs_10year_adj_extra_stack!B124</f>
        <v>-1.13049296627121E-5</v>
      </c>
      <c r="E125" s="8">
        <f>[7]contrs_10year_adj_extra_stack!C124</f>
        <v>-7.8480976029206899E-5</v>
      </c>
      <c r="F125" s="8">
        <f>[7]contrs_10year_adj_extra_stack!D124</f>
        <v>-2.6444800154368502E-4</v>
      </c>
      <c r="G125" s="8">
        <f>[7]contrs_10year_adj_extra_stack!E124</f>
        <v>-4.3228871391307202E-5</v>
      </c>
      <c r="I125" s="1">
        <f t="shared" si="49"/>
        <v>41334</v>
      </c>
      <c r="J125" s="1">
        <f t="shared" si="28"/>
        <v>41338</v>
      </c>
      <c r="K125" s="2">
        <f t="shared" si="29"/>
        <v>3.99999999999998E-2</v>
      </c>
      <c r="L125">
        <f t="shared" si="30"/>
        <v>1.13049296627121E-3</v>
      </c>
      <c r="M125">
        <f t="shared" si="31"/>
        <v>7.8480976029206891E-3</v>
      </c>
      <c r="N125">
        <f t="shared" si="32"/>
        <v>2.6444800154368502E-2</v>
      </c>
      <c r="O125">
        <f t="shared" si="33"/>
        <v>4.32288713913072E-3</v>
      </c>
      <c r="P125">
        <f t="shared" si="50"/>
        <v>2.5372213730867448E-4</v>
      </c>
      <c r="R125">
        <f t="shared" si="34"/>
        <v>3.99999999999998E-2</v>
      </c>
      <c r="S125">
        <f t="shared" si="35"/>
        <v>1.9856988151037746E-3</v>
      </c>
      <c r="T125">
        <f t="shared" si="36"/>
        <v>8.7033034517532554E-3</v>
      </c>
      <c r="U125">
        <f t="shared" si="37"/>
        <v>2.7300006003201066E-2</v>
      </c>
      <c r="V125">
        <f t="shared" si="38"/>
        <v>5.1780929879632846E-3</v>
      </c>
      <c r="W125">
        <f t="shared" si="39"/>
        <v>-2.0036663549744967E-3</v>
      </c>
      <c r="X125" s="1"/>
      <c r="Y125" s="2" t="b">
        <f t="shared" si="40"/>
        <v>1</v>
      </c>
      <c r="Z125" s="2">
        <f t="shared" si="48"/>
        <v>28</v>
      </c>
      <c r="AA125" s="1">
        <f t="shared" si="41"/>
        <v>41338</v>
      </c>
      <c r="AB125">
        <f t="shared" si="42"/>
        <v>3.99999999999998E-2</v>
      </c>
      <c r="AC125">
        <f t="shared" si="43"/>
        <v>1.9856988151037746E-3</v>
      </c>
      <c r="AD125">
        <f t="shared" si="44"/>
        <v>8.7033034517532554E-3</v>
      </c>
      <c r="AE125">
        <f t="shared" si="45"/>
        <v>2.7300006003201066E-2</v>
      </c>
      <c r="AF125">
        <f t="shared" si="46"/>
        <v>5.1780929879632846E-3</v>
      </c>
      <c r="AG125">
        <f t="shared" si="47"/>
        <v>2.0036663549744967E-3</v>
      </c>
    </row>
    <row r="126" spans="1:33" x14ac:dyDescent="0.25">
      <c r="A126" t="s">
        <v>13</v>
      </c>
      <c r="B126" s="4">
        <v>41366</v>
      </c>
      <c r="C126" s="8">
        <f>[7]contrs_10year_adj_extra_stack!A125</f>
        <v>1.9999999999999901E-4</v>
      </c>
      <c r="D126" s="8">
        <f>[7]contrs_10year_adj_extra_stack!B125</f>
        <v>4.5946895353771898E-6</v>
      </c>
      <c r="E126" s="8">
        <f>[7]contrs_10year_adj_extra_stack!C125</f>
        <v>9.2860087156604107E-5</v>
      </c>
      <c r="F126" s="8">
        <f>[7]contrs_10year_adj_extra_stack!D125</f>
        <v>4.44801512676361E-5</v>
      </c>
      <c r="G126" s="8">
        <f>[7]contrs_10year_adj_extra_stack!E125</f>
        <v>2.24468102621859E-5</v>
      </c>
      <c r="I126" s="1">
        <f t="shared" si="49"/>
        <v>41365</v>
      </c>
      <c r="J126" s="1">
        <f t="shared" si="28"/>
        <v>41366</v>
      </c>
      <c r="K126" s="2">
        <f t="shared" si="29"/>
        <v>-1.99999999999999E-2</v>
      </c>
      <c r="L126">
        <f t="shared" si="30"/>
        <v>-4.5946895353771898E-4</v>
      </c>
      <c r="M126">
        <f t="shared" si="31"/>
        <v>-9.2860087156604113E-3</v>
      </c>
      <c r="N126">
        <f t="shared" si="32"/>
        <v>-4.4480151267636096E-3</v>
      </c>
      <c r="O126">
        <f t="shared" si="33"/>
        <v>-2.2446810262185899E-3</v>
      </c>
      <c r="P126">
        <f t="shared" si="50"/>
        <v>-3.5618261778195704E-3</v>
      </c>
      <c r="R126">
        <f t="shared" si="34"/>
        <v>-1.99999999999999E-2</v>
      </c>
      <c r="S126">
        <f t="shared" si="35"/>
        <v>3.9573689529484574E-4</v>
      </c>
      <c r="T126">
        <f t="shared" si="36"/>
        <v>-8.430802866827845E-3</v>
      </c>
      <c r="U126">
        <f t="shared" si="37"/>
        <v>-3.5928092779310451E-3</v>
      </c>
      <c r="V126">
        <f t="shared" si="38"/>
        <v>-1.389475177386025E-3</v>
      </c>
      <c r="W126">
        <f t="shared" si="39"/>
        <v>-5.819214670102742E-3</v>
      </c>
      <c r="X126" s="1"/>
      <c r="Y126" s="2" t="b">
        <f t="shared" si="40"/>
        <v>1</v>
      </c>
      <c r="Z126" s="2">
        <f t="shared" si="48"/>
        <v>28</v>
      </c>
      <c r="AA126" s="1">
        <f t="shared" si="41"/>
        <v>41366</v>
      </c>
      <c r="AB126">
        <f t="shared" si="42"/>
        <v>1.99999999999999E-2</v>
      </c>
      <c r="AC126">
        <f t="shared" si="43"/>
        <v>3.9573689529484574E-4</v>
      </c>
      <c r="AD126">
        <f t="shared" si="44"/>
        <v>8.430802866827845E-3</v>
      </c>
      <c r="AE126">
        <f t="shared" si="45"/>
        <v>3.5928092779310451E-3</v>
      </c>
      <c r="AF126">
        <f t="shared" si="46"/>
        <v>1.389475177386025E-3</v>
      </c>
      <c r="AG126">
        <f t="shared" si="47"/>
        <v>5.819214670102742E-3</v>
      </c>
    </row>
    <row r="127" spans="1:33" x14ac:dyDescent="0.25">
      <c r="A127" t="s">
        <v>13</v>
      </c>
      <c r="B127" s="4">
        <v>41401</v>
      </c>
      <c r="C127" s="8">
        <f>[7]contrs_10year_adj_extra_stack!A126</f>
        <v>3.9999999999999801E-4</v>
      </c>
      <c r="D127" s="8">
        <f>[7]contrs_10year_adj_extra_stack!B126</f>
        <v>1.9170773942893599E-4</v>
      </c>
      <c r="E127" s="8">
        <f>[7]contrs_10year_adj_extra_stack!C126</f>
        <v>1.9119899315242299E-5</v>
      </c>
      <c r="F127" s="8">
        <f>[7]contrs_10year_adj_extra_stack!D126</f>
        <v>2.8770161295609697E-4</v>
      </c>
      <c r="G127" s="8">
        <f>[7]contrs_10year_adj_extra_stack!E126</f>
        <v>-1.28501769817893E-5</v>
      </c>
      <c r="I127" s="1">
        <f t="shared" si="49"/>
        <v>41395</v>
      </c>
      <c r="J127" s="1">
        <f t="shared" si="28"/>
        <v>41401</v>
      </c>
      <c r="K127" s="2">
        <f t="shared" si="29"/>
        <v>-3.99999999999998E-2</v>
      </c>
      <c r="L127">
        <f t="shared" si="30"/>
        <v>-1.9170773942893599E-2</v>
      </c>
      <c r="M127">
        <f t="shared" si="31"/>
        <v>-1.9119899315242299E-3</v>
      </c>
      <c r="N127">
        <f t="shared" si="32"/>
        <v>-2.8770161295609699E-2</v>
      </c>
      <c r="O127">
        <f t="shared" si="33"/>
        <v>1.2850176981789299E-3</v>
      </c>
      <c r="P127">
        <f t="shared" si="50"/>
        <v>8.5679074718487958E-3</v>
      </c>
      <c r="R127">
        <f t="shared" si="34"/>
        <v>-3.99999999999998E-2</v>
      </c>
      <c r="S127">
        <f t="shared" si="35"/>
        <v>-1.8315568094061034E-2</v>
      </c>
      <c r="T127">
        <f t="shared" si="36"/>
        <v>-1.0567840826916641E-3</v>
      </c>
      <c r="U127">
        <f t="shared" si="37"/>
        <v>-2.7914955446777134E-2</v>
      </c>
      <c r="V127">
        <f t="shared" si="38"/>
        <v>2.1402235470114948E-3</v>
      </c>
      <c r="W127">
        <f t="shared" si="39"/>
        <v>6.3105189795656241E-3</v>
      </c>
      <c r="X127" s="1"/>
      <c r="Y127" s="2" t="b">
        <f t="shared" si="40"/>
        <v>1</v>
      </c>
      <c r="Z127" s="2">
        <f t="shared" si="48"/>
        <v>35</v>
      </c>
      <c r="AA127" s="1">
        <f t="shared" si="41"/>
        <v>41401</v>
      </c>
      <c r="AB127">
        <f t="shared" si="42"/>
        <v>3.99999999999998E-2</v>
      </c>
      <c r="AC127">
        <f t="shared" si="43"/>
        <v>1.8315568094061034E-2</v>
      </c>
      <c r="AD127">
        <f t="shared" si="44"/>
        <v>1.0567840826916641E-3</v>
      </c>
      <c r="AE127">
        <f t="shared" si="45"/>
        <v>2.7914955446777134E-2</v>
      </c>
      <c r="AF127">
        <f t="shared" si="46"/>
        <v>2.1402235470114948E-3</v>
      </c>
      <c r="AG127">
        <f t="shared" si="47"/>
        <v>6.3105189795656241E-3</v>
      </c>
    </row>
    <row r="128" spans="1:33" x14ac:dyDescent="0.25">
      <c r="A128" t="s">
        <v>13</v>
      </c>
      <c r="B128" s="4">
        <v>41429</v>
      </c>
      <c r="C128" s="8">
        <f>[7]contrs_10year_adj_extra_stack!A127</f>
        <v>-3.0000000000000198E-4</v>
      </c>
      <c r="D128" s="8">
        <f>[7]contrs_10year_adj_extra_stack!B127</f>
        <v>-6.6667958885154307E-5</v>
      </c>
      <c r="E128" s="8">
        <f>[7]contrs_10year_adj_extra_stack!C127</f>
        <v>2.7302853411192799E-5</v>
      </c>
      <c r="F128" s="8">
        <f>[7]contrs_10year_adj_extra_stack!D127</f>
        <v>-1.5824165336488299E-4</v>
      </c>
      <c r="G128" s="8">
        <f>[7]contrs_10year_adj_extra_stack!E127</f>
        <v>2.48277016759343E-5</v>
      </c>
      <c r="I128" s="1">
        <f t="shared" si="49"/>
        <v>41426</v>
      </c>
      <c r="J128" s="1">
        <f t="shared" si="28"/>
        <v>41429</v>
      </c>
      <c r="K128" s="2">
        <f t="shared" si="29"/>
        <v>3.0000000000000197E-2</v>
      </c>
      <c r="L128">
        <f t="shared" si="30"/>
        <v>6.666795888515431E-3</v>
      </c>
      <c r="M128">
        <f t="shared" si="31"/>
        <v>-2.7302853411192798E-3</v>
      </c>
      <c r="N128">
        <f t="shared" si="32"/>
        <v>1.58241653364883E-2</v>
      </c>
      <c r="O128">
        <f t="shared" si="33"/>
        <v>-2.48277016759343E-3</v>
      </c>
      <c r="P128">
        <f t="shared" si="50"/>
        <v>1.2722094283709177E-2</v>
      </c>
      <c r="R128">
        <f t="shared" si="34"/>
        <v>3.0000000000000197E-2</v>
      </c>
      <c r="S128">
        <f t="shared" si="35"/>
        <v>7.5220017373479955E-3</v>
      </c>
      <c r="T128">
        <f t="shared" si="36"/>
        <v>-1.875079492286714E-3</v>
      </c>
      <c r="U128">
        <f t="shared" si="37"/>
        <v>1.6679371185320865E-2</v>
      </c>
      <c r="V128">
        <f t="shared" si="38"/>
        <v>-1.6275643187608651E-3</v>
      </c>
      <c r="W128">
        <f t="shared" si="39"/>
        <v>1.0464705791426006E-2</v>
      </c>
      <c r="X128" s="1"/>
      <c r="Y128" s="2" t="b">
        <f t="shared" si="40"/>
        <v>1</v>
      </c>
      <c r="Z128" s="2">
        <f t="shared" si="48"/>
        <v>28</v>
      </c>
      <c r="AA128" s="1">
        <f t="shared" si="41"/>
        <v>41429</v>
      </c>
      <c r="AB128">
        <f t="shared" si="42"/>
        <v>3.0000000000000197E-2</v>
      </c>
      <c r="AC128">
        <f t="shared" si="43"/>
        <v>7.5220017373479955E-3</v>
      </c>
      <c r="AD128">
        <f t="shared" si="44"/>
        <v>1.875079492286714E-3</v>
      </c>
      <c r="AE128">
        <f t="shared" si="45"/>
        <v>1.6679371185320865E-2</v>
      </c>
      <c r="AF128">
        <f t="shared" si="46"/>
        <v>1.6275643187608651E-3</v>
      </c>
      <c r="AG128">
        <f t="shared" si="47"/>
        <v>1.0464705791426006E-2</v>
      </c>
    </row>
    <row r="129" spans="1:33" x14ac:dyDescent="0.25">
      <c r="A129" t="s">
        <v>13</v>
      </c>
      <c r="B129" s="4">
        <v>41457</v>
      </c>
      <c r="C129" s="8">
        <f>[7]contrs_10year_adj_extra_stack!A128</f>
        <v>2.9999999999999499E-4</v>
      </c>
      <c r="D129" s="8">
        <f>[7]contrs_10year_adj_extra_stack!B128</f>
        <v>-6.1524159917229404E-5</v>
      </c>
      <c r="E129" s="8">
        <f>[7]contrs_10year_adj_extra_stack!C128</f>
        <v>1.11035689591993E-4</v>
      </c>
      <c r="F129" s="8">
        <f>[7]contrs_10year_adj_extra_stack!D128</f>
        <v>2.06856436427411E-4</v>
      </c>
      <c r="G129" s="8">
        <f>[7]contrs_10year_adj_extra_stack!E128</f>
        <v>1.9518811641767001E-5</v>
      </c>
      <c r="I129" s="1">
        <f t="shared" si="49"/>
        <v>41456</v>
      </c>
      <c r="J129" s="1">
        <f t="shared" si="28"/>
        <v>41457</v>
      </c>
      <c r="K129" s="2">
        <f t="shared" si="29"/>
        <v>-2.9999999999999499E-2</v>
      </c>
      <c r="L129">
        <f t="shared" si="30"/>
        <v>6.1524159917229404E-3</v>
      </c>
      <c r="M129">
        <f t="shared" si="31"/>
        <v>-1.1103568959199301E-2</v>
      </c>
      <c r="N129">
        <f t="shared" si="32"/>
        <v>-2.06856436427411E-2</v>
      </c>
      <c r="O129">
        <f t="shared" si="33"/>
        <v>-1.9518811641767002E-3</v>
      </c>
      <c r="P129">
        <f t="shared" si="50"/>
        <v>-2.4113222256053396E-3</v>
      </c>
      <c r="R129">
        <f t="shared" si="34"/>
        <v>-2.9999999999999499E-2</v>
      </c>
      <c r="S129">
        <f t="shared" si="35"/>
        <v>7.0076218405555049E-3</v>
      </c>
      <c r="T129">
        <f t="shared" si="36"/>
        <v>-1.0248363110366735E-2</v>
      </c>
      <c r="U129">
        <f t="shared" si="37"/>
        <v>-1.9830437793908536E-2</v>
      </c>
      <c r="V129">
        <f t="shared" si="38"/>
        <v>-1.0966753153441354E-3</v>
      </c>
      <c r="W129">
        <f t="shared" si="39"/>
        <v>-4.6687107178885103E-3</v>
      </c>
      <c r="X129" s="1"/>
      <c r="Y129" s="2" t="b">
        <f t="shared" si="40"/>
        <v>1</v>
      </c>
      <c r="Z129" s="2">
        <f t="shared" si="48"/>
        <v>28</v>
      </c>
      <c r="AA129" s="1">
        <f t="shared" si="41"/>
        <v>41457</v>
      </c>
      <c r="AB129">
        <f t="shared" si="42"/>
        <v>2.9999999999999499E-2</v>
      </c>
      <c r="AC129">
        <f t="shared" si="43"/>
        <v>7.0076218405555049E-3</v>
      </c>
      <c r="AD129">
        <f t="shared" si="44"/>
        <v>1.0248363110366735E-2</v>
      </c>
      <c r="AE129">
        <f t="shared" si="45"/>
        <v>1.9830437793908536E-2</v>
      </c>
      <c r="AF129">
        <f t="shared" si="46"/>
        <v>1.0966753153441354E-3</v>
      </c>
      <c r="AG129">
        <f t="shared" si="47"/>
        <v>4.6687107178885103E-3</v>
      </c>
    </row>
    <row r="130" spans="1:33" x14ac:dyDescent="0.25">
      <c r="A130" t="s">
        <v>13</v>
      </c>
      <c r="B130" s="4">
        <v>41492</v>
      </c>
      <c r="C130" s="8">
        <f>[7]contrs_10year_adj_extra_stack!A129</f>
        <v>-6.0000000000000298E-4</v>
      </c>
      <c r="D130" s="8">
        <f>[7]contrs_10year_adj_extra_stack!B129</f>
        <v>2.57591290419311E-5</v>
      </c>
      <c r="E130" s="8">
        <f>[7]contrs_10year_adj_extra_stack!C129</f>
        <v>-2.13827911036503E-4</v>
      </c>
      <c r="F130" s="8">
        <f>[7]contrs_10year_adj_extra_stack!D129</f>
        <v>-3.7238572144098202E-4</v>
      </c>
      <c r="G130" s="8">
        <f>[7]contrs_10year_adj_extra_stack!E129</f>
        <v>-3.2465758755766999E-5</v>
      </c>
      <c r="I130" s="1">
        <f t="shared" si="49"/>
        <v>41487</v>
      </c>
      <c r="J130" s="1">
        <f t="shared" si="28"/>
        <v>41492</v>
      </c>
      <c r="K130" s="2">
        <f t="shared" si="29"/>
        <v>6.0000000000000296E-2</v>
      </c>
      <c r="L130">
        <f t="shared" si="30"/>
        <v>-2.5759129041931102E-3</v>
      </c>
      <c r="M130">
        <f t="shared" si="31"/>
        <v>2.1382791103650302E-2</v>
      </c>
      <c r="N130">
        <f t="shared" si="32"/>
        <v>3.7238572144098203E-2</v>
      </c>
      <c r="O130">
        <f t="shared" si="33"/>
        <v>3.2465758755766999E-3</v>
      </c>
      <c r="P130">
        <f t="shared" si="50"/>
        <v>7.079737808682071E-4</v>
      </c>
      <c r="R130">
        <f t="shared" si="34"/>
        <v>6.0000000000000296E-2</v>
      </c>
      <c r="S130">
        <f t="shared" si="35"/>
        <v>-1.7207070553605455E-3</v>
      </c>
      <c r="T130">
        <f t="shared" si="36"/>
        <v>2.2237996952482866E-2</v>
      </c>
      <c r="U130">
        <f t="shared" si="37"/>
        <v>3.8093777992930768E-2</v>
      </c>
      <c r="V130">
        <f t="shared" si="38"/>
        <v>4.1017817244092649E-3</v>
      </c>
      <c r="W130">
        <f t="shared" si="39"/>
        <v>-1.5494147114149641E-3</v>
      </c>
      <c r="X130" s="1"/>
      <c r="Y130" s="2" t="b">
        <f t="shared" si="40"/>
        <v>1</v>
      </c>
      <c r="Z130" s="2">
        <f t="shared" si="48"/>
        <v>35</v>
      </c>
      <c r="AA130" s="1">
        <f t="shared" si="41"/>
        <v>41492</v>
      </c>
      <c r="AB130">
        <f t="shared" si="42"/>
        <v>6.0000000000000296E-2</v>
      </c>
      <c r="AC130">
        <f t="shared" si="43"/>
        <v>1.7207070553605455E-3</v>
      </c>
      <c r="AD130">
        <f t="shared" si="44"/>
        <v>2.2237996952482866E-2</v>
      </c>
      <c r="AE130">
        <f t="shared" si="45"/>
        <v>3.8093777992930768E-2</v>
      </c>
      <c r="AF130">
        <f t="shared" si="46"/>
        <v>4.1017817244092649E-3</v>
      </c>
      <c r="AG130">
        <f t="shared" si="47"/>
        <v>1.5494147114149641E-3</v>
      </c>
    </row>
    <row r="131" spans="1:33" x14ac:dyDescent="0.25">
      <c r="A131" t="s">
        <v>13</v>
      </c>
      <c r="B131" s="4">
        <v>41520</v>
      </c>
      <c r="C131" s="8">
        <f>[7]contrs_10year_adj_extra_stack!A130</f>
        <v>-5.0000000000000001E-4</v>
      </c>
      <c r="D131" s="8">
        <f>[7]contrs_10year_adj_extra_stack!B130</f>
        <v>2.3133199243736398E-5</v>
      </c>
      <c r="E131" s="8">
        <f>[7]contrs_10year_adj_extra_stack!C130</f>
        <v>-2.4152579418940101E-4</v>
      </c>
      <c r="F131" s="8">
        <f>[7]contrs_10year_adj_extra_stack!D130</f>
        <v>-2.6968968828508299E-4</v>
      </c>
      <c r="G131" s="8">
        <f>[7]contrs_10year_adj_extra_stack!E130</f>
        <v>2.6663706035233999E-5</v>
      </c>
      <c r="I131" s="1">
        <f t="shared" si="49"/>
        <v>41518</v>
      </c>
      <c r="J131" s="1">
        <f t="shared" ref="J131:J194" si="51">B131</f>
        <v>41520</v>
      </c>
      <c r="K131" s="2">
        <f t="shared" ref="K131:K194" si="52">C131*-100</f>
        <v>0.05</v>
      </c>
      <c r="L131">
        <f t="shared" ref="L131:L194" si="53">D131*-100</f>
        <v>-2.31331992437364E-3</v>
      </c>
      <c r="M131">
        <f t="shared" ref="M131:M194" si="54">E131*-100</f>
        <v>2.4152579418940102E-2</v>
      </c>
      <c r="N131">
        <f t="shared" ref="N131:N194" si="55">F131*-100</f>
        <v>2.69689688285083E-2</v>
      </c>
      <c r="O131">
        <f t="shared" ref="O131:O194" si="56">G131*-100</f>
        <v>-2.6663706035234E-3</v>
      </c>
      <c r="P131">
        <f t="shared" si="50"/>
        <v>3.8581422804486428E-3</v>
      </c>
      <c r="R131">
        <f t="shared" ref="R131:R194" si="57">K131</f>
        <v>0.05</v>
      </c>
      <c r="S131">
        <f t="shared" ref="S131:S194" si="58">L131-L$725</f>
        <v>-1.4581140755410753E-3</v>
      </c>
      <c r="T131">
        <f t="shared" ref="T131:T194" si="59">M131-M$725</f>
        <v>2.5007785267772666E-2</v>
      </c>
      <c r="U131">
        <f t="shared" ref="U131:U194" si="60">N131-N$725</f>
        <v>2.7824174677340864E-2</v>
      </c>
      <c r="V131">
        <f t="shared" ref="V131:V194" si="61">O131-O$725</f>
        <v>-1.8111647546908351E-3</v>
      </c>
      <c r="W131">
        <f t="shared" ref="W131:W194" si="62">P131-P$725</f>
        <v>1.6007537881654716E-3</v>
      </c>
      <c r="X131" s="1"/>
      <c r="Y131" s="2" t="b">
        <f t="shared" ref="Y131:Y194" si="63">(A131="MP")</f>
        <v>1</v>
      </c>
      <c r="Z131" s="2">
        <f t="shared" si="48"/>
        <v>28</v>
      </c>
      <c r="AA131" s="1">
        <f t="shared" ref="AA131:AA194" si="64">J131</f>
        <v>41520</v>
      </c>
      <c r="AB131">
        <f t="shared" ref="AB131:AB194" si="65">ABS(R131)</f>
        <v>0.05</v>
      </c>
      <c r="AC131">
        <f t="shared" ref="AC131:AC194" si="66">ABS(S131)</f>
        <v>1.4581140755410753E-3</v>
      </c>
      <c r="AD131">
        <f t="shared" ref="AD131:AD194" si="67">ABS(T131)</f>
        <v>2.5007785267772666E-2</v>
      </c>
      <c r="AE131">
        <f t="shared" ref="AE131:AE194" si="68">ABS(U131)</f>
        <v>2.7824174677340864E-2</v>
      </c>
      <c r="AF131">
        <f t="shared" ref="AF131:AF194" si="69">ABS(V131)</f>
        <v>1.8111647546908351E-3</v>
      </c>
      <c r="AG131">
        <f t="shared" ref="AG131:AG194" si="70">ABS(W131)</f>
        <v>1.6007537881654716E-3</v>
      </c>
    </row>
    <row r="132" spans="1:33" x14ac:dyDescent="0.25">
      <c r="A132" t="s">
        <v>13</v>
      </c>
      <c r="B132" s="4">
        <v>41548</v>
      </c>
      <c r="C132" s="8">
        <f>[7]contrs_10year_adj_extra_stack!A131</f>
        <v>-9.9999999999995898E-5</v>
      </c>
      <c r="D132" s="8">
        <f>[7]contrs_10year_adj_extra_stack!B131</f>
        <v>-1.2640282055419899E-5</v>
      </c>
      <c r="E132" s="8">
        <f>[7]contrs_10year_adj_extra_stack!C131</f>
        <v>-1.48316491843719E-4</v>
      </c>
      <c r="F132" s="8">
        <f>[7]contrs_10year_adj_extra_stack!D131</f>
        <v>1.3531024863430599E-4</v>
      </c>
      <c r="G132" s="8">
        <f>[7]contrs_10year_adj_extra_stack!E131</f>
        <v>2.5507718313746E-5</v>
      </c>
      <c r="I132" s="1">
        <f t="shared" si="49"/>
        <v>41548</v>
      </c>
      <c r="J132" s="1">
        <f t="shared" si="51"/>
        <v>41548</v>
      </c>
      <c r="K132" s="2">
        <f t="shared" si="52"/>
        <v>9.9999999999995891E-3</v>
      </c>
      <c r="L132">
        <f t="shared" si="53"/>
        <v>1.2640282055419898E-3</v>
      </c>
      <c r="M132">
        <f t="shared" si="54"/>
        <v>1.48316491843719E-2</v>
      </c>
      <c r="N132">
        <f t="shared" si="55"/>
        <v>-1.3531024863430599E-2</v>
      </c>
      <c r="O132">
        <f t="shared" si="56"/>
        <v>-2.5507718313746001E-3</v>
      </c>
      <c r="P132">
        <f t="shared" si="50"/>
        <v>9.9861193048908971E-3</v>
      </c>
      <c r="R132">
        <f t="shared" si="57"/>
        <v>9.9999999999995891E-3</v>
      </c>
      <c r="S132">
        <f t="shared" si="58"/>
        <v>2.1192340543745546E-3</v>
      </c>
      <c r="T132">
        <f t="shared" si="59"/>
        <v>1.5686855033204467E-2</v>
      </c>
      <c r="U132">
        <f t="shared" si="60"/>
        <v>-1.2675819014598034E-2</v>
      </c>
      <c r="V132">
        <f t="shared" si="61"/>
        <v>-1.6955659825420352E-3</v>
      </c>
      <c r="W132">
        <f t="shared" si="62"/>
        <v>7.7287308126077255E-3</v>
      </c>
      <c r="X132" s="1"/>
      <c r="Y132" s="2" t="b">
        <f t="shared" si="63"/>
        <v>1</v>
      </c>
      <c r="Z132" s="2">
        <f t="shared" ref="Z132:Z195" si="71">AA132-AA131</f>
        <v>28</v>
      </c>
      <c r="AA132" s="1">
        <f t="shared" si="64"/>
        <v>41548</v>
      </c>
      <c r="AB132">
        <f t="shared" si="65"/>
        <v>9.9999999999995891E-3</v>
      </c>
      <c r="AC132">
        <f t="shared" si="66"/>
        <v>2.1192340543745546E-3</v>
      </c>
      <c r="AD132">
        <f t="shared" si="67"/>
        <v>1.5686855033204467E-2</v>
      </c>
      <c r="AE132">
        <f t="shared" si="68"/>
        <v>1.2675819014598034E-2</v>
      </c>
      <c r="AF132">
        <f t="shared" si="69"/>
        <v>1.6955659825420352E-3</v>
      </c>
      <c r="AG132">
        <f t="shared" si="70"/>
        <v>7.7287308126077255E-3</v>
      </c>
    </row>
    <row r="133" spans="1:33" x14ac:dyDescent="0.25">
      <c r="A133" t="s">
        <v>13</v>
      </c>
      <c r="B133" s="4">
        <v>41583</v>
      </c>
      <c r="C133" s="8">
        <f>[7]contrs_10year_adj_extra_stack!A132</f>
        <v>3.9999999999999801E-4</v>
      </c>
      <c r="D133" s="8">
        <f>[7]contrs_10year_adj_extra_stack!B132</f>
        <v>-1.1183749596082499E-5</v>
      </c>
      <c r="E133" s="8">
        <f>[7]contrs_10year_adj_extra_stack!C132</f>
        <v>1.00884124081302E-4</v>
      </c>
      <c r="F133" s="8">
        <f>[7]contrs_10year_adj_extra_stack!D132</f>
        <v>2.6984464935220302E-4</v>
      </c>
      <c r="G133" s="8">
        <f>[7]contrs_10year_adj_extra_stack!E132</f>
        <v>3.1349218893559001E-5</v>
      </c>
      <c r="I133" s="1">
        <f t="shared" si="49"/>
        <v>41579</v>
      </c>
      <c r="J133" s="1">
        <f t="shared" si="51"/>
        <v>41583</v>
      </c>
      <c r="K133" s="2">
        <f t="shared" si="52"/>
        <v>-3.99999999999998E-2</v>
      </c>
      <c r="L133">
        <f t="shared" si="53"/>
        <v>1.11837495960825E-3</v>
      </c>
      <c r="M133">
        <f t="shared" si="54"/>
        <v>-1.00884124081302E-2</v>
      </c>
      <c r="N133">
        <f t="shared" si="55"/>
        <v>-2.69844649352203E-2</v>
      </c>
      <c r="O133">
        <f t="shared" si="56"/>
        <v>-3.1349218893559003E-3</v>
      </c>
      <c r="P133">
        <f t="shared" si="50"/>
        <v>-9.1057572690165026E-4</v>
      </c>
      <c r="R133">
        <f t="shared" si="57"/>
        <v>-3.99999999999998E-2</v>
      </c>
      <c r="S133">
        <f t="shared" si="58"/>
        <v>1.9735808084408147E-3</v>
      </c>
      <c r="T133">
        <f t="shared" si="59"/>
        <v>-9.2332065592976333E-3</v>
      </c>
      <c r="U133">
        <f t="shared" si="60"/>
        <v>-2.6129259086387736E-2</v>
      </c>
      <c r="V133">
        <f t="shared" si="61"/>
        <v>-2.2797160405233353E-3</v>
      </c>
      <c r="W133">
        <f t="shared" si="62"/>
        <v>-3.1679642191848214E-3</v>
      </c>
      <c r="X133" s="1"/>
      <c r="Y133" s="2" t="b">
        <f t="shared" si="63"/>
        <v>1</v>
      </c>
      <c r="Z133" s="2">
        <f t="shared" si="71"/>
        <v>35</v>
      </c>
      <c r="AA133" s="1">
        <f t="shared" si="64"/>
        <v>41583</v>
      </c>
      <c r="AB133">
        <f t="shared" si="65"/>
        <v>3.99999999999998E-2</v>
      </c>
      <c r="AC133">
        <f t="shared" si="66"/>
        <v>1.9735808084408147E-3</v>
      </c>
      <c r="AD133">
        <f t="shared" si="67"/>
        <v>9.2332065592976333E-3</v>
      </c>
      <c r="AE133">
        <f t="shared" si="68"/>
        <v>2.6129259086387736E-2</v>
      </c>
      <c r="AF133">
        <f t="shared" si="69"/>
        <v>2.2797160405233353E-3</v>
      </c>
      <c r="AG133">
        <f t="shared" si="70"/>
        <v>3.1679642191848214E-3</v>
      </c>
    </row>
    <row r="134" spans="1:33" x14ac:dyDescent="0.25">
      <c r="A134" t="s">
        <v>13</v>
      </c>
      <c r="B134" s="4">
        <v>41611</v>
      </c>
      <c r="C134" s="8">
        <f>[7]contrs_10year_adj_extra_stack!A133</f>
        <v>-1.9999999999999901E-4</v>
      </c>
      <c r="D134" s="8">
        <f>[7]contrs_10year_adj_extra_stack!B133</f>
        <v>-8.0620575467086703E-6</v>
      </c>
      <c r="E134" s="8">
        <f>[7]contrs_10year_adj_extra_stack!C133</f>
        <v>2.5522060629601001E-5</v>
      </c>
      <c r="F134" s="8">
        <f>[7]contrs_10year_adj_extra_stack!D133</f>
        <v>-2.0417343060340101E-4</v>
      </c>
      <c r="G134" s="8">
        <f>[7]contrs_10year_adj_extra_stack!E133</f>
        <v>3.4998300904011298E-6</v>
      </c>
      <c r="I134" s="1">
        <f t="shared" si="49"/>
        <v>41609</v>
      </c>
      <c r="J134" s="1">
        <f t="shared" si="51"/>
        <v>41611</v>
      </c>
      <c r="K134" s="2">
        <f t="shared" si="52"/>
        <v>1.99999999999999E-2</v>
      </c>
      <c r="L134">
        <f t="shared" si="53"/>
        <v>8.0620575467086708E-4</v>
      </c>
      <c r="M134">
        <f t="shared" si="54"/>
        <v>-2.5522060629601002E-3</v>
      </c>
      <c r="N134">
        <f t="shared" si="55"/>
        <v>2.0417343060340102E-2</v>
      </c>
      <c r="O134">
        <f t="shared" si="56"/>
        <v>-3.49983009040113E-4</v>
      </c>
      <c r="P134">
        <f t="shared" si="50"/>
        <v>1.6786402569891428E-3</v>
      </c>
      <c r="R134">
        <f t="shared" si="57"/>
        <v>1.99999999999999E-2</v>
      </c>
      <c r="S134">
        <f t="shared" si="58"/>
        <v>1.6614116035034319E-3</v>
      </c>
      <c r="T134">
        <f t="shared" si="59"/>
        <v>-1.6970002141275344E-3</v>
      </c>
      <c r="U134">
        <f t="shared" si="60"/>
        <v>2.1272548909172666E-2</v>
      </c>
      <c r="V134">
        <f t="shared" si="61"/>
        <v>5.0522283979245177E-4</v>
      </c>
      <c r="W134">
        <f t="shared" si="62"/>
        <v>-5.7874823529402842E-4</v>
      </c>
      <c r="X134" s="1"/>
      <c r="Y134" s="2" t="b">
        <f t="shared" si="63"/>
        <v>1</v>
      </c>
      <c r="Z134" s="2">
        <f t="shared" si="71"/>
        <v>28</v>
      </c>
      <c r="AA134" s="1">
        <f t="shared" si="64"/>
        <v>41611</v>
      </c>
      <c r="AB134">
        <f t="shared" si="65"/>
        <v>1.99999999999999E-2</v>
      </c>
      <c r="AC134">
        <f t="shared" si="66"/>
        <v>1.6614116035034319E-3</v>
      </c>
      <c r="AD134">
        <f t="shared" si="67"/>
        <v>1.6970002141275344E-3</v>
      </c>
      <c r="AE134">
        <f t="shared" si="68"/>
        <v>2.1272548909172666E-2</v>
      </c>
      <c r="AF134">
        <f t="shared" si="69"/>
        <v>5.0522283979245177E-4</v>
      </c>
      <c r="AG134">
        <f t="shared" si="70"/>
        <v>5.7874823529402842E-4</v>
      </c>
    </row>
    <row r="135" spans="1:33" x14ac:dyDescent="0.25">
      <c r="A135" t="s">
        <v>13</v>
      </c>
      <c r="B135" s="4">
        <v>41674</v>
      </c>
      <c r="C135" s="8">
        <f>[7]contrs_10year_adj_extra_stack!A134</f>
        <v>-3.9999999999999801E-4</v>
      </c>
      <c r="D135" s="8">
        <f>[7]contrs_10year_adj_extra_stack!B134</f>
        <v>4.3858252646652899E-5</v>
      </c>
      <c r="E135" s="8">
        <f>[7]contrs_10year_adj_extra_stack!C134</f>
        <v>-2.7408446951401698E-4</v>
      </c>
      <c r="F135" s="8">
        <f>[7]contrs_10year_adj_extra_stack!D134</f>
        <v>-1.2632514003246199E-4</v>
      </c>
      <c r="G135" s="8">
        <f>[7]contrs_10year_adj_extra_stack!E134</f>
        <v>4.05323086678126E-5</v>
      </c>
      <c r="I135" s="1">
        <f t="shared" si="49"/>
        <v>41671</v>
      </c>
      <c r="J135" s="1">
        <f t="shared" si="51"/>
        <v>41674</v>
      </c>
      <c r="K135" s="2">
        <f t="shared" si="52"/>
        <v>3.99999999999998E-2</v>
      </c>
      <c r="L135">
        <f t="shared" si="53"/>
        <v>-4.38582526466529E-3</v>
      </c>
      <c r="M135">
        <f t="shared" si="54"/>
        <v>2.7408446951401697E-2</v>
      </c>
      <c r="N135">
        <f t="shared" si="55"/>
        <v>1.2632514003246199E-2</v>
      </c>
      <c r="O135">
        <f t="shared" si="56"/>
        <v>-4.0532308667812602E-3</v>
      </c>
      <c r="P135">
        <f t="shared" si="50"/>
        <v>8.3980951767984556E-3</v>
      </c>
      <c r="R135">
        <f t="shared" si="57"/>
        <v>3.99999999999998E-2</v>
      </c>
      <c r="S135">
        <f t="shared" si="58"/>
        <v>-3.5306194158327255E-3</v>
      </c>
      <c r="T135">
        <f t="shared" si="59"/>
        <v>2.8263652800234261E-2</v>
      </c>
      <c r="U135">
        <f t="shared" si="60"/>
        <v>1.3487719852078764E-2</v>
      </c>
      <c r="V135">
        <f t="shared" si="61"/>
        <v>-3.1980250179486952E-3</v>
      </c>
      <c r="W135">
        <f t="shared" si="62"/>
        <v>6.140706684515284E-3</v>
      </c>
      <c r="X135" s="1"/>
      <c r="Y135" s="2" t="b">
        <f t="shared" si="63"/>
        <v>1</v>
      </c>
      <c r="Z135" s="2">
        <f t="shared" si="71"/>
        <v>63</v>
      </c>
      <c r="AA135" s="1">
        <f t="shared" si="64"/>
        <v>41674</v>
      </c>
      <c r="AB135">
        <f t="shared" si="65"/>
        <v>3.99999999999998E-2</v>
      </c>
      <c r="AC135">
        <f t="shared" si="66"/>
        <v>3.5306194158327255E-3</v>
      </c>
      <c r="AD135">
        <f t="shared" si="67"/>
        <v>2.8263652800234261E-2</v>
      </c>
      <c r="AE135">
        <f t="shared" si="68"/>
        <v>1.3487719852078764E-2</v>
      </c>
      <c r="AF135">
        <f t="shared" si="69"/>
        <v>3.1980250179486952E-3</v>
      </c>
      <c r="AG135">
        <f t="shared" si="70"/>
        <v>6.140706684515284E-3</v>
      </c>
    </row>
    <row r="136" spans="1:33" x14ac:dyDescent="0.25">
      <c r="A136" t="s">
        <v>13</v>
      </c>
      <c r="B136" s="4">
        <v>41702</v>
      </c>
      <c r="C136" s="8">
        <f>[7]contrs_10year_adj_extra_stack!A135</f>
        <v>-1.9999999999999901E-4</v>
      </c>
      <c r="D136" s="8">
        <f>[7]contrs_10year_adj_extra_stack!B135</f>
        <v>2.63943579869872E-5</v>
      </c>
      <c r="E136" s="8">
        <f>[7]contrs_10year_adj_extra_stack!C135</f>
        <v>-3.5263818822661697E-5</v>
      </c>
      <c r="F136" s="8">
        <f>[7]contrs_10year_adj_extra_stack!D135</f>
        <v>-1.66474428312819E-4</v>
      </c>
      <c r="G136" s="8">
        <f>[7]contrs_10year_adj_extra_stack!E135</f>
        <v>-1.55381657724768E-5</v>
      </c>
      <c r="I136" s="1">
        <f t="shared" si="49"/>
        <v>41699</v>
      </c>
      <c r="J136" s="1">
        <f t="shared" si="51"/>
        <v>41702</v>
      </c>
      <c r="K136" s="2">
        <f t="shared" si="52"/>
        <v>1.99999999999999E-2</v>
      </c>
      <c r="L136">
        <f t="shared" si="53"/>
        <v>-2.6394357986987199E-3</v>
      </c>
      <c r="M136">
        <f t="shared" si="54"/>
        <v>3.5263818822661697E-3</v>
      </c>
      <c r="N136">
        <f t="shared" si="55"/>
        <v>1.6647442831281899E-2</v>
      </c>
      <c r="O136">
        <f t="shared" si="56"/>
        <v>1.55381657724768E-3</v>
      </c>
      <c r="P136">
        <f t="shared" si="50"/>
        <v>9.1179450790287281E-4</v>
      </c>
      <c r="R136">
        <f t="shared" si="57"/>
        <v>1.99999999999999E-2</v>
      </c>
      <c r="S136">
        <f t="shared" si="58"/>
        <v>-1.7842299498661552E-3</v>
      </c>
      <c r="T136">
        <f t="shared" si="59"/>
        <v>4.3815877310987355E-3</v>
      </c>
      <c r="U136">
        <f t="shared" si="60"/>
        <v>1.7502648680114464E-2</v>
      </c>
      <c r="V136">
        <f t="shared" si="61"/>
        <v>2.4090224260802447E-3</v>
      </c>
      <c r="W136">
        <f t="shared" si="62"/>
        <v>-1.3455939843802984E-3</v>
      </c>
      <c r="X136" s="1"/>
      <c r="Y136" s="2" t="b">
        <f t="shared" si="63"/>
        <v>1</v>
      </c>
      <c r="Z136" s="2">
        <f t="shared" si="71"/>
        <v>28</v>
      </c>
      <c r="AA136" s="1">
        <f t="shared" si="64"/>
        <v>41702</v>
      </c>
      <c r="AB136">
        <f t="shared" si="65"/>
        <v>1.99999999999999E-2</v>
      </c>
      <c r="AC136">
        <f t="shared" si="66"/>
        <v>1.7842299498661552E-3</v>
      </c>
      <c r="AD136">
        <f t="shared" si="67"/>
        <v>4.3815877310987355E-3</v>
      </c>
      <c r="AE136">
        <f t="shared" si="68"/>
        <v>1.7502648680114464E-2</v>
      </c>
      <c r="AF136">
        <f t="shared" si="69"/>
        <v>2.4090224260802447E-3</v>
      </c>
      <c r="AG136">
        <f t="shared" si="70"/>
        <v>1.3455939843802984E-3</v>
      </c>
    </row>
    <row r="137" spans="1:33" x14ac:dyDescent="0.25">
      <c r="A137" t="s">
        <v>13</v>
      </c>
      <c r="B137" s="4">
        <v>41730</v>
      </c>
      <c r="C137" s="8">
        <f>[7]contrs_10year_adj_extra_stack!A136</f>
        <v>1.0000000000001001E-4</v>
      </c>
      <c r="D137" s="8">
        <f>[7]contrs_10year_adj_extra_stack!B136</f>
        <v>1.4114773856487001E-5</v>
      </c>
      <c r="E137" s="8">
        <f>[7]contrs_10year_adj_extra_stack!C136</f>
        <v>5.0657931543422701E-6</v>
      </c>
      <c r="F137" s="8">
        <f>[7]contrs_10year_adj_extra_stack!D136</f>
        <v>1.03288461327321E-5</v>
      </c>
      <c r="G137" s="8">
        <f>[7]contrs_10year_adj_extra_stack!E136</f>
        <v>1.4082516042052201E-5</v>
      </c>
      <c r="I137" s="1">
        <f t="shared" si="49"/>
        <v>41730</v>
      </c>
      <c r="J137" s="1">
        <f t="shared" si="51"/>
        <v>41730</v>
      </c>
      <c r="K137" s="2">
        <f t="shared" si="52"/>
        <v>-1.0000000000001001E-2</v>
      </c>
      <c r="L137">
        <f t="shared" si="53"/>
        <v>-1.4114773856487E-3</v>
      </c>
      <c r="M137">
        <f t="shared" si="54"/>
        <v>-5.0657931543422697E-4</v>
      </c>
      <c r="N137">
        <f t="shared" si="55"/>
        <v>-1.03288461327321E-3</v>
      </c>
      <c r="O137">
        <f t="shared" si="56"/>
        <v>-1.40825160420522E-3</v>
      </c>
      <c r="P137">
        <f t="shared" si="50"/>
        <v>-5.6408070814396444E-3</v>
      </c>
      <c r="R137">
        <f t="shared" si="57"/>
        <v>-1.0000000000001001E-2</v>
      </c>
      <c r="S137">
        <f t="shared" si="58"/>
        <v>-5.5627153681613527E-4</v>
      </c>
      <c r="T137">
        <f t="shared" si="59"/>
        <v>3.4862653339833884E-4</v>
      </c>
      <c r="U137">
        <f t="shared" si="60"/>
        <v>-1.7767876444064524E-4</v>
      </c>
      <c r="V137">
        <f t="shared" si="61"/>
        <v>-5.5304575537265521E-4</v>
      </c>
      <c r="W137">
        <f t="shared" si="62"/>
        <v>-7.898195573722816E-3</v>
      </c>
      <c r="X137" s="1"/>
      <c r="Y137" s="2" t="b">
        <f t="shared" si="63"/>
        <v>1</v>
      </c>
      <c r="Z137" s="2">
        <f t="shared" si="71"/>
        <v>28</v>
      </c>
      <c r="AA137" s="1">
        <f t="shared" si="64"/>
        <v>41730</v>
      </c>
      <c r="AB137">
        <f t="shared" si="65"/>
        <v>1.0000000000001001E-2</v>
      </c>
      <c r="AC137">
        <f t="shared" si="66"/>
        <v>5.5627153681613527E-4</v>
      </c>
      <c r="AD137">
        <f t="shared" si="67"/>
        <v>3.4862653339833884E-4</v>
      </c>
      <c r="AE137">
        <f t="shared" si="68"/>
        <v>1.7767876444064524E-4</v>
      </c>
      <c r="AF137">
        <f t="shared" si="69"/>
        <v>5.5304575537265521E-4</v>
      </c>
      <c r="AG137">
        <f t="shared" si="70"/>
        <v>7.898195573722816E-3</v>
      </c>
    </row>
    <row r="138" spans="1:33" x14ac:dyDescent="0.25">
      <c r="A138" t="s">
        <v>13</v>
      </c>
      <c r="B138" s="4">
        <v>41765</v>
      </c>
      <c r="C138" s="8">
        <f>[7]contrs_10year_adj_extra_stack!A137</f>
        <v>0</v>
      </c>
      <c r="D138" s="8">
        <f>[7]contrs_10year_adj_extra_stack!B137</f>
        <v>1.2231729617940799E-6</v>
      </c>
      <c r="E138" s="8">
        <f>[7]contrs_10year_adj_extra_stack!C137</f>
        <v>6.2442142434148294E-5</v>
      </c>
      <c r="F138" s="8">
        <f>[7]contrs_10year_adj_extra_stack!D137</f>
        <v>-1.18238405203633E-5</v>
      </c>
      <c r="G138" s="8">
        <f>[7]contrs_10year_adj_extra_stack!E137</f>
        <v>-2.02434181455605E-5</v>
      </c>
      <c r="I138" s="1">
        <f t="shared" si="49"/>
        <v>41760</v>
      </c>
      <c r="J138" s="1">
        <f t="shared" si="51"/>
        <v>41765</v>
      </c>
      <c r="K138" s="2">
        <f t="shared" si="52"/>
        <v>0</v>
      </c>
      <c r="L138">
        <f t="shared" si="53"/>
        <v>-1.22317296179408E-4</v>
      </c>
      <c r="M138">
        <f t="shared" si="54"/>
        <v>-6.2442142434148296E-3</v>
      </c>
      <c r="N138">
        <f t="shared" si="55"/>
        <v>1.18238405203633E-3</v>
      </c>
      <c r="O138">
        <f t="shared" si="56"/>
        <v>2.02434181455605E-3</v>
      </c>
      <c r="P138">
        <f t="shared" si="50"/>
        <v>3.1598056730018573E-3</v>
      </c>
      <c r="R138">
        <f t="shared" si="57"/>
        <v>0</v>
      </c>
      <c r="S138">
        <f t="shared" si="58"/>
        <v>7.3288855265315675E-4</v>
      </c>
      <c r="T138">
        <f t="shared" si="59"/>
        <v>-5.3890083945822634E-3</v>
      </c>
      <c r="U138">
        <f t="shared" si="60"/>
        <v>2.0375899008688945E-3</v>
      </c>
      <c r="V138">
        <f t="shared" si="61"/>
        <v>2.879547663388615E-3</v>
      </c>
      <c r="W138">
        <f t="shared" si="62"/>
        <v>9.0241718071868609E-4</v>
      </c>
      <c r="X138" s="1"/>
      <c r="Y138" s="2" t="b">
        <f t="shared" si="63"/>
        <v>1</v>
      </c>
      <c r="Z138" s="2">
        <f t="shared" si="71"/>
        <v>35</v>
      </c>
      <c r="AA138" s="1">
        <f t="shared" si="64"/>
        <v>41765</v>
      </c>
      <c r="AB138">
        <f t="shared" si="65"/>
        <v>0</v>
      </c>
      <c r="AC138">
        <f t="shared" si="66"/>
        <v>7.3288855265315675E-4</v>
      </c>
      <c r="AD138">
        <f t="shared" si="67"/>
        <v>5.3890083945822634E-3</v>
      </c>
      <c r="AE138">
        <f t="shared" si="68"/>
        <v>2.0375899008688945E-3</v>
      </c>
      <c r="AF138">
        <f t="shared" si="69"/>
        <v>2.879547663388615E-3</v>
      </c>
      <c r="AG138">
        <f t="shared" si="70"/>
        <v>9.0241718071868609E-4</v>
      </c>
    </row>
    <row r="139" spans="1:33" x14ac:dyDescent="0.25">
      <c r="A139" t="s">
        <v>13</v>
      </c>
      <c r="B139" s="4">
        <v>41793</v>
      </c>
      <c r="C139" s="8">
        <f>[7]contrs_10year_adj_extra_stack!A138</f>
        <v>0</v>
      </c>
      <c r="D139" s="8">
        <f>[7]contrs_10year_adj_extra_stack!B138</f>
        <v>-4.0016153278420602E-6</v>
      </c>
      <c r="E139" s="8">
        <f>[7]contrs_10year_adj_extra_stack!C138</f>
        <v>-1.6651550990076999E-7</v>
      </c>
      <c r="F139" s="8">
        <f>[7]contrs_10year_adj_extra_stack!D138</f>
        <v>-2.49267653044295E-5</v>
      </c>
      <c r="G139" s="8">
        <f>[7]contrs_10year_adj_extra_stack!E138</f>
        <v>1.22601821821923E-5</v>
      </c>
      <c r="I139" s="1">
        <f t="shared" si="49"/>
        <v>41791</v>
      </c>
      <c r="J139" s="1">
        <f t="shared" si="51"/>
        <v>41793</v>
      </c>
      <c r="K139" s="2">
        <f t="shared" si="52"/>
        <v>0</v>
      </c>
      <c r="L139">
        <f t="shared" si="53"/>
        <v>4.0016153278420603E-4</v>
      </c>
      <c r="M139">
        <f t="shared" si="54"/>
        <v>1.6651550990077E-5</v>
      </c>
      <c r="N139">
        <f t="shared" si="55"/>
        <v>2.4926765304429501E-3</v>
      </c>
      <c r="O139">
        <f t="shared" si="56"/>
        <v>-1.22601821821923E-3</v>
      </c>
      <c r="P139">
        <f t="shared" si="50"/>
        <v>-1.683471395998003E-3</v>
      </c>
      <c r="R139">
        <f t="shared" si="57"/>
        <v>0</v>
      </c>
      <c r="S139">
        <f t="shared" si="58"/>
        <v>1.2553673816167708E-3</v>
      </c>
      <c r="T139">
        <f t="shared" si="59"/>
        <v>8.7185739982264285E-4</v>
      </c>
      <c r="U139">
        <f t="shared" si="60"/>
        <v>3.3478823792755146E-3</v>
      </c>
      <c r="V139">
        <f t="shared" si="61"/>
        <v>-3.7081236938666512E-4</v>
      </c>
      <c r="W139">
        <f t="shared" si="62"/>
        <v>-3.940859888281174E-3</v>
      </c>
      <c r="X139" s="1"/>
      <c r="Y139" s="2" t="b">
        <f t="shared" si="63"/>
        <v>1</v>
      </c>
      <c r="Z139" s="2">
        <f t="shared" si="71"/>
        <v>28</v>
      </c>
      <c r="AA139" s="1">
        <f t="shared" si="64"/>
        <v>41793</v>
      </c>
      <c r="AB139">
        <f t="shared" si="65"/>
        <v>0</v>
      </c>
      <c r="AC139">
        <f t="shared" si="66"/>
        <v>1.2553673816167708E-3</v>
      </c>
      <c r="AD139">
        <f t="shared" si="67"/>
        <v>8.7185739982264285E-4</v>
      </c>
      <c r="AE139">
        <f t="shared" si="68"/>
        <v>3.3478823792755146E-3</v>
      </c>
      <c r="AF139">
        <f t="shared" si="69"/>
        <v>3.7081236938666512E-4</v>
      </c>
      <c r="AG139">
        <f t="shared" si="70"/>
        <v>3.940859888281174E-3</v>
      </c>
    </row>
    <row r="140" spans="1:33" x14ac:dyDescent="0.25">
      <c r="A140" t="s">
        <v>13</v>
      </c>
      <c r="B140" s="4">
        <v>41821</v>
      </c>
      <c r="C140" s="8">
        <f>[7]contrs_10year_adj_extra_stack!A139</f>
        <v>-3.9999999999999801E-4</v>
      </c>
      <c r="D140" s="8">
        <f>[7]contrs_10year_adj_extra_stack!B139</f>
        <v>6.68270882733648E-6</v>
      </c>
      <c r="E140" s="8">
        <f>[7]contrs_10year_adj_extra_stack!C139</f>
        <v>-7.1003189197877103E-5</v>
      </c>
      <c r="F140" s="8">
        <f>[7]contrs_10year_adj_extra_stack!D139</f>
        <v>-3.0470441997991899E-4</v>
      </c>
      <c r="G140" s="8">
        <f>[7]contrs_10year_adj_extra_stack!E139</f>
        <v>1.26283476044259E-5</v>
      </c>
      <c r="I140" s="1">
        <f t="shared" si="49"/>
        <v>41821</v>
      </c>
      <c r="J140" s="1">
        <f t="shared" si="51"/>
        <v>41821</v>
      </c>
      <c r="K140" s="2">
        <f t="shared" si="52"/>
        <v>3.99999999999998E-2</v>
      </c>
      <c r="L140">
        <f t="shared" si="53"/>
        <v>-6.68270882733648E-4</v>
      </c>
      <c r="M140">
        <f t="shared" si="54"/>
        <v>7.10031891978771E-3</v>
      </c>
      <c r="N140">
        <f t="shared" si="55"/>
        <v>3.0470441997991898E-2</v>
      </c>
      <c r="O140">
        <f t="shared" si="56"/>
        <v>-1.26283476044259E-3</v>
      </c>
      <c r="P140">
        <f t="shared" si="50"/>
        <v>4.3603447253964273E-3</v>
      </c>
      <c r="R140">
        <f t="shared" si="57"/>
        <v>3.99999999999998E-2</v>
      </c>
      <c r="S140">
        <f t="shared" si="58"/>
        <v>1.8693496609891672E-4</v>
      </c>
      <c r="T140">
        <f t="shared" si="59"/>
        <v>7.9555247686202753E-3</v>
      </c>
      <c r="U140">
        <f t="shared" si="60"/>
        <v>3.1325647846824463E-2</v>
      </c>
      <c r="V140">
        <f t="shared" si="61"/>
        <v>-4.0762891161002515E-4</v>
      </c>
      <c r="W140">
        <f t="shared" si="62"/>
        <v>2.1029562331132561E-3</v>
      </c>
      <c r="X140" s="1"/>
      <c r="Y140" s="2" t="b">
        <f t="shared" si="63"/>
        <v>1</v>
      </c>
      <c r="Z140" s="2">
        <f t="shared" si="71"/>
        <v>28</v>
      </c>
      <c r="AA140" s="1">
        <f t="shared" si="64"/>
        <v>41821</v>
      </c>
      <c r="AB140">
        <f t="shared" si="65"/>
        <v>3.99999999999998E-2</v>
      </c>
      <c r="AC140">
        <f t="shared" si="66"/>
        <v>1.8693496609891672E-4</v>
      </c>
      <c r="AD140">
        <f t="shared" si="67"/>
        <v>7.9555247686202753E-3</v>
      </c>
      <c r="AE140">
        <f t="shared" si="68"/>
        <v>3.1325647846824463E-2</v>
      </c>
      <c r="AF140">
        <f t="shared" si="69"/>
        <v>4.0762891161002515E-4</v>
      </c>
      <c r="AG140">
        <f t="shared" si="70"/>
        <v>2.1029562331132561E-3</v>
      </c>
    </row>
    <row r="141" spans="1:33" x14ac:dyDescent="0.25">
      <c r="A141" t="s">
        <v>13</v>
      </c>
      <c r="B141" s="4">
        <v>41856</v>
      </c>
      <c r="C141" s="8">
        <f>[7]contrs_10year_adj_extra_stack!A140</f>
        <v>-9.9999999999995898E-5</v>
      </c>
      <c r="D141" s="8">
        <f>[7]contrs_10year_adj_extra_stack!B140</f>
        <v>1.16659779479836E-5</v>
      </c>
      <c r="E141" s="8">
        <f>[7]contrs_10year_adj_extra_stack!C140</f>
        <v>-2.21669371325114E-5</v>
      </c>
      <c r="F141" s="8">
        <f>[7]contrs_10year_adj_extra_stack!D140</f>
        <v>-4.5948419695000502E-5</v>
      </c>
      <c r="G141" s="8">
        <f>[7]contrs_10year_adj_extra_stack!E140</f>
        <v>6.7240013085052598E-6</v>
      </c>
      <c r="I141" s="1">
        <f t="shared" si="49"/>
        <v>41852</v>
      </c>
      <c r="J141" s="1">
        <f t="shared" si="51"/>
        <v>41856</v>
      </c>
      <c r="K141" s="2">
        <f t="shared" si="52"/>
        <v>9.9999999999995891E-3</v>
      </c>
      <c r="L141">
        <f t="shared" si="53"/>
        <v>-1.1665977947983601E-3</v>
      </c>
      <c r="M141">
        <f t="shared" si="54"/>
        <v>2.2166937132511401E-3</v>
      </c>
      <c r="N141">
        <f t="shared" si="55"/>
        <v>4.5948419695000502E-3</v>
      </c>
      <c r="O141">
        <f t="shared" si="56"/>
        <v>-6.7240013085052602E-4</v>
      </c>
      <c r="P141">
        <f t="shared" si="50"/>
        <v>5.0274622428972847E-3</v>
      </c>
      <c r="R141">
        <f t="shared" si="57"/>
        <v>9.9999999999995891E-3</v>
      </c>
      <c r="S141">
        <f t="shared" si="58"/>
        <v>-3.1139194596579533E-4</v>
      </c>
      <c r="T141">
        <f t="shared" si="59"/>
        <v>3.0718995620837059E-3</v>
      </c>
      <c r="U141">
        <f t="shared" si="60"/>
        <v>5.4500478183326147E-3</v>
      </c>
      <c r="V141">
        <f t="shared" si="61"/>
        <v>1.8280571798203881E-4</v>
      </c>
      <c r="W141">
        <f t="shared" si="62"/>
        <v>2.7700737506141135E-3</v>
      </c>
      <c r="X141" s="1"/>
      <c r="Y141" s="2" t="b">
        <f t="shared" si="63"/>
        <v>1</v>
      </c>
      <c r="Z141" s="2">
        <f t="shared" si="71"/>
        <v>35</v>
      </c>
      <c r="AA141" s="1">
        <f t="shared" si="64"/>
        <v>41856</v>
      </c>
      <c r="AB141">
        <f t="shared" si="65"/>
        <v>9.9999999999995891E-3</v>
      </c>
      <c r="AC141">
        <f t="shared" si="66"/>
        <v>3.1139194596579533E-4</v>
      </c>
      <c r="AD141">
        <f t="shared" si="67"/>
        <v>3.0718995620837059E-3</v>
      </c>
      <c r="AE141">
        <f t="shared" si="68"/>
        <v>5.4500478183326147E-3</v>
      </c>
      <c r="AF141">
        <f t="shared" si="69"/>
        <v>1.8280571798203881E-4</v>
      </c>
      <c r="AG141">
        <f t="shared" si="70"/>
        <v>2.7700737506141135E-3</v>
      </c>
    </row>
    <row r="142" spans="1:33" x14ac:dyDescent="0.25">
      <c r="A142" t="s">
        <v>13</v>
      </c>
      <c r="B142" s="4">
        <v>41884</v>
      </c>
      <c r="C142" s="8">
        <f>[7]contrs_10year_adj_extra_stack!A141</f>
        <v>-9.9999999999995898E-5</v>
      </c>
      <c r="D142" s="8">
        <f>[7]contrs_10year_adj_extra_stack!B141</f>
        <v>6.8134603467543303E-6</v>
      </c>
      <c r="E142" s="8">
        <f>[7]contrs_10year_adj_extra_stack!C141</f>
        <v>4.7925239427185197E-5</v>
      </c>
      <c r="F142" s="8">
        <f>[7]contrs_10year_adj_extra_stack!D141</f>
        <v>-1.20107317337108E-4</v>
      </c>
      <c r="G142" s="8">
        <f>[7]contrs_10year_adj_extra_stack!E141</f>
        <v>-2.4693955876049099E-5</v>
      </c>
      <c r="I142" s="1">
        <f t="shared" ref="I142:I205" si="72">EOMONTH(J142,-1)+1</f>
        <v>41883</v>
      </c>
      <c r="J142" s="1">
        <f t="shared" si="51"/>
        <v>41884</v>
      </c>
      <c r="K142" s="2">
        <f t="shared" si="52"/>
        <v>9.9999999999995891E-3</v>
      </c>
      <c r="L142">
        <f t="shared" si="53"/>
        <v>-6.8134603467543298E-4</v>
      </c>
      <c r="M142">
        <f t="shared" si="54"/>
        <v>-4.7925239427185195E-3</v>
      </c>
      <c r="N142">
        <f t="shared" si="55"/>
        <v>1.2010731733710801E-2</v>
      </c>
      <c r="O142">
        <f t="shared" si="56"/>
        <v>2.4693955876049097E-3</v>
      </c>
      <c r="P142">
        <f t="shared" ref="P142:P205" si="73">K142-L142-M142-N142-O142</f>
        <v>9.9374265607783197E-4</v>
      </c>
      <c r="R142">
        <f t="shared" si="57"/>
        <v>9.9999999999995891E-3</v>
      </c>
      <c r="S142">
        <f t="shared" si="58"/>
        <v>1.7385981415713174E-4</v>
      </c>
      <c r="T142">
        <f t="shared" si="59"/>
        <v>-3.9373180938859532E-3</v>
      </c>
      <c r="U142">
        <f t="shared" si="60"/>
        <v>1.2865937582543365E-2</v>
      </c>
      <c r="V142">
        <f t="shared" si="61"/>
        <v>3.3246014364374746E-3</v>
      </c>
      <c r="W142">
        <f t="shared" si="62"/>
        <v>-1.2636458362053392E-3</v>
      </c>
      <c r="X142" s="1"/>
      <c r="Y142" s="2" t="b">
        <f t="shared" si="63"/>
        <v>1</v>
      </c>
      <c r="Z142" s="2">
        <f t="shared" si="71"/>
        <v>28</v>
      </c>
      <c r="AA142" s="1">
        <f t="shared" si="64"/>
        <v>41884</v>
      </c>
      <c r="AB142">
        <f t="shared" si="65"/>
        <v>9.9999999999995891E-3</v>
      </c>
      <c r="AC142">
        <f t="shared" si="66"/>
        <v>1.7385981415713174E-4</v>
      </c>
      <c r="AD142">
        <f t="shared" si="67"/>
        <v>3.9373180938859532E-3</v>
      </c>
      <c r="AE142">
        <f t="shared" si="68"/>
        <v>1.2865937582543365E-2</v>
      </c>
      <c r="AF142">
        <f t="shared" si="69"/>
        <v>3.3246014364374746E-3</v>
      </c>
      <c r="AG142">
        <f t="shared" si="70"/>
        <v>1.2636458362053392E-3</v>
      </c>
    </row>
    <row r="143" spans="1:33" x14ac:dyDescent="0.25">
      <c r="A143" t="s">
        <v>13</v>
      </c>
      <c r="B143" s="4">
        <v>41919</v>
      </c>
      <c r="C143" s="8">
        <f>[7]contrs_10year_adj_extra_stack!A142</f>
        <v>1.00000000000003E-4</v>
      </c>
      <c r="D143" s="8">
        <f>[7]contrs_10year_adj_extra_stack!B142</f>
        <v>2.1287807195525801E-5</v>
      </c>
      <c r="E143" s="8">
        <f>[7]contrs_10year_adj_extra_stack!C142</f>
        <v>1.7645687188812E-5</v>
      </c>
      <c r="F143" s="8">
        <f>[7]contrs_10year_adj_extra_stack!D142</f>
        <v>2.9175551578491199E-5</v>
      </c>
      <c r="G143" s="8">
        <f>[7]contrs_10year_adj_extra_stack!E142</f>
        <v>-4.8005816722305601E-7</v>
      </c>
      <c r="I143" s="1">
        <f t="shared" si="72"/>
        <v>41913</v>
      </c>
      <c r="J143" s="1">
        <f t="shared" si="51"/>
        <v>41919</v>
      </c>
      <c r="K143" s="2">
        <f t="shared" si="52"/>
        <v>-1.00000000000003E-2</v>
      </c>
      <c r="L143">
        <f t="shared" si="53"/>
        <v>-2.1287807195525801E-3</v>
      </c>
      <c r="M143">
        <f t="shared" si="54"/>
        <v>-1.7645687188812E-3</v>
      </c>
      <c r="N143">
        <f t="shared" si="55"/>
        <v>-2.9175551578491197E-3</v>
      </c>
      <c r="O143">
        <f t="shared" si="56"/>
        <v>4.8005816722305602E-5</v>
      </c>
      <c r="P143">
        <f t="shared" si="73"/>
        <v>-3.2371012204397047E-3</v>
      </c>
      <c r="R143">
        <f t="shared" si="57"/>
        <v>-1.00000000000003E-2</v>
      </c>
      <c r="S143">
        <f t="shared" si="58"/>
        <v>-1.2735748707200154E-3</v>
      </c>
      <c r="T143">
        <f t="shared" si="59"/>
        <v>-9.093628700486342E-4</v>
      </c>
      <c r="U143">
        <f t="shared" si="60"/>
        <v>-2.0623493090165552E-3</v>
      </c>
      <c r="V143">
        <f t="shared" si="61"/>
        <v>9.0321166555487045E-4</v>
      </c>
      <c r="W143">
        <f t="shared" si="62"/>
        <v>-5.4944897127228755E-3</v>
      </c>
      <c r="X143" s="1"/>
      <c r="Y143" s="2" t="b">
        <f t="shared" si="63"/>
        <v>1</v>
      </c>
      <c r="Z143" s="2">
        <f t="shared" si="71"/>
        <v>35</v>
      </c>
      <c r="AA143" s="1">
        <f t="shared" si="64"/>
        <v>41919</v>
      </c>
      <c r="AB143">
        <f t="shared" si="65"/>
        <v>1.00000000000003E-2</v>
      </c>
      <c r="AC143">
        <f t="shared" si="66"/>
        <v>1.2735748707200154E-3</v>
      </c>
      <c r="AD143">
        <f t="shared" si="67"/>
        <v>9.093628700486342E-4</v>
      </c>
      <c r="AE143">
        <f t="shared" si="68"/>
        <v>2.0623493090165552E-3</v>
      </c>
      <c r="AF143">
        <f t="shared" si="69"/>
        <v>9.0321166555487045E-4</v>
      </c>
      <c r="AG143">
        <f t="shared" si="70"/>
        <v>5.4944897127228755E-3</v>
      </c>
    </row>
    <row r="144" spans="1:33" x14ac:dyDescent="0.25">
      <c r="A144" t="s">
        <v>13</v>
      </c>
      <c r="B144" s="4">
        <v>41947</v>
      </c>
      <c r="C144" s="8">
        <f>[7]contrs_10year_adj_extra_stack!A143</f>
        <v>-9.9999999999995898E-5</v>
      </c>
      <c r="D144" s="8">
        <f>[7]contrs_10year_adj_extra_stack!B143</f>
        <v>3.35705884399293E-6</v>
      </c>
      <c r="E144" s="8">
        <f>[7]contrs_10year_adj_extra_stack!C143</f>
        <v>6.9816206902850203E-6</v>
      </c>
      <c r="F144" s="8">
        <f>[7]contrs_10year_adj_extra_stack!D143</f>
        <v>-5.8632061473033502E-5</v>
      </c>
      <c r="G144" s="8">
        <f>[7]contrs_10year_adj_extra_stack!E143</f>
        <v>2.6620034966463901E-5</v>
      </c>
      <c r="I144" s="1">
        <f t="shared" si="72"/>
        <v>41944</v>
      </c>
      <c r="J144" s="1">
        <f t="shared" si="51"/>
        <v>41947</v>
      </c>
      <c r="K144" s="2">
        <f t="shared" si="52"/>
        <v>9.9999999999995891E-3</v>
      </c>
      <c r="L144">
        <f t="shared" si="53"/>
        <v>-3.35705884399293E-4</v>
      </c>
      <c r="M144">
        <f t="shared" si="54"/>
        <v>-6.9816206902850199E-4</v>
      </c>
      <c r="N144">
        <f t="shared" si="55"/>
        <v>5.8632061473033502E-3</v>
      </c>
      <c r="O144">
        <f t="shared" si="56"/>
        <v>-2.6620034966463903E-3</v>
      </c>
      <c r="P144">
        <f t="shared" si="73"/>
        <v>7.8326653027704259E-3</v>
      </c>
      <c r="R144">
        <f t="shared" si="57"/>
        <v>9.9999999999995891E-3</v>
      </c>
      <c r="S144">
        <f t="shared" si="58"/>
        <v>5.1949996443327172E-4</v>
      </c>
      <c r="T144">
        <f t="shared" si="59"/>
        <v>1.5704377980406382E-4</v>
      </c>
      <c r="U144">
        <f t="shared" si="60"/>
        <v>6.7184119961359147E-3</v>
      </c>
      <c r="V144">
        <f t="shared" si="61"/>
        <v>-1.8067976478138253E-3</v>
      </c>
      <c r="W144">
        <f t="shared" si="62"/>
        <v>5.5752768104872542E-3</v>
      </c>
      <c r="X144" s="1"/>
      <c r="Y144" s="2" t="b">
        <f t="shared" si="63"/>
        <v>1</v>
      </c>
      <c r="Z144" s="2">
        <f t="shared" si="71"/>
        <v>28</v>
      </c>
      <c r="AA144" s="1">
        <f t="shared" si="64"/>
        <v>41947</v>
      </c>
      <c r="AB144">
        <f t="shared" si="65"/>
        <v>9.9999999999995891E-3</v>
      </c>
      <c r="AC144">
        <f t="shared" si="66"/>
        <v>5.1949996443327172E-4</v>
      </c>
      <c r="AD144">
        <f t="shared" si="67"/>
        <v>1.5704377980406382E-4</v>
      </c>
      <c r="AE144">
        <f t="shared" si="68"/>
        <v>6.7184119961359147E-3</v>
      </c>
      <c r="AF144">
        <f t="shared" si="69"/>
        <v>1.8067976478138253E-3</v>
      </c>
      <c r="AG144">
        <f t="shared" si="70"/>
        <v>5.5752768104872542E-3</v>
      </c>
    </row>
    <row r="145" spans="1:33" x14ac:dyDescent="0.25">
      <c r="A145" t="s">
        <v>13</v>
      </c>
      <c r="B145" s="4">
        <v>41975</v>
      </c>
      <c r="C145" s="8">
        <f>[7]contrs_10year_adj_extra_stack!A144</f>
        <v>-1.9999999999999901E-4</v>
      </c>
      <c r="D145" s="8">
        <f>[7]contrs_10year_adj_extra_stack!B144</f>
        <v>-3.6096266474608799E-5</v>
      </c>
      <c r="E145" s="8">
        <f>[7]contrs_10year_adj_extra_stack!C144</f>
        <v>-2.7830906208681401E-5</v>
      </c>
      <c r="F145" s="8">
        <f>[7]contrs_10year_adj_extra_stack!D144</f>
        <v>-1.7321330492954499E-4</v>
      </c>
      <c r="G145" s="8">
        <f>[7]contrs_10year_adj_extra_stack!E144</f>
        <v>8.49417069327153E-5</v>
      </c>
      <c r="I145" s="1">
        <f t="shared" si="72"/>
        <v>41974</v>
      </c>
      <c r="J145" s="1">
        <f t="shared" si="51"/>
        <v>41975</v>
      </c>
      <c r="K145" s="2">
        <f t="shared" si="52"/>
        <v>1.99999999999999E-2</v>
      </c>
      <c r="L145">
        <f t="shared" si="53"/>
        <v>3.6096266474608799E-3</v>
      </c>
      <c r="M145">
        <f t="shared" si="54"/>
        <v>2.7830906208681401E-3</v>
      </c>
      <c r="N145">
        <f t="shared" si="55"/>
        <v>1.73213304929545E-2</v>
      </c>
      <c r="O145">
        <f t="shared" si="56"/>
        <v>-8.4941706932715293E-3</v>
      </c>
      <c r="P145">
        <f t="shared" si="73"/>
        <v>4.7801229319879082E-3</v>
      </c>
      <c r="R145">
        <f t="shared" si="57"/>
        <v>1.99999999999999E-2</v>
      </c>
      <c r="S145">
        <f t="shared" si="58"/>
        <v>4.4648324962934449E-3</v>
      </c>
      <c r="T145">
        <f t="shared" si="59"/>
        <v>3.6382964697007059E-3</v>
      </c>
      <c r="U145">
        <f t="shared" si="60"/>
        <v>1.8176536341787064E-2</v>
      </c>
      <c r="V145">
        <f t="shared" si="61"/>
        <v>-7.6389648444389648E-3</v>
      </c>
      <c r="W145">
        <f t="shared" si="62"/>
        <v>2.522734439704737E-3</v>
      </c>
      <c r="X145" s="1"/>
      <c r="Y145" s="2" t="b">
        <f t="shared" si="63"/>
        <v>1</v>
      </c>
      <c r="Z145" s="2">
        <f t="shared" si="71"/>
        <v>28</v>
      </c>
      <c r="AA145" s="1">
        <f t="shared" si="64"/>
        <v>41975</v>
      </c>
      <c r="AB145">
        <f t="shared" si="65"/>
        <v>1.99999999999999E-2</v>
      </c>
      <c r="AC145">
        <f t="shared" si="66"/>
        <v>4.4648324962934449E-3</v>
      </c>
      <c r="AD145">
        <f t="shared" si="67"/>
        <v>3.6382964697007059E-3</v>
      </c>
      <c r="AE145">
        <f t="shared" si="68"/>
        <v>1.8176536341787064E-2</v>
      </c>
      <c r="AF145">
        <f t="shared" si="69"/>
        <v>7.6389648444389648E-3</v>
      </c>
      <c r="AG145">
        <f t="shared" si="70"/>
        <v>2.522734439704737E-3</v>
      </c>
    </row>
    <row r="146" spans="1:33" x14ac:dyDescent="0.25">
      <c r="A146" t="s">
        <v>13</v>
      </c>
      <c r="B146" s="4">
        <v>42038</v>
      </c>
      <c r="C146" s="8">
        <f>[7]contrs_10year_adj_extra_stack!A145</f>
        <v>1.6999999999999999E-3</v>
      </c>
      <c r="D146" s="8">
        <f>[7]contrs_10year_adj_extra_stack!B145</f>
        <v>1.95633449611195E-4</v>
      </c>
      <c r="E146" s="8">
        <f>[7]contrs_10year_adj_extra_stack!C145</f>
        <v>2.8836473500493701E-4</v>
      </c>
      <c r="F146" s="8">
        <f>[7]contrs_10year_adj_extra_stack!D145</f>
        <v>1.1354974961282E-3</v>
      </c>
      <c r="G146" s="8">
        <f>[7]contrs_10year_adj_extra_stack!E145</f>
        <v>3.4885772032734802E-5</v>
      </c>
      <c r="I146" s="1">
        <f t="shared" si="72"/>
        <v>42036</v>
      </c>
      <c r="J146" s="1">
        <f t="shared" si="51"/>
        <v>42038</v>
      </c>
      <c r="K146" s="2">
        <f t="shared" si="52"/>
        <v>-0.16999999999999998</v>
      </c>
      <c r="L146">
        <f t="shared" si="53"/>
        <v>-1.95633449611195E-2</v>
      </c>
      <c r="M146">
        <f t="shared" si="54"/>
        <v>-2.88364735004937E-2</v>
      </c>
      <c r="N146">
        <f t="shared" si="55"/>
        <v>-0.11354974961281999</v>
      </c>
      <c r="O146">
        <f t="shared" si="56"/>
        <v>-3.4885772032734802E-3</v>
      </c>
      <c r="P146">
        <f t="shared" si="73"/>
        <v>-4.5618547222933065E-3</v>
      </c>
      <c r="R146">
        <f t="shared" si="57"/>
        <v>-0.16999999999999998</v>
      </c>
      <c r="S146">
        <f t="shared" si="58"/>
        <v>-1.8708139112286935E-2</v>
      </c>
      <c r="T146">
        <f t="shared" si="59"/>
        <v>-2.7981267651661135E-2</v>
      </c>
      <c r="U146">
        <f t="shared" si="60"/>
        <v>-0.11269454376398742</v>
      </c>
      <c r="V146">
        <f t="shared" si="61"/>
        <v>-2.6333713544409152E-3</v>
      </c>
      <c r="W146">
        <f t="shared" si="62"/>
        <v>-6.8192432145764773E-3</v>
      </c>
      <c r="X146" s="1"/>
      <c r="Y146" s="2" t="b">
        <f t="shared" si="63"/>
        <v>1</v>
      </c>
      <c r="Z146" s="2">
        <f t="shared" si="71"/>
        <v>63</v>
      </c>
      <c r="AA146" s="1">
        <f t="shared" si="64"/>
        <v>42038</v>
      </c>
      <c r="AB146">
        <f t="shared" si="65"/>
        <v>0.16999999999999998</v>
      </c>
      <c r="AC146">
        <f t="shared" si="66"/>
        <v>1.8708139112286935E-2</v>
      </c>
      <c r="AD146">
        <f t="shared" si="67"/>
        <v>2.7981267651661135E-2</v>
      </c>
      <c r="AE146">
        <f t="shared" si="68"/>
        <v>0.11269454376398742</v>
      </c>
      <c r="AF146">
        <f t="shared" si="69"/>
        <v>2.6333713544409152E-3</v>
      </c>
      <c r="AG146">
        <f t="shared" si="70"/>
        <v>6.8192432145764773E-3</v>
      </c>
    </row>
    <row r="147" spans="1:33" x14ac:dyDescent="0.25">
      <c r="A147" t="s">
        <v>13</v>
      </c>
      <c r="B147" s="4">
        <v>42066</v>
      </c>
      <c r="C147" s="8">
        <f>[7]contrs_10year_adj_extra_stack!A146</f>
        <v>-5.9999999999999995E-4</v>
      </c>
      <c r="D147" s="8">
        <f>[7]contrs_10year_adj_extra_stack!B146</f>
        <v>-2.30991325575805E-4</v>
      </c>
      <c r="E147" s="8">
        <f>[7]contrs_10year_adj_extra_stack!C146</f>
        <v>1.50727726154542E-5</v>
      </c>
      <c r="F147" s="8">
        <f>[7]contrs_10year_adj_extra_stack!D146</f>
        <v>-4.1931022109862199E-4</v>
      </c>
      <c r="G147" s="8">
        <f>[7]contrs_10year_adj_extra_stack!E146</f>
        <v>3.3977436045896097E-5</v>
      </c>
      <c r="I147" s="1">
        <f t="shared" si="72"/>
        <v>42064</v>
      </c>
      <c r="J147" s="1">
        <f t="shared" si="51"/>
        <v>42066</v>
      </c>
      <c r="K147" s="2">
        <f t="shared" si="52"/>
        <v>0.06</v>
      </c>
      <c r="L147">
        <f t="shared" si="53"/>
        <v>2.3099132557580501E-2</v>
      </c>
      <c r="M147">
        <f t="shared" si="54"/>
        <v>-1.5072772615454199E-3</v>
      </c>
      <c r="N147">
        <f t="shared" si="55"/>
        <v>4.1931022109862201E-2</v>
      </c>
      <c r="O147">
        <f t="shared" si="56"/>
        <v>-3.3977436045896097E-3</v>
      </c>
      <c r="P147">
        <f t="shared" si="73"/>
        <v>-1.2513380130767899E-4</v>
      </c>
      <c r="R147">
        <f t="shared" si="57"/>
        <v>0.06</v>
      </c>
      <c r="S147">
        <f t="shared" si="58"/>
        <v>2.3954338406413065E-2</v>
      </c>
      <c r="T147">
        <f t="shared" si="59"/>
        <v>-6.5207141271285407E-4</v>
      </c>
      <c r="U147">
        <f t="shared" si="60"/>
        <v>4.2786227958694766E-2</v>
      </c>
      <c r="V147">
        <f t="shared" si="61"/>
        <v>-2.5425377557570447E-3</v>
      </c>
      <c r="W147">
        <f t="shared" si="62"/>
        <v>-2.3825222935908502E-3</v>
      </c>
      <c r="X147" s="1"/>
      <c r="Y147" s="2" t="b">
        <f t="shared" si="63"/>
        <v>1</v>
      </c>
      <c r="Z147" s="2">
        <f t="shared" si="71"/>
        <v>28</v>
      </c>
      <c r="AA147" s="1">
        <f t="shared" si="64"/>
        <v>42066</v>
      </c>
      <c r="AB147">
        <f t="shared" si="65"/>
        <v>0.06</v>
      </c>
      <c r="AC147">
        <f t="shared" si="66"/>
        <v>2.3954338406413065E-2</v>
      </c>
      <c r="AD147">
        <f t="shared" si="67"/>
        <v>6.5207141271285407E-4</v>
      </c>
      <c r="AE147">
        <f t="shared" si="68"/>
        <v>4.2786227958694766E-2</v>
      </c>
      <c r="AF147">
        <f t="shared" si="69"/>
        <v>2.5425377557570447E-3</v>
      </c>
      <c r="AG147">
        <f t="shared" si="70"/>
        <v>2.3825222935908502E-3</v>
      </c>
    </row>
    <row r="148" spans="1:33" x14ac:dyDescent="0.25">
      <c r="A148" t="s">
        <v>13</v>
      </c>
      <c r="B148" s="4">
        <v>42101</v>
      </c>
      <c r="C148" s="8">
        <f>[7]contrs_10year_adj_extra_stack!A147</f>
        <v>-7.0000000000000303E-4</v>
      </c>
      <c r="D148" s="8">
        <f>[7]contrs_10year_adj_extra_stack!B147</f>
        <v>-2.38170421723037E-4</v>
      </c>
      <c r="E148" s="8">
        <f>[7]contrs_10year_adj_extra_stack!C147</f>
        <v>-1.3355359145818599E-4</v>
      </c>
      <c r="F148" s="8">
        <f>[7]contrs_10year_adj_extra_stack!D147</f>
        <v>-2.7131561438474002E-4</v>
      </c>
      <c r="G148" s="8">
        <f>[7]contrs_10year_adj_extra_stack!E147</f>
        <v>3.3158933230101598E-5</v>
      </c>
      <c r="I148" s="1">
        <f t="shared" si="72"/>
        <v>42095</v>
      </c>
      <c r="J148" s="1">
        <f t="shared" si="51"/>
        <v>42101</v>
      </c>
      <c r="K148" s="2">
        <f t="shared" si="52"/>
        <v>7.0000000000000298E-2</v>
      </c>
      <c r="L148">
        <f t="shared" si="53"/>
        <v>2.3817042172303699E-2</v>
      </c>
      <c r="M148">
        <f t="shared" si="54"/>
        <v>1.3355359145818599E-2</v>
      </c>
      <c r="N148">
        <f t="shared" si="55"/>
        <v>2.7131561438474002E-2</v>
      </c>
      <c r="O148">
        <f t="shared" si="56"/>
        <v>-3.3158933230101597E-3</v>
      </c>
      <c r="P148">
        <f t="shared" si="73"/>
        <v>9.0119305664141634E-3</v>
      </c>
      <c r="R148">
        <f t="shared" si="57"/>
        <v>7.0000000000000298E-2</v>
      </c>
      <c r="S148">
        <f t="shared" si="58"/>
        <v>2.4672248021136264E-2</v>
      </c>
      <c r="T148">
        <f t="shared" si="59"/>
        <v>1.4210564994651165E-2</v>
      </c>
      <c r="U148">
        <f t="shared" si="60"/>
        <v>2.7986767287306567E-2</v>
      </c>
      <c r="V148">
        <f t="shared" si="61"/>
        <v>-2.4606874741775948E-3</v>
      </c>
      <c r="W148">
        <f t="shared" si="62"/>
        <v>6.7545420741309918E-3</v>
      </c>
      <c r="X148" s="1"/>
      <c r="Y148" s="2" t="b">
        <f t="shared" si="63"/>
        <v>1</v>
      </c>
      <c r="Z148" s="2">
        <f t="shared" si="71"/>
        <v>35</v>
      </c>
      <c r="AA148" s="1">
        <f t="shared" si="64"/>
        <v>42101</v>
      </c>
      <c r="AB148">
        <f t="shared" si="65"/>
        <v>7.0000000000000298E-2</v>
      </c>
      <c r="AC148">
        <f t="shared" si="66"/>
        <v>2.4672248021136264E-2</v>
      </c>
      <c r="AD148">
        <f t="shared" si="67"/>
        <v>1.4210564994651165E-2</v>
      </c>
      <c r="AE148">
        <f t="shared" si="68"/>
        <v>2.7986767287306567E-2</v>
      </c>
      <c r="AF148">
        <f t="shared" si="69"/>
        <v>2.4606874741775948E-3</v>
      </c>
      <c r="AG148">
        <f t="shared" si="70"/>
        <v>6.7545420741309918E-3</v>
      </c>
    </row>
    <row r="149" spans="1:33" x14ac:dyDescent="0.25">
      <c r="A149" t="s">
        <v>13</v>
      </c>
      <c r="B149" s="4">
        <v>42129</v>
      </c>
      <c r="C149" s="8">
        <f>[7]contrs_10year_adj_extra_stack!A148</f>
        <v>-5.9999999999999995E-4</v>
      </c>
      <c r="D149" s="8">
        <f>[7]contrs_10year_adj_extra_stack!B148</f>
        <v>1.1732174923239499E-4</v>
      </c>
      <c r="E149" s="8">
        <f>[7]contrs_10year_adj_extra_stack!C148</f>
        <v>-1.7082268651242999E-4</v>
      </c>
      <c r="F149" s="8">
        <f>[7]contrs_10year_adj_extra_stack!D148</f>
        <v>-4.88204916131094E-4</v>
      </c>
      <c r="G149" s="8">
        <f>[7]contrs_10year_adj_extra_stack!E148</f>
        <v>3.5423212001751599E-5</v>
      </c>
      <c r="I149" s="1">
        <f t="shared" si="72"/>
        <v>42125</v>
      </c>
      <c r="J149" s="1">
        <f t="shared" si="51"/>
        <v>42129</v>
      </c>
      <c r="K149" s="2">
        <f t="shared" si="52"/>
        <v>0.06</v>
      </c>
      <c r="L149">
        <f t="shared" si="53"/>
        <v>-1.17321749232395E-2</v>
      </c>
      <c r="M149">
        <f t="shared" si="54"/>
        <v>1.7082268651242998E-2</v>
      </c>
      <c r="N149">
        <f t="shared" si="55"/>
        <v>4.8820491613109397E-2</v>
      </c>
      <c r="O149">
        <f t="shared" si="56"/>
        <v>-3.5423212001751601E-3</v>
      </c>
      <c r="P149">
        <f t="shared" si="73"/>
        <v>9.3717358590622562E-3</v>
      </c>
      <c r="R149">
        <f t="shared" si="57"/>
        <v>0.06</v>
      </c>
      <c r="S149">
        <f t="shared" si="58"/>
        <v>-1.0876969074406936E-2</v>
      </c>
      <c r="T149">
        <f t="shared" si="59"/>
        <v>1.7937474500075563E-2</v>
      </c>
      <c r="U149">
        <f t="shared" si="60"/>
        <v>4.9675697461941962E-2</v>
      </c>
      <c r="V149">
        <f t="shared" si="61"/>
        <v>-2.6871153513425951E-3</v>
      </c>
      <c r="W149">
        <f t="shared" si="62"/>
        <v>7.1143473667790846E-3</v>
      </c>
      <c r="X149" s="1"/>
      <c r="Y149" s="2" t="b">
        <f t="shared" si="63"/>
        <v>1</v>
      </c>
      <c r="Z149" s="2">
        <f t="shared" si="71"/>
        <v>28</v>
      </c>
      <c r="AA149" s="1">
        <f t="shared" si="64"/>
        <v>42129</v>
      </c>
      <c r="AB149">
        <f t="shared" si="65"/>
        <v>0.06</v>
      </c>
      <c r="AC149">
        <f t="shared" si="66"/>
        <v>1.0876969074406936E-2</v>
      </c>
      <c r="AD149">
        <f t="shared" si="67"/>
        <v>1.7937474500075563E-2</v>
      </c>
      <c r="AE149">
        <f t="shared" si="68"/>
        <v>4.9675697461941962E-2</v>
      </c>
      <c r="AF149">
        <f t="shared" si="69"/>
        <v>2.6871153513425951E-3</v>
      </c>
      <c r="AG149">
        <f t="shared" si="70"/>
        <v>7.1143473667790846E-3</v>
      </c>
    </row>
    <row r="150" spans="1:33" x14ac:dyDescent="0.25">
      <c r="A150" t="s">
        <v>13</v>
      </c>
      <c r="B150" s="4">
        <v>42157</v>
      </c>
      <c r="C150" s="8">
        <f>[7]contrs_10year_adj_extra_stack!A149</f>
        <v>0</v>
      </c>
      <c r="D150" s="8">
        <f>[7]contrs_10year_adj_extra_stack!B149</f>
        <v>5.0345559812615599E-6</v>
      </c>
      <c r="E150" s="8">
        <f>[7]contrs_10year_adj_extra_stack!C149</f>
        <v>-1.65017443287776E-4</v>
      </c>
      <c r="F150" s="8">
        <f>[7]contrs_10year_adj_extra_stack!D149</f>
        <v>9.6772230961990596E-5</v>
      </c>
      <c r="G150" s="8">
        <f>[7]contrs_10year_adj_extra_stack!E149</f>
        <v>1.2193456118514599E-5</v>
      </c>
      <c r="I150" s="1">
        <f t="shared" si="72"/>
        <v>42156</v>
      </c>
      <c r="J150" s="1">
        <f t="shared" si="51"/>
        <v>42157</v>
      </c>
      <c r="K150" s="2">
        <f t="shared" si="52"/>
        <v>0</v>
      </c>
      <c r="L150">
        <f t="shared" si="53"/>
        <v>-5.0345559812615601E-4</v>
      </c>
      <c r="M150">
        <f t="shared" si="54"/>
        <v>1.6501744328777601E-2</v>
      </c>
      <c r="N150">
        <f t="shared" si="55"/>
        <v>-9.6772230961990596E-3</v>
      </c>
      <c r="O150">
        <f t="shared" si="56"/>
        <v>-1.2193456118514598E-3</v>
      </c>
      <c r="P150">
        <f t="shared" si="73"/>
        <v>-5.1017200226009252E-3</v>
      </c>
      <c r="R150">
        <f t="shared" si="57"/>
        <v>0</v>
      </c>
      <c r="S150">
        <f t="shared" si="58"/>
        <v>3.5175025070640872E-4</v>
      </c>
      <c r="T150">
        <f t="shared" si="59"/>
        <v>1.7356950177610166E-2</v>
      </c>
      <c r="U150">
        <f t="shared" si="60"/>
        <v>-8.822017247366495E-3</v>
      </c>
      <c r="V150">
        <f t="shared" si="61"/>
        <v>-3.6413976301889501E-4</v>
      </c>
      <c r="W150">
        <f t="shared" si="62"/>
        <v>-7.3591085148840968E-3</v>
      </c>
      <c r="X150" s="1"/>
      <c r="Y150" s="2" t="b">
        <f t="shared" si="63"/>
        <v>1</v>
      </c>
      <c r="Z150" s="2">
        <f t="shared" si="71"/>
        <v>28</v>
      </c>
      <c r="AA150" s="1">
        <f t="shared" si="64"/>
        <v>42157</v>
      </c>
      <c r="AB150">
        <f t="shared" si="65"/>
        <v>0</v>
      </c>
      <c r="AC150">
        <f t="shared" si="66"/>
        <v>3.5175025070640872E-4</v>
      </c>
      <c r="AD150">
        <f t="shared" si="67"/>
        <v>1.7356950177610166E-2</v>
      </c>
      <c r="AE150">
        <f t="shared" si="68"/>
        <v>8.822017247366495E-3</v>
      </c>
      <c r="AF150">
        <f t="shared" si="69"/>
        <v>3.6413976301889501E-4</v>
      </c>
      <c r="AG150">
        <f t="shared" si="70"/>
        <v>7.3591085148840968E-3</v>
      </c>
    </row>
    <row r="151" spans="1:33" x14ac:dyDescent="0.25">
      <c r="A151" t="s">
        <v>13</v>
      </c>
      <c r="B151" s="4">
        <v>42192</v>
      </c>
      <c r="C151" s="8">
        <f>[7]contrs_10year_adj_extra_stack!A150</f>
        <v>-9.9999999999999395E-5</v>
      </c>
      <c r="D151" s="8">
        <f>[7]contrs_10year_adj_extra_stack!B150</f>
        <v>-2.4223631089835201E-5</v>
      </c>
      <c r="E151" s="8">
        <f>[7]contrs_10year_adj_extra_stack!C150</f>
        <v>-4.8031763103104403E-5</v>
      </c>
      <c r="F151" s="8">
        <f>[7]contrs_10year_adj_extra_stack!D150</f>
        <v>-6.1986942783447406E-5</v>
      </c>
      <c r="G151" s="8">
        <f>[7]contrs_10year_adj_extra_stack!E150</f>
        <v>-1.60158512168874E-5</v>
      </c>
      <c r="I151" s="1">
        <f t="shared" si="72"/>
        <v>42186</v>
      </c>
      <c r="J151" s="1">
        <f t="shared" si="51"/>
        <v>42192</v>
      </c>
      <c r="K151" s="2">
        <f t="shared" si="52"/>
        <v>9.9999999999999395E-3</v>
      </c>
      <c r="L151">
        <f t="shared" si="53"/>
        <v>2.42236310898352E-3</v>
      </c>
      <c r="M151">
        <f t="shared" si="54"/>
        <v>4.8031763103104407E-3</v>
      </c>
      <c r="N151">
        <f t="shared" si="55"/>
        <v>6.1986942783447407E-3</v>
      </c>
      <c r="O151">
        <f t="shared" si="56"/>
        <v>1.60158512168874E-3</v>
      </c>
      <c r="P151">
        <f t="shared" si="73"/>
        <v>-5.0258188193275022E-3</v>
      </c>
      <c r="R151">
        <f t="shared" si="57"/>
        <v>9.9999999999999395E-3</v>
      </c>
      <c r="S151">
        <f t="shared" si="58"/>
        <v>3.2775689578160849E-3</v>
      </c>
      <c r="T151">
        <f t="shared" si="59"/>
        <v>5.6583821591430061E-3</v>
      </c>
      <c r="U151">
        <f t="shared" si="60"/>
        <v>7.0539001271773052E-3</v>
      </c>
      <c r="V151">
        <f t="shared" si="61"/>
        <v>2.4567909705213047E-3</v>
      </c>
      <c r="W151">
        <f t="shared" si="62"/>
        <v>-7.2832073116106729E-3</v>
      </c>
      <c r="X151" s="1"/>
      <c r="Y151" s="2" t="b">
        <f t="shared" si="63"/>
        <v>1</v>
      </c>
      <c r="Z151" s="2">
        <f t="shared" si="71"/>
        <v>35</v>
      </c>
      <c r="AA151" s="1">
        <f t="shared" si="64"/>
        <v>42192</v>
      </c>
      <c r="AB151">
        <f t="shared" si="65"/>
        <v>9.9999999999999395E-3</v>
      </c>
      <c r="AC151">
        <f t="shared" si="66"/>
        <v>3.2775689578160849E-3</v>
      </c>
      <c r="AD151">
        <f t="shared" si="67"/>
        <v>5.6583821591430061E-3</v>
      </c>
      <c r="AE151">
        <f t="shared" si="68"/>
        <v>7.0539001271773052E-3</v>
      </c>
      <c r="AF151">
        <f t="shared" si="69"/>
        <v>2.4567909705213047E-3</v>
      </c>
      <c r="AG151">
        <f t="shared" si="70"/>
        <v>7.2832073116106729E-3</v>
      </c>
    </row>
    <row r="152" spans="1:33" x14ac:dyDescent="0.25">
      <c r="A152" t="s">
        <v>13</v>
      </c>
      <c r="B152" s="4">
        <v>42220</v>
      </c>
      <c r="C152" s="8">
        <f>[7]contrs_10year_adj_extra_stack!A151</f>
        <v>-1.9999999999999901E-4</v>
      </c>
      <c r="D152" s="8">
        <f>[7]contrs_10year_adj_extra_stack!B151</f>
        <v>-2.10513862746994E-5</v>
      </c>
      <c r="E152" s="8">
        <f>[7]contrs_10year_adj_extra_stack!C151</f>
        <v>-1.1115728323733299E-4</v>
      </c>
      <c r="F152" s="8">
        <f>[7]contrs_10year_adj_extra_stack!D151</f>
        <v>-4.8526866357949901E-5</v>
      </c>
      <c r="G152" s="8">
        <f>[7]contrs_10year_adj_extra_stack!E151</f>
        <v>1.35418956044194E-5</v>
      </c>
      <c r="I152" s="1">
        <f t="shared" si="72"/>
        <v>42217</v>
      </c>
      <c r="J152" s="1">
        <f t="shared" si="51"/>
        <v>42220</v>
      </c>
      <c r="K152" s="2">
        <f t="shared" si="52"/>
        <v>1.99999999999999E-2</v>
      </c>
      <c r="L152">
        <f t="shared" si="53"/>
        <v>2.10513862746994E-3</v>
      </c>
      <c r="M152">
        <f t="shared" si="54"/>
        <v>1.1115728323733299E-2</v>
      </c>
      <c r="N152">
        <f t="shared" si="55"/>
        <v>4.8526866357949897E-3</v>
      </c>
      <c r="O152">
        <f t="shared" si="56"/>
        <v>-1.35418956044194E-3</v>
      </c>
      <c r="P152">
        <f t="shared" si="73"/>
        <v>3.2806359734436109E-3</v>
      </c>
      <c r="R152">
        <f t="shared" si="57"/>
        <v>1.99999999999999E-2</v>
      </c>
      <c r="S152">
        <f t="shared" si="58"/>
        <v>2.9603444763025046E-3</v>
      </c>
      <c r="T152">
        <f t="shared" si="59"/>
        <v>1.1970934172565865E-2</v>
      </c>
      <c r="U152">
        <f t="shared" si="60"/>
        <v>5.7078924846275542E-3</v>
      </c>
      <c r="V152">
        <f t="shared" si="61"/>
        <v>-4.989837116093752E-4</v>
      </c>
      <c r="W152">
        <f t="shared" si="62"/>
        <v>1.0232474811604397E-3</v>
      </c>
      <c r="X152" s="1"/>
      <c r="Y152" s="2" t="b">
        <f t="shared" si="63"/>
        <v>1</v>
      </c>
      <c r="Z152" s="2">
        <f t="shared" si="71"/>
        <v>28</v>
      </c>
      <c r="AA152" s="1">
        <f t="shared" si="64"/>
        <v>42220</v>
      </c>
      <c r="AB152">
        <f t="shared" si="65"/>
        <v>1.99999999999999E-2</v>
      </c>
      <c r="AC152">
        <f t="shared" si="66"/>
        <v>2.9603444763025046E-3</v>
      </c>
      <c r="AD152">
        <f t="shared" si="67"/>
        <v>1.1970934172565865E-2</v>
      </c>
      <c r="AE152">
        <f t="shared" si="68"/>
        <v>5.7078924846275542E-3</v>
      </c>
      <c r="AF152">
        <f t="shared" si="69"/>
        <v>4.989837116093752E-4</v>
      </c>
      <c r="AG152">
        <f t="shared" si="70"/>
        <v>1.0232474811604397E-3</v>
      </c>
    </row>
    <row r="153" spans="1:33" x14ac:dyDescent="0.25">
      <c r="A153" t="s">
        <v>13</v>
      </c>
      <c r="B153" s="4">
        <v>42248</v>
      </c>
      <c r="C153" s="8">
        <f>[7]contrs_10year_adj_extra_stack!A152</f>
        <v>-1.00000000000003E-4</v>
      </c>
      <c r="D153" s="8">
        <f>[7]contrs_10year_adj_extra_stack!B152</f>
        <v>-3.4656940833276501E-6</v>
      </c>
      <c r="E153" s="8">
        <f>[7]contrs_10year_adj_extra_stack!C152</f>
        <v>2.1887400767266001E-5</v>
      </c>
      <c r="F153" s="8">
        <f>[7]contrs_10year_adj_extra_stack!D152</f>
        <v>-5.89122536559443E-5</v>
      </c>
      <c r="G153" s="8">
        <f>[7]contrs_10year_adj_extra_stack!E152</f>
        <v>-1.2527582533352201E-5</v>
      </c>
      <c r="I153" s="1">
        <f t="shared" si="72"/>
        <v>42248</v>
      </c>
      <c r="J153" s="1">
        <f t="shared" si="51"/>
        <v>42248</v>
      </c>
      <c r="K153" s="2">
        <f t="shared" si="52"/>
        <v>1.00000000000003E-2</v>
      </c>
      <c r="L153">
        <f t="shared" si="53"/>
        <v>3.4656940833276503E-4</v>
      </c>
      <c r="M153">
        <f t="shared" si="54"/>
        <v>-2.1887400767266001E-3</v>
      </c>
      <c r="N153">
        <f t="shared" si="55"/>
        <v>5.8912253655944297E-3</v>
      </c>
      <c r="O153">
        <f t="shared" si="56"/>
        <v>1.2527582533352201E-3</v>
      </c>
      <c r="P153">
        <f t="shared" si="73"/>
        <v>4.6981870494644858E-3</v>
      </c>
      <c r="R153">
        <f t="shared" si="57"/>
        <v>1.00000000000003E-2</v>
      </c>
      <c r="S153">
        <f t="shared" si="58"/>
        <v>1.2017752571653298E-3</v>
      </c>
      <c r="T153">
        <f t="shared" si="59"/>
        <v>-1.3335342278940343E-3</v>
      </c>
      <c r="U153">
        <f t="shared" si="60"/>
        <v>6.7464312144269942E-3</v>
      </c>
      <c r="V153">
        <f t="shared" si="61"/>
        <v>2.107964102167785E-3</v>
      </c>
      <c r="W153">
        <f t="shared" si="62"/>
        <v>2.4407985571813146E-3</v>
      </c>
      <c r="X153" s="1"/>
      <c r="Y153" s="2" t="b">
        <f t="shared" si="63"/>
        <v>1</v>
      </c>
      <c r="Z153" s="2">
        <f t="shared" si="71"/>
        <v>28</v>
      </c>
      <c r="AA153" s="1">
        <f t="shared" si="64"/>
        <v>42248</v>
      </c>
      <c r="AB153">
        <f t="shared" si="65"/>
        <v>1.00000000000003E-2</v>
      </c>
      <c r="AC153">
        <f t="shared" si="66"/>
        <v>1.2017752571653298E-3</v>
      </c>
      <c r="AD153">
        <f t="shared" si="67"/>
        <v>1.3335342278940343E-3</v>
      </c>
      <c r="AE153">
        <f t="shared" si="68"/>
        <v>6.7464312144269942E-3</v>
      </c>
      <c r="AF153">
        <f t="shared" si="69"/>
        <v>2.107964102167785E-3</v>
      </c>
      <c r="AG153">
        <f t="shared" si="70"/>
        <v>2.4407985571813146E-3</v>
      </c>
    </row>
    <row r="154" spans="1:33" x14ac:dyDescent="0.25">
      <c r="A154" t="s">
        <v>13</v>
      </c>
      <c r="B154" s="4">
        <v>42283</v>
      </c>
      <c r="C154" s="8">
        <f>[7]contrs_10year_adj_extra_stack!A153</f>
        <v>-1.00000000000003E-4</v>
      </c>
      <c r="D154" s="8">
        <f>[7]contrs_10year_adj_extra_stack!B153</f>
        <v>-2.1378309502616299E-5</v>
      </c>
      <c r="E154" s="8">
        <f>[7]contrs_10year_adj_extra_stack!C153</f>
        <v>-4.4795450454232902E-5</v>
      </c>
      <c r="F154" s="8">
        <f>[7]contrs_10year_adj_extra_stack!D153</f>
        <v>-4.1604175456933897E-5</v>
      </c>
      <c r="G154" s="8">
        <f>[7]contrs_10year_adj_extra_stack!E153</f>
        <v>-6.2430866749257402E-6</v>
      </c>
      <c r="I154" s="1">
        <f t="shared" si="72"/>
        <v>42278</v>
      </c>
      <c r="J154" s="1">
        <f t="shared" si="51"/>
        <v>42283</v>
      </c>
      <c r="K154" s="2">
        <f t="shared" si="52"/>
        <v>1.00000000000003E-2</v>
      </c>
      <c r="L154">
        <f t="shared" si="53"/>
        <v>2.1378309502616301E-3</v>
      </c>
      <c r="M154">
        <f t="shared" si="54"/>
        <v>4.4795450454232898E-3</v>
      </c>
      <c r="N154">
        <f t="shared" si="55"/>
        <v>4.1604175456933894E-3</v>
      </c>
      <c r="O154">
        <f t="shared" si="56"/>
        <v>6.2430866749257398E-4</v>
      </c>
      <c r="P154">
        <f t="shared" si="73"/>
        <v>-1.4021022088705828E-3</v>
      </c>
      <c r="R154">
        <f t="shared" si="57"/>
        <v>1.00000000000003E-2</v>
      </c>
      <c r="S154">
        <f t="shared" si="58"/>
        <v>2.9930367990941946E-3</v>
      </c>
      <c r="T154">
        <f t="shared" si="59"/>
        <v>5.3347508942558561E-3</v>
      </c>
      <c r="U154">
        <f t="shared" si="60"/>
        <v>5.0156233945259539E-3</v>
      </c>
      <c r="V154">
        <f t="shared" si="61"/>
        <v>1.4795145163251388E-3</v>
      </c>
      <c r="W154">
        <f t="shared" si="62"/>
        <v>-3.659490701153754E-3</v>
      </c>
      <c r="X154" s="1"/>
      <c r="Y154" s="2" t="b">
        <f t="shared" si="63"/>
        <v>1</v>
      </c>
      <c r="Z154" s="2">
        <f t="shared" si="71"/>
        <v>35</v>
      </c>
      <c r="AA154" s="1">
        <f t="shared" si="64"/>
        <v>42283</v>
      </c>
      <c r="AB154">
        <f t="shared" si="65"/>
        <v>1.00000000000003E-2</v>
      </c>
      <c r="AC154">
        <f t="shared" si="66"/>
        <v>2.9930367990941946E-3</v>
      </c>
      <c r="AD154">
        <f t="shared" si="67"/>
        <v>5.3347508942558561E-3</v>
      </c>
      <c r="AE154">
        <f t="shared" si="68"/>
        <v>5.0156233945259539E-3</v>
      </c>
      <c r="AF154">
        <f t="shared" si="69"/>
        <v>1.4795145163251388E-3</v>
      </c>
      <c r="AG154">
        <f t="shared" si="70"/>
        <v>3.659490701153754E-3</v>
      </c>
    </row>
    <row r="155" spans="1:33" x14ac:dyDescent="0.25">
      <c r="A155" t="s">
        <v>13</v>
      </c>
      <c r="B155" s="4">
        <v>42311</v>
      </c>
      <c r="C155" s="8">
        <f>[7]contrs_10year_adj_extra_stack!A154</f>
        <v>-9.9999999999999395E-5</v>
      </c>
      <c r="D155" s="8">
        <f>[7]contrs_10year_adj_extra_stack!B154</f>
        <v>-1.71785564596851E-4</v>
      </c>
      <c r="E155" s="8">
        <f>[7]contrs_10year_adj_extra_stack!C154</f>
        <v>1.0863066457430501E-4</v>
      </c>
      <c r="F155" s="8">
        <f>[7]contrs_10year_adj_extra_stack!D154</f>
        <v>-3.9716764753005101E-5</v>
      </c>
      <c r="G155" s="8">
        <f>[7]contrs_10year_adj_extra_stack!E154</f>
        <v>-1.13851992927102E-5</v>
      </c>
      <c r="I155" s="1">
        <f t="shared" si="72"/>
        <v>42309</v>
      </c>
      <c r="J155" s="1">
        <f t="shared" si="51"/>
        <v>42311</v>
      </c>
      <c r="K155" s="2">
        <f t="shared" si="52"/>
        <v>9.9999999999999395E-3</v>
      </c>
      <c r="L155">
        <f t="shared" si="53"/>
        <v>1.71785564596851E-2</v>
      </c>
      <c r="M155">
        <f t="shared" si="54"/>
        <v>-1.0863066457430501E-2</v>
      </c>
      <c r="N155">
        <f t="shared" si="55"/>
        <v>3.9716764753005103E-3</v>
      </c>
      <c r="O155">
        <f t="shared" si="56"/>
        <v>1.1385199292710201E-3</v>
      </c>
      <c r="P155">
        <f t="shared" si="73"/>
        <v>-1.4256864068261902E-3</v>
      </c>
      <c r="R155">
        <f t="shared" si="57"/>
        <v>9.9999999999999395E-3</v>
      </c>
      <c r="S155">
        <f t="shared" si="58"/>
        <v>1.8033762308517665E-2</v>
      </c>
      <c r="T155">
        <f t="shared" si="59"/>
        <v>-1.0007860608597935E-2</v>
      </c>
      <c r="U155">
        <f t="shared" si="60"/>
        <v>4.8268823241330748E-3</v>
      </c>
      <c r="V155">
        <f t="shared" si="61"/>
        <v>1.993725778103585E-3</v>
      </c>
      <c r="W155">
        <f t="shared" si="62"/>
        <v>-3.6830748991093613E-3</v>
      </c>
      <c r="X155" s="1"/>
      <c r="Y155" s="2" t="b">
        <f t="shared" si="63"/>
        <v>1</v>
      </c>
      <c r="Z155" s="2">
        <f t="shared" si="71"/>
        <v>28</v>
      </c>
      <c r="AA155" s="1">
        <f t="shared" si="64"/>
        <v>42311</v>
      </c>
      <c r="AB155">
        <f t="shared" si="65"/>
        <v>9.9999999999999395E-3</v>
      </c>
      <c r="AC155">
        <f t="shared" si="66"/>
        <v>1.8033762308517665E-2</v>
      </c>
      <c r="AD155">
        <f t="shared" si="67"/>
        <v>1.0007860608597935E-2</v>
      </c>
      <c r="AE155">
        <f t="shared" si="68"/>
        <v>4.8268823241330748E-3</v>
      </c>
      <c r="AF155">
        <f t="shared" si="69"/>
        <v>1.993725778103585E-3</v>
      </c>
      <c r="AG155">
        <f t="shared" si="70"/>
        <v>3.6830748991093613E-3</v>
      </c>
    </row>
    <row r="156" spans="1:33" x14ac:dyDescent="0.25">
      <c r="A156" t="s">
        <v>13</v>
      </c>
      <c r="B156" s="4">
        <v>42339</v>
      </c>
      <c r="C156" s="8">
        <f>[7]contrs_10year_adj_extra_stack!A155</f>
        <v>0</v>
      </c>
      <c r="D156" s="8">
        <f>[7]contrs_10year_adj_extra_stack!B155</f>
        <v>2.5376300946795301E-7</v>
      </c>
      <c r="E156" s="8">
        <f>[7]contrs_10year_adj_extra_stack!C155</f>
        <v>-5.5219105513741998E-5</v>
      </c>
      <c r="F156" s="8">
        <f>[7]contrs_10year_adj_extra_stack!D155</f>
        <v>1.3813889240236099E-5</v>
      </c>
      <c r="G156" s="8">
        <f>[7]contrs_10year_adj_extra_stack!E155</f>
        <v>2.15004817943598E-5</v>
      </c>
      <c r="I156" s="1">
        <f t="shared" si="72"/>
        <v>42339</v>
      </c>
      <c r="J156" s="1">
        <f t="shared" si="51"/>
        <v>42339</v>
      </c>
      <c r="K156" s="2">
        <f t="shared" si="52"/>
        <v>0</v>
      </c>
      <c r="L156">
        <f t="shared" si="53"/>
        <v>-2.5376300946795302E-5</v>
      </c>
      <c r="M156">
        <f t="shared" si="54"/>
        <v>5.5219105513741994E-3</v>
      </c>
      <c r="N156">
        <f t="shared" si="55"/>
        <v>-1.3813889240236099E-3</v>
      </c>
      <c r="O156">
        <f t="shared" si="56"/>
        <v>-2.1500481794359799E-3</v>
      </c>
      <c r="P156">
        <f t="shared" si="73"/>
        <v>-1.9650971469678145E-3</v>
      </c>
      <c r="R156">
        <f t="shared" si="57"/>
        <v>0</v>
      </c>
      <c r="S156">
        <f t="shared" si="58"/>
        <v>8.2982954788576944E-4</v>
      </c>
      <c r="T156">
        <f t="shared" si="59"/>
        <v>6.3771164002067657E-3</v>
      </c>
      <c r="U156">
        <f t="shared" si="60"/>
        <v>-5.2618307519104518E-4</v>
      </c>
      <c r="V156">
        <f t="shared" si="61"/>
        <v>-1.2948423306034149E-3</v>
      </c>
      <c r="W156">
        <f t="shared" si="62"/>
        <v>-4.2224856392509853E-3</v>
      </c>
      <c r="X156" s="1"/>
      <c r="Y156" s="2" t="b">
        <f t="shared" si="63"/>
        <v>1</v>
      </c>
      <c r="Z156" s="2">
        <f t="shared" si="71"/>
        <v>28</v>
      </c>
      <c r="AA156" s="1">
        <f t="shared" si="64"/>
        <v>42339</v>
      </c>
      <c r="AB156">
        <f t="shared" si="65"/>
        <v>0</v>
      </c>
      <c r="AC156">
        <f t="shared" si="66"/>
        <v>8.2982954788576944E-4</v>
      </c>
      <c r="AD156">
        <f t="shared" si="67"/>
        <v>6.3771164002067657E-3</v>
      </c>
      <c r="AE156">
        <f t="shared" si="68"/>
        <v>5.2618307519104518E-4</v>
      </c>
      <c r="AF156">
        <f t="shared" si="69"/>
        <v>1.2948423306034149E-3</v>
      </c>
      <c r="AG156">
        <f t="shared" si="70"/>
        <v>4.2224856392509853E-3</v>
      </c>
    </row>
    <row r="157" spans="1:33" x14ac:dyDescent="0.25">
      <c r="A157" t="s">
        <v>13</v>
      </c>
      <c r="B157" s="4">
        <v>42402</v>
      </c>
      <c r="C157" s="8">
        <f>[7]contrs_10year_adj_extra_stack!A156</f>
        <v>9.9999999999995898E-5</v>
      </c>
      <c r="D157" s="8">
        <f>[7]contrs_10year_adj_extra_stack!B156</f>
        <v>-1.01920879008879E-5</v>
      </c>
      <c r="E157" s="8">
        <f>[7]contrs_10year_adj_extra_stack!C156</f>
        <v>7.2097553327277699E-5</v>
      </c>
      <c r="F157" s="8">
        <f>[7]contrs_10year_adj_extra_stack!D156</f>
        <v>9.3163968340338201E-5</v>
      </c>
      <c r="G157" s="8">
        <f>[7]contrs_10year_adj_extra_stack!E156</f>
        <v>-6.8833169543739203E-6</v>
      </c>
      <c r="I157" s="1">
        <f t="shared" si="72"/>
        <v>42401</v>
      </c>
      <c r="J157" s="1">
        <f t="shared" si="51"/>
        <v>42402</v>
      </c>
      <c r="K157" s="2">
        <f t="shared" si="52"/>
        <v>-9.9999999999995891E-3</v>
      </c>
      <c r="L157">
        <f t="shared" si="53"/>
        <v>1.0192087900887899E-3</v>
      </c>
      <c r="M157">
        <f t="shared" si="54"/>
        <v>-7.2097553327277698E-3</v>
      </c>
      <c r="N157">
        <f t="shared" si="55"/>
        <v>-9.3163968340338205E-3</v>
      </c>
      <c r="O157">
        <f t="shared" si="56"/>
        <v>6.8833169543739206E-4</v>
      </c>
      <c r="P157">
        <f t="shared" si="73"/>
        <v>4.818611681235819E-3</v>
      </c>
      <c r="R157">
        <f t="shared" si="57"/>
        <v>-9.9999999999995891E-3</v>
      </c>
      <c r="S157">
        <f t="shared" si="58"/>
        <v>1.8744146389213547E-3</v>
      </c>
      <c r="T157">
        <f t="shared" si="59"/>
        <v>-6.3545494838952044E-3</v>
      </c>
      <c r="U157">
        <f t="shared" si="60"/>
        <v>-8.461190985201256E-3</v>
      </c>
      <c r="V157">
        <f t="shared" si="61"/>
        <v>1.543537544269957E-3</v>
      </c>
      <c r="W157">
        <f t="shared" si="62"/>
        <v>2.5612231889526479E-3</v>
      </c>
      <c r="X157" s="1"/>
      <c r="Y157" s="2" t="b">
        <f t="shared" si="63"/>
        <v>1</v>
      </c>
      <c r="Z157" s="2">
        <f t="shared" si="71"/>
        <v>63</v>
      </c>
      <c r="AA157" s="1">
        <f t="shared" si="64"/>
        <v>42402</v>
      </c>
      <c r="AB157">
        <f t="shared" si="65"/>
        <v>9.9999999999995891E-3</v>
      </c>
      <c r="AC157">
        <f t="shared" si="66"/>
        <v>1.8744146389213547E-3</v>
      </c>
      <c r="AD157">
        <f t="shared" si="67"/>
        <v>6.3545494838952044E-3</v>
      </c>
      <c r="AE157">
        <f t="shared" si="68"/>
        <v>8.461190985201256E-3</v>
      </c>
      <c r="AF157">
        <f t="shared" si="69"/>
        <v>1.543537544269957E-3</v>
      </c>
      <c r="AG157">
        <f t="shared" si="70"/>
        <v>2.5612231889526479E-3</v>
      </c>
    </row>
    <row r="158" spans="1:33" x14ac:dyDescent="0.25">
      <c r="A158" t="s">
        <v>13</v>
      </c>
      <c r="B158" s="4">
        <v>42430</v>
      </c>
      <c r="C158" s="8">
        <f>[7]contrs_10year_adj_extra_stack!A157</f>
        <v>-2.9999999999999802E-4</v>
      </c>
      <c r="D158" s="8">
        <f>[7]contrs_10year_adj_extra_stack!B157</f>
        <v>-9.3390492475072206E-6</v>
      </c>
      <c r="E158" s="8">
        <f>[7]contrs_10year_adj_extra_stack!C157</f>
        <v>-6.3541880871104296E-5</v>
      </c>
      <c r="F158" s="8">
        <f>[7]contrs_10year_adj_extra_stack!D157</f>
        <v>-1.45691362791638E-4</v>
      </c>
      <c r="G158" s="8">
        <f>[7]contrs_10year_adj_extra_stack!E157</f>
        <v>8.4682221102411008E-6</v>
      </c>
      <c r="I158" s="1">
        <f t="shared" si="72"/>
        <v>42430</v>
      </c>
      <c r="J158" s="1">
        <f t="shared" si="51"/>
        <v>42430</v>
      </c>
      <c r="K158" s="2">
        <f t="shared" si="52"/>
        <v>2.9999999999999801E-2</v>
      </c>
      <c r="L158">
        <f t="shared" si="53"/>
        <v>9.3390492475072201E-4</v>
      </c>
      <c r="M158">
        <f t="shared" si="54"/>
        <v>6.3541880871104293E-3</v>
      </c>
      <c r="N158">
        <f t="shared" si="55"/>
        <v>1.45691362791638E-2</v>
      </c>
      <c r="O158">
        <f t="shared" si="56"/>
        <v>-8.4682221102411008E-4</v>
      </c>
      <c r="P158">
        <f t="shared" si="73"/>
        <v>8.9895929199989583E-3</v>
      </c>
      <c r="R158">
        <f t="shared" si="57"/>
        <v>2.9999999999999801E-2</v>
      </c>
      <c r="S158">
        <f t="shared" si="58"/>
        <v>1.7891107735832868E-3</v>
      </c>
      <c r="T158">
        <f t="shared" si="59"/>
        <v>7.2093939359429947E-3</v>
      </c>
      <c r="U158">
        <f t="shared" si="60"/>
        <v>1.5424342127996364E-2</v>
      </c>
      <c r="V158">
        <f t="shared" si="61"/>
        <v>8.3836378084547504E-6</v>
      </c>
      <c r="W158">
        <f t="shared" si="62"/>
        <v>6.7322044277157867E-3</v>
      </c>
      <c r="X158" s="1"/>
      <c r="Y158" s="2" t="b">
        <f t="shared" si="63"/>
        <v>1</v>
      </c>
      <c r="Z158" s="2">
        <f t="shared" si="71"/>
        <v>28</v>
      </c>
      <c r="AA158" s="1">
        <f t="shared" si="64"/>
        <v>42430</v>
      </c>
      <c r="AB158">
        <f t="shared" si="65"/>
        <v>2.9999999999999801E-2</v>
      </c>
      <c r="AC158">
        <f t="shared" si="66"/>
        <v>1.7891107735832868E-3</v>
      </c>
      <c r="AD158">
        <f t="shared" si="67"/>
        <v>7.2093939359429947E-3</v>
      </c>
      <c r="AE158">
        <f t="shared" si="68"/>
        <v>1.5424342127996364E-2</v>
      </c>
      <c r="AF158">
        <f t="shared" si="69"/>
        <v>8.3836378084547504E-6</v>
      </c>
      <c r="AG158">
        <f t="shared" si="70"/>
        <v>6.7322044277157867E-3</v>
      </c>
    </row>
    <row r="159" spans="1:33" x14ac:dyDescent="0.25">
      <c r="A159" t="s">
        <v>13</v>
      </c>
      <c r="B159" s="4">
        <v>42465</v>
      </c>
      <c r="C159" s="8">
        <f>[7]contrs_10year_adj_extra_stack!A158</f>
        <v>-2.9999999999999802E-4</v>
      </c>
      <c r="D159" s="8">
        <f>[7]contrs_10year_adj_extra_stack!B158</f>
        <v>-1.14906080122537E-5</v>
      </c>
      <c r="E159" s="8">
        <f>[7]contrs_10year_adj_extra_stack!C158</f>
        <v>-7.0567941802936505E-5</v>
      </c>
      <c r="F159" s="8">
        <f>[7]contrs_10year_adj_extra_stack!D158</f>
        <v>-1.9781334426587701E-4</v>
      </c>
      <c r="G159" s="8">
        <f>[7]contrs_10year_adj_extra_stack!E158</f>
        <v>2.5080158228825401E-5</v>
      </c>
      <c r="I159" s="1">
        <f t="shared" si="72"/>
        <v>42461</v>
      </c>
      <c r="J159" s="1">
        <f t="shared" si="51"/>
        <v>42465</v>
      </c>
      <c r="K159" s="2">
        <f t="shared" si="52"/>
        <v>2.9999999999999801E-2</v>
      </c>
      <c r="L159">
        <f t="shared" si="53"/>
        <v>1.14906080122537E-3</v>
      </c>
      <c r="M159">
        <f t="shared" si="54"/>
        <v>7.0567941802936506E-3</v>
      </c>
      <c r="N159">
        <f t="shared" si="55"/>
        <v>1.97813344265877E-2</v>
      </c>
      <c r="O159">
        <f t="shared" si="56"/>
        <v>-2.50801582288254E-3</v>
      </c>
      <c r="P159">
        <f t="shared" si="73"/>
        <v>4.5208264147756205E-3</v>
      </c>
      <c r="R159">
        <f t="shared" si="57"/>
        <v>2.9999999999999801E-2</v>
      </c>
      <c r="S159">
        <f t="shared" si="58"/>
        <v>2.0042666500579348E-3</v>
      </c>
      <c r="T159">
        <f t="shared" si="59"/>
        <v>7.912000029126216E-3</v>
      </c>
      <c r="U159">
        <f t="shared" si="60"/>
        <v>2.0636540275420265E-2</v>
      </c>
      <c r="V159">
        <f t="shared" si="61"/>
        <v>-1.6528099740499751E-3</v>
      </c>
      <c r="W159">
        <f t="shared" si="62"/>
        <v>2.2634379224924493E-3</v>
      </c>
      <c r="X159" s="1"/>
      <c r="Y159" s="2" t="b">
        <f t="shared" si="63"/>
        <v>1</v>
      </c>
      <c r="Z159" s="2">
        <f t="shared" si="71"/>
        <v>35</v>
      </c>
      <c r="AA159" s="1">
        <f t="shared" si="64"/>
        <v>42465</v>
      </c>
      <c r="AB159">
        <f t="shared" si="65"/>
        <v>2.9999999999999801E-2</v>
      </c>
      <c r="AC159">
        <f t="shared" si="66"/>
        <v>2.0042666500579348E-3</v>
      </c>
      <c r="AD159">
        <f t="shared" si="67"/>
        <v>7.912000029126216E-3</v>
      </c>
      <c r="AE159">
        <f t="shared" si="68"/>
        <v>2.0636540275420265E-2</v>
      </c>
      <c r="AF159">
        <f t="shared" si="69"/>
        <v>1.6528099740499751E-3</v>
      </c>
      <c r="AG159">
        <f t="shared" si="70"/>
        <v>2.2634379224924493E-3</v>
      </c>
    </row>
    <row r="160" spans="1:33" x14ac:dyDescent="0.25">
      <c r="A160" t="s">
        <v>13</v>
      </c>
      <c r="B160" s="4">
        <v>42493</v>
      </c>
      <c r="C160" s="8">
        <f>[7]contrs_10year_adj_extra_stack!A159</f>
        <v>1.1000000000000001E-3</v>
      </c>
      <c r="D160" s="8">
        <f>[7]contrs_10year_adj_extra_stack!B159</f>
        <v>2.5239207546914899E-4</v>
      </c>
      <c r="E160" s="8">
        <f>[7]contrs_10year_adj_extra_stack!C159</f>
        <v>3.2251354310424199E-4</v>
      </c>
      <c r="F160" s="8">
        <f>[7]contrs_10year_adj_extra_stack!D159</f>
        <v>4.71048465840837E-4</v>
      </c>
      <c r="G160" s="8">
        <f>[7]contrs_10year_adj_extra_stack!E159</f>
        <v>-1.1862863227434901E-5</v>
      </c>
      <c r="I160" s="1">
        <f t="shared" si="72"/>
        <v>42491</v>
      </c>
      <c r="J160" s="1">
        <f t="shared" si="51"/>
        <v>42493</v>
      </c>
      <c r="K160" s="2">
        <f t="shared" si="52"/>
        <v>-0.11</v>
      </c>
      <c r="L160">
        <f t="shared" si="53"/>
        <v>-2.5239207546914898E-2</v>
      </c>
      <c r="M160">
        <f t="shared" si="54"/>
        <v>-3.2251354310424196E-2</v>
      </c>
      <c r="N160">
        <f t="shared" si="55"/>
        <v>-4.7104846584083697E-2</v>
      </c>
      <c r="O160">
        <f t="shared" si="56"/>
        <v>1.1862863227434901E-3</v>
      </c>
      <c r="P160">
        <f t="shared" si="73"/>
        <v>-6.5908778813206954E-3</v>
      </c>
      <c r="R160">
        <f t="shared" si="57"/>
        <v>-0.11</v>
      </c>
      <c r="S160">
        <f t="shared" si="58"/>
        <v>-2.4384001698082334E-2</v>
      </c>
      <c r="T160">
        <f t="shared" si="59"/>
        <v>-3.1396148461591632E-2</v>
      </c>
      <c r="U160">
        <f t="shared" si="60"/>
        <v>-4.6249640735251132E-2</v>
      </c>
      <c r="V160">
        <f t="shared" si="61"/>
        <v>2.0414921715760548E-3</v>
      </c>
      <c r="W160">
        <f t="shared" si="62"/>
        <v>-8.8482663736038671E-3</v>
      </c>
      <c r="X160" s="1"/>
      <c r="Y160" s="2" t="b">
        <f t="shared" si="63"/>
        <v>1</v>
      </c>
      <c r="Z160" s="2">
        <f t="shared" si="71"/>
        <v>28</v>
      </c>
      <c r="AA160" s="1">
        <f t="shared" si="64"/>
        <v>42493</v>
      </c>
      <c r="AB160">
        <f t="shared" si="65"/>
        <v>0.11</v>
      </c>
      <c r="AC160">
        <f t="shared" si="66"/>
        <v>2.4384001698082334E-2</v>
      </c>
      <c r="AD160">
        <f t="shared" si="67"/>
        <v>3.1396148461591632E-2</v>
      </c>
      <c r="AE160">
        <f t="shared" si="68"/>
        <v>4.6249640735251132E-2</v>
      </c>
      <c r="AF160">
        <f t="shared" si="69"/>
        <v>2.0414921715760548E-3</v>
      </c>
      <c r="AG160">
        <f t="shared" si="70"/>
        <v>8.8482663736038671E-3</v>
      </c>
    </row>
    <row r="161" spans="1:33" x14ac:dyDescent="0.25">
      <c r="A161" t="s">
        <v>13</v>
      </c>
      <c r="B161" s="4">
        <v>42528</v>
      </c>
      <c r="C161" s="8">
        <f>[7]contrs_10year_adj_extra_stack!A160</f>
        <v>-3.9999999999999801E-4</v>
      </c>
      <c r="D161" s="8">
        <f>[7]contrs_10year_adj_extra_stack!B160</f>
        <v>-3.7956093049078202E-5</v>
      </c>
      <c r="E161" s="8">
        <f>[7]contrs_10year_adj_extra_stack!C160</f>
        <v>-1.52870180982997E-4</v>
      </c>
      <c r="F161" s="8">
        <f>[7]contrs_10year_adj_extra_stack!D160</f>
        <v>-1.54891918527036E-4</v>
      </c>
      <c r="G161" s="8">
        <f>[7]contrs_10year_adj_extra_stack!E160</f>
        <v>3.3667570887205899E-6</v>
      </c>
      <c r="I161" s="1">
        <f t="shared" si="72"/>
        <v>42522</v>
      </c>
      <c r="J161" s="1">
        <f t="shared" si="51"/>
        <v>42528</v>
      </c>
      <c r="K161" s="2">
        <f t="shared" si="52"/>
        <v>3.99999999999998E-2</v>
      </c>
      <c r="L161">
        <f t="shared" si="53"/>
        <v>3.79560930490782E-3</v>
      </c>
      <c r="M161">
        <f t="shared" si="54"/>
        <v>1.5287018098299699E-2</v>
      </c>
      <c r="N161">
        <f t="shared" si="55"/>
        <v>1.54891918527036E-2</v>
      </c>
      <c r="O161">
        <f t="shared" si="56"/>
        <v>-3.3667570887205896E-4</v>
      </c>
      <c r="P161">
        <f t="shared" si="73"/>
        <v>5.764856452960738E-3</v>
      </c>
      <c r="R161">
        <f t="shared" si="57"/>
        <v>3.99999999999998E-2</v>
      </c>
      <c r="S161">
        <f t="shared" si="58"/>
        <v>4.650815153740385E-3</v>
      </c>
      <c r="T161">
        <f t="shared" si="59"/>
        <v>1.6142223947132266E-2</v>
      </c>
      <c r="U161">
        <f t="shared" si="60"/>
        <v>1.6344397701536166E-2</v>
      </c>
      <c r="V161">
        <f t="shared" si="61"/>
        <v>5.1853013996050587E-4</v>
      </c>
      <c r="W161">
        <f t="shared" si="62"/>
        <v>3.5074679606775668E-3</v>
      </c>
      <c r="X161" s="1"/>
      <c r="Y161" s="2" t="b">
        <f t="shared" si="63"/>
        <v>1</v>
      </c>
      <c r="Z161" s="2">
        <f t="shared" si="71"/>
        <v>35</v>
      </c>
      <c r="AA161" s="1">
        <f t="shared" si="64"/>
        <v>42528</v>
      </c>
      <c r="AB161">
        <f t="shared" si="65"/>
        <v>3.99999999999998E-2</v>
      </c>
      <c r="AC161">
        <f t="shared" si="66"/>
        <v>4.650815153740385E-3</v>
      </c>
      <c r="AD161">
        <f t="shared" si="67"/>
        <v>1.6142223947132266E-2</v>
      </c>
      <c r="AE161">
        <f t="shared" si="68"/>
        <v>1.6344397701536166E-2</v>
      </c>
      <c r="AF161">
        <f t="shared" si="69"/>
        <v>5.1853013996050587E-4</v>
      </c>
      <c r="AG161">
        <f t="shared" si="70"/>
        <v>3.5074679606775668E-3</v>
      </c>
    </row>
    <row r="162" spans="1:33" x14ac:dyDescent="0.25">
      <c r="A162" t="s">
        <v>13</v>
      </c>
      <c r="B162" s="4">
        <v>42556</v>
      </c>
      <c r="C162" s="8">
        <f>[7]contrs_10year_adj_extra_stack!A161</f>
        <v>1.00000000000003E-4</v>
      </c>
      <c r="D162" s="8">
        <f>[7]contrs_10year_adj_extra_stack!B161</f>
        <v>3.2825127848805599E-6</v>
      </c>
      <c r="E162" s="8">
        <f>[7]contrs_10year_adj_extra_stack!C161</f>
        <v>-1.04337640536381E-5</v>
      </c>
      <c r="F162" s="8">
        <f>[7]contrs_10year_adj_extra_stack!D161</f>
        <v>6.3826034088389997E-5</v>
      </c>
      <c r="G162" s="8">
        <f>[7]contrs_10year_adj_extra_stack!E161</f>
        <v>5.9571459886672498E-6</v>
      </c>
      <c r="I162" s="1">
        <f t="shared" si="72"/>
        <v>42552</v>
      </c>
      <c r="J162" s="1">
        <f t="shared" si="51"/>
        <v>42556</v>
      </c>
      <c r="K162" s="2">
        <f t="shared" si="52"/>
        <v>-1.00000000000003E-2</v>
      </c>
      <c r="L162">
        <f t="shared" si="53"/>
        <v>-3.2825127848805597E-4</v>
      </c>
      <c r="M162">
        <f t="shared" si="54"/>
        <v>1.0433764053638099E-3</v>
      </c>
      <c r="N162">
        <f t="shared" si="55"/>
        <v>-6.3826034088389997E-3</v>
      </c>
      <c r="O162">
        <f t="shared" si="56"/>
        <v>-5.9571459886672499E-4</v>
      </c>
      <c r="P162">
        <f t="shared" si="73"/>
        <v>-3.7368071191703307E-3</v>
      </c>
      <c r="R162">
        <f t="shared" si="57"/>
        <v>-1.00000000000003E-2</v>
      </c>
      <c r="S162">
        <f t="shared" si="58"/>
        <v>5.2695457034450876E-4</v>
      </c>
      <c r="T162">
        <f t="shared" si="59"/>
        <v>1.8985822541963758E-3</v>
      </c>
      <c r="U162">
        <f t="shared" si="60"/>
        <v>-5.5273975600064352E-3</v>
      </c>
      <c r="V162">
        <f t="shared" si="61"/>
        <v>2.5949124996583984E-4</v>
      </c>
      <c r="W162">
        <f t="shared" si="62"/>
        <v>-5.9941956114535015E-3</v>
      </c>
      <c r="X162" s="1"/>
      <c r="Y162" s="2" t="b">
        <f t="shared" si="63"/>
        <v>1</v>
      </c>
      <c r="Z162" s="2">
        <f t="shared" si="71"/>
        <v>28</v>
      </c>
      <c r="AA162" s="1">
        <f t="shared" si="64"/>
        <v>42556</v>
      </c>
      <c r="AB162">
        <f t="shared" si="65"/>
        <v>1.00000000000003E-2</v>
      </c>
      <c r="AC162">
        <f t="shared" si="66"/>
        <v>5.2695457034450876E-4</v>
      </c>
      <c r="AD162">
        <f t="shared" si="67"/>
        <v>1.8985822541963758E-3</v>
      </c>
      <c r="AE162">
        <f t="shared" si="68"/>
        <v>5.5273975600064352E-3</v>
      </c>
      <c r="AF162">
        <f t="shared" si="69"/>
        <v>2.5949124996583984E-4</v>
      </c>
      <c r="AG162">
        <f t="shared" si="70"/>
        <v>5.9941956114535015E-3</v>
      </c>
    </row>
    <row r="163" spans="1:33" x14ac:dyDescent="0.25">
      <c r="A163" t="s">
        <v>13</v>
      </c>
      <c r="B163" s="4">
        <v>42584</v>
      </c>
      <c r="C163" s="8">
        <f>[7]contrs_10year_adj_extra_stack!A162</f>
        <v>1.99999999999995E-4</v>
      </c>
      <c r="D163" s="8">
        <f>[7]contrs_10year_adj_extra_stack!B162</f>
        <v>1.66618433658848E-4</v>
      </c>
      <c r="E163" s="8">
        <f>[7]contrs_10year_adj_extra_stack!C162</f>
        <v>-2.5551352171492099E-5</v>
      </c>
      <c r="F163" s="8">
        <f>[7]contrs_10year_adj_extra_stack!D162</f>
        <v>8.8469470957216296E-5</v>
      </c>
      <c r="G163" s="8">
        <f>[7]contrs_10year_adj_extra_stack!E162</f>
        <v>1.1838695229513699E-5</v>
      </c>
      <c r="I163" s="1">
        <f t="shared" si="72"/>
        <v>42583</v>
      </c>
      <c r="J163" s="1">
        <f t="shared" si="51"/>
        <v>42584</v>
      </c>
      <c r="K163" s="2">
        <f t="shared" si="52"/>
        <v>-1.9999999999999501E-2</v>
      </c>
      <c r="L163">
        <f t="shared" si="53"/>
        <v>-1.6661843365884801E-2</v>
      </c>
      <c r="M163">
        <f t="shared" si="54"/>
        <v>2.5551352171492101E-3</v>
      </c>
      <c r="N163">
        <f t="shared" si="55"/>
        <v>-8.8469470957216294E-3</v>
      </c>
      <c r="O163">
        <f t="shared" si="56"/>
        <v>-1.1838695229513699E-3</v>
      </c>
      <c r="P163">
        <f t="shared" si="73"/>
        <v>4.1375247674090895E-3</v>
      </c>
      <c r="R163">
        <f t="shared" si="57"/>
        <v>-1.9999999999999501E-2</v>
      </c>
      <c r="S163">
        <f t="shared" si="58"/>
        <v>-1.5806637517052236E-2</v>
      </c>
      <c r="T163">
        <f t="shared" si="59"/>
        <v>3.4103410659817759E-3</v>
      </c>
      <c r="U163">
        <f t="shared" si="60"/>
        <v>-7.9917412468890649E-3</v>
      </c>
      <c r="V163">
        <f t="shared" si="61"/>
        <v>-3.2866367411880503E-4</v>
      </c>
      <c r="W163">
        <f t="shared" si="62"/>
        <v>1.8801362751259183E-3</v>
      </c>
      <c r="X163" s="1"/>
      <c r="Y163" s="2" t="b">
        <f t="shared" si="63"/>
        <v>1</v>
      </c>
      <c r="Z163" s="2">
        <f t="shared" si="71"/>
        <v>28</v>
      </c>
      <c r="AA163" s="1">
        <f t="shared" si="64"/>
        <v>42584</v>
      </c>
      <c r="AB163">
        <f t="shared" si="65"/>
        <v>1.9999999999999501E-2</v>
      </c>
      <c r="AC163">
        <f t="shared" si="66"/>
        <v>1.5806637517052236E-2</v>
      </c>
      <c r="AD163">
        <f t="shared" si="67"/>
        <v>3.4103410659817759E-3</v>
      </c>
      <c r="AE163">
        <f t="shared" si="68"/>
        <v>7.9917412468890649E-3</v>
      </c>
      <c r="AF163">
        <f t="shared" si="69"/>
        <v>3.2866367411880503E-4</v>
      </c>
      <c r="AG163">
        <f t="shared" si="70"/>
        <v>1.8801362751259183E-3</v>
      </c>
    </row>
    <row r="164" spans="1:33" x14ac:dyDescent="0.25">
      <c r="A164" t="s">
        <v>13</v>
      </c>
      <c r="B164" s="4">
        <v>42619</v>
      </c>
      <c r="C164" s="8">
        <f>[7]contrs_10year_adj_extra_stack!A163</f>
        <v>9.9999999999999395E-5</v>
      </c>
      <c r="D164" s="8">
        <f>[7]contrs_10year_adj_extra_stack!B163</f>
        <v>1.8185717929681E-6</v>
      </c>
      <c r="E164" s="8">
        <f>[7]contrs_10year_adj_extra_stack!C163</f>
        <v>1.47313140529008E-5</v>
      </c>
      <c r="F164" s="8">
        <f>[7]contrs_10year_adj_extra_stack!D163</f>
        <v>7.8009045757210403E-5</v>
      </c>
      <c r="G164" s="8">
        <f>[7]contrs_10year_adj_extra_stack!E163</f>
        <v>2.7425278130678599E-5</v>
      </c>
      <c r="I164" s="1">
        <f t="shared" si="72"/>
        <v>42614</v>
      </c>
      <c r="J164" s="1">
        <f t="shared" si="51"/>
        <v>42619</v>
      </c>
      <c r="K164" s="2">
        <f t="shared" si="52"/>
        <v>-9.9999999999999395E-3</v>
      </c>
      <c r="L164">
        <f t="shared" si="53"/>
        <v>-1.8185717929680999E-4</v>
      </c>
      <c r="M164">
        <f t="shared" si="54"/>
        <v>-1.4731314052900801E-3</v>
      </c>
      <c r="N164">
        <f t="shared" si="55"/>
        <v>-7.8009045757210403E-3</v>
      </c>
      <c r="O164">
        <f t="shared" si="56"/>
        <v>-2.7425278130678598E-3</v>
      </c>
      <c r="P164">
        <f t="shared" si="73"/>
        <v>2.1984209733758512E-3</v>
      </c>
      <c r="R164">
        <f t="shared" si="57"/>
        <v>-9.9999999999999395E-3</v>
      </c>
      <c r="S164">
        <f t="shared" si="58"/>
        <v>6.7334866953575479E-4</v>
      </c>
      <c r="T164">
        <f t="shared" si="59"/>
        <v>-6.1792555645751425E-4</v>
      </c>
      <c r="U164">
        <f t="shared" si="60"/>
        <v>-6.9456987268884758E-3</v>
      </c>
      <c r="V164">
        <f t="shared" si="61"/>
        <v>-1.8873219642352949E-3</v>
      </c>
      <c r="W164">
        <f t="shared" si="62"/>
        <v>-5.8967518907319938E-5</v>
      </c>
      <c r="X164" s="1"/>
      <c r="Y164" s="2" t="b">
        <f t="shared" si="63"/>
        <v>1</v>
      </c>
      <c r="Z164" s="2">
        <f t="shared" si="71"/>
        <v>35</v>
      </c>
      <c r="AA164" s="1">
        <f t="shared" si="64"/>
        <v>42619</v>
      </c>
      <c r="AB164">
        <f t="shared" si="65"/>
        <v>9.9999999999999395E-3</v>
      </c>
      <c r="AC164">
        <f t="shared" si="66"/>
        <v>6.7334866953575479E-4</v>
      </c>
      <c r="AD164">
        <f t="shared" si="67"/>
        <v>6.1792555645751425E-4</v>
      </c>
      <c r="AE164">
        <f t="shared" si="68"/>
        <v>6.9456987268884758E-3</v>
      </c>
      <c r="AF164">
        <f t="shared" si="69"/>
        <v>1.8873219642352949E-3</v>
      </c>
      <c r="AG164">
        <f t="shared" si="70"/>
        <v>5.8967518907319938E-5</v>
      </c>
    </row>
    <row r="165" spans="1:33" x14ac:dyDescent="0.25">
      <c r="A165" t="s">
        <v>13</v>
      </c>
      <c r="B165" s="4">
        <v>42647</v>
      </c>
      <c r="C165" s="8">
        <f>[7]contrs_10year_adj_extra_stack!A164</f>
        <v>9.9999999999999395E-5</v>
      </c>
      <c r="D165" s="8">
        <f>[7]contrs_10year_adj_extra_stack!B164</f>
        <v>-4.0951032802420897E-6</v>
      </c>
      <c r="E165" s="8">
        <f>[7]contrs_10year_adj_extra_stack!C164</f>
        <v>3.9784740245246601E-5</v>
      </c>
      <c r="F165" s="8">
        <f>[7]contrs_10year_adj_extra_stack!D164</f>
        <v>1.3821875786857401E-4</v>
      </c>
      <c r="G165" s="8">
        <f>[7]contrs_10year_adj_extra_stack!E164</f>
        <v>1.27891655389448E-5</v>
      </c>
      <c r="I165" s="1">
        <f t="shared" si="72"/>
        <v>42644</v>
      </c>
      <c r="J165" s="1">
        <f t="shared" si="51"/>
        <v>42647</v>
      </c>
      <c r="K165" s="2">
        <f t="shared" si="52"/>
        <v>-9.9999999999999395E-3</v>
      </c>
      <c r="L165">
        <f t="shared" si="53"/>
        <v>4.0951032802420895E-4</v>
      </c>
      <c r="M165">
        <f t="shared" si="54"/>
        <v>-3.9784740245246602E-3</v>
      </c>
      <c r="N165">
        <f t="shared" si="55"/>
        <v>-1.3821875786857401E-2</v>
      </c>
      <c r="O165">
        <f t="shared" si="56"/>
        <v>-1.2789165538944799E-3</v>
      </c>
      <c r="P165">
        <f t="shared" si="73"/>
        <v>8.6697560372523928E-3</v>
      </c>
      <c r="R165">
        <f t="shared" si="57"/>
        <v>-9.9999999999999395E-3</v>
      </c>
      <c r="S165">
        <f t="shared" si="58"/>
        <v>1.2647161768567737E-3</v>
      </c>
      <c r="T165">
        <f t="shared" si="59"/>
        <v>-3.1232681756920943E-3</v>
      </c>
      <c r="U165">
        <f t="shared" si="60"/>
        <v>-1.2966669938024837E-2</v>
      </c>
      <c r="V165">
        <f t="shared" si="61"/>
        <v>-4.237107050619151E-4</v>
      </c>
      <c r="W165">
        <f t="shared" si="62"/>
        <v>6.4123675449692212E-3</v>
      </c>
      <c r="X165" s="1"/>
      <c r="Y165" s="2" t="b">
        <f t="shared" si="63"/>
        <v>1</v>
      </c>
      <c r="Z165" s="2">
        <f t="shared" si="71"/>
        <v>28</v>
      </c>
      <c r="AA165" s="1">
        <f t="shared" si="64"/>
        <v>42647</v>
      </c>
      <c r="AB165">
        <f t="shared" si="65"/>
        <v>9.9999999999999395E-3</v>
      </c>
      <c r="AC165">
        <f t="shared" si="66"/>
        <v>1.2647161768567737E-3</v>
      </c>
      <c r="AD165">
        <f t="shared" si="67"/>
        <v>3.1232681756920943E-3</v>
      </c>
      <c r="AE165">
        <f t="shared" si="68"/>
        <v>1.2966669938024837E-2</v>
      </c>
      <c r="AF165">
        <f t="shared" si="69"/>
        <v>4.237107050619151E-4</v>
      </c>
      <c r="AG165">
        <f t="shared" si="70"/>
        <v>6.4123675449692212E-3</v>
      </c>
    </row>
    <row r="166" spans="1:33" x14ac:dyDescent="0.25">
      <c r="A166" t="s">
        <v>13</v>
      </c>
      <c r="B166" s="4">
        <v>42675</v>
      </c>
      <c r="C166" s="8">
        <f>[7]contrs_10year_adj_extra_stack!A165</f>
        <v>-4.0000000000000099E-4</v>
      </c>
      <c r="D166" s="8">
        <f>[7]contrs_10year_adj_extra_stack!B165</f>
        <v>1.9250898024060801E-5</v>
      </c>
      <c r="E166" s="8">
        <f>[7]contrs_10year_adj_extra_stack!C165</f>
        <v>-1.20264703033072E-4</v>
      </c>
      <c r="F166" s="8">
        <f>[7]contrs_10year_adj_extra_stack!D165</f>
        <v>-2.4800905627752701E-4</v>
      </c>
      <c r="G166" s="8">
        <f>[7]contrs_10year_adj_extra_stack!E165</f>
        <v>-1.0818209768001801E-5</v>
      </c>
      <c r="I166" s="1">
        <f t="shared" si="72"/>
        <v>42675</v>
      </c>
      <c r="J166" s="1">
        <f t="shared" si="51"/>
        <v>42675</v>
      </c>
      <c r="K166" s="2">
        <f t="shared" si="52"/>
        <v>4.0000000000000098E-2</v>
      </c>
      <c r="L166">
        <f t="shared" si="53"/>
        <v>-1.92508980240608E-3</v>
      </c>
      <c r="M166">
        <f t="shared" si="54"/>
        <v>1.20264703033072E-2</v>
      </c>
      <c r="N166">
        <f t="shared" si="55"/>
        <v>2.4800905627752702E-2</v>
      </c>
      <c r="O166">
        <f t="shared" si="56"/>
        <v>1.0818209768001801E-3</v>
      </c>
      <c r="P166">
        <f t="shared" si="73"/>
        <v>4.0158928945460935E-3</v>
      </c>
      <c r="R166">
        <f t="shared" si="57"/>
        <v>4.0000000000000098E-2</v>
      </c>
      <c r="S166">
        <f t="shared" si="58"/>
        <v>-1.0698839535735153E-3</v>
      </c>
      <c r="T166">
        <f t="shared" si="59"/>
        <v>1.2881676152139766E-2</v>
      </c>
      <c r="U166">
        <f t="shared" si="60"/>
        <v>2.5656111476585267E-2</v>
      </c>
      <c r="V166">
        <f t="shared" si="61"/>
        <v>1.937026825632745E-3</v>
      </c>
      <c r="W166">
        <f t="shared" si="62"/>
        <v>1.7585044022629223E-3</v>
      </c>
      <c r="X166" s="1"/>
      <c r="Y166" s="2" t="b">
        <f t="shared" si="63"/>
        <v>1</v>
      </c>
      <c r="Z166" s="2">
        <f t="shared" si="71"/>
        <v>28</v>
      </c>
      <c r="AA166" s="1">
        <f t="shared" si="64"/>
        <v>42675</v>
      </c>
      <c r="AB166">
        <f t="shared" si="65"/>
        <v>4.0000000000000098E-2</v>
      </c>
      <c r="AC166">
        <f t="shared" si="66"/>
        <v>1.0698839535735153E-3</v>
      </c>
      <c r="AD166">
        <f t="shared" si="67"/>
        <v>1.2881676152139766E-2</v>
      </c>
      <c r="AE166">
        <f t="shared" si="68"/>
        <v>2.5656111476585267E-2</v>
      </c>
      <c r="AF166">
        <f t="shared" si="69"/>
        <v>1.937026825632745E-3</v>
      </c>
      <c r="AG166">
        <f t="shared" si="70"/>
        <v>1.7585044022629223E-3</v>
      </c>
    </row>
    <row r="167" spans="1:33" x14ac:dyDescent="0.25">
      <c r="A167" t="s">
        <v>13</v>
      </c>
      <c r="B167" s="4">
        <v>42710</v>
      </c>
      <c r="C167" s="8">
        <f>[7]contrs_10year_adj_extra_stack!A166</f>
        <v>-1.9999999999999901E-4</v>
      </c>
      <c r="D167" s="8">
        <f>[7]contrs_10year_adj_extra_stack!B166</f>
        <v>3.3024703060225097E-5</v>
      </c>
      <c r="E167" s="8">
        <f>[7]contrs_10year_adj_extra_stack!C166</f>
        <v>-1.12016535923721E-4</v>
      </c>
      <c r="F167" s="8">
        <f>[7]contrs_10year_adj_extra_stack!D166</f>
        <v>-3.9811823296678101E-5</v>
      </c>
      <c r="G167" s="8">
        <f>[7]contrs_10year_adj_extra_stack!E166</f>
        <v>2.2418824288190399E-5</v>
      </c>
      <c r="I167" s="1">
        <f t="shared" si="72"/>
        <v>42705</v>
      </c>
      <c r="J167" s="1">
        <f t="shared" si="51"/>
        <v>42710</v>
      </c>
      <c r="K167" s="2">
        <f t="shared" si="52"/>
        <v>1.99999999999999E-2</v>
      </c>
      <c r="L167">
        <f t="shared" si="53"/>
        <v>-3.3024703060225095E-3</v>
      </c>
      <c r="M167">
        <f t="shared" si="54"/>
        <v>1.12016535923721E-2</v>
      </c>
      <c r="N167">
        <f t="shared" si="55"/>
        <v>3.9811823296678102E-3</v>
      </c>
      <c r="O167">
        <f t="shared" si="56"/>
        <v>-2.2418824288190399E-3</v>
      </c>
      <c r="P167">
        <f t="shared" si="73"/>
        <v>1.0361516812801537E-2</v>
      </c>
      <c r="R167">
        <f t="shared" si="57"/>
        <v>1.99999999999999E-2</v>
      </c>
      <c r="S167">
        <f t="shared" si="58"/>
        <v>-2.447264457189945E-3</v>
      </c>
      <c r="T167">
        <f t="shared" si="59"/>
        <v>1.2056859441204666E-2</v>
      </c>
      <c r="U167">
        <f t="shared" si="60"/>
        <v>4.8363881785003747E-3</v>
      </c>
      <c r="V167">
        <f t="shared" si="61"/>
        <v>-1.386676579986475E-3</v>
      </c>
      <c r="W167">
        <f t="shared" si="62"/>
        <v>8.1041283205183657E-3</v>
      </c>
      <c r="X167" s="1"/>
      <c r="Y167" s="2" t="b">
        <f t="shared" si="63"/>
        <v>1</v>
      </c>
      <c r="Z167" s="2">
        <f t="shared" si="71"/>
        <v>35</v>
      </c>
      <c r="AA167" s="1">
        <f t="shared" si="64"/>
        <v>42710</v>
      </c>
      <c r="AB167">
        <f t="shared" si="65"/>
        <v>1.99999999999999E-2</v>
      </c>
      <c r="AC167">
        <f t="shared" si="66"/>
        <v>2.447264457189945E-3</v>
      </c>
      <c r="AD167">
        <f t="shared" si="67"/>
        <v>1.2056859441204666E-2</v>
      </c>
      <c r="AE167">
        <f t="shared" si="68"/>
        <v>4.8363881785003747E-3</v>
      </c>
      <c r="AF167">
        <f t="shared" si="69"/>
        <v>1.386676579986475E-3</v>
      </c>
      <c r="AG167">
        <f t="shared" si="70"/>
        <v>8.1041283205183657E-3</v>
      </c>
    </row>
    <row r="168" spans="1:33" x14ac:dyDescent="0.25">
      <c r="A168" t="s">
        <v>13</v>
      </c>
      <c r="B168" s="4">
        <v>42773</v>
      </c>
      <c r="C168" s="8">
        <f>[7]contrs_10year_adj_extra_stack!A167</f>
        <v>-9.9999999999999395E-5</v>
      </c>
      <c r="D168" s="8">
        <f>[7]contrs_10year_adj_extra_stack!B167</f>
        <v>1.4694739108246599E-5</v>
      </c>
      <c r="E168" s="8">
        <f>[7]contrs_10year_adj_extra_stack!C167</f>
        <v>-4.2875103970036003E-5</v>
      </c>
      <c r="F168" s="8">
        <f>[7]contrs_10year_adj_extra_stack!D167</f>
        <v>-3.7700426116767802E-5</v>
      </c>
      <c r="G168" s="8">
        <f>[7]contrs_10year_adj_extra_stack!E167</f>
        <v>-1.01280785968877E-6</v>
      </c>
      <c r="I168" s="1">
        <f t="shared" si="72"/>
        <v>42767</v>
      </c>
      <c r="J168" s="1">
        <f t="shared" si="51"/>
        <v>42773</v>
      </c>
      <c r="K168" s="2">
        <f t="shared" si="52"/>
        <v>9.9999999999999395E-3</v>
      </c>
      <c r="L168">
        <f t="shared" si="53"/>
        <v>-1.4694739108246598E-3</v>
      </c>
      <c r="M168">
        <f t="shared" si="54"/>
        <v>4.2875103970036006E-3</v>
      </c>
      <c r="N168">
        <f t="shared" si="55"/>
        <v>3.7700426116767803E-3</v>
      </c>
      <c r="O168">
        <f t="shared" si="56"/>
        <v>1.01280785968877E-4</v>
      </c>
      <c r="P168">
        <f t="shared" si="73"/>
        <v>3.3106401161753412E-3</v>
      </c>
      <c r="R168">
        <f t="shared" si="57"/>
        <v>9.9999999999999395E-3</v>
      </c>
      <c r="S168">
        <f t="shared" si="58"/>
        <v>-6.1426806199209511E-4</v>
      </c>
      <c r="T168">
        <f t="shared" si="59"/>
        <v>5.142716245836166E-3</v>
      </c>
      <c r="U168">
        <f t="shared" si="60"/>
        <v>4.6252484605093453E-3</v>
      </c>
      <c r="V168">
        <f t="shared" si="61"/>
        <v>9.5648663480144187E-4</v>
      </c>
      <c r="W168">
        <f t="shared" si="62"/>
        <v>1.05325162389217E-3</v>
      </c>
      <c r="X168" s="1"/>
      <c r="Y168" s="2" t="b">
        <f t="shared" si="63"/>
        <v>1</v>
      </c>
      <c r="Z168" s="2">
        <f t="shared" si="71"/>
        <v>63</v>
      </c>
      <c r="AA168" s="1">
        <f t="shared" si="64"/>
        <v>42773</v>
      </c>
      <c r="AB168">
        <f t="shared" si="65"/>
        <v>9.9999999999999395E-3</v>
      </c>
      <c r="AC168">
        <f t="shared" si="66"/>
        <v>6.1426806199209511E-4</v>
      </c>
      <c r="AD168">
        <f t="shared" si="67"/>
        <v>5.142716245836166E-3</v>
      </c>
      <c r="AE168">
        <f t="shared" si="68"/>
        <v>4.6252484605093453E-3</v>
      </c>
      <c r="AF168">
        <f t="shared" si="69"/>
        <v>9.5648663480144187E-4</v>
      </c>
      <c r="AG168">
        <f t="shared" si="70"/>
        <v>1.05325162389217E-3</v>
      </c>
    </row>
    <row r="169" spans="1:33" x14ac:dyDescent="0.25">
      <c r="A169" t="s">
        <v>13</v>
      </c>
      <c r="B169" s="4">
        <v>42801</v>
      </c>
      <c r="C169" s="8">
        <f>[7]contrs_10year_adj_extra_stack!A168</f>
        <v>9.9999999999999395E-5</v>
      </c>
      <c r="D169" s="8">
        <f>[7]contrs_10year_adj_extra_stack!B168</f>
        <v>1.9948120345782401E-5</v>
      </c>
      <c r="E169" s="8">
        <f>[7]contrs_10year_adj_extra_stack!C168</f>
        <v>-2.47694456356098E-5</v>
      </c>
      <c r="F169" s="8">
        <f>[7]contrs_10year_adj_extra_stack!D168</f>
        <v>6.3067698217502395E-5</v>
      </c>
      <c r="G169" s="8">
        <f>[7]contrs_10year_adj_extra_stack!E168</f>
        <v>5.61917835651286E-6</v>
      </c>
      <c r="I169" s="1">
        <f t="shared" si="72"/>
        <v>42795</v>
      </c>
      <c r="J169" s="1">
        <f t="shared" si="51"/>
        <v>42801</v>
      </c>
      <c r="K169" s="2">
        <f t="shared" si="52"/>
        <v>-9.9999999999999395E-3</v>
      </c>
      <c r="L169">
        <f t="shared" si="53"/>
        <v>-1.9948120345782399E-3</v>
      </c>
      <c r="M169">
        <f t="shared" si="54"/>
        <v>2.47694456356098E-3</v>
      </c>
      <c r="N169">
        <f t="shared" si="55"/>
        <v>-6.3067698217502393E-3</v>
      </c>
      <c r="O169">
        <f t="shared" si="56"/>
        <v>-5.6191783565128601E-4</v>
      </c>
      <c r="P169">
        <f t="shared" si="73"/>
        <v>-3.6134448715811535E-3</v>
      </c>
      <c r="R169">
        <f t="shared" si="57"/>
        <v>-9.9999999999999395E-3</v>
      </c>
      <c r="S169">
        <f t="shared" si="58"/>
        <v>-1.1396061857456752E-3</v>
      </c>
      <c r="T169">
        <f t="shared" si="59"/>
        <v>3.3321504123935458E-3</v>
      </c>
      <c r="U169">
        <f t="shared" si="60"/>
        <v>-5.4515639729176748E-3</v>
      </c>
      <c r="V169">
        <f t="shared" si="61"/>
        <v>2.9328801318127882E-4</v>
      </c>
      <c r="W169">
        <f t="shared" si="62"/>
        <v>-5.8708333638643247E-3</v>
      </c>
      <c r="X169" s="1"/>
      <c r="Y169" s="2" t="b">
        <f t="shared" si="63"/>
        <v>1</v>
      </c>
      <c r="Z169" s="2">
        <f t="shared" si="71"/>
        <v>28</v>
      </c>
      <c r="AA169" s="1">
        <f t="shared" si="64"/>
        <v>42801</v>
      </c>
      <c r="AB169">
        <f t="shared" si="65"/>
        <v>9.9999999999999395E-3</v>
      </c>
      <c r="AC169">
        <f t="shared" si="66"/>
        <v>1.1396061857456752E-3</v>
      </c>
      <c r="AD169">
        <f t="shared" si="67"/>
        <v>3.3321504123935458E-3</v>
      </c>
      <c r="AE169">
        <f t="shared" si="68"/>
        <v>5.4515639729176748E-3</v>
      </c>
      <c r="AF169">
        <f t="shared" si="69"/>
        <v>2.9328801318127882E-4</v>
      </c>
      <c r="AG169">
        <f t="shared" si="70"/>
        <v>5.8708333638643247E-3</v>
      </c>
    </row>
    <row r="170" spans="1:33" x14ac:dyDescent="0.25">
      <c r="A170" t="s">
        <v>13</v>
      </c>
      <c r="B170" s="4">
        <v>42829</v>
      </c>
      <c r="C170" s="8">
        <f>[7]contrs_10year_adj_extra_stack!A169</f>
        <v>0</v>
      </c>
      <c r="D170" s="8">
        <f>[7]contrs_10year_adj_extra_stack!B169</f>
        <v>1.9003238513817801E-5</v>
      </c>
      <c r="E170" s="8">
        <f>[7]contrs_10year_adj_extra_stack!C169</f>
        <v>-1.0162533360317201E-5</v>
      </c>
      <c r="F170" s="8">
        <f>[7]contrs_10year_adj_extra_stack!D169</f>
        <v>1.04369058476487E-5</v>
      </c>
      <c r="G170" s="8">
        <f>[7]contrs_10year_adj_extra_stack!E169</f>
        <v>1.0086187251625401E-5</v>
      </c>
      <c r="I170" s="1">
        <f t="shared" si="72"/>
        <v>42826</v>
      </c>
      <c r="J170" s="1">
        <f t="shared" si="51"/>
        <v>42829</v>
      </c>
      <c r="K170" s="2">
        <f t="shared" si="52"/>
        <v>0</v>
      </c>
      <c r="L170">
        <f t="shared" si="53"/>
        <v>-1.9003238513817802E-3</v>
      </c>
      <c r="M170">
        <f t="shared" si="54"/>
        <v>1.01625333603172E-3</v>
      </c>
      <c r="N170">
        <f t="shared" si="55"/>
        <v>-1.0436905847648699E-3</v>
      </c>
      <c r="O170">
        <f t="shared" si="56"/>
        <v>-1.00861872516254E-3</v>
      </c>
      <c r="P170">
        <f t="shared" si="73"/>
        <v>2.9363798252774699E-3</v>
      </c>
      <c r="R170">
        <f t="shared" si="57"/>
        <v>0</v>
      </c>
      <c r="S170">
        <f t="shared" si="58"/>
        <v>-1.0451180025492154E-3</v>
      </c>
      <c r="T170">
        <f t="shared" si="59"/>
        <v>1.8714591848642858E-3</v>
      </c>
      <c r="U170">
        <f t="shared" si="60"/>
        <v>-1.8848473593230516E-4</v>
      </c>
      <c r="V170">
        <f t="shared" si="61"/>
        <v>-1.5341287632997518E-4</v>
      </c>
      <c r="W170">
        <f t="shared" si="62"/>
        <v>6.7899133299429868E-4</v>
      </c>
      <c r="X170" s="1"/>
      <c r="Y170" s="2" t="b">
        <f t="shared" si="63"/>
        <v>1</v>
      </c>
      <c r="Z170" s="2">
        <f t="shared" si="71"/>
        <v>28</v>
      </c>
      <c r="AA170" s="1">
        <f t="shared" si="64"/>
        <v>42829</v>
      </c>
      <c r="AB170">
        <f t="shared" si="65"/>
        <v>0</v>
      </c>
      <c r="AC170">
        <f t="shared" si="66"/>
        <v>1.0451180025492154E-3</v>
      </c>
      <c r="AD170">
        <f t="shared" si="67"/>
        <v>1.8714591848642858E-3</v>
      </c>
      <c r="AE170">
        <f t="shared" si="68"/>
        <v>1.8848473593230516E-4</v>
      </c>
      <c r="AF170">
        <f t="shared" si="69"/>
        <v>1.5341287632997518E-4</v>
      </c>
      <c r="AG170">
        <f t="shared" si="70"/>
        <v>6.7899133299429868E-4</v>
      </c>
    </row>
    <row r="171" spans="1:33" x14ac:dyDescent="0.25">
      <c r="A171" t="s">
        <v>13</v>
      </c>
      <c r="B171" s="4">
        <v>42857</v>
      </c>
      <c r="C171" s="8">
        <f>[7]contrs_10year_adj_extra_stack!A170</f>
        <v>-9.9999999999995898E-5</v>
      </c>
      <c r="D171" s="8">
        <f>[7]contrs_10year_adj_extra_stack!B170</f>
        <v>8.5627862636739606E-6</v>
      </c>
      <c r="E171" s="8">
        <f>[7]contrs_10year_adj_extra_stack!C170</f>
        <v>2.0642539909829799E-5</v>
      </c>
      <c r="F171" s="8">
        <f>[7]contrs_10year_adj_extra_stack!D170</f>
        <v>-5.0786295881407101E-5</v>
      </c>
      <c r="G171" s="8">
        <f>[7]contrs_10year_adj_extra_stack!E170</f>
        <v>5.39791998439462E-6</v>
      </c>
      <c r="I171" s="1">
        <f t="shared" si="72"/>
        <v>42856</v>
      </c>
      <c r="J171" s="1">
        <f t="shared" si="51"/>
        <v>42857</v>
      </c>
      <c r="K171" s="2">
        <f t="shared" si="52"/>
        <v>9.9999999999995891E-3</v>
      </c>
      <c r="L171">
        <f t="shared" si="53"/>
        <v>-8.5627862636739602E-4</v>
      </c>
      <c r="M171">
        <f t="shared" si="54"/>
        <v>-2.06425399098298E-3</v>
      </c>
      <c r="N171">
        <f t="shared" si="55"/>
        <v>5.07862958814071E-3</v>
      </c>
      <c r="O171">
        <f t="shared" si="56"/>
        <v>-5.3979199843946204E-4</v>
      </c>
      <c r="P171">
        <f t="shared" si="73"/>
        <v>8.3816950276487164E-3</v>
      </c>
      <c r="R171">
        <f t="shared" si="57"/>
        <v>9.9999999999995891E-3</v>
      </c>
      <c r="S171">
        <f t="shared" si="58"/>
        <v>-1.0727775348312986E-6</v>
      </c>
      <c r="T171">
        <f t="shared" si="59"/>
        <v>-1.2090481421504142E-3</v>
      </c>
      <c r="U171">
        <f t="shared" si="60"/>
        <v>5.9338354369732746E-3</v>
      </c>
      <c r="V171">
        <f t="shared" si="61"/>
        <v>3.1541385039310279E-4</v>
      </c>
      <c r="W171">
        <f t="shared" si="62"/>
        <v>6.1243065353655448E-3</v>
      </c>
      <c r="X171" s="1"/>
      <c r="Y171" s="2" t="b">
        <f t="shared" si="63"/>
        <v>1</v>
      </c>
      <c r="Z171" s="2">
        <f t="shared" si="71"/>
        <v>28</v>
      </c>
      <c r="AA171" s="1">
        <f t="shared" si="64"/>
        <v>42857</v>
      </c>
      <c r="AB171">
        <f t="shared" si="65"/>
        <v>9.9999999999995891E-3</v>
      </c>
      <c r="AC171">
        <f t="shared" si="66"/>
        <v>1.0727775348312986E-6</v>
      </c>
      <c r="AD171">
        <f t="shared" si="67"/>
        <v>1.2090481421504142E-3</v>
      </c>
      <c r="AE171">
        <f t="shared" si="68"/>
        <v>5.9338354369732746E-3</v>
      </c>
      <c r="AF171">
        <f t="shared" si="69"/>
        <v>3.1541385039310279E-4</v>
      </c>
      <c r="AG171">
        <f t="shared" si="70"/>
        <v>6.1243065353655448E-3</v>
      </c>
    </row>
    <row r="172" spans="1:33" x14ac:dyDescent="0.25">
      <c r="A172" t="s">
        <v>13</v>
      </c>
      <c r="B172" s="4">
        <v>42892</v>
      </c>
      <c r="C172" s="8">
        <f>[7]contrs_10year_adj_extra_stack!A171</f>
        <v>0</v>
      </c>
      <c r="D172" s="8">
        <f>[7]contrs_10year_adj_extra_stack!B171</f>
        <v>1.9928410021152799E-5</v>
      </c>
      <c r="E172" s="8">
        <f>[7]contrs_10year_adj_extra_stack!C171</f>
        <v>-4.1571168167367298E-5</v>
      </c>
      <c r="F172" s="8">
        <f>[7]contrs_10year_adj_extra_stack!D171</f>
        <v>3.0570846914492299E-5</v>
      </c>
      <c r="G172" s="8">
        <f>[7]contrs_10year_adj_extra_stack!E171</f>
        <v>1.49529724838511E-5</v>
      </c>
      <c r="I172" s="1">
        <f t="shared" si="72"/>
        <v>42887</v>
      </c>
      <c r="J172" s="1">
        <f t="shared" si="51"/>
        <v>42892</v>
      </c>
      <c r="K172" s="2">
        <f t="shared" si="52"/>
        <v>0</v>
      </c>
      <c r="L172">
        <f t="shared" si="53"/>
        <v>-1.9928410021152797E-3</v>
      </c>
      <c r="M172">
        <f t="shared" si="54"/>
        <v>4.1571168167367301E-3</v>
      </c>
      <c r="N172">
        <f t="shared" si="55"/>
        <v>-3.0570846914492297E-3</v>
      </c>
      <c r="O172">
        <f t="shared" si="56"/>
        <v>-1.49529724838511E-3</v>
      </c>
      <c r="P172">
        <f t="shared" si="73"/>
        <v>2.3881061252128896E-3</v>
      </c>
      <c r="R172">
        <f t="shared" si="57"/>
        <v>0</v>
      </c>
      <c r="S172">
        <f t="shared" si="58"/>
        <v>-1.137635153282715E-3</v>
      </c>
      <c r="T172">
        <f t="shared" si="59"/>
        <v>5.0123226655692955E-3</v>
      </c>
      <c r="U172">
        <f t="shared" si="60"/>
        <v>-2.2018788426166648E-3</v>
      </c>
      <c r="V172">
        <f t="shared" si="61"/>
        <v>-6.4009139955254521E-4</v>
      </c>
      <c r="W172">
        <f t="shared" si="62"/>
        <v>1.3071763292971843E-4</v>
      </c>
      <c r="X172" s="1"/>
      <c r="Y172" s="2" t="b">
        <f t="shared" si="63"/>
        <v>1</v>
      </c>
      <c r="Z172" s="2">
        <f t="shared" si="71"/>
        <v>35</v>
      </c>
      <c r="AA172" s="1">
        <f t="shared" si="64"/>
        <v>42892</v>
      </c>
      <c r="AB172">
        <f t="shared" si="65"/>
        <v>0</v>
      </c>
      <c r="AC172">
        <f t="shared" si="66"/>
        <v>1.137635153282715E-3</v>
      </c>
      <c r="AD172">
        <f t="shared" si="67"/>
        <v>5.0123226655692955E-3</v>
      </c>
      <c r="AE172">
        <f t="shared" si="68"/>
        <v>2.2018788426166648E-3</v>
      </c>
      <c r="AF172">
        <f t="shared" si="69"/>
        <v>6.4009139955254521E-4</v>
      </c>
      <c r="AG172">
        <f t="shared" si="70"/>
        <v>1.3071763292971843E-4</v>
      </c>
    </row>
    <row r="173" spans="1:33" x14ac:dyDescent="0.25">
      <c r="A173" t="s">
        <v>13</v>
      </c>
      <c r="B173" s="4">
        <v>42920</v>
      </c>
      <c r="C173" s="8">
        <f>[7]contrs_10year_adj_extra_stack!A172</f>
        <v>4.9999999999999697E-4</v>
      </c>
      <c r="D173" s="8">
        <f>[7]contrs_10year_adj_extra_stack!B172</f>
        <v>1.0930647474201699E-6</v>
      </c>
      <c r="E173" s="8">
        <f>[7]contrs_10year_adj_extra_stack!C172</f>
        <v>1.17760947468016E-4</v>
      </c>
      <c r="F173" s="8">
        <f>[7]contrs_10year_adj_extra_stack!D172</f>
        <v>3.45672488026995E-4</v>
      </c>
      <c r="G173" s="8">
        <f>[7]contrs_10year_adj_extra_stack!E172</f>
        <v>-3.1071925263893601E-5</v>
      </c>
      <c r="I173" s="1">
        <f t="shared" si="72"/>
        <v>42917</v>
      </c>
      <c r="J173" s="1">
        <f t="shared" si="51"/>
        <v>42920</v>
      </c>
      <c r="K173" s="2">
        <f t="shared" si="52"/>
        <v>-4.9999999999999697E-2</v>
      </c>
      <c r="L173">
        <f t="shared" si="53"/>
        <v>-1.0930647474201699E-4</v>
      </c>
      <c r="M173">
        <f t="shared" si="54"/>
        <v>-1.1776094746801601E-2</v>
      </c>
      <c r="N173">
        <f t="shared" si="55"/>
        <v>-3.4567248802699499E-2</v>
      </c>
      <c r="O173">
        <f t="shared" si="56"/>
        <v>3.10719252638936E-3</v>
      </c>
      <c r="P173">
        <f t="shared" si="73"/>
        <v>-6.6545425021459379E-3</v>
      </c>
      <c r="R173">
        <f t="shared" si="57"/>
        <v>-4.9999999999999697E-2</v>
      </c>
      <c r="S173">
        <f t="shared" si="58"/>
        <v>7.4589937409054777E-4</v>
      </c>
      <c r="T173">
        <f t="shared" si="59"/>
        <v>-1.0920888897969034E-2</v>
      </c>
      <c r="U173">
        <f t="shared" si="60"/>
        <v>-3.3712042953866934E-2</v>
      </c>
      <c r="V173">
        <f t="shared" si="61"/>
        <v>3.9623983752219245E-3</v>
      </c>
      <c r="W173">
        <f t="shared" si="62"/>
        <v>-8.9119309944291087E-3</v>
      </c>
      <c r="X173" s="1"/>
      <c r="Y173" s="2" t="b">
        <f t="shared" si="63"/>
        <v>1</v>
      </c>
      <c r="Z173" s="2">
        <f t="shared" si="71"/>
        <v>28</v>
      </c>
      <c r="AA173" s="1">
        <f t="shared" si="64"/>
        <v>42920</v>
      </c>
      <c r="AB173">
        <f t="shared" si="65"/>
        <v>4.9999999999999697E-2</v>
      </c>
      <c r="AC173">
        <f t="shared" si="66"/>
        <v>7.4589937409054777E-4</v>
      </c>
      <c r="AD173">
        <f t="shared" si="67"/>
        <v>1.0920888897969034E-2</v>
      </c>
      <c r="AE173">
        <f t="shared" si="68"/>
        <v>3.3712042953866934E-2</v>
      </c>
      <c r="AF173">
        <f t="shared" si="69"/>
        <v>3.9623983752219245E-3</v>
      </c>
      <c r="AG173">
        <f t="shared" si="70"/>
        <v>8.9119309944291087E-3</v>
      </c>
    </row>
    <row r="174" spans="1:33" x14ac:dyDescent="0.25">
      <c r="A174" t="s">
        <v>13</v>
      </c>
      <c r="B174" s="4">
        <v>42948</v>
      </c>
      <c r="C174" s="8">
        <f>[7]contrs_10year_adj_extra_stack!A173</f>
        <v>0</v>
      </c>
      <c r="D174" s="8">
        <f>[7]contrs_10year_adj_extra_stack!B173</f>
        <v>1.06457932492953E-5</v>
      </c>
      <c r="E174" s="8">
        <f>[7]contrs_10year_adj_extra_stack!C173</f>
        <v>5.3935197409313696E-6</v>
      </c>
      <c r="F174" s="8">
        <f>[7]contrs_10year_adj_extra_stack!D173</f>
        <v>-7.4495514575331604E-7</v>
      </c>
      <c r="G174" s="8">
        <f>[7]contrs_10year_adj_extra_stack!E173</f>
        <v>1.35105901468752E-5</v>
      </c>
      <c r="I174" s="1">
        <f t="shared" si="72"/>
        <v>42948</v>
      </c>
      <c r="J174" s="1">
        <f t="shared" si="51"/>
        <v>42948</v>
      </c>
      <c r="K174" s="2">
        <f t="shared" si="52"/>
        <v>0</v>
      </c>
      <c r="L174">
        <f t="shared" si="53"/>
        <v>-1.0645793249295299E-3</v>
      </c>
      <c r="M174">
        <f t="shared" si="54"/>
        <v>-5.3935197409313697E-4</v>
      </c>
      <c r="N174">
        <f t="shared" si="55"/>
        <v>7.4495514575331602E-5</v>
      </c>
      <c r="O174">
        <f t="shared" si="56"/>
        <v>-1.35105901468752E-3</v>
      </c>
      <c r="P174">
        <f t="shared" si="73"/>
        <v>2.8804947991348554E-3</v>
      </c>
      <c r="R174">
        <f t="shared" si="57"/>
        <v>0</v>
      </c>
      <c r="S174">
        <f t="shared" si="58"/>
        <v>-2.0937347609696513E-4</v>
      </c>
      <c r="T174">
        <f t="shared" si="59"/>
        <v>3.1585387473942884E-4</v>
      </c>
      <c r="U174">
        <f t="shared" si="60"/>
        <v>9.2970136340789634E-4</v>
      </c>
      <c r="V174">
        <f t="shared" si="61"/>
        <v>-4.9585316585495519E-4</v>
      </c>
      <c r="W174">
        <f t="shared" si="62"/>
        <v>6.2310630685168426E-4</v>
      </c>
      <c r="X174" s="1"/>
      <c r="Y174" s="2" t="b">
        <f t="shared" si="63"/>
        <v>1</v>
      </c>
      <c r="Z174" s="2">
        <f t="shared" si="71"/>
        <v>28</v>
      </c>
      <c r="AA174" s="1">
        <f t="shared" si="64"/>
        <v>42948</v>
      </c>
      <c r="AB174">
        <f t="shared" si="65"/>
        <v>0</v>
      </c>
      <c r="AC174">
        <f t="shared" si="66"/>
        <v>2.0937347609696513E-4</v>
      </c>
      <c r="AD174">
        <f t="shared" si="67"/>
        <v>3.1585387473942884E-4</v>
      </c>
      <c r="AE174">
        <f t="shared" si="68"/>
        <v>9.2970136340789634E-4</v>
      </c>
      <c r="AF174">
        <f t="shared" si="69"/>
        <v>4.9585316585495519E-4</v>
      </c>
      <c r="AG174">
        <f t="shared" si="70"/>
        <v>6.2310630685168426E-4</v>
      </c>
    </row>
    <row r="175" spans="1:33" x14ac:dyDescent="0.25">
      <c r="A175" t="s">
        <v>13</v>
      </c>
      <c r="B175" s="4">
        <v>42983</v>
      </c>
      <c r="C175" s="8">
        <f>[7]contrs_10year_adj_extra_stack!A174</f>
        <v>1.00000000000003E-4</v>
      </c>
      <c r="D175" s="8">
        <f>[7]contrs_10year_adj_extra_stack!B174</f>
        <v>5.8806409859521701E-6</v>
      </c>
      <c r="E175" s="8">
        <f>[7]contrs_10year_adj_extra_stack!C174</f>
        <v>3.5803068016330499E-5</v>
      </c>
      <c r="F175" s="8">
        <f>[7]contrs_10year_adj_extra_stack!D174</f>
        <v>6.9554722854877997E-5</v>
      </c>
      <c r="G175" s="8">
        <f>[7]contrs_10year_adj_extra_stack!E174</f>
        <v>9.5879282579307296E-6</v>
      </c>
      <c r="I175" s="1">
        <f t="shared" si="72"/>
        <v>42979</v>
      </c>
      <c r="J175" s="1">
        <f t="shared" si="51"/>
        <v>42983</v>
      </c>
      <c r="K175" s="2">
        <f t="shared" si="52"/>
        <v>-1.00000000000003E-2</v>
      </c>
      <c r="L175">
        <f t="shared" si="53"/>
        <v>-5.8806409859521696E-4</v>
      </c>
      <c r="M175">
        <f t="shared" si="54"/>
        <v>-3.58030680163305E-3</v>
      </c>
      <c r="N175">
        <f t="shared" si="55"/>
        <v>-6.9554722854877999E-3</v>
      </c>
      <c r="O175">
        <f t="shared" si="56"/>
        <v>-9.5879282579307301E-4</v>
      </c>
      <c r="P175">
        <f t="shared" si="73"/>
        <v>2.0826360115088387E-3</v>
      </c>
      <c r="R175">
        <f t="shared" si="57"/>
        <v>-1.00000000000003E-2</v>
      </c>
      <c r="S175">
        <f t="shared" si="58"/>
        <v>2.6714175023734776E-4</v>
      </c>
      <c r="T175">
        <f t="shared" si="59"/>
        <v>-2.7251009528004842E-3</v>
      </c>
      <c r="U175">
        <f t="shared" si="60"/>
        <v>-6.1002664366552354E-3</v>
      </c>
      <c r="V175">
        <f t="shared" si="61"/>
        <v>-1.0358697696050817E-4</v>
      </c>
      <c r="W175">
        <f t="shared" si="62"/>
        <v>-1.7475248077433248E-4</v>
      </c>
      <c r="X175" s="1"/>
      <c r="Y175" s="2" t="b">
        <f t="shared" si="63"/>
        <v>1</v>
      </c>
      <c r="Z175" s="2">
        <f t="shared" si="71"/>
        <v>35</v>
      </c>
      <c r="AA175" s="1">
        <f t="shared" si="64"/>
        <v>42983</v>
      </c>
      <c r="AB175">
        <f t="shared" si="65"/>
        <v>1.00000000000003E-2</v>
      </c>
      <c r="AC175">
        <f t="shared" si="66"/>
        <v>2.6714175023734776E-4</v>
      </c>
      <c r="AD175">
        <f t="shared" si="67"/>
        <v>2.7251009528004842E-3</v>
      </c>
      <c r="AE175">
        <f t="shared" si="68"/>
        <v>6.1002664366552354E-3</v>
      </c>
      <c r="AF175">
        <f t="shared" si="69"/>
        <v>1.0358697696050817E-4</v>
      </c>
      <c r="AG175">
        <f t="shared" si="70"/>
        <v>1.7475248077433248E-4</v>
      </c>
    </row>
    <row r="176" spans="1:33" x14ac:dyDescent="0.25">
      <c r="A176" t="s">
        <v>13</v>
      </c>
      <c r="B176" s="4">
        <v>43011</v>
      </c>
      <c r="C176" s="8">
        <f>[7]contrs_10year_adj_extra_stack!A175</f>
        <v>0</v>
      </c>
      <c r="D176" s="8">
        <f>[7]contrs_10year_adj_extra_stack!B175</f>
        <v>1.56301168262022E-5</v>
      </c>
      <c r="E176" s="8">
        <f>[7]contrs_10year_adj_extra_stack!C175</f>
        <v>-4.7688037908057803E-6</v>
      </c>
      <c r="F176" s="8">
        <f>[7]contrs_10year_adj_extra_stack!D175</f>
        <v>5.6220114317934397E-6</v>
      </c>
      <c r="G176" s="8">
        <f>[7]contrs_10year_adj_extra_stack!E175</f>
        <v>9.9318346756875299E-6</v>
      </c>
      <c r="I176" s="1">
        <f t="shared" si="72"/>
        <v>43009</v>
      </c>
      <c r="J176" s="1">
        <f t="shared" si="51"/>
        <v>43011</v>
      </c>
      <c r="K176" s="2">
        <f t="shared" si="52"/>
        <v>0</v>
      </c>
      <c r="L176">
        <f t="shared" si="53"/>
        <v>-1.5630116826202199E-3</v>
      </c>
      <c r="M176">
        <f t="shared" si="54"/>
        <v>4.7688037908057802E-4</v>
      </c>
      <c r="N176">
        <f t="shared" si="55"/>
        <v>-5.6220114317934394E-4</v>
      </c>
      <c r="O176">
        <f t="shared" si="56"/>
        <v>-9.9318346756875294E-4</v>
      </c>
      <c r="P176">
        <f t="shared" si="73"/>
        <v>2.6415159142877389E-3</v>
      </c>
      <c r="R176">
        <f t="shared" si="57"/>
        <v>0</v>
      </c>
      <c r="S176">
        <f t="shared" si="58"/>
        <v>-7.0780583378765517E-4</v>
      </c>
      <c r="T176">
        <f t="shared" si="59"/>
        <v>1.3320862279131438E-3</v>
      </c>
      <c r="U176">
        <f t="shared" si="60"/>
        <v>2.9300470565322078E-4</v>
      </c>
      <c r="V176">
        <f t="shared" si="61"/>
        <v>-1.3797761873618811E-4</v>
      </c>
      <c r="W176">
        <f t="shared" si="62"/>
        <v>3.8412742200456774E-4</v>
      </c>
      <c r="X176" s="1"/>
      <c r="Y176" s="2" t="b">
        <f t="shared" si="63"/>
        <v>1</v>
      </c>
      <c r="Z176" s="2">
        <f t="shared" si="71"/>
        <v>28</v>
      </c>
      <c r="AA176" s="1">
        <f t="shared" si="64"/>
        <v>43011</v>
      </c>
      <c r="AB176">
        <f t="shared" si="65"/>
        <v>0</v>
      </c>
      <c r="AC176">
        <f t="shared" si="66"/>
        <v>7.0780583378765517E-4</v>
      </c>
      <c r="AD176">
        <f t="shared" si="67"/>
        <v>1.3320862279131438E-3</v>
      </c>
      <c r="AE176">
        <f t="shared" si="68"/>
        <v>2.9300470565322078E-4</v>
      </c>
      <c r="AF176">
        <f t="shared" si="69"/>
        <v>1.3797761873618811E-4</v>
      </c>
      <c r="AG176">
        <f t="shared" si="70"/>
        <v>3.8412742200456774E-4</v>
      </c>
    </row>
    <row r="177" spans="1:33" x14ac:dyDescent="0.25">
      <c r="A177" t="s">
        <v>13</v>
      </c>
      <c r="B177" s="4">
        <v>43046</v>
      </c>
      <c r="C177" s="8">
        <f>[7]contrs_10year_adj_extra_stack!A176</f>
        <v>0</v>
      </c>
      <c r="D177" s="8">
        <f>[7]contrs_10year_adj_extra_stack!B176</f>
        <v>1.2084011412454799E-5</v>
      </c>
      <c r="E177" s="8">
        <f>[7]contrs_10year_adj_extra_stack!C176</f>
        <v>-7.2801443056485895E-7</v>
      </c>
      <c r="F177" s="8">
        <f>[7]contrs_10year_adj_extra_stack!D176</f>
        <v>1.12506011250655E-5</v>
      </c>
      <c r="G177" s="8">
        <f>[7]contrs_10year_adj_extra_stack!E176</f>
        <v>7.4322685248897502E-6</v>
      </c>
      <c r="I177" s="1">
        <f t="shared" si="72"/>
        <v>43040</v>
      </c>
      <c r="J177" s="1">
        <f t="shared" si="51"/>
        <v>43046</v>
      </c>
      <c r="K177" s="2">
        <f t="shared" si="52"/>
        <v>0</v>
      </c>
      <c r="L177">
        <f t="shared" si="53"/>
        <v>-1.2084011412454799E-3</v>
      </c>
      <c r="M177">
        <f t="shared" si="54"/>
        <v>7.2801443056485891E-5</v>
      </c>
      <c r="N177">
        <f t="shared" si="55"/>
        <v>-1.1250601125065501E-3</v>
      </c>
      <c r="O177">
        <f t="shared" si="56"/>
        <v>-7.4322685248897507E-4</v>
      </c>
      <c r="P177">
        <f t="shared" si="73"/>
        <v>3.0038866631845193E-3</v>
      </c>
      <c r="R177">
        <f t="shared" si="57"/>
        <v>0</v>
      </c>
      <c r="S177">
        <f t="shared" si="58"/>
        <v>-3.5319529241291522E-4</v>
      </c>
      <c r="T177">
        <f t="shared" si="59"/>
        <v>9.2800729188905167E-4</v>
      </c>
      <c r="U177">
        <f t="shared" si="60"/>
        <v>-2.6985426367398535E-4</v>
      </c>
      <c r="V177">
        <f t="shared" si="61"/>
        <v>1.1197899634358976E-4</v>
      </c>
      <c r="W177">
        <f t="shared" si="62"/>
        <v>7.4649817090134815E-4</v>
      </c>
      <c r="X177" s="1"/>
      <c r="Y177" s="2" t="b">
        <f t="shared" si="63"/>
        <v>1</v>
      </c>
      <c r="Z177" s="2">
        <f t="shared" si="71"/>
        <v>35</v>
      </c>
      <c r="AA177" s="1">
        <f t="shared" si="64"/>
        <v>43046</v>
      </c>
      <c r="AB177">
        <f t="shared" si="65"/>
        <v>0</v>
      </c>
      <c r="AC177">
        <f t="shared" si="66"/>
        <v>3.5319529241291522E-4</v>
      </c>
      <c r="AD177">
        <f t="shared" si="67"/>
        <v>9.2800729188905167E-4</v>
      </c>
      <c r="AE177">
        <f t="shared" si="68"/>
        <v>2.6985426367398535E-4</v>
      </c>
      <c r="AF177">
        <f t="shared" si="69"/>
        <v>1.1197899634358976E-4</v>
      </c>
      <c r="AG177">
        <f t="shared" si="70"/>
        <v>7.4649817090134815E-4</v>
      </c>
    </row>
    <row r="178" spans="1:33" x14ac:dyDescent="0.25">
      <c r="A178" t="s">
        <v>13</v>
      </c>
      <c r="B178" s="4">
        <v>43074</v>
      </c>
      <c r="C178" s="8">
        <f>[7]contrs_10year_adj_extra_stack!A177</f>
        <v>-1.9999999999999901E-4</v>
      </c>
      <c r="D178" s="8">
        <f>[7]contrs_10year_adj_extra_stack!B177</f>
        <v>2.0851238926962298E-5</v>
      </c>
      <c r="E178" s="8">
        <f>[7]contrs_10year_adj_extra_stack!C177</f>
        <v>-5.16910890762854E-5</v>
      </c>
      <c r="F178" s="8">
        <f>[7]contrs_10year_adj_extra_stack!D177</f>
        <v>-1.41336758088356E-4</v>
      </c>
      <c r="G178" s="8">
        <f>[7]contrs_10year_adj_extra_stack!E177</f>
        <v>7.6075112375110103E-6</v>
      </c>
      <c r="I178" s="1">
        <f t="shared" si="72"/>
        <v>43070</v>
      </c>
      <c r="J178" s="1">
        <f t="shared" si="51"/>
        <v>43074</v>
      </c>
      <c r="K178" s="2">
        <f t="shared" si="52"/>
        <v>1.99999999999999E-2</v>
      </c>
      <c r="L178">
        <f t="shared" si="53"/>
        <v>-2.0851238926962298E-3</v>
      </c>
      <c r="M178">
        <f t="shared" si="54"/>
        <v>5.1691089076285404E-3</v>
      </c>
      <c r="N178">
        <f t="shared" si="55"/>
        <v>1.4133675808835599E-2</v>
      </c>
      <c r="O178">
        <f t="shared" si="56"/>
        <v>-7.60751123751101E-4</v>
      </c>
      <c r="P178">
        <f t="shared" si="73"/>
        <v>3.5430902999830918E-3</v>
      </c>
      <c r="R178">
        <f t="shared" si="57"/>
        <v>1.99999999999999E-2</v>
      </c>
      <c r="S178">
        <f t="shared" si="58"/>
        <v>-1.2299180438636651E-3</v>
      </c>
      <c r="T178">
        <f t="shared" si="59"/>
        <v>6.0243147564611067E-3</v>
      </c>
      <c r="U178">
        <f t="shared" si="60"/>
        <v>1.4988881657668164E-2</v>
      </c>
      <c r="V178">
        <f t="shared" si="61"/>
        <v>9.4454725081463838E-5</v>
      </c>
      <c r="W178">
        <f t="shared" si="62"/>
        <v>1.2857018076999206E-3</v>
      </c>
      <c r="X178" s="1"/>
      <c r="Y178" s="2" t="b">
        <f t="shared" si="63"/>
        <v>1</v>
      </c>
      <c r="Z178" s="2">
        <f t="shared" si="71"/>
        <v>28</v>
      </c>
      <c r="AA178" s="1">
        <f t="shared" si="64"/>
        <v>43074</v>
      </c>
      <c r="AB178">
        <f t="shared" si="65"/>
        <v>1.99999999999999E-2</v>
      </c>
      <c r="AC178">
        <f t="shared" si="66"/>
        <v>1.2299180438636651E-3</v>
      </c>
      <c r="AD178">
        <f t="shared" si="67"/>
        <v>6.0243147564611067E-3</v>
      </c>
      <c r="AE178">
        <f t="shared" si="68"/>
        <v>1.4988881657668164E-2</v>
      </c>
      <c r="AF178">
        <f t="shared" si="69"/>
        <v>9.4454725081463838E-5</v>
      </c>
      <c r="AG178">
        <f t="shared" si="70"/>
        <v>1.2857018076999206E-3</v>
      </c>
    </row>
    <row r="179" spans="1:33" x14ac:dyDescent="0.25">
      <c r="A179" t="s">
        <v>13</v>
      </c>
      <c r="B179" s="4">
        <v>43137</v>
      </c>
      <c r="C179" s="8">
        <f>[7]contrs_10year_adj_extra_stack!A178</f>
        <v>0</v>
      </c>
      <c r="D179" s="8">
        <f>[7]contrs_10year_adj_extra_stack!B178</f>
        <v>3.6073525260004903E-5</v>
      </c>
      <c r="E179" s="8">
        <f>[7]contrs_10year_adj_extra_stack!C178</f>
        <v>-9.1031073517043801E-5</v>
      </c>
      <c r="F179" s="8">
        <f>[7]contrs_10year_adj_extra_stack!D178</f>
        <v>1.3782405745874299E-4</v>
      </c>
      <c r="G179" s="8">
        <f>[7]contrs_10year_adj_extra_stack!E178</f>
        <v>1.7892549029366401E-5</v>
      </c>
      <c r="I179" s="1">
        <f t="shared" si="72"/>
        <v>43132</v>
      </c>
      <c r="J179" s="1">
        <f t="shared" si="51"/>
        <v>43137</v>
      </c>
      <c r="K179" s="2">
        <f t="shared" si="52"/>
        <v>0</v>
      </c>
      <c r="L179">
        <f t="shared" si="53"/>
        <v>-3.6073525260004904E-3</v>
      </c>
      <c r="M179">
        <f t="shared" si="54"/>
        <v>9.1031073517043801E-3</v>
      </c>
      <c r="N179">
        <f t="shared" si="55"/>
        <v>-1.3782405745874299E-2</v>
      </c>
      <c r="O179">
        <f t="shared" si="56"/>
        <v>-1.7892549029366401E-3</v>
      </c>
      <c r="P179">
        <f t="shared" si="73"/>
        <v>1.0075905823107051E-2</v>
      </c>
      <c r="R179">
        <f t="shared" si="57"/>
        <v>0</v>
      </c>
      <c r="S179">
        <f t="shared" si="58"/>
        <v>-2.7521466771679255E-3</v>
      </c>
      <c r="T179">
        <f t="shared" si="59"/>
        <v>9.9583132005369463E-3</v>
      </c>
      <c r="U179">
        <f t="shared" si="60"/>
        <v>-1.2927199897041735E-2</v>
      </c>
      <c r="V179">
        <f t="shared" si="61"/>
        <v>-9.3404905410407523E-4</v>
      </c>
      <c r="W179">
        <f t="shared" si="62"/>
        <v>7.8185173308238792E-3</v>
      </c>
      <c r="X179" s="1"/>
      <c r="Y179" s="2" t="b">
        <f t="shared" si="63"/>
        <v>1</v>
      </c>
      <c r="Z179" s="2">
        <f t="shared" si="71"/>
        <v>63</v>
      </c>
      <c r="AA179" s="1">
        <f t="shared" si="64"/>
        <v>43137</v>
      </c>
      <c r="AB179">
        <f t="shared" si="65"/>
        <v>0</v>
      </c>
      <c r="AC179">
        <f t="shared" si="66"/>
        <v>2.7521466771679255E-3</v>
      </c>
      <c r="AD179">
        <f t="shared" si="67"/>
        <v>9.9583132005369463E-3</v>
      </c>
      <c r="AE179">
        <f t="shared" si="68"/>
        <v>1.2927199897041735E-2</v>
      </c>
      <c r="AF179">
        <f t="shared" si="69"/>
        <v>9.3404905410407523E-4</v>
      </c>
      <c r="AG179">
        <f t="shared" si="70"/>
        <v>7.8185173308238792E-3</v>
      </c>
    </row>
    <row r="180" spans="1:33" x14ac:dyDescent="0.25">
      <c r="A180" t="s">
        <v>13</v>
      </c>
      <c r="B180" s="4">
        <v>43165</v>
      </c>
      <c r="C180" s="8">
        <f>[7]contrs_10year_adj_extra_stack!A179</f>
        <v>9.9999999999999395E-5</v>
      </c>
      <c r="D180" s="8">
        <f>[7]contrs_10year_adj_extra_stack!B179</f>
        <v>1.5428752585059002E-5</v>
      </c>
      <c r="E180" s="8">
        <f>[7]contrs_10year_adj_extra_stack!C179</f>
        <v>-2.2792893948941501E-5</v>
      </c>
      <c r="F180" s="8">
        <f>[7]contrs_10year_adj_extra_stack!D179</f>
        <v>7.3485098530395802E-5</v>
      </c>
      <c r="G180" s="8">
        <f>[7]contrs_10year_adj_extra_stack!E179</f>
        <v>1.9214787715261101E-5</v>
      </c>
      <c r="I180" s="1">
        <f t="shared" si="72"/>
        <v>43160</v>
      </c>
      <c r="J180" s="1">
        <f t="shared" si="51"/>
        <v>43165</v>
      </c>
      <c r="K180" s="2">
        <f t="shared" si="52"/>
        <v>-9.9999999999999395E-3</v>
      </c>
      <c r="L180">
        <f t="shared" si="53"/>
        <v>-1.5428752585059003E-3</v>
      </c>
      <c r="M180">
        <f t="shared" si="54"/>
        <v>2.2792893948941502E-3</v>
      </c>
      <c r="N180">
        <f t="shared" si="55"/>
        <v>-7.3485098530395804E-3</v>
      </c>
      <c r="O180">
        <f t="shared" si="56"/>
        <v>-1.92147877152611E-3</v>
      </c>
      <c r="P180">
        <f t="shared" si="73"/>
        <v>-1.4664255118224999E-3</v>
      </c>
      <c r="R180">
        <f t="shared" si="57"/>
        <v>-9.9999999999999395E-3</v>
      </c>
      <c r="S180">
        <f t="shared" si="58"/>
        <v>-6.8766940967333553E-4</v>
      </c>
      <c r="T180">
        <f t="shared" si="59"/>
        <v>3.1344952437267161E-3</v>
      </c>
      <c r="U180">
        <f t="shared" si="60"/>
        <v>-6.4933040042070159E-3</v>
      </c>
      <c r="V180">
        <f t="shared" si="61"/>
        <v>-1.0662729226935453E-3</v>
      </c>
      <c r="W180">
        <f t="shared" si="62"/>
        <v>-3.7238140041056713E-3</v>
      </c>
      <c r="X180" s="1"/>
      <c r="Y180" s="2" t="b">
        <f t="shared" si="63"/>
        <v>1</v>
      </c>
      <c r="Z180" s="2">
        <f t="shared" si="71"/>
        <v>28</v>
      </c>
      <c r="AA180" s="1">
        <f t="shared" si="64"/>
        <v>43165</v>
      </c>
      <c r="AB180">
        <f t="shared" si="65"/>
        <v>9.9999999999999395E-3</v>
      </c>
      <c r="AC180">
        <f t="shared" si="66"/>
        <v>6.8766940967333553E-4</v>
      </c>
      <c r="AD180">
        <f t="shared" si="67"/>
        <v>3.1344952437267161E-3</v>
      </c>
      <c r="AE180">
        <f t="shared" si="68"/>
        <v>6.4933040042070159E-3</v>
      </c>
      <c r="AF180">
        <f t="shared" si="69"/>
        <v>1.0662729226935453E-3</v>
      </c>
      <c r="AG180">
        <f t="shared" si="70"/>
        <v>3.7238140041056713E-3</v>
      </c>
    </row>
    <row r="181" spans="1:33" x14ac:dyDescent="0.25">
      <c r="A181" t="s">
        <v>13</v>
      </c>
      <c r="B181" s="4">
        <v>43193</v>
      </c>
      <c r="C181" s="8">
        <f>[7]contrs_10year_adj_extra_stack!A180</f>
        <v>0</v>
      </c>
      <c r="D181" s="8">
        <f>[7]contrs_10year_adj_extra_stack!B180</f>
        <v>1.1086822814751401E-5</v>
      </c>
      <c r="E181" s="8">
        <f>[7]contrs_10year_adj_extra_stack!C180</f>
        <v>2.9670182637147798E-5</v>
      </c>
      <c r="F181" s="8">
        <f>[7]contrs_10year_adj_extra_stack!D180</f>
        <v>-1.34067608394612E-5</v>
      </c>
      <c r="G181" s="8">
        <f>[7]contrs_10year_adj_extra_stack!E180</f>
        <v>-1.3848761339661E-5</v>
      </c>
      <c r="I181" s="1">
        <f t="shared" si="72"/>
        <v>43191</v>
      </c>
      <c r="J181" s="1">
        <f t="shared" si="51"/>
        <v>43193</v>
      </c>
      <c r="K181" s="2">
        <f t="shared" si="52"/>
        <v>0</v>
      </c>
      <c r="L181">
        <f t="shared" si="53"/>
        <v>-1.10868228147514E-3</v>
      </c>
      <c r="M181">
        <f t="shared" si="54"/>
        <v>-2.9670182637147797E-3</v>
      </c>
      <c r="N181">
        <f t="shared" si="55"/>
        <v>1.3406760839461201E-3</v>
      </c>
      <c r="O181">
        <f t="shared" si="56"/>
        <v>1.3848761339661001E-3</v>
      </c>
      <c r="P181">
        <f t="shared" si="73"/>
        <v>1.3501483272777E-3</v>
      </c>
      <c r="R181">
        <f t="shared" si="57"/>
        <v>0</v>
      </c>
      <c r="S181">
        <f t="shared" si="58"/>
        <v>-2.5347643264257529E-4</v>
      </c>
      <c r="T181">
        <f t="shared" si="59"/>
        <v>-2.1118124148822139E-3</v>
      </c>
      <c r="U181">
        <f t="shared" si="60"/>
        <v>2.1958819327786848E-3</v>
      </c>
      <c r="V181">
        <f t="shared" si="61"/>
        <v>2.240081982798665E-3</v>
      </c>
      <c r="W181">
        <f t="shared" si="62"/>
        <v>-9.0724016500547122E-4</v>
      </c>
      <c r="X181" s="1"/>
      <c r="Y181" s="2" t="b">
        <f t="shared" si="63"/>
        <v>1</v>
      </c>
      <c r="Z181" s="2">
        <f t="shared" si="71"/>
        <v>28</v>
      </c>
      <c r="AA181" s="1">
        <f t="shared" si="64"/>
        <v>43193</v>
      </c>
      <c r="AB181">
        <f t="shared" si="65"/>
        <v>0</v>
      </c>
      <c r="AC181">
        <f t="shared" si="66"/>
        <v>2.5347643264257529E-4</v>
      </c>
      <c r="AD181">
        <f t="shared" si="67"/>
        <v>2.1118124148822139E-3</v>
      </c>
      <c r="AE181">
        <f t="shared" si="68"/>
        <v>2.1958819327786848E-3</v>
      </c>
      <c r="AF181">
        <f t="shared" si="69"/>
        <v>2.240081982798665E-3</v>
      </c>
      <c r="AG181">
        <f t="shared" si="70"/>
        <v>9.0724016500547122E-4</v>
      </c>
    </row>
    <row r="182" spans="1:33" x14ac:dyDescent="0.25">
      <c r="A182" t="s">
        <v>13</v>
      </c>
      <c r="B182" s="4">
        <v>43221</v>
      </c>
      <c r="C182" s="8">
        <f>[7]contrs_10year_adj_extra_stack!A181</f>
        <v>-9.9999999999999395E-5</v>
      </c>
      <c r="D182" s="8">
        <f>[7]contrs_10year_adj_extra_stack!B181</f>
        <v>8.0692012815053895E-6</v>
      </c>
      <c r="E182" s="8">
        <f>[7]contrs_10year_adj_extra_stack!C181</f>
        <v>-9.7211507107743799E-6</v>
      </c>
      <c r="F182" s="8">
        <f>[7]contrs_10year_adj_extra_stack!D181</f>
        <v>-3.6186058332633302E-5</v>
      </c>
      <c r="G182" s="8">
        <f>[7]contrs_10year_adj_extra_stack!E181</f>
        <v>2.6333257244666802E-5</v>
      </c>
      <c r="I182" s="1">
        <f t="shared" si="72"/>
        <v>43221</v>
      </c>
      <c r="J182" s="1">
        <f t="shared" si="51"/>
        <v>43221</v>
      </c>
      <c r="K182" s="2">
        <f t="shared" si="52"/>
        <v>9.9999999999999395E-3</v>
      </c>
      <c r="L182">
        <f t="shared" si="53"/>
        <v>-8.0692012815053893E-4</v>
      </c>
      <c r="M182">
        <f t="shared" si="54"/>
        <v>9.7211507107743795E-4</v>
      </c>
      <c r="N182">
        <f t="shared" si="55"/>
        <v>3.6186058332633303E-3</v>
      </c>
      <c r="O182">
        <f t="shared" si="56"/>
        <v>-2.63332572446668E-3</v>
      </c>
      <c r="P182">
        <f t="shared" si="73"/>
        <v>8.8495249482763907E-3</v>
      </c>
      <c r="R182">
        <f t="shared" si="57"/>
        <v>9.9999999999999395E-3</v>
      </c>
      <c r="S182">
        <f t="shared" si="58"/>
        <v>4.8285720682025792E-5</v>
      </c>
      <c r="T182">
        <f t="shared" si="59"/>
        <v>1.8273209199100038E-3</v>
      </c>
      <c r="U182">
        <f t="shared" si="60"/>
        <v>4.4738116820958948E-3</v>
      </c>
      <c r="V182">
        <f t="shared" si="61"/>
        <v>-1.778119875634115E-3</v>
      </c>
      <c r="W182">
        <f t="shared" si="62"/>
        <v>6.5921364559932191E-3</v>
      </c>
      <c r="X182" s="1"/>
      <c r="Y182" s="2" t="b">
        <f t="shared" si="63"/>
        <v>1</v>
      </c>
      <c r="Z182" s="2">
        <f t="shared" si="71"/>
        <v>28</v>
      </c>
      <c r="AA182" s="1">
        <f t="shared" si="64"/>
        <v>43221</v>
      </c>
      <c r="AB182">
        <f t="shared" si="65"/>
        <v>9.9999999999999395E-3</v>
      </c>
      <c r="AC182">
        <f t="shared" si="66"/>
        <v>4.8285720682025792E-5</v>
      </c>
      <c r="AD182">
        <f t="shared" si="67"/>
        <v>1.8273209199100038E-3</v>
      </c>
      <c r="AE182">
        <f t="shared" si="68"/>
        <v>4.4738116820958948E-3</v>
      </c>
      <c r="AF182">
        <f t="shared" si="69"/>
        <v>1.778119875634115E-3</v>
      </c>
      <c r="AG182">
        <f t="shared" si="70"/>
        <v>6.5921364559932191E-3</v>
      </c>
    </row>
    <row r="183" spans="1:33" x14ac:dyDescent="0.25">
      <c r="A183" t="s">
        <v>13</v>
      </c>
      <c r="B183" s="4">
        <v>43256</v>
      </c>
      <c r="C183" s="8">
        <f>[7]contrs_10year_adj_extra_stack!A182</f>
        <v>1.9999999999999901E-4</v>
      </c>
      <c r="D183" s="8">
        <f>[7]contrs_10year_adj_extra_stack!B182</f>
        <v>-1.9465225315812802E-6</v>
      </c>
      <c r="E183" s="8">
        <f>[7]contrs_10year_adj_extra_stack!C182</f>
        <v>4.2239407828531098E-5</v>
      </c>
      <c r="F183" s="8">
        <f>[7]contrs_10year_adj_extra_stack!D182</f>
        <v>1.15620293484451E-4</v>
      </c>
      <c r="G183" s="8">
        <f>[7]contrs_10year_adj_extra_stack!E182</f>
        <v>3.6769100866549799E-6</v>
      </c>
      <c r="I183" s="1">
        <f t="shared" si="72"/>
        <v>43252</v>
      </c>
      <c r="J183" s="1">
        <f t="shared" si="51"/>
        <v>43256</v>
      </c>
      <c r="K183" s="2">
        <f t="shared" si="52"/>
        <v>-1.99999999999999E-2</v>
      </c>
      <c r="L183">
        <f t="shared" si="53"/>
        <v>1.9465225315812803E-4</v>
      </c>
      <c r="M183">
        <f t="shared" si="54"/>
        <v>-4.2239407828531094E-3</v>
      </c>
      <c r="N183">
        <f t="shared" si="55"/>
        <v>-1.1562029348445099E-2</v>
      </c>
      <c r="O183">
        <f t="shared" si="56"/>
        <v>-3.6769100866549797E-4</v>
      </c>
      <c r="P183">
        <f t="shared" si="73"/>
        <v>-4.0409911131943218E-3</v>
      </c>
      <c r="R183">
        <f t="shared" si="57"/>
        <v>-1.99999999999999E-2</v>
      </c>
      <c r="S183">
        <f t="shared" si="58"/>
        <v>1.0498581019906927E-3</v>
      </c>
      <c r="T183">
        <f t="shared" si="59"/>
        <v>-3.3687349340205436E-3</v>
      </c>
      <c r="U183">
        <f t="shared" si="60"/>
        <v>-1.0706823499612534E-2</v>
      </c>
      <c r="V183">
        <f t="shared" si="61"/>
        <v>4.8751484016706687E-4</v>
      </c>
      <c r="W183">
        <f t="shared" si="62"/>
        <v>-6.2983796054774926E-3</v>
      </c>
      <c r="X183" s="1"/>
      <c r="Y183" s="2" t="b">
        <f t="shared" si="63"/>
        <v>1</v>
      </c>
      <c r="Z183" s="2">
        <f t="shared" si="71"/>
        <v>35</v>
      </c>
      <c r="AA183" s="1">
        <f t="shared" si="64"/>
        <v>43256</v>
      </c>
      <c r="AB183">
        <f t="shared" si="65"/>
        <v>1.99999999999999E-2</v>
      </c>
      <c r="AC183">
        <f t="shared" si="66"/>
        <v>1.0498581019906927E-3</v>
      </c>
      <c r="AD183">
        <f t="shared" si="67"/>
        <v>3.3687349340205436E-3</v>
      </c>
      <c r="AE183">
        <f t="shared" si="68"/>
        <v>1.0706823499612534E-2</v>
      </c>
      <c r="AF183">
        <f t="shared" si="69"/>
        <v>4.8751484016706687E-4</v>
      </c>
      <c r="AG183">
        <f t="shared" si="70"/>
        <v>6.2983796054774926E-3</v>
      </c>
    </row>
    <row r="184" spans="1:33" x14ac:dyDescent="0.25">
      <c r="A184" t="s">
        <v>13</v>
      </c>
      <c r="B184" s="4">
        <v>43284</v>
      </c>
      <c r="C184" s="8">
        <f>[7]contrs_10year_adj_extra_stack!A183</f>
        <v>-1.9999999999999901E-4</v>
      </c>
      <c r="D184" s="8">
        <f>[7]contrs_10year_adj_extra_stack!B183</f>
        <v>3.8141372027733598E-6</v>
      </c>
      <c r="E184" s="8">
        <f>[7]contrs_10year_adj_extra_stack!C183</f>
        <v>1.3089715098099601E-5</v>
      </c>
      <c r="F184" s="8">
        <f>[7]contrs_10year_adj_extra_stack!D183</f>
        <v>-1.59127817082509E-4</v>
      </c>
      <c r="G184" s="8">
        <f>[7]contrs_10year_adj_extra_stack!E183</f>
        <v>3.0923166677344502E-5</v>
      </c>
      <c r="I184" s="1">
        <f t="shared" si="72"/>
        <v>43282</v>
      </c>
      <c r="J184" s="1">
        <f t="shared" si="51"/>
        <v>43284</v>
      </c>
      <c r="K184" s="2">
        <f t="shared" si="52"/>
        <v>1.99999999999999E-2</v>
      </c>
      <c r="L184">
        <f t="shared" si="53"/>
        <v>-3.8141372027733597E-4</v>
      </c>
      <c r="M184">
        <f t="shared" si="54"/>
        <v>-1.30897150980996E-3</v>
      </c>
      <c r="N184">
        <f t="shared" si="55"/>
        <v>1.59127817082509E-2</v>
      </c>
      <c r="O184">
        <f t="shared" si="56"/>
        <v>-3.0923166677344501E-3</v>
      </c>
      <c r="P184">
        <f t="shared" si="73"/>
        <v>8.8699201895707461E-3</v>
      </c>
      <c r="R184">
        <f t="shared" si="57"/>
        <v>1.99999999999999E-2</v>
      </c>
      <c r="S184">
        <f t="shared" si="58"/>
        <v>4.7379212855522875E-4</v>
      </c>
      <c r="T184">
        <f t="shared" si="59"/>
        <v>-4.537656609773942E-4</v>
      </c>
      <c r="U184">
        <f t="shared" si="60"/>
        <v>1.6767987557083464E-2</v>
      </c>
      <c r="V184">
        <f t="shared" si="61"/>
        <v>-2.2371108189018852E-3</v>
      </c>
      <c r="W184">
        <f t="shared" si="62"/>
        <v>6.6125316972875745E-3</v>
      </c>
      <c r="X184" s="1"/>
      <c r="Y184" s="2" t="b">
        <f t="shared" si="63"/>
        <v>1</v>
      </c>
      <c r="Z184" s="2">
        <f t="shared" si="71"/>
        <v>28</v>
      </c>
      <c r="AA184" s="1">
        <f t="shared" si="64"/>
        <v>43284</v>
      </c>
      <c r="AB184">
        <f t="shared" si="65"/>
        <v>1.99999999999999E-2</v>
      </c>
      <c r="AC184">
        <f t="shared" si="66"/>
        <v>4.7379212855522875E-4</v>
      </c>
      <c r="AD184">
        <f t="shared" si="67"/>
        <v>4.537656609773942E-4</v>
      </c>
      <c r="AE184">
        <f t="shared" si="68"/>
        <v>1.6767987557083464E-2</v>
      </c>
      <c r="AF184">
        <f t="shared" si="69"/>
        <v>2.2371108189018852E-3</v>
      </c>
      <c r="AG184">
        <f t="shared" si="70"/>
        <v>6.6125316972875745E-3</v>
      </c>
    </row>
    <row r="185" spans="1:33" x14ac:dyDescent="0.25">
      <c r="A185" t="s">
        <v>13</v>
      </c>
      <c r="B185" s="4">
        <v>43319</v>
      </c>
      <c r="C185" s="8">
        <f>[7]contrs_10year_adj_extra_stack!A184</f>
        <v>1.00000000000003E-4</v>
      </c>
      <c r="D185" s="8">
        <f>[7]contrs_10year_adj_extra_stack!B184</f>
        <v>7.2473641831148802E-6</v>
      </c>
      <c r="E185" s="8">
        <f>[7]contrs_10year_adj_extra_stack!C184</f>
        <v>1.97518090392995E-5</v>
      </c>
      <c r="F185" s="8">
        <f>[7]contrs_10year_adj_extra_stack!D184</f>
        <v>3.8741981855976698E-5</v>
      </c>
      <c r="G185" s="8">
        <f>[7]contrs_10year_adj_extra_stack!E184</f>
        <v>7.6579309414653899E-6</v>
      </c>
      <c r="I185" s="1">
        <f t="shared" si="72"/>
        <v>43313</v>
      </c>
      <c r="J185" s="1">
        <f t="shared" si="51"/>
        <v>43319</v>
      </c>
      <c r="K185" s="2">
        <f t="shared" si="52"/>
        <v>-1.00000000000003E-2</v>
      </c>
      <c r="L185">
        <f t="shared" si="53"/>
        <v>-7.2473641831148801E-4</v>
      </c>
      <c r="M185">
        <f t="shared" si="54"/>
        <v>-1.97518090392995E-3</v>
      </c>
      <c r="N185">
        <f t="shared" si="55"/>
        <v>-3.8741981855976697E-3</v>
      </c>
      <c r="O185">
        <f t="shared" si="56"/>
        <v>-7.6579309414653894E-4</v>
      </c>
      <c r="P185">
        <f t="shared" si="73"/>
        <v>-2.6600913980146536E-3</v>
      </c>
      <c r="R185">
        <f t="shared" si="57"/>
        <v>-1.00000000000003E-2</v>
      </c>
      <c r="S185">
        <f t="shared" si="58"/>
        <v>1.3046943052107672E-4</v>
      </c>
      <c r="T185">
        <f t="shared" si="59"/>
        <v>-1.1199750550973842E-3</v>
      </c>
      <c r="U185">
        <f t="shared" si="60"/>
        <v>-3.0189923367651052E-3</v>
      </c>
      <c r="V185">
        <f t="shared" si="61"/>
        <v>8.9412754686025889E-5</v>
      </c>
      <c r="W185">
        <f t="shared" si="62"/>
        <v>-4.9174798902978248E-3</v>
      </c>
      <c r="X185" s="1"/>
      <c r="Y185" s="2" t="b">
        <f t="shared" si="63"/>
        <v>1</v>
      </c>
      <c r="Z185" s="2">
        <f t="shared" si="71"/>
        <v>35</v>
      </c>
      <c r="AA185" s="1">
        <f t="shared" si="64"/>
        <v>43319</v>
      </c>
      <c r="AB185">
        <f t="shared" si="65"/>
        <v>1.00000000000003E-2</v>
      </c>
      <c r="AC185">
        <f t="shared" si="66"/>
        <v>1.3046943052107672E-4</v>
      </c>
      <c r="AD185">
        <f t="shared" si="67"/>
        <v>1.1199750550973842E-3</v>
      </c>
      <c r="AE185">
        <f t="shared" si="68"/>
        <v>3.0189923367651052E-3</v>
      </c>
      <c r="AF185">
        <f t="shared" si="69"/>
        <v>8.9412754686025889E-5</v>
      </c>
      <c r="AG185">
        <f t="shared" si="70"/>
        <v>4.9174798902978248E-3</v>
      </c>
    </row>
    <row r="186" spans="1:33" x14ac:dyDescent="0.25">
      <c r="A186" t="s">
        <v>13</v>
      </c>
      <c r="B186" s="4">
        <v>43347</v>
      </c>
      <c r="C186" s="8">
        <f>[7]contrs_10year_adj_extra_stack!A185</f>
        <v>-9.9999999999999395E-5</v>
      </c>
      <c r="D186" s="8">
        <f>[7]contrs_10year_adj_extra_stack!B185</f>
        <v>1.0744360897970401E-5</v>
      </c>
      <c r="E186" s="8">
        <f>[7]contrs_10year_adj_extra_stack!C185</f>
        <v>-1.9722376861041199E-5</v>
      </c>
      <c r="F186" s="8">
        <f>[7]contrs_10year_adj_extra_stack!D185</f>
        <v>-1.3680804888655199E-4</v>
      </c>
      <c r="G186" s="8">
        <f>[7]contrs_10year_adj_extra_stack!E185</f>
        <v>2.27822738123751E-5</v>
      </c>
      <c r="I186" s="1">
        <f t="shared" si="72"/>
        <v>43344</v>
      </c>
      <c r="J186" s="1">
        <f t="shared" si="51"/>
        <v>43347</v>
      </c>
      <c r="K186" s="2">
        <f t="shared" si="52"/>
        <v>9.9999999999999395E-3</v>
      </c>
      <c r="L186">
        <f t="shared" si="53"/>
        <v>-1.07443608979704E-3</v>
      </c>
      <c r="M186">
        <f t="shared" si="54"/>
        <v>1.9722376861041201E-3</v>
      </c>
      <c r="N186">
        <f t="shared" si="55"/>
        <v>1.3680804888655199E-2</v>
      </c>
      <c r="O186">
        <f t="shared" si="56"/>
        <v>-2.2782273812375102E-3</v>
      </c>
      <c r="P186">
        <f t="shared" si="73"/>
        <v>-2.3003791037248299E-3</v>
      </c>
      <c r="R186">
        <f t="shared" si="57"/>
        <v>9.9999999999999395E-3</v>
      </c>
      <c r="S186">
        <f t="shared" si="58"/>
        <v>-2.1923024096447532E-4</v>
      </c>
      <c r="T186">
        <f t="shared" si="59"/>
        <v>2.8274435349366859E-3</v>
      </c>
      <c r="U186">
        <f t="shared" si="60"/>
        <v>1.4536010737487764E-2</v>
      </c>
      <c r="V186">
        <f t="shared" si="61"/>
        <v>-1.4230215324049452E-3</v>
      </c>
      <c r="W186">
        <f t="shared" si="62"/>
        <v>-4.5577675960080007E-3</v>
      </c>
      <c r="X186" s="1"/>
      <c r="Y186" s="2" t="b">
        <f t="shared" si="63"/>
        <v>1</v>
      </c>
      <c r="Z186" s="2">
        <f t="shared" si="71"/>
        <v>28</v>
      </c>
      <c r="AA186" s="1">
        <f t="shared" si="64"/>
        <v>43347</v>
      </c>
      <c r="AB186">
        <f t="shared" si="65"/>
        <v>9.9999999999999395E-3</v>
      </c>
      <c r="AC186">
        <f t="shared" si="66"/>
        <v>2.1923024096447532E-4</v>
      </c>
      <c r="AD186">
        <f t="shared" si="67"/>
        <v>2.8274435349366859E-3</v>
      </c>
      <c r="AE186">
        <f t="shared" si="68"/>
        <v>1.4536010737487764E-2</v>
      </c>
      <c r="AF186">
        <f t="shared" si="69"/>
        <v>1.4230215324049452E-3</v>
      </c>
      <c r="AG186">
        <f t="shared" si="70"/>
        <v>4.5577675960080007E-3</v>
      </c>
    </row>
    <row r="187" spans="1:33" x14ac:dyDescent="0.25">
      <c r="A187" t="s">
        <v>13</v>
      </c>
      <c r="B187" s="4">
        <v>43375</v>
      </c>
      <c r="C187" s="8">
        <f>[7]contrs_10year_adj_extra_stack!A186</f>
        <v>0</v>
      </c>
      <c r="D187" s="8">
        <f>[7]contrs_10year_adj_extra_stack!B186</f>
        <v>1.46163428630614E-5</v>
      </c>
      <c r="E187" s="8">
        <f>[7]contrs_10year_adj_extra_stack!C186</f>
        <v>3.5808811240403099E-6</v>
      </c>
      <c r="F187" s="8">
        <f>[7]contrs_10year_adj_extra_stack!D186</f>
        <v>-4.6338906327027401E-5</v>
      </c>
      <c r="G187" s="8">
        <f>[7]contrs_10year_adj_extra_stack!E186</f>
        <v>2.34547187000752E-6</v>
      </c>
      <c r="I187" s="1">
        <f t="shared" si="72"/>
        <v>43374</v>
      </c>
      <c r="J187" s="1">
        <f t="shared" si="51"/>
        <v>43375</v>
      </c>
      <c r="K187" s="2">
        <f t="shared" si="52"/>
        <v>0</v>
      </c>
      <c r="L187">
        <f t="shared" si="53"/>
        <v>-1.4616342863061401E-3</v>
      </c>
      <c r="M187">
        <f t="shared" si="54"/>
        <v>-3.5808811240403097E-4</v>
      </c>
      <c r="N187">
        <f t="shared" si="55"/>
        <v>4.6338906327027399E-3</v>
      </c>
      <c r="O187">
        <f t="shared" si="56"/>
        <v>-2.34547187000752E-4</v>
      </c>
      <c r="P187">
        <f t="shared" si="73"/>
        <v>-2.5796210469918169E-3</v>
      </c>
      <c r="R187">
        <f t="shared" si="57"/>
        <v>0</v>
      </c>
      <c r="S187">
        <f t="shared" si="58"/>
        <v>-6.0642843747357538E-4</v>
      </c>
      <c r="T187">
        <f t="shared" si="59"/>
        <v>4.9711773642853484E-4</v>
      </c>
      <c r="U187">
        <f t="shared" si="60"/>
        <v>5.4890964815353044E-3</v>
      </c>
      <c r="V187">
        <f t="shared" si="61"/>
        <v>6.2065866183181283E-4</v>
      </c>
      <c r="W187">
        <f t="shared" si="62"/>
        <v>-4.8370095392749881E-3</v>
      </c>
      <c r="X187" s="1"/>
      <c r="Y187" s="2" t="b">
        <f t="shared" si="63"/>
        <v>1</v>
      </c>
      <c r="Z187" s="2">
        <f t="shared" si="71"/>
        <v>28</v>
      </c>
      <c r="AA187" s="1">
        <f t="shared" si="64"/>
        <v>43375</v>
      </c>
      <c r="AB187">
        <f t="shared" si="65"/>
        <v>0</v>
      </c>
      <c r="AC187">
        <f t="shared" si="66"/>
        <v>6.0642843747357538E-4</v>
      </c>
      <c r="AD187">
        <f t="shared" si="67"/>
        <v>4.9711773642853484E-4</v>
      </c>
      <c r="AE187">
        <f t="shared" si="68"/>
        <v>5.4890964815353044E-3</v>
      </c>
      <c r="AF187">
        <f t="shared" si="69"/>
        <v>6.2065866183181283E-4</v>
      </c>
      <c r="AG187">
        <f t="shared" si="70"/>
        <v>4.8370095392749881E-3</v>
      </c>
    </row>
    <row r="188" spans="1:33" x14ac:dyDescent="0.25">
      <c r="A188" t="s">
        <v>13</v>
      </c>
      <c r="B188" s="4">
        <v>43410</v>
      </c>
      <c r="C188" s="8">
        <f>[7]contrs_10year_adj_extra_stack!A187</f>
        <v>0</v>
      </c>
      <c r="D188" s="8">
        <f>[7]contrs_10year_adj_extra_stack!B187</f>
        <v>1.13019670159677E-5</v>
      </c>
      <c r="E188" s="8">
        <f>[7]contrs_10year_adj_extra_stack!C187</f>
        <v>-7.9110679398106404E-6</v>
      </c>
      <c r="F188" s="8">
        <f>[7]contrs_10year_adj_extra_stack!D187</f>
        <v>1.7749435204048E-5</v>
      </c>
      <c r="G188" s="8">
        <f>[7]contrs_10year_adj_extra_stack!E187</f>
        <v>2.3448916123280799E-5</v>
      </c>
      <c r="I188" s="1">
        <f t="shared" si="72"/>
        <v>43405</v>
      </c>
      <c r="J188" s="1">
        <f t="shared" si="51"/>
        <v>43410</v>
      </c>
      <c r="K188" s="2">
        <f t="shared" si="52"/>
        <v>0</v>
      </c>
      <c r="L188">
        <f t="shared" si="53"/>
        <v>-1.13019670159677E-3</v>
      </c>
      <c r="M188">
        <f t="shared" si="54"/>
        <v>7.9110679398106403E-4</v>
      </c>
      <c r="N188">
        <f t="shared" si="55"/>
        <v>-1.7749435204047999E-3</v>
      </c>
      <c r="O188">
        <f t="shared" si="56"/>
        <v>-2.3448916123280797E-3</v>
      </c>
      <c r="P188">
        <f t="shared" si="73"/>
        <v>4.4589250403485855E-3</v>
      </c>
      <c r="R188">
        <f t="shared" si="57"/>
        <v>0</v>
      </c>
      <c r="S188">
        <f t="shared" si="58"/>
        <v>-2.749908527642053E-4</v>
      </c>
      <c r="T188">
        <f t="shared" si="59"/>
        <v>1.6463126428136298E-3</v>
      </c>
      <c r="U188">
        <f t="shared" si="60"/>
        <v>-9.1973767157223522E-4</v>
      </c>
      <c r="V188">
        <f t="shared" si="61"/>
        <v>-1.4896857634955148E-3</v>
      </c>
      <c r="W188">
        <f t="shared" si="62"/>
        <v>2.2015365480654143E-3</v>
      </c>
      <c r="X188" s="1"/>
      <c r="Y188" s="2" t="b">
        <f t="shared" si="63"/>
        <v>1</v>
      </c>
      <c r="Z188" s="2">
        <f t="shared" si="71"/>
        <v>35</v>
      </c>
      <c r="AA188" s="1">
        <f t="shared" si="64"/>
        <v>43410</v>
      </c>
      <c r="AB188">
        <f t="shared" si="65"/>
        <v>0</v>
      </c>
      <c r="AC188">
        <f t="shared" si="66"/>
        <v>2.749908527642053E-4</v>
      </c>
      <c r="AD188">
        <f t="shared" si="67"/>
        <v>1.6463126428136298E-3</v>
      </c>
      <c r="AE188">
        <f t="shared" si="68"/>
        <v>9.1973767157223522E-4</v>
      </c>
      <c r="AF188">
        <f t="shared" si="69"/>
        <v>1.4896857634955148E-3</v>
      </c>
      <c r="AG188">
        <f t="shared" si="70"/>
        <v>2.2015365480654143E-3</v>
      </c>
    </row>
    <row r="189" spans="1:33" x14ac:dyDescent="0.25">
      <c r="A189" t="s">
        <v>13</v>
      </c>
      <c r="B189" s="4">
        <v>43438</v>
      </c>
      <c r="C189" s="8">
        <f>[7]contrs_10year_adj_extra_stack!A188</f>
        <v>0</v>
      </c>
      <c r="D189" s="8">
        <f>[7]contrs_10year_adj_extra_stack!B188</f>
        <v>1.97092179001501E-5</v>
      </c>
      <c r="E189" s="8">
        <f>[7]contrs_10year_adj_extra_stack!C188</f>
        <v>-3.3114298997336298E-5</v>
      </c>
      <c r="F189" s="8">
        <f>[7]contrs_10year_adj_extra_stack!D188</f>
        <v>3.3364567377814003E-5</v>
      </c>
      <c r="G189" s="8">
        <f>[7]contrs_10year_adj_extra_stack!E188</f>
        <v>6.7746554689012104E-6</v>
      </c>
      <c r="I189" s="1">
        <f t="shared" si="72"/>
        <v>43435</v>
      </c>
      <c r="J189" s="1">
        <f t="shared" si="51"/>
        <v>43438</v>
      </c>
      <c r="K189" s="2">
        <f t="shared" si="52"/>
        <v>0</v>
      </c>
      <c r="L189">
        <f t="shared" si="53"/>
        <v>-1.9709217900150101E-3</v>
      </c>
      <c r="M189">
        <f t="shared" si="54"/>
        <v>3.3114298997336299E-3</v>
      </c>
      <c r="N189">
        <f t="shared" si="55"/>
        <v>-3.3364567377814004E-3</v>
      </c>
      <c r="O189">
        <f t="shared" si="56"/>
        <v>-6.77465546890121E-4</v>
      </c>
      <c r="P189">
        <f t="shared" si="73"/>
        <v>2.6734141749529018E-3</v>
      </c>
      <c r="R189">
        <f t="shared" si="57"/>
        <v>0</v>
      </c>
      <c r="S189">
        <f t="shared" si="58"/>
        <v>-1.1157159411824453E-3</v>
      </c>
      <c r="T189">
        <f t="shared" si="59"/>
        <v>4.1666357485661953E-3</v>
      </c>
      <c r="U189">
        <f t="shared" si="60"/>
        <v>-2.4812508889488355E-3</v>
      </c>
      <c r="V189">
        <f t="shared" si="61"/>
        <v>1.7774030194244383E-4</v>
      </c>
      <c r="W189">
        <f t="shared" si="62"/>
        <v>4.1602568266973063E-4</v>
      </c>
      <c r="X189" s="1"/>
      <c r="Y189" s="2" t="b">
        <f t="shared" si="63"/>
        <v>1</v>
      </c>
      <c r="Z189" s="2">
        <f t="shared" si="71"/>
        <v>28</v>
      </c>
      <c r="AA189" s="1">
        <f t="shared" si="64"/>
        <v>43438</v>
      </c>
      <c r="AB189">
        <f t="shared" si="65"/>
        <v>0</v>
      </c>
      <c r="AC189">
        <f t="shared" si="66"/>
        <v>1.1157159411824453E-3</v>
      </c>
      <c r="AD189">
        <f t="shared" si="67"/>
        <v>4.1666357485661953E-3</v>
      </c>
      <c r="AE189">
        <f t="shared" si="68"/>
        <v>2.4812508889488355E-3</v>
      </c>
      <c r="AF189">
        <f t="shared" si="69"/>
        <v>1.7774030194244383E-4</v>
      </c>
      <c r="AG189">
        <f t="shared" si="70"/>
        <v>4.1602568266973063E-4</v>
      </c>
    </row>
    <row r="190" spans="1:33" x14ac:dyDescent="0.25">
      <c r="A190" t="s">
        <v>13</v>
      </c>
      <c r="B190" s="4">
        <v>43501</v>
      </c>
      <c r="C190" s="8">
        <f>[7]contrs_10year_adj_extra_stack!A189</f>
        <v>-9.9999999999995898E-5</v>
      </c>
      <c r="D190" s="8">
        <f>[7]contrs_10year_adj_extra_stack!B189</f>
        <v>2.8171111700478001E-5</v>
      </c>
      <c r="E190" s="8">
        <f>[7]contrs_10year_adj_extra_stack!C189</f>
        <v>-1.3570561704928199E-4</v>
      </c>
      <c r="F190" s="8">
        <f>[7]contrs_10year_adj_extra_stack!D189</f>
        <v>-3.1498253967768198E-5</v>
      </c>
      <c r="G190" s="8">
        <f>[7]contrs_10year_adj_extra_stack!E189</f>
        <v>3.37118532003236E-5</v>
      </c>
      <c r="I190" s="1">
        <f t="shared" si="72"/>
        <v>43497</v>
      </c>
      <c r="J190" s="1">
        <f t="shared" si="51"/>
        <v>43501</v>
      </c>
      <c r="K190" s="2">
        <f t="shared" si="52"/>
        <v>9.9999999999995891E-3</v>
      </c>
      <c r="L190">
        <f t="shared" si="53"/>
        <v>-2.8171111700478002E-3</v>
      </c>
      <c r="M190">
        <f t="shared" si="54"/>
        <v>1.3570561704928199E-2</v>
      </c>
      <c r="N190">
        <f t="shared" si="55"/>
        <v>3.1498253967768199E-3</v>
      </c>
      <c r="O190">
        <f t="shared" si="56"/>
        <v>-3.3711853200323601E-3</v>
      </c>
      <c r="P190">
        <f t="shared" si="73"/>
        <v>-5.3209061162527065E-4</v>
      </c>
      <c r="R190">
        <f t="shared" si="57"/>
        <v>9.9999999999995891E-3</v>
      </c>
      <c r="S190">
        <f t="shared" si="58"/>
        <v>-1.9619053212152357E-3</v>
      </c>
      <c r="T190">
        <f t="shared" si="59"/>
        <v>1.4425767553760765E-2</v>
      </c>
      <c r="U190">
        <f t="shared" si="60"/>
        <v>4.0050312456093844E-3</v>
      </c>
      <c r="V190">
        <f t="shared" si="61"/>
        <v>-2.5159794711997951E-3</v>
      </c>
      <c r="W190">
        <f t="shared" si="62"/>
        <v>-2.7894791039084418E-3</v>
      </c>
      <c r="X190" s="1"/>
      <c r="Y190" s="2" t="b">
        <f t="shared" si="63"/>
        <v>1</v>
      </c>
      <c r="Z190" s="2">
        <f t="shared" si="71"/>
        <v>63</v>
      </c>
      <c r="AA190" s="1">
        <f t="shared" si="64"/>
        <v>43501</v>
      </c>
      <c r="AB190">
        <f t="shared" si="65"/>
        <v>9.9999999999995891E-3</v>
      </c>
      <c r="AC190">
        <f t="shared" si="66"/>
        <v>1.9619053212152357E-3</v>
      </c>
      <c r="AD190">
        <f t="shared" si="67"/>
        <v>1.4425767553760765E-2</v>
      </c>
      <c r="AE190">
        <f t="shared" si="68"/>
        <v>4.0050312456093844E-3</v>
      </c>
      <c r="AF190">
        <f t="shared" si="69"/>
        <v>2.5159794711997951E-3</v>
      </c>
      <c r="AG190">
        <f t="shared" si="70"/>
        <v>2.7894791039084418E-3</v>
      </c>
    </row>
    <row r="191" spans="1:33" x14ac:dyDescent="0.25">
      <c r="A191" t="s">
        <v>13</v>
      </c>
      <c r="B191" s="4">
        <v>43529</v>
      </c>
      <c r="C191" s="8">
        <f>[7]contrs_10year_adj_extra_stack!A190</f>
        <v>0</v>
      </c>
      <c r="D191" s="8">
        <f>[7]contrs_10year_adj_extra_stack!B190</f>
        <v>6.1433688811887397E-6</v>
      </c>
      <c r="E191" s="8">
        <f>[7]contrs_10year_adj_extra_stack!C190</f>
        <v>-4.2633338013608602E-6</v>
      </c>
      <c r="F191" s="8">
        <f>[7]contrs_10year_adj_extra_stack!D190</f>
        <v>1.5529051956188199E-5</v>
      </c>
      <c r="G191" s="8">
        <f>[7]contrs_10year_adj_extra_stack!E190</f>
        <v>1.4368128430581601E-6</v>
      </c>
      <c r="I191" s="1">
        <f t="shared" si="72"/>
        <v>43525</v>
      </c>
      <c r="J191" s="1">
        <f t="shared" si="51"/>
        <v>43529</v>
      </c>
      <c r="K191" s="2">
        <f t="shared" si="52"/>
        <v>0</v>
      </c>
      <c r="L191">
        <f t="shared" si="53"/>
        <v>-6.1433688811887396E-4</v>
      </c>
      <c r="M191">
        <f t="shared" si="54"/>
        <v>4.2633338013608601E-4</v>
      </c>
      <c r="N191">
        <f t="shared" si="55"/>
        <v>-1.5529051956188198E-3</v>
      </c>
      <c r="O191">
        <f t="shared" si="56"/>
        <v>-1.43681284305816E-4</v>
      </c>
      <c r="P191">
        <f t="shared" si="73"/>
        <v>1.8845899879074237E-3</v>
      </c>
      <c r="R191">
        <f t="shared" si="57"/>
        <v>0</v>
      </c>
      <c r="S191">
        <f t="shared" si="58"/>
        <v>2.4086896071369077E-4</v>
      </c>
      <c r="T191">
        <f t="shared" si="59"/>
        <v>1.2815392289686517E-3</v>
      </c>
      <c r="U191">
        <f t="shared" si="60"/>
        <v>-6.9769934678625507E-4</v>
      </c>
      <c r="V191">
        <f t="shared" si="61"/>
        <v>7.1152456452674886E-4</v>
      </c>
      <c r="W191">
        <f t="shared" si="62"/>
        <v>-3.7279850437574747E-4</v>
      </c>
      <c r="X191" s="1"/>
      <c r="Y191" s="2" t="b">
        <f t="shared" si="63"/>
        <v>1</v>
      </c>
      <c r="Z191" s="2">
        <f t="shared" si="71"/>
        <v>28</v>
      </c>
      <c r="AA191" s="1">
        <f t="shared" si="64"/>
        <v>43529</v>
      </c>
      <c r="AB191">
        <f t="shared" si="65"/>
        <v>0</v>
      </c>
      <c r="AC191">
        <f t="shared" si="66"/>
        <v>2.4086896071369077E-4</v>
      </c>
      <c r="AD191">
        <f t="shared" si="67"/>
        <v>1.2815392289686517E-3</v>
      </c>
      <c r="AE191">
        <f t="shared" si="68"/>
        <v>6.9769934678625507E-4</v>
      </c>
      <c r="AF191">
        <f t="shared" si="69"/>
        <v>7.1152456452674886E-4</v>
      </c>
      <c r="AG191">
        <f t="shared" si="70"/>
        <v>3.7279850437574747E-4</v>
      </c>
    </row>
    <row r="192" spans="1:33" x14ac:dyDescent="0.25">
      <c r="A192" t="s">
        <v>13</v>
      </c>
      <c r="B192" s="4">
        <v>43557</v>
      </c>
      <c r="C192" s="8">
        <f>[7]contrs_10year_adj_extra_stack!A191</f>
        <v>1.9999999999999901E-4</v>
      </c>
      <c r="D192" s="8">
        <f>[7]contrs_10year_adj_extra_stack!B191</f>
        <v>4.0477679305690297E-5</v>
      </c>
      <c r="E192" s="8">
        <f>[7]contrs_10year_adj_extra_stack!C191</f>
        <v>1.1727865750827399E-4</v>
      </c>
      <c r="F192" s="8">
        <f>[7]contrs_10year_adj_extra_stack!D191</f>
        <v>8.48792961673033E-5</v>
      </c>
      <c r="G192" s="8">
        <f>[7]contrs_10year_adj_extra_stack!E191</f>
        <v>-2.7774318165409501E-5</v>
      </c>
      <c r="I192" s="1">
        <f t="shared" si="72"/>
        <v>43556</v>
      </c>
      <c r="J192" s="1">
        <f t="shared" si="51"/>
        <v>43557</v>
      </c>
      <c r="K192" s="2">
        <f t="shared" si="52"/>
        <v>-1.99999999999999E-2</v>
      </c>
      <c r="L192">
        <f t="shared" si="53"/>
        <v>-4.0477679305690297E-3</v>
      </c>
      <c r="M192">
        <f t="shared" si="54"/>
        <v>-1.1727865750827399E-2</v>
      </c>
      <c r="N192">
        <f t="shared" si="55"/>
        <v>-8.48792961673033E-3</v>
      </c>
      <c r="O192">
        <f t="shared" si="56"/>
        <v>2.7774318165409502E-3</v>
      </c>
      <c r="P192">
        <f t="shared" si="73"/>
        <v>1.4861314815859078E-3</v>
      </c>
      <c r="R192">
        <f t="shared" si="57"/>
        <v>-1.99999999999999E-2</v>
      </c>
      <c r="S192">
        <f t="shared" si="58"/>
        <v>-3.1925620817364652E-3</v>
      </c>
      <c r="T192">
        <f t="shared" si="59"/>
        <v>-1.0872659901994833E-2</v>
      </c>
      <c r="U192">
        <f t="shared" si="60"/>
        <v>-7.6327237678977655E-3</v>
      </c>
      <c r="V192">
        <f t="shared" si="61"/>
        <v>3.6326376653735152E-3</v>
      </c>
      <c r="W192">
        <f t="shared" si="62"/>
        <v>-7.7125701069726341E-4</v>
      </c>
      <c r="X192" s="1"/>
      <c r="Y192" s="2" t="b">
        <f t="shared" si="63"/>
        <v>1</v>
      </c>
      <c r="Z192" s="2">
        <f t="shared" si="71"/>
        <v>28</v>
      </c>
      <c r="AA192" s="1">
        <f t="shared" si="64"/>
        <v>43557</v>
      </c>
      <c r="AB192">
        <f t="shared" si="65"/>
        <v>1.99999999999999E-2</v>
      </c>
      <c r="AC192">
        <f t="shared" si="66"/>
        <v>3.1925620817364652E-3</v>
      </c>
      <c r="AD192">
        <f t="shared" si="67"/>
        <v>1.0872659901994833E-2</v>
      </c>
      <c r="AE192">
        <f t="shared" si="68"/>
        <v>7.6327237678977655E-3</v>
      </c>
      <c r="AF192">
        <f t="shared" si="69"/>
        <v>3.6326376653735152E-3</v>
      </c>
      <c r="AG192">
        <f t="shared" si="70"/>
        <v>7.7125701069726341E-4</v>
      </c>
    </row>
    <row r="193" spans="1:33" x14ac:dyDescent="0.25">
      <c r="A193" t="s">
        <v>13</v>
      </c>
      <c r="B193" s="4">
        <v>43592</v>
      </c>
      <c r="C193" s="8">
        <f>[7]contrs_10year_adj_extra_stack!A192</f>
        <v>-3.9999999999999801E-4</v>
      </c>
      <c r="D193" s="8">
        <f>[7]contrs_10year_adj_extra_stack!B192</f>
        <v>-3.27794483181488E-4</v>
      </c>
      <c r="E193" s="8">
        <f>[7]contrs_10year_adj_extra_stack!C192</f>
        <v>4.6886581358207801E-5</v>
      </c>
      <c r="F193" s="8">
        <f>[7]contrs_10year_adj_extra_stack!D192</f>
        <v>-9.9425064202808398E-5</v>
      </c>
      <c r="G193" s="8">
        <f>[7]contrs_10year_adj_extra_stack!E192</f>
        <v>1.2165707276878199E-5</v>
      </c>
      <c r="I193" s="1">
        <f t="shared" si="72"/>
        <v>43586</v>
      </c>
      <c r="J193" s="1">
        <f t="shared" si="51"/>
        <v>43592</v>
      </c>
      <c r="K193" s="2">
        <f t="shared" si="52"/>
        <v>3.99999999999998E-2</v>
      </c>
      <c r="L193">
        <f t="shared" si="53"/>
        <v>3.2779448318148802E-2</v>
      </c>
      <c r="M193">
        <f t="shared" si="54"/>
        <v>-4.68865813582078E-3</v>
      </c>
      <c r="N193">
        <f t="shared" si="55"/>
        <v>9.9425064202808399E-3</v>
      </c>
      <c r="O193">
        <f t="shared" si="56"/>
        <v>-1.2165707276878199E-3</v>
      </c>
      <c r="P193">
        <f t="shared" si="73"/>
        <v>3.1832741250787579E-3</v>
      </c>
      <c r="R193">
        <f t="shared" si="57"/>
        <v>3.99999999999998E-2</v>
      </c>
      <c r="S193">
        <f t="shared" si="58"/>
        <v>3.3634654166981366E-2</v>
      </c>
      <c r="T193">
        <f t="shared" si="59"/>
        <v>-3.8334522869882142E-3</v>
      </c>
      <c r="U193">
        <f t="shared" si="60"/>
        <v>1.0797712269113404E-2</v>
      </c>
      <c r="V193">
        <f t="shared" si="61"/>
        <v>-3.6136487885525504E-4</v>
      </c>
      <c r="W193">
        <f t="shared" si="62"/>
        <v>9.2588563279558675E-4</v>
      </c>
      <c r="X193" s="1"/>
      <c r="Y193" s="2" t="b">
        <f t="shared" si="63"/>
        <v>1</v>
      </c>
      <c r="Z193" s="2">
        <f t="shared" si="71"/>
        <v>35</v>
      </c>
      <c r="AA193" s="1">
        <f t="shared" si="64"/>
        <v>43592</v>
      </c>
      <c r="AB193">
        <f t="shared" si="65"/>
        <v>3.99999999999998E-2</v>
      </c>
      <c r="AC193">
        <f t="shared" si="66"/>
        <v>3.3634654166981366E-2</v>
      </c>
      <c r="AD193">
        <f t="shared" si="67"/>
        <v>3.8334522869882142E-3</v>
      </c>
      <c r="AE193">
        <f t="shared" si="68"/>
        <v>1.0797712269113404E-2</v>
      </c>
      <c r="AF193">
        <f t="shared" si="69"/>
        <v>3.6136487885525504E-4</v>
      </c>
      <c r="AG193">
        <f t="shared" si="70"/>
        <v>9.2588563279558675E-4</v>
      </c>
    </row>
    <row r="194" spans="1:33" x14ac:dyDescent="0.25">
      <c r="A194" t="s">
        <v>13</v>
      </c>
      <c r="B194" s="4">
        <v>43620</v>
      </c>
      <c r="C194" s="8">
        <f>[7]contrs_10year_adj_extra_stack!A193</f>
        <v>9.9999999999999395E-5</v>
      </c>
      <c r="D194" s="8">
        <f>[7]contrs_10year_adj_extra_stack!B193</f>
        <v>5.8680741256908001E-6</v>
      </c>
      <c r="E194" s="8">
        <f>[7]contrs_10year_adj_extra_stack!C193</f>
        <v>2.1400676598207601E-5</v>
      </c>
      <c r="F194" s="8">
        <f>[7]contrs_10year_adj_extra_stack!D193</f>
        <v>3.9189757401942502E-5</v>
      </c>
      <c r="G194" s="8">
        <f>[7]contrs_10year_adj_extra_stack!E193</f>
        <v>4.2163121026598902E-6</v>
      </c>
      <c r="I194" s="1">
        <f t="shared" si="72"/>
        <v>43617</v>
      </c>
      <c r="J194" s="1">
        <f t="shared" si="51"/>
        <v>43620</v>
      </c>
      <c r="K194" s="2">
        <f t="shared" si="52"/>
        <v>-9.9999999999999395E-3</v>
      </c>
      <c r="L194">
        <f t="shared" si="53"/>
        <v>-5.8680741256907998E-4</v>
      </c>
      <c r="M194">
        <f t="shared" si="54"/>
        <v>-2.1400676598207599E-3</v>
      </c>
      <c r="N194">
        <f t="shared" si="55"/>
        <v>-3.9189757401942504E-3</v>
      </c>
      <c r="O194">
        <f t="shared" si="56"/>
        <v>-4.2163121026598903E-4</v>
      </c>
      <c r="P194">
        <f t="shared" si="73"/>
        <v>-2.932517977149861E-3</v>
      </c>
      <c r="R194">
        <f t="shared" si="57"/>
        <v>-9.9999999999999395E-3</v>
      </c>
      <c r="S194">
        <f t="shared" si="58"/>
        <v>2.6839843626348474E-4</v>
      </c>
      <c r="T194">
        <f t="shared" si="59"/>
        <v>-1.2848618109881941E-3</v>
      </c>
      <c r="U194">
        <f t="shared" si="60"/>
        <v>-3.0637698913616859E-3</v>
      </c>
      <c r="V194">
        <f t="shared" si="61"/>
        <v>4.335746385665758E-4</v>
      </c>
      <c r="W194">
        <f t="shared" si="62"/>
        <v>-5.1899064694330317E-3</v>
      </c>
      <c r="X194" s="1"/>
      <c r="Y194" s="2" t="b">
        <f t="shared" si="63"/>
        <v>1</v>
      </c>
      <c r="Z194" s="2">
        <f t="shared" si="71"/>
        <v>28</v>
      </c>
      <c r="AA194" s="1">
        <f t="shared" si="64"/>
        <v>43620</v>
      </c>
      <c r="AB194">
        <f t="shared" si="65"/>
        <v>9.9999999999999395E-3</v>
      </c>
      <c r="AC194">
        <f t="shared" si="66"/>
        <v>2.6839843626348474E-4</v>
      </c>
      <c r="AD194">
        <f t="shared" si="67"/>
        <v>1.2848618109881941E-3</v>
      </c>
      <c r="AE194">
        <f t="shared" si="68"/>
        <v>3.0637698913616859E-3</v>
      </c>
      <c r="AF194">
        <f t="shared" si="69"/>
        <v>4.335746385665758E-4</v>
      </c>
      <c r="AG194">
        <f t="shared" si="70"/>
        <v>5.1899064694330317E-3</v>
      </c>
    </row>
    <row r="195" spans="1:33" x14ac:dyDescent="0.25">
      <c r="A195" t="s">
        <v>13</v>
      </c>
      <c r="B195" s="4">
        <v>43648</v>
      </c>
      <c r="C195" s="8">
        <f>[7]contrs_10year_adj_extra_stack!A194</f>
        <v>2.0000000000000101E-4</v>
      </c>
      <c r="D195" s="8">
        <f>[7]contrs_10year_adj_extra_stack!B194</f>
        <v>6.8956104524676005E-5</v>
      </c>
      <c r="E195" s="8">
        <f>[7]contrs_10year_adj_extra_stack!C194</f>
        <v>-6.1089659511623194E-5</v>
      </c>
      <c r="F195" s="8">
        <f>[7]contrs_10year_adj_extra_stack!D194</f>
        <v>8.6169407635249402E-5</v>
      </c>
      <c r="G195" s="8">
        <f>[7]contrs_10year_adj_extra_stack!E194</f>
        <v>2.6166178098531399E-5</v>
      </c>
      <c r="I195" s="1">
        <f t="shared" si="72"/>
        <v>43647</v>
      </c>
      <c r="J195" s="1">
        <f t="shared" ref="J195:J258" si="74">B195</f>
        <v>43648</v>
      </c>
      <c r="K195" s="2">
        <f t="shared" ref="K195:K258" si="75">C195*-100</f>
        <v>-2.0000000000000101E-2</v>
      </c>
      <c r="L195">
        <f t="shared" ref="L195:L258" si="76">D195*-100</f>
        <v>-6.8956104524676006E-3</v>
      </c>
      <c r="M195">
        <f t="shared" ref="M195:M258" si="77">E195*-100</f>
        <v>6.1089659511623191E-3</v>
      </c>
      <c r="N195">
        <f t="shared" ref="N195:N258" si="78">F195*-100</f>
        <v>-8.6169407635249395E-3</v>
      </c>
      <c r="O195">
        <f t="shared" ref="O195:O258" si="79">G195*-100</f>
        <v>-2.6166178098531397E-3</v>
      </c>
      <c r="P195">
        <f t="shared" si="73"/>
        <v>-7.9797969253167407E-3</v>
      </c>
      <c r="R195">
        <f t="shared" ref="R195:R258" si="80">K195</f>
        <v>-2.0000000000000101E-2</v>
      </c>
      <c r="S195">
        <f t="shared" ref="S195:S258" si="81">L195-L$725</f>
        <v>-6.0404046036350361E-3</v>
      </c>
      <c r="T195">
        <f t="shared" ref="T195:T258" si="82">M195-M$725</f>
        <v>6.9641717999948845E-3</v>
      </c>
      <c r="U195">
        <f t="shared" ref="U195:U258" si="83">N195-N$725</f>
        <v>-7.761734914692375E-3</v>
      </c>
      <c r="V195">
        <f t="shared" ref="V195:V258" si="84">O195-O$725</f>
        <v>-1.7614119610205748E-3</v>
      </c>
      <c r="W195">
        <f t="shared" ref="W195:W258" si="85">P195-P$725</f>
        <v>-1.0237185417599912E-2</v>
      </c>
      <c r="X195" s="1"/>
      <c r="Y195" s="2" t="b">
        <f t="shared" ref="Y195:Y258" si="86">(A195="MP")</f>
        <v>1</v>
      </c>
      <c r="Z195" s="2">
        <f t="shared" si="71"/>
        <v>28</v>
      </c>
      <c r="AA195" s="1">
        <f t="shared" ref="AA195:AA258" si="87">J195</f>
        <v>43648</v>
      </c>
      <c r="AB195">
        <f t="shared" ref="AB195:AB258" si="88">ABS(R195)</f>
        <v>2.0000000000000101E-2</v>
      </c>
      <c r="AC195">
        <f t="shared" ref="AC195:AC258" si="89">ABS(S195)</f>
        <v>6.0404046036350361E-3</v>
      </c>
      <c r="AD195">
        <f t="shared" ref="AD195:AD258" si="90">ABS(T195)</f>
        <v>6.9641717999948845E-3</v>
      </c>
      <c r="AE195">
        <f t="shared" ref="AE195:AE258" si="91">ABS(U195)</f>
        <v>7.761734914692375E-3</v>
      </c>
      <c r="AF195">
        <f t="shared" ref="AF195:AF258" si="92">ABS(V195)</f>
        <v>1.7614119610205748E-3</v>
      </c>
      <c r="AG195">
        <f t="shared" ref="AG195:AG258" si="93">ABS(W195)</f>
        <v>1.0237185417599912E-2</v>
      </c>
    </row>
    <row r="196" spans="1:33" x14ac:dyDescent="0.25">
      <c r="A196" t="s">
        <v>13</v>
      </c>
      <c r="B196" s="4">
        <v>43683</v>
      </c>
      <c r="C196" s="8">
        <f>[7]contrs_10year_adj_extra_stack!A195</f>
        <v>-1.0000000000000099E-4</v>
      </c>
      <c r="D196" s="8">
        <f>[7]contrs_10year_adj_extra_stack!B195</f>
        <v>-2.1969014463017199E-5</v>
      </c>
      <c r="E196" s="8">
        <f>[7]contrs_10year_adj_extra_stack!C195</f>
        <v>3.5006759411219899E-5</v>
      </c>
      <c r="F196" s="8">
        <f>[7]contrs_10year_adj_extra_stack!D195</f>
        <v>-1.1564244133248E-4</v>
      </c>
      <c r="G196" s="8">
        <f>[7]contrs_10year_adj_extra_stack!E195</f>
        <v>-2.6206856921871502E-6</v>
      </c>
      <c r="I196" s="1">
        <f t="shared" si="72"/>
        <v>43678</v>
      </c>
      <c r="J196" s="1">
        <f t="shared" si="74"/>
        <v>43683</v>
      </c>
      <c r="K196" s="2">
        <f t="shared" si="75"/>
        <v>1.0000000000000099E-2</v>
      </c>
      <c r="L196">
        <f t="shared" si="76"/>
        <v>2.1969014463017198E-3</v>
      </c>
      <c r="M196">
        <f t="shared" si="77"/>
        <v>-3.5006759411219898E-3</v>
      </c>
      <c r="N196">
        <f t="shared" si="78"/>
        <v>1.1564244133248001E-2</v>
      </c>
      <c r="O196">
        <f t="shared" si="79"/>
        <v>2.6206856921871504E-4</v>
      </c>
      <c r="P196">
        <f t="shared" si="73"/>
        <v>-5.2253820764634621E-4</v>
      </c>
      <c r="R196">
        <f t="shared" si="80"/>
        <v>1.0000000000000099E-2</v>
      </c>
      <c r="S196">
        <f t="shared" si="81"/>
        <v>3.0521072951342843E-3</v>
      </c>
      <c r="T196">
        <f t="shared" si="82"/>
        <v>-2.645470092289424E-3</v>
      </c>
      <c r="U196">
        <f t="shared" si="83"/>
        <v>1.2419449982080565E-2</v>
      </c>
      <c r="V196">
        <f t="shared" si="84"/>
        <v>1.1172744180512799E-3</v>
      </c>
      <c r="W196">
        <f t="shared" si="85"/>
        <v>-2.7799266999295174E-3</v>
      </c>
      <c r="X196" s="1"/>
      <c r="Y196" s="2" t="b">
        <f t="shared" si="86"/>
        <v>1</v>
      </c>
      <c r="Z196" s="2">
        <f t="shared" ref="Z196:Z259" si="94">AA196-AA195</f>
        <v>35</v>
      </c>
      <c r="AA196" s="1">
        <f t="shared" si="87"/>
        <v>43683</v>
      </c>
      <c r="AB196">
        <f t="shared" si="88"/>
        <v>1.0000000000000099E-2</v>
      </c>
      <c r="AC196">
        <f t="shared" si="89"/>
        <v>3.0521072951342843E-3</v>
      </c>
      <c r="AD196">
        <f t="shared" si="90"/>
        <v>2.645470092289424E-3</v>
      </c>
      <c r="AE196">
        <f t="shared" si="91"/>
        <v>1.2419449982080565E-2</v>
      </c>
      <c r="AF196">
        <f t="shared" si="92"/>
        <v>1.1172744180512799E-3</v>
      </c>
      <c r="AG196">
        <f t="shared" si="93"/>
        <v>2.7799266999295174E-3</v>
      </c>
    </row>
    <row r="197" spans="1:33" x14ac:dyDescent="0.25">
      <c r="A197" t="s">
        <v>13</v>
      </c>
      <c r="B197" s="4">
        <v>43711</v>
      </c>
      <c r="C197" s="8">
        <f>[7]contrs_10year_adj_extra_stack!A196</f>
        <v>-1.0000000000000099E-4</v>
      </c>
      <c r="D197" s="8">
        <f>[7]contrs_10year_adj_extra_stack!B196</f>
        <v>-2.2645850375301799E-5</v>
      </c>
      <c r="E197" s="8">
        <f>[7]contrs_10year_adj_extra_stack!C196</f>
        <v>-2.1868459710337801E-5</v>
      </c>
      <c r="F197" s="8">
        <f>[7]contrs_10year_adj_extra_stack!D196</f>
        <v>-6.9675766654293394E-5</v>
      </c>
      <c r="G197" s="8">
        <f>[7]contrs_10year_adj_extra_stack!E196</f>
        <v>1.2343404946064299E-5</v>
      </c>
      <c r="I197" s="1">
        <f t="shared" si="72"/>
        <v>43709</v>
      </c>
      <c r="J197" s="1">
        <f t="shared" si="74"/>
        <v>43711</v>
      </c>
      <c r="K197" s="2">
        <f t="shared" si="75"/>
        <v>1.0000000000000099E-2</v>
      </c>
      <c r="L197">
        <f t="shared" si="76"/>
        <v>2.2645850375301799E-3</v>
      </c>
      <c r="M197">
        <f t="shared" si="77"/>
        <v>2.1868459710337801E-3</v>
      </c>
      <c r="N197">
        <f t="shared" si="78"/>
        <v>6.9675766654293397E-3</v>
      </c>
      <c r="O197">
        <f t="shared" si="79"/>
        <v>-1.23434049460643E-3</v>
      </c>
      <c r="P197">
        <f t="shared" si="73"/>
        <v>-1.8466717938677053E-4</v>
      </c>
      <c r="R197">
        <f t="shared" si="80"/>
        <v>1.0000000000000099E-2</v>
      </c>
      <c r="S197">
        <f t="shared" si="81"/>
        <v>3.1197908863627444E-3</v>
      </c>
      <c r="T197">
        <f t="shared" si="82"/>
        <v>3.0420518198663459E-3</v>
      </c>
      <c r="U197">
        <f t="shared" si="83"/>
        <v>7.8227825142619042E-3</v>
      </c>
      <c r="V197">
        <f t="shared" si="84"/>
        <v>-3.791346457738652E-4</v>
      </c>
      <c r="W197">
        <f t="shared" si="85"/>
        <v>-2.4420556716699417E-3</v>
      </c>
      <c r="X197" s="1"/>
      <c r="Y197" s="2" t="b">
        <f t="shared" si="86"/>
        <v>1</v>
      </c>
      <c r="Z197" s="2">
        <f t="shared" si="94"/>
        <v>28</v>
      </c>
      <c r="AA197" s="1">
        <f t="shared" si="87"/>
        <v>43711</v>
      </c>
      <c r="AB197">
        <f t="shared" si="88"/>
        <v>1.0000000000000099E-2</v>
      </c>
      <c r="AC197">
        <f t="shared" si="89"/>
        <v>3.1197908863627444E-3</v>
      </c>
      <c r="AD197">
        <f t="shared" si="90"/>
        <v>3.0420518198663459E-3</v>
      </c>
      <c r="AE197">
        <f t="shared" si="91"/>
        <v>7.8227825142619042E-3</v>
      </c>
      <c r="AF197">
        <f t="shared" si="92"/>
        <v>3.791346457738652E-4</v>
      </c>
      <c r="AG197">
        <f t="shared" si="93"/>
        <v>2.4420556716699417E-3</v>
      </c>
    </row>
    <row r="198" spans="1:33" x14ac:dyDescent="0.25">
      <c r="A198" t="s">
        <v>13</v>
      </c>
      <c r="B198" s="4">
        <v>43739</v>
      </c>
      <c r="C198" s="8">
        <f>[7]contrs_10year_adj_extra_stack!A197</f>
        <v>5.9999999999999995E-4</v>
      </c>
      <c r="D198" s="8">
        <f>[7]contrs_10year_adj_extra_stack!B197</f>
        <v>1.54705375365513E-4</v>
      </c>
      <c r="E198" s="8">
        <f>[7]contrs_10year_adj_extra_stack!C197</f>
        <v>3.1098558884539403E-5</v>
      </c>
      <c r="F198" s="8">
        <f>[7]contrs_10year_adj_extra_stack!D197</f>
        <v>3.3871025573142902E-4</v>
      </c>
      <c r="G198" s="8">
        <f>[7]contrs_10year_adj_extra_stack!E197</f>
        <v>-1.14724697754138E-5</v>
      </c>
      <c r="I198" s="1">
        <f t="shared" si="72"/>
        <v>43739</v>
      </c>
      <c r="J198" s="1">
        <f t="shared" si="74"/>
        <v>43739</v>
      </c>
      <c r="K198" s="2">
        <f t="shared" si="75"/>
        <v>-0.06</v>
      </c>
      <c r="L198">
        <f t="shared" si="76"/>
        <v>-1.5470537536551299E-2</v>
      </c>
      <c r="M198">
        <f t="shared" si="77"/>
        <v>-3.1098558884539401E-3</v>
      </c>
      <c r="N198">
        <f t="shared" si="78"/>
        <v>-3.38710255731429E-2</v>
      </c>
      <c r="O198">
        <f t="shared" si="79"/>
        <v>1.1472469775413801E-3</v>
      </c>
      <c r="P198">
        <f t="shared" si="73"/>
        <v>-8.695827979393245E-3</v>
      </c>
      <c r="R198">
        <f t="shared" si="80"/>
        <v>-0.06</v>
      </c>
      <c r="S198">
        <f t="shared" si="81"/>
        <v>-1.4615331687718735E-2</v>
      </c>
      <c r="T198">
        <f t="shared" si="82"/>
        <v>-2.2546500396213743E-3</v>
      </c>
      <c r="U198">
        <f t="shared" si="83"/>
        <v>-3.3015819724310336E-2</v>
      </c>
      <c r="V198">
        <f t="shared" si="84"/>
        <v>2.002452826373945E-3</v>
      </c>
      <c r="W198">
        <f t="shared" si="85"/>
        <v>-1.0953216471676417E-2</v>
      </c>
      <c r="X198" s="1"/>
      <c r="Y198" s="2" t="b">
        <f t="shared" si="86"/>
        <v>1</v>
      </c>
      <c r="Z198" s="2">
        <f t="shared" si="94"/>
        <v>28</v>
      </c>
      <c r="AA198" s="1">
        <f t="shared" si="87"/>
        <v>43739</v>
      </c>
      <c r="AB198">
        <f t="shared" si="88"/>
        <v>0.06</v>
      </c>
      <c r="AC198">
        <f t="shared" si="89"/>
        <v>1.4615331687718735E-2</v>
      </c>
      <c r="AD198">
        <f t="shared" si="90"/>
        <v>2.2546500396213743E-3</v>
      </c>
      <c r="AE198">
        <f t="shared" si="91"/>
        <v>3.3015819724310336E-2</v>
      </c>
      <c r="AF198">
        <f t="shared" si="92"/>
        <v>2.002452826373945E-3</v>
      </c>
      <c r="AG198">
        <f t="shared" si="93"/>
        <v>1.0953216471676417E-2</v>
      </c>
    </row>
    <row r="199" spans="1:33" x14ac:dyDescent="0.25">
      <c r="A199" t="s">
        <v>13</v>
      </c>
      <c r="B199" s="4">
        <v>43774</v>
      </c>
      <c r="C199" s="8">
        <f>[7]contrs_10year_adj_extra_stack!A198</f>
        <v>-9.9999999999999395E-5</v>
      </c>
      <c r="D199" s="8">
        <f>[7]contrs_10year_adj_extra_stack!B198</f>
        <v>-4.39505778253291E-6</v>
      </c>
      <c r="E199" s="8">
        <f>[7]contrs_10year_adj_extra_stack!C198</f>
        <v>-4.1359856783547099E-5</v>
      </c>
      <c r="F199" s="8">
        <f>[7]contrs_10year_adj_extra_stack!D198</f>
        <v>-8.1734130232511204E-5</v>
      </c>
      <c r="G199" s="8">
        <f>[7]contrs_10year_adj_extra_stack!E198</f>
        <v>2.5163385887158202E-5</v>
      </c>
      <c r="I199" s="1">
        <f t="shared" si="72"/>
        <v>43770</v>
      </c>
      <c r="J199" s="1">
        <f t="shared" si="74"/>
        <v>43774</v>
      </c>
      <c r="K199" s="2">
        <f t="shared" si="75"/>
        <v>9.9999999999999395E-3</v>
      </c>
      <c r="L199">
        <f t="shared" si="76"/>
        <v>4.39505778253291E-4</v>
      </c>
      <c r="M199">
        <f t="shared" si="77"/>
        <v>4.1359856783547101E-3</v>
      </c>
      <c r="N199">
        <f t="shared" si="78"/>
        <v>8.1734130232511207E-3</v>
      </c>
      <c r="O199">
        <f t="shared" si="79"/>
        <v>-2.5163385887158204E-3</v>
      </c>
      <c r="P199">
        <f t="shared" si="73"/>
        <v>-2.3256589114336234E-4</v>
      </c>
      <c r="R199">
        <f t="shared" si="80"/>
        <v>9.9999999999999395E-3</v>
      </c>
      <c r="S199">
        <f t="shared" si="81"/>
        <v>1.2947116270858557E-3</v>
      </c>
      <c r="T199">
        <f t="shared" si="82"/>
        <v>4.9911915271872755E-3</v>
      </c>
      <c r="U199">
        <f t="shared" si="83"/>
        <v>9.0286188720836852E-3</v>
      </c>
      <c r="V199">
        <f t="shared" si="84"/>
        <v>-1.6611327398832554E-3</v>
      </c>
      <c r="W199">
        <f t="shared" si="85"/>
        <v>-2.4899543834265335E-3</v>
      </c>
      <c r="X199" s="1"/>
      <c r="Y199" s="2" t="b">
        <f t="shared" si="86"/>
        <v>1</v>
      </c>
      <c r="Z199" s="2">
        <f t="shared" si="94"/>
        <v>35</v>
      </c>
      <c r="AA199" s="1">
        <f t="shared" si="87"/>
        <v>43774</v>
      </c>
      <c r="AB199">
        <f t="shared" si="88"/>
        <v>9.9999999999999395E-3</v>
      </c>
      <c r="AC199">
        <f t="shared" si="89"/>
        <v>1.2947116270858557E-3</v>
      </c>
      <c r="AD199">
        <f t="shared" si="90"/>
        <v>4.9911915271872755E-3</v>
      </c>
      <c r="AE199">
        <f t="shared" si="91"/>
        <v>9.0286188720836852E-3</v>
      </c>
      <c r="AF199">
        <f t="shared" si="92"/>
        <v>1.6611327398832554E-3</v>
      </c>
      <c r="AG199">
        <f t="shared" si="93"/>
        <v>2.4899543834265335E-3</v>
      </c>
    </row>
    <row r="200" spans="1:33" x14ac:dyDescent="0.25">
      <c r="A200" t="s">
        <v>13</v>
      </c>
      <c r="B200" s="4">
        <v>43802</v>
      </c>
      <c r="C200" s="8">
        <f>[7]contrs_10year_adj_extra_stack!A199</f>
        <v>-6.0000000000000201E-4</v>
      </c>
      <c r="D200" s="8">
        <f>[7]contrs_10year_adj_extra_stack!B199</f>
        <v>2.04311511262606E-7</v>
      </c>
      <c r="E200" s="8">
        <f>[7]contrs_10year_adj_extra_stack!C199</f>
        <v>-9.4106870845668401E-5</v>
      </c>
      <c r="F200" s="8">
        <f>[7]contrs_10year_adj_extra_stack!D199</f>
        <v>-4.0465783278991201E-4</v>
      </c>
      <c r="G200" s="8">
        <f>[7]contrs_10year_adj_extra_stack!E199</f>
        <v>1.7250919439124001E-6</v>
      </c>
      <c r="I200" s="1">
        <f t="shared" si="72"/>
        <v>43800</v>
      </c>
      <c r="J200" s="1">
        <f t="shared" si="74"/>
        <v>43802</v>
      </c>
      <c r="K200" s="2">
        <f t="shared" si="75"/>
        <v>6.0000000000000199E-2</v>
      </c>
      <c r="L200">
        <f t="shared" si="76"/>
        <v>-2.0431151126260599E-5</v>
      </c>
      <c r="M200">
        <f t="shared" si="77"/>
        <v>9.4106870845668406E-3</v>
      </c>
      <c r="N200">
        <f t="shared" si="78"/>
        <v>4.0465783278991203E-2</v>
      </c>
      <c r="O200">
        <f t="shared" si="79"/>
        <v>-1.7250919439124E-4</v>
      </c>
      <c r="P200">
        <f t="shared" si="73"/>
        <v>1.0316469981959654E-2</v>
      </c>
      <c r="R200">
        <f t="shared" si="80"/>
        <v>6.0000000000000199E-2</v>
      </c>
      <c r="S200">
        <f t="shared" si="81"/>
        <v>8.3477469770630412E-4</v>
      </c>
      <c r="T200">
        <f t="shared" si="82"/>
        <v>1.0265892933399407E-2</v>
      </c>
      <c r="U200">
        <f t="shared" si="83"/>
        <v>4.1320989127823768E-2</v>
      </c>
      <c r="V200">
        <f t="shared" si="84"/>
        <v>6.8269665444132481E-4</v>
      </c>
      <c r="W200">
        <f t="shared" si="85"/>
        <v>8.0590814896764826E-3</v>
      </c>
      <c r="X200" s="1"/>
      <c r="Y200" s="2" t="b">
        <f t="shared" si="86"/>
        <v>1</v>
      </c>
      <c r="Z200" s="2">
        <f t="shared" si="94"/>
        <v>28</v>
      </c>
      <c r="AA200" s="1">
        <f t="shared" si="87"/>
        <v>43802</v>
      </c>
      <c r="AB200">
        <f t="shared" si="88"/>
        <v>6.0000000000000199E-2</v>
      </c>
      <c r="AC200">
        <f t="shared" si="89"/>
        <v>8.3477469770630412E-4</v>
      </c>
      <c r="AD200">
        <f t="shared" si="90"/>
        <v>1.0265892933399407E-2</v>
      </c>
      <c r="AE200">
        <f t="shared" si="91"/>
        <v>4.1320989127823768E-2</v>
      </c>
      <c r="AF200">
        <f t="shared" si="92"/>
        <v>6.8269665444132481E-4</v>
      </c>
      <c r="AG200">
        <f t="shared" si="93"/>
        <v>8.0590814896764826E-3</v>
      </c>
    </row>
    <row r="201" spans="1:33" x14ac:dyDescent="0.25">
      <c r="A201" t="str">
        <f>'[3]post matched'!$A2</f>
        <v>speech</v>
      </c>
      <c r="B201" s="1">
        <v>38835</v>
      </c>
      <c r="C201" s="8">
        <f>[7]contrs_10year_adj_extra_stack!A200</f>
        <v>0</v>
      </c>
      <c r="D201" s="8">
        <f>[7]contrs_10year_adj_extra_stack!B200</f>
        <v>9.9637768558743301E-6</v>
      </c>
      <c r="E201" s="8">
        <f>[7]contrs_10year_adj_extra_stack!C200</f>
        <v>2.5811151573238299E-5</v>
      </c>
      <c r="F201" s="8">
        <f>[7]contrs_10year_adj_extra_stack!D200</f>
        <v>8.8907987875828294E-5</v>
      </c>
      <c r="G201" s="8">
        <f>[7]contrs_10year_adj_extra_stack!E200</f>
        <v>-1.5950010036985099E-5</v>
      </c>
      <c r="I201" s="1">
        <f t="shared" si="72"/>
        <v>38808</v>
      </c>
      <c r="J201" s="1">
        <f t="shared" si="74"/>
        <v>38835</v>
      </c>
      <c r="K201" s="2">
        <f t="shared" si="75"/>
        <v>0</v>
      </c>
      <c r="L201">
        <f t="shared" si="76"/>
        <v>-9.9637768558743308E-4</v>
      </c>
      <c r="M201">
        <f t="shared" si="77"/>
        <v>-2.5811151573238299E-3</v>
      </c>
      <c r="N201">
        <f t="shared" si="78"/>
        <v>-8.8907987875828289E-3</v>
      </c>
      <c r="O201">
        <f t="shared" si="79"/>
        <v>1.59500100369851E-3</v>
      </c>
      <c r="P201">
        <f t="shared" si="73"/>
        <v>1.0873290626795581E-2</v>
      </c>
      <c r="R201">
        <f t="shared" si="80"/>
        <v>0</v>
      </c>
      <c r="S201">
        <f t="shared" si="81"/>
        <v>-1.4117183675486835E-4</v>
      </c>
      <c r="T201">
        <f t="shared" si="82"/>
        <v>-1.7259093084912641E-3</v>
      </c>
      <c r="U201">
        <f t="shared" si="83"/>
        <v>-8.0355929387502644E-3</v>
      </c>
      <c r="V201">
        <f t="shared" si="84"/>
        <v>2.4502068525310747E-3</v>
      </c>
      <c r="W201">
        <f t="shared" si="85"/>
        <v>8.6159021345124098E-3</v>
      </c>
      <c r="Y201" s="2" t="b">
        <f t="shared" si="86"/>
        <v>0</v>
      </c>
      <c r="Z201" s="2">
        <f t="shared" si="94"/>
        <v>-4967</v>
      </c>
      <c r="AA201" s="1">
        <f t="shared" si="87"/>
        <v>38835</v>
      </c>
      <c r="AB201">
        <f t="shared" si="88"/>
        <v>0</v>
      </c>
      <c r="AC201">
        <f t="shared" si="89"/>
        <v>1.4117183675486835E-4</v>
      </c>
      <c r="AD201">
        <f t="shared" si="90"/>
        <v>1.7259093084912641E-3</v>
      </c>
      <c r="AE201">
        <f t="shared" si="91"/>
        <v>8.0355929387502644E-3</v>
      </c>
      <c r="AF201">
        <f t="shared" si="92"/>
        <v>2.4502068525310747E-3</v>
      </c>
      <c r="AG201">
        <f t="shared" si="93"/>
        <v>8.6159021345124098E-3</v>
      </c>
    </row>
    <row r="202" spans="1:33" x14ac:dyDescent="0.25">
      <c r="A202" t="str">
        <f>'[3]post matched'!$A3</f>
        <v>smp</v>
      </c>
      <c r="B202" s="1">
        <v>38842</v>
      </c>
      <c r="C202" s="8">
        <f>[7]contrs_10year_adj_extra_stack!A201</f>
        <v>3.0000000000000198E-4</v>
      </c>
      <c r="D202" s="8">
        <f>[7]contrs_10year_adj_extra_stack!B201</f>
        <v>2.98190595649089E-5</v>
      </c>
      <c r="E202" s="8">
        <f>[7]contrs_10year_adj_extra_stack!C201</f>
        <v>9.7777867834215795E-5</v>
      </c>
      <c r="F202" s="8">
        <f>[7]contrs_10year_adj_extra_stack!D201</f>
        <v>2.3238616212936501E-4</v>
      </c>
      <c r="G202" s="8">
        <f>[7]contrs_10year_adj_extra_stack!E201</f>
        <v>-6.36566079042592E-5</v>
      </c>
      <c r="I202" s="1">
        <f t="shared" si="72"/>
        <v>38838</v>
      </c>
      <c r="J202" s="1">
        <f t="shared" si="74"/>
        <v>38842</v>
      </c>
      <c r="K202" s="2">
        <f t="shared" si="75"/>
        <v>-3.0000000000000197E-2</v>
      </c>
      <c r="L202">
        <f t="shared" si="76"/>
        <v>-2.9819059564908899E-3</v>
      </c>
      <c r="M202">
        <f t="shared" si="77"/>
        <v>-9.7777867834215795E-3</v>
      </c>
      <c r="N202">
        <f t="shared" si="78"/>
        <v>-2.3238616212936502E-2</v>
      </c>
      <c r="O202">
        <f t="shared" si="79"/>
        <v>6.3656607904259196E-3</v>
      </c>
      <c r="P202">
        <f t="shared" si="73"/>
        <v>-3.6735183757714319E-4</v>
      </c>
      <c r="R202">
        <f t="shared" si="80"/>
        <v>-3.0000000000000197E-2</v>
      </c>
      <c r="S202">
        <f t="shared" si="81"/>
        <v>-2.1267001076583254E-3</v>
      </c>
      <c r="T202">
        <f t="shared" si="82"/>
        <v>-8.9225809345890132E-3</v>
      </c>
      <c r="U202">
        <f t="shared" si="83"/>
        <v>-2.2383410364103937E-2</v>
      </c>
      <c r="V202">
        <f t="shared" si="84"/>
        <v>7.2208666392584841E-3</v>
      </c>
      <c r="W202">
        <f t="shared" si="85"/>
        <v>-2.6247403298603144E-3</v>
      </c>
      <c r="Y202" s="2" t="b">
        <f t="shared" si="86"/>
        <v>0</v>
      </c>
      <c r="Z202" s="2">
        <f t="shared" si="94"/>
        <v>7</v>
      </c>
      <c r="AA202" s="1">
        <f t="shared" si="87"/>
        <v>38842</v>
      </c>
      <c r="AB202">
        <f t="shared" si="88"/>
        <v>3.0000000000000197E-2</v>
      </c>
      <c r="AC202">
        <f t="shared" si="89"/>
        <v>2.1267001076583254E-3</v>
      </c>
      <c r="AD202">
        <f t="shared" si="90"/>
        <v>8.9225809345890132E-3</v>
      </c>
      <c r="AE202">
        <f t="shared" si="91"/>
        <v>2.2383410364103937E-2</v>
      </c>
      <c r="AF202">
        <f t="shared" si="92"/>
        <v>7.2208666392584841E-3</v>
      </c>
      <c r="AG202">
        <f t="shared" si="93"/>
        <v>2.6247403298603144E-3</v>
      </c>
    </row>
    <row r="203" spans="1:33" x14ac:dyDescent="0.25">
      <c r="A203" t="str">
        <f>'[3]post matched'!$A4</f>
        <v>speech</v>
      </c>
      <c r="B203" s="1">
        <v>38852</v>
      </c>
      <c r="C203" s="8">
        <f>[7]contrs_10year_adj_extra_stack!A202</f>
        <v>-9.9999999999995898E-5</v>
      </c>
      <c r="D203" s="8">
        <f>[7]contrs_10year_adj_extra_stack!B202</f>
        <v>-4.3553217027548899E-6</v>
      </c>
      <c r="E203" s="8">
        <f>[7]contrs_10year_adj_extra_stack!C202</f>
        <v>4.7476615297341998E-5</v>
      </c>
      <c r="F203" s="8">
        <f>[7]contrs_10year_adj_extra_stack!D202</f>
        <v>-1.4826589142241699E-4</v>
      </c>
      <c r="G203" s="8">
        <f>[7]contrs_10year_adj_extra_stack!E202</f>
        <v>3.9956761984702801E-5</v>
      </c>
      <c r="I203" s="1">
        <f t="shared" si="72"/>
        <v>38838</v>
      </c>
      <c r="J203" s="1">
        <f t="shared" si="74"/>
        <v>38852</v>
      </c>
      <c r="K203" s="2">
        <f t="shared" si="75"/>
        <v>9.9999999999995891E-3</v>
      </c>
      <c r="L203">
        <f t="shared" si="76"/>
        <v>4.35532170275489E-4</v>
      </c>
      <c r="M203">
        <f t="shared" si="77"/>
        <v>-4.7476615297341995E-3</v>
      </c>
      <c r="N203">
        <f t="shared" si="78"/>
        <v>1.4826589142241699E-2</v>
      </c>
      <c r="O203">
        <f t="shared" si="79"/>
        <v>-3.9956761984702802E-3</v>
      </c>
      <c r="P203">
        <f t="shared" si="73"/>
        <v>3.4812164156868813E-3</v>
      </c>
      <c r="R203">
        <f t="shared" si="80"/>
        <v>9.9999999999995891E-3</v>
      </c>
      <c r="S203">
        <f t="shared" si="81"/>
        <v>1.2907380191080537E-3</v>
      </c>
      <c r="T203">
        <f t="shared" si="82"/>
        <v>-3.8924556809016336E-3</v>
      </c>
      <c r="U203">
        <f t="shared" si="83"/>
        <v>1.5681794991074263E-2</v>
      </c>
      <c r="V203">
        <f t="shared" si="84"/>
        <v>-3.1404703496377153E-3</v>
      </c>
      <c r="W203">
        <f t="shared" si="85"/>
        <v>1.2238279234037101E-3</v>
      </c>
      <c r="Y203" s="2" t="b">
        <f t="shared" si="86"/>
        <v>0</v>
      </c>
      <c r="Z203" s="2">
        <f t="shared" si="94"/>
        <v>10</v>
      </c>
      <c r="AA203" s="1">
        <f t="shared" si="87"/>
        <v>38852</v>
      </c>
      <c r="AB203">
        <f t="shared" si="88"/>
        <v>9.9999999999995891E-3</v>
      </c>
      <c r="AC203">
        <f t="shared" si="89"/>
        <v>1.2907380191080537E-3</v>
      </c>
      <c r="AD203">
        <f t="shared" si="90"/>
        <v>3.8924556809016336E-3</v>
      </c>
      <c r="AE203">
        <f t="shared" si="91"/>
        <v>1.5681794991074263E-2</v>
      </c>
      <c r="AF203">
        <f t="shared" si="92"/>
        <v>3.1404703496377153E-3</v>
      </c>
      <c r="AG203">
        <f t="shared" si="93"/>
        <v>1.2238279234037101E-3</v>
      </c>
    </row>
    <row r="204" spans="1:33" x14ac:dyDescent="0.25">
      <c r="A204" t="str">
        <f>'[3]post matched'!$A5</f>
        <v>speech</v>
      </c>
      <c r="B204" s="1">
        <v>38853</v>
      </c>
      <c r="C204" s="8">
        <f>[7]contrs_10year_adj_extra_stack!A203</f>
        <v>-1.00000000000003E-4</v>
      </c>
      <c r="D204" s="8">
        <f>[7]contrs_10year_adj_extra_stack!B203</f>
        <v>7.2255913769838999E-6</v>
      </c>
      <c r="E204" s="8">
        <f>[7]contrs_10year_adj_extra_stack!C203</f>
        <v>-2.7922088420427E-6</v>
      </c>
      <c r="F204" s="8">
        <f>[7]contrs_10year_adj_extra_stack!D203</f>
        <v>-8.8581620864518703E-5</v>
      </c>
      <c r="G204" s="8">
        <f>[7]contrs_10year_adj_extra_stack!E203</f>
        <v>1.47805621007862E-5</v>
      </c>
      <c r="I204" s="1">
        <f t="shared" si="72"/>
        <v>38838</v>
      </c>
      <c r="J204" s="1">
        <f t="shared" si="74"/>
        <v>38853</v>
      </c>
      <c r="K204" s="2">
        <f t="shared" si="75"/>
        <v>1.00000000000003E-2</v>
      </c>
      <c r="L204">
        <f t="shared" si="76"/>
        <v>-7.2255913769839002E-4</v>
      </c>
      <c r="M204">
        <f t="shared" si="77"/>
        <v>2.7922088420427002E-4</v>
      </c>
      <c r="N204">
        <f t="shared" si="78"/>
        <v>8.858162086451871E-3</v>
      </c>
      <c r="O204">
        <f t="shared" si="79"/>
        <v>-1.47805621007862E-3</v>
      </c>
      <c r="P204">
        <f t="shared" si="73"/>
        <v>3.0632323771211689E-3</v>
      </c>
      <c r="R204">
        <f t="shared" si="80"/>
        <v>1.00000000000003E-2</v>
      </c>
      <c r="S204">
        <f t="shared" si="81"/>
        <v>1.326467111341747E-4</v>
      </c>
      <c r="T204">
        <f t="shared" si="82"/>
        <v>1.1344267330368359E-3</v>
      </c>
      <c r="U204">
        <f t="shared" si="83"/>
        <v>9.7133679352844355E-3</v>
      </c>
      <c r="V204">
        <f t="shared" si="84"/>
        <v>-6.2285036124605519E-4</v>
      </c>
      <c r="W204">
        <f t="shared" si="85"/>
        <v>8.0584388483799767E-4</v>
      </c>
      <c r="Y204" s="2" t="b">
        <f t="shared" si="86"/>
        <v>0</v>
      </c>
      <c r="Z204" s="2">
        <f t="shared" si="94"/>
        <v>1</v>
      </c>
      <c r="AA204" s="1">
        <f t="shared" si="87"/>
        <v>38853</v>
      </c>
      <c r="AB204">
        <f t="shared" si="88"/>
        <v>1.00000000000003E-2</v>
      </c>
      <c r="AC204">
        <f t="shared" si="89"/>
        <v>1.326467111341747E-4</v>
      </c>
      <c r="AD204">
        <f t="shared" si="90"/>
        <v>1.1344267330368359E-3</v>
      </c>
      <c r="AE204">
        <f t="shared" si="91"/>
        <v>9.7133679352844355E-3</v>
      </c>
      <c r="AF204">
        <f t="shared" si="92"/>
        <v>6.2285036124605519E-4</v>
      </c>
      <c r="AG204">
        <f t="shared" si="93"/>
        <v>8.0584388483799767E-4</v>
      </c>
    </row>
    <row r="205" spans="1:33" x14ac:dyDescent="0.25">
      <c r="A205" t="str">
        <f>'[3]post matched'!$A6</f>
        <v>speech</v>
      </c>
      <c r="B205" s="1">
        <v>38903</v>
      </c>
      <c r="C205" s="8">
        <f>[7]contrs_10year_adj_extra_stack!A204</f>
        <v>-2.00000000000006E-4</v>
      </c>
      <c r="D205" s="8">
        <f>[7]contrs_10year_adj_extra_stack!B204</f>
        <v>2.9133614180530101E-5</v>
      </c>
      <c r="E205" s="8">
        <f>[7]contrs_10year_adj_extra_stack!C204</f>
        <v>-7.3863193511088698E-5</v>
      </c>
      <c r="F205" s="8">
        <f>[7]contrs_10year_adj_extra_stack!D204</f>
        <v>-5.32987072289565E-5</v>
      </c>
      <c r="G205" s="8">
        <f>[7]contrs_10year_adj_extra_stack!E204</f>
        <v>1.3900444971820399E-5</v>
      </c>
      <c r="I205" s="1">
        <f t="shared" si="72"/>
        <v>38899</v>
      </c>
      <c r="J205" s="1">
        <f t="shared" si="74"/>
        <v>38903</v>
      </c>
      <c r="K205" s="2">
        <f t="shared" si="75"/>
        <v>2.0000000000000601E-2</v>
      </c>
      <c r="L205">
        <f t="shared" si="76"/>
        <v>-2.9133614180530099E-3</v>
      </c>
      <c r="M205">
        <f t="shared" si="77"/>
        <v>7.38631935110887E-3</v>
      </c>
      <c r="N205">
        <f t="shared" si="78"/>
        <v>5.32987072289565E-3</v>
      </c>
      <c r="O205">
        <f t="shared" si="79"/>
        <v>-1.3900444971820399E-3</v>
      </c>
      <c r="P205">
        <f t="shared" si="73"/>
        <v>1.158721584123113E-2</v>
      </c>
      <c r="R205">
        <f t="shared" si="80"/>
        <v>2.0000000000000601E-2</v>
      </c>
      <c r="S205">
        <f t="shared" si="81"/>
        <v>-2.058155569220445E-3</v>
      </c>
      <c r="T205">
        <f t="shared" si="82"/>
        <v>8.2415251999414362E-3</v>
      </c>
      <c r="U205">
        <f t="shared" si="83"/>
        <v>6.1850765717282145E-3</v>
      </c>
      <c r="V205">
        <f t="shared" si="84"/>
        <v>-5.3483864834947506E-4</v>
      </c>
      <c r="W205">
        <f t="shared" si="85"/>
        <v>9.3298273489479579E-3</v>
      </c>
      <c r="Y205" s="2" t="b">
        <f t="shared" si="86"/>
        <v>0</v>
      </c>
      <c r="Z205" s="2">
        <f t="shared" si="94"/>
        <v>50</v>
      </c>
      <c r="AA205" s="1">
        <f t="shared" si="87"/>
        <v>38903</v>
      </c>
      <c r="AB205">
        <f t="shared" si="88"/>
        <v>2.0000000000000601E-2</v>
      </c>
      <c r="AC205">
        <f t="shared" si="89"/>
        <v>2.058155569220445E-3</v>
      </c>
      <c r="AD205">
        <f t="shared" si="90"/>
        <v>8.2415251999414362E-3</v>
      </c>
      <c r="AE205">
        <f t="shared" si="91"/>
        <v>6.1850765717282145E-3</v>
      </c>
      <c r="AF205">
        <f t="shared" si="92"/>
        <v>5.3483864834947506E-4</v>
      </c>
      <c r="AG205">
        <f t="shared" si="93"/>
        <v>9.3298273489479579E-3</v>
      </c>
    </row>
    <row r="206" spans="1:33" x14ac:dyDescent="0.25">
      <c r="A206" t="str">
        <f>'[3]post matched'!$A7</f>
        <v>speech</v>
      </c>
      <c r="B206" s="1">
        <v>38911</v>
      </c>
      <c r="C206" s="8">
        <f>[7]contrs_10year_adj_extra_stack!A205</f>
        <v>3.0000000000000198E-4</v>
      </c>
      <c r="D206" s="8">
        <f>[7]contrs_10year_adj_extra_stack!B205</f>
        <v>1.39580074572246E-5</v>
      </c>
      <c r="E206" s="8">
        <f>[7]contrs_10year_adj_extra_stack!C205</f>
        <v>4.6696454700059297E-5</v>
      </c>
      <c r="F206" s="8">
        <f>[7]contrs_10year_adj_extra_stack!D205</f>
        <v>2.0446962284265501E-4</v>
      </c>
      <c r="G206" s="8">
        <f>[7]contrs_10year_adj_extra_stack!E205</f>
        <v>1.5005477885530801E-5</v>
      </c>
      <c r="I206" s="1">
        <f t="shared" ref="I206:I269" si="95">EOMONTH(J206,-1)+1</f>
        <v>38899</v>
      </c>
      <c r="J206" s="1">
        <f t="shared" si="74"/>
        <v>38911</v>
      </c>
      <c r="K206" s="2">
        <f t="shared" si="75"/>
        <v>-3.0000000000000197E-2</v>
      </c>
      <c r="L206">
        <f t="shared" si="76"/>
        <v>-1.3958007457224601E-3</v>
      </c>
      <c r="M206">
        <f t="shared" si="77"/>
        <v>-4.6696454700059301E-3</v>
      </c>
      <c r="N206">
        <f t="shared" si="78"/>
        <v>-2.0446962284265503E-2</v>
      </c>
      <c r="O206">
        <f t="shared" si="79"/>
        <v>-1.5005477885530801E-3</v>
      </c>
      <c r="P206">
        <f t="shared" ref="P206:P269" si="96">K206-L206-M206-N206-O206</f>
        <v>-1.9870437114532253E-3</v>
      </c>
      <c r="R206">
        <f t="shared" si="80"/>
        <v>-3.0000000000000197E-2</v>
      </c>
      <c r="S206">
        <f t="shared" si="81"/>
        <v>-5.405948968898954E-4</v>
      </c>
      <c r="T206">
        <f t="shared" si="82"/>
        <v>-3.8144396211733642E-3</v>
      </c>
      <c r="U206">
        <f t="shared" si="83"/>
        <v>-1.9591756435432938E-2</v>
      </c>
      <c r="V206">
        <f t="shared" si="84"/>
        <v>-6.4534193972051528E-4</v>
      </c>
      <c r="W206">
        <f t="shared" si="85"/>
        <v>-4.2444322037363969E-3</v>
      </c>
      <c r="Y206" s="2" t="b">
        <f t="shared" si="86"/>
        <v>0</v>
      </c>
      <c r="Z206" s="2">
        <f t="shared" si="94"/>
        <v>8</v>
      </c>
      <c r="AA206" s="1">
        <f t="shared" si="87"/>
        <v>38911</v>
      </c>
      <c r="AB206">
        <f t="shared" si="88"/>
        <v>3.0000000000000197E-2</v>
      </c>
      <c r="AC206">
        <f t="shared" si="89"/>
        <v>5.405948968898954E-4</v>
      </c>
      <c r="AD206">
        <f t="shared" si="90"/>
        <v>3.8144396211733642E-3</v>
      </c>
      <c r="AE206">
        <f t="shared" si="91"/>
        <v>1.9591756435432938E-2</v>
      </c>
      <c r="AF206">
        <f t="shared" si="92"/>
        <v>6.4534193972051528E-4</v>
      </c>
      <c r="AG206">
        <f t="shared" si="93"/>
        <v>4.2444322037363969E-3</v>
      </c>
    </row>
    <row r="207" spans="1:33" x14ac:dyDescent="0.25">
      <c r="A207" t="str">
        <f>'[3]post matched'!$A8</f>
        <v>smp</v>
      </c>
      <c r="B207" s="1">
        <v>38933</v>
      </c>
      <c r="C207" s="8">
        <f>[7]contrs_10year_adj_extra_stack!A206</f>
        <v>0</v>
      </c>
      <c r="D207" s="8">
        <f>[7]contrs_10year_adj_extra_stack!B206</f>
        <v>2.0742751360387E-5</v>
      </c>
      <c r="E207" s="8">
        <f>[7]contrs_10year_adj_extra_stack!C206</f>
        <v>-9.3478360588525393E-6</v>
      </c>
      <c r="F207" s="8">
        <f>[7]contrs_10year_adj_extra_stack!D206</f>
        <v>7.3541251740537398E-5</v>
      </c>
      <c r="G207" s="8">
        <f>[7]contrs_10year_adj_extra_stack!E206</f>
        <v>-1.3491219560095701E-5</v>
      </c>
      <c r="I207" s="1">
        <f t="shared" si="95"/>
        <v>38930</v>
      </c>
      <c r="J207" s="1">
        <f t="shared" si="74"/>
        <v>38933</v>
      </c>
      <c r="K207" s="2">
        <f t="shared" si="75"/>
        <v>0</v>
      </c>
      <c r="L207">
        <f t="shared" si="76"/>
        <v>-2.0742751360386998E-3</v>
      </c>
      <c r="M207">
        <f t="shared" si="77"/>
        <v>9.3478360588525398E-4</v>
      </c>
      <c r="N207">
        <f t="shared" si="78"/>
        <v>-7.3541251740537397E-3</v>
      </c>
      <c r="O207">
        <f t="shared" si="79"/>
        <v>1.3491219560095701E-3</v>
      </c>
      <c r="P207">
        <f t="shared" si="96"/>
        <v>7.1444947481976145E-3</v>
      </c>
      <c r="R207">
        <f t="shared" si="80"/>
        <v>0</v>
      </c>
      <c r="S207">
        <f t="shared" si="81"/>
        <v>-1.2190692872061351E-3</v>
      </c>
      <c r="T207">
        <f t="shared" si="82"/>
        <v>1.7899894547178199E-3</v>
      </c>
      <c r="U207">
        <f t="shared" si="83"/>
        <v>-6.4989193252211752E-3</v>
      </c>
      <c r="V207">
        <f t="shared" si="84"/>
        <v>2.2043278048421351E-3</v>
      </c>
      <c r="W207">
        <f t="shared" si="85"/>
        <v>4.8871062559144429E-3</v>
      </c>
      <c r="Y207" s="2" t="b">
        <f t="shared" si="86"/>
        <v>0</v>
      </c>
      <c r="Z207" s="2">
        <f t="shared" si="94"/>
        <v>22</v>
      </c>
      <c r="AA207" s="1">
        <f t="shared" si="87"/>
        <v>38933</v>
      </c>
      <c r="AB207">
        <f t="shared" si="88"/>
        <v>0</v>
      </c>
      <c r="AC207">
        <f t="shared" si="89"/>
        <v>1.2190692872061351E-3</v>
      </c>
      <c r="AD207">
        <f t="shared" si="90"/>
        <v>1.7899894547178199E-3</v>
      </c>
      <c r="AE207">
        <f t="shared" si="91"/>
        <v>6.4989193252211752E-3</v>
      </c>
      <c r="AF207">
        <f t="shared" si="92"/>
        <v>2.2043278048421351E-3</v>
      </c>
      <c r="AG207">
        <f t="shared" si="93"/>
        <v>4.8871062559144429E-3</v>
      </c>
    </row>
    <row r="208" spans="1:33" x14ac:dyDescent="0.25">
      <c r="A208" t="str">
        <f>'[3]post matched'!$A9</f>
        <v>speech</v>
      </c>
      <c r="B208" s="1">
        <v>38951</v>
      </c>
      <c r="C208" s="8">
        <f>[7]contrs_10year_adj_extra_stack!A207</f>
        <v>9.9999999999995898E-5</v>
      </c>
      <c r="D208" s="8">
        <f>[7]contrs_10year_adj_extra_stack!B207</f>
        <v>1.6021568197339701E-5</v>
      </c>
      <c r="E208" s="8">
        <f>[7]contrs_10year_adj_extra_stack!C207</f>
        <v>3.3578183038121697E-5</v>
      </c>
      <c r="F208" s="8">
        <f>[7]contrs_10year_adj_extra_stack!D207</f>
        <v>1.03746621480587E-5</v>
      </c>
      <c r="G208" s="8">
        <f>[7]contrs_10year_adj_extra_stack!E207</f>
        <v>-2.8784915242332102E-5</v>
      </c>
      <c r="I208" s="1">
        <f t="shared" si="95"/>
        <v>38930</v>
      </c>
      <c r="J208" s="1">
        <f t="shared" si="74"/>
        <v>38951</v>
      </c>
      <c r="K208" s="2">
        <f t="shared" si="75"/>
        <v>-9.9999999999995891E-3</v>
      </c>
      <c r="L208">
        <f t="shared" si="76"/>
        <v>-1.6021568197339701E-3</v>
      </c>
      <c r="M208">
        <f t="shared" si="77"/>
        <v>-3.3578183038121697E-3</v>
      </c>
      <c r="N208">
        <f t="shared" si="78"/>
        <v>-1.03746621480587E-3</v>
      </c>
      <c r="O208">
        <f t="shared" si="79"/>
        <v>2.8784915242332102E-3</v>
      </c>
      <c r="P208">
        <f t="shared" si="96"/>
        <v>-6.8810501858807887E-3</v>
      </c>
      <c r="R208">
        <f t="shared" si="80"/>
        <v>-9.9999999999995891E-3</v>
      </c>
      <c r="S208">
        <f t="shared" si="81"/>
        <v>-7.4695097090140541E-4</v>
      </c>
      <c r="T208">
        <f t="shared" si="82"/>
        <v>-2.5026124549796039E-3</v>
      </c>
      <c r="U208">
        <f t="shared" si="83"/>
        <v>-1.8226036597330532E-4</v>
      </c>
      <c r="V208">
        <f t="shared" si="84"/>
        <v>3.7336973730657751E-3</v>
      </c>
      <c r="W208">
        <f t="shared" si="85"/>
        <v>-9.1384386781639595E-3</v>
      </c>
      <c r="Y208" s="2" t="b">
        <f t="shared" si="86"/>
        <v>0</v>
      </c>
      <c r="Z208" s="2">
        <f t="shared" si="94"/>
        <v>18</v>
      </c>
      <c r="AA208" s="1">
        <f t="shared" si="87"/>
        <v>38951</v>
      </c>
      <c r="AB208">
        <f t="shared" si="88"/>
        <v>9.9999999999995891E-3</v>
      </c>
      <c r="AC208">
        <f t="shared" si="89"/>
        <v>7.4695097090140541E-4</v>
      </c>
      <c r="AD208">
        <f t="shared" si="90"/>
        <v>2.5026124549796039E-3</v>
      </c>
      <c r="AE208">
        <f t="shared" si="91"/>
        <v>1.8226036597330532E-4</v>
      </c>
      <c r="AF208">
        <f t="shared" si="92"/>
        <v>3.7336973730657751E-3</v>
      </c>
      <c r="AG208">
        <f t="shared" si="93"/>
        <v>9.1384386781639595E-3</v>
      </c>
    </row>
    <row r="209" spans="1:33" x14ac:dyDescent="0.25">
      <c r="A209" t="str">
        <f>'[3]post matched'!$A10</f>
        <v>speech</v>
      </c>
      <c r="B209" s="1">
        <v>38975</v>
      </c>
      <c r="C209" s="8">
        <f>[7]contrs_10year_adj_extra_stack!A208</f>
        <v>-1.9999999999999901E-4</v>
      </c>
      <c r="D209" s="8">
        <f>[7]contrs_10year_adj_extra_stack!B208</f>
        <v>1.6599075928576101E-5</v>
      </c>
      <c r="E209" s="8">
        <f>[7]contrs_10year_adj_extra_stack!C208</f>
        <v>1.21198108257469E-5</v>
      </c>
      <c r="F209" s="8">
        <f>[7]contrs_10year_adj_extra_stack!D208</f>
        <v>-1.60948937356393E-4</v>
      </c>
      <c r="G209" s="8">
        <f>[7]contrs_10year_adj_extra_stack!E208</f>
        <v>-3.8553193185509698E-5</v>
      </c>
      <c r="I209" s="1">
        <f t="shared" si="95"/>
        <v>38961</v>
      </c>
      <c r="J209" s="1">
        <f t="shared" si="74"/>
        <v>38975</v>
      </c>
      <c r="K209" s="2">
        <f t="shared" si="75"/>
        <v>1.99999999999999E-2</v>
      </c>
      <c r="L209">
        <f t="shared" si="76"/>
        <v>-1.6599075928576102E-3</v>
      </c>
      <c r="M209">
        <f t="shared" si="77"/>
        <v>-1.2119810825746901E-3</v>
      </c>
      <c r="N209">
        <f t="shared" si="78"/>
        <v>1.6094893735639302E-2</v>
      </c>
      <c r="O209">
        <f t="shared" si="79"/>
        <v>3.8553193185509697E-3</v>
      </c>
      <c r="P209">
        <f t="shared" si="96"/>
        <v>2.921675621241928E-3</v>
      </c>
      <c r="R209">
        <f t="shared" si="80"/>
        <v>1.99999999999999E-2</v>
      </c>
      <c r="S209">
        <f t="shared" si="81"/>
        <v>-8.0470174402504546E-4</v>
      </c>
      <c r="T209">
        <f t="shared" si="82"/>
        <v>-3.5677523374212433E-4</v>
      </c>
      <c r="U209">
        <f t="shared" si="83"/>
        <v>1.6950099584471866E-2</v>
      </c>
      <c r="V209">
        <f t="shared" si="84"/>
        <v>4.7105251673835342E-3</v>
      </c>
      <c r="W209">
        <f t="shared" si="85"/>
        <v>6.6428712895875682E-4</v>
      </c>
      <c r="Y209" s="2" t="b">
        <f t="shared" si="86"/>
        <v>0</v>
      </c>
      <c r="Z209" s="2">
        <f t="shared" si="94"/>
        <v>24</v>
      </c>
      <c r="AA209" s="1">
        <f t="shared" si="87"/>
        <v>38975</v>
      </c>
      <c r="AB209">
        <f t="shared" si="88"/>
        <v>1.99999999999999E-2</v>
      </c>
      <c r="AC209">
        <f t="shared" si="89"/>
        <v>8.0470174402504546E-4</v>
      </c>
      <c r="AD209">
        <f t="shared" si="90"/>
        <v>3.5677523374212433E-4</v>
      </c>
      <c r="AE209">
        <f t="shared" si="91"/>
        <v>1.6950099584471866E-2</v>
      </c>
      <c r="AF209">
        <f t="shared" si="92"/>
        <v>4.7105251673835342E-3</v>
      </c>
      <c r="AG209">
        <f t="shared" si="93"/>
        <v>6.6428712895875682E-4</v>
      </c>
    </row>
    <row r="210" spans="1:33" x14ac:dyDescent="0.25">
      <c r="A210" t="str">
        <f>'[3]post matched'!$A11</f>
        <v>smp</v>
      </c>
      <c r="B210" s="1">
        <v>39034</v>
      </c>
      <c r="C210" s="8">
        <f>[7]contrs_10year_adj_extra_stack!A209</f>
        <v>1.00000000000003E-4</v>
      </c>
      <c r="D210" s="8">
        <f>[7]contrs_10year_adj_extra_stack!B209</f>
        <v>-6.6340160843413304E-6</v>
      </c>
      <c r="E210" s="8">
        <f>[7]contrs_10year_adj_extra_stack!C209</f>
        <v>9.6887148184145695E-5</v>
      </c>
      <c r="F210" s="8">
        <f>[7]contrs_10year_adj_extra_stack!D209</f>
        <v>7.9151153335065404E-5</v>
      </c>
      <c r="G210" s="8">
        <f>[7]contrs_10year_adj_extra_stack!E209</f>
        <v>1.0638928570444501E-6</v>
      </c>
      <c r="I210" s="1">
        <f t="shared" si="95"/>
        <v>39022</v>
      </c>
      <c r="J210" s="1">
        <f t="shared" si="74"/>
        <v>39034</v>
      </c>
      <c r="K210" s="2">
        <f t="shared" si="75"/>
        <v>-1.00000000000003E-2</v>
      </c>
      <c r="L210">
        <f t="shared" si="76"/>
        <v>6.6340160843413303E-4</v>
      </c>
      <c r="M210">
        <f t="shared" si="77"/>
        <v>-9.6887148184145698E-3</v>
      </c>
      <c r="N210">
        <f t="shared" si="78"/>
        <v>-7.9151153335065404E-3</v>
      </c>
      <c r="O210">
        <f t="shared" si="79"/>
        <v>-1.0638928570444501E-4</v>
      </c>
      <c r="P210">
        <f t="shared" si="96"/>
        <v>7.0468178291911206E-3</v>
      </c>
      <c r="R210">
        <f t="shared" si="80"/>
        <v>-1.00000000000003E-2</v>
      </c>
      <c r="S210">
        <f t="shared" si="81"/>
        <v>1.5186074572666978E-3</v>
      </c>
      <c r="T210">
        <f t="shared" si="82"/>
        <v>-8.8335089695820036E-3</v>
      </c>
      <c r="U210">
        <f t="shared" si="83"/>
        <v>-7.0599094846739759E-3</v>
      </c>
      <c r="V210">
        <f t="shared" si="84"/>
        <v>7.4881656312811979E-4</v>
      </c>
      <c r="W210">
        <f t="shared" si="85"/>
        <v>4.789429336907949E-3</v>
      </c>
      <c r="Y210" s="2" t="b">
        <f t="shared" si="86"/>
        <v>0</v>
      </c>
      <c r="Z210" s="2">
        <f t="shared" si="94"/>
        <v>59</v>
      </c>
      <c r="AA210" s="1">
        <f t="shared" si="87"/>
        <v>39034</v>
      </c>
      <c r="AB210">
        <f t="shared" si="88"/>
        <v>1.00000000000003E-2</v>
      </c>
      <c r="AC210">
        <f t="shared" si="89"/>
        <v>1.5186074572666978E-3</v>
      </c>
      <c r="AD210">
        <f t="shared" si="90"/>
        <v>8.8335089695820036E-3</v>
      </c>
      <c r="AE210">
        <f t="shared" si="91"/>
        <v>7.0599094846739759E-3</v>
      </c>
      <c r="AF210">
        <f t="shared" si="92"/>
        <v>7.4881656312811979E-4</v>
      </c>
      <c r="AG210">
        <f t="shared" si="93"/>
        <v>4.789429336907949E-3</v>
      </c>
    </row>
    <row r="211" spans="1:33" x14ac:dyDescent="0.25">
      <c r="A211" t="str">
        <f>'[3]post matched'!$A12</f>
        <v>speech</v>
      </c>
      <c r="B211" s="1">
        <v>39038</v>
      </c>
      <c r="C211" s="8">
        <f>[7]contrs_10year_adj_extra_stack!A210</f>
        <v>9.9999999999995898E-5</v>
      </c>
      <c r="D211" s="8">
        <f>[7]contrs_10year_adj_extra_stack!B210</f>
        <v>-3.26114708631175E-7</v>
      </c>
      <c r="E211" s="8">
        <f>[7]contrs_10year_adj_extra_stack!C210</f>
        <v>1.0606292210461901E-5</v>
      </c>
      <c r="F211" s="8">
        <f>[7]contrs_10year_adj_extra_stack!D210</f>
        <v>6.9134711470477002E-6</v>
      </c>
      <c r="G211" s="8">
        <f>[7]contrs_10year_adj_extra_stack!E210</f>
        <v>3.5330808737834299E-5</v>
      </c>
      <c r="I211" s="1">
        <f t="shared" si="95"/>
        <v>39022</v>
      </c>
      <c r="J211" s="1">
        <f t="shared" si="74"/>
        <v>39038</v>
      </c>
      <c r="K211" s="2">
        <f t="shared" si="75"/>
        <v>-9.9999999999995891E-3</v>
      </c>
      <c r="L211">
        <f t="shared" si="76"/>
        <v>3.2611470863117502E-5</v>
      </c>
      <c r="M211">
        <f t="shared" si="77"/>
        <v>-1.06062922104619E-3</v>
      </c>
      <c r="N211">
        <f t="shared" si="78"/>
        <v>-6.9134711470477002E-4</v>
      </c>
      <c r="O211">
        <f t="shared" si="79"/>
        <v>-3.5330808737834298E-3</v>
      </c>
      <c r="P211">
        <f t="shared" si="96"/>
        <v>-4.7475542613283159E-3</v>
      </c>
      <c r="R211">
        <f t="shared" si="80"/>
        <v>-9.9999999999995891E-3</v>
      </c>
      <c r="S211">
        <f t="shared" si="81"/>
        <v>8.878173196956822E-4</v>
      </c>
      <c r="T211">
        <f t="shared" si="82"/>
        <v>-2.0542337221362422E-4</v>
      </c>
      <c r="U211">
        <f t="shared" si="83"/>
        <v>1.638587341277947E-4</v>
      </c>
      <c r="V211">
        <f t="shared" si="84"/>
        <v>-2.6778750249508649E-3</v>
      </c>
      <c r="W211">
        <f t="shared" si="85"/>
        <v>-7.0049427536114876E-3</v>
      </c>
      <c r="Y211" s="2" t="b">
        <f t="shared" si="86"/>
        <v>0</v>
      </c>
      <c r="Z211" s="2">
        <f t="shared" si="94"/>
        <v>4</v>
      </c>
      <c r="AA211" s="1">
        <f t="shared" si="87"/>
        <v>39038</v>
      </c>
      <c r="AB211">
        <f t="shared" si="88"/>
        <v>9.9999999999995891E-3</v>
      </c>
      <c r="AC211">
        <f t="shared" si="89"/>
        <v>8.878173196956822E-4</v>
      </c>
      <c r="AD211">
        <f t="shared" si="90"/>
        <v>2.0542337221362422E-4</v>
      </c>
      <c r="AE211">
        <f t="shared" si="91"/>
        <v>1.638587341277947E-4</v>
      </c>
      <c r="AF211">
        <f t="shared" si="92"/>
        <v>2.6778750249508649E-3</v>
      </c>
      <c r="AG211">
        <f t="shared" si="93"/>
        <v>7.0049427536114876E-3</v>
      </c>
    </row>
    <row r="212" spans="1:33" x14ac:dyDescent="0.25">
      <c r="A212" t="str">
        <f>'[3]post matched'!$A13</f>
        <v>speech</v>
      </c>
      <c r="B212" s="1">
        <v>39049</v>
      </c>
      <c r="C212" s="8">
        <f>[7]contrs_10year_adj_extra_stack!A211</f>
        <v>0</v>
      </c>
      <c r="D212" s="8">
        <f>[7]contrs_10year_adj_extra_stack!B211</f>
        <v>6.0888778894630201E-5</v>
      </c>
      <c r="E212" s="8">
        <f>[7]contrs_10year_adj_extra_stack!C211</f>
        <v>-4.38567459041163E-5</v>
      </c>
      <c r="F212" s="8">
        <f>[7]contrs_10year_adj_extra_stack!D211</f>
        <v>5.4662858788003099E-5</v>
      </c>
      <c r="G212" s="8">
        <f>[7]contrs_10year_adj_extra_stack!E211</f>
        <v>-6.1719508462302102E-6</v>
      </c>
      <c r="I212" s="1">
        <f t="shared" si="95"/>
        <v>39022</v>
      </c>
      <c r="J212" s="1">
        <f t="shared" si="74"/>
        <v>39049</v>
      </c>
      <c r="K212" s="2">
        <f t="shared" si="75"/>
        <v>0</v>
      </c>
      <c r="L212">
        <f t="shared" si="76"/>
        <v>-6.0888778894630201E-3</v>
      </c>
      <c r="M212">
        <f t="shared" si="77"/>
        <v>4.3856745904116302E-3</v>
      </c>
      <c r="N212">
        <f t="shared" si="78"/>
        <v>-5.4662858788003098E-3</v>
      </c>
      <c r="O212">
        <f t="shared" si="79"/>
        <v>6.1719508462302101E-4</v>
      </c>
      <c r="P212">
        <f t="shared" si="96"/>
        <v>6.5522940932286784E-3</v>
      </c>
      <c r="R212">
        <f t="shared" si="80"/>
        <v>0</v>
      </c>
      <c r="S212">
        <f t="shared" si="81"/>
        <v>-5.2336720406304556E-3</v>
      </c>
      <c r="T212">
        <f t="shared" si="82"/>
        <v>5.2408804392441964E-3</v>
      </c>
      <c r="U212">
        <f t="shared" si="83"/>
        <v>-4.6110800299677453E-3</v>
      </c>
      <c r="V212">
        <f t="shared" si="84"/>
        <v>1.4724009334555858E-3</v>
      </c>
      <c r="W212">
        <f t="shared" si="85"/>
        <v>4.2949056009455068E-3</v>
      </c>
      <c r="Y212" s="2" t="b">
        <f t="shared" si="86"/>
        <v>0</v>
      </c>
      <c r="Z212" s="2">
        <f t="shared" si="94"/>
        <v>11</v>
      </c>
      <c r="AA212" s="1">
        <f t="shared" si="87"/>
        <v>39049</v>
      </c>
      <c r="AB212">
        <f t="shared" si="88"/>
        <v>0</v>
      </c>
      <c r="AC212">
        <f t="shared" si="89"/>
        <v>5.2336720406304556E-3</v>
      </c>
      <c r="AD212">
        <f t="shared" si="90"/>
        <v>5.2408804392441964E-3</v>
      </c>
      <c r="AE212">
        <f t="shared" si="91"/>
        <v>4.6110800299677453E-3</v>
      </c>
      <c r="AF212">
        <f t="shared" si="92"/>
        <v>1.4724009334555858E-3</v>
      </c>
      <c r="AG212">
        <f t="shared" si="93"/>
        <v>4.2949056009455068E-3</v>
      </c>
    </row>
    <row r="213" spans="1:33" x14ac:dyDescent="0.25">
      <c r="A213" t="str">
        <f>'[3]post matched'!$A14</f>
        <v>speech</v>
      </c>
      <c r="B213" s="1">
        <v>39084</v>
      </c>
      <c r="C213" s="8">
        <f>[7]contrs_10year_adj_extra_stack!A212</f>
        <v>-1.0000000000001001E-4</v>
      </c>
      <c r="D213" s="8">
        <f>[7]contrs_10year_adj_extra_stack!B212</f>
        <v>3.64693164653324E-5</v>
      </c>
      <c r="E213" s="8">
        <f>[7]contrs_10year_adj_extra_stack!C212</f>
        <v>-7.0380480575785303E-5</v>
      </c>
      <c r="F213" s="8">
        <f>[7]contrs_10year_adj_extra_stack!D212</f>
        <v>-1.1450061891932099E-5</v>
      </c>
      <c r="G213" s="8">
        <f>[7]contrs_10year_adj_extra_stack!E212</f>
        <v>-4.9019404692332201E-6</v>
      </c>
      <c r="I213" s="1">
        <f t="shared" si="95"/>
        <v>39083</v>
      </c>
      <c r="J213" s="1">
        <f t="shared" si="74"/>
        <v>39084</v>
      </c>
      <c r="K213" s="2">
        <f t="shared" si="75"/>
        <v>1.0000000000001001E-2</v>
      </c>
      <c r="L213">
        <f t="shared" si="76"/>
        <v>-3.6469316465332401E-3</v>
      </c>
      <c r="M213">
        <f t="shared" si="77"/>
        <v>7.0380480575785304E-3</v>
      </c>
      <c r="N213">
        <f t="shared" si="78"/>
        <v>1.14500618919321E-3</v>
      </c>
      <c r="O213">
        <f t="shared" si="79"/>
        <v>4.90194046923322E-4</v>
      </c>
      <c r="P213">
        <f t="shared" si="96"/>
        <v>4.9736833528391776E-3</v>
      </c>
      <c r="R213">
        <f t="shared" si="80"/>
        <v>1.0000000000001001E-2</v>
      </c>
      <c r="S213">
        <f t="shared" si="81"/>
        <v>-2.7917257977006756E-3</v>
      </c>
      <c r="T213">
        <f t="shared" si="82"/>
        <v>7.8932539064110966E-3</v>
      </c>
      <c r="U213">
        <f t="shared" si="83"/>
        <v>2.0002120380257747E-3</v>
      </c>
      <c r="V213">
        <f t="shared" si="84"/>
        <v>1.3453998957558867E-3</v>
      </c>
      <c r="W213">
        <f t="shared" si="85"/>
        <v>2.7162948605560064E-3</v>
      </c>
      <c r="Y213" s="2" t="b">
        <f t="shared" si="86"/>
        <v>0</v>
      </c>
      <c r="Z213" s="2">
        <f t="shared" si="94"/>
        <v>35</v>
      </c>
      <c r="AA213" s="1">
        <f t="shared" si="87"/>
        <v>39084</v>
      </c>
      <c r="AB213">
        <f t="shared" si="88"/>
        <v>1.0000000000001001E-2</v>
      </c>
      <c r="AC213">
        <f t="shared" si="89"/>
        <v>2.7917257977006756E-3</v>
      </c>
      <c r="AD213">
        <f t="shared" si="90"/>
        <v>7.8932539064110966E-3</v>
      </c>
      <c r="AE213">
        <f t="shared" si="91"/>
        <v>2.0002120380257747E-3</v>
      </c>
      <c r="AF213">
        <f t="shared" si="92"/>
        <v>1.3453998957558867E-3</v>
      </c>
      <c r="AG213">
        <f t="shared" si="93"/>
        <v>2.7162948605560064E-3</v>
      </c>
    </row>
    <row r="214" spans="1:33" x14ac:dyDescent="0.25">
      <c r="A214" t="str">
        <f>'[3]post matched'!$A15</f>
        <v>smp</v>
      </c>
      <c r="B214" s="1">
        <v>39125</v>
      </c>
      <c r="C214" s="8">
        <f>[7]contrs_10year_adj_extra_stack!A213</f>
        <v>1.0000000000001001E-4</v>
      </c>
      <c r="D214" s="8">
        <f>[7]contrs_10year_adj_extra_stack!B213</f>
        <v>-2.8405394566342101E-6</v>
      </c>
      <c r="E214" s="8">
        <f>[7]contrs_10year_adj_extra_stack!C213</f>
        <v>1.5404165555877201E-4</v>
      </c>
      <c r="F214" s="8">
        <f>[7]contrs_10year_adj_extra_stack!D213</f>
        <v>-1.06285121563029E-4</v>
      </c>
      <c r="G214" s="8">
        <f>[7]contrs_10year_adj_extra_stack!E213</f>
        <v>2.8552426610280599E-6</v>
      </c>
      <c r="I214" s="1">
        <f t="shared" si="95"/>
        <v>39114</v>
      </c>
      <c r="J214" s="1">
        <f t="shared" si="74"/>
        <v>39125</v>
      </c>
      <c r="K214" s="2">
        <f t="shared" si="75"/>
        <v>-1.0000000000001001E-2</v>
      </c>
      <c r="L214">
        <f t="shared" si="76"/>
        <v>2.8405394566342104E-4</v>
      </c>
      <c r="M214">
        <f t="shared" si="77"/>
        <v>-1.5404165555877201E-2</v>
      </c>
      <c r="N214">
        <f t="shared" si="78"/>
        <v>1.0628512156302901E-2</v>
      </c>
      <c r="O214">
        <f t="shared" si="79"/>
        <v>-2.8552426610280597E-4</v>
      </c>
      <c r="P214">
        <f t="shared" si="96"/>
        <v>-5.222876279987315E-3</v>
      </c>
      <c r="R214">
        <f t="shared" si="80"/>
        <v>-1.0000000000001001E-2</v>
      </c>
      <c r="S214">
        <f t="shared" si="81"/>
        <v>1.1392597944959858E-3</v>
      </c>
      <c r="T214">
        <f t="shared" si="82"/>
        <v>-1.4548959707044635E-2</v>
      </c>
      <c r="U214">
        <f t="shared" si="83"/>
        <v>1.1483718005135465E-2</v>
      </c>
      <c r="V214">
        <f t="shared" si="84"/>
        <v>5.6968158272975881E-4</v>
      </c>
      <c r="W214">
        <f t="shared" si="85"/>
        <v>-7.4802647722704858E-3</v>
      </c>
      <c r="Y214" s="2" t="b">
        <f t="shared" si="86"/>
        <v>0</v>
      </c>
      <c r="Z214" s="2">
        <f t="shared" si="94"/>
        <v>41</v>
      </c>
      <c r="AA214" s="1">
        <f t="shared" si="87"/>
        <v>39125</v>
      </c>
      <c r="AB214">
        <f t="shared" si="88"/>
        <v>1.0000000000001001E-2</v>
      </c>
      <c r="AC214">
        <f t="shared" si="89"/>
        <v>1.1392597944959858E-3</v>
      </c>
      <c r="AD214">
        <f t="shared" si="90"/>
        <v>1.4548959707044635E-2</v>
      </c>
      <c r="AE214">
        <f t="shared" si="91"/>
        <v>1.1483718005135465E-2</v>
      </c>
      <c r="AF214">
        <f t="shared" si="92"/>
        <v>5.6968158272975881E-4</v>
      </c>
      <c r="AG214">
        <f t="shared" si="93"/>
        <v>7.4802647722704858E-3</v>
      </c>
    </row>
    <row r="215" spans="1:33" x14ac:dyDescent="0.25">
      <c r="A215" t="str">
        <f>'[3]post matched'!$A16</f>
        <v>speech</v>
      </c>
      <c r="B215" s="1">
        <v>39134</v>
      </c>
      <c r="C215" s="8">
        <f>[7]contrs_10year_adj_extra_stack!A214</f>
        <v>0</v>
      </c>
      <c r="D215" s="8">
        <f>[7]contrs_10year_adj_extra_stack!B214</f>
        <v>1.5475879886677201E-5</v>
      </c>
      <c r="E215" s="8">
        <f>[7]contrs_10year_adj_extra_stack!C214</f>
        <v>1.18006885715437E-6</v>
      </c>
      <c r="F215" s="8">
        <f>[7]contrs_10year_adj_extra_stack!D214</f>
        <v>5.9033495158646199E-6</v>
      </c>
      <c r="G215" s="8">
        <f>[7]contrs_10year_adj_extra_stack!E214</f>
        <v>-1.08943547831258E-5</v>
      </c>
      <c r="I215" s="1">
        <f t="shared" si="95"/>
        <v>39114</v>
      </c>
      <c r="J215" s="1">
        <f t="shared" si="74"/>
        <v>39134</v>
      </c>
      <c r="K215" s="2">
        <f t="shared" si="75"/>
        <v>0</v>
      </c>
      <c r="L215">
        <f t="shared" si="76"/>
        <v>-1.5475879886677202E-3</v>
      </c>
      <c r="M215">
        <f t="shared" si="77"/>
        <v>-1.18006885715437E-4</v>
      </c>
      <c r="N215">
        <f t="shared" si="78"/>
        <v>-5.9033495158646195E-4</v>
      </c>
      <c r="O215">
        <f t="shared" si="79"/>
        <v>1.08943547831258E-3</v>
      </c>
      <c r="P215">
        <f t="shared" si="96"/>
        <v>1.1664943476570389E-3</v>
      </c>
      <c r="R215">
        <f t="shared" si="80"/>
        <v>0</v>
      </c>
      <c r="S215">
        <f t="shared" si="81"/>
        <v>-6.9238213983515546E-4</v>
      </c>
      <c r="T215">
        <f t="shared" si="82"/>
        <v>7.371989631171288E-4</v>
      </c>
      <c r="U215">
        <f t="shared" si="83"/>
        <v>2.6487089724610278E-4</v>
      </c>
      <c r="V215">
        <f t="shared" si="84"/>
        <v>1.9446413271451447E-3</v>
      </c>
      <c r="W215">
        <f t="shared" si="85"/>
        <v>-1.0908941446261323E-3</v>
      </c>
      <c r="Y215" s="2" t="b">
        <f t="shared" si="86"/>
        <v>0</v>
      </c>
      <c r="Z215" s="2">
        <f t="shared" si="94"/>
        <v>9</v>
      </c>
      <c r="AA215" s="1">
        <f t="shared" si="87"/>
        <v>39134</v>
      </c>
      <c r="AB215">
        <f t="shared" si="88"/>
        <v>0</v>
      </c>
      <c r="AC215">
        <f t="shared" si="89"/>
        <v>6.9238213983515546E-4</v>
      </c>
      <c r="AD215">
        <f t="shared" si="90"/>
        <v>7.371989631171288E-4</v>
      </c>
      <c r="AE215">
        <f t="shared" si="91"/>
        <v>2.6487089724610278E-4</v>
      </c>
      <c r="AF215">
        <f t="shared" si="92"/>
        <v>1.9446413271451447E-3</v>
      </c>
      <c r="AG215">
        <f t="shared" si="93"/>
        <v>1.0908941446261323E-3</v>
      </c>
    </row>
    <row r="216" spans="1:33" x14ac:dyDescent="0.25">
      <c r="A216" t="str">
        <f>'[3]post matched'!$A17</f>
        <v>speech</v>
      </c>
      <c r="B216" s="1">
        <v>39148</v>
      </c>
      <c r="C216" s="8">
        <f>[7]contrs_10year_adj_extra_stack!A215</f>
        <v>-1.00000000000003E-4</v>
      </c>
      <c r="D216" s="8">
        <f>[7]contrs_10year_adj_extra_stack!B215</f>
        <v>-4.3899877905149003E-5</v>
      </c>
      <c r="E216" s="8">
        <f>[7]contrs_10year_adj_extra_stack!C215</f>
        <v>2.5856244926650001E-5</v>
      </c>
      <c r="F216" s="8">
        <f>[7]contrs_10year_adj_extra_stack!D215</f>
        <v>-6.28960351240068E-5</v>
      </c>
      <c r="G216" s="8">
        <f>[7]contrs_10year_adj_extra_stack!E215</f>
        <v>2.4563449460559901E-5</v>
      </c>
      <c r="I216" s="1">
        <f t="shared" si="95"/>
        <v>39142</v>
      </c>
      <c r="J216" s="1">
        <f t="shared" si="74"/>
        <v>39148</v>
      </c>
      <c r="K216" s="2">
        <f t="shared" si="75"/>
        <v>1.00000000000003E-2</v>
      </c>
      <c r="L216">
        <f t="shared" si="76"/>
        <v>4.3899877905149006E-3</v>
      </c>
      <c r="M216">
        <f t="shared" si="77"/>
        <v>-2.5856244926650003E-3</v>
      </c>
      <c r="N216">
        <f t="shared" si="78"/>
        <v>6.2896035124006804E-3</v>
      </c>
      <c r="O216">
        <f t="shared" si="79"/>
        <v>-2.4563449460559901E-3</v>
      </c>
      <c r="P216">
        <f t="shared" si="96"/>
        <v>4.3623781358057088E-3</v>
      </c>
      <c r="R216">
        <f t="shared" si="80"/>
        <v>1.00000000000003E-2</v>
      </c>
      <c r="S216">
        <f t="shared" si="81"/>
        <v>5.2451936393474652E-3</v>
      </c>
      <c r="T216">
        <f t="shared" si="82"/>
        <v>-1.7304186438324345E-3</v>
      </c>
      <c r="U216">
        <f t="shared" si="83"/>
        <v>7.1448093612332449E-3</v>
      </c>
      <c r="V216">
        <f t="shared" si="84"/>
        <v>-1.6011390972234252E-3</v>
      </c>
      <c r="W216">
        <f t="shared" si="85"/>
        <v>2.1049896435225376E-3</v>
      </c>
      <c r="Y216" s="2" t="b">
        <f t="shared" si="86"/>
        <v>0</v>
      </c>
      <c r="Z216" s="2">
        <f t="shared" si="94"/>
        <v>14</v>
      </c>
      <c r="AA216" s="1">
        <f t="shared" si="87"/>
        <v>39148</v>
      </c>
      <c r="AB216">
        <f t="shared" si="88"/>
        <v>1.00000000000003E-2</v>
      </c>
      <c r="AC216">
        <f t="shared" si="89"/>
        <v>5.2451936393474652E-3</v>
      </c>
      <c r="AD216">
        <f t="shared" si="90"/>
        <v>1.7304186438324345E-3</v>
      </c>
      <c r="AE216">
        <f t="shared" si="91"/>
        <v>7.1448093612332449E-3</v>
      </c>
      <c r="AF216">
        <f t="shared" si="92"/>
        <v>1.6011390972234252E-3</v>
      </c>
      <c r="AG216">
        <f t="shared" si="93"/>
        <v>2.1049896435225376E-3</v>
      </c>
    </row>
    <row r="217" spans="1:33" x14ac:dyDescent="0.25">
      <c r="A217" t="str">
        <f>'[3]post matched'!$A18</f>
        <v>speech</v>
      </c>
      <c r="B217" s="1">
        <v>39157</v>
      </c>
      <c r="C217" s="8">
        <f>[7]contrs_10year_adj_extra_stack!A216</f>
        <v>-1.00000000000003E-4</v>
      </c>
      <c r="D217" s="8">
        <f>[7]contrs_10year_adj_extra_stack!B216</f>
        <v>5.3433134897153103E-6</v>
      </c>
      <c r="E217" s="8">
        <f>[7]contrs_10year_adj_extra_stack!C216</f>
        <v>-2.37874351817548E-4</v>
      </c>
      <c r="F217" s="8">
        <f>[7]contrs_10year_adj_extra_stack!D216</f>
        <v>1.4681601310131601E-4</v>
      </c>
      <c r="G217" s="8">
        <f>[7]contrs_10year_adj_extra_stack!E216</f>
        <v>5.2256062678025899E-5</v>
      </c>
      <c r="I217" s="1">
        <f t="shared" si="95"/>
        <v>39142</v>
      </c>
      <c r="J217" s="1">
        <f t="shared" si="74"/>
        <v>39157</v>
      </c>
      <c r="K217" s="2">
        <f t="shared" si="75"/>
        <v>1.00000000000003E-2</v>
      </c>
      <c r="L217">
        <f t="shared" si="76"/>
        <v>-5.3433134897153101E-4</v>
      </c>
      <c r="M217">
        <f t="shared" si="77"/>
        <v>2.3787435181754801E-2</v>
      </c>
      <c r="N217">
        <f t="shared" si="78"/>
        <v>-1.4681601310131602E-2</v>
      </c>
      <c r="O217">
        <f t="shared" si="79"/>
        <v>-5.2256062678025898E-3</v>
      </c>
      <c r="P217">
        <f t="shared" si="96"/>
        <v>6.6541037451512217E-3</v>
      </c>
      <c r="R217">
        <f t="shared" si="80"/>
        <v>1.00000000000003E-2</v>
      </c>
      <c r="S217">
        <f t="shared" si="81"/>
        <v>3.2087449986103371E-4</v>
      </c>
      <c r="T217">
        <f t="shared" si="82"/>
        <v>2.4642641030587366E-2</v>
      </c>
      <c r="U217">
        <f t="shared" si="83"/>
        <v>-1.3826395461299037E-2</v>
      </c>
      <c r="V217">
        <f t="shared" si="84"/>
        <v>-4.3704004189700253E-3</v>
      </c>
      <c r="W217">
        <f t="shared" si="85"/>
        <v>4.3967152528680501E-3</v>
      </c>
      <c r="Y217" s="2" t="b">
        <f t="shared" si="86"/>
        <v>0</v>
      </c>
      <c r="Z217" s="2">
        <f t="shared" si="94"/>
        <v>9</v>
      </c>
      <c r="AA217" s="1">
        <f t="shared" si="87"/>
        <v>39157</v>
      </c>
      <c r="AB217">
        <f t="shared" si="88"/>
        <v>1.00000000000003E-2</v>
      </c>
      <c r="AC217">
        <f t="shared" si="89"/>
        <v>3.2087449986103371E-4</v>
      </c>
      <c r="AD217">
        <f t="shared" si="90"/>
        <v>2.4642641030587366E-2</v>
      </c>
      <c r="AE217">
        <f t="shared" si="91"/>
        <v>1.3826395461299037E-2</v>
      </c>
      <c r="AF217">
        <f t="shared" si="92"/>
        <v>4.3704004189700253E-3</v>
      </c>
      <c r="AG217">
        <f t="shared" si="93"/>
        <v>4.3967152528680501E-3</v>
      </c>
    </row>
    <row r="218" spans="1:33" x14ac:dyDescent="0.25">
      <c r="A218" t="str">
        <f>'[3]post matched'!$A19</f>
        <v>smp</v>
      </c>
      <c r="B218" s="1">
        <v>39206</v>
      </c>
      <c r="C218" s="8">
        <f>[7]contrs_10year_adj_extra_stack!A217</f>
        <v>0</v>
      </c>
      <c r="D218" s="8">
        <f>[7]contrs_10year_adj_extra_stack!B217</f>
        <v>1.1808237048967399E-5</v>
      </c>
      <c r="E218" s="8">
        <f>[7]contrs_10year_adj_extra_stack!C217</f>
        <v>1.5921961209699301E-4</v>
      </c>
      <c r="F218" s="8">
        <f>[7]contrs_10year_adj_extra_stack!D217</f>
        <v>-1.03950785789343E-4</v>
      </c>
      <c r="G218" s="8">
        <f>[7]contrs_10year_adj_extra_stack!E217</f>
        <v>1.50208008415221E-5</v>
      </c>
      <c r="I218" s="1">
        <f t="shared" si="95"/>
        <v>39203</v>
      </c>
      <c r="J218" s="1">
        <f t="shared" si="74"/>
        <v>39206</v>
      </c>
      <c r="K218" s="2">
        <f t="shared" si="75"/>
        <v>0</v>
      </c>
      <c r="L218">
        <f t="shared" si="76"/>
        <v>-1.1808237048967398E-3</v>
      </c>
      <c r="M218">
        <f t="shared" si="77"/>
        <v>-1.5921961209699301E-2</v>
      </c>
      <c r="N218">
        <f t="shared" si="78"/>
        <v>1.03950785789343E-2</v>
      </c>
      <c r="O218">
        <f t="shared" si="79"/>
        <v>-1.50208008415221E-3</v>
      </c>
      <c r="P218">
        <f t="shared" si="96"/>
        <v>8.2097864198139511E-3</v>
      </c>
      <c r="R218">
        <f t="shared" si="80"/>
        <v>0</v>
      </c>
      <c r="S218">
        <f t="shared" si="81"/>
        <v>-3.2561785606417511E-4</v>
      </c>
      <c r="T218">
        <f t="shared" si="82"/>
        <v>-1.5066755360866735E-2</v>
      </c>
      <c r="U218">
        <f t="shared" si="83"/>
        <v>1.1250284427766865E-2</v>
      </c>
      <c r="V218">
        <f t="shared" si="84"/>
        <v>-6.4687423531964515E-4</v>
      </c>
      <c r="W218">
        <f t="shared" si="85"/>
        <v>5.9523979275307795E-3</v>
      </c>
      <c r="Y218" s="2" t="b">
        <f t="shared" si="86"/>
        <v>0</v>
      </c>
      <c r="Z218" s="2">
        <f t="shared" si="94"/>
        <v>49</v>
      </c>
      <c r="AA218" s="1">
        <f t="shared" si="87"/>
        <v>39206</v>
      </c>
      <c r="AB218">
        <f t="shared" si="88"/>
        <v>0</v>
      </c>
      <c r="AC218">
        <f t="shared" si="89"/>
        <v>3.2561785606417511E-4</v>
      </c>
      <c r="AD218">
        <f t="shared" si="90"/>
        <v>1.5066755360866735E-2</v>
      </c>
      <c r="AE218">
        <f t="shared" si="91"/>
        <v>1.1250284427766865E-2</v>
      </c>
      <c r="AF218">
        <f t="shared" si="92"/>
        <v>6.4687423531964515E-4</v>
      </c>
      <c r="AG218">
        <f t="shared" si="93"/>
        <v>5.9523979275307795E-3</v>
      </c>
    </row>
    <row r="219" spans="1:33" x14ac:dyDescent="0.25">
      <c r="A219" t="str">
        <f>'[3]post matched'!$A20</f>
        <v>speech</v>
      </c>
      <c r="B219" s="1">
        <v>39247</v>
      </c>
      <c r="C219" s="8">
        <f>[7]contrs_10year_adj_extra_stack!A218</f>
        <v>0</v>
      </c>
      <c r="D219" s="8">
        <f>[7]contrs_10year_adj_extra_stack!B218</f>
        <v>9.5199634046637697E-5</v>
      </c>
      <c r="E219" s="8">
        <f>[7]contrs_10year_adj_extra_stack!C218</f>
        <v>1.6478855620354299E-4</v>
      </c>
      <c r="F219" s="8">
        <f>[7]contrs_10year_adj_extra_stack!D218</f>
        <v>-2.0971987611259399E-4</v>
      </c>
      <c r="G219" s="8">
        <f>[7]contrs_10year_adj_extra_stack!E218</f>
        <v>5.2858755034260502E-6</v>
      </c>
      <c r="I219" s="1">
        <f t="shared" si="95"/>
        <v>39234</v>
      </c>
      <c r="J219" s="1">
        <f t="shared" si="74"/>
        <v>39247</v>
      </c>
      <c r="K219" s="2">
        <f t="shared" si="75"/>
        <v>0</v>
      </c>
      <c r="L219">
        <f t="shared" si="76"/>
        <v>-9.5199634046637706E-3</v>
      </c>
      <c r="M219">
        <f t="shared" si="77"/>
        <v>-1.64788556203543E-2</v>
      </c>
      <c r="N219">
        <f t="shared" si="78"/>
        <v>2.0971987611259398E-2</v>
      </c>
      <c r="O219">
        <f t="shared" si="79"/>
        <v>-5.28587550342605E-4</v>
      </c>
      <c r="P219">
        <f t="shared" si="96"/>
        <v>5.5554189641012774E-3</v>
      </c>
      <c r="R219">
        <f t="shared" si="80"/>
        <v>0</v>
      </c>
      <c r="S219">
        <f t="shared" si="81"/>
        <v>-8.6647575558312061E-3</v>
      </c>
      <c r="T219">
        <f t="shared" si="82"/>
        <v>-1.5623649771521734E-2</v>
      </c>
      <c r="U219">
        <f t="shared" si="83"/>
        <v>2.1827193460091963E-2</v>
      </c>
      <c r="V219">
        <f t="shared" si="84"/>
        <v>3.2661829848995984E-4</v>
      </c>
      <c r="W219">
        <f t="shared" si="85"/>
        <v>3.2980304718181063E-3</v>
      </c>
      <c r="Y219" s="2" t="b">
        <f t="shared" si="86"/>
        <v>0</v>
      </c>
      <c r="Z219" s="2">
        <f t="shared" si="94"/>
        <v>41</v>
      </c>
      <c r="AA219" s="1">
        <f t="shared" si="87"/>
        <v>39247</v>
      </c>
      <c r="AB219">
        <f t="shared" si="88"/>
        <v>0</v>
      </c>
      <c r="AC219">
        <f t="shared" si="89"/>
        <v>8.6647575558312061E-3</v>
      </c>
      <c r="AD219">
        <f t="shared" si="90"/>
        <v>1.5623649771521734E-2</v>
      </c>
      <c r="AE219">
        <f t="shared" si="91"/>
        <v>2.1827193460091963E-2</v>
      </c>
      <c r="AF219">
        <f t="shared" si="92"/>
        <v>3.2661829848995984E-4</v>
      </c>
      <c r="AG219">
        <f t="shared" si="93"/>
        <v>3.2980304718181063E-3</v>
      </c>
    </row>
    <row r="220" spans="1:33" x14ac:dyDescent="0.25">
      <c r="A220" t="str">
        <f>'[3]post matched'!$A21</f>
        <v>speech</v>
      </c>
      <c r="B220" s="1">
        <v>39260</v>
      </c>
      <c r="C220" s="8">
        <f>[7]contrs_10year_adj_extra_stack!A219</f>
        <v>1.00000000000003E-4</v>
      </c>
      <c r="D220" s="8">
        <f>[7]contrs_10year_adj_extra_stack!B219</f>
        <v>1.327631608205E-5</v>
      </c>
      <c r="E220" s="8">
        <f>[7]contrs_10year_adj_extra_stack!C219</f>
        <v>3.4077705015788998E-6</v>
      </c>
      <c r="F220" s="8">
        <f>[7]contrs_10year_adj_extra_stack!D219</f>
        <v>1.00663592746043E-4</v>
      </c>
      <c r="G220" s="8">
        <f>[7]contrs_10year_adj_extra_stack!E219</f>
        <v>1.68204332618008E-5</v>
      </c>
      <c r="I220" s="1">
        <f t="shared" si="95"/>
        <v>39234</v>
      </c>
      <c r="J220" s="1">
        <f t="shared" si="74"/>
        <v>39260</v>
      </c>
      <c r="K220" s="2">
        <f t="shared" si="75"/>
        <v>-1.00000000000003E-2</v>
      </c>
      <c r="L220">
        <f t="shared" si="76"/>
        <v>-1.3276316082049999E-3</v>
      </c>
      <c r="M220">
        <f t="shared" si="77"/>
        <v>-3.4077705015789E-4</v>
      </c>
      <c r="N220">
        <f t="shared" si="78"/>
        <v>-1.00663592746043E-2</v>
      </c>
      <c r="O220">
        <f t="shared" si="79"/>
        <v>-1.6820433261800799E-3</v>
      </c>
      <c r="P220">
        <f t="shared" si="96"/>
        <v>3.4168112591469691E-3</v>
      </c>
      <c r="R220">
        <f t="shared" si="80"/>
        <v>-1.00000000000003E-2</v>
      </c>
      <c r="S220">
        <f t="shared" si="81"/>
        <v>-4.7242575937243522E-4</v>
      </c>
      <c r="T220">
        <f t="shared" si="82"/>
        <v>5.1442879867467581E-4</v>
      </c>
      <c r="U220">
        <f t="shared" si="83"/>
        <v>-9.2111534257717353E-3</v>
      </c>
      <c r="V220">
        <f t="shared" si="84"/>
        <v>-8.2683747734751511E-4</v>
      </c>
      <c r="W220">
        <f t="shared" si="85"/>
        <v>1.159422766863798E-3</v>
      </c>
      <c r="Y220" s="2" t="b">
        <f t="shared" si="86"/>
        <v>0</v>
      </c>
      <c r="Z220" s="2">
        <f t="shared" si="94"/>
        <v>13</v>
      </c>
      <c r="AA220" s="1">
        <f t="shared" si="87"/>
        <v>39260</v>
      </c>
      <c r="AB220">
        <f t="shared" si="88"/>
        <v>1.00000000000003E-2</v>
      </c>
      <c r="AC220">
        <f t="shared" si="89"/>
        <v>4.7242575937243522E-4</v>
      </c>
      <c r="AD220">
        <f t="shared" si="90"/>
        <v>5.1442879867467581E-4</v>
      </c>
      <c r="AE220">
        <f t="shared" si="91"/>
        <v>9.2111534257717353E-3</v>
      </c>
      <c r="AF220">
        <f t="shared" si="92"/>
        <v>8.2683747734751511E-4</v>
      </c>
      <c r="AG220">
        <f t="shared" si="93"/>
        <v>1.159422766863798E-3</v>
      </c>
    </row>
    <row r="221" spans="1:33" x14ac:dyDescent="0.25">
      <c r="A221" t="str">
        <f>'[3]post matched'!$A22</f>
        <v>speech</v>
      </c>
      <c r="B221" s="1">
        <v>39281</v>
      </c>
      <c r="C221" s="8">
        <f>[7]contrs_10year_adj_extra_stack!A220</f>
        <v>0</v>
      </c>
      <c r="D221" s="8">
        <f>[7]contrs_10year_adj_extra_stack!B220</f>
        <v>1.5716662881565299E-5</v>
      </c>
      <c r="E221" s="8">
        <f>[7]contrs_10year_adj_extra_stack!C220</f>
        <v>-1.8400800635693299E-5</v>
      </c>
      <c r="F221" s="8">
        <f>[7]contrs_10year_adj_extra_stack!D220</f>
        <v>-9.9910744119455094E-6</v>
      </c>
      <c r="G221" s="8">
        <f>[7]contrs_10year_adj_extra_stack!E220</f>
        <v>1.0031326763182101E-5</v>
      </c>
      <c r="I221" s="1">
        <f t="shared" si="95"/>
        <v>39264</v>
      </c>
      <c r="J221" s="1">
        <f t="shared" si="74"/>
        <v>39281</v>
      </c>
      <c r="K221" s="2">
        <f t="shared" si="75"/>
        <v>0</v>
      </c>
      <c r="L221">
        <f t="shared" si="76"/>
        <v>-1.5716662881565299E-3</v>
      </c>
      <c r="M221">
        <f t="shared" si="77"/>
        <v>1.8400800635693299E-3</v>
      </c>
      <c r="N221">
        <f t="shared" si="78"/>
        <v>9.9910744119455089E-4</v>
      </c>
      <c r="O221">
        <f t="shared" si="79"/>
        <v>-1.0031326763182101E-3</v>
      </c>
      <c r="P221">
        <f t="shared" si="96"/>
        <v>-2.6438854028914085E-4</v>
      </c>
      <c r="R221">
        <f t="shared" si="80"/>
        <v>0</v>
      </c>
      <c r="S221">
        <f t="shared" si="81"/>
        <v>-7.1646043932396515E-4</v>
      </c>
      <c r="T221">
        <f t="shared" si="82"/>
        <v>2.6952859124018957E-3</v>
      </c>
      <c r="U221">
        <f t="shared" si="83"/>
        <v>1.8543132900271156E-3</v>
      </c>
      <c r="V221">
        <f t="shared" si="84"/>
        <v>-1.4792682748564526E-4</v>
      </c>
      <c r="W221">
        <f t="shared" si="85"/>
        <v>-2.5217770325723123E-3</v>
      </c>
      <c r="Y221" s="2" t="b">
        <f t="shared" si="86"/>
        <v>0</v>
      </c>
      <c r="Z221" s="2">
        <f t="shared" si="94"/>
        <v>21</v>
      </c>
      <c r="AA221" s="1">
        <f t="shared" si="87"/>
        <v>39281</v>
      </c>
      <c r="AB221">
        <f t="shared" si="88"/>
        <v>0</v>
      </c>
      <c r="AC221">
        <f t="shared" si="89"/>
        <v>7.1646043932396515E-4</v>
      </c>
      <c r="AD221">
        <f t="shared" si="90"/>
        <v>2.6952859124018957E-3</v>
      </c>
      <c r="AE221">
        <f t="shared" si="91"/>
        <v>1.8543132900271156E-3</v>
      </c>
      <c r="AF221">
        <f t="shared" si="92"/>
        <v>1.4792682748564526E-4</v>
      </c>
      <c r="AG221">
        <f t="shared" si="93"/>
        <v>2.5217770325723123E-3</v>
      </c>
    </row>
    <row r="222" spans="1:33" x14ac:dyDescent="0.25">
      <c r="A222" t="str">
        <f>'[3]post matched'!$A23</f>
        <v>smp</v>
      </c>
      <c r="B222" s="1">
        <v>39307</v>
      </c>
      <c r="C222" s="8">
        <f>[7]contrs_10year_adj_extra_stack!A221</f>
        <v>0</v>
      </c>
      <c r="D222" s="8">
        <f>[7]contrs_10year_adj_extra_stack!B221</f>
        <v>1.41120637527327E-5</v>
      </c>
      <c r="E222" s="8">
        <f>[7]contrs_10year_adj_extra_stack!C221</f>
        <v>-9.3777426954774805E-5</v>
      </c>
      <c r="F222" s="8">
        <f>[7]contrs_10year_adj_extra_stack!D221</f>
        <v>9.0098804052551404E-5</v>
      </c>
      <c r="G222" s="8">
        <f>[7]contrs_10year_adj_extra_stack!E221</f>
        <v>1.36618958381759E-5</v>
      </c>
      <c r="I222" s="1">
        <f t="shared" si="95"/>
        <v>39295</v>
      </c>
      <c r="J222" s="1">
        <f t="shared" si="74"/>
        <v>39307</v>
      </c>
      <c r="K222" s="2">
        <f t="shared" si="75"/>
        <v>0</v>
      </c>
      <c r="L222">
        <f t="shared" si="76"/>
        <v>-1.4112063752732701E-3</v>
      </c>
      <c r="M222">
        <f t="shared" si="77"/>
        <v>9.3777426954774808E-3</v>
      </c>
      <c r="N222">
        <f t="shared" si="78"/>
        <v>-9.0098804052551398E-3</v>
      </c>
      <c r="O222">
        <f t="shared" si="79"/>
        <v>-1.3661895838175901E-3</v>
      </c>
      <c r="P222">
        <f t="shared" si="96"/>
        <v>2.4095336688685198E-3</v>
      </c>
      <c r="R222">
        <f t="shared" si="80"/>
        <v>0</v>
      </c>
      <c r="S222">
        <f t="shared" si="81"/>
        <v>-5.5600052644070534E-4</v>
      </c>
      <c r="T222">
        <f t="shared" si="82"/>
        <v>1.0232948544310047E-2</v>
      </c>
      <c r="U222">
        <f t="shared" si="83"/>
        <v>-8.1546745564225753E-3</v>
      </c>
      <c r="V222">
        <f t="shared" si="84"/>
        <v>-5.1098373498502522E-4</v>
      </c>
      <c r="W222">
        <f t="shared" si="85"/>
        <v>1.5214517658534857E-4</v>
      </c>
      <c r="Y222" s="2" t="b">
        <f t="shared" si="86"/>
        <v>0</v>
      </c>
      <c r="Z222" s="2">
        <f t="shared" si="94"/>
        <v>26</v>
      </c>
      <c r="AA222" s="1">
        <f t="shared" si="87"/>
        <v>39307</v>
      </c>
      <c r="AB222">
        <f t="shared" si="88"/>
        <v>0</v>
      </c>
      <c r="AC222">
        <f t="shared" si="89"/>
        <v>5.5600052644070534E-4</v>
      </c>
      <c r="AD222">
        <f t="shared" si="90"/>
        <v>1.0232948544310047E-2</v>
      </c>
      <c r="AE222">
        <f t="shared" si="91"/>
        <v>8.1546745564225753E-3</v>
      </c>
      <c r="AF222">
        <f t="shared" si="92"/>
        <v>5.1098373498502522E-4</v>
      </c>
      <c r="AG222">
        <f t="shared" si="93"/>
        <v>1.5214517658534857E-4</v>
      </c>
    </row>
    <row r="223" spans="1:33" x14ac:dyDescent="0.25">
      <c r="A223" t="str">
        <f>'[3]post matched'!$A24</f>
        <v>speech</v>
      </c>
      <c r="B223" s="1">
        <v>39311</v>
      </c>
      <c r="C223" s="8">
        <f>[7]contrs_10year_adj_extra_stack!A222</f>
        <v>1.00000000000003E-4</v>
      </c>
      <c r="D223" s="8">
        <f>[7]contrs_10year_adj_extra_stack!B222</f>
        <v>4.8110755002474997E-6</v>
      </c>
      <c r="E223" s="8">
        <f>[7]contrs_10year_adj_extra_stack!C222</f>
        <v>-9.8990196167929203E-5</v>
      </c>
      <c r="F223" s="8">
        <f>[7]contrs_10year_adj_extra_stack!D222</f>
        <v>2.21663896812339E-4</v>
      </c>
      <c r="G223" s="8">
        <f>[7]contrs_10year_adj_extra_stack!E222</f>
        <v>5.3260361544531999E-5</v>
      </c>
      <c r="I223" s="1">
        <f t="shared" si="95"/>
        <v>39295</v>
      </c>
      <c r="J223" s="1">
        <f t="shared" si="74"/>
        <v>39311</v>
      </c>
      <c r="K223" s="2">
        <f t="shared" si="75"/>
        <v>-1.00000000000003E-2</v>
      </c>
      <c r="L223">
        <f t="shared" si="76"/>
        <v>-4.8110755002474996E-4</v>
      </c>
      <c r="M223">
        <f t="shared" si="77"/>
        <v>9.8990196167929208E-3</v>
      </c>
      <c r="N223">
        <f t="shared" si="78"/>
        <v>-2.2166389681233901E-2</v>
      </c>
      <c r="O223">
        <f t="shared" si="79"/>
        <v>-5.3260361544531995E-3</v>
      </c>
      <c r="P223">
        <f t="shared" si="96"/>
        <v>8.0745137689186286E-3</v>
      </c>
      <c r="R223">
        <f t="shared" si="80"/>
        <v>-1.00000000000003E-2</v>
      </c>
      <c r="S223">
        <f t="shared" si="81"/>
        <v>3.7409829880781476E-4</v>
      </c>
      <c r="T223">
        <f t="shared" si="82"/>
        <v>1.0754225465625487E-2</v>
      </c>
      <c r="U223">
        <f t="shared" si="83"/>
        <v>-2.1311183832401336E-2</v>
      </c>
      <c r="V223">
        <f t="shared" si="84"/>
        <v>-4.470830305620635E-3</v>
      </c>
      <c r="W223">
        <f t="shared" si="85"/>
        <v>5.817125276635457E-3</v>
      </c>
      <c r="Y223" s="2" t="b">
        <f t="shared" si="86"/>
        <v>0</v>
      </c>
      <c r="Z223" s="2">
        <f t="shared" si="94"/>
        <v>4</v>
      </c>
      <c r="AA223" s="1">
        <f t="shared" si="87"/>
        <v>39311</v>
      </c>
      <c r="AB223">
        <f t="shared" si="88"/>
        <v>1.00000000000003E-2</v>
      </c>
      <c r="AC223">
        <f t="shared" si="89"/>
        <v>3.7409829880781476E-4</v>
      </c>
      <c r="AD223">
        <f t="shared" si="90"/>
        <v>1.0754225465625487E-2</v>
      </c>
      <c r="AE223">
        <f t="shared" si="91"/>
        <v>2.1311183832401336E-2</v>
      </c>
      <c r="AF223">
        <f t="shared" si="92"/>
        <v>4.470830305620635E-3</v>
      </c>
      <c r="AG223">
        <f t="shared" si="93"/>
        <v>5.817125276635457E-3</v>
      </c>
    </row>
    <row r="224" spans="1:33" x14ac:dyDescent="0.25">
      <c r="A224" t="str">
        <f>'[3]post matched'!$A25</f>
        <v>speech</v>
      </c>
      <c r="B224" s="1">
        <v>39343</v>
      </c>
      <c r="C224" s="8">
        <f>[7]contrs_10year_adj_extra_stack!A223</f>
        <v>0</v>
      </c>
      <c r="D224" s="8">
        <f>[7]contrs_10year_adj_extra_stack!B223</f>
        <v>5.2530161466834796E-7</v>
      </c>
      <c r="E224" s="8">
        <f>[7]contrs_10year_adj_extra_stack!C223</f>
        <v>-5.97076288690712E-5</v>
      </c>
      <c r="F224" s="8">
        <f>[7]contrs_10year_adj_extra_stack!D223</f>
        <v>1.00780355638846E-4</v>
      </c>
      <c r="G224" s="8">
        <f>[7]contrs_10year_adj_extra_stack!E223</f>
        <v>1.60153985323284E-5</v>
      </c>
      <c r="I224" s="1">
        <f t="shared" si="95"/>
        <v>39326</v>
      </c>
      <c r="J224" s="1">
        <f t="shared" si="74"/>
        <v>39343</v>
      </c>
      <c r="K224" s="2">
        <f t="shared" si="75"/>
        <v>0</v>
      </c>
      <c r="L224">
        <f t="shared" si="76"/>
        <v>-5.2530161466834796E-5</v>
      </c>
      <c r="M224">
        <f t="shared" si="77"/>
        <v>5.9707628869071199E-3</v>
      </c>
      <c r="N224">
        <f t="shared" si="78"/>
        <v>-1.00780355638846E-2</v>
      </c>
      <c r="O224">
        <f t="shared" si="79"/>
        <v>-1.60153985323284E-3</v>
      </c>
      <c r="P224">
        <f t="shared" si="96"/>
        <v>5.7613426916771548E-3</v>
      </c>
      <c r="R224">
        <f t="shared" si="80"/>
        <v>0</v>
      </c>
      <c r="S224">
        <f t="shared" si="81"/>
        <v>8.0267568736572996E-4</v>
      </c>
      <c r="T224">
        <f t="shared" si="82"/>
        <v>6.8259687357396862E-3</v>
      </c>
      <c r="U224">
        <f t="shared" si="83"/>
        <v>-9.222829715052035E-3</v>
      </c>
      <c r="V224">
        <f t="shared" si="84"/>
        <v>-7.4633400440027515E-4</v>
      </c>
      <c r="W224">
        <f t="shared" si="85"/>
        <v>3.5039541993939836E-3</v>
      </c>
      <c r="Y224" s="2" t="b">
        <f t="shared" si="86"/>
        <v>0</v>
      </c>
      <c r="Z224" s="2">
        <f t="shared" si="94"/>
        <v>32</v>
      </c>
      <c r="AA224" s="1">
        <f t="shared" si="87"/>
        <v>39343</v>
      </c>
      <c r="AB224">
        <f t="shared" si="88"/>
        <v>0</v>
      </c>
      <c r="AC224">
        <f t="shared" si="89"/>
        <v>8.0267568736572996E-4</v>
      </c>
      <c r="AD224">
        <f t="shared" si="90"/>
        <v>6.8259687357396862E-3</v>
      </c>
      <c r="AE224">
        <f t="shared" si="91"/>
        <v>9.222829715052035E-3</v>
      </c>
      <c r="AF224">
        <f t="shared" si="92"/>
        <v>7.4633400440027515E-4</v>
      </c>
      <c r="AG224">
        <f t="shared" si="93"/>
        <v>3.5039541993939836E-3</v>
      </c>
    </row>
    <row r="225" spans="1:33" x14ac:dyDescent="0.25">
      <c r="A225" t="str">
        <f>'[3]post matched'!$A26</f>
        <v>speech</v>
      </c>
      <c r="B225" s="1">
        <v>39350</v>
      </c>
      <c r="C225" s="8">
        <f>[7]contrs_10year_adj_extra_stack!A224</f>
        <v>-9.9999999999995898E-5</v>
      </c>
      <c r="D225" s="8">
        <f>[7]contrs_10year_adj_extra_stack!B224</f>
        <v>1.3733846467050801E-5</v>
      </c>
      <c r="E225" s="8">
        <f>[7]contrs_10year_adj_extra_stack!C224</f>
        <v>-7.3811991648901203E-7</v>
      </c>
      <c r="F225" s="8">
        <f>[7]contrs_10year_adj_extra_stack!D224</f>
        <v>-1.2275569974039899E-6</v>
      </c>
      <c r="G225" s="8">
        <f>[7]contrs_10year_adj_extra_stack!E224</f>
        <v>5.9342492286206297E-6</v>
      </c>
      <c r="I225" s="1">
        <f t="shared" si="95"/>
        <v>39326</v>
      </c>
      <c r="J225" s="1">
        <f t="shared" si="74"/>
        <v>39350</v>
      </c>
      <c r="K225" s="2">
        <f t="shared" si="75"/>
        <v>9.9999999999995891E-3</v>
      </c>
      <c r="L225">
        <f t="shared" si="76"/>
        <v>-1.37338464670508E-3</v>
      </c>
      <c r="M225">
        <f t="shared" si="77"/>
        <v>7.3811991648901207E-5</v>
      </c>
      <c r="N225">
        <f t="shared" si="78"/>
        <v>1.2275569974039898E-4</v>
      </c>
      <c r="O225">
        <f t="shared" si="79"/>
        <v>-5.9342492286206298E-4</v>
      </c>
      <c r="P225">
        <f t="shared" si="96"/>
        <v>1.1770241878177431E-2</v>
      </c>
      <c r="R225">
        <f t="shared" si="80"/>
        <v>9.9999999999995891E-3</v>
      </c>
      <c r="S225">
        <f t="shared" si="81"/>
        <v>-5.1817879787251523E-4</v>
      </c>
      <c r="T225">
        <f t="shared" si="82"/>
        <v>9.2901784048146706E-4</v>
      </c>
      <c r="U225">
        <f t="shared" si="83"/>
        <v>9.7796154857296381E-4</v>
      </c>
      <c r="V225">
        <f t="shared" si="84"/>
        <v>2.6178092597050186E-4</v>
      </c>
      <c r="W225">
        <f t="shared" si="85"/>
        <v>9.5128533858942592E-3</v>
      </c>
      <c r="Y225" s="2" t="b">
        <f t="shared" si="86"/>
        <v>0</v>
      </c>
      <c r="Z225" s="2">
        <f t="shared" si="94"/>
        <v>7</v>
      </c>
      <c r="AA225" s="1">
        <f t="shared" si="87"/>
        <v>39350</v>
      </c>
      <c r="AB225">
        <f t="shared" si="88"/>
        <v>9.9999999999995891E-3</v>
      </c>
      <c r="AC225">
        <f t="shared" si="89"/>
        <v>5.1817879787251523E-4</v>
      </c>
      <c r="AD225">
        <f t="shared" si="90"/>
        <v>9.2901784048146706E-4</v>
      </c>
      <c r="AE225">
        <f t="shared" si="91"/>
        <v>9.7796154857296381E-4</v>
      </c>
      <c r="AF225">
        <f t="shared" si="92"/>
        <v>2.6178092597050186E-4</v>
      </c>
      <c r="AG225">
        <f t="shared" si="93"/>
        <v>9.5128533858942592E-3</v>
      </c>
    </row>
    <row r="226" spans="1:33" x14ac:dyDescent="0.25">
      <c r="A226" t="str">
        <f>'[3]post matched'!$A27</f>
        <v>smp</v>
      </c>
      <c r="B226" s="1">
        <v>39398</v>
      </c>
      <c r="C226" s="8">
        <f>[7]contrs_10year_adj_extra_stack!A225</f>
        <v>9.9999999999995898E-5</v>
      </c>
      <c r="D226" s="8">
        <f>[7]contrs_10year_adj_extra_stack!B225</f>
        <v>5.1611411421482397E-5</v>
      </c>
      <c r="E226" s="8">
        <f>[7]contrs_10year_adj_extra_stack!C225</f>
        <v>7.5553737632961303E-5</v>
      </c>
      <c r="F226" s="8">
        <f>[7]contrs_10year_adj_extra_stack!D225</f>
        <v>-1.8804644689664099E-5</v>
      </c>
      <c r="G226" s="8">
        <f>[7]contrs_10year_adj_extra_stack!E225</f>
        <v>2.3019494863965301E-5</v>
      </c>
      <c r="I226" s="1">
        <f t="shared" si="95"/>
        <v>39387</v>
      </c>
      <c r="J226" s="1">
        <f t="shared" si="74"/>
        <v>39398</v>
      </c>
      <c r="K226" s="2">
        <f t="shared" si="75"/>
        <v>-9.9999999999995891E-3</v>
      </c>
      <c r="L226">
        <f t="shared" si="76"/>
        <v>-5.1611411421482395E-3</v>
      </c>
      <c r="M226">
        <f t="shared" si="77"/>
        <v>-7.5553737632961301E-3</v>
      </c>
      <c r="N226">
        <f t="shared" si="78"/>
        <v>1.8804644689664099E-3</v>
      </c>
      <c r="O226">
        <f t="shared" si="79"/>
        <v>-2.30194948639653E-3</v>
      </c>
      <c r="P226">
        <f t="shared" si="96"/>
        <v>3.1379999228749005E-3</v>
      </c>
      <c r="R226">
        <f t="shared" si="80"/>
        <v>-9.9999999999995891E-3</v>
      </c>
      <c r="S226">
        <f t="shared" si="81"/>
        <v>-4.305935293315675E-3</v>
      </c>
      <c r="T226">
        <f t="shared" si="82"/>
        <v>-6.7001679144635638E-3</v>
      </c>
      <c r="U226">
        <f t="shared" si="83"/>
        <v>2.7356703177989746E-3</v>
      </c>
      <c r="V226">
        <f t="shared" si="84"/>
        <v>-1.4467436375639651E-3</v>
      </c>
      <c r="W226">
        <f t="shared" si="85"/>
        <v>8.8061143059172927E-4</v>
      </c>
      <c r="Y226" s="2" t="b">
        <f t="shared" si="86"/>
        <v>0</v>
      </c>
      <c r="Z226" s="2">
        <f t="shared" si="94"/>
        <v>48</v>
      </c>
      <c r="AA226" s="1">
        <f t="shared" si="87"/>
        <v>39398</v>
      </c>
      <c r="AB226">
        <f t="shared" si="88"/>
        <v>9.9999999999995891E-3</v>
      </c>
      <c r="AC226">
        <f t="shared" si="89"/>
        <v>4.305935293315675E-3</v>
      </c>
      <c r="AD226">
        <f t="shared" si="90"/>
        <v>6.7001679144635638E-3</v>
      </c>
      <c r="AE226">
        <f t="shared" si="91"/>
        <v>2.7356703177989746E-3</v>
      </c>
      <c r="AF226">
        <f t="shared" si="92"/>
        <v>1.4467436375639651E-3</v>
      </c>
      <c r="AG226">
        <f t="shared" si="93"/>
        <v>8.8061143059172927E-4</v>
      </c>
    </row>
    <row r="227" spans="1:33" x14ac:dyDescent="0.25">
      <c r="A227" t="str">
        <f>'[3]post matched'!$A28</f>
        <v>minutes</v>
      </c>
      <c r="B227" s="1">
        <v>39434</v>
      </c>
      <c r="C227" s="8">
        <f>[7]contrs_10year_adj_extra_stack!A226</f>
        <v>0</v>
      </c>
      <c r="D227" s="8">
        <f>[7]contrs_10year_adj_extra_stack!B226</f>
        <v>1.12314657833254E-5</v>
      </c>
      <c r="E227" s="8">
        <f>[7]contrs_10year_adj_extra_stack!C226</f>
        <v>-1.02398898268376E-4</v>
      </c>
      <c r="F227" s="8">
        <f>[7]contrs_10year_adj_extra_stack!D226</f>
        <v>3.50362529126736E-5</v>
      </c>
      <c r="G227" s="8">
        <f>[7]contrs_10year_adj_extra_stack!E226</f>
        <v>4.2826986196366202E-5</v>
      </c>
      <c r="I227" s="1">
        <f t="shared" si="95"/>
        <v>39417</v>
      </c>
      <c r="J227" s="1">
        <f t="shared" si="74"/>
        <v>39434</v>
      </c>
      <c r="K227" s="2">
        <f t="shared" si="75"/>
        <v>0</v>
      </c>
      <c r="L227">
        <f t="shared" si="76"/>
        <v>-1.1231465783325401E-3</v>
      </c>
      <c r="M227">
        <f t="shared" si="77"/>
        <v>1.02398898268376E-2</v>
      </c>
      <c r="N227">
        <f t="shared" si="78"/>
        <v>-3.5036252912673599E-3</v>
      </c>
      <c r="O227">
        <f t="shared" si="79"/>
        <v>-4.2826986196366204E-3</v>
      </c>
      <c r="P227">
        <f t="shared" si="96"/>
        <v>-1.3304193376010801E-3</v>
      </c>
      <c r="R227">
        <f t="shared" si="80"/>
        <v>0</v>
      </c>
      <c r="S227">
        <f t="shared" si="81"/>
        <v>-2.6794072949997533E-4</v>
      </c>
      <c r="T227">
        <f t="shared" si="82"/>
        <v>1.1095095675670167E-2</v>
      </c>
      <c r="U227">
        <f t="shared" si="83"/>
        <v>-2.6484194424347953E-3</v>
      </c>
      <c r="V227">
        <f t="shared" si="84"/>
        <v>-3.4274927708040554E-3</v>
      </c>
      <c r="W227">
        <f t="shared" si="85"/>
        <v>-3.5878078298842513E-3</v>
      </c>
      <c r="Y227" s="2" t="b">
        <f t="shared" si="86"/>
        <v>0</v>
      </c>
      <c r="Z227" s="2">
        <f t="shared" si="94"/>
        <v>36</v>
      </c>
      <c r="AA227" s="1">
        <f t="shared" si="87"/>
        <v>39434</v>
      </c>
      <c r="AB227">
        <f t="shared" si="88"/>
        <v>0</v>
      </c>
      <c r="AC227">
        <f t="shared" si="89"/>
        <v>2.6794072949997533E-4</v>
      </c>
      <c r="AD227">
        <f t="shared" si="90"/>
        <v>1.1095095675670167E-2</v>
      </c>
      <c r="AE227">
        <f t="shared" si="91"/>
        <v>2.6484194424347953E-3</v>
      </c>
      <c r="AF227">
        <f t="shared" si="92"/>
        <v>3.4274927708040554E-3</v>
      </c>
      <c r="AG227">
        <f t="shared" si="93"/>
        <v>3.5878078298842513E-3</v>
      </c>
    </row>
    <row r="228" spans="1:33" x14ac:dyDescent="0.25">
      <c r="A228" t="str">
        <f>'[3]post matched'!$A29</f>
        <v>smp</v>
      </c>
      <c r="B228" s="1">
        <v>39489</v>
      </c>
      <c r="C228" s="8">
        <f>[7]contrs_10year_adj_extra_stack!A227</f>
        <v>-1.0000000000001001E-4</v>
      </c>
      <c r="D228" s="8">
        <f>[7]contrs_10year_adj_extra_stack!B227</f>
        <v>-6.7637756084508902E-5</v>
      </c>
      <c r="E228" s="8">
        <f>[7]contrs_10year_adj_extra_stack!C227</f>
        <v>-2.8230911733543402E-4</v>
      </c>
      <c r="F228" s="8">
        <f>[7]contrs_10year_adj_extra_stack!D227</f>
        <v>2.3500027332692801E-4</v>
      </c>
      <c r="G228" s="8">
        <f>[7]contrs_10year_adj_extra_stack!E227</f>
        <v>2.0318346680794699E-5</v>
      </c>
      <c r="I228" s="1">
        <f t="shared" si="95"/>
        <v>39479</v>
      </c>
      <c r="J228" s="1">
        <f t="shared" si="74"/>
        <v>39489</v>
      </c>
      <c r="K228" s="2">
        <f t="shared" si="75"/>
        <v>1.0000000000001001E-2</v>
      </c>
      <c r="L228">
        <f t="shared" si="76"/>
        <v>6.76377560845089E-3</v>
      </c>
      <c r="M228">
        <f t="shared" si="77"/>
        <v>2.8230911733543404E-2</v>
      </c>
      <c r="N228">
        <f t="shared" si="78"/>
        <v>-2.35000273326928E-2</v>
      </c>
      <c r="O228">
        <f t="shared" si="79"/>
        <v>-2.0318346680794699E-3</v>
      </c>
      <c r="P228">
        <f t="shared" si="96"/>
        <v>5.3717465877897719E-4</v>
      </c>
      <c r="R228">
        <f t="shared" si="80"/>
        <v>1.0000000000001001E-2</v>
      </c>
      <c r="S228">
        <f t="shared" si="81"/>
        <v>7.6189814572834545E-3</v>
      </c>
      <c r="T228">
        <f t="shared" si="82"/>
        <v>2.9086117582375969E-2</v>
      </c>
      <c r="U228">
        <f t="shared" si="83"/>
        <v>-2.2644821483860236E-2</v>
      </c>
      <c r="V228">
        <f t="shared" si="84"/>
        <v>-1.176628819246905E-3</v>
      </c>
      <c r="W228">
        <f t="shared" si="85"/>
        <v>-1.720213833504194E-3</v>
      </c>
      <c r="Y228" s="2" t="b">
        <f t="shared" si="86"/>
        <v>0</v>
      </c>
      <c r="Z228" s="2">
        <f t="shared" si="94"/>
        <v>55</v>
      </c>
      <c r="AA228" s="1">
        <f t="shared" si="87"/>
        <v>39489</v>
      </c>
      <c r="AB228">
        <f t="shared" si="88"/>
        <v>1.0000000000001001E-2</v>
      </c>
      <c r="AC228">
        <f t="shared" si="89"/>
        <v>7.6189814572834545E-3</v>
      </c>
      <c r="AD228">
        <f t="shared" si="90"/>
        <v>2.9086117582375969E-2</v>
      </c>
      <c r="AE228">
        <f t="shared" si="91"/>
        <v>2.2644821483860236E-2</v>
      </c>
      <c r="AF228">
        <f t="shared" si="92"/>
        <v>1.176628819246905E-3</v>
      </c>
      <c r="AG228">
        <f t="shared" si="93"/>
        <v>1.720213833504194E-3</v>
      </c>
    </row>
    <row r="229" spans="1:33" x14ac:dyDescent="0.25">
      <c r="A229" t="str">
        <f>'[3]post matched'!$A30</f>
        <v>minutes</v>
      </c>
      <c r="B229" s="1">
        <v>39497</v>
      </c>
      <c r="C229" s="8">
        <f>[7]contrs_10year_adj_extra_stack!A228</f>
        <v>3.0000000000000903E-4</v>
      </c>
      <c r="D229" s="8">
        <f>[7]contrs_10year_adj_extra_stack!B228</f>
        <v>-5.9093843757846298E-5</v>
      </c>
      <c r="E229" s="8">
        <f>[7]contrs_10year_adj_extra_stack!C228</f>
        <v>1.6701207767454901E-5</v>
      </c>
      <c r="F229" s="8">
        <f>[7]contrs_10year_adj_extra_stack!D228</f>
        <v>2.2183587323755801E-4</v>
      </c>
      <c r="G229" s="8">
        <f>[7]contrs_10year_adj_extra_stack!E228</f>
        <v>2.9233479227701301E-5</v>
      </c>
      <c r="I229" s="1">
        <f t="shared" si="95"/>
        <v>39479</v>
      </c>
      <c r="J229" s="1">
        <f t="shared" si="74"/>
        <v>39497</v>
      </c>
      <c r="K229" s="2">
        <f t="shared" si="75"/>
        <v>-3.0000000000000901E-2</v>
      </c>
      <c r="L229">
        <f t="shared" si="76"/>
        <v>5.9093843757846301E-3</v>
      </c>
      <c r="M229">
        <f t="shared" si="77"/>
        <v>-1.6701207767454902E-3</v>
      </c>
      <c r="N229">
        <f t="shared" si="78"/>
        <v>-2.2183587323755801E-2</v>
      </c>
      <c r="O229">
        <f t="shared" si="79"/>
        <v>-2.92334792277013E-3</v>
      </c>
      <c r="P229">
        <f t="shared" si="96"/>
        <v>-9.1323283525141068E-3</v>
      </c>
      <c r="R229">
        <f t="shared" si="80"/>
        <v>-3.0000000000000901E-2</v>
      </c>
      <c r="S229">
        <f t="shared" si="81"/>
        <v>6.7645902246171946E-3</v>
      </c>
      <c r="T229">
        <f t="shared" si="82"/>
        <v>-8.1491492791292437E-4</v>
      </c>
      <c r="U229">
        <f t="shared" si="83"/>
        <v>-2.1328381474923237E-2</v>
      </c>
      <c r="V229">
        <f t="shared" si="84"/>
        <v>-2.0681420739375651E-3</v>
      </c>
      <c r="W229">
        <f t="shared" si="85"/>
        <v>-1.1389716844797278E-2</v>
      </c>
      <c r="Y229" s="2" t="b">
        <f t="shared" si="86"/>
        <v>0</v>
      </c>
      <c r="Z229" s="2">
        <f t="shared" si="94"/>
        <v>8</v>
      </c>
      <c r="AA229" s="1">
        <f t="shared" si="87"/>
        <v>39497</v>
      </c>
      <c r="AB229">
        <f t="shared" si="88"/>
        <v>3.0000000000000901E-2</v>
      </c>
      <c r="AC229">
        <f t="shared" si="89"/>
        <v>6.7645902246171946E-3</v>
      </c>
      <c r="AD229">
        <f t="shared" si="90"/>
        <v>8.1491492791292437E-4</v>
      </c>
      <c r="AE229">
        <f t="shared" si="91"/>
        <v>2.1328381474923237E-2</v>
      </c>
      <c r="AF229">
        <f t="shared" si="92"/>
        <v>2.0681420739375651E-3</v>
      </c>
      <c r="AG229">
        <f t="shared" si="93"/>
        <v>1.1389716844797278E-2</v>
      </c>
    </row>
    <row r="230" spans="1:33" x14ac:dyDescent="0.25">
      <c r="A230" t="str">
        <f>'[3]post matched'!$A31</f>
        <v>speech</v>
      </c>
      <c r="B230" s="1">
        <v>39512</v>
      </c>
      <c r="C230" s="8">
        <f>[7]contrs_10year_adj_extra_stack!A229</f>
        <v>-1.0000000000001001E-4</v>
      </c>
      <c r="D230" s="8">
        <f>[7]contrs_10year_adj_extra_stack!B229</f>
        <v>-1.0591426297076101E-5</v>
      </c>
      <c r="E230" s="8">
        <f>[7]contrs_10year_adj_extra_stack!C229</f>
        <v>1.14552288410283E-4</v>
      </c>
      <c r="F230" s="8">
        <f>[7]contrs_10year_adj_extra_stack!D229</f>
        <v>-1.7685767721600299E-4</v>
      </c>
      <c r="G230" s="8">
        <f>[7]contrs_10year_adj_extra_stack!E229</f>
        <v>-1.9157188898273301E-5</v>
      </c>
      <c r="I230" s="1">
        <f t="shared" si="95"/>
        <v>39508</v>
      </c>
      <c r="J230" s="1">
        <f t="shared" si="74"/>
        <v>39512</v>
      </c>
      <c r="K230" s="2">
        <f t="shared" si="75"/>
        <v>1.0000000000001001E-2</v>
      </c>
      <c r="L230">
        <f t="shared" si="76"/>
        <v>1.0591426297076102E-3</v>
      </c>
      <c r="M230">
        <f t="shared" si="77"/>
        <v>-1.14552288410283E-2</v>
      </c>
      <c r="N230">
        <f t="shared" si="78"/>
        <v>1.7685767721600298E-2</v>
      </c>
      <c r="O230">
        <f t="shared" si="79"/>
        <v>1.9157188898273302E-3</v>
      </c>
      <c r="P230">
        <f t="shared" si="96"/>
        <v>7.9459959989406151E-4</v>
      </c>
      <c r="R230">
        <f t="shared" si="80"/>
        <v>1.0000000000001001E-2</v>
      </c>
      <c r="S230">
        <f t="shared" si="81"/>
        <v>1.9143484785401749E-3</v>
      </c>
      <c r="T230">
        <f t="shared" si="82"/>
        <v>-1.0600022992195734E-2</v>
      </c>
      <c r="U230">
        <f t="shared" si="83"/>
        <v>1.8540973570432863E-2</v>
      </c>
      <c r="V230">
        <f t="shared" si="84"/>
        <v>2.7709247386598951E-3</v>
      </c>
      <c r="W230">
        <f t="shared" si="85"/>
        <v>-1.4627888923891097E-3</v>
      </c>
      <c r="Y230" s="2" t="b">
        <f t="shared" si="86"/>
        <v>0</v>
      </c>
      <c r="Z230" s="2">
        <f t="shared" si="94"/>
        <v>15</v>
      </c>
      <c r="AA230" s="1">
        <f t="shared" si="87"/>
        <v>39512</v>
      </c>
      <c r="AB230">
        <f t="shared" si="88"/>
        <v>1.0000000000001001E-2</v>
      </c>
      <c r="AC230">
        <f t="shared" si="89"/>
        <v>1.9143484785401749E-3</v>
      </c>
      <c r="AD230">
        <f t="shared" si="90"/>
        <v>1.0600022992195734E-2</v>
      </c>
      <c r="AE230">
        <f t="shared" si="91"/>
        <v>1.8540973570432863E-2</v>
      </c>
      <c r="AF230">
        <f t="shared" si="92"/>
        <v>2.7709247386598951E-3</v>
      </c>
      <c r="AG230">
        <f t="shared" si="93"/>
        <v>1.4627888923891097E-3</v>
      </c>
    </row>
    <row r="231" spans="1:33" x14ac:dyDescent="0.25">
      <c r="A231" t="str">
        <f>'[3]post matched'!$A32</f>
        <v>speech</v>
      </c>
      <c r="B231" s="1">
        <v>39512</v>
      </c>
      <c r="C231" s="8">
        <f>[7]contrs_10year_adj_extra_stack!A230</f>
        <v>-1.0000000000001001E-4</v>
      </c>
      <c r="D231" s="8">
        <f>[7]contrs_10year_adj_extra_stack!B230</f>
        <v>-1.0591426297076101E-5</v>
      </c>
      <c r="E231" s="8">
        <f>[7]contrs_10year_adj_extra_stack!C230</f>
        <v>1.14552288410283E-4</v>
      </c>
      <c r="F231" s="8">
        <f>[7]contrs_10year_adj_extra_stack!D230</f>
        <v>-1.7685767721600299E-4</v>
      </c>
      <c r="G231" s="8">
        <f>[7]contrs_10year_adj_extra_stack!E230</f>
        <v>-1.9157188898273301E-5</v>
      </c>
      <c r="I231" s="1">
        <f t="shared" si="95"/>
        <v>39508</v>
      </c>
      <c r="J231" s="1">
        <f t="shared" si="74"/>
        <v>39512</v>
      </c>
      <c r="K231" s="2">
        <f t="shared" si="75"/>
        <v>1.0000000000001001E-2</v>
      </c>
      <c r="L231">
        <f t="shared" si="76"/>
        <v>1.0591426297076102E-3</v>
      </c>
      <c r="M231">
        <f t="shared" si="77"/>
        <v>-1.14552288410283E-2</v>
      </c>
      <c r="N231">
        <f t="shared" si="78"/>
        <v>1.7685767721600298E-2</v>
      </c>
      <c r="O231">
        <f t="shared" si="79"/>
        <v>1.9157188898273302E-3</v>
      </c>
      <c r="P231">
        <f t="shared" si="96"/>
        <v>7.9459959989406151E-4</v>
      </c>
      <c r="R231">
        <f t="shared" si="80"/>
        <v>1.0000000000001001E-2</v>
      </c>
      <c r="S231">
        <f t="shared" si="81"/>
        <v>1.9143484785401749E-3</v>
      </c>
      <c r="T231">
        <f t="shared" si="82"/>
        <v>-1.0600022992195734E-2</v>
      </c>
      <c r="U231">
        <f t="shared" si="83"/>
        <v>1.8540973570432863E-2</v>
      </c>
      <c r="V231">
        <f t="shared" si="84"/>
        <v>2.7709247386598951E-3</v>
      </c>
      <c r="W231">
        <f t="shared" si="85"/>
        <v>-1.4627888923891097E-3</v>
      </c>
      <c r="Y231" s="2" t="b">
        <f t="shared" si="86"/>
        <v>0</v>
      </c>
      <c r="Z231" s="2">
        <f t="shared" si="94"/>
        <v>0</v>
      </c>
      <c r="AA231" s="1">
        <f t="shared" si="87"/>
        <v>39512</v>
      </c>
      <c r="AB231">
        <f t="shared" si="88"/>
        <v>1.0000000000001001E-2</v>
      </c>
      <c r="AC231">
        <f t="shared" si="89"/>
        <v>1.9143484785401749E-3</v>
      </c>
      <c r="AD231">
        <f t="shared" si="90"/>
        <v>1.0600022992195734E-2</v>
      </c>
      <c r="AE231">
        <f t="shared" si="91"/>
        <v>1.8540973570432863E-2</v>
      </c>
      <c r="AF231">
        <f t="shared" si="92"/>
        <v>2.7709247386598951E-3</v>
      </c>
      <c r="AG231">
        <f t="shared" si="93"/>
        <v>1.4627888923891097E-3</v>
      </c>
    </row>
    <row r="232" spans="1:33" x14ac:dyDescent="0.25">
      <c r="A232" t="str">
        <f>'[3]post matched'!$A33</f>
        <v>minutes</v>
      </c>
      <c r="B232" s="1">
        <v>39525</v>
      </c>
      <c r="C232" s="8">
        <f>[7]contrs_10year_adj_extra_stack!A231</f>
        <v>-1.9999999999999901E-4</v>
      </c>
      <c r="D232" s="8">
        <f>[7]contrs_10year_adj_extra_stack!B231</f>
        <v>-7.2088541507495298E-6</v>
      </c>
      <c r="E232" s="8">
        <f>[7]contrs_10year_adj_extra_stack!C231</f>
        <v>1.79126010243859E-4</v>
      </c>
      <c r="F232" s="8">
        <f>[7]contrs_10year_adj_extra_stack!D231</f>
        <v>-3.6297471267175197E-4</v>
      </c>
      <c r="G232" s="8">
        <f>[7]contrs_10year_adj_extra_stack!E231</f>
        <v>-2.1399822324820801E-6</v>
      </c>
      <c r="I232" s="1">
        <f t="shared" si="95"/>
        <v>39508</v>
      </c>
      <c r="J232" s="1">
        <f t="shared" si="74"/>
        <v>39525</v>
      </c>
      <c r="K232" s="2">
        <f t="shared" si="75"/>
        <v>1.99999999999999E-2</v>
      </c>
      <c r="L232">
        <f t="shared" si="76"/>
        <v>7.2088541507495303E-4</v>
      </c>
      <c r="M232">
        <f t="shared" si="77"/>
        <v>-1.79126010243859E-2</v>
      </c>
      <c r="N232">
        <f t="shared" si="78"/>
        <v>3.6297471267175196E-2</v>
      </c>
      <c r="O232">
        <f t="shared" si="79"/>
        <v>2.13998223248208E-4</v>
      </c>
      <c r="P232">
        <f t="shared" si="96"/>
        <v>6.802461188874406E-4</v>
      </c>
      <c r="R232">
        <f t="shared" si="80"/>
        <v>1.99999999999999E-2</v>
      </c>
      <c r="S232">
        <f t="shared" si="81"/>
        <v>1.5760912639075178E-3</v>
      </c>
      <c r="T232">
        <f t="shared" si="82"/>
        <v>-1.7057395175553335E-2</v>
      </c>
      <c r="U232">
        <f t="shared" si="83"/>
        <v>3.7152677116007761E-2</v>
      </c>
      <c r="V232">
        <f t="shared" si="84"/>
        <v>1.0692040720807728E-3</v>
      </c>
      <c r="W232">
        <f t="shared" si="85"/>
        <v>-1.5771423733957307E-3</v>
      </c>
      <c r="Y232" s="2" t="b">
        <f t="shared" si="86"/>
        <v>0</v>
      </c>
      <c r="Z232" s="2">
        <f t="shared" si="94"/>
        <v>13</v>
      </c>
      <c r="AA232" s="1">
        <f t="shared" si="87"/>
        <v>39525</v>
      </c>
      <c r="AB232">
        <f t="shared" si="88"/>
        <v>1.99999999999999E-2</v>
      </c>
      <c r="AC232">
        <f t="shared" si="89"/>
        <v>1.5760912639075178E-3</v>
      </c>
      <c r="AD232">
        <f t="shared" si="90"/>
        <v>1.7057395175553335E-2</v>
      </c>
      <c r="AE232">
        <f t="shared" si="91"/>
        <v>3.7152677116007761E-2</v>
      </c>
      <c r="AF232">
        <f t="shared" si="92"/>
        <v>1.0692040720807728E-3</v>
      </c>
      <c r="AG232">
        <f t="shared" si="93"/>
        <v>1.5771423733957307E-3</v>
      </c>
    </row>
    <row r="233" spans="1:33" x14ac:dyDescent="0.25">
      <c r="A233" t="str">
        <f>'[3]post matched'!$A34</f>
        <v>speech</v>
      </c>
      <c r="B233" s="1">
        <v>39534</v>
      </c>
      <c r="C233" s="8">
        <f>[7]contrs_10year_adj_extra_stack!A232</f>
        <v>0</v>
      </c>
      <c r="D233" s="8">
        <f>[7]contrs_10year_adj_extra_stack!B232</f>
        <v>5.3586190646200802E-6</v>
      </c>
      <c r="E233" s="8">
        <f>[7]contrs_10year_adj_extra_stack!C232</f>
        <v>4.4030835823190001E-5</v>
      </c>
      <c r="F233" s="8">
        <f>[7]contrs_10year_adj_extra_stack!D232</f>
        <v>-6.0538321488402498E-5</v>
      </c>
      <c r="G233" s="8">
        <f>[7]contrs_10year_adj_extra_stack!E232</f>
        <v>2.8210918958820101E-5</v>
      </c>
      <c r="I233" s="1">
        <f t="shared" si="95"/>
        <v>39508</v>
      </c>
      <c r="J233" s="1">
        <f t="shared" si="74"/>
        <v>39534</v>
      </c>
      <c r="K233" s="2">
        <f t="shared" si="75"/>
        <v>0</v>
      </c>
      <c r="L233">
        <f t="shared" si="76"/>
        <v>-5.3586190646200799E-4</v>
      </c>
      <c r="M233">
        <f t="shared" si="77"/>
        <v>-4.4030835823189998E-3</v>
      </c>
      <c r="N233">
        <f t="shared" si="78"/>
        <v>6.0538321488402495E-3</v>
      </c>
      <c r="O233">
        <f t="shared" si="79"/>
        <v>-2.82109189588201E-3</v>
      </c>
      <c r="P233">
        <f t="shared" si="96"/>
        <v>1.7062052358227686E-3</v>
      </c>
      <c r="R233">
        <f t="shared" si="80"/>
        <v>0</v>
      </c>
      <c r="S233">
        <f t="shared" si="81"/>
        <v>3.1934394237055673E-4</v>
      </c>
      <c r="T233">
        <f t="shared" si="82"/>
        <v>-3.547877733486434E-3</v>
      </c>
      <c r="U233">
        <f t="shared" si="83"/>
        <v>6.909037997672814E-3</v>
      </c>
      <c r="V233">
        <f t="shared" si="84"/>
        <v>-1.9658860470494451E-3</v>
      </c>
      <c r="W233">
        <f t="shared" si="85"/>
        <v>-5.5118325646040262E-4</v>
      </c>
      <c r="Y233" s="2" t="b">
        <f t="shared" si="86"/>
        <v>0</v>
      </c>
      <c r="Z233" s="2">
        <f t="shared" si="94"/>
        <v>9</v>
      </c>
      <c r="AA233" s="1">
        <f t="shared" si="87"/>
        <v>39534</v>
      </c>
      <c r="AB233">
        <f t="shared" si="88"/>
        <v>0</v>
      </c>
      <c r="AC233">
        <f t="shared" si="89"/>
        <v>3.1934394237055673E-4</v>
      </c>
      <c r="AD233">
        <f t="shared" si="90"/>
        <v>3.547877733486434E-3</v>
      </c>
      <c r="AE233">
        <f t="shared" si="91"/>
        <v>6.909037997672814E-3</v>
      </c>
      <c r="AF233">
        <f t="shared" si="92"/>
        <v>1.9658860470494451E-3</v>
      </c>
      <c r="AG233">
        <f t="shared" si="93"/>
        <v>5.5118325646040262E-4</v>
      </c>
    </row>
    <row r="234" spans="1:33" x14ac:dyDescent="0.25">
      <c r="A234" t="str">
        <f>'[3]post matched'!$A35</f>
        <v>speech</v>
      </c>
      <c r="B234" s="1">
        <v>39534</v>
      </c>
      <c r="C234" s="8">
        <f>[7]contrs_10year_adj_extra_stack!A233</f>
        <v>0</v>
      </c>
      <c r="D234" s="8">
        <f>[7]contrs_10year_adj_extra_stack!B233</f>
        <v>5.3586190646200802E-6</v>
      </c>
      <c r="E234" s="8">
        <f>[7]contrs_10year_adj_extra_stack!C233</f>
        <v>4.4030835823190001E-5</v>
      </c>
      <c r="F234" s="8">
        <f>[7]contrs_10year_adj_extra_stack!D233</f>
        <v>-6.0538321488402498E-5</v>
      </c>
      <c r="G234" s="8">
        <f>[7]contrs_10year_adj_extra_stack!E233</f>
        <v>2.8210918958820101E-5</v>
      </c>
      <c r="I234" s="1">
        <f t="shared" si="95"/>
        <v>39508</v>
      </c>
      <c r="J234" s="1">
        <f t="shared" si="74"/>
        <v>39534</v>
      </c>
      <c r="K234" s="2">
        <f t="shared" si="75"/>
        <v>0</v>
      </c>
      <c r="L234">
        <f t="shared" si="76"/>
        <v>-5.3586190646200799E-4</v>
      </c>
      <c r="M234">
        <f t="shared" si="77"/>
        <v>-4.4030835823189998E-3</v>
      </c>
      <c r="N234">
        <f t="shared" si="78"/>
        <v>6.0538321488402495E-3</v>
      </c>
      <c r="O234">
        <f t="shared" si="79"/>
        <v>-2.82109189588201E-3</v>
      </c>
      <c r="P234">
        <f t="shared" si="96"/>
        <v>1.7062052358227686E-3</v>
      </c>
      <c r="R234">
        <f t="shared" si="80"/>
        <v>0</v>
      </c>
      <c r="S234">
        <f t="shared" si="81"/>
        <v>3.1934394237055673E-4</v>
      </c>
      <c r="T234">
        <f t="shared" si="82"/>
        <v>-3.547877733486434E-3</v>
      </c>
      <c r="U234">
        <f t="shared" si="83"/>
        <v>6.909037997672814E-3</v>
      </c>
      <c r="V234">
        <f t="shared" si="84"/>
        <v>-1.9658860470494451E-3</v>
      </c>
      <c r="W234">
        <f t="shared" si="85"/>
        <v>-5.5118325646040262E-4</v>
      </c>
      <c r="Y234" s="2" t="b">
        <f t="shared" si="86"/>
        <v>0</v>
      </c>
      <c r="Z234" s="2">
        <f t="shared" si="94"/>
        <v>0</v>
      </c>
      <c r="AA234" s="1">
        <f t="shared" si="87"/>
        <v>39534</v>
      </c>
      <c r="AB234">
        <f t="shared" si="88"/>
        <v>0</v>
      </c>
      <c r="AC234">
        <f t="shared" si="89"/>
        <v>3.1934394237055673E-4</v>
      </c>
      <c r="AD234">
        <f t="shared" si="90"/>
        <v>3.547877733486434E-3</v>
      </c>
      <c r="AE234">
        <f t="shared" si="91"/>
        <v>6.909037997672814E-3</v>
      </c>
      <c r="AF234">
        <f t="shared" si="92"/>
        <v>1.9658860470494451E-3</v>
      </c>
      <c r="AG234">
        <f t="shared" si="93"/>
        <v>5.5118325646040262E-4</v>
      </c>
    </row>
    <row r="235" spans="1:33" x14ac:dyDescent="0.25">
      <c r="A235" t="str">
        <f>'[3]post matched'!$A36</f>
        <v>speech</v>
      </c>
      <c r="B235" s="1">
        <v>39542</v>
      </c>
      <c r="C235" s="8">
        <f>[7]contrs_10year_adj_extra_stack!A234</f>
        <v>9.9999999999995898E-5</v>
      </c>
      <c r="D235" s="8">
        <f>[7]contrs_10year_adj_extra_stack!B234</f>
        <v>8.5991311533107292E-6</v>
      </c>
      <c r="E235" s="8">
        <f>[7]contrs_10year_adj_extra_stack!C234</f>
        <v>3.3963194650844298E-5</v>
      </c>
      <c r="F235" s="8">
        <f>[7]contrs_10year_adj_extra_stack!D234</f>
        <v>5.9038960551740198E-5</v>
      </c>
      <c r="G235" s="8">
        <f>[7]contrs_10year_adj_extra_stack!E234</f>
        <v>-4.6614840112059102E-6</v>
      </c>
      <c r="I235" s="1">
        <f t="shared" si="95"/>
        <v>39539</v>
      </c>
      <c r="J235" s="1">
        <f t="shared" si="74"/>
        <v>39542</v>
      </c>
      <c r="K235" s="2">
        <f t="shared" si="75"/>
        <v>-9.9999999999995891E-3</v>
      </c>
      <c r="L235">
        <f t="shared" si="76"/>
        <v>-8.5991311533107294E-4</v>
      </c>
      <c r="M235">
        <f t="shared" si="77"/>
        <v>-3.3963194650844298E-3</v>
      </c>
      <c r="N235">
        <f t="shared" si="78"/>
        <v>-5.9038960551740195E-3</v>
      </c>
      <c r="O235">
        <f t="shared" si="79"/>
        <v>4.66148401120591E-4</v>
      </c>
      <c r="P235">
        <f t="shared" si="96"/>
        <v>-3.0601976553065806E-4</v>
      </c>
      <c r="R235">
        <f t="shared" si="80"/>
        <v>-9.9999999999995891E-3</v>
      </c>
      <c r="S235">
        <f t="shared" si="81"/>
        <v>-4.707266498508219E-6</v>
      </c>
      <c r="T235">
        <f t="shared" si="82"/>
        <v>-2.541113616251864E-3</v>
      </c>
      <c r="U235">
        <f t="shared" si="83"/>
        <v>-5.048690206341455E-3</v>
      </c>
      <c r="V235">
        <f t="shared" si="84"/>
        <v>1.3213542499531559E-3</v>
      </c>
      <c r="W235">
        <f t="shared" si="85"/>
        <v>-2.5634082578138294E-3</v>
      </c>
      <c r="Y235" s="2" t="b">
        <f t="shared" si="86"/>
        <v>0</v>
      </c>
      <c r="Z235" s="2">
        <f t="shared" si="94"/>
        <v>8</v>
      </c>
      <c r="AA235" s="1">
        <f t="shared" si="87"/>
        <v>39542</v>
      </c>
      <c r="AB235">
        <f t="shared" si="88"/>
        <v>9.9999999999995891E-3</v>
      </c>
      <c r="AC235">
        <f t="shared" si="89"/>
        <v>4.707266498508219E-6</v>
      </c>
      <c r="AD235">
        <f t="shared" si="90"/>
        <v>2.541113616251864E-3</v>
      </c>
      <c r="AE235">
        <f t="shared" si="91"/>
        <v>5.048690206341455E-3</v>
      </c>
      <c r="AF235">
        <f t="shared" si="92"/>
        <v>1.3213542499531559E-3</v>
      </c>
      <c r="AG235">
        <f t="shared" si="93"/>
        <v>2.5634082578138294E-3</v>
      </c>
    </row>
    <row r="236" spans="1:33" x14ac:dyDescent="0.25">
      <c r="A236" t="str">
        <f>'[3]post matched'!$A37</f>
        <v>minutes</v>
      </c>
      <c r="B236" s="1">
        <v>39553</v>
      </c>
      <c r="C236" s="8">
        <f>[7]contrs_10year_adj_extra_stack!A235</f>
        <v>3.0000000000000198E-4</v>
      </c>
      <c r="D236" s="8">
        <f>[7]contrs_10year_adj_extra_stack!B235</f>
        <v>1.48894788377778E-5</v>
      </c>
      <c r="E236" s="8">
        <f>[7]contrs_10year_adj_extra_stack!C235</f>
        <v>7.5502650535380294E-5</v>
      </c>
      <c r="F236" s="8">
        <f>[7]contrs_10year_adj_extra_stack!D235</f>
        <v>2.1156204988149601E-4</v>
      </c>
      <c r="G236" s="8">
        <f>[7]contrs_10year_adj_extra_stack!E235</f>
        <v>-2.68366426351697E-5</v>
      </c>
      <c r="I236" s="1">
        <f t="shared" si="95"/>
        <v>39539</v>
      </c>
      <c r="J236" s="1">
        <f t="shared" si="74"/>
        <v>39553</v>
      </c>
      <c r="K236" s="2">
        <f t="shared" si="75"/>
        <v>-3.0000000000000197E-2</v>
      </c>
      <c r="L236">
        <f t="shared" si="76"/>
        <v>-1.4889478837777799E-3</v>
      </c>
      <c r="M236">
        <f t="shared" si="77"/>
        <v>-7.5502650535380295E-3</v>
      </c>
      <c r="N236">
        <f t="shared" si="78"/>
        <v>-2.1156204988149602E-2</v>
      </c>
      <c r="O236">
        <f t="shared" si="79"/>
        <v>2.6836642635169701E-3</v>
      </c>
      <c r="P236">
        <f t="shared" si="96"/>
        <v>-2.4882463380517554E-3</v>
      </c>
      <c r="R236">
        <f t="shared" si="80"/>
        <v>-3.0000000000000197E-2</v>
      </c>
      <c r="S236">
        <f t="shared" si="81"/>
        <v>-6.337420349452152E-4</v>
      </c>
      <c r="T236">
        <f t="shared" si="82"/>
        <v>-6.6950592047054641E-3</v>
      </c>
      <c r="U236">
        <f t="shared" si="83"/>
        <v>-2.0300999139317037E-2</v>
      </c>
      <c r="V236">
        <f t="shared" si="84"/>
        <v>3.538870112349535E-3</v>
      </c>
      <c r="W236">
        <f t="shared" si="85"/>
        <v>-4.7456348303349261E-3</v>
      </c>
      <c r="Y236" s="2" t="b">
        <f t="shared" si="86"/>
        <v>0</v>
      </c>
      <c r="Z236" s="2">
        <f t="shared" si="94"/>
        <v>11</v>
      </c>
      <c r="AA236" s="1">
        <f t="shared" si="87"/>
        <v>39553</v>
      </c>
      <c r="AB236">
        <f t="shared" si="88"/>
        <v>3.0000000000000197E-2</v>
      </c>
      <c r="AC236">
        <f t="shared" si="89"/>
        <v>6.337420349452152E-4</v>
      </c>
      <c r="AD236">
        <f t="shared" si="90"/>
        <v>6.6950592047054641E-3</v>
      </c>
      <c r="AE236">
        <f t="shared" si="91"/>
        <v>2.0300999139317037E-2</v>
      </c>
      <c r="AF236">
        <f t="shared" si="92"/>
        <v>3.538870112349535E-3</v>
      </c>
      <c r="AG236">
        <f t="shared" si="93"/>
        <v>4.7456348303349261E-3</v>
      </c>
    </row>
    <row r="237" spans="1:33" x14ac:dyDescent="0.25">
      <c r="A237" t="str">
        <f>'[3]post matched'!$A38</f>
        <v>speech</v>
      </c>
      <c r="B237" s="1">
        <v>39553</v>
      </c>
      <c r="C237" s="8">
        <f>[7]contrs_10year_adj_extra_stack!A236</f>
        <v>3.0000000000000198E-4</v>
      </c>
      <c r="D237" s="8">
        <f>[7]contrs_10year_adj_extra_stack!B236</f>
        <v>1.48894788377778E-5</v>
      </c>
      <c r="E237" s="8">
        <f>[7]contrs_10year_adj_extra_stack!C236</f>
        <v>7.5502650535380294E-5</v>
      </c>
      <c r="F237" s="8">
        <f>[7]contrs_10year_adj_extra_stack!D236</f>
        <v>2.1156204988149601E-4</v>
      </c>
      <c r="G237" s="8">
        <f>[7]contrs_10year_adj_extra_stack!E236</f>
        <v>-2.68366426351697E-5</v>
      </c>
      <c r="I237" s="1">
        <f t="shared" si="95"/>
        <v>39539</v>
      </c>
      <c r="J237" s="1">
        <f t="shared" si="74"/>
        <v>39553</v>
      </c>
      <c r="K237" s="2">
        <f t="shared" si="75"/>
        <v>-3.0000000000000197E-2</v>
      </c>
      <c r="L237">
        <f t="shared" si="76"/>
        <v>-1.4889478837777799E-3</v>
      </c>
      <c r="M237">
        <f t="shared" si="77"/>
        <v>-7.5502650535380295E-3</v>
      </c>
      <c r="N237">
        <f t="shared" si="78"/>
        <v>-2.1156204988149602E-2</v>
      </c>
      <c r="O237">
        <f t="shared" si="79"/>
        <v>2.6836642635169701E-3</v>
      </c>
      <c r="P237">
        <f t="shared" si="96"/>
        <v>-2.4882463380517554E-3</v>
      </c>
      <c r="R237">
        <f t="shared" si="80"/>
        <v>-3.0000000000000197E-2</v>
      </c>
      <c r="S237">
        <f t="shared" si="81"/>
        <v>-6.337420349452152E-4</v>
      </c>
      <c r="T237">
        <f t="shared" si="82"/>
        <v>-6.6950592047054641E-3</v>
      </c>
      <c r="U237">
        <f t="shared" si="83"/>
        <v>-2.0300999139317037E-2</v>
      </c>
      <c r="V237">
        <f t="shared" si="84"/>
        <v>3.538870112349535E-3</v>
      </c>
      <c r="W237">
        <f t="shared" si="85"/>
        <v>-4.7456348303349261E-3</v>
      </c>
      <c r="Y237" s="2" t="b">
        <f t="shared" si="86"/>
        <v>0</v>
      </c>
      <c r="Z237" s="2">
        <f t="shared" si="94"/>
        <v>0</v>
      </c>
      <c r="AA237" s="1">
        <f t="shared" si="87"/>
        <v>39553</v>
      </c>
      <c r="AB237">
        <f t="shared" si="88"/>
        <v>3.0000000000000197E-2</v>
      </c>
      <c r="AC237">
        <f t="shared" si="89"/>
        <v>6.337420349452152E-4</v>
      </c>
      <c r="AD237">
        <f t="shared" si="90"/>
        <v>6.6950592047054641E-3</v>
      </c>
      <c r="AE237">
        <f t="shared" si="91"/>
        <v>2.0300999139317037E-2</v>
      </c>
      <c r="AF237">
        <f t="shared" si="92"/>
        <v>3.538870112349535E-3</v>
      </c>
      <c r="AG237">
        <f t="shared" si="93"/>
        <v>4.7456348303349261E-3</v>
      </c>
    </row>
    <row r="238" spans="1:33" x14ac:dyDescent="0.25">
      <c r="A238" t="str">
        <f>'[3]post matched'!$A39</f>
        <v>smp</v>
      </c>
      <c r="B238" s="1">
        <v>39577</v>
      </c>
      <c r="C238" s="8">
        <f>[7]contrs_10year_adj_extra_stack!A237</f>
        <v>9.9999999999995898E-5</v>
      </c>
      <c r="D238" s="8">
        <f>[7]contrs_10year_adj_extra_stack!B237</f>
        <v>-5.55186041768089E-6</v>
      </c>
      <c r="E238" s="8">
        <f>[7]contrs_10year_adj_extra_stack!C237</f>
        <v>2.9062168601041901E-4</v>
      </c>
      <c r="F238" s="8">
        <f>[7]contrs_10year_adj_extra_stack!D237</f>
        <v>-1.2656491263286399E-4</v>
      </c>
      <c r="G238" s="8">
        <f>[7]contrs_10year_adj_extra_stack!E237</f>
        <v>-1.9420526580834499E-5</v>
      </c>
      <c r="I238" s="1">
        <f t="shared" si="95"/>
        <v>39569</v>
      </c>
      <c r="J238" s="1">
        <f t="shared" si="74"/>
        <v>39577</v>
      </c>
      <c r="K238" s="2">
        <f t="shared" si="75"/>
        <v>-9.9999999999995891E-3</v>
      </c>
      <c r="L238">
        <f t="shared" si="76"/>
        <v>5.5518604176808903E-4</v>
      </c>
      <c r="M238">
        <f t="shared" si="77"/>
        <v>-2.90621686010419E-2</v>
      </c>
      <c r="N238">
        <f t="shared" si="78"/>
        <v>1.2656491263286399E-2</v>
      </c>
      <c r="O238">
        <f t="shared" si="79"/>
        <v>1.94205265808345E-3</v>
      </c>
      <c r="P238">
        <f t="shared" si="96"/>
        <v>3.9084386379043736E-3</v>
      </c>
      <c r="R238">
        <f t="shared" si="80"/>
        <v>-9.9999999999995891E-3</v>
      </c>
      <c r="S238">
        <f t="shared" si="81"/>
        <v>1.4103918906006538E-3</v>
      </c>
      <c r="T238">
        <f t="shared" si="82"/>
        <v>-2.8206962752209335E-2</v>
      </c>
      <c r="U238">
        <f t="shared" si="83"/>
        <v>1.3511697112118963E-2</v>
      </c>
      <c r="V238">
        <f t="shared" si="84"/>
        <v>2.7972585069160148E-3</v>
      </c>
      <c r="W238">
        <f t="shared" si="85"/>
        <v>1.6510501456212024E-3</v>
      </c>
      <c r="Y238" s="2" t="b">
        <f t="shared" si="86"/>
        <v>0</v>
      </c>
      <c r="Z238" s="2">
        <f t="shared" si="94"/>
        <v>24</v>
      </c>
      <c r="AA238" s="1">
        <f t="shared" si="87"/>
        <v>39577</v>
      </c>
      <c r="AB238">
        <f t="shared" si="88"/>
        <v>9.9999999999995891E-3</v>
      </c>
      <c r="AC238">
        <f t="shared" si="89"/>
        <v>1.4103918906006538E-3</v>
      </c>
      <c r="AD238">
        <f t="shared" si="90"/>
        <v>2.8206962752209335E-2</v>
      </c>
      <c r="AE238">
        <f t="shared" si="91"/>
        <v>1.3511697112118963E-2</v>
      </c>
      <c r="AF238">
        <f t="shared" si="92"/>
        <v>2.7972585069160148E-3</v>
      </c>
      <c r="AG238">
        <f t="shared" si="93"/>
        <v>1.6510501456212024E-3</v>
      </c>
    </row>
    <row r="239" spans="1:33" x14ac:dyDescent="0.25">
      <c r="A239" t="str">
        <f>'[3]post matched'!$A40</f>
        <v>speech</v>
      </c>
      <c r="B239" s="1">
        <v>39584</v>
      </c>
      <c r="C239" s="8">
        <f>[7]contrs_10year_adj_extra_stack!A238</f>
        <v>0</v>
      </c>
      <c r="D239" s="8">
        <f>[7]contrs_10year_adj_extra_stack!B238</f>
        <v>1.0310480357283501E-5</v>
      </c>
      <c r="E239" s="8">
        <f>[7]contrs_10year_adj_extra_stack!C238</f>
        <v>-9.6702971990727797E-6</v>
      </c>
      <c r="F239" s="8">
        <f>[7]contrs_10year_adj_extra_stack!D238</f>
        <v>-1.49737115373352E-5</v>
      </c>
      <c r="G239" s="8">
        <f>[7]contrs_10year_adj_extra_stack!E238</f>
        <v>1.36427353097661E-5</v>
      </c>
      <c r="I239" s="1">
        <f t="shared" si="95"/>
        <v>39569</v>
      </c>
      <c r="J239" s="1">
        <f t="shared" si="74"/>
        <v>39584</v>
      </c>
      <c r="K239" s="2">
        <f t="shared" si="75"/>
        <v>0</v>
      </c>
      <c r="L239">
        <f t="shared" si="76"/>
        <v>-1.0310480357283501E-3</v>
      </c>
      <c r="M239">
        <f t="shared" si="77"/>
        <v>9.67029719907278E-4</v>
      </c>
      <c r="N239">
        <f t="shared" si="78"/>
        <v>1.49737115373352E-3</v>
      </c>
      <c r="O239">
        <f t="shared" si="79"/>
        <v>-1.36427353097661E-3</v>
      </c>
      <c r="P239">
        <f t="shared" si="96"/>
        <v>-6.9079306935837959E-5</v>
      </c>
      <c r="R239">
        <f t="shared" si="80"/>
        <v>0</v>
      </c>
      <c r="S239">
        <f t="shared" si="81"/>
        <v>-1.7584218689578536E-4</v>
      </c>
      <c r="T239">
        <f t="shared" si="82"/>
        <v>1.8222355687398438E-3</v>
      </c>
      <c r="U239">
        <f t="shared" si="83"/>
        <v>2.3525770025660847E-3</v>
      </c>
      <c r="V239">
        <f t="shared" si="84"/>
        <v>-5.0906768214404512E-4</v>
      </c>
      <c r="W239">
        <f t="shared" si="85"/>
        <v>-2.3264677992190091E-3</v>
      </c>
      <c r="Y239" s="2" t="b">
        <f t="shared" si="86"/>
        <v>0</v>
      </c>
      <c r="Z239" s="2">
        <f t="shared" si="94"/>
        <v>7</v>
      </c>
      <c r="AA239" s="1">
        <f t="shared" si="87"/>
        <v>39584</v>
      </c>
      <c r="AB239">
        <f t="shared" si="88"/>
        <v>0</v>
      </c>
      <c r="AC239">
        <f t="shared" si="89"/>
        <v>1.7584218689578536E-4</v>
      </c>
      <c r="AD239">
        <f t="shared" si="90"/>
        <v>1.8222355687398438E-3</v>
      </c>
      <c r="AE239">
        <f t="shared" si="91"/>
        <v>2.3525770025660847E-3</v>
      </c>
      <c r="AF239">
        <f t="shared" si="92"/>
        <v>5.0906768214404512E-4</v>
      </c>
      <c r="AG239">
        <f t="shared" si="93"/>
        <v>2.3264677992190091E-3</v>
      </c>
    </row>
    <row r="240" spans="1:33" x14ac:dyDescent="0.25">
      <c r="A240" t="str">
        <f>'[3]post matched'!$A41</f>
        <v>minutes</v>
      </c>
      <c r="B240" s="1">
        <v>39588</v>
      </c>
      <c r="C240" s="8">
        <f>[7]contrs_10year_adj_extra_stack!A239</f>
        <v>3.0000000000000198E-4</v>
      </c>
      <c r="D240" s="8">
        <f>[7]contrs_10year_adj_extra_stack!B239</f>
        <v>-2.67843850734248E-5</v>
      </c>
      <c r="E240" s="8">
        <f>[7]contrs_10year_adj_extra_stack!C239</f>
        <v>-1.92326239138404E-4</v>
      </c>
      <c r="F240" s="8">
        <f>[7]contrs_10year_adj_extra_stack!D239</f>
        <v>2.3473975130904699E-4</v>
      </c>
      <c r="G240" s="8">
        <f>[7]contrs_10year_adj_extra_stack!E239</f>
        <v>1.8581872221894901E-4</v>
      </c>
      <c r="I240" s="1">
        <f t="shared" si="95"/>
        <v>39569</v>
      </c>
      <c r="J240" s="1">
        <f t="shared" si="74"/>
        <v>39588</v>
      </c>
      <c r="K240" s="2">
        <f t="shared" si="75"/>
        <v>-3.0000000000000197E-2</v>
      </c>
      <c r="L240">
        <f t="shared" si="76"/>
        <v>2.6784385073424801E-3</v>
      </c>
      <c r="M240">
        <f t="shared" si="77"/>
        <v>1.92326239138404E-2</v>
      </c>
      <c r="N240">
        <f t="shared" si="78"/>
        <v>-2.3473975130904698E-2</v>
      </c>
      <c r="O240">
        <f t="shared" si="79"/>
        <v>-1.8581872221894901E-2</v>
      </c>
      <c r="P240">
        <f t="shared" si="96"/>
        <v>-9.8552150683834834E-3</v>
      </c>
      <c r="R240">
        <f t="shared" si="80"/>
        <v>-3.0000000000000197E-2</v>
      </c>
      <c r="S240">
        <f t="shared" si="81"/>
        <v>3.533644356175045E-3</v>
      </c>
      <c r="T240">
        <f t="shared" si="82"/>
        <v>2.0087829762672964E-2</v>
      </c>
      <c r="U240">
        <f t="shared" si="83"/>
        <v>-2.2618769282072133E-2</v>
      </c>
      <c r="V240">
        <f t="shared" si="84"/>
        <v>-1.7726666373062337E-2</v>
      </c>
      <c r="W240">
        <f t="shared" si="85"/>
        <v>-1.2112603560666655E-2</v>
      </c>
      <c r="Y240" s="2" t="b">
        <f t="shared" si="86"/>
        <v>0</v>
      </c>
      <c r="Z240" s="2">
        <f t="shared" si="94"/>
        <v>4</v>
      </c>
      <c r="AA240" s="1">
        <f t="shared" si="87"/>
        <v>39588</v>
      </c>
      <c r="AB240">
        <f t="shared" si="88"/>
        <v>3.0000000000000197E-2</v>
      </c>
      <c r="AC240">
        <f t="shared" si="89"/>
        <v>3.533644356175045E-3</v>
      </c>
      <c r="AD240">
        <f t="shared" si="90"/>
        <v>2.0087829762672964E-2</v>
      </c>
      <c r="AE240">
        <f t="shared" si="91"/>
        <v>2.2618769282072133E-2</v>
      </c>
      <c r="AF240">
        <f t="shared" si="92"/>
        <v>1.7726666373062337E-2</v>
      </c>
      <c r="AG240">
        <f t="shared" si="93"/>
        <v>1.2112603560666655E-2</v>
      </c>
    </row>
    <row r="241" spans="1:33" x14ac:dyDescent="0.25">
      <c r="A241" t="str">
        <f>'[3]post matched'!$A42</f>
        <v>speech</v>
      </c>
      <c r="B241" s="1">
        <v>39603</v>
      </c>
      <c r="C241" s="8">
        <f>[7]contrs_10year_adj_extra_stack!A240</f>
        <v>-5.0000000000000001E-4</v>
      </c>
      <c r="D241" s="8">
        <f>[7]contrs_10year_adj_extra_stack!B240</f>
        <v>1.6980050941799298E-5</v>
      </c>
      <c r="E241" s="8">
        <f>[7]contrs_10year_adj_extra_stack!C240</f>
        <v>-4.1984145971025598E-4</v>
      </c>
      <c r="F241" s="8">
        <f>[7]contrs_10year_adj_extra_stack!D240</f>
        <v>-1.19619183381606E-4</v>
      </c>
      <c r="G241" s="8">
        <f>[7]contrs_10year_adj_extra_stack!E240</f>
        <v>3.6160061987856098E-5</v>
      </c>
      <c r="I241" s="1">
        <f t="shared" si="95"/>
        <v>39600</v>
      </c>
      <c r="J241" s="1">
        <f t="shared" si="74"/>
        <v>39603</v>
      </c>
      <c r="K241" s="2">
        <f t="shared" si="75"/>
        <v>0.05</v>
      </c>
      <c r="L241">
        <f t="shared" si="76"/>
        <v>-1.6980050941799297E-3</v>
      </c>
      <c r="M241">
        <f t="shared" si="77"/>
        <v>4.1984145971025601E-2</v>
      </c>
      <c r="N241">
        <f t="shared" si="78"/>
        <v>1.19619183381606E-2</v>
      </c>
      <c r="O241">
        <f t="shared" si="79"/>
        <v>-3.6160061987856097E-3</v>
      </c>
      <c r="P241">
        <f t="shared" si="96"/>
        <v>1.3679469837793415E-3</v>
      </c>
      <c r="R241">
        <f t="shared" si="80"/>
        <v>0.05</v>
      </c>
      <c r="S241">
        <f t="shared" si="81"/>
        <v>-8.4279924534736502E-4</v>
      </c>
      <c r="T241">
        <f t="shared" si="82"/>
        <v>4.2839351819858165E-2</v>
      </c>
      <c r="U241">
        <f t="shared" si="83"/>
        <v>1.2817124186993165E-2</v>
      </c>
      <c r="V241">
        <f t="shared" si="84"/>
        <v>-2.7608003499530447E-3</v>
      </c>
      <c r="W241">
        <f t="shared" si="85"/>
        <v>-8.8944150850382969E-4</v>
      </c>
      <c r="Y241" s="2" t="b">
        <f t="shared" si="86"/>
        <v>0</v>
      </c>
      <c r="Z241" s="2">
        <f t="shared" si="94"/>
        <v>15</v>
      </c>
      <c r="AA241" s="1">
        <f t="shared" si="87"/>
        <v>39603</v>
      </c>
      <c r="AB241">
        <f t="shared" si="88"/>
        <v>0.05</v>
      </c>
      <c r="AC241">
        <f t="shared" si="89"/>
        <v>8.4279924534736502E-4</v>
      </c>
      <c r="AD241">
        <f t="shared" si="90"/>
        <v>4.2839351819858165E-2</v>
      </c>
      <c r="AE241">
        <f t="shared" si="91"/>
        <v>1.2817124186993165E-2</v>
      </c>
      <c r="AF241">
        <f t="shared" si="92"/>
        <v>2.7608003499530447E-3</v>
      </c>
      <c r="AG241">
        <f t="shared" si="93"/>
        <v>8.8944150850382969E-4</v>
      </c>
    </row>
    <row r="242" spans="1:33" x14ac:dyDescent="0.25">
      <c r="A242" t="str">
        <f>'[3]post matched'!$A43</f>
        <v>speech</v>
      </c>
      <c r="B242" s="1">
        <v>39612</v>
      </c>
      <c r="C242" s="8">
        <f>[7]contrs_10year_adj_extra_stack!A241</f>
        <v>-1.9999999999999199E-4</v>
      </c>
      <c r="D242" s="8">
        <f>[7]contrs_10year_adj_extra_stack!B241</f>
        <v>2.1274940273289801E-5</v>
      </c>
      <c r="E242" s="8">
        <f>[7]contrs_10year_adj_extra_stack!C241</f>
        <v>-1.0382891534910001E-4</v>
      </c>
      <c r="F242" s="8">
        <f>[7]contrs_10year_adj_extra_stack!D241</f>
        <v>-1.6039062518286799E-4</v>
      </c>
      <c r="G242" s="8">
        <f>[7]contrs_10year_adj_extra_stack!E241</f>
        <v>2.4249489663644001E-5</v>
      </c>
      <c r="I242" s="1">
        <f t="shared" si="95"/>
        <v>39600</v>
      </c>
      <c r="J242" s="1">
        <f t="shared" si="74"/>
        <v>39612</v>
      </c>
      <c r="K242" s="2">
        <f t="shared" si="75"/>
        <v>1.9999999999999199E-2</v>
      </c>
      <c r="L242">
        <f t="shared" si="76"/>
        <v>-2.12749402732898E-3</v>
      </c>
      <c r="M242">
        <f t="shared" si="77"/>
        <v>1.038289153491E-2</v>
      </c>
      <c r="N242">
        <f t="shared" si="78"/>
        <v>1.6039062518286799E-2</v>
      </c>
      <c r="O242">
        <f t="shared" si="79"/>
        <v>-2.4249489663644001E-3</v>
      </c>
      <c r="P242">
        <f t="shared" si="96"/>
        <v>-1.8695110595042196E-3</v>
      </c>
      <c r="R242">
        <f t="shared" si="80"/>
        <v>1.9999999999999199E-2</v>
      </c>
      <c r="S242">
        <f t="shared" si="81"/>
        <v>-1.2722881784964152E-3</v>
      </c>
      <c r="T242">
        <f t="shared" si="82"/>
        <v>1.1238097383742566E-2</v>
      </c>
      <c r="U242">
        <f t="shared" si="83"/>
        <v>1.6894268367119363E-2</v>
      </c>
      <c r="V242">
        <f t="shared" si="84"/>
        <v>-1.5697431175318351E-3</v>
      </c>
      <c r="W242">
        <f t="shared" si="85"/>
        <v>-4.1268995517873908E-3</v>
      </c>
      <c r="Y242" s="2" t="b">
        <f t="shared" si="86"/>
        <v>0</v>
      </c>
      <c r="Z242" s="2">
        <f t="shared" si="94"/>
        <v>9</v>
      </c>
      <c r="AA242" s="1">
        <f t="shared" si="87"/>
        <v>39612</v>
      </c>
      <c r="AB242">
        <f t="shared" si="88"/>
        <v>1.9999999999999199E-2</v>
      </c>
      <c r="AC242">
        <f t="shared" si="89"/>
        <v>1.2722881784964152E-3</v>
      </c>
      <c r="AD242">
        <f t="shared" si="90"/>
        <v>1.1238097383742566E-2</v>
      </c>
      <c r="AE242">
        <f t="shared" si="91"/>
        <v>1.6894268367119363E-2</v>
      </c>
      <c r="AF242">
        <f t="shared" si="92"/>
        <v>1.5697431175318351E-3</v>
      </c>
      <c r="AG242">
        <f t="shared" si="93"/>
        <v>4.1268995517873908E-3</v>
      </c>
    </row>
    <row r="243" spans="1:33" x14ac:dyDescent="0.25">
      <c r="A243" t="str">
        <f>'[3]post matched'!$A44</f>
        <v>minutes</v>
      </c>
      <c r="B243" s="1">
        <v>39616</v>
      </c>
      <c r="C243" s="8">
        <f>[7]contrs_10year_adj_extra_stack!A242</f>
        <v>3.0000000000000903E-4</v>
      </c>
      <c r="D243" s="8">
        <f>[7]contrs_10year_adj_extra_stack!B242</f>
        <v>3.9781066531594298E-6</v>
      </c>
      <c r="E243" s="8">
        <f>[7]contrs_10year_adj_extra_stack!C242</f>
        <v>3.6179976140338597E-4</v>
      </c>
      <c r="F243" s="8">
        <f>[7]contrs_10year_adj_extra_stack!D242</f>
        <v>-9.8522202740565401E-5</v>
      </c>
      <c r="G243" s="8">
        <f>[7]contrs_10year_adj_extra_stack!E242</f>
        <v>-2.6205496639568301E-5</v>
      </c>
      <c r="I243" s="1">
        <f t="shared" si="95"/>
        <v>39600</v>
      </c>
      <c r="J243" s="1">
        <f t="shared" si="74"/>
        <v>39616</v>
      </c>
      <c r="K243" s="2">
        <f t="shared" si="75"/>
        <v>-3.0000000000000901E-2</v>
      </c>
      <c r="L243">
        <f t="shared" si="76"/>
        <v>-3.9781066531594298E-4</v>
      </c>
      <c r="M243">
        <f t="shared" si="77"/>
        <v>-3.6179976140338597E-2</v>
      </c>
      <c r="N243">
        <f t="shared" si="78"/>
        <v>9.8522202740565397E-3</v>
      </c>
      <c r="O243">
        <f t="shared" si="79"/>
        <v>2.6205496639568303E-3</v>
      </c>
      <c r="P243">
        <f t="shared" si="96"/>
        <v>-5.8949831323597303E-3</v>
      </c>
      <c r="R243">
        <f t="shared" si="80"/>
        <v>-3.0000000000000901E-2</v>
      </c>
      <c r="S243">
        <f t="shared" si="81"/>
        <v>4.5739518351662175E-4</v>
      </c>
      <c r="T243">
        <f t="shared" si="82"/>
        <v>-3.5324770291506033E-2</v>
      </c>
      <c r="U243">
        <f t="shared" si="83"/>
        <v>1.0707426122889104E-2</v>
      </c>
      <c r="V243">
        <f t="shared" si="84"/>
        <v>3.4757555127893952E-3</v>
      </c>
      <c r="W243">
        <f t="shared" si="85"/>
        <v>-8.1523716246429019E-3</v>
      </c>
      <c r="Y243" s="2" t="b">
        <f t="shared" si="86"/>
        <v>0</v>
      </c>
      <c r="Z243" s="2">
        <f t="shared" si="94"/>
        <v>4</v>
      </c>
      <c r="AA243" s="1">
        <f t="shared" si="87"/>
        <v>39616</v>
      </c>
      <c r="AB243">
        <f t="shared" si="88"/>
        <v>3.0000000000000901E-2</v>
      </c>
      <c r="AC243">
        <f t="shared" si="89"/>
        <v>4.5739518351662175E-4</v>
      </c>
      <c r="AD243">
        <f t="shared" si="90"/>
        <v>3.5324770291506033E-2</v>
      </c>
      <c r="AE243">
        <f t="shared" si="91"/>
        <v>1.0707426122889104E-2</v>
      </c>
      <c r="AF243">
        <f t="shared" si="92"/>
        <v>3.4757555127893952E-3</v>
      </c>
      <c r="AG243">
        <f t="shared" si="93"/>
        <v>8.1523716246429019E-3</v>
      </c>
    </row>
    <row r="244" spans="1:33" x14ac:dyDescent="0.25">
      <c r="A244" t="str">
        <f>'[3]post matched'!$A45</f>
        <v>speech</v>
      </c>
      <c r="B244" s="1">
        <v>39626</v>
      </c>
      <c r="C244" s="8">
        <f>[7]contrs_10year_adj_extra_stack!A243</f>
        <v>-2.00000000000006E-4</v>
      </c>
      <c r="D244" s="8">
        <f>[7]contrs_10year_adj_extra_stack!B243</f>
        <v>1.3524896133584499E-5</v>
      </c>
      <c r="E244" s="8">
        <f>[7]contrs_10year_adj_extra_stack!C243</f>
        <v>-5.4427464146991897E-5</v>
      </c>
      <c r="F244" s="8">
        <f>[7]contrs_10year_adj_extra_stack!D243</f>
        <v>-8.8674299684758195E-5</v>
      </c>
      <c r="G244" s="8">
        <f>[7]contrs_10year_adj_extra_stack!E243</f>
        <v>1.5913756896248E-6</v>
      </c>
      <c r="I244" s="1">
        <f t="shared" si="95"/>
        <v>39600</v>
      </c>
      <c r="J244" s="1">
        <f t="shared" si="74"/>
        <v>39626</v>
      </c>
      <c r="K244" s="2">
        <f t="shared" si="75"/>
        <v>2.0000000000000601E-2</v>
      </c>
      <c r="L244">
        <f t="shared" si="76"/>
        <v>-1.3524896133584499E-3</v>
      </c>
      <c r="M244">
        <f t="shared" si="77"/>
        <v>5.44274641469919E-3</v>
      </c>
      <c r="N244">
        <f t="shared" si="78"/>
        <v>8.86742996847582E-3</v>
      </c>
      <c r="O244">
        <f t="shared" si="79"/>
        <v>-1.5913756896248E-4</v>
      </c>
      <c r="P244">
        <f t="shared" si="96"/>
        <v>7.2014507991465197E-3</v>
      </c>
      <c r="R244">
        <f t="shared" si="80"/>
        <v>2.0000000000000601E-2</v>
      </c>
      <c r="S244">
        <f t="shared" si="81"/>
        <v>-4.9728376452588515E-4</v>
      </c>
      <c r="T244">
        <f t="shared" si="82"/>
        <v>6.2979522635317562E-3</v>
      </c>
      <c r="U244">
        <f t="shared" si="83"/>
        <v>9.7226358173083845E-3</v>
      </c>
      <c r="V244">
        <f t="shared" si="84"/>
        <v>6.9606827987008478E-4</v>
      </c>
      <c r="W244">
        <f t="shared" si="85"/>
        <v>4.944062306863348E-3</v>
      </c>
      <c r="Y244" s="2" t="b">
        <f t="shared" si="86"/>
        <v>0</v>
      </c>
      <c r="Z244" s="2">
        <f t="shared" si="94"/>
        <v>10</v>
      </c>
      <c r="AA244" s="1">
        <f t="shared" si="87"/>
        <v>39626</v>
      </c>
      <c r="AB244">
        <f t="shared" si="88"/>
        <v>2.0000000000000601E-2</v>
      </c>
      <c r="AC244">
        <f t="shared" si="89"/>
        <v>4.9728376452588515E-4</v>
      </c>
      <c r="AD244">
        <f t="shared" si="90"/>
        <v>6.2979522635317562E-3</v>
      </c>
      <c r="AE244">
        <f t="shared" si="91"/>
        <v>9.7226358173083845E-3</v>
      </c>
      <c r="AF244">
        <f t="shared" si="92"/>
        <v>6.9606827987008478E-4</v>
      </c>
      <c r="AG244">
        <f t="shared" si="93"/>
        <v>4.944062306863348E-3</v>
      </c>
    </row>
    <row r="245" spans="1:33" x14ac:dyDescent="0.25">
      <c r="A245" t="str">
        <f>'[3]post matched'!$A46</f>
        <v>minutes</v>
      </c>
      <c r="B245" s="1">
        <v>39644</v>
      </c>
      <c r="C245" s="8">
        <f>[7]contrs_10year_adj_extra_stack!A244</f>
        <v>1.0000000000001001E-4</v>
      </c>
      <c r="D245" s="8">
        <f>[7]contrs_10year_adj_extra_stack!B244</f>
        <v>1.6882959100192101E-5</v>
      </c>
      <c r="E245" s="8">
        <f>[7]contrs_10year_adj_extra_stack!C244</f>
        <v>7.98586646578641E-5</v>
      </c>
      <c r="F245" s="8">
        <f>[7]contrs_10year_adj_extra_stack!D244</f>
        <v>-6.4472020358578107E-5</v>
      </c>
      <c r="G245" s="8">
        <f>[7]contrs_10year_adj_extra_stack!E244</f>
        <v>2.62186985966855E-5</v>
      </c>
      <c r="I245" s="1">
        <f t="shared" si="95"/>
        <v>39630</v>
      </c>
      <c r="J245" s="1">
        <f t="shared" si="74"/>
        <v>39644</v>
      </c>
      <c r="K245" s="2">
        <f t="shared" si="75"/>
        <v>-1.0000000000001001E-2</v>
      </c>
      <c r="L245">
        <f t="shared" si="76"/>
        <v>-1.68829591001921E-3</v>
      </c>
      <c r="M245">
        <f t="shared" si="77"/>
        <v>-7.9858664657864106E-3</v>
      </c>
      <c r="N245">
        <f t="shared" si="78"/>
        <v>6.4472020358578106E-3</v>
      </c>
      <c r="O245">
        <f t="shared" si="79"/>
        <v>-2.6218698596685501E-3</v>
      </c>
      <c r="P245">
        <f t="shared" si="96"/>
        <v>-4.1511698003846402E-3</v>
      </c>
      <c r="R245">
        <f t="shared" si="80"/>
        <v>-1.0000000000001001E-2</v>
      </c>
      <c r="S245">
        <f t="shared" si="81"/>
        <v>-8.3309006118664525E-4</v>
      </c>
      <c r="T245">
        <f t="shared" si="82"/>
        <v>-7.1306606169538444E-3</v>
      </c>
      <c r="U245">
        <f t="shared" si="83"/>
        <v>7.3024078846903751E-3</v>
      </c>
      <c r="V245">
        <f t="shared" si="84"/>
        <v>-1.7666640108359851E-3</v>
      </c>
      <c r="W245">
        <f t="shared" si="85"/>
        <v>-6.4085582926678118E-3</v>
      </c>
      <c r="Y245" s="2" t="b">
        <f t="shared" si="86"/>
        <v>0</v>
      </c>
      <c r="Z245" s="2">
        <f t="shared" si="94"/>
        <v>18</v>
      </c>
      <c r="AA245" s="1">
        <f t="shared" si="87"/>
        <v>39644</v>
      </c>
      <c r="AB245">
        <f t="shared" si="88"/>
        <v>1.0000000000001001E-2</v>
      </c>
      <c r="AC245">
        <f t="shared" si="89"/>
        <v>8.3309006118664525E-4</v>
      </c>
      <c r="AD245">
        <f t="shared" si="90"/>
        <v>7.1306606169538444E-3</v>
      </c>
      <c r="AE245">
        <f t="shared" si="91"/>
        <v>7.3024078846903751E-3</v>
      </c>
      <c r="AF245">
        <f t="shared" si="92"/>
        <v>1.7666640108359851E-3</v>
      </c>
      <c r="AG245">
        <f t="shared" si="93"/>
        <v>6.4085582926678118E-3</v>
      </c>
    </row>
    <row r="246" spans="1:33" x14ac:dyDescent="0.25">
      <c r="A246" t="str">
        <f>'[3]post matched'!$A47</f>
        <v>speech</v>
      </c>
      <c r="B246" s="1">
        <v>39645</v>
      </c>
      <c r="C246" s="8">
        <f>[7]contrs_10year_adj_extra_stack!A245</f>
        <v>0</v>
      </c>
      <c r="D246" s="8">
        <f>[7]contrs_10year_adj_extra_stack!B245</f>
        <v>-7.4805074386369398E-6</v>
      </c>
      <c r="E246" s="8">
        <f>[7]contrs_10year_adj_extra_stack!C245</f>
        <v>3.3580916305049298E-4</v>
      </c>
      <c r="F246" s="8">
        <f>[7]contrs_10year_adj_extra_stack!D245</f>
        <v>-3.5739602112732998E-4</v>
      </c>
      <c r="G246" s="8">
        <f>[7]contrs_10year_adj_extra_stack!E245</f>
        <v>-2.3115356280303801E-5</v>
      </c>
      <c r="I246" s="1">
        <f t="shared" si="95"/>
        <v>39630</v>
      </c>
      <c r="J246" s="1">
        <f t="shared" si="74"/>
        <v>39645</v>
      </c>
      <c r="K246" s="2">
        <f t="shared" si="75"/>
        <v>0</v>
      </c>
      <c r="L246">
        <f t="shared" si="76"/>
        <v>7.4805074386369394E-4</v>
      </c>
      <c r="M246">
        <f t="shared" si="77"/>
        <v>-3.3580916305049301E-2</v>
      </c>
      <c r="N246">
        <f t="shared" si="78"/>
        <v>3.5739602112732999E-2</v>
      </c>
      <c r="O246">
        <f t="shared" si="79"/>
        <v>2.3115356280303803E-3</v>
      </c>
      <c r="P246">
        <f t="shared" si="96"/>
        <v>-5.2182721795777714E-3</v>
      </c>
      <c r="R246">
        <f t="shared" si="80"/>
        <v>0</v>
      </c>
      <c r="S246">
        <f t="shared" si="81"/>
        <v>1.6032565926962588E-3</v>
      </c>
      <c r="T246">
        <f t="shared" si="82"/>
        <v>-3.2725710456216736E-2</v>
      </c>
      <c r="U246">
        <f t="shared" si="83"/>
        <v>3.6594807961565563E-2</v>
      </c>
      <c r="V246">
        <f t="shared" si="84"/>
        <v>3.1667414768629452E-3</v>
      </c>
      <c r="W246">
        <f t="shared" si="85"/>
        <v>-7.4756606718609422E-3</v>
      </c>
      <c r="Y246" s="2" t="b">
        <f t="shared" si="86"/>
        <v>0</v>
      </c>
      <c r="Z246" s="2">
        <f t="shared" si="94"/>
        <v>1</v>
      </c>
      <c r="AA246" s="1">
        <f t="shared" si="87"/>
        <v>39645</v>
      </c>
      <c r="AB246">
        <f t="shared" si="88"/>
        <v>0</v>
      </c>
      <c r="AC246">
        <f t="shared" si="89"/>
        <v>1.6032565926962588E-3</v>
      </c>
      <c r="AD246">
        <f t="shared" si="90"/>
        <v>3.2725710456216736E-2</v>
      </c>
      <c r="AE246">
        <f t="shared" si="91"/>
        <v>3.6594807961565563E-2</v>
      </c>
      <c r="AF246">
        <f t="shared" si="92"/>
        <v>3.1667414768629452E-3</v>
      </c>
      <c r="AG246">
        <f t="shared" si="93"/>
        <v>7.4756606718609422E-3</v>
      </c>
    </row>
    <row r="247" spans="1:33" x14ac:dyDescent="0.25">
      <c r="A247" t="str">
        <f>'[3]post matched'!$A48</f>
        <v>speech</v>
      </c>
      <c r="B247" s="1">
        <v>39657</v>
      </c>
      <c r="C247" s="8">
        <f>[7]contrs_10year_adj_extra_stack!A246</f>
        <v>4.9999999999999405E-4</v>
      </c>
      <c r="D247" s="8">
        <f>[7]contrs_10year_adj_extra_stack!B246</f>
        <v>1.02876626702323E-5</v>
      </c>
      <c r="E247" s="8">
        <f>[7]contrs_10year_adj_extra_stack!C246</f>
        <v>8.3305942438440306E-5</v>
      </c>
      <c r="F247" s="8">
        <f>[7]contrs_10year_adj_extra_stack!D246</f>
        <v>3.5393428323785302E-4</v>
      </c>
      <c r="G247" s="8">
        <f>[7]contrs_10year_adj_extra_stack!E246</f>
        <v>5.7700452185540002E-5</v>
      </c>
      <c r="I247" s="1">
        <f t="shared" si="95"/>
        <v>39630</v>
      </c>
      <c r="J247" s="1">
        <f t="shared" si="74"/>
        <v>39657</v>
      </c>
      <c r="K247" s="2">
        <f t="shared" si="75"/>
        <v>-4.9999999999999406E-2</v>
      </c>
      <c r="L247">
        <f t="shared" si="76"/>
        <v>-1.0287662670232299E-3</v>
      </c>
      <c r="M247">
        <f t="shared" si="77"/>
        <v>-8.3305942438440302E-3</v>
      </c>
      <c r="N247">
        <f t="shared" si="78"/>
        <v>-3.5393428323785302E-2</v>
      </c>
      <c r="O247">
        <f t="shared" si="79"/>
        <v>-5.7700452185540001E-3</v>
      </c>
      <c r="P247">
        <f t="shared" si="96"/>
        <v>5.228340532071581E-4</v>
      </c>
      <c r="R247">
        <f t="shared" si="80"/>
        <v>-4.9999999999999406E-2</v>
      </c>
      <c r="S247">
        <f t="shared" si="81"/>
        <v>-1.7356041819066516E-4</v>
      </c>
      <c r="T247">
        <f t="shared" si="82"/>
        <v>-7.475388395011464E-3</v>
      </c>
      <c r="U247">
        <f t="shared" si="83"/>
        <v>-3.4538222474952737E-2</v>
      </c>
      <c r="V247">
        <f t="shared" si="84"/>
        <v>-4.9148393697214356E-3</v>
      </c>
      <c r="W247">
        <f t="shared" si="85"/>
        <v>-1.7345544390760131E-3</v>
      </c>
      <c r="Y247" s="2" t="b">
        <f t="shared" si="86"/>
        <v>0</v>
      </c>
      <c r="Z247" s="2">
        <f t="shared" si="94"/>
        <v>12</v>
      </c>
      <c r="AA247" s="1">
        <f t="shared" si="87"/>
        <v>39657</v>
      </c>
      <c r="AB247">
        <f t="shared" si="88"/>
        <v>4.9999999999999406E-2</v>
      </c>
      <c r="AC247">
        <f t="shared" si="89"/>
        <v>1.7356041819066516E-4</v>
      </c>
      <c r="AD247">
        <f t="shared" si="90"/>
        <v>7.475388395011464E-3</v>
      </c>
      <c r="AE247">
        <f t="shared" si="91"/>
        <v>3.4538222474952737E-2</v>
      </c>
      <c r="AF247">
        <f t="shared" si="92"/>
        <v>4.9148393697214356E-3</v>
      </c>
      <c r="AG247">
        <f t="shared" si="93"/>
        <v>1.7345544390760131E-3</v>
      </c>
    </row>
    <row r="248" spans="1:33" x14ac:dyDescent="0.25">
      <c r="A248" t="str">
        <f>'[3]post matched'!$A49</f>
        <v>smp</v>
      </c>
      <c r="B248" s="1">
        <v>39671</v>
      </c>
      <c r="C248" s="8">
        <f>[7]contrs_10year_adj_extra_stack!A247</f>
        <v>9.9999999999995898E-5</v>
      </c>
      <c r="D248" s="8">
        <f>[7]contrs_10year_adj_extra_stack!B247</f>
        <v>-1.16045467306494E-5</v>
      </c>
      <c r="E248" s="8">
        <f>[7]contrs_10year_adj_extra_stack!C247</f>
        <v>-6.9532444265888506E-5</v>
      </c>
      <c r="F248" s="8">
        <f>[7]contrs_10year_adj_extra_stack!D247</f>
        <v>1.7117410543332701E-4</v>
      </c>
      <c r="G248" s="8">
        <f>[7]contrs_10year_adj_extra_stack!E247</f>
        <v>-1.4234056531344299E-5</v>
      </c>
      <c r="I248" s="1">
        <f t="shared" si="95"/>
        <v>39661</v>
      </c>
      <c r="J248" s="1">
        <f t="shared" si="74"/>
        <v>39671</v>
      </c>
      <c r="K248" s="2">
        <f t="shared" si="75"/>
        <v>-9.9999999999995891E-3</v>
      </c>
      <c r="L248">
        <f t="shared" si="76"/>
        <v>1.1604546730649399E-3</v>
      </c>
      <c r="M248">
        <f t="shared" si="77"/>
        <v>6.953244426588851E-3</v>
      </c>
      <c r="N248">
        <f t="shared" si="78"/>
        <v>-1.7117410543332701E-2</v>
      </c>
      <c r="O248">
        <f t="shared" si="79"/>
        <v>1.42340565313443E-3</v>
      </c>
      <c r="P248">
        <f t="shared" si="96"/>
        <v>-2.4196942094551087E-3</v>
      </c>
      <c r="R248">
        <f t="shared" si="80"/>
        <v>-9.9999999999995891E-3</v>
      </c>
      <c r="S248">
        <f t="shared" si="81"/>
        <v>2.0156605218975047E-3</v>
      </c>
      <c r="T248">
        <f t="shared" si="82"/>
        <v>7.8084502754214163E-3</v>
      </c>
      <c r="U248">
        <f t="shared" si="83"/>
        <v>-1.6262204694500137E-2</v>
      </c>
      <c r="V248">
        <f t="shared" si="84"/>
        <v>2.2786115019669947E-3</v>
      </c>
      <c r="W248">
        <f t="shared" si="85"/>
        <v>-4.6770827017382794E-3</v>
      </c>
      <c r="Y248" s="2" t="b">
        <f t="shared" si="86"/>
        <v>0</v>
      </c>
      <c r="Z248" s="2">
        <f t="shared" si="94"/>
        <v>14</v>
      </c>
      <c r="AA248" s="1">
        <f t="shared" si="87"/>
        <v>39671</v>
      </c>
      <c r="AB248">
        <f t="shared" si="88"/>
        <v>9.9999999999995891E-3</v>
      </c>
      <c r="AC248">
        <f t="shared" si="89"/>
        <v>2.0156605218975047E-3</v>
      </c>
      <c r="AD248">
        <f t="shared" si="90"/>
        <v>7.8084502754214163E-3</v>
      </c>
      <c r="AE248">
        <f t="shared" si="91"/>
        <v>1.6262204694500137E-2</v>
      </c>
      <c r="AF248">
        <f t="shared" si="92"/>
        <v>2.2786115019669947E-3</v>
      </c>
      <c r="AG248">
        <f t="shared" si="93"/>
        <v>4.6770827017382794E-3</v>
      </c>
    </row>
    <row r="249" spans="1:33" x14ac:dyDescent="0.25">
      <c r="A249" t="str">
        <f>'[3]post matched'!$A50</f>
        <v>speech</v>
      </c>
      <c r="B249" s="1">
        <v>39673</v>
      </c>
      <c r="C249" s="8">
        <f>[7]contrs_10year_adj_extra_stack!A248</f>
        <v>0</v>
      </c>
      <c r="D249" s="8">
        <f>[7]contrs_10year_adj_extra_stack!B248</f>
        <v>3.4761145554988799E-5</v>
      </c>
      <c r="E249" s="8">
        <f>[7]contrs_10year_adj_extra_stack!C248</f>
        <v>-4.2395679620614698E-5</v>
      </c>
      <c r="F249" s="8">
        <f>[7]contrs_10year_adj_extra_stack!D248</f>
        <v>2.5094624664206199E-5</v>
      </c>
      <c r="G249" s="8">
        <f>[7]contrs_10year_adj_extra_stack!E248</f>
        <v>1.51453617326269E-5</v>
      </c>
      <c r="I249" s="1">
        <f t="shared" si="95"/>
        <v>39661</v>
      </c>
      <c r="J249" s="1">
        <f t="shared" si="74"/>
        <v>39673</v>
      </c>
      <c r="K249" s="2">
        <f t="shared" si="75"/>
        <v>0</v>
      </c>
      <c r="L249">
        <f t="shared" si="76"/>
        <v>-3.4761145554988797E-3</v>
      </c>
      <c r="M249">
        <f t="shared" si="77"/>
        <v>4.2395679620614701E-3</v>
      </c>
      <c r="N249">
        <f t="shared" si="78"/>
        <v>-2.5094624664206201E-3</v>
      </c>
      <c r="O249">
        <f t="shared" si="79"/>
        <v>-1.5145361732626899E-3</v>
      </c>
      <c r="P249">
        <f t="shared" si="96"/>
        <v>3.2605452331207199E-3</v>
      </c>
      <c r="R249">
        <f t="shared" si="80"/>
        <v>0</v>
      </c>
      <c r="S249">
        <f t="shared" si="81"/>
        <v>-2.6209087066663148E-3</v>
      </c>
      <c r="T249">
        <f t="shared" si="82"/>
        <v>5.0947738108940363E-3</v>
      </c>
      <c r="U249">
        <f t="shared" si="83"/>
        <v>-1.6542566175880553E-3</v>
      </c>
      <c r="V249">
        <f t="shared" si="84"/>
        <v>-6.5933032443012509E-4</v>
      </c>
      <c r="W249">
        <f t="shared" si="85"/>
        <v>1.0031567408375487E-3</v>
      </c>
      <c r="Y249" s="2" t="b">
        <f t="shared" si="86"/>
        <v>0</v>
      </c>
      <c r="Z249" s="2">
        <f t="shared" si="94"/>
        <v>2</v>
      </c>
      <c r="AA249" s="1">
        <f t="shared" si="87"/>
        <v>39673</v>
      </c>
      <c r="AB249">
        <f t="shared" si="88"/>
        <v>0</v>
      </c>
      <c r="AC249">
        <f t="shared" si="89"/>
        <v>2.6209087066663148E-3</v>
      </c>
      <c r="AD249">
        <f t="shared" si="90"/>
        <v>5.0947738108940363E-3</v>
      </c>
      <c r="AE249">
        <f t="shared" si="91"/>
        <v>1.6542566175880553E-3</v>
      </c>
      <c r="AF249">
        <f t="shared" si="92"/>
        <v>6.5933032443012509E-4</v>
      </c>
      <c r="AG249">
        <f t="shared" si="93"/>
        <v>1.0031567408375487E-3</v>
      </c>
    </row>
    <row r="250" spans="1:33" x14ac:dyDescent="0.25">
      <c r="A250" t="str">
        <f>'[3]post matched'!$A51</f>
        <v>minutes</v>
      </c>
      <c r="B250" s="1">
        <v>39679</v>
      </c>
      <c r="C250" s="8">
        <f>[7]contrs_10year_adj_extra_stack!A249</f>
        <v>0</v>
      </c>
      <c r="D250" s="8">
        <f>[7]contrs_10year_adj_extra_stack!B249</f>
        <v>7.6993239786141595E-6</v>
      </c>
      <c r="E250" s="8">
        <f>[7]contrs_10year_adj_extra_stack!C249</f>
        <v>-6.7882551219896101E-5</v>
      </c>
      <c r="F250" s="8">
        <f>[7]contrs_10year_adj_extra_stack!D249</f>
        <v>6.4508545465262503E-5</v>
      </c>
      <c r="G250" s="8">
        <f>[7]contrs_10year_adj_extra_stack!E249</f>
        <v>3.3700310382244801E-5</v>
      </c>
      <c r="I250" s="1">
        <f t="shared" si="95"/>
        <v>39661</v>
      </c>
      <c r="J250" s="1">
        <f t="shared" si="74"/>
        <v>39679</v>
      </c>
      <c r="K250" s="2">
        <f t="shared" si="75"/>
        <v>0</v>
      </c>
      <c r="L250">
        <f t="shared" si="76"/>
        <v>-7.6993239786141599E-4</v>
      </c>
      <c r="M250">
        <f t="shared" si="77"/>
        <v>6.7882551219896102E-3</v>
      </c>
      <c r="N250">
        <f t="shared" si="78"/>
        <v>-6.4508545465262503E-3</v>
      </c>
      <c r="O250">
        <f t="shared" si="79"/>
        <v>-3.3700310382244799E-3</v>
      </c>
      <c r="P250">
        <f t="shared" si="96"/>
        <v>3.8025628606225357E-3</v>
      </c>
      <c r="R250">
        <f t="shared" si="80"/>
        <v>0</v>
      </c>
      <c r="S250">
        <f t="shared" si="81"/>
        <v>8.5273450971148738E-5</v>
      </c>
      <c r="T250">
        <f t="shared" si="82"/>
        <v>7.6434609708221756E-3</v>
      </c>
      <c r="U250">
        <f t="shared" si="83"/>
        <v>-5.5956486976936858E-3</v>
      </c>
      <c r="V250">
        <f t="shared" si="84"/>
        <v>-2.514825189391915E-3</v>
      </c>
      <c r="W250">
        <f t="shared" si="85"/>
        <v>1.5451743683393645E-3</v>
      </c>
      <c r="Y250" s="2" t="b">
        <f t="shared" si="86"/>
        <v>0</v>
      </c>
      <c r="Z250" s="2">
        <f t="shared" si="94"/>
        <v>6</v>
      </c>
      <c r="AA250" s="1">
        <f t="shared" si="87"/>
        <v>39679</v>
      </c>
      <c r="AB250">
        <f t="shared" si="88"/>
        <v>0</v>
      </c>
      <c r="AC250">
        <f t="shared" si="89"/>
        <v>8.5273450971148738E-5</v>
      </c>
      <c r="AD250">
        <f t="shared" si="90"/>
        <v>7.6434609708221756E-3</v>
      </c>
      <c r="AE250">
        <f t="shared" si="91"/>
        <v>5.5956486976936858E-3</v>
      </c>
      <c r="AF250">
        <f t="shared" si="92"/>
        <v>2.514825189391915E-3</v>
      </c>
      <c r="AG250">
        <f t="shared" si="93"/>
        <v>1.5451743683393645E-3</v>
      </c>
    </row>
    <row r="251" spans="1:33" x14ac:dyDescent="0.25">
      <c r="A251" t="str">
        <f>'[3]post matched'!$A52</f>
        <v>speech</v>
      </c>
      <c r="B251" s="1">
        <v>39699</v>
      </c>
      <c r="C251" s="8">
        <f>[7]contrs_10year_adj_extra_stack!A250</f>
        <v>-1.1000000000000001E-3</v>
      </c>
      <c r="D251" s="8">
        <f>[7]contrs_10year_adj_extra_stack!B250</f>
        <v>2.76050326036662E-5</v>
      </c>
      <c r="E251" s="8">
        <f>[7]contrs_10year_adj_extra_stack!C250</f>
        <v>2.4324131751426802E-5</v>
      </c>
      <c r="F251" s="8">
        <f>[7]contrs_10year_adj_extra_stack!D250</f>
        <v>-1.01820744730903E-3</v>
      </c>
      <c r="G251" s="8">
        <f>[7]contrs_10year_adj_extra_stack!E250</f>
        <v>-5.9103912793351402E-5</v>
      </c>
      <c r="I251" s="1">
        <f t="shared" si="95"/>
        <v>39692</v>
      </c>
      <c r="J251" s="1">
        <f t="shared" si="74"/>
        <v>39699</v>
      </c>
      <c r="K251" s="2">
        <f t="shared" si="75"/>
        <v>0.11</v>
      </c>
      <c r="L251">
        <f t="shared" si="76"/>
        <v>-2.7605032603666198E-3</v>
      </c>
      <c r="M251">
        <f t="shared" si="77"/>
        <v>-2.4324131751426803E-3</v>
      </c>
      <c r="N251">
        <f t="shared" si="78"/>
        <v>0.101820744730903</v>
      </c>
      <c r="O251">
        <f t="shared" si="79"/>
        <v>5.9103912793351402E-3</v>
      </c>
      <c r="P251">
        <f t="shared" si="96"/>
        <v>7.4617804252711658E-3</v>
      </c>
      <c r="R251">
        <f t="shared" si="80"/>
        <v>0.11</v>
      </c>
      <c r="S251">
        <f t="shared" si="81"/>
        <v>-1.9052974115340551E-3</v>
      </c>
      <c r="T251">
        <f t="shared" si="82"/>
        <v>-1.5772073263101145E-3</v>
      </c>
      <c r="U251">
        <f t="shared" si="83"/>
        <v>0.10267595057973557</v>
      </c>
      <c r="V251">
        <f t="shared" si="84"/>
        <v>6.7655971281677047E-3</v>
      </c>
      <c r="W251">
        <f t="shared" si="85"/>
        <v>5.2043919329879951E-3</v>
      </c>
      <c r="Y251" s="2" t="b">
        <f t="shared" si="86"/>
        <v>0</v>
      </c>
      <c r="Z251" s="2">
        <f t="shared" si="94"/>
        <v>20</v>
      </c>
      <c r="AA251" s="1">
        <f t="shared" si="87"/>
        <v>39699</v>
      </c>
      <c r="AB251">
        <f t="shared" si="88"/>
        <v>0.11</v>
      </c>
      <c r="AC251">
        <f t="shared" si="89"/>
        <v>1.9052974115340551E-3</v>
      </c>
      <c r="AD251">
        <f t="shared" si="90"/>
        <v>1.5772073263101145E-3</v>
      </c>
      <c r="AE251">
        <f t="shared" si="91"/>
        <v>0.10267595057973557</v>
      </c>
      <c r="AF251">
        <f t="shared" si="92"/>
        <v>6.7655971281677047E-3</v>
      </c>
      <c r="AG251">
        <f t="shared" si="93"/>
        <v>5.2043919329879951E-3</v>
      </c>
    </row>
    <row r="252" spans="1:33" x14ac:dyDescent="0.25">
      <c r="A252" t="str">
        <f>'[3]post matched'!$A53</f>
        <v>minutes</v>
      </c>
      <c r="B252" s="1">
        <v>39707</v>
      </c>
      <c r="C252" s="8">
        <f>[7]contrs_10year_adj_extra_stack!A251</f>
        <v>-1.00000000000003E-4</v>
      </c>
      <c r="D252" s="8">
        <f>[7]contrs_10year_adj_extra_stack!B251</f>
        <v>-6.6034788755573503E-6</v>
      </c>
      <c r="E252" s="8">
        <f>[7]contrs_10year_adj_extra_stack!C251</f>
        <v>-1.16276472769336E-4</v>
      </c>
      <c r="F252" s="8">
        <f>[7]contrs_10year_adj_extra_stack!D251</f>
        <v>1.3836369804775101E-5</v>
      </c>
      <c r="G252" s="8">
        <f>[7]contrs_10year_adj_extra_stack!E251</f>
        <v>1.9084405680665698E-5</v>
      </c>
      <c r="I252" s="1">
        <f t="shared" si="95"/>
        <v>39692</v>
      </c>
      <c r="J252" s="1">
        <f t="shared" si="74"/>
        <v>39707</v>
      </c>
      <c r="K252" s="2">
        <f t="shared" si="75"/>
        <v>1.00000000000003E-2</v>
      </c>
      <c r="L252">
        <f t="shared" si="76"/>
        <v>6.60347887555735E-4</v>
      </c>
      <c r="M252">
        <f t="shared" si="77"/>
        <v>1.1627647276933601E-2</v>
      </c>
      <c r="N252">
        <f t="shared" si="78"/>
        <v>-1.3836369804775101E-3</v>
      </c>
      <c r="O252">
        <f t="shared" si="79"/>
        <v>-1.9084405680665699E-3</v>
      </c>
      <c r="P252">
        <f t="shared" si="96"/>
        <v>1.0040823840550437E-3</v>
      </c>
      <c r="R252">
        <f t="shared" si="80"/>
        <v>1.00000000000003E-2</v>
      </c>
      <c r="S252">
        <f t="shared" si="81"/>
        <v>1.5155537363882997E-3</v>
      </c>
      <c r="T252">
        <f t="shared" si="82"/>
        <v>1.2482853125766167E-2</v>
      </c>
      <c r="U252">
        <f t="shared" si="83"/>
        <v>-5.2843113164494537E-4</v>
      </c>
      <c r="V252">
        <f t="shared" si="84"/>
        <v>-1.0532347192340049E-3</v>
      </c>
      <c r="W252">
        <f t="shared" si="85"/>
        <v>-1.2533061082281275E-3</v>
      </c>
      <c r="Y252" s="2" t="b">
        <f t="shared" si="86"/>
        <v>0</v>
      </c>
      <c r="Z252" s="2">
        <f t="shared" si="94"/>
        <v>8</v>
      </c>
      <c r="AA252" s="1">
        <f t="shared" si="87"/>
        <v>39707</v>
      </c>
      <c r="AB252">
        <f t="shared" si="88"/>
        <v>1.00000000000003E-2</v>
      </c>
      <c r="AC252">
        <f t="shared" si="89"/>
        <v>1.5155537363882997E-3</v>
      </c>
      <c r="AD252">
        <f t="shared" si="90"/>
        <v>1.2482853125766167E-2</v>
      </c>
      <c r="AE252">
        <f t="shared" si="91"/>
        <v>5.2843113164494537E-4</v>
      </c>
      <c r="AF252">
        <f t="shared" si="92"/>
        <v>1.0532347192340049E-3</v>
      </c>
      <c r="AG252">
        <f t="shared" si="93"/>
        <v>1.2533061082281275E-3</v>
      </c>
    </row>
    <row r="253" spans="1:33" x14ac:dyDescent="0.25">
      <c r="A253" t="str">
        <f>'[3]post matched'!$A54</f>
        <v>speech</v>
      </c>
      <c r="B253" s="1">
        <v>39708</v>
      </c>
      <c r="C253" s="8">
        <f>[7]contrs_10year_adj_extra_stack!A252</f>
        <v>1.9999999999999901E-4</v>
      </c>
      <c r="D253" s="8">
        <f>[7]contrs_10year_adj_extra_stack!B252</f>
        <v>5.8287872910062803E-7</v>
      </c>
      <c r="E253" s="8">
        <f>[7]contrs_10year_adj_extra_stack!C252</f>
        <v>2.46266101883735E-5</v>
      </c>
      <c r="F253" s="8">
        <f>[7]contrs_10year_adj_extra_stack!D252</f>
        <v>1.56711175360286E-4</v>
      </c>
      <c r="G253" s="8">
        <f>[7]contrs_10year_adj_extra_stack!E252</f>
        <v>2.35411104189305E-5</v>
      </c>
      <c r="I253" s="1">
        <f t="shared" si="95"/>
        <v>39692</v>
      </c>
      <c r="J253" s="1">
        <f t="shared" si="74"/>
        <v>39708</v>
      </c>
      <c r="K253" s="2">
        <f t="shared" si="75"/>
        <v>-1.99999999999999E-2</v>
      </c>
      <c r="L253">
        <f t="shared" si="76"/>
        <v>-5.8287872910062801E-5</v>
      </c>
      <c r="M253">
        <f t="shared" si="77"/>
        <v>-2.4626610188373502E-3</v>
      </c>
      <c r="N253">
        <f t="shared" si="78"/>
        <v>-1.5671117536028598E-2</v>
      </c>
      <c r="O253">
        <f t="shared" si="79"/>
        <v>-2.3541110418930501E-3</v>
      </c>
      <c r="P253">
        <f t="shared" si="96"/>
        <v>5.4617746966916262E-4</v>
      </c>
      <c r="R253">
        <f t="shared" si="80"/>
        <v>-1.99999999999999E-2</v>
      </c>
      <c r="S253">
        <f t="shared" si="81"/>
        <v>7.9691797592250195E-4</v>
      </c>
      <c r="T253">
        <f t="shared" si="82"/>
        <v>-1.6074551700047844E-3</v>
      </c>
      <c r="U253">
        <f t="shared" si="83"/>
        <v>-1.4815911687196034E-2</v>
      </c>
      <c r="V253">
        <f t="shared" si="84"/>
        <v>-1.4989051930604852E-3</v>
      </c>
      <c r="W253">
        <f t="shared" si="85"/>
        <v>-1.7112110226140086E-3</v>
      </c>
      <c r="Y253" s="2" t="b">
        <f t="shared" si="86"/>
        <v>0</v>
      </c>
      <c r="Z253" s="2">
        <f t="shared" si="94"/>
        <v>1</v>
      </c>
      <c r="AA253" s="1">
        <f t="shared" si="87"/>
        <v>39708</v>
      </c>
      <c r="AB253">
        <f t="shared" si="88"/>
        <v>1.99999999999999E-2</v>
      </c>
      <c r="AC253">
        <f t="shared" si="89"/>
        <v>7.9691797592250195E-4</v>
      </c>
      <c r="AD253">
        <f t="shared" si="90"/>
        <v>1.6074551700047844E-3</v>
      </c>
      <c r="AE253">
        <f t="shared" si="91"/>
        <v>1.4815911687196034E-2</v>
      </c>
      <c r="AF253">
        <f t="shared" si="92"/>
        <v>1.4989051930604852E-3</v>
      </c>
      <c r="AG253">
        <f t="shared" si="93"/>
        <v>1.7112110226140086E-3</v>
      </c>
    </row>
    <row r="254" spans="1:33" x14ac:dyDescent="0.25">
      <c r="A254" t="str">
        <f>'[3]post matched'!$A55</f>
        <v>minutes</v>
      </c>
      <c r="B254" s="1">
        <v>39742</v>
      </c>
      <c r="C254" s="8">
        <f>[7]contrs_10year_adj_extra_stack!A253</f>
        <v>-3.0000000000000198E-4</v>
      </c>
      <c r="D254" s="8">
        <f>[7]contrs_10year_adj_extra_stack!B253</f>
        <v>4.15278977987677E-5</v>
      </c>
      <c r="E254" s="8">
        <f>[7]contrs_10year_adj_extra_stack!C253</f>
        <v>4.0969227949631603E-5</v>
      </c>
      <c r="F254" s="8">
        <f>[7]contrs_10year_adj_extra_stack!D253</f>
        <v>-3.0477654231528403E-4</v>
      </c>
      <c r="G254" s="8">
        <f>[7]contrs_10year_adj_extra_stack!E253</f>
        <v>-6.7623242327284405E-5</v>
      </c>
      <c r="I254" s="1">
        <f t="shared" si="95"/>
        <v>39722</v>
      </c>
      <c r="J254" s="1">
        <f t="shared" si="74"/>
        <v>39742</v>
      </c>
      <c r="K254" s="2">
        <f t="shared" si="75"/>
        <v>3.0000000000000197E-2</v>
      </c>
      <c r="L254">
        <f t="shared" si="76"/>
        <v>-4.1527897798767695E-3</v>
      </c>
      <c r="M254">
        <f t="shared" si="77"/>
        <v>-4.0969227949631606E-3</v>
      </c>
      <c r="N254">
        <f t="shared" si="78"/>
        <v>3.0477654231528404E-2</v>
      </c>
      <c r="O254">
        <f t="shared" si="79"/>
        <v>6.7623242327284408E-3</v>
      </c>
      <c r="P254">
        <f t="shared" si="96"/>
        <v>1.0097341105832804E-3</v>
      </c>
      <c r="R254">
        <f t="shared" si="80"/>
        <v>3.0000000000000197E-2</v>
      </c>
      <c r="S254">
        <f t="shared" si="81"/>
        <v>-3.297583931044205E-3</v>
      </c>
      <c r="T254">
        <f t="shared" si="82"/>
        <v>-3.2417169461305948E-3</v>
      </c>
      <c r="U254">
        <f t="shared" si="83"/>
        <v>3.1332860080360972E-2</v>
      </c>
      <c r="V254">
        <f t="shared" si="84"/>
        <v>7.6175300815610053E-3</v>
      </c>
      <c r="W254">
        <f t="shared" si="85"/>
        <v>-1.2476543816998908E-3</v>
      </c>
      <c r="Y254" s="2" t="b">
        <f t="shared" si="86"/>
        <v>0</v>
      </c>
      <c r="Z254" s="2">
        <f t="shared" si="94"/>
        <v>34</v>
      </c>
      <c r="AA254" s="1">
        <f t="shared" si="87"/>
        <v>39742</v>
      </c>
      <c r="AB254">
        <f t="shared" si="88"/>
        <v>3.0000000000000197E-2</v>
      </c>
      <c r="AC254">
        <f t="shared" si="89"/>
        <v>3.297583931044205E-3</v>
      </c>
      <c r="AD254">
        <f t="shared" si="90"/>
        <v>3.2417169461305948E-3</v>
      </c>
      <c r="AE254">
        <f t="shared" si="91"/>
        <v>3.1332860080360972E-2</v>
      </c>
      <c r="AF254">
        <f t="shared" si="92"/>
        <v>7.6175300815610053E-3</v>
      </c>
      <c r="AG254">
        <f t="shared" si="93"/>
        <v>1.2476543816998908E-3</v>
      </c>
    </row>
    <row r="255" spans="1:33" x14ac:dyDescent="0.25">
      <c r="A255" t="str">
        <f>'[3]post matched'!$A56</f>
        <v>speech</v>
      </c>
      <c r="B255" s="1">
        <v>39742</v>
      </c>
      <c r="C255" s="8">
        <f>[7]contrs_10year_adj_extra_stack!A254</f>
        <v>-3.0000000000000198E-4</v>
      </c>
      <c r="D255" s="8">
        <f>[7]contrs_10year_adj_extra_stack!B254</f>
        <v>4.15278977987677E-5</v>
      </c>
      <c r="E255" s="8">
        <f>[7]contrs_10year_adj_extra_stack!C254</f>
        <v>4.0969227949631603E-5</v>
      </c>
      <c r="F255" s="8">
        <f>[7]contrs_10year_adj_extra_stack!D254</f>
        <v>-3.0477654231528403E-4</v>
      </c>
      <c r="G255" s="8">
        <f>[7]contrs_10year_adj_extra_stack!E254</f>
        <v>-6.7623242327284405E-5</v>
      </c>
      <c r="I255" s="1">
        <f t="shared" si="95"/>
        <v>39722</v>
      </c>
      <c r="J255" s="1">
        <f t="shared" si="74"/>
        <v>39742</v>
      </c>
      <c r="K255" s="2">
        <f t="shared" si="75"/>
        <v>3.0000000000000197E-2</v>
      </c>
      <c r="L255">
        <f t="shared" si="76"/>
        <v>-4.1527897798767695E-3</v>
      </c>
      <c r="M255">
        <f t="shared" si="77"/>
        <v>-4.0969227949631606E-3</v>
      </c>
      <c r="N255">
        <f t="shared" si="78"/>
        <v>3.0477654231528404E-2</v>
      </c>
      <c r="O255">
        <f t="shared" si="79"/>
        <v>6.7623242327284408E-3</v>
      </c>
      <c r="P255">
        <f t="shared" si="96"/>
        <v>1.0097341105832804E-3</v>
      </c>
      <c r="R255">
        <f t="shared" si="80"/>
        <v>3.0000000000000197E-2</v>
      </c>
      <c r="S255">
        <f t="shared" si="81"/>
        <v>-3.297583931044205E-3</v>
      </c>
      <c r="T255">
        <f t="shared" si="82"/>
        <v>-3.2417169461305948E-3</v>
      </c>
      <c r="U255">
        <f t="shared" si="83"/>
        <v>3.1332860080360972E-2</v>
      </c>
      <c r="V255">
        <f t="shared" si="84"/>
        <v>7.6175300815610053E-3</v>
      </c>
      <c r="W255">
        <f t="shared" si="85"/>
        <v>-1.2476543816998908E-3</v>
      </c>
      <c r="Y255" s="2" t="b">
        <f t="shared" si="86"/>
        <v>0</v>
      </c>
      <c r="Z255" s="2">
        <f t="shared" si="94"/>
        <v>0</v>
      </c>
      <c r="AA255" s="1">
        <f t="shared" si="87"/>
        <v>39742</v>
      </c>
      <c r="AB255">
        <f t="shared" si="88"/>
        <v>3.0000000000000197E-2</v>
      </c>
      <c r="AC255">
        <f t="shared" si="89"/>
        <v>3.297583931044205E-3</v>
      </c>
      <c r="AD255">
        <f t="shared" si="90"/>
        <v>3.2417169461305948E-3</v>
      </c>
      <c r="AE255">
        <f t="shared" si="91"/>
        <v>3.1332860080360972E-2</v>
      </c>
      <c r="AF255">
        <f t="shared" si="92"/>
        <v>7.6175300815610053E-3</v>
      </c>
      <c r="AG255">
        <f t="shared" si="93"/>
        <v>1.2476543816998908E-3</v>
      </c>
    </row>
    <row r="256" spans="1:33" x14ac:dyDescent="0.25">
      <c r="A256" t="str">
        <f>'[3]post matched'!$A57</f>
        <v>speech</v>
      </c>
      <c r="B256" s="1">
        <v>39751</v>
      </c>
      <c r="C256" s="8">
        <f>[7]contrs_10year_adj_extra_stack!A255</f>
        <v>1.00000000000003E-4</v>
      </c>
      <c r="D256" s="8">
        <f>[7]contrs_10year_adj_extra_stack!B255</f>
        <v>-3.3150346968271397E-4</v>
      </c>
      <c r="E256" s="8">
        <f>[7]contrs_10year_adj_extra_stack!C255</f>
        <v>2.9502251354823501E-4</v>
      </c>
      <c r="F256" s="8">
        <f>[7]contrs_10year_adj_extra_stack!D255</f>
        <v>1.0131669329900699E-4</v>
      </c>
      <c r="G256" s="8">
        <f>[7]contrs_10year_adj_extra_stack!E255</f>
        <v>7.8743140509139197E-5</v>
      </c>
      <c r="I256" s="1">
        <f t="shared" si="95"/>
        <v>39722</v>
      </c>
      <c r="J256" s="1">
        <f t="shared" si="74"/>
        <v>39751</v>
      </c>
      <c r="K256" s="2">
        <f t="shared" si="75"/>
        <v>-1.00000000000003E-2</v>
      </c>
      <c r="L256">
        <f t="shared" si="76"/>
        <v>3.3150346968271398E-2</v>
      </c>
      <c r="M256">
        <f t="shared" si="77"/>
        <v>-2.9502251354823501E-2</v>
      </c>
      <c r="N256">
        <f t="shared" si="78"/>
        <v>-1.01316693299007E-2</v>
      </c>
      <c r="O256">
        <f t="shared" si="79"/>
        <v>-7.8743140509139192E-3</v>
      </c>
      <c r="P256">
        <f t="shared" si="96"/>
        <v>4.3578877673664217E-3</v>
      </c>
      <c r="R256">
        <f t="shared" si="80"/>
        <v>-1.00000000000003E-2</v>
      </c>
      <c r="S256">
        <f t="shared" si="81"/>
        <v>3.4005552817103962E-2</v>
      </c>
      <c r="T256">
        <f t="shared" si="82"/>
        <v>-2.8647045505990936E-2</v>
      </c>
      <c r="U256">
        <f t="shared" si="83"/>
        <v>-9.2764634810681354E-3</v>
      </c>
      <c r="V256">
        <f t="shared" si="84"/>
        <v>-7.0191082020813547E-3</v>
      </c>
      <c r="W256">
        <f t="shared" si="85"/>
        <v>2.1004992750832505E-3</v>
      </c>
      <c r="Y256" s="2" t="b">
        <f t="shared" si="86"/>
        <v>0</v>
      </c>
      <c r="Z256" s="2">
        <f t="shared" si="94"/>
        <v>9</v>
      </c>
      <c r="AA256" s="1">
        <f t="shared" si="87"/>
        <v>39751</v>
      </c>
      <c r="AB256">
        <f t="shared" si="88"/>
        <v>1.00000000000003E-2</v>
      </c>
      <c r="AC256">
        <f t="shared" si="89"/>
        <v>3.4005552817103962E-2</v>
      </c>
      <c r="AD256">
        <f t="shared" si="90"/>
        <v>2.8647045505990936E-2</v>
      </c>
      <c r="AE256">
        <f t="shared" si="91"/>
        <v>9.2764634810681354E-3</v>
      </c>
      <c r="AF256">
        <f t="shared" si="92"/>
        <v>7.0191082020813547E-3</v>
      </c>
      <c r="AG256">
        <f t="shared" si="93"/>
        <v>2.1004992750832505E-3</v>
      </c>
    </row>
    <row r="257" spans="1:33" x14ac:dyDescent="0.25">
      <c r="A257" t="str">
        <f>'[3]post matched'!$A58</f>
        <v>smp</v>
      </c>
      <c r="B257" s="1">
        <v>39762</v>
      </c>
      <c r="C257" s="8">
        <f>[7]contrs_10year_adj_extra_stack!A256</f>
        <v>-3.0000000000000198E-4</v>
      </c>
      <c r="D257" s="8">
        <f>[7]contrs_10year_adj_extra_stack!B256</f>
        <v>8.2505716291453404E-6</v>
      </c>
      <c r="E257" s="8">
        <f>[7]contrs_10year_adj_extra_stack!C256</f>
        <v>-8.10284259680231E-5</v>
      </c>
      <c r="F257" s="8">
        <f>[7]contrs_10year_adj_extra_stack!D256</f>
        <v>-1.6736097438300001E-4</v>
      </c>
      <c r="G257" s="8">
        <f>[7]contrs_10year_adj_extra_stack!E256</f>
        <v>-1.14706907142677E-5</v>
      </c>
      <c r="I257" s="1">
        <f t="shared" si="95"/>
        <v>39753</v>
      </c>
      <c r="J257" s="1">
        <f t="shared" si="74"/>
        <v>39762</v>
      </c>
      <c r="K257" s="2">
        <f t="shared" si="75"/>
        <v>3.0000000000000197E-2</v>
      </c>
      <c r="L257">
        <f t="shared" si="76"/>
        <v>-8.2505716291453399E-4</v>
      </c>
      <c r="M257">
        <f t="shared" si="77"/>
        <v>8.1028425968023097E-3</v>
      </c>
      <c r="N257">
        <f t="shared" si="78"/>
        <v>1.6736097438300002E-2</v>
      </c>
      <c r="O257">
        <f t="shared" si="79"/>
        <v>1.14706907142677E-3</v>
      </c>
      <c r="P257">
        <f t="shared" si="96"/>
        <v>4.8390480563856465E-3</v>
      </c>
      <c r="R257">
        <f t="shared" si="80"/>
        <v>3.0000000000000197E-2</v>
      </c>
      <c r="S257">
        <f t="shared" si="81"/>
        <v>3.0148685918030731E-5</v>
      </c>
      <c r="T257">
        <f t="shared" si="82"/>
        <v>8.9580484456348759E-3</v>
      </c>
      <c r="U257">
        <f t="shared" si="83"/>
        <v>1.7591303287132567E-2</v>
      </c>
      <c r="V257">
        <f t="shared" si="84"/>
        <v>2.0022749202593349E-3</v>
      </c>
      <c r="W257">
        <f t="shared" si="85"/>
        <v>2.5816595641024753E-3</v>
      </c>
      <c r="Y257" s="2" t="b">
        <f t="shared" si="86"/>
        <v>0</v>
      </c>
      <c r="Z257" s="2">
        <f t="shared" si="94"/>
        <v>11</v>
      </c>
      <c r="AA257" s="1">
        <f t="shared" si="87"/>
        <v>39762</v>
      </c>
      <c r="AB257">
        <f t="shared" si="88"/>
        <v>3.0000000000000197E-2</v>
      </c>
      <c r="AC257">
        <f t="shared" si="89"/>
        <v>3.0148685918030731E-5</v>
      </c>
      <c r="AD257">
        <f t="shared" si="90"/>
        <v>8.9580484456348759E-3</v>
      </c>
      <c r="AE257">
        <f t="shared" si="91"/>
        <v>1.7591303287132567E-2</v>
      </c>
      <c r="AF257">
        <f t="shared" si="92"/>
        <v>2.0022749202593349E-3</v>
      </c>
      <c r="AG257">
        <f t="shared" si="93"/>
        <v>2.5816595641024753E-3</v>
      </c>
    </row>
    <row r="258" spans="1:33" x14ac:dyDescent="0.25">
      <c r="A258" t="str">
        <f>'[3]post matched'!$A59</f>
        <v>minutes</v>
      </c>
      <c r="B258" s="1">
        <v>39770</v>
      </c>
      <c r="C258" s="8">
        <f>[7]contrs_10year_adj_extra_stack!A257</f>
        <v>0</v>
      </c>
      <c r="D258" s="8">
        <f>[7]contrs_10year_adj_extra_stack!B257</f>
        <v>3.1733837445511702E-5</v>
      </c>
      <c r="E258" s="8">
        <f>[7]contrs_10year_adj_extra_stack!C257</f>
        <v>-1.35647787904106E-4</v>
      </c>
      <c r="F258" s="8">
        <f>[7]contrs_10year_adj_extra_stack!D257</f>
        <v>7.2149643772215295E-5</v>
      </c>
      <c r="G258" s="8">
        <f>[7]contrs_10year_adj_extra_stack!E257</f>
        <v>6.3545932313493702E-5</v>
      </c>
      <c r="I258" s="1">
        <f t="shared" si="95"/>
        <v>39753</v>
      </c>
      <c r="J258" s="1">
        <f t="shared" si="74"/>
        <v>39770</v>
      </c>
      <c r="K258" s="2">
        <f t="shared" si="75"/>
        <v>0</v>
      </c>
      <c r="L258">
        <f t="shared" si="76"/>
        <v>-3.1733837445511704E-3</v>
      </c>
      <c r="M258">
        <f t="shared" si="77"/>
        <v>1.3564778790410599E-2</v>
      </c>
      <c r="N258">
        <f t="shared" si="78"/>
        <v>-7.2149643772215291E-3</v>
      </c>
      <c r="O258">
        <f t="shared" si="79"/>
        <v>-6.3545932313493706E-3</v>
      </c>
      <c r="P258">
        <f t="shared" si="96"/>
        <v>3.1781625627114712E-3</v>
      </c>
      <c r="R258">
        <f t="shared" si="80"/>
        <v>0</v>
      </c>
      <c r="S258">
        <f t="shared" si="81"/>
        <v>-2.3181778957186054E-3</v>
      </c>
      <c r="T258">
        <f t="shared" si="82"/>
        <v>1.4419984639243166E-2</v>
      </c>
      <c r="U258">
        <f t="shared" si="83"/>
        <v>-6.3597585283889646E-3</v>
      </c>
      <c r="V258">
        <f t="shared" si="84"/>
        <v>-5.4993873825168061E-3</v>
      </c>
      <c r="W258">
        <f t="shared" si="85"/>
        <v>9.2077407042829998E-4</v>
      </c>
      <c r="Y258" s="2" t="b">
        <f t="shared" si="86"/>
        <v>0</v>
      </c>
      <c r="Z258" s="2">
        <f t="shared" si="94"/>
        <v>8</v>
      </c>
      <c r="AA258" s="1">
        <f t="shared" si="87"/>
        <v>39770</v>
      </c>
      <c r="AB258">
        <f t="shared" si="88"/>
        <v>0</v>
      </c>
      <c r="AC258">
        <f t="shared" si="89"/>
        <v>2.3181778957186054E-3</v>
      </c>
      <c r="AD258">
        <f t="shared" si="90"/>
        <v>1.4419984639243166E-2</v>
      </c>
      <c r="AE258">
        <f t="shared" si="91"/>
        <v>6.3597585283889646E-3</v>
      </c>
      <c r="AF258">
        <f t="shared" si="92"/>
        <v>5.4993873825168061E-3</v>
      </c>
      <c r="AG258">
        <f t="shared" si="93"/>
        <v>9.2077407042829998E-4</v>
      </c>
    </row>
    <row r="259" spans="1:33" x14ac:dyDescent="0.25">
      <c r="A259" t="str">
        <f>'[3]post matched'!$A60</f>
        <v>speech</v>
      </c>
      <c r="B259" s="1">
        <v>39771</v>
      </c>
      <c r="C259" s="8">
        <f>[7]contrs_10year_adj_extra_stack!A258</f>
        <v>1.9999999999999199E-4</v>
      </c>
      <c r="D259" s="8">
        <f>[7]contrs_10year_adj_extra_stack!B258</f>
        <v>4.2524900728536599E-5</v>
      </c>
      <c r="E259" s="8">
        <f>[7]contrs_10year_adj_extra_stack!C258</f>
        <v>3.4598419014328302E-6</v>
      </c>
      <c r="F259" s="8">
        <f>[7]contrs_10year_adj_extra_stack!D258</f>
        <v>1.5096191649845199E-4</v>
      </c>
      <c r="G259" s="8">
        <f>[7]contrs_10year_adj_extra_stack!E258</f>
        <v>1.20754868731645E-5</v>
      </c>
      <c r="I259" s="1">
        <f t="shared" si="95"/>
        <v>39753</v>
      </c>
      <c r="J259" s="1">
        <f t="shared" ref="J259:J322" si="97">B259</f>
        <v>39771</v>
      </c>
      <c r="K259" s="2">
        <f t="shared" ref="K259:K322" si="98">C259*-100</f>
        <v>-1.9999999999999199E-2</v>
      </c>
      <c r="L259">
        <f t="shared" ref="L259:L322" si="99">D259*-100</f>
        <v>-4.25249007285366E-3</v>
      </c>
      <c r="M259">
        <f t="shared" ref="M259:M322" si="100">E259*-100</f>
        <v>-3.4598419014328304E-4</v>
      </c>
      <c r="N259">
        <f t="shared" ref="N259:N322" si="101">F259*-100</f>
        <v>-1.5096191649845199E-2</v>
      </c>
      <c r="O259">
        <f t="shared" ref="O259:O322" si="102">G259*-100</f>
        <v>-1.20754868731645E-3</v>
      </c>
      <c r="P259">
        <f t="shared" si="96"/>
        <v>9.0221460015939151E-4</v>
      </c>
      <c r="R259">
        <f t="shared" ref="R259:R322" si="103">K259</f>
        <v>-1.9999999999999199E-2</v>
      </c>
      <c r="S259">
        <f t="shared" ref="S259:S322" si="104">L259-L$725</f>
        <v>-3.3972842240210955E-3</v>
      </c>
      <c r="T259">
        <f t="shared" ref="T259:T322" si="105">M259-M$725</f>
        <v>5.0922165868928283E-4</v>
      </c>
      <c r="U259">
        <f t="shared" ref="U259:U322" si="106">N259-N$725</f>
        <v>-1.4240985801012634E-2</v>
      </c>
      <c r="V259">
        <f t="shared" ref="V259:V322" si="107">O259-O$725</f>
        <v>-3.5234283848388514E-4</v>
      </c>
      <c r="W259">
        <f t="shared" ref="W259:W322" si="108">P259-P$725</f>
        <v>-1.3551738921237797E-3</v>
      </c>
      <c r="Y259" s="2" t="b">
        <f t="shared" ref="Y259:Y322" si="109">(A259="MP")</f>
        <v>0</v>
      </c>
      <c r="Z259" s="2">
        <f t="shared" si="94"/>
        <v>1</v>
      </c>
      <c r="AA259" s="1">
        <f t="shared" ref="AA259:AA322" si="110">J259</f>
        <v>39771</v>
      </c>
      <c r="AB259">
        <f t="shared" ref="AB259:AB322" si="111">ABS(R259)</f>
        <v>1.9999999999999199E-2</v>
      </c>
      <c r="AC259">
        <f t="shared" ref="AC259:AC322" si="112">ABS(S259)</f>
        <v>3.3972842240210955E-3</v>
      </c>
      <c r="AD259">
        <f t="shared" ref="AD259:AD322" si="113">ABS(T259)</f>
        <v>5.0922165868928283E-4</v>
      </c>
      <c r="AE259">
        <f t="shared" ref="AE259:AE322" si="114">ABS(U259)</f>
        <v>1.4240985801012634E-2</v>
      </c>
      <c r="AF259">
        <f t="shared" ref="AF259:AF322" si="115">ABS(V259)</f>
        <v>3.5234283848388514E-4</v>
      </c>
      <c r="AG259">
        <f t="shared" ref="AG259:AG322" si="116">ABS(W259)</f>
        <v>1.3551738921237797E-3</v>
      </c>
    </row>
    <row r="260" spans="1:33" x14ac:dyDescent="0.25">
      <c r="A260" t="str">
        <f>'[3]post matched'!$A61</f>
        <v>minutes</v>
      </c>
      <c r="B260" s="1">
        <v>39798</v>
      </c>
      <c r="C260" s="8">
        <f>[7]contrs_10year_adj_extra_stack!A259</f>
        <v>0</v>
      </c>
      <c r="D260" s="8">
        <f>[7]contrs_10year_adj_extra_stack!B259</f>
        <v>-1.7654237470414601E-4</v>
      </c>
      <c r="E260" s="8">
        <f>[7]contrs_10year_adj_extra_stack!C259</f>
        <v>-2.0114980459628499E-5</v>
      </c>
      <c r="F260" s="8">
        <f>[7]contrs_10year_adj_extra_stack!D259</f>
        <v>1.93874979162211E-4</v>
      </c>
      <c r="G260" s="8">
        <f>[7]contrs_10year_adj_extra_stack!E259</f>
        <v>6.97026204953415E-5</v>
      </c>
      <c r="I260" s="1">
        <f t="shared" si="95"/>
        <v>39783</v>
      </c>
      <c r="J260" s="1">
        <f t="shared" si="97"/>
        <v>39798</v>
      </c>
      <c r="K260" s="2">
        <f t="shared" si="98"/>
        <v>0</v>
      </c>
      <c r="L260">
        <f t="shared" si="99"/>
        <v>1.7654237470414603E-2</v>
      </c>
      <c r="M260">
        <f t="shared" si="100"/>
        <v>2.0114980459628499E-3</v>
      </c>
      <c r="N260">
        <f t="shared" si="101"/>
        <v>-1.9387497916221099E-2</v>
      </c>
      <c r="O260">
        <f t="shared" si="102"/>
        <v>-6.9702620495341499E-3</v>
      </c>
      <c r="P260">
        <f t="shared" si="96"/>
        <v>6.6920244493777975E-3</v>
      </c>
      <c r="R260">
        <f t="shared" si="103"/>
        <v>0</v>
      </c>
      <c r="S260">
        <f t="shared" si="104"/>
        <v>1.8509443319247167E-2</v>
      </c>
      <c r="T260">
        <f t="shared" si="105"/>
        <v>2.8667038947954157E-3</v>
      </c>
      <c r="U260">
        <f t="shared" si="106"/>
        <v>-1.8532292067388535E-2</v>
      </c>
      <c r="V260">
        <f t="shared" si="107"/>
        <v>-6.1150562007015853E-3</v>
      </c>
      <c r="W260">
        <f t="shared" si="108"/>
        <v>4.4346359570946268E-3</v>
      </c>
      <c r="Y260" s="2" t="b">
        <f t="shared" si="109"/>
        <v>0</v>
      </c>
      <c r="Z260" s="2">
        <f t="shared" ref="Z260:Z323" si="117">AA260-AA259</f>
        <v>27</v>
      </c>
      <c r="AA260" s="1">
        <f t="shared" si="110"/>
        <v>39798</v>
      </c>
      <c r="AB260">
        <f t="shared" si="111"/>
        <v>0</v>
      </c>
      <c r="AC260">
        <f t="shared" si="112"/>
        <v>1.8509443319247167E-2</v>
      </c>
      <c r="AD260">
        <f t="shared" si="113"/>
        <v>2.8667038947954157E-3</v>
      </c>
      <c r="AE260">
        <f t="shared" si="114"/>
        <v>1.8532292067388535E-2</v>
      </c>
      <c r="AF260">
        <f t="shared" si="115"/>
        <v>6.1150562007015853E-3</v>
      </c>
      <c r="AG260">
        <f t="shared" si="116"/>
        <v>4.4346359570946268E-3</v>
      </c>
    </row>
    <row r="261" spans="1:33" x14ac:dyDescent="0.25">
      <c r="A261" t="str">
        <f>'[3]post matched'!$A62</f>
        <v>smp</v>
      </c>
      <c r="B261" s="1">
        <v>39850</v>
      </c>
      <c r="C261" s="8">
        <f>[7]contrs_10year_adj_extra_stack!A260</f>
        <v>-3.0000000000000198E-4</v>
      </c>
      <c r="D261" s="8">
        <f>[7]contrs_10year_adj_extra_stack!B260</f>
        <v>-7.3328759986274094E-5</v>
      </c>
      <c r="E261" s="8">
        <f>[7]contrs_10year_adj_extra_stack!C260</f>
        <v>-2.6826200113130302E-4</v>
      </c>
      <c r="F261" s="8">
        <f>[7]contrs_10year_adj_extra_stack!D260</f>
        <v>6.1404916125960897E-5</v>
      </c>
      <c r="G261" s="8">
        <f>[7]contrs_10year_adj_extra_stack!E260</f>
        <v>5.5278959159336098E-5</v>
      </c>
      <c r="I261" s="1">
        <f t="shared" si="95"/>
        <v>39845</v>
      </c>
      <c r="J261" s="1">
        <f t="shared" si="97"/>
        <v>39850</v>
      </c>
      <c r="K261" s="2">
        <f t="shared" si="98"/>
        <v>3.0000000000000197E-2</v>
      </c>
      <c r="L261">
        <f t="shared" si="99"/>
        <v>7.332875998627409E-3</v>
      </c>
      <c r="M261">
        <f t="shared" si="100"/>
        <v>2.6826200113130302E-2</v>
      </c>
      <c r="N261">
        <f t="shared" si="101"/>
        <v>-6.1404916125960898E-3</v>
      </c>
      <c r="O261">
        <f t="shared" si="102"/>
        <v>-5.5278959159336099E-3</v>
      </c>
      <c r="P261">
        <f t="shared" si="96"/>
        <v>7.5093114167721856E-3</v>
      </c>
      <c r="R261">
        <f t="shared" si="103"/>
        <v>3.0000000000000197E-2</v>
      </c>
      <c r="S261">
        <f t="shared" si="104"/>
        <v>8.1880818474599736E-3</v>
      </c>
      <c r="T261">
        <f t="shared" si="105"/>
        <v>2.7681405961962866E-2</v>
      </c>
      <c r="U261">
        <f t="shared" si="106"/>
        <v>-5.2852857637635253E-3</v>
      </c>
      <c r="V261">
        <f t="shared" si="107"/>
        <v>-4.6726900671010454E-3</v>
      </c>
      <c r="W261">
        <f t="shared" si="108"/>
        <v>5.251922924489014E-3</v>
      </c>
      <c r="Y261" s="2" t="b">
        <f t="shared" si="109"/>
        <v>0</v>
      </c>
      <c r="Z261" s="2">
        <f t="shared" si="117"/>
        <v>52</v>
      </c>
      <c r="AA261" s="1">
        <f t="shared" si="110"/>
        <v>39850</v>
      </c>
      <c r="AB261">
        <f t="shared" si="111"/>
        <v>3.0000000000000197E-2</v>
      </c>
      <c r="AC261">
        <f t="shared" si="112"/>
        <v>8.1880818474599736E-3</v>
      </c>
      <c r="AD261">
        <f t="shared" si="113"/>
        <v>2.7681405961962866E-2</v>
      </c>
      <c r="AE261">
        <f t="shared" si="114"/>
        <v>5.2852857637635253E-3</v>
      </c>
      <c r="AF261">
        <f t="shared" si="115"/>
        <v>4.6726900671010454E-3</v>
      </c>
      <c r="AG261">
        <f t="shared" si="116"/>
        <v>5.251922924489014E-3</v>
      </c>
    </row>
    <row r="262" spans="1:33" x14ac:dyDescent="0.25">
      <c r="A262" t="str">
        <f>'[3]post matched'!$A63</f>
        <v>minutes</v>
      </c>
      <c r="B262" s="1">
        <v>39860</v>
      </c>
      <c r="C262" s="8">
        <f>[7]contrs_10year_adj_extra_stack!A261</f>
        <v>-1.00000000000003E-4</v>
      </c>
      <c r="D262" s="8">
        <f>[7]contrs_10year_adj_extra_stack!B261</f>
        <v>4.97141862546137E-5</v>
      </c>
      <c r="E262" s="8">
        <f>[7]contrs_10year_adj_extra_stack!C261</f>
        <v>-2.5258503075431202E-5</v>
      </c>
      <c r="F262" s="8">
        <f>[7]contrs_10year_adj_extra_stack!D261</f>
        <v>-1.01667072368451E-4</v>
      </c>
      <c r="G262" s="8">
        <f>[7]contrs_10year_adj_extra_stack!E261</f>
        <v>1.35870845537374E-5</v>
      </c>
      <c r="I262" s="1">
        <f t="shared" si="95"/>
        <v>39845</v>
      </c>
      <c r="J262" s="1">
        <f t="shared" si="97"/>
        <v>39860</v>
      </c>
      <c r="K262" s="2">
        <f t="shared" si="98"/>
        <v>1.00000000000003E-2</v>
      </c>
      <c r="L262">
        <f t="shared" si="99"/>
        <v>-4.9714186254613702E-3</v>
      </c>
      <c r="M262">
        <f t="shared" si="100"/>
        <v>2.5258503075431199E-3</v>
      </c>
      <c r="N262">
        <f t="shared" si="101"/>
        <v>1.01667072368451E-2</v>
      </c>
      <c r="O262">
        <f t="shared" si="102"/>
        <v>-1.3587084553737399E-3</v>
      </c>
      <c r="P262">
        <f t="shared" si="96"/>
        <v>3.6375695364471898E-3</v>
      </c>
      <c r="R262">
        <f t="shared" si="103"/>
        <v>1.00000000000003E-2</v>
      </c>
      <c r="S262">
        <f t="shared" si="104"/>
        <v>-4.1162127766288057E-3</v>
      </c>
      <c r="T262">
        <f t="shared" si="105"/>
        <v>3.3810561563756857E-3</v>
      </c>
      <c r="U262">
        <f t="shared" si="106"/>
        <v>1.1021913085677664E-2</v>
      </c>
      <c r="V262">
        <f t="shared" si="107"/>
        <v>-5.0350260654117511E-4</v>
      </c>
      <c r="W262">
        <f t="shared" si="108"/>
        <v>1.3801810441640187E-3</v>
      </c>
      <c r="Y262" s="2" t="b">
        <f t="shared" si="109"/>
        <v>0</v>
      </c>
      <c r="Z262" s="2">
        <f t="shared" si="117"/>
        <v>10</v>
      </c>
      <c r="AA262" s="1">
        <f t="shared" si="110"/>
        <v>39860</v>
      </c>
      <c r="AB262">
        <f t="shared" si="111"/>
        <v>1.00000000000003E-2</v>
      </c>
      <c r="AC262">
        <f t="shared" si="112"/>
        <v>4.1162127766288057E-3</v>
      </c>
      <c r="AD262">
        <f t="shared" si="113"/>
        <v>3.3810561563756857E-3</v>
      </c>
      <c r="AE262">
        <f t="shared" si="114"/>
        <v>1.1021913085677664E-2</v>
      </c>
      <c r="AF262">
        <f t="shared" si="115"/>
        <v>5.0350260654117511E-4</v>
      </c>
      <c r="AG262">
        <f t="shared" si="116"/>
        <v>1.3801810441640187E-3</v>
      </c>
    </row>
    <row r="263" spans="1:33" x14ac:dyDescent="0.25">
      <c r="A263" t="str">
        <f>'[3]post matched'!$A64</f>
        <v>speech</v>
      </c>
      <c r="B263" s="1">
        <v>39860</v>
      </c>
      <c r="C263" s="8">
        <f>[7]contrs_10year_adj_extra_stack!A262</f>
        <v>-1.00000000000003E-4</v>
      </c>
      <c r="D263" s="8">
        <f>[7]contrs_10year_adj_extra_stack!B262</f>
        <v>4.97141862546137E-5</v>
      </c>
      <c r="E263" s="8">
        <f>[7]contrs_10year_adj_extra_stack!C262</f>
        <v>-2.5258503075431202E-5</v>
      </c>
      <c r="F263" s="8">
        <f>[7]contrs_10year_adj_extra_stack!D262</f>
        <v>-1.01667072368451E-4</v>
      </c>
      <c r="G263" s="8">
        <f>[7]contrs_10year_adj_extra_stack!E262</f>
        <v>1.35870845537374E-5</v>
      </c>
      <c r="I263" s="1">
        <f t="shared" si="95"/>
        <v>39845</v>
      </c>
      <c r="J263" s="1">
        <f t="shared" si="97"/>
        <v>39860</v>
      </c>
      <c r="K263" s="2">
        <f t="shared" si="98"/>
        <v>1.00000000000003E-2</v>
      </c>
      <c r="L263">
        <f t="shared" si="99"/>
        <v>-4.9714186254613702E-3</v>
      </c>
      <c r="M263">
        <f t="shared" si="100"/>
        <v>2.5258503075431199E-3</v>
      </c>
      <c r="N263">
        <f t="shared" si="101"/>
        <v>1.01667072368451E-2</v>
      </c>
      <c r="O263">
        <f t="shared" si="102"/>
        <v>-1.3587084553737399E-3</v>
      </c>
      <c r="P263">
        <f t="shared" si="96"/>
        <v>3.6375695364471898E-3</v>
      </c>
      <c r="R263">
        <f t="shared" si="103"/>
        <v>1.00000000000003E-2</v>
      </c>
      <c r="S263">
        <f t="shared" si="104"/>
        <v>-4.1162127766288057E-3</v>
      </c>
      <c r="T263">
        <f t="shared" si="105"/>
        <v>3.3810561563756857E-3</v>
      </c>
      <c r="U263">
        <f t="shared" si="106"/>
        <v>1.1021913085677664E-2</v>
      </c>
      <c r="V263">
        <f t="shared" si="107"/>
        <v>-5.0350260654117511E-4</v>
      </c>
      <c r="W263">
        <f t="shared" si="108"/>
        <v>1.3801810441640187E-3</v>
      </c>
      <c r="Y263" s="2" t="b">
        <f t="shared" si="109"/>
        <v>0</v>
      </c>
      <c r="Z263" s="2">
        <f t="shared" si="117"/>
        <v>0</v>
      </c>
      <c r="AA263" s="1">
        <f t="shared" si="110"/>
        <v>39860</v>
      </c>
      <c r="AB263">
        <f t="shared" si="111"/>
        <v>1.00000000000003E-2</v>
      </c>
      <c r="AC263">
        <f t="shared" si="112"/>
        <v>4.1162127766288057E-3</v>
      </c>
      <c r="AD263">
        <f t="shared" si="113"/>
        <v>3.3810561563756857E-3</v>
      </c>
      <c r="AE263">
        <f t="shared" si="114"/>
        <v>1.1021913085677664E-2</v>
      </c>
      <c r="AF263">
        <f t="shared" si="115"/>
        <v>5.0350260654117511E-4</v>
      </c>
      <c r="AG263">
        <f t="shared" si="116"/>
        <v>1.3801810441640187E-3</v>
      </c>
    </row>
    <row r="264" spans="1:33" x14ac:dyDescent="0.25">
      <c r="A264" t="str">
        <f>'[3]post matched'!$A65</f>
        <v>minutes</v>
      </c>
      <c r="B264" s="1">
        <v>39861</v>
      </c>
      <c r="C264" s="8">
        <f>[7]contrs_10year_adj_extra_stack!A263</f>
        <v>5.0000000000000001E-4</v>
      </c>
      <c r="D264" s="8">
        <f>[7]contrs_10year_adj_extra_stack!B263</f>
        <v>1.0233569104174E-5</v>
      </c>
      <c r="E264" s="8">
        <f>[7]contrs_10year_adj_extra_stack!C263</f>
        <v>1.2427421823880101E-4</v>
      </c>
      <c r="F264" s="8">
        <f>[7]contrs_10year_adj_extra_stack!D263</f>
        <v>4.73114774933282E-4</v>
      </c>
      <c r="G264" s="8">
        <f>[7]contrs_10year_adj_extra_stack!E263</f>
        <v>-5.9535778266192301E-5</v>
      </c>
      <c r="I264" s="1">
        <f t="shared" si="95"/>
        <v>39845</v>
      </c>
      <c r="J264" s="1">
        <f t="shared" si="97"/>
        <v>39861</v>
      </c>
      <c r="K264" s="2">
        <f t="shared" si="98"/>
        <v>-0.05</v>
      </c>
      <c r="L264">
        <f t="shared" si="99"/>
        <v>-1.0233569104174001E-3</v>
      </c>
      <c r="M264">
        <f t="shared" si="100"/>
        <v>-1.2427421823880101E-2</v>
      </c>
      <c r="N264">
        <f t="shared" si="101"/>
        <v>-4.7311477493328202E-2</v>
      </c>
      <c r="O264">
        <f t="shared" si="102"/>
        <v>5.9535778266192304E-3</v>
      </c>
      <c r="P264">
        <f t="shared" si="96"/>
        <v>4.8086784010064635E-3</v>
      </c>
      <c r="R264">
        <f t="shared" si="103"/>
        <v>-0.05</v>
      </c>
      <c r="S264">
        <f t="shared" si="104"/>
        <v>-1.6815106158483539E-4</v>
      </c>
      <c r="T264">
        <f t="shared" si="105"/>
        <v>-1.1572215975047534E-2</v>
      </c>
      <c r="U264">
        <f t="shared" si="106"/>
        <v>-4.6456271644495638E-2</v>
      </c>
      <c r="V264">
        <f t="shared" si="107"/>
        <v>6.8087836754517949E-3</v>
      </c>
      <c r="W264">
        <f t="shared" si="108"/>
        <v>2.5512899087232923E-3</v>
      </c>
      <c r="Y264" s="2" t="b">
        <f t="shared" si="109"/>
        <v>0</v>
      </c>
      <c r="Z264" s="2">
        <f t="shared" si="117"/>
        <v>1</v>
      </c>
      <c r="AA264" s="1">
        <f t="shared" si="110"/>
        <v>39861</v>
      </c>
      <c r="AB264">
        <f t="shared" si="111"/>
        <v>0.05</v>
      </c>
      <c r="AC264">
        <f t="shared" si="112"/>
        <v>1.6815106158483539E-4</v>
      </c>
      <c r="AD264">
        <f t="shared" si="113"/>
        <v>1.1572215975047534E-2</v>
      </c>
      <c r="AE264">
        <f t="shared" si="114"/>
        <v>4.6456271644495638E-2</v>
      </c>
      <c r="AF264">
        <f t="shared" si="115"/>
        <v>6.8087836754517949E-3</v>
      </c>
      <c r="AG264">
        <f t="shared" si="116"/>
        <v>2.5512899087232923E-3</v>
      </c>
    </row>
    <row r="265" spans="1:33" x14ac:dyDescent="0.25">
      <c r="A265" t="str">
        <f>'[3]post matched'!$A66</f>
        <v>speech</v>
      </c>
      <c r="B265" s="1">
        <v>39862</v>
      </c>
      <c r="C265" s="8">
        <f>[7]contrs_10year_adj_extra_stack!A264</f>
        <v>2.9999999999999499E-4</v>
      </c>
      <c r="D265" s="8">
        <f>[7]contrs_10year_adj_extra_stack!B264</f>
        <v>9.9306208097719897E-5</v>
      </c>
      <c r="E265" s="8">
        <f>[7]contrs_10year_adj_extra_stack!C264</f>
        <v>-2.4693714645413698E-4</v>
      </c>
      <c r="F265" s="8">
        <f>[7]contrs_10year_adj_extra_stack!D264</f>
        <v>3.4568376929703802E-4</v>
      </c>
      <c r="G265" s="8">
        <f>[7]contrs_10year_adj_extra_stack!E264</f>
        <v>3.9667262629195801E-5</v>
      </c>
      <c r="I265" s="1">
        <f t="shared" si="95"/>
        <v>39845</v>
      </c>
      <c r="J265" s="1">
        <f t="shared" si="97"/>
        <v>39862</v>
      </c>
      <c r="K265" s="2">
        <f t="shared" si="98"/>
        <v>-2.9999999999999499E-2</v>
      </c>
      <c r="L265">
        <f t="shared" si="99"/>
        <v>-9.9306208097719902E-3</v>
      </c>
      <c r="M265">
        <f t="shared" si="100"/>
        <v>2.4693714645413697E-2</v>
      </c>
      <c r="N265">
        <f t="shared" si="101"/>
        <v>-3.4568376929703805E-2</v>
      </c>
      <c r="O265">
        <f t="shared" si="102"/>
        <v>-3.9667262629195805E-3</v>
      </c>
      <c r="P265">
        <f t="shared" si="96"/>
        <v>-6.2279906430178205E-3</v>
      </c>
      <c r="R265">
        <f t="shared" si="103"/>
        <v>-2.9999999999999499E-2</v>
      </c>
      <c r="S265">
        <f t="shared" si="104"/>
        <v>-9.0754149609394257E-3</v>
      </c>
      <c r="T265">
        <f t="shared" si="105"/>
        <v>2.5548920494246261E-2</v>
      </c>
      <c r="U265">
        <f t="shared" si="106"/>
        <v>-3.371317108087124E-2</v>
      </c>
      <c r="V265">
        <f t="shared" si="107"/>
        <v>-3.1115204140870155E-3</v>
      </c>
      <c r="W265">
        <f t="shared" si="108"/>
        <v>-8.4853791353009921E-3</v>
      </c>
      <c r="Y265" s="2" t="b">
        <f t="shared" si="109"/>
        <v>0</v>
      </c>
      <c r="Z265" s="2">
        <f t="shared" si="117"/>
        <v>1</v>
      </c>
      <c r="AA265" s="1">
        <f t="shared" si="110"/>
        <v>39862</v>
      </c>
      <c r="AB265">
        <f t="shared" si="111"/>
        <v>2.9999999999999499E-2</v>
      </c>
      <c r="AC265">
        <f t="shared" si="112"/>
        <v>9.0754149609394257E-3</v>
      </c>
      <c r="AD265">
        <f t="shared" si="113"/>
        <v>2.5548920494246261E-2</v>
      </c>
      <c r="AE265">
        <f t="shared" si="114"/>
        <v>3.371317108087124E-2</v>
      </c>
      <c r="AF265">
        <f t="shared" si="115"/>
        <v>3.1115204140870155E-3</v>
      </c>
      <c r="AG265">
        <f t="shared" si="116"/>
        <v>8.4853791353009921E-3</v>
      </c>
    </row>
    <row r="266" spans="1:33" x14ac:dyDescent="0.25">
      <c r="A266" t="str">
        <f>'[3]post matched'!$A67</f>
        <v>speech</v>
      </c>
      <c r="B266" s="1">
        <v>39864</v>
      </c>
      <c r="C266" s="8">
        <f>[7]contrs_10year_adj_extra_stack!A265</f>
        <v>-2.00000000000006E-4</v>
      </c>
      <c r="D266" s="8">
        <f>[7]contrs_10year_adj_extra_stack!B265</f>
        <v>-7.3459828186589406E-5</v>
      </c>
      <c r="E266" s="8">
        <f>[7]contrs_10year_adj_extra_stack!C265</f>
        <v>-1.4602599663393799E-4</v>
      </c>
      <c r="F266" s="8">
        <f>[7]contrs_10year_adj_extra_stack!D265</f>
        <v>2.7251043382777199E-5</v>
      </c>
      <c r="G266" s="8">
        <f>[7]contrs_10year_adj_extra_stack!E265</f>
        <v>2.9379899969664999E-5</v>
      </c>
      <c r="I266" s="1">
        <f t="shared" si="95"/>
        <v>39845</v>
      </c>
      <c r="J266" s="1">
        <f t="shared" si="97"/>
        <v>39864</v>
      </c>
      <c r="K266" s="2">
        <f t="shared" si="98"/>
        <v>2.0000000000000601E-2</v>
      </c>
      <c r="L266">
        <f t="shared" si="99"/>
        <v>7.3459828186589401E-3</v>
      </c>
      <c r="M266">
        <f t="shared" si="100"/>
        <v>1.4602599663393799E-2</v>
      </c>
      <c r="N266">
        <f t="shared" si="101"/>
        <v>-2.72510433827772E-3</v>
      </c>
      <c r="O266">
        <f t="shared" si="102"/>
        <v>-2.9379899969665E-3</v>
      </c>
      <c r="P266">
        <f t="shared" si="96"/>
        <v>3.7145118531920814E-3</v>
      </c>
      <c r="R266">
        <f t="shared" si="103"/>
        <v>2.0000000000000601E-2</v>
      </c>
      <c r="S266">
        <f t="shared" si="104"/>
        <v>8.2011886674915047E-3</v>
      </c>
      <c r="T266">
        <f t="shared" si="105"/>
        <v>1.5457805512226365E-2</v>
      </c>
      <c r="U266">
        <f t="shared" si="106"/>
        <v>-1.8698984894451552E-3</v>
      </c>
      <c r="V266">
        <f t="shared" si="107"/>
        <v>-2.0827841481339351E-3</v>
      </c>
      <c r="W266">
        <f t="shared" si="108"/>
        <v>1.4571233609089102E-3</v>
      </c>
      <c r="Y266" s="2" t="b">
        <f t="shared" si="109"/>
        <v>0</v>
      </c>
      <c r="Z266" s="2">
        <f t="shared" si="117"/>
        <v>2</v>
      </c>
      <c r="AA266" s="1">
        <f t="shared" si="110"/>
        <v>39864</v>
      </c>
      <c r="AB266">
        <f t="shared" si="111"/>
        <v>2.0000000000000601E-2</v>
      </c>
      <c r="AC266">
        <f t="shared" si="112"/>
        <v>8.2011886674915047E-3</v>
      </c>
      <c r="AD266">
        <f t="shared" si="113"/>
        <v>1.5457805512226365E-2</v>
      </c>
      <c r="AE266">
        <f t="shared" si="114"/>
        <v>1.8698984894451552E-3</v>
      </c>
      <c r="AF266">
        <f t="shared" si="115"/>
        <v>2.0827841481339351E-3</v>
      </c>
      <c r="AG266">
        <f t="shared" si="116"/>
        <v>1.4571233609089102E-3</v>
      </c>
    </row>
    <row r="267" spans="1:33" x14ac:dyDescent="0.25">
      <c r="A267" t="str">
        <f>'[3]post matched'!$A68</f>
        <v>speech</v>
      </c>
      <c r="B267" s="1">
        <v>39876</v>
      </c>
      <c r="C267" s="8">
        <f>[7]contrs_10year_adj_extra_stack!A266</f>
        <v>0</v>
      </c>
      <c r="D267" s="8">
        <f>[7]contrs_10year_adj_extra_stack!B266</f>
        <v>-3.3085675042553403E-5</v>
      </c>
      <c r="E267" s="8">
        <f>[7]contrs_10year_adj_extra_stack!C266</f>
        <v>3.5147271907173198E-4</v>
      </c>
      <c r="F267" s="8">
        <f>[7]contrs_10year_adj_extra_stack!D266</f>
        <v>-3.4200825085399598E-4</v>
      </c>
      <c r="G267" s="8">
        <f>[7]contrs_10year_adj_extra_stack!E266</f>
        <v>-3.9307496361958901E-5</v>
      </c>
      <c r="I267" s="1">
        <f t="shared" si="95"/>
        <v>39873</v>
      </c>
      <c r="J267" s="1">
        <f t="shared" si="97"/>
        <v>39876</v>
      </c>
      <c r="K267" s="2">
        <f t="shared" si="98"/>
        <v>0</v>
      </c>
      <c r="L267">
        <f t="shared" si="99"/>
        <v>3.3085675042553403E-3</v>
      </c>
      <c r="M267">
        <f t="shared" si="100"/>
        <v>-3.5147271907173198E-2</v>
      </c>
      <c r="N267">
        <f t="shared" si="101"/>
        <v>3.4200825085399594E-2</v>
      </c>
      <c r="O267">
        <f t="shared" si="102"/>
        <v>3.9307496361958901E-3</v>
      </c>
      <c r="P267">
        <f t="shared" si="96"/>
        <v>-6.2928703186776232E-3</v>
      </c>
      <c r="R267">
        <f t="shared" si="103"/>
        <v>0</v>
      </c>
      <c r="S267">
        <f t="shared" si="104"/>
        <v>4.1637733530879052E-3</v>
      </c>
      <c r="T267">
        <f t="shared" si="105"/>
        <v>-3.4292066058340634E-2</v>
      </c>
      <c r="U267">
        <f t="shared" si="106"/>
        <v>3.5056030934232159E-2</v>
      </c>
      <c r="V267">
        <f t="shared" si="107"/>
        <v>4.7859554850284546E-3</v>
      </c>
      <c r="W267">
        <f t="shared" si="108"/>
        <v>-8.5502588109607949E-3</v>
      </c>
      <c r="Y267" s="2" t="b">
        <f t="shared" si="109"/>
        <v>0</v>
      </c>
      <c r="Z267" s="2">
        <f t="shared" si="117"/>
        <v>12</v>
      </c>
      <c r="AA267" s="1">
        <f t="shared" si="110"/>
        <v>39876</v>
      </c>
      <c r="AB267">
        <f t="shared" si="111"/>
        <v>0</v>
      </c>
      <c r="AC267">
        <f t="shared" si="112"/>
        <v>4.1637733530879052E-3</v>
      </c>
      <c r="AD267">
        <f t="shared" si="113"/>
        <v>3.4292066058340634E-2</v>
      </c>
      <c r="AE267">
        <f t="shared" si="114"/>
        <v>3.5056030934232159E-2</v>
      </c>
      <c r="AF267">
        <f t="shared" si="115"/>
        <v>4.7859554850284546E-3</v>
      </c>
      <c r="AG267">
        <f t="shared" si="116"/>
        <v>8.5502588109607949E-3</v>
      </c>
    </row>
    <row r="268" spans="1:33" x14ac:dyDescent="0.25">
      <c r="A268" t="str">
        <f>'[3]post matched'!$A69</f>
        <v>minutes</v>
      </c>
      <c r="B268" s="1">
        <v>39889</v>
      </c>
      <c r="C268" s="8">
        <f>[7]contrs_10year_adj_extra_stack!A267</f>
        <v>1.9999999999999901E-4</v>
      </c>
      <c r="D268" s="8">
        <f>[7]contrs_10year_adj_extra_stack!B267</f>
        <v>2.77361248442255E-5</v>
      </c>
      <c r="E268" s="8">
        <f>[7]contrs_10year_adj_extra_stack!C267</f>
        <v>8.8151195894078902E-5</v>
      </c>
      <c r="F268" s="8">
        <f>[7]contrs_10year_adj_extra_stack!D267</f>
        <v>7.10283013962877E-5</v>
      </c>
      <c r="G268" s="8">
        <f>[7]contrs_10year_adj_extra_stack!E267</f>
        <v>2.9012764716655199E-5</v>
      </c>
      <c r="I268" s="1">
        <f t="shared" si="95"/>
        <v>39873</v>
      </c>
      <c r="J268" s="1">
        <f t="shared" si="97"/>
        <v>39889</v>
      </c>
      <c r="K268" s="2">
        <f t="shared" si="98"/>
        <v>-1.99999999999999E-2</v>
      </c>
      <c r="L268">
        <f t="shared" si="99"/>
        <v>-2.7736124844225498E-3</v>
      </c>
      <c r="M268">
        <f t="shared" si="100"/>
        <v>-8.8151195894078903E-3</v>
      </c>
      <c r="N268">
        <f t="shared" si="101"/>
        <v>-7.1028301396287696E-3</v>
      </c>
      <c r="O268">
        <f t="shared" si="102"/>
        <v>-2.90127647166552E-3</v>
      </c>
      <c r="P268">
        <f t="shared" si="96"/>
        <v>1.5928386851248289E-3</v>
      </c>
      <c r="R268">
        <f t="shared" si="103"/>
        <v>-1.99999999999999E-2</v>
      </c>
      <c r="S268">
        <f t="shared" si="104"/>
        <v>-1.918406635589985E-3</v>
      </c>
      <c r="T268">
        <f t="shared" si="105"/>
        <v>-7.959913740575324E-3</v>
      </c>
      <c r="U268">
        <f t="shared" si="106"/>
        <v>-6.2476242907962051E-3</v>
      </c>
      <c r="V268">
        <f t="shared" si="107"/>
        <v>-2.046070622832955E-3</v>
      </c>
      <c r="W268">
        <f t="shared" si="108"/>
        <v>-6.6454980715834229E-4</v>
      </c>
      <c r="Y268" s="2" t="b">
        <f t="shared" si="109"/>
        <v>0</v>
      </c>
      <c r="Z268" s="2">
        <f t="shared" si="117"/>
        <v>13</v>
      </c>
      <c r="AA268" s="1">
        <f t="shared" si="110"/>
        <v>39889</v>
      </c>
      <c r="AB268">
        <f t="shared" si="111"/>
        <v>1.99999999999999E-2</v>
      </c>
      <c r="AC268">
        <f t="shared" si="112"/>
        <v>1.918406635589985E-3</v>
      </c>
      <c r="AD268">
        <f t="shared" si="113"/>
        <v>7.959913740575324E-3</v>
      </c>
      <c r="AE268">
        <f t="shared" si="114"/>
        <v>6.2476242907962051E-3</v>
      </c>
      <c r="AF268">
        <f t="shared" si="115"/>
        <v>2.046070622832955E-3</v>
      </c>
      <c r="AG268">
        <f t="shared" si="116"/>
        <v>6.6454980715834229E-4</v>
      </c>
    </row>
    <row r="269" spans="1:33" x14ac:dyDescent="0.25">
      <c r="A269" t="str">
        <f>'[3]post matched'!$A70</f>
        <v>speech</v>
      </c>
      <c r="B269" s="1">
        <v>39896</v>
      </c>
      <c r="C269" s="8">
        <f>[7]contrs_10year_adj_extra_stack!A268</f>
        <v>0</v>
      </c>
      <c r="D269" s="8">
        <f>[7]contrs_10year_adj_extra_stack!B268</f>
        <v>2.0927270023389199E-5</v>
      </c>
      <c r="E269" s="8">
        <f>[7]contrs_10year_adj_extra_stack!C268</f>
        <v>5.0895432671596E-5</v>
      </c>
      <c r="F269" s="8">
        <f>[7]contrs_10year_adj_extra_stack!D268</f>
        <v>-8.5113666151388794E-5</v>
      </c>
      <c r="G269" s="8">
        <f>[7]contrs_10year_adj_extra_stack!E268</f>
        <v>-7.3631059794895296E-6</v>
      </c>
      <c r="I269" s="1">
        <f t="shared" si="95"/>
        <v>39873</v>
      </c>
      <c r="J269" s="1">
        <f t="shared" si="97"/>
        <v>39896</v>
      </c>
      <c r="K269" s="2">
        <f t="shared" si="98"/>
        <v>0</v>
      </c>
      <c r="L269">
        <f t="shared" si="99"/>
        <v>-2.0927270023389198E-3</v>
      </c>
      <c r="M269">
        <f t="shared" si="100"/>
        <v>-5.0895432671596002E-3</v>
      </c>
      <c r="N269">
        <f t="shared" si="101"/>
        <v>8.5113666151388802E-3</v>
      </c>
      <c r="O269">
        <f t="shared" si="102"/>
        <v>7.3631059794895294E-4</v>
      </c>
      <c r="P269">
        <f t="shared" si="96"/>
        <v>-2.0654069435893131E-3</v>
      </c>
      <c r="R269">
        <f t="shared" si="103"/>
        <v>0</v>
      </c>
      <c r="S269">
        <f t="shared" si="104"/>
        <v>-1.2375211535063551E-3</v>
      </c>
      <c r="T269">
        <f t="shared" si="105"/>
        <v>-4.2343374183270339E-3</v>
      </c>
      <c r="U269">
        <f t="shared" si="106"/>
        <v>9.3665724639714447E-3</v>
      </c>
      <c r="V269">
        <f t="shared" si="107"/>
        <v>1.5915164467815179E-3</v>
      </c>
      <c r="W269">
        <f t="shared" si="108"/>
        <v>-4.3227954358724847E-3</v>
      </c>
      <c r="Y269" s="2" t="b">
        <f t="shared" si="109"/>
        <v>0</v>
      </c>
      <c r="Z269" s="2">
        <f t="shared" si="117"/>
        <v>7</v>
      </c>
      <c r="AA269" s="1">
        <f t="shared" si="110"/>
        <v>39896</v>
      </c>
      <c r="AB269">
        <f t="shared" si="111"/>
        <v>0</v>
      </c>
      <c r="AC269">
        <f t="shared" si="112"/>
        <v>1.2375211535063551E-3</v>
      </c>
      <c r="AD269">
        <f t="shared" si="113"/>
        <v>4.2343374183270339E-3</v>
      </c>
      <c r="AE269">
        <f t="shared" si="114"/>
        <v>9.3665724639714447E-3</v>
      </c>
      <c r="AF269">
        <f t="shared" si="115"/>
        <v>1.5915164467815179E-3</v>
      </c>
      <c r="AG269">
        <f t="shared" si="116"/>
        <v>4.3227954358724847E-3</v>
      </c>
    </row>
    <row r="270" spans="1:33" x14ac:dyDescent="0.25">
      <c r="A270" t="str">
        <f>'[3]post matched'!$A71</f>
        <v>speech</v>
      </c>
      <c r="B270" s="1">
        <v>39918</v>
      </c>
      <c r="C270" s="8">
        <f>[7]contrs_10year_adj_extra_stack!A269</f>
        <v>9.9999999999995898E-5</v>
      </c>
      <c r="D270" s="8">
        <f>[7]contrs_10year_adj_extra_stack!B269</f>
        <v>-1.9236036423753801E-5</v>
      </c>
      <c r="E270" s="8">
        <f>[7]contrs_10year_adj_extra_stack!C269</f>
        <v>3.09439290136523E-5</v>
      </c>
      <c r="F270" s="8">
        <f>[7]contrs_10year_adj_extra_stack!D269</f>
        <v>1.0649870991565E-4</v>
      </c>
      <c r="G270" s="8">
        <f>[7]contrs_10year_adj_extra_stack!E269</f>
        <v>3.3982097798346503E-5</v>
      </c>
      <c r="I270" s="1">
        <f t="shared" ref="I270:I333" si="118">EOMONTH(J270,-1)+1</f>
        <v>39904</v>
      </c>
      <c r="J270" s="1">
        <f t="shared" si="97"/>
        <v>39918</v>
      </c>
      <c r="K270" s="2">
        <f t="shared" si="98"/>
        <v>-9.9999999999995891E-3</v>
      </c>
      <c r="L270">
        <f t="shared" si="99"/>
        <v>1.9236036423753802E-3</v>
      </c>
      <c r="M270">
        <f t="shared" si="100"/>
        <v>-3.0943929013652299E-3</v>
      </c>
      <c r="N270">
        <f t="shared" si="101"/>
        <v>-1.0649870991564999E-2</v>
      </c>
      <c r="O270">
        <f t="shared" si="102"/>
        <v>-3.3982097798346501E-3</v>
      </c>
      <c r="P270">
        <f t="shared" ref="P270:P333" si="119">K270-L270-M270-N270-O270</f>
        <v>5.2188700303899107E-3</v>
      </c>
      <c r="R270">
        <f t="shared" si="103"/>
        <v>-9.9999999999995891E-3</v>
      </c>
      <c r="S270">
        <f t="shared" si="104"/>
        <v>2.7788094912079451E-3</v>
      </c>
      <c r="T270">
        <f t="shared" si="105"/>
        <v>-2.2391870525326641E-3</v>
      </c>
      <c r="U270">
        <f t="shared" si="106"/>
        <v>-9.7946651427324345E-3</v>
      </c>
      <c r="V270">
        <f t="shared" si="107"/>
        <v>-2.5430039310020852E-3</v>
      </c>
      <c r="W270">
        <f t="shared" si="108"/>
        <v>2.9614815381067395E-3</v>
      </c>
      <c r="Y270" s="2" t="b">
        <f t="shared" si="109"/>
        <v>0</v>
      </c>
      <c r="Z270" s="2">
        <f t="shared" si="117"/>
        <v>22</v>
      </c>
      <c r="AA270" s="1">
        <f t="shared" si="110"/>
        <v>39918</v>
      </c>
      <c r="AB270">
        <f t="shared" si="111"/>
        <v>9.9999999999995891E-3</v>
      </c>
      <c r="AC270">
        <f t="shared" si="112"/>
        <v>2.7788094912079451E-3</v>
      </c>
      <c r="AD270">
        <f t="shared" si="113"/>
        <v>2.2391870525326641E-3</v>
      </c>
      <c r="AE270">
        <f t="shared" si="114"/>
        <v>9.7946651427324345E-3</v>
      </c>
      <c r="AF270">
        <f t="shared" si="115"/>
        <v>2.5430039310020852E-3</v>
      </c>
      <c r="AG270">
        <f t="shared" si="116"/>
        <v>2.9614815381067395E-3</v>
      </c>
    </row>
    <row r="271" spans="1:33" x14ac:dyDescent="0.25">
      <c r="A271" t="str">
        <f>'[3]post matched'!$A72</f>
        <v>minutes</v>
      </c>
      <c r="B271" s="1">
        <v>39924</v>
      </c>
      <c r="C271" s="8">
        <f>[7]contrs_10year_adj_extra_stack!A270</f>
        <v>2.9999999999999499E-4</v>
      </c>
      <c r="D271" s="8">
        <f>[7]contrs_10year_adj_extra_stack!B270</f>
        <v>1.4481952953619701E-5</v>
      </c>
      <c r="E271" s="8">
        <f>[7]contrs_10year_adj_extra_stack!C270</f>
        <v>5.2204593468650203E-5</v>
      </c>
      <c r="F271" s="8">
        <f>[7]contrs_10year_adj_extra_stack!D270</f>
        <v>2.3602162521580301E-4</v>
      </c>
      <c r="G271" s="8">
        <f>[7]contrs_10year_adj_extra_stack!E270</f>
        <v>1.9210043551202101E-5</v>
      </c>
      <c r="I271" s="1">
        <f t="shared" si="118"/>
        <v>39904</v>
      </c>
      <c r="J271" s="1">
        <f t="shared" si="97"/>
        <v>39924</v>
      </c>
      <c r="K271" s="2">
        <f t="shared" si="98"/>
        <v>-2.9999999999999499E-2</v>
      </c>
      <c r="L271">
        <f t="shared" si="99"/>
        <v>-1.4481952953619701E-3</v>
      </c>
      <c r="M271">
        <f t="shared" si="100"/>
        <v>-5.2204593468650204E-3</v>
      </c>
      <c r="N271">
        <f t="shared" si="101"/>
        <v>-2.3602162521580299E-2</v>
      </c>
      <c r="O271">
        <f t="shared" si="102"/>
        <v>-1.9210043551202102E-3</v>
      </c>
      <c r="P271">
        <f t="shared" si="119"/>
        <v>2.191821518928E-3</v>
      </c>
      <c r="R271">
        <f t="shared" si="103"/>
        <v>-2.9999999999999499E-2</v>
      </c>
      <c r="S271">
        <f t="shared" si="104"/>
        <v>-5.9298944652940539E-4</v>
      </c>
      <c r="T271">
        <f t="shared" si="105"/>
        <v>-4.365253498032455E-3</v>
      </c>
      <c r="U271">
        <f t="shared" si="106"/>
        <v>-2.2746956672747735E-2</v>
      </c>
      <c r="V271">
        <f t="shared" si="107"/>
        <v>-1.0657985062876452E-3</v>
      </c>
      <c r="W271">
        <f t="shared" si="108"/>
        <v>-6.5566973355171178E-5</v>
      </c>
      <c r="Y271" s="2" t="b">
        <f t="shared" si="109"/>
        <v>0</v>
      </c>
      <c r="Z271" s="2">
        <f t="shared" si="117"/>
        <v>6</v>
      </c>
      <c r="AA271" s="1">
        <f t="shared" si="110"/>
        <v>39924</v>
      </c>
      <c r="AB271">
        <f t="shared" si="111"/>
        <v>2.9999999999999499E-2</v>
      </c>
      <c r="AC271">
        <f t="shared" si="112"/>
        <v>5.9298944652940539E-4</v>
      </c>
      <c r="AD271">
        <f t="shared" si="113"/>
        <v>4.365253498032455E-3</v>
      </c>
      <c r="AE271">
        <f t="shared" si="114"/>
        <v>2.2746956672747735E-2</v>
      </c>
      <c r="AF271">
        <f t="shared" si="115"/>
        <v>1.0657985062876452E-3</v>
      </c>
      <c r="AG271">
        <f t="shared" si="116"/>
        <v>6.5566973355171178E-5</v>
      </c>
    </row>
    <row r="272" spans="1:33" x14ac:dyDescent="0.25">
      <c r="A272" t="str">
        <f>'[3]post matched'!$A73</f>
        <v>speech</v>
      </c>
      <c r="B272" s="1">
        <v>39924</v>
      </c>
      <c r="C272" s="8">
        <f>[7]contrs_10year_adj_extra_stack!A271</f>
        <v>2.9999999999999499E-4</v>
      </c>
      <c r="D272" s="8">
        <f>[7]contrs_10year_adj_extra_stack!B271</f>
        <v>1.4481952953619701E-5</v>
      </c>
      <c r="E272" s="8">
        <f>[7]contrs_10year_adj_extra_stack!C271</f>
        <v>5.2204593468650203E-5</v>
      </c>
      <c r="F272" s="8">
        <f>[7]contrs_10year_adj_extra_stack!D271</f>
        <v>2.3602162521580301E-4</v>
      </c>
      <c r="G272" s="8">
        <f>[7]contrs_10year_adj_extra_stack!E271</f>
        <v>1.9210043551202101E-5</v>
      </c>
      <c r="I272" s="1">
        <f t="shared" si="118"/>
        <v>39904</v>
      </c>
      <c r="J272" s="1">
        <f t="shared" si="97"/>
        <v>39924</v>
      </c>
      <c r="K272" s="2">
        <f t="shared" si="98"/>
        <v>-2.9999999999999499E-2</v>
      </c>
      <c r="L272">
        <f t="shared" si="99"/>
        <v>-1.4481952953619701E-3</v>
      </c>
      <c r="M272">
        <f t="shared" si="100"/>
        <v>-5.2204593468650204E-3</v>
      </c>
      <c r="N272">
        <f t="shared" si="101"/>
        <v>-2.3602162521580299E-2</v>
      </c>
      <c r="O272">
        <f t="shared" si="102"/>
        <v>-1.9210043551202102E-3</v>
      </c>
      <c r="P272">
        <f t="shared" si="119"/>
        <v>2.191821518928E-3</v>
      </c>
      <c r="R272">
        <f t="shared" si="103"/>
        <v>-2.9999999999999499E-2</v>
      </c>
      <c r="S272">
        <f t="shared" si="104"/>
        <v>-5.9298944652940539E-4</v>
      </c>
      <c r="T272">
        <f t="shared" si="105"/>
        <v>-4.365253498032455E-3</v>
      </c>
      <c r="U272">
        <f t="shared" si="106"/>
        <v>-2.2746956672747735E-2</v>
      </c>
      <c r="V272">
        <f t="shared" si="107"/>
        <v>-1.0657985062876452E-3</v>
      </c>
      <c r="W272">
        <f t="shared" si="108"/>
        <v>-6.5566973355171178E-5</v>
      </c>
      <c r="Y272" s="2" t="b">
        <f t="shared" si="109"/>
        <v>0</v>
      </c>
      <c r="Z272" s="2">
        <f t="shared" si="117"/>
        <v>0</v>
      </c>
      <c r="AA272" s="1">
        <f t="shared" si="110"/>
        <v>39924</v>
      </c>
      <c r="AB272">
        <f t="shared" si="111"/>
        <v>2.9999999999999499E-2</v>
      </c>
      <c r="AC272">
        <f t="shared" si="112"/>
        <v>5.9298944652940539E-4</v>
      </c>
      <c r="AD272">
        <f t="shared" si="113"/>
        <v>4.365253498032455E-3</v>
      </c>
      <c r="AE272">
        <f t="shared" si="114"/>
        <v>2.2746956672747735E-2</v>
      </c>
      <c r="AF272">
        <f t="shared" si="115"/>
        <v>1.0657985062876452E-3</v>
      </c>
      <c r="AG272">
        <f t="shared" si="116"/>
        <v>6.5566973355171178E-5</v>
      </c>
    </row>
    <row r="273" spans="1:33" x14ac:dyDescent="0.25">
      <c r="A273" t="str">
        <f>'[3]post matched'!$A74</f>
        <v>smp</v>
      </c>
      <c r="B273" s="1">
        <v>39941</v>
      </c>
      <c r="C273" s="8">
        <f>[7]contrs_10year_adj_extra_stack!A272</f>
        <v>1.00000000000003E-4</v>
      </c>
      <c r="D273" s="8">
        <f>[7]contrs_10year_adj_extra_stack!B272</f>
        <v>-9.4753766147164196E-6</v>
      </c>
      <c r="E273" s="8">
        <f>[7]contrs_10year_adj_extra_stack!C272</f>
        <v>9.7729037413456894E-5</v>
      </c>
      <c r="F273" s="8">
        <f>[7]contrs_10year_adj_extra_stack!D272</f>
        <v>1.2956371079239699E-5</v>
      </c>
      <c r="G273" s="8">
        <f>[7]contrs_10year_adj_extra_stack!E272</f>
        <v>2.89937178144635E-5</v>
      </c>
      <c r="I273" s="1">
        <f t="shared" si="118"/>
        <v>39934</v>
      </c>
      <c r="J273" s="1">
        <f t="shared" si="97"/>
        <v>39941</v>
      </c>
      <c r="K273" s="2">
        <f t="shared" si="98"/>
        <v>-1.00000000000003E-2</v>
      </c>
      <c r="L273">
        <f t="shared" si="99"/>
        <v>9.4753766147164192E-4</v>
      </c>
      <c r="M273">
        <f t="shared" si="100"/>
        <v>-9.7729037413456891E-3</v>
      </c>
      <c r="N273">
        <f t="shared" si="101"/>
        <v>-1.29563710792397E-3</v>
      </c>
      <c r="O273">
        <f t="shared" si="102"/>
        <v>-2.8993717814463499E-3</v>
      </c>
      <c r="P273">
        <f t="shared" si="119"/>
        <v>3.0203749692440671E-3</v>
      </c>
      <c r="R273">
        <f t="shared" si="103"/>
        <v>-1.00000000000003E-2</v>
      </c>
      <c r="S273">
        <f t="shared" si="104"/>
        <v>1.8027435103042068E-3</v>
      </c>
      <c r="T273">
        <f t="shared" si="105"/>
        <v>-8.9176978925131229E-3</v>
      </c>
      <c r="U273">
        <f t="shared" si="106"/>
        <v>-4.4043125909140526E-4</v>
      </c>
      <c r="V273">
        <f t="shared" si="107"/>
        <v>-2.0441659326137849E-3</v>
      </c>
      <c r="W273">
        <f t="shared" si="108"/>
        <v>7.6298647696089591E-4</v>
      </c>
      <c r="Y273" s="2" t="b">
        <f t="shared" si="109"/>
        <v>0</v>
      </c>
      <c r="Z273" s="2">
        <f t="shared" si="117"/>
        <v>17</v>
      </c>
      <c r="AA273" s="1">
        <f t="shared" si="110"/>
        <v>39941</v>
      </c>
      <c r="AB273">
        <f t="shared" si="111"/>
        <v>1.00000000000003E-2</v>
      </c>
      <c r="AC273">
        <f t="shared" si="112"/>
        <v>1.8027435103042068E-3</v>
      </c>
      <c r="AD273">
        <f t="shared" si="113"/>
        <v>8.9176978925131229E-3</v>
      </c>
      <c r="AE273">
        <f t="shared" si="114"/>
        <v>4.4043125909140526E-4</v>
      </c>
      <c r="AF273">
        <f t="shared" si="115"/>
        <v>2.0441659326137849E-3</v>
      </c>
      <c r="AG273">
        <f t="shared" si="116"/>
        <v>7.6298647696089591E-4</v>
      </c>
    </row>
    <row r="274" spans="1:33" x14ac:dyDescent="0.25">
      <c r="A274" t="str">
        <f>'[3]post matched'!$A75</f>
        <v>minutes</v>
      </c>
      <c r="B274" s="1">
        <v>39952</v>
      </c>
      <c r="C274" s="8">
        <f>[7]contrs_10year_adj_extra_stack!A273</f>
        <v>1.9999999999999901E-4</v>
      </c>
      <c r="D274" s="8">
        <f>[7]contrs_10year_adj_extra_stack!B273</f>
        <v>3.0529072868044903E-5</v>
      </c>
      <c r="E274" s="8">
        <f>[7]contrs_10year_adj_extra_stack!C273</f>
        <v>-3.7566660923196501E-5</v>
      </c>
      <c r="F274" s="8">
        <f>[7]contrs_10year_adj_extra_stack!D273</f>
        <v>1.31061586597479E-4</v>
      </c>
      <c r="G274" s="8">
        <f>[7]contrs_10year_adj_extra_stack!E273</f>
        <v>7.7573986028538601E-5</v>
      </c>
      <c r="I274" s="1">
        <f t="shared" si="118"/>
        <v>39934</v>
      </c>
      <c r="J274" s="1">
        <f t="shared" si="97"/>
        <v>39952</v>
      </c>
      <c r="K274" s="2">
        <f t="shared" si="98"/>
        <v>-1.99999999999999E-2</v>
      </c>
      <c r="L274">
        <f t="shared" si="99"/>
        <v>-3.0529072868044904E-3</v>
      </c>
      <c r="M274">
        <f t="shared" si="100"/>
        <v>3.7566660923196503E-3</v>
      </c>
      <c r="N274">
        <f t="shared" si="101"/>
        <v>-1.31061586597479E-2</v>
      </c>
      <c r="O274">
        <f t="shared" si="102"/>
        <v>-7.7573986028538601E-3</v>
      </c>
      <c r="P274">
        <f t="shared" si="119"/>
        <v>1.5979845708670014E-4</v>
      </c>
      <c r="R274">
        <f t="shared" si="103"/>
        <v>-1.99999999999999E-2</v>
      </c>
      <c r="S274">
        <f t="shared" si="104"/>
        <v>-2.1977014379719259E-3</v>
      </c>
      <c r="T274">
        <f t="shared" si="105"/>
        <v>4.6118719411522161E-3</v>
      </c>
      <c r="U274">
        <f t="shared" si="106"/>
        <v>-1.2250952810915336E-2</v>
      </c>
      <c r="V274">
        <f t="shared" si="107"/>
        <v>-6.9021927540212956E-3</v>
      </c>
      <c r="W274">
        <f t="shared" si="108"/>
        <v>-2.097590035196471E-3</v>
      </c>
      <c r="Y274" s="2" t="b">
        <f t="shared" si="109"/>
        <v>0</v>
      </c>
      <c r="Z274" s="2">
        <f t="shared" si="117"/>
        <v>11</v>
      </c>
      <c r="AA274" s="1">
        <f t="shared" si="110"/>
        <v>39952</v>
      </c>
      <c r="AB274">
        <f t="shared" si="111"/>
        <v>1.99999999999999E-2</v>
      </c>
      <c r="AC274">
        <f t="shared" si="112"/>
        <v>2.1977014379719259E-3</v>
      </c>
      <c r="AD274">
        <f t="shared" si="113"/>
        <v>4.6118719411522161E-3</v>
      </c>
      <c r="AE274">
        <f t="shared" si="114"/>
        <v>1.2250952810915336E-2</v>
      </c>
      <c r="AF274">
        <f t="shared" si="115"/>
        <v>6.9021927540212956E-3</v>
      </c>
      <c r="AG274">
        <f t="shared" si="116"/>
        <v>2.097590035196471E-3</v>
      </c>
    </row>
    <row r="275" spans="1:33" x14ac:dyDescent="0.25">
      <c r="A275" t="str">
        <f>'[3]post matched'!$A76</f>
        <v>speech</v>
      </c>
      <c r="B275" s="1">
        <v>39961</v>
      </c>
      <c r="C275" s="8">
        <f>[7]contrs_10year_adj_extra_stack!A274</f>
        <v>1.9999999999999901E-4</v>
      </c>
      <c r="D275" s="8">
        <f>[7]contrs_10year_adj_extra_stack!B274</f>
        <v>1.1019243722074E-5</v>
      </c>
      <c r="E275" s="8">
        <f>[7]contrs_10year_adj_extra_stack!C274</f>
        <v>2.16024363348667E-5</v>
      </c>
      <c r="F275" s="8">
        <f>[7]contrs_10year_adj_extra_stack!D274</f>
        <v>1.8860169137701401E-4</v>
      </c>
      <c r="G275" s="8">
        <f>[7]contrs_10year_adj_extra_stack!E274</f>
        <v>2.8752377116792599E-5</v>
      </c>
      <c r="I275" s="1">
        <f t="shared" si="118"/>
        <v>39934</v>
      </c>
      <c r="J275" s="1">
        <f t="shared" si="97"/>
        <v>39961</v>
      </c>
      <c r="K275" s="2">
        <f t="shared" si="98"/>
        <v>-1.99999999999999E-2</v>
      </c>
      <c r="L275">
        <f t="shared" si="99"/>
        <v>-1.1019243722074001E-3</v>
      </c>
      <c r="M275">
        <f t="shared" si="100"/>
        <v>-2.1602436334866699E-3</v>
      </c>
      <c r="N275">
        <f t="shared" si="101"/>
        <v>-1.8860169137701402E-2</v>
      </c>
      <c r="O275">
        <f t="shared" si="102"/>
        <v>-2.8752377116792599E-3</v>
      </c>
      <c r="P275">
        <f t="shared" si="119"/>
        <v>4.9975748550748315E-3</v>
      </c>
      <c r="R275">
        <f t="shared" si="103"/>
        <v>-1.99999999999999E-2</v>
      </c>
      <c r="S275">
        <f t="shared" si="104"/>
        <v>-2.4671852337483538E-4</v>
      </c>
      <c r="T275">
        <f t="shared" si="105"/>
        <v>-1.3050377846541041E-3</v>
      </c>
      <c r="U275">
        <f t="shared" si="106"/>
        <v>-1.8004963288868837E-2</v>
      </c>
      <c r="V275">
        <f t="shared" si="107"/>
        <v>-2.020031862846695E-3</v>
      </c>
      <c r="W275">
        <f t="shared" si="108"/>
        <v>2.7401863627916604E-3</v>
      </c>
      <c r="Y275" s="2" t="b">
        <f t="shared" si="109"/>
        <v>0</v>
      </c>
      <c r="Z275" s="2">
        <f t="shared" si="117"/>
        <v>9</v>
      </c>
      <c r="AA275" s="1">
        <f t="shared" si="110"/>
        <v>39961</v>
      </c>
      <c r="AB275">
        <f t="shared" si="111"/>
        <v>1.99999999999999E-2</v>
      </c>
      <c r="AC275">
        <f t="shared" si="112"/>
        <v>2.4671852337483538E-4</v>
      </c>
      <c r="AD275">
        <f t="shared" si="113"/>
        <v>1.3050377846541041E-3</v>
      </c>
      <c r="AE275">
        <f t="shared" si="114"/>
        <v>1.8004963288868837E-2</v>
      </c>
      <c r="AF275">
        <f t="shared" si="115"/>
        <v>2.020031862846695E-3</v>
      </c>
      <c r="AG275">
        <f t="shared" si="116"/>
        <v>2.7401863627916604E-3</v>
      </c>
    </row>
    <row r="276" spans="1:33" x14ac:dyDescent="0.25">
      <c r="A276" t="str">
        <f>'[3]post matched'!$A77</f>
        <v>speech</v>
      </c>
      <c r="B276" s="1">
        <v>39968</v>
      </c>
      <c r="C276" s="8">
        <f>[7]contrs_10year_adj_extra_stack!A275</f>
        <v>-1.00000000000003E-4</v>
      </c>
      <c r="D276" s="8">
        <f>[7]contrs_10year_adj_extra_stack!B275</f>
        <v>1.45607270237171E-5</v>
      </c>
      <c r="E276" s="8">
        <f>[7]contrs_10year_adj_extra_stack!C275</f>
        <v>-4.3305822828846101E-5</v>
      </c>
      <c r="F276" s="8">
        <f>[7]contrs_10year_adj_extra_stack!D275</f>
        <v>-2.4690486683245498E-5</v>
      </c>
      <c r="G276" s="8">
        <f>[7]contrs_10year_adj_extra_stack!E275</f>
        <v>-4.4066347334468302E-6</v>
      </c>
      <c r="I276" s="1">
        <f t="shared" si="118"/>
        <v>39965</v>
      </c>
      <c r="J276" s="1">
        <f t="shared" si="97"/>
        <v>39968</v>
      </c>
      <c r="K276" s="2">
        <f t="shared" si="98"/>
        <v>1.00000000000003E-2</v>
      </c>
      <c r="L276">
        <f t="shared" si="99"/>
        <v>-1.4560727023717099E-3</v>
      </c>
      <c r="M276">
        <f t="shared" si="100"/>
        <v>4.3305822828846102E-3</v>
      </c>
      <c r="N276">
        <f t="shared" si="101"/>
        <v>2.4690486683245499E-3</v>
      </c>
      <c r="O276">
        <f t="shared" si="102"/>
        <v>4.4066347334468299E-4</v>
      </c>
      <c r="P276">
        <f t="shared" si="119"/>
        <v>4.2157782778181677E-3</v>
      </c>
      <c r="R276">
        <f t="shared" si="103"/>
        <v>1.00000000000003E-2</v>
      </c>
      <c r="S276">
        <f t="shared" si="104"/>
        <v>-6.0086685353914521E-4</v>
      </c>
      <c r="T276">
        <f t="shared" si="105"/>
        <v>5.1857881317171756E-3</v>
      </c>
      <c r="U276">
        <f t="shared" si="106"/>
        <v>3.3242545171571145E-3</v>
      </c>
      <c r="V276">
        <f t="shared" si="107"/>
        <v>1.2958693221772478E-3</v>
      </c>
      <c r="W276">
        <f t="shared" si="108"/>
        <v>1.9583897855349965E-3</v>
      </c>
      <c r="Y276" s="2" t="b">
        <f t="shared" si="109"/>
        <v>0</v>
      </c>
      <c r="Z276" s="2">
        <f t="shared" si="117"/>
        <v>7</v>
      </c>
      <c r="AA276" s="1">
        <f t="shared" si="110"/>
        <v>39968</v>
      </c>
      <c r="AB276">
        <f t="shared" si="111"/>
        <v>1.00000000000003E-2</v>
      </c>
      <c r="AC276">
        <f t="shared" si="112"/>
        <v>6.0086685353914521E-4</v>
      </c>
      <c r="AD276">
        <f t="shared" si="113"/>
        <v>5.1857881317171756E-3</v>
      </c>
      <c r="AE276">
        <f t="shared" si="114"/>
        <v>3.3242545171571145E-3</v>
      </c>
      <c r="AF276">
        <f t="shared" si="115"/>
        <v>1.2958693221772478E-3</v>
      </c>
      <c r="AG276">
        <f t="shared" si="116"/>
        <v>1.9583897855349965E-3</v>
      </c>
    </row>
    <row r="277" spans="1:33" x14ac:dyDescent="0.25">
      <c r="A277" t="str">
        <f>'[3]post matched'!$A78</f>
        <v>minutes</v>
      </c>
      <c r="B277" s="1">
        <v>39980</v>
      </c>
      <c r="C277" s="8">
        <f>[7]contrs_10year_adj_extra_stack!A276</f>
        <v>9.9999999999995898E-5</v>
      </c>
      <c r="D277" s="8">
        <f>[7]contrs_10year_adj_extra_stack!B276</f>
        <v>9.8009982292417094E-6</v>
      </c>
      <c r="E277" s="8">
        <f>[7]contrs_10year_adj_extra_stack!C276</f>
        <v>-7.2355709359769296E-5</v>
      </c>
      <c r="F277" s="8">
        <f>[7]contrs_10year_adj_extra_stack!D276</f>
        <v>1.2901850629538401E-4</v>
      </c>
      <c r="G277" s="8">
        <f>[7]contrs_10year_adj_extra_stack!E276</f>
        <v>-6.8216801644797602E-6</v>
      </c>
      <c r="I277" s="1">
        <f t="shared" si="118"/>
        <v>39965</v>
      </c>
      <c r="J277" s="1">
        <f t="shared" si="97"/>
        <v>39980</v>
      </c>
      <c r="K277" s="2">
        <f t="shared" si="98"/>
        <v>-9.9999999999995891E-3</v>
      </c>
      <c r="L277">
        <f t="shared" si="99"/>
        <v>-9.8009982292417098E-4</v>
      </c>
      <c r="M277">
        <f t="shared" si="100"/>
        <v>7.2355709359769298E-3</v>
      </c>
      <c r="N277">
        <f t="shared" si="101"/>
        <v>-1.2901850629538402E-2</v>
      </c>
      <c r="O277">
        <f t="shared" si="102"/>
        <v>6.8216801644797604E-4</v>
      </c>
      <c r="P277">
        <f t="shared" si="119"/>
        <v>-4.0357884999619202E-3</v>
      </c>
      <c r="R277">
        <f t="shared" si="103"/>
        <v>-9.9999999999995891E-3</v>
      </c>
      <c r="S277">
        <f t="shared" si="104"/>
        <v>-1.2489397409160626E-4</v>
      </c>
      <c r="T277">
        <f t="shared" si="105"/>
        <v>8.0907767848094961E-3</v>
      </c>
      <c r="U277">
        <f t="shared" si="106"/>
        <v>-1.2046644780705837E-2</v>
      </c>
      <c r="V277">
        <f t="shared" si="107"/>
        <v>1.5373738652805409E-3</v>
      </c>
      <c r="W277">
        <f t="shared" si="108"/>
        <v>-6.2931769922450909E-3</v>
      </c>
      <c r="Y277" s="2" t="b">
        <f t="shared" si="109"/>
        <v>0</v>
      </c>
      <c r="Z277" s="2">
        <f t="shared" si="117"/>
        <v>12</v>
      </c>
      <c r="AA277" s="1">
        <f t="shared" si="110"/>
        <v>39980</v>
      </c>
      <c r="AB277">
        <f t="shared" si="111"/>
        <v>9.9999999999995891E-3</v>
      </c>
      <c r="AC277">
        <f t="shared" si="112"/>
        <v>1.2489397409160626E-4</v>
      </c>
      <c r="AD277">
        <f t="shared" si="113"/>
        <v>8.0907767848094961E-3</v>
      </c>
      <c r="AE277">
        <f t="shared" si="114"/>
        <v>1.2046644780705837E-2</v>
      </c>
      <c r="AF277">
        <f t="shared" si="115"/>
        <v>1.5373738652805409E-3</v>
      </c>
      <c r="AG277">
        <f t="shared" si="116"/>
        <v>6.2931769922450909E-3</v>
      </c>
    </row>
    <row r="278" spans="1:33" x14ac:dyDescent="0.25">
      <c r="A278" t="str">
        <f>'[3]post matched'!$A79</f>
        <v>minutes</v>
      </c>
      <c r="B278" s="1">
        <v>40015</v>
      </c>
      <c r="C278" s="8">
        <f>[7]contrs_10year_adj_extra_stack!A277</f>
        <v>4.9999999999999405E-4</v>
      </c>
      <c r="D278" s="8">
        <f>[7]contrs_10year_adj_extra_stack!B277</f>
        <v>-1.0637147647670199E-5</v>
      </c>
      <c r="E278" s="8">
        <f>[7]contrs_10year_adj_extra_stack!C277</f>
        <v>7.5462569781818695E-5</v>
      </c>
      <c r="F278" s="8">
        <f>[7]contrs_10year_adj_extra_stack!D277</f>
        <v>4.3905360906348201E-4</v>
      </c>
      <c r="G278" s="8">
        <f>[7]contrs_10year_adj_extra_stack!E277</f>
        <v>8.0776672915953598E-6</v>
      </c>
      <c r="I278" s="1">
        <f t="shared" si="118"/>
        <v>39995</v>
      </c>
      <c r="J278" s="1">
        <f t="shared" si="97"/>
        <v>40015</v>
      </c>
      <c r="K278" s="2">
        <f t="shared" si="98"/>
        <v>-4.9999999999999406E-2</v>
      </c>
      <c r="L278">
        <f t="shared" si="99"/>
        <v>1.06371476476702E-3</v>
      </c>
      <c r="M278">
        <f t="shared" si="100"/>
        <v>-7.5462569781818692E-3</v>
      </c>
      <c r="N278">
        <f t="shared" si="101"/>
        <v>-4.3905360906348202E-2</v>
      </c>
      <c r="O278">
        <f t="shared" si="102"/>
        <v>-8.0776672915953594E-4</v>
      </c>
      <c r="P278">
        <f t="shared" si="119"/>
        <v>1.1956698489231812E-3</v>
      </c>
      <c r="R278">
        <f t="shared" si="103"/>
        <v>-4.9999999999999406E-2</v>
      </c>
      <c r="S278">
        <f t="shared" si="104"/>
        <v>1.9189206135995847E-3</v>
      </c>
      <c r="T278">
        <f t="shared" si="105"/>
        <v>-6.6910511293493038E-3</v>
      </c>
      <c r="U278">
        <f t="shared" si="106"/>
        <v>-4.3050155057515638E-2</v>
      </c>
      <c r="V278">
        <f t="shared" si="107"/>
        <v>4.7439119673028897E-5</v>
      </c>
      <c r="W278">
        <f t="shared" si="108"/>
        <v>-1.06171864335999E-3</v>
      </c>
      <c r="Y278" s="2" t="b">
        <f t="shared" si="109"/>
        <v>0</v>
      </c>
      <c r="Z278" s="2">
        <f t="shared" si="117"/>
        <v>35</v>
      </c>
      <c r="AA278" s="1">
        <f t="shared" si="110"/>
        <v>40015</v>
      </c>
      <c r="AB278">
        <f t="shared" si="111"/>
        <v>4.9999999999999406E-2</v>
      </c>
      <c r="AC278">
        <f t="shared" si="112"/>
        <v>1.9189206135995847E-3</v>
      </c>
      <c r="AD278">
        <f t="shared" si="113"/>
        <v>6.6910511293493038E-3</v>
      </c>
      <c r="AE278">
        <f t="shared" si="114"/>
        <v>4.3050155057515638E-2</v>
      </c>
      <c r="AF278">
        <f t="shared" si="115"/>
        <v>4.7439119673028897E-5</v>
      </c>
      <c r="AG278">
        <f t="shared" si="116"/>
        <v>1.06171864335999E-3</v>
      </c>
    </row>
    <row r="279" spans="1:33" x14ac:dyDescent="0.25">
      <c r="A279" t="str">
        <f>'[3]post matched'!$A80</f>
        <v>speech</v>
      </c>
      <c r="B279" s="1">
        <v>40016</v>
      </c>
      <c r="C279" s="8">
        <f>[7]contrs_10year_adj_extra_stack!A278</f>
        <v>-3.9999999999999801E-4</v>
      </c>
      <c r="D279" s="8">
        <f>[7]contrs_10year_adj_extra_stack!B278</f>
        <v>2.5990832885332599E-5</v>
      </c>
      <c r="E279" s="8">
        <f>[7]contrs_10year_adj_extra_stack!C278</f>
        <v>-8.1959814785813301E-5</v>
      </c>
      <c r="F279" s="8">
        <f>[7]contrs_10year_adj_extra_stack!D278</f>
        <v>-3.4198526300243E-4</v>
      </c>
      <c r="G279" s="8">
        <f>[7]contrs_10year_adj_extra_stack!E278</f>
        <v>4.87220120035561E-5</v>
      </c>
      <c r="I279" s="1">
        <f t="shared" si="118"/>
        <v>39995</v>
      </c>
      <c r="J279" s="1">
        <f t="shared" si="97"/>
        <v>40016</v>
      </c>
      <c r="K279" s="2">
        <f t="shared" si="98"/>
        <v>3.99999999999998E-2</v>
      </c>
      <c r="L279">
        <f t="shared" si="99"/>
        <v>-2.5990832885332596E-3</v>
      </c>
      <c r="M279">
        <f t="shared" si="100"/>
        <v>8.1959814785813306E-3</v>
      </c>
      <c r="N279">
        <f t="shared" si="101"/>
        <v>3.4198526300242997E-2</v>
      </c>
      <c r="O279">
        <f t="shared" si="102"/>
        <v>-4.8722012003556102E-3</v>
      </c>
      <c r="P279">
        <f t="shared" si="119"/>
        <v>5.0767767100643423E-3</v>
      </c>
      <c r="R279">
        <f t="shared" si="103"/>
        <v>3.99999999999998E-2</v>
      </c>
      <c r="S279">
        <f t="shared" si="104"/>
        <v>-1.7438774397006949E-3</v>
      </c>
      <c r="T279">
        <f t="shared" si="105"/>
        <v>9.0511873274138968E-3</v>
      </c>
      <c r="U279">
        <f t="shared" si="106"/>
        <v>3.5053732149075562E-2</v>
      </c>
      <c r="V279">
        <f t="shared" si="107"/>
        <v>-4.0169953515230457E-3</v>
      </c>
      <c r="W279">
        <f t="shared" si="108"/>
        <v>2.8193882177811711E-3</v>
      </c>
      <c r="Y279" s="2" t="b">
        <f t="shared" si="109"/>
        <v>0</v>
      </c>
      <c r="Z279" s="2">
        <f t="shared" si="117"/>
        <v>1</v>
      </c>
      <c r="AA279" s="1">
        <f t="shared" si="110"/>
        <v>40016</v>
      </c>
      <c r="AB279">
        <f t="shared" si="111"/>
        <v>3.99999999999998E-2</v>
      </c>
      <c r="AC279">
        <f t="shared" si="112"/>
        <v>1.7438774397006949E-3</v>
      </c>
      <c r="AD279">
        <f t="shared" si="113"/>
        <v>9.0511873274138968E-3</v>
      </c>
      <c r="AE279">
        <f t="shared" si="114"/>
        <v>3.5053732149075562E-2</v>
      </c>
      <c r="AF279">
        <f t="shared" si="115"/>
        <v>4.0169953515230457E-3</v>
      </c>
      <c r="AG279">
        <f t="shared" si="116"/>
        <v>2.8193882177811711E-3</v>
      </c>
    </row>
    <row r="280" spans="1:33" x14ac:dyDescent="0.25">
      <c r="A280" t="str">
        <f>'[3]post matched'!$A81</f>
        <v>speech</v>
      </c>
      <c r="B280" s="1">
        <v>40022</v>
      </c>
      <c r="C280" s="8">
        <f>[7]contrs_10year_adj_extra_stack!A279</f>
        <v>-3.9999999999999102E-4</v>
      </c>
      <c r="D280" s="8">
        <f>[7]contrs_10year_adj_extra_stack!B279</f>
        <v>3.0189496752992499E-5</v>
      </c>
      <c r="E280" s="8">
        <f>[7]contrs_10year_adj_extra_stack!C279</f>
        <v>-5.1481354924815003E-4</v>
      </c>
      <c r="F280" s="8">
        <f>[7]contrs_10year_adj_extra_stack!D279</f>
        <v>1.4784257395095501E-4</v>
      </c>
      <c r="G280" s="8">
        <f>[7]contrs_10year_adj_extra_stack!E279</f>
        <v>2.6173293995630998E-6</v>
      </c>
      <c r="I280" s="1">
        <f t="shared" si="118"/>
        <v>39995</v>
      </c>
      <c r="J280" s="1">
        <f t="shared" si="97"/>
        <v>40022</v>
      </c>
      <c r="K280" s="2">
        <f t="shared" si="98"/>
        <v>3.9999999999999099E-2</v>
      </c>
      <c r="L280">
        <f t="shared" si="99"/>
        <v>-3.0189496752992501E-3</v>
      </c>
      <c r="M280">
        <f t="shared" si="100"/>
        <v>5.1481354924815002E-2</v>
      </c>
      <c r="N280">
        <f t="shared" si="101"/>
        <v>-1.4784257395095502E-2</v>
      </c>
      <c r="O280">
        <f t="shared" si="102"/>
        <v>-2.6173293995630998E-4</v>
      </c>
      <c r="P280">
        <f t="shared" si="119"/>
        <v>6.5835850855351548E-3</v>
      </c>
      <c r="R280">
        <f t="shared" si="103"/>
        <v>3.9999999999999099E-2</v>
      </c>
      <c r="S280">
        <f t="shared" si="104"/>
        <v>-2.1637438264666851E-3</v>
      </c>
      <c r="T280">
        <f t="shared" si="105"/>
        <v>5.2336560773647567E-2</v>
      </c>
      <c r="U280">
        <f t="shared" si="106"/>
        <v>-1.3929051546262937E-2</v>
      </c>
      <c r="V280">
        <f t="shared" si="107"/>
        <v>5.9347290887625491E-4</v>
      </c>
      <c r="W280">
        <f t="shared" si="108"/>
        <v>4.3261965932519832E-3</v>
      </c>
      <c r="Y280" s="2" t="b">
        <f t="shared" si="109"/>
        <v>0</v>
      </c>
      <c r="Z280" s="2">
        <f t="shared" si="117"/>
        <v>6</v>
      </c>
      <c r="AA280" s="1">
        <f t="shared" si="110"/>
        <v>40022</v>
      </c>
      <c r="AB280">
        <f t="shared" si="111"/>
        <v>3.9999999999999099E-2</v>
      </c>
      <c r="AC280">
        <f t="shared" si="112"/>
        <v>2.1637438264666851E-3</v>
      </c>
      <c r="AD280">
        <f t="shared" si="113"/>
        <v>5.2336560773647567E-2</v>
      </c>
      <c r="AE280">
        <f t="shared" si="114"/>
        <v>1.3929051546262937E-2</v>
      </c>
      <c r="AF280">
        <f t="shared" si="115"/>
        <v>5.9347290887625491E-4</v>
      </c>
      <c r="AG280">
        <f t="shared" si="116"/>
        <v>4.3261965932519832E-3</v>
      </c>
    </row>
    <row r="281" spans="1:33" x14ac:dyDescent="0.25">
      <c r="A281" t="str">
        <f>'[3]post matched'!$A82</f>
        <v>smp</v>
      </c>
      <c r="B281" s="1">
        <v>40032</v>
      </c>
      <c r="C281" s="8">
        <f>[7]contrs_10year_adj_extra_stack!A280</f>
        <v>4.0000000000000501E-4</v>
      </c>
      <c r="D281" s="8">
        <f>[7]contrs_10year_adj_extra_stack!B280</f>
        <v>8.4330335429505204E-6</v>
      </c>
      <c r="E281" s="8">
        <f>[7]contrs_10year_adj_extra_stack!C280</f>
        <v>1.9768862106387501E-4</v>
      </c>
      <c r="F281" s="8">
        <f>[7]contrs_10year_adj_extra_stack!D280</f>
        <v>1.79453371984547E-4</v>
      </c>
      <c r="G281" s="8">
        <f>[7]contrs_10year_adj_extra_stack!E280</f>
        <v>1.1293095459714899E-5</v>
      </c>
      <c r="I281" s="1">
        <f t="shared" si="118"/>
        <v>40026</v>
      </c>
      <c r="J281" s="1">
        <f t="shared" si="97"/>
        <v>40032</v>
      </c>
      <c r="K281" s="2">
        <f t="shared" si="98"/>
        <v>-4.00000000000005E-2</v>
      </c>
      <c r="L281">
        <f t="shared" si="99"/>
        <v>-8.4330335429505206E-4</v>
      </c>
      <c r="M281">
        <f t="shared" si="100"/>
        <v>-1.9768862106387501E-2</v>
      </c>
      <c r="N281">
        <f t="shared" si="101"/>
        <v>-1.7945337198454699E-2</v>
      </c>
      <c r="O281">
        <f t="shared" si="102"/>
        <v>-1.12930954597149E-3</v>
      </c>
      <c r="P281">
        <f t="shared" si="119"/>
        <v>-3.1318779489175478E-4</v>
      </c>
      <c r="R281">
        <f t="shared" si="103"/>
        <v>-4.00000000000005E-2</v>
      </c>
      <c r="S281">
        <f t="shared" si="104"/>
        <v>1.1902494537512662E-5</v>
      </c>
      <c r="T281">
        <f t="shared" si="105"/>
        <v>-1.8913656257554937E-2</v>
      </c>
      <c r="U281">
        <f t="shared" si="106"/>
        <v>-1.7090131349622135E-2</v>
      </c>
      <c r="V281">
        <f t="shared" si="107"/>
        <v>-2.7410369713892519E-4</v>
      </c>
      <c r="W281">
        <f t="shared" si="108"/>
        <v>-2.570576287174926E-3</v>
      </c>
      <c r="Y281" s="2" t="b">
        <f t="shared" si="109"/>
        <v>0</v>
      </c>
      <c r="Z281" s="2">
        <f t="shared" si="117"/>
        <v>10</v>
      </c>
      <c r="AA281" s="1">
        <f t="shared" si="110"/>
        <v>40032</v>
      </c>
      <c r="AB281">
        <f t="shared" si="111"/>
        <v>4.00000000000005E-2</v>
      </c>
      <c r="AC281">
        <f t="shared" si="112"/>
        <v>1.1902494537512662E-5</v>
      </c>
      <c r="AD281">
        <f t="shared" si="113"/>
        <v>1.8913656257554937E-2</v>
      </c>
      <c r="AE281">
        <f t="shared" si="114"/>
        <v>1.7090131349622135E-2</v>
      </c>
      <c r="AF281">
        <f t="shared" si="115"/>
        <v>2.7410369713892519E-4</v>
      </c>
      <c r="AG281">
        <f t="shared" si="116"/>
        <v>2.570576287174926E-3</v>
      </c>
    </row>
    <row r="282" spans="1:33" x14ac:dyDescent="0.25">
      <c r="A282" t="str">
        <f>'[3]post matched'!$A83</f>
        <v>speech</v>
      </c>
      <c r="B282" s="1">
        <v>40039</v>
      </c>
      <c r="C282" s="8">
        <f>[7]contrs_10year_adj_extra_stack!A281</f>
        <v>-4.0000000000000501E-4</v>
      </c>
      <c r="D282" s="8">
        <f>[7]contrs_10year_adj_extra_stack!B281</f>
        <v>7.9016578711993695E-5</v>
      </c>
      <c r="E282" s="8">
        <f>[7]contrs_10year_adj_extra_stack!C281</f>
        <v>-3.4384283490564702E-4</v>
      </c>
      <c r="F282" s="8">
        <f>[7]contrs_10year_adj_extra_stack!D281</f>
        <v>-1.4636809155639801E-4</v>
      </c>
      <c r="G282" s="8">
        <f>[7]contrs_10year_adj_extra_stack!E281</f>
        <v>7.6333656144133197E-5</v>
      </c>
      <c r="I282" s="1">
        <f t="shared" si="118"/>
        <v>40026</v>
      </c>
      <c r="J282" s="1">
        <f t="shared" si="97"/>
        <v>40039</v>
      </c>
      <c r="K282" s="2">
        <f t="shared" si="98"/>
        <v>4.00000000000005E-2</v>
      </c>
      <c r="L282">
        <f t="shared" si="99"/>
        <v>-7.901657871199369E-3</v>
      </c>
      <c r="M282">
        <f t="shared" si="100"/>
        <v>3.4384283490564702E-2</v>
      </c>
      <c r="N282">
        <f t="shared" si="101"/>
        <v>1.46368091556398E-2</v>
      </c>
      <c r="O282">
        <f t="shared" si="102"/>
        <v>-7.6333656144133193E-3</v>
      </c>
      <c r="P282">
        <f t="shared" si="119"/>
        <v>6.5139308394086869E-3</v>
      </c>
      <c r="R282">
        <f t="shared" si="103"/>
        <v>4.00000000000005E-2</v>
      </c>
      <c r="S282">
        <f t="shared" si="104"/>
        <v>-7.0464520223668045E-3</v>
      </c>
      <c r="T282">
        <f t="shared" si="105"/>
        <v>3.5239489339397266E-2</v>
      </c>
      <c r="U282">
        <f t="shared" si="106"/>
        <v>1.5492015004472365E-2</v>
      </c>
      <c r="V282">
        <f t="shared" si="107"/>
        <v>-6.7781597655807548E-3</v>
      </c>
      <c r="W282">
        <f t="shared" si="108"/>
        <v>4.2565423471255161E-3</v>
      </c>
      <c r="Y282" s="2" t="b">
        <f t="shared" si="109"/>
        <v>0</v>
      </c>
      <c r="Z282" s="2">
        <f t="shared" si="117"/>
        <v>7</v>
      </c>
      <c r="AA282" s="1">
        <f t="shared" si="110"/>
        <v>40039</v>
      </c>
      <c r="AB282">
        <f t="shared" si="111"/>
        <v>4.00000000000005E-2</v>
      </c>
      <c r="AC282">
        <f t="shared" si="112"/>
        <v>7.0464520223668045E-3</v>
      </c>
      <c r="AD282">
        <f t="shared" si="113"/>
        <v>3.5239489339397266E-2</v>
      </c>
      <c r="AE282">
        <f t="shared" si="114"/>
        <v>1.5492015004472365E-2</v>
      </c>
      <c r="AF282">
        <f t="shared" si="115"/>
        <v>6.7781597655807548E-3</v>
      </c>
      <c r="AG282">
        <f t="shared" si="116"/>
        <v>4.2565423471255161E-3</v>
      </c>
    </row>
    <row r="283" spans="1:33" x14ac:dyDescent="0.25">
      <c r="A283" t="str">
        <f>'[3]post matched'!$A84</f>
        <v>minutes</v>
      </c>
      <c r="B283" s="1">
        <v>40043</v>
      </c>
      <c r="C283" s="8">
        <f>[7]contrs_10year_adj_extra_stack!A282</f>
        <v>3.0000000000000198E-4</v>
      </c>
      <c r="D283" s="8">
        <f>[7]contrs_10year_adj_extra_stack!B282</f>
        <v>-1.07143195422844E-5</v>
      </c>
      <c r="E283" s="8">
        <f>[7]contrs_10year_adj_extra_stack!C282</f>
        <v>2.2186442918264101E-4</v>
      </c>
      <c r="F283" s="8">
        <f>[7]contrs_10year_adj_extra_stack!D282</f>
        <v>4.6516136736069597E-5</v>
      </c>
      <c r="G283" s="8">
        <f>[7]contrs_10year_adj_extra_stack!E282</f>
        <v>2.9331359013823899E-5</v>
      </c>
      <c r="I283" s="1">
        <f t="shared" si="118"/>
        <v>40026</v>
      </c>
      <c r="J283" s="1">
        <f t="shared" si="97"/>
        <v>40043</v>
      </c>
      <c r="K283" s="2">
        <f t="shared" si="98"/>
        <v>-3.0000000000000197E-2</v>
      </c>
      <c r="L283">
        <f t="shared" si="99"/>
        <v>1.07143195422844E-3</v>
      </c>
      <c r="M283">
        <f t="shared" si="100"/>
        <v>-2.2186442918264101E-2</v>
      </c>
      <c r="N283">
        <f t="shared" si="101"/>
        <v>-4.6516136736069599E-3</v>
      </c>
      <c r="O283">
        <f t="shared" si="102"/>
        <v>-2.9331359013823901E-3</v>
      </c>
      <c r="P283">
        <f t="shared" si="119"/>
        <v>-1.3002394609751863E-3</v>
      </c>
      <c r="R283">
        <f t="shared" si="103"/>
        <v>-3.0000000000000197E-2</v>
      </c>
      <c r="S283">
        <f t="shared" si="104"/>
        <v>1.9266378030610048E-3</v>
      </c>
      <c r="T283">
        <f t="shared" si="105"/>
        <v>-2.1331237069431536E-2</v>
      </c>
      <c r="U283">
        <f t="shared" si="106"/>
        <v>-3.7964078247743954E-3</v>
      </c>
      <c r="V283">
        <f t="shared" si="107"/>
        <v>-2.0779300525498251E-3</v>
      </c>
      <c r="W283">
        <f t="shared" si="108"/>
        <v>-3.5576279532583575E-3</v>
      </c>
      <c r="Y283" s="2" t="b">
        <f t="shared" si="109"/>
        <v>0</v>
      </c>
      <c r="Z283" s="2">
        <f t="shared" si="117"/>
        <v>4</v>
      </c>
      <c r="AA283" s="1">
        <f t="shared" si="110"/>
        <v>40043</v>
      </c>
      <c r="AB283">
        <f t="shared" si="111"/>
        <v>3.0000000000000197E-2</v>
      </c>
      <c r="AC283">
        <f t="shared" si="112"/>
        <v>1.9266378030610048E-3</v>
      </c>
      <c r="AD283">
        <f t="shared" si="113"/>
        <v>2.1331237069431536E-2</v>
      </c>
      <c r="AE283">
        <f t="shared" si="114"/>
        <v>3.7964078247743954E-3</v>
      </c>
      <c r="AF283">
        <f t="shared" si="115"/>
        <v>2.0779300525498251E-3</v>
      </c>
      <c r="AG283">
        <f t="shared" si="116"/>
        <v>3.5576279532583575E-3</v>
      </c>
    </row>
    <row r="284" spans="1:33" x14ac:dyDescent="0.25">
      <c r="A284" t="str">
        <f>'[3]post matched'!$A85</f>
        <v>speech</v>
      </c>
      <c r="B284" s="1">
        <v>40044</v>
      </c>
      <c r="C284" s="8">
        <f>[7]contrs_10year_adj_extra_stack!A283</f>
        <v>0</v>
      </c>
      <c r="D284" s="8">
        <f>[7]contrs_10year_adj_extra_stack!B283</f>
        <v>4.0557782450762898E-5</v>
      </c>
      <c r="E284" s="8">
        <f>[7]contrs_10year_adj_extra_stack!C283</f>
        <v>-3.3425493325493201E-5</v>
      </c>
      <c r="F284" s="8">
        <f>[7]contrs_10year_adj_extra_stack!D283</f>
        <v>6.0294283213504802E-5</v>
      </c>
      <c r="G284" s="8">
        <f>[7]contrs_10year_adj_extra_stack!E283</f>
        <v>1.2979405614864899E-5</v>
      </c>
      <c r="I284" s="1">
        <f t="shared" si="118"/>
        <v>40026</v>
      </c>
      <c r="J284" s="1">
        <f t="shared" si="97"/>
        <v>40044</v>
      </c>
      <c r="K284" s="2">
        <f t="shared" si="98"/>
        <v>0</v>
      </c>
      <c r="L284">
        <f t="shared" si="99"/>
        <v>-4.0557782450762895E-3</v>
      </c>
      <c r="M284">
        <f t="shared" si="100"/>
        <v>3.3425493325493199E-3</v>
      </c>
      <c r="N284">
        <f t="shared" si="101"/>
        <v>-6.02942832135048E-3</v>
      </c>
      <c r="O284">
        <f t="shared" si="102"/>
        <v>-1.2979405614864899E-3</v>
      </c>
      <c r="P284">
        <f t="shared" si="119"/>
        <v>8.0405977953639397E-3</v>
      </c>
      <c r="R284">
        <f t="shared" si="103"/>
        <v>0</v>
      </c>
      <c r="S284">
        <f t="shared" si="104"/>
        <v>-3.2005723962437249E-3</v>
      </c>
      <c r="T284">
        <f t="shared" si="105"/>
        <v>4.1977551813818861E-3</v>
      </c>
      <c r="U284">
        <f t="shared" si="106"/>
        <v>-5.1742224725179154E-3</v>
      </c>
      <c r="V284">
        <f t="shared" si="107"/>
        <v>-4.427347126539251E-4</v>
      </c>
      <c r="W284">
        <f t="shared" si="108"/>
        <v>5.783209303080768E-3</v>
      </c>
      <c r="Y284" s="2" t="b">
        <f t="shared" si="109"/>
        <v>0</v>
      </c>
      <c r="Z284" s="2">
        <f t="shared" si="117"/>
        <v>1</v>
      </c>
      <c r="AA284" s="1">
        <f t="shared" si="110"/>
        <v>40044</v>
      </c>
      <c r="AB284">
        <f t="shared" si="111"/>
        <v>0</v>
      </c>
      <c r="AC284">
        <f t="shared" si="112"/>
        <v>3.2005723962437249E-3</v>
      </c>
      <c r="AD284">
        <f t="shared" si="113"/>
        <v>4.1977551813818861E-3</v>
      </c>
      <c r="AE284">
        <f t="shared" si="114"/>
        <v>5.1742224725179154E-3</v>
      </c>
      <c r="AF284">
        <f t="shared" si="115"/>
        <v>4.427347126539251E-4</v>
      </c>
      <c r="AG284">
        <f t="shared" si="116"/>
        <v>5.783209303080768E-3</v>
      </c>
    </row>
    <row r="285" spans="1:33" x14ac:dyDescent="0.25">
      <c r="A285" t="str">
        <f>'[3]post matched'!$A86</f>
        <v>speech</v>
      </c>
      <c r="B285" s="1">
        <v>40057</v>
      </c>
      <c r="C285" s="8">
        <f>[7]contrs_10year_adj_extra_stack!A284</f>
        <v>3.0000000000000198E-4</v>
      </c>
      <c r="D285" s="8">
        <f>[7]contrs_10year_adj_extra_stack!B284</f>
        <v>8.9778978373334097E-5</v>
      </c>
      <c r="E285" s="8">
        <f>[7]contrs_10year_adj_extra_stack!C284</f>
        <v>1.55823850698018E-4</v>
      </c>
      <c r="F285" s="8">
        <f>[7]contrs_10year_adj_extra_stack!D284</f>
        <v>7.5336101701774496E-5</v>
      </c>
      <c r="G285" s="8">
        <f>[7]contrs_10year_adj_extra_stack!E284</f>
        <v>4.6322405466373199E-5</v>
      </c>
      <c r="I285" s="1">
        <f t="shared" si="118"/>
        <v>40057</v>
      </c>
      <c r="J285" s="1">
        <f t="shared" si="97"/>
        <v>40057</v>
      </c>
      <c r="K285" s="2">
        <f t="shared" si="98"/>
        <v>-3.0000000000000197E-2</v>
      </c>
      <c r="L285">
        <f t="shared" si="99"/>
        <v>-8.9778978373334095E-3</v>
      </c>
      <c r="M285">
        <f t="shared" si="100"/>
        <v>-1.55823850698018E-2</v>
      </c>
      <c r="N285">
        <f t="shared" si="101"/>
        <v>-7.5336101701774499E-3</v>
      </c>
      <c r="O285">
        <f t="shared" si="102"/>
        <v>-4.6322405466373198E-3</v>
      </c>
      <c r="P285">
        <f t="shared" si="119"/>
        <v>6.7261336239497829E-3</v>
      </c>
      <c r="R285">
        <f t="shared" si="103"/>
        <v>-3.0000000000000197E-2</v>
      </c>
      <c r="S285">
        <f t="shared" si="104"/>
        <v>-8.122691988500845E-3</v>
      </c>
      <c r="T285">
        <f t="shared" si="105"/>
        <v>-1.4727179220969234E-2</v>
      </c>
      <c r="U285">
        <f t="shared" si="106"/>
        <v>-6.6784043213448854E-3</v>
      </c>
      <c r="V285">
        <f t="shared" si="107"/>
        <v>-3.7770346978047548E-3</v>
      </c>
      <c r="W285">
        <f t="shared" si="108"/>
        <v>4.4687451316666113E-3</v>
      </c>
      <c r="Y285" s="2" t="b">
        <f t="shared" si="109"/>
        <v>0</v>
      </c>
      <c r="Z285" s="2">
        <f t="shared" si="117"/>
        <v>13</v>
      </c>
      <c r="AA285" s="1">
        <f t="shared" si="110"/>
        <v>40057</v>
      </c>
      <c r="AB285">
        <f t="shared" si="111"/>
        <v>3.0000000000000197E-2</v>
      </c>
      <c r="AC285">
        <f t="shared" si="112"/>
        <v>8.122691988500845E-3</v>
      </c>
      <c r="AD285">
        <f t="shared" si="113"/>
        <v>1.4727179220969234E-2</v>
      </c>
      <c r="AE285">
        <f t="shared" si="114"/>
        <v>6.6784043213448854E-3</v>
      </c>
      <c r="AF285">
        <f t="shared" si="115"/>
        <v>3.7770346978047548E-3</v>
      </c>
      <c r="AG285">
        <f t="shared" si="116"/>
        <v>4.4687451316666113E-3</v>
      </c>
    </row>
    <row r="286" spans="1:33" x14ac:dyDescent="0.25">
      <c r="A286" t="str">
        <f>'[3]post matched'!$A87</f>
        <v>speech</v>
      </c>
      <c r="B286" s="1">
        <v>40057</v>
      </c>
      <c r="C286" s="8">
        <f>[7]contrs_10year_adj_extra_stack!A285</f>
        <v>3.0000000000000198E-4</v>
      </c>
      <c r="D286" s="8">
        <f>[7]contrs_10year_adj_extra_stack!B285</f>
        <v>8.9778978373334097E-5</v>
      </c>
      <c r="E286" s="8">
        <f>[7]contrs_10year_adj_extra_stack!C285</f>
        <v>1.55823850698018E-4</v>
      </c>
      <c r="F286" s="8">
        <f>[7]contrs_10year_adj_extra_stack!D285</f>
        <v>7.5336101701774496E-5</v>
      </c>
      <c r="G286" s="8">
        <f>[7]contrs_10year_adj_extra_stack!E285</f>
        <v>4.6322405466373199E-5</v>
      </c>
      <c r="I286" s="1">
        <f t="shared" si="118"/>
        <v>40057</v>
      </c>
      <c r="J286" s="1">
        <f t="shared" si="97"/>
        <v>40057</v>
      </c>
      <c r="K286" s="2">
        <f t="shared" si="98"/>
        <v>-3.0000000000000197E-2</v>
      </c>
      <c r="L286">
        <f t="shared" si="99"/>
        <v>-8.9778978373334095E-3</v>
      </c>
      <c r="M286">
        <f t="shared" si="100"/>
        <v>-1.55823850698018E-2</v>
      </c>
      <c r="N286">
        <f t="shared" si="101"/>
        <v>-7.5336101701774499E-3</v>
      </c>
      <c r="O286">
        <f t="shared" si="102"/>
        <v>-4.6322405466373198E-3</v>
      </c>
      <c r="P286">
        <f t="shared" si="119"/>
        <v>6.7261336239497829E-3</v>
      </c>
      <c r="R286">
        <f t="shared" si="103"/>
        <v>-3.0000000000000197E-2</v>
      </c>
      <c r="S286">
        <f t="shared" si="104"/>
        <v>-8.122691988500845E-3</v>
      </c>
      <c r="T286">
        <f t="shared" si="105"/>
        <v>-1.4727179220969234E-2</v>
      </c>
      <c r="U286">
        <f t="shared" si="106"/>
        <v>-6.6784043213448854E-3</v>
      </c>
      <c r="V286">
        <f t="shared" si="107"/>
        <v>-3.7770346978047548E-3</v>
      </c>
      <c r="W286">
        <f t="shared" si="108"/>
        <v>4.4687451316666113E-3</v>
      </c>
      <c r="Y286" s="2" t="b">
        <f t="shared" si="109"/>
        <v>0</v>
      </c>
      <c r="Z286" s="2">
        <f t="shared" si="117"/>
        <v>0</v>
      </c>
      <c r="AA286" s="1">
        <f t="shared" si="110"/>
        <v>40057</v>
      </c>
      <c r="AB286">
        <f t="shared" si="111"/>
        <v>3.0000000000000197E-2</v>
      </c>
      <c r="AC286">
        <f t="shared" si="112"/>
        <v>8.122691988500845E-3</v>
      </c>
      <c r="AD286">
        <f t="shared" si="113"/>
        <v>1.4727179220969234E-2</v>
      </c>
      <c r="AE286">
        <f t="shared" si="114"/>
        <v>6.6784043213448854E-3</v>
      </c>
      <c r="AF286">
        <f t="shared" si="115"/>
        <v>3.7770346978047548E-3</v>
      </c>
      <c r="AG286">
        <f t="shared" si="116"/>
        <v>4.4687451316666113E-3</v>
      </c>
    </row>
    <row r="287" spans="1:33" x14ac:dyDescent="0.25">
      <c r="A287" t="str">
        <f>'[3]post matched'!$A88</f>
        <v>minutes</v>
      </c>
      <c r="B287" s="1">
        <v>40071</v>
      </c>
      <c r="C287" s="8">
        <f>[7]contrs_10year_adj_extra_stack!A286</f>
        <v>3.0000000000000198E-4</v>
      </c>
      <c r="D287" s="8">
        <f>[7]contrs_10year_adj_extra_stack!B286</f>
        <v>2.6116778181890802E-5</v>
      </c>
      <c r="E287" s="8">
        <f>[7]contrs_10year_adj_extra_stack!C286</f>
        <v>2.8506710890875198E-4</v>
      </c>
      <c r="F287" s="8">
        <f>[7]contrs_10year_adj_extra_stack!D286</f>
        <v>-6.2011243191477901E-5</v>
      </c>
      <c r="G287" s="8">
        <f>[7]contrs_10year_adj_extra_stack!E286</f>
        <v>3.1334072113223299E-5</v>
      </c>
      <c r="I287" s="1">
        <f t="shared" si="118"/>
        <v>40057</v>
      </c>
      <c r="J287" s="1">
        <f t="shared" si="97"/>
        <v>40071</v>
      </c>
      <c r="K287" s="2">
        <f t="shared" si="98"/>
        <v>-3.0000000000000197E-2</v>
      </c>
      <c r="L287">
        <f t="shared" si="99"/>
        <v>-2.61167781818908E-3</v>
      </c>
      <c r="M287">
        <f t="shared" si="100"/>
        <v>-2.8506710890875198E-2</v>
      </c>
      <c r="N287">
        <f t="shared" si="101"/>
        <v>6.2011243191477904E-3</v>
      </c>
      <c r="O287">
        <f t="shared" si="102"/>
        <v>-3.1334072113223298E-3</v>
      </c>
      <c r="P287">
        <f t="shared" si="119"/>
        <v>-1.9493283987613809E-3</v>
      </c>
      <c r="R287">
        <f t="shared" si="103"/>
        <v>-3.0000000000000197E-2</v>
      </c>
      <c r="S287">
        <f t="shared" si="104"/>
        <v>-1.7564719693565153E-3</v>
      </c>
      <c r="T287">
        <f t="shared" si="105"/>
        <v>-2.7651505042042633E-2</v>
      </c>
      <c r="U287">
        <f t="shared" si="106"/>
        <v>7.0563301679803549E-3</v>
      </c>
      <c r="V287">
        <f t="shared" si="107"/>
        <v>-2.2782013624897649E-3</v>
      </c>
      <c r="W287">
        <f t="shared" si="108"/>
        <v>-4.2067168910445516E-3</v>
      </c>
      <c r="Y287" s="2" t="b">
        <f t="shared" si="109"/>
        <v>0</v>
      </c>
      <c r="Z287" s="2">
        <f t="shared" si="117"/>
        <v>14</v>
      </c>
      <c r="AA287" s="1">
        <f t="shared" si="110"/>
        <v>40071</v>
      </c>
      <c r="AB287">
        <f t="shared" si="111"/>
        <v>3.0000000000000197E-2</v>
      </c>
      <c r="AC287">
        <f t="shared" si="112"/>
        <v>1.7564719693565153E-3</v>
      </c>
      <c r="AD287">
        <f t="shared" si="113"/>
        <v>2.7651505042042633E-2</v>
      </c>
      <c r="AE287">
        <f t="shared" si="114"/>
        <v>7.0563301679803549E-3</v>
      </c>
      <c r="AF287">
        <f t="shared" si="115"/>
        <v>2.2782013624897649E-3</v>
      </c>
      <c r="AG287">
        <f t="shared" si="116"/>
        <v>4.2067168910445516E-3</v>
      </c>
    </row>
    <row r="288" spans="1:33" x14ac:dyDescent="0.25">
      <c r="A288" t="str">
        <f>'[3]post matched'!$A89</f>
        <v>speech</v>
      </c>
      <c r="B288" s="1">
        <v>40084</v>
      </c>
      <c r="C288" s="8">
        <f>[7]contrs_10year_adj_extra_stack!A287</f>
        <v>1.00000000000003E-4</v>
      </c>
      <c r="D288" s="8">
        <f>[7]contrs_10year_adj_extra_stack!B287</f>
        <v>-7.6744668380411194E-6</v>
      </c>
      <c r="E288" s="8">
        <f>[7]contrs_10year_adj_extra_stack!C287</f>
        <v>-2.1675836929090799E-4</v>
      </c>
      <c r="F288" s="8">
        <f>[7]contrs_10year_adj_extra_stack!D287</f>
        <v>3.5349883016562E-4</v>
      </c>
      <c r="G288" s="8">
        <f>[7]contrs_10year_adj_extra_stack!E287</f>
        <v>-2.9517652575614499E-5</v>
      </c>
      <c r="I288" s="1">
        <f t="shared" si="118"/>
        <v>40057</v>
      </c>
      <c r="J288" s="1">
        <f t="shared" si="97"/>
        <v>40084</v>
      </c>
      <c r="K288" s="2">
        <f t="shared" si="98"/>
        <v>-1.00000000000003E-2</v>
      </c>
      <c r="L288">
        <f t="shared" si="99"/>
        <v>7.6744668380411194E-4</v>
      </c>
      <c r="M288">
        <f t="shared" si="100"/>
        <v>2.1675836929090798E-2</v>
      </c>
      <c r="N288">
        <f t="shared" si="101"/>
        <v>-3.5349883016562E-2</v>
      </c>
      <c r="O288">
        <f t="shared" si="102"/>
        <v>2.9517652575614499E-3</v>
      </c>
      <c r="P288">
        <f t="shared" si="119"/>
        <v>-4.516585389465963E-5</v>
      </c>
      <c r="R288">
        <f t="shared" si="103"/>
        <v>-1.00000000000003E-2</v>
      </c>
      <c r="S288">
        <f t="shared" si="104"/>
        <v>1.6226525326366766E-3</v>
      </c>
      <c r="T288">
        <f t="shared" si="105"/>
        <v>2.2531042777923362E-2</v>
      </c>
      <c r="U288">
        <f t="shared" si="106"/>
        <v>-3.4494677167729436E-2</v>
      </c>
      <c r="V288">
        <f t="shared" si="107"/>
        <v>3.8069711063940148E-3</v>
      </c>
      <c r="W288">
        <f t="shared" si="108"/>
        <v>-2.3025543461778308E-3</v>
      </c>
      <c r="Y288" s="2" t="b">
        <f t="shared" si="109"/>
        <v>0</v>
      </c>
      <c r="Z288" s="2">
        <f t="shared" si="117"/>
        <v>13</v>
      </c>
      <c r="AA288" s="1">
        <f t="shared" si="110"/>
        <v>40084</v>
      </c>
      <c r="AB288">
        <f t="shared" si="111"/>
        <v>1.00000000000003E-2</v>
      </c>
      <c r="AC288">
        <f t="shared" si="112"/>
        <v>1.6226525326366766E-3</v>
      </c>
      <c r="AD288">
        <f t="shared" si="113"/>
        <v>2.2531042777923362E-2</v>
      </c>
      <c r="AE288">
        <f t="shared" si="114"/>
        <v>3.4494677167729436E-2</v>
      </c>
      <c r="AF288">
        <f t="shared" si="115"/>
        <v>3.8069711063940148E-3</v>
      </c>
      <c r="AG288">
        <f t="shared" si="116"/>
        <v>2.3025543461778308E-3</v>
      </c>
    </row>
    <row r="289" spans="1:33" x14ac:dyDescent="0.25">
      <c r="A289" t="str">
        <f>'[3]post matched'!$A90</f>
        <v>speech</v>
      </c>
      <c r="B289" s="1">
        <v>40085</v>
      </c>
      <c r="C289" s="8">
        <f>[7]contrs_10year_adj_extra_stack!A288</f>
        <v>-9.9999999999995898E-5</v>
      </c>
      <c r="D289" s="8">
        <f>[7]contrs_10year_adj_extra_stack!B288</f>
        <v>7.5007124352511499E-6</v>
      </c>
      <c r="E289" s="8">
        <f>[7]contrs_10year_adj_extra_stack!C288</f>
        <v>3.6032283875718501E-5</v>
      </c>
      <c r="F289" s="8">
        <f>[7]contrs_10year_adj_extra_stack!D288</f>
        <v>-1.40713951976592E-4</v>
      </c>
      <c r="G289" s="8">
        <f>[7]contrs_10year_adj_extra_stack!E288</f>
        <v>-4.8904667736842698E-5</v>
      </c>
      <c r="I289" s="1">
        <f t="shared" si="118"/>
        <v>40057</v>
      </c>
      <c r="J289" s="1">
        <f t="shared" si="97"/>
        <v>40085</v>
      </c>
      <c r="K289" s="2">
        <f t="shared" si="98"/>
        <v>9.9999999999995891E-3</v>
      </c>
      <c r="L289">
        <f t="shared" si="99"/>
        <v>-7.5007124352511494E-4</v>
      </c>
      <c r="M289">
        <f t="shared" si="100"/>
        <v>-3.60322838757185E-3</v>
      </c>
      <c r="N289">
        <f t="shared" si="101"/>
        <v>1.40713951976592E-2</v>
      </c>
      <c r="O289">
        <f t="shared" si="102"/>
        <v>4.8904667736842699E-3</v>
      </c>
      <c r="P289">
        <f t="shared" si="119"/>
        <v>-4.6085623402469167E-3</v>
      </c>
      <c r="R289">
        <f t="shared" si="103"/>
        <v>9.9999999999995891E-3</v>
      </c>
      <c r="S289">
        <f t="shared" si="104"/>
        <v>1.0513460530744978E-4</v>
      </c>
      <c r="T289">
        <f t="shared" si="105"/>
        <v>-2.7480225387392842E-3</v>
      </c>
      <c r="U289">
        <f t="shared" si="106"/>
        <v>1.4926601046491765E-2</v>
      </c>
      <c r="V289">
        <f t="shared" si="107"/>
        <v>5.7456726225168344E-3</v>
      </c>
      <c r="W289">
        <f t="shared" si="108"/>
        <v>-6.8659508325300874E-3</v>
      </c>
      <c r="Y289" s="2" t="b">
        <f t="shared" si="109"/>
        <v>0</v>
      </c>
      <c r="Z289" s="2">
        <f t="shared" si="117"/>
        <v>1</v>
      </c>
      <c r="AA289" s="1">
        <f t="shared" si="110"/>
        <v>40085</v>
      </c>
      <c r="AB289">
        <f t="shared" si="111"/>
        <v>9.9999999999995891E-3</v>
      </c>
      <c r="AC289">
        <f t="shared" si="112"/>
        <v>1.0513460530744978E-4</v>
      </c>
      <c r="AD289">
        <f t="shared" si="113"/>
        <v>2.7480225387392842E-3</v>
      </c>
      <c r="AE289">
        <f t="shared" si="114"/>
        <v>1.4926601046491765E-2</v>
      </c>
      <c r="AF289">
        <f t="shared" si="115"/>
        <v>5.7456726225168344E-3</v>
      </c>
      <c r="AG289">
        <f t="shared" si="116"/>
        <v>6.8659508325300874E-3</v>
      </c>
    </row>
    <row r="290" spans="1:33" x14ac:dyDescent="0.25">
      <c r="A290" t="str">
        <f>'[3]post matched'!$A91</f>
        <v>speech</v>
      </c>
      <c r="B290" s="1">
        <v>40101</v>
      </c>
      <c r="C290" s="8">
        <f>[7]contrs_10year_adj_extra_stack!A289</f>
        <v>-1.9999999999999901E-4</v>
      </c>
      <c r="D290" s="8">
        <f>[7]contrs_10year_adj_extra_stack!B289</f>
        <v>-7.6305960240630102E-5</v>
      </c>
      <c r="E290" s="8">
        <f>[7]contrs_10year_adj_extra_stack!C289</f>
        <v>-2.18597782635112E-4</v>
      </c>
      <c r="F290" s="8">
        <f>[7]contrs_10year_adj_extra_stack!D289</f>
        <v>7.0427599439183602E-5</v>
      </c>
      <c r="G290" s="8">
        <f>[7]contrs_10year_adj_extra_stack!E289</f>
        <v>4.3914007417437697E-5</v>
      </c>
      <c r="I290" s="1">
        <f t="shared" si="118"/>
        <v>40087</v>
      </c>
      <c r="J290" s="1">
        <f t="shared" si="97"/>
        <v>40101</v>
      </c>
      <c r="K290" s="2">
        <f t="shared" si="98"/>
        <v>1.99999999999999E-2</v>
      </c>
      <c r="L290">
        <f t="shared" si="99"/>
        <v>7.6305960240630102E-3</v>
      </c>
      <c r="M290">
        <f t="shared" si="100"/>
        <v>2.1859778263511199E-2</v>
      </c>
      <c r="N290">
        <f t="shared" si="101"/>
        <v>-7.0427599439183601E-3</v>
      </c>
      <c r="O290">
        <f t="shared" si="102"/>
        <v>-4.3914007417437699E-3</v>
      </c>
      <c r="P290">
        <f t="shared" si="119"/>
        <v>1.9437863980878208E-3</v>
      </c>
      <c r="R290">
        <f t="shared" si="103"/>
        <v>1.99999999999999E-2</v>
      </c>
      <c r="S290">
        <f t="shared" si="104"/>
        <v>8.4858018728955747E-3</v>
      </c>
      <c r="T290">
        <f t="shared" si="105"/>
        <v>2.2714984112343763E-2</v>
      </c>
      <c r="U290">
        <f t="shared" si="106"/>
        <v>-6.1875540950857956E-3</v>
      </c>
      <c r="V290">
        <f t="shared" si="107"/>
        <v>-3.5361948929112049E-3</v>
      </c>
      <c r="W290">
        <f t="shared" si="108"/>
        <v>-3.1360209419535037E-4</v>
      </c>
      <c r="Y290" s="2" t="b">
        <f t="shared" si="109"/>
        <v>0</v>
      </c>
      <c r="Z290" s="2">
        <f t="shared" si="117"/>
        <v>16</v>
      </c>
      <c r="AA290" s="1">
        <f t="shared" si="110"/>
        <v>40101</v>
      </c>
      <c r="AB290">
        <f t="shared" si="111"/>
        <v>1.99999999999999E-2</v>
      </c>
      <c r="AC290">
        <f t="shared" si="112"/>
        <v>8.4858018728955747E-3</v>
      </c>
      <c r="AD290">
        <f t="shared" si="113"/>
        <v>2.2714984112343763E-2</v>
      </c>
      <c r="AE290">
        <f t="shared" si="114"/>
        <v>6.1875540950857956E-3</v>
      </c>
      <c r="AF290">
        <f t="shared" si="115"/>
        <v>3.5361948929112049E-3</v>
      </c>
      <c r="AG290">
        <f t="shared" si="116"/>
        <v>3.1360209419535037E-4</v>
      </c>
    </row>
    <row r="291" spans="1:33" x14ac:dyDescent="0.25">
      <c r="A291" t="str">
        <f>'[3]post matched'!$A92</f>
        <v>speech</v>
      </c>
      <c r="B291" s="1">
        <v>40105</v>
      </c>
      <c r="C291" s="8">
        <f>[7]contrs_10year_adj_extra_stack!A290</f>
        <v>-1.00000000000003E-4</v>
      </c>
      <c r="D291" s="8">
        <f>[7]contrs_10year_adj_extra_stack!B290</f>
        <v>-1.5634081380855901E-5</v>
      </c>
      <c r="E291" s="8">
        <f>[7]contrs_10year_adj_extra_stack!C290</f>
        <v>-1.31322110381115E-5</v>
      </c>
      <c r="F291" s="8">
        <f>[7]contrs_10year_adj_extra_stack!D290</f>
        <v>7.4939010832176597E-6</v>
      </c>
      <c r="G291" s="8">
        <f>[7]contrs_10year_adj_extra_stack!E290</f>
        <v>-4.1604167923766103E-6</v>
      </c>
      <c r="I291" s="1">
        <f t="shared" si="118"/>
        <v>40087</v>
      </c>
      <c r="J291" s="1">
        <f t="shared" si="97"/>
        <v>40105</v>
      </c>
      <c r="K291" s="2">
        <f t="shared" si="98"/>
        <v>1.00000000000003E-2</v>
      </c>
      <c r="L291">
        <f t="shared" si="99"/>
        <v>1.5634081380855901E-3</v>
      </c>
      <c r="M291">
        <f t="shared" si="100"/>
        <v>1.31322110381115E-3</v>
      </c>
      <c r="N291">
        <f t="shared" si="101"/>
        <v>-7.4939010832176601E-4</v>
      </c>
      <c r="O291">
        <f t="shared" si="102"/>
        <v>4.1604167923766104E-4</v>
      </c>
      <c r="P291">
        <f t="shared" si="119"/>
        <v>7.4567191871876643E-3</v>
      </c>
      <c r="R291">
        <f t="shared" si="103"/>
        <v>1.00000000000003E-2</v>
      </c>
      <c r="S291">
        <f t="shared" si="104"/>
        <v>2.4186139869181549E-3</v>
      </c>
      <c r="T291">
        <f t="shared" si="105"/>
        <v>2.1684269526437159E-3</v>
      </c>
      <c r="U291">
        <f t="shared" si="106"/>
        <v>1.0581574051079872E-4</v>
      </c>
      <c r="V291">
        <f t="shared" si="107"/>
        <v>1.2712475280702259E-3</v>
      </c>
      <c r="W291">
        <f t="shared" si="108"/>
        <v>5.1993306949044936E-3</v>
      </c>
      <c r="Y291" s="2" t="b">
        <f t="shared" si="109"/>
        <v>0</v>
      </c>
      <c r="Z291" s="2">
        <f t="shared" si="117"/>
        <v>4</v>
      </c>
      <c r="AA291" s="1">
        <f t="shared" si="110"/>
        <v>40105</v>
      </c>
      <c r="AB291">
        <f t="shared" si="111"/>
        <v>1.00000000000003E-2</v>
      </c>
      <c r="AC291">
        <f t="shared" si="112"/>
        <v>2.4186139869181549E-3</v>
      </c>
      <c r="AD291">
        <f t="shared" si="113"/>
        <v>2.1684269526437159E-3</v>
      </c>
      <c r="AE291">
        <f t="shared" si="114"/>
        <v>1.0581574051079872E-4</v>
      </c>
      <c r="AF291">
        <f t="shared" si="115"/>
        <v>1.2712475280702259E-3</v>
      </c>
      <c r="AG291">
        <f t="shared" si="116"/>
        <v>5.1993306949044936E-3</v>
      </c>
    </row>
    <row r="292" spans="1:33" x14ac:dyDescent="0.25">
      <c r="A292" t="str">
        <f>'[3]post matched'!$A93</f>
        <v>minutes</v>
      </c>
      <c r="B292" s="1">
        <v>40106</v>
      </c>
      <c r="C292" s="8">
        <f>[7]contrs_10year_adj_extra_stack!A291</f>
        <v>5.9999999999999604E-4</v>
      </c>
      <c r="D292" s="8">
        <f>[7]contrs_10year_adj_extra_stack!B291</f>
        <v>-1.02249778469978E-5</v>
      </c>
      <c r="E292" s="8">
        <f>[7]contrs_10year_adj_extra_stack!C291</f>
        <v>1.3143966484940401E-4</v>
      </c>
      <c r="F292" s="8">
        <f>[7]contrs_10year_adj_extra_stack!D291</f>
        <v>3.94302773668959E-4</v>
      </c>
      <c r="G292" s="8">
        <f>[7]contrs_10year_adj_extra_stack!E291</f>
        <v>1.4059009960918501E-5</v>
      </c>
      <c r="I292" s="1">
        <f t="shared" si="118"/>
        <v>40087</v>
      </c>
      <c r="J292" s="1">
        <f t="shared" si="97"/>
        <v>40106</v>
      </c>
      <c r="K292" s="2">
        <f t="shared" si="98"/>
        <v>-5.9999999999999602E-2</v>
      </c>
      <c r="L292">
        <f t="shared" si="99"/>
        <v>1.02249778469978E-3</v>
      </c>
      <c r="M292">
        <f t="shared" si="100"/>
        <v>-1.31439664849404E-2</v>
      </c>
      <c r="N292">
        <f t="shared" si="101"/>
        <v>-3.9430277366895902E-2</v>
      </c>
      <c r="O292">
        <f t="shared" si="102"/>
        <v>-1.4059009960918501E-3</v>
      </c>
      <c r="P292">
        <f t="shared" si="119"/>
        <v>-7.0423529367712309E-3</v>
      </c>
      <c r="R292">
        <f t="shared" si="103"/>
        <v>-5.9999999999999602E-2</v>
      </c>
      <c r="S292">
        <f t="shared" si="104"/>
        <v>1.8777036335323447E-3</v>
      </c>
      <c r="T292">
        <f t="shared" si="105"/>
        <v>-1.2288760636107834E-2</v>
      </c>
      <c r="U292">
        <f t="shared" si="106"/>
        <v>-3.8575071518063338E-2</v>
      </c>
      <c r="V292">
        <f t="shared" si="107"/>
        <v>-5.506951472592853E-4</v>
      </c>
      <c r="W292">
        <f t="shared" si="108"/>
        <v>-9.2997414290544016E-3</v>
      </c>
      <c r="Y292" s="2" t="b">
        <f t="shared" si="109"/>
        <v>0</v>
      </c>
      <c r="Z292" s="2">
        <f t="shared" si="117"/>
        <v>1</v>
      </c>
      <c r="AA292" s="1">
        <f t="shared" si="110"/>
        <v>40106</v>
      </c>
      <c r="AB292">
        <f t="shared" si="111"/>
        <v>5.9999999999999602E-2</v>
      </c>
      <c r="AC292">
        <f t="shared" si="112"/>
        <v>1.8777036335323447E-3</v>
      </c>
      <c r="AD292">
        <f t="shared" si="113"/>
        <v>1.2288760636107834E-2</v>
      </c>
      <c r="AE292">
        <f t="shared" si="114"/>
        <v>3.8575071518063338E-2</v>
      </c>
      <c r="AF292">
        <f t="shared" si="115"/>
        <v>5.506951472592853E-4</v>
      </c>
      <c r="AG292">
        <f t="shared" si="116"/>
        <v>9.2997414290544016E-3</v>
      </c>
    </row>
    <row r="293" spans="1:33" x14ac:dyDescent="0.25">
      <c r="A293" t="str">
        <f>'[3]post matched'!$A94</f>
        <v>speech</v>
      </c>
      <c r="B293" s="1">
        <v>40114</v>
      </c>
      <c r="C293" s="8">
        <f>[7]contrs_10year_adj_extra_stack!A292</f>
        <v>4.0000000000000501E-4</v>
      </c>
      <c r="D293" s="8">
        <f>[7]contrs_10year_adj_extra_stack!B292</f>
        <v>8.4252594991381596E-5</v>
      </c>
      <c r="E293" s="8">
        <f>[7]contrs_10year_adj_extra_stack!C292</f>
        <v>1.8761477366910099E-5</v>
      </c>
      <c r="F293" s="8">
        <f>[7]contrs_10year_adj_extra_stack!D292</f>
        <v>2.7111465760373002E-4</v>
      </c>
      <c r="G293" s="8">
        <f>[7]contrs_10year_adj_extra_stack!E292</f>
        <v>4.36259805621866E-5</v>
      </c>
      <c r="I293" s="1">
        <f t="shared" si="118"/>
        <v>40087</v>
      </c>
      <c r="J293" s="1">
        <f t="shared" si="97"/>
        <v>40114</v>
      </c>
      <c r="K293" s="2">
        <f t="shared" si="98"/>
        <v>-4.00000000000005E-2</v>
      </c>
      <c r="L293">
        <f t="shared" si="99"/>
        <v>-8.4252594991381588E-3</v>
      </c>
      <c r="M293">
        <f t="shared" si="100"/>
        <v>-1.8761477366910099E-3</v>
      </c>
      <c r="N293">
        <f t="shared" si="101"/>
        <v>-2.7111465760373002E-2</v>
      </c>
      <c r="O293">
        <f t="shared" si="102"/>
        <v>-4.3625980562186596E-3</v>
      </c>
      <c r="P293">
        <f t="shared" si="119"/>
        <v>1.7754710524203283E-3</v>
      </c>
      <c r="R293">
        <f t="shared" si="103"/>
        <v>-4.00000000000005E-2</v>
      </c>
      <c r="S293">
        <f t="shared" si="104"/>
        <v>-7.5700536503055943E-3</v>
      </c>
      <c r="T293">
        <f t="shared" si="105"/>
        <v>-1.0209418878584441E-3</v>
      </c>
      <c r="U293">
        <f t="shared" si="106"/>
        <v>-2.6256259911540437E-2</v>
      </c>
      <c r="V293">
        <f t="shared" si="107"/>
        <v>-3.5073922073860946E-3</v>
      </c>
      <c r="W293">
        <f t="shared" si="108"/>
        <v>-4.8191743986284287E-4</v>
      </c>
      <c r="Y293" s="2" t="b">
        <f t="shared" si="109"/>
        <v>0</v>
      </c>
      <c r="Z293" s="2">
        <f t="shared" si="117"/>
        <v>8</v>
      </c>
      <c r="AA293" s="1">
        <f t="shared" si="110"/>
        <v>40114</v>
      </c>
      <c r="AB293">
        <f t="shared" si="111"/>
        <v>4.00000000000005E-2</v>
      </c>
      <c r="AC293">
        <f t="shared" si="112"/>
        <v>7.5700536503055943E-3</v>
      </c>
      <c r="AD293">
        <f t="shared" si="113"/>
        <v>1.0209418878584441E-3</v>
      </c>
      <c r="AE293">
        <f t="shared" si="114"/>
        <v>2.6256259911540437E-2</v>
      </c>
      <c r="AF293">
        <f t="shared" si="115"/>
        <v>3.5073922073860946E-3</v>
      </c>
      <c r="AG293">
        <f t="shared" si="116"/>
        <v>4.8191743986284287E-4</v>
      </c>
    </row>
    <row r="294" spans="1:33" x14ac:dyDescent="0.25">
      <c r="A294" t="str">
        <f>'[3]post matched'!$A95</f>
        <v>smp</v>
      </c>
      <c r="B294" s="1">
        <v>40123</v>
      </c>
      <c r="C294" s="8">
        <f>[7]contrs_10year_adj_extra_stack!A293</f>
        <v>3.0000000000000903E-4</v>
      </c>
      <c r="D294" s="8">
        <f>[7]contrs_10year_adj_extra_stack!B293</f>
        <v>4.0011895562997003E-6</v>
      </c>
      <c r="E294" s="8">
        <f>[7]contrs_10year_adj_extra_stack!C293</f>
        <v>1.09464868679893E-4</v>
      </c>
      <c r="F294" s="8">
        <f>[7]contrs_10year_adj_extra_stack!D293</f>
        <v>1.13510893342694E-4</v>
      </c>
      <c r="G294" s="8">
        <f>[7]contrs_10year_adj_extra_stack!E293</f>
        <v>2.1427888135038301E-5</v>
      </c>
      <c r="I294" s="1">
        <f t="shared" si="118"/>
        <v>40118</v>
      </c>
      <c r="J294" s="1">
        <f t="shared" si="97"/>
        <v>40123</v>
      </c>
      <c r="K294" s="2">
        <f t="shared" si="98"/>
        <v>-3.0000000000000901E-2</v>
      </c>
      <c r="L294">
        <f t="shared" si="99"/>
        <v>-4.0011895562997005E-4</v>
      </c>
      <c r="M294">
        <f t="shared" si="100"/>
        <v>-1.09464868679893E-2</v>
      </c>
      <c r="N294">
        <f t="shared" si="101"/>
        <v>-1.13510893342694E-2</v>
      </c>
      <c r="O294">
        <f t="shared" si="102"/>
        <v>-2.1427888135038299E-3</v>
      </c>
      <c r="P294">
        <f t="shared" si="119"/>
        <v>-5.1595160286084015E-3</v>
      </c>
      <c r="R294">
        <f t="shared" si="103"/>
        <v>-3.0000000000000901E-2</v>
      </c>
      <c r="S294">
        <f t="shared" si="104"/>
        <v>4.5508689320259468E-4</v>
      </c>
      <c r="T294">
        <f t="shared" si="105"/>
        <v>-1.0091281019156734E-2</v>
      </c>
      <c r="U294">
        <f t="shared" si="106"/>
        <v>-1.0495883485436836E-2</v>
      </c>
      <c r="V294">
        <f t="shared" si="107"/>
        <v>-1.287582964671265E-3</v>
      </c>
      <c r="W294">
        <f t="shared" si="108"/>
        <v>-7.4169045208915731E-3</v>
      </c>
      <c r="Y294" s="2" t="b">
        <f t="shared" si="109"/>
        <v>0</v>
      </c>
      <c r="Z294" s="2">
        <f t="shared" si="117"/>
        <v>9</v>
      </c>
      <c r="AA294" s="1">
        <f t="shared" si="110"/>
        <v>40123</v>
      </c>
      <c r="AB294">
        <f t="shared" si="111"/>
        <v>3.0000000000000901E-2</v>
      </c>
      <c r="AC294">
        <f t="shared" si="112"/>
        <v>4.5508689320259468E-4</v>
      </c>
      <c r="AD294">
        <f t="shared" si="113"/>
        <v>1.0091281019156734E-2</v>
      </c>
      <c r="AE294">
        <f t="shared" si="114"/>
        <v>1.0495883485436836E-2</v>
      </c>
      <c r="AF294">
        <f t="shared" si="115"/>
        <v>1.287582964671265E-3</v>
      </c>
      <c r="AG294">
        <f t="shared" si="116"/>
        <v>7.4169045208915731E-3</v>
      </c>
    </row>
    <row r="295" spans="1:33" x14ac:dyDescent="0.25">
      <c r="A295" t="str">
        <f>'[3]post matched'!$A96</f>
        <v>speech</v>
      </c>
      <c r="B295" s="1">
        <v>40126</v>
      </c>
      <c r="C295" s="8">
        <f>[7]contrs_10year_adj_extra_stack!A294</f>
        <v>-5.9999999999999604E-4</v>
      </c>
      <c r="D295" s="8">
        <f>[7]contrs_10year_adj_extra_stack!B294</f>
        <v>2.1049646506289301E-5</v>
      </c>
      <c r="E295" s="8">
        <f>[7]contrs_10year_adj_extra_stack!C294</f>
        <v>-9.1382858690155792E-6</v>
      </c>
      <c r="F295" s="8">
        <f>[7]contrs_10year_adj_extra_stack!D294</f>
        <v>-5.1966773632740998E-4</v>
      </c>
      <c r="G295" s="8">
        <f>[7]contrs_10year_adj_extra_stack!E294</f>
        <v>-3.1511326239830097E-5</v>
      </c>
      <c r="I295" s="1">
        <f t="shared" si="118"/>
        <v>40118</v>
      </c>
      <c r="J295" s="1">
        <f t="shared" si="97"/>
        <v>40126</v>
      </c>
      <c r="K295" s="2">
        <f t="shared" si="98"/>
        <v>5.9999999999999602E-2</v>
      </c>
      <c r="L295">
        <f t="shared" si="99"/>
        <v>-2.10496465062893E-3</v>
      </c>
      <c r="M295">
        <f t="shared" si="100"/>
        <v>9.1382858690155794E-4</v>
      </c>
      <c r="N295">
        <f t="shared" si="101"/>
        <v>5.1966773632740999E-2</v>
      </c>
      <c r="O295">
        <f t="shared" si="102"/>
        <v>3.1511326239830099E-3</v>
      </c>
      <c r="P295">
        <f t="shared" si="119"/>
        <v>6.0732298070029656E-3</v>
      </c>
      <c r="R295">
        <f t="shared" si="103"/>
        <v>5.9999999999999602E-2</v>
      </c>
      <c r="S295">
        <f t="shared" si="104"/>
        <v>-1.2497588017963653E-3</v>
      </c>
      <c r="T295">
        <f t="shared" si="105"/>
        <v>1.7690344357341238E-3</v>
      </c>
      <c r="U295">
        <f t="shared" si="106"/>
        <v>5.2821979481573564E-2</v>
      </c>
      <c r="V295">
        <f t="shared" si="107"/>
        <v>4.0063384728155748E-3</v>
      </c>
      <c r="W295">
        <f t="shared" si="108"/>
        <v>3.8158413147197944E-3</v>
      </c>
      <c r="Y295" s="2" t="b">
        <f t="shared" si="109"/>
        <v>0</v>
      </c>
      <c r="Z295" s="2">
        <f t="shared" si="117"/>
        <v>3</v>
      </c>
      <c r="AA295" s="1">
        <f t="shared" si="110"/>
        <v>40126</v>
      </c>
      <c r="AB295">
        <f t="shared" si="111"/>
        <v>5.9999999999999602E-2</v>
      </c>
      <c r="AC295">
        <f t="shared" si="112"/>
        <v>1.2497588017963653E-3</v>
      </c>
      <c r="AD295">
        <f t="shared" si="113"/>
        <v>1.7690344357341238E-3</v>
      </c>
      <c r="AE295">
        <f t="shared" si="114"/>
        <v>5.2821979481573564E-2</v>
      </c>
      <c r="AF295">
        <f t="shared" si="115"/>
        <v>4.0063384728155748E-3</v>
      </c>
      <c r="AG295">
        <f t="shared" si="116"/>
        <v>3.8158413147197944E-3</v>
      </c>
    </row>
    <row r="296" spans="1:33" x14ac:dyDescent="0.25">
      <c r="A296" t="str">
        <f>'[3]post matched'!$A97</f>
        <v>minutes</v>
      </c>
      <c r="B296" s="1">
        <v>40134</v>
      </c>
      <c r="C296" s="8">
        <f>[7]contrs_10year_adj_extra_stack!A295</f>
        <v>3.0000000000000198E-4</v>
      </c>
      <c r="D296" s="8">
        <f>[7]contrs_10year_adj_extra_stack!B295</f>
        <v>2.9784701989341098E-5</v>
      </c>
      <c r="E296" s="8">
        <f>[7]contrs_10year_adj_extra_stack!C295</f>
        <v>1.70981146493731E-4</v>
      </c>
      <c r="F296" s="8">
        <f>[7]contrs_10year_adj_extra_stack!D295</f>
        <v>1.4181156597819201E-4</v>
      </c>
      <c r="G296" s="8">
        <f>[7]contrs_10year_adj_extra_stack!E295</f>
        <v>-1.7460333188442201E-5</v>
      </c>
      <c r="I296" s="1">
        <f t="shared" si="118"/>
        <v>40118</v>
      </c>
      <c r="J296" s="1">
        <f t="shared" si="97"/>
        <v>40134</v>
      </c>
      <c r="K296" s="2">
        <f t="shared" si="98"/>
        <v>-3.0000000000000197E-2</v>
      </c>
      <c r="L296">
        <f t="shared" si="99"/>
        <v>-2.9784701989341101E-3</v>
      </c>
      <c r="M296">
        <f t="shared" si="100"/>
        <v>-1.7098114649373101E-2</v>
      </c>
      <c r="N296">
        <f t="shared" si="101"/>
        <v>-1.4181156597819201E-2</v>
      </c>
      <c r="O296">
        <f t="shared" si="102"/>
        <v>1.74603331884422E-3</v>
      </c>
      <c r="P296">
        <f t="shared" si="119"/>
        <v>2.5117081272819945E-3</v>
      </c>
      <c r="R296">
        <f t="shared" si="103"/>
        <v>-3.0000000000000197E-2</v>
      </c>
      <c r="S296">
        <f t="shared" si="104"/>
        <v>-2.1232643501015456E-3</v>
      </c>
      <c r="T296">
        <f t="shared" si="105"/>
        <v>-1.6242908800540537E-2</v>
      </c>
      <c r="U296">
        <f t="shared" si="106"/>
        <v>-1.3325950748986636E-2</v>
      </c>
      <c r="V296">
        <f t="shared" si="107"/>
        <v>2.6012391676767848E-3</v>
      </c>
      <c r="W296">
        <f t="shared" si="108"/>
        <v>2.543196349988233E-4</v>
      </c>
      <c r="Y296" s="2" t="b">
        <f t="shared" si="109"/>
        <v>0</v>
      </c>
      <c r="Z296" s="2">
        <f t="shared" si="117"/>
        <v>8</v>
      </c>
      <c r="AA296" s="1">
        <f t="shared" si="110"/>
        <v>40134</v>
      </c>
      <c r="AB296">
        <f t="shared" si="111"/>
        <v>3.0000000000000197E-2</v>
      </c>
      <c r="AC296">
        <f t="shared" si="112"/>
        <v>2.1232643501015456E-3</v>
      </c>
      <c r="AD296">
        <f t="shared" si="113"/>
        <v>1.6242908800540537E-2</v>
      </c>
      <c r="AE296">
        <f t="shared" si="114"/>
        <v>1.3325950748986636E-2</v>
      </c>
      <c r="AF296">
        <f t="shared" si="115"/>
        <v>2.6012391676767848E-3</v>
      </c>
      <c r="AG296">
        <f t="shared" si="116"/>
        <v>2.543196349988233E-4</v>
      </c>
    </row>
    <row r="297" spans="1:33" x14ac:dyDescent="0.25">
      <c r="A297" t="str">
        <f>'[3]post matched'!$A98</f>
        <v>speech</v>
      </c>
      <c r="B297" s="1">
        <v>40142</v>
      </c>
      <c r="C297" s="8">
        <f>[7]contrs_10year_adj_extra_stack!A296</f>
        <v>0</v>
      </c>
      <c r="D297" s="8">
        <f>[7]contrs_10year_adj_extra_stack!B296</f>
        <v>-9.4556345135837292E-6</v>
      </c>
      <c r="E297" s="8">
        <f>[7]contrs_10year_adj_extra_stack!C296</f>
        <v>-6.3520208111812005E-5</v>
      </c>
      <c r="F297" s="8">
        <f>[7]contrs_10year_adj_extra_stack!D296</f>
        <v>1.22104784994477E-4</v>
      </c>
      <c r="G297" s="8">
        <f>[7]contrs_10year_adj_extra_stack!E296</f>
        <v>1.9315074250198001E-5</v>
      </c>
      <c r="I297" s="1">
        <f t="shared" si="118"/>
        <v>40118</v>
      </c>
      <c r="J297" s="1">
        <f t="shared" si="97"/>
        <v>40142</v>
      </c>
      <c r="K297" s="2">
        <f t="shared" si="98"/>
        <v>0</v>
      </c>
      <c r="L297">
        <f t="shared" si="99"/>
        <v>9.4556345135837295E-4</v>
      </c>
      <c r="M297">
        <f t="shared" si="100"/>
        <v>6.3520208111812002E-3</v>
      </c>
      <c r="N297">
        <f t="shared" si="101"/>
        <v>-1.2210478499447699E-2</v>
      </c>
      <c r="O297">
        <f t="shared" si="102"/>
        <v>-1.9315074250198E-3</v>
      </c>
      <c r="P297">
        <f t="shared" si="119"/>
        <v>6.8444016619279256E-3</v>
      </c>
      <c r="R297">
        <f t="shared" si="103"/>
        <v>0</v>
      </c>
      <c r="S297">
        <f t="shared" si="104"/>
        <v>1.8007693001909377E-3</v>
      </c>
      <c r="T297">
        <f t="shared" si="105"/>
        <v>7.2072266600137665E-3</v>
      </c>
      <c r="U297">
        <f t="shared" si="106"/>
        <v>-1.1355272650615134E-2</v>
      </c>
      <c r="V297">
        <f t="shared" si="107"/>
        <v>-1.0763015761872351E-3</v>
      </c>
      <c r="W297">
        <f t="shared" si="108"/>
        <v>4.587013169644754E-3</v>
      </c>
      <c r="Y297" s="2" t="b">
        <f t="shared" si="109"/>
        <v>0</v>
      </c>
      <c r="Z297" s="2">
        <f t="shared" si="117"/>
        <v>8</v>
      </c>
      <c r="AA297" s="1">
        <f t="shared" si="110"/>
        <v>40142</v>
      </c>
      <c r="AB297">
        <f t="shared" si="111"/>
        <v>0</v>
      </c>
      <c r="AC297">
        <f t="shared" si="112"/>
        <v>1.8007693001909377E-3</v>
      </c>
      <c r="AD297">
        <f t="shared" si="113"/>
        <v>7.2072266600137665E-3</v>
      </c>
      <c r="AE297">
        <f t="shared" si="114"/>
        <v>1.1355272650615134E-2</v>
      </c>
      <c r="AF297">
        <f t="shared" si="115"/>
        <v>1.0763015761872351E-3</v>
      </c>
      <c r="AG297">
        <f t="shared" si="116"/>
        <v>4.587013169644754E-3</v>
      </c>
    </row>
    <row r="298" spans="1:33" x14ac:dyDescent="0.25">
      <c r="A298" t="str">
        <f>'[3]post matched'!$A99</f>
        <v>speech</v>
      </c>
      <c r="B298" s="1">
        <v>40142</v>
      </c>
      <c r="C298" s="8">
        <f>[7]contrs_10year_adj_extra_stack!A297</f>
        <v>0</v>
      </c>
      <c r="D298" s="8">
        <f>[7]contrs_10year_adj_extra_stack!B297</f>
        <v>-9.4556345135837292E-6</v>
      </c>
      <c r="E298" s="8">
        <f>[7]contrs_10year_adj_extra_stack!C297</f>
        <v>-6.3520208111812005E-5</v>
      </c>
      <c r="F298" s="8">
        <f>[7]contrs_10year_adj_extra_stack!D297</f>
        <v>1.22104784994477E-4</v>
      </c>
      <c r="G298" s="8">
        <f>[7]contrs_10year_adj_extra_stack!E297</f>
        <v>1.9315074250198001E-5</v>
      </c>
      <c r="I298" s="1">
        <f t="shared" si="118"/>
        <v>40118</v>
      </c>
      <c r="J298" s="1">
        <f t="shared" si="97"/>
        <v>40142</v>
      </c>
      <c r="K298" s="2">
        <f t="shared" si="98"/>
        <v>0</v>
      </c>
      <c r="L298">
        <f t="shared" si="99"/>
        <v>9.4556345135837295E-4</v>
      </c>
      <c r="M298">
        <f t="shared" si="100"/>
        <v>6.3520208111812002E-3</v>
      </c>
      <c r="N298">
        <f t="shared" si="101"/>
        <v>-1.2210478499447699E-2</v>
      </c>
      <c r="O298">
        <f t="shared" si="102"/>
        <v>-1.9315074250198E-3</v>
      </c>
      <c r="P298">
        <f t="shared" si="119"/>
        <v>6.8444016619279256E-3</v>
      </c>
      <c r="R298">
        <f t="shared" si="103"/>
        <v>0</v>
      </c>
      <c r="S298">
        <f t="shared" si="104"/>
        <v>1.8007693001909377E-3</v>
      </c>
      <c r="T298">
        <f t="shared" si="105"/>
        <v>7.2072266600137665E-3</v>
      </c>
      <c r="U298">
        <f t="shared" si="106"/>
        <v>-1.1355272650615134E-2</v>
      </c>
      <c r="V298">
        <f t="shared" si="107"/>
        <v>-1.0763015761872351E-3</v>
      </c>
      <c r="W298">
        <f t="shared" si="108"/>
        <v>4.587013169644754E-3</v>
      </c>
      <c r="Y298" s="2" t="b">
        <f t="shared" si="109"/>
        <v>0</v>
      </c>
      <c r="Z298" s="2">
        <f t="shared" si="117"/>
        <v>0</v>
      </c>
      <c r="AA298" s="1">
        <f t="shared" si="110"/>
        <v>40142</v>
      </c>
      <c r="AB298">
        <f t="shared" si="111"/>
        <v>0</v>
      </c>
      <c r="AC298">
        <f t="shared" si="112"/>
        <v>1.8007693001909377E-3</v>
      </c>
      <c r="AD298">
        <f t="shared" si="113"/>
        <v>7.2072266600137665E-3</v>
      </c>
      <c r="AE298">
        <f t="shared" si="114"/>
        <v>1.1355272650615134E-2</v>
      </c>
      <c r="AF298">
        <f t="shared" si="115"/>
        <v>1.0763015761872351E-3</v>
      </c>
      <c r="AG298">
        <f t="shared" si="116"/>
        <v>4.587013169644754E-3</v>
      </c>
    </row>
    <row r="299" spans="1:33" x14ac:dyDescent="0.25">
      <c r="A299" t="str">
        <f>'[3]post matched'!$A100</f>
        <v>speech</v>
      </c>
      <c r="B299" s="1">
        <v>40157</v>
      </c>
      <c r="C299" s="8">
        <f>[7]contrs_10year_adj_extra_stack!A298</f>
        <v>1.9999999999999901E-4</v>
      </c>
      <c r="D299" s="8">
        <f>[7]contrs_10year_adj_extra_stack!B298</f>
        <v>3.7279635797977198E-6</v>
      </c>
      <c r="E299" s="8">
        <f>[7]contrs_10year_adj_extra_stack!C298</f>
        <v>5.0437154130625301E-5</v>
      </c>
      <c r="F299" s="8">
        <f>[7]contrs_10year_adj_extra_stack!D298</f>
        <v>9.6955797674511698E-5</v>
      </c>
      <c r="G299" s="8">
        <f>[7]contrs_10year_adj_extra_stack!E298</f>
        <v>1.56605835203181E-5</v>
      </c>
      <c r="I299" s="1">
        <f t="shared" si="118"/>
        <v>40148</v>
      </c>
      <c r="J299" s="1">
        <f t="shared" si="97"/>
        <v>40157</v>
      </c>
      <c r="K299" s="2">
        <f t="shared" si="98"/>
        <v>-1.99999999999999E-2</v>
      </c>
      <c r="L299">
        <f t="shared" si="99"/>
        <v>-3.7279635797977196E-4</v>
      </c>
      <c r="M299">
        <f t="shared" si="100"/>
        <v>-5.0437154130625302E-3</v>
      </c>
      <c r="N299">
        <f t="shared" si="101"/>
        <v>-9.6955797674511696E-3</v>
      </c>
      <c r="O299">
        <f t="shared" si="102"/>
        <v>-1.5660583520318099E-3</v>
      </c>
      <c r="P299">
        <f t="shared" si="119"/>
        <v>-3.3218501094746185E-3</v>
      </c>
      <c r="R299">
        <f t="shared" si="103"/>
        <v>-1.99999999999999E-2</v>
      </c>
      <c r="S299">
        <f t="shared" si="104"/>
        <v>4.8240949085279276E-4</v>
      </c>
      <c r="T299">
        <f t="shared" si="105"/>
        <v>-4.1885095642299648E-3</v>
      </c>
      <c r="U299">
        <f t="shared" si="106"/>
        <v>-8.8403739186186051E-3</v>
      </c>
      <c r="V299">
        <f t="shared" si="107"/>
        <v>-7.1085250319924507E-4</v>
      </c>
      <c r="W299">
        <f t="shared" si="108"/>
        <v>-5.5792386017577897E-3</v>
      </c>
      <c r="Y299" s="2" t="b">
        <f t="shared" si="109"/>
        <v>0</v>
      </c>
      <c r="Z299" s="2">
        <f t="shared" si="117"/>
        <v>15</v>
      </c>
      <c r="AA299" s="1">
        <f t="shared" si="110"/>
        <v>40157</v>
      </c>
      <c r="AB299">
        <f t="shared" si="111"/>
        <v>1.99999999999999E-2</v>
      </c>
      <c r="AC299">
        <f t="shared" si="112"/>
        <v>4.8240949085279276E-4</v>
      </c>
      <c r="AD299">
        <f t="shared" si="113"/>
        <v>4.1885095642299648E-3</v>
      </c>
      <c r="AE299">
        <f t="shared" si="114"/>
        <v>8.8403739186186051E-3</v>
      </c>
      <c r="AF299">
        <f t="shared" si="115"/>
        <v>7.1085250319924507E-4</v>
      </c>
      <c r="AG299">
        <f t="shared" si="116"/>
        <v>5.5792386017577897E-3</v>
      </c>
    </row>
    <row r="300" spans="1:33" x14ac:dyDescent="0.25">
      <c r="A300" t="str">
        <f>'[3]post matched'!$A101</f>
        <v>minutes</v>
      </c>
      <c r="B300" s="1">
        <v>40162</v>
      </c>
      <c r="C300" s="8">
        <f>[7]contrs_10year_adj_extra_stack!A299</f>
        <v>3.0000000000000198E-4</v>
      </c>
      <c r="D300" s="8">
        <f>[7]contrs_10year_adj_extra_stack!B299</f>
        <v>-1.36860782915597E-5</v>
      </c>
      <c r="E300" s="8">
        <f>[7]contrs_10year_adj_extra_stack!C299</f>
        <v>2.5354192268570402E-4</v>
      </c>
      <c r="F300" s="8">
        <f>[7]contrs_10year_adj_extra_stack!D299</f>
        <v>8.2388623413918305E-5</v>
      </c>
      <c r="G300" s="8">
        <f>[7]contrs_10year_adj_extra_stack!E299</f>
        <v>6.6143908772704096E-5</v>
      </c>
      <c r="I300" s="1">
        <f t="shared" si="118"/>
        <v>40148</v>
      </c>
      <c r="J300" s="1">
        <f t="shared" si="97"/>
        <v>40162</v>
      </c>
      <c r="K300" s="2">
        <f t="shared" si="98"/>
        <v>-3.0000000000000197E-2</v>
      </c>
      <c r="L300">
        <f t="shared" si="99"/>
        <v>1.36860782915597E-3</v>
      </c>
      <c r="M300">
        <f t="shared" si="100"/>
        <v>-2.5354192268570403E-2</v>
      </c>
      <c r="N300">
        <f t="shared" si="101"/>
        <v>-8.238862341391831E-3</v>
      </c>
      <c r="O300">
        <f t="shared" si="102"/>
        <v>-6.6143908772704095E-3</v>
      </c>
      <c r="P300">
        <f t="shared" si="119"/>
        <v>8.8388376580764774E-3</v>
      </c>
      <c r="R300">
        <f t="shared" si="103"/>
        <v>-3.0000000000000197E-2</v>
      </c>
      <c r="S300">
        <f t="shared" si="104"/>
        <v>2.2238136779885349E-3</v>
      </c>
      <c r="T300">
        <f t="shared" si="105"/>
        <v>-2.4498986419737839E-2</v>
      </c>
      <c r="U300">
        <f t="shared" si="106"/>
        <v>-7.3836564925592665E-3</v>
      </c>
      <c r="V300">
        <f t="shared" si="107"/>
        <v>-5.759185028437845E-3</v>
      </c>
      <c r="W300">
        <f t="shared" si="108"/>
        <v>6.5814491657933058E-3</v>
      </c>
      <c r="Y300" s="2" t="b">
        <f t="shared" si="109"/>
        <v>0</v>
      </c>
      <c r="Z300" s="2">
        <f t="shared" si="117"/>
        <v>5</v>
      </c>
      <c r="AA300" s="1">
        <f t="shared" si="110"/>
        <v>40162</v>
      </c>
      <c r="AB300">
        <f t="shared" si="111"/>
        <v>3.0000000000000197E-2</v>
      </c>
      <c r="AC300">
        <f t="shared" si="112"/>
        <v>2.2238136779885349E-3</v>
      </c>
      <c r="AD300">
        <f t="shared" si="113"/>
        <v>2.4498986419737839E-2</v>
      </c>
      <c r="AE300">
        <f t="shared" si="114"/>
        <v>7.3836564925592665E-3</v>
      </c>
      <c r="AF300">
        <f t="shared" si="115"/>
        <v>5.759185028437845E-3</v>
      </c>
      <c r="AG300">
        <f t="shared" si="116"/>
        <v>6.5814491657933058E-3</v>
      </c>
    </row>
    <row r="301" spans="1:33" x14ac:dyDescent="0.25">
      <c r="A301" t="str">
        <f>'[3]post matched'!$A102</f>
        <v>speech</v>
      </c>
      <c r="B301" s="1">
        <v>40163</v>
      </c>
      <c r="C301" s="8">
        <f>[7]contrs_10year_adj_extra_stack!A300</f>
        <v>3.9999999999999801E-4</v>
      </c>
      <c r="D301" s="8">
        <f>[7]contrs_10year_adj_extra_stack!B300</f>
        <v>5.1428053049029602E-5</v>
      </c>
      <c r="E301" s="8">
        <f>[7]contrs_10year_adj_extra_stack!C300</f>
        <v>4.54645119737362E-4</v>
      </c>
      <c r="F301" s="8">
        <f>[7]contrs_10year_adj_extra_stack!D300</f>
        <v>-6.2568777599262204E-5</v>
      </c>
      <c r="G301" s="8">
        <f>[7]contrs_10year_adj_extra_stack!E300</f>
        <v>-5.7465440842480101E-5</v>
      </c>
      <c r="I301" s="1">
        <f t="shared" si="118"/>
        <v>40148</v>
      </c>
      <c r="J301" s="1">
        <f t="shared" si="97"/>
        <v>40163</v>
      </c>
      <c r="K301" s="2">
        <f t="shared" si="98"/>
        <v>-3.99999999999998E-2</v>
      </c>
      <c r="L301">
        <f t="shared" si="99"/>
        <v>-5.1428053049029599E-3</v>
      </c>
      <c r="M301">
        <f t="shared" si="100"/>
        <v>-4.5464511973736202E-2</v>
      </c>
      <c r="N301">
        <f t="shared" si="101"/>
        <v>6.2568777599262201E-3</v>
      </c>
      <c r="O301">
        <f t="shared" si="102"/>
        <v>5.7465440842480097E-3</v>
      </c>
      <c r="P301">
        <f t="shared" si="119"/>
        <v>-1.3961045655348702E-3</v>
      </c>
      <c r="R301">
        <f t="shared" si="103"/>
        <v>-3.99999999999998E-2</v>
      </c>
      <c r="S301">
        <f t="shared" si="104"/>
        <v>-4.2875994560703954E-3</v>
      </c>
      <c r="T301">
        <f t="shared" si="105"/>
        <v>-4.4609306124903637E-2</v>
      </c>
      <c r="U301">
        <f t="shared" si="106"/>
        <v>7.1120836087587846E-3</v>
      </c>
      <c r="V301">
        <f t="shared" si="107"/>
        <v>6.6017499330805742E-3</v>
      </c>
      <c r="W301">
        <f t="shared" si="108"/>
        <v>-3.6534930578180414E-3</v>
      </c>
      <c r="Y301" s="2" t="b">
        <f t="shared" si="109"/>
        <v>0</v>
      </c>
      <c r="Z301" s="2">
        <f t="shared" si="117"/>
        <v>1</v>
      </c>
      <c r="AA301" s="1">
        <f t="shared" si="110"/>
        <v>40163</v>
      </c>
      <c r="AB301">
        <f t="shared" si="111"/>
        <v>3.99999999999998E-2</v>
      </c>
      <c r="AC301">
        <f t="shared" si="112"/>
        <v>4.2875994560703954E-3</v>
      </c>
      <c r="AD301">
        <f t="shared" si="113"/>
        <v>4.4609306124903637E-2</v>
      </c>
      <c r="AE301">
        <f t="shared" si="114"/>
        <v>7.1120836087587846E-3</v>
      </c>
      <c r="AF301">
        <f t="shared" si="115"/>
        <v>6.6017499330805742E-3</v>
      </c>
      <c r="AG301">
        <f t="shared" si="116"/>
        <v>3.6534930578180414E-3</v>
      </c>
    </row>
    <row r="302" spans="1:33" x14ac:dyDescent="0.25">
      <c r="A302" t="str">
        <f>'[3]post matched'!$A103</f>
        <v>smp</v>
      </c>
      <c r="B302" s="1">
        <v>40220</v>
      </c>
      <c r="C302" s="8">
        <f>[7]contrs_10year_adj_extra_stack!A301</f>
        <v>-5.0000000000000001E-4</v>
      </c>
      <c r="D302" s="8">
        <f>[7]contrs_10year_adj_extra_stack!B301</f>
        <v>-8.1493682595067899E-5</v>
      </c>
      <c r="E302" s="8">
        <f>[7]contrs_10year_adj_extra_stack!C301</f>
        <v>-3.1343961003077301E-4</v>
      </c>
      <c r="F302" s="8">
        <f>[7]contrs_10year_adj_extra_stack!D301</f>
        <v>-6.6436797234354405E-5</v>
      </c>
      <c r="G302" s="8">
        <f>[7]contrs_10year_adj_extra_stack!E301</f>
        <v>-2.6610689811832999E-6</v>
      </c>
      <c r="I302" s="1">
        <f t="shared" si="118"/>
        <v>40210</v>
      </c>
      <c r="J302" s="1">
        <f t="shared" si="97"/>
        <v>40220</v>
      </c>
      <c r="K302" s="2">
        <f t="shared" si="98"/>
        <v>0.05</v>
      </c>
      <c r="L302">
        <f t="shared" si="99"/>
        <v>8.1493682595067899E-3</v>
      </c>
      <c r="M302">
        <f t="shared" si="100"/>
        <v>3.1343961003077299E-2</v>
      </c>
      <c r="N302">
        <f t="shared" si="101"/>
        <v>6.6436797234354404E-3</v>
      </c>
      <c r="O302">
        <f t="shared" si="102"/>
        <v>2.6610689811832998E-4</v>
      </c>
      <c r="P302">
        <f t="shared" si="119"/>
        <v>3.5968841158621452E-3</v>
      </c>
      <c r="R302">
        <f t="shared" si="103"/>
        <v>0.05</v>
      </c>
      <c r="S302">
        <f t="shared" si="104"/>
        <v>9.0045741083393544E-3</v>
      </c>
      <c r="T302">
        <f t="shared" si="105"/>
        <v>3.2199166851909863E-2</v>
      </c>
      <c r="U302">
        <f t="shared" si="106"/>
        <v>7.498885572268005E-3</v>
      </c>
      <c r="V302">
        <f t="shared" si="107"/>
        <v>1.1213127469508948E-3</v>
      </c>
      <c r="W302">
        <f t="shared" si="108"/>
        <v>1.3394956235789741E-3</v>
      </c>
      <c r="Y302" s="2" t="b">
        <f t="shared" si="109"/>
        <v>0</v>
      </c>
      <c r="Z302" s="2">
        <f t="shared" si="117"/>
        <v>57</v>
      </c>
      <c r="AA302" s="1">
        <f t="shared" si="110"/>
        <v>40220</v>
      </c>
      <c r="AB302">
        <f t="shared" si="111"/>
        <v>0.05</v>
      </c>
      <c r="AC302">
        <f t="shared" si="112"/>
        <v>9.0045741083393544E-3</v>
      </c>
      <c r="AD302">
        <f t="shared" si="113"/>
        <v>3.2199166851909863E-2</v>
      </c>
      <c r="AE302">
        <f t="shared" si="114"/>
        <v>7.498885572268005E-3</v>
      </c>
      <c r="AF302">
        <f t="shared" si="115"/>
        <v>1.1213127469508948E-3</v>
      </c>
      <c r="AG302">
        <f t="shared" si="116"/>
        <v>1.3394956235789741E-3</v>
      </c>
    </row>
    <row r="303" spans="1:33" x14ac:dyDescent="0.25">
      <c r="A303" t="str">
        <f>'[3]post matched'!$A104</f>
        <v>minutes</v>
      </c>
      <c r="B303" s="1">
        <v>40225</v>
      </c>
      <c r="C303" s="8">
        <f>[7]contrs_10year_adj_extra_stack!A302</f>
        <v>-1.00000000000003E-4</v>
      </c>
      <c r="D303" s="8">
        <f>[7]contrs_10year_adj_extra_stack!B302</f>
        <v>2.79456938407993E-5</v>
      </c>
      <c r="E303" s="8">
        <f>[7]contrs_10year_adj_extra_stack!C302</f>
        <v>5.3722909647460897E-5</v>
      </c>
      <c r="F303" s="8">
        <f>[7]contrs_10year_adj_extra_stack!D302</f>
        <v>-1.86300983228021E-4</v>
      </c>
      <c r="G303" s="8">
        <f>[7]contrs_10year_adj_extra_stack!E302</f>
        <v>-1.9958679169878199E-5</v>
      </c>
      <c r="I303" s="1">
        <f t="shared" si="118"/>
        <v>40210</v>
      </c>
      <c r="J303" s="1">
        <f t="shared" si="97"/>
        <v>40225</v>
      </c>
      <c r="K303" s="2">
        <f t="shared" si="98"/>
        <v>1.00000000000003E-2</v>
      </c>
      <c r="L303">
        <f t="shared" si="99"/>
        <v>-2.79456938407993E-3</v>
      </c>
      <c r="M303">
        <f t="shared" si="100"/>
        <v>-5.3722909647460895E-3</v>
      </c>
      <c r="N303">
        <f t="shared" si="101"/>
        <v>1.8630098322802099E-2</v>
      </c>
      <c r="O303">
        <f t="shared" si="102"/>
        <v>1.99586791698782E-3</v>
      </c>
      <c r="P303">
        <f t="shared" si="119"/>
        <v>-2.4591058909636003E-3</v>
      </c>
      <c r="R303">
        <f t="shared" si="103"/>
        <v>1.00000000000003E-2</v>
      </c>
      <c r="S303">
        <f t="shared" si="104"/>
        <v>-1.9393635352473652E-3</v>
      </c>
      <c r="T303">
        <f t="shared" si="105"/>
        <v>-4.5170851159135241E-3</v>
      </c>
      <c r="U303">
        <f t="shared" si="106"/>
        <v>1.9485304171634663E-2</v>
      </c>
      <c r="V303">
        <f t="shared" si="107"/>
        <v>2.8510737658203849E-3</v>
      </c>
      <c r="W303">
        <f t="shared" si="108"/>
        <v>-4.716494383246771E-3</v>
      </c>
      <c r="Y303" s="2" t="b">
        <f t="shared" si="109"/>
        <v>0</v>
      </c>
      <c r="Z303" s="2">
        <f t="shared" si="117"/>
        <v>5</v>
      </c>
      <c r="AA303" s="1">
        <f t="shared" si="110"/>
        <v>40225</v>
      </c>
      <c r="AB303">
        <f t="shared" si="111"/>
        <v>1.00000000000003E-2</v>
      </c>
      <c r="AC303">
        <f t="shared" si="112"/>
        <v>1.9393635352473652E-3</v>
      </c>
      <c r="AD303">
        <f t="shared" si="113"/>
        <v>4.5170851159135241E-3</v>
      </c>
      <c r="AE303">
        <f t="shared" si="114"/>
        <v>1.9485304171634663E-2</v>
      </c>
      <c r="AF303">
        <f t="shared" si="115"/>
        <v>2.8510737658203849E-3</v>
      </c>
      <c r="AG303">
        <f t="shared" si="116"/>
        <v>4.716494383246771E-3</v>
      </c>
    </row>
    <row r="304" spans="1:33" x14ac:dyDescent="0.25">
      <c r="A304" t="str">
        <f>'[3]post matched'!$A105</f>
        <v>speech</v>
      </c>
      <c r="B304" s="1">
        <v>40227</v>
      </c>
      <c r="C304" s="8">
        <f>[7]contrs_10year_adj_extra_stack!A303</f>
        <v>9.9999999999995898E-5</v>
      </c>
      <c r="D304" s="8">
        <f>[7]contrs_10year_adj_extra_stack!B303</f>
        <v>5.0472307687874403E-6</v>
      </c>
      <c r="E304" s="8">
        <f>[7]contrs_10year_adj_extra_stack!C303</f>
        <v>2.1977987957515202E-5</v>
      </c>
      <c r="F304" s="8">
        <f>[7]contrs_10year_adj_extra_stack!D303</f>
        <v>9.9318671961045102E-5</v>
      </c>
      <c r="G304" s="8">
        <f>[7]contrs_10year_adj_extra_stack!E303</f>
        <v>2.1401554830516499E-5</v>
      </c>
      <c r="I304" s="1">
        <f t="shared" si="118"/>
        <v>40210</v>
      </c>
      <c r="J304" s="1">
        <f t="shared" si="97"/>
        <v>40227</v>
      </c>
      <c r="K304" s="2">
        <f t="shared" si="98"/>
        <v>-9.9999999999995891E-3</v>
      </c>
      <c r="L304">
        <f t="shared" si="99"/>
        <v>-5.0472307687874404E-4</v>
      </c>
      <c r="M304">
        <f t="shared" si="100"/>
        <v>-2.1977987957515202E-3</v>
      </c>
      <c r="N304">
        <f t="shared" si="101"/>
        <v>-9.9318671961045098E-3</v>
      </c>
      <c r="O304">
        <f t="shared" si="102"/>
        <v>-2.1401554830516498E-3</v>
      </c>
      <c r="P304">
        <f t="shared" si="119"/>
        <v>4.7745445517868336E-3</v>
      </c>
      <c r="R304">
        <f t="shared" si="103"/>
        <v>-9.9999999999995891E-3</v>
      </c>
      <c r="S304">
        <f t="shared" si="104"/>
        <v>3.5048277195382069E-4</v>
      </c>
      <c r="T304">
        <f t="shared" si="105"/>
        <v>-1.3425929469189544E-3</v>
      </c>
      <c r="U304">
        <f t="shared" si="106"/>
        <v>-9.0766613472719453E-3</v>
      </c>
      <c r="V304">
        <f t="shared" si="107"/>
        <v>-1.2849496342190849E-3</v>
      </c>
      <c r="W304">
        <f t="shared" si="108"/>
        <v>2.5171560595036624E-3</v>
      </c>
      <c r="Y304" s="2" t="b">
        <f t="shared" si="109"/>
        <v>0</v>
      </c>
      <c r="Z304" s="2">
        <f t="shared" si="117"/>
        <v>2</v>
      </c>
      <c r="AA304" s="1">
        <f t="shared" si="110"/>
        <v>40227</v>
      </c>
      <c r="AB304">
        <f t="shared" si="111"/>
        <v>9.9999999999995891E-3</v>
      </c>
      <c r="AC304">
        <f t="shared" si="112"/>
        <v>3.5048277195382069E-4</v>
      </c>
      <c r="AD304">
        <f t="shared" si="113"/>
        <v>1.3425929469189544E-3</v>
      </c>
      <c r="AE304">
        <f t="shared" si="114"/>
        <v>9.0766613472719453E-3</v>
      </c>
      <c r="AF304">
        <f t="shared" si="115"/>
        <v>1.2849496342190849E-3</v>
      </c>
      <c r="AG304">
        <f t="shared" si="116"/>
        <v>2.5171560595036624E-3</v>
      </c>
    </row>
    <row r="305" spans="1:33" x14ac:dyDescent="0.25">
      <c r="A305" t="str">
        <f>'[3]post matched'!$A106</f>
        <v>speech</v>
      </c>
      <c r="B305" s="1">
        <v>40228</v>
      </c>
      <c r="C305" s="8">
        <f>[7]contrs_10year_adj_extra_stack!A304</f>
        <v>0</v>
      </c>
      <c r="D305" s="8">
        <f>[7]contrs_10year_adj_extra_stack!B304</f>
        <v>3.2321274252289503E-5</v>
      </c>
      <c r="E305" s="8">
        <f>[7]contrs_10year_adj_extra_stack!C304</f>
        <v>-7.8242746906122601E-6</v>
      </c>
      <c r="F305" s="8">
        <f>[7]contrs_10year_adj_extra_stack!D304</f>
        <v>2.24370435760654E-5</v>
      </c>
      <c r="G305" s="8">
        <f>[7]contrs_10year_adj_extra_stack!E304</f>
        <v>1.08518083938919E-5</v>
      </c>
      <c r="I305" s="1">
        <f t="shared" si="118"/>
        <v>40210</v>
      </c>
      <c r="J305" s="1">
        <f t="shared" si="97"/>
        <v>40228</v>
      </c>
      <c r="K305" s="2">
        <f t="shared" si="98"/>
        <v>0</v>
      </c>
      <c r="L305">
        <f t="shared" si="99"/>
        <v>-3.2321274252289501E-3</v>
      </c>
      <c r="M305">
        <f t="shared" si="100"/>
        <v>7.8242746906122599E-4</v>
      </c>
      <c r="N305">
        <f t="shared" si="101"/>
        <v>-2.2437043576065399E-3</v>
      </c>
      <c r="O305">
        <f t="shared" si="102"/>
        <v>-1.0851808393891899E-3</v>
      </c>
      <c r="P305">
        <f t="shared" si="119"/>
        <v>5.7785851531634534E-3</v>
      </c>
      <c r="R305">
        <f t="shared" si="103"/>
        <v>0</v>
      </c>
      <c r="S305">
        <f t="shared" si="104"/>
        <v>-2.3769215763963852E-3</v>
      </c>
      <c r="T305">
        <f t="shared" si="105"/>
        <v>1.6376333178937919E-3</v>
      </c>
      <c r="U305">
        <f t="shared" si="106"/>
        <v>-1.3884985087739752E-3</v>
      </c>
      <c r="V305">
        <f t="shared" si="107"/>
        <v>-2.2997499055662509E-4</v>
      </c>
      <c r="W305">
        <f t="shared" si="108"/>
        <v>3.5211966608802822E-3</v>
      </c>
      <c r="Y305" s="2" t="b">
        <f t="shared" si="109"/>
        <v>0</v>
      </c>
      <c r="Z305" s="2">
        <f t="shared" si="117"/>
        <v>1</v>
      </c>
      <c r="AA305" s="1">
        <f t="shared" si="110"/>
        <v>40228</v>
      </c>
      <c r="AB305">
        <f t="shared" si="111"/>
        <v>0</v>
      </c>
      <c r="AC305">
        <f t="shared" si="112"/>
        <v>2.3769215763963852E-3</v>
      </c>
      <c r="AD305">
        <f t="shared" si="113"/>
        <v>1.6376333178937919E-3</v>
      </c>
      <c r="AE305">
        <f t="shared" si="114"/>
        <v>1.3884985087739752E-3</v>
      </c>
      <c r="AF305">
        <f t="shared" si="115"/>
        <v>2.2997499055662509E-4</v>
      </c>
      <c r="AG305">
        <f t="shared" si="116"/>
        <v>3.5211966608802822E-3</v>
      </c>
    </row>
    <row r="306" spans="1:33" x14ac:dyDescent="0.25">
      <c r="A306" t="str">
        <f>'[3]post matched'!$A107</f>
        <v>speech</v>
      </c>
      <c r="B306" s="1">
        <v>40238</v>
      </c>
      <c r="C306" s="8">
        <f>[7]contrs_10year_adj_extra_stack!A305</f>
        <v>9.9999999999995898E-5</v>
      </c>
      <c r="D306" s="8">
        <f>[7]contrs_10year_adj_extra_stack!B305</f>
        <v>-1.10284488658565E-5</v>
      </c>
      <c r="E306" s="8">
        <f>[7]contrs_10year_adj_extra_stack!C305</f>
        <v>-4.7809946776953199E-5</v>
      </c>
      <c r="F306" s="8">
        <f>[7]contrs_10year_adj_extra_stack!D305</f>
        <v>1.3771784579984201E-4</v>
      </c>
      <c r="G306" s="8">
        <f>[7]contrs_10year_adj_extra_stack!E305</f>
        <v>9.52818078362834E-6</v>
      </c>
      <c r="I306" s="1">
        <f t="shared" si="118"/>
        <v>40238</v>
      </c>
      <c r="J306" s="1">
        <f t="shared" si="97"/>
        <v>40238</v>
      </c>
      <c r="K306" s="2">
        <f t="shared" si="98"/>
        <v>-9.9999999999995891E-3</v>
      </c>
      <c r="L306">
        <f t="shared" si="99"/>
        <v>1.1028448865856499E-3</v>
      </c>
      <c r="M306">
        <f t="shared" si="100"/>
        <v>4.7809946776953202E-3</v>
      </c>
      <c r="N306">
        <f t="shared" si="101"/>
        <v>-1.3771784579984202E-2</v>
      </c>
      <c r="O306">
        <f t="shared" si="102"/>
        <v>-9.5281807836283404E-4</v>
      </c>
      <c r="P306">
        <f t="shared" si="119"/>
        <v>-1.1592369059335243E-3</v>
      </c>
      <c r="R306">
        <f t="shared" si="103"/>
        <v>-9.9999999999995891E-3</v>
      </c>
      <c r="S306">
        <f t="shared" si="104"/>
        <v>1.9580507354182144E-3</v>
      </c>
      <c r="T306">
        <f t="shared" si="105"/>
        <v>5.6362005265278865E-3</v>
      </c>
      <c r="U306">
        <f t="shared" si="106"/>
        <v>-1.2916578731151637E-2</v>
      </c>
      <c r="V306">
        <f t="shared" si="107"/>
        <v>-9.7612229530269208E-5</v>
      </c>
      <c r="W306">
        <f t="shared" si="108"/>
        <v>-3.4166253982166953E-3</v>
      </c>
      <c r="Y306" s="2" t="b">
        <f t="shared" si="109"/>
        <v>0</v>
      </c>
      <c r="Z306" s="2">
        <f t="shared" si="117"/>
        <v>10</v>
      </c>
      <c r="AA306" s="1">
        <f t="shared" si="110"/>
        <v>40238</v>
      </c>
      <c r="AB306">
        <f t="shared" si="111"/>
        <v>9.9999999999995891E-3</v>
      </c>
      <c r="AC306">
        <f t="shared" si="112"/>
        <v>1.9580507354182144E-3</v>
      </c>
      <c r="AD306">
        <f t="shared" si="113"/>
        <v>5.6362005265278865E-3</v>
      </c>
      <c r="AE306">
        <f t="shared" si="114"/>
        <v>1.2916578731151637E-2</v>
      </c>
      <c r="AF306">
        <f t="shared" si="115"/>
        <v>9.7612229530269208E-5</v>
      </c>
      <c r="AG306">
        <f t="shared" si="116"/>
        <v>3.4166253982166953E-3</v>
      </c>
    </row>
    <row r="307" spans="1:33" x14ac:dyDescent="0.25">
      <c r="A307" t="str">
        <f>'[3]post matched'!$A108</f>
        <v>speech</v>
      </c>
      <c r="B307" s="1">
        <v>40247</v>
      </c>
      <c r="C307" s="8">
        <f>[7]contrs_10year_adj_extra_stack!A306</f>
        <v>-1.9999999999999199E-4</v>
      </c>
      <c r="D307" s="8">
        <f>[7]contrs_10year_adj_extra_stack!B306</f>
        <v>3.3359892686823303E-5</v>
      </c>
      <c r="E307" s="8">
        <f>[7]contrs_10year_adj_extra_stack!C306</f>
        <v>-1.80423364027129E-4</v>
      </c>
      <c r="F307" s="8">
        <f>[7]contrs_10year_adj_extra_stack!D306</f>
        <v>5.6214328913904997E-5</v>
      </c>
      <c r="G307" s="8">
        <f>[7]contrs_10year_adj_extra_stack!E306</f>
        <v>-9.5233488543296605E-6</v>
      </c>
      <c r="I307" s="1">
        <f t="shared" si="118"/>
        <v>40238</v>
      </c>
      <c r="J307" s="1">
        <f t="shared" si="97"/>
        <v>40247</v>
      </c>
      <c r="K307" s="2">
        <f t="shared" si="98"/>
        <v>1.9999999999999199E-2</v>
      </c>
      <c r="L307">
        <f t="shared" si="99"/>
        <v>-3.3359892686823304E-3</v>
      </c>
      <c r="M307">
        <f t="shared" si="100"/>
        <v>1.80423364027129E-2</v>
      </c>
      <c r="N307">
        <f t="shared" si="101"/>
        <v>-5.6214328913904996E-3</v>
      </c>
      <c r="O307">
        <f t="shared" si="102"/>
        <v>9.5233488543296609E-4</v>
      </c>
      <c r="P307">
        <f t="shared" si="119"/>
        <v>9.9627508719261626E-3</v>
      </c>
      <c r="R307">
        <f t="shared" si="103"/>
        <v>1.9999999999999199E-2</v>
      </c>
      <c r="S307">
        <f t="shared" si="104"/>
        <v>-2.4807834198497655E-3</v>
      </c>
      <c r="T307">
        <f t="shared" si="105"/>
        <v>1.8897542251545465E-2</v>
      </c>
      <c r="U307">
        <f t="shared" si="106"/>
        <v>-4.7662270425579351E-3</v>
      </c>
      <c r="V307">
        <f t="shared" si="107"/>
        <v>1.807540734265531E-3</v>
      </c>
      <c r="W307">
        <f t="shared" si="108"/>
        <v>7.705362379642991E-3</v>
      </c>
      <c r="Y307" s="2" t="b">
        <f t="shared" si="109"/>
        <v>0</v>
      </c>
      <c r="Z307" s="2">
        <f t="shared" si="117"/>
        <v>9</v>
      </c>
      <c r="AA307" s="1">
        <f t="shared" si="110"/>
        <v>40247</v>
      </c>
      <c r="AB307">
        <f t="shared" si="111"/>
        <v>1.9999999999999199E-2</v>
      </c>
      <c r="AC307">
        <f t="shared" si="112"/>
        <v>2.4807834198497655E-3</v>
      </c>
      <c r="AD307">
        <f t="shared" si="113"/>
        <v>1.8897542251545465E-2</v>
      </c>
      <c r="AE307">
        <f t="shared" si="114"/>
        <v>4.7662270425579351E-3</v>
      </c>
      <c r="AF307">
        <f t="shared" si="115"/>
        <v>1.807540734265531E-3</v>
      </c>
      <c r="AG307">
        <f t="shared" si="116"/>
        <v>7.705362379642991E-3</v>
      </c>
    </row>
    <row r="308" spans="1:33" x14ac:dyDescent="0.25">
      <c r="A308" t="str">
        <f>'[3]post matched'!$A109</f>
        <v>speech</v>
      </c>
      <c r="B308" s="1">
        <v>40252</v>
      </c>
      <c r="C308" s="8">
        <f>[7]contrs_10year_adj_extra_stack!A307</f>
        <v>-1.9999999999999901E-4</v>
      </c>
      <c r="D308" s="8">
        <f>[7]contrs_10year_adj_extra_stack!B307</f>
        <v>-3.5381502629993198E-6</v>
      </c>
      <c r="E308" s="8">
        <f>[7]contrs_10year_adj_extra_stack!C307</f>
        <v>4.59174121209622E-6</v>
      </c>
      <c r="F308" s="8">
        <f>[7]contrs_10year_adj_extra_stack!D307</f>
        <v>-1.3660826910409399E-4</v>
      </c>
      <c r="G308" s="8">
        <f>[7]contrs_10year_adj_extra_stack!E307</f>
        <v>-5.1255003254564801E-6</v>
      </c>
      <c r="I308" s="1">
        <f t="shared" si="118"/>
        <v>40238</v>
      </c>
      <c r="J308" s="1">
        <f t="shared" si="97"/>
        <v>40252</v>
      </c>
      <c r="K308" s="2">
        <f t="shared" si="98"/>
        <v>1.99999999999999E-2</v>
      </c>
      <c r="L308">
        <f t="shared" si="99"/>
        <v>3.5381502629993196E-4</v>
      </c>
      <c r="M308">
        <f t="shared" si="100"/>
        <v>-4.59174121209622E-4</v>
      </c>
      <c r="N308">
        <f t="shared" si="101"/>
        <v>1.36608269104094E-2</v>
      </c>
      <c r="O308">
        <f t="shared" si="102"/>
        <v>5.12550032545648E-4</v>
      </c>
      <c r="P308">
        <f t="shared" si="119"/>
        <v>5.9319821519545424E-3</v>
      </c>
      <c r="R308">
        <f t="shared" si="103"/>
        <v>1.99999999999999E-2</v>
      </c>
      <c r="S308">
        <f t="shared" si="104"/>
        <v>1.2090208751324967E-3</v>
      </c>
      <c r="T308">
        <f t="shared" si="105"/>
        <v>3.9603172762294381E-4</v>
      </c>
      <c r="U308">
        <f t="shared" si="106"/>
        <v>1.4516032759241964E-2</v>
      </c>
      <c r="V308">
        <f t="shared" si="107"/>
        <v>1.3677558813782128E-3</v>
      </c>
      <c r="W308">
        <f t="shared" si="108"/>
        <v>3.6745936596713712E-3</v>
      </c>
      <c r="Y308" s="2" t="b">
        <f t="shared" si="109"/>
        <v>0</v>
      </c>
      <c r="Z308" s="2">
        <f t="shared" si="117"/>
        <v>5</v>
      </c>
      <c r="AA308" s="1">
        <f t="shared" si="110"/>
        <v>40252</v>
      </c>
      <c r="AB308">
        <f t="shared" si="111"/>
        <v>1.99999999999999E-2</v>
      </c>
      <c r="AC308">
        <f t="shared" si="112"/>
        <v>1.2090208751324967E-3</v>
      </c>
      <c r="AD308">
        <f t="shared" si="113"/>
        <v>3.9603172762294381E-4</v>
      </c>
      <c r="AE308">
        <f t="shared" si="114"/>
        <v>1.4516032759241964E-2</v>
      </c>
      <c r="AF308">
        <f t="shared" si="115"/>
        <v>1.3677558813782128E-3</v>
      </c>
      <c r="AG308">
        <f t="shared" si="116"/>
        <v>3.6745936596713712E-3</v>
      </c>
    </row>
    <row r="309" spans="1:33" x14ac:dyDescent="0.25">
      <c r="A309" t="str">
        <f>'[3]post matched'!$A110</f>
        <v>minutes</v>
      </c>
      <c r="B309" s="1">
        <v>40253</v>
      </c>
      <c r="C309" s="8">
        <f>[7]contrs_10year_adj_extra_stack!A308</f>
        <v>9.9999999999995898E-5</v>
      </c>
      <c r="D309" s="8">
        <f>[7]contrs_10year_adj_extra_stack!B308</f>
        <v>1.4827485575618601E-5</v>
      </c>
      <c r="E309" s="8">
        <f>[7]contrs_10year_adj_extra_stack!C308</f>
        <v>3.1313725463840798E-5</v>
      </c>
      <c r="F309" s="8">
        <f>[7]contrs_10year_adj_extra_stack!D308</f>
        <v>1.06472181560424E-4</v>
      </c>
      <c r="G309" s="8">
        <f>[7]contrs_10year_adj_extra_stack!E308</f>
        <v>2.99720869744054E-5</v>
      </c>
      <c r="I309" s="1">
        <f t="shared" si="118"/>
        <v>40238</v>
      </c>
      <c r="J309" s="1">
        <f t="shared" si="97"/>
        <v>40253</v>
      </c>
      <c r="K309" s="2">
        <f t="shared" si="98"/>
        <v>-9.9999999999995891E-3</v>
      </c>
      <c r="L309">
        <f t="shared" si="99"/>
        <v>-1.4827485575618601E-3</v>
      </c>
      <c r="M309">
        <f t="shared" si="100"/>
        <v>-3.1313725463840798E-3</v>
      </c>
      <c r="N309">
        <f t="shared" si="101"/>
        <v>-1.0647218156042399E-2</v>
      </c>
      <c r="O309">
        <f t="shared" si="102"/>
        <v>-2.9972086974405401E-3</v>
      </c>
      <c r="P309">
        <f t="shared" si="119"/>
        <v>8.2585479574292901E-3</v>
      </c>
      <c r="R309">
        <f t="shared" si="103"/>
        <v>-9.9999999999995891E-3</v>
      </c>
      <c r="S309">
        <f t="shared" si="104"/>
        <v>-6.2754270872929533E-4</v>
      </c>
      <c r="T309">
        <f t="shared" si="105"/>
        <v>-2.276166697551514E-3</v>
      </c>
      <c r="U309">
        <f t="shared" si="106"/>
        <v>-9.7920123072098349E-3</v>
      </c>
      <c r="V309">
        <f t="shared" si="107"/>
        <v>-2.1420028486079752E-3</v>
      </c>
      <c r="W309">
        <f t="shared" si="108"/>
        <v>6.0011594651461185E-3</v>
      </c>
      <c r="Y309" s="2" t="b">
        <f t="shared" si="109"/>
        <v>0</v>
      </c>
      <c r="Z309" s="2">
        <f t="shared" si="117"/>
        <v>1</v>
      </c>
      <c r="AA309" s="1">
        <f t="shared" si="110"/>
        <v>40253</v>
      </c>
      <c r="AB309">
        <f t="shared" si="111"/>
        <v>9.9999999999995891E-3</v>
      </c>
      <c r="AC309">
        <f t="shared" si="112"/>
        <v>6.2754270872929533E-4</v>
      </c>
      <c r="AD309">
        <f t="shared" si="113"/>
        <v>2.276166697551514E-3</v>
      </c>
      <c r="AE309">
        <f t="shared" si="114"/>
        <v>9.7920123072098349E-3</v>
      </c>
      <c r="AF309">
        <f t="shared" si="115"/>
        <v>2.1420028486079752E-3</v>
      </c>
      <c r="AG309">
        <f t="shared" si="116"/>
        <v>6.0011594651461185E-3</v>
      </c>
    </row>
    <row r="310" spans="1:33" x14ac:dyDescent="0.25">
      <c r="A310" t="str">
        <f>'[3]post matched'!$A111</f>
        <v>speech</v>
      </c>
      <c r="B310" s="1">
        <v>40254</v>
      </c>
      <c r="C310" s="8">
        <f>[7]contrs_10year_adj_extra_stack!A309</f>
        <v>3.0000000000000198E-4</v>
      </c>
      <c r="D310" s="8">
        <f>[7]contrs_10year_adj_extra_stack!B309</f>
        <v>9.4376940513555802E-6</v>
      </c>
      <c r="E310" s="8">
        <f>[7]contrs_10year_adj_extra_stack!C309</f>
        <v>-2.1628697663726801E-5</v>
      </c>
      <c r="F310" s="8">
        <f>[7]contrs_10year_adj_extra_stack!D309</f>
        <v>2.3368603337941299E-4</v>
      </c>
      <c r="G310" s="8">
        <f>[7]contrs_10year_adj_extra_stack!E309</f>
        <v>4.5485724055234303E-5</v>
      </c>
      <c r="I310" s="1">
        <f t="shared" si="118"/>
        <v>40238</v>
      </c>
      <c r="J310" s="1">
        <f t="shared" si="97"/>
        <v>40254</v>
      </c>
      <c r="K310" s="2">
        <f t="shared" si="98"/>
        <v>-3.0000000000000197E-2</v>
      </c>
      <c r="L310">
        <f t="shared" si="99"/>
        <v>-9.4376940513555803E-4</v>
      </c>
      <c r="M310">
        <f t="shared" si="100"/>
        <v>2.1628697663726801E-3</v>
      </c>
      <c r="N310">
        <f t="shared" si="101"/>
        <v>-2.3368603337941298E-2</v>
      </c>
      <c r="O310">
        <f t="shared" si="102"/>
        <v>-4.5485724055234307E-3</v>
      </c>
      <c r="P310">
        <f t="shared" si="119"/>
        <v>-3.3019246177725886E-3</v>
      </c>
      <c r="R310">
        <f t="shared" si="103"/>
        <v>-3.0000000000000197E-2</v>
      </c>
      <c r="S310">
        <f t="shared" si="104"/>
        <v>-8.8563556302993307E-5</v>
      </c>
      <c r="T310">
        <f t="shared" si="105"/>
        <v>3.018075615205246E-3</v>
      </c>
      <c r="U310">
        <f t="shared" si="106"/>
        <v>-2.2513397489108734E-2</v>
      </c>
      <c r="V310">
        <f t="shared" si="107"/>
        <v>-3.6933665566908657E-3</v>
      </c>
      <c r="W310">
        <f t="shared" si="108"/>
        <v>-5.5593131100557594E-3</v>
      </c>
      <c r="Y310" s="2" t="b">
        <f t="shared" si="109"/>
        <v>0</v>
      </c>
      <c r="Z310" s="2">
        <f t="shared" si="117"/>
        <v>1</v>
      </c>
      <c r="AA310" s="1">
        <f t="shared" si="110"/>
        <v>40254</v>
      </c>
      <c r="AB310">
        <f t="shared" si="111"/>
        <v>3.0000000000000197E-2</v>
      </c>
      <c r="AC310">
        <f t="shared" si="112"/>
        <v>8.8563556302993307E-5</v>
      </c>
      <c r="AD310">
        <f t="shared" si="113"/>
        <v>3.018075615205246E-3</v>
      </c>
      <c r="AE310">
        <f t="shared" si="114"/>
        <v>2.2513397489108734E-2</v>
      </c>
      <c r="AF310">
        <f t="shared" si="115"/>
        <v>3.6933665566908657E-3</v>
      </c>
      <c r="AG310">
        <f t="shared" si="116"/>
        <v>5.5593131100557594E-3</v>
      </c>
    </row>
    <row r="311" spans="1:33" x14ac:dyDescent="0.25">
      <c r="A311" t="str">
        <f>'[3]post matched'!$A112</f>
        <v>speech</v>
      </c>
      <c r="B311" s="1">
        <v>40262</v>
      </c>
      <c r="C311" s="8">
        <f>[7]contrs_10year_adj_extra_stack!A310</f>
        <v>1.9999999999999901E-4</v>
      </c>
      <c r="D311" s="8">
        <f>[7]contrs_10year_adj_extra_stack!B310</f>
        <v>-5.9150393026924602E-6</v>
      </c>
      <c r="E311" s="8">
        <f>[7]contrs_10year_adj_extra_stack!C310</f>
        <v>7.9591410941984208E-6</v>
      </c>
      <c r="F311" s="8">
        <f>[7]contrs_10year_adj_extra_stack!D310</f>
        <v>2.0095758400290599E-4</v>
      </c>
      <c r="G311" s="8">
        <f>[7]contrs_10year_adj_extra_stack!E310</f>
        <v>5.9264495842901698E-6</v>
      </c>
      <c r="I311" s="1">
        <f t="shared" si="118"/>
        <v>40238</v>
      </c>
      <c r="J311" s="1">
        <f t="shared" si="97"/>
        <v>40262</v>
      </c>
      <c r="K311" s="2">
        <f t="shared" si="98"/>
        <v>-1.99999999999999E-2</v>
      </c>
      <c r="L311">
        <f t="shared" si="99"/>
        <v>5.9150393026924603E-4</v>
      </c>
      <c r="M311">
        <f t="shared" si="100"/>
        <v>-7.9591410941984211E-4</v>
      </c>
      <c r="N311">
        <f t="shared" si="101"/>
        <v>-2.0095758400290598E-2</v>
      </c>
      <c r="O311">
        <f t="shared" si="102"/>
        <v>-5.9264495842901695E-4</v>
      </c>
      <c r="P311">
        <f t="shared" si="119"/>
        <v>8.9281353787031047E-4</v>
      </c>
      <c r="R311">
        <f t="shared" si="103"/>
        <v>-1.99999999999999E-2</v>
      </c>
      <c r="S311">
        <f t="shared" si="104"/>
        <v>1.4467097791018109E-3</v>
      </c>
      <c r="T311">
        <f t="shared" si="105"/>
        <v>5.9291739412723702E-5</v>
      </c>
      <c r="U311">
        <f t="shared" si="106"/>
        <v>-1.9240552551458033E-2</v>
      </c>
      <c r="V311">
        <f t="shared" si="107"/>
        <v>2.6256089040354788E-4</v>
      </c>
      <c r="W311">
        <f t="shared" si="108"/>
        <v>-1.3645749544128607E-3</v>
      </c>
      <c r="Y311" s="2" t="b">
        <f t="shared" si="109"/>
        <v>0</v>
      </c>
      <c r="Z311" s="2">
        <f t="shared" si="117"/>
        <v>8</v>
      </c>
      <c r="AA311" s="1">
        <f t="shared" si="110"/>
        <v>40262</v>
      </c>
      <c r="AB311">
        <f t="shared" si="111"/>
        <v>1.99999999999999E-2</v>
      </c>
      <c r="AC311">
        <f t="shared" si="112"/>
        <v>1.4467097791018109E-3</v>
      </c>
      <c r="AD311">
        <f t="shared" si="113"/>
        <v>5.9291739412723702E-5</v>
      </c>
      <c r="AE311">
        <f t="shared" si="114"/>
        <v>1.9240552551458033E-2</v>
      </c>
      <c r="AF311">
        <f t="shared" si="115"/>
        <v>2.6256089040354788E-4</v>
      </c>
      <c r="AG311">
        <f t="shared" si="116"/>
        <v>1.3645749544128607E-3</v>
      </c>
    </row>
    <row r="312" spans="1:33" x14ac:dyDescent="0.25">
      <c r="A312" t="str">
        <f>'[3]post matched'!$A113</f>
        <v>speech</v>
      </c>
      <c r="B312" s="1">
        <v>40263</v>
      </c>
      <c r="C312" s="8">
        <f>[7]contrs_10year_adj_extra_stack!A311</f>
        <v>3.9999999999999801E-4</v>
      </c>
      <c r="D312" s="8">
        <f>[7]contrs_10year_adj_extra_stack!B311</f>
        <v>1.04141671943958E-5</v>
      </c>
      <c r="E312" s="8">
        <f>[7]contrs_10year_adj_extra_stack!C311</f>
        <v>1.09419282027653E-4</v>
      </c>
      <c r="F312" s="8">
        <f>[7]contrs_10year_adj_extra_stack!D311</f>
        <v>3.1786008091413802E-4</v>
      </c>
      <c r="G312" s="8">
        <f>[7]contrs_10year_adj_extra_stack!E311</f>
        <v>-7.8717301802670104E-6</v>
      </c>
      <c r="I312" s="1">
        <f t="shared" si="118"/>
        <v>40238</v>
      </c>
      <c r="J312" s="1">
        <f t="shared" si="97"/>
        <v>40263</v>
      </c>
      <c r="K312" s="2">
        <f t="shared" si="98"/>
        <v>-3.99999999999998E-2</v>
      </c>
      <c r="L312">
        <f t="shared" si="99"/>
        <v>-1.04141671943958E-3</v>
      </c>
      <c r="M312">
        <f t="shared" si="100"/>
        <v>-1.0941928202765299E-2</v>
      </c>
      <c r="N312">
        <f t="shared" si="101"/>
        <v>-3.1786008091413805E-2</v>
      </c>
      <c r="O312">
        <f t="shared" si="102"/>
        <v>7.8717301802670107E-4</v>
      </c>
      <c r="P312">
        <f t="shared" si="119"/>
        <v>2.9821799955921857E-3</v>
      </c>
      <c r="R312">
        <f t="shared" si="103"/>
        <v>-3.99999999999998E-2</v>
      </c>
      <c r="S312">
        <f t="shared" si="104"/>
        <v>-1.8621087060701532E-4</v>
      </c>
      <c r="T312">
        <f t="shared" si="105"/>
        <v>-1.0086722353932733E-2</v>
      </c>
      <c r="U312">
        <f t="shared" si="106"/>
        <v>-3.093080224258124E-2</v>
      </c>
      <c r="V312">
        <f t="shared" si="107"/>
        <v>1.6423788668592659E-3</v>
      </c>
      <c r="W312">
        <f t="shared" si="108"/>
        <v>7.2479150330901449E-4</v>
      </c>
      <c r="Y312" s="2" t="b">
        <f t="shared" si="109"/>
        <v>0</v>
      </c>
      <c r="Z312" s="2">
        <f t="shared" si="117"/>
        <v>1</v>
      </c>
      <c r="AA312" s="1">
        <f t="shared" si="110"/>
        <v>40263</v>
      </c>
      <c r="AB312">
        <f t="shared" si="111"/>
        <v>3.99999999999998E-2</v>
      </c>
      <c r="AC312">
        <f t="shared" si="112"/>
        <v>1.8621087060701532E-4</v>
      </c>
      <c r="AD312">
        <f t="shared" si="113"/>
        <v>1.0086722353932733E-2</v>
      </c>
      <c r="AE312">
        <f t="shared" si="114"/>
        <v>3.093080224258124E-2</v>
      </c>
      <c r="AF312">
        <f t="shared" si="115"/>
        <v>1.6423788668592659E-3</v>
      </c>
      <c r="AG312">
        <f t="shared" si="116"/>
        <v>7.2479150330901449E-4</v>
      </c>
    </row>
    <row r="313" spans="1:33" x14ac:dyDescent="0.25">
      <c r="A313" t="str">
        <f>'[3]post matched'!$A114</f>
        <v>speech</v>
      </c>
      <c r="B313" s="1">
        <v>40267</v>
      </c>
      <c r="C313" s="8">
        <f>[7]contrs_10year_adj_extra_stack!A312</f>
        <v>-9.9999999999995898E-5</v>
      </c>
      <c r="D313" s="8">
        <f>[7]contrs_10year_adj_extra_stack!B312</f>
        <v>1.7160051526462E-5</v>
      </c>
      <c r="E313" s="8">
        <f>[7]contrs_10year_adj_extra_stack!C312</f>
        <v>6.0207387975039302E-6</v>
      </c>
      <c r="F313" s="8">
        <f>[7]contrs_10year_adj_extra_stack!D312</f>
        <v>-8.5004605658579998E-5</v>
      </c>
      <c r="G313" s="8">
        <f>[7]contrs_10year_adj_extra_stack!E312</f>
        <v>-1.9517295593998801E-6</v>
      </c>
      <c r="I313" s="1">
        <f t="shared" si="118"/>
        <v>40238</v>
      </c>
      <c r="J313" s="1">
        <f t="shared" si="97"/>
        <v>40267</v>
      </c>
      <c r="K313" s="2">
        <f t="shared" si="98"/>
        <v>9.9999999999995891E-3</v>
      </c>
      <c r="L313">
        <f t="shared" si="99"/>
        <v>-1.7160051526462E-3</v>
      </c>
      <c r="M313">
        <f t="shared" si="100"/>
        <v>-6.0207387975039304E-4</v>
      </c>
      <c r="N313">
        <f t="shared" si="101"/>
        <v>8.5004605658580007E-3</v>
      </c>
      <c r="O313">
        <f t="shared" si="102"/>
        <v>1.95172955939988E-4</v>
      </c>
      <c r="P313">
        <f t="shared" si="119"/>
        <v>3.6224455105981932E-3</v>
      </c>
      <c r="R313">
        <f t="shared" si="103"/>
        <v>9.9999999999995891E-3</v>
      </c>
      <c r="S313">
        <f t="shared" si="104"/>
        <v>-8.6079930381363526E-4</v>
      </c>
      <c r="T313">
        <f t="shared" si="105"/>
        <v>2.5313196908217277E-4</v>
      </c>
      <c r="U313">
        <f t="shared" si="106"/>
        <v>9.3556664146905652E-3</v>
      </c>
      <c r="V313">
        <f t="shared" si="107"/>
        <v>1.0503788047725529E-3</v>
      </c>
      <c r="W313">
        <f t="shared" si="108"/>
        <v>1.3650570183150221E-3</v>
      </c>
      <c r="Y313" s="2" t="b">
        <f t="shared" si="109"/>
        <v>0</v>
      </c>
      <c r="Z313" s="2">
        <f t="shared" si="117"/>
        <v>4</v>
      </c>
      <c r="AA313" s="1">
        <f t="shared" si="110"/>
        <v>40267</v>
      </c>
      <c r="AB313">
        <f t="shared" si="111"/>
        <v>9.9999999999995891E-3</v>
      </c>
      <c r="AC313">
        <f t="shared" si="112"/>
        <v>8.6079930381363526E-4</v>
      </c>
      <c r="AD313">
        <f t="shared" si="113"/>
        <v>2.5313196908217277E-4</v>
      </c>
      <c r="AE313">
        <f t="shared" si="114"/>
        <v>9.3556664146905652E-3</v>
      </c>
      <c r="AF313">
        <f t="shared" si="115"/>
        <v>1.0503788047725529E-3</v>
      </c>
      <c r="AG313">
        <f t="shared" si="116"/>
        <v>1.3650570183150221E-3</v>
      </c>
    </row>
    <row r="314" spans="1:33" x14ac:dyDescent="0.25">
      <c r="A314" t="str">
        <f>'[3]post matched'!$A115</f>
        <v>minutes</v>
      </c>
      <c r="B314" s="1">
        <v>40287</v>
      </c>
      <c r="C314" s="8">
        <f>[7]contrs_10year_adj_extra_stack!A313</f>
        <v>0</v>
      </c>
      <c r="D314" s="8">
        <f>[7]contrs_10year_adj_extra_stack!B313</f>
        <v>2.8686590964770901E-6</v>
      </c>
      <c r="E314" s="8">
        <f>[7]contrs_10year_adj_extra_stack!C313</f>
        <v>7.6603813861010497E-5</v>
      </c>
      <c r="F314" s="8">
        <f>[7]contrs_10year_adj_extra_stack!D313</f>
        <v>2.5291759009689002E-5</v>
      </c>
      <c r="G314" s="8">
        <f>[7]contrs_10year_adj_extra_stack!E313</f>
        <v>-3.6853097472827298E-6</v>
      </c>
      <c r="I314" s="1">
        <f t="shared" si="118"/>
        <v>40269</v>
      </c>
      <c r="J314" s="1">
        <f t="shared" si="97"/>
        <v>40287</v>
      </c>
      <c r="K314" s="2">
        <f t="shared" si="98"/>
        <v>0</v>
      </c>
      <c r="L314">
        <f t="shared" si="99"/>
        <v>-2.8686590964770902E-4</v>
      </c>
      <c r="M314">
        <f t="shared" si="100"/>
        <v>-7.6603813861010495E-3</v>
      </c>
      <c r="N314">
        <f t="shared" si="101"/>
        <v>-2.5291759009689E-3</v>
      </c>
      <c r="O314">
        <f t="shared" si="102"/>
        <v>3.6853097472827297E-4</v>
      </c>
      <c r="P314">
        <f t="shared" si="119"/>
        <v>1.0107892221989385E-2</v>
      </c>
      <c r="R314">
        <f t="shared" si="103"/>
        <v>0</v>
      </c>
      <c r="S314">
        <f t="shared" si="104"/>
        <v>5.6833993918485571E-4</v>
      </c>
      <c r="T314">
        <f t="shared" si="105"/>
        <v>-6.8051755372684833E-3</v>
      </c>
      <c r="U314">
        <f t="shared" si="106"/>
        <v>-1.6739700521363353E-3</v>
      </c>
      <c r="V314">
        <f t="shared" si="107"/>
        <v>1.2237368235608378E-3</v>
      </c>
      <c r="W314">
        <f t="shared" si="108"/>
        <v>7.8505037297062139E-3</v>
      </c>
      <c r="Y314" s="2" t="b">
        <f t="shared" si="109"/>
        <v>0</v>
      </c>
      <c r="Z314" s="2">
        <f t="shared" si="117"/>
        <v>20</v>
      </c>
      <c r="AA314" s="1">
        <f t="shared" si="110"/>
        <v>40287</v>
      </c>
      <c r="AB314">
        <f t="shared" si="111"/>
        <v>0</v>
      </c>
      <c r="AC314">
        <f t="shared" si="112"/>
        <v>5.6833993918485571E-4</v>
      </c>
      <c r="AD314">
        <f t="shared" si="113"/>
        <v>6.8051755372684833E-3</v>
      </c>
      <c r="AE314">
        <f t="shared" si="114"/>
        <v>1.6739700521363353E-3</v>
      </c>
      <c r="AF314">
        <f t="shared" si="115"/>
        <v>1.2237368235608378E-3</v>
      </c>
      <c r="AG314">
        <f t="shared" si="116"/>
        <v>7.8505037297062139E-3</v>
      </c>
    </row>
    <row r="315" spans="1:33" x14ac:dyDescent="0.25">
      <c r="A315" t="str">
        <f>'[3]post matched'!$A116</f>
        <v>minutes</v>
      </c>
      <c r="B315" s="1">
        <v>40288</v>
      </c>
      <c r="C315" s="8">
        <f>[7]contrs_10year_adj_extra_stack!A314</f>
        <v>-1.0000000000001001E-4</v>
      </c>
      <c r="D315" s="8">
        <f>[7]contrs_10year_adj_extra_stack!B314</f>
        <v>-4.0310776684362697E-5</v>
      </c>
      <c r="E315" s="8">
        <f>[7]contrs_10year_adj_extra_stack!C314</f>
        <v>1.6664255308276499E-5</v>
      </c>
      <c r="F315" s="8">
        <f>[7]contrs_10year_adj_extra_stack!D314</f>
        <v>-9.0835733412126203E-5</v>
      </c>
      <c r="G315" s="8">
        <f>[7]contrs_10year_adj_extra_stack!E314</f>
        <v>-3.1728940192036502E-6</v>
      </c>
      <c r="I315" s="1">
        <f t="shared" si="118"/>
        <v>40269</v>
      </c>
      <c r="J315" s="1">
        <f t="shared" si="97"/>
        <v>40288</v>
      </c>
      <c r="K315" s="2">
        <f t="shared" si="98"/>
        <v>1.0000000000001001E-2</v>
      </c>
      <c r="L315">
        <f t="shared" si="99"/>
        <v>4.03107766843627E-3</v>
      </c>
      <c r="M315">
        <f t="shared" si="100"/>
        <v>-1.6664255308276499E-3</v>
      </c>
      <c r="N315">
        <f t="shared" si="101"/>
        <v>9.08357334121262E-3</v>
      </c>
      <c r="O315">
        <f t="shared" si="102"/>
        <v>3.17289401920365E-4</v>
      </c>
      <c r="P315">
        <f t="shared" si="119"/>
        <v>-1.7655148807406036E-3</v>
      </c>
      <c r="R315">
        <f t="shared" si="103"/>
        <v>1.0000000000001001E-2</v>
      </c>
      <c r="S315">
        <f t="shared" si="104"/>
        <v>4.8862835172688345E-3</v>
      </c>
      <c r="T315">
        <f t="shared" si="105"/>
        <v>-8.1121968199508406E-4</v>
      </c>
      <c r="U315">
        <f t="shared" si="106"/>
        <v>9.9387791900451845E-3</v>
      </c>
      <c r="V315">
        <f t="shared" si="107"/>
        <v>1.1724952507529299E-3</v>
      </c>
      <c r="W315">
        <f t="shared" si="108"/>
        <v>-4.0229033730237746E-3</v>
      </c>
      <c r="Y315" s="2" t="b">
        <f t="shared" si="109"/>
        <v>0</v>
      </c>
      <c r="Z315" s="2">
        <f t="shared" si="117"/>
        <v>1</v>
      </c>
      <c r="AA315" s="1">
        <f t="shared" si="110"/>
        <v>40288</v>
      </c>
      <c r="AB315">
        <f t="shared" si="111"/>
        <v>1.0000000000001001E-2</v>
      </c>
      <c r="AC315">
        <f t="shared" si="112"/>
        <v>4.8862835172688345E-3</v>
      </c>
      <c r="AD315">
        <f t="shared" si="113"/>
        <v>8.1121968199508406E-4</v>
      </c>
      <c r="AE315">
        <f t="shared" si="114"/>
        <v>9.9387791900451845E-3</v>
      </c>
      <c r="AF315">
        <f t="shared" si="115"/>
        <v>1.1724952507529299E-3</v>
      </c>
      <c r="AG315">
        <f t="shared" si="116"/>
        <v>4.0229033730237746E-3</v>
      </c>
    </row>
    <row r="316" spans="1:33" x14ac:dyDescent="0.25">
      <c r="A316" t="str">
        <f>'[3]post matched'!$A117</f>
        <v>speech</v>
      </c>
      <c r="B316" s="1">
        <v>40291</v>
      </c>
      <c r="C316" s="8">
        <f>[7]contrs_10year_adj_extra_stack!A315</f>
        <v>1.9999999999999901E-4</v>
      </c>
      <c r="D316" s="8">
        <f>[7]contrs_10year_adj_extra_stack!B315</f>
        <v>5.20603676110847E-5</v>
      </c>
      <c r="E316" s="8">
        <f>[7]contrs_10year_adj_extra_stack!C315</f>
        <v>1.8942139121802101E-4</v>
      </c>
      <c r="F316" s="8">
        <f>[7]contrs_10year_adj_extra_stack!D315</f>
        <v>-2.55066056489081E-5</v>
      </c>
      <c r="G316" s="8">
        <f>[7]contrs_10year_adj_extra_stack!E315</f>
        <v>-5.0577805907585699E-6</v>
      </c>
      <c r="I316" s="1">
        <f t="shared" si="118"/>
        <v>40269</v>
      </c>
      <c r="J316" s="1">
        <f t="shared" si="97"/>
        <v>40291</v>
      </c>
      <c r="K316" s="2">
        <f t="shared" si="98"/>
        <v>-1.99999999999999E-2</v>
      </c>
      <c r="L316">
        <f t="shared" si="99"/>
        <v>-5.2060367611084703E-3</v>
      </c>
      <c r="M316">
        <f t="shared" si="100"/>
        <v>-1.89421391218021E-2</v>
      </c>
      <c r="N316">
        <f t="shared" si="101"/>
        <v>2.5506605648908101E-3</v>
      </c>
      <c r="O316">
        <f t="shared" si="102"/>
        <v>5.0577805907585697E-4</v>
      </c>
      <c r="P316">
        <f t="shared" si="119"/>
        <v>1.0917372589440034E-3</v>
      </c>
      <c r="R316">
        <f t="shared" si="103"/>
        <v>-1.99999999999999E-2</v>
      </c>
      <c r="S316">
        <f t="shared" si="104"/>
        <v>-4.3508309122759058E-3</v>
      </c>
      <c r="T316">
        <f t="shared" si="105"/>
        <v>-1.8086933272969535E-2</v>
      </c>
      <c r="U316">
        <f t="shared" si="106"/>
        <v>3.4058664137233746E-3</v>
      </c>
      <c r="V316">
        <f t="shared" si="107"/>
        <v>1.3609839079084217E-3</v>
      </c>
      <c r="W316">
        <f t="shared" si="108"/>
        <v>-1.1656512333391678E-3</v>
      </c>
      <c r="Y316" s="2" t="b">
        <f t="shared" si="109"/>
        <v>0</v>
      </c>
      <c r="Z316" s="2">
        <f t="shared" si="117"/>
        <v>3</v>
      </c>
      <c r="AA316" s="1">
        <f t="shared" si="110"/>
        <v>40291</v>
      </c>
      <c r="AB316">
        <f t="shared" si="111"/>
        <v>1.99999999999999E-2</v>
      </c>
      <c r="AC316">
        <f t="shared" si="112"/>
        <v>4.3508309122759058E-3</v>
      </c>
      <c r="AD316">
        <f t="shared" si="113"/>
        <v>1.8086933272969535E-2</v>
      </c>
      <c r="AE316">
        <f t="shared" si="114"/>
        <v>3.4058664137233746E-3</v>
      </c>
      <c r="AF316">
        <f t="shared" si="115"/>
        <v>1.3609839079084217E-3</v>
      </c>
      <c r="AG316">
        <f t="shared" si="116"/>
        <v>1.1656512333391678E-3</v>
      </c>
    </row>
    <row r="317" spans="1:33" x14ac:dyDescent="0.25">
      <c r="A317" t="str">
        <f>'[3]post matched'!$A118</f>
        <v>smp</v>
      </c>
      <c r="B317" s="1">
        <v>40305</v>
      </c>
      <c r="C317" s="8">
        <f>[7]contrs_10year_adj_extra_stack!A316</f>
        <v>-3.9999999999999801E-4</v>
      </c>
      <c r="D317" s="8">
        <f>[7]contrs_10year_adj_extra_stack!B316</f>
        <v>4.2900525214055202E-5</v>
      </c>
      <c r="E317" s="8">
        <f>[7]contrs_10year_adj_extra_stack!C316</f>
        <v>-2.7561765069288101E-4</v>
      </c>
      <c r="F317" s="8">
        <f>[7]contrs_10year_adj_extra_stack!D316</f>
        <v>-1.3216705740037201E-4</v>
      </c>
      <c r="G317" s="8">
        <f>[7]contrs_10year_adj_extra_stack!E316</f>
        <v>-2.6398053255776501E-5</v>
      </c>
      <c r="I317" s="1">
        <f t="shared" si="118"/>
        <v>40299</v>
      </c>
      <c r="J317" s="1">
        <f t="shared" si="97"/>
        <v>40305</v>
      </c>
      <c r="K317" s="2">
        <f t="shared" si="98"/>
        <v>3.99999999999998E-2</v>
      </c>
      <c r="L317">
        <f t="shared" si="99"/>
        <v>-4.2900525214055202E-3</v>
      </c>
      <c r="M317">
        <f t="shared" si="100"/>
        <v>2.7561765069288102E-2</v>
      </c>
      <c r="N317">
        <f t="shared" si="101"/>
        <v>1.32167057400372E-2</v>
      </c>
      <c r="O317">
        <f t="shared" si="102"/>
        <v>2.6398053255776502E-3</v>
      </c>
      <c r="P317">
        <f t="shared" si="119"/>
        <v>8.7177638650236602E-4</v>
      </c>
      <c r="R317">
        <f t="shared" si="103"/>
        <v>3.99999999999998E-2</v>
      </c>
      <c r="S317">
        <f t="shared" si="104"/>
        <v>-3.4348466725729557E-3</v>
      </c>
      <c r="T317">
        <f t="shared" si="105"/>
        <v>2.8416970918120666E-2</v>
      </c>
      <c r="U317">
        <f t="shared" si="106"/>
        <v>1.4071911588869765E-2</v>
      </c>
      <c r="V317">
        <f t="shared" si="107"/>
        <v>3.4950111744102151E-3</v>
      </c>
      <c r="W317">
        <f t="shared" si="108"/>
        <v>-1.3856121057808052E-3</v>
      </c>
      <c r="Y317" s="2" t="b">
        <f t="shared" si="109"/>
        <v>0</v>
      </c>
      <c r="Z317" s="2">
        <f t="shared" si="117"/>
        <v>14</v>
      </c>
      <c r="AA317" s="1">
        <f t="shared" si="110"/>
        <v>40305</v>
      </c>
      <c r="AB317">
        <f t="shared" si="111"/>
        <v>3.99999999999998E-2</v>
      </c>
      <c r="AC317">
        <f t="shared" si="112"/>
        <v>3.4348466725729557E-3</v>
      </c>
      <c r="AD317">
        <f t="shared" si="113"/>
        <v>2.8416970918120666E-2</v>
      </c>
      <c r="AE317">
        <f t="shared" si="114"/>
        <v>1.4071911588869765E-2</v>
      </c>
      <c r="AF317">
        <f t="shared" si="115"/>
        <v>3.4950111744102151E-3</v>
      </c>
      <c r="AG317">
        <f t="shared" si="116"/>
        <v>1.3856121057808052E-3</v>
      </c>
    </row>
    <row r="318" spans="1:33" x14ac:dyDescent="0.25">
      <c r="A318" t="str">
        <f>'[3]post matched'!$A119</f>
        <v>speech</v>
      </c>
      <c r="B318" s="1">
        <v>40311</v>
      </c>
      <c r="C318" s="8">
        <f>[7]contrs_10year_adj_extra_stack!A317</f>
        <v>0</v>
      </c>
      <c r="D318" s="8">
        <f>[7]contrs_10year_adj_extra_stack!B317</f>
        <v>1.1589541553732001E-5</v>
      </c>
      <c r="E318" s="8">
        <f>[7]contrs_10year_adj_extra_stack!C317</f>
        <v>-6.4780588154761696E-5</v>
      </c>
      <c r="F318" s="8">
        <f>[7]contrs_10year_adj_extra_stack!D317</f>
        <v>-1.3817639263531701E-5</v>
      </c>
      <c r="G318" s="8">
        <f>[7]contrs_10year_adj_extra_stack!E317</f>
        <v>4.4515156846438103E-5</v>
      </c>
      <c r="I318" s="1">
        <f t="shared" si="118"/>
        <v>40299</v>
      </c>
      <c r="J318" s="1">
        <f t="shared" si="97"/>
        <v>40311</v>
      </c>
      <c r="K318" s="2">
        <f t="shared" si="98"/>
        <v>0</v>
      </c>
      <c r="L318">
        <f t="shared" si="99"/>
        <v>-1.1589541553732E-3</v>
      </c>
      <c r="M318">
        <f t="shared" si="100"/>
        <v>6.4780588154761693E-3</v>
      </c>
      <c r="N318">
        <f t="shared" si="101"/>
        <v>1.38176392635317E-3</v>
      </c>
      <c r="O318">
        <f t="shared" si="102"/>
        <v>-4.45151568464381E-3</v>
      </c>
      <c r="P318">
        <f t="shared" si="119"/>
        <v>-2.2493529018123293E-3</v>
      </c>
      <c r="R318">
        <f t="shared" si="103"/>
        <v>0</v>
      </c>
      <c r="S318">
        <f t="shared" si="104"/>
        <v>-3.0374830654063528E-4</v>
      </c>
      <c r="T318">
        <f t="shared" si="105"/>
        <v>7.3332646643087356E-3</v>
      </c>
      <c r="U318">
        <f t="shared" si="106"/>
        <v>2.2369697751857347E-3</v>
      </c>
      <c r="V318">
        <f t="shared" si="107"/>
        <v>-3.5963098358112451E-3</v>
      </c>
      <c r="W318">
        <f t="shared" si="108"/>
        <v>-4.5067413940955009E-3</v>
      </c>
      <c r="Y318" s="2" t="b">
        <f t="shared" si="109"/>
        <v>0</v>
      </c>
      <c r="Z318" s="2">
        <f t="shared" si="117"/>
        <v>6</v>
      </c>
      <c r="AA318" s="1">
        <f t="shared" si="110"/>
        <v>40311</v>
      </c>
      <c r="AB318">
        <f t="shared" si="111"/>
        <v>0</v>
      </c>
      <c r="AC318">
        <f t="shared" si="112"/>
        <v>3.0374830654063528E-4</v>
      </c>
      <c r="AD318">
        <f t="shared" si="113"/>
        <v>7.3332646643087356E-3</v>
      </c>
      <c r="AE318">
        <f t="shared" si="114"/>
        <v>2.2369697751857347E-3</v>
      </c>
      <c r="AF318">
        <f t="shared" si="115"/>
        <v>3.5963098358112451E-3</v>
      </c>
      <c r="AG318">
        <f t="shared" si="116"/>
        <v>4.5067413940955009E-3</v>
      </c>
    </row>
    <row r="319" spans="1:33" x14ac:dyDescent="0.25">
      <c r="A319" t="str">
        <f>'[3]post matched'!$A120</f>
        <v>minutes</v>
      </c>
      <c r="B319" s="1">
        <v>40316</v>
      </c>
      <c r="C319" s="8">
        <f>[7]contrs_10year_adj_extra_stack!A318</f>
        <v>9.9999999999995898E-5</v>
      </c>
      <c r="D319" s="8">
        <f>[7]contrs_10year_adj_extra_stack!B318</f>
        <v>-2.39727436643867E-5</v>
      </c>
      <c r="E319" s="8">
        <f>[7]contrs_10year_adj_extra_stack!C318</f>
        <v>1.56586729573289E-4</v>
      </c>
      <c r="F319" s="8">
        <f>[7]contrs_10year_adj_extra_stack!D318</f>
        <v>-1.1499680233873801E-4</v>
      </c>
      <c r="G319" s="8">
        <f>[7]contrs_10year_adj_extra_stack!E318</f>
        <v>4.2790025583885503E-5</v>
      </c>
      <c r="I319" s="1">
        <f t="shared" si="118"/>
        <v>40299</v>
      </c>
      <c r="J319" s="1">
        <f t="shared" si="97"/>
        <v>40316</v>
      </c>
      <c r="K319" s="2">
        <f t="shared" si="98"/>
        <v>-9.9999999999995891E-3</v>
      </c>
      <c r="L319">
        <f t="shared" si="99"/>
        <v>2.3972743664386702E-3</v>
      </c>
      <c r="M319">
        <f t="shared" si="100"/>
        <v>-1.5658672957328899E-2</v>
      </c>
      <c r="N319">
        <f t="shared" si="101"/>
        <v>1.1499680233873801E-2</v>
      </c>
      <c r="O319">
        <f t="shared" si="102"/>
        <v>-4.2790025583885503E-3</v>
      </c>
      <c r="P319">
        <f t="shared" si="119"/>
        <v>-3.9592790845946113E-3</v>
      </c>
      <c r="R319">
        <f t="shared" si="103"/>
        <v>-9.9999999999995891E-3</v>
      </c>
      <c r="S319">
        <f t="shared" si="104"/>
        <v>3.2524802152712352E-3</v>
      </c>
      <c r="T319">
        <f t="shared" si="105"/>
        <v>-1.4803467108496332E-2</v>
      </c>
      <c r="U319">
        <f t="shared" si="106"/>
        <v>1.2354886082706365E-2</v>
      </c>
      <c r="V319">
        <f t="shared" si="107"/>
        <v>-3.4237967095559854E-3</v>
      </c>
      <c r="W319">
        <f t="shared" si="108"/>
        <v>-6.216667576877782E-3</v>
      </c>
      <c r="Y319" s="2" t="b">
        <f t="shared" si="109"/>
        <v>0</v>
      </c>
      <c r="Z319" s="2">
        <f t="shared" si="117"/>
        <v>5</v>
      </c>
      <c r="AA319" s="1">
        <f t="shared" si="110"/>
        <v>40316</v>
      </c>
      <c r="AB319">
        <f t="shared" si="111"/>
        <v>9.9999999999995891E-3</v>
      </c>
      <c r="AC319">
        <f t="shared" si="112"/>
        <v>3.2524802152712352E-3</v>
      </c>
      <c r="AD319">
        <f t="shared" si="113"/>
        <v>1.4803467108496332E-2</v>
      </c>
      <c r="AE319">
        <f t="shared" si="114"/>
        <v>1.2354886082706365E-2</v>
      </c>
      <c r="AF319">
        <f t="shared" si="115"/>
        <v>3.4237967095559854E-3</v>
      </c>
      <c r="AG319">
        <f t="shared" si="116"/>
        <v>6.216667576877782E-3</v>
      </c>
    </row>
    <row r="320" spans="1:33" x14ac:dyDescent="0.25">
      <c r="A320" t="str">
        <f>'[3]post matched'!$A121</f>
        <v>speech</v>
      </c>
      <c r="B320" s="1">
        <v>40338</v>
      </c>
      <c r="C320" s="8">
        <f>[7]contrs_10year_adj_extra_stack!A319</f>
        <v>1.0000000000001001E-4</v>
      </c>
      <c r="D320" s="8">
        <f>[7]contrs_10year_adj_extra_stack!B319</f>
        <v>-3.1951908738131001E-6</v>
      </c>
      <c r="E320" s="8">
        <f>[7]contrs_10year_adj_extra_stack!C319</f>
        <v>5.0029861306691501E-5</v>
      </c>
      <c r="F320" s="8">
        <f>[7]contrs_10year_adj_extra_stack!D319</f>
        <v>6.2025496204512094E-5</v>
      </c>
      <c r="G320" s="8">
        <f>[7]contrs_10year_adj_extra_stack!E319</f>
        <v>1.06528475710199E-5</v>
      </c>
      <c r="I320" s="1">
        <f t="shared" si="118"/>
        <v>40330</v>
      </c>
      <c r="J320" s="1">
        <f t="shared" si="97"/>
        <v>40338</v>
      </c>
      <c r="K320" s="2">
        <f t="shared" si="98"/>
        <v>-1.0000000000001001E-2</v>
      </c>
      <c r="L320">
        <f t="shared" si="99"/>
        <v>3.1951908738131002E-4</v>
      </c>
      <c r="M320">
        <f t="shared" si="100"/>
        <v>-5.00298613066915E-3</v>
      </c>
      <c r="N320">
        <f t="shared" si="101"/>
        <v>-6.2025496204512094E-3</v>
      </c>
      <c r="O320">
        <f t="shared" si="102"/>
        <v>-1.0652847571019899E-3</v>
      </c>
      <c r="P320">
        <f t="shared" si="119"/>
        <v>1.9513014208400387E-3</v>
      </c>
      <c r="R320">
        <f t="shared" si="103"/>
        <v>-1.0000000000001001E-2</v>
      </c>
      <c r="S320">
        <f t="shared" si="104"/>
        <v>1.1747249362138747E-3</v>
      </c>
      <c r="T320">
        <f t="shared" si="105"/>
        <v>-4.1477802818365838E-3</v>
      </c>
      <c r="U320">
        <f t="shared" si="106"/>
        <v>-5.3473437716186449E-3</v>
      </c>
      <c r="V320">
        <f t="shared" si="107"/>
        <v>-2.100789082694251E-4</v>
      </c>
      <c r="W320">
        <f t="shared" si="108"/>
        <v>-3.0608707144313247E-4</v>
      </c>
      <c r="Y320" s="2" t="b">
        <f t="shared" si="109"/>
        <v>0</v>
      </c>
      <c r="Z320" s="2">
        <f t="shared" si="117"/>
        <v>22</v>
      </c>
      <c r="AA320" s="1">
        <f t="shared" si="110"/>
        <v>40338</v>
      </c>
      <c r="AB320">
        <f t="shared" si="111"/>
        <v>1.0000000000001001E-2</v>
      </c>
      <c r="AC320">
        <f t="shared" si="112"/>
        <v>1.1747249362138747E-3</v>
      </c>
      <c r="AD320">
        <f t="shared" si="113"/>
        <v>4.1477802818365838E-3</v>
      </c>
      <c r="AE320">
        <f t="shared" si="114"/>
        <v>5.3473437716186449E-3</v>
      </c>
      <c r="AF320">
        <f t="shared" si="115"/>
        <v>2.100789082694251E-4</v>
      </c>
      <c r="AG320">
        <f t="shared" si="116"/>
        <v>3.0608707144313247E-4</v>
      </c>
    </row>
    <row r="321" spans="1:33" x14ac:dyDescent="0.25">
      <c r="A321" t="str">
        <f>'[3]post matched'!$A122</f>
        <v>minutes</v>
      </c>
      <c r="B321" s="1">
        <v>40344</v>
      </c>
      <c r="C321" s="8">
        <f>[7]contrs_10year_adj_extra_stack!A320</f>
        <v>-1.9999999999999901E-4</v>
      </c>
      <c r="D321" s="8">
        <f>[7]contrs_10year_adj_extra_stack!B320</f>
        <v>2.8472642459604202E-6</v>
      </c>
      <c r="E321" s="8">
        <f>[7]contrs_10year_adj_extra_stack!C320</f>
        <v>9.6821649985522406E-6</v>
      </c>
      <c r="F321" s="8">
        <f>[7]contrs_10year_adj_extra_stack!D320</f>
        <v>-1.3115344064435299E-4</v>
      </c>
      <c r="G321" s="8">
        <f>[7]contrs_10year_adj_extra_stack!E320</f>
        <v>-4.0228454303687099E-5</v>
      </c>
      <c r="I321" s="1">
        <f t="shared" si="118"/>
        <v>40330</v>
      </c>
      <c r="J321" s="1">
        <f t="shared" si="97"/>
        <v>40344</v>
      </c>
      <c r="K321" s="2">
        <f t="shared" si="98"/>
        <v>1.99999999999999E-2</v>
      </c>
      <c r="L321">
        <f t="shared" si="99"/>
        <v>-2.8472642459604204E-4</v>
      </c>
      <c r="M321">
        <f t="shared" si="100"/>
        <v>-9.6821649985522409E-4</v>
      </c>
      <c r="N321">
        <f t="shared" si="101"/>
        <v>1.3115344064435298E-2</v>
      </c>
      <c r="O321">
        <f t="shared" si="102"/>
        <v>4.02284543036871E-3</v>
      </c>
      <c r="P321">
        <f t="shared" si="119"/>
        <v>4.1147534296471569E-3</v>
      </c>
      <c r="R321">
        <f t="shared" si="103"/>
        <v>1.99999999999999E-2</v>
      </c>
      <c r="S321">
        <f t="shared" si="104"/>
        <v>5.7047942423652269E-4</v>
      </c>
      <c r="T321">
        <f t="shared" si="105"/>
        <v>-1.1301065102265829E-4</v>
      </c>
      <c r="U321">
        <f t="shared" si="106"/>
        <v>1.3970549913267863E-2</v>
      </c>
      <c r="V321">
        <f t="shared" si="107"/>
        <v>4.8780512792012745E-3</v>
      </c>
      <c r="W321">
        <f t="shared" si="108"/>
        <v>1.8573649373639857E-3</v>
      </c>
      <c r="Y321" s="2" t="b">
        <f t="shared" si="109"/>
        <v>0</v>
      </c>
      <c r="Z321" s="2">
        <f t="shared" si="117"/>
        <v>6</v>
      </c>
      <c r="AA321" s="1">
        <f t="shared" si="110"/>
        <v>40344</v>
      </c>
      <c r="AB321">
        <f t="shared" si="111"/>
        <v>1.99999999999999E-2</v>
      </c>
      <c r="AC321">
        <f t="shared" si="112"/>
        <v>5.7047942423652269E-4</v>
      </c>
      <c r="AD321">
        <f t="shared" si="113"/>
        <v>1.1301065102265829E-4</v>
      </c>
      <c r="AE321">
        <f t="shared" si="114"/>
        <v>1.3970549913267863E-2</v>
      </c>
      <c r="AF321">
        <f t="shared" si="115"/>
        <v>4.8780512792012745E-3</v>
      </c>
      <c r="AG321">
        <f t="shared" si="116"/>
        <v>1.8573649373639857E-3</v>
      </c>
    </row>
    <row r="322" spans="1:33" x14ac:dyDescent="0.25">
      <c r="A322" t="str">
        <f>'[3]post matched'!$A123</f>
        <v>speech</v>
      </c>
      <c r="B322" s="1">
        <v>40344</v>
      </c>
      <c r="C322" s="8">
        <f>[7]contrs_10year_adj_extra_stack!A321</f>
        <v>-1.9999999999999901E-4</v>
      </c>
      <c r="D322" s="8">
        <f>[7]contrs_10year_adj_extra_stack!B321</f>
        <v>2.8472642459604202E-6</v>
      </c>
      <c r="E322" s="8">
        <f>[7]contrs_10year_adj_extra_stack!C321</f>
        <v>9.6821649985522406E-6</v>
      </c>
      <c r="F322" s="8">
        <f>[7]contrs_10year_adj_extra_stack!D321</f>
        <v>-1.3115344064435299E-4</v>
      </c>
      <c r="G322" s="8">
        <f>[7]contrs_10year_adj_extra_stack!E321</f>
        <v>-4.0228454303687099E-5</v>
      </c>
      <c r="I322" s="1">
        <f t="shared" si="118"/>
        <v>40330</v>
      </c>
      <c r="J322" s="1">
        <f t="shared" si="97"/>
        <v>40344</v>
      </c>
      <c r="K322" s="2">
        <f t="shared" si="98"/>
        <v>1.99999999999999E-2</v>
      </c>
      <c r="L322">
        <f t="shared" si="99"/>
        <v>-2.8472642459604204E-4</v>
      </c>
      <c r="M322">
        <f t="shared" si="100"/>
        <v>-9.6821649985522409E-4</v>
      </c>
      <c r="N322">
        <f t="shared" si="101"/>
        <v>1.3115344064435298E-2</v>
      </c>
      <c r="O322">
        <f t="shared" si="102"/>
        <v>4.02284543036871E-3</v>
      </c>
      <c r="P322">
        <f t="shared" si="119"/>
        <v>4.1147534296471569E-3</v>
      </c>
      <c r="R322">
        <f t="shared" si="103"/>
        <v>1.99999999999999E-2</v>
      </c>
      <c r="S322">
        <f t="shared" si="104"/>
        <v>5.7047942423652269E-4</v>
      </c>
      <c r="T322">
        <f t="shared" si="105"/>
        <v>-1.1301065102265829E-4</v>
      </c>
      <c r="U322">
        <f t="shared" si="106"/>
        <v>1.3970549913267863E-2</v>
      </c>
      <c r="V322">
        <f t="shared" si="107"/>
        <v>4.8780512792012745E-3</v>
      </c>
      <c r="W322">
        <f t="shared" si="108"/>
        <v>1.8573649373639857E-3</v>
      </c>
      <c r="Y322" s="2" t="b">
        <f t="shared" si="109"/>
        <v>0</v>
      </c>
      <c r="Z322" s="2">
        <f t="shared" si="117"/>
        <v>0</v>
      </c>
      <c r="AA322" s="1">
        <f t="shared" si="110"/>
        <v>40344</v>
      </c>
      <c r="AB322">
        <f t="shared" si="111"/>
        <v>1.99999999999999E-2</v>
      </c>
      <c r="AC322">
        <f t="shared" si="112"/>
        <v>5.7047942423652269E-4</v>
      </c>
      <c r="AD322">
        <f t="shared" si="113"/>
        <v>1.1301065102265829E-4</v>
      </c>
      <c r="AE322">
        <f t="shared" si="114"/>
        <v>1.3970549913267863E-2</v>
      </c>
      <c r="AF322">
        <f t="shared" si="115"/>
        <v>4.8780512792012745E-3</v>
      </c>
      <c r="AG322">
        <f t="shared" si="116"/>
        <v>1.8573649373639857E-3</v>
      </c>
    </row>
    <row r="323" spans="1:33" x14ac:dyDescent="0.25">
      <c r="A323" t="str">
        <f>'[3]post matched'!$A124</f>
        <v>minutes</v>
      </c>
      <c r="B323" s="1">
        <v>40379</v>
      </c>
      <c r="C323" s="8">
        <f>[7]contrs_10year_adj_extra_stack!A322</f>
        <v>1.00000000000003E-4</v>
      </c>
      <c r="D323" s="8">
        <f>[7]contrs_10year_adj_extra_stack!B322</f>
        <v>4.2504872465412401E-5</v>
      </c>
      <c r="E323" s="8">
        <f>[7]contrs_10year_adj_extra_stack!C322</f>
        <v>-1.98394224445079E-5</v>
      </c>
      <c r="F323" s="8">
        <f>[7]contrs_10year_adj_extra_stack!D322</f>
        <v>8.0628646711050503E-5</v>
      </c>
      <c r="G323" s="8">
        <f>[7]contrs_10year_adj_extra_stack!E322</f>
        <v>3.8683052767138297E-5</v>
      </c>
      <c r="I323" s="1">
        <f t="shared" si="118"/>
        <v>40360</v>
      </c>
      <c r="J323" s="1">
        <f t="shared" ref="J323:J386" si="120">B323</f>
        <v>40379</v>
      </c>
      <c r="K323" s="2">
        <f t="shared" ref="K323:K386" si="121">C323*-100</f>
        <v>-1.00000000000003E-2</v>
      </c>
      <c r="L323">
        <f t="shared" ref="L323:L386" si="122">D323*-100</f>
        <v>-4.2504872465412404E-3</v>
      </c>
      <c r="M323">
        <f t="shared" ref="M323:M386" si="123">E323*-100</f>
        <v>1.9839422444507902E-3</v>
      </c>
      <c r="N323">
        <f t="shared" ref="N323:N386" si="124">F323*-100</f>
        <v>-8.0628646711050495E-3</v>
      </c>
      <c r="O323">
        <f t="shared" ref="O323:O386" si="125">G323*-100</f>
        <v>-3.8683052767138296E-3</v>
      </c>
      <c r="P323">
        <f t="shared" si="119"/>
        <v>4.197714949909029E-3</v>
      </c>
      <c r="R323">
        <f t="shared" ref="R323:R386" si="126">K323</f>
        <v>-1.00000000000003E-2</v>
      </c>
      <c r="S323">
        <f t="shared" ref="S323:S386" si="127">L323-L$725</f>
        <v>-3.3952813977086759E-3</v>
      </c>
      <c r="T323">
        <f t="shared" ref="T323:T386" si="128">M323-M$725</f>
        <v>2.839148093283356E-3</v>
      </c>
      <c r="U323">
        <f t="shared" ref="U323:U386" si="129">N323-N$725</f>
        <v>-7.2076588222724849E-3</v>
      </c>
      <c r="V323">
        <f t="shared" ref="V323:V386" si="130">O323-O$725</f>
        <v>-3.0130994278812647E-3</v>
      </c>
      <c r="W323">
        <f t="shared" ref="W323:W386" si="131">P323-P$725</f>
        <v>1.9403264576258578E-3</v>
      </c>
      <c r="Y323" s="2" t="b">
        <f t="shared" ref="Y323:Y386" si="132">(A323="MP")</f>
        <v>0</v>
      </c>
      <c r="Z323" s="2">
        <f t="shared" si="117"/>
        <v>35</v>
      </c>
      <c r="AA323" s="1">
        <f t="shared" ref="AA323:AA386" si="133">J323</f>
        <v>40379</v>
      </c>
      <c r="AB323">
        <f t="shared" ref="AB323:AB386" si="134">ABS(R323)</f>
        <v>1.00000000000003E-2</v>
      </c>
      <c r="AC323">
        <f t="shared" ref="AC323:AC386" si="135">ABS(S323)</f>
        <v>3.3952813977086759E-3</v>
      </c>
      <c r="AD323">
        <f t="shared" ref="AD323:AD386" si="136">ABS(T323)</f>
        <v>2.839148093283356E-3</v>
      </c>
      <c r="AE323">
        <f t="shared" ref="AE323:AE386" si="137">ABS(U323)</f>
        <v>7.2076588222724849E-3</v>
      </c>
      <c r="AF323">
        <f t="shared" ref="AF323:AF386" si="138">ABS(V323)</f>
        <v>3.0130994278812647E-3</v>
      </c>
      <c r="AG323">
        <f t="shared" ref="AG323:AG386" si="139">ABS(W323)</f>
        <v>1.9403264576258578E-3</v>
      </c>
    </row>
    <row r="324" spans="1:33" x14ac:dyDescent="0.25">
      <c r="A324" t="str">
        <f>'[3]post matched'!$A125</f>
        <v>speech</v>
      </c>
      <c r="B324" s="1">
        <v>40379</v>
      </c>
      <c r="C324" s="8">
        <f>[7]contrs_10year_adj_extra_stack!A323</f>
        <v>1.00000000000003E-4</v>
      </c>
      <c r="D324" s="8">
        <f>[7]contrs_10year_adj_extra_stack!B323</f>
        <v>4.2504872465412401E-5</v>
      </c>
      <c r="E324" s="8">
        <f>[7]contrs_10year_adj_extra_stack!C323</f>
        <v>-1.98394224445079E-5</v>
      </c>
      <c r="F324" s="8">
        <f>[7]contrs_10year_adj_extra_stack!D323</f>
        <v>8.0628646711050503E-5</v>
      </c>
      <c r="G324" s="8">
        <f>[7]contrs_10year_adj_extra_stack!E323</f>
        <v>3.8683052767138297E-5</v>
      </c>
      <c r="I324" s="1">
        <f t="shared" si="118"/>
        <v>40360</v>
      </c>
      <c r="J324" s="1">
        <f t="shared" si="120"/>
        <v>40379</v>
      </c>
      <c r="K324" s="2">
        <f t="shared" si="121"/>
        <v>-1.00000000000003E-2</v>
      </c>
      <c r="L324">
        <f t="shared" si="122"/>
        <v>-4.2504872465412404E-3</v>
      </c>
      <c r="M324">
        <f t="shared" si="123"/>
        <v>1.9839422444507902E-3</v>
      </c>
      <c r="N324">
        <f t="shared" si="124"/>
        <v>-8.0628646711050495E-3</v>
      </c>
      <c r="O324">
        <f t="shared" si="125"/>
        <v>-3.8683052767138296E-3</v>
      </c>
      <c r="P324">
        <f t="shared" si="119"/>
        <v>4.197714949909029E-3</v>
      </c>
      <c r="R324">
        <f t="shared" si="126"/>
        <v>-1.00000000000003E-2</v>
      </c>
      <c r="S324">
        <f t="shared" si="127"/>
        <v>-3.3952813977086759E-3</v>
      </c>
      <c r="T324">
        <f t="shared" si="128"/>
        <v>2.839148093283356E-3</v>
      </c>
      <c r="U324">
        <f t="shared" si="129"/>
        <v>-7.2076588222724849E-3</v>
      </c>
      <c r="V324">
        <f t="shared" si="130"/>
        <v>-3.0130994278812647E-3</v>
      </c>
      <c r="W324">
        <f t="shared" si="131"/>
        <v>1.9403264576258578E-3</v>
      </c>
      <c r="Y324" s="2" t="b">
        <f t="shared" si="132"/>
        <v>0</v>
      </c>
      <c r="Z324" s="2">
        <f t="shared" ref="Z324:Z387" si="140">AA324-AA323</f>
        <v>0</v>
      </c>
      <c r="AA324" s="1">
        <f t="shared" si="133"/>
        <v>40379</v>
      </c>
      <c r="AB324">
        <f t="shared" si="134"/>
        <v>1.00000000000003E-2</v>
      </c>
      <c r="AC324">
        <f t="shared" si="135"/>
        <v>3.3952813977086759E-3</v>
      </c>
      <c r="AD324">
        <f t="shared" si="136"/>
        <v>2.839148093283356E-3</v>
      </c>
      <c r="AE324">
        <f t="shared" si="137"/>
        <v>7.2076588222724849E-3</v>
      </c>
      <c r="AF324">
        <f t="shared" si="138"/>
        <v>3.0130994278812647E-3</v>
      </c>
      <c r="AG324">
        <f t="shared" si="139"/>
        <v>1.9403264576258578E-3</v>
      </c>
    </row>
    <row r="325" spans="1:33" x14ac:dyDescent="0.25">
      <c r="A325" t="str">
        <f>'[3]post matched'!$A126</f>
        <v>smp</v>
      </c>
      <c r="B325" s="1">
        <v>40396</v>
      </c>
      <c r="C325" s="8">
        <f>[7]contrs_10year_adj_extra_stack!A324</f>
        <v>-2.00000000000006E-4</v>
      </c>
      <c r="D325" s="8">
        <f>[7]contrs_10year_adj_extra_stack!B324</f>
        <v>4.1227348194135502E-5</v>
      </c>
      <c r="E325" s="8">
        <f>[7]contrs_10year_adj_extra_stack!C324</f>
        <v>-1.6478151821537601E-4</v>
      </c>
      <c r="F325" s="8">
        <f>[7]contrs_10year_adj_extra_stack!D324</f>
        <v>-4.4184853264632502E-5</v>
      </c>
      <c r="G325" s="8">
        <f>[7]contrs_10year_adj_extra_stack!E324</f>
        <v>3.9465652288269999E-6</v>
      </c>
      <c r="I325" s="1">
        <f t="shared" si="118"/>
        <v>40391</v>
      </c>
      <c r="J325" s="1">
        <f t="shared" si="120"/>
        <v>40396</v>
      </c>
      <c r="K325" s="2">
        <f t="shared" si="121"/>
        <v>2.0000000000000601E-2</v>
      </c>
      <c r="L325">
        <f t="shared" si="122"/>
        <v>-4.1227348194135503E-3</v>
      </c>
      <c r="M325">
        <f t="shared" si="123"/>
        <v>1.6478151821537602E-2</v>
      </c>
      <c r="N325">
        <f t="shared" si="124"/>
        <v>4.4184853264632503E-3</v>
      </c>
      <c r="O325">
        <f t="shared" si="125"/>
        <v>-3.9465652288269999E-4</v>
      </c>
      <c r="P325">
        <f t="shared" si="119"/>
        <v>3.6207541942959989E-3</v>
      </c>
      <c r="R325">
        <f t="shared" si="126"/>
        <v>2.0000000000000601E-2</v>
      </c>
      <c r="S325">
        <f t="shared" si="127"/>
        <v>-3.2675289705809858E-3</v>
      </c>
      <c r="T325">
        <f t="shared" si="128"/>
        <v>1.7333357670370166E-2</v>
      </c>
      <c r="U325">
        <f t="shared" si="129"/>
        <v>5.2736911752958148E-3</v>
      </c>
      <c r="V325">
        <f t="shared" si="130"/>
        <v>4.6054932594986485E-4</v>
      </c>
      <c r="W325">
        <f t="shared" si="131"/>
        <v>1.3633657020128277E-3</v>
      </c>
      <c r="Y325" s="2" t="b">
        <f t="shared" si="132"/>
        <v>0</v>
      </c>
      <c r="Z325" s="2">
        <f t="shared" si="140"/>
        <v>17</v>
      </c>
      <c r="AA325" s="1">
        <f t="shared" si="133"/>
        <v>40396</v>
      </c>
      <c r="AB325">
        <f t="shared" si="134"/>
        <v>2.0000000000000601E-2</v>
      </c>
      <c r="AC325">
        <f t="shared" si="135"/>
        <v>3.2675289705809858E-3</v>
      </c>
      <c r="AD325">
        <f t="shared" si="136"/>
        <v>1.7333357670370166E-2</v>
      </c>
      <c r="AE325">
        <f t="shared" si="137"/>
        <v>5.2736911752958148E-3</v>
      </c>
      <c r="AF325">
        <f t="shared" si="138"/>
        <v>4.6054932594986485E-4</v>
      </c>
      <c r="AG325">
        <f t="shared" si="139"/>
        <v>1.3633657020128277E-3</v>
      </c>
    </row>
    <row r="326" spans="1:33" x14ac:dyDescent="0.25">
      <c r="A326" t="str">
        <f>'[3]post matched'!$A127</f>
        <v>minutes</v>
      </c>
      <c r="B326" s="1">
        <v>40407</v>
      </c>
      <c r="C326" s="8">
        <f>[7]contrs_10year_adj_extra_stack!A325</f>
        <v>1.0000000000001001E-4</v>
      </c>
      <c r="D326" s="8">
        <f>[7]contrs_10year_adj_extra_stack!B325</f>
        <v>1.03076358856422E-5</v>
      </c>
      <c r="E326" s="8">
        <f>[7]contrs_10year_adj_extra_stack!C325</f>
        <v>-7.0598346607718E-6</v>
      </c>
      <c r="F326" s="8">
        <f>[7]contrs_10year_adj_extra_stack!D325</f>
        <v>1.1096380157243E-4</v>
      </c>
      <c r="G326" s="8">
        <f>[7]contrs_10year_adj_extra_stack!E325</f>
        <v>2.39655816751718E-5</v>
      </c>
      <c r="I326" s="1">
        <f t="shared" si="118"/>
        <v>40391</v>
      </c>
      <c r="J326" s="1">
        <f t="shared" si="120"/>
        <v>40407</v>
      </c>
      <c r="K326" s="2">
        <f t="shared" si="121"/>
        <v>-1.0000000000001001E-2</v>
      </c>
      <c r="L326">
        <f t="shared" si="122"/>
        <v>-1.03076358856422E-3</v>
      </c>
      <c r="M326">
        <f t="shared" si="123"/>
        <v>7.0598346607717998E-4</v>
      </c>
      <c r="N326">
        <f t="shared" si="124"/>
        <v>-1.1096380157242999E-2</v>
      </c>
      <c r="O326">
        <f t="shared" si="125"/>
        <v>-2.3965581675171798E-3</v>
      </c>
      <c r="P326">
        <f t="shared" si="119"/>
        <v>3.8177184472462178E-3</v>
      </c>
      <c r="R326">
        <f t="shared" si="126"/>
        <v>-1.0000000000001001E-2</v>
      </c>
      <c r="S326">
        <f t="shared" si="127"/>
        <v>-1.7555773973165528E-4</v>
      </c>
      <c r="T326">
        <f t="shared" si="128"/>
        <v>1.5611893149097458E-3</v>
      </c>
      <c r="U326">
        <f t="shared" si="129"/>
        <v>-1.0241174308410435E-2</v>
      </c>
      <c r="V326">
        <f t="shared" si="130"/>
        <v>-1.5413523186846149E-3</v>
      </c>
      <c r="W326">
        <f t="shared" si="131"/>
        <v>1.5603299549630466E-3</v>
      </c>
      <c r="Y326" s="2" t="b">
        <f t="shared" si="132"/>
        <v>0</v>
      </c>
      <c r="Z326" s="2">
        <f t="shared" si="140"/>
        <v>11</v>
      </c>
      <c r="AA326" s="1">
        <f t="shared" si="133"/>
        <v>40407</v>
      </c>
      <c r="AB326">
        <f t="shared" si="134"/>
        <v>1.0000000000001001E-2</v>
      </c>
      <c r="AC326">
        <f t="shared" si="135"/>
        <v>1.7555773973165528E-4</v>
      </c>
      <c r="AD326">
        <f t="shared" si="136"/>
        <v>1.5611893149097458E-3</v>
      </c>
      <c r="AE326">
        <f t="shared" si="137"/>
        <v>1.0241174308410435E-2</v>
      </c>
      <c r="AF326">
        <f t="shared" si="138"/>
        <v>1.5413523186846149E-3</v>
      </c>
      <c r="AG326">
        <f t="shared" si="139"/>
        <v>1.5603299549630466E-3</v>
      </c>
    </row>
    <row r="327" spans="1:33" x14ac:dyDescent="0.25">
      <c r="A327" t="str">
        <f>'[3]post matched'!$A128</f>
        <v>speech</v>
      </c>
      <c r="B327" s="1">
        <v>40410</v>
      </c>
      <c r="C327" s="8">
        <f>[7]contrs_10year_adj_extra_stack!A326</f>
        <v>0</v>
      </c>
      <c r="D327" s="8">
        <f>[7]contrs_10year_adj_extra_stack!B326</f>
        <v>7.0480709658784197E-6</v>
      </c>
      <c r="E327" s="8">
        <f>[7]contrs_10year_adj_extra_stack!C326</f>
        <v>4.6974365765957096E-6</v>
      </c>
      <c r="F327" s="8">
        <f>[7]contrs_10year_adj_extra_stack!D326</f>
        <v>7.2944112609055102E-6</v>
      </c>
      <c r="G327" s="8">
        <f>[7]contrs_10year_adj_extra_stack!E326</f>
        <v>6.5257219369497501E-6</v>
      </c>
      <c r="I327" s="1">
        <f t="shared" si="118"/>
        <v>40391</v>
      </c>
      <c r="J327" s="1">
        <f t="shared" si="120"/>
        <v>40410</v>
      </c>
      <c r="K327" s="2">
        <f t="shared" si="121"/>
        <v>0</v>
      </c>
      <c r="L327">
        <f t="shared" si="122"/>
        <v>-7.04807096587842E-4</v>
      </c>
      <c r="M327">
        <f t="shared" si="123"/>
        <v>-4.6974365765957096E-4</v>
      </c>
      <c r="N327">
        <f t="shared" si="124"/>
        <v>-7.2944112609055103E-4</v>
      </c>
      <c r="O327">
        <f t="shared" si="125"/>
        <v>-6.5257219369497502E-4</v>
      </c>
      <c r="P327">
        <f t="shared" si="119"/>
        <v>2.556564074032939E-3</v>
      </c>
      <c r="R327">
        <f t="shared" si="126"/>
        <v>0</v>
      </c>
      <c r="S327">
        <f t="shared" si="127"/>
        <v>1.5039875224472272E-4</v>
      </c>
      <c r="T327">
        <f t="shared" si="128"/>
        <v>3.8546219117299485E-4</v>
      </c>
      <c r="U327">
        <f t="shared" si="129"/>
        <v>1.257647227420137E-4</v>
      </c>
      <c r="V327">
        <f t="shared" si="130"/>
        <v>2.0263365513758982E-4</v>
      </c>
      <c r="W327">
        <f t="shared" si="131"/>
        <v>2.9917558174976776E-4</v>
      </c>
      <c r="Y327" s="2" t="b">
        <f t="shared" si="132"/>
        <v>0</v>
      </c>
      <c r="Z327" s="2">
        <f t="shared" si="140"/>
        <v>3</v>
      </c>
      <c r="AA327" s="1">
        <f t="shared" si="133"/>
        <v>40410</v>
      </c>
      <c r="AB327">
        <f t="shared" si="134"/>
        <v>0</v>
      </c>
      <c r="AC327">
        <f t="shared" si="135"/>
        <v>1.5039875224472272E-4</v>
      </c>
      <c r="AD327">
        <f t="shared" si="136"/>
        <v>3.8546219117299485E-4</v>
      </c>
      <c r="AE327">
        <f t="shared" si="137"/>
        <v>1.257647227420137E-4</v>
      </c>
      <c r="AF327">
        <f t="shared" si="138"/>
        <v>2.0263365513758982E-4</v>
      </c>
      <c r="AG327">
        <f t="shared" si="139"/>
        <v>2.9917558174976776E-4</v>
      </c>
    </row>
    <row r="328" spans="1:33" x14ac:dyDescent="0.25">
      <c r="A328" t="str">
        <f>'[3]post matched'!$A129</f>
        <v>speech</v>
      </c>
      <c r="B328" s="1">
        <v>40421</v>
      </c>
      <c r="C328" s="8">
        <f>[7]contrs_10year_adj_extra_stack!A327</f>
        <v>9.9999999999995898E-5</v>
      </c>
      <c r="D328" s="8">
        <f>[7]contrs_10year_adj_extra_stack!B327</f>
        <v>2.5154177517271899E-6</v>
      </c>
      <c r="E328" s="8">
        <f>[7]contrs_10year_adj_extra_stack!C327</f>
        <v>2.0043883954864601E-4</v>
      </c>
      <c r="F328" s="8">
        <f>[7]contrs_10year_adj_extra_stack!D327</f>
        <v>-1.63875117293896E-5</v>
      </c>
      <c r="G328" s="8">
        <f>[7]contrs_10year_adj_extra_stack!E327</f>
        <v>-6.9016952291387303E-6</v>
      </c>
      <c r="I328" s="1">
        <f t="shared" si="118"/>
        <v>40391</v>
      </c>
      <c r="J328" s="1">
        <f t="shared" si="120"/>
        <v>40421</v>
      </c>
      <c r="K328" s="2">
        <f t="shared" si="121"/>
        <v>-9.9999999999995891E-3</v>
      </c>
      <c r="L328">
        <f t="shared" si="122"/>
        <v>-2.5154177517271897E-4</v>
      </c>
      <c r="M328">
        <f t="shared" si="123"/>
        <v>-2.0043883954864603E-2</v>
      </c>
      <c r="N328">
        <f t="shared" si="124"/>
        <v>1.63875117293896E-3</v>
      </c>
      <c r="O328">
        <f t="shared" si="125"/>
        <v>6.9016952291387304E-4</v>
      </c>
      <c r="P328">
        <f t="shared" si="119"/>
        <v>7.9665050341849002E-3</v>
      </c>
      <c r="R328">
        <f t="shared" si="126"/>
        <v>-9.9999999999995891E-3</v>
      </c>
      <c r="S328">
        <f t="shared" si="127"/>
        <v>6.0366407365984576E-4</v>
      </c>
      <c r="T328">
        <f t="shared" si="128"/>
        <v>-1.9188678106032038E-2</v>
      </c>
      <c r="U328">
        <f t="shared" si="129"/>
        <v>2.4939570217715245E-3</v>
      </c>
      <c r="V328">
        <f t="shared" si="130"/>
        <v>1.5453753717464378E-3</v>
      </c>
      <c r="W328">
        <f t="shared" si="131"/>
        <v>5.7091165419017285E-3</v>
      </c>
      <c r="Y328" s="2" t="b">
        <f t="shared" si="132"/>
        <v>0</v>
      </c>
      <c r="Z328" s="2">
        <f t="shared" si="140"/>
        <v>11</v>
      </c>
      <c r="AA328" s="1">
        <f t="shared" si="133"/>
        <v>40421</v>
      </c>
      <c r="AB328">
        <f t="shared" si="134"/>
        <v>9.9999999999995891E-3</v>
      </c>
      <c r="AC328">
        <f t="shared" si="135"/>
        <v>6.0366407365984576E-4</v>
      </c>
      <c r="AD328">
        <f t="shared" si="136"/>
        <v>1.9188678106032038E-2</v>
      </c>
      <c r="AE328">
        <f t="shared" si="137"/>
        <v>2.4939570217715245E-3</v>
      </c>
      <c r="AF328">
        <f t="shared" si="138"/>
        <v>1.5453753717464378E-3</v>
      </c>
      <c r="AG328">
        <f t="shared" si="139"/>
        <v>5.7091165419017285E-3</v>
      </c>
    </row>
    <row r="329" spans="1:33" x14ac:dyDescent="0.25">
      <c r="A329" t="str">
        <f>'[3]post matched'!$A130</f>
        <v>speech</v>
      </c>
      <c r="B329" s="1">
        <v>40430</v>
      </c>
      <c r="C329" s="8">
        <f>[7]contrs_10year_adj_extra_stack!A328</f>
        <v>1.0000000000001001E-4</v>
      </c>
      <c r="D329" s="8">
        <f>[7]contrs_10year_adj_extra_stack!B328</f>
        <v>6.6402533823308098E-6</v>
      </c>
      <c r="E329" s="8">
        <f>[7]contrs_10year_adj_extra_stack!C328</f>
        <v>-1.9922222510066901E-5</v>
      </c>
      <c r="F329" s="8">
        <f>[7]contrs_10year_adj_extra_stack!D328</f>
        <v>1.3595148920641901E-4</v>
      </c>
      <c r="G329" s="8">
        <f>[7]contrs_10year_adj_extra_stack!E328</f>
        <v>1.5264588999647098E-5</v>
      </c>
      <c r="I329" s="1">
        <f t="shared" si="118"/>
        <v>40422</v>
      </c>
      <c r="J329" s="1">
        <f t="shared" si="120"/>
        <v>40430</v>
      </c>
      <c r="K329" s="2">
        <f t="shared" si="121"/>
        <v>-1.0000000000001001E-2</v>
      </c>
      <c r="L329">
        <f t="shared" si="122"/>
        <v>-6.6402533823308103E-4</v>
      </c>
      <c r="M329">
        <f t="shared" si="123"/>
        <v>1.9922222510066899E-3</v>
      </c>
      <c r="N329">
        <f t="shared" si="124"/>
        <v>-1.3595148920641901E-2</v>
      </c>
      <c r="O329">
        <f t="shared" si="125"/>
        <v>-1.5264588999647098E-3</v>
      </c>
      <c r="P329">
        <f t="shared" si="119"/>
        <v>3.7934109078320011E-3</v>
      </c>
      <c r="R329">
        <f t="shared" si="126"/>
        <v>-1.0000000000001001E-2</v>
      </c>
      <c r="S329">
        <f t="shared" si="127"/>
        <v>1.911805105994837E-4</v>
      </c>
      <c r="T329">
        <f t="shared" si="128"/>
        <v>2.8474280998392557E-3</v>
      </c>
      <c r="U329">
        <f t="shared" si="129"/>
        <v>-1.2739943071809336E-2</v>
      </c>
      <c r="V329">
        <f t="shared" si="130"/>
        <v>-6.7125305113214498E-4</v>
      </c>
      <c r="W329">
        <f t="shared" si="131"/>
        <v>1.5360224155488299E-3</v>
      </c>
      <c r="Y329" s="2" t="b">
        <f t="shared" si="132"/>
        <v>0</v>
      </c>
      <c r="Z329" s="2">
        <f t="shared" si="140"/>
        <v>9</v>
      </c>
      <c r="AA329" s="1">
        <f t="shared" si="133"/>
        <v>40430</v>
      </c>
      <c r="AB329">
        <f t="shared" si="134"/>
        <v>1.0000000000001001E-2</v>
      </c>
      <c r="AC329">
        <f t="shared" si="135"/>
        <v>1.911805105994837E-4</v>
      </c>
      <c r="AD329">
        <f t="shared" si="136"/>
        <v>2.8474280998392557E-3</v>
      </c>
      <c r="AE329">
        <f t="shared" si="137"/>
        <v>1.2739943071809336E-2</v>
      </c>
      <c r="AF329">
        <f t="shared" si="138"/>
        <v>6.7125305113214498E-4</v>
      </c>
      <c r="AG329">
        <f t="shared" si="139"/>
        <v>1.5360224155488299E-3</v>
      </c>
    </row>
    <row r="330" spans="1:33" x14ac:dyDescent="0.25">
      <c r="A330" t="str">
        <f>'[3]post matched'!$A131</f>
        <v>speech</v>
      </c>
      <c r="B330" s="1">
        <v>40437</v>
      </c>
      <c r="C330" s="8">
        <f>[7]contrs_10year_adj_extra_stack!A329</f>
        <v>0</v>
      </c>
      <c r="D330" s="8">
        <f>[7]contrs_10year_adj_extra_stack!B329</f>
        <v>1.5823170338489801E-5</v>
      </c>
      <c r="E330" s="8">
        <f>[7]contrs_10year_adj_extra_stack!C329</f>
        <v>-3.33667986716335E-5</v>
      </c>
      <c r="F330" s="8">
        <f>[7]contrs_10year_adj_extra_stack!D329</f>
        <v>2.9472873064894599E-5</v>
      </c>
      <c r="G330" s="8">
        <f>[7]contrs_10year_adj_extra_stack!E329</f>
        <v>2.5959659229353499E-5</v>
      </c>
      <c r="I330" s="1">
        <f t="shared" si="118"/>
        <v>40422</v>
      </c>
      <c r="J330" s="1">
        <f t="shared" si="120"/>
        <v>40437</v>
      </c>
      <c r="K330" s="2">
        <f t="shared" si="121"/>
        <v>0</v>
      </c>
      <c r="L330">
        <f t="shared" si="122"/>
        <v>-1.5823170338489802E-3</v>
      </c>
      <c r="M330">
        <f t="shared" si="123"/>
        <v>3.3366798671633502E-3</v>
      </c>
      <c r="N330">
        <f t="shared" si="124"/>
        <v>-2.9472873064894599E-3</v>
      </c>
      <c r="O330">
        <f t="shared" si="125"/>
        <v>-2.5959659229353501E-3</v>
      </c>
      <c r="P330">
        <f t="shared" si="119"/>
        <v>3.7888903961104401E-3</v>
      </c>
      <c r="R330">
        <f t="shared" si="126"/>
        <v>0</v>
      </c>
      <c r="S330">
        <f t="shared" si="127"/>
        <v>-7.271111850164155E-4</v>
      </c>
      <c r="T330">
        <f t="shared" si="128"/>
        <v>4.1918857159959164E-3</v>
      </c>
      <c r="U330">
        <f t="shared" si="129"/>
        <v>-2.092081457656895E-3</v>
      </c>
      <c r="V330">
        <f t="shared" si="130"/>
        <v>-1.7407600741027852E-3</v>
      </c>
      <c r="W330">
        <f t="shared" si="131"/>
        <v>1.5315019038272689E-3</v>
      </c>
      <c r="Y330" s="2" t="b">
        <f t="shared" si="132"/>
        <v>0</v>
      </c>
      <c r="Z330" s="2">
        <f t="shared" si="140"/>
        <v>7</v>
      </c>
      <c r="AA330" s="1">
        <f t="shared" si="133"/>
        <v>40437</v>
      </c>
      <c r="AB330">
        <f t="shared" si="134"/>
        <v>0</v>
      </c>
      <c r="AC330">
        <f t="shared" si="135"/>
        <v>7.271111850164155E-4</v>
      </c>
      <c r="AD330">
        <f t="shared" si="136"/>
        <v>4.1918857159959164E-3</v>
      </c>
      <c r="AE330">
        <f t="shared" si="137"/>
        <v>2.092081457656895E-3</v>
      </c>
      <c r="AF330">
        <f t="shared" si="138"/>
        <v>1.7407600741027852E-3</v>
      </c>
      <c r="AG330">
        <f t="shared" si="139"/>
        <v>1.5315019038272689E-3</v>
      </c>
    </row>
    <row r="331" spans="1:33" x14ac:dyDescent="0.25">
      <c r="A331" t="str">
        <f>'[3]post matched'!$A132</f>
        <v>speech</v>
      </c>
      <c r="B331" s="1">
        <v>40441</v>
      </c>
      <c r="C331" s="8">
        <f>[7]contrs_10year_adj_extra_stack!A330</f>
        <v>-1.9999999999999901E-4</v>
      </c>
      <c r="D331" s="8">
        <f>[7]contrs_10year_adj_extra_stack!B330</f>
        <v>-2.6713869758329801E-5</v>
      </c>
      <c r="E331" s="8">
        <f>[7]contrs_10year_adj_extra_stack!C330</f>
        <v>-2.1609072061720501E-4</v>
      </c>
      <c r="F331" s="8">
        <f>[7]contrs_10year_adj_extra_stack!D330</f>
        <v>1.14531444057451E-5</v>
      </c>
      <c r="G331" s="8">
        <f>[7]contrs_10year_adj_extra_stack!E330</f>
        <v>1.1639875438252501E-5</v>
      </c>
      <c r="I331" s="1">
        <f t="shared" si="118"/>
        <v>40422</v>
      </c>
      <c r="J331" s="1">
        <f t="shared" si="120"/>
        <v>40441</v>
      </c>
      <c r="K331" s="2">
        <f t="shared" si="121"/>
        <v>1.99999999999999E-2</v>
      </c>
      <c r="L331">
        <f t="shared" si="122"/>
        <v>2.6713869758329799E-3</v>
      </c>
      <c r="M331">
        <f t="shared" si="123"/>
        <v>2.16090720617205E-2</v>
      </c>
      <c r="N331">
        <f t="shared" si="124"/>
        <v>-1.14531444057451E-3</v>
      </c>
      <c r="O331">
        <f t="shared" si="125"/>
        <v>-1.16398754382525E-3</v>
      </c>
      <c r="P331">
        <f t="shared" si="119"/>
        <v>-1.9711570531538223E-3</v>
      </c>
      <c r="R331">
        <f t="shared" si="126"/>
        <v>1.99999999999999E-2</v>
      </c>
      <c r="S331">
        <f t="shared" si="127"/>
        <v>3.5265928246655445E-3</v>
      </c>
      <c r="T331">
        <f t="shared" si="128"/>
        <v>2.2464277910553065E-2</v>
      </c>
      <c r="U331">
        <f t="shared" si="129"/>
        <v>-2.9010859174194523E-4</v>
      </c>
      <c r="V331">
        <f t="shared" si="130"/>
        <v>-3.087816949926852E-4</v>
      </c>
      <c r="W331">
        <f t="shared" si="131"/>
        <v>-4.2285455454369935E-3</v>
      </c>
      <c r="Y331" s="2" t="b">
        <f t="shared" si="132"/>
        <v>0</v>
      </c>
      <c r="Z331" s="2">
        <f t="shared" si="140"/>
        <v>4</v>
      </c>
      <c r="AA331" s="1">
        <f t="shared" si="133"/>
        <v>40441</v>
      </c>
      <c r="AB331">
        <f t="shared" si="134"/>
        <v>1.99999999999999E-2</v>
      </c>
      <c r="AC331">
        <f t="shared" si="135"/>
        <v>3.5265928246655445E-3</v>
      </c>
      <c r="AD331">
        <f t="shared" si="136"/>
        <v>2.2464277910553065E-2</v>
      </c>
      <c r="AE331">
        <f t="shared" si="137"/>
        <v>2.9010859174194523E-4</v>
      </c>
      <c r="AF331">
        <f t="shared" si="138"/>
        <v>3.087816949926852E-4</v>
      </c>
      <c r="AG331">
        <f t="shared" si="139"/>
        <v>4.2285455454369935E-3</v>
      </c>
    </row>
    <row r="332" spans="1:33" x14ac:dyDescent="0.25">
      <c r="A332" t="str">
        <f>'[3]post matched'!$A133</f>
        <v>minutes</v>
      </c>
      <c r="B332" s="1">
        <v>40442</v>
      </c>
      <c r="C332" s="8">
        <f>[7]contrs_10year_adj_extra_stack!A331</f>
        <v>9.9999999999995898E-5</v>
      </c>
      <c r="D332" s="8">
        <f>[7]contrs_10year_adj_extra_stack!B331</f>
        <v>1.30203910190726E-5</v>
      </c>
      <c r="E332" s="8">
        <f>[7]contrs_10year_adj_extra_stack!C331</f>
        <v>7.3069496677571698E-5</v>
      </c>
      <c r="F332" s="8">
        <f>[7]contrs_10year_adj_extra_stack!D331</f>
        <v>6.4331893979221398E-5</v>
      </c>
      <c r="G332" s="8">
        <f>[7]contrs_10year_adj_extra_stack!E331</f>
        <v>1.2533498453080299E-5</v>
      </c>
      <c r="I332" s="1">
        <f t="shared" si="118"/>
        <v>40422</v>
      </c>
      <c r="J332" s="1">
        <f t="shared" si="120"/>
        <v>40442</v>
      </c>
      <c r="K332" s="2">
        <f t="shared" si="121"/>
        <v>-9.9999999999995891E-3</v>
      </c>
      <c r="L332">
        <f t="shared" si="122"/>
        <v>-1.30203910190726E-3</v>
      </c>
      <c r="M332">
        <f t="shared" si="123"/>
        <v>-7.30694966775717E-3</v>
      </c>
      <c r="N332">
        <f t="shared" si="124"/>
        <v>-6.4331893979221394E-3</v>
      </c>
      <c r="O332">
        <f t="shared" si="125"/>
        <v>-1.2533498453080299E-3</v>
      </c>
      <c r="P332">
        <f t="shared" si="119"/>
        <v>6.2955280128950105E-3</v>
      </c>
      <c r="R332">
        <f t="shared" si="126"/>
        <v>-9.9999999999995891E-3</v>
      </c>
      <c r="S332">
        <f t="shared" si="127"/>
        <v>-4.4683325307469531E-4</v>
      </c>
      <c r="T332">
        <f t="shared" si="128"/>
        <v>-6.4517438189246046E-3</v>
      </c>
      <c r="U332">
        <f t="shared" si="129"/>
        <v>-5.5779835490895749E-3</v>
      </c>
      <c r="V332">
        <f t="shared" si="130"/>
        <v>-3.9814399647546508E-4</v>
      </c>
      <c r="W332">
        <f t="shared" si="131"/>
        <v>4.0381395206118397E-3</v>
      </c>
      <c r="Y332" s="2" t="b">
        <f t="shared" si="132"/>
        <v>0</v>
      </c>
      <c r="Z332" s="2">
        <f t="shared" si="140"/>
        <v>1</v>
      </c>
      <c r="AA332" s="1">
        <f t="shared" si="133"/>
        <v>40442</v>
      </c>
      <c r="AB332">
        <f t="shared" si="134"/>
        <v>9.9999999999995891E-3</v>
      </c>
      <c r="AC332">
        <f t="shared" si="135"/>
        <v>4.4683325307469531E-4</v>
      </c>
      <c r="AD332">
        <f t="shared" si="136"/>
        <v>6.4517438189246046E-3</v>
      </c>
      <c r="AE332">
        <f t="shared" si="137"/>
        <v>5.5779835490895749E-3</v>
      </c>
      <c r="AF332">
        <f t="shared" si="138"/>
        <v>3.9814399647546508E-4</v>
      </c>
      <c r="AG332">
        <f t="shared" si="139"/>
        <v>4.0381395206118397E-3</v>
      </c>
    </row>
    <row r="333" spans="1:33" x14ac:dyDescent="0.25">
      <c r="A333" t="str">
        <f>'[3]post matched'!$A134</f>
        <v>speech</v>
      </c>
      <c r="B333" s="1">
        <v>40459</v>
      </c>
      <c r="C333" s="8">
        <f>[7]contrs_10year_adj_extra_stack!A332</f>
        <v>-9.9999999999995898E-5</v>
      </c>
      <c r="D333" s="8">
        <f>[7]contrs_10year_adj_extra_stack!B332</f>
        <v>4.42138842386118E-5</v>
      </c>
      <c r="E333" s="8">
        <f>[7]contrs_10year_adj_extra_stack!C332</f>
        <v>-7.4321793460008196E-5</v>
      </c>
      <c r="F333" s="8">
        <f>[7]contrs_10year_adj_extra_stack!D332</f>
        <v>-7.2086671147116493E-5</v>
      </c>
      <c r="G333" s="8">
        <f>[7]contrs_10year_adj_extra_stack!E332</f>
        <v>3.3691537538322E-5</v>
      </c>
      <c r="I333" s="1">
        <f t="shared" si="118"/>
        <v>40452</v>
      </c>
      <c r="J333" s="1">
        <f t="shared" si="120"/>
        <v>40459</v>
      </c>
      <c r="K333" s="2">
        <f t="shared" si="121"/>
        <v>9.9999999999995891E-3</v>
      </c>
      <c r="L333">
        <f t="shared" si="122"/>
        <v>-4.4213884238611797E-3</v>
      </c>
      <c r="M333">
        <f t="shared" si="123"/>
        <v>7.4321793460008197E-3</v>
      </c>
      <c r="N333">
        <f t="shared" si="124"/>
        <v>7.2086671147116492E-3</v>
      </c>
      <c r="O333">
        <f t="shared" si="125"/>
        <v>-3.3691537538322E-3</v>
      </c>
      <c r="P333">
        <f t="shared" si="119"/>
        <v>3.1496957169805007E-3</v>
      </c>
      <c r="R333">
        <f t="shared" si="126"/>
        <v>9.9999999999995891E-3</v>
      </c>
      <c r="S333">
        <f t="shared" si="127"/>
        <v>-3.5661825750286152E-3</v>
      </c>
      <c r="T333">
        <f t="shared" si="128"/>
        <v>8.2873851948333851E-3</v>
      </c>
      <c r="U333">
        <f t="shared" si="129"/>
        <v>8.0638729635442146E-3</v>
      </c>
      <c r="V333">
        <f t="shared" si="130"/>
        <v>-2.513947904999635E-3</v>
      </c>
      <c r="W333">
        <f t="shared" si="131"/>
        <v>8.9230722469732949E-4</v>
      </c>
      <c r="Y333" s="2" t="b">
        <f t="shared" si="132"/>
        <v>0</v>
      </c>
      <c r="Z333" s="2">
        <f t="shared" si="140"/>
        <v>17</v>
      </c>
      <c r="AA333" s="1">
        <f t="shared" si="133"/>
        <v>40459</v>
      </c>
      <c r="AB333">
        <f t="shared" si="134"/>
        <v>9.9999999999995891E-3</v>
      </c>
      <c r="AC333">
        <f t="shared" si="135"/>
        <v>3.5661825750286152E-3</v>
      </c>
      <c r="AD333">
        <f t="shared" si="136"/>
        <v>8.2873851948333851E-3</v>
      </c>
      <c r="AE333">
        <f t="shared" si="137"/>
        <v>8.0638729635442146E-3</v>
      </c>
      <c r="AF333">
        <f t="shared" si="138"/>
        <v>2.513947904999635E-3</v>
      </c>
      <c r="AG333">
        <f t="shared" si="139"/>
        <v>8.9230722469732949E-4</v>
      </c>
    </row>
    <row r="334" spans="1:33" x14ac:dyDescent="0.25">
      <c r="A334" t="str">
        <f>'[3]post matched'!$A135</f>
        <v>minutes</v>
      </c>
      <c r="B334" s="1">
        <v>40470</v>
      </c>
      <c r="C334" s="8">
        <f>[7]contrs_10year_adj_extra_stack!A333</f>
        <v>2.00000000000006E-4</v>
      </c>
      <c r="D334" s="8">
        <f>[7]contrs_10year_adj_extra_stack!B333</f>
        <v>7.8878014747083704E-6</v>
      </c>
      <c r="E334" s="8">
        <f>[7]contrs_10year_adj_extra_stack!C333</f>
        <v>-4.0868717784090597E-5</v>
      </c>
      <c r="F334" s="8">
        <f>[7]contrs_10year_adj_extra_stack!D333</f>
        <v>2.4958867653218501E-4</v>
      </c>
      <c r="G334" s="8">
        <f>[7]contrs_10year_adj_extra_stack!E333</f>
        <v>2.094791514496E-5</v>
      </c>
      <c r="I334" s="1">
        <f t="shared" ref="I334:I397" si="141">EOMONTH(J334,-1)+1</f>
        <v>40452</v>
      </c>
      <c r="J334" s="1">
        <f t="shared" si="120"/>
        <v>40470</v>
      </c>
      <c r="K334" s="2">
        <f t="shared" si="121"/>
        <v>-2.0000000000000601E-2</v>
      </c>
      <c r="L334">
        <f t="shared" si="122"/>
        <v>-7.8878014747083708E-4</v>
      </c>
      <c r="M334">
        <f t="shared" si="123"/>
        <v>4.08687177840906E-3</v>
      </c>
      <c r="N334">
        <f t="shared" si="124"/>
        <v>-2.4958867653218499E-2</v>
      </c>
      <c r="O334">
        <f t="shared" si="125"/>
        <v>-2.094791514496E-3</v>
      </c>
      <c r="P334">
        <f t="shared" ref="P334:P397" si="142">K334-L334-M334-N334-O334</f>
        <v>3.7555675367756773E-3</v>
      </c>
      <c r="R334">
        <f t="shared" si="126"/>
        <v>-2.0000000000000601E-2</v>
      </c>
      <c r="S334">
        <f t="shared" si="127"/>
        <v>6.6425701361727649E-5</v>
      </c>
      <c r="T334">
        <f t="shared" si="128"/>
        <v>4.9420776272416263E-3</v>
      </c>
      <c r="U334">
        <f t="shared" si="129"/>
        <v>-2.4103661804385935E-2</v>
      </c>
      <c r="V334">
        <f t="shared" si="130"/>
        <v>-1.239585665663435E-3</v>
      </c>
      <c r="W334">
        <f t="shared" si="131"/>
        <v>1.4981790444925061E-3</v>
      </c>
      <c r="Y334" s="2" t="b">
        <f t="shared" si="132"/>
        <v>0</v>
      </c>
      <c r="Z334" s="2">
        <f t="shared" si="140"/>
        <v>11</v>
      </c>
      <c r="AA334" s="1">
        <f t="shared" si="133"/>
        <v>40470</v>
      </c>
      <c r="AB334">
        <f t="shared" si="134"/>
        <v>2.0000000000000601E-2</v>
      </c>
      <c r="AC334">
        <f t="shared" si="135"/>
        <v>6.6425701361727649E-5</v>
      </c>
      <c r="AD334">
        <f t="shared" si="136"/>
        <v>4.9420776272416263E-3</v>
      </c>
      <c r="AE334">
        <f t="shared" si="137"/>
        <v>2.4103661804385935E-2</v>
      </c>
      <c r="AF334">
        <f t="shared" si="138"/>
        <v>1.239585665663435E-3</v>
      </c>
      <c r="AG334">
        <f t="shared" si="139"/>
        <v>1.4981790444925061E-3</v>
      </c>
    </row>
    <row r="335" spans="1:33" x14ac:dyDescent="0.25">
      <c r="A335" t="str">
        <f>'[3]post matched'!$A136</f>
        <v>speech</v>
      </c>
      <c r="B335" s="1">
        <v>40471</v>
      </c>
      <c r="C335" s="8">
        <f>[7]contrs_10year_adj_extra_stack!A334</f>
        <v>-1.00000000000003E-4</v>
      </c>
      <c r="D335" s="8">
        <f>[7]contrs_10year_adj_extra_stack!B334</f>
        <v>1.2591158793031399E-5</v>
      </c>
      <c r="E335" s="8">
        <f>[7]contrs_10year_adj_extra_stack!C334</f>
        <v>-1.10264759490442E-5</v>
      </c>
      <c r="F335" s="8">
        <f>[7]contrs_10year_adj_extra_stack!D334</f>
        <v>-2.90128309747835E-5</v>
      </c>
      <c r="G335" s="8">
        <f>[7]contrs_10year_adj_extra_stack!E334</f>
        <v>1.8182735266017501E-5</v>
      </c>
      <c r="I335" s="1">
        <f t="shared" si="141"/>
        <v>40452</v>
      </c>
      <c r="J335" s="1">
        <f t="shared" si="120"/>
        <v>40471</v>
      </c>
      <c r="K335" s="2">
        <f t="shared" si="121"/>
        <v>1.00000000000003E-2</v>
      </c>
      <c r="L335">
        <f t="shared" si="122"/>
        <v>-1.25911587930314E-3</v>
      </c>
      <c r="M335">
        <f t="shared" si="123"/>
        <v>1.10264759490442E-3</v>
      </c>
      <c r="N335">
        <f t="shared" si="124"/>
        <v>2.9012830974783498E-3</v>
      </c>
      <c r="O335">
        <f t="shared" si="125"/>
        <v>-1.8182735266017501E-3</v>
      </c>
      <c r="P335">
        <f t="shared" si="142"/>
        <v>9.0734587135224212E-3</v>
      </c>
      <c r="R335">
        <f t="shared" si="126"/>
        <v>1.00000000000003E-2</v>
      </c>
      <c r="S335">
        <f t="shared" si="127"/>
        <v>-4.0391003047057523E-4</v>
      </c>
      <c r="T335">
        <f t="shared" si="128"/>
        <v>1.9578534437369858E-3</v>
      </c>
      <c r="U335">
        <f t="shared" si="129"/>
        <v>3.7564889463109147E-3</v>
      </c>
      <c r="V335">
        <f t="shared" si="130"/>
        <v>-9.6306767776918524E-4</v>
      </c>
      <c r="W335">
        <f t="shared" si="131"/>
        <v>6.8160702212392496E-3</v>
      </c>
      <c r="Y335" s="2" t="b">
        <f t="shared" si="132"/>
        <v>0</v>
      </c>
      <c r="Z335" s="2">
        <f t="shared" si="140"/>
        <v>1</v>
      </c>
      <c r="AA335" s="1">
        <f t="shared" si="133"/>
        <v>40471</v>
      </c>
      <c r="AB335">
        <f t="shared" si="134"/>
        <v>1.00000000000003E-2</v>
      </c>
      <c r="AC335">
        <f t="shared" si="135"/>
        <v>4.0391003047057523E-4</v>
      </c>
      <c r="AD335">
        <f t="shared" si="136"/>
        <v>1.9578534437369858E-3</v>
      </c>
      <c r="AE335">
        <f t="shared" si="137"/>
        <v>3.7564889463109147E-3</v>
      </c>
      <c r="AF335">
        <f t="shared" si="138"/>
        <v>9.6306767776918524E-4</v>
      </c>
      <c r="AG335">
        <f t="shared" si="139"/>
        <v>6.8160702212392496E-3</v>
      </c>
    </row>
    <row r="336" spans="1:33" x14ac:dyDescent="0.25">
      <c r="A336" t="str">
        <f>'[3]post matched'!$A137</f>
        <v>speech</v>
      </c>
      <c r="B336" s="1">
        <v>40476</v>
      </c>
      <c r="C336" s="8">
        <f>[7]contrs_10year_adj_extra_stack!A335</f>
        <v>-3.0000000000000198E-4</v>
      </c>
      <c r="D336" s="8">
        <f>[7]contrs_10year_adj_extra_stack!B335</f>
        <v>-2.8195441891270801E-5</v>
      </c>
      <c r="E336" s="8">
        <f>[7]contrs_10year_adj_extra_stack!C335</f>
        <v>-1.30507777770302E-4</v>
      </c>
      <c r="F336" s="8">
        <f>[7]contrs_10year_adj_extra_stack!D335</f>
        <v>-4.4727054595034399E-5</v>
      </c>
      <c r="G336" s="8">
        <f>[7]contrs_10year_adj_extra_stack!E335</f>
        <v>1.7599725394183E-5</v>
      </c>
      <c r="I336" s="1">
        <f t="shared" si="141"/>
        <v>40452</v>
      </c>
      <c r="J336" s="1">
        <f t="shared" si="120"/>
        <v>40476</v>
      </c>
      <c r="K336" s="2">
        <f t="shared" si="121"/>
        <v>3.0000000000000197E-2</v>
      </c>
      <c r="L336">
        <f t="shared" si="122"/>
        <v>2.8195441891270801E-3</v>
      </c>
      <c r="M336">
        <f t="shared" si="123"/>
        <v>1.30507777770302E-2</v>
      </c>
      <c r="N336">
        <f t="shared" si="124"/>
        <v>4.4727054595034401E-3</v>
      </c>
      <c r="O336">
        <f t="shared" si="125"/>
        <v>-1.7599725394183E-3</v>
      </c>
      <c r="P336">
        <f t="shared" si="142"/>
        <v>1.1416945113757779E-2</v>
      </c>
      <c r="R336">
        <f t="shared" si="126"/>
        <v>3.0000000000000197E-2</v>
      </c>
      <c r="S336">
        <f t="shared" si="127"/>
        <v>3.674750037959645E-3</v>
      </c>
      <c r="T336">
        <f t="shared" si="128"/>
        <v>1.3905983625862766E-2</v>
      </c>
      <c r="U336">
        <f t="shared" si="129"/>
        <v>5.3279113083360046E-3</v>
      </c>
      <c r="V336">
        <f t="shared" si="130"/>
        <v>-9.0476669058573518E-4</v>
      </c>
      <c r="W336">
        <f t="shared" si="131"/>
        <v>9.1595566214746071E-3</v>
      </c>
      <c r="Y336" s="2" t="b">
        <f t="shared" si="132"/>
        <v>0</v>
      </c>
      <c r="Z336" s="2">
        <f t="shared" si="140"/>
        <v>5</v>
      </c>
      <c r="AA336" s="1">
        <f t="shared" si="133"/>
        <v>40476</v>
      </c>
      <c r="AB336">
        <f t="shared" si="134"/>
        <v>3.0000000000000197E-2</v>
      </c>
      <c r="AC336">
        <f t="shared" si="135"/>
        <v>3.674750037959645E-3</v>
      </c>
      <c r="AD336">
        <f t="shared" si="136"/>
        <v>1.3905983625862766E-2</v>
      </c>
      <c r="AE336">
        <f t="shared" si="137"/>
        <v>5.3279113083360046E-3</v>
      </c>
      <c r="AF336">
        <f t="shared" si="138"/>
        <v>9.0476669058573518E-4</v>
      </c>
      <c r="AG336">
        <f t="shared" si="139"/>
        <v>9.1595566214746071E-3</v>
      </c>
    </row>
    <row r="337" spans="1:33" x14ac:dyDescent="0.25">
      <c r="A337" t="str">
        <f>'[3]post matched'!$A138</f>
        <v>smp</v>
      </c>
      <c r="B337" s="1">
        <v>40487</v>
      </c>
      <c r="C337" s="8">
        <f>[7]contrs_10year_adj_extra_stack!A336</f>
        <v>0</v>
      </c>
      <c r="D337" s="8">
        <f>[7]contrs_10year_adj_extra_stack!B336</f>
        <v>8.8772766088618208E-6</v>
      </c>
      <c r="E337" s="8">
        <f>[7]contrs_10year_adj_extra_stack!C336</f>
        <v>5.6656919971981598E-5</v>
      </c>
      <c r="F337" s="8">
        <f>[7]contrs_10year_adj_extra_stack!D336</f>
        <v>-1.0810037724727399E-6</v>
      </c>
      <c r="G337" s="8">
        <f>[7]contrs_10year_adj_extra_stack!E336</f>
        <v>-1.99389091164451E-5</v>
      </c>
      <c r="I337" s="1">
        <f t="shared" si="141"/>
        <v>40483</v>
      </c>
      <c r="J337" s="1">
        <f t="shared" si="120"/>
        <v>40487</v>
      </c>
      <c r="K337" s="2">
        <f t="shared" si="121"/>
        <v>0</v>
      </c>
      <c r="L337">
        <f t="shared" si="122"/>
        <v>-8.8772766088618209E-4</v>
      </c>
      <c r="M337">
        <f t="shared" si="123"/>
        <v>-5.6656919971981596E-3</v>
      </c>
      <c r="N337">
        <f t="shared" si="124"/>
        <v>1.0810037724727399E-4</v>
      </c>
      <c r="O337">
        <f t="shared" si="125"/>
        <v>1.9938909116445098E-3</v>
      </c>
      <c r="P337">
        <f t="shared" si="142"/>
        <v>4.4514283691925579E-3</v>
      </c>
      <c r="R337">
        <f t="shared" si="126"/>
        <v>0</v>
      </c>
      <c r="S337">
        <f t="shared" si="127"/>
        <v>-3.2521812053617366E-5</v>
      </c>
      <c r="T337">
        <f t="shared" si="128"/>
        <v>-4.8104861483655934E-3</v>
      </c>
      <c r="U337">
        <f t="shared" si="129"/>
        <v>9.633062260798387E-4</v>
      </c>
      <c r="V337">
        <f t="shared" si="130"/>
        <v>2.8490967604770747E-3</v>
      </c>
      <c r="W337">
        <f t="shared" si="131"/>
        <v>2.1940398769093867E-3</v>
      </c>
      <c r="Y337" s="2" t="b">
        <f t="shared" si="132"/>
        <v>0</v>
      </c>
      <c r="Z337" s="2">
        <f t="shared" si="140"/>
        <v>11</v>
      </c>
      <c r="AA337" s="1">
        <f t="shared" si="133"/>
        <v>40487</v>
      </c>
      <c r="AB337">
        <f t="shared" si="134"/>
        <v>0</v>
      </c>
      <c r="AC337">
        <f t="shared" si="135"/>
        <v>3.2521812053617366E-5</v>
      </c>
      <c r="AD337">
        <f t="shared" si="136"/>
        <v>4.8104861483655934E-3</v>
      </c>
      <c r="AE337">
        <f t="shared" si="137"/>
        <v>9.633062260798387E-4</v>
      </c>
      <c r="AF337">
        <f t="shared" si="138"/>
        <v>2.8490967604770747E-3</v>
      </c>
      <c r="AG337">
        <f t="shared" si="139"/>
        <v>2.1940398769093867E-3</v>
      </c>
    </row>
    <row r="338" spans="1:33" x14ac:dyDescent="0.25">
      <c r="A338" t="str">
        <f>'[3]post matched'!$A139</f>
        <v>minutes</v>
      </c>
      <c r="B338" s="1">
        <v>40498</v>
      </c>
      <c r="C338" s="8">
        <f>[7]contrs_10year_adj_extra_stack!A337</f>
        <v>2.00000000000006E-4</v>
      </c>
      <c r="D338" s="8">
        <f>[7]contrs_10year_adj_extra_stack!B337</f>
        <v>1.6748444722006901E-5</v>
      </c>
      <c r="E338" s="8">
        <f>[7]contrs_10year_adj_extra_stack!C337</f>
        <v>2.6570395844374001E-5</v>
      </c>
      <c r="F338" s="8">
        <f>[7]contrs_10year_adj_extra_stack!D337</f>
        <v>1.8266652154439101E-4</v>
      </c>
      <c r="G338" s="8">
        <f>[7]contrs_10year_adj_extra_stack!E337</f>
        <v>9.4171517556454508E-6</v>
      </c>
      <c r="I338" s="1">
        <f t="shared" si="141"/>
        <v>40483</v>
      </c>
      <c r="J338" s="1">
        <f t="shared" si="120"/>
        <v>40498</v>
      </c>
      <c r="K338" s="2">
        <f t="shared" si="121"/>
        <v>-2.0000000000000601E-2</v>
      </c>
      <c r="L338">
        <f t="shared" si="122"/>
        <v>-1.67484447220069E-3</v>
      </c>
      <c r="M338">
        <f t="shared" si="123"/>
        <v>-2.6570395844374003E-3</v>
      </c>
      <c r="N338">
        <f t="shared" si="124"/>
        <v>-1.8266652154439102E-2</v>
      </c>
      <c r="O338">
        <f t="shared" si="125"/>
        <v>-9.4171517556454508E-4</v>
      </c>
      <c r="P338">
        <f t="shared" si="142"/>
        <v>3.5402513866411374E-3</v>
      </c>
      <c r="R338">
        <f t="shared" si="126"/>
        <v>-2.0000000000000601E-2</v>
      </c>
      <c r="S338">
        <f t="shared" si="127"/>
        <v>-8.1963862336812527E-4</v>
      </c>
      <c r="T338">
        <f t="shared" si="128"/>
        <v>-1.8018337356048345E-3</v>
      </c>
      <c r="U338">
        <f t="shared" si="129"/>
        <v>-1.7411446305606537E-2</v>
      </c>
      <c r="V338">
        <f t="shared" si="130"/>
        <v>-8.6509326731980252E-5</v>
      </c>
      <c r="W338">
        <f t="shared" si="131"/>
        <v>1.2828628943579662E-3</v>
      </c>
      <c r="Y338" s="2" t="b">
        <f t="shared" si="132"/>
        <v>0</v>
      </c>
      <c r="Z338" s="2">
        <f t="shared" si="140"/>
        <v>11</v>
      </c>
      <c r="AA338" s="1">
        <f t="shared" si="133"/>
        <v>40498</v>
      </c>
      <c r="AB338">
        <f t="shared" si="134"/>
        <v>2.0000000000000601E-2</v>
      </c>
      <c r="AC338">
        <f t="shared" si="135"/>
        <v>8.1963862336812527E-4</v>
      </c>
      <c r="AD338">
        <f t="shared" si="136"/>
        <v>1.8018337356048345E-3</v>
      </c>
      <c r="AE338">
        <f t="shared" si="137"/>
        <v>1.7411446305606537E-2</v>
      </c>
      <c r="AF338">
        <f t="shared" si="138"/>
        <v>8.6509326731980252E-5</v>
      </c>
      <c r="AG338">
        <f t="shared" si="139"/>
        <v>1.2828628943579662E-3</v>
      </c>
    </row>
    <row r="339" spans="1:33" x14ac:dyDescent="0.25">
      <c r="A339" t="str">
        <f>'[3]post matched'!$A140</f>
        <v>speech</v>
      </c>
      <c r="B339" s="1">
        <v>40508</v>
      </c>
      <c r="C339" s="8">
        <f>[7]contrs_10year_adj_extra_stack!A338</f>
        <v>1.00000000000003E-4</v>
      </c>
      <c r="D339" s="8">
        <f>[7]contrs_10year_adj_extra_stack!B338</f>
        <v>9.2536969715167597E-6</v>
      </c>
      <c r="E339" s="8">
        <f>[7]contrs_10year_adj_extra_stack!C338</f>
        <v>1.95325027723303E-4</v>
      </c>
      <c r="F339" s="8">
        <f>[7]contrs_10year_adj_extra_stack!D338</f>
        <v>-9.8576921963212995E-5</v>
      </c>
      <c r="G339" s="8">
        <f>[7]contrs_10year_adj_extra_stack!E338</f>
        <v>-2.6427728757891699E-5</v>
      </c>
      <c r="I339" s="1">
        <f t="shared" si="141"/>
        <v>40483</v>
      </c>
      <c r="J339" s="1">
        <f t="shared" si="120"/>
        <v>40508</v>
      </c>
      <c r="K339" s="2">
        <f t="shared" si="121"/>
        <v>-1.00000000000003E-2</v>
      </c>
      <c r="L339">
        <f t="shared" si="122"/>
        <v>-9.2536969715167601E-4</v>
      </c>
      <c r="M339">
        <f t="shared" si="123"/>
        <v>-1.9532502772330301E-2</v>
      </c>
      <c r="N339">
        <f t="shared" si="124"/>
        <v>9.857692196321299E-3</v>
      </c>
      <c r="O339">
        <f t="shared" si="125"/>
        <v>2.6427728757891697E-3</v>
      </c>
      <c r="P339">
        <f t="shared" si="142"/>
        <v>-2.042592602628793E-3</v>
      </c>
      <c r="R339">
        <f t="shared" si="126"/>
        <v>-1.00000000000003E-2</v>
      </c>
      <c r="S339">
        <f t="shared" si="127"/>
        <v>-7.0163848319111286E-5</v>
      </c>
      <c r="T339">
        <f t="shared" si="128"/>
        <v>-1.8677296923497736E-2</v>
      </c>
      <c r="U339">
        <f t="shared" si="129"/>
        <v>1.0712898045153863E-2</v>
      </c>
      <c r="V339">
        <f t="shared" si="130"/>
        <v>3.4979787246217347E-3</v>
      </c>
      <c r="W339">
        <f t="shared" si="131"/>
        <v>-4.2999810949119642E-3</v>
      </c>
      <c r="Y339" s="2" t="b">
        <f t="shared" si="132"/>
        <v>0</v>
      </c>
      <c r="Z339" s="2">
        <f t="shared" si="140"/>
        <v>10</v>
      </c>
      <c r="AA339" s="1">
        <f t="shared" si="133"/>
        <v>40508</v>
      </c>
      <c r="AB339">
        <f t="shared" si="134"/>
        <v>1.00000000000003E-2</v>
      </c>
      <c r="AC339">
        <f t="shared" si="135"/>
        <v>7.0163848319111286E-5</v>
      </c>
      <c r="AD339">
        <f t="shared" si="136"/>
        <v>1.8677296923497736E-2</v>
      </c>
      <c r="AE339">
        <f t="shared" si="137"/>
        <v>1.0712898045153863E-2</v>
      </c>
      <c r="AF339">
        <f t="shared" si="138"/>
        <v>3.4979787246217347E-3</v>
      </c>
      <c r="AG339">
        <f t="shared" si="139"/>
        <v>4.2999810949119642E-3</v>
      </c>
    </row>
    <row r="340" spans="1:33" x14ac:dyDescent="0.25">
      <c r="A340" t="str">
        <f>'[3]post matched'!$A141</f>
        <v>speech</v>
      </c>
      <c r="B340" s="1">
        <v>40512</v>
      </c>
      <c r="C340" s="8">
        <f>[7]contrs_10year_adj_extra_stack!A339</f>
        <v>0</v>
      </c>
      <c r="D340" s="8">
        <f>[7]contrs_10year_adj_extra_stack!B339</f>
        <v>-3.7493437121932599E-6</v>
      </c>
      <c r="E340" s="8">
        <f>[7]contrs_10year_adj_extra_stack!C339</f>
        <v>7.2775263838120195E-5</v>
      </c>
      <c r="F340" s="8">
        <f>[7]contrs_10year_adj_extra_stack!D339</f>
        <v>-1.7066578089017101E-5</v>
      </c>
      <c r="G340" s="8">
        <f>[7]contrs_10year_adj_extra_stack!E339</f>
        <v>-1.90082061531026E-5</v>
      </c>
      <c r="I340" s="1">
        <f t="shared" si="141"/>
        <v>40483</v>
      </c>
      <c r="J340" s="1">
        <f t="shared" si="120"/>
        <v>40512</v>
      </c>
      <c r="K340" s="2">
        <f t="shared" si="121"/>
        <v>0</v>
      </c>
      <c r="L340">
        <f t="shared" si="122"/>
        <v>3.74934371219326E-4</v>
      </c>
      <c r="M340">
        <f t="shared" si="123"/>
        <v>-7.2775263838120198E-3</v>
      </c>
      <c r="N340">
        <f t="shared" si="124"/>
        <v>1.7066578089017102E-3</v>
      </c>
      <c r="O340">
        <f t="shared" si="125"/>
        <v>1.9008206153102599E-3</v>
      </c>
      <c r="P340">
        <f t="shared" si="142"/>
        <v>3.2951135883807236E-3</v>
      </c>
      <c r="R340">
        <f t="shared" si="126"/>
        <v>0</v>
      </c>
      <c r="S340">
        <f t="shared" si="127"/>
        <v>1.2301402200518908E-3</v>
      </c>
      <c r="T340">
        <f t="shared" si="128"/>
        <v>-6.4223205349794536E-3</v>
      </c>
      <c r="U340">
        <f t="shared" si="129"/>
        <v>2.5618636577342752E-3</v>
      </c>
      <c r="V340">
        <f t="shared" si="130"/>
        <v>2.7560264641428248E-3</v>
      </c>
      <c r="W340">
        <f t="shared" si="131"/>
        <v>1.0377250960975524E-3</v>
      </c>
      <c r="Y340" s="2" t="b">
        <f t="shared" si="132"/>
        <v>0</v>
      </c>
      <c r="Z340" s="2">
        <f t="shared" si="140"/>
        <v>4</v>
      </c>
      <c r="AA340" s="1">
        <f t="shared" si="133"/>
        <v>40512</v>
      </c>
      <c r="AB340">
        <f t="shared" si="134"/>
        <v>0</v>
      </c>
      <c r="AC340">
        <f t="shared" si="135"/>
        <v>1.2301402200518908E-3</v>
      </c>
      <c r="AD340">
        <f t="shared" si="136"/>
        <v>6.4223205349794536E-3</v>
      </c>
      <c r="AE340">
        <f t="shared" si="137"/>
        <v>2.5618636577342752E-3</v>
      </c>
      <c r="AF340">
        <f t="shared" si="138"/>
        <v>2.7560264641428248E-3</v>
      </c>
      <c r="AG340">
        <f t="shared" si="139"/>
        <v>1.0377250960975524E-3</v>
      </c>
    </row>
    <row r="341" spans="1:33" x14ac:dyDescent="0.25">
      <c r="A341" t="str">
        <f>'[3]post matched'!$A142</f>
        <v>speech</v>
      </c>
      <c r="B341" s="1">
        <v>40522</v>
      </c>
      <c r="C341" s="8">
        <f>[7]contrs_10year_adj_extra_stack!A340</f>
        <v>0</v>
      </c>
      <c r="D341" s="8">
        <f>[7]contrs_10year_adj_extra_stack!B340</f>
        <v>1.7134812600858701E-5</v>
      </c>
      <c r="E341" s="8">
        <f>[7]contrs_10year_adj_extra_stack!C340</f>
        <v>-2.1656024297573699E-5</v>
      </c>
      <c r="F341" s="8">
        <f>[7]contrs_10year_adj_extra_stack!D340</f>
        <v>3.3362897249979803E-5</v>
      </c>
      <c r="G341" s="8">
        <f>[7]contrs_10year_adj_extra_stack!E340</f>
        <v>-1.4597349311966799E-6</v>
      </c>
      <c r="I341" s="1">
        <f t="shared" si="141"/>
        <v>40513</v>
      </c>
      <c r="J341" s="1">
        <f t="shared" si="120"/>
        <v>40522</v>
      </c>
      <c r="K341" s="2">
        <f t="shared" si="121"/>
        <v>0</v>
      </c>
      <c r="L341">
        <f t="shared" si="122"/>
        <v>-1.7134812600858701E-3</v>
      </c>
      <c r="M341">
        <f t="shared" si="123"/>
        <v>2.1656024297573699E-3</v>
      </c>
      <c r="N341">
        <f t="shared" si="124"/>
        <v>-3.3362897249979801E-3</v>
      </c>
      <c r="O341">
        <f t="shared" si="125"/>
        <v>1.4597349311966799E-4</v>
      </c>
      <c r="P341">
        <f t="shared" si="142"/>
        <v>2.7381950622068123E-3</v>
      </c>
      <c r="R341">
        <f t="shared" si="126"/>
        <v>0</v>
      </c>
      <c r="S341">
        <f t="shared" si="127"/>
        <v>-8.5827541125330542E-4</v>
      </c>
      <c r="T341">
        <f t="shared" si="128"/>
        <v>3.0208082785899357E-3</v>
      </c>
      <c r="U341">
        <f t="shared" si="129"/>
        <v>-2.4810838761654156E-3</v>
      </c>
      <c r="V341">
        <f t="shared" si="130"/>
        <v>1.0011793419522329E-3</v>
      </c>
      <c r="W341">
        <f t="shared" si="131"/>
        <v>4.8080656992364112E-4</v>
      </c>
      <c r="Y341" s="2" t="b">
        <f t="shared" si="132"/>
        <v>0</v>
      </c>
      <c r="Z341" s="2">
        <f t="shared" si="140"/>
        <v>10</v>
      </c>
      <c r="AA341" s="1">
        <f t="shared" si="133"/>
        <v>40522</v>
      </c>
      <c r="AB341">
        <f t="shared" si="134"/>
        <v>0</v>
      </c>
      <c r="AC341">
        <f t="shared" si="135"/>
        <v>8.5827541125330542E-4</v>
      </c>
      <c r="AD341">
        <f t="shared" si="136"/>
        <v>3.0208082785899357E-3</v>
      </c>
      <c r="AE341">
        <f t="shared" si="137"/>
        <v>2.4810838761654156E-3</v>
      </c>
      <c r="AF341">
        <f t="shared" si="138"/>
        <v>1.0011793419522329E-3</v>
      </c>
      <c r="AG341">
        <f t="shared" si="139"/>
        <v>4.8080656992364112E-4</v>
      </c>
    </row>
    <row r="342" spans="1:33" x14ac:dyDescent="0.25">
      <c r="A342" t="str">
        <f>'[3]post matched'!$A143</f>
        <v>speech</v>
      </c>
      <c r="B342" s="1">
        <v>40527</v>
      </c>
      <c r="C342" s="8">
        <f>[7]contrs_10year_adj_extra_stack!A341</f>
        <v>1.0000000000001001E-4</v>
      </c>
      <c r="D342" s="8">
        <f>[7]contrs_10year_adj_extra_stack!B341</f>
        <v>3.6138158142907E-6</v>
      </c>
      <c r="E342" s="8">
        <f>[7]contrs_10year_adj_extra_stack!C341</f>
        <v>1.09598868835161E-5</v>
      </c>
      <c r="F342" s="8">
        <f>[7]contrs_10year_adj_extra_stack!D341</f>
        <v>9.2174834709892001E-5</v>
      </c>
      <c r="G342" s="8">
        <f>[7]contrs_10year_adj_extra_stack!E341</f>
        <v>7.60091723880133E-6</v>
      </c>
      <c r="I342" s="1">
        <f t="shared" si="141"/>
        <v>40513</v>
      </c>
      <c r="J342" s="1">
        <f t="shared" si="120"/>
        <v>40527</v>
      </c>
      <c r="K342" s="2">
        <f t="shared" si="121"/>
        <v>-1.0000000000001001E-2</v>
      </c>
      <c r="L342">
        <f t="shared" si="122"/>
        <v>-3.6138158142907001E-4</v>
      </c>
      <c r="M342">
        <f t="shared" si="123"/>
        <v>-1.0959886883516099E-3</v>
      </c>
      <c r="N342">
        <f t="shared" si="124"/>
        <v>-9.2174834709891993E-3</v>
      </c>
      <c r="O342">
        <f t="shared" si="125"/>
        <v>-7.6009172388013298E-4</v>
      </c>
      <c r="P342">
        <f t="shared" si="142"/>
        <v>1.4349454646490111E-3</v>
      </c>
      <c r="R342">
        <f t="shared" si="126"/>
        <v>-1.0000000000001001E-2</v>
      </c>
      <c r="S342">
        <f t="shared" si="127"/>
        <v>4.9382426740349466E-4</v>
      </c>
      <c r="T342">
        <f t="shared" si="128"/>
        <v>-2.4078283951904406E-4</v>
      </c>
      <c r="U342">
        <f t="shared" si="129"/>
        <v>-8.3622776221566348E-3</v>
      </c>
      <c r="V342">
        <f t="shared" si="130"/>
        <v>9.5114124952431849E-5</v>
      </c>
      <c r="W342">
        <f t="shared" si="131"/>
        <v>-8.2244302763416011E-4</v>
      </c>
      <c r="Y342" s="2" t="b">
        <f t="shared" si="132"/>
        <v>0</v>
      </c>
      <c r="Z342" s="2">
        <f t="shared" si="140"/>
        <v>5</v>
      </c>
      <c r="AA342" s="1">
        <f t="shared" si="133"/>
        <v>40527</v>
      </c>
      <c r="AB342">
        <f t="shared" si="134"/>
        <v>1.0000000000001001E-2</v>
      </c>
      <c r="AC342">
        <f t="shared" si="135"/>
        <v>4.9382426740349466E-4</v>
      </c>
      <c r="AD342">
        <f t="shared" si="136"/>
        <v>2.4078283951904406E-4</v>
      </c>
      <c r="AE342">
        <f t="shared" si="137"/>
        <v>8.3622776221566348E-3</v>
      </c>
      <c r="AF342">
        <f t="shared" si="138"/>
        <v>9.5114124952431849E-5</v>
      </c>
      <c r="AG342">
        <f t="shared" si="139"/>
        <v>8.2244302763416011E-4</v>
      </c>
    </row>
    <row r="343" spans="1:33" x14ac:dyDescent="0.25">
      <c r="A343" t="str">
        <f>'[3]post matched'!$A144</f>
        <v>minutes</v>
      </c>
      <c r="B343" s="1">
        <v>40533</v>
      </c>
      <c r="C343" s="8">
        <f>[7]contrs_10year_adj_extra_stack!A342</f>
        <v>-9.9999999999995898E-5</v>
      </c>
      <c r="D343" s="8">
        <f>[7]contrs_10year_adj_extra_stack!B342</f>
        <v>1.7420472146310399E-6</v>
      </c>
      <c r="E343" s="8">
        <f>[7]contrs_10year_adj_extra_stack!C342</f>
        <v>6.2877906797786804E-5</v>
      </c>
      <c r="F343" s="8">
        <f>[7]contrs_10year_adj_extra_stack!D342</f>
        <v>-1.7410400811848601E-4</v>
      </c>
      <c r="G343" s="8">
        <f>[7]contrs_10year_adj_extra_stack!E342</f>
        <v>1.22422759990353E-5</v>
      </c>
      <c r="I343" s="1">
        <f t="shared" si="141"/>
        <v>40513</v>
      </c>
      <c r="J343" s="1">
        <f t="shared" si="120"/>
        <v>40533</v>
      </c>
      <c r="K343" s="2">
        <f t="shared" si="121"/>
        <v>9.9999999999995891E-3</v>
      </c>
      <c r="L343">
        <f t="shared" si="122"/>
        <v>-1.7420472146310398E-4</v>
      </c>
      <c r="M343">
        <f t="shared" si="123"/>
        <v>-6.2877906797786801E-3</v>
      </c>
      <c r="N343">
        <f t="shared" si="124"/>
        <v>1.7410400811848602E-2</v>
      </c>
      <c r="O343">
        <f t="shared" si="125"/>
        <v>-1.2242275999035299E-3</v>
      </c>
      <c r="P343">
        <f t="shared" si="142"/>
        <v>2.7582218929630173E-4</v>
      </c>
      <c r="R343">
        <f t="shared" si="126"/>
        <v>9.9999999999995891E-3</v>
      </c>
      <c r="S343">
        <f t="shared" si="127"/>
        <v>6.8100112736946077E-4</v>
      </c>
      <c r="T343">
        <f t="shared" si="128"/>
        <v>-5.4325848309461147E-3</v>
      </c>
      <c r="U343">
        <f t="shared" si="129"/>
        <v>1.8265606660681166E-2</v>
      </c>
      <c r="V343">
        <f t="shared" si="130"/>
        <v>-3.6902175107096505E-4</v>
      </c>
      <c r="W343">
        <f t="shared" si="131"/>
        <v>-1.9815663029868697E-3</v>
      </c>
      <c r="Y343" s="2" t="b">
        <f t="shared" si="132"/>
        <v>0</v>
      </c>
      <c r="Z343" s="2">
        <f t="shared" si="140"/>
        <v>6</v>
      </c>
      <c r="AA343" s="1">
        <f t="shared" si="133"/>
        <v>40533</v>
      </c>
      <c r="AB343">
        <f t="shared" si="134"/>
        <v>9.9999999999995891E-3</v>
      </c>
      <c r="AC343">
        <f t="shared" si="135"/>
        <v>6.8100112736946077E-4</v>
      </c>
      <c r="AD343">
        <f t="shared" si="136"/>
        <v>5.4325848309461147E-3</v>
      </c>
      <c r="AE343">
        <f t="shared" si="137"/>
        <v>1.8265606660681166E-2</v>
      </c>
      <c r="AF343">
        <f t="shared" si="138"/>
        <v>3.6902175107096505E-4</v>
      </c>
      <c r="AG343">
        <f t="shared" si="139"/>
        <v>1.9815663029868697E-3</v>
      </c>
    </row>
    <row r="344" spans="1:33" x14ac:dyDescent="0.25">
      <c r="A344" t="str">
        <f>'[3]post matched'!$A145</f>
        <v>smp</v>
      </c>
      <c r="B344" s="1">
        <v>40578</v>
      </c>
      <c r="C344" s="8">
        <f>[7]contrs_10year_adj_extra_stack!A343</f>
        <v>-1.9999999999999901E-4</v>
      </c>
      <c r="D344" s="8">
        <f>[7]contrs_10year_adj_extra_stack!B343</f>
        <v>2.0950200112682699E-5</v>
      </c>
      <c r="E344" s="8">
        <f>[7]contrs_10year_adj_extra_stack!C343</f>
        <v>-1.26477412341469E-4</v>
      </c>
      <c r="F344" s="8">
        <f>[7]contrs_10year_adj_extra_stack!D343</f>
        <v>-1.2635683246951801E-4</v>
      </c>
      <c r="G344" s="8">
        <f>[7]contrs_10year_adj_extra_stack!E343</f>
        <v>5.2211167942363702E-5</v>
      </c>
      <c r="I344" s="1">
        <f t="shared" si="141"/>
        <v>40575</v>
      </c>
      <c r="J344" s="1">
        <f t="shared" si="120"/>
        <v>40578</v>
      </c>
      <c r="K344" s="2">
        <f t="shared" si="121"/>
        <v>1.99999999999999E-2</v>
      </c>
      <c r="L344">
        <f t="shared" si="122"/>
        <v>-2.0950200112682697E-3</v>
      </c>
      <c r="M344">
        <f t="shared" si="123"/>
        <v>1.26477412341469E-2</v>
      </c>
      <c r="N344">
        <f t="shared" si="124"/>
        <v>1.2635683246951801E-2</v>
      </c>
      <c r="O344">
        <f t="shared" si="125"/>
        <v>-5.2211167942363699E-3</v>
      </c>
      <c r="P344">
        <f t="shared" si="142"/>
        <v>2.0327123244058389E-3</v>
      </c>
      <c r="R344">
        <f t="shared" si="126"/>
        <v>1.99999999999999E-2</v>
      </c>
      <c r="S344">
        <f t="shared" si="127"/>
        <v>-1.239814162435705E-3</v>
      </c>
      <c r="T344">
        <f t="shared" si="128"/>
        <v>1.3502947082979467E-2</v>
      </c>
      <c r="U344">
        <f t="shared" si="129"/>
        <v>1.3490889095784366E-2</v>
      </c>
      <c r="V344">
        <f t="shared" si="130"/>
        <v>-4.3659109454038053E-3</v>
      </c>
      <c r="W344">
        <f t="shared" si="131"/>
        <v>-2.246761678773323E-4</v>
      </c>
      <c r="Y344" s="2" t="b">
        <f t="shared" si="132"/>
        <v>0</v>
      </c>
      <c r="Z344" s="2">
        <f t="shared" si="140"/>
        <v>45</v>
      </c>
      <c r="AA344" s="1">
        <f t="shared" si="133"/>
        <v>40578</v>
      </c>
      <c r="AB344">
        <f t="shared" si="134"/>
        <v>1.99999999999999E-2</v>
      </c>
      <c r="AC344">
        <f t="shared" si="135"/>
        <v>1.239814162435705E-3</v>
      </c>
      <c r="AD344">
        <f t="shared" si="136"/>
        <v>1.3502947082979467E-2</v>
      </c>
      <c r="AE344">
        <f t="shared" si="137"/>
        <v>1.3490889095784366E-2</v>
      </c>
      <c r="AF344">
        <f t="shared" si="138"/>
        <v>4.3659109454038053E-3</v>
      </c>
      <c r="AG344">
        <f t="shared" si="139"/>
        <v>2.246761678773323E-4</v>
      </c>
    </row>
    <row r="345" spans="1:33" x14ac:dyDescent="0.25">
      <c r="A345" t="str">
        <f>'[3]post matched'!$A146</f>
        <v>speech</v>
      </c>
      <c r="B345" s="1">
        <v>40585</v>
      </c>
      <c r="C345" s="8">
        <f>[7]contrs_10year_adj_extra_stack!A344</f>
        <v>1.0000000000001001E-4</v>
      </c>
      <c r="D345" s="8">
        <f>[7]contrs_10year_adj_extra_stack!B344</f>
        <v>1.9821303608280798E-6</v>
      </c>
      <c r="E345" s="8">
        <f>[7]contrs_10year_adj_extra_stack!C344</f>
        <v>1.8833308695453399E-4</v>
      </c>
      <c r="F345" s="8">
        <f>[7]contrs_10year_adj_extra_stack!D344</f>
        <v>-1.8863783162624899E-5</v>
      </c>
      <c r="G345" s="8">
        <f>[7]contrs_10year_adj_extra_stack!E344</f>
        <v>-8.8187662925327603E-6</v>
      </c>
      <c r="I345" s="1">
        <f t="shared" si="141"/>
        <v>40575</v>
      </c>
      <c r="J345" s="1">
        <f t="shared" si="120"/>
        <v>40585</v>
      </c>
      <c r="K345" s="2">
        <f t="shared" si="121"/>
        <v>-1.0000000000001001E-2</v>
      </c>
      <c r="L345">
        <f t="shared" si="122"/>
        <v>-1.9821303608280797E-4</v>
      </c>
      <c r="M345">
        <f t="shared" si="123"/>
        <v>-1.88333086954534E-2</v>
      </c>
      <c r="N345">
        <f t="shared" si="124"/>
        <v>1.8863783162624899E-3</v>
      </c>
      <c r="O345">
        <f t="shared" si="125"/>
        <v>8.8187662925327598E-4</v>
      </c>
      <c r="P345">
        <f t="shared" si="142"/>
        <v>6.2632667860194405E-3</v>
      </c>
      <c r="R345">
        <f t="shared" si="126"/>
        <v>-1.0000000000001001E-2</v>
      </c>
      <c r="S345">
        <f t="shared" si="127"/>
        <v>6.5699281274975672E-4</v>
      </c>
      <c r="T345">
        <f t="shared" si="128"/>
        <v>-1.7978102846620835E-2</v>
      </c>
      <c r="U345">
        <f t="shared" si="129"/>
        <v>2.7415841650950548E-3</v>
      </c>
      <c r="V345">
        <f t="shared" si="130"/>
        <v>1.7370824780858409E-3</v>
      </c>
      <c r="W345">
        <f t="shared" si="131"/>
        <v>4.0058782937362689E-3</v>
      </c>
      <c r="Y345" s="2" t="b">
        <f t="shared" si="132"/>
        <v>0</v>
      </c>
      <c r="Z345" s="2">
        <f t="shared" si="140"/>
        <v>7</v>
      </c>
      <c r="AA345" s="1">
        <f t="shared" si="133"/>
        <v>40585</v>
      </c>
      <c r="AB345">
        <f t="shared" si="134"/>
        <v>1.0000000000001001E-2</v>
      </c>
      <c r="AC345">
        <f t="shared" si="135"/>
        <v>6.5699281274975672E-4</v>
      </c>
      <c r="AD345">
        <f t="shared" si="136"/>
        <v>1.7978102846620835E-2</v>
      </c>
      <c r="AE345">
        <f t="shared" si="137"/>
        <v>2.7415841650950548E-3</v>
      </c>
      <c r="AF345">
        <f t="shared" si="138"/>
        <v>1.7370824780858409E-3</v>
      </c>
      <c r="AG345">
        <f t="shared" si="139"/>
        <v>4.0058782937362689E-3</v>
      </c>
    </row>
    <row r="346" spans="1:33" x14ac:dyDescent="0.25">
      <c r="A346" t="str">
        <f>'[3]post matched'!$A147</f>
        <v>minutes</v>
      </c>
      <c r="B346" s="1">
        <v>40589</v>
      </c>
      <c r="C346" s="8">
        <f>[7]contrs_10year_adj_extra_stack!A345</f>
        <v>-9.9999999999995898E-5</v>
      </c>
      <c r="D346" s="8">
        <f>[7]contrs_10year_adj_extra_stack!B345</f>
        <v>1.2681136889327399E-5</v>
      </c>
      <c r="E346" s="8">
        <f>[7]contrs_10year_adj_extra_stack!C345</f>
        <v>3.8530425816084398E-5</v>
      </c>
      <c r="F346" s="8">
        <f>[7]contrs_10year_adj_extra_stack!D345</f>
        <v>-5.1248056214863901E-5</v>
      </c>
      <c r="G346" s="8">
        <f>[7]contrs_10year_adj_extra_stack!E345</f>
        <v>-8.5060243504476306E-6</v>
      </c>
      <c r="I346" s="1">
        <f t="shared" si="141"/>
        <v>40575</v>
      </c>
      <c r="J346" s="1">
        <f t="shared" si="120"/>
        <v>40589</v>
      </c>
      <c r="K346" s="2">
        <f t="shared" si="121"/>
        <v>9.9999999999995891E-3</v>
      </c>
      <c r="L346">
        <f t="shared" si="122"/>
        <v>-1.26811368893274E-3</v>
      </c>
      <c r="M346">
        <f t="shared" si="123"/>
        <v>-3.8530425816084399E-3</v>
      </c>
      <c r="N346">
        <f t="shared" si="124"/>
        <v>5.1248056214863898E-3</v>
      </c>
      <c r="O346">
        <f t="shared" si="125"/>
        <v>8.5060243504476302E-4</v>
      </c>
      <c r="P346">
        <f t="shared" si="142"/>
        <v>9.145748214009616E-3</v>
      </c>
      <c r="R346">
        <f t="shared" si="126"/>
        <v>9.9999999999995891E-3</v>
      </c>
      <c r="S346">
        <f t="shared" si="127"/>
        <v>-4.1290784010017531E-4</v>
      </c>
      <c r="T346">
        <f t="shared" si="128"/>
        <v>-2.9978367327758741E-3</v>
      </c>
      <c r="U346">
        <f t="shared" si="129"/>
        <v>5.9800114703189543E-3</v>
      </c>
      <c r="V346">
        <f t="shared" si="130"/>
        <v>1.705808283877328E-3</v>
      </c>
      <c r="W346">
        <f t="shared" si="131"/>
        <v>6.8883597217264444E-3</v>
      </c>
      <c r="Y346" s="2" t="b">
        <f t="shared" si="132"/>
        <v>0</v>
      </c>
      <c r="Z346" s="2">
        <f t="shared" si="140"/>
        <v>4</v>
      </c>
      <c r="AA346" s="1">
        <f t="shared" si="133"/>
        <v>40589</v>
      </c>
      <c r="AB346">
        <f t="shared" si="134"/>
        <v>9.9999999999995891E-3</v>
      </c>
      <c r="AC346">
        <f t="shared" si="135"/>
        <v>4.1290784010017531E-4</v>
      </c>
      <c r="AD346">
        <f t="shared" si="136"/>
        <v>2.9978367327758741E-3</v>
      </c>
      <c r="AE346">
        <f t="shared" si="137"/>
        <v>5.9800114703189543E-3</v>
      </c>
      <c r="AF346">
        <f t="shared" si="138"/>
        <v>1.705808283877328E-3</v>
      </c>
      <c r="AG346">
        <f t="shared" si="139"/>
        <v>6.8883597217264444E-3</v>
      </c>
    </row>
    <row r="347" spans="1:33" x14ac:dyDescent="0.25">
      <c r="A347" t="str">
        <f>'[3]post matched'!$A148</f>
        <v>speech</v>
      </c>
      <c r="B347" s="1">
        <v>40591</v>
      </c>
      <c r="C347" s="8">
        <f>[7]contrs_10year_adj_extra_stack!A346</f>
        <v>0</v>
      </c>
      <c r="D347" s="8">
        <f>[7]contrs_10year_adj_extra_stack!B346</f>
        <v>1.8441652511353501E-5</v>
      </c>
      <c r="E347" s="8">
        <f>[7]contrs_10year_adj_extra_stack!C346</f>
        <v>-3.4600302476647998E-5</v>
      </c>
      <c r="F347" s="8">
        <f>[7]contrs_10year_adj_extra_stack!D346</f>
        <v>-1.01338328381665E-5</v>
      </c>
      <c r="G347" s="8">
        <f>[7]contrs_10year_adj_extra_stack!E346</f>
        <v>1.2866286626451599E-5</v>
      </c>
      <c r="I347" s="1">
        <f t="shared" si="141"/>
        <v>40575</v>
      </c>
      <c r="J347" s="1">
        <f t="shared" si="120"/>
        <v>40591</v>
      </c>
      <c r="K347" s="2">
        <f t="shared" si="121"/>
        <v>0</v>
      </c>
      <c r="L347">
        <f t="shared" si="122"/>
        <v>-1.8441652511353502E-3</v>
      </c>
      <c r="M347">
        <f t="shared" si="123"/>
        <v>3.4600302476647999E-3</v>
      </c>
      <c r="N347">
        <f t="shared" si="124"/>
        <v>1.0133832838166499E-3</v>
      </c>
      <c r="O347">
        <f t="shared" si="125"/>
        <v>-1.2866286626451598E-3</v>
      </c>
      <c r="P347">
        <f t="shared" si="142"/>
        <v>-1.3426196177009396E-3</v>
      </c>
      <c r="R347">
        <f t="shared" si="126"/>
        <v>0</v>
      </c>
      <c r="S347">
        <f t="shared" si="127"/>
        <v>-9.8895940230278546E-4</v>
      </c>
      <c r="T347">
        <f t="shared" si="128"/>
        <v>4.3152360964973657E-3</v>
      </c>
      <c r="U347">
        <f t="shared" si="129"/>
        <v>1.8685891326492147E-3</v>
      </c>
      <c r="V347">
        <f t="shared" si="130"/>
        <v>-4.3142281381259499E-4</v>
      </c>
      <c r="W347">
        <f t="shared" si="131"/>
        <v>-3.6000081099841108E-3</v>
      </c>
      <c r="Y347" s="2" t="b">
        <f t="shared" si="132"/>
        <v>0</v>
      </c>
      <c r="Z347" s="2">
        <f t="shared" si="140"/>
        <v>2</v>
      </c>
      <c r="AA347" s="1">
        <f t="shared" si="133"/>
        <v>40591</v>
      </c>
      <c r="AB347">
        <f t="shared" si="134"/>
        <v>0</v>
      </c>
      <c r="AC347">
        <f t="shared" si="135"/>
        <v>9.8895940230278546E-4</v>
      </c>
      <c r="AD347">
        <f t="shared" si="136"/>
        <v>4.3152360964973657E-3</v>
      </c>
      <c r="AE347">
        <f t="shared" si="137"/>
        <v>1.8685891326492147E-3</v>
      </c>
      <c r="AF347">
        <f t="shared" si="138"/>
        <v>4.3142281381259499E-4</v>
      </c>
      <c r="AG347">
        <f t="shared" si="139"/>
        <v>3.6000081099841108E-3</v>
      </c>
    </row>
    <row r="348" spans="1:33" x14ac:dyDescent="0.25">
      <c r="A348" t="str">
        <f>'[3]post matched'!$A149</f>
        <v>speech</v>
      </c>
      <c r="B348" s="1">
        <v>40597</v>
      </c>
      <c r="C348" s="8">
        <f>[7]contrs_10year_adj_extra_stack!A347</f>
        <v>1.00000000000003E-4</v>
      </c>
      <c r="D348" s="8">
        <f>[7]contrs_10year_adj_extra_stack!B347</f>
        <v>3.7676864501527097E-5</v>
      </c>
      <c r="E348" s="8">
        <f>[7]contrs_10year_adj_extra_stack!C347</f>
        <v>-5.0804668211041502E-5</v>
      </c>
      <c r="F348" s="8">
        <f>[7]contrs_10year_adj_extra_stack!D347</f>
        <v>7.7761332173089304E-5</v>
      </c>
      <c r="G348" s="8">
        <f>[7]contrs_10year_adj_extra_stack!E347</f>
        <v>3.9493805884025903E-5</v>
      </c>
      <c r="I348" s="1">
        <f t="shared" si="141"/>
        <v>40575</v>
      </c>
      <c r="J348" s="1">
        <f t="shared" si="120"/>
        <v>40597</v>
      </c>
      <c r="K348" s="2">
        <f t="shared" si="121"/>
        <v>-1.00000000000003E-2</v>
      </c>
      <c r="L348">
        <f t="shared" si="122"/>
        <v>-3.7676864501527095E-3</v>
      </c>
      <c r="M348">
        <f t="shared" si="123"/>
        <v>5.0804668211041504E-3</v>
      </c>
      <c r="N348">
        <f t="shared" si="124"/>
        <v>-7.7761332173089306E-3</v>
      </c>
      <c r="O348">
        <f t="shared" si="125"/>
        <v>-3.9493805884025903E-3</v>
      </c>
      <c r="P348">
        <f t="shared" si="142"/>
        <v>4.1273343475977959E-4</v>
      </c>
      <c r="R348">
        <f t="shared" si="126"/>
        <v>-1.00000000000003E-2</v>
      </c>
      <c r="S348">
        <f t="shared" si="127"/>
        <v>-2.912480601320145E-3</v>
      </c>
      <c r="T348">
        <f t="shared" si="128"/>
        <v>5.9356726699367167E-3</v>
      </c>
      <c r="U348">
        <f t="shared" si="129"/>
        <v>-6.9209273684763661E-3</v>
      </c>
      <c r="V348">
        <f t="shared" si="130"/>
        <v>-3.0941747395700253E-3</v>
      </c>
      <c r="W348">
        <f t="shared" si="131"/>
        <v>-1.8446550575233916E-3</v>
      </c>
      <c r="Y348" s="2" t="b">
        <f t="shared" si="132"/>
        <v>0</v>
      </c>
      <c r="Z348" s="2">
        <f t="shared" si="140"/>
        <v>6</v>
      </c>
      <c r="AA348" s="1">
        <f t="shared" si="133"/>
        <v>40597</v>
      </c>
      <c r="AB348">
        <f t="shared" si="134"/>
        <v>1.00000000000003E-2</v>
      </c>
      <c r="AC348">
        <f t="shared" si="135"/>
        <v>2.912480601320145E-3</v>
      </c>
      <c r="AD348">
        <f t="shared" si="136"/>
        <v>5.9356726699367167E-3</v>
      </c>
      <c r="AE348">
        <f t="shared" si="137"/>
        <v>6.9209273684763661E-3</v>
      </c>
      <c r="AF348">
        <f t="shared" si="138"/>
        <v>3.0941747395700253E-3</v>
      </c>
      <c r="AG348">
        <f t="shared" si="139"/>
        <v>1.8446550575233916E-3</v>
      </c>
    </row>
    <row r="349" spans="1:33" x14ac:dyDescent="0.25">
      <c r="A349" t="str">
        <f>'[3]post matched'!$A150</f>
        <v>speech</v>
      </c>
      <c r="B349" s="1">
        <v>40611</v>
      </c>
      <c r="C349" s="8">
        <f>[7]contrs_10year_adj_extra_stack!A348</f>
        <v>0</v>
      </c>
      <c r="D349" s="8">
        <f>[7]contrs_10year_adj_extra_stack!B348</f>
        <v>2.7428395657733899E-6</v>
      </c>
      <c r="E349" s="8">
        <f>[7]contrs_10year_adj_extra_stack!C348</f>
        <v>1.3300913497402299E-5</v>
      </c>
      <c r="F349" s="8">
        <f>[7]contrs_10year_adj_extra_stack!D348</f>
        <v>5.2689230711761098E-7</v>
      </c>
      <c r="G349" s="8">
        <f>[7]contrs_10year_adj_extra_stack!E348</f>
        <v>1.0198938545294099E-5</v>
      </c>
      <c r="I349" s="1">
        <f t="shared" si="141"/>
        <v>40603</v>
      </c>
      <c r="J349" s="1">
        <f t="shared" si="120"/>
        <v>40611</v>
      </c>
      <c r="K349" s="2">
        <f t="shared" si="121"/>
        <v>0</v>
      </c>
      <c r="L349">
        <f t="shared" si="122"/>
        <v>-2.7428395657733899E-4</v>
      </c>
      <c r="M349">
        <f t="shared" si="123"/>
        <v>-1.3300913497402299E-3</v>
      </c>
      <c r="N349">
        <f t="shared" si="124"/>
        <v>-5.26892307117611E-5</v>
      </c>
      <c r="O349">
        <f t="shared" si="125"/>
        <v>-1.0198938545294099E-3</v>
      </c>
      <c r="P349">
        <f t="shared" si="142"/>
        <v>2.67695839155874E-3</v>
      </c>
      <c r="R349">
        <f t="shared" si="126"/>
        <v>0</v>
      </c>
      <c r="S349">
        <f t="shared" si="127"/>
        <v>5.8092189225522574E-4</v>
      </c>
      <c r="T349">
        <f t="shared" si="128"/>
        <v>-4.7488550090766407E-4</v>
      </c>
      <c r="U349">
        <f t="shared" si="129"/>
        <v>8.0251661812080365E-4</v>
      </c>
      <c r="V349">
        <f t="shared" si="130"/>
        <v>-1.6468800569684509E-4</v>
      </c>
      <c r="W349">
        <f t="shared" si="131"/>
        <v>4.1956989927556879E-4</v>
      </c>
      <c r="Y349" s="2" t="b">
        <f t="shared" si="132"/>
        <v>0</v>
      </c>
      <c r="Z349" s="2">
        <f t="shared" si="140"/>
        <v>14</v>
      </c>
      <c r="AA349" s="1">
        <f t="shared" si="133"/>
        <v>40611</v>
      </c>
      <c r="AB349">
        <f t="shared" si="134"/>
        <v>0</v>
      </c>
      <c r="AC349">
        <f t="shared" si="135"/>
        <v>5.8092189225522574E-4</v>
      </c>
      <c r="AD349">
        <f t="shared" si="136"/>
        <v>4.7488550090766407E-4</v>
      </c>
      <c r="AE349">
        <f t="shared" si="137"/>
        <v>8.0251661812080365E-4</v>
      </c>
      <c r="AF349">
        <f t="shared" si="138"/>
        <v>1.6468800569684509E-4</v>
      </c>
      <c r="AG349">
        <f t="shared" si="139"/>
        <v>4.1956989927556879E-4</v>
      </c>
    </row>
    <row r="350" spans="1:33" x14ac:dyDescent="0.25">
      <c r="A350" t="str">
        <f>'[3]post matched'!$A151</f>
        <v>speech</v>
      </c>
      <c r="B350" s="1">
        <v>40617</v>
      </c>
      <c r="C350" s="8">
        <f>[7]contrs_10year_adj_extra_stack!A349</f>
        <v>-2.9999999999998799E-4</v>
      </c>
      <c r="D350" s="8">
        <f>[7]contrs_10year_adj_extra_stack!B349</f>
        <v>3.0072107646368002E-5</v>
      </c>
      <c r="E350" s="8">
        <f>[7]contrs_10year_adj_extra_stack!C349</f>
        <v>-9.7925037353836301E-5</v>
      </c>
      <c r="F350" s="8">
        <f>[7]contrs_10year_adj_extra_stack!D349</f>
        <v>-1.79892102117116E-4</v>
      </c>
      <c r="G350" s="8">
        <f>[7]contrs_10year_adj_extra_stack!E349</f>
        <v>-1.3144316735234199E-5</v>
      </c>
      <c r="I350" s="1">
        <f t="shared" si="141"/>
        <v>40603</v>
      </c>
      <c r="J350" s="1">
        <f t="shared" si="120"/>
        <v>40617</v>
      </c>
      <c r="K350" s="2">
        <f t="shared" si="121"/>
        <v>2.9999999999998798E-2</v>
      </c>
      <c r="L350">
        <f t="shared" si="122"/>
        <v>-3.0072107646368002E-3</v>
      </c>
      <c r="M350">
        <f t="shared" si="123"/>
        <v>9.79250373538363E-3</v>
      </c>
      <c r="N350">
        <f t="shared" si="124"/>
        <v>1.7989210211711598E-2</v>
      </c>
      <c r="O350">
        <f t="shared" si="125"/>
        <v>1.31443167352342E-3</v>
      </c>
      <c r="P350">
        <f t="shared" si="142"/>
        <v>3.911065144016952E-3</v>
      </c>
      <c r="R350">
        <f t="shared" si="126"/>
        <v>2.9999999999998798E-2</v>
      </c>
      <c r="S350">
        <f t="shared" si="127"/>
        <v>-2.1520049158042353E-3</v>
      </c>
      <c r="T350">
        <f t="shared" si="128"/>
        <v>1.0647709584216196E-2</v>
      </c>
      <c r="U350">
        <f t="shared" si="129"/>
        <v>1.8844416060544163E-2</v>
      </c>
      <c r="V350">
        <f t="shared" si="130"/>
        <v>2.1696375223559847E-3</v>
      </c>
      <c r="W350">
        <f t="shared" si="131"/>
        <v>1.6536766517337808E-3</v>
      </c>
      <c r="Y350" s="2" t="b">
        <f t="shared" si="132"/>
        <v>0</v>
      </c>
      <c r="Z350" s="2">
        <f t="shared" si="140"/>
        <v>6</v>
      </c>
      <c r="AA350" s="1">
        <f t="shared" si="133"/>
        <v>40617</v>
      </c>
      <c r="AB350">
        <f t="shared" si="134"/>
        <v>2.9999999999998798E-2</v>
      </c>
      <c r="AC350">
        <f t="shared" si="135"/>
        <v>2.1520049158042353E-3</v>
      </c>
      <c r="AD350">
        <f t="shared" si="136"/>
        <v>1.0647709584216196E-2</v>
      </c>
      <c r="AE350">
        <f t="shared" si="137"/>
        <v>1.8844416060544163E-2</v>
      </c>
      <c r="AF350">
        <f t="shared" si="138"/>
        <v>2.1696375223559847E-3</v>
      </c>
      <c r="AG350">
        <f t="shared" si="139"/>
        <v>1.6536766517337808E-3</v>
      </c>
    </row>
    <row r="351" spans="1:33" x14ac:dyDescent="0.25">
      <c r="A351" t="str">
        <f>'[3]post matched'!$A152</f>
        <v>minutes</v>
      </c>
      <c r="B351" s="1">
        <v>40617</v>
      </c>
      <c r="C351" s="8">
        <f>[7]contrs_10year_adj_extra_stack!A350</f>
        <v>-2.9999999999998799E-4</v>
      </c>
      <c r="D351" s="8">
        <f>[7]contrs_10year_adj_extra_stack!B350</f>
        <v>3.0072107646368002E-5</v>
      </c>
      <c r="E351" s="8">
        <f>[7]contrs_10year_adj_extra_stack!C350</f>
        <v>-9.7925037353836301E-5</v>
      </c>
      <c r="F351" s="8">
        <f>[7]contrs_10year_adj_extra_stack!D350</f>
        <v>-1.79892102117116E-4</v>
      </c>
      <c r="G351" s="8">
        <f>[7]contrs_10year_adj_extra_stack!E350</f>
        <v>-1.3144316735234199E-5</v>
      </c>
      <c r="I351" s="1">
        <f t="shared" si="141"/>
        <v>40603</v>
      </c>
      <c r="J351" s="1">
        <f t="shared" si="120"/>
        <v>40617</v>
      </c>
      <c r="K351" s="2">
        <f t="shared" si="121"/>
        <v>2.9999999999998798E-2</v>
      </c>
      <c r="L351">
        <f t="shared" si="122"/>
        <v>-3.0072107646368002E-3</v>
      </c>
      <c r="M351">
        <f t="shared" si="123"/>
        <v>9.79250373538363E-3</v>
      </c>
      <c r="N351">
        <f t="shared" si="124"/>
        <v>1.7989210211711598E-2</v>
      </c>
      <c r="O351">
        <f t="shared" si="125"/>
        <v>1.31443167352342E-3</v>
      </c>
      <c r="P351">
        <f t="shared" si="142"/>
        <v>3.911065144016952E-3</v>
      </c>
      <c r="R351">
        <f t="shared" si="126"/>
        <v>2.9999999999998798E-2</v>
      </c>
      <c r="S351">
        <f t="shared" si="127"/>
        <v>-2.1520049158042353E-3</v>
      </c>
      <c r="T351">
        <f t="shared" si="128"/>
        <v>1.0647709584216196E-2</v>
      </c>
      <c r="U351">
        <f t="shared" si="129"/>
        <v>1.8844416060544163E-2</v>
      </c>
      <c r="V351">
        <f t="shared" si="130"/>
        <v>2.1696375223559847E-3</v>
      </c>
      <c r="W351">
        <f t="shared" si="131"/>
        <v>1.6536766517337808E-3</v>
      </c>
      <c r="Y351" s="2" t="b">
        <f t="shared" si="132"/>
        <v>0</v>
      </c>
      <c r="Z351" s="2">
        <f t="shared" si="140"/>
        <v>0</v>
      </c>
      <c r="AA351" s="1">
        <f t="shared" si="133"/>
        <v>40617</v>
      </c>
      <c r="AB351">
        <f t="shared" si="134"/>
        <v>2.9999999999998798E-2</v>
      </c>
      <c r="AC351">
        <f t="shared" si="135"/>
        <v>2.1520049158042353E-3</v>
      </c>
      <c r="AD351">
        <f t="shared" si="136"/>
        <v>1.0647709584216196E-2</v>
      </c>
      <c r="AE351">
        <f t="shared" si="137"/>
        <v>1.8844416060544163E-2</v>
      </c>
      <c r="AF351">
        <f t="shared" si="138"/>
        <v>2.1696375223559847E-3</v>
      </c>
      <c r="AG351">
        <f t="shared" si="139"/>
        <v>1.6536766517337808E-3</v>
      </c>
    </row>
    <row r="352" spans="1:33" x14ac:dyDescent="0.25">
      <c r="A352" t="str">
        <f>'[3]post matched'!$A153</f>
        <v>speech</v>
      </c>
      <c r="B352" s="1">
        <v>40626</v>
      </c>
      <c r="C352" s="8">
        <f>[7]contrs_10year_adj_extra_stack!A351</f>
        <v>1.0000000000001001E-4</v>
      </c>
      <c r="D352" s="8">
        <f>[7]contrs_10year_adj_extra_stack!B351</f>
        <v>7.6598661425134895E-6</v>
      </c>
      <c r="E352" s="8">
        <f>[7]contrs_10year_adj_extra_stack!C351</f>
        <v>5.7705859368475101E-5</v>
      </c>
      <c r="F352" s="8">
        <f>[7]contrs_10year_adj_extra_stack!D351</f>
        <v>4.0620261327830599E-5</v>
      </c>
      <c r="G352" s="8">
        <f>[7]contrs_10year_adj_extra_stack!E351</f>
        <v>-8.2933327527016593E-6</v>
      </c>
      <c r="I352" s="1">
        <f t="shared" si="141"/>
        <v>40603</v>
      </c>
      <c r="J352" s="1">
        <f t="shared" si="120"/>
        <v>40626</v>
      </c>
      <c r="K352" s="2">
        <f t="shared" si="121"/>
        <v>-1.0000000000001001E-2</v>
      </c>
      <c r="L352">
        <f t="shared" si="122"/>
        <v>-7.6598661425134897E-4</v>
      </c>
      <c r="M352">
        <f t="shared" si="123"/>
        <v>-5.7705859368475101E-3</v>
      </c>
      <c r="N352">
        <f t="shared" si="124"/>
        <v>-4.0620261327830596E-3</v>
      </c>
      <c r="O352">
        <f t="shared" si="125"/>
        <v>8.2933327527016595E-4</v>
      </c>
      <c r="P352">
        <f t="shared" si="142"/>
        <v>-2.3073459138924824E-4</v>
      </c>
      <c r="R352">
        <f t="shared" si="126"/>
        <v>-1.0000000000001001E-2</v>
      </c>
      <c r="S352">
        <f t="shared" si="127"/>
        <v>8.9219234581215754E-5</v>
      </c>
      <c r="T352">
        <f t="shared" si="128"/>
        <v>-4.9153800880149447E-3</v>
      </c>
      <c r="U352">
        <f t="shared" si="129"/>
        <v>-3.206820283950495E-3</v>
      </c>
      <c r="V352">
        <f t="shared" si="130"/>
        <v>1.6845391241027308E-3</v>
      </c>
      <c r="W352">
        <f t="shared" si="131"/>
        <v>-2.4881230836724193E-3</v>
      </c>
      <c r="Y352" s="2" t="b">
        <f t="shared" si="132"/>
        <v>0</v>
      </c>
      <c r="Z352" s="2">
        <f t="shared" si="140"/>
        <v>9</v>
      </c>
      <c r="AA352" s="1">
        <f t="shared" si="133"/>
        <v>40626</v>
      </c>
      <c r="AB352">
        <f t="shared" si="134"/>
        <v>1.0000000000001001E-2</v>
      </c>
      <c r="AC352">
        <f t="shared" si="135"/>
        <v>8.9219234581215754E-5</v>
      </c>
      <c r="AD352">
        <f t="shared" si="136"/>
        <v>4.9153800880149447E-3</v>
      </c>
      <c r="AE352">
        <f t="shared" si="137"/>
        <v>3.206820283950495E-3</v>
      </c>
      <c r="AF352">
        <f t="shared" si="138"/>
        <v>1.6845391241027308E-3</v>
      </c>
      <c r="AG352">
        <f t="shared" si="139"/>
        <v>2.4881230836724193E-3</v>
      </c>
    </row>
    <row r="353" spans="1:33" x14ac:dyDescent="0.25">
      <c r="A353" t="str">
        <f>'[3]post matched'!$A154</f>
        <v>speech</v>
      </c>
      <c r="B353" s="1">
        <v>40631</v>
      </c>
      <c r="C353" s="8">
        <f>[7]contrs_10year_adj_extra_stack!A352</f>
        <v>1.9999999999999901E-4</v>
      </c>
      <c r="D353" s="8">
        <f>[7]contrs_10year_adj_extra_stack!B352</f>
        <v>2.5816957311825801E-5</v>
      </c>
      <c r="E353" s="8">
        <f>[7]contrs_10year_adj_extra_stack!C352</f>
        <v>-2.4973651999189701E-5</v>
      </c>
      <c r="F353" s="8">
        <f>[7]contrs_10year_adj_extra_stack!D352</f>
        <v>1.8289717013662401E-4</v>
      </c>
      <c r="G353" s="8">
        <f>[7]contrs_10year_adj_extra_stack!E352</f>
        <v>-5.4637049023334803E-6</v>
      </c>
      <c r="I353" s="1">
        <f t="shared" si="141"/>
        <v>40603</v>
      </c>
      <c r="J353" s="1">
        <f t="shared" si="120"/>
        <v>40631</v>
      </c>
      <c r="K353" s="2">
        <f t="shared" si="121"/>
        <v>-1.99999999999999E-2</v>
      </c>
      <c r="L353">
        <f t="shared" si="122"/>
        <v>-2.5816957311825799E-3</v>
      </c>
      <c r="M353">
        <f t="shared" si="123"/>
        <v>2.4973651999189699E-3</v>
      </c>
      <c r="N353">
        <f t="shared" si="124"/>
        <v>-1.8289717013662402E-2</v>
      </c>
      <c r="O353">
        <f t="shared" si="125"/>
        <v>5.4637049023334807E-4</v>
      </c>
      <c r="P353">
        <f t="shared" si="142"/>
        <v>-2.1723229453072361E-3</v>
      </c>
      <c r="R353">
        <f t="shared" si="126"/>
        <v>-1.99999999999999E-2</v>
      </c>
      <c r="S353">
        <f t="shared" si="127"/>
        <v>-1.7264898823500152E-3</v>
      </c>
      <c r="T353">
        <f t="shared" si="128"/>
        <v>3.3525710487515357E-3</v>
      </c>
      <c r="U353">
        <f t="shared" si="129"/>
        <v>-1.7434511164829837E-2</v>
      </c>
      <c r="V353">
        <f t="shared" si="130"/>
        <v>1.4015763390659128E-3</v>
      </c>
      <c r="W353">
        <f t="shared" si="131"/>
        <v>-4.4297114375904077E-3</v>
      </c>
      <c r="Y353" s="2" t="b">
        <f t="shared" si="132"/>
        <v>0</v>
      </c>
      <c r="Z353" s="2">
        <f t="shared" si="140"/>
        <v>5</v>
      </c>
      <c r="AA353" s="1">
        <f t="shared" si="133"/>
        <v>40631</v>
      </c>
      <c r="AB353">
        <f t="shared" si="134"/>
        <v>1.99999999999999E-2</v>
      </c>
      <c r="AC353">
        <f t="shared" si="135"/>
        <v>1.7264898823500152E-3</v>
      </c>
      <c r="AD353">
        <f t="shared" si="136"/>
        <v>3.3525710487515357E-3</v>
      </c>
      <c r="AE353">
        <f t="shared" si="137"/>
        <v>1.7434511164829837E-2</v>
      </c>
      <c r="AF353">
        <f t="shared" si="138"/>
        <v>1.4015763390659128E-3</v>
      </c>
      <c r="AG353">
        <f t="shared" si="139"/>
        <v>4.4297114375904077E-3</v>
      </c>
    </row>
    <row r="354" spans="1:33" x14ac:dyDescent="0.25">
      <c r="A354" t="str">
        <f>'[3]post matched'!$A155</f>
        <v>minutes</v>
      </c>
      <c r="B354" s="1">
        <v>40652</v>
      </c>
      <c r="C354" s="8">
        <f>[7]contrs_10year_adj_extra_stack!A353</f>
        <v>0</v>
      </c>
      <c r="D354" s="8">
        <f>[7]contrs_10year_adj_extra_stack!B353</f>
        <v>3.4674023260172102E-7</v>
      </c>
      <c r="E354" s="8">
        <f>[7]contrs_10year_adj_extra_stack!C353</f>
        <v>5.5795787767524001E-5</v>
      </c>
      <c r="F354" s="8">
        <f>[7]contrs_10year_adj_extra_stack!D353</f>
        <v>-3.9754081862381602E-6</v>
      </c>
      <c r="G354" s="8">
        <f>[7]contrs_10year_adj_extra_stack!E353</f>
        <v>2.2895769575803301E-5</v>
      </c>
      <c r="I354" s="1">
        <f t="shared" si="141"/>
        <v>40634</v>
      </c>
      <c r="J354" s="1">
        <f t="shared" si="120"/>
        <v>40652</v>
      </c>
      <c r="K354" s="2">
        <f t="shared" si="121"/>
        <v>0</v>
      </c>
      <c r="L354">
        <f t="shared" si="122"/>
        <v>-3.4674023260172102E-5</v>
      </c>
      <c r="M354">
        <f t="shared" si="123"/>
        <v>-5.5795787767524002E-3</v>
      </c>
      <c r="N354">
        <f t="shared" si="124"/>
        <v>3.9754081862381602E-4</v>
      </c>
      <c r="O354">
        <f t="shared" si="125"/>
        <v>-2.2895769575803299E-3</v>
      </c>
      <c r="P354">
        <f t="shared" si="142"/>
        <v>7.5062889389690855E-3</v>
      </c>
      <c r="R354">
        <f t="shared" si="126"/>
        <v>0</v>
      </c>
      <c r="S354">
        <f t="shared" si="127"/>
        <v>8.2053182557239267E-4</v>
      </c>
      <c r="T354">
        <f t="shared" si="128"/>
        <v>-4.724372927919834E-3</v>
      </c>
      <c r="U354">
        <f t="shared" si="129"/>
        <v>1.2527466674563809E-3</v>
      </c>
      <c r="V354">
        <f t="shared" si="130"/>
        <v>-1.434371108747765E-3</v>
      </c>
      <c r="W354">
        <f t="shared" si="131"/>
        <v>5.2489004466859147E-3</v>
      </c>
      <c r="Y354" s="2" t="b">
        <f t="shared" si="132"/>
        <v>0</v>
      </c>
      <c r="Z354" s="2">
        <f t="shared" si="140"/>
        <v>21</v>
      </c>
      <c r="AA354" s="1">
        <f t="shared" si="133"/>
        <v>40652</v>
      </c>
      <c r="AB354">
        <f t="shared" si="134"/>
        <v>0</v>
      </c>
      <c r="AC354">
        <f t="shared" si="135"/>
        <v>8.2053182557239267E-4</v>
      </c>
      <c r="AD354">
        <f t="shared" si="136"/>
        <v>4.724372927919834E-3</v>
      </c>
      <c r="AE354">
        <f t="shared" si="137"/>
        <v>1.2527466674563809E-3</v>
      </c>
      <c r="AF354">
        <f t="shared" si="138"/>
        <v>1.434371108747765E-3</v>
      </c>
      <c r="AG354">
        <f t="shared" si="139"/>
        <v>5.2489004466859147E-3</v>
      </c>
    </row>
    <row r="355" spans="1:33" x14ac:dyDescent="0.25">
      <c r="A355" t="str">
        <f>'[3]post matched'!$A156</f>
        <v>smp</v>
      </c>
      <c r="B355" s="1">
        <v>40669</v>
      </c>
      <c r="C355" s="8">
        <f>[7]contrs_10year_adj_extra_stack!A354</f>
        <v>-3.9999999999999801E-4</v>
      </c>
      <c r="D355" s="8">
        <f>[7]contrs_10year_adj_extra_stack!B354</f>
        <v>-1.8987956129550201E-5</v>
      </c>
      <c r="E355" s="8">
        <f>[7]contrs_10year_adj_extra_stack!C354</f>
        <v>-3.1170687799234102E-4</v>
      </c>
      <c r="F355" s="8">
        <f>[7]contrs_10year_adj_extra_stack!D354</f>
        <v>-6.24001617116972E-5</v>
      </c>
      <c r="G355" s="8">
        <f>[7]contrs_10year_adj_extra_stack!E354</f>
        <v>2.8322115747694901E-5</v>
      </c>
      <c r="I355" s="1">
        <f t="shared" si="141"/>
        <v>40664</v>
      </c>
      <c r="J355" s="1">
        <f t="shared" si="120"/>
        <v>40669</v>
      </c>
      <c r="K355" s="2">
        <f t="shared" si="121"/>
        <v>3.99999999999998E-2</v>
      </c>
      <c r="L355">
        <f t="shared" si="122"/>
        <v>1.8987956129550201E-3</v>
      </c>
      <c r="M355">
        <f t="shared" si="123"/>
        <v>3.1170687799234102E-2</v>
      </c>
      <c r="N355">
        <f t="shared" si="124"/>
        <v>6.24001617116972E-3</v>
      </c>
      <c r="O355">
        <f t="shared" si="125"/>
        <v>-2.8322115747694901E-3</v>
      </c>
      <c r="P355">
        <f t="shared" si="142"/>
        <v>3.5227119914104463E-3</v>
      </c>
      <c r="R355">
        <f t="shared" si="126"/>
        <v>3.99999999999998E-2</v>
      </c>
      <c r="S355">
        <f t="shared" si="127"/>
        <v>2.7540014617875846E-3</v>
      </c>
      <c r="T355">
        <f t="shared" si="128"/>
        <v>3.2025893648066669E-2</v>
      </c>
      <c r="U355">
        <f t="shared" si="129"/>
        <v>7.0952220200022845E-3</v>
      </c>
      <c r="V355">
        <f t="shared" si="130"/>
        <v>-1.9770057259369252E-3</v>
      </c>
      <c r="W355">
        <f t="shared" si="131"/>
        <v>1.2653234991272752E-3</v>
      </c>
      <c r="Y355" s="2" t="b">
        <f t="shared" si="132"/>
        <v>0</v>
      </c>
      <c r="Z355" s="2">
        <f t="shared" si="140"/>
        <v>17</v>
      </c>
      <c r="AA355" s="1">
        <f t="shared" si="133"/>
        <v>40669</v>
      </c>
      <c r="AB355">
        <f t="shared" si="134"/>
        <v>3.99999999999998E-2</v>
      </c>
      <c r="AC355">
        <f t="shared" si="135"/>
        <v>2.7540014617875846E-3</v>
      </c>
      <c r="AD355">
        <f t="shared" si="136"/>
        <v>3.2025893648066669E-2</v>
      </c>
      <c r="AE355">
        <f t="shared" si="137"/>
        <v>7.0952220200022845E-3</v>
      </c>
      <c r="AF355">
        <f t="shared" si="138"/>
        <v>1.9770057259369252E-3</v>
      </c>
      <c r="AG355">
        <f t="shared" si="139"/>
        <v>1.2653234991272752E-3</v>
      </c>
    </row>
    <row r="356" spans="1:33" x14ac:dyDescent="0.25">
      <c r="A356" t="str">
        <f>'[3]post matched'!$A157</f>
        <v>minutes</v>
      </c>
      <c r="B356" s="1">
        <v>40680</v>
      </c>
      <c r="C356" s="8">
        <f>[7]contrs_10year_adj_extra_stack!A355</f>
        <v>1.0000000000001001E-4</v>
      </c>
      <c r="D356" s="8">
        <f>[7]contrs_10year_adj_extra_stack!B355</f>
        <v>2.3626849760938699E-5</v>
      </c>
      <c r="E356" s="8">
        <f>[7]contrs_10year_adj_extra_stack!C355</f>
        <v>6.0179807811860699E-5</v>
      </c>
      <c r="F356" s="8">
        <f>[7]contrs_10year_adj_extra_stack!D355</f>
        <v>5.6284390134220501E-5</v>
      </c>
      <c r="G356" s="8">
        <f>[7]contrs_10year_adj_extra_stack!E355</f>
        <v>1.4246524417293699E-5</v>
      </c>
      <c r="I356" s="1">
        <f t="shared" si="141"/>
        <v>40664</v>
      </c>
      <c r="J356" s="1">
        <f t="shared" si="120"/>
        <v>40680</v>
      </c>
      <c r="K356" s="2">
        <f t="shared" si="121"/>
        <v>-1.0000000000001001E-2</v>
      </c>
      <c r="L356">
        <f t="shared" si="122"/>
        <v>-2.3626849760938697E-3</v>
      </c>
      <c r="M356">
        <f t="shared" si="123"/>
        <v>-6.0179807811860699E-3</v>
      </c>
      <c r="N356">
        <f t="shared" si="124"/>
        <v>-5.6284390134220498E-3</v>
      </c>
      <c r="O356">
        <f t="shared" si="125"/>
        <v>-1.4246524417293699E-3</v>
      </c>
      <c r="P356">
        <f t="shared" si="142"/>
        <v>5.4337572124303572E-3</v>
      </c>
      <c r="R356">
        <f t="shared" si="126"/>
        <v>-1.0000000000001001E-2</v>
      </c>
      <c r="S356">
        <f t="shared" si="127"/>
        <v>-1.5074791272613049E-3</v>
      </c>
      <c r="T356">
        <f t="shared" si="128"/>
        <v>-5.1627749323535036E-3</v>
      </c>
      <c r="U356">
        <f t="shared" si="129"/>
        <v>-4.7732331645894853E-3</v>
      </c>
      <c r="V356">
        <f t="shared" si="130"/>
        <v>-5.6944659289680504E-4</v>
      </c>
      <c r="W356">
        <f t="shared" si="131"/>
        <v>3.176368720147186E-3</v>
      </c>
      <c r="Y356" s="2" t="b">
        <f t="shared" si="132"/>
        <v>0</v>
      </c>
      <c r="Z356" s="2">
        <f t="shared" si="140"/>
        <v>11</v>
      </c>
      <c r="AA356" s="1">
        <f t="shared" si="133"/>
        <v>40680</v>
      </c>
      <c r="AB356">
        <f t="shared" si="134"/>
        <v>1.0000000000001001E-2</v>
      </c>
      <c r="AC356">
        <f t="shared" si="135"/>
        <v>1.5074791272613049E-3</v>
      </c>
      <c r="AD356">
        <f t="shared" si="136"/>
        <v>5.1627749323535036E-3</v>
      </c>
      <c r="AE356">
        <f t="shared" si="137"/>
        <v>4.7732331645894853E-3</v>
      </c>
      <c r="AF356">
        <f t="shared" si="138"/>
        <v>5.6944659289680504E-4</v>
      </c>
      <c r="AG356">
        <f t="shared" si="139"/>
        <v>3.176368720147186E-3</v>
      </c>
    </row>
    <row r="357" spans="1:33" x14ac:dyDescent="0.25">
      <c r="A357" t="str">
        <f>'[3]post matched'!$A158</f>
        <v>speech</v>
      </c>
      <c r="B357" s="1">
        <v>40689</v>
      </c>
      <c r="C357" s="8">
        <f>[7]contrs_10year_adj_extra_stack!A356</f>
        <v>0</v>
      </c>
      <c r="D357" s="8">
        <f>[7]contrs_10year_adj_extra_stack!B356</f>
        <v>1.64844878829049E-5</v>
      </c>
      <c r="E357" s="8">
        <f>[7]contrs_10year_adj_extra_stack!C356</f>
        <v>3.27224578271953E-5</v>
      </c>
      <c r="F357" s="8">
        <f>[7]contrs_10year_adj_extra_stack!D356</f>
        <v>3.0315233558701102E-6</v>
      </c>
      <c r="G357" s="8">
        <f>[7]contrs_10year_adj_extra_stack!E356</f>
        <v>5.3576198036028504E-6</v>
      </c>
      <c r="I357" s="1">
        <f t="shared" si="141"/>
        <v>40664</v>
      </c>
      <c r="J357" s="1">
        <f t="shared" si="120"/>
        <v>40689</v>
      </c>
      <c r="K357" s="2">
        <f t="shared" si="121"/>
        <v>0</v>
      </c>
      <c r="L357">
        <f t="shared" si="122"/>
        <v>-1.64844878829049E-3</v>
      </c>
      <c r="M357">
        <f t="shared" si="123"/>
        <v>-3.2722457827195298E-3</v>
      </c>
      <c r="N357">
        <f t="shared" si="124"/>
        <v>-3.0315233558701103E-4</v>
      </c>
      <c r="O357">
        <f t="shared" si="125"/>
        <v>-5.3576198036028508E-4</v>
      </c>
      <c r="P357">
        <f t="shared" si="142"/>
        <v>5.7596088869573169E-3</v>
      </c>
      <c r="R357">
        <f t="shared" si="126"/>
        <v>0</v>
      </c>
      <c r="S357">
        <f t="shared" si="127"/>
        <v>-7.9324293945792529E-4</v>
      </c>
      <c r="T357">
        <f t="shared" si="128"/>
        <v>-2.417039933886964E-3</v>
      </c>
      <c r="U357">
        <f t="shared" si="129"/>
        <v>5.5205351324555374E-4</v>
      </c>
      <c r="V357">
        <f t="shared" si="130"/>
        <v>3.1944386847227975E-4</v>
      </c>
      <c r="W357">
        <f t="shared" si="131"/>
        <v>3.5022203946741457E-3</v>
      </c>
      <c r="Y357" s="2" t="b">
        <f t="shared" si="132"/>
        <v>0</v>
      </c>
      <c r="Z357" s="2">
        <f t="shared" si="140"/>
        <v>9</v>
      </c>
      <c r="AA357" s="1">
        <f t="shared" si="133"/>
        <v>40689</v>
      </c>
      <c r="AB357">
        <f t="shared" si="134"/>
        <v>0</v>
      </c>
      <c r="AC357">
        <f t="shared" si="135"/>
        <v>7.9324293945792529E-4</v>
      </c>
      <c r="AD357">
        <f t="shared" si="136"/>
        <v>2.417039933886964E-3</v>
      </c>
      <c r="AE357">
        <f t="shared" si="137"/>
        <v>5.5205351324555374E-4</v>
      </c>
      <c r="AF357">
        <f t="shared" si="138"/>
        <v>3.1944386847227975E-4</v>
      </c>
      <c r="AG357">
        <f t="shared" si="139"/>
        <v>3.5022203946741457E-3</v>
      </c>
    </row>
    <row r="358" spans="1:33" x14ac:dyDescent="0.25">
      <c r="A358" t="str">
        <f>'[3]post matched'!$A159</f>
        <v>minutes</v>
      </c>
      <c r="B358" s="1">
        <v>40715</v>
      </c>
      <c r="C358" s="8">
        <f>[7]contrs_10year_adj_extra_stack!A357</f>
        <v>9.9999999999995898E-5</v>
      </c>
      <c r="D358" s="8">
        <f>[7]contrs_10year_adj_extra_stack!B357</f>
        <v>-6.4472992758425404E-6</v>
      </c>
      <c r="E358" s="8">
        <f>[7]contrs_10year_adj_extra_stack!C357</f>
        <v>2.9962771514751598E-4</v>
      </c>
      <c r="F358" s="8">
        <f>[7]contrs_10year_adj_extra_stack!D357</f>
        <v>-1.13205453522261E-4</v>
      </c>
      <c r="G358" s="8">
        <f>[7]contrs_10year_adj_extra_stack!E357</f>
        <v>-6.1399143752878402E-5</v>
      </c>
      <c r="I358" s="1">
        <f t="shared" si="141"/>
        <v>40695</v>
      </c>
      <c r="J358" s="1">
        <f t="shared" si="120"/>
        <v>40715</v>
      </c>
      <c r="K358" s="2">
        <f t="shared" si="121"/>
        <v>-9.9999999999995891E-3</v>
      </c>
      <c r="L358">
        <f t="shared" si="122"/>
        <v>6.4472992758425401E-4</v>
      </c>
      <c r="M358">
        <f t="shared" si="123"/>
        <v>-2.9962771514751598E-2</v>
      </c>
      <c r="N358">
        <f t="shared" si="124"/>
        <v>1.13205453522261E-2</v>
      </c>
      <c r="O358">
        <f t="shared" si="125"/>
        <v>6.1399143752878405E-3</v>
      </c>
      <c r="P358">
        <f t="shared" si="142"/>
        <v>1.8575818596538122E-3</v>
      </c>
      <c r="R358">
        <f t="shared" si="126"/>
        <v>-9.9999999999995891E-3</v>
      </c>
      <c r="S358">
        <f t="shared" si="127"/>
        <v>1.4999357764168188E-3</v>
      </c>
      <c r="T358">
        <f t="shared" si="128"/>
        <v>-2.9107565665919034E-2</v>
      </c>
      <c r="U358">
        <f t="shared" si="129"/>
        <v>1.2175751201058665E-2</v>
      </c>
      <c r="V358">
        <f t="shared" si="130"/>
        <v>6.995120224120405E-3</v>
      </c>
      <c r="W358">
        <f t="shared" si="131"/>
        <v>-3.99806632629359E-4</v>
      </c>
      <c r="Y358" s="2" t="b">
        <f t="shared" si="132"/>
        <v>0</v>
      </c>
      <c r="Z358" s="2">
        <f t="shared" si="140"/>
        <v>26</v>
      </c>
      <c r="AA358" s="1">
        <f t="shared" si="133"/>
        <v>40715</v>
      </c>
      <c r="AB358">
        <f t="shared" si="134"/>
        <v>9.9999999999995891E-3</v>
      </c>
      <c r="AC358">
        <f t="shared" si="135"/>
        <v>1.4999357764168188E-3</v>
      </c>
      <c r="AD358">
        <f t="shared" si="136"/>
        <v>2.9107565665919034E-2</v>
      </c>
      <c r="AE358">
        <f t="shared" si="137"/>
        <v>1.2175751201058665E-2</v>
      </c>
      <c r="AF358">
        <f t="shared" si="138"/>
        <v>6.995120224120405E-3</v>
      </c>
      <c r="AG358">
        <f t="shared" si="139"/>
        <v>3.99806632629359E-4</v>
      </c>
    </row>
    <row r="359" spans="1:33" x14ac:dyDescent="0.25">
      <c r="A359" t="str">
        <f>'[3]post matched'!$A160</f>
        <v>speech</v>
      </c>
      <c r="B359" s="1">
        <v>40718</v>
      </c>
      <c r="C359" s="8">
        <f>[7]contrs_10year_adj_extra_stack!A358</f>
        <v>-1.9999999999999901E-4</v>
      </c>
      <c r="D359" s="8">
        <f>[7]contrs_10year_adj_extra_stack!B358</f>
        <v>1.54104194308214E-5</v>
      </c>
      <c r="E359" s="8">
        <f>[7]contrs_10year_adj_extra_stack!C358</f>
        <v>-1.04446456291825E-5</v>
      </c>
      <c r="F359" s="8">
        <f>[7]contrs_10year_adj_extra_stack!D358</f>
        <v>-7.2287923582959495E-5</v>
      </c>
      <c r="G359" s="8">
        <f>[7]contrs_10year_adj_extra_stack!E358</f>
        <v>-2.1438755417824699E-5</v>
      </c>
      <c r="I359" s="1">
        <f t="shared" si="141"/>
        <v>40695</v>
      </c>
      <c r="J359" s="1">
        <f t="shared" si="120"/>
        <v>40718</v>
      </c>
      <c r="K359" s="2">
        <f t="shared" si="121"/>
        <v>1.99999999999999E-2</v>
      </c>
      <c r="L359">
        <f t="shared" si="122"/>
        <v>-1.5410419430821401E-3</v>
      </c>
      <c r="M359">
        <f t="shared" si="123"/>
        <v>1.0444645629182499E-3</v>
      </c>
      <c r="N359">
        <f t="shared" si="124"/>
        <v>7.2287923582959497E-3</v>
      </c>
      <c r="O359">
        <f t="shared" si="125"/>
        <v>2.14387554178247E-3</v>
      </c>
      <c r="P359">
        <f t="shared" si="142"/>
        <v>1.1123909480085372E-2</v>
      </c>
      <c r="R359">
        <f t="shared" si="126"/>
        <v>1.99999999999999E-2</v>
      </c>
      <c r="S359">
        <f t="shared" si="127"/>
        <v>-6.8583609424957537E-4</v>
      </c>
      <c r="T359">
        <f t="shared" si="128"/>
        <v>1.8996704117508157E-3</v>
      </c>
      <c r="U359">
        <f t="shared" si="129"/>
        <v>8.0839982071285142E-3</v>
      </c>
      <c r="V359">
        <f t="shared" si="130"/>
        <v>2.9990813906150349E-3</v>
      </c>
      <c r="W359">
        <f t="shared" si="131"/>
        <v>8.8665209878022004E-3</v>
      </c>
      <c r="Y359" s="2" t="b">
        <f t="shared" si="132"/>
        <v>0</v>
      </c>
      <c r="Z359" s="2">
        <f t="shared" si="140"/>
        <v>3</v>
      </c>
      <c r="AA359" s="1">
        <f t="shared" si="133"/>
        <v>40718</v>
      </c>
      <c r="AB359">
        <f t="shared" si="134"/>
        <v>1.99999999999999E-2</v>
      </c>
      <c r="AC359">
        <f t="shared" si="135"/>
        <v>6.8583609424957537E-4</v>
      </c>
      <c r="AD359">
        <f t="shared" si="136"/>
        <v>1.8996704117508157E-3</v>
      </c>
      <c r="AE359">
        <f t="shared" si="137"/>
        <v>8.0839982071285142E-3</v>
      </c>
      <c r="AF359">
        <f t="shared" si="138"/>
        <v>2.9990813906150349E-3</v>
      </c>
      <c r="AG359">
        <f t="shared" si="139"/>
        <v>8.8665209878022004E-3</v>
      </c>
    </row>
    <row r="360" spans="1:33" x14ac:dyDescent="0.25">
      <c r="A360" t="str">
        <f>'[3]post matched'!$A161</f>
        <v>speech</v>
      </c>
      <c r="B360" s="1">
        <v>40722</v>
      </c>
      <c r="C360" s="8">
        <f>[7]contrs_10year_adj_extra_stack!A359</f>
        <v>9.9999999999995898E-5</v>
      </c>
      <c r="D360" s="8">
        <f>[7]contrs_10year_adj_extra_stack!B359</f>
        <v>-2.3001592651537599E-5</v>
      </c>
      <c r="E360" s="8">
        <f>[7]contrs_10year_adj_extra_stack!C359</f>
        <v>-9.2235335709130908E-6</v>
      </c>
      <c r="F360" s="8">
        <f>[7]contrs_10year_adj_extra_stack!D359</f>
        <v>8.2978790525870693E-5</v>
      </c>
      <c r="G360" s="8">
        <f>[7]contrs_10year_adj_extra_stack!E359</f>
        <v>1.7098862054137399E-5</v>
      </c>
      <c r="I360" s="1">
        <f t="shared" si="141"/>
        <v>40695</v>
      </c>
      <c r="J360" s="1">
        <f t="shared" si="120"/>
        <v>40722</v>
      </c>
      <c r="K360" s="2">
        <f t="shared" si="121"/>
        <v>-9.9999999999995891E-3</v>
      </c>
      <c r="L360">
        <f t="shared" si="122"/>
        <v>2.30015926515376E-3</v>
      </c>
      <c r="M360">
        <f t="shared" si="123"/>
        <v>9.223533570913091E-4</v>
      </c>
      <c r="N360">
        <f t="shared" si="124"/>
        <v>-8.2978790525870694E-3</v>
      </c>
      <c r="O360">
        <f t="shared" si="125"/>
        <v>-1.7098862054137399E-3</v>
      </c>
      <c r="P360">
        <f t="shared" si="142"/>
        <v>-3.2147473642438482E-3</v>
      </c>
      <c r="R360">
        <f t="shared" si="126"/>
        <v>-9.9999999999995891E-3</v>
      </c>
      <c r="S360">
        <f t="shared" si="127"/>
        <v>3.155365113986325E-3</v>
      </c>
      <c r="T360">
        <f t="shared" si="128"/>
        <v>1.7775592059238749E-3</v>
      </c>
      <c r="U360">
        <f t="shared" si="129"/>
        <v>-7.4426732037545049E-3</v>
      </c>
      <c r="V360">
        <f t="shared" si="130"/>
        <v>-8.5468035658117509E-4</v>
      </c>
      <c r="W360">
        <f t="shared" si="131"/>
        <v>-5.4721358565270189E-3</v>
      </c>
      <c r="Y360" s="2" t="b">
        <f t="shared" si="132"/>
        <v>0</v>
      </c>
      <c r="Z360" s="2">
        <f t="shared" si="140"/>
        <v>4</v>
      </c>
      <c r="AA360" s="1">
        <f t="shared" si="133"/>
        <v>40722</v>
      </c>
      <c r="AB360">
        <f t="shared" si="134"/>
        <v>9.9999999999995891E-3</v>
      </c>
      <c r="AC360">
        <f t="shared" si="135"/>
        <v>3.155365113986325E-3</v>
      </c>
      <c r="AD360">
        <f t="shared" si="136"/>
        <v>1.7775592059238749E-3</v>
      </c>
      <c r="AE360">
        <f t="shared" si="137"/>
        <v>7.4426732037545049E-3</v>
      </c>
      <c r="AF360">
        <f t="shared" si="138"/>
        <v>8.5468035658117509E-4</v>
      </c>
      <c r="AG360">
        <f t="shared" si="139"/>
        <v>5.4721358565270189E-3</v>
      </c>
    </row>
    <row r="361" spans="1:33" x14ac:dyDescent="0.25">
      <c r="A361" t="str">
        <f>'[3]post matched'!$A162</f>
        <v>speech</v>
      </c>
      <c r="B361" s="1">
        <v>40732</v>
      </c>
      <c r="C361" s="8">
        <f>[7]contrs_10year_adj_extra_stack!A360</f>
        <v>0</v>
      </c>
      <c r="D361" s="8">
        <f>[7]contrs_10year_adj_extra_stack!B360</f>
        <v>1.5822804862756099E-5</v>
      </c>
      <c r="E361" s="8">
        <f>[7]contrs_10year_adj_extra_stack!C360</f>
        <v>-4.2662184995498296E-6</v>
      </c>
      <c r="F361" s="8">
        <f>[7]contrs_10year_adj_extra_stack!D360</f>
        <v>-3.3369787884763899E-5</v>
      </c>
      <c r="G361" s="8">
        <f>[7]contrs_10year_adj_extra_stack!E360</f>
        <v>-5.8198128199232098E-6</v>
      </c>
      <c r="I361" s="1">
        <f t="shared" si="141"/>
        <v>40725</v>
      </c>
      <c r="J361" s="1">
        <f t="shared" si="120"/>
        <v>40732</v>
      </c>
      <c r="K361" s="2">
        <f t="shared" si="121"/>
        <v>0</v>
      </c>
      <c r="L361">
        <f t="shared" si="122"/>
        <v>-1.58228048627561E-3</v>
      </c>
      <c r="M361">
        <f t="shared" si="123"/>
        <v>4.2662184995498299E-4</v>
      </c>
      <c r="N361">
        <f t="shared" si="124"/>
        <v>3.3369787884763901E-3</v>
      </c>
      <c r="O361">
        <f t="shared" si="125"/>
        <v>5.8198128199232096E-4</v>
      </c>
      <c r="P361">
        <f t="shared" si="142"/>
        <v>-2.7633014341480844E-3</v>
      </c>
      <c r="R361">
        <f t="shared" si="126"/>
        <v>0</v>
      </c>
      <c r="S361">
        <f t="shared" si="127"/>
        <v>-7.2707463744304526E-4</v>
      </c>
      <c r="T361">
        <f t="shared" si="128"/>
        <v>1.2818276987875488E-3</v>
      </c>
      <c r="U361">
        <f t="shared" si="129"/>
        <v>4.1921846373089546E-3</v>
      </c>
      <c r="V361">
        <f t="shared" si="130"/>
        <v>1.4371871308248858E-3</v>
      </c>
      <c r="W361">
        <f t="shared" si="131"/>
        <v>-5.0206899264312555E-3</v>
      </c>
      <c r="Y361" s="2" t="b">
        <f t="shared" si="132"/>
        <v>0</v>
      </c>
      <c r="Z361" s="2">
        <f t="shared" si="140"/>
        <v>10</v>
      </c>
      <c r="AA361" s="1">
        <f t="shared" si="133"/>
        <v>40732</v>
      </c>
      <c r="AB361">
        <f t="shared" si="134"/>
        <v>0</v>
      </c>
      <c r="AC361">
        <f t="shared" si="135"/>
        <v>7.2707463744304526E-4</v>
      </c>
      <c r="AD361">
        <f t="shared" si="136"/>
        <v>1.2818276987875488E-3</v>
      </c>
      <c r="AE361">
        <f t="shared" si="137"/>
        <v>4.1921846373089546E-3</v>
      </c>
      <c r="AF361">
        <f t="shared" si="138"/>
        <v>1.4371871308248858E-3</v>
      </c>
      <c r="AG361">
        <f t="shared" si="139"/>
        <v>5.0206899264312555E-3</v>
      </c>
    </row>
    <row r="362" spans="1:33" x14ac:dyDescent="0.25">
      <c r="A362" t="str">
        <f>'[3]post matched'!$A163</f>
        <v>minutes</v>
      </c>
      <c r="B362" s="1">
        <v>40743</v>
      </c>
      <c r="C362" s="8">
        <f>[7]contrs_10year_adj_extra_stack!A361</f>
        <v>0</v>
      </c>
      <c r="D362" s="8">
        <f>[7]contrs_10year_adj_extra_stack!B361</f>
        <v>5.6912923532975099E-6</v>
      </c>
      <c r="E362" s="8">
        <f>[7]contrs_10year_adj_extra_stack!C361</f>
        <v>1.02314842995157E-5</v>
      </c>
      <c r="F362" s="8">
        <f>[7]contrs_10year_adj_extra_stack!D361</f>
        <v>8.74319965634856E-7</v>
      </c>
      <c r="G362" s="8">
        <f>[7]contrs_10year_adj_extra_stack!E361</f>
        <v>9.3107867103812293E-6</v>
      </c>
      <c r="I362" s="1">
        <f t="shared" si="141"/>
        <v>40725</v>
      </c>
      <c r="J362" s="1">
        <f t="shared" si="120"/>
        <v>40743</v>
      </c>
      <c r="K362" s="2">
        <f t="shared" si="121"/>
        <v>0</v>
      </c>
      <c r="L362">
        <f t="shared" si="122"/>
        <v>-5.6912923532975094E-4</v>
      </c>
      <c r="M362">
        <f t="shared" si="123"/>
        <v>-1.02314842995157E-3</v>
      </c>
      <c r="N362">
        <f t="shared" si="124"/>
        <v>-8.7431996563485607E-5</v>
      </c>
      <c r="O362">
        <f t="shared" si="125"/>
        <v>-9.3107867103812297E-4</v>
      </c>
      <c r="P362">
        <f t="shared" si="142"/>
        <v>2.6107883328829297E-3</v>
      </c>
      <c r="R362">
        <f t="shared" si="126"/>
        <v>0</v>
      </c>
      <c r="S362">
        <f t="shared" si="127"/>
        <v>2.8607661350281378E-4</v>
      </c>
      <c r="T362">
        <f t="shared" si="128"/>
        <v>-1.6794258111900418E-4</v>
      </c>
      <c r="U362">
        <f t="shared" si="129"/>
        <v>7.6777385226907912E-4</v>
      </c>
      <c r="V362">
        <f t="shared" si="130"/>
        <v>-7.5872822205558135E-5</v>
      </c>
      <c r="W362">
        <f t="shared" si="131"/>
        <v>3.5339984059975854E-4</v>
      </c>
      <c r="Y362" s="2" t="b">
        <f t="shared" si="132"/>
        <v>0</v>
      </c>
      <c r="Z362" s="2">
        <f t="shared" si="140"/>
        <v>11</v>
      </c>
      <c r="AA362" s="1">
        <f t="shared" si="133"/>
        <v>40743</v>
      </c>
      <c r="AB362">
        <f t="shared" si="134"/>
        <v>0</v>
      </c>
      <c r="AC362">
        <f t="shared" si="135"/>
        <v>2.8607661350281378E-4</v>
      </c>
      <c r="AD362">
        <f t="shared" si="136"/>
        <v>1.6794258111900418E-4</v>
      </c>
      <c r="AE362">
        <f t="shared" si="137"/>
        <v>7.6777385226907912E-4</v>
      </c>
      <c r="AF362">
        <f t="shared" si="138"/>
        <v>7.5872822205558135E-5</v>
      </c>
      <c r="AG362">
        <f t="shared" si="139"/>
        <v>3.5339984059975854E-4</v>
      </c>
    </row>
    <row r="363" spans="1:33" x14ac:dyDescent="0.25">
      <c r="A363" t="str">
        <f>'[3]post matched'!$A164</f>
        <v>speech</v>
      </c>
      <c r="B363" s="1">
        <v>40749</v>
      </c>
      <c r="C363" s="8">
        <f>[7]contrs_10year_adj_extra_stack!A362</f>
        <v>-9.9999999999995898E-5</v>
      </c>
      <c r="D363" s="8">
        <f>[7]contrs_10year_adj_extra_stack!B362</f>
        <v>3.9369134071561899E-5</v>
      </c>
      <c r="E363" s="8">
        <f>[7]contrs_10year_adj_extra_stack!C362</f>
        <v>-3.0069488247348099E-5</v>
      </c>
      <c r="F363" s="8">
        <f>[7]contrs_10year_adj_extra_stack!D362</f>
        <v>-2.96368198415401E-5</v>
      </c>
      <c r="G363" s="8">
        <f>[7]contrs_10year_adj_extra_stack!E362</f>
        <v>-3.4984044303444599E-6</v>
      </c>
      <c r="I363" s="1">
        <f t="shared" si="141"/>
        <v>40725</v>
      </c>
      <c r="J363" s="1">
        <f t="shared" si="120"/>
        <v>40749</v>
      </c>
      <c r="K363" s="2">
        <f t="shared" si="121"/>
        <v>9.9999999999995891E-3</v>
      </c>
      <c r="L363">
        <f t="shared" si="122"/>
        <v>-3.9369134071561901E-3</v>
      </c>
      <c r="M363">
        <f t="shared" si="123"/>
        <v>3.0069488247348101E-3</v>
      </c>
      <c r="N363">
        <f t="shared" si="124"/>
        <v>2.9636819841540102E-3</v>
      </c>
      <c r="O363">
        <f t="shared" si="125"/>
        <v>3.4984044303444601E-4</v>
      </c>
      <c r="P363">
        <f t="shared" si="142"/>
        <v>7.6164421552325128E-3</v>
      </c>
      <c r="R363">
        <f t="shared" si="126"/>
        <v>9.9999999999995891E-3</v>
      </c>
      <c r="S363">
        <f t="shared" si="127"/>
        <v>-3.0817075583236255E-3</v>
      </c>
      <c r="T363">
        <f t="shared" si="128"/>
        <v>3.8621546735673759E-3</v>
      </c>
      <c r="U363">
        <f t="shared" si="129"/>
        <v>3.8188878329865747E-3</v>
      </c>
      <c r="V363">
        <f t="shared" si="130"/>
        <v>1.2050462918670108E-3</v>
      </c>
      <c r="W363">
        <f t="shared" si="131"/>
        <v>5.359053662949342E-3</v>
      </c>
      <c r="Y363" s="2" t="b">
        <f t="shared" si="132"/>
        <v>0</v>
      </c>
      <c r="Z363" s="2">
        <f t="shared" si="140"/>
        <v>6</v>
      </c>
      <c r="AA363" s="1">
        <f t="shared" si="133"/>
        <v>40749</v>
      </c>
      <c r="AB363">
        <f t="shared" si="134"/>
        <v>9.9999999999995891E-3</v>
      </c>
      <c r="AC363">
        <f t="shared" si="135"/>
        <v>3.0817075583236255E-3</v>
      </c>
      <c r="AD363">
        <f t="shared" si="136"/>
        <v>3.8621546735673759E-3</v>
      </c>
      <c r="AE363">
        <f t="shared" si="137"/>
        <v>3.8188878329865747E-3</v>
      </c>
      <c r="AF363">
        <f t="shared" si="138"/>
        <v>1.2050462918670108E-3</v>
      </c>
      <c r="AG363">
        <f t="shared" si="139"/>
        <v>5.359053662949342E-3</v>
      </c>
    </row>
    <row r="364" spans="1:33" x14ac:dyDescent="0.25">
      <c r="A364" t="str">
        <f>'[3]post matched'!$A165</f>
        <v>speech</v>
      </c>
      <c r="B364" s="1">
        <v>40750</v>
      </c>
      <c r="C364" s="8">
        <f>[7]contrs_10year_adj_extra_stack!A363</f>
        <v>-2.00000000000006E-4</v>
      </c>
      <c r="D364" s="8">
        <f>[7]contrs_10year_adj_extra_stack!B363</f>
        <v>7.5102495762511698E-6</v>
      </c>
      <c r="E364" s="8">
        <f>[7]contrs_10year_adj_extra_stack!C363</f>
        <v>-1.2413254255140999E-4</v>
      </c>
      <c r="F364" s="8">
        <f>[7]contrs_10year_adj_extra_stack!D363</f>
        <v>-9.5679737595681598E-5</v>
      </c>
      <c r="G364" s="8">
        <f>[7]contrs_10year_adj_extra_stack!E363</f>
        <v>5.0236958510801801E-5</v>
      </c>
      <c r="I364" s="1">
        <f t="shared" si="141"/>
        <v>40725</v>
      </c>
      <c r="J364" s="1">
        <f t="shared" si="120"/>
        <v>40750</v>
      </c>
      <c r="K364" s="2">
        <f t="shared" si="121"/>
        <v>2.0000000000000601E-2</v>
      </c>
      <c r="L364">
        <f t="shared" si="122"/>
        <v>-7.5102495762511699E-4</v>
      </c>
      <c r="M364">
        <f t="shared" si="123"/>
        <v>1.2413254255140999E-2</v>
      </c>
      <c r="N364">
        <f t="shared" si="124"/>
        <v>9.5679737595681606E-3</v>
      </c>
      <c r="O364">
        <f t="shared" si="125"/>
        <v>-5.0236958510801802E-3</v>
      </c>
      <c r="P364">
        <f t="shared" si="142"/>
        <v>3.7934927939967389E-3</v>
      </c>
      <c r="R364">
        <f t="shared" si="126"/>
        <v>2.0000000000000601E-2</v>
      </c>
      <c r="S364">
        <f t="shared" si="127"/>
        <v>1.0418089120744773E-4</v>
      </c>
      <c r="T364">
        <f t="shared" si="128"/>
        <v>1.3268460103973565E-2</v>
      </c>
      <c r="U364">
        <f t="shared" si="129"/>
        <v>1.0423179608400725E-2</v>
      </c>
      <c r="V364">
        <f t="shared" si="130"/>
        <v>-4.1684900022476157E-3</v>
      </c>
      <c r="W364">
        <f t="shared" si="131"/>
        <v>1.5361043017135677E-3</v>
      </c>
      <c r="Y364" s="2" t="b">
        <f t="shared" si="132"/>
        <v>0</v>
      </c>
      <c r="Z364" s="2">
        <f t="shared" si="140"/>
        <v>1</v>
      </c>
      <c r="AA364" s="1">
        <f t="shared" si="133"/>
        <v>40750</v>
      </c>
      <c r="AB364">
        <f t="shared" si="134"/>
        <v>2.0000000000000601E-2</v>
      </c>
      <c r="AC364">
        <f t="shared" si="135"/>
        <v>1.0418089120744773E-4</v>
      </c>
      <c r="AD364">
        <f t="shared" si="136"/>
        <v>1.3268460103973565E-2</v>
      </c>
      <c r="AE364">
        <f t="shared" si="137"/>
        <v>1.0423179608400725E-2</v>
      </c>
      <c r="AF364">
        <f t="shared" si="138"/>
        <v>4.1684900022476157E-3</v>
      </c>
      <c r="AG364">
        <f t="shared" si="139"/>
        <v>1.5361043017135677E-3</v>
      </c>
    </row>
    <row r="365" spans="1:33" x14ac:dyDescent="0.25">
      <c r="A365" t="str">
        <f>'[3]post matched'!$A166</f>
        <v>smp</v>
      </c>
      <c r="B365" s="1">
        <v>40760</v>
      </c>
      <c r="C365" s="8">
        <f>[7]contrs_10year_adj_extra_stack!A364</f>
        <v>1.9999999999999901E-4</v>
      </c>
      <c r="D365" s="8">
        <f>[7]contrs_10year_adj_extra_stack!B364</f>
        <v>-6.0496977122844896E-6</v>
      </c>
      <c r="E365" s="8">
        <f>[7]contrs_10year_adj_extra_stack!C364</f>
        <v>-1.13462702244423E-4</v>
      </c>
      <c r="F365" s="8">
        <f>[7]contrs_10year_adj_extra_stack!D364</f>
        <v>2.8772441488250899E-4</v>
      </c>
      <c r="G365" s="8">
        <f>[7]contrs_10year_adj_extra_stack!E364</f>
        <v>7.16306116478776E-5</v>
      </c>
      <c r="I365" s="1">
        <f t="shared" si="141"/>
        <v>40756</v>
      </c>
      <c r="J365" s="1">
        <f t="shared" si="120"/>
        <v>40760</v>
      </c>
      <c r="K365" s="2">
        <f t="shared" si="121"/>
        <v>-1.99999999999999E-2</v>
      </c>
      <c r="L365">
        <f t="shared" si="122"/>
        <v>6.0496977122844896E-4</v>
      </c>
      <c r="M365">
        <f t="shared" si="123"/>
        <v>1.13462702244423E-2</v>
      </c>
      <c r="N365">
        <f t="shared" si="124"/>
        <v>-2.8772441488250897E-2</v>
      </c>
      <c r="O365">
        <f t="shared" si="125"/>
        <v>-7.1630611647877599E-3</v>
      </c>
      <c r="P365">
        <f t="shared" si="142"/>
        <v>3.9842626573680078E-3</v>
      </c>
      <c r="R365">
        <f t="shared" si="126"/>
        <v>-1.99999999999999E-2</v>
      </c>
      <c r="S365">
        <f t="shared" si="127"/>
        <v>1.4601756200610136E-3</v>
      </c>
      <c r="T365">
        <f t="shared" si="128"/>
        <v>1.2201476073274866E-2</v>
      </c>
      <c r="U365">
        <f t="shared" si="129"/>
        <v>-2.7917235639418333E-2</v>
      </c>
      <c r="V365">
        <f t="shared" si="130"/>
        <v>-6.3078553159551954E-3</v>
      </c>
      <c r="W365">
        <f t="shared" si="131"/>
        <v>1.7268741650848366E-3</v>
      </c>
      <c r="Y365" s="2" t="b">
        <f t="shared" si="132"/>
        <v>0</v>
      </c>
      <c r="Z365" s="2">
        <f t="shared" si="140"/>
        <v>10</v>
      </c>
      <c r="AA365" s="1">
        <f t="shared" si="133"/>
        <v>40760</v>
      </c>
      <c r="AB365">
        <f t="shared" si="134"/>
        <v>1.99999999999999E-2</v>
      </c>
      <c r="AC365">
        <f t="shared" si="135"/>
        <v>1.4601756200610136E-3</v>
      </c>
      <c r="AD365">
        <f t="shared" si="136"/>
        <v>1.2201476073274866E-2</v>
      </c>
      <c r="AE365">
        <f t="shared" si="137"/>
        <v>2.7917235639418333E-2</v>
      </c>
      <c r="AF365">
        <f t="shared" si="138"/>
        <v>6.3078553159551954E-3</v>
      </c>
      <c r="AG365">
        <f t="shared" si="139"/>
        <v>1.7268741650848366E-3</v>
      </c>
    </row>
    <row r="366" spans="1:33" x14ac:dyDescent="0.25">
      <c r="A366" t="str">
        <f>'[3]post matched'!$A167</f>
        <v>minutes</v>
      </c>
      <c r="B366" s="1">
        <v>40771</v>
      </c>
      <c r="C366" s="8">
        <f>[7]contrs_10year_adj_extra_stack!A365</f>
        <v>-2.00000000000006E-4</v>
      </c>
      <c r="D366" s="8">
        <f>[7]contrs_10year_adj_extra_stack!B365</f>
        <v>-3.1024843883938002E-5</v>
      </c>
      <c r="E366" s="8">
        <f>[7]contrs_10year_adj_extra_stack!C365</f>
        <v>-3.6948221914088497E-5</v>
      </c>
      <c r="F366" s="8">
        <f>[7]contrs_10year_adj_extra_stack!D365</f>
        <v>-3.7091671575277303E-5</v>
      </c>
      <c r="G366" s="8">
        <f>[7]contrs_10year_adj_extra_stack!E365</f>
        <v>-3.43708286141895E-9</v>
      </c>
      <c r="I366" s="1">
        <f t="shared" si="141"/>
        <v>40756</v>
      </c>
      <c r="J366" s="1">
        <f t="shared" si="120"/>
        <v>40771</v>
      </c>
      <c r="K366" s="2">
        <f t="shared" si="121"/>
        <v>2.0000000000000601E-2</v>
      </c>
      <c r="L366">
        <f t="shared" si="122"/>
        <v>3.1024843883938002E-3</v>
      </c>
      <c r="M366">
        <f t="shared" si="123"/>
        <v>3.6948221914088497E-3</v>
      </c>
      <c r="N366">
        <f t="shared" si="124"/>
        <v>3.7091671575277302E-3</v>
      </c>
      <c r="O366">
        <f t="shared" si="125"/>
        <v>3.4370828614189499E-7</v>
      </c>
      <c r="P366">
        <f t="shared" si="142"/>
        <v>9.4931825543840814E-3</v>
      </c>
      <c r="R366">
        <f t="shared" si="126"/>
        <v>2.0000000000000601E-2</v>
      </c>
      <c r="S366">
        <f t="shared" si="127"/>
        <v>3.9576902372263651E-3</v>
      </c>
      <c r="T366">
        <f t="shared" si="128"/>
        <v>4.5500280402414155E-3</v>
      </c>
      <c r="U366">
        <f t="shared" si="129"/>
        <v>4.5643730063602951E-3</v>
      </c>
      <c r="V366">
        <f t="shared" si="130"/>
        <v>8.5554955711870668E-4</v>
      </c>
      <c r="W366">
        <f t="shared" si="131"/>
        <v>7.2357940621009097E-3</v>
      </c>
      <c r="Y366" s="2" t="b">
        <f t="shared" si="132"/>
        <v>0</v>
      </c>
      <c r="Z366" s="2">
        <f t="shared" si="140"/>
        <v>11</v>
      </c>
      <c r="AA366" s="1">
        <f t="shared" si="133"/>
        <v>40771</v>
      </c>
      <c r="AB366">
        <f t="shared" si="134"/>
        <v>2.0000000000000601E-2</v>
      </c>
      <c r="AC366">
        <f t="shared" si="135"/>
        <v>3.9576902372263651E-3</v>
      </c>
      <c r="AD366">
        <f t="shared" si="136"/>
        <v>4.5500280402414155E-3</v>
      </c>
      <c r="AE366">
        <f t="shared" si="137"/>
        <v>4.5643730063602951E-3</v>
      </c>
      <c r="AF366">
        <f t="shared" si="138"/>
        <v>8.5554955711870668E-4</v>
      </c>
      <c r="AG366">
        <f t="shared" si="139"/>
        <v>7.2357940621009097E-3</v>
      </c>
    </row>
    <row r="367" spans="1:33" x14ac:dyDescent="0.25">
      <c r="A367" t="str">
        <f>'[3]post matched'!$A168</f>
        <v>speech</v>
      </c>
      <c r="B367" s="1">
        <v>40778</v>
      </c>
      <c r="C367" s="8">
        <f>[7]contrs_10year_adj_extra_stack!A366</f>
        <v>-5.0000000000000695E-4</v>
      </c>
      <c r="D367" s="8">
        <f>[7]contrs_10year_adj_extra_stack!B366</f>
        <v>-5.9330992096433898E-5</v>
      </c>
      <c r="E367" s="8">
        <f>[7]contrs_10year_adj_extra_stack!C366</f>
        <v>-2.1283607896177399E-4</v>
      </c>
      <c r="F367" s="8">
        <f>[7]contrs_10year_adj_extra_stack!D366</f>
        <v>-1.7977217965795E-4</v>
      </c>
      <c r="G367" s="8">
        <f>[7]contrs_10year_adj_extra_stack!E366</f>
        <v>3.8987869420081099E-5</v>
      </c>
      <c r="I367" s="1">
        <f t="shared" si="141"/>
        <v>40756</v>
      </c>
      <c r="J367" s="1">
        <f t="shared" si="120"/>
        <v>40778</v>
      </c>
      <c r="K367" s="2">
        <f t="shared" si="121"/>
        <v>5.0000000000000697E-2</v>
      </c>
      <c r="L367">
        <f t="shared" si="122"/>
        <v>5.9330992096433902E-3</v>
      </c>
      <c r="M367">
        <f t="shared" si="123"/>
        <v>2.1283607896177399E-2</v>
      </c>
      <c r="N367">
        <f t="shared" si="124"/>
        <v>1.7977217965795E-2</v>
      </c>
      <c r="O367">
        <f t="shared" si="125"/>
        <v>-3.89878694200811E-3</v>
      </c>
      <c r="P367">
        <f t="shared" si="142"/>
        <v>8.7048618703930176E-3</v>
      </c>
      <c r="R367">
        <f t="shared" si="126"/>
        <v>5.0000000000000697E-2</v>
      </c>
      <c r="S367">
        <f t="shared" si="127"/>
        <v>6.7883050584759547E-3</v>
      </c>
      <c r="T367">
        <f t="shared" si="128"/>
        <v>2.2138813745009964E-2</v>
      </c>
      <c r="U367">
        <f t="shared" si="129"/>
        <v>1.8832423814627564E-2</v>
      </c>
      <c r="V367">
        <f t="shared" si="130"/>
        <v>-3.043581093175545E-3</v>
      </c>
      <c r="W367">
        <f t="shared" si="131"/>
        <v>6.447473378109846E-3</v>
      </c>
      <c r="Y367" s="2" t="b">
        <f t="shared" si="132"/>
        <v>0</v>
      </c>
      <c r="Z367" s="2">
        <f t="shared" si="140"/>
        <v>7</v>
      </c>
      <c r="AA367" s="1">
        <f t="shared" si="133"/>
        <v>40778</v>
      </c>
      <c r="AB367">
        <f t="shared" si="134"/>
        <v>5.0000000000000697E-2</v>
      </c>
      <c r="AC367">
        <f t="shared" si="135"/>
        <v>6.7883050584759547E-3</v>
      </c>
      <c r="AD367">
        <f t="shared" si="136"/>
        <v>2.2138813745009964E-2</v>
      </c>
      <c r="AE367">
        <f t="shared" si="137"/>
        <v>1.8832423814627564E-2</v>
      </c>
      <c r="AF367">
        <f t="shared" si="138"/>
        <v>3.043581093175545E-3</v>
      </c>
      <c r="AG367">
        <f t="shared" si="139"/>
        <v>6.447473378109846E-3</v>
      </c>
    </row>
    <row r="368" spans="1:33" x14ac:dyDescent="0.25">
      <c r="A368" t="str">
        <f>'[3]post matched'!$A169</f>
        <v>speech</v>
      </c>
      <c r="B368" s="1">
        <v>40781</v>
      </c>
      <c r="C368" s="8">
        <f>[7]contrs_10year_adj_extra_stack!A367</f>
        <v>-3.9999999999999801E-4</v>
      </c>
      <c r="D368" s="8">
        <f>[7]contrs_10year_adj_extra_stack!B367</f>
        <v>-6.5628183019597201E-5</v>
      </c>
      <c r="E368" s="8">
        <f>[7]contrs_10year_adj_extra_stack!C367</f>
        <v>-2.2780463581563299E-4</v>
      </c>
      <c r="F368" s="8">
        <f>[7]contrs_10year_adj_extra_stack!D367</f>
        <v>-7.7544731425106803E-5</v>
      </c>
      <c r="G368" s="8">
        <f>[7]contrs_10year_adj_extra_stack!E367</f>
        <v>-4.2754418465056E-6</v>
      </c>
      <c r="I368" s="1">
        <f t="shared" si="141"/>
        <v>40756</v>
      </c>
      <c r="J368" s="1">
        <f t="shared" si="120"/>
        <v>40781</v>
      </c>
      <c r="K368" s="2">
        <f t="shared" si="121"/>
        <v>3.99999999999998E-2</v>
      </c>
      <c r="L368">
        <f t="shared" si="122"/>
        <v>6.56281830195972E-3</v>
      </c>
      <c r="M368">
        <f t="shared" si="123"/>
        <v>2.2780463581563298E-2</v>
      </c>
      <c r="N368">
        <f t="shared" si="124"/>
        <v>7.7544731425106799E-3</v>
      </c>
      <c r="O368">
        <f t="shared" si="125"/>
        <v>4.2754418465056E-4</v>
      </c>
      <c r="P368">
        <f t="shared" si="142"/>
        <v>2.4747007893155424E-3</v>
      </c>
      <c r="R368">
        <f t="shared" si="126"/>
        <v>3.99999999999998E-2</v>
      </c>
      <c r="S368">
        <f t="shared" si="127"/>
        <v>7.4180241507922845E-3</v>
      </c>
      <c r="T368">
        <f t="shared" si="128"/>
        <v>2.3635669430395863E-2</v>
      </c>
      <c r="U368">
        <f t="shared" si="129"/>
        <v>8.6096789913432444E-3</v>
      </c>
      <c r="V368">
        <f t="shared" si="130"/>
        <v>1.2827500334831247E-3</v>
      </c>
      <c r="W368">
        <f t="shared" si="131"/>
        <v>2.1731229703237124E-4</v>
      </c>
      <c r="Y368" s="2" t="b">
        <f t="shared" si="132"/>
        <v>0</v>
      </c>
      <c r="Z368" s="2">
        <f t="shared" si="140"/>
        <v>3</v>
      </c>
      <c r="AA368" s="1">
        <f t="shared" si="133"/>
        <v>40781</v>
      </c>
      <c r="AB368">
        <f t="shared" si="134"/>
        <v>3.99999999999998E-2</v>
      </c>
      <c r="AC368">
        <f t="shared" si="135"/>
        <v>7.4180241507922845E-3</v>
      </c>
      <c r="AD368">
        <f t="shared" si="136"/>
        <v>2.3635669430395863E-2</v>
      </c>
      <c r="AE368">
        <f t="shared" si="137"/>
        <v>8.6096789913432444E-3</v>
      </c>
      <c r="AF368">
        <f t="shared" si="138"/>
        <v>1.2827500334831247E-3</v>
      </c>
      <c r="AG368">
        <f t="shared" si="139"/>
        <v>2.1731229703237124E-4</v>
      </c>
    </row>
    <row r="369" spans="1:33" x14ac:dyDescent="0.25">
      <c r="A369" t="str">
        <f>'[3]post matched'!$A170</f>
        <v>speech</v>
      </c>
      <c r="B369" s="1">
        <v>40793</v>
      </c>
      <c r="C369" s="8">
        <f>[7]contrs_10year_adj_extra_stack!A368</f>
        <v>-9.9999999999995898E-5</v>
      </c>
      <c r="D369" s="8">
        <f>[7]contrs_10year_adj_extra_stack!B368</f>
        <v>-1.93989257909637E-5</v>
      </c>
      <c r="E369" s="8">
        <f>[7]contrs_10year_adj_extra_stack!C368</f>
        <v>-5.2078434737812601E-5</v>
      </c>
      <c r="F369" s="8">
        <f>[7]contrs_10year_adj_extra_stack!D368</f>
        <v>-1.7653082005054601E-5</v>
      </c>
      <c r="G369" s="8">
        <f>[7]contrs_10year_adj_extra_stack!E368</f>
        <v>-7.2644979628107E-6</v>
      </c>
      <c r="I369" s="1">
        <f t="shared" si="141"/>
        <v>40787</v>
      </c>
      <c r="J369" s="1">
        <f t="shared" si="120"/>
        <v>40793</v>
      </c>
      <c r="K369" s="2">
        <f t="shared" si="121"/>
        <v>9.9999999999995891E-3</v>
      </c>
      <c r="L369">
        <f t="shared" si="122"/>
        <v>1.93989257909637E-3</v>
      </c>
      <c r="M369">
        <f t="shared" si="123"/>
        <v>5.2078434737812601E-3</v>
      </c>
      <c r="N369">
        <f t="shared" si="124"/>
        <v>1.76530820050546E-3</v>
      </c>
      <c r="O369">
        <f t="shared" si="125"/>
        <v>7.2644979628107005E-4</v>
      </c>
      <c r="P369">
        <f t="shared" si="142"/>
        <v>3.6050595033542874E-4</v>
      </c>
      <c r="R369">
        <f t="shared" si="126"/>
        <v>9.9999999999995891E-3</v>
      </c>
      <c r="S369">
        <f t="shared" si="127"/>
        <v>2.7950984279289347E-3</v>
      </c>
      <c r="T369">
        <f t="shared" si="128"/>
        <v>6.0630493226138255E-3</v>
      </c>
      <c r="U369">
        <f t="shared" si="129"/>
        <v>2.620514049338025E-3</v>
      </c>
      <c r="V369">
        <f t="shared" si="130"/>
        <v>1.5816556451136348E-3</v>
      </c>
      <c r="W369">
        <f t="shared" si="131"/>
        <v>-1.8968825419477425E-3</v>
      </c>
      <c r="Y369" s="2" t="b">
        <f t="shared" si="132"/>
        <v>0</v>
      </c>
      <c r="Z369" s="2">
        <f t="shared" si="140"/>
        <v>12</v>
      </c>
      <c r="AA369" s="1">
        <f t="shared" si="133"/>
        <v>40793</v>
      </c>
      <c r="AB369">
        <f t="shared" si="134"/>
        <v>9.9999999999995891E-3</v>
      </c>
      <c r="AC369">
        <f t="shared" si="135"/>
        <v>2.7950984279289347E-3</v>
      </c>
      <c r="AD369">
        <f t="shared" si="136"/>
        <v>6.0630493226138255E-3</v>
      </c>
      <c r="AE369">
        <f t="shared" si="137"/>
        <v>2.620514049338025E-3</v>
      </c>
      <c r="AF369">
        <f t="shared" si="138"/>
        <v>1.5816556451136348E-3</v>
      </c>
      <c r="AG369">
        <f t="shared" si="139"/>
        <v>1.8968825419477425E-3</v>
      </c>
    </row>
    <row r="370" spans="1:33" x14ac:dyDescent="0.25">
      <c r="A370" t="str">
        <f>'[3]post matched'!$A171</f>
        <v>minutes</v>
      </c>
      <c r="B370" s="1">
        <v>40806</v>
      </c>
      <c r="C370" s="8">
        <f>[7]contrs_10year_adj_extra_stack!A369</f>
        <v>9.9999999999995898E-5</v>
      </c>
      <c r="D370" s="8">
        <f>[7]contrs_10year_adj_extra_stack!B369</f>
        <v>-9.5762085102568393E-5</v>
      </c>
      <c r="E370" s="8">
        <f>[7]contrs_10year_adj_extra_stack!C369</f>
        <v>1.38557698148928E-4</v>
      </c>
      <c r="F370" s="8">
        <f>[7]contrs_10year_adj_extra_stack!D369</f>
        <v>2.5760272781444199E-5</v>
      </c>
      <c r="G370" s="8">
        <f>[7]contrs_10year_adj_extra_stack!E369</f>
        <v>-1.2214139383153199E-5</v>
      </c>
      <c r="I370" s="1">
        <f t="shared" si="141"/>
        <v>40787</v>
      </c>
      <c r="J370" s="1">
        <f t="shared" si="120"/>
        <v>40806</v>
      </c>
      <c r="K370" s="2">
        <f t="shared" si="121"/>
        <v>-9.9999999999995891E-3</v>
      </c>
      <c r="L370">
        <f t="shared" si="122"/>
        <v>9.5762085102568395E-3</v>
      </c>
      <c r="M370">
        <f t="shared" si="123"/>
        <v>-1.3855769814892799E-2</v>
      </c>
      <c r="N370">
        <f t="shared" si="124"/>
        <v>-2.5760272781444201E-3</v>
      </c>
      <c r="O370">
        <f t="shared" si="125"/>
        <v>1.2214139383153199E-3</v>
      </c>
      <c r="P370">
        <f t="shared" si="142"/>
        <v>-4.3658253555345292E-3</v>
      </c>
      <c r="R370">
        <f t="shared" si="126"/>
        <v>-9.9999999999995891E-3</v>
      </c>
      <c r="S370">
        <f t="shared" si="127"/>
        <v>1.0431414359089404E-2</v>
      </c>
      <c r="T370">
        <f t="shared" si="128"/>
        <v>-1.3000563966060233E-2</v>
      </c>
      <c r="U370">
        <f t="shared" si="129"/>
        <v>-1.7208214293118554E-3</v>
      </c>
      <c r="V370">
        <f t="shared" si="130"/>
        <v>2.0766197871478847E-3</v>
      </c>
      <c r="W370">
        <f t="shared" si="131"/>
        <v>-6.6232138478177008E-3</v>
      </c>
      <c r="Y370" s="2" t="b">
        <f t="shared" si="132"/>
        <v>0</v>
      </c>
      <c r="Z370" s="2">
        <f t="shared" si="140"/>
        <v>13</v>
      </c>
      <c r="AA370" s="1">
        <f t="shared" si="133"/>
        <v>40806</v>
      </c>
      <c r="AB370">
        <f t="shared" si="134"/>
        <v>9.9999999999995891E-3</v>
      </c>
      <c r="AC370">
        <f t="shared" si="135"/>
        <v>1.0431414359089404E-2</v>
      </c>
      <c r="AD370">
        <f t="shared" si="136"/>
        <v>1.3000563966060233E-2</v>
      </c>
      <c r="AE370">
        <f t="shared" si="137"/>
        <v>1.7208214293118554E-3</v>
      </c>
      <c r="AF370">
        <f t="shared" si="138"/>
        <v>2.0766197871478847E-3</v>
      </c>
      <c r="AG370">
        <f t="shared" si="139"/>
        <v>6.6232138478177008E-3</v>
      </c>
    </row>
    <row r="371" spans="1:33" x14ac:dyDescent="0.25">
      <c r="A371" t="str">
        <f>'[3]post matched'!$A172</f>
        <v>speech</v>
      </c>
      <c r="B371" s="1">
        <v>40808</v>
      </c>
      <c r="C371" s="8">
        <f>[7]contrs_10year_adj_extra_stack!A370</f>
        <v>0</v>
      </c>
      <c r="D371" s="8">
        <f>[7]contrs_10year_adj_extra_stack!B370</f>
        <v>-5.3673330335177099E-5</v>
      </c>
      <c r="E371" s="8">
        <f>[7]contrs_10year_adj_extra_stack!C370</f>
        <v>1.8193299856498301E-5</v>
      </c>
      <c r="F371" s="8">
        <f>[7]contrs_10year_adj_extra_stack!D370</f>
        <v>2.15037889097409E-5</v>
      </c>
      <c r="G371" s="8">
        <f>[7]contrs_10year_adj_extra_stack!E370</f>
        <v>4.6139950937432801E-5</v>
      </c>
      <c r="I371" s="1">
        <f t="shared" si="141"/>
        <v>40787</v>
      </c>
      <c r="J371" s="1">
        <f t="shared" si="120"/>
        <v>40808</v>
      </c>
      <c r="K371" s="2">
        <f t="shared" si="121"/>
        <v>0</v>
      </c>
      <c r="L371">
        <f t="shared" si="122"/>
        <v>5.3673330335177096E-3</v>
      </c>
      <c r="M371">
        <f t="shared" si="123"/>
        <v>-1.8193299856498302E-3</v>
      </c>
      <c r="N371">
        <f t="shared" si="124"/>
        <v>-2.1503788909740902E-3</v>
      </c>
      <c r="O371">
        <f t="shared" si="125"/>
        <v>-4.6139950937432797E-3</v>
      </c>
      <c r="P371">
        <f t="shared" si="142"/>
        <v>3.2163709368494904E-3</v>
      </c>
      <c r="R371">
        <f t="shared" si="126"/>
        <v>0</v>
      </c>
      <c r="S371">
        <f t="shared" si="127"/>
        <v>6.2225388823502741E-3</v>
      </c>
      <c r="T371">
        <f t="shared" si="128"/>
        <v>-9.6412413681726435E-4</v>
      </c>
      <c r="U371">
        <f t="shared" si="129"/>
        <v>-1.2951730421415255E-3</v>
      </c>
      <c r="V371">
        <f t="shared" si="130"/>
        <v>-3.7587892449107148E-3</v>
      </c>
      <c r="W371">
        <f t="shared" si="131"/>
        <v>9.5898244456631924E-4</v>
      </c>
      <c r="Y371" s="2" t="b">
        <f t="shared" si="132"/>
        <v>0</v>
      </c>
      <c r="Z371" s="2">
        <f t="shared" si="140"/>
        <v>2</v>
      </c>
      <c r="AA371" s="1">
        <f t="shared" si="133"/>
        <v>40808</v>
      </c>
      <c r="AB371">
        <f t="shared" si="134"/>
        <v>0</v>
      </c>
      <c r="AC371">
        <f t="shared" si="135"/>
        <v>6.2225388823502741E-3</v>
      </c>
      <c r="AD371">
        <f t="shared" si="136"/>
        <v>9.6412413681726435E-4</v>
      </c>
      <c r="AE371">
        <f t="shared" si="137"/>
        <v>1.2951730421415255E-3</v>
      </c>
      <c r="AF371">
        <f t="shared" si="138"/>
        <v>3.7587892449107148E-3</v>
      </c>
      <c r="AG371">
        <f t="shared" si="139"/>
        <v>9.5898244456631924E-4</v>
      </c>
    </row>
    <row r="372" spans="1:33" x14ac:dyDescent="0.25">
      <c r="A372" t="str">
        <f>'[3]post matched'!$A173</f>
        <v>speech</v>
      </c>
      <c r="B372" s="1">
        <v>40828</v>
      </c>
      <c r="C372" s="8">
        <f>[7]contrs_10year_adj_extra_stack!A371</f>
        <v>0</v>
      </c>
      <c r="D372" s="8">
        <f>[7]contrs_10year_adj_extra_stack!B371</f>
        <v>3.4538855932205799E-6</v>
      </c>
      <c r="E372" s="8">
        <f>[7]contrs_10year_adj_extra_stack!C371</f>
        <v>8.1295104949300193E-6</v>
      </c>
      <c r="F372" s="8">
        <f>[7]contrs_10year_adj_extra_stack!D371</f>
        <v>-1.6648900359181901E-5</v>
      </c>
      <c r="G372" s="8">
        <f>[7]contrs_10year_adj_extra_stack!E371</f>
        <v>1.11857114511217E-7</v>
      </c>
      <c r="I372" s="1">
        <f t="shared" si="141"/>
        <v>40817</v>
      </c>
      <c r="J372" s="1">
        <f t="shared" si="120"/>
        <v>40828</v>
      </c>
      <c r="K372" s="2">
        <f t="shared" si="121"/>
        <v>0</v>
      </c>
      <c r="L372">
        <f t="shared" si="122"/>
        <v>-3.4538855932205798E-4</v>
      </c>
      <c r="M372">
        <f t="shared" si="123"/>
        <v>-8.1295104949300194E-4</v>
      </c>
      <c r="N372">
        <f t="shared" si="124"/>
        <v>1.6648900359181901E-3</v>
      </c>
      <c r="O372">
        <f t="shared" si="125"/>
        <v>-1.1185711451121701E-5</v>
      </c>
      <c r="P372">
        <f t="shared" si="142"/>
        <v>-4.9536471565200845E-4</v>
      </c>
      <c r="R372">
        <f t="shared" si="126"/>
        <v>0</v>
      </c>
      <c r="S372">
        <f t="shared" si="127"/>
        <v>5.098172895105068E-4</v>
      </c>
      <c r="T372">
        <f t="shared" si="128"/>
        <v>4.2254799339563865E-5</v>
      </c>
      <c r="U372">
        <f t="shared" si="129"/>
        <v>2.5200958847507548E-3</v>
      </c>
      <c r="V372">
        <f t="shared" si="130"/>
        <v>8.4402013738144315E-4</v>
      </c>
      <c r="W372">
        <f t="shared" si="131"/>
        <v>-2.7527532079351796E-3</v>
      </c>
      <c r="Y372" s="2" t="b">
        <f t="shared" si="132"/>
        <v>0</v>
      </c>
      <c r="Z372" s="2">
        <f t="shared" si="140"/>
        <v>20</v>
      </c>
      <c r="AA372" s="1">
        <f t="shared" si="133"/>
        <v>40828</v>
      </c>
      <c r="AB372">
        <f t="shared" si="134"/>
        <v>0</v>
      </c>
      <c r="AC372">
        <f t="shared" si="135"/>
        <v>5.098172895105068E-4</v>
      </c>
      <c r="AD372">
        <f t="shared" si="136"/>
        <v>4.2254799339563865E-5</v>
      </c>
      <c r="AE372">
        <f t="shared" si="137"/>
        <v>2.5200958847507548E-3</v>
      </c>
      <c r="AF372">
        <f t="shared" si="138"/>
        <v>8.4402013738144315E-4</v>
      </c>
      <c r="AG372">
        <f t="shared" si="139"/>
        <v>2.7527532079351796E-3</v>
      </c>
    </row>
    <row r="373" spans="1:33" x14ac:dyDescent="0.25">
      <c r="A373" t="str">
        <f>'[3]post matched'!$A174</f>
        <v>speech</v>
      </c>
      <c r="B373" s="1">
        <v>40829</v>
      </c>
      <c r="C373" s="8">
        <f>[7]contrs_10year_adj_extra_stack!A372</f>
        <v>0</v>
      </c>
      <c r="D373" s="8">
        <f>[7]contrs_10year_adj_extra_stack!B372</f>
        <v>-1.21229728558817E-5</v>
      </c>
      <c r="E373" s="8">
        <f>[7]contrs_10year_adj_extra_stack!C372</f>
        <v>2.1665540578992499E-5</v>
      </c>
      <c r="F373" s="8">
        <f>[7]contrs_10year_adj_extra_stack!D372</f>
        <v>-3.3628118835584999E-5</v>
      </c>
      <c r="G373" s="8">
        <f>[7]contrs_10year_adj_extra_stack!E372</f>
        <v>-1.1163265732430101E-5</v>
      </c>
      <c r="I373" s="1">
        <f t="shared" si="141"/>
        <v>40817</v>
      </c>
      <c r="J373" s="1">
        <f t="shared" si="120"/>
        <v>40829</v>
      </c>
      <c r="K373" s="2">
        <f t="shared" si="121"/>
        <v>0</v>
      </c>
      <c r="L373">
        <f t="shared" si="122"/>
        <v>1.2122972855881701E-3</v>
      </c>
      <c r="M373">
        <f t="shared" si="123"/>
        <v>-2.1665540578992499E-3</v>
      </c>
      <c r="N373">
        <f t="shared" si="124"/>
        <v>3.3628118835585001E-3</v>
      </c>
      <c r="O373">
        <f t="shared" si="125"/>
        <v>1.1163265732430101E-3</v>
      </c>
      <c r="P373">
        <f t="shared" si="142"/>
        <v>-3.5248816844904302E-3</v>
      </c>
      <c r="R373">
        <f t="shared" si="126"/>
        <v>0</v>
      </c>
      <c r="S373">
        <f t="shared" si="127"/>
        <v>2.067503134420735E-3</v>
      </c>
      <c r="T373">
        <f t="shared" si="128"/>
        <v>-1.311348209066684E-3</v>
      </c>
      <c r="U373">
        <f t="shared" si="129"/>
        <v>4.2180177323910646E-3</v>
      </c>
      <c r="V373">
        <f t="shared" si="130"/>
        <v>1.9715324220755748E-3</v>
      </c>
      <c r="W373">
        <f t="shared" si="131"/>
        <v>-5.7822701767736018E-3</v>
      </c>
      <c r="Y373" s="2" t="b">
        <f t="shared" si="132"/>
        <v>0</v>
      </c>
      <c r="Z373" s="2">
        <f t="shared" si="140"/>
        <v>1</v>
      </c>
      <c r="AA373" s="1">
        <f t="shared" si="133"/>
        <v>40829</v>
      </c>
      <c r="AB373">
        <f t="shared" si="134"/>
        <v>0</v>
      </c>
      <c r="AC373">
        <f t="shared" si="135"/>
        <v>2.067503134420735E-3</v>
      </c>
      <c r="AD373">
        <f t="shared" si="136"/>
        <v>1.311348209066684E-3</v>
      </c>
      <c r="AE373">
        <f t="shared" si="137"/>
        <v>4.2180177323910646E-3</v>
      </c>
      <c r="AF373">
        <f t="shared" si="138"/>
        <v>1.9715324220755748E-3</v>
      </c>
      <c r="AG373">
        <f t="shared" si="139"/>
        <v>5.7822701767736018E-3</v>
      </c>
    </row>
    <row r="374" spans="1:33" x14ac:dyDescent="0.25">
      <c r="A374" t="str">
        <f>'[3]post matched'!$A175</f>
        <v>minutes</v>
      </c>
      <c r="B374" s="1">
        <v>40834</v>
      </c>
      <c r="C374" s="8">
        <f>[7]contrs_10year_adj_extra_stack!A373</f>
        <v>-3.0000000000000198E-4</v>
      </c>
      <c r="D374" s="8">
        <f>[7]contrs_10year_adj_extra_stack!B373</f>
        <v>-1.5326556397939199E-5</v>
      </c>
      <c r="E374" s="8">
        <f>[7]contrs_10year_adj_extra_stack!C373</f>
        <v>4.1917639555386301E-7</v>
      </c>
      <c r="F374" s="8">
        <f>[7]contrs_10year_adj_extra_stack!D373</f>
        <v>-2.1170099362961199E-4</v>
      </c>
      <c r="G374" s="8">
        <f>[7]contrs_10year_adj_extra_stack!E373</f>
        <v>4.8044564124160399E-6</v>
      </c>
      <c r="I374" s="1">
        <f t="shared" si="141"/>
        <v>40817</v>
      </c>
      <c r="J374" s="1">
        <f t="shared" si="120"/>
        <v>40834</v>
      </c>
      <c r="K374" s="2">
        <f t="shared" si="121"/>
        <v>3.0000000000000197E-2</v>
      </c>
      <c r="L374">
        <f t="shared" si="122"/>
        <v>1.5326556397939198E-3</v>
      </c>
      <c r="M374">
        <f t="shared" si="123"/>
        <v>-4.1917639555386303E-5</v>
      </c>
      <c r="N374">
        <f t="shared" si="124"/>
        <v>2.1170099362961201E-2</v>
      </c>
      <c r="O374">
        <f t="shared" si="125"/>
        <v>-4.80445641241604E-4</v>
      </c>
      <c r="P374">
        <f t="shared" si="142"/>
        <v>7.8196082780420673E-3</v>
      </c>
      <c r="R374">
        <f t="shared" si="126"/>
        <v>3.0000000000000197E-2</v>
      </c>
      <c r="S374">
        <f t="shared" si="127"/>
        <v>2.3878614886264846E-3</v>
      </c>
      <c r="T374">
        <f t="shared" si="128"/>
        <v>8.1328820927717947E-4</v>
      </c>
      <c r="U374">
        <f t="shared" si="129"/>
        <v>2.2025305211793765E-2</v>
      </c>
      <c r="V374">
        <f t="shared" si="130"/>
        <v>3.7476020759096083E-4</v>
      </c>
      <c r="W374">
        <f t="shared" si="131"/>
        <v>5.5622197857588956E-3</v>
      </c>
      <c r="Y374" s="2" t="b">
        <f t="shared" si="132"/>
        <v>0</v>
      </c>
      <c r="Z374" s="2">
        <f t="shared" si="140"/>
        <v>5</v>
      </c>
      <c r="AA374" s="1">
        <f t="shared" si="133"/>
        <v>40834</v>
      </c>
      <c r="AB374">
        <f t="shared" si="134"/>
        <v>3.0000000000000197E-2</v>
      </c>
      <c r="AC374">
        <f t="shared" si="135"/>
        <v>2.3878614886264846E-3</v>
      </c>
      <c r="AD374">
        <f t="shared" si="136"/>
        <v>8.1328820927717947E-4</v>
      </c>
      <c r="AE374">
        <f t="shared" si="137"/>
        <v>2.2025305211793765E-2</v>
      </c>
      <c r="AF374">
        <f t="shared" si="138"/>
        <v>3.7476020759096083E-4</v>
      </c>
      <c r="AG374">
        <f t="shared" si="139"/>
        <v>5.5622197857588956E-3</v>
      </c>
    </row>
    <row r="375" spans="1:33" x14ac:dyDescent="0.25">
      <c r="A375" t="str">
        <f>'[3]post matched'!$A176</f>
        <v>speech</v>
      </c>
      <c r="B375" s="1">
        <v>40836</v>
      </c>
      <c r="C375" s="8">
        <f>[7]contrs_10year_adj_extra_stack!A374</f>
        <v>0</v>
      </c>
      <c r="D375" s="8">
        <f>[7]contrs_10year_adj_extra_stack!B374</f>
        <v>5.3116837491424698E-6</v>
      </c>
      <c r="E375" s="8">
        <f>[7]contrs_10year_adj_extra_stack!C374</f>
        <v>-1.20857603773051E-4</v>
      </c>
      <c r="F375" s="8">
        <f>[7]contrs_10year_adj_extra_stack!D374</f>
        <v>8.0902495444701601E-5</v>
      </c>
      <c r="G375" s="8">
        <f>[7]contrs_10year_adj_extra_stack!E374</f>
        <v>2.2352753805383699E-5</v>
      </c>
      <c r="I375" s="1">
        <f t="shared" si="141"/>
        <v>40817</v>
      </c>
      <c r="J375" s="1">
        <f t="shared" si="120"/>
        <v>40836</v>
      </c>
      <c r="K375" s="2">
        <f t="shared" si="121"/>
        <v>0</v>
      </c>
      <c r="L375">
        <f t="shared" si="122"/>
        <v>-5.3116837491424694E-4</v>
      </c>
      <c r="M375">
        <f t="shared" si="123"/>
        <v>1.20857603773051E-2</v>
      </c>
      <c r="N375">
        <f t="shared" si="124"/>
        <v>-8.0902495444701607E-3</v>
      </c>
      <c r="O375">
        <f t="shared" si="125"/>
        <v>-2.23527538053837E-3</v>
      </c>
      <c r="P375">
        <f t="shared" si="142"/>
        <v>-1.2290670773823214E-3</v>
      </c>
      <c r="R375">
        <f t="shared" si="126"/>
        <v>0</v>
      </c>
      <c r="S375">
        <f t="shared" si="127"/>
        <v>3.2403747391831779E-4</v>
      </c>
      <c r="T375">
        <f t="shared" si="128"/>
        <v>1.2940966226137666E-2</v>
      </c>
      <c r="U375">
        <f t="shared" si="129"/>
        <v>-7.2350436956375962E-3</v>
      </c>
      <c r="V375">
        <f t="shared" si="130"/>
        <v>-1.3800695317058051E-3</v>
      </c>
      <c r="W375">
        <f t="shared" si="131"/>
        <v>-3.4864555696654926E-3</v>
      </c>
      <c r="Y375" s="2" t="b">
        <f t="shared" si="132"/>
        <v>0</v>
      </c>
      <c r="Z375" s="2">
        <f t="shared" si="140"/>
        <v>2</v>
      </c>
      <c r="AA375" s="1">
        <f t="shared" si="133"/>
        <v>40836</v>
      </c>
      <c r="AB375">
        <f t="shared" si="134"/>
        <v>0</v>
      </c>
      <c r="AC375">
        <f t="shared" si="135"/>
        <v>3.2403747391831779E-4</v>
      </c>
      <c r="AD375">
        <f t="shared" si="136"/>
        <v>1.2940966226137666E-2</v>
      </c>
      <c r="AE375">
        <f t="shared" si="137"/>
        <v>7.2350436956375962E-3</v>
      </c>
      <c r="AF375">
        <f t="shared" si="138"/>
        <v>1.3800695317058051E-3</v>
      </c>
      <c r="AG375">
        <f t="shared" si="139"/>
        <v>3.4864555696654926E-3</v>
      </c>
    </row>
    <row r="376" spans="1:33" x14ac:dyDescent="0.25">
      <c r="A376" t="str">
        <f>'[3]post matched'!$A177</f>
        <v>speech</v>
      </c>
      <c r="B376" s="1">
        <v>40841</v>
      </c>
      <c r="C376" s="8">
        <f>[7]contrs_10year_adj_extra_stack!A375</f>
        <v>0</v>
      </c>
      <c r="D376" s="8">
        <f>[7]contrs_10year_adj_extra_stack!B375</f>
        <v>-1.8176798392120401E-5</v>
      </c>
      <c r="E376" s="8">
        <f>[7]contrs_10year_adj_extra_stack!C375</f>
        <v>5.23547932702138E-5</v>
      </c>
      <c r="F376" s="8">
        <f>[7]contrs_10year_adj_extra_stack!D375</f>
        <v>-1.26767869756461E-5</v>
      </c>
      <c r="G376" s="8">
        <f>[7]contrs_10year_adj_extra_stack!E375</f>
        <v>1.9232617523008899E-5</v>
      </c>
      <c r="I376" s="1">
        <f t="shared" si="141"/>
        <v>40817</v>
      </c>
      <c r="J376" s="1">
        <f t="shared" si="120"/>
        <v>40841</v>
      </c>
      <c r="K376" s="2">
        <f t="shared" si="121"/>
        <v>0</v>
      </c>
      <c r="L376">
        <f t="shared" si="122"/>
        <v>1.8176798392120401E-3</v>
      </c>
      <c r="M376">
        <f t="shared" si="123"/>
        <v>-5.2354793270213799E-3</v>
      </c>
      <c r="N376">
        <f t="shared" si="124"/>
        <v>1.26767869756461E-3</v>
      </c>
      <c r="O376">
        <f t="shared" si="125"/>
        <v>-1.9232617523008899E-3</v>
      </c>
      <c r="P376">
        <f t="shared" si="142"/>
        <v>4.0733825425456199E-3</v>
      </c>
      <c r="R376">
        <f t="shared" si="126"/>
        <v>0</v>
      </c>
      <c r="S376">
        <f t="shared" si="127"/>
        <v>2.6728856880446046E-3</v>
      </c>
      <c r="T376">
        <f t="shared" si="128"/>
        <v>-4.3802734781888137E-3</v>
      </c>
      <c r="U376">
        <f t="shared" si="129"/>
        <v>2.1228845463971747E-3</v>
      </c>
      <c r="V376">
        <f t="shared" si="130"/>
        <v>-1.0680559034683249E-3</v>
      </c>
      <c r="W376">
        <f t="shared" si="131"/>
        <v>1.8159940502624487E-3</v>
      </c>
      <c r="Y376" s="2" t="b">
        <f t="shared" si="132"/>
        <v>0</v>
      </c>
      <c r="Z376" s="2">
        <f t="shared" si="140"/>
        <v>5</v>
      </c>
      <c r="AA376" s="1">
        <f t="shared" si="133"/>
        <v>40841</v>
      </c>
      <c r="AB376">
        <f t="shared" si="134"/>
        <v>0</v>
      </c>
      <c r="AC376">
        <f t="shared" si="135"/>
        <v>2.6728856880446046E-3</v>
      </c>
      <c r="AD376">
        <f t="shared" si="136"/>
        <v>4.3802734781888137E-3</v>
      </c>
      <c r="AE376">
        <f t="shared" si="137"/>
        <v>2.1228845463971747E-3</v>
      </c>
      <c r="AF376">
        <f t="shared" si="138"/>
        <v>1.0680559034683249E-3</v>
      </c>
      <c r="AG376">
        <f t="shared" si="139"/>
        <v>1.8159940502624487E-3</v>
      </c>
    </row>
    <row r="377" spans="1:33" x14ac:dyDescent="0.25">
      <c r="A377" t="str">
        <f>'[3]post matched'!$A178</f>
        <v>smp</v>
      </c>
      <c r="B377" s="1">
        <v>40851</v>
      </c>
      <c r="C377" s="8">
        <f>[7]contrs_10year_adj_extra_stack!A376</f>
        <v>9.9999999999995898E-5</v>
      </c>
      <c r="D377" s="8">
        <f>[7]contrs_10year_adj_extra_stack!B376</f>
        <v>1.12456560401824E-5</v>
      </c>
      <c r="E377" s="8">
        <f>[7]contrs_10year_adj_extra_stack!C376</f>
        <v>8.5419189450982601E-5</v>
      </c>
      <c r="F377" s="8">
        <f>[7]contrs_10year_adj_extra_stack!D376</f>
        <v>-1.7071617017215702E-5</v>
      </c>
      <c r="G377" s="8">
        <f>[7]contrs_10year_adj_extra_stack!E376</f>
        <v>5.4343750690751802E-6</v>
      </c>
      <c r="I377" s="1">
        <f t="shared" si="141"/>
        <v>40848</v>
      </c>
      <c r="J377" s="1">
        <f t="shared" si="120"/>
        <v>40851</v>
      </c>
      <c r="K377" s="2">
        <f t="shared" si="121"/>
        <v>-9.9999999999995891E-3</v>
      </c>
      <c r="L377">
        <f t="shared" si="122"/>
        <v>-1.1245656040182401E-3</v>
      </c>
      <c r="M377">
        <f t="shared" si="123"/>
        <v>-8.5419189450982608E-3</v>
      </c>
      <c r="N377">
        <f t="shared" si="124"/>
        <v>1.7071617017215702E-3</v>
      </c>
      <c r="O377">
        <f t="shared" si="125"/>
        <v>-5.4343750690751804E-4</v>
      </c>
      <c r="P377">
        <f t="shared" si="142"/>
        <v>-1.4972396456971412E-3</v>
      </c>
      <c r="R377">
        <f t="shared" si="126"/>
        <v>-9.9999999999995891E-3</v>
      </c>
      <c r="S377">
        <f t="shared" si="127"/>
        <v>-2.6935975518567533E-4</v>
      </c>
      <c r="T377">
        <f t="shared" si="128"/>
        <v>-7.6867130962656946E-3</v>
      </c>
      <c r="U377">
        <f t="shared" si="129"/>
        <v>2.5623675505541347E-3</v>
      </c>
      <c r="V377">
        <f t="shared" si="130"/>
        <v>3.1176834192504679E-4</v>
      </c>
      <c r="W377">
        <f t="shared" si="131"/>
        <v>-3.7546281379803124E-3</v>
      </c>
      <c r="Y377" s="2" t="b">
        <f t="shared" si="132"/>
        <v>0</v>
      </c>
      <c r="Z377" s="2">
        <f t="shared" si="140"/>
        <v>10</v>
      </c>
      <c r="AA377" s="1">
        <f t="shared" si="133"/>
        <v>40851</v>
      </c>
      <c r="AB377">
        <f t="shared" si="134"/>
        <v>9.9999999999995891E-3</v>
      </c>
      <c r="AC377">
        <f t="shared" si="135"/>
        <v>2.6935975518567533E-4</v>
      </c>
      <c r="AD377">
        <f t="shared" si="136"/>
        <v>7.6867130962656946E-3</v>
      </c>
      <c r="AE377">
        <f t="shared" si="137"/>
        <v>2.5623675505541347E-3</v>
      </c>
      <c r="AF377">
        <f t="shared" si="138"/>
        <v>3.1176834192504679E-4</v>
      </c>
      <c r="AG377">
        <f t="shared" si="139"/>
        <v>3.7546281379803124E-3</v>
      </c>
    </row>
    <row r="378" spans="1:33" x14ac:dyDescent="0.25">
      <c r="A378" t="str">
        <f>'[3]post matched'!$A179</f>
        <v>speech</v>
      </c>
      <c r="B378" s="1">
        <v>40857</v>
      </c>
      <c r="C378" s="8">
        <f>[7]contrs_10year_adj_extra_stack!A377</f>
        <v>-1.0000000000001001E-4</v>
      </c>
      <c r="D378" s="8">
        <f>[7]contrs_10year_adj_extra_stack!B377</f>
        <v>7.0321499917114805E-5</v>
      </c>
      <c r="E378" s="8">
        <f>[7]contrs_10year_adj_extra_stack!C377</f>
        <v>1.8464664090196301E-5</v>
      </c>
      <c r="F378" s="8">
        <f>[7]contrs_10year_adj_extra_stack!D377</f>
        <v>-1.39163401878462E-4</v>
      </c>
      <c r="G378" s="8">
        <f>[7]contrs_10year_adj_extra_stack!E377</f>
        <v>1.93817995738924E-5</v>
      </c>
      <c r="I378" s="1">
        <f t="shared" si="141"/>
        <v>40848</v>
      </c>
      <c r="J378" s="1">
        <f t="shared" si="120"/>
        <v>40857</v>
      </c>
      <c r="K378" s="2">
        <f t="shared" si="121"/>
        <v>1.0000000000001001E-2</v>
      </c>
      <c r="L378">
        <f t="shared" si="122"/>
        <v>-7.0321499917114809E-3</v>
      </c>
      <c r="M378">
        <f t="shared" si="123"/>
        <v>-1.8464664090196302E-3</v>
      </c>
      <c r="N378">
        <f t="shared" si="124"/>
        <v>1.39163401878462E-2</v>
      </c>
      <c r="O378">
        <f t="shared" si="125"/>
        <v>-1.9381799573892399E-3</v>
      </c>
      <c r="P378">
        <f t="shared" si="142"/>
        <v>6.9004561702751517E-3</v>
      </c>
      <c r="R378">
        <f t="shared" si="126"/>
        <v>1.0000000000001001E-2</v>
      </c>
      <c r="S378">
        <f t="shared" si="127"/>
        <v>-6.1769441428789163E-3</v>
      </c>
      <c r="T378">
        <f t="shared" si="128"/>
        <v>-9.9126056018706437E-4</v>
      </c>
      <c r="U378">
        <f t="shared" si="129"/>
        <v>1.4771546036678764E-2</v>
      </c>
      <c r="V378">
        <f t="shared" si="130"/>
        <v>-1.0829741085566749E-3</v>
      </c>
      <c r="W378">
        <f t="shared" si="131"/>
        <v>4.643067677991981E-3</v>
      </c>
      <c r="Y378" s="2" t="b">
        <f t="shared" si="132"/>
        <v>0</v>
      </c>
      <c r="Z378" s="2">
        <f t="shared" si="140"/>
        <v>6</v>
      </c>
      <c r="AA378" s="1">
        <f t="shared" si="133"/>
        <v>40857</v>
      </c>
      <c r="AB378">
        <f t="shared" si="134"/>
        <v>1.0000000000001001E-2</v>
      </c>
      <c r="AC378">
        <f t="shared" si="135"/>
        <v>6.1769441428789163E-3</v>
      </c>
      <c r="AD378">
        <f t="shared" si="136"/>
        <v>9.9126056018706437E-4</v>
      </c>
      <c r="AE378">
        <f t="shared" si="137"/>
        <v>1.4771546036678764E-2</v>
      </c>
      <c r="AF378">
        <f t="shared" si="138"/>
        <v>1.0829741085566749E-3</v>
      </c>
      <c r="AG378">
        <f t="shared" si="139"/>
        <v>4.643067677991981E-3</v>
      </c>
    </row>
    <row r="379" spans="1:33" x14ac:dyDescent="0.25">
      <c r="A379" t="str">
        <f>'[3]post matched'!$A180</f>
        <v>minutes</v>
      </c>
      <c r="B379" s="1">
        <v>40862</v>
      </c>
      <c r="C379" s="8">
        <f>[7]contrs_10year_adj_extra_stack!A378</f>
        <v>2.9999999999998799E-4</v>
      </c>
      <c r="D379" s="8">
        <f>[7]contrs_10year_adj_extra_stack!B378</f>
        <v>-8.1950633044795905E-5</v>
      </c>
      <c r="E379" s="8">
        <f>[7]contrs_10year_adj_extra_stack!C378</f>
        <v>3.9272689943377698E-5</v>
      </c>
      <c r="F379" s="8">
        <f>[7]contrs_10year_adj_extra_stack!D378</f>
        <v>3.6905281808388701E-4</v>
      </c>
      <c r="G379" s="8">
        <f>[7]contrs_10year_adj_extra_stack!E378</f>
        <v>4.6474566189968698E-5</v>
      </c>
      <c r="I379" s="1">
        <f t="shared" si="141"/>
        <v>40848</v>
      </c>
      <c r="J379" s="1">
        <f t="shared" si="120"/>
        <v>40862</v>
      </c>
      <c r="K379" s="2">
        <f t="shared" si="121"/>
        <v>-2.9999999999998798E-2</v>
      </c>
      <c r="L379">
        <f t="shared" si="122"/>
        <v>8.1950633044795898E-3</v>
      </c>
      <c r="M379">
        <f t="shared" si="123"/>
        <v>-3.9272689943377695E-3</v>
      </c>
      <c r="N379">
        <f t="shared" si="124"/>
        <v>-3.6905281808388701E-2</v>
      </c>
      <c r="O379">
        <f t="shared" si="125"/>
        <v>-4.6474566189968697E-3</v>
      </c>
      <c r="P379">
        <f t="shared" si="142"/>
        <v>7.2849441172449523E-3</v>
      </c>
      <c r="R379">
        <f t="shared" si="126"/>
        <v>-2.9999999999998798E-2</v>
      </c>
      <c r="S379">
        <f t="shared" si="127"/>
        <v>9.0502691533121543E-3</v>
      </c>
      <c r="T379">
        <f t="shared" si="128"/>
        <v>-3.0720631455052037E-3</v>
      </c>
      <c r="U379">
        <f t="shared" si="129"/>
        <v>-3.6050075959556137E-2</v>
      </c>
      <c r="V379">
        <f t="shared" si="130"/>
        <v>-3.7922507701643048E-3</v>
      </c>
      <c r="W379">
        <f t="shared" si="131"/>
        <v>5.0275556249617815E-3</v>
      </c>
      <c r="Y379" s="2" t="b">
        <f t="shared" si="132"/>
        <v>0</v>
      </c>
      <c r="Z379" s="2">
        <f t="shared" si="140"/>
        <v>5</v>
      </c>
      <c r="AA379" s="1">
        <f t="shared" si="133"/>
        <v>40862</v>
      </c>
      <c r="AB379">
        <f t="shared" si="134"/>
        <v>2.9999999999998798E-2</v>
      </c>
      <c r="AC379">
        <f t="shared" si="135"/>
        <v>9.0502691533121543E-3</v>
      </c>
      <c r="AD379">
        <f t="shared" si="136"/>
        <v>3.0720631455052037E-3</v>
      </c>
      <c r="AE379">
        <f t="shared" si="137"/>
        <v>3.6050075959556137E-2</v>
      </c>
      <c r="AF379">
        <f t="shared" si="138"/>
        <v>3.7922507701643048E-3</v>
      </c>
      <c r="AG379">
        <f t="shared" si="139"/>
        <v>5.0275556249617815E-3</v>
      </c>
    </row>
    <row r="380" spans="1:33" x14ac:dyDescent="0.25">
      <c r="A380" t="str">
        <f>'[3]post matched'!$A181</f>
        <v>speech</v>
      </c>
      <c r="B380" s="1">
        <v>40868</v>
      </c>
      <c r="C380" s="8">
        <f>[7]contrs_10year_adj_extra_stack!A379</f>
        <v>-9.9999999999995898E-5</v>
      </c>
      <c r="D380" s="8">
        <f>[7]contrs_10year_adj_extra_stack!B379</f>
        <v>1.3899551848509799E-5</v>
      </c>
      <c r="E380" s="8">
        <f>[7]contrs_10year_adj_extra_stack!C379</f>
        <v>-1.38287294924904E-5</v>
      </c>
      <c r="F380" s="8">
        <f>[7]contrs_10year_adj_extra_stack!D379</f>
        <v>-7.6287919291019904E-5</v>
      </c>
      <c r="G380" s="8">
        <f>[7]contrs_10year_adj_extra_stack!E379</f>
        <v>1.4461313227834501E-5</v>
      </c>
      <c r="I380" s="1">
        <f t="shared" si="141"/>
        <v>40848</v>
      </c>
      <c r="J380" s="1">
        <f t="shared" si="120"/>
        <v>40868</v>
      </c>
      <c r="K380" s="2">
        <f t="shared" si="121"/>
        <v>9.9999999999995891E-3</v>
      </c>
      <c r="L380">
        <f t="shared" si="122"/>
        <v>-1.38995518485098E-3</v>
      </c>
      <c r="M380">
        <f t="shared" si="123"/>
        <v>1.3828729492490401E-3</v>
      </c>
      <c r="N380">
        <f t="shared" si="124"/>
        <v>7.6287919291019909E-3</v>
      </c>
      <c r="O380">
        <f t="shared" si="125"/>
        <v>-1.4461313227834502E-3</v>
      </c>
      <c r="P380">
        <f t="shared" si="142"/>
        <v>3.8244216292829874E-3</v>
      </c>
      <c r="R380">
        <f t="shared" si="126"/>
        <v>9.9999999999995891E-3</v>
      </c>
      <c r="S380">
        <f t="shared" si="127"/>
        <v>-5.3474933601841529E-4</v>
      </c>
      <c r="T380">
        <f t="shared" si="128"/>
        <v>2.2380787980816061E-3</v>
      </c>
      <c r="U380">
        <f t="shared" si="129"/>
        <v>8.4839977779345554E-3</v>
      </c>
      <c r="V380">
        <f t="shared" si="130"/>
        <v>-5.9092547395088533E-4</v>
      </c>
      <c r="W380">
        <f t="shared" si="131"/>
        <v>1.5670331369998162E-3</v>
      </c>
      <c r="Y380" s="2" t="b">
        <f t="shared" si="132"/>
        <v>0</v>
      </c>
      <c r="Z380" s="2">
        <f t="shared" si="140"/>
        <v>6</v>
      </c>
      <c r="AA380" s="1">
        <f t="shared" si="133"/>
        <v>40868</v>
      </c>
      <c r="AB380">
        <f t="shared" si="134"/>
        <v>9.9999999999995891E-3</v>
      </c>
      <c r="AC380">
        <f t="shared" si="135"/>
        <v>5.3474933601841529E-4</v>
      </c>
      <c r="AD380">
        <f t="shared" si="136"/>
        <v>2.2380787980816061E-3</v>
      </c>
      <c r="AE380">
        <f t="shared" si="137"/>
        <v>8.4839977779345554E-3</v>
      </c>
      <c r="AF380">
        <f t="shared" si="138"/>
        <v>5.9092547395088533E-4</v>
      </c>
      <c r="AG380">
        <f t="shared" si="139"/>
        <v>1.5670331369998162E-3</v>
      </c>
    </row>
    <row r="381" spans="1:33" x14ac:dyDescent="0.25">
      <c r="A381" t="str">
        <f>'[3]post matched'!$A182</f>
        <v>speech</v>
      </c>
      <c r="B381" s="1">
        <v>40870</v>
      </c>
      <c r="C381" s="8">
        <f>[7]contrs_10year_adj_extra_stack!A380</f>
        <v>-1.9999999999999901E-4</v>
      </c>
      <c r="D381" s="8">
        <f>[7]contrs_10year_adj_extra_stack!B380</f>
        <v>1.30842161912168E-5</v>
      </c>
      <c r="E381" s="8">
        <f>[7]contrs_10year_adj_extra_stack!C380</f>
        <v>-5.6732435927225298E-5</v>
      </c>
      <c r="F381" s="8">
        <f>[7]contrs_10year_adj_extra_stack!D380</f>
        <v>-1.6651227271874999E-4</v>
      </c>
      <c r="G381" s="8">
        <f>[7]contrs_10year_adj_extra_stack!E380</f>
        <v>3.0889111145939601E-5</v>
      </c>
      <c r="I381" s="1">
        <f t="shared" si="141"/>
        <v>40848</v>
      </c>
      <c r="J381" s="1">
        <f t="shared" si="120"/>
        <v>40870</v>
      </c>
      <c r="K381" s="2">
        <f t="shared" si="121"/>
        <v>1.99999999999999E-2</v>
      </c>
      <c r="L381">
        <f t="shared" si="122"/>
        <v>-1.3084216191216801E-3</v>
      </c>
      <c r="M381">
        <f t="shared" si="123"/>
        <v>5.6732435927225296E-3</v>
      </c>
      <c r="N381">
        <f t="shared" si="124"/>
        <v>1.6651227271874999E-2</v>
      </c>
      <c r="O381">
        <f t="shared" si="125"/>
        <v>-3.0889111145939599E-3</v>
      </c>
      <c r="P381">
        <f t="shared" si="142"/>
        <v>2.0728618691180133E-3</v>
      </c>
      <c r="R381">
        <f t="shared" si="126"/>
        <v>1.99999999999999E-2</v>
      </c>
      <c r="S381">
        <f t="shared" si="127"/>
        <v>-4.5321577028911535E-4</v>
      </c>
      <c r="T381">
        <f t="shared" si="128"/>
        <v>6.528449441555095E-3</v>
      </c>
      <c r="U381">
        <f t="shared" si="129"/>
        <v>1.7506433120707564E-2</v>
      </c>
      <c r="V381">
        <f t="shared" si="130"/>
        <v>-2.233705265761395E-3</v>
      </c>
      <c r="W381">
        <f t="shared" si="131"/>
        <v>-1.8452662316515789E-4</v>
      </c>
      <c r="Y381" s="2" t="b">
        <f t="shared" si="132"/>
        <v>0</v>
      </c>
      <c r="Z381" s="2">
        <f t="shared" si="140"/>
        <v>2</v>
      </c>
      <c r="AA381" s="1">
        <f t="shared" si="133"/>
        <v>40870</v>
      </c>
      <c r="AB381">
        <f t="shared" si="134"/>
        <v>1.99999999999999E-2</v>
      </c>
      <c r="AC381">
        <f t="shared" si="135"/>
        <v>4.5321577028911535E-4</v>
      </c>
      <c r="AD381">
        <f t="shared" si="136"/>
        <v>6.528449441555095E-3</v>
      </c>
      <c r="AE381">
        <f t="shared" si="137"/>
        <v>1.7506433120707564E-2</v>
      </c>
      <c r="AF381">
        <f t="shared" si="138"/>
        <v>2.233705265761395E-3</v>
      </c>
      <c r="AG381">
        <f t="shared" si="139"/>
        <v>1.8452662316515789E-4</v>
      </c>
    </row>
    <row r="382" spans="1:33" x14ac:dyDescent="0.25">
      <c r="A382" t="str">
        <f>'[3]post matched'!$A183</f>
        <v>speech</v>
      </c>
      <c r="B382" s="1">
        <v>40891</v>
      </c>
      <c r="C382" s="8">
        <f>[7]contrs_10year_adj_extra_stack!A381</f>
        <v>-3.0000000000000198E-4</v>
      </c>
      <c r="D382" s="8">
        <f>[7]contrs_10year_adj_extra_stack!B381</f>
        <v>2.95900823280521E-5</v>
      </c>
      <c r="E382" s="8">
        <f>[7]contrs_10year_adj_extra_stack!C381</f>
        <v>-2.8199618407268101E-5</v>
      </c>
      <c r="F382" s="8">
        <f>[7]contrs_10year_adj_extra_stack!D381</f>
        <v>-2.07497235655002E-4</v>
      </c>
      <c r="G382" s="8">
        <f>[7]contrs_10year_adj_extra_stack!E381</f>
        <v>-1.7532104627504402E-5</v>
      </c>
      <c r="I382" s="1">
        <f t="shared" si="141"/>
        <v>40878</v>
      </c>
      <c r="J382" s="1">
        <f t="shared" si="120"/>
        <v>40891</v>
      </c>
      <c r="K382" s="2">
        <f t="shared" si="121"/>
        <v>3.0000000000000197E-2</v>
      </c>
      <c r="L382">
        <f t="shared" si="122"/>
        <v>-2.95900823280521E-3</v>
      </c>
      <c r="M382">
        <f t="shared" si="123"/>
        <v>2.81996184072681E-3</v>
      </c>
      <c r="N382">
        <f t="shared" si="124"/>
        <v>2.07497235655002E-2</v>
      </c>
      <c r="O382">
        <f t="shared" si="125"/>
        <v>1.7532104627504402E-3</v>
      </c>
      <c r="P382">
        <f t="shared" si="142"/>
        <v>7.6361123638279543E-3</v>
      </c>
      <c r="R382">
        <f t="shared" si="126"/>
        <v>3.0000000000000197E-2</v>
      </c>
      <c r="S382">
        <f t="shared" si="127"/>
        <v>-2.1038023839726454E-3</v>
      </c>
      <c r="T382">
        <f t="shared" si="128"/>
        <v>3.6751676895593758E-3</v>
      </c>
      <c r="U382">
        <f t="shared" si="129"/>
        <v>2.1604929414332764E-2</v>
      </c>
      <c r="V382">
        <f t="shared" si="130"/>
        <v>2.6084163115830052E-3</v>
      </c>
      <c r="W382">
        <f t="shared" si="131"/>
        <v>5.3787238715447827E-3</v>
      </c>
      <c r="Y382" s="2" t="b">
        <f t="shared" si="132"/>
        <v>0</v>
      </c>
      <c r="Z382" s="2">
        <f t="shared" si="140"/>
        <v>21</v>
      </c>
      <c r="AA382" s="1">
        <f t="shared" si="133"/>
        <v>40891</v>
      </c>
      <c r="AB382">
        <f t="shared" si="134"/>
        <v>3.0000000000000197E-2</v>
      </c>
      <c r="AC382">
        <f t="shared" si="135"/>
        <v>2.1038023839726454E-3</v>
      </c>
      <c r="AD382">
        <f t="shared" si="136"/>
        <v>3.6751676895593758E-3</v>
      </c>
      <c r="AE382">
        <f t="shared" si="137"/>
        <v>2.1604929414332764E-2</v>
      </c>
      <c r="AF382">
        <f t="shared" si="138"/>
        <v>2.6084163115830052E-3</v>
      </c>
      <c r="AG382">
        <f t="shared" si="139"/>
        <v>5.3787238715447827E-3</v>
      </c>
    </row>
    <row r="383" spans="1:33" x14ac:dyDescent="0.25">
      <c r="A383" t="str">
        <f>'[3]post matched'!$A184</f>
        <v>minutes</v>
      </c>
      <c r="B383" s="1">
        <v>40897</v>
      </c>
      <c r="C383" s="8">
        <f>[7]contrs_10year_adj_extra_stack!A382</f>
        <v>-9.9999999999995898E-5</v>
      </c>
      <c r="D383" s="8">
        <f>[7]contrs_10year_adj_extra_stack!B382</f>
        <v>1.3830644475670001E-6</v>
      </c>
      <c r="E383" s="8">
        <f>[7]contrs_10year_adj_extra_stack!C382</f>
        <v>-6.6246964539900697E-5</v>
      </c>
      <c r="F383" s="8">
        <f>[7]contrs_10year_adj_extra_stack!D382</f>
        <v>-5.5290911362311797E-5</v>
      </c>
      <c r="G383" s="8">
        <f>[7]contrs_10year_adj_extra_stack!E382</f>
        <v>-6.7632115629219099E-6</v>
      </c>
      <c r="I383" s="1">
        <f t="shared" si="141"/>
        <v>40878</v>
      </c>
      <c r="J383" s="1">
        <f t="shared" si="120"/>
        <v>40897</v>
      </c>
      <c r="K383" s="2">
        <f t="shared" si="121"/>
        <v>9.9999999999995891E-3</v>
      </c>
      <c r="L383">
        <f t="shared" si="122"/>
        <v>-1.3830644475670002E-4</v>
      </c>
      <c r="M383">
        <f t="shared" si="123"/>
        <v>6.6246964539900697E-3</v>
      </c>
      <c r="N383">
        <f t="shared" si="124"/>
        <v>5.5290911362311798E-3</v>
      </c>
      <c r="O383">
        <f t="shared" si="125"/>
        <v>6.7632115629219101E-4</v>
      </c>
      <c r="P383">
        <f t="shared" si="142"/>
        <v>-2.6918023017571519E-3</v>
      </c>
      <c r="R383">
        <f t="shared" si="126"/>
        <v>9.9999999999995891E-3</v>
      </c>
      <c r="S383">
        <f t="shared" si="127"/>
        <v>7.1689940407586468E-4</v>
      </c>
      <c r="T383">
        <f t="shared" si="128"/>
        <v>7.4799023028226351E-3</v>
      </c>
      <c r="U383">
        <f t="shared" si="129"/>
        <v>6.3842969850637444E-3</v>
      </c>
      <c r="V383">
        <f t="shared" si="130"/>
        <v>1.5315270051247558E-3</v>
      </c>
      <c r="W383">
        <f t="shared" si="131"/>
        <v>-4.9491907940403231E-3</v>
      </c>
      <c r="Y383" s="2" t="b">
        <f t="shared" si="132"/>
        <v>0</v>
      </c>
      <c r="Z383" s="2">
        <f t="shared" si="140"/>
        <v>6</v>
      </c>
      <c r="AA383" s="1">
        <f t="shared" si="133"/>
        <v>40897</v>
      </c>
      <c r="AB383">
        <f t="shared" si="134"/>
        <v>9.9999999999995891E-3</v>
      </c>
      <c r="AC383">
        <f t="shared" si="135"/>
        <v>7.1689940407586468E-4</v>
      </c>
      <c r="AD383">
        <f t="shared" si="136"/>
        <v>7.4799023028226351E-3</v>
      </c>
      <c r="AE383">
        <f t="shared" si="137"/>
        <v>6.3842969850637444E-3</v>
      </c>
      <c r="AF383">
        <f t="shared" si="138"/>
        <v>1.5315270051247558E-3</v>
      </c>
      <c r="AG383">
        <f t="shared" si="139"/>
        <v>4.9491907940403231E-3</v>
      </c>
    </row>
    <row r="384" spans="1:33" x14ac:dyDescent="0.25">
      <c r="A384" t="str">
        <f>'[3]post matched'!$A185</f>
        <v>smp</v>
      </c>
      <c r="B384" s="1">
        <v>40949</v>
      </c>
      <c r="C384" s="8">
        <f>[7]contrs_10year_adj_extra_stack!A383</f>
        <v>9.9999999999995898E-5</v>
      </c>
      <c r="D384" s="8">
        <f>[7]contrs_10year_adj_extra_stack!B383</f>
        <v>6.1929251738241305E-5</v>
      </c>
      <c r="E384" s="8">
        <f>[7]contrs_10year_adj_extra_stack!C383</f>
        <v>1.18286012592023E-4</v>
      </c>
      <c r="F384" s="8">
        <f>[7]contrs_10year_adj_extra_stack!D383</f>
        <v>-9.9251904576820105E-6</v>
      </c>
      <c r="G384" s="8">
        <f>[7]contrs_10year_adj_extra_stack!E383</f>
        <v>-3.8187875165311997E-5</v>
      </c>
      <c r="I384" s="1">
        <f t="shared" si="141"/>
        <v>40940</v>
      </c>
      <c r="J384" s="1">
        <f t="shared" si="120"/>
        <v>40949</v>
      </c>
      <c r="K384" s="2">
        <f t="shared" si="121"/>
        <v>-9.9999999999995891E-3</v>
      </c>
      <c r="L384">
        <f t="shared" si="122"/>
        <v>-6.1929251738241306E-3</v>
      </c>
      <c r="M384">
        <f t="shared" si="123"/>
        <v>-1.18286012592023E-2</v>
      </c>
      <c r="N384">
        <f t="shared" si="124"/>
        <v>9.9251904576820094E-4</v>
      </c>
      <c r="O384">
        <f t="shared" si="125"/>
        <v>3.8187875165311999E-3</v>
      </c>
      <c r="P384">
        <f t="shared" si="142"/>
        <v>3.2102198707274405E-3</v>
      </c>
      <c r="R384">
        <f t="shared" si="126"/>
        <v>-9.9999999999995891E-3</v>
      </c>
      <c r="S384">
        <f t="shared" si="127"/>
        <v>-5.3377193249915661E-3</v>
      </c>
      <c r="T384">
        <f t="shared" si="128"/>
        <v>-1.0973395410369733E-2</v>
      </c>
      <c r="U384">
        <f t="shared" si="129"/>
        <v>1.8477248946007657E-3</v>
      </c>
      <c r="V384">
        <f t="shared" si="130"/>
        <v>4.6739933653637648E-3</v>
      </c>
      <c r="W384">
        <f t="shared" si="131"/>
        <v>9.5283137844426932E-4</v>
      </c>
      <c r="Y384" s="2" t="b">
        <f t="shared" si="132"/>
        <v>0</v>
      </c>
      <c r="Z384" s="2">
        <f t="shared" si="140"/>
        <v>52</v>
      </c>
      <c r="AA384" s="1">
        <f t="shared" si="133"/>
        <v>40949</v>
      </c>
      <c r="AB384">
        <f t="shared" si="134"/>
        <v>9.9999999999995891E-3</v>
      </c>
      <c r="AC384">
        <f t="shared" si="135"/>
        <v>5.3377193249915661E-3</v>
      </c>
      <c r="AD384">
        <f t="shared" si="136"/>
        <v>1.0973395410369733E-2</v>
      </c>
      <c r="AE384">
        <f t="shared" si="137"/>
        <v>1.8477248946007657E-3</v>
      </c>
      <c r="AF384">
        <f t="shared" si="138"/>
        <v>4.6739933653637648E-3</v>
      </c>
      <c r="AG384">
        <f t="shared" si="139"/>
        <v>9.5283137844426932E-4</v>
      </c>
    </row>
    <row r="385" spans="1:33" x14ac:dyDescent="0.25">
      <c r="A385" t="str">
        <f>'[3]post matched'!$A186</f>
        <v>speech</v>
      </c>
      <c r="B385" s="1">
        <v>40955</v>
      </c>
      <c r="C385" s="8">
        <f>[7]contrs_10year_adj_extra_stack!A384</f>
        <v>9.9999999999995898E-5</v>
      </c>
      <c r="D385" s="8">
        <f>[7]contrs_10year_adj_extra_stack!B384</f>
        <v>4.3860523588627597E-5</v>
      </c>
      <c r="E385" s="8">
        <f>[7]contrs_10year_adj_extra_stack!C384</f>
        <v>-5.2144415063929001E-5</v>
      </c>
      <c r="F385" s="8">
        <f>[7]contrs_10year_adj_extra_stack!D384</f>
        <v>1.3579129471566701E-4</v>
      </c>
      <c r="G385" s="8">
        <f>[7]contrs_10year_adj_extra_stack!E384</f>
        <v>1.94482709183708E-5</v>
      </c>
      <c r="I385" s="1">
        <f t="shared" si="141"/>
        <v>40940</v>
      </c>
      <c r="J385" s="1">
        <f t="shared" si="120"/>
        <v>40955</v>
      </c>
      <c r="K385" s="2">
        <f t="shared" si="121"/>
        <v>-9.9999999999995891E-3</v>
      </c>
      <c r="L385">
        <f t="shared" si="122"/>
        <v>-4.3860523588627595E-3</v>
      </c>
      <c r="M385">
        <f t="shared" si="123"/>
        <v>5.2144415063929E-3</v>
      </c>
      <c r="N385">
        <f t="shared" si="124"/>
        <v>-1.3579129471566701E-2</v>
      </c>
      <c r="O385">
        <f t="shared" si="125"/>
        <v>-1.9448270918370799E-3</v>
      </c>
      <c r="P385">
        <f t="shared" si="142"/>
        <v>4.6955674158740525E-3</v>
      </c>
      <c r="R385">
        <f t="shared" si="126"/>
        <v>-9.9999999999995891E-3</v>
      </c>
      <c r="S385">
        <f t="shared" si="127"/>
        <v>-3.530846510030195E-3</v>
      </c>
      <c r="T385">
        <f t="shared" si="128"/>
        <v>6.0696473552254663E-3</v>
      </c>
      <c r="U385">
        <f t="shared" si="129"/>
        <v>-1.2723923622734137E-2</v>
      </c>
      <c r="V385">
        <f t="shared" si="130"/>
        <v>-1.0896212430045152E-3</v>
      </c>
      <c r="W385">
        <f t="shared" si="131"/>
        <v>2.4381789235908813E-3</v>
      </c>
      <c r="Y385" s="2" t="b">
        <f t="shared" si="132"/>
        <v>0</v>
      </c>
      <c r="Z385" s="2">
        <f t="shared" si="140"/>
        <v>6</v>
      </c>
      <c r="AA385" s="1">
        <f t="shared" si="133"/>
        <v>40955</v>
      </c>
      <c r="AB385">
        <f t="shared" si="134"/>
        <v>9.9999999999995891E-3</v>
      </c>
      <c r="AC385">
        <f t="shared" si="135"/>
        <v>3.530846510030195E-3</v>
      </c>
      <c r="AD385">
        <f t="shared" si="136"/>
        <v>6.0696473552254663E-3</v>
      </c>
      <c r="AE385">
        <f t="shared" si="137"/>
        <v>1.2723923622734137E-2</v>
      </c>
      <c r="AF385">
        <f t="shared" si="138"/>
        <v>1.0896212430045152E-3</v>
      </c>
      <c r="AG385">
        <f t="shared" si="139"/>
        <v>2.4381789235908813E-3</v>
      </c>
    </row>
    <row r="386" spans="1:33" x14ac:dyDescent="0.25">
      <c r="A386" t="str">
        <f>'[3]post matched'!$A187</f>
        <v>minutes</v>
      </c>
      <c r="B386" s="1">
        <v>40960</v>
      </c>
      <c r="C386" s="8">
        <f>[7]contrs_10year_adj_extra_stack!A385</f>
        <v>-9.9999999999995898E-5</v>
      </c>
      <c r="D386" s="8">
        <f>[7]contrs_10year_adj_extra_stack!B385</f>
        <v>1.16850336489042E-5</v>
      </c>
      <c r="E386" s="8">
        <f>[7]contrs_10year_adj_extra_stack!C385</f>
        <v>-4.5558640269093101E-5</v>
      </c>
      <c r="F386" s="8">
        <f>[7]contrs_10year_adj_extra_stack!D385</f>
        <v>1.80572863992938E-5</v>
      </c>
      <c r="G386" s="8">
        <f>[7]contrs_10year_adj_extra_stack!E385</f>
        <v>1.0674719731294E-6</v>
      </c>
      <c r="I386" s="1">
        <f t="shared" si="141"/>
        <v>40940</v>
      </c>
      <c r="J386" s="1">
        <f t="shared" si="120"/>
        <v>40960</v>
      </c>
      <c r="K386" s="2">
        <f t="shared" si="121"/>
        <v>9.9999999999995891E-3</v>
      </c>
      <c r="L386">
        <f t="shared" si="122"/>
        <v>-1.16850336489042E-3</v>
      </c>
      <c r="M386">
        <f t="shared" si="123"/>
        <v>4.5558640269093105E-3</v>
      </c>
      <c r="N386">
        <f t="shared" si="124"/>
        <v>-1.80572863992938E-3</v>
      </c>
      <c r="O386">
        <f t="shared" si="125"/>
        <v>-1.0674719731293999E-4</v>
      </c>
      <c r="P386">
        <f t="shared" si="142"/>
        <v>8.5251151752230182E-3</v>
      </c>
      <c r="R386">
        <f t="shared" si="126"/>
        <v>9.9999999999995891E-3</v>
      </c>
      <c r="S386">
        <f t="shared" si="127"/>
        <v>-3.1329751605785523E-4</v>
      </c>
      <c r="T386">
        <f t="shared" si="128"/>
        <v>5.4110698757418758E-3</v>
      </c>
      <c r="U386">
        <f t="shared" si="129"/>
        <v>-9.5052279109681531E-4</v>
      </c>
      <c r="V386">
        <f t="shared" si="130"/>
        <v>7.4845865151962484E-4</v>
      </c>
      <c r="W386">
        <f t="shared" si="131"/>
        <v>6.2677266829398465E-3</v>
      </c>
      <c r="Y386" s="2" t="b">
        <f t="shared" si="132"/>
        <v>0</v>
      </c>
      <c r="Z386" s="2">
        <f t="shared" si="140"/>
        <v>5</v>
      </c>
      <c r="AA386" s="1">
        <f t="shared" si="133"/>
        <v>40960</v>
      </c>
      <c r="AB386">
        <f t="shared" si="134"/>
        <v>9.9999999999995891E-3</v>
      </c>
      <c r="AC386">
        <f t="shared" si="135"/>
        <v>3.1329751605785523E-4</v>
      </c>
      <c r="AD386">
        <f t="shared" si="136"/>
        <v>5.4110698757418758E-3</v>
      </c>
      <c r="AE386">
        <f t="shared" si="137"/>
        <v>9.5052279109681531E-4</v>
      </c>
      <c r="AF386">
        <f t="shared" si="138"/>
        <v>7.4845865151962484E-4</v>
      </c>
      <c r="AG386">
        <f t="shared" si="139"/>
        <v>6.2677266829398465E-3</v>
      </c>
    </row>
    <row r="387" spans="1:33" x14ac:dyDescent="0.25">
      <c r="A387" t="str">
        <f>'[3]post matched'!$A188</f>
        <v>speech</v>
      </c>
      <c r="B387" s="1">
        <v>40960</v>
      </c>
      <c r="C387" s="8">
        <f>[7]contrs_10year_adj_extra_stack!A386</f>
        <v>-9.9999999999995898E-5</v>
      </c>
      <c r="D387" s="8">
        <f>[7]contrs_10year_adj_extra_stack!B386</f>
        <v>1.16850336489042E-5</v>
      </c>
      <c r="E387" s="8">
        <f>[7]contrs_10year_adj_extra_stack!C386</f>
        <v>-4.5558640269093101E-5</v>
      </c>
      <c r="F387" s="8">
        <f>[7]contrs_10year_adj_extra_stack!D386</f>
        <v>1.80572863992938E-5</v>
      </c>
      <c r="G387" s="8">
        <f>[7]contrs_10year_adj_extra_stack!E386</f>
        <v>1.0674719731294E-6</v>
      </c>
      <c r="I387" s="1">
        <f t="shared" si="141"/>
        <v>40940</v>
      </c>
      <c r="J387" s="1">
        <f t="shared" ref="J387:J450" si="143">B387</f>
        <v>40960</v>
      </c>
      <c r="K387" s="2">
        <f t="shared" ref="K387:K450" si="144">C387*-100</f>
        <v>9.9999999999995891E-3</v>
      </c>
      <c r="L387">
        <f t="shared" ref="L387:L450" si="145">D387*-100</f>
        <v>-1.16850336489042E-3</v>
      </c>
      <c r="M387">
        <f t="shared" ref="M387:M450" si="146">E387*-100</f>
        <v>4.5558640269093105E-3</v>
      </c>
      <c r="N387">
        <f t="shared" ref="N387:N450" si="147">F387*-100</f>
        <v>-1.80572863992938E-3</v>
      </c>
      <c r="O387">
        <f t="shared" ref="O387:O450" si="148">G387*-100</f>
        <v>-1.0674719731293999E-4</v>
      </c>
      <c r="P387">
        <f t="shared" si="142"/>
        <v>8.5251151752230182E-3</v>
      </c>
      <c r="R387">
        <f t="shared" ref="R387:R450" si="149">K387</f>
        <v>9.9999999999995891E-3</v>
      </c>
      <c r="S387">
        <f t="shared" ref="S387:S450" si="150">L387-L$725</f>
        <v>-3.1329751605785523E-4</v>
      </c>
      <c r="T387">
        <f t="shared" ref="T387:T450" si="151">M387-M$725</f>
        <v>5.4110698757418758E-3</v>
      </c>
      <c r="U387">
        <f t="shared" ref="U387:U450" si="152">N387-N$725</f>
        <v>-9.5052279109681531E-4</v>
      </c>
      <c r="V387">
        <f t="shared" ref="V387:V450" si="153">O387-O$725</f>
        <v>7.4845865151962484E-4</v>
      </c>
      <c r="W387">
        <f t="shared" ref="W387:W450" si="154">P387-P$725</f>
        <v>6.2677266829398465E-3</v>
      </c>
      <c r="Y387" s="2" t="b">
        <f t="shared" ref="Y387:Y450" si="155">(A387="MP")</f>
        <v>0</v>
      </c>
      <c r="Z387" s="2">
        <f t="shared" si="140"/>
        <v>0</v>
      </c>
      <c r="AA387" s="1">
        <f t="shared" ref="AA387:AA450" si="156">J387</f>
        <v>40960</v>
      </c>
      <c r="AB387">
        <f t="shared" ref="AB387:AB450" si="157">ABS(R387)</f>
        <v>9.9999999999995891E-3</v>
      </c>
      <c r="AC387">
        <f t="shared" ref="AC387:AC450" si="158">ABS(S387)</f>
        <v>3.1329751605785523E-4</v>
      </c>
      <c r="AD387">
        <f t="shared" ref="AD387:AD450" si="159">ABS(T387)</f>
        <v>5.4110698757418758E-3</v>
      </c>
      <c r="AE387">
        <f t="shared" ref="AE387:AE450" si="160">ABS(U387)</f>
        <v>9.5052279109681531E-4</v>
      </c>
      <c r="AF387">
        <f t="shared" ref="AF387:AF450" si="161">ABS(V387)</f>
        <v>7.4845865151962484E-4</v>
      </c>
      <c r="AG387">
        <f t="shared" ref="AG387:AG450" si="162">ABS(W387)</f>
        <v>6.2677266829398465E-3</v>
      </c>
    </row>
    <row r="388" spans="1:33" x14ac:dyDescent="0.25">
      <c r="A388" t="str">
        <f>'[3]post matched'!$A189</f>
        <v>speech</v>
      </c>
      <c r="B388" s="1">
        <v>40962</v>
      </c>
      <c r="C388" s="8">
        <f>[7]contrs_10year_adj_extra_stack!A387</f>
        <v>1.00000000000003E-4</v>
      </c>
      <c r="D388" s="8">
        <f>[7]contrs_10year_adj_extra_stack!B387</f>
        <v>7.6254116480443894E-5</v>
      </c>
      <c r="E388" s="8">
        <f>[7]contrs_10year_adj_extra_stack!C387</f>
        <v>-7.2213672037870795E-5</v>
      </c>
      <c r="F388" s="8">
        <f>[7]contrs_10year_adj_extra_stack!D387</f>
        <v>1.27437982733871E-4</v>
      </c>
      <c r="G388" s="8">
        <f>[7]contrs_10year_adj_extra_stack!E387</f>
        <v>3.0279014378852498E-5</v>
      </c>
      <c r="I388" s="1">
        <f t="shared" si="141"/>
        <v>40940</v>
      </c>
      <c r="J388" s="1">
        <f t="shared" si="143"/>
        <v>40962</v>
      </c>
      <c r="K388" s="2">
        <f t="shared" si="144"/>
        <v>-1.00000000000003E-2</v>
      </c>
      <c r="L388">
        <f t="shared" si="145"/>
        <v>-7.6254116480443893E-3</v>
      </c>
      <c r="M388">
        <f t="shared" si="146"/>
        <v>7.2213672037870795E-3</v>
      </c>
      <c r="N388">
        <f t="shared" si="147"/>
        <v>-1.27437982733871E-2</v>
      </c>
      <c r="O388">
        <f t="shared" si="148"/>
        <v>-3.0279014378852497E-3</v>
      </c>
      <c r="P388">
        <f t="shared" si="142"/>
        <v>6.1757441555293606E-3</v>
      </c>
      <c r="R388">
        <f t="shared" si="149"/>
        <v>-1.00000000000003E-2</v>
      </c>
      <c r="S388">
        <f t="shared" si="150"/>
        <v>-6.7702057992118248E-3</v>
      </c>
      <c r="T388">
        <f t="shared" si="151"/>
        <v>8.0765730526196448E-3</v>
      </c>
      <c r="U388">
        <f t="shared" si="152"/>
        <v>-1.1888592424554536E-2</v>
      </c>
      <c r="V388">
        <f t="shared" si="153"/>
        <v>-2.1726955890526848E-3</v>
      </c>
      <c r="W388">
        <f t="shared" si="154"/>
        <v>3.918355663246189E-3</v>
      </c>
      <c r="Y388" s="2" t="b">
        <f t="shared" si="155"/>
        <v>0</v>
      </c>
      <c r="Z388" s="2">
        <f t="shared" ref="Z388:Z451" si="163">AA388-AA387</f>
        <v>2</v>
      </c>
      <c r="AA388" s="1">
        <f t="shared" si="156"/>
        <v>40962</v>
      </c>
      <c r="AB388">
        <f t="shared" si="157"/>
        <v>1.00000000000003E-2</v>
      </c>
      <c r="AC388">
        <f t="shared" si="158"/>
        <v>6.7702057992118248E-3</v>
      </c>
      <c r="AD388">
        <f t="shared" si="159"/>
        <v>8.0765730526196448E-3</v>
      </c>
      <c r="AE388">
        <f t="shared" si="160"/>
        <v>1.1888592424554536E-2</v>
      </c>
      <c r="AF388">
        <f t="shared" si="161"/>
        <v>2.1726955890526848E-3</v>
      </c>
      <c r="AG388">
        <f t="shared" si="162"/>
        <v>3.918355663246189E-3</v>
      </c>
    </row>
    <row r="389" spans="1:33" x14ac:dyDescent="0.25">
      <c r="A389" t="str">
        <f>'[3]post matched'!$A190</f>
        <v>minutes</v>
      </c>
      <c r="B389" s="1">
        <v>40988</v>
      </c>
      <c r="C389" s="8">
        <f>[7]contrs_10year_adj_extra_stack!A388</f>
        <v>-1.00000000000003E-4</v>
      </c>
      <c r="D389" s="8">
        <f>[7]contrs_10year_adj_extra_stack!B388</f>
        <v>-7.2804108431103297E-6</v>
      </c>
      <c r="E389" s="8">
        <f>[7]contrs_10year_adj_extra_stack!C388</f>
        <v>2.0445552202493599E-5</v>
      </c>
      <c r="F389" s="8">
        <f>[7]contrs_10year_adj_extra_stack!D388</f>
        <v>-2.7641902071857799E-5</v>
      </c>
      <c r="G389" s="8">
        <f>[7]contrs_10year_adj_extra_stack!E388</f>
        <v>-5.9546065729876703E-6</v>
      </c>
      <c r="I389" s="1">
        <f t="shared" si="141"/>
        <v>40969</v>
      </c>
      <c r="J389" s="1">
        <f t="shared" si="143"/>
        <v>40988</v>
      </c>
      <c r="K389" s="2">
        <f t="shared" si="144"/>
        <v>1.00000000000003E-2</v>
      </c>
      <c r="L389">
        <f t="shared" si="145"/>
        <v>7.28041084311033E-4</v>
      </c>
      <c r="M389">
        <f t="shared" si="146"/>
        <v>-2.04455522024936E-3</v>
      </c>
      <c r="N389">
        <f t="shared" si="147"/>
        <v>2.76419020718578E-3</v>
      </c>
      <c r="O389">
        <f t="shared" si="148"/>
        <v>5.9546065729876698E-4</v>
      </c>
      <c r="P389">
        <f t="shared" si="142"/>
        <v>7.9568632714540812E-3</v>
      </c>
      <c r="R389">
        <f t="shared" si="149"/>
        <v>1.00000000000003E-2</v>
      </c>
      <c r="S389">
        <f t="shared" si="150"/>
        <v>1.5832469331435977E-3</v>
      </c>
      <c r="T389">
        <f t="shared" si="151"/>
        <v>-1.1893493714167942E-3</v>
      </c>
      <c r="U389">
        <f t="shared" si="152"/>
        <v>3.6193960560183449E-3</v>
      </c>
      <c r="V389">
        <f t="shared" si="153"/>
        <v>1.4506665061313319E-3</v>
      </c>
      <c r="W389">
        <f t="shared" si="154"/>
        <v>5.6994747791709096E-3</v>
      </c>
      <c r="Y389" s="2" t="b">
        <f t="shared" si="155"/>
        <v>0</v>
      </c>
      <c r="Z389" s="2">
        <f t="shared" si="163"/>
        <v>26</v>
      </c>
      <c r="AA389" s="1">
        <f t="shared" si="156"/>
        <v>40988</v>
      </c>
      <c r="AB389">
        <f t="shared" si="157"/>
        <v>1.00000000000003E-2</v>
      </c>
      <c r="AC389">
        <f t="shared" si="158"/>
        <v>1.5832469331435977E-3</v>
      </c>
      <c r="AD389">
        <f t="shared" si="159"/>
        <v>1.1893493714167942E-3</v>
      </c>
      <c r="AE389">
        <f t="shared" si="160"/>
        <v>3.6193960560183449E-3</v>
      </c>
      <c r="AF389">
        <f t="shared" si="161"/>
        <v>1.4506665061313319E-3</v>
      </c>
      <c r="AG389">
        <f t="shared" si="162"/>
        <v>5.6994747791709096E-3</v>
      </c>
    </row>
    <row r="390" spans="1:33" x14ac:dyDescent="0.25">
      <c r="A390" t="str">
        <f>'[3]post matched'!$A191</f>
        <v>speech</v>
      </c>
      <c r="B390" s="1">
        <v>40988</v>
      </c>
      <c r="C390" s="8">
        <f>[7]contrs_10year_adj_extra_stack!A389</f>
        <v>-1.00000000000003E-4</v>
      </c>
      <c r="D390" s="8">
        <f>[7]contrs_10year_adj_extra_stack!B389</f>
        <v>-7.2804108431103297E-6</v>
      </c>
      <c r="E390" s="8">
        <f>[7]contrs_10year_adj_extra_stack!C389</f>
        <v>2.0445552202493599E-5</v>
      </c>
      <c r="F390" s="8">
        <f>[7]contrs_10year_adj_extra_stack!D389</f>
        <v>-2.7641902071857799E-5</v>
      </c>
      <c r="G390" s="8">
        <f>[7]contrs_10year_adj_extra_stack!E389</f>
        <v>-5.9546065729876703E-6</v>
      </c>
      <c r="I390" s="1">
        <f t="shared" si="141"/>
        <v>40969</v>
      </c>
      <c r="J390" s="1">
        <f t="shared" si="143"/>
        <v>40988</v>
      </c>
      <c r="K390" s="2">
        <f t="shared" si="144"/>
        <v>1.00000000000003E-2</v>
      </c>
      <c r="L390">
        <f t="shared" si="145"/>
        <v>7.28041084311033E-4</v>
      </c>
      <c r="M390">
        <f t="shared" si="146"/>
        <v>-2.04455522024936E-3</v>
      </c>
      <c r="N390">
        <f t="shared" si="147"/>
        <v>2.76419020718578E-3</v>
      </c>
      <c r="O390">
        <f t="shared" si="148"/>
        <v>5.9546065729876698E-4</v>
      </c>
      <c r="P390">
        <f t="shared" si="142"/>
        <v>7.9568632714540812E-3</v>
      </c>
      <c r="R390">
        <f t="shared" si="149"/>
        <v>1.00000000000003E-2</v>
      </c>
      <c r="S390">
        <f t="shared" si="150"/>
        <v>1.5832469331435977E-3</v>
      </c>
      <c r="T390">
        <f t="shared" si="151"/>
        <v>-1.1893493714167942E-3</v>
      </c>
      <c r="U390">
        <f t="shared" si="152"/>
        <v>3.6193960560183449E-3</v>
      </c>
      <c r="V390">
        <f t="shared" si="153"/>
        <v>1.4506665061313319E-3</v>
      </c>
      <c r="W390">
        <f t="shared" si="154"/>
        <v>5.6994747791709096E-3</v>
      </c>
      <c r="Y390" s="2" t="b">
        <f t="shared" si="155"/>
        <v>0</v>
      </c>
      <c r="Z390" s="2">
        <f t="shared" si="163"/>
        <v>0</v>
      </c>
      <c r="AA390" s="1">
        <f t="shared" si="156"/>
        <v>40988</v>
      </c>
      <c r="AB390">
        <f t="shared" si="157"/>
        <v>1.00000000000003E-2</v>
      </c>
      <c r="AC390">
        <f t="shared" si="158"/>
        <v>1.5832469331435977E-3</v>
      </c>
      <c r="AD390">
        <f t="shared" si="159"/>
        <v>1.1893493714167942E-3</v>
      </c>
      <c r="AE390">
        <f t="shared" si="160"/>
        <v>3.6193960560183449E-3</v>
      </c>
      <c r="AF390">
        <f t="shared" si="161"/>
        <v>1.4506665061313319E-3</v>
      </c>
      <c r="AG390">
        <f t="shared" si="162"/>
        <v>5.6994747791709096E-3</v>
      </c>
    </row>
    <row r="391" spans="1:33" x14ac:dyDescent="0.25">
      <c r="A391" t="str">
        <f>'[3]post matched'!$A192</f>
        <v>speech</v>
      </c>
      <c r="B391" s="1">
        <v>40990</v>
      </c>
      <c r="C391" s="8">
        <f>[7]contrs_10year_adj_extra_stack!A390</f>
        <v>-1.00000000000003E-4</v>
      </c>
      <c r="D391" s="8">
        <f>[7]contrs_10year_adj_extra_stack!B390</f>
        <v>8.4739847347660994E-6</v>
      </c>
      <c r="E391" s="8">
        <f>[7]contrs_10year_adj_extra_stack!C390</f>
        <v>-2.1979095214389E-5</v>
      </c>
      <c r="F391" s="8">
        <f>[7]contrs_10year_adj_extra_stack!D390</f>
        <v>-1.31407594444996E-5</v>
      </c>
      <c r="G391" s="8">
        <f>[7]contrs_10year_adj_extra_stack!E390</f>
        <v>1.93312976857207E-5</v>
      </c>
      <c r="I391" s="1">
        <f t="shared" si="141"/>
        <v>40969</v>
      </c>
      <c r="J391" s="1">
        <f t="shared" si="143"/>
        <v>40990</v>
      </c>
      <c r="K391" s="2">
        <f t="shared" si="144"/>
        <v>1.00000000000003E-2</v>
      </c>
      <c r="L391">
        <f t="shared" si="145"/>
        <v>-8.4739847347660999E-4</v>
      </c>
      <c r="M391">
        <f t="shared" si="146"/>
        <v>2.1979095214388999E-3</v>
      </c>
      <c r="N391">
        <f t="shared" si="147"/>
        <v>1.3140759444499599E-3</v>
      </c>
      <c r="O391">
        <f t="shared" si="148"/>
        <v>-1.9331297685720701E-3</v>
      </c>
      <c r="P391">
        <f t="shared" si="142"/>
        <v>9.26854277616012E-3</v>
      </c>
      <c r="R391">
        <f t="shared" si="149"/>
        <v>1.00000000000003E-2</v>
      </c>
      <c r="S391">
        <f t="shared" si="150"/>
        <v>7.8073753559547345E-6</v>
      </c>
      <c r="T391">
        <f t="shared" si="151"/>
        <v>3.0531153702714657E-3</v>
      </c>
      <c r="U391">
        <f t="shared" si="152"/>
        <v>2.1692817932825246E-3</v>
      </c>
      <c r="V391">
        <f t="shared" si="153"/>
        <v>-1.0779239197395052E-3</v>
      </c>
      <c r="W391">
        <f t="shared" si="154"/>
        <v>7.0111542838769483E-3</v>
      </c>
      <c r="Y391" s="2" t="b">
        <f t="shared" si="155"/>
        <v>0</v>
      </c>
      <c r="Z391" s="2">
        <f t="shared" si="163"/>
        <v>2</v>
      </c>
      <c r="AA391" s="1">
        <f t="shared" si="156"/>
        <v>40990</v>
      </c>
      <c r="AB391">
        <f t="shared" si="157"/>
        <v>1.00000000000003E-2</v>
      </c>
      <c r="AC391">
        <f t="shared" si="158"/>
        <v>7.8073753559547345E-6</v>
      </c>
      <c r="AD391">
        <f t="shared" si="159"/>
        <v>3.0531153702714657E-3</v>
      </c>
      <c r="AE391">
        <f t="shared" si="160"/>
        <v>2.1692817932825246E-3</v>
      </c>
      <c r="AF391">
        <f t="shared" si="161"/>
        <v>1.0779239197395052E-3</v>
      </c>
      <c r="AG391">
        <f t="shared" si="162"/>
        <v>7.0111542838769483E-3</v>
      </c>
    </row>
    <row r="392" spans="1:33" x14ac:dyDescent="0.25">
      <c r="A392" t="str">
        <f>'[3]post matched'!$A193</f>
        <v>speech</v>
      </c>
      <c r="B392" s="1">
        <v>40995</v>
      </c>
      <c r="C392" s="8">
        <f>[7]contrs_10year_adj_extra_stack!A391</f>
        <v>1.00000000000003E-4</v>
      </c>
      <c r="D392" s="8">
        <f>[7]contrs_10year_adj_extra_stack!B391</f>
        <v>-8.2418535376180301E-5</v>
      </c>
      <c r="E392" s="8">
        <f>[7]contrs_10year_adj_extra_stack!C391</f>
        <v>1.2881391744130801E-4</v>
      </c>
      <c r="F392" s="8">
        <f>[7]contrs_10year_adj_extra_stack!D391</f>
        <v>1.1485912237675299E-5</v>
      </c>
      <c r="G392" s="8">
        <f>[7]contrs_10year_adj_extra_stack!E391</f>
        <v>3.7667039813922501E-5</v>
      </c>
      <c r="I392" s="1">
        <f t="shared" si="141"/>
        <v>40969</v>
      </c>
      <c r="J392" s="1">
        <f t="shared" si="143"/>
        <v>40995</v>
      </c>
      <c r="K392" s="2">
        <f t="shared" si="144"/>
        <v>-1.00000000000003E-2</v>
      </c>
      <c r="L392">
        <f t="shared" si="145"/>
        <v>8.2418535376180303E-3</v>
      </c>
      <c r="M392">
        <f t="shared" si="146"/>
        <v>-1.2881391744130801E-2</v>
      </c>
      <c r="N392">
        <f t="shared" si="147"/>
        <v>-1.1485912237675299E-3</v>
      </c>
      <c r="O392">
        <f t="shared" si="148"/>
        <v>-3.7667039813922502E-3</v>
      </c>
      <c r="P392">
        <f t="shared" si="142"/>
        <v>-4.4516658832774968E-4</v>
      </c>
      <c r="R392">
        <f t="shared" si="149"/>
        <v>-1.00000000000003E-2</v>
      </c>
      <c r="S392">
        <f t="shared" si="150"/>
        <v>9.0970593864505948E-3</v>
      </c>
      <c r="T392">
        <f t="shared" si="151"/>
        <v>-1.2026185895298235E-2</v>
      </c>
      <c r="U392">
        <f t="shared" si="152"/>
        <v>-2.9338537493496519E-4</v>
      </c>
      <c r="V392">
        <f t="shared" si="153"/>
        <v>-2.9114981325596852E-3</v>
      </c>
      <c r="W392">
        <f t="shared" si="154"/>
        <v>-2.7025550806109209E-3</v>
      </c>
      <c r="Y392" s="2" t="b">
        <f t="shared" si="155"/>
        <v>0</v>
      </c>
      <c r="Z392" s="2">
        <f t="shared" si="163"/>
        <v>5</v>
      </c>
      <c r="AA392" s="1">
        <f t="shared" si="156"/>
        <v>40995</v>
      </c>
      <c r="AB392">
        <f t="shared" si="157"/>
        <v>1.00000000000003E-2</v>
      </c>
      <c r="AC392">
        <f t="shared" si="158"/>
        <v>9.0970593864505948E-3</v>
      </c>
      <c r="AD392">
        <f t="shared" si="159"/>
        <v>1.2026185895298235E-2</v>
      </c>
      <c r="AE392">
        <f t="shared" si="160"/>
        <v>2.9338537493496519E-4</v>
      </c>
      <c r="AF392">
        <f t="shared" si="161"/>
        <v>2.9114981325596852E-3</v>
      </c>
      <c r="AG392">
        <f t="shared" si="162"/>
        <v>2.7025550806109209E-3</v>
      </c>
    </row>
    <row r="393" spans="1:33" x14ac:dyDescent="0.25">
      <c r="A393" t="str">
        <f>'[3]post matched'!$A194</f>
        <v>minutes</v>
      </c>
      <c r="B393" s="1">
        <v>41016</v>
      </c>
      <c r="C393" s="8">
        <f>[7]contrs_10year_adj_extra_stack!A392</f>
        <v>9.9999999999995898E-5</v>
      </c>
      <c r="D393" s="8">
        <f>[7]contrs_10year_adj_extra_stack!B392</f>
        <v>-1.0824412101294001E-5</v>
      </c>
      <c r="E393" s="8">
        <f>[7]contrs_10year_adj_extra_stack!C392</f>
        <v>3.4661462295798999E-5</v>
      </c>
      <c r="F393" s="8">
        <f>[7]contrs_10year_adj_extra_stack!D392</f>
        <v>4.4242919107849E-5</v>
      </c>
      <c r="G393" s="8">
        <f>[7]contrs_10year_adj_extra_stack!E392</f>
        <v>4.5474716526972904E-6</v>
      </c>
      <c r="I393" s="1">
        <f t="shared" si="141"/>
        <v>41000</v>
      </c>
      <c r="J393" s="1">
        <f t="shared" si="143"/>
        <v>41016</v>
      </c>
      <c r="K393" s="2">
        <f t="shared" si="144"/>
        <v>-9.9999999999995891E-3</v>
      </c>
      <c r="L393">
        <f t="shared" si="145"/>
        <v>1.0824412101294002E-3</v>
      </c>
      <c r="M393">
        <f t="shared" si="146"/>
        <v>-3.4661462295799E-3</v>
      </c>
      <c r="N393">
        <f t="shared" si="147"/>
        <v>-4.4242919107849001E-3</v>
      </c>
      <c r="O393">
        <f t="shared" si="148"/>
        <v>-4.5474716526972903E-4</v>
      </c>
      <c r="P393">
        <f t="shared" si="142"/>
        <v>-2.7372559044944599E-3</v>
      </c>
      <c r="R393">
        <f t="shared" si="149"/>
        <v>-9.9999999999995891E-3</v>
      </c>
      <c r="S393">
        <f t="shared" si="150"/>
        <v>1.9376470589619649E-3</v>
      </c>
      <c r="T393">
        <f t="shared" si="151"/>
        <v>-2.6109403807473342E-3</v>
      </c>
      <c r="U393">
        <f t="shared" si="152"/>
        <v>-3.5690860619523356E-3</v>
      </c>
      <c r="V393">
        <f t="shared" si="153"/>
        <v>4.004586835628358E-4</v>
      </c>
      <c r="W393">
        <f t="shared" si="154"/>
        <v>-4.9946443967776311E-3</v>
      </c>
      <c r="Y393" s="2" t="b">
        <f t="shared" si="155"/>
        <v>0</v>
      </c>
      <c r="Z393" s="2">
        <f t="shared" si="163"/>
        <v>21</v>
      </c>
      <c r="AA393" s="1">
        <f t="shared" si="156"/>
        <v>41016</v>
      </c>
      <c r="AB393">
        <f t="shared" si="157"/>
        <v>9.9999999999995891E-3</v>
      </c>
      <c r="AC393">
        <f t="shared" si="158"/>
        <v>1.9376470589619649E-3</v>
      </c>
      <c r="AD393">
        <f t="shared" si="159"/>
        <v>2.6109403807473342E-3</v>
      </c>
      <c r="AE393">
        <f t="shared" si="160"/>
        <v>3.5690860619523356E-3</v>
      </c>
      <c r="AF393">
        <f t="shared" si="161"/>
        <v>4.004586835628358E-4</v>
      </c>
      <c r="AG393">
        <f t="shared" si="162"/>
        <v>4.9946443967776311E-3</v>
      </c>
    </row>
    <row r="394" spans="1:33" x14ac:dyDescent="0.25">
      <c r="A394" t="str">
        <f>'[3]post matched'!$A195</f>
        <v>smp</v>
      </c>
      <c r="B394" s="1">
        <v>41033</v>
      </c>
      <c r="C394" s="8">
        <f>[7]contrs_10year_adj_extra_stack!A393</f>
        <v>-1.00000000000003E-4</v>
      </c>
      <c r="D394" s="8">
        <f>[7]contrs_10year_adj_extra_stack!B393</f>
        <v>-1.16793863044397E-5</v>
      </c>
      <c r="E394" s="8">
        <f>[7]contrs_10year_adj_extra_stack!C393</f>
        <v>-1.4949103497335201E-5</v>
      </c>
      <c r="F394" s="8">
        <f>[7]contrs_10year_adj_extra_stack!D393</f>
        <v>-5.3843079903225501E-5</v>
      </c>
      <c r="G394" s="8">
        <f>[7]contrs_10year_adj_extra_stack!E393</f>
        <v>3.5824486852931397E-5</v>
      </c>
      <c r="I394" s="1">
        <f t="shared" si="141"/>
        <v>41030</v>
      </c>
      <c r="J394" s="1">
        <f t="shared" si="143"/>
        <v>41033</v>
      </c>
      <c r="K394" s="2">
        <f t="shared" si="144"/>
        <v>1.00000000000003E-2</v>
      </c>
      <c r="L394">
        <f t="shared" si="145"/>
        <v>1.1679386304439699E-3</v>
      </c>
      <c r="M394">
        <f t="shared" si="146"/>
        <v>1.49491034973352E-3</v>
      </c>
      <c r="N394">
        <f t="shared" si="147"/>
        <v>5.3843079903225502E-3</v>
      </c>
      <c r="O394">
        <f t="shared" si="148"/>
        <v>-3.5824486852931397E-3</v>
      </c>
      <c r="P394">
        <f t="shared" si="142"/>
        <v>5.5352917147933993E-3</v>
      </c>
      <c r="R394">
        <f t="shared" si="149"/>
        <v>1.00000000000003E-2</v>
      </c>
      <c r="S394">
        <f t="shared" si="150"/>
        <v>2.0231444792765344E-3</v>
      </c>
      <c r="T394">
        <f t="shared" si="151"/>
        <v>2.3501161985660856E-3</v>
      </c>
      <c r="U394">
        <f t="shared" si="152"/>
        <v>6.2395138391551147E-3</v>
      </c>
      <c r="V394">
        <f t="shared" si="153"/>
        <v>-2.7272428364605748E-3</v>
      </c>
      <c r="W394">
        <f t="shared" si="154"/>
        <v>3.2779032225102281E-3</v>
      </c>
      <c r="Y394" s="2" t="b">
        <f t="shared" si="155"/>
        <v>0</v>
      </c>
      <c r="Z394" s="2">
        <f t="shared" si="163"/>
        <v>17</v>
      </c>
      <c r="AA394" s="1">
        <f t="shared" si="156"/>
        <v>41033</v>
      </c>
      <c r="AB394">
        <f t="shared" si="157"/>
        <v>1.00000000000003E-2</v>
      </c>
      <c r="AC394">
        <f t="shared" si="158"/>
        <v>2.0231444792765344E-3</v>
      </c>
      <c r="AD394">
        <f t="shared" si="159"/>
        <v>2.3501161985660856E-3</v>
      </c>
      <c r="AE394">
        <f t="shared" si="160"/>
        <v>6.2395138391551147E-3</v>
      </c>
      <c r="AF394">
        <f t="shared" si="161"/>
        <v>2.7272428364605748E-3</v>
      </c>
      <c r="AG394">
        <f t="shared" si="162"/>
        <v>3.2779032225102281E-3</v>
      </c>
    </row>
    <row r="395" spans="1:33" x14ac:dyDescent="0.25">
      <c r="A395" t="str">
        <f>'[3]post matched'!$A196</f>
        <v>speech</v>
      </c>
      <c r="B395" s="1">
        <v>41043</v>
      </c>
      <c r="C395" s="8">
        <f>[7]contrs_10year_adj_extra_stack!A394</f>
        <v>-9.9999999999995898E-5</v>
      </c>
      <c r="D395" s="8">
        <f>[7]contrs_10year_adj_extra_stack!B394</f>
        <v>9.8577741228299803E-6</v>
      </c>
      <c r="E395" s="8">
        <f>[7]contrs_10year_adj_extra_stack!C394</f>
        <v>1.2561795078653599E-5</v>
      </c>
      <c r="F395" s="8">
        <f>[7]contrs_10year_adj_extra_stack!D394</f>
        <v>-1.03668450268011E-4</v>
      </c>
      <c r="G395" s="8">
        <f>[7]contrs_10year_adj_extra_stack!E394</f>
        <v>-1.1788892814334001E-5</v>
      </c>
      <c r="I395" s="1">
        <f t="shared" si="141"/>
        <v>41030</v>
      </c>
      <c r="J395" s="1">
        <f t="shared" si="143"/>
        <v>41043</v>
      </c>
      <c r="K395" s="2">
        <f t="shared" si="144"/>
        <v>9.9999999999995891E-3</v>
      </c>
      <c r="L395">
        <f t="shared" si="145"/>
        <v>-9.8577741228299807E-4</v>
      </c>
      <c r="M395">
        <f t="shared" si="146"/>
        <v>-1.2561795078653599E-3</v>
      </c>
      <c r="N395">
        <f t="shared" si="147"/>
        <v>1.0366845026801099E-2</v>
      </c>
      <c r="O395">
        <f t="shared" si="148"/>
        <v>1.1788892814334E-3</v>
      </c>
      <c r="P395">
        <f t="shared" si="142"/>
        <v>6.9622261191344833E-4</v>
      </c>
      <c r="R395">
        <f t="shared" si="149"/>
        <v>9.9999999999995891E-3</v>
      </c>
      <c r="S395">
        <f t="shared" si="150"/>
        <v>-1.3057156345043334E-4</v>
      </c>
      <c r="T395">
        <f t="shared" si="151"/>
        <v>-4.0097365903279405E-4</v>
      </c>
      <c r="U395">
        <f t="shared" si="152"/>
        <v>1.1222050875633664E-2</v>
      </c>
      <c r="V395">
        <f t="shared" si="153"/>
        <v>2.0340951302659648E-3</v>
      </c>
      <c r="W395">
        <f t="shared" si="154"/>
        <v>-1.5611658803697229E-3</v>
      </c>
      <c r="Y395" s="2" t="b">
        <f t="shared" si="155"/>
        <v>0</v>
      </c>
      <c r="Z395" s="2">
        <f t="shared" si="163"/>
        <v>10</v>
      </c>
      <c r="AA395" s="1">
        <f t="shared" si="156"/>
        <v>41043</v>
      </c>
      <c r="AB395">
        <f t="shared" si="157"/>
        <v>9.9999999999995891E-3</v>
      </c>
      <c r="AC395">
        <f t="shared" si="158"/>
        <v>1.3057156345043334E-4</v>
      </c>
      <c r="AD395">
        <f t="shared" si="159"/>
        <v>4.0097365903279405E-4</v>
      </c>
      <c r="AE395">
        <f t="shared" si="160"/>
        <v>1.1222050875633664E-2</v>
      </c>
      <c r="AF395">
        <f t="shared" si="161"/>
        <v>2.0340951302659648E-3</v>
      </c>
      <c r="AG395">
        <f t="shared" si="162"/>
        <v>1.5611658803697229E-3</v>
      </c>
    </row>
    <row r="396" spans="1:33" x14ac:dyDescent="0.25">
      <c r="A396" t="str">
        <f>'[3]post matched'!$A197</f>
        <v>minutes</v>
      </c>
      <c r="B396" s="1">
        <v>41044</v>
      </c>
      <c r="C396" s="8">
        <f>[7]contrs_10year_adj_extra_stack!A395</f>
        <v>9.9999999999995898E-5</v>
      </c>
      <c r="D396" s="8">
        <f>[7]contrs_10year_adj_extra_stack!B395</f>
        <v>-2.32190684463148E-6</v>
      </c>
      <c r="E396" s="8">
        <f>[7]contrs_10year_adj_extra_stack!C395</f>
        <v>8.0556810958993798E-5</v>
      </c>
      <c r="F396" s="8">
        <f>[7]contrs_10year_adj_extra_stack!D395</f>
        <v>2.57220658379758E-5</v>
      </c>
      <c r="G396" s="8">
        <f>[7]contrs_10year_adj_extra_stack!E395</f>
        <v>-3.01313890910426E-6</v>
      </c>
      <c r="I396" s="1">
        <f t="shared" si="141"/>
        <v>41030</v>
      </c>
      <c r="J396" s="1">
        <f t="shared" si="143"/>
        <v>41044</v>
      </c>
      <c r="K396" s="2">
        <f t="shared" si="144"/>
        <v>-9.9999999999995891E-3</v>
      </c>
      <c r="L396">
        <f t="shared" si="145"/>
        <v>2.3219068446314801E-4</v>
      </c>
      <c r="M396">
        <f t="shared" si="146"/>
        <v>-8.055681095899379E-3</v>
      </c>
      <c r="N396">
        <f t="shared" si="147"/>
        <v>-2.5722065837975802E-3</v>
      </c>
      <c r="O396">
        <f t="shared" si="148"/>
        <v>3.0131389091042599E-4</v>
      </c>
      <c r="P396">
        <f t="shared" si="142"/>
        <v>9.4383104323796368E-5</v>
      </c>
      <c r="R396">
        <f t="shared" si="149"/>
        <v>-9.9999999999995891E-3</v>
      </c>
      <c r="S396">
        <f t="shared" si="150"/>
        <v>1.0873965332957127E-3</v>
      </c>
      <c r="T396">
        <f t="shared" si="151"/>
        <v>-7.2004752470668128E-3</v>
      </c>
      <c r="U396">
        <f t="shared" si="152"/>
        <v>-1.7170007349650155E-3</v>
      </c>
      <c r="V396">
        <f t="shared" si="153"/>
        <v>1.1565197397429908E-3</v>
      </c>
      <c r="W396">
        <f t="shared" si="154"/>
        <v>-2.1630053879593747E-3</v>
      </c>
      <c r="Y396" s="2" t="b">
        <f t="shared" si="155"/>
        <v>0</v>
      </c>
      <c r="Z396" s="2">
        <f t="shared" si="163"/>
        <v>1</v>
      </c>
      <c r="AA396" s="1">
        <f t="shared" si="156"/>
        <v>41044</v>
      </c>
      <c r="AB396">
        <f t="shared" si="157"/>
        <v>9.9999999999995891E-3</v>
      </c>
      <c r="AC396">
        <f t="shared" si="158"/>
        <v>1.0873965332957127E-3</v>
      </c>
      <c r="AD396">
        <f t="shared" si="159"/>
        <v>7.2004752470668128E-3</v>
      </c>
      <c r="AE396">
        <f t="shared" si="160"/>
        <v>1.7170007349650155E-3</v>
      </c>
      <c r="AF396">
        <f t="shared" si="161"/>
        <v>1.1565197397429908E-3</v>
      </c>
      <c r="AG396">
        <f t="shared" si="162"/>
        <v>2.1630053879593747E-3</v>
      </c>
    </row>
    <row r="397" spans="1:33" x14ac:dyDescent="0.25">
      <c r="A397" t="str">
        <f>'[3]post matched'!$A198</f>
        <v>speech</v>
      </c>
      <c r="B397" s="1">
        <v>41057</v>
      </c>
      <c r="C397" s="8">
        <f>[7]contrs_10year_adj_extra_stack!A396</f>
        <v>1.9999999999999199E-4</v>
      </c>
      <c r="D397" s="8">
        <f>[7]contrs_10year_adj_extra_stack!B396</f>
        <v>4.5567837740798301E-5</v>
      </c>
      <c r="E397" s="8">
        <f>[7]contrs_10year_adj_extra_stack!C396</f>
        <v>2.02108110468177E-5</v>
      </c>
      <c r="F397" s="8">
        <f>[7]contrs_10year_adj_extra_stack!D396</f>
        <v>1.3924204133420001E-4</v>
      </c>
      <c r="G397" s="8">
        <f>[7]contrs_10year_adj_extra_stack!E396</f>
        <v>1.36782573618164E-5</v>
      </c>
      <c r="I397" s="1">
        <f t="shared" si="141"/>
        <v>41030</v>
      </c>
      <c r="J397" s="1">
        <f t="shared" si="143"/>
        <v>41057</v>
      </c>
      <c r="K397" s="2">
        <f t="shared" si="144"/>
        <v>-1.9999999999999199E-2</v>
      </c>
      <c r="L397">
        <f t="shared" si="145"/>
        <v>-4.5567837740798298E-3</v>
      </c>
      <c r="M397">
        <f t="shared" si="146"/>
        <v>-2.0210811046817699E-3</v>
      </c>
      <c r="N397">
        <f t="shared" si="147"/>
        <v>-1.3924204133420002E-2</v>
      </c>
      <c r="O397">
        <f t="shared" si="148"/>
        <v>-1.36782573618164E-3</v>
      </c>
      <c r="P397">
        <f t="shared" si="142"/>
        <v>1.8698947483640417E-3</v>
      </c>
      <c r="R397">
        <f t="shared" si="149"/>
        <v>-1.9999999999999199E-2</v>
      </c>
      <c r="S397">
        <f t="shared" si="150"/>
        <v>-3.7015779252472653E-3</v>
      </c>
      <c r="T397">
        <f t="shared" si="151"/>
        <v>-1.165875255849204E-3</v>
      </c>
      <c r="U397">
        <f t="shared" si="152"/>
        <v>-1.3068998284587437E-2</v>
      </c>
      <c r="V397">
        <f t="shared" si="153"/>
        <v>-5.1261988734907515E-4</v>
      </c>
      <c r="W397">
        <f t="shared" si="154"/>
        <v>-3.8749374391912946E-4</v>
      </c>
      <c r="Y397" s="2" t="b">
        <f t="shared" si="155"/>
        <v>0</v>
      </c>
      <c r="Z397" s="2">
        <f t="shared" si="163"/>
        <v>13</v>
      </c>
      <c r="AA397" s="1">
        <f t="shared" si="156"/>
        <v>41057</v>
      </c>
      <c r="AB397">
        <f t="shared" si="157"/>
        <v>1.9999999999999199E-2</v>
      </c>
      <c r="AC397">
        <f t="shared" si="158"/>
        <v>3.7015779252472653E-3</v>
      </c>
      <c r="AD397">
        <f t="shared" si="159"/>
        <v>1.165875255849204E-3</v>
      </c>
      <c r="AE397">
        <f t="shared" si="160"/>
        <v>1.3068998284587437E-2</v>
      </c>
      <c r="AF397">
        <f t="shared" si="161"/>
        <v>5.1261988734907515E-4</v>
      </c>
      <c r="AG397">
        <f t="shared" si="162"/>
        <v>3.8749374391912946E-4</v>
      </c>
    </row>
    <row r="398" spans="1:33" x14ac:dyDescent="0.25">
      <c r="A398" t="str">
        <f>'[3]post matched'!$A199</f>
        <v>speech</v>
      </c>
      <c r="B398" s="1">
        <v>41068</v>
      </c>
      <c r="C398" s="8">
        <f>[7]contrs_10year_adj_extra_stack!A397</f>
        <v>-9.9999999999999395E-5</v>
      </c>
      <c r="D398" s="8">
        <f>[7]contrs_10year_adj_extra_stack!B397</f>
        <v>-3.2397089421672197E-5</v>
      </c>
      <c r="E398" s="8">
        <f>[7]contrs_10year_adj_extra_stack!C397</f>
        <v>-3.5237490055621403E-5</v>
      </c>
      <c r="F398" s="8">
        <f>[7]contrs_10year_adj_extra_stack!D397</f>
        <v>-6.3379630139720694E-5</v>
      </c>
      <c r="G398" s="8">
        <f>[7]contrs_10year_adj_extra_stack!E397</f>
        <v>-8.96002986252303E-6</v>
      </c>
      <c r="I398" s="1">
        <f t="shared" ref="I398:I461" si="164">EOMONTH(J398,-1)+1</f>
        <v>41061</v>
      </c>
      <c r="J398" s="1">
        <f t="shared" si="143"/>
        <v>41068</v>
      </c>
      <c r="K398" s="2">
        <f t="shared" si="144"/>
        <v>9.9999999999999395E-3</v>
      </c>
      <c r="L398">
        <f t="shared" si="145"/>
        <v>3.2397089421672197E-3</v>
      </c>
      <c r="M398">
        <f t="shared" si="146"/>
        <v>3.5237490055621402E-3</v>
      </c>
      <c r="N398">
        <f t="shared" si="147"/>
        <v>6.3379630139720694E-3</v>
      </c>
      <c r="O398">
        <f t="shared" si="148"/>
        <v>8.9600298625230304E-4</v>
      </c>
      <c r="P398">
        <f t="shared" ref="P398:P461" si="165">K398-L398-M398-N398-O398</f>
        <v>-3.9974239479537935E-3</v>
      </c>
      <c r="R398">
        <f t="shared" si="149"/>
        <v>9.9999999999999395E-3</v>
      </c>
      <c r="S398">
        <f t="shared" si="150"/>
        <v>4.0949147909997846E-3</v>
      </c>
      <c r="T398">
        <f t="shared" si="151"/>
        <v>4.378954854394706E-3</v>
      </c>
      <c r="U398">
        <f t="shared" si="152"/>
        <v>7.1931688628046339E-3</v>
      </c>
      <c r="V398">
        <f t="shared" si="153"/>
        <v>1.7512088350848678E-3</v>
      </c>
      <c r="W398">
        <f t="shared" si="154"/>
        <v>-6.2548124402369652E-3</v>
      </c>
      <c r="Y398" s="2" t="b">
        <f t="shared" si="155"/>
        <v>0</v>
      </c>
      <c r="Z398" s="2">
        <f t="shared" si="163"/>
        <v>11</v>
      </c>
      <c r="AA398" s="1">
        <f t="shared" si="156"/>
        <v>41068</v>
      </c>
      <c r="AB398">
        <f t="shared" si="157"/>
        <v>9.9999999999999395E-3</v>
      </c>
      <c r="AC398">
        <f t="shared" si="158"/>
        <v>4.0949147909997846E-3</v>
      </c>
      <c r="AD398">
        <f t="shared" si="159"/>
        <v>4.378954854394706E-3</v>
      </c>
      <c r="AE398">
        <f t="shared" si="160"/>
        <v>7.1931688628046339E-3</v>
      </c>
      <c r="AF398">
        <f t="shared" si="161"/>
        <v>1.7512088350848678E-3</v>
      </c>
      <c r="AG398">
        <f t="shared" si="162"/>
        <v>6.2548124402369652E-3</v>
      </c>
    </row>
    <row r="399" spans="1:33" x14ac:dyDescent="0.25">
      <c r="A399" t="str">
        <f>'[3]post matched'!$A200</f>
        <v>speech</v>
      </c>
      <c r="B399" s="1">
        <v>41073</v>
      </c>
      <c r="C399" s="8">
        <f>[7]contrs_10year_adj_extra_stack!A398</f>
        <v>5.0000000000000001E-4</v>
      </c>
      <c r="D399" s="8">
        <f>[7]contrs_10year_adj_extra_stack!B398</f>
        <v>1.14233367544757E-5</v>
      </c>
      <c r="E399" s="8">
        <f>[7]contrs_10year_adj_extra_stack!C398</f>
        <v>8.9504598792984803E-5</v>
      </c>
      <c r="F399" s="8">
        <f>[7]contrs_10year_adj_extra_stack!D398</f>
        <v>3.67951102929799E-4</v>
      </c>
      <c r="G399" s="8">
        <f>[7]contrs_10year_adj_extra_stack!E398</f>
        <v>2.7580690133846701E-5</v>
      </c>
      <c r="I399" s="1">
        <f t="shared" si="164"/>
        <v>41061</v>
      </c>
      <c r="J399" s="1">
        <f t="shared" si="143"/>
        <v>41073</v>
      </c>
      <c r="K399" s="2">
        <f t="shared" si="144"/>
        <v>-0.05</v>
      </c>
      <c r="L399">
        <f t="shared" si="145"/>
        <v>-1.14233367544757E-3</v>
      </c>
      <c r="M399">
        <f t="shared" si="146"/>
        <v>-8.9504598792984804E-3</v>
      </c>
      <c r="N399">
        <f t="shared" si="147"/>
        <v>-3.6795110292979903E-2</v>
      </c>
      <c r="O399">
        <f t="shared" si="148"/>
        <v>-2.7580690133846703E-3</v>
      </c>
      <c r="P399">
        <f t="shared" si="165"/>
        <v>-3.5402713888937898E-4</v>
      </c>
      <c r="R399">
        <f t="shared" si="149"/>
        <v>-0.05</v>
      </c>
      <c r="S399">
        <f t="shared" si="150"/>
        <v>-2.8712782661500526E-4</v>
      </c>
      <c r="T399">
        <f t="shared" si="151"/>
        <v>-8.0952540304659142E-3</v>
      </c>
      <c r="U399">
        <f t="shared" si="152"/>
        <v>-3.5939904444147339E-2</v>
      </c>
      <c r="V399">
        <f t="shared" si="153"/>
        <v>-1.9028631645521053E-3</v>
      </c>
      <c r="W399">
        <f t="shared" si="154"/>
        <v>-2.6114156311725502E-3</v>
      </c>
      <c r="Y399" s="2" t="b">
        <f t="shared" si="155"/>
        <v>0</v>
      </c>
      <c r="Z399" s="2">
        <f t="shared" si="163"/>
        <v>5</v>
      </c>
      <c r="AA399" s="1">
        <f t="shared" si="156"/>
        <v>41073</v>
      </c>
      <c r="AB399">
        <f t="shared" si="157"/>
        <v>0.05</v>
      </c>
      <c r="AC399">
        <f t="shared" si="158"/>
        <v>2.8712782661500526E-4</v>
      </c>
      <c r="AD399">
        <f t="shared" si="159"/>
        <v>8.0952540304659142E-3</v>
      </c>
      <c r="AE399">
        <f t="shared" si="160"/>
        <v>3.5939904444147339E-2</v>
      </c>
      <c r="AF399">
        <f t="shared" si="161"/>
        <v>1.9028631645521053E-3</v>
      </c>
      <c r="AG399">
        <f t="shared" si="162"/>
        <v>2.6114156311725502E-3</v>
      </c>
    </row>
    <row r="400" spans="1:33" x14ac:dyDescent="0.25">
      <c r="A400" t="str">
        <f>'[3]post matched'!$A201</f>
        <v>minutes</v>
      </c>
      <c r="B400" s="1">
        <v>41079</v>
      </c>
      <c r="C400" s="8">
        <f>[7]contrs_10year_adj_extra_stack!A399</f>
        <v>-2.0000000000000199E-4</v>
      </c>
      <c r="D400" s="8">
        <f>[7]contrs_10year_adj_extra_stack!B399</f>
        <v>-6.1567772853272402E-5</v>
      </c>
      <c r="E400" s="8">
        <f>[7]contrs_10year_adj_extra_stack!C399</f>
        <v>8.1134211761096694E-6</v>
      </c>
      <c r="F400" s="8">
        <f>[7]contrs_10year_adj_extra_stack!D399</f>
        <v>-1.0141913028638099E-4</v>
      </c>
      <c r="G400" s="8">
        <f>[7]contrs_10year_adj_extra_stack!E399</f>
        <v>-1.0295535799548499E-5</v>
      </c>
      <c r="I400" s="1">
        <f t="shared" si="164"/>
        <v>41061</v>
      </c>
      <c r="J400" s="1">
        <f t="shared" si="143"/>
        <v>41079</v>
      </c>
      <c r="K400" s="2">
        <f t="shared" si="144"/>
        <v>2.0000000000000198E-2</v>
      </c>
      <c r="L400">
        <f t="shared" si="145"/>
        <v>6.1567772853272406E-3</v>
      </c>
      <c r="M400">
        <f t="shared" si="146"/>
        <v>-8.1134211761096692E-4</v>
      </c>
      <c r="N400">
        <f t="shared" si="147"/>
        <v>1.01419130286381E-2</v>
      </c>
      <c r="O400">
        <f t="shared" si="148"/>
        <v>1.0295535799548499E-3</v>
      </c>
      <c r="P400">
        <f t="shared" si="165"/>
        <v>3.4830982236909768E-3</v>
      </c>
      <c r="R400">
        <f t="shared" si="149"/>
        <v>2.0000000000000198E-2</v>
      </c>
      <c r="S400">
        <f t="shared" si="150"/>
        <v>7.0119831341598051E-3</v>
      </c>
      <c r="T400">
        <f t="shared" si="151"/>
        <v>4.3863731221598892E-5</v>
      </c>
      <c r="U400">
        <f t="shared" si="152"/>
        <v>1.0997118877470664E-2</v>
      </c>
      <c r="V400">
        <f t="shared" si="153"/>
        <v>1.8847594287874146E-3</v>
      </c>
      <c r="W400">
        <f t="shared" si="154"/>
        <v>1.2257097314078056E-3</v>
      </c>
      <c r="Y400" s="2" t="b">
        <f t="shared" si="155"/>
        <v>0</v>
      </c>
      <c r="Z400" s="2">
        <f t="shared" si="163"/>
        <v>6</v>
      </c>
      <c r="AA400" s="1">
        <f t="shared" si="156"/>
        <v>41079</v>
      </c>
      <c r="AB400">
        <f t="shared" si="157"/>
        <v>2.0000000000000198E-2</v>
      </c>
      <c r="AC400">
        <f t="shared" si="158"/>
        <v>7.0119831341598051E-3</v>
      </c>
      <c r="AD400">
        <f t="shared" si="159"/>
        <v>4.3863731221598892E-5</v>
      </c>
      <c r="AE400">
        <f t="shared" si="160"/>
        <v>1.0997118877470664E-2</v>
      </c>
      <c r="AF400">
        <f t="shared" si="161"/>
        <v>1.8847594287874146E-3</v>
      </c>
      <c r="AG400">
        <f t="shared" si="162"/>
        <v>1.2257097314078056E-3</v>
      </c>
    </row>
    <row r="401" spans="1:33" x14ac:dyDescent="0.25">
      <c r="A401" t="str">
        <f>'[3]post matched'!$A202</f>
        <v>speech</v>
      </c>
      <c r="B401" s="1">
        <v>41080</v>
      </c>
      <c r="C401" s="8">
        <f>[7]contrs_10year_adj_extra_stack!A400</f>
        <v>3.0000000000000198E-4</v>
      </c>
      <c r="D401" s="8">
        <f>[7]contrs_10year_adj_extra_stack!B400</f>
        <v>-2.3491936735158699E-5</v>
      </c>
      <c r="E401" s="8">
        <f>[7]contrs_10year_adj_extra_stack!C400</f>
        <v>2.3211612003516701E-5</v>
      </c>
      <c r="F401" s="8">
        <f>[7]contrs_10year_adj_extra_stack!D400</f>
        <v>3.3031116569719199E-4</v>
      </c>
      <c r="G401" s="8">
        <f>[7]contrs_10year_adj_extra_stack!E400</f>
        <v>-4.72478924453608E-6</v>
      </c>
      <c r="I401" s="1">
        <f t="shared" si="164"/>
        <v>41061</v>
      </c>
      <c r="J401" s="1">
        <f t="shared" si="143"/>
        <v>41080</v>
      </c>
      <c r="K401" s="2">
        <f t="shared" si="144"/>
        <v>-3.0000000000000197E-2</v>
      </c>
      <c r="L401">
        <f t="shared" si="145"/>
        <v>2.3491936735158697E-3</v>
      </c>
      <c r="M401">
        <f t="shared" si="146"/>
        <v>-2.3211612003516701E-3</v>
      </c>
      <c r="N401">
        <f t="shared" si="147"/>
        <v>-3.3031116569719202E-2</v>
      </c>
      <c r="O401">
        <f t="shared" si="148"/>
        <v>4.7247892445360798E-4</v>
      </c>
      <c r="P401">
        <f t="shared" si="165"/>
        <v>2.5306051721011974E-3</v>
      </c>
      <c r="R401">
        <f t="shared" si="149"/>
        <v>-3.0000000000000197E-2</v>
      </c>
      <c r="S401">
        <f t="shared" si="150"/>
        <v>3.2043995223484346E-3</v>
      </c>
      <c r="T401">
        <f t="shared" si="151"/>
        <v>-1.4659553515191043E-3</v>
      </c>
      <c r="U401">
        <f t="shared" si="152"/>
        <v>-3.2175910720886637E-2</v>
      </c>
      <c r="V401">
        <f t="shared" si="153"/>
        <v>1.3276847732861729E-3</v>
      </c>
      <c r="W401">
        <f t="shared" si="154"/>
        <v>2.7321667981802626E-4</v>
      </c>
      <c r="Y401" s="2" t="b">
        <f t="shared" si="155"/>
        <v>0</v>
      </c>
      <c r="Z401" s="2">
        <f t="shared" si="163"/>
        <v>1</v>
      </c>
      <c r="AA401" s="1">
        <f t="shared" si="156"/>
        <v>41080</v>
      </c>
      <c r="AB401">
        <f t="shared" si="157"/>
        <v>3.0000000000000197E-2</v>
      </c>
      <c r="AC401">
        <f t="shared" si="158"/>
        <v>3.2043995223484346E-3</v>
      </c>
      <c r="AD401">
        <f t="shared" si="159"/>
        <v>1.4659553515191043E-3</v>
      </c>
      <c r="AE401">
        <f t="shared" si="160"/>
        <v>3.2175910720886637E-2</v>
      </c>
      <c r="AF401">
        <f t="shared" si="161"/>
        <v>1.3276847732861729E-3</v>
      </c>
      <c r="AG401">
        <f t="shared" si="162"/>
        <v>2.7321667981802626E-4</v>
      </c>
    </row>
    <row r="402" spans="1:33" x14ac:dyDescent="0.25">
      <c r="A402" t="str">
        <f>'[3]post matched'!$A203</f>
        <v>speech</v>
      </c>
      <c r="B402" s="1">
        <v>41086</v>
      </c>
      <c r="C402" s="8">
        <f>[7]contrs_10year_adj_extra_stack!A401</f>
        <v>1.00000000000003E-4</v>
      </c>
      <c r="D402" s="8">
        <f>[7]contrs_10year_adj_extra_stack!B401</f>
        <v>-1.7898760086171199E-5</v>
      </c>
      <c r="E402" s="8">
        <f>[7]contrs_10year_adj_extra_stack!C401</f>
        <v>6.5127924414674801E-5</v>
      </c>
      <c r="F402" s="8">
        <f>[7]contrs_10year_adj_extra_stack!D401</f>
        <v>1.7653633985897199E-5</v>
      </c>
      <c r="G402" s="8">
        <f>[7]contrs_10year_adj_extra_stack!E401</f>
        <v>3.3549438619840198E-6</v>
      </c>
      <c r="I402" s="1">
        <f t="shared" si="164"/>
        <v>41061</v>
      </c>
      <c r="J402" s="1">
        <f t="shared" si="143"/>
        <v>41086</v>
      </c>
      <c r="K402" s="2">
        <f t="shared" si="144"/>
        <v>-1.00000000000003E-2</v>
      </c>
      <c r="L402">
        <f t="shared" si="145"/>
        <v>1.78987600861712E-3</v>
      </c>
      <c r="M402">
        <f t="shared" si="146"/>
        <v>-6.5127924414674805E-3</v>
      </c>
      <c r="N402">
        <f t="shared" si="147"/>
        <v>-1.7653633985897199E-3</v>
      </c>
      <c r="O402">
        <f t="shared" si="148"/>
        <v>-3.3549438619840196E-4</v>
      </c>
      <c r="P402">
        <f t="shared" si="165"/>
        <v>-3.1762257823618181E-3</v>
      </c>
      <c r="R402">
        <f t="shared" si="149"/>
        <v>-1.00000000000003E-2</v>
      </c>
      <c r="S402">
        <f t="shared" si="150"/>
        <v>2.6450818574496847E-3</v>
      </c>
      <c r="T402">
        <f t="shared" si="151"/>
        <v>-5.6575865926349143E-3</v>
      </c>
      <c r="U402">
        <f t="shared" si="152"/>
        <v>-9.1015754975715514E-4</v>
      </c>
      <c r="V402">
        <f t="shared" si="153"/>
        <v>5.1971146263416292E-4</v>
      </c>
      <c r="W402">
        <f t="shared" si="154"/>
        <v>-5.4336142746449888E-3</v>
      </c>
      <c r="Y402" s="2" t="b">
        <f t="shared" si="155"/>
        <v>0</v>
      </c>
      <c r="Z402" s="2">
        <f t="shared" si="163"/>
        <v>6</v>
      </c>
      <c r="AA402" s="1">
        <f t="shared" si="156"/>
        <v>41086</v>
      </c>
      <c r="AB402">
        <f t="shared" si="157"/>
        <v>1.00000000000003E-2</v>
      </c>
      <c r="AC402">
        <f t="shared" si="158"/>
        <v>2.6450818574496847E-3</v>
      </c>
      <c r="AD402">
        <f t="shared" si="159"/>
        <v>5.6575865926349143E-3</v>
      </c>
      <c r="AE402">
        <f t="shared" si="160"/>
        <v>9.1015754975715514E-4</v>
      </c>
      <c r="AF402">
        <f t="shared" si="161"/>
        <v>5.1971146263416292E-4</v>
      </c>
      <c r="AG402">
        <f t="shared" si="162"/>
        <v>5.4336142746449888E-3</v>
      </c>
    </row>
    <row r="403" spans="1:33" x14ac:dyDescent="0.25">
      <c r="A403" t="str">
        <f>'[3]post matched'!$A204</f>
        <v>speech</v>
      </c>
      <c r="B403" s="1">
        <v>41101</v>
      </c>
      <c r="C403" s="8">
        <f>[7]contrs_10year_adj_extra_stack!A402</f>
        <v>9.9999999999999395E-5</v>
      </c>
      <c r="D403" s="8">
        <f>[7]contrs_10year_adj_extra_stack!B402</f>
        <v>2.8615893536251899E-5</v>
      </c>
      <c r="E403" s="8">
        <f>[7]contrs_10year_adj_extra_stack!C402</f>
        <v>-2.56197503806798E-5</v>
      </c>
      <c r="F403" s="8">
        <f>[7]contrs_10year_adj_extra_stack!D402</f>
        <v>4.3518944637758301E-5</v>
      </c>
      <c r="G403" s="8">
        <f>[7]contrs_10year_adj_extra_stack!E402</f>
        <v>1.1576862017733801E-5</v>
      </c>
      <c r="I403" s="1">
        <f t="shared" si="164"/>
        <v>41091</v>
      </c>
      <c r="J403" s="1">
        <f t="shared" si="143"/>
        <v>41101</v>
      </c>
      <c r="K403" s="2">
        <f t="shared" si="144"/>
        <v>-9.9999999999999395E-3</v>
      </c>
      <c r="L403">
        <f t="shared" si="145"/>
        <v>-2.8615893536251898E-3</v>
      </c>
      <c r="M403">
        <f t="shared" si="146"/>
        <v>2.5619750380679799E-3</v>
      </c>
      <c r="N403">
        <f t="shared" si="147"/>
        <v>-4.3518944637758305E-3</v>
      </c>
      <c r="O403">
        <f t="shared" si="148"/>
        <v>-1.1576862017733801E-3</v>
      </c>
      <c r="P403">
        <f t="shared" si="165"/>
        <v>-4.1908050188935201E-3</v>
      </c>
      <c r="R403">
        <f t="shared" si="149"/>
        <v>-9.9999999999999395E-3</v>
      </c>
      <c r="S403">
        <f t="shared" si="150"/>
        <v>-2.0063835047926248E-3</v>
      </c>
      <c r="T403">
        <f t="shared" si="151"/>
        <v>3.4171808869005458E-3</v>
      </c>
      <c r="U403">
        <f t="shared" si="152"/>
        <v>-3.496688614943266E-3</v>
      </c>
      <c r="V403">
        <f t="shared" si="153"/>
        <v>-3.0248035294081529E-4</v>
      </c>
      <c r="W403">
        <f t="shared" si="154"/>
        <v>-6.4481935111766909E-3</v>
      </c>
      <c r="Y403" s="2" t="b">
        <f t="shared" si="155"/>
        <v>0</v>
      </c>
      <c r="Z403" s="2">
        <f t="shared" si="163"/>
        <v>15</v>
      </c>
      <c r="AA403" s="1">
        <f t="shared" si="156"/>
        <v>41101</v>
      </c>
      <c r="AB403">
        <f t="shared" si="157"/>
        <v>9.9999999999999395E-3</v>
      </c>
      <c r="AC403">
        <f t="shared" si="158"/>
        <v>2.0063835047926248E-3</v>
      </c>
      <c r="AD403">
        <f t="shared" si="159"/>
        <v>3.4171808869005458E-3</v>
      </c>
      <c r="AE403">
        <f t="shared" si="160"/>
        <v>3.496688614943266E-3</v>
      </c>
      <c r="AF403">
        <f t="shared" si="161"/>
        <v>3.0248035294081529E-4</v>
      </c>
      <c r="AG403">
        <f t="shared" si="162"/>
        <v>6.4481935111766909E-3</v>
      </c>
    </row>
    <row r="404" spans="1:33" x14ac:dyDescent="0.25">
      <c r="A404" t="str">
        <f>'[3]post matched'!$A205</f>
        <v>speech</v>
      </c>
      <c r="B404" s="1">
        <v>41102</v>
      </c>
      <c r="C404" s="8">
        <f>[7]contrs_10year_adj_extra_stack!A403</f>
        <v>0</v>
      </c>
      <c r="D404" s="8">
        <f>[7]contrs_10year_adj_extra_stack!B403</f>
        <v>1.1888146006469E-5</v>
      </c>
      <c r="E404" s="8">
        <f>[7]contrs_10year_adj_extra_stack!C403</f>
        <v>6.3311325359432095E-5</v>
      </c>
      <c r="F404" s="8">
        <f>[7]contrs_10year_adj_extra_stack!D403</f>
        <v>3.1271769494633702E-5</v>
      </c>
      <c r="G404" s="8">
        <f>[7]contrs_10year_adj_extra_stack!E403</f>
        <v>-5.2919753097495297E-6</v>
      </c>
      <c r="I404" s="1">
        <f t="shared" si="164"/>
        <v>41091</v>
      </c>
      <c r="J404" s="1">
        <f t="shared" si="143"/>
        <v>41102</v>
      </c>
      <c r="K404" s="2">
        <f t="shared" si="144"/>
        <v>0</v>
      </c>
      <c r="L404">
        <f t="shared" si="145"/>
        <v>-1.1888146006469001E-3</v>
      </c>
      <c r="M404">
        <f t="shared" si="146"/>
        <v>-6.3311325359432097E-3</v>
      </c>
      <c r="N404">
        <f t="shared" si="147"/>
        <v>-3.1271769494633701E-3</v>
      </c>
      <c r="O404">
        <f t="shared" si="148"/>
        <v>5.2919753097495294E-4</v>
      </c>
      <c r="P404">
        <f t="shared" si="165"/>
        <v>1.0117926555078526E-2</v>
      </c>
      <c r="R404">
        <f t="shared" si="149"/>
        <v>0</v>
      </c>
      <c r="S404">
        <f t="shared" si="150"/>
        <v>-3.3360875181433539E-4</v>
      </c>
      <c r="T404">
        <f t="shared" si="151"/>
        <v>-5.4759266871106434E-3</v>
      </c>
      <c r="U404">
        <f t="shared" si="152"/>
        <v>-2.2719711006308051E-3</v>
      </c>
      <c r="V404">
        <f t="shared" si="153"/>
        <v>1.3844033798075177E-3</v>
      </c>
      <c r="W404">
        <f t="shared" si="154"/>
        <v>7.8605380627953542E-3</v>
      </c>
      <c r="Y404" s="2" t="b">
        <f t="shared" si="155"/>
        <v>0</v>
      </c>
      <c r="Z404" s="2">
        <f t="shared" si="163"/>
        <v>1</v>
      </c>
      <c r="AA404" s="1">
        <f t="shared" si="156"/>
        <v>41102</v>
      </c>
      <c r="AB404">
        <f t="shared" si="157"/>
        <v>0</v>
      </c>
      <c r="AC404">
        <f t="shared" si="158"/>
        <v>3.3360875181433539E-4</v>
      </c>
      <c r="AD404">
        <f t="shared" si="159"/>
        <v>5.4759266871106434E-3</v>
      </c>
      <c r="AE404">
        <f t="shared" si="160"/>
        <v>2.2719711006308051E-3</v>
      </c>
      <c r="AF404">
        <f t="shared" si="161"/>
        <v>1.3844033798075177E-3</v>
      </c>
      <c r="AG404">
        <f t="shared" si="162"/>
        <v>7.8605380627953542E-3</v>
      </c>
    </row>
    <row r="405" spans="1:33" x14ac:dyDescent="0.25">
      <c r="A405" t="str">
        <f>'[3]post matched'!$A206</f>
        <v>minutes</v>
      </c>
      <c r="B405" s="1">
        <v>41107</v>
      </c>
      <c r="C405" s="8">
        <f>[7]contrs_10year_adj_extra_stack!A404</f>
        <v>-3.0000000000000198E-4</v>
      </c>
      <c r="D405" s="8">
        <f>[7]contrs_10year_adj_extra_stack!B404</f>
        <v>-3.4954606909732903E-5</v>
      </c>
      <c r="E405" s="8">
        <f>[7]contrs_10year_adj_extra_stack!C404</f>
        <v>-5.5979845009921099E-5</v>
      </c>
      <c r="F405" s="8">
        <f>[7]contrs_10year_adj_extra_stack!D404</f>
        <v>-1.3498164691203899E-4</v>
      </c>
      <c r="G405" s="8">
        <f>[7]contrs_10year_adj_extra_stack!E404</f>
        <v>3.24090470182225E-5</v>
      </c>
      <c r="I405" s="1">
        <f t="shared" si="164"/>
        <v>41091</v>
      </c>
      <c r="J405" s="1">
        <f t="shared" si="143"/>
        <v>41107</v>
      </c>
      <c r="K405" s="2">
        <f t="shared" si="144"/>
        <v>3.0000000000000197E-2</v>
      </c>
      <c r="L405">
        <f t="shared" si="145"/>
        <v>3.4954606909732905E-3</v>
      </c>
      <c r="M405">
        <f t="shared" si="146"/>
        <v>5.5979845009921101E-3</v>
      </c>
      <c r="N405">
        <f t="shared" si="147"/>
        <v>1.34981646912039E-2</v>
      </c>
      <c r="O405">
        <f t="shared" si="148"/>
        <v>-3.2409047018222502E-3</v>
      </c>
      <c r="P405">
        <f t="shared" si="165"/>
        <v>1.0649294818653147E-2</v>
      </c>
      <c r="R405">
        <f t="shared" si="149"/>
        <v>3.0000000000000197E-2</v>
      </c>
      <c r="S405">
        <f t="shared" si="150"/>
        <v>4.350666539805855E-3</v>
      </c>
      <c r="T405">
        <f t="shared" si="151"/>
        <v>6.4531903498246754E-3</v>
      </c>
      <c r="U405">
        <f t="shared" si="152"/>
        <v>1.4353370540036464E-2</v>
      </c>
      <c r="V405">
        <f t="shared" si="153"/>
        <v>-2.3856988529896853E-3</v>
      </c>
      <c r="W405">
        <f t="shared" si="154"/>
        <v>8.3919063263699755E-3</v>
      </c>
      <c r="Y405" s="2" t="b">
        <f t="shared" si="155"/>
        <v>0</v>
      </c>
      <c r="Z405" s="2">
        <f t="shared" si="163"/>
        <v>5</v>
      </c>
      <c r="AA405" s="1">
        <f t="shared" si="156"/>
        <v>41107</v>
      </c>
      <c r="AB405">
        <f t="shared" si="157"/>
        <v>3.0000000000000197E-2</v>
      </c>
      <c r="AC405">
        <f t="shared" si="158"/>
        <v>4.350666539805855E-3</v>
      </c>
      <c r="AD405">
        <f t="shared" si="159"/>
        <v>6.4531903498246754E-3</v>
      </c>
      <c r="AE405">
        <f t="shared" si="160"/>
        <v>1.4353370540036464E-2</v>
      </c>
      <c r="AF405">
        <f t="shared" si="161"/>
        <v>2.3856988529896853E-3</v>
      </c>
      <c r="AG405">
        <f t="shared" si="162"/>
        <v>8.3919063263699755E-3</v>
      </c>
    </row>
    <row r="406" spans="1:33" x14ac:dyDescent="0.25">
      <c r="A406" t="str">
        <f>'[3]post matched'!$A207</f>
        <v>speech</v>
      </c>
      <c r="B406" s="1">
        <v>41109</v>
      </c>
      <c r="C406" s="8">
        <f>[7]contrs_10year_adj_extra_stack!A405</f>
        <v>0</v>
      </c>
      <c r="D406" s="8">
        <f>[7]contrs_10year_adj_extra_stack!B405</f>
        <v>5.7441332854455398E-5</v>
      </c>
      <c r="E406" s="8">
        <f>[7]contrs_10year_adj_extra_stack!C405</f>
        <v>-1.1476775215783099E-4</v>
      </c>
      <c r="F406" s="8">
        <f>[7]contrs_10year_adj_extra_stack!D405</f>
        <v>1.7490535664066E-4</v>
      </c>
      <c r="G406" s="8">
        <f>[7]contrs_10year_adj_extra_stack!E405</f>
        <v>-4.6859269272512402E-5</v>
      </c>
      <c r="I406" s="1">
        <f t="shared" si="164"/>
        <v>41091</v>
      </c>
      <c r="J406" s="1">
        <f t="shared" si="143"/>
        <v>41109</v>
      </c>
      <c r="K406" s="2">
        <f t="shared" si="144"/>
        <v>0</v>
      </c>
      <c r="L406">
        <f t="shared" si="145"/>
        <v>-5.7441332854455398E-3</v>
      </c>
      <c r="M406">
        <f t="shared" si="146"/>
        <v>1.14767752157831E-2</v>
      </c>
      <c r="N406">
        <f t="shared" si="147"/>
        <v>-1.7490535664066002E-2</v>
      </c>
      <c r="O406">
        <f t="shared" si="148"/>
        <v>4.6859269272512402E-3</v>
      </c>
      <c r="P406">
        <f t="shared" si="165"/>
        <v>7.0719668064772008E-3</v>
      </c>
      <c r="R406">
        <f t="shared" si="149"/>
        <v>0</v>
      </c>
      <c r="S406">
        <f t="shared" si="150"/>
        <v>-4.8889274366129753E-3</v>
      </c>
      <c r="T406">
        <f t="shared" si="151"/>
        <v>1.2331981064615666E-2</v>
      </c>
      <c r="U406">
        <f t="shared" si="152"/>
        <v>-1.6635329815233437E-2</v>
      </c>
      <c r="V406">
        <f t="shared" si="153"/>
        <v>5.5411327760838047E-3</v>
      </c>
      <c r="W406">
        <f t="shared" si="154"/>
        <v>4.8145783141940301E-3</v>
      </c>
      <c r="Y406" s="2" t="b">
        <f t="shared" si="155"/>
        <v>0</v>
      </c>
      <c r="Z406" s="2">
        <f t="shared" si="163"/>
        <v>2</v>
      </c>
      <c r="AA406" s="1">
        <f t="shared" si="156"/>
        <v>41109</v>
      </c>
      <c r="AB406">
        <f t="shared" si="157"/>
        <v>0</v>
      </c>
      <c r="AC406">
        <f t="shared" si="158"/>
        <v>4.8889274366129753E-3</v>
      </c>
      <c r="AD406">
        <f t="shared" si="159"/>
        <v>1.2331981064615666E-2</v>
      </c>
      <c r="AE406">
        <f t="shared" si="160"/>
        <v>1.6635329815233437E-2</v>
      </c>
      <c r="AF406">
        <f t="shared" si="161"/>
        <v>5.5411327760838047E-3</v>
      </c>
      <c r="AG406">
        <f t="shared" si="162"/>
        <v>4.8145783141940301E-3</v>
      </c>
    </row>
    <row r="407" spans="1:33" x14ac:dyDescent="0.25">
      <c r="A407" t="str">
        <f>'[3]post matched'!$A208</f>
        <v>speech</v>
      </c>
      <c r="B407" s="1">
        <v>41110</v>
      </c>
      <c r="C407" s="8">
        <f>[7]contrs_10year_adj_extra_stack!A406</f>
        <v>9.9999999999999395E-5</v>
      </c>
      <c r="D407" s="8">
        <f>[7]contrs_10year_adj_extra_stack!B406</f>
        <v>1.9649442620926199E-5</v>
      </c>
      <c r="E407" s="8">
        <f>[7]contrs_10year_adj_extra_stack!C406</f>
        <v>4.2761689382323402E-5</v>
      </c>
      <c r="F407" s="8">
        <f>[7]contrs_10year_adj_extra_stack!D406</f>
        <v>7.7581338259804906E-5</v>
      </c>
      <c r="G407" s="8">
        <f>[7]contrs_10year_adj_extra_stack!E406</f>
        <v>2.4979075561386601E-5</v>
      </c>
      <c r="I407" s="1">
        <f t="shared" si="164"/>
        <v>41091</v>
      </c>
      <c r="J407" s="1">
        <f t="shared" si="143"/>
        <v>41110</v>
      </c>
      <c r="K407" s="2">
        <f t="shared" si="144"/>
        <v>-9.9999999999999395E-3</v>
      </c>
      <c r="L407">
        <f t="shared" si="145"/>
        <v>-1.9649442620926199E-3</v>
      </c>
      <c r="M407">
        <f t="shared" si="146"/>
        <v>-4.2761689382323402E-3</v>
      </c>
      <c r="N407">
        <f t="shared" si="147"/>
        <v>-7.758133825980491E-3</v>
      </c>
      <c r="O407">
        <f t="shared" si="148"/>
        <v>-2.49790755613866E-3</v>
      </c>
      <c r="P407">
        <f t="shared" si="165"/>
        <v>6.4971545824441717E-3</v>
      </c>
      <c r="R407">
        <f t="shared" si="149"/>
        <v>-9.9999999999999395E-3</v>
      </c>
      <c r="S407">
        <f t="shared" si="150"/>
        <v>-1.1097384132600552E-3</v>
      </c>
      <c r="T407">
        <f t="shared" si="151"/>
        <v>-3.4209630893997744E-3</v>
      </c>
      <c r="U407">
        <f t="shared" si="152"/>
        <v>-6.9029279771479265E-3</v>
      </c>
      <c r="V407">
        <f t="shared" si="153"/>
        <v>-1.6427017073060951E-3</v>
      </c>
      <c r="W407">
        <f t="shared" si="154"/>
        <v>4.2397660901610009E-3</v>
      </c>
      <c r="Y407" s="2" t="b">
        <f t="shared" si="155"/>
        <v>0</v>
      </c>
      <c r="Z407" s="2">
        <f t="shared" si="163"/>
        <v>1</v>
      </c>
      <c r="AA407" s="1">
        <f t="shared" si="156"/>
        <v>41110</v>
      </c>
      <c r="AB407">
        <f t="shared" si="157"/>
        <v>9.9999999999999395E-3</v>
      </c>
      <c r="AC407">
        <f t="shared" si="158"/>
        <v>1.1097384132600552E-3</v>
      </c>
      <c r="AD407">
        <f t="shared" si="159"/>
        <v>3.4209630893997744E-3</v>
      </c>
      <c r="AE407">
        <f t="shared" si="160"/>
        <v>6.9029279771479265E-3</v>
      </c>
      <c r="AF407">
        <f t="shared" si="161"/>
        <v>1.6427017073060951E-3</v>
      </c>
      <c r="AG407">
        <f t="shared" si="162"/>
        <v>4.2397660901610009E-3</v>
      </c>
    </row>
    <row r="408" spans="1:33" x14ac:dyDescent="0.25">
      <c r="A408" t="str">
        <f>'[3]post matched'!$A209</f>
        <v>speech</v>
      </c>
      <c r="B408" s="1">
        <v>41114</v>
      </c>
      <c r="C408" s="8">
        <f>[7]contrs_10year_adj_extra_stack!A407</f>
        <v>-2.9999999999999802E-4</v>
      </c>
      <c r="D408" s="8">
        <f>[7]contrs_10year_adj_extra_stack!B407</f>
        <v>-7.3137073894104893E-5</v>
      </c>
      <c r="E408" s="8">
        <f>[7]contrs_10year_adj_extra_stack!C407</f>
        <v>-4.2751934938834699E-6</v>
      </c>
      <c r="F408" s="8">
        <f>[7]contrs_10year_adj_extra_stack!D407</f>
        <v>-2.4699987795651101E-4</v>
      </c>
      <c r="G408" s="8">
        <f>[7]contrs_10year_adj_extra_stack!E407</f>
        <v>3.1366151225794198E-6</v>
      </c>
      <c r="I408" s="1">
        <f t="shared" si="164"/>
        <v>41091</v>
      </c>
      <c r="J408" s="1">
        <f t="shared" si="143"/>
        <v>41114</v>
      </c>
      <c r="K408" s="2">
        <f t="shared" si="144"/>
        <v>2.9999999999999801E-2</v>
      </c>
      <c r="L408">
        <f t="shared" si="145"/>
        <v>7.3137073894104891E-3</v>
      </c>
      <c r="M408">
        <f t="shared" si="146"/>
        <v>4.2751934938834699E-4</v>
      </c>
      <c r="N408">
        <f t="shared" si="147"/>
        <v>2.46999877956511E-2</v>
      </c>
      <c r="O408">
        <f t="shared" si="148"/>
        <v>-3.1366151225794197E-4</v>
      </c>
      <c r="P408">
        <f t="shared" si="165"/>
        <v>-2.127553022192192E-3</v>
      </c>
      <c r="R408">
        <f t="shared" si="149"/>
        <v>2.9999999999999801E-2</v>
      </c>
      <c r="S408">
        <f t="shared" si="150"/>
        <v>8.1689132382430536E-3</v>
      </c>
      <c r="T408">
        <f t="shared" si="151"/>
        <v>1.2827251982209127E-3</v>
      </c>
      <c r="U408">
        <f t="shared" si="152"/>
        <v>2.5555193644483665E-2</v>
      </c>
      <c r="V408">
        <f t="shared" si="153"/>
        <v>5.4154433657462291E-4</v>
      </c>
      <c r="W408">
        <f t="shared" si="154"/>
        <v>-4.3849415144753632E-3</v>
      </c>
      <c r="Y408" s="2" t="b">
        <f t="shared" si="155"/>
        <v>0</v>
      </c>
      <c r="Z408" s="2">
        <f t="shared" si="163"/>
        <v>4</v>
      </c>
      <c r="AA408" s="1">
        <f t="shared" si="156"/>
        <v>41114</v>
      </c>
      <c r="AB408">
        <f t="shared" si="157"/>
        <v>2.9999999999999801E-2</v>
      </c>
      <c r="AC408">
        <f t="shared" si="158"/>
        <v>8.1689132382430536E-3</v>
      </c>
      <c r="AD408">
        <f t="shared" si="159"/>
        <v>1.2827251982209127E-3</v>
      </c>
      <c r="AE408">
        <f t="shared" si="160"/>
        <v>2.5555193644483665E-2</v>
      </c>
      <c r="AF408">
        <f t="shared" si="161"/>
        <v>5.4154433657462291E-4</v>
      </c>
      <c r="AG408">
        <f t="shared" si="162"/>
        <v>4.3849415144753632E-3</v>
      </c>
    </row>
    <row r="409" spans="1:33" x14ac:dyDescent="0.25">
      <c r="A409" t="str">
        <f>'[3]post matched'!$A210</f>
        <v>speech</v>
      </c>
      <c r="B409" s="1">
        <v>41130</v>
      </c>
      <c r="C409" s="8">
        <f>[7]contrs_10year_adj_extra_stack!A408</f>
        <v>9.9999999999995898E-5</v>
      </c>
      <c r="D409" s="8">
        <f>[7]contrs_10year_adj_extra_stack!B408</f>
        <v>4.2555190307671297E-6</v>
      </c>
      <c r="E409" s="8">
        <f>[7]contrs_10year_adj_extra_stack!C408</f>
        <v>-1.36354470987058E-5</v>
      </c>
      <c r="F409" s="8">
        <f>[7]contrs_10year_adj_extra_stack!D408</f>
        <v>7.9352958132621401E-5</v>
      </c>
      <c r="G409" s="8">
        <f>[7]contrs_10year_adj_extra_stack!E408</f>
        <v>5.1736520045256603E-6</v>
      </c>
      <c r="I409" s="1">
        <f t="shared" si="164"/>
        <v>41122</v>
      </c>
      <c r="J409" s="1">
        <f t="shared" si="143"/>
        <v>41130</v>
      </c>
      <c r="K409" s="2">
        <f t="shared" si="144"/>
        <v>-9.9999999999995891E-3</v>
      </c>
      <c r="L409">
        <f t="shared" si="145"/>
        <v>-4.25551903076713E-4</v>
      </c>
      <c r="M409">
        <f t="shared" si="146"/>
        <v>1.36354470987058E-3</v>
      </c>
      <c r="N409">
        <f t="shared" si="147"/>
        <v>-7.9352958132621401E-3</v>
      </c>
      <c r="O409">
        <f t="shared" si="148"/>
        <v>-5.17365200452566E-4</v>
      </c>
      <c r="P409">
        <f t="shared" si="165"/>
        <v>-2.4853317930787493E-3</v>
      </c>
      <c r="R409">
        <f t="shared" si="149"/>
        <v>-9.9999999999995891E-3</v>
      </c>
      <c r="S409">
        <f t="shared" si="150"/>
        <v>4.2965394575585173E-4</v>
      </c>
      <c r="T409">
        <f t="shared" si="151"/>
        <v>2.2187505587031456E-3</v>
      </c>
      <c r="U409">
        <f t="shared" si="152"/>
        <v>-7.0800899644295756E-3</v>
      </c>
      <c r="V409">
        <f t="shared" si="153"/>
        <v>3.3784064837999884E-4</v>
      </c>
      <c r="W409">
        <f t="shared" si="154"/>
        <v>-4.7427202853619205E-3</v>
      </c>
      <c r="Y409" s="2" t="b">
        <f t="shared" si="155"/>
        <v>0</v>
      </c>
      <c r="Z409" s="2">
        <f t="shared" si="163"/>
        <v>16</v>
      </c>
      <c r="AA409" s="1">
        <f t="shared" si="156"/>
        <v>41130</v>
      </c>
      <c r="AB409">
        <f t="shared" si="157"/>
        <v>9.9999999999995891E-3</v>
      </c>
      <c r="AC409">
        <f t="shared" si="158"/>
        <v>4.2965394575585173E-4</v>
      </c>
      <c r="AD409">
        <f t="shared" si="159"/>
        <v>2.2187505587031456E-3</v>
      </c>
      <c r="AE409">
        <f t="shared" si="160"/>
        <v>7.0800899644295756E-3</v>
      </c>
      <c r="AF409">
        <f t="shared" si="161"/>
        <v>3.3784064837999884E-4</v>
      </c>
      <c r="AG409">
        <f t="shared" si="162"/>
        <v>4.7427202853619205E-3</v>
      </c>
    </row>
    <row r="410" spans="1:33" x14ac:dyDescent="0.25">
      <c r="A410" t="str">
        <f>'[3]post matched'!$A211</f>
        <v>smp</v>
      </c>
      <c r="B410" s="1">
        <v>41131</v>
      </c>
      <c r="C410" s="8">
        <f>[7]contrs_10year_adj_extra_stack!A409</f>
        <v>1.9999999999999901E-4</v>
      </c>
      <c r="D410" s="8">
        <f>[7]contrs_10year_adj_extra_stack!B409</f>
        <v>3.0808067278403003E-5</v>
      </c>
      <c r="E410" s="8">
        <f>[7]contrs_10year_adj_extra_stack!C409</f>
        <v>9.1894052831751301E-5</v>
      </c>
      <c r="F410" s="8">
        <f>[7]contrs_10year_adj_extra_stack!D409</f>
        <v>6.3878443193097795E-5</v>
      </c>
      <c r="G410" s="8">
        <f>[7]contrs_10year_adj_extra_stack!E409</f>
        <v>1.2834407951910899E-5</v>
      </c>
      <c r="I410" s="1">
        <f t="shared" si="164"/>
        <v>41122</v>
      </c>
      <c r="J410" s="1">
        <f t="shared" si="143"/>
        <v>41131</v>
      </c>
      <c r="K410" s="2">
        <f t="shared" si="144"/>
        <v>-1.99999999999999E-2</v>
      </c>
      <c r="L410">
        <f t="shared" si="145"/>
        <v>-3.0808067278403004E-3</v>
      </c>
      <c r="M410">
        <f t="shared" si="146"/>
        <v>-9.1894052831751304E-3</v>
      </c>
      <c r="N410">
        <f t="shared" si="147"/>
        <v>-6.3878443193097793E-3</v>
      </c>
      <c r="O410">
        <f t="shared" si="148"/>
        <v>-1.2834407951910899E-3</v>
      </c>
      <c r="P410">
        <f t="shared" si="165"/>
        <v>-5.8502874483599889E-5</v>
      </c>
      <c r="R410">
        <f t="shared" si="149"/>
        <v>-1.99999999999999E-2</v>
      </c>
      <c r="S410">
        <f t="shared" si="150"/>
        <v>-2.2256008790077358E-3</v>
      </c>
      <c r="T410">
        <f t="shared" si="151"/>
        <v>-8.3341994343425641E-3</v>
      </c>
      <c r="U410">
        <f t="shared" si="152"/>
        <v>-5.5326384704772148E-3</v>
      </c>
      <c r="V410">
        <f t="shared" si="153"/>
        <v>-4.2823494635852507E-4</v>
      </c>
      <c r="W410">
        <f t="shared" si="154"/>
        <v>-2.3158913667667711E-3</v>
      </c>
      <c r="Y410" s="2" t="b">
        <f t="shared" si="155"/>
        <v>0</v>
      </c>
      <c r="Z410" s="2">
        <f t="shared" si="163"/>
        <v>1</v>
      </c>
      <c r="AA410" s="1">
        <f t="shared" si="156"/>
        <v>41131</v>
      </c>
      <c r="AB410">
        <f t="shared" si="157"/>
        <v>1.99999999999999E-2</v>
      </c>
      <c r="AC410">
        <f t="shared" si="158"/>
        <v>2.2256008790077358E-3</v>
      </c>
      <c r="AD410">
        <f t="shared" si="159"/>
        <v>8.3341994343425641E-3</v>
      </c>
      <c r="AE410">
        <f t="shared" si="160"/>
        <v>5.5326384704772148E-3</v>
      </c>
      <c r="AF410">
        <f t="shared" si="161"/>
        <v>4.2823494635852507E-4</v>
      </c>
      <c r="AG410">
        <f t="shared" si="162"/>
        <v>2.3158913667667711E-3</v>
      </c>
    </row>
    <row r="411" spans="1:33" x14ac:dyDescent="0.25">
      <c r="A411" t="str">
        <f>'[3]post matched'!$A212</f>
        <v>minutes</v>
      </c>
      <c r="B411" s="1">
        <v>41142</v>
      </c>
      <c r="C411" s="8">
        <f>[7]contrs_10year_adj_extra_stack!A410</f>
        <v>-9.9999999999995898E-5</v>
      </c>
      <c r="D411" s="8">
        <f>[7]contrs_10year_adj_extra_stack!B410</f>
        <v>-3.4188800853241498E-6</v>
      </c>
      <c r="E411" s="8">
        <f>[7]contrs_10year_adj_extra_stack!C410</f>
        <v>-1.23397209357008E-5</v>
      </c>
      <c r="F411" s="8">
        <f>[7]contrs_10year_adj_extra_stack!D410</f>
        <v>-5.8280132821621598E-5</v>
      </c>
      <c r="G411" s="8">
        <f>[7]contrs_10year_adj_extra_stack!E410</f>
        <v>2.5469947238296098E-6</v>
      </c>
      <c r="I411" s="1">
        <f t="shared" si="164"/>
        <v>41122</v>
      </c>
      <c r="J411" s="1">
        <f t="shared" si="143"/>
        <v>41142</v>
      </c>
      <c r="K411" s="2">
        <f t="shared" si="144"/>
        <v>9.9999999999995891E-3</v>
      </c>
      <c r="L411">
        <f t="shared" si="145"/>
        <v>3.41888008532415E-4</v>
      </c>
      <c r="M411">
        <f t="shared" si="146"/>
        <v>1.2339720935700799E-3</v>
      </c>
      <c r="N411">
        <f t="shared" si="147"/>
        <v>5.8280132821621599E-3</v>
      </c>
      <c r="O411">
        <f t="shared" si="148"/>
        <v>-2.5469947238296098E-4</v>
      </c>
      <c r="P411">
        <f t="shared" si="165"/>
        <v>2.8508260881178952E-3</v>
      </c>
      <c r="R411">
        <f t="shared" si="149"/>
        <v>9.9999999999995891E-3</v>
      </c>
      <c r="S411">
        <f t="shared" si="150"/>
        <v>1.1970938573649798E-3</v>
      </c>
      <c r="T411">
        <f t="shared" si="151"/>
        <v>2.0891779424026457E-3</v>
      </c>
      <c r="U411">
        <f t="shared" si="152"/>
        <v>6.6832191309947244E-3</v>
      </c>
      <c r="V411">
        <f t="shared" si="153"/>
        <v>6.0050637644960391E-4</v>
      </c>
      <c r="W411">
        <f t="shared" si="154"/>
        <v>5.9343759583472405E-4</v>
      </c>
      <c r="Y411" s="2" t="b">
        <f t="shared" si="155"/>
        <v>0</v>
      </c>
      <c r="Z411" s="2">
        <f t="shared" si="163"/>
        <v>11</v>
      </c>
      <c r="AA411" s="1">
        <f t="shared" si="156"/>
        <v>41142</v>
      </c>
      <c r="AB411">
        <f t="shared" si="157"/>
        <v>9.9999999999995891E-3</v>
      </c>
      <c r="AC411">
        <f t="shared" si="158"/>
        <v>1.1970938573649798E-3</v>
      </c>
      <c r="AD411">
        <f t="shared" si="159"/>
        <v>2.0891779424026457E-3</v>
      </c>
      <c r="AE411">
        <f t="shared" si="160"/>
        <v>6.6832191309947244E-3</v>
      </c>
      <c r="AF411">
        <f t="shared" si="161"/>
        <v>6.0050637644960391E-4</v>
      </c>
      <c r="AG411">
        <f t="shared" si="162"/>
        <v>5.9343759583472405E-4</v>
      </c>
    </row>
    <row r="412" spans="1:33" x14ac:dyDescent="0.25">
      <c r="A412" t="str">
        <f>'[3]post matched'!$A213</f>
        <v>minutes</v>
      </c>
      <c r="B412" s="1">
        <v>41170</v>
      </c>
      <c r="C412" s="8">
        <f>[7]contrs_10year_adj_extra_stack!A411</f>
        <v>0</v>
      </c>
      <c r="D412" s="8">
        <f>[7]contrs_10year_adj_extra_stack!B411</f>
        <v>-2.0615186564265601E-5</v>
      </c>
      <c r="E412" s="8">
        <f>[7]contrs_10year_adj_extra_stack!C411</f>
        <v>-4.16203415570148E-5</v>
      </c>
      <c r="F412" s="8">
        <f>[7]contrs_10year_adj_extra_stack!D411</f>
        <v>7.4780990795546504E-5</v>
      </c>
      <c r="G412" s="8">
        <f>[7]contrs_10year_adj_extra_stack!E411</f>
        <v>-8.7306660467932302E-6</v>
      </c>
      <c r="I412" s="1">
        <f t="shared" si="164"/>
        <v>41153</v>
      </c>
      <c r="J412" s="1">
        <f t="shared" si="143"/>
        <v>41170</v>
      </c>
      <c r="K412" s="2">
        <f t="shared" si="144"/>
        <v>0</v>
      </c>
      <c r="L412">
        <f t="shared" si="145"/>
        <v>2.0615186564265603E-3</v>
      </c>
      <c r="M412">
        <f t="shared" si="146"/>
        <v>4.1620341557014797E-3</v>
      </c>
      <c r="N412">
        <f t="shared" si="147"/>
        <v>-7.4780990795546504E-3</v>
      </c>
      <c r="O412">
        <f t="shared" si="148"/>
        <v>8.7306660467932303E-4</v>
      </c>
      <c r="P412">
        <f t="shared" si="165"/>
        <v>3.8147966274728695E-4</v>
      </c>
      <c r="R412">
        <f t="shared" si="149"/>
        <v>0</v>
      </c>
      <c r="S412">
        <f t="shared" si="150"/>
        <v>2.9167245052591252E-3</v>
      </c>
      <c r="T412">
        <f t="shared" si="151"/>
        <v>5.0172400045340459E-3</v>
      </c>
      <c r="U412">
        <f t="shared" si="152"/>
        <v>-6.6228932307220859E-3</v>
      </c>
      <c r="V412">
        <f t="shared" si="153"/>
        <v>1.7282724535118879E-3</v>
      </c>
      <c r="W412">
        <f t="shared" si="154"/>
        <v>-1.8759088295358843E-3</v>
      </c>
      <c r="Y412" s="2" t="b">
        <f t="shared" si="155"/>
        <v>0</v>
      </c>
      <c r="Z412" s="2">
        <f t="shared" si="163"/>
        <v>28</v>
      </c>
      <c r="AA412" s="1">
        <f t="shared" si="156"/>
        <v>41170</v>
      </c>
      <c r="AB412">
        <f t="shared" si="157"/>
        <v>0</v>
      </c>
      <c r="AC412">
        <f t="shared" si="158"/>
        <v>2.9167245052591252E-3</v>
      </c>
      <c r="AD412">
        <f t="shared" si="159"/>
        <v>5.0172400045340459E-3</v>
      </c>
      <c r="AE412">
        <f t="shared" si="160"/>
        <v>6.6228932307220859E-3</v>
      </c>
      <c r="AF412">
        <f t="shared" si="161"/>
        <v>1.7282724535118879E-3</v>
      </c>
      <c r="AG412">
        <f t="shared" si="162"/>
        <v>1.8759088295358843E-3</v>
      </c>
    </row>
    <row r="413" spans="1:33" x14ac:dyDescent="0.25">
      <c r="A413" t="str">
        <f>'[3]post matched'!$A214</f>
        <v>speech</v>
      </c>
      <c r="B413" s="1">
        <v>41170</v>
      </c>
      <c r="C413" s="8">
        <f>[7]contrs_10year_adj_extra_stack!A412</f>
        <v>0</v>
      </c>
      <c r="D413" s="8">
        <f>[7]contrs_10year_adj_extra_stack!B412</f>
        <v>-2.0615186564265601E-5</v>
      </c>
      <c r="E413" s="8">
        <f>[7]contrs_10year_adj_extra_stack!C412</f>
        <v>-4.16203415570148E-5</v>
      </c>
      <c r="F413" s="8">
        <f>[7]contrs_10year_adj_extra_stack!D412</f>
        <v>7.4780990795546504E-5</v>
      </c>
      <c r="G413" s="8">
        <f>[7]contrs_10year_adj_extra_stack!E412</f>
        <v>-8.7306660467932302E-6</v>
      </c>
      <c r="I413" s="1">
        <f t="shared" si="164"/>
        <v>41153</v>
      </c>
      <c r="J413" s="1">
        <f t="shared" si="143"/>
        <v>41170</v>
      </c>
      <c r="K413" s="2">
        <f t="shared" si="144"/>
        <v>0</v>
      </c>
      <c r="L413">
        <f t="shared" si="145"/>
        <v>2.0615186564265603E-3</v>
      </c>
      <c r="M413">
        <f t="shared" si="146"/>
        <v>4.1620341557014797E-3</v>
      </c>
      <c r="N413">
        <f t="shared" si="147"/>
        <v>-7.4780990795546504E-3</v>
      </c>
      <c r="O413">
        <f t="shared" si="148"/>
        <v>8.7306660467932303E-4</v>
      </c>
      <c r="P413">
        <f t="shared" si="165"/>
        <v>3.8147966274728695E-4</v>
      </c>
      <c r="R413">
        <f t="shared" si="149"/>
        <v>0</v>
      </c>
      <c r="S413">
        <f t="shared" si="150"/>
        <v>2.9167245052591252E-3</v>
      </c>
      <c r="T413">
        <f t="shared" si="151"/>
        <v>5.0172400045340459E-3</v>
      </c>
      <c r="U413">
        <f t="shared" si="152"/>
        <v>-6.6228932307220859E-3</v>
      </c>
      <c r="V413">
        <f t="shared" si="153"/>
        <v>1.7282724535118879E-3</v>
      </c>
      <c r="W413">
        <f t="shared" si="154"/>
        <v>-1.8759088295358843E-3</v>
      </c>
      <c r="Y413" s="2" t="b">
        <f t="shared" si="155"/>
        <v>0</v>
      </c>
      <c r="Z413" s="2">
        <f t="shared" si="163"/>
        <v>0</v>
      </c>
      <c r="AA413" s="1">
        <f t="shared" si="156"/>
        <v>41170</v>
      </c>
      <c r="AB413">
        <f t="shared" si="157"/>
        <v>0</v>
      </c>
      <c r="AC413">
        <f t="shared" si="158"/>
        <v>2.9167245052591252E-3</v>
      </c>
      <c r="AD413">
        <f t="shared" si="159"/>
        <v>5.0172400045340459E-3</v>
      </c>
      <c r="AE413">
        <f t="shared" si="160"/>
        <v>6.6228932307220859E-3</v>
      </c>
      <c r="AF413">
        <f t="shared" si="161"/>
        <v>1.7282724535118879E-3</v>
      </c>
      <c r="AG413">
        <f t="shared" si="162"/>
        <v>1.8759088295358843E-3</v>
      </c>
    </row>
    <row r="414" spans="1:33" x14ac:dyDescent="0.25">
      <c r="A414" t="str">
        <f>'[3]post matched'!$A215</f>
        <v>speech</v>
      </c>
      <c r="B414" s="1">
        <v>41171</v>
      </c>
      <c r="C414" s="8">
        <f>[7]contrs_10year_adj_extra_stack!A413</f>
        <v>1.00000000000003E-4</v>
      </c>
      <c r="D414" s="8">
        <f>[7]contrs_10year_adj_extra_stack!B413</f>
        <v>1.53233891711197E-5</v>
      </c>
      <c r="E414" s="8">
        <f>[7]contrs_10year_adj_extra_stack!C413</f>
        <v>1.3492256517957699E-4</v>
      </c>
      <c r="F414" s="8">
        <f>[7]contrs_10year_adj_extra_stack!D413</f>
        <v>-3.3912283871224802E-5</v>
      </c>
      <c r="G414" s="8">
        <f>[7]contrs_10year_adj_extra_stack!E413</f>
        <v>1.0710172158058401E-5</v>
      </c>
      <c r="I414" s="1">
        <f t="shared" si="164"/>
        <v>41153</v>
      </c>
      <c r="J414" s="1">
        <f t="shared" si="143"/>
        <v>41171</v>
      </c>
      <c r="K414" s="2">
        <f t="shared" si="144"/>
        <v>-1.00000000000003E-2</v>
      </c>
      <c r="L414">
        <f t="shared" si="145"/>
        <v>-1.53233891711197E-3</v>
      </c>
      <c r="M414">
        <f t="shared" si="146"/>
        <v>-1.3492256517957699E-2</v>
      </c>
      <c r="N414">
        <f t="shared" si="147"/>
        <v>3.3912283871224804E-3</v>
      </c>
      <c r="O414">
        <f t="shared" si="148"/>
        <v>-1.0710172158058401E-3</v>
      </c>
      <c r="P414">
        <f t="shared" si="165"/>
        <v>2.7043842637527286E-3</v>
      </c>
      <c r="R414">
        <f t="shared" si="149"/>
        <v>-1.00000000000003E-2</v>
      </c>
      <c r="S414">
        <f t="shared" si="150"/>
        <v>-6.7713306827940525E-4</v>
      </c>
      <c r="T414">
        <f t="shared" si="151"/>
        <v>-1.2637050669125132E-2</v>
      </c>
      <c r="U414">
        <f t="shared" si="152"/>
        <v>4.2464342359550449E-3</v>
      </c>
      <c r="V414">
        <f t="shared" si="153"/>
        <v>-2.1581136697327522E-4</v>
      </c>
      <c r="W414">
        <f t="shared" si="154"/>
        <v>4.4699577146955745E-4</v>
      </c>
      <c r="Y414" s="2" t="b">
        <f t="shared" si="155"/>
        <v>0</v>
      </c>
      <c r="Z414" s="2">
        <f t="shared" si="163"/>
        <v>1</v>
      </c>
      <c r="AA414" s="1">
        <f t="shared" si="156"/>
        <v>41171</v>
      </c>
      <c r="AB414">
        <f t="shared" si="157"/>
        <v>1.00000000000003E-2</v>
      </c>
      <c r="AC414">
        <f t="shared" si="158"/>
        <v>6.7713306827940525E-4</v>
      </c>
      <c r="AD414">
        <f t="shared" si="159"/>
        <v>1.2637050669125132E-2</v>
      </c>
      <c r="AE414">
        <f t="shared" si="160"/>
        <v>4.2464342359550449E-3</v>
      </c>
      <c r="AF414">
        <f t="shared" si="161"/>
        <v>2.1581136697327522E-4</v>
      </c>
      <c r="AG414">
        <f t="shared" si="162"/>
        <v>4.4699577146955745E-4</v>
      </c>
    </row>
    <row r="415" spans="1:33" x14ac:dyDescent="0.25">
      <c r="A415" t="str">
        <f>'[3]post matched'!$A216</f>
        <v>speech</v>
      </c>
      <c r="B415" s="1">
        <v>41171</v>
      </c>
      <c r="C415" s="8">
        <f>[7]contrs_10year_adj_extra_stack!A414</f>
        <v>1.00000000000003E-4</v>
      </c>
      <c r="D415" s="8">
        <f>[7]contrs_10year_adj_extra_stack!B414</f>
        <v>1.53233891711197E-5</v>
      </c>
      <c r="E415" s="8">
        <f>[7]contrs_10year_adj_extra_stack!C414</f>
        <v>1.3492256517957699E-4</v>
      </c>
      <c r="F415" s="8">
        <f>[7]contrs_10year_adj_extra_stack!D414</f>
        <v>-3.3912283871224802E-5</v>
      </c>
      <c r="G415" s="8">
        <f>[7]contrs_10year_adj_extra_stack!E414</f>
        <v>1.0710172158058401E-5</v>
      </c>
      <c r="I415" s="1">
        <f t="shared" si="164"/>
        <v>41153</v>
      </c>
      <c r="J415" s="1">
        <f t="shared" si="143"/>
        <v>41171</v>
      </c>
      <c r="K415" s="2">
        <f t="shared" si="144"/>
        <v>-1.00000000000003E-2</v>
      </c>
      <c r="L415">
        <f t="shared" si="145"/>
        <v>-1.53233891711197E-3</v>
      </c>
      <c r="M415">
        <f t="shared" si="146"/>
        <v>-1.3492256517957699E-2</v>
      </c>
      <c r="N415">
        <f t="shared" si="147"/>
        <v>3.3912283871224804E-3</v>
      </c>
      <c r="O415">
        <f t="shared" si="148"/>
        <v>-1.0710172158058401E-3</v>
      </c>
      <c r="P415">
        <f t="shared" si="165"/>
        <v>2.7043842637527286E-3</v>
      </c>
      <c r="R415">
        <f t="shared" si="149"/>
        <v>-1.00000000000003E-2</v>
      </c>
      <c r="S415">
        <f t="shared" si="150"/>
        <v>-6.7713306827940525E-4</v>
      </c>
      <c r="T415">
        <f t="shared" si="151"/>
        <v>-1.2637050669125132E-2</v>
      </c>
      <c r="U415">
        <f t="shared" si="152"/>
        <v>4.2464342359550449E-3</v>
      </c>
      <c r="V415">
        <f t="shared" si="153"/>
        <v>-2.1581136697327522E-4</v>
      </c>
      <c r="W415">
        <f t="shared" si="154"/>
        <v>4.4699577146955745E-4</v>
      </c>
      <c r="Y415" s="2" t="b">
        <f t="shared" si="155"/>
        <v>0</v>
      </c>
      <c r="Z415" s="2">
        <f t="shared" si="163"/>
        <v>0</v>
      </c>
      <c r="AA415" s="1">
        <f t="shared" si="156"/>
        <v>41171</v>
      </c>
      <c r="AB415">
        <f t="shared" si="157"/>
        <v>1.00000000000003E-2</v>
      </c>
      <c r="AC415">
        <f t="shared" si="158"/>
        <v>6.7713306827940525E-4</v>
      </c>
      <c r="AD415">
        <f t="shared" si="159"/>
        <v>1.2637050669125132E-2</v>
      </c>
      <c r="AE415">
        <f t="shared" si="160"/>
        <v>4.2464342359550449E-3</v>
      </c>
      <c r="AF415">
        <f t="shared" si="161"/>
        <v>2.1581136697327522E-4</v>
      </c>
      <c r="AG415">
        <f t="shared" si="162"/>
        <v>4.4699577146955745E-4</v>
      </c>
    </row>
    <row r="416" spans="1:33" x14ac:dyDescent="0.25">
      <c r="A416" t="str">
        <f>'[3]post matched'!$A217</f>
        <v>speech</v>
      </c>
      <c r="B416" s="1">
        <v>41190</v>
      </c>
      <c r="C416" s="8">
        <f>[7]contrs_10year_adj_extra_stack!A415</f>
        <v>1.9999999999999901E-4</v>
      </c>
      <c r="D416" s="8">
        <f>[7]contrs_10year_adj_extra_stack!B415</f>
        <v>1.15799152178217E-5</v>
      </c>
      <c r="E416" s="8">
        <f>[7]contrs_10year_adj_extra_stack!C415</f>
        <v>-1.22508214418692E-5</v>
      </c>
      <c r="F416" s="8">
        <f>[7]contrs_10year_adj_extra_stack!D415</f>
        <v>1.6486834721144E-4</v>
      </c>
      <c r="G416" s="8">
        <f>[7]contrs_10year_adj_extra_stack!E415</f>
        <v>3.8439611661105299E-5</v>
      </c>
      <c r="I416" s="1">
        <f t="shared" si="164"/>
        <v>41183</v>
      </c>
      <c r="J416" s="1">
        <f t="shared" si="143"/>
        <v>41190</v>
      </c>
      <c r="K416" s="2">
        <f t="shared" si="144"/>
        <v>-1.99999999999999E-2</v>
      </c>
      <c r="L416">
        <f t="shared" si="145"/>
        <v>-1.1579915217821701E-3</v>
      </c>
      <c r="M416">
        <f t="shared" si="146"/>
        <v>1.2250821441869199E-3</v>
      </c>
      <c r="N416">
        <f t="shared" si="147"/>
        <v>-1.6486834721144001E-2</v>
      </c>
      <c r="O416">
        <f t="shared" si="148"/>
        <v>-3.8439611661105298E-3</v>
      </c>
      <c r="P416">
        <f t="shared" si="165"/>
        <v>2.6370526484987937E-4</v>
      </c>
      <c r="R416">
        <f t="shared" si="149"/>
        <v>-1.99999999999999E-2</v>
      </c>
      <c r="S416">
        <f t="shared" si="150"/>
        <v>-3.0278567294960541E-4</v>
      </c>
      <c r="T416">
        <f t="shared" si="151"/>
        <v>2.0802879930194858E-3</v>
      </c>
      <c r="U416">
        <f t="shared" si="152"/>
        <v>-1.5631628872311436E-2</v>
      </c>
      <c r="V416">
        <f t="shared" si="153"/>
        <v>-2.9887553172779648E-3</v>
      </c>
      <c r="W416">
        <f t="shared" si="154"/>
        <v>-1.9936832274332918E-3</v>
      </c>
      <c r="Y416" s="2" t="b">
        <f t="shared" si="155"/>
        <v>0</v>
      </c>
      <c r="Z416" s="2">
        <f t="shared" si="163"/>
        <v>19</v>
      </c>
      <c r="AA416" s="1">
        <f t="shared" si="156"/>
        <v>41190</v>
      </c>
      <c r="AB416">
        <f t="shared" si="157"/>
        <v>1.99999999999999E-2</v>
      </c>
      <c r="AC416">
        <f t="shared" si="158"/>
        <v>3.0278567294960541E-4</v>
      </c>
      <c r="AD416">
        <f t="shared" si="159"/>
        <v>2.0802879930194858E-3</v>
      </c>
      <c r="AE416">
        <f t="shared" si="160"/>
        <v>1.5631628872311436E-2</v>
      </c>
      <c r="AF416">
        <f t="shared" si="161"/>
        <v>2.9887553172779648E-3</v>
      </c>
      <c r="AG416">
        <f t="shared" si="162"/>
        <v>1.9936832274332918E-3</v>
      </c>
    </row>
    <row r="417" spans="1:33" x14ac:dyDescent="0.25">
      <c r="A417" t="str">
        <f>'[3]post matched'!$A218</f>
        <v>speech</v>
      </c>
      <c r="B417" s="1">
        <v>41191</v>
      </c>
      <c r="C417" s="8">
        <f>[7]contrs_10year_adj_extra_stack!A416</f>
        <v>0</v>
      </c>
      <c r="D417" s="8">
        <f>[7]contrs_10year_adj_extra_stack!B416</f>
        <v>1.49188852919502E-5</v>
      </c>
      <c r="E417" s="8">
        <f>[7]contrs_10year_adj_extra_stack!C416</f>
        <v>-1.00705095880398E-5</v>
      </c>
      <c r="F417" s="8">
        <f>[7]contrs_10year_adj_extra_stack!D416</f>
        <v>-2.8346493722478299E-5</v>
      </c>
      <c r="G417" s="8">
        <f>[7]contrs_10year_adj_extra_stack!E416</f>
        <v>-1.4784396698373299E-5</v>
      </c>
      <c r="I417" s="1">
        <f t="shared" si="164"/>
        <v>41183</v>
      </c>
      <c r="J417" s="1">
        <f t="shared" si="143"/>
        <v>41191</v>
      </c>
      <c r="K417" s="2">
        <f t="shared" si="144"/>
        <v>0</v>
      </c>
      <c r="L417">
        <f t="shared" si="145"/>
        <v>-1.4918885291950199E-3</v>
      </c>
      <c r="M417">
        <f t="shared" si="146"/>
        <v>1.00705095880398E-3</v>
      </c>
      <c r="N417">
        <f t="shared" si="147"/>
        <v>2.8346493722478301E-3</v>
      </c>
      <c r="O417">
        <f t="shared" si="148"/>
        <v>1.4784396698373299E-3</v>
      </c>
      <c r="P417">
        <f t="shared" si="165"/>
        <v>-3.8282514716941204E-3</v>
      </c>
      <c r="R417">
        <f t="shared" si="149"/>
        <v>0</v>
      </c>
      <c r="S417">
        <f t="shared" si="150"/>
        <v>-6.3668268036245514E-4</v>
      </c>
      <c r="T417">
        <f t="shared" si="151"/>
        <v>1.8622568076365458E-3</v>
      </c>
      <c r="U417">
        <f t="shared" si="152"/>
        <v>3.689855221080395E-3</v>
      </c>
      <c r="V417">
        <f t="shared" si="153"/>
        <v>2.3336455186698949E-3</v>
      </c>
      <c r="W417">
        <f t="shared" si="154"/>
        <v>-6.0856399639772915E-3</v>
      </c>
      <c r="Y417" s="2" t="b">
        <f t="shared" si="155"/>
        <v>0</v>
      </c>
      <c r="Z417" s="2">
        <f t="shared" si="163"/>
        <v>1</v>
      </c>
      <c r="AA417" s="1">
        <f t="shared" si="156"/>
        <v>41191</v>
      </c>
      <c r="AB417">
        <f t="shared" si="157"/>
        <v>0</v>
      </c>
      <c r="AC417">
        <f t="shared" si="158"/>
        <v>6.3668268036245514E-4</v>
      </c>
      <c r="AD417">
        <f t="shared" si="159"/>
        <v>1.8622568076365458E-3</v>
      </c>
      <c r="AE417">
        <f t="shared" si="160"/>
        <v>3.689855221080395E-3</v>
      </c>
      <c r="AF417">
        <f t="shared" si="161"/>
        <v>2.3336455186698949E-3</v>
      </c>
      <c r="AG417">
        <f t="shared" si="162"/>
        <v>6.0856399639772915E-3</v>
      </c>
    </row>
    <row r="418" spans="1:33" x14ac:dyDescent="0.25">
      <c r="A418" t="str">
        <f>'[3]post matched'!$A219</f>
        <v>speech</v>
      </c>
      <c r="B418" s="1">
        <v>41193</v>
      </c>
      <c r="C418" s="8">
        <f>[7]contrs_10year_adj_extra_stack!A417</f>
        <v>9.9999999999995898E-5</v>
      </c>
      <c r="D418" s="8">
        <f>[7]contrs_10year_adj_extra_stack!B417</f>
        <v>-1.21536633948751E-5</v>
      </c>
      <c r="E418" s="8">
        <f>[7]contrs_10year_adj_extra_stack!C417</f>
        <v>8.7179789072594103E-5</v>
      </c>
      <c r="F418" s="8">
        <f>[7]contrs_10year_adj_extra_stack!D417</f>
        <v>8.2866484095087505E-5</v>
      </c>
      <c r="G418" s="8">
        <f>[7]contrs_10year_adj_extra_stack!E417</f>
        <v>4.9472450975734297E-6</v>
      </c>
      <c r="I418" s="1">
        <f t="shared" si="164"/>
        <v>41183</v>
      </c>
      <c r="J418" s="1">
        <f t="shared" si="143"/>
        <v>41193</v>
      </c>
      <c r="K418" s="2">
        <f t="shared" si="144"/>
        <v>-9.9999999999995891E-3</v>
      </c>
      <c r="L418">
        <f t="shared" si="145"/>
        <v>1.21536633948751E-3</v>
      </c>
      <c r="M418">
        <f t="shared" si="146"/>
        <v>-8.7179789072594112E-3</v>
      </c>
      <c r="N418">
        <f t="shared" si="147"/>
        <v>-8.2866484095087505E-3</v>
      </c>
      <c r="O418">
        <f t="shared" si="148"/>
        <v>-4.9472450975734299E-4</v>
      </c>
      <c r="P418">
        <f t="shared" si="165"/>
        <v>6.2839854870384059E-3</v>
      </c>
      <c r="R418">
        <f t="shared" si="149"/>
        <v>-9.9999999999995891E-3</v>
      </c>
      <c r="S418">
        <f t="shared" si="150"/>
        <v>2.0705721883200745E-3</v>
      </c>
      <c r="T418">
        <f t="shared" si="151"/>
        <v>-7.8627730584268449E-3</v>
      </c>
      <c r="U418">
        <f t="shared" si="152"/>
        <v>-7.4314425606761859E-3</v>
      </c>
      <c r="V418">
        <f t="shared" si="153"/>
        <v>3.6048133907522185E-4</v>
      </c>
      <c r="W418">
        <f t="shared" si="154"/>
        <v>4.0265969947552351E-3</v>
      </c>
      <c r="Y418" s="2" t="b">
        <f t="shared" si="155"/>
        <v>0</v>
      </c>
      <c r="Z418" s="2">
        <f t="shared" si="163"/>
        <v>2</v>
      </c>
      <c r="AA418" s="1">
        <f t="shared" si="156"/>
        <v>41193</v>
      </c>
      <c r="AB418">
        <f t="shared" si="157"/>
        <v>9.9999999999995891E-3</v>
      </c>
      <c r="AC418">
        <f t="shared" si="158"/>
        <v>2.0705721883200745E-3</v>
      </c>
      <c r="AD418">
        <f t="shared" si="159"/>
        <v>7.8627730584268449E-3</v>
      </c>
      <c r="AE418">
        <f t="shared" si="160"/>
        <v>7.4314425606761859E-3</v>
      </c>
      <c r="AF418">
        <f t="shared" si="161"/>
        <v>3.6048133907522185E-4</v>
      </c>
      <c r="AG418">
        <f t="shared" si="162"/>
        <v>4.0265969947552351E-3</v>
      </c>
    </row>
    <row r="419" spans="1:33" x14ac:dyDescent="0.25">
      <c r="A419" t="str">
        <f>'[3]post matched'!$A220</f>
        <v>minutes</v>
      </c>
      <c r="B419" s="1">
        <v>41198</v>
      </c>
      <c r="C419" s="8">
        <f>[7]contrs_10year_adj_extra_stack!A418</f>
        <v>-1.00000000000003E-4</v>
      </c>
      <c r="D419" s="8">
        <f>[7]contrs_10year_adj_extra_stack!B418</f>
        <v>8.7531092271670305E-6</v>
      </c>
      <c r="E419" s="8">
        <f>[7]contrs_10year_adj_extra_stack!C418</f>
        <v>-7.3450334526012803E-5</v>
      </c>
      <c r="F419" s="8">
        <f>[7]contrs_10year_adj_extra_stack!D418</f>
        <v>-4.7700833380852501E-5</v>
      </c>
      <c r="G419" s="8">
        <f>[7]contrs_10year_adj_extra_stack!E418</f>
        <v>-2.8096468924521102E-6</v>
      </c>
      <c r="I419" s="1">
        <f t="shared" si="164"/>
        <v>41183</v>
      </c>
      <c r="J419" s="1">
        <f t="shared" si="143"/>
        <v>41198</v>
      </c>
      <c r="K419" s="2">
        <f t="shared" si="144"/>
        <v>1.00000000000003E-2</v>
      </c>
      <c r="L419">
        <f t="shared" si="145"/>
        <v>-8.7531092271670309E-4</v>
      </c>
      <c r="M419">
        <f t="shared" si="146"/>
        <v>7.3450334526012802E-3</v>
      </c>
      <c r="N419">
        <f t="shared" si="147"/>
        <v>4.7700833380852504E-3</v>
      </c>
      <c r="O419">
        <f t="shared" si="148"/>
        <v>2.8096468924521101E-4</v>
      </c>
      <c r="P419">
        <f t="shared" si="165"/>
        <v>-1.520770557214739E-3</v>
      </c>
      <c r="R419">
        <f t="shared" si="149"/>
        <v>1.00000000000003E-2</v>
      </c>
      <c r="S419">
        <f t="shared" si="150"/>
        <v>-2.0105073884138362E-5</v>
      </c>
      <c r="T419">
        <f t="shared" si="151"/>
        <v>8.2002393014338464E-3</v>
      </c>
      <c r="U419">
        <f t="shared" si="152"/>
        <v>5.6252891869178149E-3</v>
      </c>
      <c r="V419">
        <f t="shared" si="153"/>
        <v>1.1361705380777758E-3</v>
      </c>
      <c r="W419">
        <f t="shared" si="154"/>
        <v>-3.7781590494979102E-3</v>
      </c>
      <c r="Y419" s="2" t="b">
        <f t="shared" si="155"/>
        <v>0</v>
      </c>
      <c r="Z419" s="2">
        <f t="shared" si="163"/>
        <v>5</v>
      </c>
      <c r="AA419" s="1">
        <f t="shared" si="156"/>
        <v>41198</v>
      </c>
      <c r="AB419">
        <f t="shared" si="157"/>
        <v>1.00000000000003E-2</v>
      </c>
      <c r="AC419">
        <f t="shared" si="158"/>
        <v>2.0105073884138362E-5</v>
      </c>
      <c r="AD419">
        <f t="shared" si="159"/>
        <v>8.2002393014338464E-3</v>
      </c>
      <c r="AE419">
        <f t="shared" si="160"/>
        <v>5.6252891869178149E-3</v>
      </c>
      <c r="AF419">
        <f t="shared" si="161"/>
        <v>1.1361705380777758E-3</v>
      </c>
      <c r="AG419">
        <f t="shared" si="162"/>
        <v>3.7781590494979102E-3</v>
      </c>
    </row>
    <row r="420" spans="1:33" x14ac:dyDescent="0.25">
      <c r="A420" t="str">
        <f>'[3]post matched'!$A221</f>
        <v>speech</v>
      </c>
      <c r="B420" s="1">
        <v>41200</v>
      </c>
      <c r="C420" s="8">
        <f>[7]contrs_10year_adj_extra_stack!A419</f>
        <v>1.00000000000003E-4</v>
      </c>
      <c r="D420" s="8">
        <f>[7]contrs_10year_adj_extra_stack!B419</f>
        <v>7.8703647010775796E-6</v>
      </c>
      <c r="E420" s="8">
        <f>[7]contrs_10year_adj_extra_stack!C419</f>
        <v>-1.0881375727059401E-6</v>
      </c>
      <c r="F420" s="8">
        <f>[7]contrs_10year_adj_extra_stack!D419</f>
        <v>7.2959762897518098E-5</v>
      </c>
      <c r="G420" s="8">
        <f>[7]contrs_10year_adj_extra_stack!E419</f>
        <v>1.5975138302573799E-5</v>
      </c>
      <c r="I420" s="1">
        <f t="shared" si="164"/>
        <v>41183</v>
      </c>
      <c r="J420" s="1">
        <f t="shared" si="143"/>
        <v>41200</v>
      </c>
      <c r="K420" s="2">
        <f t="shared" si="144"/>
        <v>-1.00000000000003E-2</v>
      </c>
      <c r="L420">
        <f t="shared" si="145"/>
        <v>-7.8703647010775792E-4</v>
      </c>
      <c r="M420">
        <f t="shared" si="146"/>
        <v>1.08813757270594E-4</v>
      </c>
      <c r="N420">
        <f t="shared" si="147"/>
        <v>-7.2959762897518102E-3</v>
      </c>
      <c r="O420">
        <f t="shared" si="148"/>
        <v>-1.5975138302573798E-3</v>
      </c>
      <c r="P420">
        <f t="shared" si="165"/>
        <v>-4.2828716715394679E-4</v>
      </c>
      <c r="R420">
        <f t="shared" si="149"/>
        <v>-1.00000000000003E-2</v>
      </c>
      <c r="S420">
        <f t="shared" si="150"/>
        <v>6.8169378724806809E-5</v>
      </c>
      <c r="T420">
        <f t="shared" si="151"/>
        <v>9.6401960610315984E-4</v>
      </c>
      <c r="U420">
        <f t="shared" si="152"/>
        <v>-6.4407704409192457E-3</v>
      </c>
      <c r="V420">
        <f t="shared" si="153"/>
        <v>-7.42307981424815E-4</v>
      </c>
      <c r="W420">
        <f t="shared" si="154"/>
        <v>-2.685675659437118E-3</v>
      </c>
      <c r="Y420" s="2" t="b">
        <f t="shared" si="155"/>
        <v>0</v>
      </c>
      <c r="Z420" s="2">
        <f t="shared" si="163"/>
        <v>2</v>
      </c>
      <c r="AA420" s="1">
        <f t="shared" si="156"/>
        <v>41200</v>
      </c>
      <c r="AB420">
        <f t="shared" si="157"/>
        <v>1.00000000000003E-2</v>
      </c>
      <c r="AC420">
        <f t="shared" si="158"/>
        <v>6.8169378724806809E-5</v>
      </c>
      <c r="AD420">
        <f t="shared" si="159"/>
        <v>9.6401960610315984E-4</v>
      </c>
      <c r="AE420">
        <f t="shared" si="160"/>
        <v>6.4407704409192457E-3</v>
      </c>
      <c r="AF420">
        <f t="shared" si="161"/>
        <v>7.42307981424815E-4</v>
      </c>
      <c r="AG420">
        <f t="shared" si="162"/>
        <v>2.685675659437118E-3</v>
      </c>
    </row>
    <row r="421" spans="1:33" x14ac:dyDescent="0.25">
      <c r="A421" t="str">
        <f>'[3]post matched'!$A222</f>
        <v>speech</v>
      </c>
      <c r="B421" s="1">
        <v>41204</v>
      </c>
      <c r="C421" s="8">
        <f>[7]contrs_10year_adj_extra_stack!A420</f>
        <v>-1.00000000000003E-4</v>
      </c>
      <c r="D421" s="8">
        <f>[7]contrs_10year_adj_extra_stack!B420</f>
        <v>1.79483985147152E-5</v>
      </c>
      <c r="E421" s="8">
        <f>[7]contrs_10year_adj_extra_stack!C420</f>
        <v>-3.7928226335274999E-5</v>
      </c>
      <c r="F421" s="8">
        <f>[7]contrs_10year_adj_extra_stack!D420</f>
        <v>-5.2241420688665703E-5</v>
      </c>
      <c r="G421" s="8">
        <f>[7]contrs_10year_adj_extra_stack!E420</f>
        <v>4.3416691265369497E-7</v>
      </c>
      <c r="I421" s="1">
        <f t="shared" si="164"/>
        <v>41183</v>
      </c>
      <c r="J421" s="1">
        <f t="shared" si="143"/>
        <v>41204</v>
      </c>
      <c r="K421" s="2">
        <f t="shared" si="144"/>
        <v>1.00000000000003E-2</v>
      </c>
      <c r="L421">
        <f t="shared" si="145"/>
        <v>-1.7948398514715199E-3</v>
      </c>
      <c r="M421">
        <f t="shared" si="146"/>
        <v>3.7928226335274999E-3</v>
      </c>
      <c r="N421">
        <f t="shared" si="147"/>
        <v>5.2241420688665706E-3</v>
      </c>
      <c r="O421">
        <f t="shared" si="148"/>
        <v>-4.3416691265369496E-5</v>
      </c>
      <c r="P421">
        <f t="shared" si="165"/>
        <v>2.8212918403431181E-3</v>
      </c>
      <c r="R421">
        <f t="shared" si="149"/>
        <v>1.00000000000003E-2</v>
      </c>
      <c r="S421">
        <f t="shared" si="150"/>
        <v>-9.396340026389552E-4</v>
      </c>
      <c r="T421">
        <f t="shared" si="151"/>
        <v>4.6480284823600653E-3</v>
      </c>
      <c r="U421">
        <f t="shared" si="152"/>
        <v>6.0793479176991351E-3</v>
      </c>
      <c r="V421">
        <f t="shared" si="153"/>
        <v>8.1178915756719534E-4</v>
      </c>
      <c r="W421">
        <f t="shared" si="154"/>
        <v>5.639033480599469E-4</v>
      </c>
      <c r="Y421" s="2" t="b">
        <f t="shared" si="155"/>
        <v>0</v>
      </c>
      <c r="Z421" s="2">
        <f t="shared" si="163"/>
        <v>4</v>
      </c>
      <c r="AA421" s="1">
        <f t="shared" si="156"/>
        <v>41204</v>
      </c>
      <c r="AB421">
        <f t="shared" si="157"/>
        <v>1.00000000000003E-2</v>
      </c>
      <c r="AC421">
        <f t="shared" si="158"/>
        <v>9.396340026389552E-4</v>
      </c>
      <c r="AD421">
        <f t="shared" si="159"/>
        <v>4.6480284823600653E-3</v>
      </c>
      <c r="AE421">
        <f t="shared" si="160"/>
        <v>6.0793479176991351E-3</v>
      </c>
      <c r="AF421">
        <f t="shared" si="161"/>
        <v>8.1178915756719534E-4</v>
      </c>
      <c r="AG421">
        <f t="shared" si="162"/>
        <v>5.639033480599469E-4</v>
      </c>
    </row>
    <row r="422" spans="1:33" x14ac:dyDescent="0.25">
      <c r="A422" t="str">
        <f>'[3]post matched'!$A223</f>
        <v>speech</v>
      </c>
      <c r="B422" s="1">
        <v>41206</v>
      </c>
      <c r="C422" s="8">
        <f>[7]contrs_10year_adj_extra_stack!A421</f>
        <v>-9.9999999999995898E-5</v>
      </c>
      <c r="D422" s="8">
        <f>[7]contrs_10year_adj_extra_stack!B421</f>
        <v>-1.3857731231708799E-4</v>
      </c>
      <c r="E422" s="8">
        <f>[7]contrs_10year_adj_extra_stack!C421</f>
        <v>6.1359801670136002E-5</v>
      </c>
      <c r="F422" s="8">
        <f>[7]contrs_10year_adj_extra_stack!D421</f>
        <v>4.95830483243877E-5</v>
      </c>
      <c r="G422" s="8">
        <f>[7]contrs_10year_adj_extra_stack!E421</f>
        <v>-8.5182145450538399E-5</v>
      </c>
      <c r="I422" s="1">
        <f t="shared" si="164"/>
        <v>41183</v>
      </c>
      <c r="J422" s="1">
        <f t="shared" si="143"/>
        <v>41206</v>
      </c>
      <c r="K422" s="2">
        <f t="shared" si="144"/>
        <v>9.9999999999995891E-3</v>
      </c>
      <c r="L422">
        <f t="shared" si="145"/>
        <v>1.38577312317088E-2</v>
      </c>
      <c r="M422">
        <f t="shared" si="146"/>
        <v>-6.1359801670136001E-3</v>
      </c>
      <c r="N422">
        <f t="shared" si="147"/>
        <v>-4.95830483243877E-3</v>
      </c>
      <c r="O422">
        <f t="shared" si="148"/>
        <v>8.5182145450538403E-3</v>
      </c>
      <c r="P422">
        <f t="shared" si="165"/>
        <v>-1.2816607773106807E-3</v>
      </c>
      <c r="R422">
        <f t="shared" si="149"/>
        <v>9.9999999999995891E-3</v>
      </c>
      <c r="S422">
        <f t="shared" si="150"/>
        <v>1.4712937080541364E-2</v>
      </c>
      <c r="T422">
        <f t="shared" si="151"/>
        <v>-5.2807743181810338E-3</v>
      </c>
      <c r="U422">
        <f t="shared" si="152"/>
        <v>-4.1030989836062055E-3</v>
      </c>
      <c r="V422">
        <f t="shared" si="153"/>
        <v>9.3734203938864048E-3</v>
      </c>
      <c r="W422">
        <f t="shared" si="154"/>
        <v>-3.5390492695938519E-3</v>
      </c>
      <c r="Y422" s="2" t="b">
        <f t="shared" si="155"/>
        <v>0</v>
      </c>
      <c r="Z422" s="2">
        <f t="shared" si="163"/>
        <v>2</v>
      </c>
      <c r="AA422" s="1">
        <f t="shared" si="156"/>
        <v>41206</v>
      </c>
      <c r="AB422">
        <f t="shared" si="157"/>
        <v>9.9999999999995891E-3</v>
      </c>
      <c r="AC422">
        <f t="shared" si="158"/>
        <v>1.4712937080541364E-2</v>
      </c>
      <c r="AD422">
        <f t="shared" si="159"/>
        <v>5.2807743181810338E-3</v>
      </c>
      <c r="AE422">
        <f t="shared" si="160"/>
        <v>4.1030989836062055E-3</v>
      </c>
      <c r="AF422">
        <f t="shared" si="161"/>
        <v>9.3734203938864048E-3</v>
      </c>
      <c r="AG422">
        <f t="shared" si="162"/>
        <v>3.5390492695938519E-3</v>
      </c>
    </row>
    <row r="423" spans="1:33" x14ac:dyDescent="0.25">
      <c r="A423" t="str">
        <f>'[3]post matched'!$A224</f>
        <v>smp</v>
      </c>
      <c r="B423" s="1">
        <v>41222</v>
      </c>
      <c r="C423" s="8">
        <f>[7]contrs_10year_adj_extra_stack!A422</f>
        <v>0</v>
      </c>
      <c r="D423" s="8">
        <f>[7]contrs_10year_adj_extra_stack!B422</f>
        <v>-2.3490069443956801E-6</v>
      </c>
      <c r="E423" s="8">
        <f>[7]contrs_10year_adj_extra_stack!C422</f>
        <v>1.9915986923935501E-5</v>
      </c>
      <c r="F423" s="8">
        <f>[7]contrs_10year_adj_extra_stack!D422</f>
        <v>1.07448826097395E-5</v>
      </c>
      <c r="G423" s="8">
        <f>[7]contrs_10year_adj_extra_stack!E422</f>
        <v>-3.10057115629047E-5</v>
      </c>
      <c r="I423" s="1">
        <f t="shared" si="164"/>
        <v>41214</v>
      </c>
      <c r="J423" s="1">
        <f t="shared" si="143"/>
        <v>41222</v>
      </c>
      <c r="K423" s="2">
        <f t="shared" si="144"/>
        <v>0</v>
      </c>
      <c r="L423">
        <f t="shared" si="145"/>
        <v>2.3490069443956801E-4</v>
      </c>
      <c r="M423">
        <f t="shared" si="146"/>
        <v>-1.9915986923935503E-3</v>
      </c>
      <c r="N423">
        <f t="shared" si="147"/>
        <v>-1.0744882609739499E-3</v>
      </c>
      <c r="O423">
        <f t="shared" si="148"/>
        <v>3.10057115629047E-3</v>
      </c>
      <c r="P423">
        <f t="shared" si="165"/>
        <v>-2.6938489736253769E-4</v>
      </c>
      <c r="R423">
        <f t="shared" si="149"/>
        <v>0</v>
      </c>
      <c r="S423">
        <f t="shared" si="150"/>
        <v>1.0901065432721328E-3</v>
      </c>
      <c r="T423">
        <f t="shared" si="151"/>
        <v>-1.1363928435609845E-3</v>
      </c>
      <c r="U423">
        <f t="shared" si="152"/>
        <v>-2.1928241214138515E-4</v>
      </c>
      <c r="V423">
        <f t="shared" si="153"/>
        <v>3.9557770051230345E-3</v>
      </c>
      <c r="W423">
        <f t="shared" si="154"/>
        <v>-2.5267733896457089E-3</v>
      </c>
      <c r="Y423" s="2" t="b">
        <f t="shared" si="155"/>
        <v>0</v>
      </c>
      <c r="Z423" s="2">
        <f t="shared" si="163"/>
        <v>16</v>
      </c>
      <c r="AA423" s="1">
        <f t="shared" si="156"/>
        <v>41222</v>
      </c>
      <c r="AB423">
        <f t="shared" si="157"/>
        <v>0</v>
      </c>
      <c r="AC423">
        <f t="shared" si="158"/>
        <v>1.0901065432721328E-3</v>
      </c>
      <c r="AD423">
        <f t="shared" si="159"/>
        <v>1.1363928435609845E-3</v>
      </c>
      <c r="AE423">
        <f t="shared" si="160"/>
        <v>2.1928241214138515E-4</v>
      </c>
      <c r="AF423">
        <f t="shared" si="161"/>
        <v>3.9557770051230345E-3</v>
      </c>
      <c r="AG423">
        <f t="shared" si="162"/>
        <v>2.5267733896457089E-3</v>
      </c>
    </row>
    <row r="424" spans="1:33" x14ac:dyDescent="0.25">
      <c r="A424" t="str">
        <f>'[3]post matched'!$A225</f>
        <v>minutes</v>
      </c>
      <c r="B424" s="1">
        <v>41233</v>
      </c>
      <c r="C424" s="8">
        <f>[7]contrs_10year_adj_extra_stack!A423</f>
        <v>-1.00000000000003E-4</v>
      </c>
      <c r="D424" s="8">
        <f>[7]contrs_10year_adj_extra_stack!B423</f>
        <v>2.5213638965334599E-5</v>
      </c>
      <c r="E424" s="8">
        <f>[7]contrs_10year_adj_extra_stack!C423</f>
        <v>1.0193821086615001E-4</v>
      </c>
      <c r="F424" s="8">
        <f>[7]contrs_10year_adj_extra_stack!D423</f>
        <v>-1.88150185204763E-4</v>
      </c>
      <c r="G424" s="8">
        <f>[7]contrs_10year_adj_extra_stack!E423</f>
        <v>2.73990319472685E-5</v>
      </c>
      <c r="I424" s="1">
        <f t="shared" si="164"/>
        <v>41214</v>
      </c>
      <c r="J424" s="1">
        <f t="shared" si="143"/>
        <v>41233</v>
      </c>
      <c r="K424" s="2">
        <f t="shared" si="144"/>
        <v>1.00000000000003E-2</v>
      </c>
      <c r="L424">
        <f t="shared" si="145"/>
        <v>-2.5213638965334599E-3</v>
      </c>
      <c r="M424">
        <f t="shared" si="146"/>
        <v>-1.0193821086615E-2</v>
      </c>
      <c r="N424">
        <f t="shared" si="147"/>
        <v>1.88150185204763E-2</v>
      </c>
      <c r="O424">
        <f t="shared" si="148"/>
        <v>-2.7399031947268498E-3</v>
      </c>
      <c r="P424">
        <f t="shared" si="165"/>
        <v>6.6400696573993123E-3</v>
      </c>
      <c r="R424">
        <f t="shared" si="149"/>
        <v>1.00000000000003E-2</v>
      </c>
      <c r="S424">
        <f t="shared" si="150"/>
        <v>-1.6661580477008951E-3</v>
      </c>
      <c r="T424">
        <f t="shared" si="151"/>
        <v>-9.3386152377824341E-3</v>
      </c>
      <c r="U424">
        <f t="shared" si="152"/>
        <v>1.9670224369308865E-2</v>
      </c>
      <c r="V424">
        <f t="shared" si="153"/>
        <v>-1.8846973458942849E-3</v>
      </c>
      <c r="W424">
        <f t="shared" si="154"/>
        <v>4.3826811651161406E-3</v>
      </c>
      <c r="Y424" s="2" t="b">
        <f t="shared" si="155"/>
        <v>0</v>
      </c>
      <c r="Z424" s="2">
        <f t="shared" si="163"/>
        <v>11</v>
      </c>
      <c r="AA424" s="1">
        <f t="shared" si="156"/>
        <v>41233</v>
      </c>
      <c r="AB424">
        <f t="shared" si="157"/>
        <v>1.00000000000003E-2</v>
      </c>
      <c r="AC424">
        <f t="shared" si="158"/>
        <v>1.6661580477008951E-3</v>
      </c>
      <c r="AD424">
        <f t="shared" si="159"/>
        <v>9.3386152377824341E-3</v>
      </c>
      <c r="AE424">
        <f t="shared" si="160"/>
        <v>1.9670224369308865E-2</v>
      </c>
      <c r="AF424">
        <f t="shared" si="161"/>
        <v>1.8846973458942849E-3</v>
      </c>
      <c r="AG424">
        <f t="shared" si="162"/>
        <v>4.3826811651161406E-3</v>
      </c>
    </row>
    <row r="425" spans="1:33" x14ac:dyDescent="0.25">
      <c r="A425" t="str">
        <f>'[3]post matched'!$A226</f>
        <v>speech</v>
      </c>
      <c r="B425" s="1">
        <v>41243</v>
      </c>
      <c r="C425" s="8">
        <f>[7]contrs_10year_adj_extra_stack!A424</f>
        <v>0</v>
      </c>
      <c r="D425" s="8">
        <f>[7]contrs_10year_adj_extra_stack!B424</f>
        <v>3.0200198755999999E-5</v>
      </c>
      <c r="E425" s="8">
        <f>[7]contrs_10year_adj_extra_stack!C424</f>
        <v>-1.7715931580439501E-6</v>
      </c>
      <c r="F425" s="8">
        <f>[7]contrs_10year_adj_extra_stack!D424</f>
        <v>-5.8544198992679797E-5</v>
      </c>
      <c r="G425" s="8">
        <f>[7]contrs_10year_adj_extra_stack!E424</f>
        <v>7.47064159604324E-6</v>
      </c>
      <c r="I425" s="1">
        <f t="shared" si="164"/>
        <v>41214</v>
      </c>
      <c r="J425" s="1">
        <f t="shared" si="143"/>
        <v>41243</v>
      </c>
      <c r="K425" s="2">
        <f t="shared" si="144"/>
        <v>0</v>
      </c>
      <c r="L425">
        <f t="shared" si="145"/>
        <v>-3.0200198756000001E-3</v>
      </c>
      <c r="M425">
        <f t="shared" si="146"/>
        <v>1.7715931580439501E-4</v>
      </c>
      <c r="N425">
        <f t="shared" si="147"/>
        <v>5.85441989926798E-3</v>
      </c>
      <c r="O425">
        <f t="shared" si="148"/>
        <v>-7.4706415960432398E-4</v>
      </c>
      <c r="P425">
        <f t="shared" si="165"/>
        <v>-2.2644951798680506E-3</v>
      </c>
      <c r="R425">
        <f t="shared" si="149"/>
        <v>0</v>
      </c>
      <c r="S425">
        <f t="shared" si="150"/>
        <v>-2.1648140267674356E-3</v>
      </c>
      <c r="T425">
        <f t="shared" si="151"/>
        <v>1.0323651646369609E-3</v>
      </c>
      <c r="U425">
        <f t="shared" si="152"/>
        <v>6.7096257481005445E-3</v>
      </c>
      <c r="V425">
        <f t="shared" si="153"/>
        <v>1.0814168922824085E-4</v>
      </c>
      <c r="W425">
        <f t="shared" si="154"/>
        <v>-4.5218836721512218E-3</v>
      </c>
      <c r="Y425" s="2" t="b">
        <f t="shared" si="155"/>
        <v>0</v>
      </c>
      <c r="Z425" s="2">
        <f t="shared" si="163"/>
        <v>10</v>
      </c>
      <c r="AA425" s="1">
        <f t="shared" si="156"/>
        <v>41243</v>
      </c>
      <c r="AB425">
        <f t="shared" si="157"/>
        <v>0</v>
      </c>
      <c r="AC425">
        <f t="shared" si="158"/>
        <v>2.1648140267674356E-3</v>
      </c>
      <c r="AD425">
        <f t="shared" si="159"/>
        <v>1.0323651646369609E-3</v>
      </c>
      <c r="AE425">
        <f t="shared" si="160"/>
        <v>6.7096257481005445E-3</v>
      </c>
      <c r="AF425">
        <f t="shared" si="161"/>
        <v>1.0814168922824085E-4</v>
      </c>
      <c r="AG425">
        <f t="shared" si="162"/>
        <v>4.5218836721512218E-3</v>
      </c>
    </row>
    <row r="426" spans="1:33" x14ac:dyDescent="0.25">
      <c r="A426" t="str">
        <f>'[3]post matched'!$A227</f>
        <v>speech</v>
      </c>
      <c r="B426" s="1">
        <v>41249</v>
      </c>
      <c r="C426" s="8">
        <f>[7]contrs_10year_adj_extra_stack!A425</f>
        <v>1.9999999999999901E-4</v>
      </c>
      <c r="D426" s="8">
        <f>[7]contrs_10year_adj_extra_stack!B425</f>
        <v>9.5533644589588501E-6</v>
      </c>
      <c r="E426" s="8">
        <f>[7]contrs_10year_adj_extra_stack!C425</f>
        <v>3.6674188754369998E-5</v>
      </c>
      <c r="F426" s="8">
        <f>[7]contrs_10year_adj_extra_stack!D425</f>
        <v>1.60941030901923E-4</v>
      </c>
      <c r="G426" s="8">
        <f>[7]contrs_10year_adj_extra_stack!E425</f>
        <v>1.22437318317888E-5</v>
      </c>
      <c r="I426" s="1">
        <f t="shared" si="164"/>
        <v>41244</v>
      </c>
      <c r="J426" s="1">
        <f t="shared" si="143"/>
        <v>41249</v>
      </c>
      <c r="K426" s="2">
        <f t="shared" si="144"/>
        <v>-1.99999999999999E-2</v>
      </c>
      <c r="L426">
        <f t="shared" si="145"/>
        <v>-9.5533644589588498E-4</v>
      </c>
      <c r="M426">
        <f t="shared" si="146"/>
        <v>-3.6674188754369998E-3</v>
      </c>
      <c r="N426">
        <f t="shared" si="147"/>
        <v>-1.60941030901923E-2</v>
      </c>
      <c r="O426">
        <f t="shared" si="148"/>
        <v>-1.22437318317888E-3</v>
      </c>
      <c r="P426">
        <f t="shared" si="165"/>
        <v>1.9412315947041634E-3</v>
      </c>
      <c r="R426">
        <f t="shared" si="149"/>
        <v>-1.99999999999999E-2</v>
      </c>
      <c r="S426">
        <f t="shared" si="150"/>
        <v>-1.0013059706332026E-4</v>
      </c>
      <c r="T426">
        <f t="shared" si="151"/>
        <v>-2.812213026604434E-3</v>
      </c>
      <c r="U426">
        <f t="shared" si="152"/>
        <v>-1.5238897241359736E-2</v>
      </c>
      <c r="V426">
        <f t="shared" si="153"/>
        <v>-3.6916733434631517E-4</v>
      </c>
      <c r="W426">
        <f t="shared" si="154"/>
        <v>-3.1615689757900781E-4</v>
      </c>
      <c r="Y426" s="2" t="b">
        <f t="shared" si="155"/>
        <v>0</v>
      </c>
      <c r="Z426" s="2">
        <f t="shared" si="163"/>
        <v>6</v>
      </c>
      <c r="AA426" s="1">
        <f t="shared" si="156"/>
        <v>41249</v>
      </c>
      <c r="AB426">
        <f t="shared" si="157"/>
        <v>1.99999999999999E-2</v>
      </c>
      <c r="AC426">
        <f t="shared" si="158"/>
        <v>1.0013059706332026E-4</v>
      </c>
      <c r="AD426">
        <f t="shared" si="159"/>
        <v>2.812213026604434E-3</v>
      </c>
      <c r="AE426">
        <f t="shared" si="160"/>
        <v>1.5238897241359736E-2</v>
      </c>
      <c r="AF426">
        <f t="shared" si="161"/>
        <v>3.6916733434631517E-4</v>
      </c>
      <c r="AG426">
        <f t="shared" si="162"/>
        <v>3.1615689757900781E-4</v>
      </c>
    </row>
    <row r="427" spans="1:33" x14ac:dyDescent="0.25">
      <c r="A427" t="str">
        <f>'[3]post matched'!$A228</f>
        <v>speech</v>
      </c>
      <c r="B427" s="1">
        <v>41255</v>
      </c>
      <c r="C427" s="8">
        <f>[7]contrs_10year_adj_extra_stack!A426</f>
        <v>-3.0000000000000198E-4</v>
      </c>
      <c r="D427" s="8">
        <f>[7]contrs_10year_adj_extra_stack!B426</f>
        <v>4.2897224621924901E-5</v>
      </c>
      <c r="E427" s="8">
        <f>[7]contrs_10year_adj_extra_stack!C426</f>
        <v>-1.04884325180578E-4</v>
      </c>
      <c r="F427" s="8">
        <f>[7]contrs_10year_adj_extra_stack!D426</f>
        <v>-1.8048593507566599E-4</v>
      </c>
      <c r="G427" s="8">
        <f>[7]contrs_10year_adj_extra_stack!E426</f>
        <v>1.10399484112704E-5</v>
      </c>
      <c r="I427" s="1">
        <f t="shared" si="164"/>
        <v>41244</v>
      </c>
      <c r="J427" s="1">
        <f t="shared" si="143"/>
        <v>41255</v>
      </c>
      <c r="K427" s="2">
        <f t="shared" si="144"/>
        <v>3.0000000000000197E-2</v>
      </c>
      <c r="L427">
        <f t="shared" si="145"/>
        <v>-4.2897224621924902E-3</v>
      </c>
      <c r="M427">
        <f t="shared" si="146"/>
        <v>1.04884325180578E-2</v>
      </c>
      <c r="N427">
        <f t="shared" si="147"/>
        <v>1.8048593507566598E-2</v>
      </c>
      <c r="O427">
        <f t="shared" si="148"/>
        <v>-1.10399484112704E-3</v>
      </c>
      <c r="P427">
        <f t="shared" si="165"/>
        <v>6.8566912776953301E-3</v>
      </c>
      <c r="R427">
        <f t="shared" si="149"/>
        <v>3.0000000000000197E-2</v>
      </c>
      <c r="S427">
        <f t="shared" si="150"/>
        <v>-3.4345166133599257E-3</v>
      </c>
      <c r="T427">
        <f t="shared" si="151"/>
        <v>1.1343638366890367E-2</v>
      </c>
      <c r="U427">
        <f t="shared" si="152"/>
        <v>1.8903799356399163E-2</v>
      </c>
      <c r="V427">
        <f t="shared" si="153"/>
        <v>-2.4878899229447522E-4</v>
      </c>
      <c r="W427">
        <f t="shared" si="154"/>
        <v>4.5993027854121585E-3</v>
      </c>
      <c r="Y427" s="2" t="b">
        <f t="shared" si="155"/>
        <v>0</v>
      </c>
      <c r="Z427" s="2">
        <f t="shared" si="163"/>
        <v>6</v>
      </c>
      <c r="AA427" s="1">
        <f t="shared" si="156"/>
        <v>41255</v>
      </c>
      <c r="AB427">
        <f t="shared" si="157"/>
        <v>3.0000000000000197E-2</v>
      </c>
      <c r="AC427">
        <f t="shared" si="158"/>
        <v>3.4345166133599257E-3</v>
      </c>
      <c r="AD427">
        <f t="shared" si="159"/>
        <v>1.1343638366890367E-2</v>
      </c>
      <c r="AE427">
        <f t="shared" si="160"/>
        <v>1.8903799356399163E-2</v>
      </c>
      <c r="AF427">
        <f t="shared" si="161"/>
        <v>2.4878899229447522E-4</v>
      </c>
      <c r="AG427">
        <f t="shared" si="162"/>
        <v>4.5993027854121585E-3</v>
      </c>
    </row>
    <row r="428" spans="1:33" x14ac:dyDescent="0.25">
      <c r="A428" t="str">
        <f>'[3]post matched'!$A229</f>
        <v>speech</v>
      </c>
      <c r="B428" s="1">
        <v>41260</v>
      </c>
      <c r="C428" s="8">
        <f>[7]contrs_10year_adj_extra_stack!A427</f>
        <v>4.0000000000000501E-4</v>
      </c>
      <c r="D428" s="8">
        <f>[7]contrs_10year_adj_extra_stack!B427</f>
        <v>-2.70611227676521E-7</v>
      </c>
      <c r="E428" s="8">
        <f>[7]contrs_10year_adj_extra_stack!C427</f>
        <v>7.2531475277502495E-5</v>
      </c>
      <c r="F428" s="8">
        <f>[7]contrs_10year_adj_extra_stack!D427</f>
        <v>2.6937218379113599E-4</v>
      </c>
      <c r="G428" s="8">
        <f>[7]contrs_10year_adj_extra_stack!E427</f>
        <v>4.0843784578045702E-5</v>
      </c>
      <c r="I428" s="1">
        <f t="shared" si="164"/>
        <v>41244</v>
      </c>
      <c r="J428" s="1">
        <f t="shared" si="143"/>
        <v>41260</v>
      </c>
      <c r="K428" s="2">
        <f t="shared" si="144"/>
        <v>-4.00000000000005E-2</v>
      </c>
      <c r="L428">
        <f t="shared" si="145"/>
        <v>2.70611227676521E-5</v>
      </c>
      <c r="M428">
        <f t="shared" si="146"/>
        <v>-7.2531475277502495E-3</v>
      </c>
      <c r="N428">
        <f t="shared" si="147"/>
        <v>-2.6937218379113601E-2</v>
      </c>
      <c r="O428">
        <f t="shared" si="148"/>
        <v>-4.0843784578045699E-3</v>
      </c>
      <c r="P428">
        <f t="shared" si="165"/>
        <v>-1.7523167580997343E-3</v>
      </c>
      <c r="R428">
        <f t="shared" si="149"/>
        <v>-4.00000000000005E-2</v>
      </c>
      <c r="S428">
        <f t="shared" si="150"/>
        <v>8.8226697160021677E-4</v>
      </c>
      <c r="T428">
        <f t="shared" si="151"/>
        <v>-6.3979416789176832E-3</v>
      </c>
      <c r="U428">
        <f t="shared" si="152"/>
        <v>-2.6082012530281036E-2</v>
      </c>
      <c r="V428">
        <f t="shared" si="153"/>
        <v>-3.229172608972005E-3</v>
      </c>
      <c r="W428">
        <f t="shared" si="154"/>
        <v>-4.0097052503829059E-3</v>
      </c>
      <c r="Y428" s="2" t="b">
        <f t="shared" si="155"/>
        <v>0</v>
      </c>
      <c r="Z428" s="2">
        <f t="shared" si="163"/>
        <v>5</v>
      </c>
      <c r="AA428" s="1">
        <f t="shared" si="156"/>
        <v>41260</v>
      </c>
      <c r="AB428">
        <f t="shared" si="157"/>
        <v>4.00000000000005E-2</v>
      </c>
      <c r="AC428">
        <f t="shared" si="158"/>
        <v>8.8226697160021677E-4</v>
      </c>
      <c r="AD428">
        <f t="shared" si="159"/>
        <v>6.3979416789176832E-3</v>
      </c>
      <c r="AE428">
        <f t="shared" si="160"/>
        <v>2.6082012530281036E-2</v>
      </c>
      <c r="AF428">
        <f t="shared" si="161"/>
        <v>3.229172608972005E-3</v>
      </c>
      <c r="AG428">
        <f t="shared" si="162"/>
        <v>4.0097052503829059E-3</v>
      </c>
    </row>
    <row r="429" spans="1:33" x14ac:dyDescent="0.25">
      <c r="A429" t="str">
        <f>'[3]post matched'!$A230</f>
        <v>minutes</v>
      </c>
      <c r="B429" s="1">
        <v>41261</v>
      </c>
      <c r="C429" s="8">
        <f>[7]contrs_10year_adj_extra_stack!A428</f>
        <v>-1.9999999999999901E-4</v>
      </c>
      <c r="D429" s="8">
        <f>[7]contrs_10year_adj_extra_stack!B428</f>
        <v>-1.2716027881070201E-6</v>
      </c>
      <c r="E429" s="8">
        <f>[7]contrs_10year_adj_extra_stack!C428</f>
        <v>-6.4768268956711502E-6</v>
      </c>
      <c r="F429" s="8">
        <f>[7]contrs_10year_adj_extra_stack!D428</f>
        <v>-2.1288321259697599E-4</v>
      </c>
      <c r="G429" s="8">
        <f>[7]contrs_10year_adj_extra_stack!E428</f>
        <v>3.0698771556991002E-7</v>
      </c>
      <c r="I429" s="1">
        <f t="shared" si="164"/>
        <v>41244</v>
      </c>
      <c r="J429" s="1">
        <f t="shared" si="143"/>
        <v>41261</v>
      </c>
      <c r="K429" s="2">
        <f t="shared" si="144"/>
        <v>1.99999999999999E-2</v>
      </c>
      <c r="L429">
        <f t="shared" si="145"/>
        <v>1.2716027881070201E-4</v>
      </c>
      <c r="M429">
        <f t="shared" si="146"/>
        <v>6.4768268956711501E-4</v>
      </c>
      <c r="N429">
        <f t="shared" si="147"/>
        <v>2.1288321259697599E-2</v>
      </c>
      <c r="O429">
        <f t="shared" si="148"/>
        <v>-3.0698771556991003E-5</v>
      </c>
      <c r="P429">
        <f t="shared" si="165"/>
        <v>-2.032465456518525E-3</v>
      </c>
      <c r="R429">
        <f t="shared" si="149"/>
        <v>1.99999999999999E-2</v>
      </c>
      <c r="S429">
        <f t="shared" si="150"/>
        <v>9.8236612764326676E-4</v>
      </c>
      <c r="T429">
        <f t="shared" si="151"/>
        <v>1.5028885383996807E-3</v>
      </c>
      <c r="U429">
        <f t="shared" si="152"/>
        <v>2.2143527108530164E-2</v>
      </c>
      <c r="V429">
        <f t="shared" si="153"/>
        <v>8.2450707727557378E-4</v>
      </c>
      <c r="W429">
        <f t="shared" si="154"/>
        <v>-4.2898539488016967E-3</v>
      </c>
      <c r="Y429" s="2" t="b">
        <f t="shared" si="155"/>
        <v>0</v>
      </c>
      <c r="Z429" s="2">
        <f t="shared" si="163"/>
        <v>1</v>
      </c>
      <c r="AA429" s="1">
        <f t="shared" si="156"/>
        <v>41261</v>
      </c>
      <c r="AB429">
        <f t="shared" si="157"/>
        <v>1.99999999999999E-2</v>
      </c>
      <c r="AC429">
        <f t="shared" si="158"/>
        <v>9.8236612764326676E-4</v>
      </c>
      <c r="AD429">
        <f t="shared" si="159"/>
        <v>1.5028885383996807E-3</v>
      </c>
      <c r="AE429">
        <f t="shared" si="160"/>
        <v>2.2143527108530164E-2</v>
      </c>
      <c r="AF429">
        <f t="shared" si="161"/>
        <v>8.2450707727557378E-4</v>
      </c>
      <c r="AG429">
        <f t="shared" si="162"/>
        <v>4.2898539488016967E-3</v>
      </c>
    </row>
    <row r="430" spans="1:33" x14ac:dyDescent="0.25">
      <c r="A430" t="str">
        <f>'[3]post matched'!$A231</f>
        <v>smp</v>
      </c>
      <c r="B430" s="1">
        <v>41313</v>
      </c>
      <c r="C430" s="8">
        <f>[7]contrs_10year_adj_extra_stack!A429</f>
        <v>9.9999999999995898E-5</v>
      </c>
      <c r="D430" s="8">
        <f>[7]contrs_10year_adj_extra_stack!B429</f>
        <v>-8.9568386327167499E-6</v>
      </c>
      <c r="E430" s="8">
        <f>[7]contrs_10year_adj_extra_stack!C429</f>
        <v>1.5935683297126799E-5</v>
      </c>
      <c r="F430" s="8">
        <f>[7]contrs_10year_adj_extra_stack!D429</f>
        <v>1.10947995583083E-4</v>
      </c>
      <c r="G430" s="8">
        <f>[7]contrs_10year_adj_extra_stack!E429</f>
        <v>2.3082342452131401E-5</v>
      </c>
      <c r="I430" s="1">
        <f t="shared" si="164"/>
        <v>41306</v>
      </c>
      <c r="J430" s="1">
        <f t="shared" si="143"/>
        <v>41313</v>
      </c>
      <c r="K430" s="2">
        <f t="shared" si="144"/>
        <v>-9.9999999999995891E-3</v>
      </c>
      <c r="L430">
        <f t="shared" si="145"/>
        <v>8.9568386327167494E-4</v>
      </c>
      <c r="M430">
        <f t="shared" si="146"/>
        <v>-1.59356832971268E-3</v>
      </c>
      <c r="N430">
        <f t="shared" si="147"/>
        <v>-1.10947995583083E-2</v>
      </c>
      <c r="O430">
        <f t="shared" si="148"/>
        <v>-2.3082342452131399E-3</v>
      </c>
      <c r="P430">
        <f t="shared" si="165"/>
        <v>4.100918269962857E-3</v>
      </c>
      <c r="R430">
        <f t="shared" si="149"/>
        <v>-9.9999999999995891E-3</v>
      </c>
      <c r="S430">
        <f t="shared" si="150"/>
        <v>1.7508897121042396E-3</v>
      </c>
      <c r="T430">
        <f t="shared" si="151"/>
        <v>-7.3836248088011416E-4</v>
      </c>
      <c r="U430">
        <f t="shared" si="152"/>
        <v>-1.0239593709475735E-2</v>
      </c>
      <c r="V430">
        <f t="shared" si="153"/>
        <v>-1.4530283963805749E-3</v>
      </c>
      <c r="W430">
        <f t="shared" si="154"/>
        <v>1.8435297776796858E-3</v>
      </c>
      <c r="Y430" s="2" t="b">
        <f t="shared" si="155"/>
        <v>0</v>
      </c>
      <c r="Z430" s="2">
        <f t="shared" si="163"/>
        <v>52</v>
      </c>
      <c r="AA430" s="1">
        <f t="shared" si="156"/>
        <v>41313</v>
      </c>
      <c r="AB430">
        <f t="shared" si="157"/>
        <v>9.9999999999995891E-3</v>
      </c>
      <c r="AC430">
        <f t="shared" si="158"/>
        <v>1.7508897121042396E-3</v>
      </c>
      <c r="AD430">
        <f t="shared" si="159"/>
        <v>7.3836248088011416E-4</v>
      </c>
      <c r="AE430">
        <f t="shared" si="160"/>
        <v>1.0239593709475735E-2</v>
      </c>
      <c r="AF430">
        <f t="shared" si="161"/>
        <v>1.4530283963805749E-3</v>
      </c>
      <c r="AG430">
        <f t="shared" si="162"/>
        <v>1.8435297776796858E-3</v>
      </c>
    </row>
    <row r="431" spans="1:33" x14ac:dyDescent="0.25">
      <c r="A431" t="str">
        <f>'[3]post matched'!$A232</f>
        <v>minutes</v>
      </c>
      <c r="B431" s="1">
        <v>41324</v>
      </c>
      <c r="C431" s="8">
        <f>[7]contrs_10year_adj_extra_stack!A430</f>
        <v>-1.9999999999999901E-4</v>
      </c>
      <c r="D431" s="8">
        <f>[7]contrs_10year_adj_extra_stack!B430</f>
        <v>-2.08799365632113E-5</v>
      </c>
      <c r="E431" s="8">
        <f>[7]contrs_10year_adj_extra_stack!C430</f>
        <v>-6.3367313254260196E-5</v>
      </c>
      <c r="F431" s="8">
        <f>[7]contrs_10year_adj_extra_stack!D430</f>
        <v>-1.12594764199557E-4</v>
      </c>
      <c r="G431" s="8">
        <f>[7]contrs_10year_adj_extra_stack!E430</f>
        <v>1.3861567453594301E-7</v>
      </c>
      <c r="I431" s="1">
        <f t="shared" si="164"/>
        <v>41306</v>
      </c>
      <c r="J431" s="1">
        <f t="shared" si="143"/>
        <v>41324</v>
      </c>
      <c r="K431" s="2">
        <f t="shared" si="144"/>
        <v>1.99999999999999E-2</v>
      </c>
      <c r="L431">
        <f t="shared" si="145"/>
        <v>2.08799365632113E-3</v>
      </c>
      <c r="M431">
        <f t="shared" si="146"/>
        <v>6.3367313254260194E-3</v>
      </c>
      <c r="N431">
        <f t="shared" si="147"/>
        <v>1.12594764199557E-2</v>
      </c>
      <c r="O431">
        <f t="shared" si="148"/>
        <v>-1.3861567453594301E-5</v>
      </c>
      <c r="P431">
        <f t="shared" si="165"/>
        <v>3.2966016575064591E-4</v>
      </c>
      <c r="R431">
        <f t="shared" si="149"/>
        <v>1.99999999999999E-2</v>
      </c>
      <c r="S431">
        <f t="shared" si="150"/>
        <v>2.9431995051536946E-3</v>
      </c>
      <c r="T431">
        <f t="shared" si="151"/>
        <v>7.1919371742585857E-3</v>
      </c>
      <c r="U431">
        <f t="shared" si="152"/>
        <v>1.2114682268788264E-2</v>
      </c>
      <c r="V431">
        <f t="shared" si="153"/>
        <v>8.4134428137897053E-4</v>
      </c>
      <c r="W431">
        <f t="shared" si="154"/>
        <v>-1.9277283265325253E-3</v>
      </c>
      <c r="Y431" s="2" t="b">
        <f t="shared" si="155"/>
        <v>0</v>
      </c>
      <c r="Z431" s="2">
        <f t="shared" si="163"/>
        <v>11</v>
      </c>
      <c r="AA431" s="1">
        <f t="shared" si="156"/>
        <v>41324</v>
      </c>
      <c r="AB431">
        <f t="shared" si="157"/>
        <v>1.99999999999999E-2</v>
      </c>
      <c r="AC431">
        <f t="shared" si="158"/>
        <v>2.9431995051536946E-3</v>
      </c>
      <c r="AD431">
        <f t="shared" si="159"/>
        <v>7.1919371742585857E-3</v>
      </c>
      <c r="AE431">
        <f t="shared" si="160"/>
        <v>1.2114682268788264E-2</v>
      </c>
      <c r="AF431">
        <f t="shared" si="161"/>
        <v>8.4134428137897053E-4</v>
      </c>
      <c r="AG431">
        <f t="shared" si="162"/>
        <v>1.9277283265325253E-3</v>
      </c>
    </row>
    <row r="432" spans="1:33" x14ac:dyDescent="0.25">
      <c r="A432" t="str">
        <f>'[3]post matched'!$A233</f>
        <v>speech</v>
      </c>
      <c r="B432" s="1">
        <v>41327</v>
      </c>
      <c r="C432" s="8">
        <f>[7]contrs_10year_adj_extra_stack!A431</f>
        <v>-1.9999999999999901E-4</v>
      </c>
      <c r="D432" s="8">
        <f>[7]contrs_10year_adj_extra_stack!B431</f>
        <v>-2.65830549179194E-5</v>
      </c>
      <c r="E432" s="8">
        <f>[7]contrs_10year_adj_extra_stack!C431</f>
        <v>-7.4861841489716694E-5</v>
      </c>
      <c r="F432" s="8">
        <f>[7]contrs_10year_adj_extra_stack!D431</f>
        <v>-4.7920416898141201E-5</v>
      </c>
      <c r="G432" s="8">
        <f>[7]contrs_10year_adj_extra_stack!E431</f>
        <v>-1.2274298795160601E-6</v>
      </c>
      <c r="I432" s="1">
        <f t="shared" si="164"/>
        <v>41306</v>
      </c>
      <c r="J432" s="1">
        <f t="shared" si="143"/>
        <v>41327</v>
      </c>
      <c r="K432" s="2">
        <f t="shared" si="144"/>
        <v>1.99999999999999E-2</v>
      </c>
      <c r="L432">
        <f t="shared" si="145"/>
        <v>2.6583054917919402E-3</v>
      </c>
      <c r="M432">
        <f t="shared" si="146"/>
        <v>7.4861841489716691E-3</v>
      </c>
      <c r="N432">
        <f t="shared" si="147"/>
        <v>4.7920416898141202E-3</v>
      </c>
      <c r="O432">
        <f t="shared" si="148"/>
        <v>1.2274298795160601E-4</v>
      </c>
      <c r="P432">
        <f t="shared" si="165"/>
        <v>4.9407256814705649E-3</v>
      </c>
      <c r="R432">
        <f t="shared" si="149"/>
        <v>1.99999999999999E-2</v>
      </c>
      <c r="S432">
        <f t="shared" si="150"/>
        <v>3.5135113406245047E-3</v>
      </c>
      <c r="T432">
        <f t="shared" si="151"/>
        <v>8.3413899978042345E-3</v>
      </c>
      <c r="U432">
        <f t="shared" si="152"/>
        <v>5.6472475386466848E-3</v>
      </c>
      <c r="V432">
        <f t="shared" si="153"/>
        <v>9.7794883678417079E-4</v>
      </c>
      <c r="W432">
        <f t="shared" si="154"/>
        <v>2.6833371891873937E-3</v>
      </c>
      <c r="Y432" s="2" t="b">
        <f t="shared" si="155"/>
        <v>0</v>
      </c>
      <c r="Z432" s="2">
        <f t="shared" si="163"/>
        <v>3</v>
      </c>
      <c r="AA432" s="1">
        <f t="shared" si="156"/>
        <v>41327</v>
      </c>
      <c r="AB432">
        <f t="shared" si="157"/>
        <v>1.99999999999999E-2</v>
      </c>
      <c r="AC432">
        <f t="shared" si="158"/>
        <v>3.5135113406245047E-3</v>
      </c>
      <c r="AD432">
        <f t="shared" si="159"/>
        <v>8.3413899978042345E-3</v>
      </c>
      <c r="AE432">
        <f t="shared" si="160"/>
        <v>5.6472475386466848E-3</v>
      </c>
      <c r="AF432">
        <f t="shared" si="161"/>
        <v>9.7794883678417079E-4</v>
      </c>
      <c r="AG432">
        <f t="shared" si="162"/>
        <v>2.6833371891873937E-3</v>
      </c>
    </row>
    <row r="433" spans="1:33" x14ac:dyDescent="0.25">
      <c r="A433" t="str">
        <f>'[3]post matched'!$A234</f>
        <v>speech</v>
      </c>
      <c r="B433" s="1">
        <v>41352</v>
      </c>
      <c r="C433" s="8">
        <f>[7]contrs_10year_adj_extra_stack!A432</f>
        <v>0</v>
      </c>
      <c r="D433" s="8">
        <f>[7]contrs_10year_adj_extra_stack!B432</f>
        <v>-8.8119676223393004E-6</v>
      </c>
      <c r="E433" s="8">
        <f>[7]contrs_10year_adj_extra_stack!C432</f>
        <v>-1.5943054156615E-5</v>
      </c>
      <c r="F433" s="8">
        <f>[7]contrs_10year_adj_extra_stack!D432</f>
        <v>3.6711540149473402E-5</v>
      </c>
      <c r="G433" s="8">
        <f>[7]contrs_10year_adj_extra_stack!E432</f>
        <v>1.04317216687445E-5</v>
      </c>
      <c r="I433" s="1">
        <f t="shared" si="164"/>
        <v>41334</v>
      </c>
      <c r="J433" s="1">
        <f t="shared" si="143"/>
        <v>41352</v>
      </c>
      <c r="K433" s="2">
        <f t="shared" si="144"/>
        <v>0</v>
      </c>
      <c r="L433">
        <f t="shared" si="145"/>
        <v>8.8119676223393005E-4</v>
      </c>
      <c r="M433">
        <f t="shared" si="146"/>
        <v>1.5943054156615001E-3</v>
      </c>
      <c r="N433">
        <f t="shared" si="147"/>
        <v>-3.6711540149473401E-3</v>
      </c>
      <c r="O433">
        <f t="shared" si="148"/>
        <v>-1.04317216687445E-3</v>
      </c>
      <c r="P433">
        <f t="shared" si="165"/>
        <v>2.2388240039263596E-3</v>
      </c>
      <c r="R433">
        <f t="shared" si="149"/>
        <v>0</v>
      </c>
      <c r="S433">
        <f t="shared" si="150"/>
        <v>1.7364026110664949E-3</v>
      </c>
      <c r="T433">
        <f t="shared" si="151"/>
        <v>2.4495112644940661E-3</v>
      </c>
      <c r="U433">
        <f t="shared" si="152"/>
        <v>-2.8159481661147751E-3</v>
      </c>
      <c r="V433">
        <f t="shared" si="153"/>
        <v>-1.8796631804188517E-4</v>
      </c>
      <c r="W433">
        <f t="shared" si="154"/>
        <v>-1.8564488356811581E-5</v>
      </c>
      <c r="Y433" s="2" t="b">
        <f t="shared" si="155"/>
        <v>0</v>
      </c>
      <c r="Z433" s="2">
        <f t="shared" si="163"/>
        <v>25</v>
      </c>
      <c r="AA433" s="1">
        <f t="shared" si="156"/>
        <v>41352</v>
      </c>
      <c r="AB433">
        <f t="shared" si="157"/>
        <v>0</v>
      </c>
      <c r="AC433">
        <f t="shared" si="158"/>
        <v>1.7364026110664949E-3</v>
      </c>
      <c r="AD433">
        <f t="shared" si="159"/>
        <v>2.4495112644940661E-3</v>
      </c>
      <c r="AE433">
        <f t="shared" si="160"/>
        <v>2.8159481661147751E-3</v>
      </c>
      <c r="AF433">
        <f t="shared" si="161"/>
        <v>1.8796631804188517E-4</v>
      </c>
      <c r="AG433">
        <f t="shared" si="162"/>
        <v>1.8564488356811581E-5</v>
      </c>
    </row>
    <row r="434" spans="1:33" x14ac:dyDescent="0.25">
      <c r="A434" t="str">
        <f>'[3]post matched'!$A235</f>
        <v>speech</v>
      </c>
      <c r="B434" s="1">
        <v>41352</v>
      </c>
      <c r="C434" s="8">
        <f>[7]contrs_10year_adj_extra_stack!A433</f>
        <v>0</v>
      </c>
      <c r="D434" s="8">
        <f>[7]contrs_10year_adj_extra_stack!B433</f>
        <v>-8.8119676223393004E-6</v>
      </c>
      <c r="E434" s="8">
        <f>[7]contrs_10year_adj_extra_stack!C433</f>
        <v>-1.5943054156615E-5</v>
      </c>
      <c r="F434" s="8">
        <f>[7]contrs_10year_adj_extra_stack!D433</f>
        <v>3.6711540149473402E-5</v>
      </c>
      <c r="G434" s="8">
        <f>[7]contrs_10year_adj_extra_stack!E433</f>
        <v>1.04317216687445E-5</v>
      </c>
      <c r="I434" s="1">
        <f t="shared" si="164"/>
        <v>41334</v>
      </c>
      <c r="J434" s="1">
        <f t="shared" si="143"/>
        <v>41352</v>
      </c>
      <c r="K434" s="2">
        <f t="shared" si="144"/>
        <v>0</v>
      </c>
      <c r="L434">
        <f t="shared" si="145"/>
        <v>8.8119676223393005E-4</v>
      </c>
      <c r="M434">
        <f t="shared" si="146"/>
        <v>1.5943054156615001E-3</v>
      </c>
      <c r="N434">
        <f t="shared" si="147"/>
        <v>-3.6711540149473401E-3</v>
      </c>
      <c r="O434">
        <f t="shared" si="148"/>
        <v>-1.04317216687445E-3</v>
      </c>
      <c r="P434">
        <f t="shared" si="165"/>
        <v>2.2388240039263596E-3</v>
      </c>
      <c r="R434">
        <f t="shared" si="149"/>
        <v>0</v>
      </c>
      <c r="S434">
        <f t="shared" si="150"/>
        <v>1.7364026110664949E-3</v>
      </c>
      <c r="T434">
        <f t="shared" si="151"/>
        <v>2.4495112644940661E-3</v>
      </c>
      <c r="U434">
        <f t="shared" si="152"/>
        <v>-2.8159481661147751E-3</v>
      </c>
      <c r="V434">
        <f t="shared" si="153"/>
        <v>-1.8796631804188517E-4</v>
      </c>
      <c r="W434">
        <f t="shared" si="154"/>
        <v>-1.8564488356811581E-5</v>
      </c>
      <c r="Y434" s="2" t="b">
        <f t="shared" si="155"/>
        <v>0</v>
      </c>
      <c r="Z434" s="2">
        <f t="shared" si="163"/>
        <v>0</v>
      </c>
      <c r="AA434" s="1">
        <f t="shared" si="156"/>
        <v>41352</v>
      </c>
      <c r="AB434">
        <f t="shared" si="157"/>
        <v>0</v>
      </c>
      <c r="AC434">
        <f t="shared" si="158"/>
        <v>1.7364026110664949E-3</v>
      </c>
      <c r="AD434">
        <f t="shared" si="159"/>
        <v>2.4495112644940661E-3</v>
      </c>
      <c r="AE434">
        <f t="shared" si="160"/>
        <v>2.8159481661147751E-3</v>
      </c>
      <c r="AF434">
        <f t="shared" si="161"/>
        <v>1.8796631804188517E-4</v>
      </c>
      <c r="AG434">
        <f t="shared" si="162"/>
        <v>1.8564488356811581E-5</v>
      </c>
    </row>
    <row r="435" spans="1:33" x14ac:dyDescent="0.25">
      <c r="A435" t="str">
        <f>'[3]post matched'!$A236</f>
        <v>minutes</v>
      </c>
      <c r="B435" s="1">
        <v>41352</v>
      </c>
      <c r="C435" s="8">
        <f>[7]contrs_10year_adj_extra_stack!A434</f>
        <v>0</v>
      </c>
      <c r="D435" s="8">
        <f>[7]contrs_10year_adj_extra_stack!B434</f>
        <v>-8.8119676223393004E-6</v>
      </c>
      <c r="E435" s="8">
        <f>[7]contrs_10year_adj_extra_stack!C434</f>
        <v>-1.5943054156615E-5</v>
      </c>
      <c r="F435" s="8">
        <f>[7]contrs_10year_adj_extra_stack!D434</f>
        <v>3.6711540149473402E-5</v>
      </c>
      <c r="G435" s="8">
        <f>[7]contrs_10year_adj_extra_stack!E434</f>
        <v>1.04317216687445E-5</v>
      </c>
      <c r="I435" s="1">
        <f t="shared" si="164"/>
        <v>41334</v>
      </c>
      <c r="J435" s="1">
        <f t="shared" si="143"/>
        <v>41352</v>
      </c>
      <c r="K435" s="2">
        <f t="shared" si="144"/>
        <v>0</v>
      </c>
      <c r="L435">
        <f t="shared" si="145"/>
        <v>8.8119676223393005E-4</v>
      </c>
      <c r="M435">
        <f t="shared" si="146"/>
        <v>1.5943054156615001E-3</v>
      </c>
      <c r="N435">
        <f t="shared" si="147"/>
        <v>-3.6711540149473401E-3</v>
      </c>
      <c r="O435">
        <f t="shared" si="148"/>
        <v>-1.04317216687445E-3</v>
      </c>
      <c r="P435">
        <f t="shared" si="165"/>
        <v>2.2388240039263596E-3</v>
      </c>
      <c r="R435">
        <f t="shared" si="149"/>
        <v>0</v>
      </c>
      <c r="S435">
        <f t="shared" si="150"/>
        <v>1.7364026110664949E-3</v>
      </c>
      <c r="T435">
        <f t="shared" si="151"/>
        <v>2.4495112644940661E-3</v>
      </c>
      <c r="U435">
        <f t="shared" si="152"/>
        <v>-2.8159481661147751E-3</v>
      </c>
      <c r="V435">
        <f t="shared" si="153"/>
        <v>-1.8796631804188517E-4</v>
      </c>
      <c r="W435">
        <f t="shared" si="154"/>
        <v>-1.8564488356811581E-5</v>
      </c>
      <c r="Y435" s="2" t="b">
        <f t="shared" si="155"/>
        <v>0</v>
      </c>
      <c r="Z435" s="2">
        <f t="shared" si="163"/>
        <v>0</v>
      </c>
      <c r="AA435" s="1">
        <f t="shared" si="156"/>
        <v>41352</v>
      </c>
      <c r="AB435">
        <f t="shared" si="157"/>
        <v>0</v>
      </c>
      <c r="AC435">
        <f t="shared" si="158"/>
        <v>1.7364026110664949E-3</v>
      </c>
      <c r="AD435">
        <f t="shared" si="159"/>
        <v>2.4495112644940661E-3</v>
      </c>
      <c r="AE435">
        <f t="shared" si="160"/>
        <v>2.8159481661147751E-3</v>
      </c>
      <c r="AF435">
        <f t="shared" si="161"/>
        <v>1.8796631804188517E-4</v>
      </c>
      <c r="AG435">
        <f t="shared" si="162"/>
        <v>1.8564488356811581E-5</v>
      </c>
    </row>
    <row r="436" spans="1:33" x14ac:dyDescent="0.25">
      <c r="A436" t="str">
        <f>'[3]post matched'!$A237</f>
        <v>speech</v>
      </c>
      <c r="B436" s="1">
        <v>41355</v>
      </c>
      <c r="C436" s="8">
        <f>[7]contrs_10year_adj_extra_stack!A435</f>
        <v>-9.9999999999995898E-5</v>
      </c>
      <c r="D436" s="8">
        <f>[7]contrs_10year_adj_extra_stack!B435</f>
        <v>2.2591156457347299E-5</v>
      </c>
      <c r="E436" s="8">
        <f>[7]contrs_10year_adj_extra_stack!C435</f>
        <v>-7.9687748036038108E-6</v>
      </c>
      <c r="F436" s="8">
        <f>[7]contrs_10year_adj_extra_stack!D435</f>
        <v>-5.4323631186427202E-5</v>
      </c>
      <c r="G436" s="8">
        <f>[7]contrs_10year_adj_extra_stack!E435</f>
        <v>-4.0619963308129401E-6</v>
      </c>
      <c r="I436" s="1">
        <f t="shared" si="164"/>
        <v>41334</v>
      </c>
      <c r="J436" s="1">
        <f t="shared" si="143"/>
        <v>41355</v>
      </c>
      <c r="K436" s="2">
        <f t="shared" si="144"/>
        <v>9.9999999999995891E-3</v>
      </c>
      <c r="L436">
        <f t="shared" si="145"/>
        <v>-2.2591156457347299E-3</v>
      </c>
      <c r="M436">
        <f t="shared" si="146"/>
        <v>7.9687748036038112E-4</v>
      </c>
      <c r="N436">
        <f t="shared" si="147"/>
        <v>5.4323631186427206E-3</v>
      </c>
      <c r="O436">
        <f t="shared" si="148"/>
        <v>4.0619963308129403E-4</v>
      </c>
      <c r="P436">
        <f t="shared" si="165"/>
        <v>5.6236754136499232E-3</v>
      </c>
      <c r="R436">
        <f t="shared" si="149"/>
        <v>9.9999999999995891E-3</v>
      </c>
      <c r="S436">
        <f t="shared" si="150"/>
        <v>-1.4039097969021652E-3</v>
      </c>
      <c r="T436">
        <f t="shared" si="151"/>
        <v>1.6520833291929469E-3</v>
      </c>
      <c r="U436">
        <f t="shared" si="152"/>
        <v>6.2875689674752851E-3</v>
      </c>
      <c r="V436">
        <f t="shared" si="153"/>
        <v>1.2614054819138588E-3</v>
      </c>
      <c r="W436">
        <f t="shared" si="154"/>
        <v>3.366286921366752E-3</v>
      </c>
      <c r="Y436" s="2" t="b">
        <f t="shared" si="155"/>
        <v>0</v>
      </c>
      <c r="Z436" s="2">
        <f t="shared" si="163"/>
        <v>3</v>
      </c>
      <c r="AA436" s="1">
        <f t="shared" si="156"/>
        <v>41355</v>
      </c>
      <c r="AB436">
        <f t="shared" si="157"/>
        <v>9.9999999999995891E-3</v>
      </c>
      <c r="AC436">
        <f t="shared" si="158"/>
        <v>1.4039097969021652E-3</v>
      </c>
      <c r="AD436">
        <f t="shared" si="159"/>
        <v>1.6520833291929469E-3</v>
      </c>
      <c r="AE436">
        <f t="shared" si="160"/>
        <v>6.2875689674752851E-3</v>
      </c>
      <c r="AF436">
        <f t="shared" si="161"/>
        <v>1.2614054819138588E-3</v>
      </c>
      <c r="AG436">
        <f t="shared" si="162"/>
        <v>3.366286921366752E-3</v>
      </c>
    </row>
    <row r="437" spans="1:33" x14ac:dyDescent="0.25">
      <c r="A437" t="str">
        <f>'[3]post matched'!$A238</f>
        <v>speech</v>
      </c>
      <c r="B437" s="1">
        <v>41374</v>
      </c>
      <c r="C437" s="8">
        <f>[7]contrs_10year_adj_extra_stack!A436</f>
        <v>3.0000000000000198E-4</v>
      </c>
      <c r="D437" s="8">
        <f>[7]contrs_10year_adj_extra_stack!B436</f>
        <v>-2.4553924535108E-5</v>
      </c>
      <c r="E437" s="8">
        <f>[7]contrs_10year_adj_extra_stack!C436</f>
        <v>1.9111310221281701E-4</v>
      </c>
      <c r="F437" s="8">
        <f>[7]contrs_10year_adj_extra_stack!D436</f>
        <v>1.63395920214391E-4</v>
      </c>
      <c r="G437" s="8">
        <f>[7]contrs_10year_adj_extra_stack!E436</f>
        <v>3.2117855137911201E-6</v>
      </c>
      <c r="I437" s="1">
        <f t="shared" si="164"/>
        <v>41365</v>
      </c>
      <c r="J437" s="1">
        <f t="shared" si="143"/>
        <v>41374</v>
      </c>
      <c r="K437" s="2">
        <f t="shared" si="144"/>
        <v>-3.0000000000000197E-2</v>
      </c>
      <c r="L437">
        <f t="shared" si="145"/>
        <v>2.4553924535107999E-3</v>
      </c>
      <c r="M437">
        <f t="shared" si="146"/>
        <v>-1.9111310221281701E-2</v>
      </c>
      <c r="N437">
        <f t="shared" si="147"/>
        <v>-1.63395920214391E-2</v>
      </c>
      <c r="O437">
        <f t="shared" si="148"/>
        <v>-3.21178551379112E-4</v>
      </c>
      <c r="P437">
        <f t="shared" si="165"/>
        <v>3.3166883405889142E-3</v>
      </c>
      <c r="R437">
        <f t="shared" si="149"/>
        <v>-3.0000000000000197E-2</v>
      </c>
      <c r="S437">
        <f t="shared" si="150"/>
        <v>3.3105983023433644E-3</v>
      </c>
      <c r="T437">
        <f t="shared" si="151"/>
        <v>-1.8256104372449136E-2</v>
      </c>
      <c r="U437">
        <f t="shared" si="152"/>
        <v>-1.5484386172606536E-2</v>
      </c>
      <c r="V437">
        <f t="shared" si="153"/>
        <v>5.3402729745345278E-4</v>
      </c>
      <c r="W437">
        <f t="shared" si="154"/>
        <v>1.059299848305743E-3</v>
      </c>
      <c r="Y437" s="2" t="b">
        <f t="shared" si="155"/>
        <v>0</v>
      </c>
      <c r="Z437" s="2">
        <f t="shared" si="163"/>
        <v>19</v>
      </c>
      <c r="AA437" s="1">
        <f t="shared" si="156"/>
        <v>41374</v>
      </c>
      <c r="AB437">
        <f t="shared" si="157"/>
        <v>3.0000000000000197E-2</v>
      </c>
      <c r="AC437">
        <f t="shared" si="158"/>
        <v>3.3105983023433644E-3</v>
      </c>
      <c r="AD437">
        <f t="shared" si="159"/>
        <v>1.8256104372449136E-2</v>
      </c>
      <c r="AE437">
        <f t="shared" si="160"/>
        <v>1.5484386172606536E-2</v>
      </c>
      <c r="AF437">
        <f t="shared" si="161"/>
        <v>5.3402729745345278E-4</v>
      </c>
      <c r="AG437">
        <f t="shared" si="162"/>
        <v>1.059299848305743E-3</v>
      </c>
    </row>
    <row r="438" spans="1:33" x14ac:dyDescent="0.25">
      <c r="A438" t="str">
        <f>'[3]post matched'!$A239</f>
        <v>minutes</v>
      </c>
      <c r="B438" s="1">
        <v>41380</v>
      </c>
      <c r="C438" s="8">
        <f>[7]contrs_10year_adj_extra_stack!A437</f>
        <v>-1.9999999999999901E-4</v>
      </c>
      <c r="D438" s="8">
        <f>[7]contrs_10year_adj_extra_stack!B437</f>
        <v>1.6450920779909001E-5</v>
      </c>
      <c r="E438" s="8">
        <f>[7]contrs_10year_adj_extra_stack!C437</f>
        <v>-3.4306747508829798E-5</v>
      </c>
      <c r="F438" s="8">
        <f>[7]contrs_10year_adj_extra_stack!D437</f>
        <v>-1.10349668034571E-4</v>
      </c>
      <c r="G438" s="8">
        <f>[7]contrs_10year_adj_extra_stack!E437</f>
        <v>-1.0551396472424099E-5</v>
      </c>
      <c r="I438" s="1">
        <f t="shared" si="164"/>
        <v>41365</v>
      </c>
      <c r="J438" s="1">
        <f t="shared" si="143"/>
        <v>41380</v>
      </c>
      <c r="K438" s="2">
        <f t="shared" si="144"/>
        <v>1.99999999999999E-2</v>
      </c>
      <c r="L438">
        <f t="shared" si="145"/>
        <v>-1.6450920779909001E-3</v>
      </c>
      <c r="M438">
        <f t="shared" si="146"/>
        <v>3.4306747508829798E-3</v>
      </c>
      <c r="N438">
        <f t="shared" si="147"/>
        <v>1.10349668034571E-2</v>
      </c>
      <c r="O438">
        <f t="shared" si="148"/>
        <v>1.0551396472424099E-3</v>
      </c>
      <c r="P438">
        <f t="shared" si="165"/>
        <v>6.1243108764083105E-3</v>
      </c>
      <c r="R438">
        <f t="shared" si="149"/>
        <v>1.99999999999999E-2</v>
      </c>
      <c r="S438">
        <f t="shared" si="150"/>
        <v>-7.8988622915833538E-4</v>
      </c>
      <c r="T438">
        <f t="shared" si="151"/>
        <v>4.2858805997155452E-3</v>
      </c>
      <c r="U438">
        <f t="shared" si="152"/>
        <v>1.1890172652289664E-2</v>
      </c>
      <c r="V438">
        <f t="shared" si="153"/>
        <v>1.9103454960749749E-3</v>
      </c>
      <c r="W438">
        <f t="shared" si="154"/>
        <v>3.8669223841251393E-3</v>
      </c>
      <c r="Y438" s="2" t="b">
        <f t="shared" si="155"/>
        <v>0</v>
      </c>
      <c r="Z438" s="2">
        <f t="shared" si="163"/>
        <v>6</v>
      </c>
      <c r="AA438" s="1">
        <f t="shared" si="156"/>
        <v>41380</v>
      </c>
      <c r="AB438">
        <f t="shared" si="157"/>
        <v>1.99999999999999E-2</v>
      </c>
      <c r="AC438">
        <f t="shared" si="158"/>
        <v>7.8988622915833538E-4</v>
      </c>
      <c r="AD438">
        <f t="shared" si="159"/>
        <v>4.2858805997155452E-3</v>
      </c>
      <c r="AE438">
        <f t="shared" si="160"/>
        <v>1.1890172652289664E-2</v>
      </c>
      <c r="AF438">
        <f t="shared" si="161"/>
        <v>1.9103454960749749E-3</v>
      </c>
      <c r="AG438">
        <f t="shared" si="162"/>
        <v>3.8669223841251393E-3</v>
      </c>
    </row>
    <row r="439" spans="1:33" x14ac:dyDescent="0.25">
      <c r="A439" t="str">
        <f>'[3]post matched'!$A240</f>
        <v>speech</v>
      </c>
      <c r="B439" s="1">
        <v>41380</v>
      </c>
      <c r="C439" s="8">
        <f>[7]contrs_10year_adj_extra_stack!A438</f>
        <v>-1.9999999999999901E-4</v>
      </c>
      <c r="D439" s="8">
        <f>[7]contrs_10year_adj_extra_stack!B438</f>
        <v>1.6450920779909001E-5</v>
      </c>
      <c r="E439" s="8">
        <f>[7]contrs_10year_adj_extra_stack!C438</f>
        <v>-3.4306747508829798E-5</v>
      </c>
      <c r="F439" s="8">
        <f>[7]contrs_10year_adj_extra_stack!D438</f>
        <v>-1.10349668034571E-4</v>
      </c>
      <c r="G439" s="8">
        <f>[7]contrs_10year_adj_extra_stack!E438</f>
        <v>-1.0551396472424099E-5</v>
      </c>
      <c r="I439" s="1">
        <f t="shared" si="164"/>
        <v>41365</v>
      </c>
      <c r="J439" s="1">
        <f t="shared" si="143"/>
        <v>41380</v>
      </c>
      <c r="K439" s="2">
        <f t="shared" si="144"/>
        <v>1.99999999999999E-2</v>
      </c>
      <c r="L439">
        <f t="shared" si="145"/>
        <v>-1.6450920779909001E-3</v>
      </c>
      <c r="M439">
        <f t="shared" si="146"/>
        <v>3.4306747508829798E-3</v>
      </c>
      <c r="N439">
        <f t="shared" si="147"/>
        <v>1.10349668034571E-2</v>
      </c>
      <c r="O439">
        <f t="shared" si="148"/>
        <v>1.0551396472424099E-3</v>
      </c>
      <c r="P439">
        <f t="shared" si="165"/>
        <v>6.1243108764083105E-3</v>
      </c>
      <c r="R439">
        <f t="shared" si="149"/>
        <v>1.99999999999999E-2</v>
      </c>
      <c r="S439">
        <f t="shared" si="150"/>
        <v>-7.8988622915833538E-4</v>
      </c>
      <c r="T439">
        <f t="shared" si="151"/>
        <v>4.2858805997155452E-3</v>
      </c>
      <c r="U439">
        <f t="shared" si="152"/>
        <v>1.1890172652289664E-2</v>
      </c>
      <c r="V439">
        <f t="shared" si="153"/>
        <v>1.9103454960749749E-3</v>
      </c>
      <c r="W439">
        <f t="shared" si="154"/>
        <v>3.8669223841251393E-3</v>
      </c>
      <c r="Y439" s="2" t="b">
        <f t="shared" si="155"/>
        <v>0</v>
      </c>
      <c r="Z439" s="2">
        <f t="shared" si="163"/>
        <v>0</v>
      </c>
      <c r="AA439" s="1">
        <f t="shared" si="156"/>
        <v>41380</v>
      </c>
      <c r="AB439">
        <f t="shared" si="157"/>
        <v>1.99999999999999E-2</v>
      </c>
      <c r="AC439">
        <f t="shared" si="158"/>
        <v>7.8988622915833538E-4</v>
      </c>
      <c r="AD439">
        <f t="shared" si="159"/>
        <v>4.2858805997155452E-3</v>
      </c>
      <c r="AE439">
        <f t="shared" si="160"/>
        <v>1.1890172652289664E-2</v>
      </c>
      <c r="AF439">
        <f t="shared" si="161"/>
        <v>1.9103454960749749E-3</v>
      </c>
      <c r="AG439">
        <f t="shared" si="162"/>
        <v>3.8669223841251393E-3</v>
      </c>
    </row>
    <row r="440" spans="1:33" x14ac:dyDescent="0.25">
      <c r="A440" t="str">
        <f>'[3]post matched'!$A241</f>
        <v>speech</v>
      </c>
      <c r="B440" s="1">
        <v>41388</v>
      </c>
      <c r="C440" s="8">
        <f>[7]contrs_10year_adj_extra_stack!A439</f>
        <v>-1.9999999999999901E-4</v>
      </c>
      <c r="D440" s="8">
        <f>[7]contrs_10year_adj_extra_stack!B439</f>
        <v>-4.9469734021657602E-6</v>
      </c>
      <c r="E440" s="8">
        <f>[7]contrs_10year_adj_extra_stack!C439</f>
        <v>5.2185158543638602E-6</v>
      </c>
      <c r="F440" s="8">
        <f>[7]contrs_10year_adj_extra_stack!D439</f>
        <v>-1.71711894227341E-4</v>
      </c>
      <c r="G440" s="8">
        <f>[7]contrs_10year_adj_extra_stack!E439</f>
        <v>-1.23647399270714E-5</v>
      </c>
      <c r="I440" s="1">
        <f t="shared" si="164"/>
        <v>41365</v>
      </c>
      <c r="J440" s="1">
        <f t="shared" si="143"/>
        <v>41388</v>
      </c>
      <c r="K440" s="2">
        <f t="shared" si="144"/>
        <v>1.99999999999999E-2</v>
      </c>
      <c r="L440">
        <f t="shared" si="145"/>
        <v>4.9469734021657605E-4</v>
      </c>
      <c r="M440">
        <f t="shared" si="146"/>
        <v>-5.2185158543638604E-4</v>
      </c>
      <c r="N440">
        <f t="shared" si="147"/>
        <v>1.7171189422734101E-2</v>
      </c>
      <c r="O440">
        <f t="shared" si="148"/>
        <v>1.2364739927071399E-3</v>
      </c>
      <c r="P440">
        <f t="shared" si="165"/>
        <v>1.61949082977847E-3</v>
      </c>
      <c r="R440">
        <f t="shared" si="149"/>
        <v>1.99999999999999E-2</v>
      </c>
      <c r="S440">
        <f t="shared" si="150"/>
        <v>1.3499031890491409E-3</v>
      </c>
      <c r="T440">
        <f t="shared" si="151"/>
        <v>3.3335426339617977E-4</v>
      </c>
      <c r="U440">
        <f t="shared" si="152"/>
        <v>1.8026395271566666E-2</v>
      </c>
      <c r="V440">
        <f t="shared" si="153"/>
        <v>2.0916798415397046E-3</v>
      </c>
      <c r="W440">
        <f t="shared" si="154"/>
        <v>-6.3789766250470117E-4</v>
      </c>
      <c r="Y440" s="2" t="b">
        <f t="shared" si="155"/>
        <v>0</v>
      </c>
      <c r="Z440" s="2">
        <f t="shared" si="163"/>
        <v>8</v>
      </c>
      <c r="AA440" s="1">
        <f t="shared" si="156"/>
        <v>41388</v>
      </c>
      <c r="AB440">
        <f t="shared" si="157"/>
        <v>1.99999999999999E-2</v>
      </c>
      <c r="AC440">
        <f t="shared" si="158"/>
        <v>1.3499031890491409E-3</v>
      </c>
      <c r="AD440">
        <f t="shared" si="159"/>
        <v>3.3335426339617977E-4</v>
      </c>
      <c r="AE440">
        <f t="shared" si="160"/>
        <v>1.8026395271566666E-2</v>
      </c>
      <c r="AF440">
        <f t="shared" si="161"/>
        <v>2.0916798415397046E-3</v>
      </c>
      <c r="AG440">
        <f t="shared" si="162"/>
        <v>6.3789766250470117E-4</v>
      </c>
    </row>
    <row r="441" spans="1:33" x14ac:dyDescent="0.25">
      <c r="A441" t="str">
        <f>'[3]post matched'!$A242</f>
        <v>speech</v>
      </c>
      <c r="B441" s="1">
        <v>41395</v>
      </c>
      <c r="C441" s="8">
        <f>[7]contrs_10year_adj_extra_stack!A440</f>
        <v>0</v>
      </c>
      <c r="D441" s="8">
        <f>[7]contrs_10year_adj_extra_stack!B440</f>
        <v>1.4505782671938699E-5</v>
      </c>
      <c r="E441" s="8">
        <f>[7]contrs_10year_adj_extra_stack!C440</f>
        <v>4.0530378576844698E-5</v>
      </c>
      <c r="F441" s="8">
        <f>[7]contrs_10year_adj_extra_stack!D440</f>
        <v>-4.4892527841317502E-6</v>
      </c>
      <c r="G441" s="8">
        <f>[7]contrs_10year_adj_extra_stack!E440</f>
        <v>8.6746720720133692E-6</v>
      </c>
      <c r="I441" s="1">
        <f t="shared" si="164"/>
        <v>41395</v>
      </c>
      <c r="J441" s="1">
        <f t="shared" si="143"/>
        <v>41395</v>
      </c>
      <c r="K441" s="2">
        <f t="shared" si="144"/>
        <v>0</v>
      </c>
      <c r="L441">
        <f t="shared" si="145"/>
        <v>-1.45057826719387E-3</v>
      </c>
      <c r="M441">
        <f t="shared" si="146"/>
        <v>-4.0530378576844701E-3</v>
      </c>
      <c r="N441">
        <f t="shared" si="147"/>
        <v>4.4892527841317503E-4</v>
      </c>
      <c r="O441">
        <f t="shared" si="148"/>
        <v>-8.6746720720133695E-4</v>
      </c>
      <c r="P441">
        <f t="shared" si="165"/>
        <v>5.9221580536665021E-3</v>
      </c>
      <c r="R441">
        <f t="shared" si="149"/>
        <v>0</v>
      </c>
      <c r="S441">
        <f t="shared" si="150"/>
        <v>-5.9537241836130528E-4</v>
      </c>
      <c r="T441">
        <f t="shared" si="151"/>
        <v>-3.1978320088519043E-3</v>
      </c>
      <c r="U441">
        <f t="shared" si="152"/>
        <v>1.3041311272457398E-3</v>
      </c>
      <c r="V441">
        <f t="shared" si="153"/>
        <v>-1.2261358368772114E-5</v>
      </c>
      <c r="W441">
        <f t="shared" si="154"/>
        <v>3.6647695613833309E-3</v>
      </c>
      <c r="Y441" s="2" t="b">
        <f t="shared" si="155"/>
        <v>0</v>
      </c>
      <c r="Z441" s="2">
        <f t="shared" si="163"/>
        <v>7</v>
      </c>
      <c r="AA441" s="1">
        <f t="shared" si="156"/>
        <v>41395</v>
      </c>
      <c r="AB441">
        <f t="shared" si="157"/>
        <v>0</v>
      </c>
      <c r="AC441">
        <f t="shared" si="158"/>
        <v>5.9537241836130528E-4</v>
      </c>
      <c r="AD441">
        <f t="shared" si="159"/>
        <v>3.1978320088519043E-3</v>
      </c>
      <c r="AE441">
        <f t="shared" si="160"/>
        <v>1.3041311272457398E-3</v>
      </c>
      <c r="AF441">
        <f t="shared" si="161"/>
        <v>1.2261358368772114E-5</v>
      </c>
      <c r="AG441">
        <f t="shared" si="162"/>
        <v>3.6647695613833309E-3</v>
      </c>
    </row>
    <row r="442" spans="1:33" x14ac:dyDescent="0.25">
      <c r="A442" t="str">
        <f>'[3]post matched'!$A243</f>
        <v>smp</v>
      </c>
      <c r="B442" s="1">
        <v>41404</v>
      </c>
      <c r="C442" s="8">
        <f>[7]contrs_10year_adj_extra_stack!A441</f>
        <v>-2.9999999999999499E-4</v>
      </c>
      <c r="D442" s="8">
        <f>[7]contrs_10year_adj_extra_stack!B441</f>
        <v>6.9674277206685599E-6</v>
      </c>
      <c r="E442" s="8">
        <f>[7]contrs_10year_adj_extra_stack!C441</f>
        <v>-8.3822684567800895E-5</v>
      </c>
      <c r="F442" s="8">
        <f>[7]contrs_10year_adj_extra_stack!D441</f>
        <v>-1.4489801095683401E-4</v>
      </c>
      <c r="G442" s="8">
        <f>[7]contrs_10year_adj_extra_stack!E441</f>
        <v>-5.3248577835494996E-7</v>
      </c>
      <c r="I442" s="1">
        <f t="shared" si="164"/>
        <v>41395</v>
      </c>
      <c r="J442" s="1">
        <f t="shared" si="143"/>
        <v>41404</v>
      </c>
      <c r="K442" s="2">
        <f t="shared" si="144"/>
        <v>2.9999999999999499E-2</v>
      </c>
      <c r="L442">
        <f t="shared" si="145"/>
        <v>-6.9674277206685595E-4</v>
      </c>
      <c r="M442">
        <f t="shared" si="146"/>
        <v>8.3822684567800895E-3</v>
      </c>
      <c r="N442">
        <f t="shared" si="147"/>
        <v>1.4489801095683401E-2</v>
      </c>
      <c r="O442">
        <f t="shared" si="148"/>
        <v>5.3248577835494997E-5</v>
      </c>
      <c r="P442">
        <f t="shared" si="165"/>
        <v>7.7714246417673674E-3</v>
      </c>
      <c r="R442">
        <f t="shared" si="149"/>
        <v>2.9999999999999499E-2</v>
      </c>
      <c r="S442">
        <f t="shared" si="150"/>
        <v>1.5846307676570877E-4</v>
      </c>
      <c r="T442">
        <f t="shared" si="151"/>
        <v>9.2374743056126557E-3</v>
      </c>
      <c r="U442">
        <f t="shared" si="152"/>
        <v>1.5345006944515965E-2</v>
      </c>
      <c r="V442">
        <f t="shared" si="153"/>
        <v>9.0845442666805988E-4</v>
      </c>
      <c r="W442">
        <f t="shared" si="154"/>
        <v>5.5140361494841958E-3</v>
      </c>
      <c r="Y442" s="2" t="b">
        <f t="shared" si="155"/>
        <v>0</v>
      </c>
      <c r="Z442" s="2">
        <f t="shared" si="163"/>
        <v>9</v>
      </c>
      <c r="AA442" s="1">
        <f t="shared" si="156"/>
        <v>41404</v>
      </c>
      <c r="AB442">
        <f t="shared" si="157"/>
        <v>2.9999999999999499E-2</v>
      </c>
      <c r="AC442">
        <f t="shared" si="158"/>
        <v>1.5846307676570877E-4</v>
      </c>
      <c r="AD442">
        <f t="shared" si="159"/>
        <v>9.2374743056126557E-3</v>
      </c>
      <c r="AE442">
        <f t="shared" si="160"/>
        <v>1.5345006944515965E-2</v>
      </c>
      <c r="AF442">
        <f t="shared" si="161"/>
        <v>9.0845442666805988E-4</v>
      </c>
      <c r="AG442">
        <f t="shared" si="162"/>
        <v>5.5140361494841958E-3</v>
      </c>
    </row>
    <row r="443" spans="1:33" x14ac:dyDescent="0.25">
      <c r="A443" t="str">
        <f>'[3]post matched'!$A244</f>
        <v>minutes</v>
      </c>
      <c r="B443" s="1">
        <v>41415</v>
      </c>
      <c r="C443" s="8">
        <f>[7]contrs_10year_adj_extra_stack!A442</f>
        <v>-2.00000000000006E-4</v>
      </c>
      <c r="D443" s="8">
        <f>[7]contrs_10year_adj_extra_stack!B442</f>
        <v>1.05009934702328E-5</v>
      </c>
      <c r="E443" s="8">
        <f>[7]contrs_10year_adj_extra_stack!C442</f>
        <v>-2.84275452228717E-5</v>
      </c>
      <c r="F443" s="8">
        <f>[7]contrs_10year_adj_extra_stack!D442</f>
        <v>-9.8069755258696104E-5</v>
      </c>
      <c r="G443" s="8">
        <f>[7]contrs_10year_adj_extra_stack!E442</f>
        <v>-1.4101945033343101E-5</v>
      </c>
      <c r="I443" s="1">
        <f t="shared" si="164"/>
        <v>41395</v>
      </c>
      <c r="J443" s="1">
        <f t="shared" si="143"/>
        <v>41415</v>
      </c>
      <c r="K443" s="2">
        <f t="shared" si="144"/>
        <v>2.0000000000000601E-2</v>
      </c>
      <c r="L443">
        <f t="shared" si="145"/>
        <v>-1.05009934702328E-3</v>
      </c>
      <c r="M443">
        <f t="shared" si="146"/>
        <v>2.84275452228717E-3</v>
      </c>
      <c r="N443">
        <f t="shared" si="147"/>
        <v>9.8069755258696108E-3</v>
      </c>
      <c r="O443">
        <f t="shared" si="148"/>
        <v>1.41019450333431E-3</v>
      </c>
      <c r="P443">
        <f t="shared" si="165"/>
        <v>6.990174795532789E-3</v>
      </c>
      <c r="R443">
        <f t="shared" si="149"/>
        <v>2.0000000000000601E-2</v>
      </c>
      <c r="S443">
        <f t="shared" si="150"/>
        <v>-1.9489349819071526E-4</v>
      </c>
      <c r="T443">
        <f t="shared" si="151"/>
        <v>3.6979603711197358E-3</v>
      </c>
      <c r="U443">
        <f t="shared" si="152"/>
        <v>1.0662181374702175E-2</v>
      </c>
      <c r="V443">
        <f t="shared" si="153"/>
        <v>2.265400352166875E-3</v>
      </c>
      <c r="W443">
        <f t="shared" si="154"/>
        <v>4.7327863032496174E-3</v>
      </c>
      <c r="Y443" s="2" t="b">
        <f t="shared" si="155"/>
        <v>0</v>
      </c>
      <c r="Z443" s="2">
        <f t="shared" si="163"/>
        <v>11</v>
      </c>
      <c r="AA443" s="1">
        <f t="shared" si="156"/>
        <v>41415</v>
      </c>
      <c r="AB443">
        <f t="shared" si="157"/>
        <v>2.0000000000000601E-2</v>
      </c>
      <c r="AC443">
        <f t="shared" si="158"/>
        <v>1.9489349819071526E-4</v>
      </c>
      <c r="AD443">
        <f t="shared" si="159"/>
        <v>3.6979603711197358E-3</v>
      </c>
      <c r="AE443">
        <f t="shared" si="160"/>
        <v>1.0662181374702175E-2</v>
      </c>
      <c r="AF443">
        <f t="shared" si="161"/>
        <v>2.265400352166875E-3</v>
      </c>
      <c r="AG443">
        <f t="shared" si="162"/>
        <v>4.7327863032496174E-3</v>
      </c>
    </row>
    <row r="444" spans="1:33" x14ac:dyDescent="0.25">
      <c r="A444" t="str">
        <f>'[3]post matched'!$A245</f>
        <v>minutes</v>
      </c>
      <c r="B444" s="1">
        <v>41443</v>
      </c>
      <c r="C444" s="8">
        <f>[7]contrs_10year_adj_extra_stack!A443</f>
        <v>1.00000000000003E-4</v>
      </c>
      <c r="D444" s="8">
        <f>[7]contrs_10year_adj_extra_stack!B443</f>
        <v>-2.2743385066382699E-5</v>
      </c>
      <c r="E444" s="8">
        <f>[7]contrs_10year_adj_extra_stack!C443</f>
        <v>7.1664393469833006E-5</v>
      </c>
      <c r="F444" s="8">
        <f>[7]contrs_10year_adj_extra_stack!D443</f>
        <v>5.9295560100591003E-5</v>
      </c>
      <c r="G444" s="8">
        <f>[7]contrs_10year_adj_extra_stack!E443</f>
        <v>1.1385942983700099E-5</v>
      </c>
      <c r="I444" s="1">
        <f t="shared" si="164"/>
        <v>41426</v>
      </c>
      <c r="J444" s="1">
        <f t="shared" si="143"/>
        <v>41443</v>
      </c>
      <c r="K444" s="2">
        <f t="shared" si="144"/>
        <v>-1.00000000000003E-2</v>
      </c>
      <c r="L444">
        <f t="shared" si="145"/>
        <v>2.2743385066382698E-3</v>
      </c>
      <c r="M444">
        <f t="shared" si="146"/>
        <v>-7.1664393469833007E-3</v>
      </c>
      <c r="N444">
        <f t="shared" si="147"/>
        <v>-5.9295560100591001E-3</v>
      </c>
      <c r="O444">
        <f t="shared" si="148"/>
        <v>-1.1385942983700098E-3</v>
      </c>
      <c r="P444">
        <f t="shared" si="165"/>
        <v>1.9602511487738401E-3</v>
      </c>
      <c r="R444">
        <f t="shared" si="149"/>
        <v>-1.00000000000003E-2</v>
      </c>
      <c r="S444">
        <f t="shared" si="150"/>
        <v>3.1295443554708348E-3</v>
      </c>
      <c r="T444">
        <f t="shared" si="151"/>
        <v>-6.3112334981507354E-3</v>
      </c>
      <c r="U444">
        <f t="shared" si="152"/>
        <v>-5.0743501612265356E-3</v>
      </c>
      <c r="V444">
        <f t="shared" si="153"/>
        <v>-2.8338844953744501E-4</v>
      </c>
      <c r="W444">
        <f t="shared" si="154"/>
        <v>-2.9713734350933106E-4</v>
      </c>
      <c r="Y444" s="2" t="b">
        <f t="shared" si="155"/>
        <v>0</v>
      </c>
      <c r="Z444" s="2">
        <f t="shared" si="163"/>
        <v>28</v>
      </c>
      <c r="AA444" s="1">
        <f t="shared" si="156"/>
        <v>41443</v>
      </c>
      <c r="AB444">
        <f t="shared" si="157"/>
        <v>1.00000000000003E-2</v>
      </c>
      <c r="AC444">
        <f t="shared" si="158"/>
        <v>3.1295443554708348E-3</v>
      </c>
      <c r="AD444">
        <f t="shared" si="159"/>
        <v>6.3112334981507354E-3</v>
      </c>
      <c r="AE444">
        <f t="shared" si="160"/>
        <v>5.0743501612265356E-3</v>
      </c>
      <c r="AF444">
        <f t="shared" si="161"/>
        <v>2.8338844953744501E-4</v>
      </c>
      <c r="AG444">
        <f t="shared" si="162"/>
        <v>2.9713734350933106E-4</v>
      </c>
    </row>
    <row r="445" spans="1:33" x14ac:dyDescent="0.25">
      <c r="A445" t="str">
        <f>'[3]post matched'!$A246</f>
        <v>speech</v>
      </c>
      <c r="B445" s="1">
        <v>41458</v>
      </c>
      <c r="C445" s="8">
        <f>[7]contrs_10year_adj_extra_stack!A444</f>
        <v>2.00000000000006E-4</v>
      </c>
      <c r="D445" s="8">
        <f>[7]contrs_10year_adj_extra_stack!B444</f>
        <v>5.3304577937565599E-5</v>
      </c>
      <c r="E445" s="8">
        <f>[7]contrs_10year_adj_extra_stack!C444</f>
        <v>9.9066344374013602E-5</v>
      </c>
      <c r="F445" s="8">
        <f>[7]contrs_10year_adj_extra_stack!D444</f>
        <v>4.5047030169093499E-5</v>
      </c>
      <c r="G445" s="8">
        <f>[7]contrs_10year_adj_extra_stack!E444</f>
        <v>1.3121847456586501E-5</v>
      </c>
      <c r="I445" s="1">
        <f t="shared" si="164"/>
        <v>41456</v>
      </c>
      <c r="J445" s="1">
        <f t="shared" si="143"/>
        <v>41458</v>
      </c>
      <c r="K445" s="2">
        <f t="shared" si="144"/>
        <v>-2.0000000000000601E-2</v>
      </c>
      <c r="L445">
        <f t="shared" si="145"/>
        <v>-5.3304577937565599E-3</v>
      </c>
      <c r="M445">
        <f t="shared" si="146"/>
        <v>-9.9066344374013609E-3</v>
      </c>
      <c r="N445">
        <f t="shared" si="147"/>
        <v>-4.5047030169093494E-3</v>
      </c>
      <c r="O445">
        <f t="shared" si="148"/>
        <v>-1.3121847456586502E-3</v>
      </c>
      <c r="P445">
        <f t="shared" si="165"/>
        <v>1.0539799937253206E-3</v>
      </c>
      <c r="R445">
        <f t="shared" si="149"/>
        <v>-2.0000000000000601E-2</v>
      </c>
      <c r="S445">
        <f t="shared" si="150"/>
        <v>-4.4752519449239954E-3</v>
      </c>
      <c r="T445">
        <f t="shared" si="151"/>
        <v>-9.0514285885687946E-3</v>
      </c>
      <c r="U445">
        <f t="shared" si="152"/>
        <v>-3.6494971680767849E-3</v>
      </c>
      <c r="V445">
        <f t="shared" si="153"/>
        <v>-4.5697889682608532E-4</v>
      </c>
      <c r="W445">
        <f t="shared" si="154"/>
        <v>-1.2034084985578506E-3</v>
      </c>
      <c r="Y445" s="2" t="b">
        <f t="shared" si="155"/>
        <v>0</v>
      </c>
      <c r="Z445" s="2">
        <f t="shared" si="163"/>
        <v>15</v>
      </c>
      <c r="AA445" s="1">
        <f t="shared" si="156"/>
        <v>41458</v>
      </c>
      <c r="AB445">
        <f t="shared" si="157"/>
        <v>2.0000000000000601E-2</v>
      </c>
      <c r="AC445">
        <f t="shared" si="158"/>
        <v>4.4752519449239954E-3</v>
      </c>
      <c r="AD445">
        <f t="shared" si="159"/>
        <v>9.0514285885687946E-3</v>
      </c>
      <c r="AE445">
        <f t="shared" si="160"/>
        <v>3.6494971680767849E-3</v>
      </c>
      <c r="AF445">
        <f t="shared" si="161"/>
        <v>4.5697889682608532E-4</v>
      </c>
      <c r="AG445">
        <f t="shared" si="162"/>
        <v>1.2034084985578506E-3</v>
      </c>
    </row>
    <row r="446" spans="1:33" x14ac:dyDescent="0.25">
      <c r="A446" t="str">
        <f>'[3]post matched'!$A247</f>
        <v>speech</v>
      </c>
      <c r="B446" s="1">
        <v>41459</v>
      </c>
      <c r="C446" s="8">
        <f>[7]contrs_10year_adj_extra_stack!A445</f>
        <v>-1.00000000000003E-4</v>
      </c>
      <c r="D446" s="8">
        <f>[7]contrs_10year_adj_extra_stack!B445</f>
        <v>-2.1624389012514701E-5</v>
      </c>
      <c r="E446" s="8">
        <f>[7]contrs_10year_adj_extra_stack!C445</f>
        <v>-1.92676704522583E-5</v>
      </c>
      <c r="F446" s="8">
        <f>[7]contrs_10year_adj_extra_stack!D445</f>
        <v>1.14980568347734E-5</v>
      </c>
      <c r="G446" s="8">
        <f>[7]contrs_10year_adj_extra_stack!E445</f>
        <v>3.8529840135279199E-5</v>
      </c>
      <c r="I446" s="1">
        <f t="shared" si="164"/>
        <v>41456</v>
      </c>
      <c r="J446" s="1">
        <f t="shared" si="143"/>
        <v>41459</v>
      </c>
      <c r="K446" s="2">
        <f t="shared" si="144"/>
        <v>1.00000000000003E-2</v>
      </c>
      <c r="L446">
        <f t="shared" si="145"/>
        <v>2.1624389012514702E-3</v>
      </c>
      <c r="M446">
        <f t="shared" si="146"/>
        <v>1.92676704522583E-3</v>
      </c>
      <c r="N446">
        <f t="shared" si="147"/>
        <v>-1.1498056834773399E-3</v>
      </c>
      <c r="O446">
        <f t="shared" si="148"/>
        <v>-3.8529840135279199E-3</v>
      </c>
      <c r="P446">
        <f t="shared" si="165"/>
        <v>1.091358375052826E-2</v>
      </c>
      <c r="R446">
        <f t="shared" si="149"/>
        <v>1.00000000000003E-2</v>
      </c>
      <c r="S446">
        <f t="shared" si="150"/>
        <v>3.0176447500840347E-3</v>
      </c>
      <c r="T446">
        <f t="shared" si="151"/>
        <v>2.7819728940583956E-3</v>
      </c>
      <c r="U446">
        <f t="shared" si="152"/>
        <v>-2.9459983464477516E-4</v>
      </c>
      <c r="V446">
        <f t="shared" si="153"/>
        <v>-2.997778164695355E-3</v>
      </c>
      <c r="W446">
        <f t="shared" si="154"/>
        <v>8.6561952582450887E-3</v>
      </c>
      <c r="Y446" s="2" t="b">
        <f t="shared" si="155"/>
        <v>0</v>
      </c>
      <c r="Z446" s="2">
        <f t="shared" si="163"/>
        <v>1</v>
      </c>
      <c r="AA446" s="1">
        <f t="shared" si="156"/>
        <v>41459</v>
      </c>
      <c r="AB446">
        <f t="shared" si="157"/>
        <v>1.00000000000003E-2</v>
      </c>
      <c r="AC446">
        <f t="shared" si="158"/>
        <v>3.0176447500840347E-3</v>
      </c>
      <c r="AD446">
        <f t="shared" si="159"/>
        <v>2.7819728940583956E-3</v>
      </c>
      <c r="AE446">
        <f t="shared" si="160"/>
        <v>2.9459983464477516E-4</v>
      </c>
      <c r="AF446">
        <f t="shared" si="161"/>
        <v>2.997778164695355E-3</v>
      </c>
      <c r="AG446">
        <f t="shared" si="162"/>
        <v>8.6561952582450887E-3</v>
      </c>
    </row>
    <row r="447" spans="1:33" x14ac:dyDescent="0.25">
      <c r="A447" t="str">
        <f>'[3]post matched'!$A248</f>
        <v>minutes</v>
      </c>
      <c r="B447" s="1">
        <v>41471</v>
      </c>
      <c r="C447" s="8">
        <f>[7]contrs_10year_adj_extra_stack!A446</f>
        <v>-1.00000000000003E-4</v>
      </c>
      <c r="D447" s="8">
        <f>[7]contrs_10year_adj_extra_stack!B446</f>
        <v>-2.2320633897322799E-5</v>
      </c>
      <c r="E447" s="8">
        <f>[7]contrs_10year_adj_extra_stack!C446</f>
        <v>-1.2430086426887301E-4</v>
      </c>
      <c r="F447" s="8">
        <f>[7]contrs_10year_adj_extra_stack!D446</f>
        <v>2.9847851052001401E-5</v>
      </c>
      <c r="G447" s="8">
        <f>[7]contrs_10year_adj_extra_stack!E446</f>
        <v>-2.4851948430306499E-6</v>
      </c>
      <c r="I447" s="1">
        <f t="shared" si="164"/>
        <v>41456</v>
      </c>
      <c r="J447" s="1">
        <f t="shared" si="143"/>
        <v>41471</v>
      </c>
      <c r="K447" s="2">
        <f t="shared" si="144"/>
        <v>1.00000000000003E-2</v>
      </c>
      <c r="L447">
        <f t="shared" si="145"/>
        <v>2.2320633897322797E-3</v>
      </c>
      <c r="M447">
        <f t="shared" si="146"/>
        <v>1.2430086426887301E-2</v>
      </c>
      <c r="N447">
        <f t="shared" si="147"/>
        <v>-2.98478510520014E-3</v>
      </c>
      <c r="O447">
        <f t="shared" si="148"/>
        <v>2.4851948430306499E-4</v>
      </c>
      <c r="P447">
        <f t="shared" si="165"/>
        <v>-1.9258841957222059E-3</v>
      </c>
      <c r="R447">
        <f t="shared" si="149"/>
        <v>1.00000000000003E-2</v>
      </c>
      <c r="S447">
        <f t="shared" si="150"/>
        <v>3.0872692385648442E-3</v>
      </c>
      <c r="T447">
        <f t="shared" si="151"/>
        <v>1.3285292275719868E-2</v>
      </c>
      <c r="U447">
        <f t="shared" si="152"/>
        <v>-2.1295792563675751E-3</v>
      </c>
      <c r="V447">
        <f t="shared" si="153"/>
        <v>1.1037253331356298E-3</v>
      </c>
      <c r="W447">
        <f t="shared" si="154"/>
        <v>-4.1832726880053767E-3</v>
      </c>
      <c r="Y447" s="2" t="b">
        <f t="shared" si="155"/>
        <v>0</v>
      </c>
      <c r="Z447" s="2">
        <f t="shared" si="163"/>
        <v>12</v>
      </c>
      <c r="AA447" s="1">
        <f t="shared" si="156"/>
        <v>41471</v>
      </c>
      <c r="AB447">
        <f t="shared" si="157"/>
        <v>1.00000000000003E-2</v>
      </c>
      <c r="AC447">
        <f t="shared" si="158"/>
        <v>3.0872692385648442E-3</v>
      </c>
      <c r="AD447">
        <f t="shared" si="159"/>
        <v>1.3285292275719868E-2</v>
      </c>
      <c r="AE447">
        <f t="shared" si="160"/>
        <v>2.1295792563675751E-3</v>
      </c>
      <c r="AF447">
        <f t="shared" si="161"/>
        <v>1.1037253331356298E-3</v>
      </c>
      <c r="AG447">
        <f t="shared" si="162"/>
        <v>4.1832726880053767E-3</v>
      </c>
    </row>
    <row r="448" spans="1:33" x14ac:dyDescent="0.25">
      <c r="A448" t="str">
        <f>'[3]post matched'!$A249</f>
        <v>speech</v>
      </c>
      <c r="B448" s="1">
        <v>41485</v>
      </c>
      <c r="C448" s="8">
        <f>[7]contrs_10year_adj_extra_stack!A447</f>
        <v>5.9999999999999604E-4</v>
      </c>
      <c r="D448" s="8">
        <f>[7]contrs_10year_adj_extra_stack!B447</f>
        <v>3.7170251470710098E-5</v>
      </c>
      <c r="E448" s="8">
        <f>[7]contrs_10year_adj_extra_stack!C447</f>
        <v>1.3939649253552101E-4</v>
      </c>
      <c r="F448" s="8">
        <f>[7]contrs_10year_adj_extra_stack!D447</f>
        <v>4.5542212720375001E-4</v>
      </c>
      <c r="G448" s="8">
        <f>[7]contrs_10year_adj_extra_stack!E447</f>
        <v>4.5682174220258101E-5</v>
      </c>
      <c r="I448" s="1">
        <f t="shared" si="164"/>
        <v>41456</v>
      </c>
      <c r="J448" s="1">
        <f t="shared" si="143"/>
        <v>41485</v>
      </c>
      <c r="K448" s="2">
        <f t="shared" si="144"/>
        <v>-5.9999999999999602E-2</v>
      </c>
      <c r="L448">
        <f t="shared" si="145"/>
        <v>-3.71702514707101E-3</v>
      </c>
      <c r="M448">
        <f t="shared" si="146"/>
        <v>-1.3939649253552101E-2</v>
      </c>
      <c r="N448">
        <f t="shared" si="147"/>
        <v>-4.5542212720375001E-2</v>
      </c>
      <c r="O448">
        <f t="shared" si="148"/>
        <v>-4.5682174220258104E-3</v>
      </c>
      <c r="P448">
        <f t="shared" si="165"/>
        <v>7.7671045430243177E-3</v>
      </c>
      <c r="R448">
        <f t="shared" si="149"/>
        <v>-5.9999999999999602E-2</v>
      </c>
      <c r="S448">
        <f t="shared" si="150"/>
        <v>-2.861819298238445E-3</v>
      </c>
      <c r="T448">
        <f t="shared" si="151"/>
        <v>-1.3084443404719535E-2</v>
      </c>
      <c r="U448">
        <f t="shared" si="152"/>
        <v>-4.4687006871542437E-2</v>
      </c>
      <c r="V448">
        <f t="shared" si="153"/>
        <v>-3.7130115731932455E-3</v>
      </c>
      <c r="W448">
        <f t="shared" si="154"/>
        <v>5.509716050741147E-3</v>
      </c>
      <c r="Y448" s="2" t="b">
        <f t="shared" si="155"/>
        <v>0</v>
      </c>
      <c r="Z448" s="2">
        <f t="shared" si="163"/>
        <v>14</v>
      </c>
      <c r="AA448" s="1">
        <f t="shared" si="156"/>
        <v>41485</v>
      </c>
      <c r="AB448">
        <f t="shared" si="157"/>
        <v>5.9999999999999602E-2</v>
      </c>
      <c r="AC448">
        <f t="shared" si="158"/>
        <v>2.861819298238445E-3</v>
      </c>
      <c r="AD448">
        <f t="shared" si="159"/>
        <v>1.3084443404719535E-2</v>
      </c>
      <c r="AE448">
        <f t="shared" si="160"/>
        <v>4.4687006871542437E-2</v>
      </c>
      <c r="AF448">
        <f t="shared" si="161"/>
        <v>3.7130115731932455E-3</v>
      </c>
      <c r="AG448">
        <f t="shared" si="162"/>
        <v>5.509716050741147E-3</v>
      </c>
    </row>
    <row r="449" spans="1:33" x14ac:dyDescent="0.25">
      <c r="A449" t="str">
        <f>'[3]post matched'!$A250</f>
        <v>smp</v>
      </c>
      <c r="B449" s="1">
        <v>41495</v>
      </c>
      <c r="C449" s="8">
        <f>[7]contrs_10year_adj_extra_stack!A448</f>
        <v>-1.00000000000003E-4</v>
      </c>
      <c r="D449" s="8">
        <f>[7]contrs_10year_adj_extra_stack!B448</f>
        <v>2.1031017084661501E-5</v>
      </c>
      <c r="E449" s="8">
        <f>[7]contrs_10year_adj_extra_stack!C448</f>
        <v>-4.3545063848978897E-5</v>
      </c>
      <c r="F449" s="8">
        <f>[7]contrs_10year_adj_extra_stack!D448</f>
        <v>-1.0394084827041901E-4</v>
      </c>
      <c r="G449" s="8">
        <f>[7]contrs_10year_adj_extra_stack!E448</f>
        <v>-1.4193033080130099E-5</v>
      </c>
      <c r="I449" s="1">
        <f t="shared" si="164"/>
        <v>41487</v>
      </c>
      <c r="J449" s="1">
        <f t="shared" si="143"/>
        <v>41495</v>
      </c>
      <c r="K449" s="2">
        <f t="shared" si="144"/>
        <v>1.00000000000003E-2</v>
      </c>
      <c r="L449">
        <f t="shared" si="145"/>
        <v>-2.1031017084661499E-3</v>
      </c>
      <c r="M449">
        <f t="shared" si="146"/>
        <v>4.3545063848978898E-3</v>
      </c>
      <c r="N449">
        <f t="shared" si="147"/>
        <v>1.03940848270419E-2</v>
      </c>
      <c r="O449">
        <f t="shared" si="148"/>
        <v>1.4193033080130099E-3</v>
      </c>
      <c r="P449">
        <f t="shared" si="165"/>
        <v>-4.0647928114863497E-3</v>
      </c>
      <c r="R449">
        <f t="shared" si="149"/>
        <v>1.00000000000003E-2</v>
      </c>
      <c r="S449">
        <f t="shared" si="150"/>
        <v>-1.2478958596335852E-3</v>
      </c>
      <c r="T449">
        <f t="shared" si="151"/>
        <v>5.2097122337304552E-3</v>
      </c>
      <c r="U449">
        <f t="shared" si="152"/>
        <v>1.1249290675874464E-2</v>
      </c>
      <c r="V449">
        <f t="shared" si="153"/>
        <v>2.2745091568455748E-3</v>
      </c>
      <c r="W449">
        <f t="shared" si="154"/>
        <v>-6.3221813037695213E-3</v>
      </c>
      <c r="Y449" s="2" t="b">
        <f t="shared" si="155"/>
        <v>0</v>
      </c>
      <c r="Z449" s="2">
        <f t="shared" si="163"/>
        <v>10</v>
      </c>
      <c r="AA449" s="1">
        <f t="shared" si="156"/>
        <v>41495</v>
      </c>
      <c r="AB449">
        <f t="shared" si="157"/>
        <v>1.00000000000003E-2</v>
      </c>
      <c r="AC449">
        <f t="shared" si="158"/>
        <v>1.2478958596335852E-3</v>
      </c>
      <c r="AD449">
        <f t="shared" si="159"/>
        <v>5.2097122337304552E-3</v>
      </c>
      <c r="AE449">
        <f t="shared" si="160"/>
        <v>1.1249290675874464E-2</v>
      </c>
      <c r="AF449">
        <f t="shared" si="161"/>
        <v>2.2745091568455748E-3</v>
      </c>
      <c r="AG449">
        <f t="shared" si="162"/>
        <v>6.3221813037695213E-3</v>
      </c>
    </row>
    <row r="450" spans="1:33" x14ac:dyDescent="0.25">
      <c r="A450" t="str">
        <f>'[3]post matched'!$A251</f>
        <v>speech</v>
      </c>
      <c r="B450" s="1">
        <v>41502</v>
      </c>
      <c r="C450" s="8">
        <f>[7]contrs_10year_adj_extra_stack!A449</f>
        <v>0</v>
      </c>
      <c r="D450" s="8">
        <f>[7]contrs_10year_adj_extra_stack!B449</f>
        <v>1.7855090298557E-5</v>
      </c>
      <c r="E450" s="8">
        <f>[7]contrs_10year_adj_extra_stack!C449</f>
        <v>3.0804474473945402E-5</v>
      </c>
      <c r="F450" s="8">
        <f>[7]contrs_10year_adj_extra_stack!D449</f>
        <v>-2.5241657373090402E-5</v>
      </c>
      <c r="G450" s="8">
        <f>[7]contrs_10year_adj_extra_stack!E449</f>
        <v>-4.0395779863994199E-6</v>
      </c>
      <c r="I450" s="1">
        <f t="shared" si="164"/>
        <v>41487</v>
      </c>
      <c r="J450" s="1">
        <f t="shared" si="143"/>
        <v>41502</v>
      </c>
      <c r="K450" s="2">
        <f t="shared" si="144"/>
        <v>0</v>
      </c>
      <c r="L450">
        <f t="shared" si="145"/>
        <v>-1.7855090298557E-3</v>
      </c>
      <c r="M450">
        <f t="shared" si="146"/>
        <v>-3.0804474473945403E-3</v>
      </c>
      <c r="N450">
        <f t="shared" si="147"/>
        <v>2.5241657373090403E-3</v>
      </c>
      <c r="O450">
        <f t="shared" si="148"/>
        <v>4.0395779863994198E-4</v>
      </c>
      <c r="P450">
        <f t="shared" si="165"/>
        <v>1.9378329413012583E-3</v>
      </c>
      <c r="R450">
        <f t="shared" si="149"/>
        <v>0</v>
      </c>
      <c r="S450">
        <f t="shared" si="150"/>
        <v>-9.3030318102313523E-4</v>
      </c>
      <c r="T450">
        <f t="shared" si="151"/>
        <v>-2.2252415985619745E-3</v>
      </c>
      <c r="U450">
        <f t="shared" si="152"/>
        <v>3.3793715861416048E-3</v>
      </c>
      <c r="V450">
        <f t="shared" si="153"/>
        <v>1.2591636474725068E-3</v>
      </c>
      <c r="W450">
        <f t="shared" si="154"/>
        <v>-3.1955555098191289E-4</v>
      </c>
      <c r="Y450" s="2" t="b">
        <f t="shared" si="155"/>
        <v>0</v>
      </c>
      <c r="Z450" s="2">
        <f t="shared" si="163"/>
        <v>7</v>
      </c>
      <c r="AA450" s="1">
        <f t="shared" si="156"/>
        <v>41502</v>
      </c>
      <c r="AB450">
        <f t="shared" si="157"/>
        <v>0</v>
      </c>
      <c r="AC450">
        <f t="shared" si="158"/>
        <v>9.3030318102313523E-4</v>
      </c>
      <c r="AD450">
        <f t="shared" si="159"/>
        <v>2.2252415985619745E-3</v>
      </c>
      <c r="AE450">
        <f t="shared" si="160"/>
        <v>3.3793715861416048E-3</v>
      </c>
      <c r="AF450">
        <f t="shared" si="161"/>
        <v>1.2591636474725068E-3</v>
      </c>
      <c r="AG450">
        <f t="shared" si="162"/>
        <v>3.1955555098191289E-4</v>
      </c>
    </row>
    <row r="451" spans="1:33" x14ac:dyDescent="0.25">
      <c r="A451" t="str">
        <f>'[3]post matched'!$A252</f>
        <v>minutes</v>
      </c>
      <c r="B451" s="1">
        <v>41506</v>
      </c>
      <c r="C451" s="8">
        <f>[7]contrs_10year_adj_extra_stack!A450</f>
        <v>1.9999999999999901E-4</v>
      </c>
      <c r="D451" s="8">
        <f>[7]contrs_10year_adj_extra_stack!B450</f>
        <v>-1.50800575156625E-5</v>
      </c>
      <c r="E451" s="8">
        <f>[7]contrs_10year_adj_extra_stack!C450</f>
        <v>3.15777276191659E-5</v>
      </c>
      <c r="F451" s="8">
        <f>[7]contrs_10year_adj_extra_stack!D450</f>
        <v>8.1211861322183897E-5</v>
      </c>
      <c r="G451" s="8">
        <f>[7]contrs_10year_adj_extra_stack!E450</f>
        <v>2.8821615952559601E-5</v>
      </c>
      <c r="I451" s="1">
        <f t="shared" si="164"/>
        <v>41487</v>
      </c>
      <c r="J451" s="1">
        <f t="shared" ref="J451:J514" si="166">B451</f>
        <v>41506</v>
      </c>
      <c r="K451" s="2">
        <f t="shared" ref="K451:K514" si="167">C451*-100</f>
        <v>-1.99999999999999E-2</v>
      </c>
      <c r="L451">
        <f t="shared" ref="L451:L514" si="168">D451*-100</f>
        <v>1.50800575156625E-3</v>
      </c>
      <c r="M451">
        <f t="shared" ref="M451:M514" si="169">E451*-100</f>
        <v>-3.1577727619165902E-3</v>
      </c>
      <c r="N451">
        <f t="shared" ref="N451:N514" si="170">F451*-100</f>
        <v>-8.1211861322183897E-3</v>
      </c>
      <c r="O451">
        <f t="shared" ref="O451:O514" si="171">G451*-100</f>
        <v>-2.8821615952559602E-3</v>
      </c>
      <c r="P451">
        <f t="shared" si="165"/>
        <v>-7.3468852621752078E-3</v>
      </c>
      <c r="R451">
        <f t="shared" ref="R451:R514" si="172">K451</f>
        <v>-1.99999999999999E-2</v>
      </c>
      <c r="S451">
        <f t="shared" ref="S451:S514" si="173">L451-L$725</f>
        <v>2.3632116003988145E-3</v>
      </c>
      <c r="T451">
        <f t="shared" ref="T451:T514" si="174">M451-M$725</f>
        <v>-2.3025669130840244E-3</v>
      </c>
      <c r="U451">
        <f t="shared" ref="U451:U514" si="175">N451-N$725</f>
        <v>-7.2659802833858252E-3</v>
      </c>
      <c r="V451">
        <f t="shared" ref="V451:V514" si="176">O451-O$725</f>
        <v>-2.0269557464233953E-3</v>
      </c>
      <c r="W451">
        <f t="shared" ref="W451:W514" si="177">P451-P$725</f>
        <v>-9.6042737544583794E-3</v>
      </c>
      <c r="Y451" s="2" t="b">
        <f t="shared" ref="Y451:Y514" si="178">(A451="MP")</f>
        <v>0</v>
      </c>
      <c r="Z451" s="2">
        <f t="shared" si="163"/>
        <v>4</v>
      </c>
      <c r="AA451" s="1">
        <f t="shared" ref="AA451:AA514" si="179">J451</f>
        <v>41506</v>
      </c>
      <c r="AB451">
        <f t="shared" ref="AB451:AB514" si="180">ABS(R451)</f>
        <v>1.99999999999999E-2</v>
      </c>
      <c r="AC451">
        <f t="shared" ref="AC451:AC514" si="181">ABS(S451)</f>
        <v>2.3632116003988145E-3</v>
      </c>
      <c r="AD451">
        <f t="shared" ref="AD451:AD514" si="182">ABS(T451)</f>
        <v>2.3025669130840244E-3</v>
      </c>
      <c r="AE451">
        <f t="shared" ref="AE451:AE514" si="183">ABS(U451)</f>
        <v>7.2659802833858252E-3</v>
      </c>
      <c r="AF451">
        <f t="shared" ref="AF451:AF514" si="184">ABS(V451)</f>
        <v>2.0269557464233953E-3</v>
      </c>
      <c r="AG451">
        <f t="shared" ref="AG451:AG514" si="185">ABS(W451)</f>
        <v>9.6042737544583794E-3</v>
      </c>
    </row>
    <row r="452" spans="1:33" x14ac:dyDescent="0.25">
      <c r="A452" t="str">
        <f>'[3]post matched'!$A253</f>
        <v>minutes</v>
      </c>
      <c r="B452" s="1">
        <v>41534</v>
      </c>
      <c r="C452" s="8">
        <f>[7]contrs_10year_adj_extra_stack!A451</f>
        <v>-1.00000000000003E-4</v>
      </c>
      <c r="D452" s="8">
        <f>[7]contrs_10year_adj_extra_stack!B451</f>
        <v>-5.7981996359963601E-6</v>
      </c>
      <c r="E452" s="8">
        <f>[7]contrs_10year_adj_extra_stack!C451</f>
        <v>-9.8409665171009899E-6</v>
      </c>
      <c r="F452" s="8">
        <f>[7]contrs_10year_adj_extra_stack!D451</f>
        <v>7.9086018449373693E-6</v>
      </c>
      <c r="G452" s="8">
        <f>[7]contrs_10year_adj_extra_stack!E451</f>
        <v>1.5988273412907501E-5</v>
      </c>
      <c r="I452" s="1">
        <f t="shared" si="164"/>
        <v>41518</v>
      </c>
      <c r="J452" s="1">
        <f t="shared" si="166"/>
        <v>41534</v>
      </c>
      <c r="K452" s="2">
        <f t="shared" si="167"/>
        <v>1.00000000000003E-2</v>
      </c>
      <c r="L452">
        <f t="shared" si="168"/>
        <v>5.7981996359963604E-4</v>
      </c>
      <c r="M452">
        <f t="shared" si="169"/>
        <v>9.8409665171009892E-4</v>
      </c>
      <c r="N452">
        <f t="shared" si="170"/>
        <v>-7.9086018449373691E-4</v>
      </c>
      <c r="O452">
        <f t="shared" si="171"/>
        <v>-1.5988273412907501E-3</v>
      </c>
      <c r="P452">
        <f t="shared" si="165"/>
        <v>1.0825770910475051E-2</v>
      </c>
      <c r="R452">
        <f t="shared" si="172"/>
        <v>1.00000000000003E-2</v>
      </c>
      <c r="S452">
        <f t="shared" si="173"/>
        <v>1.4350258124322009E-3</v>
      </c>
      <c r="T452">
        <f t="shared" si="174"/>
        <v>1.8393025005426647E-3</v>
      </c>
      <c r="U452">
        <f t="shared" si="175"/>
        <v>6.4345664338827813E-5</v>
      </c>
      <c r="V452">
        <f t="shared" si="176"/>
        <v>-7.4362149245818532E-4</v>
      </c>
      <c r="W452">
        <f t="shared" si="177"/>
        <v>8.5683824181918798E-3</v>
      </c>
      <c r="Y452" s="2" t="b">
        <f t="shared" si="178"/>
        <v>0</v>
      </c>
      <c r="Z452" s="2">
        <f t="shared" ref="Z452:Z515" si="186">AA452-AA451</f>
        <v>28</v>
      </c>
      <c r="AA452" s="1">
        <f t="shared" si="179"/>
        <v>41534</v>
      </c>
      <c r="AB452">
        <f t="shared" si="180"/>
        <v>1.00000000000003E-2</v>
      </c>
      <c r="AC452">
        <f t="shared" si="181"/>
        <v>1.4350258124322009E-3</v>
      </c>
      <c r="AD452">
        <f t="shared" si="182"/>
        <v>1.8393025005426647E-3</v>
      </c>
      <c r="AE452">
        <f t="shared" si="183"/>
        <v>6.4345664338827813E-5</v>
      </c>
      <c r="AF452">
        <f t="shared" si="184"/>
        <v>7.4362149245818532E-4</v>
      </c>
      <c r="AG452">
        <f t="shared" si="185"/>
        <v>8.5683824181918798E-3</v>
      </c>
    </row>
    <row r="453" spans="1:33" x14ac:dyDescent="0.25">
      <c r="A453" t="str">
        <f>'[3]post matched'!$A254</f>
        <v>speech</v>
      </c>
      <c r="B453" s="1">
        <v>41535</v>
      </c>
      <c r="C453" s="8">
        <f>[7]contrs_10year_adj_extra_stack!A452</f>
        <v>0</v>
      </c>
      <c r="D453" s="8">
        <f>[7]contrs_10year_adj_extra_stack!B452</f>
        <v>2.0462514448698402E-5</v>
      </c>
      <c r="E453" s="8">
        <f>[7]contrs_10year_adj_extra_stack!C452</f>
        <v>-4.48996672502431E-5</v>
      </c>
      <c r="F453" s="8">
        <f>[7]contrs_10year_adj_extra_stack!D452</f>
        <v>3.8308031660763E-5</v>
      </c>
      <c r="G453" s="8">
        <f>[7]contrs_10year_adj_extra_stack!E452</f>
        <v>1.8534849871420599E-5</v>
      </c>
      <c r="I453" s="1">
        <f t="shared" si="164"/>
        <v>41518</v>
      </c>
      <c r="J453" s="1">
        <f t="shared" si="166"/>
        <v>41535</v>
      </c>
      <c r="K453" s="2">
        <f t="shared" si="167"/>
        <v>0</v>
      </c>
      <c r="L453">
        <f t="shared" si="168"/>
        <v>-2.04625144486984E-3</v>
      </c>
      <c r="M453">
        <f t="shared" si="169"/>
        <v>4.4899667250243103E-3</v>
      </c>
      <c r="N453">
        <f t="shared" si="170"/>
        <v>-3.8308031660763001E-3</v>
      </c>
      <c r="O453">
        <f t="shared" si="171"/>
        <v>-1.85348498714206E-3</v>
      </c>
      <c r="P453">
        <f t="shared" si="165"/>
        <v>3.24057287306389E-3</v>
      </c>
      <c r="R453">
        <f t="shared" si="172"/>
        <v>0</v>
      </c>
      <c r="S453">
        <f t="shared" si="173"/>
        <v>-1.1910455960372753E-3</v>
      </c>
      <c r="T453">
        <f t="shared" si="174"/>
        <v>5.3451725738568757E-3</v>
      </c>
      <c r="U453">
        <f t="shared" si="175"/>
        <v>-2.9755973172437356E-3</v>
      </c>
      <c r="V453">
        <f t="shared" si="176"/>
        <v>-9.9827913830949529E-4</v>
      </c>
      <c r="W453">
        <f t="shared" si="177"/>
        <v>9.8318438078071882E-4</v>
      </c>
      <c r="Y453" s="2" t="b">
        <f t="shared" si="178"/>
        <v>0</v>
      </c>
      <c r="Z453" s="2">
        <f t="shared" si="186"/>
        <v>1</v>
      </c>
      <c r="AA453" s="1">
        <f t="shared" si="179"/>
        <v>41535</v>
      </c>
      <c r="AB453">
        <f t="shared" si="180"/>
        <v>0</v>
      </c>
      <c r="AC453">
        <f t="shared" si="181"/>
        <v>1.1910455960372753E-3</v>
      </c>
      <c r="AD453">
        <f t="shared" si="182"/>
        <v>5.3451725738568757E-3</v>
      </c>
      <c r="AE453">
        <f t="shared" si="183"/>
        <v>2.9755973172437356E-3</v>
      </c>
      <c r="AF453">
        <f t="shared" si="184"/>
        <v>9.9827913830949529E-4</v>
      </c>
      <c r="AG453">
        <f t="shared" si="185"/>
        <v>9.8318438078071882E-4</v>
      </c>
    </row>
    <row r="454" spans="1:33" x14ac:dyDescent="0.25">
      <c r="A454" t="str">
        <f>'[3]post matched'!$A255</f>
        <v>minutes</v>
      </c>
      <c r="B454" s="1">
        <v>41562</v>
      </c>
      <c r="C454" s="8">
        <f>[7]contrs_10year_adj_extra_stack!A453</f>
        <v>0</v>
      </c>
      <c r="D454" s="8">
        <f>[7]contrs_10year_adj_extra_stack!B453</f>
        <v>2.0278853166435199E-5</v>
      </c>
      <c r="E454" s="8">
        <f>[7]contrs_10year_adj_extra_stack!C453</f>
        <v>-4.2783125461466201E-5</v>
      </c>
      <c r="F454" s="8">
        <f>[7]contrs_10year_adj_extra_stack!D453</f>
        <v>5.7751115581830697E-5</v>
      </c>
      <c r="G454" s="8">
        <f>[7]contrs_10year_adj_extra_stack!E453</f>
        <v>-1.50281346908062E-5</v>
      </c>
      <c r="I454" s="1">
        <f t="shared" si="164"/>
        <v>41548</v>
      </c>
      <c r="J454" s="1">
        <f t="shared" si="166"/>
        <v>41562</v>
      </c>
      <c r="K454" s="2">
        <f t="shared" si="167"/>
        <v>0</v>
      </c>
      <c r="L454">
        <f t="shared" si="168"/>
        <v>-2.0278853166435201E-3</v>
      </c>
      <c r="M454">
        <f t="shared" si="169"/>
        <v>4.2783125461466204E-3</v>
      </c>
      <c r="N454">
        <f t="shared" si="170"/>
        <v>-5.7751115581830695E-3</v>
      </c>
      <c r="O454">
        <f t="shared" si="171"/>
        <v>1.50281346908062E-3</v>
      </c>
      <c r="P454">
        <f t="shared" si="165"/>
        <v>2.0218708595993494E-3</v>
      </c>
      <c r="R454">
        <f t="shared" si="172"/>
        <v>0</v>
      </c>
      <c r="S454">
        <f t="shared" si="173"/>
        <v>-1.1726794678109554E-3</v>
      </c>
      <c r="T454">
        <f t="shared" si="174"/>
        <v>5.1335183949791866E-3</v>
      </c>
      <c r="U454">
        <f t="shared" si="175"/>
        <v>-4.919905709350505E-3</v>
      </c>
      <c r="V454">
        <f t="shared" si="176"/>
        <v>2.3580193179131848E-3</v>
      </c>
      <c r="W454">
        <f t="shared" si="177"/>
        <v>-2.3551763268382176E-4</v>
      </c>
      <c r="Y454" s="2" t="b">
        <f t="shared" si="178"/>
        <v>0</v>
      </c>
      <c r="Z454" s="2">
        <f t="shared" si="186"/>
        <v>27</v>
      </c>
      <c r="AA454" s="1">
        <f t="shared" si="179"/>
        <v>41562</v>
      </c>
      <c r="AB454">
        <f t="shared" si="180"/>
        <v>0</v>
      </c>
      <c r="AC454">
        <f t="shared" si="181"/>
        <v>1.1726794678109554E-3</v>
      </c>
      <c r="AD454">
        <f t="shared" si="182"/>
        <v>5.1335183949791866E-3</v>
      </c>
      <c r="AE454">
        <f t="shared" si="183"/>
        <v>4.919905709350505E-3</v>
      </c>
      <c r="AF454">
        <f t="shared" si="184"/>
        <v>2.3580193179131848E-3</v>
      </c>
      <c r="AG454">
        <f t="shared" si="185"/>
        <v>2.3551763268382176E-4</v>
      </c>
    </row>
    <row r="455" spans="1:33" x14ac:dyDescent="0.25">
      <c r="A455" t="str">
        <f>'[3]post matched'!$A256</f>
        <v>speech</v>
      </c>
      <c r="B455" s="1">
        <v>41565</v>
      </c>
      <c r="C455" s="8">
        <f>[7]contrs_10year_adj_extra_stack!A454</f>
        <v>0</v>
      </c>
      <c r="D455" s="8">
        <f>[7]contrs_10year_adj_extra_stack!B454</f>
        <v>-3.5997048038782302E-6</v>
      </c>
      <c r="E455" s="8">
        <f>[7]contrs_10year_adj_extra_stack!C454</f>
        <v>-2.0596889848819901E-5</v>
      </c>
      <c r="F455" s="8">
        <f>[7]contrs_10year_adj_extra_stack!D454</f>
        <v>2.9181086535904099E-6</v>
      </c>
      <c r="G455" s="8">
        <f>[7]contrs_10year_adj_extra_stack!E454</f>
        <v>7.1262265571453502E-6</v>
      </c>
      <c r="I455" s="1">
        <f t="shared" si="164"/>
        <v>41548</v>
      </c>
      <c r="J455" s="1">
        <f t="shared" si="166"/>
        <v>41565</v>
      </c>
      <c r="K455" s="2">
        <f t="shared" si="167"/>
        <v>0</v>
      </c>
      <c r="L455">
        <f t="shared" si="168"/>
        <v>3.5997048038782304E-4</v>
      </c>
      <c r="M455">
        <f t="shared" si="169"/>
        <v>2.0596889848819903E-3</v>
      </c>
      <c r="N455">
        <f t="shared" si="170"/>
        <v>-2.9181086535904098E-4</v>
      </c>
      <c r="O455">
        <f t="shared" si="171"/>
        <v>-7.1262265571453496E-4</v>
      </c>
      <c r="P455">
        <f t="shared" si="165"/>
        <v>-1.4152259441962375E-3</v>
      </c>
      <c r="R455">
        <f t="shared" si="172"/>
        <v>0</v>
      </c>
      <c r="S455">
        <f t="shared" si="173"/>
        <v>1.2151763292203878E-3</v>
      </c>
      <c r="T455">
        <f t="shared" si="174"/>
        <v>2.9148948337145561E-3</v>
      </c>
      <c r="U455">
        <f t="shared" si="175"/>
        <v>5.633949834735238E-4</v>
      </c>
      <c r="V455">
        <f t="shared" si="176"/>
        <v>1.4258319311802987E-4</v>
      </c>
      <c r="W455">
        <f t="shared" si="177"/>
        <v>-3.6726144364794084E-3</v>
      </c>
      <c r="Y455" s="2" t="b">
        <f t="shared" si="178"/>
        <v>0</v>
      </c>
      <c r="Z455" s="2">
        <f t="shared" si="186"/>
        <v>3</v>
      </c>
      <c r="AA455" s="1">
        <f t="shared" si="179"/>
        <v>41565</v>
      </c>
      <c r="AB455">
        <f t="shared" si="180"/>
        <v>0</v>
      </c>
      <c r="AC455">
        <f t="shared" si="181"/>
        <v>1.2151763292203878E-3</v>
      </c>
      <c r="AD455">
        <f t="shared" si="182"/>
        <v>2.9148948337145561E-3</v>
      </c>
      <c r="AE455">
        <f t="shared" si="183"/>
        <v>5.633949834735238E-4</v>
      </c>
      <c r="AF455">
        <f t="shared" si="184"/>
        <v>1.4258319311802987E-4</v>
      </c>
      <c r="AG455">
        <f t="shared" si="185"/>
        <v>3.6726144364794084E-3</v>
      </c>
    </row>
    <row r="456" spans="1:33" x14ac:dyDescent="0.25">
      <c r="A456" t="str">
        <f>'[3]post matched'!$A257</f>
        <v>speech</v>
      </c>
      <c r="B456" s="1">
        <v>41565</v>
      </c>
      <c r="C456" s="8">
        <f>[7]contrs_10year_adj_extra_stack!A455</f>
        <v>0</v>
      </c>
      <c r="D456" s="8">
        <f>[7]contrs_10year_adj_extra_stack!B455</f>
        <v>-3.5997048038782302E-6</v>
      </c>
      <c r="E456" s="8">
        <f>[7]contrs_10year_adj_extra_stack!C455</f>
        <v>-2.0596889848819901E-5</v>
      </c>
      <c r="F456" s="8">
        <f>[7]contrs_10year_adj_extra_stack!D455</f>
        <v>2.9181086535904099E-6</v>
      </c>
      <c r="G456" s="8">
        <f>[7]contrs_10year_adj_extra_stack!E455</f>
        <v>7.1262265571453502E-6</v>
      </c>
      <c r="I456" s="1">
        <f t="shared" si="164"/>
        <v>41548</v>
      </c>
      <c r="J456" s="1">
        <f t="shared" si="166"/>
        <v>41565</v>
      </c>
      <c r="K456" s="2">
        <f t="shared" si="167"/>
        <v>0</v>
      </c>
      <c r="L456">
        <f t="shared" si="168"/>
        <v>3.5997048038782304E-4</v>
      </c>
      <c r="M456">
        <f t="shared" si="169"/>
        <v>2.0596889848819903E-3</v>
      </c>
      <c r="N456">
        <f t="shared" si="170"/>
        <v>-2.9181086535904098E-4</v>
      </c>
      <c r="O456">
        <f t="shared" si="171"/>
        <v>-7.1262265571453496E-4</v>
      </c>
      <c r="P456">
        <f t="shared" si="165"/>
        <v>-1.4152259441962375E-3</v>
      </c>
      <c r="R456">
        <f t="shared" si="172"/>
        <v>0</v>
      </c>
      <c r="S456">
        <f t="shared" si="173"/>
        <v>1.2151763292203878E-3</v>
      </c>
      <c r="T456">
        <f t="shared" si="174"/>
        <v>2.9148948337145561E-3</v>
      </c>
      <c r="U456">
        <f t="shared" si="175"/>
        <v>5.633949834735238E-4</v>
      </c>
      <c r="V456">
        <f t="shared" si="176"/>
        <v>1.4258319311802987E-4</v>
      </c>
      <c r="W456">
        <f t="shared" si="177"/>
        <v>-3.6726144364794084E-3</v>
      </c>
      <c r="Y456" s="2" t="b">
        <f t="shared" si="178"/>
        <v>0</v>
      </c>
      <c r="Z456" s="2">
        <f t="shared" si="186"/>
        <v>0</v>
      </c>
      <c r="AA456" s="1">
        <f t="shared" si="179"/>
        <v>41565</v>
      </c>
      <c r="AB456">
        <f t="shared" si="180"/>
        <v>0</v>
      </c>
      <c r="AC456">
        <f t="shared" si="181"/>
        <v>1.2151763292203878E-3</v>
      </c>
      <c r="AD456">
        <f t="shared" si="182"/>
        <v>2.9148948337145561E-3</v>
      </c>
      <c r="AE456">
        <f t="shared" si="183"/>
        <v>5.633949834735238E-4</v>
      </c>
      <c r="AF456">
        <f t="shared" si="184"/>
        <v>1.4258319311802987E-4</v>
      </c>
      <c r="AG456">
        <f t="shared" si="185"/>
        <v>3.6726144364794084E-3</v>
      </c>
    </row>
    <row r="457" spans="1:33" x14ac:dyDescent="0.25">
      <c r="A457" t="str">
        <f>'[3]post matched'!$A258</f>
        <v>speech</v>
      </c>
      <c r="B457" s="1">
        <v>41571</v>
      </c>
      <c r="C457" s="8">
        <f>[7]contrs_10year_adj_extra_stack!A456</f>
        <v>-9.9999999999995898E-5</v>
      </c>
      <c r="D457" s="8">
        <f>[7]contrs_10year_adj_extra_stack!B456</f>
        <v>1.11181749425806E-5</v>
      </c>
      <c r="E457" s="8">
        <f>[7]contrs_10year_adj_extra_stack!C456</f>
        <v>-2.5578657864515902E-7</v>
      </c>
      <c r="F457" s="8">
        <f>[7]contrs_10year_adj_extra_stack!D456</f>
        <v>4.9919241628135495E-7</v>
      </c>
      <c r="G457" s="8">
        <f>[7]contrs_10year_adj_extra_stack!E456</f>
        <v>-1.20224680488822E-6</v>
      </c>
      <c r="I457" s="1">
        <f t="shared" si="164"/>
        <v>41548</v>
      </c>
      <c r="J457" s="1">
        <f t="shared" si="166"/>
        <v>41571</v>
      </c>
      <c r="K457" s="2">
        <f t="shared" si="167"/>
        <v>9.9999999999995891E-3</v>
      </c>
      <c r="L457">
        <f t="shared" si="168"/>
        <v>-1.11181749425806E-3</v>
      </c>
      <c r="M457">
        <f t="shared" si="169"/>
        <v>2.5578657864515902E-5</v>
      </c>
      <c r="N457">
        <f t="shared" si="170"/>
        <v>-4.9919241628135497E-5</v>
      </c>
      <c r="O457">
        <f t="shared" si="171"/>
        <v>1.20224680488822E-4</v>
      </c>
      <c r="P457">
        <f t="shared" si="165"/>
        <v>1.1015933397532445E-2</v>
      </c>
      <c r="R457">
        <f t="shared" si="172"/>
        <v>9.9999999999995891E-3</v>
      </c>
      <c r="S457">
        <f t="shared" si="173"/>
        <v>-2.5661164542549529E-4</v>
      </c>
      <c r="T457">
        <f t="shared" si="174"/>
        <v>8.8078450669708166E-4</v>
      </c>
      <c r="U457">
        <f t="shared" si="175"/>
        <v>8.0528660720442921E-4</v>
      </c>
      <c r="V457">
        <f t="shared" si="176"/>
        <v>9.7543052932138686E-4</v>
      </c>
      <c r="W457">
        <f t="shared" si="177"/>
        <v>8.7585449052492732E-3</v>
      </c>
      <c r="Y457" s="2" t="b">
        <f t="shared" si="178"/>
        <v>0</v>
      </c>
      <c r="Z457" s="2">
        <f t="shared" si="186"/>
        <v>6</v>
      </c>
      <c r="AA457" s="1">
        <f t="shared" si="179"/>
        <v>41571</v>
      </c>
      <c r="AB457">
        <f t="shared" si="180"/>
        <v>9.9999999999995891E-3</v>
      </c>
      <c r="AC457">
        <f t="shared" si="181"/>
        <v>2.5661164542549529E-4</v>
      </c>
      <c r="AD457">
        <f t="shared" si="182"/>
        <v>8.8078450669708166E-4</v>
      </c>
      <c r="AE457">
        <f t="shared" si="183"/>
        <v>8.0528660720442921E-4</v>
      </c>
      <c r="AF457">
        <f t="shared" si="184"/>
        <v>9.7543052932138686E-4</v>
      </c>
      <c r="AG457">
        <f t="shared" si="185"/>
        <v>8.7585449052492732E-3</v>
      </c>
    </row>
    <row r="458" spans="1:33" x14ac:dyDescent="0.25">
      <c r="A458" t="str">
        <f>'[3]post matched'!$A259</f>
        <v>speech</v>
      </c>
      <c r="B458" s="1">
        <v>41576</v>
      </c>
      <c r="C458" s="8">
        <f>[7]contrs_10year_adj_extra_stack!A457</f>
        <v>2.00000000000006E-4</v>
      </c>
      <c r="D458" s="8">
        <f>[7]contrs_10year_adj_extra_stack!B457</f>
        <v>7.7392654877854003E-7</v>
      </c>
      <c r="E458" s="8">
        <f>[7]contrs_10year_adj_extra_stack!C457</f>
        <v>7.8222282563925706E-5</v>
      </c>
      <c r="F458" s="8">
        <f>[7]contrs_10year_adj_extra_stack!D457</f>
        <v>8.8811403723033602E-5</v>
      </c>
      <c r="G458" s="8">
        <f>[7]contrs_10year_adj_extra_stack!E457</f>
        <v>-2.31655457216046E-5</v>
      </c>
      <c r="I458" s="1">
        <f t="shared" si="164"/>
        <v>41548</v>
      </c>
      <c r="J458" s="1">
        <f t="shared" si="166"/>
        <v>41576</v>
      </c>
      <c r="K458" s="2">
        <f t="shared" si="167"/>
        <v>-2.0000000000000601E-2</v>
      </c>
      <c r="L458">
        <f t="shared" si="168"/>
        <v>-7.7392654877854006E-5</v>
      </c>
      <c r="M458">
        <f t="shared" si="169"/>
        <v>-7.8222282563925709E-3</v>
      </c>
      <c r="N458">
        <f t="shared" si="170"/>
        <v>-8.8811403723033609E-3</v>
      </c>
      <c r="O458">
        <f t="shared" si="171"/>
        <v>2.3165545721604598E-3</v>
      </c>
      <c r="P458">
        <f t="shared" si="165"/>
        <v>-5.5357932885872763E-3</v>
      </c>
      <c r="R458">
        <f t="shared" si="172"/>
        <v>-2.0000000000000601E-2</v>
      </c>
      <c r="S458">
        <f t="shared" si="173"/>
        <v>7.7781319395471072E-4</v>
      </c>
      <c r="T458">
        <f t="shared" si="174"/>
        <v>-6.9670224075600046E-3</v>
      </c>
      <c r="U458">
        <f t="shared" si="175"/>
        <v>-8.0259345234707964E-3</v>
      </c>
      <c r="V458">
        <f t="shared" si="176"/>
        <v>3.1717604209930248E-3</v>
      </c>
      <c r="W458">
        <f t="shared" si="177"/>
        <v>-7.7931817808704479E-3</v>
      </c>
      <c r="Y458" s="2" t="b">
        <f t="shared" si="178"/>
        <v>0</v>
      </c>
      <c r="Z458" s="2">
        <f t="shared" si="186"/>
        <v>5</v>
      </c>
      <c r="AA458" s="1">
        <f t="shared" si="179"/>
        <v>41576</v>
      </c>
      <c r="AB458">
        <f t="shared" si="180"/>
        <v>2.0000000000000601E-2</v>
      </c>
      <c r="AC458">
        <f t="shared" si="181"/>
        <v>7.7781319395471072E-4</v>
      </c>
      <c r="AD458">
        <f t="shared" si="182"/>
        <v>6.9670224075600046E-3</v>
      </c>
      <c r="AE458">
        <f t="shared" si="183"/>
        <v>8.0259345234707964E-3</v>
      </c>
      <c r="AF458">
        <f t="shared" si="184"/>
        <v>3.1717604209930248E-3</v>
      </c>
      <c r="AG458">
        <f t="shared" si="185"/>
        <v>7.7931817808704479E-3</v>
      </c>
    </row>
    <row r="459" spans="1:33" x14ac:dyDescent="0.25">
      <c r="A459" t="str">
        <f>'[3]post matched'!$A260</f>
        <v>smp</v>
      </c>
      <c r="B459" s="1">
        <v>41586</v>
      </c>
      <c r="C459" s="8">
        <f>[7]contrs_10year_adj_extra_stack!A458</f>
        <v>-9.9999999999995898E-5</v>
      </c>
      <c r="D459" s="8">
        <f>[7]contrs_10year_adj_extra_stack!B458</f>
        <v>2.2851292858623401E-5</v>
      </c>
      <c r="E459" s="8">
        <f>[7]contrs_10year_adj_extra_stack!C458</f>
        <v>-3.0953226607802401E-5</v>
      </c>
      <c r="F459" s="8">
        <f>[7]contrs_10year_adj_extra_stack!D458</f>
        <v>-6.2053068170938496E-5</v>
      </c>
      <c r="G459" s="8">
        <f>[7]contrs_10year_adj_extra_stack!E458</f>
        <v>7.9113223232526603E-6</v>
      </c>
      <c r="I459" s="1">
        <f t="shared" si="164"/>
        <v>41579</v>
      </c>
      <c r="J459" s="1">
        <f t="shared" si="166"/>
        <v>41586</v>
      </c>
      <c r="K459" s="2">
        <f t="shared" si="167"/>
        <v>9.9999999999995891E-3</v>
      </c>
      <c r="L459">
        <f t="shared" si="168"/>
        <v>-2.2851292858623402E-3</v>
      </c>
      <c r="M459">
        <f t="shared" si="169"/>
        <v>3.0953226607802402E-3</v>
      </c>
      <c r="N459">
        <f t="shared" si="170"/>
        <v>6.2053068170938499E-3</v>
      </c>
      <c r="O459">
        <f t="shared" si="171"/>
        <v>-7.9113223232526607E-4</v>
      </c>
      <c r="P459">
        <f t="shared" si="165"/>
        <v>3.7756320403131058E-3</v>
      </c>
      <c r="R459">
        <f t="shared" si="172"/>
        <v>9.9999999999995891E-3</v>
      </c>
      <c r="S459">
        <f t="shared" si="173"/>
        <v>-1.4299234370297755E-3</v>
      </c>
      <c r="T459">
        <f t="shared" si="174"/>
        <v>3.950528509612806E-3</v>
      </c>
      <c r="U459">
        <f t="shared" si="175"/>
        <v>7.0605126659264144E-3</v>
      </c>
      <c r="V459">
        <f t="shared" si="176"/>
        <v>6.4073616507298765E-5</v>
      </c>
      <c r="W459">
        <f t="shared" si="177"/>
        <v>1.5182435480299347E-3</v>
      </c>
      <c r="Y459" s="2" t="b">
        <f t="shared" si="178"/>
        <v>0</v>
      </c>
      <c r="Z459" s="2">
        <f t="shared" si="186"/>
        <v>10</v>
      </c>
      <c r="AA459" s="1">
        <f t="shared" si="179"/>
        <v>41586</v>
      </c>
      <c r="AB459">
        <f t="shared" si="180"/>
        <v>9.9999999999995891E-3</v>
      </c>
      <c r="AC459">
        <f t="shared" si="181"/>
        <v>1.4299234370297755E-3</v>
      </c>
      <c r="AD459">
        <f t="shared" si="182"/>
        <v>3.950528509612806E-3</v>
      </c>
      <c r="AE459">
        <f t="shared" si="183"/>
        <v>7.0605126659264144E-3</v>
      </c>
      <c r="AF459">
        <f t="shared" si="184"/>
        <v>6.4073616507298765E-5</v>
      </c>
      <c r="AG459">
        <f t="shared" si="185"/>
        <v>1.5182435480299347E-3</v>
      </c>
    </row>
    <row r="460" spans="1:33" x14ac:dyDescent="0.25">
      <c r="A460" t="str">
        <f>'[3]post matched'!$A261</f>
        <v>minutes</v>
      </c>
      <c r="B460" s="1">
        <v>41597</v>
      </c>
      <c r="C460" s="8">
        <f>[7]contrs_10year_adj_extra_stack!A459</f>
        <v>0</v>
      </c>
      <c r="D460" s="8">
        <f>[7]contrs_10year_adj_extra_stack!B459</f>
        <v>1.3864067735651399E-5</v>
      </c>
      <c r="E460" s="8">
        <f>[7]contrs_10year_adj_extra_stack!C459</f>
        <v>-6.1166483699406204E-6</v>
      </c>
      <c r="F460" s="8">
        <f>[7]contrs_10year_adj_extra_stack!D459</f>
        <v>1.02480308932226E-5</v>
      </c>
      <c r="G460" s="8">
        <f>[7]contrs_10year_adj_extra_stack!E459</f>
        <v>5.0354402203449397E-6</v>
      </c>
      <c r="I460" s="1">
        <f t="shared" si="164"/>
        <v>41579</v>
      </c>
      <c r="J460" s="1">
        <f t="shared" si="166"/>
        <v>41597</v>
      </c>
      <c r="K460" s="2">
        <f t="shared" si="167"/>
        <v>0</v>
      </c>
      <c r="L460">
        <f t="shared" si="168"/>
        <v>-1.3864067735651399E-3</v>
      </c>
      <c r="M460">
        <f t="shared" si="169"/>
        <v>6.1166483699406199E-4</v>
      </c>
      <c r="N460">
        <f t="shared" si="170"/>
        <v>-1.02480308932226E-3</v>
      </c>
      <c r="O460">
        <f t="shared" si="171"/>
        <v>-5.03544022034494E-4</v>
      </c>
      <c r="P460">
        <f t="shared" si="165"/>
        <v>2.3030890479278318E-3</v>
      </c>
      <c r="R460">
        <f t="shared" si="172"/>
        <v>0</v>
      </c>
      <c r="S460">
        <f t="shared" si="173"/>
        <v>-5.3120092473257514E-4</v>
      </c>
      <c r="T460">
        <f t="shared" si="174"/>
        <v>1.4668706858266278E-3</v>
      </c>
      <c r="U460">
        <f t="shared" si="175"/>
        <v>-1.6959724048969528E-4</v>
      </c>
      <c r="V460">
        <f t="shared" si="176"/>
        <v>3.5166182679807084E-4</v>
      </c>
      <c r="W460">
        <f t="shared" si="177"/>
        <v>4.5700555644660572E-5</v>
      </c>
      <c r="Y460" s="2" t="b">
        <f t="shared" si="178"/>
        <v>0</v>
      </c>
      <c r="Z460" s="2">
        <f t="shared" si="186"/>
        <v>11</v>
      </c>
      <c r="AA460" s="1">
        <f t="shared" si="179"/>
        <v>41597</v>
      </c>
      <c r="AB460">
        <f t="shared" si="180"/>
        <v>0</v>
      </c>
      <c r="AC460">
        <f t="shared" si="181"/>
        <v>5.3120092473257514E-4</v>
      </c>
      <c r="AD460">
        <f t="shared" si="182"/>
        <v>1.4668706858266278E-3</v>
      </c>
      <c r="AE460">
        <f t="shared" si="183"/>
        <v>1.6959724048969528E-4</v>
      </c>
      <c r="AF460">
        <f t="shared" si="184"/>
        <v>3.5166182679807084E-4</v>
      </c>
      <c r="AG460">
        <f t="shared" si="185"/>
        <v>4.5700555644660572E-5</v>
      </c>
    </row>
    <row r="461" spans="1:33" x14ac:dyDescent="0.25">
      <c r="A461" t="str">
        <f>'[3]post matched'!$A262</f>
        <v>speech</v>
      </c>
      <c r="B461" s="1">
        <v>41598</v>
      </c>
      <c r="C461" s="8">
        <f>[7]contrs_10year_adj_extra_stack!A460</f>
        <v>-1.00000000000003E-4</v>
      </c>
      <c r="D461" s="8">
        <f>[7]contrs_10year_adj_extra_stack!B460</f>
        <v>9.5117639244091696E-6</v>
      </c>
      <c r="E461" s="8">
        <f>[7]contrs_10year_adj_extra_stack!C460</f>
        <v>1.6241522315506699E-5</v>
      </c>
      <c r="F461" s="8">
        <f>[7]contrs_10year_adj_extra_stack!D460</f>
        <v>-1.13088494502338E-4</v>
      </c>
      <c r="G461" s="8">
        <f>[7]contrs_10year_adj_extra_stack!E460</f>
        <v>3.0334226499431201E-5</v>
      </c>
      <c r="I461" s="1">
        <f t="shared" si="164"/>
        <v>41579</v>
      </c>
      <c r="J461" s="1">
        <f t="shared" si="166"/>
        <v>41598</v>
      </c>
      <c r="K461" s="2">
        <f t="shared" si="167"/>
        <v>1.00000000000003E-2</v>
      </c>
      <c r="L461">
        <f t="shared" si="168"/>
        <v>-9.5117639244091698E-4</v>
      </c>
      <c r="M461">
        <f t="shared" si="169"/>
        <v>-1.6241522315506699E-3</v>
      </c>
      <c r="N461">
        <f t="shared" si="170"/>
        <v>1.1308849450233801E-2</v>
      </c>
      <c r="O461">
        <f t="shared" si="171"/>
        <v>-3.0334226499431202E-3</v>
      </c>
      <c r="P461">
        <f t="shared" si="165"/>
        <v>4.2999018237012054E-3</v>
      </c>
      <c r="R461">
        <f t="shared" si="172"/>
        <v>1.00000000000003E-2</v>
      </c>
      <c r="S461">
        <f t="shared" si="173"/>
        <v>-9.5970543608352252E-5</v>
      </c>
      <c r="T461">
        <f t="shared" si="174"/>
        <v>-7.6894638271810412E-4</v>
      </c>
      <c r="U461">
        <f t="shared" si="175"/>
        <v>1.2164055299066365E-2</v>
      </c>
      <c r="V461">
        <f t="shared" si="176"/>
        <v>-2.1782168011105552E-3</v>
      </c>
      <c r="W461">
        <f t="shared" si="177"/>
        <v>2.0425133314180342E-3</v>
      </c>
      <c r="Y461" s="2" t="b">
        <f t="shared" si="178"/>
        <v>0</v>
      </c>
      <c r="Z461" s="2">
        <f t="shared" si="186"/>
        <v>1</v>
      </c>
      <c r="AA461" s="1">
        <f t="shared" si="179"/>
        <v>41598</v>
      </c>
      <c r="AB461">
        <f t="shared" si="180"/>
        <v>1.00000000000003E-2</v>
      </c>
      <c r="AC461">
        <f t="shared" si="181"/>
        <v>9.5970543608352252E-5</v>
      </c>
      <c r="AD461">
        <f t="shared" si="182"/>
        <v>7.6894638271810412E-4</v>
      </c>
      <c r="AE461">
        <f t="shared" si="183"/>
        <v>1.2164055299066365E-2</v>
      </c>
      <c r="AF461">
        <f t="shared" si="184"/>
        <v>2.1782168011105552E-3</v>
      </c>
      <c r="AG461">
        <f t="shared" si="185"/>
        <v>2.0425133314180342E-3</v>
      </c>
    </row>
    <row r="462" spans="1:33" x14ac:dyDescent="0.25">
      <c r="A462" t="str">
        <f>'[3]post matched'!$A263</f>
        <v>speech</v>
      </c>
      <c r="B462" s="1">
        <v>41604</v>
      </c>
      <c r="C462" s="8">
        <f>[7]contrs_10year_adj_extra_stack!A461</f>
        <v>9.9999999999995898E-5</v>
      </c>
      <c r="D462" s="8">
        <f>[7]contrs_10year_adj_extra_stack!B461</f>
        <v>5.00346262521162E-6</v>
      </c>
      <c r="E462" s="8">
        <f>[7]contrs_10year_adj_extra_stack!C461</f>
        <v>1.91410135536023E-5</v>
      </c>
      <c r="F462" s="8">
        <f>[7]contrs_10year_adj_extra_stack!D461</f>
        <v>9.6227948401967907E-5</v>
      </c>
      <c r="G462" s="8">
        <f>[7]contrs_10year_adj_extra_stack!E461</f>
        <v>2.75421612543637E-6</v>
      </c>
      <c r="I462" s="1">
        <f t="shared" ref="I462:I525" si="187">EOMONTH(J462,-1)+1</f>
        <v>41579</v>
      </c>
      <c r="J462" s="1">
        <f t="shared" si="166"/>
        <v>41604</v>
      </c>
      <c r="K462" s="2">
        <f t="shared" si="167"/>
        <v>-9.9999999999995891E-3</v>
      </c>
      <c r="L462">
        <f t="shared" si="168"/>
        <v>-5.0034626252116196E-4</v>
      </c>
      <c r="M462">
        <f t="shared" si="169"/>
        <v>-1.91410135536023E-3</v>
      </c>
      <c r="N462">
        <f t="shared" si="170"/>
        <v>-9.6227948401967911E-3</v>
      </c>
      <c r="O462">
        <f t="shared" si="171"/>
        <v>-2.7542161254363699E-4</v>
      </c>
      <c r="P462">
        <f t="shared" ref="P462:P525" si="188">K462-L462-M462-N462-O462</f>
        <v>2.312664070622231E-3</v>
      </c>
      <c r="R462">
        <f t="shared" si="172"/>
        <v>-9.9999999999995891E-3</v>
      </c>
      <c r="S462">
        <f t="shared" si="173"/>
        <v>3.5485958631140276E-4</v>
      </c>
      <c r="T462">
        <f t="shared" si="174"/>
        <v>-1.0588955065276642E-3</v>
      </c>
      <c r="U462">
        <f t="shared" si="175"/>
        <v>-8.7675889913642266E-3</v>
      </c>
      <c r="V462">
        <f t="shared" si="176"/>
        <v>5.7978423628892784E-4</v>
      </c>
      <c r="W462">
        <f t="shared" si="177"/>
        <v>5.5275578339059831E-5</v>
      </c>
      <c r="Y462" s="2" t="b">
        <f t="shared" si="178"/>
        <v>0</v>
      </c>
      <c r="Z462" s="2">
        <f t="shared" si="186"/>
        <v>6</v>
      </c>
      <c r="AA462" s="1">
        <f t="shared" si="179"/>
        <v>41604</v>
      </c>
      <c r="AB462">
        <f t="shared" si="180"/>
        <v>9.9999999999995891E-3</v>
      </c>
      <c r="AC462">
        <f t="shared" si="181"/>
        <v>3.5485958631140276E-4</v>
      </c>
      <c r="AD462">
        <f t="shared" si="182"/>
        <v>1.0588955065276642E-3</v>
      </c>
      <c r="AE462">
        <f t="shared" si="183"/>
        <v>8.7675889913642266E-3</v>
      </c>
      <c r="AF462">
        <f t="shared" si="184"/>
        <v>5.7978423628892784E-4</v>
      </c>
      <c r="AG462">
        <f t="shared" si="185"/>
        <v>5.5275578339059831E-5</v>
      </c>
    </row>
    <row r="463" spans="1:33" x14ac:dyDescent="0.25">
      <c r="A463" t="str">
        <f>'[3]post matched'!$A264</f>
        <v>minutes</v>
      </c>
      <c r="B463" s="1">
        <v>41625</v>
      </c>
      <c r="C463" s="8">
        <f>[7]contrs_10year_adj_extra_stack!A462</f>
        <v>9.9999999999995898E-5</v>
      </c>
      <c r="D463" s="8">
        <f>[7]contrs_10year_adj_extra_stack!B462</f>
        <v>1.29208026845176E-5</v>
      </c>
      <c r="E463" s="8">
        <f>[7]contrs_10year_adj_extra_stack!C462</f>
        <v>1.05884265256339E-5</v>
      </c>
      <c r="F463" s="8">
        <f>[7]contrs_10year_adj_extra_stack!D462</f>
        <v>9.1764401378770401E-5</v>
      </c>
      <c r="G463" s="8">
        <f>[7]contrs_10year_adj_extra_stack!E462</f>
        <v>4.8031840226934497E-6</v>
      </c>
      <c r="I463" s="1">
        <f t="shared" si="187"/>
        <v>41609</v>
      </c>
      <c r="J463" s="1">
        <f t="shared" si="166"/>
        <v>41625</v>
      </c>
      <c r="K463" s="2">
        <f t="shared" si="167"/>
        <v>-9.9999999999995891E-3</v>
      </c>
      <c r="L463">
        <f t="shared" si="168"/>
        <v>-1.2920802684517601E-3</v>
      </c>
      <c r="M463">
        <f t="shared" si="169"/>
        <v>-1.05884265256339E-3</v>
      </c>
      <c r="N463">
        <f t="shared" si="170"/>
        <v>-9.1764401378770406E-3</v>
      </c>
      <c r="O463">
        <f t="shared" si="171"/>
        <v>-4.8031840226934498E-4</v>
      </c>
      <c r="P463">
        <f t="shared" si="188"/>
        <v>2.0076814611619462E-3</v>
      </c>
      <c r="R463">
        <f t="shared" si="172"/>
        <v>-9.9999999999995891E-3</v>
      </c>
      <c r="S463">
        <f t="shared" si="173"/>
        <v>-4.3687441961919537E-4</v>
      </c>
      <c r="T463">
        <f t="shared" si="174"/>
        <v>-2.0363680373082418E-4</v>
      </c>
      <c r="U463">
        <f t="shared" si="175"/>
        <v>-8.3212342890444761E-3</v>
      </c>
      <c r="V463">
        <f t="shared" si="176"/>
        <v>3.7488744656321985E-4</v>
      </c>
      <c r="W463">
        <f t="shared" si="177"/>
        <v>-2.4970703112122501E-4</v>
      </c>
      <c r="Y463" s="2" t="b">
        <f t="shared" si="178"/>
        <v>0</v>
      </c>
      <c r="Z463" s="2">
        <f t="shared" si="186"/>
        <v>21</v>
      </c>
      <c r="AA463" s="1">
        <f t="shared" si="179"/>
        <v>41625</v>
      </c>
      <c r="AB463">
        <f t="shared" si="180"/>
        <v>9.9999999999995891E-3</v>
      </c>
      <c r="AC463">
        <f t="shared" si="181"/>
        <v>4.3687441961919537E-4</v>
      </c>
      <c r="AD463">
        <f t="shared" si="182"/>
        <v>2.0363680373082418E-4</v>
      </c>
      <c r="AE463">
        <f t="shared" si="183"/>
        <v>8.3212342890444761E-3</v>
      </c>
      <c r="AF463">
        <f t="shared" si="184"/>
        <v>3.7488744656321985E-4</v>
      </c>
      <c r="AG463">
        <f t="shared" si="185"/>
        <v>2.4970703112122501E-4</v>
      </c>
    </row>
    <row r="464" spans="1:33" x14ac:dyDescent="0.25">
      <c r="A464" t="str">
        <f>'[3]post matched'!$A265</f>
        <v>speech</v>
      </c>
      <c r="B464" s="1">
        <v>41625</v>
      </c>
      <c r="C464" s="8">
        <f>[7]contrs_10year_adj_extra_stack!A463</f>
        <v>9.9999999999995898E-5</v>
      </c>
      <c r="D464" s="8">
        <f>[7]contrs_10year_adj_extra_stack!B463</f>
        <v>1.29208026845176E-5</v>
      </c>
      <c r="E464" s="8">
        <f>[7]contrs_10year_adj_extra_stack!C463</f>
        <v>1.05884265256339E-5</v>
      </c>
      <c r="F464" s="8">
        <f>[7]contrs_10year_adj_extra_stack!D463</f>
        <v>9.1764401378770401E-5</v>
      </c>
      <c r="G464" s="8">
        <f>[7]contrs_10year_adj_extra_stack!E463</f>
        <v>4.8031840226934497E-6</v>
      </c>
      <c r="I464" s="1">
        <f t="shared" si="187"/>
        <v>41609</v>
      </c>
      <c r="J464" s="1">
        <f t="shared" si="166"/>
        <v>41625</v>
      </c>
      <c r="K464" s="2">
        <f t="shared" si="167"/>
        <v>-9.9999999999995891E-3</v>
      </c>
      <c r="L464">
        <f t="shared" si="168"/>
        <v>-1.2920802684517601E-3</v>
      </c>
      <c r="M464">
        <f t="shared" si="169"/>
        <v>-1.05884265256339E-3</v>
      </c>
      <c r="N464">
        <f t="shared" si="170"/>
        <v>-9.1764401378770406E-3</v>
      </c>
      <c r="O464">
        <f t="shared" si="171"/>
        <v>-4.8031840226934498E-4</v>
      </c>
      <c r="P464">
        <f t="shared" si="188"/>
        <v>2.0076814611619462E-3</v>
      </c>
      <c r="R464">
        <f t="shared" si="172"/>
        <v>-9.9999999999995891E-3</v>
      </c>
      <c r="S464">
        <f t="shared" si="173"/>
        <v>-4.3687441961919537E-4</v>
      </c>
      <c r="T464">
        <f t="shared" si="174"/>
        <v>-2.0363680373082418E-4</v>
      </c>
      <c r="U464">
        <f t="shared" si="175"/>
        <v>-8.3212342890444761E-3</v>
      </c>
      <c r="V464">
        <f t="shared" si="176"/>
        <v>3.7488744656321985E-4</v>
      </c>
      <c r="W464">
        <f t="shared" si="177"/>
        <v>-2.4970703112122501E-4</v>
      </c>
      <c r="Y464" s="2" t="b">
        <f t="shared" si="178"/>
        <v>0</v>
      </c>
      <c r="Z464" s="2">
        <f t="shared" si="186"/>
        <v>0</v>
      </c>
      <c r="AA464" s="1">
        <f t="shared" si="179"/>
        <v>41625</v>
      </c>
      <c r="AB464">
        <f t="shared" si="180"/>
        <v>9.9999999999995891E-3</v>
      </c>
      <c r="AC464">
        <f t="shared" si="181"/>
        <v>4.3687441961919537E-4</v>
      </c>
      <c r="AD464">
        <f t="shared" si="182"/>
        <v>2.0363680373082418E-4</v>
      </c>
      <c r="AE464">
        <f t="shared" si="183"/>
        <v>8.3212342890444761E-3</v>
      </c>
      <c r="AF464">
        <f t="shared" si="184"/>
        <v>3.7488744656321985E-4</v>
      </c>
      <c r="AG464">
        <f t="shared" si="185"/>
        <v>2.4970703112122501E-4</v>
      </c>
    </row>
    <row r="465" spans="1:33" x14ac:dyDescent="0.25">
      <c r="A465" t="str">
        <f>'[3]post matched'!$A266</f>
        <v>speech</v>
      </c>
      <c r="B465" s="1">
        <v>41626</v>
      </c>
      <c r="C465" s="8">
        <f>[7]contrs_10year_adj_extra_stack!A464</f>
        <v>-3.0000000000000198E-4</v>
      </c>
      <c r="D465" s="8">
        <f>[7]contrs_10year_adj_extra_stack!B464</f>
        <v>2.8371767859095399E-5</v>
      </c>
      <c r="E465" s="8">
        <f>[7]contrs_10year_adj_extra_stack!C464</f>
        <v>-1.13480998262351E-4</v>
      </c>
      <c r="F465" s="8">
        <f>[7]contrs_10year_adj_extra_stack!D464</f>
        <v>-1.3280656088089101E-4</v>
      </c>
      <c r="G465" s="8">
        <f>[7]contrs_10year_adj_extra_stack!E464</f>
        <v>-3.5144885885343199E-6</v>
      </c>
      <c r="I465" s="1">
        <f t="shared" si="187"/>
        <v>41609</v>
      </c>
      <c r="J465" s="1">
        <f t="shared" si="166"/>
        <v>41626</v>
      </c>
      <c r="K465" s="2">
        <f t="shared" si="167"/>
        <v>3.0000000000000197E-2</v>
      </c>
      <c r="L465">
        <f t="shared" si="168"/>
        <v>-2.83717678590954E-3</v>
      </c>
      <c r="M465">
        <f t="shared" si="169"/>
        <v>1.13480998262351E-2</v>
      </c>
      <c r="N465">
        <f t="shared" si="170"/>
        <v>1.32806560880891E-2</v>
      </c>
      <c r="O465">
        <f t="shared" si="171"/>
        <v>3.5144885885343198E-4</v>
      </c>
      <c r="P465">
        <f t="shared" si="188"/>
        <v>7.8569720127321021E-3</v>
      </c>
      <c r="R465">
        <f t="shared" si="172"/>
        <v>3.0000000000000197E-2</v>
      </c>
      <c r="S465">
        <f t="shared" si="173"/>
        <v>-1.9819709370769755E-3</v>
      </c>
      <c r="T465">
        <f t="shared" si="174"/>
        <v>1.2203305675067666E-2</v>
      </c>
      <c r="U465">
        <f t="shared" si="175"/>
        <v>1.4135861936921665E-2</v>
      </c>
      <c r="V465">
        <f t="shared" si="176"/>
        <v>1.2066547076859968E-3</v>
      </c>
      <c r="W465">
        <f t="shared" si="177"/>
        <v>5.5995835204489305E-3</v>
      </c>
      <c r="Y465" s="2" t="b">
        <f t="shared" si="178"/>
        <v>0</v>
      </c>
      <c r="Z465" s="2">
        <f t="shared" si="186"/>
        <v>1</v>
      </c>
      <c r="AA465" s="1">
        <f t="shared" si="179"/>
        <v>41626</v>
      </c>
      <c r="AB465">
        <f t="shared" si="180"/>
        <v>3.0000000000000197E-2</v>
      </c>
      <c r="AC465">
        <f t="shared" si="181"/>
        <v>1.9819709370769755E-3</v>
      </c>
      <c r="AD465">
        <f t="shared" si="182"/>
        <v>1.2203305675067666E-2</v>
      </c>
      <c r="AE465">
        <f t="shared" si="183"/>
        <v>1.4135861936921665E-2</v>
      </c>
      <c r="AF465">
        <f t="shared" si="184"/>
        <v>1.2066547076859968E-3</v>
      </c>
      <c r="AG465">
        <f t="shared" si="185"/>
        <v>5.5995835204489305E-3</v>
      </c>
    </row>
    <row r="466" spans="1:33" x14ac:dyDescent="0.25">
      <c r="A466" t="str">
        <f>'[3]post matched'!$A267</f>
        <v>smp</v>
      </c>
      <c r="B466" s="1">
        <v>41677</v>
      </c>
      <c r="C466" s="8">
        <f>[7]contrs_10year_adj_extra_stack!A465</f>
        <v>-1.9999999999999901E-4</v>
      </c>
      <c r="D466" s="8">
        <f>[7]contrs_10year_adj_extra_stack!B465</f>
        <v>1.46731820147515E-5</v>
      </c>
      <c r="E466" s="8">
        <f>[7]contrs_10year_adj_extra_stack!C465</f>
        <v>-3.08901039146116E-5</v>
      </c>
      <c r="F466" s="8">
        <f>[7]contrs_10year_adj_extra_stack!D465</f>
        <v>-1.3281011515535099E-4</v>
      </c>
      <c r="G466" s="8">
        <f>[7]contrs_10year_adj_extra_stack!E465</f>
        <v>1.39539550819622E-5</v>
      </c>
      <c r="I466" s="1">
        <f t="shared" si="187"/>
        <v>41671</v>
      </c>
      <c r="J466" s="1">
        <f t="shared" si="166"/>
        <v>41677</v>
      </c>
      <c r="K466" s="2">
        <f t="shared" si="167"/>
        <v>1.99999999999999E-2</v>
      </c>
      <c r="L466">
        <f t="shared" si="168"/>
        <v>-1.4673182014751499E-3</v>
      </c>
      <c r="M466">
        <f t="shared" si="169"/>
        <v>3.08901039146116E-3</v>
      </c>
      <c r="N466">
        <f t="shared" si="170"/>
        <v>1.32810115155351E-2</v>
      </c>
      <c r="O466">
        <f t="shared" si="171"/>
        <v>-1.3953955081962201E-3</v>
      </c>
      <c r="P466">
        <f t="shared" si="188"/>
        <v>6.4926918026750133E-3</v>
      </c>
      <c r="R466">
        <f t="shared" si="172"/>
        <v>1.99999999999999E-2</v>
      </c>
      <c r="S466">
        <f t="shared" si="173"/>
        <v>-6.1211235264258521E-4</v>
      </c>
      <c r="T466">
        <f t="shared" si="174"/>
        <v>3.9442162402937263E-3</v>
      </c>
      <c r="U466">
        <f t="shared" si="175"/>
        <v>1.4136217364367664E-2</v>
      </c>
      <c r="V466">
        <f t="shared" si="176"/>
        <v>-5.4018965936365531E-4</v>
      </c>
      <c r="W466">
        <f t="shared" si="177"/>
        <v>4.2353033103918417E-3</v>
      </c>
      <c r="Y466" s="2" t="b">
        <f t="shared" si="178"/>
        <v>0</v>
      </c>
      <c r="Z466" s="2">
        <f t="shared" si="186"/>
        <v>51</v>
      </c>
      <c r="AA466" s="1">
        <f t="shared" si="179"/>
        <v>41677</v>
      </c>
      <c r="AB466">
        <f t="shared" si="180"/>
        <v>1.99999999999999E-2</v>
      </c>
      <c r="AC466">
        <f t="shared" si="181"/>
        <v>6.1211235264258521E-4</v>
      </c>
      <c r="AD466">
        <f t="shared" si="182"/>
        <v>3.9442162402937263E-3</v>
      </c>
      <c r="AE466">
        <f t="shared" si="183"/>
        <v>1.4136217364367664E-2</v>
      </c>
      <c r="AF466">
        <f t="shared" si="184"/>
        <v>5.4018965936365531E-4</v>
      </c>
      <c r="AG466">
        <f t="shared" si="185"/>
        <v>4.2353033103918417E-3</v>
      </c>
    </row>
    <row r="467" spans="1:33" x14ac:dyDescent="0.25">
      <c r="A467" t="str">
        <f>'[3]post matched'!$A268</f>
        <v>speech</v>
      </c>
      <c r="B467" s="1">
        <v>41683</v>
      </c>
      <c r="C467" s="8">
        <f>[7]contrs_10year_adj_extra_stack!A466</f>
        <v>0</v>
      </c>
      <c r="D467" s="8">
        <f>[7]contrs_10year_adj_extra_stack!B466</f>
        <v>1.34658507996587E-5</v>
      </c>
      <c r="E467" s="8">
        <f>[7]contrs_10year_adj_extra_stack!C466</f>
        <v>-4.5299805340987104E-6</v>
      </c>
      <c r="F467" s="8">
        <f>[7]contrs_10year_adj_extra_stack!D466</f>
        <v>1.8809899848415202E-5</v>
      </c>
      <c r="G467" s="8">
        <f>[7]contrs_10year_adj_extra_stack!E466</f>
        <v>5.6240963662799696E-6</v>
      </c>
      <c r="I467" s="1">
        <f t="shared" si="187"/>
        <v>41671</v>
      </c>
      <c r="J467" s="1">
        <f t="shared" si="166"/>
        <v>41683</v>
      </c>
      <c r="K467" s="2">
        <f t="shared" si="167"/>
        <v>0</v>
      </c>
      <c r="L467">
        <f t="shared" si="168"/>
        <v>-1.34658507996587E-3</v>
      </c>
      <c r="M467">
        <f t="shared" si="169"/>
        <v>4.5299805340987106E-4</v>
      </c>
      <c r="N467">
        <f t="shared" si="170"/>
        <v>-1.8809899848415202E-3</v>
      </c>
      <c r="O467">
        <f t="shared" si="171"/>
        <v>-5.62409636627997E-4</v>
      </c>
      <c r="P467">
        <f t="shared" si="188"/>
        <v>3.3369866480255162E-3</v>
      </c>
      <c r="R467">
        <f t="shared" si="172"/>
        <v>0</v>
      </c>
      <c r="S467">
        <f t="shared" si="173"/>
        <v>-4.9137923113330532E-4</v>
      </c>
      <c r="T467">
        <f t="shared" si="174"/>
        <v>1.308203902242437E-3</v>
      </c>
      <c r="U467">
        <f t="shared" si="175"/>
        <v>-1.0257841360089555E-3</v>
      </c>
      <c r="V467">
        <f t="shared" si="176"/>
        <v>2.9279621220456784E-4</v>
      </c>
      <c r="W467">
        <f t="shared" si="177"/>
        <v>1.079598155742345E-3</v>
      </c>
      <c r="Y467" s="2" t="b">
        <f t="shared" si="178"/>
        <v>0</v>
      </c>
      <c r="Z467" s="2">
        <f t="shared" si="186"/>
        <v>6</v>
      </c>
      <c r="AA467" s="1">
        <f t="shared" si="179"/>
        <v>41683</v>
      </c>
      <c r="AB467">
        <f t="shared" si="180"/>
        <v>0</v>
      </c>
      <c r="AC467">
        <f t="shared" si="181"/>
        <v>4.9137923113330532E-4</v>
      </c>
      <c r="AD467">
        <f t="shared" si="182"/>
        <v>1.308203902242437E-3</v>
      </c>
      <c r="AE467">
        <f t="shared" si="183"/>
        <v>1.0257841360089555E-3</v>
      </c>
      <c r="AF467">
        <f t="shared" si="184"/>
        <v>2.9279621220456784E-4</v>
      </c>
      <c r="AG467">
        <f t="shared" si="185"/>
        <v>1.079598155742345E-3</v>
      </c>
    </row>
    <row r="468" spans="1:33" x14ac:dyDescent="0.25">
      <c r="A468" t="str">
        <f>'[3]post matched'!$A269</f>
        <v>speech</v>
      </c>
      <c r="B468" s="1">
        <v>41684</v>
      </c>
      <c r="C468" s="8">
        <f>[7]contrs_10year_adj_extra_stack!A467</f>
        <v>0</v>
      </c>
      <c r="D468" s="8">
        <f>[7]contrs_10year_adj_extra_stack!B467</f>
        <v>2.0886818134476201E-5</v>
      </c>
      <c r="E468" s="8">
        <f>[7]contrs_10year_adj_extra_stack!C467</f>
        <v>-3.8654429978141199E-5</v>
      </c>
      <c r="F468" s="8">
        <f>[7]contrs_10year_adj_extra_stack!D467</f>
        <v>-2.8525860321551699E-5</v>
      </c>
      <c r="G468" s="8">
        <f>[7]contrs_10year_adj_extra_stack!E467</f>
        <v>9.3904087723932808E-6</v>
      </c>
      <c r="I468" s="1">
        <f t="shared" si="187"/>
        <v>41671</v>
      </c>
      <c r="J468" s="1">
        <f t="shared" si="166"/>
        <v>41684</v>
      </c>
      <c r="K468" s="2">
        <f t="shared" si="167"/>
        <v>0</v>
      </c>
      <c r="L468">
        <f t="shared" si="168"/>
        <v>-2.0886818134476202E-3</v>
      </c>
      <c r="M468">
        <f t="shared" si="169"/>
        <v>3.8654429978141197E-3</v>
      </c>
      <c r="N468">
        <f t="shared" si="170"/>
        <v>2.8525860321551699E-3</v>
      </c>
      <c r="O468">
        <f t="shared" si="171"/>
        <v>-9.3904087723932809E-4</v>
      </c>
      <c r="P468">
        <f t="shared" si="188"/>
        <v>-3.6903063392823413E-3</v>
      </c>
      <c r="R468">
        <f t="shared" si="172"/>
        <v>0</v>
      </c>
      <c r="S468">
        <f t="shared" si="173"/>
        <v>-1.2334759646150555E-3</v>
      </c>
      <c r="T468">
        <f t="shared" si="174"/>
        <v>4.720648846646686E-3</v>
      </c>
      <c r="U468">
        <f t="shared" si="175"/>
        <v>3.7077918809877344E-3</v>
      </c>
      <c r="V468">
        <f t="shared" si="176"/>
        <v>-8.3835028406763256E-5</v>
      </c>
      <c r="W468">
        <f t="shared" si="177"/>
        <v>-5.9476948315655125E-3</v>
      </c>
      <c r="Y468" s="2" t="b">
        <f t="shared" si="178"/>
        <v>0</v>
      </c>
      <c r="Z468" s="2">
        <f t="shared" si="186"/>
        <v>1</v>
      </c>
      <c r="AA468" s="1">
        <f t="shared" si="179"/>
        <v>41684</v>
      </c>
      <c r="AB468">
        <f t="shared" si="180"/>
        <v>0</v>
      </c>
      <c r="AC468">
        <f t="shared" si="181"/>
        <v>1.2334759646150555E-3</v>
      </c>
      <c r="AD468">
        <f t="shared" si="182"/>
        <v>4.720648846646686E-3</v>
      </c>
      <c r="AE468">
        <f t="shared" si="183"/>
        <v>3.7077918809877344E-3</v>
      </c>
      <c r="AF468">
        <f t="shared" si="184"/>
        <v>8.3835028406763256E-5</v>
      </c>
      <c r="AG468">
        <f t="shared" si="185"/>
        <v>5.9476948315655125E-3</v>
      </c>
    </row>
    <row r="469" spans="1:33" x14ac:dyDescent="0.25">
      <c r="A469" t="str">
        <f>'[3]post matched'!$A270</f>
        <v>minutes</v>
      </c>
      <c r="B469" s="1">
        <v>41688</v>
      </c>
      <c r="C469" s="8">
        <f>[7]contrs_10year_adj_extra_stack!A468</f>
        <v>1.0000000000001001E-4</v>
      </c>
      <c r="D469" s="8">
        <f>[7]contrs_10year_adj_extra_stack!B468</f>
        <v>-9.0847340553247101E-6</v>
      </c>
      <c r="E469" s="8">
        <f>[7]contrs_10year_adj_extra_stack!C468</f>
        <v>5.3671173332431302E-5</v>
      </c>
      <c r="F469" s="8">
        <f>[7]contrs_10year_adj_extra_stack!D468</f>
        <v>6.07522717594828E-5</v>
      </c>
      <c r="G469" s="8">
        <f>[7]contrs_10year_adj_extra_stack!E468</f>
        <v>1.27019791874665E-5</v>
      </c>
      <c r="I469" s="1">
        <f t="shared" si="187"/>
        <v>41671</v>
      </c>
      <c r="J469" s="1">
        <f t="shared" si="166"/>
        <v>41688</v>
      </c>
      <c r="K469" s="2">
        <f t="shared" si="167"/>
        <v>-1.0000000000001001E-2</v>
      </c>
      <c r="L469">
        <f t="shared" si="168"/>
        <v>9.0847340553247102E-4</v>
      </c>
      <c r="M469">
        <f t="shared" si="169"/>
        <v>-5.3671173332431304E-3</v>
      </c>
      <c r="N469">
        <f t="shared" si="170"/>
        <v>-6.0752271759482801E-3</v>
      </c>
      <c r="O469">
        <f t="shared" si="171"/>
        <v>-1.27019791874665E-3</v>
      </c>
      <c r="P469">
        <f t="shared" si="188"/>
        <v>1.804069022404589E-3</v>
      </c>
      <c r="R469">
        <f t="shared" si="172"/>
        <v>-1.0000000000001001E-2</v>
      </c>
      <c r="S469">
        <f t="shared" si="173"/>
        <v>1.7636792543650357E-3</v>
      </c>
      <c r="T469">
        <f t="shared" si="174"/>
        <v>-4.5119114844105641E-3</v>
      </c>
      <c r="U469">
        <f t="shared" si="175"/>
        <v>-5.2200213271157156E-3</v>
      </c>
      <c r="V469">
        <f t="shared" si="176"/>
        <v>-4.1499206991408514E-4</v>
      </c>
      <c r="W469">
        <f t="shared" si="177"/>
        <v>-4.5331946987858221E-4</v>
      </c>
      <c r="Y469" s="2" t="b">
        <f t="shared" si="178"/>
        <v>0</v>
      </c>
      <c r="Z469" s="2">
        <f t="shared" si="186"/>
        <v>4</v>
      </c>
      <c r="AA469" s="1">
        <f t="shared" si="179"/>
        <v>41688</v>
      </c>
      <c r="AB469">
        <f t="shared" si="180"/>
        <v>1.0000000000001001E-2</v>
      </c>
      <c r="AC469">
        <f t="shared" si="181"/>
        <v>1.7636792543650357E-3</v>
      </c>
      <c r="AD469">
        <f t="shared" si="182"/>
        <v>4.5119114844105641E-3</v>
      </c>
      <c r="AE469">
        <f t="shared" si="183"/>
        <v>5.2200213271157156E-3</v>
      </c>
      <c r="AF469">
        <f t="shared" si="184"/>
        <v>4.1499206991408514E-4</v>
      </c>
      <c r="AG469">
        <f t="shared" si="185"/>
        <v>4.5331946987858221E-4</v>
      </c>
    </row>
    <row r="470" spans="1:33" x14ac:dyDescent="0.25">
      <c r="A470" t="str">
        <f>'[3]post matched'!$A271</f>
        <v>speech</v>
      </c>
      <c r="B470" s="1">
        <v>41705</v>
      </c>
      <c r="C470" s="8">
        <f>[7]contrs_10year_adj_extra_stack!A469</f>
        <v>-1.9999999999999199E-4</v>
      </c>
      <c r="D470" s="8">
        <f>[7]contrs_10year_adj_extra_stack!B469</f>
        <v>2.2034713021353599E-5</v>
      </c>
      <c r="E470" s="8">
        <f>[7]contrs_10year_adj_extra_stack!C469</f>
        <v>-2.24788421504595E-5</v>
      </c>
      <c r="F470" s="8">
        <f>[7]contrs_10year_adj_extra_stack!D469</f>
        <v>-1.8452301004231E-4</v>
      </c>
      <c r="G470" s="8">
        <f>[7]contrs_10year_adj_extra_stack!E469</f>
        <v>2.39749161085764E-5</v>
      </c>
      <c r="I470" s="1">
        <f t="shared" si="187"/>
        <v>41699</v>
      </c>
      <c r="J470" s="1">
        <f t="shared" si="166"/>
        <v>41705</v>
      </c>
      <c r="K470" s="2">
        <f t="shared" si="167"/>
        <v>1.9999999999999199E-2</v>
      </c>
      <c r="L470">
        <f t="shared" si="168"/>
        <v>-2.2034713021353599E-3</v>
      </c>
      <c r="M470">
        <f t="shared" si="169"/>
        <v>2.2478842150459501E-3</v>
      </c>
      <c r="N470">
        <f t="shared" si="170"/>
        <v>1.8452301004230998E-2</v>
      </c>
      <c r="O470">
        <f t="shared" si="171"/>
        <v>-2.3974916108576399E-3</v>
      </c>
      <c r="P470">
        <f t="shared" si="188"/>
        <v>3.9007776937152526E-3</v>
      </c>
      <c r="R470">
        <f t="shared" si="172"/>
        <v>1.9999999999999199E-2</v>
      </c>
      <c r="S470">
        <f t="shared" si="173"/>
        <v>-1.3482654533027952E-3</v>
      </c>
      <c r="T470">
        <f t="shared" si="174"/>
        <v>3.1030900638785159E-3</v>
      </c>
      <c r="U470">
        <f t="shared" si="175"/>
        <v>1.9307506853063563E-2</v>
      </c>
      <c r="V470">
        <f t="shared" si="176"/>
        <v>-1.542285762025075E-3</v>
      </c>
      <c r="W470">
        <f t="shared" si="177"/>
        <v>1.6433892014320814E-3</v>
      </c>
      <c r="Y470" s="2" t="b">
        <f t="shared" si="178"/>
        <v>0</v>
      </c>
      <c r="Z470" s="2">
        <f t="shared" si="186"/>
        <v>17</v>
      </c>
      <c r="AA470" s="1">
        <f t="shared" si="179"/>
        <v>41705</v>
      </c>
      <c r="AB470">
        <f t="shared" si="180"/>
        <v>1.9999999999999199E-2</v>
      </c>
      <c r="AC470">
        <f t="shared" si="181"/>
        <v>1.3482654533027952E-3</v>
      </c>
      <c r="AD470">
        <f t="shared" si="182"/>
        <v>3.1030900638785159E-3</v>
      </c>
      <c r="AE470">
        <f t="shared" si="183"/>
        <v>1.9307506853063563E-2</v>
      </c>
      <c r="AF470">
        <f t="shared" si="184"/>
        <v>1.542285762025075E-3</v>
      </c>
      <c r="AG470">
        <f t="shared" si="185"/>
        <v>1.6433892014320814E-3</v>
      </c>
    </row>
    <row r="471" spans="1:33" x14ac:dyDescent="0.25">
      <c r="A471" t="str">
        <f>'[3]post matched'!$A272</f>
        <v>minutes</v>
      </c>
      <c r="B471" s="1">
        <v>41716</v>
      </c>
      <c r="C471" s="8">
        <f>[7]contrs_10year_adj_extra_stack!A470</f>
        <v>1.00000000000003E-4</v>
      </c>
      <c r="D471" s="8">
        <f>[7]contrs_10year_adj_extra_stack!B470</f>
        <v>8.6820476116117095E-6</v>
      </c>
      <c r="E471" s="8">
        <f>[7]contrs_10year_adj_extra_stack!C470</f>
        <v>1.46436864095693E-5</v>
      </c>
      <c r="F471" s="8">
        <f>[7]contrs_10year_adj_extra_stack!D470</f>
        <v>5.8555747190325702E-5</v>
      </c>
      <c r="G471" s="8">
        <f>[7]contrs_10year_adj_extra_stack!E470</f>
        <v>1.32657753791537E-5</v>
      </c>
      <c r="I471" s="1">
        <f t="shared" si="187"/>
        <v>41699</v>
      </c>
      <c r="J471" s="1">
        <f t="shared" si="166"/>
        <v>41716</v>
      </c>
      <c r="K471" s="2">
        <f t="shared" si="167"/>
        <v>-1.00000000000003E-2</v>
      </c>
      <c r="L471">
        <f t="shared" si="168"/>
        <v>-8.682047611611709E-4</v>
      </c>
      <c r="M471">
        <f t="shared" si="169"/>
        <v>-1.4643686409569301E-3</v>
      </c>
      <c r="N471">
        <f t="shared" si="170"/>
        <v>-5.8555747190325701E-3</v>
      </c>
      <c r="O471">
        <f t="shared" si="171"/>
        <v>-1.32657753791537E-3</v>
      </c>
      <c r="P471">
        <f t="shared" si="188"/>
        <v>-4.852743409342582E-4</v>
      </c>
      <c r="R471">
        <f t="shared" si="172"/>
        <v>-1.00000000000003E-2</v>
      </c>
      <c r="S471">
        <f t="shared" si="173"/>
        <v>-1.2998912328606176E-5</v>
      </c>
      <c r="T471">
        <f t="shared" si="174"/>
        <v>-6.0916279212436426E-4</v>
      </c>
      <c r="U471">
        <f t="shared" si="175"/>
        <v>-5.0003688702000056E-3</v>
      </c>
      <c r="V471">
        <f t="shared" si="176"/>
        <v>-4.7137168908280519E-4</v>
      </c>
      <c r="W471">
        <f t="shared" si="177"/>
        <v>-2.7426628332174294E-3</v>
      </c>
      <c r="Y471" s="2" t="b">
        <f t="shared" si="178"/>
        <v>0</v>
      </c>
      <c r="Z471" s="2">
        <f t="shared" si="186"/>
        <v>11</v>
      </c>
      <c r="AA471" s="1">
        <f t="shared" si="179"/>
        <v>41716</v>
      </c>
      <c r="AB471">
        <f t="shared" si="180"/>
        <v>1.00000000000003E-2</v>
      </c>
      <c r="AC471">
        <f t="shared" si="181"/>
        <v>1.2998912328606176E-5</v>
      </c>
      <c r="AD471">
        <f t="shared" si="182"/>
        <v>6.0916279212436426E-4</v>
      </c>
      <c r="AE471">
        <f t="shared" si="183"/>
        <v>5.0003688702000056E-3</v>
      </c>
      <c r="AF471">
        <f t="shared" si="184"/>
        <v>4.7137168908280519E-4</v>
      </c>
      <c r="AG471">
        <f t="shared" si="185"/>
        <v>2.7426628332174294E-3</v>
      </c>
    </row>
    <row r="472" spans="1:33" x14ac:dyDescent="0.25">
      <c r="A472" t="str">
        <f>'[3]post matched'!$A273</f>
        <v>speech</v>
      </c>
      <c r="B472" s="1">
        <v>41724</v>
      </c>
      <c r="C472" s="8">
        <f>[7]contrs_10year_adj_extra_stack!A471</f>
        <v>9.9999999999995898E-5</v>
      </c>
      <c r="D472" s="8">
        <f>[7]contrs_10year_adj_extra_stack!B471</f>
        <v>2.4537248634082699E-6</v>
      </c>
      <c r="E472" s="8">
        <f>[7]contrs_10year_adj_extra_stack!C471</f>
        <v>3.7267089094661899E-5</v>
      </c>
      <c r="F472" s="8">
        <f>[7]contrs_10year_adj_extra_stack!D471</f>
        <v>8.3405469124281202E-5</v>
      </c>
      <c r="G472" s="8">
        <f>[7]contrs_10year_adj_extra_stack!E471</f>
        <v>9.1061319775037299E-6</v>
      </c>
      <c r="I472" s="1">
        <f t="shared" si="187"/>
        <v>41699</v>
      </c>
      <c r="J472" s="1">
        <f t="shared" si="166"/>
        <v>41724</v>
      </c>
      <c r="K472" s="2">
        <f t="shared" si="167"/>
        <v>-9.9999999999995891E-3</v>
      </c>
      <c r="L472">
        <f t="shared" si="168"/>
        <v>-2.4537248634082698E-4</v>
      </c>
      <c r="M472">
        <f t="shared" si="169"/>
        <v>-3.7267089094661899E-3</v>
      </c>
      <c r="N472">
        <f t="shared" si="170"/>
        <v>-8.3405469124281199E-3</v>
      </c>
      <c r="O472">
        <f t="shared" si="171"/>
        <v>-9.1061319775037294E-4</v>
      </c>
      <c r="P472">
        <f t="shared" si="188"/>
        <v>3.2232415059859215E-3</v>
      </c>
      <c r="R472">
        <f t="shared" si="172"/>
        <v>-9.9999999999995891E-3</v>
      </c>
      <c r="S472">
        <f t="shared" si="173"/>
        <v>6.0983336249173774E-4</v>
      </c>
      <c r="T472">
        <f t="shared" si="174"/>
        <v>-2.8715030606336241E-3</v>
      </c>
      <c r="U472">
        <f t="shared" si="175"/>
        <v>-7.4853410635955554E-3</v>
      </c>
      <c r="V472">
        <f t="shared" si="176"/>
        <v>-5.5407348917808105E-5</v>
      </c>
      <c r="W472">
        <f t="shared" si="177"/>
        <v>9.6585301370275033E-4</v>
      </c>
      <c r="Y472" s="2" t="b">
        <f t="shared" si="178"/>
        <v>0</v>
      </c>
      <c r="Z472" s="2">
        <f t="shared" si="186"/>
        <v>8</v>
      </c>
      <c r="AA472" s="1">
        <f t="shared" si="179"/>
        <v>41724</v>
      </c>
      <c r="AB472">
        <f t="shared" si="180"/>
        <v>9.9999999999995891E-3</v>
      </c>
      <c r="AC472">
        <f t="shared" si="181"/>
        <v>6.0983336249173774E-4</v>
      </c>
      <c r="AD472">
        <f t="shared" si="182"/>
        <v>2.8715030606336241E-3</v>
      </c>
      <c r="AE472">
        <f t="shared" si="183"/>
        <v>7.4853410635955554E-3</v>
      </c>
      <c r="AF472">
        <f t="shared" si="184"/>
        <v>5.5407348917808105E-5</v>
      </c>
      <c r="AG472">
        <f t="shared" si="185"/>
        <v>9.6585301370275033E-4</v>
      </c>
    </row>
    <row r="473" spans="1:33" x14ac:dyDescent="0.25">
      <c r="A473" t="str">
        <f>'[3]post matched'!$A274</f>
        <v>speech</v>
      </c>
      <c r="B473" s="1">
        <v>41724</v>
      </c>
      <c r="C473" s="8">
        <f>[7]contrs_10year_adj_extra_stack!A472</f>
        <v>9.9999999999995898E-5</v>
      </c>
      <c r="D473" s="8">
        <f>[7]contrs_10year_adj_extra_stack!B472</f>
        <v>2.4537248634082699E-6</v>
      </c>
      <c r="E473" s="8">
        <f>[7]contrs_10year_adj_extra_stack!C472</f>
        <v>3.7267089094661899E-5</v>
      </c>
      <c r="F473" s="8">
        <f>[7]contrs_10year_adj_extra_stack!D472</f>
        <v>8.3405469124281202E-5</v>
      </c>
      <c r="G473" s="8">
        <f>[7]contrs_10year_adj_extra_stack!E472</f>
        <v>9.1061319775037299E-6</v>
      </c>
      <c r="I473" s="1">
        <f t="shared" si="187"/>
        <v>41699</v>
      </c>
      <c r="J473" s="1">
        <f t="shared" si="166"/>
        <v>41724</v>
      </c>
      <c r="K473" s="2">
        <f t="shared" si="167"/>
        <v>-9.9999999999995891E-3</v>
      </c>
      <c r="L473">
        <f t="shared" si="168"/>
        <v>-2.4537248634082698E-4</v>
      </c>
      <c r="M473">
        <f t="shared" si="169"/>
        <v>-3.7267089094661899E-3</v>
      </c>
      <c r="N473">
        <f t="shared" si="170"/>
        <v>-8.3405469124281199E-3</v>
      </c>
      <c r="O473">
        <f t="shared" si="171"/>
        <v>-9.1061319775037294E-4</v>
      </c>
      <c r="P473">
        <f t="shared" si="188"/>
        <v>3.2232415059859215E-3</v>
      </c>
      <c r="R473">
        <f t="shared" si="172"/>
        <v>-9.9999999999995891E-3</v>
      </c>
      <c r="S473">
        <f t="shared" si="173"/>
        <v>6.0983336249173774E-4</v>
      </c>
      <c r="T473">
        <f t="shared" si="174"/>
        <v>-2.8715030606336241E-3</v>
      </c>
      <c r="U473">
        <f t="shared" si="175"/>
        <v>-7.4853410635955554E-3</v>
      </c>
      <c r="V473">
        <f t="shared" si="176"/>
        <v>-5.5407348917808105E-5</v>
      </c>
      <c r="W473">
        <f t="shared" si="177"/>
        <v>9.6585301370275033E-4</v>
      </c>
      <c r="Y473" s="2" t="b">
        <f t="shared" si="178"/>
        <v>0</v>
      </c>
      <c r="Z473" s="2">
        <f t="shared" si="186"/>
        <v>0</v>
      </c>
      <c r="AA473" s="1">
        <f t="shared" si="179"/>
        <v>41724</v>
      </c>
      <c r="AB473">
        <f t="shared" si="180"/>
        <v>9.9999999999995891E-3</v>
      </c>
      <c r="AC473">
        <f t="shared" si="181"/>
        <v>6.0983336249173774E-4</v>
      </c>
      <c r="AD473">
        <f t="shared" si="182"/>
        <v>2.8715030606336241E-3</v>
      </c>
      <c r="AE473">
        <f t="shared" si="183"/>
        <v>7.4853410635955554E-3</v>
      </c>
      <c r="AF473">
        <f t="shared" si="184"/>
        <v>5.5407348917808105E-5</v>
      </c>
      <c r="AG473">
        <f t="shared" si="185"/>
        <v>9.6585301370275033E-4</v>
      </c>
    </row>
    <row r="474" spans="1:33" x14ac:dyDescent="0.25">
      <c r="A474" t="str">
        <f>'[3]post matched'!$A275</f>
        <v>speech</v>
      </c>
      <c r="B474" s="1">
        <v>41732</v>
      </c>
      <c r="C474" s="8">
        <f>[7]contrs_10year_adj_extra_stack!A473</f>
        <v>9.9999999999995898E-5</v>
      </c>
      <c r="D474" s="8">
        <f>[7]contrs_10year_adj_extra_stack!B473</f>
        <v>5.1005089230397597E-6</v>
      </c>
      <c r="E474" s="8">
        <f>[7]contrs_10year_adj_extra_stack!C473</f>
        <v>4.9024888663191503E-6</v>
      </c>
      <c r="F474" s="8">
        <f>[7]contrs_10year_adj_extra_stack!D473</f>
        <v>7.0551465995082402E-5</v>
      </c>
      <c r="G474" s="8">
        <f>[7]contrs_10year_adj_extra_stack!E473</f>
        <v>2.0987020771015402E-5</v>
      </c>
      <c r="I474" s="1">
        <f t="shared" si="187"/>
        <v>41730</v>
      </c>
      <c r="J474" s="1">
        <f t="shared" si="166"/>
        <v>41732</v>
      </c>
      <c r="K474" s="2">
        <f t="shared" si="167"/>
        <v>-9.9999999999995891E-3</v>
      </c>
      <c r="L474">
        <f t="shared" si="168"/>
        <v>-5.10050892303976E-4</v>
      </c>
      <c r="M474">
        <f t="shared" si="169"/>
        <v>-4.9024888663191501E-4</v>
      </c>
      <c r="N474">
        <f t="shared" si="170"/>
        <v>-7.0551465995082399E-3</v>
      </c>
      <c r="O474">
        <f t="shared" si="171"/>
        <v>-2.09870207710154E-3</v>
      </c>
      <c r="P474">
        <f t="shared" si="188"/>
        <v>1.5414845554608198E-4</v>
      </c>
      <c r="R474">
        <f t="shared" si="172"/>
        <v>-9.9999999999995891E-3</v>
      </c>
      <c r="S474">
        <f t="shared" si="173"/>
        <v>3.4515495652858873E-4</v>
      </c>
      <c r="T474">
        <f t="shared" si="174"/>
        <v>3.649569622006508E-4</v>
      </c>
      <c r="U474">
        <f t="shared" si="175"/>
        <v>-6.1999407506756754E-3</v>
      </c>
      <c r="V474">
        <f t="shared" si="176"/>
        <v>-1.2434962282689751E-3</v>
      </c>
      <c r="W474">
        <f t="shared" si="177"/>
        <v>-2.1032400367370892E-3</v>
      </c>
      <c r="Y474" s="2" t="b">
        <f t="shared" si="178"/>
        <v>0</v>
      </c>
      <c r="Z474" s="2">
        <f t="shared" si="186"/>
        <v>8</v>
      </c>
      <c r="AA474" s="1">
        <f t="shared" si="179"/>
        <v>41732</v>
      </c>
      <c r="AB474">
        <f t="shared" si="180"/>
        <v>9.9999999999995891E-3</v>
      </c>
      <c r="AC474">
        <f t="shared" si="181"/>
        <v>3.4515495652858873E-4</v>
      </c>
      <c r="AD474">
        <f t="shared" si="182"/>
        <v>3.649569622006508E-4</v>
      </c>
      <c r="AE474">
        <f t="shared" si="183"/>
        <v>6.1999407506756754E-3</v>
      </c>
      <c r="AF474">
        <f t="shared" si="184"/>
        <v>1.2434962282689751E-3</v>
      </c>
      <c r="AG474">
        <f t="shared" si="185"/>
        <v>2.1032400367370892E-3</v>
      </c>
    </row>
    <row r="475" spans="1:33" x14ac:dyDescent="0.25">
      <c r="A475" t="str">
        <f>'[3]post matched'!$A276</f>
        <v>minutes</v>
      </c>
      <c r="B475" s="1">
        <v>41744</v>
      </c>
      <c r="C475" s="8">
        <f>[7]contrs_10year_adj_extra_stack!A474</f>
        <v>1.00000000000003E-4</v>
      </c>
      <c r="D475" s="8">
        <f>[7]contrs_10year_adj_extra_stack!B474</f>
        <v>9.3056646461614398E-6</v>
      </c>
      <c r="E475" s="8">
        <f>[7]contrs_10year_adj_extra_stack!C474</f>
        <v>3.2135103130741702E-5</v>
      </c>
      <c r="F475" s="8">
        <f>[7]contrs_10year_adj_extra_stack!D474</f>
        <v>6.8830951595839199E-5</v>
      </c>
      <c r="G475" s="8">
        <f>[7]contrs_10year_adj_extra_stack!E474</f>
        <v>1.5508743594490799E-5</v>
      </c>
      <c r="I475" s="1">
        <f t="shared" si="187"/>
        <v>41730</v>
      </c>
      <c r="J475" s="1">
        <f t="shared" si="166"/>
        <v>41744</v>
      </c>
      <c r="K475" s="2">
        <f t="shared" si="167"/>
        <v>-1.00000000000003E-2</v>
      </c>
      <c r="L475">
        <f t="shared" si="168"/>
        <v>-9.3056646461614403E-4</v>
      </c>
      <c r="M475">
        <f t="shared" si="169"/>
        <v>-3.21351031307417E-3</v>
      </c>
      <c r="N475">
        <f t="shared" si="170"/>
        <v>-6.8830951595839195E-3</v>
      </c>
      <c r="O475">
        <f t="shared" si="171"/>
        <v>-1.5508743594490799E-3</v>
      </c>
      <c r="P475">
        <f t="shared" si="188"/>
        <v>2.5780462967230139E-3</v>
      </c>
      <c r="R475">
        <f t="shared" si="172"/>
        <v>-1.00000000000003E-2</v>
      </c>
      <c r="S475">
        <f t="shared" si="173"/>
        <v>-7.5360615783579303E-5</v>
      </c>
      <c r="T475">
        <f t="shared" si="174"/>
        <v>-2.3583044642416042E-3</v>
      </c>
      <c r="U475">
        <f t="shared" si="175"/>
        <v>-6.027889310751355E-3</v>
      </c>
      <c r="V475">
        <f t="shared" si="176"/>
        <v>-6.9566851061651509E-4</v>
      </c>
      <c r="W475">
        <f t="shared" si="177"/>
        <v>3.2065780443984266E-4</v>
      </c>
      <c r="Y475" s="2" t="b">
        <f t="shared" si="178"/>
        <v>0</v>
      </c>
      <c r="Z475" s="2">
        <f t="shared" si="186"/>
        <v>12</v>
      </c>
      <c r="AA475" s="1">
        <f t="shared" si="179"/>
        <v>41744</v>
      </c>
      <c r="AB475">
        <f t="shared" si="180"/>
        <v>1.00000000000003E-2</v>
      </c>
      <c r="AC475">
        <f t="shared" si="181"/>
        <v>7.5360615783579303E-5</v>
      </c>
      <c r="AD475">
        <f t="shared" si="182"/>
        <v>2.3583044642416042E-3</v>
      </c>
      <c r="AE475">
        <f t="shared" si="183"/>
        <v>6.027889310751355E-3</v>
      </c>
      <c r="AF475">
        <f t="shared" si="184"/>
        <v>6.9566851061651509E-4</v>
      </c>
      <c r="AG475">
        <f t="shared" si="185"/>
        <v>3.2065780443984266E-4</v>
      </c>
    </row>
    <row r="476" spans="1:33" x14ac:dyDescent="0.25">
      <c r="A476" t="str">
        <f>'[3]post matched'!$A277</f>
        <v>speech</v>
      </c>
      <c r="B476" s="1">
        <v>41744</v>
      </c>
      <c r="C476" s="8">
        <f>[7]contrs_10year_adj_extra_stack!A475</f>
        <v>1.00000000000003E-4</v>
      </c>
      <c r="D476" s="8">
        <f>[7]contrs_10year_adj_extra_stack!B475</f>
        <v>9.3056646461614398E-6</v>
      </c>
      <c r="E476" s="8">
        <f>[7]contrs_10year_adj_extra_stack!C475</f>
        <v>3.2135103130741702E-5</v>
      </c>
      <c r="F476" s="8">
        <f>[7]contrs_10year_adj_extra_stack!D475</f>
        <v>6.8830951595839199E-5</v>
      </c>
      <c r="G476" s="8">
        <f>[7]contrs_10year_adj_extra_stack!E475</f>
        <v>1.5508743594490799E-5</v>
      </c>
      <c r="I476" s="1">
        <f t="shared" si="187"/>
        <v>41730</v>
      </c>
      <c r="J476" s="1">
        <f t="shared" si="166"/>
        <v>41744</v>
      </c>
      <c r="K476" s="2">
        <f t="shared" si="167"/>
        <v>-1.00000000000003E-2</v>
      </c>
      <c r="L476">
        <f t="shared" si="168"/>
        <v>-9.3056646461614403E-4</v>
      </c>
      <c r="M476">
        <f t="shared" si="169"/>
        <v>-3.21351031307417E-3</v>
      </c>
      <c r="N476">
        <f t="shared" si="170"/>
        <v>-6.8830951595839195E-3</v>
      </c>
      <c r="O476">
        <f t="shared" si="171"/>
        <v>-1.5508743594490799E-3</v>
      </c>
      <c r="P476">
        <f t="shared" si="188"/>
        <v>2.5780462967230139E-3</v>
      </c>
      <c r="R476">
        <f t="shared" si="172"/>
        <v>-1.00000000000003E-2</v>
      </c>
      <c r="S476">
        <f t="shared" si="173"/>
        <v>-7.5360615783579303E-5</v>
      </c>
      <c r="T476">
        <f t="shared" si="174"/>
        <v>-2.3583044642416042E-3</v>
      </c>
      <c r="U476">
        <f t="shared" si="175"/>
        <v>-6.027889310751355E-3</v>
      </c>
      <c r="V476">
        <f t="shared" si="176"/>
        <v>-6.9566851061651509E-4</v>
      </c>
      <c r="W476">
        <f t="shared" si="177"/>
        <v>3.2065780443984266E-4</v>
      </c>
      <c r="Y476" s="2" t="b">
        <f t="shared" si="178"/>
        <v>0</v>
      </c>
      <c r="Z476" s="2">
        <f t="shared" si="186"/>
        <v>0</v>
      </c>
      <c r="AA476" s="1">
        <f t="shared" si="179"/>
        <v>41744</v>
      </c>
      <c r="AB476">
        <f t="shared" si="180"/>
        <v>1.00000000000003E-2</v>
      </c>
      <c r="AC476">
        <f t="shared" si="181"/>
        <v>7.5360615783579303E-5</v>
      </c>
      <c r="AD476">
        <f t="shared" si="182"/>
        <v>2.3583044642416042E-3</v>
      </c>
      <c r="AE476">
        <f t="shared" si="183"/>
        <v>6.027889310751355E-3</v>
      </c>
      <c r="AF476">
        <f t="shared" si="184"/>
        <v>6.9566851061651509E-4</v>
      </c>
      <c r="AG476">
        <f t="shared" si="185"/>
        <v>3.2065780443984266E-4</v>
      </c>
    </row>
    <row r="477" spans="1:33" x14ac:dyDescent="0.25">
      <c r="A477" t="str">
        <f>'[3]post matched'!$A278</f>
        <v>smp</v>
      </c>
      <c r="B477" s="1">
        <v>41768</v>
      </c>
      <c r="C477" s="8">
        <f>[7]contrs_10year_adj_extra_stack!A476</f>
        <v>-1.00000000000003E-4</v>
      </c>
      <c r="D477" s="8">
        <f>[7]contrs_10year_adj_extra_stack!B476</f>
        <v>9.1573934824668893E-6</v>
      </c>
      <c r="E477" s="8">
        <f>[7]contrs_10year_adj_extra_stack!C476</f>
        <v>8.8484705452172795E-6</v>
      </c>
      <c r="F477" s="8">
        <f>[7]contrs_10year_adj_extra_stack!D476</f>
        <v>-4.78163871919025E-5</v>
      </c>
      <c r="G477" s="8">
        <f>[7]contrs_10year_adj_extra_stack!E476</f>
        <v>-4.2789767073242302E-7</v>
      </c>
      <c r="I477" s="1">
        <f t="shared" si="187"/>
        <v>41760</v>
      </c>
      <c r="J477" s="1">
        <f t="shared" si="166"/>
        <v>41768</v>
      </c>
      <c r="K477" s="2">
        <f t="shared" si="167"/>
        <v>1.00000000000003E-2</v>
      </c>
      <c r="L477">
        <f t="shared" si="168"/>
        <v>-9.1573934824668891E-4</v>
      </c>
      <c r="M477">
        <f t="shared" si="169"/>
        <v>-8.8484705452172797E-4</v>
      </c>
      <c r="N477">
        <f t="shared" si="170"/>
        <v>4.7816387191902503E-3</v>
      </c>
      <c r="O477">
        <f t="shared" si="171"/>
        <v>4.27897670732423E-5</v>
      </c>
      <c r="P477">
        <f t="shared" si="188"/>
        <v>6.9761579165052252E-3</v>
      </c>
      <c r="R477">
        <f t="shared" si="172"/>
        <v>1.00000000000003E-2</v>
      </c>
      <c r="S477">
        <f t="shared" si="173"/>
        <v>-6.0533499414124189E-5</v>
      </c>
      <c r="T477">
        <f t="shared" si="174"/>
        <v>-2.9641205689162164E-5</v>
      </c>
      <c r="U477">
        <f t="shared" si="175"/>
        <v>5.6368445680228148E-3</v>
      </c>
      <c r="V477">
        <f t="shared" si="176"/>
        <v>8.9799561590580711E-4</v>
      </c>
      <c r="W477">
        <f t="shared" si="177"/>
        <v>4.7187694242220544E-3</v>
      </c>
      <c r="Y477" s="2" t="b">
        <f t="shared" si="178"/>
        <v>0</v>
      </c>
      <c r="Z477" s="2">
        <f t="shared" si="186"/>
        <v>24</v>
      </c>
      <c r="AA477" s="1">
        <f t="shared" si="179"/>
        <v>41768</v>
      </c>
      <c r="AB477">
        <f t="shared" si="180"/>
        <v>1.00000000000003E-2</v>
      </c>
      <c r="AC477">
        <f t="shared" si="181"/>
        <v>6.0533499414124189E-5</v>
      </c>
      <c r="AD477">
        <f t="shared" si="182"/>
        <v>2.9641205689162164E-5</v>
      </c>
      <c r="AE477">
        <f t="shared" si="183"/>
        <v>5.6368445680228148E-3</v>
      </c>
      <c r="AF477">
        <f t="shared" si="184"/>
        <v>8.9799561590580711E-4</v>
      </c>
      <c r="AG477">
        <f t="shared" si="185"/>
        <v>4.7187694242220544E-3</v>
      </c>
    </row>
    <row r="478" spans="1:33" x14ac:dyDescent="0.25">
      <c r="A478" t="str">
        <f>'[3]post matched'!$A279</f>
        <v>speech</v>
      </c>
      <c r="B478" s="1">
        <v>41772</v>
      </c>
      <c r="C478" s="8">
        <f>[7]contrs_10year_adj_extra_stack!A477</f>
        <v>0</v>
      </c>
      <c r="D478" s="8">
        <f>[7]contrs_10year_adj_extra_stack!B477</f>
        <v>8.9649542533294201E-6</v>
      </c>
      <c r="E478" s="8">
        <f>[7]contrs_10year_adj_extra_stack!C477</f>
        <v>1.9272768332511801E-5</v>
      </c>
      <c r="F478" s="8">
        <f>[7]contrs_10year_adj_extra_stack!D477</f>
        <v>-9.3054690394285005E-6</v>
      </c>
      <c r="G478" s="8">
        <f>[7]contrs_10year_adj_extra_stack!E477</f>
        <v>-1.8362542841782099E-5</v>
      </c>
      <c r="I478" s="1">
        <f t="shared" si="187"/>
        <v>41760</v>
      </c>
      <c r="J478" s="1">
        <f t="shared" si="166"/>
        <v>41772</v>
      </c>
      <c r="K478" s="2">
        <f t="shared" si="167"/>
        <v>0</v>
      </c>
      <c r="L478">
        <f t="shared" si="168"/>
        <v>-8.9649542533294202E-4</v>
      </c>
      <c r="M478">
        <f t="shared" si="169"/>
        <v>-1.9272768332511802E-3</v>
      </c>
      <c r="N478">
        <f t="shared" si="170"/>
        <v>9.3054690394285002E-4</v>
      </c>
      <c r="O478">
        <f t="shared" si="171"/>
        <v>1.8362542841782099E-3</v>
      </c>
      <c r="P478">
        <f t="shared" si="188"/>
        <v>5.697107046306253E-5</v>
      </c>
      <c r="R478">
        <f t="shared" si="172"/>
        <v>0</v>
      </c>
      <c r="S478">
        <f t="shared" si="173"/>
        <v>-4.1289576500377293E-5</v>
      </c>
      <c r="T478">
        <f t="shared" si="174"/>
        <v>-1.0720709844186144E-3</v>
      </c>
      <c r="U478">
        <f t="shared" si="175"/>
        <v>1.7857527527754147E-3</v>
      </c>
      <c r="V478">
        <f t="shared" si="176"/>
        <v>2.6914601330107748E-3</v>
      </c>
      <c r="W478">
        <f t="shared" si="177"/>
        <v>-2.2004174218201089E-3</v>
      </c>
      <c r="Y478" s="2" t="b">
        <f t="shared" si="178"/>
        <v>0</v>
      </c>
      <c r="Z478" s="2">
        <f t="shared" si="186"/>
        <v>4</v>
      </c>
      <c r="AA478" s="1">
        <f t="shared" si="179"/>
        <v>41772</v>
      </c>
      <c r="AB478">
        <f t="shared" si="180"/>
        <v>0</v>
      </c>
      <c r="AC478">
        <f t="shared" si="181"/>
        <v>4.1289576500377293E-5</v>
      </c>
      <c r="AD478">
        <f t="shared" si="182"/>
        <v>1.0720709844186144E-3</v>
      </c>
      <c r="AE478">
        <f t="shared" si="183"/>
        <v>1.7857527527754147E-3</v>
      </c>
      <c r="AF478">
        <f t="shared" si="184"/>
        <v>2.6914601330107748E-3</v>
      </c>
      <c r="AG478">
        <f t="shared" si="185"/>
        <v>2.2004174218201089E-3</v>
      </c>
    </row>
    <row r="479" spans="1:33" x14ac:dyDescent="0.25">
      <c r="A479" t="str">
        <f>'[3]post matched'!$A280</f>
        <v>speech</v>
      </c>
      <c r="B479" s="1">
        <v>41774</v>
      </c>
      <c r="C479" s="8">
        <f>[7]contrs_10year_adj_extra_stack!A478</f>
        <v>1.00000000000003E-4</v>
      </c>
      <c r="D479" s="8">
        <f>[7]contrs_10year_adj_extra_stack!B478</f>
        <v>1.26900217697834E-5</v>
      </c>
      <c r="E479" s="8">
        <f>[7]contrs_10year_adj_extra_stack!C478</f>
        <v>2.0996366895555899E-5</v>
      </c>
      <c r="F479" s="8">
        <f>[7]contrs_10year_adj_extra_stack!D478</f>
        <v>7.7493822630178805E-5</v>
      </c>
      <c r="G479" s="8">
        <f>[7]contrs_10year_adj_extra_stack!E478</f>
        <v>1.0163259448462499E-5</v>
      </c>
      <c r="I479" s="1">
        <f t="shared" si="187"/>
        <v>41760</v>
      </c>
      <c r="J479" s="1">
        <f t="shared" si="166"/>
        <v>41774</v>
      </c>
      <c r="K479" s="2">
        <f t="shared" si="167"/>
        <v>-1.00000000000003E-2</v>
      </c>
      <c r="L479">
        <f t="shared" si="168"/>
        <v>-1.2690021769783399E-3</v>
      </c>
      <c r="M479">
        <f t="shared" si="169"/>
        <v>-2.0996366895555899E-3</v>
      </c>
      <c r="N479">
        <f t="shared" si="170"/>
        <v>-7.7493822630178809E-3</v>
      </c>
      <c r="O479">
        <f t="shared" si="171"/>
        <v>-1.0163259448462498E-3</v>
      </c>
      <c r="P479">
        <f t="shared" si="188"/>
        <v>2.1343470743977605E-3</v>
      </c>
      <c r="R479">
        <f t="shared" si="172"/>
        <v>-1.00000000000003E-2</v>
      </c>
      <c r="S479">
        <f t="shared" si="173"/>
        <v>-4.1379632814577522E-4</v>
      </c>
      <c r="T479">
        <f t="shared" si="174"/>
        <v>-1.2444308407230241E-3</v>
      </c>
      <c r="U479">
        <f t="shared" si="175"/>
        <v>-6.8941764141853164E-3</v>
      </c>
      <c r="V479">
        <f t="shared" si="176"/>
        <v>-1.6112009601368501E-4</v>
      </c>
      <c r="W479">
        <f t="shared" si="177"/>
        <v>-1.2304141788541069E-4</v>
      </c>
      <c r="Y479" s="2" t="b">
        <f t="shared" si="178"/>
        <v>0</v>
      </c>
      <c r="Z479" s="2">
        <f t="shared" si="186"/>
        <v>2</v>
      </c>
      <c r="AA479" s="1">
        <f t="shared" si="179"/>
        <v>41774</v>
      </c>
      <c r="AB479">
        <f t="shared" si="180"/>
        <v>1.00000000000003E-2</v>
      </c>
      <c r="AC479">
        <f t="shared" si="181"/>
        <v>4.1379632814577522E-4</v>
      </c>
      <c r="AD479">
        <f t="shared" si="182"/>
        <v>1.2444308407230241E-3</v>
      </c>
      <c r="AE479">
        <f t="shared" si="183"/>
        <v>6.8941764141853164E-3</v>
      </c>
      <c r="AF479">
        <f t="shared" si="184"/>
        <v>1.6112009601368501E-4</v>
      </c>
      <c r="AG479">
        <f t="shared" si="185"/>
        <v>1.2304141788541069E-4</v>
      </c>
    </row>
    <row r="480" spans="1:33" x14ac:dyDescent="0.25">
      <c r="A480" t="str">
        <f>'[3]post matched'!$A281</f>
        <v>minutes</v>
      </c>
      <c r="B480" s="1">
        <v>41779</v>
      </c>
      <c r="C480" s="8">
        <f>[7]contrs_10year_adj_extra_stack!A479</f>
        <v>9.9999999999995898E-5</v>
      </c>
      <c r="D480" s="8">
        <f>[7]contrs_10year_adj_extra_stack!B479</f>
        <v>7.6206195217134003E-6</v>
      </c>
      <c r="E480" s="8">
        <f>[7]contrs_10year_adj_extra_stack!C479</f>
        <v>3.5627649979148103E-5</v>
      </c>
      <c r="F480" s="8">
        <f>[7]contrs_10year_adj_extra_stack!D479</f>
        <v>6.6780422735512998E-5</v>
      </c>
      <c r="G480" s="8">
        <f>[7]contrs_10year_adj_extra_stack!E479</f>
        <v>1.2069642276179501E-5</v>
      </c>
      <c r="I480" s="1">
        <f t="shared" si="187"/>
        <v>41760</v>
      </c>
      <c r="J480" s="1">
        <f t="shared" si="166"/>
        <v>41779</v>
      </c>
      <c r="K480" s="2">
        <f t="shared" si="167"/>
        <v>-9.9999999999995891E-3</v>
      </c>
      <c r="L480">
        <f t="shared" si="168"/>
        <v>-7.6206195217134E-4</v>
      </c>
      <c r="M480">
        <f t="shared" si="169"/>
        <v>-3.5627649979148102E-3</v>
      </c>
      <c r="N480">
        <f t="shared" si="170"/>
        <v>-6.6780422735513E-3</v>
      </c>
      <c r="O480">
        <f t="shared" si="171"/>
        <v>-1.2069642276179501E-3</v>
      </c>
      <c r="P480">
        <f t="shared" si="188"/>
        <v>2.209833451255811E-3</v>
      </c>
      <c r="R480">
        <f t="shared" si="172"/>
        <v>-9.9999999999995891E-3</v>
      </c>
      <c r="S480">
        <f t="shared" si="173"/>
        <v>9.314389666122472E-5</v>
      </c>
      <c r="T480">
        <f t="shared" si="174"/>
        <v>-2.7075591490822444E-3</v>
      </c>
      <c r="U480">
        <f t="shared" si="175"/>
        <v>-5.8228364247187355E-3</v>
      </c>
      <c r="V480">
        <f t="shared" si="176"/>
        <v>-3.517583787853853E-4</v>
      </c>
      <c r="W480">
        <f t="shared" si="177"/>
        <v>-4.7555041027360235E-5</v>
      </c>
      <c r="Y480" s="2" t="b">
        <f t="shared" si="178"/>
        <v>0</v>
      </c>
      <c r="Z480" s="2">
        <f t="shared" si="186"/>
        <v>5</v>
      </c>
      <c r="AA480" s="1">
        <f t="shared" si="179"/>
        <v>41779</v>
      </c>
      <c r="AB480">
        <f t="shared" si="180"/>
        <v>9.9999999999995891E-3</v>
      </c>
      <c r="AC480">
        <f t="shared" si="181"/>
        <v>9.314389666122472E-5</v>
      </c>
      <c r="AD480">
        <f t="shared" si="182"/>
        <v>2.7075591490822444E-3</v>
      </c>
      <c r="AE480">
        <f t="shared" si="183"/>
        <v>5.8228364247187355E-3</v>
      </c>
      <c r="AF480">
        <f t="shared" si="184"/>
        <v>3.517583787853853E-4</v>
      </c>
      <c r="AG480">
        <f t="shared" si="185"/>
        <v>4.7555041027360235E-5</v>
      </c>
    </row>
    <row r="481" spans="1:33" x14ac:dyDescent="0.25">
      <c r="A481" t="str">
        <f>'[3]post matched'!$A282</f>
        <v>speech</v>
      </c>
      <c r="B481" s="1">
        <v>41779</v>
      </c>
      <c r="C481" s="8">
        <f>[7]contrs_10year_adj_extra_stack!A480</f>
        <v>9.9999999999995898E-5</v>
      </c>
      <c r="D481" s="8">
        <f>[7]contrs_10year_adj_extra_stack!B480</f>
        <v>7.6206195217134003E-6</v>
      </c>
      <c r="E481" s="8">
        <f>[7]contrs_10year_adj_extra_stack!C480</f>
        <v>3.5627649979148103E-5</v>
      </c>
      <c r="F481" s="8">
        <f>[7]contrs_10year_adj_extra_stack!D480</f>
        <v>6.6780422735512998E-5</v>
      </c>
      <c r="G481" s="8">
        <f>[7]contrs_10year_adj_extra_stack!E480</f>
        <v>1.2069642276179501E-5</v>
      </c>
      <c r="I481" s="1">
        <f t="shared" si="187"/>
        <v>41760</v>
      </c>
      <c r="J481" s="1">
        <f t="shared" si="166"/>
        <v>41779</v>
      </c>
      <c r="K481" s="2">
        <f t="shared" si="167"/>
        <v>-9.9999999999995891E-3</v>
      </c>
      <c r="L481">
        <f t="shared" si="168"/>
        <v>-7.6206195217134E-4</v>
      </c>
      <c r="M481">
        <f t="shared" si="169"/>
        <v>-3.5627649979148102E-3</v>
      </c>
      <c r="N481">
        <f t="shared" si="170"/>
        <v>-6.6780422735513E-3</v>
      </c>
      <c r="O481">
        <f t="shared" si="171"/>
        <v>-1.2069642276179501E-3</v>
      </c>
      <c r="P481">
        <f t="shared" si="188"/>
        <v>2.209833451255811E-3</v>
      </c>
      <c r="R481">
        <f t="shared" si="172"/>
        <v>-9.9999999999995891E-3</v>
      </c>
      <c r="S481">
        <f t="shared" si="173"/>
        <v>9.314389666122472E-5</v>
      </c>
      <c r="T481">
        <f t="shared" si="174"/>
        <v>-2.7075591490822444E-3</v>
      </c>
      <c r="U481">
        <f t="shared" si="175"/>
        <v>-5.8228364247187355E-3</v>
      </c>
      <c r="V481">
        <f t="shared" si="176"/>
        <v>-3.517583787853853E-4</v>
      </c>
      <c r="W481">
        <f t="shared" si="177"/>
        <v>-4.7555041027360235E-5</v>
      </c>
      <c r="Y481" s="2" t="b">
        <f t="shared" si="178"/>
        <v>0</v>
      </c>
      <c r="Z481" s="2">
        <f t="shared" si="186"/>
        <v>0</v>
      </c>
      <c r="AA481" s="1">
        <f t="shared" si="179"/>
        <v>41779</v>
      </c>
      <c r="AB481">
        <f t="shared" si="180"/>
        <v>9.9999999999995891E-3</v>
      </c>
      <c r="AC481">
        <f t="shared" si="181"/>
        <v>9.314389666122472E-5</v>
      </c>
      <c r="AD481">
        <f t="shared" si="182"/>
        <v>2.7075591490822444E-3</v>
      </c>
      <c r="AE481">
        <f t="shared" si="183"/>
        <v>5.8228364247187355E-3</v>
      </c>
      <c r="AF481">
        <f t="shared" si="184"/>
        <v>3.517583787853853E-4</v>
      </c>
      <c r="AG481">
        <f t="shared" si="185"/>
        <v>4.7555041027360235E-5</v>
      </c>
    </row>
    <row r="482" spans="1:33" x14ac:dyDescent="0.25">
      <c r="A482" t="str">
        <f>'[3]post matched'!$A283</f>
        <v>speech</v>
      </c>
      <c r="B482" s="1">
        <v>41794</v>
      </c>
      <c r="C482" s="8">
        <f>[7]contrs_10year_adj_extra_stack!A481</f>
        <v>0</v>
      </c>
      <c r="D482" s="8">
        <f>[7]contrs_10year_adj_extra_stack!B481</f>
        <v>1.8994403467132001E-6</v>
      </c>
      <c r="E482" s="8">
        <f>[7]contrs_10year_adj_extra_stack!C481</f>
        <v>2.89927449864256E-6</v>
      </c>
      <c r="F482" s="8">
        <f>[7]contrs_10year_adj_extra_stack!D481</f>
        <v>2.0852795992744899E-5</v>
      </c>
      <c r="G482" s="8">
        <f>[7]contrs_10year_adj_extra_stack!E481</f>
        <v>3.4810418596307302E-5</v>
      </c>
      <c r="I482" s="1">
        <f t="shared" si="187"/>
        <v>41791</v>
      </c>
      <c r="J482" s="1">
        <f t="shared" si="166"/>
        <v>41794</v>
      </c>
      <c r="K482" s="2">
        <f t="shared" si="167"/>
        <v>0</v>
      </c>
      <c r="L482">
        <f t="shared" si="168"/>
        <v>-1.8994403467132001E-4</v>
      </c>
      <c r="M482">
        <f t="shared" si="169"/>
        <v>-2.8992744986425603E-4</v>
      </c>
      <c r="N482">
        <f t="shared" si="170"/>
        <v>-2.0852795992744901E-3</v>
      </c>
      <c r="O482">
        <f t="shared" si="171"/>
        <v>-3.4810418596307301E-3</v>
      </c>
      <c r="P482">
        <f t="shared" si="188"/>
        <v>6.0461929434407966E-3</v>
      </c>
      <c r="R482">
        <f t="shared" si="172"/>
        <v>0</v>
      </c>
      <c r="S482">
        <f t="shared" si="173"/>
        <v>6.6526181416124471E-4</v>
      </c>
      <c r="T482">
        <f t="shared" si="174"/>
        <v>5.6527839896830978E-4</v>
      </c>
      <c r="U482">
        <f t="shared" si="175"/>
        <v>-1.2300737504419253E-3</v>
      </c>
      <c r="V482">
        <f t="shared" si="176"/>
        <v>-2.6258360107981652E-3</v>
      </c>
      <c r="W482">
        <f t="shared" si="177"/>
        <v>3.7888044511576254E-3</v>
      </c>
      <c r="Y482" s="2" t="b">
        <f t="shared" si="178"/>
        <v>0</v>
      </c>
      <c r="Z482" s="2">
        <f t="shared" si="186"/>
        <v>15</v>
      </c>
      <c r="AA482" s="1">
        <f t="shared" si="179"/>
        <v>41794</v>
      </c>
      <c r="AB482">
        <f t="shared" si="180"/>
        <v>0</v>
      </c>
      <c r="AC482">
        <f t="shared" si="181"/>
        <v>6.6526181416124471E-4</v>
      </c>
      <c r="AD482">
        <f t="shared" si="182"/>
        <v>5.6527839896830978E-4</v>
      </c>
      <c r="AE482">
        <f t="shared" si="183"/>
        <v>1.2300737504419253E-3</v>
      </c>
      <c r="AF482">
        <f t="shared" si="184"/>
        <v>2.6258360107981652E-3</v>
      </c>
      <c r="AG482">
        <f t="shared" si="185"/>
        <v>3.7888044511576254E-3</v>
      </c>
    </row>
    <row r="483" spans="1:33" x14ac:dyDescent="0.25">
      <c r="A483" t="str">
        <f>'[3]post matched'!$A284</f>
        <v>speech</v>
      </c>
      <c r="B483" s="1">
        <v>41806</v>
      </c>
      <c r="C483" s="8">
        <f>[7]contrs_10year_adj_extra_stack!A482</f>
        <v>1.9999999999999901E-4</v>
      </c>
      <c r="D483" s="8">
        <f>[7]contrs_10year_adj_extra_stack!B482</f>
        <v>5.0826777353057398E-6</v>
      </c>
      <c r="E483" s="8">
        <f>[7]contrs_10year_adj_extra_stack!C482</f>
        <v>7.8841035838351902E-6</v>
      </c>
      <c r="F483" s="8">
        <f>[7]contrs_10year_adj_extra_stack!D482</f>
        <v>1.43226036493942E-4</v>
      </c>
      <c r="G483" s="8">
        <f>[7]contrs_10year_adj_extra_stack!E482</f>
        <v>2.29086873754747E-5</v>
      </c>
      <c r="I483" s="1">
        <f t="shared" si="187"/>
        <v>41791</v>
      </c>
      <c r="J483" s="1">
        <f t="shared" si="166"/>
        <v>41806</v>
      </c>
      <c r="K483" s="2">
        <f t="shared" si="167"/>
        <v>-1.99999999999999E-2</v>
      </c>
      <c r="L483">
        <f t="shared" si="168"/>
        <v>-5.0826777353057398E-4</v>
      </c>
      <c r="M483">
        <f t="shared" si="169"/>
        <v>-7.8841035838351906E-4</v>
      </c>
      <c r="N483">
        <f t="shared" si="170"/>
        <v>-1.43226036493942E-2</v>
      </c>
      <c r="O483">
        <f t="shared" si="171"/>
        <v>-2.2908687375474699E-3</v>
      </c>
      <c r="P483">
        <f t="shared" si="188"/>
        <v>-2.0898494811441371E-3</v>
      </c>
      <c r="R483">
        <f t="shared" si="172"/>
        <v>-1.99999999999999E-2</v>
      </c>
      <c r="S483">
        <f t="shared" si="173"/>
        <v>3.4693807530199075E-4</v>
      </c>
      <c r="T483">
        <f t="shared" si="174"/>
        <v>6.6795490449046745E-5</v>
      </c>
      <c r="U483">
        <f t="shared" si="175"/>
        <v>-1.3467397800561635E-2</v>
      </c>
      <c r="V483">
        <f t="shared" si="176"/>
        <v>-1.4356628887149049E-3</v>
      </c>
      <c r="W483">
        <f t="shared" si="177"/>
        <v>-4.3472379734273078E-3</v>
      </c>
      <c r="Y483" s="2" t="b">
        <f t="shared" si="178"/>
        <v>0</v>
      </c>
      <c r="Z483" s="2">
        <f t="shared" si="186"/>
        <v>12</v>
      </c>
      <c r="AA483" s="1">
        <f t="shared" si="179"/>
        <v>41806</v>
      </c>
      <c r="AB483">
        <f t="shared" si="180"/>
        <v>1.99999999999999E-2</v>
      </c>
      <c r="AC483">
        <f t="shared" si="181"/>
        <v>3.4693807530199075E-4</v>
      </c>
      <c r="AD483">
        <f t="shared" si="182"/>
        <v>6.6795490449046745E-5</v>
      </c>
      <c r="AE483">
        <f t="shared" si="183"/>
        <v>1.3467397800561635E-2</v>
      </c>
      <c r="AF483">
        <f t="shared" si="184"/>
        <v>1.4356628887149049E-3</v>
      </c>
      <c r="AG483">
        <f t="shared" si="185"/>
        <v>4.3472379734273078E-3</v>
      </c>
    </row>
    <row r="484" spans="1:33" x14ac:dyDescent="0.25">
      <c r="A484" t="str">
        <f>'[3]post matched'!$A285</f>
        <v>minutes</v>
      </c>
      <c r="B484" s="1">
        <v>41807</v>
      </c>
      <c r="C484" s="8">
        <f>[7]contrs_10year_adj_extra_stack!A483</f>
        <v>3.0000000000000198E-4</v>
      </c>
      <c r="D484" s="8">
        <f>[7]contrs_10year_adj_extra_stack!B483</f>
        <v>-9.3128932138997598E-7</v>
      </c>
      <c r="E484" s="8">
        <f>[7]contrs_10year_adj_extra_stack!C483</f>
        <v>7.5649915960578103E-5</v>
      </c>
      <c r="F484" s="8">
        <f>[7]contrs_10year_adj_extra_stack!D483</f>
        <v>1.89621815916225E-4</v>
      </c>
      <c r="G484" s="8">
        <f>[7]contrs_10year_adj_extra_stack!E483</f>
        <v>3.0826327032757699E-6</v>
      </c>
      <c r="I484" s="1">
        <f t="shared" si="187"/>
        <v>41791</v>
      </c>
      <c r="J484" s="1">
        <f t="shared" si="166"/>
        <v>41807</v>
      </c>
      <c r="K484" s="2">
        <f t="shared" si="167"/>
        <v>-3.0000000000000197E-2</v>
      </c>
      <c r="L484">
        <f t="shared" si="168"/>
        <v>9.3128932138997601E-5</v>
      </c>
      <c r="M484">
        <f t="shared" si="169"/>
        <v>-7.56499159605781E-3</v>
      </c>
      <c r="N484">
        <f t="shared" si="170"/>
        <v>-1.8962181591622499E-2</v>
      </c>
      <c r="O484">
        <f t="shared" si="171"/>
        <v>-3.0826327032757697E-4</v>
      </c>
      <c r="P484">
        <f t="shared" si="188"/>
        <v>-3.2576924741313093E-3</v>
      </c>
      <c r="R484">
        <f t="shared" si="172"/>
        <v>-3.0000000000000197E-2</v>
      </c>
      <c r="S484">
        <f t="shared" si="173"/>
        <v>9.4833478097156227E-4</v>
      </c>
      <c r="T484">
        <f t="shared" si="174"/>
        <v>-6.7097857472252446E-3</v>
      </c>
      <c r="U484">
        <f t="shared" si="175"/>
        <v>-1.8106975742789935E-2</v>
      </c>
      <c r="V484">
        <f t="shared" si="176"/>
        <v>5.4694257850498786E-4</v>
      </c>
      <c r="W484">
        <f t="shared" si="177"/>
        <v>-5.51508096641448E-3</v>
      </c>
      <c r="Y484" s="2" t="b">
        <f t="shared" si="178"/>
        <v>0</v>
      </c>
      <c r="Z484" s="2">
        <f t="shared" si="186"/>
        <v>1</v>
      </c>
      <c r="AA484" s="1">
        <f t="shared" si="179"/>
        <v>41807</v>
      </c>
      <c r="AB484">
        <f t="shared" si="180"/>
        <v>3.0000000000000197E-2</v>
      </c>
      <c r="AC484">
        <f t="shared" si="181"/>
        <v>9.4833478097156227E-4</v>
      </c>
      <c r="AD484">
        <f t="shared" si="182"/>
        <v>6.7097857472252446E-3</v>
      </c>
      <c r="AE484">
        <f t="shared" si="183"/>
        <v>1.8106975742789935E-2</v>
      </c>
      <c r="AF484">
        <f t="shared" si="184"/>
        <v>5.4694257850498786E-4</v>
      </c>
      <c r="AG484">
        <f t="shared" si="185"/>
        <v>5.51508096641448E-3</v>
      </c>
    </row>
    <row r="485" spans="1:33" x14ac:dyDescent="0.25">
      <c r="A485" t="str">
        <f>'[3]post matched'!$A286</f>
        <v>speech</v>
      </c>
      <c r="B485" s="1">
        <v>41815</v>
      </c>
      <c r="C485" s="8">
        <f>[7]contrs_10year_adj_extra_stack!A484</f>
        <v>0</v>
      </c>
      <c r="D485" s="8">
        <f>[7]contrs_10year_adj_extra_stack!B484</f>
        <v>4.56880597488214E-6</v>
      </c>
      <c r="E485" s="8">
        <f>[7]contrs_10year_adj_extra_stack!C484</f>
        <v>1.00698219166052E-5</v>
      </c>
      <c r="F485" s="8">
        <f>[7]contrs_10year_adj_extra_stack!D484</f>
        <v>4.8808100950946303E-5</v>
      </c>
      <c r="G485" s="8">
        <f>[7]contrs_10year_adj_extra_stack!E484</f>
        <v>1.9241119078928702E-5</v>
      </c>
      <c r="I485" s="1">
        <f t="shared" si="187"/>
        <v>41791</v>
      </c>
      <c r="J485" s="1">
        <f t="shared" si="166"/>
        <v>41815</v>
      </c>
      <c r="K485" s="2">
        <f t="shared" si="167"/>
        <v>0</v>
      </c>
      <c r="L485">
        <f t="shared" si="168"/>
        <v>-4.5688059748821402E-4</v>
      </c>
      <c r="M485">
        <f t="shared" si="169"/>
        <v>-1.0069821916605199E-3</v>
      </c>
      <c r="N485">
        <f t="shared" si="170"/>
        <v>-4.8808100950946303E-3</v>
      </c>
      <c r="O485">
        <f t="shared" si="171"/>
        <v>-1.9241119078928701E-3</v>
      </c>
      <c r="P485">
        <f t="shared" si="188"/>
        <v>8.2687847921362346E-3</v>
      </c>
      <c r="R485">
        <f t="shared" si="172"/>
        <v>0</v>
      </c>
      <c r="S485">
        <f t="shared" si="173"/>
        <v>3.9832525134435071E-4</v>
      </c>
      <c r="T485">
        <f t="shared" si="174"/>
        <v>-1.5177634282795413E-4</v>
      </c>
      <c r="U485">
        <f t="shared" si="175"/>
        <v>-4.0256042462620658E-3</v>
      </c>
      <c r="V485">
        <f t="shared" si="176"/>
        <v>-1.0689060590603054E-3</v>
      </c>
      <c r="W485">
        <f t="shared" si="177"/>
        <v>6.011396299853063E-3</v>
      </c>
      <c r="Y485" s="2" t="b">
        <f t="shared" si="178"/>
        <v>0</v>
      </c>
      <c r="Z485" s="2">
        <f t="shared" si="186"/>
        <v>8</v>
      </c>
      <c r="AA485" s="1">
        <f t="shared" si="179"/>
        <v>41815</v>
      </c>
      <c r="AB485">
        <f t="shared" si="180"/>
        <v>0</v>
      </c>
      <c r="AC485">
        <f t="shared" si="181"/>
        <v>3.9832525134435071E-4</v>
      </c>
      <c r="AD485">
        <f t="shared" si="182"/>
        <v>1.5177634282795413E-4</v>
      </c>
      <c r="AE485">
        <f t="shared" si="183"/>
        <v>4.0256042462620658E-3</v>
      </c>
      <c r="AF485">
        <f t="shared" si="184"/>
        <v>1.0689060590603054E-3</v>
      </c>
      <c r="AG485">
        <f t="shared" si="185"/>
        <v>6.011396299853063E-3</v>
      </c>
    </row>
    <row r="486" spans="1:33" x14ac:dyDescent="0.25">
      <c r="A486" t="str">
        <f>'[3]post matched'!$A287</f>
        <v>speech</v>
      </c>
      <c r="B486" s="1">
        <v>41817</v>
      </c>
      <c r="C486" s="8">
        <f>[7]contrs_10year_adj_extra_stack!A485</f>
        <v>1.9999999999999901E-4</v>
      </c>
      <c r="D486" s="8">
        <f>[7]contrs_10year_adj_extra_stack!B485</f>
        <v>7.2469953069480704E-6</v>
      </c>
      <c r="E486" s="8">
        <f>[7]contrs_10year_adj_extra_stack!C485</f>
        <v>1.3703074760809699E-5</v>
      </c>
      <c r="F486" s="8">
        <f>[7]contrs_10year_adj_extra_stack!D485</f>
        <v>1.9702392105465499E-4</v>
      </c>
      <c r="G486" s="8">
        <f>[7]contrs_10year_adj_extra_stack!E485</f>
        <v>2.2346891667037999E-5</v>
      </c>
      <c r="I486" s="1">
        <f t="shared" si="187"/>
        <v>41791</v>
      </c>
      <c r="J486" s="1">
        <f t="shared" si="166"/>
        <v>41817</v>
      </c>
      <c r="K486" s="2">
        <f t="shared" si="167"/>
        <v>-1.99999999999999E-2</v>
      </c>
      <c r="L486">
        <f t="shared" si="168"/>
        <v>-7.2469953069480698E-4</v>
      </c>
      <c r="M486">
        <f t="shared" si="169"/>
        <v>-1.3703074760809699E-3</v>
      </c>
      <c r="N486">
        <f t="shared" si="170"/>
        <v>-1.97023921054655E-2</v>
      </c>
      <c r="O486">
        <f t="shared" si="171"/>
        <v>-2.2346891667037998E-3</v>
      </c>
      <c r="P486">
        <f t="shared" si="188"/>
        <v>4.0320882789451774E-3</v>
      </c>
      <c r="R486">
        <f t="shared" si="172"/>
        <v>-1.99999999999999E-2</v>
      </c>
      <c r="S486">
        <f t="shared" si="173"/>
        <v>1.3050631813775774E-4</v>
      </c>
      <c r="T486">
        <f t="shared" si="174"/>
        <v>-5.1510162724840406E-4</v>
      </c>
      <c r="U486">
        <f t="shared" si="175"/>
        <v>-1.8847186256632936E-2</v>
      </c>
      <c r="V486">
        <f t="shared" si="176"/>
        <v>-1.3794833178712349E-3</v>
      </c>
      <c r="W486">
        <f t="shared" si="177"/>
        <v>1.7746997866620062E-3</v>
      </c>
      <c r="Y486" s="2" t="b">
        <f t="shared" si="178"/>
        <v>0</v>
      </c>
      <c r="Z486" s="2">
        <f t="shared" si="186"/>
        <v>2</v>
      </c>
      <c r="AA486" s="1">
        <f t="shared" si="179"/>
        <v>41817</v>
      </c>
      <c r="AB486">
        <f t="shared" si="180"/>
        <v>1.99999999999999E-2</v>
      </c>
      <c r="AC486">
        <f t="shared" si="181"/>
        <v>1.3050631813775774E-4</v>
      </c>
      <c r="AD486">
        <f t="shared" si="182"/>
        <v>5.1510162724840406E-4</v>
      </c>
      <c r="AE486">
        <f t="shared" si="183"/>
        <v>1.8847186256632936E-2</v>
      </c>
      <c r="AF486">
        <f t="shared" si="184"/>
        <v>1.3794833178712349E-3</v>
      </c>
      <c r="AG486">
        <f t="shared" si="185"/>
        <v>1.7746997866620062E-3</v>
      </c>
    </row>
    <row r="487" spans="1:33" x14ac:dyDescent="0.25">
      <c r="A487" t="str">
        <f>'[3]post matched'!$A288</f>
        <v>speech</v>
      </c>
      <c r="B487" s="1">
        <v>41823</v>
      </c>
      <c r="C487" s="8">
        <f>[7]contrs_10year_adj_extra_stack!A486</f>
        <v>3.9999999999999801E-4</v>
      </c>
      <c r="D487" s="8">
        <f>[7]contrs_10year_adj_extra_stack!B486</f>
        <v>5.19573609105513E-5</v>
      </c>
      <c r="E487" s="8">
        <f>[7]contrs_10year_adj_extra_stack!C486</f>
        <v>-3.2034753148496597E-5</v>
      </c>
      <c r="F487" s="8">
        <f>[7]contrs_10year_adj_extra_stack!D486</f>
        <v>5.1654350355162504E-4</v>
      </c>
      <c r="G487" s="8">
        <f>[7]contrs_10year_adj_extra_stack!E486</f>
        <v>-1.2521926778566499E-4</v>
      </c>
      <c r="I487" s="1">
        <f t="shared" si="187"/>
        <v>41821</v>
      </c>
      <c r="J487" s="1">
        <f t="shared" si="166"/>
        <v>41823</v>
      </c>
      <c r="K487" s="2">
        <f t="shared" si="167"/>
        <v>-3.99999999999998E-2</v>
      </c>
      <c r="L487">
        <f t="shared" si="168"/>
        <v>-5.1957360910551299E-3</v>
      </c>
      <c r="M487">
        <f t="shared" si="169"/>
        <v>3.2034753148496597E-3</v>
      </c>
      <c r="N487">
        <f t="shared" si="170"/>
        <v>-5.1654350355162505E-2</v>
      </c>
      <c r="O487">
        <f t="shared" si="171"/>
        <v>1.2521926778566499E-2</v>
      </c>
      <c r="P487">
        <f t="shared" si="188"/>
        <v>1.1246843528016776E-3</v>
      </c>
      <c r="R487">
        <f t="shared" si="172"/>
        <v>-3.99999999999998E-2</v>
      </c>
      <c r="S487">
        <f t="shared" si="173"/>
        <v>-4.3405302422225654E-3</v>
      </c>
      <c r="T487">
        <f t="shared" si="174"/>
        <v>4.0586811636822255E-3</v>
      </c>
      <c r="U487">
        <f t="shared" si="175"/>
        <v>-5.0799144506329941E-2</v>
      </c>
      <c r="V487">
        <f t="shared" si="176"/>
        <v>1.3377132627399063E-2</v>
      </c>
      <c r="W487">
        <f t="shared" si="177"/>
        <v>-1.1327041394814936E-3</v>
      </c>
      <c r="Y487" s="2" t="b">
        <f t="shared" si="178"/>
        <v>0</v>
      </c>
      <c r="Z487" s="2">
        <f t="shared" si="186"/>
        <v>6</v>
      </c>
      <c r="AA487" s="1">
        <f t="shared" si="179"/>
        <v>41823</v>
      </c>
      <c r="AB487">
        <f t="shared" si="180"/>
        <v>3.99999999999998E-2</v>
      </c>
      <c r="AC487">
        <f t="shared" si="181"/>
        <v>4.3405302422225654E-3</v>
      </c>
      <c r="AD487">
        <f t="shared" si="182"/>
        <v>4.0586811636822255E-3</v>
      </c>
      <c r="AE487">
        <f t="shared" si="183"/>
        <v>5.0799144506329941E-2</v>
      </c>
      <c r="AF487">
        <f t="shared" si="184"/>
        <v>1.3377132627399063E-2</v>
      </c>
      <c r="AG487">
        <f t="shared" si="185"/>
        <v>1.1327041394814936E-3</v>
      </c>
    </row>
    <row r="488" spans="1:33" x14ac:dyDescent="0.25">
      <c r="A488" t="str">
        <f>'[3]post matched'!$A289</f>
        <v>speech</v>
      </c>
      <c r="B488" s="1">
        <v>41824</v>
      </c>
      <c r="C488" s="8">
        <f>[7]contrs_10year_adj_extra_stack!A487</f>
        <v>9.9999999999995898E-5</v>
      </c>
      <c r="D488" s="8">
        <f>[7]contrs_10year_adj_extra_stack!B487</f>
        <v>1.2943342362129401E-5</v>
      </c>
      <c r="E488" s="8">
        <f>[7]contrs_10year_adj_extra_stack!C487</f>
        <v>-7.0580392801291897E-6</v>
      </c>
      <c r="F488" s="8">
        <f>[7]contrs_10year_adj_extra_stack!D487</f>
        <v>4.4722558994665399E-5</v>
      </c>
      <c r="G488" s="8">
        <f>[7]contrs_10year_adj_extra_stack!E487</f>
        <v>1.05655233219837E-5</v>
      </c>
      <c r="I488" s="1">
        <f t="shared" si="187"/>
        <v>41821</v>
      </c>
      <c r="J488" s="1">
        <f t="shared" si="166"/>
        <v>41824</v>
      </c>
      <c r="K488" s="2">
        <f t="shared" si="167"/>
        <v>-9.9999999999995891E-3</v>
      </c>
      <c r="L488">
        <f t="shared" si="168"/>
        <v>-1.2943342362129401E-3</v>
      </c>
      <c r="M488">
        <f t="shared" si="169"/>
        <v>7.0580392801291897E-4</v>
      </c>
      <c r="N488">
        <f t="shared" si="170"/>
        <v>-4.4722558994665399E-3</v>
      </c>
      <c r="O488">
        <f t="shared" si="171"/>
        <v>-1.05655233219837E-3</v>
      </c>
      <c r="P488">
        <f t="shared" si="188"/>
        <v>-3.8826614601346595E-3</v>
      </c>
      <c r="R488">
        <f t="shared" si="172"/>
        <v>-9.9999999999995891E-3</v>
      </c>
      <c r="S488">
        <f t="shared" si="173"/>
        <v>-4.3912838738037539E-4</v>
      </c>
      <c r="T488">
        <f t="shared" si="174"/>
        <v>1.5610097768454848E-3</v>
      </c>
      <c r="U488">
        <f t="shared" si="175"/>
        <v>-3.6170500506339754E-3</v>
      </c>
      <c r="V488">
        <f t="shared" si="176"/>
        <v>-2.0134648336580521E-4</v>
      </c>
      <c r="W488">
        <f t="shared" si="177"/>
        <v>-6.1400499524178302E-3</v>
      </c>
      <c r="Y488" s="2" t="b">
        <f t="shared" si="178"/>
        <v>0</v>
      </c>
      <c r="Z488" s="2">
        <f t="shared" si="186"/>
        <v>1</v>
      </c>
      <c r="AA488" s="1">
        <f t="shared" si="179"/>
        <v>41824</v>
      </c>
      <c r="AB488">
        <f t="shared" si="180"/>
        <v>9.9999999999995891E-3</v>
      </c>
      <c r="AC488">
        <f t="shared" si="181"/>
        <v>4.3912838738037539E-4</v>
      </c>
      <c r="AD488">
        <f t="shared" si="182"/>
        <v>1.5610097768454848E-3</v>
      </c>
      <c r="AE488">
        <f t="shared" si="183"/>
        <v>3.6170500506339754E-3</v>
      </c>
      <c r="AF488">
        <f t="shared" si="184"/>
        <v>2.0134648336580521E-4</v>
      </c>
      <c r="AG488">
        <f t="shared" si="185"/>
        <v>6.1400499524178302E-3</v>
      </c>
    </row>
    <row r="489" spans="1:33" x14ac:dyDescent="0.25">
      <c r="A489" t="str">
        <f>'[3]post matched'!$A290</f>
        <v>speech</v>
      </c>
      <c r="B489" s="1">
        <v>41829</v>
      </c>
      <c r="C489" s="8">
        <f>[7]contrs_10year_adj_extra_stack!A488</f>
        <v>-2.00000000000006E-4</v>
      </c>
      <c r="D489" s="8">
        <f>[7]contrs_10year_adj_extra_stack!B488</f>
        <v>2.9715351740643999E-5</v>
      </c>
      <c r="E489" s="8">
        <f>[7]contrs_10year_adj_extra_stack!C488</f>
        <v>-6.1665387029031599E-5</v>
      </c>
      <c r="F489" s="8">
        <f>[7]contrs_10year_adj_extra_stack!D488</f>
        <v>-1.3204761913578899E-4</v>
      </c>
      <c r="G489" s="8">
        <f>[7]contrs_10year_adj_extra_stack!E488</f>
        <v>1.33357753022963E-5</v>
      </c>
      <c r="I489" s="1">
        <f t="shared" si="187"/>
        <v>41821</v>
      </c>
      <c r="J489" s="1">
        <f t="shared" si="166"/>
        <v>41829</v>
      </c>
      <c r="K489" s="2">
        <f t="shared" si="167"/>
        <v>2.0000000000000601E-2</v>
      </c>
      <c r="L489">
        <f t="shared" si="168"/>
        <v>-2.9715351740644E-3</v>
      </c>
      <c r="M489">
        <f t="shared" si="169"/>
        <v>6.1665387029031602E-3</v>
      </c>
      <c r="N489">
        <f t="shared" si="170"/>
        <v>1.3204761913578899E-2</v>
      </c>
      <c r="O489">
        <f t="shared" si="171"/>
        <v>-1.33357753022963E-3</v>
      </c>
      <c r="P489">
        <f t="shared" si="188"/>
        <v>4.9338120878125724E-3</v>
      </c>
      <c r="R489">
        <f t="shared" si="172"/>
        <v>2.0000000000000601E-2</v>
      </c>
      <c r="S489">
        <f t="shared" si="173"/>
        <v>-2.1163293252318355E-3</v>
      </c>
      <c r="T489">
        <f t="shared" si="174"/>
        <v>7.0217445517357265E-3</v>
      </c>
      <c r="U489">
        <f t="shared" si="175"/>
        <v>1.4059967762411463E-2</v>
      </c>
      <c r="V489">
        <f t="shared" si="176"/>
        <v>-4.7837168139706519E-4</v>
      </c>
      <c r="W489">
        <f t="shared" si="177"/>
        <v>2.6764235955294012E-3</v>
      </c>
      <c r="Y489" s="2" t="b">
        <f t="shared" si="178"/>
        <v>0</v>
      </c>
      <c r="Z489" s="2">
        <f t="shared" si="186"/>
        <v>5</v>
      </c>
      <c r="AA489" s="1">
        <f t="shared" si="179"/>
        <v>41829</v>
      </c>
      <c r="AB489">
        <f t="shared" si="180"/>
        <v>2.0000000000000601E-2</v>
      </c>
      <c r="AC489">
        <f t="shared" si="181"/>
        <v>2.1163293252318355E-3</v>
      </c>
      <c r="AD489">
        <f t="shared" si="182"/>
        <v>7.0217445517357265E-3</v>
      </c>
      <c r="AE489">
        <f t="shared" si="183"/>
        <v>1.4059967762411463E-2</v>
      </c>
      <c r="AF489">
        <f t="shared" si="184"/>
        <v>4.7837168139706519E-4</v>
      </c>
      <c r="AG489">
        <f t="shared" si="185"/>
        <v>2.6764235955294012E-3</v>
      </c>
    </row>
    <row r="490" spans="1:33" x14ac:dyDescent="0.25">
      <c r="A490" t="str">
        <f>'[3]post matched'!$A291</f>
        <v>minutes</v>
      </c>
      <c r="B490" s="1">
        <v>41835</v>
      </c>
      <c r="C490" s="8">
        <f>[7]contrs_10year_adj_extra_stack!A489</f>
        <v>-9.9999999999995898E-5</v>
      </c>
      <c r="D490" s="8">
        <f>[7]contrs_10year_adj_extra_stack!B489</f>
        <v>-1.52344344819304E-6</v>
      </c>
      <c r="E490" s="8">
        <f>[7]contrs_10year_adj_extra_stack!C489</f>
        <v>-1.7113660467118602E-5</v>
      </c>
      <c r="F490" s="8">
        <f>[7]contrs_10year_adj_extra_stack!D489</f>
        <v>-5.3892812792997903E-5</v>
      </c>
      <c r="G490" s="8">
        <f>[7]contrs_10year_adj_extra_stack!E489</f>
        <v>1.57783301976794E-6</v>
      </c>
      <c r="I490" s="1">
        <f t="shared" si="187"/>
        <v>41821</v>
      </c>
      <c r="J490" s="1">
        <f t="shared" si="166"/>
        <v>41835</v>
      </c>
      <c r="K490" s="2">
        <f t="shared" si="167"/>
        <v>9.9999999999995891E-3</v>
      </c>
      <c r="L490">
        <f t="shared" si="168"/>
        <v>1.52344344819304E-4</v>
      </c>
      <c r="M490">
        <f t="shared" si="169"/>
        <v>1.7113660467118603E-3</v>
      </c>
      <c r="N490">
        <f t="shared" si="170"/>
        <v>5.38928127929979E-3</v>
      </c>
      <c r="O490">
        <f t="shared" si="171"/>
        <v>-1.5778330197679398E-4</v>
      </c>
      <c r="P490">
        <f t="shared" si="188"/>
        <v>2.9047916311454288E-3</v>
      </c>
      <c r="R490">
        <f t="shared" si="172"/>
        <v>9.9999999999995891E-3</v>
      </c>
      <c r="S490">
        <f t="shared" si="173"/>
        <v>1.0075501936518687E-3</v>
      </c>
      <c r="T490">
        <f t="shared" si="174"/>
        <v>2.5665718955444261E-3</v>
      </c>
      <c r="U490">
        <f t="shared" si="175"/>
        <v>6.2444871281323545E-3</v>
      </c>
      <c r="V490">
        <f t="shared" si="176"/>
        <v>6.974225468557708E-4</v>
      </c>
      <c r="W490">
        <f t="shared" si="177"/>
        <v>6.4740313886225758E-4</v>
      </c>
      <c r="Y490" s="2" t="b">
        <f t="shared" si="178"/>
        <v>0</v>
      </c>
      <c r="Z490" s="2">
        <f t="shared" si="186"/>
        <v>6</v>
      </c>
      <c r="AA490" s="1">
        <f t="shared" si="179"/>
        <v>41835</v>
      </c>
      <c r="AB490">
        <f t="shared" si="180"/>
        <v>9.9999999999995891E-3</v>
      </c>
      <c r="AC490">
        <f t="shared" si="181"/>
        <v>1.0075501936518687E-3</v>
      </c>
      <c r="AD490">
        <f t="shared" si="182"/>
        <v>2.5665718955444261E-3</v>
      </c>
      <c r="AE490">
        <f t="shared" si="183"/>
        <v>6.2444871281323545E-3</v>
      </c>
      <c r="AF490">
        <f t="shared" si="184"/>
        <v>6.974225468557708E-4</v>
      </c>
      <c r="AG490">
        <f t="shared" si="185"/>
        <v>6.4740313886225758E-4</v>
      </c>
    </row>
    <row r="491" spans="1:33" x14ac:dyDescent="0.25">
      <c r="A491" t="str">
        <f>'[3]post matched'!$A292</f>
        <v>speech</v>
      </c>
      <c r="B491" s="1">
        <v>41837</v>
      </c>
      <c r="C491" s="8">
        <f>[7]contrs_10year_adj_extra_stack!A490</f>
        <v>0</v>
      </c>
      <c r="D491" s="8">
        <f>[7]contrs_10year_adj_extra_stack!B490</f>
        <v>2.5051880014039902E-5</v>
      </c>
      <c r="E491" s="8">
        <f>[7]contrs_10year_adj_extra_stack!C490</f>
        <v>-3.2124278076828998E-5</v>
      </c>
      <c r="F491" s="8">
        <f>[7]contrs_10year_adj_extra_stack!D490</f>
        <v>2.9953269680573001E-5</v>
      </c>
      <c r="G491" s="8">
        <f>[7]contrs_10year_adj_extra_stack!E490</f>
        <v>-5.2069336895095401E-6</v>
      </c>
      <c r="I491" s="1">
        <f t="shared" si="187"/>
        <v>41821</v>
      </c>
      <c r="J491" s="1">
        <f t="shared" si="166"/>
        <v>41837</v>
      </c>
      <c r="K491" s="2">
        <f t="shared" si="167"/>
        <v>0</v>
      </c>
      <c r="L491">
        <f t="shared" si="168"/>
        <v>-2.50518800140399E-3</v>
      </c>
      <c r="M491">
        <f t="shared" si="169"/>
        <v>3.2124278076829001E-3</v>
      </c>
      <c r="N491">
        <f t="shared" si="170"/>
        <v>-2.9953269680573001E-3</v>
      </c>
      <c r="O491">
        <f t="shared" si="171"/>
        <v>5.2069336895095401E-4</v>
      </c>
      <c r="P491">
        <f t="shared" si="188"/>
        <v>1.767393792827436E-3</v>
      </c>
      <c r="R491">
        <f t="shared" si="172"/>
        <v>0</v>
      </c>
      <c r="S491">
        <f t="shared" si="173"/>
        <v>-1.6499821525714253E-3</v>
      </c>
      <c r="T491">
        <f t="shared" si="174"/>
        <v>4.0676336565154663E-3</v>
      </c>
      <c r="U491">
        <f t="shared" si="175"/>
        <v>-2.1401211192247352E-3</v>
      </c>
      <c r="V491">
        <f t="shared" si="176"/>
        <v>1.375899217783519E-3</v>
      </c>
      <c r="W491">
        <f t="shared" si="177"/>
        <v>-4.8999469945573519E-4</v>
      </c>
      <c r="Y491" s="2" t="b">
        <f t="shared" si="178"/>
        <v>0</v>
      </c>
      <c r="Z491" s="2">
        <f t="shared" si="186"/>
        <v>2</v>
      </c>
      <c r="AA491" s="1">
        <f t="shared" si="179"/>
        <v>41837</v>
      </c>
      <c r="AB491">
        <f t="shared" si="180"/>
        <v>0</v>
      </c>
      <c r="AC491">
        <f t="shared" si="181"/>
        <v>1.6499821525714253E-3</v>
      </c>
      <c r="AD491">
        <f t="shared" si="182"/>
        <v>4.0676336565154663E-3</v>
      </c>
      <c r="AE491">
        <f t="shared" si="183"/>
        <v>2.1401211192247352E-3</v>
      </c>
      <c r="AF491">
        <f t="shared" si="184"/>
        <v>1.375899217783519E-3</v>
      </c>
      <c r="AG491">
        <f t="shared" si="185"/>
        <v>4.8999469945573519E-4</v>
      </c>
    </row>
    <row r="492" spans="1:33" x14ac:dyDescent="0.25">
      <c r="A492" t="str">
        <f>'[3]post matched'!$A293</f>
        <v>speech</v>
      </c>
      <c r="B492" s="1">
        <v>41842</v>
      </c>
      <c r="C492" s="8">
        <f>[7]contrs_10year_adj_extra_stack!A491</f>
        <v>0</v>
      </c>
      <c r="D492" s="8">
        <f>[7]contrs_10year_adj_extra_stack!B491</f>
        <v>1.86286268108891E-5</v>
      </c>
      <c r="E492" s="8">
        <f>[7]contrs_10year_adj_extra_stack!C491</f>
        <v>-4.3192012318216098E-5</v>
      </c>
      <c r="F492" s="8">
        <f>[7]contrs_10year_adj_extra_stack!D491</f>
        <v>1.7999885741124799E-5</v>
      </c>
      <c r="G492" s="8">
        <f>[7]contrs_10year_adj_extra_stack!E491</f>
        <v>1.3230494002895399E-5</v>
      </c>
      <c r="I492" s="1">
        <f t="shared" si="187"/>
        <v>41821</v>
      </c>
      <c r="J492" s="1">
        <f t="shared" si="166"/>
        <v>41842</v>
      </c>
      <c r="K492" s="2">
        <f t="shared" si="167"/>
        <v>0</v>
      </c>
      <c r="L492">
        <f t="shared" si="168"/>
        <v>-1.8628626810889099E-3</v>
      </c>
      <c r="M492">
        <f t="shared" si="169"/>
        <v>4.3192012318216096E-3</v>
      </c>
      <c r="N492">
        <f t="shared" si="170"/>
        <v>-1.7999885741124798E-3</v>
      </c>
      <c r="O492">
        <f t="shared" si="171"/>
        <v>-1.32304940028954E-3</v>
      </c>
      <c r="P492">
        <f t="shared" si="188"/>
        <v>6.6669942366932009E-4</v>
      </c>
      <c r="R492">
        <f t="shared" si="172"/>
        <v>0</v>
      </c>
      <c r="S492">
        <f t="shared" si="173"/>
        <v>-1.0076568322563452E-3</v>
      </c>
      <c r="T492">
        <f t="shared" si="174"/>
        <v>5.174407080654175E-3</v>
      </c>
      <c r="U492">
        <f t="shared" si="175"/>
        <v>-9.4478272527991503E-4</v>
      </c>
      <c r="V492">
        <f t="shared" si="176"/>
        <v>-4.6784355145697515E-4</v>
      </c>
      <c r="W492">
        <f t="shared" si="177"/>
        <v>-1.5906890686138511E-3</v>
      </c>
      <c r="Y492" s="2" t="b">
        <f t="shared" si="178"/>
        <v>0</v>
      </c>
      <c r="Z492" s="2">
        <f t="shared" si="186"/>
        <v>5</v>
      </c>
      <c r="AA492" s="1">
        <f t="shared" si="179"/>
        <v>41842</v>
      </c>
      <c r="AB492">
        <f t="shared" si="180"/>
        <v>0</v>
      </c>
      <c r="AC492">
        <f t="shared" si="181"/>
        <v>1.0076568322563452E-3</v>
      </c>
      <c r="AD492">
        <f t="shared" si="182"/>
        <v>5.174407080654175E-3</v>
      </c>
      <c r="AE492">
        <f t="shared" si="183"/>
        <v>9.4478272527991503E-4</v>
      </c>
      <c r="AF492">
        <f t="shared" si="184"/>
        <v>4.6784355145697515E-4</v>
      </c>
      <c r="AG492">
        <f t="shared" si="185"/>
        <v>1.5906890686138511E-3</v>
      </c>
    </row>
    <row r="493" spans="1:33" x14ac:dyDescent="0.25">
      <c r="A493" t="str">
        <f>'[3]post matched'!$A294</f>
        <v>speech</v>
      </c>
      <c r="B493" s="1">
        <v>41842</v>
      </c>
      <c r="C493" s="8">
        <f>[7]contrs_10year_adj_extra_stack!A492</f>
        <v>0</v>
      </c>
      <c r="D493" s="8">
        <f>[7]contrs_10year_adj_extra_stack!B492</f>
        <v>1.86286268108891E-5</v>
      </c>
      <c r="E493" s="8">
        <f>[7]contrs_10year_adj_extra_stack!C492</f>
        <v>-4.3192012318216098E-5</v>
      </c>
      <c r="F493" s="8">
        <f>[7]contrs_10year_adj_extra_stack!D492</f>
        <v>1.7999885741124799E-5</v>
      </c>
      <c r="G493" s="8">
        <f>[7]contrs_10year_adj_extra_stack!E492</f>
        <v>1.3230494002895399E-5</v>
      </c>
      <c r="I493" s="1">
        <f t="shared" si="187"/>
        <v>41821</v>
      </c>
      <c r="J493" s="1">
        <f t="shared" si="166"/>
        <v>41842</v>
      </c>
      <c r="K493" s="2">
        <f t="shared" si="167"/>
        <v>0</v>
      </c>
      <c r="L493">
        <f t="shared" si="168"/>
        <v>-1.8628626810889099E-3</v>
      </c>
      <c r="M493">
        <f t="shared" si="169"/>
        <v>4.3192012318216096E-3</v>
      </c>
      <c r="N493">
        <f t="shared" si="170"/>
        <v>-1.7999885741124798E-3</v>
      </c>
      <c r="O493">
        <f t="shared" si="171"/>
        <v>-1.32304940028954E-3</v>
      </c>
      <c r="P493">
        <f t="shared" si="188"/>
        <v>6.6669942366932009E-4</v>
      </c>
      <c r="R493">
        <f t="shared" si="172"/>
        <v>0</v>
      </c>
      <c r="S493">
        <f t="shared" si="173"/>
        <v>-1.0076568322563452E-3</v>
      </c>
      <c r="T493">
        <f t="shared" si="174"/>
        <v>5.174407080654175E-3</v>
      </c>
      <c r="U493">
        <f t="shared" si="175"/>
        <v>-9.4478272527991503E-4</v>
      </c>
      <c r="V493">
        <f t="shared" si="176"/>
        <v>-4.6784355145697515E-4</v>
      </c>
      <c r="W493">
        <f t="shared" si="177"/>
        <v>-1.5906890686138511E-3</v>
      </c>
      <c r="Y493" s="2" t="b">
        <f t="shared" si="178"/>
        <v>0</v>
      </c>
      <c r="Z493" s="2">
        <f t="shared" si="186"/>
        <v>0</v>
      </c>
      <c r="AA493" s="1">
        <f t="shared" si="179"/>
        <v>41842</v>
      </c>
      <c r="AB493">
        <f t="shared" si="180"/>
        <v>0</v>
      </c>
      <c r="AC493">
        <f t="shared" si="181"/>
        <v>1.0076568322563452E-3</v>
      </c>
      <c r="AD493">
        <f t="shared" si="182"/>
        <v>5.174407080654175E-3</v>
      </c>
      <c r="AE493">
        <f t="shared" si="183"/>
        <v>9.4478272527991503E-4</v>
      </c>
      <c r="AF493">
        <f t="shared" si="184"/>
        <v>4.6784355145697515E-4</v>
      </c>
      <c r="AG493">
        <f t="shared" si="185"/>
        <v>1.5906890686138511E-3</v>
      </c>
    </row>
    <row r="494" spans="1:33" x14ac:dyDescent="0.25">
      <c r="A494" t="str">
        <f>'[3]post matched'!$A295</f>
        <v>speech</v>
      </c>
      <c r="B494" s="1">
        <v>41843</v>
      </c>
      <c r="C494" s="8">
        <f>[7]contrs_10year_adj_extra_stack!A493</f>
        <v>-3.0000000000000198E-4</v>
      </c>
      <c r="D494" s="8">
        <f>[7]contrs_10year_adj_extra_stack!B493</f>
        <v>4.8930646345251503E-6</v>
      </c>
      <c r="E494" s="8">
        <f>[7]contrs_10year_adj_extra_stack!C493</f>
        <v>-1.6022870569375801E-4</v>
      </c>
      <c r="F494" s="8">
        <f>[7]contrs_10year_adj_extra_stack!D493</f>
        <v>-1.2726753645984299E-4</v>
      </c>
      <c r="G494" s="8">
        <f>[7]contrs_10year_adj_extra_stack!E493</f>
        <v>3.21160901433071E-5</v>
      </c>
      <c r="I494" s="1">
        <f t="shared" si="187"/>
        <v>41821</v>
      </c>
      <c r="J494" s="1">
        <f t="shared" si="166"/>
        <v>41843</v>
      </c>
      <c r="K494" s="2">
        <f t="shared" si="167"/>
        <v>3.0000000000000197E-2</v>
      </c>
      <c r="L494">
        <f t="shared" si="168"/>
        <v>-4.8930646345251498E-4</v>
      </c>
      <c r="M494">
        <f t="shared" si="169"/>
        <v>1.6022870569375802E-2</v>
      </c>
      <c r="N494">
        <f t="shared" si="170"/>
        <v>1.2726753645984299E-2</v>
      </c>
      <c r="O494">
        <f t="shared" si="171"/>
        <v>-3.21160901433071E-3</v>
      </c>
      <c r="P494">
        <f t="shared" si="188"/>
        <v>4.9512912624233201E-3</v>
      </c>
      <c r="R494">
        <f t="shared" si="172"/>
        <v>3.0000000000000197E-2</v>
      </c>
      <c r="S494">
        <f t="shared" si="173"/>
        <v>3.6589938538004975E-4</v>
      </c>
      <c r="T494">
        <f t="shared" si="174"/>
        <v>1.6878076418208366E-2</v>
      </c>
      <c r="U494">
        <f t="shared" si="175"/>
        <v>1.3581959494816864E-2</v>
      </c>
      <c r="V494">
        <f t="shared" si="176"/>
        <v>-2.3564031654981451E-3</v>
      </c>
      <c r="W494">
        <f t="shared" si="177"/>
        <v>2.6939027701401489E-3</v>
      </c>
      <c r="Y494" s="2" t="b">
        <f t="shared" si="178"/>
        <v>0</v>
      </c>
      <c r="Z494" s="2">
        <f t="shared" si="186"/>
        <v>1</v>
      </c>
      <c r="AA494" s="1">
        <f t="shared" si="179"/>
        <v>41843</v>
      </c>
      <c r="AB494">
        <f t="shared" si="180"/>
        <v>3.0000000000000197E-2</v>
      </c>
      <c r="AC494">
        <f t="shared" si="181"/>
        <v>3.6589938538004975E-4</v>
      </c>
      <c r="AD494">
        <f t="shared" si="182"/>
        <v>1.6878076418208366E-2</v>
      </c>
      <c r="AE494">
        <f t="shared" si="183"/>
        <v>1.3581959494816864E-2</v>
      </c>
      <c r="AF494">
        <f t="shared" si="184"/>
        <v>2.3564031654981451E-3</v>
      </c>
      <c r="AG494">
        <f t="shared" si="185"/>
        <v>2.6939027701401489E-3</v>
      </c>
    </row>
    <row r="495" spans="1:33" x14ac:dyDescent="0.25">
      <c r="A495" t="str">
        <f>'[3]post matched'!$A296</f>
        <v>smp</v>
      </c>
      <c r="B495" s="1">
        <v>41859</v>
      </c>
      <c r="C495" s="8">
        <f>[7]contrs_10year_adj_extra_stack!A494</f>
        <v>4.0000000000000501E-4</v>
      </c>
      <c r="D495" s="8">
        <f>[7]contrs_10year_adj_extra_stack!B494</f>
        <v>1.3885219288339599E-5</v>
      </c>
      <c r="E495" s="8">
        <f>[7]contrs_10year_adj_extra_stack!C494</f>
        <v>5.8402076568427902E-5</v>
      </c>
      <c r="F495" s="8">
        <f>[7]contrs_10year_adj_extra_stack!D494</f>
        <v>3.8673155874974398E-4</v>
      </c>
      <c r="G495" s="8">
        <f>[7]contrs_10year_adj_extra_stack!E494</f>
        <v>3.4798724506813098E-6</v>
      </c>
      <c r="I495" s="1">
        <f t="shared" si="187"/>
        <v>41852</v>
      </c>
      <c r="J495" s="1">
        <f t="shared" si="166"/>
        <v>41859</v>
      </c>
      <c r="K495" s="2">
        <f t="shared" si="167"/>
        <v>-4.00000000000005E-2</v>
      </c>
      <c r="L495">
        <f t="shared" si="168"/>
        <v>-1.38852192883396E-3</v>
      </c>
      <c r="M495">
        <f t="shared" si="169"/>
        <v>-5.8402076568427903E-3</v>
      </c>
      <c r="N495">
        <f t="shared" si="170"/>
        <v>-3.8673155874974399E-2</v>
      </c>
      <c r="O495">
        <f t="shared" si="171"/>
        <v>-3.47987245068131E-4</v>
      </c>
      <c r="P495">
        <f t="shared" si="188"/>
        <v>6.249872705718776E-3</v>
      </c>
      <c r="R495">
        <f t="shared" si="172"/>
        <v>-4.00000000000005E-2</v>
      </c>
      <c r="S495">
        <f t="shared" si="173"/>
        <v>-5.3331608000139531E-4</v>
      </c>
      <c r="T495">
        <f t="shared" si="174"/>
        <v>-4.985001808010224E-3</v>
      </c>
      <c r="U495">
        <f t="shared" si="175"/>
        <v>-3.7817950026141835E-2</v>
      </c>
      <c r="V495">
        <f t="shared" si="176"/>
        <v>5.0721860376443388E-4</v>
      </c>
      <c r="W495">
        <f t="shared" si="177"/>
        <v>3.9924842134356053E-3</v>
      </c>
      <c r="Y495" s="2" t="b">
        <f t="shared" si="178"/>
        <v>0</v>
      </c>
      <c r="Z495" s="2">
        <f t="shared" si="186"/>
        <v>16</v>
      </c>
      <c r="AA495" s="1">
        <f t="shared" si="179"/>
        <v>41859</v>
      </c>
      <c r="AB495">
        <f t="shared" si="180"/>
        <v>4.00000000000005E-2</v>
      </c>
      <c r="AC495">
        <f t="shared" si="181"/>
        <v>5.3331608000139531E-4</v>
      </c>
      <c r="AD495">
        <f t="shared" si="182"/>
        <v>4.985001808010224E-3</v>
      </c>
      <c r="AE495">
        <f t="shared" si="183"/>
        <v>3.7817950026141835E-2</v>
      </c>
      <c r="AF495">
        <f t="shared" si="184"/>
        <v>5.0721860376443388E-4</v>
      </c>
      <c r="AG495">
        <f t="shared" si="185"/>
        <v>3.9924842134356053E-3</v>
      </c>
    </row>
    <row r="496" spans="1:33" x14ac:dyDescent="0.25">
      <c r="A496" t="str">
        <f>'[3]post matched'!$A297</f>
        <v>speech</v>
      </c>
      <c r="B496" s="1">
        <v>41865</v>
      </c>
      <c r="C496" s="8">
        <f>[7]contrs_10year_adj_extra_stack!A495</f>
        <v>9.9999999999995898E-5</v>
      </c>
      <c r="D496" s="8">
        <f>[7]contrs_10year_adj_extra_stack!B495</f>
        <v>9.7032453130280597E-6</v>
      </c>
      <c r="E496" s="8">
        <f>[7]contrs_10year_adj_extra_stack!C495</f>
        <v>1.60794461344329E-5</v>
      </c>
      <c r="F496" s="8">
        <f>[7]contrs_10year_adj_extra_stack!D495</f>
        <v>9.4073788396970001E-5</v>
      </c>
      <c r="G496" s="8">
        <f>[7]contrs_10year_adj_extra_stack!E495</f>
        <v>1.2212189230526001E-6</v>
      </c>
      <c r="I496" s="1">
        <f t="shared" si="187"/>
        <v>41852</v>
      </c>
      <c r="J496" s="1">
        <f t="shared" si="166"/>
        <v>41865</v>
      </c>
      <c r="K496" s="2">
        <f t="shared" si="167"/>
        <v>-9.9999999999995891E-3</v>
      </c>
      <c r="L496">
        <f t="shared" si="168"/>
        <v>-9.7032453130280595E-4</v>
      </c>
      <c r="M496">
        <f t="shared" si="169"/>
        <v>-1.6079446134432901E-3</v>
      </c>
      <c r="N496">
        <f t="shared" si="170"/>
        <v>-9.4073788396970004E-3</v>
      </c>
      <c r="O496">
        <f t="shared" si="171"/>
        <v>-1.2212189230526E-4</v>
      </c>
      <c r="P496">
        <f t="shared" si="188"/>
        <v>2.1077698767487667E-3</v>
      </c>
      <c r="R496">
        <f t="shared" si="172"/>
        <v>-9.9999999999995891E-3</v>
      </c>
      <c r="S496">
        <f t="shared" si="173"/>
        <v>-1.1511868247024123E-4</v>
      </c>
      <c r="T496">
        <f t="shared" si="174"/>
        <v>-7.5273876461072432E-4</v>
      </c>
      <c r="U496">
        <f t="shared" si="175"/>
        <v>-8.5521729908644359E-3</v>
      </c>
      <c r="V496">
        <f t="shared" si="176"/>
        <v>7.3308395652730489E-4</v>
      </c>
      <c r="W496">
        <f t="shared" si="177"/>
        <v>-1.496186155344045E-4</v>
      </c>
      <c r="Y496" s="2" t="b">
        <f t="shared" si="178"/>
        <v>0</v>
      </c>
      <c r="Z496" s="2">
        <f t="shared" si="186"/>
        <v>6</v>
      </c>
      <c r="AA496" s="1">
        <f t="shared" si="179"/>
        <v>41865</v>
      </c>
      <c r="AB496">
        <f t="shared" si="180"/>
        <v>9.9999999999995891E-3</v>
      </c>
      <c r="AC496">
        <f t="shared" si="181"/>
        <v>1.1511868247024123E-4</v>
      </c>
      <c r="AD496">
        <f t="shared" si="182"/>
        <v>7.5273876461072432E-4</v>
      </c>
      <c r="AE496">
        <f t="shared" si="183"/>
        <v>8.5521729908644359E-3</v>
      </c>
      <c r="AF496">
        <f t="shared" si="184"/>
        <v>7.3308395652730489E-4</v>
      </c>
      <c r="AG496">
        <f t="shared" si="185"/>
        <v>1.496186155344045E-4</v>
      </c>
    </row>
    <row r="497" spans="1:33" x14ac:dyDescent="0.25">
      <c r="A497" t="str">
        <f>'[3]post matched'!$A298</f>
        <v>minutes</v>
      </c>
      <c r="B497" s="1">
        <v>41870</v>
      </c>
      <c r="C497" s="8">
        <f>[7]contrs_10year_adj_extra_stack!A496</f>
        <v>-9.9999999999995898E-5</v>
      </c>
      <c r="D497" s="8">
        <f>[7]contrs_10year_adj_extra_stack!B496</f>
        <v>1.5657535148856801E-5</v>
      </c>
      <c r="E497" s="8">
        <f>[7]contrs_10year_adj_extra_stack!C496</f>
        <v>1.02373375973122E-5</v>
      </c>
      <c r="F497" s="8">
        <f>[7]contrs_10year_adj_extra_stack!D496</f>
        <v>-1.2830925655499199E-4</v>
      </c>
      <c r="G497" s="8">
        <f>[7]contrs_10year_adj_extra_stack!E496</f>
        <v>-1.6313806094402699E-5</v>
      </c>
      <c r="I497" s="1">
        <f t="shared" si="187"/>
        <v>41852</v>
      </c>
      <c r="J497" s="1">
        <f t="shared" si="166"/>
        <v>41870</v>
      </c>
      <c r="K497" s="2">
        <f t="shared" si="167"/>
        <v>9.9999999999995891E-3</v>
      </c>
      <c r="L497">
        <f t="shared" si="168"/>
        <v>-1.5657535148856801E-3</v>
      </c>
      <c r="M497">
        <f t="shared" si="169"/>
        <v>-1.02373375973122E-3</v>
      </c>
      <c r="N497">
        <f t="shared" si="170"/>
        <v>1.28309256554992E-2</v>
      </c>
      <c r="O497">
        <f t="shared" si="171"/>
        <v>1.6313806094402699E-3</v>
      </c>
      <c r="P497">
        <f t="shared" si="188"/>
        <v>-1.8728189903229808E-3</v>
      </c>
      <c r="R497">
        <f t="shared" si="172"/>
        <v>9.9999999999995891E-3</v>
      </c>
      <c r="S497">
        <f t="shared" si="173"/>
        <v>-7.105476660531154E-4</v>
      </c>
      <c r="T497">
        <f t="shared" si="174"/>
        <v>-1.6852791089865416E-4</v>
      </c>
      <c r="U497">
        <f t="shared" si="175"/>
        <v>1.3686131504331765E-2</v>
      </c>
      <c r="V497">
        <f t="shared" si="176"/>
        <v>2.4865864582728349E-3</v>
      </c>
      <c r="W497">
        <f t="shared" si="177"/>
        <v>-4.1302074826061515E-3</v>
      </c>
      <c r="Y497" s="2" t="b">
        <f t="shared" si="178"/>
        <v>0</v>
      </c>
      <c r="Z497" s="2">
        <f t="shared" si="186"/>
        <v>5</v>
      </c>
      <c r="AA497" s="1">
        <f t="shared" si="179"/>
        <v>41870</v>
      </c>
      <c r="AB497">
        <f t="shared" si="180"/>
        <v>9.9999999999995891E-3</v>
      </c>
      <c r="AC497">
        <f t="shared" si="181"/>
        <v>7.105476660531154E-4</v>
      </c>
      <c r="AD497">
        <f t="shared" si="182"/>
        <v>1.6852791089865416E-4</v>
      </c>
      <c r="AE497">
        <f t="shared" si="183"/>
        <v>1.3686131504331765E-2</v>
      </c>
      <c r="AF497">
        <f t="shared" si="184"/>
        <v>2.4865864582728349E-3</v>
      </c>
      <c r="AG497">
        <f t="shared" si="185"/>
        <v>4.1302074826061515E-3</v>
      </c>
    </row>
    <row r="498" spans="1:33" x14ac:dyDescent="0.25">
      <c r="A498" t="str">
        <f>'[3]post matched'!$A299</f>
        <v>speech</v>
      </c>
      <c r="B498" s="1">
        <v>41871</v>
      </c>
      <c r="C498" s="8">
        <f>[7]contrs_10year_adj_extra_stack!A497</f>
        <v>-1.9999999999999901E-4</v>
      </c>
      <c r="D498" s="8">
        <f>[7]contrs_10year_adj_extra_stack!B497</f>
        <v>-5.0691591086915402E-5</v>
      </c>
      <c r="E498" s="8">
        <f>[7]contrs_10year_adj_extra_stack!C497</f>
        <v>3.2962420636156E-5</v>
      </c>
      <c r="F498" s="8">
        <f>[7]contrs_10year_adj_extra_stack!D497</f>
        <v>-1.0833654264048399E-4</v>
      </c>
      <c r="G498" s="8">
        <f>[7]contrs_10year_adj_extra_stack!E497</f>
        <v>3.00577363010788E-5</v>
      </c>
      <c r="I498" s="1">
        <f t="shared" si="187"/>
        <v>41852</v>
      </c>
      <c r="J498" s="1">
        <f t="shared" si="166"/>
        <v>41871</v>
      </c>
      <c r="K498" s="2">
        <f t="shared" si="167"/>
        <v>1.99999999999999E-2</v>
      </c>
      <c r="L498">
        <f t="shared" si="168"/>
        <v>5.0691591086915403E-3</v>
      </c>
      <c r="M498">
        <f t="shared" si="169"/>
        <v>-3.2962420636156002E-3</v>
      </c>
      <c r="N498">
        <f t="shared" si="170"/>
        <v>1.0833654264048399E-2</v>
      </c>
      <c r="O498">
        <f t="shared" si="171"/>
        <v>-3.0057736301078801E-3</v>
      </c>
      <c r="P498">
        <f t="shared" si="188"/>
        <v>1.0399202320983439E-2</v>
      </c>
      <c r="R498">
        <f t="shared" si="172"/>
        <v>1.99999999999999E-2</v>
      </c>
      <c r="S498">
        <f t="shared" si="173"/>
        <v>5.9243649575241048E-3</v>
      </c>
      <c r="T498">
        <f t="shared" si="174"/>
        <v>-2.4410362147830344E-3</v>
      </c>
      <c r="U498">
        <f t="shared" si="175"/>
        <v>1.1688860112880964E-2</v>
      </c>
      <c r="V498">
        <f t="shared" si="176"/>
        <v>-2.1505677812753152E-3</v>
      </c>
      <c r="W498">
        <f t="shared" si="177"/>
        <v>8.1418138287002676E-3</v>
      </c>
      <c r="Y498" s="2" t="b">
        <f t="shared" si="178"/>
        <v>0</v>
      </c>
      <c r="Z498" s="2">
        <f t="shared" si="186"/>
        <v>1</v>
      </c>
      <c r="AA498" s="1">
        <f t="shared" si="179"/>
        <v>41871</v>
      </c>
      <c r="AB498">
        <f t="shared" si="180"/>
        <v>1.99999999999999E-2</v>
      </c>
      <c r="AC498">
        <f t="shared" si="181"/>
        <v>5.9243649575241048E-3</v>
      </c>
      <c r="AD498">
        <f t="shared" si="182"/>
        <v>2.4410362147830344E-3</v>
      </c>
      <c r="AE498">
        <f t="shared" si="183"/>
        <v>1.1688860112880964E-2</v>
      </c>
      <c r="AF498">
        <f t="shared" si="184"/>
        <v>2.1505677812753152E-3</v>
      </c>
      <c r="AG498">
        <f t="shared" si="185"/>
        <v>8.1418138287002676E-3</v>
      </c>
    </row>
    <row r="499" spans="1:33" x14ac:dyDescent="0.25">
      <c r="A499" t="str">
        <f>'[3]post matched'!$A300</f>
        <v>speech</v>
      </c>
      <c r="B499" s="1">
        <v>41885</v>
      </c>
      <c r="C499" s="8">
        <f>[7]contrs_10year_adj_extra_stack!A498</f>
        <v>0</v>
      </c>
      <c r="D499" s="8">
        <f>[7]contrs_10year_adj_extra_stack!B498</f>
        <v>1.0339968568027E-5</v>
      </c>
      <c r="E499" s="8">
        <f>[7]contrs_10year_adj_extra_stack!C498</f>
        <v>7.5324704981393496E-7</v>
      </c>
      <c r="F499" s="8">
        <f>[7]contrs_10year_adj_extra_stack!D498</f>
        <v>8.7277280526172405E-6</v>
      </c>
      <c r="G499" s="8">
        <f>[7]contrs_10year_adj_extra_stack!E498</f>
        <v>5.5092701581439002E-6</v>
      </c>
      <c r="I499" s="1">
        <f t="shared" si="187"/>
        <v>41883</v>
      </c>
      <c r="J499" s="1">
        <f t="shared" si="166"/>
        <v>41885</v>
      </c>
      <c r="K499" s="2">
        <f t="shared" si="167"/>
        <v>0</v>
      </c>
      <c r="L499">
        <f t="shared" si="168"/>
        <v>-1.0339968568026999E-3</v>
      </c>
      <c r="M499">
        <f t="shared" si="169"/>
        <v>-7.5324704981393493E-5</v>
      </c>
      <c r="N499">
        <f t="shared" si="170"/>
        <v>-8.7277280526172401E-4</v>
      </c>
      <c r="O499">
        <f t="shared" si="171"/>
        <v>-5.5092701581439005E-4</v>
      </c>
      <c r="P499">
        <f t="shared" si="188"/>
        <v>2.5330213828602078E-3</v>
      </c>
      <c r="R499">
        <f t="shared" si="172"/>
        <v>0</v>
      </c>
      <c r="S499">
        <f t="shared" si="173"/>
        <v>-1.7879100797013516E-4</v>
      </c>
      <c r="T499">
        <f t="shared" si="174"/>
        <v>7.7988114385117236E-4</v>
      </c>
      <c r="U499">
        <f t="shared" si="175"/>
        <v>-1.7566956429159288E-5</v>
      </c>
      <c r="V499">
        <f t="shared" si="176"/>
        <v>3.0427883301817479E-4</v>
      </c>
      <c r="W499">
        <f t="shared" si="177"/>
        <v>2.7563289057703664E-4</v>
      </c>
      <c r="Y499" s="2" t="b">
        <f t="shared" si="178"/>
        <v>0</v>
      </c>
      <c r="Z499" s="2">
        <f t="shared" si="186"/>
        <v>14</v>
      </c>
      <c r="AA499" s="1">
        <f t="shared" si="179"/>
        <v>41885</v>
      </c>
      <c r="AB499">
        <f t="shared" si="180"/>
        <v>0</v>
      </c>
      <c r="AC499">
        <f t="shared" si="181"/>
        <v>1.7879100797013516E-4</v>
      </c>
      <c r="AD499">
        <f t="shared" si="182"/>
        <v>7.7988114385117236E-4</v>
      </c>
      <c r="AE499">
        <f t="shared" si="183"/>
        <v>1.7566956429159288E-5</v>
      </c>
      <c r="AF499">
        <f t="shared" si="184"/>
        <v>3.0427883301817479E-4</v>
      </c>
      <c r="AG499">
        <f t="shared" si="185"/>
        <v>2.7563289057703664E-4</v>
      </c>
    </row>
    <row r="500" spans="1:33" x14ac:dyDescent="0.25">
      <c r="A500" t="str">
        <f>'[3]post matched'!$A301</f>
        <v>speech</v>
      </c>
      <c r="B500" s="1">
        <v>41898</v>
      </c>
      <c r="C500" s="8">
        <f>[7]contrs_10year_adj_extra_stack!A499</f>
        <v>1.00000000000003E-4</v>
      </c>
      <c r="D500" s="8">
        <f>[7]contrs_10year_adj_extra_stack!B499</f>
        <v>1.29514310943027E-5</v>
      </c>
      <c r="E500" s="8">
        <f>[7]contrs_10year_adj_extra_stack!C499</f>
        <v>-1.08423468475532E-5</v>
      </c>
      <c r="F500" s="8">
        <f>[7]contrs_10year_adj_extra_stack!D499</f>
        <v>8.2787579748697798E-5</v>
      </c>
      <c r="G500" s="8">
        <f>[7]contrs_10year_adj_extra_stack!E499</f>
        <v>1.6367510440985701E-5</v>
      </c>
      <c r="I500" s="1">
        <f t="shared" si="187"/>
        <v>41883</v>
      </c>
      <c r="J500" s="1">
        <f t="shared" si="166"/>
        <v>41898</v>
      </c>
      <c r="K500" s="2">
        <f t="shared" si="167"/>
        <v>-1.00000000000003E-2</v>
      </c>
      <c r="L500">
        <f t="shared" si="168"/>
        <v>-1.2951431094302699E-3</v>
      </c>
      <c r="M500">
        <f t="shared" si="169"/>
        <v>1.08423468475532E-3</v>
      </c>
      <c r="N500">
        <f t="shared" si="170"/>
        <v>-8.2787579748697798E-3</v>
      </c>
      <c r="O500">
        <f t="shared" si="171"/>
        <v>-1.6367510440985702E-3</v>
      </c>
      <c r="P500">
        <f t="shared" si="188"/>
        <v>1.2641744364299862E-4</v>
      </c>
      <c r="R500">
        <f t="shared" si="172"/>
        <v>-1.00000000000003E-2</v>
      </c>
      <c r="S500">
        <f t="shared" si="173"/>
        <v>-4.3993726059770514E-4</v>
      </c>
      <c r="T500">
        <f t="shared" si="174"/>
        <v>1.9394405335878859E-3</v>
      </c>
      <c r="U500">
        <f t="shared" si="175"/>
        <v>-7.4235521260372153E-3</v>
      </c>
      <c r="V500">
        <f t="shared" si="176"/>
        <v>-7.8154519526600532E-4</v>
      </c>
      <c r="W500">
        <f t="shared" si="177"/>
        <v>-2.1309710486401724E-3</v>
      </c>
      <c r="Y500" s="2" t="b">
        <f t="shared" si="178"/>
        <v>0</v>
      </c>
      <c r="Z500" s="2">
        <f t="shared" si="186"/>
        <v>13</v>
      </c>
      <c r="AA500" s="1">
        <f t="shared" si="179"/>
        <v>41898</v>
      </c>
      <c r="AB500">
        <f t="shared" si="180"/>
        <v>1.00000000000003E-2</v>
      </c>
      <c r="AC500">
        <f t="shared" si="181"/>
        <v>4.3993726059770514E-4</v>
      </c>
      <c r="AD500">
        <f t="shared" si="182"/>
        <v>1.9394405335878859E-3</v>
      </c>
      <c r="AE500">
        <f t="shared" si="183"/>
        <v>7.4235521260372153E-3</v>
      </c>
      <c r="AF500">
        <f t="shared" si="184"/>
        <v>7.8154519526600532E-4</v>
      </c>
      <c r="AG500">
        <f t="shared" si="185"/>
        <v>2.1309710486401724E-3</v>
      </c>
    </row>
    <row r="501" spans="1:33" x14ac:dyDescent="0.25">
      <c r="A501" t="str">
        <f>'[3]post matched'!$A302</f>
        <v>minutes</v>
      </c>
      <c r="B501" s="1">
        <v>41898</v>
      </c>
      <c r="C501" s="8">
        <f>[7]contrs_10year_adj_extra_stack!A500</f>
        <v>1.00000000000003E-4</v>
      </c>
      <c r="D501" s="8">
        <f>[7]contrs_10year_adj_extra_stack!B500</f>
        <v>1.29514310943027E-5</v>
      </c>
      <c r="E501" s="8">
        <f>[7]contrs_10year_adj_extra_stack!C500</f>
        <v>-1.08423468475532E-5</v>
      </c>
      <c r="F501" s="8">
        <f>[7]contrs_10year_adj_extra_stack!D500</f>
        <v>8.2787579748697798E-5</v>
      </c>
      <c r="G501" s="8">
        <f>[7]contrs_10year_adj_extra_stack!E500</f>
        <v>1.6367510440985701E-5</v>
      </c>
      <c r="I501" s="1">
        <f t="shared" si="187"/>
        <v>41883</v>
      </c>
      <c r="J501" s="1">
        <f t="shared" si="166"/>
        <v>41898</v>
      </c>
      <c r="K501" s="2">
        <f t="shared" si="167"/>
        <v>-1.00000000000003E-2</v>
      </c>
      <c r="L501">
        <f t="shared" si="168"/>
        <v>-1.2951431094302699E-3</v>
      </c>
      <c r="M501">
        <f t="shared" si="169"/>
        <v>1.08423468475532E-3</v>
      </c>
      <c r="N501">
        <f t="shared" si="170"/>
        <v>-8.2787579748697798E-3</v>
      </c>
      <c r="O501">
        <f t="shared" si="171"/>
        <v>-1.6367510440985702E-3</v>
      </c>
      <c r="P501">
        <f t="shared" si="188"/>
        <v>1.2641744364299862E-4</v>
      </c>
      <c r="R501">
        <f t="shared" si="172"/>
        <v>-1.00000000000003E-2</v>
      </c>
      <c r="S501">
        <f t="shared" si="173"/>
        <v>-4.3993726059770514E-4</v>
      </c>
      <c r="T501">
        <f t="shared" si="174"/>
        <v>1.9394405335878859E-3</v>
      </c>
      <c r="U501">
        <f t="shared" si="175"/>
        <v>-7.4235521260372153E-3</v>
      </c>
      <c r="V501">
        <f t="shared" si="176"/>
        <v>-7.8154519526600532E-4</v>
      </c>
      <c r="W501">
        <f t="shared" si="177"/>
        <v>-2.1309710486401724E-3</v>
      </c>
      <c r="Y501" s="2" t="b">
        <f t="shared" si="178"/>
        <v>0</v>
      </c>
      <c r="Z501" s="2">
        <f t="shared" si="186"/>
        <v>0</v>
      </c>
      <c r="AA501" s="1">
        <f t="shared" si="179"/>
        <v>41898</v>
      </c>
      <c r="AB501">
        <f t="shared" si="180"/>
        <v>1.00000000000003E-2</v>
      </c>
      <c r="AC501">
        <f t="shared" si="181"/>
        <v>4.3993726059770514E-4</v>
      </c>
      <c r="AD501">
        <f t="shared" si="182"/>
        <v>1.9394405335878859E-3</v>
      </c>
      <c r="AE501">
        <f t="shared" si="183"/>
        <v>7.4235521260372153E-3</v>
      </c>
      <c r="AF501">
        <f t="shared" si="184"/>
        <v>7.8154519526600532E-4</v>
      </c>
      <c r="AG501">
        <f t="shared" si="185"/>
        <v>2.1309710486401724E-3</v>
      </c>
    </row>
    <row r="502" spans="1:33" x14ac:dyDescent="0.25">
      <c r="A502" t="str">
        <f>'[3]post matched'!$A303</f>
        <v>speech</v>
      </c>
      <c r="B502" s="1">
        <v>41921</v>
      </c>
      <c r="C502" s="8">
        <f>[7]contrs_10year_adj_extra_stack!A501</f>
        <v>0</v>
      </c>
      <c r="D502" s="8">
        <f>[7]contrs_10year_adj_extra_stack!B501</f>
        <v>3.2880304828950198E-5</v>
      </c>
      <c r="E502" s="8">
        <f>[7]contrs_10year_adj_extra_stack!C501</f>
        <v>-7.2229720341569504E-5</v>
      </c>
      <c r="F502" s="8">
        <f>[7]contrs_10year_adj_extra_stack!D501</f>
        <v>1.2731261779716499E-4</v>
      </c>
      <c r="G502" s="8">
        <f>[7]contrs_10year_adj_extra_stack!E501</f>
        <v>-3.7449690720656299E-7</v>
      </c>
      <c r="I502" s="1">
        <f t="shared" si="187"/>
        <v>41913</v>
      </c>
      <c r="J502" s="1">
        <f t="shared" si="166"/>
        <v>41921</v>
      </c>
      <c r="K502" s="2">
        <f t="shared" si="167"/>
        <v>0</v>
      </c>
      <c r="L502">
        <f t="shared" si="168"/>
        <v>-3.2880304828950199E-3</v>
      </c>
      <c r="M502">
        <f t="shared" si="169"/>
        <v>7.2229720341569501E-3</v>
      </c>
      <c r="N502">
        <f t="shared" si="170"/>
        <v>-1.2731261779716499E-2</v>
      </c>
      <c r="O502">
        <f t="shared" si="171"/>
        <v>3.7449690720656297E-5</v>
      </c>
      <c r="P502">
        <f t="shared" si="188"/>
        <v>8.7588705377339114E-3</v>
      </c>
      <c r="R502">
        <f t="shared" si="172"/>
        <v>0</v>
      </c>
      <c r="S502">
        <f t="shared" si="173"/>
        <v>-2.4328246340624554E-3</v>
      </c>
      <c r="T502">
        <f t="shared" si="174"/>
        <v>8.0781778829895155E-3</v>
      </c>
      <c r="U502">
        <f t="shared" si="175"/>
        <v>-1.1876055930883934E-2</v>
      </c>
      <c r="V502">
        <f t="shared" si="176"/>
        <v>8.9265553955322112E-4</v>
      </c>
      <c r="W502">
        <f t="shared" si="177"/>
        <v>6.5014820454507398E-3</v>
      </c>
      <c r="Y502" s="2" t="b">
        <f t="shared" si="178"/>
        <v>0</v>
      </c>
      <c r="Z502" s="2">
        <f t="shared" si="186"/>
        <v>23</v>
      </c>
      <c r="AA502" s="1">
        <f t="shared" si="179"/>
        <v>41921</v>
      </c>
      <c r="AB502">
        <f t="shared" si="180"/>
        <v>0</v>
      </c>
      <c r="AC502">
        <f t="shared" si="181"/>
        <v>2.4328246340624554E-3</v>
      </c>
      <c r="AD502">
        <f t="shared" si="182"/>
        <v>8.0781778829895155E-3</v>
      </c>
      <c r="AE502">
        <f t="shared" si="183"/>
        <v>1.1876055930883934E-2</v>
      </c>
      <c r="AF502">
        <f t="shared" si="184"/>
        <v>8.9265553955322112E-4</v>
      </c>
      <c r="AG502">
        <f t="shared" si="185"/>
        <v>6.5014820454507398E-3</v>
      </c>
    </row>
    <row r="503" spans="1:33" x14ac:dyDescent="0.25">
      <c r="A503" t="str">
        <f>'[3]post matched'!$A304</f>
        <v>speech</v>
      </c>
      <c r="B503" s="1">
        <v>41922</v>
      </c>
      <c r="C503" s="8">
        <f>[7]contrs_10year_adj_extra_stack!A502</f>
        <v>1.00000000000003E-4</v>
      </c>
      <c r="D503" s="8">
        <f>[7]contrs_10year_adj_extra_stack!B502</f>
        <v>2.4480889602783399E-5</v>
      </c>
      <c r="E503" s="8">
        <f>[7]contrs_10year_adj_extra_stack!C502</f>
        <v>-9.3918964380133304E-6</v>
      </c>
      <c r="F503" s="8">
        <f>[7]contrs_10year_adj_extra_stack!D502</f>
        <v>7.9188777922528696E-5</v>
      </c>
      <c r="G503" s="8">
        <f>[7]contrs_10year_adj_extra_stack!E502</f>
        <v>-7.8965166371238902E-6</v>
      </c>
      <c r="I503" s="1">
        <f t="shared" si="187"/>
        <v>41913</v>
      </c>
      <c r="J503" s="1">
        <f t="shared" si="166"/>
        <v>41922</v>
      </c>
      <c r="K503" s="2">
        <f t="shared" si="167"/>
        <v>-1.00000000000003E-2</v>
      </c>
      <c r="L503">
        <f t="shared" si="168"/>
        <v>-2.4480889602783397E-3</v>
      </c>
      <c r="M503">
        <f t="shared" si="169"/>
        <v>9.3918964380133299E-4</v>
      </c>
      <c r="N503">
        <f t="shared" si="170"/>
        <v>-7.9188777922528687E-3</v>
      </c>
      <c r="O503">
        <f t="shared" si="171"/>
        <v>7.8965166371238902E-4</v>
      </c>
      <c r="P503">
        <f t="shared" si="188"/>
        <v>-1.3618745549828135E-3</v>
      </c>
      <c r="R503">
        <f t="shared" si="172"/>
        <v>-1.00000000000003E-2</v>
      </c>
      <c r="S503">
        <f t="shared" si="173"/>
        <v>-1.5928831114457749E-3</v>
      </c>
      <c r="T503">
        <f t="shared" si="174"/>
        <v>1.7943954926338988E-3</v>
      </c>
      <c r="U503">
        <f t="shared" si="175"/>
        <v>-7.0636719434203042E-3</v>
      </c>
      <c r="V503">
        <f t="shared" si="176"/>
        <v>1.644857512544954E-3</v>
      </c>
      <c r="W503">
        <f t="shared" si="177"/>
        <v>-3.6192630472659847E-3</v>
      </c>
      <c r="Y503" s="2" t="b">
        <f t="shared" si="178"/>
        <v>0</v>
      </c>
      <c r="Z503" s="2">
        <f t="shared" si="186"/>
        <v>1</v>
      </c>
      <c r="AA503" s="1">
        <f t="shared" si="179"/>
        <v>41922</v>
      </c>
      <c r="AB503">
        <f t="shared" si="180"/>
        <v>1.00000000000003E-2</v>
      </c>
      <c r="AC503">
        <f t="shared" si="181"/>
        <v>1.5928831114457749E-3</v>
      </c>
      <c r="AD503">
        <f t="shared" si="182"/>
        <v>1.7943954926338988E-3</v>
      </c>
      <c r="AE503">
        <f t="shared" si="183"/>
        <v>7.0636719434203042E-3</v>
      </c>
      <c r="AF503">
        <f t="shared" si="184"/>
        <v>1.644857512544954E-3</v>
      </c>
      <c r="AG503">
        <f t="shared" si="185"/>
        <v>3.6192630472659847E-3</v>
      </c>
    </row>
    <row r="504" spans="1:33" x14ac:dyDescent="0.25">
      <c r="A504" t="str">
        <f>'[3]post matched'!$A305</f>
        <v>speech</v>
      </c>
      <c r="B504" s="1">
        <v>41926</v>
      </c>
      <c r="C504" s="8">
        <f>[7]contrs_10year_adj_extra_stack!A503</f>
        <v>-1.9999999999999901E-4</v>
      </c>
      <c r="D504" s="8">
        <f>[7]contrs_10year_adj_extra_stack!B503</f>
        <v>2.4611655228201098E-5</v>
      </c>
      <c r="E504" s="8">
        <f>[7]contrs_10year_adj_extra_stack!C503</f>
        <v>-2.2814747844764199E-5</v>
      </c>
      <c r="F504" s="8">
        <f>[7]contrs_10year_adj_extra_stack!D503</f>
        <v>-1.7980222799916399E-4</v>
      </c>
      <c r="G504" s="8">
        <f>[7]contrs_10year_adj_extra_stack!E503</f>
        <v>-8.5472091164587595E-6</v>
      </c>
      <c r="I504" s="1">
        <f t="shared" si="187"/>
        <v>41913</v>
      </c>
      <c r="J504" s="1">
        <f t="shared" si="166"/>
        <v>41926</v>
      </c>
      <c r="K504" s="2">
        <f t="shared" si="167"/>
        <v>1.99999999999999E-2</v>
      </c>
      <c r="L504">
        <f t="shared" si="168"/>
        <v>-2.4611655228201097E-3</v>
      </c>
      <c r="M504">
        <f t="shared" si="169"/>
        <v>2.2814747844764199E-3</v>
      </c>
      <c r="N504">
        <f t="shared" si="170"/>
        <v>1.7980222799916401E-2</v>
      </c>
      <c r="O504">
        <f t="shared" si="171"/>
        <v>8.5472091164587598E-4</v>
      </c>
      <c r="P504">
        <f t="shared" si="188"/>
        <v>1.3447470267813108E-3</v>
      </c>
      <c r="R504">
        <f t="shared" si="172"/>
        <v>1.99999999999999E-2</v>
      </c>
      <c r="S504">
        <f t="shared" si="173"/>
        <v>-1.6059596739875449E-3</v>
      </c>
      <c r="T504">
        <f t="shared" si="174"/>
        <v>3.1366806333089857E-3</v>
      </c>
      <c r="U504">
        <f t="shared" si="175"/>
        <v>1.8835428648748966E-2</v>
      </c>
      <c r="V504">
        <f t="shared" si="176"/>
        <v>1.7099267604784407E-3</v>
      </c>
      <c r="W504">
        <f t="shared" si="177"/>
        <v>-9.1264146550186043E-4</v>
      </c>
      <c r="Y504" s="2" t="b">
        <f t="shared" si="178"/>
        <v>0</v>
      </c>
      <c r="Z504" s="2">
        <f t="shared" si="186"/>
        <v>4</v>
      </c>
      <c r="AA504" s="1">
        <f t="shared" si="179"/>
        <v>41926</v>
      </c>
      <c r="AB504">
        <f t="shared" si="180"/>
        <v>1.99999999999999E-2</v>
      </c>
      <c r="AC504">
        <f t="shared" si="181"/>
        <v>1.6059596739875449E-3</v>
      </c>
      <c r="AD504">
        <f t="shared" si="182"/>
        <v>3.1366806333089857E-3</v>
      </c>
      <c r="AE504">
        <f t="shared" si="183"/>
        <v>1.8835428648748966E-2</v>
      </c>
      <c r="AF504">
        <f t="shared" si="184"/>
        <v>1.7099267604784407E-3</v>
      </c>
      <c r="AG504">
        <f t="shared" si="185"/>
        <v>9.1264146550186043E-4</v>
      </c>
    </row>
    <row r="505" spans="1:33" x14ac:dyDescent="0.25">
      <c r="A505" t="str">
        <f>'[3]post matched'!$A306</f>
        <v>speech</v>
      </c>
      <c r="B505" s="1">
        <v>41932</v>
      </c>
      <c r="C505" s="8">
        <f>[7]contrs_10year_adj_extra_stack!A504</f>
        <v>0</v>
      </c>
      <c r="D505" s="8">
        <f>[7]contrs_10year_adj_extra_stack!B504</f>
        <v>3.9938730234927996E-6</v>
      </c>
      <c r="E505" s="8">
        <f>[7]contrs_10year_adj_extra_stack!C504</f>
        <v>3.2999012511098E-5</v>
      </c>
      <c r="F505" s="8">
        <f>[7]contrs_10year_adj_extra_stack!D504</f>
        <v>-2.6461944256166899E-5</v>
      </c>
      <c r="G505" s="8">
        <f>[7]contrs_10year_adj_extra_stack!E504</f>
        <v>2.8095190968299999E-5</v>
      </c>
      <c r="I505" s="1">
        <f t="shared" si="187"/>
        <v>41913</v>
      </c>
      <c r="J505" s="1">
        <f t="shared" si="166"/>
        <v>41932</v>
      </c>
      <c r="K505" s="2">
        <f t="shared" si="167"/>
        <v>0</v>
      </c>
      <c r="L505">
        <f t="shared" si="168"/>
        <v>-3.9938730234927996E-4</v>
      </c>
      <c r="M505">
        <f t="shared" si="169"/>
        <v>-3.2999012511098001E-3</v>
      </c>
      <c r="N505">
        <f t="shared" si="170"/>
        <v>2.64619442561669E-3</v>
      </c>
      <c r="O505">
        <f t="shared" si="171"/>
        <v>-2.8095190968300001E-3</v>
      </c>
      <c r="P505">
        <f t="shared" si="188"/>
        <v>3.8626132246723901E-3</v>
      </c>
      <c r="R505">
        <f t="shared" si="172"/>
        <v>0</v>
      </c>
      <c r="S505">
        <f t="shared" si="173"/>
        <v>4.5581854648328476E-4</v>
      </c>
      <c r="T505">
        <f t="shared" si="174"/>
        <v>-2.4446954022772343E-3</v>
      </c>
      <c r="U505">
        <f t="shared" si="175"/>
        <v>3.501400274449255E-3</v>
      </c>
      <c r="V505">
        <f t="shared" si="176"/>
        <v>-1.9543132479974351E-3</v>
      </c>
      <c r="W505">
        <f t="shared" si="177"/>
        <v>1.6052247323892189E-3</v>
      </c>
      <c r="Y505" s="2" t="b">
        <f t="shared" si="178"/>
        <v>0</v>
      </c>
      <c r="Z505" s="2">
        <f t="shared" si="186"/>
        <v>6</v>
      </c>
      <c r="AA505" s="1">
        <f t="shared" si="179"/>
        <v>41932</v>
      </c>
      <c r="AB505">
        <f t="shared" si="180"/>
        <v>0</v>
      </c>
      <c r="AC505">
        <f t="shared" si="181"/>
        <v>4.5581854648328476E-4</v>
      </c>
      <c r="AD505">
        <f t="shared" si="182"/>
        <v>2.4446954022772343E-3</v>
      </c>
      <c r="AE505">
        <f t="shared" si="183"/>
        <v>3.501400274449255E-3</v>
      </c>
      <c r="AF505">
        <f t="shared" si="184"/>
        <v>1.9543132479974351E-3</v>
      </c>
      <c r="AG505">
        <f t="shared" si="185"/>
        <v>1.6052247323892189E-3</v>
      </c>
    </row>
    <row r="506" spans="1:33" x14ac:dyDescent="0.25">
      <c r="A506" t="str">
        <f>'[3]post matched'!$A307</f>
        <v>minutes</v>
      </c>
      <c r="B506" s="1">
        <v>41933</v>
      </c>
      <c r="C506" s="8">
        <f>[7]contrs_10year_adj_extra_stack!A505</f>
        <v>1.00000000000003E-4</v>
      </c>
      <c r="D506" s="8">
        <f>[7]contrs_10year_adj_extra_stack!B505</f>
        <v>1.9853020524147399E-5</v>
      </c>
      <c r="E506" s="8">
        <f>[7]contrs_10year_adj_extra_stack!C505</f>
        <v>-3.0135194704380699E-5</v>
      </c>
      <c r="F506" s="8">
        <f>[7]contrs_10year_adj_extra_stack!D505</f>
        <v>1.3194455583500001E-4</v>
      </c>
      <c r="G506" s="8">
        <f>[7]contrs_10year_adj_extra_stack!E505</f>
        <v>1.6552509173188299E-5</v>
      </c>
      <c r="I506" s="1">
        <f t="shared" si="187"/>
        <v>41913</v>
      </c>
      <c r="J506" s="1">
        <f t="shared" si="166"/>
        <v>41933</v>
      </c>
      <c r="K506" s="2">
        <f t="shared" si="167"/>
        <v>-1.00000000000003E-2</v>
      </c>
      <c r="L506">
        <f t="shared" si="168"/>
        <v>-1.9853020524147401E-3</v>
      </c>
      <c r="M506">
        <f t="shared" si="169"/>
        <v>3.0135194704380701E-3</v>
      </c>
      <c r="N506">
        <f t="shared" si="170"/>
        <v>-1.3194455583500001E-2</v>
      </c>
      <c r="O506">
        <f t="shared" si="171"/>
        <v>-1.6552509173188299E-3</v>
      </c>
      <c r="P506">
        <f t="shared" si="188"/>
        <v>3.8214890827952012E-3</v>
      </c>
      <c r="R506">
        <f t="shared" si="172"/>
        <v>-1.00000000000003E-2</v>
      </c>
      <c r="S506">
        <f t="shared" si="173"/>
        <v>-1.1300962035821753E-3</v>
      </c>
      <c r="T506">
        <f t="shared" si="174"/>
        <v>3.8687253192706359E-3</v>
      </c>
      <c r="U506">
        <f t="shared" si="175"/>
        <v>-1.2339249734667436E-2</v>
      </c>
      <c r="V506">
        <f t="shared" si="176"/>
        <v>-8.0004506848626504E-4</v>
      </c>
      <c r="W506">
        <f t="shared" si="177"/>
        <v>1.56410059051203E-3</v>
      </c>
      <c r="Y506" s="2" t="b">
        <f t="shared" si="178"/>
        <v>0</v>
      </c>
      <c r="Z506" s="2">
        <f t="shared" si="186"/>
        <v>1</v>
      </c>
      <c r="AA506" s="1">
        <f t="shared" si="179"/>
        <v>41933</v>
      </c>
      <c r="AB506">
        <f t="shared" si="180"/>
        <v>1.00000000000003E-2</v>
      </c>
      <c r="AC506">
        <f t="shared" si="181"/>
        <v>1.1300962035821753E-3</v>
      </c>
      <c r="AD506">
        <f t="shared" si="182"/>
        <v>3.8687253192706359E-3</v>
      </c>
      <c r="AE506">
        <f t="shared" si="183"/>
        <v>1.2339249734667436E-2</v>
      </c>
      <c r="AF506">
        <f t="shared" si="184"/>
        <v>8.0004506848626504E-4</v>
      </c>
      <c r="AG506">
        <f t="shared" si="185"/>
        <v>1.56410059051203E-3</v>
      </c>
    </row>
    <row r="507" spans="1:33" x14ac:dyDescent="0.25">
      <c r="A507" t="str">
        <f>'[3]post matched'!$A308</f>
        <v>smp</v>
      </c>
      <c r="B507" s="1">
        <v>41950</v>
      </c>
      <c r="C507" s="8">
        <f>[7]contrs_10year_adj_extra_stack!A506</f>
        <v>0</v>
      </c>
      <c r="D507" s="8">
        <f>[7]contrs_10year_adj_extra_stack!B506</f>
        <v>9.8947060232585304E-6</v>
      </c>
      <c r="E507" s="8">
        <f>[7]contrs_10year_adj_extra_stack!C506</f>
        <v>-1.3250665571444701E-6</v>
      </c>
      <c r="F507" s="8">
        <f>[7]contrs_10year_adj_extra_stack!D506</f>
        <v>1.0294695679452599E-5</v>
      </c>
      <c r="G507" s="8">
        <f>[7]contrs_10year_adj_extra_stack!E506</f>
        <v>6.4228701516029102E-6</v>
      </c>
      <c r="I507" s="1">
        <f t="shared" si="187"/>
        <v>41944</v>
      </c>
      <c r="J507" s="1">
        <f t="shared" si="166"/>
        <v>41950</v>
      </c>
      <c r="K507" s="2">
        <f t="shared" si="167"/>
        <v>0</v>
      </c>
      <c r="L507">
        <f t="shared" si="168"/>
        <v>-9.8947060232585293E-4</v>
      </c>
      <c r="M507">
        <f t="shared" si="169"/>
        <v>1.3250665571444702E-4</v>
      </c>
      <c r="N507">
        <f t="shared" si="170"/>
        <v>-1.0294695679452599E-3</v>
      </c>
      <c r="O507">
        <f t="shared" si="171"/>
        <v>-6.4228701516029106E-4</v>
      </c>
      <c r="P507">
        <f t="shared" si="188"/>
        <v>2.5287205297169569E-3</v>
      </c>
      <c r="R507">
        <f t="shared" si="172"/>
        <v>0</v>
      </c>
      <c r="S507">
        <f t="shared" si="173"/>
        <v>-1.342647534932882E-4</v>
      </c>
      <c r="T507">
        <f t="shared" si="174"/>
        <v>9.8771250454701286E-4</v>
      </c>
      <c r="U507">
        <f t="shared" si="175"/>
        <v>-1.7426371911269519E-4</v>
      </c>
      <c r="V507">
        <f t="shared" si="176"/>
        <v>2.1291883367227378E-4</v>
      </c>
      <c r="W507">
        <f t="shared" si="177"/>
        <v>2.7133203743378567E-4</v>
      </c>
      <c r="Y507" s="2" t="b">
        <f t="shared" si="178"/>
        <v>0</v>
      </c>
      <c r="Z507" s="2">
        <f t="shared" si="186"/>
        <v>17</v>
      </c>
      <c r="AA507" s="1">
        <f t="shared" si="179"/>
        <v>41950</v>
      </c>
      <c r="AB507">
        <f t="shared" si="180"/>
        <v>0</v>
      </c>
      <c r="AC507">
        <f t="shared" si="181"/>
        <v>1.342647534932882E-4</v>
      </c>
      <c r="AD507">
        <f t="shared" si="182"/>
        <v>9.8771250454701286E-4</v>
      </c>
      <c r="AE507">
        <f t="shared" si="183"/>
        <v>1.7426371911269519E-4</v>
      </c>
      <c r="AF507">
        <f t="shared" si="184"/>
        <v>2.1291883367227378E-4</v>
      </c>
      <c r="AG507">
        <f t="shared" si="185"/>
        <v>2.7133203743378567E-4</v>
      </c>
    </row>
    <row r="508" spans="1:33" x14ac:dyDescent="0.25">
      <c r="A508" t="str">
        <f>'[3]post matched'!$A309</f>
        <v>speech</v>
      </c>
      <c r="B508" s="1">
        <v>41954</v>
      </c>
      <c r="C508" s="8">
        <f>[7]contrs_10year_adj_extra_stack!A507</f>
        <v>9.9999999999995898E-5</v>
      </c>
      <c r="D508" s="8">
        <f>[7]contrs_10year_adj_extra_stack!B507</f>
        <v>1.07268571775392E-5</v>
      </c>
      <c r="E508" s="8">
        <f>[7]contrs_10year_adj_extra_stack!C507</f>
        <v>-1.8225387580485899E-6</v>
      </c>
      <c r="F508" s="8">
        <f>[7]contrs_10year_adj_extra_stack!D507</f>
        <v>4.7448797239651402E-5</v>
      </c>
      <c r="G508" s="8">
        <f>[7]contrs_10year_adj_extra_stack!E507</f>
        <v>1.70286731275683E-5</v>
      </c>
      <c r="I508" s="1">
        <f t="shared" si="187"/>
        <v>41944</v>
      </c>
      <c r="J508" s="1">
        <f t="shared" si="166"/>
        <v>41954</v>
      </c>
      <c r="K508" s="2">
        <f t="shared" si="167"/>
        <v>-9.9999999999995891E-3</v>
      </c>
      <c r="L508">
        <f t="shared" si="168"/>
        <v>-1.07268571775392E-3</v>
      </c>
      <c r="M508">
        <f t="shared" si="169"/>
        <v>1.8225387580485901E-4</v>
      </c>
      <c r="N508">
        <f t="shared" si="170"/>
        <v>-4.74487972396514E-3</v>
      </c>
      <c r="O508">
        <f t="shared" si="171"/>
        <v>-1.70286731275683E-3</v>
      </c>
      <c r="P508">
        <f t="shared" si="188"/>
        <v>-2.6618211213285592E-3</v>
      </c>
      <c r="R508">
        <f t="shared" si="172"/>
        <v>-9.9999999999995891E-3</v>
      </c>
      <c r="S508">
        <f t="shared" si="173"/>
        <v>-2.1747986892135525E-4</v>
      </c>
      <c r="T508">
        <f t="shared" si="174"/>
        <v>1.0374597246374248E-3</v>
      </c>
      <c r="U508">
        <f t="shared" si="175"/>
        <v>-3.8896738751325755E-3</v>
      </c>
      <c r="V508">
        <f t="shared" si="176"/>
        <v>-8.476614639242652E-4</v>
      </c>
      <c r="W508">
        <f t="shared" si="177"/>
        <v>-4.9192096136117299E-3</v>
      </c>
      <c r="Y508" s="2" t="b">
        <f t="shared" si="178"/>
        <v>0</v>
      </c>
      <c r="Z508" s="2">
        <f t="shared" si="186"/>
        <v>4</v>
      </c>
      <c r="AA508" s="1">
        <f t="shared" si="179"/>
        <v>41954</v>
      </c>
      <c r="AB508">
        <f t="shared" si="180"/>
        <v>9.9999999999995891E-3</v>
      </c>
      <c r="AC508">
        <f t="shared" si="181"/>
        <v>2.1747986892135525E-4</v>
      </c>
      <c r="AD508">
        <f t="shared" si="182"/>
        <v>1.0374597246374248E-3</v>
      </c>
      <c r="AE508">
        <f t="shared" si="183"/>
        <v>3.8896738751325755E-3</v>
      </c>
      <c r="AF508">
        <f t="shared" si="184"/>
        <v>8.476614639242652E-4</v>
      </c>
      <c r="AG508">
        <f t="shared" si="185"/>
        <v>4.9192096136117299E-3</v>
      </c>
    </row>
    <row r="509" spans="1:33" x14ac:dyDescent="0.25">
      <c r="A509" t="str">
        <f>'[3]post matched'!$A310</f>
        <v>speech</v>
      </c>
      <c r="B509" s="1">
        <v>41956</v>
      </c>
      <c r="C509" s="8">
        <f>[7]contrs_10year_adj_extra_stack!A508</f>
        <v>0</v>
      </c>
      <c r="D509" s="8">
        <f>[7]contrs_10year_adj_extra_stack!B508</f>
        <v>1.5768275295659199E-5</v>
      </c>
      <c r="E509" s="8">
        <f>[7]contrs_10year_adj_extra_stack!C508</f>
        <v>-1.6470974935811E-5</v>
      </c>
      <c r="F509" s="8">
        <f>[7]contrs_10year_adj_extra_stack!D508</f>
        <v>2.7719551125617501E-5</v>
      </c>
      <c r="G509" s="8">
        <f>[7]contrs_10year_adj_extra_stack!E508</f>
        <v>1.14792174796159E-6</v>
      </c>
      <c r="I509" s="1">
        <f t="shared" si="187"/>
        <v>41944</v>
      </c>
      <c r="J509" s="1">
        <f t="shared" si="166"/>
        <v>41956</v>
      </c>
      <c r="K509" s="2">
        <f t="shared" si="167"/>
        <v>0</v>
      </c>
      <c r="L509">
        <f t="shared" si="168"/>
        <v>-1.57682752956592E-3</v>
      </c>
      <c r="M509">
        <f t="shared" si="169"/>
        <v>1.6470974935811E-3</v>
      </c>
      <c r="N509">
        <f t="shared" si="170"/>
        <v>-2.7719551125617503E-3</v>
      </c>
      <c r="O509">
        <f t="shared" si="171"/>
        <v>-1.14792174796159E-4</v>
      </c>
      <c r="P509">
        <f t="shared" si="188"/>
        <v>2.8164773233427297E-3</v>
      </c>
      <c r="R509">
        <f t="shared" si="172"/>
        <v>0</v>
      </c>
      <c r="S509">
        <f t="shared" si="173"/>
        <v>-7.216216807333553E-4</v>
      </c>
      <c r="T509">
        <f t="shared" si="174"/>
        <v>2.502303342413666E-3</v>
      </c>
      <c r="U509">
        <f t="shared" si="175"/>
        <v>-1.9167492637291856E-3</v>
      </c>
      <c r="V509">
        <f t="shared" si="176"/>
        <v>7.4041367403640578E-4</v>
      </c>
      <c r="W509">
        <f t="shared" si="177"/>
        <v>5.5908883105955853E-4</v>
      </c>
      <c r="Y509" s="2" t="b">
        <f t="shared" si="178"/>
        <v>0</v>
      </c>
      <c r="Z509" s="2">
        <f t="shared" si="186"/>
        <v>2</v>
      </c>
      <c r="AA509" s="1">
        <f t="shared" si="179"/>
        <v>41956</v>
      </c>
      <c r="AB509">
        <f t="shared" si="180"/>
        <v>0</v>
      </c>
      <c r="AC509">
        <f t="shared" si="181"/>
        <v>7.216216807333553E-4</v>
      </c>
      <c r="AD509">
        <f t="shared" si="182"/>
        <v>2.502303342413666E-3</v>
      </c>
      <c r="AE509">
        <f t="shared" si="183"/>
        <v>1.9167492637291856E-3</v>
      </c>
      <c r="AF509">
        <f t="shared" si="184"/>
        <v>7.4041367403640578E-4</v>
      </c>
      <c r="AG509">
        <f t="shared" si="185"/>
        <v>5.5908883105955853E-4</v>
      </c>
    </row>
    <row r="510" spans="1:33" x14ac:dyDescent="0.25">
      <c r="A510" t="str">
        <f>'[3]post matched'!$A311</f>
        <v>minutes</v>
      </c>
      <c r="B510" s="1">
        <v>41961</v>
      </c>
      <c r="C510" s="8">
        <f>[7]contrs_10year_adj_extra_stack!A509</f>
        <v>0</v>
      </c>
      <c r="D510" s="8">
        <f>[7]contrs_10year_adj_extra_stack!B509</f>
        <v>1.32245959257999E-5</v>
      </c>
      <c r="E510" s="8">
        <f>[7]contrs_10year_adj_extra_stack!C509</f>
        <v>-3.9639256504148699E-6</v>
      </c>
      <c r="F510" s="8">
        <f>[7]contrs_10year_adj_extra_stack!D509</f>
        <v>1.24206202691003E-5</v>
      </c>
      <c r="G510" s="8">
        <f>[7]contrs_10year_adj_extra_stack!E509</f>
        <v>6.0406441203164602E-6</v>
      </c>
      <c r="I510" s="1">
        <f t="shared" si="187"/>
        <v>41944</v>
      </c>
      <c r="J510" s="1">
        <f t="shared" si="166"/>
        <v>41961</v>
      </c>
      <c r="K510" s="2">
        <f t="shared" si="167"/>
        <v>0</v>
      </c>
      <c r="L510">
        <f t="shared" si="168"/>
        <v>-1.3224595925799901E-3</v>
      </c>
      <c r="M510">
        <f t="shared" si="169"/>
        <v>3.9639256504148698E-4</v>
      </c>
      <c r="N510">
        <f t="shared" si="170"/>
        <v>-1.2420620269100299E-3</v>
      </c>
      <c r="O510">
        <f t="shared" si="171"/>
        <v>-6.0406441203164597E-4</v>
      </c>
      <c r="P510">
        <f t="shared" si="188"/>
        <v>2.7721934664801788E-3</v>
      </c>
      <c r="R510">
        <f t="shared" si="172"/>
        <v>0</v>
      </c>
      <c r="S510">
        <f t="shared" si="173"/>
        <v>-4.6725374374742535E-4</v>
      </c>
      <c r="T510">
        <f t="shared" si="174"/>
        <v>1.2515984138740527E-3</v>
      </c>
      <c r="U510">
        <f t="shared" si="175"/>
        <v>-3.8685617807746519E-4</v>
      </c>
      <c r="V510">
        <f t="shared" si="176"/>
        <v>2.5114143680091887E-4</v>
      </c>
      <c r="W510">
        <f t="shared" si="177"/>
        <v>5.1480497419700757E-4</v>
      </c>
      <c r="Y510" s="2" t="b">
        <f t="shared" si="178"/>
        <v>0</v>
      </c>
      <c r="Z510" s="2">
        <f t="shared" si="186"/>
        <v>5</v>
      </c>
      <c r="AA510" s="1">
        <f t="shared" si="179"/>
        <v>41961</v>
      </c>
      <c r="AB510">
        <f t="shared" si="180"/>
        <v>0</v>
      </c>
      <c r="AC510">
        <f t="shared" si="181"/>
        <v>4.6725374374742535E-4</v>
      </c>
      <c r="AD510">
        <f t="shared" si="182"/>
        <v>1.2515984138740527E-3</v>
      </c>
      <c r="AE510">
        <f t="shared" si="183"/>
        <v>3.8685617807746519E-4</v>
      </c>
      <c r="AF510">
        <f t="shared" si="184"/>
        <v>2.5114143680091887E-4</v>
      </c>
      <c r="AG510">
        <f t="shared" si="185"/>
        <v>5.1480497419700757E-4</v>
      </c>
    </row>
    <row r="511" spans="1:33" x14ac:dyDescent="0.25">
      <c r="A511" t="str">
        <f>'[3]post matched'!$A312</f>
        <v>speech</v>
      </c>
      <c r="B511" s="1">
        <v>41964</v>
      </c>
      <c r="C511" s="8">
        <f>[7]contrs_10year_adj_extra_stack!A510</f>
        <v>0</v>
      </c>
      <c r="D511" s="8">
        <f>[7]contrs_10year_adj_extra_stack!B510</f>
        <v>2.1961215565238001E-5</v>
      </c>
      <c r="E511" s="8">
        <f>[7]contrs_10year_adj_extra_stack!C510</f>
        <v>-6.6850893294746301E-6</v>
      </c>
      <c r="F511" s="8">
        <f>[7]contrs_10year_adj_extra_stack!D510</f>
        <v>2.3265104703729998E-5</v>
      </c>
      <c r="G511" s="8">
        <f>[7]contrs_10year_adj_extra_stack!E510</f>
        <v>-2.8003182144809699E-5</v>
      </c>
      <c r="I511" s="1">
        <f t="shared" si="187"/>
        <v>41944</v>
      </c>
      <c r="J511" s="1">
        <f t="shared" si="166"/>
        <v>41964</v>
      </c>
      <c r="K511" s="2">
        <f t="shared" si="167"/>
        <v>0</v>
      </c>
      <c r="L511">
        <f t="shared" si="168"/>
        <v>-2.1961215565238002E-3</v>
      </c>
      <c r="M511">
        <f t="shared" si="169"/>
        <v>6.6850893294746305E-4</v>
      </c>
      <c r="N511">
        <f t="shared" si="170"/>
        <v>-2.326510470373E-3</v>
      </c>
      <c r="O511">
        <f t="shared" si="171"/>
        <v>2.8003182144809699E-3</v>
      </c>
      <c r="P511">
        <f t="shared" si="188"/>
        <v>1.0538048794683673E-3</v>
      </c>
      <c r="R511">
        <f t="shared" si="172"/>
        <v>0</v>
      </c>
      <c r="S511">
        <f t="shared" si="173"/>
        <v>-1.3409157076912355E-3</v>
      </c>
      <c r="T511">
        <f t="shared" si="174"/>
        <v>1.523714781780029E-3</v>
      </c>
      <c r="U511">
        <f t="shared" si="175"/>
        <v>-1.4713046215404353E-3</v>
      </c>
      <c r="V511">
        <f t="shared" si="176"/>
        <v>3.6555240633135348E-3</v>
      </c>
      <c r="W511">
        <f t="shared" si="177"/>
        <v>-1.2035836128148039E-3</v>
      </c>
      <c r="Y511" s="2" t="b">
        <f t="shared" si="178"/>
        <v>0</v>
      </c>
      <c r="Z511" s="2">
        <f t="shared" si="186"/>
        <v>3</v>
      </c>
      <c r="AA511" s="1">
        <f t="shared" si="179"/>
        <v>41964</v>
      </c>
      <c r="AB511">
        <f t="shared" si="180"/>
        <v>0</v>
      </c>
      <c r="AC511">
        <f t="shared" si="181"/>
        <v>1.3409157076912355E-3</v>
      </c>
      <c r="AD511">
        <f t="shared" si="182"/>
        <v>1.523714781780029E-3</v>
      </c>
      <c r="AE511">
        <f t="shared" si="183"/>
        <v>1.4713046215404353E-3</v>
      </c>
      <c r="AF511">
        <f t="shared" si="184"/>
        <v>3.6555240633135348E-3</v>
      </c>
      <c r="AG511">
        <f t="shared" si="185"/>
        <v>1.2035836128148039E-3</v>
      </c>
    </row>
    <row r="512" spans="1:33" x14ac:dyDescent="0.25">
      <c r="A512" t="str">
        <f>'[3]post matched'!$A313</f>
        <v>minutes</v>
      </c>
      <c r="B512" s="1">
        <v>41989</v>
      </c>
      <c r="C512" s="8">
        <f>[7]contrs_10year_adj_extra_stack!A511</f>
        <v>1.9999999999999901E-4</v>
      </c>
      <c r="D512" s="8">
        <f>[7]contrs_10year_adj_extra_stack!B511</f>
        <v>5.3213795126950996E-6</v>
      </c>
      <c r="E512" s="8">
        <f>[7]contrs_10year_adj_extra_stack!C511</f>
        <v>-4.1582526870521102E-7</v>
      </c>
      <c r="F512" s="8">
        <f>[7]contrs_10year_adj_extra_stack!D511</f>
        <v>1.4822634269438001E-4</v>
      </c>
      <c r="G512" s="8">
        <f>[7]contrs_10year_adj_extra_stack!E511</f>
        <v>3.22550798260083E-5</v>
      </c>
      <c r="I512" s="1">
        <f t="shared" si="187"/>
        <v>41974</v>
      </c>
      <c r="J512" s="1">
        <f t="shared" si="166"/>
        <v>41989</v>
      </c>
      <c r="K512" s="2">
        <f t="shared" si="167"/>
        <v>-1.99999999999999E-2</v>
      </c>
      <c r="L512">
        <f t="shared" si="168"/>
        <v>-5.3213795126951001E-4</v>
      </c>
      <c r="M512">
        <f t="shared" si="169"/>
        <v>4.1582526870521105E-5</v>
      </c>
      <c r="N512">
        <f t="shared" si="170"/>
        <v>-1.4822634269438001E-2</v>
      </c>
      <c r="O512">
        <f t="shared" si="171"/>
        <v>-3.22550798260083E-3</v>
      </c>
      <c r="P512">
        <f t="shared" si="188"/>
        <v>-1.4613023235620806E-3</v>
      </c>
      <c r="R512">
        <f t="shared" si="172"/>
        <v>-1.99999999999999E-2</v>
      </c>
      <c r="S512">
        <f t="shared" si="173"/>
        <v>3.2306789756305471E-4</v>
      </c>
      <c r="T512">
        <f t="shared" si="174"/>
        <v>8.9678837570308695E-4</v>
      </c>
      <c r="U512">
        <f t="shared" si="175"/>
        <v>-1.3967428420605436E-2</v>
      </c>
      <c r="V512">
        <f t="shared" si="176"/>
        <v>-2.370302133768265E-3</v>
      </c>
      <c r="W512">
        <f t="shared" si="177"/>
        <v>-3.7186908158452518E-3</v>
      </c>
      <c r="Y512" s="2" t="b">
        <f t="shared" si="178"/>
        <v>0</v>
      </c>
      <c r="Z512" s="2">
        <f t="shared" si="186"/>
        <v>25</v>
      </c>
      <c r="AA512" s="1">
        <f t="shared" si="179"/>
        <v>41989</v>
      </c>
      <c r="AB512">
        <f t="shared" si="180"/>
        <v>1.99999999999999E-2</v>
      </c>
      <c r="AC512">
        <f t="shared" si="181"/>
        <v>3.2306789756305471E-4</v>
      </c>
      <c r="AD512">
        <f t="shared" si="182"/>
        <v>8.9678837570308695E-4</v>
      </c>
      <c r="AE512">
        <f t="shared" si="183"/>
        <v>1.3967428420605436E-2</v>
      </c>
      <c r="AF512">
        <f t="shared" si="184"/>
        <v>2.370302133768265E-3</v>
      </c>
      <c r="AG512">
        <f t="shared" si="185"/>
        <v>3.7186908158452518E-3</v>
      </c>
    </row>
    <row r="513" spans="1:33" x14ac:dyDescent="0.25">
      <c r="A513" t="str">
        <f>'[3]post matched'!$A314</f>
        <v>speech</v>
      </c>
      <c r="B513" s="1">
        <v>41989</v>
      </c>
      <c r="C513" s="8">
        <f>[7]contrs_10year_adj_extra_stack!A512</f>
        <v>1.9999999999999901E-4</v>
      </c>
      <c r="D513" s="8">
        <f>[7]contrs_10year_adj_extra_stack!B512</f>
        <v>5.3213795126950996E-6</v>
      </c>
      <c r="E513" s="8">
        <f>[7]contrs_10year_adj_extra_stack!C512</f>
        <v>-4.1582526870521102E-7</v>
      </c>
      <c r="F513" s="8">
        <f>[7]contrs_10year_adj_extra_stack!D512</f>
        <v>1.4822634269438001E-4</v>
      </c>
      <c r="G513" s="8">
        <f>[7]contrs_10year_adj_extra_stack!E512</f>
        <v>3.22550798260083E-5</v>
      </c>
      <c r="I513" s="1">
        <f t="shared" si="187"/>
        <v>41974</v>
      </c>
      <c r="J513" s="1">
        <f t="shared" si="166"/>
        <v>41989</v>
      </c>
      <c r="K513" s="2">
        <f t="shared" si="167"/>
        <v>-1.99999999999999E-2</v>
      </c>
      <c r="L513">
        <f t="shared" si="168"/>
        <v>-5.3213795126951001E-4</v>
      </c>
      <c r="M513">
        <f t="shared" si="169"/>
        <v>4.1582526870521105E-5</v>
      </c>
      <c r="N513">
        <f t="shared" si="170"/>
        <v>-1.4822634269438001E-2</v>
      </c>
      <c r="O513">
        <f t="shared" si="171"/>
        <v>-3.22550798260083E-3</v>
      </c>
      <c r="P513">
        <f t="shared" si="188"/>
        <v>-1.4613023235620806E-3</v>
      </c>
      <c r="R513">
        <f t="shared" si="172"/>
        <v>-1.99999999999999E-2</v>
      </c>
      <c r="S513">
        <f t="shared" si="173"/>
        <v>3.2306789756305471E-4</v>
      </c>
      <c r="T513">
        <f t="shared" si="174"/>
        <v>8.9678837570308695E-4</v>
      </c>
      <c r="U513">
        <f t="shared" si="175"/>
        <v>-1.3967428420605436E-2</v>
      </c>
      <c r="V513">
        <f t="shared" si="176"/>
        <v>-2.370302133768265E-3</v>
      </c>
      <c r="W513">
        <f t="shared" si="177"/>
        <v>-3.7186908158452518E-3</v>
      </c>
      <c r="Y513" s="2" t="b">
        <f t="shared" si="178"/>
        <v>0</v>
      </c>
      <c r="Z513" s="2">
        <f t="shared" si="186"/>
        <v>0</v>
      </c>
      <c r="AA513" s="1">
        <f t="shared" si="179"/>
        <v>41989</v>
      </c>
      <c r="AB513">
        <f t="shared" si="180"/>
        <v>1.99999999999999E-2</v>
      </c>
      <c r="AC513">
        <f t="shared" si="181"/>
        <v>3.2306789756305471E-4</v>
      </c>
      <c r="AD513">
        <f t="shared" si="182"/>
        <v>8.9678837570308695E-4</v>
      </c>
      <c r="AE513">
        <f t="shared" si="183"/>
        <v>1.3967428420605436E-2</v>
      </c>
      <c r="AF513">
        <f t="shared" si="184"/>
        <v>2.370302133768265E-3</v>
      </c>
      <c r="AG513">
        <f t="shared" si="185"/>
        <v>3.7186908158452518E-3</v>
      </c>
    </row>
    <row r="514" spans="1:33" x14ac:dyDescent="0.25">
      <c r="A514" t="str">
        <f>'[3]post matched'!$A315</f>
        <v>smp</v>
      </c>
      <c r="B514" s="1">
        <v>42041</v>
      </c>
      <c r="C514" s="8">
        <f>[7]contrs_10year_adj_extra_stack!A513</f>
        <v>9.9999999999995898E-5</v>
      </c>
      <c r="D514" s="8">
        <f>[7]contrs_10year_adj_extra_stack!B513</f>
        <v>-2.13141908661818E-5</v>
      </c>
      <c r="E514" s="8">
        <f>[7]contrs_10year_adj_extra_stack!C513</f>
        <v>-5.6186771122795599E-6</v>
      </c>
      <c r="F514" s="8">
        <f>[7]contrs_10year_adj_extra_stack!D513</f>
        <v>1.4095675252741801E-4</v>
      </c>
      <c r="G514" s="8">
        <f>[7]contrs_10year_adj_extra_stack!E513</f>
        <v>-5.9609722701695698E-6</v>
      </c>
      <c r="I514" s="1">
        <f t="shared" si="187"/>
        <v>42036</v>
      </c>
      <c r="J514" s="1">
        <f t="shared" si="166"/>
        <v>42041</v>
      </c>
      <c r="K514" s="2">
        <f t="shared" si="167"/>
        <v>-9.9999999999995891E-3</v>
      </c>
      <c r="L514">
        <f t="shared" si="168"/>
        <v>2.1314190866181799E-3</v>
      </c>
      <c r="M514">
        <f t="shared" si="169"/>
        <v>5.6186771122795594E-4</v>
      </c>
      <c r="N514">
        <f t="shared" si="170"/>
        <v>-1.4095675252741802E-2</v>
      </c>
      <c r="O514">
        <f t="shared" si="171"/>
        <v>5.9609722701695696E-4</v>
      </c>
      <c r="P514">
        <f t="shared" si="188"/>
        <v>8.0629122787911965E-4</v>
      </c>
      <c r="R514">
        <f t="shared" si="172"/>
        <v>-9.9999999999995891E-3</v>
      </c>
      <c r="S514">
        <f t="shared" si="173"/>
        <v>2.9866249354507449E-3</v>
      </c>
      <c r="T514">
        <f t="shared" si="174"/>
        <v>1.4170735600605219E-3</v>
      </c>
      <c r="U514">
        <f t="shared" si="175"/>
        <v>-1.3240469403909237E-2</v>
      </c>
      <c r="V514">
        <f t="shared" si="176"/>
        <v>1.4513030758495217E-3</v>
      </c>
      <c r="W514">
        <f t="shared" si="177"/>
        <v>-1.4510972644040515E-3</v>
      </c>
      <c r="Y514" s="2" t="b">
        <f t="shared" si="178"/>
        <v>0</v>
      </c>
      <c r="Z514" s="2">
        <f t="shared" si="186"/>
        <v>52</v>
      </c>
      <c r="AA514" s="1">
        <f t="shared" si="179"/>
        <v>42041</v>
      </c>
      <c r="AB514">
        <f t="shared" si="180"/>
        <v>9.9999999999995891E-3</v>
      </c>
      <c r="AC514">
        <f t="shared" si="181"/>
        <v>2.9866249354507449E-3</v>
      </c>
      <c r="AD514">
        <f t="shared" si="182"/>
        <v>1.4170735600605219E-3</v>
      </c>
      <c r="AE514">
        <f t="shared" si="183"/>
        <v>1.3240469403909237E-2</v>
      </c>
      <c r="AF514">
        <f t="shared" si="184"/>
        <v>1.4513030758495217E-3</v>
      </c>
      <c r="AG514">
        <f t="shared" si="185"/>
        <v>1.4510972644040515E-3</v>
      </c>
    </row>
    <row r="515" spans="1:33" x14ac:dyDescent="0.25">
      <c r="A515" t="str">
        <f>'[3]post matched'!$A316</f>
        <v>speech</v>
      </c>
      <c r="B515" s="1">
        <v>42044</v>
      </c>
      <c r="C515" s="8">
        <f>[7]contrs_10year_adj_extra_stack!A514</f>
        <v>1.9999999999999901E-4</v>
      </c>
      <c r="D515" s="8">
        <f>[7]contrs_10year_adj_extra_stack!B514</f>
        <v>1.3115345270488201E-5</v>
      </c>
      <c r="E515" s="8">
        <f>[7]contrs_10year_adj_extra_stack!C514</f>
        <v>1.8060941011443399E-5</v>
      </c>
      <c r="F515" s="8">
        <f>[7]contrs_10year_adj_extra_stack!D514</f>
        <v>1.25724102682481E-4</v>
      </c>
      <c r="G515" s="8">
        <f>[7]contrs_10year_adj_extra_stack!E514</f>
        <v>1.37349071372574E-5</v>
      </c>
      <c r="I515" s="1">
        <f t="shared" si="187"/>
        <v>42036</v>
      </c>
      <c r="J515" s="1">
        <f t="shared" ref="J515:J578" si="189">B515</f>
        <v>42044</v>
      </c>
      <c r="K515" s="2">
        <f t="shared" ref="K515:K578" si="190">C515*-100</f>
        <v>-1.99999999999999E-2</v>
      </c>
      <c r="L515">
        <f t="shared" ref="L515:L578" si="191">D515*-100</f>
        <v>-1.31153452704882E-3</v>
      </c>
      <c r="M515">
        <f t="shared" ref="M515:M578" si="192">E515*-100</f>
        <v>-1.8060941011443399E-3</v>
      </c>
      <c r="N515">
        <f t="shared" ref="N515:N578" si="193">F515*-100</f>
        <v>-1.25724102682481E-2</v>
      </c>
      <c r="O515">
        <f t="shared" ref="O515:O578" si="194">G515*-100</f>
        <v>-1.37349071372574E-3</v>
      </c>
      <c r="P515">
        <f t="shared" si="188"/>
        <v>-2.9364703898328987E-3</v>
      </c>
      <c r="R515">
        <f t="shared" ref="R515:R578" si="195">K515</f>
        <v>-1.99999999999999E-2</v>
      </c>
      <c r="S515">
        <f t="shared" ref="S515:S578" si="196">L515-L$725</f>
        <v>-4.5632867821625528E-4</v>
      </c>
      <c r="T515">
        <f t="shared" ref="T515:T578" si="197">M515-M$725</f>
        <v>-9.5088825231177411E-4</v>
      </c>
      <c r="U515">
        <f t="shared" ref="U515:U578" si="198">N515-N$725</f>
        <v>-1.1717204419415535E-2</v>
      </c>
      <c r="V515">
        <f t="shared" ref="V515:V578" si="199">O515-O$725</f>
        <v>-5.1828486489317513E-4</v>
      </c>
      <c r="W515">
        <f t="shared" ref="W515:W578" si="200">P515-P$725</f>
        <v>-5.1938588821160703E-3</v>
      </c>
      <c r="Y515" s="2" t="b">
        <f t="shared" ref="Y515:Y578" si="201">(A515="MP")</f>
        <v>0</v>
      </c>
      <c r="Z515" s="2">
        <f t="shared" si="186"/>
        <v>3</v>
      </c>
      <c r="AA515" s="1">
        <f t="shared" ref="AA515:AA578" si="202">J515</f>
        <v>42044</v>
      </c>
      <c r="AB515">
        <f t="shared" ref="AB515:AB578" si="203">ABS(R515)</f>
        <v>1.99999999999999E-2</v>
      </c>
      <c r="AC515">
        <f t="shared" ref="AC515:AC578" si="204">ABS(S515)</f>
        <v>4.5632867821625528E-4</v>
      </c>
      <c r="AD515">
        <f t="shared" ref="AD515:AD578" si="205">ABS(T515)</f>
        <v>9.5088825231177411E-4</v>
      </c>
      <c r="AE515">
        <f t="shared" ref="AE515:AE578" si="206">ABS(U515)</f>
        <v>1.1717204419415535E-2</v>
      </c>
      <c r="AF515">
        <f t="shared" ref="AF515:AF578" si="207">ABS(V515)</f>
        <v>5.1828486489317513E-4</v>
      </c>
      <c r="AG515">
        <f t="shared" ref="AG515:AG578" si="208">ABS(W515)</f>
        <v>5.1938588821160703E-3</v>
      </c>
    </row>
    <row r="516" spans="1:33" x14ac:dyDescent="0.25">
      <c r="A516" t="str">
        <f>'[3]post matched'!$A317</f>
        <v>speech</v>
      </c>
      <c r="B516" s="1">
        <v>42047</v>
      </c>
      <c r="C516" s="8">
        <f>[7]contrs_10year_adj_extra_stack!A515</f>
        <v>-1.9999999999999901E-4</v>
      </c>
      <c r="D516" s="8">
        <f>[7]contrs_10year_adj_extra_stack!B515</f>
        <v>6.20094209128467E-5</v>
      </c>
      <c r="E516" s="8">
        <f>[7]contrs_10year_adj_extra_stack!C515</f>
        <v>-5.9309988772593598E-5</v>
      </c>
      <c r="F516" s="8">
        <f>[7]contrs_10year_adj_extra_stack!D515</f>
        <v>-1.1273938539562E-4</v>
      </c>
      <c r="G516" s="8">
        <f>[7]contrs_10year_adj_extra_stack!E515</f>
        <v>-2.7498903631816299E-5</v>
      </c>
      <c r="I516" s="1">
        <f t="shared" si="187"/>
        <v>42036</v>
      </c>
      <c r="J516" s="1">
        <f t="shared" si="189"/>
        <v>42047</v>
      </c>
      <c r="K516" s="2">
        <f t="shared" si="190"/>
        <v>1.99999999999999E-2</v>
      </c>
      <c r="L516">
        <f t="shared" si="191"/>
        <v>-6.20094209128467E-3</v>
      </c>
      <c r="M516">
        <f t="shared" si="192"/>
        <v>5.9309988772593596E-3</v>
      </c>
      <c r="N516">
        <f t="shared" si="193"/>
        <v>1.1273938539562E-2</v>
      </c>
      <c r="O516">
        <f t="shared" si="194"/>
        <v>2.7498903631816298E-3</v>
      </c>
      <c r="P516">
        <f t="shared" si="188"/>
        <v>6.2461143112815792E-3</v>
      </c>
      <c r="R516">
        <f t="shared" si="195"/>
        <v>1.99999999999999E-2</v>
      </c>
      <c r="S516">
        <f t="shared" si="196"/>
        <v>-5.3457362424521055E-3</v>
      </c>
      <c r="T516">
        <f t="shared" si="197"/>
        <v>6.786204726091925E-3</v>
      </c>
      <c r="U516">
        <f t="shared" si="198"/>
        <v>1.2129144388394564E-2</v>
      </c>
      <c r="V516">
        <f t="shared" si="199"/>
        <v>3.6050962120141947E-3</v>
      </c>
      <c r="W516">
        <f t="shared" si="200"/>
        <v>3.9887258189984075E-3</v>
      </c>
      <c r="Y516" s="2" t="b">
        <f t="shared" si="201"/>
        <v>0</v>
      </c>
      <c r="Z516" s="2">
        <f t="shared" ref="Z516:Z579" si="209">AA516-AA515</f>
        <v>3</v>
      </c>
      <c r="AA516" s="1">
        <f t="shared" si="202"/>
        <v>42047</v>
      </c>
      <c r="AB516">
        <f t="shared" si="203"/>
        <v>1.99999999999999E-2</v>
      </c>
      <c r="AC516">
        <f t="shared" si="204"/>
        <v>5.3457362424521055E-3</v>
      </c>
      <c r="AD516">
        <f t="shared" si="205"/>
        <v>6.786204726091925E-3</v>
      </c>
      <c r="AE516">
        <f t="shared" si="206"/>
        <v>1.2129144388394564E-2</v>
      </c>
      <c r="AF516">
        <f t="shared" si="207"/>
        <v>3.6050962120141947E-3</v>
      </c>
      <c r="AG516">
        <f t="shared" si="208"/>
        <v>3.9887258189984075E-3</v>
      </c>
    </row>
    <row r="517" spans="1:33" x14ac:dyDescent="0.25">
      <c r="A517" t="str">
        <f>'[3]post matched'!$A318</f>
        <v>speech</v>
      </c>
      <c r="B517" s="1">
        <v>42048</v>
      </c>
      <c r="C517" s="8">
        <f>[7]contrs_10year_adj_extra_stack!A516</f>
        <v>-9.9999999999995898E-5</v>
      </c>
      <c r="D517" s="8">
        <f>[7]contrs_10year_adj_extra_stack!B516</f>
        <v>-1.06835927315128E-5</v>
      </c>
      <c r="E517" s="8">
        <f>[7]contrs_10year_adj_extra_stack!C516</f>
        <v>-1.0777538793284801E-5</v>
      </c>
      <c r="F517" s="8">
        <f>[7]contrs_10year_adj_extra_stack!D516</f>
        <v>-5.46609331630248E-5</v>
      </c>
      <c r="G517" s="8">
        <f>[7]contrs_10year_adj_extra_stack!E516</f>
        <v>5.54281666333025E-7</v>
      </c>
      <c r="I517" s="1">
        <f t="shared" si="187"/>
        <v>42036</v>
      </c>
      <c r="J517" s="1">
        <f t="shared" si="189"/>
        <v>42048</v>
      </c>
      <c r="K517" s="2">
        <f t="shared" si="190"/>
        <v>9.9999999999995891E-3</v>
      </c>
      <c r="L517">
        <f t="shared" si="191"/>
        <v>1.0683592731512801E-3</v>
      </c>
      <c r="M517">
        <f t="shared" si="192"/>
        <v>1.0777538793284801E-3</v>
      </c>
      <c r="N517">
        <f t="shared" si="193"/>
        <v>5.4660933163024799E-3</v>
      </c>
      <c r="O517">
        <f t="shared" si="194"/>
        <v>-5.5428166633302499E-5</v>
      </c>
      <c r="P517">
        <f t="shared" si="188"/>
        <v>2.4432216978506503E-3</v>
      </c>
      <c r="R517">
        <f t="shared" si="195"/>
        <v>9.9999999999995891E-3</v>
      </c>
      <c r="S517">
        <f t="shared" si="196"/>
        <v>1.9235651219838448E-3</v>
      </c>
      <c r="T517">
        <f t="shared" si="197"/>
        <v>1.9329597281610459E-3</v>
      </c>
      <c r="U517">
        <f t="shared" si="198"/>
        <v>6.3212991651350444E-3</v>
      </c>
      <c r="V517">
        <f t="shared" si="199"/>
        <v>7.9977768219926236E-4</v>
      </c>
      <c r="W517">
        <f t="shared" si="200"/>
        <v>1.858332055674791E-4</v>
      </c>
      <c r="Y517" s="2" t="b">
        <f t="shared" si="201"/>
        <v>0</v>
      </c>
      <c r="Z517" s="2">
        <f t="shared" si="209"/>
        <v>1</v>
      </c>
      <c r="AA517" s="1">
        <f t="shared" si="202"/>
        <v>42048</v>
      </c>
      <c r="AB517">
        <f t="shared" si="203"/>
        <v>9.9999999999995891E-3</v>
      </c>
      <c r="AC517">
        <f t="shared" si="204"/>
        <v>1.9235651219838448E-3</v>
      </c>
      <c r="AD517">
        <f t="shared" si="205"/>
        <v>1.9329597281610459E-3</v>
      </c>
      <c r="AE517">
        <f t="shared" si="206"/>
        <v>6.3212991651350444E-3</v>
      </c>
      <c r="AF517">
        <f t="shared" si="207"/>
        <v>7.9977768219926236E-4</v>
      </c>
      <c r="AG517">
        <f t="shared" si="208"/>
        <v>1.858332055674791E-4</v>
      </c>
    </row>
    <row r="518" spans="1:33" x14ac:dyDescent="0.25">
      <c r="A518" t="str">
        <f>'[3]post matched'!$A319</f>
        <v>minutes</v>
      </c>
      <c r="B518" s="1">
        <v>42052</v>
      </c>
      <c r="C518" s="8">
        <f>[7]contrs_10year_adj_extra_stack!A517</f>
        <v>-1.9999999999999901E-4</v>
      </c>
      <c r="D518" s="8">
        <f>[7]contrs_10year_adj_extra_stack!B517</f>
        <v>-3.9012972038770403E-5</v>
      </c>
      <c r="E518" s="8">
        <f>[7]contrs_10year_adj_extra_stack!C517</f>
        <v>-3.4495449000242498E-5</v>
      </c>
      <c r="F518" s="8">
        <f>[7]contrs_10year_adj_extra_stack!D517</f>
        <v>-1.35556616092111E-4</v>
      </c>
      <c r="G518" s="8">
        <f>[7]contrs_10year_adj_extra_stack!E517</f>
        <v>2.9130180060467098E-6</v>
      </c>
      <c r="I518" s="1">
        <f t="shared" si="187"/>
        <v>42036</v>
      </c>
      <c r="J518" s="1">
        <f t="shared" si="189"/>
        <v>42052</v>
      </c>
      <c r="K518" s="2">
        <f t="shared" si="190"/>
        <v>1.99999999999999E-2</v>
      </c>
      <c r="L518">
        <f t="shared" si="191"/>
        <v>3.9012972038770404E-3</v>
      </c>
      <c r="M518">
        <f t="shared" si="192"/>
        <v>3.4495449000242497E-3</v>
      </c>
      <c r="N518">
        <f t="shared" si="193"/>
        <v>1.35556616092111E-2</v>
      </c>
      <c r="O518">
        <f t="shared" si="194"/>
        <v>-2.9130180060467099E-4</v>
      </c>
      <c r="P518">
        <f t="shared" si="188"/>
        <v>-6.1520191250782116E-4</v>
      </c>
      <c r="R518">
        <f t="shared" si="195"/>
        <v>1.99999999999999E-2</v>
      </c>
      <c r="S518">
        <f t="shared" si="196"/>
        <v>4.7565030527096054E-3</v>
      </c>
      <c r="T518">
        <f t="shared" si="197"/>
        <v>4.3047507488568155E-3</v>
      </c>
      <c r="U518">
        <f t="shared" si="198"/>
        <v>1.4410867458043665E-2</v>
      </c>
      <c r="V518">
        <f t="shared" si="199"/>
        <v>5.6390404822789385E-4</v>
      </c>
      <c r="W518">
        <f t="shared" si="200"/>
        <v>-2.8725904047909923E-3</v>
      </c>
      <c r="Y518" s="2" t="b">
        <f t="shared" si="201"/>
        <v>0</v>
      </c>
      <c r="Z518" s="2">
        <f t="shared" si="209"/>
        <v>4</v>
      </c>
      <c r="AA518" s="1">
        <f t="shared" si="202"/>
        <v>42052</v>
      </c>
      <c r="AB518">
        <f t="shared" si="203"/>
        <v>1.99999999999999E-2</v>
      </c>
      <c r="AC518">
        <f t="shared" si="204"/>
        <v>4.7565030527096054E-3</v>
      </c>
      <c r="AD518">
        <f t="shared" si="205"/>
        <v>4.3047507488568155E-3</v>
      </c>
      <c r="AE518">
        <f t="shared" si="206"/>
        <v>1.4410867458043665E-2</v>
      </c>
      <c r="AF518">
        <f t="shared" si="207"/>
        <v>5.6390404822789385E-4</v>
      </c>
      <c r="AG518">
        <f t="shared" si="208"/>
        <v>2.8725904047909923E-3</v>
      </c>
    </row>
    <row r="519" spans="1:33" x14ac:dyDescent="0.25">
      <c r="A519" t="str">
        <f>'[3]post matched'!$A320</f>
        <v>speech</v>
      </c>
      <c r="B519" s="1">
        <v>42068</v>
      </c>
      <c r="C519" s="8">
        <f>[7]contrs_10year_adj_extra_stack!A518</f>
        <v>9.9999999999995898E-5</v>
      </c>
      <c r="D519" s="8">
        <f>[7]contrs_10year_adj_extra_stack!B518</f>
        <v>3.7588148924143001E-6</v>
      </c>
      <c r="E519" s="8">
        <f>[7]contrs_10year_adj_extra_stack!C518</f>
        <v>4.05218349476549E-5</v>
      </c>
      <c r="F519" s="8">
        <f>[7]contrs_10year_adj_extra_stack!D518</f>
        <v>1.33487376349248E-5</v>
      </c>
      <c r="G519" s="8">
        <f>[7]contrs_10year_adj_extra_stack!E518</f>
        <v>4.0872448573487E-7</v>
      </c>
      <c r="I519" s="1">
        <f t="shared" si="187"/>
        <v>42064</v>
      </c>
      <c r="J519" s="1">
        <f t="shared" si="189"/>
        <v>42068</v>
      </c>
      <c r="K519" s="2">
        <f t="shared" si="190"/>
        <v>-9.9999999999995891E-3</v>
      </c>
      <c r="L519">
        <f t="shared" si="191"/>
        <v>-3.7588148924143003E-4</v>
      </c>
      <c r="M519">
        <f t="shared" si="192"/>
        <v>-4.0521834947654899E-3</v>
      </c>
      <c r="N519">
        <f t="shared" si="193"/>
        <v>-1.3348737634924801E-3</v>
      </c>
      <c r="O519">
        <f t="shared" si="194"/>
        <v>-4.0872448573487001E-5</v>
      </c>
      <c r="P519">
        <f t="shared" si="188"/>
        <v>-4.1961888039267021E-3</v>
      </c>
      <c r="R519">
        <f t="shared" si="195"/>
        <v>-9.9999999999995891E-3</v>
      </c>
      <c r="S519">
        <f t="shared" si="196"/>
        <v>4.7932435959113469E-4</v>
      </c>
      <c r="T519">
        <f t="shared" si="197"/>
        <v>-3.1969776459329241E-3</v>
      </c>
      <c r="U519">
        <f t="shared" si="198"/>
        <v>-4.7966791465991533E-4</v>
      </c>
      <c r="V519">
        <f t="shared" si="199"/>
        <v>8.1433340025907782E-4</v>
      </c>
      <c r="W519">
        <f t="shared" si="200"/>
        <v>-6.4535772962098729E-3</v>
      </c>
      <c r="Y519" s="2" t="b">
        <f t="shared" si="201"/>
        <v>0</v>
      </c>
      <c r="Z519" s="2">
        <f t="shared" si="209"/>
        <v>16</v>
      </c>
      <c r="AA519" s="1">
        <f t="shared" si="202"/>
        <v>42068</v>
      </c>
      <c r="AB519">
        <f t="shared" si="203"/>
        <v>9.9999999999995891E-3</v>
      </c>
      <c r="AC519">
        <f t="shared" si="204"/>
        <v>4.7932435959113469E-4</v>
      </c>
      <c r="AD519">
        <f t="shared" si="205"/>
        <v>3.1969776459329241E-3</v>
      </c>
      <c r="AE519">
        <f t="shared" si="206"/>
        <v>4.7966791465991533E-4</v>
      </c>
      <c r="AF519">
        <f t="shared" si="207"/>
        <v>8.1433340025907782E-4</v>
      </c>
      <c r="AG519">
        <f t="shared" si="208"/>
        <v>6.4535772962098729E-3</v>
      </c>
    </row>
    <row r="520" spans="1:33" x14ac:dyDescent="0.25">
      <c r="A520" t="str">
        <f>'[3]post matched'!$A321</f>
        <v>speech</v>
      </c>
      <c r="B520" s="1">
        <v>42074</v>
      </c>
      <c r="C520" s="8">
        <f>[7]contrs_10year_adj_extra_stack!A519</f>
        <v>0</v>
      </c>
      <c r="D520" s="8">
        <f>[7]contrs_10year_adj_extra_stack!B519</f>
        <v>2.0886974916981E-5</v>
      </c>
      <c r="E520" s="8">
        <f>[7]contrs_10year_adj_extra_stack!C519</f>
        <v>-2.8395368250081099E-5</v>
      </c>
      <c r="F520" s="8">
        <f>[7]contrs_10year_adj_extra_stack!D519</f>
        <v>9.0464032827289803E-5</v>
      </c>
      <c r="G520" s="8">
        <f>[7]contrs_10year_adj_extra_stack!E519</f>
        <v>3.1532230341493701E-6</v>
      </c>
      <c r="I520" s="1">
        <f t="shared" si="187"/>
        <v>42064</v>
      </c>
      <c r="J520" s="1">
        <f t="shared" si="189"/>
        <v>42074</v>
      </c>
      <c r="K520" s="2">
        <f t="shared" si="190"/>
        <v>0</v>
      </c>
      <c r="L520">
        <f t="shared" si="191"/>
        <v>-2.0886974916980998E-3</v>
      </c>
      <c r="M520">
        <f t="shared" si="192"/>
        <v>2.8395368250081097E-3</v>
      </c>
      <c r="N520">
        <f t="shared" si="193"/>
        <v>-9.0464032827289806E-3</v>
      </c>
      <c r="O520">
        <f t="shared" si="194"/>
        <v>-3.1532230341493699E-4</v>
      </c>
      <c r="P520">
        <f t="shared" si="188"/>
        <v>8.6108862528339082E-3</v>
      </c>
      <c r="R520">
        <f t="shared" si="195"/>
        <v>0</v>
      </c>
      <c r="S520">
        <f t="shared" si="196"/>
        <v>-1.2334916428655351E-3</v>
      </c>
      <c r="T520">
        <f t="shared" si="197"/>
        <v>3.6947426738406755E-3</v>
      </c>
      <c r="U520">
        <f t="shared" si="198"/>
        <v>-8.1911974338964161E-3</v>
      </c>
      <c r="V520">
        <f t="shared" si="199"/>
        <v>5.3988354541762784E-4</v>
      </c>
      <c r="W520">
        <f t="shared" si="200"/>
        <v>6.3534977605507366E-3</v>
      </c>
      <c r="Y520" s="2" t="b">
        <f t="shared" si="201"/>
        <v>0</v>
      </c>
      <c r="Z520" s="2">
        <f t="shared" si="209"/>
        <v>6</v>
      </c>
      <c r="AA520" s="1">
        <f t="shared" si="202"/>
        <v>42074</v>
      </c>
      <c r="AB520">
        <f t="shared" si="203"/>
        <v>0</v>
      </c>
      <c r="AC520">
        <f t="shared" si="204"/>
        <v>1.2334916428655351E-3</v>
      </c>
      <c r="AD520">
        <f t="shared" si="205"/>
        <v>3.6947426738406755E-3</v>
      </c>
      <c r="AE520">
        <f t="shared" si="206"/>
        <v>8.1911974338964161E-3</v>
      </c>
      <c r="AF520">
        <f t="shared" si="207"/>
        <v>5.3988354541762784E-4</v>
      </c>
      <c r="AG520">
        <f t="shared" si="208"/>
        <v>6.3534977605507366E-3</v>
      </c>
    </row>
    <row r="521" spans="1:33" x14ac:dyDescent="0.25">
      <c r="A521" t="str">
        <f>'[3]post matched'!$A322</f>
        <v>speech</v>
      </c>
      <c r="B521" s="1">
        <v>42079</v>
      </c>
      <c r="C521" s="8">
        <f>[7]contrs_10year_adj_extra_stack!A520</f>
        <v>3.0000000000000502E-4</v>
      </c>
      <c r="D521" s="8">
        <f>[7]contrs_10year_adj_extra_stack!B520</f>
        <v>5.4200099776156002E-5</v>
      </c>
      <c r="E521" s="8">
        <f>[7]contrs_10year_adj_extra_stack!C520</f>
        <v>1.28623494379884E-5</v>
      </c>
      <c r="F521" s="8">
        <f>[7]contrs_10year_adj_extra_stack!D520</f>
        <v>2.6277062196681801E-4</v>
      </c>
      <c r="G521" s="8">
        <f>[7]contrs_10year_adj_extra_stack!E520</f>
        <v>-2.8521269042866998E-5</v>
      </c>
      <c r="I521" s="1">
        <f t="shared" si="187"/>
        <v>42064</v>
      </c>
      <c r="J521" s="1">
        <f t="shared" si="189"/>
        <v>42079</v>
      </c>
      <c r="K521" s="2">
        <f t="shared" si="190"/>
        <v>-3.0000000000000502E-2</v>
      </c>
      <c r="L521">
        <f t="shared" si="191"/>
        <v>-5.4200099776156004E-3</v>
      </c>
      <c r="M521">
        <f t="shared" si="192"/>
        <v>-1.2862349437988401E-3</v>
      </c>
      <c r="N521">
        <f t="shared" si="193"/>
        <v>-2.62770621966818E-2</v>
      </c>
      <c r="O521">
        <f t="shared" si="194"/>
        <v>2.8521269042866997E-3</v>
      </c>
      <c r="P521">
        <f t="shared" si="188"/>
        <v>1.3118021380903932E-4</v>
      </c>
      <c r="R521">
        <f t="shared" si="195"/>
        <v>-3.0000000000000502E-2</v>
      </c>
      <c r="S521">
        <f t="shared" si="196"/>
        <v>-4.5648041287830359E-3</v>
      </c>
      <c r="T521">
        <f t="shared" si="197"/>
        <v>-4.310290949662743E-4</v>
      </c>
      <c r="U521">
        <f t="shared" si="198"/>
        <v>-2.5421856347849235E-2</v>
      </c>
      <c r="V521">
        <f t="shared" si="199"/>
        <v>3.7073327531192647E-3</v>
      </c>
      <c r="W521">
        <f t="shared" si="200"/>
        <v>-2.1262082784741319E-3</v>
      </c>
      <c r="Y521" s="2" t="b">
        <f t="shared" si="201"/>
        <v>0</v>
      </c>
      <c r="Z521" s="2">
        <f t="shared" si="209"/>
        <v>5</v>
      </c>
      <c r="AA521" s="1">
        <f t="shared" si="202"/>
        <v>42079</v>
      </c>
      <c r="AB521">
        <f t="shared" si="203"/>
        <v>3.0000000000000502E-2</v>
      </c>
      <c r="AC521">
        <f t="shared" si="204"/>
        <v>4.5648041287830359E-3</v>
      </c>
      <c r="AD521">
        <f t="shared" si="205"/>
        <v>4.310290949662743E-4</v>
      </c>
      <c r="AE521">
        <f t="shared" si="206"/>
        <v>2.5421856347849235E-2</v>
      </c>
      <c r="AF521">
        <f t="shared" si="207"/>
        <v>3.7073327531192647E-3</v>
      </c>
      <c r="AG521">
        <f t="shared" si="208"/>
        <v>2.1262082784741319E-3</v>
      </c>
    </row>
    <row r="522" spans="1:33" x14ac:dyDescent="0.25">
      <c r="A522" t="str">
        <f>'[3]post matched'!$A323</f>
        <v>minutes</v>
      </c>
      <c r="B522" s="1">
        <v>42080</v>
      </c>
      <c r="C522" s="8">
        <f>[7]contrs_10year_adj_extra_stack!A521</f>
        <v>2.0000000000000199E-4</v>
      </c>
      <c r="D522" s="8">
        <f>[7]contrs_10year_adj_extra_stack!B521</f>
        <v>4.5721255809008599E-7</v>
      </c>
      <c r="E522" s="8">
        <f>[7]contrs_10year_adj_extra_stack!C521</f>
        <v>2.4190112076114899E-5</v>
      </c>
      <c r="F522" s="8">
        <f>[7]contrs_10year_adj_extra_stack!D521</f>
        <v>1.8295419027624001E-4</v>
      </c>
      <c r="G522" s="8">
        <f>[7]contrs_10year_adj_extra_stack!E521</f>
        <v>1.7304757560668201E-5</v>
      </c>
      <c r="I522" s="1">
        <f t="shared" si="187"/>
        <v>42064</v>
      </c>
      <c r="J522" s="1">
        <f t="shared" si="189"/>
        <v>42080</v>
      </c>
      <c r="K522" s="2">
        <f t="shared" si="190"/>
        <v>-2.0000000000000198E-2</v>
      </c>
      <c r="L522">
        <f t="shared" si="191"/>
        <v>-4.5721255809008597E-5</v>
      </c>
      <c r="M522">
        <f t="shared" si="192"/>
        <v>-2.4190112076114901E-3</v>
      </c>
      <c r="N522">
        <f t="shared" si="193"/>
        <v>-1.8295419027624001E-2</v>
      </c>
      <c r="O522">
        <f t="shared" si="194"/>
        <v>-1.73047575606682E-3</v>
      </c>
      <c r="P522">
        <f t="shared" si="188"/>
        <v>2.4906272471111194E-3</v>
      </c>
      <c r="R522">
        <f t="shared" si="195"/>
        <v>-2.0000000000000198E-2</v>
      </c>
      <c r="S522">
        <f t="shared" si="196"/>
        <v>8.0948459302355611E-4</v>
      </c>
      <c r="T522">
        <f t="shared" si="197"/>
        <v>-1.5638053587789242E-3</v>
      </c>
      <c r="U522">
        <f t="shared" si="198"/>
        <v>-1.7440213178791436E-2</v>
      </c>
      <c r="V522">
        <f t="shared" si="199"/>
        <v>-8.7526990723425519E-4</v>
      </c>
      <c r="W522">
        <f t="shared" si="200"/>
        <v>2.3323875482794817E-4</v>
      </c>
      <c r="Y522" s="2" t="b">
        <f t="shared" si="201"/>
        <v>0</v>
      </c>
      <c r="Z522" s="2">
        <f t="shared" si="209"/>
        <v>1</v>
      </c>
      <c r="AA522" s="1">
        <f t="shared" si="202"/>
        <v>42080</v>
      </c>
      <c r="AB522">
        <f t="shared" si="203"/>
        <v>2.0000000000000198E-2</v>
      </c>
      <c r="AC522">
        <f t="shared" si="204"/>
        <v>8.0948459302355611E-4</v>
      </c>
      <c r="AD522">
        <f t="shared" si="205"/>
        <v>1.5638053587789242E-3</v>
      </c>
      <c r="AE522">
        <f t="shared" si="206"/>
        <v>1.7440213178791436E-2</v>
      </c>
      <c r="AF522">
        <f t="shared" si="207"/>
        <v>8.7526990723425519E-4</v>
      </c>
      <c r="AG522">
        <f t="shared" si="208"/>
        <v>2.3323875482794817E-4</v>
      </c>
    </row>
    <row r="523" spans="1:33" x14ac:dyDescent="0.25">
      <c r="A523" t="str">
        <f>'[3]post matched'!$A324</f>
        <v>speech</v>
      </c>
      <c r="B523" s="1">
        <v>42083</v>
      </c>
      <c r="C523" s="8">
        <f>[7]contrs_10year_adj_extra_stack!A522</f>
        <v>9.9999999999995898E-5</v>
      </c>
      <c r="D523" s="8">
        <f>[7]contrs_10year_adj_extra_stack!B522</f>
        <v>-8.9785892802127602E-6</v>
      </c>
      <c r="E523" s="8">
        <f>[7]contrs_10year_adj_extra_stack!C522</f>
        <v>-9.8585294467193792E-6</v>
      </c>
      <c r="F523" s="8">
        <f>[7]contrs_10year_adj_extra_stack!D522</f>
        <v>7.9370632875746595E-5</v>
      </c>
      <c r="G523" s="8">
        <f>[7]contrs_10year_adj_extra_stack!E522</f>
        <v>3.5892312941471999E-5</v>
      </c>
      <c r="I523" s="1">
        <f t="shared" si="187"/>
        <v>42064</v>
      </c>
      <c r="J523" s="1">
        <f t="shared" si="189"/>
        <v>42083</v>
      </c>
      <c r="K523" s="2">
        <f t="shared" si="190"/>
        <v>-9.9999999999995891E-3</v>
      </c>
      <c r="L523">
        <f t="shared" si="191"/>
        <v>8.97858928021276E-4</v>
      </c>
      <c r="M523">
        <f t="shared" si="192"/>
        <v>9.8585294467193785E-4</v>
      </c>
      <c r="N523">
        <f t="shared" si="193"/>
        <v>-7.9370632875746597E-3</v>
      </c>
      <c r="O523">
        <f t="shared" si="194"/>
        <v>-3.5892312941472001E-3</v>
      </c>
      <c r="P523">
        <f t="shared" si="188"/>
        <v>-3.5741729097094358E-4</v>
      </c>
      <c r="R523">
        <f t="shared" si="195"/>
        <v>-9.9999999999995891E-3</v>
      </c>
      <c r="S523">
        <f t="shared" si="196"/>
        <v>1.7530647768538407E-3</v>
      </c>
      <c r="T523">
        <f t="shared" si="197"/>
        <v>1.8410587935045037E-3</v>
      </c>
      <c r="U523">
        <f t="shared" si="198"/>
        <v>-7.0818574387420952E-3</v>
      </c>
      <c r="V523">
        <f t="shared" si="199"/>
        <v>-2.7340254453146352E-3</v>
      </c>
      <c r="W523">
        <f t="shared" si="200"/>
        <v>-2.6148057832541148E-3</v>
      </c>
      <c r="Y523" s="2" t="b">
        <f t="shared" si="201"/>
        <v>0</v>
      </c>
      <c r="Z523" s="2">
        <f t="shared" si="209"/>
        <v>3</v>
      </c>
      <c r="AA523" s="1">
        <f t="shared" si="202"/>
        <v>42083</v>
      </c>
      <c r="AB523">
        <f t="shared" si="203"/>
        <v>9.9999999999995891E-3</v>
      </c>
      <c r="AC523">
        <f t="shared" si="204"/>
        <v>1.7530647768538407E-3</v>
      </c>
      <c r="AD523">
        <f t="shared" si="205"/>
        <v>1.8410587935045037E-3</v>
      </c>
      <c r="AE523">
        <f t="shared" si="206"/>
        <v>7.0818574387420952E-3</v>
      </c>
      <c r="AF523">
        <f t="shared" si="207"/>
        <v>2.7340254453146352E-3</v>
      </c>
      <c r="AG523">
        <f t="shared" si="208"/>
        <v>2.6148057832541148E-3</v>
      </c>
    </row>
    <row r="524" spans="1:33" x14ac:dyDescent="0.25">
      <c r="A524" t="str">
        <f>'[3]post matched'!$A325</f>
        <v>minutes</v>
      </c>
      <c r="B524" s="1">
        <v>42115</v>
      </c>
      <c r="C524" s="8">
        <f>[7]contrs_10year_adj_extra_stack!A523</f>
        <v>1.00000000000003E-4</v>
      </c>
      <c r="D524" s="8">
        <f>[7]contrs_10year_adj_extra_stack!B523</f>
        <v>5.67683484606245E-6</v>
      </c>
      <c r="E524" s="8">
        <f>[7]contrs_10year_adj_extra_stack!C523</f>
        <v>1.6217636647589499E-5</v>
      </c>
      <c r="F524" s="8">
        <f>[7]contrs_10year_adj_extra_stack!D523</f>
        <v>3.1427436210330602E-5</v>
      </c>
      <c r="G524" s="8">
        <f>[7]contrs_10year_adj_extra_stack!E523</f>
        <v>2.1587272682687701E-5</v>
      </c>
      <c r="I524" s="1">
        <f t="shared" si="187"/>
        <v>42095</v>
      </c>
      <c r="J524" s="1">
        <f t="shared" si="189"/>
        <v>42115</v>
      </c>
      <c r="K524" s="2">
        <f t="shared" si="190"/>
        <v>-1.00000000000003E-2</v>
      </c>
      <c r="L524">
        <f t="shared" si="191"/>
        <v>-5.6768348460624503E-4</v>
      </c>
      <c r="M524">
        <f t="shared" si="192"/>
        <v>-1.62176366475895E-3</v>
      </c>
      <c r="N524">
        <f t="shared" si="193"/>
        <v>-3.14274362103306E-3</v>
      </c>
      <c r="O524">
        <f t="shared" si="194"/>
        <v>-2.1587272682687701E-3</v>
      </c>
      <c r="P524">
        <f t="shared" si="188"/>
        <v>-2.5090819613332749E-3</v>
      </c>
      <c r="R524">
        <f t="shared" si="195"/>
        <v>-1.00000000000003E-2</v>
      </c>
      <c r="S524">
        <f t="shared" si="196"/>
        <v>2.8752236422631969E-4</v>
      </c>
      <c r="T524">
        <f t="shared" si="197"/>
        <v>-7.6655781592638414E-4</v>
      </c>
      <c r="U524">
        <f t="shared" si="198"/>
        <v>-2.2875377722004955E-3</v>
      </c>
      <c r="V524">
        <f t="shared" si="199"/>
        <v>-1.3035214194362051E-3</v>
      </c>
      <c r="W524">
        <f t="shared" si="200"/>
        <v>-4.7664704536164466E-3</v>
      </c>
      <c r="Y524" s="2" t="b">
        <f t="shared" si="201"/>
        <v>0</v>
      </c>
      <c r="Z524" s="2">
        <f t="shared" si="209"/>
        <v>32</v>
      </c>
      <c r="AA524" s="1">
        <f t="shared" si="202"/>
        <v>42115</v>
      </c>
      <c r="AB524">
        <f t="shared" si="203"/>
        <v>1.00000000000003E-2</v>
      </c>
      <c r="AC524">
        <f t="shared" si="204"/>
        <v>2.8752236422631969E-4</v>
      </c>
      <c r="AD524">
        <f t="shared" si="205"/>
        <v>7.6655781592638414E-4</v>
      </c>
      <c r="AE524">
        <f t="shared" si="206"/>
        <v>2.2875377722004955E-3</v>
      </c>
      <c r="AF524">
        <f t="shared" si="207"/>
        <v>1.3035214194362051E-3</v>
      </c>
      <c r="AG524">
        <f t="shared" si="208"/>
        <v>4.7664704536164466E-3</v>
      </c>
    </row>
    <row r="525" spans="1:33" x14ac:dyDescent="0.25">
      <c r="A525" t="str">
        <f>'[3]post matched'!$A326</f>
        <v>smp</v>
      </c>
      <c r="B525" s="1">
        <v>42132</v>
      </c>
      <c r="C525" s="8">
        <f>[7]contrs_10year_adj_extra_stack!A524</f>
        <v>1.00000000000003E-4</v>
      </c>
      <c r="D525" s="8">
        <f>[7]contrs_10year_adj_extra_stack!B524</f>
        <v>6.0188570773746897E-5</v>
      </c>
      <c r="E525" s="8">
        <f>[7]contrs_10year_adj_extra_stack!C524</f>
        <v>-1.6256510072108101E-4</v>
      </c>
      <c r="F525" s="8">
        <f>[7]contrs_10year_adj_extra_stack!D524</f>
        <v>2.97284248306344E-4</v>
      </c>
      <c r="G525" s="8">
        <f>[7]contrs_10year_adj_extra_stack!E524</f>
        <v>-2.1595271841591899E-5</v>
      </c>
      <c r="I525" s="1">
        <f t="shared" si="187"/>
        <v>42125</v>
      </c>
      <c r="J525" s="1">
        <f t="shared" si="189"/>
        <v>42132</v>
      </c>
      <c r="K525" s="2">
        <f t="shared" si="190"/>
        <v>-1.00000000000003E-2</v>
      </c>
      <c r="L525">
        <f t="shared" si="191"/>
        <v>-6.0188570773746898E-3</v>
      </c>
      <c r="M525">
        <f t="shared" si="192"/>
        <v>1.6256510072108103E-2</v>
      </c>
      <c r="N525">
        <f t="shared" si="193"/>
        <v>-2.9728424830634401E-2</v>
      </c>
      <c r="O525">
        <f t="shared" si="194"/>
        <v>2.1595271841591901E-3</v>
      </c>
      <c r="P525">
        <f t="shared" si="188"/>
        <v>7.3312446517414974E-3</v>
      </c>
      <c r="R525">
        <f t="shared" si="195"/>
        <v>-1.00000000000003E-2</v>
      </c>
      <c r="S525">
        <f t="shared" si="196"/>
        <v>-5.1636512285421253E-3</v>
      </c>
      <c r="T525">
        <f t="shared" si="197"/>
        <v>1.7111715920940667E-2</v>
      </c>
      <c r="U525">
        <f t="shared" si="198"/>
        <v>-2.8873218981801837E-2</v>
      </c>
      <c r="V525">
        <f t="shared" si="199"/>
        <v>3.0147330329917551E-3</v>
      </c>
      <c r="W525">
        <f t="shared" si="200"/>
        <v>5.0738561594583266E-3</v>
      </c>
      <c r="Y525" s="2" t="b">
        <f t="shared" si="201"/>
        <v>0</v>
      </c>
      <c r="Z525" s="2">
        <f t="shared" si="209"/>
        <v>17</v>
      </c>
      <c r="AA525" s="1">
        <f t="shared" si="202"/>
        <v>42132</v>
      </c>
      <c r="AB525">
        <f t="shared" si="203"/>
        <v>1.00000000000003E-2</v>
      </c>
      <c r="AC525">
        <f t="shared" si="204"/>
        <v>5.1636512285421253E-3</v>
      </c>
      <c r="AD525">
        <f t="shared" si="205"/>
        <v>1.7111715920940667E-2</v>
      </c>
      <c r="AE525">
        <f t="shared" si="206"/>
        <v>2.8873218981801837E-2</v>
      </c>
      <c r="AF525">
        <f t="shared" si="207"/>
        <v>3.0147330329917551E-3</v>
      </c>
      <c r="AG525">
        <f t="shared" si="208"/>
        <v>5.0738561594583266E-3</v>
      </c>
    </row>
    <row r="526" spans="1:33" x14ac:dyDescent="0.25">
      <c r="A526" t="str">
        <f>'[3]post matched'!$A327</f>
        <v>speech</v>
      </c>
      <c r="B526" s="1">
        <v>42142</v>
      </c>
      <c r="C526" s="8">
        <f>[7]contrs_10year_adj_extra_stack!A525</f>
        <v>0</v>
      </c>
      <c r="D526" s="8">
        <f>[7]contrs_10year_adj_extra_stack!B525</f>
        <v>1.19515024914764E-5</v>
      </c>
      <c r="E526" s="8">
        <f>[7]contrs_10year_adj_extra_stack!C525</f>
        <v>-2.8661009877872899E-5</v>
      </c>
      <c r="F526" s="8">
        <f>[7]contrs_10year_adj_extra_stack!D525</f>
        <v>-2.0821154954625401E-5</v>
      </c>
      <c r="G526" s="8">
        <f>[7]contrs_10year_adj_extra_stack!E525</f>
        <v>7.6004652801981097E-6</v>
      </c>
      <c r="I526" s="1">
        <f t="shared" ref="I526:I589" si="210">EOMONTH(J526,-1)+1</f>
        <v>42125</v>
      </c>
      <c r="J526" s="1">
        <f t="shared" si="189"/>
        <v>42142</v>
      </c>
      <c r="K526" s="2">
        <f t="shared" si="190"/>
        <v>0</v>
      </c>
      <c r="L526">
        <f t="shared" si="191"/>
        <v>-1.1951502491476399E-3</v>
      </c>
      <c r="M526">
        <f t="shared" si="192"/>
        <v>2.8661009877872898E-3</v>
      </c>
      <c r="N526">
        <f t="shared" si="193"/>
        <v>2.0821154954625402E-3</v>
      </c>
      <c r="O526">
        <f t="shared" si="194"/>
        <v>-7.6004652801981093E-4</v>
      </c>
      <c r="P526">
        <f t="shared" ref="P526:P589" si="211">K526-L526-M526-N526-O526</f>
        <v>-2.9930197060823792E-3</v>
      </c>
      <c r="R526">
        <f t="shared" si="195"/>
        <v>0</v>
      </c>
      <c r="S526">
        <f t="shared" si="196"/>
        <v>-3.3994440031507515E-4</v>
      </c>
      <c r="T526">
        <f t="shared" si="197"/>
        <v>3.7213068366198556E-3</v>
      </c>
      <c r="U526">
        <f t="shared" si="198"/>
        <v>2.9373213442951051E-3</v>
      </c>
      <c r="V526">
        <f t="shared" si="199"/>
        <v>9.51593208127539E-5</v>
      </c>
      <c r="W526">
        <f t="shared" si="200"/>
        <v>-5.2504081983655504E-3</v>
      </c>
      <c r="Y526" s="2" t="b">
        <f t="shared" si="201"/>
        <v>0</v>
      </c>
      <c r="Z526" s="2">
        <f t="shared" si="209"/>
        <v>10</v>
      </c>
      <c r="AA526" s="1">
        <f t="shared" si="202"/>
        <v>42142</v>
      </c>
      <c r="AB526">
        <f t="shared" si="203"/>
        <v>0</v>
      </c>
      <c r="AC526">
        <f t="shared" si="204"/>
        <v>3.3994440031507515E-4</v>
      </c>
      <c r="AD526">
        <f t="shared" si="205"/>
        <v>3.7213068366198556E-3</v>
      </c>
      <c r="AE526">
        <f t="shared" si="206"/>
        <v>2.9373213442951051E-3</v>
      </c>
      <c r="AF526">
        <f t="shared" si="207"/>
        <v>9.51593208127539E-5</v>
      </c>
      <c r="AG526">
        <f t="shared" si="208"/>
        <v>5.2504081983655504E-3</v>
      </c>
    </row>
    <row r="527" spans="1:33" x14ac:dyDescent="0.25">
      <c r="A527" t="str">
        <f>'[3]post matched'!$A328</f>
        <v>minutes</v>
      </c>
      <c r="B527" s="1">
        <v>42143</v>
      </c>
      <c r="C527" s="8">
        <f>[7]contrs_10year_adj_extra_stack!A526</f>
        <v>-2.0000000000000199E-4</v>
      </c>
      <c r="D527" s="8">
        <f>[7]contrs_10year_adj_extra_stack!B526</f>
        <v>1.7072897550991401E-5</v>
      </c>
      <c r="E527" s="8">
        <f>[7]contrs_10year_adj_extra_stack!C526</f>
        <v>-3.4091751452613401E-5</v>
      </c>
      <c r="F527" s="8">
        <f>[7]contrs_10year_adj_extra_stack!D526</f>
        <v>-1.11390363742757E-4</v>
      </c>
      <c r="G527" s="8">
        <f>[7]contrs_10year_adj_extra_stack!E526</f>
        <v>-1.1647512501518301E-5</v>
      </c>
      <c r="I527" s="1">
        <f t="shared" si="210"/>
        <v>42125</v>
      </c>
      <c r="J527" s="1">
        <f t="shared" si="189"/>
        <v>42143</v>
      </c>
      <c r="K527" s="2">
        <f t="shared" si="190"/>
        <v>2.0000000000000198E-2</v>
      </c>
      <c r="L527">
        <f t="shared" si="191"/>
        <v>-1.70728975509914E-3</v>
      </c>
      <c r="M527">
        <f t="shared" si="192"/>
        <v>3.4091751452613402E-3</v>
      </c>
      <c r="N527">
        <f t="shared" si="193"/>
        <v>1.11390363742757E-2</v>
      </c>
      <c r="O527">
        <f t="shared" si="194"/>
        <v>1.1647512501518301E-3</v>
      </c>
      <c r="P527">
        <f t="shared" si="211"/>
        <v>5.9943269854104662E-3</v>
      </c>
      <c r="R527">
        <f t="shared" si="195"/>
        <v>2.0000000000000198E-2</v>
      </c>
      <c r="S527">
        <f t="shared" si="196"/>
        <v>-8.5208390626657525E-4</v>
      </c>
      <c r="T527">
        <f t="shared" si="197"/>
        <v>4.2643809940939061E-3</v>
      </c>
      <c r="U527">
        <f t="shared" si="198"/>
        <v>1.1994242223108265E-2</v>
      </c>
      <c r="V527">
        <f t="shared" si="199"/>
        <v>2.0199570989843951E-3</v>
      </c>
      <c r="W527">
        <f t="shared" si="200"/>
        <v>3.7369384931272951E-3</v>
      </c>
      <c r="Y527" s="2" t="b">
        <f t="shared" si="201"/>
        <v>0</v>
      </c>
      <c r="Z527" s="2">
        <f t="shared" si="209"/>
        <v>1</v>
      </c>
      <c r="AA527" s="1">
        <f t="shared" si="202"/>
        <v>42143</v>
      </c>
      <c r="AB527">
        <f t="shared" si="203"/>
        <v>2.0000000000000198E-2</v>
      </c>
      <c r="AC527">
        <f t="shared" si="204"/>
        <v>8.5208390626657525E-4</v>
      </c>
      <c r="AD527">
        <f t="shared" si="205"/>
        <v>4.2643809940939061E-3</v>
      </c>
      <c r="AE527">
        <f t="shared" si="206"/>
        <v>1.1994242223108265E-2</v>
      </c>
      <c r="AF527">
        <f t="shared" si="207"/>
        <v>2.0199570989843951E-3</v>
      </c>
      <c r="AG527">
        <f t="shared" si="208"/>
        <v>3.7369384931272951E-3</v>
      </c>
    </row>
    <row r="528" spans="1:33" x14ac:dyDescent="0.25">
      <c r="A528" t="str">
        <f>'[3]post matched'!$A329</f>
        <v>speech</v>
      </c>
      <c r="B528" s="1">
        <v>42144</v>
      </c>
      <c r="C528" s="8">
        <f>[7]contrs_10year_adj_extra_stack!A527</f>
        <v>2.0000000000000199E-4</v>
      </c>
      <c r="D528" s="8">
        <f>[7]contrs_10year_adj_extra_stack!B527</f>
        <v>-9.7022837262087689E-7</v>
      </c>
      <c r="E528" s="8">
        <f>[7]contrs_10year_adj_extra_stack!C527</f>
        <v>6.7749194060253399E-5</v>
      </c>
      <c r="F528" s="8">
        <f>[7]contrs_10year_adj_extra_stack!D527</f>
        <v>1.4829631218161299E-4</v>
      </c>
      <c r="G528" s="8">
        <f>[7]contrs_10year_adj_extra_stack!E527</f>
        <v>1.49294833135766E-5</v>
      </c>
      <c r="I528" s="1">
        <f t="shared" si="210"/>
        <v>42125</v>
      </c>
      <c r="J528" s="1">
        <f t="shared" si="189"/>
        <v>42144</v>
      </c>
      <c r="K528" s="2">
        <f t="shared" si="190"/>
        <v>-2.0000000000000198E-2</v>
      </c>
      <c r="L528">
        <f t="shared" si="191"/>
        <v>9.7022837262087684E-5</v>
      </c>
      <c r="M528">
        <f t="shared" si="192"/>
        <v>-6.77491940602534E-3</v>
      </c>
      <c r="N528">
        <f t="shared" si="193"/>
        <v>-1.4829631218161299E-2</v>
      </c>
      <c r="O528">
        <f t="shared" si="194"/>
        <v>-1.4929483313576601E-3</v>
      </c>
      <c r="P528">
        <f t="shared" si="211"/>
        <v>3.000476118282012E-3</v>
      </c>
      <c r="R528">
        <f t="shared" si="195"/>
        <v>-2.0000000000000198E-2</v>
      </c>
      <c r="S528">
        <f t="shared" si="196"/>
        <v>9.522286860946524E-4</v>
      </c>
      <c r="T528">
        <f t="shared" si="197"/>
        <v>-5.9197135571927746E-3</v>
      </c>
      <c r="U528">
        <f t="shared" si="198"/>
        <v>-1.3974425369328735E-2</v>
      </c>
      <c r="V528">
        <f t="shared" si="199"/>
        <v>-6.3774248252509525E-4</v>
      </c>
      <c r="W528">
        <f t="shared" si="200"/>
        <v>7.4308762599884079E-4</v>
      </c>
      <c r="Y528" s="2" t="b">
        <f t="shared" si="201"/>
        <v>0</v>
      </c>
      <c r="Z528" s="2">
        <f t="shared" si="209"/>
        <v>1</v>
      </c>
      <c r="AA528" s="1">
        <f t="shared" si="202"/>
        <v>42144</v>
      </c>
      <c r="AB528">
        <f t="shared" si="203"/>
        <v>2.0000000000000198E-2</v>
      </c>
      <c r="AC528">
        <f t="shared" si="204"/>
        <v>9.522286860946524E-4</v>
      </c>
      <c r="AD528">
        <f t="shared" si="205"/>
        <v>5.9197135571927746E-3</v>
      </c>
      <c r="AE528">
        <f t="shared" si="206"/>
        <v>1.3974425369328735E-2</v>
      </c>
      <c r="AF528">
        <f t="shared" si="207"/>
        <v>6.3774248252509525E-4</v>
      </c>
      <c r="AG528">
        <f t="shared" si="208"/>
        <v>7.4308762599884079E-4</v>
      </c>
    </row>
    <row r="529" spans="1:33" x14ac:dyDescent="0.25">
      <c r="A529" t="str">
        <f>'[3]post matched'!$A330</f>
        <v>speech</v>
      </c>
      <c r="B529" s="1">
        <v>42145</v>
      </c>
      <c r="C529" s="8">
        <f>[7]contrs_10year_adj_extra_stack!A528</f>
        <v>-9.9999999999999395E-5</v>
      </c>
      <c r="D529" s="8">
        <f>[7]contrs_10year_adj_extra_stack!B528</f>
        <v>3.0184949251293602E-5</v>
      </c>
      <c r="E529" s="8">
        <f>[7]contrs_10year_adj_extra_stack!C528</f>
        <v>-9.1359498376626796E-5</v>
      </c>
      <c r="F529" s="8">
        <f>[7]contrs_10year_adj_extra_stack!D528</f>
        <v>2.04230636637456E-6</v>
      </c>
      <c r="G529" s="8">
        <f>[7]contrs_10year_adj_extra_stack!E528</f>
        <v>2.44901241427371E-5</v>
      </c>
      <c r="I529" s="1">
        <f t="shared" si="210"/>
        <v>42125</v>
      </c>
      <c r="J529" s="1">
        <f t="shared" si="189"/>
        <v>42145</v>
      </c>
      <c r="K529" s="2">
        <f t="shared" si="190"/>
        <v>9.9999999999999395E-3</v>
      </c>
      <c r="L529">
        <f t="shared" si="191"/>
        <v>-3.0184949251293603E-3</v>
      </c>
      <c r="M529">
        <f t="shared" si="192"/>
        <v>9.1359498376626797E-3</v>
      </c>
      <c r="N529">
        <f t="shared" si="193"/>
        <v>-2.0423063663745601E-4</v>
      </c>
      <c r="O529">
        <f t="shared" si="194"/>
        <v>-2.4490124142737099E-3</v>
      </c>
      <c r="P529">
        <f t="shared" si="211"/>
        <v>6.5357881383777856E-3</v>
      </c>
      <c r="R529">
        <f t="shared" si="195"/>
        <v>9.9999999999999395E-3</v>
      </c>
      <c r="S529">
        <f t="shared" si="196"/>
        <v>-2.1632890762967958E-3</v>
      </c>
      <c r="T529">
        <f t="shared" si="197"/>
        <v>9.9911556864952459E-3</v>
      </c>
      <c r="U529">
        <f t="shared" si="198"/>
        <v>6.5097521219510874E-4</v>
      </c>
      <c r="V529">
        <f t="shared" si="199"/>
        <v>-1.593806565441145E-3</v>
      </c>
      <c r="W529">
        <f t="shared" si="200"/>
        <v>4.278399646094614E-3</v>
      </c>
      <c r="Y529" s="2" t="b">
        <f t="shared" si="201"/>
        <v>0</v>
      </c>
      <c r="Z529" s="2">
        <f t="shared" si="209"/>
        <v>1</v>
      </c>
      <c r="AA529" s="1">
        <f t="shared" si="202"/>
        <v>42145</v>
      </c>
      <c r="AB529">
        <f t="shared" si="203"/>
        <v>9.9999999999999395E-3</v>
      </c>
      <c r="AC529">
        <f t="shared" si="204"/>
        <v>2.1632890762967958E-3</v>
      </c>
      <c r="AD529">
        <f t="shared" si="205"/>
        <v>9.9911556864952459E-3</v>
      </c>
      <c r="AE529">
        <f t="shared" si="206"/>
        <v>6.5097521219510874E-4</v>
      </c>
      <c r="AF529">
        <f t="shared" si="207"/>
        <v>1.593806565441145E-3</v>
      </c>
      <c r="AG529">
        <f t="shared" si="208"/>
        <v>4.278399646094614E-3</v>
      </c>
    </row>
    <row r="530" spans="1:33" x14ac:dyDescent="0.25">
      <c r="A530" t="str">
        <f>'[3]post matched'!$A331</f>
        <v>speech</v>
      </c>
      <c r="B530" s="1">
        <v>42151</v>
      </c>
      <c r="C530" s="8">
        <f>[7]contrs_10year_adj_extra_stack!A529</f>
        <v>1.9999999999999901E-4</v>
      </c>
      <c r="D530" s="8">
        <f>[7]contrs_10year_adj_extra_stack!B529</f>
        <v>1.06521391734885E-5</v>
      </c>
      <c r="E530" s="8">
        <f>[7]contrs_10year_adj_extra_stack!C529</f>
        <v>5.1810378568776398E-6</v>
      </c>
      <c r="F530" s="8">
        <f>[7]contrs_10year_adj_extra_stack!D529</f>
        <v>8.6135296144798504E-5</v>
      </c>
      <c r="G530" s="8">
        <f>[7]contrs_10year_adj_extra_stack!E529</f>
        <v>3.3004388594001498E-5</v>
      </c>
      <c r="I530" s="1">
        <f t="shared" si="210"/>
        <v>42125</v>
      </c>
      <c r="J530" s="1">
        <f t="shared" si="189"/>
        <v>42151</v>
      </c>
      <c r="K530" s="2">
        <f t="shared" si="190"/>
        <v>-1.99999999999999E-2</v>
      </c>
      <c r="L530">
        <f t="shared" si="191"/>
        <v>-1.0652139173488501E-3</v>
      </c>
      <c r="M530">
        <f t="shared" si="192"/>
        <v>-5.1810378568776399E-4</v>
      </c>
      <c r="N530">
        <f t="shared" si="193"/>
        <v>-8.6135296144798507E-3</v>
      </c>
      <c r="O530">
        <f t="shared" si="194"/>
        <v>-3.3004388594001497E-3</v>
      </c>
      <c r="P530">
        <f t="shared" si="211"/>
        <v>-6.5027138230832875E-3</v>
      </c>
      <c r="R530">
        <f t="shared" si="195"/>
        <v>-1.99999999999999E-2</v>
      </c>
      <c r="S530">
        <f t="shared" si="196"/>
        <v>-2.1000806851628534E-4</v>
      </c>
      <c r="T530">
        <f t="shared" si="197"/>
        <v>3.3710206314480182E-4</v>
      </c>
      <c r="U530">
        <f t="shared" si="198"/>
        <v>-7.7583237656472862E-3</v>
      </c>
      <c r="V530">
        <f t="shared" si="199"/>
        <v>-2.4452330105675848E-3</v>
      </c>
      <c r="W530">
        <f t="shared" si="200"/>
        <v>-8.7601023153664592E-3</v>
      </c>
      <c r="Y530" s="2" t="b">
        <f t="shared" si="201"/>
        <v>0</v>
      </c>
      <c r="Z530" s="2">
        <f t="shared" si="209"/>
        <v>6</v>
      </c>
      <c r="AA530" s="1">
        <f t="shared" si="202"/>
        <v>42151</v>
      </c>
      <c r="AB530">
        <f t="shared" si="203"/>
        <v>1.99999999999999E-2</v>
      </c>
      <c r="AC530">
        <f t="shared" si="204"/>
        <v>2.1000806851628534E-4</v>
      </c>
      <c r="AD530">
        <f t="shared" si="205"/>
        <v>3.3710206314480182E-4</v>
      </c>
      <c r="AE530">
        <f t="shared" si="206"/>
        <v>7.7583237656472862E-3</v>
      </c>
      <c r="AF530">
        <f t="shared" si="207"/>
        <v>2.4452330105675848E-3</v>
      </c>
      <c r="AG530">
        <f t="shared" si="208"/>
        <v>8.7601023153664592E-3</v>
      </c>
    </row>
    <row r="531" spans="1:33" x14ac:dyDescent="0.25">
      <c r="A531" t="str">
        <f>'[3]post matched'!$A332</f>
        <v>minutes</v>
      </c>
      <c r="B531" s="1">
        <v>42171</v>
      </c>
      <c r="C531" s="8">
        <f>[7]contrs_10year_adj_extra_stack!A530</f>
        <v>0</v>
      </c>
      <c r="D531" s="8">
        <f>[7]contrs_10year_adj_extra_stack!B530</f>
        <v>9.4895127804886005E-7</v>
      </c>
      <c r="E531" s="8">
        <f>[7]contrs_10year_adj_extra_stack!C530</f>
        <v>1.5750652759977202E-5</v>
      </c>
      <c r="F531" s="8">
        <f>[7]contrs_10year_adj_extra_stack!D530</f>
        <v>-2.67576753299342E-6</v>
      </c>
      <c r="G531" s="8">
        <f>[7]contrs_10year_adj_extra_stack!E530</f>
        <v>1.5548268065189899E-5</v>
      </c>
      <c r="I531" s="1">
        <f t="shared" si="210"/>
        <v>42156</v>
      </c>
      <c r="J531" s="1">
        <f t="shared" si="189"/>
        <v>42171</v>
      </c>
      <c r="K531" s="2">
        <f t="shared" si="190"/>
        <v>0</v>
      </c>
      <c r="L531">
        <f t="shared" si="191"/>
        <v>-9.489512780488601E-5</v>
      </c>
      <c r="M531">
        <f t="shared" si="192"/>
        <v>-1.5750652759977202E-3</v>
      </c>
      <c r="N531">
        <f t="shared" si="193"/>
        <v>2.6757675329934201E-4</v>
      </c>
      <c r="O531">
        <f t="shared" si="194"/>
        <v>-1.5548268065189899E-3</v>
      </c>
      <c r="P531">
        <f t="shared" si="211"/>
        <v>2.9572104570222543E-3</v>
      </c>
      <c r="R531">
        <f t="shared" si="195"/>
        <v>0</v>
      </c>
      <c r="S531">
        <f t="shared" si="196"/>
        <v>7.6031072102767869E-4</v>
      </c>
      <c r="T531">
        <f t="shared" si="197"/>
        <v>-7.1985942716515437E-4</v>
      </c>
      <c r="U531">
        <f t="shared" si="198"/>
        <v>1.1227826021319067E-3</v>
      </c>
      <c r="V531">
        <f t="shared" si="199"/>
        <v>-6.9962095768642504E-4</v>
      </c>
      <c r="W531">
        <f t="shared" si="200"/>
        <v>6.998219647390831E-4</v>
      </c>
      <c r="Y531" s="2" t="b">
        <f t="shared" si="201"/>
        <v>0</v>
      </c>
      <c r="Z531" s="2">
        <f t="shared" si="209"/>
        <v>20</v>
      </c>
      <c r="AA531" s="1">
        <f t="shared" si="202"/>
        <v>42171</v>
      </c>
      <c r="AB531">
        <f t="shared" si="203"/>
        <v>0</v>
      </c>
      <c r="AC531">
        <f t="shared" si="204"/>
        <v>7.6031072102767869E-4</v>
      </c>
      <c r="AD531">
        <f t="shared" si="205"/>
        <v>7.1985942716515437E-4</v>
      </c>
      <c r="AE531">
        <f t="shared" si="206"/>
        <v>1.1227826021319067E-3</v>
      </c>
      <c r="AF531">
        <f t="shared" si="207"/>
        <v>6.9962095768642504E-4</v>
      </c>
      <c r="AG531">
        <f t="shared" si="208"/>
        <v>6.998219647390831E-4</v>
      </c>
    </row>
    <row r="532" spans="1:33" x14ac:dyDescent="0.25">
      <c r="A532" t="str">
        <f>'[3]post matched'!$A333</f>
        <v>minutes</v>
      </c>
      <c r="B532" s="1">
        <v>42206</v>
      </c>
      <c r="C532" s="8">
        <f>[7]contrs_10year_adj_extra_stack!A531</f>
        <v>0</v>
      </c>
      <c r="D532" s="8">
        <f>[7]contrs_10year_adj_extra_stack!B531</f>
        <v>3.0747591476682799E-5</v>
      </c>
      <c r="E532" s="8">
        <f>[7]contrs_10year_adj_extra_stack!C531</f>
        <v>-3.8399742152510599E-5</v>
      </c>
      <c r="F532" s="8">
        <f>[7]contrs_10year_adj_extra_stack!D531</f>
        <v>4.0046980606389298E-5</v>
      </c>
      <c r="G532" s="8">
        <f>[7]contrs_10year_adj_extra_stack!E531</f>
        <v>-5.7136094545724499E-6</v>
      </c>
      <c r="I532" s="1">
        <f t="shared" si="210"/>
        <v>42186</v>
      </c>
      <c r="J532" s="1">
        <f t="shared" si="189"/>
        <v>42206</v>
      </c>
      <c r="K532" s="2">
        <f t="shared" si="190"/>
        <v>0</v>
      </c>
      <c r="L532">
        <f t="shared" si="191"/>
        <v>-3.0747591476682798E-3</v>
      </c>
      <c r="M532">
        <f t="shared" si="192"/>
        <v>3.8399742152510599E-3</v>
      </c>
      <c r="N532">
        <f t="shared" si="193"/>
        <v>-4.0046980606389298E-3</v>
      </c>
      <c r="O532">
        <f t="shared" si="194"/>
        <v>5.7136094545724497E-4</v>
      </c>
      <c r="P532">
        <f t="shared" si="211"/>
        <v>2.6681220475989046E-3</v>
      </c>
      <c r="R532">
        <f t="shared" si="195"/>
        <v>0</v>
      </c>
      <c r="S532">
        <f t="shared" si="196"/>
        <v>-2.2195532988357148E-3</v>
      </c>
      <c r="T532">
        <f t="shared" si="197"/>
        <v>4.6951800640836257E-3</v>
      </c>
      <c r="U532">
        <f t="shared" si="198"/>
        <v>-3.1494922118063652E-3</v>
      </c>
      <c r="V532">
        <f t="shared" si="199"/>
        <v>1.4265667942898099E-3</v>
      </c>
      <c r="W532">
        <f t="shared" si="200"/>
        <v>4.1073355531573343E-4</v>
      </c>
      <c r="Y532" s="2" t="b">
        <f t="shared" si="201"/>
        <v>0</v>
      </c>
      <c r="Z532" s="2">
        <f t="shared" si="209"/>
        <v>35</v>
      </c>
      <c r="AA532" s="1">
        <f t="shared" si="202"/>
        <v>42206</v>
      </c>
      <c r="AB532">
        <f t="shared" si="203"/>
        <v>0</v>
      </c>
      <c r="AC532">
        <f t="shared" si="204"/>
        <v>2.2195532988357148E-3</v>
      </c>
      <c r="AD532">
        <f t="shared" si="205"/>
        <v>4.6951800640836257E-3</v>
      </c>
      <c r="AE532">
        <f t="shared" si="206"/>
        <v>3.1494922118063652E-3</v>
      </c>
      <c r="AF532">
        <f t="shared" si="207"/>
        <v>1.4265667942898099E-3</v>
      </c>
      <c r="AG532">
        <f t="shared" si="208"/>
        <v>4.1073355531573343E-4</v>
      </c>
    </row>
    <row r="533" spans="1:33" x14ac:dyDescent="0.25">
      <c r="A533" t="str">
        <f>'[3]post matched'!$A334</f>
        <v>speech</v>
      </c>
      <c r="B533" s="1">
        <v>42207</v>
      </c>
      <c r="C533" s="8">
        <f>[7]contrs_10year_adj_extra_stack!A532</f>
        <v>-1.9999999999999901E-4</v>
      </c>
      <c r="D533" s="8">
        <f>[7]contrs_10year_adj_extra_stack!B532</f>
        <v>-4.7727254664956404E-6</v>
      </c>
      <c r="E533" s="8">
        <f>[7]contrs_10year_adj_extra_stack!C532</f>
        <v>-4.9954711538470203E-5</v>
      </c>
      <c r="F533" s="8">
        <f>[7]contrs_10year_adj_extra_stack!D532</f>
        <v>-7.2791418054913605E-5</v>
      </c>
      <c r="G533" s="8">
        <f>[7]contrs_10year_adj_extra_stack!E532</f>
        <v>4.5408951380646901E-5</v>
      </c>
      <c r="I533" s="1">
        <f t="shared" si="210"/>
        <v>42186</v>
      </c>
      <c r="J533" s="1">
        <f t="shared" si="189"/>
        <v>42207</v>
      </c>
      <c r="K533" s="2">
        <f t="shared" si="190"/>
        <v>1.99999999999999E-2</v>
      </c>
      <c r="L533">
        <f t="shared" si="191"/>
        <v>4.7727254664956404E-4</v>
      </c>
      <c r="M533">
        <f t="shared" si="192"/>
        <v>4.9954711538470207E-3</v>
      </c>
      <c r="N533">
        <f t="shared" si="193"/>
        <v>7.2791418054913605E-3</v>
      </c>
      <c r="O533">
        <f t="shared" si="194"/>
        <v>-4.5408951380646904E-3</v>
      </c>
      <c r="P533">
        <f t="shared" si="211"/>
        <v>1.1789009632076648E-2</v>
      </c>
      <c r="R533">
        <f t="shared" si="195"/>
        <v>1.99999999999999E-2</v>
      </c>
      <c r="S533">
        <f t="shared" si="196"/>
        <v>1.3324783954821288E-3</v>
      </c>
      <c r="T533">
        <f t="shared" si="197"/>
        <v>5.850677002679586E-3</v>
      </c>
      <c r="U533">
        <f t="shared" si="198"/>
        <v>8.134347654323925E-3</v>
      </c>
      <c r="V533">
        <f t="shared" si="199"/>
        <v>-3.6856892892321255E-3</v>
      </c>
      <c r="W533">
        <f t="shared" si="200"/>
        <v>9.5316211397934759E-3</v>
      </c>
      <c r="Y533" s="2" t="b">
        <f t="shared" si="201"/>
        <v>0</v>
      </c>
      <c r="Z533" s="2">
        <f t="shared" si="209"/>
        <v>1</v>
      </c>
      <c r="AA533" s="1">
        <f t="shared" si="202"/>
        <v>42207</v>
      </c>
      <c r="AB533">
        <f t="shared" si="203"/>
        <v>1.99999999999999E-2</v>
      </c>
      <c r="AC533">
        <f t="shared" si="204"/>
        <v>1.3324783954821288E-3</v>
      </c>
      <c r="AD533">
        <f t="shared" si="205"/>
        <v>5.850677002679586E-3</v>
      </c>
      <c r="AE533">
        <f t="shared" si="206"/>
        <v>8.134347654323925E-3</v>
      </c>
      <c r="AF533">
        <f t="shared" si="207"/>
        <v>3.6856892892321255E-3</v>
      </c>
      <c r="AG533">
        <f t="shared" si="208"/>
        <v>9.5316211397934759E-3</v>
      </c>
    </row>
    <row r="534" spans="1:33" x14ac:dyDescent="0.25">
      <c r="A534" t="str">
        <f>'[3]post matched'!$A335</f>
        <v>speech</v>
      </c>
      <c r="B534" s="1">
        <v>42215</v>
      </c>
      <c r="C534" s="8">
        <f>[7]contrs_10year_adj_extra_stack!A533</f>
        <v>-4.0000000000000099E-4</v>
      </c>
      <c r="D534" s="8">
        <f>[7]contrs_10year_adj_extra_stack!B533</f>
        <v>1.08301360848677E-5</v>
      </c>
      <c r="E534" s="8">
        <f>[7]contrs_10year_adj_extra_stack!C533</f>
        <v>-4.0096591631036097E-5</v>
      </c>
      <c r="F534" s="8">
        <f>[7]contrs_10year_adj_extra_stack!D533</f>
        <v>-3.8765648793321499E-4</v>
      </c>
      <c r="G534" s="8">
        <f>[7]contrs_10year_adj_extra_stack!E533</f>
        <v>1.20229431622094E-5</v>
      </c>
      <c r="I534" s="1">
        <f t="shared" si="210"/>
        <v>42186</v>
      </c>
      <c r="J534" s="1">
        <f t="shared" si="189"/>
        <v>42215</v>
      </c>
      <c r="K534" s="2">
        <f t="shared" si="190"/>
        <v>4.0000000000000098E-2</v>
      </c>
      <c r="L534">
        <f t="shared" si="191"/>
        <v>-1.0830136084867699E-3</v>
      </c>
      <c r="M534">
        <f t="shared" si="192"/>
        <v>4.0096591631036101E-3</v>
      </c>
      <c r="N534">
        <f t="shared" si="193"/>
        <v>3.8765648793321499E-2</v>
      </c>
      <c r="O534">
        <f t="shared" si="194"/>
        <v>-1.2022943162209401E-3</v>
      </c>
      <c r="P534">
        <f t="shared" si="211"/>
        <v>-4.9000003171730455E-4</v>
      </c>
      <c r="R534">
        <f t="shared" si="195"/>
        <v>4.0000000000000098E-2</v>
      </c>
      <c r="S534">
        <f t="shared" si="196"/>
        <v>-2.2780775965420522E-4</v>
      </c>
      <c r="T534">
        <f t="shared" si="197"/>
        <v>4.8648650119361755E-3</v>
      </c>
      <c r="U534">
        <f t="shared" si="198"/>
        <v>3.9620854642154063E-2</v>
      </c>
      <c r="V534">
        <f t="shared" si="199"/>
        <v>-3.4708846738837524E-4</v>
      </c>
      <c r="W534">
        <f t="shared" si="200"/>
        <v>-2.7473885240004757E-3</v>
      </c>
      <c r="Y534" s="2" t="b">
        <f t="shared" si="201"/>
        <v>0</v>
      </c>
      <c r="Z534" s="2">
        <f t="shared" si="209"/>
        <v>8</v>
      </c>
      <c r="AA534" s="1">
        <f t="shared" si="202"/>
        <v>42215</v>
      </c>
      <c r="AB534">
        <f t="shared" si="203"/>
        <v>4.0000000000000098E-2</v>
      </c>
      <c r="AC534">
        <f t="shared" si="204"/>
        <v>2.2780775965420522E-4</v>
      </c>
      <c r="AD534">
        <f t="shared" si="205"/>
        <v>4.8648650119361755E-3</v>
      </c>
      <c r="AE534">
        <f t="shared" si="206"/>
        <v>3.9620854642154063E-2</v>
      </c>
      <c r="AF534">
        <f t="shared" si="207"/>
        <v>3.4708846738837524E-4</v>
      </c>
      <c r="AG534">
        <f t="shared" si="208"/>
        <v>2.7473885240004757E-3</v>
      </c>
    </row>
    <row r="535" spans="1:33" x14ac:dyDescent="0.25">
      <c r="A535" t="str">
        <f>'[3]post matched'!$A336</f>
        <v>smp</v>
      </c>
      <c r="B535" s="1">
        <v>42223</v>
      </c>
      <c r="C535" s="8">
        <f>[7]contrs_10year_adj_extra_stack!A534</f>
        <v>-4.0000000000000099E-4</v>
      </c>
      <c r="D535" s="8">
        <f>[7]contrs_10year_adj_extra_stack!B534</f>
        <v>1.6194444879119899E-5</v>
      </c>
      <c r="E535" s="8">
        <f>[7]contrs_10year_adj_extra_stack!C534</f>
        <v>-3.7180423243279501E-5</v>
      </c>
      <c r="F535" s="8">
        <f>[7]contrs_10year_adj_extra_stack!D534</f>
        <v>-2.9186183481788602E-4</v>
      </c>
      <c r="G535" s="8">
        <f>[7]contrs_10year_adj_extra_stack!E534</f>
        <v>-3.4812844530484999E-5</v>
      </c>
      <c r="I535" s="1">
        <f t="shared" si="210"/>
        <v>42217</v>
      </c>
      <c r="J535" s="1">
        <f t="shared" si="189"/>
        <v>42223</v>
      </c>
      <c r="K535" s="2">
        <f t="shared" si="190"/>
        <v>4.0000000000000098E-2</v>
      </c>
      <c r="L535">
        <f t="shared" si="191"/>
        <v>-1.6194444879119899E-3</v>
      </c>
      <c r="M535">
        <f t="shared" si="192"/>
        <v>3.7180423243279503E-3</v>
      </c>
      <c r="N535">
        <f t="shared" si="193"/>
        <v>2.9186183481788603E-2</v>
      </c>
      <c r="O535">
        <f t="shared" si="194"/>
        <v>3.4812844530485E-3</v>
      </c>
      <c r="P535">
        <f t="shared" si="211"/>
        <v>5.2339342287470369E-3</v>
      </c>
      <c r="R535">
        <f t="shared" si="195"/>
        <v>4.0000000000000098E-2</v>
      </c>
      <c r="S535">
        <f t="shared" si="196"/>
        <v>-7.6423863907942521E-4</v>
      </c>
      <c r="T535">
        <f t="shared" si="197"/>
        <v>4.5732481731605157E-3</v>
      </c>
      <c r="U535">
        <f t="shared" si="198"/>
        <v>3.0041389330621168E-2</v>
      </c>
      <c r="V535">
        <f t="shared" si="199"/>
        <v>4.3364903018810646E-3</v>
      </c>
      <c r="W535">
        <f t="shared" si="200"/>
        <v>2.9765457364638657E-3</v>
      </c>
      <c r="Y535" s="2" t="b">
        <f t="shared" si="201"/>
        <v>0</v>
      </c>
      <c r="Z535" s="2">
        <f t="shared" si="209"/>
        <v>8</v>
      </c>
      <c r="AA535" s="1">
        <f t="shared" si="202"/>
        <v>42223</v>
      </c>
      <c r="AB535">
        <f t="shared" si="203"/>
        <v>4.0000000000000098E-2</v>
      </c>
      <c r="AC535">
        <f t="shared" si="204"/>
        <v>7.6423863907942521E-4</v>
      </c>
      <c r="AD535">
        <f t="shared" si="205"/>
        <v>4.5732481731605157E-3</v>
      </c>
      <c r="AE535">
        <f t="shared" si="206"/>
        <v>3.0041389330621168E-2</v>
      </c>
      <c r="AF535">
        <f t="shared" si="207"/>
        <v>4.3364903018810646E-3</v>
      </c>
      <c r="AG535">
        <f t="shared" si="208"/>
        <v>2.9765457364638657E-3</v>
      </c>
    </row>
    <row r="536" spans="1:33" x14ac:dyDescent="0.25">
      <c r="A536" t="str">
        <f>'[3]post matched'!$A337</f>
        <v>speech</v>
      </c>
      <c r="B536" s="1">
        <v>42230</v>
      </c>
      <c r="C536" s="8">
        <f>[7]contrs_10year_adj_extra_stack!A535</f>
        <v>9.9999999999999395E-5</v>
      </c>
      <c r="D536" s="8">
        <f>[7]contrs_10year_adj_extra_stack!B535</f>
        <v>2.08415705987969E-5</v>
      </c>
      <c r="E536" s="8">
        <f>[7]contrs_10year_adj_extra_stack!C535</f>
        <v>-3.8586246653961198E-5</v>
      </c>
      <c r="F536" s="8">
        <f>[7]contrs_10year_adj_extra_stack!D535</f>
        <v>8.0264891348355195E-5</v>
      </c>
      <c r="G536" s="8">
        <f>[7]contrs_10year_adj_extra_stack!E535</f>
        <v>-1.5037153522533701E-6</v>
      </c>
      <c r="I536" s="1">
        <f t="shared" si="210"/>
        <v>42217</v>
      </c>
      <c r="J536" s="1">
        <f t="shared" si="189"/>
        <v>42230</v>
      </c>
      <c r="K536" s="2">
        <f t="shared" si="190"/>
        <v>-9.9999999999999395E-3</v>
      </c>
      <c r="L536">
        <f t="shared" si="191"/>
        <v>-2.0841570598796899E-3</v>
      </c>
      <c r="M536">
        <f t="shared" si="192"/>
        <v>3.8586246653961199E-3</v>
      </c>
      <c r="N536">
        <f t="shared" si="193"/>
        <v>-8.026489134835519E-3</v>
      </c>
      <c r="O536">
        <f t="shared" si="194"/>
        <v>1.5037153522533701E-4</v>
      </c>
      <c r="P536">
        <f t="shared" si="211"/>
        <v>-3.8983500059061879E-3</v>
      </c>
      <c r="R536">
        <f t="shared" si="195"/>
        <v>-9.9999999999999395E-3</v>
      </c>
      <c r="S536">
        <f t="shared" si="196"/>
        <v>-1.2289512110471251E-3</v>
      </c>
      <c r="T536">
        <f t="shared" si="197"/>
        <v>4.7138305142286861E-3</v>
      </c>
      <c r="U536">
        <f t="shared" si="198"/>
        <v>-7.1712832860029545E-3</v>
      </c>
      <c r="V536">
        <f t="shared" si="199"/>
        <v>1.0055773840579019E-3</v>
      </c>
      <c r="W536">
        <f t="shared" si="200"/>
        <v>-6.1557384981893587E-3</v>
      </c>
      <c r="Y536" s="2" t="b">
        <f t="shared" si="201"/>
        <v>0</v>
      </c>
      <c r="Z536" s="2">
        <f t="shared" si="209"/>
        <v>7</v>
      </c>
      <c r="AA536" s="1">
        <f t="shared" si="202"/>
        <v>42230</v>
      </c>
      <c r="AB536">
        <f t="shared" si="203"/>
        <v>9.9999999999999395E-3</v>
      </c>
      <c r="AC536">
        <f t="shared" si="204"/>
        <v>1.2289512110471251E-3</v>
      </c>
      <c r="AD536">
        <f t="shared" si="205"/>
        <v>4.7138305142286861E-3</v>
      </c>
      <c r="AE536">
        <f t="shared" si="206"/>
        <v>7.1712832860029545E-3</v>
      </c>
      <c r="AF536">
        <f t="shared" si="207"/>
        <v>1.0055773840579019E-3</v>
      </c>
      <c r="AG536">
        <f t="shared" si="208"/>
        <v>6.1557384981893587E-3</v>
      </c>
    </row>
    <row r="537" spans="1:33" x14ac:dyDescent="0.25">
      <c r="A537" t="str">
        <f>'[3]post matched'!$A338</f>
        <v>minutes</v>
      </c>
      <c r="B537" s="1">
        <v>42234</v>
      </c>
      <c r="C537" s="8">
        <f>[7]contrs_10year_adj_extra_stack!A536</f>
        <v>0</v>
      </c>
      <c r="D537" s="8">
        <f>[7]contrs_10year_adj_extra_stack!B536</f>
        <v>4.8105111600672499E-6</v>
      </c>
      <c r="E537" s="8">
        <f>[7]contrs_10year_adj_extra_stack!C536</f>
        <v>1.72663012122219E-5</v>
      </c>
      <c r="F537" s="8">
        <f>[7]contrs_10year_adj_extra_stack!D536</f>
        <v>-6.7670121064037695E-5</v>
      </c>
      <c r="G537" s="8">
        <f>[7]contrs_10year_adj_extra_stack!E536</f>
        <v>-4.0091317055537804E-6</v>
      </c>
      <c r="I537" s="1">
        <f t="shared" si="210"/>
        <v>42217</v>
      </c>
      <c r="J537" s="1">
        <f t="shared" si="189"/>
        <v>42234</v>
      </c>
      <c r="K537" s="2">
        <f t="shared" si="190"/>
        <v>0</v>
      </c>
      <c r="L537">
        <f t="shared" si="191"/>
        <v>-4.8105111600672498E-4</v>
      </c>
      <c r="M537">
        <f t="shared" si="192"/>
        <v>-1.7266301212221899E-3</v>
      </c>
      <c r="N537">
        <f t="shared" si="193"/>
        <v>6.7670121064037697E-3</v>
      </c>
      <c r="O537">
        <f t="shared" si="194"/>
        <v>4.0091317055537806E-4</v>
      </c>
      <c r="P537">
        <f t="shared" si="211"/>
        <v>-4.9602440397302329E-3</v>
      </c>
      <c r="R537">
        <f t="shared" si="195"/>
        <v>0</v>
      </c>
      <c r="S537">
        <f t="shared" si="196"/>
        <v>3.7415473282583975E-4</v>
      </c>
      <c r="T537">
        <f t="shared" si="197"/>
        <v>-8.7142427238962408E-4</v>
      </c>
      <c r="U537">
        <f t="shared" si="198"/>
        <v>7.6222179552363342E-3</v>
      </c>
      <c r="V537">
        <f t="shared" si="199"/>
        <v>1.2561190193879428E-3</v>
      </c>
      <c r="W537">
        <f t="shared" si="200"/>
        <v>-7.2176325320134037E-3</v>
      </c>
      <c r="Y537" s="2" t="b">
        <f t="shared" si="201"/>
        <v>0</v>
      </c>
      <c r="Z537" s="2">
        <f t="shared" si="209"/>
        <v>4</v>
      </c>
      <c r="AA537" s="1">
        <f t="shared" si="202"/>
        <v>42234</v>
      </c>
      <c r="AB537">
        <f t="shared" si="203"/>
        <v>0</v>
      </c>
      <c r="AC537">
        <f t="shared" si="204"/>
        <v>3.7415473282583975E-4</v>
      </c>
      <c r="AD537">
        <f t="shared" si="205"/>
        <v>8.7142427238962408E-4</v>
      </c>
      <c r="AE537">
        <f t="shared" si="206"/>
        <v>7.6222179552363342E-3</v>
      </c>
      <c r="AF537">
        <f t="shared" si="207"/>
        <v>1.2561190193879428E-3</v>
      </c>
      <c r="AG537">
        <f t="shared" si="208"/>
        <v>7.2176325320134037E-3</v>
      </c>
    </row>
    <row r="538" spans="1:33" x14ac:dyDescent="0.25">
      <c r="A538" t="str">
        <f>'[3]post matched'!$A339</f>
        <v>speech</v>
      </c>
      <c r="B538" s="1">
        <v>42242</v>
      </c>
      <c r="C538" s="8">
        <f>[7]contrs_10year_adj_extra_stack!A537</f>
        <v>-9.9999999999999395E-5</v>
      </c>
      <c r="D538" s="8">
        <f>[7]contrs_10year_adj_extra_stack!B537</f>
        <v>3.6738787420731503E-5</v>
      </c>
      <c r="E538" s="8">
        <f>[7]contrs_10year_adj_extra_stack!C537</f>
        <v>-6.2665259940774198E-6</v>
      </c>
      <c r="F538" s="8">
        <f>[7]contrs_10year_adj_extra_stack!D537</f>
        <v>-7.2907538807729294E-5</v>
      </c>
      <c r="G538" s="8">
        <f>[7]contrs_10year_adj_extra_stack!E537</f>
        <v>8.0192409038070793E-6</v>
      </c>
      <c r="I538" s="1">
        <f t="shared" si="210"/>
        <v>42217</v>
      </c>
      <c r="J538" s="1">
        <f t="shared" si="189"/>
        <v>42242</v>
      </c>
      <c r="K538" s="2">
        <f t="shared" si="190"/>
        <v>9.9999999999999395E-3</v>
      </c>
      <c r="L538">
        <f t="shared" si="191"/>
        <v>-3.6738787420731501E-3</v>
      </c>
      <c r="M538">
        <f t="shared" si="192"/>
        <v>6.2665259940774198E-4</v>
      </c>
      <c r="N538">
        <f t="shared" si="193"/>
        <v>7.2907538807729291E-3</v>
      </c>
      <c r="O538">
        <f t="shared" si="194"/>
        <v>-8.0192409038070788E-4</v>
      </c>
      <c r="P538">
        <f t="shared" si="211"/>
        <v>6.5583963522731258E-3</v>
      </c>
      <c r="R538">
        <f t="shared" si="195"/>
        <v>9.9999999999999395E-3</v>
      </c>
      <c r="S538">
        <f t="shared" si="196"/>
        <v>-2.8186728932405852E-3</v>
      </c>
      <c r="T538">
        <f t="shared" si="197"/>
        <v>1.4818584482403077E-3</v>
      </c>
      <c r="U538">
        <f t="shared" si="198"/>
        <v>8.1459597296054936E-3</v>
      </c>
      <c r="V538">
        <f t="shared" si="199"/>
        <v>5.328175845185695E-5</v>
      </c>
      <c r="W538">
        <f t="shared" si="200"/>
        <v>4.301007859989955E-3</v>
      </c>
      <c r="Y538" s="2" t="b">
        <f t="shared" si="201"/>
        <v>0</v>
      </c>
      <c r="Z538" s="2">
        <f t="shared" si="209"/>
        <v>8</v>
      </c>
      <c r="AA538" s="1">
        <f t="shared" si="202"/>
        <v>42242</v>
      </c>
      <c r="AB538">
        <f t="shared" si="203"/>
        <v>9.9999999999999395E-3</v>
      </c>
      <c r="AC538">
        <f t="shared" si="204"/>
        <v>2.8186728932405852E-3</v>
      </c>
      <c r="AD538">
        <f t="shared" si="205"/>
        <v>1.4818584482403077E-3</v>
      </c>
      <c r="AE538">
        <f t="shared" si="206"/>
        <v>8.1459597296054936E-3</v>
      </c>
      <c r="AF538">
        <f t="shared" si="207"/>
        <v>5.328175845185695E-5</v>
      </c>
      <c r="AG538">
        <f t="shared" si="208"/>
        <v>4.301007859989955E-3</v>
      </c>
    </row>
    <row r="539" spans="1:33" x14ac:dyDescent="0.25">
      <c r="A539" t="str">
        <f>'[3]post matched'!$A340</f>
        <v>speech</v>
      </c>
      <c r="B539" s="1">
        <v>42255</v>
      </c>
      <c r="C539" s="8">
        <f>[7]contrs_10year_adj_extra_stack!A538</f>
        <v>-9.9999999999999395E-5</v>
      </c>
      <c r="D539" s="8">
        <f>[7]contrs_10year_adj_extra_stack!B538</f>
        <v>-4.9570463623625898E-6</v>
      </c>
      <c r="E539" s="8">
        <f>[7]contrs_10year_adj_extra_stack!C538</f>
        <v>3.7857429717974499E-6</v>
      </c>
      <c r="F539" s="8">
        <f>[7]contrs_10year_adj_extra_stack!D538</f>
        <v>-8.2903876559682799E-6</v>
      </c>
      <c r="G539" s="8">
        <f>[7]contrs_10year_adj_extra_stack!E538</f>
        <v>-1.50765211374718E-5</v>
      </c>
      <c r="I539" s="1">
        <f t="shared" si="210"/>
        <v>42248</v>
      </c>
      <c r="J539" s="1">
        <f t="shared" si="189"/>
        <v>42255</v>
      </c>
      <c r="K539" s="2">
        <f t="shared" si="190"/>
        <v>9.9999999999999395E-3</v>
      </c>
      <c r="L539">
        <f t="shared" si="191"/>
        <v>4.9570463623625901E-4</v>
      </c>
      <c r="M539">
        <f t="shared" si="192"/>
        <v>-3.7857429717974502E-4</v>
      </c>
      <c r="N539">
        <f t="shared" si="193"/>
        <v>8.2903876559682795E-4</v>
      </c>
      <c r="O539">
        <f t="shared" si="194"/>
        <v>1.50765211374718E-3</v>
      </c>
      <c r="P539">
        <f t="shared" si="211"/>
        <v>7.5461787815994177E-3</v>
      </c>
      <c r="R539">
        <f t="shared" si="195"/>
        <v>9.9999999999999395E-3</v>
      </c>
      <c r="S539">
        <f t="shared" si="196"/>
        <v>1.3509104850688237E-3</v>
      </c>
      <c r="T539">
        <f t="shared" si="197"/>
        <v>4.7663155165282079E-4</v>
      </c>
      <c r="U539">
        <f t="shared" si="198"/>
        <v>1.6842446144293927E-3</v>
      </c>
      <c r="V539">
        <f t="shared" si="199"/>
        <v>2.362857962579745E-3</v>
      </c>
      <c r="W539">
        <f t="shared" si="200"/>
        <v>5.2887902893162461E-3</v>
      </c>
      <c r="Y539" s="2" t="b">
        <f t="shared" si="201"/>
        <v>0</v>
      </c>
      <c r="Z539" s="2">
        <f t="shared" si="209"/>
        <v>13</v>
      </c>
      <c r="AA539" s="1">
        <f t="shared" si="202"/>
        <v>42255</v>
      </c>
      <c r="AB539">
        <f t="shared" si="203"/>
        <v>9.9999999999999395E-3</v>
      </c>
      <c r="AC539">
        <f t="shared" si="204"/>
        <v>1.3509104850688237E-3</v>
      </c>
      <c r="AD539">
        <f t="shared" si="205"/>
        <v>4.7663155165282079E-4</v>
      </c>
      <c r="AE539">
        <f t="shared" si="206"/>
        <v>1.6842446144293927E-3</v>
      </c>
      <c r="AF539">
        <f t="shared" si="207"/>
        <v>2.362857962579745E-3</v>
      </c>
      <c r="AG539">
        <f t="shared" si="208"/>
        <v>5.2887902893162461E-3</v>
      </c>
    </row>
    <row r="540" spans="1:33" x14ac:dyDescent="0.25">
      <c r="A540" t="str">
        <f>'[3]post matched'!$A341</f>
        <v>speech</v>
      </c>
      <c r="B540" s="1">
        <v>42256</v>
      </c>
      <c r="C540" s="8">
        <f>[7]contrs_10year_adj_extra_stack!A539</f>
        <v>-1.00000000000003E-4</v>
      </c>
      <c r="D540" s="8">
        <f>[7]contrs_10year_adj_extra_stack!B539</f>
        <v>1.7637897934535101E-5</v>
      </c>
      <c r="E540" s="8">
        <f>[7]contrs_10year_adj_extra_stack!C539</f>
        <v>-3.93317186305179E-5</v>
      </c>
      <c r="F540" s="8">
        <f>[7]contrs_10year_adj_extra_stack!D539</f>
        <v>-5.7621789866726803E-5</v>
      </c>
      <c r="G540" s="8">
        <f>[7]contrs_10year_adj_extra_stack!E539</f>
        <v>2.17162727701331E-5</v>
      </c>
      <c r="I540" s="1">
        <f t="shared" si="210"/>
        <v>42248</v>
      </c>
      <c r="J540" s="1">
        <f t="shared" si="189"/>
        <v>42256</v>
      </c>
      <c r="K540" s="2">
        <f t="shared" si="190"/>
        <v>1.00000000000003E-2</v>
      </c>
      <c r="L540">
        <f t="shared" si="191"/>
        <v>-1.7637897934535101E-3</v>
      </c>
      <c r="M540">
        <f t="shared" si="192"/>
        <v>3.9331718630517898E-3</v>
      </c>
      <c r="N540">
        <f t="shared" si="193"/>
        <v>5.7621789866726799E-3</v>
      </c>
      <c r="O540">
        <f t="shared" si="194"/>
        <v>-2.1716272770133101E-3</v>
      </c>
      <c r="P540">
        <f t="shared" si="211"/>
        <v>4.2400662207426505E-3</v>
      </c>
      <c r="R540">
        <f t="shared" si="195"/>
        <v>1.00000000000003E-2</v>
      </c>
      <c r="S540">
        <f t="shared" si="196"/>
        <v>-9.085839446209454E-4</v>
      </c>
      <c r="T540">
        <f t="shared" si="197"/>
        <v>4.7883777118843552E-3</v>
      </c>
      <c r="U540">
        <f t="shared" si="198"/>
        <v>6.6173848355052444E-3</v>
      </c>
      <c r="V540">
        <f t="shared" si="199"/>
        <v>-1.3164214281807451E-3</v>
      </c>
      <c r="W540">
        <f t="shared" si="200"/>
        <v>1.9826777284594793E-3</v>
      </c>
      <c r="Y540" s="2" t="b">
        <f t="shared" si="201"/>
        <v>0</v>
      </c>
      <c r="Z540" s="2">
        <f t="shared" si="209"/>
        <v>1</v>
      </c>
      <c r="AA540" s="1">
        <f t="shared" si="202"/>
        <v>42256</v>
      </c>
      <c r="AB540">
        <f t="shared" si="203"/>
        <v>1.00000000000003E-2</v>
      </c>
      <c r="AC540">
        <f t="shared" si="204"/>
        <v>9.085839446209454E-4</v>
      </c>
      <c r="AD540">
        <f t="shared" si="205"/>
        <v>4.7883777118843552E-3</v>
      </c>
      <c r="AE540">
        <f t="shared" si="206"/>
        <v>6.6173848355052444E-3</v>
      </c>
      <c r="AF540">
        <f t="shared" si="207"/>
        <v>1.3164214281807451E-3</v>
      </c>
      <c r="AG540">
        <f t="shared" si="208"/>
        <v>1.9826777284594793E-3</v>
      </c>
    </row>
    <row r="541" spans="1:33" x14ac:dyDescent="0.25">
      <c r="A541" t="str">
        <f>'[3]post matched'!$A342</f>
        <v>minutes</v>
      </c>
      <c r="B541" s="1">
        <v>42262</v>
      </c>
      <c r="C541" s="8">
        <f>[7]contrs_10year_adj_extra_stack!A540</f>
        <v>1.9999999999999901E-4</v>
      </c>
      <c r="D541" s="8">
        <f>[7]contrs_10year_adj_extra_stack!B540</f>
        <v>-3.7371587444368999E-7</v>
      </c>
      <c r="E541" s="8">
        <f>[7]contrs_10year_adj_extra_stack!C540</f>
        <v>8.8418578030294805E-5</v>
      </c>
      <c r="F541" s="8">
        <f>[7]contrs_10year_adj_extra_stack!D540</f>
        <v>9.8779356655851998E-5</v>
      </c>
      <c r="G541" s="8">
        <f>[7]contrs_10year_adj_extra_stack!E540</f>
        <v>2.7563469705737298E-6</v>
      </c>
      <c r="I541" s="1">
        <f t="shared" si="210"/>
        <v>42248</v>
      </c>
      <c r="J541" s="1">
        <f t="shared" si="189"/>
        <v>42262</v>
      </c>
      <c r="K541" s="2">
        <f t="shared" si="190"/>
        <v>-1.99999999999999E-2</v>
      </c>
      <c r="L541">
        <f t="shared" si="191"/>
        <v>3.7371587444368999E-5</v>
      </c>
      <c r="M541">
        <f t="shared" si="192"/>
        <v>-8.8418578030294813E-3</v>
      </c>
      <c r="N541">
        <f t="shared" si="193"/>
        <v>-9.8779356655851989E-3</v>
      </c>
      <c r="O541">
        <f t="shared" si="194"/>
        <v>-2.75634697057373E-4</v>
      </c>
      <c r="P541">
        <f t="shared" si="211"/>
        <v>-1.0419434217722153E-3</v>
      </c>
      <c r="R541">
        <f t="shared" si="195"/>
        <v>-1.99999999999999E-2</v>
      </c>
      <c r="S541">
        <f t="shared" si="196"/>
        <v>8.9257743627693372E-4</v>
      </c>
      <c r="T541">
        <f t="shared" si="197"/>
        <v>-7.9866519541969151E-3</v>
      </c>
      <c r="U541">
        <f t="shared" si="198"/>
        <v>-9.0227298167526344E-3</v>
      </c>
      <c r="V541">
        <f t="shared" si="199"/>
        <v>5.7957115177519189E-4</v>
      </c>
      <c r="W541">
        <f t="shared" si="200"/>
        <v>-3.2993319140553865E-3</v>
      </c>
      <c r="Y541" s="2" t="b">
        <f t="shared" si="201"/>
        <v>0</v>
      </c>
      <c r="Z541" s="2">
        <f t="shared" si="209"/>
        <v>6</v>
      </c>
      <c r="AA541" s="1">
        <f t="shared" si="202"/>
        <v>42262</v>
      </c>
      <c r="AB541">
        <f t="shared" si="203"/>
        <v>1.99999999999999E-2</v>
      </c>
      <c r="AC541">
        <f t="shared" si="204"/>
        <v>8.9257743627693372E-4</v>
      </c>
      <c r="AD541">
        <f t="shared" si="205"/>
        <v>7.9866519541969151E-3</v>
      </c>
      <c r="AE541">
        <f t="shared" si="206"/>
        <v>9.0227298167526344E-3</v>
      </c>
      <c r="AF541">
        <f t="shared" si="207"/>
        <v>5.7957115177519189E-4</v>
      </c>
      <c r="AG541">
        <f t="shared" si="208"/>
        <v>3.2993319140553865E-3</v>
      </c>
    </row>
    <row r="542" spans="1:33" x14ac:dyDescent="0.25">
      <c r="A542" t="str">
        <f>'[3]post matched'!$A343</f>
        <v>speech</v>
      </c>
      <c r="B542" s="1">
        <v>42263</v>
      </c>
      <c r="C542" s="8">
        <f>[7]contrs_10year_adj_extra_stack!A541</f>
        <v>0</v>
      </c>
      <c r="D542" s="8">
        <f>[7]contrs_10year_adj_extra_stack!B541</f>
        <v>9.6836664317204507E-6</v>
      </c>
      <c r="E542" s="8">
        <f>[7]contrs_10year_adj_extra_stack!C541</f>
        <v>1.1993242495158101E-5</v>
      </c>
      <c r="F542" s="8">
        <f>[7]contrs_10year_adj_extra_stack!D541</f>
        <v>3.8635034982638102E-5</v>
      </c>
      <c r="G542" s="8">
        <f>[7]contrs_10year_adj_extra_stack!E541</f>
        <v>3.5502562406714502E-5</v>
      </c>
      <c r="I542" s="1">
        <f t="shared" si="210"/>
        <v>42248</v>
      </c>
      <c r="J542" s="1">
        <f t="shared" si="189"/>
        <v>42263</v>
      </c>
      <c r="K542" s="2">
        <f t="shared" si="190"/>
        <v>0</v>
      </c>
      <c r="L542">
        <f t="shared" si="191"/>
        <v>-9.6836664317204505E-4</v>
      </c>
      <c r="M542">
        <f t="shared" si="192"/>
        <v>-1.19932424951581E-3</v>
      </c>
      <c r="N542">
        <f t="shared" si="193"/>
        <v>-3.8635034982638103E-3</v>
      </c>
      <c r="O542">
        <f t="shared" si="194"/>
        <v>-3.5502562406714501E-3</v>
      </c>
      <c r="P542">
        <f t="shared" si="211"/>
        <v>9.581450631623115E-3</v>
      </c>
      <c r="R542">
        <f t="shared" si="195"/>
        <v>0</v>
      </c>
      <c r="S542">
        <f t="shared" si="196"/>
        <v>-1.1316079433948032E-4</v>
      </c>
      <c r="T542">
        <f t="shared" si="197"/>
        <v>-3.4411840068324421E-4</v>
      </c>
      <c r="U542">
        <f t="shared" si="198"/>
        <v>-3.0082976494312458E-3</v>
      </c>
      <c r="V542">
        <f t="shared" si="199"/>
        <v>-2.6950503918388852E-3</v>
      </c>
      <c r="W542">
        <f t="shared" si="200"/>
        <v>7.3240621393399433E-3</v>
      </c>
      <c r="Y542" s="2" t="b">
        <f t="shared" si="201"/>
        <v>0</v>
      </c>
      <c r="Z542" s="2">
        <f t="shared" si="209"/>
        <v>1</v>
      </c>
      <c r="AA542" s="1">
        <f t="shared" si="202"/>
        <v>42263</v>
      </c>
      <c r="AB542">
        <f t="shared" si="203"/>
        <v>0</v>
      </c>
      <c r="AC542">
        <f t="shared" si="204"/>
        <v>1.1316079433948032E-4</v>
      </c>
      <c r="AD542">
        <f t="shared" si="205"/>
        <v>3.4411840068324421E-4</v>
      </c>
      <c r="AE542">
        <f t="shared" si="206"/>
        <v>3.0082976494312458E-3</v>
      </c>
      <c r="AF542">
        <f t="shared" si="207"/>
        <v>2.6950503918388852E-3</v>
      </c>
      <c r="AG542">
        <f t="shared" si="208"/>
        <v>7.3240621393399433E-3</v>
      </c>
    </row>
    <row r="543" spans="1:33" x14ac:dyDescent="0.25">
      <c r="A543" t="str">
        <f>'[3]post matched'!$A344</f>
        <v>speech</v>
      </c>
      <c r="B543" s="1">
        <v>42265</v>
      </c>
      <c r="C543" s="8">
        <f>[7]contrs_10year_adj_extra_stack!A542</f>
        <v>-1.00000000000003E-4</v>
      </c>
      <c r="D543" s="8">
        <f>[7]contrs_10year_adj_extra_stack!B542</f>
        <v>5.5757256192659799E-6</v>
      </c>
      <c r="E543" s="8">
        <f>[7]contrs_10year_adj_extra_stack!C542</f>
        <v>-5.4402933954892602E-5</v>
      </c>
      <c r="F543" s="8">
        <f>[7]contrs_10year_adj_extra_stack!D542</f>
        <v>-6.59793572273681E-6</v>
      </c>
      <c r="G543" s="8">
        <f>[7]contrs_10year_adj_extra_stack!E542</f>
        <v>-1.9483530359063198E-5</v>
      </c>
      <c r="I543" s="1">
        <f t="shared" si="210"/>
        <v>42248</v>
      </c>
      <c r="J543" s="1">
        <f t="shared" si="189"/>
        <v>42265</v>
      </c>
      <c r="K543" s="2">
        <f t="shared" si="190"/>
        <v>1.00000000000003E-2</v>
      </c>
      <c r="L543">
        <f t="shared" si="191"/>
        <v>-5.5757256192659802E-4</v>
      </c>
      <c r="M543">
        <f t="shared" si="192"/>
        <v>5.44029339548926E-3</v>
      </c>
      <c r="N543">
        <f t="shared" si="193"/>
        <v>6.5979357227368102E-4</v>
      </c>
      <c r="O543">
        <f t="shared" si="194"/>
        <v>1.9483530359063199E-3</v>
      </c>
      <c r="P543">
        <f t="shared" si="211"/>
        <v>2.5091325582576375E-3</v>
      </c>
      <c r="R543">
        <f t="shared" si="195"/>
        <v>1.00000000000003E-2</v>
      </c>
      <c r="S543">
        <f t="shared" si="196"/>
        <v>2.976332869059667E-4</v>
      </c>
      <c r="T543">
        <f t="shared" si="197"/>
        <v>6.2954992443218262E-3</v>
      </c>
      <c r="U543">
        <f t="shared" si="198"/>
        <v>1.5149994211062457E-3</v>
      </c>
      <c r="V543">
        <f t="shared" si="199"/>
        <v>2.8035588847388849E-3</v>
      </c>
      <c r="W543">
        <f t="shared" si="200"/>
        <v>2.5174406597446627E-4</v>
      </c>
      <c r="Y543" s="2" t="b">
        <f t="shared" si="201"/>
        <v>0</v>
      </c>
      <c r="Z543" s="2">
        <f t="shared" si="209"/>
        <v>2</v>
      </c>
      <c r="AA543" s="1">
        <f t="shared" si="202"/>
        <v>42265</v>
      </c>
      <c r="AB543">
        <f t="shared" si="203"/>
        <v>1.00000000000003E-2</v>
      </c>
      <c r="AC543">
        <f t="shared" si="204"/>
        <v>2.976332869059667E-4</v>
      </c>
      <c r="AD543">
        <f t="shared" si="205"/>
        <v>6.2954992443218262E-3</v>
      </c>
      <c r="AE543">
        <f t="shared" si="206"/>
        <v>1.5149994211062457E-3</v>
      </c>
      <c r="AF543">
        <f t="shared" si="207"/>
        <v>2.8035588847388849E-3</v>
      </c>
      <c r="AG543">
        <f t="shared" si="208"/>
        <v>2.5174406597446627E-4</v>
      </c>
    </row>
    <row r="544" spans="1:33" x14ac:dyDescent="0.25">
      <c r="A544" t="str">
        <f>'[3]post matched'!$A345</f>
        <v>speech</v>
      </c>
      <c r="B544" s="1">
        <v>42271</v>
      </c>
      <c r="C544" s="8">
        <f>[7]contrs_10year_adj_extra_stack!A543</f>
        <v>-3.9999999999999801E-4</v>
      </c>
      <c r="D544" s="8">
        <f>[7]contrs_10year_adj_extra_stack!B543</f>
        <v>1.6737834100899199E-5</v>
      </c>
      <c r="E544" s="8">
        <f>[7]contrs_10year_adj_extra_stack!C543</f>
        <v>2.5849477418420799E-5</v>
      </c>
      <c r="F544" s="8">
        <f>[7]contrs_10year_adj_extra_stack!D543</f>
        <v>-3.1930692412869799E-4</v>
      </c>
      <c r="G544" s="8">
        <f>[7]contrs_10year_adj_extra_stack!E543</f>
        <v>-1.29856688062879E-5</v>
      </c>
      <c r="I544" s="1">
        <f t="shared" si="210"/>
        <v>42248</v>
      </c>
      <c r="J544" s="1">
        <f t="shared" si="189"/>
        <v>42271</v>
      </c>
      <c r="K544" s="2">
        <f t="shared" si="190"/>
        <v>3.99999999999998E-2</v>
      </c>
      <c r="L544">
        <f t="shared" si="191"/>
        <v>-1.6737834100899198E-3</v>
      </c>
      <c r="M544">
        <f t="shared" si="192"/>
        <v>-2.5849477418420797E-3</v>
      </c>
      <c r="N544">
        <f t="shared" si="193"/>
        <v>3.1930692412869797E-2</v>
      </c>
      <c r="O544">
        <f t="shared" si="194"/>
        <v>1.2985668806287901E-3</v>
      </c>
      <c r="P544">
        <f t="shared" si="211"/>
        <v>1.1029471858433209E-2</v>
      </c>
      <c r="R544">
        <f t="shared" si="195"/>
        <v>3.99999999999998E-2</v>
      </c>
      <c r="S544">
        <f t="shared" si="196"/>
        <v>-8.1857756125735506E-4</v>
      </c>
      <c r="T544">
        <f t="shared" si="197"/>
        <v>-1.7297418930095139E-3</v>
      </c>
      <c r="U544">
        <f t="shared" si="198"/>
        <v>3.2785898261702362E-2</v>
      </c>
      <c r="V544">
        <f t="shared" si="199"/>
        <v>2.153772729461355E-3</v>
      </c>
      <c r="W544">
        <f t="shared" si="200"/>
        <v>8.7720833661500373E-3</v>
      </c>
      <c r="Y544" s="2" t="b">
        <f t="shared" si="201"/>
        <v>0</v>
      </c>
      <c r="Z544" s="2">
        <f t="shared" si="209"/>
        <v>6</v>
      </c>
      <c r="AA544" s="1">
        <f t="shared" si="202"/>
        <v>42271</v>
      </c>
      <c r="AB544">
        <f t="shared" si="203"/>
        <v>3.99999999999998E-2</v>
      </c>
      <c r="AC544">
        <f t="shared" si="204"/>
        <v>8.1857756125735506E-4</v>
      </c>
      <c r="AD544">
        <f t="shared" si="205"/>
        <v>1.7297418930095139E-3</v>
      </c>
      <c r="AE544">
        <f t="shared" si="206"/>
        <v>3.2785898261702362E-2</v>
      </c>
      <c r="AF544">
        <f t="shared" si="207"/>
        <v>2.153772729461355E-3</v>
      </c>
      <c r="AG544">
        <f t="shared" si="208"/>
        <v>8.7720833661500373E-3</v>
      </c>
    </row>
    <row r="545" spans="1:33" x14ac:dyDescent="0.25">
      <c r="A545" t="str">
        <f>'[3]post matched'!$A346</f>
        <v>speech</v>
      </c>
      <c r="B545" s="1">
        <v>42285</v>
      </c>
      <c r="C545" s="8">
        <f>[7]contrs_10year_adj_extra_stack!A544</f>
        <v>9.9999999999999395E-5</v>
      </c>
      <c r="D545" s="8">
        <f>[7]contrs_10year_adj_extra_stack!B544</f>
        <v>1.3896215325173801E-5</v>
      </c>
      <c r="E545" s="8">
        <f>[7]contrs_10year_adj_extra_stack!C544</f>
        <v>1.9417652738410198E-5</v>
      </c>
      <c r="F545" s="8">
        <f>[7]contrs_10year_adj_extra_stack!D544</f>
        <v>7.6830764276504098E-5</v>
      </c>
      <c r="G545" s="8">
        <f>[7]contrs_10year_adj_extra_stack!E544</f>
        <v>7.6253352735978401E-6</v>
      </c>
      <c r="I545" s="1">
        <f t="shared" si="210"/>
        <v>42278</v>
      </c>
      <c r="J545" s="1">
        <f t="shared" si="189"/>
        <v>42285</v>
      </c>
      <c r="K545" s="2">
        <f t="shared" si="190"/>
        <v>-9.9999999999999395E-3</v>
      </c>
      <c r="L545">
        <f t="shared" si="191"/>
        <v>-1.38962153251738E-3</v>
      </c>
      <c r="M545">
        <f t="shared" si="192"/>
        <v>-1.9417652738410198E-3</v>
      </c>
      <c r="N545">
        <f t="shared" si="193"/>
        <v>-7.6830764276504095E-3</v>
      </c>
      <c r="O545">
        <f t="shared" si="194"/>
        <v>-7.6253352735978401E-4</v>
      </c>
      <c r="P545">
        <f t="shared" si="211"/>
        <v>1.7769967613686538E-3</v>
      </c>
      <c r="R545">
        <f t="shared" si="195"/>
        <v>-9.9999999999999395E-3</v>
      </c>
      <c r="S545">
        <f t="shared" si="196"/>
        <v>-5.3441568368481525E-4</v>
      </c>
      <c r="T545">
        <f t="shared" si="197"/>
        <v>-1.086559425008454E-3</v>
      </c>
      <c r="U545">
        <f t="shared" si="198"/>
        <v>-6.827870578817845E-3</v>
      </c>
      <c r="V545">
        <f t="shared" si="199"/>
        <v>9.2672321472780819E-5</v>
      </c>
      <c r="W545">
        <f t="shared" si="200"/>
        <v>-4.8039173091451743E-4</v>
      </c>
      <c r="Y545" s="2" t="b">
        <f t="shared" si="201"/>
        <v>0</v>
      </c>
      <c r="Z545" s="2">
        <f t="shared" si="209"/>
        <v>14</v>
      </c>
      <c r="AA545" s="1">
        <f t="shared" si="202"/>
        <v>42285</v>
      </c>
      <c r="AB545">
        <f t="shared" si="203"/>
        <v>9.9999999999999395E-3</v>
      </c>
      <c r="AC545">
        <f t="shared" si="204"/>
        <v>5.3441568368481525E-4</v>
      </c>
      <c r="AD545">
        <f t="shared" si="205"/>
        <v>1.086559425008454E-3</v>
      </c>
      <c r="AE545">
        <f t="shared" si="206"/>
        <v>6.827870578817845E-3</v>
      </c>
      <c r="AF545">
        <f t="shared" si="207"/>
        <v>9.2672321472780819E-5</v>
      </c>
      <c r="AG545">
        <f t="shared" si="208"/>
        <v>4.8039173091451743E-4</v>
      </c>
    </row>
    <row r="546" spans="1:33" x14ac:dyDescent="0.25">
      <c r="A546" t="str">
        <f>'[3]post matched'!$A347</f>
        <v>minutes</v>
      </c>
      <c r="B546" s="1">
        <v>42297</v>
      </c>
      <c r="C546" s="8">
        <f>[7]contrs_10year_adj_extra_stack!A545</f>
        <v>0</v>
      </c>
      <c r="D546" s="8">
        <f>[7]contrs_10year_adj_extra_stack!B545</f>
        <v>-2.0668811012170899E-5</v>
      </c>
      <c r="E546" s="8">
        <f>[7]contrs_10year_adj_extra_stack!C545</f>
        <v>-2.61274202719194E-5</v>
      </c>
      <c r="F546" s="8">
        <f>[7]contrs_10year_adj_extra_stack!D545</f>
        <v>8.7985593077050095E-5</v>
      </c>
      <c r="G546" s="8">
        <f>[7]contrs_10year_adj_extra_stack!E545</f>
        <v>8.6215400033099403E-6</v>
      </c>
      <c r="I546" s="1">
        <f t="shared" si="210"/>
        <v>42278</v>
      </c>
      <c r="J546" s="1">
        <f t="shared" si="189"/>
        <v>42297</v>
      </c>
      <c r="K546" s="2">
        <f t="shared" si="190"/>
        <v>0</v>
      </c>
      <c r="L546">
        <f t="shared" si="191"/>
        <v>2.0668811012170898E-3</v>
      </c>
      <c r="M546">
        <f t="shared" si="192"/>
        <v>2.61274202719194E-3</v>
      </c>
      <c r="N546">
        <f t="shared" si="193"/>
        <v>-8.79855930770501E-3</v>
      </c>
      <c r="O546">
        <f t="shared" si="194"/>
        <v>-8.6215400033099398E-4</v>
      </c>
      <c r="P546">
        <f t="shared" si="211"/>
        <v>4.9810901796269744E-3</v>
      </c>
      <c r="R546">
        <f t="shared" si="195"/>
        <v>0</v>
      </c>
      <c r="S546">
        <f t="shared" si="196"/>
        <v>2.9220869500496544E-3</v>
      </c>
      <c r="T546">
        <f t="shared" si="197"/>
        <v>3.4679478760245058E-3</v>
      </c>
      <c r="U546">
        <f t="shared" si="198"/>
        <v>-7.9433534588724455E-3</v>
      </c>
      <c r="V546">
        <f t="shared" si="199"/>
        <v>-6.9481514984291465E-6</v>
      </c>
      <c r="W546">
        <f t="shared" si="200"/>
        <v>2.7237016873438032E-3</v>
      </c>
      <c r="Y546" s="2" t="b">
        <f t="shared" si="201"/>
        <v>0</v>
      </c>
      <c r="Z546" s="2">
        <f t="shared" si="209"/>
        <v>12</v>
      </c>
      <c r="AA546" s="1">
        <f t="shared" si="202"/>
        <v>42297</v>
      </c>
      <c r="AB546">
        <f t="shared" si="203"/>
        <v>0</v>
      </c>
      <c r="AC546">
        <f t="shared" si="204"/>
        <v>2.9220869500496544E-3</v>
      </c>
      <c r="AD546">
        <f t="shared" si="205"/>
        <v>3.4679478760245058E-3</v>
      </c>
      <c r="AE546">
        <f t="shared" si="206"/>
        <v>7.9433534588724455E-3</v>
      </c>
      <c r="AF546">
        <f t="shared" si="207"/>
        <v>6.9481514984291465E-6</v>
      </c>
      <c r="AG546">
        <f t="shared" si="208"/>
        <v>2.7237016873438032E-3</v>
      </c>
    </row>
    <row r="547" spans="1:33" x14ac:dyDescent="0.25">
      <c r="A547" t="str">
        <f>'[3]post matched'!$A348</f>
        <v>speech</v>
      </c>
      <c r="B547" s="1">
        <v>42299</v>
      </c>
      <c r="C547" s="8">
        <f>[7]contrs_10year_adj_extra_stack!A546</f>
        <v>-9.9999999999995898E-5</v>
      </c>
      <c r="D547" s="8">
        <f>[7]contrs_10year_adj_extra_stack!B546</f>
        <v>1.06871996290755E-5</v>
      </c>
      <c r="E547" s="8">
        <f>[7]contrs_10year_adj_extra_stack!C546</f>
        <v>1.63867161041554E-5</v>
      </c>
      <c r="F547" s="8">
        <f>[7]contrs_10year_adj_extra_stack!D546</f>
        <v>-6.9374413791878194E-5</v>
      </c>
      <c r="G547" s="8">
        <f>[7]contrs_10year_adj_extra_stack!E546</f>
        <v>1.38073817064529E-6</v>
      </c>
      <c r="I547" s="1">
        <f t="shared" si="210"/>
        <v>42278</v>
      </c>
      <c r="J547" s="1">
        <f t="shared" si="189"/>
        <v>42299</v>
      </c>
      <c r="K547" s="2">
        <f t="shared" si="190"/>
        <v>9.9999999999995891E-3</v>
      </c>
      <c r="L547">
        <f t="shared" si="191"/>
        <v>-1.06871996290755E-3</v>
      </c>
      <c r="M547">
        <f t="shared" si="192"/>
        <v>-1.6386716104155401E-3</v>
      </c>
      <c r="N547">
        <f t="shared" si="193"/>
        <v>6.9374413791878191E-3</v>
      </c>
      <c r="O547">
        <f t="shared" si="194"/>
        <v>-1.38073817064529E-4</v>
      </c>
      <c r="P547">
        <f t="shared" si="211"/>
        <v>5.9080240111993891E-3</v>
      </c>
      <c r="R547">
        <f t="shared" si="195"/>
        <v>9.9999999999995891E-3</v>
      </c>
      <c r="S547">
        <f t="shared" si="196"/>
        <v>-2.1351411407498529E-4</v>
      </c>
      <c r="T547">
        <f t="shared" si="197"/>
        <v>-7.8346576158297432E-4</v>
      </c>
      <c r="U547">
        <f t="shared" si="198"/>
        <v>7.7926472280203836E-3</v>
      </c>
      <c r="V547">
        <f t="shared" si="199"/>
        <v>7.1713203176803578E-4</v>
      </c>
      <c r="W547">
        <f t="shared" si="200"/>
        <v>3.6506355189162179E-3</v>
      </c>
      <c r="Y547" s="2" t="b">
        <f t="shared" si="201"/>
        <v>0</v>
      </c>
      <c r="Z547" s="2">
        <f t="shared" si="209"/>
        <v>2</v>
      </c>
      <c r="AA547" s="1">
        <f t="shared" si="202"/>
        <v>42299</v>
      </c>
      <c r="AB547">
        <f t="shared" si="203"/>
        <v>9.9999999999995891E-3</v>
      </c>
      <c r="AC547">
        <f t="shared" si="204"/>
        <v>2.1351411407498529E-4</v>
      </c>
      <c r="AD547">
        <f t="shared" si="205"/>
        <v>7.8346576158297432E-4</v>
      </c>
      <c r="AE547">
        <f t="shared" si="206"/>
        <v>7.7926472280203836E-3</v>
      </c>
      <c r="AF547">
        <f t="shared" si="207"/>
        <v>7.1713203176803578E-4</v>
      </c>
      <c r="AG547">
        <f t="shared" si="208"/>
        <v>3.6506355189162179E-3</v>
      </c>
    </row>
    <row r="548" spans="1:33" x14ac:dyDescent="0.25">
      <c r="A548" t="str">
        <f>'[3]post matched'!$A349</f>
        <v>speech</v>
      </c>
      <c r="B548" s="1">
        <v>42313</v>
      </c>
      <c r="C548" s="8">
        <f>[7]contrs_10year_adj_extra_stack!A547</f>
        <v>-3.0000000000000198E-4</v>
      </c>
      <c r="D548" s="8">
        <f>[7]contrs_10year_adj_extra_stack!B547</f>
        <v>1.60614401165772E-5</v>
      </c>
      <c r="E548" s="8">
        <f>[7]contrs_10year_adj_extra_stack!C547</f>
        <v>-4.5818633276043002E-5</v>
      </c>
      <c r="F548" s="8">
        <f>[7]contrs_10year_adj_extra_stack!D547</f>
        <v>-2.2011053712105299E-4</v>
      </c>
      <c r="G548" s="8">
        <f>[7]contrs_10year_adj_extra_stack!E547</f>
        <v>-9.7940229620644294E-6</v>
      </c>
      <c r="I548" s="1">
        <f t="shared" si="210"/>
        <v>42309</v>
      </c>
      <c r="J548" s="1">
        <f t="shared" si="189"/>
        <v>42313</v>
      </c>
      <c r="K548" s="2">
        <f t="shared" si="190"/>
        <v>3.0000000000000197E-2</v>
      </c>
      <c r="L548">
        <f t="shared" si="191"/>
        <v>-1.60614401165772E-3</v>
      </c>
      <c r="M548">
        <f t="shared" si="192"/>
        <v>4.5818633276042998E-3</v>
      </c>
      <c r="N548">
        <f t="shared" si="193"/>
        <v>2.2011053712105298E-2</v>
      </c>
      <c r="O548">
        <f t="shared" si="194"/>
        <v>9.7940229620644293E-4</v>
      </c>
      <c r="P548">
        <f t="shared" si="211"/>
        <v>4.0338246757418731E-3</v>
      </c>
      <c r="R548">
        <f t="shared" si="195"/>
        <v>3.0000000000000197E-2</v>
      </c>
      <c r="S548">
        <f t="shared" si="196"/>
        <v>-7.5093816282515531E-4</v>
      </c>
      <c r="T548">
        <f t="shared" si="197"/>
        <v>5.4370691764368661E-3</v>
      </c>
      <c r="U548">
        <f t="shared" si="198"/>
        <v>2.2866259560937862E-2</v>
      </c>
      <c r="V548">
        <f t="shared" si="199"/>
        <v>1.8346081450390079E-3</v>
      </c>
      <c r="W548">
        <f t="shared" si="200"/>
        <v>1.7764361834587019E-3</v>
      </c>
      <c r="Y548" s="2" t="b">
        <f t="shared" si="201"/>
        <v>0</v>
      </c>
      <c r="Z548" s="2">
        <f t="shared" si="209"/>
        <v>14</v>
      </c>
      <c r="AA548" s="1">
        <f t="shared" si="202"/>
        <v>42313</v>
      </c>
      <c r="AB548">
        <f t="shared" si="203"/>
        <v>3.0000000000000197E-2</v>
      </c>
      <c r="AC548">
        <f t="shared" si="204"/>
        <v>7.5093816282515531E-4</v>
      </c>
      <c r="AD548">
        <f t="shared" si="205"/>
        <v>5.4370691764368661E-3</v>
      </c>
      <c r="AE548">
        <f t="shared" si="206"/>
        <v>2.2866259560937862E-2</v>
      </c>
      <c r="AF548">
        <f t="shared" si="207"/>
        <v>1.8346081450390079E-3</v>
      </c>
      <c r="AG548">
        <f t="shared" si="208"/>
        <v>1.7764361834587019E-3</v>
      </c>
    </row>
    <row r="549" spans="1:33" x14ac:dyDescent="0.25">
      <c r="A549" t="str">
        <f>'[3]post matched'!$A350</f>
        <v>speech</v>
      </c>
      <c r="B549" s="1">
        <v>42313</v>
      </c>
      <c r="C549" s="8">
        <f>[7]contrs_10year_adj_extra_stack!A548</f>
        <v>-3.0000000000000198E-4</v>
      </c>
      <c r="D549" s="8">
        <f>[7]contrs_10year_adj_extra_stack!B548</f>
        <v>1.60614401165772E-5</v>
      </c>
      <c r="E549" s="8">
        <f>[7]contrs_10year_adj_extra_stack!C548</f>
        <v>-4.5818633276043002E-5</v>
      </c>
      <c r="F549" s="8">
        <f>[7]contrs_10year_adj_extra_stack!D548</f>
        <v>-2.2011053712105299E-4</v>
      </c>
      <c r="G549" s="8">
        <f>[7]contrs_10year_adj_extra_stack!E548</f>
        <v>-9.7940229620644294E-6</v>
      </c>
      <c r="I549" s="1">
        <f t="shared" si="210"/>
        <v>42309</v>
      </c>
      <c r="J549" s="1">
        <f t="shared" si="189"/>
        <v>42313</v>
      </c>
      <c r="K549" s="2">
        <f t="shared" si="190"/>
        <v>3.0000000000000197E-2</v>
      </c>
      <c r="L549">
        <f t="shared" si="191"/>
        <v>-1.60614401165772E-3</v>
      </c>
      <c r="M549">
        <f t="shared" si="192"/>
        <v>4.5818633276042998E-3</v>
      </c>
      <c r="N549">
        <f t="shared" si="193"/>
        <v>2.2011053712105298E-2</v>
      </c>
      <c r="O549">
        <f t="shared" si="194"/>
        <v>9.7940229620644293E-4</v>
      </c>
      <c r="P549">
        <f t="shared" si="211"/>
        <v>4.0338246757418731E-3</v>
      </c>
      <c r="R549">
        <f t="shared" si="195"/>
        <v>3.0000000000000197E-2</v>
      </c>
      <c r="S549">
        <f t="shared" si="196"/>
        <v>-7.5093816282515531E-4</v>
      </c>
      <c r="T549">
        <f t="shared" si="197"/>
        <v>5.4370691764368661E-3</v>
      </c>
      <c r="U549">
        <f t="shared" si="198"/>
        <v>2.2866259560937862E-2</v>
      </c>
      <c r="V549">
        <f t="shared" si="199"/>
        <v>1.8346081450390079E-3</v>
      </c>
      <c r="W549">
        <f t="shared" si="200"/>
        <v>1.7764361834587019E-3</v>
      </c>
      <c r="Y549" s="2" t="b">
        <f t="shared" si="201"/>
        <v>0</v>
      </c>
      <c r="Z549" s="2">
        <f t="shared" si="209"/>
        <v>0</v>
      </c>
      <c r="AA549" s="1">
        <f t="shared" si="202"/>
        <v>42313</v>
      </c>
      <c r="AB549">
        <f t="shared" si="203"/>
        <v>3.0000000000000197E-2</v>
      </c>
      <c r="AC549">
        <f t="shared" si="204"/>
        <v>7.5093816282515531E-4</v>
      </c>
      <c r="AD549">
        <f t="shared" si="205"/>
        <v>5.4370691764368661E-3</v>
      </c>
      <c r="AE549">
        <f t="shared" si="206"/>
        <v>2.2866259560937862E-2</v>
      </c>
      <c r="AF549">
        <f t="shared" si="207"/>
        <v>1.8346081450390079E-3</v>
      </c>
      <c r="AG549">
        <f t="shared" si="208"/>
        <v>1.7764361834587019E-3</v>
      </c>
    </row>
    <row r="550" spans="1:33" x14ac:dyDescent="0.25">
      <c r="A550" t="str">
        <f>'[3]post matched'!$A351</f>
        <v>smp</v>
      </c>
      <c r="B550" s="1">
        <v>42314</v>
      </c>
      <c r="C550" s="8">
        <f>[7]contrs_10year_adj_extra_stack!A549</f>
        <v>2.9999999999999802E-4</v>
      </c>
      <c r="D550" s="8">
        <f>[7]contrs_10year_adj_extra_stack!B549</f>
        <v>-5.6672503583829E-6</v>
      </c>
      <c r="E550" s="8">
        <f>[7]contrs_10year_adj_extra_stack!C549</f>
        <v>9.1957101461777105E-5</v>
      </c>
      <c r="F550" s="8">
        <f>[7]contrs_10year_adj_extra_stack!D549</f>
        <v>1.5035428447223801E-4</v>
      </c>
      <c r="G550" s="8">
        <f>[7]contrs_10year_adj_extra_stack!E549</f>
        <v>3.31056184423974E-5</v>
      </c>
      <c r="I550" s="1">
        <f t="shared" si="210"/>
        <v>42309</v>
      </c>
      <c r="J550" s="1">
        <f t="shared" si="189"/>
        <v>42314</v>
      </c>
      <c r="K550" s="2">
        <f t="shared" si="190"/>
        <v>-2.9999999999999801E-2</v>
      </c>
      <c r="L550">
        <f t="shared" si="191"/>
        <v>5.6672503583829004E-4</v>
      </c>
      <c r="M550">
        <f t="shared" si="192"/>
        <v>-9.1957101461777099E-3</v>
      </c>
      <c r="N550">
        <f t="shared" si="193"/>
        <v>-1.5035428447223801E-2</v>
      </c>
      <c r="O550">
        <f t="shared" si="194"/>
        <v>-3.3105618442397398E-3</v>
      </c>
      <c r="P550">
        <f t="shared" si="211"/>
        <v>-3.0250245981968396E-3</v>
      </c>
      <c r="R550">
        <f t="shared" si="195"/>
        <v>-2.9999999999999801E-2</v>
      </c>
      <c r="S550">
        <f t="shared" si="196"/>
        <v>1.4219308846708549E-3</v>
      </c>
      <c r="T550">
        <f t="shared" si="197"/>
        <v>-8.3405042973451436E-3</v>
      </c>
      <c r="U550">
        <f t="shared" si="198"/>
        <v>-1.4180222598391237E-2</v>
      </c>
      <c r="V550">
        <f t="shared" si="199"/>
        <v>-2.4553559954071749E-3</v>
      </c>
      <c r="W550">
        <f t="shared" si="200"/>
        <v>-5.2824130904800103E-3</v>
      </c>
      <c r="Y550" s="2" t="b">
        <f t="shared" si="201"/>
        <v>0</v>
      </c>
      <c r="Z550" s="2">
        <f t="shared" si="209"/>
        <v>1</v>
      </c>
      <c r="AA550" s="1">
        <f t="shared" si="202"/>
        <v>42314</v>
      </c>
      <c r="AB550">
        <f t="shared" si="203"/>
        <v>2.9999999999999801E-2</v>
      </c>
      <c r="AC550">
        <f t="shared" si="204"/>
        <v>1.4219308846708549E-3</v>
      </c>
      <c r="AD550">
        <f t="shared" si="205"/>
        <v>8.3405042973451436E-3</v>
      </c>
      <c r="AE550">
        <f t="shared" si="206"/>
        <v>1.4180222598391237E-2</v>
      </c>
      <c r="AF550">
        <f t="shared" si="207"/>
        <v>2.4553559954071749E-3</v>
      </c>
      <c r="AG550">
        <f t="shared" si="208"/>
        <v>5.2824130904800103E-3</v>
      </c>
    </row>
    <row r="551" spans="1:33" x14ac:dyDescent="0.25">
      <c r="A551" t="str">
        <f>'[3]post matched'!$A352</f>
        <v>speech</v>
      </c>
      <c r="B551" s="1">
        <v>42314</v>
      </c>
      <c r="C551" s="8">
        <f>[7]contrs_10year_adj_extra_stack!A550</f>
        <v>2.9999999999999802E-4</v>
      </c>
      <c r="D551" s="8">
        <f>[7]contrs_10year_adj_extra_stack!B550</f>
        <v>-5.6672503583829E-6</v>
      </c>
      <c r="E551" s="8">
        <f>[7]contrs_10year_adj_extra_stack!C550</f>
        <v>9.1957101461777105E-5</v>
      </c>
      <c r="F551" s="8">
        <f>[7]contrs_10year_adj_extra_stack!D550</f>
        <v>1.5035428447223801E-4</v>
      </c>
      <c r="G551" s="8">
        <f>[7]contrs_10year_adj_extra_stack!E550</f>
        <v>3.31056184423974E-5</v>
      </c>
      <c r="I551" s="1">
        <f t="shared" si="210"/>
        <v>42309</v>
      </c>
      <c r="J551" s="1">
        <f t="shared" si="189"/>
        <v>42314</v>
      </c>
      <c r="K551" s="2">
        <f t="shared" si="190"/>
        <v>-2.9999999999999801E-2</v>
      </c>
      <c r="L551">
        <f t="shared" si="191"/>
        <v>5.6672503583829004E-4</v>
      </c>
      <c r="M551">
        <f t="shared" si="192"/>
        <v>-9.1957101461777099E-3</v>
      </c>
      <c r="N551">
        <f t="shared" si="193"/>
        <v>-1.5035428447223801E-2</v>
      </c>
      <c r="O551">
        <f t="shared" si="194"/>
        <v>-3.3105618442397398E-3</v>
      </c>
      <c r="P551">
        <f t="shared" si="211"/>
        <v>-3.0250245981968396E-3</v>
      </c>
      <c r="R551">
        <f t="shared" si="195"/>
        <v>-2.9999999999999801E-2</v>
      </c>
      <c r="S551">
        <f t="shared" si="196"/>
        <v>1.4219308846708549E-3</v>
      </c>
      <c r="T551">
        <f t="shared" si="197"/>
        <v>-8.3405042973451436E-3</v>
      </c>
      <c r="U551">
        <f t="shared" si="198"/>
        <v>-1.4180222598391237E-2</v>
      </c>
      <c r="V551">
        <f t="shared" si="199"/>
        <v>-2.4553559954071749E-3</v>
      </c>
      <c r="W551">
        <f t="shared" si="200"/>
        <v>-5.2824130904800103E-3</v>
      </c>
      <c r="Y551" s="2" t="b">
        <f t="shared" si="201"/>
        <v>0</v>
      </c>
      <c r="Z551" s="2">
        <f t="shared" si="209"/>
        <v>0</v>
      </c>
      <c r="AA551" s="1">
        <f t="shared" si="202"/>
        <v>42314</v>
      </c>
      <c r="AB551">
        <f t="shared" si="203"/>
        <v>2.9999999999999801E-2</v>
      </c>
      <c r="AC551">
        <f t="shared" si="204"/>
        <v>1.4219308846708549E-3</v>
      </c>
      <c r="AD551">
        <f t="shared" si="205"/>
        <v>8.3405042973451436E-3</v>
      </c>
      <c r="AE551">
        <f t="shared" si="206"/>
        <v>1.4180222598391237E-2</v>
      </c>
      <c r="AF551">
        <f t="shared" si="207"/>
        <v>2.4553559954071749E-3</v>
      </c>
      <c r="AG551">
        <f t="shared" si="208"/>
        <v>5.2824130904800103E-3</v>
      </c>
    </row>
    <row r="552" spans="1:33" x14ac:dyDescent="0.25">
      <c r="A552" t="str">
        <f>'[3]post matched'!$A353</f>
        <v>minutes</v>
      </c>
      <c r="B552" s="1">
        <v>42325</v>
      </c>
      <c r="C552" s="8">
        <f>[7]contrs_10year_adj_extra_stack!A551</f>
        <v>2.9999999999999802E-4</v>
      </c>
      <c r="D552" s="8">
        <f>[7]contrs_10year_adj_extra_stack!B551</f>
        <v>-1.9129693129499599E-5</v>
      </c>
      <c r="E552" s="8">
        <f>[7]contrs_10year_adj_extra_stack!C551</f>
        <v>8.4154576802808906E-5</v>
      </c>
      <c r="F552" s="8">
        <f>[7]contrs_10year_adj_extra_stack!D551</f>
        <v>1.8410770148644999E-4</v>
      </c>
      <c r="G552" s="8">
        <f>[7]contrs_10year_adj_extra_stack!E551</f>
        <v>2.26946927626797E-5</v>
      </c>
      <c r="I552" s="1">
        <f t="shared" si="210"/>
        <v>42309</v>
      </c>
      <c r="J552" s="1">
        <f t="shared" si="189"/>
        <v>42325</v>
      </c>
      <c r="K552" s="2">
        <f t="shared" si="190"/>
        <v>-2.9999999999999801E-2</v>
      </c>
      <c r="L552">
        <f t="shared" si="191"/>
        <v>1.91296931294996E-3</v>
      </c>
      <c r="M552">
        <f t="shared" si="192"/>
        <v>-8.4154576802808901E-3</v>
      </c>
      <c r="N552">
        <f t="shared" si="193"/>
        <v>-1.8410770148644999E-2</v>
      </c>
      <c r="O552">
        <f t="shared" si="194"/>
        <v>-2.26946927626797E-3</v>
      </c>
      <c r="P552">
        <f t="shared" si="211"/>
        <v>-2.8172722077559054E-3</v>
      </c>
      <c r="R552">
        <f t="shared" si="195"/>
        <v>-2.9999999999999801E-2</v>
      </c>
      <c r="S552">
        <f t="shared" si="196"/>
        <v>2.7681751617825248E-3</v>
      </c>
      <c r="T552">
        <f t="shared" si="197"/>
        <v>-7.5602518314483239E-3</v>
      </c>
      <c r="U552">
        <f t="shared" si="198"/>
        <v>-1.7555564299812434E-2</v>
      </c>
      <c r="V552">
        <f t="shared" si="199"/>
        <v>-1.414263427435405E-3</v>
      </c>
      <c r="W552">
        <f t="shared" si="200"/>
        <v>-5.074660700039077E-3</v>
      </c>
      <c r="Y552" s="2" t="b">
        <f t="shared" si="201"/>
        <v>0</v>
      </c>
      <c r="Z552" s="2">
        <f t="shared" si="209"/>
        <v>11</v>
      </c>
      <c r="AA552" s="1">
        <f t="shared" si="202"/>
        <v>42325</v>
      </c>
      <c r="AB552">
        <f t="shared" si="203"/>
        <v>2.9999999999999801E-2</v>
      </c>
      <c r="AC552">
        <f t="shared" si="204"/>
        <v>2.7681751617825248E-3</v>
      </c>
      <c r="AD552">
        <f t="shared" si="205"/>
        <v>7.5602518314483239E-3</v>
      </c>
      <c r="AE552">
        <f t="shared" si="206"/>
        <v>1.7555564299812434E-2</v>
      </c>
      <c r="AF552">
        <f t="shared" si="207"/>
        <v>1.414263427435405E-3</v>
      </c>
      <c r="AG552">
        <f t="shared" si="208"/>
        <v>5.074660700039077E-3</v>
      </c>
    </row>
    <row r="553" spans="1:33" x14ac:dyDescent="0.25">
      <c r="A553" t="str">
        <f>'[3]post matched'!$A354</f>
        <v>speech</v>
      </c>
      <c r="B553" s="1">
        <v>42326</v>
      </c>
      <c r="C553" s="8">
        <f>[7]contrs_10year_adj_extra_stack!A552</f>
        <v>0</v>
      </c>
      <c r="D553" s="8">
        <f>[7]contrs_10year_adj_extra_stack!B552</f>
        <v>1.93142538611639E-5</v>
      </c>
      <c r="E553" s="8">
        <f>[7]contrs_10year_adj_extra_stack!C552</f>
        <v>-3.7449117930645697E-5</v>
      </c>
      <c r="F553" s="8">
        <f>[7]contrs_10year_adj_extra_stack!D552</f>
        <v>1.9244508781930802E-6</v>
      </c>
      <c r="G553" s="8">
        <f>[7]contrs_10year_adj_extra_stack!E552</f>
        <v>1.30487315203416E-5</v>
      </c>
      <c r="I553" s="1">
        <f t="shared" si="210"/>
        <v>42309</v>
      </c>
      <c r="J553" s="1">
        <f t="shared" si="189"/>
        <v>42326</v>
      </c>
      <c r="K553" s="2">
        <f t="shared" si="190"/>
        <v>0</v>
      </c>
      <c r="L553">
        <f t="shared" si="191"/>
        <v>-1.93142538611639E-3</v>
      </c>
      <c r="M553">
        <f t="shared" si="192"/>
        <v>3.7449117930645698E-3</v>
      </c>
      <c r="N553">
        <f t="shared" si="193"/>
        <v>-1.9244508781930802E-4</v>
      </c>
      <c r="O553">
        <f t="shared" si="194"/>
        <v>-1.30487315203416E-3</v>
      </c>
      <c r="P553">
        <f t="shared" si="211"/>
        <v>-3.1616816709471168E-4</v>
      </c>
      <c r="R553">
        <f t="shared" si="195"/>
        <v>0</v>
      </c>
      <c r="S553">
        <f t="shared" si="196"/>
        <v>-1.0762195372838253E-3</v>
      </c>
      <c r="T553">
        <f t="shared" si="197"/>
        <v>4.6001176418971352E-3</v>
      </c>
      <c r="U553">
        <f t="shared" si="198"/>
        <v>6.6276076101325673E-4</v>
      </c>
      <c r="V553">
        <f t="shared" si="199"/>
        <v>-4.4966730320159518E-4</v>
      </c>
      <c r="W553">
        <f t="shared" si="200"/>
        <v>-2.5735566593778829E-3</v>
      </c>
      <c r="Y553" s="2" t="b">
        <f t="shared" si="201"/>
        <v>0</v>
      </c>
      <c r="Z553" s="2">
        <f t="shared" si="209"/>
        <v>1</v>
      </c>
      <c r="AA553" s="1">
        <f t="shared" si="202"/>
        <v>42326</v>
      </c>
      <c r="AB553">
        <f t="shared" si="203"/>
        <v>0</v>
      </c>
      <c r="AC553">
        <f t="shared" si="204"/>
        <v>1.0762195372838253E-3</v>
      </c>
      <c r="AD553">
        <f t="shared" si="205"/>
        <v>4.6001176418971352E-3</v>
      </c>
      <c r="AE553">
        <f t="shared" si="206"/>
        <v>6.6276076101325673E-4</v>
      </c>
      <c r="AF553">
        <f t="shared" si="207"/>
        <v>4.4966730320159518E-4</v>
      </c>
      <c r="AG553">
        <f t="shared" si="208"/>
        <v>2.5735566593778829E-3</v>
      </c>
    </row>
    <row r="554" spans="1:33" x14ac:dyDescent="0.25">
      <c r="A554" t="str">
        <f>'[3]post matched'!$A355</f>
        <v>speech</v>
      </c>
      <c r="B554" s="1">
        <v>42328</v>
      </c>
      <c r="C554" s="8">
        <f>[7]contrs_10year_adj_extra_stack!A553</f>
        <v>0</v>
      </c>
      <c r="D554" s="8">
        <f>[7]contrs_10year_adj_extra_stack!B553</f>
        <v>8.8256131402492298E-6</v>
      </c>
      <c r="E554" s="8">
        <f>[7]contrs_10year_adj_extra_stack!C553</f>
        <v>-4.7983775423298801E-6</v>
      </c>
      <c r="F554" s="8">
        <f>[7]contrs_10year_adj_extra_stack!D553</f>
        <v>-1.9190994939812101E-5</v>
      </c>
      <c r="G554" s="8">
        <f>[7]contrs_10year_adj_extra_stack!E553</f>
        <v>-2.1378954965641E-5</v>
      </c>
      <c r="I554" s="1">
        <f t="shared" si="210"/>
        <v>42309</v>
      </c>
      <c r="J554" s="1">
        <f t="shared" si="189"/>
        <v>42328</v>
      </c>
      <c r="K554" s="2">
        <f t="shared" si="190"/>
        <v>0</v>
      </c>
      <c r="L554">
        <f t="shared" si="191"/>
        <v>-8.8256131402492295E-4</v>
      </c>
      <c r="M554">
        <f t="shared" si="192"/>
        <v>4.7983775423298802E-4</v>
      </c>
      <c r="N554">
        <f t="shared" si="193"/>
        <v>1.9190994939812102E-3</v>
      </c>
      <c r="O554">
        <f t="shared" si="194"/>
        <v>2.1378954965641001E-3</v>
      </c>
      <c r="P554">
        <f t="shared" si="211"/>
        <v>-3.6542714307533754E-3</v>
      </c>
      <c r="R554">
        <f t="shared" si="195"/>
        <v>0</v>
      </c>
      <c r="S554">
        <f t="shared" si="196"/>
        <v>-2.7355465192358225E-5</v>
      </c>
      <c r="T554">
        <f t="shared" si="197"/>
        <v>1.3350436030655538E-3</v>
      </c>
      <c r="U554">
        <f t="shared" si="198"/>
        <v>2.7743053428137751E-3</v>
      </c>
      <c r="V554">
        <f t="shared" si="199"/>
        <v>2.993101345396665E-3</v>
      </c>
      <c r="W554">
        <f t="shared" si="200"/>
        <v>-5.9116599230365462E-3</v>
      </c>
      <c r="Y554" s="2" t="b">
        <f t="shared" si="201"/>
        <v>0</v>
      </c>
      <c r="Z554" s="2">
        <f t="shared" si="209"/>
        <v>2</v>
      </c>
      <c r="AA554" s="1">
        <f t="shared" si="202"/>
        <v>42328</v>
      </c>
      <c r="AB554">
        <f t="shared" si="203"/>
        <v>0</v>
      </c>
      <c r="AC554">
        <f t="shared" si="204"/>
        <v>2.7355465192358225E-5</v>
      </c>
      <c r="AD554">
        <f t="shared" si="205"/>
        <v>1.3350436030655538E-3</v>
      </c>
      <c r="AE554">
        <f t="shared" si="206"/>
        <v>2.7743053428137751E-3</v>
      </c>
      <c r="AF554">
        <f t="shared" si="207"/>
        <v>2.993101345396665E-3</v>
      </c>
      <c r="AG554">
        <f t="shared" si="208"/>
        <v>5.9116599230365462E-3</v>
      </c>
    </row>
    <row r="555" spans="1:33" x14ac:dyDescent="0.25">
      <c r="A555" t="str">
        <f>'[3]post matched'!$A356</f>
        <v>speech</v>
      </c>
      <c r="B555" s="1">
        <v>42340</v>
      </c>
      <c r="C555" s="8">
        <f>[7]contrs_10year_adj_extra_stack!A554</f>
        <v>-1.00000000000003E-4</v>
      </c>
      <c r="D555" s="8">
        <f>[7]contrs_10year_adj_extra_stack!B554</f>
        <v>1.6844947134872999E-5</v>
      </c>
      <c r="E555" s="8">
        <f>[7]contrs_10year_adj_extra_stack!C554</f>
        <v>-9.4768476363500496E-5</v>
      </c>
      <c r="F555" s="8">
        <f>[7]contrs_10year_adj_extra_stack!D554</f>
        <v>5.5930083559501801E-5</v>
      </c>
      <c r="G555" s="8">
        <f>[7]contrs_10year_adj_extra_stack!E554</f>
        <v>9.1760062120945306E-6</v>
      </c>
      <c r="I555" s="1">
        <f t="shared" si="210"/>
        <v>42339</v>
      </c>
      <c r="J555" s="1">
        <f t="shared" si="189"/>
        <v>42340</v>
      </c>
      <c r="K555" s="2">
        <f t="shared" si="190"/>
        <v>1.00000000000003E-2</v>
      </c>
      <c r="L555">
        <f t="shared" si="191"/>
        <v>-1.6844947134873E-3</v>
      </c>
      <c r="M555">
        <f t="shared" si="192"/>
        <v>9.4768476363500491E-3</v>
      </c>
      <c r="N555">
        <f t="shared" si="193"/>
        <v>-5.5930083559501799E-3</v>
      </c>
      <c r="O555">
        <f t="shared" si="194"/>
        <v>-9.176006212094531E-4</v>
      </c>
      <c r="P555">
        <f t="shared" si="211"/>
        <v>8.7182560542971854E-3</v>
      </c>
      <c r="R555">
        <f t="shared" si="195"/>
        <v>1.00000000000003E-2</v>
      </c>
      <c r="S555">
        <f t="shared" si="196"/>
        <v>-8.2928886465473525E-4</v>
      </c>
      <c r="T555">
        <f t="shared" si="197"/>
        <v>1.0332053485182615E-2</v>
      </c>
      <c r="U555">
        <f t="shared" si="198"/>
        <v>-4.7378025071176154E-3</v>
      </c>
      <c r="V555">
        <f t="shared" si="199"/>
        <v>-6.2394772376888263E-5</v>
      </c>
      <c r="W555">
        <f t="shared" si="200"/>
        <v>6.4608675620140138E-3</v>
      </c>
      <c r="Y555" s="2" t="b">
        <f t="shared" si="201"/>
        <v>0</v>
      </c>
      <c r="Z555" s="2">
        <f t="shared" si="209"/>
        <v>12</v>
      </c>
      <c r="AA555" s="1">
        <f t="shared" si="202"/>
        <v>42340</v>
      </c>
      <c r="AB555">
        <f t="shared" si="203"/>
        <v>1.00000000000003E-2</v>
      </c>
      <c r="AC555">
        <f t="shared" si="204"/>
        <v>8.2928886465473525E-4</v>
      </c>
      <c r="AD555">
        <f t="shared" si="205"/>
        <v>1.0332053485182615E-2</v>
      </c>
      <c r="AE555">
        <f t="shared" si="206"/>
        <v>4.7378025071176154E-3</v>
      </c>
      <c r="AF555">
        <f t="shared" si="207"/>
        <v>6.2394772376888263E-5</v>
      </c>
      <c r="AG555">
        <f t="shared" si="208"/>
        <v>6.4608675620140138E-3</v>
      </c>
    </row>
    <row r="556" spans="1:33" x14ac:dyDescent="0.25">
      <c r="A556" t="str">
        <f>'[3]post matched'!$A357</f>
        <v>minutes</v>
      </c>
      <c r="B556" s="1">
        <v>42353</v>
      </c>
      <c r="C556" s="8">
        <f>[7]contrs_10year_adj_extra_stack!A555</f>
        <v>9.9999999999995898E-5</v>
      </c>
      <c r="D556" s="8">
        <f>[7]contrs_10year_adj_extra_stack!B555</f>
        <v>1.75887121915183E-7</v>
      </c>
      <c r="E556" s="8">
        <f>[7]contrs_10year_adj_extra_stack!C555</f>
        <v>3.2687903567890303E-5</v>
      </c>
      <c r="F556" s="8">
        <f>[7]contrs_10year_adj_extra_stack!D555</f>
        <v>7.9122230653370595E-5</v>
      </c>
      <c r="G556" s="8">
        <f>[7]contrs_10year_adj_extra_stack!E555</f>
        <v>4.7724079737448997E-6</v>
      </c>
      <c r="I556" s="1">
        <f t="shared" si="210"/>
        <v>42339</v>
      </c>
      <c r="J556" s="1">
        <f t="shared" si="189"/>
        <v>42353</v>
      </c>
      <c r="K556" s="2">
        <f t="shared" si="190"/>
        <v>-9.9999999999995891E-3</v>
      </c>
      <c r="L556">
        <f t="shared" si="191"/>
        <v>-1.7588712191518299E-5</v>
      </c>
      <c r="M556">
        <f t="shared" si="192"/>
        <v>-3.2687903567890303E-3</v>
      </c>
      <c r="N556">
        <f t="shared" si="193"/>
        <v>-7.9122230653370599E-3</v>
      </c>
      <c r="O556">
        <f t="shared" si="194"/>
        <v>-4.7724079737448998E-4</v>
      </c>
      <c r="P556">
        <f t="shared" si="211"/>
        <v>1.6758429316925095E-3</v>
      </c>
      <c r="R556">
        <f t="shared" si="195"/>
        <v>-9.9999999999995891E-3</v>
      </c>
      <c r="S556">
        <f t="shared" si="196"/>
        <v>8.3761713664104638E-4</v>
      </c>
      <c r="T556">
        <f t="shared" si="197"/>
        <v>-2.4135845079564645E-3</v>
      </c>
      <c r="U556">
        <f t="shared" si="198"/>
        <v>-7.0570172165044954E-3</v>
      </c>
      <c r="V556">
        <f t="shared" si="199"/>
        <v>3.7796505145807485E-4</v>
      </c>
      <c r="W556">
        <f t="shared" si="200"/>
        <v>-5.8154556059066172E-4</v>
      </c>
      <c r="Y556" s="2" t="b">
        <f t="shared" si="201"/>
        <v>0</v>
      </c>
      <c r="Z556" s="2">
        <f t="shared" si="209"/>
        <v>13</v>
      </c>
      <c r="AA556" s="1">
        <f t="shared" si="202"/>
        <v>42353</v>
      </c>
      <c r="AB556">
        <f t="shared" si="203"/>
        <v>9.9999999999995891E-3</v>
      </c>
      <c r="AC556">
        <f t="shared" si="204"/>
        <v>8.3761713664104638E-4</v>
      </c>
      <c r="AD556">
        <f t="shared" si="205"/>
        <v>2.4135845079564645E-3</v>
      </c>
      <c r="AE556">
        <f t="shared" si="206"/>
        <v>7.0570172165044954E-3</v>
      </c>
      <c r="AF556">
        <f t="shared" si="207"/>
        <v>3.7796505145807485E-4</v>
      </c>
      <c r="AG556">
        <f t="shared" si="208"/>
        <v>5.8154556059066172E-4</v>
      </c>
    </row>
    <row r="557" spans="1:33" x14ac:dyDescent="0.25">
      <c r="A557" t="str">
        <f>'[3]post matched'!$A358</f>
        <v>speech</v>
      </c>
      <c r="B557" s="1">
        <v>42354</v>
      </c>
      <c r="C557" s="8">
        <f>[7]contrs_10year_adj_extra_stack!A556</f>
        <v>-9.9999999999999395E-5</v>
      </c>
      <c r="D557" s="8">
        <f>[7]contrs_10year_adj_extra_stack!B556</f>
        <v>2.3961551431294202E-5</v>
      </c>
      <c r="E557" s="8">
        <f>[7]contrs_10year_adj_extra_stack!C556</f>
        <v>-2.71846211552273E-5</v>
      </c>
      <c r="F557" s="8">
        <f>[7]contrs_10year_adj_extra_stack!D556</f>
        <v>-6.2926523956723007E-5</v>
      </c>
      <c r="G557" s="8">
        <f>[7]contrs_10year_adj_extra_stack!E556</f>
        <v>1.6356441236275799E-5</v>
      </c>
      <c r="I557" s="1">
        <f t="shared" si="210"/>
        <v>42339</v>
      </c>
      <c r="J557" s="1">
        <f t="shared" si="189"/>
        <v>42354</v>
      </c>
      <c r="K557" s="2">
        <f t="shared" si="190"/>
        <v>9.9999999999999395E-3</v>
      </c>
      <c r="L557">
        <f t="shared" si="191"/>
        <v>-2.3961551431294203E-3</v>
      </c>
      <c r="M557">
        <f t="shared" si="192"/>
        <v>2.7184621155227299E-3</v>
      </c>
      <c r="N557">
        <f t="shared" si="193"/>
        <v>6.2926523956723006E-3</v>
      </c>
      <c r="O557">
        <f t="shared" si="194"/>
        <v>-1.6356441236275799E-3</v>
      </c>
      <c r="P557">
        <f t="shared" si="211"/>
        <v>5.0206847555619091E-3</v>
      </c>
      <c r="R557">
        <f t="shared" si="195"/>
        <v>9.9999999999999395E-3</v>
      </c>
      <c r="S557">
        <f t="shared" si="196"/>
        <v>-1.5409492942968556E-3</v>
      </c>
      <c r="T557">
        <f t="shared" si="197"/>
        <v>3.5736679643552957E-3</v>
      </c>
      <c r="U557">
        <f t="shared" si="198"/>
        <v>7.1478582445048651E-3</v>
      </c>
      <c r="V557">
        <f t="shared" si="199"/>
        <v>-7.8043827479501503E-4</v>
      </c>
      <c r="W557">
        <f t="shared" si="200"/>
        <v>2.7632962632787379E-3</v>
      </c>
      <c r="Y557" s="2" t="b">
        <f t="shared" si="201"/>
        <v>0</v>
      </c>
      <c r="Z557" s="2">
        <f t="shared" si="209"/>
        <v>1</v>
      </c>
      <c r="AA557" s="1">
        <f t="shared" si="202"/>
        <v>42354</v>
      </c>
      <c r="AB557">
        <f t="shared" si="203"/>
        <v>9.9999999999999395E-3</v>
      </c>
      <c r="AC557">
        <f t="shared" si="204"/>
        <v>1.5409492942968556E-3</v>
      </c>
      <c r="AD557">
        <f t="shared" si="205"/>
        <v>3.5736679643552957E-3</v>
      </c>
      <c r="AE557">
        <f t="shared" si="206"/>
        <v>7.1478582445048651E-3</v>
      </c>
      <c r="AF557">
        <f t="shared" si="207"/>
        <v>7.8043827479501503E-4</v>
      </c>
      <c r="AG557">
        <f t="shared" si="208"/>
        <v>2.7632962632787379E-3</v>
      </c>
    </row>
    <row r="558" spans="1:33" x14ac:dyDescent="0.25">
      <c r="A558" t="str">
        <f>'[3]post matched'!$A359</f>
        <v>smp</v>
      </c>
      <c r="B558" s="1">
        <v>42405</v>
      </c>
      <c r="C558" s="8">
        <f>[7]contrs_10year_adj_extra_stack!A557</f>
        <v>4.0000000000000099E-4</v>
      </c>
      <c r="D558" s="8">
        <f>[7]contrs_10year_adj_extra_stack!B557</f>
        <v>2.5086311835029598E-6</v>
      </c>
      <c r="E558" s="8">
        <f>[7]contrs_10year_adj_extra_stack!C557</f>
        <v>6.4990498539556804E-5</v>
      </c>
      <c r="F558" s="8">
        <f>[7]contrs_10year_adj_extra_stack!D557</f>
        <v>2.1406337167923799E-4</v>
      </c>
      <c r="G558" s="8">
        <f>[7]contrs_10year_adj_extra_stack!E557</f>
        <v>3.8676392926785401E-5</v>
      </c>
      <c r="I558" s="1">
        <f t="shared" si="210"/>
        <v>42401</v>
      </c>
      <c r="J558" s="1">
        <f t="shared" si="189"/>
        <v>42405</v>
      </c>
      <c r="K558" s="2">
        <f t="shared" si="190"/>
        <v>-4.0000000000000098E-2</v>
      </c>
      <c r="L558">
        <f t="shared" si="191"/>
        <v>-2.5086311835029597E-4</v>
      </c>
      <c r="M558">
        <f t="shared" si="192"/>
        <v>-6.4990498539556803E-3</v>
      </c>
      <c r="N558">
        <f t="shared" si="193"/>
        <v>-2.1406337167923801E-2</v>
      </c>
      <c r="O558">
        <f t="shared" si="194"/>
        <v>-3.8676392926785402E-3</v>
      </c>
      <c r="P558">
        <f t="shared" si="211"/>
        <v>-7.9761105670917813E-3</v>
      </c>
      <c r="R558">
        <f t="shared" si="195"/>
        <v>-4.0000000000000098E-2</v>
      </c>
      <c r="S558">
        <f t="shared" si="196"/>
        <v>6.0434273048226876E-4</v>
      </c>
      <c r="T558">
        <f t="shared" si="197"/>
        <v>-5.643844005123114E-3</v>
      </c>
      <c r="U558">
        <f t="shared" si="198"/>
        <v>-2.0551131319091236E-2</v>
      </c>
      <c r="V558">
        <f t="shared" si="199"/>
        <v>-3.0124334438459753E-3</v>
      </c>
      <c r="W558">
        <f t="shared" si="200"/>
        <v>-1.0233499059374953E-2</v>
      </c>
      <c r="Y558" s="2" t="b">
        <f t="shared" si="201"/>
        <v>0</v>
      </c>
      <c r="Z558" s="2">
        <f t="shared" si="209"/>
        <v>51</v>
      </c>
      <c r="AA558" s="1">
        <f t="shared" si="202"/>
        <v>42405</v>
      </c>
      <c r="AB558">
        <f t="shared" si="203"/>
        <v>4.0000000000000098E-2</v>
      </c>
      <c r="AC558">
        <f t="shared" si="204"/>
        <v>6.0434273048226876E-4</v>
      </c>
      <c r="AD558">
        <f t="shared" si="205"/>
        <v>5.643844005123114E-3</v>
      </c>
      <c r="AE558">
        <f t="shared" si="206"/>
        <v>2.0551131319091236E-2</v>
      </c>
      <c r="AF558">
        <f t="shared" si="207"/>
        <v>3.0124334438459753E-3</v>
      </c>
      <c r="AG558">
        <f t="shared" si="208"/>
        <v>1.0233499059374953E-2</v>
      </c>
    </row>
    <row r="559" spans="1:33" x14ac:dyDescent="0.25">
      <c r="A559" t="str">
        <f>'[3]post matched'!$A360</f>
        <v>speech</v>
      </c>
      <c r="B559" s="1">
        <v>42412</v>
      </c>
      <c r="C559" s="8">
        <f>[7]contrs_10year_adj_extra_stack!A558</f>
        <v>0</v>
      </c>
      <c r="D559" s="8">
        <f>[7]contrs_10year_adj_extra_stack!B558</f>
        <v>9.0344310182403997E-6</v>
      </c>
      <c r="E559" s="8">
        <f>[7]contrs_10year_adj_extra_stack!C558</f>
        <v>1.6376579498667799E-5</v>
      </c>
      <c r="F559" s="8">
        <f>[7]contrs_10year_adj_extra_stack!D558</f>
        <v>2.2437105518359999E-5</v>
      </c>
      <c r="G559" s="8">
        <f>[7]contrs_10year_adj_extra_stack!E558</f>
        <v>-2.0888189472355801E-5</v>
      </c>
      <c r="I559" s="1">
        <f t="shared" si="210"/>
        <v>42401</v>
      </c>
      <c r="J559" s="1">
        <f t="shared" si="189"/>
        <v>42412</v>
      </c>
      <c r="K559" s="2">
        <f t="shared" si="190"/>
        <v>0</v>
      </c>
      <c r="L559">
        <f t="shared" si="191"/>
        <v>-9.0344310182403995E-4</v>
      </c>
      <c r="M559">
        <f t="shared" si="192"/>
        <v>-1.6376579498667799E-3</v>
      </c>
      <c r="N559">
        <f t="shared" si="193"/>
        <v>-2.243710551836E-3</v>
      </c>
      <c r="O559">
        <f t="shared" si="194"/>
        <v>2.08881894723558E-3</v>
      </c>
      <c r="P559">
        <f t="shared" si="211"/>
        <v>2.6959926562912396E-3</v>
      </c>
      <c r="R559">
        <f t="shared" si="195"/>
        <v>0</v>
      </c>
      <c r="S559">
        <f t="shared" si="196"/>
        <v>-4.8237252991475228E-5</v>
      </c>
      <c r="T559">
        <f t="shared" si="197"/>
        <v>-7.8245210103421409E-4</v>
      </c>
      <c r="U559">
        <f t="shared" si="198"/>
        <v>-1.3885047030034352E-3</v>
      </c>
      <c r="V559">
        <f t="shared" si="199"/>
        <v>2.9440247960681449E-3</v>
      </c>
      <c r="W559">
        <f t="shared" si="200"/>
        <v>4.386041640080684E-4</v>
      </c>
      <c r="Y559" s="2" t="b">
        <f t="shared" si="201"/>
        <v>0</v>
      </c>
      <c r="Z559" s="2">
        <f t="shared" si="209"/>
        <v>7</v>
      </c>
      <c r="AA559" s="1">
        <f t="shared" si="202"/>
        <v>42412</v>
      </c>
      <c r="AB559">
        <f t="shared" si="203"/>
        <v>0</v>
      </c>
      <c r="AC559">
        <f t="shared" si="204"/>
        <v>4.8237252991475228E-5</v>
      </c>
      <c r="AD559">
        <f t="shared" si="205"/>
        <v>7.8245210103421409E-4</v>
      </c>
      <c r="AE559">
        <f t="shared" si="206"/>
        <v>1.3885047030034352E-3</v>
      </c>
      <c r="AF559">
        <f t="shared" si="207"/>
        <v>2.9440247960681449E-3</v>
      </c>
      <c r="AG559">
        <f t="shared" si="208"/>
        <v>4.386041640080684E-4</v>
      </c>
    </row>
    <row r="560" spans="1:33" x14ac:dyDescent="0.25">
      <c r="A560" t="str">
        <f>'[3]post matched'!$A361</f>
        <v>minutes</v>
      </c>
      <c r="B560" s="1">
        <v>42416</v>
      </c>
      <c r="C560" s="8">
        <f>[7]contrs_10year_adj_extra_stack!A559</f>
        <v>1.00000000000003E-4</v>
      </c>
      <c r="D560" s="8">
        <f>[7]contrs_10year_adj_extra_stack!B559</f>
        <v>3.44882040161169E-5</v>
      </c>
      <c r="E560" s="8">
        <f>[7]contrs_10year_adj_extra_stack!C559</f>
        <v>1.8232373148315599E-5</v>
      </c>
      <c r="F560" s="8">
        <f>[7]contrs_10year_adj_extra_stack!D559</f>
        <v>5.5165806570710901E-5</v>
      </c>
      <c r="G560" s="8">
        <f>[7]contrs_10year_adj_extra_stack!E559</f>
        <v>1.9763080645693401E-5</v>
      </c>
      <c r="I560" s="1">
        <f t="shared" si="210"/>
        <v>42401</v>
      </c>
      <c r="J560" s="1">
        <f t="shared" si="189"/>
        <v>42416</v>
      </c>
      <c r="K560" s="2">
        <f t="shared" si="190"/>
        <v>-1.00000000000003E-2</v>
      </c>
      <c r="L560">
        <f t="shared" si="191"/>
        <v>-3.4488204016116901E-3</v>
      </c>
      <c r="M560">
        <f t="shared" si="192"/>
        <v>-1.8232373148315598E-3</v>
      </c>
      <c r="N560">
        <f t="shared" si="193"/>
        <v>-5.5165806570710903E-3</v>
      </c>
      <c r="O560">
        <f t="shared" si="194"/>
        <v>-1.9763080645693403E-3</v>
      </c>
      <c r="P560">
        <f t="shared" si="211"/>
        <v>2.7649464380833807E-3</v>
      </c>
      <c r="R560">
        <f t="shared" si="195"/>
        <v>-1.00000000000003E-2</v>
      </c>
      <c r="S560">
        <f t="shared" si="196"/>
        <v>-2.5936145527791256E-3</v>
      </c>
      <c r="T560">
        <f t="shared" si="197"/>
        <v>-9.6803146599899401E-4</v>
      </c>
      <c r="U560">
        <f t="shared" si="198"/>
        <v>-4.6613748082385258E-3</v>
      </c>
      <c r="V560">
        <f t="shared" si="199"/>
        <v>-1.1211022157367754E-3</v>
      </c>
      <c r="W560">
        <f t="shared" si="200"/>
        <v>5.0755794580020948E-4</v>
      </c>
      <c r="Y560" s="2" t="b">
        <f t="shared" si="201"/>
        <v>0</v>
      </c>
      <c r="Z560" s="2">
        <f t="shared" si="209"/>
        <v>4</v>
      </c>
      <c r="AA560" s="1">
        <f t="shared" si="202"/>
        <v>42416</v>
      </c>
      <c r="AB560">
        <f t="shared" si="203"/>
        <v>1.00000000000003E-2</v>
      </c>
      <c r="AC560">
        <f t="shared" si="204"/>
        <v>2.5936145527791256E-3</v>
      </c>
      <c r="AD560">
        <f t="shared" si="205"/>
        <v>9.6803146599899401E-4</v>
      </c>
      <c r="AE560">
        <f t="shared" si="206"/>
        <v>4.6613748082385258E-3</v>
      </c>
      <c r="AF560">
        <f t="shared" si="207"/>
        <v>1.1211022157367754E-3</v>
      </c>
      <c r="AG560">
        <f t="shared" si="208"/>
        <v>5.0755794580020948E-4</v>
      </c>
    </row>
    <row r="561" spans="1:33" x14ac:dyDescent="0.25">
      <c r="A561" t="str">
        <f>'[3]post matched'!$A362</f>
        <v>speech</v>
      </c>
      <c r="B561" s="1">
        <v>42418</v>
      </c>
      <c r="C561" s="8">
        <f>[7]contrs_10year_adj_extra_stack!A560</f>
        <v>1.00000000000003E-4</v>
      </c>
      <c r="D561" s="8">
        <f>[7]contrs_10year_adj_extra_stack!B560</f>
        <v>1.57156414483417E-6</v>
      </c>
      <c r="E561" s="8">
        <f>[7]contrs_10year_adj_extra_stack!C560</f>
        <v>5.3582819124223897E-5</v>
      </c>
      <c r="F561" s="8">
        <f>[7]contrs_10year_adj_extra_stack!D560</f>
        <v>1.3940269464878099E-4</v>
      </c>
      <c r="G561" s="8">
        <f>[7]contrs_10year_adj_extra_stack!E560</f>
        <v>-3.6812899378373899E-5</v>
      </c>
      <c r="I561" s="1">
        <f t="shared" si="210"/>
        <v>42401</v>
      </c>
      <c r="J561" s="1">
        <f t="shared" si="189"/>
        <v>42418</v>
      </c>
      <c r="K561" s="2">
        <f t="shared" si="190"/>
        <v>-1.00000000000003E-2</v>
      </c>
      <c r="L561">
        <f t="shared" si="191"/>
        <v>-1.57156414483417E-4</v>
      </c>
      <c r="M561">
        <f t="shared" si="192"/>
        <v>-5.3582819124223897E-3</v>
      </c>
      <c r="N561">
        <f t="shared" si="193"/>
        <v>-1.3940269464878099E-2</v>
      </c>
      <c r="O561">
        <f t="shared" si="194"/>
        <v>3.6812899378373897E-3</v>
      </c>
      <c r="P561">
        <f t="shared" si="211"/>
        <v>5.7744178539462145E-3</v>
      </c>
      <c r="R561">
        <f t="shared" si="195"/>
        <v>-1.00000000000003E-2</v>
      </c>
      <c r="S561">
        <f t="shared" si="196"/>
        <v>6.9804943434914775E-4</v>
      </c>
      <c r="T561">
        <f t="shared" si="197"/>
        <v>-4.5030760635898243E-3</v>
      </c>
      <c r="U561">
        <f t="shared" si="198"/>
        <v>-1.3085063616045535E-2</v>
      </c>
      <c r="V561">
        <f t="shared" si="199"/>
        <v>4.5364957866699546E-3</v>
      </c>
      <c r="W561">
        <f t="shared" si="200"/>
        <v>3.5170293616630433E-3</v>
      </c>
      <c r="Y561" s="2" t="b">
        <f t="shared" si="201"/>
        <v>0</v>
      </c>
      <c r="Z561" s="2">
        <f t="shared" si="209"/>
        <v>2</v>
      </c>
      <c r="AA561" s="1">
        <f t="shared" si="202"/>
        <v>42418</v>
      </c>
      <c r="AB561">
        <f t="shared" si="203"/>
        <v>1.00000000000003E-2</v>
      </c>
      <c r="AC561">
        <f t="shared" si="204"/>
        <v>6.9804943434914775E-4</v>
      </c>
      <c r="AD561">
        <f t="shared" si="205"/>
        <v>4.5030760635898243E-3</v>
      </c>
      <c r="AE561">
        <f t="shared" si="206"/>
        <v>1.3085063616045535E-2</v>
      </c>
      <c r="AF561">
        <f t="shared" si="207"/>
        <v>4.5364957866699546E-3</v>
      </c>
      <c r="AG561">
        <f t="shared" si="208"/>
        <v>3.5170293616630433E-3</v>
      </c>
    </row>
    <row r="562" spans="1:33" x14ac:dyDescent="0.25">
      <c r="A562" t="str">
        <f>'[3]post matched'!$A363</f>
        <v>speech</v>
      </c>
      <c r="B562" s="1">
        <v>42422</v>
      </c>
      <c r="C562" s="8">
        <f>[7]contrs_10year_adj_extra_stack!A561</f>
        <v>0</v>
      </c>
      <c r="D562" s="8">
        <f>[7]contrs_10year_adj_extra_stack!B561</f>
        <v>1.5684389706858602E-5</v>
      </c>
      <c r="E562" s="8">
        <f>[7]contrs_10year_adj_extra_stack!C561</f>
        <v>-2.3401762597238401E-6</v>
      </c>
      <c r="F562" s="8">
        <f>[7]contrs_10year_adj_extra_stack!D561</f>
        <v>2.2546471223218099E-6</v>
      </c>
      <c r="G562" s="8">
        <f>[7]contrs_10year_adj_extra_stack!E561</f>
        <v>1.75334408772541E-5</v>
      </c>
      <c r="I562" s="1">
        <f t="shared" si="210"/>
        <v>42401</v>
      </c>
      <c r="J562" s="1">
        <f t="shared" si="189"/>
        <v>42422</v>
      </c>
      <c r="K562" s="2">
        <f t="shared" si="190"/>
        <v>0</v>
      </c>
      <c r="L562">
        <f t="shared" si="191"/>
        <v>-1.5684389706858602E-3</v>
      </c>
      <c r="M562">
        <f t="shared" si="192"/>
        <v>2.34017625972384E-4</v>
      </c>
      <c r="N562">
        <f t="shared" si="193"/>
        <v>-2.2546471223218098E-4</v>
      </c>
      <c r="O562">
        <f t="shared" si="194"/>
        <v>-1.75334408772541E-3</v>
      </c>
      <c r="P562">
        <f t="shared" si="211"/>
        <v>3.3132301446710671E-3</v>
      </c>
      <c r="R562">
        <f t="shared" si="195"/>
        <v>0</v>
      </c>
      <c r="S562">
        <f t="shared" si="196"/>
        <v>-7.1323312185329543E-4</v>
      </c>
      <c r="T562">
        <f t="shared" si="197"/>
        <v>1.0892234748049498E-3</v>
      </c>
      <c r="U562">
        <f t="shared" si="198"/>
        <v>6.2974113660038374E-4</v>
      </c>
      <c r="V562">
        <f t="shared" si="199"/>
        <v>-8.9813823889284522E-4</v>
      </c>
      <c r="W562">
        <f t="shared" si="200"/>
        <v>1.0558416523878959E-3</v>
      </c>
      <c r="Y562" s="2" t="b">
        <f t="shared" si="201"/>
        <v>0</v>
      </c>
      <c r="Z562" s="2">
        <f t="shared" si="209"/>
        <v>4</v>
      </c>
      <c r="AA562" s="1">
        <f t="shared" si="202"/>
        <v>42422</v>
      </c>
      <c r="AB562">
        <f t="shared" si="203"/>
        <v>0</v>
      </c>
      <c r="AC562">
        <f t="shared" si="204"/>
        <v>7.1323312185329543E-4</v>
      </c>
      <c r="AD562">
        <f t="shared" si="205"/>
        <v>1.0892234748049498E-3</v>
      </c>
      <c r="AE562">
        <f t="shared" si="206"/>
        <v>6.2974113660038374E-4</v>
      </c>
      <c r="AF562">
        <f t="shared" si="207"/>
        <v>8.9813823889284522E-4</v>
      </c>
      <c r="AG562">
        <f t="shared" si="208"/>
        <v>1.0558416523878959E-3</v>
      </c>
    </row>
    <row r="563" spans="1:33" x14ac:dyDescent="0.25">
      <c r="A563" t="str">
        <f>'[3]post matched'!$A364</f>
        <v>speech</v>
      </c>
      <c r="B563" s="1">
        <v>42423</v>
      </c>
      <c r="C563" s="8">
        <f>[7]contrs_10year_adj_extra_stack!A562</f>
        <v>-1.9999999999999901E-4</v>
      </c>
      <c r="D563" s="8">
        <f>[7]contrs_10year_adj_extra_stack!B562</f>
        <v>2.51456652694669E-5</v>
      </c>
      <c r="E563" s="8">
        <f>[7]contrs_10year_adj_extra_stack!C562</f>
        <v>-4.1715795243774399E-5</v>
      </c>
      <c r="F563" s="8">
        <f>[7]contrs_10year_adj_extra_stack!D562</f>
        <v>-9.0768755401221795E-5</v>
      </c>
      <c r="G563" s="8">
        <f>[7]contrs_10year_adj_extra_stack!E562</f>
        <v>-9.4441217333309602E-6</v>
      </c>
      <c r="I563" s="1">
        <f t="shared" si="210"/>
        <v>42401</v>
      </c>
      <c r="J563" s="1">
        <f t="shared" si="189"/>
        <v>42423</v>
      </c>
      <c r="K563" s="2">
        <f t="shared" si="190"/>
        <v>1.99999999999999E-2</v>
      </c>
      <c r="L563">
        <f t="shared" si="191"/>
        <v>-2.51456652694669E-3</v>
      </c>
      <c r="M563">
        <f t="shared" si="192"/>
        <v>4.1715795243774398E-3</v>
      </c>
      <c r="N563">
        <f t="shared" si="193"/>
        <v>9.0768755401221795E-3</v>
      </c>
      <c r="O563">
        <f t="shared" si="194"/>
        <v>9.4441217333309597E-4</v>
      </c>
      <c r="P563">
        <f t="shared" si="211"/>
        <v>8.3216992891138753E-3</v>
      </c>
      <c r="R563">
        <f t="shared" si="195"/>
        <v>1.99999999999999E-2</v>
      </c>
      <c r="S563">
        <f t="shared" si="196"/>
        <v>-1.6593606781141253E-3</v>
      </c>
      <c r="T563">
        <f t="shared" si="197"/>
        <v>5.0267853732100052E-3</v>
      </c>
      <c r="U563">
        <f t="shared" si="198"/>
        <v>9.932081388954744E-3</v>
      </c>
      <c r="V563">
        <f t="shared" si="199"/>
        <v>1.7996180221656608E-3</v>
      </c>
      <c r="W563">
        <f t="shared" si="200"/>
        <v>6.0643107968307037E-3</v>
      </c>
      <c r="Y563" s="2" t="b">
        <f t="shared" si="201"/>
        <v>0</v>
      </c>
      <c r="Z563" s="2">
        <f t="shared" si="209"/>
        <v>1</v>
      </c>
      <c r="AA563" s="1">
        <f t="shared" si="202"/>
        <v>42423</v>
      </c>
      <c r="AB563">
        <f t="shared" si="203"/>
        <v>1.99999999999999E-2</v>
      </c>
      <c r="AC563">
        <f t="shared" si="204"/>
        <v>1.6593606781141253E-3</v>
      </c>
      <c r="AD563">
        <f t="shared" si="205"/>
        <v>5.0267853732100052E-3</v>
      </c>
      <c r="AE563">
        <f t="shared" si="206"/>
        <v>9.932081388954744E-3</v>
      </c>
      <c r="AF563">
        <f t="shared" si="207"/>
        <v>1.7996180221656608E-3</v>
      </c>
      <c r="AG563">
        <f t="shared" si="208"/>
        <v>6.0643107968307037E-3</v>
      </c>
    </row>
    <row r="564" spans="1:33" x14ac:dyDescent="0.25">
      <c r="A564" t="str">
        <f>'[3]post matched'!$A365</f>
        <v>speech</v>
      </c>
      <c r="B564" s="1">
        <v>42437</v>
      </c>
      <c r="C564" s="8">
        <f>[7]contrs_10year_adj_extra_stack!A563</f>
        <v>1.00000000000003E-4</v>
      </c>
      <c r="D564" s="8">
        <f>[7]contrs_10year_adj_extra_stack!B563</f>
        <v>2.09365441515297E-5</v>
      </c>
      <c r="E564" s="8">
        <f>[7]contrs_10year_adj_extra_stack!C563</f>
        <v>-1.6112619410198901E-5</v>
      </c>
      <c r="F564" s="8">
        <f>[7]contrs_10year_adj_extra_stack!D563</f>
        <v>6.4029006758548697E-5</v>
      </c>
      <c r="G564" s="8">
        <f>[7]contrs_10year_adj_extra_stack!E563</f>
        <v>1.4947773839774201E-5</v>
      </c>
      <c r="I564" s="1">
        <f t="shared" si="210"/>
        <v>42430</v>
      </c>
      <c r="J564" s="1">
        <f t="shared" si="189"/>
        <v>42437</v>
      </c>
      <c r="K564" s="2">
        <f t="shared" si="190"/>
        <v>-1.00000000000003E-2</v>
      </c>
      <c r="L564">
        <f t="shared" si="191"/>
        <v>-2.0936544151529701E-3</v>
      </c>
      <c r="M564">
        <f t="shared" si="192"/>
        <v>1.6112619410198902E-3</v>
      </c>
      <c r="N564">
        <f t="shared" si="193"/>
        <v>-6.4029006758548699E-3</v>
      </c>
      <c r="O564">
        <f t="shared" si="194"/>
        <v>-1.49477738397742E-3</v>
      </c>
      <c r="P564">
        <f t="shared" si="211"/>
        <v>-1.6199294660349305E-3</v>
      </c>
      <c r="R564">
        <f t="shared" si="195"/>
        <v>-1.00000000000003E-2</v>
      </c>
      <c r="S564">
        <f t="shared" si="196"/>
        <v>-1.2384485663204054E-3</v>
      </c>
      <c r="T564">
        <f t="shared" si="197"/>
        <v>2.466467789852456E-3</v>
      </c>
      <c r="U564">
        <f t="shared" si="198"/>
        <v>-5.5476948270223054E-3</v>
      </c>
      <c r="V564">
        <f t="shared" si="199"/>
        <v>-6.3957153514485521E-4</v>
      </c>
      <c r="W564">
        <f t="shared" si="200"/>
        <v>-3.8773179583181019E-3</v>
      </c>
      <c r="Y564" s="2" t="b">
        <f t="shared" si="201"/>
        <v>0</v>
      </c>
      <c r="Z564" s="2">
        <f t="shared" si="209"/>
        <v>14</v>
      </c>
      <c r="AA564" s="1">
        <f t="shared" si="202"/>
        <v>42437</v>
      </c>
      <c r="AB564">
        <f t="shared" si="203"/>
        <v>1.00000000000003E-2</v>
      </c>
      <c r="AC564">
        <f t="shared" si="204"/>
        <v>1.2384485663204054E-3</v>
      </c>
      <c r="AD564">
        <f t="shared" si="205"/>
        <v>2.466467789852456E-3</v>
      </c>
      <c r="AE564">
        <f t="shared" si="206"/>
        <v>5.5476948270223054E-3</v>
      </c>
      <c r="AF564">
        <f t="shared" si="207"/>
        <v>6.3957153514485521E-4</v>
      </c>
      <c r="AG564">
        <f t="shared" si="208"/>
        <v>3.8773179583181019E-3</v>
      </c>
    </row>
    <row r="565" spans="1:33" x14ac:dyDescent="0.25">
      <c r="A565" t="str">
        <f>'[3]post matched'!$A366</f>
        <v>minutes</v>
      </c>
      <c r="B565" s="1">
        <v>42444</v>
      </c>
      <c r="C565" s="8">
        <f>[7]contrs_10year_adj_extra_stack!A564</f>
        <v>0</v>
      </c>
      <c r="D565" s="8">
        <f>[7]contrs_10year_adj_extra_stack!B564</f>
        <v>1.05037850924242E-5</v>
      </c>
      <c r="E565" s="8">
        <f>[7]contrs_10year_adj_extra_stack!C564</f>
        <v>-2.1830947801831E-5</v>
      </c>
      <c r="F565" s="8">
        <f>[7]contrs_10year_adj_extra_stack!D564</f>
        <v>-6.4840319788474402E-6</v>
      </c>
      <c r="G565" s="8">
        <f>[7]contrs_10year_adj_extra_stack!E564</f>
        <v>5.4561985768990203E-7</v>
      </c>
      <c r="I565" s="1">
        <f t="shared" si="210"/>
        <v>42430</v>
      </c>
      <c r="J565" s="1">
        <f t="shared" si="189"/>
        <v>42444</v>
      </c>
      <c r="K565" s="2">
        <f t="shared" si="190"/>
        <v>0</v>
      </c>
      <c r="L565">
        <f t="shared" si="191"/>
        <v>-1.05037850924242E-3</v>
      </c>
      <c r="M565">
        <f t="shared" si="192"/>
        <v>2.1830947801831E-3</v>
      </c>
      <c r="N565">
        <f t="shared" si="193"/>
        <v>6.4840319788474405E-4</v>
      </c>
      <c r="O565">
        <f t="shared" si="194"/>
        <v>-5.4561985768990201E-5</v>
      </c>
      <c r="P565">
        <f t="shared" si="211"/>
        <v>-1.7265574830564339E-3</v>
      </c>
      <c r="R565">
        <f t="shared" si="195"/>
        <v>0</v>
      </c>
      <c r="S565">
        <f t="shared" si="196"/>
        <v>-1.9517266040985524E-4</v>
      </c>
      <c r="T565">
        <f t="shared" si="197"/>
        <v>3.0383006290156658E-3</v>
      </c>
      <c r="U565">
        <f t="shared" si="198"/>
        <v>1.5036090467173088E-3</v>
      </c>
      <c r="V565">
        <f t="shared" si="199"/>
        <v>8.0064386306357468E-4</v>
      </c>
      <c r="W565">
        <f t="shared" si="200"/>
        <v>-3.9839459753396051E-3</v>
      </c>
      <c r="Y565" s="2" t="b">
        <f t="shared" si="201"/>
        <v>0</v>
      </c>
      <c r="Z565" s="2">
        <f t="shared" si="209"/>
        <v>7</v>
      </c>
      <c r="AA565" s="1">
        <f t="shared" si="202"/>
        <v>42444</v>
      </c>
      <c r="AB565">
        <f t="shared" si="203"/>
        <v>0</v>
      </c>
      <c r="AC565">
        <f t="shared" si="204"/>
        <v>1.9517266040985524E-4</v>
      </c>
      <c r="AD565">
        <f t="shared" si="205"/>
        <v>3.0383006290156658E-3</v>
      </c>
      <c r="AE565">
        <f t="shared" si="206"/>
        <v>1.5036090467173088E-3</v>
      </c>
      <c r="AF565">
        <f t="shared" si="207"/>
        <v>8.0064386306357468E-4</v>
      </c>
      <c r="AG565">
        <f t="shared" si="208"/>
        <v>3.9839459753396051E-3</v>
      </c>
    </row>
    <row r="566" spans="1:33" x14ac:dyDescent="0.25">
      <c r="A566" t="str">
        <f>'[3]post matched'!$A367</f>
        <v>speech</v>
      </c>
      <c r="B566" s="1">
        <v>42446</v>
      </c>
      <c r="C566" s="8">
        <f>[7]contrs_10year_adj_extra_stack!A565</f>
        <v>-9.9999999999995898E-5</v>
      </c>
      <c r="D566" s="8">
        <f>[7]contrs_10year_adj_extra_stack!B565</f>
        <v>1.83643964340132E-5</v>
      </c>
      <c r="E566" s="8">
        <f>[7]contrs_10year_adj_extra_stack!C565</f>
        <v>-2.3629772063618001E-5</v>
      </c>
      <c r="F566" s="8">
        <f>[7]contrs_10year_adj_extra_stack!D565</f>
        <v>-4.5570168281215201E-5</v>
      </c>
      <c r="G566" s="8">
        <f>[7]contrs_10year_adj_extra_stack!E565</f>
        <v>2.1085798378791899E-5</v>
      </c>
      <c r="I566" s="1">
        <f t="shared" si="210"/>
        <v>42430</v>
      </c>
      <c r="J566" s="1">
        <f t="shared" si="189"/>
        <v>42446</v>
      </c>
      <c r="K566" s="2">
        <f t="shared" si="190"/>
        <v>9.9999999999995891E-3</v>
      </c>
      <c r="L566">
        <f t="shared" si="191"/>
        <v>-1.8364396434013199E-3</v>
      </c>
      <c r="M566">
        <f t="shared" si="192"/>
        <v>2.3629772063618001E-3</v>
      </c>
      <c r="N566">
        <f t="shared" si="193"/>
        <v>4.5570168281215198E-3</v>
      </c>
      <c r="O566">
        <f t="shared" si="194"/>
        <v>-2.1085798378791898E-3</v>
      </c>
      <c r="P566">
        <f t="shared" si="211"/>
        <v>7.02502544679678E-3</v>
      </c>
      <c r="R566">
        <f t="shared" si="195"/>
        <v>9.9999999999995891E-3</v>
      </c>
      <c r="S566">
        <f t="shared" si="196"/>
        <v>-9.8123379456875517E-4</v>
      </c>
      <c r="T566">
        <f t="shared" si="197"/>
        <v>3.2181830551943659E-3</v>
      </c>
      <c r="U566">
        <f t="shared" si="198"/>
        <v>5.4122226769540843E-3</v>
      </c>
      <c r="V566">
        <f t="shared" si="199"/>
        <v>-1.2533739890466249E-3</v>
      </c>
      <c r="W566">
        <f t="shared" si="200"/>
        <v>4.7676369545136092E-3</v>
      </c>
      <c r="Y566" s="2" t="b">
        <f t="shared" si="201"/>
        <v>0</v>
      </c>
      <c r="Z566" s="2">
        <f t="shared" si="209"/>
        <v>2</v>
      </c>
      <c r="AA566" s="1">
        <f t="shared" si="202"/>
        <v>42446</v>
      </c>
      <c r="AB566">
        <f t="shared" si="203"/>
        <v>9.9999999999995891E-3</v>
      </c>
      <c r="AC566">
        <f t="shared" si="204"/>
        <v>9.8123379456875517E-4</v>
      </c>
      <c r="AD566">
        <f t="shared" si="205"/>
        <v>3.2181830551943659E-3</v>
      </c>
      <c r="AE566">
        <f t="shared" si="206"/>
        <v>5.4122226769540843E-3</v>
      </c>
      <c r="AF566">
        <f t="shared" si="207"/>
        <v>1.2533739890466249E-3</v>
      </c>
      <c r="AG566">
        <f t="shared" si="208"/>
        <v>4.7676369545136092E-3</v>
      </c>
    </row>
    <row r="567" spans="1:33" x14ac:dyDescent="0.25">
      <c r="A567" t="str">
        <f>'[3]post matched'!$A368</f>
        <v>speech</v>
      </c>
      <c r="B567" s="1">
        <v>42447</v>
      </c>
      <c r="C567" s="8">
        <f>[7]contrs_10year_adj_extra_stack!A566</f>
        <v>-1.00000000000003E-4</v>
      </c>
      <c r="D567" s="8">
        <f>[7]contrs_10year_adj_extra_stack!B566</f>
        <v>2.2686608922695201E-5</v>
      </c>
      <c r="E567" s="8">
        <f>[7]contrs_10year_adj_extra_stack!C566</f>
        <v>-2.5329667959117001E-5</v>
      </c>
      <c r="F567" s="8">
        <f>[7]contrs_10year_adj_extra_stack!D566</f>
        <v>-1.20506199768409E-4</v>
      </c>
      <c r="G567" s="8">
        <f>[7]contrs_10year_adj_extra_stack!E566</f>
        <v>1.7081063909805401E-6</v>
      </c>
      <c r="I567" s="1">
        <f t="shared" si="210"/>
        <v>42430</v>
      </c>
      <c r="J567" s="1">
        <f t="shared" si="189"/>
        <v>42447</v>
      </c>
      <c r="K567" s="2">
        <f t="shared" si="190"/>
        <v>1.00000000000003E-2</v>
      </c>
      <c r="L567">
        <f t="shared" si="191"/>
        <v>-2.26866089226952E-3</v>
      </c>
      <c r="M567">
        <f t="shared" si="192"/>
        <v>2.5329667959117E-3</v>
      </c>
      <c r="N567">
        <f t="shared" si="193"/>
        <v>1.20506199768409E-2</v>
      </c>
      <c r="O567">
        <f t="shared" si="194"/>
        <v>-1.7081063909805402E-4</v>
      </c>
      <c r="P567">
        <f t="shared" si="211"/>
        <v>-2.1441152413847254E-3</v>
      </c>
      <c r="R567">
        <f t="shared" si="195"/>
        <v>1.00000000000003E-2</v>
      </c>
      <c r="S567">
        <f t="shared" si="196"/>
        <v>-1.4134550434369553E-3</v>
      </c>
      <c r="T567">
        <f t="shared" si="197"/>
        <v>3.3881726447442658E-3</v>
      </c>
      <c r="U567">
        <f t="shared" si="198"/>
        <v>1.2905825825673465E-2</v>
      </c>
      <c r="V567">
        <f t="shared" si="199"/>
        <v>6.8439520973451076E-4</v>
      </c>
      <c r="W567">
        <f t="shared" si="200"/>
        <v>-4.4015037336678966E-3</v>
      </c>
      <c r="Y567" s="2" t="b">
        <f t="shared" si="201"/>
        <v>0</v>
      </c>
      <c r="Z567" s="2">
        <f t="shared" si="209"/>
        <v>1</v>
      </c>
      <c r="AA567" s="1">
        <f t="shared" si="202"/>
        <v>42447</v>
      </c>
      <c r="AB567">
        <f t="shared" si="203"/>
        <v>1.00000000000003E-2</v>
      </c>
      <c r="AC567">
        <f t="shared" si="204"/>
        <v>1.4134550434369553E-3</v>
      </c>
      <c r="AD567">
        <f t="shared" si="205"/>
        <v>3.3881726447442658E-3</v>
      </c>
      <c r="AE567">
        <f t="shared" si="206"/>
        <v>1.2905825825673465E-2</v>
      </c>
      <c r="AF567">
        <f t="shared" si="207"/>
        <v>6.8439520973451076E-4</v>
      </c>
      <c r="AG567">
        <f t="shared" si="208"/>
        <v>4.4015037336678966E-3</v>
      </c>
    </row>
    <row r="568" spans="1:33" x14ac:dyDescent="0.25">
      <c r="A568" t="str">
        <f>'[3]post matched'!$A369</f>
        <v>speech</v>
      </c>
      <c r="B568" s="1">
        <v>42451</v>
      </c>
      <c r="C568" s="8">
        <f>[7]contrs_10year_adj_extra_stack!A567</f>
        <v>0</v>
      </c>
      <c r="D568" s="8">
        <f>[7]contrs_10year_adj_extra_stack!B567</f>
        <v>-7.9019942329680995E-6</v>
      </c>
      <c r="E568" s="8">
        <f>[7]contrs_10year_adj_extra_stack!C567</f>
        <v>7.6075901337554201E-5</v>
      </c>
      <c r="F568" s="8">
        <f>[7]contrs_10year_adj_extra_stack!D567</f>
        <v>-1.21274514867356E-4</v>
      </c>
      <c r="G568" s="8">
        <f>[7]contrs_10year_adj_extra_stack!E567</f>
        <v>2.8545918770039099E-5</v>
      </c>
      <c r="I568" s="1">
        <f t="shared" si="210"/>
        <v>42430</v>
      </c>
      <c r="J568" s="1">
        <f t="shared" si="189"/>
        <v>42451</v>
      </c>
      <c r="K568" s="2">
        <f t="shared" si="190"/>
        <v>0</v>
      </c>
      <c r="L568">
        <f t="shared" si="191"/>
        <v>7.9019942329680993E-4</v>
      </c>
      <c r="M568">
        <f t="shared" si="192"/>
        <v>-7.6075901337554199E-3</v>
      </c>
      <c r="N568">
        <f t="shared" si="193"/>
        <v>1.2127451486735601E-2</v>
      </c>
      <c r="O568">
        <f t="shared" si="194"/>
        <v>-2.8545918770039097E-3</v>
      </c>
      <c r="P568">
        <f t="shared" si="211"/>
        <v>-2.4554688992730811E-3</v>
      </c>
      <c r="R568">
        <f t="shared" si="195"/>
        <v>0</v>
      </c>
      <c r="S568">
        <f t="shared" si="196"/>
        <v>1.6454052721293745E-3</v>
      </c>
      <c r="T568">
        <f t="shared" si="197"/>
        <v>-6.7523842849228546E-3</v>
      </c>
      <c r="U568">
        <f t="shared" si="198"/>
        <v>1.2982657335568165E-2</v>
      </c>
      <c r="V568">
        <f t="shared" si="199"/>
        <v>-1.9993860281713447E-3</v>
      </c>
      <c r="W568">
        <f t="shared" si="200"/>
        <v>-4.7128573915562518E-3</v>
      </c>
      <c r="Y568" s="2" t="b">
        <f t="shared" si="201"/>
        <v>0</v>
      </c>
      <c r="Z568" s="2">
        <f t="shared" si="209"/>
        <v>4</v>
      </c>
      <c r="AA568" s="1">
        <f t="shared" si="202"/>
        <v>42451</v>
      </c>
      <c r="AB568">
        <f t="shared" si="203"/>
        <v>0</v>
      </c>
      <c r="AC568">
        <f t="shared" si="204"/>
        <v>1.6454052721293745E-3</v>
      </c>
      <c r="AD568">
        <f t="shared" si="205"/>
        <v>6.7523842849228546E-3</v>
      </c>
      <c r="AE568">
        <f t="shared" si="206"/>
        <v>1.2982657335568165E-2</v>
      </c>
      <c r="AF568">
        <f t="shared" si="207"/>
        <v>1.9993860281713447E-3</v>
      </c>
      <c r="AG568">
        <f t="shared" si="208"/>
        <v>4.7128573915562518E-3</v>
      </c>
    </row>
    <row r="569" spans="1:33" x14ac:dyDescent="0.25">
      <c r="A569" t="str">
        <f>'[3]post matched'!$A370</f>
        <v>minutes</v>
      </c>
      <c r="B569" s="1">
        <v>42479</v>
      </c>
      <c r="C569" s="8">
        <f>[7]contrs_10year_adj_extra_stack!A568</f>
        <v>0</v>
      </c>
      <c r="D569" s="8">
        <f>[7]contrs_10year_adj_extra_stack!B568</f>
        <v>2.2598188455716299E-5</v>
      </c>
      <c r="E569" s="8">
        <f>[7]contrs_10year_adj_extra_stack!C568</f>
        <v>-2.06320786538313E-5</v>
      </c>
      <c r="F569" s="8">
        <f>[7]contrs_10year_adj_extra_stack!D568</f>
        <v>2.50692152466542E-5</v>
      </c>
      <c r="G569" s="8">
        <f>[7]contrs_10year_adj_extra_stack!E568</f>
        <v>1.9389399412382002E-6</v>
      </c>
      <c r="I569" s="1">
        <f t="shared" si="210"/>
        <v>42461</v>
      </c>
      <c r="J569" s="1">
        <f t="shared" si="189"/>
        <v>42479</v>
      </c>
      <c r="K569" s="2">
        <f t="shared" si="190"/>
        <v>0</v>
      </c>
      <c r="L569">
        <f t="shared" si="191"/>
        <v>-2.2598188455716299E-3</v>
      </c>
      <c r="M569">
        <f t="shared" si="192"/>
        <v>2.0632078653831298E-3</v>
      </c>
      <c r="N569">
        <f t="shared" si="193"/>
        <v>-2.5069215246654201E-3</v>
      </c>
      <c r="O569">
        <f t="shared" si="194"/>
        <v>-1.9389399412382002E-4</v>
      </c>
      <c r="P569">
        <f t="shared" si="211"/>
        <v>2.89742649897774E-3</v>
      </c>
      <c r="R569">
        <f t="shared" si="195"/>
        <v>0</v>
      </c>
      <c r="S569">
        <f t="shared" si="196"/>
        <v>-1.4046129967390652E-3</v>
      </c>
      <c r="T569">
        <f t="shared" si="197"/>
        <v>2.9184137142156956E-3</v>
      </c>
      <c r="U569">
        <f t="shared" si="198"/>
        <v>-1.6517156758328554E-3</v>
      </c>
      <c r="V569">
        <f t="shared" si="199"/>
        <v>6.6131185470874479E-4</v>
      </c>
      <c r="W569">
        <f t="shared" si="200"/>
        <v>6.4003800669456884E-4</v>
      </c>
      <c r="Y569" s="2" t="b">
        <f t="shared" si="201"/>
        <v>0</v>
      </c>
      <c r="Z569" s="2">
        <f t="shared" si="209"/>
        <v>28</v>
      </c>
      <c r="AA569" s="1">
        <f t="shared" si="202"/>
        <v>42479</v>
      </c>
      <c r="AB569">
        <f t="shared" si="203"/>
        <v>0</v>
      </c>
      <c r="AC569">
        <f t="shared" si="204"/>
        <v>1.4046129967390652E-3</v>
      </c>
      <c r="AD569">
        <f t="shared" si="205"/>
        <v>2.9184137142156956E-3</v>
      </c>
      <c r="AE569">
        <f t="shared" si="206"/>
        <v>1.6517156758328554E-3</v>
      </c>
      <c r="AF569">
        <f t="shared" si="207"/>
        <v>6.6131185470874479E-4</v>
      </c>
      <c r="AG569">
        <f t="shared" si="208"/>
        <v>6.4003800669456884E-4</v>
      </c>
    </row>
    <row r="570" spans="1:33" x14ac:dyDescent="0.25">
      <c r="A570" t="str">
        <f>'[3]post matched'!$A371</f>
        <v>speech</v>
      </c>
      <c r="B570" s="1">
        <v>42489</v>
      </c>
      <c r="C570" s="8">
        <f>[7]contrs_10year_adj_extra_stack!A569</f>
        <v>-1.00000000000003E-4</v>
      </c>
      <c r="D570" s="8">
        <f>[7]contrs_10year_adj_extra_stack!B569</f>
        <v>4.4590683153416496E-6</v>
      </c>
      <c r="E570" s="8">
        <f>[7]contrs_10year_adj_extra_stack!C569</f>
        <v>3.51067468477728E-5</v>
      </c>
      <c r="F570" s="8">
        <f>[7]contrs_10year_adj_extra_stack!D569</f>
        <v>-2.2129010556827701E-5</v>
      </c>
      <c r="G570" s="8">
        <f>[7]contrs_10year_adj_extra_stack!E569</f>
        <v>-1.19766583338118E-5</v>
      </c>
      <c r="I570" s="1">
        <f t="shared" si="210"/>
        <v>42461</v>
      </c>
      <c r="J570" s="1">
        <f t="shared" si="189"/>
        <v>42489</v>
      </c>
      <c r="K570" s="2">
        <f t="shared" si="190"/>
        <v>1.00000000000003E-2</v>
      </c>
      <c r="L570">
        <f t="shared" si="191"/>
        <v>-4.4590683153416497E-4</v>
      </c>
      <c r="M570">
        <f t="shared" si="192"/>
        <v>-3.5106746847772801E-3</v>
      </c>
      <c r="N570">
        <f t="shared" si="193"/>
        <v>2.2129010556827702E-3</v>
      </c>
      <c r="O570">
        <f t="shared" si="194"/>
        <v>1.1976658333811799E-3</v>
      </c>
      <c r="P570">
        <f t="shared" si="211"/>
        <v>1.0546014627247795E-2</v>
      </c>
      <c r="R570">
        <f t="shared" si="195"/>
        <v>1.00000000000003E-2</v>
      </c>
      <c r="S570">
        <f t="shared" si="196"/>
        <v>4.0929901729839976E-4</v>
      </c>
      <c r="T570">
        <f t="shared" si="197"/>
        <v>-2.6554688359447143E-3</v>
      </c>
      <c r="U570">
        <f t="shared" si="198"/>
        <v>3.0681069045153352E-3</v>
      </c>
      <c r="V570">
        <f t="shared" si="199"/>
        <v>2.0528716822137446E-3</v>
      </c>
      <c r="W570">
        <f t="shared" si="200"/>
        <v>8.2886261349646231E-3</v>
      </c>
      <c r="Y570" s="2" t="b">
        <f t="shared" si="201"/>
        <v>0</v>
      </c>
      <c r="Z570" s="2">
        <f t="shared" si="209"/>
        <v>10</v>
      </c>
      <c r="AA570" s="1">
        <f t="shared" si="202"/>
        <v>42489</v>
      </c>
      <c r="AB570">
        <f t="shared" si="203"/>
        <v>1.00000000000003E-2</v>
      </c>
      <c r="AC570">
        <f t="shared" si="204"/>
        <v>4.0929901729839976E-4</v>
      </c>
      <c r="AD570">
        <f t="shared" si="205"/>
        <v>2.6554688359447143E-3</v>
      </c>
      <c r="AE570">
        <f t="shared" si="206"/>
        <v>3.0681069045153352E-3</v>
      </c>
      <c r="AF570">
        <f t="shared" si="207"/>
        <v>2.0528716822137446E-3</v>
      </c>
      <c r="AG570">
        <f t="shared" si="208"/>
        <v>8.2886261349646231E-3</v>
      </c>
    </row>
    <row r="571" spans="1:33" x14ac:dyDescent="0.25">
      <c r="A571" t="str">
        <f>'[3]post matched'!$A372</f>
        <v>smp</v>
      </c>
      <c r="B571" s="1">
        <v>42496</v>
      </c>
      <c r="C571" s="8">
        <f>[7]contrs_10year_adj_extra_stack!A570</f>
        <v>4.0000000000000099E-4</v>
      </c>
      <c r="D571" s="8">
        <f>[7]contrs_10year_adj_extra_stack!B570</f>
        <v>4.0811722323522101E-5</v>
      </c>
      <c r="E571" s="8">
        <f>[7]contrs_10year_adj_extra_stack!C570</f>
        <v>2.7488123107019199E-4</v>
      </c>
      <c r="F571" s="8">
        <f>[7]contrs_10year_adj_extra_stack!D570</f>
        <v>1.2154299638332599E-4</v>
      </c>
      <c r="G571" s="8">
        <f>[7]contrs_10year_adj_extra_stack!E570</f>
        <v>-1.5974470674638201E-5</v>
      </c>
      <c r="I571" s="1">
        <f t="shared" si="210"/>
        <v>42491</v>
      </c>
      <c r="J571" s="1">
        <f t="shared" si="189"/>
        <v>42496</v>
      </c>
      <c r="K571" s="2">
        <f t="shared" si="190"/>
        <v>-4.0000000000000098E-2</v>
      </c>
      <c r="L571">
        <f t="shared" si="191"/>
        <v>-4.0811722323522105E-3</v>
      </c>
      <c r="M571">
        <f t="shared" si="192"/>
        <v>-2.7488123107019199E-2</v>
      </c>
      <c r="N571">
        <f t="shared" si="193"/>
        <v>-1.2154299638332599E-2</v>
      </c>
      <c r="O571">
        <f t="shared" si="194"/>
        <v>1.59744706746382E-3</v>
      </c>
      <c r="P571">
        <f t="shared" si="211"/>
        <v>2.1261479102400874E-3</v>
      </c>
      <c r="R571">
        <f t="shared" si="195"/>
        <v>-4.0000000000000098E-2</v>
      </c>
      <c r="S571">
        <f t="shared" si="196"/>
        <v>-3.225966383519646E-3</v>
      </c>
      <c r="T571">
        <f t="shared" si="197"/>
        <v>-2.6632917258186634E-2</v>
      </c>
      <c r="U571">
        <f t="shared" si="198"/>
        <v>-1.1299093789500034E-2</v>
      </c>
      <c r="V571">
        <f t="shared" si="199"/>
        <v>2.4526529162963847E-3</v>
      </c>
      <c r="W571">
        <f t="shared" si="200"/>
        <v>-1.3124058204308378E-4</v>
      </c>
      <c r="Y571" s="2" t="b">
        <f t="shared" si="201"/>
        <v>0</v>
      </c>
      <c r="Z571" s="2">
        <f t="shared" si="209"/>
        <v>7</v>
      </c>
      <c r="AA571" s="1">
        <f t="shared" si="202"/>
        <v>42496</v>
      </c>
      <c r="AB571">
        <f t="shared" si="203"/>
        <v>4.0000000000000098E-2</v>
      </c>
      <c r="AC571">
        <f t="shared" si="204"/>
        <v>3.225966383519646E-3</v>
      </c>
      <c r="AD571">
        <f t="shared" si="205"/>
        <v>2.6632917258186634E-2</v>
      </c>
      <c r="AE571">
        <f t="shared" si="206"/>
        <v>1.1299093789500034E-2</v>
      </c>
      <c r="AF571">
        <f t="shared" si="207"/>
        <v>2.4526529162963847E-3</v>
      </c>
      <c r="AG571">
        <f t="shared" si="208"/>
        <v>1.3124058204308378E-4</v>
      </c>
    </row>
    <row r="572" spans="1:33" x14ac:dyDescent="0.25">
      <c r="A572" t="str">
        <f>'[3]post matched'!$A373</f>
        <v>speech</v>
      </c>
      <c r="B572" s="1">
        <v>42502</v>
      </c>
      <c r="C572" s="8">
        <f>[7]contrs_10year_adj_extra_stack!A571</f>
        <v>1.9999999999999901E-4</v>
      </c>
      <c r="D572" s="8">
        <f>[7]contrs_10year_adj_extra_stack!B571</f>
        <v>2.45022956978511E-5</v>
      </c>
      <c r="E572" s="8">
        <f>[7]contrs_10year_adj_extra_stack!C571</f>
        <v>5.4344595086058E-5</v>
      </c>
      <c r="F572" s="8">
        <f>[7]contrs_10year_adj_extra_stack!D571</f>
        <v>5.6580118603706301E-5</v>
      </c>
      <c r="G572" s="8">
        <f>[7]contrs_10year_adj_extra_stack!E571</f>
        <v>4.6680943201859098E-5</v>
      </c>
      <c r="I572" s="1">
        <f t="shared" si="210"/>
        <v>42491</v>
      </c>
      <c r="J572" s="1">
        <f t="shared" si="189"/>
        <v>42502</v>
      </c>
      <c r="K572" s="2">
        <f t="shared" si="190"/>
        <v>-1.99999999999999E-2</v>
      </c>
      <c r="L572">
        <f t="shared" si="191"/>
        <v>-2.4502295697851101E-3</v>
      </c>
      <c r="M572">
        <f t="shared" si="192"/>
        <v>-5.4344595086057998E-3</v>
      </c>
      <c r="N572">
        <f t="shared" si="193"/>
        <v>-5.6580118603706299E-3</v>
      </c>
      <c r="O572">
        <f t="shared" si="194"/>
        <v>-4.6680943201859101E-3</v>
      </c>
      <c r="P572">
        <f t="shared" si="211"/>
        <v>-1.7892047410524511E-3</v>
      </c>
      <c r="R572">
        <f t="shared" si="195"/>
        <v>-1.99999999999999E-2</v>
      </c>
      <c r="S572">
        <f t="shared" si="196"/>
        <v>-1.5950237209525454E-3</v>
      </c>
      <c r="T572">
        <f t="shared" si="197"/>
        <v>-4.5792536597732345E-3</v>
      </c>
      <c r="U572">
        <f t="shared" si="198"/>
        <v>-4.8028060115380654E-3</v>
      </c>
      <c r="V572">
        <f t="shared" si="199"/>
        <v>-3.8128884713533452E-3</v>
      </c>
      <c r="W572">
        <f t="shared" si="200"/>
        <v>-4.0465932333356228E-3</v>
      </c>
      <c r="Y572" s="2" t="b">
        <f t="shared" si="201"/>
        <v>0</v>
      </c>
      <c r="Z572" s="2">
        <f t="shared" si="209"/>
        <v>6</v>
      </c>
      <c r="AA572" s="1">
        <f t="shared" si="202"/>
        <v>42502</v>
      </c>
      <c r="AB572">
        <f t="shared" si="203"/>
        <v>1.99999999999999E-2</v>
      </c>
      <c r="AC572">
        <f t="shared" si="204"/>
        <v>1.5950237209525454E-3</v>
      </c>
      <c r="AD572">
        <f t="shared" si="205"/>
        <v>4.5792536597732345E-3</v>
      </c>
      <c r="AE572">
        <f t="shared" si="206"/>
        <v>4.8028060115380654E-3</v>
      </c>
      <c r="AF572">
        <f t="shared" si="207"/>
        <v>3.8128884713533452E-3</v>
      </c>
      <c r="AG572">
        <f t="shared" si="208"/>
        <v>4.0465932333356228E-3</v>
      </c>
    </row>
    <row r="573" spans="1:33" x14ac:dyDescent="0.25">
      <c r="A573" t="str">
        <f>'[3]post matched'!$A374</f>
        <v>minutes</v>
      </c>
      <c r="B573" s="1">
        <v>42507</v>
      </c>
      <c r="C573" s="8">
        <f>[7]contrs_10year_adj_extra_stack!A572</f>
        <v>-1.9999999999999901E-4</v>
      </c>
      <c r="D573" s="8">
        <f>[7]contrs_10year_adj_extra_stack!B572</f>
        <v>-3.0612442177541399E-5</v>
      </c>
      <c r="E573" s="8">
        <f>[7]contrs_10year_adj_extra_stack!C572</f>
        <v>-2.9626473371816101E-5</v>
      </c>
      <c r="F573" s="8">
        <f>[7]contrs_10year_adj_extra_stack!D572</f>
        <v>-1.3132131882207201E-4</v>
      </c>
      <c r="G573" s="8">
        <f>[7]contrs_10year_adj_extra_stack!E572</f>
        <v>5.63784178126134E-5</v>
      </c>
      <c r="I573" s="1">
        <f t="shared" si="210"/>
        <v>42491</v>
      </c>
      <c r="J573" s="1">
        <f t="shared" si="189"/>
        <v>42507</v>
      </c>
      <c r="K573" s="2">
        <f t="shared" si="190"/>
        <v>1.99999999999999E-2</v>
      </c>
      <c r="L573">
        <f t="shared" si="191"/>
        <v>3.0612442177541401E-3</v>
      </c>
      <c r="M573">
        <f t="shared" si="192"/>
        <v>2.96264733718161E-3</v>
      </c>
      <c r="N573">
        <f t="shared" si="193"/>
        <v>1.3132131882207201E-2</v>
      </c>
      <c r="O573">
        <f t="shared" si="194"/>
        <v>-5.6378417812613397E-3</v>
      </c>
      <c r="P573">
        <f t="shared" si="211"/>
        <v>6.4818183441182897E-3</v>
      </c>
      <c r="R573">
        <f t="shared" si="195"/>
        <v>1.99999999999999E-2</v>
      </c>
      <c r="S573">
        <f t="shared" si="196"/>
        <v>3.916450066586705E-3</v>
      </c>
      <c r="T573">
        <f t="shared" si="197"/>
        <v>3.8178531860141758E-3</v>
      </c>
      <c r="U573">
        <f t="shared" si="198"/>
        <v>1.3987337731039766E-2</v>
      </c>
      <c r="V573">
        <f t="shared" si="199"/>
        <v>-4.7826359324287752E-3</v>
      </c>
      <c r="W573">
        <f t="shared" si="200"/>
        <v>4.2244298518351181E-3</v>
      </c>
      <c r="Y573" s="2" t="b">
        <f t="shared" si="201"/>
        <v>0</v>
      </c>
      <c r="Z573" s="2">
        <f t="shared" si="209"/>
        <v>5</v>
      </c>
      <c r="AA573" s="1">
        <f t="shared" si="202"/>
        <v>42507</v>
      </c>
      <c r="AB573">
        <f t="shared" si="203"/>
        <v>1.99999999999999E-2</v>
      </c>
      <c r="AC573">
        <f t="shared" si="204"/>
        <v>3.916450066586705E-3</v>
      </c>
      <c r="AD573">
        <f t="shared" si="205"/>
        <v>3.8178531860141758E-3</v>
      </c>
      <c r="AE573">
        <f t="shared" si="206"/>
        <v>1.3987337731039766E-2</v>
      </c>
      <c r="AF573">
        <f t="shared" si="207"/>
        <v>4.7826359324287752E-3</v>
      </c>
      <c r="AG573">
        <f t="shared" si="208"/>
        <v>4.2244298518351181E-3</v>
      </c>
    </row>
    <row r="574" spans="1:33" x14ac:dyDescent="0.25">
      <c r="A574" t="str">
        <f>'[3]post matched'!$A375</f>
        <v>speech</v>
      </c>
      <c r="B574" s="1">
        <v>42508</v>
      </c>
      <c r="C574" s="8">
        <f>[7]contrs_10year_adj_extra_stack!A573</f>
        <v>0</v>
      </c>
      <c r="D574" s="8">
        <f>[7]contrs_10year_adj_extra_stack!B573</f>
        <v>-1.6585423366156499E-6</v>
      </c>
      <c r="E574" s="8">
        <f>[7]contrs_10year_adj_extra_stack!C573</f>
        <v>9.4094292962891506E-5</v>
      </c>
      <c r="F574" s="8">
        <f>[7]contrs_10year_adj_extra_stack!D573</f>
        <v>-8.46758676023965E-5</v>
      </c>
      <c r="G574" s="8">
        <f>[7]contrs_10year_adj_extra_stack!E573</f>
        <v>-8.9982586576898297E-6</v>
      </c>
      <c r="I574" s="1">
        <f t="shared" si="210"/>
        <v>42491</v>
      </c>
      <c r="J574" s="1">
        <f t="shared" si="189"/>
        <v>42508</v>
      </c>
      <c r="K574" s="2">
        <f t="shared" si="190"/>
        <v>0</v>
      </c>
      <c r="L574">
        <f t="shared" si="191"/>
        <v>1.6585423366156501E-4</v>
      </c>
      <c r="M574">
        <f t="shared" si="192"/>
        <v>-9.4094292962891499E-3</v>
      </c>
      <c r="N574">
        <f t="shared" si="193"/>
        <v>8.4675867602396499E-3</v>
      </c>
      <c r="O574">
        <f t="shared" si="194"/>
        <v>8.9982586576898302E-4</v>
      </c>
      <c r="P574">
        <f t="shared" si="211"/>
        <v>-1.2383756338104886E-4</v>
      </c>
      <c r="R574">
        <f t="shared" si="195"/>
        <v>0</v>
      </c>
      <c r="S574">
        <f t="shared" si="196"/>
        <v>1.0210600824941296E-3</v>
      </c>
      <c r="T574">
        <f t="shared" si="197"/>
        <v>-8.5542234474565836E-3</v>
      </c>
      <c r="U574">
        <f t="shared" si="198"/>
        <v>9.3227926090722144E-3</v>
      </c>
      <c r="V574">
        <f t="shared" si="199"/>
        <v>1.7550317146015479E-3</v>
      </c>
      <c r="W574">
        <f t="shared" si="200"/>
        <v>-2.3812260556642199E-3</v>
      </c>
      <c r="Y574" s="2" t="b">
        <f t="shared" si="201"/>
        <v>0</v>
      </c>
      <c r="Z574" s="2">
        <f t="shared" si="209"/>
        <v>1</v>
      </c>
      <c r="AA574" s="1">
        <f t="shared" si="202"/>
        <v>42508</v>
      </c>
      <c r="AB574">
        <f t="shared" si="203"/>
        <v>0</v>
      </c>
      <c r="AC574">
        <f t="shared" si="204"/>
        <v>1.0210600824941296E-3</v>
      </c>
      <c r="AD574">
        <f t="shared" si="205"/>
        <v>8.5542234474565836E-3</v>
      </c>
      <c r="AE574">
        <f t="shared" si="206"/>
        <v>9.3227926090722144E-3</v>
      </c>
      <c r="AF574">
        <f t="shared" si="207"/>
        <v>1.7550317146015479E-3</v>
      </c>
      <c r="AG574">
        <f t="shared" si="208"/>
        <v>2.3812260556642199E-3</v>
      </c>
    </row>
    <row r="575" spans="1:33" x14ac:dyDescent="0.25">
      <c r="A575" t="str">
        <f>'[3]post matched'!$A376</f>
        <v>speech</v>
      </c>
      <c r="B575" s="1">
        <v>42537</v>
      </c>
      <c r="C575" s="8">
        <f>[7]contrs_10year_adj_extra_stack!A574</f>
        <v>-1.00000000000003E-4</v>
      </c>
      <c r="D575" s="8">
        <f>[7]contrs_10year_adj_extra_stack!B574</f>
        <v>2.1020923507312E-5</v>
      </c>
      <c r="E575" s="8">
        <f>[7]contrs_10year_adj_extra_stack!C574</f>
        <v>-3.9520127406641899E-5</v>
      </c>
      <c r="F575" s="8">
        <f>[7]contrs_10year_adj_extra_stack!D574</f>
        <v>-5.6911749211480803E-5</v>
      </c>
      <c r="G575" s="8">
        <f>[7]contrs_10year_adj_extra_stack!E574</f>
        <v>4.0766118393279402E-6</v>
      </c>
      <c r="I575" s="1">
        <f t="shared" si="210"/>
        <v>42522</v>
      </c>
      <c r="J575" s="1">
        <f t="shared" si="189"/>
        <v>42537</v>
      </c>
      <c r="K575" s="2">
        <f t="shared" si="190"/>
        <v>1.00000000000003E-2</v>
      </c>
      <c r="L575">
        <f t="shared" si="191"/>
        <v>-2.1020923507312E-3</v>
      </c>
      <c r="M575">
        <f t="shared" si="192"/>
        <v>3.9520127406641901E-3</v>
      </c>
      <c r="N575">
        <f t="shared" si="193"/>
        <v>5.6911749211480799E-3</v>
      </c>
      <c r="O575">
        <f t="shared" si="194"/>
        <v>-4.0766118393279404E-4</v>
      </c>
      <c r="P575">
        <f t="shared" si="211"/>
        <v>2.8665658728520243E-3</v>
      </c>
      <c r="R575">
        <f t="shared" si="195"/>
        <v>1.00000000000003E-2</v>
      </c>
      <c r="S575">
        <f t="shared" si="196"/>
        <v>-1.2468865018986353E-3</v>
      </c>
      <c r="T575">
        <f t="shared" si="197"/>
        <v>4.8072185894967555E-3</v>
      </c>
      <c r="U575">
        <f t="shared" si="198"/>
        <v>6.5463807699806444E-3</v>
      </c>
      <c r="V575">
        <f t="shared" si="199"/>
        <v>4.4754466489977079E-4</v>
      </c>
      <c r="W575">
        <f t="shared" si="200"/>
        <v>6.0917738056885315E-4</v>
      </c>
      <c r="Y575" s="2" t="b">
        <f t="shared" si="201"/>
        <v>0</v>
      </c>
      <c r="Z575" s="2">
        <f t="shared" si="209"/>
        <v>29</v>
      </c>
      <c r="AA575" s="1">
        <f t="shared" si="202"/>
        <v>42537</v>
      </c>
      <c r="AB575">
        <f t="shared" si="203"/>
        <v>1.00000000000003E-2</v>
      </c>
      <c r="AC575">
        <f t="shared" si="204"/>
        <v>1.2468865018986353E-3</v>
      </c>
      <c r="AD575">
        <f t="shared" si="205"/>
        <v>4.8072185894967555E-3</v>
      </c>
      <c r="AE575">
        <f t="shared" si="206"/>
        <v>6.5463807699806444E-3</v>
      </c>
      <c r="AF575">
        <f t="shared" si="207"/>
        <v>4.4754466489977079E-4</v>
      </c>
      <c r="AG575">
        <f t="shared" si="208"/>
        <v>6.0917738056885315E-4</v>
      </c>
    </row>
    <row r="576" spans="1:33" x14ac:dyDescent="0.25">
      <c r="A576" t="str">
        <f>'[3]post matched'!$A377</f>
        <v>speech</v>
      </c>
      <c r="B576" s="1">
        <v>42542</v>
      </c>
      <c r="C576" s="8">
        <f>[7]contrs_10year_adj_extra_stack!A575</f>
        <v>0</v>
      </c>
      <c r="D576" s="8">
        <f>[7]contrs_10year_adj_extra_stack!B575</f>
        <v>3.5286706371007402E-5</v>
      </c>
      <c r="E576" s="8">
        <f>[7]contrs_10year_adj_extra_stack!C575</f>
        <v>-4.0496627589936901E-5</v>
      </c>
      <c r="F576" s="8">
        <f>[7]contrs_10year_adj_extra_stack!D575</f>
        <v>-2.95171487652781E-5</v>
      </c>
      <c r="G576" s="8">
        <f>[7]contrs_10year_adj_extra_stack!E575</f>
        <v>2.1097374262142001E-5</v>
      </c>
      <c r="I576" s="1">
        <f t="shared" si="210"/>
        <v>42522</v>
      </c>
      <c r="J576" s="1">
        <f t="shared" si="189"/>
        <v>42542</v>
      </c>
      <c r="K576" s="2">
        <f t="shared" si="190"/>
        <v>0</v>
      </c>
      <c r="L576">
        <f t="shared" si="191"/>
        <v>-3.52867063710074E-3</v>
      </c>
      <c r="M576">
        <f t="shared" si="192"/>
        <v>4.0496627589936898E-3</v>
      </c>
      <c r="N576">
        <f t="shared" si="193"/>
        <v>2.9517148765278098E-3</v>
      </c>
      <c r="O576">
        <f t="shared" si="194"/>
        <v>-2.1097374262142002E-3</v>
      </c>
      <c r="P576">
        <f t="shared" si="211"/>
        <v>-1.3629695722065594E-3</v>
      </c>
      <c r="R576">
        <f t="shared" si="195"/>
        <v>0</v>
      </c>
      <c r="S576">
        <f t="shared" si="196"/>
        <v>-2.6734647882681751E-3</v>
      </c>
      <c r="T576">
        <f t="shared" si="197"/>
        <v>4.9048686078262561E-3</v>
      </c>
      <c r="U576">
        <f t="shared" si="198"/>
        <v>3.8069207253603743E-3</v>
      </c>
      <c r="V576">
        <f t="shared" si="199"/>
        <v>-1.2545315773816353E-3</v>
      </c>
      <c r="W576">
        <f t="shared" si="200"/>
        <v>-3.6203580644897306E-3</v>
      </c>
      <c r="Y576" s="2" t="b">
        <f t="shared" si="201"/>
        <v>0</v>
      </c>
      <c r="Z576" s="2">
        <f t="shared" si="209"/>
        <v>5</v>
      </c>
      <c r="AA576" s="1">
        <f t="shared" si="202"/>
        <v>42542</v>
      </c>
      <c r="AB576">
        <f t="shared" si="203"/>
        <v>0</v>
      </c>
      <c r="AC576">
        <f t="shared" si="204"/>
        <v>2.6734647882681751E-3</v>
      </c>
      <c r="AD576">
        <f t="shared" si="205"/>
        <v>4.9048686078262561E-3</v>
      </c>
      <c r="AE576">
        <f t="shared" si="206"/>
        <v>3.8069207253603743E-3</v>
      </c>
      <c r="AF576">
        <f t="shared" si="207"/>
        <v>1.2545315773816353E-3</v>
      </c>
      <c r="AG576">
        <f t="shared" si="208"/>
        <v>3.6203580644897306E-3</v>
      </c>
    </row>
    <row r="577" spans="1:33" x14ac:dyDescent="0.25">
      <c r="A577" t="str">
        <f>'[3]post matched'!$A378</f>
        <v>minutes</v>
      </c>
      <c r="B577" s="1">
        <v>42542</v>
      </c>
      <c r="C577" s="8">
        <f>[7]contrs_10year_adj_extra_stack!A576</f>
        <v>0</v>
      </c>
      <c r="D577" s="8">
        <f>[7]contrs_10year_adj_extra_stack!B576</f>
        <v>3.5286706371007402E-5</v>
      </c>
      <c r="E577" s="8">
        <f>[7]contrs_10year_adj_extra_stack!C576</f>
        <v>-4.0496627589936901E-5</v>
      </c>
      <c r="F577" s="8">
        <f>[7]contrs_10year_adj_extra_stack!D576</f>
        <v>-2.95171487652781E-5</v>
      </c>
      <c r="G577" s="8">
        <f>[7]contrs_10year_adj_extra_stack!E576</f>
        <v>2.1097374262142001E-5</v>
      </c>
      <c r="I577" s="1">
        <f t="shared" si="210"/>
        <v>42522</v>
      </c>
      <c r="J577" s="1">
        <f t="shared" si="189"/>
        <v>42542</v>
      </c>
      <c r="K577" s="2">
        <f t="shared" si="190"/>
        <v>0</v>
      </c>
      <c r="L577">
        <f t="shared" si="191"/>
        <v>-3.52867063710074E-3</v>
      </c>
      <c r="M577">
        <f t="shared" si="192"/>
        <v>4.0496627589936898E-3</v>
      </c>
      <c r="N577">
        <f t="shared" si="193"/>
        <v>2.9517148765278098E-3</v>
      </c>
      <c r="O577">
        <f t="shared" si="194"/>
        <v>-2.1097374262142002E-3</v>
      </c>
      <c r="P577">
        <f t="shared" si="211"/>
        <v>-1.3629695722065594E-3</v>
      </c>
      <c r="R577">
        <f t="shared" si="195"/>
        <v>0</v>
      </c>
      <c r="S577">
        <f t="shared" si="196"/>
        <v>-2.6734647882681751E-3</v>
      </c>
      <c r="T577">
        <f t="shared" si="197"/>
        <v>4.9048686078262561E-3</v>
      </c>
      <c r="U577">
        <f t="shared" si="198"/>
        <v>3.8069207253603743E-3</v>
      </c>
      <c r="V577">
        <f t="shared" si="199"/>
        <v>-1.2545315773816353E-3</v>
      </c>
      <c r="W577">
        <f t="shared" si="200"/>
        <v>-3.6203580644897306E-3</v>
      </c>
      <c r="Y577" s="2" t="b">
        <f t="shared" si="201"/>
        <v>0</v>
      </c>
      <c r="Z577" s="2">
        <f t="shared" si="209"/>
        <v>0</v>
      </c>
      <c r="AA577" s="1">
        <f t="shared" si="202"/>
        <v>42542</v>
      </c>
      <c r="AB577">
        <f t="shared" si="203"/>
        <v>0</v>
      </c>
      <c r="AC577">
        <f t="shared" si="204"/>
        <v>2.6734647882681751E-3</v>
      </c>
      <c r="AD577">
        <f t="shared" si="205"/>
        <v>4.9048686078262561E-3</v>
      </c>
      <c r="AE577">
        <f t="shared" si="206"/>
        <v>3.8069207253603743E-3</v>
      </c>
      <c r="AF577">
        <f t="shared" si="207"/>
        <v>1.2545315773816353E-3</v>
      </c>
      <c r="AG577">
        <f t="shared" si="208"/>
        <v>3.6203580644897306E-3</v>
      </c>
    </row>
    <row r="578" spans="1:33" x14ac:dyDescent="0.25">
      <c r="A578" t="str">
        <f>'[3]post matched'!$A379</f>
        <v>speech</v>
      </c>
      <c r="B578" s="1">
        <v>42542</v>
      </c>
      <c r="C578" s="8">
        <f>[7]contrs_10year_adj_extra_stack!A577</f>
        <v>0</v>
      </c>
      <c r="D578" s="8">
        <f>[7]contrs_10year_adj_extra_stack!B577</f>
        <v>3.5286706371007402E-5</v>
      </c>
      <c r="E578" s="8">
        <f>[7]contrs_10year_adj_extra_stack!C577</f>
        <v>-4.0496627589936901E-5</v>
      </c>
      <c r="F578" s="8">
        <f>[7]contrs_10year_adj_extra_stack!D577</f>
        <v>-2.95171487652781E-5</v>
      </c>
      <c r="G578" s="8">
        <f>[7]contrs_10year_adj_extra_stack!E577</f>
        <v>2.1097374262142001E-5</v>
      </c>
      <c r="I578" s="1">
        <f t="shared" si="210"/>
        <v>42522</v>
      </c>
      <c r="J578" s="1">
        <f t="shared" si="189"/>
        <v>42542</v>
      </c>
      <c r="K578" s="2">
        <f t="shared" si="190"/>
        <v>0</v>
      </c>
      <c r="L578">
        <f t="shared" si="191"/>
        <v>-3.52867063710074E-3</v>
      </c>
      <c r="M578">
        <f t="shared" si="192"/>
        <v>4.0496627589936898E-3</v>
      </c>
      <c r="N578">
        <f t="shared" si="193"/>
        <v>2.9517148765278098E-3</v>
      </c>
      <c r="O578">
        <f t="shared" si="194"/>
        <v>-2.1097374262142002E-3</v>
      </c>
      <c r="P578">
        <f t="shared" si="211"/>
        <v>-1.3629695722065594E-3</v>
      </c>
      <c r="R578">
        <f t="shared" si="195"/>
        <v>0</v>
      </c>
      <c r="S578">
        <f t="shared" si="196"/>
        <v>-2.6734647882681751E-3</v>
      </c>
      <c r="T578">
        <f t="shared" si="197"/>
        <v>4.9048686078262561E-3</v>
      </c>
      <c r="U578">
        <f t="shared" si="198"/>
        <v>3.8069207253603743E-3</v>
      </c>
      <c r="V578">
        <f t="shared" si="199"/>
        <v>-1.2545315773816353E-3</v>
      </c>
      <c r="W578">
        <f t="shared" si="200"/>
        <v>-3.6203580644897306E-3</v>
      </c>
      <c r="Y578" s="2" t="b">
        <f t="shared" si="201"/>
        <v>0</v>
      </c>
      <c r="Z578" s="2">
        <f t="shared" si="209"/>
        <v>0</v>
      </c>
      <c r="AA578" s="1">
        <f t="shared" si="202"/>
        <v>42542</v>
      </c>
      <c r="AB578">
        <f t="shared" si="203"/>
        <v>0</v>
      </c>
      <c r="AC578">
        <f t="shared" si="204"/>
        <v>2.6734647882681751E-3</v>
      </c>
      <c r="AD578">
        <f t="shared" si="205"/>
        <v>4.9048686078262561E-3</v>
      </c>
      <c r="AE578">
        <f t="shared" si="206"/>
        <v>3.8069207253603743E-3</v>
      </c>
      <c r="AF578">
        <f t="shared" si="207"/>
        <v>1.2545315773816353E-3</v>
      </c>
      <c r="AG578">
        <f t="shared" si="208"/>
        <v>3.6203580644897306E-3</v>
      </c>
    </row>
    <row r="579" spans="1:33" x14ac:dyDescent="0.25">
      <c r="A579" t="str">
        <f>'[3]post matched'!$A380</f>
        <v>speech</v>
      </c>
      <c r="B579" s="1">
        <v>42544</v>
      </c>
      <c r="C579" s="8">
        <f>[7]contrs_10year_adj_extra_stack!A578</f>
        <v>0</v>
      </c>
      <c r="D579" s="8">
        <f>[7]contrs_10year_adj_extra_stack!B578</f>
        <v>1.2860796428806301E-5</v>
      </c>
      <c r="E579" s="8">
        <f>[7]contrs_10year_adj_extra_stack!C578</f>
        <v>-1.6945589642925599E-6</v>
      </c>
      <c r="F579" s="8">
        <f>[7]contrs_10year_adj_extra_stack!D578</f>
        <v>1.028904120958E-5</v>
      </c>
      <c r="G579" s="8">
        <f>[7]contrs_10year_adj_extra_stack!E578</f>
        <v>4.9157208906176797E-6</v>
      </c>
      <c r="I579" s="1">
        <f t="shared" si="210"/>
        <v>42522</v>
      </c>
      <c r="J579" s="1">
        <f t="shared" ref="J579:J642" si="212">B579</f>
        <v>42544</v>
      </c>
      <c r="K579" s="2">
        <f t="shared" ref="K579:K642" si="213">C579*-100</f>
        <v>0</v>
      </c>
      <c r="L579">
        <f t="shared" ref="L579:L642" si="214">D579*-100</f>
        <v>-1.2860796428806301E-3</v>
      </c>
      <c r="M579">
        <f t="shared" ref="M579:M642" si="215">E579*-100</f>
        <v>1.6945589642925599E-4</v>
      </c>
      <c r="N579">
        <f t="shared" ref="N579:N642" si="216">F579*-100</f>
        <v>-1.0289041209579999E-3</v>
      </c>
      <c r="O579">
        <f t="shared" ref="O579:O642" si="217">G579*-100</f>
        <v>-4.9157208906176796E-4</v>
      </c>
      <c r="P579">
        <f t="shared" si="211"/>
        <v>2.6370999564711418E-3</v>
      </c>
      <c r="R579">
        <f t="shared" ref="R579:R642" si="218">K579</f>
        <v>0</v>
      </c>
      <c r="S579">
        <f t="shared" ref="S579:S642" si="219">L579-L$725</f>
        <v>-4.3087379404806538E-4</v>
      </c>
      <c r="T579">
        <f t="shared" ref="T579:T642" si="220">M579-M$725</f>
        <v>1.0246617452618217E-3</v>
      </c>
      <c r="U579">
        <f t="shared" ref="U579:U642" si="221">N579-N$725</f>
        <v>-1.7369827212543516E-4</v>
      </c>
      <c r="V579">
        <f t="shared" ref="V579:V642" si="222">O579-O$725</f>
        <v>3.6363375977079687E-4</v>
      </c>
      <c r="W579">
        <f t="shared" ref="W579:W642" si="223">P579-P$725</f>
        <v>3.7971146418797064E-4</v>
      </c>
      <c r="Y579" s="2" t="b">
        <f t="shared" ref="Y579:Y642" si="224">(A579="MP")</f>
        <v>0</v>
      </c>
      <c r="Z579" s="2">
        <f t="shared" si="209"/>
        <v>2</v>
      </c>
      <c r="AA579" s="1">
        <f t="shared" ref="AA579:AA642" si="225">J579</f>
        <v>42544</v>
      </c>
      <c r="AB579">
        <f t="shared" ref="AB579:AB642" si="226">ABS(R579)</f>
        <v>0</v>
      </c>
      <c r="AC579">
        <f t="shared" ref="AC579:AC642" si="227">ABS(S579)</f>
        <v>4.3087379404806538E-4</v>
      </c>
      <c r="AD579">
        <f t="shared" ref="AD579:AD642" si="228">ABS(T579)</f>
        <v>1.0246617452618217E-3</v>
      </c>
      <c r="AE579">
        <f t="shared" ref="AE579:AE642" si="229">ABS(U579)</f>
        <v>1.7369827212543516E-4</v>
      </c>
      <c r="AF579">
        <f t="shared" ref="AF579:AF642" si="230">ABS(V579)</f>
        <v>3.6363375977079687E-4</v>
      </c>
      <c r="AG579">
        <f t="shared" ref="AG579:AG642" si="231">ABS(W579)</f>
        <v>3.7971146418797064E-4</v>
      </c>
    </row>
    <row r="580" spans="1:33" x14ac:dyDescent="0.25">
      <c r="A580" t="str">
        <f>'[3]post matched'!$A381</f>
        <v>speech</v>
      </c>
      <c r="B580" s="1">
        <v>42563</v>
      </c>
      <c r="C580" s="8">
        <f>[7]contrs_10year_adj_extra_stack!A579</f>
        <v>0</v>
      </c>
      <c r="D580" s="8">
        <f>[7]contrs_10year_adj_extra_stack!B579</f>
        <v>1.4704756571069599E-5</v>
      </c>
      <c r="E580" s="8">
        <f>[7]contrs_10year_adj_extra_stack!C579</f>
        <v>-3.2090492097950798E-7</v>
      </c>
      <c r="F580" s="8">
        <f>[7]contrs_10year_adj_extra_stack!D579</f>
        <v>-1.4370994738327099E-6</v>
      </c>
      <c r="G580" s="8">
        <f>[7]contrs_10year_adj_extra_stack!E579</f>
        <v>3.6928209506404501E-6</v>
      </c>
      <c r="I580" s="1">
        <f t="shared" si="210"/>
        <v>42552</v>
      </c>
      <c r="J580" s="1">
        <f t="shared" si="212"/>
        <v>42563</v>
      </c>
      <c r="K580" s="2">
        <f t="shared" si="213"/>
        <v>0</v>
      </c>
      <c r="L580">
        <f t="shared" si="214"/>
        <v>-1.4704756571069599E-3</v>
      </c>
      <c r="M580">
        <f t="shared" si="215"/>
        <v>3.20904920979508E-5</v>
      </c>
      <c r="N580">
        <f t="shared" si="216"/>
        <v>1.4370994738327098E-4</v>
      </c>
      <c r="O580">
        <f t="shared" si="217"/>
        <v>-3.6928209506404503E-4</v>
      </c>
      <c r="P580">
        <f t="shared" si="211"/>
        <v>1.6639573126897833E-3</v>
      </c>
      <c r="R580">
        <f t="shared" si="218"/>
        <v>0</v>
      </c>
      <c r="S580">
        <f t="shared" si="219"/>
        <v>-6.1526980827439522E-4</v>
      </c>
      <c r="T580">
        <f t="shared" si="220"/>
        <v>8.8729634093051666E-4</v>
      </c>
      <c r="U580">
        <f t="shared" si="221"/>
        <v>9.9891579621583563E-4</v>
      </c>
      <c r="V580">
        <f t="shared" si="222"/>
        <v>4.859237537685198E-4</v>
      </c>
      <c r="W580">
        <f t="shared" si="223"/>
        <v>-5.9343117959338785E-4</v>
      </c>
      <c r="Y580" s="2" t="b">
        <f t="shared" si="224"/>
        <v>0</v>
      </c>
      <c r="Z580" s="2">
        <f t="shared" ref="Z580:Z643" si="232">AA580-AA579</f>
        <v>19</v>
      </c>
      <c r="AA580" s="1">
        <f t="shared" si="225"/>
        <v>42563</v>
      </c>
      <c r="AB580">
        <f t="shared" si="226"/>
        <v>0</v>
      </c>
      <c r="AC580">
        <f t="shared" si="227"/>
        <v>6.1526980827439522E-4</v>
      </c>
      <c r="AD580">
        <f t="shared" si="228"/>
        <v>8.8729634093051666E-4</v>
      </c>
      <c r="AE580">
        <f t="shared" si="229"/>
        <v>9.9891579621583563E-4</v>
      </c>
      <c r="AF580">
        <f t="shared" si="230"/>
        <v>4.859237537685198E-4</v>
      </c>
      <c r="AG580">
        <f t="shared" si="231"/>
        <v>5.9343117959338785E-4</v>
      </c>
    </row>
    <row r="581" spans="1:33" x14ac:dyDescent="0.25">
      <c r="A581" t="str">
        <f>'[3]post matched'!$A382</f>
        <v>minutes</v>
      </c>
      <c r="B581" s="1">
        <v>42570</v>
      </c>
      <c r="C581" s="8">
        <f>[7]contrs_10year_adj_extra_stack!A580</f>
        <v>0</v>
      </c>
      <c r="D581" s="8">
        <f>[7]contrs_10year_adj_extra_stack!B580</f>
        <v>3.34952705840264E-6</v>
      </c>
      <c r="E581" s="8">
        <f>[7]contrs_10year_adj_extra_stack!C580</f>
        <v>4.16751209438605E-5</v>
      </c>
      <c r="F581" s="8">
        <f>[7]contrs_10year_adj_extra_stack!D580</f>
        <v>2.28092373868004E-5</v>
      </c>
      <c r="G581" s="8">
        <f>[7]contrs_10year_adj_extra_stack!E580</f>
        <v>3.3741154765281998E-6</v>
      </c>
      <c r="I581" s="1">
        <f t="shared" si="210"/>
        <v>42552</v>
      </c>
      <c r="J581" s="1">
        <f t="shared" si="212"/>
        <v>42570</v>
      </c>
      <c r="K581" s="2">
        <f t="shared" si="213"/>
        <v>0</v>
      </c>
      <c r="L581">
        <f t="shared" si="214"/>
        <v>-3.3495270584026402E-4</v>
      </c>
      <c r="M581">
        <f t="shared" si="215"/>
        <v>-4.1675120943860501E-3</v>
      </c>
      <c r="N581">
        <f t="shared" si="216"/>
        <v>-2.2809237386800401E-3</v>
      </c>
      <c r="O581">
        <f t="shared" si="217"/>
        <v>-3.3741154765281998E-4</v>
      </c>
      <c r="P581">
        <f t="shared" si="211"/>
        <v>7.1208000865591748E-3</v>
      </c>
      <c r="R581">
        <f t="shared" si="218"/>
        <v>0</v>
      </c>
      <c r="S581">
        <f t="shared" si="219"/>
        <v>5.2025314299230076E-4</v>
      </c>
      <c r="T581">
        <f t="shared" si="220"/>
        <v>-3.3123062455534843E-3</v>
      </c>
      <c r="U581">
        <f t="shared" si="221"/>
        <v>-1.4257178898474754E-3</v>
      </c>
      <c r="V581">
        <f t="shared" si="222"/>
        <v>5.177943011797448E-4</v>
      </c>
      <c r="W581">
        <f t="shared" si="223"/>
        <v>4.8634115942760032E-3</v>
      </c>
      <c r="Y581" s="2" t="b">
        <f t="shared" si="224"/>
        <v>0</v>
      </c>
      <c r="Z581" s="2">
        <f t="shared" si="232"/>
        <v>7</v>
      </c>
      <c r="AA581" s="1">
        <f t="shared" si="225"/>
        <v>42570</v>
      </c>
      <c r="AB581">
        <f t="shared" si="226"/>
        <v>0</v>
      </c>
      <c r="AC581">
        <f t="shared" si="227"/>
        <v>5.2025314299230076E-4</v>
      </c>
      <c r="AD581">
        <f t="shared" si="228"/>
        <v>3.3123062455534843E-3</v>
      </c>
      <c r="AE581">
        <f t="shared" si="229"/>
        <v>1.4257178898474754E-3</v>
      </c>
      <c r="AF581">
        <f t="shared" si="230"/>
        <v>5.177943011797448E-4</v>
      </c>
      <c r="AG581">
        <f t="shared" si="231"/>
        <v>4.8634115942760032E-3</v>
      </c>
    </row>
    <row r="582" spans="1:33" x14ac:dyDescent="0.25">
      <c r="A582" t="str">
        <f>'[3]post matched'!$A383</f>
        <v>smp</v>
      </c>
      <c r="B582" s="1">
        <v>42587</v>
      </c>
      <c r="C582" s="8">
        <f>[7]contrs_10year_adj_extra_stack!A581</f>
        <v>9.9999999999999395E-5</v>
      </c>
      <c r="D582" s="8">
        <f>[7]contrs_10year_adj_extra_stack!B581</f>
        <v>1.26732489733576E-5</v>
      </c>
      <c r="E582" s="8">
        <f>[7]contrs_10year_adj_extra_stack!C581</f>
        <v>1.1083217811471999E-5</v>
      </c>
      <c r="F582" s="8">
        <f>[7]contrs_10year_adj_extra_stack!D581</f>
        <v>6.2682518180088404E-5</v>
      </c>
      <c r="G582" s="8">
        <f>[7]contrs_10year_adj_extra_stack!E581</f>
        <v>-9.6125864216826593E-6</v>
      </c>
      <c r="I582" s="1">
        <f t="shared" si="210"/>
        <v>42583</v>
      </c>
      <c r="J582" s="1">
        <f t="shared" si="212"/>
        <v>42587</v>
      </c>
      <c r="K582" s="2">
        <f t="shared" si="213"/>
        <v>-9.9999999999999395E-3</v>
      </c>
      <c r="L582">
        <f t="shared" si="214"/>
        <v>-1.26732489733576E-3</v>
      </c>
      <c r="M582">
        <f t="shared" si="215"/>
        <v>-1.1083217811471999E-3</v>
      </c>
      <c r="N582">
        <f t="shared" si="216"/>
        <v>-6.2682518180088402E-3</v>
      </c>
      <c r="O582">
        <f t="shared" si="217"/>
        <v>9.6125864216826593E-4</v>
      </c>
      <c r="P582">
        <f t="shared" si="211"/>
        <v>-2.3173601456764059E-3</v>
      </c>
      <c r="R582">
        <f t="shared" si="218"/>
        <v>-9.9999999999999395E-3</v>
      </c>
      <c r="S582">
        <f t="shared" si="219"/>
        <v>-4.1211904850319524E-4</v>
      </c>
      <c r="T582">
        <f t="shared" si="220"/>
        <v>-2.5311593231463407E-4</v>
      </c>
      <c r="U582">
        <f t="shared" si="221"/>
        <v>-5.4130459691762757E-3</v>
      </c>
      <c r="V582">
        <f t="shared" si="222"/>
        <v>1.8164644910008308E-3</v>
      </c>
      <c r="W582">
        <f t="shared" si="223"/>
        <v>-4.5747486379595775E-3</v>
      </c>
      <c r="Y582" s="2" t="b">
        <f t="shared" si="224"/>
        <v>0</v>
      </c>
      <c r="Z582" s="2">
        <f t="shared" si="232"/>
        <v>17</v>
      </c>
      <c r="AA582" s="1">
        <f t="shared" si="225"/>
        <v>42587</v>
      </c>
      <c r="AB582">
        <f t="shared" si="226"/>
        <v>9.9999999999999395E-3</v>
      </c>
      <c r="AC582">
        <f t="shared" si="227"/>
        <v>4.1211904850319524E-4</v>
      </c>
      <c r="AD582">
        <f t="shared" si="228"/>
        <v>2.5311593231463407E-4</v>
      </c>
      <c r="AE582">
        <f t="shared" si="229"/>
        <v>5.4130459691762757E-3</v>
      </c>
      <c r="AF582">
        <f t="shared" si="230"/>
        <v>1.8164644910008308E-3</v>
      </c>
      <c r="AG582">
        <f t="shared" si="231"/>
        <v>4.5747486379595775E-3</v>
      </c>
    </row>
    <row r="583" spans="1:33" x14ac:dyDescent="0.25">
      <c r="A583" t="str">
        <f>'[3]post matched'!$A384</f>
        <v>speech</v>
      </c>
      <c r="B583" s="1">
        <v>42592</v>
      </c>
      <c r="C583" s="8">
        <f>[7]contrs_10year_adj_extra_stack!A582</f>
        <v>1.00000000000003E-4</v>
      </c>
      <c r="D583" s="8">
        <f>[7]contrs_10year_adj_extra_stack!B582</f>
        <v>3.4045392854608002E-6</v>
      </c>
      <c r="E583" s="8">
        <f>[7]contrs_10year_adj_extra_stack!C582</f>
        <v>2.39388100568124E-5</v>
      </c>
      <c r="F583" s="8">
        <f>[7]contrs_10year_adj_extra_stack!D582</f>
        <v>9.3211732412183201E-5</v>
      </c>
      <c r="G583" s="8">
        <f>[7]contrs_10year_adj_extra_stack!E582</f>
        <v>9.7599786210104609E-7</v>
      </c>
      <c r="I583" s="1">
        <f t="shared" si="210"/>
        <v>42583</v>
      </c>
      <c r="J583" s="1">
        <f t="shared" si="212"/>
        <v>42592</v>
      </c>
      <c r="K583" s="2">
        <f t="shared" si="213"/>
        <v>-1.00000000000003E-2</v>
      </c>
      <c r="L583">
        <f t="shared" si="214"/>
        <v>-3.4045392854608003E-4</v>
      </c>
      <c r="M583">
        <f t="shared" si="215"/>
        <v>-2.3938810056812398E-3</v>
      </c>
      <c r="N583">
        <f t="shared" si="216"/>
        <v>-9.3211732412183199E-3</v>
      </c>
      <c r="O583">
        <f t="shared" si="217"/>
        <v>-9.7599786210104614E-5</v>
      </c>
      <c r="P583">
        <f t="shared" si="211"/>
        <v>2.1531079616554437E-3</v>
      </c>
      <c r="R583">
        <f t="shared" si="218"/>
        <v>-1.00000000000003E-2</v>
      </c>
      <c r="S583">
        <f t="shared" si="219"/>
        <v>5.1475192028648475E-4</v>
      </c>
      <c r="T583">
        <f t="shared" si="220"/>
        <v>-1.538675156848674E-3</v>
      </c>
      <c r="U583">
        <f t="shared" si="221"/>
        <v>-8.4659673923857554E-3</v>
      </c>
      <c r="V583">
        <f t="shared" si="222"/>
        <v>7.5760606262246025E-4</v>
      </c>
      <c r="W583">
        <f t="shared" si="223"/>
        <v>-1.0428053062772752E-4</v>
      </c>
      <c r="Y583" s="2" t="b">
        <f t="shared" si="224"/>
        <v>0</v>
      </c>
      <c r="Z583" s="2">
        <f t="shared" si="232"/>
        <v>5</v>
      </c>
      <c r="AA583" s="1">
        <f t="shared" si="225"/>
        <v>42592</v>
      </c>
      <c r="AB583">
        <f t="shared" si="226"/>
        <v>1.00000000000003E-2</v>
      </c>
      <c r="AC583">
        <f t="shared" si="227"/>
        <v>5.1475192028648475E-4</v>
      </c>
      <c r="AD583">
        <f t="shared" si="228"/>
        <v>1.538675156848674E-3</v>
      </c>
      <c r="AE583">
        <f t="shared" si="229"/>
        <v>8.4659673923857554E-3</v>
      </c>
      <c r="AF583">
        <f t="shared" si="230"/>
        <v>7.5760606262246025E-4</v>
      </c>
      <c r="AG583">
        <f t="shared" si="231"/>
        <v>1.0428053062772752E-4</v>
      </c>
    </row>
    <row r="584" spans="1:33" x14ac:dyDescent="0.25">
      <c r="A584" t="str">
        <f>'[3]post matched'!$A385</f>
        <v>minutes</v>
      </c>
      <c r="B584" s="1">
        <v>42598</v>
      </c>
      <c r="C584" s="8">
        <f>[7]contrs_10year_adj_extra_stack!A583</f>
        <v>9.9999999999999395E-5</v>
      </c>
      <c r="D584" s="8">
        <f>[7]contrs_10year_adj_extra_stack!B583</f>
        <v>4.7803928235137203E-6</v>
      </c>
      <c r="E584" s="8">
        <f>[7]contrs_10year_adj_extra_stack!C583</f>
        <v>9.3164036352026001E-6</v>
      </c>
      <c r="F584" s="8">
        <f>[7]contrs_10year_adj_extra_stack!D583</f>
        <v>4.1714355777038202E-5</v>
      </c>
      <c r="G584" s="8">
        <f>[7]contrs_10year_adj_extra_stack!E583</f>
        <v>2.0759575723122098E-5</v>
      </c>
      <c r="I584" s="1">
        <f t="shared" si="210"/>
        <v>42583</v>
      </c>
      <c r="J584" s="1">
        <f t="shared" si="212"/>
        <v>42598</v>
      </c>
      <c r="K584" s="2">
        <f t="shared" si="213"/>
        <v>-9.9999999999999395E-3</v>
      </c>
      <c r="L584">
        <f t="shared" si="214"/>
        <v>-4.7803928235137203E-4</v>
      </c>
      <c r="M584">
        <f t="shared" si="215"/>
        <v>-9.3164036352025997E-4</v>
      </c>
      <c r="N584">
        <f t="shared" si="216"/>
        <v>-4.1714355777038199E-3</v>
      </c>
      <c r="O584">
        <f t="shared" si="217"/>
        <v>-2.07595757231221E-3</v>
      </c>
      <c r="P584">
        <f t="shared" si="211"/>
        <v>-2.3429272041122769E-3</v>
      </c>
      <c r="R584">
        <f t="shared" si="218"/>
        <v>-9.9999999999999395E-3</v>
      </c>
      <c r="S584">
        <f t="shared" si="219"/>
        <v>3.771665664811927E-4</v>
      </c>
      <c r="T584">
        <f t="shared" si="220"/>
        <v>-7.6434514687694164E-5</v>
      </c>
      <c r="U584">
        <f t="shared" si="221"/>
        <v>-3.3162297288712554E-3</v>
      </c>
      <c r="V584">
        <f t="shared" si="222"/>
        <v>-1.2207517234796451E-3</v>
      </c>
      <c r="W584">
        <f t="shared" si="223"/>
        <v>-4.600315696395448E-3</v>
      </c>
      <c r="Y584" s="2" t="b">
        <f t="shared" si="224"/>
        <v>0</v>
      </c>
      <c r="Z584" s="2">
        <f t="shared" si="232"/>
        <v>6</v>
      </c>
      <c r="AA584" s="1">
        <f t="shared" si="225"/>
        <v>42598</v>
      </c>
      <c r="AB584">
        <f t="shared" si="226"/>
        <v>9.9999999999999395E-3</v>
      </c>
      <c r="AC584">
        <f t="shared" si="227"/>
        <v>3.771665664811927E-4</v>
      </c>
      <c r="AD584">
        <f t="shared" si="228"/>
        <v>7.6434514687694164E-5</v>
      </c>
      <c r="AE584">
        <f t="shared" si="229"/>
        <v>3.3162297288712554E-3</v>
      </c>
      <c r="AF584">
        <f t="shared" si="230"/>
        <v>1.2207517234796451E-3</v>
      </c>
      <c r="AG584">
        <f t="shared" si="231"/>
        <v>4.600315696395448E-3</v>
      </c>
    </row>
    <row r="585" spans="1:33" x14ac:dyDescent="0.25">
      <c r="A585" t="str">
        <f>'[3]post matched'!$A386</f>
        <v>speech</v>
      </c>
      <c r="B585" s="1">
        <v>42600</v>
      </c>
      <c r="C585" s="8">
        <f>[7]contrs_10year_adj_extra_stack!A584</f>
        <v>0</v>
      </c>
      <c r="D585" s="8">
        <f>[7]contrs_10year_adj_extra_stack!B584</f>
        <v>1.9560699794162998E-5</v>
      </c>
      <c r="E585" s="8">
        <f>[7]contrs_10year_adj_extra_stack!C584</f>
        <v>-4.2166097954887199E-5</v>
      </c>
      <c r="F585" s="8">
        <f>[7]contrs_10year_adj_extra_stack!D584</f>
        <v>3.5796501961154297E-5</v>
      </c>
      <c r="G585" s="8">
        <f>[7]contrs_10year_adj_extra_stack!E584</f>
        <v>2.1807702225693301E-5</v>
      </c>
      <c r="I585" s="1">
        <f t="shared" si="210"/>
        <v>42583</v>
      </c>
      <c r="J585" s="1">
        <f t="shared" si="212"/>
        <v>42600</v>
      </c>
      <c r="K585" s="2">
        <f t="shared" si="213"/>
        <v>0</v>
      </c>
      <c r="L585">
        <f t="shared" si="214"/>
        <v>-1.9560699794162997E-3</v>
      </c>
      <c r="M585">
        <f t="shared" si="215"/>
        <v>4.2166097954887197E-3</v>
      </c>
      <c r="N585">
        <f t="shared" si="216"/>
        <v>-3.5796501961154296E-3</v>
      </c>
      <c r="O585">
        <f t="shared" si="217"/>
        <v>-2.18077022256933E-3</v>
      </c>
      <c r="P585">
        <f t="shared" si="211"/>
        <v>3.4998806026123397E-3</v>
      </c>
      <c r="R585">
        <f t="shared" si="218"/>
        <v>0</v>
      </c>
      <c r="S585">
        <f t="shared" si="219"/>
        <v>-1.100864130583735E-3</v>
      </c>
      <c r="T585">
        <f t="shared" si="220"/>
        <v>5.0718156443212859E-3</v>
      </c>
      <c r="U585">
        <f t="shared" si="221"/>
        <v>-2.7244443472828651E-3</v>
      </c>
      <c r="V585">
        <f t="shared" si="222"/>
        <v>-1.3255643737367651E-3</v>
      </c>
      <c r="W585">
        <f t="shared" si="223"/>
        <v>1.2424921103291685E-3</v>
      </c>
      <c r="Y585" s="2" t="b">
        <f t="shared" si="224"/>
        <v>0</v>
      </c>
      <c r="Z585" s="2">
        <f t="shared" si="232"/>
        <v>2</v>
      </c>
      <c r="AA585" s="1">
        <f t="shared" si="225"/>
        <v>42600</v>
      </c>
      <c r="AB585">
        <f t="shared" si="226"/>
        <v>0</v>
      </c>
      <c r="AC585">
        <f t="shared" si="227"/>
        <v>1.100864130583735E-3</v>
      </c>
      <c r="AD585">
        <f t="shared" si="228"/>
        <v>5.0718156443212859E-3</v>
      </c>
      <c r="AE585">
        <f t="shared" si="229"/>
        <v>2.7244443472828651E-3</v>
      </c>
      <c r="AF585">
        <f t="shared" si="230"/>
        <v>1.3255643737367651E-3</v>
      </c>
      <c r="AG585">
        <f t="shared" si="231"/>
        <v>1.2424921103291685E-3</v>
      </c>
    </row>
    <row r="586" spans="1:33" x14ac:dyDescent="0.25">
      <c r="A586" t="str">
        <f>'[3]post matched'!$A387</f>
        <v>speech</v>
      </c>
      <c r="B586" s="1">
        <v>42613</v>
      </c>
      <c r="C586" s="8">
        <f>[7]contrs_10year_adj_extra_stack!A585</f>
        <v>-9.9999999999999395E-5</v>
      </c>
      <c r="D586" s="8">
        <f>[7]contrs_10year_adj_extra_stack!B585</f>
        <v>1.6854680152748299E-5</v>
      </c>
      <c r="E586" s="8">
        <f>[7]contrs_10year_adj_extra_stack!C585</f>
        <v>-3.9549844969684103E-5</v>
      </c>
      <c r="F586" s="8">
        <f>[7]contrs_10year_adj_extra_stack!D585</f>
        <v>-7.5324092108487896E-5</v>
      </c>
      <c r="G586" s="8">
        <f>[7]contrs_10year_adj_extra_stack!E585</f>
        <v>3.3681693467847102E-5</v>
      </c>
      <c r="I586" s="1">
        <f t="shared" si="210"/>
        <v>42583</v>
      </c>
      <c r="J586" s="1">
        <f t="shared" si="212"/>
        <v>42613</v>
      </c>
      <c r="K586" s="2">
        <f t="shared" si="213"/>
        <v>9.9999999999999395E-3</v>
      </c>
      <c r="L586">
        <f t="shared" si="214"/>
        <v>-1.6854680152748299E-3</v>
      </c>
      <c r="M586">
        <f t="shared" si="215"/>
        <v>3.9549844969684099E-3</v>
      </c>
      <c r="N586">
        <f t="shared" si="216"/>
        <v>7.5324092108487893E-3</v>
      </c>
      <c r="O586">
        <f t="shared" si="217"/>
        <v>-3.3681693467847102E-3</v>
      </c>
      <c r="P586">
        <f t="shared" si="211"/>
        <v>3.5662436542422795E-3</v>
      </c>
      <c r="R586">
        <f t="shared" si="218"/>
        <v>9.9999999999999395E-3</v>
      </c>
      <c r="S586">
        <f t="shared" si="219"/>
        <v>-8.3026216644226515E-4</v>
      </c>
      <c r="T586">
        <f t="shared" si="220"/>
        <v>4.8101903458009753E-3</v>
      </c>
      <c r="U586">
        <f t="shared" si="221"/>
        <v>8.3876150596813547E-3</v>
      </c>
      <c r="V586">
        <f t="shared" si="222"/>
        <v>-2.5129634979521452E-3</v>
      </c>
      <c r="W586">
        <f t="shared" si="223"/>
        <v>1.3088551619591083E-3</v>
      </c>
      <c r="Y586" s="2" t="b">
        <f t="shared" si="224"/>
        <v>0</v>
      </c>
      <c r="Z586" s="2">
        <f t="shared" si="232"/>
        <v>13</v>
      </c>
      <c r="AA586" s="1">
        <f t="shared" si="225"/>
        <v>42613</v>
      </c>
      <c r="AB586">
        <f t="shared" si="226"/>
        <v>9.9999999999999395E-3</v>
      </c>
      <c r="AC586">
        <f t="shared" si="227"/>
        <v>8.3026216644226515E-4</v>
      </c>
      <c r="AD586">
        <f t="shared" si="228"/>
        <v>4.8101903458009753E-3</v>
      </c>
      <c r="AE586">
        <f t="shared" si="229"/>
        <v>8.3876150596813547E-3</v>
      </c>
      <c r="AF586">
        <f t="shared" si="230"/>
        <v>2.5129634979521452E-3</v>
      </c>
      <c r="AG586">
        <f t="shared" si="231"/>
        <v>1.3088551619591083E-3</v>
      </c>
    </row>
    <row r="587" spans="1:33" x14ac:dyDescent="0.25">
      <c r="A587" t="str">
        <f>'[3]post matched'!$A388</f>
        <v>minutes</v>
      </c>
      <c r="B587" s="1">
        <v>42633</v>
      </c>
      <c r="C587" s="8">
        <f>[7]contrs_10year_adj_extra_stack!A586</f>
        <v>9.9999999999999395E-5</v>
      </c>
      <c r="D587" s="8">
        <f>[7]contrs_10year_adj_extra_stack!B586</f>
        <v>-1.78812617821265E-7</v>
      </c>
      <c r="E587" s="8">
        <f>[7]contrs_10year_adj_extra_stack!C586</f>
        <v>8.2683712699241106E-6</v>
      </c>
      <c r="F587" s="8">
        <f>[7]contrs_10year_adj_extra_stack!D586</f>
        <v>5.3947792370297499E-5</v>
      </c>
      <c r="G587" s="8">
        <f>[7]contrs_10year_adj_extra_stack!E586</f>
        <v>1.6711210313268601E-5</v>
      </c>
      <c r="I587" s="1">
        <f t="shared" si="210"/>
        <v>42614</v>
      </c>
      <c r="J587" s="1">
        <f t="shared" si="212"/>
        <v>42633</v>
      </c>
      <c r="K587" s="2">
        <f t="shared" si="213"/>
        <v>-9.9999999999999395E-3</v>
      </c>
      <c r="L587">
        <f t="shared" si="214"/>
        <v>1.7881261782126501E-5</v>
      </c>
      <c r="M587">
        <f t="shared" si="215"/>
        <v>-8.2683712699241102E-4</v>
      </c>
      <c r="N587">
        <f t="shared" si="216"/>
        <v>-5.3947792370297497E-3</v>
      </c>
      <c r="O587">
        <f t="shared" si="217"/>
        <v>-1.6711210313268602E-3</v>
      </c>
      <c r="P587">
        <f t="shared" si="211"/>
        <v>-2.1251438664330441E-3</v>
      </c>
      <c r="R587">
        <f t="shared" si="218"/>
        <v>-9.9999999999999395E-3</v>
      </c>
      <c r="S587">
        <f t="shared" si="219"/>
        <v>8.7308711061469127E-4</v>
      </c>
      <c r="T587">
        <f t="shared" si="220"/>
        <v>2.8368721840154785E-5</v>
      </c>
      <c r="U587">
        <f t="shared" si="221"/>
        <v>-4.5395733881971852E-3</v>
      </c>
      <c r="V587">
        <f t="shared" si="222"/>
        <v>-8.1591518249429535E-4</v>
      </c>
      <c r="W587">
        <f t="shared" si="223"/>
        <v>-4.3825323587162153E-3</v>
      </c>
      <c r="Y587" s="2" t="b">
        <f t="shared" si="224"/>
        <v>0</v>
      </c>
      <c r="Z587" s="2">
        <f t="shared" si="232"/>
        <v>20</v>
      </c>
      <c r="AA587" s="1">
        <f t="shared" si="225"/>
        <v>42633</v>
      </c>
      <c r="AB587">
        <f t="shared" si="226"/>
        <v>9.9999999999999395E-3</v>
      </c>
      <c r="AC587">
        <f t="shared" si="227"/>
        <v>8.7308711061469127E-4</v>
      </c>
      <c r="AD587">
        <f t="shared" si="228"/>
        <v>2.8368721840154785E-5</v>
      </c>
      <c r="AE587">
        <f t="shared" si="229"/>
        <v>4.5395733881971852E-3</v>
      </c>
      <c r="AF587">
        <f t="shared" si="230"/>
        <v>8.1591518249429535E-4</v>
      </c>
      <c r="AG587">
        <f t="shared" si="231"/>
        <v>4.3825323587162153E-3</v>
      </c>
    </row>
    <row r="588" spans="1:33" x14ac:dyDescent="0.25">
      <c r="A588" t="str">
        <f>'[3]post matched'!$A389</f>
        <v>speech</v>
      </c>
      <c r="B588" s="1">
        <v>42634</v>
      </c>
      <c r="C588" s="8">
        <f>[7]contrs_10year_adj_extra_stack!A587</f>
        <v>-1.00000000000003E-4</v>
      </c>
      <c r="D588" s="8">
        <f>[7]contrs_10year_adj_extra_stack!B587</f>
        <v>1.1353336492496899E-5</v>
      </c>
      <c r="E588" s="8">
        <f>[7]contrs_10year_adj_extra_stack!C587</f>
        <v>-1.08707533714628E-5</v>
      </c>
      <c r="F588" s="8">
        <f>[7]contrs_10year_adj_extra_stack!D587</f>
        <v>-6.9614433830541506E-5</v>
      </c>
      <c r="G588" s="8">
        <f>[7]contrs_10year_adj_extra_stack!E587</f>
        <v>1.4800393023079201E-5</v>
      </c>
      <c r="I588" s="1">
        <f t="shared" si="210"/>
        <v>42614</v>
      </c>
      <c r="J588" s="1">
        <f t="shared" si="212"/>
        <v>42634</v>
      </c>
      <c r="K588" s="2">
        <f t="shared" si="213"/>
        <v>1.00000000000003E-2</v>
      </c>
      <c r="L588">
        <f t="shared" si="214"/>
        <v>-1.1353336492496899E-3</v>
      </c>
      <c r="M588">
        <f t="shared" si="215"/>
        <v>1.0870753371462799E-3</v>
      </c>
      <c r="N588">
        <f t="shared" si="216"/>
        <v>6.9614433830541503E-3</v>
      </c>
      <c r="O588">
        <f t="shared" si="217"/>
        <v>-1.4800393023079201E-3</v>
      </c>
      <c r="P588">
        <f t="shared" si="211"/>
        <v>4.5668542313574796E-3</v>
      </c>
      <c r="R588">
        <f t="shared" si="218"/>
        <v>1.00000000000003E-2</v>
      </c>
      <c r="S588">
        <f t="shared" si="219"/>
        <v>-2.8012780041712518E-4</v>
      </c>
      <c r="T588">
        <f t="shared" si="220"/>
        <v>1.9422811859788457E-3</v>
      </c>
      <c r="U588">
        <f t="shared" si="221"/>
        <v>7.8166492318867149E-3</v>
      </c>
      <c r="V588">
        <f t="shared" si="222"/>
        <v>-6.2483345347535523E-4</v>
      </c>
      <c r="W588">
        <f t="shared" si="223"/>
        <v>2.3094657390743084E-3</v>
      </c>
      <c r="Y588" s="2" t="b">
        <f t="shared" si="224"/>
        <v>0</v>
      </c>
      <c r="Z588" s="2">
        <f t="shared" si="232"/>
        <v>1</v>
      </c>
      <c r="AA588" s="1">
        <f t="shared" si="225"/>
        <v>42634</v>
      </c>
      <c r="AB588">
        <f t="shared" si="226"/>
        <v>1.00000000000003E-2</v>
      </c>
      <c r="AC588">
        <f t="shared" si="227"/>
        <v>2.8012780041712518E-4</v>
      </c>
      <c r="AD588">
        <f t="shared" si="228"/>
        <v>1.9422811859788457E-3</v>
      </c>
      <c r="AE588">
        <f t="shared" si="229"/>
        <v>7.8166492318867149E-3</v>
      </c>
      <c r="AF588">
        <f t="shared" si="230"/>
        <v>6.2483345347535523E-4</v>
      </c>
      <c r="AG588">
        <f t="shared" si="231"/>
        <v>2.3094657390743084E-3</v>
      </c>
    </row>
    <row r="589" spans="1:33" x14ac:dyDescent="0.25">
      <c r="A589" t="str">
        <f>'[3]post matched'!$A390</f>
        <v>speech</v>
      </c>
      <c r="B589" s="1">
        <v>42635</v>
      </c>
      <c r="C589" s="8">
        <f>[7]contrs_10year_adj_extra_stack!A588</f>
        <v>2.0000000000000199E-4</v>
      </c>
      <c r="D589" s="8">
        <f>[7]contrs_10year_adj_extra_stack!B588</f>
        <v>1.92296028900825E-6</v>
      </c>
      <c r="E589" s="8">
        <f>[7]contrs_10year_adj_extra_stack!C588</f>
        <v>1.1660679411026299E-5</v>
      </c>
      <c r="F589" s="8">
        <f>[7]contrs_10year_adj_extra_stack!D588</f>
        <v>1.18362009362346E-4</v>
      </c>
      <c r="G589" s="8">
        <f>[7]contrs_10year_adj_extra_stack!E588</f>
        <v>3.2926013392786401E-5</v>
      </c>
      <c r="I589" s="1">
        <f t="shared" si="210"/>
        <v>42614</v>
      </c>
      <c r="J589" s="1">
        <f t="shared" si="212"/>
        <v>42635</v>
      </c>
      <c r="K589" s="2">
        <f t="shared" si="213"/>
        <v>-2.0000000000000198E-2</v>
      </c>
      <c r="L589">
        <f t="shared" si="214"/>
        <v>-1.9229602890082499E-4</v>
      </c>
      <c r="M589">
        <f t="shared" si="215"/>
        <v>-1.1660679411026299E-3</v>
      </c>
      <c r="N589">
        <f t="shared" si="216"/>
        <v>-1.18362009362346E-2</v>
      </c>
      <c r="O589">
        <f t="shared" si="217"/>
        <v>-3.2926013392786399E-3</v>
      </c>
      <c r="P589">
        <f t="shared" si="211"/>
        <v>-3.5128337544835042E-3</v>
      </c>
      <c r="R589">
        <f t="shared" si="218"/>
        <v>-2.0000000000000198E-2</v>
      </c>
      <c r="S589">
        <f t="shared" si="219"/>
        <v>6.6290981993173974E-4</v>
      </c>
      <c r="T589">
        <f t="shared" si="220"/>
        <v>-3.1086209227006406E-4</v>
      </c>
      <c r="U589">
        <f t="shared" si="221"/>
        <v>-1.0980995087402036E-2</v>
      </c>
      <c r="V589">
        <f t="shared" si="222"/>
        <v>-2.437395490446075E-3</v>
      </c>
      <c r="W589">
        <f t="shared" si="223"/>
        <v>-5.770222246766675E-3</v>
      </c>
      <c r="Y589" s="2" t="b">
        <f t="shared" si="224"/>
        <v>0</v>
      </c>
      <c r="Z589" s="2">
        <f t="shared" si="232"/>
        <v>1</v>
      </c>
      <c r="AA589" s="1">
        <f t="shared" si="225"/>
        <v>42635</v>
      </c>
      <c r="AB589">
        <f t="shared" si="226"/>
        <v>2.0000000000000198E-2</v>
      </c>
      <c r="AC589">
        <f t="shared" si="227"/>
        <v>6.6290981993173974E-4</v>
      </c>
      <c r="AD589">
        <f t="shared" si="228"/>
        <v>3.1086209227006406E-4</v>
      </c>
      <c r="AE589">
        <f t="shared" si="229"/>
        <v>1.0980995087402036E-2</v>
      </c>
      <c r="AF589">
        <f t="shared" si="230"/>
        <v>2.437395490446075E-3</v>
      </c>
      <c r="AG589">
        <f t="shared" si="231"/>
        <v>5.770222246766675E-3</v>
      </c>
    </row>
    <row r="590" spans="1:33" x14ac:dyDescent="0.25">
      <c r="A590" t="str">
        <f>'[3]post matched'!$A391</f>
        <v>speech</v>
      </c>
      <c r="B590" s="1">
        <v>42641</v>
      </c>
      <c r="C590" s="8">
        <f>[7]contrs_10year_adj_extra_stack!A589</f>
        <v>-2.0000000000000199E-4</v>
      </c>
      <c r="D590" s="8">
        <f>[7]contrs_10year_adj_extra_stack!B589</f>
        <v>1.8988237973599199E-5</v>
      </c>
      <c r="E590" s="8">
        <f>[7]contrs_10year_adj_extra_stack!C589</f>
        <v>2.0382519447668701E-7</v>
      </c>
      <c r="F590" s="8">
        <f>[7]contrs_10year_adj_extra_stack!D589</f>
        <v>-9.6008521067991902E-5</v>
      </c>
      <c r="G590" s="8">
        <f>[7]contrs_10year_adj_extra_stack!E589</f>
        <v>-1.1146416098237E-5</v>
      </c>
      <c r="I590" s="1">
        <f t="shared" ref="I590:I653" si="233">EOMONTH(J590,-1)+1</f>
        <v>42614</v>
      </c>
      <c r="J590" s="1">
        <f t="shared" si="212"/>
        <v>42641</v>
      </c>
      <c r="K590" s="2">
        <f t="shared" si="213"/>
        <v>2.0000000000000198E-2</v>
      </c>
      <c r="L590">
        <f t="shared" si="214"/>
        <v>-1.8988237973599198E-3</v>
      </c>
      <c r="M590">
        <f t="shared" si="215"/>
        <v>-2.0382519447668702E-5</v>
      </c>
      <c r="N590">
        <f t="shared" si="216"/>
        <v>9.600852106799191E-3</v>
      </c>
      <c r="O590">
        <f t="shared" si="217"/>
        <v>1.1146416098237E-3</v>
      </c>
      <c r="P590">
        <f t="shared" ref="P590:P653" si="234">K590-L590-M590-N590-O590</f>
        <v>1.1203712600184894E-2</v>
      </c>
      <c r="R590">
        <f t="shared" si="218"/>
        <v>2.0000000000000198E-2</v>
      </c>
      <c r="S590">
        <f t="shared" si="219"/>
        <v>-1.0436179485273551E-3</v>
      </c>
      <c r="T590">
        <f t="shared" si="220"/>
        <v>8.3482332938489712E-4</v>
      </c>
      <c r="U590">
        <f t="shared" si="221"/>
        <v>1.0456057955631756E-2</v>
      </c>
      <c r="V590">
        <f t="shared" si="222"/>
        <v>1.9698474586562647E-3</v>
      </c>
      <c r="W590">
        <f t="shared" si="223"/>
        <v>8.9463241079017226E-3</v>
      </c>
      <c r="Y590" s="2" t="b">
        <f t="shared" si="224"/>
        <v>0</v>
      </c>
      <c r="Z590" s="2">
        <f t="shared" si="232"/>
        <v>6</v>
      </c>
      <c r="AA590" s="1">
        <f t="shared" si="225"/>
        <v>42641</v>
      </c>
      <c r="AB590">
        <f t="shared" si="226"/>
        <v>2.0000000000000198E-2</v>
      </c>
      <c r="AC590">
        <f t="shared" si="227"/>
        <v>1.0436179485273551E-3</v>
      </c>
      <c r="AD590">
        <f t="shared" si="228"/>
        <v>8.3482332938489712E-4</v>
      </c>
      <c r="AE590">
        <f t="shared" si="229"/>
        <v>1.0456057955631756E-2</v>
      </c>
      <c r="AF590">
        <f t="shared" si="230"/>
        <v>1.9698474586562647E-3</v>
      </c>
      <c r="AG590">
        <f t="shared" si="231"/>
        <v>8.9463241079017226E-3</v>
      </c>
    </row>
    <row r="591" spans="1:33" x14ac:dyDescent="0.25">
      <c r="A591" t="str">
        <f>'[3]post matched'!$A392</f>
        <v>minutes</v>
      </c>
      <c r="B591" s="1">
        <v>42661</v>
      </c>
      <c r="C591" s="8">
        <f>[7]contrs_10year_adj_extra_stack!A590</f>
        <v>-9.9999999999999395E-5</v>
      </c>
      <c r="D591" s="8">
        <f>[7]contrs_10year_adj_extra_stack!B590</f>
        <v>2.6177183998762499E-5</v>
      </c>
      <c r="E591" s="8">
        <f>[7]contrs_10year_adj_extra_stack!C590</f>
        <v>-7.8804785440947104E-6</v>
      </c>
      <c r="F591" s="8">
        <f>[7]contrs_10year_adj_extra_stack!D590</f>
        <v>-1.19061625502621E-4</v>
      </c>
      <c r="G591" s="8">
        <f>[7]contrs_10year_adj_extra_stack!E590</f>
        <v>-2.57229295274153E-5</v>
      </c>
      <c r="I591" s="1">
        <f t="shared" si="233"/>
        <v>42644</v>
      </c>
      <c r="J591" s="1">
        <f t="shared" si="212"/>
        <v>42661</v>
      </c>
      <c r="K591" s="2">
        <f t="shared" si="213"/>
        <v>9.9999999999999395E-3</v>
      </c>
      <c r="L591">
        <f t="shared" si="214"/>
        <v>-2.6177183998762499E-3</v>
      </c>
      <c r="M591">
        <f t="shared" si="215"/>
        <v>7.8804785440947107E-4</v>
      </c>
      <c r="N591">
        <f t="shared" si="216"/>
        <v>1.1906162550262101E-2</v>
      </c>
      <c r="O591">
        <f t="shared" si="217"/>
        <v>2.5722929527415301E-3</v>
      </c>
      <c r="P591">
        <f t="shared" si="234"/>
        <v>-2.6487849575369121E-3</v>
      </c>
      <c r="R591">
        <f t="shared" si="218"/>
        <v>9.9999999999999395E-3</v>
      </c>
      <c r="S591">
        <f t="shared" si="219"/>
        <v>-1.7625125510436852E-3</v>
      </c>
      <c r="T591">
        <f t="shared" si="220"/>
        <v>1.643253703242037E-3</v>
      </c>
      <c r="U591">
        <f t="shared" si="221"/>
        <v>1.2761368399094666E-2</v>
      </c>
      <c r="V591">
        <f t="shared" si="222"/>
        <v>3.427498801574095E-3</v>
      </c>
      <c r="W591">
        <f t="shared" si="223"/>
        <v>-4.9061734498200837E-3</v>
      </c>
      <c r="Y591" s="2" t="b">
        <f t="shared" si="224"/>
        <v>0</v>
      </c>
      <c r="Z591" s="2">
        <f t="shared" si="232"/>
        <v>20</v>
      </c>
      <c r="AA591" s="1">
        <f t="shared" si="225"/>
        <v>42661</v>
      </c>
      <c r="AB591">
        <f t="shared" si="226"/>
        <v>9.9999999999999395E-3</v>
      </c>
      <c r="AC591">
        <f t="shared" si="227"/>
        <v>1.7625125510436852E-3</v>
      </c>
      <c r="AD591">
        <f t="shared" si="228"/>
        <v>1.643253703242037E-3</v>
      </c>
      <c r="AE591">
        <f t="shared" si="229"/>
        <v>1.2761368399094666E-2</v>
      </c>
      <c r="AF591">
        <f t="shared" si="230"/>
        <v>3.427498801574095E-3</v>
      </c>
      <c r="AG591">
        <f t="shared" si="231"/>
        <v>4.9061734498200837E-3</v>
      </c>
    </row>
    <row r="592" spans="1:33" x14ac:dyDescent="0.25">
      <c r="A592" t="str">
        <f>'[3]post matched'!$A393</f>
        <v>speech</v>
      </c>
      <c r="B592" s="1">
        <v>42669</v>
      </c>
      <c r="C592" s="8">
        <f>[7]contrs_10year_adj_extra_stack!A591</f>
        <v>-1.9999999999999901E-4</v>
      </c>
      <c r="D592" s="8">
        <f>[7]contrs_10year_adj_extra_stack!B591</f>
        <v>-2.99493808224969E-5</v>
      </c>
      <c r="E592" s="8">
        <f>[7]contrs_10year_adj_extra_stack!C591</f>
        <v>-5.9174206290599897E-5</v>
      </c>
      <c r="F592" s="8">
        <f>[7]contrs_10year_adj_extra_stack!D591</f>
        <v>-6.8131064030017794E-5</v>
      </c>
      <c r="G592" s="8">
        <f>[7]contrs_10year_adj_extra_stack!E591</f>
        <v>-9.9375104176473192E-7</v>
      </c>
      <c r="I592" s="1">
        <f t="shared" si="233"/>
        <v>42644</v>
      </c>
      <c r="J592" s="1">
        <f t="shared" si="212"/>
        <v>42669</v>
      </c>
      <c r="K592" s="2">
        <f t="shared" si="213"/>
        <v>1.99999999999999E-2</v>
      </c>
      <c r="L592">
        <f t="shared" si="214"/>
        <v>2.9949380822496901E-3</v>
      </c>
      <c r="M592">
        <f t="shared" si="215"/>
        <v>5.9174206290599895E-3</v>
      </c>
      <c r="N592">
        <f t="shared" si="216"/>
        <v>6.8131064030017797E-3</v>
      </c>
      <c r="O592">
        <f t="shared" si="217"/>
        <v>9.9375104176473197E-5</v>
      </c>
      <c r="P592">
        <f t="shared" si="234"/>
        <v>4.1751597815119683E-3</v>
      </c>
      <c r="R592">
        <f t="shared" si="218"/>
        <v>1.99999999999999E-2</v>
      </c>
      <c r="S592">
        <f t="shared" si="219"/>
        <v>3.850143931082255E-3</v>
      </c>
      <c r="T592">
        <f t="shared" si="220"/>
        <v>6.7726264778925557E-3</v>
      </c>
      <c r="U592">
        <f t="shared" si="221"/>
        <v>7.6683122518343442E-3</v>
      </c>
      <c r="V592">
        <f t="shared" si="222"/>
        <v>9.5458095300903802E-4</v>
      </c>
      <c r="W592">
        <f t="shared" si="223"/>
        <v>1.9177712892287971E-3</v>
      </c>
      <c r="Y592" s="2" t="b">
        <f t="shared" si="224"/>
        <v>0</v>
      </c>
      <c r="Z592" s="2">
        <f t="shared" si="232"/>
        <v>8</v>
      </c>
      <c r="AA592" s="1">
        <f t="shared" si="225"/>
        <v>42669</v>
      </c>
      <c r="AB592">
        <f t="shared" si="226"/>
        <v>1.99999999999999E-2</v>
      </c>
      <c r="AC592">
        <f t="shared" si="227"/>
        <v>3.850143931082255E-3</v>
      </c>
      <c r="AD592">
        <f t="shared" si="228"/>
        <v>6.7726264778925557E-3</v>
      </c>
      <c r="AE592">
        <f t="shared" si="229"/>
        <v>7.6683122518343442E-3</v>
      </c>
      <c r="AF592">
        <f t="shared" si="230"/>
        <v>9.5458095300903802E-4</v>
      </c>
      <c r="AG592">
        <f t="shared" si="231"/>
        <v>1.9177712892287971E-3</v>
      </c>
    </row>
    <row r="593" spans="1:33" x14ac:dyDescent="0.25">
      <c r="A593" t="str">
        <f>'[3]post matched'!$A394</f>
        <v>smp</v>
      </c>
      <c r="B593" s="1">
        <v>42678</v>
      </c>
      <c r="C593" s="8">
        <f>[7]contrs_10year_adj_extra_stack!A592</f>
        <v>1.00000000000003E-4</v>
      </c>
      <c r="D593" s="8">
        <f>[7]contrs_10year_adj_extra_stack!B592</f>
        <v>1.35309521973088E-5</v>
      </c>
      <c r="E593" s="8">
        <f>[7]contrs_10year_adj_extra_stack!C592</f>
        <v>1.7454456988166199E-7</v>
      </c>
      <c r="F593" s="8">
        <f>[7]contrs_10year_adj_extra_stack!D592</f>
        <v>1.11580881071962E-4</v>
      </c>
      <c r="G593" s="8">
        <f>[7]contrs_10year_adj_extra_stack!E592</f>
        <v>-3.8696433491560004E-6</v>
      </c>
      <c r="I593" s="1">
        <f t="shared" si="233"/>
        <v>42675</v>
      </c>
      <c r="J593" s="1">
        <f t="shared" si="212"/>
        <v>42678</v>
      </c>
      <c r="K593" s="2">
        <f t="shared" si="213"/>
        <v>-1.00000000000003E-2</v>
      </c>
      <c r="L593">
        <f t="shared" si="214"/>
        <v>-1.3530952197308801E-3</v>
      </c>
      <c r="M593">
        <f t="shared" si="215"/>
        <v>-1.74544569881662E-5</v>
      </c>
      <c r="N593">
        <f t="shared" si="216"/>
        <v>-1.11580881071962E-2</v>
      </c>
      <c r="O593">
        <f t="shared" si="217"/>
        <v>3.8696433491560003E-4</v>
      </c>
      <c r="P593">
        <f t="shared" si="234"/>
        <v>2.1416734489993453E-3</v>
      </c>
      <c r="R593">
        <f t="shared" si="218"/>
        <v>-1.00000000000003E-2</v>
      </c>
      <c r="S593">
        <f t="shared" si="219"/>
        <v>-4.9788937089831537E-4</v>
      </c>
      <c r="T593">
        <f t="shared" si="220"/>
        <v>8.3775139184439956E-4</v>
      </c>
      <c r="U593">
        <f t="shared" si="221"/>
        <v>-1.0302882258363635E-2</v>
      </c>
      <c r="V593">
        <f t="shared" si="222"/>
        <v>1.2421701837481648E-3</v>
      </c>
      <c r="W593">
        <f t="shared" si="223"/>
        <v>-1.1571504328382592E-4</v>
      </c>
      <c r="Y593" s="2" t="b">
        <f t="shared" si="224"/>
        <v>0</v>
      </c>
      <c r="Z593" s="2">
        <f t="shared" si="232"/>
        <v>9</v>
      </c>
      <c r="AA593" s="1">
        <f t="shared" si="225"/>
        <v>42678</v>
      </c>
      <c r="AB593">
        <f t="shared" si="226"/>
        <v>1.00000000000003E-2</v>
      </c>
      <c r="AC593">
        <f t="shared" si="227"/>
        <v>4.9788937089831537E-4</v>
      </c>
      <c r="AD593">
        <f t="shared" si="228"/>
        <v>8.3775139184439956E-4</v>
      </c>
      <c r="AE593">
        <f t="shared" si="229"/>
        <v>1.0302882258363635E-2</v>
      </c>
      <c r="AF593">
        <f t="shared" si="230"/>
        <v>1.2421701837481648E-3</v>
      </c>
      <c r="AG593">
        <f t="shared" si="231"/>
        <v>1.1571504328382592E-4</v>
      </c>
    </row>
    <row r="594" spans="1:33" x14ac:dyDescent="0.25">
      <c r="A594" t="str">
        <f>'[3]post matched'!$A395</f>
        <v>speech</v>
      </c>
      <c r="B594" s="1">
        <v>42685</v>
      </c>
      <c r="C594" s="8">
        <f>[7]contrs_10year_adj_extra_stack!A593</f>
        <v>0</v>
      </c>
      <c r="D594" s="8">
        <f>[7]contrs_10year_adj_extra_stack!B593</f>
        <v>1.5641006814313099E-5</v>
      </c>
      <c r="E594" s="8">
        <f>[7]contrs_10year_adj_extra_stack!C593</f>
        <v>-1.4014814966884199E-6</v>
      </c>
      <c r="F594" s="8">
        <f>[7]contrs_10year_adj_extra_stack!D593</f>
        <v>2.12991413834086E-6</v>
      </c>
      <c r="G594" s="8">
        <f>[7]contrs_10year_adj_extra_stack!E593</f>
        <v>3.7362728579349501E-6</v>
      </c>
      <c r="I594" s="1">
        <f t="shared" si="233"/>
        <v>42675</v>
      </c>
      <c r="J594" s="1">
        <f t="shared" si="212"/>
        <v>42685</v>
      </c>
      <c r="K594" s="2">
        <f t="shared" si="213"/>
        <v>0</v>
      </c>
      <c r="L594">
        <f t="shared" si="214"/>
        <v>-1.5641006814313099E-3</v>
      </c>
      <c r="M594">
        <f t="shared" si="215"/>
        <v>1.40148149668842E-4</v>
      </c>
      <c r="N594">
        <f t="shared" si="216"/>
        <v>-2.12991413834086E-4</v>
      </c>
      <c r="O594">
        <f t="shared" si="217"/>
        <v>-3.7362728579349501E-4</v>
      </c>
      <c r="P594">
        <f t="shared" si="234"/>
        <v>2.0105712313900487E-3</v>
      </c>
      <c r="R594">
        <f t="shared" si="218"/>
        <v>0</v>
      </c>
      <c r="S594">
        <f t="shared" si="219"/>
        <v>-7.0889483259874522E-4</v>
      </c>
      <c r="T594">
        <f t="shared" si="220"/>
        <v>9.9535399850140789E-4</v>
      </c>
      <c r="U594">
        <f t="shared" si="221"/>
        <v>6.4221443499847875E-4</v>
      </c>
      <c r="V594">
        <f t="shared" si="222"/>
        <v>4.8157856303906982E-4</v>
      </c>
      <c r="W594">
        <f t="shared" si="223"/>
        <v>-2.4681726089312251E-4</v>
      </c>
      <c r="Y594" s="2" t="b">
        <f t="shared" si="224"/>
        <v>0</v>
      </c>
      <c r="Z594" s="2">
        <f t="shared" si="232"/>
        <v>7</v>
      </c>
      <c r="AA594" s="1">
        <f t="shared" si="225"/>
        <v>42685</v>
      </c>
      <c r="AB594">
        <f t="shared" si="226"/>
        <v>0</v>
      </c>
      <c r="AC594">
        <f t="shared" si="227"/>
        <v>7.0889483259874522E-4</v>
      </c>
      <c r="AD594">
        <f t="shared" si="228"/>
        <v>9.9535399850140789E-4</v>
      </c>
      <c r="AE594">
        <f t="shared" si="229"/>
        <v>6.4221443499847875E-4</v>
      </c>
      <c r="AF594">
        <f t="shared" si="230"/>
        <v>4.8157856303906982E-4</v>
      </c>
      <c r="AG594">
        <f t="shared" si="231"/>
        <v>2.4681726089312251E-4</v>
      </c>
    </row>
    <row r="595" spans="1:33" x14ac:dyDescent="0.25">
      <c r="A595" t="str">
        <f>'[3]post matched'!$A396</f>
        <v>minutes</v>
      </c>
      <c r="B595" s="1">
        <v>42689</v>
      </c>
      <c r="C595" s="8">
        <f>[7]contrs_10year_adj_extra_stack!A594</f>
        <v>6.0000000000000298E-4</v>
      </c>
      <c r="D595" s="8">
        <f>[7]contrs_10year_adj_extra_stack!B594</f>
        <v>-2.3252664574255301E-5</v>
      </c>
      <c r="E595" s="8">
        <f>[7]contrs_10year_adj_extra_stack!C594</f>
        <v>1.04295879936608E-4</v>
      </c>
      <c r="F595" s="8">
        <f>[7]contrs_10year_adj_extra_stack!D594</f>
        <v>4.9417698794669497E-4</v>
      </c>
      <c r="G595" s="8">
        <f>[7]contrs_10year_adj_extra_stack!E594</f>
        <v>3.9949629619241597E-5</v>
      </c>
      <c r="I595" s="1">
        <f t="shared" si="233"/>
        <v>42675</v>
      </c>
      <c r="J595" s="1">
        <f t="shared" si="212"/>
        <v>42689</v>
      </c>
      <c r="K595" s="2">
        <f t="shared" si="213"/>
        <v>-6.0000000000000296E-2</v>
      </c>
      <c r="L595">
        <f t="shared" si="214"/>
        <v>2.3252664574255301E-3</v>
      </c>
      <c r="M595">
        <f t="shared" si="215"/>
        <v>-1.04295879936608E-2</v>
      </c>
      <c r="N595">
        <f t="shared" si="216"/>
        <v>-4.94176987946695E-2</v>
      </c>
      <c r="O595">
        <f t="shared" si="217"/>
        <v>-3.9949629619241596E-3</v>
      </c>
      <c r="P595">
        <f t="shared" si="234"/>
        <v>1.5169832928286324E-3</v>
      </c>
      <c r="R595">
        <f t="shared" si="218"/>
        <v>-6.0000000000000296E-2</v>
      </c>
      <c r="S595">
        <f t="shared" si="219"/>
        <v>3.1804723062580946E-3</v>
      </c>
      <c r="T595">
        <f t="shared" si="220"/>
        <v>-9.5743821448282338E-3</v>
      </c>
      <c r="U595">
        <f t="shared" si="221"/>
        <v>-4.8562492945836935E-2</v>
      </c>
      <c r="V595">
        <f t="shared" si="222"/>
        <v>-3.1397571130915946E-3</v>
      </c>
      <c r="W595">
        <f t="shared" si="223"/>
        <v>-7.4040519945453879E-4</v>
      </c>
      <c r="Y595" s="2" t="b">
        <f t="shared" si="224"/>
        <v>0</v>
      </c>
      <c r="Z595" s="2">
        <f t="shared" si="232"/>
        <v>4</v>
      </c>
      <c r="AA595" s="1">
        <f t="shared" si="225"/>
        <v>42689</v>
      </c>
      <c r="AB595">
        <f t="shared" si="226"/>
        <v>6.0000000000000296E-2</v>
      </c>
      <c r="AC595">
        <f t="shared" si="227"/>
        <v>3.1804723062580946E-3</v>
      </c>
      <c r="AD595">
        <f t="shared" si="228"/>
        <v>9.5743821448282338E-3</v>
      </c>
      <c r="AE595">
        <f t="shared" si="229"/>
        <v>4.8562492945836935E-2</v>
      </c>
      <c r="AF595">
        <f t="shared" si="230"/>
        <v>3.1397571130915946E-3</v>
      </c>
      <c r="AG595">
        <f t="shared" si="231"/>
        <v>7.4040519945453879E-4</v>
      </c>
    </row>
    <row r="596" spans="1:33" x14ac:dyDescent="0.25">
      <c r="A596" t="str">
        <f>'[3]post matched'!$A397</f>
        <v>speech</v>
      </c>
      <c r="B596" s="1">
        <v>42696</v>
      </c>
      <c r="C596" s="8">
        <f>[7]contrs_10year_adj_extra_stack!A595</f>
        <v>3.0000000000000198E-4</v>
      </c>
      <c r="D596" s="8">
        <f>[7]contrs_10year_adj_extra_stack!B595</f>
        <v>4.6529712886584997E-5</v>
      </c>
      <c r="E596" s="8">
        <f>[7]contrs_10year_adj_extra_stack!C595</f>
        <v>-5.65451813029852E-5</v>
      </c>
      <c r="F596" s="8">
        <f>[7]contrs_10year_adj_extra_stack!D595</f>
        <v>2.78621675022414E-4</v>
      </c>
      <c r="G596" s="8">
        <f>[7]contrs_10year_adj_extra_stack!E595</f>
        <v>-2.95854159684095E-5</v>
      </c>
      <c r="I596" s="1">
        <f t="shared" si="233"/>
        <v>42675</v>
      </c>
      <c r="J596" s="1">
        <f t="shared" si="212"/>
        <v>42696</v>
      </c>
      <c r="K596" s="2">
        <f t="shared" si="213"/>
        <v>-3.0000000000000197E-2</v>
      </c>
      <c r="L596">
        <f t="shared" si="214"/>
        <v>-4.6529712886584996E-3</v>
      </c>
      <c r="M596">
        <f t="shared" si="215"/>
        <v>5.6545181302985201E-3</v>
      </c>
      <c r="N596">
        <f t="shared" si="216"/>
        <v>-2.7862167502241401E-2</v>
      </c>
      <c r="O596">
        <f t="shared" si="217"/>
        <v>2.9585415968409498E-3</v>
      </c>
      <c r="P596">
        <f t="shared" si="234"/>
        <v>-6.097920936239766E-3</v>
      </c>
      <c r="R596">
        <f t="shared" si="218"/>
        <v>-3.0000000000000197E-2</v>
      </c>
      <c r="S596">
        <f t="shared" si="219"/>
        <v>-3.797765439825935E-3</v>
      </c>
      <c r="T596">
        <f t="shared" si="220"/>
        <v>6.5097239791310855E-3</v>
      </c>
      <c r="U596">
        <f t="shared" si="221"/>
        <v>-2.7006961653408837E-2</v>
      </c>
      <c r="V596">
        <f t="shared" si="222"/>
        <v>3.8137474456735147E-3</v>
      </c>
      <c r="W596">
        <f t="shared" si="223"/>
        <v>-8.3553094285229376E-3</v>
      </c>
      <c r="Y596" s="2" t="b">
        <f t="shared" si="224"/>
        <v>0</v>
      </c>
      <c r="Z596" s="2">
        <f t="shared" si="232"/>
        <v>7</v>
      </c>
      <c r="AA596" s="1">
        <f t="shared" si="225"/>
        <v>42696</v>
      </c>
      <c r="AB596">
        <f t="shared" si="226"/>
        <v>3.0000000000000197E-2</v>
      </c>
      <c r="AC596">
        <f t="shared" si="227"/>
        <v>3.797765439825935E-3</v>
      </c>
      <c r="AD596">
        <f t="shared" si="228"/>
        <v>6.5097239791310855E-3</v>
      </c>
      <c r="AE596">
        <f t="shared" si="229"/>
        <v>2.7006961653408837E-2</v>
      </c>
      <c r="AF596">
        <f t="shared" si="230"/>
        <v>3.8137474456735147E-3</v>
      </c>
      <c r="AG596">
        <f t="shared" si="231"/>
        <v>8.3553094285229376E-3</v>
      </c>
    </row>
    <row r="597" spans="1:33" x14ac:dyDescent="0.25">
      <c r="A597" t="str">
        <f>'[3]post matched'!$A398</f>
        <v>minutes</v>
      </c>
      <c r="B597" s="1">
        <v>42724</v>
      </c>
      <c r="C597" s="8">
        <f>[7]contrs_10year_adj_extra_stack!A596</f>
        <v>-2.0000000000000199E-4</v>
      </c>
      <c r="D597" s="8">
        <f>[7]contrs_10year_adj_extra_stack!B596</f>
        <v>1.7817186784898301E-5</v>
      </c>
      <c r="E597" s="8">
        <f>[7]contrs_10year_adj_extra_stack!C596</f>
        <v>-3.9509849997275802E-5</v>
      </c>
      <c r="F597" s="8">
        <f>[7]contrs_10year_adj_extra_stack!D596</f>
        <v>-1.06885912836132E-4</v>
      </c>
      <c r="G597" s="8">
        <f>[7]contrs_10year_adj_extra_stack!E596</f>
        <v>2.75101377983162E-5</v>
      </c>
      <c r="I597" s="1">
        <f t="shared" si="233"/>
        <v>42705</v>
      </c>
      <c r="J597" s="1">
        <f t="shared" si="212"/>
        <v>42724</v>
      </c>
      <c r="K597" s="2">
        <f t="shared" si="213"/>
        <v>2.0000000000000198E-2</v>
      </c>
      <c r="L597">
        <f t="shared" si="214"/>
        <v>-1.7817186784898301E-3</v>
      </c>
      <c r="M597">
        <f t="shared" si="215"/>
        <v>3.9509849997275805E-3</v>
      </c>
      <c r="N597">
        <f t="shared" si="216"/>
        <v>1.06885912836132E-2</v>
      </c>
      <c r="O597">
        <f t="shared" si="217"/>
        <v>-2.7510137798316199E-3</v>
      </c>
      <c r="P597">
        <f t="shared" si="234"/>
        <v>9.8931561749808668E-3</v>
      </c>
      <c r="R597">
        <f t="shared" si="218"/>
        <v>2.0000000000000198E-2</v>
      </c>
      <c r="S597">
        <f t="shared" si="219"/>
        <v>-9.2651282965726541E-4</v>
      </c>
      <c r="T597">
        <f t="shared" si="220"/>
        <v>4.8061908485601459E-3</v>
      </c>
      <c r="U597">
        <f t="shared" si="221"/>
        <v>1.1543797132445764E-2</v>
      </c>
      <c r="V597">
        <f t="shared" si="222"/>
        <v>-1.895807930999055E-3</v>
      </c>
      <c r="W597">
        <f t="shared" si="223"/>
        <v>7.6357676826976952E-3</v>
      </c>
      <c r="Y597" s="2" t="b">
        <f t="shared" si="224"/>
        <v>0</v>
      </c>
      <c r="Z597" s="2">
        <f t="shared" si="232"/>
        <v>28</v>
      </c>
      <c r="AA597" s="1">
        <f t="shared" si="225"/>
        <v>42724</v>
      </c>
      <c r="AB597">
        <f t="shared" si="226"/>
        <v>2.0000000000000198E-2</v>
      </c>
      <c r="AC597">
        <f t="shared" si="227"/>
        <v>9.2651282965726541E-4</v>
      </c>
      <c r="AD597">
        <f t="shared" si="228"/>
        <v>4.8061908485601459E-3</v>
      </c>
      <c r="AE597">
        <f t="shared" si="229"/>
        <v>1.1543797132445764E-2</v>
      </c>
      <c r="AF597">
        <f t="shared" si="230"/>
        <v>1.895807930999055E-3</v>
      </c>
      <c r="AG597">
        <f t="shared" si="231"/>
        <v>7.6357676826976952E-3</v>
      </c>
    </row>
    <row r="598" spans="1:33" x14ac:dyDescent="0.25">
      <c r="A598" t="str">
        <f>'[3]post matched'!$A399</f>
        <v>smp</v>
      </c>
      <c r="B598" s="1">
        <v>42776</v>
      </c>
      <c r="C598" s="8">
        <f>[7]contrs_10year_adj_extra_stack!A597</f>
        <v>0</v>
      </c>
      <c r="D598" s="8">
        <f>[7]contrs_10year_adj_extra_stack!B597</f>
        <v>-9.3822302950387094E-6</v>
      </c>
      <c r="E598" s="8">
        <f>[7]contrs_10year_adj_extra_stack!C597</f>
        <v>4.6605468818745102E-5</v>
      </c>
      <c r="F598" s="8">
        <f>[7]contrs_10year_adj_extra_stack!D597</f>
        <v>-2.3400699954862002E-5</v>
      </c>
      <c r="G598" s="8">
        <f>[7]contrs_10year_adj_extra_stack!E597</f>
        <v>2.2749172799478101E-5</v>
      </c>
      <c r="I598" s="1">
        <f t="shared" si="233"/>
        <v>42767</v>
      </c>
      <c r="J598" s="1">
        <f t="shared" si="212"/>
        <v>42776</v>
      </c>
      <c r="K598" s="2">
        <f t="shared" si="213"/>
        <v>0</v>
      </c>
      <c r="L598">
        <f t="shared" si="214"/>
        <v>9.3822302950387099E-4</v>
      </c>
      <c r="M598">
        <f t="shared" si="215"/>
        <v>-4.6605468818745098E-3</v>
      </c>
      <c r="N598">
        <f t="shared" si="216"/>
        <v>2.3400699954862002E-3</v>
      </c>
      <c r="O598">
        <f t="shared" si="217"/>
        <v>-2.2749172799478102E-3</v>
      </c>
      <c r="P598">
        <f t="shared" si="234"/>
        <v>3.6571711368322489E-3</v>
      </c>
      <c r="R598">
        <f t="shared" si="218"/>
        <v>0</v>
      </c>
      <c r="S598">
        <f t="shared" si="219"/>
        <v>1.7934288783364358E-3</v>
      </c>
      <c r="T598">
        <f t="shared" si="220"/>
        <v>-3.805341033041944E-3</v>
      </c>
      <c r="U598">
        <f t="shared" si="221"/>
        <v>3.1952758443187651E-3</v>
      </c>
      <c r="V598">
        <f t="shared" si="222"/>
        <v>-1.4197114311152452E-3</v>
      </c>
      <c r="W598">
        <f t="shared" si="223"/>
        <v>1.3997826445490778E-3</v>
      </c>
      <c r="Y598" s="2" t="b">
        <f t="shared" si="224"/>
        <v>0</v>
      </c>
      <c r="Z598" s="2">
        <f t="shared" si="232"/>
        <v>52</v>
      </c>
      <c r="AA598" s="1">
        <f t="shared" si="225"/>
        <v>42776</v>
      </c>
      <c r="AB598">
        <f t="shared" si="226"/>
        <v>0</v>
      </c>
      <c r="AC598">
        <f t="shared" si="227"/>
        <v>1.7934288783364358E-3</v>
      </c>
      <c r="AD598">
        <f t="shared" si="228"/>
        <v>3.805341033041944E-3</v>
      </c>
      <c r="AE598">
        <f t="shared" si="229"/>
        <v>3.1952758443187651E-3</v>
      </c>
      <c r="AF598">
        <f t="shared" si="230"/>
        <v>1.4197114311152452E-3</v>
      </c>
      <c r="AG598">
        <f t="shared" si="231"/>
        <v>1.3997826445490778E-3</v>
      </c>
    </row>
    <row r="599" spans="1:33" x14ac:dyDescent="0.25">
      <c r="A599" t="str">
        <f>'[3]post matched'!$A400</f>
        <v>minutes</v>
      </c>
      <c r="B599" s="1">
        <v>42787</v>
      </c>
      <c r="C599" s="8">
        <f>[7]contrs_10year_adj_extra_stack!A598</f>
        <v>0</v>
      </c>
      <c r="D599" s="8">
        <f>[7]contrs_10year_adj_extra_stack!B598</f>
        <v>8.7799536281570998E-6</v>
      </c>
      <c r="E599" s="8">
        <f>[7]contrs_10year_adj_extra_stack!C598</f>
        <v>4.2800765067449697E-6</v>
      </c>
      <c r="F599" s="8">
        <f>[7]contrs_10year_adj_extra_stack!D598</f>
        <v>-2.4839112158371199E-6</v>
      </c>
      <c r="G599" s="8">
        <f>[7]contrs_10year_adj_extra_stack!E598</f>
        <v>9.9506574105619807E-6</v>
      </c>
      <c r="I599" s="1">
        <f t="shared" si="233"/>
        <v>42767</v>
      </c>
      <c r="J599" s="1">
        <f t="shared" si="212"/>
        <v>42787</v>
      </c>
      <c r="K599" s="2">
        <f t="shared" si="213"/>
        <v>0</v>
      </c>
      <c r="L599">
        <f t="shared" si="214"/>
        <v>-8.7799536281571E-4</v>
      </c>
      <c r="M599">
        <f t="shared" si="215"/>
        <v>-4.2800765067449697E-4</v>
      </c>
      <c r="N599">
        <f t="shared" si="216"/>
        <v>2.48391121583712E-4</v>
      </c>
      <c r="O599">
        <f t="shared" si="217"/>
        <v>-9.9506574105619802E-4</v>
      </c>
      <c r="P599">
        <f t="shared" si="234"/>
        <v>2.0526776329626928E-3</v>
      </c>
      <c r="R599">
        <f t="shared" si="218"/>
        <v>0</v>
      </c>
      <c r="S599">
        <f t="shared" si="219"/>
        <v>-2.2789513983145272E-5</v>
      </c>
      <c r="T599">
        <f t="shared" si="220"/>
        <v>4.2719819815806884E-4</v>
      </c>
      <c r="U599">
        <f t="shared" si="221"/>
        <v>1.1035969704162767E-3</v>
      </c>
      <c r="V599">
        <f t="shared" si="222"/>
        <v>-1.3985989222363318E-4</v>
      </c>
      <c r="W599">
        <f t="shared" si="223"/>
        <v>-2.0471085932047836E-4</v>
      </c>
      <c r="Y599" s="2" t="b">
        <f t="shared" si="224"/>
        <v>0</v>
      </c>
      <c r="Z599" s="2">
        <f t="shared" si="232"/>
        <v>11</v>
      </c>
      <c r="AA599" s="1">
        <f t="shared" si="225"/>
        <v>42787</v>
      </c>
      <c r="AB599">
        <f t="shared" si="226"/>
        <v>0</v>
      </c>
      <c r="AC599">
        <f t="shared" si="227"/>
        <v>2.2789513983145272E-5</v>
      </c>
      <c r="AD599">
        <f t="shared" si="228"/>
        <v>4.2719819815806884E-4</v>
      </c>
      <c r="AE599">
        <f t="shared" si="229"/>
        <v>1.1035969704162767E-3</v>
      </c>
      <c r="AF599">
        <f t="shared" si="230"/>
        <v>1.3985989222363318E-4</v>
      </c>
      <c r="AG599">
        <f t="shared" si="231"/>
        <v>2.0471085932047836E-4</v>
      </c>
    </row>
    <row r="600" spans="1:33" x14ac:dyDescent="0.25">
      <c r="A600" t="str">
        <f>'[3]post matched'!$A401</f>
        <v>speech</v>
      </c>
      <c r="B600" s="1">
        <v>42790</v>
      </c>
      <c r="C600" s="8">
        <f>[7]contrs_10year_adj_extra_stack!A599</f>
        <v>-9.9999999999995898E-5</v>
      </c>
      <c r="D600" s="8">
        <f>[7]contrs_10year_adj_extra_stack!B599</f>
        <v>2.3923657759431101E-5</v>
      </c>
      <c r="E600" s="8">
        <f>[7]contrs_10year_adj_extra_stack!C599</f>
        <v>-5.3194498712707801E-5</v>
      </c>
      <c r="F600" s="8">
        <f>[7]contrs_10year_adj_extra_stack!D599</f>
        <v>-3.44509907107525E-5</v>
      </c>
      <c r="G600" s="8">
        <f>[7]contrs_10year_adj_extra_stack!E599</f>
        <v>-1.72658897245585E-6</v>
      </c>
      <c r="I600" s="1">
        <f t="shared" si="233"/>
        <v>42767</v>
      </c>
      <c r="J600" s="1">
        <f t="shared" si="212"/>
        <v>42790</v>
      </c>
      <c r="K600" s="2">
        <f t="shared" si="213"/>
        <v>9.9999999999995891E-3</v>
      </c>
      <c r="L600">
        <f t="shared" si="214"/>
        <v>-2.3923657759431101E-3</v>
      </c>
      <c r="M600">
        <f t="shared" si="215"/>
        <v>5.3194498712707799E-3</v>
      </c>
      <c r="N600">
        <f t="shared" si="216"/>
        <v>3.4450990710752499E-3</v>
      </c>
      <c r="O600">
        <f t="shared" si="217"/>
        <v>1.72658897245585E-4</v>
      </c>
      <c r="P600">
        <f t="shared" si="234"/>
        <v>3.4551579363510847E-3</v>
      </c>
      <c r="R600">
        <f t="shared" si="218"/>
        <v>9.9999999999995891E-3</v>
      </c>
      <c r="S600">
        <f t="shared" si="219"/>
        <v>-1.5371599271105454E-3</v>
      </c>
      <c r="T600">
        <f t="shared" si="220"/>
        <v>6.1746557201033461E-3</v>
      </c>
      <c r="U600">
        <f t="shared" si="221"/>
        <v>4.3003049199078144E-3</v>
      </c>
      <c r="V600">
        <f t="shared" si="222"/>
        <v>1.0278647460781499E-3</v>
      </c>
      <c r="W600">
        <f t="shared" si="223"/>
        <v>1.1977694440679135E-3</v>
      </c>
      <c r="Y600" s="2" t="b">
        <f t="shared" si="224"/>
        <v>0</v>
      </c>
      <c r="Z600" s="2">
        <f t="shared" si="232"/>
        <v>3</v>
      </c>
      <c r="AA600" s="1">
        <f t="shared" si="225"/>
        <v>42790</v>
      </c>
      <c r="AB600">
        <f t="shared" si="226"/>
        <v>9.9999999999995891E-3</v>
      </c>
      <c r="AC600">
        <f t="shared" si="227"/>
        <v>1.5371599271105454E-3</v>
      </c>
      <c r="AD600">
        <f t="shared" si="228"/>
        <v>6.1746557201033461E-3</v>
      </c>
      <c r="AE600">
        <f t="shared" si="229"/>
        <v>4.3003049199078144E-3</v>
      </c>
      <c r="AF600">
        <f t="shared" si="230"/>
        <v>1.0278647460781499E-3</v>
      </c>
      <c r="AG600">
        <f t="shared" si="231"/>
        <v>1.1977694440679135E-3</v>
      </c>
    </row>
    <row r="601" spans="1:33" x14ac:dyDescent="0.25">
      <c r="A601" t="str">
        <f>'[3]post matched'!$A402</f>
        <v>speech</v>
      </c>
      <c r="B601" s="1">
        <v>42814</v>
      </c>
      <c r="C601" s="8">
        <f>[7]contrs_10year_adj_extra_stack!A600</f>
        <v>0</v>
      </c>
      <c r="D601" s="8">
        <f>[7]contrs_10year_adj_extra_stack!B600</f>
        <v>1.3328548182475101E-5</v>
      </c>
      <c r="E601" s="8">
        <f>[7]contrs_10year_adj_extra_stack!C600</f>
        <v>-4.4638009617259698E-6</v>
      </c>
      <c r="F601" s="8">
        <f>[7]contrs_10year_adj_extra_stack!D600</f>
        <v>1.1491282783802401E-5</v>
      </c>
      <c r="G601" s="8">
        <f>[7]contrs_10year_adj_extra_stack!E600</f>
        <v>6.61862570719699E-6</v>
      </c>
      <c r="I601" s="1">
        <f t="shared" si="233"/>
        <v>42795</v>
      </c>
      <c r="J601" s="1">
        <f t="shared" si="212"/>
        <v>42814</v>
      </c>
      <c r="K601" s="2">
        <f t="shared" si="213"/>
        <v>0</v>
      </c>
      <c r="L601">
        <f t="shared" si="214"/>
        <v>-1.3328548182475102E-3</v>
      </c>
      <c r="M601">
        <f t="shared" si="215"/>
        <v>4.4638009617259698E-4</v>
      </c>
      <c r="N601">
        <f t="shared" si="216"/>
        <v>-1.14912827838024E-3</v>
      </c>
      <c r="O601">
        <f t="shared" si="217"/>
        <v>-6.6186257071969897E-4</v>
      </c>
      <c r="P601">
        <f t="shared" si="234"/>
        <v>2.6974655711748522E-3</v>
      </c>
      <c r="R601">
        <f t="shared" si="218"/>
        <v>0</v>
      </c>
      <c r="S601">
        <f t="shared" si="219"/>
        <v>-4.7764896941494546E-4</v>
      </c>
      <c r="T601">
        <f t="shared" si="220"/>
        <v>1.3015859450051627E-3</v>
      </c>
      <c r="U601">
        <f t="shared" si="221"/>
        <v>-2.9392242954767527E-4</v>
      </c>
      <c r="V601">
        <f t="shared" si="222"/>
        <v>1.9334327811286586E-4</v>
      </c>
      <c r="W601">
        <f t="shared" si="223"/>
        <v>4.4007707889168104E-4</v>
      </c>
      <c r="Y601" s="2" t="b">
        <f t="shared" si="224"/>
        <v>0</v>
      </c>
      <c r="Z601" s="2">
        <f t="shared" si="232"/>
        <v>24</v>
      </c>
      <c r="AA601" s="1">
        <f t="shared" si="225"/>
        <v>42814</v>
      </c>
      <c r="AB601">
        <f t="shared" si="226"/>
        <v>0</v>
      </c>
      <c r="AC601">
        <f t="shared" si="227"/>
        <v>4.7764896941494546E-4</v>
      </c>
      <c r="AD601">
        <f t="shared" si="228"/>
        <v>1.3015859450051627E-3</v>
      </c>
      <c r="AE601">
        <f t="shared" si="229"/>
        <v>2.9392242954767527E-4</v>
      </c>
      <c r="AF601">
        <f t="shared" si="230"/>
        <v>1.9334327811286586E-4</v>
      </c>
      <c r="AG601">
        <f t="shared" si="231"/>
        <v>4.4007707889168104E-4</v>
      </c>
    </row>
    <row r="602" spans="1:33" x14ac:dyDescent="0.25">
      <c r="A602" t="str">
        <f>'[3]post matched'!$A403</f>
        <v>minutes</v>
      </c>
      <c r="B602" s="1">
        <v>42815</v>
      </c>
      <c r="C602" s="8">
        <f>[7]contrs_10year_adj_extra_stack!A601</f>
        <v>0</v>
      </c>
      <c r="D602" s="8">
        <f>[7]contrs_10year_adj_extra_stack!B601</f>
        <v>1.0761270970683201E-5</v>
      </c>
      <c r="E602" s="8">
        <f>[7]contrs_10year_adj_extra_stack!C601</f>
        <v>4.2369085360166303E-6</v>
      </c>
      <c r="F602" s="8">
        <f>[7]contrs_10year_adj_extra_stack!D601</f>
        <v>2.2170426923768399E-6</v>
      </c>
      <c r="G602" s="8">
        <f>[7]contrs_10year_adj_extra_stack!E601</f>
        <v>8.4761495225836302E-6</v>
      </c>
      <c r="I602" s="1">
        <f t="shared" si="233"/>
        <v>42795</v>
      </c>
      <c r="J602" s="1">
        <f t="shared" si="212"/>
        <v>42815</v>
      </c>
      <c r="K602" s="2">
        <f t="shared" si="213"/>
        <v>0</v>
      </c>
      <c r="L602">
        <f t="shared" si="214"/>
        <v>-1.07612709706832E-3</v>
      </c>
      <c r="M602">
        <f t="shared" si="215"/>
        <v>-4.2369085360166304E-4</v>
      </c>
      <c r="N602">
        <f t="shared" si="216"/>
        <v>-2.2170426923768399E-4</v>
      </c>
      <c r="O602">
        <f t="shared" si="217"/>
        <v>-8.4761495225836299E-4</v>
      </c>
      <c r="P602">
        <f t="shared" si="234"/>
        <v>2.5691371721660301E-3</v>
      </c>
      <c r="R602">
        <f t="shared" si="218"/>
        <v>0</v>
      </c>
      <c r="S602">
        <f t="shared" si="219"/>
        <v>-2.2092124823575531E-4</v>
      </c>
      <c r="T602">
        <f t="shared" si="220"/>
        <v>4.3151499523090276E-4</v>
      </c>
      <c r="U602">
        <f t="shared" si="221"/>
        <v>6.3350157959488073E-4</v>
      </c>
      <c r="V602">
        <f t="shared" si="222"/>
        <v>7.5908965742018438E-6</v>
      </c>
      <c r="W602">
        <f t="shared" si="223"/>
        <v>3.1174867988285893E-4</v>
      </c>
      <c r="Y602" s="2" t="b">
        <f t="shared" si="224"/>
        <v>0</v>
      </c>
      <c r="Z602" s="2">
        <f t="shared" si="232"/>
        <v>1</v>
      </c>
      <c r="AA602" s="1">
        <f t="shared" si="225"/>
        <v>42815</v>
      </c>
      <c r="AB602">
        <f t="shared" si="226"/>
        <v>0</v>
      </c>
      <c r="AC602">
        <f t="shared" si="227"/>
        <v>2.2092124823575531E-4</v>
      </c>
      <c r="AD602">
        <f t="shared" si="228"/>
        <v>4.3151499523090276E-4</v>
      </c>
      <c r="AE602">
        <f t="shared" si="229"/>
        <v>6.3350157959488073E-4</v>
      </c>
      <c r="AF602">
        <f t="shared" si="230"/>
        <v>7.5908965742018438E-6</v>
      </c>
      <c r="AG602">
        <f t="shared" si="231"/>
        <v>3.1174867988285893E-4</v>
      </c>
    </row>
    <row r="603" spans="1:33" x14ac:dyDescent="0.25">
      <c r="A603" t="str">
        <f>'[3]post matched'!$A404</f>
        <v>speech</v>
      </c>
      <c r="B603" s="1">
        <v>42816</v>
      </c>
      <c r="C603" s="8">
        <f>[7]contrs_10year_adj_extra_stack!A602</f>
        <v>1.00000000000003E-4</v>
      </c>
      <c r="D603" s="8">
        <f>[7]contrs_10year_adj_extra_stack!B602</f>
        <v>1.06141933896686E-5</v>
      </c>
      <c r="E603" s="8">
        <f>[7]contrs_10year_adj_extra_stack!C602</f>
        <v>2.7344651710356499E-5</v>
      </c>
      <c r="F603" s="8">
        <f>[7]contrs_10year_adj_extra_stack!D602</f>
        <v>3.2477445906317303E-5</v>
      </c>
      <c r="G603" s="8">
        <f>[7]contrs_10year_adj_extra_stack!E602</f>
        <v>-3.3142187893166999E-6</v>
      </c>
      <c r="I603" s="1">
        <f t="shared" si="233"/>
        <v>42795</v>
      </c>
      <c r="J603" s="1">
        <f t="shared" si="212"/>
        <v>42816</v>
      </c>
      <c r="K603" s="2">
        <f t="shared" si="213"/>
        <v>-1.00000000000003E-2</v>
      </c>
      <c r="L603">
        <f t="shared" si="214"/>
        <v>-1.0614193389668601E-3</v>
      </c>
      <c r="M603">
        <f t="shared" si="215"/>
        <v>-2.7344651710356498E-3</v>
      </c>
      <c r="N603">
        <f t="shared" si="216"/>
        <v>-3.2477445906317305E-3</v>
      </c>
      <c r="O603">
        <f t="shared" si="217"/>
        <v>3.3142187893167E-4</v>
      </c>
      <c r="P603">
        <f t="shared" si="234"/>
        <v>-3.2877927782977295E-3</v>
      </c>
      <c r="R603">
        <f t="shared" si="218"/>
        <v>-1.00000000000003E-2</v>
      </c>
      <c r="S603">
        <f t="shared" si="219"/>
        <v>-2.0621349013429536E-4</v>
      </c>
      <c r="T603">
        <f t="shared" si="220"/>
        <v>-1.879259322203084E-3</v>
      </c>
      <c r="U603">
        <f t="shared" si="221"/>
        <v>-2.392538741799166E-3</v>
      </c>
      <c r="V603">
        <f t="shared" si="222"/>
        <v>1.1866277277642347E-3</v>
      </c>
      <c r="W603">
        <f t="shared" si="223"/>
        <v>-5.5451812705809012E-3</v>
      </c>
      <c r="Y603" s="2" t="b">
        <f t="shared" si="224"/>
        <v>0</v>
      </c>
      <c r="Z603" s="2">
        <f t="shared" si="232"/>
        <v>1</v>
      </c>
      <c r="AA603" s="1">
        <f t="shared" si="225"/>
        <v>42816</v>
      </c>
      <c r="AB603">
        <f t="shared" si="226"/>
        <v>1.00000000000003E-2</v>
      </c>
      <c r="AC603">
        <f t="shared" si="227"/>
        <v>2.0621349013429536E-4</v>
      </c>
      <c r="AD603">
        <f t="shared" si="228"/>
        <v>1.879259322203084E-3</v>
      </c>
      <c r="AE603">
        <f t="shared" si="229"/>
        <v>2.392538741799166E-3</v>
      </c>
      <c r="AF603">
        <f t="shared" si="230"/>
        <v>1.1866277277642347E-3</v>
      </c>
      <c r="AG603">
        <f t="shared" si="231"/>
        <v>5.5451812705809012E-3</v>
      </c>
    </row>
    <row r="604" spans="1:33" x14ac:dyDescent="0.25">
      <c r="A604" t="str">
        <f>'[3]post matched'!$A405</f>
        <v>speech</v>
      </c>
      <c r="B604" s="1">
        <v>42822</v>
      </c>
      <c r="C604" s="8">
        <f>[7]contrs_10year_adj_extra_stack!A603</f>
        <v>0</v>
      </c>
      <c r="D604" s="8">
        <f>[7]contrs_10year_adj_extra_stack!B603</f>
        <v>1.92895248468218E-5</v>
      </c>
      <c r="E604" s="8">
        <f>[7]contrs_10year_adj_extra_stack!C603</f>
        <v>-3.6808904828003299E-5</v>
      </c>
      <c r="F604" s="8">
        <f>[7]contrs_10year_adj_extra_stack!D603</f>
        <v>5.57754782230875E-5</v>
      </c>
      <c r="G604" s="8">
        <f>[7]contrs_10year_adj_extra_stack!E603</f>
        <v>1.5536538771880799E-5</v>
      </c>
      <c r="I604" s="1">
        <f t="shared" si="233"/>
        <v>42795</v>
      </c>
      <c r="J604" s="1">
        <f t="shared" si="212"/>
        <v>42822</v>
      </c>
      <c r="K604" s="2">
        <f t="shared" si="213"/>
        <v>0</v>
      </c>
      <c r="L604">
        <f t="shared" si="214"/>
        <v>-1.9289524846821801E-3</v>
      </c>
      <c r="M604">
        <f t="shared" si="215"/>
        <v>3.6808904828003297E-3</v>
      </c>
      <c r="N604">
        <f t="shared" si="216"/>
        <v>-5.5775478223087501E-3</v>
      </c>
      <c r="O604">
        <f t="shared" si="217"/>
        <v>-1.5536538771880799E-3</v>
      </c>
      <c r="P604">
        <f t="shared" si="234"/>
        <v>5.3792637013786804E-3</v>
      </c>
      <c r="R604">
        <f t="shared" si="218"/>
        <v>0</v>
      </c>
      <c r="S604">
        <f t="shared" si="219"/>
        <v>-1.0737466358496154E-3</v>
      </c>
      <c r="T604">
        <f t="shared" si="220"/>
        <v>4.5360963316328955E-3</v>
      </c>
      <c r="U604">
        <f t="shared" si="221"/>
        <v>-4.7223419734761856E-3</v>
      </c>
      <c r="V604">
        <f t="shared" si="222"/>
        <v>-6.9844802835551504E-4</v>
      </c>
      <c r="W604">
        <f t="shared" si="223"/>
        <v>3.1218752090955092E-3</v>
      </c>
      <c r="Y604" s="2" t="b">
        <f t="shared" si="224"/>
        <v>0</v>
      </c>
      <c r="Z604" s="2">
        <f t="shared" si="232"/>
        <v>6</v>
      </c>
      <c r="AA604" s="1">
        <f t="shared" si="225"/>
        <v>42822</v>
      </c>
      <c r="AB604">
        <f t="shared" si="226"/>
        <v>0</v>
      </c>
      <c r="AC604">
        <f t="shared" si="227"/>
        <v>1.0737466358496154E-3</v>
      </c>
      <c r="AD604">
        <f t="shared" si="228"/>
        <v>4.5360963316328955E-3</v>
      </c>
      <c r="AE604">
        <f t="shared" si="229"/>
        <v>4.7223419734761856E-3</v>
      </c>
      <c r="AF604">
        <f t="shared" si="230"/>
        <v>6.9844802835551504E-4</v>
      </c>
      <c r="AG604">
        <f t="shared" si="231"/>
        <v>3.1218752090955092E-3</v>
      </c>
    </row>
    <row r="605" spans="1:33" x14ac:dyDescent="0.25">
      <c r="A605" t="str">
        <f>'[3]post matched'!$A406</f>
        <v>minutes</v>
      </c>
      <c r="B605" s="1">
        <v>42843</v>
      </c>
      <c r="C605" s="8">
        <f>[7]contrs_10year_adj_extra_stack!A604</f>
        <v>1.9999999999999901E-4</v>
      </c>
      <c r="D605" s="8">
        <f>[7]contrs_10year_adj_extra_stack!B604</f>
        <v>5.6487129964749898E-6</v>
      </c>
      <c r="E605" s="8">
        <f>[7]contrs_10year_adj_extra_stack!C604</f>
        <v>3.9459358280992903E-5</v>
      </c>
      <c r="F605" s="8">
        <f>[7]contrs_10year_adj_extra_stack!D604</f>
        <v>2.1503244856308401E-4</v>
      </c>
      <c r="G605" s="8">
        <f>[7]contrs_10year_adj_extra_stack!E604</f>
        <v>1.02405438080839E-5</v>
      </c>
      <c r="I605" s="1">
        <f t="shared" si="233"/>
        <v>42826</v>
      </c>
      <c r="J605" s="1">
        <f t="shared" si="212"/>
        <v>42843</v>
      </c>
      <c r="K605" s="2">
        <f t="shared" si="213"/>
        <v>-1.99999999999999E-2</v>
      </c>
      <c r="L605">
        <f t="shared" si="214"/>
        <v>-5.6487129964749897E-4</v>
      </c>
      <c r="M605">
        <f t="shared" si="215"/>
        <v>-3.9459358280992899E-3</v>
      </c>
      <c r="N605">
        <f t="shared" si="216"/>
        <v>-2.15032448563084E-2</v>
      </c>
      <c r="O605">
        <f t="shared" si="217"/>
        <v>-1.02405438080839E-3</v>
      </c>
      <c r="P605">
        <f t="shared" si="234"/>
        <v>7.0381063648636798E-3</v>
      </c>
      <c r="R605">
        <f t="shared" si="218"/>
        <v>-1.99999999999999E-2</v>
      </c>
      <c r="S605">
        <f t="shared" si="219"/>
        <v>2.9033454918506575E-4</v>
      </c>
      <c r="T605">
        <f t="shared" si="220"/>
        <v>-3.0907299792667241E-3</v>
      </c>
      <c r="U605">
        <f t="shared" si="221"/>
        <v>-2.0648039007475836E-2</v>
      </c>
      <c r="V605">
        <f t="shared" si="222"/>
        <v>-1.6884853197582513E-4</v>
      </c>
      <c r="W605">
        <f t="shared" si="223"/>
        <v>4.7807178725805081E-3</v>
      </c>
      <c r="Y605" s="2" t="b">
        <f t="shared" si="224"/>
        <v>0</v>
      </c>
      <c r="Z605" s="2">
        <f t="shared" si="232"/>
        <v>21</v>
      </c>
      <c r="AA605" s="1">
        <f t="shared" si="225"/>
        <v>42843</v>
      </c>
      <c r="AB605">
        <f t="shared" si="226"/>
        <v>1.99999999999999E-2</v>
      </c>
      <c r="AC605">
        <f t="shared" si="227"/>
        <v>2.9033454918506575E-4</v>
      </c>
      <c r="AD605">
        <f t="shared" si="228"/>
        <v>3.0907299792667241E-3</v>
      </c>
      <c r="AE605">
        <f t="shared" si="229"/>
        <v>2.0648039007475836E-2</v>
      </c>
      <c r="AF605">
        <f t="shared" si="230"/>
        <v>1.6884853197582513E-4</v>
      </c>
      <c r="AG605">
        <f t="shared" si="231"/>
        <v>4.7807178725805081E-3</v>
      </c>
    </row>
    <row r="606" spans="1:33" x14ac:dyDescent="0.25">
      <c r="A606" t="str">
        <f>'[3]post matched'!$A407</f>
        <v>speech</v>
      </c>
      <c r="B606" s="1">
        <v>42859</v>
      </c>
      <c r="C606" s="8">
        <f>[7]contrs_10year_adj_extra_stack!A605</f>
        <v>-1.00000000000003E-4</v>
      </c>
      <c r="D606" s="8">
        <f>[7]contrs_10year_adj_extra_stack!B605</f>
        <v>-3.5775857992483798E-6</v>
      </c>
      <c r="E606" s="8">
        <f>[7]contrs_10year_adj_extra_stack!C605</f>
        <v>-6.2230170732638499E-6</v>
      </c>
      <c r="F606" s="8">
        <f>[7]contrs_10year_adj_extra_stack!D605</f>
        <v>-9.5613536642761798E-5</v>
      </c>
      <c r="G606" s="8">
        <f>[7]contrs_10year_adj_extra_stack!E605</f>
        <v>3.8930233931400897E-5</v>
      </c>
      <c r="I606" s="1">
        <f t="shared" si="233"/>
        <v>42856</v>
      </c>
      <c r="J606" s="1">
        <f t="shared" si="212"/>
        <v>42859</v>
      </c>
      <c r="K606" s="2">
        <f t="shared" si="213"/>
        <v>1.00000000000003E-2</v>
      </c>
      <c r="L606">
        <f t="shared" si="214"/>
        <v>3.5775857992483798E-4</v>
      </c>
      <c r="M606">
        <f t="shared" si="215"/>
        <v>6.2230170732638498E-4</v>
      </c>
      <c r="N606">
        <f t="shared" si="216"/>
        <v>9.5613536642761791E-3</v>
      </c>
      <c r="O606">
        <f t="shared" si="217"/>
        <v>-3.8930233931400897E-3</v>
      </c>
      <c r="P606">
        <f t="shared" si="234"/>
        <v>3.3516094416129868E-3</v>
      </c>
      <c r="R606">
        <f t="shared" si="218"/>
        <v>1.00000000000003E-2</v>
      </c>
      <c r="S606">
        <f t="shared" si="219"/>
        <v>1.2129644287574028E-3</v>
      </c>
      <c r="T606">
        <f t="shared" si="220"/>
        <v>1.4775075561589508E-3</v>
      </c>
      <c r="U606">
        <f t="shared" si="221"/>
        <v>1.0416559513108744E-2</v>
      </c>
      <c r="V606">
        <f t="shared" si="222"/>
        <v>-3.0378175443075248E-3</v>
      </c>
      <c r="W606">
        <f t="shared" si="223"/>
        <v>1.0942209493298156E-3</v>
      </c>
      <c r="Y606" s="2" t="b">
        <f t="shared" si="224"/>
        <v>0</v>
      </c>
      <c r="Z606" s="2">
        <f t="shared" si="232"/>
        <v>16</v>
      </c>
      <c r="AA606" s="1">
        <f t="shared" si="225"/>
        <v>42859</v>
      </c>
      <c r="AB606">
        <f t="shared" si="226"/>
        <v>1.00000000000003E-2</v>
      </c>
      <c r="AC606">
        <f t="shared" si="227"/>
        <v>1.2129644287574028E-3</v>
      </c>
      <c r="AD606">
        <f t="shared" si="228"/>
        <v>1.4775075561589508E-3</v>
      </c>
      <c r="AE606">
        <f t="shared" si="229"/>
        <v>1.0416559513108744E-2</v>
      </c>
      <c r="AF606">
        <f t="shared" si="230"/>
        <v>3.0378175443075248E-3</v>
      </c>
      <c r="AG606">
        <f t="shared" si="231"/>
        <v>1.0942209493298156E-3</v>
      </c>
    </row>
    <row r="607" spans="1:33" x14ac:dyDescent="0.25">
      <c r="A607" t="str">
        <f>'[3]post matched'!$A408</f>
        <v>smp</v>
      </c>
      <c r="B607" s="1">
        <v>42860</v>
      </c>
      <c r="C607" s="8">
        <f>[7]contrs_10year_adj_extra_stack!A606</f>
        <v>-9.9999999999999395E-5</v>
      </c>
      <c r="D607" s="8">
        <f>[7]contrs_10year_adj_extra_stack!B606</f>
        <v>1.9959080110826199E-5</v>
      </c>
      <c r="E607" s="8">
        <f>[7]contrs_10year_adj_extra_stack!C606</f>
        <v>-1.84073794003575E-5</v>
      </c>
      <c r="F607" s="8">
        <f>[7]contrs_10year_adj_extra_stack!D606</f>
        <v>-8.3839948199981594E-5</v>
      </c>
      <c r="G607" s="8">
        <f>[7]contrs_10year_adj_extra_stack!E606</f>
        <v>7.2487362904189898E-6</v>
      </c>
      <c r="I607" s="1">
        <f t="shared" si="233"/>
        <v>42856</v>
      </c>
      <c r="J607" s="1">
        <f t="shared" si="212"/>
        <v>42860</v>
      </c>
      <c r="K607" s="2">
        <f t="shared" si="213"/>
        <v>9.9999999999999395E-3</v>
      </c>
      <c r="L607">
        <f t="shared" si="214"/>
        <v>-1.9959080110826199E-3</v>
      </c>
      <c r="M607">
        <f t="shared" si="215"/>
        <v>1.84073794003575E-3</v>
      </c>
      <c r="N607">
        <f t="shared" si="216"/>
        <v>8.3839948199981602E-3</v>
      </c>
      <c r="O607">
        <f t="shared" si="217"/>
        <v>-7.2487362904189898E-4</v>
      </c>
      <c r="P607">
        <f t="shared" si="234"/>
        <v>2.4960488800905476E-3</v>
      </c>
      <c r="R607">
        <f t="shared" si="218"/>
        <v>9.9999999999999395E-3</v>
      </c>
      <c r="S607">
        <f t="shared" si="219"/>
        <v>-1.1407021622500551E-3</v>
      </c>
      <c r="T607">
        <f t="shared" si="220"/>
        <v>2.6959437888683158E-3</v>
      </c>
      <c r="U607">
        <f t="shared" si="221"/>
        <v>9.2392006688307247E-3</v>
      </c>
      <c r="V607">
        <f t="shared" si="222"/>
        <v>1.3033221979066585E-4</v>
      </c>
      <c r="W607">
        <f t="shared" si="223"/>
        <v>2.386603878073764E-4</v>
      </c>
      <c r="Y607" s="2" t="b">
        <f t="shared" si="224"/>
        <v>0</v>
      </c>
      <c r="Z607" s="2">
        <f t="shared" si="232"/>
        <v>1</v>
      </c>
      <c r="AA607" s="1">
        <f t="shared" si="225"/>
        <v>42860</v>
      </c>
      <c r="AB607">
        <f t="shared" si="226"/>
        <v>9.9999999999999395E-3</v>
      </c>
      <c r="AC607">
        <f t="shared" si="227"/>
        <v>1.1407021622500551E-3</v>
      </c>
      <c r="AD607">
        <f t="shared" si="228"/>
        <v>2.6959437888683158E-3</v>
      </c>
      <c r="AE607">
        <f t="shared" si="229"/>
        <v>9.2392006688307247E-3</v>
      </c>
      <c r="AF607">
        <f t="shared" si="230"/>
        <v>1.3033221979066585E-4</v>
      </c>
      <c r="AG607">
        <f t="shared" si="231"/>
        <v>2.386603878073764E-4</v>
      </c>
    </row>
    <row r="608" spans="1:33" x14ac:dyDescent="0.25">
      <c r="A608" t="str">
        <f>'[3]post matched'!$A409</f>
        <v>minutes</v>
      </c>
      <c r="B608" s="1">
        <v>42871</v>
      </c>
      <c r="C608" s="8">
        <f>[7]contrs_10year_adj_extra_stack!A607</f>
        <v>9.9999999999999395E-5</v>
      </c>
      <c r="D608" s="8">
        <f>[7]contrs_10year_adj_extra_stack!B607</f>
        <v>5.4798511110201196E-6</v>
      </c>
      <c r="E608" s="8">
        <f>[7]contrs_10year_adj_extra_stack!C607</f>
        <v>2.9833505695375302E-5</v>
      </c>
      <c r="F608" s="8">
        <f>[7]contrs_10year_adj_extra_stack!D607</f>
        <v>7.3570176210221994E-5</v>
      </c>
      <c r="G608" s="8">
        <f>[7]contrs_10year_adj_extra_stack!E607</f>
        <v>2.13338570531237E-6</v>
      </c>
      <c r="I608" s="1">
        <f t="shared" si="233"/>
        <v>42856</v>
      </c>
      <c r="J608" s="1">
        <f t="shared" si="212"/>
        <v>42871</v>
      </c>
      <c r="K608" s="2">
        <f t="shared" si="213"/>
        <v>-9.9999999999999395E-3</v>
      </c>
      <c r="L608">
        <f t="shared" si="214"/>
        <v>-5.47985111102012E-4</v>
      </c>
      <c r="M608">
        <f t="shared" si="215"/>
        <v>-2.98335056953753E-3</v>
      </c>
      <c r="N608">
        <f t="shared" si="216"/>
        <v>-7.3570176210221994E-3</v>
      </c>
      <c r="O608">
        <f t="shared" si="217"/>
        <v>-2.1333857053123701E-4</v>
      </c>
      <c r="P608">
        <f t="shared" si="234"/>
        <v>1.1016918721930391E-3</v>
      </c>
      <c r="R608">
        <f t="shared" si="218"/>
        <v>-9.9999999999999395E-3</v>
      </c>
      <c r="S608">
        <f t="shared" si="219"/>
        <v>3.0722073773055273E-4</v>
      </c>
      <c r="T608">
        <f t="shared" si="220"/>
        <v>-2.1281447207049642E-3</v>
      </c>
      <c r="U608">
        <f t="shared" si="221"/>
        <v>-6.5018117721896349E-3</v>
      </c>
      <c r="V608">
        <f t="shared" si="222"/>
        <v>6.418672783013278E-4</v>
      </c>
      <c r="W608">
        <f t="shared" si="223"/>
        <v>-1.1556966200901321E-3</v>
      </c>
      <c r="Y608" s="2" t="b">
        <f t="shared" si="224"/>
        <v>0</v>
      </c>
      <c r="Z608" s="2">
        <f t="shared" si="232"/>
        <v>11</v>
      </c>
      <c r="AA608" s="1">
        <f t="shared" si="225"/>
        <v>42871</v>
      </c>
      <c r="AB608">
        <f t="shared" si="226"/>
        <v>9.9999999999999395E-3</v>
      </c>
      <c r="AC608">
        <f t="shared" si="227"/>
        <v>3.0722073773055273E-4</v>
      </c>
      <c r="AD608">
        <f t="shared" si="228"/>
        <v>2.1281447207049642E-3</v>
      </c>
      <c r="AE608">
        <f t="shared" si="229"/>
        <v>6.5018117721896349E-3</v>
      </c>
      <c r="AF608">
        <f t="shared" si="230"/>
        <v>6.418672783013278E-4</v>
      </c>
      <c r="AG608">
        <f t="shared" si="231"/>
        <v>1.1556966200901321E-3</v>
      </c>
    </row>
    <row r="609" spans="1:33" x14ac:dyDescent="0.25">
      <c r="A609" t="str">
        <f>'[3]post matched'!$A410</f>
        <v>speech</v>
      </c>
      <c r="B609" s="1">
        <v>42877</v>
      </c>
      <c r="C609" s="8">
        <f>[7]contrs_10year_adj_extra_stack!A608</f>
        <v>0</v>
      </c>
      <c r="D609" s="8">
        <f>[7]contrs_10year_adj_extra_stack!B608</f>
        <v>1.71308551260953E-5</v>
      </c>
      <c r="E609" s="8">
        <f>[7]contrs_10year_adj_extra_stack!C608</f>
        <v>-7.8102596117234692E-6</v>
      </c>
      <c r="F609" s="8">
        <f>[7]contrs_10year_adj_extra_stack!D608</f>
        <v>1.0705227881656901E-5</v>
      </c>
      <c r="G609" s="8">
        <f>[7]contrs_10year_adj_extra_stack!E608</f>
        <v>5.3109157790059301E-6</v>
      </c>
      <c r="I609" s="1">
        <f t="shared" si="233"/>
        <v>42856</v>
      </c>
      <c r="J609" s="1">
        <f t="shared" si="212"/>
        <v>42877</v>
      </c>
      <c r="K609" s="2">
        <f t="shared" si="213"/>
        <v>0</v>
      </c>
      <c r="L609">
        <f t="shared" si="214"/>
        <v>-1.71308551260953E-3</v>
      </c>
      <c r="M609">
        <f t="shared" si="215"/>
        <v>7.8102596117234687E-4</v>
      </c>
      <c r="N609">
        <f t="shared" si="216"/>
        <v>-1.07052278816569E-3</v>
      </c>
      <c r="O609">
        <f t="shared" si="217"/>
        <v>-5.3109157790059297E-4</v>
      </c>
      <c r="P609">
        <f t="shared" si="234"/>
        <v>2.5336739175034657E-3</v>
      </c>
      <c r="R609">
        <f t="shared" si="218"/>
        <v>0</v>
      </c>
      <c r="S609">
        <f t="shared" si="219"/>
        <v>-8.5787966377696523E-4</v>
      </c>
      <c r="T609">
        <f t="shared" si="220"/>
        <v>1.6362318100049127E-3</v>
      </c>
      <c r="U609">
        <f t="shared" si="221"/>
        <v>-2.1531693933312529E-4</v>
      </c>
      <c r="V609">
        <f t="shared" si="222"/>
        <v>3.2411427093197187E-4</v>
      </c>
      <c r="W609">
        <f t="shared" si="223"/>
        <v>2.7628542522029455E-4</v>
      </c>
      <c r="Y609" s="2" t="b">
        <f t="shared" si="224"/>
        <v>0</v>
      </c>
      <c r="Z609" s="2">
        <f t="shared" si="232"/>
        <v>6</v>
      </c>
      <c r="AA609" s="1">
        <f t="shared" si="225"/>
        <v>42877</v>
      </c>
      <c r="AB609">
        <f t="shared" si="226"/>
        <v>0</v>
      </c>
      <c r="AC609">
        <f t="shared" si="227"/>
        <v>8.5787966377696523E-4</v>
      </c>
      <c r="AD609">
        <f t="shared" si="228"/>
        <v>1.6362318100049127E-3</v>
      </c>
      <c r="AE609">
        <f t="shared" si="229"/>
        <v>2.1531693933312529E-4</v>
      </c>
      <c r="AF609">
        <f t="shared" si="230"/>
        <v>3.2411427093197187E-4</v>
      </c>
      <c r="AG609">
        <f t="shared" si="231"/>
        <v>2.7628542522029455E-4</v>
      </c>
    </row>
    <row r="610" spans="1:33" x14ac:dyDescent="0.25">
      <c r="A610" t="str">
        <f>'[3]post matched'!$A411</f>
        <v>speech</v>
      </c>
      <c r="B610" s="1">
        <v>42881</v>
      </c>
      <c r="C610" s="8">
        <f>[7]contrs_10year_adj_extra_stack!A609</f>
        <v>1.00000000000003E-4</v>
      </c>
      <c r="D610" s="8">
        <f>[7]contrs_10year_adj_extra_stack!B609</f>
        <v>1.0577150180926499E-5</v>
      </c>
      <c r="E610" s="8">
        <f>[7]contrs_10year_adj_extra_stack!C609</f>
        <v>-5.9927201145546204E-6</v>
      </c>
      <c r="F610" s="8">
        <f>[7]contrs_10year_adj_extra_stack!D609</f>
        <v>5.8251713074073003E-5</v>
      </c>
      <c r="G610" s="8">
        <f>[7]contrs_10year_adj_extra_stack!E609</f>
        <v>1.37499342611801E-5</v>
      </c>
      <c r="I610" s="1">
        <f t="shared" si="233"/>
        <v>42856</v>
      </c>
      <c r="J610" s="1">
        <f t="shared" si="212"/>
        <v>42881</v>
      </c>
      <c r="K610" s="2">
        <f t="shared" si="213"/>
        <v>-1.00000000000003E-2</v>
      </c>
      <c r="L610">
        <f t="shared" si="214"/>
        <v>-1.0577150180926499E-3</v>
      </c>
      <c r="M610">
        <f t="shared" si="215"/>
        <v>5.9927201145546199E-4</v>
      </c>
      <c r="N610">
        <f t="shared" si="216"/>
        <v>-5.8251713074073007E-3</v>
      </c>
      <c r="O610">
        <f t="shared" si="217"/>
        <v>-1.3749934261180099E-3</v>
      </c>
      <c r="P610">
        <f t="shared" si="234"/>
        <v>-2.3413922598378013E-3</v>
      </c>
      <c r="R610">
        <f t="shared" si="218"/>
        <v>-1.00000000000003E-2</v>
      </c>
      <c r="S610">
        <f t="shared" si="219"/>
        <v>-2.0250916926008514E-4</v>
      </c>
      <c r="T610">
        <f t="shared" si="220"/>
        <v>1.4544778602880279E-3</v>
      </c>
      <c r="U610">
        <f t="shared" si="221"/>
        <v>-4.9699654585747361E-3</v>
      </c>
      <c r="V610">
        <f t="shared" si="222"/>
        <v>-5.197875772854451E-4</v>
      </c>
      <c r="W610">
        <f t="shared" si="223"/>
        <v>-4.5987807521209725E-3</v>
      </c>
      <c r="Y610" s="2" t="b">
        <f t="shared" si="224"/>
        <v>0</v>
      </c>
      <c r="Z610" s="2">
        <f t="shared" si="232"/>
        <v>4</v>
      </c>
      <c r="AA610" s="1">
        <f t="shared" si="225"/>
        <v>42881</v>
      </c>
      <c r="AB610">
        <f t="shared" si="226"/>
        <v>1.00000000000003E-2</v>
      </c>
      <c r="AC610">
        <f t="shared" si="227"/>
        <v>2.0250916926008514E-4</v>
      </c>
      <c r="AD610">
        <f t="shared" si="228"/>
        <v>1.4544778602880279E-3</v>
      </c>
      <c r="AE610">
        <f t="shared" si="229"/>
        <v>4.9699654585747361E-3</v>
      </c>
      <c r="AF610">
        <f t="shared" si="230"/>
        <v>5.197875772854451E-4</v>
      </c>
      <c r="AG610">
        <f t="shared" si="231"/>
        <v>4.5987807521209725E-3</v>
      </c>
    </row>
    <row r="611" spans="1:33" x14ac:dyDescent="0.25">
      <c r="A611" t="str">
        <f>'[3]post matched'!$A412</f>
        <v>speech</v>
      </c>
      <c r="B611" s="1">
        <v>42905</v>
      </c>
      <c r="C611" s="8">
        <f>[7]contrs_10year_adj_extra_stack!A610</f>
        <v>0</v>
      </c>
      <c r="D611" s="8">
        <f>[7]contrs_10year_adj_extra_stack!B610</f>
        <v>1.4995018643505E-5</v>
      </c>
      <c r="E611" s="8">
        <f>[7]contrs_10year_adj_extra_stack!C610</f>
        <v>-4.8005702313968302E-6</v>
      </c>
      <c r="F611" s="8">
        <f>[7]contrs_10year_adj_extra_stack!D610</f>
        <v>-2.5251420052810802E-5</v>
      </c>
      <c r="G611" s="8">
        <f>[7]contrs_10year_adj_extra_stack!E610</f>
        <v>-3.9198992267459903E-6</v>
      </c>
      <c r="I611" s="1">
        <f t="shared" si="233"/>
        <v>42887</v>
      </c>
      <c r="J611" s="1">
        <f t="shared" si="212"/>
        <v>42905</v>
      </c>
      <c r="K611" s="2">
        <f t="shared" si="213"/>
        <v>0</v>
      </c>
      <c r="L611">
        <f t="shared" si="214"/>
        <v>-1.4995018643504999E-3</v>
      </c>
      <c r="M611">
        <f t="shared" si="215"/>
        <v>4.8005702313968303E-4</v>
      </c>
      <c r="N611">
        <f t="shared" si="216"/>
        <v>2.52514200528108E-3</v>
      </c>
      <c r="O611">
        <f t="shared" si="217"/>
        <v>3.9198992267459903E-4</v>
      </c>
      <c r="P611">
        <f t="shared" si="234"/>
        <v>-1.8976870867448621E-3</v>
      </c>
      <c r="R611">
        <f t="shared" si="218"/>
        <v>0</v>
      </c>
      <c r="S611">
        <f t="shared" si="219"/>
        <v>-6.4429601551793518E-4</v>
      </c>
      <c r="T611">
        <f t="shared" si="220"/>
        <v>1.3352628719722488E-3</v>
      </c>
      <c r="U611">
        <f t="shared" si="221"/>
        <v>3.380347854113645E-3</v>
      </c>
      <c r="V611">
        <f t="shared" si="222"/>
        <v>1.2471957715071639E-3</v>
      </c>
      <c r="W611">
        <f t="shared" si="223"/>
        <v>-4.1550755790280332E-3</v>
      </c>
      <c r="Y611" s="2" t="b">
        <f t="shared" si="224"/>
        <v>0</v>
      </c>
      <c r="Z611" s="2">
        <f t="shared" si="232"/>
        <v>24</v>
      </c>
      <c r="AA611" s="1">
        <f t="shared" si="225"/>
        <v>42905</v>
      </c>
      <c r="AB611">
        <f t="shared" si="226"/>
        <v>0</v>
      </c>
      <c r="AC611">
        <f t="shared" si="227"/>
        <v>6.4429601551793518E-4</v>
      </c>
      <c r="AD611">
        <f t="shared" si="228"/>
        <v>1.3352628719722488E-3</v>
      </c>
      <c r="AE611">
        <f t="shared" si="229"/>
        <v>3.380347854113645E-3</v>
      </c>
      <c r="AF611">
        <f t="shared" si="230"/>
        <v>1.2471957715071639E-3</v>
      </c>
      <c r="AG611">
        <f t="shared" si="231"/>
        <v>4.1550755790280332E-3</v>
      </c>
    </row>
    <row r="612" spans="1:33" x14ac:dyDescent="0.25">
      <c r="A612" t="str">
        <f>'[3]post matched'!$A413</f>
        <v>minutes</v>
      </c>
      <c r="B612" s="1">
        <v>42906</v>
      </c>
      <c r="C612" s="8">
        <f>[7]contrs_10year_adj_extra_stack!A611</f>
        <v>9.9999999999995898E-5</v>
      </c>
      <c r="D612" s="8">
        <f>[7]contrs_10year_adj_extra_stack!B611</f>
        <v>9.9199225694531793E-6</v>
      </c>
      <c r="E612" s="8">
        <f>[7]contrs_10year_adj_extra_stack!C611</f>
        <v>-2.8746457613151498E-7</v>
      </c>
      <c r="F612" s="8">
        <f>[7]contrs_10year_adj_extra_stack!D611</f>
        <v>8.73657408222206E-5</v>
      </c>
      <c r="G612" s="8">
        <f>[7]contrs_10year_adj_extra_stack!E611</f>
        <v>2.67288944297271E-5</v>
      </c>
      <c r="I612" s="1">
        <f t="shared" si="233"/>
        <v>42887</v>
      </c>
      <c r="J612" s="1">
        <f t="shared" si="212"/>
        <v>42906</v>
      </c>
      <c r="K612" s="2">
        <f t="shared" si="213"/>
        <v>-9.9999999999995891E-3</v>
      </c>
      <c r="L612">
        <f t="shared" si="214"/>
        <v>-9.9199225694531802E-4</v>
      </c>
      <c r="M612">
        <f t="shared" si="215"/>
        <v>2.8746457613151496E-5</v>
      </c>
      <c r="N612">
        <f t="shared" si="216"/>
        <v>-8.7365740822220594E-3</v>
      </c>
      <c r="O612">
        <f t="shared" si="217"/>
        <v>-2.6728894429727101E-3</v>
      </c>
      <c r="P612">
        <f t="shared" si="234"/>
        <v>2.3727093245273466E-3</v>
      </c>
      <c r="R612">
        <f t="shared" si="218"/>
        <v>-9.9999999999995891E-3</v>
      </c>
      <c r="S612">
        <f t="shared" si="219"/>
        <v>-1.367864081127533E-4</v>
      </c>
      <c r="T612">
        <f t="shared" si="220"/>
        <v>8.8395230644571735E-4</v>
      </c>
      <c r="U612">
        <f t="shared" si="221"/>
        <v>-7.8813682333894949E-3</v>
      </c>
      <c r="V612">
        <f t="shared" si="222"/>
        <v>-1.8176835941401451E-3</v>
      </c>
      <c r="W612">
        <f t="shared" si="223"/>
        <v>1.153208322441754E-4</v>
      </c>
      <c r="Y612" s="2" t="b">
        <f t="shared" si="224"/>
        <v>0</v>
      </c>
      <c r="Z612" s="2">
        <f t="shared" si="232"/>
        <v>1</v>
      </c>
      <c r="AA612" s="1">
        <f t="shared" si="225"/>
        <v>42906</v>
      </c>
      <c r="AB612">
        <f t="shared" si="226"/>
        <v>9.9999999999995891E-3</v>
      </c>
      <c r="AC612">
        <f t="shared" si="227"/>
        <v>1.367864081127533E-4</v>
      </c>
      <c r="AD612">
        <f t="shared" si="228"/>
        <v>8.8395230644571735E-4</v>
      </c>
      <c r="AE612">
        <f t="shared" si="229"/>
        <v>7.8813682333894949E-3</v>
      </c>
      <c r="AF612">
        <f t="shared" si="230"/>
        <v>1.8176835941401451E-3</v>
      </c>
      <c r="AG612">
        <f t="shared" si="231"/>
        <v>1.153208322441754E-4</v>
      </c>
    </row>
    <row r="613" spans="1:33" x14ac:dyDescent="0.25">
      <c r="A613" t="str">
        <f>'[3]post matched'!$A414</f>
        <v>minutes</v>
      </c>
      <c r="B613" s="1">
        <v>42934</v>
      </c>
      <c r="C613" s="8">
        <f>[7]contrs_10year_adj_extra_stack!A612</f>
        <v>-4.9999999999999697E-4</v>
      </c>
      <c r="D613" s="8">
        <f>[7]contrs_10year_adj_extra_stack!B612</f>
        <v>5.7808565668795997E-5</v>
      </c>
      <c r="E613" s="8">
        <f>[7]contrs_10year_adj_extra_stack!C612</f>
        <v>-2.9011155124076301E-4</v>
      </c>
      <c r="F613" s="8">
        <f>[7]contrs_10year_adj_extra_stack!D612</f>
        <v>-2.02587088840093E-4</v>
      </c>
      <c r="G613" s="8">
        <f>[7]contrs_10year_adj_extra_stack!E612</f>
        <v>3.1966343189723403E-5</v>
      </c>
      <c r="I613" s="1">
        <f t="shared" si="233"/>
        <v>42917</v>
      </c>
      <c r="J613" s="1">
        <f t="shared" si="212"/>
        <v>42934</v>
      </c>
      <c r="K613" s="2">
        <f t="shared" si="213"/>
        <v>4.9999999999999697E-2</v>
      </c>
      <c r="L613">
        <f t="shared" si="214"/>
        <v>-5.7808565668795997E-3</v>
      </c>
      <c r="M613">
        <f t="shared" si="215"/>
        <v>2.9011155124076302E-2</v>
      </c>
      <c r="N613">
        <f t="shared" si="216"/>
        <v>2.02587088840093E-2</v>
      </c>
      <c r="O613">
        <f t="shared" si="217"/>
        <v>-3.1966343189723401E-3</v>
      </c>
      <c r="P613">
        <f t="shared" si="234"/>
        <v>9.7076268777660357E-3</v>
      </c>
      <c r="R613">
        <f t="shared" si="218"/>
        <v>4.9999999999999697E-2</v>
      </c>
      <c r="S613">
        <f t="shared" si="219"/>
        <v>-4.9256507180470352E-3</v>
      </c>
      <c r="T613">
        <f t="shared" si="220"/>
        <v>2.9866360972908866E-2</v>
      </c>
      <c r="U613">
        <f t="shared" si="221"/>
        <v>2.1113914732841865E-2</v>
      </c>
      <c r="V613">
        <f t="shared" si="222"/>
        <v>-2.3414284701397752E-3</v>
      </c>
      <c r="W613">
        <f t="shared" si="223"/>
        <v>7.450238385482864E-3</v>
      </c>
      <c r="Y613" s="2" t="b">
        <f t="shared" si="224"/>
        <v>0</v>
      </c>
      <c r="Z613" s="2">
        <f t="shared" si="232"/>
        <v>28</v>
      </c>
      <c r="AA613" s="1">
        <f t="shared" si="225"/>
        <v>42934</v>
      </c>
      <c r="AB613">
        <f t="shared" si="226"/>
        <v>4.9999999999999697E-2</v>
      </c>
      <c r="AC613">
        <f t="shared" si="227"/>
        <v>4.9256507180470352E-3</v>
      </c>
      <c r="AD613">
        <f t="shared" si="228"/>
        <v>2.9866360972908866E-2</v>
      </c>
      <c r="AE613">
        <f t="shared" si="229"/>
        <v>2.1113914732841865E-2</v>
      </c>
      <c r="AF613">
        <f t="shared" si="230"/>
        <v>2.3414284701397752E-3</v>
      </c>
      <c r="AG613">
        <f t="shared" si="231"/>
        <v>7.450238385482864E-3</v>
      </c>
    </row>
    <row r="614" spans="1:33" x14ac:dyDescent="0.25">
      <c r="A614" t="str">
        <f>'[3]post matched'!$A415</f>
        <v>speech</v>
      </c>
      <c r="B614" s="1">
        <v>42935</v>
      </c>
      <c r="C614" s="8">
        <f>[7]contrs_10year_adj_extra_stack!A613</f>
        <v>0</v>
      </c>
      <c r="D614" s="8">
        <f>[7]contrs_10year_adj_extra_stack!B613</f>
        <v>-1.1422334240774E-5</v>
      </c>
      <c r="E614" s="8">
        <f>[7]contrs_10year_adj_extra_stack!C613</f>
        <v>2.90068560014154E-5</v>
      </c>
      <c r="F614" s="8">
        <f>[7]contrs_10year_adj_extra_stack!D613</f>
        <v>-1.2946971439528101E-5</v>
      </c>
      <c r="G614" s="8">
        <f>[7]contrs_10year_adj_extra_stack!E613</f>
        <v>-2.0544527703621701E-6</v>
      </c>
      <c r="I614" s="1">
        <f t="shared" si="233"/>
        <v>42917</v>
      </c>
      <c r="J614" s="1">
        <f t="shared" si="212"/>
        <v>42935</v>
      </c>
      <c r="K614" s="2">
        <f t="shared" si="213"/>
        <v>0</v>
      </c>
      <c r="L614">
        <f t="shared" si="214"/>
        <v>1.1422334240774E-3</v>
      </c>
      <c r="M614">
        <f t="shared" si="215"/>
        <v>-2.9006856001415398E-3</v>
      </c>
      <c r="N614">
        <f t="shared" si="216"/>
        <v>1.29469714395281E-3</v>
      </c>
      <c r="O614">
        <f t="shared" si="217"/>
        <v>2.05445277036217E-4</v>
      </c>
      <c r="P614">
        <f t="shared" si="234"/>
        <v>2.5830975507511281E-4</v>
      </c>
      <c r="R614">
        <f t="shared" si="218"/>
        <v>0</v>
      </c>
      <c r="S614">
        <f t="shared" si="219"/>
        <v>1.9974392729099648E-3</v>
      </c>
      <c r="T614">
        <f t="shared" si="220"/>
        <v>-2.045479751308974E-3</v>
      </c>
      <c r="U614">
        <f t="shared" si="221"/>
        <v>2.1499029927853747E-3</v>
      </c>
      <c r="V614">
        <f t="shared" si="222"/>
        <v>1.0606511258687819E-3</v>
      </c>
      <c r="W614">
        <f t="shared" si="223"/>
        <v>-1.9990787372080585E-3</v>
      </c>
      <c r="Y614" s="2" t="b">
        <f t="shared" si="224"/>
        <v>0</v>
      </c>
      <c r="Z614" s="2">
        <f t="shared" si="232"/>
        <v>1</v>
      </c>
      <c r="AA614" s="1">
        <f t="shared" si="225"/>
        <v>42935</v>
      </c>
      <c r="AB614">
        <f t="shared" si="226"/>
        <v>0</v>
      </c>
      <c r="AC614">
        <f t="shared" si="227"/>
        <v>1.9974392729099648E-3</v>
      </c>
      <c r="AD614">
        <f t="shared" si="228"/>
        <v>2.045479751308974E-3</v>
      </c>
      <c r="AE614">
        <f t="shared" si="229"/>
        <v>2.1499029927853747E-3</v>
      </c>
      <c r="AF614">
        <f t="shared" si="230"/>
        <v>1.0606511258687819E-3</v>
      </c>
      <c r="AG614">
        <f t="shared" si="231"/>
        <v>1.9990787372080585E-3</v>
      </c>
    </row>
    <row r="615" spans="1:33" x14ac:dyDescent="0.25">
      <c r="A615" t="str">
        <f>'[3]post matched'!$A416</f>
        <v>speech</v>
      </c>
      <c r="B615" s="1">
        <v>42937</v>
      </c>
      <c r="C615" s="8">
        <f>[7]contrs_10year_adj_extra_stack!A614</f>
        <v>-1.9999999999999901E-4</v>
      </c>
      <c r="D615" s="8">
        <f>[7]contrs_10year_adj_extra_stack!B614</f>
        <v>2.3264053289434198E-5</v>
      </c>
      <c r="E615" s="8">
        <f>[7]contrs_10year_adj_extra_stack!C614</f>
        <v>-5.8945736772415503E-5</v>
      </c>
      <c r="F615" s="8">
        <f>[7]contrs_10year_adj_extra_stack!D614</f>
        <v>-1.34284229166719E-4</v>
      </c>
      <c r="G615" s="8">
        <f>[7]contrs_10year_adj_extra_stack!E614</f>
        <v>6.9334054234683104E-6</v>
      </c>
      <c r="I615" s="1">
        <f t="shared" si="233"/>
        <v>42917</v>
      </c>
      <c r="J615" s="1">
        <f t="shared" si="212"/>
        <v>42937</v>
      </c>
      <c r="K615" s="2">
        <f t="shared" si="213"/>
        <v>1.99999999999999E-2</v>
      </c>
      <c r="L615">
        <f t="shared" si="214"/>
        <v>-2.32640532894342E-3</v>
      </c>
      <c r="M615">
        <f t="shared" si="215"/>
        <v>5.8945736772415503E-3</v>
      </c>
      <c r="N615">
        <f t="shared" si="216"/>
        <v>1.34284229166719E-2</v>
      </c>
      <c r="O615">
        <f t="shared" si="217"/>
        <v>-6.9334054234683105E-4</v>
      </c>
      <c r="P615">
        <f t="shared" si="234"/>
        <v>3.6967492773767006E-3</v>
      </c>
      <c r="R615">
        <f t="shared" si="218"/>
        <v>1.99999999999999E-2</v>
      </c>
      <c r="S615">
        <f t="shared" si="219"/>
        <v>-1.4711994801108552E-3</v>
      </c>
      <c r="T615">
        <f t="shared" si="220"/>
        <v>6.7497795260741157E-3</v>
      </c>
      <c r="U615">
        <f t="shared" si="221"/>
        <v>1.4283628765504465E-2</v>
      </c>
      <c r="V615">
        <f t="shared" si="222"/>
        <v>1.6186530648573379E-4</v>
      </c>
      <c r="W615">
        <f t="shared" si="223"/>
        <v>1.4393607850935295E-3</v>
      </c>
      <c r="Y615" s="2" t="b">
        <f t="shared" si="224"/>
        <v>0</v>
      </c>
      <c r="Z615" s="2">
        <f t="shared" si="232"/>
        <v>2</v>
      </c>
      <c r="AA615" s="1">
        <f t="shared" si="225"/>
        <v>42937</v>
      </c>
      <c r="AB615">
        <f t="shared" si="226"/>
        <v>1.99999999999999E-2</v>
      </c>
      <c r="AC615">
        <f t="shared" si="227"/>
        <v>1.4711994801108552E-3</v>
      </c>
      <c r="AD615">
        <f t="shared" si="228"/>
        <v>6.7497795260741157E-3</v>
      </c>
      <c r="AE615">
        <f t="shared" si="229"/>
        <v>1.4283628765504465E-2</v>
      </c>
      <c r="AF615">
        <f t="shared" si="230"/>
        <v>1.6186530648573379E-4</v>
      </c>
      <c r="AG615">
        <f t="shared" si="231"/>
        <v>1.4393607850935295E-3</v>
      </c>
    </row>
    <row r="616" spans="1:33" x14ac:dyDescent="0.25">
      <c r="A616" t="str">
        <f>'[3]post matched'!$A417</f>
        <v>speech</v>
      </c>
      <c r="B616" s="1">
        <v>42937</v>
      </c>
      <c r="C616" s="8">
        <f>[7]contrs_10year_adj_extra_stack!A615</f>
        <v>-1.9999999999999901E-4</v>
      </c>
      <c r="D616" s="8">
        <f>[7]contrs_10year_adj_extra_stack!B615</f>
        <v>2.3264053289434198E-5</v>
      </c>
      <c r="E616" s="8">
        <f>[7]contrs_10year_adj_extra_stack!C615</f>
        <v>-5.8945736772415503E-5</v>
      </c>
      <c r="F616" s="8">
        <f>[7]contrs_10year_adj_extra_stack!D615</f>
        <v>-1.34284229166719E-4</v>
      </c>
      <c r="G616" s="8">
        <f>[7]contrs_10year_adj_extra_stack!E615</f>
        <v>6.9334054234683104E-6</v>
      </c>
      <c r="I616" s="1">
        <f t="shared" si="233"/>
        <v>42917</v>
      </c>
      <c r="J616" s="1">
        <f t="shared" si="212"/>
        <v>42937</v>
      </c>
      <c r="K616" s="2">
        <f t="shared" si="213"/>
        <v>1.99999999999999E-2</v>
      </c>
      <c r="L616">
        <f t="shared" si="214"/>
        <v>-2.32640532894342E-3</v>
      </c>
      <c r="M616">
        <f t="shared" si="215"/>
        <v>5.8945736772415503E-3</v>
      </c>
      <c r="N616">
        <f t="shared" si="216"/>
        <v>1.34284229166719E-2</v>
      </c>
      <c r="O616">
        <f t="shared" si="217"/>
        <v>-6.9334054234683105E-4</v>
      </c>
      <c r="P616">
        <f t="shared" si="234"/>
        <v>3.6967492773767006E-3</v>
      </c>
      <c r="R616">
        <f t="shared" si="218"/>
        <v>1.99999999999999E-2</v>
      </c>
      <c r="S616">
        <f t="shared" si="219"/>
        <v>-1.4711994801108552E-3</v>
      </c>
      <c r="T616">
        <f t="shared" si="220"/>
        <v>6.7497795260741157E-3</v>
      </c>
      <c r="U616">
        <f t="shared" si="221"/>
        <v>1.4283628765504465E-2</v>
      </c>
      <c r="V616">
        <f t="shared" si="222"/>
        <v>1.6186530648573379E-4</v>
      </c>
      <c r="W616">
        <f t="shared" si="223"/>
        <v>1.4393607850935295E-3</v>
      </c>
      <c r="Y616" s="2" t="b">
        <f t="shared" si="224"/>
        <v>0</v>
      </c>
      <c r="Z616" s="2">
        <f t="shared" si="232"/>
        <v>0</v>
      </c>
      <c r="AA616" s="1">
        <f t="shared" si="225"/>
        <v>42937</v>
      </c>
      <c r="AB616">
        <f t="shared" si="226"/>
        <v>1.99999999999999E-2</v>
      </c>
      <c r="AC616">
        <f t="shared" si="227"/>
        <v>1.4711994801108552E-3</v>
      </c>
      <c r="AD616">
        <f t="shared" si="228"/>
        <v>6.7497795260741157E-3</v>
      </c>
      <c r="AE616">
        <f t="shared" si="229"/>
        <v>1.4283628765504465E-2</v>
      </c>
      <c r="AF616">
        <f t="shared" si="230"/>
        <v>1.6186530648573379E-4</v>
      </c>
      <c r="AG616">
        <f t="shared" si="231"/>
        <v>1.4393607850935295E-3</v>
      </c>
    </row>
    <row r="617" spans="1:33" x14ac:dyDescent="0.25">
      <c r="A617" t="str">
        <f>'[3]post matched'!$A418</f>
        <v>speech</v>
      </c>
      <c r="B617" s="1">
        <v>42942</v>
      </c>
      <c r="C617" s="8">
        <f>[7]contrs_10year_adj_extra_stack!A616</f>
        <v>0</v>
      </c>
      <c r="D617" s="8">
        <f>[7]contrs_10year_adj_extra_stack!B616</f>
        <v>1.4830835734714801E-5</v>
      </c>
      <c r="E617" s="8">
        <f>[7]contrs_10year_adj_extra_stack!C616</f>
        <v>5.7335075821810398E-5</v>
      </c>
      <c r="F617" s="8">
        <f>[7]contrs_10year_adj_extra_stack!D616</f>
        <v>1.23025050008926E-5</v>
      </c>
      <c r="G617" s="8">
        <f>[7]contrs_10year_adj_extra_stack!E616</f>
        <v>-1.7289052117777501E-5</v>
      </c>
      <c r="I617" s="1">
        <f t="shared" si="233"/>
        <v>42917</v>
      </c>
      <c r="J617" s="1">
        <f t="shared" si="212"/>
        <v>42942</v>
      </c>
      <c r="K617" s="2">
        <f t="shared" si="213"/>
        <v>0</v>
      </c>
      <c r="L617">
        <f t="shared" si="214"/>
        <v>-1.48308357347148E-3</v>
      </c>
      <c r="M617">
        <f t="shared" si="215"/>
        <v>-5.73350758218104E-3</v>
      </c>
      <c r="N617">
        <f t="shared" si="216"/>
        <v>-1.2302505000892599E-3</v>
      </c>
      <c r="O617">
        <f t="shared" si="217"/>
        <v>1.72890521177775E-3</v>
      </c>
      <c r="P617">
        <f t="shared" si="234"/>
        <v>6.7179364439640303E-3</v>
      </c>
      <c r="R617">
        <f t="shared" si="218"/>
        <v>0</v>
      </c>
      <c r="S617">
        <f t="shared" si="219"/>
        <v>-6.2787772463891527E-4</v>
      </c>
      <c r="T617">
        <f t="shared" si="220"/>
        <v>-4.8783017333484738E-3</v>
      </c>
      <c r="U617">
        <f t="shared" si="221"/>
        <v>-3.7504465125669522E-4</v>
      </c>
      <c r="V617">
        <f t="shared" si="222"/>
        <v>2.584111060610315E-3</v>
      </c>
      <c r="W617">
        <f t="shared" si="223"/>
        <v>4.4605479516808596E-3</v>
      </c>
      <c r="Y617" s="2" t="b">
        <f t="shared" si="224"/>
        <v>0</v>
      </c>
      <c r="Z617" s="2">
        <f t="shared" si="232"/>
        <v>5</v>
      </c>
      <c r="AA617" s="1">
        <f t="shared" si="225"/>
        <v>42942</v>
      </c>
      <c r="AB617">
        <f t="shared" si="226"/>
        <v>0</v>
      </c>
      <c r="AC617">
        <f t="shared" si="227"/>
        <v>6.2787772463891527E-4</v>
      </c>
      <c r="AD617">
        <f t="shared" si="228"/>
        <v>4.8783017333484738E-3</v>
      </c>
      <c r="AE617">
        <f t="shared" si="229"/>
        <v>3.7504465125669522E-4</v>
      </c>
      <c r="AF617">
        <f t="shared" si="230"/>
        <v>2.584111060610315E-3</v>
      </c>
      <c r="AG617">
        <f t="shared" si="231"/>
        <v>4.4605479516808596E-3</v>
      </c>
    </row>
    <row r="618" spans="1:33" x14ac:dyDescent="0.25">
      <c r="A618" t="str">
        <f>'[3]post matched'!$A419</f>
        <v>smp</v>
      </c>
      <c r="B618" s="1">
        <v>42951</v>
      </c>
      <c r="C618" s="8">
        <f>[7]contrs_10year_adj_extra_stack!A617</f>
        <v>0</v>
      </c>
      <c r="D618" s="8">
        <f>[7]contrs_10year_adj_extra_stack!B617</f>
        <v>2.1605978971871901E-5</v>
      </c>
      <c r="E618" s="8">
        <f>[7]contrs_10year_adj_extra_stack!C617</f>
        <v>-4.1435160189812599E-5</v>
      </c>
      <c r="F618" s="8">
        <f>[7]contrs_10year_adj_extra_stack!D617</f>
        <v>1.03211275635213E-4</v>
      </c>
      <c r="G618" s="8">
        <f>[7]contrs_10year_adj_extra_stack!E617</f>
        <v>-4.1174159130552299E-7</v>
      </c>
      <c r="I618" s="1">
        <f t="shared" si="233"/>
        <v>42948</v>
      </c>
      <c r="J618" s="1">
        <f t="shared" si="212"/>
        <v>42951</v>
      </c>
      <c r="K618" s="2">
        <f t="shared" si="213"/>
        <v>0</v>
      </c>
      <c r="L618">
        <f t="shared" si="214"/>
        <v>-2.1605978971871902E-3</v>
      </c>
      <c r="M618">
        <f t="shared" si="215"/>
        <v>4.14351601898126E-3</v>
      </c>
      <c r="N618">
        <f t="shared" si="216"/>
        <v>-1.03211275635213E-2</v>
      </c>
      <c r="O618">
        <f t="shared" si="217"/>
        <v>4.1174159130552298E-5</v>
      </c>
      <c r="P618">
        <f t="shared" si="234"/>
        <v>8.2970352825966782E-3</v>
      </c>
      <c r="R618">
        <f t="shared" si="218"/>
        <v>0</v>
      </c>
      <c r="S618">
        <f t="shared" si="219"/>
        <v>-1.3053920483546255E-3</v>
      </c>
      <c r="T618">
        <f t="shared" si="220"/>
        <v>4.9987218678138254E-3</v>
      </c>
      <c r="U618">
        <f t="shared" si="221"/>
        <v>-9.4659217146887357E-3</v>
      </c>
      <c r="V618">
        <f t="shared" si="222"/>
        <v>8.9638000796311715E-4</v>
      </c>
      <c r="W618">
        <f t="shared" si="223"/>
        <v>6.0396467903135066E-3</v>
      </c>
      <c r="Y618" s="2" t="b">
        <f t="shared" si="224"/>
        <v>0</v>
      </c>
      <c r="Z618" s="2">
        <f t="shared" si="232"/>
        <v>9</v>
      </c>
      <c r="AA618" s="1">
        <f t="shared" si="225"/>
        <v>42951</v>
      </c>
      <c r="AB618">
        <f t="shared" si="226"/>
        <v>0</v>
      </c>
      <c r="AC618">
        <f t="shared" si="227"/>
        <v>1.3053920483546255E-3</v>
      </c>
      <c r="AD618">
        <f t="shared" si="228"/>
        <v>4.9987218678138254E-3</v>
      </c>
      <c r="AE618">
        <f t="shared" si="229"/>
        <v>9.4659217146887357E-3</v>
      </c>
      <c r="AF618">
        <f t="shared" si="230"/>
        <v>8.9638000796311715E-4</v>
      </c>
      <c r="AG618">
        <f t="shared" si="231"/>
        <v>6.0396467903135066E-3</v>
      </c>
    </row>
    <row r="619" spans="1:33" x14ac:dyDescent="0.25">
      <c r="A619" t="str">
        <f>'[3]post matched'!$A420</f>
        <v>speech</v>
      </c>
      <c r="B619" s="1">
        <v>42961</v>
      </c>
      <c r="C619" s="8">
        <f>[7]contrs_10year_adj_extra_stack!A618</f>
        <v>-1.00000000000003E-4</v>
      </c>
      <c r="D619" s="8">
        <f>[7]contrs_10year_adj_extra_stack!B618</f>
        <v>1.5438025294707101E-5</v>
      </c>
      <c r="E619" s="8">
        <f>[7]contrs_10year_adj_extra_stack!C618</f>
        <v>-1.3920942573191099E-5</v>
      </c>
      <c r="F619" s="8">
        <f>[7]contrs_10year_adj_extra_stack!D618</f>
        <v>-9.2518552755219794E-5</v>
      </c>
      <c r="G619" s="8">
        <f>[7]contrs_10year_adj_extra_stack!E618</f>
        <v>1.0903936670524099E-5</v>
      </c>
      <c r="I619" s="1">
        <f t="shared" si="233"/>
        <v>42948</v>
      </c>
      <c r="J619" s="1">
        <f t="shared" si="212"/>
        <v>42961</v>
      </c>
      <c r="K619" s="2">
        <f t="shared" si="213"/>
        <v>1.00000000000003E-2</v>
      </c>
      <c r="L619">
        <f t="shared" si="214"/>
        <v>-1.54380252947071E-3</v>
      </c>
      <c r="M619">
        <f t="shared" si="215"/>
        <v>1.39209425731911E-3</v>
      </c>
      <c r="N619">
        <f t="shared" si="216"/>
        <v>9.25185527552198E-3</v>
      </c>
      <c r="O619">
        <f t="shared" si="217"/>
        <v>-1.0903936670524099E-3</v>
      </c>
      <c r="P619">
        <f t="shared" si="234"/>
        <v>1.9902466636823306E-3</v>
      </c>
      <c r="R619">
        <f t="shared" si="218"/>
        <v>1.00000000000003E-2</v>
      </c>
      <c r="S619">
        <f t="shared" si="219"/>
        <v>-6.8859668063814532E-4</v>
      </c>
      <c r="T619">
        <f t="shared" si="220"/>
        <v>2.2473001061516758E-3</v>
      </c>
      <c r="U619">
        <f t="shared" si="221"/>
        <v>1.0107061124354545E-2</v>
      </c>
      <c r="V619">
        <f t="shared" si="222"/>
        <v>-2.3518781821984505E-4</v>
      </c>
      <c r="W619">
        <f t="shared" si="223"/>
        <v>-2.6714182860084054E-4</v>
      </c>
      <c r="Y619" s="2" t="b">
        <f t="shared" si="224"/>
        <v>0</v>
      </c>
      <c r="Z619" s="2">
        <f t="shared" si="232"/>
        <v>10</v>
      </c>
      <c r="AA619" s="1">
        <f t="shared" si="225"/>
        <v>42961</v>
      </c>
      <c r="AB619">
        <f t="shared" si="226"/>
        <v>1.00000000000003E-2</v>
      </c>
      <c r="AC619">
        <f t="shared" si="227"/>
        <v>6.8859668063814532E-4</v>
      </c>
      <c r="AD619">
        <f t="shared" si="228"/>
        <v>2.2473001061516758E-3</v>
      </c>
      <c r="AE619">
        <f t="shared" si="229"/>
        <v>1.0107061124354545E-2</v>
      </c>
      <c r="AF619">
        <f t="shared" si="230"/>
        <v>2.3518781821984505E-4</v>
      </c>
      <c r="AG619">
        <f t="shared" si="231"/>
        <v>2.6714182860084054E-4</v>
      </c>
    </row>
    <row r="620" spans="1:33" x14ac:dyDescent="0.25">
      <c r="A620" t="str">
        <f>'[3]post matched'!$A421</f>
        <v>minutes</v>
      </c>
      <c r="B620" s="1">
        <v>42962</v>
      </c>
      <c r="C620" s="8">
        <f>[7]contrs_10year_adj_extra_stack!A619</f>
        <v>0</v>
      </c>
      <c r="D620" s="8">
        <f>[7]contrs_10year_adj_extra_stack!B619</f>
        <v>1.3261724976390499E-6</v>
      </c>
      <c r="E620" s="8">
        <f>[7]contrs_10year_adj_extra_stack!C619</f>
        <v>5.8490756929617601E-5</v>
      </c>
      <c r="F620" s="8">
        <f>[7]contrs_10year_adj_extra_stack!D619</f>
        <v>-4.4310810176099E-5</v>
      </c>
      <c r="G620" s="8">
        <f>[7]contrs_10year_adj_extra_stack!E619</f>
        <v>1.16311940517399E-6</v>
      </c>
      <c r="I620" s="1">
        <f t="shared" si="233"/>
        <v>42948</v>
      </c>
      <c r="J620" s="1">
        <f t="shared" si="212"/>
        <v>42962</v>
      </c>
      <c r="K620" s="2">
        <f t="shared" si="213"/>
        <v>0</v>
      </c>
      <c r="L620">
        <f t="shared" si="214"/>
        <v>-1.32617249763905E-4</v>
      </c>
      <c r="M620">
        <f t="shared" si="215"/>
        <v>-5.8490756929617605E-3</v>
      </c>
      <c r="N620">
        <f t="shared" si="216"/>
        <v>4.4310810176099004E-3</v>
      </c>
      <c r="O620">
        <f t="shared" si="217"/>
        <v>-1.1631194051739901E-4</v>
      </c>
      <c r="P620">
        <f t="shared" si="234"/>
        <v>1.6669238656331637E-3</v>
      </c>
      <c r="R620">
        <f t="shared" si="218"/>
        <v>0</v>
      </c>
      <c r="S620">
        <f t="shared" si="219"/>
        <v>7.2258859906865972E-4</v>
      </c>
      <c r="T620">
        <f t="shared" si="220"/>
        <v>-4.9938698441291951E-3</v>
      </c>
      <c r="U620">
        <f t="shared" si="221"/>
        <v>5.2862868664424649E-3</v>
      </c>
      <c r="V620">
        <f t="shared" si="222"/>
        <v>7.3889390831516583E-4</v>
      </c>
      <c r="W620">
        <f t="shared" si="223"/>
        <v>-5.9046462665000746E-4</v>
      </c>
      <c r="Y620" s="2" t="b">
        <f t="shared" si="224"/>
        <v>0</v>
      </c>
      <c r="Z620" s="2">
        <f t="shared" si="232"/>
        <v>1</v>
      </c>
      <c r="AA620" s="1">
        <f t="shared" si="225"/>
        <v>42962</v>
      </c>
      <c r="AB620">
        <f t="shared" si="226"/>
        <v>0</v>
      </c>
      <c r="AC620">
        <f t="shared" si="227"/>
        <v>7.2258859906865972E-4</v>
      </c>
      <c r="AD620">
        <f t="shared" si="228"/>
        <v>4.9938698441291951E-3</v>
      </c>
      <c r="AE620">
        <f t="shared" si="229"/>
        <v>5.2862868664424649E-3</v>
      </c>
      <c r="AF620">
        <f t="shared" si="230"/>
        <v>7.3889390831516583E-4</v>
      </c>
      <c r="AG620">
        <f t="shared" si="231"/>
        <v>5.9046462665000746E-4</v>
      </c>
    </row>
    <row r="621" spans="1:33" x14ac:dyDescent="0.25">
      <c r="A621" t="str">
        <f>'[3]post matched'!$A422</f>
        <v>speech</v>
      </c>
      <c r="B621" s="1">
        <v>42978</v>
      </c>
      <c r="C621" s="8">
        <f>[7]contrs_10year_adj_extra_stack!A620</f>
        <v>0</v>
      </c>
      <c r="D621" s="8">
        <f>[7]contrs_10year_adj_extra_stack!B620</f>
        <v>8.4575632407574099E-6</v>
      </c>
      <c r="E621" s="8">
        <f>[7]contrs_10year_adj_extra_stack!C620</f>
        <v>-2.5652146355706002E-6</v>
      </c>
      <c r="F621" s="8">
        <f>[7]contrs_10year_adj_extra_stack!D620</f>
        <v>6.0162885375513597E-5</v>
      </c>
      <c r="G621" s="8">
        <f>[7]contrs_10year_adj_extra_stack!E620</f>
        <v>1.4275857488153801E-5</v>
      </c>
      <c r="I621" s="1">
        <f t="shared" si="233"/>
        <v>42948</v>
      </c>
      <c r="J621" s="1">
        <f t="shared" si="212"/>
        <v>42978</v>
      </c>
      <c r="K621" s="2">
        <f t="shared" si="213"/>
        <v>0</v>
      </c>
      <c r="L621">
        <f t="shared" si="214"/>
        <v>-8.4575632407574099E-4</v>
      </c>
      <c r="M621">
        <f t="shared" si="215"/>
        <v>2.5652146355706004E-4</v>
      </c>
      <c r="N621">
        <f t="shared" si="216"/>
        <v>-6.01628853755136E-3</v>
      </c>
      <c r="O621">
        <f t="shared" si="217"/>
        <v>-1.42758574881538E-3</v>
      </c>
      <c r="P621">
        <f t="shared" si="234"/>
        <v>8.0331091468854206E-3</v>
      </c>
      <c r="R621">
        <f t="shared" si="218"/>
        <v>0</v>
      </c>
      <c r="S621">
        <f t="shared" si="219"/>
        <v>9.449524756823739E-6</v>
      </c>
      <c r="T621">
        <f t="shared" si="220"/>
        <v>1.1117273123896257E-3</v>
      </c>
      <c r="U621">
        <f t="shared" si="221"/>
        <v>-5.1610826887187955E-3</v>
      </c>
      <c r="V621">
        <f t="shared" si="222"/>
        <v>-5.7237989998281519E-4</v>
      </c>
      <c r="W621">
        <f t="shared" si="223"/>
        <v>5.775720654602249E-3</v>
      </c>
      <c r="Y621" s="2" t="b">
        <f t="shared" si="224"/>
        <v>0</v>
      </c>
      <c r="Z621" s="2">
        <f t="shared" si="232"/>
        <v>16</v>
      </c>
      <c r="AA621" s="1">
        <f t="shared" si="225"/>
        <v>42978</v>
      </c>
      <c r="AB621">
        <f t="shared" si="226"/>
        <v>0</v>
      </c>
      <c r="AC621">
        <f t="shared" si="227"/>
        <v>9.449524756823739E-6</v>
      </c>
      <c r="AD621">
        <f t="shared" si="228"/>
        <v>1.1117273123896257E-3</v>
      </c>
      <c r="AE621">
        <f t="shared" si="229"/>
        <v>5.1610826887187955E-3</v>
      </c>
      <c r="AF621">
        <f t="shared" si="230"/>
        <v>5.7237989998281519E-4</v>
      </c>
      <c r="AG621">
        <f t="shared" si="231"/>
        <v>5.775720654602249E-3</v>
      </c>
    </row>
    <row r="622" spans="1:33" x14ac:dyDescent="0.25">
      <c r="A622" t="str">
        <f>'[3]post matched'!$A423</f>
        <v>speech</v>
      </c>
      <c r="B622" s="1">
        <v>42984</v>
      </c>
      <c r="C622" s="8">
        <f>[7]contrs_10year_adj_extra_stack!A621</f>
        <v>1.9999999999999901E-4</v>
      </c>
      <c r="D622" s="8">
        <f>[7]contrs_10year_adj_extra_stack!B621</f>
        <v>2.1667396365685398E-5</v>
      </c>
      <c r="E622" s="8">
        <f>[7]contrs_10year_adj_extra_stack!C621</f>
        <v>-5.0937516374918299E-5</v>
      </c>
      <c r="F622" s="8">
        <f>[7]contrs_10year_adj_extra_stack!D621</f>
        <v>1.8577845284142901E-4</v>
      </c>
      <c r="G622" s="8">
        <f>[7]contrs_10year_adj_extra_stack!E621</f>
        <v>1.7277834968055099E-5</v>
      </c>
      <c r="I622" s="1">
        <f t="shared" si="233"/>
        <v>42979</v>
      </c>
      <c r="J622" s="1">
        <f t="shared" si="212"/>
        <v>42984</v>
      </c>
      <c r="K622" s="2">
        <f t="shared" si="213"/>
        <v>-1.99999999999999E-2</v>
      </c>
      <c r="L622">
        <f t="shared" si="214"/>
        <v>-2.1667396365685401E-3</v>
      </c>
      <c r="M622">
        <f t="shared" si="215"/>
        <v>5.0937516374918298E-3</v>
      </c>
      <c r="N622">
        <f t="shared" si="216"/>
        <v>-1.8577845284142899E-2</v>
      </c>
      <c r="O622">
        <f t="shared" si="217"/>
        <v>-1.72778349680551E-3</v>
      </c>
      <c r="P622">
        <f t="shared" si="234"/>
        <v>-2.6213832199747794E-3</v>
      </c>
      <c r="R622">
        <f t="shared" si="218"/>
        <v>-1.99999999999999E-2</v>
      </c>
      <c r="S622">
        <f t="shared" si="219"/>
        <v>-1.3115337877359753E-3</v>
      </c>
      <c r="T622">
        <f t="shared" si="220"/>
        <v>5.9489574863243952E-3</v>
      </c>
      <c r="U622">
        <f t="shared" si="221"/>
        <v>-1.7722639435310335E-2</v>
      </c>
      <c r="V622">
        <f t="shared" si="222"/>
        <v>-8.7257764797294519E-4</v>
      </c>
      <c r="W622">
        <f t="shared" si="223"/>
        <v>-4.878771712257951E-3</v>
      </c>
      <c r="Y622" s="2" t="b">
        <f t="shared" si="224"/>
        <v>0</v>
      </c>
      <c r="Z622" s="2">
        <f t="shared" si="232"/>
        <v>6</v>
      </c>
      <c r="AA622" s="1">
        <f t="shared" si="225"/>
        <v>42984</v>
      </c>
      <c r="AB622">
        <f t="shared" si="226"/>
        <v>1.99999999999999E-2</v>
      </c>
      <c r="AC622">
        <f t="shared" si="227"/>
        <v>1.3115337877359753E-3</v>
      </c>
      <c r="AD622">
        <f t="shared" si="228"/>
        <v>5.9489574863243952E-3</v>
      </c>
      <c r="AE622">
        <f t="shared" si="229"/>
        <v>1.7722639435310335E-2</v>
      </c>
      <c r="AF622">
        <f t="shared" si="230"/>
        <v>8.7257764797294519E-4</v>
      </c>
      <c r="AG622">
        <f t="shared" si="231"/>
        <v>4.878771712257951E-3</v>
      </c>
    </row>
    <row r="623" spans="1:33" x14ac:dyDescent="0.25">
      <c r="A623" t="str">
        <f>'[3]post matched'!$A424</f>
        <v>speech</v>
      </c>
      <c r="B623" s="1">
        <v>42986</v>
      </c>
      <c r="C623" s="8">
        <f>[7]contrs_10year_adj_extra_stack!A622</f>
        <v>-9.9999999999999395E-5</v>
      </c>
      <c r="D623" s="8">
        <f>[7]contrs_10year_adj_extra_stack!B622</f>
        <v>1.74711073847578E-5</v>
      </c>
      <c r="E623" s="8">
        <f>[7]contrs_10year_adj_extra_stack!C622</f>
        <v>-3.1108486312012999E-5</v>
      </c>
      <c r="F623" s="8">
        <f>[7]contrs_10year_adj_extra_stack!D622</f>
        <v>-5.8757741783771702E-5</v>
      </c>
      <c r="G623" s="8">
        <f>[7]contrs_10year_adj_extra_stack!E622</f>
        <v>4.5053148045194097E-6</v>
      </c>
      <c r="I623" s="1">
        <f t="shared" si="233"/>
        <v>42979</v>
      </c>
      <c r="J623" s="1">
        <f t="shared" si="212"/>
        <v>42986</v>
      </c>
      <c r="K623" s="2">
        <f t="shared" si="213"/>
        <v>9.9999999999999395E-3</v>
      </c>
      <c r="L623">
        <f t="shared" si="214"/>
        <v>-1.7471107384757799E-3</v>
      </c>
      <c r="M623">
        <f t="shared" si="215"/>
        <v>3.1108486312012998E-3</v>
      </c>
      <c r="N623">
        <f t="shared" si="216"/>
        <v>5.8757741783771701E-3</v>
      </c>
      <c r="O623">
        <f t="shared" si="217"/>
        <v>-4.5053148045194098E-4</v>
      </c>
      <c r="P623">
        <f t="shared" si="234"/>
        <v>3.2110194093491915E-3</v>
      </c>
      <c r="R623">
        <f t="shared" si="218"/>
        <v>9.9999999999999395E-3</v>
      </c>
      <c r="S623">
        <f t="shared" si="219"/>
        <v>-8.9190488964321522E-4</v>
      </c>
      <c r="T623">
        <f t="shared" si="220"/>
        <v>3.9660544800338652E-3</v>
      </c>
      <c r="U623">
        <f t="shared" si="221"/>
        <v>6.7309800272097346E-3</v>
      </c>
      <c r="V623">
        <f t="shared" si="222"/>
        <v>4.0467436838062385E-4</v>
      </c>
      <c r="W623">
        <f t="shared" si="223"/>
        <v>9.5363091706602036E-4</v>
      </c>
      <c r="Y623" s="2" t="b">
        <f t="shared" si="224"/>
        <v>0</v>
      </c>
      <c r="Z623" s="2">
        <f t="shared" si="232"/>
        <v>2</v>
      </c>
      <c r="AA623" s="1">
        <f t="shared" si="225"/>
        <v>42986</v>
      </c>
      <c r="AB623">
        <f t="shared" si="226"/>
        <v>9.9999999999999395E-3</v>
      </c>
      <c r="AC623">
        <f t="shared" si="227"/>
        <v>8.9190488964321522E-4</v>
      </c>
      <c r="AD623">
        <f t="shared" si="228"/>
        <v>3.9660544800338652E-3</v>
      </c>
      <c r="AE623">
        <f t="shared" si="229"/>
        <v>6.7309800272097346E-3</v>
      </c>
      <c r="AF623">
        <f t="shared" si="230"/>
        <v>4.0467436838062385E-4</v>
      </c>
      <c r="AG623">
        <f t="shared" si="231"/>
        <v>9.5363091706602036E-4</v>
      </c>
    </row>
    <row r="624" spans="1:33" x14ac:dyDescent="0.25">
      <c r="A624" t="str">
        <f>'[3]post matched'!$A425</f>
        <v>minutes</v>
      </c>
      <c r="B624" s="1">
        <v>42997</v>
      </c>
      <c r="C624" s="8">
        <f>[7]contrs_10year_adj_extra_stack!A623</f>
        <v>-9.9999999999999395E-5</v>
      </c>
      <c r="D624" s="8">
        <f>[7]contrs_10year_adj_extra_stack!B623</f>
        <v>2.6642648792031201E-5</v>
      </c>
      <c r="E624" s="8">
        <f>[7]contrs_10year_adj_extra_stack!C623</f>
        <v>-1.26431015777624E-5</v>
      </c>
      <c r="F624" s="8">
        <f>[7]contrs_10year_adj_extra_stack!D623</f>
        <v>-4.2589405712450799E-5</v>
      </c>
      <c r="G624" s="8">
        <f>[7]contrs_10year_adj_extra_stack!E623</f>
        <v>-5.1489047347861596E-6</v>
      </c>
      <c r="I624" s="1">
        <f t="shared" si="233"/>
        <v>42979</v>
      </c>
      <c r="J624" s="1">
        <f t="shared" si="212"/>
        <v>42997</v>
      </c>
      <c r="K624" s="2">
        <f t="shared" si="213"/>
        <v>9.9999999999999395E-3</v>
      </c>
      <c r="L624">
        <f t="shared" si="214"/>
        <v>-2.66426487920312E-3</v>
      </c>
      <c r="M624">
        <f t="shared" si="215"/>
        <v>1.26431015777624E-3</v>
      </c>
      <c r="N624">
        <f t="shared" si="216"/>
        <v>4.25894057124508E-3</v>
      </c>
      <c r="O624">
        <f t="shared" si="217"/>
        <v>5.1489047347861596E-4</v>
      </c>
      <c r="P624">
        <f t="shared" si="234"/>
        <v>6.6261236767031235E-3</v>
      </c>
      <c r="R624">
        <f t="shared" si="218"/>
        <v>9.9999999999999395E-3</v>
      </c>
      <c r="S624">
        <f t="shared" si="219"/>
        <v>-1.8090590303705553E-3</v>
      </c>
      <c r="T624">
        <f t="shared" si="220"/>
        <v>2.1195160066088056E-3</v>
      </c>
      <c r="U624">
        <f t="shared" si="221"/>
        <v>5.1141464200776445E-3</v>
      </c>
      <c r="V624">
        <f t="shared" si="222"/>
        <v>1.3700963223111807E-3</v>
      </c>
      <c r="W624">
        <f t="shared" si="223"/>
        <v>4.3687351844199519E-3</v>
      </c>
      <c r="Y624" s="2" t="b">
        <f t="shared" si="224"/>
        <v>0</v>
      </c>
      <c r="Z624" s="2">
        <f t="shared" si="232"/>
        <v>11</v>
      </c>
      <c r="AA624" s="1">
        <f t="shared" si="225"/>
        <v>42997</v>
      </c>
      <c r="AB624">
        <f t="shared" si="226"/>
        <v>9.9999999999999395E-3</v>
      </c>
      <c r="AC624">
        <f t="shared" si="227"/>
        <v>1.8090590303705553E-3</v>
      </c>
      <c r="AD624">
        <f t="shared" si="228"/>
        <v>2.1195160066088056E-3</v>
      </c>
      <c r="AE624">
        <f t="shared" si="229"/>
        <v>5.1141464200776445E-3</v>
      </c>
      <c r="AF624">
        <f t="shared" si="230"/>
        <v>1.3700963223111807E-3</v>
      </c>
      <c r="AG624">
        <f t="shared" si="231"/>
        <v>4.3687351844199519E-3</v>
      </c>
    </row>
    <row r="625" spans="1:33" x14ac:dyDescent="0.25">
      <c r="A625" t="str">
        <f>'[3]post matched'!$A426</f>
        <v>speech</v>
      </c>
      <c r="B625" s="1">
        <v>42998</v>
      </c>
      <c r="C625" s="8">
        <f>[7]contrs_10year_adj_extra_stack!A624</f>
        <v>-9.9999999999999395E-5</v>
      </c>
      <c r="D625" s="8">
        <f>[7]contrs_10year_adj_extra_stack!B624</f>
        <v>1.8159554232622399E-5</v>
      </c>
      <c r="E625" s="8">
        <f>[7]contrs_10year_adj_extra_stack!C624</f>
        <v>-2.5599581571769699E-5</v>
      </c>
      <c r="F625" s="8">
        <f>[7]contrs_10year_adj_extra_stack!D624</f>
        <v>-1.20483894445432E-4</v>
      </c>
      <c r="G625" s="8">
        <f>[7]contrs_10year_adj_extra_stack!E624</f>
        <v>-5.4062891342334897E-6</v>
      </c>
      <c r="I625" s="1">
        <f t="shared" si="233"/>
        <v>42979</v>
      </c>
      <c r="J625" s="1">
        <f t="shared" si="212"/>
        <v>42998</v>
      </c>
      <c r="K625" s="2">
        <f t="shared" si="213"/>
        <v>9.9999999999999395E-3</v>
      </c>
      <c r="L625">
        <f t="shared" si="214"/>
        <v>-1.8159554232622399E-3</v>
      </c>
      <c r="M625">
        <f t="shared" si="215"/>
        <v>2.55995815717697E-3</v>
      </c>
      <c r="N625">
        <f t="shared" si="216"/>
        <v>1.20483894445432E-2</v>
      </c>
      <c r="O625">
        <f t="shared" si="217"/>
        <v>5.4062891342334892E-4</v>
      </c>
      <c r="P625">
        <f t="shared" si="234"/>
        <v>-3.3330210918813396E-3</v>
      </c>
      <c r="R625">
        <f t="shared" si="218"/>
        <v>9.9999999999999395E-3</v>
      </c>
      <c r="S625">
        <f t="shared" si="219"/>
        <v>-9.6074957442967516E-4</v>
      </c>
      <c r="T625">
        <f t="shared" si="220"/>
        <v>3.4151640060095358E-3</v>
      </c>
      <c r="U625">
        <f t="shared" si="221"/>
        <v>1.2903595293375765E-2</v>
      </c>
      <c r="V625">
        <f t="shared" si="222"/>
        <v>1.3958347622559136E-3</v>
      </c>
      <c r="W625">
        <f t="shared" si="223"/>
        <v>-5.5904095841645112E-3</v>
      </c>
      <c r="Y625" s="2" t="b">
        <f t="shared" si="224"/>
        <v>0</v>
      </c>
      <c r="Z625" s="2">
        <f t="shared" si="232"/>
        <v>1</v>
      </c>
      <c r="AA625" s="1">
        <f t="shared" si="225"/>
        <v>42998</v>
      </c>
      <c r="AB625">
        <f t="shared" si="226"/>
        <v>9.9999999999999395E-3</v>
      </c>
      <c r="AC625">
        <f t="shared" si="227"/>
        <v>9.6074957442967516E-4</v>
      </c>
      <c r="AD625">
        <f t="shared" si="228"/>
        <v>3.4151640060095358E-3</v>
      </c>
      <c r="AE625">
        <f t="shared" si="229"/>
        <v>1.2903595293375765E-2</v>
      </c>
      <c r="AF625">
        <f t="shared" si="230"/>
        <v>1.3958347622559136E-3</v>
      </c>
      <c r="AG625">
        <f t="shared" si="231"/>
        <v>5.5904095841645112E-3</v>
      </c>
    </row>
    <row r="626" spans="1:33" x14ac:dyDescent="0.25">
      <c r="A626" t="str">
        <f>'[3]post matched'!$A427</f>
        <v>speech</v>
      </c>
      <c r="B626" s="1">
        <v>42999</v>
      </c>
      <c r="C626" s="8">
        <f>[7]contrs_10year_adj_extra_stack!A625</f>
        <v>3.0000000000000198E-4</v>
      </c>
      <c r="D626" s="8">
        <f>[7]contrs_10year_adj_extra_stack!B625</f>
        <v>-5.2722979935051505E-7</v>
      </c>
      <c r="E626" s="8">
        <f>[7]contrs_10year_adj_extra_stack!C625</f>
        <v>1.18634884092368E-4</v>
      </c>
      <c r="F626" s="8">
        <f>[7]contrs_10year_adj_extra_stack!D625</f>
        <v>2.3807042226628601E-4</v>
      </c>
      <c r="G626" s="8">
        <f>[7]contrs_10year_adj_extra_stack!E625</f>
        <v>1.4414268061015801E-5</v>
      </c>
      <c r="I626" s="1">
        <f t="shared" si="233"/>
        <v>42979</v>
      </c>
      <c r="J626" s="1">
        <f t="shared" si="212"/>
        <v>42999</v>
      </c>
      <c r="K626" s="2">
        <f t="shared" si="213"/>
        <v>-3.0000000000000197E-2</v>
      </c>
      <c r="L626">
        <f t="shared" si="214"/>
        <v>5.2722979935051508E-5</v>
      </c>
      <c r="M626">
        <f t="shared" si="215"/>
        <v>-1.1863488409236801E-2</v>
      </c>
      <c r="N626">
        <f t="shared" si="216"/>
        <v>-2.3807042226628602E-2</v>
      </c>
      <c r="O626">
        <f t="shared" si="217"/>
        <v>-1.44142680610158E-3</v>
      </c>
      <c r="P626">
        <f t="shared" si="234"/>
        <v>7.0592344620317368E-3</v>
      </c>
      <c r="R626">
        <f t="shared" si="218"/>
        <v>-3.0000000000000197E-2</v>
      </c>
      <c r="S626">
        <f t="shared" si="219"/>
        <v>9.0792882876761629E-4</v>
      </c>
      <c r="T626">
        <f t="shared" si="220"/>
        <v>-1.1008282560404235E-2</v>
      </c>
      <c r="U626">
        <f t="shared" si="221"/>
        <v>-2.2951836377796037E-2</v>
      </c>
      <c r="V626">
        <f t="shared" si="222"/>
        <v>-5.8622095726901518E-4</v>
      </c>
      <c r="W626">
        <f t="shared" si="223"/>
        <v>4.8018459697485652E-3</v>
      </c>
      <c r="Y626" s="2" t="b">
        <f t="shared" si="224"/>
        <v>0</v>
      </c>
      <c r="Z626" s="2">
        <f t="shared" si="232"/>
        <v>1</v>
      </c>
      <c r="AA626" s="1">
        <f t="shared" si="225"/>
        <v>42999</v>
      </c>
      <c r="AB626">
        <f t="shared" si="226"/>
        <v>3.0000000000000197E-2</v>
      </c>
      <c r="AC626">
        <f t="shared" si="227"/>
        <v>9.0792882876761629E-4</v>
      </c>
      <c r="AD626">
        <f t="shared" si="228"/>
        <v>1.1008282560404235E-2</v>
      </c>
      <c r="AE626">
        <f t="shared" si="229"/>
        <v>2.2951836377796037E-2</v>
      </c>
      <c r="AF626">
        <f t="shared" si="230"/>
        <v>5.8622095726901518E-4</v>
      </c>
      <c r="AG626">
        <f t="shared" si="231"/>
        <v>4.8018459697485652E-3</v>
      </c>
    </row>
    <row r="627" spans="1:33" x14ac:dyDescent="0.25">
      <c r="A627" t="str">
        <f>'[3]post matched'!$A428</f>
        <v>speech</v>
      </c>
      <c r="B627" s="1">
        <v>43018</v>
      </c>
      <c r="C627" s="8">
        <f>[7]contrs_10year_adj_extra_stack!A626</f>
        <v>0</v>
      </c>
      <c r="D627" s="8">
        <f>[7]contrs_10year_adj_extra_stack!B626</f>
        <v>1.1500943811709699E-5</v>
      </c>
      <c r="E627" s="8">
        <f>[7]contrs_10year_adj_extra_stack!C626</f>
        <v>7.2405882470438204E-6</v>
      </c>
      <c r="F627" s="8">
        <f>[7]contrs_10year_adj_extra_stack!D626</f>
        <v>-3.49360441961899E-6</v>
      </c>
      <c r="G627" s="8">
        <f>[7]contrs_10year_adj_extra_stack!E626</f>
        <v>9.3642935937659493E-6</v>
      </c>
      <c r="I627" s="1">
        <f t="shared" si="233"/>
        <v>43009</v>
      </c>
      <c r="J627" s="1">
        <f t="shared" si="212"/>
        <v>43018</v>
      </c>
      <c r="K627" s="2">
        <f t="shared" si="213"/>
        <v>0</v>
      </c>
      <c r="L627">
        <f t="shared" si="214"/>
        <v>-1.1500943811709699E-3</v>
      </c>
      <c r="M627">
        <f t="shared" si="215"/>
        <v>-7.2405882470438201E-4</v>
      </c>
      <c r="N627">
        <f t="shared" si="216"/>
        <v>3.4936044196189899E-4</v>
      </c>
      <c r="O627">
        <f t="shared" si="217"/>
        <v>-9.364293593765949E-4</v>
      </c>
      <c r="P627">
        <f t="shared" si="234"/>
        <v>2.4612221232900478E-3</v>
      </c>
      <c r="R627">
        <f t="shared" si="218"/>
        <v>0</v>
      </c>
      <c r="S627">
        <f t="shared" si="219"/>
        <v>-2.9488853233840522E-4</v>
      </c>
      <c r="T627">
        <f t="shared" si="220"/>
        <v>1.311470241281838E-4</v>
      </c>
      <c r="U627">
        <f t="shared" si="221"/>
        <v>1.2045662907944638E-3</v>
      </c>
      <c r="V627">
        <f t="shared" si="222"/>
        <v>-8.1223510544030071E-5</v>
      </c>
      <c r="W627">
        <f t="shared" si="223"/>
        <v>2.0383363100687658E-4</v>
      </c>
      <c r="Y627" s="2" t="b">
        <f t="shared" si="224"/>
        <v>0</v>
      </c>
      <c r="Z627" s="2">
        <f t="shared" si="232"/>
        <v>19</v>
      </c>
      <c r="AA627" s="1">
        <f t="shared" si="225"/>
        <v>43018</v>
      </c>
      <c r="AB627">
        <f t="shared" si="226"/>
        <v>0</v>
      </c>
      <c r="AC627">
        <f t="shared" si="227"/>
        <v>2.9488853233840522E-4</v>
      </c>
      <c r="AD627">
        <f t="shared" si="228"/>
        <v>1.311470241281838E-4</v>
      </c>
      <c r="AE627">
        <f t="shared" si="229"/>
        <v>1.2045662907944638E-3</v>
      </c>
      <c r="AF627">
        <f t="shared" si="230"/>
        <v>8.1223510544030071E-5</v>
      </c>
      <c r="AG627">
        <f t="shared" si="231"/>
        <v>2.0383363100687658E-4</v>
      </c>
    </row>
    <row r="628" spans="1:33" x14ac:dyDescent="0.25">
      <c r="A628" t="str">
        <f>'[3]post matched'!$A429</f>
        <v>minutes</v>
      </c>
      <c r="B628" s="1">
        <v>43025</v>
      </c>
      <c r="C628" s="8">
        <f>[7]contrs_10year_adj_extra_stack!A627</f>
        <v>1.00000000000003E-4</v>
      </c>
      <c r="D628" s="8">
        <f>[7]contrs_10year_adj_extra_stack!B627</f>
        <v>1.4435991580692699E-5</v>
      </c>
      <c r="E628" s="8">
        <f>[7]contrs_10year_adj_extra_stack!C627</f>
        <v>-1.48526885880751E-5</v>
      </c>
      <c r="F628" s="8">
        <f>[7]contrs_10year_adj_extra_stack!D627</f>
        <v>6.0425390822196402E-5</v>
      </c>
      <c r="G628" s="8">
        <f>[7]contrs_10year_adj_extra_stack!E627</f>
        <v>8.00627806583921E-6</v>
      </c>
      <c r="I628" s="1">
        <f t="shared" si="233"/>
        <v>43009</v>
      </c>
      <c r="J628" s="1">
        <f t="shared" si="212"/>
        <v>43025</v>
      </c>
      <c r="K628" s="2">
        <f t="shared" si="213"/>
        <v>-1.00000000000003E-2</v>
      </c>
      <c r="L628">
        <f t="shared" si="214"/>
        <v>-1.44359915806927E-3</v>
      </c>
      <c r="M628">
        <f t="shared" si="215"/>
        <v>1.48526885880751E-3</v>
      </c>
      <c r="N628">
        <f t="shared" si="216"/>
        <v>-6.0425390822196404E-3</v>
      </c>
      <c r="O628">
        <f t="shared" si="217"/>
        <v>-8.0062780658392101E-4</v>
      </c>
      <c r="P628">
        <f t="shared" si="234"/>
        <v>-3.1985028119349782E-3</v>
      </c>
      <c r="R628">
        <f t="shared" si="218"/>
        <v>-1.00000000000003E-2</v>
      </c>
      <c r="S628">
        <f t="shared" si="219"/>
        <v>-5.8839330923670524E-4</v>
      </c>
      <c r="T628">
        <f t="shared" si="220"/>
        <v>2.3404747076400758E-3</v>
      </c>
      <c r="U628">
        <f t="shared" si="221"/>
        <v>-5.1873332333870759E-3</v>
      </c>
      <c r="V628">
        <f t="shared" si="222"/>
        <v>5.4578042248643825E-5</v>
      </c>
      <c r="W628">
        <f t="shared" si="223"/>
        <v>-5.4558913042181498E-3</v>
      </c>
      <c r="Y628" s="2" t="b">
        <f t="shared" si="224"/>
        <v>0</v>
      </c>
      <c r="Z628" s="2">
        <f t="shared" si="232"/>
        <v>7</v>
      </c>
      <c r="AA628" s="1">
        <f t="shared" si="225"/>
        <v>43025</v>
      </c>
      <c r="AB628">
        <f t="shared" si="226"/>
        <v>1.00000000000003E-2</v>
      </c>
      <c r="AC628">
        <f t="shared" si="227"/>
        <v>5.8839330923670524E-4</v>
      </c>
      <c r="AD628">
        <f t="shared" si="228"/>
        <v>2.3404747076400758E-3</v>
      </c>
      <c r="AE628">
        <f t="shared" si="229"/>
        <v>5.1873332333870759E-3</v>
      </c>
      <c r="AF628">
        <f t="shared" si="230"/>
        <v>5.4578042248643825E-5</v>
      </c>
      <c r="AG628">
        <f t="shared" si="231"/>
        <v>5.4558913042181498E-3</v>
      </c>
    </row>
    <row r="629" spans="1:33" x14ac:dyDescent="0.25">
      <c r="A629" t="str">
        <f>'[3]post matched'!$A430</f>
        <v>smp</v>
      </c>
      <c r="B629" s="1">
        <v>43049</v>
      </c>
      <c r="C629" s="8">
        <f>[7]contrs_10year_adj_extra_stack!A628</f>
        <v>0</v>
      </c>
      <c r="D629" s="8">
        <f>[7]contrs_10year_adj_extra_stack!B628</f>
        <v>2.3724929692307902E-6</v>
      </c>
      <c r="E629" s="8">
        <f>[7]contrs_10year_adj_extra_stack!C628</f>
        <v>4.3949569807623701E-5</v>
      </c>
      <c r="F629" s="8">
        <f>[7]contrs_10year_adj_extra_stack!D628</f>
        <v>2.49061257524356E-5</v>
      </c>
      <c r="G629" s="8">
        <f>[7]contrs_10year_adj_extra_stack!E628</f>
        <v>4.8169998185536298E-6</v>
      </c>
      <c r="I629" s="1">
        <f t="shared" si="233"/>
        <v>43040</v>
      </c>
      <c r="J629" s="1">
        <f t="shared" si="212"/>
        <v>43049</v>
      </c>
      <c r="K629" s="2">
        <f t="shared" si="213"/>
        <v>0</v>
      </c>
      <c r="L629">
        <f t="shared" si="214"/>
        <v>-2.3724929692307901E-4</v>
      </c>
      <c r="M629">
        <f t="shared" si="215"/>
        <v>-4.39495698076237E-3</v>
      </c>
      <c r="N629">
        <f t="shared" si="216"/>
        <v>-2.4906125752435599E-3</v>
      </c>
      <c r="O629">
        <f t="shared" si="217"/>
        <v>-4.81699981855363E-4</v>
      </c>
      <c r="P629">
        <f t="shared" si="234"/>
        <v>7.6045188347843721E-3</v>
      </c>
      <c r="R629">
        <f t="shared" si="218"/>
        <v>0</v>
      </c>
      <c r="S629">
        <f t="shared" si="219"/>
        <v>6.1795655190948569E-4</v>
      </c>
      <c r="T629">
        <f t="shared" si="220"/>
        <v>-3.5397511319298042E-3</v>
      </c>
      <c r="U629">
        <f t="shared" si="221"/>
        <v>-1.6354067264109952E-3</v>
      </c>
      <c r="V629">
        <f t="shared" si="222"/>
        <v>3.7350586697720183E-4</v>
      </c>
      <c r="W629">
        <f t="shared" si="223"/>
        <v>5.3471303425012013E-3</v>
      </c>
      <c r="Y629" s="2" t="b">
        <f t="shared" si="224"/>
        <v>0</v>
      </c>
      <c r="Z629" s="2">
        <f t="shared" si="232"/>
        <v>24</v>
      </c>
      <c r="AA629" s="1">
        <f t="shared" si="225"/>
        <v>43049</v>
      </c>
      <c r="AB629">
        <f t="shared" si="226"/>
        <v>0</v>
      </c>
      <c r="AC629">
        <f t="shared" si="227"/>
        <v>6.1795655190948569E-4</v>
      </c>
      <c r="AD629">
        <f t="shared" si="228"/>
        <v>3.5397511319298042E-3</v>
      </c>
      <c r="AE629">
        <f t="shared" si="229"/>
        <v>1.6354067264109952E-3</v>
      </c>
      <c r="AF629">
        <f t="shared" si="230"/>
        <v>3.7350586697720183E-4</v>
      </c>
      <c r="AG629">
        <f t="shared" si="231"/>
        <v>5.3471303425012013E-3</v>
      </c>
    </row>
    <row r="630" spans="1:33" x14ac:dyDescent="0.25">
      <c r="A630" t="str">
        <f>'[3]post matched'!$A431</f>
        <v>speech</v>
      </c>
      <c r="B630" s="1">
        <v>43052</v>
      </c>
      <c r="C630" s="8">
        <f>[7]contrs_10year_adj_extra_stack!A629</f>
        <v>1.00000000000003E-4</v>
      </c>
      <c r="D630" s="8">
        <f>[7]contrs_10year_adj_extra_stack!B629</f>
        <v>2.8599713066745198E-4</v>
      </c>
      <c r="E630" s="8">
        <f>[7]contrs_10year_adj_extra_stack!C629</f>
        <v>-6.2047358265237803E-4</v>
      </c>
      <c r="F630" s="8">
        <f>[7]contrs_10year_adj_extra_stack!D629</f>
        <v>1.7186082279548699E-4</v>
      </c>
      <c r="G630" s="8">
        <f>[7]contrs_10year_adj_extra_stack!E629</f>
        <v>-3.0571431301736898E-4</v>
      </c>
      <c r="I630" s="1">
        <f t="shared" si="233"/>
        <v>43040</v>
      </c>
      <c r="J630" s="1">
        <f t="shared" si="212"/>
        <v>43052</v>
      </c>
      <c r="K630" s="2">
        <f t="shared" si="213"/>
        <v>-1.00000000000003E-2</v>
      </c>
      <c r="L630">
        <f t="shared" si="214"/>
        <v>-2.8599713066745198E-2</v>
      </c>
      <c r="M630">
        <f t="shared" si="215"/>
        <v>6.2047358265237801E-2</v>
      </c>
      <c r="N630">
        <f t="shared" si="216"/>
        <v>-1.7186082279548699E-2</v>
      </c>
      <c r="O630">
        <f t="shared" si="217"/>
        <v>3.0571431301736899E-2</v>
      </c>
      <c r="P630">
        <f t="shared" si="234"/>
        <v>-5.6832994220681103E-2</v>
      </c>
      <c r="R630">
        <f t="shared" si="218"/>
        <v>-1.00000000000003E-2</v>
      </c>
      <c r="S630">
        <f t="shared" si="219"/>
        <v>-2.7744507217912634E-2</v>
      </c>
      <c r="T630">
        <f t="shared" si="220"/>
        <v>6.2902564114070372E-2</v>
      </c>
      <c r="U630">
        <f t="shared" si="221"/>
        <v>-1.6330876430716134E-2</v>
      </c>
      <c r="V630">
        <f t="shared" si="222"/>
        <v>3.1426637150569467E-2</v>
      </c>
      <c r="W630">
        <f t="shared" si="223"/>
        <v>-5.9090382712964275E-2</v>
      </c>
      <c r="Y630" s="2" t="b">
        <f t="shared" si="224"/>
        <v>0</v>
      </c>
      <c r="Z630" s="2">
        <f t="shared" si="232"/>
        <v>3</v>
      </c>
      <c r="AA630" s="1">
        <f t="shared" si="225"/>
        <v>43052</v>
      </c>
      <c r="AB630">
        <f t="shared" si="226"/>
        <v>1.00000000000003E-2</v>
      </c>
      <c r="AC630">
        <f t="shared" si="227"/>
        <v>2.7744507217912634E-2</v>
      </c>
      <c r="AD630">
        <f t="shared" si="228"/>
        <v>6.2902564114070372E-2</v>
      </c>
      <c r="AE630">
        <f t="shared" si="229"/>
        <v>1.6330876430716134E-2</v>
      </c>
      <c r="AF630">
        <f t="shared" si="230"/>
        <v>3.1426637150569467E-2</v>
      </c>
      <c r="AG630">
        <f t="shared" si="231"/>
        <v>5.9090382712964275E-2</v>
      </c>
    </row>
    <row r="631" spans="1:33" x14ac:dyDescent="0.25">
      <c r="A631" t="str">
        <f>'[3]post matched'!$A432</f>
        <v>speech</v>
      </c>
      <c r="B631" s="1">
        <v>43059</v>
      </c>
      <c r="C631" s="8">
        <f>[7]contrs_10year_adj_extra_stack!A630</f>
        <v>1.00000000000003E-4</v>
      </c>
      <c r="D631" s="8">
        <f>[7]contrs_10year_adj_extra_stack!B630</f>
        <v>-1.14599368297572E-6</v>
      </c>
      <c r="E631" s="8">
        <f>[7]contrs_10year_adj_extra_stack!C630</f>
        <v>3.9525375351816603E-5</v>
      </c>
      <c r="F631" s="8">
        <f>[7]contrs_10year_adj_extra_stack!D630</f>
        <v>1.1224926476849701E-4</v>
      </c>
      <c r="G631" s="8">
        <f>[7]contrs_10year_adj_extra_stack!E630</f>
        <v>1.7785362643178799E-5</v>
      </c>
      <c r="I631" s="1">
        <f t="shared" si="233"/>
        <v>43040</v>
      </c>
      <c r="J631" s="1">
        <f t="shared" si="212"/>
        <v>43059</v>
      </c>
      <c r="K631" s="2">
        <f t="shared" si="213"/>
        <v>-1.00000000000003E-2</v>
      </c>
      <c r="L631">
        <f t="shared" si="214"/>
        <v>1.14599368297572E-4</v>
      </c>
      <c r="M631">
        <f t="shared" si="215"/>
        <v>-3.9525375351816602E-3</v>
      </c>
      <c r="N631">
        <f t="shared" si="216"/>
        <v>-1.12249264768497E-2</v>
      </c>
      <c r="O631">
        <f t="shared" si="217"/>
        <v>-1.7785362643178799E-3</v>
      </c>
      <c r="P631">
        <f t="shared" si="234"/>
        <v>6.8414009080513686E-3</v>
      </c>
      <c r="R631">
        <f t="shared" si="218"/>
        <v>-1.00000000000003E-2</v>
      </c>
      <c r="S631">
        <f t="shared" si="219"/>
        <v>9.6980521713013669E-4</v>
      </c>
      <c r="T631">
        <f t="shared" si="220"/>
        <v>-3.0973316863490944E-3</v>
      </c>
      <c r="U631">
        <f t="shared" si="221"/>
        <v>-1.0369720628017135E-2</v>
      </c>
      <c r="V631">
        <f t="shared" si="222"/>
        <v>-9.2333041548531508E-4</v>
      </c>
      <c r="W631">
        <f t="shared" si="223"/>
        <v>4.5840124157681978E-3</v>
      </c>
      <c r="Y631" s="2" t="b">
        <f t="shared" si="224"/>
        <v>0</v>
      </c>
      <c r="Z631" s="2">
        <f t="shared" si="232"/>
        <v>7</v>
      </c>
      <c r="AA631" s="1">
        <f t="shared" si="225"/>
        <v>43059</v>
      </c>
      <c r="AB631">
        <f t="shared" si="226"/>
        <v>1.00000000000003E-2</v>
      </c>
      <c r="AC631">
        <f t="shared" si="227"/>
        <v>9.6980521713013669E-4</v>
      </c>
      <c r="AD631">
        <f t="shared" si="228"/>
        <v>3.0973316863490944E-3</v>
      </c>
      <c r="AE631">
        <f t="shared" si="229"/>
        <v>1.0369720628017135E-2</v>
      </c>
      <c r="AF631">
        <f t="shared" si="230"/>
        <v>9.2333041548531508E-4</v>
      </c>
      <c r="AG631">
        <f t="shared" si="231"/>
        <v>4.5840124157681978E-3</v>
      </c>
    </row>
    <row r="632" spans="1:33" x14ac:dyDescent="0.25">
      <c r="A632" t="str">
        <f>'[3]post matched'!$A433</f>
        <v>speech</v>
      </c>
      <c r="B632" s="1">
        <v>43059</v>
      </c>
      <c r="C632" s="8">
        <f>[7]contrs_10year_adj_extra_stack!A631</f>
        <v>1.00000000000003E-4</v>
      </c>
      <c r="D632" s="8">
        <f>[7]contrs_10year_adj_extra_stack!B631</f>
        <v>-1.14599368297572E-6</v>
      </c>
      <c r="E632" s="8">
        <f>[7]contrs_10year_adj_extra_stack!C631</f>
        <v>3.9525375351816603E-5</v>
      </c>
      <c r="F632" s="8">
        <f>[7]contrs_10year_adj_extra_stack!D631</f>
        <v>1.1224926476849701E-4</v>
      </c>
      <c r="G632" s="8">
        <f>[7]contrs_10year_adj_extra_stack!E631</f>
        <v>1.7785362643178799E-5</v>
      </c>
      <c r="I632" s="1">
        <f t="shared" si="233"/>
        <v>43040</v>
      </c>
      <c r="J632" s="1">
        <f t="shared" si="212"/>
        <v>43059</v>
      </c>
      <c r="K632" s="2">
        <f t="shared" si="213"/>
        <v>-1.00000000000003E-2</v>
      </c>
      <c r="L632">
        <f t="shared" si="214"/>
        <v>1.14599368297572E-4</v>
      </c>
      <c r="M632">
        <f t="shared" si="215"/>
        <v>-3.9525375351816602E-3</v>
      </c>
      <c r="N632">
        <f t="shared" si="216"/>
        <v>-1.12249264768497E-2</v>
      </c>
      <c r="O632">
        <f t="shared" si="217"/>
        <v>-1.7785362643178799E-3</v>
      </c>
      <c r="P632">
        <f t="shared" si="234"/>
        <v>6.8414009080513686E-3</v>
      </c>
      <c r="R632">
        <f t="shared" si="218"/>
        <v>-1.00000000000003E-2</v>
      </c>
      <c r="S632">
        <f t="shared" si="219"/>
        <v>9.6980521713013669E-4</v>
      </c>
      <c r="T632">
        <f t="shared" si="220"/>
        <v>-3.0973316863490944E-3</v>
      </c>
      <c r="U632">
        <f t="shared" si="221"/>
        <v>-1.0369720628017135E-2</v>
      </c>
      <c r="V632">
        <f t="shared" si="222"/>
        <v>-9.2333041548531508E-4</v>
      </c>
      <c r="W632">
        <f t="shared" si="223"/>
        <v>4.5840124157681978E-3</v>
      </c>
      <c r="Y632" s="2" t="b">
        <f t="shared" si="224"/>
        <v>0</v>
      </c>
      <c r="Z632" s="2">
        <f t="shared" si="232"/>
        <v>0</v>
      </c>
      <c r="AA632" s="1">
        <f t="shared" si="225"/>
        <v>43059</v>
      </c>
      <c r="AB632">
        <f t="shared" si="226"/>
        <v>1.00000000000003E-2</v>
      </c>
      <c r="AC632">
        <f t="shared" si="227"/>
        <v>9.6980521713013669E-4</v>
      </c>
      <c r="AD632">
        <f t="shared" si="228"/>
        <v>3.0973316863490944E-3</v>
      </c>
      <c r="AE632">
        <f t="shared" si="229"/>
        <v>1.0369720628017135E-2</v>
      </c>
      <c r="AF632">
        <f t="shared" si="230"/>
        <v>9.2333041548531508E-4</v>
      </c>
      <c r="AG632">
        <f t="shared" si="231"/>
        <v>4.5840124157681978E-3</v>
      </c>
    </row>
    <row r="633" spans="1:33" x14ac:dyDescent="0.25">
      <c r="A633" t="str">
        <f>'[3]post matched'!$A434</f>
        <v>minutes</v>
      </c>
      <c r="B633" s="1">
        <v>43060</v>
      </c>
      <c r="C633" s="8">
        <f>[7]contrs_10year_adj_extra_stack!A632</f>
        <v>9.9999999999999395E-5</v>
      </c>
      <c r="D633" s="8">
        <f>[7]contrs_10year_adj_extra_stack!B632</f>
        <v>4.0463804978522403E-6</v>
      </c>
      <c r="E633" s="8">
        <f>[7]contrs_10year_adj_extra_stack!C632</f>
        <v>3.4113743808135998E-5</v>
      </c>
      <c r="F633" s="8">
        <f>[7]contrs_10year_adj_extra_stack!D632</f>
        <v>7.4642005148354299E-5</v>
      </c>
      <c r="G633" s="8">
        <f>[7]contrs_10year_adj_extra_stack!E632</f>
        <v>9.3343935753347703E-6</v>
      </c>
      <c r="I633" s="1">
        <f t="shared" si="233"/>
        <v>43040</v>
      </c>
      <c r="J633" s="1">
        <f t="shared" si="212"/>
        <v>43060</v>
      </c>
      <c r="K633" s="2">
        <f t="shared" si="213"/>
        <v>-9.9999999999999395E-3</v>
      </c>
      <c r="L633">
        <f t="shared" si="214"/>
        <v>-4.0463804978522404E-4</v>
      </c>
      <c r="M633">
        <f t="shared" si="215"/>
        <v>-3.4113743808135998E-3</v>
      </c>
      <c r="N633">
        <f t="shared" si="216"/>
        <v>-7.4642005148354302E-3</v>
      </c>
      <c r="O633">
        <f t="shared" si="217"/>
        <v>-9.3343935753347699E-4</v>
      </c>
      <c r="P633">
        <f t="shared" si="234"/>
        <v>2.2136523029677906E-3</v>
      </c>
      <c r="R633">
        <f t="shared" si="218"/>
        <v>-9.9999999999999395E-3</v>
      </c>
      <c r="S633">
        <f t="shared" si="219"/>
        <v>4.5056779904734069E-4</v>
      </c>
      <c r="T633">
        <f t="shared" si="220"/>
        <v>-2.556168531981034E-3</v>
      </c>
      <c r="U633">
        <f t="shared" si="221"/>
        <v>-6.6089946660028657E-3</v>
      </c>
      <c r="V633">
        <f t="shared" si="222"/>
        <v>-7.8233508700912158E-5</v>
      </c>
      <c r="W633">
        <f t="shared" si="223"/>
        <v>-4.3736189315380595E-5</v>
      </c>
      <c r="Y633" s="2" t="b">
        <f t="shared" si="224"/>
        <v>0</v>
      </c>
      <c r="Z633" s="2">
        <f t="shared" si="232"/>
        <v>1</v>
      </c>
      <c r="AA633" s="1">
        <f t="shared" si="225"/>
        <v>43060</v>
      </c>
      <c r="AB633">
        <f t="shared" si="226"/>
        <v>9.9999999999999395E-3</v>
      </c>
      <c r="AC633">
        <f t="shared" si="227"/>
        <v>4.5056779904734069E-4</v>
      </c>
      <c r="AD633">
        <f t="shared" si="228"/>
        <v>2.556168531981034E-3</v>
      </c>
      <c r="AE633">
        <f t="shared" si="229"/>
        <v>6.6089946660028657E-3</v>
      </c>
      <c r="AF633">
        <f t="shared" si="230"/>
        <v>7.8233508700912158E-5</v>
      </c>
      <c r="AG633">
        <f t="shared" si="231"/>
        <v>4.3736189315380595E-5</v>
      </c>
    </row>
    <row r="634" spans="1:33" x14ac:dyDescent="0.25">
      <c r="A634" t="str">
        <f>'[3]post matched'!$A435</f>
        <v>speech</v>
      </c>
      <c r="B634" s="1">
        <v>43082</v>
      </c>
      <c r="C634" s="8">
        <f>[7]contrs_10year_adj_extra_stack!A633</f>
        <v>1.00000000000003E-4</v>
      </c>
      <c r="D634" s="8">
        <f>[7]contrs_10year_adj_extra_stack!B633</f>
        <v>9.7405898426110908E-6</v>
      </c>
      <c r="E634" s="8">
        <f>[7]contrs_10year_adj_extra_stack!C633</f>
        <v>1.55708611419593E-5</v>
      </c>
      <c r="F634" s="8">
        <f>[7]contrs_10year_adj_extra_stack!D633</f>
        <v>7.9273462985969493E-5</v>
      </c>
      <c r="G634" s="8">
        <f>[7]contrs_10year_adj_extra_stack!E633</f>
        <v>2.2451811119266699E-5</v>
      </c>
      <c r="I634" s="1">
        <f t="shared" si="233"/>
        <v>43070</v>
      </c>
      <c r="J634" s="1">
        <f t="shared" si="212"/>
        <v>43082</v>
      </c>
      <c r="K634" s="2">
        <f t="shared" si="213"/>
        <v>-1.00000000000003E-2</v>
      </c>
      <c r="L634">
        <f t="shared" si="214"/>
        <v>-9.7405898426110912E-4</v>
      </c>
      <c r="M634">
        <f t="shared" si="215"/>
        <v>-1.5570861141959301E-3</v>
      </c>
      <c r="N634">
        <f t="shared" si="216"/>
        <v>-7.9273462985969493E-3</v>
      </c>
      <c r="O634">
        <f t="shared" si="217"/>
        <v>-2.2451811119266699E-3</v>
      </c>
      <c r="P634">
        <f t="shared" si="234"/>
        <v>2.7036725089803586E-3</v>
      </c>
      <c r="R634">
        <f t="shared" si="218"/>
        <v>-1.00000000000003E-2</v>
      </c>
      <c r="S634">
        <f t="shared" si="219"/>
        <v>-1.1885313542854439E-4</v>
      </c>
      <c r="T634">
        <f t="shared" si="220"/>
        <v>-7.0188026536336431E-4</v>
      </c>
      <c r="U634">
        <f t="shared" si="221"/>
        <v>-7.0721404497643848E-3</v>
      </c>
      <c r="V634">
        <f t="shared" si="222"/>
        <v>-1.389975263094105E-3</v>
      </c>
      <c r="W634">
        <f t="shared" si="223"/>
        <v>4.4628401669718739E-4</v>
      </c>
      <c r="Y634" s="2" t="b">
        <f t="shared" si="224"/>
        <v>0</v>
      </c>
      <c r="Z634" s="2">
        <f t="shared" si="232"/>
        <v>22</v>
      </c>
      <c r="AA634" s="1">
        <f t="shared" si="225"/>
        <v>43082</v>
      </c>
      <c r="AB634">
        <f t="shared" si="226"/>
        <v>1.00000000000003E-2</v>
      </c>
      <c r="AC634">
        <f t="shared" si="227"/>
        <v>1.1885313542854439E-4</v>
      </c>
      <c r="AD634">
        <f t="shared" si="228"/>
        <v>7.0188026536336431E-4</v>
      </c>
      <c r="AE634">
        <f t="shared" si="229"/>
        <v>7.0721404497643848E-3</v>
      </c>
      <c r="AF634">
        <f t="shared" si="230"/>
        <v>1.389975263094105E-3</v>
      </c>
      <c r="AG634">
        <f t="shared" si="231"/>
        <v>4.4628401669718739E-4</v>
      </c>
    </row>
    <row r="635" spans="1:33" x14ac:dyDescent="0.25">
      <c r="A635" t="str">
        <f>'[3]post matched'!$A436</f>
        <v>speech</v>
      </c>
      <c r="B635" s="1">
        <v>43082</v>
      </c>
      <c r="C635" s="8">
        <f>[7]contrs_10year_adj_extra_stack!A634</f>
        <v>1.00000000000003E-4</v>
      </c>
      <c r="D635" s="8">
        <f>[7]contrs_10year_adj_extra_stack!B634</f>
        <v>9.7405898426110908E-6</v>
      </c>
      <c r="E635" s="8">
        <f>[7]contrs_10year_adj_extra_stack!C634</f>
        <v>1.55708611419593E-5</v>
      </c>
      <c r="F635" s="8">
        <f>[7]contrs_10year_adj_extra_stack!D634</f>
        <v>7.9273462985969493E-5</v>
      </c>
      <c r="G635" s="8">
        <f>[7]contrs_10year_adj_extra_stack!E634</f>
        <v>2.2451811119266699E-5</v>
      </c>
      <c r="I635" s="1">
        <f t="shared" si="233"/>
        <v>43070</v>
      </c>
      <c r="J635" s="1">
        <f t="shared" si="212"/>
        <v>43082</v>
      </c>
      <c r="K635" s="2">
        <f t="shared" si="213"/>
        <v>-1.00000000000003E-2</v>
      </c>
      <c r="L635">
        <f t="shared" si="214"/>
        <v>-9.7405898426110912E-4</v>
      </c>
      <c r="M635">
        <f t="shared" si="215"/>
        <v>-1.5570861141959301E-3</v>
      </c>
      <c r="N635">
        <f t="shared" si="216"/>
        <v>-7.9273462985969493E-3</v>
      </c>
      <c r="O635">
        <f t="shared" si="217"/>
        <v>-2.2451811119266699E-3</v>
      </c>
      <c r="P635">
        <f t="shared" si="234"/>
        <v>2.7036725089803586E-3</v>
      </c>
      <c r="R635">
        <f t="shared" si="218"/>
        <v>-1.00000000000003E-2</v>
      </c>
      <c r="S635">
        <f t="shared" si="219"/>
        <v>-1.1885313542854439E-4</v>
      </c>
      <c r="T635">
        <f t="shared" si="220"/>
        <v>-7.0188026536336431E-4</v>
      </c>
      <c r="U635">
        <f t="shared" si="221"/>
        <v>-7.0721404497643848E-3</v>
      </c>
      <c r="V635">
        <f t="shared" si="222"/>
        <v>-1.389975263094105E-3</v>
      </c>
      <c r="W635">
        <f t="shared" si="223"/>
        <v>4.4628401669718739E-4</v>
      </c>
      <c r="Y635" s="2" t="b">
        <f t="shared" si="224"/>
        <v>0</v>
      </c>
      <c r="Z635" s="2">
        <f t="shared" si="232"/>
        <v>0</v>
      </c>
      <c r="AA635" s="1">
        <f t="shared" si="225"/>
        <v>43082</v>
      </c>
      <c r="AB635">
        <f t="shared" si="226"/>
        <v>1.00000000000003E-2</v>
      </c>
      <c r="AC635">
        <f t="shared" si="227"/>
        <v>1.1885313542854439E-4</v>
      </c>
      <c r="AD635">
        <f t="shared" si="228"/>
        <v>7.0188026536336431E-4</v>
      </c>
      <c r="AE635">
        <f t="shared" si="229"/>
        <v>7.0721404497643848E-3</v>
      </c>
      <c r="AF635">
        <f t="shared" si="230"/>
        <v>1.389975263094105E-3</v>
      </c>
      <c r="AG635">
        <f t="shared" si="231"/>
        <v>4.4628401669718739E-4</v>
      </c>
    </row>
    <row r="636" spans="1:33" x14ac:dyDescent="0.25">
      <c r="A636" t="str">
        <f>'[3]post matched'!$A437</f>
        <v>speech</v>
      </c>
      <c r="B636" s="1">
        <v>43082</v>
      </c>
      <c r="C636" s="8">
        <f>[7]contrs_10year_adj_extra_stack!A635</f>
        <v>1.00000000000003E-4</v>
      </c>
      <c r="D636" s="8">
        <f>[7]contrs_10year_adj_extra_stack!B635</f>
        <v>9.7405898426110908E-6</v>
      </c>
      <c r="E636" s="8">
        <f>[7]contrs_10year_adj_extra_stack!C635</f>
        <v>1.55708611419593E-5</v>
      </c>
      <c r="F636" s="8">
        <f>[7]contrs_10year_adj_extra_stack!D635</f>
        <v>7.9273462985969493E-5</v>
      </c>
      <c r="G636" s="8">
        <f>[7]contrs_10year_adj_extra_stack!E635</f>
        <v>2.2451811119266699E-5</v>
      </c>
      <c r="I636" s="1">
        <f t="shared" si="233"/>
        <v>43070</v>
      </c>
      <c r="J636" s="1">
        <f t="shared" si="212"/>
        <v>43082</v>
      </c>
      <c r="K636" s="2">
        <f t="shared" si="213"/>
        <v>-1.00000000000003E-2</v>
      </c>
      <c r="L636">
        <f t="shared" si="214"/>
        <v>-9.7405898426110912E-4</v>
      </c>
      <c r="M636">
        <f t="shared" si="215"/>
        <v>-1.5570861141959301E-3</v>
      </c>
      <c r="N636">
        <f t="shared" si="216"/>
        <v>-7.9273462985969493E-3</v>
      </c>
      <c r="O636">
        <f t="shared" si="217"/>
        <v>-2.2451811119266699E-3</v>
      </c>
      <c r="P636">
        <f t="shared" si="234"/>
        <v>2.7036725089803586E-3</v>
      </c>
      <c r="R636">
        <f t="shared" si="218"/>
        <v>-1.00000000000003E-2</v>
      </c>
      <c r="S636">
        <f t="shared" si="219"/>
        <v>-1.1885313542854439E-4</v>
      </c>
      <c r="T636">
        <f t="shared" si="220"/>
        <v>-7.0188026536336431E-4</v>
      </c>
      <c r="U636">
        <f t="shared" si="221"/>
        <v>-7.0721404497643848E-3</v>
      </c>
      <c r="V636">
        <f t="shared" si="222"/>
        <v>-1.389975263094105E-3</v>
      </c>
      <c r="W636">
        <f t="shared" si="223"/>
        <v>4.4628401669718739E-4</v>
      </c>
      <c r="Y636" s="2" t="b">
        <f t="shared" si="224"/>
        <v>0</v>
      </c>
      <c r="Z636" s="2">
        <f t="shared" si="232"/>
        <v>0</v>
      </c>
      <c r="AA636" s="1">
        <f t="shared" si="225"/>
        <v>43082</v>
      </c>
      <c r="AB636">
        <f t="shared" si="226"/>
        <v>1.00000000000003E-2</v>
      </c>
      <c r="AC636">
        <f t="shared" si="227"/>
        <v>1.1885313542854439E-4</v>
      </c>
      <c r="AD636">
        <f t="shared" si="228"/>
        <v>7.0188026536336431E-4</v>
      </c>
      <c r="AE636">
        <f t="shared" si="229"/>
        <v>7.0721404497643848E-3</v>
      </c>
      <c r="AF636">
        <f t="shared" si="230"/>
        <v>1.389975263094105E-3</v>
      </c>
      <c r="AG636">
        <f t="shared" si="231"/>
        <v>4.4628401669718739E-4</v>
      </c>
    </row>
    <row r="637" spans="1:33" x14ac:dyDescent="0.25">
      <c r="A637" t="str">
        <f>'[3]post matched'!$A438</f>
        <v>minutes</v>
      </c>
      <c r="B637" s="1">
        <v>43088</v>
      </c>
      <c r="C637" s="8">
        <f>[7]contrs_10year_adj_extra_stack!A636</f>
        <v>-9.9999999999995898E-5</v>
      </c>
      <c r="D637" s="8">
        <f>[7]contrs_10year_adj_extra_stack!B636</f>
        <v>2.2863910773696801E-5</v>
      </c>
      <c r="E637" s="8">
        <f>[7]contrs_10year_adj_extra_stack!C636</f>
        <v>-3.0048410158578499E-5</v>
      </c>
      <c r="F637" s="8">
        <f>[7]contrs_10year_adj_extra_stack!D636</f>
        <v>-1.4766843498049899E-5</v>
      </c>
      <c r="G637" s="8">
        <f>[7]contrs_10year_adj_extra_stack!E636</f>
        <v>-4.8209224527642198E-8</v>
      </c>
      <c r="I637" s="1">
        <f t="shared" si="233"/>
        <v>43070</v>
      </c>
      <c r="J637" s="1">
        <f t="shared" si="212"/>
        <v>43088</v>
      </c>
      <c r="K637" s="2">
        <f t="shared" si="213"/>
        <v>9.9999999999995891E-3</v>
      </c>
      <c r="L637">
        <f t="shared" si="214"/>
        <v>-2.2863910773696801E-3</v>
      </c>
      <c r="M637">
        <f t="shared" si="215"/>
        <v>3.00484101585785E-3</v>
      </c>
      <c r="N637">
        <f t="shared" si="216"/>
        <v>1.4766843498049899E-3</v>
      </c>
      <c r="O637">
        <f t="shared" si="217"/>
        <v>4.8209224527642198E-6</v>
      </c>
      <c r="P637">
        <f t="shared" si="234"/>
        <v>7.8000447892536667E-3</v>
      </c>
      <c r="R637">
        <f t="shared" si="218"/>
        <v>9.9999999999995891E-3</v>
      </c>
      <c r="S637">
        <f t="shared" si="219"/>
        <v>-1.4311852285371154E-3</v>
      </c>
      <c r="T637">
        <f t="shared" si="220"/>
        <v>3.8600468646904158E-3</v>
      </c>
      <c r="U637">
        <f t="shared" si="221"/>
        <v>2.3318901986375548E-3</v>
      </c>
      <c r="V637">
        <f t="shared" si="222"/>
        <v>8.6002677128532907E-4</v>
      </c>
      <c r="W637">
        <f t="shared" si="223"/>
        <v>5.542656296970495E-3</v>
      </c>
      <c r="Y637" s="2" t="b">
        <f t="shared" si="224"/>
        <v>0</v>
      </c>
      <c r="Z637" s="2">
        <f t="shared" si="232"/>
        <v>6</v>
      </c>
      <c r="AA637" s="1">
        <f t="shared" si="225"/>
        <v>43088</v>
      </c>
      <c r="AB637">
        <f t="shared" si="226"/>
        <v>9.9999999999995891E-3</v>
      </c>
      <c r="AC637">
        <f t="shared" si="227"/>
        <v>1.4311852285371154E-3</v>
      </c>
      <c r="AD637">
        <f t="shared" si="228"/>
        <v>3.8600468646904158E-3</v>
      </c>
      <c r="AE637">
        <f t="shared" si="229"/>
        <v>2.3318901986375548E-3</v>
      </c>
      <c r="AF637">
        <f t="shared" si="230"/>
        <v>8.6002677128532907E-4</v>
      </c>
      <c r="AG637">
        <f t="shared" si="231"/>
        <v>5.542656296970495E-3</v>
      </c>
    </row>
    <row r="638" spans="1:33" x14ac:dyDescent="0.25">
      <c r="A638" t="str">
        <f>'[3]post matched'!$A439</f>
        <v>smp</v>
      </c>
      <c r="B638" s="1">
        <v>43140</v>
      </c>
      <c r="C638" s="8">
        <f>[7]contrs_10year_adj_extra_stack!A637</f>
        <v>0</v>
      </c>
      <c r="D638" s="8">
        <f>[7]contrs_10year_adj_extra_stack!B637</f>
        <v>2.3620777508553401E-5</v>
      </c>
      <c r="E638" s="8">
        <f>[7]contrs_10year_adj_extra_stack!C637</f>
        <v>-4.04198295604197E-5</v>
      </c>
      <c r="F638" s="8">
        <f>[7]contrs_10year_adj_extra_stack!D637</f>
        <v>8.6962548310594602E-6</v>
      </c>
      <c r="G638" s="8">
        <f>[7]contrs_10year_adj_extra_stack!E637</f>
        <v>5.3661380945588296E-6</v>
      </c>
      <c r="I638" s="1">
        <f t="shared" si="233"/>
        <v>43132</v>
      </c>
      <c r="J638" s="1">
        <f t="shared" si="212"/>
        <v>43140</v>
      </c>
      <c r="K638" s="2">
        <f t="shared" si="213"/>
        <v>0</v>
      </c>
      <c r="L638">
        <f t="shared" si="214"/>
        <v>-2.3620777508553399E-3</v>
      </c>
      <c r="M638">
        <f t="shared" si="215"/>
        <v>4.0419829560419699E-3</v>
      </c>
      <c r="N638">
        <f t="shared" si="216"/>
        <v>-8.6962548310594604E-4</v>
      </c>
      <c r="O638">
        <f t="shared" si="217"/>
        <v>-5.3661380945588298E-4</v>
      </c>
      <c r="P638">
        <f t="shared" si="234"/>
        <v>-2.7366591262480101E-4</v>
      </c>
      <c r="R638">
        <f t="shared" si="218"/>
        <v>0</v>
      </c>
      <c r="S638">
        <f t="shared" si="219"/>
        <v>-1.5068719020227752E-3</v>
      </c>
      <c r="T638">
        <f t="shared" si="220"/>
        <v>4.8971888048745353E-3</v>
      </c>
      <c r="U638">
        <f t="shared" si="221"/>
        <v>-1.441963427338132E-5</v>
      </c>
      <c r="V638">
        <f t="shared" si="222"/>
        <v>3.1859203937668185E-4</v>
      </c>
      <c r="W638">
        <f t="shared" si="223"/>
        <v>-2.5310544049079722E-3</v>
      </c>
      <c r="Y638" s="2" t="b">
        <f t="shared" si="224"/>
        <v>0</v>
      </c>
      <c r="Z638" s="2">
        <f t="shared" si="232"/>
        <v>52</v>
      </c>
      <c r="AA638" s="1">
        <f t="shared" si="225"/>
        <v>43140</v>
      </c>
      <c r="AB638">
        <f t="shared" si="226"/>
        <v>0</v>
      </c>
      <c r="AC638">
        <f t="shared" si="227"/>
        <v>1.5068719020227752E-3</v>
      </c>
      <c r="AD638">
        <f t="shared" si="228"/>
        <v>4.8971888048745353E-3</v>
      </c>
      <c r="AE638">
        <f t="shared" si="229"/>
        <v>1.441963427338132E-5</v>
      </c>
      <c r="AF638">
        <f t="shared" si="230"/>
        <v>3.1859203937668185E-4</v>
      </c>
      <c r="AG638">
        <f t="shared" si="231"/>
        <v>2.5310544049079722E-3</v>
      </c>
    </row>
    <row r="639" spans="1:33" x14ac:dyDescent="0.25">
      <c r="A639" t="str">
        <f>'[3]post matched'!$A440</f>
        <v>speech</v>
      </c>
      <c r="B639" s="1">
        <v>43147</v>
      </c>
      <c r="C639" s="8">
        <f>[7]contrs_10year_adj_extra_stack!A638</f>
        <v>0</v>
      </c>
      <c r="D639" s="8">
        <f>[7]contrs_10year_adj_extra_stack!B638</f>
        <v>1.59105326962535E-5</v>
      </c>
      <c r="E639" s="8">
        <f>[7]contrs_10year_adj_extra_stack!C638</f>
        <v>-3.7963948598705502E-5</v>
      </c>
      <c r="F639" s="8">
        <f>[7]contrs_10year_adj_extra_stack!D638</f>
        <v>3.4718044725325103E-5</v>
      </c>
      <c r="G639" s="8">
        <f>[7]contrs_10year_adj_extra_stack!E638</f>
        <v>2.13650954906141E-5</v>
      </c>
      <c r="I639" s="1">
        <f t="shared" si="233"/>
        <v>43132</v>
      </c>
      <c r="J639" s="1">
        <f t="shared" si="212"/>
        <v>43147</v>
      </c>
      <c r="K639" s="2">
        <f t="shared" si="213"/>
        <v>0</v>
      </c>
      <c r="L639">
        <f t="shared" si="214"/>
        <v>-1.5910532696253501E-3</v>
      </c>
      <c r="M639">
        <f t="shared" si="215"/>
        <v>3.79639485987055E-3</v>
      </c>
      <c r="N639">
        <f t="shared" si="216"/>
        <v>-3.4718044725325103E-3</v>
      </c>
      <c r="O639">
        <f t="shared" si="217"/>
        <v>-2.13650954906141E-3</v>
      </c>
      <c r="P639">
        <f t="shared" si="234"/>
        <v>3.4029724313487204E-3</v>
      </c>
      <c r="R639">
        <f t="shared" si="218"/>
        <v>0</v>
      </c>
      <c r="S639">
        <f t="shared" si="219"/>
        <v>-7.3584742079278536E-4</v>
      </c>
      <c r="T639">
        <f t="shared" si="220"/>
        <v>4.6516007087031158E-3</v>
      </c>
      <c r="U639">
        <f t="shared" si="221"/>
        <v>-2.6165986236999454E-3</v>
      </c>
      <c r="V639">
        <f t="shared" si="222"/>
        <v>-1.2813037002288451E-3</v>
      </c>
      <c r="W639">
        <f t="shared" si="223"/>
        <v>1.1455839390655492E-3</v>
      </c>
      <c r="Y639" s="2" t="b">
        <f t="shared" si="224"/>
        <v>0</v>
      </c>
      <c r="Z639" s="2">
        <f t="shared" si="232"/>
        <v>7</v>
      </c>
      <c r="AA639" s="1">
        <f t="shared" si="225"/>
        <v>43147</v>
      </c>
      <c r="AB639">
        <f t="shared" si="226"/>
        <v>0</v>
      </c>
      <c r="AC639">
        <f t="shared" si="227"/>
        <v>7.3584742079278536E-4</v>
      </c>
      <c r="AD639">
        <f t="shared" si="228"/>
        <v>4.6516007087031158E-3</v>
      </c>
      <c r="AE639">
        <f t="shared" si="229"/>
        <v>2.6165986236999454E-3</v>
      </c>
      <c r="AF639">
        <f t="shared" si="230"/>
        <v>1.2813037002288451E-3</v>
      </c>
      <c r="AG639">
        <f t="shared" si="231"/>
        <v>1.1455839390655492E-3</v>
      </c>
    </row>
    <row r="640" spans="1:33" x14ac:dyDescent="0.25">
      <c r="A640" t="str">
        <f>'[3]post matched'!$A441</f>
        <v>speech</v>
      </c>
      <c r="B640" s="1">
        <v>43151</v>
      </c>
      <c r="C640" s="8">
        <f>[7]contrs_10year_adj_extra_stack!A639</f>
        <v>0</v>
      </c>
      <c r="D640" s="8">
        <f>[7]contrs_10year_adj_extra_stack!B639</f>
        <v>9.6269495262086102E-6</v>
      </c>
      <c r="E640" s="8">
        <f>[7]contrs_10year_adj_extra_stack!C639</f>
        <v>1.4125316926381E-5</v>
      </c>
      <c r="F640" s="8">
        <f>[7]contrs_10year_adj_extra_stack!D639</f>
        <v>-4.7014492473978802E-6</v>
      </c>
      <c r="G640" s="8">
        <f>[7]contrs_10year_adj_extra_stack!E639</f>
        <v>-1.5550169324383101E-6</v>
      </c>
      <c r="I640" s="1">
        <f t="shared" si="233"/>
        <v>43132</v>
      </c>
      <c r="J640" s="1">
        <f t="shared" si="212"/>
        <v>43151</v>
      </c>
      <c r="K640" s="2">
        <f t="shared" si="213"/>
        <v>0</v>
      </c>
      <c r="L640">
        <f t="shared" si="214"/>
        <v>-9.6269495262086104E-4</v>
      </c>
      <c r="M640">
        <f t="shared" si="215"/>
        <v>-1.4125316926380999E-3</v>
      </c>
      <c r="N640">
        <f t="shared" si="216"/>
        <v>4.7014492473978803E-4</v>
      </c>
      <c r="O640">
        <f t="shared" si="217"/>
        <v>1.5550169324383099E-4</v>
      </c>
      <c r="P640">
        <f t="shared" si="234"/>
        <v>1.7495800272753421E-3</v>
      </c>
      <c r="R640">
        <f t="shared" si="218"/>
        <v>0</v>
      </c>
      <c r="S640">
        <f t="shared" si="219"/>
        <v>-1.0748910378829632E-4</v>
      </c>
      <c r="T640">
        <f t="shared" si="220"/>
        <v>-5.5732584380553413E-4</v>
      </c>
      <c r="U640">
        <f t="shared" si="221"/>
        <v>1.3253507735723528E-3</v>
      </c>
      <c r="V640">
        <f t="shared" si="222"/>
        <v>1.0107075420763959E-3</v>
      </c>
      <c r="W640">
        <f t="shared" si="223"/>
        <v>-5.0780846500782912E-4</v>
      </c>
      <c r="Y640" s="2" t="b">
        <f t="shared" si="224"/>
        <v>0</v>
      </c>
      <c r="Z640" s="2">
        <f t="shared" si="232"/>
        <v>4</v>
      </c>
      <c r="AA640" s="1">
        <f t="shared" si="225"/>
        <v>43151</v>
      </c>
      <c r="AB640">
        <f t="shared" si="226"/>
        <v>0</v>
      </c>
      <c r="AC640">
        <f t="shared" si="227"/>
        <v>1.0748910378829632E-4</v>
      </c>
      <c r="AD640">
        <f t="shared" si="228"/>
        <v>5.5732584380553413E-4</v>
      </c>
      <c r="AE640">
        <f t="shared" si="229"/>
        <v>1.3253507735723528E-3</v>
      </c>
      <c r="AF640">
        <f t="shared" si="230"/>
        <v>1.0107075420763959E-3</v>
      </c>
      <c r="AG640">
        <f t="shared" si="231"/>
        <v>5.0780846500782912E-4</v>
      </c>
    </row>
    <row r="641" spans="1:33" x14ac:dyDescent="0.25">
      <c r="A641" t="str">
        <f>'[3]post matched'!$A442</f>
        <v>minutes</v>
      </c>
      <c r="B641" s="1">
        <v>43151</v>
      </c>
      <c r="C641" s="8">
        <f>[7]contrs_10year_adj_extra_stack!A640</f>
        <v>0</v>
      </c>
      <c r="D641" s="8">
        <f>[7]contrs_10year_adj_extra_stack!B640</f>
        <v>9.6269495262086102E-6</v>
      </c>
      <c r="E641" s="8">
        <f>[7]contrs_10year_adj_extra_stack!C640</f>
        <v>1.4125316926381E-5</v>
      </c>
      <c r="F641" s="8">
        <f>[7]contrs_10year_adj_extra_stack!D640</f>
        <v>-4.7014492473978802E-6</v>
      </c>
      <c r="G641" s="8">
        <f>[7]contrs_10year_adj_extra_stack!E640</f>
        <v>-1.5550169324383101E-6</v>
      </c>
      <c r="I641" s="1">
        <f t="shared" si="233"/>
        <v>43132</v>
      </c>
      <c r="J641" s="1">
        <f t="shared" si="212"/>
        <v>43151</v>
      </c>
      <c r="K641" s="2">
        <f t="shared" si="213"/>
        <v>0</v>
      </c>
      <c r="L641">
        <f t="shared" si="214"/>
        <v>-9.6269495262086104E-4</v>
      </c>
      <c r="M641">
        <f t="shared" si="215"/>
        <v>-1.4125316926380999E-3</v>
      </c>
      <c r="N641">
        <f t="shared" si="216"/>
        <v>4.7014492473978803E-4</v>
      </c>
      <c r="O641">
        <f t="shared" si="217"/>
        <v>1.5550169324383099E-4</v>
      </c>
      <c r="P641">
        <f t="shared" si="234"/>
        <v>1.7495800272753421E-3</v>
      </c>
      <c r="R641">
        <f t="shared" si="218"/>
        <v>0</v>
      </c>
      <c r="S641">
        <f t="shared" si="219"/>
        <v>-1.0748910378829632E-4</v>
      </c>
      <c r="T641">
        <f t="shared" si="220"/>
        <v>-5.5732584380553413E-4</v>
      </c>
      <c r="U641">
        <f t="shared" si="221"/>
        <v>1.3253507735723528E-3</v>
      </c>
      <c r="V641">
        <f t="shared" si="222"/>
        <v>1.0107075420763959E-3</v>
      </c>
      <c r="W641">
        <f t="shared" si="223"/>
        <v>-5.0780846500782912E-4</v>
      </c>
      <c r="Y641" s="2" t="b">
        <f t="shared" si="224"/>
        <v>0</v>
      </c>
      <c r="Z641" s="2">
        <f t="shared" si="232"/>
        <v>0</v>
      </c>
      <c r="AA641" s="1">
        <f t="shared" si="225"/>
        <v>43151</v>
      </c>
      <c r="AB641">
        <f t="shared" si="226"/>
        <v>0</v>
      </c>
      <c r="AC641">
        <f t="shared" si="227"/>
        <v>1.0748910378829632E-4</v>
      </c>
      <c r="AD641">
        <f t="shared" si="228"/>
        <v>5.5732584380553413E-4</v>
      </c>
      <c r="AE641">
        <f t="shared" si="229"/>
        <v>1.3253507735723528E-3</v>
      </c>
      <c r="AF641">
        <f t="shared" si="230"/>
        <v>1.0107075420763959E-3</v>
      </c>
      <c r="AG641">
        <f t="shared" si="231"/>
        <v>5.0780846500782912E-4</v>
      </c>
    </row>
    <row r="642" spans="1:33" x14ac:dyDescent="0.25">
      <c r="A642" t="str">
        <f>'[3]post matched'!$A443</f>
        <v>speech</v>
      </c>
      <c r="B642" s="1">
        <v>43172</v>
      </c>
      <c r="C642" s="8">
        <f>[7]contrs_10year_adj_extra_stack!A641</f>
        <v>0</v>
      </c>
      <c r="D642" s="8">
        <f>[7]contrs_10year_adj_extra_stack!B641</f>
        <v>1.51053738998233E-5</v>
      </c>
      <c r="E642" s="8">
        <f>[7]contrs_10year_adj_extra_stack!C641</f>
        <v>-1.11213918762547E-5</v>
      </c>
      <c r="F642" s="8">
        <f>[7]contrs_10year_adj_extra_stack!D641</f>
        <v>-1.7204545239844799E-6</v>
      </c>
      <c r="G642" s="8">
        <f>[7]contrs_10year_adj_extra_stack!E641</f>
        <v>1.52309003395936E-5</v>
      </c>
      <c r="I642" s="1">
        <f t="shared" si="233"/>
        <v>43160</v>
      </c>
      <c r="J642" s="1">
        <f t="shared" si="212"/>
        <v>43172</v>
      </c>
      <c r="K642" s="2">
        <f t="shared" si="213"/>
        <v>0</v>
      </c>
      <c r="L642">
        <f t="shared" si="214"/>
        <v>-1.51053738998233E-3</v>
      </c>
      <c r="M642">
        <f t="shared" si="215"/>
        <v>1.1121391876254699E-3</v>
      </c>
      <c r="N642">
        <f t="shared" si="216"/>
        <v>1.7204545239844798E-4</v>
      </c>
      <c r="O642">
        <f t="shared" si="217"/>
        <v>-1.52309003395936E-3</v>
      </c>
      <c r="P642">
        <f t="shared" si="234"/>
        <v>1.7494427839177722E-3</v>
      </c>
      <c r="R642">
        <f t="shared" si="218"/>
        <v>0</v>
      </c>
      <c r="S642">
        <f t="shared" si="219"/>
        <v>-6.5533154114976529E-4</v>
      </c>
      <c r="T642">
        <f t="shared" si="220"/>
        <v>1.9673450364580359E-3</v>
      </c>
      <c r="U642">
        <f t="shared" si="221"/>
        <v>1.0272513012310126E-3</v>
      </c>
      <c r="V642">
        <f t="shared" si="222"/>
        <v>-6.6788418512679518E-4</v>
      </c>
      <c r="W642">
        <f t="shared" si="223"/>
        <v>-5.0794570836539899E-4</v>
      </c>
      <c r="Y642" s="2" t="b">
        <f t="shared" si="224"/>
        <v>0</v>
      </c>
      <c r="Z642" s="2">
        <f t="shared" si="232"/>
        <v>21</v>
      </c>
      <c r="AA642" s="1">
        <f t="shared" si="225"/>
        <v>43172</v>
      </c>
      <c r="AB642">
        <f t="shared" si="226"/>
        <v>0</v>
      </c>
      <c r="AC642">
        <f t="shared" si="227"/>
        <v>6.5533154114976529E-4</v>
      </c>
      <c r="AD642">
        <f t="shared" si="228"/>
        <v>1.9673450364580359E-3</v>
      </c>
      <c r="AE642">
        <f t="shared" si="229"/>
        <v>1.0272513012310126E-3</v>
      </c>
      <c r="AF642">
        <f t="shared" si="230"/>
        <v>6.6788418512679518E-4</v>
      </c>
      <c r="AG642">
        <f t="shared" si="231"/>
        <v>5.0794570836539899E-4</v>
      </c>
    </row>
    <row r="643" spans="1:33" x14ac:dyDescent="0.25">
      <c r="A643" t="str">
        <f>'[3]post matched'!$A444</f>
        <v>speech</v>
      </c>
      <c r="B643" s="1">
        <v>43173</v>
      </c>
      <c r="C643" s="8">
        <f>[7]contrs_10year_adj_extra_stack!A642</f>
        <v>2.0000000000000199E-4</v>
      </c>
      <c r="D643" s="8">
        <f>[7]contrs_10year_adj_extra_stack!B642</f>
        <v>2.36480463722668E-5</v>
      </c>
      <c r="E643" s="8">
        <f>[7]contrs_10year_adj_extra_stack!C642</f>
        <v>-2.74189519598768E-5</v>
      </c>
      <c r="F643" s="8">
        <f>[7]contrs_10year_adj_extra_stack!D642</f>
        <v>2.4519118700578398E-4</v>
      </c>
      <c r="G643" s="8">
        <f>[7]contrs_10year_adj_extra_stack!E642</f>
        <v>-3.3146730959092297E-5</v>
      </c>
      <c r="I643" s="1">
        <f t="shared" si="233"/>
        <v>43160</v>
      </c>
      <c r="J643" s="1">
        <f t="shared" ref="J643:J706" si="235">B643</f>
        <v>43173</v>
      </c>
      <c r="K643" s="2">
        <f t="shared" ref="K643:K706" si="236">C643*-100</f>
        <v>-2.0000000000000198E-2</v>
      </c>
      <c r="L643">
        <f t="shared" ref="L643:L706" si="237">D643*-100</f>
        <v>-2.3648046372266801E-3</v>
      </c>
      <c r="M643">
        <f t="shared" ref="M643:M706" si="238">E643*-100</f>
        <v>2.7418951959876799E-3</v>
      </c>
      <c r="N643">
        <f t="shared" ref="N643:N706" si="239">F643*-100</f>
        <v>-2.4519118700578397E-2</v>
      </c>
      <c r="O643">
        <f t="shared" ref="O643:O706" si="240">G643*-100</f>
        <v>3.3146730959092295E-3</v>
      </c>
      <c r="P643">
        <f t="shared" si="234"/>
        <v>8.273550459079698E-4</v>
      </c>
      <c r="R643">
        <f t="shared" ref="R643:R706" si="241">K643</f>
        <v>-2.0000000000000198E-2</v>
      </c>
      <c r="S643">
        <f t="shared" ref="S643:S706" si="242">L643-L$725</f>
        <v>-1.5095987883941154E-3</v>
      </c>
      <c r="T643">
        <f t="shared" ref="T643:T706" si="243">M643-M$725</f>
        <v>3.5971010448202457E-3</v>
      </c>
      <c r="U643">
        <f t="shared" ref="U643:U706" si="244">N643-N$725</f>
        <v>-2.3663912851745832E-2</v>
      </c>
      <c r="V643">
        <f t="shared" ref="V643:V706" si="245">O643-O$725</f>
        <v>4.1698789447417945E-3</v>
      </c>
      <c r="W643">
        <f t="shared" ref="W643:W706" si="246">P643-P$725</f>
        <v>-1.4300334463752014E-3</v>
      </c>
      <c r="Y643" s="2" t="b">
        <f t="shared" ref="Y643:Y706" si="247">(A643="MP")</f>
        <v>0</v>
      </c>
      <c r="Z643" s="2">
        <f t="shared" si="232"/>
        <v>1</v>
      </c>
      <c r="AA643" s="1">
        <f t="shared" ref="AA643:AA706" si="248">J643</f>
        <v>43173</v>
      </c>
      <c r="AB643">
        <f t="shared" ref="AB643:AB706" si="249">ABS(R643)</f>
        <v>2.0000000000000198E-2</v>
      </c>
      <c r="AC643">
        <f t="shared" ref="AC643:AC706" si="250">ABS(S643)</f>
        <v>1.5095987883941154E-3</v>
      </c>
      <c r="AD643">
        <f t="shared" ref="AD643:AD706" si="251">ABS(T643)</f>
        <v>3.5971010448202457E-3</v>
      </c>
      <c r="AE643">
        <f t="shared" ref="AE643:AE706" si="252">ABS(U643)</f>
        <v>2.3663912851745832E-2</v>
      </c>
      <c r="AF643">
        <f t="shared" ref="AF643:AF706" si="253">ABS(V643)</f>
        <v>4.1698789447417945E-3</v>
      </c>
      <c r="AG643">
        <f t="shared" ref="AG643:AG706" si="254">ABS(W643)</f>
        <v>1.4300334463752014E-3</v>
      </c>
    </row>
    <row r="644" spans="1:33" x14ac:dyDescent="0.25">
      <c r="A644" t="str">
        <f>'[3]post matched'!$A445</f>
        <v>speech</v>
      </c>
      <c r="B644" s="1">
        <v>43175</v>
      </c>
      <c r="C644" s="8">
        <f>[7]contrs_10year_adj_extra_stack!A643</f>
        <v>1.00000000000003E-4</v>
      </c>
      <c r="D644" s="8">
        <f>[7]contrs_10year_adj_extra_stack!B643</f>
        <v>5.0458502667665496E-6</v>
      </c>
      <c r="E644" s="8">
        <f>[7]contrs_10year_adj_extra_stack!C643</f>
        <v>3.63657142728396E-6</v>
      </c>
      <c r="F644" s="8">
        <f>[7]contrs_10year_adj_extra_stack!D643</f>
        <v>4.9617535412528003E-5</v>
      </c>
      <c r="G644" s="8">
        <f>[7]contrs_10year_adj_extra_stack!E643</f>
        <v>1.80406083308295E-5</v>
      </c>
      <c r="I644" s="1">
        <f t="shared" si="233"/>
        <v>43160</v>
      </c>
      <c r="J644" s="1">
        <f t="shared" si="235"/>
        <v>43175</v>
      </c>
      <c r="K644" s="2">
        <f t="shared" si="236"/>
        <v>-1.00000000000003E-2</v>
      </c>
      <c r="L644">
        <f t="shared" si="237"/>
        <v>-5.0458502667665491E-4</v>
      </c>
      <c r="M644">
        <f t="shared" si="238"/>
        <v>-3.6365714272839603E-4</v>
      </c>
      <c r="N644">
        <f t="shared" si="239"/>
        <v>-4.9617535412528006E-3</v>
      </c>
      <c r="O644">
        <f t="shared" si="240"/>
        <v>-1.80406083308295E-3</v>
      </c>
      <c r="P644">
        <f t="shared" si="234"/>
        <v>-2.3659434562594973E-3</v>
      </c>
      <c r="R644">
        <f t="shared" si="241"/>
        <v>-1.00000000000003E-2</v>
      </c>
      <c r="S644">
        <f t="shared" si="242"/>
        <v>3.5062082215590981E-4</v>
      </c>
      <c r="T644">
        <f t="shared" si="243"/>
        <v>4.9154870610416978E-4</v>
      </c>
      <c r="U644">
        <f t="shared" si="244"/>
        <v>-4.1065476924202361E-3</v>
      </c>
      <c r="V644">
        <f t="shared" si="245"/>
        <v>-9.4885498425038514E-4</v>
      </c>
      <c r="W644">
        <f t="shared" si="246"/>
        <v>-4.6233319485426685E-3</v>
      </c>
      <c r="Y644" s="2" t="b">
        <f t="shared" si="247"/>
        <v>0</v>
      </c>
      <c r="Z644" s="2">
        <f t="shared" ref="Z644:Z707" si="255">AA644-AA643</f>
        <v>2</v>
      </c>
      <c r="AA644" s="1">
        <f t="shared" si="248"/>
        <v>43175</v>
      </c>
      <c r="AB644">
        <f t="shared" si="249"/>
        <v>1.00000000000003E-2</v>
      </c>
      <c r="AC644">
        <f t="shared" si="250"/>
        <v>3.5062082215590981E-4</v>
      </c>
      <c r="AD644">
        <f t="shared" si="251"/>
        <v>4.9154870610416978E-4</v>
      </c>
      <c r="AE644">
        <f t="shared" si="252"/>
        <v>4.1065476924202361E-3</v>
      </c>
      <c r="AF644">
        <f t="shared" si="253"/>
        <v>9.4885498425038514E-4</v>
      </c>
      <c r="AG644">
        <f t="shared" si="254"/>
        <v>4.6233319485426685E-3</v>
      </c>
    </row>
    <row r="645" spans="1:33" x14ac:dyDescent="0.25">
      <c r="A645" t="str">
        <f>'[3]post matched'!$A446</f>
        <v>minutes</v>
      </c>
      <c r="B645" s="1">
        <v>43179</v>
      </c>
      <c r="C645" s="8">
        <f>[7]contrs_10year_adj_extra_stack!A644</f>
        <v>0</v>
      </c>
      <c r="D645" s="8">
        <f>[7]contrs_10year_adj_extra_stack!B644</f>
        <v>1.2037641143071E-5</v>
      </c>
      <c r="E645" s="8">
        <f>[7]contrs_10year_adj_extra_stack!C644</f>
        <v>-9.0298727770332204E-8</v>
      </c>
      <c r="F645" s="8">
        <f>[7]contrs_10year_adj_extra_stack!D644</f>
        <v>6.8236240253535003E-6</v>
      </c>
      <c r="G645" s="8">
        <f>[7]contrs_10year_adj_extra_stack!E644</f>
        <v>6.8852090242953598E-6</v>
      </c>
      <c r="I645" s="1">
        <f t="shared" si="233"/>
        <v>43160</v>
      </c>
      <c r="J645" s="1">
        <f t="shared" si="235"/>
        <v>43179</v>
      </c>
      <c r="K645" s="2">
        <f t="shared" si="236"/>
        <v>0</v>
      </c>
      <c r="L645">
        <f t="shared" si="237"/>
        <v>-1.2037641143071E-3</v>
      </c>
      <c r="M645">
        <f t="shared" si="238"/>
        <v>9.029872777033221E-6</v>
      </c>
      <c r="N645">
        <f t="shared" si="239"/>
        <v>-6.8236240253535005E-4</v>
      </c>
      <c r="O645">
        <f t="shared" si="240"/>
        <v>-6.8852090242953602E-4</v>
      </c>
      <c r="P645">
        <f t="shared" si="234"/>
        <v>2.5656175464949527E-3</v>
      </c>
      <c r="R645">
        <f t="shared" si="241"/>
        <v>0</v>
      </c>
      <c r="S645">
        <f t="shared" si="242"/>
        <v>-3.4855826547453526E-4</v>
      </c>
      <c r="T645">
        <f t="shared" si="243"/>
        <v>8.6423572160959899E-4</v>
      </c>
      <c r="U645">
        <f t="shared" si="244"/>
        <v>1.7284344629721468E-4</v>
      </c>
      <c r="V645">
        <f t="shared" si="245"/>
        <v>1.6668494640302881E-4</v>
      </c>
      <c r="W645">
        <f t="shared" si="246"/>
        <v>3.0822905421178147E-4</v>
      </c>
      <c r="Y645" s="2" t="b">
        <f t="shared" si="247"/>
        <v>0</v>
      </c>
      <c r="Z645" s="2">
        <f t="shared" si="255"/>
        <v>4</v>
      </c>
      <c r="AA645" s="1">
        <f t="shared" si="248"/>
        <v>43179</v>
      </c>
      <c r="AB645">
        <f t="shared" si="249"/>
        <v>0</v>
      </c>
      <c r="AC645">
        <f t="shared" si="250"/>
        <v>3.4855826547453526E-4</v>
      </c>
      <c r="AD645">
        <f t="shared" si="251"/>
        <v>8.6423572160959899E-4</v>
      </c>
      <c r="AE645">
        <f t="shared" si="252"/>
        <v>1.7284344629721468E-4</v>
      </c>
      <c r="AF645">
        <f t="shared" si="253"/>
        <v>1.6668494640302881E-4</v>
      </c>
      <c r="AG645">
        <f t="shared" si="254"/>
        <v>3.0822905421178147E-4</v>
      </c>
    </row>
    <row r="646" spans="1:33" x14ac:dyDescent="0.25">
      <c r="A646" t="str">
        <f>'[3]post matched'!$A447</f>
        <v>speech</v>
      </c>
      <c r="B646" s="1">
        <v>43179</v>
      </c>
      <c r="C646" s="8">
        <f>[7]contrs_10year_adj_extra_stack!A645</f>
        <v>0</v>
      </c>
      <c r="D646" s="8">
        <f>[7]contrs_10year_adj_extra_stack!B645</f>
        <v>1.2037641143071E-5</v>
      </c>
      <c r="E646" s="8">
        <f>[7]contrs_10year_adj_extra_stack!C645</f>
        <v>-9.0298727770332204E-8</v>
      </c>
      <c r="F646" s="8">
        <f>[7]contrs_10year_adj_extra_stack!D645</f>
        <v>6.8236240253535003E-6</v>
      </c>
      <c r="G646" s="8">
        <f>[7]contrs_10year_adj_extra_stack!E645</f>
        <v>6.8852090242953598E-6</v>
      </c>
      <c r="I646" s="1">
        <f t="shared" si="233"/>
        <v>43160</v>
      </c>
      <c r="J646" s="1">
        <f t="shared" si="235"/>
        <v>43179</v>
      </c>
      <c r="K646" s="2">
        <f t="shared" si="236"/>
        <v>0</v>
      </c>
      <c r="L646">
        <f t="shared" si="237"/>
        <v>-1.2037641143071E-3</v>
      </c>
      <c r="M646">
        <f t="shared" si="238"/>
        <v>9.029872777033221E-6</v>
      </c>
      <c r="N646">
        <f t="shared" si="239"/>
        <v>-6.8236240253535005E-4</v>
      </c>
      <c r="O646">
        <f t="shared" si="240"/>
        <v>-6.8852090242953602E-4</v>
      </c>
      <c r="P646">
        <f t="shared" si="234"/>
        <v>2.5656175464949527E-3</v>
      </c>
      <c r="R646">
        <f t="shared" si="241"/>
        <v>0</v>
      </c>
      <c r="S646">
        <f t="shared" si="242"/>
        <v>-3.4855826547453526E-4</v>
      </c>
      <c r="T646">
        <f t="shared" si="243"/>
        <v>8.6423572160959899E-4</v>
      </c>
      <c r="U646">
        <f t="shared" si="244"/>
        <v>1.7284344629721468E-4</v>
      </c>
      <c r="V646">
        <f t="shared" si="245"/>
        <v>1.6668494640302881E-4</v>
      </c>
      <c r="W646">
        <f t="shared" si="246"/>
        <v>3.0822905421178147E-4</v>
      </c>
      <c r="Y646" s="2" t="b">
        <f t="shared" si="247"/>
        <v>0</v>
      </c>
      <c r="Z646" s="2">
        <f t="shared" si="255"/>
        <v>0</v>
      </c>
      <c r="AA646" s="1">
        <f t="shared" si="248"/>
        <v>43179</v>
      </c>
      <c r="AB646">
        <f t="shared" si="249"/>
        <v>0</v>
      </c>
      <c r="AC646">
        <f t="shared" si="250"/>
        <v>3.4855826547453526E-4</v>
      </c>
      <c r="AD646">
        <f t="shared" si="251"/>
        <v>8.6423572160959899E-4</v>
      </c>
      <c r="AE646">
        <f t="shared" si="252"/>
        <v>1.7284344629721468E-4</v>
      </c>
      <c r="AF646">
        <f t="shared" si="253"/>
        <v>1.6668494640302881E-4</v>
      </c>
      <c r="AG646">
        <f t="shared" si="254"/>
        <v>3.0822905421178147E-4</v>
      </c>
    </row>
    <row r="647" spans="1:33" x14ac:dyDescent="0.25">
      <c r="A647" t="str">
        <f>'[3]post matched'!$A448</f>
        <v>speech</v>
      </c>
      <c r="B647" s="1">
        <v>43201</v>
      </c>
      <c r="C647" s="8">
        <f>[7]contrs_10year_adj_extra_stack!A646</f>
        <v>-1.00000000000003E-4</v>
      </c>
      <c r="D647" s="8">
        <f>[7]contrs_10year_adj_extra_stack!B646</f>
        <v>1.2340086818565101E-5</v>
      </c>
      <c r="E647" s="8">
        <f>[7]contrs_10year_adj_extra_stack!C646</f>
        <v>5.8369555717721604E-6</v>
      </c>
      <c r="F647" s="8">
        <f>[7]contrs_10year_adj_extra_stack!D646</f>
        <v>-4.0897246418986302E-5</v>
      </c>
      <c r="G647" s="8">
        <f>[7]contrs_10year_adj_extra_stack!E646</f>
        <v>-1.14581941333445E-6</v>
      </c>
      <c r="I647" s="1">
        <f t="shared" si="233"/>
        <v>43191</v>
      </c>
      <c r="J647" s="1">
        <f t="shared" si="235"/>
        <v>43201</v>
      </c>
      <c r="K647" s="2">
        <f t="shared" si="236"/>
        <v>1.00000000000003E-2</v>
      </c>
      <c r="L647">
        <f t="shared" si="237"/>
        <v>-1.23400868185651E-3</v>
      </c>
      <c r="M647">
        <f t="shared" si="238"/>
        <v>-5.83695557177216E-4</v>
      </c>
      <c r="N647">
        <f t="shared" si="239"/>
        <v>4.08972464189863E-3</v>
      </c>
      <c r="O647">
        <f t="shared" si="240"/>
        <v>1.14581941333445E-4</v>
      </c>
      <c r="P647">
        <f t="shared" si="234"/>
        <v>7.6133976558019519E-3</v>
      </c>
      <c r="R647">
        <f t="shared" si="241"/>
        <v>1.00000000000003E-2</v>
      </c>
      <c r="S647">
        <f t="shared" si="242"/>
        <v>-3.7880283302394531E-4</v>
      </c>
      <c r="T647">
        <f t="shared" si="243"/>
        <v>2.7151029165534981E-4</v>
      </c>
      <c r="U647">
        <f t="shared" si="244"/>
        <v>4.9449304907311946E-3</v>
      </c>
      <c r="V647">
        <f t="shared" si="245"/>
        <v>9.6978779016600983E-4</v>
      </c>
      <c r="W647">
        <f t="shared" si="246"/>
        <v>5.3560091635187802E-3</v>
      </c>
      <c r="Y647" s="2" t="b">
        <f t="shared" si="247"/>
        <v>0</v>
      </c>
      <c r="Z647" s="2">
        <f t="shared" si="255"/>
        <v>22</v>
      </c>
      <c r="AA647" s="1">
        <f t="shared" si="248"/>
        <v>43201</v>
      </c>
      <c r="AB647">
        <f t="shared" si="249"/>
        <v>1.00000000000003E-2</v>
      </c>
      <c r="AC647">
        <f t="shared" si="250"/>
        <v>3.7880283302394531E-4</v>
      </c>
      <c r="AD647">
        <f t="shared" si="251"/>
        <v>2.7151029165534981E-4</v>
      </c>
      <c r="AE647">
        <f t="shared" si="252"/>
        <v>4.9449304907311946E-3</v>
      </c>
      <c r="AF647">
        <f t="shared" si="253"/>
        <v>9.6978779016600983E-4</v>
      </c>
      <c r="AG647">
        <f t="shared" si="254"/>
        <v>5.3560091635187802E-3</v>
      </c>
    </row>
    <row r="648" spans="1:33" x14ac:dyDescent="0.25">
      <c r="A648" t="str">
        <f>'[3]post matched'!$A449</f>
        <v>minutes</v>
      </c>
      <c r="B648" s="1">
        <v>43207</v>
      </c>
      <c r="C648" s="8">
        <f>[7]contrs_10year_adj_extra_stack!A647</f>
        <v>0</v>
      </c>
      <c r="D648" s="8">
        <f>[7]contrs_10year_adj_extra_stack!B647</f>
        <v>1.46148735444309E-5</v>
      </c>
      <c r="E648" s="8">
        <f>[7]contrs_10year_adj_extra_stack!C647</f>
        <v>-5.9248152739555601E-6</v>
      </c>
      <c r="F648" s="8">
        <f>[7]contrs_10year_adj_extra_stack!D647</f>
        <v>1.1558785230150699E-6</v>
      </c>
      <c r="G648" s="8">
        <f>[7]contrs_10year_adj_extra_stack!E647</f>
        <v>1.9672118487785299E-5</v>
      </c>
      <c r="I648" s="1">
        <f t="shared" si="233"/>
        <v>43191</v>
      </c>
      <c r="J648" s="1">
        <f t="shared" si="235"/>
        <v>43207</v>
      </c>
      <c r="K648" s="2">
        <f t="shared" si="236"/>
        <v>0</v>
      </c>
      <c r="L648">
        <f t="shared" si="237"/>
        <v>-1.4614873544430899E-3</v>
      </c>
      <c r="M648">
        <f t="shared" si="238"/>
        <v>5.92481527395556E-4</v>
      </c>
      <c r="N648">
        <f t="shared" si="239"/>
        <v>-1.1558785230150699E-4</v>
      </c>
      <c r="O648">
        <f t="shared" si="240"/>
        <v>-1.9672118487785301E-3</v>
      </c>
      <c r="P648">
        <f t="shared" si="234"/>
        <v>2.9518055281275712E-3</v>
      </c>
      <c r="R648">
        <f t="shared" si="241"/>
        <v>0</v>
      </c>
      <c r="S648">
        <f t="shared" si="242"/>
        <v>-6.062815056105252E-4</v>
      </c>
      <c r="T648">
        <f t="shared" si="243"/>
        <v>1.4476873762281218E-3</v>
      </c>
      <c r="U648">
        <f t="shared" si="244"/>
        <v>7.3961799653105768E-4</v>
      </c>
      <c r="V648">
        <f t="shared" si="245"/>
        <v>-1.1120059999459651E-3</v>
      </c>
      <c r="W648">
        <f t="shared" si="246"/>
        <v>6.9441703584440006E-4</v>
      </c>
      <c r="Y648" s="2" t="b">
        <f t="shared" si="247"/>
        <v>0</v>
      </c>
      <c r="Z648" s="2">
        <f t="shared" si="255"/>
        <v>6</v>
      </c>
      <c r="AA648" s="1">
        <f t="shared" si="248"/>
        <v>43207</v>
      </c>
      <c r="AB648">
        <f t="shared" si="249"/>
        <v>0</v>
      </c>
      <c r="AC648">
        <f t="shared" si="250"/>
        <v>6.062815056105252E-4</v>
      </c>
      <c r="AD648">
        <f t="shared" si="251"/>
        <v>1.4476873762281218E-3</v>
      </c>
      <c r="AE648">
        <f t="shared" si="252"/>
        <v>7.3961799653105768E-4</v>
      </c>
      <c r="AF648">
        <f t="shared" si="253"/>
        <v>1.1120059999459651E-3</v>
      </c>
      <c r="AG648">
        <f t="shared" si="254"/>
        <v>6.9441703584440006E-4</v>
      </c>
    </row>
    <row r="649" spans="1:33" x14ac:dyDescent="0.25">
      <c r="A649" t="str">
        <f>'[3]post matched'!$A450</f>
        <v>smp</v>
      </c>
      <c r="B649" s="1">
        <v>43224</v>
      </c>
      <c r="C649" s="8">
        <f>[7]contrs_10year_adj_extra_stack!A648</f>
        <v>0</v>
      </c>
      <c r="D649" s="8">
        <f>[7]contrs_10year_adj_extra_stack!B648</f>
        <v>1.3272491746237599E-5</v>
      </c>
      <c r="E649" s="8">
        <f>[7]contrs_10year_adj_extra_stack!C648</f>
        <v>8.3120536791151802E-6</v>
      </c>
      <c r="F649" s="8">
        <f>[7]contrs_10year_adj_extra_stack!D648</f>
        <v>3.2919055256015002E-5</v>
      </c>
      <c r="G649" s="8">
        <f>[7]contrs_10year_adj_extra_stack!E648</f>
        <v>1.3085839633015899E-6</v>
      </c>
      <c r="I649" s="1">
        <f t="shared" si="233"/>
        <v>43221</v>
      </c>
      <c r="J649" s="1">
        <f t="shared" si="235"/>
        <v>43224</v>
      </c>
      <c r="K649" s="2">
        <f t="shared" si="236"/>
        <v>0</v>
      </c>
      <c r="L649">
        <f t="shared" si="237"/>
        <v>-1.3272491746237599E-3</v>
      </c>
      <c r="M649">
        <f t="shared" si="238"/>
        <v>-8.3120536791151799E-4</v>
      </c>
      <c r="N649">
        <f t="shared" si="239"/>
        <v>-3.2919055256015002E-3</v>
      </c>
      <c r="O649">
        <f t="shared" si="240"/>
        <v>-1.3085839633015899E-4</v>
      </c>
      <c r="P649">
        <f t="shared" si="234"/>
        <v>5.5812184644669369E-3</v>
      </c>
      <c r="R649">
        <f t="shared" si="241"/>
        <v>0</v>
      </c>
      <c r="S649">
        <f t="shared" si="242"/>
        <v>-4.7204332579119514E-4</v>
      </c>
      <c r="T649">
        <f t="shared" si="243"/>
        <v>2.4000480921047818E-5</v>
      </c>
      <c r="U649">
        <f t="shared" si="244"/>
        <v>-2.4366996767689357E-3</v>
      </c>
      <c r="V649">
        <f t="shared" si="245"/>
        <v>7.2434745250240585E-4</v>
      </c>
      <c r="W649">
        <f t="shared" si="246"/>
        <v>3.3238299721837657E-3</v>
      </c>
      <c r="Y649" s="2" t="b">
        <f t="shared" si="247"/>
        <v>0</v>
      </c>
      <c r="Z649" s="2">
        <f t="shared" si="255"/>
        <v>17</v>
      </c>
      <c r="AA649" s="1">
        <f t="shared" si="248"/>
        <v>43224</v>
      </c>
      <c r="AB649">
        <f t="shared" si="249"/>
        <v>0</v>
      </c>
      <c r="AC649">
        <f t="shared" si="250"/>
        <v>4.7204332579119514E-4</v>
      </c>
      <c r="AD649">
        <f t="shared" si="251"/>
        <v>2.4000480921047818E-5</v>
      </c>
      <c r="AE649">
        <f t="shared" si="252"/>
        <v>2.4366996767689357E-3</v>
      </c>
      <c r="AF649">
        <f t="shared" si="253"/>
        <v>7.2434745250240585E-4</v>
      </c>
      <c r="AG649">
        <f t="shared" si="254"/>
        <v>3.3238299721837657E-3</v>
      </c>
    </row>
    <row r="650" spans="1:33" x14ac:dyDescent="0.25">
      <c r="A650" t="str">
        <f>'[3]post matched'!$A451</f>
        <v>speech</v>
      </c>
      <c r="B650" s="1">
        <v>43228</v>
      </c>
      <c r="C650" s="8">
        <f>[7]contrs_10year_adj_extra_stack!A649</f>
        <v>0</v>
      </c>
      <c r="D650" s="8">
        <f>[7]contrs_10year_adj_extra_stack!B649</f>
        <v>2.6231288486200399E-5</v>
      </c>
      <c r="E650" s="8">
        <f>[7]contrs_10year_adj_extra_stack!C649</f>
        <v>-3.7620801148957703E-5</v>
      </c>
      <c r="F650" s="8">
        <f>[7]contrs_10year_adj_extra_stack!D649</f>
        <v>1.04018151708959E-4</v>
      </c>
      <c r="G650" s="8">
        <f>[7]contrs_10year_adj_extra_stack!E649</f>
        <v>-5.8728127134066399E-6</v>
      </c>
      <c r="I650" s="1">
        <f t="shared" si="233"/>
        <v>43221</v>
      </c>
      <c r="J650" s="1">
        <f t="shared" si="235"/>
        <v>43228</v>
      </c>
      <c r="K650" s="2">
        <f t="shared" si="236"/>
        <v>0</v>
      </c>
      <c r="L650">
        <f t="shared" si="237"/>
        <v>-2.6231288486200399E-3</v>
      </c>
      <c r="M650">
        <f t="shared" si="238"/>
        <v>3.7620801148957701E-3</v>
      </c>
      <c r="N650">
        <f t="shared" si="239"/>
        <v>-1.04018151708959E-2</v>
      </c>
      <c r="O650">
        <f t="shared" si="240"/>
        <v>5.8728127134066396E-4</v>
      </c>
      <c r="P650">
        <f t="shared" si="234"/>
        <v>8.6755826332795064E-3</v>
      </c>
      <c r="R650">
        <f t="shared" si="241"/>
        <v>0</v>
      </c>
      <c r="S650">
        <f t="shared" si="242"/>
        <v>-1.7679229997874751E-3</v>
      </c>
      <c r="T650">
        <f t="shared" si="243"/>
        <v>4.6172859637283355E-3</v>
      </c>
      <c r="U650">
        <f t="shared" si="244"/>
        <v>-9.5466093220633354E-3</v>
      </c>
      <c r="V650">
        <f t="shared" si="245"/>
        <v>1.4424871201732287E-3</v>
      </c>
      <c r="W650">
        <f t="shared" si="246"/>
        <v>6.4181941409963347E-3</v>
      </c>
      <c r="Y650" s="2" t="b">
        <f t="shared" si="247"/>
        <v>0</v>
      </c>
      <c r="Z650" s="2">
        <f t="shared" si="255"/>
        <v>4</v>
      </c>
      <c r="AA650" s="1">
        <f t="shared" si="248"/>
        <v>43228</v>
      </c>
      <c r="AB650">
        <f t="shared" si="249"/>
        <v>0</v>
      </c>
      <c r="AC650">
        <f t="shared" si="250"/>
        <v>1.7679229997874751E-3</v>
      </c>
      <c r="AD650">
        <f t="shared" si="251"/>
        <v>4.6172859637283355E-3</v>
      </c>
      <c r="AE650">
        <f t="shared" si="252"/>
        <v>9.5466093220633354E-3</v>
      </c>
      <c r="AF650">
        <f t="shared" si="253"/>
        <v>1.4424871201732287E-3</v>
      </c>
      <c r="AG650">
        <f t="shared" si="254"/>
        <v>6.4181941409963347E-3</v>
      </c>
    </row>
    <row r="651" spans="1:33" x14ac:dyDescent="0.25">
      <c r="A651" t="str">
        <f>'[3]post matched'!$A452</f>
        <v>minutes</v>
      </c>
      <c r="B651" s="1">
        <v>43235</v>
      </c>
      <c r="C651" s="8">
        <f>[7]contrs_10year_adj_extra_stack!A650</f>
        <v>-1.00000000000003E-4</v>
      </c>
      <c r="D651" s="8">
        <f>[7]contrs_10year_adj_extra_stack!B650</f>
        <v>2.1849706758076299E-5</v>
      </c>
      <c r="E651" s="8">
        <f>[7]contrs_10year_adj_extra_stack!C650</f>
        <v>-3.0647546442646801E-5</v>
      </c>
      <c r="F651" s="8">
        <f>[7]contrs_10year_adj_extra_stack!D650</f>
        <v>-1.59349639442531E-5</v>
      </c>
      <c r="G651" s="8">
        <f>[7]contrs_10year_adj_extra_stack!E650</f>
        <v>1.3331207195822499E-7</v>
      </c>
      <c r="I651" s="1">
        <f t="shared" si="233"/>
        <v>43221</v>
      </c>
      <c r="J651" s="1">
        <f t="shared" si="235"/>
        <v>43235</v>
      </c>
      <c r="K651" s="2">
        <f t="shared" si="236"/>
        <v>1.00000000000003E-2</v>
      </c>
      <c r="L651">
        <f t="shared" si="237"/>
        <v>-2.18497067580763E-3</v>
      </c>
      <c r="M651">
        <f t="shared" si="238"/>
        <v>3.0647546442646801E-3</v>
      </c>
      <c r="N651">
        <f t="shared" si="239"/>
        <v>1.5934963944253099E-3</v>
      </c>
      <c r="O651">
        <f t="shared" si="240"/>
        <v>-1.3331207195822499E-5</v>
      </c>
      <c r="P651">
        <f t="shared" si="234"/>
        <v>7.5400508443137634E-3</v>
      </c>
      <c r="R651">
        <f t="shared" si="241"/>
        <v>1.00000000000003E-2</v>
      </c>
      <c r="S651">
        <f t="shared" si="242"/>
        <v>-1.3297648269750652E-3</v>
      </c>
      <c r="T651">
        <f t="shared" si="243"/>
        <v>3.9199604930972454E-3</v>
      </c>
      <c r="U651">
        <f t="shared" si="244"/>
        <v>2.4487022432578744E-3</v>
      </c>
      <c r="V651">
        <f t="shared" si="245"/>
        <v>8.4187464163674238E-4</v>
      </c>
      <c r="W651">
        <f t="shared" si="246"/>
        <v>5.2826623520305926E-3</v>
      </c>
      <c r="Y651" s="2" t="b">
        <f t="shared" si="247"/>
        <v>0</v>
      </c>
      <c r="Z651" s="2">
        <f t="shared" si="255"/>
        <v>7</v>
      </c>
      <c r="AA651" s="1">
        <f t="shared" si="248"/>
        <v>43235</v>
      </c>
      <c r="AB651">
        <f t="shared" si="249"/>
        <v>1.00000000000003E-2</v>
      </c>
      <c r="AC651">
        <f t="shared" si="250"/>
        <v>1.3297648269750652E-3</v>
      </c>
      <c r="AD651">
        <f t="shared" si="251"/>
        <v>3.9199604930972454E-3</v>
      </c>
      <c r="AE651">
        <f t="shared" si="252"/>
        <v>2.4487022432578744E-3</v>
      </c>
      <c r="AF651">
        <f t="shared" si="253"/>
        <v>8.4187464163674238E-4</v>
      </c>
      <c r="AG651">
        <f t="shared" si="254"/>
        <v>5.2826623520305926E-3</v>
      </c>
    </row>
    <row r="652" spans="1:33" x14ac:dyDescent="0.25">
      <c r="A652" t="str">
        <f>'[3]post matched'!$A453</f>
        <v>speech</v>
      </c>
      <c r="B652" s="1">
        <v>43235</v>
      </c>
      <c r="C652" s="8">
        <f>[7]contrs_10year_adj_extra_stack!A651</f>
        <v>-1.00000000000003E-4</v>
      </c>
      <c r="D652" s="8">
        <f>[7]contrs_10year_adj_extra_stack!B651</f>
        <v>2.1849706758076299E-5</v>
      </c>
      <c r="E652" s="8">
        <f>[7]contrs_10year_adj_extra_stack!C651</f>
        <v>-3.0647546442646801E-5</v>
      </c>
      <c r="F652" s="8">
        <f>[7]contrs_10year_adj_extra_stack!D651</f>
        <v>-1.59349639442531E-5</v>
      </c>
      <c r="G652" s="8">
        <f>[7]contrs_10year_adj_extra_stack!E651</f>
        <v>1.3331207195822499E-7</v>
      </c>
      <c r="I652" s="1">
        <f t="shared" si="233"/>
        <v>43221</v>
      </c>
      <c r="J652" s="1">
        <f t="shared" si="235"/>
        <v>43235</v>
      </c>
      <c r="K652" s="2">
        <f t="shared" si="236"/>
        <v>1.00000000000003E-2</v>
      </c>
      <c r="L652">
        <f t="shared" si="237"/>
        <v>-2.18497067580763E-3</v>
      </c>
      <c r="M652">
        <f t="shared" si="238"/>
        <v>3.0647546442646801E-3</v>
      </c>
      <c r="N652">
        <f t="shared" si="239"/>
        <v>1.5934963944253099E-3</v>
      </c>
      <c r="O652">
        <f t="shared" si="240"/>
        <v>-1.3331207195822499E-5</v>
      </c>
      <c r="P652">
        <f t="shared" si="234"/>
        <v>7.5400508443137634E-3</v>
      </c>
      <c r="R652">
        <f t="shared" si="241"/>
        <v>1.00000000000003E-2</v>
      </c>
      <c r="S652">
        <f t="shared" si="242"/>
        <v>-1.3297648269750652E-3</v>
      </c>
      <c r="T652">
        <f t="shared" si="243"/>
        <v>3.9199604930972454E-3</v>
      </c>
      <c r="U652">
        <f t="shared" si="244"/>
        <v>2.4487022432578744E-3</v>
      </c>
      <c r="V652">
        <f t="shared" si="245"/>
        <v>8.4187464163674238E-4</v>
      </c>
      <c r="W652">
        <f t="shared" si="246"/>
        <v>5.2826623520305926E-3</v>
      </c>
      <c r="Y652" s="2" t="b">
        <f t="shared" si="247"/>
        <v>0</v>
      </c>
      <c r="Z652" s="2">
        <f t="shared" si="255"/>
        <v>0</v>
      </c>
      <c r="AA652" s="1">
        <f t="shared" si="248"/>
        <v>43235</v>
      </c>
      <c r="AB652">
        <f t="shared" si="249"/>
        <v>1.00000000000003E-2</v>
      </c>
      <c r="AC652">
        <f t="shared" si="250"/>
        <v>1.3297648269750652E-3</v>
      </c>
      <c r="AD652">
        <f t="shared" si="251"/>
        <v>3.9199604930972454E-3</v>
      </c>
      <c r="AE652">
        <f t="shared" si="252"/>
        <v>2.4487022432578744E-3</v>
      </c>
      <c r="AF652">
        <f t="shared" si="253"/>
        <v>8.4187464163674238E-4</v>
      </c>
      <c r="AG652">
        <f t="shared" si="254"/>
        <v>5.2826623520305926E-3</v>
      </c>
    </row>
    <row r="653" spans="1:33" x14ac:dyDescent="0.25">
      <c r="A653" t="str">
        <f>'[3]post matched'!$A454</f>
        <v>speech</v>
      </c>
      <c r="B653" s="1">
        <v>43264</v>
      </c>
      <c r="C653" s="8">
        <f>[7]contrs_10year_adj_extra_stack!A652</f>
        <v>9.9999999999995898E-5</v>
      </c>
      <c r="D653" s="8">
        <f>[7]contrs_10year_adj_extra_stack!B652</f>
        <v>5.4665911082480704E-6</v>
      </c>
      <c r="E653" s="8">
        <f>[7]contrs_10year_adj_extra_stack!C652</f>
        <v>4.1637355708772599E-6</v>
      </c>
      <c r="F653" s="8">
        <f>[7]contrs_10year_adj_extra_stack!D652</f>
        <v>7.9985062585536201E-6</v>
      </c>
      <c r="G653" s="8">
        <f>[7]contrs_10year_adj_extra_stack!E652</f>
        <v>1.7776797639879999E-5</v>
      </c>
      <c r="I653" s="1">
        <f t="shared" si="233"/>
        <v>43252</v>
      </c>
      <c r="J653" s="1">
        <f t="shared" si="235"/>
        <v>43264</v>
      </c>
      <c r="K653" s="2">
        <f t="shared" si="236"/>
        <v>-9.9999999999995891E-3</v>
      </c>
      <c r="L653">
        <f t="shared" si="237"/>
        <v>-5.4665911082480703E-4</v>
      </c>
      <c r="M653">
        <f t="shared" si="238"/>
        <v>-4.1637355708772599E-4</v>
      </c>
      <c r="N653">
        <f t="shared" si="239"/>
        <v>-7.9985062585536206E-4</v>
      </c>
      <c r="O653">
        <f t="shared" si="240"/>
        <v>-1.7776797639879999E-3</v>
      </c>
      <c r="P653">
        <f t="shared" si="234"/>
        <v>-6.4594369422436935E-3</v>
      </c>
      <c r="R653">
        <f t="shared" si="241"/>
        <v>-9.9999999999995891E-3</v>
      </c>
      <c r="S653">
        <f t="shared" si="242"/>
        <v>3.085467380077577E-4</v>
      </c>
      <c r="T653">
        <f t="shared" si="243"/>
        <v>4.3883229174483982E-4</v>
      </c>
      <c r="U653">
        <f t="shared" si="244"/>
        <v>5.5355222977202662E-5</v>
      </c>
      <c r="V653">
        <f t="shared" si="245"/>
        <v>-9.2247391515543509E-4</v>
      </c>
      <c r="W653">
        <f t="shared" si="246"/>
        <v>-8.7168254345268651E-3</v>
      </c>
      <c r="Y653" s="2" t="b">
        <f t="shared" si="247"/>
        <v>0</v>
      </c>
      <c r="Z653" s="2">
        <f t="shared" si="255"/>
        <v>29</v>
      </c>
      <c r="AA653" s="1">
        <f t="shared" si="248"/>
        <v>43264</v>
      </c>
      <c r="AB653">
        <f t="shared" si="249"/>
        <v>9.9999999999995891E-3</v>
      </c>
      <c r="AC653">
        <f t="shared" si="250"/>
        <v>3.085467380077577E-4</v>
      </c>
      <c r="AD653">
        <f t="shared" si="251"/>
        <v>4.3883229174483982E-4</v>
      </c>
      <c r="AE653">
        <f t="shared" si="252"/>
        <v>5.5355222977202662E-5</v>
      </c>
      <c r="AF653">
        <f t="shared" si="253"/>
        <v>9.2247391515543509E-4</v>
      </c>
      <c r="AG653">
        <f t="shared" si="254"/>
        <v>8.7168254345268651E-3</v>
      </c>
    </row>
    <row r="654" spans="1:33" x14ac:dyDescent="0.25">
      <c r="A654" t="str">
        <f>'[3]post matched'!$A455</f>
        <v>speech</v>
      </c>
      <c r="B654" s="1">
        <v>43266</v>
      </c>
      <c r="C654" s="8">
        <f>[7]contrs_10year_adj_extra_stack!A653</f>
        <v>0</v>
      </c>
      <c r="D654" s="8">
        <f>[7]contrs_10year_adj_extra_stack!B653</f>
        <v>1.9148005625820099E-5</v>
      </c>
      <c r="E654" s="8">
        <f>[7]contrs_10year_adj_extra_stack!C653</f>
        <v>-1.8737872908545299E-5</v>
      </c>
      <c r="F654" s="8">
        <f>[7]contrs_10year_adj_extra_stack!D653</f>
        <v>-2.77762092904429E-5</v>
      </c>
      <c r="G654" s="8">
        <f>[7]contrs_10year_adj_extra_stack!E653</f>
        <v>5.2351861190767603E-6</v>
      </c>
      <c r="I654" s="1">
        <f t="shared" ref="I654:I717" si="256">EOMONTH(J654,-1)+1</f>
        <v>43252</v>
      </c>
      <c r="J654" s="1">
        <f t="shared" si="235"/>
        <v>43266</v>
      </c>
      <c r="K654" s="2">
        <f t="shared" si="236"/>
        <v>0</v>
      </c>
      <c r="L654">
        <f t="shared" si="237"/>
        <v>-1.91480056258201E-3</v>
      </c>
      <c r="M654">
        <f t="shared" si="238"/>
        <v>1.8737872908545299E-3</v>
      </c>
      <c r="N654">
        <f t="shared" si="239"/>
        <v>2.77762092904429E-3</v>
      </c>
      <c r="O654">
        <f t="shared" si="240"/>
        <v>-5.2351861190767606E-4</v>
      </c>
      <c r="P654">
        <f t="shared" ref="P654:P717" si="257">K654-L654-M654-N654-O654</f>
        <v>-2.2130890454091336E-3</v>
      </c>
      <c r="R654">
        <f t="shared" si="241"/>
        <v>0</v>
      </c>
      <c r="S654">
        <f t="shared" si="242"/>
        <v>-1.0595947137494453E-3</v>
      </c>
      <c r="T654">
        <f t="shared" si="243"/>
        <v>2.728993139687096E-3</v>
      </c>
      <c r="U654">
        <f t="shared" si="244"/>
        <v>3.6328267778768545E-3</v>
      </c>
      <c r="V654">
        <f t="shared" si="245"/>
        <v>3.3168723692488878E-4</v>
      </c>
      <c r="W654">
        <f t="shared" si="246"/>
        <v>-4.4704775376923044E-3</v>
      </c>
      <c r="Y654" s="2" t="b">
        <f t="shared" si="247"/>
        <v>0</v>
      </c>
      <c r="Z654" s="2">
        <f t="shared" si="255"/>
        <v>2</v>
      </c>
      <c r="AA654" s="1">
        <f t="shared" si="248"/>
        <v>43266</v>
      </c>
      <c r="AB654">
        <f t="shared" si="249"/>
        <v>0</v>
      </c>
      <c r="AC654">
        <f t="shared" si="250"/>
        <v>1.0595947137494453E-3</v>
      </c>
      <c r="AD654">
        <f t="shared" si="251"/>
        <v>2.728993139687096E-3</v>
      </c>
      <c r="AE654">
        <f t="shared" si="252"/>
        <v>3.6328267778768545E-3</v>
      </c>
      <c r="AF654">
        <f t="shared" si="253"/>
        <v>3.3168723692488878E-4</v>
      </c>
      <c r="AG654">
        <f t="shared" si="254"/>
        <v>4.4704775376923044E-3</v>
      </c>
    </row>
    <row r="655" spans="1:33" x14ac:dyDescent="0.25">
      <c r="A655" t="str">
        <f>'[3]post matched'!$A456</f>
        <v>minutes</v>
      </c>
      <c r="B655" s="1">
        <v>43270</v>
      </c>
      <c r="C655" s="8">
        <f>[7]contrs_10year_adj_extra_stack!A654</f>
        <v>3.0000000000000198E-4</v>
      </c>
      <c r="D655" s="8">
        <f>[7]contrs_10year_adj_extra_stack!B654</f>
        <v>6.9575158245814997E-6</v>
      </c>
      <c r="E655" s="8">
        <f>[7]contrs_10year_adj_extra_stack!C654</f>
        <v>-3.5476889068003802E-6</v>
      </c>
      <c r="F655" s="8">
        <f>[7]contrs_10year_adj_extra_stack!D654</f>
        <v>2.3814129839658301E-4</v>
      </c>
      <c r="G655" s="8">
        <f>[7]contrs_10year_adj_extra_stack!E654</f>
        <v>4.0147352685623003E-5</v>
      </c>
      <c r="I655" s="1">
        <f t="shared" si="256"/>
        <v>43252</v>
      </c>
      <c r="J655" s="1">
        <f t="shared" si="235"/>
        <v>43270</v>
      </c>
      <c r="K655" s="2">
        <f t="shared" si="236"/>
        <v>-3.0000000000000197E-2</v>
      </c>
      <c r="L655">
        <f t="shared" si="237"/>
        <v>-6.9575158245814995E-4</v>
      </c>
      <c r="M655">
        <f t="shared" si="238"/>
        <v>3.5476889068003801E-4</v>
      </c>
      <c r="N655">
        <f t="shared" si="239"/>
        <v>-2.3814129839658301E-2</v>
      </c>
      <c r="O655">
        <f t="shared" si="240"/>
        <v>-4.0147352685623002E-3</v>
      </c>
      <c r="P655">
        <f t="shared" si="257"/>
        <v>-1.8301522000014848E-3</v>
      </c>
      <c r="R655">
        <f t="shared" si="241"/>
        <v>-3.0000000000000197E-2</v>
      </c>
      <c r="S655">
        <f t="shared" si="242"/>
        <v>1.5945426637441478E-4</v>
      </c>
      <c r="T655">
        <f t="shared" si="243"/>
        <v>1.2099747395126039E-3</v>
      </c>
      <c r="U655">
        <f t="shared" si="244"/>
        <v>-2.2958923990825737E-2</v>
      </c>
      <c r="V655">
        <f t="shared" si="245"/>
        <v>-3.1595294197297352E-3</v>
      </c>
      <c r="W655">
        <f t="shared" si="246"/>
        <v>-4.0875406922846556E-3</v>
      </c>
      <c r="Y655" s="2" t="b">
        <f t="shared" si="247"/>
        <v>0</v>
      </c>
      <c r="Z655" s="2">
        <f t="shared" si="255"/>
        <v>4</v>
      </c>
      <c r="AA655" s="1">
        <f t="shared" si="248"/>
        <v>43270</v>
      </c>
      <c r="AB655">
        <f t="shared" si="249"/>
        <v>3.0000000000000197E-2</v>
      </c>
      <c r="AC655">
        <f t="shared" si="250"/>
        <v>1.5945426637441478E-4</v>
      </c>
      <c r="AD655">
        <f t="shared" si="251"/>
        <v>1.2099747395126039E-3</v>
      </c>
      <c r="AE655">
        <f t="shared" si="252"/>
        <v>2.2958923990825737E-2</v>
      </c>
      <c r="AF655">
        <f t="shared" si="253"/>
        <v>3.1595294197297352E-3</v>
      </c>
      <c r="AG655">
        <f t="shared" si="254"/>
        <v>4.0875406922846556E-3</v>
      </c>
    </row>
    <row r="656" spans="1:33" x14ac:dyDescent="0.25">
      <c r="A656" t="str">
        <f>'[3]post matched'!$A457</f>
        <v>speech</v>
      </c>
      <c r="B656" s="1">
        <v>43286</v>
      </c>
      <c r="C656" s="8">
        <f>[7]contrs_10year_adj_extra_stack!A655</f>
        <v>0</v>
      </c>
      <c r="D656" s="8">
        <f>[7]contrs_10year_adj_extra_stack!B655</f>
        <v>1.43584557838342E-5</v>
      </c>
      <c r="E656" s="8">
        <f>[7]contrs_10year_adj_extra_stack!C655</f>
        <v>-7.28311376635691E-6</v>
      </c>
      <c r="F656" s="8">
        <f>[7]contrs_10year_adj_extra_stack!D655</f>
        <v>1.08611002498233E-5</v>
      </c>
      <c r="G656" s="8">
        <f>[7]contrs_10year_adj_extra_stack!E655</f>
        <v>4.0493412054589299E-6</v>
      </c>
      <c r="I656" s="1">
        <f t="shared" si="256"/>
        <v>43282</v>
      </c>
      <c r="J656" s="1">
        <f t="shared" si="235"/>
        <v>43286</v>
      </c>
      <c r="K656" s="2">
        <f t="shared" si="236"/>
        <v>0</v>
      </c>
      <c r="L656">
        <f t="shared" si="237"/>
        <v>-1.43584557838342E-3</v>
      </c>
      <c r="M656">
        <f t="shared" si="238"/>
        <v>7.2831137663569099E-4</v>
      </c>
      <c r="N656">
        <f t="shared" si="239"/>
        <v>-1.0861100249823299E-3</v>
      </c>
      <c r="O656">
        <f t="shared" si="240"/>
        <v>-4.0493412054589301E-4</v>
      </c>
      <c r="P656">
        <f t="shared" si="257"/>
        <v>2.198578347275952E-3</v>
      </c>
      <c r="R656">
        <f t="shared" si="241"/>
        <v>0</v>
      </c>
      <c r="S656">
        <f t="shared" si="242"/>
        <v>-5.8063972955085526E-4</v>
      </c>
      <c r="T656">
        <f t="shared" si="243"/>
        <v>1.5835172254682569E-3</v>
      </c>
      <c r="U656">
        <f t="shared" si="244"/>
        <v>-2.3090417614976522E-4</v>
      </c>
      <c r="V656">
        <f t="shared" si="245"/>
        <v>4.5027172828667183E-4</v>
      </c>
      <c r="W656">
        <f t="shared" si="246"/>
        <v>-5.8810145007219192E-5</v>
      </c>
      <c r="Y656" s="2" t="b">
        <f t="shared" si="247"/>
        <v>0</v>
      </c>
      <c r="Z656" s="2">
        <f t="shared" si="255"/>
        <v>16</v>
      </c>
      <c r="AA656" s="1">
        <f t="shared" si="248"/>
        <v>43286</v>
      </c>
      <c r="AB656">
        <f t="shared" si="249"/>
        <v>0</v>
      </c>
      <c r="AC656">
        <f t="shared" si="250"/>
        <v>5.8063972955085526E-4</v>
      </c>
      <c r="AD656">
        <f t="shared" si="251"/>
        <v>1.5835172254682569E-3</v>
      </c>
      <c r="AE656">
        <f t="shared" si="252"/>
        <v>2.3090417614976522E-4</v>
      </c>
      <c r="AF656">
        <f t="shared" si="253"/>
        <v>4.5027172828667183E-4</v>
      </c>
      <c r="AG656">
        <f t="shared" si="254"/>
        <v>5.8810145007219192E-5</v>
      </c>
    </row>
    <row r="657" spans="1:33" x14ac:dyDescent="0.25">
      <c r="A657" t="str">
        <f>'[3]post matched'!$A458</f>
        <v>speech</v>
      </c>
      <c r="B657" s="1">
        <v>43289</v>
      </c>
      <c r="C657" s="8">
        <f>[7]contrs_10year_adj_extra_stack!A656</f>
        <v>0</v>
      </c>
      <c r="D657" s="8">
        <f>[7]contrs_10year_adj_extra_stack!B656</f>
        <v>1.2037641143071E-5</v>
      </c>
      <c r="E657" s="8">
        <f>[7]contrs_10year_adj_extra_stack!C656</f>
        <v>-9.0298727770332204E-8</v>
      </c>
      <c r="F657" s="8">
        <f>[7]contrs_10year_adj_extra_stack!D656</f>
        <v>6.8236240253535003E-6</v>
      </c>
      <c r="G657" s="8">
        <f>[7]contrs_10year_adj_extra_stack!E656</f>
        <v>6.8852090242953598E-6</v>
      </c>
      <c r="I657" s="1">
        <f t="shared" si="256"/>
        <v>43282</v>
      </c>
      <c r="J657" s="1">
        <f t="shared" si="235"/>
        <v>43289</v>
      </c>
      <c r="K657" s="2">
        <f t="shared" si="236"/>
        <v>0</v>
      </c>
      <c r="L657">
        <f t="shared" si="237"/>
        <v>-1.2037641143071E-3</v>
      </c>
      <c r="M657">
        <f t="shared" si="238"/>
        <v>9.029872777033221E-6</v>
      </c>
      <c r="N657">
        <f t="shared" si="239"/>
        <v>-6.8236240253535005E-4</v>
      </c>
      <c r="O657">
        <f t="shared" si="240"/>
        <v>-6.8852090242953602E-4</v>
      </c>
      <c r="P657">
        <f t="shared" si="257"/>
        <v>2.5656175464949527E-3</v>
      </c>
      <c r="R657">
        <f t="shared" si="241"/>
        <v>0</v>
      </c>
      <c r="S657">
        <f t="shared" si="242"/>
        <v>-3.4855826547453526E-4</v>
      </c>
      <c r="T657">
        <f t="shared" si="243"/>
        <v>8.6423572160959899E-4</v>
      </c>
      <c r="U657">
        <f t="shared" si="244"/>
        <v>1.7284344629721468E-4</v>
      </c>
      <c r="V657">
        <f t="shared" si="245"/>
        <v>1.6668494640302881E-4</v>
      </c>
      <c r="W657">
        <f t="shared" si="246"/>
        <v>3.0822905421178147E-4</v>
      </c>
      <c r="Y657" s="2" t="b">
        <f t="shared" si="247"/>
        <v>0</v>
      </c>
      <c r="Z657" s="2">
        <f t="shared" si="255"/>
        <v>3</v>
      </c>
      <c r="AA657" s="1">
        <f t="shared" si="248"/>
        <v>43289</v>
      </c>
      <c r="AB657">
        <f t="shared" si="249"/>
        <v>0</v>
      </c>
      <c r="AC657">
        <f t="shared" si="250"/>
        <v>3.4855826547453526E-4</v>
      </c>
      <c r="AD657">
        <f t="shared" si="251"/>
        <v>8.6423572160959899E-4</v>
      </c>
      <c r="AE657">
        <f t="shared" si="252"/>
        <v>1.7284344629721468E-4</v>
      </c>
      <c r="AF657">
        <f t="shared" si="253"/>
        <v>1.6668494640302881E-4</v>
      </c>
      <c r="AG657">
        <f t="shared" si="254"/>
        <v>3.0822905421178147E-4</v>
      </c>
    </row>
    <row r="658" spans="1:33" x14ac:dyDescent="0.25">
      <c r="A658" t="str">
        <f>'[3]post matched'!$A459</f>
        <v>minutes</v>
      </c>
      <c r="B658" s="1">
        <v>43298</v>
      </c>
      <c r="C658" s="8">
        <f>[7]contrs_10year_adj_extra_stack!A657</f>
        <v>-1.00000000000003E-4</v>
      </c>
      <c r="D658" s="8">
        <f>[7]contrs_10year_adj_extra_stack!B657</f>
        <v>9.2991899121096405E-6</v>
      </c>
      <c r="E658" s="8">
        <f>[7]contrs_10year_adj_extra_stack!C657</f>
        <v>1.30803733416217E-5</v>
      </c>
      <c r="F658" s="8">
        <f>[7]contrs_10year_adj_extra_stack!D657</f>
        <v>-8.0171006045942598E-5</v>
      </c>
      <c r="G658" s="8">
        <f>[7]contrs_10year_adj_extra_stack!E657</f>
        <v>3.1621914518903599E-5</v>
      </c>
      <c r="I658" s="1">
        <f t="shared" si="256"/>
        <v>43282</v>
      </c>
      <c r="J658" s="1">
        <f t="shared" si="235"/>
        <v>43298</v>
      </c>
      <c r="K658" s="2">
        <f t="shared" si="236"/>
        <v>1.00000000000003E-2</v>
      </c>
      <c r="L658">
        <f t="shared" si="237"/>
        <v>-9.2991899121096407E-4</v>
      </c>
      <c r="M658">
        <f t="shared" si="238"/>
        <v>-1.3080373341621699E-3</v>
      </c>
      <c r="N658">
        <f t="shared" si="239"/>
        <v>8.0171006045942593E-3</v>
      </c>
      <c r="O658">
        <f t="shared" si="240"/>
        <v>-3.1621914518903602E-3</v>
      </c>
      <c r="P658">
        <f t="shared" si="257"/>
        <v>7.3830471726695351E-3</v>
      </c>
      <c r="R658">
        <f t="shared" si="241"/>
        <v>1.00000000000003E-2</v>
      </c>
      <c r="S658">
        <f t="shared" si="242"/>
        <v>-7.4713142378399341E-5</v>
      </c>
      <c r="T658">
        <f t="shared" si="243"/>
        <v>-4.5283148532960409E-4</v>
      </c>
      <c r="U658">
        <f t="shared" si="244"/>
        <v>8.8723064534268238E-3</v>
      </c>
      <c r="V658">
        <f t="shared" si="245"/>
        <v>-2.3069856030577952E-3</v>
      </c>
      <c r="W658">
        <f t="shared" si="246"/>
        <v>5.1256586803863635E-3</v>
      </c>
      <c r="Y658" s="2" t="b">
        <f t="shared" si="247"/>
        <v>0</v>
      </c>
      <c r="Z658" s="2">
        <f t="shared" si="255"/>
        <v>9</v>
      </c>
      <c r="AA658" s="1">
        <f t="shared" si="248"/>
        <v>43298</v>
      </c>
      <c r="AB658">
        <f t="shared" si="249"/>
        <v>1.00000000000003E-2</v>
      </c>
      <c r="AC658">
        <f t="shared" si="250"/>
        <v>7.4713142378399341E-5</v>
      </c>
      <c r="AD658">
        <f t="shared" si="251"/>
        <v>4.5283148532960409E-4</v>
      </c>
      <c r="AE658">
        <f t="shared" si="252"/>
        <v>8.8723064534268238E-3</v>
      </c>
      <c r="AF658">
        <f t="shared" si="253"/>
        <v>2.3069856030577952E-3</v>
      </c>
      <c r="AG658">
        <f t="shared" si="254"/>
        <v>5.1256586803863635E-3</v>
      </c>
    </row>
    <row r="659" spans="1:33" x14ac:dyDescent="0.25">
      <c r="A659" t="str">
        <f>'[3]post matched'!$A460</f>
        <v>speech</v>
      </c>
      <c r="B659" s="1">
        <v>43320</v>
      </c>
      <c r="C659" s="8">
        <f>[7]contrs_10year_adj_extra_stack!A658</f>
        <v>0</v>
      </c>
      <c r="D659" s="8">
        <f>[7]contrs_10year_adj_extra_stack!B658</f>
        <v>1.17469929256559E-5</v>
      </c>
      <c r="E659" s="8">
        <f>[7]contrs_10year_adj_extra_stack!C658</f>
        <v>6.1037808685566795E-7</v>
      </c>
      <c r="F659" s="8">
        <f>[7]contrs_10year_adj_extra_stack!D658</f>
        <v>5.0963662110314101E-6</v>
      </c>
      <c r="G659" s="8">
        <f>[7]contrs_10year_adj_extra_stack!E658</f>
        <v>7.3320836871208397E-6</v>
      </c>
      <c r="I659" s="1">
        <f t="shared" si="256"/>
        <v>43313</v>
      </c>
      <c r="J659" s="1">
        <f t="shared" si="235"/>
        <v>43320</v>
      </c>
      <c r="K659" s="2">
        <f t="shared" si="236"/>
        <v>0</v>
      </c>
      <c r="L659">
        <f t="shared" si="237"/>
        <v>-1.17469929256559E-3</v>
      </c>
      <c r="M659">
        <f t="shared" si="238"/>
        <v>-6.1037808685566799E-5</v>
      </c>
      <c r="N659">
        <f t="shared" si="239"/>
        <v>-5.0963662110314098E-4</v>
      </c>
      <c r="O659">
        <f t="shared" si="240"/>
        <v>-7.3320836871208393E-4</v>
      </c>
      <c r="P659">
        <f t="shared" si="257"/>
        <v>2.4785820910663814E-3</v>
      </c>
      <c r="R659">
        <f t="shared" si="241"/>
        <v>0</v>
      </c>
      <c r="S659">
        <f t="shared" si="242"/>
        <v>-3.1949344373302527E-4</v>
      </c>
      <c r="T659">
        <f t="shared" si="243"/>
        <v>7.9416804014699905E-4</v>
      </c>
      <c r="U659">
        <f t="shared" si="244"/>
        <v>3.4556922772942375E-4</v>
      </c>
      <c r="V659">
        <f t="shared" si="245"/>
        <v>1.2199748012048091E-4</v>
      </c>
      <c r="W659">
        <f t="shared" si="246"/>
        <v>2.2119359878321025E-4</v>
      </c>
      <c r="Y659" s="2" t="b">
        <f t="shared" si="247"/>
        <v>0</v>
      </c>
      <c r="Z659" s="2">
        <f t="shared" si="255"/>
        <v>22</v>
      </c>
      <c r="AA659" s="1">
        <f t="shared" si="248"/>
        <v>43320</v>
      </c>
      <c r="AB659">
        <f t="shared" si="249"/>
        <v>0</v>
      </c>
      <c r="AC659">
        <f t="shared" si="250"/>
        <v>3.1949344373302527E-4</v>
      </c>
      <c r="AD659">
        <f t="shared" si="251"/>
        <v>7.9416804014699905E-4</v>
      </c>
      <c r="AE659">
        <f t="shared" si="252"/>
        <v>3.4556922772942375E-4</v>
      </c>
      <c r="AF659">
        <f t="shared" si="253"/>
        <v>1.2199748012048091E-4</v>
      </c>
      <c r="AG659">
        <f t="shared" si="254"/>
        <v>2.2119359878321025E-4</v>
      </c>
    </row>
    <row r="660" spans="1:33" x14ac:dyDescent="0.25">
      <c r="A660" t="str">
        <f>'[3]post matched'!$A461</f>
        <v>smp</v>
      </c>
      <c r="B660" s="1">
        <v>43322</v>
      </c>
      <c r="C660" s="8">
        <f>[7]contrs_10year_adj_extra_stack!A659</f>
        <v>0</v>
      </c>
      <c r="D660" s="8">
        <f>[7]contrs_10year_adj_extra_stack!B659</f>
        <v>1.0991315891928299E-5</v>
      </c>
      <c r="E660" s="8">
        <f>[7]contrs_10year_adj_extra_stack!C659</f>
        <v>4.6773458526755799E-6</v>
      </c>
      <c r="F660" s="8">
        <f>[7]contrs_10year_adj_extra_stack!D659</f>
        <v>-1.18218174779165E-5</v>
      </c>
      <c r="G660" s="8">
        <f>[7]contrs_10year_adj_extra_stack!E659</f>
        <v>5.7230935906596702E-6</v>
      </c>
      <c r="I660" s="1">
        <f t="shared" si="256"/>
        <v>43313</v>
      </c>
      <c r="J660" s="1">
        <f t="shared" si="235"/>
        <v>43322</v>
      </c>
      <c r="K660" s="2">
        <f t="shared" si="236"/>
        <v>0</v>
      </c>
      <c r="L660">
        <f t="shared" si="237"/>
        <v>-1.0991315891928299E-3</v>
      </c>
      <c r="M660">
        <f t="shared" si="238"/>
        <v>-4.6773458526755797E-4</v>
      </c>
      <c r="N660">
        <f t="shared" si="239"/>
        <v>1.18218174779165E-3</v>
      </c>
      <c r="O660">
        <f t="shared" si="240"/>
        <v>-5.7230935906596708E-4</v>
      </c>
      <c r="P660">
        <f t="shared" si="257"/>
        <v>9.569937857347049E-4</v>
      </c>
      <c r="R660">
        <f t="shared" si="241"/>
        <v>0</v>
      </c>
      <c r="S660">
        <f t="shared" si="242"/>
        <v>-2.4392574036026515E-4</v>
      </c>
      <c r="T660">
        <f t="shared" si="243"/>
        <v>3.8747126356500784E-4</v>
      </c>
      <c r="U660">
        <f t="shared" si="244"/>
        <v>2.0373875966242148E-3</v>
      </c>
      <c r="V660">
        <f t="shared" si="245"/>
        <v>2.8289648976659776E-4</v>
      </c>
      <c r="W660">
        <f t="shared" si="246"/>
        <v>-1.3003947065484663E-3</v>
      </c>
      <c r="Y660" s="2" t="b">
        <f t="shared" si="247"/>
        <v>0</v>
      </c>
      <c r="Z660" s="2">
        <f t="shared" si="255"/>
        <v>2</v>
      </c>
      <c r="AA660" s="1">
        <f t="shared" si="248"/>
        <v>43322</v>
      </c>
      <c r="AB660">
        <f t="shared" si="249"/>
        <v>0</v>
      </c>
      <c r="AC660">
        <f t="shared" si="250"/>
        <v>2.4392574036026515E-4</v>
      </c>
      <c r="AD660">
        <f t="shared" si="251"/>
        <v>3.8747126356500784E-4</v>
      </c>
      <c r="AE660">
        <f t="shared" si="252"/>
        <v>2.0373875966242148E-3</v>
      </c>
      <c r="AF660">
        <f t="shared" si="253"/>
        <v>2.8289648976659776E-4</v>
      </c>
      <c r="AG660">
        <f t="shared" si="254"/>
        <v>1.3003947065484663E-3</v>
      </c>
    </row>
    <row r="661" spans="1:33" x14ac:dyDescent="0.25">
      <c r="A661" t="str">
        <f>'[3]post matched'!$A462</f>
        <v>speech</v>
      </c>
      <c r="B661" s="1">
        <v>43329</v>
      </c>
      <c r="C661" s="8">
        <f>[7]contrs_10year_adj_extra_stack!A660</f>
        <v>9.9999999999995898E-5</v>
      </c>
      <c r="D661" s="8">
        <f>[7]contrs_10year_adj_extra_stack!B660</f>
        <v>2.0680268774861701E-6</v>
      </c>
      <c r="E661" s="8">
        <f>[7]contrs_10year_adj_extra_stack!C660</f>
        <v>4.3192134175312302E-5</v>
      </c>
      <c r="F661" s="8">
        <f>[7]contrs_10year_adj_extra_stack!D660</f>
        <v>7.0679186244312296E-5</v>
      </c>
      <c r="G661" s="8">
        <f>[7]contrs_10year_adj_extra_stack!E660</f>
        <v>-1.48106013321815E-5</v>
      </c>
      <c r="I661" s="1">
        <f t="shared" si="256"/>
        <v>43313</v>
      </c>
      <c r="J661" s="1">
        <f t="shared" si="235"/>
        <v>43329</v>
      </c>
      <c r="K661" s="2">
        <f t="shared" si="236"/>
        <v>-9.9999999999995891E-3</v>
      </c>
      <c r="L661">
        <f t="shared" si="237"/>
        <v>-2.0680268774861702E-4</v>
      </c>
      <c r="M661">
        <f t="shared" si="238"/>
        <v>-4.3192134175312306E-3</v>
      </c>
      <c r="N661">
        <f t="shared" si="239"/>
        <v>-7.0679186244312292E-3</v>
      </c>
      <c r="O661">
        <f t="shared" si="240"/>
        <v>1.48106013321815E-3</v>
      </c>
      <c r="P661">
        <f t="shared" si="257"/>
        <v>1.1287459649333823E-4</v>
      </c>
      <c r="R661">
        <f t="shared" si="241"/>
        <v>-9.9999999999995891E-3</v>
      </c>
      <c r="S661">
        <f t="shared" si="242"/>
        <v>6.484031610839477E-4</v>
      </c>
      <c r="T661">
        <f t="shared" si="243"/>
        <v>-3.4640075686986648E-3</v>
      </c>
      <c r="U661">
        <f t="shared" si="244"/>
        <v>-6.2127127755986647E-3</v>
      </c>
      <c r="V661">
        <f t="shared" si="245"/>
        <v>2.3362659820507147E-3</v>
      </c>
      <c r="W661">
        <f t="shared" si="246"/>
        <v>-2.1445138957898327E-3</v>
      </c>
      <c r="Y661" s="2" t="b">
        <f t="shared" si="247"/>
        <v>0</v>
      </c>
      <c r="Z661" s="2">
        <f t="shared" si="255"/>
        <v>7</v>
      </c>
      <c r="AA661" s="1">
        <f t="shared" si="248"/>
        <v>43329</v>
      </c>
      <c r="AB661">
        <f t="shared" si="249"/>
        <v>9.9999999999995891E-3</v>
      </c>
      <c r="AC661">
        <f t="shared" si="250"/>
        <v>6.484031610839477E-4</v>
      </c>
      <c r="AD661">
        <f t="shared" si="251"/>
        <v>3.4640075686986648E-3</v>
      </c>
      <c r="AE661">
        <f t="shared" si="252"/>
        <v>6.2127127755986647E-3</v>
      </c>
      <c r="AF661">
        <f t="shared" si="253"/>
        <v>2.3362659820507147E-3</v>
      </c>
      <c r="AG661">
        <f t="shared" si="254"/>
        <v>2.1445138957898327E-3</v>
      </c>
    </row>
    <row r="662" spans="1:33" x14ac:dyDescent="0.25">
      <c r="A662" t="str">
        <f>'[3]post matched'!$A463</f>
        <v>minutes</v>
      </c>
      <c r="B662" s="1">
        <v>43333</v>
      </c>
      <c r="C662" s="8">
        <f>[7]contrs_10year_adj_extra_stack!A661</f>
        <v>-9.9999999999999395E-5</v>
      </c>
      <c r="D662" s="8">
        <f>[7]contrs_10year_adj_extra_stack!B661</f>
        <v>3.0799208985497501E-5</v>
      </c>
      <c r="E662" s="8">
        <f>[7]contrs_10year_adj_extra_stack!C661</f>
        <v>-6.8199645165346794E-5</v>
      </c>
      <c r="F662" s="8">
        <f>[7]contrs_10year_adj_extra_stack!D661</f>
        <v>-3.1915103204946002E-5</v>
      </c>
      <c r="G662" s="8">
        <f>[7]contrs_10year_adj_extra_stack!E661</f>
        <v>1.40456253116789E-5</v>
      </c>
      <c r="I662" s="1">
        <f t="shared" si="256"/>
        <v>43313</v>
      </c>
      <c r="J662" s="1">
        <f t="shared" si="235"/>
        <v>43333</v>
      </c>
      <c r="K662" s="2">
        <f t="shared" si="236"/>
        <v>9.9999999999999395E-3</v>
      </c>
      <c r="L662">
        <f t="shared" si="237"/>
        <v>-3.0799208985497501E-3</v>
      </c>
      <c r="M662">
        <f t="shared" si="238"/>
        <v>6.8199645165346792E-3</v>
      </c>
      <c r="N662">
        <f t="shared" si="239"/>
        <v>3.1915103204946003E-3</v>
      </c>
      <c r="O662">
        <f t="shared" si="240"/>
        <v>-1.4045625311678901E-3</v>
      </c>
      <c r="P662">
        <f t="shared" si="257"/>
        <v>4.4730085926883E-3</v>
      </c>
      <c r="R662">
        <f t="shared" si="241"/>
        <v>9.9999999999999395E-3</v>
      </c>
      <c r="S662">
        <f t="shared" si="242"/>
        <v>-2.2247150497171856E-3</v>
      </c>
      <c r="T662">
        <f t="shared" si="243"/>
        <v>7.6751703653672454E-3</v>
      </c>
      <c r="U662">
        <f t="shared" si="244"/>
        <v>4.0467161693271648E-3</v>
      </c>
      <c r="V662">
        <f t="shared" si="245"/>
        <v>-5.4935668233532526E-4</v>
      </c>
      <c r="W662">
        <f t="shared" si="246"/>
        <v>2.2156201004051288E-3</v>
      </c>
      <c r="Y662" s="2" t="b">
        <f t="shared" si="247"/>
        <v>0</v>
      </c>
      <c r="Z662" s="2">
        <f t="shared" si="255"/>
        <v>4</v>
      </c>
      <c r="AA662" s="1">
        <f t="shared" si="248"/>
        <v>43333</v>
      </c>
      <c r="AB662">
        <f t="shared" si="249"/>
        <v>9.9999999999999395E-3</v>
      </c>
      <c r="AC662">
        <f t="shared" si="250"/>
        <v>2.2247150497171856E-3</v>
      </c>
      <c r="AD662">
        <f t="shared" si="251"/>
        <v>7.6751703653672454E-3</v>
      </c>
      <c r="AE662">
        <f t="shared" si="252"/>
        <v>4.0467161693271648E-3</v>
      </c>
      <c r="AF662">
        <f t="shared" si="253"/>
        <v>5.4935668233532526E-4</v>
      </c>
      <c r="AG662">
        <f t="shared" si="254"/>
        <v>2.2156201004051288E-3</v>
      </c>
    </row>
    <row r="663" spans="1:33" x14ac:dyDescent="0.25">
      <c r="A663" t="str">
        <f>'[3]post matched'!$A464</f>
        <v>speech</v>
      </c>
      <c r="B663" s="1">
        <v>43334</v>
      </c>
      <c r="C663" s="8">
        <f>[7]contrs_10year_adj_extra_stack!A662</f>
        <v>0</v>
      </c>
      <c r="D663" s="8">
        <f>[7]contrs_10year_adj_extra_stack!B662</f>
        <v>1.2003416167998E-5</v>
      </c>
      <c r="E663" s="8">
        <f>[7]contrs_10year_adj_extra_stack!C662</f>
        <v>-8.9412753770474601E-7</v>
      </c>
      <c r="F663" s="8">
        <f>[7]contrs_10year_adj_extra_stack!D662</f>
        <v>4.5398495562264803E-5</v>
      </c>
      <c r="G663" s="8">
        <f>[7]contrs_10year_adj_extra_stack!E662</f>
        <v>1.50793537282271E-5</v>
      </c>
      <c r="I663" s="1">
        <f t="shared" si="256"/>
        <v>43313</v>
      </c>
      <c r="J663" s="1">
        <f t="shared" si="235"/>
        <v>43334</v>
      </c>
      <c r="K663" s="2">
        <f t="shared" si="236"/>
        <v>0</v>
      </c>
      <c r="L663">
        <f t="shared" si="237"/>
        <v>-1.2003416167998E-3</v>
      </c>
      <c r="M663">
        <f t="shared" si="238"/>
        <v>8.9412753770474603E-5</v>
      </c>
      <c r="N663">
        <f t="shared" si="239"/>
        <v>-4.5398495562264801E-3</v>
      </c>
      <c r="O663">
        <f t="shared" si="240"/>
        <v>-1.5079353728227099E-3</v>
      </c>
      <c r="P663">
        <f t="shared" si="257"/>
        <v>7.1587137920785162E-3</v>
      </c>
      <c r="R663">
        <f t="shared" si="241"/>
        <v>0</v>
      </c>
      <c r="S663">
        <f t="shared" si="242"/>
        <v>-3.4513576796723526E-4</v>
      </c>
      <c r="T663">
        <f t="shared" si="243"/>
        <v>9.4461860260304043E-4</v>
      </c>
      <c r="U663">
        <f t="shared" si="244"/>
        <v>-3.6846437073939156E-3</v>
      </c>
      <c r="V663">
        <f t="shared" si="245"/>
        <v>-6.5272952399014512E-4</v>
      </c>
      <c r="W663">
        <f t="shared" si="246"/>
        <v>4.9013252997953446E-3</v>
      </c>
      <c r="Y663" s="2" t="b">
        <f t="shared" si="247"/>
        <v>0</v>
      </c>
      <c r="Z663" s="2">
        <f t="shared" si="255"/>
        <v>1</v>
      </c>
      <c r="AA663" s="1">
        <f t="shared" si="248"/>
        <v>43334</v>
      </c>
      <c r="AB663">
        <f t="shared" si="249"/>
        <v>0</v>
      </c>
      <c r="AC663">
        <f t="shared" si="250"/>
        <v>3.4513576796723526E-4</v>
      </c>
      <c r="AD663">
        <f t="shared" si="251"/>
        <v>9.4461860260304043E-4</v>
      </c>
      <c r="AE663">
        <f t="shared" si="252"/>
        <v>3.6846437073939156E-3</v>
      </c>
      <c r="AF663">
        <f t="shared" si="253"/>
        <v>6.5272952399014512E-4</v>
      </c>
      <c r="AG663">
        <f t="shared" si="254"/>
        <v>4.9013252997953446E-3</v>
      </c>
    </row>
    <row r="664" spans="1:33" x14ac:dyDescent="0.25">
      <c r="A664" t="str">
        <f>'[3]post matched'!$A465</f>
        <v>speech</v>
      </c>
      <c r="B664" s="1">
        <v>43335</v>
      </c>
      <c r="C664" s="8">
        <f>[7]contrs_10year_adj_extra_stack!A663</f>
        <v>0</v>
      </c>
      <c r="D664" s="8">
        <f>[7]contrs_10year_adj_extra_stack!B663</f>
        <v>8.6406933628262404E-6</v>
      </c>
      <c r="E664" s="8">
        <f>[7]contrs_10year_adj_extra_stack!C663</f>
        <v>1.2960202771196501E-5</v>
      </c>
      <c r="F664" s="8">
        <f>[7]contrs_10year_adj_extra_stack!D663</f>
        <v>-8.8835453796497303E-6</v>
      </c>
      <c r="G664" s="8">
        <f>[7]contrs_10year_adj_extra_stack!E663</f>
        <v>1.40003903701327E-5</v>
      </c>
      <c r="I664" s="1">
        <f t="shared" si="256"/>
        <v>43313</v>
      </c>
      <c r="J664" s="1">
        <f t="shared" si="235"/>
        <v>43335</v>
      </c>
      <c r="K664" s="2">
        <f t="shared" si="236"/>
        <v>0</v>
      </c>
      <c r="L664">
        <f t="shared" si="237"/>
        <v>-8.64069336282624E-4</v>
      </c>
      <c r="M664">
        <f t="shared" si="238"/>
        <v>-1.2960202771196501E-3</v>
      </c>
      <c r="N664">
        <f t="shared" si="239"/>
        <v>8.8835453796497308E-4</v>
      </c>
      <c r="O664">
        <f t="shared" si="240"/>
        <v>-1.4000390370132699E-3</v>
      </c>
      <c r="P664">
        <f t="shared" si="257"/>
        <v>2.6717741124505706E-3</v>
      </c>
      <c r="R664">
        <f t="shared" si="241"/>
        <v>0</v>
      </c>
      <c r="S664">
        <f t="shared" si="242"/>
        <v>-8.8634874500592795E-6</v>
      </c>
      <c r="T664">
        <f t="shared" si="243"/>
        <v>-4.4081442828708428E-4</v>
      </c>
      <c r="U664">
        <f t="shared" si="244"/>
        <v>1.7435603867975379E-3</v>
      </c>
      <c r="V664">
        <f t="shared" si="245"/>
        <v>-5.4483318818070506E-4</v>
      </c>
      <c r="W664">
        <f t="shared" si="246"/>
        <v>4.1438562016739939E-4</v>
      </c>
      <c r="Y664" s="2" t="b">
        <f t="shared" si="247"/>
        <v>0</v>
      </c>
      <c r="Z664" s="2">
        <f t="shared" si="255"/>
        <v>1</v>
      </c>
      <c r="AA664" s="1">
        <f t="shared" si="248"/>
        <v>43335</v>
      </c>
      <c r="AB664">
        <f t="shared" si="249"/>
        <v>0</v>
      </c>
      <c r="AC664">
        <f t="shared" si="250"/>
        <v>8.8634874500592795E-6</v>
      </c>
      <c r="AD664">
        <f t="shared" si="251"/>
        <v>4.4081442828708428E-4</v>
      </c>
      <c r="AE664">
        <f t="shared" si="252"/>
        <v>1.7435603867975379E-3</v>
      </c>
      <c r="AF664">
        <f t="shared" si="253"/>
        <v>5.4483318818070506E-4</v>
      </c>
      <c r="AG664">
        <f t="shared" si="254"/>
        <v>4.1438562016739939E-4</v>
      </c>
    </row>
    <row r="665" spans="1:33" x14ac:dyDescent="0.25">
      <c r="A665" t="str">
        <f>'[3]post matched'!$A466</f>
        <v>speech</v>
      </c>
      <c r="B665" s="1">
        <v>43353</v>
      </c>
      <c r="C665" s="8">
        <f>[7]contrs_10year_adj_extra_stack!A664</f>
        <v>0</v>
      </c>
      <c r="D665" s="8">
        <f>[7]contrs_10year_adj_extra_stack!B664</f>
        <v>2.0518080973281298E-5</v>
      </c>
      <c r="E665" s="8">
        <f>[7]contrs_10year_adj_extra_stack!C664</f>
        <v>-4.5274969358228204E-6</v>
      </c>
      <c r="F665" s="8">
        <f>[7]contrs_10year_adj_extra_stack!D664</f>
        <v>2.0500874417139499E-5</v>
      </c>
      <c r="G665" s="8">
        <f>[7]contrs_10year_adj_extra_stack!E664</f>
        <v>-1.6416538921316299E-5</v>
      </c>
      <c r="I665" s="1">
        <f t="shared" si="256"/>
        <v>43344</v>
      </c>
      <c r="J665" s="1">
        <f t="shared" si="235"/>
        <v>43353</v>
      </c>
      <c r="K665" s="2">
        <f t="shared" si="236"/>
        <v>0</v>
      </c>
      <c r="L665">
        <f t="shared" si="237"/>
        <v>-2.0518080973281299E-3</v>
      </c>
      <c r="M665">
        <f t="shared" si="238"/>
        <v>4.5274969358228206E-4</v>
      </c>
      <c r="N665">
        <f t="shared" si="239"/>
        <v>-2.0500874417139501E-3</v>
      </c>
      <c r="O665">
        <f t="shared" si="240"/>
        <v>1.6416538921316299E-3</v>
      </c>
      <c r="P665">
        <f t="shared" si="257"/>
        <v>2.0074919533281683E-3</v>
      </c>
      <c r="R665">
        <f t="shared" si="241"/>
        <v>0</v>
      </c>
      <c r="S665">
        <f t="shared" si="242"/>
        <v>-1.1966022484955652E-3</v>
      </c>
      <c r="T665">
        <f t="shared" si="243"/>
        <v>1.3079555424148478E-3</v>
      </c>
      <c r="U665">
        <f t="shared" si="244"/>
        <v>-1.1948815928813853E-3</v>
      </c>
      <c r="V665">
        <f t="shared" si="245"/>
        <v>2.4968597409641947E-3</v>
      </c>
      <c r="W665">
        <f t="shared" si="246"/>
        <v>-2.4989653895500291E-4</v>
      </c>
      <c r="Y665" s="2" t="b">
        <f t="shared" si="247"/>
        <v>0</v>
      </c>
      <c r="Z665" s="2">
        <f t="shared" si="255"/>
        <v>18</v>
      </c>
      <c r="AA665" s="1">
        <f t="shared" si="248"/>
        <v>43353</v>
      </c>
      <c r="AB665">
        <f t="shared" si="249"/>
        <v>0</v>
      </c>
      <c r="AC665">
        <f t="shared" si="250"/>
        <v>1.1966022484955652E-3</v>
      </c>
      <c r="AD665">
        <f t="shared" si="251"/>
        <v>1.3079555424148478E-3</v>
      </c>
      <c r="AE665">
        <f t="shared" si="252"/>
        <v>1.1948815928813853E-3</v>
      </c>
      <c r="AF665">
        <f t="shared" si="253"/>
        <v>2.4968597409641947E-3</v>
      </c>
      <c r="AG665">
        <f t="shared" si="254"/>
        <v>2.4989653895500291E-4</v>
      </c>
    </row>
    <row r="666" spans="1:33" x14ac:dyDescent="0.25">
      <c r="A666" t="str">
        <f>'[3]post matched'!$A467</f>
        <v>minutes</v>
      </c>
      <c r="B666" s="1">
        <v>43361</v>
      </c>
      <c r="C666" s="8">
        <f>[7]contrs_10year_adj_extra_stack!A665</f>
        <v>0</v>
      </c>
      <c r="D666" s="8">
        <f>[7]contrs_10year_adj_extra_stack!B665</f>
        <v>2.6813606342163699E-6</v>
      </c>
      <c r="E666" s="8">
        <f>[7]contrs_10year_adj_extra_stack!C665</f>
        <v>5.3300572744132697E-6</v>
      </c>
      <c r="F666" s="8">
        <f>[7]contrs_10year_adj_extra_stack!D665</f>
        <v>-7.0428759930513899E-6</v>
      </c>
      <c r="G666" s="8">
        <f>[7]contrs_10year_adj_extra_stack!E665</f>
        <v>3.6514062143184E-5</v>
      </c>
      <c r="I666" s="1">
        <f t="shared" si="256"/>
        <v>43344</v>
      </c>
      <c r="J666" s="1">
        <f t="shared" si="235"/>
        <v>43361</v>
      </c>
      <c r="K666" s="2">
        <f t="shared" si="236"/>
        <v>0</v>
      </c>
      <c r="L666">
        <f t="shared" si="237"/>
        <v>-2.6813606342163701E-4</v>
      </c>
      <c r="M666">
        <f t="shared" si="238"/>
        <v>-5.3300572744132693E-4</v>
      </c>
      <c r="N666">
        <f t="shared" si="239"/>
        <v>7.0428759930513899E-4</v>
      </c>
      <c r="O666">
        <f t="shared" si="240"/>
        <v>-3.6514062143184001E-3</v>
      </c>
      <c r="P666">
        <f t="shared" si="257"/>
        <v>3.7482604058762248E-3</v>
      </c>
      <c r="R666">
        <f t="shared" si="241"/>
        <v>0</v>
      </c>
      <c r="S666">
        <f t="shared" si="242"/>
        <v>5.8706978541092766E-4</v>
      </c>
      <c r="T666">
        <f t="shared" si="243"/>
        <v>3.2220012139123888E-4</v>
      </c>
      <c r="U666">
        <f t="shared" si="244"/>
        <v>1.5594934481377037E-3</v>
      </c>
      <c r="V666">
        <f t="shared" si="245"/>
        <v>-2.7962003654858352E-3</v>
      </c>
      <c r="W666">
        <f t="shared" si="246"/>
        <v>1.4908719135930536E-3</v>
      </c>
      <c r="Y666" s="2" t="b">
        <f t="shared" si="247"/>
        <v>0</v>
      </c>
      <c r="Z666" s="2">
        <f t="shared" si="255"/>
        <v>8</v>
      </c>
      <c r="AA666" s="1">
        <f t="shared" si="248"/>
        <v>43361</v>
      </c>
      <c r="AB666">
        <f t="shared" si="249"/>
        <v>0</v>
      </c>
      <c r="AC666">
        <f t="shared" si="250"/>
        <v>5.8706978541092766E-4</v>
      </c>
      <c r="AD666">
        <f t="shared" si="251"/>
        <v>3.2220012139123888E-4</v>
      </c>
      <c r="AE666">
        <f t="shared" si="252"/>
        <v>1.5594934481377037E-3</v>
      </c>
      <c r="AF666">
        <f t="shared" si="253"/>
        <v>2.7962003654858352E-3</v>
      </c>
      <c r="AG666">
        <f t="shared" si="254"/>
        <v>1.4908719135930536E-3</v>
      </c>
    </row>
    <row r="667" spans="1:33" x14ac:dyDescent="0.25">
      <c r="A667" t="str">
        <f>'[3]post matched'!$A468</f>
        <v>speech</v>
      </c>
      <c r="B667" s="1">
        <v>43362</v>
      </c>
      <c r="C667" s="8">
        <f>[7]contrs_10year_adj_extra_stack!A666</f>
        <v>0</v>
      </c>
      <c r="D667" s="8">
        <f>[7]contrs_10year_adj_extra_stack!B666</f>
        <v>1.3728965529538E-5</v>
      </c>
      <c r="E667" s="8">
        <f>[7]contrs_10year_adj_extra_stack!C666</f>
        <v>-7.3203963625977304E-6</v>
      </c>
      <c r="F667" s="8">
        <f>[7]contrs_10year_adj_extra_stack!D666</f>
        <v>1.44908934853299E-5</v>
      </c>
      <c r="G667" s="8">
        <f>[7]contrs_10year_adj_extra_stack!E666</f>
        <v>4.4498356676227598E-6</v>
      </c>
      <c r="I667" s="1">
        <f t="shared" si="256"/>
        <v>43344</v>
      </c>
      <c r="J667" s="1">
        <f t="shared" si="235"/>
        <v>43362</v>
      </c>
      <c r="K667" s="2">
        <f t="shared" si="236"/>
        <v>0</v>
      </c>
      <c r="L667">
        <f t="shared" si="237"/>
        <v>-1.3728965529537999E-3</v>
      </c>
      <c r="M667">
        <f t="shared" si="238"/>
        <v>7.3203963625977303E-4</v>
      </c>
      <c r="N667">
        <f t="shared" si="239"/>
        <v>-1.44908934853299E-3</v>
      </c>
      <c r="O667">
        <f t="shared" si="240"/>
        <v>-4.4498356676227598E-4</v>
      </c>
      <c r="P667">
        <f t="shared" si="257"/>
        <v>2.534929831989293E-3</v>
      </c>
      <c r="R667">
        <f t="shared" si="241"/>
        <v>0</v>
      </c>
      <c r="S667">
        <f t="shared" si="242"/>
        <v>-5.1769070412123518E-4</v>
      </c>
      <c r="T667">
        <f t="shared" si="243"/>
        <v>1.5872454850923388E-3</v>
      </c>
      <c r="U667">
        <f t="shared" si="244"/>
        <v>-5.9388349970042526E-4</v>
      </c>
      <c r="V667">
        <f t="shared" si="245"/>
        <v>4.1022228207028886E-4</v>
      </c>
      <c r="W667">
        <f t="shared" si="246"/>
        <v>2.7754133970612181E-4</v>
      </c>
      <c r="Y667" s="2" t="b">
        <f t="shared" si="247"/>
        <v>0</v>
      </c>
      <c r="Z667" s="2">
        <f t="shared" si="255"/>
        <v>1</v>
      </c>
      <c r="AA667" s="1">
        <f t="shared" si="248"/>
        <v>43362</v>
      </c>
      <c r="AB667">
        <f t="shared" si="249"/>
        <v>0</v>
      </c>
      <c r="AC667">
        <f t="shared" si="250"/>
        <v>5.1769070412123518E-4</v>
      </c>
      <c r="AD667">
        <f t="shared" si="251"/>
        <v>1.5872454850923388E-3</v>
      </c>
      <c r="AE667">
        <f t="shared" si="252"/>
        <v>5.9388349970042526E-4</v>
      </c>
      <c r="AF667">
        <f t="shared" si="253"/>
        <v>4.1022228207028886E-4</v>
      </c>
      <c r="AG667">
        <f t="shared" si="254"/>
        <v>2.7754133970612181E-4</v>
      </c>
    </row>
    <row r="668" spans="1:33" x14ac:dyDescent="0.25">
      <c r="A668" t="str">
        <f>'[3]post matched'!$A469</f>
        <v>speech</v>
      </c>
      <c r="B668" s="1">
        <v>43378</v>
      </c>
      <c r="C668" s="8">
        <f>[7]contrs_10year_adj_extra_stack!A667</f>
        <v>0</v>
      </c>
      <c r="D668" s="8">
        <f>[7]contrs_10year_adj_extra_stack!B667</f>
        <v>1.7416225513376E-5</v>
      </c>
      <c r="E668" s="8">
        <f>[7]contrs_10year_adj_extra_stack!C667</f>
        <v>-1.65809393500439E-5</v>
      </c>
      <c r="F668" s="8">
        <f>[7]contrs_10year_adj_extra_stack!D667</f>
        <v>2.9171070674277298E-5</v>
      </c>
      <c r="G668" s="8">
        <f>[7]contrs_10year_adj_extra_stack!E667</f>
        <v>2.7613622310133101E-6</v>
      </c>
      <c r="I668" s="1">
        <f t="shared" si="256"/>
        <v>43374</v>
      </c>
      <c r="J668" s="1">
        <f t="shared" si="235"/>
        <v>43378</v>
      </c>
      <c r="K668" s="2">
        <f t="shared" si="236"/>
        <v>0</v>
      </c>
      <c r="L668">
        <f t="shared" si="237"/>
        <v>-1.7416225513375999E-3</v>
      </c>
      <c r="M668">
        <f t="shared" si="238"/>
        <v>1.6580939350043899E-3</v>
      </c>
      <c r="N668">
        <f t="shared" si="239"/>
        <v>-2.91710706742773E-3</v>
      </c>
      <c r="O668">
        <f t="shared" si="240"/>
        <v>-2.7613622310133099E-4</v>
      </c>
      <c r="P668">
        <f t="shared" si="257"/>
        <v>3.276771906862271E-3</v>
      </c>
      <c r="R668">
        <f t="shared" si="241"/>
        <v>0</v>
      </c>
      <c r="S668">
        <f t="shared" si="242"/>
        <v>-8.8641670250503516E-4</v>
      </c>
      <c r="T668">
        <f t="shared" si="243"/>
        <v>2.5132997838369555E-3</v>
      </c>
      <c r="U668">
        <f t="shared" si="244"/>
        <v>-2.0619012185951651E-3</v>
      </c>
      <c r="V668">
        <f t="shared" si="245"/>
        <v>5.7906962573123384E-4</v>
      </c>
      <c r="W668">
        <f t="shared" si="246"/>
        <v>1.0193834145790998E-3</v>
      </c>
      <c r="Y668" s="2" t="b">
        <f t="shared" si="247"/>
        <v>0</v>
      </c>
      <c r="Z668" s="2">
        <f t="shared" si="255"/>
        <v>16</v>
      </c>
      <c r="AA668" s="1">
        <f t="shared" si="248"/>
        <v>43378</v>
      </c>
      <c r="AB668">
        <f t="shared" si="249"/>
        <v>0</v>
      </c>
      <c r="AC668">
        <f t="shared" si="250"/>
        <v>8.8641670250503516E-4</v>
      </c>
      <c r="AD668">
        <f t="shared" si="251"/>
        <v>2.5132997838369555E-3</v>
      </c>
      <c r="AE668">
        <f t="shared" si="252"/>
        <v>2.0619012185951651E-3</v>
      </c>
      <c r="AF668">
        <f t="shared" si="253"/>
        <v>5.7906962573123384E-4</v>
      </c>
      <c r="AG668">
        <f t="shared" si="254"/>
        <v>1.0193834145790998E-3</v>
      </c>
    </row>
    <row r="669" spans="1:33" x14ac:dyDescent="0.25">
      <c r="A669" t="str">
        <f>'[3]post matched'!$A470</f>
        <v>speech</v>
      </c>
      <c r="B669" s="1">
        <v>43383</v>
      </c>
      <c r="C669" s="8">
        <f>[7]contrs_10year_adj_extra_stack!A668</f>
        <v>9.9999999999999395E-5</v>
      </c>
      <c r="D669" s="8">
        <f>[7]contrs_10year_adj_extra_stack!B668</f>
        <v>9.9049189567797298E-6</v>
      </c>
      <c r="E669" s="8">
        <f>[7]contrs_10year_adj_extra_stack!C668</f>
        <v>1.7869329461475901E-5</v>
      </c>
      <c r="F669" s="8">
        <f>[7]contrs_10year_adj_extra_stack!D668</f>
        <v>4.7086168880318797E-5</v>
      </c>
      <c r="G669" s="8">
        <f>[7]contrs_10year_adj_extra_stack!E668</f>
        <v>-6.1896795989409199E-6</v>
      </c>
      <c r="I669" s="1">
        <f t="shared" si="256"/>
        <v>43374</v>
      </c>
      <c r="J669" s="1">
        <f t="shared" si="235"/>
        <v>43383</v>
      </c>
      <c r="K669" s="2">
        <f t="shared" si="236"/>
        <v>-9.9999999999999395E-3</v>
      </c>
      <c r="L669">
        <f t="shared" si="237"/>
        <v>-9.9049189567797301E-4</v>
      </c>
      <c r="M669">
        <f t="shared" si="238"/>
        <v>-1.7869329461475902E-3</v>
      </c>
      <c r="N669">
        <f t="shared" si="239"/>
        <v>-4.7086168880318795E-3</v>
      </c>
      <c r="O669">
        <f t="shared" si="240"/>
        <v>6.1896795989409194E-4</v>
      </c>
      <c r="P669">
        <f t="shared" si="257"/>
        <v>-3.132926230036589E-3</v>
      </c>
      <c r="R669">
        <f t="shared" si="241"/>
        <v>-9.9999999999999395E-3</v>
      </c>
      <c r="S669">
        <f t="shared" si="242"/>
        <v>-1.3528604684540828E-4</v>
      </c>
      <c r="T669">
        <f t="shared" si="243"/>
        <v>-9.3172709731502434E-4</v>
      </c>
      <c r="U669">
        <f t="shared" si="244"/>
        <v>-3.853411039199315E-3</v>
      </c>
      <c r="V669">
        <f t="shared" si="245"/>
        <v>1.4741738087266569E-3</v>
      </c>
      <c r="W669">
        <f t="shared" si="246"/>
        <v>-5.3903147223197598E-3</v>
      </c>
      <c r="Y669" s="2" t="b">
        <f t="shared" si="247"/>
        <v>0</v>
      </c>
      <c r="Z669" s="2">
        <f t="shared" si="255"/>
        <v>5</v>
      </c>
      <c r="AA669" s="1">
        <f t="shared" si="248"/>
        <v>43383</v>
      </c>
      <c r="AB669">
        <f t="shared" si="249"/>
        <v>9.9999999999999395E-3</v>
      </c>
      <c r="AC669">
        <f t="shared" si="250"/>
        <v>1.3528604684540828E-4</v>
      </c>
      <c r="AD669">
        <f t="shared" si="251"/>
        <v>9.3172709731502434E-4</v>
      </c>
      <c r="AE669">
        <f t="shared" si="252"/>
        <v>3.853411039199315E-3</v>
      </c>
      <c r="AF669">
        <f t="shared" si="253"/>
        <v>1.4741738087266569E-3</v>
      </c>
      <c r="AG669">
        <f t="shared" si="254"/>
        <v>5.3903147223197598E-3</v>
      </c>
    </row>
    <row r="670" spans="1:33" x14ac:dyDescent="0.25">
      <c r="A670" t="str">
        <f>'[3]post matched'!$A471</f>
        <v>speech</v>
      </c>
      <c r="B670" s="1">
        <v>43384</v>
      </c>
      <c r="C670" s="8">
        <f>[7]contrs_10year_adj_extra_stack!A669</f>
        <v>-2.0000000000000199E-4</v>
      </c>
      <c r="D670" s="8">
        <f>[7]contrs_10year_adj_extra_stack!B669</f>
        <v>2.04233612139712E-5</v>
      </c>
      <c r="E670" s="8">
        <f>[7]contrs_10year_adj_extra_stack!C669</f>
        <v>-3.3106354636787301E-5</v>
      </c>
      <c r="F670" s="8">
        <f>[7]contrs_10year_adj_extra_stack!D669</f>
        <v>-1.3046995129090201E-4</v>
      </c>
      <c r="G670" s="8">
        <f>[7]contrs_10year_adj_extra_stack!E669</f>
        <v>1.28139225158408E-5</v>
      </c>
      <c r="I670" s="1">
        <f t="shared" si="256"/>
        <v>43374</v>
      </c>
      <c r="J670" s="1">
        <f t="shared" si="235"/>
        <v>43384</v>
      </c>
      <c r="K670" s="2">
        <f t="shared" si="236"/>
        <v>2.0000000000000198E-2</v>
      </c>
      <c r="L670">
        <f t="shared" si="237"/>
        <v>-2.0423361213971199E-3</v>
      </c>
      <c r="M670">
        <f t="shared" si="238"/>
        <v>3.3106354636787301E-3</v>
      </c>
      <c r="N670">
        <f t="shared" si="239"/>
        <v>1.3046995129090201E-2</v>
      </c>
      <c r="O670">
        <f t="shared" si="240"/>
        <v>-1.2813922515840799E-3</v>
      </c>
      <c r="P670">
        <f t="shared" si="257"/>
        <v>6.9660977802124676E-3</v>
      </c>
      <c r="R670">
        <f t="shared" si="241"/>
        <v>2.0000000000000198E-2</v>
      </c>
      <c r="S670">
        <f t="shared" si="242"/>
        <v>-1.1871302725645551E-3</v>
      </c>
      <c r="T670">
        <f t="shared" si="243"/>
        <v>4.1658413125112963E-3</v>
      </c>
      <c r="U670">
        <f t="shared" si="244"/>
        <v>1.3902200977922765E-2</v>
      </c>
      <c r="V670">
        <f t="shared" si="245"/>
        <v>-4.2618640275151503E-4</v>
      </c>
      <c r="W670">
        <f t="shared" si="246"/>
        <v>4.7087092879292969E-3</v>
      </c>
      <c r="Y670" s="2" t="b">
        <f t="shared" si="247"/>
        <v>0</v>
      </c>
      <c r="Z670" s="2">
        <f t="shared" si="255"/>
        <v>1</v>
      </c>
      <c r="AA670" s="1">
        <f t="shared" si="248"/>
        <v>43384</v>
      </c>
      <c r="AB670">
        <f t="shared" si="249"/>
        <v>2.0000000000000198E-2</v>
      </c>
      <c r="AC670">
        <f t="shared" si="250"/>
        <v>1.1871302725645551E-3</v>
      </c>
      <c r="AD670">
        <f t="shared" si="251"/>
        <v>4.1658413125112963E-3</v>
      </c>
      <c r="AE670">
        <f t="shared" si="252"/>
        <v>1.3902200977922765E-2</v>
      </c>
      <c r="AF670">
        <f t="shared" si="253"/>
        <v>4.2618640275151503E-4</v>
      </c>
      <c r="AG670">
        <f t="shared" si="254"/>
        <v>4.7087092879292969E-3</v>
      </c>
    </row>
    <row r="671" spans="1:33" x14ac:dyDescent="0.25">
      <c r="A671" t="str">
        <f>'[3]post matched'!$A472</f>
        <v>minutes</v>
      </c>
      <c r="B671" s="1">
        <v>43389</v>
      </c>
      <c r="C671" s="8">
        <f>[7]contrs_10year_adj_extra_stack!A670</f>
        <v>-9.9999999999999395E-5</v>
      </c>
      <c r="D671" s="8">
        <f>[7]contrs_10year_adj_extra_stack!B670</f>
        <v>1.5155912656868101E-5</v>
      </c>
      <c r="E671" s="8">
        <f>[7]contrs_10year_adj_extra_stack!C670</f>
        <v>-5.6935237033512899E-6</v>
      </c>
      <c r="F671" s="8">
        <f>[7]contrs_10year_adj_extra_stack!D670</f>
        <v>-4.83319901850283E-5</v>
      </c>
      <c r="G671" s="8">
        <f>[7]contrs_10year_adj_extra_stack!E670</f>
        <v>1.2932598131717E-5</v>
      </c>
      <c r="I671" s="1">
        <f t="shared" si="256"/>
        <v>43374</v>
      </c>
      <c r="J671" s="1">
        <f t="shared" si="235"/>
        <v>43389</v>
      </c>
      <c r="K671" s="2">
        <f t="shared" si="236"/>
        <v>9.9999999999999395E-3</v>
      </c>
      <c r="L671">
        <f t="shared" si="237"/>
        <v>-1.51559126568681E-3</v>
      </c>
      <c r="M671">
        <f t="shared" si="238"/>
        <v>5.6935237033512896E-4</v>
      </c>
      <c r="N671">
        <f t="shared" si="239"/>
        <v>4.8331990185028302E-3</v>
      </c>
      <c r="O671">
        <f t="shared" si="240"/>
        <v>-1.2932598131717001E-3</v>
      </c>
      <c r="P671">
        <f t="shared" si="257"/>
        <v>7.4062996900204894E-3</v>
      </c>
      <c r="R671">
        <f t="shared" si="241"/>
        <v>9.9999999999999395E-3</v>
      </c>
      <c r="S671">
        <f t="shared" si="242"/>
        <v>-6.6038541685424523E-4</v>
      </c>
      <c r="T671">
        <f t="shared" si="243"/>
        <v>1.4245582191676947E-3</v>
      </c>
      <c r="U671">
        <f t="shared" si="244"/>
        <v>5.6884048673353947E-3</v>
      </c>
      <c r="V671">
        <f t="shared" si="245"/>
        <v>-4.3805396433913523E-4</v>
      </c>
      <c r="W671">
        <f t="shared" si="246"/>
        <v>5.1489111977373186E-3</v>
      </c>
      <c r="Y671" s="2" t="b">
        <f t="shared" si="247"/>
        <v>0</v>
      </c>
      <c r="Z671" s="2">
        <f t="shared" si="255"/>
        <v>5</v>
      </c>
      <c r="AA671" s="1">
        <f t="shared" si="248"/>
        <v>43389</v>
      </c>
      <c r="AB671">
        <f t="shared" si="249"/>
        <v>9.9999999999999395E-3</v>
      </c>
      <c r="AC671">
        <f t="shared" si="250"/>
        <v>6.6038541685424523E-4</v>
      </c>
      <c r="AD671">
        <f t="shared" si="251"/>
        <v>1.4245582191676947E-3</v>
      </c>
      <c r="AE671">
        <f t="shared" si="252"/>
        <v>5.6884048673353947E-3</v>
      </c>
      <c r="AF671">
        <f t="shared" si="253"/>
        <v>4.3805396433913523E-4</v>
      </c>
      <c r="AG671">
        <f t="shared" si="254"/>
        <v>5.1489111977373186E-3</v>
      </c>
    </row>
    <row r="672" spans="1:33" x14ac:dyDescent="0.25">
      <c r="A672" t="str">
        <f>'[3]post matched'!$A473</f>
        <v>speech</v>
      </c>
      <c r="B672" s="1">
        <v>43396</v>
      </c>
      <c r="C672" s="8">
        <f>[7]contrs_10year_adj_extra_stack!A671</f>
        <v>1.00000000000003E-4</v>
      </c>
      <c r="D672" s="8">
        <f>[7]contrs_10year_adj_extra_stack!B671</f>
        <v>1.50284955841863E-6</v>
      </c>
      <c r="E672" s="8">
        <f>[7]contrs_10year_adj_extra_stack!C671</f>
        <v>2.2438831950040201E-5</v>
      </c>
      <c r="F672" s="8">
        <f>[7]contrs_10year_adj_extra_stack!D671</f>
        <v>7.8454356759795701E-5</v>
      </c>
      <c r="G672" s="8">
        <f>[7]contrs_10year_adj_extra_stack!E671</f>
        <v>2.2164236711080401E-5</v>
      </c>
      <c r="I672" s="1">
        <f t="shared" si="256"/>
        <v>43374</v>
      </c>
      <c r="J672" s="1">
        <f t="shared" si="235"/>
        <v>43396</v>
      </c>
      <c r="K672" s="2">
        <f t="shared" si="236"/>
        <v>-1.00000000000003E-2</v>
      </c>
      <c r="L672">
        <f t="shared" si="237"/>
        <v>-1.50284955841863E-4</v>
      </c>
      <c r="M672">
        <f t="shared" si="238"/>
        <v>-2.2438831950040202E-3</v>
      </c>
      <c r="N672">
        <f t="shared" si="239"/>
        <v>-7.8454356759795705E-3</v>
      </c>
      <c r="O672">
        <f t="shared" si="240"/>
        <v>-2.2164236711080402E-3</v>
      </c>
      <c r="P672">
        <f t="shared" si="257"/>
        <v>2.4560274979331933E-3</v>
      </c>
      <c r="R672">
        <f t="shared" si="241"/>
        <v>-1.00000000000003E-2</v>
      </c>
      <c r="S672">
        <f t="shared" si="242"/>
        <v>7.0492089299070172E-4</v>
      </c>
      <c r="T672">
        <f t="shared" si="243"/>
        <v>-1.3886773461714544E-3</v>
      </c>
      <c r="U672">
        <f t="shared" si="244"/>
        <v>-6.990229827147006E-3</v>
      </c>
      <c r="V672">
        <f t="shared" si="245"/>
        <v>-1.3612178222754752E-3</v>
      </c>
      <c r="W672">
        <f t="shared" si="246"/>
        <v>1.9863900565002214E-4</v>
      </c>
      <c r="Y672" s="2" t="b">
        <f t="shared" si="247"/>
        <v>0</v>
      </c>
      <c r="Z672" s="2">
        <f t="shared" si="255"/>
        <v>7</v>
      </c>
      <c r="AA672" s="1">
        <f t="shared" si="248"/>
        <v>43396</v>
      </c>
      <c r="AB672">
        <f t="shared" si="249"/>
        <v>1.00000000000003E-2</v>
      </c>
      <c r="AC672">
        <f t="shared" si="250"/>
        <v>7.0492089299070172E-4</v>
      </c>
      <c r="AD672">
        <f t="shared" si="251"/>
        <v>1.3886773461714544E-3</v>
      </c>
      <c r="AE672">
        <f t="shared" si="252"/>
        <v>6.990229827147006E-3</v>
      </c>
      <c r="AF672">
        <f t="shared" si="253"/>
        <v>1.3612178222754752E-3</v>
      </c>
      <c r="AG672">
        <f t="shared" si="254"/>
        <v>1.9863900565002214E-4</v>
      </c>
    </row>
    <row r="673" spans="1:33" x14ac:dyDescent="0.25">
      <c r="A673" t="str">
        <f>'[3]post matched'!$A474</f>
        <v>speech</v>
      </c>
      <c r="B673" s="1">
        <v>43396</v>
      </c>
      <c r="C673" s="8">
        <f>[7]contrs_10year_adj_extra_stack!A672</f>
        <v>1.00000000000003E-4</v>
      </c>
      <c r="D673" s="8">
        <f>[7]contrs_10year_adj_extra_stack!B672</f>
        <v>1.50284955841863E-6</v>
      </c>
      <c r="E673" s="8">
        <f>[7]contrs_10year_adj_extra_stack!C672</f>
        <v>2.2438831950040201E-5</v>
      </c>
      <c r="F673" s="8">
        <f>[7]contrs_10year_adj_extra_stack!D672</f>
        <v>7.8454356759795701E-5</v>
      </c>
      <c r="G673" s="8">
        <f>[7]contrs_10year_adj_extra_stack!E672</f>
        <v>2.2164236711080401E-5</v>
      </c>
      <c r="I673" s="1">
        <f t="shared" si="256"/>
        <v>43374</v>
      </c>
      <c r="J673" s="1">
        <f t="shared" si="235"/>
        <v>43396</v>
      </c>
      <c r="K673" s="2">
        <f t="shared" si="236"/>
        <v>-1.00000000000003E-2</v>
      </c>
      <c r="L673">
        <f t="shared" si="237"/>
        <v>-1.50284955841863E-4</v>
      </c>
      <c r="M673">
        <f t="shared" si="238"/>
        <v>-2.2438831950040202E-3</v>
      </c>
      <c r="N673">
        <f t="shared" si="239"/>
        <v>-7.8454356759795705E-3</v>
      </c>
      <c r="O673">
        <f t="shared" si="240"/>
        <v>-2.2164236711080402E-3</v>
      </c>
      <c r="P673">
        <f t="shared" si="257"/>
        <v>2.4560274979331933E-3</v>
      </c>
      <c r="R673">
        <f t="shared" si="241"/>
        <v>-1.00000000000003E-2</v>
      </c>
      <c r="S673">
        <f t="shared" si="242"/>
        <v>7.0492089299070172E-4</v>
      </c>
      <c r="T673">
        <f t="shared" si="243"/>
        <v>-1.3886773461714544E-3</v>
      </c>
      <c r="U673">
        <f t="shared" si="244"/>
        <v>-6.990229827147006E-3</v>
      </c>
      <c r="V673">
        <f t="shared" si="245"/>
        <v>-1.3612178222754752E-3</v>
      </c>
      <c r="W673">
        <f t="shared" si="246"/>
        <v>1.9863900565002214E-4</v>
      </c>
      <c r="Y673" s="2" t="b">
        <f t="shared" si="247"/>
        <v>0</v>
      </c>
      <c r="Z673" s="2">
        <f t="shared" si="255"/>
        <v>0</v>
      </c>
      <c r="AA673" s="1">
        <f t="shared" si="248"/>
        <v>43396</v>
      </c>
      <c r="AB673">
        <f t="shared" si="249"/>
        <v>1.00000000000003E-2</v>
      </c>
      <c r="AC673">
        <f t="shared" si="250"/>
        <v>7.0492089299070172E-4</v>
      </c>
      <c r="AD673">
        <f t="shared" si="251"/>
        <v>1.3886773461714544E-3</v>
      </c>
      <c r="AE673">
        <f t="shared" si="252"/>
        <v>6.990229827147006E-3</v>
      </c>
      <c r="AF673">
        <f t="shared" si="253"/>
        <v>1.3612178222754752E-3</v>
      </c>
      <c r="AG673">
        <f t="shared" si="254"/>
        <v>1.9863900565002214E-4</v>
      </c>
    </row>
    <row r="674" spans="1:33" x14ac:dyDescent="0.25">
      <c r="A674" t="str">
        <f>'[3]post matched'!$A475</f>
        <v>speech</v>
      </c>
      <c r="B674" s="1">
        <v>43403</v>
      </c>
      <c r="C674" s="8">
        <f>[7]contrs_10year_adj_extra_stack!A673</f>
        <v>-1.00000000000003E-4</v>
      </c>
      <c r="D674" s="8">
        <f>[7]contrs_10year_adj_extra_stack!B673</f>
        <v>2.9218909374320699E-5</v>
      </c>
      <c r="E674" s="8">
        <f>[7]contrs_10year_adj_extra_stack!C673</f>
        <v>-3.0498670403669598E-5</v>
      </c>
      <c r="F674" s="8">
        <f>[7]contrs_10year_adj_extra_stack!D673</f>
        <v>-6.1750340206004003E-5</v>
      </c>
      <c r="G674" s="8">
        <f>[7]contrs_10year_adj_extra_stack!E673</f>
        <v>-2.07247862315305E-5</v>
      </c>
      <c r="I674" s="1">
        <f t="shared" si="256"/>
        <v>43374</v>
      </c>
      <c r="J674" s="1">
        <f t="shared" si="235"/>
        <v>43403</v>
      </c>
      <c r="K674" s="2">
        <f t="shared" si="236"/>
        <v>1.00000000000003E-2</v>
      </c>
      <c r="L674">
        <f t="shared" si="237"/>
        <v>-2.9218909374320698E-3</v>
      </c>
      <c r="M674">
        <f t="shared" si="238"/>
        <v>3.0498670403669597E-3</v>
      </c>
      <c r="N674">
        <f t="shared" si="239"/>
        <v>6.1750340206004001E-3</v>
      </c>
      <c r="O674">
        <f t="shared" si="240"/>
        <v>2.07247862315305E-3</v>
      </c>
      <c r="P674">
        <f t="shared" si="257"/>
        <v>1.6245112533119603E-3</v>
      </c>
      <c r="R674">
        <f t="shared" si="241"/>
        <v>1.00000000000003E-2</v>
      </c>
      <c r="S674">
        <f t="shared" si="242"/>
        <v>-2.0666850885995049E-3</v>
      </c>
      <c r="T674">
        <f t="shared" si="243"/>
        <v>3.9050728891995255E-3</v>
      </c>
      <c r="U674">
        <f t="shared" si="244"/>
        <v>7.0302398694329646E-3</v>
      </c>
      <c r="V674">
        <f t="shared" si="245"/>
        <v>2.9276844719856149E-3</v>
      </c>
      <c r="W674">
        <f t="shared" si="246"/>
        <v>-6.3287723897121088E-4</v>
      </c>
      <c r="Y674" s="2" t="b">
        <f t="shared" si="247"/>
        <v>0</v>
      </c>
      <c r="Z674" s="2">
        <f t="shared" si="255"/>
        <v>7</v>
      </c>
      <c r="AA674" s="1">
        <f t="shared" si="248"/>
        <v>43403</v>
      </c>
      <c r="AB674">
        <f t="shared" si="249"/>
        <v>1.00000000000003E-2</v>
      </c>
      <c r="AC674">
        <f t="shared" si="250"/>
        <v>2.0666850885995049E-3</v>
      </c>
      <c r="AD674">
        <f t="shared" si="251"/>
        <v>3.9050728891995255E-3</v>
      </c>
      <c r="AE674">
        <f t="shared" si="252"/>
        <v>7.0302398694329646E-3</v>
      </c>
      <c r="AF674">
        <f t="shared" si="253"/>
        <v>2.9276844719856149E-3</v>
      </c>
      <c r="AG674">
        <f t="shared" si="254"/>
        <v>6.3287723897121088E-4</v>
      </c>
    </row>
    <row r="675" spans="1:33" x14ac:dyDescent="0.25">
      <c r="A675" t="str">
        <f>'[3]post matched'!$A476</f>
        <v>smp</v>
      </c>
      <c r="B675" s="1">
        <v>43413</v>
      </c>
      <c r="C675" s="8">
        <f>[7]contrs_10year_adj_extra_stack!A674</f>
        <v>2.0000000000000199E-4</v>
      </c>
      <c r="D675" s="8">
        <f>[7]contrs_10year_adj_extra_stack!B674</f>
        <v>1.18706772348507E-5</v>
      </c>
      <c r="E675" s="8">
        <f>[7]contrs_10year_adj_extra_stack!C674</f>
        <v>4.3339576827466E-5</v>
      </c>
      <c r="F675" s="8">
        <f>[7]contrs_10year_adj_extra_stack!D674</f>
        <v>1.5259908537802199E-4</v>
      </c>
      <c r="G675" s="8">
        <f>[7]contrs_10year_adj_extra_stack!E674</f>
        <v>-7.4454762685199901E-6</v>
      </c>
      <c r="I675" s="1">
        <f t="shared" si="256"/>
        <v>43405</v>
      </c>
      <c r="J675" s="1">
        <f t="shared" si="235"/>
        <v>43413</v>
      </c>
      <c r="K675" s="2">
        <f t="shared" si="236"/>
        <v>-2.0000000000000198E-2</v>
      </c>
      <c r="L675">
        <f t="shared" si="237"/>
        <v>-1.18706772348507E-3</v>
      </c>
      <c r="M675">
        <f t="shared" si="238"/>
        <v>-4.3339576827466E-3</v>
      </c>
      <c r="N675">
        <f t="shared" si="239"/>
        <v>-1.5259908537802199E-2</v>
      </c>
      <c r="O675">
        <f t="shared" si="240"/>
        <v>7.4454762685199904E-4</v>
      </c>
      <c r="P675">
        <f t="shared" si="257"/>
        <v>3.6386317181672651E-5</v>
      </c>
      <c r="R675">
        <f t="shared" si="241"/>
        <v>-2.0000000000000198E-2</v>
      </c>
      <c r="S675">
        <f t="shared" si="242"/>
        <v>-3.3186187465250529E-4</v>
      </c>
      <c r="T675">
        <f t="shared" si="243"/>
        <v>-3.4787518339140342E-3</v>
      </c>
      <c r="U675">
        <f t="shared" si="244"/>
        <v>-1.4404702688969635E-2</v>
      </c>
      <c r="V675">
        <f t="shared" si="245"/>
        <v>1.599753475684564E-3</v>
      </c>
      <c r="W675">
        <f t="shared" si="246"/>
        <v>-2.2210021751014985E-3</v>
      </c>
      <c r="Y675" s="2" t="b">
        <f t="shared" si="247"/>
        <v>0</v>
      </c>
      <c r="Z675" s="2">
        <f t="shared" si="255"/>
        <v>10</v>
      </c>
      <c r="AA675" s="1">
        <f t="shared" si="248"/>
        <v>43413</v>
      </c>
      <c r="AB675">
        <f t="shared" si="249"/>
        <v>2.0000000000000198E-2</v>
      </c>
      <c r="AC675">
        <f t="shared" si="250"/>
        <v>3.3186187465250529E-4</v>
      </c>
      <c r="AD675">
        <f t="shared" si="251"/>
        <v>3.4787518339140342E-3</v>
      </c>
      <c r="AE675">
        <f t="shared" si="252"/>
        <v>1.4404702688969635E-2</v>
      </c>
      <c r="AF675">
        <f t="shared" si="253"/>
        <v>1.599753475684564E-3</v>
      </c>
      <c r="AG675">
        <f t="shared" si="254"/>
        <v>2.2210021751014985E-3</v>
      </c>
    </row>
    <row r="676" spans="1:33" x14ac:dyDescent="0.25">
      <c r="A676" t="str">
        <f>'[3]post matched'!$A477</f>
        <v>speech</v>
      </c>
      <c r="B676" s="1">
        <v>43419</v>
      </c>
      <c r="C676" s="8">
        <f>[7]contrs_10year_adj_extra_stack!A675</f>
        <v>0</v>
      </c>
      <c r="D676" s="8">
        <f>[7]contrs_10year_adj_extra_stack!B675</f>
        <v>1.9089589366325701E-5</v>
      </c>
      <c r="E676" s="8">
        <f>[7]contrs_10year_adj_extra_stack!C675</f>
        <v>-4.0325639798974297E-6</v>
      </c>
      <c r="F676" s="8">
        <f>[7]contrs_10year_adj_extra_stack!D675</f>
        <v>1.25488538859584E-5</v>
      </c>
      <c r="G676" s="8">
        <f>[7]contrs_10year_adj_extra_stack!E675</f>
        <v>-1.1269521929051E-5</v>
      </c>
      <c r="I676" s="1">
        <f t="shared" si="256"/>
        <v>43405</v>
      </c>
      <c r="J676" s="1">
        <f t="shared" si="235"/>
        <v>43419</v>
      </c>
      <c r="K676" s="2">
        <f t="shared" si="236"/>
        <v>0</v>
      </c>
      <c r="L676">
        <f t="shared" si="237"/>
        <v>-1.9089589366325702E-3</v>
      </c>
      <c r="M676">
        <f t="shared" si="238"/>
        <v>4.03256397989743E-4</v>
      </c>
      <c r="N676">
        <f t="shared" si="239"/>
        <v>-1.25488538859584E-3</v>
      </c>
      <c r="O676">
        <f t="shared" si="240"/>
        <v>1.1269521929051E-3</v>
      </c>
      <c r="P676">
        <f t="shared" si="257"/>
        <v>1.6336357343335671E-3</v>
      </c>
      <c r="R676">
        <f t="shared" si="241"/>
        <v>0</v>
      </c>
      <c r="S676">
        <f t="shared" si="242"/>
        <v>-1.0537530878000055E-3</v>
      </c>
      <c r="T676">
        <f t="shared" si="243"/>
        <v>1.2584622468223088E-3</v>
      </c>
      <c r="U676">
        <f t="shared" si="244"/>
        <v>-3.9967953976327531E-4</v>
      </c>
      <c r="V676">
        <f t="shared" si="245"/>
        <v>1.9821580417376649E-3</v>
      </c>
      <c r="W676">
        <f t="shared" si="246"/>
        <v>-6.2375275794960411E-4</v>
      </c>
      <c r="Y676" s="2" t="b">
        <f t="shared" si="247"/>
        <v>0</v>
      </c>
      <c r="Z676" s="2">
        <f t="shared" si="255"/>
        <v>6</v>
      </c>
      <c r="AA676" s="1">
        <f t="shared" si="248"/>
        <v>43419</v>
      </c>
      <c r="AB676">
        <f t="shared" si="249"/>
        <v>0</v>
      </c>
      <c r="AC676">
        <f t="shared" si="250"/>
        <v>1.0537530878000055E-3</v>
      </c>
      <c r="AD676">
        <f t="shared" si="251"/>
        <v>1.2584622468223088E-3</v>
      </c>
      <c r="AE676">
        <f t="shared" si="252"/>
        <v>3.9967953976327531E-4</v>
      </c>
      <c r="AF676">
        <f t="shared" si="253"/>
        <v>1.9821580417376649E-3</v>
      </c>
      <c r="AG676">
        <f t="shared" si="254"/>
        <v>6.2375275794960411E-4</v>
      </c>
    </row>
    <row r="677" spans="1:33" x14ac:dyDescent="0.25">
      <c r="A677" t="str">
        <f>'[3]post matched'!$A478</f>
        <v>minutes</v>
      </c>
      <c r="B677" s="1">
        <v>43424</v>
      </c>
      <c r="C677" s="8">
        <f>[7]contrs_10year_adj_extra_stack!A676</f>
        <v>-1.9999999999999901E-4</v>
      </c>
      <c r="D677" s="8">
        <f>[7]contrs_10year_adj_extra_stack!B676</f>
        <v>2.9384679253262701E-5</v>
      </c>
      <c r="E677" s="8">
        <f>[7]contrs_10year_adj_extra_stack!C676</f>
        <v>-3.8438944222380602E-5</v>
      </c>
      <c r="F677" s="8">
        <f>[7]contrs_10year_adj_extra_stack!D676</f>
        <v>-2.0434270376108401E-4</v>
      </c>
      <c r="G677" s="8">
        <f>[7]contrs_10year_adj_extra_stack!E676</f>
        <v>-6.5699642165247297E-6</v>
      </c>
      <c r="I677" s="1">
        <f t="shared" si="256"/>
        <v>43405</v>
      </c>
      <c r="J677" s="1">
        <f t="shared" si="235"/>
        <v>43424</v>
      </c>
      <c r="K677" s="2">
        <f t="shared" si="236"/>
        <v>1.99999999999999E-2</v>
      </c>
      <c r="L677">
        <f t="shared" si="237"/>
        <v>-2.9384679253262702E-3</v>
      </c>
      <c r="M677">
        <f t="shared" si="238"/>
        <v>3.8438944222380601E-3</v>
      </c>
      <c r="N677">
        <f t="shared" si="239"/>
        <v>2.0434270376108402E-2</v>
      </c>
      <c r="O677">
        <f t="shared" si="240"/>
        <v>6.56996421652473E-4</v>
      </c>
      <c r="P677">
        <f t="shared" si="257"/>
        <v>-1.9966932946727657E-3</v>
      </c>
      <c r="R677">
        <f t="shared" si="241"/>
        <v>1.99999999999999E-2</v>
      </c>
      <c r="S677">
        <f t="shared" si="242"/>
        <v>-2.0832620764937053E-3</v>
      </c>
      <c r="T677">
        <f t="shared" si="243"/>
        <v>4.6991002710706255E-3</v>
      </c>
      <c r="U677">
        <f t="shared" si="244"/>
        <v>2.1289476224940967E-2</v>
      </c>
      <c r="V677">
        <f t="shared" si="245"/>
        <v>1.5122022704850378E-3</v>
      </c>
      <c r="W677">
        <f t="shared" si="246"/>
        <v>-4.2540817869559369E-3</v>
      </c>
      <c r="Y677" s="2" t="b">
        <f t="shared" si="247"/>
        <v>0</v>
      </c>
      <c r="Z677" s="2">
        <f t="shared" si="255"/>
        <v>5</v>
      </c>
      <c r="AA677" s="1">
        <f t="shared" si="248"/>
        <v>43424</v>
      </c>
      <c r="AB677">
        <f t="shared" si="249"/>
        <v>1.99999999999999E-2</v>
      </c>
      <c r="AC677">
        <f t="shared" si="250"/>
        <v>2.0832620764937053E-3</v>
      </c>
      <c r="AD677">
        <f t="shared" si="251"/>
        <v>4.6991002710706255E-3</v>
      </c>
      <c r="AE677">
        <f t="shared" si="252"/>
        <v>2.1289476224940967E-2</v>
      </c>
      <c r="AF677">
        <f t="shared" si="253"/>
        <v>1.5122022704850378E-3</v>
      </c>
      <c r="AG677">
        <f t="shared" si="254"/>
        <v>4.2540817869559369E-3</v>
      </c>
    </row>
    <row r="678" spans="1:33" x14ac:dyDescent="0.25">
      <c r="A678" t="str">
        <f>'[3]post matched'!$A479</f>
        <v>speech</v>
      </c>
      <c r="B678" s="1">
        <v>43430</v>
      </c>
      <c r="C678" s="8">
        <f>[7]contrs_10year_adj_extra_stack!A677</f>
        <v>-1.00000000000003E-4</v>
      </c>
      <c r="D678" s="8">
        <f>[7]contrs_10year_adj_extra_stack!B677</f>
        <v>1.94028046036681E-5</v>
      </c>
      <c r="E678" s="8">
        <f>[7]contrs_10year_adj_extra_stack!C677</f>
        <v>-1.81710953780654E-5</v>
      </c>
      <c r="F678" s="8">
        <f>[7]contrs_10year_adj_extra_stack!D677</f>
        <v>-6.1117989244048905E-5</v>
      </c>
      <c r="G678" s="8">
        <f>[7]contrs_10year_adj_extra_stack!E677</f>
        <v>4.2915524623674897E-6</v>
      </c>
      <c r="I678" s="1">
        <f t="shared" si="256"/>
        <v>43405</v>
      </c>
      <c r="J678" s="1">
        <f t="shared" si="235"/>
        <v>43430</v>
      </c>
      <c r="K678" s="2">
        <f t="shared" si="236"/>
        <v>1.00000000000003E-2</v>
      </c>
      <c r="L678">
        <f t="shared" si="237"/>
        <v>-1.94028046036681E-3</v>
      </c>
      <c r="M678">
        <f t="shared" si="238"/>
        <v>1.8171095378065399E-3</v>
      </c>
      <c r="N678">
        <f t="shared" si="239"/>
        <v>6.1117989244048902E-3</v>
      </c>
      <c r="O678">
        <f t="shared" si="240"/>
        <v>-4.2915524623674895E-4</v>
      </c>
      <c r="P678">
        <f t="shared" si="257"/>
        <v>4.4405272443924296E-3</v>
      </c>
      <c r="R678">
        <f t="shared" si="241"/>
        <v>1.00000000000003E-2</v>
      </c>
      <c r="S678">
        <f t="shared" si="242"/>
        <v>-1.0850746115342452E-3</v>
      </c>
      <c r="T678">
        <f t="shared" si="243"/>
        <v>2.6723153866391059E-3</v>
      </c>
      <c r="U678">
        <f t="shared" si="244"/>
        <v>6.9670047732374547E-3</v>
      </c>
      <c r="V678">
        <f t="shared" si="245"/>
        <v>4.2605060259581589E-4</v>
      </c>
      <c r="W678">
        <f t="shared" si="246"/>
        <v>2.1831387521092584E-3</v>
      </c>
      <c r="Y678" s="2" t="b">
        <f t="shared" si="247"/>
        <v>0</v>
      </c>
      <c r="Z678" s="2">
        <f t="shared" si="255"/>
        <v>6</v>
      </c>
      <c r="AA678" s="1">
        <f t="shared" si="248"/>
        <v>43430</v>
      </c>
      <c r="AB678">
        <f t="shared" si="249"/>
        <v>1.00000000000003E-2</v>
      </c>
      <c r="AC678">
        <f t="shared" si="250"/>
        <v>1.0850746115342452E-3</v>
      </c>
      <c r="AD678">
        <f t="shared" si="251"/>
        <v>2.6723153866391059E-3</v>
      </c>
      <c r="AE678">
        <f t="shared" si="252"/>
        <v>6.9670047732374547E-3</v>
      </c>
      <c r="AF678">
        <f t="shared" si="253"/>
        <v>4.2605060259581589E-4</v>
      </c>
      <c r="AG678">
        <f t="shared" si="254"/>
        <v>2.1831387521092584E-3</v>
      </c>
    </row>
    <row r="679" spans="1:33" x14ac:dyDescent="0.25">
      <c r="A679" t="str">
        <f>'[3]post matched'!$A480</f>
        <v>speech</v>
      </c>
      <c r="B679" s="1">
        <v>43430</v>
      </c>
      <c r="C679" s="8">
        <f>[7]contrs_10year_adj_extra_stack!A678</f>
        <v>-1.00000000000003E-4</v>
      </c>
      <c r="D679" s="8">
        <f>[7]contrs_10year_adj_extra_stack!B678</f>
        <v>1.94028046036681E-5</v>
      </c>
      <c r="E679" s="8">
        <f>[7]contrs_10year_adj_extra_stack!C678</f>
        <v>-1.81710953780654E-5</v>
      </c>
      <c r="F679" s="8">
        <f>[7]contrs_10year_adj_extra_stack!D678</f>
        <v>-6.1117989244048905E-5</v>
      </c>
      <c r="G679" s="8">
        <f>[7]contrs_10year_adj_extra_stack!E678</f>
        <v>4.2915524623674897E-6</v>
      </c>
      <c r="I679" s="1">
        <f t="shared" si="256"/>
        <v>43405</v>
      </c>
      <c r="J679" s="1">
        <f t="shared" si="235"/>
        <v>43430</v>
      </c>
      <c r="K679" s="2">
        <f t="shared" si="236"/>
        <v>1.00000000000003E-2</v>
      </c>
      <c r="L679">
        <f t="shared" si="237"/>
        <v>-1.94028046036681E-3</v>
      </c>
      <c r="M679">
        <f t="shared" si="238"/>
        <v>1.8171095378065399E-3</v>
      </c>
      <c r="N679">
        <f t="shared" si="239"/>
        <v>6.1117989244048902E-3</v>
      </c>
      <c r="O679">
        <f t="shared" si="240"/>
        <v>-4.2915524623674895E-4</v>
      </c>
      <c r="P679">
        <f t="shared" si="257"/>
        <v>4.4405272443924296E-3</v>
      </c>
      <c r="R679">
        <f t="shared" si="241"/>
        <v>1.00000000000003E-2</v>
      </c>
      <c r="S679">
        <f t="shared" si="242"/>
        <v>-1.0850746115342452E-3</v>
      </c>
      <c r="T679">
        <f t="shared" si="243"/>
        <v>2.6723153866391059E-3</v>
      </c>
      <c r="U679">
        <f t="shared" si="244"/>
        <v>6.9670047732374547E-3</v>
      </c>
      <c r="V679">
        <f t="shared" si="245"/>
        <v>4.2605060259581589E-4</v>
      </c>
      <c r="W679">
        <f t="shared" si="246"/>
        <v>2.1831387521092584E-3</v>
      </c>
      <c r="Y679" s="2" t="b">
        <f t="shared" si="247"/>
        <v>0</v>
      </c>
      <c r="Z679" s="2">
        <f t="shared" si="255"/>
        <v>0</v>
      </c>
      <c r="AA679" s="1">
        <f t="shared" si="248"/>
        <v>43430</v>
      </c>
      <c r="AB679">
        <f t="shared" si="249"/>
        <v>1.00000000000003E-2</v>
      </c>
      <c r="AC679">
        <f t="shared" si="250"/>
        <v>1.0850746115342452E-3</v>
      </c>
      <c r="AD679">
        <f t="shared" si="251"/>
        <v>2.6723153866391059E-3</v>
      </c>
      <c r="AE679">
        <f t="shared" si="252"/>
        <v>6.9670047732374547E-3</v>
      </c>
      <c r="AF679">
        <f t="shared" si="253"/>
        <v>4.2605060259581589E-4</v>
      </c>
      <c r="AG679">
        <f t="shared" si="254"/>
        <v>2.1831387521092584E-3</v>
      </c>
    </row>
    <row r="680" spans="1:33" x14ac:dyDescent="0.25">
      <c r="A680" t="str">
        <f>'[3]post matched'!$A481</f>
        <v>minutes</v>
      </c>
      <c r="B680" s="1">
        <v>43452</v>
      </c>
      <c r="C680" s="8">
        <f>[7]contrs_10year_adj_extra_stack!A679</f>
        <v>0</v>
      </c>
      <c r="D680" s="8">
        <f>[7]contrs_10year_adj_extra_stack!B679</f>
        <v>1.5468581918928498E-5</v>
      </c>
      <c r="E680" s="8">
        <f>[7]contrs_10year_adj_extra_stack!C679</f>
        <v>-1.19530013444066E-5</v>
      </c>
      <c r="F680" s="8">
        <f>[7]contrs_10year_adj_extra_stack!D679</f>
        <v>1.11396838859288E-5</v>
      </c>
      <c r="G680" s="8">
        <f>[7]contrs_10year_adj_extra_stack!E679</f>
        <v>4.1227456456466197E-6</v>
      </c>
      <c r="I680" s="1">
        <f t="shared" si="256"/>
        <v>43435</v>
      </c>
      <c r="J680" s="1">
        <f t="shared" si="235"/>
        <v>43452</v>
      </c>
      <c r="K680" s="2">
        <f t="shared" si="236"/>
        <v>0</v>
      </c>
      <c r="L680">
        <f t="shared" si="237"/>
        <v>-1.5468581918928498E-3</v>
      </c>
      <c r="M680">
        <f t="shared" si="238"/>
        <v>1.19530013444066E-3</v>
      </c>
      <c r="N680">
        <f t="shared" si="239"/>
        <v>-1.11396838859288E-3</v>
      </c>
      <c r="O680">
        <f t="shared" si="240"/>
        <v>-4.1227456456466196E-4</v>
      </c>
      <c r="P680">
        <f t="shared" si="257"/>
        <v>1.8778010106097317E-3</v>
      </c>
      <c r="R680">
        <f t="shared" si="241"/>
        <v>0</v>
      </c>
      <c r="S680">
        <f t="shared" si="242"/>
        <v>-6.9165234306028511E-4</v>
      </c>
      <c r="T680">
        <f t="shared" si="243"/>
        <v>2.0505059832732261E-3</v>
      </c>
      <c r="U680">
        <f t="shared" si="244"/>
        <v>-2.5876253976031527E-4</v>
      </c>
      <c r="V680">
        <f t="shared" si="245"/>
        <v>4.4293128426790287E-4</v>
      </c>
      <c r="W680">
        <f t="shared" si="246"/>
        <v>-3.7958748167343944E-4</v>
      </c>
      <c r="Y680" s="2" t="b">
        <f t="shared" si="247"/>
        <v>0</v>
      </c>
      <c r="Z680" s="2">
        <f t="shared" si="255"/>
        <v>22</v>
      </c>
      <c r="AA680" s="1">
        <f t="shared" si="248"/>
        <v>43452</v>
      </c>
      <c r="AB680">
        <f t="shared" si="249"/>
        <v>0</v>
      </c>
      <c r="AC680">
        <f t="shared" si="250"/>
        <v>6.9165234306028511E-4</v>
      </c>
      <c r="AD680">
        <f t="shared" si="251"/>
        <v>2.0505059832732261E-3</v>
      </c>
      <c r="AE680">
        <f t="shared" si="252"/>
        <v>2.5876253976031527E-4</v>
      </c>
      <c r="AF680">
        <f t="shared" si="253"/>
        <v>4.4293128426790287E-4</v>
      </c>
      <c r="AG680">
        <f t="shared" si="254"/>
        <v>3.7958748167343944E-4</v>
      </c>
    </row>
    <row r="681" spans="1:33" x14ac:dyDescent="0.25">
      <c r="A681" t="str">
        <f>'[3]post matched'!$A482</f>
        <v>speech</v>
      </c>
      <c r="B681" s="1">
        <v>43502</v>
      </c>
      <c r="C681" s="8">
        <f>[7]contrs_10year_adj_extra_stack!A680</f>
        <v>5.9999999999999995E-4</v>
      </c>
      <c r="D681" s="8">
        <f>[7]contrs_10year_adj_extra_stack!B680</f>
        <v>3.2912589285470501E-6</v>
      </c>
      <c r="E681" s="8">
        <f>[7]contrs_10year_adj_extra_stack!C680</f>
        <v>1.9714491769083999E-4</v>
      </c>
      <c r="F681" s="8">
        <f>[7]contrs_10year_adj_extra_stack!D680</f>
        <v>4.6136817001620303E-4</v>
      </c>
      <c r="G681" s="8">
        <f>[7]contrs_10year_adj_extra_stack!E680</f>
        <v>-6.3778673093763694E-5</v>
      </c>
      <c r="I681" s="1">
        <f t="shared" si="256"/>
        <v>43497</v>
      </c>
      <c r="J681" s="1">
        <f t="shared" si="235"/>
        <v>43502</v>
      </c>
      <c r="K681" s="2">
        <f t="shared" si="236"/>
        <v>-0.06</v>
      </c>
      <c r="L681">
        <f t="shared" si="237"/>
        <v>-3.2912589285470504E-4</v>
      </c>
      <c r="M681">
        <f t="shared" si="238"/>
        <v>-1.9714491769083999E-2</v>
      </c>
      <c r="N681">
        <f t="shared" si="239"/>
        <v>-4.6136817001620305E-2</v>
      </c>
      <c r="O681">
        <f t="shared" si="240"/>
        <v>6.3778673093763697E-3</v>
      </c>
      <c r="P681">
        <f t="shared" si="257"/>
        <v>-1.9743264581735791E-4</v>
      </c>
      <c r="R681">
        <f t="shared" si="241"/>
        <v>-0.06</v>
      </c>
      <c r="S681">
        <f t="shared" si="242"/>
        <v>5.2607995597785963E-4</v>
      </c>
      <c r="T681">
        <f t="shared" si="243"/>
        <v>-1.8859285920251434E-2</v>
      </c>
      <c r="U681">
        <f t="shared" si="244"/>
        <v>-4.528161115278774E-2</v>
      </c>
      <c r="V681">
        <f t="shared" si="245"/>
        <v>7.2330731582089343E-3</v>
      </c>
      <c r="W681">
        <f t="shared" si="246"/>
        <v>-2.4548211381005291E-3</v>
      </c>
      <c r="Y681" s="2" t="b">
        <f t="shared" si="247"/>
        <v>0</v>
      </c>
      <c r="Z681" s="2">
        <f t="shared" si="255"/>
        <v>50</v>
      </c>
      <c r="AA681" s="1">
        <f t="shared" si="248"/>
        <v>43502</v>
      </c>
      <c r="AB681">
        <f t="shared" si="249"/>
        <v>0.06</v>
      </c>
      <c r="AC681">
        <f t="shared" si="250"/>
        <v>5.2607995597785963E-4</v>
      </c>
      <c r="AD681">
        <f t="shared" si="251"/>
        <v>1.8859285920251434E-2</v>
      </c>
      <c r="AE681">
        <f t="shared" si="252"/>
        <v>4.528161115278774E-2</v>
      </c>
      <c r="AF681">
        <f t="shared" si="253"/>
        <v>7.2330731582089343E-3</v>
      </c>
      <c r="AG681">
        <f t="shared" si="254"/>
        <v>2.4548211381005291E-3</v>
      </c>
    </row>
    <row r="682" spans="1:33" x14ac:dyDescent="0.25">
      <c r="A682" t="str">
        <f>'[3]post matched'!$A483</f>
        <v>smp</v>
      </c>
      <c r="B682" s="1">
        <v>43504</v>
      </c>
      <c r="C682" s="8">
        <f>[7]contrs_10year_adj_extra_stack!A681</f>
        <v>2.0000000000000199E-4</v>
      </c>
      <c r="D682" s="8">
        <f>[7]contrs_10year_adj_extra_stack!B681</f>
        <v>1.1774071492418799E-5</v>
      </c>
      <c r="E682" s="8">
        <f>[7]contrs_10year_adj_extra_stack!C681</f>
        <v>9.2941914896962406E-5</v>
      </c>
      <c r="F682" s="8">
        <f>[7]contrs_10year_adj_extra_stack!D681</f>
        <v>1.21097669184035E-4</v>
      </c>
      <c r="G682" s="8">
        <f>[7]contrs_10year_adj_extra_stack!E681</f>
        <v>1.3052366808561599E-5</v>
      </c>
      <c r="I682" s="1">
        <f t="shared" si="256"/>
        <v>43497</v>
      </c>
      <c r="J682" s="1">
        <f t="shared" si="235"/>
        <v>43504</v>
      </c>
      <c r="K682" s="2">
        <f t="shared" si="236"/>
        <v>-2.0000000000000198E-2</v>
      </c>
      <c r="L682">
        <f t="shared" si="237"/>
        <v>-1.17740714924188E-3</v>
      </c>
      <c r="M682">
        <f t="shared" si="238"/>
        <v>-9.2941914896962404E-3</v>
      </c>
      <c r="N682">
        <f t="shared" si="239"/>
        <v>-1.21097669184035E-2</v>
      </c>
      <c r="O682">
        <f t="shared" si="240"/>
        <v>-1.3052366808561598E-3</v>
      </c>
      <c r="P682">
        <f t="shared" si="257"/>
        <v>3.8866022381975835E-3</v>
      </c>
      <c r="R682">
        <f t="shared" si="241"/>
        <v>-2.0000000000000198E-2</v>
      </c>
      <c r="S682">
        <f t="shared" si="242"/>
        <v>-3.222013004093153E-4</v>
      </c>
      <c r="T682">
        <f t="shared" si="243"/>
        <v>-8.4389856408636742E-3</v>
      </c>
      <c r="U682">
        <f t="shared" si="244"/>
        <v>-1.1254561069570936E-2</v>
      </c>
      <c r="V682">
        <f t="shared" si="245"/>
        <v>-4.5003083202359501E-4</v>
      </c>
      <c r="W682">
        <f t="shared" si="246"/>
        <v>1.6292137459144123E-3</v>
      </c>
      <c r="Y682" s="2" t="b">
        <f t="shared" si="247"/>
        <v>0</v>
      </c>
      <c r="Z682" s="2">
        <f t="shared" si="255"/>
        <v>2</v>
      </c>
      <c r="AA682" s="1">
        <f t="shared" si="248"/>
        <v>43504</v>
      </c>
      <c r="AB682">
        <f t="shared" si="249"/>
        <v>2.0000000000000198E-2</v>
      </c>
      <c r="AC682">
        <f t="shared" si="250"/>
        <v>3.222013004093153E-4</v>
      </c>
      <c r="AD682">
        <f t="shared" si="251"/>
        <v>8.4389856408636742E-3</v>
      </c>
      <c r="AE682">
        <f t="shared" si="252"/>
        <v>1.1254561069570936E-2</v>
      </c>
      <c r="AF682">
        <f t="shared" si="253"/>
        <v>4.5003083202359501E-4</v>
      </c>
      <c r="AG682">
        <f t="shared" si="254"/>
        <v>1.6292137459144123E-3</v>
      </c>
    </row>
    <row r="683" spans="1:33" x14ac:dyDescent="0.25">
      <c r="A683" t="str">
        <f>'[3]post matched'!$A484</f>
        <v>minutes</v>
      </c>
      <c r="B683" s="1">
        <v>43515</v>
      </c>
      <c r="C683" s="8">
        <f>[7]contrs_10year_adj_extra_stack!A682</f>
        <v>0</v>
      </c>
      <c r="D683" s="8">
        <f>[7]contrs_10year_adj_extra_stack!B682</f>
        <v>7.00373119615305E-6</v>
      </c>
      <c r="E683" s="8">
        <f>[7]contrs_10year_adj_extra_stack!C682</f>
        <v>8.2254549181034994E-6</v>
      </c>
      <c r="F683" s="8">
        <f>[7]contrs_10year_adj_extra_stack!D682</f>
        <v>4.5108511952390297E-6</v>
      </c>
      <c r="G683" s="8">
        <f>[7]contrs_10year_adj_extra_stack!E682</f>
        <v>-6.7587522131553896E-6</v>
      </c>
      <c r="I683" s="1">
        <f t="shared" si="256"/>
        <v>43497</v>
      </c>
      <c r="J683" s="1">
        <f t="shared" si="235"/>
        <v>43515</v>
      </c>
      <c r="K683" s="2">
        <f t="shared" si="236"/>
        <v>0</v>
      </c>
      <c r="L683">
        <f t="shared" si="237"/>
        <v>-7.0037311961530498E-4</v>
      </c>
      <c r="M683">
        <f t="shared" si="238"/>
        <v>-8.2254549181034998E-4</v>
      </c>
      <c r="N683">
        <f t="shared" si="239"/>
        <v>-4.5108511952390298E-4</v>
      </c>
      <c r="O683">
        <f t="shared" si="240"/>
        <v>6.7587522131553896E-4</v>
      </c>
      <c r="P683">
        <f t="shared" si="257"/>
        <v>1.298128509634019E-3</v>
      </c>
      <c r="R683">
        <f t="shared" si="241"/>
        <v>0</v>
      </c>
      <c r="S683">
        <f t="shared" si="242"/>
        <v>1.5483272921725975E-4</v>
      </c>
      <c r="T683">
        <f t="shared" si="243"/>
        <v>3.266035702221583E-5</v>
      </c>
      <c r="U683">
        <f t="shared" si="244"/>
        <v>4.0412072930866175E-4</v>
      </c>
      <c r="V683">
        <f t="shared" si="245"/>
        <v>1.5310810701481038E-3</v>
      </c>
      <c r="W683">
        <f t="shared" si="246"/>
        <v>-9.5925998264915222E-4</v>
      </c>
      <c r="Y683" s="2" t="b">
        <f t="shared" si="247"/>
        <v>0</v>
      </c>
      <c r="Z683" s="2">
        <f t="shared" si="255"/>
        <v>11</v>
      </c>
      <c r="AA683" s="1">
        <f t="shared" si="248"/>
        <v>43515</v>
      </c>
      <c r="AB683">
        <f t="shared" si="249"/>
        <v>0</v>
      </c>
      <c r="AC683">
        <f t="shared" si="250"/>
        <v>1.5483272921725975E-4</v>
      </c>
      <c r="AD683">
        <f t="shared" si="251"/>
        <v>3.266035702221583E-5</v>
      </c>
      <c r="AE683">
        <f t="shared" si="252"/>
        <v>4.0412072930866175E-4</v>
      </c>
      <c r="AF683">
        <f t="shared" si="253"/>
        <v>1.5310810701481038E-3</v>
      </c>
      <c r="AG683">
        <f t="shared" si="254"/>
        <v>9.5925998264915222E-4</v>
      </c>
    </row>
    <row r="684" spans="1:33" x14ac:dyDescent="0.25">
      <c r="A684" t="str">
        <f>'[3]post matched'!$A485</f>
        <v>speech</v>
      </c>
      <c r="B684" s="1">
        <v>43518</v>
      </c>
      <c r="C684" s="8">
        <f>[7]contrs_10year_adj_extra_stack!A683</f>
        <v>0</v>
      </c>
      <c r="D684" s="8">
        <f>[7]contrs_10year_adj_extra_stack!B683</f>
        <v>-1.01761078369687E-5</v>
      </c>
      <c r="E684" s="8">
        <f>[7]contrs_10year_adj_extra_stack!C683</f>
        <v>3.9420529805662102E-5</v>
      </c>
      <c r="F684" s="8">
        <f>[7]contrs_10year_adj_extra_stack!D683</f>
        <v>-1.7320789438063701E-5</v>
      </c>
      <c r="G684" s="8">
        <f>[7]contrs_10year_adj_extra_stack!E683</f>
        <v>3.1574307225349198E-5</v>
      </c>
      <c r="I684" s="1">
        <f t="shared" si="256"/>
        <v>43497</v>
      </c>
      <c r="J684" s="1">
        <f t="shared" si="235"/>
        <v>43518</v>
      </c>
      <c r="K684" s="2">
        <f t="shared" si="236"/>
        <v>0</v>
      </c>
      <c r="L684">
        <f t="shared" si="237"/>
        <v>1.0176107836968699E-3</v>
      </c>
      <c r="M684">
        <f t="shared" si="238"/>
        <v>-3.9420529805662104E-3</v>
      </c>
      <c r="N684">
        <f t="shared" si="239"/>
        <v>1.73207894380637E-3</v>
      </c>
      <c r="O684">
        <f t="shared" si="240"/>
        <v>-3.15743072253492E-3</v>
      </c>
      <c r="P684">
        <f t="shared" si="257"/>
        <v>4.34979397559789E-3</v>
      </c>
      <c r="R684">
        <f t="shared" si="241"/>
        <v>0</v>
      </c>
      <c r="S684">
        <f t="shared" si="242"/>
        <v>1.8728166325294347E-3</v>
      </c>
      <c r="T684">
        <f t="shared" si="243"/>
        <v>-3.0868471317336446E-3</v>
      </c>
      <c r="U684">
        <f t="shared" si="244"/>
        <v>2.587284792638935E-3</v>
      </c>
      <c r="V684">
        <f t="shared" si="245"/>
        <v>-2.3022248737023551E-3</v>
      </c>
      <c r="W684">
        <f t="shared" si="246"/>
        <v>2.0924054833147188E-3</v>
      </c>
      <c r="Y684" s="2" t="b">
        <f t="shared" si="247"/>
        <v>0</v>
      </c>
      <c r="Z684" s="2">
        <f t="shared" si="255"/>
        <v>3</v>
      </c>
      <c r="AA684" s="1">
        <f t="shared" si="248"/>
        <v>43518</v>
      </c>
      <c r="AB684">
        <f t="shared" si="249"/>
        <v>0</v>
      </c>
      <c r="AC684">
        <f t="shared" si="250"/>
        <v>1.8728166325294347E-3</v>
      </c>
      <c r="AD684">
        <f t="shared" si="251"/>
        <v>3.0868471317336446E-3</v>
      </c>
      <c r="AE684">
        <f t="shared" si="252"/>
        <v>2.587284792638935E-3</v>
      </c>
      <c r="AF684">
        <f t="shared" si="253"/>
        <v>2.3022248737023551E-3</v>
      </c>
      <c r="AG684">
        <f t="shared" si="254"/>
        <v>2.0924054833147188E-3</v>
      </c>
    </row>
    <row r="685" spans="1:33" x14ac:dyDescent="0.25">
      <c r="A685" t="str">
        <f>'[3]post matched'!$A486</f>
        <v>speech</v>
      </c>
      <c r="B685" s="1">
        <v>43530</v>
      </c>
      <c r="C685" s="8">
        <f>[7]contrs_10year_adj_extra_stack!A684</f>
        <v>0</v>
      </c>
      <c r="D685" s="8">
        <f>[7]contrs_10year_adj_extra_stack!B684</f>
        <v>1.16616705936041E-5</v>
      </c>
      <c r="E685" s="8">
        <f>[7]contrs_10year_adj_extra_stack!C684</f>
        <v>-1.7702598309031201E-6</v>
      </c>
      <c r="F685" s="8">
        <f>[7]contrs_10year_adj_extra_stack!D684</f>
        <v>-5.4299775532278602E-6</v>
      </c>
      <c r="G685" s="8">
        <f>[7]contrs_10year_adj_extra_stack!E684</f>
        <v>3.3107262119699698E-6</v>
      </c>
      <c r="I685" s="1">
        <f t="shared" si="256"/>
        <v>43525</v>
      </c>
      <c r="J685" s="1">
        <f t="shared" si="235"/>
        <v>43530</v>
      </c>
      <c r="K685" s="2">
        <f t="shared" si="236"/>
        <v>0</v>
      </c>
      <c r="L685">
        <f t="shared" si="237"/>
        <v>-1.1661670593604099E-3</v>
      </c>
      <c r="M685">
        <f t="shared" si="238"/>
        <v>1.7702598309031202E-4</v>
      </c>
      <c r="N685">
        <f t="shared" si="239"/>
        <v>5.4299775532278601E-4</v>
      </c>
      <c r="O685">
        <f t="shared" si="240"/>
        <v>-3.3107262119699696E-4</v>
      </c>
      <c r="P685">
        <f t="shared" si="257"/>
        <v>7.772159421443089E-4</v>
      </c>
      <c r="R685">
        <f t="shared" si="241"/>
        <v>0</v>
      </c>
      <c r="S685">
        <f t="shared" si="242"/>
        <v>-3.1096121052784516E-4</v>
      </c>
      <c r="T685">
        <f t="shared" si="243"/>
        <v>1.0322318319228778E-3</v>
      </c>
      <c r="U685">
        <f t="shared" si="244"/>
        <v>1.3982036041553507E-3</v>
      </c>
      <c r="V685">
        <f t="shared" si="245"/>
        <v>5.2413322763556792E-4</v>
      </c>
      <c r="W685">
        <f t="shared" si="246"/>
        <v>-1.4801725501388623E-3</v>
      </c>
      <c r="Y685" s="2" t="b">
        <f t="shared" si="247"/>
        <v>0</v>
      </c>
      <c r="Z685" s="2">
        <f t="shared" si="255"/>
        <v>12</v>
      </c>
      <c r="AA685" s="1">
        <f t="shared" si="248"/>
        <v>43530</v>
      </c>
      <c r="AB685">
        <f t="shared" si="249"/>
        <v>0</v>
      </c>
      <c r="AC685">
        <f t="shared" si="250"/>
        <v>3.1096121052784516E-4</v>
      </c>
      <c r="AD685">
        <f t="shared" si="251"/>
        <v>1.0322318319228778E-3</v>
      </c>
      <c r="AE685">
        <f t="shared" si="252"/>
        <v>1.3982036041553507E-3</v>
      </c>
      <c r="AF685">
        <f t="shared" si="253"/>
        <v>5.2413322763556792E-4</v>
      </c>
      <c r="AG685">
        <f t="shared" si="254"/>
        <v>1.4801725501388623E-3</v>
      </c>
    </row>
    <row r="686" spans="1:33" x14ac:dyDescent="0.25">
      <c r="A686" t="str">
        <f>'[3]post matched'!$A487</f>
        <v>speech</v>
      </c>
      <c r="B686" s="1">
        <v>43543</v>
      </c>
      <c r="C686" s="8">
        <f>[7]contrs_10year_adj_extra_stack!A685</f>
        <v>9.9999999999999395E-5</v>
      </c>
      <c r="D686" s="8">
        <f>[7]contrs_10year_adj_extra_stack!B685</f>
        <v>3.7228465341351901E-5</v>
      </c>
      <c r="E686" s="8">
        <f>[7]contrs_10year_adj_extra_stack!C685</f>
        <v>-2.78722148378664E-5</v>
      </c>
      <c r="F686" s="8">
        <f>[7]contrs_10year_adj_extra_stack!D685</f>
        <v>3.3018963526276297E-5</v>
      </c>
      <c r="G686" s="8">
        <f>[7]contrs_10year_adj_extra_stack!E685</f>
        <v>-3.4370472740234502E-6</v>
      </c>
      <c r="I686" s="1">
        <f t="shared" si="256"/>
        <v>43525</v>
      </c>
      <c r="J686" s="1">
        <f t="shared" si="235"/>
        <v>43543</v>
      </c>
      <c r="K686" s="2">
        <f t="shared" si="236"/>
        <v>-9.9999999999999395E-3</v>
      </c>
      <c r="L686">
        <f t="shared" si="237"/>
        <v>-3.7228465341351902E-3</v>
      </c>
      <c r="M686">
        <f t="shared" si="238"/>
        <v>2.78722148378664E-3</v>
      </c>
      <c r="N686">
        <f t="shared" si="239"/>
        <v>-3.3018963526276297E-3</v>
      </c>
      <c r="O686">
        <f t="shared" si="240"/>
        <v>3.4370472740234502E-4</v>
      </c>
      <c r="P686">
        <f t="shared" si="257"/>
        <v>-6.1061833244261043E-3</v>
      </c>
      <c r="R686">
        <f t="shared" si="241"/>
        <v>-9.9999999999999395E-3</v>
      </c>
      <c r="S686">
        <f t="shared" si="242"/>
        <v>-2.8676406853026257E-3</v>
      </c>
      <c r="T686">
        <f t="shared" si="243"/>
        <v>3.6424273326192058E-3</v>
      </c>
      <c r="U686">
        <f t="shared" si="244"/>
        <v>-2.4466905037950652E-3</v>
      </c>
      <c r="V686">
        <f t="shared" si="245"/>
        <v>1.1989105762349099E-3</v>
      </c>
      <c r="W686">
        <f t="shared" si="246"/>
        <v>-8.3635718167092751E-3</v>
      </c>
      <c r="Y686" s="2" t="b">
        <f t="shared" si="247"/>
        <v>0</v>
      </c>
      <c r="Z686" s="2">
        <f t="shared" si="255"/>
        <v>13</v>
      </c>
      <c r="AA686" s="1">
        <f t="shared" si="248"/>
        <v>43543</v>
      </c>
      <c r="AB686">
        <f t="shared" si="249"/>
        <v>9.9999999999999395E-3</v>
      </c>
      <c r="AC686">
        <f t="shared" si="250"/>
        <v>2.8676406853026257E-3</v>
      </c>
      <c r="AD686">
        <f t="shared" si="251"/>
        <v>3.6424273326192058E-3</v>
      </c>
      <c r="AE686">
        <f t="shared" si="252"/>
        <v>2.4466905037950652E-3</v>
      </c>
      <c r="AF686">
        <f t="shared" si="253"/>
        <v>1.1989105762349099E-3</v>
      </c>
      <c r="AG686">
        <f t="shared" si="254"/>
        <v>8.3635718167092751E-3</v>
      </c>
    </row>
    <row r="687" spans="1:33" x14ac:dyDescent="0.25">
      <c r="A687" t="str">
        <f>'[3]post matched'!$A488</f>
        <v>minutes</v>
      </c>
      <c r="B687" s="1">
        <v>43543</v>
      </c>
      <c r="C687" s="8">
        <f>[7]contrs_10year_adj_extra_stack!A686</f>
        <v>9.9999999999999395E-5</v>
      </c>
      <c r="D687" s="8">
        <f>[7]contrs_10year_adj_extra_stack!B686</f>
        <v>3.7228465341351901E-5</v>
      </c>
      <c r="E687" s="8">
        <f>[7]contrs_10year_adj_extra_stack!C686</f>
        <v>-2.78722148378664E-5</v>
      </c>
      <c r="F687" s="8">
        <f>[7]contrs_10year_adj_extra_stack!D686</f>
        <v>3.3018963526276297E-5</v>
      </c>
      <c r="G687" s="8">
        <f>[7]contrs_10year_adj_extra_stack!E686</f>
        <v>-3.4370472740234502E-6</v>
      </c>
      <c r="I687" s="1">
        <f t="shared" si="256"/>
        <v>43525</v>
      </c>
      <c r="J687" s="1">
        <f t="shared" si="235"/>
        <v>43543</v>
      </c>
      <c r="K687" s="2">
        <f t="shared" si="236"/>
        <v>-9.9999999999999395E-3</v>
      </c>
      <c r="L687">
        <f t="shared" si="237"/>
        <v>-3.7228465341351902E-3</v>
      </c>
      <c r="M687">
        <f t="shared" si="238"/>
        <v>2.78722148378664E-3</v>
      </c>
      <c r="N687">
        <f t="shared" si="239"/>
        <v>-3.3018963526276297E-3</v>
      </c>
      <c r="O687">
        <f t="shared" si="240"/>
        <v>3.4370472740234502E-4</v>
      </c>
      <c r="P687">
        <f t="shared" si="257"/>
        <v>-6.1061833244261043E-3</v>
      </c>
      <c r="R687">
        <f t="shared" si="241"/>
        <v>-9.9999999999999395E-3</v>
      </c>
      <c r="S687">
        <f t="shared" si="242"/>
        <v>-2.8676406853026257E-3</v>
      </c>
      <c r="T687">
        <f t="shared" si="243"/>
        <v>3.6424273326192058E-3</v>
      </c>
      <c r="U687">
        <f t="shared" si="244"/>
        <v>-2.4466905037950652E-3</v>
      </c>
      <c r="V687">
        <f t="shared" si="245"/>
        <v>1.1989105762349099E-3</v>
      </c>
      <c r="W687">
        <f t="shared" si="246"/>
        <v>-8.3635718167092751E-3</v>
      </c>
      <c r="Y687" s="2" t="b">
        <f t="shared" si="247"/>
        <v>0</v>
      </c>
      <c r="Z687" s="2">
        <f t="shared" si="255"/>
        <v>0</v>
      </c>
      <c r="AA687" s="1">
        <f t="shared" si="248"/>
        <v>43543</v>
      </c>
      <c r="AB687">
        <f t="shared" si="249"/>
        <v>9.9999999999999395E-3</v>
      </c>
      <c r="AC687">
        <f t="shared" si="250"/>
        <v>2.8676406853026257E-3</v>
      </c>
      <c r="AD687">
        <f t="shared" si="251"/>
        <v>3.6424273326192058E-3</v>
      </c>
      <c r="AE687">
        <f t="shared" si="252"/>
        <v>2.4466905037950652E-3</v>
      </c>
      <c r="AF687">
        <f t="shared" si="253"/>
        <v>1.1989105762349099E-3</v>
      </c>
      <c r="AG687">
        <f t="shared" si="254"/>
        <v>8.3635718167092751E-3</v>
      </c>
    </row>
    <row r="688" spans="1:33" x14ac:dyDescent="0.25">
      <c r="A688" t="str">
        <f>'[3]post matched'!$A489</f>
        <v>speech</v>
      </c>
      <c r="B688" s="1">
        <v>43544</v>
      </c>
      <c r="C688" s="8">
        <f>[7]contrs_10year_adj_extra_stack!A687</f>
        <v>-9.9999999999999395E-5</v>
      </c>
      <c r="D688" s="8">
        <f>[7]contrs_10year_adj_extra_stack!B687</f>
        <v>-1.4598386145432099E-6</v>
      </c>
      <c r="E688" s="8">
        <f>[7]contrs_10year_adj_extra_stack!C687</f>
        <v>5.6054948909404803E-5</v>
      </c>
      <c r="F688" s="8">
        <f>[7]contrs_10year_adj_extra_stack!D687</f>
        <v>-7.8601415796654203E-5</v>
      </c>
      <c r="G688" s="8">
        <f>[7]contrs_10year_adj_extra_stack!E687</f>
        <v>-7.9992293454377598E-6</v>
      </c>
      <c r="I688" s="1">
        <f t="shared" si="256"/>
        <v>43525</v>
      </c>
      <c r="J688" s="1">
        <f t="shared" si="235"/>
        <v>43544</v>
      </c>
      <c r="K688" s="2">
        <f t="shared" si="236"/>
        <v>9.9999999999999395E-3</v>
      </c>
      <c r="L688">
        <f t="shared" si="237"/>
        <v>1.4598386145432099E-4</v>
      </c>
      <c r="M688">
        <f t="shared" si="238"/>
        <v>-5.6054948909404802E-3</v>
      </c>
      <c r="N688">
        <f t="shared" si="239"/>
        <v>7.8601415796654209E-3</v>
      </c>
      <c r="O688">
        <f t="shared" si="240"/>
        <v>7.9992293454377603E-4</v>
      </c>
      <c r="P688">
        <f t="shared" si="257"/>
        <v>6.7994465152769008E-3</v>
      </c>
      <c r="R688">
        <f t="shared" si="241"/>
        <v>9.9999999999999395E-3</v>
      </c>
      <c r="S688">
        <f t="shared" si="242"/>
        <v>1.0011897102868857E-3</v>
      </c>
      <c r="T688">
        <f t="shared" si="243"/>
        <v>-4.7502890421079139E-3</v>
      </c>
      <c r="U688">
        <f t="shared" si="244"/>
        <v>8.7153474284979854E-3</v>
      </c>
      <c r="V688">
        <f t="shared" si="245"/>
        <v>1.6551287833763409E-3</v>
      </c>
      <c r="W688">
        <f t="shared" si="246"/>
        <v>4.54205802299373E-3</v>
      </c>
      <c r="Y688" s="2" t="b">
        <f t="shared" si="247"/>
        <v>0</v>
      </c>
      <c r="Z688" s="2">
        <f t="shared" si="255"/>
        <v>1</v>
      </c>
      <c r="AA688" s="1">
        <f t="shared" si="248"/>
        <v>43544</v>
      </c>
      <c r="AB688">
        <f t="shared" si="249"/>
        <v>9.9999999999999395E-3</v>
      </c>
      <c r="AC688">
        <f t="shared" si="250"/>
        <v>1.0011897102868857E-3</v>
      </c>
      <c r="AD688">
        <f t="shared" si="251"/>
        <v>4.7502890421079139E-3</v>
      </c>
      <c r="AE688">
        <f t="shared" si="252"/>
        <v>8.7153474284979854E-3</v>
      </c>
      <c r="AF688">
        <f t="shared" si="253"/>
        <v>1.6551287833763409E-3</v>
      </c>
      <c r="AG688">
        <f t="shared" si="254"/>
        <v>4.54205802299373E-3</v>
      </c>
    </row>
    <row r="689" spans="1:33" x14ac:dyDescent="0.25">
      <c r="A689" t="str">
        <f>'[3]post matched'!$A490</f>
        <v>speech</v>
      </c>
      <c r="B689" s="1">
        <v>43551</v>
      </c>
      <c r="C689" s="8">
        <f>[7]contrs_10year_adj_extra_stack!A688</f>
        <v>1.00000000000003E-4</v>
      </c>
      <c r="D689" s="8">
        <f>[7]contrs_10year_adj_extra_stack!B688</f>
        <v>1.1861480166493399E-5</v>
      </c>
      <c r="E689" s="8">
        <f>[7]contrs_10year_adj_extra_stack!C688</f>
        <v>4.7882622487453202E-6</v>
      </c>
      <c r="F689" s="8">
        <f>[7]contrs_10year_adj_extra_stack!D688</f>
        <v>1.5164386138447999E-4</v>
      </c>
      <c r="G689" s="8">
        <f>[7]contrs_10year_adj_extra_stack!E688</f>
        <v>2.43218774298692E-6</v>
      </c>
      <c r="I689" s="1">
        <f t="shared" si="256"/>
        <v>43525</v>
      </c>
      <c r="J689" s="1">
        <f t="shared" si="235"/>
        <v>43551</v>
      </c>
      <c r="K689" s="2">
        <f t="shared" si="236"/>
        <v>-1.00000000000003E-2</v>
      </c>
      <c r="L689">
        <f t="shared" si="237"/>
        <v>-1.18614801664934E-3</v>
      </c>
      <c r="M689">
        <f t="shared" si="238"/>
        <v>-4.7882622487453204E-4</v>
      </c>
      <c r="N689">
        <f t="shared" si="239"/>
        <v>-1.5164386138448E-2</v>
      </c>
      <c r="O689">
        <f t="shared" si="240"/>
        <v>-2.4321877429869199E-4</v>
      </c>
      <c r="P689">
        <f t="shared" si="257"/>
        <v>7.0725791542702631E-3</v>
      </c>
      <c r="R689">
        <f t="shared" si="241"/>
        <v>-1.00000000000003E-2</v>
      </c>
      <c r="S689">
        <f t="shared" si="242"/>
        <v>-3.3094216781677532E-4</v>
      </c>
      <c r="T689">
        <f t="shared" si="243"/>
        <v>3.7637962395803377E-4</v>
      </c>
      <c r="U689">
        <f t="shared" si="244"/>
        <v>-1.4309180289615435E-2</v>
      </c>
      <c r="V689">
        <f t="shared" si="245"/>
        <v>6.1198707453387281E-4</v>
      </c>
      <c r="W689">
        <f t="shared" si="246"/>
        <v>4.8151906619870923E-3</v>
      </c>
      <c r="Y689" s="2" t="b">
        <f t="shared" si="247"/>
        <v>0</v>
      </c>
      <c r="Z689" s="2">
        <f t="shared" si="255"/>
        <v>7</v>
      </c>
      <c r="AA689" s="1">
        <f t="shared" si="248"/>
        <v>43551</v>
      </c>
      <c r="AB689">
        <f t="shared" si="249"/>
        <v>1.00000000000003E-2</v>
      </c>
      <c r="AC689">
        <f t="shared" si="250"/>
        <v>3.3094216781677532E-4</v>
      </c>
      <c r="AD689">
        <f t="shared" si="251"/>
        <v>3.7637962395803377E-4</v>
      </c>
      <c r="AE689">
        <f t="shared" si="252"/>
        <v>1.4309180289615435E-2</v>
      </c>
      <c r="AF689">
        <f t="shared" si="253"/>
        <v>6.1198707453387281E-4</v>
      </c>
      <c r="AG689">
        <f t="shared" si="254"/>
        <v>4.8151906619870923E-3</v>
      </c>
    </row>
    <row r="690" spans="1:33" x14ac:dyDescent="0.25">
      <c r="A690" t="str">
        <f>'[3]post matched'!$A491</f>
        <v>speech</v>
      </c>
      <c r="B690" s="1">
        <v>43565</v>
      </c>
      <c r="C690" s="8">
        <f>[7]contrs_10year_adj_extra_stack!A689</f>
        <v>-1.9999999999999901E-4</v>
      </c>
      <c r="D690" s="8">
        <f>[7]contrs_10year_adj_extra_stack!B689</f>
        <v>-3.9694979028761798E-5</v>
      </c>
      <c r="E690" s="8">
        <f>[7]contrs_10year_adj_extra_stack!C689</f>
        <v>-5.8372301105339199E-5</v>
      </c>
      <c r="F690" s="8">
        <f>[7]contrs_10year_adj_extra_stack!D689</f>
        <v>-1.5759547445356699E-5</v>
      </c>
      <c r="G690" s="8">
        <f>[7]contrs_10year_adj_extra_stack!E689</f>
        <v>2.30470096294731E-5</v>
      </c>
      <c r="I690" s="1">
        <f t="shared" si="256"/>
        <v>43556</v>
      </c>
      <c r="J690" s="1">
        <f t="shared" si="235"/>
        <v>43565</v>
      </c>
      <c r="K690" s="2">
        <f t="shared" si="236"/>
        <v>1.99999999999999E-2</v>
      </c>
      <c r="L690">
        <f t="shared" si="237"/>
        <v>3.9694979028761799E-3</v>
      </c>
      <c r="M690">
        <f t="shared" si="238"/>
        <v>5.8372301105339202E-3</v>
      </c>
      <c r="N690">
        <f t="shared" si="239"/>
        <v>1.5759547445356699E-3</v>
      </c>
      <c r="O690">
        <f t="shared" si="240"/>
        <v>-2.3047009629473098E-3</v>
      </c>
      <c r="P690">
        <f t="shared" si="257"/>
        <v>1.092201820500144E-2</v>
      </c>
      <c r="R690">
        <f t="shared" si="241"/>
        <v>1.99999999999999E-2</v>
      </c>
      <c r="S690">
        <f t="shared" si="242"/>
        <v>4.8247037517087444E-3</v>
      </c>
      <c r="T690">
        <f t="shared" si="243"/>
        <v>6.6924359593664856E-3</v>
      </c>
      <c r="U690">
        <f t="shared" si="244"/>
        <v>2.4311605933682347E-3</v>
      </c>
      <c r="V690">
        <f t="shared" si="245"/>
        <v>-1.4494951141147449E-3</v>
      </c>
      <c r="W690">
        <f t="shared" si="246"/>
        <v>8.6646297127182682E-3</v>
      </c>
      <c r="Y690" s="2" t="b">
        <f t="shared" si="247"/>
        <v>0</v>
      </c>
      <c r="Z690" s="2">
        <f t="shared" si="255"/>
        <v>14</v>
      </c>
      <c r="AA690" s="1">
        <f t="shared" si="248"/>
        <v>43565</v>
      </c>
      <c r="AB690">
        <f t="shared" si="249"/>
        <v>1.99999999999999E-2</v>
      </c>
      <c r="AC690">
        <f t="shared" si="250"/>
        <v>4.8247037517087444E-3</v>
      </c>
      <c r="AD690">
        <f t="shared" si="251"/>
        <v>6.6924359593664856E-3</v>
      </c>
      <c r="AE690">
        <f t="shared" si="252"/>
        <v>2.4311605933682347E-3</v>
      </c>
      <c r="AF690">
        <f t="shared" si="253"/>
        <v>1.4494951141147449E-3</v>
      </c>
      <c r="AG690">
        <f t="shared" si="254"/>
        <v>8.6646297127182682E-3</v>
      </c>
    </row>
    <row r="691" spans="1:33" x14ac:dyDescent="0.25">
      <c r="A691" t="str">
        <f>'[3]post matched'!$A492</f>
        <v>speech</v>
      </c>
      <c r="B691" s="1">
        <v>43566</v>
      </c>
      <c r="C691" s="8">
        <f>[7]contrs_10year_adj_extra_stack!A690</f>
        <v>0</v>
      </c>
      <c r="D691" s="8">
        <f>[7]contrs_10year_adj_extra_stack!B690</f>
        <v>-1.4518367029025499E-5</v>
      </c>
      <c r="E691" s="8">
        <f>[7]contrs_10year_adj_extra_stack!C690</f>
        <v>4.8015426232273801E-5</v>
      </c>
      <c r="F691" s="8">
        <f>[7]contrs_10year_adj_extra_stack!D690</f>
        <v>-3.67547784121072E-5</v>
      </c>
      <c r="G691" s="8">
        <f>[7]contrs_10year_adj_extra_stack!E690</f>
        <v>2.7788943476138401E-5</v>
      </c>
      <c r="I691" s="1">
        <f t="shared" si="256"/>
        <v>43556</v>
      </c>
      <c r="J691" s="1">
        <f t="shared" si="235"/>
        <v>43566</v>
      </c>
      <c r="K691" s="2">
        <f t="shared" si="236"/>
        <v>0</v>
      </c>
      <c r="L691">
        <f t="shared" si="237"/>
        <v>1.4518367029025499E-3</v>
      </c>
      <c r="M691">
        <f t="shared" si="238"/>
        <v>-4.8015426232273801E-3</v>
      </c>
      <c r="N691">
        <f t="shared" si="239"/>
        <v>3.6754778412107199E-3</v>
      </c>
      <c r="O691">
        <f t="shared" si="240"/>
        <v>-2.7788943476138401E-3</v>
      </c>
      <c r="P691">
        <f t="shared" si="257"/>
        <v>2.4531224267279501E-3</v>
      </c>
      <c r="R691">
        <f t="shared" si="241"/>
        <v>0</v>
      </c>
      <c r="S691">
        <f t="shared" si="242"/>
        <v>2.3070425517351147E-3</v>
      </c>
      <c r="T691">
        <f t="shared" si="243"/>
        <v>-3.9463367743948138E-3</v>
      </c>
      <c r="U691">
        <f t="shared" si="244"/>
        <v>4.5306836900432844E-3</v>
      </c>
      <c r="V691">
        <f t="shared" si="245"/>
        <v>-1.9236884987812752E-3</v>
      </c>
      <c r="W691">
        <f t="shared" si="246"/>
        <v>1.9573393444477895E-4</v>
      </c>
      <c r="Y691" s="2" t="b">
        <f t="shared" si="247"/>
        <v>0</v>
      </c>
      <c r="Z691" s="2">
        <f t="shared" si="255"/>
        <v>1</v>
      </c>
      <c r="AA691" s="1">
        <f t="shared" si="248"/>
        <v>43566</v>
      </c>
      <c r="AB691">
        <f t="shared" si="249"/>
        <v>0</v>
      </c>
      <c r="AC691">
        <f t="shared" si="250"/>
        <v>2.3070425517351147E-3</v>
      </c>
      <c r="AD691">
        <f t="shared" si="251"/>
        <v>3.9463367743948138E-3</v>
      </c>
      <c r="AE691">
        <f t="shared" si="252"/>
        <v>4.5306836900432844E-3</v>
      </c>
      <c r="AF691">
        <f t="shared" si="253"/>
        <v>1.9236884987812752E-3</v>
      </c>
      <c r="AG691">
        <f t="shared" si="254"/>
        <v>1.9573393444477895E-4</v>
      </c>
    </row>
    <row r="692" spans="1:33" x14ac:dyDescent="0.25">
      <c r="A692" t="str">
        <f>'[3]post matched'!$A493</f>
        <v>minutes</v>
      </c>
      <c r="B692" s="1">
        <v>43571</v>
      </c>
      <c r="C692" s="8">
        <f>[7]contrs_10year_adj_extra_stack!A691</f>
        <v>2.0000000000000199E-4</v>
      </c>
      <c r="D692" s="8">
        <f>[7]contrs_10year_adj_extra_stack!B691</f>
        <v>-1.44781649581941E-5</v>
      </c>
      <c r="E692" s="8">
        <f>[7]contrs_10year_adj_extra_stack!C691</f>
        <v>1.06752403202489E-4</v>
      </c>
      <c r="F692" s="8">
        <f>[7]contrs_10year_adj_extra_stack!D691</f>
        <v>1.18657568328448E-4</v>
      </c>
      <c r="G692" s="8">
        <f>[7]contrs_10year_adj_extra_stack!E691</f>
        <v>-1.04219661962402E-5</v>
      </c>
      <c r="I692" s="1">
        <f t="shared" si="256"/>
        <v>43556</v>
      </c>
      <c r="J692" s="1">
        <f t="shared" si="235"/>
        <v>43571</v>
      </c>
      <c r="K692" s="2">
        <f t="shared" si="236"/>
        <v>-2.0000000000000198E-2</v>
      </c>
      <c r="L692">
        <f t="shared" si="237"/>
        <v>1.44781649581941E-3</v>
      </c>
      <c r="M692">
        <f t="shared" si="238"/>
        <v>-1.0675240320248899E-2</v>
      </c>
      <c r="N692">
        <f t="shared" si="239"/>
        <v>-1.18657568328448E-2</v>
      </c>
      <c r="O692">
        <f t="shared" si="240"/>
        <v>1.0421966196240201E-3</v>
      </c>
      <c r="P692">
        <f t="shared" si="257"/>
        <v>5.0984037650070139E-5</v>
      </c>
      <c r="R692">
        <f t="shared" si="241"/>
        <v>-2.0000000000000198E-2</v>
      </c>
      <c r="S692">
        <f t="shared" si="242"/>
        <v>2.3030223446519745E-3</v>
      </c>
      <c r="T692">
        <f t="shared" si="243"/>
        <v>-9.8200344714163331E-3</v>
      </c>
      <c r="U692">
        <f t="shared" si="244"/>
        <v>-1.1010550984012235E-2</v>
      </c>
      <c r="V692">
        <f t="shared" si="245"/>
        <v>1.897402468456585E-3</v>
      </c>
      <c r="W692">
        <f t="shared" si="246"/>
        <v>-2.206404454633101E-3</v>
      </c>
      <c r="Y692" s="2" t="b">
        <f t="shared" si="247"/>
        <v>0</v>
      </c>
      <c r="Z692" s="2">
        <f t="shared" si="255"/>
        <v>5</v>
      </c>
      <c r="AA692" s="1">
        <f t="shared" si="248"/>
        <v>43571</v>
      </c>
      <c r="AB692">
        <f t="shared" si="249"/>
        <v>2.0000000000000198E-2</v>
      </c>
      <c r="AC692">
        <f t="shared" si="250"/>
        <v>2.3030223446519745E-3</v>
      </c>
      <c r="AD692">
        <f t="shared" si="251"/>
        <v>9.8200344714163331E-3</v>
      </c>
      <c r="AE692">
        <f t="shared" si="252"/>
        <v>1.1010550984012235E-2</v>
      </c>
      <c r="AF692">
        <f t="shared" si="253"/>
        <v>1.897402468456585E-3</v>
      </c>
      <c r="AG692">
        <f t="shared" si="254"/>
        <v>2.206404454633101E-3</v>
      </c>
    </row>
    <row r="693" spans="1:33" x14ac:dyDescent="0.25">
      <c r="A693" t="str">
        <f>'[3]post matched'!$A494</f>
        <v>smp</v>
      </c>
      <c r="B693" s="1">
        <v>43595</v>
      </c>
      <c r="C693" s="8">
        <f>[7]contrs_10year_adj_extra_stack!A692</f>
        <v>-9.9999999999999395E-5</v>
      </c>
      <c r="D693" s="8">
        <f>[7]contrs_10year_adj_extra_stack!B692</f>
        <v>-1.33424619533864E-6</v>
      </c>
      <c r="E693" s="8">
        <f>[7]contrs_10year_adj_extra_stack!C692</f>
        <v>2.5824967389809001E-5</v>
      </c>
      <c r="F693" s="8">
        <f>[7]contrs_10year_adj_extra_stack!D692</f>
        <v>-1.4234763071347699E-4</v>
      </c>
      <c r="G693" s="8">
        <f>[7]contrs_10year_adj_extra_stack!E692</f>
        <v>1.85250821497633E-5</v>
      </c>
      <c r="I693" s="1">
        <f t="shared" si="256"/>
        <v>43586</v>
      </c>
      <c r="J693" s="1">
        <f t="shared" si="235"/>
        <v>43595</v>
      </c>
      <c r="K693" s="2">
        <f t="shared" si="236"/>
        <v>9.9999999999999395E-3</v>
      </c>
      <c r="L693">
        <f t="shared" si="237"/>
        <v>1.33424619533864E-4</v>
      </c>
      <c r="M693">
        <f t="shared" si="238"/>
        <v>-2.5824967389809E-3</v>
      </c>
      <c r="N693">
        <f t="shared" si="239"/>
        <v>1.42347630713477E-2</v>
      </c>
      <c r="O693">
        <f t="shared" si="240"/>
        <v>-1.85250821497633E-3</v>
      </c>
      <c r="P693">
        <f t="shared" si="257"/>
        <v>6.6817263075605619E-5</v>
      </c>
      <c r="R693">
        <f t="shared" si="241"/>
        <v>9.9999999999999395E-3</v>
      </c>
      <c r="S693">
        <f t="shared" si="242"/>
        <v>9.8863046836642865E-4</v>
      </c>
      <c r="T693">
        <f t="shared" si="243"/>
        <v>-1.7272908901483342E-3</v>
      </c>
      <c r="U693">
        <f t="shared" si="244"/>
        <v>1.5089968920180264E-2</v>
      </c>
      <c r="V693">
        <f t="shared" si="245"/>
        <v>-9.973023661437653E-4</v>
      </c>
      <c r="W693">
        <f t="shared" si="246"/>
        <v>-2.1905712292075658E-3</v>
      </c>
      <c r="Y693" s="2" t="b">
        <f t="shared" si="247"/>
        <v>0</v>
      </c>
      <c r="Z693" s="2">
        <f t="shared" si="255"/>
        <v>24</v>
      </c>
      <c r="AA693" s="1">
        <f t="shared" si="248"/>
        <v>43595</v>
      </c>
      <c r="AB693">
        <f t="shared" si="249"/>
        <v>9.9999999999999395E-3</v>
      </c>
      <c r="AC693">
        <f t="shared" si="250"/>
        <v>9.8863046836642865E-4</v>
      </c>
      <c r="AD693">
        <f t="shared" si="251"/>
        <v>1.7272908901483342E-3</v>
      </c>
      <c r="AE693">
        <f t="shared" si="252"/>
        <v>1.5089968920180264E-2</v>
      </c>
      <c r="AF693">
        <f t="shared" si="253"/>
        <v>9.973023661437653E-4</v>
      </c>
      <c r="AG693">
        <f t="shared" si="254"/>
        <v>2.1905712292075658E-3</v>
      </c>
    </row>
    <row r="694" spans="1:33" x14ac:dyDescent="0.25">
      <c r="A694" t="str">
        <f>'[3]post matched'!$A495</f>
        <v>speech</v>
      </c>
      <c r="B694" s="1">
        <v>43601</v>
      </c>
      <c r="C694" s="8">
        <f>[7]contrs_10year_adj_extra_stack!A693</f>
        <v>9.9999999999999395E-5</v>
      </c>
      <c r="D694" s="8">
        <f>[7]contrs_10year_adj_extra_stack!B693</f>
        <v>2.16487880602732E-6</v>
      </c>
      <c r="E694" s="8">
        <f>[7]contrs_10year_adj_extra_stack!C693</f>
        <v>2.0278161373424201E-5</v>
      </c>
      <c r="F694" s="8">
        <f>[7]contrs_10year_adj_extra_stack!D693</f>
        <v>8.6076178815711797E-5</v>
      </c>
      <c r="G694" s="8">
        <f>[7]contrs_10year_adj_extra_stack!E693</f>
        <v>1.8571393617945501E-5</v>
      </c>
      <c r="I694" s="1">
        <f t="shared" si="256"/>
        <v>43586</v>
      </c>
      <c r="J694" s="1">
        <f t="shared" si="235"/>
        <v>43601</v>
      </c>
      <c r="K694" s="2">
        <f t="shared" si="236"/>
        <v>-9.9999999999999395E-3</v>
      </c>
      <c r="L694">
        <f t="shared" si="237"/>
        <v>-2.16487880602732E-4</v>
      </c>
      <c r="M694">
        <f t="shared" si="238"/>
        <v>-2.02781613734242E-3</v>
      </c>
      <c r="N694">
        <f t="shared" si="239"/>
        <v>-8.6076178815711803E-3</v>
      </c>
      <c r="O694">
        <f t="shared" si="240"/>
        <v>-1.8571393617945501E-3</v>
      </c>
      <c r="P694">
        <f t="shared" si="257"/>
        <v>2.7090612613109438E-3</v>
      </c>
      <c r="R694">
        <f t="shared" si="241"/>
        <v>-9.9999999999999395E-3</v>
      </c>
      <c r="S694">
        <f t="shared" si="242"/>
        <v>6.387179682298327E-4</v>
      </c>
      <c r="T694">
        <f t="shared" si="243"/>
        <v>-1.1726102885098542E-3</v>
      </c>
      <c r="U694">
        <f t="shared" si="244"/>
        <v>-7.7524120327386158E-3</v>
      </c>
      <c r="V694">
        <f t="shared" si="245"/>
        <v>-1.0019335129619854E-3</v>
      </c>
      <c r="W694">
        <f t="shared" si="246"/>
        <v>4.5167276902777264E-4</v>
      </c>
      <c r="Y694" s="2" t="b">
        <f t="shared" si="247"/>
        <v>0</v>
      </c>
      <c r="Z694" s="2">
        <f t="shared" si="255"/>
        <v>6</v>
      </c>
      <c r="AA694" s="1">
        <f t="shared" si="248"/>
        <v>43601</v>
      </c>
      <c r="AB694">
        <f t="shared" si="249"/>
        <v>9.9999999999999395E-3</v>
      </c>
      <c r="AC694">
        <f t="shared" si="250"/>
        <v>6.387179682298327E-4</v>
      </c>
      <c r="AD694">
        <f t="shared" si="251"/>
        <v>1.1726102885098542E-3</v>
      </c>
      <c r="AE694">
        <f t="shared" si="252"/>
        <v>7.7524120327386158E-3</v>
      </c>
      <c r="AF694">
        <f t="shared" si="253"/>
        <v>1.0019335129619854E-3</v>
      </c>
      <c r="AG694">
        <f t="shared" si="254"/>
        <v>4.5167276902777264E-4</v>
      </c>
    </row>
    <row r="695" spans="1:33" x14ac:dyDescent="0.25">
      <c r="A695" t="str">
        <f>'[3]post matched'!$A496</f>
        <v>minutes</v>
      </c>
      <c r="B695" s="1">
        <v>43606</v>
      </c>
      <c r="C695" s="8">
        <f>[7]contrs_10year_adj_extra_stack!A694</f>
        <v>1.00000000000003E-4</v>
      </c>
      <c r="D695" s="8">
        <f>[7]contrs_10year_adj_extra_stack!B694</f>
        <v>8.9383559356973993E-6</v>
      </c>
      <c r="E695" s="8">
        <f>[7]contrs_10year_adj_extra_stack!C694</f>
        <v>5.5191903061689698E-5</v>
      </c>
      <c r="F695" s="8">
        <f>[7]contrs_10year_adj_extra_stack!D694</f>
        <v>8.5773678250711E-5</v>
      </c>
      <c r="G695" s="8">
        <f>[7]contrs_10year_adj_extra_stack!E694</f>
        <v>-3.5181334321039203E-5</v>
      </c>
      <c r="I695" s="1">
        <f t="shared" si="256"/>
        <v>43586</v>
      </c>
      <c r="J695" s="1">
        <f t="shared" si="235"/>
        <v>43606</v>
      </c>
      <c r="K695" s="2">
        <f t="shared" si="236"/>
        <v>-1.00000000000003E-2</v>
      </c>
      <c r="L695">
        <f t="shared" si="237"/>
        <v>-8.9383559356973996E-4</v>
      </c>
      <c r="M695">
        <f t="shared" si="238"/>
        <v>-5.5191903061689697E-3</v>
      </c>
      <c r="N695">
        <f t="shared" si="239"/>
        <v>-8.5773678250711007E-3</v>
      </c>
      <c r="O695">
        <f t="shared" si="240"/>
        <v>3.5181334321039205E-3</v>
      </c>
      <c r="P695">
        <f t="shared" si="257"/>
        <v>1.4722602927055889E-3</v>
      </c>
      <c r="R695">
        <f t="shared" si="241"/>
        <v>-1.00000000000003E-2</v>
      </c>
      <c r="S695">
        <f t="shared" si="242"/>
        <v>-3.8629744737175235E-5</v>
      </c>
      <c r="T695">
        <f t="shared" si="243"/>
        <v>-4.6639844573364043E-3</v>
      </c>
      <c r="U695">
        <f t="shared" si="244"/>
        <v>-7.7221619762385361E-3</v>
      </c>
      <c r="V695">
        <f t="shared" si="245"/>
        <v>4.3733392809364854E-3</v>
      </c>
      <c r="W695">
        <f t="shared" si="246"/>
        <v>-7.8512819957758228E-4</v>
      </c>
      <c r="Y695" s="2" t="b">
        <f t="shared" si="247"/>
        <v>0</v>
      </c>
      <c r="Z695" s="2">
        <f t="shared" si="255"/>
        <v>5</v>
      </c>
      <c r="AA695" s="1">
        <f t="shared" si="248"/>
        <v>43606</v>
      </c>
      <c r="AB695">
        <f t="shared" si="249"/>
        <v>1.00000000000003E-2</v>
      </c>
      <c r="AC695">
        <f t="shared" si="250"/>
        <v>3.8629744737175235E-5</v>
      </c>
      <c r="AD695">
        <f t="shared" si="251"/>
        <v>4.6639844573364043E-3</v>
      </c>
      <c r="AE695">
        <f t="shared" si="252"/>
        <v>7.7221619762385361E-3</v>
      </c>
      <c r="AF695">
        <f t="shared" si="253"/>
        <v>4.3733392809364854E-3</v>
      </c>
      <c r="AG695">
        <f t="shared" si="254"/>
        <v>7.8512819957758228E-4</v>
      </c>
    </row>
    <row r="696" spans="1:33" x14ac:dyDescent="0.25">
      <c r="A696" t="str">
        <f>'[3]post matched'!$A497</f>
        <v>speech</v>
      </c>
      <c r="B696" s="1">
        <v>43606</v>
      </c>
      <c r="C696" s="8">
        <f>[7]contrs_10year_adj_extra_stack!A695</f>
        <v>1.00000000000003E-4</v>
      </c>
      <c r="D696" s="8">
        <f>[7]contrs_10year_adj_extra_stack!B695</f>
        <v>8.9383559356973993E-6</v>
      </c>
      <c r="E696" s="8">
        <f>[7]contrs_10year_adj_extra_stack!C695</f>
        <v>5.5191903061689698E-5</v>
      </c>
      <c r="F696" s="8">
        <f>[7]contrs_10year_adj_extra_stack!D695</f>
        <v>8.5773678250711E-5</v>
      </c>
      <c r="G696" s="8">
        <f>[7]contrs_10year_adj_extra_stack!E695</f>
        <v>-3.5181334321039203E-5</v>
      </c>
      <c r="I696" s="1">
        <f t="shared" si="256"/>
        <v>43586</v>
      </c>
      <c r="J696" s="1">
        <f t="shared" si="235"/>
        <v>43606</v>
      </c>
      <c r="K696" s="2">
        <f t="shared" si="236"/>
        <v>-1.00000000000003E-2</v>
      </c>
      <c r="L696">
        <f t="shared" si="237"/>
        <v>-8.9383559356973996E-4</v>
      </c>
      <c r="M696">
        <f t="shared" si="238"/>
        <v>-5.5191903061689697E-3</v>
      </c>
      <c r="N696">
        <f t="shared" si="239"/>
        <v>-8.5773678250711007E-3</v>
      </c>
      <c r="O696">
        <f t="shared" si="240"/>
        <v>3.5181334321039205E-3</v>
      </c>
      <c r="P696">
        <f t="shared" si="257"/>
        <v>1.4722602927055889E-3</v>
      </c>
      <c r="R696">
        <f t="shared" si="241"/>
        <v>-1.00000000000003E-2</v>
      </c>
      <c r="S696">
        <f t="shared" si="242"/>
        <v>-3.8629744737175235E-5</v>
      </c>
      <c r="T696">
        <f t="shared" si="243"/>
        <v>-4.6639844573364043E-3</v>
      </c>
      <c r="U696">
        <f t="shared" si="244"/>
        <v>-7.7221619762385361E-3</v>
      </c>
      <c r="V696">
        <f t="shared" si="245"/>
        <v>4.3733392809364854E-3</v>
      </c>
      <c r="W696">
        <f t="shared" si="246"/>
        <v>-7.8512819957758228E-4</v>
      </c>
      <c r="Y696" s="2" t="b">
        <f t="shared" si="247"/>
        <v>0</v>
      </c>
      <c r="Z696" s="2">
        <f t="shared" si="255"/>
        <v>0</v>
      </c>
      <c r="AA696" s="1">
        <f t="shared" si="248"/>
        <v>43606</v>
      </c>
      <c r="AB696">
        <f t="shared" si="249"/>
        <v>1.00000000000003E-2</v>
      </c>
      <c r="AC696">
        <f t="shared" si="250"/>
        <v>3.8629744737175235E-5</v>
      </c>
      <c r="AD696">
        <f t="shared" si="251"/>
        <v>4.6639844573364043E-3</v>
      </c>
      <c r="AE696">
        <f t="shared" si="252"/>
        <v>7.7221619762385361E-3</v>
      </c>
      <c r="AF696">
        <f t="shared" si="253"/>
        <v>4.3733392809364854E-3</v>
      </c>
      <c r="AG696">
        <f t="shared" si="254"/>
        <v>7.8512819957758228E-4</v>
      </c>
    </row>
    <row r="697" spans="1:33" x14ac:dyDescent="0.25">
      <c r="A697" t="str">
        <f>'[3]post matched'!$A498</f>
        <v>speech</v>
      </c>
      <c r="B697" s="1">
        <v>43621</v>
      </c>
      <c r="C697" s="8">
        <f>[7]contrs_10year_adj_extra_stack!A696</f>
        <v>9.9999999999999395E-5</v>
      </c>
      <c r="D697" s="8">
        <f>[7]contrs_10year_adj_extra_stack!B696</f>
        <v>8.2018542727807394E-6</v>
      </c>
      <c r="E697" s="8">
        <f>[7]contrs_10year_adj_extra_stack!C696</f>
        <v>1.6476195710082502E-5</v>
      </c>
      <c r="F697" s="8">
        <f>[7]contrs_10year_adj_extra_stack!D696</f>
        <v>6.0290327472184298E-5</v>
      </c>
      <c r="G697" s="8">
        <f>[7]contrs_10year_adj_extra_stack!E696</f>
        <v>3.2403285645302897E-5</v>
      </c>
      <c r="I697" s="1">
        <f t="shared" si="256"/>
        <v>43617</v>
      </c>
      <c r="J697" s="1">
        <f t="shared" si="235"/>
        <v>43621</v>
      </c>
      <c r="K697" s="2">
        <f t="shared" si="236"/>
        <v>-9.9999999999999395E-3</v>
      </c>
      <c r="L697">
        <f t="shared" si="237"/>
        <v>-8.2018542727807389E-4</v>
      </c>
      <c r="M697">
        <f t="shared" si="238"/>
        <v>-1.6476195710082501E-3</v>
      </c>
      <c r="N697">
        <f t="shared" si="239"/>
        <v>-6.0290327472184296E-3</v>
      </c>
      <c r="O697">
        <f t="shared" si="240"/>
        <v>-3.2403285645302895E-3</v>
      </c>
      <c r="P697">
        <f t="shared" si="257"/>
        <v>1.7371663100351036E-3</v>
      </c>
      <c r="R697">
        <f t="shared" si="241"/>
        <v>-9.9999999999999395E-3</v>
      </c>
      <c r="S697">
        <f t="shared" si="242"/>
        <v>3.5020421554490832E-5</v>
      </c>
      <c r="T697">
        <f t="shared" si="243"/>
        <v>-7.9241372217568433E-4</v>
      </c>
      <c r="U697">
        <f t="shared" si="244"/>
        <v>-5.1738268983858651E-3</v>
      </c>
      <c r="V697">
        <f t="shared" si="245"/>
        <v>-2.3851227156977245E-3</v>
      </c>
      <c r="W697">
        <f t="shared" si="246"/>
        <v>-5.2022218224806764E-4</v>
      </c>
      <c r="Y697" s="2" t="b">
        <f t="shared" si="247"/>
        <v>0</v>
      </c>
      <c r="Z697" s="2">
        <f t="shared" si="255"/>
        <v>15</v>
      </c>
      <c r="AA697" s="1">
        <f t="shared" si="248"/>
        <v>43621</v>
      </c>
      <c r="AB697">
        <f t="shared" si="249"/>
        <v>9.9999999999999395E-3</v>
      </c>
      <c r="AC697">
        <f t="shared" si="250"/>
        <v>3.5020421554490832E-5</v>
      </c>
      <c r="AD697">
        <f t="shared" si="251"/>
        <v>7.9241372217568433E-4</v>
      </c>
      <c r="AE697">
        <f t="shared" si="252"/>
        <v>5.1738268983858651E-3</v>
      </c>
      <c r="AF697">
        <f t="shared" si="253"/>
        <v>2.3851227156977245E-3</v>
      </c>
      <c r="AG697">
        <f t="shared" si="254"/>
        <v>5.2022218224806764E-4</v>
      </c>
    </row>
    <row r="698" spans="1:33" x14ac:dyDescent="0.25">
      <c r="A698" t="str">
        <f>'[3]post matched'!$A499</f>
        <v>speech</v>
      </c>
      <c r="B698" s="1">
        <v>43628</v>
      </c>
      <c r="C698" s="8">
        <f>[7]contrs_10year_adj_extra_stack!A697</f>
        <v>1.0000000000000099E-4</v>
      </c>
      <c r="D698" s="8">
        <f>[7]contrs_10year_adj_extra_stack!B697</f>
        <v>2.19057031088113E-5</v>
      </c>
      <c r="E698" s="8">
        <f>[7]contrs_10year_adj_extra_stack!C697</f>
        <v>8.4030465345249195E-7</v>
      </c>
      <c r="F698" s="8">
        <f>[7]contrs_10year_adj_extra_stack!D697</f>
        <v>9.2977916117538805E-5</v>
      </c>
      <c r="G698" s="8">
        <f>[7]contrs_10year_adj_extra_stack!E697</f>
        <v>1.3301772200637599E-5</v>
      </c>
      <c r="I698" s="1">
        <f t="shared" si="256"/>
        <v>43617</v>
      </c>
      <c r="J698" s="1">
        <f t="shared" si="235"/>
        <v>43628</v>
      </c>
      <c r="K698" s="2">
        <f t="shared" si="236"/>
        <v>-1.0000000000000099E-2</v>
      </c>
      <c r="L698">
        <f t="shared" si="237"/>
        <v>-2.1905703108811301E-3</v>
      </c>
      <c r="M698">
        <f t="shared" si="238"/>
        <v>-8.4030465345249198E-5</v>
      </c>
      <c r="N698">
        <f t="shared" si="239"/>
        <v>-9.2977916117538799E-3</v>
      </c>
      <c r="O698">
        <f t="shared" si="240"/>
        <v>-1.3301772200637598E-3</v>
      </c>
      <c r="P698">
        <f t="shared" si="257"/>
        <v>2.9025696080439197E-3</v>
      </c>
      <c r="R698">
        <f t="shared" si="241"/>
        <v>-1.0000000000000099E-2</v>
      </c>
      <c r="S698">
        <f t="shared" si="242"/>
        <v>-1.3353644620485653E-3</v>
      </c>
      <c r="T698">
        <f t="shared" si="243"/>
        <v>7.7117538348731658E-4</v>
      </c>
      <c r="U698">
        <f t="shared" si="244"/>
        <v>-8.4425857629213154E-3</v>
      </c>
      <c r="V698">
        <f t="shared" si="245"/>
        <v>-4.7497137123119501E-4</v>
      </c>
      <c r="W698">
        <f t="shared" si="246"/>
        <v>6.4518111576074852E-4</v>
      </c>
      <c r="Y698" s="2" t="b">
        <f t="shared" si="247"/>
        <v>0</v>
      </c>
      <c r="Z698" s="2">
        <f t="shared" si="255"/>
        <v>7</v>
      </c>
      <c r="AA698" s="1">
        <f t="shared" si="248"/>
        <v>43628</v>
      </c>
      <c r="AB698">
        <f t="shared" si="249"/>
        <v>1.0000000000000099E-2</v>
      </c>
      <c r="AC698">
        <f t="shared" si="250"/>
        <v>1.3353644620485653E-3</v>
      </c>
      <c r="AD698">
        <f t="shared" si="251"/>
        <v>7.7117538348731658E-4</v>
      </c>
      <c r="AE698">
        <f t="shared" si="252"/>
        <v>8.4425857629213154E-3</v>
      </c>
      <c r="AF698">
        <f t="shared" si="253"/>
        <v>4.7497137123119501E-4</v>
      </c>
      <c r="AG698">
        <f t="shared" si="254"/>
        <v>6.4518111576074852E-4</v>
      </c>
    </row>
    <row r="699" spans="1:33" x14ac:dyDescent="0.25">
      <c r="A699" t="str">
        <f>'[3]post matched'!$A500</f>
        <v>speech</v>
      </c>
      <c r="B699" s="1">
        <v>43634</v>
      </c>
      <c r="C699" s="8">
        <f>[7]contrs_10year_adj_extra_stack!A698</f>
        <v>-9.9999999999999395E-5</v>
      </c>
      <c r="D699" s="8">
        <f>[7]contrs_10year_adj_extra_stack!B698</f>
        <v>7.9259743000278695E-6</v>
      </c>
      <c r="E699" s="8">
        <f>[7]contrs_10year_adj_extra_stack!C698</f>
        <v>-8.4542241324439598E-7</v>
      </c>
      <c r="F699" s="8">
        <f>[7]contrs_10year_adj_extra_stack!D698</f>
        <v>-2.4767672501928899E-5</v>
      </c>
      <c r="G699" s="8">
        <f>[7]contrs_10year_adj_extra_stack!E698</f>
        <v>-8.4308581302323398E-6</v>
      </c>
      <c r="I699" s="1">
        <f t="shared" si="256"/>
        <v>43617</v>
      </c>
      <c r="J699" s="1">
        <f t="shared" si="235"/>
        <v>43634</v>
      </c>
      <c r="K699" s="2">
        <f t="shared" si="236"/>
        <v>9.9999999999999395E-3</v>
      </c>
      <c r="L699">
        <f t="shared" si="237"/>
        <v>-7.9259743000278699E-4</v>
      </c>
      <c r="M699">
        <f t="shared" si="238"/>
        <v>8.4542241324439603E-5</v>
      </c>
      <c r="N699">
        <f t="shared" si="239"/>
        <v>2.4767672501928898E-3</v>
      </c>
      <c r="O699">
        <f t="shared" si="240"/>
        <v>8.4308581302323395E-4</v>
      </c>
      <c r="P699">
        <f t="shared" si="257"/>
        <v>7.3882021254621632E-3</v>
      </c>
      <c r="R699">
        <f t="shared" si="241"/>
        <v>9.9999999999999395E-3</v>
      </c>
      <c r="S699">
        <f t="shared" si="242"/>
        <v>6.2608418829777739E-5</v>
      </c>
      <c r="T699">
        <f t="shared" si="243"/>
        <v>9.3974809015700536E-4</v>
      </c>
      <c r="U699">
        <f t="shared" si="244"/>
        <v>3.3319730990254547E-3</v>
      </c>
      <c r="V699">
        <f t="shared" si="245"/>
        <v>1.6982916618557987E-3</v>
      </c>
      <c r="W699">
        <f t="shared" si="246"/>
        <v>5.1308136331789916E-3</v>
      </c>
      <c r="Y699" s="2" t="b">
        <f t="shared" si="247"/>
        <v>0</v>
      </c>
      <c r="Z699" s="2">
        <f t="shared" si="255"/>
        <v>6</v>
      </c>
      <c r="AA699" s="1">
        <f t="shared" si="248"/>
        <v>43634</v>
      </c>
      <c r="AB699">
        <f t="shared" si="249"/>
        <v>9.9999999999999395E-3</v>
      </c>
      <c r="AC699">
        <f t="shared" si="250"/>
        <v>6.2608418829777739E-5</v>
      </c>
      <c r="AD699">
        <f t="shared" si="251"/>
        <v>9.3974809015700536E-4</v>
      </c>
      <c r="AE699">
        <f t="shared" si="252"/>
        <v>3.3319730990254547E-3</v>
      </c>
      <c r="AF699">
        <f t="shared" si="253"/>
        <v>1.6982916618557987E-3</v>
      </c>
      <c r="AG699">
        <f t="shared" si="254"/>
        <v>5.1308136331789916E-3</v>
      </c>
    </row>
    <row r="700" spans="1:33" x14ac:dyDescent="0.25">
      <c r="A700" t="str">
        <f>'[3]post matched'!$A501</f>
        <v>minutes</v>
      </c>
      <c r="B700" s="1">
        <v>43634</v>
      </c>
      <c r="C700" s="8">
        <f>[7]contrs_10year_adj_extra_stack!A699</f>
        <v>-9.9999999999999395E-5</v>
      </c>
      <c r="D700" s="8">
        <f>[7]contrs_10year_adj_extra_stack!B699</f>
        <v>7.9259743000278695E-6</v>
      </c>
      <c r="E700" s="8">
        <f>[7]contrs_10year_adj_extra_stack!C699</f>
        <v>-8.4542241324439598E-7</v>
      </c>
      <c r="F700" s="8">
        <f>[7]contrs_10year_adj_extra_stack!D699</f>
        <v>-2.4767672501928899E-5</v>
      </c>
      <c r="G700" s="8">
        <f>[7]contrs_10year_adj_extra_stack!E699</f>
        <v>-8.4308581302323398E-6</v>
      </c>
      <c r="I700" s="1">
        <f t="shared" si="256"/>
        <v>43617</v>
      </c>
      <c r="J700" s="1">
        <f t="shared" si="235"/>
        <v>43634</v>
      </c>
      <c r="K700" s="2">
        <f t="shared" si="236"/>
        <v>9.9999999999999395E-3</v>
      </c>
      <c r="L700">
        <f t="shared" si="237"/>
        <v>-7.9259743000278699E-4</v>
      </c>
      <c r="M700">
        <f t="shared" si="238"/>
        <v>8.4542241324439603E-5</v>
      </c>
      <c r="N700">
        <f t="shared" si="239"/>
        <v>2.4767672501928898E-3</v>
      </c>
      <c r="O700">
        <f t="shared" si="240"/>
        <v>8.4308581302323395E-4</v>
      </c>
      <c r="P700">
        <f t="shared" si="257"/>
        <v>7.3882021254621632E-3</v>
      </c>
      <c r="R700">
        <f t="shared" si="241"/>
        <v>9.9999999999999395E-3</v>
      </c>
      <c r="S700">
        <f t="shared" si="242"/>
        <v>6.2608418829777739E-5</v>
      </c>
      <c r="T700">
        <f t="shared" si="243"/>
        <v>9.3974809015700536E-4</v>
      </c>
      <c r="U700">
        <f t="shared" si="244"/>
        <v>3.3319730990254547E-3</v>
      </c>
      <c r="V700">
        <f t="shared" si="245"/>
        <v>1.6982916618557987E-3</v>
      </c>
      <c r="W700">
        <f t="shared" si="246"/>
        <v>5.1308136331789916E-3</v>
      </c>
      <c r="Y700" s="2" t="b">
        <f t="shared" si="247"/>
        <v>0</v>
      </c>
      <c r="Z700" s="2">
        <f t="shared" si="255"/>
        <v>0</v>
      </c>
      <c r="AA700" s="1">
        <f t="shared" si="248"/>
        <v>43634</v>
      </c>
      <c r="AB700">
        <f t="shared" si="249"/>
        <v>9.9999999999999395E-3</v>
      </c>
      <c r="AC700">
        <f t="shared" si="250"/>
        <v>6.2608418829777739E-5</v>
      </c>
      <c r="AD700">
        <f t="shared" si="251"/>
        <v>9.3974809015700536E-4</v>
      </c>
      <c r="AE700">
        <f t="shared" si="252"/>
        <v>3.3319730990254547E-3</v>
      </c>
      <c r="AF700">
        <f t="shared" si="253"/>
        <v>1.6982916618557987E-3</v>
      </c>
      <c r="AG700">
        <f t="shared" si="254"/>
        <v>5.1308136331789916E-3</v>
      </c>
    </row>
    <row r="701" spans="1:33" x14ac:dyDescent="0.25">
      <c r="A701" t="str">
        <f>'[3]post matched'!$A502</f>
        <v>speech</v>
      </c>
      <c r="B701" s="1">
        <v>43636</v>
      </c>
      <c r="C701" s="8">
        <f>[7]contrs_10year_adj_extra_stack!A700</f>
        <v>2.0000000000000101E-4</v>
      </c>
      <c r="D701" s="8">
        <f>[7]contrs_10year_adj_extra_stack!B700</f>
        <v>7.53344949145972E-5</v>
      </c>
      <c r="E701" s="8">
        <f>[7]contrs_10year_adj_extra_stack!C700</f>
        <v>-1.4544407078385799E-5</v>
      </c>
      <c r="F701" s="8">
        <f>[7]contrs_10year_adj_extra_stack!D700</f>
        <v>1.1317589037717399E-4</v>
      </c>
      <c r="G701" s="8">
        <f>[7]contrs_10year_adj_extra_stack!E700</f>
        <v>1.07645703626222E-7</v>
      </c>
      <c r="I701" s="1">
        <f t="shared" si="256"/>
        <v>43617</v>
      </c>
      <c r="J701" s="1">
        <f t="shared" si="235"/>
        <v>43636</v>
      </c>
      <c r="K701" s="2">
        <f t="shared" si="236"/>
        <v>-2.0000000000000101E-2</v>
      </c>
      <c r="L701">
        <f t="shared" si="237"/>
        <v>-7.5334494914597204E-3</v>
      </c>
      <c r="M701">
        <f t="shared" si="238"/>
        <v>1.4544407078385798E-3</v>
      </c>
      <c r="N701">
        <f t="shared" si="239"/>
        <v>-1.13175890377174E-2</v>
      </c>
      <c r="O701">
        <f t="shared" si="240"/>
        <v>-1.0764570362622199E-5</v>
      </c>
      <c r="P701">
        <f t="shared" si="257"/>
        <v>-2.5926376082989386E-3</v>
      </c>
      <c r="R701">
        <f t="shared" si="241"/>
        <v>-2.0000000000000101E-2</v>
      </c>
      <c r="S701">
        <f t="shared" si="242"/>
        <v>-6.6782436426271559E-3</v>
      </c>
      <c r="T701">
        <f t="shared" si="243"/>
        <v>2.3096465566711456E-3</v>
      </c>
      <c r="U701">
        <f t="shared" si="244"/>
        <v>-1.0462383188884835E-2</v>
      </c>
      <c r="V701">
        <f t="shared" si="245"/>
        <v>8.4444127846994266E-4</v>
      </c>
      <c r="W701">
        <f t="shared" si="246"/>
        <v>-4.8500261005821098E-3</v>
      </c>
      <c r="Y701" s="2" t="b">
        <f t="shared" si="247"/>
        <v>0</v>
      </c>
      <c r="Z701" s="2">
        <f t="shared" si="255"/>
        <v>2</v>
      </c>
      <c r="AA701" s="1">
        <f t="shared" si="248"/>
        <v>43636</v>
      </c>
      <c r="AB701">
        <f t="shared" si="249"/>
        <v>2.0000000000000101E-2</v>
      </c>
      <c r="AC701">
        <f t="shared" si="250"/>
        <v>6.6782436426271559E-3</v>
      </c>
      <c r="AD701">
        <f t="shared" si="251"/>
        <v>2.3096465566711456E-3</v>
      </c>
      <c r="AE701">
        <f t="shared" si="252"/>
        <v>1.0462383188884835E-2</v>
      </c>
      <c r="AF701">
        <f t="shared" si="253"/>
        <v>8.4444127846994266E-4</v>
      </c>
      <c r="AG701">
        <f t="shared" si="254"/>
        <v>4.8500261005821098E-3</v>
      </c>
    </row>
    <row r="702" spans="1:33" x14ac:dyDescent="0.25">
      <c r="A702" t="str">
        <f>'[3]post matched'!$A503</f>
        <v>speech</v>
      </c>
      <c r="B702" s="1">
        <v>43640</v>
      </c>
      <c r="C702" s="8">
        <f>[7]contrs_10year_adj_extra_stack!A701</f>
        <v>-1.0000000000000099E-4</v>
      </c>
      <c r="D702" s="8">
        <f>[7]contrs_10year_adj_extra_stack!B701</f>
        <v>-2.2829807903047299E-5</v>
      </c>
      <c r="E702" s="8">
        <f>[7]contrs_10year_adj_extra_stack!C701</f>
        <v>-1.2056427054879199E-5</v>
      </c>
      <c r="F702" s="8">
        <f>[7]contrs_10year_adj_extra_stack!D701</f>
        <v>-5.75773999759682E-5</v>
      </c>
      <c r="G702" s="8">
        <f>[7]contrs_10year_adj_extra_stack!E701</f>
        <v>2.5319556000516599E-5</v>
      </c>
      <c r="I702" s="1">
        <f t="shared" si="256"/>
        <v>43617</v>
      </c>
      <c r="J702" s="1">
        <f t="shared" si="235"/>
        <v>43640</v>
      </c>
      <c r="K702" s="2">
        <f t="shared" si="236"/>
        <v>1.0000000000000099E-2</v>
      </c>
      <c r="L702">
        <f t="shared" si="237"/>
        <v>2.2829807903047301E-3</v>
      </c>
      <c r="M702">
        <f t="shared" si="238"/>
        <v>1.2056427054879199E-3</v>
      </c>
      <c r="N702">
        <f t="shared" si="239"/>
        <v>5.7577399975968198E-3</v>
      </c>
      <c r="O702">
        <f t="shared" si="240"/>
        <v>-2.5319556000516601E-3</v>
      </c>
      <c r="P702">
        <f t="shared" si="257"/>
        <v>3.2855921066622896E-3</v>
      </c>
      <c r="R702">
        <f t="shared" si="241"/>
        <v>1.0000000000000099E-2</v>
      </c>
      <c r="S702">
        <f t="shared" si="242"/>
        <v>3.1381866391372946E-3</v>
      </c>
      <c r="T702">
        <f t="shared" si="243"/>
        <v>2.0608485543204859E-3</v>
      </c>
      <c r="U702">
        <f t="shared" si="244"/>
        <v>6.6129458464293843E-3</v>
      </c>
      <c r="V702">
        <f t="shared" si="245"/>
        <v>-1.6767497512190951E-3</v>
      </c>
      <c r="W702">
        <f t="shared" si="246"/>
        <v>1.0282036143791184E-3</v>
      </c>
      <c r="Y702" s="2" t="b">
        <f t="shared" si="247"/>
        <v>0</v>
      </c>
      <c r="Z702" s="2">
        <f t="shared" si="255"/>
        <v>4</v>
      </c>
      <c r="AA702" s="1">
        <f t="shared" si="248"/>
        <v>43640</v>
      </c>
      <c r="AB702">
        <f t="shared" si="249"/>
        <v>1.0000000000000099E-2</v>
      </c>
      <c r="AC702">
        <f t="shared" si="250"/>
        <v>3.1381866391372946E-3</v>
      </c>
      <c r="AD702">
        <f t="shared" si="251"/>
        <v>2.0608485543204859E-3</v>
      </c>
      <c r="AE702">
        <f t="shared" si="252"/>
        <v>6.6129458464293843E-3</v>
      </c>
      <c r="AF702">
        <f t="shared" si="253"/>
        <v>1.6767497512190951E-3</v>
      </c>
      <c r="AG702">
        <f t="shared" si="254"/>
        <v>1.0282036143791184E-3</v>
      </c>
    </row>
    <row r="703" spans="1:33" x14ac:dyDescent="0.25">
      <c r="A703" t="str">
        <f>'[3]post matched'!$A504</f>
        <v>minutes</v>
      </c>
      <c r="B703" s="1">
        <v>43662</v>
      </c>
      <c r="C703" s="8">
        <f>[7]contrs_10year_adj_extra_stack!A702</f>
        <v>2.0000000000000101E-4</v>
      </c>
      <c r="D703" s="8">
        <f>[7]contrs_10year_adj_extra_stack!B702</f>
        <v>1.13126013232541E-5</v>
      </c>
      <c r="E703" s="8">
        <f>[7]contrs_10year_adj_extra_stack!C702</f>
        <v>6.2615147236394297E-5</v>
      </c>
      <c r="F703" s="8">
        <f>[7]contrs_10year_adj_extra_stack!D702</f>
        <v>1.32626054860767E-4</v>
      </c>
      <c r="G703" s="8">
        <f>[7]contrs_10year_adj_extra_stack!E702</f>
        <v>-2.79454609722524E-6</v>
      </c>
      <c r="I703" s="1">
        <f t="shared" si="256"/>
        <v>43647</v>
      </c>
      <c r="J703" s="1">
        <f t="shared" si="235"/>
        <v>43662</v>
      </c>
      <c r="K703" s="2">
        <f t="shared" si="236"/>
        <v>-2.0000000000000101E-2</v>
      </c>
      <c r="L703">
        <f t="shared" si="237"/>
        <v>-1.13126013232541E-3</v>
      </c>
      <c r="M703">
        <f t="shared" si="238"/>
        <v>-6.2615147236394298E-3</v>
      </c>
      <c r="N703">
        <f t="shared" si="239"/>
        <v>-1.32626054860767E-2</v>
      </c>
      <c r="O703">
        <f t="shared" si="240"/>
        <v>2.7945460972252399E-4</v>
      </c>
      <c r="P703">
        <f t="shared" si="257"/>
        <v>3.759257323189134E-4</v>
      </c>
      <c r="R703">
        <f t="shared" si="241"/>
        <v>-2.0000000000000101E-2</v>
      </c>
      <c r="S703">
        <f t="shared" si="242"/>
        <v>-2.7605428349284527E-4</v>
      </c>
      <c r="T703">
        <f t="shared" si="243"/>
        <v>-5.4063088748068644E-3</v>
      </c>
      <c r="U703">
        <f t="shared" si="244"/>
        <v>-1.2407399637244135E-2</v>
      </c>
      <c r="V703">
        <f t="shared" si="245"/>
        <v>1.1346604585550889E-3</v>
      </c>
      <c r="W703">
        <f t="shared" si="246"/>
        <v>-1.8814627599642577E-3</v>
      </c>
      <c r="Y703" s="2" t="b">
        <f t="shared" si="247"/>
        <v>0</v>
      </c>
      <c r="Z703" s="2">
        <f t="shared" si="255"/>
        <v>22</v>
      </c>
      <c r="AA703" s="1">
        <f t="shared" si="248"/>
        <v>43662</v>
      </c>
      <c r="AB703">
        <f t="shared" si="249"/>
        <v>2.0000000000000101E-2</v>
      </c>
      <c r="AC703">
        <f t="shared" si="250"/>
        <v>2.7605428349284527E-4</v>
      </c>
      <c r="AD703">
        <f t="shared" si="251"/>
        <v>5.4063088748068644E-3</v>
      </c>
      <c r="AE703">
        <f t="shared" si="252"/>
        <v>1.2407399637244135E-2</v>
      </c>
      <c r="AF703">
        <f t="shared" si="253"/>
        <v>1.1346604585550889E-3</v>
      </c>
      <c r="AG703">
        <f t="shared" si="254"/>
        <v>1.8814627599642577E-3</v>
      </c>
    </row>
    <row r="704" spans="1:33" x14ac:dyDescent="0.25">
      <c r="A704" t="str">
        <f>'[3]post matched'!$A505</f>
        <v>speech</v>
      </c>
      <c r="B704" s="1">
        <v>43671</v>
      </c>
      <c r="C704" s="8">
        <f>[7]contrs_10year_adj_extra_stack!A703</f>
        <v>9.9999999999999395E-5</v>
      </c>
      <c r="D704" s="8">
        <f>[7]contrs_10year_adj_extra_stack!B703</f>
        <v>2.8732497688719201E-5</v>
      </c>
      <c r="E704" s="8">
        <f>[7]contrs_10year_adj_extra_stack!C703</f>
        <v>2.2572376236098201E-5</v>
      </c>
      <c r="F704" s="8">
        <f>[7]contrs_10year_adj_extra_stack!D703</f>
        <v>5.7554645903840299E-5</v>
      </c>
      <c r="G704" s="8">
        <f>[7]contrs_10year_adj_extra_stack!E703</f>
        <v>1.8892276100154199E-5</v>
      </c>
      <c r="I704" s="1">
        <f t="shared" si="256"/>
        <v>43647</v>
      </c>
      <c r="J704" s="1">
        <f t="shared" si="235"/>
        <v>43671</v>
      </c>
      <c r="K704" s="2">
        <f t="shared" si="236"/>
        <v>-9.9999999999999395E-3</v>
      </c>
      <c r="L704">
        <f t="shared" si="237"/>
        <v>-2.8732497688719202E-3</v>
      </c>
      <c r="M704">
        <f t="shared" si="238"/>
        <v>-2.2572376236098201E-3</v>
      </c>
      <c r="N704">
        <f t="shared" si="239"/>
        <v>-5.7554645903840299E-3</v>
      </c>
      <c r="O704">
        <f t="shared" si="240"/>
        <v>-1.88922761001542E-3</v>
      </c>
      <c r="P704">
        <f t="shared" si="257"/>
        <v>2.7751795928812515E-3</v>
      </c>
      <c r="R704">
        <f t="shared" si="241"/>
        <v>-9.9999999999999395E-3</v>
      </c>
      <c r="S704">
        <f t="shared" si="242"/>
        <v>-2.0180439200393552E-3</v>
      </c>
      <c r="T704">
        <f t="shared" si="243"/>
        <v>-1.4020317747772543E-3</v>
      </c>
      <c r="U704">
        <f t="shared" si="244"/>
        <v>-4.9002587415514654E-3</v>
      </c>
      <c r="V704">
        <f t="shared" si="245"/>
        <v>-1.034021761182855E-3</v>
      </c>
      <c r="W704">
        <f t="shared" si="246"/>
        <v>5.177911005980803E-4</v>
      </c>
      <c r="Y704" s="2" t="b">
        <f t="shared" si="247"/>
        <v>0</v>
      </c>
      <c r="Z704" s="2">
        <f t="shared" si="255"/>
        <v>9</v>
      </c>
      <c r="AA704" s="1">
        <f t="shared" si="248"/>
        <v>43671</v>
      </c>
      <c r="AB704">
        <f t="shared" si="249"/>
        <v>9.9999999999999395E-3</v>
      </c>
      <c r="AC704">
        <f t="shared" si="250"/>
        <v>2.0180439200393552E-3</v>
      </c>
      <c r="AD704">
        <f t="shared" si="251"/>
        <v>1.4020317747772543E-3</v>
      </c>
      <c r="AE704">
        <f t="shared" si="252"/>
        <v>4.9002587415514654E-3</v>
      </c>
      <c r="AF704">
        <f t="shared" si="253"/>
        <v>1.034021761182855E-3</v>
      </c>
      <c r="AG704">
        <f t="shared" si="254"/>
        <v>5.177911005980803E-4</v>
      </c>
    </row>
    <row r="705" spans="1:33" x14ac:dyDescent="0.25">
      <c r="A705" t="str">
        <f>'[3]post matched'!$A506</f>
        <v>speech</v>
      </c>
      <c r="B705" s="1">
        <v>43686</v>
      </c>
      <c r="C705" s="8">
        <f>[7]contrs_10year_adj_extra_stack!A704</f>
        <v>-9.9999999999999395E-5</v>
      </c>
      <c r="D705" s="8">
        <f>[7]contrs_10year_adj_extra_stack!B704</f>
        <v>-2.3595317237641999E-5</v>
      </c>
      <c r="E705" s="8">
        <f>[7]contrs_10year_adj_extra_stack!C704</f>
        <v>-2.18693772046548E-5</v>
      </c>
      <c r="F705" s="8">
        <f>[7]contrs_10year_adj_extra_stack!D704</f>
        <v>-2.87679449054675E-5</v>
      </c>
      <c r="G705" s="8">
        <f>[7]contrs_10year_adj_extra_stack!E704</f>
        <v>-2.0219431834240701E-6</v>
      </c>
      <c r="I705" s="1">
        <f t="shared" si="256"/>
        <v>43678</v>
      </c>
      <c r="J705" s="1">
        <f t="shared" si="235"/>
        <v>43686</v>
      </c>
      <c r="K705" s="2">
        <f t="shared" si="236"/>
        <v>9.9999999999999395E-3</v>
      </c>
      <c r="L705">
        <f t="shared" si="237"/>
        <v>2.3595317237641998E-3</v>
      </c>
      <c r="M705">
        <f t="shared" si="238"/>
        <v>2.1869377204654802E-3</v>
      </c>
      <c r="N705">
        <f t="shared" si="239"/>
        <v>2.8767944905467501E-3</v>
      </c>
      <c r="O705">
        <f t="shared" si="240"/>
        <v>2.0219431834240701E-4</v>
      </c>
      <c r="P705">
        <f t="shared" si="257"/>
        <v>2.3745417468811025E-3</v>
      </c>
      <c r="R705">
        <f t="shared" si="241"/>
        <v>9.9999999999999395E-3</v>
      </c>
      <c r="S705">
        <f t="shared" si="242"/>
        <v>3.2147375725967648E-3</v>
      </c>
      <c r="T705">
        <f t="shared" si="243"/>
        <v>3.042143569298046E-3</v>
      </c>
      <c r="U705">
        <f t="shared" si="244"/>
        <v>3.7320003393793147E-3</v>
      </c>
      <c r="V705">
        <f t="shared" si="245"/>
        <v>1.0574001671749718E-3</v>
      </c>
      <c r="W705">
        <f t="shared" si="246"/>
        <v>1.1715325459793133E-4</v>
      </c>
      <c r="Y705" s="2" t="b">
        <f t="shared" si="247"/>
        <v>0</v>
      </c>
      <c r="Z705" s="2">
        <f t="shared" si="255"/>
        <v>15</v>
      </c>
      <c r="AA705" s="1">
        <f t="shared" si="248"/>
        <v>43686</v>
      </c>
      <c r="AB705">
        <f t="shared" si="249"/>
        <v>9.9999999999999395E-3</v>
      </c>
      <c r="AC705">
        <f t="shared" si="250"/>
        <v>3.2147375725967648E-3</v>
      </c>
      <c r="AD705">
        <f t="shared" si="251"/>
        <v>3.042143569298046E-3</v>
      </c>
      <c r="AE705">
        <f t="shared" si="252"/>
        <v>3.7320003393793147E-3</v>
      </c>
      <c r="AF705">
        <f t="shared" si="253"/>
        <v>1.0574001671749718E-3</v>
      </c>
      <c r="AG705">
        <f t="shared" si="254"/>
        <v>1.1715325459793133E-4</v>
      </c>
    </row>
    <row r="706" spans="1:33" x14ac:dyDescent="0.25">
      <c r="A706" t="str">
        <f>'[3]post matched'!$A507</f>
        <v>smp</v>
      </c>
      <c r="B706" s="1">
        <v>43686</v>
      </c>
      <c r="C706" s="8">
        <f>[7]contrs_10year_adj_extra_stack!A705</f>
        <v>-9.9999999999999395E-5</v>
      </c>
      <c r="D706" s="8">
        <f>[7]contrs_10year_adj_extra_stack!B705</f>
        <v>-2.3595317237641999E-5</v>
      </c>
      <c r="E706" s="8">
        <f>[7]contrs_10year_adj_extra_stack!C705</f>
        <v>-2.18693772046548E-5</v>
      </c>
      <c r="F706" s="8">
        <f>[7]contrs_10year_adj_extra_stack!D705</f>
        <v>-2.87679449054675E-5</v>
      </c>
      <c r="G706" s="8">
        <f>[7]contrs_10year_adj_extra_stack!E705</f>
        <v>-2.0219431834240701E-6</v>
      </c>
      <c r="I706" s="1">
        <f t="shared" si="256"/>
        <v>43678</v>
      </c>
      <c r="J706" s="1">
        <f t="shared" si="235"/>
        <v>43686</v>
      </c>
      <c r="K706" s="2">
        <f t="shared" si="236"/>
        <v>9.9999999999999395E-3</v>
      </c>
      <c r="L706">
        <f t="shared" si="237"/>
        <v>2.3595317237641998E-3</v>
      </c>
      <c r="M706">
        <f t="shared" si="238"/>
        <v>2.1869377204654802E-3</v>
      </c>
      <c r="N706">
        <f t="shared" si="239"/>
        <v>2.8767944905467501E-3</v>
      </c>
      <c r="O706">
        <f t="shared" si="240"/>
        <v>2.0219431834240701E-4</v>
      </c>
      <c r="P706">
        <f t="shared" si="257"/>
        <v>2.3745417468811025E-3</v>
      </c>
      <c r="R706">
        <f t="shared" si="241"/>
        <v>9.9999999999999395E-3</v>
      </c>
      <c r="S706">
        <f t="shared" si="242"/>
        <v>3.2147375725967648E-3</v>
      </c>
      <c r="T706">
        <f t="shared" si="243"/>
        <v>3.042143569298046E-3</v>
      </c>
      <c r="U706">
        <f t="shared" si="244"/>
        <v>3.7320003393793147E-3</v>
      </c>
      <c r="V706">
        <f t="shared" si="245"/>
        <v>1.0574001671749718E-3</v>
      </c>
      <c r="W706">
        <f t="shared" si="246"/>
        <v>1.1715325459793133E-4</v>
      </c>
      <c r="Y706" s="2" t="b">
        <f t="shared" si="247"/>
        <v>0</v>
      </c>
      <c r="Z706" s="2">
        <f t="shared" si="255"/>
        <v>0</v>
      </c>
      <c r="AA706" s="1">
        <f t="shared" si="248"/>
        <v>43686</v>
      </c>
      <c r="AB706">
        <f t="shared" si="249"/>
        <v>9.9999999999999395E-3</v>
      </c>
      <c r="AC706">
        <f t="shared" si="250"/>
        <v>3.2147375725967648E-3</v>
      </c>
      <c r="AD706">
        <f t="shared" si="251"/>
        <v>3.042143569298046E-3</v>
      </c>
      <c r="AE706">
        <f t="shared" si="252"/>
        <v>3.7320003393793147E-3</v>
      </c>
      <c r="AF706">
        <f t="shared" si="253"/>
        <v>1.0574001671749718E-3</v>
      </c>
      <c r="AG706">
        <f t="shared" si="254"/>
        <v>1.1715325459793133E-4</v>
      </c>
    </row>
    <row r="707" spans="1:33" x14ac:dyDescent="0.25">
      <c r="A707" t="str">
        <f>'[3]post matched'!$A508</f>
        <v>speech</v>
      </c>
      <c r="B707" s="1">
        <v>43692</v>
      </c>
      <c r="C707" s="8">
        <f>[7]contrs_10year_adj_extra_stack!A706</f>
        <v>0</v>
      </c>
      <c r="D707" s="8">
        <f>[7]contrs_10year_adj_extra_stack!B706</f>
        <v>6.9404061173386196E-5</v>
      </c>
      <c r="E707" s="8">
        <f>[7]contrs_10year_adj_extra_stack!C706</f>
        <v>-8.9040388091971606E-5</v>
      </c>
      <c r="F707" s="8">
        <f>[7]contrs_10year_adj_extra_stack!D706</f>
        <v>3.9996313102763403E-6</v>
      </c>
      <c r="G707" s="8">
        <f>[7]contrs_10year_adj_extra_stack!E706</f>
        <v>-1.8196640200003599E-5</v>
      </c>
      <c r="I707" s="1">
        <f t="shared" si="256"/>
        <v>43678</v>
      </c>
      <c r="J707" s="1">
        <f t="shared" ref="J707:J723" si="258">B707</f>
        <v>43692</v>
      </c>
      <c r="K707" s="2">
        <f t="shared" ref="K707:K723" si="259">C707*-100</f>
        <v>0</v>
      </c>
      <c r="L707">
        <f t="shared" ref="L707:L723" si="260">D707*-100</f>
        <v>-6.9404061173386194E-3</v>
      </c>
      <c r="M707">
        <f t="shared" ref="M707:M723" si="261">E707*-100</f>
        <v>8.9040388091971602E-3</v>
      </c>
      <c r="N707">
        <f t="shared" ref="N707:N723" si="262">F707*-100</f>
        <v>-3.9996313102763403E-4</v>
      </c>
      <c r="O707">
        <f t="shared" ref="O707:O723" si="263">G707*-100</f>
        <v>1.8196640200003598E-3</v>
      </c>
      <c r="P707">
        <f t="shared" si="257"/>
        <v>-3.3833335808312664E-3</v>
      </c>
      <c r="R707">
        <f t="shared" ref="R707:R723" si="264">K707</f>
        <v>0</v>
      </c>
      <c r="S707">
        <f t="shared" ref="S707:S723" si="265">L707-L$725</f>
        <v>-6.0852002685060549E-3</v>
      </c>
      <c r="T707">
        <f t="shared" ref="T707:T723" si="266">M707-M$725</f>
        <v>9.7592446580297264E-3</v>
      </c>
      <c r="U707">
        <f t="shared" ref="U707:U723" si="267">N707-N$725</f>
        <v>4.5524271780493069E-4</v>
      </c>
      <c r="V707">
        <f t="shared" ref="V707:V723" si="268">O707-O$725</f>
        <v>2.6748698688329247E-3</v>
      </c>
      <c r="W707">
        <f t="shared" ref="W707:W723" si="269">P707-P$725</f>
        <v>-5.6407220731144372E-3</v>
      </c>
      <c r="Y707" s="2" t="b">
        <f t="shared" ref="Y707:Y723" si="270">(A707="MP")</f>
        <v>0</v>
      </c>
      <c r="Z707" s="2">
        <f t="shared" si="255"/>
        <v>6</v>
      </c>
      <c r="AA707" s="1">
        <f t="shared" ref="AA707:AA723" si="271">J707</f>
        <v>43692</v>
      </c>
      <c r="AB707">
        <f t="shared" ref="AB707:AB723" si="272">ABS(R707)</f>
        <v>0</v>
      </c>
      <c r="AC707">
        <f t="shared" ref="AC707:AC723" si="273">ABS(S707)</f>
        <v>6.0852002685060549E-3</v>
      </c>
      <c r="AD707">
        <f t="shared" ref="AD707:AD723" si="274">ABS(T707)</f>
        <v>9.7592446580297264E-3</v>
      </c>
      <c r="AE707">
        <f t="shared" ref="AE707:AE723" si="275">ABS(U707)</f>
        <v>4.5524271780493069E-4</v>
      </c>
      <c r="AF707">
        <f t="shared" ref="AF707:AF723" si="276">ABS(V707)</f>
        <v>2.6748698688329247E-3</v>
      </c>
      <c r="AG707">
        <f t="shared" ref="AG707:AG723" si="277">ABS(W707)</f>
        <v>5.6407220731144372E-3</v>
      </c>
    </row>
    <row r="708" spans="1:33" x14ac:dyDescent="0.25">
      <c r="A708" t="str">
        <f>'[3]post matched'!$A509</f>
        <v>minutes</v>
      </c>
      <c r="B708" s="1">
        <v>43697</v>
      </c>
      <c r="C708" s="8">
        <f>[7]contrs_10year_adj_extra_stack!A707</f>
        <v>0</v>
      </c>
      <c r="D708" s="8">
        <f>[7]contrs_10year_adj_extra_stack!B707</f>
        <v>-2.6265188490344101E-6</v>
      </c>
      <c r="E708" s="8">
        <f>[7]contrs_10year_adj_extra_stack!C707</f>
        <v>-1.03694419433034E-5</v>
      </c>
      <c r="F708" s="8">
        <f>[7]contrs_10year_adj_extra_stack!D707</f>
        <v>2.4981684885902101E-5</v>
      </c>
      <c r="G708" s="8">
        <f>[7]contrs_10year_adj_extra_stack!E707</f>
        <v>1.0825157029208E-5</v>
      </c>
      <c r="I708" s="1">
        <f t="shared" si="256"/>
        <v>43678</v>
      </c>
      <c r="J708" s="1">
        <f t="shared" si="258"/>
        <v>43697</v>
      </c>
      <c r="K708" s="2">
        <f t="shared" si="259"/>
        <v>0</v>
      </c>
      <c r="L708">
        <f t="shared" si="260"/>
        <v>2.6265188490344103E-4</v>
      </c>
      <c r="M708">
        <f t="shared" si="261"/>
        <v>1.0369441943303399E-3</v>
      </c>
      <c r="N708">
        <f t="shared" si="262"/>
        <v>-2.4981684885902102E-3</v>
      </c>
      <c r="O708">
        <f t="shared" si="263"/>
        <v>-1.0825157029207999E-3</v>
      </c>
      <c r="P708">
        <f t="shared" si="257"/>
        <v>2.2810881122772289E-3</v>
      </c>
      <c r="R708">
        <f t="shared" si="264"/>
        <v>0</v>
      </c>
      <c r="S708">
        <f t="shared" si="265"/>
        <v>1.1178577337360059E-3</v>
      </c>
      <c r="T708">
        <f t="shared" si="266"/>
        <v>1.8921500431629058E-3</v>
      </c>
      <c r="U708">
        <f t="shared" si="267"/>
        <v>-1.6429626397576455E-3</v>
      </c>
      <c r="V708">
        <f t="shared" si="268"/>
        <v>-2.2730985408823511E-4</v>
      </c>
      <c r="W708">
        <f t="shared" si="269"/>
        <v>2.3699619994057685E-5</v>
      </c>
      <c r="Y708" s="2" t="b">
        <f t="shared" si="270"/>
        <v>0</v>
      </c>
      <c r="Z708" s="2">
        <f t="shared" ref="Z708:Z723" si="278">AA708-AA707</f>
        <v>5</v>
      </c>
      <c r="AA708" s="1">
        <f t="shared" si="271"/>
        <v>43697</v>
      </c>
      <c r="AB708">
        <f t="shared" si="272"/>
        <v>0</v>
      </c>
      <c r="AC708">
        <f t="shared" si="273"/>
        <v>1.1178577337360059E-3</v>
      </c>
      <c r="AD708">
        <f t="shared" si="274"/>
        <v>1.8921500431629058E-3</v>
      </c>
      <c r="AE708">
        <f t="shared" si="275"/>
        <v>1.6429626397576455E-3</v>
      </c>
      <c r="AF708">
        <f t="shared" si="276"/>
        <v>2.2730985408823511E-4</v>
      </c>
      <c r="AG708">
        <f t="shared" si="277"/>
        <v>2.3699619994057685E-5</v>
      </c>
    </row>
    <row r="709" spans="1:33" x14ac:dyDescent="0.25">
      <c r="A709" t="str">
        <f>'[3]post matched'!$A510</f>
        <v>speech</v>
      </c>
      <c r="B709" s="1">
        <v>43704</v>
      </c>
      <c r="C709" s="8">
        <f>[7]contrs_10year_adj_extra_stack!A708</f>
        <v>-9.9999999999997701E-5</v>
      </c>
      <c r="D709" s="8">
        <f>[7]contrs_10year_adj_extra_stack!B708</f>
        <v>2.8107311618555999E-5</v>
      </c>
      <c r="E709" s="8">
        <f>[7]contrs_10year_adj_extra_stack!C708</f>
        <v>-1.7272287974610399E-5</v>
      </c>
      <c r="F709" s="8">
        <f>[7]contrs_10year_adj_extra_stack!D708</f>
        <v>-3.56670998021381E-5</v>
      </c>
      <c r="G709" s="8">
        <f>[7]contrs_10year_adj_extra_stack!E708</f>
        <v>-4.3908567853480196E-6</v>
      </c>
      <c r="I709" s="1">
        <f t="shared" si="256"/>
        <v>43678</v>
      </c>
      <c r="J709" s="1">
        <f t="shared" si="258"/>
        <v>43704</v>
      </c>
      <c r="K709" s="2">
        <f t="shared" si="259"/>
        <v>9.9999999999997695E-3</v>
      </c>
      <c r="L709">
        <f t="shared" si="260"/>
        <v>-2.8107311618556E-3</v>
      </c>
      <c r="M709">
        <f t="shared" si="261"/>
        <v>1.7272287974610398E-3</v>
      </c>
      <c r="N709">
        <f t="shared" si="262"/>
        <v>3.5667099802138102E-3</v>
      </c>
      <c r="O709">
        <f t="shared" si="263"/>
        <v>4.3908567853480194E-4</v>
      </c>
      <c r="P709">
        <f t="shared" si="257"/>
        <v>7.0777067056457168E-3</v>
      </c>
      <c r="R709">
        <f t="shared" si="264"/>
        <v>9.9999999999997695E-3</v>
      </c>
      <c r="S709">
        <f t="shared" si="265"/>
        <v>-1.9555253130230351E-3</v>
      </c>
      <c r="T709">
        <f t="shared" si="266"/>
        <v>2.5824346462936056E-3</v>
      </c>
      <c r="U709">
        <f t="shared" si="267"/>
        <v>4.4219158290463752E-3</v>
      </c>
      <c r="V709">
        <f t="shared" si="268"/>
        <v>1.2942915273673667E-3</v>
      </c>
      <c r="W709">
        <f t="shared" si="269"/>
        <v>4.8203182133625452E-3</v>
      </c>
      <c r="Y709" s="2" t="b">
        <f t="shared" si="270"/>
        <v>0</v>
      </c>
      <c r="Z709" s="2">
        <f t="shared" si="278"/>
        <v>7</v>
      </c>
      <c r="AA709" s="1">
        <f t="shared" si="271"/>
        <v>43704</v>
      </c>
      <c r="AB709">
        <f t="shared" si="272"/>
        <v>9.9999999999997695E-3</v>
      </c>
      <c r="AC709">
        <f t="shared" si="273"/>
        <v>1.9555253130230351E-3</v>
      </c>
      <c r="AD709">
        <f t="shared" si="274"/>
        <v>2.5824346462936056E-3</v>
      </c>
      <c r="AE709">
        <f t="shared" si="275"/>
        <v>4.4219158290463752E-3</v>
      </c>
      <c r="AF709">
        <f t="shared" si="276"/>
        <v>1.2942915273673667E-3</v>
      </c>
      <c r="AG709">
        <f t="shared" si="277"/>
        <v>4.8203182133625452E-3</v>
      </c>
    </row>
    <row r="710" spans="1:33" x14ac:dyDescent="0.25">
      <c r="A710" t="str">
        <f>'[3]post matched'!$A511</f>
        <v>minutes</v>
      </c>
      <c r="B710" s="1">
        <v>43725</v>
      </c>
      <c r="C710" s="8">
        <f>[7]contrs_10year_adj_extra_stack!A709</f>
        <v>3.9999999999999801E-4</v>
      </c>
      <c r="D710" s="8">
        <f>[7]contrs_10year_adj_extra_stack!B709</f>
        <v>1.9930842188850699E-5</v>
      </c>
      <c r="E710" s="8">
        <f>[7]contrs_10year_adj_extra_stack!C709</f>
        <v>6.0286712947904799E-5</v>
      </c>
      <c r="F710" s="8">
        <f>[7]contrs_10year_adj_extra_stack!D709</f>
        <v>2.4364148170145301E-4</v>
      </c>
      <c r="G710" s="8">
        <f>[7]contrs_10year_adj_extra_stack!E709</f>
        <v>3.3806245646027602E-5</v>
      </c>
      <c r="I710" s="1">
        <f t="shared" si="256"/>
        <v>43709</v>
      </c>
      <c r="J710" s="1">
        <f t="shared" si="258"/>
        <v>43725</v>
      </c>
      <c r="K710" s="2">
        <f t="shared" si="259"/>
        <v>-3.99999999999998E-2</v>
      </c>
      <c r="L710">
        <f t="shared" si="260"/>
        <v>-1.9930842188850698E-3</v>
      </c>
      <c r="M710">
        <f t="shared" si="261"/>
        <v>-6.0286712947904796E-3</v>
      </c>
      <c r="N710">
        <f t="shared" si="262"/>
        <v>-2.4364148170145303E-2</v>
      </c>
      <c r="O710">
        <f t="shared" si="263"/>
        <v>-3.38062456460276E-3</v>
      </c>
      <c r="P710">
        <f t="shared" si="257"/>
        <v>-4.2334717515761849E-3</v>
      </c>
      <c r="R710">
        <f t="shared" si="264"/>
        <v>-3.99999999999998E-2</v>
      </c>
      <c r="S710">
        <f t="shared" si="265"/>
        <v>-1.1378783700525051E-3</v>
      </c>
      <c r="T710">
        <f t="shared" si="266"/>
        <v>-5.1734654459579133E-3</v>
      </c>
      <c r="U710">
        <f t="shared" si="267"/>
        <v>-2.3508942321312738E-2</v>
      </c>
      <c r="V710">
        <f t="shared" si="268"/>
        <v>-2.525418715770195E-3</v>
      </c>
      <c r="W710">
        <f t="shared" si="269"/>
        <v>-6.4908602438593557E-3</v>
      </c>
      <c r="Y710" s="2" t="b">
        <f t="shared" si="270"/>
        <v>0</v>
      </c>
      <c r="Z710" s="2">
        <f t="shared" si="278"/>
        <v>21</v>
      </c>
      <c r="AA710" s="1">
        <f t="shared" si="271"/>
        <v>43725</v>
      </c>
      <c r="AB710">
        <f t="shared" si="272"/>
        <v>3.99999999999998E-2</v>
      </c>
      <c r="AC710">
        <f t="shared" si="273"/>
        <v>1.1378783700525051E-3</v>
      </c>
      <c r="AD710">
        <f t="shared" si="274"/>
        <v>5.1734654459579133E-3</v>
      </c>
      <c r="AE710">
        <f t="shared" si="275"/>
        <v>2.3508942321312738E-2</v>
      </c>
      <c r="AF710">
        <f t="shared" si="276"/>
        <v>2.525418715770195E-3</v>
      </c>
      <c r="AG710">
        <f t="shared" si="277"/>
        <v>6.4908602438593557E-3</v>
      </c>
    </row>
    <row r="711" spans="1:33" x14ac:dyDescent="0.25">
      <c r="A711" t="str">
        <f>'[3]post matched'!$A512</f>
        <v>speech</v>
      </c>
      <c r="B711" s="1">
        <v>43742</v>
      </c>
      <c r="C711" s="8">
        <f>[7]contrs_10year_adj_extra_stack!A710</f>
        <v>0</v>
      </c>
      <c r="D711" s="8">
        <f>[7]contrs_10year_adj_extra_stack!B710</f>
        <v>1.46149600098788E-5</v>
      </c>
      <c r="E711" s="8">
        <f>[7]contrs_10year_adj_extra_stack!C710</f>
        <v>-1.5216405338074499E-5</v>
      </c>
      <c r="F711" s="8">
        <f>[7]contrs_10year_adj_extra_stack!D710</f>
        <v>1.6852484313103799E-5</v>
      </c>
      <c r="G711" s="8">
        <f>[7]contrs_10year_adj_extra_stack!E710</f>
        <v>1.42715289428409E-5</v>
      </c>
      <c r="I711" s="1">
        <f t="shared" si="256"/>
        <v>43739</v>
      </c>
      <c r="J711" s="1">
        <f t="shared" si="258"/>
        <v>43742</v>
      </c>
      <c r="K711" s="2">
        <f t="shared" si="259"/>
        <v>0</v>
      </c>
      <c r="L711">
        <f t="shared" si="260"/>
        <v>-1.46149600098788E-3</v>
      </c>
      <c r="M711">
        <f t="shared" si="261"/>
        <v>1.52164053380745E-3</v>
      </c>
      <c r="N711">
        <f t="shared" si="262"/>
        <v>-1.6852484313103799E-3</v>
      </c>
      <c r="O711">
        <f t="shared" si="263"/>
        <v>-1.42715289428409E-3</v>
      </c>
      <c r="P711">
        <f t="shared" si="257"/>
        <v>3.0522567927749001E-3</v>
      </c>
      <c r="R711">
        <f t="shared" si="264"/>
        <v>0</v>
      </c>
      <c r="S711">
        <f t="shared" si="265"/>
        <v>-6.0629015215531525E-4</v>
      </c>
      <c r="T711">
        <f t="shared" si="266"/>
        <v>2.3768463826400158E-3</v>
      </c>
      <c r="U711">
        <f t="shared" si="267"/>
        <v>-8.3004258247781513E-4</v>
      </c>
      <c r="V711">
        <f t="shared" si="268"/>
        <v>-5.719470454515252E-4</v>
      </c>
      <c r="W711">
        <f t="shared" si="269"/>
        <v>7.9486830049172895E-4</v>
      </c>
      <c r="Y711" s="2" t="b">
        <f t="shared" si="270"/>
        <v>0</v>
      </c>
      <c r="Z711" s="2">
        <f t="shared" si="278"/>
        <v>17</v>
      </c>
      <c r="AA711" s="1">
        <f t="shared" si="271"/>
        <v>43742</v>
      </c>
      <c r="AB711">
        <f t="shared" si="272"/>
        <v>0</v>
      </c>
      <c r="AC711">
        <f t="shared" si="273"/>
        <v>6.0629015215531525E-4</v>
      </c>
      <c r="AD711">
        <f t="shared" si="274"/>
        <v>2.3768463826400158E-3</v>
      </c>
      <c r="AE711">
        <f t="shared" si="275"/>
        <v>8.3004258247781513E-4</v>
      </c>
      <c r="AF711">
        <f t="shared" si="276"/>
        <v>5.719470454515252E-4</v>
      </c>
      <c r="AG711">
        <f t="shared" si="277"/>
        <v>7.9486830049172895E-4</v>
      </c>
    </row>
    <row r="712" spans="1:33" x14ac:dyDescent="0.25">
      <c r="A712" t="str">
        <f>'[3]post matched'!$A513</f>
        <v>minutes</v>
      </c>
      <c r="B712" s="1">
        <v>43753</v>
      </c>
      <c r="C712" s="8">
        <f>[7]contrs_10year_adj_extra_stack!A711</f>
        <v>2.0000000000000101E-4</v>
      </c>
      <c r="D712" s="8">
        <f>[7]contrs_10year_adj_extra_stack!B711</f>
        <v>1.35084911515591E-5</v>
      </c>
      <c r="E712" s="8">
        <f>[7]contrs_10year_adj_extra_stack!C711</f>
        <v>-1.65047448075538E-5</v>
      </c>
      <c r="F712" s="8">
        <f>[7]contrs_10year_adj_extra_stack!D711</f>
        <v>1.74486199472258E-4</v>
      </c>
      <c r="G712" s="8">
        <f>[7]contrs_10year_adj_extra_stack!E711</f>
        <v>1.10958344048425E-5</v>
      </c>
      <c r="I712" s="1">
        <f t="shared" si="256"/>
        <v>43739</v>
      </c>
      <c r="J712" s="1">
        <f t="shared" si="258"/>
        <v>43753</v>
      </c>
      <c r="K712" s="2">
        <f t="shared" si="259"/>
        <v>-2.0000000000000101E-2</v>
      </c>
      <c r="L712">
        <f t="shared" si="260"/>
        <v>-1.3508491151559101E-3</v>
      </c>
      <c r="M712">
        <f t="shared" si="261"/>
        <v>1.65047448075538E-3</v>
      </c>
      <c r="N712">
        <f t="shared" si="262"/>
        <v>-1.74486199472258E-2</v>
      </c>
      <c r="O712">
        <f t="shared" si="263"/>
        <v>-1.1095834404842499E-3</v>
      </c>
      <c r="P712">
        <f t="shared" si="257"/>
        <v>-1.74142197788952E-3</v>
      </c>
      <c r="R712">
        <f t="shared" si="264"/>
        <v>-2.0000000000000101E-2</v>
      </c>
      <c r="S712">
        <f t="shared" si="265"/>
        <v>-4.9564326632334536E-4</v>
      </c>
      <c r="T712">
        <f t="shared" si="266"/>
        <v>2.5056803295879461E-3</v>
      </c>
      <c r="U712">
        <f t="shared" si="267"/>
        <v>-1.6593414098393235E-2</v>
      </c>
      <c r="V712">
        <f t="shared" si="268"/>
        <v>-2.5437759165168508E-4</v>
      </c>
      <c r="W712">
        <f t="shared" si="269"/>
        <v>-3.9988104701726909E-3</v>
      </c>
      <c r="Y712" s="2" t="b">
        <f t="shared" si="270"/>
        <v>0</v>
      </c>
      <c r="Z712" s="2">
        <f t="shared" si="278"/>
        <v>11</v>
      </c>
      <c r="AA712" s="1">
        <f t="shared" si="271"/>
        <v>43753</v>
      </c>
      <c r="AB712">
        <f t="shared" si="272"/>
        <v>2.0000000000000101E-2</v>
      </c>
      <c r="AC712">
        <f t="shared" si="273"/>
        <v>4.9564326632334536E-4</v>
      </c>
      <c r="AD712">
        <f t="shared" si="274"/>
        <v>2.5056803295879461E-3</v>
      </c>
      <c r="AE712">
        <f t="shared" si="275"/>
        <v>1.6593414098393235E-2</v>
      </c>
      <c r="AF712">
        <f t="shared" si="276"/>
        <v>2.5437759165168508E-4</v>
      </c>
      <c r="AG712">
        <f t="shared" si="277"/>
        <v>3.9988104701726909E-3</v>
      </c>
    </row>
    <row r="713" spans="1:33" x14ac:dyDescent="0.25">
      <c r="A713" t="str">
        <f>'[3]post matched'!$A514</f>
        <v>speech</v>
      </c>
      <c r="B713" s="1">
        <v>43755</v>
      </c>
      <c r="C713" s="8">
        <f>[7]contrs_10year_adj_extra_stack!A712</f>
        <v>9.9999999999999395E-5</v>
      </c>
      <c r="D713" s="8">
        <f>[7]contrs_10year_adj_extra_stack!B712</f>
        <v>1.37038630095903E-5</v>
      </c>
      <c r="E713" s="8">
        <f>[7]contrs_10year_adj_extra_stack!C712</f>
        <v>1.22231472533898E-5</v>
      </c>
      <c r="F713" s="8">
        <f>[7]contrs_10year_adj_extra_stack!D712</f>
        <v>4.3566216774394099E-5</v>
      </c>
      <c r="G713" s="8">
        <f>[7]contrs_10year_adj_extra_stack!E712</f>
        <v>9.7930141635395506E-6</v>
      </c>
      <c r="I713" s="1">
        <f t="shared" si="256"/>
        <v>43739</v>
      </c>
      <c r="J713" s="1">
        <f t="shared" si="258"/>
        <v>43755</v>
      </c>
      <c r="K713" s="2">
        <f t="shared" si="259"/>
        <v>-9.9999999999999395E-3</v>
      </c>
      <c r="L713">
        <f t="shared" si="260"/>
        <v>-1.37038630095903E-3</v>
      </c>
      <c r="M713">
        <f t="shared" si="261"/>
        <v>-1.22231472533898E-3</v>
      </c>
      <c r="N713">
        <f t="shared" si="262"/>
        <v>-4.3566216774394099E-3</v>
      </c>
      <c r="O713">
        <f t="shared" si="263"/>
        <v>-9.7930141635395513E-4</v>
      </c>
      <c r="P713">
        <f t="shared" si="257"/>
        <v>-2.0713758799085647E-3</v>
      </c>
      <c r="R713">
        <f t="shared" si="264"/>
        <v>-9.9999999999999395E-3</v>
      </c>
      <c r="S713">
        <f t="shared" si="265"/>
        <v>-5.1518045212646524E-4</v>
      </c>
      <c r="T713">
        <f t="shared" si="266"/>
        <v>-3.6710887650641421E-4</v>
      </c>
      <c r="U713">
        <f t="shared" si="267"/>
        <v>-3.5014158286068454E-3</v>
      </c>
      <c r="V713">
        <f t="shared" si="268"/>
        <v>-1.240955675213903E-4</v>
      </c>
      <c r="W713">
        <f t="shared" si="269"/>
        <v>-4.3287643721917363E-3</v>
      </c>
      <c r="Y713" s="2" t="b">
        <f t="shared" si="270"/>
        <v>0</v>
      </c>
      <c r="Z713" s="2">
        <f t="shared" si="278"/>
        <v>2</v>
      </c>
      <c r="AA713" s="1">
        <f t="shared" si="271"/>
        <v>43755</v>
      </c>
      <c r="AB713">
        <f t="shared" si="272"/>
        <v>9.9999999999999395E-3</v>
      </c>
      <c r="AC713">
        <f t="shared" si="273"/>
        <v>5.1518045212646524E-4</v>
      </c>
      <c r="AD713">
        <f t="shared" si="274"/>
        <v>3.6710887650641421E-4</v>
      </c>
      <c r="AE713">
        <f t="shared" si="275"/>
        <v>3.5014158286068454E-3</v>
      </c>
      <c r="AF713">
        <f t="shared" si="276"/>
        <v>1.240955675213903E-4</v>
      </c>
      <c r="AG713">
        <f t="shared" si="277"/>
        <v>4.3287643721917363E-3</v>
      </c>
    </row>
    <row r="714" spans="1:33" x14ac:dyDescent="0.25">
      <c r="A714" t="str">
        <f>'[3]post matched'!$A515</f>
        <v>speech</v>
      </c>
      <c r="B714" s="1">
        <v>43761</v>
      </c>
      <c r="C714" s="8">
        <f>[7]contrs_10year_adj_extra_stack!A713</f>
        <v>0</v>
      </c>
      <c r="D714" s="8">
        <f>[7]contrs_10year_adj_extra_stack!B713</f>
        <v>2.9243268168817899E-5</v>
      </c>
      <c r="E714" s="8">
        <f>[7]contrs_10year_adj_extra_stack!C713</f>
        <v>-2.26464236441566E-5</v>
      </c>
      <c r="F714" s="8">
        <f>[7]contrs_10year_adj_extra_stack!D713</f>
        <v>-3.1855894317029902E-5</v>
      </c>
      <c r="G714" s="8">
        <f>[7]contrs_10year_adj_extra_stack!E713</f>
        <v>-4.9358194715675496E-6</v>
      </c>
      <c r="I714" s="1">
        <f t="shared" si="256"/>
        <v>43739</v>
      </c>
      <c r="J714" s="1">
        <f t="shared" si="258"/>
        <v>43761</v>
      </c>
      <c r="K714" s="2">
        <f t="shared" si="259"/>
        <v>0</v>
      </c>
      <c r="L714">
        <f t="shared" si="260"/>
        <v>-2.9243268168817897E-3</v>
      </c>
      <c r="M714">
        <f t="shared" si="261"/>
        <v>2.2646423644156598E-3</v>
      </c>
      <c r="N714">
        <f t="shared" si="262"/>
        <v>3.1855894317029902E-3</v>
      </c>
      <c r="O714">
        <f t="shared" si="263"/>
        <v>4.9358194715675493E-4</v>
      </c>
      <c r="P714">
        <f t="shared" si="257"/>
        <v>-3.0194869263936151E-3</v>
      </c>
      <c r="R714">
        <f t="shared" si="264"/>
        <v>0</v>
      </c>
      <c r="S714">
        <f t="shared" si="265"/>
        <v>-2.0691209680492248E-3</v>
      </c>
      <c r="T714">
        <f t="shared" si="266"/>
        <v>3.1198482132482257E-3</v>
      </c>
      <c r="U714">
        <f t="shared" si="267"/>
        <v>4.0407952805355547E-3</v>
      </c>
      <c r="V714">
        <f t="shared" si="268"/>
        <v>1.3487877959893198E-3</v>
      </c>
      <c r="W714">
        <f t="shared" si="269"/>
        <v>-5.2768754186767863E-3</v>
      </c>
      <c r="Y714" s="2" t="b">
        <f t="shared" si="270"/>
        <v>0</v>
      </c>
      <c r="Z714" s="2">
        <f t="shared" si="278"/>
        <v>6</v>
      </c>
      <c r="AA714" s="1">
        <f t="shared" si="271"/>
        <v>43761</v>
      </c>
      <c r="AB714">
        <f t="shared" si="272"/>
        <v>0</v>
      </c>
      <c r="AC714">
        <f t="shared" si="273"/>
        <v>2.0691209680492248E-3</v>
      </c>
      <c r="AD714">
        <f t="shared" si="274"/>
        <v>3.1198482132482257E-3</v>
      </c>
      <c r="AE714">
        <f t="shared" si="275"/>
        <v>4.0407952805355547E-3</v>
      </c>
      <c r="AF714">
        <f t="shared" si="276"/>
        <v>1.3487877959893198E-3</v>
      </c>
      <c r="AG714">
        <f t="shared" si="277"/>
        <v>5.2768754186767863E-3</v>
      </c>
    </row>
    <row r="715" spans="1:33" x14ac:dyDescent="0.25">
      <c r="A715" t="str">
        <f>'[3]post matched'!$A516</f>
        <v>smp</v>
      </c>
      <c r="B715" s="1">
        <v>43777</v>
      </c>
      <c r="C715" s="8">
        <f>[7]contrs_10year_adj_extra_stack!A714</f>
        <v>9.9999999999999395E-5</v>
      </c>
      <c r="D715" s="8">
        <f>[7]contrs_10year_adj_extra_stack!B714</f>
        <v>-4.5196949282121602E-7</v>
      </c>
      <c r="E715" s="8">
        <f>[7]contrs_10year_adj_extra_stack!C714</f>
        <v>7.0518887302392495E-5</v>
      </c>
      <c r="F715" s="8">
        <f>[7]contrs_10year_adj_extra_stack!D714</f>
        <v>5.3189468395747002E-5</v>
      </c>
      <c r="G715" s="8">
        <f>[7]contrs_10year_adj_extra_stack!E714</f>
        <v>2.2469483585079801E-5</v>
      </c>
      <c r="I715" s="1">
        <f t="shared" si="256"/>
        <v>43770</v>
      </c>
      <c r="J715" s="1">
        <f t="shared" si="258"/>
        <v>43777</v>
      </c>
      <c r="K715" s="2">
        <f t="shared" si="259"/>
        <v>-9.9999999999999395E-3</v>
      </c>
      <c r="L715">
        <f t="shared" si="260"/>
        <v>4.5196949282121604E-5</v>
      </c>
      <c r="M715">
        <f t="shared" si="261"/>
        <v>-7.0518887302392494E-3</v>
      </c>
      <c r="N715">
        <f t="shared" si="262"/>
        <v>-5.3189468395747003E-3</v>
      </c>
      <c r="O715">
        <f t="shared" si="263"/>
        <v>-2.2469483585079802E-3</v>
      </c>
      <c r="P715">
        <f t="shared" si="257"/>
        <v>4.57258697903987E-3</v>
      </c>
      <c r="R715">
        <f t="shared" si="264"/>
        <v>-9.9999999999999395E-3</v>
      </c>
      <c r="S715">
        <f t="shared" si="265"/>
        <v>9.0040279811468634E-4</v>
      </c>
      <c r="T715">
        <f t="shared" si="266"/>
        <v>-6.196682881406684E-3</v>
      </c>
      <c r="U715">
        <f t="shared" si="267"/>
        <v>-4.4637409907421358E-3</v>
      </c>
      <c r="V715">
        <f t="shared" si="268"/>
        <v>-1.3917425096754152E-3</v>
      </c>
      <c r="W715">
        <f t="shared" si="269"/>
        <v>2.3151984867566988E-3</v>
      </c>
      <c r="Y715" s="2" t="b">
        <f t="shared" si="270"/>
        <v>0</v>
      </c>
      <c r="Z715" s="2">
        <f t="shared" si="278"/>
        <v>16</v>
      </c>
      <c r="AA715" s="1">
        <f t="shared" si="271"/>
        <v>43777</v>
      </c>
      <c r="AB715">
        <f t="shared" si="272"/>
        <v>9.9999999999999395E-3</v>
      </c>
      <c r="AC715">
        <f t="shared" si="273"/>
        <v>9.0040279811468634E-4</v>
      </c>
      <c r="AD715">
        <f t="shared" si="274"/>
        <v>6.196682881406684E-3</v>
      </c>
      <c r="AE715">
        <f t="shared" si="275"/>
        <v>4.4637409907421358E-3</v>
      </c>
      <c r="AF715">
        <f t="shared" si="276"/>
        <v>1.3917425096754152E-3</v>
      </c>
      <c r="AG715">
        <f t="shared" si="277"/>
        <v>2.3151984867566988E-3</v>
      </c>
    </row>
    <row r="716" spans="1:33" x14ac:dyDescent="0.25">
      <c r="A716" t="str">
        <f>'[3]post matched'!$A517</f>
        <v>speech</v>
      </c>
      <c r="B716" s="1">
        <v>43783</v>
      </c>
      <c r="C716" s="8">
        <f>[7]contrs_10year_adj_extra_stack!A715</f>
        <v>0</v>
      </c>
      <c r="D716" s="8">
        <f>[7]contrs_10year_adj_extra_stack!B715</f>
        <v>1.6776874240225799E-5</v>
      </c>
      <c r="E716" s="8">
        <f>[7]contrs_10year_adj_extra_stack!C715</f>
        <v>-2.6304105101083999E-5</v>
      </c>
      <c r="F716" s="8">
        <f>[7]contrs_10year_adj_extra_stack!D715</f>
        <v>2.6145864167363198E-5</v>
      </c>
      <c r="G716" s="8">
        <f>[7]contrs_10year_adj_extra_stack!E715</f>
        <v>1.35888357687628E-5</v>
      </c>
      <c r="I716" s="1">
        <f t="shared" si="256"/>
        <v>43770</v>
      </c>
      <c r="J716" s="1">
        <f t="shared" si="258"/>
        <v>43783</v>
      </c>
      <c r="K716" s="2">
        <f t="shared" si="259"/>
        <v>0</v>
      </c>
      <c r="L716">
        <f t="shared" si="260"/>
        <v>-1.6776874240225798E-3</v>
      </c>
      <c r="M716">
        <f t="shared" si="261"/>
        <v>2.6304105101083997E-3</v>
      </c>
      <c r="N716">
        <f t="shared" si="262"/>
        <v>-2.6145864167363198E-3</v>
      </c>
      <c r="O716">
        <f t="shared" si="263"/>
        <v>-1.35888357687628E-3</v>
      </c>
      <c r="P716">
        <f t="shared" si="257"/>
        <v>3.0207469075267798E-3</v>
      </c>
      <c r="R716">
        <f t="shared" si="264"/>
        <v>0</v>
      </c>
      <c r="S716">
        <f t="shared" si="265"/>
        <v>-8.224815751900151E-4</v>
      </c>
      <c r="T716">
        <f t="shared" si="266"/>
        <v>3.4856163589409655E-3</v>
      </c>
      <c r="U716">
        <f t="shared" si="267"/>
        <v>-1.7593805679037551E-3</v>
      </c>
      <c r="V716">
        <f t="shared" si="268"/>
        <v>-5.0367772804371517E-4</v>
      </c>
      <c r="W716">
        <f t="shared" si="269"/>
        <v>7.633584152436086E-4</v>
      </c>
      <c r="Y716" s="2" t="b">
        <f t="shared" si="270"/>
        <v>0</v>
      </c>
      <c r="Z716" s="2">
        <f t="shared" si="278"/>
        <v>6</v>
      </c>
      <c r="AA716" s="1">
        <f t="shared" si="271"/>
        <v>43783</v>
      </c>
      <c r="AB716">
        <f t="shared" si="272"/>
        <v>0</v>
      </c>
      <c r="AC716">
        <f t="shared" si="273"/>
        <v>8.224815751900151E-4</v>
      </c>
      <c r="AD716">
        <f t="shared" si="274"/>
        <v>3.4856163589409655E-3</v>
      </c>
      <c r="AE716">
        <f t="shared" si="275"/>
        <v>1.7593805679037551E-3</v>
      </c>
      <c r="AF716">
        <f t="shared" si="276"/>
        <v>5.0367772804371517E-4</v>
      </c>
      <c r="AG716">
        <f t="shared" si="277"/>
        <v>7.633584152436086E-4</v>
      </c>
    </row>
    <row r="717" spans="1:33" x14ac:dyDescent="0.25">
      <c r="A717" t="str">
        <f>'[3]post matched'!$A518</f>
        <v>speech</v>
      </c>
      <c r="B717" s="1">
        <v>43788</v>
      </c>
      <c r="C717" s="8">
        <f>[7]contrs_10year_adj_extra_stack!A716</f>
        <v>0</v>
      </c>
      <c r="D717" s="8">
        <f>[7]contrs_10year_adj_extra_stack!B716</f>
        <v>1.32363454318686E-5</v>
      </c>
      <c r="E717" s="8">
        <f>[7]contrs_10year_adj_extra_stack!C716</f>
        <v>2.56976357904956E-6</v>
      </c>
      <c r="F717" s="8">
        <f>[7]contrs_10year_adj_extra_stack!D716</f>
        <v>2.17189215816774E-5</v>
      </c>
      <c r="G717" s="8">
        <f>[7]contrs_10year_adj_extra_stack!E716</f>
        <v>-3.7672113817479701E-6</v>
      </c>
      <c r="I717" s="1">
        <f t="shared" si="256"/>
        <v>43770</v>
      </c>
      <c r="J717" s="1">
        <f t="shared" si="258"/>
        <v>43788</v>
      </c>
      <c r="K717" s="2">
        <f t="shared" si="259"/>
        <v>0</v>
      </c>
      <c r="L717">
        <f t="shared" si="260"/>
        <v>-1.32363454318686E-3</v>
      </c>
      <c r="M717">
        <f t="shared" si="261"/>
        <v>-2.5697635790495601E-4</v>
      </c>
      <c r="N717">
        <f t="shared" si="262"/>
        <v>-2.1718921581677401E-3</v>
      </c>
      <c r="O717">
        <f t="shared" si="263"/>
        <v>3.7672113817479702E-4</v>
      </c>
      <c r="P717">
        <f t="shared" si="257"/>
        <v>3.3757819210847593E-3</v>
      </c>
      <c r="R717">
        <f t="shared" si="264"/>
        <v>0</v>
      </c>
      <c r="S717">
        <f t="shared" si="265"/>
        <v>-4.6842869435429531E-4</v>
      </c>
      <c r="T717">
        <f t="shared" si="266"/>
        <v>5.982294909276098E-4</v>
      </c>
      <c r="U717">
        <f t="shared" si="267"/>
        <v>-1.3166863093351754E-3</v>
      </c>
      <c r="V717">
        <f t="shared" si="268"/>
        <v>1.2319269870073619E-3</v>
      </c>
      <c r="W717">
        <f t="shared" si="269"/>
        <v>1.1183934288015881E-3</v>
      </c>
      <c r="Y717" s="2" t="b">
        <f t="shared" si="270"/>
        <v>0</v>
      </c>
      <c r="Z717" s="2">
        <f t="shared" si="278"/>
        <v>5</v>
      </c>
      <c r="AA717" s="1">
        <f t="shared" si="271"/>
        <v>43788</v>
      </c>
      <c r="AB717">
        <f t="shared" si="272"/>
        <v>0</v>
      </c>
      <c r="AC717">
        <f t="shared" si="273"/>
        <v>4.6842869435429531E-4</v>
      </c>
      <c r="AD717">
        <f t="shared" si="274"/>
        <v>5.982294909276098E-4</v>
      </c>
      <c r="AE717">
        <f t="shared" si="275"/>
        <v>1.3166863093351754E-3</v>
      </c>
      <c r="AF717">
        <f t="shared" si="276"/>
        <v>1.2319269870073619E-3</v>
      </c>
      <c r="AG717">
        <f t="shared" si="277"/>
        <v>1.1183934288015881E-3</v>
      </c>
    </row>
    <row r="718" spans="1:33" x14ac:dyDescent="0.25">
      <c r="A718" t="str">
        <f>'[3]post matched'!$A519</f>
        <v>minutes</v>
      </c>
      <c r="B718" s="1">
        <v>43788</v>
      </c>
      <c r="C718" s="8">
        <f>[7]contrs_10year_adj_extra_stack!A717</f>
        <v>0</v>
      </c>
      <c r="D718" s="8">
        <f>[7]contrs_10year_adj_extra_stack!B717</f>
        <v>1.32363454318686E-5</v>
      </c>
      <c r="E718" s="8">
        <f>[7]contrs_10year_adj_extra_stack!C717</f>
        <v>2.56976357904956E-6</v>
      </c>
      <c r="F718" s="8">
        <f>[7]contrs_10year_adj_extra_stack!D717</f>
        <v>2.17189215816774E-5</v>
      </c>
      <c r="G718" s="8">
        <f>[7]contrs_10year_adj_extra_stack!E717</f>
        <v>-3.7672113817479701E-6</v>
      </c>
      <c r="I718" s="1">
        <f t="shared" ref="I718:I723" si="279">EOMONTH(J718,-1)+1</f>
        <v>43770</v>
      </c>
      <c r="J718" s="1">
        <f t="shared" si="258"/>
        <v>43788</v>
      </c>
      <c r="K718" s="2">
        <f t="shared" si="259"/>
        <v>0</v>
      </c>
      <c r="L718">
        <f t="shared" si="260"/>
        <v>-1.32363454318686E-3</v>
      </c>
      <c r="M718">
        <f t="shared" si="261"/>
        <v>-2.5697635790495601E-4</v>
      </c>
      <c r="N718">
        <f t="shared" si="262"/>
        <v>-2.1718921581677401E-3</v>
      </c>
      <c r="O718">
        <f t="shared" si="263"/>
        <v>3.7672113817479702E-4</v>
      </c>
      <c r="P718">
        <f t="shared" ref="P718:P723" si="280">K718-L718-M718-N718-O718</f>
        <v>3.3757819210847593E-3</v>
      </c>
      <c r="R718">
        <f t="shared" si="264"/>
        <v>0</v>
      </c>
      <c r="S718">
        <f t="shared" si="265"/>
        <v>-4.6842869435429531E-4</v>
      </c>
      <c r="T718">
        <f t="shared" si="266"/>
        <v>5.982294909276098E-4</v>
      </c>
      <c r="U718">
        <f t="shared" si="267"/>
        <v>-1.3166863093351754E-3</v>
      </c>
      <c r="V718">
        <f t="shared" si="268"/>
        <v>1.2319269870073619E-3</v>
      </c>
      <c r="W718">
        <f t="shared" si="269"/>
        <v>1.1183934288015881E-3</v>
      </c>
      <c r="Y718" s="2" t="b">
        <f t="shared" si="270"/>
        <v>0</v>
      </c>
      <c r="Z718" s="2">
        <f t="shared" si="278"/>
        <v>0</v>
      </c>
      <c r="AA718" s="1">
        <f t="shared" si="271"/>
        <v>43788</v>
      </c>
      <c r="AB718">
        <f t="shared" si="272"/>
        <v>0</v>
      </c>
      <c r="AC718">
        <f t="shared" si="273"/>
        <v>4.6842869435429531E-4</v>
      </c>
      <c r="AD718">
        <f t="shared" si="274"/>
        <v>5.982294909276098E-4</v>
      </c>
      <c r="AE718">
        <f t="shared" si="275"/>
        <v>1.3166863093351754E-3</v>
      </c>
      <c r="AF718">
        <f t="shared" si="276"/>
        <v>1.2319269870073619E-3</v>
      </c>
      <c r="AG718">
        <f t="shared" si="277"/>
        <v>1.1183934288015881E-3</v>
      </c>
    </row>
    <row r="719" spans="1:33" x14ac:dyDescent="0.25">
      <c r="A719" t="str">
        <f>'[3]post matched'!$A520</f>
        <v>speech</v>
      </c>
      <c r="B719" s="1">
        <v>43795</v>
      </c>
      <c r="C719" s="8">
        <f>[7]contrs_10year_adj_extra_stack!A718</f>
        <v>-1.0000000000000099E-4</v>
      </c>
      <c r="D719" s="8">
        <f>[7]contrs_10year_adj_extra_stack!B718</f>
        <v>1.40890935786814E-5</v>
      </c>
      <c r="E719" s="8">
        <f>[7]contrs_10year_adj_extra_stack!C718</f>
        <v>-5.5401711442946E-6</v>
      </c>
      <c r="F719" s="8">
        <f>[7]contrs_10year_adj_extra_stack!D718</f>
        <v>-7.5288605037089902E-5</v>
      </c>
      <c r="G719" s="8">
        <f>[7]contrs_10year_adj_extra_stack!E718</f>
        <v>-1.37309697402645E-5</v>
      </c>
      <c r="I719" s="1">
        <f t="shared" si="279"/>
        <v>43770</v>
      </c>
      <c r="J719" s="1">
        <f t="shared" si="258"/>
        <v>43795</v>
      </c>
      <c r="K719" s="2">
        <f t="shared" si="259"/>
        <v>1.0000000000000099E-2</v>
      </c>
      <c r="L719">
        <f t="shared" si="260"/>
        <v>-1.4089093578681399E-3</v>
      </c>
      <c r="M719">
        <f t="shared" si="261"/>
        <v>5.5401711442946001E-4</v>
      </c>
      <c r="N719">
        <f t="shared" si="262"/>
        <v>7.5288605037089904E-3</v>
      </c>
      <c r="O719">
        <f t="shared" si="263"/>
        <v>1.3730969740264501E-3</v>
      </c>
      <c r="P719">
        <f t="shared" si="280"/>
        <v>1.9529347657033388E-3</v>
      </c>
      <c r="R719">
        <f t="shared" si="264"/>
        <v>1.0000000000000099E-2</v>
      </c>
      <c r="S719">
        <f t="shared" si="265"/>
        <v>-5.537035090355752E-4</v>
      </c>
      <c r="T719">
        <f t="shared" si="266"/>
        <v>1.4092229632620258E-3</v>
      </c>
      <c r="U719">
        <f t="shared" si="267"/>
        <v>8.3840663525415558E-3</v>
      </c>
      <c r="V719">
        <f t="shared" si="268"/>
        <v>2.228302822859015E-3</v>
      </c>
      <c r="W719">
        <f t="shared" si="269"/>
        <v>-3.0445372657983243E-4</v>
      </c>
      <c r="Y719" s="2" t="b">
        <f t="shared" si="270"/>
        <v>0</v>
      </c>
      <c r="Z719" s="2">
        <f t="shared" si="278"/>
        <v>7</v>
      </c>
      <c r="AA719" s="1">
        <f t="shared" si="271"/>
        <v>43795</v>
      </c>
      <c r="AB719">
        <f t="shared" si="272"/>
        <v>1.0000000000000099E-2</v>
      </c>
      <c r="AC719">
        <f t="shared" si="273"/>
        <v>5.537035090355752E-4</v>
      </c>
      <c r="AD719">
        <f t="shared" si="274"/>
        <v>1.4092229632620258E-3</v>
      </c>
      <c r="AE719">
        <f t="shared" si="275"/>
        <v>8.3840663525415558E-3</v>
      </c>
      <c r="AF719">
        <f t="shared" si="276"/>
        <v>2.228302822859015E-3</v>
      </c>
      <c r="AG719">
        <f t="shared" si="277"/>
        <v>3.0445372657983243E-4</v>
      </c>
    </row>
    <row r="720" spans="1:33" x14ac:dyDescent="0.25">
      <c r="A720" t="str">
        <f>'[3]post matched'!$A521</f>
        <v>speech</v>
      </c>
      <c r="B720" s="1">
        <v>43809</v>
      </c>
      <c r="C720" s="8">
        <f>[7]contrs_10year_adj_extra_stack!A719</f>
        <v>1.99999999999997E-4</v>
      </c>
      <c r="D720" s="8">
        <f>[7]contrs_10year_adj_extra_stack!B719</f>
        <v>4.1295738923421699E-6</v>
      </c>
      <c r="E720" s="8">
        <f>[7]contrs_10year_adj_extra_stack!C719</f>
        <v>4.6161239170126799E-5</v>
      </c>
      <c r="F720" s="8">
        <f>[7]contrs_10year_adj_extra_stack!D719</f>
        <v>1.4711382510929999E-4</v>
      </c>
      <c r="G720" s="8">
        <f>[7]contrs_10year_adj_extra_stack!E719</f>
        <v>2.6961223918724899E-5</v>
      </c>
      <c r="I720" s="1">
        <f t="shared" si="279"/>
        <v>43800</v>
      </c>
      <c r="J720" s="1">
        <f t="shared" si="258"/>
        <v>43809</v>
      </c>
      <c r="K720" s="2">
        <f t="shared" si="259"/>
        <v>-1.9999999999999699E-2</v>
      </c>
      <c r="L720">
        <f t="shared" si="260"/>
        <v>-4.12957389234217E-4</v>
      </c>
      <c r="M720">
        <f t="shared" si="261"/>
        <v>-4.61612391701268E-3</v>
      </c>
      <c r="N720">
        <f t="shared" si="262"/>
        <v>-1.4711382510929998E-2</v>
      </c>
      <c r="O720">
        <f t="shared" si="263"/>
        <v>-2.6961223918724898E-3</v>
      </c>
      <c r="P720">
        <f t="shared" si="280"/>
        <v>2.4365862090496865E-3</v>
      </c>
      <c r="R720">
        <f t="shared" si="264"/>
        <v>-1.9999999999999699E-2</v>
      </c>
      <c r="S720">
        <f t="shared" si="265"/>
        <v>4.4224845959834773E-4</v>
      </c>
      <c r="T720">
        <f t="shared" si="266"/>
        <v>-3.7609180681801141E-3</v>
      </c>
      <c r="U720">
        <f t="shared" si="267"/>
        <v>-1.3856176662097434E-2</v>
      </c>
      <c r="V720">
        <f t="shared" si="268"/>
        <v>-1.8409165430399248E-3</v>
      </c>
      <c r="W720">
        <f t="shared" si="269"/>
        <v>1.7919771676651536E-4</v>
      </c>
      <c r="Y720" s="2" t="b">
        <f t="shared" si="270"/>
        <v>0</v>
      </c>
      <c r="Z720" s="2">
        <f t="shared" si="278"/>
        <v>14</v>
      </c>
      <c r="AA720" s="1">
        <f t="shared" si="271"/>
        <v>43809</v>
      </c>
      <c r="AB720">
        <f t="shared" si="272"/>
        <v>1.9999999999999699E-2</v>
      </c>
      <c r="AC720">
        <f t="shared" si="273"/>
        <v>4.4224845959834773E-4</v>
      </c>
      <c r="AD720">
        <f t="shared" si="274"/>
        <v>3.7609180681801141E-3</v>
      </c>
      <c r="AE720">
        <f t="shared" si="275"/>
        <v>1.3856176662097434E-2</v>
      </c>
      <c r="AF720">
        <f t="shared" si="276"/>
        <v>1.8409165430399248E-3</v>
      </c>
      <c r="AG720">
        <f t="shared" si="277"/>
        <v>1.7919771676651536E-4</v>
      </c>
    </row>
    <row r="721" spans="1:43" x14ac:dyDescent="0.25">
      <c r="A721" t="str">
        <f>'[3]post matched'!$A522</f>
        <v>speech</v>
      </c>
      <c r="B721" s="1">
        <v>43815</v>
      </c>
      <c r="C721" s="8">
        <f>[7]contrs_10year_adj_extra_stack!A720</f>
        <v>1.0000000000000099E-4</v>
      </c>
      <c r="D721" s="8">
        <f>[7]contrs_10year_adj_extra_stack!B720</f>
        <v>1.72460942147268E-5</v>
      </c>
      <c r="E721" s="8">
        <f>[7]contrs_10year_adj_extra_stack!C720</f>
        <v>-1.8078821435954402E-5</v>
      </c>
      <c r="F721" s="8">
        <f>[7]contrs_10year_adj_extra_stack!D720</f>
        <v>6.5648116056400403E-5</v>
      </c>
      <c r="G721" s="8">
        <f>[7]contrs_10year_adj_extra_stack!E720</f>
        <v>1.8339010904868502E-5</v>
      </c>
      <c r="I721" s="1">
        <f t="shared" si="279"/>
        <v>43800</v>
      </c>
      <c r="J721" s="1">
        <f t="shared" si="258"/>
        <v>43815</v>
      </c>
      <c r="K721" s="2">
        <f t="shared" si="259"/>
        <v>-1.0000000000000099E-2</v>
      </c>
      <c r="L721">
        <f t="shared" si="260"/>
        <v>-1.7246094214726801E-3</v>
      </c>
      <c r="M721">
        <f t="shared" si="261"/>
        <v>1.8078821435954402E-3</v>
      </c>
      <c r="N721">
        <f t="shared" si="262"/>
        <v>-6.5648116056400401E-3</v>
      </c>
      <c r="O721">
        <f t="shared" si="263"/>
        <v>-1.8339010904868502E-3</v>
      </c>
      <c r="P721">
        <f t="shared" si="280"/>
        <v>-1.6845600259959685E-3</v>
      </c>
      <c r="R721">
        <f t="shared" si="264"/>
        <v>-1.0000000000000099E-2</v>
      </c>
      <c r="S721">
        <f t="shared" si="265"/>
        <v>-8.6940357264011538E-4</v>
      </c>
      <c r="T721">
        <f t="shared" si="266"/>
        <v>2.6630879924280058E-3</v>
      </c>
      <c r="U721">
        <f t="shared" si="267"/>
        <v>-5.7096057568074756E-3</v>
      </c>
      <c r="V721">
        <f t="shared" si="268"/>
        <v>-9.7869524165428547E-4</v>
      </c>
      <c r="W721">
        <f t="shared" si="269"/>
        <v>-3.9419485182791399E-3</v>
      </c>
      <c r="Y721" s="2" t="b">
        <f t="shared" si="270"/>
        <v>0</v>
      </c>
      <c r="Z721" s="2">
        <f t="shared" si="278"/>
        <v>6</v>
      </c>
      <c r="AA721" s="1">
        <f t="shared" si="271"/>
        <v>43815</v>
      </c>
      <c r="AB721">
        <f t="shared" si="272"/>
        <v>1.0000000000000099E-2</v>
      </c>
      <c r="AC721">
        <f t="shared" si="273"/>
        <v>8.6940357264011538E-4</v>
      </c>
      <c r="AD721">
        <f t="shared" si="274"/>
        <v>2.6630879924280058E-3</v>
      </c>
      <c r="AE721">
        <f t="shared" si="275"/>
        <v>5.7096057568074756E-3</v>
      </c>
      <c r="AF721">
        <f t="shared" si="276"/>
        <v>9.7869524165428547E-4</v>
      </c>
      <c r="AG721">
        <f t="shared" si="277"/>
        <v>3.9419485182791399E-3</v>
      </c>
    </row>
    <row r="722" spans="1:43" x14ac:dyDescent="0.25">
      <c r="A722" t="str">
        <f>'[3]post matched'!$A523</f>
        <v>minutes</v>
      </c>
      <c r="B722" s="1">
        <v>43816</v>
      </c>
      <c r="C722" s="8">
        <f>[7]contrs_10year_adj_extra_stack!A721</f>
        <v>1.0000000000000099E-4</v>
      </c>
      <c r="D722" s="8">
        <f>[7]contrs_10year_adj_extra_stack!B721</f>
        <v>3.3513523844444502E-5</v>
      </c>
      <c r="E722" s="8">
        <f>[7]contrs_10year_adj_extra_stack!C721</f>
        <v>4.1081291495145E-5</v>
      </c>
      <c r="F722" s="8">
        <f>[7]contrs_10year_adj_extra_stack!D721</f>
        <v>1.1155437840449E-4</v>
      </c>
      <c r="G722" s="8">
        <f>[7]contrs_10year_adj_extra_stack!E721</f>
        <v>-3.0006382159510699E-5</v>
      </c>
      <c r="I722" s="1">
        <f t="shared" si="279"/>
        <v>43800</v>
      </c>
      <c r="J722" s="1">
        <f t="shared" si="258"/>
        <v>43816</v>
      </c>
      <c r="K722" s="2">
        <f t="shared" si="259"/>
        <v>-1.0000000000000099E-2</v>
      </c>
      <c r="L722">
        <f t="shared" si="260"/>
        <v>-3.3513523844444504E-3</v>
      </c>
      <c r="M722">
        <f t="shared" si="261"/>
        <v>-4.1081291495145E-3</v>
      </c>
      <c r="N722">
        <f t="shared" si="262"/>
        <v>-1.1155437840449001E-2</v>
      </c>
      <c r="O722">
        <f t="shared" si="263"/>
        <v>3.0006382159510699E-3</v>
      </c>
      <c r="P722">
        <f t="shared" si="280"/>
        <v>5.6142811584567829E-3</v>
      </c>
      <c r="R722">
        <f t="shared" si="264"/>
        <v>-1.0000000000000099E-2</v>
      </c>
      <c r="S722">
        <f t="shared" si="265"/>
        <v>-2.4961465356118859E-3</v>
      </c>
      <c r="T722">
        <f t="shared" si="266"/>
        <v>-3.2529233006819342E-3</v>
      </c>
      <c r="U722">
        <f t="shared" si="267"/>
        <v>-1.0300231991616437E-2</v>
      </c>
      <c r="V722">
        <f t="shared" si="268"/>
        <v>3.8558440647836348E-3</v>
      </c>
      <c r="W722">
        <f t="shared" si="269"/>
        <v>3.3568926661736117E-3</v>
      </c>
      <c r="Y722" s="2" t="b">
        <f t="shared" si="270"/>
        <v>0</v>
      </c>
      <c r="Z722" s="2">
        <f t="shared" si="278"/>
        <v>1</v>
      </c>
      <c r="AA722" s="1">
        <f t="shared" si="271"/>
        <v>43816</v>
      </c>
      <c r="AB722">
        <f t="shared" si="272"/>
        <v>1.0000000000000099E-2</v>
      </c>
      <c r="AC722">
        <f t="shared" si="273"/>
        <v>2.4961465356118859E-3</v>
      </c>
      <c r="AD722">
        <f t="shared" si="274"/>
        <v>3.2529233006819342E-3</v>
      </c>
      <c r="AE722">
        <f t="shared" si="275"/>
        <v>1.0300231991616437E-2</v>
      </c>
      <c r="AF722">
        <f t="shared" si="276"/>
        <v>3.8558440647836348E-3</v>
      </c>
      <c r="AG722">
        <f t="shared" si="277"/>
        <v>3.3568926661736117E-3</v>
      </c>
    </row>
    <row r="723" spans="1:43" x14ac:dyDescent="0.25">
      <c r="A723" t="str">
        <f>'[3]post matched'!$A524</f>
        <v>speech</v>
      </c>
      <c r="B723" s="1">
        <v>43866</v>
      </c>
      <c r="C723" s="8">
        <f>[7]contrs_10year_adj_extra_stack!A722</f>
        <v>-1.9999999999999901E-4</v>
      </c>
      <c r="D723" s="8">
        <f>[7]contrs_10year_adj_extra_stack!B722</f>
        <v>-4.3784578733325199E-5</v>
      </c>
      <c r="E723" s="8">
        <f>[7]contrs_10year_adj_extra_stack!C722</f>
        <v>-8.0501445887407096E-5</v>
      </c>
      <c r="F723" s="8">
        <f>[7]contrs_10year_adj_extra_stack!D722</f>
        <v>-5.5722093202148303E-5</v>
      </c>
      <c r="G723" s="8">
        <f>[7]contrs_10year_adj_extra_stack!E722</f>
        <v>1.20341386256605E-5</v>
      </c>
      <c r="I723" s="1">
        <f t="shared" si="279"/>
        <v>43862</v>
      </c>
      <c r="J723" s="1">
        <f t="shared" si="258"/>
        <v>43866</v>
      </c>
      <c r="K723" s="2">
        <f t="shared" si="259"/>
        <v>1.99999999999999E-2</v>
      </c>
      <c r="L723">
        <f t="shared" si="260"/>
        <v>4.3784578733325197E-3</v>
      </c>
      <c r="M723">
        <f t="shared" si="261"/>
        <v>8.0501445887407094E-3</v>
      </c>
      <c r="N723">
        <f t="shared" si="262"/>
        <v>5.5722093202148302E-3</v>
      </c>
      <c r="O723">
        <f t="shared" si="263"/>
        <v>-1.20341386256605E-3</v>
      </c>
      <c r="P723">
        <f t="shared" si="280"/>
        <v>3.2026020802778908E-3</v>
      </c>
      <c r="R723">
        <f t="shared" si="264"/>
        <v>1.99999999999999E-2</v>
      </c>
      <c r="S723">
        <f t="shared" si="265"/>
        <v>5.2336637221650842E-3</v>
      </c>
      <c r="T723">
        <f t="shared" si="266"/>
        <v>8.9053504375732756E-3</v>
      </c>
      <c r="U723">
        <f t="shared" si="267"/>
        <v>6.4274151690473947E-3</v>
      </c>
      <c r="V723">
        <f t="shared" si="268"/>
        <v>-3.4820801373348519E-4</v>
      </c>
      <c r="W723">
        <f t="shared" si="269"/>
        <v>9.4521358799471962E-4</v>
      </c>
      <c r="Y723" s="2" t="b">
        <f t="shared" si="270"/>
        <v>0</v>
      </c>
      <c r="Z723" s="2">
        <f t="shared" si="278"/>
        <v>50</v>
      </c>
      <c r="AA723" s="1">
        <f t="shared" si="271"/>
        <v>43866</v>
      </c>
      <c r="AB723">
        <f t="shared" si="272"/>
        <v>1.99999999999999E-2</v>
      </c>
      <c r="AC723">
        <f t="shared" si="273"/>
        <v>5.2336637221650842E-3</v>
      </c>
      <c r="AD723">
        <f t="shared" si="274"/>
        <v>8.9053504375732756E-3</v>
      </c>
      <c r="AE723">
        <f t="shared" si="275"/>
        <v>6.4274151690473947E-3</v>
      </c>
      <c r="AF723">
        <f t="shared" si="276"/>
        <v>3.4820801373348519E-4</v>
      </c>
      <c r="AG723">
        <f t="shared" si="277"/>
        <v>9.4521358799471962E-4</v>
      </c>
    </row>
    <row r="724" spans="1:43" x14ac:dyDescent="0.25">
      <c r="B724" s="4"/>
      <c r="C724" s="2"/>
      <c r="D724" s="3"/>
      <c r="F724" s="3"/>
      <c r="G724" s="3"/>
      <c r="I724" s="1"/>
      <c r="J724" s="1"/>
      <c r="K724" s="2"/>
      <c r="Y724" s="2"/>
      <c r="Z724" s="2"/>
      <c r="AA724" s="1"/>
    </row>
    <row r="725" spans="1:43" x14ac:dyDescent="0.25">
      <c r="B725" s="4"/>
      <c r="C725" s="2"/>
      <c r="D725" s="3"/>
      <c r="F725" s="3"/>
      <c r="G725" s="3"/>
      <c r="I725" s="1"/>
      <c r="J725" s="1"/>
      <c r="K725" s="2"/>
      <c r="L725">
        <f>AVERAGE(L2:L723)</f>
        <v>-8.5520584883256472E-4</v>
      </c>
      <c r="M725">
        <f t="shared" ref="M725:P725" si="281">AVERAGE(M2:M723)</f>
        <v>-8.5520584883256581E-4</v>
      </c>
      <c r="N725">
        <f t="shared" si="281"/>
        <v>-8.5520584883256472E-4</v>
      </c>
      <c r="O725">
        <f t="shared" si="281"/>
        <v>-8.5520584883256483E-4</v>
      </c>
      <c r="P725">
        <f t="shared" si="281"/>
        <v>2.2573884922831712E-3</v>
      </c>
      <c r="Y725" s="2"/>
      <c r="Z725" s="2"/>
      <c r="AA725" s="1"/>
    </row>
    <row r="726" spans="1:43" x14ac:dyDescent="0.25">
      <c r="B726" s="4"/>
      <c r="C726" s="2"/>
      <c r="D726" s="3"/>
      <c r="E726" s="3"/>
      <c r="G726" s="3"/>
      <c r="I726" s="1"/>
      <c r="J726" s="1"/>
      <c r="K726" s="2"/>
      <c r="Y726" s="2"/>
      <c r="Z726" s="2"/>
      <c r="AA726" s="1" t="s">
        <v>9</v>
      </c>
      <c r="AB726">
        <f>SUM(AB2:AB723)</f>
        <v>11.279999999999969</v>
      </c>
      <c r="AC726">
        <f t="shared" ref="AC726:AG726" si="282">SUM(AC2:AC723)</f>
        <v>2.3950675509332022</v>
      </c>
      <c r="AD726">
        <f t="shared" si="282"/>
        <v>4.9934458125447616</v>
      </c>
      <c r="AE726">
        <f t="shared" si="282"/>
        <v>8.1496871062136673</v>
      </c>
      <c r="AF726">
        <f t="shared" si="282"/>
        <v>1.3883417487690122</v>
      </c>
      <c r="AG726">
        <f t="shared" si="282"/>
        <v>2.5845960114982218</v>
      </c>
      <c r="AJ726">
        <f>AC726/SUM(AC726:AF726)</f>
        <v>0.14149774478576391</v>
      </c>
      <c r="AK726">
        <f t="shared" ref="AK726:AM726" si="283">AD726/SUM(AD726:AG726)</f>
        <v>0.29174019587707239</v>
      </c>
      <c r="AL726">
        <f t="shared" si="283"/>
        <v>0.67227083209904315</v>
      </c>
      <c r="AM726">
        <f t="shared" si="283"/>
        <v>0.34944965980932641</v>
      </c>
      <c r="AP726">
        <f>AC726/(AC726+AD726)</f>
        <v>0.32416095540575462</v>
      </c>
      <c r="AQ726">
        <f>1-AP726</f>
        <v>0.67583904459424538</v>
      </c>
    </row>
    <row r="727" spans="1:43" x14ac:dyDescent="0.25">
      <c r="B727" s="4"/>
      <c r="C727" s="2"/>
      <c r="D727" s="3"/>
      <c r="I727" s="1"/>
      <c r="J727" s="1"/>
      <c r="K727" s="2"/>
      <c r="Y727" s="2"/>
      <c r="Z727" s="2"/>
      <c r="AA727" s="1" t="s">
        <v>13</v>
      </c>
      <c r="AB727">
        <f>SUMIF($A$2:$A$723,"MP",AB$2:AB$723)</f>
        <v>4.4799999999999951</v>
      </c>
      <c r="AC727">
        <f t="shared" ref="AC727:AG727" si="284">SUMIF($A$2:$A$723,"MP",AC$2:AC$723)</f>
        <v>1.4638120463404922</v>
      </c>
      <c r="AD727">
        <f t="shared" si="284"/>
        <v>1.9405287141987746</v>
      </c>
      <c r="AE727">
        <f t="shared" si="284"/>
        <v>3.0921217468861859</v>
      </c>
      <c r="AF727">
        <f t="shared" si="284"/>
        <v>0.46593842899552779</v>
      </c>
      <c r="AG727">
        <f t="shared" si="284"/>
        <v>0.86565134525673726</v>
      </c>
      <c r="AJ727">
        <f t="shared" ref="AJ727:AJ728" si="285">AC727/SUM(AC727:AF727)</f>
        <v>0.21024529608502615</v>
      </c>
      <c r="AK727">
        <f t="shared" ref="AK727:AK728" si="286">AD727/SUM(AD727:AG727)</f>
        <v>0.30491129222684826</v>
      </c>
      <c r="AL727">
        <f t="shared" ref="AL727:AL728" si="287">AE727/SUM(AE727:AH727)</f>
        <v>0.69898810808766798</v>
      </c>
      <c r="AM727">
        <f t="shared" ref="AM727:AM728" si="288">AF727/SUM(AF727:AI727)</f>
        <v>0.34991139013302258</v>
      </c>
      <c r="AP727">
        <f t="shared" ref="AP727:AP728" si="289">AC727/(AC727+AD727)</f>
        <v>0.42998399669856086</v>
      </c>
      <c r="AQ727">
        <f t="shared" ref="AQ727:AQ728" si="290">1-AP727</f>
        <v>0.5700160033014392</v>
      </c>
    </row>
    <row r="728" spans="1:43" x14ac:dyDescent="0.25">
      <c r="B728" s="4"/>
      <c r="C728" s="2"/>
      <c r="D728" s="3"/>
      <c r="G728" s="3"/>
      <c r="I728" s="1"/>
      <c r="J728" s="1"/>
      <c r="K728" s="2"/>
      <c r="Y728" s="2"/>
      <c r="Z728" s="2"/>
      <c r="AA728" s="1" t="s">
        <v>19</v>
      </c>
      <c r="AB728">
        <f>AB726-AB727</f>
        <v>6.7999999999999741</v>
      </c>
      <c r="AC728">
        <f t="shared" ref="AC728:AG728" si="291">AC726-AC727</f>
        <v>0.93125550459271</v>
      </c>
      <c r="AD728">
        <f t="shared" si="291"/>
        <v>3.0529170983459872</v>
      </c>
      <c r="AE728">
        <f t="shared" si="291"/>
        <v>5.0575653593274819</v>
      </c>
      <c r="AF728">
        <f t="shared" si="291"/>
        <v>0.92240331977348444</v>
      </c>
      <c r="AG728">
        <f t="shared" si="291"/>
        <v>1.7189446662414847</v>
      </c>
      <c r="AJ728">
        <f t="shared" si="285"/>
        <v>9.3460688506223341E-2</v>
      </c>
      <c r="AK728">
        <f t="shared" si="286"/>
        <v>0.28394393999564199</v>
      </c>
      <c r="AL728">
        <f t="shared" si="287"/>
        <v>0.65691937712055382</v>
      </c>
      <c r="AM728">
        <f t="shared" si="288"/>
        <v>0.34921688647512311</v>
      </c>
      <c r="AP728">
        <f t="shared" si="289"/>
        <v>0.23373874513012377</v>
      </c>
      <c r="AQ728">
        <f t="shared" si="290"/>
        <v>0.76626125486987617</v>
      </c>
    </row>
    <row r="729" spans="1:43" x14ac:dyDescent="0.25">
      <c r="B729" s="4"/>
      <c r="C729" s="2"/>
      <c r="D729" s="3"/>
      <c r="I729" s="1"/>
      <c r="J729" s="1"/>
      <c r="K729" s="2"/>
      <c r="Y729" s="2"/>
      <c r="Z729" s="2"/>
      <c r="AA729" s="1"/>
    </row>
    <row r="730" spans="1:43" x14ac:dyDescent="0.25">
      <c r="B730" s="4"/>
      <c r="C730" s="2"/>
      <c r="D730" s="3"/>
      <c r="G730" s="3"/>
      <c r="I730" s="1"/>
      <c r="J730" s="1"/>
      <c r="K730" s="2"/>
      <c r="Y730" s="2"/>
      <c r="Z730" s="2"/>
      <c r="AA730" s="1" t="s">
        <v>9</v>
      </c>
      <c r="AB730">
        <f>COUNT(AB2:AB723)</f>
        <v>722</v>
      </c>
      <c r="AC730">
        <f t="shared" ref="AC730:AG730" si="292">COUNT(AC2:AC723)</f>
        <v>722</v>
      </c>
      <c r="AD730">
        <f t="shared" si="292"/>
        <v>722</v>
      </c>
      <c r="AE730">
        <f t="shared" si="292"/>
        <v>722</v>
      </c>
      <c r="AF730">
        <f t="shared" si="292"/>
        <v>722</v>
      </c>
      <c r="AG730">
        <f t="shared" si="292"/>
        <v>722</v>
      </c>
    </row>
    <row r="731" spans="1:43" x14ac:dyDescent="0.25">
      <c r="B731" s="4"/>
      <c r="C731" s="2"/>
      <c r="D731" s="3"/>
      <c r="I731" s="1"/>
      <c r="J731" s="1"/>
      <c r="K731" s="2"/>
      <c r="Y731" s="2"/>
      <c r="Z731" s="2"/>
      <c r="AA731" s="1" t="s">
        <v>13</v>
      </c>
      <c r="AB731">
        <f>COUNTIF($A$2:$A$723,"MP")</f>
        <v>199</v>
      </c>
      <c r="AC731">
        <f t="shared" ref="AC731:AG731" si="293">COUNTIF($A$2:$A$723,"MP")</f>
        <v>199</v>
      </c>
      <c r="AD731">
        <f t="shared" si="293"/>
        <v>199</v>
      </c>
      <c r="AE731">
        <f t="shared" si="293"/>
        <v>199</v>
      </c>
      <c r="AF731">
        <f t="shared" si="293"/>
        <v>199</v>
      </c>
      <c r="AG731">
        <f t="shared" si="293"/>
        <v>199</v>
      </c>
    </row>
    <row r="732" spans="1:43" x14ac:dyDescent="0.25">
      <c r="B732" s="4"/>
      <c r="C732" s="2"/>
      <c r="D732" s="3"/>
      <c r="E732" s="3"/>
      <c r="F732" s="3"/>
      <c r="G732" s="3"/>
      <c r="I732" s="1"/>
      <c r="J732" s="1"/>
      <c r="K732" s="2"/>
      <c r="Y732" s="2"/>
      <c r="Z732" s="2"/>
      <c r="AA732" s="1" t="s">
        <v>19</v>
      </c>
      <c r="AB732">
        <f>AB730-AB731</f>
        <v>523</v>
      </c>
      <c r="AC732">
        <f t="shared" ref="AC732:AG732" si="294">AC730-AC731</f>
        <v>523</v>
      </c>
      <c r="AD732">
        <f t="shared" si="294"/>
        <v>523</v>
      </c>
      <c r="AE732">
        <f t="shared" si="294"/>
        <v>523</v>
      </c>
      <c r="AF732">
        <f t="shared" si="294"/>
        <v>523</v>
      </c>
      <c r="AG732">
        <f t="shared" si="294"/>
        <v>523</v>
      </c>
    </row>
    <row r="733" spans="1:43" x14ac:dyDescent="0.25">
      <c r="B733" s="4"/>
      <c r="C733" s="2"/>
      <c r="D733" s="3"/>
      <c r="I733" s="1"/>
      <c r="J733" s="1"/>
      <c r="K733" s="2"/>
      <c r="Y733" s="2"/>
      <c r="Z733" s="2"/>
      <c r="AA733" s="1"/>
    </row>
    <row r="734" spans="1:43" x14ac:dyDescent="0.25">
      <c r="B734" s="4"/>
      <c r="C734" s="2"/>
      <c r="D734" s="3"/>
      <c r="G734" s="3"/>
      <c r="I734" s="1"/>
      <c r="J734" s="1"/>
      <c r="K734" s="2"/>
      <c r="Y734" s="2"/>
      <c r="Z734" s="2"/>
      <c r="AA734" s="1" t="s">
        <v>9</v>
      </c>
      <c r="AB734">
        <f>AB726/AB730</f>
        <v>1.56232686980609E-2</v>
      </c>
      <c r="AC734">
        <f t="shared" ref="AC734:AG734" si="295">AC726/AC730</f>
        <v>3.3172680760847678E-3</v>
      </c>
      <c r="AD734">
        <f t="shared" si="295"/>
        <v>6.9161299342725231E-3</v>
      </c>
      <c r="AE734">
        <f t="shared" si="295"/>
        <v>1.1287655271764082E-2</v>
      </c>
      <c r="AF734">
        <f t="shared" si="295"/>
        <v>1.9229110093753631E-3</v>
      </c>
      <c r="AG734">
        <f t="shared" si="295"/>
        <v>3.5797728691111105E-3</v>
      </c>
    </row>
    <row r="735" spans="1:43" x14ac:dyDescent="0.25">
      <c r="B735" s="4"/>
      <c r="C735" s="2"/>
      <c r="D735" s="3"/>
      <c r="I735" s="1"/>
      <c r="J735" s="1"/>
      <c r="K735" s="2"/>
      <c r="Y735" s="2"/>
      <c r="Z735" s="2"/>
      <c r="AA735" s="1" t="s">
        <v>13</v>
      </c>
      <c r="AB735">
        <f>AB727/AB731</f>
        <v>2.2512562814070328E-2</v>
      </c>
      <c r="AC735">
        <f t="shared" ref="AC735:AG735" si="296">AC727/AC731</f>
        <v>7.3558394288466946E-3</v>
      </c>
      <c r="AD735">
        <f t="shared" si="296"/>
        <v>9.7514005738631882E-3</v>
      </c>
      <c r="AE735">
        <f t="shared" si="296"/>
        <v>1.5538300235608975E-2</v>
      </c>
      <c r="AF735">
        <f t="shared" si="296"/>
        <v>2.3413991406810442E-3</v>
      </c>
      <c r="AG735">
        <f t="shared" si="296"/>
        <v>4.3500067600841068E-3</v>
      </c>
    </row>
    <row r="736" spans="1:43" x14ac:dyDescent="0.25">
      <c r="B736" s="4"/>
      <c r="C736" s="2"/>
      <c r="D736" s="3"/>
      <c r="E736" s="3"/>
      <c r="I736" s="1"/>
      <c r="J736" s="1"/>
      <c r="K736" s="2"/>
      <c r="Y736" s="2"/>
      <c r="Z736" s="2"/>
      <c r="AA736" s="1" t="s">
        <v>19</v>
      </c>
      <c r="AB736">
        <f>AB728/AB732</f>
        <v>1.3001912045889052E-2</v>
      </c>
      <c r="AC736">
        <f t="shared" ref="AC736:AG736" si="297">AC728/AC732</f>
        <v>1.7806032592594839E-3</v>
      </c>
      <c r="AD736">
        <f t="shared" si="297"/>
        <v>5.8373175876596317E-3</v>
      </c>
      <c r="AE736">
        <f t="shared" si="297"/>
        <v>9.6702970541634459E-3</v>
      </c>
      <c r="AF736">
        <f t="shared" si="297"/>
        <v>1.7636774756663184E-3</v>
      </c>
      <c r="AG736">
        <f t="shared" si="297"/>
        <v>3.2867010826797029E-3</v>
      </c>
    </row>
    <row r="737" spans="2:27" x14ac:dyDescent="0.25">
      <c r="B737" s="4"/>
      <c r="C737" s="2"/>
      <c r="D737" s="3"/>
      <c r="I737" s="1"/>
      <c r="J737" s="1"/>
      <c r="K737" s="2"/>
      <c r="Y737" s="2"/>
      <c r="Z737" s="2"/>
      <c r="AA737" s="1"/>
    </row>
    <row r="738" spans="2:27" x14ac:dyDescent="0.25">
      <c r="B738" s="4"/>
      <c r="C738" s="2"/>
      <c r="D738" s="3"/>
      <c r="I738" s="1"/>
      <c r="J738" s="1"/>
      <c r="K738" s="2"/>
      <c r="Y738" s="2"/>
      <c r="Z738" s="2"/>
      <c r="AA738" s="1"/>
    </row>
    <row r="739" spans="2:27" x14ac:dyDescent="0.25">
      <c r="B739" s="4"/>
      <c r="C739" s="2"/>
      <c r="D739" s="3"/>
      <c r="E739" s="3"/>
      <c r="I739" s="1"/>
      <c r="J739" s="1"/>
      <c r="K739" s="2"/>
      <c r="Y739" s="2"/>
      <c r="Z739" s="2"/>
      <c r="AA739" s="1"/>
    </row>
    <row r="740" spans="2:27" x14ac:dyDescent="0.25">
      <c r="B740" s="4"/>
      <c r="C740" s="2"/>
      <c r="D740" s="3"/>
      <c r="G740" s="3"/>
      <c r="I740" s="1"/>
      <c r="J740" s="1"/>
      <c r="K740" s="2"/>
      <c r="Y740" s="2"/>
      <c r="Z740" s="2"/>
      <c r="AA740" s="1"/>
    </row>
    <row r="741" spans="2:27" x14ac:dyDescent="0.25">
      <c r="B741" s="4"/>
      <c r="C741" s="2"/>
      <c r="D741" s="3"/>
      <c r="G741" s="3"/>
      <c r="I741" s="1"/>
      <c r="J741" s="1"/>
      <c r="K741" s="2"/>
      <c r="Y741" s="2"/>
      <c r="Z741" s="2"/>
      <c r="AA741" s="1"/>
    </row>
    <row r="742" spans="2:27" x14ac:dyDescent="0.25">
      <c r="B742" s="4"/>
      <c r="C742" s="2"/>
      <c r="D742" s="3"/>
      <c r="I742" s="1"/>
      <c r="J742" s="1"/>
      <c r="K742" s="2"/>
      <c r="Y742" s="2"/>
      <c r="Z742" s="2"/>
      <c r="AA742" s="1"/>
    </row>
    <row r="743" spans="2:27" x14ac:dyDescent="0.25">
      <c r="B743" s="4"/>
      <c r="C743" s="2"/>
      <c r="D743" s="3"/>
      <c r="I743" s="1"/>
      <c r="J743" s="1"/>
      <c r="K743" s="2"/>
      <c r="Y743" s="2"/>
      <c r="Z743" s="2"/>
      <c r="AA743" s="1"/>
    </row>
    <row r="744" spans="2:27" x14ac:dyDescent="0.25">
      <c r="B744" s="4"/>
      <c r="C744" s="2"/>
      <c r="D744" s="3"/>
      <c r="F744" s="3"/>
      <c r="I744" s="1"/>
      <c r="J744" s="1"/>
      <c r="K744" s="2"/>
      <c r="Y744" s="2"/>
      <c r="Z744" s="2"/>
      <c r="AA744" s="1"/>
    </row>
    <row r="745" spans="2:27" x14ac:dyDescent="0.25">
      <c r="B745" s="4"/>
      <c r="C745" s="2"/>
      <c r="D745" s="3"/>
      <c r="G745" s="3"/>
      <c r="I745" s="1"/>
      <c r="J745" s="1"/>
      <c r="K745" s="2"/>
      <c r="Y745" s="2"/>
      <c r="Z745" s="2"/>
      <c r="AA745" s="1"/>
    </row>
    <row r="746" spans="2:27" x14ac:dyDescent="0.25">
      <c r="B746" s="4"/>
      <c r="C746" s="2"/>
      <c r="D746" s="3"/>
      <c r="I746" s="1"/>
      <c r="J746" s="1"/>
      <c r="K746" s="2"/>
      <c r="Y746" s="2"/>
      <c r="Z746" s="2"/>
      <c r="AA746" s="1"/>
    </row>
    <row r="747" spans="2:27" x14ac:dyDescent="0.25">
      <c r="B747" s="4"/>
      <c r="C747" s="2"/>
      <c r="D747" s="3"/>
      <c r="I747" s="1"/>
      <c r="J747" s="1"/>
      <c r="K747" s="2"/>
      <c r="Y747" s="2"/>
      <c r="Z747" s="2"/>
      <c r="AA747" s="1"/>
    </row>
    <row r="748" spans="2:27" x14ac:dyDescent="0.25">
      <c r="B748" s="4"/>
      <c r="C748" s="2"/>
      <c r="D748" s="3"/>
      <c r="I748" s="1"/>
      <c r="J748" s="1"/>
      <c r="K748" s="2"/>
      <c r="Y748" s="2"/>
      <c r="Z748" s="2"/>
      <c r="AA748" s="1"/>
    </row>
    <row r="749" spans="2:27" x14ac:dyDescent="0.25">
      <c r="B749" s="4"/>
      <c r="C749" s="2"/>
      <c r="D749" s="3"/>
      <c r="G749" s="3"/>
      <c r="I749" s="1"/>
      <c r="J749" s="1"/>
      <c r="K749" s="2"/>
      <c r="Y749" s="2"/>
      <c r="Z749" s="2"/>
      <c r="AA749" s="1"/>
    </row>
    <row r="750" spans="2:27" x14ac:dyDescent="0.25">
      <c r="B750" s="4"/>
      <c r="C750" s="2"/>
      <c r="D750" s="3"/>
      <c r="G750" s="3"/>
      <c r="I750" s="1"/>
      <c r="J750" s="1"/>
      <c r="K750" s="2"/>
      <c r="Y750" s="2"/>
      <c r="Z750" s="2"/>
      <c r="AA750" s="1"/>
    </row>
    <row r="751" spans="2:27" x14ac:dyDescent="0.25">
      <c r="B751" s="4"/>
      <c r="C751" s="2"/>
      <c r="D751" s="3"/>
      <c r="I751" s="1"/>
      <c r="J751" s="1"/>
      <c r="K751" s="2"/>
      <c r="Y751" s="2"/>
      <c r="Z751" s="2"/>
      <c r="AA751" s="1"/>
    </row>
    <row r="752" spans="2:27" x14ac:dyDescent="0.25">
      <c r="B752" s="4"/>
      <c r="C752" s="2"/>
      <c r="D752" s="3"/>
      <c r="E752" s="3"/>
      <c r="I752" s="1"/>
      <c r="J752" s="1"/>
      <c r="K752" s="2"/>
      <c r="Y752" s="2"/>
      <c r="Z752" s="2"/>
      <c r="AA752" s="1"/>
    </row>
    <row r="753" spans="2:27" x14ac:dyDescent="0.25">
      <c r="B753" s="4"/>
      <c r="C753" s="2"/>
      <c r="D753" s="3"/>
      <c r="F753" s="3"/>
      <c r="I753" s="1"/>
      <c r="J753" s="1"/>
      <c r="K753" s="2"/>
      <c r="Y753" s="2"/>
      <c r="Z753" s="2"/>
      <c r="AA753" s="1"/>
    </row>
    <row r="754" spans="2:27" x14ac:dyDescent="0.25">
      <c r="B754" s="4"/>
      <c r="C754" s="2"/>
      <c r="D754" s="3"/>
      <c r="I754" s="1"/>
      <c r="J754" s="1"/>
      <c r="K754" s="2"/>
      <c r="Y754" s="2"/>
      <c r="Z754" s="2"/>
      <c r="AA754" s="1"/>
    </row>
    <row r="755" spans="2:27" x14ac:dyDescent="0.25">
      <c r="B755" s="4"/>
      <c r="C755" s="2"/>
      <c r="D755" s="3"/>
      <c r="I755" s="1"/>
      <c r="J755" s="1"/>
      <c r="K755" s="2"/>
      <c r="Y755" s="2"/>
      <c r="Z755" s="2"/>
      <c r="AA755" s="1"/>
    </row>
    <row r="756" spans="2:27" x14ac:dyDescent="0.25">
      <c r="B756" s="4"/>
      <c r="C756" s="2"/>
      <c r="D756" s="3"/>
      <c r="I756" s="1"/>
      <c r="J756" s="1"/>
      <c r="K756" s="2"/>
      <c r="Y756" s="2"/>
      <c r="Z756" s="2"/>
      <c r="AA756" s="1"/>
    </row>
    <row r="757" spans="2:27" x14ac:dyDescent="0.25">
      <c r="B757" s="4"/>
      <c r="C757" s="2"/>
      <c r="D757" s="3"/>
      <c r="E757" s="3"/>
      <c r="F757" s="3"/>
      <c r="I757" s="1"/>
      <c r="J757" s="1"/>
      <c r="K757" s="2"/>
      <c r="Y757" s="2"/>
      <c r="Z757" s="2"/>
      <c r="AA757" s="1"/>
    </row>
    <row r="758" spans="2:27" x14ac:dyDescent="0.25">
      <c r="B758" s="4"/>
      <c r="C758" s="2"/>
      <c r="D758" s="3"/>
      <c r="E758" s="3"/>
      <c r="I758" s="1"/>
      <c r="J758" s="1"/>
      <c r="K758" s="2"/>
      <c r="Y758" s="2"/>
      <c r="Z758" s="2"/>
      <c r="AA758" s="1"/>
    </row>
    <row r="759" spans="2:27" x14ac:dyDescent="0.25">
      <c r="B759" s="4"/>
      <c r="C759" s="2"/>
      <c r="D759" s="3"/>
      <c r="I759" s="1"/>
      <c r="J759" s="1"/>
      <c r="K759" s="2"/>
      <c r="Y759" s="2"/>
      <c r="Z759" s="2"/>
      <c r="AA759" s="1"/>
    </row>
    <row r="760" spans="2:27" x14ac:dyDescent="0.25">
      <c r="B760" s="4"/>
      <c r="C760" s="2"/>
      <c r="D760" s="3"/>
      <c r="I760" s="1"/>
      <c r="J760" s="1"/>
      <c r="K760" s="2"/>
      <c r="Y760" s="2"/>
      <c r="Z760" s="2"/>
      <c r="AA760" s="1"/>
    </row>
    <row r="761" spans="2:27" x14ac:dyDescent="0.25">
      <c r="B761" s="4"/>
      <c r="C761" s="2"/>
      <c r="D761" s="3"/>
      <c r="I761" s="1"/>
      <c r="J761" s="1"/>
      <c r="K761" s="2"/>
      <c r="Y761" s="2"/>
      <c r="Z761" s="2"/>
      <c r="AA761" s="1"/>
    </row>
    <row r="762" spans="2:27" x14ac:dyDescent="0.25">
      <c r="B762" s="4"/>
      <c r="C762" s="2"/>
      <c r="D762" s="3"/>
      <c r="G762" s="3"/>
      <c r="I762" s="1"/>
      <c r="J762" s="1"/>
      <c r="K762" s="2"/>
      <c r="Y762" s="2"/>
      <c r="Z762" s="2"/>
      <c r="AA762" s="1"/>
    </row>
    <row r="763" spans="2:27" x14ac:dyDescent="0.25">
      <c r="B763" s="4"/>
      <c r="C763" s="2"/>
      <c r="D763" s="3"/>
      <c r="E763" s="3"/>
      <c r="G763" s="3"/>
      <c r="I763" s="1"/>
      <c r="J763" s="1"/>
      <c r="K763" s="2"/>
      <c r="Y763" s="2"/>
      <c r="Z763" s="2"/>
      <c r="AA763" s="1"/>
    </row>
    <row r="764" spans="2:27" x14ac:dyDescent="0.25">
      <c r="B764" s="4"/>
      <c r="C764" s="2"/>
      <c r="D764" s="3"/>
      <c r="E764" s="3"/>
      <c r="F764" s="3"/>
      <c r="I764" s="1"/>
      <c r="J764" s="1"/>
      <c r="K764" s="2"/>
      <c r="Y764" s="2"/>
      <c r="Z764" s="2"/>
      <c r="AA764" s="1"/>
    </row>
    <row r="765" spans="2:27" x14ac:dyDescent="0.25">
      <c r="B765" s="4"/>
      <c r="C765" s="2"/>
      <c r="D765" s="3"/>
      <c r="G765" s="3"/>
      <c r="I765" s="1"/>
      <c r="J765" s="1"/>
      <c r="K765" s="2"/>
      <c r="Y765" s="2"/>
      <c r="Z765" s="2"/>
      <c r="AA765" s="1"/>
    </row>
    <row r="766" spans="2:27" x14ac:dyDescent="0.25">
      <c r="B766" s="4"/>
      <c r="C766" s="2"/>
      <c r="D766" s="3"/>
      <c r="E766" s="3"/>
      <c r="G766" s="3"/>
      <c r="I766" s="1"/>
      <c r="J766" s="1"/>
      <c r="K766" s="2"/>
      <c r="Y766" s="2"/>
      <c r="Z766" s="2"/>
      <c r="AA766" s="1"/>
    </row>
    <row r="767" spans="2:27" x14ac:dyDescent="0.25">
      <c r="B767" s="4"/>
      <c r="C767" s="2"/>
      <c r="D767" s="3"/>
      <c r="I767" s="1"/>
      <c r="J767" s="1"/>
      <c r="K767" s="2"/>
      <c r="Y767" s="2"/>
      <c r="Z767" s="2"/>
      <c r="AA767" s="1"/>
    </row>
    <row r="768" spans="2:27" x14ac:dyDescent="0.25">
      <c r="B768" s="4"/>
      <c r="C768" s="2"/>
      <c r="D768" s="3"/>
      <c r="F768" s="3"/>
      <c r="I768" s="1"/>
      <c r="J768" s="1"/>
      <c r="K768" s="2"/>
      <c r="Y768" s="2"/>
      <c r="Z768" s="2"/>
      <c r="AA768" s="1"/>
    </row>
    <row r="769" spans="2:27" x14ac:dyDescent="0.25">
      <c r="B769" s="4"/>
      <c r="C769" s="2"/>
      <c r="D769" s="3"/>
      <c r="I769" s="1"/>
      <c r="J769" s="1"/>
      <c r="K769" s="2"/>
      <c r="Y769" s="2"/>
      <c r="Z769" s="2"/>
      <c r="AA769" s="1"/>
    </row>
    <row r="770" spans="2:27" x14ac:dyDescent="0.25">
      <c r="B770" s="4"/>
      <c r="C770" s="2"/>
      <c r="D770" s="3"/>
      <c r="E770" s="3"/>
      <c r="G770" s="3"/>
      <c r="I770" s="1"/>
      <c r="J770" s="1"/>
      <c r="K770" s="2"/>
      <c r="Y770" s="2"/>
      <c r="Z770" s="2"/>
      <c r="AA770" s="1"/>
    </row>
    <row r="771" spans="2:27" x14ac:dyDescent="0.25">
      <c r="B771" s="4"/>
      <c r="C771" s="2"/>
      <c r="D771" s="3"/>
      <c r="I771" s="1"/>
      <c r="J771" s="1"/>
      <c r="K771" s="2"/>
      <c r="Y771" s="2"/>
      <c r="Z771" s="2"/>
      <c r="AA771" s="1"/>
    </row>
    <row r="772" spans="2:27" x14ac:dyDescent="0.25">
      <c r="B772" s="4"/>
      <c r="C772" s="2"/>
      <c r="D772" s="3"/>
      <c r="I772" s="1"/>
      <c r="J772" s="1"/>
      <c r="K772" s="2"/>
      <c r="Y772" s="2"/>
      <c r="Z772" s="2"/>
      <c r="AA772" s="1"/>
    </row>
    <row r="773" spans="2:27" x14ac:dyDescent="0.25">
      <c r="B773" s="4"/>
      <c r="C773" s="2"/>
      <c r="D773" s="3"/>
      <c r="I773" s="1"/>
      <c r="J773" s="1"/>
      <c r="K773" s="2"/>
      <c r="Y773" s="2"/>
      <c r="Z773" s="2"/>
      <c r="AA773" s="1"/>
    </row>
    <row r="774" spans="2:27" x14ac:dyDescent="0.25">
      <c r="B774" s="4"/>
      <c r="C774" s="2"/>
      <c r="D774" s="3"/>
      <c r="G774" s="3"/>
      <c r="I774" s="1"/>
      <c r="J774" s="1"/>
      <c r="K774" s="2"/>
      <c r="Y774" s="2"/>
      <c r="Z774" s="2"/>
      <c r="AA774" s="1"/>
    </row>
    <row r="775" spans="2:27" x14ac:dyDescent="0.25">
      <c r="B775" s="4"/>
      <c r="C775" s="2"/>
      <c r="D775" s="3"/>
      <c r="G775" s="3"/>
      <c r="I775" s="1"/>
      <c r="J775" s="1"/>
      <c r="K775" s="2"/>
      <c r="Y775" s="2"/>
      <c r="Z775" s="2"/>
      <c r="AA775" s="1"/>
    </row>
    <row r="776" spans="2:27" x14ac:dyDescent="0.25">
      <c r="B776" s="4"/>
      <c r="C776" s="2"/>
      <c r="D776" s="3"/>
      <c r="G776" s="3"/>
      <c r="I776" s="1"/>
      <c r="J776" s="1"/>
      <c r="K776" s="2"/>
      <c r="Y776" s="2"/>
      <c r="Z776" s="2"/>
      <c r="AA776" s="1"/>
    </row>
    <row r="777" spans="2:27" x14ac:dyDescent="0.25">
      <c r="B777" s="4"/>
      <c r="C777" s="2"/>
      <c r="D777" s="3"/>
      <c r="G777" s="3"/>
      <c r="I777" s="1"/>
      <c r="J777" s="1"/>
      <c r="K777" s="2"/>
      <c r="Y777" s="2"/>
      <c r="Z777" s="2"/>
      <c r="AA777" s="1"/>
    </row>
    <row r="778" spans="2:27" x14ac:dyDescent="0.25">
      <c r="B778" s="4"/>
      <c r="C778" s="2"/>
      <c r="D778" s="3"/>
      <c r="G778" s="3"/>
      <c r="I778" s="1"/>
      <c r="J778" s="1"/>
      <c r="K778" s="2"/>
      <c r="Y778" s="2"/>
      <c r="Z778" s="2"/>
      <c r="AA778" s="1"/>
    </row>
    <row r="779" spans="2:27" x14ac:dyDescent="0.25">
      <c r="B779" s="4"/>
      <c r="C779" s="2"/>
      <c r="D779" s="3"/>
      <c r="I779" s="1"/>
      <c r="J779" s="1"/>
      <c r="K779" s="2"/>
      <c r="Y779" s="2"/>
      <c r="Z779" s="2"/>
      <c r="AA779" s="1"/>
    </row>
    <row r="780" spans="2:27" x14ac:dyDescent="0.25">
      <c r="B780" s="4"/>
      <c r="C780" s="2"/>
      <c r="D780" s="3"/>
      <c r="G780" s="3"/>
      <c r="I780" s="1"/>
      <c r="J780" s="1"/>
      <c r="K780" s="2"/>
      <c r="Y780" s="2"/>
      <c r="Z780" s="2"/>
      <c r="AA780" s="1"/>
    </row>
    <row r="781" spans="2:27" x14ac:dyDescent="0.25">
      <c r="B781" s="4"/>
      <c r="C781" s="2"/>
      <c r="D781" s="3"/>
      <c r="I781" s="1"/>
      <c r="J781" s="1"/>
      <c r="K781" s="2"/>
      <c r="Y781" s="2"/>
      <c r="Z781" s="2"/>
      <c r="AA781" s="1"/>
    </row>
    <row r="782" spans="2:27" x14ac:dyDescent="0.25">
      <c r="B782" s="4"/>
      <c r="C782" s="2"/>
      <c r="D782" s="3"/>
      <c r="G782" s="3"/>
      <c r="I782" s="1"/>
      <c r="J782" s="1"/>
      <c r="K782" s="2"/>
      <c r="Y782" s="2"/>
      <c r="Z782" s="2"/>
      <c r="AA782" s="1"/>
    </row>
    <row r="783" spans="2:27" x14ac:dyDescent="0.25">
      <c r="B783" s="4"/>
      <c r="C783" s="2"/>
      <c r="D783" s="3"/>
      <c r="G783" s="3"/>
      <c r="I783" s="1"/>
      <c r="J783" s="1"/>
      <c r="K783" s="2"/>
      <c r="Y783" s="2"/>
      <c r="Z783" s="2"/>
      <c r="AA783" s="1"/>
    </row>
    <row r="784" spans="2:27" x14ac:dyDescent="0.25">
      <c r="B784" s="4"/>
      <c r="C784" s="2"/>
      <c r="D784" s="3"/>
      <c r="E784" s="3"/>
      <c r="F784" s="3"/>
      <c r="I784" s="1"/>
      <c r="J784" s="1"/>
      <c r="K784" s="2"/>
      <c r="Y784" s="2"/>
      <c r="Z784" s="2"/>
      <c r="AA784" s="1"/>
    </row>
    <row r="785" spans="2:27" x14ac:dyDescent="0.25">
      <c r="B785" s="4"/>
      <c r="C785" s="2"/>
      <c r="D785" s="3"/>
      <c r="I785" s="1"/>
      <c r="J785" s="1"/>
      <c r="K785" s="2"/>
      <c r="Y785" s="2"/>
      <c r="Z785" s="2"/>
      <c r="AA785" s="1"/>
    </row>
    <row r="786" spans="2:27" x14ac:dyDescent="0.25">
      <c r="B786" s="4"/>
      <c r="C786" s="2"/>
      <c r="D786" s="3"/>
      <c r="I786" s="1"/>
      <c r="J786" s="1"/>
      <c r="K786" s="2"/>
      <c r="Y786" s="2"/>
      <c r="Z786" s="2"/>
      <c r="AA786" s="1"/>
    </row>
    <row r="787" spans="2:27" x14ac:dyDescent="0.25">
      <c r="B787" s="4"/>
      <c r="C787" s="2"/>
      <c r="D787" s="3"/>
      <c r="F787" s="3"/>
      <c r="G787" s="3"/>
      <c r="I787" s="1"/>
      <c r="J787" s="1"/>
      <c r="K787" s="2"/>
      <c r="Y787" s="2"/>
      <c r="Z787" s="2"/>
      <c r="AA787" s="1"/>
    </row>
    <row r="788" spans="2:27" x14ac:dyDescent="0.25">
      <c r="B788" s="4"/>
      <c r="C788" s="2"/>
      <c r="D788" s="3"/>
      <c r="G788" s="3"/>
      <c r="I788" s="1"/>
      <c r="J788" s="1"/>
      <c r="K788" s="2"/>
      <c r="Y788" s="2"/>
      <c r="Z788" s="2"/>
      <c r="AA788" s="1"/>
    </row>
    <row r="789" spans="2:27" x14ac:dyDescent="0.25">
      <c r="B789" s="4"/>
      <c r="C789" s="2"/>
      <c r="D789" s="3"/>
      <c r="G789" s="3"/>
      <c r="I789" s="1"/>
      <c r="J789" s="1"/>
      <c r="K789" s="2"/>
      <c r="Y789" s="2"/>
      <c r="Z789" s="2"/>
      <c r="AA789" s="1"/>
    </row>
    <row r="790" spans="2:27" x14ac:dyDescent="0.25">
      <c r="B790" s="4"/>
      <c r="C790" s="2"/>
      <c r="D790" s="3"/>
      <c r="E790" s="3"/>
      <c r="I790" s="1"/>
      <c r="J790" s="1"/>
      <c r="K790" s="2"/>
      <c r="Y790" s="2"/>
      <c r="Z790" s="2"/>
      <c r="AA790" s="1"/>
    </row>
    <row r="791" spans="2:27" x14ac:dyDescent="0.25">
      <c r="B791" s="4"/>
      <c r="C791" s="2"/>
      <c r="D791" s="3"/>
      <c r="I791" s="1"/>
      <c r="J791" s="1"/>
      <c r="K791" s="2"/>
      <c r="Y791" s="2"/>
      <c r="Z791" s="2"/>
      <c r="AA791" s="1"/>
    </row>
    <row r="792" spans="2:27" x14ac:dyDescent="0.25">
      <c r="B792" s="4"/>
      <c r="C792" s="2"/>
      <c r="D792" s="3"/>
      <c r="E792" s="3"/>
      <c r="G792" s="3"/>
      <c r="I792" s="1"/>
      <c r="J792" s="1"/>
      <c r="K792" s="2"/>
      <c r="Y792" s="2"/>
      <c r="Z792" s="2"/>
      <c r="AA792" s="1"/>
    </row>
    <row r="793" spans="2:27" x14ac:dyDescent="0.25">
      <c r="B793" s="4"/>
      <c r="C793" s="2"/>
      <c r="D793" s="3"/>
      <c r="G793" s="3"/>
      <c r="I793" s="1"/>
      <c r="J793" s="1"/>
      <c r="K793" s="2"/>
      <c r="Y793" s="2"/>
      <c r="Z793" s="2"/>
      <c r="AA793" s="1"/>
    </row>
    <row r="794" spans="2:27" x14ac:dyDescent="0.25">
      <c r="B794" s="4"/>
      <c r="C794" s="2"/>
      <c r="D794" s="3"/>
      <c r="E794" s="3"/>
      <c r="I794" s="1"/>
      <c r="J794" s="1"/>
      <c r="K794" s="2"/>
      <c r="Y794" s="2"/>
      <c r="Z794" s="2"/>
      <c r="AA794" s="1"/>
    </row>
    <row r="795" spans="2:27" x14ac:dyDescent="0.25">
      <c r="B795" s="4"/>
      <c r="C795" s="2"/>
      <c r="D795" s="3"/>
      <c r="G795" s="3"/>
      <c r="I795" s="1"/>
      <c r="J795" s="1"/>
      <c r="K795" s="2"/>
      <c r="Y795" s="2"/>
      <c r="Z795" s="2"/>
      <c r="AA795" s="1"/>
    </row>
    <row r="796" spans="2:27" x14ac:dyDescent="0.25">
      <c r="B796" s="4"/>
      <c r="C796" s="2"/>
      <c r="D796" s="3"/>
      <c r="E796" s="3"/>
      <c r="I796" s="1"/>
      <c r="J796" s="1"/>
      <c r="K796" s="2"/>
      <c r="Y796" s="2"/>
      <c r="Z796" s="2"/>
      <c r="AA796" s="1"/>
    </row>
    <row r="797" spans="2:27" x14ac:dyDescent="0.25">
      <c r="B797" s="4"/>
      <c r="C797" s="2"/>
      <c r="D797" s="3"/>
      <c r="E797" s="3"/>
      <c r="I797" s="1"/>
      <c r="J797" s="1"/>
      <c r="K797" s="2"/>
      <c r="Y797" s="2"/>
      <c r="Z797" s="2"/>
      <c r="AA797" s="1"/>
    </row>
    <row r="798" spans="2:27" x14ac:dyDescent="0.25">
      <c r="B798" s="4"/>
      <c r="C798" s="2"/>
      <c r="D798" s="3"/>
      <c r="G798" s="3"/>
      <c r="I798" s="1"/>
      <c r="J798" s="1"/>
      <c r="K798" s="2"/>
      <c r="Y798" s="2"/>
      <c r="Z798" s="2"/>
      <c r="AA798" s="1"/>
    </row>
    <row r="799" spans="2:27" x14ac:dyDescent="0.25">
      <c r="B799" s="4"/>
      <c r="C799" s="2"/>
      <c r="D799" s="3"/>
      <c r="I799" s="1"/>
      <c r="J799" s="1"/>
      <c r="K799" s="2"/>
      <c r="Y799" s="2"/>
      <c r="Z799" s="2"/>
      <c r="AA799" s="1"/>
    </row>
    <row r="800" spans="2:27" x14ac:dyDescent="0.25">
      <c r="B800" s="4"/>
      <c r="C800" s="2"/>
      <c r="D800" s="3"/>
      <c r="G800" s="3"/>
      <c r="I800" s="1"/>
      <c r="J800" s="1"/>
      <c r="K800" s="2"/>
      <c r="Y800" s="2"/>
      <c r="Z800" s="2"/>
      <c r="AA800" s="1"/>
    </row>
    <row r="801" spans="2:27" x14ac:dyDescent="0.25">
      <c r="B801" s="4"/>
      <c r="C801" s="2"/>
      <c r="D801" s="3"/>
      <c r="E801" s="3"/>
      <c r="F801" s="3"/>
      <c r="I801" s="1"/>
      <c r="J801" s="1"/>
      <c r="K801" s="2"/>
      <c r="Y801" s="2"/>
      <c r="Z801" s="2"/>
      <c r="AA801" s="1"/>
    </row>
    <row r="802" spans="2:27" x14ac:dyDescent="0.25">
      <c r="B802" s="4"/>
      <c r="C802" s="2"/>
      <c r="D802" s="3"/>
      <c r="F802" s="3"/>
      <c r="I802" s="1"/>
      <c r="J802" s="1"/>
      <c r="K802" s="2"/>
      <c r="Y802" s="2"/>
      <c r="Z802" s="2"/>
      <c r="AA802" s="1"/>
    </row>
    <row r="803" spans="2:27" x14ac:dyDescent="0.25">
      <c r="B803" s="4"/>
      <c r="C803" s="2"/>
      <c r="D803" s="3"/>
      <c r="I803" s="1"/>
      <c r="J803" s="1"/>
      <c r="K803" s="2"/>
      <c r="Y803" s="2"/>
      <c r="Z803" s="2"/>
      <c r="AA803" s="1"/>
    </row>
    <row r="804" spans="2:27" x14ac:dyDescent="0.25">
      <c r="B804" s="4"/>
      <c r="C804" s="2"/>
      <c r="D804" s="3"/>
      <c r="E804" s="3"/>
      <c r="I804" s="1"/>
      <c r="J804" s="1"/>
      <c r="K804" s="2"/>
      <c r="Y804" s="2"/>
      <c r="Z804" s="2"/>
      <c r="AA804" s="1"/>
    </row>
    <row r="805" spans="2:27" x14ac:dyDescent="0.25">
      <c r="B805" s="4"/>
      <c r="C805" s="2"/>
      <c r="D805" s="3"/>
      <c r="G805" s="3"/>
      <c r="I805" s="1"/>
      <c r="J805" s="1"/>
      <c r="K805" s="2"/>
      <c r="Y805" s="2"/>
      <c r="Z805" s="2"/>
      <c r="AA805" s="1"/>
    </row>
    <row r="806" spans="2:27" x14ac:dyDescent="0.25">
      <c r="B806" s="4"/>
      <c r="C806" s="2"/>
      <c r="D806" s="3"/>
      <c r="I806" s="1"/>
      <c r="J806" s="1"/>
      <c r="K806" s="2"/>
      <c r="Y806" s="2"/>
      <c r="Z806" s="2"/>
      <c r="AA806" s="1"/>
    </row>
    <row r="807" spans="2:27" x14ac:dyDescent="0.25">
      <c r="B807" s="4"/>
      <c r="C807" s="2"/>
      <c r="D807" s="3"/>
      <c r="G807" s="3"/>
      <c r="I807" s="1"/>
      <c r="J807" s="1"/>
      <c r="K807" s="2"/>
      <c r="Y807" s="2"/>
      <c r="Z807" s="2"/>
      <c r="AA807" s="1"/>
    </row>
    <row r="808" spans="2:27" x14ac:dyDescent="0.25">
      <c r="B808" s="4"/>
      <c r="C808" s="2"/>
      <c r="D808" s="3"/>
      <c r="I808" s="1"/>
      <c r="J808" s="1"/>
      <c r="K808" s="2"/>
      <c r="Y808" s="2"/>
      <c r="Z808" s="2"/>
      <c r="AA808" s="1"/>
    </row>
    <row r="809" spans="2:27" x14ac:dyDescent="0.25">
      <c r="B809" s="4"/>
      <c r="C809" s="2"/>
      <c r="D809" s="3"/>
      <c r="I809" s="1"/>
      <c r="J809" s="1"/>
      <c r="K809" s="2"/>
      <c r="Y809" s="2"/>
      <c r="Z809" s="2"/>
      <c r="AA809" s="1"/>
    </row>
    <row r="810" spans="2:27" x14ac:dyDescent="0.25">
      <c r="B810" s="4"/>
      <c r="C810" s="2"/>
      <c r="D810" s="3"/>
      <c r="G810" s="3"/>
      <c r="I810" s="1"/>
      <c r="J810" s="1"/>
      <c r="K810" s="2"/>
      <c r="Y810" s="2"/>
      <c r="Z810" s="2"/>
      <c r="AA810" s="1"/>
    </row>
    <row r="811" spans="2:27" x14ac:dyDescent="0.25">
      <c r="B811" s="4"/>
      <c r="C811" s="2"/>
      <c r="D811" s="3"/>
      <c r="F811" s="3"/>
      <c r="I811" s="1"/>
      <c r="J811" s="1"/>
      <c r="K811" s="2"/>
      <c r="Y811" s="2"/>
      <c r="Z811" s="2"/>
      <c r="AA811" s="1"/>
    </row>
    <row r="812" spans="2:27" x14ac:dyDescent="0.25">
      <c r="B812" s="4"/>
      <c r="C812" s="2"/>
      <c r="D812" s="3"/>
      <c r="E812" s="3"/>
      <c r="F812" s="3"/>
      <c r="G812" s="3"/>
      <c r="I812" s="1"/>
      <c r="J812" s="1"/>
      <c r="K812" s="2"/>
      <c r="Y812" s="2"/>
      <c r="Z812" s="2"/>
      <c r="AA812" s="1"/>
    </row>
    <row r="813" spans="2:27" x14ac:dyDescent="0.25">
      <c r="B813" s="4"/>
      <c r="C813" s="2"/>
      <c r="D813" s="3"/>
      <c r="I813" s="1"/>
      <c r="J813" s="1"/>
      <c r="K813" s="2"/>
      <c r="Y813" s="2"/>
      <c r="Z813" s="2"/>
      <c r="AA813" s="1"/>
    </row>
    <row r="814" spans="2:27" x14ac:dyDescent="0.25">
      <c r="B814" s="4"/>
      <c r="C814" s="2"/>
      <c r="D814" s="3"/>
      <c r="F814" s="3"/>
      <c r="I814" s="1"/>
      <c r="J814" s="1"/>
      <c r="K814" s="2"/>
      <c r="Y814" s="2"/>
      <c r="Z814" s="2"/>
      <c r="AA814" s="1"/>
    </row>
    <row r="815" spans="2:27" x14ac:dyDescent="0.25">
      <c r="B815" s="4"/>
      <c r="C815" s="2"/>
      <c r="D815" s="3"/>
      <c r="I815" s="1"/>
      <c r="J815" s="1"/>
      <c r="K815" s="2"/>
      <c r="Y815" s="2"/>
      <c r="Z815" s="2"/>
      <c r="AA815" s="1"/>
    </row>
    <row r="816" spans="2:27" x14ac:dyDescent="0.25">
      <c r="B816" s="4"/>
      <c r="C816" s="2"/>
      <c r="D816" s="3"/>
      <c r="I816" s="1"/>
      <c r="J816" s="1"/>
      <c r="K816" s="2"/>
      <c r="Y816" s="2"/>
      <c r="Z816" s="2"/>
      <c r="AA816" s="1"/>
    </row>
    <row r="817" spans="2:27" x14ac:dyDescent="0.25">
      <c r="B817" s="4"/>
      <c r="C817" s="2"/>
      <c r="D817" s="3"/>
      <c r="E817" s="3"/>
      <c r="G817" s="3"/>
      <c r="I817" s="1"/>
      <c r="J817" s="1"/>
      <c r="K817" s="2"/>
      <c r="Y817" s="2"/>
      <c r="Z817" s="2"/>
      <c r="AA817" s="1"/>
    </row>
    <row r="818" spans="2:27" x14ac:dyDescent="0.25">
      <c r="B818" s="4"/>
      <c r="C818" s="2"/>
      <c r="D818" s="3"/>
      <c r="I818" s="1"/>
      <c r="J818" s="1"/>
      <c r="K818" s="2"/>
      <c r="Y818" s="2"/>
      <c r="Z818" s="2"/>
      <c r="AA818" s="1"/>
    </row>
    <row r="819" spans="2:27" x14ac:dyDescent="0.25">
      <c r="B819" s="4"/>
      <c r="C819" s="2"/>
      <c r="D819" s="3"/>
      <c r="E819" s="3"/>
      <c r="I819" s="1"/>
      <c r="J819" s="1"/>
      <c r="K819" s="2"/>
      <c r="Y819" s="2"/>
      <c r="Z819" s="2"/>
      <c r="AA819" s="1"/>
    </row>
    <row r="820" spans="2:27" x14ac:dyDescent="0.25">
      <c r="B820" s="4"/>
      <c r="C820" s="2"/>
      <c r="D820" s="3"/>
      <c r="I820" s="1"/>
      <c r="J820" s="1"/>
      <c r="K820" s="2"/>
      <c r="Y820" s="2"/>
      <c r="Z820" s="2"/>
      <c r="AA820" s="1"/>
    </row>
    <row r="821" spans="2:27" x14ac:dyDescent="0.25">
      <c r="B821" s="4"/>
      <c r="C821" s="2"/>
      <c r="D821" s="3"/>
      <c r="E821" s="3"/>
      <c r="I821" s="1"/>
      <c r="J821" s="1"/>
      <c r="K821" s="2"/>
      <c r="Y821" s="2"/>
      <c r="Z821" s="2"/>
      <c r="AA821" s="1"/>
    </row>
    <row r="822" spans="2:27" x14ac:dyDescent="0.25">
      <c r="B822" s="4"/>
      <c r="C822" s="2"/>
      <c r="D822" s="3"/>
      <c r="G822" s="3"/>
      <c r="I822" s="1"/>
      <c r="J822" s="1"/>
      <c r="K822" s="2"/>
      <c r="Y822" s="2"/>
      <c r="Z822" s="2"/>
      <c r="AA822" s="1"/>
    </row>
    <row r="823" spans="2:27" x14ac:dyDescent="0.25">
      <c r="B823" s="4"/>
      <c r="C823" s="2"/>
      <c r="D823" s="3"/>
      <c r="I823" s="1"/>
      <c r="J823" s="1"/>
      <c r="K823" s="2"/>
      <c r="Y823" s="2"/>
      <c r="Z823" s="2"/>
      <c r="AA823" s="1"/>
    </row>
    <row r="824" spans="2:27" x14ac:dyDescent="0.25">
      <c r="B824" s="4"/>
      <c r="C824" s="2"/>
      <c r="D824" s="3"/>
      <c r="E824" s="3"/>
      <c r="I824" s="1"/>
      <c r="J824" s="1"/>
      <c r="K824" s="2"/>
      <c r="Y824" s="2"/>
      <c r="Z824" s="2"/>
      <c r="AA824" s="1"/>
    </row>
    <row r="825" spans="2:27" x14ac:dyDescent="0.25">
      <c r="B825" s="4"/>
      <c r="C825" s="2"/>
      <c r="D825" s="3"/>
      <c r="E825" s="3"/>
      <c r="I825" s="1"/>
      <c r="J825" s="1"/>
      <c r="K825" s="2"/>
      <c r="Y825" s="2"/>
      <c r="Z825" s="2"/>
      <c r="AA825" s="1"/>
    </row>
    <row r="826" spans="2:27" x14ac:dyDescent="0.25">
      <c r="B826" s="4"/>
      <c r="C826" s="2"/>
      <c r="D826" s="3"/>
      <c r="F826" s="3"/>
      <c r="I826" s="1"/>
      <c r="J826" s="1"/>
      <c r="K826" s="2"/>
      <c r="Y826" s="2"/>
      <c r="Z826" s="2"/>
      <c r="AA826" s="1"/>
    </row>
    <row r="827" spans="2:27" x14ac:dyDescent="0.25">
      <c r="B827" s="4"/>
      <c r="C827" s="2"/>
      <c r="D827" s="3"/>
      <c r="E827" s="3"/>
      <c r="I827" s="1"/>
      <c r="J827" s="1"/>
      <c r="K827" s="2"/>
      <c r="Y827" s="2"/>
      <c r="Z827" s="2"/>
      <c r="AA827" s="1"/>
    </row>
    <row r="828" spans="2:27" x14ac:dyDescent="0.25">
      <c r="B828" s="4"/>
      <c r="C828" s="2"/>
      <c r="D828" s="3"/>
      <c r="E828" s="3"/>
      <c r="F828" s="3"/>
      <c r="G828" s="3"/>
      <c r="I828" s="1"/>
      <c r="J828" s="1"/>
      <c r="K828" s="2"/>
      <c r="Y828" s="2"/>
      <c r="Z828" s="2"/>
      <c r="AA828" s="1"/>
    </row>
    <row r="829" spans="2:27" x14ac:dyDescent="0.25">
      <c r="B829" s="4"/>
      <c r="C829" s="2"/>
      <c r="D829" s="3"/>
      <c r="E829" s="3"/>
      <c r="I829" s="1"/>
      <c r="J829" s="1"/>
      <c r="K829" s="2"/>
      <c r="Y829" s="2"/>
      <c r="Z829" s="2"/>
      <c r="AA829" s="1"/>
    </row>
    <row r="830" spans="2:27" x14ac:dyDescent="0.25">
      <c r="B830" s="4"/>
      <c r="C830" s="2"/>
      <c r="D830" s="3"/>
      <c r="E830" s="3"/>
      <c r="G830" s="3"/>
      <c r="I830" s="1"/>
      <c r="J830" s="1"/>
      <c r="K830" s="2"/>
      <c r="Y830" s="2"/>
      <c r="Z830" s="2"/>
      <c r="AA830" s="1"/>
    </row>
    <row r="831" spans="2:27" x14ac:dyDescent="0.25">
      <c r="B831" s="4"/>
      <c r="C831" s="2"/>
      <c r="D831" s="3"/>
      <c r="E831" s="3"/>
      <c r="G831" s="3"/>
      <c r="I831" s="1"/>
      <c r="J831" s="1"/>
      <c r="K831" s="2"/>
      <c r="Y831" s="2"/>
      <c r="Z831" s="2"/>
      <c r="AA831" s="1"/>
    </row>
    <row r="832" spans="2:27" x14ac:dyDescent="0.25">
      <c r="B832" s="4"/>
      <c r="C832" s="2"/>
      <c r="D832" s="3"/>
      <c r="I832" s="1"/>
      <c r="J832" s="1"/>
      <c r="K832" s="2"/>
      <c r="Y832" s="2"/>
      <c r="Z832" s="2"/>
      <c r="AA832" s="1"/>
    </row>
    <row r="833" spans="2:27" x14ac:dyDescent="0.25">
      <c r="B833" s="4"/>
      <c r="C833" s="2"/>
      <c r="D833" s="3"/>
      <c r="G833" s="3"/>
      <c r="I833" s="1"/>
      <c r="J833" s="1"/>
      <c r="K833" s="2"/>
      <c r="Y833" s="2"/>
      <c r="Z833" s="2"/>
      <c r="AA833" s="1"/>
    </row>
    <row r="834" spans="2:27" x14ac:dyDescent="0.25">
      <c r="B834" s="4"/>
      <c r="C834" s="2"/>
      <c r="D834" s="3"/>
      <c r="G834" s="3"/>
      <c r="I834" s="1"/>
      <c r="J834" s="1"/>
      <c r="K834" s="2"/>
      <c r="Y834" s="2"/>
      <c r="Z834" s="2"/>
      <c r="AA834" s="1"/>
    </row>
    <row r="835" spans="2:27" x14ac:dyDescent="0.25">
      <c r="B835" s="4"/>
      <c r="C835" s="2"/>
      <c r="D835" s="3"/>
      <c r="I835" s="1"/>
      <c r="J835" s="1"/>
      <c r="K835" s="2"/>
      <c r="Y835" s="2"/>
      <c r="Z835" s="2"/>
      <c r="AA835" s="1"/>
    </row>
    <row r="836" spans="2:27" x14ac:dyDescent="0.25">
      <c r="B836" s="4"/>
      <c r="C836" s="2"/>
      <c r="D836" s="3"/>
      <c r="G836" s="3"/>
      <c r="I836" s="1"/>
      <c r="J836" s="1"/>
      <c r="K836" s="2"/>
      <c r="Y836" s="2"/>
      <c r="Z836" s="2"/>
      <c r="AA836" s="1"/>
    </row>
    <row r="837" spans="2:27" x14ac:dyDescent="0.25">
      <c r="B837" s="4"/>
      <c r="C837" s="2"/>
      <c r="D837" s="3"/>
      <c r="E837" s="3"/>
      <c r="G837" s="3"/>
      <c r="I837" s="1"/>
      <c r="J837" s="1"/>
      <c r="K837" s="2"/>
      <c r="Y837" s="2"/>
      <c r="Z837" s="2"/>
      <c r="AA837" s="1"/>
    </row>
    <row r="838" spans="2:27" x14ac:dyDescent="0.25">
      <c r="B838" s="4"/>
      <c r="C838" s="2"/>
      <c r="D838" s="3"/>
      <c r="G838" s="3"/>
      <c r="I838" s="1"/>
      <c r="J838" s="1"/>
      <c r="K838" s="2"/>
      <c r="Y838" s="2"/>
      <c r="Z838" s="2"/>
      <c r="AA838" s="1"/>
    </row>
    <row r="839" spans="2:27" x14ac:dyDescent="0.25">
      <c r="B839" s="4"/>
      <c r="C839" s="2"/>
      <c r="D839" s="3"/>
      <c r="E839" s="3"/>
      <c r="G839" s="3"/>
      <c r="I839" s="1"/>
      <c r="J839" s="1"/>
      <c r="K839" s="2"/>
      <c r="Y839" s="2"/>
      <c r="Z839" s="2"/>
      <c r="AA839" s="1"/>
    </row>
    <row r="840" spans="2:27" x14ac:dyDescent="0.25">
      <c r="B840" s="4"/>
      <c r="C840" s="2"/>
      <c r="D840" s="3"/>
      <c r="E840" s="3"/>
      <c r="G840" s="3"/>
      <c r="I840" s="1"/>
      <c r="J840" s="1"/>
      <c r="K840" s="2"/>
      <c r="Y840" s="2"/>
      <c r="Z840" s="2"/>
      <c r="AA840" s="1"/>
    </row>
    <row r="841" spans="2:27" x14ac:dyDescent="0.25">
      <c r="B841" s="4"/>
      <c r="C841" s="2"/>
      <c r="D841" s="3"/>
      <c r="I841" s="1"/>
      <c r="J841" s="1"/>
      <c r="K841" s="2"/>
      <c r="Y841" s="2"/>
      <c r="Z841" s="2"/>
      <c r="AA841" s="1"/>
    </row>
    <row r="842" spans="2:27" x14ac:dyDescent="0.25">
      <c r="B842" s="4"/>
      <c r="C842" s="2"/>
      <c r="D842" s="3"/>
      <c r="E842" s="3"/>
      <c r="G842" s="3"/>
      <c r="I842" s="1"/>
      <c r="J842" s="1"/>
      <c r="K842" s="2"/>
      <c r="Y842" s="2"/>
      <c r="Z842" s="2"/>
      <c r="AA842" s="1"/>
    </row>
    <row r="843" spans="2:27" x14ac:dyDescent="0.25">
      <c r="B843" s="4"/>
      <c r="C843" s="2"/>
      <c r="D843" s="3"/>
      <c r="I843" s="1"/>
      <c r="J843" s="1"/>
      <c r="K843" s="2"/>
      <c r="Y843" s="2"/>
      <c r="Z843" s="2"/>
      <c r="AA843" s="1"/>
    </row>
    <row r="844" spans="2:27" x14ac:dyDescent="0.25">
      <c r="B844" s="4"/>
      <c r="C844" s="2"/>
      <c r="D844" s="3"/>
      <c r="G844" s="3"/>
      <c r="I844" s="1"/>
      <c r="J844" s="1"/>
      <c r="K844" s="2"/>
      <c r="Y844" s="2"/>
      <c r="Z844" s="2"/>
      <c r="AA844" s="1"/>
    </row>
    <row r="845" spans="2:27" x14ac:dyDescent="0.25">
      <c r="B845" s="4"/>
      <c r="C845" s="2"/>
      <c r="D845" s="3"/>
      <c r="I845" s="1"/>
      <c r="J845" s="1"/>
      <c r="K845" s="2"/>
      <c r="Y845" s="2"/>
      <c r="Z845" s="2"/>
      <c r="AA845" s="1"/>
    </row>
    <row r="846" spans="2:27" x14ac:dyDescent="0.25">
      <c r="B846" s="4"/>
      <c r="C846" s="2"/>
      <c r="D846" s="3"/>
      <c r="G846" s="3"/>
      <c r="I846" s="1"/>
      <c r="J846" s="1"/>
      <c r="K846" s="2"/>
      <c r="Y846" s="2"/>
      <c r="Z846" s="2"/>
      <c r="AA846" s="1"/>
    </row>
    <row r="847" spans="2:27" x14ac:dyDescent="0.25">
      <c r="B847" s="4"/>
      <c r="C847" s="2"/>
      <c r="D847" s="3"/>
      <c r="I847" s="1"/>
      <c r="J847" s="1"/>
      <c r="K847" s="2"/>
      <c r="Y847" s="2"/>
      <c r="Z847" s="2"/>
      <c r="AA847" s="1"/>
    </row>
    <row r="848" spans="2:27" x14ac:dyDescent="0.25">
      <c r="B848" s="4"/>
      <c r="C848" s="2"/>
      <c r="D848" s="3"/>
      <c r="E848" s="3"/>
      <c r="I848" s="1"/>
      <c r="J848" s="1"/>
      <c r="K848" s="2"/>
      <c r="Y848" s="2"/>
      <c r="Z848" s="2"/>
      <c r="AA848" s="1"/>
    </row>
    <row r="849" spans="2:27" x14ac:dyDescent="0.25">
      <c r="B849" s="4"/>
      <c r="C849" s="2"/>
      <c r="D849" s="3"/>
      <c r="G849" s="3"/>
      <c r="I849" s="1"/>
      <c r="J849" s="1"/>
      <c r="K849" s="2"/>
      <c r="Y849" s="2"/>
      <c r="Z849" s="2"/>
      <c r="AA849" s="1"/>
    </row>
    <row r="850" spans="2:27" x14ac:dyDescent="0.25">
      <c r="B850" s="4"/>
      <c r="C850" s="2"/>
      <c r="D850" s="3"/>
      <c r="I850" s="1"/>
      <c r="J850" s="1"/>
      <c r="K850" s="2"/>
      <c r="Y850" s="2"/>
      <c r="Z850" s="2"/>
      <c r="AA850" s="1"/>
    </row>
    <row r="851" spans="2:27" x14ac:dyDescent="0.25">
      <c r="B851" s="4"/>
      <c r="C851" s="2"/>
      <c r="D851" s="3"/>
      <c r="E851" s="3"/>
      <c r="I851" s="1"/>
      <c r="J851" s="1"/>
      <c r="K851" s="2"/>
      <c r="Y851" s="2"/>
      <c r="Z851" s="2"/>
      <c r="AA851" s="1"/>
    </row>
    <row r="852" spans="2:27" x14ac:dyDescent="0.25">
      <c r="B852" s="4"/>
      <c r="C852" s="2"/>
      <c r="D852" s="3"/>
      <c r="E852" s="3"/>
      <c r="I852" s="1"/>
      <c r="J852" s="1"/>
      <c r="K852" s="2"/>
      <c r="Y852" s="2"/>
      <c r="Z852" s="2"/>
      <c r="AA852" s="1"/>
    </row>
    <row r="853" spans="2:27" x14ac:dyDescent="0.25">
      <c r="B853" s="4"/>
      <c r="C853" s="2"/>
      <c r="D853" s="3"/>
      <c r="E853" s="3"/>
      <c r="I853" s="1"/>
      <c r="J853" s="1"/>
      <c r="K853" s="2"/>
      <c r="Y853" s="2"/>
      <c r="Z853" s="2"/>
      <c r="AA853" s="1"/>
    </row>
    <row r="854" spans="2:27" x14ac:dyDescent="0.25">
      <c r="B854" s="4"/>
      <c r="C854" s="2"/>
      <c r="D854" s="3"/>
      <c r="G854" s="3"/>
      <c r="I854" s="1"/>
      <c r="J854" s="1"/>
      <c r="K854" s="2"/>
      <c r="Y854" s="2"/>
      <c r="Z854" s="2"/>
      <c r="AA854" s="1"/>
    </row>
    <row r="855" spans="2:27" x14ac:dyDescent="0.25">
      <c r="B855" s="4"/>
      <c r="C855" s="2"/>
      <c r="D855" s="3"/>
      <c r="E855" s="3"/>
      <c r="I855" s="1"/>
      <c r="J855" s="1"/>
      <c r="K855" s="2"/>
      <c r="Y855" s="2"/>
      <c r="Z855" s="2"/>
      <c r="AA855" s="1"/>
    </row>
    <row r="856" spans="2:27" x14ac:dyDescent="0.25">
      <c r="B856" s="4"/>
      <c r="C856" s="2"/>
      <c r="D856" s="3"/>
      <c r="E856" s="3"/>
      <c r="G856" s="3"/>
      <c r="I856" s="1"/>
      <c r="J856" s="1"/>
      <c r="K856" s="2"/>
      <c r="Y856" s="2"/>
      <c r="Z856" s="2"/>
      <c r="AA856" s="1"/>
    </row>
    <row r="857" spans="2:27" x14ac:dyDescent="0.25">
      <c r="B857" s="4"/>
      <c r="C857" s="2"/>
      <c r="D857" s="3"/>
      <c r="I857" s="1"/>
      <c r="J857" s="1"/>
      <c r="K857" s="2"/>
      <c r="Y857" s="2"/>
      <c r="Z857" s="2"/>
      <c r="AA857" s="1"/>
    </row>
    <row r="858" spans="2:27" x14ac:dyDescent="0.25">
      <c r="B858" s="4"/>
      <c r="C858" s="2"/>
      <c r="D858" s="3"/>
      <c r="E858" s="3"/>
      <c r="I858" s="1"/>
      <c r="J858" s="1"/>
      <c r="K858" s="2"/>
      <c r="Y858" s="2"/>
      <c r="Z858" s="2"/>
      <c r="AA858" s="1"/>
    </row>
    <row r="859" spans="2:27" x14ac:dyDescent="0.25">
      <c r="B859" s="4"/>
      <c r="C859" s="2"/>
      <c r="D859" s="3"/>
      <c r="E859" s="3"/>
      <c r="I859" s="1"/>
      <c r="J859" s="1"/>
      <c r="K859" s="2"/>
      <c r="Y859" s="2"/>
      <c r="Z859" s="2"/>
      <c r="AA859" s="1"/>
    </row>
    <row r="860" spans="2:27" x14ac:dyDescent="0.25">
      <c r="B860" s="4"/>
      <c r="C860" s="2"/>
      <c r="D860" s="3"/>
      <c r="E860" s="3"/>
      <c r="I860" s="1"/>
      <c r="J860" s="1"/>
      <c r="K860" s="2"/>
      <c r="Y860" s="2"/>
      <c r="Z860" s="2"/>
      <c r="AA860" s="1"/>
    </row>
    <row r="861" spans="2:27" x14ac:dyDescent="0.25">
      <c r="B861" s="4"/>
      <c r="C861" s="2"/>
      <c r="D861" s="3"/>
      <c r="I861" s="1"/>
      <c r="J861" s="1"/>
      <c r="K861" s="2"/>
      <c r="Y861" s="2"/>
      <c r="Z861" s="2"/>
      <c r="AA861" s="1"/>
    </row>
    <row r="862" spans="2:27" x14ac:dyDescent="0.25">
      <c r="B862" s="4"/>
      <c r="C862" s="2"/>
      <c r="D862" s="3"/>
      <c r="I862" s="1"/>
      <c r="J862" s="1"/>
      <c r="K862" s="2"/>
      <c r="Y862" s="2"/>
      <c r="Z862" s="2"/>
      <c r="AA862" s="1"/>
    </row>
    <row r="863" spans="2:27" x14ac:dyDescent="0.25">
      <c r="B863" s="4"/>
      <c r="C863" s="2"/>
      <c r="D863" s="3"/>
      <c r="E863" s="3"/>
      <c r="I863" s="1"/>
      <c r="J863" s="1"/>
      <c r="K863" s="2"/>
      <c r="Y863" s="2"/>
      <c r="Z863" s="2"/>
      <c r="AA863" s="1"/>
    </row>
    <row r="864" spans="2:27" x14ac:dyDescent="0.25">
      <c r="B864" s="4"/>
      <c r="C864" s="2"/>
      <c r="D864" s="3"/>
      <c r="E864" s="3"/>
      <c r="I864" s="1"/>
      <c r="J864" s="1"/>
      <c r="K864" s="2"/>
      <c r="Y864" s="2"/>
      <c r="Z864" s="2"/>
      <c r="AA864" s="1"/>
    </row>
    <row r="865" spans="2:27" x14ac:dyDescent="0.25">
      <c r="B865" s="4"/>
      <c r="C865" s="2"/>
      <c r="D865" s="3"/>
      <c r="I865" s="1"/>
      <c r="J865" s="1"/>
      <c r="K865" s="2"/>
      <c r="Y865" s="2"/>
      <c r="Z865" s="2"/>
      <c r="AA865" s="1"/>
    </row>
    <row r="866" spans="2:27" x14ac:dyDescent="0.25">
      <c r="B866" s="4"/>
      <c r="C866" s="2"/>
      <c r="D866" s="3"/>
      <c r="G866" s="3"/>
      <c r="I866" s="1"/>
      <c r="J866" s="1"/>
      <c r="K866" s="2"/>
      <c r="Y866" s="2"/>
      <c r="Z866" s="2"/>
      <c r="AA866" s="1"/>
    </row>
    <row r="867" spans="2:27" x14ac:dyDescent="0.25">
      <c r="B867" s="4"/>
      <c r="C867" s="2"/>
      <c r="D867" s="3"/>
      <c r="I867" s="1"/>
      <c r="J867" s="1"/>
      <c r="K867" s="2"/>
      <c r="Y867" s="2"/>
      <c r="Z867" s="2"/>
      <c r="AA867" s="1"/>
    </row>
    <row r="868" spans="2:27" x14ac:dyDescent="0.25">
      <c r="B868" s="4"/>
      <c r="C868" s="2"/>
      <c r="D868" s="3"/>
      <c r="I868" s="1"/>
      <c r="J868" s="1"/>
      <c r="K868" s="2"/>
      <c r="Y868" s="2"/>
      <c r="Z868" s="2"/>
      <c r="AA868" s="1"/>
    </row>
    <row r="869" spans="2:27" x14ac:dyDescent="0.25">
      <c r="B869" s="4"/>
      <c r="C869" s="2"/>
      <c r="D869" s="3"/>
      <c r="E869" s="3"/>
      <c r="I869" s="1"/>
      <c r="J869" s="1"/>
      <c r="K869" s="2"/>
      <c r="Y869" s="2"/>
      <c r="Z869" s="2"/>
      <c r="AA869" s="1"/>
    </row>
    <row r="870" spans="2:27" x14ac:dyDescent="0.25">
      <c r="B870" s="4"/>
      <c r="C870" s="2"/>
      <c r="D870" s="3"/>
      <c r="I870" s="1"/>
      <c r="J870" s="1"/>
      <c r="K870" s="2"/>
      <c r="Y870" s="2"/>
      <c r="Z870" s="2"/>
      <c r="AA870" s="1"/>
    </row>
    <row r="871" spans="2:27" x14ac:dyDescent="0.25">
      <c r="B871" s="4"/>
      <c r="C871" s="2"/>
      <c r="D871" s="3"/>
      <c r="I871" s="1"/>
      <c r="J871" s="1"/>
      <c r="K871" s="2"/>
      <c r="Y871" s="2"/>
      <c r="Z871" s="2"/>
      <c r="AA871" s="1"/>
    </row>
    <row r="872" spans="2:27" x14ac:dyDescent="0.25">
      <c r="B872" s="4"/>
      <c r="C872" s="2"/>
      <c r="D872" s="3"/>
      <c r="G872" s="3"/>
      <c r="I872" s="1"/>
      <c r="J872" s="1"/>
      <c r="K872" s="2"/>
      <c r="Y872" s="2"/>
      <c r="Z872" s="2"/>
      <c r="AA872" s="1"/>
    </row>
    <row r="873" spans="2:27" x14ac:dyDescent="0.25">
      <c r="B873" s="4"/>
      <c r="C873" s="2"/>
      <c r="D873" s="3"/>
      <c r="I873" s="1"/>
      <c r="J873" s="1"/>
      <c r="K873" s="2"/>
      <c r="Y873" s="2"/>
      <c r="Z873" s="2"/>
      <c r="AA873" s="1"/>
    </row>
    <row r="874" spans="2:27" x14ac:dyDescent="0.25">
      <c r="B874" s="4"/>
      <c r="C874" s="2"/>
      <c r="D874" s="3"/>
      <c r="G874" s="3"/>
      <c r="I874" s="1"/>
      <c r="J874" s="1"/>
      <c r="K874" s="2"/>
      <c r="Y874" s="2"/>
      <c r="Z874" s="2"/>
      <c r="AA874" s="1"/>
    </row>
    <row r="875" spans="2:27" x14ac:dyDescent="0.25">
      <c r="B875" s="4"/>
      <c r="C875" s="2"/>
      <c r="D875" s="3"/>
      <c r="I875" s="1"/>
      <c r="J875" s="1"/>
      <c r="K875" s="2"/>
      <c r="Y875" s="2"/>
      <c r="Z875" s="2"/>
      <c r="AA875" s="1"/>
    </row>
    <row r="876" spans="2:27" x14ac:dyDescent="0.25">
      <c r="B876" s="4"/>
      <c r="C876" s="2"/>
      <c r="D876" s="3"/>
      <c r="I876" s="1"/>
      <c r="J876" s="1"/>
      <c r="K876" s="2"/>
      <c r="Y876" s="2"/>
      <c r="Z876" s="2"/>
      <c r="AA876" s="1"/>
    </row>
    <row r="877" spans="2:27" x14ac:dyDescent="0.25">
      <c r="B877" s="4"/>
      <c r="C877" s="2"/>
      <c r="D877" s="3"/>
      <c r="G877" s="3"/>
      <c r="I877" s="1"/>
      <c r="J877" s="1"/>
      <c r="K877" s="2"/>
      <c r="Y877" s="2"/>
      <c r="Z877" s="2"/>
      <c r="AA877" s="1"/>
    </row>
    <row r="878" spans="2:27" x14ac:dyDescent="0.25">
      <c r="B878" s="4"/>
      <c r="C878" s="2"/>
      <c r="D878" s="3"/>
      <c r="F878" s="3"/>
      <c r="I878" s="1"/>
      <c r="J878" s="1"/>
      <c r="K878" s="2"/>
      <c r="Y878" s="2"/>
      <c r="Z878" s="2"/>
      <c r="AA878" s="1"/>
    </row>
    <row r="879" spans="2:27" x14ac:dyDescent="0.25">
      <c r="B879" s="4"/>
      <c r="C879" s="2"/>
      <c r="D879" s="3"/>
      <c r="G879" s="3"/>
      <c r="I879" s="1"/>
      <c r="J879" s="1"/>
      <c r="K879" s="2"/>
      <c r="Y879" s="2"/>
      <c r="Z879" s="2"/>
      <c r="AA879" s="1"/>
    </row>
    <row r="880" spans="2:27" x14ac:dyDescent="0.25">
      <c r="B880" s="4"/>
      <c r="C880" s="2"/>
      <c r="D880" s="3"/>
      <c r="I880" s="1"/>
      <c r="J880" s="1"/>
      <c r="K880" s="2"/>
      <c r="Y880" s="2"/>
      <c r="Z880" s="2"/>
      <c r="AA880" s="1"/>
    </row>
    <row r="881" spans="2:27" x14ac:dyDescent="0.25">
      <c r="B881" s="4"/>
      <c r="C881" s="2"/>
      <c r="D881" s="3"/>
      <c r="I881" s="1"/>
      <c r="J881" s="1"/>
      <c r="K881" s="2"/>
      <c r="Y881" s="2"/>
      <c r="Z881" s="2"/>
      <c r="AA881" s="1"/>
    </row>
    <row r="882" spans="2:27" x14ac:dyDescent="0.25">
      <c r="B882" s="4"/>
      <c r="C882" s="2"/>
      <c r="D882" s="3"/>
      <c r="F882" s="3"/>
      <c r="I882" s="1"/>
      <c r="J882" s="1"/>
      <c r="K882" s="2"/>
      <c r="Y882" s="2"/>
      <c r="Z882" s="2"/>
      <c r="AA882" s="1"/>
    </row>
    <row r="883" spans="2:27" x14ac:dyDescent="0.25">
      <c r="B883" s="4"/>
      <c r="C883" s="2"/>
      <c r="D883" s="3"/>
      <c r="G883" s="3"/>
      <c r="I883" s="1"/>
      <c r="J883" s="1"/>
      <c r="K883" s="2"/>
      <c r="Y883" s="2"/>
      <c r="Z883" s="2"/>
      <c r="AA883" s="1"/>
    </row>
    <row r="884" spans="2:27" x14ac:dyDescent="0.25">
      <c r="B884" s="4"/>
      <c r="C884" s="2"/>
      <c r="D884" s="3"/>
      <c r="F884" s="3"/>
      <c r="G884" s="3"/>
      <c r="I884" s="1"/>
      <c r="J884" s="1"/>
      <c r="K884" s="2"/>
      <c r="Y884" s="2"/>
      <c r="Z884" s="2"/>
      <c r="AA884" s="1"/>
    </row>
    <row r="885" spans="2:27" x14ac:dyDescent="0.25">
      <c r="B885" s="4"/>
      <c r="C885" s="2"/>
      <c r="D885" s="3"/>
      <c r="E885" s="3"/>
      <c r="G885" s="3"/>
      <c r="I885" s="1"/>
      <c r="J885" s="1"/>
      <c r="K885" s="2"/>
      <c r="Y885" s="2"/>
      <c r="Z885" s="2"/>
      <c r="AA885" s="1"/>
    </row>
    <row r="886" spans="2:27" x14ac:dyDescent="0.25">
      <c r="B886" s="4"/>
      <c r="C886" s="2"/>
      <c r="D886" s="3"/>
      <c r="G886" s="3"/>
      <c r="I886" s="1"/>
      <c r="J886" s="1"/>
      <c r="K886" s="2"/>
      <c r="Y886" s="2"/>
      <c r="Z886" s="2"/>
      <c r="AA886" s="1"/>
    </row>
    <row r="887" spans="2:27" x14ac:dyDescent="0.25">
      <c r="B887" s="4"/>
      <c r="C887" s="2"/>
      <c r="D887" s="3"/>
      <c r="E887" s="3"/>
      <c r="I887" s="1"/>
      <c r="J887" s="1"/>
      <c r="K887" s="2"/>
      <c r="Y887" s="2"/>
      <c r="Z887" s="2"/>
      <c r="AA887" s="1"/>
    </row>
    <row r="888" spans="2:27" x14ac:dyDescent="0.25">
      <c r="B888" s="4"/>
      <c r="C888" s="2"/>
      <c r="D888" s="3"/>
      <c r="E888" s="3"/>
      <c r="G888" s="3"/>
      <c r="I888" s="1"/>
      <c r="J888" s="1"/>
      <c r="K888" s="2"/>
      <c r="Y888" s="2"/>
      <c r="Z888" s="2"/>
      <c r="AA888" s="1"/>
    </row>
    <row r="889" spans="2:27" x14ac:dyDescent="0.25">
      <c r="B889" s="4"/>
      <c r="C889" s="2"/>
      <c r="D889" s="3"/>
      <c r="E889" s="3"/>
      <c r="I889" s="1"/>
      <c r="J889" s="1"/>
      <c r="K889" s="2"/>
      <c r="Y889" s="2"/>
      <c r="Z889" s="2"/>
      <c r="AA889" s="1"/>
    </row>
    <row r="890" spans="2:27" x14ac:dyDescent="0.25">
      <c r="B890" s="4"/>
      <c r="C890" s="2"/>
      <c r="D890" s="3"/>
      <c r="E890" s="3"/>
      <c r="I890" s="1"/>
      <c r="J890" s="1"/>
      <c r="K890" s="2"/>
      <c r="Y890" s="2"/>
      <c r="Z890" s="2"/>
      <c r="AA890" s="1"/>
    </row>
    <row r="891" spans="2:27" x14ac:dyDescent="0.25">
      <c r="B891" s="4"/>
      <c r="C891" s="2"/>
      <c r="D891" s="3"/>
      <c r="E891" s="3"/>
      <c r="G891" s="3"/>
      <c r="I891" s="1"/>
      <c r="J891" s="1"/>
      <c r="K891" s="2"/>
      <c r="Y891" s="2"/>
      <c r="Z891" s="2"/>
      <c r="AA891" s="1"/>
    </row>
    <row r="892" spans="2:27" x14ac:dyDescent="0.25">
      <c r="B892" s="4"/>
      <c r="C892" s="2"/>
      <c r="D892" s="3"/>
      <c r="E892" s="3"/>
      <c r="I892" s="1"/>
      <c r="J892" s="1"/>
      <c r="K892" s="2"/>
      <c r="Y892" s="2"/>
      <c r="Z892" s="2"/>
      <c r="AA892" s="1"/>
    </row>
    <row r="893" spans="2:27" x14ac:dyDescent="0.25">
      <c r="B893" s="4"/>
      <c r="C893" s="2"/>
      <c r="D893" s="3"/>
      <c r="E893" s="3"/>
      <c r="I893" s="1"/>
      <c r="J893" s="1"/>
      <c r="K893" s="2"/>
      <c r="Y893" s="2"/>
      <c r="Z893" s="2"/>
      <c r="AA893" s="1"/>
    </row>
    <row r="894" spans="2:27" x14ac:dyDescent="0.25">
      <c r="B894" s="4"/>
      <c r="C894" s="2"/>
      <c r="D894" s="3"/>
      <c r="F894" s="3"/>
      <c r="I894" s="1"/>
      <c r="J894" s="1"/>
      <c r="K894" s="2"/>
      <c r="Y894" s="2"/>
      <c r="Z894" s="2"/>
      <c r="AA894" s="1"/>
    </row>
    <row r="895" spans="2:27" x14ac:dyDescent="0.25">
      <c r="B895" s="4"/>
      <c r="C895" s="2"/>
      <c r="D895" s="3"/>
      <c r="E895" s="3"/>
      <c r="I895" s="1"/>
      <c r="J895" s="1"/>
      <c r="K895" s="2"/>
      <c r="Y895" s="2"/>
      <c r="Z895" s="2"/>
      <c r="AA895" s="1"/>
    </row>
    <row r="896" spans="2:27" x14ac:dyDescent="0.25">
      <c r="B896" s="4"/>
      <c r="C896" s="2"/>
      <c r="D896" s="3"/>
      <c r="I896" s="1"/>
      <c r="J896" s="1"/>
      <c r="K896" s="2"/>
      <c r="Y896" s="2"/>
      <c r="Z896" s="2"/>
      <c r="AA896" s="1"/>
    </row>
    <row r="897" spans="2:27" x14ac:dyDescent="0.25">
      <c r="B897" s="4"/>
      <c r="C897" s="2"/>
      <c r="D897" s="3"/>
      <c r="G897" s="3"/>
      <c r="I897" s="1"/>
      <c r="J897" s="1"/>
      <c r="K897" s="2"/>
      <c r="Y897" s="2"/>
      <c r="Z897" s="2"/>
      <c r="AA897" s="1"/>
    </row>
    <row r="898" spans="2:27" x14ac:dyDescent="0.25">
      <c r="B898" s="4"/>
      <c r="C898" s="2"/>
      <c r="D898" s="3"/>
      <c r="G898" s="3"/>
      <c r="I898" s="1"/>
      <c r="J898" s="1"/>
      <c r="K898" s="2"/>
      <c r="Y898" s="2"/>
      <c r="Z898" s="2"/>
      <c r="AA898" s="1"/>
    </row>
    <row r="899" spans="2:27" x14ac:dyDescent="0.25">
      <c r="B899" s="4"/>
      <c r="C899" s="2"/>
      <c r="D899" s="3"/>
      <c r="E899" s="3"/>
      <c r="I899" s="1"/>
      <c r="J899" s="1"/>
      <c r="K899" s="2"/>
      <c r="Y899" s="2"/>
      <c r="Z899" s="2"/>
      <c r="AA899" s="1"/>
    </row>
    <row r="900" spans="2:27" x14ac:dyDescent="0.25">
      <c r="B900" s="4"/>
      <c r="C900" s="2"/>
      <c r="D900" s="3"/>
      <c r="E900" s="3"/>
      <c r="I900" s="1"/>
      <c r="J900" s="1"/>
      <c r="K900" s="2"/>
      <c r="Y900" s="2"/>
      <c r="Z900" s="2"/>
      <c r="AA900" s="1"/>
    </row>
    <row r="901" spans="2:27" x14ac:dyDescent="0.25">
      <c r="B901" s="4"/>
      <c r="C901" s="2"/>
      <c r="D901" s="3"/>
      <c r="I901" s="1"/>
      <c r="J901" s="1"/>
      <c r="K901" s="2"/>
      <c r="Y901" s="2"/>
      <c r="Z901" s="2"/>
      <c r="AA901" s="1"/>
    </row>
    <row r="902" spans="2:27" x14ac:dyDescent="0.25">
      <c r="B902" s="4"/>
      <c r="C902" s="2"/>
      <c r="D902" s="3"/>
      <c r="I902" s="1"/>
      <c r="J902" s="1"/>
      <c r="K902" s="2"/>
      <c r="Y902" s="2"/>
      <c r="Z902" s="2"/>
      <c r="AA902" s="1"/>
    </row>
    <row r="903" spans="2:27" x14ac:dyDescent="0.25">
      <c r="B903" s="4"/>
      <c r="C903" s="2"/>
      <c r="D903" s="3"/>
      <c r="I903" s="1"/>
      <c r="J903" s="1"/>
      <c r="K903" s="2"/>
      <c r="Y903" s="2"/>
      <c r="Z903" s="2"/>
      <c r="AA903" s="1"/>
    </row>
    <row r="904" spans="2:27" x14ac:dyDescent="0.25">
      <c r="B904" s="4"/>
      <c r="C904" s="2"/>
      <c r="D904" s="3"/>
      <c r="E904" s="3"/>
      <c r="G904" s="3"/>
      <c r="I904" s="1"/>
      <c r="J904" s="1"/>
      <c r="K904" s="2"/>
      <c r="Y904" s="2"/>
      <c r="Z904" s="2"/>
      <c r="AA904" s="1"/>
    </row>
    <row r="905" spans="2:27" x14ac:dyDescent="0.25">
      <c r="B905" s="4"/>
      <c r="C905" s="2"/>
      <c r="D905" s="3"/>
      <c r="G905" s="3"/>
      <c r="I905" s="1"/>
      <c r="J905" s="1"/>
      <c r="K905" s="2"/>
      <c r="Y905" s="2"/>
      <c r="Z905" s="2"/>
      <c r="AA905" s="1"/>
    </row>
    <row r="906" spans="2:27" x14ac:dyDescent="0.25">
      <c r="B906" s="4"/>
      <c r="C906" s="2"/>
      <c r="D906" s="3"/>
      <c r="G906" s="3"/>
      <c r="I906" s="1"/>
      <c r="J906" s="1"/>
      <c r="K906" s="2"/>
      <c r="Y906" s="2"/>
      <c r="Z906" s="2"/>
      <c r="AA906" s="1"/>
    </row>
    <row r="907" spans="2:27" x14ac:dyDescent="0.25">
      <c r="B907" s="4"/>
      <c r="C907" s="2"/>
      <c r="D907" s="3"/>
      <c r="I907" s="1"/>
      <c r="J907" s="1"/>
      <c r="K907" s="2"/>
      <c r="Y907" s="2"/>
      <c r="Z907" s="2"/>
      <c r="AA907" s="1"/>
    </row>
    <row r="908" spans="2:27" x14ac:dyDescent="0.25">
      <c r="B908" s="4"/>
      <c r="C908" s="2"/>
      <c r="D908" s="3"/>
      <c r="G908" s="3"/>
      <c r="I908" s="1"/>
      <c r="J908" s="1"/>
      <c r="K908" s="2"/>
      <c r="Y908" s="2"/>
      <c r="Z908" s="2"/>
      <c r="AA908" s="1"/>
    </row>
    <row r="909" spans="2:27" x14ac:dyDescent="0.25">
      <c r="B909" s="4"/>
      <c r="C909" s="2"/>
      <c r="D909" s="3"/>
      <c r="G909" s="3"/>
      <c r="I909" s="1"/>
      <c r="J909" s="1"/>
      <c r="K909" s="2"/>
      <c r="Y909" s="2"/>
      <c r="Z909" s="2"/>
      <c r="AA909" s="1"/>
    </row>
    <row r="910" spans="2:27" x14ac:dyDescent="0.25">
      <c r="B910" s="4"/>
      <c r="C910" s="2"/>
      <c r="D910" s="3"/>
      <c r="E910" s="3"/>
      <c r="G910" s="3"/>
      <c r="I910" s="1"/>
      <c r="J910" s="1"/>
      <c r="K910" s="2"/>
      <c r="Y910" s="2"/>
      <c r="Z910" s="2"/>
      <c r="AA910" s="1"/>
    </row>
    <row r="911" spans="2:27" x14ac:dyDescent="0.25">
      <c r="B911" s="4"/>
      <c r="C911" s="2"/>
      <c r="D911" s="3"/>
      <c r="G911" s="3"/>
      <c r="I911" s="1"/>
      <c r="J911" s="1"/>
      <c r="K911" s="2"/>
      <c r="Y911" s="2"/>
      <c r="Z911" s="2"/>
      <c r="AA911" s="1"/>
    </row>
    <row r="912" spans="2:27" x14ac:dyDescent="0.25">
      <c r="B912" s="4"/>
      <c r="C912" s="2"/>
      <c r="D912" s="3"/>
      <c r="G912" s="3"/>
      <c r="I912" s="1"/>
      <c r="J912" s="1"/>
      <c r="K912" s="2"/>
      <c r="Y912" s="2"/>
      <c r="Z912" s="2"/>
      <c r="AA912" s="1"/>
    </row>
    <row r="913" spans="2:27" x14ac:dyDescent="0.25">
      <c r="B913" s="4"/>
      <c r="C913" s="2"/>
      <c r="D913" s="3"/>
      <c r="I913" s="1"/>
      <c r="J913" s="1"/>
      <c r="K913" s="2"/>
      <c r="Y913" s="2"/>
      <c r="Z913" s="2"/>
      <c r="AA913" s="1"/>
    </row>
    <row r="914" spans="2:27" x14ac:dyDescent="0.25">
      <c r="B914" s="4"/>
      <c r="C914" s="2"/>
      <c r="D914" s="3"/>
      <c r="G914" s="3"/>
      <c r="I914" s="1"/>
      <c r="J914" s="1"/>
      <c r="K914" s="2"/>
      <c r="Y914" s="2"/>
      <c r="Z914" s="2"/>
      <c r="AA914" s="1"/>
    </row>
    <row r="915" spans="2:27" x14ac:dyDescent="0.25">
      <c r="B915" s="4"/>
      <c r="C915" s="2"/>
      <c r="D915" s="3"/>
      <c r="G915" s="3"/>
      <c r="I915" s="1"/>
      <c r="J915" s="1"/>
      <c r="K915" s="2"/>
      <c r="Y915" s="2"/>
      <c r="Z915" s="2"/>
      <c r="AA915" s="1"/>
    </row>
    <row r="916" spans="2:27" x14ac:dyDescent="0.25">
      <c r="B916" s="4"/>
      <c r="C916" s="2"/>
      <c r="D916" s="3"/>
      <c r="E916" s="3"/>
      <c r="I916" s="1"/>
      <c r="J916" s="1"/>
      <c r="K916" s="2"/>
      <c r="Y916" s="2"/>
      <c r="Z916" s="2"/>
      <c r="AA916" s="1"/>
    </row>
    <row r="917" spans="2:27" x14ac:dyDescent="0.25">
      <c r="B917" s="4"/>
      <c r="C917" s="2"/>
      <c r="D917" s="3"/>
      <c r="E917" s="3"/>
      <c r="G917" s="3"/>
      <c r="I917" s="1"/>
      <c r="J917" s="1"/>
      <c r="K917" s="2"/>
      <c r="Y917" s="2"/>
      <c r="Z917" s="2"/>
      <c r="AA917" s="1"/>
    </row>
    <row r="918" spans="2:27" x14ac:dyDescent="0.25">
      <c r="B918" s="4"/>
      <c r="C918" s="2"/>
      <c r="D918" s="3"/>
      <c r="E918" s="3"/>
      <c r="I918" s="1"/>
      <c r="J918" s="1"/>
      <c r="K918" s="2"/>
      <c r="Y918" s="2"/>
      <c r="Z918" s="2"/>
      <c r="AA918" s="1"/>
    </row>
    <row r="919" spans="2:27" x14ac:dyDescent="0.25">
      <c r="B919" s="4"/>
      <c r="C919" s="2"/>
      <c r="D919" s="3"/>
      <c r="E919" s="3"/>
      <c r="G919" s="3"/>
      <c r="I919" s="1"/>
      <c r="J919" s="1"/>
      <c r="K919" s="2"/>
      <c r="Y919" s="2"/>
      <c r="Z919" s="2"/>
      <c r="AA919" s="1"/>
    </row>
    <row r="920" spans="2:27" x14ac:dyDescent="0.25">
      <c r="B920" s="4"/>
      <c r="C920" s="2"/>
      <c r="D920" s="3"/>
      <c r="F920" s="3"/>
      <c r="G920" s="3"/>
      <c r="I920" s="1"/>
      <c r="J920" s="1"/>
      <c r="K920" s="2"/>
      <c r="Y920" s="2"/>
      <c r="Z920" s="2"/>
      <c r="AA920" s="1"/>
    </row>
    <row r="921" spans="2:27" x14ac:dyDescent="0.25">
      <c r="B921" s="4"/>
      <c r="C921" s="2"/>
      <c r="D921" s="3"/>
      <c r="E921" s="3"/>
      <c r="I921" s="1"/>
      <c r="J921" s="1"/>
      <c r="K921" s="2"/>
      <c r="Y921" s="2"/>
      <c r="Z921" s="2"/>
      <c r="AA921" s="1"/>
    </row>
    <row r="922" spans="2:27" x14ac:dyDescent="0.25">
      <c r="B922" s="4"/>
      <c r="C922" s="2"/>
      <c r="D922" s="3"/>
      <c r="G922" s="3"/>
      <c r="I922" s="1"/>
      <c r="J922" s="1"/>
      <c r="K922" s="2"/>
      <c r="Y922" s="2"/>
      <c r="Z922" s="2"/>
      <c r="AA922" s="1"/>
    </row>
    <row r="923" spans="2:27" x14ac:dyDescent="0.25">
      <c r="B923" s="4"/>
      <c r="C923" s="2"/>
      <c r="D923" s="3"/>
      <c r="E923" s="3"/>
      <c r="I923" s="1"/>
      <c r="J923" s="1"/>
      <c r="K923" s="2"/>
      <c r="Y923" s="2"/>
      <c r="Z923" s="2"/>
      <c r="AA923" s="1"/>
    </row>
    <row r="924" spans="2:27" x14ac:dyDescent="0.25">
      <c r="B924" s="4"/>
      <c r="C924" s="2"/>
      <c r="D924" s="3"/>
      <c r="I924" s="1"/>
      <c r="J924" s="1"/>
      <c r="K924" s="2"/>
      <c r="Y924" s="2"/>
      <c r="Z924" s="2"/>
      <c r="AA924" s="1"/>
    </row>
    <row r="925" spans="2:27" x14ac:dyDescent="0.25">
      <c r="B925" s="4"/>
      <c r="C925" s="2"/>
      <c r="D925" s="3"/>
      <c r="I925" s="1"/>
      <c r="J925" s="1"/>
      <c r="K925" s="2"/>
      <c r="Y925" s="2"/>
      <c r="Z925" s="2"/>
      <c r="AA925" s="1"/>
    </row>
    <row r="926" spans="2:27" x14ac:dyDescent="0.25">
      <c r="B926" s="4"/>
      <c r="C926" s="2"/>
      <c r="D926" s="3"/>
      <c r="E926" s="3"/>
      <c r="G926" s="3"/>
      <c r="I926" s="1"/>
      <c r="J926" s="1"/>
      <c r="K926" s="2"/>
      <c r="Y926" s="2"/>
      <c r="Z926" s="2"/>
      <c r="AA926" s="1"/>
    </row>
    <row r="927" spans="2:27" x14ac:dyDescent="0.25">
      <c r="B927" s="4"/>
      <c r="C927" s="2"/>
      <c r="D927" s="3"/>
      <c r="I927" s="1"/>
      <c r="J927" s="1"/>
      <c r="K927" s="2"/>
      <c r="Y927" s="2"/>
      <c r="Z927" s="2"/>
      <c r="AA927" s="1"/>
    </row>
    <row r="928" spans="2:27" x14ac:dyDescent="0.25">
      <c r="B928" s="4"/>
      <c r="C928" s="2"/>
      <c r="D928" s="3"/>
      <c r="G928" s="3"/>
      <c r="I928" s="1"/>
      <c r="J928" s="1"/>
      <c r="K928" s="2"/>
      <c r="Y928" s="2"/>
      <c r="Z928" s="2"/>
      <c r="AA928" s="1"/>
    </row>
    <row r="929" spans="2:27" x14ac:dyDescent="0.25">
      <c r="B929" s="4"/>
      <c r="C929" s="2"/>
      <c r="D929" s="3"/>
      <c r="I929" s="1"/>
      <c r="J929" s="1"/>
      <c r="K929" s="2"/>
      <c r="Y929" s="2"/>
      <c r="Z929" s="2"/>
      <c r="AA929" s="1"/>
    </row>
    <row r="930" spans="2:27" x14ac:dyDescent="0.25">
      <c r="B930" s="4"/>
      <c r="C930" s="2"/>
      <c r="D930" s="3"/>
      <c r="I930" s="1"/>
      <c r="J930" s="1"/>
      <c r="K930" s="2"/>
      <c r="Y930" s="2"/>
      <c r="Z930" s="2"/>
      <c r="AA930" s="1"/>
    </row>
    <row r="931" spans="2:27" x14ac:dyDescent="0.25">
      <c r="B931" s="4"/>
      <c r="C931" s="2"/>
      <c r="D931" s="3"/>
      <c r="F931" s="3"/>
      <c r="G931" s="3"/>
      <c r="I931" s="1"/>
      <c r="J931" s="1"/>
      <c r="K931" s="2"/>
      <c r="Y931" s="2"/>
      <c r="Z931" s="2"/>
      <c r="AA931" s="1"/>
    </row>
    <row r="932" spans="2:27" x14ac:dyDescent="0.25">
      <c r="B932" s="4"/>
      <c r="C932" s="2"/>
      <c r="D932" s="3"/>
      <c r="G932" s="3"/>
      <c r="I932" s="1"/>
      <c r="J932" s="1"/>
      <c r="K932" s="2"/>
      <c r="Y932" s="2"/>
      <c r="Z932" s="2"/>
      <c r="AA932" s="1"/>
    </row>
    <row r="933" spans="2:27" x14ac:dyDescent="0.25">
      <c r="B933" s="4"/>
      <c r="C933" s="2"/>
      <c r="D933" s="3"/>
      <c r="F933" s="3"/>
      <c r="I933" s="1"/>
      <c r="J933" s="1"/>
      <c r="K933" s="2"/>
      <c r="Y933" s="2"/>
      <c r="Z933" s="2"/>
      <c r="AA933" s="1"/>
    </row>
    <row r="934" spans="2:27" x14ac:dyDescent="0.25">
      <c r="B934" s="4"/>
      <c r="C934" s="2"/>
      <c r="D934" s="3"/>
      <c r="I934" s="1"/>
      <c r="J934" s="1"/>
      <c r="K934" s="2"/>
      <c r="Y934" s="2"/>
      <c r="Z934" s="2"/>
      <c r="AA934" s="1"/>
    </row>
    <row r="935" spans="2:27" x14ac:dyDescent="0.25">
      <c r="B935" s="4"/>
      <c r="C935" s="2"/>
      <c r="D935" s="3"/>
      <c r="I935" s="1"/>
      <c r="J935" s="1"/>
      <c r="K935" s="2"/>
      <c r="Y935" s="2"/>
      <c r="Z935" s="2"/>
      <c r="AA935" s="1"/>
    </row>
    <row r="936" spans="2:27" x14ac:dyDescent="0.25">
      <c r="B936" s="4"/>
      <c r="C936" s="2"/>
      <c r="D936" s="3"/>
      <c r="E936" s="3"/>
      <c r="I936" s="1"/>
      <c r="J936" s="1"/>
      <c r="K936" s="2"/>
      <c r="Y936" s="2"/>
      <c r="Z936" s="2"/>
      <c r="AA936" s="1"/>
    </row>
    <row r="937" spans="2:27" x14ac:dyDescent="0.25">
      <c r="B937" s="4"/>
      <c r="C937" s="2"/>
      <c r="D937" s="3"/>
      <c r="I937" s="1"/>
      <c r="J937" s="1"/>
      <c r="K937" s="2"/>
      <c r="Y937" s="2"/>
      <c r="Z937" s="2"/>
      <c r="AA937" s="1"/>
    </row>
    <row r="938" spans="2:27" x14ac:dyDescent="0.25">
      <c r="B938" s="4"/>
      <c r="C938" s="2"/>
      <c r="D938" s="3"/>
      <c r="I938" s="1"/>
      <c r="J938" s="1"/>
      <c r="K938" s="2"/>
      <c r="Y938" s="2"/>
      <c r="Z938" s="2"/>
      <c r="AA938" s="1"/>
    </row>
    <row r="939" spans="2:27" x14ac:dyDescent="0.25">
      <c r="B939" s="4"/>
      <c r="C939" s="2"/>
      <c r="D939" s="3"/>
      <c r="I939" s="1"/>
      <c r="J939" s="1"/>
      <c r="K939" s="2"/>
      <c r="Y939" s="2"/>
      <c r="Z939" s="2"/>
      <c r="AA939" s="1"/>
    </row>
    <row r="940" spans="2:27" x14ac:dyDescent="0.25">
      <c r="B940" s="4"/>
      <c r="C940" s="2"/>
      <c r="D940" s="3"/>
      <c r="E940" s="3"/>
      <c r="G940" s="3"/>
      <c r="I940" s="1"/>
      <c r="J940" s="1"/>
      <c r="K940" s="2"/>
      <c r="Y940" s="2"/>
      <c r="Z940" s="2"/>
      <c r="AA940" s="1"/>
    </row>
    <row r="941" spans="2:27" x14ac:dyDescent="0.25">
      <c r="B941" s="4"/>
      <c r="C941" s="2"/>
      <c r="D941" s="3"/>
      <c r="E941" s="3"/>
      <c r="I941" s="1"/>
      <c r="J941" s="1"/>
      <c r="K941" s="2"/>
      <c r="Y941" s="2"/>
      <c r="Z941" s="2"/>
      <c r="AA941" s="1"/>
    </row>
    <row r="942" spans="2:27" x14ac:dyDescent="0.25">
      <c r="B942" s="4"/>
      <c r="C942" s="2"/>
      <c r="D942" s="3"/>
      <c r="F942" s="3"/>
      <c r="I942" s="1"/>
      <c r="J942" s="1"/>
      <c r="K942" s="2"/>
      <c r="Y942" s="2"/>
      <c r="Z942" s="2"/>
      <c r="AA942" s="1"/>
    </row>
    <row r="943" spans="2:27" x14ac:dyDescent="0.25">
      <c r="B943" s="4"/>
      <c r="C943" s="2"/>
      <c r="D943" s="3"/>
      <c r="I943" s="1"/>
      <c r="J943" s="1"/>
      <c r="K943" s="2"/>
      <c r="Y943" s="2"/>
      <c r="Z943" s="2"/>
      <c r="AA943" s="1"/>
    </row>
    <row r="944" spans="2:27" x14ac:dyDescent="0.25">
      <c r="B944" s="4"/>
      <c r="C944" s="2"/>
      <c r="D944" s="3"/>
      <c r="G944" s="3"/>
      <c r="I944" s="1"/>
      <c r="J944" s="1"/>
      <c r="K944" s="2"/>
      <c r="Y944" s="2"/>
      <c r="Z944" s="2"/>
      <c r="AA944" s="1"/>
    </row>
    <row r="945" spans="2:27" x14ac:dyDescent="0.25">
      <c r="B945" s="4"/>
      <c r="C945" s="2"/>
      <c r="D945" s="3"/>
      <c r="I945" s="1"/>
      <c r="J945" s="1"/>
      <c r="K945" s="2"/>
      <c r="Y945" s="2"/>
      <c r="Z945" s="2"/>
      <c r="AA945" s="1"/>
    </row>
    <row r="946" spans="2:27" x14ac:dyDescent="0.25">
      <c r="B946" s="4"/>
      <c r="C946" s="2"/>
      <c r="D946" s="3"/>
      <c r="F946" s="3"/>
      <c r="I946" s="1"/>
      <c r="J946" s="1"/>
      <c r="K946" s="2"/>
      <c r="Y946" s="2"/>
      <c r="Z946" s="2"/>
      <c r="AA946" s="1"/>
    </row>
    <row r="947" spans="2:27" x14ac:dyDescent="0.25">
      <c r="B947" s="4"/>
      <c r="C947" s="2"/>
      <c r="D947" s="3"/>
      <c r="G947" s="3"/>
      <c r="I947" s="1"/>
      <c r="J947" s="1"/>
      <c r="K947" s="2"/>
      <c r="Y947" s="2"/>
      <c r="Z947" s="2"/>
      <c r="AA947" s="1"/>
    </row>
    <row r="948" spans="2:27" x14ac:dyDescent="0.25">
      <c r="B948" s="4"/>
      <c r="C948" s="2"/>
      <c r="D948" s="3"/>
      <c r="I948" s="1"/>
      <c r="J948" s="1"/>
      <c r="K948" s="2"/>
      <c r="Y948" s="2"/>
      <c r="Z948" s="2"/>
      <c r="AA948" s="1"/>
    </row>
    <row r="949" spans="2:27" x14ac:dyDescent="0.25">
      <c r="B949" s="4"/>
      <c r="C949" s="2"/>
      <c r="D949" s="3"/>
      <c r="I949" s="1"/>
      <c r="J949" s="1"/>
      <c r="K949" s="2"/>
      <c r="Y949" s="2"/>
      <c r="Z949" s="2"/>
      <c r="AA949" s="1"/>
    </row>
    <row r="950" spans="2:27" x14ac:dyDescent="0.25">
      <c r="B950" s="4"/>
      <c r="C950" s="2"/>
      <c r="D950" s="3"/>
      <c r="I950" s="1"/>
      <c r="J950" s="1"/>
      <c r="K950" s="2"/>
      <c r="Y950" s="2"/>
      <c r="Z950" s="2"/>
      <c r="AA950" s="1"/>
    </row>
    <row r="951" spans="2:27" x14ac:dyDescent="0.25">
      <c r="B951" s="4"/>
      <c r="C951" s="2"/>
      <c r="D951" s="3"/>
      <c r="I951" s="1"/>
      <c r="J951" s="1"/>
      <c r="K951" s="2"/>
      <c r="Y951" s="2"/>
      <c r="Z951" s="2"/>
      <c r="AA951" s="1"/>
    </row>
    <row r="952" spans="2:27" x14ac:dyDescent="0.25">
      <c r="B952" s="4"/>
      <c r="C952" s="2"/>
      <c r="D952" s="3"/>
      <c r="F952" s="3"/>
      <c r="G952" s="3"/>
      <c r="I952" s="1"/>
      <c r="J952" s="1"/>
      <c r="K952" s="2"/>
      <c r="Y952" s="2"/>
      <c r="Z952" s="2"/>
      <c r="AA952" s="1"/>
    </row>
    <row r="953" spans="2:27" x14ac:dyDescent="0.25">
      <c r="B953" s="4"/>
      <c r="C953" s="2"/>
      <c r="D953" s="3"/>
      <c r="E953" s="3"/>
      <c r="I953" s="1"/>
      <c r="J953" s="1"/>
      <c r="K953" s="2"/>
      <c r="Y953" s="2"/>
      <c r="Z953" s="2"/>
      <c r="AA953" s="1"/>
    </row>
    <row r="954" spans="2:27" x14ac:dyDescent="0.25">
      <c r="B954" s="4"/>
      <c r="C954" s="2"/>
      <c r="D954" s="3"/>
      <c r="I954" s="1"/>
      <c r="J954" s="1"/>
      <c r="K954" s="2"/>
      <c r="Y954" s="2"/>
      <c r="Z954" s="2"/>
      <c r="AA954" s="1"/>
    </row>
    <row r="955" spans="2:27" x14ac:dyDescent="0.25">
      <c r="B955" s="4"/>
      <c r="C955" s="2"/>
      <c r="D955" s="3"/>
      <c r="F955" s="3"/>
      <c r="I955" s="1"/>
      <c r="J955" s="1"/>
      <c r="K955" s="2"/>
      <c r="Y955" s="2"/>
      <c r="Z955" s="2"/>
      <c r="AA955" s="1"/>
    </row>
    <row r="956" spans="2:27" x14ac:dyDescent="0.25">
      <c r="B956" s="4"/>
      <c r="C956" s="2"/>
      <c r="D956" s="3"/>
      <c r="I956" s="1"/>
      <c r="J956" s="1"/>
      <c r="K956" s="2"/>
      <c r="Y956" s="2"/>
      <c r="Z956" s="2"/>
      <c r="AA956" s="1"/>
    </row>
    <row r="957" spans="2:27" x14ac:dyDescent="0.25">
      <c r="B957" s="4"/>
      <c r="C957" s="2"/>
      <c r="D957" s="3"/>
      <c r="G957" s="3"/>
      <c r="I957" s="1"/>
      <c r="J957" s="1"/>
      <c r="K957" s="2"/>
      <c r="Y957" s="2"/>
      <c r="Z957" s="2"/>
      <c r="AA957" s="1"/>
    </row>
    <row r="958" spans="2:27" x14ac:dyDescent="0.25">
      <c r="B958" s="4"/>
      <c r="C958" s="2"/>
      <c r="D958" s="3"/>
      <c r="I958" s="1"/>
      <c r="J958" s="1"/>
      <c r="K958" s="2"/>
      <c r="Y958" s="2"/>
      <c r="Z958" s="2"/>
      <c r="AA958" s="1"/>
    </row>
    <row r="959" spans="2:27" x14ac:dyDescent="0.25">
      <c r="B959" s="4"/>
      <c r="C959" s="2"/>
      <c r="D959" s="3"/>
      <c r="E959" s="3"/>
      <c r="G959" s="3"/>
      <c r="I959" s="1"/>
      <c r="J959" s="1"/>
      <c r="K959" s="2"/>
      <c r="Y959" s="2"/>
      <c r="Z959" s="2"/>
      <c r="AA959" s="1"/>
    </row>
    <row r="960" spans="2:27" x14ac:dyDescent="0.25">
      <c r="B960" s="4"/>
      <c r="C960" s="2"/>
      <c r="D960" s="3"/>
      <c r="G960" s="3"/>
      <c r="I960" s="1"/>
      <c r="J960" s="1"/>
      <c r="K960" s="2"/>
      <c r="Y960" s="2"/>
      <c r="Z960" s="2"/>
      <c r="AA960" s="1"/>
    </row>
    <row r="961" spans="2:27" x14ac:dyDescent="0.25">
      <c r="B961" s="4"/>
      <c r="C961" s="2"/>
      <c r="D961" s="3"/>
      <c r="I961" s="1"/>
      <c r="J961" s="1"/>
      <c r="K961" s="2"/>
      <c r="Y961" s="2"/>
      <c r="Z961" s="2"/>
      <c r="AA961" s="1"/>
    </row>
    <row r="962" spans="2:27" x14ac:dyDescent="0.25">
      <c r="B962" s="4"/>
      <c r="C962" s="2"/>
      <c r="D962" s="3"/>
      <c r="G962" s="3"/>
      <c r="I962" s="1"/>
      <c r="J962" s="1"/>
      <c r="K962" s="2"/>
      <c r="Y962" s="2"/>
      <c r="Z962" s="2"/>
      <c r="AA962" s="1"/>
    </row>
    <row r="963" spans="2:27" x14ac:dyDescent="0.25">
      <c r="B963" s="4"/>
      <c r="C963" s="2"/>
      <c r="D963" s="3"/>
      <c r="E963" s="3"/>
      <c r="I963" s="1"/>
      <c r="J963" s="1"/>
      <c r="K963" s="2"/>
      <c r="Y963" s="2"/>
      <c r="Z963" s="2"/>
      <c r="AA963" s="1"/>
    </row>
    <row r="964" spans="2:27" x14ac:dyDescent="0.25">
      <c r="B964" s="4"/>
      <c r="C964" s="2"/>
      <c r="D964" s="3"/>
      <c r="G964" s="3"/>
      <c r="I964" s="1"/>
      <c r="J964" s="1"/>
      <c r="K964" s="2"/>
      <c r="Y964" s="2"/>
      <c r="Z964" s="2"/>
      <c r="AA964" s="1"/>
    </row>
    <row r="965" spans="2:27" x14ac:dyDescent="0.25">
      <c r="B965" s="4"/>
      <c r="C965" s="2"/>
      <c r="D965" s="3"/>
      <c r="I965" s="1"/>
      <c r="J965" s="1"/>
      <c r="K965" s="2"/>
      <c r="Y965" s="2"/>
      <c r="Z965" s="2"/>
      <c r="AA965" s="1"/>
    </row>
    <row r="966" spans="2:27" x14ac:dyDescent="0.25">
      <c r="B966" s="4"/>
      <c r="C966" s="2"/>
      <c r="D966" s="3"/>
      <c r="I966" s="1"/>
      <c r="J966" s="1"/>
      <c r="K966" s="2"/>
      <c r="Y966" s="2"/>
      <c r="Z966" s="2"/>
      <c r="AA966" s="1"/>
    </row>
    <row r="967" spans="2:27" x14ac:dyDescent="0.25">
      <c r="B967" s="4"/>
      <c r="C967" s="2"/>
      <c r="D967" s="3"/>
      <c r="I967" s="1"/>
      <c r="J967" s="1"/>
      <c r="K967" s="2"/>
      <c r="Y967" s="2"/>
      <c r="Z967" s="2"/>
      <c r="AA967" s="1"/>
    </row>
    <row r="968" spans="2:27" x14ac:dyDescent="0.25">
      <c r="B968" s="4"/>
      <c r="C968" s="2"/>
      <c r="D968" s="3"/>
      <c r="E968" s="3"/>
      <c r="G968" s="3"/>
      <c r="I968" s="1"/>
      <c r="J968" s="1"/>
      <c r="K968" s="2"/>
      <c r="Y968" s="2"/>
      <c r="Z968" s="2"/>
      <c r="AA968" s="1"/>
    </row>
    <row r="969" spans="2:27" x14ac:dyDescent="0.25">
      <c r="B969" s="4"/>
      <c r="C969" s="2"/>
      <c r="D969" s="3"/>
      <c r="G969" s="3"/>
      <c r="I969" s="1"/>
      <c r="J969" s="1"/>
      <c r="K969" s="2"/>
      <c r="Y969" s="2"/>
      <c r="Z969" s="2"/>
      <c r="AA969" s="1"/>
    </row>
    <row r="970" spans="2:27" x14ac:dyDescent="0.25">
      <c r="B970" s="4"/>
      <c r="C970" s="2"/>
      <c r="D970" s="3"/>
      <c r="E970" s="3"/>
      <c r="I970" s="1"/>
      <c r="J970" s="1"/>
      <c r="K970" s="2"/>
      <c r="Y970" s="2"/>
      <c r="Z970" s="2"/>
      <c r="AA970" s="1"/>
    </row>
    <row r="971" spans="2:27" x14ac:dyDescent="0.25">
      <c r="B971" s="4"/>
      <c r="C971" s="2"/>
      <c r="D971" s="3"/>
      <c r="I971" s="1"/>
      <c r="J971" s="1"/>
      <c r="K971" s="2"/>
      <c r="Y971" s="2"/>
      <c r="Z971" s="2"/>
      <c r="AA971" s="1"/>
    </row>
    <row r="972" spans="2:27" x14ac:dyDescent="0.25">
      <c r="B972" s="4"/>
      <c r="C972" s="2"/>
      <c r="D972" s="3"/>
      <c r="I972" s="1"/>
      <c r="J972" s="1"/>
      <c r="K972" s="2"/>
      <c r="Y972" s="2"/>
      <c r="Z972" s="2"/>
      <c r="AA972" s="1"/>
    </row>
    <row r="973" spans="2:27" x14ac:dyDescent="0.25">
      <c r="B973" s="4"/>
      <c r="C973" s="2"/>
      <c r="D973" s="3"/>
      <c r="F973" s="3"/>
      <c r="I973" s="1"/>
      <c r="J973" s="1"/>
      <c r="K973" s="2"/>
      <c r="Y973" s="2"/>
      <c r="Z973" s="2"/>
      <c r="AA973" s="1"/>
    </row>
    <row r="974" spans="2:27" x14ac:dyDescent="0.25">
      <c r="B974" s="4"/>
      <c r="C974" s="2"/>
      <c r="D974" s="3"/>
      <c r="I974" s="1"/>
      <c r="J974" s="1"/>
      <c r="K974" s="2"/>
      <c r="Y974" s="2"/>
      <c r="Z974" s="2"/>
      <c r="AA974" s="1"/>
    </row>
    <row r="975" spans="2:27" x14ac:dyDescent="0.25">
      <c r="B975" s="4"/>
      <c r="C975" s="2"/>
      <c r="D975" s="3"/>
      <c r="F975" s="3"/>
      <c r="I975" s="1"/>
      <c r="J975" s="1"/>
      <c r="K975" s="2"/>
      <c r="Y975" s="2"/>
      <c r="Z975" s="2"/>
      <c r="AA975" s="1"/>
    </row>
    <row r="976" spans="2:27" x14ac:dyDescent="0.25">
      <c r="B976" s="4"/>
      <c r="C976" s="2"/>
      <c r="D976" s="3"/>
      <c r="E976" s="3"/>
      <c r="I976" s="1"/>
      <c r="J976" s="1"/>
      <c r="K976" s="2"/>
      <c r="Y976" s="2"/>
      <c r="Z976" s="2"/>
      <c r="AA976" s="1"/>
    </row>
    <row r="977" spans="2:27" x14ac:dyDescent="0.25">
      <c r="B977" s="4"/>
      <c r="C977" s="2"/>
      <c r="D977" s="3"/>
      <c r="G977" s="3"/>
      <c r="I977" s="1"/>
      <c r="J977" s="1"/>
      <c r="K977" s="2"/>
      <c r="Y977" s="2"/>
      <c r="Z977" s="2"/>
      <c r="AA977" s="1"/>
    </row>
    <row r="978" spans="2:27" x14ac:dyDescent="0.25">
      <c r="B978" s="4"/>
      <c r="C978" s="2"/>
      <c r="D978" s="3"/>
      <c r="G978" s="3"/>
      <c r="I978" s="1"/>
      <c r="J978" s="1"/>
      <c r="K978" s="2"/>
      <c r="Y978" s="2"/>
      <c r="Z978" s="2"/>
      <c r="AA978" s="1"/>
    </row>
    <row r="979" spans="2:27" x14ac:dyDescent="0.25">
      <c r="B979" s="4"/>
      <c r="C979" s="2"/>
      <c r="D979" s="3"/>
      <c r="I979" s="1"/>
      <c r="J979" s="1"/>
      <c r="K979" s="2"/>
      <c r="Y979" s="2"/>
      <c r="Z979" s="2"/>
      <c r="AA979" s="1"/>
    </row>
    <row r="980" spans="2:27" x14ac:dyDescent="0.25">
      <c r="B980" s="4"/>
      <c r="C980" s="2"/>
      <c r="D980" s="3"/>
      <c r="I980" s="1"/>
      <c r="J980" s="1"/>
      <c r="K980" s="2"/>
      <c r="Y980" s="2"/>
      <c r="Z980" s="2"/>
      <c r="AA980" s="1"/>
    </row>
    <row r="981" spans="2:27" x14ac:dyDescent="0.25">
      <c r="B981" s="4"/>
      <c r="C981" s="2"/>
      <c r="D981" s="3"/>
      <c r="G981" s="3"/>
      <c r="I981" s="1"/>
      <c r="J981" s="1"/>
      <c r="K981" s="2"/>
      <c r="Y981" s="2"/>
      <c r="Z981" s="2"/>
      <c r="AA981" s="1"/>
    </row>
    <row r="982" spans="2:27" x14ac:dyDescent="0.25">
      <c r="B982" s="4"/>
      <c r="C982" s="2"/>
      <c r="D982" s="3"/>
      <c r="I982" s="1"/>
      <c r="J982" s="1"/>
      <c r="K982" s="2"/>
      <c r="Y982" s="2"/>
      <c r="Z982" s="2"/>
      <c r="AA982" s="1"/>
    </row>
    <row r="983" spans="2:27" x14ac:dyDescent="0.25">
      <c r="B983" s="4"/>
      <c r="C983" s="2"/>
      <c r="D983" s="3"/>
      <c r="E983" s="3"/>
      <c r="I983" s="1"/>
      <c r="J983" s="1"/>
      <c r="K983" s="2"/>
      <c r="Y983" s="2"/>
      <c r="Z983" s="2"/>
      <c r="AA983" s="1"/>
    </row>
    <row r="984" spans="2:27" x14ac:dyDescent="0.25">
      <c r="B984" s="4"/>
      <c r="C984" s="2"/>
      <c r="D984" s="3"/>
      <c r="F984" s="3"/>
      <c r="I984" s="1"/>
      <c r="J984" s="1"/>
      <c r="K984" s="2"/>
      <c r="Y984" s="2"/>
      <c r="Z984" s="2"/>
      <c r="AA984" s="1"/>
    </row>
    <row r="985" spans="2:27" x14ac:dyDescent="0.25">
      <c r="B985" s="4"/>
      <c r="C985" s="2"/>
      <c r="D985" s="3"/>
      <c r="E985" s="3"/>
      <c r="F985" s="3"/>
      <c r="G985" s="3"/>
      <c r="I985" s="1"/>
      <c r="J985" s="1"/>
      <c r="K985" s="2"/>
      <c r="Y985" s="2"/>
      <c r="Z985" s="2"/>
      <c r="AA985" s="1"/>
    </row>
    <row r="986" spans="2:27" x14ac:dyDescent="0.25">
      <c r="B986" s="4"/>
      <c r="C986" s="2"/>
      <c r="D986" s="3"/>
      <c r="G986" s="3"/>
      <c r="I986" s="1"/>
      <c r="J986" s="1"/>
      <c r="K986" s="2"/>
      <c r="Y986" s="2"/>
      <c r="Z986" s="2"/>
      <c r="AA986" s="1"/>
    </row>
    <row r="987" spans="2:27" x14ac:dyDescent="0.25">
      <c r="B987" s="4"/>
      <c r="C987" s="2"/>
      <c r="D987" s="3"/>
      <c r="E987" s="3"/>
      <c r="G987" s="3"/>
      <c r="I987" s="1"/>
      <c r="J987" s="1"/>
      <c r="K987" s="2"/>
      <c r="Y987" s="2"/>
      <c r="Z987" s="2"/>
      <c r="AA987" s="1"/>
    </row>
    <row r="988" spans="2:27" x14ac:dyDescent="0.25">
      <c r="B988" s="4"/>
      <c r="C988" s="2"/>
      <c r="D988" s="3"/>
      <c r="F988" s="3"/>
      <c r="G988" s="3"/>
      <c r="I988" s="1"/>
      <c r="J988" s="1"/>
      <c r="K988" s="2"/>
      <c r="Y988" s="2"/>
      <c r="Z988" s="2"/>
      <c r="AA988" s="1"/>
    </row>
    <row r="989" spans="2:27" x14ac:dyDescent="0.25">
      <c r="B989" s="4"/>
      <c r="C989" s="2"/>
      <c r="D989" s="3"/>
      <c r="G989" s="3"/>
      <c r="I989" s="1"/>
      <c r="J989" s="1"/>
      <c r="K989" s="2"/>
      <c r="Y989" s="2"/>
      <c r="Z989" s="2"/>
      <c r="AA989" s="1"/>
    </row>
    <row r="990" spans="2:27" x14ac:dyDescent="0.25">
      <c r="B990" s="4"/>
      <c r="C990" s="2"/>
      <c r="D990" s="3"/>
      <c r="E990" s="3"/>
      <c r="F990" s="3"/>
      <c r="I990" s="1"/>
      <c r="J990" s="1"/>
      <c r="K990" s="2"/>
      <c r="Y990" s="2"/>
      <c r="Z990" s="2"/>
      <c r="AA990" s="1"/>
    </row>
    <row r="991" spans="2:27" x14ac:dyDescent="0.25">
      <c r="B991" s="4"/>
      <c r="C991" s="2"/>
      <c r="D991" s="3"/>
      <c r="I991" s="1"/>
      <c r="J991" s="1"/>
      <c r="K991" s="2"/>
      <c r="Y991" s="2"/>
      <c r="Z991" s="2"/>
      <c r="AA991" s="1"/>
    </row>
    <row r="992" spans="2:27" x14ac:dyDescent="0.25">
      <c r="B992" s="4"/>
      <c r="C992" s="2"/>
      <c r="D992" s="3"/>
      <c r="E992" s="3"/>
      <c r="G992" s="3"/>
      <c r="I992" s="1"/>
      <c r="J992" s="1"/>
      <c r="K992" s="2"/>
      <c r="Y992" s="2"/>
      <c r="Z992" s="2"/>
      <c r="AA992" s="1"/>
    </row>
    <row r="993" spans="2:27" x14ac:dyDescent="0.25">
      <c r="B993" s="4"/>
      <c r="C993" s="2"/>
      <c r="D993" s="3"/>
      <c r="I993" s="1"/>
      <c r="J993" s="1"/>
      <c r="K993" s="2"/>
      <c r="Y993" s="2"/>
      <c r="Z993" s="2"/>
      <c r="AA993" s="1"/>
    </row>
    <row r="994" spans="2:27" x14ac:dyDescent="0.25">
      <c r="B994" s="4"/>
      <c r="C994" s="2"/>
      <c r="D994" s="3"/>
      <c r="I994" s="1"/>
      <c r="J994" s="1"/>
      <c r="K994" s="2"/>
      <c r="Y994" s="2"/>
      <c r="Z994" s="2"/>
      <c r="AA994" s="1"/>
    </row>
    <row r="995" spans="2:27" x14ac:dyDescent="0.25">
      <c r="B995" s="4"/>
      <c r="C995" s="2"/>
      <c r="D995" s="3"/>
      <c r="G995" s="3"/>
      <c r="I995" s="1"/>
      <c r="J995" s="1"/>
      <c r="K995" s="2"/>
      <c r="Y995" s="2"/>
      <c r="Z995" s="2"/>
      <c r="AA995" s="1"/>
    </row>
    <row r="996" spans="2:27" x14ac:dyDescent="0.25">
      <c r="B996" s="4"/>
      <c r="C996" s="2"/>
      <c r="D996" s="3"/>
      <c r="F996" s="3"/>
      <c r="G996" s="3"/>
      <c r="I996" s="1"/>
      <c r="J996" s="1"/>
      <c r="K996" s="2"/>
      <c r="Y996" s="2"/>
      <c r="Z996" s="2"/>
      <c r="AA996" s="1"/>
    </row>
    <row r="997" spans="2:27" x14ac:dyDescent="0.25">
      <c r="B997" s="4"/>
      <c r="C997" s="2"/>
      <c r="D997" s="3"/>
      <c r="F997" s="3"/>
      <c r="G997" s="3"/>
      <c r="I997" s="1"/>
      <c r="J997" s="1"/>
      <c r="K997" s="2"/>
      <c r="Y997" s="2"/>
      <c r="Z997" s="2"/>
      <c r="AA997" s="1"/>
    </row>
    <row r="998" spans="2:27" x14ac:dyDescent="0.25">
      <c r="B998" s="4"/>
      <c r="C998" s="2"/>
      <c r="D998" s="3"/>
      <c r="I998" s="1"/>
      <c r="J998" s="1"/>
      <c r="K998" s="2"/>
      <c r="Y998" s="2"/>
      <c r="Z998" s="2"/>
      <c r="AA998" s="1"/>
    </row>
    <row r="999" spans="2:27" x14ac:dyDescent="0.25">
      <c r="B999" s="4"/>
      <c r="C999" s="2"/>
      <c r="D999" s="3"/>
      <c r="I999" s="1"/>
      <c r="J999" s="1"/>
      <c r="K999" s="2"/>
      <c r="Y999" s="2"/>
      <c r="Z999" s="2"/>
      <c r="AA999" s="1"/>
    </row>
    <row r="1000" spans="2:27" x14ac:dyDescent="0.25">
      <c r="B1000" s="4"/>
      <c r="C1000" s="2"/>
      <c r="D1000" s="3"/>
      <c r="I1000" s="1"/>
      <c r="J1000" s="1"/>
      <c r="K1000" s="2"/>
      <c r="Y1000" s="2"/>
      <c r="Z1000" s="2"/>
      <c r="AA1000" s="1"/>
    </row>
    <row r="1001" spans="2:27" x14ac:dyDescent="0.25">
      <c r="B1001" s="4"/>
      <c r="C1001" s="2"/>
      <c r="D1001" s="3"/>
      <c r="E1001" s="3"/>
      <c r="I1001" s="1"/>
      <c r="J1001" s="1"/>
      <c r="K1001" s="2"/>
      <c r="Y1001" s="2"/>
      <c r="Z1001" s="2"/>
      <c r="AA1001" s="1"/>
    </row>
    <row r="1002" spans="2:27" x14ac:dyDescent="0.25">
      <c r="B1002" s="4"/>
      <c r="C1002" s="2"/>
      <c r="D1002" s="3"/>
      <c r="I1002" s="1"/>
      <c r="J1002" s="1"/>
      <c r="K1002" s="2"/>
      <c r="Y1002" s="2"/>
      <c r="Z1002" s="2"/>
      <c r="AA1002" s="1"/>
    </row>
    <row r="1003" spans="2:27" x14ac:dyDescent="0.25">
      <c r="B1003" s="4"/>
      <c r="C1003" s="2"/>
      <c r="D1003" s="3"/>
      <c r="E1003" s="3"/>
      <c r="I1003" s="1"/>
      <c r="J1003" s="1"/>
      <c r="K1003" s="2"/>
      <c r="Y1003" s="2"/>
      <c r="Z1003" s="2"/>
      <c r="AA1003" s="1"/>
    </row>
    <row r="1004" spans="2:27" x14ac:dyDescent="0.25">
      <c r="B1004" s="4"/>
      <c r="C1004" s="2"/>
      <c r="D1004" s="3"/>
      <c r="G1004" s="3"/>
      <c r="I1004" s="1"/>
      <c r="J1004" s="1"/>
      <c r="K1004" s="2"/>
      <c r="Y1004" s="2"/>
      <c r="Z1004" s="2"/>
      <c r="AA1004" s="1"/>
    </row>
    <row r="1005" spans="2:27" x14ac:dyDescent="0.25">
      <c r="B1005" s="4"/>
      <c r="C1005" s="2"/>
      <c r="D1005" s="3"/>
      <c r="G1005" s="3"/>
      <c r="I1005" s="1"/>
      <c r="J1005" s="1"/>
      <c r="K1005" s="2"/>
      <c r="Y1005" s="2"/>
      <c r="Z1005" s="2"/>
      <c r="AA1005" s="1"/>
    </row>
    <row r="1006" spans="2:27" x14ac:dyDescent="0.25">
      <c r="B1006" s="4"/>
      <c r="C1006" s="2"/>
      <c r="D1006" s="3"/>
      <c r="F1006" s="3"/>
      <c r="G1006" s="3"/>
      <c r="I1006" s="1"/>
      <c r="J1006" s="1"/>
      <c r="K1006" s="2"/>
      <c r="Y1006" s="2"/>
      <c r="Z1006" s="2"/>
      <c r="AA1006" s="1"/>
    </row>
    <row r="1007" spans="2:27" x14ac:dyDescent="0.25">
      <c r="B1007" s="4"/>
      <c r="C1007" s="2"/>
      <c r="D1007" s="3"/>
      <c r="E1007" s="3"/>
      <c r="F1007" s="3"/>
      <c r="G1007" s="3"/>
      <c r="I1007" s="1"/>
      <c r="J1007" s="1"/>
      <c r="K1007" s="2"/>
      <c r="Y1007" s="2"/>
      <c r="Z1007" s="2"/>
      <c r="AA1007" s="1"/>
    </row>
    <row r="1008" spans="2:27" x14ac:dyDescent="0.25">
      <c r="B1008" s="4"/>
      <c r="C1008" s="2"/>
      <c r="D1008" s="3"/>
      <c r="F1008" s="3"/>
      <c r="G1008" s="3"/>
      <c r="I1008" s="1"/>
      <c r="J1008" s="1"/>
      <c r="K1008" s="2"/>
      <c r="Y1008" s="2"/>
      <c r="Z1008" s="2"/>
      <c r="AA1008" s="1"/>
    </row>
    <row r="1009" spans="2:27" x14ac:dyDescent="0.25">
      <c r="B1009" s="4"/>
      <c r="C1009" s="2"/>
      <c r="D1009" s="3"/>
      <c r="G1009" s="3"/>
      <c r="I1009" s="1"/>
      <c r="J1009" s="1"/>
      <c r="K1009" s="2"/>
      <c r="Y1009" s="2"/>
      <c r="Z1009" s="2"/>
      <c r="AA1009" s="1"/>
    </row>
    <row r="1010" spans="2:27" x14ac:dyDescent="0.25">
      <c r="B1010" s="4"/>
      <c r="C1010" s="2"/>
      <c r="D1010" s="3"/>
      <c r="E1010" s="3"/>
      <c r="G1010" s="3"/>
      <c r="I1010" s="1"/>
      <c r="J1010" s="1"/>
      <c r="K1010" s="2"/>
      <c r="Y1010" s="2"/>
      <c r="Z1010" s="2"/>
      <c r="AA1010" s="1"/>
    </row>
    <row r="1011" spans="2:27" x14ac:dyDescent="0.25">
      <c r="B1011" s="4"/>
      <c r="C1011" s="2"/>
      <c r="D1011" s="3"/>
      <c r="G1011" s="3"/>
      <c r="I1011" s="1"/>
      <c r="J1011" s="1"/>
      <c r="K1011" s="2"/>
      <c r="Y1011" s="2"/>
      <c r="Z1011" s="2"/>
      <c r="AA1011" s="1"/>
    </row>
    <row r="1012" spans="2:27" x14ac:dyDescent="0.25">
      <c r="B1012" s="4"/>
      <c r="C1012" s="2"/>
      <c r="D1012" s="3"/>
      <c r="E1012" s="3"/>
      <c r="I1012" s="1"/>
      <c r="J1012" s="1"/>
      <c r="K1012" s="2"/>
      <c r="Y1012" s="2"/>
      <c r="Z1012" s="2"/>
      <c r="AA1012" s="1"/>
    </row>
    <row r="1013" spans="2:27" x14ac:dyDescent="0.25">
      <c r="B1013" s="4"/>
      <c r="C1013" s="2"/>
      <c r="D1013" s="3"/>
      <c r="I1013" s="1"/>
      <c r="J1013" s="1"/>
      <c r="K1013" s="2"/>
      <c r="Y1013" s="2"/>
      <c r="Z1013" s="2"/>
      <c r="AA1013" s="1"/>
    </row>
    <row r="1014" spans="2:27" x14ac:dyDescent="0.25">
      <c r="B1014" s="4"/>
      <c r="C1014" s="2"/>
      <c r="D1014" s="3"/>
      <c r="I1014" s="1"/>
      <c r="J1014" s="1"/>
      <c r="K1014" s="2"/>
      <c r="Y1014" s="2"/>
      <c r="Z1014" s="2"/>
      <c r="AA1014" s="1"/>
    </row>
    <row r="1015" spans="2:27" x14ac:dyDescent="0.25">
      <c r="B1015" s="4"/>
      <c r="C1015" s="2"/>
      <c r="D1015" s="3"/>
      <c r="E1015" s="3"/>
      <c r="G1015" s="3"/>
      <c r="I1015" s="1"/>
      <c r="J1015" s="1"/>
      <c r="K1015" s="2"/>
      <c r="Y1015" s="2"/>
      <c r="Z1015" s="2"/>
      <c r="AA1015" s="1"/>
    </row>
    <row r="1016" spans="2:27" x14ac:dyDescent="0.25">
      <c r="B1016" s="4"/>
      <c r="C1016" s="2"/>
      <c r="D1016" s="3"/>
      <c r="E1016" s="3"/>
      <c r="G1016" s="3"/>
      <c r="I1016" s="1"/>
      <c r="J1016" s="1"/>
      <c r="K1016" s="2"/>
      <c r="Y1016" s="2"/>
      <c r="Z1016" s="2"/>
      <c r="AA1016" s="1"/>
    </row>
    <row r="1017" spans="2:27" x14ac:dyDescent="0.25">
      <c r="B1017" s="4"/>
      <c r="C1017" s="2"/>
      <c r="D1017" s="3"/>
      <c r="I1017" s="1"/>
      <c r="J1017" s="1"/>
      <c r="K1017" s="2"/>
      <c r="Y1017" s="2"/>
      <c r="Z1017" s="2"/>
      <c r="AA1017" s="1"/>
    </row>
    <row r="1018" spans="2:27" x14ac:dyDescent="0.25">
      <c r="B1018" s="4"/>
      <c r="C1018" s="2"/>
      <c r="D1018" s="3"/>
      <c r="I1018" s="1"/>
      <c r="J1018" s="1"/>
      <c r="K1018" s="2"/>
      <c r="Y1018" s="2"/>
      <c r="Z1018" s="2"/>
      <c r="AA1018" s="1"/>
    </row>
    <row r="1019" spans="2:27" x14ac:dyDescent="0.25">
      <c r="B1019" s="4"/>
      <c r="C1019" s="2"/>
      <c r="D1019" s="3"/>
      <c r="E1019" s="3"/>
      <c r="F1019" s="3"/>
      <c r="I1019" s="1"/>
      <c r="J1019" s="1"/>
      <c r="K1019" s="2"/>
      <c r="Y1019" s="2"/>
      <c r="Z1019" s="2"/>
      <c r="AA1019" s="1"/>
    </row>
    <row r="1020" spans="2:27" x14ac:dyDescent="0.25">
      <c r="B1020" s="4"/>
      <c r="C1020" s="2"/>
      <c r="D1020" s="3"/>
      <c r="I1020" s="1"/>
      <c r="J1020" s="1"/>
      <c r="K1020" s="2"/>
      <c r="Y1020" s="2"/>
      <c r="Z1020" s="2"/>
      <c r="AA1020" s="1"/>
    </row>
    <row r="1021" spans="2:27" x14ac:dyDescent="0.25">
      <c r="B1021" s="4"/>
      <c r="C1021" s="2"/>
      <c r="D1021" s="3"/>
      <c r="E1021" s="3"/>
      <c r="I1021" s="1"/>
      <c r="J1021" s="1"/>
      <c r="K1021" s="2"/>
      <c r="Y1021" s="2"/>
      <c r="Z1021" s="2"/>
      <c r="AA1021" s="1"/>
    </row>
    <row r="1022" spans="2:27" x14ac:dyDescent="0.25">
      <c r="B1022" s="4"/>
      <c r="C1022" s="2"/>
      <c r="D1022" s="3"/>
      <c r="E1022" s="3"/>
      <c r="G1022" s="3"/>
      <c r="I1022" s="1"/>
      <c r="J1022" s="1"/>
      <c r="K1022" s="2"/>
      <c r="Y1022" s="2"/>
      <c r="Z1022" s="2"/>
      <c r="AA1022" s="1"/>
    </row>
    <row r="1023" spans="2:27" x14ac:dyDescent="0.25">
      <c r="B1023" s="4"/>
      <c r="C1023" s="2"/>
      <c r="D1023" s="3"/>
      <c r="G1023" s="3"/>
      <c r="I1023" s="1"/>
      <c r="J1023" s="1"/>
      <c r="K1023" s="2"/>
      <c r="Y1023" s="2"/>
      <c r="Z1023" s="2"/>
      <c r="AA1023" s="1"/>
    </row>
    <row r="1024" spans="2:27" x14ac:dyDescent="0.25">
      <c r="B1024" s="4"/>
      <c r="C1024" s="2"/>
      <c r="D1024" s="3"/>
      <c r="E1024" s="3"/>
      <c r="I1024" s="1"/>
      <c r="J1024" s="1"/>
      <c r="K1024" s="2"/>
      <c r="Y1024" s="2"/>
      <c r="Z1024" s="2"/>
      <c r="AA1024" s="1"/>
    </row>
    <row r="1025" spans="2:27" x14ac:dyDescent="0.25">
      <c r="B1025" s="4"/>
      <c r="C1025" s="2"/>
      <c r="D1025" s="3"/>
      <c r="I1025" s="1"/>
      <c r="J1025" s="1"/>
      <c r="K1025" s="2"/>
      <c r="Y1025" s="2"/>
      <c r="Z1025" s="2"/>
      <c r="AA1025" s="1"/>
    </row>
    <row r="1026" spans="2:27" x14ac:dyDescent="0.25">
      <c r="B1026" s="4"/>
      <c r="C1026" s="2"/>
      <c r="D1026" s="3"/>
      <c r="E1026" s="3"/>
      <c r="F1026" s="3"/>
      <c r="G1026" s="3"/>
      <c r="I1026" s="1"/>
      <c r="J1026" s="1"/>
      <c r="K1026" s="2"/>
      <c r="Y1026" s="2"/>
      <c r="Z1026" s="2"/>
      <c r="AA1026" s="1"/>
    </row>
    <row r="1027" spans="2:27" x14ac:dyDescent="0.25">
      <c r="B1027" s="4"/>
      <c r="C1027" s="2"/>
      <c r="D1027" s="3"/>
      <c r="E1027" s="3"/>
      <c r="G1027" s="3"/>
      <c r="I1027" s="1"/>
      <c r="J1027" s="1"/>
      <c r="K1027" s="2"/>
      <c r="Y1027" s="2"/>
      <c r="Z1027" s="2"/>
      <c r="AA1027" s="1"/>
    </row>
    <row r="1028" spans="2:27" x14ac:dyDescent="0.25">
      <c r="B1028" s="4"/>
      <c r="C1028" s="2"/>
      <c r="D1028" s="3"/>
      <c r="F1028" s="3"/>
      <c r="G1028" s="3"/>
      <c r="I1028" s="1"/>
      <c r="J1028" s="1"/>
      <c r="K1028" s="2"/>
      <c r="Y1028" s="2"/>
      <c r="Z1028" s="2"/>
      <c r="AA1028" s="1"/>
    </row>
    <row r="1029" spans="2:27" x14ac:dyDescent="0.25">
      <c r="B1029" s="4"/>
      <c r="C1029" s="2"/>
      <c r="D1029" s="3"/>
      <c r="I1029" s="1"/>
      <c r="J1029" s="1"/>
      <c r="K1029" s="2"/>
      <c r="Y1029" s="2"/>
      <c r="Z1029" s="2"/>
      <c r="AA1029" s="1"/>
    </row>
    <row r="1030" spans="2:27" x14ac:dyDescent="0.25">
      <c r="B1030" s="4"/>
      <c r="C1030" s="2"/>
      <c r="D1030" s="3"/>
      <c r="E1030" s="3"/>
      <c r="G1030" s="3"/>
      <c r="I1030" s="1"/>
      <c r="J1030" s="1"/>
      <c r="K1030" s="2"/>
      <c r="Y1030" s="2"/>
      <c r="Z1030" s="2"/>
      <c r="AA1030" s="1"/>
    </row>
    <row r="1031" spans="2:27" x14ac:dyDescent="0.25">
      <c r="B1031" s="4"/>
      <c r="C1031" s="2"/>
      <c r="D1031" s="3"/>
      <c r="I1031" s="1"/>
      <c r="J1031" s="1"/>
      <c r="K1031" s="2"/>
      <c r="Y1031" s="2"/>
      <c r="Z1031" s="2"/>
      <c r="AA1031" s="1"/>
    </row>
    <row r="1032" spans="2:27" x14ac:dyDescent="0.25">
      <c r="B1032" s="4"/>
      <c r="C1032" s="2"/>
      <c r="D1032" s="3"/>
      <c r="I1032" s="1"/>
      <c r="J1032" s="1"/>
      <c r="K1032" s="2"/>
      <c r="Y1032" s="2"/>
      <c r="Z1032" s="2"/>
      <c r="AA1032" s="1"/>
    </row>
    <row r="1033" spans="2:27" x14ac:dyDescent="0.25">
      <c r="B1033" s="4"/>
      <c r="C1033" s="2"/>
      <c r="D1033" s="3"/>
      <c r="E1033" s="3"/>
      <c r="F1033" s="3"/>
      <c r="G1033" s="3"/>
      <c r="I1033" s="1"/>
      <c r="J1033" s="1"/>
      <c r="K1033" s="2"/>
      <c r="Y1033" s="2"/>
      <c r="Z1033" s="2"/>
      <c r="AA1033" s="1"/>
    </row>
    <row r="1034" spans="2:27" x14ac:dyDescent="0.25">
      <c r="B1034" s="4"/>
      <c r="C1034" s="2"/>
      <c r="D1034" s="3"/>
      <c r="I1034" s="1"/>
      <c r="J1034" s="1"/>
      <c r="K1034" s="2"/>
      <c r="Y1034" s="2"/>
      <c r="Z1034" s="2"/>
      <c r="AA1034" s="1"/>
    </row>
    <row r="1035" spans="2:27" x14ac:dyDescent="0.25">
      <c r="B1035" s="4"/>
      <c r="C1035" s="2"/>
      <c r="D1035" s="3"/>
      <c r="I1035" s="1"/>
      <c r="J1035" s="1"/>
      <c r="K1035" s="2"/>
      <c r="Y1035" s="2"/>
      <c r="Z1035" s="2"/>
      <c r="AA1035" s="1"/>
    </row>
    <row r="1036" spans="2:27" x14ac:dyDescent="0.25">
      <c r="B1036" s="4"/>
      <c r="C1036" s="2"/>
      <c r="D1036" s="3"/>
      <c r="E1036" s="3"/>
      <c r="G1036" s="3"/>
      <c r="I1036" s="1"/>
      <c r="J1036" s="1"/>
      <c r="K1036" s="2"/>
      <c r="Y1036" s="2"/>
      <c r="Z1036" s="2"/>
      <c r="AA1036" s="1"/>
    </row>
    <row r="1037" spans="2:27" x14ac:dyDescent="0.25">
      <c r="B1037" s="4"/>
      <c r="C1037" s="2"/>
      <c r="D1037" s="3"/>
      <c r="I1037" s="1"/>
      <c r="J1037" s="1"/>
      <c r="K1037" s="2"/>
      <c r="Y1037" s="2"/>
      <c r="Z1037" s="2"/>
      <c r="AA1037" s="1"/>
    </row>
    <row r="1038" spans="2:27" x14ac:dyDescent="0.25">
      <c r="B1038" s="4"/>
      <c r="C1038" s="2"/>
      <c r="D1038" s="3"/>
      <c r="G1038" s="3"/>
      <c r="I1038" s="1"/>
      <c r="J1038" s="1"/>
      <c r="K1038" s="2"/>
      <c r="Y1038" s="2"/>
      <c r="Z1038" s="2"/>
      <c r="AA1038" s="1"/>
    </row>
    <row r="1039" spans="2:27" x14ac:dyDescent="0.25">
      <c r="B1039" s="4"/>
      <c r="C1039" s="2"/>
      <c r="D1039" s="3"/>
      <c r="F1039" s="3"/>
      <c r="I1039" s="1"/>
      <c r="J1039" s="1"/>
      <c r="K1039" s="2"/>
      <c r="Y1039" s="2"/>
      <c r="Z1039" s="2"/>
      <c r="AA1039" s="1"/>
    </row>
    <row r="1040" spans="2:27" x14ac:dyDescent="0.25">
      <c r="B1040" s="4"/>
      <c r="C1040" s="2"/>
      <c r="D1040" s="3"/>
      <c r="I1040" s="1"/>
      <c r="J1040" s="1"/>
      <c r="K1040" s="2"/>
      <c r="Y1040" s="2"/>
      <c r="Z1040" s="2"/>
      <c r="AA1040" s="1"/>
    </row>
    <row r="1041" spans="2:27" x14ac:dyDescent="0.25">
      <c r="B1041" s="4"/>
      <c r="C1041" s="2"/>
      <c r="D1041" s="3"/>
      <c r="E1041" s="3"/>
      <c r="G1041" s="3"/>
      <c r="I1041" s="1"/>
      <c r="J1041" s="1"/>
      <c r="K1041" s="2"/>
      <c r="Y1041" s="2"/>
      <c r="Z1041" s="2"/>
      <c r="AA1041" s="1"/>
    </row>
    <row r="1042" spans="2:27" x14ac:dyDescent="0.25">
      <c r="B1042" s="4"/>
      <c r="C1042" s="2"/>
      <c r="D1042" s="3"/>
      <c r="I1042" s="1"/>
      <c r="J1042" s="1"/>
      <c r="K1042" s="2"/>
      <c r="Y1042" s="2"/>
      <c r="Z1042" s="2"/>
      <c r="AA1042" s="1"/>
    </row>
    <row r="1043" spans="2:27" x14ac:dyDescent="0.25">
      <c r="B1043" s="4"/>
      <c r="C1043" s="2"/>
      <c r="D1043" s="3"/>
      <c r="E1043" s="3"/>
      <c r="I1043" s="1"/>
      <c r="J1043" s="1"/>
      <c r="K1043" s="2"/>
      <c r="Y1043" s="2"/>
      <c r="Z1043" s="2"/>
      <c r="AA1043" s="1"/>
    </row>
    <row r="1044" spans="2:27" x14ac:dyDescent="0.25">
      <c r="B1044" s="4"/>
      <c r="C1044" s="2"/>
      <c r="D1044" s="3"/>
      <c r="E1044" s="3"/>
      <c r="I1044" s="1"/>
      <c r="J1044" s="1"/>
      <c r="K1044" s="2"/>
      <c r="Y1044" s="2"/>
      <c r="Z1044" s="2"/>
      <c r="AA1044" s="1"/>
    </row>
    <row r="1045" spans="2:27" x14ac:dyDescent="0.25">
      <c r="B1045" s="4"/>
      <c r="C1045" s="2"/>
      <c r="D1045" s="3"/>
      <c r="E1045" s="3"/>
      <c r="I1045" s="1"/>
      <c r="J1045" s="1"/>
      <c r="K1045" s="2"/>
      <c r="Y1045" s="2"/>
      <c r="Z1045" s="2"/>
      <c r="AA1045" s="1"/>
    </row>
    <row r="1046" spans="2:27" x14ac:dyDescent="0.25">
      <c r="B1046" s="4"/>
      <c r="C1046" s="2"/>
      <c r="D1046" s="3"/>
      <c r="I1046" s="1"/>
      <c r="J1046" s="1"/>
      <c r="K1046" s="2"/>
      <c r="Y1046" s="2"/>
      <c r="Z1046" s="2"/>
      <c r="AA1046" s="1"/>
    </row>
    <row r="1047" spans="2:27" x14ac:dyDescent="0.25">
      <c r="B1047" s="4"/>
      <c r="C1047" s="2"/>
      <c r="D1047" s="3"/>
      <c r="E1047" s="3"/>
      <c r="F1047" s="3"/>
      <c r="I1047" s="1"/>
      <c r="J1047" s="1"/>
      <c r="K1047" s="2"/>
      <c r="Y1047" s="2"/>
      <c r="Z1047" s="2"/>
      <c r="AA1047" s="1"/>
    </row>
    <row r="1048" spans="2:27" x14ac:dyDescent="0.25">
      <c r="B1048" s="4"/>
      <c r="C1048" s="2"/>
      <c r="D1048" s="3"/>
      <c r="I1048" s="1"/>
      <c r="J1048" s="1"/>
      <c r="K1048" s="2"/>
      <c r="Y1048" s="2"/>
      <c r="Z1048" s="2"/>
      <c r="AA1048" s="1"/>
    </row>
    <row r="1049" spans="2:27" x14ac:dyDescent="0.25">
      <c r="B1049" s="4"/>
      <c r="C1049" s="2"/>
      <c r="D1049" s="3"/>
      <c r="G1049" s="3"/>
      <c r="I1049" s="1"/>
      <c r="J1049" s="1"/>
      <c r="K1049" s="2"/>
      <c r="Y1049" s="2"/>
      <c r="Z1049" s="2"/>
      <c r="AA1049" s="1"/>
    </row>
    <row r="1050" spans="2:27" x14ac:dyDescent="0.25">
      <c r="B1050" s="4"/>
      <c r="C1050" s="2"/>
      <c r="D1050" s="3"/>
      <c r="E1050" s="3"/>
      <c r="I1050" s="1"/>
      <c r="J1050" s="1"/>
      <c r="K1050" s="2"/>
      <c r="Y1050" s="2"/>
      <c r="Z1050" s="2"/>
      <c r="AA1050" s="1"/>
    </row>
    <row r="1051" spans="2:27" x14ac:dyDescent="0.25">
      <c r="B1051" s="4"/>
      <c r="C1051" s="2"/>
      <c r="D1051" s="3"/>
      <c r="G1051" s="3"/>
      <c r="I1051" s="1"/>
      <c r="J1051" s="1"/>
      <c r="K1051" s="2"/>
      <c r="Y1051" s="2"/>
      <c r="Z1051" s="2"/>
      <c r="AA1051" s="1"/>
    </row>
    <row r="1052" spans="2:27" x14ac:dyDescent="0.25">
      <c r="B1052" s="4"/>
      <c r="C1052" s="2"/>
      <c r="D1052" s="3"/>
      <c r="G1052" s="3"/>
      <c r="I1052" s="1"/>
      <c r="J1052" s="1"/>
      <c r="K1052" s="2"/>
      <c r="Y1052" s="2"/>
      <c r="Z1052" s="2"/>
      <c r="AA1052" s="1"/>
    </row>
    <row r="1053" spans="2:27" x14ac:dyDescent="0.25">
      <c r="B1053" s="4"/>
      <c r="C1053" s="2"/>
      <c r="D1053" s="3"/>
      <c r="G1053" s="3"/>
      <c r="I1053" s="1"/>
      <c r="J1053" s="1"/>
      <c r="K1053" s="2"/>
      <c r="Y1053" s="2"/>
      <c r="Z1053" s="2"/>
      <c r="AA1053" s="1"/>
    </row>
    <row r="1054" spans="2:27" x14ac:dyDescent="0.25">
      <c r="B1054" s="4"/>
      <c r="C1054" s="2"/>
      <c r="D1054" s="3"/>
      <c r="G1054" s="3"/>
      <c r="I1054" s="1"/>
      <c r="J1054" s="1"/>
      <c r="K1054" s="2"/>
      <c r="Y1054" s="2"/>
      <c r="Z1054" s="2"/>
      <c r="AA1054" s="1"/>
    </row>
    <row r="1055" spans="2:27" x14ac:dyDescent="0.25">
      <c r="B1055" s="4"/>
      <c r="C1055" s="2"/>
      <c r="D1055" s="3"/>
      <c r="F1055" s="3"/>
      <c r="I1055" s="1"/>
      <c r="J1055" s="1"/>
      <c r="K1055" s="2"/>
      <c r="Y1055" s="2"/>
      <c r="Z1055" s="2"/>
      <c r="AA1055" s="1"/>
    </row>
    <row r="1056" spans="2:27" x14ac:dyDescent="0.25">
      <c r="B1056" s="4"/>
      <c r="C1056" s="2"/>
      <c r="D1056" s="3"/>
      <c r="F1056" s="3"/>
      <c r="I1056" s="1"/>
      <c r="J1056" s="1"/>
      <c r="K1056" s="2"/>
      <c r="Y1056" s="2"/>
      <c r="Z1056" s="2"/>
      <c r="AA1056" s="1"/>
    </row>
    <row r="1057" spans="2:27" x14ac:dyDescent="0.25">
      <c r="B1057" s="4"/>
      <c r="C1057" s="2"/>
      <c r="D1057" s="3"/>
      <c r="E1057" s="3"/>
      <c r="I1057" s="1"/>
      <c r="J1057" s="1"/>
      <c r="K1057" s="2"/>
      <c r="Y1057" s="2"/>
      <c r="Z1057" s="2"/>
      <c r="AA1057" s="1"/>
    </row>
    <row r="1058" spans="2:27" x14ac:dyDescent="0.25">
      <c r="B1058" s="4"/>
      <c r="C1058" s="2"/>
      <c r="D1058" s="3"/>
      <c r="E1058" s="3"/>
      <c r="G1058" s="3"/>
      <c r="I1058" s="1"/>
      <c r="J1058" s="1"/>
      <c r="K1058" s="2"/>
      <c r="Y1058" s="2"/>
      <c r="Z1058" s="2"/>
      <c r="AA1058" s="1"/>
    </row>
    <row r="1059" spans="2:27" x14ac:dyDescent="0.25">
      <c r="B1059" s="4"/>
      <c r="C1059" s="2"/>
      <c r="D1059" s="3"/>
      <c r="I1059" s="1"/>
      <c r="J1059" s="1"/>
      <c r="K1059" s="2"/>
      <c r="Y1059" s="2"/>
      <c r="Z1059" s="2"/>
      <c r="AA1059" s="1"/>
    </row>
    <row r="1060" spans="2:27" x14ac:dyDescent="0.25">
      <c r="B1060" s="4"/>
      <c r="C1060" s="2"/>
      <c r="D1060" s="3"/>
      <c r="I1060" s="1"/>
      <c r="J1060" s="1"/>
      <c r="K1060" s="2"/>
      <c r="Y1060" s="2"/>
      <c r="Z1060" s="2"/>
      <c r="AA1060" s="1"/>
    </row>
    <row r="1061" spans="2:27" x14ac:dyDescent="0.25">
      <c r="B1061" s="4"/>
      <c r="C1061" s="2"/>
      <c r="D1061" s="3"/>
      <c r="I1061" s="1"/>
      <c r="J1061" s="1"/>
      <c r="K1061" s="2"/>
      <c r="Y1061" s="2"/>
      <c r="Z1061" s="2"/>
      <c r="AA1061" s="1"/>
    </row>
    <row r="1062" spans="2:27" x14ac:dyDescent="0.25">
      <c r="B1062" s="4"/>
      <c r="C1062" s="2"/>
      <c r="D1062" s="3"/>
      <c r="E1062" s="3"/>
      <c r="G1062" s="3"/>
      <c r="I1062" s="1"/>
      <c r="J1062" s="1"/>
      <c r="K1062" s="2"/>
      <c r="Y1062" s="2"/>
      <c r="Z1062" s="2"/>
      <c r="AA1062" s="1"/>
    </row>
    <row r="1063" spans="2:27" x14ac:dyDescent="0.25">
      <c r="B1063" s="4"/>
      <c r="C1063" s="2"/>
      <c r="D1063" s="3"/>
      <c r="G1063" s="3"/>
      <c r="I1063" s="1"/>
      <c r="J1063" s="1"/>
      <c r="K1063" s="2"/>
      <c r="Y1063" s="2"/>
      <c r="Z1063" s="2"/>
      <c r="AA1063" s="1"/>
    </row>
    <row r="1064" spans="2:27" x14ac:dyDescent="0.25">
      <c r="B1064" s="4"/>
      <c r="C1064" s="2"/>
      <c r="D1064" s="3"/>
      <c r="F1064" s="3"/>
      <c r="G1064" s="3"/>
      <c r="I1064" s="1"/>
      <c r="J1064" s="1"/>
      <c r="K1064" s="2"/>
      <c r="Y1064" s="2"/>
      <c r="Z1064" s="2"/>
      <c r="AA1064" s="1"/>
    </row>
    <row r="1065" spans="2:27" x14ac:dyDescent="0.25">
      <c r="B1065" s="4"/>
      <c r="C1065" s="2"/>
      <c r="D1065" s="3"/>
      <c r="I1065" s="1"/>
      <c r="J1065" s="1"/>
      <c r="K1065" s="2"/>
      <c r="Y1065" s="2"/>
      <c r="Z1065" s="2"/>
      <c r="AA1065" s="1"/>
    </row>
    <row r="1066" spans="2:27" x14ac:dyDescent="0.25">
      <c r="B1066" s="4"/>
      <c r="C1066" s="2"/>
      <c r="D1066" s="3"/>
      <c r="I1066" s="1"/>
      <c r="J1066" s="1"/>
      <c r="K1066" s="2"/>
      <c r="Y1066" s="2"/>
      <c r="Z1066" s="2"/>
      <c r="AA1066" s="1"/>
    </row>
    <row r="1067" spans="2:27" x14ac:dyDescent="0.25">
      <c r="B1067" s="4"/>
      <c r="C1067" s="2"/>
      <c r="D1067" s="3"/>
      <c r="E1067" s="3"/>
      <c r="F1067" s="3"/>
      <c r="G1067" s="3"/>
      <c r="I1067" s="1"/>
      <c r="J1067" s="1"/>
      <c r="K1067" s="2"/>
      <c r="Y1067" s="2"/>
      <c r="Z1067" s="2"/>
      <c r="AA1067" s="1"/>
    </row>
    <row r="1068" spans="2:27" x14ac:dyDescent="0.25">
      <c r="B1068" s="4"/>
      <c r="C1068" s="2"/>
      <c r="D1068" s="3"/>
      <c r="I1068" s="1"/>
      <c r="J1068" s="1"/>
      <c r="K1068" s="2"/>
      <c r="Y1068" s="2"/>
      <c r="Z1068" s="2"/>
      <c r="AA1068" s="1"/>
    </row>
    <row r="1069" spans="2:27" x14ac:dyDescent="0.25">
      <c r="B1069" s="4"/>
      <c r="C1069" s="2"/>
      <c r="D1069" s="3"/>
      <c r="I1069" s="1"/>
      <c r="J1069" s="1"/>
      <c r="K1069" s="2"/>
      <c r="Y1069" s="2"/>
      <c r="Z1069" s="2"/>
      <c r="AA1069" s="1"/>
    </row>
    <row r="1070" spans="2:27" x14ac:dyDescent="0.25">
      <c r="B1070" s="4"/>
      <c r="C1070" s="2"/>
      <c r="D1070" s="3"/>
      <c r="G1070" s="3"/>
      <c r="I1070" s="1"/>
      <c r="J1070" s="1"/>
      <c r="K1070" s="2"/>
      <c r="Y1070" s="2"/>
      <c r="Z1070" s="2"/>
      <c r="AA1070" s="1"/>
    </row>
    <row r="1071" spans="2:27" x14ac:dyDescent="0.25">
      <c r="B1071" s="4"/>
      <c r="C1071" s="2"/>
      <c r="D1071" s="3"/>
      <c r="G1071" s="3"/>
      <c r="I1071" s="1"/>
      <c r="J1071" s="1"/>
      <c r="K1071" s="2"/>
      <c r="Y1071" s="2"/>
      <c r="Z1071" s="2"/>
      <c r="AA1071" s="1"/>
    </row>
    <row r="1072" spans="2:27" x14ac:dyDescent="0.25">
      <c r="B1072" s="4"/>
      <c r="C1072" s="2"/>
      <c r="D1072" s="3"/>
      <c r="E1072" s="3"/>
      <c r="G1072" s="3"/>
      <c r="I1072" s="1"/>
      <c r="J1072" s="1"/>
      <c r="K1072" s="2"/>
      <c r="Y1072" s="2"/>
      <c r="Z1072" s="2"/>
      <c r="AA1072" s="1"/>
    </row>
    <row r="1073" spans="2:27" x14ac:dyDescent="0.25">
      <c r="B1073" s="4"/>
      <c r="C1073" s="2"/>
      <c r="D1073" s="3"/>
      <c r="E1073" s="3"/>
      <c r="G1073" s="3"/>
      <c r="I1073" s="1"/>
      <c r="J1073" s="1"/>
      <c r="K1073" s="2"/>
      <c r="Y1073" s="2"/>
      <c r="Z1073" s="2"/>
      <c r="AA1073" s="1"/>
    </row>
    <row r="1074" spans="2:27" x14ac:dyDescent="0.25">
      <c r="B1074" s="4"/>
      <c r="C1074" s="2"/>
      <c r="D1074" s="3"/>
      <c r="E1074" s="3"/>
      <c r="G1074" s="3"/>
      <c r="I1074" s="1"/>
      <c r="J1074" s="1"/>
      <c r="K1074" s="2"/>
      <c r="Y1074" s="2"/>
      <c r="Z1074" s="2"/>
      <c r="AA1074" s="1"/>
    </row>
    <row r="1075" spans="2:27" x14ac:dyDescent="0.25">
      <c r="B1075" s="4"/>
      <c r="C1075" s="2"/>
      <c r="D1075" s="3"/>
      <c r="I1075" s="1"/>
      <c r="J1075" s="1"/>
      <c r="K1075" s="2"/>
      <c r="Y1075" s="2"/>
      <c r="Z1075" s="2"/>
      <c r="AA1075" s="1"/>
    </row>
    <row r="1076" spans="2:27" x14ac:dyDescent="0.25">
      <c r="B1076" s="4"/>
      <c r="C1076" s="2"/>
      <c r="D1076" s="3"/>
      <c r="G1076" s="3"/>
      <c r="I1076" s="1"/>
      <c r="J1076" s="1"/>
      <c r="K1076" s="2"/>
      <c r="Y1076" s="2"/>
      <c r="Z1076" s="2"/>
      <c r="AA1076" s="1"/>
    </row>
    <row r="1077" spans="2:27" x14ac:dyDescent="0.25">
      <c r="B1077" s="4"/>
      <c r="C1077" s="2"/>
      <c r="D1077" s="3"/>
      <c r="E1077" s="3"/>
      <c r="G1077" s="3"/>
      <c r="I1077" s="1"/>
      <c r="J1077" s="1"/>
      <c r="K1077" s="2"/>
      <c r="Y1077" s="2"/>
      <c r="Z1077" s="2"/>
      <c r="AA1077" s="1"/>
    </row>
    <row r="1078" spans="2:27" x14ac:dyDescent="0.25">
      <c r="B1078" s="4"/>
      <c r="C1078" s="2"/>
      <c r="D1078" s="3"/>
      <c r="E1078" s="3"/>
      <c r="G1078" s="3"/>
      <c r="I1078" s="1"/>
      <c r="J1078" s="1"/>
      <c r="K1078" s="2"/>
      <c r="Y1078" s="2"/>
      <c r="Z1078" s="2"/>
      <c r="AA1078" s="1"/>
    </row>
    <row r="1079" spans="2:27" x14ac:dyDescent="0.25">
      <c r="B1079" s="4"/>
      <c r="C1079" s="2"/>
      <c r="D1079" s="3"/>
      <c r="I1079" s="1"/>
      <c r="J1079" s="1"/>
      <c r="K1079" s="2"/>
      <c r="Y1079" s="2"/>
      <c r="Z1079" s="2"/>
      <c r="AA1079" s="1"/>
    </row>
    <row r="1080" spans="2:27" x14ac:dyDescent="0.25">
      <c r="B1080" s="4"/>
      <c r="C1080" s="2"/>
      <c r="D1080" s="3"/>
      <c r="E1080" s="3"/>
      <c r="I1080" s="1"/>
      <c r="J1080" s="1"/>
      <c r="K1080" s="2"/>
      <c r="Y1080" s="2"/>
      <c r="Z1080" s="2"/>
      <c r="AA1080" s="1"/>
    </row>
    <row r="1081" spans="2:27" x14ac:dyDescent="0.25">
      <c r="B1081" s="4"/>
      <c r="C1081" s="2"/>
      <c r="D1081" s="3"/>
      <c r="I1081" s="1"/>
      <c r="J1081" s="1"/>
      <c r="K1081" s="2"/>
      <c r="Y1081" s="2"/>
      <c r="Z1081" s="2"/>
      <c r="AA1081" s="1"/>
    </row>
    <row r="1082" spans="2:27" x14ac:dyDescent="0.25">
      <c r="B1082" s="4"/>
      <c r="C1082" s="2"/>
      <c r="D1082" s="3"/>
      <c r="E1082" s="3"/>
      <c r="I1082" s="1"/>
      <c r="J1082" s="1"/>
      <c r="K1082" s="2"/>
      <c r="Y1082" s="2"/>
      <c r="Z1082" s="2"/>
      <c r="AA1082" s="1"/>
    </row>
    <row r="1083" spans="2:27" x14ac:dyDescent="0.25">
      <c r="B1083" s="4"/>
      <c r="C1083" s="2"/>
      <c r="D1083" s="3"/>
      <c r="I1083" s="1"/>
      <c r="J1083" s="1"/>
      <c r="K1083" s="2"/>
      <c r="Y1083" s="2"/>
      <c r="Z1083" s="2"/>
      <c r="AA1083" s="1"/>
    </row>
    <row r="1084" spans="2:27" x14ac:dyDescent="0.25">
      <c r="B1084" s="4"/>
      <c r="C1084" s="2"/>
      <c r="D1084" s="3"/>
      <c r="I1084" s="1"/>
      <c r="J1084" s="1"/>
      <c r="K1084" s="2"/>
      <c r="Y1084" s="2"/>
      <c r="Z1084" s="2"/>
      <c r="AA1084" s="1"/>
    </row>
    <row r="1085" spans="2:27" x14ac:dyDescent="0.25">
      <c r="B1085" s="4"/>
      <c r="C1085" s="2"/>
      <c r="D1085" s="3"/>
      <c r="E1085" s="3"/>
      <c r="G1085" s="3"/>
      <c r="I1085" s="1"/>
      <c r="J1085" s="1"/>
      <c r="K1085" s="2"/>
      <c r="Y1085" s="2"/>
      <c r="Z1085" s="2"/>
      <c r="AA1085" s="1"/>
    </row>
    <row r="1086" spans="2:27" x14ac:dyDescent="0.25">
      <c r="B1086" s="4"/>
      <c r="C1086" s="2"/>
      <c r="D1086" s="3"/>
      <c r="F1086" s="3"/>
      <c r="G1086" s="3"/>
      <c r="I1086" s="1"/>
      <c r="J1086" s="1"/>
      <c r="K1086" s="2"/>
      <c r="Y1086" s="2"/>
      <c r="Z1086" s="2"/>
      <c r="AA1086" s="1"/>
    </row>
    <row r="1087" spans="2:27" x14ac:dyDescent="0.25">
      <c r="B1087" s="4"/>
      <c r="C1087" s="2"/>
      <c r="D1087" s="3"/>
      <c r="E1087" s="3"/>
      <c r="G1087" s="3"/>
      <c r="I1087" s="1"/>
      <c r="J1087" s="1"/>
      <c r="K1087" s="2"/>
      <c r="Y1087" s="2"/>
      <c r="Z1087" s="2"/>
      <c r="AA1087" s="1"/>
    </row>
    <row r="1088" spans="2:27" x14ac:dyDescent="0.25">
      <c r="B1088" s="4"/>
      <c r="C1088" s="2"/>
      <c r="D1088" s="3"/>
      <c r="I1088" s="1"/>
      <c r="J1088" s="1"/>
      <c r="K1088" s="2"/>
      <c r="Y1088" s="2"/>
      <c r="Z1088" s="2"/>
      <c r="AA1088" s="1"/>
    </row>
    <row r="1089" spans="2:27" x14ac:dyDescent="0.25">
      <c r="B1089" s="4"/>
      <c r="C1089" s="2"/>
      <c r="D1089" s="3"/>
      <c r="I1089" s="1"/>
      <c r="J1089" s="1"/>
      <c r="K1089" s="2"/>
      <c r="Y1089" s="2"/>
      <c r="Z1089" s="2"/>
      <c r="AA1089" s="1"/>
    </row>
    <row r="1090" spans="2:27" x14ac:dyDescent="0.25">
      <c r="B1090" s="4"/>
      <c r="C1090" s="2"/>
      <c r="D1090" s="3"/>
      <c r="I1090" s="1"/>
      <c r="J1090" s="1"/>
      <c r="K1090" s="2"/>
      <c r="Y1090" s="2"/>
      <c r="Z1090" s="2"/>
      <c r="AA1090" s="1"/>
    </row>
    <row r="1091" spans="2:27" x14ac:dyDescent="0.25">
      <c r="B1091" s="4"/>
      <c r="C1091" s="2"/>
      <c r="D1091" s="3"/>
      <c r="I1091" s="1"/>
      <c r="J1091" s="1"/>
      <c r="K1091" s="2"/>
      <c r="Y1091" s="2"/>
      <c r="Z1091" s="2"/>
      <c r="AA1091" s="1"/>
    </row>
    <row r="1092" spans="2:27" x14ac:dyDescent="0.25">
      <c r="B1092" s="4"/>
      <c r="C1092" s="2"/>
      <c r="D1092" s="3"/>
      <c r="G1092" s="3"/>
      <c r="I1092" s="1"/>
      <c r="J1092" s="1"/>
      <c r="K1092" s="2"/>
      <c r="Y1092" s="2"/>
      <c r="Z1092" s="2"/>
      <c r="AA1092" s="1"/>
    </row>
    <row r="1093" spans="2:27" x14ac:dyDescent="0.25">
      <c r="B1093" s="4"/>
      <c r="C1093" s="2"/>
      <c r="D1093" s="3"/>
      <c r="G1093" s="3"/>
      <c r="I1093" s="1"/>
      <c r="J1093" s="1"/>
      <c r="K1093" s="2"/>
      <c r="Y1093" s="2"/>
      <c r="Z1093" s="2"/>
      <c r="AA1093" s="1"/>
    </row>
    <row r="1094" spans="2:27" x14ac:dyDescent="0.25">
      <c r="B1094" s="4"/>
      <c r="C1094" s="2"/>
      <c r="D1094" s="3"/>
      <c r="E1094" s="3"/>
      <c r="G1094" s="3"/>
      <c r="I1094" s="1"/>
      <c r="J1094" s="1"/>
      <c r="K1094" s="2"/>
      <c r="Y1094" s="2"/>
      <c r="Z1094" s="2"/>
      <c r="AA1094" s="1"/>
    </row>
    <row r="1095" spans="2:27" x14ac:dyDescent="0.25">
      <c r="B1095" s="4"/>
      <c r="C1095" s="2"/>
      <c r="D1095" s="3"/>
      <c r="G1095" s="3"/>
      <c r="I1095" s="1"/>
      <c r="J1095" s="1"/>
      <c r="K1095" s="2"/>
      <c r="Y1095" s="2"/>
      <c r="Z1095" s="2"/>
      <c r="AA1095" s="1"/>
    </row>
    <row r="1096" spans="2:27" x14ac:dyDescent="0.25">
      <c r="B1096" s="4"/>
      <c r="C1096" s="2"/>
      <c r="D1096" s="3"/>
      <c r="I1096" s="1"/>
      <c r="J1096" s="1"/>
      <c r="K1096" s="2"/>
      <c r="Y1096" s="2"/>
      <c r="Z1096" s="2"/>
      <c r="AA1096" s="1"/>
    </row>
    <row r="1097" spans="2:27" x14ac:dyDescent="0.25">
      <c r="B1097" s="4"/>
      <c r="C1097" s="2"/>
      <c r="D1097" s="3"/>
      <c r="E1097" s="3"/>
      <c r="I1097" s="1"/>
      <c r="J1097" s="1"/>
      <c r="K1097" s="2"/>
      <c r="Y1097" s="2"/>
      <c r="Z1097" s="2"/>
      <c r="AA1097" s="1"/>
    </row>
    <row r="1098" spans="2:27" x14ac:dyDescent="0.25">
      <c r="B1098" s="4"/>
      <c r="C1098" s="2"/>
      <c r="D1098" s="3"/>
      <c r="I1098" s="1"/>
      <c r="J1098" s="1"/>
      <c r="K1098" s="2"/>
      <c r="Y1098" s="2"/>
      <c r="Z1098" s="2"/>
      <c r="AA1098" s="1"/>
    </row>
    <row r="1099" spans="2:27" x14ac:dyDescent="0.25">
      <c r="B1099" s="4"/>
      <c r="C1099" s="2"/>
      <c r="D1099" s="3"/>
      <c r="I1099" s="1"/>
      <c r="J1099" s="1"/>
      <c r="K1099" s="2"/>
      <c r="Y1099" s="2"/>
      <c r="Z1099" s="2"/>
      <c r="AA1099" s="1"/>
    </row>
    <row r="1100" spans="2:27" x14ac:dyDescent="0.25">
      <c r="B1100" s="4"/>
      <c r="C1100" s="2"/>
      <c r="D1100" s="3"/>
      <c r="G1100" s="3"/>
      <c r="I1100" s="1"/>
      <c r="J1100" s="1"/>
      <c r="K1100" s="2"/>
      <c r="Y1100" s="2"/>
      <c r="Z1100" s="2"/>
      <c r="AA1100" s="1"/>
    </row>
    <row r="1101" spans="2:27" x14ac:dyDescent="0.25">
      <c r="B1101" s="4"/>
      <c r="C1101" s="2"/>
      <c r="D1101" s="3"/>
      <c r="E1101" s="3"/>
      <c r="F1101" s="3"/>
      <c r="I1101" s="1"/>
      <c r="J1101" s="1"/>
      <c r="K1101" s="2"/>
      <c r="Y1101" s="2"/>
      <c r="Z1101" s="2"/>
      <c r="AA1101" s="1"/>
    </row>
    <row r="1102" spans="2:27" x14ac:dyDescent="0.25">
      <c r="B1102" s="4"/>
      <c r="C1102" s="2"/>
      <c r="D1102" s="3"/>
      <c r="E1102" s="3"/>
      <c r="G1102" s="3"/>
      <c r="I1102" s="1"/>
      <c r="J1102" s="1"/>
      <c r="K1102" s="2"/>
      <c r="Y1102" s="2"/>
      <c r="Z1102" s="2"/>
      <c r="AA1102" s="1"/>
    </row>
    <row r="1103" spans="2:27" x14ac:dyDescent="0.25">
      <c r="B1103" s="4"/>
      <c r="C1103" s="2"/>
      <c r="D1103" s="3"/>
      <c r="G1103" s="3"/>
      <c r="I1103" s="1"/>
      <c r="J1103" s="1"/>
      <c r="K1103" s="2"/>
      <c r="Y1103" s="2"/>
      <c r="Z1103" s="2"/>
      <c r="AA1103" s="1"/>
    </row>
    <row r="1104" spans="2:27" x14ac:dyDescent="0.25">
      <c r="B1104" s="4"/>
      <c r="C1104" s="2"/>
      <c r="D1104" s="3"/>
      <c r="I1104" s="1"/>
      <c r="J1104" s="1"/>
      <c r="K1104" s="2"/>
      <c r="Y1104" s="2"/>
      <c r="Z1104" s="2"/>
      <c r="AA1104" s="1"/>
    </row>
    <row r="1105" spans="2:27" x14ac:dyDescent="0.25">
      <c r="B1105" s="4"/>
      <c r="C1105" s="2"/>
      <c r="D1105" s="3"/>
      <c r="G1105" s="3"/>
      <c r="I1105" s="1"/>
      <c r="J1105" s="1"/>
      <c r="K1105" s="2"/>
      <c r="Y1105" s="2"/>
      <c r="Z1105" s="2"/>
      <c r="AA1105" s="1"/>
    </row>
    <row r="1106" spans="2:27" x14ac:dyDescent="0.25">
      <c r="B1106" s="4"/>
      <c r="C1106" s="2"/>
      <c r="D1106" s="3"/>
      <c r="I1106" s="1"/>
      <c r="J1106" s="1"/>
      <c r="K1106" s="2"/>
      <c r="Y1106" s="2"/>
      <c r="Z1106" s="2"/>
      <c r="AA1106" s="1"/>
    </row>
    <row r="1107" spans="2:27" x14ac:dyDescent="0.25">
      <c r="B1107" s="4"/>
      <c r="C1107" s="2"/>
      <c r="D1107" s="3"/>
      <c r="I1107" s="1"/>
      <c r="J1107" s="1"/>
      <c r="K1107" s="2"/>
      <c r="Y1107" s="2"/>
      <c r="Z1107" s="2"/>
      <c r="AA1107" s="1"/>
    </row>
    <row r="1108" spans="2:27" x14ac:dyDescent="0.25">
      <c r="B1108" s="4"/>
      <c r="C1108" s="2"/>
      <c r="D1108" s="3"/>
      <c r="E1108" s="3"/>
      <c r="F1108" s="3"/>
      <c r="I1108" s="1"/>
      <c r="J1108" s="1"/>
      <c r="K1108" s="2"/>
      <c r="Y1108" s="2"/>
      <c r="Z1108" s="2"/>
      <c r="AA1108" s="1"/>
    </row>
    <row r="1109" spans="2:27" x14ac:dyDescent="0.25">
      <c r="B1109" s="4"/>
      <c r="C1109" s="2"/>
      <c r="D1109" s="3"/>
      <c r="G1109" s="3"/>
      <c r="I1109" s="1"/>
      <c r="J1109" s="1"/>
      <c r="K1109" s="2"/>
      <c r="Y1109" s="2"/>
      <c r="Z1109" s="2"/>
      <c r="AA1109" s="1"/>
    </row>
    <row r="1110" spans="2:27" x14ac:dyDescent="0.25">
      <c r="B1110" s="4"/>
      <c r="C1110" s="2"/>
      <c r="D1110" s="3"/>
      <c r="E1110" s="3"/>
      <c r="G1110" s="3"/>
      <c r="I1110" s="1"/>
      <c r="J1110" s="1"/>
      <c r="K1110" s="2"/>
      <c r="Y1110" s="2"/>
      <c r="Z1110" s="2"/>
      <c r="AA1110" s="1"/>
    </row>
    <row r="1111" spans="2:27" x14ac:dyDescent="0.25">
      <c r="B1111" s="4"/>
      <c r="C1111" s="2"/>
      <c r="D1111" s="3"/>
      <c r="E1111" s="3"/>
      <c r="I1111" s="1"/>
      <c r="J1111" s="1"/>
      <c r="K1111" s="2"/>
      <c r="Y1111" s="2"/>
      <c r="Z1111" s="2"/>
      <c r="AA1111" s="1"/>
    </row>
    <row r="1112" spans="2:27" x14ac:dyDescent="0.25">
      <c r="B1112" s="4"/>
      <c r="C1112" s="2"/>
      <c r="D1112" s="3"/>
      <c r="E1112" s="3"/>
      <c r="G1112" s="3"/>
      <c r="I1112" s="1"/>
      <c r="J1112" s="1"/>
      <c r="K1112" s="2"/>
      <c r="Y1112" s="2"/>
      <c r="Z1112" s="2"/>
      <c r="AA1112" s="1"/>
    </row>
    <row r="1113" spans="2:27" x14ac:dyDescent="0.25">
      <c r="B1113" s="4"/>
      <c r="C1113" s="2"/>
      <c r="D1113" s="3"/>
      <c r="I1113" s="1"/>
      <c r="J1113" s="1"/>
      <c r="K1113" s="2"/>
      <c r="Y1113" s="2"/>
      <c r="Z1113" s="2"/>
      <c r="AA1113" s="1"/>
    </row>
    <row r="1114" spans="2:27" x14ac:dyDescent="0.25">
      <c r="B1114" s="4"/>
      <c r="C1114" s="2"/>
      <c r="D1114" s="3"/>
      <c r="E1114" s="3"/>
      <c r="I1114" s="1"/>
      <c r="J1114" s="1"/>
      <c r="K1114" s="2"/>
      <c r="Y1114" s="2"/>
      <c r="Z1114" s="2"/>
      <c r="AA1114" s="1"/>
    </row>
    <row r="1115" spans="2:27" x14ac:dyDescent="0.25">
      <c r="B1115" s="4"/>
      <c r="C1115" s="2"/>
      <c r="D1115" s="3"/>
      <c r="E1115" s="3"/>
      <c r="G1115" s="3"/>
      <c r="I1115" s="1"/>
      <c r="J1115" s="1"/>
      <c r="K1115" s="2"/>
      <c r="Y1115" s="2"/>
      <c r="Z1115" s="2"/>
      <c r="AA1115" s="1"/>
    </row>
    <row r="1116" spans="2:27" x14ac:dyDescent="0.25">
      <c r="B1116" s="4"/>
      <c r="C1116" s="2"/>
      <c r="D1116" s="3"/>
      <c r="E1116" s="3"/>
      <c r="I1116" s="1"/>
      <c r="J1116" s="1"/>
      <c r="K1116" s="2"/>
      <c r="Y1116" s="2"/>
      <c r="Z1116" s="2"/>
      <c r="AA1116" s="1"/>
    </row>
    <row r="1117" spans="2:27" x14ac:dyDescent="0.25">
      <c r="B1117" s="4"/>
      <c r="C1117" s="2"/>
      <c r="D1117" s="3"/>
      <c r="I1117" s="1"/>
      <c r="J1117" s="1"/>
      <c r="K1117" s="2"/>
      <c r="Y1117" s="2"/>
      <c r="Z1117" s="2"/>
      <c r="AA1117" s="1"/>
    </row>
    <row r="1118" spans="2:27" x14ac:dyDescent="0.25">
      <c r="B1118" s="4"/>
      <c r="C1118" s="2"/>
      <c r="D1118" s="3"/>
      <c r="F1118" s="3"/>
      <c r="G1118" s="3"/>
      <c r="I1118" s="1"/>
      <c r="J1118" s="1"/>
      <c r="K1118" s="2"/>
      <c r="Y1118" s="2"/>
      <c r="Z1118" s="2"/>
      <c r="AA1118" s="1"/>
    </row>
    <row r="1119" spans="2:27" x14ac:dyDescent="0.25">
      <c r="B1119" s="4"/>
      <c r="C1119" s="2"/>
      <c r="D1119" s="3"/>
      <c r="I1119" s="1"/>
      <c r="J1119" s="1"/>
      <c r="K1119" s="2"/>
      <c r="Y1119" s="2"/>
      <c r="Z1119" s="2"/>
      <c r="AA1119" s="1"/>
    </row>
    <row r="1120" spans="2:27" x14ac:dyDescent="0.25">
      <c r="B1120" s="4"/>
      <c r="C1120" s="2"/>
      <c r="D1120" s="3"/>
      <c r="I1120" s="1"/>
      <c r="J1120" s="1"/>
      <c r="K1120" s="2"/>
      <c r="Y1120" s="2"/>
      <c r="Z1120" s="2"/>
      <c r="AA1120" s="1"/>
    </row>
    <row r="1121" spans="2:27" x14ac:dyDescent="0.25">
      <c r="B1121" s="4"/>
      <c r="C1121" s="2"/>
      <c r="D1121" s="3"/>
      <c r="E1121" s="3"/>
      <c r="G1121" s="3"/>
      <c r="I1121" s="1"/>
      <c r="J1121" s="1"/>
      <c r="K1121" s="2"/>
      <c r="Y1121" s="2"/>
      <c r="Z1121" s="2"/>
      <c r="AA1121" s="1"/>
    </row>
    <row r="1122" spans="2:27" x14ac:dyDescent="0.25">
      <c r="B1122" s="4"/>
      <c r="C1122" s="2"/>
      <c r="D1122" s="3"/>
      <c r="G1122" s="3"/>
      <c r="I1122" s="1"/>
      <c r="J1122" s="1"/>
      <c r="K1122" s="2"/>
      <c r="Y1122" s="2"/>
      <c r="Z1122" s="2"/>
      <c r="AA1122" s="1"/>
    </row>
    <row r="1123" spans="2:27" x14ac:dyDescent="0.25">
      <c r="B1123" s="4"/>
      <c r="C1123" s="2"/>
      <c r="D1123" s="3"/>
      <c r="G1123" s="3"/>
      <c r="I1123" s="1"/>
      <c r="J1123" s="1"/>
      <c r="K1123" s="2"/>
      <c r="Y1123" s="2"/>
      <c r="Z1123" s="2"/>
      <c r="AA1123" s="1"/>
    </row>
    <row r="1124" spans="2:27" x14ac:dyDescent="0.25">
      <c r="B1124" s="4"/>
      <c r="C1124" s="2"/>
      <c r="D1124" s="3"/>
      <c r="G1124" s="3"/>
      <c r="I1124" s="1"/>
      <c r="J1124" s="1"/>
      <c r="K1124" s="2"/>
      <c r="Y1124" s="2"/>
      <c r="Z1124" s="2"/>
      <c r="AA1124" s="1"/>
    </row>
    <row r="1125" spans="2:27" x14ac:dyDescent="0.25">
      <c r="B1125" s="4"/>
      <c r="C1125" s="2"/>
      <c r="D1125" s="3"/>
      <c r="G1125" s="3"/>
      <c r="I1125" s="1"/>
      <c r="J1125" s="1"/>
      <c r="K1125" s="2"/>
      <c r="Y1125" s="2"/>
      <c r="Z1125" s="2"/>
      <c r="AA1125" s="1"/>
    </row>
    <row r="1126" spans="2:27" x14ac:dyDescent="0.25">
      <c r="B1126" s="4"/>
      <c r="C1126" s="2"/>
      <c r="D1126" s="3"/>
      <c r="I1126" s="1"/>
      <c r="J1126" s="1"/>
      <c r="K1126" s="2"/>
      <c r="Y1126" s="2"/>
      <c r="Z1126" s="2"/>
      <c r="AA1126" s="1"/>
    </row>
    <row r="1127" spans="2:27" x14ac:dyDescent="0.25">
      <c r="B1127" s="4"/>
      <c r="C1127" s="2"/>
      <c r="D1127" s="3"/>
      <c r="I1127" s="1"/>
      <c r="J1127" s="1"/>
      <c r="K1127" s="2"/>
      <c r="Y1127" s="2"/>
      <c r="Z1127" s="2"/>
      <c r="AA1127" s="1"/>
    </row>
    <row r="1128" spans="2:27" x14ac:dyDescent="0.25">
      <c r="B1128" s="4"/>
      <c r="C1128" s="2"/>
      <c r="D1128" s="3"/>
      <c r="I1128" s="1"/>
      <c r="J1128" s="1"/>
      <c r="K1128" s="2"/>
      <c r="Y1128" s="2"/>
      <c r="Z1128" s="2"/>
      <c r="AA1128" s="1"/>
    </row>
    <row r="1129" spans="2:27" x14ac:dyDescent="0.25">
      <c r="B1129" s="4"/>
      <c r="C1129" s="2"/>
      <c r="D1129" s="3"/>
      <c r="G1129" s="3"/>
      <c r="I1129" s="1"/>
      <c r="J1129" s="1"/>
      <c r="K1129" s="2"/>
      <c r="Y1129" s="2"/>
      <c r="Z1129" s="2"/>
      <c r="AA1129" s="1"/>
    </row>
    <row r="1130" spans="2:27" x14ac:dyDescent="0.25">
      <c r="B1130" s="4"/>
      <c r="C1130" s="2"/>
      <c r="D1130" s="3"/>
      <c r="I1130" s="1"/>
      <c r="J1130" s="1"/>
      <c r="K1130" s="2"/>
      <c r="Y1130" s="2"/>
      <c r="Z1130" s="2"/>
      <c r="AA1130" s="1"/>
    </row>
    <row r="1131" spans="2:27" x14ac:dyDescent="0.25">
      <c r="B1131" s="4"/>
      <c r="C1131" s="2"/>
      <c r="D1131" s="3"/>
      <c r="I1131" s="1"/>
      <c r="J1131" s="1"/>
      <c r="K1131" s="2"/>
      <c r="Y1131" s="2"/>
      <c r="Z1131" s="2"/>
      <c r="AA1131" s="1"/>
    </row>
    <row r="1132" spans="2:27" x14ac:dyDescent="0.25">
      <c r="B1132" s="4"/>
      <c r="C1132" s="2"/>
      <c r="D1132" s="3"/>
      <c r="E1132" s="3"/>
      <c r="G1132" s="3"/>
      <c r="I1132" s="1"/>
      <c r="J1132" s="1"/>
      <c r="K1132" s="2"/>
      <c r="Y1132" s="2"/>
      <c r="Z1132" s="2"/>
      <c r="AA1132" s="1"/>
    </row>
    <row r="1133" spans="2:27" x14ac:dyDescent="0.25">
      <c r="B1133" s="4"/>
      <c r="C1133" s="2"/>
      <c r="D1133" s="3"/>
      <c r="E1133" s="3"/>
      <c r="I1133" s="1"/>
      <c r="J1133" s="1"/>
      <c r="K1133" s="2"/>
      <c r="Y1133" s="2"/>
      <c r="Z1133" s="2"/>
      <c r="AA1133" s="1"/>
    </row>
    <row r="1134" spans="2:27" x14ac:dyDescent="0.25">
      <c r="B1134" s="4"/>
      <c r="C1134" s="2"/>
      <c r="D1134" s="3"/>
      <c r="G1134" s="3"/>
      <c r="I1134" s="1"/>
      <c r="J1134" s="1"/>
      <c r="K1134" s="2"/>
      <c r="Y1134" s="2"/>
      <c r="Z1134" s="2"/>
      <c r="AA1134" s="1"/>
    </row>
    <row r="1135" spans="2:27" x14ac:dyDescent="0.25">
      <c r="B1135" s="4"/>
      <c r="C1135" s="2"/>
      <c r="D1135" s="3"/>
      <c r="G1135" s="3"/>
      <c r="I1135" s="1"/>
      <c r="J1135" s="1"/>
      <c r="K1135" s="2"/>
      <c r="Y1135" s="2"/>
      <c r="Z1135" s="2"/>
      <c r="AA1135" s="1"/>
    </row>
    <row r="1136" spans="2:27" x14ac:dyDescent="0.25">
      <c r="B1136" s="4"/>
      <c r="C1136" s="2"/>
      <c r="D1136" s="3"/>
      <c r="I1136" s="1"/>
      <c r="J1136" s="1"/>
      <c r="K1136" s="2"/>
      <c r="Y1136" s="2"/>
      <c r="Z1136" s="2"/>
      <c r="AA1136" s="1"/>
    </row>
    <row r="1137" spans="2:27" x14ac:dyDescent="0.25">
      <c r="B1137" s="4"/>
      <c r="C1137" s="2"/>
      <c r="D1137" s="3"/>
      <c r="E1137" s="3"/>
      <c r="I1137" s="1"/>
      <c r="J1137" s="1"/>
      <c r="K1137" s="2"/>
      <c r="Y1137" s="2"/>
      <c r="Z1137" s="2"/>
      <c r="AA1137" s="1"/>
    </row>
    <row r="1138" spans="2:27" x14ac:dyDescent="0.25">
      <c r="B1138" s="4"/>
      <c r="C1138" s="2"/>
      <c r="D1138" s="3"/>
      <c r="I1138" s="1"/>
      <c r="J1138" s="1"/>
      <c r="K1138" s="2"/>
      <c r="Y1138" s="2"/>
      <c r="Z1138" s="2"/>
      <c r="AA1138" s="1"/>
    </row>
    <row r="1139" spans="2:27" x14ac:dyDescent="0.25">
      <c r="B1139" s="4"/>
      <c r="C1139" s="2"/>
      <c r="D1139" s="3"/>
      <c r="G1139" s="3"/>
      <c r="I1139" s="1"/>
      <c r="J1139" s="1"/>
      <c r="K1139" s="2"/>
      <c r="Y1139" s="2"/>
      <c r="Z1139" s="2"/>
      <c r="AA1139" s="1"/>
    </row>
    <row r="1140" spans="2:27" x14ac:dyDescent="0.25">
      <c r="B1140" s="4"/>
      <c r="C1140" s="2"/>
      <c r="D1140" s="3"/>
      <c r="E1140" s="3"/>
      <c r="G1140" s="3"/>
      <c r="I1140" s="1"/>
      <c r="J1140" s="1"/>
      <c r="K1140" s="2"/>
      <c r="Y1140" s="2"/>
      <c r="Z1140" s="2"/>
      <c r="AA1140" s="1"/>
    </row>
    <row r="1141" spans="2:27" x14ac:dyDescent="0.25">
      <c r="B1141" s="4"/>
      <c r="C1141" s="2"/>
      <c r="D1141" s="3"/>
      <c r="G1141" s="3"/>
      <c r="I1141" s="1"/>
      <c r="J1141" s="1"/>
      <c r="K1141" s="2"/>
      <c r="Y1141" s="2"/>
      <c r="Z1141" s="2"/>
      <c r="AA1141" s="1"/>
    </row>
    <row r="1142" spans="2:27" x14ac:dyDescent="0.25">
      <c r="B1142" s="4"/>
      <c r="C1142" s="2"/>
      <c r="D1142" s="3"/>
      <c r="E1142" s="3"/>
      <c r="G1142" s="3"/>
      <c r="I1142" s="1"/>
      <c r="J1142" s="1"/>
      <c r="K1142" s="2"/>
      <c r="Y1142" s="2"/>
      <c r="Z1142" s="2"/>
      <c r="AA1142" s="1"/>
    </row>
    <row r="1143" spans="2:27" x14ac:dyDescent="0.25">
      <c r="B1143" s="4"/>
      <c r="C1143" s="2"/>
      <c r="D1143" s="3"/>
      <c r="E1143" s="3"/>
      <c r="I1143" s="1"/>
      <c r="J1143" s="1"/>
      <c r="K1143" s="2"/>
      <c r="Y1143" s="2"/>
      <c r="Z1143" s="2"/>
      <c r="AA1143" s="1"/>
    </row>
    <row r="1144" spans="2:27" x14ac:dyDescent="0.25">
      <c r="B1144" s="4"/>
      <c r="C1144" s="2"/>
      <c r="D1144" s="3"/>
      <c r="I1144" s="1"/>
      <c r="J1144" s="1"/>
      <c r="K1144" s="2"/>
      <c r="Y1144" s="2"/>
      <c r="Z1144" s="2"/>
      <c r="AA1144" s="1"/>
    </row>
    <row r="1145" spans="2:27" x14ac:dyDescent="0.25">
      <c r="B1145" s="4"/>
      <c r="C1145" s="2"/>
      <c r="D1145" s="3"/>
      <c r="E1145" s="3"/>
      <c r="I1145" s="1"/>
      <c r="J1145" s="1"/>
      <c r="K1145" s="2"/>
      <c r="Y1145" s="2"/>
      <c r="Z1145" s="2"/>
      <c r="AA1145" s="1"/>
    </row>
    <row r="1146" spans="2:27" x14ac:dyDescent="0.25">
      <c r="B1146" s="4"/>
      <c r="C1146" s="2"/>
      <c r="D1146" s="3"/>
      <c r="I1146" s="1"/>
      <c r="J1146" s="1"/>
      <c r="K1146" s="2"/>
      <c r="Y1146" s="2"/>
      <c r="Z1146" s="2"/>
      <c r="AA1146" s="1"/>
    </row>
    <row r="1147" spans="2:27" x14ac:dyDescent="0.25">
      <c r="B1147" s="4"/>
      <c r="C1147" s="2"/>
      <c r="D1147" s="3"/>
      <c r="G1147" s="3"/>
      <c r="I1147" s="1"/>
      <c r="J1147" s="1"/>
      <c r="K1147" s="2"/>
      <c r="Y1147" s="2"/>
      <c r="Z1147" s="2"/>
      <c r="AA1147" s="1"/>
    </row>
    <row r="1148" spans="2:27" x14ac:dyDescent="0.25">
      <c r="B1148" s="4"/>
      <c r="C1148" s="2"/>
      <c r="D1148" s="3"/>
      <c r="G1148" s="3"/>
      <c r="I1148" s="1"/>
      <c r="J1148" s="1"/>
      <c r="K1148" s="2"/>
      <c r="Y1148" s="2"/>
      <c r="Z1148" s="2"/>
      <c r="AA1148" s="1"/>
    </row>
    <row r="1149" spans="2:27" x14ac:dyDescent="0.25">
      <c r="B1149" s="4"/>
      <c r="C1149" s="2"/>
      <c r="D1149" s="3"/>
      <c r="I1149" s="1"/>
      <c r="J1149" s="1"/>
      <c r="K1149" s="2"/>
      <c r="Y1149" s="2"/>
      <c r="Z1149" s="2"/>
      <c r="AA1149" s="1"/>
    </row>
    <row r="1150" spans="2:27" x14ac:dyDescent="0.25">
      <c r="B1150" s="4"/>
      <c r="C1150" s="2"/>
      <c r="D1150" s="3"/>
      <c r="G1150" s="3"/>
      <c r="I1150" s="1"/>
      <c r="J1150" s="1"/>
      <c r="K1150" s="2"/>
      <c r="Y1150" s="2"/>
      <c r="Z1150" s="2"/>
      <c r="AA1150" s="1"/>
    </row>
    <row r="1151" spans="2:27" x14ac:dyDescent="0.25">
      <c r="B1151" s="4"/>
      <c r="C1151" s="2"/>
      <c r="D1151" s="3"/>
      <c r="F1151" s="3"/>
      <c r="I1151" s="1"/>
      <c r="J1151" s="1"/>
      <c r="K1151" s="2"/>
      <c r="Y1151" s="2"/>
      <c r="Z1151" s="2"/>
      <c r="AA1151" s="1"/>
    </row>
    <row r="1152" spans="2:27" x14ac:dyDescent="0.25">
      <c r="B1152" s="4"/>
      <c r="C1152" s="2"/>
      <c r="D1152" s="3"/>
      <c r="I1152" s="1"/>
      <c r="J1152" s="1"/>
      <c r="K1152" s="2"/>
      <c r="Y1152" s="2"/>
      <c r="Z1152" s="2"/>
      <c r="AA1152" s="1"/>
    </row>
    <row r="1153" spans="2:27" x14ac:dyDescent="0.25">
      <c r="B1153" s="4"/>
      <c r="C1153" s="2"/>
      <c r="D1153" s="3"/>
      <c r="I1153" s="1"/>
      <c r="J1153" s="1"/>
      <c r="K1153" s="2"/>
      <c r="Y1153" s="2"/>
      <c r="Z1153" s="2"/>
      <c r="AA1153" s="1"/>
    </row>
    <row r="1154" spans="2:27" x14ac:dyDescent="0.25">
      <c r="B1154" s="4"/>
      <c r="C1154" s="2"/>
      <c r="D1154" s="3"/>
      <c r="E1154" s="3"/>
      <c r="I1154" s="1"/>
      <c r="J1154" s="1"/>
      <c r="K1154" s="2"/>
      <c r="Y1154" s="2"/>
      <c r="Z1154" s="2"/>
      <c r="AA1154" s="1"/>
    </row>
    <row r="1155" spans="2:27" x14ac:dyDescent="0.25">
      <c r="B1155" s="4"/>
      <c r="C1155" s="2"/>
      <c r="D1155" s="3"/>
      <c r="I1155" s="1"/>
      <c r="J1155" s="1"/>
      <c r="K1155" s="2"/>
      <c r="Y1155" s="2"/>
      <c r="Z1155" s="2"/>
      <c r="AA1155" s="1"/>
    </row>
    <row r="1156" spans="2:27" x14ac:dyDescent="0.25">
      <c r="B1156" s="4"/>
      <c r="C1156" s="2"/>
      <c r="D1156" s="3"/>
      <c r="G1156" s="3"/>
      <c r="I1156" s="1"/>
      <c r="J1156" s="1"/>
      <c r="K1156" s="2"/>
      <c r="Y1156" s="2"/>
      <c r="Z1156" s="2"/>
      <c r="AA1156" s="1"/>
    </row>
    <row r="1157" spans="2:27" x14ac:dyDescent="0.25">
      <c r="B1157" s="4"/>
      <c r="C1157" s="2"/>
      <c r="D1157" s="3"/>
      <c r="I1157" s="1"/>
      <c r="J1157" s="1"/>
      <c r="K1157" s="2"/>
      <c r="Y1157" s="2"/>
      <c r="Z1157" s="2"/>
      <c r="AA1157" s="1"/>
    </row>
    <row r="1158" spans="2:27" x14ac:dyDescent="0.25">
      <c r="B1158" s="4"/>
      <c r="C1158" s="2"/>
      <c r="D1158" s="3"/>
      <c r="I1158" s="1"/>
      <c r="J1158" s="1"/>
      <c r="K1158" s="2"/>
      <c r="Y1158" s="2"/>
      <c r="Z1158" s="2"/>
      <c r="AA1158" s="1"/>
    </row>
    <row r="1159" spans="2:27" x14ac:dyDescent="0.25">
      <c r="B1159" s="4"/>
      <c r="C1159" s="2"/>
      <c r="D1159" s="3"/>
      <c r="I1159" s="1"/>
      <c r="J1159" s="1"/>
      <c r="K1159" s="2"/>
      <c r="Y1159" s="2"/>
      <c r="Z1159" s="2"/>
      <c r="AA1159" s="1"/>
    </row>
    <row r="1160" spans="2:27" x14ac:dyDescent="0.25">
      <c r="B1160" s="4"/>
      <c r="C1160" s="2"/>
      <c r="D1160" s="3"/>
      <c r="G1160" s="3"/>
      <c r="I1160" s="1"/>
      <c r="J1160" s="1"/>
      <c r="K1160" s="2"/>
      <c r="Y1160" s="2"/>
      <c r="Z1160" s="2"/>
      <c r="AA1160" s="1"/>
    </row>
    <row r="1161" spans="2:27" x14ac:dyDescent="0.25">
      <c r="B1161" s="4"/>
      <c r="C1161" s="2"/>
      <c r="D1161" s="3"/>
      <c r="I1161" s="1"/>
      <c r="J1161" s="1"/>
      <c r="K1161" s="2"/>
      <c r="Y1161" s="2"/>
      <c r="Z1161" s="2"/>
      <c r="AA1161" s="1"/>
    </row>
    <row r="1162" spans="2:27" x14ac:dyDescent="0.25">
      <c r="B1162" s="4"/>
      <c r="C1162" s="2"/>
      <c r="D1162" s="3"/>
      <c r="I1162" s="1"/>
      <c r="J1162" s="1"/>
      <c r="K1162" s="2"/>
      <c r="Y1162" s="2"/>
      <c r="Z1162" s="2"/>
      <c r="AA1162" s="1"/>
    </row>
    <row r="1163" spans="2:27" x14ac:dyDescent="0.25">
      <c r="B1163" s="4"/>
      <c r="C1163" s="2"/>
      <c r="D1163" s="3"/>
      <c r="E1163" s="3"/>
      <c r="F1163" s="3"/>
      <c r="G1163" s="3"/>
      <c r="I1163" s="1"/>
      <c r="J1163" s="1"/>
      <c r="K1163" s="2"/>
      <c r="Y1163" s="2"/>
      <c r="Z1163" s="2"/>
      <c r="AA1163" s="1"/>
    </row>
    <row r="1164" spans="2:27" x14ac:dyDescent="0.25">
      <c r="B1164" s="4"/>
      <c r="C1164" s="2"/>
      <c r="D1164" s="3"/>
      <c r="I1164" s="1"/>
      <c r="J1164" s="1"/>
      <c r="K1164" s="2"/>
      <c r="Y1164" s="2"/>
      <c r="Z1164" s="2"/>
      <c r="AA1164" s="1"/>
    </row>
    <row r="1165" spans="2:27" x14ac:dyDescent="0.25">
      <c r="B1165" s="4"/>
      <c r="C1165" s="2"/>
      <c r="D1165" s="3"/>
      <c r="G1165" s="3"/>
      <c r="I1165" s="1"/>
      <c r="J1165" s="1"/>
      <c r="K1165" s="2"/>
      <c r="Y1165" s="2"/>
      <c r="Z1165" s="2"/>
      <c r="AA1165" s="1"/>
    </row>
    <row r="1166" spans="2:27" x14ac:dyDescent="0.25">
      <c r="B1166" s="4"/>
      <c r="C1166" s="2"/>
      <c r="D1166" s="3"/>
      <c r="E1166" s="3"/>
      <c r="G1166" s="3"/>
      <c r="I1166" s="1"/>
      <c r="J1166" s="1"/>
      <c r="K1166" s="2"/>
      <c r="Y1166" s="2"/>
      <c r="Z1166" s="2"/>
      <c r="AA1166" s="1"/>
    </row>
    <row r="1167" spans="2:27" x14ac:dyDescent="0.25">
      <c r="B1167" s="4"/>
      <c r="C1167" s="2"/>
      <c r="D1167" s="3"/>
      <c r="I1167" s="1"/>
      <c r="J1167" s="1"/>
      <c r="K1167" s="2"/>
      <c r="Y1167" s="2"/>
      <c r="Z1167" s="2"/>
      <c r="AA1167" s="1"/>
    </row>
    <row r="1168" spans="2:27" x14ac:dyDescent="0.25">
      <c r="B1168" s="4"/>
      <c r="C1168" s="2"/>
      <c r="D1168" s="3"/>
      <c r="G1168" s="3"/>
      <c r="I1168" s="1"/>
      <c r="J1168" s="1"/>
      <c r="K1168" s="2"/>
      <c r="Y1168" s="2"/>
      <c r="Z1168" s="2"/>
      <c r="AA1168" s="1"/>
    </row>
    <row r="1169" spans="2:27" x14ac:dyDescent="0.25">
      <c r="B1169" s="4"/>
      <c r="C1169" s="2"/>
      <c r="D1169" s="3"/>
      <c r="E1169" s="3"/>
      <c r="G1169" s="3"/>
      <c r="I1169" s="1"/>
      <c r="J1169" s="1"/>
      <c r="K1169" s="2"/>
      <c r="Y1169" s="2"/>
      <c r="Z1169" s="2"/>
      <c r="AA1169" s="1"/>
    </row>
    <row r="1170" spans="2:27" x14ac:dyDescent="0.25">
      <c r="B1170" s="4"/>
      <c r="C1170" s="2"/>
      <c r="D1170" s="3"/>
      <c r="G1170" s="3"/>
      <c r="I1170" s="1"/>
      <c r="J1170" s="1"/>
      <c r="K1170" s="2"/>
      <c r="Y1170" s="2"/>
      <c r="Z1170" s="2"/>
      <c r="AA1170" s="1"/>
    </row>
    <row r="1171" spans="2:27" x14ac:dyDescent="0.25">
      <c r="B1171" s="4"/>
      <c r="C1171" s="2"/>
      <c r="D1171" s="3"/>
      <c r="I1171" s="1"/>
      <c r="J1171" s="1"/>
      <c r="K1171" s="2"/>
      <c r="Y1171" s="2"/>
      <c r="Z1171" s="2"/>
      <c r="AA1171" s="1"/>
    </row>
    <row r="1172" spans="2:27" x14ac:dyDescent="0.25">
      <c r="B1172" s="4"/>
      <c r="C1172" s="2"/>
      <c r="D1172" s="3"/>
      <c r="I1172" s="1"/>
      <c r="J1172" s="1"/>
      <c r="K1172" s="2"/>
      <c r="Y1172" s="2"/>
      <c r="Z1172" s="2"/>
      <c r="AA1172" s="1"/>
    </row>
    <row r="1173" spans="2:27" x14ac:dyDescent="0.25">
      <c r="B1173" s="4"/>
      <c r="C1173" s="2"/>
      <c r="D1173" s="3"/>
      <c r="G1173" s="3"/>
      <c r="I1173" s="1"/>
      <c r="J1173" s="1"/>
      <c r="K1173" s="2"/>
      <c r="Y1173" s="2"/>
      <c r="Z1173" s="2"/>
      <c r="AA1173" s="1"/>
    </row>
    <row r="1174" spans="2:27" x14ac:dyDescent="0.25">
      <c r="B1174" s="4"/>
      <c r="C1174" s="2"/>
      <c r="D1174" s="3"/>
      <c r="I1174" s="1"/>
      <c r="J1174" s="1"/>
      <c r="K1174" s="2"/>
      <c r="Y1174" s="2"/>
      <c r="Z1174" s="2"/>
      <c r="AA1174" s="1"/>
    </row>
    <row r="1175" spans="2:27" x14ac:dyDescent="0.25">
      <c r="B1175" s="4"/>
      <c r="C1175" s="2"/>
      <c r="D1175" s="3"/>
      <c r="E1175" s="3"/>
      <c r="F1175" s="3"/>
      <c r="I1175" s="1"/>
      <c r="J1175" s="1"/>
      <c r="K1175" s="2"/>
      <c r="Y1175" s="2"/>
      <c r="Z1175" s="2"/>
      <c r="AA1175" s="1"/>
    </row>
    <row r="1176" spans="2:27" x14ac:dyDescent="0.25">
      <c r="B1176" s="4"/>
      <c r="C1176" s="2"/>
      <c r="D1176" s="3"/>
      <c r="E1176" s="3"/>
      <c r="I1176" s="1"/>
      <c r="J1176" s="1"/>
      <c r="K1176" s="2"/>
      <c r="Y1176" s="2"/>
      <c r="Z1176" s="2"/>
      <c r="AA1176" s="1"/>
    </row>
    <row r="1177" spans="2:27" x14ac:dyDescent="0.25">
      <c r="B1177" s="4"/>
      <c r="C1177" s="2"/>
      <c r="D1177" s="3"/>
      <c r="I1177" s="1"/>
      <c r="J1177" s="1"/>
      <c r="K1177" s="2"/>
      <c r="Y1177" s="2"/>
      <c r="Z1177" s="2"/>
      <c r="AA1177" s="1"/>
    </row>
    <row r="1178" spans="2:27" x14ac:dyDescent="0.25">
      <c r="B1178" s="4"/>
      <c r="C1178" s="2"/>
      <c r="D1178" s="3"/>
      <c r="G1178" s="3"/>
      <c r="I1178" s="1"/>
      <c r="J1178" s="1"/>
      <c r="K1178" s="2"/>
      <c r="Y1178" s="2"/>
      <c r="Z1178" s="2"/>
      <c r="AA1178" s="1"/>
    </row>
    <row r="1179" spans="2:27" x14ac:dyDescent="0.25">
      <c r="B1179" s="4"/>
      <c r="C1179" s="2"/>
      <c r="D1179" s="3"/>
      <c r="E1179" s="3"/>
      <c r="G1179" s="3"/>
      <c r="I1179" s="1"/>
      <c r="J1179" s="1"/>
      <c r="K1179" s="2"/>
      <c r="Y1179" s="2"/>
      <c r="Z1179" s="2"/>
      <c r="AA1179" s="1"/>
    </row>
    <row r="1180" spans="2:27" x14ac:dyDescent="0.25">
      <c r="B1180" s="4"/>
      <c r="C1180" s="2"/>
      <c r="D1180" s="3"/>
      <c r="E1180" s="3"/>
      <c r="I1180" s="1"/>
      <c r="J1180" s="1"/>
      <c r="K1180" s="2"/>
      <c r="Y1180" s="2"/>
      <c r="Z1180" s="2"/>
      <c r="AA1180" s="1"/>
    </row>
    <row r="1181" spans="2:27" x14ac:dyDescent="0.25">
      <c r="B1181" s="4"/>
      <c r="C1181" s="2"/>
      <c r="D1181" s="3"/>
      <c r="I1181" s="1"/>
      <c r="J1181" s="1"/>
      <c r="K1181" s="2"/>
      <c r="Y1181" s="2"/>
      <c r="Z1181" s="2"/>
      <c r="AA1181" s="1"/>
    </row>
    <row r="1182" spans="2:27" x14ac:dyDescent="0.25">
      <c r="B1182" s="4"/>
      <c r="C1182" s="2"/>
      <c r="D1182" s="3"/>
      <c r="E1182" s="3"/>
      <c r="I1182" s="1"/>
      <c r="J1182" s="1"/>
      <c r="K1182" s="2"/>
      <c r="Y1182" s="2"/>
      <c r="Z1182" s="2"/>
      <c r="AA1182" s="1"/>
    </row>
    <row r="1183" spans="2:27" x14ac:dyDescent="0.25">
      <c r="B1183" s="4"/>
      <c r="C1183" s="2"/>
      <c r="D1183" s="3"/>
      <c r="G1183" s="3"/>
      <c r="I1183" s="1"/>
      <c r="J1183" s="1"/>
      <c r="K1183" s="2"/>
      <c r="Y1183" s="2"/>
      <c r="Z1183" s="2"/>
      <c r="AA1183" s="1"/>
    </row>
    <row r="1184" spans="2:27" x14ac:dyDescent="0.25">
      <c r="B1184" s="4"/>
      <c r="C1184" s="2"/>
      <c r="D1184" s="3"/>
      <c r="I1184" s="1"/>
      <c r="J1184" s="1"/>
      <c r="K1184" s="2"/>
      <c r="Y1184" s="2"/>
      <c r="Z1184" s="2"/>
      <c r="AA1184" s="1"/>
    </row>
    <row r="1185" spans="2:27" x14ac:dyDescent="0.25">
      <c r="B1185" s="4"/>
      <c r="C1185" s="2"/>
      <c r="D1185" s="3"/>
      <c r="E1185" s="3"/>
      <c r="I1185" s="1"/>
      <c r="J1185" s="1"/>
      <c r="K1185" s="2"/>
      <c r="Y1185" s="2"/>
      <c r="Z1185" s="2"/>
      <c r="AA1185" s="1"/>
    </row>
    <row r="1186" spans="2:27" x14ac:dyDescent="0.25">
      <c r="B1186" s="4"/>
      <c r="C1186" s="2"/>
      <c r="D1186" s="3"/>
      <c r="E1186" s="3"/>
      <c r="I1186" s="1"/>
      <c r="J1186" s="1"/>
      <c r="K1186" s="2"/>
      <c r="Y1186" s="2"/>
      <c r="Z1186" s="2"/>
      <c r="AA1186" s="1"/>
    </row>
    <row r="1187" spans="2:27" x14ac:dyDescent="0.25">
      <c r="B1187" s="4"/>
      <c r="C1187" s="2"/>
      <c r="D1187" s="3"/>
      <c r="E1187" s="3"/>
      <c r="I1187" s="1"/>
      <c r="J1187" s="1"/>
      <c r="K1187" s="2"/>
      <c r="Y1187" s="2"/>
      <c r="Z1187" s="2"/>
      <c r="AA1187" s="1"/>
    </row>
    <row r="1188" spans="2:27" x14ac:dyDescent="0.25">
      <c r="B1188" s="4"/>
      <c r="C1188" s="2"/>
      <c r="D1188" s="3"/>
      <c r="I1188" s="1"/>
      <c r="J1188" s="1"/>
      <c r="K1188" s="2"/>
      <c r="Y1188" s="2"/>
      <c r="Z1188" s="2"/>
      <c r="AA1188" s="1"/>
    </row>
    <row r="1189" spans="2:27" x14ac:dyDescent="0.25">
      <c r="B1189" s="4"/>
      <c r="C1189" s="2"/>
      <c r="D1189" s="3"/>
      <c r="I1189" s="1"/>
      <c r="J1189" s="1"/>
      <c r="K1189" s="2"/>
      <c r="Y1189" s="2"/>
      <c r="Z1189" s="2"/>
      <c r="AA1189" s="1"/>
    </row>
    <row r="1190" spans="2:27" x14ac:dyDescent="0.25">
      <c r="B1190" s="4"/>
      <c r="C1190" s="2"/>
      <c r="D1190" s="3"/>
      <c r="E1190" s="3"/>
      <c r="G1190" s="3"/>
      <c r="I1190" s="1"/>
      <c r="J1190" s="1"/>
      <c r="K1190" s="2"/>
      <c r="Y1190" s="2"/>
      <c r="Z1190" s="2"/>
      <c r="AA1190" s="1"/>
    </row>
    <row r="1191" spans="2:27" x14ac:dyDescent="0.25">
      <c r="B1191" s="4"/>
      <c r="C1191" s="2"/>
      <c r="D1191" s="3"/>
      <c r="E1191" s="3"/>
      <c r="G1191" s="3"/>
      <c r="I1191" s="1"/>
      <c r="J1191" s="1"/>
      <c r="K1191" s="2"/>
      <c r="Y1191" s="2"/>
      <c r="Z1191" s="2"/>
      <c r="AA1191" s="1"/>
    </row>
    <row r="1192" spans="2:27" x14ac:dyDescent="0.25">
      <c r="B1192" s="4"/>
      <c r="C1192" s="2"/>
      <c r="D1192" s="3"/>
      <c r="G1192" s="3"/>
      <c r="I1192" s="1"/>
      <c r="J1192" s="1"/>
      <c r="K1192" s="2"/>
      <c r="Y1192" s="2"/>
      <c r="Z1192" s="2"/>
      <c r="AA1192" s="1"/>
    </row>
    <row r="1193" spans="2:27" x14ac:dyDescent="0.25">
      <c r="B1193" s="4"/>
      <c r="C1193" s="2"/>
      <c r="D1193" s="3"/>
      <c r="I1193" s="1"/>
      <c r="J1193" s="1"/>
      <c r="K1193" s="2"/>
      <c r="Y1193" s="2"/>
      <c r="Z1193" s="2"/>
      <c r="AA1193" s="1"/>
    </row>
    <row r="1194" spans="2:27" x14ac:dyDescent="0.25">
      <c r="B1194" s="4"/>
      <c r="C1194" s="2"/>
      <c r="D1194" s="3"/>
      <c r="I1194" s="1"/>
      <c r="J1194" s="1"/>
      <c r="K1194" s="2"/>
      <c r="Y1194" s="2"/>
      <c r="Z1194" s="2"/>
      <c r="AA1194" s="1"/>
    </row>
    <row r="1195" spans="2:27" x14ac:dyDescent="0.25">
      <c r="B1195" s="4"/>
      <c r="C1195" s="2"/>
      <c r="D1195" s="3"/>
      <c r="E1195" s="3"/>
      <c r="I1195" s="1"/>
      <c r="J1195" s="1"/>
      <c r="K1195" s="2"/>
      <c r="Y1195" s="2"/>
      <c r="Z1195" s="2"/>
      <c r="AA1195" s="1"/>
    </row>
    <row r="1196" spans="2:27" x14ac:dyDescent="0.25">
      <c r="B1196" s="4"/>
      <c r="C1196" s="2"/>
      <c r="D1196" s="3"/>
      <c r="E1196" s="3"/>
      <c r="G1196" s="3"/>
      <c r="I1196" s="1"/>
      <c r="J1196" s="1"/>
      <c r="K1196" s="2"/>
      <c r="Y1196" s="2"/>
      <c r="Z1196" s="2"/>
      <c r="AA1196" s="1"/>
    </row>
    <row r="1197" spans="2:27" x14ac:dyDescent="0.25">
      <c r="B1197" s="4"/>
      <c r="C1197" s="2"/>
      <c r="D1197" s="3"/>
      <c r="G1197" s="3"/>
      <c r="I1197" s="1"/>
      <c r="J1197" s="1"/>
      <c r="K1197" s="2"/>
      <c r="Y1197" s="2"/>
      <c r="Z1197" s="2"/>
      <c r="AA1197" s="1"/>
    </row>
    <row r="1198" spans="2:27" x14ac:dyDescent="0.25">
      <c r="B1198" s="4"/>
      <c r="C1198" s="2"/>
      <c r="D1198" s="3"/>
      <c r="E1198" s="3"/>
      <c r="I1198" s="1"/>
      <c r="J1198" s="1"/>
      <c r="K1198" s="2"/>
      <c r="Y1198" s="2"/>
      <c r="Z1198" s="2"/>
      <c r="AA1198" s="1"/>
    </row>
    <row r="1199" spans="2:27" x14ac:dyDescent="0.25">
      <c r="B1199" s="4"/>
      <c r="C1199" s="2"/>
      <c r="D1199" s="3"/>
      <c r="G1199" s="3"/>
      <c r="I1199" s="1"/>
      <c r="J1199" s="1"/>
      <c r="K1199" s="2"/>
      <c r="Y1199" s="2"/>
      <c r="Z1199" s="2"/>
      <c r="AA1199" s="1"/>
    </row>
    <row r="1200" spans="2:27" x14ac:dyDescent="0.25">
      <c r="B1200" s="4"/>
      <c r="C1200" s="2"/>
      <c r="D1200" s="3"/>
      <c r="G1200" s="3"/>
      <c r="I1200" s="1"/>
      <c r="J1200" s="1"/>
      <c r="K1200" s="2"/>
      <c r="Y1200" s="2"/>
      <c r="Z1200" s="2"/>
      <c r="AA1200" s="1"/>
    </row>
    <row r="1201" spans="2:27" x14ac:dyDescent="0.25">
      <c r="B1201" s="4"/>
      <c r="C1201" s="2"/>
      <c r="D1201" s="3"/>
      <c r="E1201" s="3"/>
      <c r="G1201" s="3"/>
      <c r="I1201" s="1"/>
      <c r="J1201" s="1"/>
      <c r="K1201" s="2"/>
      <c r="Y1201" s="2"/>
      <c r="Z1201" s="2"/>
      <c r="AA1201" s="1"/>
    </row>
    <row r="1202" spans="2:27" x14ac:dyDescent="0.25">
      <c r="B1202" s="4"/>
      <c r="C1202" s="2"/>
      <c r="D1202" s="3"/>
      <c r="E1202" s="3"/>
      <c r="F1202" s="3"/>
      <c r="G1202" s="3"/>
      <c r="I1202" s="1"/>
      <c r="J1202" s="1"/>
      <c r="K1202" s="2"/>
      <c r="Y1202" s="2"/>
      <c r="Z1202" s="2"/>
      <c r="AA1202" s="1"/>
    </row>
    <row r="1203" spans="2:27" x14ac:dyDescent="0.25">
      <c r="B1203" s="4"/>
      <c r="C1203" s="2"/>
      <c r="D1203" s="3"/>
      <c r="E1203" s="3"/>
      <c r="I1203" s="1"/>
      <c r="J1203" s="1"/>
      <c r="K1203" s="2"/>
      <c r="Y1203" s="2"/>
      <c r="Z1203" s="2"/>
      <c r="AA1203" s="1"/>
    </row>
    <row r="1204" spans="2:27" x14ac:dyDescent="0.25">
      <c r="B1204" s="4"/>
      <c r="C1204" s="2"/>
      <c r="D1204" s="3"/>
      <c r="E1204" s="3"/>
      <c r="I1204" s="1"/>
      <c r="J1204" s="1"/>
      <c r="K1204" s="2"/>
      <c r="Y1204" s="2"/>
      <c r="Z1204" s="2"/>
      <c r="AA1204" s="1"/>
    </row>
    <row r="1205" spans="2:27" x14ac:dyDescent="0.25">
      <c r="B1205" s="4"/>
      <c r="C1205" s="2"/>
      <c r="D1205" s="3"/>
      <c r="F1205" s="3"/>
      <c r="I1205" s="1"/>
      <c r="J1205" s="1"/>
      <c r="K1205" s="2"/>
      <c r="Y1205" s="2"/>
      <c r="Z1205" s="2"/>
      <c r="AA1205" s="1"/>
    </row>
    <row r="1206" spans="2:27" x14ac:dyDescent="0.25">
      <c r="B1206" s="4"/>
      <c r="C1206" s="2"/>
      <c r="D1206" s="3"/>
      <c r="I1206" s="1"/>
      <c r="J1206" s="1"/>
      <c r="K1206" s="2"/>
      <c r="Y1206" s="2"/>
      <c r="Z1206" s="2"/>
      <c r="AA1206" s="1"/>
    </row>
    <row r="1207" spans="2:27" x14ac:dyDescent="0.25">
      <c r="B1207" s="4"/>
      <c r="C1207" s="2"/>
      <c r="D1207" s="3"/>
      <c r="F1207" s="3"/>
      <c r="I1207" s="1"/>
      <c r="J1207" s="1"/>
      <c r="K1207" s="2"/>
      <c r="Y1207" s="2"/>
      <c r="Z1207" s="2"/>
      <c r="AA1207" s="1"/>
    </row>
    <row r="1208" spans="2:27" x14ac:dyDescent="0.25">
      <c r="B1208" s="4"/>
      <c r="C1208" s="2"/>
      <c r="D1208" s="3"/>
      <c r="E1208" s="3"/>
      <c r="I1208" s="1"/>
      <c r="J1208" s="1"/>
      <c r="K1208" s="2"/>
      <c r="Y1208" s="2"/>
      <c r="Z1208" s="2"/>
      <c r="AA1208" s="1"/>
    </row>
    <row r="1209" spans="2:27" x14ac:dyDescent="0.25">
      <c r="B1209" s="4"/>
      <c r="C1209" s="2"/>
      <c r="D1209" s="3"/>
      <c r="I1209" s="1"/>
      <c r="J1209" s="1"/>
      <c r="K1209" s="2"/>
      <c r="Y1209" s="2"/>
      <c r="Z1209" s="2"/>
      <c r="AA1209" s="1"/>
    </row>
    <row r="1210" spans="2:27" x14ac:dyDescent="0.25">
      <c r="B1210" s="4"/>
      <c r="C1210" s="2"/>
      <c r="D1210" s="3"/>
      <c r="I1210" s="1"/>
      <c r="J1210" s="1"/>
      <c r="K1210" s="2"/>
      <c r="Y1210" s="2"/>
      <c r="Z1210" s="2"/>
      <c r="AA1210" s="1"/>
    </row>
    <row r="1211" spans="2:27" x14ac:dyDescent="0.25">
      <c r="B1211" s="4"/>
      <c r="C1211" s="2"/>
      <c r="D1211" s="3"/>
      <c r="E1211" s="3"/>
      <c r="F1211" s="3"/>
      <c r="G1211" s="3"/>
      <c r="I1211" s="1"/>
      <c r="J1211" s="1"/>
      <c r="K1211" s="2"/>
      <c r="Y1211" s="2"/>
      <c r="Z1211" s="2"/>
      <c r="AA1211" s="1"/>
    </row>
    <row r="1212" spans="2:27" x14ac:dyDescent="0.25">
      <c r="B1212" s="4"/>
      <c r="C1212" s="2"/>
      <c r="D1212" s="3"/>
      <c r="E1212" s="3"/>
      <c r="I1212" s="1"/>
      <c r="J1212" s="1"/>
      <c r="K1212" s="2"/>
      <c r="Y1212" s="2"/>
      <c r="Z1212" s="2"/>
      <c r="AA1212" s="1"/>
    </row>
    <row r="1213" spans="2:27" x14ac:dyDescent="0.25">
      <c r="B1213" s="4"/>
      <c r="C1213" s="2"/>
      <c r="D1213" s="3"/>
      <c r="G1213" s="3"/>
      <c r="I1213" s="1"/>
      <c r="J1213" s="1"/>
      <c r="K1213" s="2"/>
      <c r="Y1213" s="2"/>
      <c r="Z1213" s="2"/>
      <c r="AA1213" s="1"/>
    </row>
    <row r="1214" spans="2:27" x14ac:dyDescent="0.25">
      <c r="B1214" s="4"/>
      <c r="C1214" s="2"/>
      <c r="D1214" s="3"/>
      <c r="I1214" s="1"/>
      <c r="J1214" s="1"/>
      <c r="K1214" s="2"/>
      <c r="Y1214" s="2"/>
      <c r="Z1214" s="2"/>
      <c r="AA1214" s="1"/>
    </row>
    <row r="1215" spans="2:27" x14ac:dyDescent="0.25">
      <c r="B1215" s="4"/>
      <c r="C1215" s="2"/>
      <c r="D1215" s="3"/>
      <c r="E1215" s="3"/>
      <c r="I1215" s="1"/>
      <c r="J1215" s="1"/>
      <c r="K1215" s="2"/>
      <c r="Y1215" s="2"/>
      <c r="Z1215" s="2"/>
      <c r="AA1215" s="1"/>
    </row>
    <row r="1216" spans="2:27" x14ac:dyDescent="0.25">
      <c r="B1216" s="4"/>
      <c r="C1216" s="2"/>
      <c r="D1216" s="3"/>
      <c r="E1216" s="3"/>
      <c r="G1216" s="3"/>
      <c r="I1216" s="1"/>
      <c r="J1216" s="1"/>
      <c r="K1216" s="2"/>
      <c r="Y1216" s="2"/>
      <c r="Z1216" s="2"/>
      <c r="AA1216" s="1"/>
    </row>
    <row r="1217" spans="2:27" x14ac:dyDescent="0.25">
      <c r="B1217" s="4"/>
      <c r="C1217" s="2"/>
      <c r="D1217" s="3"/>
      <c r="E1217" s="3"/>
      <c r="G1217" s="3"/>
      <c r="I1217" s="1"/>
      <c r="J1217" s="1"/>
      <c r="K1217" s="2"/>
      <c r="Y1217" s="2"/>
      <c r="Z1217" s="2"/>
      <c r="AA1217" s="1"/>
    </row>
    <row r="1218" spans="2:27" x14ac:dyDescent="0.25">
      <c r="B1218" s="4"/>
      <c r="C1218" s="2"/>
      <c r="D1218" s="3"/>
      <c r="G1218" s="3"/>
      <c r="I1218" s="1"/>
      <c r="J1218" s="1"/>
      <c r="K1218" s="2"/>
      <c r="Y1218" s="2"/>
      <c r="Z1218" s="2"/>
      <c r="AA1218" s="1"/>
    </row>
    <row r="1219" spans="2:27" x14ac:dyDescent="0.25">
      <c r="B1219" s="4"/>
      <c r="C1219" s="2"/>
      <c r="D1219" s="3"/>
      <c r="G1219" s="3"/>
      <c r="I1219" s="1"/>
      <c r="J1219" s="1"/>
      <c r="K1219" s="2"/>
      <c r="Y1219" s="2"/>
      <c r="Z1219" s="2"/>
      <c r="AA1219" s="1"/>
    </row>
    <row r="1220" spans="2:27" x14ac:dyDescent="0.25">
      <c r="B1220" s="4"/>
      <c r="C1220" s="2"/>
      <c r="D1220" s="3"/>
      <c r="G1220" s="3"/>
      <c r="I1220" s="1"/>
      <c r="J1220" s="1"/>
      <c r="K1220" s="2"/>
      <c r="Y1220" s="2"/>
      <c r="Z1220" s="2"/>
      <c r="AA1220" s="1"/>
    </row>
    <row r="1221" spans="2:27" x14ac:dyDescent="0.25">
      <c r="B1221" s="4"/>
      <c r="C1221" s="2"/>
      <c r="D1221" s="3"/>
      <c r="I1221" s="1"/>
      <c r="J1221" s="1"/>
      <c r="K1221" s="2"/>
      <c r="Y1221" s="2"/>
      <c r="Z1221" s="2"/>
      <c r="AA1221" s="1"/>
    </row>
    <row r="1222" spans="2:27" x14ac:dyDescent="0.25">
      <c r="B1222" s="4"/>
      <c r="C1222" s="2"/>
      <c r="D1222" s="3"/>
      <c r="I1222" s="1"/>
      <c r="J1222" s="1"/>
      <c r="K1222" s="2"/>
      <c r="Y1222" s="2"/>
      <c r="Z1222" s="2"/>
      <c r="AA1222" s="1"/>
    </row>
    <row r="1223" spans="2:27" x14ac:dyDescent="0.25">
      <c r="B1223" s="4"/>
      <c r="C1223" s="2"/>
      <c r="D1223" s="3"/>
      <c r="I1223" s="1"/>
      <c r="J1223" s="1"/>
      <c r="K1223" s="2"/>
      <c r="Y1223" s="2"/>
      <c r="Z1223" s="2"/>
      <c r="AA1223" s="1"/>
    </row>
    <row r="1224" spans="2:27" x14ac:dyDescent="0.25">
      <c r="B1224" s="4"/>
      <c r="C1224" s="2"/>
      <c r="D1224" s="3"/>
      <c r="G1224" s="3"/>
      <c r="I1224" s="1"/>
      <c r="J1224" s="1"/>
      <c r="K1224" s="2"/>
      <c r="Y1224" s="2"/>
      <c r="Z1224" s="2"/>
      <c r="AA1224" s="1"/>
    </row>
    <row r="1225" spans="2:27" x14ac:dyDescent="0.25">
      <c r="B1225" s="4"/>
      <c r="C1225" s="2"/>
      <c r="D1225" s="3"/>
      <c r="I1225" s="1"/>
      <c r="J1225" s="1"/>
      <c r="K1225" s="2"/>
      <c r="Y1225" s="2"/>
      <c r="Z1225" s="2"/>
      <c r="AA1225" s="1"/>
    </row>
    <row r="1226" spans="2:27" x14ac:dyDescent="0.25">
      <c r="B1226" s="4"/>
      <c r="C1226" s="2"/>
      <c r="D1226" s="3"/>
      <c r="I1226" s="1"/>
      <c r="J1226" s="1"/>
      <c r="K1226" s="2"/>
      <c r="Y1226" s="2"/>
      <c r="Z1226" s="2"/>
      <c r="AA1226" s="1"/>
    </row>
    <row r="1227" spans="2:27" x14ac:dyDescent="0.25">
      <c r="B1227" s="4"/>
      <c r="C1227" s="2"/>
      <c r="D1227" s="3"/>
      <c r="G1227" s="3"/>
      <c r="I1227" s="1"/>
      <c r="J1227" s="1"/>
      <c r="K1227" s="2"/>
      <c r="Y1227" s="2"/>
      <c r="Z1227" s="2"/>
      <c r="AA1227" s="1"/>
    </row>
    <row r="1228" spans="2:27" x14ac:dyDescent="0.25">
      <c r="B1228" s="4"/>
      <c r="C1228" s="2"/>
      <c r="D1228" s="3"/>
      <c r="I1228" s="1"/>
      <c r="J1228" s="1"/>
      <c r="K1228" s="2"/>
      <c r="Y1228" s="2"/>
      <c r="Z1228" s="2"/>
      <c r="AA1228" s="1"/>
    </row>
    <row r="1229" spans="2:27" x14ac:dyDescent="0.25">
      <c r="B1229" s="4"/>
      <c r="C1229" s="2"/>
      <c r="D1229" s="3"/>
      <c r="I1229" s="1"/>
      <c r="J1229" s="1"/>
      <c r="K1229" s="2"/>
      <c r="Y1229" s="2"/>
      <c r="Z1229" s="2"/>
      <c r="AA1229" s="1"/>
    </row>
    <row r="1230" spans="2:27" x14ac:dyDescent="0.25">
      <c r="B1230" s="4"/>
      <c r="C1230" s="2"/>
      <c r="D1230" s="3"/>
      <c r="G1230" s="3"/>
      <c r="I1230" s="1"/>
      <c r="J1230" s="1"/>
      <c r="K1230" s="2"/>
      <c r="Y1230" s="2"/>
      <c r="Z1230" s="2"/>
      <c r="AA1230" s="1"/>
    </row>
    <row r="1231" spans="2:27" x14ac:dyDescent="0.25">
      <c r="B1231" s="4"/>
      <c r="C1231" s="2"/>
      <c r="D1231" s="3"/>
      <c r="E1231" s="3"/>
      <c r="F1231" s="3"/>
      <c r="G1231" s="3"/>
      <c r="I1231" s="1"/>
      <c r="J1231" s="1"/>
      <c r="K1231" s="2"/>
      <c r="Y1231" s="2"/>
      <c r="Z1231" s="2"/>
      <c r="AA1231" s="1"/>
    </row>
    <row r="1232" spans="2:27" x14ac:dyDescent="0.25">
      <c r="B1232" s="4"/>
      <c r="C1232" s="2"/>
      <c r="D1232" s="3"/>
      <c r="E1232" s="3"/>
      <c r="G1232" s="3"/>
      <c r="I1232" s="1"/>
      <c r="J1232" s="1"/>
      <c r="K1232" s="2"/>
      <c r="Y1232" s="2"/>
      <c r="Z1232" s="2"/>
      <c r="AA1232" s="1"/>
    </row>
    <row r="1233" spans="2:27" x14ac:dyDescent="0.25">
      <c r="B1233" s="4"/>
      <c r="C1233" s="2"/>
      <c r="D1233" s="3"/>
      <c r="E1233" s="3"/>
      <c r="I1233" s="1"/>
      <c r="J1233" s="1"/>
      <c r="K1233" s="2"/>
      <c r="Y1233" s="2"/>
      <c r="Z1233" s="2"/>
      <c r="AA1233" s="1"/>
    </row>
    <row r="1234" spans="2:27" x14ac:dyDescent="0.25">
      <c r="B1234" s="4"/>
      <c r="C1234" s="2"/>
      <c r="D1234" s="3"/>
      <c r="I1234" s="1"/>
      <c r="J1234" s="1"/>
      <c r="K1234" s="2"/>
      <c r="Y1234" s="2"/>
      <c r="Z1234" s="2"/>
      <c r="AA1234" s="1"/>
    </row>
    <row r="1235" spans="2:27" x14ac:dyDescent="0.25">
      <c r="B1235" s="4"/>
      <c r="C1235" s="2"/>
      <c r="D1235" s="3"/>
      <c r="I1235" s="1"/>
      <c r="J1235" s="1"/>
      <c r="K1235" s="2"/>
      <c r="Y1235" s="2"/>
      <c r="Z1235" s="2"/>
      <c r="AA1235" s="1"/>
    </row>
    <row r="1236" spans="2:27" x14ac:dyDescent="0.25">
      <c r="B1236" s="4"/>
      <c r="C1236" s="2"/>
      <c r="D1236" s="3"/>
      <c r="G1236" s="3"/>
      <c r="I1236" s="1"/>
      <c r="J1236" s="1"/>
      <c r="K1236" s="2"/>
      <c r="Y1236" s="2"/>
      <c r="Z1236" s="2"/>
      <c r="AA1236" s="1"/>
    </row>
    <row r="1237" spans="2:27" x14ac:dyDescent="0.25">
      <c r="B1237" s="4"/>
      <c r="C1237" s="2"/>
      <c r="D1237" s="3"/>
      <c r="E1237" s="3"/>
      <c r="F1237" s="3"/>
      <c r="G1237" s="3"/>
      <c r="I1237" s="1"/>
      <c r="J1237" s="1"/>
      <c r="K1237" s="2"/>
      <c r="Y1237" s="2"/>
      <c r="Z1237" s="2"/>
      <c r="AA1237" s="1"/>
    </row>
    <row r="1238" spans="2:27" x14ac:dyDescent="0.25">
      <c r="B1238" s="4"/>
      <c r="C1238" s="2"/>
      <c r="D1238" s="3"/>
      <c r="E1238" s="3"/>
      <c r="G1238" s="3"/>
      <c r="I1238" s="1"/>
      <c r="J1238" s="1"/>
      <c r="K1238" s="2"/>
      <c r="Y1238" s="2"/>
      <c r="Z1238" s="2"/>
      <c r="AA1238" s="1"/>
    </row>
    <row r="1239" spans="2:27" x14ac:dyDescent="0.25">
      <c r="B1239" s="4"/>
      <c r="C1239" s="2"/>
      <c r="D1239" s="3"/>
      <c r="G1239" s="3"/>
      <c r="I1239" s="1"/>
      <c r="J1239" s="1"/>
      <c r="K1239" s="2"/>
      <c r="Y1239" s="2"/>
      <c r="Z1239" s="2"/>
      <c r="AA1239" s="1"/>
    </row>
    <row r="1240" spans="2:27" x14ac:dyDescent="0.25">
      <c r="B1240" s="4"/>
      <c r="C1240" s="2"/>
      <c r="I1240" s="1"/>
      <c r="J1240" s="1"/>
      <c r="K1240" s="2"/>
      <c r="Y1240" s="2"/>
      <c r="Z1240" s="2"/>
      <c r="AA1240" s="1"/>
    </row>
    <row r="1241" spans="2:27" x14ac:dyDescent="0.25">
      <c r="B1241" s="4"/>
      <c r="C1241" s="2"/>
      <c r="D1241" s="3"/>
      <c r="E1241" s="3"/>
      <c r="G1241" s="3"/>
      <c r="I1241" s="1"/>
      <c r="J1241" s="1"/>
      <c r="K1241" s="2"/>
      <c r="Y1241" s="2"/>
      <c r="Z1241" s="2"/>
      <c r="AA1241" s="1"/>
    </row>
    <row r="1242" spans="2:27" x14ac:dyDescent="0.25">
      <c r="B1242" s="4"/>
      <c r="C1242" s="2"/>
      <c r="D1242" s="3"/>
      <c r="I1242" s="1"/>
      <c r="J1242" s="1"/>
      <c r="K1242" s="2"/>
      <c r="Y1242" s="2"/>
      <c r="Z1242" s="2"/>
      <c r="AA1242" s="1"/>
    </row>
    <row r="1243" spans="2:27" x14ac:dyDescent="0.25">
      <c r="B1243" s="4"/>
      <c r="C1243" s="2"/>
      <c r="D1243" s="3"/>
      <c r="E1243" s="3"/>
      <c r="I1243" s="1"/>
      <c r="J1243" s="1"/>
      <c r="K1243" s="2"/>
      <c r="Y1243" s="2"/>
      <c r="Z1243" s="2"/>
      <c r="AA1243" s="1"/>
    </row>
    <row r="1244" spans="2:27" x14ac:dyDescent="0.25">
      <c r="B1244" s="4"/>
      <c r="C1244" s="2"/>
      <c r="D1244" s="3"/>
      <c r="G1244" s="3"/>
      <c r="I1244" s="1"/>
      <c r="J1244" s="1"/>
      <c r="K1244" s="2"/>
      <c r="Y1244" s="2"/>
      <c r="Z1244" s="2"/>
      <c r="AA1244" s="1"/>
    </row>
    <row r="1245" spans="2:27" x14ac:dyDescent="0.25">
      <c r="B1245" s="4"/>
      <c r="C1245" s="2"/>
      <c r="D1245" s="3"/>
      <c r="G1245" s="3"/>
      <c r="I1245" s="1"/>
      <c r="J1245" s="1"/>
      <c r="K1245" s="2"/>
      <c r="Y1245" s="2"/>
      <c r="Z1245" s="2"/>
      <c r="AA1245" s="1"/>
    </row>
    <row r="1246" spans="2:27" x14ac:dyDescent="0.25">
      <c r="B1246" s="4"/>
      <c r="C1246" s="2"/>
      <c r="D1246" s="3"/>
      <c r="I1246" s="1"/>
      <c r="J1246" s="1"/>
      <c r="K1246" s="2"/>
      <c r="Y1246" s="2"/>
      <c r="Z1246" s="2"/>
      <c r="AA1246" s="1"/>
    </row>
    <row r="1247" spans="2:27" x14ac:dyDescent="0.25">
      <c r="B1247" s="4"/>
      <c r="C1247" s="2"/>
      <c r="D1247" s="3"/>
      <c r="E1247" s="3"/>
      <c r="I1247" s="1"/>
      <c r="J1247" s="1"/>
      <c r="K1247" s="2"/>
      <c r="Y1247" s="2"/>
      <c r="Z1247" s="2"/>
      <c r="AA1247" s="1"/>
    </row>
    <row r="1248" spans="2:27" x14ac:dyDescent="0.25">
      <c r="B1248" s="4"/>
      <c r="C1248" s="2"/>
      <c r="D1248" s="3"/>
      <c r="E1248" s="3"/>
      <c r="I1248" s="1"/>
      <c r="J1248" s="1"/>
      <c r="K1248" s="2"/>
      <c r="Y1248" s="2"/>
      <c r="Z1248" s="2"/>
      <c r="AA1248" s="1"/>
    </row>
    <row r="1249" spans="2:27" x14ac:dyDescent="0.25">
      <c r="B1249" s="4"/>
      <c r="C1249" s="2"/>
      <c r="D1249" s="3"/>
      <c r="F1249" s="3"/>
      <c r="I1249" s="1"/>
      <c r="J1249" s="1"/>
      <c r="K1249" s="2"/>
      <c r="Y1249" s="2"/>
      <c r="Z1249" s="2"/>
      <c r="AA1249" s="1"/>
    </row>
    <row r="1250" spans="2:27" x14ac:dyDescent="0.25">
      <c r="B1250" s="4"/>
      <c r="C1250" s="2"/>
      <c r="D1250" s="3"/>
      <c r="G1250" s="3"/>
      <c r="I1250" s="1"/>
      <c r="J1250" s="1"/>
      <c r="K1250" s="2"/>
      <c r="Y1250" s="2"/>
      <c r="Z1250" s="2"/>
      <c r="AA1250" s="1"/>
    </row>
    <row r="1251" spans="2:27" x14ac:dyDescent="0.25">
      <c r="B1251" s="4"/>
      <c r="C1251" s="2"/>
      <c r="D1251" s="3"/>
      <c r="I1251" s="1"/>
      <c r="J1251" s="1"/>
      <c r="K1251" s="2"/>
      <c r="Y1251" s="2"/>
      <c r="Z1251" s="2"/>
      <c r="AA1251" s="1"/>
    </row>
    <row r="1252" spans="2:27" x14ac:dyDescent="0.25">
      <c r="B1252" s="4"/>
      <c r="C1252" s="2"/>
      <c r="D1252" s="3"/>
      <c r="E1252" s="3"/>
      <c r="I1252" s="1"/>
      <c r="J1252" s="1"/>
      <c r="K1252" s="2"/>
      <c r="Y1252" s="2"/>
      <c r="Z1252" s="2"/>
      <c r="AA1252" s="1"/>
    </row>
    <row r="1253" spans="2:27" x14ac:dyDescent="0.25">
      <c r="B1253" s="4"/>
      <c r="C1253" s="2"/>
      <c r="D1253" s="3"/>
      <c r="I1253" s="1"/>
      <c r="J1253" s="1"/>
      <c r="K1253" s="2"/>
      <c r="Y1253" s="2"/>
      <c r="Z1253" s="2"/>
      <c r="AA1253" s="1"/>
    </row>
    <row r="1254" spans="2:27" x14ac:dyDescent="0.25">
      <c r="B1254" s="4"/>
      <c r="C1254" s="2"/>
      <c r="D1254" s="3"/>
      <c r="E1254" s="3"/>
      <c r="I1254" s="1"/>
      <c r="J1254" s="1"/>
      <c r="K1254" s="2"/>
      <c r="Y1254" s="2"/>
      <c r="Z1254" s="2"/>
      <c r="AA1254" s="1"/>
    </row>
    <row r="1255" spans="2:27" x14ac:dyDescent="0.25">
      <c r="B1255" s="4"/>
      <c r="C1255" s="2"/>
      <c r="D1255" s="3"/>
      <c r="E1255" s="3"/>
      <c r="G1255" s="3"/>
      <c r="I1255" s="1"/>
      <c r="J1255" s="1"/>
      <c r="K1255" s="2"/>
      <c r="Y1255" s="2"/>
      <c r="Z1255" s="2"/>
      <c r="AA1255" s="1"/>
    </row>
    <row r="1256" spans="2:27" x14ac:dyDescent="0.25">
      <c r="B1256" s="4"/>
      <c r="C1256" s="2"/>
      <c r="D1256" s="3"/>
      <c r="G1256" s="3"/>
      <c r="I1256" s="1"/>
      <c r="J1256" s="1"/>
      <c r="K1256" s="2"/>
      <c r="Y1256" s="2"/>
      <c r="Z1256" s="2"/>
      <c r="AA1256" s="1"/>
    </row>
    <row r="1257" spans="2:27" x14ac:dyDescent="0.25">
      <c r="B1257" s="4"/>
      <c r="C1257" s="2"/>
      <c r="D1257" s="3"/>
      <c r="G1257" s="3"/>
      <c r="I1257" s="1"/>
      <c r="J1257" s="1"/>
      <c r="K1257" s="2"/>
      <c r="Y1257" s="2"/>
      <c r="Z1257" s="2"/>
      <c r="AA1257" s="1"/>
    </row>
    <row r="1258" spans="2:27" x14ac:dyDescent="0.25">
      <c r="B1258" s="4"/>
      <c r="C1258" s="2"/>
      <c r="D1258" s="3"/>
      <c r="G1258" s="3"/>
      <c r="I1258" s="1"/>
      <c r="J1258" s="1"/>
      <c r="K1258" s="2"/>
      <c r="Y1258" s="2"/>
      <c r="Z1258" s="2"/>
      <c r="AA1258" s="1"/>
    </row>
    <row r="1259" spans="2:27" x14ac:dyDescent="0.25">
      <c r="B1259" s="4"/>
      <c r="C1259" s="2"/>
      <c r="D1259" s="3"/>
      <c r="E1259" s="3"/>
      <c r="G1259" s="3"/>
      <c r="I1259" s="1"/>
      <c r="J1259" s="1"/>
      <c r="K1259" s="2"/>
      <c r="Y1259" s="2"/>
      <c r="Z1259" s="2"/>
      <c r="AA1259" s="1"/>
    </row>
    <row r="1260" spans="2:27" x14ac:dyDescent="0.25">
      <c r="B1260" s="4"/>
      <c r="C1260" s="2"/>
      <c r="D1260" s="3"/>
      <c r="I1260" s="1"/>
      <c r="J1260" s="1"/>
      <c r="K1260" s="2"/>
      <c r="Y1260" s="2"/>
      <c r="Z1260" s="2"/>
      <c r="AA1260" s="1"/>
    </row>
    <row r="1261" spans="2:27" x14ac:dyDescent="0.25">
      <c r="B1261" s="4"/>
      <c r="C1261" s="2"/>
      <c r="D1261" s="3"/>
      <c r="I1261" s="1"/>
      <c r="J1261" s="1"/>
      <c r="K1261" s="2"/>
      <c r="Y1261" s="2"/>
      <c r="Z1261" s="2"/>
      <c r="AA1261" s="1"/>
    </row>
    <row r="1262" spans="2:27" x14ac:dyDescent="0.25">
      <c r="B1262" s="4"/>
      <c r="C1262" s="2"/>
      <c r="D1262" s="3"/>
      <c r="G1262" s="3"/>
      <c r="I1262" s="1"/>
      <c r="J1262" s="1"/>
      <c r="K1262" s="2"/>
      <c r="Y1262" s="2"/>
      <c r="Z1262" s="2"/>
      <c r="AA1262" s="1"/>
    </row>
    <row r="1263" spans="2:27" x14ac:dyDescent="0.25">
      <c r="B1263" s="4"/>
      <c r="C1263" s="2"/>
      <c r="D1263" s="3"/>
      <c r="E1263" s="3"/>
      <c r="I1263" s="1"/>
      <c r="J1263" s="1"/>
      <c r="K1263" s="2"/>
      <c r="Y1263" s="2"/>
      <c r="Z1263" s="2"/>
      <c r="AA1263" s="1"/>
    </row>
    <row r="1264" spans="2:27" x14ac:dyDescent="0.25">
      <c r="B1264" s="4"/>
      <c r="C1264" s="2"/>
      <c r="D1264" s="3"/>
      <c r="G1264" s="3"/>
      <c r="I1264" s="1"/>
      <c r="J1264" s="1"/>
      <c r="K1264" s="2"/>
      <c r="Y1264" s="2"/>
      <c r="Z1264" s="2"/>
      <c r="AA1264" s="1"/>
    </row>
    <row r="1265" spans="2:27" x14ac:dyDescent="0.25">
      <c r="B1265" s="4"/>
      <c r="C1265" s="2"/>
      <c r="D1265" s="3"/>
      <c r="I1265" s="1"/>
      <c r="J1265" s="1"/>
      <c r="K1265" s="2"/>
      <c r="Y1265" s="2"/>
      <c r="Z1265" s="2"/>
      <c r="AA1265" s="1"/>
    </row>
    <row r="1266" spans="2:27" x14ac:dyDescent="0.25">
      <c r="B1266" s="4"/>
      <c r="C1266" s="2"/>
      <c r="D1266" s="3"/>
      <c r="E1266" s="3"/>
      <c r="G1266" s="3"/>
      <c r="I1266" s="1"/>
      <c r="J1266" s="1"/>
      <c r="K1266" s="2"/>
      <c r="Y1266" s="2"/>
      <c r="Z1266" s="2"/>
      <c r="AA1266" s="1"/>
    </row>
    <row r="1267" spans="2:27" x14ac:dyDescent="0.25">
      <c r="B1267" s="4"/>
      <c r="C1267" s="2"/>
      <c r="D1267" s="3"/>
      <c r="I1267" s="1"/>
      <c r="J1267" s="1"/>
      <c r="K1267" s="2"/>
      <c r="Y1267" s="2"/>
      <c r="Z1267" s="2"/>
      <c r="AA1267" s="1"/>
    </row>
    <row r="1268" spans="2:27" x14ac:dyDescent="0.25">
      <c r="B1268" s="4"/>
      <c r="C1268" s="2"/>
      <c r="D1268" s="3"/>
      <c r="I1268" s="1"/>
      <c r="J1268" s="1"/>
      <c r="K1268" s="2"/>
      <c r="Y1268" s="2"/>
      <c r="Z1268" s="2"/>
      <c r="AA1268" s="1"/>
    </row>
    <row r="1269" spans="2:27" x14ac:dyDescent="0.25">
      <c r="B1269" s="4"/>
      <c r="C1269" s="2"/>
      <c r="D1269" s="3"/>
      <c r="G1269" s="3"/>
      <c r="I1269" s="1"/>
      <c r="J1269" s="1"/>
      <c r="K1269" s="2"/>
      <c r="Y1269" s="2"/>
      <c r="Z1269" s="2"/>
      <c r="AA1269" s="1"/>
    </row>
    <row r="1270" spans="2:27" x14ac:dyDescent="0.25">
      <c r="B1270" s="4"/>
      <c r="C1270" s="2"/>
      <c r="D1270" s="3"/>
      <c r="E1270" s="3"/>
      <c r="I1270" s="1"/>
      <c r="J1270" s="1"/>
      <c r="K1270" s="2"/>
      <c r="Y1270" s="2"/>
      <c r="Z1270" s="2"/>
      <c r="AA1270" s="1"/>
    </row>
    <row r="1271" spans="2:27" x14ac:dyDescent="0.25">
      <c r="B1271" s="4"/>
      <c r="C1271" s="2"/>
      <c r="D1271" s="3"/>
      <c r="G1271" s="3"/>
      <c r="I1271" s="1"/>
      <c r="J1271" s="1"/>
      <c r="K1271" s="2"/>
      <c r="Y1271" s="2"/>
      <c r="Z1271" s="2"/>
      <c r="AA1271" s="1"/>
    </row>
    <row r="1272" spans="2:27" x14ac:dyDescent="0.25">
      <c r="B1272" s="4"/>
      <c r="C1272" s="2"/>
      <c r="D1272" s="3"/>
      <c r="I1272" s="1"/>
      <c r="J1272" s="1"/>
      <c r="K1272" s="2"/>
      <c r="Y1272" s="2"/>
      <c r="Z1272" s="2"/>
      <c r="AA1272" s="1"/>
    </row>
    <row r="1273" spans="2:27" x14ac:dyDescent="0.25">
      <c r="B1273" s="4"/>
      <c r="C1273" s="2"/>
      <c r="D1273" s="3"/>
      <c r="G1273" s="3"/>
      <c r="I1273" s="1"/>
      <c r="J1273" s="1"/>
      <c r="K1273" s="2"/>
      <c r="Y1273" s="2"/>
      <c r="Z1273" s="2"/>
      <c r="AA1273" s="1"/>
    </row>
    <row r="1274" spans="2:27" x14ac:dyDescent="0.25">
      <c r="B1274" s="4"/>
      <c r="C1274" s="2"/>
      <c r="D1274" s="3"/>
      <c r="I1274" s="1"/>
      <c r="J1274" s="1"/>
      <c r="K1274" s="2"/>
      <c r="Y1274" s="2"/>
      <c r="Z1274" s="2"/>
      <c r="AA1274" s="1"/>
    </row>
    <row r="1275" spans="2:27" x14ac:dyDescent="0.25">
      <c r="B1275" s="4"/>
      <c r="C1275" s="2"/>
      <c r="D1275" s="3"/>
      <c r="E1275" s="3"/>
      <c r="I1275" s="1"/>
      <c r="J1275" s="1"/>
      <c r="K1275" s="2"/>
      <c r="Y1275" s="2"/>
      <c r="Z1275" s="2"/>
      <c r="AA1275" s="1"/>
    </row>
    <row r="1276" spans="2:27" x14ac:dyDescent="0.25">
      <c r="B1276" s="4"/>
      <c r="C1276" s="2"/>
      <c r="D1276" s="3"/>
      <c r="I1276" s="1"/>
      <c r="J1276" s="1"/>
      <c r="K1276" s="2"/>
      <c r="Y1276" s="2"/>
      <c r="Z1276" s="2"/>
      <c r="AA1276" s="1"/>
    </row>
    <row r="1277" spans="2:27" x14ac:dyDescent="0.25">
      <c r="B1277" s="4"/>
      <c r="C1277" s="2"/>
      <c r="D1277" s="3"/>
      <c r="E1277" s="3"/>
      <c r="I1277" s="1"/>
      <c r="J1277" s="1"/>
      <c r="K1277" s="2"/>
      <c r="Y1277" s="2"/>
      <c r="Z1277" s="2"/>
      <c r="AA1277" s="1"/>
    </row>
    <row r="1278" spans="2:27" x14ac:dyDescent="0.25">
      <c r="B1278" s="4"/>
      <c r="C1278" s="2"/>
      <c r="D1278" s="3"/>
      <c r="I1278" s="1"/>
      <c r="J1278" s="1"/>
      <c r="K1278" s="2"/>
      <c r="Y1278" s="2"/>
      <c r="Z1278" s="2"/>
      <c r="AA1278" s="1"/>
    </row>
    <row r="1279" spans="2:27" x14ac:dyDescent="0.25">
      <c r="B1279" s="4"/>
      <c r="C1279" s="2"/>
      <c r="D1279" s="3"/>
      <c r="F1279" s="3"/>
      <c r="I1279" s="1"/>
      <c r="J1279" s="1"/>
      <c r="K1279" s="2"/>
      <c r="Y1279" s="2"/>
      <c r="Z1279" s="2"/>
      <c r="AA1279" s="1"/>
    </row>
    <row r="1280" spans="2:27" x14ac:dyDescent="0.25">
      <c r="B1280" s="4"/>
      <c r="C1280" s="2"/>
      <c r="D1280" s="3"/>
      <c r="F1280" s="3"/>
      <c r="I1280" s="1"/>
      <c r="J1280" s="1"/>
      <c r="K1280" s="2"/>
      <c r="Y1280" s="2"/>
      <c r="Z1280" s="2"/>
      <c r="AA1280" s="1"/>
    </row>
    <row r="1281" spans="2:27" x14ac:dyDescent="0.25">
      <c r="B1281" s="4"/>
      <c r="C1281" s="2"/>
      <c r="D1281" s="3"/>
      <c r="E1281" s="3"/>
      <c r="I1281" s="1"/>
      <c r="J1281" s="1"/>
      <c r="K1281" s="2"/>
      <c r="Y1281" s="2"/>
      <c r="Z1281" s="2"/>
      <c r="AA1281" s="1"/>
    </row>
    <row r="1282" spans="2:27" x14ac:dyDescent="0.25">
      <c r="B1282" s="4"/>
      <c r="C1282" s="2"/>
      <c r="D1282" s="3"/>
      <c r="I1282" s="1"/>
      <c r="J1282" s="1"/>
      <c r="K1282" s="2"/>
      <c r="Y1282" s="2"/>
      <c r="Z1282" s="2"/>
      <c r="AA1282" s="1"/>
    </row>
    <row r="1283" spans="2:27" x14ac:dyDescent="0.25">
      <c r="B1283" s="4"/>
      <c r="C1283" s="2"/>
      <c r="D1283" s="3"/>
      <c r="I1283" s="1"/>
      <c r="J1283" s="1"/>
      <c r="K1283" s="2"/>
      <c r="Y1283" s="2"/>
      <c r="Z1283" s="2"/>
      <c r="AA1283" s="1"/>
    </row>
    <row r="1284" spans="2:27" x14ac:dyDescent="0.25">
      <c r="B1284" s="4"/>
      <c r="C1284" s="2"/>
      <c r="D1284" s="3"/>
      <c r="G1284" s="3"/>
      <c r="I1284" s="1"/>
      <c r="J1284" s="1"/>
      <c r="K1284" s="2"/>
      <c r="Y1284" s="2"/>
      <c r="Z1284" s="2"/>
      <c r="AA1284" s="1"/>
    </row>
    <row r="1285" spans="2:27" x14ac:dyDescent="0.25">
      <c r="B1285" s="4"/>
      <c r="C1285" s="2"/>
      <c r="D1285" s="3"/>
      <c r="E1285" s="3"/>
      <c r="G1285" s="3"/>
      <c r="I1285" s="1"/>
      <c r="J1285" s="1"/>
      <c r="K1285" s="2"/>
      <c r="Y1285" s="2"/>
      <c r="Z1285" s="2"/>
      <c r="AA1285" s="1"/>
    </row>
    <row r="1286" spans="2:27" x14ac:dyDescent="0.25">
      <c r="B1286" s="4"/>
      <c r="C1286" s="2"/>
      <c r="D1286" s="3"/>
      <c r="E1286" s="3"/>
      <c r="G1286" s="3"/>
      <c r="I1286" s="1"/>
      <c r="J1286" s="1"/>
      <c r="K1286" s="2"/>
      <c r="Y1286" s="2"/>
      <c r="Z1286" s="2"/>
      <c r="AA1286" s="1"/>
    </row>
    <row r="1287" spans="2:27" x14ac:dyDescent="0.25">
      <c r="B1287" s="4"/>
      <c r="C1287" s="2"/>
      <c r="D1287" s="3"/>
      <c r="G1287" s="3"/>
      <c r="I1287" s="1"/>
      <c r="J1287" s="1"/>
      <c r="K1287" s="2"/>
      <c r="Y1287" s="2"/>
      <c r="Z1287" s="2"/>
      <c r="AA1287" s="1"/>
    </row>
    <row r="1288" spans="2:27" x14ac:dyDescent="0.25">
      <c r="B1288" s="4"/>
      <c r="C1288" s="2"/>
      <c r="D1288" s="3"/>
      <c r="E1288" s="3"/>
      <c r="I1288" s="1"/>
      <c r="J1288" s="1"/>
      <c r="K1288" s="2"/>
      <c r="Y1288" s="2"/>
      <c r="Z1288" s="2"/>
      <c r="AA1288" s="1"/>
    </row>
    <row r="1289" spans="2:27" x14ac:dyDescent="0.25">
      <c r="B1289" s="4"/>
      <c r="C1289" s="2"/>
      <c r="D1289" s="3"/>
      <c r="E1289" s="3"/>
      <c r="G1289" s="3"/>
      <c r="I1289" s="1"/>
      <c r="J1289" s="1"/>
      <c r="K1289" s="2"/>
      <c r="Y1289" s="2"/>
      <c r="Z1289" s="2"/>
      <c r="AA1289" s="1"/>
    </row>
    <row r="1290" spans="2:27" x14ac:dyDescent="0.25">
      <c r="B1290" s="4"/>
      <c r="C1290" s="2"/>
      <c r="D1290" s="3"/>
      <c r="I1290" s="1"/>
      <c r="J1290" s="1"/>
      <c r="K1290" s="2"/>
      <c r="Y1290" s="2"/>
      <c r="Z1290" s="2"/>
      <c r="AA1290" s="1"/>
    </row>
    <row r="1291" spans="2:27" x14ac:dyDescent="0.25">
      <c r="B1291" s="4"/>
      <c r="C1291" s="2"/>
      <c r="D1291" s="3"/>
      <c r="G1291" s="3"/>
      <c r="I1291" s="1"/>
      <c r="J1291" s="1"/>
      <c r="K1291" s="2"/>
      <c r="Y1291" s="2"/>
      <c r="Z1291" s="2"/>
      <c r="AA1291" s="1"/>
    </row>
    <row r="1292" spans="2:27" x14ac:dyDescent="0.25">
      <c r="B1292" s="4"/>
      <c r="C1292" s="2"/>
      <c r="D1292" s="3"/>
      <c r="I1292" s="1"/>
      <c r="J1292" s="1"/>
      <c r="K1292" s="2"/>
      <c r="Y1292" s="2"/>
      <c r="Z1292" s="2"/>
      <c r="AA1292" s="1"/>
    </row>
    <row r="1293" spans="2:27" x14ac:dyDescent="0.25">
      <c r="B1293" s="4"/>
      <c r="C1293" s="2"/>
      <c r="D1293" s="3"/>
      <c r="E1293" s="3"/>
      <c r="I1293" s="1"/>
      <c r="J1293" s="1"/>
      <c r="K1293" s="2"/>
      <c r="Y1293" s="2"/>
      <c r="Z1293" s="2"/>
      <c r="AA1293" s="1"/>
    </row>
    <row r="1294" spans="2:27" x14ac:dyDescent="0.25">
      <c r="B1294" s="4"/>
      <c r="C1294" s="2"/>
      <c r="D1294" s="3"/>
      <c r="E1294" s="3"/>
      <c r="I1294" s="1"/>
      <c r="J1294" s="1"/>
      <c r="K1294" s="2"/>
      <c r="Y1294" s="2"/>
      <c r="Z1294" s="2"/>
      <c r="AA1294" s="1"/>
    </row>
    <row r="1295" spans="2:27" x14ac:dyDescent="0.25">
      <c r="B1295" s="4"/>
      <c r="C1295" s="2"/>
      <c r="D1295" s="3"/>
      <c r="G1295" s="3"/>
      <c r="I1295" s="1"/>
      <c r="J1295" s="1"/>
      <c r="K1295" s="2"/>
      <c r="Y1295" s="2"/>
      <c r="Z1295" s="2"/>
      <c r="AA1295" s="1"/>
    </row>
    <row r="1296" spans="2:27" x14ac:dyDescent="0.25">
      <c r="B1296" s="4"/>
      <c r="C1296" s="2"/>
      <c r="D1296" s="3"/>
      <c r="E1296" s="3"/>
      <c r="I1296" s="1"/>
      <c r="J1296" s="1"/>
      <c r="K1296" s="2"/>
      <c r="Y1296" s="2"/>
      <c r="Z1296" s="2"/>
      <c r="AA1296" s="1"/>
    </row>
    <row r="1297" spans="2:27" x14ac:dyDescent="0.25">
      <c r="B1297" s="4"/>
      <c r="C1297" s="2"/>
      <c r="D1297" s="3"/>
      <c r="I1297" s="1"/>
      <c r="J1297" s="1"/>
      <c r="K1297" s="2"/>
      <c r="Y1297" s="2"/>
      <c r="Z1297" s="2"/>
      <c r="AA1297" s="1"/>
    </row>
    <row r="1298" spans="2:27" x14ac:dyDescent="0.25">
      <c r="B1298" s="4"/>
      <c r="C1298" s="2"/>
      <c r="D1298" s="3"/>
      <c r="I1298" s="1"/>
      <c r="J1298" s="1"/>
      <c r="K1298" s="2"/>
      <c r="Y1298" s="2"/>
      <c r="Z1298" s="2"/>
      <c r="AA1298" s="1"/>
    </row>
    <row r="1299" spans="2:27" x14ac:dyDescent="0.25">
      <c r="B1299" s="4"/>
      <c r="C1299" s="2"/>
      <c r="D1299" s="3"/>
      <c r="G1299" s="3"/>
      <c r="I1299" s="1"/>
      <c r="J1299" s="1"/>
      <c r="K1299" s="2"/>
      <c r="Y1299" s="2"/>
      <c r="Z1299" s="2"/>
      <c r="AA1299" s="1"/>
    </row>
    <row r="1300" spans="2:27" x14ac:dyDescent="0.25">
      <c r="B1300" s="4"/>
      <c r="C1300" s="2"/>
      <c r="D1300" s="3"/>
      <c r="E1300" s="3"/>
      <c r="I1300" s="1"/>
      <c r="J1300" s="1"/>
      <c r="K1300" s="2"/>
      <c r="Y1300" s="2"/>
      <c r="Z1300" s="2"/>
      <c r="AA1300" s="1"/>
    </row>
    <row r="1301" spans="2:27" x14ac:dyDescent="0.25">
      <c r="B1301" s="4"/>
      <c r="C1301" s="2"/>
      <c r="D1301" s="3"/>
      <c r="I1301" s="1"/>
      <c r="J1301" s="1"/>
      <c r="K1301" s="2"/>
      <c r="Y1301" s="2"/>
      <c r="Z1301" s="2"/>
      <c r="AA1301" s="1"/>
    </row>
    <row r="1302" spans="2:27" x14ac:dyDescent="0.25">
      <c r="B1302" s="4"/>
      <c r="C1302" s="2"/>
      <c r="D1302" s="3"/>
      <c r="E1302" s="3"/>
      <c r="F1302" s="3"/>
      <c r="I1302" s="1"/>
      <c r="J1302" s="1"/>
      <c r="K1302" s="2"/>
      <c r="Y1302" s="2"/>
      <c r="Z1302" s="2"/>
      <c r="AA1302" s="1"/>
    </row>
    <row r="1303" spans="2:27" x14ac:dyDescent="0.25">
      <c r="B1303" s="4"/>
      <c r="C1303" s="2"/>
      <c r="D1303" s="3"/>
      <c r="E1303" s="3"/>
      <c r="I1303" s="1"/>
      <c r="J1303" s="1"/>
      <c r="K1303" s="2"/>
      <c r="Y1303" s="2"/>
      <c r="Z1303" s="2"/>
      <c r="AA1303" s="1"/>
    </row>
    <row r="1304" spans="2:27" x14ac:dyDescent="0.25">
      <c r="B1304" s="4"/>
      <c r="C1304" s="2"/>
      <c r="D1304" s="3"/>
      <c r="G1304" s="3"/>
      <c r="I1304" s="1"/>
      <c r="J1304" s="1"/>
      <c r="K1304" s="2"/>
      <c r="Y1304" s="2"/>
      <c r="Z1304" s="2"/>
      <c r="AA1304" s="1"/>
    </row>
    <row r="1305" spans="2:27" x14ac:dyDescent="0.25">
      <c r="B1305" s="4"/>
      <c r="C1305" s="2"/>
      <c r="D1305" s="3"/>
      <c r="I1305" s="1"/>
      <c r="J1305" s="1"/>
      <c r="K1305" s="2"/>
      <c r="Y1305" s="2"/>
      <c r="Z1305" s="2"/>
      <c r="AA1305" s="1"/>
    </row>
    <row r="1306" spans="2:27" x14ac:dyDescent="0.25">
      <c r="B1306" s="4"/>
      <c r="C1306" s="2"/>
      <c r="D1306" s="3"/>
      <c r="E1306" s="3"/>
      <c r="G1306" s="3"/>
      <c r="I1306" s="1"/>
      <c r="J1306" s="1"/>
      <c r="K1306" s="2"/>
      <c r="Y1306" s="2"/>
      <c r="Z1306" s="2"/>
      <c r="AA1306" s="1"/>
    </row>
    <row r="1307" spans="2:27" x14ac:dyDescent="0.25">
      <c r="B1307" s="4"/>
      <c r="C1307" s="2"/>
      <c r="D1307" s="3"/>
      <c r="E1307" s="3"/>
      <c r="I1307" s="1"/>
      <c r="J1307" s="1"/>
      <c r="K1307" s="2"/>
      <c r="Y1307" s="2"/>
      <c r="Z1307" s="2"/>
      <c r="AA1307" s="1"/>
    </row>
    <row r="1308" spans="2:27" x14ac:dyDescent="0.25">
      <c r="B1308" s="4"/>
      <c r="C1308" s="2"/>
      <c r="D1308" s="3"/>
      <c r="G1308" s="3"/>
      <c r="I1308" s="1"/>
      <c r="J1308" s="1"/>
      <c r="K1308" s="2"/>
      <c r="Y1308" s="2"/>
      <c r="Z1308" s="2"/>
      <c r="AA1308" s="1"/>
    </row>
    <row r="1309" spans="2:27" x14ac:dyDescent="0.25">
      <c r="B1309" s="4"/>
      <c r="C1309" s="2"/>
      <c r="D1309" s="3"/>
      <c r="I1309" s="1"/>
      <c r="J1309" s="1"/>
      <c r="K1309" s="2"/>
      <c r="Y1309" s="2"/>
      <c r="Z1309" s="2"/>
      <c r="AA1309" s="1"/>
    </row>
    <row r="1310" spans="2:27" x14ac:dyDescent="0.25">
      <c r="B1310" s="4"/>
      <c r="C1310" s="2"/>
      <c r="D1310" s="3"/>
      <c r="I1310" s="1"/>
      <c r="J1310" s="1"/>
      <c r="K1310" s="2"/>
      <c r="Y1310" s="2"/>
      <c r="Z1310" s="2"/>
      <c r="AA1310" s="1"/>
    </row>
    <row r="1311" spans="2:27" x14ac:dyDescent="0.25">
      <c r="B1311" s="4"/>
      <c r="C1311" s="2"/>
      <c r="D1311" s="3"/>
      <c r="E1311" s="3"/>
      <c r="I1311" s="1"/>
      <c r="J1311" s="1"/>
      <c r="K1311" s="2"/>
      <c r="Y1311" s="2"/>
      <c r="Z1311" s="2"/>
      <c r="AA1311" s="1"/>
    </row>
    <row r="1312" spans="2:27" x14ac:dyDescent="0.25">
      <c r="B1312" s="4"/>
      <c r="C1312" s="2"/>
      <c r="D1312" s="3"/>
      <c r="I1312" s="1"/>
      <c r="J1312" s="1"/>
      <c r="K1312" s="2"/>
      <c r="Y1312" s="2"/>
      <c r="Z1312" s="2"/>
      <c r="AA1312" s="1"/>
    </row>
    <row r="1313" spans="2:27" x14ac:dyDescent="0.25">
      <c r="B1313" s="4"/>
      <c r="C1313" s="2"/>
      <c r="D1313" s="3"/>
      <c r="I1313" s="1"/>
      <c r="J1313" s="1"/>
      <c r="K1313" s="2"/>
      <c r="Y1313" s="2"/>
      <c r="Z1313" s="2"/>
      <c r="AA1313" s="1"/>
    </row>
    <row r="1314" spans="2:27" x14ac:dyDescent="0.25">
      <c r="B1314" s="4"/>
      <c r="C1314" s="2"/>
      <c r="D1314" s="3"/>
      <c r="F1314" s="3"/>
      <c r="G1314" s="3"/>
      <c r="I1314" s="1"/>
      <c r="J1314" s="1"/>
      <c r="K1314" s="2"/>
      <c r="Y1314" s="2"/>
      <c r="Z1314" s="2"/>
      <c r="AA1314" s="1"/>
    </row>
    <row r="1315" spans="2:27" x14ac:dyDescent="0.25">
      <c r="B1315" s="4"/>
      <c r="C1315" s="2"/>
      <c r="D1315" s="3"/>
      <c r="G1315" s="3"/>
      <c r="I1315" s="1"/>
      <c r="J1315" s="1"/>
      <c r="K1315" s="2"/>
      <c r="Y1315" s="2"/>
      <c r="Z1315" s="2"/>
      <c r="AA1315" s="1"/>
    </row>
    <row r="1316" spans="2:27" x14ac:dyDescent="0.25">
      <c r="B1316" s="4"/>
      <c r="C1316" s="2"/>
      <c r="D1316" s="3"/>
      <c r="G1316" s="3"/>
      <c r="I1316" s="1"/>
      <c r="J1316" s="1"/>
      <c r="K1316" s="2"/>
      <c r="Y1316" s="2"/>
      <c r="Z1316" s="2"/>
      <c r="AA1316" s="1"/>
    </row>
    <row r="1317" spans="2:27" x14ac:dyDescent="0.25">
      <c r="B1317" s="4"/>
      <c r="C1317" s="2"/>
      <c r="D1317" s="3"/>
      <c r="I1317" s="1"/>
      <c r="J1317" s="1"/>
      <c r="K1317" s="2"/>
      <c r="Y1317" s="2"/>
      <c r="Z1317" s="2"/>
      <c r="AA1317" s="1"/>
    </row>
    <row r="1318" spans="2:27" x14ac:dyDescent="0.25">
      <c r="B1318" s="4"/>
      <c r="C1318" s="2"/>
      <c r="D1318" s="3"/>
      <c r="G1318" s="3"/>
      <c r="I1318" s="1"/>
      <c r="J1318" s="1"/>
      <c r="K1318" s="2"/>
      <c r="Y1318" s="2"/>
      <c r="Z1318" s="2"/>
      <c r="AA1318" s="1"/>
    </row>
    <row r="1319" spans="2:27" x14ac:dyDescent="0.25">
      <c r="B1319" s="4"/>
      <c r="C1319" s="2"/>
      <c r="D1319" s="3"/>
      <c r="I1319" s="1"/>
      <c r="J1319" s="1"/>
      <c r="K1319" s="2"/>
      <c r="Y1319" s="2"/>
      <c r="Z1319" s="2"/>
      <c r="AA1319" s="1"/>
    </row>
    <row r="1320" spans="2:27" x14ac:dyDescent="0.25">
      <c r="B1320" s="4"/>
      <c r="C1320" s="2"/>
      <c r="D1320" s="3"/>
      <c r="I1320" s="1"/>
      <c r="J1320" s="1"/>
      <c r="K1320" s="2"/>
      <c r="Y1320" s="2"/>
      <c r="Z1320" s="2"/>
      <c r="AA1320" s="1"/>
    </row>
    <row r="1321" spans="2:27" x14ac:dyDescent="0.25">
      <c r="B1321" s="4"/>
      <c r="C1321" s="2"/>
      <c r="D1321" s="3"/>
      <c r="E1321" s="3"/>
      <c r="G1321" s="3"/>
      <c r="I1321" s="1"/>
      <c r="J1321" s="1"/>
      <c r="K1321" s="2"/>
      <c r="Y1321" s="2"/>
      <c r="Z1321" s="2"/>
      <c r="AA1321" s="1"/>
    </row>
    <row r="1322" spans="2:27" x14ac:dyDescent="0.25">
      <c r="B1322" s="4"/>
      <c r="C1322" s="2"/>
      <c r="D1322" s="3"/>
      <c r="I1322" s="1"/>
      <c r="J1322" s="1"/>
      <c r="K1322" s="2"/>
      <c r="Y1322" s="2"/>
      <c r="Z1322" s="2"/>
      <c r="AA1322" s="1"/>
    </row>
    <row r="1323" spans="2:27" x14ac:dyDescent="0.25">
      <c r="B1323" s="4"/>
      <c r="C1323" s="2"/>
      <c r="D1323" s="3"/>
      <c r="E1323" s="3"/>
      <c r="G1323" s="3"/>
      <c r="I1323" s="1"/>
      <c r="J1323" s="1"/>
      <c r="K1323" s="2"/>
      <c r="Y1323" s="2"/>
      <c r="Z1323" s="2"/>
      <c r="AA1323" s="1"/>
    </row>
    <row r="1324" spans="2:27" x14ac:dyDescent="0.25">
      <c r="B1324" s="4"/>
      <c r="C1324" s="2"/>
      <c r="D1324" s="3"/>
      <c r="E1324" s="3"/>
      <c r="I1324" s="1"/>
      <c r="J1324" s="1"/>
      <c r="K1324" s="2"/>
      <c r="Y1324" s="2"/>
      <c r="Z1324" s="2"/>
      <c r="AA1324" s="1"/>
    </row>
    <row r="1325" spans="2:27" x14ac:dyDescent="0.25">
      <c r="B1325" s="4"/>
      <c r="C1325" s="2"/>
      <c r="D1325" s="3"/>
      <c r="E1325" s="3"/>
      <c r="I1325" s="1"/>
      <c r="J1325" s="1"/>
      <c r="K1325" s="2"/>
      <c r="Y1325" s="2"/>
      <c r="Z1325" s="2"/>
      <c r="AA1325" s="1"/>
    </row>
    <row r="1326" spans="2:27" x14ac:dyDescent="0.25">
      <c r="B1326" s="4"/>
      <c r="C1326" s="2"/>
      <c r="D1326" s="3"/>
      <c r="I1326" s="1"/>
      <c r="J1326" s="1"/>
      <c r="K1326" s="2"/>
      <c r="Y1326" s="2"/>
      <c r="Z1326" s="2"/>
      <c r="AA1326" s="1"/>
    </row>
    <row r="1327" spans="2:27" x14ac:dyDescent="0.25">
      <c r="B1327" s="4"/>
      <c r="C1327" s="2"/>
      <c r="D1327" s="3"/>
      <c r="F1327" s="3"/>
      <c r="G1327" s="3"/>
      <c r="I1327" s="1"/>
      <c r="J1327" s="1"/>
      <c r="K1327" s="2"/>
      <c r="Y1327" s="2"/>
      <c r="Z1327" s="2"/>
      <c r="AA1327" s="1"/>
    </row>
    <row r="1328" spans="2:27" x14ac:dyDescent="0.25">
      <c r="B1328" s="4"/>
      <c r="C1328" s="2"/>
      <c r="D1328" s="3"/>
      <c r="I1328" s="1"/>
      <c r="J1328" s="1"/>
      <c r="K1328" s="2"/>
      <c r="Y1328" s="2"/>
      <c r="Z1328" s="2"/>
      <c r="AA1328" s="1"/>
    </row>
    <row r="1329" spans="2:27" x14ac:dyDescent="0.25">
      <c r="B1329" s="4"/>
      <c r="C1329" s="2"/>
      <c r="D1329" s="3"/>
      <c r="I1329" s="1"/>
      <c r="J1329" s="1"/>
      <c r="K1329" s="2"/>
      <c r="Y1329" s="2"/>
      <c r="Z1329" s="2"/>
      <c r="AA1329" s="1"/>
    </row>
    <row r="1330" spans="2:27" x14ac:dyDescent="0.25">
      <c r="B1330" s="4"/>
      <c r="C1330" s="2"/>
      <c r="D1330" s="3"/>
      <c r="I1330" s="1"/>
      <c r="J1330" s="1"/>
      <c r="K1330" s="2"/>
      <c r="Y1330" s="2"/>
      <c r="Z1330" s="2"/>
      <c r="AA1330" s="1"/>
    </row>
    <row r="1331" spans="2:27" x14ac:dyDescent="0.25">
      <c r="B1331" s="4"/>
      <c r="C1331" s="2"/>
      <c r="D1331" s="3"/>
      <c r="I1331" s="1"/>
      <c r="J1331" s="1"/>
      <c r="K1331" s="2"/>
      <c r="Y1331" s="2"/>
      <c r="Z1331" s="2"/>
      <c r="AA1331" s="1"/>
    </row>
    <row r="1332" spans="2:27" x14ac:dyDescent="0.25">
      <c r="B1332" s="4"/>
      <c r="C1332" s="2"/>
      <c r="D1332" s="3"/>
      <c r="E1332" s="3"/>
      <c r="F1332" s="3"/>
      <c r="I1332" s="1"/>
      <c r="J1332" s="1"/>
      <c r="K1332" s="2"/>
      <c r="Y1332" s="2"/>
      <c r="Z1332" s="2"/>
      <c r="AA1332" s="1"/>
    </row>
    <row r="1333" spans="2:27" x14ac:dyDescent="0.25">
      <c r="B1333" s="4"/>
      <c r="C1333" s="2"/>
      <c r="D1333" s="3"/>
      <c r="I1333" s="1"/>
      <c r="J1333" s="1"/>
      <c r="K1333" s="2"/>
      <c r="Y1333" s="2"/>
      <c r="Z1333" s="2"/>
      <c r="AA1333" s="1"/>
    </row>
    <row r="1334" spans="2:27" x14ac:dyDescent="0.25">
      <c r="B1334" s="4"/>
      <c r="C1334" s="2"/>
      <c r="D1334" s="3"/>
      <c r="E1334" s="3"/>
      <c r="G1334" s="3"/>
      <c r="I1334" s="1"/>
      <c r="J1334" s="1"/>
      <c r="K1334" s="2"/>
      <c r="Y1334" s="2"/>
      <c r="Z1334" s="2"/>
      <c r="AA1334" s="1"/>
    </row>
    <row r="1335" spans="2:27" x14ac:dyDescent="0.25">
      <c r="B1335" s="4"/>
      <c r="C1335" s="2"/>
      <c r="D1335" s="3"/>
      <c r="E1335" s="3"/>
      <c r="I1335" s="1"/>
      <c r="J1335" s="1"/>
      <c r="K1335" s="2"/>
      <c r="Y1335" s="2"/>
      <c r="Z1335" s="2"/>
      <c r="AA1335" s="1"/>
    </row>
    <row r="1336" spans="2:27" x14ac:dyDescent="0.25">
      <c r="B1336" s="4"/>
      <c r="C1336" s="2"/>
      <c r="D1336" s="3"/>
      <c r="I1336" s="1"/>
      <c r="J1336" s="1"/>
      <c r="K1336" s="2"/>
      <c r="Y1336" s="2"/>
      <c r="Z1336" s="2"/>
      <c r="AA1336" s="1"/>
    </row>
    <row r="1337" spans="2:27" x14ac:dyDescent="0.25">
      <c r="B1337" s="4"/>
      <c r="C1337" s="2"/>
      <c r="D1337" s="3"/>
      <c r="E1337" s="3"/>
      <c r="G1337" s="3"/>
      <c r="I1337" s="1"/>
      <c r="J1337" s="1"/>
      <c r="K1337" s="2"/>
      <c r="Y1337" s="2"/>
      <c r="Z1337" s="2"/>
      <c r="AA1337" s="1"/>
    </row>
    <row r="1338" spans="2:27" x14ac:dyDescent="0.25">
      <c r="B1338" s="4"/>
      <c r="C1338" s="2"/>
      <c r="D1338" s="3"/>
      <c r="I1338" s="1"/>
      <c r="J1338" s="1"/>
      <c r="K1338" s="2"/>
      <c r="Y1338" s="2"/>
      <c r="Z1338" s="2"/>
      <c r="AA1338" s="1"/>
    </row>
    <row r="1339" spans="2:27" x14ac:dyDescent="0.25">
      <c r="B1339" s="4"/>
      <c r="C1339" s="2"/>
      <c r="D1339" s="3"/>
      <c r="I1339" s="1"/>
      <c r="J1339" s="1"/>
      <c r="K1339" s="2"/>
      <c r="Y1339" s="2"/>
      <c r="Z1339" s="2"/>
      <c r="AA1339" s="1"/>
    </row>
    <row r="1340" spans="2:27" x14ac:dyDescent="0.25">
      <c r="B1340" s="4"/>
      <c r="C1340" s="2"/>
      <c r="D1340" s="3"/>
      <c r="E1340" s="3"/>
      <c r="I1340" s="1"/>
      <c r="J1340" s="1"/>
      <c r="K1340" s="2"/>
      <c r="Y1340" s="2"/>
      <c r="Z1340" s="2"/>
      <c r="AA1340" s="1"/>
    </row>
    <row r="1341" spans="2:27" x14ac:dyDescent="0.25">
      <c r="B1341" s="4"/>
      <c r="C1341" s="2"/>
      <c r="D1341" s="3"/>
      <c r="I1341" s="1"/>
      <c r="J1341" s="1"/>
      <c r="K1341" s="2"/>
      <c r="Y1341" s="2"/>
      <c r="Z1341" s="2"/>
      <c r="AA1341" s="1"/>
    </row>
    <row r="1342" spans="2:27" x14ac:dyDescent="0.25">
      <c r="B1342" s="4"/>
      <c r="C1342" s="2"/>
      <c r="D1342" s="3"/>
      <c r="G1342" s="3"/>
      <c r="I1342" s="1"/>
      <c r="J1342" s="1"/>
      <c r="K1342" s="2"/>
      <c r="Y1342" s="2"/>
      <c r="Z1342" s="2"/>
      <c r="AA1342" s="1"/>
    </row>
    <row r="1343" spans="2:27" x14ac:dyDescent="0.25">
      <c r="B1343" s="4"/>
      <c r="C1343" s="2"/>
      <c r="D1343" s="3"/>
      <c r="I1343" s="1"/>
      <c r="J1343" s="1"/>
      <c r="K1343" s="2"/>
      <c r="Y1343" s="2"/>
      <c r="Z1343" s="2"/>
      <c r="AA1343" s="1"/>
    </row>
    <row r="1344" spans="2:27" x14ac:dyDescent="0.25">
      <c r="B1344" s="4"/>
      <c r="C1344" s="2"/>
      <c r="D1344" s="3"/>
      <c r="I1344" s="1"/>
      <c r="J1344" s="1"/>
      <c r="K1344" s="2"/>
      <c r="Y1344" s="2"/>
      <c r="Z1344" s="2"/>
      <c r="AA1344" s="1"/>
    </row>
    <row r="1345" spans="2:27" x14ac:dyDescent="0.25">
      <c r="B1345" s="4"/>
      <c r="C1345" s="2"/>
      <c r="D1345" s="3"/>
      <c r="I1345" s="1"/>
      <c r="J1345" s="1"/>
      <c r="K1345" s="2"/>
      <c r="Y1345" s="2"/>
      <c r="Z1345" s="2"/>
      <c r="AA1345" s="1"/>
    </row>
    <row r="1346" spans="2:27" x14ac:dyDescent="0.25">
      <c r="B1346" s="4"/>
      <c r="C1346" s="2"/>
      <c r="D1346" s="3"/>
      <c r="G1346" s="3"/>
      <c r="I1346" s="1"/>
      <c r="J1346" s="1"/>
      <c r="K1346" s="2"/>
      <c r="Y1346" s="2"/>
      <c r="Z1346" s="2"/>
      <c r="AA1346" s="1"/>
    </row>
    <row r="1347" spans="2:27" x14ac:dyDescent="0.25">
      <c r="B1347" s="4"/>
      <c r="C1347" s="2"/>
      <c r="D1347" s="3"/>
      <c r="I1347" s="1"/>
      <c r="J1347" s="1"/>
      <c r="K1347" s="2"/>
      <c r="Y1347" s="2"/>
      <c r="Z1347" s="2"/>
      <c r="AA1347" s="1"/>
    </row>
    <row r="1348" spans="2:27" x14ac:dyDescent="0.25">
      <c r="B1348" s="4"/>
      <c r="C1348" s="2"/>
      <c r="D1348" s="3"/>
      <c r="G1348" s="3"/>
      <c r="I1348" s="1"/>
      <c r="J1348" s="1"/>
      <c r="K1348" s="2"/>
      <c r="Y1348" s="2"/>
      <c r="Z1348" s="2"/>
      <c r="AA1348" s="1"/>
    </row>
    <row r="1349" spans="2:27" x14ac:dyDescent="0.25">
      <c r="B1349" s="4"/>
      <c r="C1349" s="2"/>
      <c r="D1349" s="3"/>
      <c r="E1349" s="3"/>
      <c r="I1349" s="1"/>
      <c r="J1349" s="1"/>
      <c r="K1349" s="2"/>
      <c r="Y1349" s="2"/>
      <c r="Z1349" s="2"/>
      <c r="AA1349" s="1"/>
    </row>
    <row r="1350" spans="2:27" x14ac:dyDescent="0.25">
      <c r="B1350" s="4"/>
      <c r="C1350" s="2"/>
      <c r="D1350" s="3"/>
      <c r="E1350" s="3"/>
      <c r="I1350" s="1"/>
      <c r="J1350" s="1"/>
      <c r="K1350" s="2"/>
      <c r="Y1350" s="2"/>
      <c r="Z1350" s="2"/>
      <c r="AA1350" s="1"/>
    </row>
    <row r="1351" spans="2:27" x14ac:dyDescent="0.25">
      <c r="B1351" s="4"/>
      <c r="C1351" s="2"/>
      <c r="D1351" s="3"/>
      <c r="F1351" s="3"/>
      <c r="I1351" s="1"/>
      <c r="J1351" s="1"/>
      <c r="K1351" s="2"/>
      <c r="Y1351" s="2"/>
      <c r="Z1351" s="2"/>
      <c r="AA1351" s="1"/>
    </row>
    <row r="1352" spans="2:27" x14ac:dyDescent="0.25">
      <c r="B1352" s="4"/>
      <c r="C1352" s="2"/>
      <c r="D1352" s="3"/>
      <c r="I1352" s="1"/>
      <c r="J1352" s="1"/>
      <c r="K1352" s="2"/>
      <c r="Y1352" s="2"/>
      <c r="Z1352" s="2"/>
      <c r="AA1352" s="1"/>
    </row>
    <row r="1353" spans="2:27" x14ac:dyDescent="0.25">
      <c r="B1353" s="4"/>
      <c r="C1353" s="2"/>
      <c r="D1353" s="3"/>
      <c r="G1353" s="3"/>
      <c r="I1353" s="1"/>
      <c r="J1353" s="1"/>
      <c r="K1353" s="2"/>
      <c r="Y1353" s="2"/>
      <c r="Z1353" s="2"/>
      <c r="AA1353" s="1"/>
    </row>
    <row r="1354" spans="2:27" x14ac:dyDescent="0.25">
      <c r="B1354" s="4"/>
      <c r="C1354" s="2"/>
      <c r="D1354" s="3"/>
      <c r="I1354" s="1"/>
      <c r="J1354" s="1"/>
      <c r="K1354" s="2"/>
      <c r="Y1354" s="2"/>
      <c r="Z1354" s="2"/>
      <c r="AA1354" s="1"/>
    </row>
    <row r="1355" spans="2:27" x14ac:dyDescent="0.25">
      <c r="B1355" s="4"/>
      <c r="C1355" s="2"/>
      <c r="D1355" s="3"/>
      <c r="I1355" s="1"/>
      <c r="J1355" s="1"/>
      <c r="K1355" s="2"/>
      <c r="Y1355" s="2"/>
      <c r="Z1355" s="2"/>
      <c r="AA1355" s="1"/>
    </row>
    <row r="1356" spans="2:27" x14ac:dyDescent="0.25">
      <c r="B1356" s="4"/>
      <c r="C1356" s="2"/>
      <c r="D1356" s="3"/>
      <c r="E1356" s="3"/>
      <c r="I1356" s="1"/>
      <c r="J1356" s="1"/>
      <c r="K1356" s="2"/>
      <c r="Y1356" s="2"/>
      <c r="Z1356" s="2"/>
      <c r="AA1356" s="1"/>
    </row>
    <row r="1357" spans="2:27" x14ac:dyDescent="0.25">
      <c r="B1357" s="4"/>
      <c r="C1357" s="2"/>
      <c r="D1357" s="3"/>
      <c r="I1357" s="1"/>
      <c r="J1357" s="1"/>
      <c r="K1357" s="2"/>
      <c r="Y1357" s="2"/>
      <c r="Z1357" s="2"/>
      <c r="AA1357" s="1"/>
    </row>
    <row r="1358" spans="2:27" x14ac:dyDescent="0.25">
      <c r="B1358" s="4"/>
      <c r="C1358" s="2"/>
      <c r="D1358" s="3"/>
      <c r="E1358" s="3"/>
      <c r="I1358" s="1"/>
      <c r="J1358" s="1"/>
      <c r="K1358" s="2"/>
      <c r="Y1358" s="2"/>
      <c r="Z1358" s="2"/>
      <c r="AA1358" s="1"/>
    </row>
    <row r="1359" spans="2:27" x14ac:dyDescent="0.25">
      <c r="B1359" s="4"/>
      <c r="C1359" s="2"/>
      <c r="D1359" s="3"/>
      <c r="I1359" s="1"/>
      <c r="J1359" s="1"/>
      <c r="K1359" s="2"/>
      <c r="Y1359" s="2"/>
      <c r="Z1359" s="2"/>
      <c r="AA1359" s="1"/>
    </row>
    <row r="1360" spans="2:27" x14ac:dyDescent="0.25">
      <c r="B1360" s="4"/>
      <c r="C1360" s="2"/>
      <c r="D1360" s="3"/>
      <c r="I1360" s="1"/>
      <c r="J1360" s="1"/>
      <c r="K1360" s="2"/>
      <c r="Y1360" s="2"/>
      <c r="Z1360" s="2"/>
      <c r="AA1360" s="1"/>
    </row>
    <row r="1361" spans="2:27" x14ac:dyDescent="0.25">
      <c r="B1361" s="4"/>
      <c r="C1361" s="2"/>
      <c r="D1361" s="3"/>
      <c r="E1361" s="3"/>
      <c r="F1361" s="3"/>
      <c r="I1361" s="1"/>
      <c r="J1361" s="1"/>
      <c r="K1361" s="2"/>
      <c r="Y1361" s="2"/>
      <c r="Z1361" s="2"/>
      <c r="AA1361" s="1"/>
    </row>
    <row r="1362" spans="2:27" x14ac:dyDescent="0.25">
      <c r="B1362" s="4"/>
      <c r="C1362" s="2"/>
      <c r="D1362" s="3"/>
      <c r="I1362" s="1"/>
      <c r="J1362" s="1"/>
      <c r="K1362" s="2"/>
      <c r="Y1362" s="2"/>
      <c r="Z1362" s="2"/>
      <c r="AA1362" s="1"/>
    </row>
    <row r="1363" spans="2:27" x14ac:dyDescent="0.25">
      <c r="B1363" s="4"/>
      <c r="C1363" s="2"/>
      <c r="D1363" s="3"/>
      <c r="E1363" s="3"/>
      <c r="I1363" s="1"/>
      <c r="J1363" s="1"/>
      <c r="K1363" s="2"/>
      <c r="Y1363" s="2"/>
      <c r="Z1363" s="2"/>
      <c r="AA1363" s="1"/>
    </row>
    <row r="1364" spans="2:27" x14ac:dyDescent="0.25">
      <c r="B1364" s="4"/>
      <c r="C1364" s="2"/>
      <c r="D1364" s="3"/>
      <c r="G1364" s="3"/>
      <c r="I1364" s="1"/>
      <c r="J1364" s="1"/>
      <c r="K1364" s="2"/>
      <c r="Y1364" s="2"/>
      <c r="Z1364" s="2"/>
      <c r="AA1364" s="1"/>
    </row>
    <row r="1365" spans="2:27" x14ac:dyDescent="0.25">
      <c r="B1365" s="4"/>
      <c r="C1365" s="2"/>
      <c r="D1365" s="3"/>
      <c r="G1365" s="3"/>
      <c r="I1365" s="1"/>
      <c r="J1365" s="1"/>
      <c r="K1365" s="2"/>
      <c r="Y1365" s="2"/>
      <c r="Z1365" s="2"/>
      <c r="AA1365" s="1"/>
    </row>
    <row r="1366" spans="2:27" x14ac:dyDescent="0.25">
      <c r="B1366" s="4"/>
      <c r="C1366" s="2"/>
      <c r="D1366" s="3"/>
      <c r="E1366" s="3"/>
      <c r="G1366" s="3"/>
      <c r="I1366" s="1"/>
      <c r="J1366" s="1"/>
      <c r="K1366" s="2"/>
      <c r="Y1366" s="2"/>
      <c r="Z1366" s="2"/>
      <c r="AA1366" s="1"/>
    </row>
    <row r="1367" spans="2:27" x14ac:dyDescent="0.25">
      <c r="B1367" s="4"/>
      <c r="C1367" s="2"/>
      <c r="D1367" s="3"/>
      <c r="I1367" s="1"/>
      <c r="J1367" s="1"/>
      <c r="K1367" s="2"/>
      <c r="Y1367" s="2"/>
      <c r="Z1367" s="2"/>
      <c r="AA1367" s="1"/>
    </row>
    <row r="1368" spans="2:27" x14ac:dyDescent="0.25">
      <c r="B1368" s="4"/>
      <c r="C1368" s="2"/>
      <c r="D1368" s="3"/>
      <c r="E1368" s="3"/>
      <c r="G1368" s="3"/>
      <c r="I1368" s="1"/>
      <c r="J1368" s="1"/>
      <c r="K1368" s="2"/>
      <c r="Y1368" s="2"/>
      <c r="Z1368" s="2"/>
      <c r="AA1368" s="1"/>
    </row>
    <row r="1369" spans="2:27" x14ac:dyDescent="0.25">
      <c r="B1369" s="4"/>
      <c r="C1369" s="2"/>
      <c r="D1369" s="3"/>
      <c r="E1369" s="3"/>
      <c r="I1369" s="1"/>
      <c r="J1369" s="1"/>
      <c r="K1369" s="2"/>
      <c r="Y1369" s="2"/>
      <c r="Z1369" s="2"/>
      <c r="AA1369" s="1"/>
    </row>
    <row r="1370" spans="2:27" x14ac:dyDescent="0.25">
      <c r="B1370" s="4"/>
      <c r="C1370" s="2"/>
      <c r="D1370" s="3"/>
      <c r="E1370" s="3"/>
      <c r="G1370" s="3"/>
      <c r="I1370" s="1"/>
      <c r="J1370" s="1"/>
      <c r="K1370" s="2"/>
      <c r="Y1370" s="2"/>
      <c r="Z1370" s="2"/>
      <c r="AA1370" s="1"/>
    </row>
    <row r="1371" spans="2:27" x14ac:dyDescent="0.25">
      <c r="B1371" s="4"/>
      <c r="C1371" s="2"/>
      <c r="D1371" s="3"/>
      <c r="I1371" s="1"/>
      <c r="J1371" s="1"/>
      <c r="K1371" s="2"/>
      <c r="Y1371" s="2"/>
      <c r="Z1371" s="2"/>
      <c r="AA1371" s="1"/>
    </row>
    <row r="1372" spans="2:27" x14ac:dyDescent="0.25">
      <c r="B1372" s="4"/>
      <c r="C1372" s="2"/>
      <c r="D1372" s="3"/>
      <c r="I1372" s="1"/>
      <c r="J1372" s="1"/>
      <c r="K1372" s="2"/>
      <c r="Y1372" s="2"/>
      <c r="Z1372" s="2"/>
      <c r="AA1372" s="1"/>
    </row>
    <row r="1373" spans="2:27" x14ac:dyDescent="0.25">
      <c r="B1373" s="4"/>
      <c r="C1373" s="2"/>
      <c r="D1373" s="3"/>
      <c r="G1373" s="3"/>
      <c r="I1373" s="1"/>
      <c r="J1373" s="1"/>
      <c r="K1373" s="2"/>
      <c r="Y1373" s="2"/>
      <c r="Z1373" s="2"/>
      <c r="AA1373" s="1"/>
    </row>
    <row r="1374" spans="2:27" x14ac:dyDescent="0.25">
      <c r="B1374" s="4"/>
      <c r="C1374" s="2"/>
      <c r="D1374" s="3"/>
      <c r="I1374" s="1"/>
      <c r="J1374" s="1"/>
      <c r="K1374" s="2"/>
      <c r="Y1374" s="2"/>
      <c r="Z1374" s="2"/>
      <c r="AA1374" s="1"/>
    </row>
    <row r="1375" spans="2:27" x14ac:dyDescent="0.25">
      <c r="B1375" s="4"/>
      <c r="C1375" s="2"/>
      <c r="D1375" s="3"/>
      <c r="E1375" s="3"/>
      <c r="I1375" s="1"/>
      <c r="J1375" s="1"/>
      <c r="K1375" s="2"/>
      <c r="Y1375" s="2"/>
      <c r="Z1375" s="2"/>
      <c r="AA1375" s="1"/>
    </row>
    <row r="1376" spans="2:27" x14ac:dyDescent="0.25">
      <c r="B1376" s="4"/>
      <c r="C1376" s="2"/>
      <c r="D1376" s="3"/>
      <c r="F1376" s="3"/>
      <c r="G1376" s="3"/>
      <c r="I1376" s="1"/>
      <c r="J1376" s="1"/>
      <c r="K1376" s="2"/>
      <c r="Y1376" s="2"/>
      <c r="Z1376" s="2"/>
      <c r="AA1376" s="1"/>
    </row>
    <row r="1377" spans="2:27" x14ac:dyDescent="0.25">
      <c r="B1377" s="4"/>
      <c r="C1377" s="2"/>
      <c r="D1377" s="3"/>
      <c r="E1377" s="3"/>
      <c r="G1377" s="3"/>
      <c r="I1377" s="1"/>
      <c r="J1377" s="1"/>
      <c r="K1377" s="2"/>
      <c r="Y1377" s="2"/>
      <c r="Z1377" s="2"/>
      <c r="AA1377" s="1"/>
    </row>
    <row r="1378" spans="2:27" x14ac:dyDescent="0.25">
      <c r="B1378" s="4"/>
      <c r="C1378" s="2"/>
      <c r="D1378" s="3"/>
      <c r="E1378" s="3"/>
      <c r="I1378" s="1"/>
      <c r="J1378" s="1"/>
      <c r="K1378" s="2"/>
      <c r="Y1378" s="2"/>
      <c r="Z1378" s="2"/>
      <c r="AA1378" s="1"/>
    </row>
    <row r="1379" spans="2:27" x14ac:dyDescent="0.25">
      <c r="B1379" s="4"/>
      <c r="C1379" s="2"/>
      <c r="D1379" s="3"/>
      <c r="I1379" s="1"/>
      <c r="J1379" s="1"/>
      <c r="K1379" s="2"/>
      <c r="Y1379" s="2"/>
      <c r="Z1379" s="2"/>
      <c r="AA1379" s="1"/>
    </row>
    <row r="1380" spans="2:27" x14ac:dyDescent="0.25">
      <c r="B1380" s="4"/>
      <c r="C1380" s="2"/>
      <c r="D1380" s="3"/>
      <c r="G1380" s="3"/>
      <c r="I1380" s="1"/>
      <c r="J1380" s="1"/>
      <c r="K1380" s="2"/>
      <c r="Y1380" s="2"/>
      <c r="Z1380" s="2"/>
      <c r="AA1380" s="1"/>
    </row>
    <row r="1381" spans="2:27" x14ac:dyDescent="0.25">
      <c r="B1381" s="4"/>
      <c r="C1381" s="2"/>
      <c r="D1381" s="3"/>
      <c r="E1381" s="3"/>
      <c r="I1381" s="1"/>
      <c r="J1381" s="1"/>
      <c r="K1381" s="2"/>
      <c r="Y1381" s="2"/>
      <c r="Z1381" s="2"/>
      <c r="AA1381" s="1"/>
    </row>
    <row r="1382" spans="2:27" x14ac:dyDescent="0.25">
      <c r="B1382" s="4"/>
      <c r="C1382" s="2"/>
      <c r="D1382" s="3"/>
      <c r="G1382" s="3"/>
      <c r="I1382" s="1"/>
      <c r="J1382" s="1"/>
      <c r="K1382" s="2"/>
      <c r="Y1382" s="2"/>
      <c r="Z1382" s="2"/>
      <c r="AA1382" s="1"/>
    </row>
    <row r="1383" spans="2:27" x14ac:dyDescent="0.25">
      <c r="B1383" s="4"/>
      <c r="C1383" s="2"/>
      <c r="D1383" s="3"/>
      <c r="E1383" s="3"/>
      <c r="I1383" s="1"/>
      <c r="J1383" s="1"/>
      <c r="K1383" s="2"/>
      <c r="Y1383" s="2"/>
      <c r="Z1383" s="2"/>
      <c r="AA1383" s="1"/>
    </row>
    <row r="1384" spans="2:27" x14ac:dyDescent="0.25">
      <c r="B1384" s="4"/>
      <c r="C1384" s="2"/>
      <c r="D1384" s="3"/>
      <c r="I1384" s="1"/>
      <c r="J1384" s="1"/>
      <c r="K1384" s="2"/>
      <c r="Y1384" s="2"/>
      <c r="Z1384" s="2"/>
      <c r="AA1384" s="1"/>
    </row>
    <row r="1385" spans="2:27" x14ac:dyDescent="0.25">
      <c r="B1385" s="4"/>
      <c r="C1385" s="2"/>
      <c r="D1385" s="3"/>
      <c r="I1385" s="1"/>
      <c r="J1385" s="1"/>
      <c r="K1385" s="2"/>
      <c r="Y1385" s="2"/>
      <c r="Z1385" s="2"/>
      <c r="AA1385" s="1"/>
    </row>
    <row r="1386" spans="2:27" x14ac:dyDescent="0.25">
      <c r="B1386" s="4"/>
      <c r="C1386" s="2"/>
      <c r="D1386" s="3"/>
      <c r="G1386" s="3"/>
      <c r="I1386" s="1"/>
      <c r="J1386" s="1"/>
      <c r="K1386" s="2"/>
      <c r="Y1386" s="2"/>
      <c r="Z1386" s="2"/>
      <c r="AA1386" s="1"/>
    </row>
    <row r="1387" spans="2:27" x14ac:dyDescent="0.25">
      <c r="B1387" s="4"/>
      <c r="C1387" s="2"/>
      <c r="D1387" s="3"/>
      <c r="I1387" s="1"/>
      <c r="J1387" s="1"/>
      <c r="K1387" s="2"/>
      <c r="Y1387" s="2"/>
      <c r="Z1387" s="2"/>
      <c r="AA1387" s="1"/>
    </row>
    <row r="1388" spans="2:27" x14ac:dyDescent="0.25">
      <c r="B1388" s="4"/>
      <c r="C1388" s="2"/>
      <c r="D1388" s="3"/>
      <c r="G1388" s="3"/>
      <c r="I1388" s="1"/>
      <c r="J1388" s="1"/>
      <c r="K1388" s="2"/>
      <c r="Y1388" s="2"/>
      <c r="Z1388" s="2"/>
      <c r="AA1388" s="1"/>
    </row>
    <row r="1389" spans="2:27" x14ac:dyDescent="0.25">
      <c r="B1389" s="4"/>
      <c r="C1389" s="2"/>
      <c r="D1389" s="3"/>
      <c r="I1389" s="1"/>
      <c r="J1389" s="1"/>
      <c r="K1389" s="2"/>
      <c r="Y1389" s="2"/>
      <c r="Z1389" s="2"/>
      <c r="AA1389" s="1"/>
    </row>
    <row r="1390" spans="2:27" x14ac:dyDescent="0.25">
      <c r="B1390" s="4"/>
      <c r="C1390" s="2"/>
      <c r="D1390" s="3"/>
      <c r="I1390" s="1"/>
      <c r="J1390" s="1"/>
      <c r="K1390" s="2"/>
      <c r="Y1390" s="2"/>
      <c r="Z1390" s="2"/>
      <c r="AA1390" s="1"/>
    </row>
    <row r="1391" spans="2:27" x14ac:dyDescent="0.25">
      <c r="B1391" s="4"/>
      <c r="C1391" s="2"/>
      <c r="D1391" s="3"/>
      <c r="I1391" s="1"/>
      <c r="J1391" s="1"/>
      <c r="K1391" s="2"/>
      <c r="Y1391" s="2"/>
      <c r="Z1391" s="2"/>
      <c r="AA1391" s="1"/>
    </row>
    <row r="1392" spans="2:27" x14ac:dyDescent="0.25">
      <c r="B1392" s="4"/>
      <c r="C1392" s="2"/>
      <c r="D1392" s="3"/>
      <c r="G1392" s="3"/>
      <c r="I1392" s="1"/>
      <c r="J1392" s="1"/>
      <c r="K1392" s="2"/>
      <c r="Y1392" s="2"/>
      <c r="Z1392" s="2"/>
      <c r="AA1392" s="1"/>
    </row>
    <row r="1393" spans="2:27" x14ac:dyDescent="0.25">
      <c r="B1393" s="4"/>
      <c r="C1393" s="2"/>
      <c r="D1393" s="3"/>
      <c r="I1393" s="1"/>
      <c r="J1393" s="1"/>
      <c r="K1393" s="2"/>
      <c r="Y1393" s="2"/>
      <c r="Z1393" s="2"/>
      <c r="AA1393" s="1"/>
    </row>
    <row r="1394" spans="2:27" x14ac:dyDescent="0.25">
      <c r="B1394" s="4"/>
      <c r="C1394" s="2"/>
      <c r="D1394" s="3"/>
      <c r="E1394" s="3"/>
      <c r="I1394" s="1"/>
      <c r="J1394" s="1"/>
      <c r="K1394" s="2"/>
      <c r="Y1394" s="2"/>
      <c r="Z1394" s="2"/>
      <c r="AA1394" s="1"/>
    </row>
    <row r="1395" spans="2:27" x14ac:dyDescent="0.25">
      <c r="B1395" s="4"/>
      <c r="C1395" s="2"/>
      <c r="D1395" s="3"/>
      <c r="G1395" s="3"/>
      <c r="I1395" s="1"/>
      <c r="J1395" s="1"/>
      <c r="K1395" s="2"/>
      <c r="Y1395" s="2"/>
      <c r="Z1395" s="2"/>
      <c r="AA1395" s="1"/>
    </row>
    <row r="1396" spans="2:27" x14ac:dyDescent="0.25">
      <c r="B1396" s="4"/>
      <c r="C1396" s="2"/>
      <c r="D1396" s="3"/>
      <c r="E1396" s="3"/>
      <c r="I1396" s="1"/>
      <c r="J1396" s="1"/>
      <c r="K1396" s="2"/>
      <c r="Y1396" s="2"/>
      <c r="Z1396" s="2"/>
      <c r="AA1396" s="1"/>
    </row>
    <row r="1397" spans="2:27" x14ac:dyDescent="0.25">
      <c r="B1397" s="4"/>
      <c r="C1397" s="2"/>
      <c r="D1397" s="3"/>
      <c r="I1397" s="1"/>
      <c r="J1397" s="1"/>
      <c r="K1397" s="2"/>
      <c r="Y1397" s="2"/>
      <c r="Z1397" s="2"/>
      <c r="AA1397" s="1"/>
    </row>
    <row r="1398" spans="2:27" x14ac:dyDescent="0.25">
      <c r="B1398" s="4"/>
      <c r="C1398" s="2"/>
      <c r="D1398" s="3"/>
      <c r="G1398" s="3"/>
      <c r="I1398" s="1"/>
      <c r="J1398" s="1"/>
      <c r="K1398" s="2"/>
      <c r="Y1398" s="2"/>
      <c r="Z1398" s="2"/>
      <c r="AA1398" s="1"/>
    </row>
    <row r="1399" spans="2:27" x14ac:dyDescent="0.25">
      <c r="B1399" s="4"/>
      <c r="C1399" s="2"/>
      <c r="D1399" s="3"/>
      <c r="F1399" s="3"/>
      <c r="I1399" s="1"/>
      <c r="J1399" s="1"/>
      <c r="K1399" s="2"/>
      <c r="Y1399" s="2"/>
      <c r="Z1399" s="2"/>
      <c r="AA1399" s="1"/>
    </row>
    <row r="1400" spans="2:27" x14ac:dyDescent="0.25">
      <c r="B1400" s="4"/>
      <c r="C1400" s="2"/>
      <c r="D1400" s="3"/>
      <c r="E1400" s="3"/>
      <c r="G1400" s="3"/>
      <c r="I1400" s="1"/>
      <c r="J1400" s="1"/>
      <c r="K1400" s="2"/>
      <c r="Y1400" s="2"/>
      <c r="Z1400" s="2"/>
      <c r="AA1400" s="1"/>
    </row>
    <row r="1401" spans="2:27" x14ac:dyDescent="0.25">
      <c r="B1401" s="4"/>
      <c r="C1401" s="2"/>
      <c r="D1401" s="3"/>
      <c r="G1401" s="3"/>
      <c r="I1401" s="1"/>
      <c r="J1401" s="1"/>
      <c r="K1401" s="2"/>
      <c r="Y1401" s="2"/>
      <c r="Z1401" s="2"/>
      <c r="AA1401" s="1"/>
    </row>
    <row r="1402" spans="2:27" x14ac:dyDescent="0.25">
      <c r="B1402" s="4"/>
      <c r="C1402" s="2"/>
      <c r="D1402" s="3"/>
      <c r="I1402" s="1"/>
      <c r="J1402" s="1"/>
      <c r="K1402" s="2"/>
      <c r="Y1402" s="2"/>
      <c r="Z1402" s="2"/>
      <c r="AA1402" s="1"/>
    </row>
    <row r="1403" spans="2:27" x14ac:dyDescent="0.25">
      <c r="B1403" s="4"/>
      <c r="C1403" s="2"/>
      <c r="D1403" s="3"/>
      <c r="I1403" s="1"/>
      <c r="J1403" s="1"/>
      <c r="K1403" s="2"/>
      <c r="Y1403" s="2"/>
      <c r="Z1403" s="2"/>
      <c r="AA1403" s="1"/>
    </row>
    <row r="1404" spans="2:27" x14ac:dyDescent="0.25">
      <c r="B1404" s="4"/>
      <c r="C1404" s="2"/>
      <c r="D1404" s="3"/>
      <c r="I1404" s="1"/>
      <c r="J1404" s="1"/>
      <c r="K1404" s="2"/>
      <c r="Y1404" s="2"/>
      <c r="Z1404" s="2"/>
      <c r="AA1404" s="1"/>
    </row>
    <row r="1405" spans="2:27" x14ac:dyDescent="0.25">
      <c r="B1405" s="4"/>
      <c r="C1405" s="2"/>
      <c r="D1405" s="3"/>
      <c r="E1405" s="3"/>
      <c r="I1405" s="1"/>
      <c r="J1405" s="1"/>
      <c r="K1405" s="2"/>
      <c r="Y1405" s="2"/>
      <c r="Z1405" s="2"/>
      <c r="AA1405" s="1"/>
    </row>
    <row r="1406" spans="2:27" x14ac:dyDescent="0.25">
      <c r="B1406" s="4"/>
      <c r="C1406" s="2"/>
      <c r="D1406" s="3"/>
      <c r="I1406" s="1"/>
      <c r="J1406" s="1"/>
      <c r="K1406" s="2"/>
      <c r="Y1406" s="2"/>
      <c r="Z1406" s="2"/>
      <c r="AA1406" s="1"/>
    </row>
    <row r="1407" spans="2:27" x14ac:dyDescent="0.25">
      <c r="B1407" s="4"/>
      <c r="C1407" s="2"/>
      <c r="D1407" s="3"/>
      <c r="E1407" s="3"/>
      <c r="G1407" s="3"/>
      <c r="I1407" s="1"/>
      <c r="J1407" s="1"/>
      <c r="K1407" s="2"/>
      <c r="Y1407" s="2"/>
      <c r="Z1407" s="2"/>
      <c r="AA1407" s="1"/>
    </row>
    <row r="1408" spans="2:27" x14ac:dyDescent="0.25">
      <c r="B1408" s="4"/>
      <c r="C1408" s="2"/>
      <c r="D1408" s="3"/>
      <c r="G1408" s="3"/>
      <c r="I1408" s="1"/>
      <c r="J1408" s="1"/>
      <c r="K1408" s="2"/>
      <c r="Y1408" s="2"/>
      <c r="Z1408" s="2"/>
      <c r="AA1408" s="1"/>
    </row>
    <row r="1409" spans="2:27" x14ac:dyDescent="0.25">
      <c r="B1409" s="4"/>
      <c r="C1409" s="2"/>
      <c r="D1409" s="3"/>
      <c r="G1409" s="3"/>
      <c r="I1409" s="1"/>
      <c r="J1409" s="1"/>
      <c r="K1409" s="2"/>
      <c r="Y1409" s="2"/>
      <c r="Z1409" s="2"/>
      <c r="AA1409" s="1"/>
    </row>
    <row r="1410" spans="2:27" x14ac:dyDescent="0.25">
      <c r="B1410" s="4"/>
      <c r="C1410" s="2"/>
      <c r="D1410" s="3"/>
      <c r="G1410" s="3"/>
      <c r="I1410" s="1"/>
      <c r="J1410" s="1"/>
      <c r="K1410" s="2"/>
      <c r="Y1410" s="2"/>
      <c r="Z1410" s="2"/>
      <c r="AA1410" s="1"/>
    </row>
    <row r="1411" spans="2:27" x14ac:dyDescent="0.25">
      <c r="B1411" s="4"/>
      <c r="C1411" s="2"/>
      <c r="D1411" s="3"/>
      <c r="E1411" s="3"/>
      <c r="I1411" s="1"/>
      <c r="J1411" s="1"/>
      <c r="K1411" s="2"/>
      <c r="Y1411" s="2"/>
      <c r="Z1411" s="2"/>
      <c r="AA1411" s="1"/>
    </row>
    <row r="1412" spans="2:27" x14ac:dyDescent="0.25">
      <c r="B1412" s="4"/>
      <c r="C1412" s="2"/>
      <c r="D1412" s="3"/>
      <c r="G1412" s="3"/>
      <c r="I1412" s="1"/>
      <c r="J1412" s="1"/>
      <c r="K1412" s="2"/>
      <c r="Y1412" s="2"/>
      <c r="Z1412" s="2"/>
      <c r="AA1412" s="1"/>
    </row>
    <row r="1413" spans="2:27" x14ac:dyDescent="0.25">
      <c r="B1413" s="4"/>
      <c r="C1413" s="2"/>
      <c r="D1413" s="3"/>
      <c r="I1413" s="1"/>
      <c r="J1413" s="1"/>
      <c r="K1413" s="2"/>
      <c r="Y1413" s="2"/>
      <c r="Z1413" s="2"/>
      <c r="AA1413" s="1"/>
    </row>
    <row r="1414" spans="2:27" x14ac:dyDescent="0.25">
      <c r="B1414" s="4"/>
      <c r="C1414" s="2"/>
      <c r="D1414" s="3"/>
      <c r="I1414" s="1"/>
      <c r="J1414" s="1"/>
      <c r="K1414" s="2"/>
      <c r="Y1414" s="2"/>
      <c r="Z1414" s="2"/>
      <c r="AA1414" s="1"/>
    </row>
    <row r="1415" spans="2:27" x14ac:dyDescent="0.25">
      <c r="B1415" s="4"/>
      <c r="C1415" s="2"/>
      <c r="D1415" s="3"/>
      <c r="I1415" s="1"/>
      <c r="J1415" s="1"/>
      <c r="K1415" s="2"/>
      <c r="Y1415" s="2"/>
      <c r="Z1415" s="2"/>
      <c r="AA1415" s="1"/>
    </row>
    <row r="1416" spans="2:27" x14ac:dyDescent="0.25">
      <c r="B1416" s="4"/>
      <c r="C1416" s="2"/>
      <c r="D1416" s="3"/>
      <c r="E1416" s="3"/>
      <c r="I1416" s="1"/>
      <c r="J1416" s="1"/>
      <c r="K1416" s="2"/>
      <c r="Y1416" s="2"/>
      <c r="Z1416" s="2"/>
      <c r="AA1416" s="1"/>
    </row>
    <row r="1417" spans="2:27" x14ac:dyDescent="0.25">
      <c r="B1417" s="4"/>
      <c r="C1417" s="2"/>
      <c r="D1417" s="3"/>
      <c r="E1417" s="3"/>
      <c r="I1417" s="1"/>
      <c r="J1417" s="1"/>
      <c r="K1417" s="2"/>
      <c r="Y1417" s="2"/>
      <c r="Z1417" s="2"/>
      <c r="AA1417" s="1"/>
    </row>
    <row r="1418" spans="2:27" x14ac:dyDescent="0.25">
      <c r="B1418" s="4"/>
      <c r="C1418" s="2"/>
      <c r="D1418" s="3"/>
      <c r="I1418" s="1"/>
      <c r="J1418" s="1"/>
      <c r="K1418" s="2"/>
      <c r="Y1418" s="2"/>
      <c r="Z1418" s="2"/>
      <c r="AA1418" s="1"/>
    </row>
    <row r="1419" spans="2:27" x14ac:dyDescent="0.25">
      <c r="B1419" s="4"/>
      <c r="C1419" s="2"/>
      <c r="D1419" s="3"/>
      <c r="E1419" s="3"/>
      <c r="F1419" s="3"/>
      <c r="G1419" s="3"/>
      <c r="I1419" s="1"/>
      <c r="J1419" s="1"/>
      <c r="K1419" s="2"/>
      <c r="Y1419" s="2"/>
      <c r="Z1419" s="2"/>
      <c r="AA1419" s="1"/>
    </row>
    <row r="1420" spans="2:27" x14ac:dyDescent="0.25">
      <c r="B1420" s="4"/>
      <c r="C1420" s="2"/>
      <c r="D1420" s="3"/>
      <c r="G1420" s="3"/>
      <c r="I1420" s="1"/>
      <c r="J1420" s="1"/>
      <c r="K1420" s="2"/>
      <c r="Y1420" s="2"/>
      <c r="Z1420" s="2"/>
      <c r="AA1420" s="1"/>
    </row>
    <row r="1421" spans="2:27" x14ac:dyDescent="0.25">
      <c r="B1421" s="4"/>
      <c r="C1421" s="2"/>
      <c r="D1421" s="3"/>
      <c r="E1421" s="3"/>
      <c r="F1421" s="3"/>
      <c r="G1421" s="3"/>
      <c r="I1421" s="1"/>
      <c r="J1421" s="1"/>
      <c r="K1421" s="2"/>
      <c r="Y1421" s="2"/>
      <c r="Z1421" s="2"/>
      <c r="AA1421" s="1"/>
    </row>
    <row r="1422" spans="2:27" x14ac:dyDescent="0.25">
      <c r="B1422" s="4"/>
      <c r="C1422" s="2"/>
      <c r="D1422" s="3"/>
      <c r="G1422" s="3"/>
      <c r="I1422" s="1"/>
      <c r="J1422" s="1"/>
      <c r="K1422" s="2"/>
      <c r="Y1422" s="2"/>
      <c r="Z1422" s="2"/>
      <c r="AA1422" s="1"/>
    </row>
    <row r="1423" spans="2:27" x14ac:dyDescent="0.25">
      <c r="B1423" s="4"/>
      <c r="C1423" s="2"/>
      <c r="D1423" s="3"/>
      <c r="I1423" s="1"/>
      <c r="J1423" s="1"/>
      <c r="K1423" s="2"/>
      <c r="Y1423" s="2"/>
      <c r="Z1423" s="2"/>
      <c r="AA1423" s="1"/>
    </row>
    <row r="1424" spans="2:27" x14ac:dyDescent="0.25">
      <c r="B1424" s="4"/>
      <c r="C1424" s="2"/>
      <c r="D1424" s="3"/>
      <c r="E1424" s="3"/>
      <c r="G1424" s="3"/>
      <c r="I1424" s="1"/>
      <c r="J1424" s="1"/>
      <c r="K1424" s="2"/>
      <c r="Y1424" s="2"/>
      <c r="Z1424" s="2"/>
      <c r="AA1424" s="1"/>
    </row>
    <row r="1425" spans="2:27" x14ac:dyDescent="0.25">
      <c r="B1425" s="4"/>
      <c r="C1425" s="2"/>
      <c r="D1425" s="3"/>
      <c r="E1425" s="3"/>
      <c r="G1425" s="3"/>
      <c r="I1425" s="1"/>
      <c r="J1425" s="1"/>
      <c r="K1425" s="2"/>
      <c r="Y1425" s="2"/>
      <c r="Z1425" s="2"/>
      <c r="AA1425" s="1"/>
    </row>
    <row r="1426" spans="2:27" x14ac:dyDescent="0.25">
      <c r="B1426" s="4"/>
      <c r="C1426" s="2"/>
      <c r="D1426" s="3"/>
      <c r="E1426" s="3"/>
      <c r="I1426" s="1"/>
      <c r="J1426" s="1"/>
      <c r="K1426" s="2"/>
      <c r="Y1426" s="2"/>
      <c r="Z1426" s="2"/>
      <c r="AA1426" s="1"/>
    </row>
    <row r="1427" spans="2:27" x14ac:dyDescent="0.25">
      <c r="B1427" s="4"/>
      <c r="C1427" s="2"/>
      <c r="D1427" s="3"/>
      <c r="I1427" s="1"/>
      <c r="J1427" s="1"/>
      <c r="K1427" s="2"/>
      <c r="Y1427" s="2"/>
      <c r="Z1427" s="2"/>
      <c r="AA1427" s="1"/>
    </row>
    <row r="1428" spans="2:27" x14ac:dyDescent="0.25">
      <c r="B1428" s="4"/>
      <c r="C1428" s="2"/>
      <c r="D1428" s="3"/>
      <c r="E1428" s="3"/>
      <c r="G1428" s="3"/>
      <c r="I1428" s="1"/>
      <c r="J1428" s="1"/>
      <c r="K1428" s="2"/>
      <c r="Y1428" s="2"/>
      <c r="Z1428" s="2"/>
      <c r="AA1428" s="1"/>
    </row>
    <row r="1429" spans="2:27" x14ac:dyDescent="0.25">
      <c r="B1429" s="4"/>
      <c r="C1429" s="2"/>
      <c r="D1429" s="3"/>
      <c r="E1429" s="3"/>
      <c r="F1429" s="3"/>
      <c r="I1429" s="1"/>
      <c r="J1429" s="1"/>
      <c r="K1429" s="2"/>
      <c r="Y1429" s="2"/>
      <c r="Z1429" s="2"/>
      <c r="AA1429" s="1"/>
    </row>
    <row r="1430" spans="2:27" x14ac:dyDescent="0.25">
      <c r="B1430" s="4"/>
      <c r="C1430" s="2"/>
      <c r="D1430" s="3"/>
      <c r="E1430" s="3"/>
      <c r="G1430" s="3"/>
      <c r="I1430" s="1"/>
      <c r="J1430" s="1"/>
      <c r="K1430" s="2"/>
      <c r="Y1430" s="2"/>
      <c r="Z1430" s="2"/>
      <c r="AA1430" s="1"/>
    </row>
    <row r="1431" spans="2:27" x14ac:dyDescent="0.25">
      <c r="B1431" s="4"/>
      <c r="C1431" s="2"/>
      <c r="D1431" s="3"/>
      <c r="I1431" s="1"/>
      <c r="J1431" s="1"/>
      <c r="K1431" s="2"/>
      <c r="Y1431" s="2"/>
      <c r="Z1431" s="2"/>
      <c r="AA1431" s="1"/>
    </row>
    <row r="1432" spans="2:27" x14ac:dyDescent="0.25">
      <c r="B1432" s="4"/>
      <c r="C1432" s="2"/>
      <c r="D1432" s="3"/>
      <c r="E1432" s="3"/>
      <c r="I1432" s="1"/>
      <c r="J1432" s="1"/>
      <c r="K1432" s="2"/>
      <c r="Y1432" s="2"/>
      <c r="Z1432" s="2"/>
      <c r="AA1432" s="1"/>
    </row>
    <row r="1433" spans="2:27" x14ac:dyDescent="0.25">
      <c r="B1433" s="4"/>
      <c r="C1433" s="2"/>
      <c r="D1433" s="3"/>
      <c r="G1433" s="3"/>
      <c r="I1433" s="1"/>
      <c r="J1433" s="1"/>
      <c r="K1433" s="2"/>
      <c r="Y1433" s="2"/>
      <c r="Z1433" s="2"/>
      <c r="AA1433" s="1"/>
    </row>
    <row r="1434" spans="2:27" x14ac:dyDescent="0.25">
      <c r="B1434" s="4"/>
      <c r="C1434" s="2"/>
      <c r="D1434" s="3"/>
      <c r="E1434" s="3"/>
      <c r="F1434" s="3"/>
      <c r="G1434" s="3"/>
      <c r="I1434" s="1"/>
      <c r="J1434" s="1"/>
      <c r="K1434" s="2"/>
      <c r="Y1434" s="2"/>
      <c r="Z1434" s="2"/>
      <c r="AA1434" s="1"/>
    </row>
    <row r="1435" spans="2:27" x14ac:dyDescent="0.25">
      <c r="B1435" s="4"/>
      <c r="C1435" s="2"/>
      <c r="D1435" s="3"/>
      <c r="E1435" s="3"/>
      <c r="I1435" s="1"/>
      <c r="J1435" s="1"/>
      <c r="K1435" s="2"/>
      <c r="Y1435" s="2"/>
      <c r="Z1435" s="2"/>
      <c r="AA1435" s="1"/>
    </row>
    <row r="1436" spans="2:27" x14ac:dyDescent="0.25">
      <c r="B1436" s="4"/>
      <c r="C1436" s="2"/>
      <c r="D1436" s="3"/>
      <c r="E1436" s="3"/>
      <c r="G1436" s="3"/>
      <c r="I1436" s="1"/>
      <c r="J1436" s="1"/>
      <c r="K1436" s="2"/>
      <c r="Y1436" s="2"/>
      <c r="Z1436" s="2"/>
      <c r="AA1436" s="1"/>
    </row>
    <row r="1437" spans="2:27" x14ac:dyDescent="0.25">
      <c r="B1437" s="4"/>
      <c r="C1437" s="2"/>
      <c r="D1437" s="3"/>
      <c r="I1437" s="1"/>
      <c r="J1437" s="1"/>
      <c r="K1437" s="2"/>
      <c r="Y1437" s="2"/>
      <c r="Z1437" s="2"/>
      <c r="AA1437" s="1"/>
    </row>
    <row r="1438" spans="2:27" x14ac:dyDescent="0.25">
      <c r="B1438" s="4"/>
      <c r="C1438" s="2"/>
      <c r="D1438" s="3"/>
      <c r="I1438" s="1"/>
      <c r="J1438" s="1"/>
      <c r="K1438" s="2"/>
      <c r="Y1438" s="2"/>
      <c r="Z1438" s="2"/>
      <c r="AA1438" s="1"/>
    </row>
    <row r="1439" spans="2:27" x14ac:dyDescent="0.25">
      <c r="B1439" s="4"/>
      <c r="C1439" s="2"/>
      <c r="D1439" s="3"/>
      <c r="G1439" s="3"/>
      <c r="I1439" s="1"/>
      <c r="J1439" s="1"/>
      <c r="K1439" s="2"/>
      <c r="Y1439" s="2"/>
      <c r="Z1439" s="2"/>
      <c r="AA1439" s="1"/>
    </row>
    <row r="1440" spans="2:27" x14ac:dyDescent="0.25">
      <c r="B1440" s="4"/>
      <c r="C1440" s="2"/>
      <c r="D1440" s="3"/>
      <c r="E1440" s="3"/>
      <c r="G1440" s="3"/>
      <c r="I1440" s="1"/>
      <c r="J1440" s="1"/>
      <c r="K1440" s="2"/>
      <c r="Y1440" s="2"/>
      <c r="Z1440" s="2"/>
      <c r="AA1440" s="1"/>
    </row>
    <row r="1441" spans="2:27" x14ac:dyDescent="0.25">
      <c r="B1441" s="4"/>
      <c r="C1441" s="2"/>
      <c r="D1441" s="3"/>
      <c r="I1441" s="1"/>
      <c r="J1441" s="1"/>
      <c r="K1441" s="2"/>
      <c r="Y1441" s="2"/>
      <c r="Z1441" s="2"/>
      <c r="AA1441" s="1"/>
    </row>
    <row r="1442" spans="2:27" x14ac:dyDescent="0.25">
      <c r="B1442" s="4"/>
      <c r="C1442" s="2"/>
      <c r="D1442" s="3"/>
      <c r="I1442" s="1"/>
      <c r="J1442" s="1"/>
      <c r="K1442" s="2"/>
      <c r="Y1442" s="2"/>
      <c r="Z1442" s="2"/>
      <c r="AA1442" s="1"/>
    </row>
    <row r="1443" spans="2:27" x14ac:dyDescent="0.25">
      <c r="B1443" s="4"/>
      <c r="C1443" s="2"/>
      <c r="D1443" s="3"/>
      <c r="E1443" s="3"/>
      <c r="I1443" s="1"/>
      <c r="J1443" s="1"/>
      <c r="K1443" s="2"/>
      <c r="Y1443" s="2"/>
      <c r="Z1443" s="2"/>
      <c r="AA1443" s="1"/>
    </row>
    <row r="1444" spans="2:27" x14ac:dyDescent="0.25">
      <c r="B1444" s="4"/>
      <c r="C1444" s="2"/>
      <c r="D1444" s="3"/>
      <c r="F1444" s="3"/>
      <c r="I1444" s="1"/>
      <c r="J1444" s="1"/>
      <c r="K1444" s="2"/>
      <c r="Y1444" s="2"/>
      <c r="Z1444" s="2"/>
      <c r="AA1444" s="1"/>
    </row>
    <row r="1445" spans="2:27" x14ac:dyDescent="0.25">
      <c r="B1445" s="4"/>
      <c r="C1445" s="2"/>
      <c r="D1445" s="3"/>
      <c r="G1445" s="3"/>
      <c r="I1445" s="1"/>
      <c r="J1445" s="1"/>
      <c r="K1445" s="2"/>
      <c r="Y1445" s="2"/>
      <c r="Z1445" s="2"/>
      <c r="AA1445" s="1"/>
    </row>
    <row r="1446" spans="2:27" x14ac:dyDescent="0.25">
      <c r="B1446" s="4"/>
      <c r="C1446" s="2"/>
      <c r="D1446" s="3"/>
      <c r="E1446" s="3"/>
      <c r="G1446" s="3"/>
      <c r="I1446" s="1"/>
      <c r="J1446" s="1"/>
      <c r="K1446" s="2"/>
      <c r="Y1446" s="2"/>
      <c r="Z1446" s="2"/>
      <c r="AA1446" s="1"/>
    </row>
    <row r="1447" spans="2:27" x14ac:dyDescent="0.25">
      <c r="B1447" s="4"/>
      <c r="C1447" s="2"/>
      <c r="D1447" s="3"/>
      <c r="E1447" s="3"/>
      <c r="G1447" s="3"/>
      <c r="I1447" s="1"/>
      <c r="J1447" s="1"/>
      <c r="K1447" s="2"/>
      <c r="Y1447" s="2"/>
      <c r="Z1447" s="2"/>
      <c r="AA1447" s="1"/>
    </row>
    <row r="1448" spans="2:27" x14ac:dyDescent="0.25">
      <c r="B1448" s="4"/>
      <c r="C1448" s="2"/>
      <c r="D1448" s="3"/>
      <c r="G1448" s="3"/>
      <c r="I1448" s="1"/>
      <c r="J1448" s="1"/>
      <c r="K1448" s="2"/>
      <c r="Y1448" s="2"/>
      <c r="Z1448" s="2"/>
      <c r="AA1448" s="1"/>
    </row>
    <row r="1449" spans="2:27" x14ac:dyDescent="0.25">
      <c r="B1449" s="4"/>
      <c r="C1449" s="2"/>
      <c r="D1449" s="3"/>
      <c r="E1449" s="3"/>
      <c r="F1449" s="3"/>
      <c r="G1449" s="3"/>
      <c r="I1449" s="1"/>
      <c r="J1449" s="1"/>
      <c r="K1449" s="2"/>
      <c r="Y1449" s="2"/>
      <c r="Z1449" s="2"/>
      <c r="AA1449" s="1"/>
    </row>
    <row r="1450" spans="2:27" x14ac:dyDescent="0.25">
      <c r="B1450" s="4"/>
      <c r="C1450" s="2"/>
      <c r="D1450" s="3"/>
      <c r="E1450" s="3"/>
      <c r="F1450" s="3"/>
      <c r="G1450" s="3"/>
      <c r="I1450" s="1"/>
      <c r="J1450" s="1"/>
      <c r="K1450" s="2"/>
      <c r="Y1450" s="2"/>
      <c r="Z1450" s="2"/>
      <c r="AA1450" s="1"/>
    </row>
    <row r="1451" spans="2:27" x14ac:dyDescent="0.25">
      <c r="B1451" s="4"/>
      <c r="C1451" s="2"/>
      <c r="D1451" s="3"/>
      <c r="I1451" s="1"/>
      <c r="J1451" s="1"/>
      <c r="K1451" s="2"/>
      <c r="Y1451" s="2"/>
      <c r="Z1451" s="2"/>
      <c r="AA1451" s="1"/>
    </row>
    <row r="1452" spans="2:27" x14ac:dyDescent="0.25">
      <c r="B1452" s="4"/>
      <c r="C1452" s="2"/>
      <c r="D1452" s="3"/>
      <c r="G1452" s="3"/>
      <c r="I1452" s="1"/>
      <c r="J1452" s="1"/>
      <c r="K1452" s="2"/>
      <c r="Y1452" s="2"/>
      <c r="Z1452" s="2"/>
      <c r="AA1452" s="1"/>
    </row>
    <row r="1453" spans="2:27" x14ac:dyDescent="0.25">
      <c r="B1453" s="4"/>
      <c r="C1453" s="2"/>
      <c r="D1453" s="3"/>
      <c r="E1453" s="3"/>
      <c r="G1453" s="3"/>
      <c r="I1453" s="1"/>
      <c r="J1453" s="1"/>
      <c r="K1453" s="2"/>
      <c r="Y1453" s="2"/>
      <c r="Z1453" s="2"/>
      <c r="AA1453" s="1"/>
    </row>
    <row r="1454" spans="2:27" x14ac:dyDescent="0.25">
      <c r="B1454" s="4"/>
      <c r="C1454" s="2"/>
      <c r="D1454" s="3"/>
      <c r="F1454" s="3"/>
      <c r="I1454" s="1"/>
      <c r="J1454" s="1"/>
      <c r="K1454" s="2"/>
      <c r="Y1454" s="2"/>
      <c r="Z1454" s="2"/>
      <c r="AA1454" s="1"/>
    </row>
    <row r="1455" spans="2:27" x14ac:dyDescent="0.25">
      <c r="B1455" s="4"/>
      <c r="C1455" s="2"/>
      <c r="D1455" s="3"/>
      <c r="E1455" s="3"/>
      <c r="I1455" s="1"/>
      <c r="J1455" s="1"/>
      <c r="K1455" s="2"/>
      <c r="Y1455" s="2"/>
      <c r="Z1455" s="2"/>
      <c r="AA1455" s="1"/>
    </row>
    <row r="1456" spans="2:27" x14ac:dyDescent="0.25">
      <c r="B1456" s="4"/>
      <c r="C1456" s="2"/>
      <c r="D1456" s="3"/>
      <c r="G1456" s="3"/>
      <c r="I1456" s="1"/>
      <c r="J1456" s="1"/>
      <c r="K1456" s="2"/>
      <c r="Y1456" s="2"/>
      <c r="Z1456" s="2"/>
      <c r="AA1456" s="1"/>
    </row>
    <row r="1457" spans="2:27" x14ac:dyDescent="0.25">
      <c r="B1457" s="4"/>
      <c r="C1457" s="2"/>
      <c r="D1457" s="3"/>
      <c r="E1457" s="3"/>
      <c r="G1457" s="3"/>
      <c r="I1457" s="1"/>
      <c r="J1457" s="1"/>
      <c r="K1457" s="2"/>
      <c r="Y1457" s="2"/>
      <c r="Z1457" s="2"/>
      <c r="AA1457" s="1"/>
    </row>
    <row r="1458" spans="2:27" x14ac:dyDescent="0.25">
      <c r="B1458" s="4"/>
      <c r="C1458" s="2"/>
      <c r="D1458" s="3"/>
      <c r="I1458" s="1"/>
      <c r="J1458" s="1"/>
      <c r="K1458" s="2"/>
      <c r="Y1458" s="2"/>
      <c r="Z1458" s="2"/>
      <c r="AA1458" s="1"/>
    </row>
    <row r="1459" spans="2:27" x14ac:dyDescent="0.25">
      <c r="B1459" s="4"/>
      <c r="C1459" s="2"/>
      <c r="D1459" s="3"/>
      <c r="E1459" s="3"/>
      <c r="I1459" s="1"/>
      <c r="J1459" s="1"/>
      <c r="K1459" s="2"/>
      <c r="Y1459" s="2"/>
      <c r="Z1459" s="2"/>
      <c r="AA1459" s="1"/>
    </row>
    <row r="1460" spans="2:27" x14ac:dyDescent="0.25">
      <c r="B1460" s="4"/>
      <c r="C1460" s="2"/>
      <c r="D1460" s="3"/>
      <c r="E1460" s="3"/>
      <c r="I1460" s="1"/>
      <c r="J1460" s="1"/>
      <c r="K1460" s="2"/>
      <c r="Y1460" s="2"/>
      <c r="Z1460" s="2"/>
      <c r="AA1460" s="1"/>
    </row>
    <row r="1461" spans="2:27" x14ac:dyDescent="0.25">
      <c r="B1461" s="4"/>
      <c r="C1461" s="2"/>
      <c r="D1461" s="3"/>
      <c r="E1461" s="3"/>
      <c r="I1461" s="1"/>
      <c r="J1461" s="1"/>
      <c r="K1461" s="2"/>
      <c r="Y1461" s="2"/>
      <c r="Z1461" s="2"/>
      <c r="AA1461" s="1"/>
    </row>
    <row r="1462" spans="2:27" x14ac:dyDescent="0.25">
      <c r="B1462" s="4"/>
      <c r="C1462" s="2"/>
      <c r="D1462" s="3"/>
      <c r="F1462" s="3"/>
      <c r="I1462" s="1"/>
      <c r="J1462" s="1"/>
      <c r="K1462" s="2"/>
      <c r="Y1462" s="2"/>
      <c r="Z1462" s="2"/>
      <c r="AA1462" s="1"/>
    </row>
    <row r="1463" spans="2:27" x14ac:dyDescent="0.25">
      <c r="B1463" s="4"/>
      <c r="C1463" s="2"/>
      <c r="D1463" s="3"/>
      <c r="G1463" s="3"/>
      <c r="I1463" s="1"/>
      <c r="J1463" s="1"/>
      <c r="K1463" s="2"/>
      <c r="Y1463" s="2"/>
      <c r="Z1463" s="2"/>
      <c r="AA1463" s="1"/>
    </row>
    <row r="1464" spans="2:27" x14ac:dyDescent="0.25">
      <c r="B1464" s="4"/>
      <c r="C1464" s="2"/>
      <c r="D1464" s="3"/>
      <c r="E1464" s="3"/>
      <c r="G1464" s="3"/>
      <c r="I1464" s="1"/>
      <c r="J1464" s="1"/>
      <c r="K1464" s="2"/>
      <c r="Y1464" s="2"/>
      <c r="Z1464" s="2"/>
      <c r="AA1464" s="1"/>
    </row>
    <row r="1465" spans="2:27" x14ac:dyDescent="0.25">
      <c r="B1465" s="4"/>
      <c r="C1465" s="2"/>
      <c r="D1465" s="3"/>
      <c r="E1465" s="3"/>
      <c r="G1465" s="3"/>
      <c r="I1465" s="1"/>
      <c r="J1465" s="1"/>
      <c r="K1465" s="2"/>
      <c r="Y1465" s="2"/>
      <c r="Z1465" s="2"/>
      <c r="AA1465" s="1"/>
    </row>
    <row r="1466" spans="2:27" x14ac:dyDescent="0.25">
      <c r="B1466" s="4"/>
      <c r="C1466" s="2"/>
      <c r="D1466" s="3"/>
      <c r="E1466" s="3"/>
      <c r="I1466" s="1"/>
      <c r="J1466" s="1"/>
      <c r="K1466" s="2"/>
      <c r="Y1466" s="2"/>
      <c r="Z1466" s="2"/>
      <c r="AA1466" s="1"/>
    </row>
    <row r="1467" spans="2:27" x14ac:dyDescent="0.25">
      <c r="B1467" s="4"/>
      <c r="C1467" s="2"/>
      <c r="D1467" s="3"/>
      <c r="E1467" s="3"/>
      <c r="G1467" s="3"/>
      <c r="I1467" s="1"/>
      <c r="J1467" s="1"/>
      <c r="K1467" s="2"/>
      <c r="Y1467" s="2"/>
      <c r="Z1467" s="2"/>
      <c r="AA1467" s="1"/>
    </row>
    <row r="1468" spans="2:27" x14ac:dyDescent="0.25">
      <c r="B1468" s="4"/>
      <c r="C1468" s="2"/>
      <c r="D1468" s="3"/>
      <c r="E1468" s="3"/>
      <c r="G1468" s="3"/>
      <c r="I1468" s="1"/>
      <c r="J1468" s="1"/>
      <c r="K1468" s="2"/>
      <c r="Y1468" s="2"/>
      <c r="Z1468" s="2"/>
      <c r="AA1468" s="1"/>
    </row>
    <row r="1469" spans="2:27" x14ac:dyDescent="0.25">
      <c r="B1469" s="4"/>
      <c r="C1469" s="2"/>
      <c r="D1469" s="3"/>
      <c r="I1469" s="1"/>
      <c r="J1469" s="1"/>
      <c r="K1469" s="2"/>
      <c r="Y1469" s="2"/>
      <c r="Z1469" s="2"/>
      <c r="AA1469" s="1"/>
    </row>
    <row r="1470" spans="2:27" x14ac:dyDescent="0.25">
      <c r="B1470" s="4"/>
      <c r="C1470" s="2"/>
      <c r="D1470" s="3"/>
      <c r="E1470" s="3"/>
      <c r="G1470" s="3"/>
      <c r="I1470" s="1"/>
      <c r="J1470" s="1"/>
      <c r="K1470" s="2"/>
      <c r="Y1470" s="2"/>
      <c r="Z1470" s="2"/>
      <c r="AA1470" s="1"/>
    </row>
    <row r="1471" spans="2:27" x14ac:dyDescent="0.25">
      <c r="B1471" s="4"/>
      <c r="C1471" s="2"/>
      <c r="D1471" s="3"/>
      <c r="E1471" s="3"/>
      <c r="I1471" s="1"/>
      <c r="J1471" s="1"/>
      <c r="K1471" s="2"/>
      <c r="Y1471" s="2"/>
      <c r="Z1471" s="2"/>
      <c r="AA1471" s="1"/>
    </row>
    <row r="1472" spans="2:27" x14ac:dyDescent="0.25">
      <c r="B1472" s="4"/>
      <c r="C1472" s="2"/>
      <c r="D1472" s="3"/>
      <c r="I1472" s="1"/>
      <c r="J1472" s="1"/>
      <c r="K1472" s="2"/>
      <c r="Y1472" s="2"/>
      <c r="Z1472" s="2"/>
      <c r="AA1472" s="1"/>
    </row>
    <row r="1473" spans="2:27" x14ac:dyDescent="0.25">
      <c r="B1473" s="4"/>
      <c r="C1473" s="2"/>
      <c r="D1473" s="3"/>
      <c r="I1473" s="1"/>
      <c r="J1473" s="1"/>
      <c r="K1473" s="2"/>
      <c r="Y1473" s="2"/>
      <c r="Z1473" s="2"/>
      <c r="AA1473" s="1"/>
    </row>
    <row r="1474" spans="2:27" x14ac:dyDescent="0.25">
      <c r="B1474" s="4"/>
      <c r="C1474" s="2"/>
      <c r="D1474" s="3"/>
      <c r="G1474" s="3"/>
      <c r="I1474" s="1"/>
      <c r="J1474" s="1"/>
      <c r="K1474" s="2"/>
      <c r="Y1474" s="2"/>
      <c r="Z1474" s="2"/>
      <c r="AA1474" s="1"/>
    </row>
    <row r="1475" spans="2:27" x14ac:dyDescent="0.25">
      <c r="B1475" s="4"/>
      <c r="C1475" s="2"/>
      <c r="D1475" s="3"/>
      <c r="I1475" s="1"/>
      <c r="J1475" s="1"/>
      <c r="K1475" s="2"/>
      <c r="Y1475" s="2"/>
      <c r="Z1475" s="2"/>
      <c r="AA1475" s="1"/>
    </row>
    <row r="1476" spans="2:27" x14ac:dyDescent="0.25">
      <c r="B1476" s="4"/>
      <c r="C1476" s="2"/>
      <c r="D1476" s="3"/>
      <c r="G1476" s="3"/>
      <c r="I1476" s="1"/>
      <c r="J1476" s="1"/>
      <c r="K1476" s="2"/>
      <c r="Y1476" s="2"/>
      <c r="Z1476" s="2"/>
      <c r="AA1476" s="1"/>
    </row>
    <row r="1477" spans="2:27" x14ac:dyDescent="0.25">
      <c r="B1477" s="4"/>
      <c r="C1477" s="2"/>
      <c r="D1477" s="3"/>
      <c r="G1477" s="3"/>
      <c r="I1477" s="1"/>
      <c r="J1477" s="1"/>
      <c r="K1477" s="2"/>
      <c r="Y1477" s="2"/>
      <c r="Z1477" s="2"/>
      <c r="AA1477" s="1"/>
    </row>
    <row r="1478" spans="2:27" x14ac:dyDescent="0.25">
      <c r="B1478" s="4"/>
      <c r="C1478" s="2"/>
      <c r="D1478" s="3"/>
      <c r="I1478" s="1"/>
      <c r="J1478" s="1"/>
      <c r="K1478" s="2"/>
      <c r="Y1478" s="2"/>
      <c r="Z1478" s="2"/>
      <c r="AA1478" s="1"/>
    </row>
    <row r="1479" spans="2:27" x14ac:dyDescent="0.25">
      <c r="B1479" s="4"/>
      <c r="C1479" s="2"/>
      <c r="D1479" s="3"/>
      <c r="E1479" s="3"/>
      <c r="G1479" s="3"/>
      <c r="I1479" s="1"/>
      <c r="J1479" s="1"/>
      <c r="K1479" s="2"/>
      <c r="Y1479" s="2"/>
      <c r="Z1479" s="2"/>
      <c r="AA1479" s="1"/>
    </row>
    <row r="1480" spans="2:27" x14ac:dyDescent="0.25">
      <c r="B1480" s="4"/>
      <c r="C1480" s="2"/>
      <c r="D1480" s="3"/>
      <c r="E1480" s="3"/>
      <c r="I1480" s="1"/>
      <c r="J1480" s="1"/>
      <c r="K1480" s="2"/>
      <c r="Y1480" s="2"/>
      <c r="Z1480" s="2"/>
      <c r="AA1480" s="1"/>
    </row>
    <row r="1481" spans="2:27" x14ac:dyDescent="0.25">
      <c r="B1481" s="4"/>
      <c r="C1481" s="2"/>
      <c r="D1481" s="3"/>
      <c r="E1481" s="3"/>
      <c r="I1481" s="1"/>
      <c r="J1481" s="1"/>
      <c r="K1481" s="2"/>
      <c r="Y1481" s="2"/>
      <c r="Z1481" s="2"/>
      <c r="AA1481" s="1"/>
    </row>
    <row r="1482" spans="2:27" x14ac:dyDescent="0.25">
      <c r="B1482" s="4"/>
      <c r="C1482" s="2"/>
      <c r="D1482" s="3"/>
      <c r="G1482" s="3"/>
      <c r="I1482" s="1"/>
      <c r="J1482" s="1"/>
      <c r="K1482" s="2"/>
      <c r="Y1482" s="2"/>
      <c r="Z1482" s="2"/>
      <c r="AA1482" s="1"/>
    </row>
    <row r="1483" spans="2:27" x14ac:dyDescent="0.25">
      <c r="B1483" s="4"/>
      <c r="C1483" s="2"/>
      <c r="D1483" s="3"/>
      <c r="E1483" s="3"/>
      <c r="G1483" s="3"/>
      <c r="I1483" s="1"/>
      <c r="J1483" s="1"/>
      <c r="K1483" s="2"/>
      <c r="Y1483" s="2"/>
      <c r="Z1483" s="2"/>
      <c r="AA1483" s="1"/>
    </row>
    <row r="1484" spans="2:27" x14ac:dyDescent="0.25">
      <c r="B1484" s="4"/>
      <c r="C1484" s="2"/>
      <c r="D1484" s="3"/>
      <c r="E1484" s="3"/>
      <c r="I1484" s="1"/>
      <c r="J1484" s="1"/>
      <c r="K1484" s="2"/>
      <c r="Y1484" s="2"/>
      <c r="Z1484" s="2"/>
      <c r="AA1484" s="1"/>
    </row>
    <row r="1485" spans="2:27" x14ac:dyDescent="0.25">
      <c r="B1485" s="4"/>
      <c r="C1485" s="2"/>
      <c r="D1485" s="3"/>
      <c r="E1485" s="3"/>
      <c r="I1485" s="1"/>
      <c r="J1485" s="1"/>
      <c r="K1485" s="2"/>
      <c r="Y1485" s="2"/>
      <c r="Z1485" s="2"/>
      <c r="AA1485" s="1"/>
    </row>
    <row r="1486" spans="2:27" x14ac:dyDescent="0.25">
      <c r="B1486" s="4"/>
      <c r="C1486" s="2"/>
      <c r="D1486" s="3"/>
      <c r="I1486" s="1"/>
      <c r="J1486" s="1"/>
      <c r="K1486" s="2"/>
      <c r="Y1486" s="2"/>
      <c r="Z1486" s="2"/>
      <c r="AA1486" s="1"/>
    </row>
    <row r="1487" spans="2:27" x14ac:dyDescent="0.25">
      <c r="B1487" s="4"/>
      <c r="C1487" s="2"/>
      <c r="D1487" s="3"/>
      <c r="G1487" s="3"/>
      <c r="I1487" s="1"/>
      <c r="J1487" s="1"/>
      <c r="K1487" s="2"/>
      <c r="Y1487" s="2"/>
      <c r="Z1487" s="2"/>
      <c r="AA1487" s="1"/>
    </row>
    <row r="1488" spans="2:27" x14ac:dyDescent="0.25">
      <c r="B1488" s="4"/>
      <c r="C1488" s="2"/>
      <c r="D1488" s="3"/>
      <c r="E1488" s="3"/>
      <c r="F1488" s="3"/>
      <c r="I1488" s="1"/>
      <c r="J1488" s="1"/>
      <c r="K1488" s="2"/>
      <c r="Y1488" s="2"/>
      <c r="Z1488" s="2"/>
      <c r="AA1488" s="1"/>
    </row>
    <row r="1489" spans="2:27" x14ac:dyDescent="0.25">
      <c r="B1489" s="4"/>
      <c r="C1489" s="2"/>
      <c r="D1489" s="3"/>
      <c r="I1489" s="1"/>
      <c r="J1489" s="1"/>
      <c r="K1489" s="2"/>
      <c r="Y1489" s="2"/>
      <c r="Z1489" s="2"/>
      <c r="AA1489" s="1"/>
    </row>
    <row r="1490" spans="2:27" x14ac:dyDescent="0.25">
      <c r="B1490" s="4"/>
      <c r="C1490" s="2"/>
      <c r="D1490" s="3"/>
      <c r="I1490" s="1"/>
      <c r="J1490" s="1"/>
      <c r="K1490" s="2"/>
      <c r="Y1490" s="2"/>
      <c r="Z1490" s="2"/>
      <c r="AA1490" s="1"/>
    </row>
    <row r="1491" spans="2:27" x14ac:dyDescent="0.25">
      <c r="B1491" s="4"/>
      <c r="C1491" s="2"/>
      <c r="D1491" s="3"/>
      <c r="E1491" s="3"/>
      <c r="I1491" s="1"/>
      <c r="J1491" s="1"/>
      <c r="K1491" s="2"/>
      <c r="Y1491" s="2"/>
      <c r="Z1491" s="2"/>
      <c r="AA1491" s="1"/>
    </row>
    <row r="1492" spans="2:27" x14ac:dyDescent="0.25">
      <c r="B1492" s="4"/>
      <c r="C1492" s="2"/>
      <c r="D1492" s="3"/>
      <c r="F1492" s="3"/>
      <c r="G1492" s="3"/>
      <c r="I1492" s="1"/>
      <c r="J1492" s="1"/>
      <c r="K1492" s="2"/>
      <c r="Y1492" s="2"/>
      <c r="Z1492" s="2"/>
      <c r="AA1492" s="1"/>
    </row>
    <row r="1493" spans="2:27" x14ac:dyDescent="0.25">
      <c r="B1493" s="4"/>
      <c r="C1493" s="2"/>
      <c r="D1493" s="3"/>
      <c r="E1493" s="3"/>
      <c r="G1493" s="3"/>
      <c r="I1493" s="1"/>
      <c r="J1493" s="1"/>
      <c r="K1493" s="2"/>
      <c r="Y1493" s="2"/>
      <c r="Z1493" s="2"/>
      <c r="AA1493" s="1"/>
    </row>
    <row r="1494" spans="2:27" x14ac:dyDescent="0.25">
      <c r="B1494" s="4"/>
      <c r="C1494" s="2"/>
      <c r="D1494" s="3"/>
      <c r="G1494" s="3"/>
      <c r="I1494" s="1"/>
      <c r="J1494" s="1"/>
      <c r="K1494" s="2"/>
      <c r="Y1494" s="2"/>
      <c r="Z1494" s="2"/>
      <c r="AA1494" s="1"/>
    </row>
    <row r="1495" spans="2:27" x14ac:dyDescent="0.25">
      <c r="B1495" s="4"/>
      <c r="C1495" s="2"/>
      <c r="D1495" s="3"/>
      <c r="E1495" s="3"/>
      <c r="G1495" s="3"/>
      <c r="I1495" s="1"/>
      <c r="J1495" s="1"/>
      <c r="K1495" s="2"/>
      <c r="Y1495" s="2"/>
      <c r="Z1495" s="2"/>
      <c r="AA1495" s="1"/>
    </row>
    <row r="1496" spans="2:27" x14ac:dyDescent="0.25">
      <c r="B1496" s="4"/>
      <c r="C1496" s="2"/>
      <c r="D1496" s="3"/>
      <c r="G1496" s="3"/>
      <c r="I1496" s="1"/>
      <c r="J1496" s="1"/>
      <c r="K1496" s="2"/>
      <c r="Y1496" s="2"/>
      <c r="Z1496" s="2"/>
      <c r="AA1496" s="1"/>
    </row>
    <row r="1497" spans="2:27" x14ac:dyDescent="0.25">
      <c r="B1497" s="4"/>
      <c r="C1497" s="2"/>
      <c r="D1497" s="3"/>
      <c r="I1497" s="1"/>
      <c r="J1497" s="1"/>
      <c r="K1497" s="2"/>
      <c r="Y1497" s="2"/>
      <c r="Z1497" s="2"/>
      <c r="AA1497" s="1"/>
    </row>
    <row r="1498" spans="2:27" x14ac:dyDescent="0.25">
      <c r="B1498" s="4"/>
      <c r="C1498" s="2"/>
      <c r="D1498" s="3"/>
      <c r="F1498" s="3"/>
      <c r="G1498" s="3"/>
      <c r="I1498" s="1"/>
      <c r="J1498" s="1"/>
      <c r="K1498" s="2"/>
      <c r="Y1498" s="2"/>
      <c r="Z1498" s="2"/>
      <c r="AA1498" s="1"/>
    </row>
    <row r="1499" spans="2:27" x14ac:dyDescent="0.25">
      <c r="B1499" s="4"/>
      <c r="C1499" s="2"/>
      <c r="D1499" s="3"/>
      <c r="G1499" s="3"/>
      <c r="I1499" s="1"/>
      <c r="J1499" s="1"/>
      <c r="K1499" s="2"/>
      <c r="Y1499" s="2"/>
      <c r="Z1499" s="2"/>
      <c r="AA1499" s="1"/>
    </row>
    <row r="1500" spans="2:27" x14ac:dyDescent="0.25">
      <c r="B1500" s="4"/>
      <c r="C1500" s="2"/>
      <c r="D1500" s="3"/>
      <c r="I1500" s="1"/>
      <c r="J1500" s="1"/>
      <c r="K1500" s="2"/>
      <c r="Y1500" s="2"/>
      <c r="Z1500" s="2"/>
      <c r="AA1500" s="1"/>
    </row>
    <row r="1501" spans="2:27" x14ac:dyDescent="0.25">
      <c r="B1501" s="4"/>
      <c r="C1501" s="2"/>
      <c r="D1501" s="3"/>
      <c r="G1501" s="3"/>
      <c r="I1501" s="1"/>
      <c r="J1501" s="1"/>
      <c r="K1501" s="2"/>
      <c r="Y1501" s="2"/>
      <c r="Z1501" s="2"/>
      <c r="AA1501" s="1"/>
    </row>
    <row r="1502" spans="2:27" x14ac:dyDescent="0.25">
      <c r="B1502" s="4"/>
      <c r="C1502" s="2"/>
      <c r="D1502" s="3"/>
      <c r="I1502" s="1"/>
      <c r="J1502" s="1"/>
      <c r="K1502" s="2"/>
      <c r="Y1502" s="2"/>
      <c r="Z1502" s="2"/>
      <c r="AA1502" s="1"/>
    </row>
    <row r="1503" spans="2:27" x14ac:dyDescent="0.25">
      <c r="B1503" s="4"/>
      <c r="C1503" s="2"/>
      <c r="D1503" s="3"/>
      <c r="I1503" s="1"/>
      <c r="J1503" s="1"/>
      <c r="K1503" s="2"/>
      <c r="Y1503" s="2"/>
      <c r="Z1503" s="2"/>
      <c r="AA1503" s="1"/>
    </row>
    <row r="1504" spans="2:27" x14ac:dyDescent="0.25">
      <c r="B1504" s="4"/>
      <c r="C1504" s="2"/>
      <c r="D1504" s="3"/>
      <c r="I1504" s="1"/>
      <c r="J1504" s="1"/>
      <c r="K1504" s="2"/>
      <c r="Y1504" s="2"/>
      <c r="Z1504" s="2"/>
      <c r="AA1504" s="1"/>
    </row>
    <row r="1505" spans="2:27" x14ac:dyDescent="0.25">
      <c r="B1505" s="4"/>
      <c r="C1505" s="2"/>
      <c r="D1505" s="3"/>
      <c r="I1505" s="1"/>
      <c r="J1505" s="1"/>
      <c r="K1505" s="2"/>
      <c r="Y1505" s="2"/>
      <c r="Z1505" s="2"/>
      <c r="AA1505" s="1"/>
    </row>
    <row r="1506" spans="2:27" x14ac:dyDescent="0.25">
      <c r="B1506" s="4"/>
      <c r="C1506" s="2"/>
      <c r="D1506" s="3"/>
      <c r="I1506" s="1"/>
      <c r="J1506" s="1"/>
      <c r="K1506" s="2"/>
      <c r="Y1506" s="2"/>
      <c r="Z1506" s="2"/>
      <c r="AA1506" s="1"/>
    </row>
    <row r="1507" spans="2:27" x14ac:dyDescent="0.25">
      <c r="B1507" s="4"/>
      <c r="C1507" s="2"/>
      <c r="D1507" s="3"/>
      <c r="G1507" s="3"/>
      <c r="I1507" s="1"/>
      <c r="J1507" s="1"/>
      <c r="K1507" s="2"/>
      <c r="Y1507" s="2"/>
      <c r="Z1507" s="2"/>
      <c r="AA1507" s="1"/>
    </row>
    <row r="1508" spans="2:27" x14ac:dyDescent="0.25">
      <c r="B1508" s="4"/>
      <c r="C1508" s="2"/>
      <c r="D1508" s="3"/>
      <c r="I1508" s="1"/>
      <c r="J1508" s="1"/>
      <c r="K1508" s="2"/>
      <c r="Y1508" s="2"/>
      <c r="Z1508" s="2"/>
      <c r="AA1508" s="1"/>
    </row>
    <row r="1509" spans="2:27" x14ac:dyDescent="0.25">
      <c r="B1509" s="4"/>
      <c r="C1509" s="2"/>
      <c r="D1509" s="3"/>
      <c r="E1509" s="3"/>
      <c r="I1509" s="1"/>
      <c r="J1509" s="1"/>
      <c r="K1509" s="2"/>
      <c r="Y1509" s="2"/>
      <c r="Z1509" s="2"/>
      <c r="AA1509" s="1"/>
    </row>
    <row r="1510" spans="2:27" x14ac:dyDescent="0.25">
      <c r="B1510" s="4"/>
      <c r="C1510" s="2"/>
      <c r="D1510" s="3"/>
      <c r="G1510" s="3"/>
      <c r="I1510" s="1"/>
      <c r="J1510" s="1"/>
      <c r="K1510" s="2"/>
      <c r="Y1510" s="2"/>
      <c r="Z1510" s="2"/>
      <c r="AA1510" s="1"/>
    </row>
    <row r="1511" spans="2:27" x14ac:dyDescent="0.25">
      <c r="B1511" s="4"/>
      <c r="C1511" s="2"/>
      <c r="D1511" s="3"/>
      <c r="I1511" s="1"/>
      <c r="J1511" s="1"/>
      <c r="K1511" s="2"/>
      <c r="Y1511" s="2"/>
      <c r="Z1511" s="2"/>
      <c r="AA1511" s="1"/>
    </row>
    <row r="1512" spans="2:27" x14ac:dyDescent="0.25">
      <c r="B1512" s="4"/>
      <c r="C1512" s="2"/>
      <c r="D1512" s="3"/>
      <c r="I1512" s="1"/>
      <c r="J1512" s="1"/>
      <c r="K1512" s="2"/>
      <c r="Y1512" s="2"/>
      <c r="Z1512" s="2"/>
      <c r="AA1512" s="1"/>
    </row>
    <row r="1513" spans="2:27" x14ac:dyDescent="0.25">
      <c r="B1513" s="4"/>
      <c r="C1513" s="2"/>
      <c r="D1513" s="3"/>
      <c r="I1513" s="1"/>
      <c r="J1513" s="1"/>
      <c r="K1513" s="2"/>
      <c r="Y1513" s="2"/>
      <c r="Z1513" s="2"/>
      <c r="AA1513" s="1"/>
    </row>
    <row r="1514" spans="2:27" x14ac:dyDescent="0.25">
      <c r="B1514" s="4"/>
      <c r="C1514" s="2"/>
      <c r="D1514" s="3"/>
      <c r="I1514" s="1"/>
      <c r="J1514" s="1"/>
      <c r="K1514" s="2"/>
      <c r="Y1514" s="2"/>
      <c r="Z1514" s="2"/>
      <c r="AA1514" s="1"/>
    </row>
    <row r="1515" spans="2:27" x14ac:dyDescent="0.25">
      <c r="B1515" s="4"/>
      <c r="C1515" s="2"/>
      <c r="D1515" s="3"/>
      <c r="I1515" s="1"/>
      <c r="J1515" s="1"/>
      <c r="K1515" s="2"/>
      <c r="Y1515" s="2"/>
      <c r="Z1515" s="2"/>
      <c r="AA1515" s="1"/>
    </row>
    <row r="1516" spans="2:27" x14ac:dyDescent="0.25">
      <c r="B1516" s="4"/>
      <c r="C1516" s="2"/>
      <c r="D1516" s="3"/>
      <c r="I1516" s="1"/>
      <c r="J1516" s="1"/>
      <c r="K1516" s="2"/>
      <c r="Y1516" s="2"/>
      <c r="Z1516" s="2"/>
      <c r="AA1516" s="1"/>
    </row>
    <row r="1517" spans="2:27" x14ac:dyDescent="0.25">
      <c r="B1517" s="4"/>
      <c r="C1517" s="2"/>
      <c r="D1517" s="3"/>
      <c r="G1517" s="3"/>
      <c r="I1517" s="1"/>
      <c r="J1517" s="1"/>
      <c r="K1517" s="2"/>
      <c r="Y1517" s="2"/>
      <c r="Z1517" s="2"/>
      <c r="AA1517" s="1"/>
    </row>
    <row r="1518" spans="2:27" x14ac:dyDescent="0.25">
      <c r="B1518" s="4"/>
      <c r="C1518" s="2"/>
      <c r="D1518" s="3"/>
      <c r="E1518" s="3"/>
      <c r="F1518" s="3"/>
      <c r="I1518" s="1"/>
      <c r="J1518" s="1"/>
      <c r="K1518" s="2"/>
      <c r="Y1518" s="2"/>
      <c r="Z1518" s="2"/>
      <c r="AA1518" s="1"/>
    </row>
    <row r="1519" spans="2:27" x14ac:dyDescent="0.25">
      <c r="B1519" s="4"/>
      <c r="C1519" s="2"/>
      <c r="D1519" s="3"/>
      <c r="I1519" s="1"/>
      <c r="J1519" s="1"/>
      <c r="K1519" s="2"/>
      <c r="Y1519" s="2"/>
      <c r="Z1519" s="2"/>
      <c r="AA1519" s="1"/>
    </row>
    <row r="1520" spans="2:27" x14ac:dyDescent="0.25">
      <c r="B1520" s="4"/>
      <c r="C1520" s="2"/>
      <c r="D1520" s="3"/>
      <c r="I1520" s="1"/>
      <c r="J1520" s="1"/>
      <c r="K1520" s="2"/>
      <c r="Y1520" s="2"/>
      <c r="Z1520" s="2"/>
      <c r="AA1520" s="1"/>
    </row>
    <row r="1521" spans="2:27" x14ac:dyDescent="0.25">
      <c r="B1521" s="4"/>
      <c r="C1521" s="2"/>
      <c r="D1521" s="3"/>
      <c r="I1521" s="1"/>
      <c r="J1521" s="1"/>
      <c r="K1521" s="2"/>
      <c r="Y1521" s="2"/>
      <c r="Z1521" s="2"/>
      <c r="AA1521" s="1"/>
    </row>
    <row r="1522" spans="2:27" x14ac:dyDescent="0.25">
      <c r="B1522" s="4"/>
      <c r="C1522" s="2"/>
      <c r="D1522" s="3"/>
      <c r="E1522" s="3"/>
      <c r="I1522" s="1"/>
      <c r="J1522" s="1"/>
      <c r="K1522" s="2"/>
      <c r="Y1522" s="2"/>
      <c r="Z1522" s="2"/>
      <c r="AA1522" s="1"/>
    </row>
    <row r="1523" spans="2:27" x14ac:dyDescent="0.25">
      <c r="B1523" s="4"/>
      <c r="C1523" s="2"/>
      <c r="D1523" s="3"/>
      <c r="E1523" s="3"/>
      <c r="G1523" s="3"/>
      <c r="I1523" s="1"/>
      <c r="J1523" s="1"/>
      <c r="K1523" s="2"/>
      <c r="Y1523" s="2"/>
      <c r="Z1523" s="2"/>
      <c r="AA1523" s="1"/>
    </row>
    <row r="1524" spans="2:27" x14ac:dyDescent="0.25">
      <c r="B1524" s="4"/>
      <c r="C1524" s="2"/>
      <c r="D1524" s="3"/>
      <c r="E1524" s="3"/>
      <c r="I1524" s="1"/>
      <c r="J1524" s="1"/>
      <c r="K1524" s="2"/>
      <c r="Y1524" s="2"/>
      <c r="Z1524" s="2"/>
      <c r="AA1524" s="1"/>
    </row>
    <row r="1525" spans="2:27" x14ac:dyDescent="0.25">
      <c r="B1525" s="4"/>
      <c r="C1525" s="2"/>
      <c r="D1525" s="3"/>
      <c r="I1525" s="1"/>
      <c r="J1525" s="1"/>
      <c r="K1525" s="2"/>
      <c r="Y1525" s="2"/>
      <c r="Z1525" s="2"/>
      <c r="AA1525" s="1"/>
    </row>
    <row r="1526" spans="2:27" x14ac:dyDescent="0.25">
      <c r="B1526" s="4"/>
      <c r="C1526" s="2"/>
      <c r="D1526" s="3"/>
      <c r="I1526" s="1"/>
      <c r="J1526" s="1"/>
      <c r="K1526" s="2"/>
      <c r="Y1526" s="2"/>
      <c r="Z1526" s="2"/>
      <c r="AA1526" s="1"/>
    </row>
    <row r="1527" spans="2:27" x14ac:dyDescent="0.25">
      <c r="B1527" s="4"/>
      <c r="C1527" s="2"/>
      <c r="D1527" s="3"/>
      <c r="F1527" s="3"/>
      <c r="G1527" s="3"/>
      <c r="I1527" s="1"/>
      <c r="J1527" s="1"/>
      <c r="K1527" s="2"/>
      <c r="Y1527" s="2"/>
      <c r="Z1527" s="2"/>
      <c r="AA1527" s="1"/>
    </row>
    <row r="1528" spans="2:27" x14ac:dyDescent="0.25">
      <c r="B1528" s="4"/>
      <c r="C1528" s="2"/>
      <c r="D1528" s="3"/>
      <c r="E1528" s="3"/>
      <c r="G1528" s="3"/>
      <c r="I1528" s="1"/>
      <c r="J1528" s="1"/>
      <c r="K1528" s="2"/>
      <c r="Y1528" s="2"/>
      <c r="Z1528" s="2"/>
      <c r="AA1528" s="1"/>
    </row>
    <row r="1529" spans="2:27" x14ac:dyDescent="0.25">
      <c r="B1529" s="4"/>
      <c r="C1529" s="2"/>
      <c r="D1529" s="3"/>
      <c r="I1529" s="1"/>
      <c r="J1529" s="1"/>
      <c r="K1529" s="2"/>
      <c r="Y1529" s="2"/>
      <c r="Z1529" s="2"/>
      <c r="AA1529" s="1"/>
    </row>
    <row r="1530" spans="2:27" x14ac:dyDescent="0.25">
      <c r="B1530" s="4"/>
      <c r="C1530" s="2"/>
      <c r="D1530" s="3"/>
      <c r="I1530" s="1"/>
      <c r="J1530" s="1"/>
      <c r="K1530" s="2"/>
      <c r="Y1530" s="2"/>
      <c r="Z1530" s="2"/>
      <c r="AA1530" s="1"/>
    </row>
    <row r="1531" spans="2:27" x14ac:dyDescent="0.25">
      <c r="B1531" s="4"/>
      <c r="C1531" s="2"/>
      <c r="D1531" s="3"/>
      <c r="G1531" s="3"/>
      <c r="I1531" s="1"/>
      <c r="J1531" s="1"/>
      <c r="K1531" s="2"/>
      <c r="Y1531" s="2"/>
      <c r="Z1531" s="2"/>
      <c r="AA1531" s="1"/>
    </row>
    <row r="1532" spans="2:27" x14ac:dyDescent="0.25">
      <c r="B1532" s="4"/>
      <c r="C1532" s="2"/>
      <c r="D1532" s="3"/>
      <c r="E1532" s="3"/>
      <c r="F1532" s="3"/>
      <c r="I1532" s="1"/>
      <c r="J1532" s="1"/>
      <c r="K1532" s="2"/>
      <c r="Y1532" s="2"/>
      <c r="Z1532" s="2"/>
      <c r="AA1532" s="1"/>
    </row>
    <row r="1533" spans="2:27" x14ac:dyDescent="0.25">
      <c r="B1533" s="4"/>
      <c r="C1533" s="2"/>
      <c r="D1533" s="3"/>
      <c r="F1533" s="3"/>
      <c r="I1533" s="1"/>
      <c r="J1533" s="1"/>
      <c r="K1533" s="2"/>
      <c r="Y1533" s="2"/>
      <c r="Z1533" s="2"/>
      <c r="AA1533" s="1"/>
    </row>
    <row r="1534" spans="2:27" x14ac:dyDescent="0.25">
      <c r="B1534" s="4"/>
      <c r="C1534" s="2"/>
      <c r="D1534" s="3"/>
      <c r="E1534" s="3"/>
      <c r="F1534" s="3"/>
      <c r="I1534" s="1"/>
      <c r="J1534" s="1"/>
      <c r="K1534" s="2"/>
      <c r="Y1534" s="2"/>
      <c r="Z1534" s="2"/>
      <c r="AA1534" s="1"/>
    </row>
    <row r="1535" spans="2:27" x14ac:dyDescent="0.25">
      <c r="B1535" s="4"/>
      <c r="C1535" s="2"/>
      <c r="D1535" s="3"/>
      <c r="I1535" s="1"/>
      <c r="J1535" s="1"/>
      <c r="K1535" s="2"/>
      <c r="Y1535" s="2"/>
      <c r="Z1535" s="2"/>
      <c r="AA1535" s="1"/>
    </row>
    <row r="1536" spans="2:27" x14ac:dyDescent="0.25">
      <c r="B1536" s="4"/>
      <c r="C1536" s="2"/>
      <c r="D1536" s="3"/>
      <c r="I1536" s="1"/>
      <c r="J1536" s="1"/>
      <c r="K1536" s="2"/>
      <c r="Y1536" s="2"/>
      <c r="Z1536" s="2"/>
      <c r="AA1536" s="1"/>
    </row>
    <row r="1537" spans="2:27" x14ac:dyDescent="0.25">
      <c r="B1537" s="4"/>
      <c r="C1537" s="2"/>
      <c r="D1537" s="3"/>
      <c r="G1537" s="3"/>
      <c r="I1537" s="1"/>
      <c r="J1537" s="1"/>
      <c r="K1537" s="2"/>
      <c r="Y1537" s="2"/>
      <c r="Z1537" s="2"/>
      <c r="AA1537" s="1"/>
    </row>
    <row r="1538" spans="2:27" x14ac:dyDescent="0.25">
      <c r="B1538" s="4"/>
      <c r="C1538" s="2"/>
      <c r="D1538" s="3"/>
      <c r="I1538" s="1"/>
      <c r="J1538" s="1"/>
      <c r="K1538" s="2"/>
      <c r="Y1538" s="2"/>
      <c r="Z1538" s="2"/>
      <c r="AA1538" s="1"/>
    </row>
    <row r="1539" spans="2:27" x14ac:dyDescent="0.25">
      <c r="B1539" s="4"/>
      <c r="C1539" s="2"/>
      <c r="D1539" s="3"/>
      <c r="I1539" s="1"/>
      <c r="J1539" s="1"/>
      <c r="K1539" s="2"/>
      <c r="Y1539" s="2"/>
      <c r="Z1539" s="2"/>
      <c r="AA1539" s="1"/>
    </row>
    <row r="1540" spans="2:27" x14ac:dyDescent="0.25">
      <c r="B1540" s="4"/>
      <c r="C1540" s="2"/>
      <c r="D1540" s="3"/>
      <c r="E1540" s="3"/>
      <c r="I1540" s="1"/>
      <c r="J1540" s="1"/>
      <c r="K1540" s="2"/>
      <c r="Y1540" s="2"/>
      <c r="Z1540" s="2"/>
      <c r="AA1540" s="1"/>
    </row>
    <row r="1541" spans="2:27" x14ac:dyDescent="0.25">
      <c r="B1541" s="4"/>
      <c r="C1541" s="2"/>
      <c r="D1541" s="3"/>
      <c r="E1541" s="3"/>
      <c r="I1541" s="1"/>
      <c r="J1541" s="1"/>
      <c r="K1541" s="2"/>
      <c r="Y1541" s="2"/>
      <c r="Z1541" s="2"/>
      <c r="AA1541" s="1"/>
    </row>
    <row r="1542" spans="2:27" x14ac:dyDescent="0.25">
      <c r="B1542" s="4"/>
      <c r="C1542" s="2"/>
      <c r="D1542" s="3"/>
      <c r="G1542" s="3"/>
      <c r="I1542" s="1"/>
      <c r="J1542" s="1"/>
      <c r="K1542" s="2"/>
      <c r="Y1542" s="2"/>
      <c r="Z1542" s="2"/>
      <c r="AA1542" s="1"/>
    </row>
    <row r="1543" spans="2:27" x14ac:dyDescent="0.25">
      <c r="B1543" s="4"/>
      <c r="C1543" s="2"/>
      <c r="D1543" s="3"/>
      <c r="E1543" s="3"/>
      <c r="I1543" s="1"/>
      <c r="J1543" s="1"/>
      <c r="K1543" s="2"/>
      <c r="Y1543" s="2"/>
      <c r="Z1543" s="2"/>
      <c r="AA1543" s="1"/>
    </row>
    <row r="1544" spans="2:27" x14ac:dyDescent="0.25">
      <c r="B1544" s="4"/>
      <c r="C1544" s="2"/>
      <c r="D1544" s="3"/>
      <c r="I1544" s="1"/>
      <c r="J1544" s="1"/>
      <c r="K1544" s="2"/>
      <c r="Y1544" s="2"/>
      <c r="Z1544" s="2"/>
      <c r="AA1544" s="1"/>
    </row>
    <row r="1545" spans="2:27" x14ac:dyDescent="0.25">
      <c r="B1545" s="4"/>
      <c r="C1545" s="2"/>
      <c r="D1545" s="3"/>
      <c r="I1545" s="1"/>
      <c r="J1545" s="1"/>
      <c r="K1545" s="2"/>
      <c r="Y1545" s="2"/>
      <c r="Z1545" s="2"/>
      <c r="AA1545" s="1"/>
    </row>
    <row r="1546" spans="2:27" x14ac:dyDescent="0.25">
      <c r="B1546" s="4"/>
      <c r="C1546" s="2"/>
      <c r="D1546" s="3"/>
      <c r="E1546" s="3"/>
      <c r="I1546" s="1"/>
      <c r="J1546" s="1"/>
      <c r="K1546" s="2"/>
      <c r="Y1546" s="2"/>
      <c r="Z1546" s="2"/>
      <c r="AA1546" s="1"/>
    </row>
    <row r="1547" spans="2:27" x14ac:dyDescent="0.25">
      <c r="B1547" s="4"/>
      <c r="C1547" s="2"/>
      <c r="D1547" s="3"/>
      <c r="G1547" s="3"/>
      <c r="I1547" s="1"/>
      <c r="J1547" s="1"/>
      <c r="K1547" s="2"/>
      <c r="Y1547" s="2"/>
      <c r="Z1547" s="2"/>
      <c r="AA1547" s="1"/>
    </row>
    <row r="1548" spans="2:27" x14ac:dyDescent="0.25">
      <c r="B1548" s="4"/>
      <c r="C1548" s="2"/>
      <c r="D1548" s="3"/>
      <c r="I1548" s="1"/>
      <c r="J1548" s="1"/>
      <c r="K1548" s="2"/>
      <c r="Y1548" s="2"/>
      <c r="Z1548" s="2"/>
      <c r="AA1548" s="1"/>
    </row>
    <row r="1549" spans="2:27" x14ac:dyDescent="0.25">
      <c r="B1549" s="4"/>
      <c r="C1549" s="2"/>
      <c r="D1549" s="3"/>
      <c r="G1549" s="3"/>
      <c r="I1549" s="1"/>
      <c r="J1549" s="1"/>
      <c r="K1549" s="2"/>
      <c r="Y1549" s="2"/>
      <c r="Z1549" s="2"/>
      <c r="AA1549" s="1"/>
    </row>
    <row r="1550" spans="2:27" x14ac:dyDescent="0.25">
      <c r="B1550" s="4"/>
      <c r="C1550" s="2"/>
      <c r="D1550" s="3"/>
      <c r="I1550" s="1"/>
      <c r="J1550" s="1"/>
      <c r="K1550" s="2"/>
      <c r="Y1550" s="2"/>
      <c r="Z1550" s="2"/>
      <c r="AA1550" s="1"/>
    </row>
    <row r="1551" spans="2:27" x14ac:dyDescent="0.25">
      <c r="B1551" s="4"/>
      <c r="C1551" s="2"/>
      <c r="D1551" s="3"/>
      <c r="E1551" s="3"/>
      <c r="I1551" s="1"/>
      <c r="J1551" s="1"/>
      <c r="K1551" s="2"/>
      <c r="Y1551" s="2"/>
      <c r="Z1551" s="2"/>
      <c r="AA1551" s="1"/>
    </row>
    <row r="1552" spans="2:27" x14ac:dyDescent="0.25">
      <c r="B1552" s="4"/>
      <c r="C1552" s="2"/>
      <c r="D1552" s="3"/>
      <c r="G1552" s="3"/>
      <c r="I1552" s="1"/>
      <c r="J1552" s="1"/>
      <c r="K1552" s="2"/>
      <c r="Y1552" s="2"/>
      <c r="Z1552" s="2"/>
      <c r="AA1552" s="1"/>
    </row>
    <row r="1553" spans="2:27" x14ac:dyDescent="0.25">
      <c r="B1553" s="4"/>
      <c r="C1553" s="2"/>
      <c r="D1553" s="3"/>
      <c r="E1553" s="3"/>
      <c r="G1553" s="3"/>
      <c r="I1553" s="1"/>
      <c r="J1553" s="1"/>
      <c r="K1553" s="2"/>
      <c r="Y1553" s="2"/>
      <c r="Z1553" s="2"/>
      <c r="AA1553" s="1"/>
    </row>
    <row r="1554" spans="2:27" x14ac:dyDescent="0.25">
      <c r="B1554" s="4"/>
      <c r="C1554" s="2"/>
      <c r="D1554" s="3"/>
      <c r="E1554" s="3"/>
      <c r="G1554" s="3"/>
      <c r="I1554" s="1"/>
      <c r="J1554" s="1"/>
      <c r="K1554" s="2"/>
      <c r="Y1554" s="2"/>
      <c r="Z1554" s="2"/>
      <c r="AA1554" s="1"/>
    </row>
    <row r="1555" spans="2:27" x14ac:dyDescent="0.25">
      <c r="B1555" s="4"/>
      <c r="C1555" s="2"/>
      <c r="D1555" s="3"/>
      <c r="I1555" s="1"/>
      <c r="J1555" s="1"/>
      <c r="K1555" s="2"/>
      <c r="Y1555" s="2"/>
      <c r="Z1555" s="2"/>
      <c r="AA1555" s="1"/>
    </row>
    <row r="1556" spans="2:27" x14ac:dyDescent="0.25">
      <c r="B1556" s="4"/>
      <c r="C1556" s="2"/>
      <c r="D1556" s="3"/>
      <c r="I1556" s="1"/>
      <c r="J1556" s="1"/>
      <c r="K1556" s="2"/>
      <c r="Y1556" s="2"/>
      <c r="Z1556" s="2"/>
      <c r="AA1556" s="1"/>
    </row>
    <row r="1557" spans="2:27" x14ac:dyDescent="0.25">
      <c r="B1557" s="4"/>
      <c r="C1557" s="2"/>
      <c r="D1557" s="3"/>
      <c r="E1557" s="3"/>
      <c r="I1557" s="1"/>
      <c r="J1557" s="1"/>
      <c r="K1557" s="2"/>
      <c r="Y1557" s="2"/>
      <c r="Z1557" s="2"/>
      <c r="AA1557" s="1"/>
    </row>
    <row r="1558" spans="2:27" x14ac:dyDescent="0.25">
      <c r="B1558" s="4"/>
      <c r="C1558" s="2"/>
      <c r="D1558" s="3"/>
      <c r="I1558" s="1"/>
      <c r="J1558" s="1"/>
      <c r="K1558" s="2"/>
      <c r="Y1558" s="2"/>
      <c r="Z1558" s="2"/>
      <c r="AA1558" s="1"/>
    </row>
    <row r="1559" spans="2:27" x14ac:dyDescent="0.25">
      <c r="B1559" s="4"/>
      <c r="C1559" s="2"/>
      <c r="D1559" s="3"/>
      <c r="E1559" s="3"/>
      <c r="I1559" s="1"/>
      <c r="J1559" s="1"/>
      <c r="K1559" s="2"/>
      <c r="Y1559" s="2"/>
      <c r="Z1559" s="2"/>
      <c r="AA1559" s="1"/>
    </row>
    <row r="1560" spans="2:27" x14ac:dyDescent="0.25">
      <c r="B1560" s="4"/>
      <c r="C1560" s="2"/>
      <c r="D1560" s="3"/>
      <c r="I1560" s="1"/>
      <c r="J1560" s="1"/>
      <c r="K1560" s="2"/>
      <c r="Y1560" s="2"/>
      <c r="Z1560" s="2"/>
      <c r="AA1560" s="1"/>
    </row>
    <row r="1561" spans="2:27" x14ac:dyDescent="0.25">
      <c r="B1561" s="4"/>
      <c r="C1561" s="2"/>
      <c r="D1561" s="3"/>
      <c r="I1561" s="1"/>
      <c r="J1561" s="1"/>
      <c r="K1561" s="2"/>
      <c r="Y1561" s="2"/>
      <c r="Z1561" s="2"/>
      <c r="AA1561" s="1"/>
    </row>
    <row r="1562" spans="2:27" x14ac:dyDescent="0.25">
      <c r="B1562" s="4"/>
      <c r="C1562" s="2"/>
      <c r="D1562" s="3"/>
      <c r="I1562" s="1"/>
      <c r="J1562" s="1"/>
      <c r="K1562" s="2"/>
      <c r="Y1562" s="2"/>
      <c r="Z1562" s="2"/>
      <c r="AA1562" s="1"/>
    </row>
    <row r="1563" spans="2:27" x14ac:dyDescent="0.25">
      <c r="B1563" s="4"/>
      <c r="C1563" s="2"/>
      <c r="D1563" s="3"/>
      <c r="F1563" s="3"/>
      <c r="G1563" s="3"/>
      <c r="I1563" s="1"/>
      <c r="J1563" s="1"/>
      <c r="K1563" s="2"/>
      <c r="Y1563" s="2"/>
      <c r="Z1563" s="2"/>
      <c r="AA1563" s="1"/>
    </row>
    <row r="1564" spans="2:27" x14ac:dyDescent="0.25">
      <c r="B1564" s="4"/>
      <c r="C1564" s="2"/>
      <c r="D1564" s="3"/>
      <c r="I1564" s="1"/>
      <c r="J1564" s="1"/>
      <c r="K1564" s="2"/>
      <c r="Y1564" s="2"/>
      <c r="Z1564" s="2"/>
      <c r="AA1564" s="1"/>
    </row>
    <row r="1565" spans="2:27" x14ac:dyDescent="0.25">
      <c r="B1565" s="4"/>
      <c r="C1565" s="2"/>
      <c r="D1565" s="3"/>
      <c r="I1565" s="1"/>
      <c r="J1565" s="1"/>
      <c r="K1565" s="2"/>
      <c r="Y1565" s="2"/>
      <c r="Z1565" s="2"/>
      <c r="AA1565" s="1"/>
    </row>
    <row r="1566" spans="2:27" x14ac:dyDescent="0.25">
      <c r="B1566" s="4"/>
      <c r="C1566" s="2"/>
      <c r="D1566" s="3"/>
      <c r="G1566" s="3"/>
      <c r="I1566" s="1"/>
      <c r="J1566" s="1"/>
      <c r="K1566" s="2"/>
      <c r="Y1566" s="2"/>
      <c r="Z1566" s="2"/>
      <c r="AA1566" s="1"/>
    </row>
    <row r="1567" spans="2:27" x14ac:dyDescent="0.25">
      <c r="B1567" s="4"/>
      <c r="C1567" s="2"/>
      <c r="D1567" s="3"/>
      <c r="F1567" s="3"/>
      <c r="I1567" s="1"/>
      <c r="J1567" s="1"/>
      <c r="K1567" s="2"/>
      <c r="Y1567" s="2"/>
      <c r="Z1567" s="2"/>
      <c r="AA1567" s="1"/>
    </row>
    <row r="1568" spans="2:27" x14ac:dyDescent="0.25">
      <c r="B1568" s="4"/>
      <c r="C1568" s="2"/>
      <c r="D1568" s="3"/>
      <c r="G1568" s="3"/>
      <c r="I1568" s="1"/>
      <c r="J1568" s="1"/>
      <c r="K1568" s="2"/>
      <c r="Y1568" s="2"/>
      <c r="Z1568" s="2"/>
      <c r="AA1568" s="1"/>
    </row>
    <row r="1569" spans="2:27" x14ac:dyDescent="0.25">
      <c r="B1569" s="4"/>
      <c r="C1569" s="2"/>
      <c r="D1569" s="3"/>
      <c r="I1569" s="1"/>
      <c r="J1569" s="1"/>
      <c r="K1569" s="2"/>
      <c r="Y1569" s="2"/>
      <c r="Z1569" s="2"/>
      <c r="AA1569" s="1"/>
    </row>
    <row r="1570" spans="2:27" x14ac:dyDescent="0.25">
      <c r="B1570" s="4"/>
      <c r="C1570" s="2"/>
      <c r="D1570" s="3"/>
      <c r="F1570" s="3"/>
      <c r="G1570" s="3"/>
      <c r="I1570" s="1"/>
      <c r="J1570" s="1"/>
      <c r="K1570" s="2"/>
      <c r="Y1570" s="2"/>
      <c r="Z1570" s="2"/>
      <c r="AA1570" s="1"/>
    </row>
    <row r="1571" spans="2:27" x14ac:dyDescent="0.25">
      <c r="B1571" s="4"/>
      <c r="C1571" s="2"/>
      <c r="D1571" s="3"/>
      <c r="G1571" s="3"/>
      <c r="I1571" s="1"/>
      <c r="J1571" s="1"/>
      <c r="K1571" s="2"/>
      <c r="Y1571" s="2"/>
      <c r="Z1571" s="2"/>
      <c r="AA1571" s="1"/>
    </row>
    <row r="1572" spans="2:27" x14ac:dyDescent="0.25">
      <c r="B1572" s="4"/>
      <c r="C1572" s="2"/>
      <c r="D1572" s="3"/>
      <c r="F1572" s="3"/>
      <c r="G1572" s="3"/>
      <c r="I1572" s="1"/>
      <c r="J1572" s="1"/>
      <c r="K1572" s="2"/>
      <c r="Y1572" s="2"/>
      <c r="Z1572" s="2"/>
      <c r="AA1572" s="1"/>
    </row>
    <row r="1573" spans="2:27" x14ac:dyDescent="0.25">
      <c r="B1573" s="4"/>
      <c r="C1573" s="2"/>
      <c r="D1573" s="3"/>
      <c r="F1573" s="3"/>
      <c r="I1573" s="1"/>
      <c r="J1573" s="1"/>
      <c r="K1573" s="2"/>
      <c r="Y1573" s="2"/>
      <c r="Z1573" s="2"/>
      <c r="AA1573" s="1"/>
    </row>
    <row r="1574" spans="2:27" x14ac:dyDescent="0.25">
      <c r="B1574" s="4"/>
      <c r="C1574" s="2"/>
      <c r="D1574" s="3"/>
      <c r="F1574" s="3"/>
      <c r="G1574" s="3"/>
      <c r="I1574" s="1"/>
      <c r="J1574" s="1"/>
      <c r="K1574" s="2"/>
      <c r="Y1574" s="2"/>
      <c r="Z1574" s="2"/>
      <c r="AA1574" s="1"/>
    </row>
    <row r="1575" spans="2:27" x14ac:dyDescent="0.25">
      <c r="B1575" s="4"/>
      <c r="C1575" s="2"/>
      <c r="D1575" s="3"/>
      <c r="G1575" s="3"/>
      <c r="I1575" s="1"/>
      <c r="J1575" s="1"/>
      <c r="K1575" s="2"/>
      <c r="Y1575" s="2"/>
      <c r="Z1575" s="2"/>
      <c r="AA1575" s="1"/>
    </row>
    <row r="1576" spans="2:27" x14ac:dyDescent="0.25">
      <c r="B1576" s="4"/>
      <c r="C1576" s="2"/>
      <c r="D1576" s="3"/>
      <c r="G1576" s="3"/>
      <c r="I1576" s="1"/>
      <c r="J1576" s="1"/>
      <c r="K1576" s="2"/>
      <c r="Y1576" s="2"/>
      <c r="Z1576" s="2"/>
      <c r="AA1576" s="1"/>
    </row>
    <row r="1577" spans="2:27" x14ac:dyDescent="0.25">
      <c r="B1577" s="4"/>
      <c r="C1577" s="2"/>
      <c r="D1577" s="3"/>
      <c r="G1577" s="3"/>
      <c r="I1577" s="1"/>
      <c r="J1577" s="1"/>
      <c r="K1577" s="2"/>
      <c r="Y1577" s="2"/>
      <c r="Z1577" s="2"/>
      <c r="AA1577" s="1"/>
    </row>
    <row r="1578" spans="2:27" x14ac:dyDescent="0.25">
      <c r="B1578" s="4"/>
      <c r="C1578" s="2"/>
      <c r="D1578" s="3"/>
      <c r="G1578" s="3"/>
      <c r="I1578" s="1"/>
      <c r="J1578" s="1"/>
      <c r="K1578" s="2"/>
      <c r="Y1578" s="2"/>
      <c r="Z1578" s="2"/>
      <c r="AA1578" s="1"/>
    </row>
    <row r="1579" spans="2:27" x14ac:dyDescent="0.25">
      <c r="B1579" s="4"/>
      <c r="C1579" s="2"/>
      <c r="D1579" s="3"/>
      <c r="I1579" s="1"/>
      <c r="J1579" s="1"/>
      <c r="K1579" s="2"/>
      <c r="Y1579" s="2"/>
      <c r="Z1579" s="2"/>
      <c r="AA1579" s="1"/>
    </row>
    <row r="1580" spans="2:27" x14ac:dyDescent="0.25">
      <c r="B1580" s="4"/>
      <c r="C1580" s="2"/>
      <c r="D1580" s="3"/>
      <c r="I1580" s="1"/>
      <c r="J1580" s="1"/>
      <c r="K1580" s="2"/>
      <c r="Y1580" s="2"/>
      <c r="Z1580" s="2"/>
      <c r="AA1580" s="1"/>
    </row>
    <row r="1581" spans="2:27" x14ac:dyDescent="0.25">
      <c r="B1581" s="4"/>
      <c r="C1581" s="2"/>
      <c r="D1581" s="3"/>
      <c r="G1581" s="3"/>
      <c r="I1581" s="1"/>
      <c r="J1581" s="1"/>
      <c r="K1581" s="2"/>
      <c r="Y1581" s="2"/>
      <c r="Z1581" s="2"/>
      <c r="AA1581" s="1"/>
    </row>
    <row r="1582" spans="2:27" x14ac:dyDescent="0.25">
      <c r="B1582" s="4"/>
      <c r="C1582" s="2"/>
      <c r="D1582" s="3"/>
      <c r="I1582" s="1"/>
      <c r="J1582" s="1"/>
      <c r="K1582" s="2"/>
      <c r="Y1582" s="2"/>
      <c r="Z1582" s="2"/>
      <c r="AA1582" s="1"/>
    </row>
    <row r="1583" spans="2:27" x14ac:dyDescent="0.25">
      <c r="B1583" s="4"/>
      <c r="C1583" s="2"/>
      <c r="D1583" s="3"/>
      <c r="G1583" s="3"/>
      <c r="I1583" s="1"/>
      <c r="J1583" s="1"/>
      <c r="K1583" s="2"/>
      <c r="Y1583" s="2"/>
      <c r="Z1583" s="2"/>
      <c r="AA1583" s="1"/>
    </row>
    <row r="1584" spans="2:27" x14ac:dyDescent="0.25">
      <c r="B1584" s="4"/>
      <c r="C1584" s="2"/>
      <c r="D1584" s="3"/>
      <c r="E1584" s="3"/>
      <c r="G1584" s="3"/>
      <c r="I1584" s="1"/>
      <c r="J1584" s="1"/>
      <c r="K1584" s="2"/>
      <c r="Y1584" s="2"/>
      <c r="Z1584" s="2"/>
      <c r="AA1584" s="1"/>
    </row>
    <row r="1585" spans="2:27" x14ac:dyDescent="0.25">
      <c r="B1585" s="4"/>
      <c r="C1585" s="2"/>
      <c r="D1585" s="3"/>
      <c r="I1585" s="1"/>
      <c r="J1585" s="1"/>
      <c r="K1585" s="2"/>
      <c r="Y1585" s="2"/>
      <c r="Z1585" s="2"/>
      <c r="AA1585" s="1"/>
    </row>
    <row r="1586" spans="2:27" x14ac:dyDescent="0.25">
      <c r="B1586" s="4"/>
      <c r="C1586" s="2"/>
      <c r="D1586" s="3"/>
      <c r="I1586" s="1"/>
      <c r="J1586" s="1"/>
      <c r="K1586" s="2"/>
      <c r="Y1586" s="2"/>
      <c r="Z1586" s="2"/>
      <c r="AA1586" s="1"/>
    </row>
    <row r="1587" spans="2:27" x14ac:dyDescent="0.25">
      <c r="B1587" s="4"/>
      <c r="C1587" s="2"/>
      <c r="D1587" s="3"/>
      <c r="E1587" s="3"/>
      <c r="G1587" s="3"/>
      <c r="I1587" s="1"/>
      <c r="J1587" s="1"/>
      <c r="K1587" s="2"/>
      <c r="Y1587" s="2"/>
      <c r="Z1587" s="2"/>
      <c r="AA1587" s="1"/>
    </row>
    <row r="1588" spans="2:27" x14ac:dyDescent="0.25">
      <c r="B1588" s="4"/>
      <c r="C1588" s="2"/>
      <c r="D1588" s="3"/>
      <c r="G1588" s="3"/>
      <c r="I1588" s="1"/>
      <c r="J1588" s="1"/>
      <c r="K1588" s="2"/>
      <c r="Y1588" s="2"/>
      <c r="Z1588" s="2"/>
      <c r="AA1588" s="1"/>
    </row>
    <row r="1589" spans="2:27" x14ac:dyDescent="0.25">
      <c r="B1589" s="4"/>
      <c r="C1589" s="2"/>
      <c r="D1589" s="3"/>
      <c r="I1589" s="1"/>
      <c r="J1589" s="1"/>
      <c r="K1589" s="2"/>
      <c r="Y1589" s="2"/>
      <c r="Z1589" s="2"/>
      <c r="AA1589" s="1"/>
    </row>
    <row r="1590" spans="2:27" x14ac:dyDescent="0.25">
      <c r="B1590" s="4"/>
      <c r="C1590" s="2"/>
      <c r="D1590" s="3"/>
      <c r="G1590" s="3"/>
      <c r="I1590" s="1"/>
      <c r="J1590" s="1"/>
      <c r="K1590" s="2"/>
      <c r="Y1590" s="2"/>
      <c r="Z1590" s="2"/>
      <c r="AA1590" s="1"/>
    </row>
    <row r="1591" spans="2:27" x14ac:dyDescent="0.25">
      <c r="B1591" s="4"/>
      <c r="C1591" s="2"/>
      <c r="D1591" s="3"/>
      <c r="I1591" s="1"/>
      <c r="J1591" s="1"/>
      <c r="K1591" s="2"/>
      <c r="Y1591" s="2"/>
      <c r="Z1591" s="2"/>
      <c r="AA1591" s="1"/>
    </row>
    <row r="1592" spans="2:27" x14ac:dyDescent="0.25">
      <c r="B1592" s="4"/>
      <c r="C1592" s="2"/>
      <c r="D1592" s="3"/>
      <c r="I1592" s="1"/>
      <c r="J1592" s="1"/>
      <c r="K1592" s="2"/>
      <c r="Y1592" s="2"/>
      <c r="Z1592" s="2"/>
      <c r="AA1592" s="1"/>
    </row>
    <row r="1593" spans="2:27" x14ac:dyDescent="0.25">
      <c r="B1593" s="4"/>
      <c r="C1593" s="2"/>
      <c r="D1593" s="3"/>
      <c r="E1593" s="3"/>
      <c r="I1593" s="1"/>
      <c r="J1593" s="1"/>
      <c r="K1593" s="2"/>
      <c r="Y1593" s="2"/>
      <c r="Z1593" s="2"/>
      <c r="AA1593" s="1"/>
    </row>
    <row r="1594" spans="2:27" x14ac:dyDescent="0.25">
      <c r="B1594" s="4"/>
      <c r="C1594" s="2"/>
      <c r="D1594" s="3"/>
      <c r="G1594" s="3"/>
      <c r="I1594" s="1"/>
      <c r="J1594" s="1"/>
      <c r="K1594" s="2"/>
      <c r="Y1594" s="2"/>
      <c r="Z1594" s="2"/>
      <c r="AA1594" s="1"/>
    </row>
    <row r="1595" spans="2:27" x14ac:dyDescent="0.25">
      <c r="B1595" s="4"/>
      <c r="C1595" s="2"/>
      <c r="D1595" s="3"/>
      <c r="E1595" s="3"/>
      <c r="I1595" s="1"/>
      <c r="J1595" s="1"/>
      <c r="K1595" s="2"/>
      <c r="Y1595" s="2"/>
      <c r="Z1595" s="2"/>
      <c r="AA1595" s="1"/>
    </row>
    <row r="1596" spans="2:27" x14ac:dyDescent="0.25">
      <c r="B1596" s="4"/>
      <c r="C1596" s="2"/>
      <c r="D1596" s="3"/>
      <c r="I1596" s="1"/>
      <c r="J1596" s="1"/>
      <c r="K1596" s="2"/>
      <c r="Y1596" s="2"/>
      <c r="Z1596" s="2"/>
      <c r="AA1596" s="1"/>
    </row>
    <row r="1597" spans="2:27" x14ac:dyDescent="0.25">
      <c r="B1597" s="4"/>
      <c r="C1597" s="2"/>
      <c r="D1597" s="3"/>
      <c r="G1597" s="3"/>
      <c r="I1597" s="1"/>
      <c r="J1597" s="1"/>
      <c r="K1597" s="2"/>
      <c r="Y1597" s="2"/>
      <c r="Z1597" s="2"/>
      <c r="AA1597" s="1"/>
    </row>
    <row r="1598" spans="2:27" x14ac:dyDescent="0.25">
      <c r="B1598" s="4"/>
      <c r="C1598" s="2"/>
      <c r="D1598" s="3"/>
      <c r="I1598" s="1"/>
      <c r="J1598" s="1"/>
      <c r="K1598" s="2"/>
      <c r="Y1598" s="2"/>
      <c r="Z1598" s="2"/>
      <c r="AA1598" s="1"/>
    </row>
    <row r="1599" spans="2:27" x14ac:dyDescent="0.25">
      <c r="B1599" s="4"/>
      <c r="C1599" s="2"/>
      <c r="D1599" s="3"/>
      <c r="F1599" s="3"/>
      <c r="I1599" s="1"/>
      <c r="J1599" s="1"/>
      <c r="K1599" s="2"/>
      <c r="Y1599" s="2"/>
      <c r="Z1599" s="2"/>
      <c r="AA1599" s="1"/>
    </row>
    <row r="1600" spans="2:27" x14ac:dyDescent="0.25">
      <c r="B1600" s="4"/>
      <c r="C1600" s="2"/>
      <c r="D1600" s="3"/>
      <c r="I1600" s="1"/>
      <c r="J1600" s="1"/>
      <c r="K1600" s="2"/>
      <c r="Y1600" s="2"/>
      <c r="Z1600" s="2"/>
      <c r="AA1600" s="1"/>
    </row>
    <row r="1601" spans="2:27" x14ac:dyDescent="0.25">
      <c r="B1601" s="4"/>
      <c r="C1601" s="2"/>
      <c r="D1601" s="3"/>
      <c r="E1601" s="3"/>
      <c r="G1601" s="3"/>
      <c r="I1601" s="1"/>
      <c r="J1601" s="1"/>
      <c r="K1601" s="2"/>
      <c r="Y1601" s="2"/>
      <c r="Z1601" s="2"/>
      <c r="AA1601" s="1"/>
    </row>
    <row r="1602" spans="2:27" x14ac:dyDescent="0.25">
      <c r="B1602" s="4"/>
      <c r="C1602" s="2"/>
      <c r="D1602" s="3"/>
      <c r="E1602" s="3"/>
      <c r="G1602" s="3"/>
      <c r="I1602" s="1"/>
      <c r="J1602" s="1"/>
      <c r="K1602" s="2"/>
      <c r="Y1602" s="2"/>
      <c r="Z1602" s="2"/>
      <c r="AA1602" s="1"/>
    </row>
    <row r="1603" spans="2:27" x14ac:dyDescent="0.25">
      <c r="B1603" s="4"/>
      <c r="C1603" s="2"/>
      <c r="D1603" s="3"/>
      <c r="E1603" s="3"/>
      <c r="F1603" s="3"/>
      <c r="G1603" s="3"/>
      <c r="I1603" s="1"/>
      <c r="J1603" s="1"/>
      <c r="K1603" s="2"/>
      <c r="Y1603" s="2"/>
      <c r="Z1603" s="2"/>
      <c r="AA1603" s="1"/>
    </row>
    <row r="1604" spans="2:27" x14ac:dyDescent="0.25">
      <c r="B1604" s="4"/>
      <c r="C1604" s="2"/>
      <c r="D1604" s="3"/>
      <c r="E1604" s="3"/>
      <c r="G1604" s="3"/>
      <c r="I1604" s="1"/>
      <c r="J1604" s="1"/>
      <c r="K1604" s="2"/>
      <c r="Y1604" s="2"/>
      <c r="Z1604" s="2"/>
      <c r="AA1604" s="1"/>
    </row>
    <row r="1605" spans="2:27" x14ac:dyDescent="0.25">
      <c r="B1605" s="4"/>
      <c r="C1605" s="2"/>
      <c r="D1605" s="3"/>
      <c r="F1605" s="3"/>
      <c r="I1605" s="1"/>
      <c r="J1605" s="1"/>
      <c r="K1605" s="2"/>
      <c r="Y1605" s="2"/>
      <c r="Z1605" s="2"/>
      <c r="AA1605" s="1"/>
    </row>
    <row r="1606" spans="2:27" x14ac:dyDescent="0.25">
      <c r="B1606" s="4"/>
      <c r="C1606" s="2"/>
      <c r="D1606" s="3"/>
      <c r="I1606" s="1"/>
      <c r="J1606" s="1"/>
      <c r="K1606" s="2"/>
      <c r="Y1606" s="2"/>
      <c r="Z1606" s="2"/>
      <c r="AA1606" s="1"/>
    </row>
    <row r="1607" spans="2:27" x14ac:dyDescent="0.25">
      <c r="B1607" s="4"/>
      <c r="C1607" s="2"/>
      <c r="D1607" s="3"/>
      <c r="I1607" s="1"/>
      <c r="J1607" s="1"/>
      <c r="K1607" s="2"/>
      <c r="Y1607" s="2"/>
      <c r="Z1607" s="2"/>
      <c r="AA1607" s="1"/>
    </row>
    <row r="1608" spans="2:27" x14ac:dyDescent="0.25">
      <c r="B1608" s="4"/>
      <c r="C1608" s="2"/>
      <c r="D1608" s="3"/>
      <c r="G1608" s="3"/>
      <c r="I1608" s="1"/>
      <c r="J1608" s="1"/>
      <c r="K1608" s="2"/>
      <c r="Y1608" s="2"/>
      <c r="Z1608" s="2"/>
      <c r="AA1608" s="1"/>
    </row>
    <row r="1609" spans="2:27" x14ac:dyDescent="0.25">
      <c r="B1609" s="4"/>
      <c r="C1609" s="2"/>
      <c r="D1609" s="3"/>
      <c r="I1609" s="1"/>
      <c r="J1609" s="1"/>
      <c r="K1609" s="2"/>
      <c r="Y1609" s="2"/>
      <c r="Z1609" s="2"/>
      <c r="AA1609" s="1"/>
    </row>
    <row r="1610" spans="2:27" x14ac:dyDescent="0.25">
      <c r="B1610" s="4"/>
      <c r="C1610" s="2"/>
      <c r="D1610" s="3"/>
      <c r="I1610" s="1"/>
      <c r="J1610" s="1"/>
      <c r="K1610" s="2"/>
      <c r="Y1610" s="2"/>
      <c r="Z1610" s="2"/>
      <c r="AA1610" s="1"/>
    </row>
    <row r="1611" spans="2:27" x14ac:dyDescent="0.25">
      <c r="B1611" s="4"/>
      <c r="C1611" s="2"/>
      <c r="D1611" s="3"/>
      <c r="I1611" s="1"/>
      <c r="J1611" s="1"/>
      <c r="K1611" s="2"/>
      <c r="Y1611" s="2"/>
      <c r="Z1611" s="2"/>
      <c r="AA1611" s="1"/>
    </row>
    <row r="1612" spans="2:27" x14ac:dyDescent="0.25">
      <c r="B1612" s="4"/>
      <c r="C1612" s="2"/>
      <c r="D1612" s="3"/>
      <c r="G1612" s="3"/>
      <c r="I1612" s="1"/>
      <c r="J1612" s="1"/>
      <c r="K1612" s="2"/>
      <c r="Y1612" s="2"/>
      <c r="Z1612" s="2"/>
      <c r="AA1612" s="1"/>
    </row>
    <row r="1613" spans="2:27" x14ac:dyDescent="0.25">
      <c r="B1613" s="4"/>
      <c r="C1613" s="2"/>
      <c r="D1613" s="3"/>
      <c r="E1613" s="3"/>
      <c r="G1613" s="3"/>
      <c r="I1613" s="1"/>
      <c r="J1613" s="1"/>
      <c r="K1613" s="2"/>
      <c r="Y1613" s="2"/>
      <c r="Z1613" s="2"/>
      <c r="AA1613" s="1"/>
    </row>
    <row r="1614" spans="2:27" x14ac:dyDescent="0.25">
      <c r="B1614" s="4"/>
      <c r="C1614" s="2"/>
      <c r="D1614" s="3"/>
      <c r="I1614" s="1"/>
      <c r="J1614" s="1"/>
      <c r="K1614" s="2"/>
      <c r="Y1614" s="2"/>
      <c r="Z1614" s="2"/>
      <c r="AA1614" s="1"/>
    </row>
    <row r="1615" spans="2:27" x14ac:dyDescent="0.25">
      <c r="B1615" s="4"/>
      <c r="C1615" s="2"/>
      <c r="D1615" s="3"/>
      <c r="E1615" s="3"/>
      <c r="G1615" s="3"/>
      <c r="I1615" s="1"/>
      <c r="J1615" s="1"/>
      <c r="K1615" s="2"/>
      <c r="Y1615" s="2"/>
      <c r="Z1615" s="2"/>
      <c r="AA1615" s="1"/>
    </row>
    <row r="1616" spans="2:27" x14ac:dyDescent="0.25">
      <c r="B1616" s="4"/>
      <c r="C1616" s="2"/>
      <c r="D1616" s="3"/>
      <c r="F1616" s="3"/>
      <c r="I1616" s="1"/>
      <c r="J1616" s="1"/>
      <c r="K1616" s="2"/>
      <c r="Y1616" s="2"/>
      <c r="Z1616" s="2"/>
      <c r="AA1616" s="1"/>
    </row>
    <row r="1617" spans="2:27" x14ac:dyDescent="0.25">
      <c r="B1617" s="4"/>
      <c r="C1617" s="2"/>
      <c r="D1617" s="3"/>
      <c r="I1617" s="1"/>
      <c r="J1617" s="1"/>
      <c r="K1617" s="2"/>
      <c r="Y1617" s="2"/>
      <c r="Z1617" s="2"/>
      <c r="AA1617" s="1"/>
    </row>
    <row r="1618" spans="2:27" x14ac:dyDescent="0.25">
      <c r="B1618" s="4"/>
      <c r="C1618" s="2"/>
      <c r="D1618" s="3"/>
      <c r="E1618" s="3"/>
      <c r="F1618" s="3"/>
      <c r="I1618" s="1"/>
      <c r="J1618" s="1"/>
      <c r="K1618" s="2"/>
      <c r="Y1618" s="2"/>
      <c r="Z1618" s="2"/>
      <c r="AA1618" s="1"/>
    </row>
    <row r="1619" spans="2:27" x14ac:dyDescent="0.25">
      <c r="B1619" s="4"/>
      <c r="C1619" s="2"/>
      <c r="D1619" s="3"/>
      <c r="G1619" s="3"/>
      <c r="I1619" s="1"/>
      <c r="J1619" s="1"/>
      <c r="K1619" s="2"/>
      <c r="Y1619" s="2"/>
      <c r="Z1619" s="2"/>
      <c r="AA1619" s="1"/>
    </row>
    <row r="1620" spans="2:27" x14ac:dyDescent="0.25">
      <c r="B1620" s="4"/>
      <c r="C1620" s="2"/>
      <c r="D1620" s="3"/>
      <c r="G1620" s="3"/>
      <c r="I1620" s="1"/>
      <c r="J1620" s="1"/>
      <c r="K1620" s="2"/>
      <c r="Y1620" s="2"/>
      <c r="Z1620" s="2"/>
      <c r="AA1620" s="1"/>
    </row>
    <row r="1621" spans="2:27" x14ac:dyDescent="0.25">
      <c r="B1621" s="4"/>
      <c r="C1621" s="2"/>
      <c r="D1621" s="3"/>
      <c r="I1621" s="1"/>
      <c r="J1621" s="1"/>
      <c r="K1621" s="2"/>
      <c r="Y1621" s="2"/>
      <c r="Z1621" s="2"/>
      <c r="AA1621" s="1"/>
    </row>
    <row r="1622" spans="2:27" x14ac:dyDescent="0.25">
      <c r="B1622" s="4"/>
      <c r="C1622" s="2"/>
      <c r="D1622" s="3"/>
      <c r="F1622" s="3"/>
      <c r="G1622" s="3"/>
      <c r="I1622" s="1"/>
      <c r="J1622" s="1"/>
      <c r="K1622" s="2"/>
      <c r="Y1622" s="2"/>
      <c r="Z1622" s="2"/>
      <c r="AA1622" s="1"/>
    </row>
    <row r="1623" spans="2:27" x14ac:dyDescent="0.25">
      <c r="B1623" s="4"/>
      <c r="C1623" s="2"/>
      <c r="D1623" s="3"/>
      <c r="I1623" s="1"/>
      <c r="J1623" s="1"/>
      <c r="K1623" s="2"/>
      <c r="Y1623" s="2"/>
      <c r="Z1623" s="2"/>
      <c r="AA1623" s="1"/>
    </row>
    <row r="1624" spans="2:27" x14ac:dyDescent="0.25">
      <c r="B1624" s="4"/>
      <c r="C1624" s="2"/>
      <c r="D1624" s="3"/>
      <c r="I1624" s="1"/>
      <c r="J1624" s="1"/>
      <c r="K1624" s="2"/>
      <c r="Y1624" s="2"/>
      <c r="Z1624" s="2"/>
      <c r="AA1624" s="1"/>
    </row>
    <row r="1625" spans="2:27" x14ac:dyDescent="0.25">
      <c r="B1625" s="4"/>
      <c r="C1625" s="2"/>
      <c r="D1625" s="3"/>
      <c r="I1625" s="1"/>
      <c r="J1625" s="1"/>
      <c r="K1625" s="2"/>
      <c r="Y1625" s="2"/>
      <c r="Z1625" s="2"/>
      <c r="AA1625" s="1"/>
    </row>
    <row r="1626" spans="2:27" x14ac:dyDescent="0.25">
      <c r="B1626" s="4"/>
      <c r="C1626" s="2"/>
      <c r="D1626" s="3"/>
      <c r="F1626" s="3"/>
      <c r="I1626" s="1"/>
      <c r="J1626" s="1"/>
      <c r="K1626" s="2"/>
      <c r="Y1626" s="2"/>
      <c r="Z1626" s="2"/>
      <c r="AA1626" s="1"/>
    </row>
    <row r="1627" spans="2:27" x14ac:dyDescent="0.25">
      <c r="B1627" s="4"/>
      <c r="C1627" s="2"/>
      <c r="D1627" s="3"/>
      <c r="I1627" s="1"/>
      <c r="J1627" s="1"/>
      <c r="K1627" s="2"/>
      <c r="Y1627" s="2"/>
      <c r="Z1627" s="2"/>
      <c r="AA1627" s="1"/>
    </row>
    <row r="1628" spans="2:27" x14ac:dyDescent="0.25">
      <c r="B1628" s="4"/>
      <c r="C1628" s="2"/>
      <c r="D1628" s="3"/>
      <c r="E1628" s="3"/>
      <c r="I1628" s="1"/>
      <c r="J1628" s="1"/>
      <c r="K1628" s="2"/>
      <c r="Y1628" s="2"/>
      <c r="Z1628" s="2"/>
      <c r="AA1628" s="1"/>
    </row>
    <row r="1629" spans="2:27" x14ac:dyDescent="0.25">
      <c r="B1629" s="4"/>
      <c r="C1629" s="2"/>
      <c r="D1629" s="3"/>
      <c r="I1629" s="1"/>
      <c r="J1629" s="1"/>
      <c r="K1629" s="2"/>
      <c r="Y1629" s="2"/>
      <c r="Z1629" s="2"/>
      <c r="AA1629" s="1"/>
    </row>
    <row r="1630" spans="2:27" x14ac:dyDescent="0.25">
      <c r="B1630" s="4"/>
      <c r="C1630" s="2"/>
      <c r="D1630" s="3"/>
      <c r="I1630" s="1"/>
      <c r="J1630" s="1"/>
      <c r="K1630" s="2"/>
      <c r="Y1630" s="2"/>
      <c r="Z1630" s="2"/>
      <c r="AA1630" s="1"/>
    </row>
    <row r="1631" spans="2:27" x14ac:dyDescent="0.25">
      <c r="B1631" s="4"/>
      <c r="C1631" s="2"/>
      <c r="D1631" s="3"/>
      <c r="I1631" s="1"/>
      <c r="J1631" s="1"/>
      <c r="K1631" s="2"/>
      <c r="Y1631" s="2"/>
      <c r="Z1631" s="2"/>
      <c r="AA1631" s="1"/>
    </row>
    <row r="1632" spans="2:27" x14ac:dyDescent="0.25">
      <c r="B1632" s="4"/>
      <c r="C1632" s="2"/>
      <c r="D1632" s="3"/>
      <c r="I1632" s="1"/>
      <c r="J1632" s="1"/>
      <c r="K1632" s="2"/>
      <c r="Y1632" s="2"/>
      <c r="Z1632" s="2"/>
      <c r="AA1632" s="1"/>
    </row>
    <row r="1633" spans="2:27" x14ac:dyDescent="0.25">
      <c r="B1633" s="4"/>
      <c r="C1633" s="2"/>
      <c r="D1633" s="3"/>
      <c r="F1633" s="3"/>
      <c r="I1633" s="1"/>
      <c r="J1633" s="1"/>
      <c r="K1633" s="2"/>
      <c r="Y1633" s="2"/>
      <c r="Z1633" s="2"/>
      <c r="AA1633" s="1"/>
    </row>
    <row r="1634" spans="2:27" x14ac:dyDescent="0.25">
      <c r="B1634" s="4"/>
      <c r="C1634" s="2"/>
      <c r="D1634" s="3"/>
      <c r="I1634" s="1"/>
      <c r="J1634" s="1"/>
      <c r="K1634" s="2"/>
      <c r="Y1634" s="2"/>
      <c r="Z1634" s="2"/>
      <c r="AA1634" s="1"/>
    </row>
    <row r="1635" spans="2:27" x14ac:dyDescent="0.25">
      <c r="B1635" s="4"/>
      <c r="C1635" s="2"/>
      <c r="D1635" s="3"/>
      <c r="E1635" s="3"/>
      <c r="I1635" s="1"/>
      <c r="J1635" s="1"/>
      <c r="K1635" s="2"/>
      <c r="Y1635" s="2"/>
      <c r="Z1635" s="2"/>
      <c r="AA1635" s="1"/>
    </row>
    <row r="1636" spans="2:27" x14ac:dyDescent="0.25">
      <c r="B1636" s="4"/>
      <c r="C1636" s="2"/>
      <c r="D1636" s="3"/>
      <c r="I1636" s="1"/>
      <c r="J1636" s="1"/>
      <c r="K1636" s="2"/>
      <c r="Y1636" s="2"/>
      <c r="Z1636" s="2"/>
      <c r="AA1636" s="1"/>
    </row>
    <row r="1637" spans="2:27" x14ac:dyDescent="0.25">
      <c r="B1637" s="4"/>
      <c r="C1637" s="2"/>
      <c r="D1637" s="3"/>
      <c r="E1637" s="3"/>
      <c r="F1637" s="3"/>
      <c r="I1637" s="1"/>
      <c r="J1637" s="1"/>
      <c r="K1637" s="2"/>
      <c r="Y1637" s="2"/>
      <c r="Z1637" s="2"/>
      <c r="AA1637" s="1"/>
    </row>
    <row r="1638" spans="2:27" x14ac:dyDescent="0.25">
      <c r="B1638" s="4"/>
      <c r="C1638" s="2"/>
      <c r="D1638" s="3"/>
      <c r="I1638" s="1"/>
      <c r="J1638" s="1"/>
      <c r="K1638" s="2"/>
      <c r="Y1638" s="2"/>
      <c r="Z1638" s="2"/>
      <c r="AA1638" s="1"/>
    </row>
    <row r="1639" spans="2:27" x14ac:dyDescent="0.25">
      <c r="B1639" s="4"/>
      <c r="C1639" s="2"/>
      <c r="D1639" s="3"/>
      <c r="I1639" s="1"/>
      <c r="J1639" s="1"/>
      <c r="K1639" s="2"/>
      <c r="Y1639" s="2"/>
      <c r="Z1639" s="2"/>
      <c r="AA1639" s="1"/>
    </row>
    <row r="1640" spans="2:27" x14ac:dyDescent="0.25">
      <c r="B1640" s="4"/>
      <c r="C1640" s="2"/>
      <c r="D1640" s="3"/>
      <c r="E1640" s="3"/>
      <c r="I1640" s="1"/>
      <c r="J1640" s="1"/>
      <c r="K1640" s="2"/>
      <c r="Y1640" s="2"/>
      <c r="Z1640" s="2"/>
      <c r="AA1640" s="1"/>
    </row>
    <row r="1641" spans="2:27" x14ac:dyDescent="0.25">
      <c r="B1641" s="4"/>
      <c r="C1641" s="2"/>
      <c r="D1641" s="3"/>
      <c r="I1641" s="1"/>
      <c r="J1641" s="1"/>
      <c r="K1641" s="2"/>
      <c r="Y1641" s="2"/>
      <c r="Z1641" s="2"/>
      <c r="AA1641" s="1"/>
    </row>
    <row r="1642" spans="2:27" x14ac:dyDescent="0.25">
      <c r="B1642" s="4"/>
      <c r="C1642" s="2"/>
      <c r="D1642" s="3"/>
      <c r="I1642" s="1"/>
      <c r="J1642" s="1"/>
      <c r="K1642" s="2"/>
      <c r="Y1642" s="2"/>
      <c r="Z1642" s="2"/>
      <c r="AA1642" s="1"/>
    </row>
    <row r="1643" spans="2:27" x14ac:dyDescent="0.25">
      <c r="B1643" s="4"/>
      <c r="C1643" s="2"/>
      <c r="D1643" s="3"/>
      <c r="E1643" s="3"/>
      <c r="G1643" s="3"/>
      <c r="I1643" s="1"/>
      <c r="J1643" s="1"/>
      <c r="K1643" s="2"/>
      <c r="Y1643" s="2"/>
      <c r="Z1643" s="2"/>
      <c r="AA1643" s="1"/>
    </row>
    <row r="1644" spans="2:27" x14ac:dyDescent="0.25">
      <c r="B1644" s="4"/>
      <c r="C1644" s="2"/>
      <c r="D1644" s="3"/>
      <c r="I1644" s="1"/>
      <c r="J1644" s="1"/>
      <c r="K1644" s="2"/>
      <c r="Y1644" s="2"/>
      <c r="Z1644" s="2"/>
      <c r="AA1644" s="1"/>
    </row>
    <row r="1645" spans="2:27" x14ac:dyDescent="0.25">
      <c r="B1645" s="4"/>
      <c r="C1645" s="2"/>
      <c r="D1645" s="3"/>
      <c r="E1645" s="3"/>
      <c r="G1645" s="3"/>
      <c r="I1645" s="1"/>
      <c r="J1645" s="1"/>
      <c r="K1645" s="2"/>
      <c r="Y1645" s="2"/>
      <c r="Z1645" s="2"/>
      <c r="AA1645" s="1"/>
    </row>
    <row r="1646" spans="2:27" x14ac:dyDescent="0.25">
      <c r="B1646" s="4"/>
      <c r="C1646" s="2"/>
      <c r="D1646" s="3"/>
      <c r="F1646" s="3"/>
      <c r="I1646" s="1"/>
      <c r="J1646" s="1"/>
      <c r="K1646" s="2"/>
      <c r="Y1646" s="2"/>
      <c r="Z1646" s="2"/>
      <c r="AA1646" s="1"/>
    </row>
    <row r="1647" spans="2:27" x14ac:dyDescent="0.25">
      <c r="B1647" s="4"/>
      <c r="C1647" s="2"/>
      <c r="D1647" s="3"/>
      <c r="G1647" s="3"/>
      <c r="I1647" s="1"/>
      <c r="J1647" s="1"/>
      <c r="K1647" s="2"/>
      <c r="Y1647" s="2"/>
      <c r="Z1647" s="2"/>
      <c r="AA1647" s="1"/>
    </row>
    <row r="1648" spans="2:27" x14ac:dyDescent="0.25">
      <c r="B1648" s="4"/>
      <c r="C1648" s="2"/>
      <c r="D1648" s="3"/>
      <c r="E1648" s="3"/>
      <c r="G1648" s="3"/>
      <c r="I1648" s="1"/>
      <c r="J1648" s="1"/>
      <c r="K1648" s="2"/>
      <c r="Y1648" s="2"/>
      <c r="Z1648" s="2"/>
      <c r="AA1648" s="1"/>
    </row>
    <row r="1649" spans="2:27" x14ac:dyDescent="0.25">
      <c r="B1649" s="4"/>
      <c r="C1649" s="2"/>
      <c r="D1649" s="3"/>
      <c r="G1649" s="3"/>
      <c r="I1649" s="1"/>
      <c r="J1649" s="1"/>
      <c r="K1649" s="2"/>
      <c r="Y1649" s="2"/>
      <c r="Z1649" s="2"/>
      <c r="AA1649" s="1"/>
    </row>
    <row r="1650" spans="2:27" x14ac:dyDescent="0.25">
      <c r="B1650" s="4"/>
      <c r="C1650" s="2"/>
      <c r="D1650" s="3"/>
      <c r="E1650" s="3"/>
      <c r="G1650" s="3"/>
      <c r="I1650" s="1"/>
      <c r="J1650" s="1"/>
      <c r="K1650" s="2"/>
      <c r="Y1650" s="2"/>
      <c r="Z1650" s="2"/>
      <c r="AA1650" s="1"/>
    </row>
    <row r="1651" spans="2:27" x14ac:dyDescent="0.25">
      <c r="B1651" s="4"/>
      <c r="C1651" s="2"/>
      <c r="D1651" s="3"/>
      <c r="G1651" s="3"/>
      <c r="I1651" s="1"/>
      <c r="J1651" s="1"/>
      <c r="K1651" s="2"/>
      <c r="Y1651" s="2"/>
      <c r="Z1651" s="2"/>
      <c r="AA1651" s="1"/>
    </row>
    <row r="1652" spans="2:27" x14ac:dyDescent="0.25">
      <c r="B1652" s="4"/>
      <c r="C1652" s="2"/>
      <c r="D1652" s="3"/>
      <c r="E1652" s="3"/>
      <c r="G1652" s="3"/>
      <c r="I1652" s="1"/>
      <c r="J1652" s="1"/>
      <c r="K1652" s="2"/>
      <c r="Y1652" s="2"/>
      <c r="Z1652" s="2"/>
      <c r="AA1652" s="1"/>
    </row>
    <row r="1653" spans="2:27" x14ac:dyDescent="0.25">
      <c r="B1653" s="4"/>
      <c r="C1653" s="2"/>
      <c r="D1653" s="3"/>
      <c r="I1653" s="1"/>
      <c r="J1653" s="1"/>
      <c r="K1653" s="2"/>
      <c r="Y1653" s="2"/>
      <c r="Z1653" s="2"/>
      <c r="AA1653" s="1"/>
    </row>
    <row r="1654" spans="2:27" x14ac:dyDescent="0.25">
      <c r="B1654" s="4"/>
      <c r="C1654" s="2"/>
      <c r="D1654" s="3"/>
      <c r="I1654" s="1"/>
      <c r="J1654" s="1"/>
      <c r="K1654" s="2"/>
      <c r="Y1654" s="2"/>
      <c r="Z1654" s="2"/>
      <c r="AA1654" s="1"/>
    </row>
    <row r="1655" spans="2:27" x14ac:dyDescent="0.25">
      <c r="B1655" s="4"/>
      <c r="C1655" s="2"/>
      <c r="D1655" s="3"/>
      <c r="I1655" s="1"/>
      <c r="J1655" s="1"/>
      <c r="K1655" s="2"/>
      <c r="Y1655" s="2"/>
      <c r="Z1655" s="2"/>
      <c r="AA1655" s="1"/>
    </row>
    <row r="1656" spans="2:27" x14ac:dyDescent="0.25">
      <c r="B1656" s="4"/>
      <c r="C1656" s="2"/>
      <c r="D1656" s="3"/>
      <c r="F1656" s="3"/>
      <c r="I1656" s="1"/>
      <c r="J1656" s="1"/>
      <c r="K1656" s="2"/>
      <c r="Y1656" s="2"/>
      <c r="Z1656" s="2"/>
      <c r="AA1656" s="1"/>
    </row>
    <row r="1657" spans="2:27" x14ac:dyDescent="0.25">
      <c r="B1657" s="4"/>
      <c r="C1657" s="2"/>
      <c r="D1657" s="3"/>
      <c r="I1657" s="1"/>
      <c r="J1657" s="1"/>
      <c r="K1657" s="2"/>
      <c r="Y1657" s="2"/>
      <c r="Z1657" s="2"/>
      <c r="AA1657" s="1"/>
    </row>
    <row r="1658" spans="2:27" x14ac:dyDescent="0.25">
      <c r="B1658" s="4"/>
      <c r="C1658" s="2"/>
      <c r="D1658" s="3"/>
      <c r="G1658" s="3"/>
      <c r="I1658" s="1"/>
      <c r="J1658" s="1"/>
      <c r="K1658" s="2"/>
      <c r="Y1658" s="2"/>
      <c r="Z1658" s="2"/>
      <c r="AA1658" s="1"/>
    </row>
    <row r="1659" spans="2:27" x14ac:dyDescent="0.25">
      <c r="B1659" s="4"/>
      <c r="C1659" s="2"/>
      <c r="D1659" s="3"/>
      <c r="I1659" s="1"/>
      <c r="J1659" s="1"/>
      <c r="K1659" s="2"/>
      <c r="Y1659" s="2"/>
      <c r="Z1659" s="2"/>
      <c r="AA1659" s="1"/>
    </row>
    <row r="1660" spans="2:27" x14ac:dyDescent="0.25">
      <c r="B1660" s="4"/>
      <c r="C1660" s="2"/>
      <c r="D1660" s="3"/>
      <c r="F1660" s="3"/>
      <c r="I1660" s="1"/>
      <c r="J1660" s="1"/>
      <c r="K1660" s="2"/>
      <c r="Y1660" s="2"/>
      <c r="Z1660" s="2"/>
      <c r="AA1660" s="1"/>
    </row>
    <row r="1661" spans="2:27" x14ac:dyDescent="0.25">
      <c r="B1661" s="4"/>
      <c r="C1661" s="2"/>
      <c r="D1661" s="3"/>
      <c r="E1661" s="3"/>
      <c r="I1661" s="1"/>
      <c r="J1661" s="1"/>
      <c r="K1661" s="2"/>
      <c r="Y1661" s="2"/>
      <c r="Z1661" s="2"/>
      <c r="AA1661" s="1"/>
    </row>
    <row r="1662" spans="2:27" x14ac:dyDescent="0.25">
      <c r="B1662" s="4"/>
      <c r="C1662" s="2"/>
      <c r="D1662" s="3"/>
      <c r="G1662" s="3"/>
      <c r="I1662" s="1"/>
      <c r="J1662" s="1"/>
      <c r="K1662" s="2"/>
      <c r="Y1662" s="2"/>
      <c r="Z1662" s="2"/>
      <c r="AA1662" s="1"/>
    </row>
    <row r="1663" spans="2:27" x14ac:dyDescent="0.25">
      <c r="B1663" s="4"/>
      <c r="C1663" s="2"/>
      <c r="D1663" s="3"/>
      <c r="I1663" s="1"/>
      <c r="J1663" s="1"/>
      <c r="K1663" s="2"/>
      <c r="Y1663" s="2"/>
      <c r="Z1663" s="2"/>
      <c r="AA1663" s="1"/>
    </row>
    <row r="1664" spans="2:27" x14ac:dyDescent="0.25">
      <c r="B1664" s="4"/>
      <c r="C1664" s="2"/>
      <c r="D1664" s="3"/>
      <c r="G1664" s="3"/>
      <c r="I1664" s="1"/>
      <c r="J1664" s="1"/>
      <c r="K1664" s="2"/>
      <c r="Y1664" s="2"/>
      <c r="Z1664" s="2"/>
      <c r="AA1664" s="1"/>
    </row>
    <row r="1665" spans="2:27" x14ac:dyDescent="0.25">
      <c r="B1665" s="4"/>
      <c r="C1665" s="2"/>
      <c r="D1665" s="3"/>
      <c r="E1665" s="3"/>
      <c r="I1665" s="1"/>
      <c r="J1665" s="1"/>
      <c r="K1665" s="2"/>
      <c r="Y1665" s="2"/>
      <c r="Z1665" s="2"/>
      <c r="AA1665" s="1"/>
    </row>
    <row r="1666" spans="2:27" x14ac:dyDescent="0.25">
      <c r="B1666" s="4"/>
      <c r="C1666" s="2"/>
      <c r="D1666" s="3"/>
      <c r="I1666" s="1"/>
      <c r="J1666" s="1"/>
      <c r="K1666" s="2"/>
      <c r="Y1666" s="2"/>
      <c r="Z1666" s="2"/>
      <c r="AA1666" s="1"/>
    </row>
    <row r="1667" spans="2:27" x14ac:dyDescent="0.25">
      <c r="B1667" s="4"/>
      <c r="C1667" s="2"/>
      <c r="D1667" s="3"/>
      <c r="I1667" s="1"/>
      <c r="J1667" s="1"/>
      <c r="K1667" s="2"/>
      <c r="Y1667" s="2"/>
      <c r="Z1667" s="2"/>
      <c r="AA1667" s="1"/>
    </row>
    <row r="1668" spans="2:27" x14ac:dyDescent="0.25">
      <c r="B1668" s="4"/>
      <c r="C1668" s="2"/>
      <c r="D1668" s="3"/>
      <c r="I1668" s="1"/>
      <c r="J1668" s="1"/>
      <c r="K1668" s="2"/>
      <c r="Y1668" s="2"/>
      <c r="Z1668" s="2"/>
      <c r="AA1668" s="1"/>
    </row>
    <row r="1669" spans="2:27" x14ac:dyDescent="0.25">
      <c r="B1669" s="4"/>
      <c r="C1669" s="2"/>
      <c r="D1669" s="3"/>
      <c r="I1669" s="1"/>
      <c r="J1669" s="1"/>
      <c r="K1669" s="2"/>
      <c r="Y1669" s="2"/>
      <c r="Z1669" s="2"/>
      <c r="AA1669" s="1"/>
    </row>
    <row r="1670" spans="2:27" x14ac:dyDescent="0.25">
      <c r="B1670" s="4"/>
      <c r="C1670" s="2"/>
      <c r="D1670" s="3"/>
      <c r="I1670" s="1"/>
      <c r="J1670" s="1"/>
      <c r="K1670" s="2"/>
      <c r="Y1670" s="2"/>
      <c r="Z1670" s="2"/>
      <c r="AA1670" s="1"/>
    </row>
    <row r="1671" spans="2:27" x14ac:dyDescent="0.25">
      <c r="B1671" s="4"/>
      <c r="C1671" s="2"/>
      <c r="D1671" s="3"/>
      <c r="I1671" s="1"/>
      <c r="J1671" s="1"/>
      <c r="K1671" s="2"/>
      <c r="Y1671" s="2"/>
      <c r="Z1671" s="2"/>
      <c r="AA1671" s="1"/>
    </row>
    <row r="1672" spans="2:27" x14ac:dyDescent="0.25">
      <c r="B1672" s="4"/>
      <c r="C1672" s="2"/>
      <c r="D1672" s="3"/>
      <c r="F1672" s="3"/>
      <c r="I1672" s="1"/>
      <c r="J1672" s="1"/>
      <c r="K1672" s="2"/>
      <c r="Y1672" s="2"/>
      <c r="Z1672" s="2"/>
      <c r="AA1672" s="1"/>
    </row>
    <row r="1673" spans="2:27" x14ac:dyDescent="0.25">
      <c r="B1673" s="4"/>
      <c r="C1673" s="2"/>
      <c r="D1673" s="3"/>
      <c r="G1673" s="3"/>
      <c r="I1673" s="1"/>
      <c r="J1673" s="1"/>
      <c r="K1673" s="2"/>
      <c r="Y1673" s="2"/>
      <c r="Z1673" s="2"/>
      <c r="AA1673" s="1"/>
    </row>
    <row r="1674" spans="2:27" x14ac:dyDescent="0.25">
      <c r="B1674" s="4"/>
      <c r="C1674" s="2"/>
      <c r="D1674" s="3"/>
      <c r="E1674" s="3"/>
      <c r="F1674" s="3"/>
      <c r="G1674" s="3"/>
      <c r="I1674" s="1"/>
      <c r="J1674" s="1"/>
      <c r="K1674" s="2"/>
      <c r="Y1674" s="2"/>
      <c r="Z1674" s="2"/>
      <c r="AA1674" s="1"/>
    </row>
    <row r="1675" spans="2:27" x14ac:dyDescent="0.25">
      <c r="B1675" s="4"/>
      <c r="C1675" s="2"/>
      <c r="D1675" s="3"/>
      <c r="E1675" s="3"/>
      <c r="I1675" s="1"/>
      <c r="J1675" s="1"/>
      <c r="K1675" s="2"/>
      <c r="Y1675" s="2"/>
      <c r="Z1675" s="2"/>
      <c r="AA1675" s="1"/>
    </row>
    <row r="1676" spans="2:27" x14ac:dyDescent="0.25">
      <c r="B1676" s="4"/>
      <c r="C1676" s="2"/>
      <c r="D1676" s="3"/>
      <c r="G1676" s="3"/>
      <c r="I1676" s="1"/>
      <c r="J1676" s="1"/>
      <c r="K1676" s="2"/>
      <c r="Y1676" s="2"/>
      <c r="Z1676" s="2"/>
      <c r="AA1676" s="1"/>
    </row>
    <row r="1677" spans="2:27" x14ac:dyDescent="0.25">
      <c r="B1677" s="4"/>
      <c r="C1677" s="2"/>
      <c r="D1677" s="3"/>
      <c r="I1677" s="1"/>
      <c r="J1677" s="1"/>
      <c r="K1677" s="2"/>
      <c r="Y1677" s="2"/>
      <c r="Z1677" s="2"/>
      <c r="AA1677" s="1"/>
    </row>
    <row r="1678" spans="2:27" x14ac:dyDescent="0.25">
      <c r="B1678" s="4"/>
      <c r="C1678" s="2"/>
      <c r="D1678" s="3"/>
      <c r="E1678" s="3"/>
      <c r="I1678" s="1"/>
      <c r="J1678" s="1"/>
      <c r="K1678" s="2"/>
      <c r="Y1678" s="2"/>
      <c r="Z1678" s="2"/>
      <c r="AA1678" s="1"/>
    </row>
    <row r="1679" spans="2:27" x14ac:dyDescent="0.25">
      <c r="B1679" s="4"/>
      <c r="C1679" s="2"/>
      <c r="D1679" s="3"/>
      <c r="I1679" s="1"/>
      <c r="J1679" s="1"/>
      <c r="K1679" s="2"/>
      <c r="Y1679" s="2"/>
      <c r="Z1679" s="2"/>
      <c r="AA1679" s="1"/>
    </row>
    <row r="1680" spans="2:27" x14ac:dyDescent="0.25">
      <c r="B1680" s="4"/>
      <c r="C1680" s="2"/>
      <c r="D1680" s="3"/>
      <c r="I1680" s="1"/>
      <c r="J1680" s="1"/>
      <c r="K1680" s="2"/>
      <c r="Y1680" s="2"/>
      <c r="Z1680" s="2"/>
      <c r="AA1680" s="1"/>
    </row>
    <row r="1681" spans="2:27" x14ac:dyDescent="0.25">
      <c r="B1681" s="4"/>
      <c r="C1681" s="2"/>
      <c r="D1681" s="3"/>
      <c r="I1681" s="1"/>
      <c r="J1681" s="1"/>
      <c r="K1681" s="2"/>
      <c r="Y1681" s="2"/>
      <c r="Z1681" s="2"/>
      <c r="AA1681" s="1"/>
    </row>
    <row r="1682" spans="2:27" x14ac:dyDescent="0.25">
      <c r="B1682" s="4"/>
      <c r="C1682" s="2"/>
      <c r="D1682" s="3"/>
      <c r="E1682" s="3"/>
      <c r="I1682" s="1"/>
      <c r="J1682" s="1"/>
      <c r="K1682" s="2"/>
      <c r="Y1682" s="2"/>
      <c r="Z1682" s="2"/>
      <c r="AA1682" s="1"/>
    </row>
    <row r="1683" spans="2:27" x14ac:dyDescent="0.25">
      <c r="B1683" s="4"/>
      <c r="C1683" s="2"/>
      <c r="D1683" s="3"/>
      <c r="G1683" s="3"/>
      <c r="I1683" s="1"/>
      <c r="J1683" s="1"/>
      <c r="K1683" s="2"/>
      <c r="Y1683" s="2"/>
      <c r="Z1683" s="2"/>
      <c r="AA1683" s="1"/>
    </row>
    <row r="1684" spans="2:27" x14ac:dyDescent="0.25">
      <c r="B1684" s="4"/>
      <c r="C1684" s="2"/>
      <c r="D1684" s="3"/>
      <c r="G1684" s="3"/>
      <c r="I1684" s="1"/>
      <c r="J1684" s="1"/>
      <c r="K1684" s="2"/>
      <c r="Y1684" s="2"/>
      <c r="Z1684" s="2"/>
      <c r="AA1684" s="1"/>
    </row>
    <row r="1685" spans="2:27" x14ac:dyDescent="0.25">
      <c r="B1685" s="4"/>
      <c r="C1685" s="2"/>
      <c r="D1685" s="3"/>
      <c r="E1685" s="3"/>
      <c r="F1685" s="3"/>
      <c r="G1685" s="3"/>
      <c r="I1685" s="1"/>
      <c r="J1685" s="1"/>
      <c r="K1685" s="2"/>
      <c r="Y1685" s="2"/>
      <c r="Z1685" s="2"/>
      <c r="AA1685" s="1"/>
    </row>
    <row r="1686" spans="2:27" x14ac:dyDescent="0.25">
      <c r="B1686" s="4"/>
      <c r="C1686" s="2"/>
      <c r="D1686" s="3"/>
      <c r="G1686" s="3"/>
      <c r="I1686" s="1"/>
      <c r="J1686" s="1"/>
      <c r="K1686" s="2"/>
      <c r="Y1686" s="2"/>
      <c r="Z1686" s="2"/>
      <c r="AA1686" s="1"/>
    </row>
    <row r="1687" spans="2:27" x14ac:dyDescent="0.25">
      <c r="B1687" s="4"/>
      <c r="C1687" s="2"/>
      <c r="D1687" s="3"/>
      <c r="G1687" s="3"/>
      <c r="I1687" s="1"/>
      <c r="J1687" s="1"/>
      <c r="K1687" s="2"/>
      <c r="Y1687" s="2"/>
      <c r="Z1687" s="2"/>
      <c r="AA1687" s="1"/>
    </row>
    <row r="1688" spans="2:27" x14ac:dyDescent="0.25">
      <c r="B1688" s="4"/>
      <c r="C1688" s="2"/>
      <c r="D1688" s="3"/>
      <c r="E1688" s="3"/>
      <c r="G1688" s="3"/>
      <c r="I1688" s="1"/>
      <c r="J1688" s="1"/>
      <c r="K1688" s="2"/>
      <c r="Y1688" s="2"/>
      <c r="Z1688" s="2"/>
      <c r="AA1688" s="1"/>
    </row>
    <row r="1689" spans="2:27" x14ac:dyDescent="0.25">
      <c r="B1689" s="4"/>
      <c r="C1689" s="2"/>
      <c r="D1689" s="3"/>
      <c r="I1689" s="1"/>
      <c r="J1689" s="1"/>
      <c r="K1689" s="2"/>
      <c r="Y1689" s="2"/>
      <c r="Z1689" s="2"/>
      <c r="AA1689" s="1"/>
    </row>
    <row r="1690" spans="2:27" x14ac:dyDescent="0.25">
      <c r="B1690" s="4"/>
      <c r="C1690" s="2"/>
      <c r="D1690" s="3"/>
      <c r="I1690" s="1"/>
      <c r="J1690" s="1"/>
      <c r="K1690" s="2"/>
      <c r="Y1690" s="2"/>
      <c r="Z1690" s="2"/>
      <c r="AA1690" s="1"/>
    </row>
    <row r="1691" spans="2:27" x14ac:dyDescent="0.25">
      <c r="B1691" s="4"/>
      <c r="C1691" s="2"/>
      <c r="D1691" s="3"/>
      <c r="E1691" s="3"/>
      <c r="G1691" s="3"/>
      <c r="I1691" s="1"/>
      <c r="J1691" s="1"/>
      <c r="K1691" s="2"/>
      <c r="Y1691" s="2"/>
      <c r="Z1691" s="2"/>
      <c r="AA1691" s="1"/>
    </row>
    <row r="1692" spans="2:27" x14ac:dyDescent="0.25">
      <c r="B1692" s="4"/>
      <c r="C1692" s="2"/>
      <c r="D1692" s="3"/>
      <c r="I1692" s="1"/>
      <c r="J1692" s="1"/>
      <c r="K1692" s="2"/>
      <c r="Y1692" s="2"/>
      <c r="Z1692" s="2"/>
      <c r="AA1692" s="1"/>
    </row>
    <row r="1693" spans="2:27" x14ac:dyDescent="0.25">
      <c r="B1693" s="4"/>
      <c r="C1693" s="2"/>
      <c r="D1693" s="3"/>
      <c r="F1693" s="3"/>
      <c r="G1693" s="3"/>
      <c r="I1693" s="1"/>
      <c r="J1693" s="1"/>
      <c r="K1693" s="2"/>
      <c r="Y1693" s="2"/>
      <c r="Z1693" s="2"/>
      <c r="AA1693" s="1"/>
    </row>
    <row r="1694" spans="2:27" x14ac:dyDescent="0.25">
      <c r="B1694" s="4"/>
      <c r="C1694" s="2"/>
      <c r="D1694" s="3"/>
      <c r="I1694" s="1"/>
      <c r="J1694" s="1"/>
      <c r="K1694" s="2"/>
      <c r="Y1694" s="2"/>
      <c r="Z1694" s="2"/>
      <c r="AA1694" s="1"/>
    </row>
    <row r="1695" spans="2:27" x14ac:dyDescent="0.25">
      <c r="B1695" s="4"/>
      <c r="C1695" s="2"/>
      <c r="D1695" s="3"/>
      <c r="I1695" s="1"/>
      <c r="J1695" s="1"/>
      <c r="K1695" s="2"/>
      <c r="Y1695" s="2"/>
      <c r="Z1695" s="2"/>
      <c r="AA1695" s="1"/>
    </row>
    <row r="1696" spans="2:27" x14ac:dyDescent="0.25">
      <c r="B1696" s="4"/>
      <c r="C1696" s="2"/>
      <c r="D1696" s="3"/>
      <c r="E1696" s="3"/>
      <c r="I1696" s="1"/>
      <c r="J1696" s="1"/>
      <c r="K1696" s="2"/>
      <c r="Y1696" s="2"/>
      <c r="Z1696" s="2"/>
      <c r="AA1696" s="1"/>
    </row>
    <row r="1697" spans="2:27" x14ac:dyDescent="0.25">
      <c r="B1697" s="4"/>
      <c r="C1697" s="2"/>
      <c r="D1697" s="3"/>
      <c r="F1697" s="3"/>
      <c r="G1697" s="3"/>
      <c r="I1697" s="1"/>
      <c r="J1697" s="1"/>
      <c r="K1697" s="2"/>
      <c r="Y1697" s="2"/>
      <c r="Z1697" s="2"/>
      <c r="AA1697" s="1"/>
    </row>
    <row r="1698" spans="2:27" x14ac:dyDescent="0.25">
      <c r="B1698" s="4"/>
      <c r="C1698" s="2"/>
      <c r="D1698" s="3"/>
      <c r="E1698" s="3"/>
      <c r="G1698" s="3"/>
      <c r="I1698" s="1"/>
      <c r="J1698" s="1"/>
      <c r="K1698" s="2"/>
      <c r="Y1698" s="2"/>
      <c r="Z1698" s="2"/>
      <c r="AA1698" s="1"/>
    </row>
    <row r="1699" spans="2:27" x14ac:dyDescent="0.25">
      <c r="B1699" s="4"/>
      <c r="C1699" s="2"/>
      <c r="D1699" s="3"/>
      <c r="G1699" s="3"/>
      <c r="I1699" s="1"/>
      <c r="J1699" s="1"/>
      <c r="K1699" s="2"/>
      <c r="Y1699" s="2"/>
      <c r="Z1699" s="2"/>
      <c r="AA1699" s="1"/>
    </row>
    <row r="1700" spans="2:27" x14ac:dyDescent="0.25">
      <c r="B1700" s="4"/>
      <c r="C1700" s="2"/>
      <c r="D1700" s="3"/>
      <c r="G1700" s="3"/>
      <c r="I1700" s="1"/>
      <c r="J1700" s="1"/>
      <c r="K1700" s="2"/>
      <c r="Y1700" s="2"/>
      <c r="Z1700" s="2"/>
      <c r="AA1700" s="1"/>
    </row>
    <row r="1701" spans="2:27" x14ac:dyDescent="0.25">
      <c r="B1701" s="4"/>
      <c r="C1701" s="2"/>
      <c r="D1701" s="3"/>
      <c r="E1701" s="3"/>
      <c r="I1701" s="1"/>
      <c r="J1701" s="1"/>
      <c r="K1701" s="2"/>
      <c r="Y1701" s="2"/>
      <c r="Z1701" s="2"/>
      <c r="AA1701" s="1"/>
    </row>
    <row r="1702" spans="2:27" x14ac:dyDescent="0.25">
      <c r="B1702" s="4"/>
      <c r="C1702" s="2"/>
      <c r="D1702" s="3"/>
      <c r="I1702" s="1"/>
      <c r="J1702" s="1"/>
      <c r="K1702" s="2"/>
      <c r="Y1702" s="2"/>
      <c r="Z1702" s="2"/>
      <c r="AA1702" s="1"/>
    </row>
    <row r="1703" spans="2:27" x14ac:dyDescent="0.25">
      <c r="B1703" s="4"/>
      <c r="C1703" s="2"/>
      <c r="D1703" s="3"/>
      <c r="E1703" s="3"/>
      <c r="G1703" s="3"/>
      <c r="I1703" s="1"/>
      <c r="J1703" s="1"/>
      <c r="K1703" s="2"/>
      <c r="Y1703" s="2"/>
      <c r="Z1703" s="2"/>
      <c r="AA1703" s="1"/>
    </row>
    <row r="1704" spans="2:27" x14ac:dyDescent="0.25">
      <c r="B1704" s="4"/>
      <c r="C1704" s="2"/>
      <c r="D1704" s="3"/>
      <c r="E1704" s="3"/>
      <c r="I1704" s="1"/>
      <c r="J1704" s="1"/>
      <c r="K1704" s="2"/>
      <c r="Y1704" s="2"/>
      <c r="Z1704" s="2"/>
      <c r="AA1704" s="1"/>
    </row>
    <row r="1705" spans="2:27" x14ac:dyDescent="0.25">
      <c r="B1705" s="4"/>
      <c r="C1705" s="2"/>
      <c r="D1705" s="3"/>
      <c r="E1705" s="3"/>
      <c r="I1705" s="1"/>
      <c r="J1705" s="1"/>
      <c r="K1705" s="2"/>
      <c r="Y1705" s="2"/>
      <c r="Z1705" s="2"/>
      <c r="AA1705" s="1"/>
    </row>
    <row r="1706" spans="2:27" x14ac:dyDescent="0.25">
      <c r="B1706" s="4"/>
      <c r="C1706" s="2"/>
      <c r="D1706" s="3"/>
      <c r="G1706" s="3"/>
      <c r="I1706" s="1"/>
      <c r="J1706" s="1"/>
      <c r="K1706" s="2"/>
      <c r="Y1706" s="2"/>
      <c r="Z1706" s="2"/>
      <c r="AA1706" s="1"/>
    </row>
    <row r="1707" spans="2:27" x14ac:dyDescent="0.25">
      <c r="B1707" s="4"/>
      <c r="C1707" s="2"/>
      <c r="D1707" s="3"/>
      <c r="I1707" s="1"/>
      <c r="J1707" s="1"/>
      <c r="K1707" s="2"/>
      <c r="Y1707" s="2"/>
      <c r="Z1707" s="2"/>
      <c r="AA1707" s="1"/>
    </row>
    <row r="1708" spans="2:27" x14ac:dyDescent="0.25">
      <c r="B1708" s="4"/>
      <c r="C1708" s="2"/>
      <c r="D1708" s="3"/>
      <c r="I1708" s="1"/>
      <c r="J1708" s="1"/>
      <c r="K1708" s="2"/>
      <c r="Y1708" s="2"/>
      <c r="Z1708" s="2"/>
      <c r="AA1708" s="1"/>
    </row>
    <row r="1709" spans="2:27" x14ac:dyDescent="0.25">
      <c r="B1709" s="4"/>
      <c r="C1709" s="2"/>
      <c r="D1709" s="3"/>
      <c r="E1709" s="3"/>
      <c r="F1709" s="3"/>
      <c r="G1709" s="3"/>
      <c r="I1709" s="1"/>
      <c r="J1709" s="1"/>
      <c r="K1709" s="2"/>
      <c r="Y1709" s="2"/>
      <c r="Z1709" s="2"/>
      <c r="AA1709" s="1"/>
    </row>
    <row r="1710" spans="2:27" x14ac:dyDescent="0.25">
      <c r="B1710" s="4"/>
      <c r="C1710" s="2"/>
      <c r="D1710" s="3"/>
      <c r="I1710" s="1"/>
      <c r="J1710" s="1"/>
      <c r="K1710" s="2"/>
      <c r="Y1710" s="2"/>
      <c r="Z1710" s="2"/>
      <c r="AA1710" s="1"/>
    </row>
    <row r="1711" spans="2:27" x14ac:dyDescent="0.25">
      <c r="B1711" s="4"/>
      <c r="C1711" s="2"/>
      <c r="D1711" s="3"/>
      <c r="I1711" s="1"/>
      <c r="J1711" s="1"/>
      <c r="K1711" s="2"/>
      <c r="Y1711" s="2"/>
      <c r="Z1711" s="2"/>
      <c r="AA1711" s="1"/>
    </row>
    <row r="1712" spans="2:27" x14ac:dyDescent="0.25">
      <c r="B1712" s="4"/>
      <c r="C1712" s="2"/>
      <c r="D1712" s="3"/>
      <c r="E1712" s="3"/>
      <c r="I1712" s="1"/>
      <c r="J1712" s="1"/>
      <c r="K1712" s="2"/>
      <c r="Y1712" s="2"/>
      <c r="Z1712" s="2"/>
      <c r="AA1712" s="1"/>
    </row>
    <row r="1713" spans="2:27" x14ac:dyDescent="0.25">
      <c r="B1713" s="4"/>
      <c r="C1713" s="2"/>
      <c r="D1713" s="3"/>
      <c r="G1713" s="3"/>
      <c r="I1713" s="1"/>
      <c r="J1713" s="1"/>
      <c r="K1713" s="2"/>
      <c r="Y1713" s="2"/>
      <c r="Z1713" s="2"/>
      <c r="AA1713" s="1"/>
    </row>
    <row r="1714" spans="2:27" x14ac:dyDescent="0.25">
      <c r="B1714" s="4"/>
      <c r="C1714" s="2"/>
      <c r="D1714" s="3"/>
      <c r="G1714" s="3"/>
      <c r="I1714" s="1"/>
      <c r="J1714" s="1"/>
      <c r="K1714" s="2"/>
      <c r="Y1714" s="2"/>
      <c r="Z1714" s="2"/>
      <c r="AA1714" s="1"/>
    </row>
    <row r="1715" spans="2:27" x14ac:dyDescent="0.25">
      <c r="B1715" s="4"/>
      <c r="C1715" s="2"/>
      <c r="D1715" s="3"/>
      <c r="E1715" s="3"/>
      <c r="G1715" s="3"/>
      <c r="I1715" s="1"/>
      <c r="J1715" s="1"/>
      <c r="K1715" s="2"/>
      <c r="Y1715" s="2"/>
      <c r="Z1715" s="2"/>
      <c r="AA1715" s="1"/>
    </row>
    <row r="1716" spans="2:27" x14ac:dyDescent="0.25">
      <c r="B1716" s="4"/>
      <c r="C1716" s="2"/>
      <c r="D1716" s="3"/>
      <c r="G1716" s="3"/>
      <c r="I1716" s="1"/>
      <c r="J1716" s="1"/>
      <c r="K1716" s="2"/>
      <c r="Y1716" s="2"/>
      <c r="Z1716" s="2"/>
      <c r="AA1716" s="1"/>
    </row>
    <row r="1717" spans="2:27" x14ac:dyDescent="0.25">
      <c r="B1717" s="4"/>
      <c r="C1717" s="2"/>
      <c r="D1717" s="3"/>
      <c r="I1717" s="1"/>
      <c r="J1717" s="1"/>
      <c r="K1717" s="2"/>
      <c r="Y1717" s="2"/>
      <c r="Z1717" s="2"/>
      <c r="AA1717" s="1"/>
    </row>
    <row r="1718" spans="2:27" x14ac:dyDescent="0.25">
      <c r="B1718" s="4"/>
      <c r="C1718" s="2"/>
      <c r="D1718" s="3"/>
      <c r="I1718" s="1"/>
      <c r="J1718" s="1"/>
      <c r="K1718" s="2"/>
      <c r="Y1718" s="2"/>
      <c r="Z1718" s="2"/>
      <c r="AA1718" s="1"/>
    </row>
    <row r="1719" spans="2:27" x14ac:dyDescent="0.25">
      <c r="B1719" s="4"/>
      <c r="C1719" s="2"/>
      <c r="D1719" s="3"/>
      <c r="I1719" s="1"/>
      <c r="J1719" s="1"/>
      <c r="K1719" s="2"/>
      <c r="Y1719" s="2"/>
      <c r="Z1719" s="2"/>
      <c r="AA1719" s="1"/>
    </row>
    <row r="1720" spans="2:27" x14ac:dyDescent="0.25">
      <c r="B1720" s="4"/>
      <c r="C1720" s="2"/>
      <c r="D1720" s="3"/>
      <c r="F1720" s="3"/>
      <c r="G1720" s="3"/>
      <c r="I1720" s="1"/>
      <c r="J1720" s="1"/>
      <c r="K1720" s="2"/>
      <c r="Y1720" s="2"/>
      <c r="Z1720" s="2"/>
      <c r="AA1720" s="1"/>
    </row>
    <row r="1721" spans="2:27" x14ac:dyDescent="0.25">
      <c r="B1721" s="4"/>
      <c r="C1721" s="2"/>
      <c r="D1721" s="3"/>
      <c r="I1721" s="1"/>
      <c r="J1721" s="1"/>
      <c r="K1721" s="2"/>
      <c r="Y1721" s="2"/>
      <c r="Z1721" s="2"/>
      <c r="AA1721" s="1"/>
    </row>
    <row r="1722" spans="2:27" x14ac:dyDescent="0.25">
      <c r="B1722" s="4"/>
      <c r="C1722" s="2"/>
      <c r="D1722" s="3"/>
      <c r="I1722" s="1"/>
      <c r="J1722" s="1"/>
      <c r="K1722" s="2"/>
      <c r="Y1722" s="2"/>
      <c r="Z1722" s="2"/>
      <c r="AA1722" s="1"/>
    </row>
    <row r="1723" spans="2:27" x14ac:dyDescent="0.25">
      <c r="B1723" s="4"/>
      <c r="C1723" s="2"/>
      <c r="D1723" s="3"/>
      <c r="E1723" s="3"/>
      <c r="I1723" s="1"/>
      <c r="J1723" s="1"/>
      <c r="K1723" s="2"/>
      <c r="Y1723" s="2"/>
      <c r="Z1723" s="2"/>
      <c r="AA1723" s="1"/>
    </row>
    <row r="1724" spans="2:27" x14ac:dyDescent="0.25">
      <c r="B1724" s="4"/>
      <c r="C1724" s="2"/>
      <c r="D1724" s="3"/>
      <c r="G1724" s="3"/>
      <c r="I1724" s="1"/>
      <c r="J1724" s="1"/>
      <c r="K1724" s="2"/>
      <c r="Y1724" s="2"/>
      <c r="Z1724" s="2"/>
      <c r="AA1724" s="1"/>
    </row>
    <row r="1725" spans="2:27" x14ac:dyDescent="0.25">
      <c r="B1725" s="4"/>
      <c r="C1725" s="2"/>
      <c r="D1725" s="3"/>
      <c r="G1725" s="3"/>
      <c r="I1725" s="1"/>
      <c r="J1725" s="1"/>
      <c r="K1725" s="2"/>
      <c r="Y1725" s="2"/>
      <c r="Z1725" s="2"/>
      <c r="AA1725" s="1"/>
    </row>
    <row r="1726" spans="2:27" x14ac:dyDescent="0.25">
      <c r="B1726" s="4"/>
      <c r="C1726" s="2"/>
      <c r="D1726" s="3"/>
      <c r="I1726" s="1"/>
      <c r="J1726" s="1"/>
      <c r="K1726" s="2"/>
      <c r="Y1726" s="2"/>
      <c r="Z1726" s="2"/>
      <c r="AA1726" s="1"/>
    </row>
    <row r="1727" spans="2:27" x14ac:dyDescent="0.25">
      <c r="B1727" s="4"/>
      <c r="C1727" s="2"/>
      <c r="D1727" s="3"/>
      <c r="E1727" s="3"/>
      <c r="F1727" s="3"/>
      <c r="I1727" s="1"/>
      <c r="J1727" s="1"/>
      <c r="K1727" s="2"/>
      <c r="Y1727" s="2"/>
      <c r="Z1727" s="2"/>
      <c r="AA1727" s="1"/>
    </row>
    <row r="1728" spans="2:27" x14ac:dyDescent="0.25">
      <c r="B1728" s="4"/>
      <c r="C1728" s="2"/>
      <c r="D1728" s="3"/>
      <c r="G1728" s="3"/>
      <c r="I1728" s="1"/>
      <c r="J1728" s="1"/>
      <c r="K1728" s="2"/>
      <c r="Y1728" s="2"/>
      <c r="Z1728" s="2"/>
      <c r="AA1728" s="1"/>
    </row>
    <row r="1729" spans="2:27" x14ac:dyDescent="0.25">
      <c r="B1729" s="4"/>
      <c r="C1729" s="2"/>
      <c r="D1729" s="3"/>
      <c r="I1729" s="1"/>
      <c r="J1729" s="1"/>
      <c r="K1729" s="2"/>
      <c r="Y1729" s="2"/>
      <c r="Z1729" s="2"/>
      <c r="AA1729" s="1"/>
    </row>
    <row r="1730" spans="2:27" x14ac:dyDescent="0.25">
      <c r="B1730" s="4"/>
      <c r="C1730" s="2"/>
      <c r="D1730" s="3"/>
      <c r="G1730" s="3"/>
      <c r="I1730" s="1"/>
      <c r="J1730" s="1"/>
      <c r="K1730" s="2"/>
      <c r="Y1730" s="2"/>
      <c r="Z1730" s="2"/>
      <c r="AA1730" s="1"/>
    </row>
    <row r="1731" spans="2:27" x14ac:dyDescent="0.25">
      <c r="B1731" s="4"/>
      <c r="C1731" s="2"/>
      <c r="D1731" s="3"/>
      <c r="I1731" s="1"/>
      <c r="J1731" s="1"/>
      <c r="K1731" s="2"/>
      <c r="Y1731" s="2"/>
      <c r="Z1731" s="2"/>
      <c r="AA1731" s="1"/>
    </row>
    <row r="1732" spans="2:27" x14ac:dyDescent="0.25">
      <c r="B1732" s="4"/>
      <c r="C1732" s="2"/>
      <c r="D1732" s="3"/>
      <c r="G1732" s="3"/>
      <c r="I1732" s="1"/>
      <c r="J1732" s="1"/>
      <c r="K1732" s="2"/>
      <c r="Y1732" s="2"/>
      <c r="Z1732" s="2"/>
      <c r="AA1732" s="1"/>
    </row>
    <row r="1733" spans="2:27" x14ac:dyDescent="0.25">
      <c r="B1733" s="4"/>
      <c r="C1733" s="2"/>
      <c r="D1733" s="3"/>
      <c r="F1733" s="3"/>
      <c r="I1733" s="1"/>
      <c r="J1733" s="1"/>
      <c r="K1733" s="2"/>
      <c r="Y1733" s="2"/>
      <c r="Z1733" s="2"/>
      <c r="AA1733" s="1"/>
    </row>
    <row r="1734" spans="2:27" x14ac:dyDescent="0.25">
      <c r="B1734" s="4"/>
      <c r="C1734" s="2"/>
      <c r="D1734" s="3"/>
      <c r="I1734" s="1"/>
      <c r="J1734" s="1"/>
      <c r="K1734" s="2"/>
      <c r="Y1734" s="2"/>
      <c r="Z1734" s="2"/>
      <c r="AA1734" s="1"/>
    </row>
    <row r="1735" spans="2:27" x14ac:dyDescent="0.25">
      <c r="B1735" s="4"/>
      <c r="C1735" s="2"/>
      <c r="D1735" s="3"/>
      <c r="G1735" s="3"/>
      <c r="I1735" s="1"/>
      <c r="J1735" s="1"/>
      <c r="K1735" s="2"/>
      <c r="Y1735" s="2"/>
      <c r="Z1735" s="2"/>
      <c r="AA1735" s="1"/>
    </row>
    <row r="1736" spans="2:27" x14ac:dyDescent="0.25">
      <c r="B1736" s="4"/>
      <c r="C1736" s="2"/>
      <c r="D1736" s="3"/>
      <c r="I1736" s="1"/>
      <c r="J1736" s="1"/>
      <c r="K1736" s="2"/>
      <c r="Y1736" s="2"/>
      <c r="Z1736" s="2"/>
      <c r="AA1736" s="1"/>
    </row>
    <row r="1737" spans="2:27" x14ac:dyDescent="0.25">
      <c r="B1737" s="4"/>
      <c r="C1737" s="2"/>
      <c r="D1737" s="3"/>
      <c r="E1737" s="3"/>
      <c r="I1737" s="1"/>
      <c r="J1737" s="1"/>
      <c r="K1737" s="2"/>
      <c r="Y1737" s="2"/>
      <c r="Z1737" s="2"/>
      <c r="AA1737" s="1"/>
    </row>
    <row r="1738" spans="2:27" x14ac:dyDescent="0.25">
      <c r="B1738" s="4"/>
      <c r="C1738" s="2"/>
      <c r="D1738" s="3"/>
      <c r="I1738" s="1"/>
      <c r="J1738" s="1"/>
      <c r="K1738" s="2"/>
      <c r="Y1738" s="2"/>
      <c r="Z1738" s="2"/>
      <c r="AA1738" s="1"/>
    </row>
    <row r="1739" spans="2:27" x14ac:dyDescent="0.25">
      <c r="B1739" s="4"/>
      <c r="C1739" s="2"/>
      <c r="D1739" s="3"/>
      <c r="G1739" s="3"/>
      <c r="I1739" s="1"/>
      <c r="J1739" s="1"/>
      <c r="K1739" s="2"/>
      <c r="Y1739" s="2"/>
      <c r="Z1739" s="2"/>
      <c r="AA1739" s="1"/>
    </row>
    <row r="1740" spans="2:27" x14ac:dyDescent="0.25">
      <c r="B1740" s="4"/>
      <c r="C1740" s="2"/>
      <c r="D1740" s="3"/>
      <c r="I1740" s="1"/>
      <c r="J1740" s="1"/>
      <c r="K1740" s="2"/>
      <c r="Y1740" s="2"/>
      <c r="Z1740" s="2"/>
      <c r="AA1740" s="1"/>
    </row>
    <row r="1741" spans="2:27" x14ac:dyDescent="0.25">
      <c r="B1741" s="4"/>
      <c r="C1741" s="2"/>
      <c r="D1741" s="3"/>
      <c r="G1741" s="3"/>
      <c r="I1741" s="1"/>
      <c r="J1741" s="1"/>
      <c r="K1741" s="2"/>
      <c r="Y1741" s="2"/>
      <c r="Z1741" s="2"/>
      <c r="AA1741" s="1"/>
    </row>
    <row r="1742" spans="2:27" x14ac:dyDescent="0.25">
      <c r="B1742" s="4"/>
      <c r="C1742" s="2"/>
      <c r="D1742" s="3"/>
      <c r="I1742" s="1"/>
      <c r="J1742" s="1"/>
      <c r="K1742" s="2"/>
      <c r="Y1742" s="2"/>
      <c r="Z1742" s="2"/>
      <c r="AA1742" s="1"/>
    </row>
    <row r="1743" spans="2:27" x14ac:dyDescent="0.25">
      <c r="B1743" s="4"/>
      <c r="C1743" s="2"/>
      <c r="D1743" s="3"/>
      <c r="G1743" s="3"/>
      <c r="I1743" s="1"/>
      <c r="J1743" s="1"/>
      <c r="K1743" s="2"/>
      <c r="Y1743" s="2"/>
      <c r="Z1743" s="2"/>
      <c r="AA1743" s="1"/>
    </row>
    <row r="1744" spans="2:27" x14ac:dyDescent="0.25">
      <c r="B1744" s="4"/>
      <c r="C1744" s="2"/>
      <c r="D1744" s="3"/>
      <c r="E1744" s="3"/>
      <c r="G1744" s="3"/>
      <c r="I1744" s="1"/>
      <c r="J1744" s="1"/>
      <c r="K1744" s="2"/>
      <c r="Y1744" s="2"/>
      <c r="Z1744" s="2"/>
      <c r="AA1744" s="1"/>
    </row>
    <row r="1745" spans="2:27" x14ac:dyDescent="0.25">
      <c r="B1745" s="4"/>
      <c r="C1745" s="2"/>
      <c r="D1745" s="3"/>
      <c r="I1745" s="1"/>
      <c r="J1745" s="1"/>
      <c r="K1745" s="2"/>
      <c r="Y1745" s="2"/>
      <c r="Z1745" s="2"/>
      <c r="AA1745" s="1"/>
    </row>
    <row r="1746" spans="2:27" x14ac:dyDescent="0.25">
      <c r="B1746" s="4"/>
      <c r="C1746" s="2"/>
      <c r="D1746" s="3"/>
      <c r="E1746" s="3"/>
      <c r="F1746" s="3"/>
      <c r="G1746" s="3"/>
      <c r="I1746" s="1"/>
      <c r="J1746" s="1"/>
      <c r="K1746" s="2"/>
      <c r="Y1746" s="2"/>
      <c r="Z1746" s="2"/>
      <c r="AA1746" s="1"/>
    </row>
    <row r="1747" spans="2:27" x14ac:dyDescent="0.25">
      <c r="B1747" s="4"/>
      <c r="C1747" s="2"/>
      <c r="D1747" s="3"/>
      <c r="F1747" s="3"/>
      <c r="G1747" s="3"/>
      <c r="I1747" s="1"/>
      <c r="J1747" s="1"/>
      <c r="K1747" s="2"/>
      <c r="Y1747" s="2"/>
      <c r="Z1747" s="2"/>
      <c r="AA1747" s="1"/>
    </row>
    <row r="1748" spans="2:27" x14ac:dyDescent="0.25">
      <c r="B1748" s="4"/>
      <c r="C1748" s="2"/>
      <c r="D1748" s="3"/>
      <c r="E1748" s="3"/>
      <c r="I1748" s="1"/>
      <c r="J1748" s="1"/>
      <c r="K1748" s="2"/>
      <c r="Y1748" s="2"/>
      <c r="Z1748" s="2"/>
      <c r="AA1748" s="1"/>
    </row>
    <row r="1749" spans="2:27" x14ac:dyDescent="0.25">
      <c r="B1749" s="4"/>
      <c r="C1749" s="2"/>
      <c r="D1749" s="3"/>
      <c r="E1749" s="3"/>
      <c r="G1749" s="3"/>
      <c r="I1749" s="1"/>
      <c r="J1749" s="1"/>
      <c r="K1749" s="2"/>
      <c r="Y1749" s="2"/>
      <c r="Z1749" s="2"/>
      <c r="AA1749" s="1"/>
    </row>
    <row r="1750" spans="2:27" x14ac:dyDescent="0.25">
      <c r="B1750" s="4"/>
      <c r="C1750" s="2"/>
      <c r="D1750" s="3"/>
      <c r="G1750" s="3"/>
      <c r="I1750" s="1"/>
      <c r="J1750" s="1"/>
      <c r="K1750" s="2"/>
      <c r="Y1750" s="2"/>
      <c r="Z1750" s="2"/>
      <c r="AA1750" s="1"/>
    </row>
    <row r="1751" spans="2:27" x14ac:dyDescent="0.25">
      <c r="B1751" s="4"/>
      <c r="C1751" s="2"/>
      <c r="D1751" s="3"/>
      <c r="E1751" s="3"/>
      <c r="G1751" s="3"/>
      <c r="I1751" s="1"/>
      <c r="J1751" s="1"/>
      <c r="K1751" s="2"/>
      <c r="Y1751" s="2"/>
      <c r="Z1751" s="2"/>
      <c r="AA1751" s="1"/>
    </row>
    <row r="1752" spans="2:27" x14ac:dyDescent="0.25">
      <c r="B1752" s="4"/>
      <c r="C1752" s="2"/>
      <c r="D1752" s="3"/>
      <c r="E1752" s="3"/>
      <c r="I1752" s="1"/>
      <c r="J1752" s="1"/>
      <c r="K1752" s="2"/>
      <c r="Y1752" s="2"/>
      <c r="Z1752" s="2"/>
      <c r="AA1752" s="1"/>
    </row>
    <row r="1753" spans="2:27" x14ac:dyDescent="0.25">
      <c r="B1753" s="4"/>
      <c r="C1753" s="2"/>
      <c r="D1753" s="3"/>
      <c r="E1753" s="3"/>
      <c r="I1753" s="1"/>
      <c r="J1753" s="1"/>
      <c r="K1753" s="2"/>
      <c r="Y1753" s="2"/>
      <c r="Z1753" s="2"/>
      <c r="AA1753" s="1"/>
    </row>
    <row r="1754" spans="2:27" x14ac:dyDescent="0.25">
      <c r="B1754" s="4"/>
      <c r="C1754" s="2"/>
      <c r="D1754" s="3"/>
      <c r="G1754" s="3"/>
      <c r="I1754" s="1"/>
      <c r="J1754" s="1"/>
      <c r="K1754" s="2"/>
      <c r="Y1754" s="2"/>
      <c r="Z1754" s="2"/>
      <c r="AA1754" s="1"/>
    </row>
    <row r="1755" spans="2:27" x14ac:dyDescent="0.25">
      <c r="B1755" s="4"/>
      <c r="C1755" s="2"/>
      <c r="D1755" s="3"/>
      <c r="G1755" s="3"/>
      <c r="I1755" s="1"/>
      <c r="J1755" s="1"/>
      <c r="K1755" s="2"/>
      <c r="Y1755" s="2"/>
      <c r="Z1755" s="2"/>
      <c r="AA1755" s="1"/>
    </row>
    <row r="1756" spans="2:27" x14ac:dyDescent="0.25">
      <c r="B1756" s="4"/>
      <c r="C1756" s="2"/>
      <c r="D1756" s="3"/>
      <c r="E1756" s="3"/>
      <c r="G1756" s="3"/>
      <c r="I1756" s="1"/>
      <c r="J1756" s="1"/>
      <c r="K1756" s="2"/>
      <c r="Y1756" s="2"/>
      <c r="Z1756" s="2"/>
      <c r="AA1756" s="1"/>
    </row>
    <row r="1757" spans="2:27" x14ac:dyDescent="0.25">
      <c r="B1757" s="4"/>
      <c r="C1757" s="2"/>
      <c r="D1757" s="3"/>
      <c r="E1757" s="3"/>
      <c r="I1757" s="1"/>
      <c r="J1757" s="1"/>
      <c r="K1757" s="2"/>
      <c r="Y1757" s="2"/>
      <c r="Z1757" s="2"/>
      <c r="AA1757" s="1"/>
    </row>
    <row r="1758" spans="2:27" x14ac:dyDescent="0.25">
      <c r="B1758" s="4"/>
      <c r="C1758" s="2"/>
      <c r="D1758" s="3"/>
      <c r="I1758" s="1"/>
      <c r="J1758" s="1"/>
      <c r="K1758" s="2"/>
      <c r="Y1758" s="2"/>
      <c r="Z1758" s="2"/>
      <c r="AA1758" s="1"/>
    </row>
    <row r="1759" spans="2:27" x14ac:dyDescent="0.25">
      <c r="B1759" s="4"/>
      <c r="C1759" s="2"/>
      <c r="D1759" s="3"/>
      <c r="I1759" s="1"/>
      <c r="J1759" s="1"/>
      <c r="K1759" s="2"/>
      <c r="Y1759" s="2"/>
      <c r="Z1759" s="2"/>
      <c r="AA1759" s="1"/>
    </row>
    <row r="1760" spans="2:27" x14ac:dyDescent="0.25">
      <c r="B1760" s="4"/>
      <c r="C1760" s="2"/>
      <c r="D1760" s="3"/>
      <c r="G1760" s="3"/>
      <c r="I1760" s="1"/>
      <c r="J1760" s="1"/>
      <c r="K1760" s="2"/>
      <c r="Y1760" s="2"/>
      <c r="Z1760" s="2"/>
      <c r="AA1760" s="1"/>
    </row>
    <row r="1761" spans="2:27" x14ac:dyDescent="0.25">
      <c r="B1761" s="4"/>
      <c r="C1761" s="2"/>
      <c r="D1761" s="3"/>
      <c r="I1761" s="1"/>
      <c r="J1761" s="1"/>
      <c r="K1761" s="2"/>
      <c r="Y1761" s="2"/>
      <c r="Z1761" s="2"/>
      <c r="AA1761" s="1"/>
    </row>
    <row r="1762" spans="2:27" x14ac:dyDescent="0.25">
      <c r="B1762" s="4"/>
      <c r="C1762" s="2"/>
      <c r="D1762" s="3"/>
      <c r="I1762" s="1"/>
      <c r="J1762" s="1"/>
      <c r="K1762" s="2"/>
      <c r="Y1762" s="2"/>
      <c r="Z1762" s="2"/>
      <c r="AA1762" s="1"/>
    </row>
    <row r="1763" spans="2:27" x14ac:dyDescent="0.25">
      <c r="B1763" s="4"/>
      <c r="C1763" s="2"/>
      <c r="D1763" s="3"/>
      <c r="E1763" s="3"/>
      <c r="I1763" s="1"/>
      <c r="J1763" s="1"/>
      <c r="K1763" s="2"/>
      <c r="Y1763" s="2"/>
      <c r="Z1763" s="2"/>
      <c r="AA1763" s="1"/>
    </row>
    <row r="1764" spans="2:27" x14ac:dyDescent="0.25">
      <c r="B1764" s="4"/>
      <c r="C1764" s="2"/>
      <c r="D1764" s="3"/>
      <c r="F1764" s="3"/>
      <c r="G1764" s="3"/>
      <c r="I1764" s="1"/>
      <c r="J1764" s="1"/>
      <c r="K1764" s="2"/>
      <c r="Y1764" s="2"/>
      <c r="Z1764" s="2"/>
      <c r="AA1764" s="1"/>
    </row>
    <row r="1765" spans="2:27" x14ac:dyDescent="0.25">
      <c r="B1765" s="4"/>
      <c r="C1765" s="2"/>
      <c r="D1765" s="3"/>
      <c r="I1765" s="1"/>
      <c r="J1765" s="1"/>
      <c r="K1765" s="2"/>
      <c r="Y1765" s="2"/>
      <c r="Z1765" s="2"/>
      <c r="AA1765" s="1"/>
    </row>
    <row r="1766" spans="2:27" x14ac:dyDescent="0.25">
      <c r="B1766" s="4"/>
      <c r="C1766" s="2"/>
      <c r="D1766" s="3"/>
      <c r="I1766" s="1"/>
      <c r="J1766" s="1"/>
      <c r="K1766" s="2"/>
      <c r="Y1766" s="2"/>
      <c r="Z1766" s="2"/>
      <c r="AA1766" s="1"/>
    </row>
    <row r="1767" spans="2:27" x14ac:dyDescent="0.25">
      <c r="B1767" s="4"/>
      <c r="C1767" s="2"/>
      <c r="D1767" s="3"/>
      <c r="G1767" s="3"/>
      <c r="I1767" s="1"/>
      <c r="J1767" s="1"/>
      <c r="K1767" s="2"/>
      <c r="Y1767" s="2"/>
      <c r="Z1767" s="2"/>
      <c r="AA1767" s="1"/>
    </row>
    <row r="1768" spans="2:27" x14ac:dyDescent="0.25">
      <c r="B1768" s="4"/>
      <c r="C1768" s="2"/>
      <c r="D1768" s="3"/>
      <c r="G1768" s="3"/>
      <c r="I1768" s="1"/>
      <c r="J1768" s="1"/>
      <c r="K1768" s="2"/>
      <c r="Y1768" s="2"/>
      <c r="Z1768" s="2"/>
      <c r="AA1768" s="1"/>
    </row>
    <row r="1769" spans="2:27" x14ac:dyDescent="0.25">
      <c r="B1769" s="4"/>
      <c r="C1769" s="2"/>
      <c r="D1769" s="3"/>
      <c r="E1769" s="3"/>
      <c r="I1769" s="1"/>
      <c r="J1769" s="1"/>
      <c r="K1769" s="2"/>
      <c r="Y1769" s="2"/>
      <c r="Z1769" s="2"/>
      <c r="AA1769" s="1"/>
    </row>
    <row r="1770" spans="2:27" x14ac:dyDescent="0.25">
      <c r="B1770" s="4"/>
      <c r="C1770" s="2"/>
      <c r="D1770" s="3"/>
      <c r="G1770" s="3"/>
      <c r="I1770" s="1"/>
      <c r="J1770" s="1"/>
      <c r="K1770" s="2"/>
      <c r="Y1770" s="2"/>
      <c r="Z1770" s="2"/>
      <c r="AA1770" s="1"/>
    </row>
    <row r="1771" spans="2:27" x14ac:dyDescent="0.25">
      <c r="B1771" s="4"/>
      <c r="C1771" s="2"/>
      <c r="D1771" s="3"/>
      <c r="E1771" s="3"/>
      <c r="I1771" s="1"/>
      <c r="J1771" s="1"/>
      <c r="K1771" s="2"/>
      <c r="Y1771" s="2"/>
      <c r="Z1771" s="2"/>
      <c r="AA1771" s="1"/>
    </row>
    <row r="1772" spans="2:27" x14ac:dyDescent="0.25">
      <c r="B1772" s="4"/>
      <c r="C1772" s="2"/>
      <c r="D1772" s="3"/>
      <c r="E1772" s="3"/>
      <c r="G1772" s="3"/>
      <c r="I1772" s="1"/>
      <c r="J1772" s="1"/>
      <c r="K1772" s="2"/>
      <c r="Y1772" s="2"/>
      <c r="Z1772" s="2"/>
      <c r="AA1772" s="1"/>
    </row>
    <row r="1773" spans="2:27" x14ac:dyDescent="0.25">
      <c r="B1773" s="4"/>
      <c r="C1773" s="2"/>
      <c r="D1773" s="3"/>
      <c r="G1773" s="3"/>
      <c r="I1773" s="1"/>
      <c r="J1773" s="1"/>
      <c r="K1773" s="2"/>
      <c r="Y1773" s="2"/>
      <c r="Z1773" s="2"/>
      <c r="AA1773" s="1"/>
    </row>
    <row r="1774" spans="2:27" x14ac:dyDescent="0.25">
      <c r="B1774" s="4"/>
      <c r="C1774" s="2"/>
      <c r="D1774" s="3"/>
      <c r="G1774" s="3"/>
      <c r="I1774" s="1"/>
      <c r="J1774" s="1"/>
      <c r="K1774" s="2"/>
      <c r="Y1774" s="2"/>
      <c r="Z1774" s="2"/>
      <c r="AA1774" s="1"/>
    </row>
    <row r="1775" spans="2:27" x14ac:dyDescent="0.25">
      <c r="B1775" s="4"/>
      <c r="C1775" s="2"/>
      <c r="D1775" s="3"/>
      <c r="I1775" s="1"/>
      <c r="J1775" s="1"/>
      <c r="K1775" s="2"/>
      <c r="Y1775" s="2"/>
      <c r="Z1775" s="2"/>
      <c r="AA1775" s="1"/>
    </row>
    <row r="1776" spans="2:27" x14ac:dyDescent="0.25">
      <c r="B1776" s="4"/>
      <c r="C1776" s="2"/>
      <c r="D1776" s="3"/>
      <c r="G1776" s="3"/>
      <c r="I1776" s="1"/>
      <c r="J1776" s="1"/>
      <c r="K1776" s="2"/>
      <c r="Y1776" s="2"/>
      <c r="Z1776" s="2"/>
      <c r="AA1776" s="1"/>
    </row>
    <row r="1777" spans="2:27" x14ac:dyDescent="0.25">
      <c r="B1777" s="4"/>
      <c r="C1777" s="2"/>
      <c r="D1777" s="3"/>
      <c r="G1777" s="3"/>
      <c r="I1777" s="1"/>
      <c r="J1777" s="1"/>
      <c r="K1777" s="2"/>
      <c r="Y1777" s="2"/>
      <c r="Z1777" s="2"/>
      <c r="AA1777" s="1"/>
    </row>
    <row r="1778" spans="2:27" x14ac:dyDescent="0.25">
      <c r="B1778" s="4"/>
      <c r="C1778" s="2"/>
      <c r="D1778" s="3"/>
      <c r="G1778" s="3"/>
      <c r="I1778" s="1"/>
      <c r="J1778" s="1"/>
      <c r="K1778" s="2"/>
      <c r="Y1778" s="2"/>
      <c r="Z1778" s="2"/>
      <c r="AA1778" s="1"/>
    </row>
    <row r="1779" spans="2:27" x14ac:dyDescent="0.25">
      <c r="B1779" s="4"/>
      <c r="C1779" s="2"/>
      <c r="D1779" s="3"/>
      <c r="I1779" s="1"/>
      <c r="J1779" s="1"/>
      <c r="K1779" s="2"/>
      <c r="Y1779" s="2"/>
      <c r="Z1779" s="2"/>
      <c r="AA1779" s="1"/>
    </row>
    <row r="1780" spans="2:27" x14ac:dyDescent="0.25">
      <c r="B1780" s="4"/>
      <c r="C1780" s="2"/>
      <c r="D1780" s="3"/>
      <c r="G1780" s="3"/>
      <c r="I1780" s="1"/>
      <c r="J1780" s="1"/>
      <c r="K1780" s="2"/>
      <c r="Y1780" s="2"/>
      <c r="Z1780" s="2"/>
      <c r="AA1780" s="1"/>
    </row>
    <row r="1781" spans="2:27" x14ac:dyDescent="0.25">
      <c r="B1781" s="4"/>
      <c r="C1781" s="2"/>
      <c r="D1781" s="3"/>
      <c r="E1781" s="3"/>
      <c r="I1781" s="1"/>
      <c r="J1781" s="1"/>
      <c r="K1781" s="2"/>
      <c r="Y1781" s="2"/>
      <c r="Z1781" s="2"/>
      <c r="AA1781" s="1"/>
    </row>
    <row r="1782" spans="2:27" x14ac:dyDescent="0.25">
      <c r="B1782" s="4"/>
      <c r="C1782" s="2"/>
      <c r="D1782" s="3"/>
      <c r="G1782" s="3"/>
      <c r="I1782" s="1"/>
      <c r="J1782" s="1"/>
      <c r="K1782" s="2"/>
      <c r="Y1782" s="2"/>
      <c r="Z1782" s="2"/>
      <c r="AA1782" s="1"/>
    </row>
    <row r="1783" spans="2:27" x14ac:dyDescent="0.25">
      <c r="B1783" s="4"/>
      <c r="C1783" s="2"/>
      <c r="D1783" s="3"/>
      <c r="G1783" s="3"/>
      <c r="I1783" s="1"/>
      <c r="J1783" s="1"/>
      <c r="K1783" s="2"/>
      <c r="Y1783" s="2"/>
      <c r="Z1783" s="2"/>
      <c r="AA1783" s="1"/>
    </row>
    <row r="1784" spans="2:27" x14ac:dyDescent="0.25">
      <c r="B1784" s="4"/>
      <c r="C1784" s="2"/>
      <c r="D1784" s="3"/>
      <c r="G1784" s="3"/>
      <c r="I1784" s="1"/>
      <c r="J1784" s="1"/>
      <c r="K1784" s="2"/>
      <c r="Y1784" s="2"/>
      <c r="Z1784" s="2"/>
      <c r="AA1784" s="1"/>
    </row>
    <row r="1785" spans="2:27" x14ac:dyDescent="0.25">
      <c r="B1785" s="4"/>
      <c r="C1785" s="2"/>
      <c r="D1785" s="3"/>
      <c r="G1785" s="3"/>
      <c r="I1785" s="1"/>
      <c r="J1785" s="1"/>
      <c r="K1785" s="2"/>
      <c r="Y1785" s="2"/>
      <c r="Z1785" s="2"/>
      <c r="AA1785" s="1"/>
    </row>
    <row r="1786" spans="2:27" x14ac:dyDescent="0.25">
      <c r="B1786" s="4"/>
      <c r="C1786" s="2"/>
      <c r="D1786" s="3"/>
      <c r="G1786" s="3"/>
      <c r="I1786" s="1"/>
      <c r="J1786" s="1"/>
      <c r="K1786" s="2"/>
      <c r="Y1786" s="2"/>
      <c r="Z1786" s="2"/>
      <c r="AA1786" s="1"/>
    </row>
    <row r="1787" spans="2:27" x14ac:dyDescent="0.25">
      <c r="B1787" s="4"/>
      <c r="C1787" s="2"/>
      <c r="D1787" s="3"/>
      <c r="I1787" s="1"/>
      <c r="J1787" s="1"/>
      <c r="K1787" s="2"/>
      <c r="Y1787" s="2"/>
      <c r="Z1787" s="2"/>
      <c r="AA1787" s="1"/>
    </row>
    <row r="1788" spans="2:27" x14ac:dyDescent="0.25">
      <c r="B1788" s="4"/>
      <c r="C1788" s="2"/>
      <c r="D1788" s="3"/>
      <c r="I1788" s="1"/>
      <c r="J1788" s="1"/>
      <c r="K1788" s="2"/>
      <c r="Y1788" s="2"/>
      <c r="Z1788" s="2"/>
      <c r="AA1788" s="1"/>
    </row>
    <row r="1789" spans="2:27" x14ac:dyDescent="0.25">
      <c r="B1789" s="4"/>
      <c r="C1789" s="2"/>
      <c r="D1789" s="3"/>
      <c r="G1789" s="3"/>
      <c r="I1789" s="1"/>
      <c r="J1789" s="1"/>
      <c r="K1789" s="2"/>
      <c r="Y1789" s="2"/>
      <c r="Z1789" s="2"/>
      <c r="AA1789" s="1"/>
    </row>
    <row r="1790" spans="2:27" x14ac:dyDescent="0.25">
      <c r="B1790" s="4"/>
      <c r="C1790" s="2"/>
      <c r="D1790" s="3"/>
      <c r="G1790" s="3"/>
      <c r="I1790" s="1"/>
      <c r="J1790" s="1"/>
      <c r="K1790" s="2"/>
      <c r="Y1790" s="2"/>
      <c r="Z1790" s="2"/>
      <c r="AA1790" s="1"/>
    </row>
    <row r="1791" spans="2:27" x14ac:dyDescent="0.25">
      <c r="B1791" s="4"/>
      <c r="C1791" s="2"/>
      <c r="D1791" s="3"/>
      <c r="E1791" s="3"/>
      <c r="I1791" s="1"/>
      <c r="J1791" s="1"/>
      <c r="K1791" s="2"/>
      <c r="Y1791" s="2"/>
      <c r="Z1791" s="2"/>
      <c r="AA1791" s="1"/>
    </row>
    <row r="1792" spans="2:27" x14ac:dyDescent="0.25">
      <c r="B1792" s="4"/>
      <c r="C1792" s="2"/>
      <c r="D1792" s="3"/>
      <c r="I1792" s="1"/>
      <c r="J1792" s="1"/>
      <c r="K1792" s="2"/>
      <c r="Y1792" s="2"/>
      <c r="Z1792" s="2"/>
      <c r="AA1792" s="1"/>
    </row>
    <row r="1793" spans="2:27" x14ac:dyDescent="0.25">
      <c r="B1793" s="4"/>
      <c r="C1793" s="2"/>
      <c r="D1793" s="3"/>
      <c r="E1793" s="3"/>
      <c r="F1793" s="3"/>
      <c r="G1793" s="3"/>
      <c r="I1793" s="1"/>
      <c r="J1793" s="1"/>
      <c r="K1793" s="2"/>
      <c r="Y1793" s="2"/>
      <c r="Z1793" s="2"/>
      <c r="AA1793" s="1"/>
    </row>
    <row r="1794" spans="2:27" x14ac:dyDescent="0.25">
      <c r="B1794" s="4"/>
      <c r="C1794" s="2"/>
      <c r="D1794" s="3"/>
      <c r="E1794" s="3"/>
      <c r="G1794" s="3"/>
      <c r="I1794" s="1"/>
      <c r="J1794" s="1"/>
      <c r="K1794" s="2"/>
      <c r="Y1794" s="2"/>
      <c r="Z1794" s="2"/>
      <c r="AA1794" s="1"/>
    </row>
    <row r="1795" spans="2:27" x14ac:dyDescent="0.25">
      <c r="B1795" s="4"/>
      <c r="C1795" s="2"/>
      <c r="D1795" s="3"/>
      <c r="I1795" s="1"/>
      <c r="J1795" s="1"/>
      <c r="K1795" s="2"/>
      <c r="Y1795" s="2"/>
      <c r="Z1795" s="2"/>
      <c r="AA1795" s="1"/>
    </row>
    <row r="1796" spans="2:27" x14ac:dyDescent="0.25">
      <c r="B1796" s="4"/>
      <c r="C1796" s="2"/>
      <c r="D1796" s="3"/>
      <c r="E1796" s="3"/>
      <c r="I1796" s="1"/>
      <c r="J1796" s="1"/>
      <c r="K1796" s="2"/>
      <c r="Y1796" s="2"/>
      <c r="Z1796" s="2"/>
      <c r="AA1796" s="1"/>
    </row>
    <row r="1797" spans="2:27" x14ac:dyDescent="0.25">
      <c r="B1797" s="4"/>
      <c r="C1797" s="2"/>
      <c r="D1797" s="3"/>
      <c r="I1797" s="1"/>
      <c r="J1797" s="1"/>
      <c r="K1797" s="2"/>
      <c r="Y1797" s="2"/>
      <c r="Z1797" s="2"/>
      <c r="AA1797" s="1"/>
    </row>
    <row r="1798" spans="2:27" x14ac:dyDescent="0.25">
      <c r="B1798" s="4"/>
      <c r="C1798" s="2"/>
      <c r="D1798" s="3"/>
      <c r="F1798" s="3"/>
      <c r="G1798" s="3"/>
      <c r="I1798" s="1"/>
      <c r="J1798" s="1"/>
      <c r="K1798" s="2"/>
      <c r="Y1798" s="2"/>
      <c r="Z1798" s="2"/>
      <c r="AA1798" s="1"/>
    </row>
    <row r="1799" spans="2:27" x14ac:dyDescent="0.25">
      <c r="B1799" s="4"/>
      <c r="C1799" s="2"/>
      <c r="D1799" s="3"/>
      <c r="I1799" s="1"/>
      <c r="J1799" s="1"/>
      <c r="K1799" s="2"/>
      <c r="Y1799" s="2"/>
      <c r="Z1799" s="2"/>
      <c r="AA1799" s="1"/>
    </row>
    <row r="1800" spans="2:27" x14ac:dyDescent="0.25">
      <c r="B1800" s="4"/>
      <c r="C1800" s="2"/>
      <c r="D1800" s="3"/>
      <c r="E1800" s="3"/>
      <c r="G1800" s="3"/>
      <c r="I1800" s="1"/>
      <c r="J1800" s="1"/>
      <c r="K1800" s="2"/>
      <c r="Y1800" s="2"/>
      <c r="Z1800" s="2"/>
      <c r="AA1800" s="1"/>
    </row>
    <row r="1801" spans="2:27" x14ac:dyDescent="0.25">
      <c r="B1801" s="4"/>
      <c r="C1801" s="2"/>
      <c r="D1801" s="3"/>
      <c r="I1801" s="1"/>
      <c r="J1801" s="1"/>
      <c r="K1801" s="2"/>
      <c r="Y1801" s="2"/>
      <c r="Z1801" s="2"/>
      <c r="AA1801" s="1"/>
    </row>
    <row r="1802" spans="2:27" x14ac:dyDescent="0.25">
      <c r="B1802" s="4"/>
      <c r="C1802" s="2"/>
      <c r="D1802" s="3"/>
      <c r="E1802" s="3"/>
      <c r="I1802" s="1"/>
      <c r="J1802" s="1"/>
      <c r="K1802" s="2"/>
      <c r="Y1802" s="2"/>
      <c r="Z1802" s="2"/>
      <c r="AA1802" s="1"/>
    </row>
    <row r="1803" spans="2:27" x14ac:dyDescent="0.25">
      <c r="B1803" s="4"/>
      <c r="C1803" s="2"/>
      <c r="D1803" s="3"/>
      <c r="F1803" s="3"/>
      <c r="I1803" s="1"/>
      <c r="J1803" s="1"/>
      <c r="K1803" s="2"/>
      <c r="Y1803" s="2"/>
      <c r="Z1803" s="2"/>
      <c r="AA1803" s="1"/>
    </row>
    <row r="1804" spans="2:27" x14ac:dyDescent="0.25">
      <c r="B1804" s="4"/>
      <c r="C1804" s="2"/>
      <c r="D1804" s="3"/>
      <c r="F1804" s="3"/>
      <c r="I1804" s="1"/>
      <c r="J1804" s="1"/>
      <c r="K1804" s="2"/>
      <c r="Y1804" s="2"/>
      <c r="Z1804" s="2"/>
      <c r="AA1804" s="1"/>
    </row>
    <row r="1805" spans="2:27" x14ac:dyDescent="0.25">
      <c r="B1805" s="4"/>
      <c r="C1805" s="2"/>
      <c r="D1805" s="3"/>
      <c r="E1805" s="3"/>
      <c r="I1805" s="1"/>
      <c r="J1805" s="1"/>
      <c r="K1805" s="2"/>
      <c r="Y1805" s="2"/>
      <c r="Z1805" s="2"/>
      <c r="AA1805" s="1"/>
    </row>
    <row r="1806" spans="2:27" x14ac:dyDescent="0.25">
      <c r="B1806" s="4"/>
      <c r="C1806" s="2"/>
      <c r="D1806" s="3"/>
      <c r="G1806" s="3"/>
      <c r="I1806" s="1"/>
      <c r="J1806" s="1"/>
      <c r="K1806" s="2"/>
      <c r="Y1806" s="2"/>
      <c r="Z1806" s="2"/>
      <c r="AA1806" s="1"/>
    </row>
    <row r="1807" spans="2:27" x14ac:dyDescent="0.25">
      <c r="B1807" s="4"/>
      <c r="C1807" s="2"/>
      <c r="D1807" s="3"/>
      <c r="E1807" s="3"/>
      <c r="F1807" s="3"/>
      <c r="G1807" s="3"/>
      <c r="I1807" s="1"/>
      <c r="J1807" s="1"/>
      <c r="K1807" s="2"/>
      <c r="Y1807" s="2"/>
      <c r="Z1807" s="2"/>
      <c r="AA1807" s="1"/>
    </row>
    <row r="1808" spans="2:27" x14ac:dyDescent="0.25">
      <c r="B1808" s="4"/>
      <c r="C1808" s="2"/>
      <c r="D1808" s="3"/>
      <c r="I1808" s="1"/>
      <c r="J1808" s="1"/>
      <c r="K1808" s="2"/>
      <c r="Y1808" s="2"/>
      <c r="Z1808" s="2"/>
      <c r="AA1808" s="1"/>
    </row>
    <row r="1809" spans="2:27" x14ac:dyDescent="0.25">
      <c r="B1809" s="4"/>
      <c r="C1809" s="2"/>
      <c r="D1809" s="3"/>
      <c r="I1809" s="1"/>
      <c r="J1809" s="1"/>
      <c r="K1809" s="2"/>
      <c r="Y1809" s="2"/>
      <c r="Z1809" s="2"/>
      <c r="AA1809" s="1"/>
    </row>
    <row r="1810" spans="2:27" x14ac:dyDescent="0.25">
      <c r="B1810" s="4"/>
      <c r="C1810" s="2"/>
      <c r="D1810" s="3"/>
      <c r="E1810" s="3"/>
      <c r="G1810" s="3"/>
      <c r="I1810" s="1"/>
      <c r="J1810" s="1"/>
      <c r="K1810" s="2"/>
      <c r="Y1810" s="2"/>
      <c r="Z1810" s="2"/>
      <c r="AA1810" s="1"/>
    </row>
    <row r="1811" spans="2:27" x14ac:dyDescent="0.25">
      <c r="B1811" s="4"/>
      <c r="C1811" s="2"/>
      <c r="D1811" s="3"/>
      <c r="E1811" s="3"/>
      <c r="G1811" s="3"/>
      <c r="I1811" s="1"/>
      <c r="J1811" s="1"/>
      <c r="K1811" s="2"/>
      <c r="Y1811" s="2"/>
      <c r="Z1811" s="2"/>
      <c r="AA1811" s="1"/>
    </row>
    <row r="1812" spans="2:27" x14ac:dyDescent="0.25">
      <c r="B1812" s="4"/>
      <c r="C1812" s="2"/>
      <c r="D1812" s="3"/>
      <c r="E1812" s="3"/>
      <c r="I1812" s="1"/>
      <c r="J1812" s="1"/>
      <c r="K1812" s="2"/>
      <c r="Y1812" s="2"/>
      <c r="Z1812" s="2"/>
      <c r="AA1812" s="1"/>
    </row>
    <row r="1813" spans="2:27" x14ac:dyDescent="0.25">
      <c r="B1813" s="4"/>
      <c r="C1813" s="2"/>
      <c r="D1813" s="3"/>
      <c r="E1813" s="3"/>
      <c r="F1813" s="3"/>
      <c r="G1813" s="3"/>
      <c r="I1813" s="1"/>
      <c r="J1813" s="1"/>
      <c r="K1813" s="2"/>
      <c r="Y1813" s="2"/>
      <c r="Z1813" s="2"/>
      <c r="AA1813" s="1"/>
    </row>
    <row r="1814" spans="2:27" x14ac:dyDescent="0.25">
      <c r="B1814" s="4"/>
      <c r="C1814" s="2"/>
      <c r="D1814" s="3"/>
      <c r="I1814" s="1"/>
      <c r="J1814" s="1"/>
      <c r="K1814" s="2"/>
      <c r="Y1814" s="2"/>
      <c r="Z1814" s="2"/>
      <c r="AA1814" s="1"/>
    </row>
    <row r="1815" spans="2:27" x14ac:dyDescent="0.25">
      <c r="B1815" s="4"/>
      <c r="C1815" s="2"/>
      <c r="D1815" s="3"/>
      <c r="I1815" s="1"/>
      <c r="J1815" s="1"/>
      <c r="K1815" s="2"/>
      <c r="Y1815" s="2"/>
      <c r="Z1815" s="2"/>
      <c r="AA1815" s="1"/>
    </row>
    <row r="1816" spans="2:27" x14ac:dyDescent="0.25">
      <c r="B1816" s="4"/>
      <c r="C1816" s="2"/>
      <c r="D1816" s="3"/>
      <c r="G1816" s="3"/>
      <c r="I1816" s="1"/>
      <c r="J1816" s="1"/>
      <c r="K1816" s="2"/>
      <c r="Y1816" s="2"/>
      <c r="Z1816" s="2"/>
      <c r="AA1816" s="1"/>
    </row>
    <row r="1817" spans="2:27" x14ac:dyDescent="0.25">
      <c r="B1817" s="4"/>
      <c r="C1817" s="2"/>
      <c r="D1817" s="3"/>
      <c r="E1817" s="3"/>
      <c r="I1817" s="1"/>
      <c r="J1817" s="1"/>
      <c r="K1817" s="2"/>
      <c r="Y1817" s="2"/>
      <c r="Z1817" s="2"/>
      <c r="AA1817" s="1"/>
    </row>
    <row r="1818" spans="2:27" x14ac:dyDescent="0.25">
      <c r="B1818" s="4"/>
      <c r="C1818" s="2"/>
      <c r="D1818" s="3"/>
      <c r="I1818" s="1"/>
      <c r="J1818" s="1"/>
      <c r="K1818" s="2"/>
      <c r="Y1818" s="2"/>
      <c r="Z1818" s="2"/>
      <c r="AA1818" s="1"/>
    </row>
    <row r="1819" spans="2:27" x14ac:dyDescent="0.25">
      <c r="B1819" s="4"/>
      <c r="C1819" s="2"/>
      <c r="D1819" s="3"/>
      <c r="E1819" s="3"/>
      <c r="I1819" s="1"/>
      <c r="J1819" s="1"/>
      <c r="K1819" s="2"/>
      <c r="Y1819" s="2"/>
      <c r="Z1819" s="2"/>
      <c r="AA1819" s="1"/>
    </row>
    <row r="1820" spans="2:27" x14ac:dyDescent="0.25">
      <c r="B1820" s="4"/>
      <c r="C1820" s="2"/>
      <c r="D1820" s="3"/>
      <c r="I1820" s="1"/>
      <c r="J1820" s="1"/>
      <c r="K1820" s="2"/>
      <c r="Y1820" s="2"/>
      <c r="Z1820" s="2"/>
      <c r="AA1820" s="1"/>
    </row>
    <row r="1821" spans="2:27" x14ac:dyDescent="0.25">
      <c r="B1821" s="4"/>
      <c r="C1821" s="2"/>
      <c r="D1821" s="3"/>
      <c r="G1821" s="3"/>
      <c r="I1821" s="1"/>
      <c r="J1821" s="1"/>
      <c r="K1821" s="2"/>
      <c r="Y1821" s="2"/>
      <c r="Z1821" s="2"/>
      <c r="AA1821" s="1"/>
    </row>
    <row r="1822" spans="2:27" x14ac:dyDescent="0.25">
      <c r="B1822" s="4"/>
      <c r="C1822" s="2"/>
      <c r="D1822" s="3"/>
      <c r="F1822" s="3"/>
      <c r="G1822" s="3"/>
      <c r="I1822" s="1"/>
      <c r="J1822" s="1"/>
      <c r="K1822" s="2"/>
      <c r="Y1822" s="2"/>
      <c r="Z1822" s="2"/>
      <c r="AA1822" s="1"/>
    </row>
    <row r="1823" spans="2:27" x14ac:dyDescent="0.25">
      <c r="B1823" s="4"/>
      <c r="C1823" s="2"/>
      <c r="D1823" s="3"/>
      <c r="F1823" s="3"/>
      <c r="I1823" s="1"/>
      <c r="J1823" s="1"/>
      <c r="K1823" s="2"/>
      <c r="Y1823" s="2"/>
      <c r="Z1823" s="2"/>
      <c r="AA1823" s="1"/>
    </row>
    <row r="1824" spans="2:27" x14ac:dyDescent="0.25">
      <c r="B1824" s="4"/>
      <c r="C1824" s="2"/>
      <c r="D1824" s="3"/>
      <c r="F1824" s="3"/>
      <c r="G1824" s="3"/>
      <c r="I1824" s="1"/>
      <c r="J1824" s="1"/>
      <c r="K1824" s="2"/>
      <c r="Y1824" s="2"/>
      <c r="Z1824" s="2"/>
      <c r="AA1824" s="1"/>
    </row>
    <row r="1825" spans="2:27" x14ac:dyDescent="0.25">
      <c r="B1825" s="4"/>
      <c r="C1825" s="2"/>
      <c r="D1825" s="3"/>
      <c r="E1825" s="3"/>
      <c r="I1825" s="1"/>
      <c r="J1825" s="1"/>
      <c r="K1825" s="2"/>
      <c r="Y1825" s="2"/>
      <c r="Z1825" s="2"/>
      <c r="AA1825" s="1"/>
    </row>
    <row r="1826" spans="2:27" x14ac:dyDescent="0.25">
      <c r="B1826" s="4"/>
      <c r="C1826" s="2"/>
      <c r="D1826" s="3"/>
      <c r="I1826" s="1"/>
      <c r="J1826" s="1"/>
      <c r="K1826" s="2"/>
      <c r="Y1826" s="2"/>
      <c r="Z1826" s="2"/>
      <c r="AA1826" s="1"/>
    </row>
    <row r="1827" spans="2:27" x14ac:dyDescent="0.25">
      <c r="B1827" s="4"/>
      <c r="C1827" s="2"/>
      <c r="D1827" s="3"/>
      <c r="I1827" s="1"/>
      <c r="J1827" s="1"/>
      <c r="K1827" s="2"/>
      <c r="Y1827" s="2"/>
      <c r="Z1827" s="2"/>
      <c r="AA1827" s="1"/>
    </row>
    <row r="1828" spans="2:27" x14ac:dyDescent="0.25">
      <c r="B1828" s="4"/>
      <c r="C1828" s="2"/>
      <c r="D1828" s="3"/>
      <c r="E1828" s="3"/>
      <c r="I1828" s="1"/>
      <c r="J1828" s="1"/>
      <c r="K1828" s="2"/>
      <c r="Y1828" s="2"/>
      <c r="Z1828" s="2"/>
      <c r="AA1828" s="1"/>
    </row>
    <row r="1829" spans="2:27" x14ac:dyDescent="0.25">
      <c r="B1829" s="4"/>
      <c r="C1829" s="2"/>
      <c r="D1829" s="3"/>
      <c r="I1829" s="1"/>
      <c r="J1829" s="1"/>
      <c r="K1829" s="2"/>
      <c r="Y1829" s="2"/>
      <c r="Z1829" s="2"/>
      <c r="AA1829" s="1"/>
    </row>
    <row r="1830" spans="2:27" x14ac:dyDescent="0.25">
      <c r="B1830" s="4"/>
      <c r="C1830" s="2"/>
      <c r="D1830" s="3"/>
      <c r="G1830" s="3"/>
      <c r="I1830" s="1"/>
      <c r="J1830" s="1"/>
      <c r="K1830" s="2"/>
      <c r="Y1830" s="2"/>
      <c r="Z1830" s="2"/>
      <c r="AA1830" s="1"/>
    </row>
    <row r="1831" spans="2:27" x14ac:dyDescent="0.25">
      <c r="B1831" s="4"/>
      <c r="C1831" s="2"/>
      <c r="D1831" s="3"/>
      <c r="F1831" s="3"/>
      <c r="I1831" s="1"/>
      <c r="J1831" s="1"/>
      <c r="K1831" s="2"/>
      <c r="Y1831" s="2"/>
      <c r="Z1831" s="2"/>
      <c r="AA1831" s="1"/>
    </row>
    <row r="1832" spans="2:27" x14ac:dyDescent="0.25">
      <c r="B1832" s="4"/>
      <c r="C1832" s="2"/>
      <c r="D1832" s="3"/>
      <c r="E1832" s="3"/>
      <c r="I1832" s="1"/>
      <c r="J1832" s="1"/>
      <c r="K1832" s="2"/>
      <c r="Y1832" s="2"/>
      <c r="Z1832" s="2"/>
      <c r="AA1832" s="1"/>
    </row>
    <row r="1833" spans="2:27" x14ac:dyDescent="0.25">
      <c r="B1833" s="4"/>
      <c r="C1833" s="2"/>
      <c r="D1833" s="3"/>
      <c r="G1833" s="3"/>
      <c r="I1833" s="1"/>
      <c r="J1833" s="1"/>
      <c r="K1833" s="2"/>
      <c r="Y1833" s="2"/>
      <c r="Z1833" s="2"/>
      <c r="AA1833" s="1"/>
    </row>
    <row r="1834" spans="2:27" x14ac:dyDescent="0.25">
      <c r="B1834" s="4"/>
      <c r="C1834" s="2"/>
      <c r="D1834" s="3"/>
      <c r="G1834" s="3"/>
      <c r="I1834" s="1"/>
      <c r="J1834" s="1"/>
      <c r="K1834" s="2"/>
      <c r="Y1834" s="2"/>
      <c r="Z1834" s="2"/>
      <c r="AA1834" s="1"/>
    </row>
    <row r="1835" spans="2:27" x14ac:dyDescent="0.25">
      <c r="B1835" s="4"/>
      <c r="C1835" s="2"/>
      <c r="D1835" s="3"/>
      <c r="I1835" s="1"/>
      <c r="J1835" s="1"/>
      <c r="K1835" s="2"/>
      <c r="Y1835" s="2"/>
      <c r="Z1835" s="2"/>
      <c r="AA1835" s="1"/>
    </row>
    <row r="1836" spans="2:27" x14ac:dyDescent="0.25">
      <c r="B1836" s="4"/>
      <c r="C1836" s="2"/>
      <c r="D1836" s="3"/>
      <c r="G1836" s="3"/>
      <c r="I1836" s="1"/>
      <c r="J1836" s="1"/>
      <c r="K1836" s="2"/>
      <c r="Y1836" s="2"/>
      <c r="Z1836" s="2"/>
      <c r="AA1836" s="1"/>
    </row>
    <row r="1837" spans="2:27" x14ac:dyDescent="0.25">
      <c r="B1837" s="4"/>
      <c r="C1837" s="2"/>
      <c r="D1837" s="3"/>
      <c r="F1837" s="3"/>
      <c r="I1837" s="1"/>
      <c r="J1837" s="1"/>
      <c r="K1837" s="2"/>
      <c r="Y1837" s="2"/>
      <c r="Z1837" s="2"/>
      <c r="AA1837" s="1"/>
    </row>
    <row r="1838" spans="2:27" x14ac:dyDescent="0.25">
      <c r="B1838" s="4"/>
      <c r="C1838" s="2"/>
      <c r="D1838" s="3"/>
      <c r="G1838" s="3"/>
      <c r="I1838" s="1"/>
      <c r="J1838" s="1"/>
      <c r="K1838" s="2"/>
      <c r="Y1838" s="2"/>
      <c r="Z1838" s="2"/>
      <c r="AA1838" s="1"/>
    </row>
    <row r="1839" spans="2:27" x14ac:dyDescent="0.25">
      <c r="B1839" s="4"/>
      <c r="C1839" s="2"/>
      <c r="D1839" s="3"/>
      <c r="E1839" s="3"/>
      <c r="G1839" s="3"/>
      <c r="I1839" s="1"/>
      <c r="J1839" s="1"/>
      <c r="K1839" s="2"/>
      <c r="Y1839" s="2"/>
      <c r="Z1839" s="2"/>
      <c r="AA1839" s="1"/>
    </row>
    <row r="1840" spans="2:27" x14ac:dyDescent="0.25">
      <c r="B1840" s="4"/>
      <c r="C1840" s="2"/>
      <c r="D1840" s="3"/>
      <c r="I1840" s="1"/>
      <c r="J1840" s="1"/>
      <c r="K1840" s="2"/>
      <c r="Y1840" s="2"/>
      <c r="Z1840" s="2"/>
      <c r="AA1840" s="1"/>
    </row>
    <row r="1841" spans="2:27" x14ac:dyDescent="0.25">
      <c r="B1841" s="4"/>
      <c r="C1841" s="2"/>
      <c r="D1841" s="3"/>
      <c r="I1841" s="1"/>
      <c r="J1841" s="1"/>
      <c r="K1841" s="2"/>
      <c r="Y1841" s="2"/>
      <c r="Z1841" s="2"/>
      <c r="AA1841" s="1"/>
    </row>
    <row r="1842" spans="2:27" x14ac:dyDescent="0.25">
      <c r="B1842" s="4"/>
      <c r="C1842" s="2"/>
      <c r="D1842" s="3"/>
      <c r="I1842" s="1"/>
      <c r="J1842" s="1"/>
      <c r="K1842" s="2"/>
      <c r="Y1842" s="2"/>
      <c r="Z1842" s="2"/>
      <c r="AA1842" s="1"/>
    </row>
    <row r="1843" spans="2:27" x14ac:dyDescent="0.25">
      <c r="B1843" s="4"/>
      <c r="C1843" s="2"/>
      <c r="D1843" s="3"/>
      <c r="E1843" s="3"/>
      <c r="I1843" s="1"/>
      <c r="J1843" s="1"/>
      <c r="K1843" s="2"/>
      <c r="Y1843" s="2"/>
      <c r="Z1843" s="2"/>
      <c r="AA1843" s="1"/>
    </row>
    <row r="1844" spans="2:27" x14ac:dyDescent="0.25">
      <c r="B1844" s="4"/>
      <c r="C1844" s="2"/>
      <c r="D1844" s="3"/>
      <c r="I1844" s="1"/>
      <c r="J1844" s="1"/>
      <c r="K1844" s="2"/>
      <c r="Y1844" s="2"/>
      <c r="Z1844" s="2"/>
      <c r="AA1844" s="1"/>
    </row>
    <row r="1845" spans="2:27" x14ac:dyDescent="0.25">
      <c r="B1845" s="4"/>
      <c r="C1845" s="2"/>
      <c r="D1845" s="3"/>
      <c r="I1845" s="1"/>
      <c r="J1845" s="1"/>
      <c r="K1845" s="2"/>
      <c r="Y1845" s="2"/>
      <c r="Z1845" s="2"/>
      <c r="AA1845" s="1"/>
    </row>
    <row r="1846" spans="2:27" x14ac:dyDescent="0.25">
      <c r="B1846" s="4"/>
      <c r="C1846" s="2"/>
      <c r="D1846" s="3"/>
      <c r="E1846" s="3"/>
      <c r="F1846" s="3"/>
      <c r="G1846" s="3"/>
      <c r="I1846" s="1"/>
      <c r="J1846" s="1"/>
      <c r="K1846" s="2"/>
      <c r="Y1846" s="2"/>
      <c r="Z1846" s="2"/>
      <c r="AA1846" s="1"/>
    </row>
    <row r="1847" spans="2:27" x14ac:dyDescent="0.25">
      <c r="B1847" s="4"/>
      <c r="C1847" s="2"/>
      <c r="D1847" s="3"/>
      <c r="G1847" s="3"/>
      <c r="I1847" s="1"/>
      <c r="J1847" s="1"/>
      <c r="K1847" s="2"/>
      <c r="Y1847" s="2"/>
      <c r="Z1847" s="2"/>
      <c r="AA1847" s="1"/>
    </row>
    <row r="1848" spans="2:27" x14ac:dyDescent="0.25">
      <c r="B1848" s="4"/>
      <c r="C1848" s="2"/>
      <c r="D1848" s="3"/>
      <c r="E1848" s="3"/>
      <c r="F1848" s="3"/>
      <c r="I1848" s="1"/>
      <c r="J1848" s="1"/>
      <c r="K1848" s="2"/>
      <c r="Y1848" s="2"/>
      <c r="Z1848" s="2"/>
      <c r="AA1848" s="1"/>
    </row>
    <row r="1849" spans="2:27" x14ac:dyDescent="0.25">
      <c r="B1849" s="4"/>
      <c r="C1849" s="2"/>
      <c r="D1849" s="3"/>
      <c r="I1849" s="1"/>
      <c r="J1849" s="1"/>
      <c r="K1849" s="2"/>
      <c r="Y1849" s="2"/>
      <c r="Z1849" s="2"/>
      <c r="AA1849" s="1"/>
    </row>
    <row r="1850" spans="2:27" x14ac:dyDescent="0.25">
      <c r="B1850" s="4"/>
      <c r="C1850" s="2"/>
      <c r="D1850" s="3"/>
      <c r="F1850" s="3"/>
      <c r="I1850" s="1"/>
      <c r="J1850" s="1"/>
      <c r="K1850" s="2"/>
      <c r="Y1850" s="2"/>
      <c r="Z1850" s="2"/>
      <c r="AA1850" s="1"/>
    </row>
    <row r="1851" spans="2:27" x14ac:dyDescent="0.25">
      <c r="B1851" s="4"/>
      <c r="C1851" s="2"/>
      <c r="D1851" s="3"/>
      <c r="E1851" s="3"/>
      <c r="G1851" s="3"/>
      <c r="I1851" s="1"/>
      <c r="J1851" s="1"/>
      <c r="K1851" s="2"/>
      <c r="Y1851" s="2"/>
      <c r="Z1851" s="2"/>
      <c r="AA1851" s="1"/>
    </row>
    <row r="1852" spans="2:27" x14ac:dyDescent="0.25">
      <c r="B1852" s="4"/>
      <c r="C1852" s="2"/>
      <c r="D1852" s="3"/>
      <c r="G1852" s="3"/>
      <c r="I1852" s="1"/>
      <c r="J1852" s="1"/>
      <c r="K1852" s="2"/>
      <c r="Y1852" s="2"/>
      <c r="Z1852" s="2"/>
      <c r="AA1852" s="1"/>
    </row>
    <row r="1853" spans="2:27" x14ac:dyDescent="0.25">
      <c r="B1853" s="4"/>
      <c r="C1853" s="2"/>
      <c r="D1853" s="3"/>
      <c r="I1853" s="1"/>
      <c r="J1853" s="1"/>
      <c r="K1853" s="2"/>
      <c r="Y1853" s="2"/>
      <c r="Z1853" s="2"/>
      <c r="AA1853" s="1"/>
    </row>
    <row r="1854" spans="2:27" x14ac:dyDescent="0.25">
      <c r="B1854" s="4"/>
      <c r="C1854" s="2"/>
      <c r="D1854" s="3"/>
      <c r="G1854" s="3"/>
      <c r="I1854" s="1"/>
      <c r="J1854" s="1"/>
      <c r="K1854" s="2"/>
      <c r="Y1854" s="2"/>
      <c r="Z1854" s="2"/>
      <c r="AA1854" s="1"/>
    </row>
    <row r="1855" spans="2:27" x14ac:dyDescent="0.25">
      <c r="B1855" s="4"/>
      <c r="C1855" s="2"/>
      <c r="D1855" s="3"/>
      <c r="I1855" s="1"/>
      <c r="J1855" s="1"/>
      <c r="K1855" s="2"/>
      <c r="Y1855" s="2"/>
      <c r="Z1855" s="2"/>
      <c r="AA1855" s="1"/>
    </row>
    <row r="1856" spans="2:27" x14ac:dyDescent="0.25">
      <c r="B1856" s="4"/>
      <c r="C1856" s="2"/>
      <c r="D1856" s="3"/>
      <c r="E1856" s="3"/>
      <c r="I1856" s="1"/>
      <c r="J1856" s="1"/>
      <c r="K1856" s="2"/>
      <c r="Y1856" s="2"/>
      <c r="Z1856" s="2"/>
      <c r="AA1856" s="1"/>
    </row>
    <row r="1857" spans="2:27" x14ac:dyDescent="0.25">
      <c r="B1857" s="4"/>
      <c r="C1857" s="2"/>
      <c r="D1857" s="3"/>
      <c r="F1857" s="3"/>
      <c r="G1857" s="3"/>
      <c r="I1857" s="1"/>
      <c r="J1857" s="1"/>
      <c r="K1857" s="2"/>
      <c r="Y1857" s="2"/>
      <c r="Z1857" s="2"/>
      <c r="AA1857" s="1"/>
    </row>
    <row r="1858" spans="2:27" x14ac:dyDescent="0.25">
      <c r="B1858" s="4"/>
      <c r="C1858" s="2"/>
      <c r="D1858" s="3"/>
      <c r="F1858" s="3"/>
      <c r="G1858" s="3"/>
      <c r="I1858" s="1"/>
      <c r="J1858" s="1"/>
      <c r="K1858" s="2"/>
      <c r="Y1858" s="2"/>
      <c r="Z1858" s="2"/>
      <c r="AA1858" s="1"/>
    </row>
    <row r="1859" spans="2:27" x14ac:dyDescent="0.25">
      <c r="B1859" s="4"/>
      <c r="C1859" s="2"/>
      <c r="D1859" s="3"/>
      <c r="I1859" s="1"/>
      <c r="J1859" s="1"/>
      <c r="K1859" s="2"/>
      <c r="Y1859" s="2"/>
      <c r="Z1859" s="2"/>
      <c r="AA1859" s="1"/>
    </row>
    <row r="1860" spans="2:27" x14ac:dyDescent="0.25">
      <c r="B1860" s="4"/>
      <c r="C1860" s="2"/>
      <c r="D1860" s="3"/>
      <c r="F1860" s="3"/>
      <c r="I1860" s="1"/>
      <c r="J1860" s="1"/>
      <c r="K1860" s="2"/>
      <c r="Y1860" s="2"/>
      <c r="Z1860" s="2"/>
      <c r="AA1860" s="1"/>
    </row>
    <row r="1861" spans="2:27" x14ac:dyDescent="0.25">
      <c r="B1861" s="4"/>
      <c r="C1861" s="2"/>
      <c r="D1861" s="3"/>
      <c r="I1861" s="1"/>
      <c r="J1861" s="1"/>
      <c r="K1861" s="2"/>
      <c r="Y1861" s="2"/>
      <c r="Z1861" s="2"/>
      <c r="AA1861" s="1"/>
    </row>
    <row r="1862" spans="2:27" x14ac:dyDescent="0.25">
      <c r="B1862" s="4"/>
      <c r="C1862" s="2"/>
      <c r="D1862" s="3"/>
      <c r="G1862" s="3"/>
      <c r="I1862" s="1"/>
      <c r="J1862" s="1"/>
      <c r="K1862" s="2"/>
      <c r="Y1862" s="2"/>
      <c r="Z1862" s="2"/>
      <c r="AA1862" s="1"/>
    </row>
    <row r="1863" spans="2:27" x14ac:dyDescent="0.25">
      <c r="B1863" s="4"/>
      <c r="C1863" s="2"/>
      <c r="D1863" s="3"/>
      <c r="F1863" s="3"/>
      <c r="G1863" s="3"/>
      <c r="I1863" s="1"/>
      <c r="J1863" s="1"/>
      <c r="K1863" s="2"/>
      <c r="Y1863" s="2"/>
      <c r="Z1863" s="2"/>
      <c r="AA1863" s="1"/>
    </row>
    <row r="1864" spans="2:27" x14ac:dyDescent="0.25">
      <c r="B1864" s="4"/>
      <c r="C1864" s="2"/>
      <c r="D1864" s="3"/>
      <c r="G1864" s="3"/>
      <c r="I1864" s="1"/>
      <c r="J1864" s="1"/>
      <c r="K1864" s="2"/>
      <c r="Y1864" s="2"/>
      <c r="Z1864" s="2"/>
      <c r="AA1864" s="1"/>
    </row>
    <row r="1865" spans="2:27" x14ac:dyDescent="0.25">
      <c r="B1865" s="4"/>
      <c r="C1865" s="2"/>
      <c r="D1865" s="3"/>
      <c r="E1865" s="3"/>
      <c r="I1865" s="1"/>
      <c r="J1865" s="1"/>
      <c r="K1865" s="2"/>
      <c r="Y1865" s="2"/>
      <c r="Z1865" s="2"/>
      <c r="AA1865" s="1"/>
    </row>
    <row r="1866" spans="2:27" x14ac:dyDescent="0.25">
      <c r="B1866" s="4"/>
      <c r="C1866" s="2"/>
      <c r="D1866" s="3"/>
      <c r="I1866" s="1"/>
      <c r="J1866" s="1"/>
      <c r="K1866" s="2"/>
      <c r="Y1866" s="2"/>
      <c r="Z1866" s="2"/>
      <c r="AA1866" s="1"/>
    </row>
    <row r="1867" spans="2:27" x14ac:dyDescent="0.25">
      <c r="B1867" s="4"/>
      <c r="C1867" s="2"/>
      <c r="D1867" s="3"/>
      <c r="E1867" s="3"/>
      <c r="G1867" s="3"/>
      <c r="I1867" s="1"/>
      <c r="J1867" s="1"/>
      <c r="K1867" s="2"/>
      <c r="Y1867" s="2"/>
      <c r="Z1867" s="2"/>
      <c r="AA1867" s="1"/>
    </row>
    <row r="1868" spans="2:27" x14ac:dyDescent="0.25">
      <c r="B1868" s="4"/>
      <c r="C1868" s="2"/>
      <c r="D1868" s="3"/>
      <c r="E1868" s="3"/>
      <c r="I1868" s="1"/>
      <c r="J1868" s="1"/>
      <c r="K1868" s="2"/>
      <c r="Y1868" s="2"/>
      <c r="Z1868" s="2"/>
      <c r="AA1868" s="1"/>
    </row>
    <row r="1869" spans="2:27" x14ac:dyDescent="0.25">
      <c r="B1869" s="4"/>
      <c r="C1869" s="2"/>
      <c r="D1869" s="3"/>
      <c r="I1869" s="1"/>
      <c r="J1869" s="1"/>
      <c r="K1869" s="2"/>
      <c r="Y1869" s="2"/>
      <c r="Z1869" s="2"/>
      <c r="AA1869" s="1"/>
    </row>
    <row r="1870" spans="2:27" x14ac:dyDescent="0.25">
      <c r="B1870" s="4"/>
      <c r="C1870" s="2"/>
      <c r="D1870" s="3"/>
      <c r="F1870" s="3"/>
      <c r="G1870" s="3"/>
      <c r="I1870" s="1"/>
      <c r="J1870" s="1"/>
      <c r="K1870" s="2"/>
      <c r="Y1870" s="2"/>
      <c r="Z1870" s="2"/>
      <c r="AA1870" s="1"/>
    </row>
    <row r="1871" spans="2:27" x14ac:dyDescent="0.25">
      <c r="B1871" s="4"/>
      <c r="C1871" s="2"/>
      <c r="D1871" s="3"/>
      <c r="G1871" s="3"/>
      <c r="I1871" s="1"/>
      <c r="J1871" s="1"/>
      <c r="K1871" s="2"/>
      <c r="Y1871" s="2"/>
      <c r="Z1871" s="2"/>
      <c r="AA1871" s="1"/>
    </row>
    <row r="1872" spans="2:27" x14ac:dyDescent="0.25">
      <c r="B1872" s="4"/>
      <c r="C1872" s="2"/>
      <c r="D1872" s="3"/>
      <c r="G1872" s="3"/>
      <c r="I1872" s="1"/>
      <c r="J1872" s="1"/>
      <c r="K1872" s="2"/>
      <c r="Y1872" s="2"/>
      <c r="Z1872" s="2"/>
      <c r="AA1872" s="1"/>
    </row>
    <row r="1873" spans="2:27" x14ac:dyDescent="0.25">
      <c r="B1873" s="4"/>
      <c r="C1873" s="2"/>
      <c r="D1873" s="3"/>
      <c r="I1873" s="1"/>
      <c r="J1873" s="1"/>
      <c r="K1873" s="2"/>
      <c r="Y1873" s="2"/>
      <c r="Z1873" s="2"/>
      <c r="AA1873" s="1"/>
    </row>
    <row r="1874" spans="2:27" x14ac:dyDescent="0.25">
      <c r="B1874" s="4"/>
      <c r="C1874" s="2"/>
      <c r="D1874" s="3"/>
      <c r="I1874" s="1"/>
      <c r="J1874" s="1"/>
      <c r="K1874" s="2"/>
      <c r="Y1874" s="2"/>
      <c r="Z1874" s="2"/>
      <c r="AA1874" s="1"/>
    </row>
    <row r="1875" spans="2:27" x14ac:dyDescent="0.25">
      <c r="B1875" s="4"/>
      <c r="C1875" s="2"/>
      <c r="D1875" s="3"/>
      <c r="E1875" s="3"/>
      <c r="I1875" s="1"/>
      <c r="J1875" s="1"/>
      <c r="K1875" s="2"/>
      <c r="Y1875" s="2"/>
      <c r="Z1875" s="2"/>
      <c r="AA1875" s="1"/>
    </row>
    <row r="1876" spans="2:27" x14ac:dyDescent="0.25">
      <c r="B1876" s="4"/>
      <c r="C1876" s="2"/>
      <c r="D1876" s="3"/>
      <c r="E1876" s="3"/>
      <c r="I1876" s="1"/>
      <c r="J1876" s="1"/>
      <c r="K1876" s="2"/>
      <c r="Y1876" s="2"/>
      <c r="Z1876" s="2"/>
      <c r="AA1876" s="1"/>
    </row>
    <row r="1877" spans="2:27" x14ac:dyDescent="0.25">
      <c r="B1877" s="4"/>
      <c r="C1877" s="2"/>
      <c r="D1877" s="3"/>
      <c r="F1877" s="3"/>
      <c r="G1877" s="3"/>
      <c r="I1877" s="1"/>
      <c r="J1877" s="1"/>
      <c r="K1877" s="2"/>
      <c r="Y1877" s="2"/>
      <c r="Z1877" s="2"/>
      <c r="AA1877" s="1"/>
    </row>
    <row r="1878" spans="2:27" x14ac:dyDescent="0.25">
      <c r="B1878" s="4"/>
      <c r="C1878" s="2"/>
      <c r="D1878" s="3"/>
      <c r="I1878" s="1"/>
      <c r="J1878" s="1"/>
      <c r="K1878" s="2"/>
      <c r="Y1878" s="2"/>
      <c r="Z1878" s="2"/>
      <c r="AA1878" s="1"/>
    </row>
    <row r="1879" spans="2:27" x14ac:dyDescent="0.25">
      <c r="B1879" s="4"/>
      <c r="C1879" s="2"/>
      <c r="D1879" s="3"/>
      <c r="F1879" s="3"/>
      <c r="G1879" s="3"/>
      <c r="I1879" s="1"/>
      <c r="J1879" s="1"/>
      <c r="K1879" s="2"/>
      <c r="Y1879" s="2"/>
      <c r="Z1879" s="2"/>
      <c r="AA1879" s="1"/>
    </row>
    <row r="1880" spans="2:27" x14ac:dyDescent="0.25">
      <c r="B1880" s="4"/>
      <c r="C1880" s="2"/>
      <c r="D1880" s="3"/>
      <c r="E1880" s="3"/>
      <c r="G1880" s="3"/>
      <c r="I1880" s="1"/>
      <c r="J1880" s="1"/>
      <c r="K1880" s="2"/>
      <c r="Y1880" s="2"/>
      <c r="Z1880" s="2"/>
      <c r="AA1880" s="1"/>
    </row>
    <row r="1881" spans="2:27" x14ac:dyDescent="0.25">
      <c r="B1881" s="4"/>
      <c r="C1881" s="2"/>
      <c r="D1881" s="3"/>
      <c r="I1881" s="1"/>
      <c r="J1881" s="1"/>
      <c r="K1881" s="2"/>
      <c r="Y1881" s="2"/>
      <c r="Z1881" s="2"/>
      <c r="AA1881" s="1"/>
    </row>
    <row r="1882" spans="2:27" x14ac:dyDescent="0.25">
      <c r="B1882" s="4"/>
      <c r="C1882" s="2"/>
      <c r="D1882" s="3"/>
      <c r="E1882" s="3"/>
      <c r="I1882" s="1"/>
      <c r="J1882" s="1"/>
      <c r="K1882" s="2"/>
      <c r="Y1882" s="2"/>
      <c r="Z1882" s="2"/>
      <c r="AA1882" s="1"/>
    </row>
    <row r="1883" spans="2:27" x14ac:dyDescent="0.25">
      <c r="B1883" s="4"/>
      <c r="C1883" s="2"/>
      <c r="D1883" s="3"/>
      <c r="E1883" s="3"/>
      <c r="I1883" s="1"/>
      <c r="J1883" s="1"/>
      <c r="K1883" s="2"/>
      <c r="Y1883" s="2"/>
      <c r="Z1883" s="2"/>
      <c r="AA1883" s="1"/>
    </row>
    <row r="1884" spans="2:27" x14ac:dyDescent="0.25">
      <c r="B1884" s="4"/>
      <c r="C1884" s="2"/>
      <c r="D1884" s="3"/>
      <c r="E1884" s="3"/>
      <c r="F1884" s="3"/>
      <c r="I1884" s="1"/>
      <c r="J1884" s="1"/>
      <c r="K1884" s="2"/>
      <c r="Y1884" s="2"/>
      <c r="Z1884" s="2"/>
      <c r="AA1884" s="1"/>
    </row>
    <row r="1885" spans="2:27" x14ac:dyDescent="0.25">
      <c r="B1885" s="4"/>
      <c r="C1885" s="2"/>
      <c r="D1885" s="3"/>
      <c r="E1885" s="3"/>
      <c r="I1885" s="1"/>
      <c r="J1885" s="1"/>
      <c r="K1885" s="2"/>
      <c r="Y1885" s="2"/>
      <c r="Z1885" s="2"/>
      <c r="AA1885" s="1"/>
    </row>
    <row r="1886" spans="2:27" x14ac:dyDescent="0.25">
      <c r="B1886" s="4"/>
      <c r="C1886" s="2"/>
      <c r="D1886" s="3"/>
      <c r="F1886" s="3"/>
      <c r="G1886" s="3"/>
      <c r="I1886" s="1"/>
      <c r="J1886" s="1"/>
      <c r="K1886" s="2"/>
      <c r="Y1886" s="2"/>
      <c r="Z1886" s="2"/>
      <c r="AA1886" s="1"/>
    </row>
    <row r="1887" spans="2:27" x14ac:dyDescent="0.25">
      <c r="B1887" s="4"/>
      <c r="C1887" s="2"/>
      <c r="D1887" s="3"/>
      <c r="E1887" s="3"/>
      <c r="F1887" s="3"/>
      <c r="G1887" s="3"/>
      <c r="I1887" s="1"/>
      <c r="J1887" s="1"/>
      <c r="K1887" s="2"/>
      <c r="Y1887" s="2"/>
      <c r="Z1887" s="2"/>
      <c r="AA1887" s="1"/>
    </row>
    <row r="1888" spans="2:27" x14ac:dyDescent="0.25">
      <c r="B1888" s="4"/>
      <c r="C1888" s="2"/>
      <c r="D1888" s="3"/>
      <c r="I1888" s="1"/>
      <c r="J1888" s="1"/>
      <c r="K1888" s="2"/>
      <c r="Y1888" s="2"/>
      <c r="Z1888" s="2"/>
      <c r="AA1888" s="1"/>
    </row>
    <row r="1889" spans="2:27" x14ac:dyDescent="0.25">
      <c r="B1889" s="4"/>
      <c r="C1889" s="2"/>
      <c r="D1889" s="3"/>
      <c r="I1889" s="1"/>
      <c r="J1889" s="1"/>
      <c r="K1889" s="2"/>
      <c r="Y1889" s="2"/>
      <c r="Z1889" s="2"/>
      <c r="AA1889" s="1"/>
    </row>
    <row r="1890" spans="2:27" x14ac:dyDescent="0.25">
      <c r="B1890" s="4"/>
      <c r="C1890" s="2"/>
      <c r="D1890" s="3"/>
      <c r="E1890" s="3"/>
      <c r="I1890" s="1"/>
      <c r="J1890" s="1"/>
      <c r="K1890" s="2"/>
      <c r="Y1890" s="2"/>
      <c r="Z1890" s="2"/>
      <c r="AA1890" s="1"/>
    </row>
    <row r="1891" spans="2:27" x14ac:dyDescent="0.25">
      <c r="B1891" s="4"/>
      <c r="C1891" s="2"/>
      <c r="D1891" s="3"/>
      <c r="E1891" s="3"/>
      <c r="I1891" s="1"/>
      <c r="J1891" s="1"/>
      <c r="K1891" s="2"/>
      <c r="Y1891" s="2"/>
      <c r="Z1891" s="2"/>
      <c r="AA1891" s="1"/>
    </row>
    <row r="1892" spans="2:27" x14ac:dyDescent="0.25">
      <c r="B1892" s="4"/>
      <c r="C1892" s="2"/>
      <c r="D1892" s="3"/>
      <c r="E1892" s="3"/>
      <c r="G1892" s="3"/>
      <c r="I1892" s="1"/>
      <c r="J1892" s="1"/>
      <c r="K1892" s="2"/>
      <c r="Y1892" s="2"/>
      <c r="Z1892" s="2"/>
      <c r="AA1892" s="1"/>
    </row>
    <row r="1893" spans="2:27" x14ac:dyDescent="0.25">
      <c r="B1893" s="4"/>
      <c r="C1893" s="2"/>
      <c r="D1893" s="3"/>
      <c r="G1893" s="3"/>
      <c r="I1893" s="1"/>
      <c r="J1893" s="1"/>
      <c r="K1893" s="2"/>
      <c r="Y1893" s="2"/>
      <c r="Z1893" s="2"/>
      <c r="AA1893" s="1"/>
    </row>
    <row r="1894" spans="2:27" x14ac:dyDescent="0.25">
      <c r="B1894" s="4"/>
      <c r="C1894" s="2"/>
      <c r="D1894" s="3"/>
      <c r="I1894" s="1"/>
      <c r="J1894" s="1"/>
      <c r="K1894" s="2"/>
      <c r="Y1894" s="2"/>
      <c r="Z1894" s="2"/>
      <c r="AA1894" s="1"/>
    </row>
    <row r="1895" spans="2:27" x14ac:dyDescent="0.25">
      <c r="B1895" s="4"/>
      <c r="C1895" s="2"/>
      <c r="D1895" s="3"/>
      <c r="E1895" s="3"/>
      <c r="I1895" s="1"/>
      <c r="J1895" s="1"/>
      <c r="K1895" s="2"/>
      <c r="Y1895" s="2"/>
      <c r="Z1895" s="2"/>
      <c r="AA1895" s="1"/>
    </row>
    <row r="1896" spans="2:27" x14ac:dyDescent="0.25">
      <c r="B1896" s="4"/>
      <c r="C1896" s="2"/>
      <c r="D1896" s="3"/>
      <c r="I1896" s="1"/>
      <c r="J1896" s="1"/>
      <c r="K1896" s="2"/>
      <c r="Y1896" s="2"/>
      <c r="Z1896" s="2"/>
      <c r="AA1896" s="1"/>
    </row>
    <row r="1897" spans="2:27" x14ac:dyDescent="0.25">
      <c r="B1897" s="4"/>
      <c r="C1897" s="2"/>
      <c r="D1897" s="3"/>
      <c r="E1897" s="3"/>
      <c r="G1897" s="3"/>
      <c r="I1897" s="1"/>
      <c r="J1897" s="1"/>
      <c r="K1897" s="2"/>
      <c r="Y1897" s="2"/>
      <c r="Z1897" s="2"/>
      <c r="AA1897" s="1"/>
    </row>
    <row r="1898" spans="2:27" x14ac:dyDescent="0.25">
      <c r="B1898" s="4"/>
      <c r="C1898" s="2"/>
      <c r="D1898" s="3"/>
      <c r="E1898" s="3"/>
      <c r="G1898" s="3"/>
      <c r="I1898" s="1"/>
      <c r="J1898" s="1"/>
      <c r="K1898" s="2"/>
      <c r="Y1898" s="2"/>
      <c r="Z1898" s="2"/>
      <c r="AA1898" s="1"/>
    </row>
    <row r="1899" spans="2:27" x14ac:dyDescent="0.25">
      <c r="B1899" s="4"/>
      <c r="C1899" s="2"/>
      <c r="D1899" s="3"/>
      <c r="G1899" s="3"/>
      <c r="I1899" s="1"/>
      <c r="J1899" s="1"/>
      <c r="K1899" s="2"/>
      <c r="Y1899" s="2"/>
      <c r="Z1899" s="2"/>
      <c r="AA1899" s="1"/>
    </row>
    <row r="1900" spans="2:27" x14ac:dyDescent="0.25">
      <c r="B1900" s="4"/>
      <c r="C1900" s="2"/>
      <c r="D1900" s="3"/>
      <c r="E1900" s="3"/>
      <c r="G1900" s="3"/>
      <c r="I1900" s="1"/>
      <c r="J1900" s="1"/>
      <c r="K1900" s="2"/>
      <c r="Y1900" s="2"/>
      <c r="Z1900" s="2"/>
      <c r="AA1900" s="1"/>
    </row>
    <row r="1901" spans="2:27" x14ac:dyDescent="0.25">
      <c r="B1901" s="4"/>
      <c r="C1901" s="2"/>
      <c r="D1901" s="3"/>
      <c r="I1901" s="1"/>
      <c r="J1901" s="1"/>
      <c r="K1901" s="2"/>
      <c r="Y1901" s="2"/>
      <c r="Z1901" s="2"/>
      <c r="AA1901" s="1"/>
    </row>
    <row r="1902" spans="2:27" x14ac:dyDescent="0.25">
      <c r="B1902" s="4"/>
      <c r="C1902" s="2"/>
      <c r="D1902" s="3"/>
      <c r="F1902" s="3"/>
      <c r="I1902" s="1"/>
      <c r="J1902" s="1"/>
      <c r="K1902" s="2"/>
      <c r="Y1902" s="2"/>
      <c r="Z1902" s="2"/>
      <c r="AA1902" s="1"/>
    </row>
    <row r="1903" spans="2:27" x14ac:dyDescent="0.25">
      <c r="B1903" s="4"/>
      <c r="C1903" s="2"/>
      <c r="D1903" s="3"/>
      <c r="E1903" s="3"/>
      <c r="G1903" s="3"/>
      <c r="I1903" s="1"/>
      <c r="J1903" s="1"/>
      <c r="K1903" s="2"/>
      <c r="Y1903" s="2"/>
      <c r="Z1903" s="2"/>
      <c r="AA1903" s="1"/>
    </row>
    <row r="1904" spans="2:27" x14ac:dyDescent="0.25">
      <c r="B1904" s="4"/>
      <c r="C1904" s="2"/>
      <c r="D1904" s="3"/>
      <c r="I1904" s="1"/>
      <c r="J1904" s="1"/>
      <c r="K1904" s="2"/>
      <c r="Y1904" s="2"/>
      <c r="Z1904" s="2"/>
      <c r="AA1904" s="1"/>
    </row>
    <row r="1905" spans="2:27" x14ac:dyDescent="0.25">
      <c r="B1905" s="4"/>
      <c r="C1905" s="2"/>
      <c r="D1905" s="3"/>
      <c r="I1905" s="1"/>
      <c r="J1905" s="1"/>
      <c r="K1905" s="2"/>
      <c r="Y1905" s="2"/>
      <c r="Z1905" s="2"/>
      <c r="AA1905" s="1"/>
    </row>
    <row r="1906" spans="2:27" x14ac:dyDescent="0.25">
      <c r="B1906" s="4"/>
      <c r="C1906" s="2"/>
      <c r="D1906" s="3"/>
      <c r="I1906" s="1"/>
      <c r="J1906" s="1"/>
      <c r="K1906" s="2"/>
      <c r="Y1906" s="2"/>
      <c r="Z1906" s="2"/>
      <c r="AA1906" s="1"/>
    </row>
    <row r="1907" spans="2:27" x14ac:dyDescent="0.25">
      <c r="B1907" s="4"/>
      <c r="C1907" s="2"/>
      <c r="D1907" s="3"/>
      <c r="E1907" s="3"/>
      <c r="G1907" s="3"/>
      <c r="I1907" s="1"/>
      <c r="J1907" s="1"/>
      <c r="K1907" s="2"/>
      <c r="Y1907" s="2"/>
      <c r="Z1907" s="2"/>
      <c r="AA1907" s="1"/>
    </row>
    <row r="1908" spans="2:27" x14ac:dyDescent="0.25">
      <c r="B1908" s="4"/>
      <c r="C1908" s="2"/>
      <c r="D1908" s="3"/>
      <c r="G1908" s="3"/>
      <c r="I1908" s="1"/>
      <c r="J1908" s="1"/>
      <c r="K1908" s="2"/>
      <c r="Y1908" s="2"/>
      <c r="Z1908" s="2"/>
      <c r="AA1908" s="1"/>
    </row>
    <row r="1909" spans="2:27" x14ac:dyDescent="0.25">
      <c r="B1909" s="4"/>
      <c r="C1909" s="2"/>
      <c r="D1909" s="3"/>
      <c r="I1909" s="1"/>
      <c r="J1909" s="1"/>
      <c r="K1909" s="2"/>
      <c r="Y1909" s="2"/>
      <c r="Z1909" s="2"/>
      <c r="AA1909" s="1"/>
    </row>
    <row r="1910" spans="2:27" x14ac:dyDescent="0.25">
      <c r="B1910" s="4"/>
      <c r="C1910" s="2"/>
      <c r="D1910" s="3"/>
      <c r="I1910" s="1"/>
      <c r="J1910" s="1"/>
      <c r="K1910" s="2"/>
      <c r="Y1910" s="2"/>
      <c r="Z1910" s="2"/>
      <c r="AA1910" s="1"/>
    </row>
    <row r="1911" spans="2:27" x14ac:dyDescent="0.25">
      <c r="B1911" s="4"/>
      <c r="C1911" s="2"/>
      <c r="D1911" s="3"/>
      <c r="G1911" s="3"/>
      <c r="I1911" s="1"/>
      <c r="J1911" s="1"/>
      <c r="K1911" s="2"/>
      <c r="Y1911" s="2"/>
      <c r="Z1911" s="2"/>
      <c r="AA1911" s="1"/>
    </row>
    <row r="1912" spans="2:27" x14ac:dyDescent="0.25">
      <c r="B1912" s="4"/>
      <c r="C1912" s="2"/>
      <c r="D1912" s="3"/>
      <c r="E1912" s="3"/>
      <c r="I1912" s="1"/>
      <c r="J1912" s="1"/>
      <c r="K1912" s="2"/>
      <c r="Y1912" s="2"/>
      <c r="Z1912" s="2"/>
      <c r="AA1912" s="1"/>
    </row>
    <row r="1913" spans="2:27" x14ac:dyDescent="0.25">
      <c r="B1913" s="4"/>
      <c r="C1913" s="2"/>
      <c r="D1913" s="3"/>
      <c r="G1913" s="3"/>
      <c r="I1913" s="1"/>
      <c r="J1913" s="1"/>
      <c r="K1913" s="2"/>
      <c r="Y1913" s="2"/>
      <c r="Z1913" s="2"/>
      <c r="AA1913" s="1"/>
    </row>
    <row r="1914" spans="2:27" x14ac:dyDescent="0.25">
      <c r="B1914" s="4"/>
      <c r="C1914" s="2"/>
      <c r="D1914" s="3"/>
      <c r="F1914" s="3"/>
      <c r="G1914" s="3"/>
      <c r="I1914" s="1"/>
      <c r="J1914" s="1"/>
      <c r="K1914" s="2"/>
      <c r="Y1914" s="2"/>
      <c r="Z1914" s="2"/>
      <c r="AA1914" s="1"/>
    </row>
    <row r="1915" spans="2:27" x14ac:dyDescent="0.25">
      <c r="B1915" s="4"/>
      <c r="C1915" s="2"/>
      <c r="D1915" s="3"/>
      <c r="I1915" s="1"/>
      <c r="J1915" s="1"/>
      <c r="K1915" s="2"/>
      <c r="Y1915" s="2"/>
      <c r="Z1915" s="2"/>
      <c r="AA1915" s="1"/>
    </row>
    <row r="1916" spans="2:27" x14ac:dyDescent="0.25">
      <c r="B1916" s="4"/>
      <c r="C1916" s="2"/>
      <c r="D1916" s="3"/>
      <c r="I1916" s="1"/>
      <c r="J1916" s="1"/>
      <c r="K1916" s="2"/>
      <c r="Y1916" s="2"/>
      <c r="Z1916" s="2"/>
      <c r="AA1916" s="1"/>
    </row>
    <row r="1917" spans="2:27" x14ac:dyDescent="0.25">
      <c r="B1917" s="4"/>
      <c r="C1917" s="2"/>
      <c r="D1917" s="3"/>
      <c r="E1917" s="3"/>
      <c r="I1917" s="1"/>
      <c r="J1917" s="1"/>
      <c r="K1917" s="2"/>
      <c r="Y1917" s="2"/>
      <c r="Z1917" s="2"/>
      <c r="AA1917" s="1"/>
    </row>
    <row r="1918" spans="2:27" x14ac:dyDescent="0.25">
      <c r="B1918" s="4"/>
      <c r="C1918" s="2"/>
      <c r="D1918" s="3"/>
      <c r="I1918" s="1"/>
      <c r="J1918" s="1"/>
      <c r="K1918" s="2"/>
      <c r="Y1918" s="2"/>
      <c r="Z1918" s="2"/>
      <c r="AA1918" s="1"/>
    </row>
    <row r="1919" spans="2:27" x14ac:dyDescent="0.25">
      <c r="B1919" s="4"/>
      <c r="C1919" s="2"/>
      <c r="D1919" s="3"/>
      <c r="G1919" s="3"/>
      <c r="I1919" s="1"/>
      <c r="J1919" s="1"/>
      <c r="K1919" s="2"/>
      <c r="Y1919" s="2"/>
      <c r="Z1919" s="2"/>
      <c r="AA1919" s="1"/>
    </row>
    <row r="1920" spans="2:27" x14ac:dyDescent="0.25">
      <c r="B1920" s="4"/>
      <c r="C1920" s="2"/>
      <c r="D1920" s="3"/>
      <c r="E1920" s="3"/>
      <c r="G1920" s="3"/>
      <c r="I1920" s="1"/>
      <c r="J1920" s="1"/>
      <c r="K1920" s="2"/>
      <c r="Y1920" s="2"/>
      <c r="Z1920" s="2"/>
      <c r="AA1920" s="1"/>
    </row>
    <row r="1921" spans="2:27" x14ac:dyDescent="0.25">
      <c r="B1921" s="4"/>
      <c r="C1921" s="2"/>
      <c r="D1921" s="3"/>
      <c r="I1921" s="1"/>
      <c r="J1921" s="1"/>
      <c r="K1921" s="2"/>
      <c r="Y1921" s="2"/>
      <c r="Z1921" s="2"/>
      <c r="AA1921" s="1"/>
    </row>
    <row r="1922" spans="2:27" x14ac:dyDescent="0.25">
      <c r="B1922" s="4"/>
      <c r="C1922" s="2"/>
      <c r="D1922" s="3"/>
      <c r="I1922" s="1"/>
      <c r="J1922" s="1"/>
      <c r="K1922" s="2"/>
      <c r="Y1922" s="2"/>
      <c r="Z1922" s="2"/>
      <c r="AA1922" s="1"/>
    </row>
    <row r="1923" spans="2:27" x14ac:dyDescent="0.25">
      <c r="B1923" s="4"/>
      <c r="C1923" s="2"/>
      <c r="D1923" s="3"/>
      <c r="I1923" s="1"/>
      <c r="J1923" s="1"/>
      <c r="K1923" s="2"/>
      <c r="Y1923" s="2"/>
      <c r="Z1923" s="2"/>
      <c r="AA1923" s="1"/>
    </row>
    <row r="1924" spans="2:27" x14ac:dyDescent="0.25">
      <c r="B1924" s="4"/>
      <c r="C1924" s="2"/>
      <c r="D1924" s="3"/>
      <c r="I1924" s="1"/>
      <c r="J1924" s="1"/>
      <c r="K1924" s="2"/>
      <c r="Y1924" s="2"/>
      <c r="Z1924" s="2"/>
      <c r="AA1924" s="1"/>
    </row>
    <row r="1925" spans="2:27" x14ac:dyDescent="0.25">
      <c r="B1925" s="4"/>
      <c r="C1925" s="2"/>
      <c r="D1925" s="3"/>
      <c r="G1925" s="3"/>
      <c r="I1925" s="1"/>
      <c r="J1925" s="1"/>
      <c r="K1925" s="2"/>
      <c r="Y1925" s="2"/>
      <c r="Z1925" s="2"/>
      <c r="AA1925" s="1"/>
    </row>
    <row r="1926" spans="2:27" x14ac:dyDescent="0.25">
      <c r="B1926" s="4"/>
      <c r="C1926" s="2"/>
      <c r="D1926" s="3"/>
      <c r="F1926" s="3"/>
      <c r="I1926" s="1"/>
      <c r="J1926" s="1"/>
      <c r="K1926" s="2"/>
      <c r="Y1926" s="2"/>
      <c r="Z1926" s="2"/>
      <c r="AA1926" s="1"/>
    </row>
    <row r="1927" spans="2:27" x14ac:dyDescent="0.25">
      <c r="B1927" s="4"/>
      <c r="C1927" s="2"/>
      <c r="D1927" s="3"/>
      <c r="G1927" s="3"/>
      <c r="I1927" s="1"/>
      <c r="J1927" s="1"/>
      <c r="K1927" s="2"/>
      <c r="Y1927" s="2"/>
      <c r="Z1927" s="2"/>
      <c r="AA1927" s="1"/>
    </row>
    <row r="1928" spans="2:27" x14ac:dyDescent="0.25">
      <c r="B1928" s="4"/>
      <c r="C1928" s="2"/>
      <c r="D1928" s="3"/>
      <c r="I1928" s="1"/>
      <c r="J1928" s="1"/>
      <c r="K1928" s="2"/>
      <c r="Y1928" s="2"/>
      <c r="Z1928" s="2"/>
      <c r="AA1928" s="1"/>
    </row>
    <row r="1929" spans="2:27" x14ac:dyDescent="0.25">
      <c r="B1929" s="4"/>
      <c r="C1929" s="2"/>
      <c r="D1929" s="3"/>
      <c r="I1929" s="1"/>
      <c r="J1929" s="1"/>
      <c r="K1929" s="2"/>
      <c r="Y1929" s="2"/>
      <c r="Z1929" s="2"/>
      <c r="AA1929" s="1"/>
    </row>
    <row r="1930" spans="2:27" x14ac:dyDescent="0.25">
      <c r="B1930" s="4"/>
      <c r="C1930" s="2"/>
      <c r="D1930" s="3"/>
      <c r="I1930" s="1"/>
      <c r="J1930" s="1"/>
      <c r="K1930" s="2"/>
      <c r="Y1930" s="2"/>
      <c r="Z1930" s="2"/>
      <c r="AA1930" s="1"/>
    </row>
    <row r="1931" spans="2:27" x14ac:dyDescent="0.25">
      <c r="B1931" s="4"/>
      <c r="C1931" s="2"/>
      <c r="D1931" s="3"/>
      <c r="G1931" s="3"/>
      <c r="I1931" s="1"/>
      <c r="J1931" s="1"/>
      <c r="K1931" s="2"/>
      <c r="Y1931" s="2"/>
      <c r="Z1931" s="2"/>
      <c r="AA1931" s="1"/>
    </row>
    <row r="1932" spans="2:27" x14ac:dyDescent="0.25">
      <c r="B1932" s="4"/>
      <c r="C1932" s="2"/>
      <c r="D1932" s="3"/>
      <c r="I1932" s="1"/>
      <c r="J1932" s="1"/>
      <c r="K1932" s="2"/>
      <c r="Y1932" s="2"/>
      <c r="Z1932" s="2"/>
      <c r="AA1932" s="1"/>
    </row>
    <row r="1933" spans="2:27" x14ac:dyDescent="0.25">
      <c r="B1933" s="4"/>
      <c r="C1933" s="2"/>
      <c r="D1933" s="3"/>
      <c r="E1933" s="3"/>
      <c r="G1933" s="3"/>
      <c r="I1933" s="1"/>
      <c r="J1933" s="1"/>
      <c r="K1933" s="2"/>
      <c r="Y1933" s="2"/>
      <c r="Z1933" s="2"/>
      <c r="AA1933" s="1"/>
    </row>
    <row r="1934" spans="2:27" x14ac:dyDescent="0.25">
      <c r="B1934" s="4"/>
      <c r="C1934" s="2"/>
      <c r="D1934" s="3"/>
      <c r="I1934" s="1"/>
      <c r="J1934" s="1"/>
      <c r="K1934" s="2"/>
      <c r="Y1934" s="2"/>
      <c r="Z1934" s="2"/>
      <c r="AA1934" s="1"/>
    </row>
    <row r="1935" spans="2:27" x14ac:dyDescent="0.25">
      <c r="B1935" s="4"/>
      <c r="C1935" s="2"/>
      <c r="D1935" s="3"/>
      <c r="E1935" s="3"/>
      <c r="I1935" s="1"/>
      <c r="J1935" s="1"/>
      <c r="K1935" s="2"/>
      <c r="Y1935" s="2"/>
      <c r="Z1935" s="2"/>
      <c r="AA1935" s="1"/>
    </row>
    <row r="1936" spans="2:27" x14ac:dyDescent="0.25">
      <c r="B1936" s="4"/>
      <c r="C1936" s="2"/>
      <c r="D1936" s="3"/>
      <c r="G1936" s="3"/>
      <c r="I1936" s="1"/>
      <c r="J1936" s="1"/>
      <c r="K1936" s="2"/>
      <c r="Y1936" s="2"/>
      <c r="Z1936" s="2"/>
      <c r="AA1936" s="1"/>
    </row>
    <row r="1937" spans="2:27" x14ac:dyDescent="0.25">
      <c r="B1937" s="4"/>
      <c r="C1937" s="2"/>
      <c r="D1937" s="3"/>
      <c r="I1937" s="1"/>
      <c r="J1937" s="1"/>
      <c r="K1937" s="2"/>
      <c r="Y1937" s="2"/>
      <c r="Z1937" s="2"/>
      <c r="AA1937" s="1"/>
    </row>
    <row r="1938" spans="2:27" x14ac:dyDescent="0.25">
      <c r="B1938" s="4"/>
      <c r="C1938" s="2"/>
      <c r="D1938" s="3"/>
      <c r="I1938" s="1"/>
      <c r="J1938" s="1"/>
      <c r="K1938" s="2"/>
      <c r="Y1938" s="2"/>
      <c r="Z1938" s="2"/>
      <c r="AA1938" s="1"/>
    </row>
    <row r="1939" spans="2:27" x14ac:dyDescent="0.25">
      <c r="B1939" s="4"/>
      <c r="C1939" s="2"/>
      <c r="D1939" s="3"/>
      <c r="E1939" s="3"/>
      <c r="I1939" s="1"/>
      <c r="J1939" s="1"/>
      <c r="K1939" s="2"/>
      <c r="Y1939" s="2"/>
      <c r="Z1939" s="2"/>
      <c r="AA1939" s="1"/>
    </row>
    <row r="1940" spans="2:27" x14ac:dyDescent="0.25">
      <c r="B1940" s="4"/>
      <c r="C1940" s="2"/>
      <c r="D1940" s="3"/>
      <c r="G1940" s="3"/>
      <c r="I1940" s="1"/>
      <c r="J1940" s="1"/>
      <c r="K1940" s="2"/>
      <c r="Y1940" s="2"/>
      <c r="Z1940" s="2"/>
      <c r="AA1940" s="1"/>
    </row>
    <row r="1941" spans="2:27" x14ac:dyDescent="0.25">
      <c r="B1941" s="4"/>
      <c r="C1941" s="2"/>
      <c r="D1941" s="3"/>
      <c r="G1941" s="3"/>
      <c r="I1941" s="1"/>
      <c r="J1941" s="1"/>
      <c r="K1941" s="2"/>
      <c r="Y1941" s="2"/>
      <c r="Z1941" s="2"/>
      <c r="AA1941" s="1"/>
    </row>
    <row r="1942" spans="2:27" x14ac:dyDescent="0.25">
      <c r="B1942" s="4"/>
      <c r="C1942" s="2"/>
      <c r="D1942" s="3"/>
      <c r="E1942" s="3"/>
      <c r="I1942" s="1"/>
      <c r="J1942" s="1"/>
      <c r="K1942" s="2"/>
      <c r="Y1942" s="2"/>
      <c r="Z1942" s="2"/>
      <c r="AA1942" s="1"/>
    </row>
    <row r="1943" spans="2:27" x14ac:dyDescent="0.25">
      <c r="B1943" s="4"/>
      <c r="C1943" s="2"/>
      <c r="D1943" s="3"/>
      <c r="E1943" s="3"/>
      <c r="G1943" s="3"/>
      <c r="I1943" s="1"/>
      <c r="J1943" s="1"/>
      <c r="K1943" s="2"/>
      <c r="Y1943" s="2"/>
      <c r="Z1943" s="2"/>
      <c r="AA1943" s="1"/>
    </row>
    <row r="1944" spans="2:27" x14ac:dyDescent="0.25">
      <c r="B1944" s="4"/>
      <c r="C1944" s="2"/>
      <c r="D1944" s="3"/>
      <c r="I1944" s="1"/>
      <c r="J1944" s="1"/>
      <c r="K1944" s="2"/>
      <c r="Y1944" s="2"/>
      <c r="Z1944" s="2"/>
      <c r="AA1944" s="1"/>
    </row>
    <row r="1945" spans="2:27" x14ac:dyDescent="0.25">
      <c r="B1945" s="4"/>
      <c r="C1945" s="2"/>
      <c r="D1945" s="3"/>
      <c r="E1945" s="3"/>
      <c r="G1945" s="3"/>
      <c r="I1945" s="1"/>
      <c r="J1945" s="1"/>
      <c r="K1945" s="2"/>
      <c r="Y1945" s="2"/>
      <c r="Z1945" s="2"/>
      <c r="AA1945" s="1"/>
    </row>
    <row r="1946" spans="2:27" x14ac:dyDescent="0.25">
      <c r="B1946" s="4"/>
      <c r="C1946" s="2"/>
      <c r="D1946" s="3"/>
      <c r="I1946" s="1"/>
      <c r="J1946" s="1"/>
      <c r="K1946" s="2"/>
      <c r="Y1946" s="2"/>
      <c r="Z1946" s="2"/>
      <c r="AA1946" s="1"/>
    </row>
    <row r="1947" spans="2:27" x14ac:dyDescent="0.25">
      <c r="B1947" s="4"/>
      <c r="C1947" s="2"/>
      <c r="D1947" s="3"/>
      <c r="I1947" s="1"/>
      <c r="J1947" s="1"/>
      <c r="K1947" s="2"/>
      <c r="Y1947" s="2"/>
      <c r="Z1947" s="2"/>
      <c r="AA1947" s="1"/>
    </row>
    <row r="1948" spans="2:27" x14ac:dyDescent="0.25">
      <c r="B1948" s="4"/>
      <c r="C1948" s="2"/>
      <c r="D1948" s="3"/>
      <c r="I1948" s="1"/>
      <c r="J1948" s="1"/>
      <c r="K1948" s="2"/>
      <c r="Y1948" s="2"/>
      <c r="Z1948" s="2"/>
      <c r="AA1948" s="1"/>
    </row>
    <row r="1949" spans="2:27" x14ac:dyDescent="0.25">
      <c r="B1949" s="4"/>
      <c r="C1949" s="2"/>
      <c r="D1949" s="3"/>
      <c r="G1949" s="3"/>
      <c r="I1949" s="1"/>
      <c r="J1949" s="1"/>
      <c r="K1949" s="2"/>
      <c r="Y1949" s="2"/>
      <c r="Z1949" s="2"/>
      <c r="AA1949" s="1"/>
    </row>
    <row r="1950" spans="2:27" x14ac:dyDescent="0.25">
      <c r="B1950" s="4"/>
      <c r="C1950" s="2"/>
      <c r="D1950" s="3"/>
      <c r="G1950" s="3"/>
      <c r="I1950" s="1"/>
      <c r="J1950" s="1"/>
      <c r="K1950" s="2"/>
      <c r="Y1950" s="2"/>
      <c r="Z1950" s="2"/>
      <c r="AA1950" s="1"/>
    </row>
    <row r="1951" spans="2:27" x14ac:dyDescent="0.25">
      <c r="B1951" s="4"/>
      <c r="C1951" s="2"/>
      <c r="D1951" s="3"/>
      <c r="I1951" s="1"/>
      <c r="J1951" s="1"/>
      <c r="K1951" s="2"/>
      <c r="Y1951" s="2"/>
      <c r="Z1951" s="2"/>
      <c r="AA1951" s="1"/>
    </row>
    <row r="1952" spans="2:27" x14ac:dyDescent="0.25">
      <c r="B1952" s="4"/>
      <c r="C1952" s="2"/>
      <c r="D1952" s="3"/>
      <c r="E1952" s="3"/>
      <c r="I1952" s="1"/>
      <c r="J1952" s="1"/>
      <c r="K1952" s="2"/>
      <c r="Y1952" s="2"/>
      <c r="Z1952" s="2"/>
      <c r="AA1952" s="1"/>
    </row>
    <row r="1953" spans="2:27" x14ac:dyDescent="0.25">
      <c r="B1953" s="4"/>
      <c r="C1953" s="2"/>
      <c r="D1953" s="3"/>
      <c r="F1953" s="3"/>
      <c r="G1953" s="3"/>
      <c r="I1953" s="1"/>
      <c r="J1953" s="1"/>
      <c r="K1953" s="2"/>
      <c r="Y1953" s="2"/>
      <c r="Z1953" s="2"/>
      <c r="AA1953" s="1"/>
    </row>
    <row r="1954" spans="2:27" x14ac:dyDescent="0.25">
      <c r="B1954" s="4"/>
      <c r="C1954" s="2"/>
      <c r="D1954" s="3"/>
      <c r="I1954" s="1"/>
      <c r="J1954" s="1"/>
      <c r="K1954" s="2"/>
      <c r="Y1954" s="2"/>
      <c r="Z1954" s="2"/>
      <c r="AA1954" s="1"/>
    </row>
    <row r="1955" spans="2:27" x14ac:dyDescent="0.25">
      <c r="B1955" s="5"/>
      <c r="C1955" s="2"/>
      <c r="D1955" s="3"/>
      <c r="G1955" s="3"/>
      <c r="I1955" s="1"/>
      <c r="J1955" s="1"/>
      <c r="K1955" s="2"/>
      <c r="Y1955" s="2"/>
      <c r="Z1955" s="2"/>
      <c r="AA1955" s="1"/>
    </row>
    <row r="1956" spans="2:27" x14ac:dyDescent="0.25">
      <c r="B1956" s="5"/>
      <c r="C1956" s="2"/>
      <c r="D1956" s="3"/>
      <c r="I1956" s="1"/>
      <c r="J1956" s="1"/>
      <c r="K1956" s="2"/>
      <c r="Y1956" s="2"/>
      <c r="Z1956" s="2"/>
      <c r="AA1956" s="1"/>
    </row>
    <row r="1957" spans="2:27" x14ac:dyDescent="0.25">
      <c r="B1957" s="5"/>
      <c r="C1957" s="2"/>
      <c r="D1957" s="3"/>
      <c r="I1957" s="1"/>
      <c r="J1957" s="1"/>
      <c r="K1957" s="2"/>
      <c r="Y1957" s="2"/>
      <c r="Z1957" s="2"/>
      <c r="AA1957" s="1"/>
    </row>
    <row r="1958" spans="2:27" x14ac:dyDescent="0.25">
      <c r="B1958" s="5"/>
      <c r="C1958" s="2"/>
      <c r="D1958" s="3"/>
      <c r="E1958" s="3"/>
      <c r="G1958" s="3"/>
      <c r="I1958" s="1"/>
      <c r="J1958" s="1"/>
      <c r="K1958" s="2"/>
      <c r="Y1958" s="2"/>
      <c r="Z1958" s="2"/>
      <c r="AA1958" s="1"/>
    </row>
    <row r="1959" spans="2:27" x14ac:dyDescent="0.25">
      <c r="B1959" s="5"/>
      <c r="C1959" s="2"/>
      <c r="D1959" s="3"/>
      <c r="E1959" s="3"/>
      <c r="I1959" s="1"/>
      <c r="J1959" s="1"/>
      <c r="K1959" s="2"/>
      <c r="Y1959" s="2"/>
      <c r="Z1959" s="2"/>
      <c r="AA1959" s="1"/>
    </row>
    <row r="1960" spans="2:27" x14ac:dyDescent="0.25">
      <c r="B1960" s="5"/>
      <c r="C1960" s="2"/>
      <c r="D1960" s="3"/>
      <c r="G1960" s="3"/>
      <c r="I1960" s="1"/>
      <c r="J1960" s="1"/>
      <c r="K1960" s="2"/>
      <c r="Y1960" s="2"/>
      <c r="Z1960" s="2"/>
      <c r="AA1960" s="1"/>
    </row>
    <row r="1961" spans="2:27" x14ac:dyDescent="0.25">
      <c r="B1961" s="5"/>
      <c r="C1961" s="2"/>
      <c r="D1961" s="3"/>
      <c r="I1961" s="1"/>
      <c r="J1961" s="1"/>
      <c r="K1961" s="2"/>
      <c r="Y1961" s="2"/>
      <c r="Z1961" s="2"/>
      <c r="AA1961" s="1"/>
    </row>
    <row r="1962" spans="2:27" x14ac:dyDescent="0.25">
      <c r="B1962" s="5"/>
      <c r="C1962" s="2"/>
      <c r="D1962" s="3"/>
      <c r="I1962" s="1"/>
      <c r="J1962" s="1"/>
      <c r="K1962" s="2"/>
      <c r="Y1962" s="2"/>
      <c r="Z1962" s="2"/>
      <c r="AA1962" s="1"/>
    </row>
    <row r="1963" spans="2:27" x14ac:dyDescent="0.25">
      <c r="B1963" s="5"/>
      <c r="C1963" s="2"/>
      <c r="D1963" s="3"/>
      <c r="G1963" s="3"/>
      <c r="I1963" s="1"/>
      <c r="J1963" s="1"/>
      <c r="K1963" s="2"/>
      <c r="Y1963" s="2"/>
      <c r="Z1963" s="2"/>
      <c r="AA1963" s="1"/>
    </row>
    <row r="1964" spans="2:27" x14ac:dyDescent="0.25">
      <c r="B1964" s="5"/>
      <c r="C1964" s="2"/>
      <c r="D1964" s="3"/>
      <c r="E1964" s="3"/>
      <c r="I1964" s="1"/>
      <c r="J1964" s="1"/>
      <c r="K1964" s="2"/>
      <c r="Y1964" s="2"/>
      <c r="Z1964" s="2"/>
      <c r="AA1964" s="1"/>
    </row>
    <row r="1965" spans="2:27" x14ac:dyDescent="0.25">
      <c r="B1965" s="5"/>
      <c r="C1965" s="2"/>
      <c r="D1965" s="3"/>
      <c r="E1965" s="3"/>
      <c r="I1965" s="1"/>
      <c r="J1965" s="1"/>
      <c r="K1965" s="2"/>
      <c r="Y1965" s="2"/>
      <c r="Z1965" s="2"/>
      <c r="AA1965" s="1"/>
    </row>
    <row r="1966" spans="2:27" x14ac:dyDescent="0.25">
      <c r="B1966" s="5"/>
      <c r="C1966" s="2"/>
      <c r="D1966" s="3"/>
      <c r="I1966" s="1"/>
      <c r="J1966" s="1"/>
      <c r="K1966" s="2"/>
      <c r="Y1966" s="2"/>
      <c r="Z1966" s="2"/>
      <c r="AA1966" s="1"/>
    </row>
    <row r="1967" spans="2:27" x14ac:dyDescent="0.25">
      <c r="B1967" s="5"/>
      <c r="C1967" s="2"/>
      <c r="D1967" s="3"/>
      <c r="I1967" s="1"/>
      <c r="J1967" s="1"/>
      <c r="K1967" s="2"/>
      <c r="Y1967" s="2"/>
      <c r="Z1967" s="2"/>
      <c r="AA1967" s="1"/>
    </row>
    <row r="1968" spans="2:27" x14ac:dyDescent="0.25">
      <c r="B1968" s="5"/>
      <c r="C1968" s="2"/>
      <c r="D1968" s="3"/>
      <c r="E1968" s="3"/>
      <c r="G1968" s="3"/>
      <c r="I1968" s="1"/>
      <c r="J1968" s="1"/>
      <c r="K1968" s="2"/>
      <c r="Y1968" s="2"/>
      <c r="Z1968" s="2"/>
      <c r="AA1968" s="1"/>
    </row>
    <row r="1969" spans="2:27" x14ac:dyDescent="0.25">
      <c r="B1969" s="5"/>
      <c r="C1969" s="2"/>
      <c r="D1969" s="3"/>
      <c r="G1969" s="3"/>
      <c r="I1969" s="1"/>
      <c r="J1969" s="1"/>
      <c r="K1969" s="2"/>
      <c r="Y1969" s="2"/>
      <c r="Z1969" s="2"/>
      <c r="AA1969" s="1"/>
    </row>
    <row r="1970" spans="2:27" x14ac:dyDescent="0.25">
      <c r="B1970" s="5"/>
      <c r="C1970" s="2"/>
      <c r="D1970" s="3"/>
      <c r="I1970" s="1"/>
      <c r="J1970" s="1"/>
      <c r="K1970" s="2"/>
      <c r="Y1970" s="2"/>
      <c r="Z1970" s="2"/>
      <c r="AA1970" s="1"/>
    </row>
    <row r="1971" spans="2:27" x14ac:dyDescent="0.25">
      <c r="B1971" s="5"/>
      <c r="C1971" s="2"/>
      <c r="D1971" s="3"/>
      <c r="I1971" s="1"/>
      <c r="J1971" s="1"/>
      <c r="K1971" s="2"/>
      <c r="Y1971" s="2"/>
      <c r="Z1971" s="2"/>
      <c r="AA1971" s="1"/>
    </row>
    <row r="1972" spans="2:27" x14ac:dyDescent="0.25">
      <c r="B1972" s="5"/>
      <c r="C1972" s="2"/>
      <c r="D1972" s="3"/>
      <c r="E1972" s="3"/>
      <c r="I1972" s="1"/>
      <c r="J1972" s="1"/>
      <c r="K1972" s="2"/>
      <c r="Y1972" s="2"/>
      <c r="Z1972" s="2"/>
      <c r="AA1972" s="1"/>
    </row>
    <row r="1973" spans="2:27" x14ac:dyDescent="0.25">
      <c r="B1973" s="5"/>
      <c r="C1973" s="2"/>
      <c r="D1973" s="3"/>
      <c r="I1973" s="1"/>
      <c r="J1973" s="1"/>
      <c r="K1973" s="2"/>
      <c r="Y1973" s="2"/>
      <c r="Z1973" s="2"/>
      <c r="AA1973" s="1"/>
    </row>
    <row r="1974" spans="2:27" x14ac:dyDescent="0.25">
      <c r="B1974" s="5"/>
      <c r="C1974" s="2"/>
      <c r="D1974" s="3"/>
      <c r="E1974" s="3"/>
      <c r="G1974" s="3"/>
      <c r="I1974" s="1"/>
      <c r="J1974" s="1"/>
      <c r="K1974" s="2"/>
      <c r="Y1974" s="2"/>
      <c r="Z1974" s="2"/>
      <c r="AA1974" s="1"/>
    </row>
    <row r="1975" spans="2:27" x14ac:dyDescent="0.25">
      <c r="B1975" s="5"/>
      <c r="C1975" s="2"/>
      <c r="D1975" s="3"/>
      <c r="I1975" s="1"/>
      <c r="J1975" s="1"/>
      <c r="K1975" s="2"/>
      <c r="Y1975" s="2"/>
      <c r="Z1975" s="2"/>
      <c r="AA1975" s="1"/>
    </row>
    <row r="1976" spans="2:27" x14ac:dyDescent="0.25">
      <c r="B1976" s="5"/>
      <c r="C1976" s="2"/>
      <c r="D1976" s="3"/>
      <c r="I1976" s="1"/>
      <c r="J1976" s="1"/>
      <c r="K1976" s="2"/>
      <c r="Y1976" s="2"/>
      <c r="Z1976" s="2"/>
      <c r="AA1976" s="1"/>
    </row>
    <row r="1977" spans="2:27" x14ac:dyDescent="0.25">
      <c r="B1977" s="5"/>
      <c r="C1977" s="2"/>
      <c r="D1977" s="3"/>
      <c r="I1977" s="1"/>
      <c r="J1977" s="1"/>
      <c r="K1977" s="2"/>
      <c r="Y1977" s="2"/>
      <c r="Z1977" s="2"/>
      <c r="AA1977" s="1"/>
    </row>
    <row r="1978" spans="2:27" x14ac:dyDescent="0.25">
      <c r="B1978" s="5"/>
      <c r="C1978" s="2"/>
      <c r="D1978" s="3"/>
      <c r="I1978" s="1"/>
      <c r="J1978" s="1"/>
      <c r="K1978" s="2"/>
      <c r="Y1978" s="2"/>
      <c r="Z1978" s="2"/>
      <c r="AA1978" s="1"/>
    </row>
    <row r="1979" spans="2:27" x14ac:dyDescent="0.25">
      <c r="B1979" s="5"/>
      <c r="C1979" s="2"/>
      <c r="D1979" s="3"/>
      <c r="E1979" s="3"/>
      <c r="I1979" s="1"/>
      <c r="J1979" s="1"/>
      <c r="K1979" s="2"/>
      <c r="Y1979" s="2"/>
      <c r="Z1979" s="2"/>
      <c r="AA1979" s="1"/>
    </row>
    <row r="1980" spans="2:27" x14ac:dyDescent="0.25">
      <c r="B1980" s="5"/>
      <c r="C1980" s="2"/>
      <c r="D1980" s="3"/>
      <c r="I1980" s="1"/>
      <c r="J1980" s="1"/>
      <c r="K1980" s="2"/>
      <c r="Y1980" s="2"/>
      <c r="Z1980" s="2"/>
      <c r="AA1980" s="1"/>
    </row>
    <row r="1981" spans="2:27" x14ac:dyDescent="0.25">
      <c r="B1981" s="5"/>
      <c r="C1981" s="2"/>
      <c r="D1981" s="3"/>
      <c r="F1981" s="3"/>
      <c r="I1981" s="1"/>
      <c r="J1981" s="1"/>
      <c r="K1981" s="2"/>
      <c r="Y1981" s="2"/>
      <c r="Z1981" s="2"/>
      <c r="AA1981" s="1"/>
    </row>
    <row r="1982" spans="2:27" x14ac:dyDescent="0.25">
      <c r="B1982" s="5"/>
      <c r="C1982" s="2"/>
      <c r="D1982" s="3"/>
      <c r="I1982" s="1"/>
      <c r="J1982" s="1"/>
      <c r="K1982" s="2"/>
      <c r="Y1982" s="2"/>
      <c r="Z1982" s="2"/>
      <c r="AA1982" s="1"/>
    </row>
    <row r="1983" spans="2:27" x14ac:dyDescent="0.25">
      <c r="B1983" s="5"/>
      <c r="C1983" s="2"/>
      <c r="D1983" s="3"/>
      <c r="I1983" s="1"/>
      <c r="J1983" s="1"/>
      <c r="K1983" s="2"/>
      <c r="Y1983" s="2"/>
      <c r="Z1983" s="2"/>
      <c r="AA1983" s="1"/>
    </row>
    <row r="1984" spans="2:27" x14ac:dyDescent="0.25">
      <c r="B1984" s="5"/>
      <c r="C1984" s="2"/>
      <c r="D1984" s="3"/>
      <c r="I1984" s="1"/>
      <c r="J1984" s="1"/>
      <c r="K1984" s="2"/>
      <c r="Y1984" s="2"/>
      <c r="Z1984" s="2"/>
      <c r="AA1984" s="1"/>
    </row>
    <row r="1985" spans="2:27" x14ac:dyDescent="0.25">
      <c r="B1985" s="5"/>
      <c r="C1985" s="2"/>
      <c r="D1985" s="3"/>
      <c r="I1985" s="1"/>
      <c r="J1985" s="1"/>
      <c r="K1985" s="2"/>
      <c r="Y1985" s="2"/>
      <c r="Z1985" s="2"/>
      <c r="AA1985" s="1"/>
    </row>
    <row r="1986" spans="2:27" x14ac:dyDescent="0.25">
      <c r="B1986" s="5"/>
      <c r="C1986" s="2"/>
      <c r="D1986" s="3"/>
      <c r="E1986" s="3"/>
      <c r="G1986" s="3"/>
      <c r="I1986" s="1"/>
      <c r="J1986" s="1"/>
      <c r="K1986" s="2"/>
      <c r="Y1986" s="2"/>
      <c r="Z1986" s="2"/>
      <c r="AA1986" s="1"/>
    </row>
    <row r="1987" spans="2:27" x14ac:dyDescent="0.25">
      <c r="B1987" s="5"/>
      <c r="C1987" s="2"/>
      <c r="D1987" s="3"/>
      <c r="I1987" s="1"/>
      <c r="J1987" s="1"/>
      <c r="K1987" s="2"/>
      <c r="Y1987" s="2"/>
      <c r="Z1987" s="2"/>
      <c r="AA1987" s="1"/>
    </row>
    <row r="1988" spans="2:27" x14ac:dyDescent="0.25">
      <c r="B1988" s="5"/>
      <c r="C1988" s="2"/>
      <c r="D1988" s="3"/>
      <c r="I1988" s="1"/>
      <c r="J1988" s="1"/>
      <c r="K1988" s="2"/>
      <c r="Y1988" s="2"/>
      <c r="Z1988" s="2"/>
      <c r="AA1988" s="1"/>
    </row>
    <row r="1989" spans="2:27" x14ac:dyDescent="0.25">
      <c r="B1989" s="5"/>
      <c r="C1989" s="2"/>
      <c r="D1989" s="3"/>
      <c r="E1989" s="3"/>
      <c r="F1989" s="3"/>
      <c r="I1989" s="1"/>
      <c r="J1989" s="1"/>
      <c r="K1989" s="2"/>
      <c r="Y1989" s="2"/>
      <c r="Z1989" s="2"/>
      <c r="AA1989" s="1"/>
    </row>
    <row r="1990" spans="2:27" x14ac:dyDescent="0.25">
      <c r="B1990" s="5"/>
      <c r="C1990" s="2"/>
      <c r="D1990" s="3"/>
      <c r="G1990" s="3"/>
      <c r="I1990" s="1"/>
      <c r="J1990" s="1"/>
      <c r="K1990" s="2"/>
      <c r="Y1990" s="2"/>
      <c r="Z1990" s="2"/>
      <c r="AA1990" s="1"/>
    </row>
    <row r="1991" spans="2:27" x14ac:dyDescent="0.25">
      <c r="B1991" s="5"/>
      <c r="C1991" s="2"/>
      <c r="D1991" s="3"/>
      <c r="I1991" s="1"/>
      <c r="J1991" s="1"/>
      <c r="K1991" s="2"/>
      <c r="Y1991" s="2"/>
      <c r="Z1991" s="2"/>
      <c r="AA1991" s="1"/>
    </row>
    <row r="1992" spans="2:27" x14ac:dyDescent="0.25">
      <c r="B1992" s="5"/>
      <c r="C1992" s="2"/>
      <c r="D1992" s="3"/>
      <c r="G1992" s="3"/>
      <c r="I1992" s="1"/>
      <c r="J1992" s="1"/>
      <c r="K1992" s="2"/>
      <c r="Y1992" s="2"/>
      <c r="Z1992" s="2"/>
      <c r="AA1992" s="1"/>
    </row>
    <row r="1993" spans="2:27" x14ac:dyDescent="0.25">
      <c r="B1993" s="5"/>
      <c r="C1993" s="2"/>
      <c r="D1993" s="3"/>
      <c r="G1993" s="3"/>
      <c r="I1993" s="1"/>
      <c r="J1993" s="1"/>
      <c r="K1993" s="2"/>
      <c r="Y1993" s="2"/>
      <c r="Z1993" s="2"/>
      <c r="AA1993" s="1"/>
    </row>
    <row r="1994" spans="2:27" x14ac:dyDescent="0.25">
      <c r="B1994" s="5"/>
      <c r="C1994" s="2"/>
      <c r="D1994" s="3"/>
      <c r="I1994" s="1"/>
      <c r="J1994" s="1"/>
      <c r="K1994" s="2"/>
      <c r="Y1994" s="2"/>
      <c r="Z1994" s="2"/>
      <c r="AA1994" s="1"/>
    </row>
    <row r="1995" spans="2:27" x14ac:dyDescent="0.25">
      <c r="B1995" s="5"/>
      <c r="C1995" s="2"/>
      <c r="D1995" s="3"/>
      <c r="E1995" s="3"/>
      <c r="G1995" s="3"/>
      <c r="I1995" s="1"/>
      <c r="J1995" s="1"/>
      <c r="K1995" s="2"/>
      <c r="Y1995" s="2"/>
      <c r="Z1995" s="2"/>
      <c r="AA1995" s="1"/>
    </row>
    <row r="1996" spans="2:27" x14ac:dyDescent="0.25">
      <c r="B1996" s="5"/>
      <c r="C1996" s="2"/>
      <c r="D1996" s="3"/>
      <c r="I1996" s="1"/>
      <c r="J1996" s="1"/>
      <c r="K1996" s="2"/>
      <c r="Y1996" s="2"/>
      <c r="Z1996" s="2"/>
      <c r="AA1996" s="1"/>
    </row>
    <row r="1997" spans="2:27" x14ac:dyDescent="0.25">
      <c r="B1997" s="5"/>
      <c r="C1997" s="2"/>
      <c r="D1997" s="3"/>
      <c r="I1997" s="1"/>
      <c r="J1997" s="1"/>
      <c r="K1997" s="2"/>
      <c r="Y1997" s="2"/>
      <c r="Z1997" s="2"/>
      <c r="AA1997" s="1"/>
    </row>
    <row r="1998" spans="2:27" x14ac:dyDescent="0.25">
      <c r="B1998" s="5"/>
      <c r="C1998" s="2"/>
      <c r="D1998" s="3"/>
      <c r="I1998" s="1"/>
      <c r="J1998" s="1"/>
      <c r="K1998" s="2"/>
      <c r="Y1998" s="2"/>
      <c r="Z1998" s="2"/>
      <c r="AA1998" s="1"/>
    </row>
    <row r="1999" spans="2:27" x14ac:dyDescent="0.25">
      <c r="B1999" s="5"/>
      <c r="C1999" s="2"/>
      <c r="D1999" s="3"/>
      <c r="G1999" s="3"/>
      <c r="I1999" s="1"/>
      <c r="J1999" s="1"/>
      <c r="K1999" s="2"/>
      <c r="Y1999" s="2"/>
      <c r="Z1999" s="2"/>
      <c r="AA1999" s="1"/>
    </row>
    <row r="2000" spans="2:27" x14ac:dyDescent="0.25">
      <c r="B2000" s="5"/>
      <c r="C2000" s="2"/>
      <c r="D2000" s="3"/>
      <c r="I2000" s="1"/>
      <c r="J2000" s="1"/>
      <c r="K2000" s="2"/>
      <c r="Y2000" s="2"/>
      <c r="Z2000" s="2"/>
      <c r="AA2000" s="1"/>
    </row>
    <row r="2001" spans="2:27" x14ac:dyDescent="0.25">
      <c r="B2001" s="5"/>
      <c r="C2001" s="2"/>
      <c r="D2001" s="3"/>
      <c r="G2001" s="3"/>
      <c r="I2001" s="1"/>
      <c r="J2001" s="1"/>
      <c r="K2001" s="2"/>
      <c r="Y2001" s="2"/>
      <c r="Z2001" s="2"/>
      <c r="AA2001" s="1"/>
    </row>
    <row r="2002" spans="2:27" x14ac:dyDescent="0.25">
      <c r="B2002" s="5"/>
      <c r="C2002" s="2"/>
      <c r="D2002" s="3"/>
      <c r="F2002" s="3"/>
      <c r="I2002" s="1"/>
      <c r="J2002" s="1"/>
      <c r="K2002" s="2"/>
      <c r="Y2002" s="2"/>
      <c r="Z2002" s="2"/>
      <c r="AA2002" s="1"/>
    </row>
    <row r="2003" spans="2:27" x14ac:dyDescent="0.25">
      <c r="B2003" s="5"/>
      <c r="C2003" s="2"/>
      <c r="D2003" s="3"/>
      <c r="I2003" s="1"/>
      <c r="J2003" s="1"/>
      <c r="K2003" s="2"/>
      <c r="Y2003" s="2"/>
      <c r="Z2003" s="2"/>
      <c r="AA2003" s="1"/>
    </row>
    <row r="2004" spans="2:27" x14ac:dyDescent="0.25">
      <c r="B2004" s="5"/>
      <c r="C2004" s="2"/>
      <c r="D2004" s="3"/>
      <c r="G2004" s="3"/>
      <c r="I2004" s="1"/>
      <c r="J2004" s="1"/>
      <c r="K2004" s="2"/>
      <c r="Y2004" s="2"/>
      <c r="Z2004" s="2"/>
      <c r="AA2004" s="1"/>
    </row>
    <row r="2005" spans="2:27" x14ac:dyDescent="0.25">
      <c r="B2005" s="5"/>
      <c r="C2005" s="2"/>
      <c r="D2005" s="3"/>
      <c r="E2005" s="3"/>
      <c r="G2005" s="3"/>
      <c r="I2005" s="1"/>
      <c r="J2005" s="1"/>
      <c r="K2005" s="2"/>
      <c r="Y2005" s="2"/>
      <c r="Z2005" s="2"/>
      <c r="AA2005" s="1"/>
    </row>
    <row r="2006" spans="2:27" x14ac:dyDescent="0.25">
      <c r="B2006" s="5"/>
      <c r="C2006" s="2"/>
      <c r="D2006" s="3"/>
      <c r="E2006" s="3"/>
      <c r="G2006" s="3"/>
      <c r="I2006" s="1"/>
      <c r="J2006" s="1"/>
      <c r="K2006" s="2"/>
      <c r="Y2006" s="2"/>
      <c r="Z2006" s="2"/>
      <c r="AA2006" s="1"/>
    </row>
    <row r="2007" spans="2:27" x14ac:dyDescent="0.25">
      <c r="B2007" s="5"/>
      <c r="C2007" s="2"/>
      <c r="D2007" s="3"/>
      <c r="I2007" s="1"/>
      <c r="J2007" s="1"/>
      <c r="K2007" s="2"/>
      <c r="Y2007" s="2"/>
      <c r="Z2007" s="2"/>
      <c r="AA2007" s="1"/>
    </row>
    <row r="2008" spans="2:27" x14ac:dyDescent="0.25">
      <c r="B2008" s="5"/>
      <c r="C2008" s="2"/>
      <c r="D2008" s="3"/>
      <c r="E2008" s="3"/>
      <c r="G2008" s="3"/>
      <c r="I2008" s="1"/>
      <c r="J2008" s="1"/>
      <c r="K2008" s="2"/>
      <c r="Y2008" s="2"/>
      <c r="Z2008" s="2"/>
      <c r="AA2008" s="1"/>
    </row>
    <row r="2009" spans="2:27" x14ac:dyDescent="0.25">
      <c r="B2009" s="5"/>
      <c r="C2009" s="2"/>
      <c r="D2009" s="3"/>
      <c r="I2009" s="1"/>
      <c r="J2009" s="1"/>
      <c r="K2009" s="2"/>
      <c r="Y2009" s="2"/>
      <c r="Z2009" s="2"/>
      <c r="AA2009" s="1"/>
    </row>
    <row r="2010" spans="2:27" x14ac:dyDescent="0.25">
      <c r="B2010" s="5"/>
      <c r="C2010" s="2"/>
      <c r="D2010" s="3"/>
      <c r="E2010" s="3"/>
      <c r="I2010" s="1"/>
      <c r="J2010" s="1"/>
      <c r="K2010" s="2"/>
      <c r="Y2010" s="2"/>
      <c r="Z2010" s="2"/>
      <c r="AA2010" s="1"/>
    </row>
    <row r="2011" spans="2:27" x14ac:dyDescent="0.25">
      <c r="B2011" s="5"/>
      <c r="C2011" s="2"/>
      <c r="D2011" s="3"/>
      <c r="E2011" s="3"/>
      <c r="I2011" s="1"/>
      <c r="J2011" s="1"/>
      <c r="K2011" s="2"/>
      <c r="Y2011" s="2"/>
      <c r="Z2011" s="2"/>
      <c r="AA2011" s="1"/>
    </row>
    <row r="2012" spans="2:27" x14ac:dyDescent="0.25">
      <c r="B2012" s="5"/>
      <c r="C2012" s="2"/>
      <c r="D2012" s="3"/>
      <c r="G2012" s="3"/>
      <c r="I2012" s="1"/>
      <c r="J2012" s="1"/>
      <c r="K2012" s="2"/>
      <c r="Y2012" s="2"/>
      <c r="Z2012" s="2"/>
      <c r="AA2012" s="1"/>
    </row>
    <row r="2013" spans="2:27" x14ac:dyDescent="0.25">
      <c r="B2013" s="5"/>
      <c r="C2013" s="2"/>
      <c r="D2013" s="3"/>
      <c r="G2013" s="3"/>
      <c r="I2013" s="1"/>
      <c r="J2013" s="1"/>
      <c r="K2013" s="2"/>
      <c r="Y2013" s="2"/>
      <c r="Z2013" s="2"/>
      <c r="AA2013" s="1"/>
    </row>
    <row r="2014" spans="2:27" x14ac:dyDescent="0.25">
      <c r="B2014" s="5"/>
      <c r="C2014" s="2"/>
      <c r="D2014" s="3"/>
      <c r="I2014" s="1"/>
      <c r="J2014" s="1"/>
      <c r="K2014" s="2"/>
      <c r="Y2014" s="2"/>
      <c r="Z2014" s="2"/>
      <c r="AA2014" s="1"/>
    </row>
    <row r="2015" spans="2:27" x14ac:dyDescent="0.25">
      <c r="B2015" s="5"/>
      <c r="C2015" s="2"/>
      <c r="D2015" s="3"/>
      <c r="I2015" s="1"/>
      <c r="J2015" s="1"/>
      <c r="K2015" s="2"/>
      <c r="Y2015" s="2"/>
      <c r="Z2015" s="2"/>
      <c r="AA2015" s="1"/>
    </row>
    <row r="2016" spans="2:27" x14ac:dyDescent="0.25">
      <c r="B2016" s="5"/>
      <c r="C2016" s="2"/>
      <c r="D2016" s="3"/>
      <c r="E2016" s="3"/>
      <c r="I2016" s="1"/>
      <c r="J2016" s="1"/>
      <c r="K2016" s="2"/>
      <c r="Y2016" s="2"/>
      <c r="Z2016" s="2"/>
      <c r="AA2016" s="1"/>
    </row>
    <row r="2017" spans="2:27" x14ac:dyDescent="0.25">
      <c r="B2017" s="5"/>
      <c r="C2017" s="2"/>
      <c r="D2017" s="3"/>
      <c r="E2017" s="3"/>
      <c r="I2017" s="1"/>
      <c r="J2017" s="1"/>
      <c r="K2017" s="2"/>
      <c r="Y2017" s="2"/>
      <c r="Z2017" s="2"/>
      <c r="AA2017" s="1"/>
    </row>
    <row r="2018" spans="2:27" x14ac:dyDescent="0.25">
      <c r="B2018" s="5"/>
      <c r="C2018" s="2"/>
      <c r="D2018" s="3"/>
      <c r="I2018" s="1"/>
      <c r="J2018" s="1"/>
      <c r="K2018" s="2"/>
      <c r="Y2018" s="2"/>
      <c r="Z2018" s="2"/>
      <c r="AA2018" s="1"/>
    </row>
    <row r="2019" spans="2:27" x14ac:dyDescent="0.25">
      <c r="B2019" s="5"/>
      <c r="C2019" s="2"/>
      <c r="D2019" s="3"/>
      <c r="E2019" s="3"/>
      <c r="G2019" s="3"/>
      <c r="I2019" s="1"/>
      <c r="J2019" s="1"/>
      <c r="K2019" s="2"/>
      <c r="Y2019" s="2"/>
      <c r="Z2019" s="2"/>
      <c r="AA2019" s="1"/>
    </row>
    <row r="2020" spans="2:27" x14ac:dyDescent="0.25">
      <c r="B2020" s="5"/>
      <c r="C2020" s="2"/>
      <c r="D2020" s="3"/>
      <c r="G2020" s="3"/>
      <c r="I2020" s="1"/>
      <c r="J2020" s="1"/>
      <c r="K2020" s="2"/>
      <c r="Y2020" s="2"/>
      <c r="Z2020" s="2"/>
      <c r="AA2020" s="1"/>
    </row>
    <row r="2021" spans="2:27" x14ac:dyDescent="0.25">
      <c r="B2021" s="5"/>
      <c r="C2021" s="2"/>
      <c r="D2021" s="3"/>
      <c r="E2021" s="3"/>
      <c r="I2021" s="1"/>
      <c r="J2021" s="1"/>
      <c r="K2021" s="2"/>
      <c r="Y2021" s="2"/>
      <c r="Z2021" s="2"/>
      <c r="AA2021" s="1"/>
    </row>
    <row r="2022" spans="2:27" x14ac:dyDescent="0.25">
      <c r="B2022" s="5"/>
      <c r="C2022" s="2"/>
      <c r="D2022" s="3"/>
      <c r="I2022" s="1"/>
      <c r="J2022" s="1"/>
      <c r="K2022" s="2"/>
      <c r="Y2022" s="2"/>
      <c r="Z2022" s="2"/>
      <c r="AA2022" s="1"/>
    </row>
    <row r="2023" spans="2:27" x14ac:dyDescent="0.25">
      <c r="B2023" s="5"/>
      <c r="C2023" s="2"/>
      <c r="D2023" s="3"/>
      <c r="E2023" s="3"/>
      <c r="I2023" s="1"/>
      <c r="J2023" s="1"/>
      <c r="K2023" s="2"/>
      <c r="Y2023" s="2"/>
      <c r="Z2023" s="2"/>
      <c r="AA2023" s="1"/>
    </row>
    <row r="2024" spans="2:27" x14ac:dyDescent="0.25">
      <c r="B2024" s="5"/>
      <c r="C2024" s="2"/>
      <c r="D2024" s="3"/>
      <c r="E2024" s="3"/>
      <c r="G2024" s="3"/>
      <c r="I2024" s="1"/>
      <c r="J2024" s="1"/>
      <c r="K2024" s="2"/>
      <c r="Y2024" s="2"/>
      <c r="Z2024" s="2"/>
      <c r="AA2024" s="1"/>
    </row>
    <row r="2025" spans="2:27" x14ac:dyDescent="0.25">
      <c r="B2025" s="5"/>
      <c r="C2025" s="2"/>
      <c r="D2025" s="3"/>
      <c r="E2025" s="3"/>
      <c r="I2025" s="1"/>
      <c r="J2025" s="1"/>
      <c r="K2025" s="2"/>
      <c r="Y2025" s="2"/>
      <c r="Z2025" s="2"/>
      <c r="AA2025" s="1"/>
    </row>
    <row r="2026" spans="2:27" x14ac:dyDescent="0.25">
      <c r="B2026" s="5"/>
      <c r="C2026" s="2"/>
      <c r="D2026" s="3"/>
      <c r="I2026" s="1"/>
      <c r="J2026" s="1"/>
      <c r="K2026" s="2"/>
      <c r="Y2026" s="2"/>
      <c r="Z2026" s="2"/>
      <c r="AA2026" s="1"/>
    </row>
    <row r="2027" spans="2:27" x14ac:dyDescent="0.25">
      <c r="B2027" s="5"/>
      <c r="C2027" s="2"/>
      <c r="D2027" s="3"/>
      <c r="I2027" s="1"/>
      <c r="J2027" s="1"/>
      <c r="K2027" s="2"/>
      <c r="Y2027" s="2"/>
      <c r="Z2027" s="2"/>
      <c r="AA2027" s="1"/>
    </row>
    <row r="2028" spans="2:27" x14ac:dyDescent="0.25">
      <c r="B2028" s="5"/>
      <c r="C2028" s="2"/>
      <c r="D2028" s="3"/>
      <c r="F2028" s="3"/>
      <c r="G2028" s="3"/>
      <c r="I2028" s="1"/>
      <c r="J2028" s="1"/>
      <c r="K2028" s="2"/>
      <c r="Y2028" s="2"/>
      <c r="Z2028" s="2"/>
      <c r="AA2028" s="1"/>
    </row>
    <row r="2029" spans="2:27" x14ac:dyDescent="0.25">
      <c r="B2029" s="5"/>
      <c r="C2029" s="2"/>
      <c r="D2029" s="3"/>
      <c r="I2029" s="1"/>
      <c r="J2029" s="1"/>
      <c r="K2029" s="2"/>
      <c r="Y2029" s="2"/>
      <c r="Z2029" s="2"/>
      <c r="AA2029" s="1"/>
    </row>
    <row r="2030" spans="2:27" x14ac:dyDescent="0.25">
      <c r="B2030" s="5"/>
      <c r="C2030" s="2"/>
      <c r="D2030" s="3"/>
      <c r="E2030" s="3"/>
      <c r="G2030" s="3"/>
      <c r="I2030" s="1"/>
      <c r="J2030" s="1"/>
      <c r="K2030" s="2"/>
      <c r="Y2030" s="2"/>
      <c r="Z2030" s="2"/>
      <c r="AA2030" s="1"/>
    </row>
    <row r="2031" spans="2:27" x14ac:dyDescent="0.25">
      <c r="B2031" s="5"/>
      <c r="C2031" s="2"/>
      <c r="D2031" s="3"/>
      <c r="E2031" s="3"/>
      <c r="G2031" s="3"/>
      <c r="I2031" s="1"/>
      <c r="J2031" s="1"/>
      <c r="K2031" s="2"/>
      <c r="Y2031" s="2"/>
      <c r="Z2031" s="2"/>
      <c r="AA2031" s="1"/>
    </row>
    <row r="2032" spans="2:27" x14ac:dyDescent="0.25">
      <c r="B2032" s="5"/>
      <c r="C2032" s="2"/>
      <c r="D2032" s="3"/>
      <c r="E2032" s="3"/>
      <c r="I2032" s="1"/>
      <c r="J2032" s="1"/>
      <c r="K2032" s="2"/>
      <c r="Y2032" s="2"/>
      <c r="Z2032" s="2"/>
      <c r="AA2032" s="1"/>
    </row>
    <row r="2033" spans="2:27" x14ac:dyDescent="0.25">
      <c r="B2033" s="5"/>
      <c r="C2033" s="2"/>
      <c r="D2033" s="3"/>
      <c r="G2033" s="3"/>
      <c r="I2033" s="1"/>
      <c r="J2033" s="1"/>
      <c r="K2033" s="2"/>
      <c r="Y2033" s="2"/>
      <c r="Z2033" s="2"/>
      <c r="AA2033" s="1"/>
    </row>
    <row r="2034" spans="2:27" x14ac:dyDescent="0.25">
      <c r="B2034" s="5"/>
      <c r="C2034" s="2"/>
      <c r="D2034" s="3"/>
      <c r="G2034" s="3"/>
      <c r="I2034" s="1"/>
      <c r="J2034" s="1"/>
      <c r="K2034" s="2"/>
      <c r="Y2034" s="2"/>
      <c r="Z2034" s="2"/>
      <c r="AA2034" s="1"/>
    </row>
    <row r="2035" spans="2:27" x14ac:dyDescent="0.25">
      <c r="B2035" s="5"/>
      <c r="C2035" s="2"/>
      <c r="D2035" s="3"/>
      <c r="E2035" s="3"/>
      <c r="F2035" s="3"/>
      <c r="I2035" s="1"/>
      <c r="J2035" s="1"/>
      <c r="K2035" s="2"/>
      <c r="Y2035" s="2"/>
      <c r="Z2035" s="2"/>
      <c r="AA2035" s="1"/>
    </row>
    <row r="2036" spans="2:27" x14ac:dyDescent="0.25">
      <c r="B2036" s="5"/>
      <c r="C2036" s="2"/>
      <c r="D2036" s="3"/>
      <c r="I2036" s="1"/>
      <c r="J2036" s="1"/>
      <c r="K2036" s="2"/>
      <c r="Y2036" s="2"/>
      <c r="Z2036" s="2"/>
      <c r="AA2036" s="1"/>
    </row>
    <row r="2037" spans="2:27" x14ac:dyDescent="0.25">
      <c r="B2037" s="5"/>
      <c r="C2037" s="2"/>
      <c r="D2037" s="3"/>
      <c r="I2037" s="1"/>
      <c r="J2037" s="1"/>
      <c r="K2037" s="2"/>
      <c r="Y2037" s="2"/>
      <c r="Z2037" s="2"/>
      <c r="AA2037" s="1"/>
    </row>
    <row r="2038" spans="2:27" x14ac:dyDescent="0.25">
      <c r="B2038" s="5"/>
      <c r="C2038" s="2"/>
      <c r="D2038" s="3"/>
      <c r="I2038" s="1"/>
      <c r="J2038" s="1"/>
      <c r="K2038" s="2"/>
      <c r="Y2038" s="2"/>
      <c r="Z2038" s="2"/>
      <c r="AA2038" s="1"/>
    </row>
    <row r="2039" spans="2:27" x14ac:dyDescent="0.25">
      <c r="B2039" s="5"/>
      <c r="C2039" s="2"/>
      <c r="D2039" s="3"/>
      <c r="E2039" s="3"/>
      <c r="I2039" s="1"/>
      <c r="J2039" s="1"/>
      <c r="K2039" s="2"/>
      <c r="Y2039" s="2"/>
      <c r="Z2039" s="2"/>
      <c r="AA2039" s="1"/>
    </row>
    <row r="2040" spans="2:27" x14ac:dyDescent="0.25">
      <c r="B2040" s="5"/>
      <c r="C2040" s="2"/>
      <c r="D2040" s="3"/>
      <c r="E2040" s="3"/>
      <c r="G2040" s="3"/>
      <c r="I2040" s="1"/>
      <c r="J2040" s="1"/>
      <c r="K2040" s="2"/>
      <c r="Y2040" s="2"/>
      <c r="Z2040" s="2"/>
      <c r="AA2040" s="1"/>
    </row>
    <row r="2041" spans="2:27" x14ac:dyDescent="0.25">
      <c r="B2041" s="5"/>
      <c r="C2041" s="2"/>
      <c r="D2041" s="3"/>
      <c r="E2041" s="3"/>
      <c r="G2041" s="3"/>
      <c r="I2041" s="1"/>
      <c r="J2041" s="1"/>
      <c r="K2041" s="2"/>
      <c r="Y2041" s="2"/>
      <c r="Z2041" s="2"/>
      <c r="AA2041" s="1"/>
    </row>
    <row r="2042" spans="2:27" x14ac:dyDescent="0.25">
      <c r="B2042" s="5"/>
      <c r="C2042" s="2"/>
      <c r="D2042" s="3"/>
      <c r="I2042" s="1"/>
      <c r="J2042" s="1"/>
      <c r="K2042" s="2"/>
      <c r="Y2042" s="2"/>
      <c r="Z2042" s="2"/>
      <c r="AA2042" s="1"/>
    </row>
    <row r="2043" spans="2:27" x14ac:dyDescent="0.25">
      <c r="B2043" s="5"/>
      <c r="C2043" s="2"/>
      <c r="D2043" s="3"/>
      <c r="E2043" s="3"/>
      <c r="G2043" s="3"/>
      <c r="I2043" s="1"/>
      <c r="J2043" s="1"/>
      <c r="K2043" s="2"/>
      <c r="Y2043" s="2"/>
      <c r="Z2043" s="2"/>
      <c r="AA2043" s="1"/>
    </row>
    <row r="2044" spans="2:27" x14ac:dyDescent="0.25">
      <c r="B2044" s="5"/>
      <c r="C2044" s="2"/>
      <c r="D2044" s="3"/>
      <c r="F2044" s="3"/>
      <c r="G2044" s="3"/>
      <c r="I2044" s="1"/>
      <c r="J2044" s="1"/>
      <c r="K2044" s="2"/>
      <c r="Y2044" s="2"/>
      <c r="Z2044" s="2"/>
      <c r="AA2044" s="1"/>
    </row>
    <row r="2045" spans="2:27" x14ac:dyDescent="0.25">
      <c r="B2045" s="5"/>
      <c r="C2045" s="2"/>
      <c r="D2045" s="3"/>
      <c r="I2045" s="1"/>
      <c r="J2045" s="1"/>
      <c r="K2045" s="2"/>
      <c r="Y2045" s="2"/>
      <c r="Z2045" s="2"/>
      <c r="AA2045" s="1"/>
    </row>
    <row r="2046" spans="2:27" x14ac:dyDescent="0.25">
      <c r="B2046" s="5"/>
      <c r="C2046" s="2"/>
      <c r="D2046" s="3"/>
      <c r="I2046" s="1"/>
      <c r="J2046" s="1"/>
      <c r="K2046" s="2"/>
      <c r="Y2046" s="2"/>
      <c r="Z2046" s="2"/>
      <c r="AA2046" s="1"/>
    </row>
    <row r="2047" spans="2:27" x14ac:dyDescent="0.25">
      <c r="B2047" s="5"/>
      <c r="C2047" s="2"/>
      <c r="D2047" s="3"/>
      <c r="I2047" s="1"/>
      <c r="J2047" s="1"/>
      <c r="K2047" s="2"/>
      <c r="Y2047" s="2"/>
      <c r="Z2047" s="2"/>
      <c r="AA2047" s="1"/>
    </row>
    <row r="2048" spans="2:27" x14ac:dyDescent="0.25">
      <c r="B2048" s="5"/>
      <c r="C2048" s="2"/>
      <c r="D2048" s="3"/>
      <c r="I2048" s="1"/>
      <c r="J2048" s="1"/>
      <c r="K2048" s="2"/>
      <c r="Y2048" s="2"/>
      <c r="Z2048" s="2"/>
      <c r="AA2048" s="1"/>
    </row>
    <row r="2049" spans="2:27" x14ac:dyDescent="0.25">
      <c r="B2049" s="5"/>
      <c r="C2049" s="2"/>
      <c r="D2049" s="3"/>
      <c r="E2049" s="3"/>
      <c r="I2049" s="1"/>
      <c r="J2049" s="1"/>
      <c r="K2049" s="2"/>
      <c r="Y2049" s="2"/>
      <c r="Z2049" s="2"/>
      <c r="AA2049" s="1"/>
    </row>
    <row r="2050" spans="2:27" x14ac:dyDescent="0.25">
      <c r="B2050" s="5"/>
      <c r="C2050" s="2"/>
      <c r="D2050" s="3"/>
      <c r="G2050" s="3"/>
      <c r="I2050" s="1"/>
      <c r="J2050" s="1"/>
      <c r="K2050" s="2"/>
      <c r="Y2050" s="2"/>
      <c r="Z2050" s="2"/>
      <c r="AA2050" s="1"/>
    </row>
    <row r="2051" spans="2:27" x14ac:dyDescent="0.25">
      <c r="B2051" s="5"/>
      <c r="C2051" s="2"/>
      <c r="D2051" s="3"/>
      <c r="E2051" s="3"/>
      <c r="I2051" s="1"/>
      <c r="J2051" s="1"/>
      <c r="K2051" s="2"/>
      <c r="Y2051" s="2"/>
      <c r="Z2051" s="2"/>
      <c r="AA2051" s="1"/>
    </row>
    <row r="2052" spans="2:27" x14ac:dyDescent="0.25">
      <c r="B2052" s="5"/>
      <c r="C2052" s="2"/>
      <c r="D2052" s="3"/>
      <c r="I2052" s="1"/>
      <c r="J2052" s="1"/>
      <c r="K2052" s="2"/>
      <c r="Y2052" s="2"/>
      <c r="Z2052" s="2"/>
      <c r="AA2052" s="1"/>
    </row>
    <row r="2053" spans="2:27" x14ac:dyDescent="0.25">
      <c r="B2053" s="5"/>
      <c r="C2053" s="2"/>
      <c r="D2053" s="3"/>
      <c r="I2053" s="1"/>
      <c r="J2053" s="1"/>
      <c r="K2053" s="2"/>
      <c r="Y2053" s="2"/>
      <c r="Z2053" s="2"/>
      <c r="AA2053" s="1"/>
    </row>
    <row r="2054" spans="2:27" x14ac:dyDescent="0.25">
      <c r="B2054" s="5"/>
      <c r="C2054" s="2"/>
      <c r="D2054" s="3"/>
      <c r="E2054" s="3"/>
      <c r="I2054" s="1"/>
      <c r="J2054" s="1"/>
      <c r="K2054" s="2"/>
      <c r="Y2054" s="2"/>
      <c r="Z2054" s="2"/>
      <c r="AA2054" s="1"/>
    </row>
    <row r="2055" spans="2:27" x14ac:dyDescent="0.25">
      <c r="B2055" s="5"/>
      <c r="C2055" s="2"/>
      <c r="D2055" s="3"/>
      <c r="E2055" s="3"/>
      <c r="I2055" s="1"/>
      <c r="J2055" s="1"/>
      <c r="K2055" s="2"/>
      <c r="Y2055" s="2"/>
      <c r="Z2055" s="2"/>
      <c r="AA2055" s="1"/>
    </row>
    <row r="2056" spans="2:27" x14ac:dyDescent="0.25">
      <c r="B2056" s="5"/>
      <c r="C2056" s="2"/>
      <c r="D2056" s="3"/>
      <c r="I2056" s="1"/>
      <c r="J2056" s="1"/>
      <c r="K2056" s="2"/>
      <c r="Y2056" s="2"/>
      <c r="Z2056" s="2"/>
      <c r="AA2056" s="1"/>
    </row>
    <row r="2057" spans="2:27" x14ac:dyDescent="0.25">
      <c r="B2057" s="5"/>
      <c r="C2057" s="2"/>
      <c r="D2057" s="3"/>
      <c r="E2057" s="3"/>
      <c r="I2057" s="1"/>
      <c r="J2057" s="1"/>
      <c r="K2057" s="2"/>
      <c r="Y2057" s="2"/>
      <c r="Z2057" s="2"/>
      <c r="AA2057" s="1"/>
    </row>
    <row r="2058" spans="2:27" x14ac:dyDescent="0.25">
      <c r="B2058" s="5"/>
      <c r="C2058" s="2"/>
      <c r="D2058" s="3"/>
      <c r="I2058" s="1"/>
      <c r="J2058" s="1"/>
      <c r="K2058" s="2"/>
      <c r="Y2058" s="2"/>
      <c r="Z2058" s="2"/>
      <c r="AA2058" s="1"/>
    </row>
    <row r="2059" spans="2:27" x14ac:dyDescent="0.25">
      <c r="B2059" s="5"/>
      <c r="C2059" s="2"/>
      <c r="D2059" s="3"/>
      <c r="E2059" s="3"/>
      <c r="G2059" s="3"/>
      <c r="I2059" s="1"/>
      <c r="J2059" s="1"/>
      <c r="K2059" s="2"/>
      <c r="Y2059" s="2"/>
      <c r="Z2059" s="2"/>
      <c r="AA2059" s="1"/>
    </row>
    <row r="2060" spans="2:27" x14ac:dyDescent="0.25">
      <c r="B2060" s="5"/>
      <c r="C2060" s="2"/>
      <c r="D2060" s="3"/>
      <c r="E2060" s="3"/>
      <c r="G2060" s="3"/>
      <c r="I2060" s="1"/>
      <c r="J2060" s="1"/>
      <c r="K2060" s="2"/>
      <c r="Y2060" s="2"/>
      <c r="Z2060" s="2"/>
      <c r="AA2060" s="1"/>
    </row>
    <row r="2061" spans="2:27" x14ac:dyDescent="0.25">
      <c r="B2061" s="5"/>
      <c r="C2061" s="2"/>
      <c r="D2061" s="3"/>
      <c r="G2061" s="3"/>
      <c r="I2061" s="1"/>
      <c r="J2061" s="1"/>
      <c r="K2061" s="2"/>
      <c r="Y2061" s="2"/>
      <c r="Z2061" s="2"/>
      <c r="AA2061" s="1"/>
    </row>
    <row r="2062" spans="2:27" x14ac:dyDescent="0.25">
      <c r="B2062" s="5"/>
      <c r="C2062" s="2"/>
      <c r="D2062" s="3"/>
      <c r="E2062" s="3"/>
      <c r="I2062" s="1"/>
      <c r="J2062" s="1"/>
      <c r="K2062" s="2"/>
      <c r="Y2062" s="2"/>
      <c r="Z2062" s="2"/>
      <c r="AA2062" s="1"/>
    </row>
    <row r="2063" spans="2:27" x14ac:dyDescent="0.25">
      <c r="B2063" s="5"/>
      <c r="C2063" s="2"/>
      <c r="D2063" s="3"/>
      <c r="G2063" s="3"/>
      <c r="I2063" s="1"/>
      <c r="J2063" s="1"/>
      <c r="K2063" s="2"/>
      <c r="Y2063" s="2"/>
      <c r="Z2063" s="2"/>
      <c r="AA2063" s="1"/>
    </row>
    <row r="2064" spans="2:27" x14ac:dyDescent="0.25">
      <c r="B2064" s="5"/>
      <c r="C2064" s="2"/>
      <c r="D2064" s="3"/>
      <c r="E2064" s="3"/>
      <c r="G2064" s="3"/>
      <c r="I2064" s="1"/>
      <c r="J2064" s="1"/>
      <c r="K2064" s="2"/>
      <c r="Y2064" s="2"/>
      <c r="Z2064" s="2"/>
      <c r="AA2064" s="1"/>
    </row>
    <row r="2065" spans="2:27" x14ac:dyDescent="0.25">
      <c r="B2065" s="5"/>
      <c r="C2065" s="2"/>
      <c r="D2065" s="3"/>
      <c r="G2065" s="3"/>
      <c r="I2065" s="1"/>
      <c r="J2065" s="1"/>
      <c r="K2065" s="2"/>
      <c r="Y2065" s="2"/>
      <c r="Z2065" s="2"/>
      <c r="AA2065" s="1"/>
    </row>
    <row r="2066" spans="2:27" x14ac:dyDescent="0.25">
      <c r="B2066" s="5"/>
      <c r="C2066" s="2"/>
      <c r="D2066" s="3"/>
      <c r="G2066" s="3"/>
      <c r="I2066" s="1"/>
      <c r="J2066" s="1"/>
      <c r="K2066" s="2"/>
      <c r="Y2066" s="2"/>
      <c r="Z2066" s="2"/>
      <c r="AA2066" s="1"/>
    </row>
    <row r="2067" spans="2:27" x14ac:dyDescent="0.25">
      <c r="B2067" s="5"/>
      <c r="C2067" s="2"/>
      <c r="D2067" s="3"/>
      <c r="E2067" s="3"/>
      <c r="G2067" s="3"/>
      <c r="I2067" s="1"/>
      <c r="J2067" s="1"/>
      <c r="K2067" s="2"/>
      <c r="Y2067" s="2"/>
      <c r="Z2067" s="2"/>
      <c r="AA2067" s="1"/>
    </row>
    <row r="2068" spans="2:27" x14ac:dyDescent="0.25">
      <c r="B2068" s="5"/>
      <c r="C2068" s="2"/>
      <c r="D2068" s="3"/>
      <c r="I2068" s="1"/>
      <c r="J2068" s="1"/>
      <c r="K2068" s="2"/>
      <c r="Y2068" s="2"/>
      <c r="Z2068" s="2"/>
      <c r="AA2068" s="1"/>
    </row>
    <row r="2069" spans="2:27" x14ac:dyDescent="0.25">
      <c r="B2069" s="5"/>
      <c r="C2069" s="2"/>
      <c r="D2069" s="3"/>
      <c r="I2069" s="1"/>
      <c r="J2069" s="1"/>
      <c r="K2069" s="2"/>
      <c r="Y2069" s="2"/>
      <c r="Z2069" s="2"/>
      <c r="AA2069" s="1"/>
    </row>
    <row r="2070" spans="2:27" x14ac:dyDescent="0.25">
      <c r="B2070" s="5"/>
      <c r="C2070" s="2"/>
      <c r="D2070" s="3"/>
      <c r="I2070" s="1"/>
      <c r="J2070" s="1"/>
      <c r="K2070" s="2"/>
      <c r="Y2070" s="2"/>
      <c r="Z2070" s="2"/>
      <c r="AA2070" s="1"/>
    </row>
    <row r="2071" spans="2:27" x14ac:dyDescent="0.25">
      <c r="B2071" s="5"/>
      <c r="C2071" s="2"/>
      <c r="D2071" s="3"/>
      <c r="F2071" s="3"/>
      <c r="G2071" s="3"/>
      <c r="I2071" s="1"/>
      <c r="J2071" s="1"/>
      <c r="K2071" s="2"/>
      <c r="Y2071" s="2"/>
      <c r="Z2071" s="2"/>
      <c r="AA2071" s="1"/>
    </row>
    <row r="2072" spans="2:27" x14ac:dyDescent="0.25">
      <c r="B2072" s="5"/>
      <c r="C2072" s="2"/>
      <c r="D2072" s="3"/>
      <c r="I2072" s="1"/>
      <c r="J2072" s="1"/>
      <c r="K2072" s="2"/>
      <c r="Y2072" s="2"/>
      <c r="Z2072" s="2"/>
      <c r="AA2072" s="1"/>
    </row>
    <row r="2073" spans="2:27" x14ac:dyDescent="0.25">
      <c r="B2073" s="5"/>
      <c r="C2073" s="2"/>
      <c r="D2073" s="3"/>
      <c r="I2073" s="1"/>
      <c r="J2073" s="1"/>
      <c r="K2073" s="2"/>
      <c r="Y2073" s="2"/>
      <c r="Z2073" s="2"/>
      <c r="AA2073" s="1"/>
    </row>
    <row r="2074" spans="2:27" x14ac:dyDescent="0.25">
      <c r="B2074" s="5"/>
      <c r="C2074" s="2"/>
      <c r="D2074" s="3"/>
      <c r="F2074" s="3"/>
      <c r="G2074" s="3"/>
      <c r="I2074" s="1"/>
      <c r="J2074" s="1"/>
      <c r="K2074" s="2"/>
      <c r="Y2074" s="2"/>
      <c r="Z2074" s="2"/>
      <c r="AA2074" s="1"/>
    </row>
    <row r="2075" spans="2:27" x14ac:dyDescent="0.25">
      <c r="B2075" s="5"/>
      <c r="C2075" s="2"/>
      <c r="D2075" s="3"/>
      <c r="I2075" s="1"/>
      <c r="J2075" s="1"/>
      <c r="K2075" s="2"/>
      <c r="Y2075" s="2"/>
      <c r="Z2075" s="2"/>
      <c r="AA2075" s="1"/>
    </row>
    <row r="2076" spans="2:27" x14ac:dyDescent="0.25">
      <c r="B2076" s="5"/>
      <c r="C2076" s="2"/>
      <c r="D2076" s="3"/>
      <c r="G2076" s="3"/>
      <c r="I2076" s="1"/>
      <c r="J2076" s="1"/>
      <c r="K2076" s="2"/>
      <c r="Y2076" s="2"/>
      <c r="Z2076" s="2"/>
      <c r="AA2076" s="1"/>
    </row>
    <row r="2077" spans="2:27" x14ac:dyDescent="0.25">
      <c r="B2077" s="5"/>
      <c r="C2077" s="2"/>
      <c r="D2077" s="3"/>
      <c r="E2077" s="3"/>
      <c r="G2077" s="3"/>
      <c r="I2077" s="1"/>
      <c r="J2077" s="1"/>
      <c r="K2077" s="2"/>
      <c r="Y2077" s="2"/>
      <c r="Z2077" s="2"/>
      <c r="AA2077" s="1"/>
    </row>
    <row r="2078" spans="2:27" x14ac:dyDescent="0.25">
      <c r="B2078" s="5"/>
      <c r="C2078" s="2"/>
      <c r="D2078" s="3"/>
      <c r="G2078" s="3"/>
      <c r="I2078" s="1"/>
      <c r="J2078" s="1"/>
      <c r="K2078" s="2"/>
      <c r="Y2078" s="2"/>
      <c r="Z2078" s="2"/>
      <c r="AA2078" s="1"/>
    </row>
    <row r="2079" spans="2:27" x14ac:dyDescent="0.25">
      <c r="B2079" s="5"/>
      <c r="C2079" s="2"/>
      <c r="D2079" s="3"/>
      <c r="F2079" s="3"/>
      <c r="G2079" s="3"/>
      <c r="I2079" s="1"/>
      <c r="J2079" s="1"/>
      <c r="K2079" s="2"/>
      <c r="Y2079" s="2"/>
      <c r="Z2079" s="2"/>
      <c r="AA2079" s="1"/>
    </row>
    <row r="2080" spans="2:27" x14ac:dyDescent="0.25">
      <c r="B2080" s="5"/>
      <c r="C2080" s="2"/>
      <c r="D2080" s="3"/>
      <c r="G2080" s="3"/>
      <c r="I2080" s="1"/>
      <c r="J2080" s="1"/>
      <c r="K2080" s="2"/>
      <c r="Y2080" s="2"/>
      <c r="Z2080" s="2"/>
      <c r="AA2080" s="1"/>
    </row>
    <row r="2081" spans="2:27" x14ac:dyDescent="0.25">
      <c r="B2081" s="5"/>
      <c r="C2081" s="2"/>
      <c r="D2081" s="3"/>
      <c r="E2081" s="3"/>
      <c r="G2081" s="3"/>
      <c r="I2081" s="1"/>
      <c r="J2081" s="1"/>
      <c r="K2081" s="2"/>
      <c r="Y2081" s="2"/>
      <c r="Z2081" s="2"/>
      <c r="AA2081" s="1"/>
    </row>
    <row r="2082" spans="2:27" x14ac:dyDescent="0.25">
      <c r="B2082" s="5"/>
      <c r="C2082" s="2"/>
      <c r="D2082" s="3"/>
      <c r="G2082" s="3"/>
      <c r="I2082" s="1"/>
      <c r="J2082" s="1"/>
      <c r="K2082" s="2"/>
      <c r="Y2082" s="2"/>
      <c r="Z2082" s="2"/>
      <c r="AA2082" s="1"/>
    </row>
    <row r="2083" spans="2:27" x14ac:dyDescent="0.25">
      <c r="B2083" s="5"/>
      <c r="C2083" s="2"/>
      <c r="D2083" s="3"/>
      <c r="E2083" s="3"/>
      <c r="I2083" s="1"/>
      <c r="J2083" s="1"/>
      <c r="K2083" s="2"/>
      <c r="Y2083" s="2"/>
      <c r="Z2083" s="2"/>
      <c r="AA2083" s="1"/>
    </row>
    <row r="2084" spans="2:27" x14ac:dyDescent="0.25">
      <c r="B2084" s="5"/>
      <c r="C2084" s="2"/>
      <c r="D2084" s="3"/>
      <c r="I2084" s="1"/>
      <c r="J2084" s="1"/>
      <c r="K2084" s="2"/>
      <c r="Y2084" s="2"/>
      <c r="Z2084" s="2"/>
      <c r="AA2084" s="1"/>
    </row>
    <row r="2085" spans="2:27" x14ac:dyDescent="0.25">
      <c r="B2085" s="5"/>
      <c r="C2085" s="2"/>
      <c r="D2085" s="3"/>
      <c r="I2085" s="1"/>
      <c r="J2085" s="1"/>
      <c r="K2085" s="2"/>
      <c r="Y2085" s="2"/>
      <c r="Z2085" s="2"/>
      <c r="AA2085" s="1"/>
    </row>
    <row r="2086" spans="2:27" x14ac:dyDescent="0.25">
      <c r="B2086" s="5"/>
      <c r="C2086" s="2"/>
      <c r="D2086" s="3"/>
      <c r="G2086" s="3"/>
      <c r="I2086" s="1"/>
      <c r="J2086" s="1"/>
      <c r="K2086" s="2"/>
      <c r="Y2086" s="2"/>
      <c r="Z2086" s="2"/>
      <c r="AA2086" s="1"/>
    </row>
    <row r="2087" spans="2:27" x14ac:dyDescent="0.25">
      <c r="B2087" s="5"/>
      <c r="C2087" s="2"/>
      <c r="D2087" s="3"/>
      <c r="I2087" s="1"/>
      <c r="J2087" s="1"/>
      <c r="K2087" s="2"/>
      <c r="Y2087" s="2"/>
      <c r="Z2087" s="2"/>
      <c r="AA2087" s="1"/>
    </row>
    <row r="2088" spans="2:27" x14ac:dyDescent="0.25">
      <c r="B2088" s="5"/>
      <c r="C2088" s="2"/>
      <c r="D2088" s="3"/>
      <c r="E2088" s="3"/>
      <c r="I2088" s="1"/>
      <c r="J2088" s="1"/>
      <c r="K2088" s="2"/>
      <c r="Y2088" s="2"/>
      <c r="Z2088" s="2"/>
      <c r="AA2088" s="1"/>
    </row>
    <row r="2089" spans="2:27" x14ac:dyDescent="0.25">
      <c r="B2089" s="5"/>
      <c r="C2089" s="2"/>
      <c r="D2089" s="3"/>
      <c r="E2089" s="3"/>
      <c r="I2089" s="1"/>
      <c r="J2089" s="1"/>
      <c r="K2089" s="2"/>
      <c r="Y2089" s="2"/>
      <c r="Z2089" s="2"/>
      <c r="AA2089" s="1"/>
    </row>
    <row r="2090" spans="2:27" x14ac:dyDescent="0.25">
      <c r="B2090" s="5"/>
      <c r="C2090" s="2"/>
      <c r="D2090" s="3"/>
      <c r="E2090" s="3"/>
      <c r="F2090" s="3"/>
      <c r="G2090" s="3"/>
      <c r="I2090" s="1"/>
      <c r="J2090" s="1"/>
      <c r="K2090" s="2"/>
      <c r="Y2090" s="2"/>
      <c r="Z2090" s="2"/>
      <c r="AA2090" s="1"/>
    </row>
    <row r="2091" spans="2:27" x14ac:dyDescent="0.25">
      <c r="B2091" s="5"/>
      <c r="C2091" s="2"/>
      <c r="D2091" s="3"/>
      <c r="E2091" s="3"/>
      <c r="I2091" s="1"/>
      <c r="J2091" s="1"/>
      <c r="K2091" s="2"/>
      <c r="Y2091" s="2"/>
      <c r="Z2091" s="2"/>
      <c r="AA2091" s="1"/>
    </row>
    <row r="2092" spans="2:27" x14ac:dyDescent="0.25">
      <c r="B2092" s="5"/>
      <c r="C2092" s="2"/>
      <c r="D2092" s="3"/>
      <c r="E2092" s="3"/>
      <c r="I2092" s="1"/>
      <c r="J2092" s="1"/>
      <c r="K2092" s="2"/>
      <c r="Y2092" s="2"/>
      <c r="Z2092" s="2"/>
      <c r="AA2092" s="1"/>
    </row>
    <row r="2093" spans="2:27" x14ac:dyDescent="0.25">
      <c r="B2093" s="5"/>
      <c r="C2093" s="2"/>
      <c r="D2093" s="3"/>
      <c r="G2093" s="3"/>
      <c r="I2093" s="1"/>
      <c r="J2093" s="1"/>
      <c r="K2093" s="2"/>
      <c r="Y2093" s="2"/>
      <c r="Z2093" s="2"/>
      <c r="AA2093" s="1"/>
    </row>
    <row r="2094" spans="2:27" x14ac:dyDescent="0.25">
      <c r="B2094" s="5"/>
      <c r="C2094" s="2"/>
      <c r="D2094" s="3"/>
      <c r="F2094" s="3"/>
      <c r="I2094" s="1"/>
      <c r="J2094" s="1"/>
      <c r="K2094" s="2"/>
      <c r="Y2094" s="2"/>
      <c r="Z2094" s="2"/>
      <c r="AA2094" s="1"/>
    </row>
    <row r="2095" spans="2:27" x14ac:dyDescent="0.25">
      <c r="B2095" s="5"/>
      <c r="C2095" s="2"/>
      <c r="D2095" s="3"/>
      <c r="I2095" s="1"/>
      <c r="J2095" s="1"/>
      <c r="K2095" s="2"/>
      <c r="Y2095" s="2"/>
      <c r="Z2095" s="2"/>
      <c r="AA2095" s="1"/>
    </row>
    <row r="2096" spans="2:27" x14ac:dyDescent="0.25">
      <c r="B2096" s="5"/>
      <c r="C2096" s="2"/>
      <c r="D2096" s="3"/>
      <c r="I2096" s="1"/>
      <c r="J2096" s="1"/>
      <c r="K2096" s="2"/>
      <c r="Y2096" s="2"/>
      <c r="Z2096" s="2"/>
      <c r="AA2096" s="1"/>
    </row>
    <row r="2097" spans="2:27" x14ac:dyDescent="0.25">
      <c r="B2097" s="5"/>
      <c r="C2097" s="2"/>
      <c r="D2097" s="3"/>
      <c r="E2097" s="3"/>
      <c r="I2097" s="1"/>
      <c r="J2097" s="1"/>
      <c r="K2097" s="2"/>
      <c r="Y2097" s="2"/>
      <c r="Z2097" s="2"/>
      <c r="AA2097" s="1"/>
    </row>
    <row r="2098" spans="2:27" x14ac:dyDescent="0.25">
      <c r="B2098" s="5"/>
      <c r="C2098" s="2"/>
      <c r="D2098" s="3"/>
      <c r="I2098" s="1"/>
      <c r="J2098" s="1"/>
      <c r="K2098" s="2"/>
      <c r="Y2098" s="2"/>
      <c r="Z2098" s="2"/>
      <c r="AA2098" s="1"/>
    </row>
    <row r="2099" spans="2:27" x14ac:dyDescent="0.25">
      <c r="B2099" s="5"/>
      <c r="C2099" s="2"/>
      <c r="D2099" s="3"/>
      <c r="I2099" s="1"/>
      <c r="J2099" s="1"/>
      <c r="K2099" s="2"/>
      <c r="Y2099" s="2"/>
      <c r="Z2099" s="2"/>
      <c r="AA2099" s="1"/>
    </row>
    <row r="2100" spans="2:27" x14ac:dyDescent="0.25">
      <c r="B2100" s="5"/>
      <c r="C2100" s="2"/>
      <c r="D2100" s="3"/>
      <c r="I2100" s="1"/>
      <c r="J2100" s="1"/>
      <c r="K2100" s="2"/>
      <c r="Y2100" s="2"/>
      <c r="Z2100" s="2"/>
      <c r="AA2100" s="1"/>
    </row>
    <row r="2101" spans="2:27" x14ac:dyDescent="0.25">
      <c r="B2101" s="5"/>
      <c r="C2101" s="2"/>
      <c r="D2101" s="3"/>
      <c r="I2101" s="1"/>
      <c r="J2101" s="1"/>
      <c r="K2101" s="2"/>
      <c r="Y2101" s="2"/>
      <c r="Z2101" s="2"/>
      <c r="AA2101" s="1"/>
    </row>
    <row r="2102" spans="2:27" x14ac:dyDescent="0.25">
      <c r="B2102" s="5"/>
      <c r="C2102" s="2"/>
      <c r="D2102" s="3"/>
      <c r="I2102" s="1"/>
      <c r="J2102" s="1"/>
      <c r="K2102" s="2"/>
      <c r="Y2102" s="2"/>
      <c r="Z2102" s="2"/>
      <c r="AA2102" s="1"/>
    </row>
    <row r="2103" spans="2:27" x14ac:dyDescent="0.25">
      <c r="B2103" s="5"/>
      <c r="C2103" s="2"/>
      <c r="D2103" s="3"/>
      <c r="G2103" s="3"/>
      <c r="I2103" s="1"/>
      <c r="J2103" s="1"/>
      <c r="K2103" s="2"/>
      <c r="Y2103" s="2"/>
      <c r="Z2103" s="2"/>
      <c r="AA2103" s="1"/>
    </row>
    <row r="2104" spans="2:27" x14ac:dyDescent="0.25">
      <c r="B2104" s="5"/>
      <c r="C2104" s="2"/>
      <c r="D2104" s="3"/>
      <c r="I2104" s="1"/>
      <c r="J2104" s="1"/>
      <c r="K2104" s="2"/>
      <c r="Y2104" s="2"/>
      <c r="Z2104" s="2"/>
      <c r="AA2104" s="1"/>
    </row>
    <row r="2105" spans="2:27" x14ac:dyDescent="0.25">
      <c r="B2105" s="5"/>
      <c r="C2105" s="2"/>
      <c r="D2105" s="3"/>
      <c r="F2105" s="3"/>
      <c r="I2105" s="1"/>
      <c r="J2105" s="1"/>
      <c r="K2105" s="2"/>
      <c r="Y2105" s="2"/>
      <c r="Z2105" s="2"/>
      <c r="AA2105" s="1"/>
    </row>
    <row r="2106" spans="2:27" x14ac:dyDescent="0.25">
      <c r="B2106" s="5"/>
      <c r="C2106" s="2"/>
      <c r="D2106" s="3"/>
      <c r="E2106" s="3"/>
      <c r="I2106" s="1"/>
      <c r="J2106" s="1"/>
      <c r="K2106" s="2"/>
      <c r="Y2106" s="2"/>
      <c r="Z2106" s="2"/>
      <c r="AA2106" s="1"/>
    </row>
    <row r="2107" spans="2:27" x14ac:dyDescent="0.25">
      <c r="B2107" s="5"/>
      <c r="C2107" s="2"/>
      <c r="D2107" s="3"/>
      <c r="F2107" s="3"/>
      <c r="G2107" s="3"/>
      <c r="I2107" s="1"/>
      <c r="J2107" s="1"/>
      <c r="K2107" s="2"/>
      <c r="Y2107" s="2"/>
      <c r="Z2107" s="2"/>
      <c r="AA2107" s="1"/>
    </row>
    <row r="2108" spans="2:27" x14ac:dyDescent="0.25">
      <c r="B2108" s="5"/>
      <c r="C2108" s="2"/>
      <c r="D2108" s="3"/>
      <c r="E2108" s="3"/>
      <c r="I2108" s="1"/>
      <c r="J2108" s="1"/>
      <c r="K2108" s="2"/>
      <c r="Y2108" s="2"/>
      <c r="Z2108" s="2"/>
      <c r="AA2108" s="1"/>
    </row>
    <row r="2109" spans="2:27" x14ac:dyDescent="0.25">
      <c r="B2109" s="5"/>
      <c r="C2109" s="2"/>
      <c r="D2109" s="3"/>
      <c r="E2109" s="3"/>
      <c r="I2109" s="1"/>
      <c r="J2109" s="1"/>
      <c r="K2109" s="2"/>
      <c r="Y2109" s="2"/>
      <c r="Z2109" s="2"/>
      <c r="AA2109" s="1"/>
    </row>
    <row r="2110" spans="2:27" x14ac:dyDescent="0.25">
      <c r="B2110" s="5"/>
      <c r="C2110" s="2"/>
      <c r="D2110" s="3"/>
      <c r="G2110" s="3"/>
      <c r="I2110" s="1"/>
      <c r="J2110" s="1"/>
      <c r="K2110" s="2"/>
      <c r="Y2110" s="2"/>
      <c r="Z2110" s="2"/>
      <c r="AA2110" s="1"/>
    </row>
    <row r="2111" spans="2:27" x14ac:dyDescent="0.25">
      <c r="B2111" s="5"/>
      <c r="C2111" s="2"/>
      <c r="D2111" s="3"/>
      <c r="I2111" s="1"/>
      <c r="J2111" s="1"/>
      <c r="K2111" s="2"/>
      <c r="Y2111" s="2"/>
      <c r="Z2111" s="2"/>
      <c r="AA2111" s="1"/>
    </row>
    <row r="2112" spans="2:27" x14ac:dyDescent="0.25">
      <c r="B2112" s="5"/>
      <c r="C2112" s="2"/>
      <c r="D2112" s="3"/>
      <c r="E2112" s="3"/>
      <c r="F2112" s="3"/>
      <c r="G2112" s="3"/>
      <c r="I2112" s="1"/>
      <c r="J2112" s="1"/>
      <c r="K2112" s="2"/>
      <c r="Y2112" s="2"/>
      <c r="Z2112" s="2"/>
      <c r="AA2112" s="1"/>
    </row>
    <row r="2113" spans="2:27" x14ac:dyDescent="0.25">
      <c r="B2113" s="5"/>
      <c r="C2113" s="2"/>
      <c r="D2113" s="3"/>
      <c r="E2113" s="3"/>
      <c r="G2113" s="3"/>
      <c r="I2113" s="1"/>
      <c r="J2113" s="1"/>
      <c r="K2113" s="2"/>
      <c r="Y2113" s="2"/>
      <c r="Z2113" s="2"/>
      <c r="AA2113" s="1"/>
    </row>
    <row r="2114" spans="2:27" x14ac:dyDescent="0.25">
      <c r="B2114" s="5"/>
      <c r="C2114" s="2"/>
      <c r="D2114" s="3"/>
      <c r="F2114" s="3"/>
      <c r="G2114" s="3"/>
      <c r="I2114" s="1"/>
      <c r="J2114" s="1"/>
      <c r="K2114" s="2"/>
      <c r="Y2114" s="2"/>
      <c r="Z2114" s="2"/>
      <c r="AA2114" s="1"/>
    </row>
    <row r="2115" spans="2:27" x14ac:dyDescent="0.25">
      <c r="B2115" s="5"/>
      <c r="C2115" s="2"/>
      <c r="D2115" s="3"/>
      <c r="I2115" s="1"/>
      <c r="J2115" s="1"/>
      <c r="K2115" s="2"/>
      <c r="Y2115" s="2"/>
      <c r="Z2115" s="2"/>
      <c r="AA2115" s="1"/>
    </row>
    <row r="2116" spans="2:27" x14ac:dyDescent="0.25">
      <c r="B2116" s="5"/>
      <c r="C2116" s="2"/>
      <c r="D2116" s="3"/>
      <c r="G2116" s="3"/>
      <c r="I2116" s="1"/>
      <c r="J2116" s="1"/>
      <c r="K2116" s="2"/>
      <c r="Y2116" s="2"/>
      <c r="Z2116" s="2"/>
      <c r="AA2116" s="1"/>
    </row>
    <row r="2117" spans="2:27" x14ac:dyDescent="0.25">
      <c r="B2117" s="5"/>
      <c r="C2117" s="2"/>
      <c r="D2117" s="3"/>
      <c r="E2117" s="3"/>
      <c r="I2117" s="1"/>
      <c r="J2117" s="1"/>
      <c r="K2117" s="2"/>
      <c r="Y2117" s="2"/>
      <c r="Z2117" s="2"/>
      <c r="AA2117" s="1"/>
    </row>
    <row r="2118" spans="2:27" x14ac:dyDescent="0.25">
      <c r="B2118" s="5"/>
      <c r="C2118" s="2"/>
      <c r="D2118" s="3"/>
      <c r="E2118" s="3"/>
      <c r="G2118" s="3"/>
      <c r="I2118" s="1"/>
      <c r="J2118" s="1"/>
      <c r="K2118" s="2"/>
      <c r="Y2118" s="2"/>
      <c r="Z2118" s="2"/>
      <c r="AA2118" s="1"/>
    </row>
    <row r="2119" spans="2:27" x14ac:dyDescent="0.25">
      <c r="B2119" s="5"/>
      <c r="C2119" s="2"/>
      <c r="D2119" s="3"/>
      <c r="E2119" s="3"/>
      <c r="G2119" s="3"/>
      <c r="I2119" s="1"/>
      <c r="J2119" s="1"/>
      <c r="K2119" s="2"/>
      <c r="Y2119" s="2"/>
      <c r="Z2119" s="2"/>
      <c r="AA2119" s="1"/>
    </row>
    <row r="2120" spans="2:27" x14ac:dyDescent="0.25">
      <c r="B2120" s="5"/>
      <c r="C2120" s="2"/>
      <c r="D2120" s="3"/>
      <c r="G2120" s="3"/>
      <c r="I2120" s="1"/>
      <c r="J2120" s="1"/>
      <c r="K2120" s="2"/>
      <c r="Y2120" s="2"/>
      <c r="Z2120" s="2"/>
      <c r="AA2120" s="1"/>
    </row>
    <row r="2121" spans="2:27" x14ac:dyDescent="0.25">
      <c r="B2121" s="5"/>
      <c r="C2121" s="2"/>
      <c r="D2121" s="3"/>
      <c r="E2121" s="3"/>
      <c r="G2121" s="3"/>
      <c r="I2121" s="1"/>
      <c r="J2121" s="1"/>
      <c r="K2121" s="2"/>
      <c r="Y2121" s="2"/>
      <c r="Z2121" s="2"/>
      <c r="AA2121" s="1"/>
    </row>
    <row r="2122" spans="2:27" x14ac:dyDescent="0.25">
      <c r="B2122" s="5"/>
      <c r="C2122" s="2"/>
      <c r="D2122" s="3"/>
      <c r="G2122" s="3"/>
      <c r="I2122" s="1"/>
      <c r="J2122" s="1"/>
      <c r="K2122" s="2"/>
      <c r="Y2122" s="2"/>
      <c r="Z2122" s="2"/>
      <c r="AA2122" s="1"/>
    </row>
    <row r="2123" spans="2:27" x14ac:dyDescent="0.25">
      <c r="B2123" s="5"/>
      <c r="C2123" s="2"/>
      <c r="D2123" s="3"/>
      <c r="I2123" s="1"/>
      <c r="J2123" s="1"/>
      <c r="K2123" s="2"/>
      <c r="Y2123" s="2"/>
      <c r="Z2123" s="2"/>
      <c r="AA2123" s="1"/>
    </row>
    <row r="2124" spans="2:27" x14ac:dyDescent="0.25">
      <c r="B2124" s="5"/>
      <c r="C2124" s="2"/>
      <c r="D2124" s="3"/>
      <c r="F2124" s="3"/>
      <c r="G2124" s="3"/>
      <c r="I2124" s="1"/>
      <c r="J2124" s="1"/>
      <c r="K2124" s="2"/>
      <c r="Y2124" s="2"/>
      <c r="Z2124" s="2"/>
      <c r="AA2124" s="1"/>
    </row>
    <row r="2125" spans="2:27" x14ac:dyDescent="0.25">
      <c r="B2125" s="5"/>
      <c r="C2125" s="2"/>
      <c r="D2125" s="3"/>
      <c r="G2125" s="3"/>
      <c r="I2125" s="1"/>
      <c r="J2125" s="1"/>
      <c r="K2125" s="2"/>
      <c r="Y2125" s="2"/>
      <c r="Z2125" s="2"/>
      <c r="AA2125" s="1"/>
    </row>
    <row r="2126" spans="2:27" x14ac:dyDescent="0.25">
      <c r="B2126" s="5"/>
      <c r="C2126" s="2"/>
      <c r="D2126" s="3"/>
      <c r="E2126" s="3"/>
      <c r="I2126" s="1"/>
      <c r="J2126" s="1"/>
      <c r="K2126" s="2"/>
      <c r="Y2126" s="2"/>
      <c r="Z2126" s="2"/>
      <c r="AA2126" s="1"/>
    </row>
    <row r="2127" spans="2:27" x14ac:dyDescent="0.25">
      <c r="B2127" s="5"/>
      <c r="C2127" s="2"/>
      <c r="D2127" s="3"/>
      <c r="I2127" s="1"/>
      <c r="J2127" s="1"/>
      <c r="K2127" s="2"/>
      <c r="Y2127" s="2"/>
      <c r="Z2127" s="2"/>
      <c r="AA2127" s="1"/>
    </row>
    <row r="2128" spans="2:27" x14ac:dyDescent="0.25">
      <c r="B2128" s="5"/>
      <c r="C2128" s="2"/>
      <c r="D2128" s="3"/>
      <c r="E2128" s="3"/>
      <c r="I2128" s="1"/>
      <c r="J2128" s="1"/>
      <c r="K2128" s="2"/>
      <c r="Y2128" s="2"/>
      <c r="Z2128" s="2"/>
      <c r="AA2128" s="1"/>
    </row>
    <row r="2129" spans="2:27" x14ac:dyDescent="0.25">
      <c r="B2129" s="5"/>
      <c r="C2129" s="2"/>
      <c r="D2129" s="3"/>
      <c r="E2129" s="3"/>
      <c r="G2129" s="3"/>
      <c r="I2129" s="1"/>
      <c r="J2129" s="1"/>
      <c r="K2129" s="2"/>
      <c r="Y2129" s="2"/>
      <c r="Z2129" s="2"/>
      <c r="AA2129" s="1"/>
    </row>
    <row r="2130" spans="2:27" x14ac:dyDescent="0.25">
      <c r="B2130" s="5"/>
      <c r="C2130" s="2"/>
      <c r="D2130" s="3"/>
      <c r="E2130" s="3"/>
      <c r="G2130" s="3"/>
      <c r="I2130" s="1"/>
      <c r="J2130" s="1"/>
      <c r="K2130" s="2"/>
      <c r="Y2130" s="2"/>
      <c r="Z2130" s="2"/>
      <c r="AA2130" s="1"/>
    </row>
    <row r="2131" spans="2:27" x14ac:dyDescent="0.25">
      <c r="B2131" s="5"/>
      <c r="C2131" s="2"/>
      <c r="D2131" s="3"/>
      <c r="E2131" s="3"/>
      <c r="G2131" s="3"/>
      <c r="I2131" s="1"/>
      <c r="J2131" s="1"/>
      <c r="K2131" s="2"/>
      <c r="Y2131" s="2"/>
      <c r="Z2131" s="2"/>
      <c r="AA2131" s="1"/>
    </row>
    <row r="2132" spans="2:27" x14ac:dyDescent="0.25">
      <c r="B2132" s="5"/>
      <c r="C2132" s="2"/>
      <c r="D2132" s="3"/>
      <c r="E2132" s="3"/>
      <c r="I2132" s="1"/>
      <c r="J2132" s="1"/>
      <c r="K2132" s="2"/>
      <c r="Y2132" s="2"/>
      <c r="Z2132" s="2"/>
      <c r="AA2132" s="1"/>
    </row>
    <row r="2133" spans="2:27" x14ac:dyDescent="0.25">
      <c r="B2133" s="5"/>
      <c r="C2133" s="2"/>
      <c r="D2133" s="3"/>
      <c r="G2133" s="3"/>
      <c r="I2133" s="1"/>
      <c r="J2133" s="1"/>
      <c r="K2133" s="2"/>
      <c r="Y2133" s="2"/>
      <c r="Z2133" s="2"/>
      <c r="AA2133" s="1"/>
    </row>
    <row r="2134" spans="2:27" x14ac:dyDescent="0.25">
      <c r="B2134" s="5"/>
      <c r="C2134" s="2"/>
      <c r="D2134" s="3"/>
      <c r="G2134" s="3"/>
      <c r="I2134" s="1"/>
      <c r="J2134" s="1"/>
      <c r="K2134" s="2"/>
      <c r="Y2134" s="2"/>
      <c r="Z2134" s="2"/>
      <c r="AA2134" s="1"/>
    </row>
    <row r="2135" spans="2:27" x14ac:dyDescent="0.25">
      <c r="B2135" s="5"/>
      <c r="C2135" s="2"/>
      <c r="D2135" s="3"/>
      <c r="G2135" s="3"/>
      <c r="I2135" s="1"/>
      <c r="J2135" s="1"/>
      <c r="K2135" s="2"/>
      <c r="Y2135" s="2"/>
      <c r="Z2135" s="2"/>
      <c r="AA2135" s="1"/>
    </row>
    <row r="2136" spans="2:27" x14ac:dyDescent="0.25">
      <c r="B2136" s="5"/>
      <c r="C2136" s="2"/>
      <c r="D2136" s="3"/>
      <c r="G2136" s="3"/>
      <c r="I2136" s="1"/>
      <c r="J2136" s="1"/>
      <c r="K2136" s="2"/>
      <c r="Y2136" s="2"/>
      <c r="Z2136" s="2"/>
      <c r="AA2136" s="1"/>
    </row>
    <row r="2137" spans="2:27" x14ac:dyDescent="0.25">
      <c r="B2137" s="5"/>
      <c r="C2137" s="2"/>
      <c r="D2137" s="3"/>
      <c r="I2137" s="1"/>
      <c r="J2137" s="1"/>
      <c r="K2137" s="2"/>
      <c r="Y2137" s="2"/>
      <c r="Z2137" s="2"/>
      <c r="AA2137" s="1"/>
    </row>
    <row r="2138" spans="2:27" x14ac:dyDescent="0.25">
      <c r="B2138" s="5"/>
      <c r="C2138" s="2"/>
      <c r="D2138" s="3"/>
      <c r="G2138" s="3"/>
      <c r="I2138" s="1"/>
      <c r="J2138" s="1"/>
      <c r="K2138" s="2"/>
      <c r="Y2138" s="2"/>
      <c r="Z2138" s="2"/>
      <c r="AA2138" s="1"/>
    </row>
    <row r="2139" spans="2:27" x14ac:dyDescent="0.25">
      <c r="B2139" s="5"/>
      <c r="C2139" s="2"/>
      <c r="D2139" s="3"/>
      <c r="I2139" s="1"/>
      <c r="J2139" s="1"/>
      <c r="K2139" s="2"/>
      <c r="Y2139" s="2"/>
      <c r="Z2139" s="2"/>
      <c r="AA2139" s="1"/>
    </row>
    <row r="2140" spans="2:27" x14ac:dyDescent="0.25">
      <c r="B2140" s="5"/>
      <c r="C2140" s="2"/>
      <c r="D2140" s="3"/>
      <c r="G2140" s="3"/>
      <c r="I2140" s="1"/>
      <c r="J2140" s="1"/>
      <c r="K2140" s="2"/>
      <c r="Y2140" s="2"/>
      <c r="Z2140" s="2"/>
      <c r="AA2140" s="1"/>
    </row>
    <row r="2141" spans="2:27" x14ac:dyDescent="0.25">
      <c r="B2141" s="5"/>
      <c r="C2141" s="2"/>
      <c r="D2141" s="3"/>
      <c r="I2141" s="1"/>
      <c r="J2141" s="1"/>
      <c r="K2141" s="2"/>
      <c r="Y2141" s="2"/>
      <c r="Z2141" s="2"/>
      <c r="AA2141" s="1"/>
    </row>
    <row r="2142" spans="2:27" x14ac:dyDescent="0.25">
      <c r="B2142" s="5"/>
      <c r="C2142" s="2"/>
      <c r="D2142" s="3"/>
      <c r="E2142" s="3"/>
      <c r="G2142" s="3"/>
      <c r="I2142" s="1"/>
      <c r="J2142" s="1"/>
      <c r="K2142" s="2"/>
      <c r="Y2142" s="2"/>
      <c r="Z2142" s="2"/>
      <c r="AA2142" s="1"/>
    </row>
    <row r="2143" spans="2:27" x14ac:dyDescent="0.25">
      <c r="B2143" s="5"/>
      <c r="C2143" s="2"/>
      <c r="D2143" s="3"/>
      <c r="G2143" s="3"/>
      <c r="I2143" s="1"/>
      <c r="J2143" s="1"/>
      <c r="K2143" s="2"/>
      <c r="Y2143" s="2"/>
      <c r="Z2143" s="2"/>
      <c r="AA2143" s="1"/>
    </row>
    <row r="2144" spans="2:27" x14ac:dyDescent="0.25">
      <c r="B2144" s="5"/>
      <c r="C2144" s="2"/>
      <c r="D2144" s="3"/>
      <c r="E2144" s="3"/>
      <c r="F2144" s="3"/>
      <c r="G2144" s="3"/>
      <c r="I2144" s="1"/>
      <c r="J2144" s="1"/>
      <c r="K2144" s="2"/>
      <c r="Y2144" s="2"/>
      <c r="Z2144" s="2"/>
      <c r="AA2144" s="1"/>
    </row>
    <row r="2145" spans="2:27" x14ac:dyDescent="0.25">
      <c r="B2145" s="5"/>
      <c r="C2145" s="2"/>
      <c r="D2145" s="3"/>
      <c r="F2145" s="3"/>
      <c r="G2145" s="3"/>
      <c r="I2145" s="1"/>
      <c r="J2145" s="1"/>
      <c r="K2145" s="2"/>
      <c r="Y2145" s="2"/>
      <c r="Z2145" s="2"/>
      <c r="AA2145" s="1"/>
    </row>
    <row r="2146" spans="2:27" x14ac:dyDescent="0.25">
      <c r="B2146" s="5"/>
      <c r="C2146" s="2"/>
      <c r="D2146" s="3"/>
      <c r="I2146" s="1"/>
      <c r="J2146" s="1"/>
      <c r="K2146" s="2"/>
      <c r="Y2146" s="2"/>
      <c r="Z2146" s="2"/>
      <c r="AA2146" s="1"/>
    </row>
    <row r="2147" spans="2:27" x14ac:dyDescent="0.25">
      <c r="B2147" s="5"/>
      <c r="C2147" s="2"/>
      <c r="D2147" s="3"/>
      <c r="E2147" s="3"/>
      <c r="I2147" s="1"/>
      <c r="J2147" s="1"/>
      <c r="K2147" s="2"/>
      <c r="Y2147" s="2"/>
      <c r="Z2147" s="2"/>
      <c r="AA2147" s="1"/>
    </row>
    <row r="2148" spans="2:27" x14ac:dyDescent="0.25">
      <c r="B2148" s="5"/>
      <c r="C2148" s="2"/>
      <c r="D2148" s="3"/>
      <c r="G2148" s="3"/>
      <c r="I2148" s="1"/>
      <c r="J2148" s="1"/>
      <c r="K2148" s="2"/>
      <c r="Y2148" s="2"/>
      <c r="Z2148" s="2"/>
      <c r="AA2148" s="1"/>
    </row>
    <row r="2149" spans="2:27" x14ac:dyDescent="0.25">
      <c r="B2149" s="5"/>
      <c r="C2149" s="2"/>
      <c r="D2149" s="3"/>
      <c r="G2149" s="3"/>
      <c r="I2149" s="1"/>
      <c r="J2149" s="1"/>
      <c r="K2149" s="2"/>
      <c r="Y2149" s="2"/>
      <c r="Z2149" s="2"/>
      <c r="AA2149" s="1"/>
    </row>
    <row r="2150" spans="2:27" x14ac:dyDescent="0.25">
      <c r="B2150" s="5"/>
      <c r="C2150" s="2"/>
      <c r="D2150" s="3"/>
      <c r="E2150" s="3"/>
      <c r="G2150" s="3"/>
      <c r="I2150" s="1"/>
      <c r="J2150" s="1"/>
      <c r="K2150" s="2"/>
      <c r="Y2150" s="2"/>
      <c r="Z2150" s="2"/>
      <c r="AA2150" s="1"/>
    </row>
    <row r="2151" spans="2:27" x14ac:dyDescent="0.25">
      <c r="B2151" s="5"/>
      <c r="C2151" s="2"/>
      <c r="D2151" s="3"/>
      <c r="I2151" s="1"/>
      <c r="J2151" s="1"/>
      <c r="K2151" s="2"/>
      <c r="Y2151" s="2"/>
      <c r="Z2151" s="2"/>
      <c r="AA2151" s="1"/>
    </row>
    <row r="2152" spans="2:27" x14ac:dyDescent="0.25">
      <c r="B2152" s="5"/>
      <c r="C2152" s="2"/>
      <c r="D2152" s="3"/>
      <c r="E2152" s="3"/>
      <c r="G2152" s="3"/>
      <c r="I2152" s="1"/>
      <c r="J2152" s="1"/>
      <c r="K2152" s="2"/>
      <c r="Y2152" s="2"/>
      <c r="Z2152" s="2"/>
      <c r="AA2152" s="1"/>
    </row>
    <row r="2153" spans="2:27" x14ac:dyDescent="0.25">
      <c r="B2153" s="5"/>
      <c r="C2153" s="2"/>
      <c r="D2153" s="3"/>
      <c r="E2153" s="3"/>
      <c r="G2153" s="3"/>
      <c r="I2153" s="1"/>
      <c r="J2153" s="1"/>
      <c r="K2153" s="2"/>
      <c r="Y2153" s="2"/>
      <c r="Z2153" s="2"/>
      <c r="AA2153" s="1"/>
    </row>
    <row r="2154" spans="2:27" x14ac:dyDescent="0.25">
      <c r="B2154" s="5"/>
      <c r="C2154" s="2"/>
      <c r="D2154" s="3"/>
      <c r="E2154" s="3"/>
      <c r="I2154" s="1"/>
      <c r="J2154" s="1"/>
      <c r="K2154" s="2"/>
      <c r="Y2154" s="2"/>
      <c r="Z2154" s="2"/>
      <c r="AA2154" s="1"/>
    </row>
    <row r="2155" spans="2:27" x14ac:dyDescent="0.25">
      <c r="B2155" s="5"/>
      <c r="C2155" s="2"/>
      <c r="D2155" s="3"/>
      <c r="E2155" s="3"/>
      <c r="F2155" s="3"/>
      <c r="G2155" s="3"/>
      <c r="I2155" s="1"/>
      <c r="J2155" s="1"/>
      <c r="K2155" s="2"/>
      <c r="Y2155" s="2"/>
      <c r="Z2155" s="2"/>
      <c r="AA2155" s="1"/>
    </row>
    <row r="2156" spans="2:27" x14ac:dyDescent="0.25">
      <c r="B2156" s="5"/>
      <c r="C2156" s="2"/>
      <c r="D2156" s="3"/>
      <c r="G2156" s="3"/>
      <c r="I2156" s="1"/>
      <c r="J2156" s="1"/>
      <c r="K2156" s="2"/>
      <c r="Y2156" s="2"/>
      <c r="Z2156" s="2"/>
      <c r="AA2156" s="1"/>
    </row>
    <row r="2157" spans="2:27" x14ac:dyDescent="0.25">
      <c r="B2157" s="5"/>
      <c r="C2157" s="2"/>
      <c r="D2157" s="3"/>
      <c r="I2157" s="1"/>
      <c r="J2157" s="1"/>
      <c r="K2157" s="2"/>
      <c r="Y2157" s="2"/>
      <c r="Z2157" s="2"/>
      <c r="AA2157" s="1"/>
    </row>
    <row r="2158" spans="2:27" x14ac:dyDescent="0.25">
      <c r="B2158" s="5"/>
      <c r="C2158" s="2"/>
      <c r="D2158" s="3"/>
      <c r="G2158" s="3"/>
      <c r="I2158" s="1"/>
      <c r="J2158" s="1"/>
      <c r="K2158" s="2"/>
      <c r="Y2158" s="2"/>
      <c r="Z2158" s="2"/>
      <c r="AA2158" s="1"/>
    </row>
    <row r="2159" spans="2:27" x14ac:dyDescent="0.25">
      <c r="B2159" s="5"/>
      <c r="C2159" s="2"/>
      <c r="D2159" s="3"/>
      <c r="G2159" s="3"/>
      <c r="I2159" s="1"/>
      <c r="J2159" s="1"/>
      <c r="K2159" s="2"/>
      <c r="Y2159" s="2"/>
      <c r="Z2159" s="2"/>
      <c r="AA2159" s="1"/>
    </row>
    <row r="2160" spans="2:27" x14ac:dyDescent="0.25">
      <c r="B2160" s="5"/>
      <c r="C2160" s="2"/>
      <c r="D2160" s="3"/>
      <c r="E2160" s="3"/>
      <c r="I2160" s="1"/>
      <c r="J2160" s="1"/>
      <c r="K2160" s="2"/>
      <c r="Y2160" s="2"/>
      <c r="Z2160" s="2"/>
      <c r="AA2160" s="1"/>
    </row>
    <row r="2161" spans="2:27" x14ac:dyDescent="0.25">
      <c r="B2161" s="5"/>
      <c r="C2161" s="2"/>
      <c r="D2161" s="3"/>
      <c r="E2161" s="3"/>
      <c r="I2161" s="1"/>
      <c r="J2161" s="1"/>
      <c r="K2161" s="2"/>
      <c r="Y2161" s="2"/>
      <c r="Z2161" s="2"/>
      <c r="AA2161" s="1"/>
    </row>
    <row r="2162" spans="2:27" x14ac:dyDescent="0.25">
      <c r="B2162" s="5"/>
      <c r="C2162" s="2"/>
      <c r="D2162" s="3"/>
      <c r="E2162" s="3"/>
      <c r="G2162" s="3"/>
      <c r="I2162" s="1"/>
      <c r="J2162" s="1"/>
      <c r="K2162" s="2"/>
      <c r="Y2162" s="2"/>
      <c r="Z2162" s="2"/>
      <c r="AA2162" s="1"/>
    </row>
    <row r="2163" spans="2:27" x14ac:dyDescent="0.25">
      <c r="B2163" s="5"/>
      <c r="C2163" s="2"/>
      <c r="D2163" s="3"/>
      <c r="E2163" s="3"/>
      <c r="G2163" s="3"/>
      <c r="I2163" s="1"/>
      <c r="J2163" s="1"/>
      <c r="K2163" s="2"/>
      <c r="Y2163" s="2"/>
      <c r="Z2163" s="2"/>
      <c r="AA2163" s="1"/>
    </row>
    <row r="2164" spans="2:27" x14ac:dyDescent="0.25">
      <c r="B2164" s="5"/>
      <c r="C2164" s="2"/>
      <c r="D2164" s="3"/>
      <c r="E2164" s="3"/>
      <c r="G2164" s="3"/>
      <c r="I2164" s="1"/>
      <c r="J2164" s="1"/>
      <c r="K2164" s="2"/>
      <c r="Y2164" s="2"/>
      <c r="Z2164" s="2"/>
      <c r="AA2164" s="1"/>
    </row>
    <row r="2165" spans="2:27" x14ac:dyDescent="0.25">
      <c r="B2165" s="5"/>
      <c r="C2165" s="2"/>
      <c r="D2165" s="3"/>
      <c r="I2165" s="1"/>
      <c r="J2165" s="1"/>
      <c r="K2165" s="2"/>
      <c r="Y2165" s="2"/>
      <c r="Z2165" s="2"/>
      <c r="AA2165" s="1"/>
    </row>
    <row r="2166" spans="2:27" x14ac:dyDescent="0.25">
      <c r="B2166" s="5"/>
      <c r="C2166" s="2"/>
      <c r="D2166" s="3"/>
      <c r="E2166" s="3"/>
      <c r="G2166" s="3"/>
      <c r="I2166" s="1"/>
      <c r="J2166" s="1"/>
      <c r="K2166" s="2"/>
      <c r="Y2166" s="2"/>
      <c r="Z2166" s="2"/>
      <c r="AA2166" s="1"/>
    </row>
    <row r="2167" spans="2:27" x14ac:dyDescent="0.25">
      <c r="B2167" s="5"/>
      <c r="C2167" s="2"/>
      <c r="D2167" s="3"/>
      <c r="G2167" s="3"/>
      <c r="I2167" s="1"/>
      <c r="J2167" s="1"/>
      <c r="K2167" s="2"/>
      <c r="Y2167" s="2"/>
      <c r="Z2167" s="2"/>
      <c r="AA2167" s="1"/>
    </row>
    <row r="2168" spans="2:27" x14ac:dyDescent="0.25">
      <c r="B2168" s="5"/>
      <c r="C2168" s="2"/>
      <c r="D2168" s="3"/>
      <c r="I2168" s="1"/>
      <c r="J2168" s="1"/>
      <c r="K2168" s="2"/>
      <c r="Y2168" s="2"/>
      <c r="Z2168" s="2"/>
      <c r="AA2168" s="1"/>
    </row>
    <row r="2169" spans="2:27" x14ac:dyDescent="0.25">
      <c r="B2169" s="5"/>
      <c r="C2169" s="2"/>
      <c r="D2169" s="3"/>
      <c r="G2169" s="3"/>
      <c r="I2169" s="1"/>
      <c r="J2169" s="1"/>
      <c r="K2169" s="2"/>
      <c r="Y2169" s="2"/>
      <c r="Z2169" s="2"/>
      <c r="AA2169" s="1"/>
    </row>
    <row r="2170" spans="2:27" x14ac:dyDescent="0.25">
      <c r="B2170" s="5"/>
      <c r="C2170" s="2"/>
      <c r="D2170" s="3"/>
      <c r="G2170" s="3"/>
      <c r="I2170" s="1"/>
      <c r="J2170" s="1"/>
      <c r="K2170" s="2"/>
      <c r="Y2170" s="2"/>
      <c r="Z2170" s="2"/>
      <c r="AA2170" s="1"/>
    </row>
    <row r="2171" spans="2:27" x14ac:dyDescent="0.25">
      <c r="B2171" s="5"/>
      <c r="C2171" s="2"/>
      <c r="D2171" s="3"/>
      <c r="E2171" s="3"/>
      <c r="G2171" s="3"/>
      <c r="I2171" s="1"/>
      <c r="J2171" s="1"/>
      <c r="K2171" s="2"/>
      <c r="Y2171" s="2"/>
      <c r="Z2171" s="2"/>
      <c r="AA2171" s="1"/>
    </row>
    <row r="2172" spans="2:27" x14ac:dyDescent="0.25">
      <c r="B2172" s="5"/>
      <c r="C2172" s="2"/>
      <c r="D2172" s="3"/>
      <c r="I2172" s="1"/>
      <c r="J2172" s="1"/>
      <c r="K2172" s="2"/>
      <c r="Y2172" s="2"/>
      <c r="Z2172" s="2"/>
      <c r="AA2172" s="1"/>
    </row>
    <row r="2173" spans="2:27" x14ac:dyDescent="0.25">
      <c r="B2173" s="5"/>
      <c r="C2173" s="2"/>
      <c r="D2173" s="3"/>
      <c r="E2173" s="3"/>
      <c r="F2173" s="3"/>
      <c r="I2173" s="1"/>
      <c r="J2173" s="1"/>
      <c r="K2173" s="2"/>
      <c r="Y2173" s="2"/>
      <c r="Z2173" s="2"/>
      <c r="AA2173" s="1"/>
    </row>
    <row r="2174" spans="2:27" x14ac:dyDescent="0.25">
      <c r="B2174" s="5"/>
      <c r="C2174" s="2"/>
      <c r="D2174" s="3"/>
      <c r="G2174" s="3"/>
      <c r="I2174" s="1"/>
      <c r="J2174" s="1"/>
      <c r="K2174" s="2"/>
      <c r="Y2174" s="2"/>
      <c r="Z2174" s="2"/>
      <c r="AA2174" s="1"/>
    </row>
    <row r="2175" spans="2:27" x14ac:dyDescent="0.25">
      <c r="B2175" s="5"/>
      <c r="C2175" s="2"/>
      <c r="D2175" s="3"/>
      <c r="E2175" s="3"/>
      <c r="G2175" s="3"/>
      <c r="I2175" s="1"/>
      <c r="J2175" s="1"/>
      <c r="K2175" s="2"/>
      <c r="Y2175" s="2"/>
      <c r="Z2175" s="2"/>
      <c r="AA2175" s="1"/>
    </row>
    <row r="2176" spans="2:27" x14ac:dyDescent="0.25">
      <c r="B2176" s="5"/>
      <c r="C2176" s="2"/>
      <c r="D2176" s="3"/>
      <c r="F2176" s="3"/>
      <c r="G2176" s="3"/>
      <c r="I2176" s="1"/>
      <c r="J2176" s="1"/>
      <c r="K2176" s="2"/>
      <c r="Y2176" s="2"/>
      <c r="Z2176" s="2"/>
      <c r="AA2176" s="1"/>
    </row>
    <row r="2177" spans="2:27" x14ac:dyDescent="0.25">
      <c r="B2177" s="5"/>
      <c r="C2177" s="2"/>
      <c r="D2177" s="3"/>
      <c r="E2177" s="3"/>
      <c r="I2177" s="1"/>
      <c r="J2177" s="1"/>
      <c r="K2177" s="2"/>
      <c r="Y2177" s="2"/>
      <c r="Z2177" s="2"/>
      <c r="AA2177" s="1"/>
    </row>
    <row r="2178" spans="2:27" x14ac:dyDescent="0.25">
      <c r="B2178" s="5"/>
      <c r="C2178" s="2"/>
      <c r="D2178" s="3"/>
      <c r="F2178" s="3"/>
      <c r="G2178" s="3"/>
      <c r="I2178" s="1"/>
      <c r="J2178" s="1"/>
      <c r="K2178" s="2"/>
      <c r="Y2178" s="2"/>
      <c r="Z2178" s="2"/>
      <c r="AA2178" s="1"/>
    </row>
    <row r="2179" spans="2:27" x14ac:dyDescent="0.25">
      <c r="B2179" s="5"/>
      <c r="C2179" s="2"/>
      <c r="D2179" s="3"/>
      <c r="F2179" s="3"/>
      <c r="I2179" s="1"/>
      <c r="J2179" s="1"/>
      <c r="K2179" s="2"/>
      <c r="Y2179" s="2"/>
      <c r="Z2179" s="2"/>
      <c r="AA2179" s="1"/>
    </row>
    <row r="2180" spans="2:27" x14ac:dyDescent="0.25">
      <c r="B2180" s="5"/>
      <c r="C2180" s="2"/>
      <c r="D2180" s="3"/>
      <c r="E2180" s="3"/>
      <c r="G2180" s="3"/>
      <c r="I2180" s="1"/>
      <c r="J2180" s="1"/>
      <c r="K2180" s="2"/>
      <c r="Y2180" s="2"/>
      <c r="Z2180" s="2"/>
      <c r="AA2180" s="1"/>
    </row>
    <row r="2181" spans="2:27" x14ac:dyDescent="0.25">
      <c r="B2181" s="5"/>
      <c r="C2181" s="2"/>
      <c r="D2181" s="3"/>
      <c r="F2181" s="3"/>
      <c r="I2181" s="1"/>
      <c r="J2181" s="1"/>
      <c r="K2181" s="2"/>
      <c r="Y2181" s="2"/>
      <c r="Z2181" s="2"/>
      <c r="AA2181" s="1"/>
    </row>
    <row r="2182" spans="2:27" x14ac:dyDescent="0.25">
      <c r="B2182" s="5"/>
      <c r="C2182" s="2"/>
      <c r="D2182" s="3"/>
      <c r="E2182" s="3"/>
      <c r="G2182" s="3"/>
      <c r="I2182" s="1"/>
      <c r="J2182" s="1"/>
      <c r="K2182" s="2"/>
      <c r="Y2182" s="2"/>
      <c r="Z2182" s="2"/>
      <c r="AA2182" s="1"/>
    </row>
    <row r="2183" spans="2:27" x14ac:dyDescent="0.25">
      <c r="B2183" s="5"/>
      <c r="C2183" s="2"/>
      <c r="D2183" s="3"/>
      <c r="I2183" s="1"/>
      <c r="J2183" s="1"/>
      <c r="K2183" s="2"/>
      <c r="Y2183" s="2"/>
      <c r="Z2183" s="2"/>
      <c r="AA2183" s="1"/>
    </row>
    <row r="2184" spans="2:27" x14ac:dyDescent="0.25">
      <c r="B2184" s="5"/>
      <c r="C2184" s="2"/>
      <c r="D2184" s="3"/>
      <c r="G2184" s="3"/>
      <c r="I2184" s="1"/>
      <c r="J2184" s="1"/>
      <c r="K2184" s="2"/>
      <c r="Y2184" s="2"/>
      <c r="Z2184" s="2"/>
      <c r="AA2184" s="1"/>
    </row>
    <row r="2185" spans="2:27" x14ac:dyDescent="0.25">
      <c r="B2185" s="5"/>
      <c r="C2185" s="2"/>
      <c r="D2185" s="3"/>
      <c r="E2185" s="3"/>
      <c r="I2185" s="1"/>
      <c r="J2185" s="1"/>
      <c r="K2185" s="2"/>
      <c r="Y2185" s="2"/>
      <c r="Z2185" s="2"/>
      <c r="AA2185" s="1"/>
    </row>
    <row r="2186" spans="2:27" x14ac:dyDescent="0.25">
      <c r="B2186" s="5"/>
      <c r="C2186" s="2"/>
      <c r="D2186" s="3"/>
      <c r="G2186" s="3"/>
      <c r="I2186" s="1"/>
      <c r="J2186" s="1"/>
      <c r="K2186" s="2"/>
      <c r="Y2186" s="2"/>
      <c r="Z2186" s="2"/>
      <c r="AA2186" s="1"/>
    </row>
    <row r="2187" spans="2:27" x14ac:dyDescent="0.25">
      <c r="B2187" s="5"/>
      <c r="C2187" s="2"/>
      <c r="D2187" s="3"/>
      <c r="I2187" s="1"/>
      <c r="J2187" s="1"/>
      <c r="K2187" s="2"/>
      <c r="Y2187" s="2"/>
      <c r="Z2187" s="2"/>
      <c r="AA2187" s="1"/>
    </row>
    <row r="2188" spans="2:27" x14ac:dyDescent="0.25">
      <c r="B2188" s="5"/>
      <c r="C2188" s="2"/>
      <c r="D2188" s="3"/>
      <c r="G2188" s="3"/>
      <c r="I2188" s="1"/>
      <c r="J2188" s="1"/>
      <c r="K2188" s="2"/>
      <c r="Y2188" s="2"/>
      <c r="Z2188" s="2"/>
      <c r="AA2188" s="1"/>
    </row>
    <row r="2189" spans="2:27" x14ac:dyDescent="0.25">
      <c r="B2189" s="5"/>
      <c r="C2189" s="2"/>
      <c r="D2189" s="3"/>
      <c r="G2189" s="3"/>
      <c r="I2189" s="1"/>
      <c r="J2189" s="1"/>
      <c r="K2189" s="2"/>
      <c r="Y2189" s="2"/>
      <c r="Z2189" s="2"/>
      <c r="AA2189" s="1"/>
    </row>
    <row r="2190" spans="2:27" x14ac:dyDescent="0.25">
      <c r="B2190" s="5"/>
      <c r="C2190" s="2"/>
      <c r="D2190" s="3"/>
      <c r="E2190" s="3"/>
      <c r="G2190" s="3"/>
      <c r="I2190" s="1"/>
      <c r="J2190" s="1"/>
      <c r="K2190" s="2"/>
      <c r="Y2190" s="2"/>
      <c r="Z2190" s="2"/>
      <c r="AA2190" s="1"/>
    </row>
    <row r="2191" spans="2:27" x14ac:dyDescent="0.25">
      <c r="B2191" s="5"/>
      <c r="C2191" s="2"/>
      <c r="D2191" s="3"/>
      <c r="G2191" s="3"/>
      <c r="I2191" s="1"/>
      <c r="J2191" s="1"/>
      <c r="K2191" s="2"/>
      <c r="Y2191" s="2"/>
      <c r="Z2191" s="2"/>
      <c r="AA2191" s="1"/>
    </row>
    <row r="2192" spans="2:27" x14ac:dyDescent="0.25">
      <c r="B2192" s="5"/>
      <c r="C2192" s="2"/>
      <c r="D2192" s="3"/>
      <c r="G2192" s="3"/>
      <c r="I2192" s="1"/>
      <c r="J2192" s="1"/>
      <c r="K2192" s="2"/>
      <c r="Y2192" s="2"/>
      <c r="Z2192" s="2"/>
      <c r="AA2192" s="1"/>
    </row>
    <row r="2193" spans="2:27" x14ac:dyDescent="0.25">
      <c r="B2193" s="5"/>
      <c r="C2193" s="2"/>
      <c r="D2193" s="3"/>
      <c r="E2193" s="3"/>
      <c r="I2193" s="1"/>
      <c r="J2193" s="1"/>
      <c r="K2193" s="2"/>
      <c r="Y2193" s="2"/>
      <c r="Z2193" s="2"/>
      <c r="AA2193" s="1"/>
    </row>
    <row r="2194" spans="2:27" x14ac:dyDescent="0.25">
      <c r="B2194" s="5"/>
      <c r="C2194" s="2"/>
      <c r="D2194" s="3"/>
      <c r="G2194" s="3"/>
      <c r="I2194" s="1"/>
      <c r="J2194" s="1"/>
      <c r="K2194" s="2"/>
      <c r="Y2194" s="2"/>
      <c r="Z2194" s="2"/>
      <c r="AA2194" s="1"/>
    </row>
    <row r="2195" spans="2:27" x14ac:dyDescent="0.25">
      <c r="B2195" s="5"/>
      <c r="C2195" s="2"/>
      <c r="D2195" s="3"/>
      <c r="G2195" s="3"/>
      <c r="I2195" s="1"/>
      <c r="J2195" s="1"/>
      <c r="K2195" s="2"/>
      <c r="Y2195" s="2"/>
      <c r="Z2195" s="2"/>
      <c r="AA2195" s="1"/>
    </row>
    <row r="2196" spans="2:27" x14ac:dyDescent="0.25">
      <c r="B2196" s="5"/>
      <c r="C2196" s="2"/>
      <c r="D2196" s="3"/>
      <c r="E2196" s="3"/>
      <c r="G2196" s="3"/>
      <c r="I2196" s="1"/>
      <c r="J2196" s="1"/>
      <c r="K2196" s="2"/>
      <c r="Y2196" s="2"/>
      <c r="Z2196" s="2"/>
      <c r="AA2196" s="1"/>
    </row>
    <row r="2197" spans="2:27" x14ac:dyDescent="0.25">
      <c r="B2197" s="5"/>
      <c r="C2197" s="2"/>
      <c r="D2197" s="3"/>
      <c r="I2197" s="1"/>
      <c r="J2197" s="1"/>
      <c r="K2197" s="2"/>
      <c r="Y2197" s="2"/>
      <c r="Z2197" s="2"/>
      <c r="AA2197" s="1"/>
    </row>
    <row r="2198" spans="2:27" x14ac:dyDescent="0.25">
      <c r="B2198" s="5"/>
      <c r="C2198" s="2"/>
      <c r="D2198" s="3"/>
      <c r="E2198" s="3"/>
      <c r="F2198" s="3"/>
      <c r="G2198" s="3"/>
      <c r="I2198" s="1"/>
      <c r="J2198" s="1"/>
      <c r="K2198" s="2"/>
      <c r="Y2198" s="2"/>
      <c r="Z2198" s="2"/>
      <c r="AA2198" s="1"/>
    </row>
    <row r="2199" spans="2:27" x14ac:dyDescent="0.25">
      <c r="B2199" s="5"/>
      <c r="C2199" s="2"/>
      <c r="D2199" s="3"/>
      <c r="G2199" s="3"/>
      <c r="I2199" s="1"/>
      <c r="J2199" s="1"/>
      <c r="K2199" s="2"/>
      <c r="Y2199" s="2"/>
      <c r="Z2199" s="2"/>
      <c r="AA2199" s="1"/>
    </row>
    <row r="2200" spans="2:27" x14ac:dyDescent="0.25">
      <c r="B2200" s="5"/>
      <c r="C2200" s="2"/>
      <c r="D2200" s="3"/>
      <c r="E2200" s="3"/>
      <c r="G2200" s="3"/>
      <c r="I2200" s="1"/>
      <c r="J2200" s="1"/>
      <c r="K2200" s="2"/>
      <c r="Y2200" s="2"/>
      <c r="Z2200" s="2"/>
      <c r="AA2200" s="1"/>
    </row>
    <row r="2201" spans="2:27" x14ac:dyDescent="0.25">
      <c r="B2201" s="5"/>
      <c r="C2201" s="2"/>
      <c r="D2201" s="3"/>
      <c r="G2201" s="3"/>
      <c r="I2201" s="1"/>
      <c r="J2201" s="1"/>
      <c r="K2201" s="2"/>
      <c r="Y2201" s="2"/>
      <c r="Z2201" s="2"/>
      <c r="AA2201" s="1"/>
    </row>
    <row r="2202" spans="2:27" x14ac:dyDescent="0.25">
      <c r="B2202" s="5"/>
      <c r="C2202" s="2"/>
      <c r="D2202" s="3"/>
      <c r="E2202" s="3"/>
      <c r="G2202" s="3"/>
      <c r="I2202" s="1"/>
      <c r="J2202" s="1"/>
      <c r="K2202" s="2"/>
      <c r="Y2202" s="2"/>
      <c r="Z2202" s="2"/>
      <c r="AA2202" s="1"/>
    </row>
    <row r="2203" spans="2:27" x14ac:dyDescent="0.25">
      <c r="B2203" s="5"/>
      <c r="C2203" s="2"/>
      <c r="D2203" s="3"/>
      <c r="G2203" s="3"/>
      <c r="I2203" s="1"/>
      <c r="J2203" s="1"/>
      <c r="K2203" s="2"/>
      <c r="Y2203" s="2"/>
      <c r="Z2203" s="2"/>
      <c r="AA2203" s="1"/>
    </row>
    <row r="2204" spans="2:27" x14ac:dyDescent="0.25">
      <c r="B2204" s="5"/>
      <c r="C2204" s="2"/>
      <c r="D2204" s="3"/>
      <c r="E2204" s="3"/>
      <c r="I2204" s="1"/>
      <c r="J2204" s="1"/>
      <c r="K2204" s="2"/>
      <c r="Y2204" s="2"/>
      <c r="Z2204" s="2"/>
      <c r="AA2204" s="1"/>
    </row>
    <row r="2205" spans="2:27" x14ac:dyDescent="0.25">
      <c r="B2205" s="5"/>
      <c r="C2205" s="2"/>
      <c r="D2205" s="3"/>
      <c r="G2205" s="3"/>
      <c r="I2205" s="1"/>
      <c r="J2205" s="1"/>
      <c r="K2205" s="2"/>
      <c r="Y2205" s="2"/>
      <c r="Z2205" s="2"/>
      <c r="AA2205" s="1"/>
    </row>
    <row r="2206" spans="2:27" x14ac:dyDescent="0.25">
      <c r="B2206" s="5"/>
      <c r="C2206" s="2"/>
      <c r="D2206" s="3"/>
      <c r="G2206" s="3"/>
      <c r="I2206" s="1"/>
      <c r="J2206" s="1"/>
      <c r="K2206" s="2"/>
      <c r="Y2206" s="2"/>
      <c r="Z2206" s="2"/>
      <c r="AA2206" s="1"/>
    </row>
    <row r="2207" spans="2:27" x14ac:dyDescent="0.25">
      <c r="B2207" s="5"/>
      <c r="C2207" s="2"/>
      <c r="D2207" s="3"/>
      <c r="I2207" s="1"/>
      <c r="J2207" s="1"/>
      <c r="K2207" s="2"/>
      <c r="Y2207" s="2"/>
      <c r="Z2207" s="2"/>
      <c r="AA2207" s="1"/>
    </row>
    <row r="2208" spans="2:27" x14ac:dyDescent="0.25">
      <c r="B2208" s="5"/>
      <c r="C2208" s="2"/>
      <c r="D2208" s="3"/>
      <c r="E2208" s="3"/>
      <c r="F2208" s="3"/>
      <c r="I2208" s="1"/>
      <c r="J2208" s="1"/>
      <c r="K2208" s="2"/>
      <c r="Y2208" s="2"/>
      <c r="Z2208" s="2"/>
      <c r="AA2208" s="1"/>
    </row>
    <row r="2209" spans="2:27" x14ac:dyDescent="0.25">
      <c r="B2209" s="5"/>
      <c r="C2209" s="2"/>
      <c r="D2209" s="3"/>
      <c r="G2209" s="3"/>
      <c r="I2209" s="1"/>
      <c r="J2209" s="1"/>
      <c r="K2209" s="2"/>
      <c r="Y2209" s="2"/>
      <c r="Z2209" s="2"/>
      <c r="AA2209" s="1"/>
    </row>
    <row r="2210" spans="2:27" x14ac:dyDescent="0.25">
      <c r="B2210" s="5"/>
      <c r="C2210" s="2"/>
      <c r="D2210" s="3"/>
      <c r="G2210" s="3"/>
      <c r="I2210" s="1"/>
      <c r="J2210" s="1"/>
      <c r="K2210" s="2"/>
      <c r="Y2210" s="2"/>
      <c r="Z2210" s="2"/>
      <c r="AA2210" s="1"/>
    </row>
    <row r="2211" spans="2:27" x14ac:dyDescent="0.25">
      <c r="B2211" s="5"/>
      <c r="C2211" s="2"/>
      <c r="D2211" s="3"/>
      <c r="G2211" s="3"/>
      <c r="I2211" s="1"/>
      <c r="J2211" s="1"/>
      <c r="K2211" s="2"/>
      <c r="Y2211" s="2"/>
      <c r="Z2211" s="2"/>
      <c r="AA2211" s="1"/>
    </row>
    <row r="2212" spans="2:27" x14ac:dyDescent="0.25">
      <c r="B2212" s="5"/>
      <c r="C2212" s="2"/>
      <c r="D2212" s="3"/>
      <c r="G2212" s="3"/>
      <c r="I2212" s="1"/>
      <c r="J2212" s="1"/>
      <c r="K2212" s="2"/>
      <c r="Y2212" s="2"/>
      <c r="Z2212" s="2"/>
      <c r="AA2212" s="1"/>
    </row>
    <row r="2213" spans="2:27" x14ac:dyDescent="0.25">
      <c r="B2213" s="5"/>
      <c r="C2213" s="2"/>
      <c r="D2213" s="3"/>
      <c r="I2213" s="1"/>
      <c r="J2213" s="1"/>
      <c r="K2213" s="2"/>
      <c r="Y2213" s="2"/>
      <c r="Z2213" s="2"/>
      <c r="AA2213" s="1"/>
    </row>
    <row r="2214" spans="2:27" x14ac:dyDescent="0.25">
      <c r="B2214" s="5"/>
      <c r="C2214" s="2"/>
      <c r="D2214" s="3"/>
      <c r="G2214" s="3"/>
      <c r="I2214" s="1"/>
      <c r="J2214" s="1"/>
      <c r="K2214" s="2"/>
      <c r="Y2214" s="2"/>
      <c r="Z2214" s="2"/>
      <c r="AA2214" s="1"/>
    </row>
    <row r="2215" spans="2:27" x14ac:dyDescent="0.25">
      <c r="B2215" s="5"/>
      <c r="C2215" s="2"/>
      <c r="D2215" s="3"/>
      <c r="I2215" s="1"/>
      <c r="J2215" s="1"/>
      <c r="K2215" s="2"/>
      <c r="Y2215" s="2"/>
      <c r="Z2215" s="2"/>
      <c r="AA2215" s="1"/>
    </row>
    <row r="2216" spans="2:27" x14ac:dyDescent="0.25">
      <c r="B2216" s="5"/>
      <c r="C2216" s="2"/>
      <c r="D2216" s="3"/>
      <c r="I2216" s="1"/>
      <c r="J2216" s="1"/>
      <c r="K2216" s="2"/>
      <c r="Y2216" s="2"/>
      <c r="Z2216" s="2"/>
      <c r="AA2216" s="1"/>
    </row>
    <row r="2217" spans="2:27" x14ac:dyDescent="0.25">
      <c r="B2217" s="5"/>
      <c r="C2217" s="2"/>
      <c r="D2217" s="3"/>
      <c r="I2217" s="1"/>
      <c r="J2217" s="1"/>
      <c r="K2217" s="2"/>
      <c r="Y2217" s="2"/>
      <c r="Z2217" s="2"/>
      <c r="AA2217" s="1"/>
    </row>
    <row r="2218" spans="2:27" x14ac:dyDescent="0.25">
      <c r="B2218" s="5"/>
      <c r="C2218" s="2"/>
      <c r="D2218" s="3"/>
      <c r="G2218" s="3"/>
      <c r="I2218" s="1"/>
      <c r="J2218" s="1"/>
      <c r="K2218" s="2"/>
      <c r="Y2218" s="2"/>
      <c r="Z2218" s="2"/>
      <c r="AA2218" s="1"/>
    </row>
    <row r="2219" spans="2:27" x14ac:dyDescent="0.25">
      <c r="B2219" s="5"/>
      <c r="C2219" s="2"/>
      <c r="D2219" s="3"/>
      <c r="G2219" s="3"/>
      <c r="I2219" s="1"/>
      <c r="J2219" s="1"/>
      <c r="K2219" s="2"/>
      <c r="Y2219" s="2"/>
      <c r="Z2219" s="2"/>
      <c r="AA2219" s="1"/>
    </row>
    <row r="2220" spans="2:27" x14ac:dyDescent="0.25">
      <c r="B2220" s="5"/>
      <c r="C2220" s="2"/>
      <c r="D2220" s="3"/>
      <c r="F2220" s="3"/>
      <c r="G2220" s="3"/>
      <c r="I2220" s="1"/>
      <c r="J2220" s="1"/>
      <c r="K2220" s="2"/>
      <c r="Y2220" s="2"/>
      <c r="Z2220" s="2"/>
      <c r="AA2220" s="1"/>
    </row>
    <row r="2221" spans="2:27" x14ac:dyDescent="0.25">
      <c r="B2221" s="5"/>
      <c r="C2221" s="2"/>
      <c r="D2221" s="3"/>
      <c r="G2221" s="3"/>
      <c r="I2221" s="1"/>
      <c r="J2221" s="1"/>
      <c r="K2221" s="2"/>
      <c r="Y2221" s="2"/>
      <c r="Z2221" s="2"/>
      <c r="AA2221" s="1"/>
    </row>
    <row r="2222" spans="2:27" x14ac:dyDescent="0.25">
      <c r="B2222" s="5"/>
      <c r="C2222" s="2"/>
      <c r="D2222" s="3"/>
      <c r="I2222" s="1"/>
      <c r="J2222" s="1"/>
      <c r="K2222" s="2"/>
      <c r="Y2222" s="2"/>
      <c r="Z2222" s="2"/>
      <c r="AA2222" s="1"/>
    </row>
    <row r="2223" spans="2:27" x14ac:dyDescent="0.25">
      <c r="B2223" s="5"/>
      <c r="C2223" s="2"/>
      <c r="D2223" s="3"/>
      <c r="G2223" s="3"/>
      <c r="I2223" s="1"/>
      <c r="J2223" s="1"/>
      <c r="K2223" s="2"/>
      <c r="Y2223" s="2"/>
      <c r="Z2223" s="2"/>
      <c r="AA2223" s="1"/>
    </row>
    <row r="2224" spans="2:27" x14ac:dyDescent="0.25">
      <c r="B2224" s="5"/>
      <c r="C2224" s="2"/>
      <c r="D2224" s="3"/>
      <c r="I2224" s="1"/>
      <c r="J2224" s="1"/>
      <c r="K2224" s="2"/>
      <c r="Y2224" s="2"/>
      <c r="Z2224" s="2"/>
      <c r="AA2224" s="1"/>
    </row>
    <row r="2225" spans="2:27" x14ac:dyDescent="0.25">
      <c r="B2225" s="5"/>
      <c r="C2225" s="2"/>
      <c r="D2225" s="3"/>
      <c r="G2225" s="3"/>
      <c r="I2225" s="1"/>
      <c r="J2225" s="1"/>
      <c r="K2225" s="2"/>
      <c r="Y2225" s="2"/>
      <c r="Z2225" s="2"/>
      <c r="AA2225" s="1"/>
    </row>
    <row r="2226" spans="2:27" x14ac:dyDescent="0.25">
      <c r="B2226" s="5"/>
      <c r="C2226" s="2"/>
      <c r="D2226" s="3"/>
      <c r="I2226" s="1"/>
      <c r="J2226" s="1"/>
      <c r="K2226" s="2"/>
      <c r="Y2226" s="2"/>
      <c r="Z2226" s="2"/>
      <c r="AA2226" s="1"/>
    </row>
    <row r="2227" spans="2:27" x14ac:dyDescent="0.25">
      <c r="B2227" s="5"/>
      <c r="C2227" s="2"/>
      <c r="D2227" s="3"/>
      <c r="I2227" s="1"/>
      <c r="J2227" s="1"/>
      <c r="K2227" s="2"/>
      <c r="Y2227" s="2"/>
      <c r="Z2227" s="2"/>
      <c r="AA2227" s="1"/>
    </row>
    <row r="2228" spans="2:27" x14ac:dyDescent="0.25">
      <c r="B2228" s="5"/>
      <c r="C2228" s="2"/>
      <c r="D2228" s="3"/>
      <c r="I2228" s="1"/>
      <c r="J2228" s="1"/>
      <c r="K2228" s="2"/>
      <c r="Y2228" s="2"/>
      <c r="Z2228" s="2"/>
      <c r="AA2228" s="1"/>
    </row>
    <row r="2229" spans="2:27" x14ac:dyDescent="0.25">
      <c r="B2229" s="5"/>
      <c r="C2229" s="2"/>
      <c r="D2229" s="3"/>
      <c r="G2229" s="3"/>
      <c r="I2229" s="1"/>
      <c r="J2229" s="1"/>
      <c r="K2229" s="2"/>
      <c r="Y2229" s="2"/>
      <c r="Z2229" s="2"/>
      <c r="AA2229" s="1"/>
    </row>
    <row r="2230" spans="2:27" x14ac:dyDescent="0.25">
      <c r="B2230" s="5"/>
      <c r="C2230" s="2"/>
      <c r="D2230" s="3"/>
      <c r="I2230" s="1"/>
      <c r="J2230" s="1"/>
      <c r="K2230" s="2"/>
      <c r="Y2230" s="2"/>
      <c r="Z2230" s="2"/>
      <c r="AA2230" s="1"/>
    </row>
    <row r="2231" spans="2:27" x14ac:dyDescent="0.25">
      <c r="B2231" s="5"/>
      <c r="C2231" s="2"/>
      <c r="D2231" s="3"/>
      <c r="I2231" s="1"/>
      <c r="J2231" s="1"/>
      <c r="K2231" s="2"/>
      <c r="Y2231" s="2"/>
      <c r="Z2231" s="2"/>
      <c r="AA2231" s="1"/>
    </row>
    <row r="2232" spans="2:27" x14ac:dyDescent="0.25">
      <c r="B2232" s="5"/>
      <c r="C2232" s="2"/>
      <c r="D2232" s="3"/>
      <c r="I2232" s="1"/>
      <c r="J2232" s="1"/>
      <c r="K2232" s="2"/>
      <c r="Y2232" s="2"/>
      <c r="Z2232" s="2"/>
      <c r="AA2232" s="1"/>
    </row>
    <row r="2233" spans="2:27" x14ac:dyDescent="0.25">
      <c r="B2233" s="5"/>
      <c r="C2233" s="2"/>
      <c r="D2233" s="3"/>
      <c r="I2233" s="1"/>
      <c r="J2233" s="1"/>
      <c r="K2233" s="2"/>
      <c r="Y2233" s="2"/>
      <c r="Z2233" s="2"/>
      <c r="AA2233" s="1"/>
    </row>
    <row r="2234" spans="2:27" x14ac:dyDescent="0.25">
      <c r="B2234" s="5"/>
      <c r="C2234" s="2"/>
      <c r="D2234" s="3"/>
      <c r="G2234" s="3"/>
      <c r="I2234" s="1"/>
      <c r="J2234" s="1"/>
      <c r="K2234" s="2"/>
      <c r="Y2234" s="2"/>
      <c r="Z2234" s="2"/>
      <c r="AA2234" s="1"/>
    </row>
    <row r="2235" spans="2:27" x14ac:dyDescent="0.25">
      <c r="B2235" s="5"/>
      <c r="C2235" s="2"/>
      <c r="D2235" s="3"/>
      <c r="G2235" s="3"/>
      <c r="I2235" s="1"/>
      <c r="J2235" s="1"/>
      <c r="K2235" s="2"/>
      <c r="Y2235" s="2"/>
      <c r="Z2235" s="2"/>
      <c r="AA2235" s="1"/>
    </row>
    <row r="2236" spans="2:27" x14ac:dyDescent="0.25">
      <c r="B2236" s="5"/>
      <c r="C2236" s="2"/>
      <c r="D2236" s="3"/>
      <c r="G2236" s="3"/>
      <c r="I2236" s="1"/>
      <c r="J2236" s="1"/>
      <c r="K2236" s="2"/>
      <c r="Y2236" s="2"/>
      <c r="Z2236" s="2"/>
      <c r="AA2236" s="1"/>
    </row>
    <row r="2237" spans="2:27" x14ac:dyDescent="0.25">
      <c r="B2237" s="5"/>
      <c r="C2237" s="2"/>
      <c r="D2237" s="3"/>
      <c r="E2237" s="3"/>
      <c r="G2237" s="3"/>
      <c r="I2237" s="1"/>
      <c r="J2237" s="1"/>
      <c r="K2237" s="2"/>
      <c r="Y2237" s="2"/>
      <c r="Z2237" s="2"/>
      <c r="AA2237" s="1"/>
    </row>
    <row r="2238" spans="2:27" x14ac:dyDescent="0.25">
      <c r="B2238" s="5"/>
      <c r="C2238" s="2"/>
      <c r="D2238" s="3"/>
      <c r="E2238" s="3"/>
      <c r="I2238" s="1"/>
      <c r="J2238" s="1"/>
      <c r="K2238" s="2"/>
      <c r="Y2238" s="2"/>
      <c r="Z2238" s="2"/>
      <c r="AA2238" s="1"/>
    </row>
    <row r="2239" spans="2:27" x14ac:dyDescent="0.25">
      <c r="B2239" s="5"/>
      <c r="C2239" s="2"/>
      <c r="D2239" s="3"/>
      <c r="E2239" s="3"/>
      <c r="I2239" s="1"/>
      <c r="J2239" s="1"/>
      <c r="K2239" s="2"/>
      <c r="Y2239" s="2"/>
      <c r="Z2239" s="2"/>
      <c r="AA2239" s="1"/>
    </row>
    <row r="2240" spans="2:27" x14ac:dyDescent="0.25">
      <c r="B2240" s="5"/>
      <c r="C2240" s="2"/>
      <c r="D2240" s="3"/>
      <c r="I2240" s="1"/>
      <c r="J2240" s="1"/>
      <c r="K2240" s="2"/>
      <c r="Y2240" s="2"/>
      <c r="Z2240" s="2"/>
      <c r="AA2240" s="1"/>
    </row>
    <row r="2241" spans="2:27" x14ac:dyDescent="0.25">
      <c r="B2241" s="5"/>
      <c r="C2241" s="2"/>
      <c r="D2241" s="3"/>
      <c r="G2241" s="3"/>
      <c r="I2241" s="1"/>
      <c r="J2241" s="1"/>
      <c r="K2241" s="2"/>
      <c r="Y2241" s="2"/>
      <c r="Z2241" s="2"/>
      <c r="AA2241" s="1"/>
    </row>
    <row r="2242" spans="2:27" x14ac:dyDescent="0.25">
      <c r="B2242" s="5"/>
      <c r="C2242" s="2"/>
      <c r="D2242" s="3"/>
      <c r="G2242" s="3"/>
      <c r="I2242" s="1"/>
      <c r="J2242" s="1"/>
      <c r="K2242" s="2"/>
      <c r="Y2242" s="2"/>
      <c r="Z2242" s="2"/>
      <c r="AA2242" s="1"/>
    </row>
    <row r="2243" spans="2:27" x14ac:dyDescent="0.25">
      <c r="B2243" s="5"/>
      <c r="C2243" s="2"/>
      <c r="D2243" s="3"/>
      <c r="E2243" s="3"/>
      <c r="F2243" s="3"/>
      <c r="G2243" s="3"/>
      <c r="I2243" s="1"/>
      <c r="J2243" s="1"/>
      <c r="K2243" s="2"/>
      <c r="Y2243" s="2"/>
      <c r="Z2243" s="2"/>
      <c r="AA2243" s="1"/>
    </row>
    <row r="2244" spans="2:27" x14ac:dyDescent="0.25">
      <c r="B2244" s="5"/>
      <c r="C2244" s="2"/>
      <c r="D2244" s="3"/>
      <c r="E2244" s="3"/>
      <c r="I2244" s="1"/>
      <c r="J2244" s="1"/>
      <c r="K2244" s="2"/>
      <c r="Y2244" s="2"/>
      <c r="Z2244" s="2"/>
      <c r="AA2244" s="1"/>
    </row>
    <row r="2245" spans="2:27" x14ac:dyDescent="0.25">
      <c r="B2245" s="5"/>
      <c r="C2245" s="2"/>
      <c r="D2245" s="3"/>
      <c r="G2245" s="3"/>
      <c r="I2245" s="1"/>
      <c r="J2245" s="1"/>
      <c r="K2245" s="2"/>
      <c r="Y2245" s="2"/>
      <c r="Z2245" s="2"/>
      <c r="AA2245" s="1"/>
    </row>
    <row r="2246" spans="2:27" x14ac:dyDescent="0.25">
      <c r="B2246" s="5"/>
      <c r="C2246" s="2"/>
      <c r="D2246" s="3"/>
      <c r="I2246" s="1"/>
      <c r="J2246" s="1"/>
      <c r="K2246" s="2"/>
      <c r="Y2246" s="2"/>
      <c r="Z2246" s="2"/>
      <c r="AA2246" s="1"/>
    </row>
    <row r="2247" spans="2:27" x14ac:dyDescent="0.25">
      <c r="B2247" s="5"/>
      <c r="C2247" s="2"/>
      <c r="D2247" s="3"/>
      <c r="E2247" s="3"/>
      <c r="I2247" s="1"/>
      <c r="J2247" s="1"/>
      <c r="K2247" s="2"/>
      <c r="Y2247" s="2"/>
      <c r="Z2247" s="2"/>
      <c r="AA2247" s="1"/>
    </row>
    <row r="2248" spans="2:27" x14ac:dyDescent="0.25">
      <c r="B2248" s="5"/>
      <c r="C2248" s="2"/>
      <c r="D2248" s="3"/>
      <c r="I2248" s="1"/>
      <c r="J2248" s="1"/>
      <c r="K2248" s="2"/>
      <c r="Y2248" s="2"/>
      <c r="Z2248" s="2"/>
      <c r="AA2248" s="1"/>
    </row>
    <row r="2249" spans="2:27" x14ac:dyDescent="0.25">
      <c r="B2249" s="5"/>
      <c r="C2249" s="2"/>
      <c r="D2249" s="3"/>
      <c r="I2249" s="1"/>
      <c r="J2249" s="1"/>
      <c r="K2249" s="2"/>
      <c r="Y2249" s="2"/>
      <c r="Z2249" s="2"/>
      <c r="AA2249" s="1"/>
    </row>
    <row r="2250" spans="2:27" x14ac:dyDescent="0.25">
      <c r="B2250" s="5"/>
      <c r="C2250" s="2"/>
      <c r="D2250" s="3"/>
      <c r="I2250" s="1"/>
      <c r="J2250" s="1"/>
      <c r="K2250" s="2"/>
      <c r="Y2250" s="2"/>
      <c r="Z2250" s="2"/>
      <c r="AA2250" s="1"/>
    </row>
    <row r="2251" spans="2:27" x14ac:dyDescent="0.25">
      <c r="B2251" s="5"/>
      <c r="C2251" s="2"/>
      <c r="D2251" s="3"/>
      <c r="G2251" s="3"/>
      <c r="I2251" s="1"/>
      <c r="J2251" s="1"/>
      <c r="K2251" s="2"/>
      <c r="Y2251" s="2"/>
      <c r="Z2251" s="2"/>
      <c r="AA2251" s="1"/>
    </row>
    <row r="2252" spans="2:27" x14ac:dyDescent="0.25">
      <c r="B2252" s="5"/>
      <c r="C2252" s="2"/>
      <c r="D2252" s="3"/>
      <c r="F2252" s="3"/>
      <c r="G2252" s="3"/>
      <c r="I2252" s="1"/>
      <c r="J2252" s="1"/>
      <c r="K2252" s="2"/>
      <c r="Y2252" s="2"/>
      <c r="Z2252" s="2"/>
      <c r="AA2252" s="1"/>
    </row>
    <row r="2253" spans="2:27" x14ac:dyDescent="0.25">
      <c r="B2253" s="5"/>
      <c r="C2253" s="2"/>
      <c r="D2253" s="3"/>
      <c r="I2253" s="1"/>
      <c r="J2253" s="1"/>
      <c r="K2253" s="2"/>
      <c r="Y2253" s="2"/>
      <c r="Z2253" s="2"/>
      <c r="AA2253" s="1"/>
    </row>
    <row r="2254" spans="2:27" x14ac:dyDescent="0.25">
      <c r="B2254" s="5"/>
      <c r="C2254" s="2"/>
      <c r="D2254" s="3"/>
      <c r="G2254" s="3"/>
      <c r="I2254" s="1"/>
      <c r="J2254" s="1"/>
      <c r="K2254" s="2"/>
      <c r="Y2254" s="2"/>
      <c r="Z2254" s="2"/>
      <c r="AA2254" s="1"/>
    </row>
    <row r="2255" spans="2:27" x14ac:dyDescent="0.25">
      <c r="B2255" s="5"/>
      <c r="C2255" s="2"/>
      <c r="D2255" s="3"/>
      <c r="G2255" s="3"/>
      <c r="I2255" s="1"/>
      <c r="J2255" s="1"/>
      <c r="K2255" s="2"/>
      <c r="Y2255" s="2"/>
      <c r="Z2255" s="2"/>
      <c r="AA2255" s="1"/>
    </row>
    <row r="2256" spans="2:27" x14ac:dyDescent="0.25">
      <c r="B2256" s="5"/>
      <c r="C2256" s="2"/>
      <c r="D2256" s="3"/>
      <c r="E2256" s="3"/>
      <c r="I2256" s="1"/>
      <c r="J2256" s="1"/>
      <c r="K2256" s="2"/>
      <c r="Y2256" s="2"/>
      <c r="Z2256" s="2"/>
      <c r="AA2256" s="1"/>
    </row>
    <row r="2257" spans="2:27" x14ac:dyDescent="0.25">
      <c r="B2257" s="5"/>
      <c r="C2257" s="2"/>
      <c r="D2257" s="3"/>
      <c r="E2257" s="3"/>
      <c r="I2257" s="1"/>
      <c r="J2257" s="1"/>
      <c r="K2257" s="2"/>
      <c r="Y2257" s="2"/>
      <c r="Z2257" s="2"/>
      <c r="AA2257" s="1"/>
    </row>
    <row r="2258" spans="2:27" x14ac:dyDescent="0.25">
      <c r="B2258" s="5"/>
      <c r="C2258" s="2"/>
      <c r="D2258" s="3"/>
      <c r="G2258" s="3"/>
      <c r="I2258" s="1"/>
      <c r="J2258" s="1"/>
      <c r="K2258" s="2"/>
      <c r="Y2258" s="2"/>
      <c r="Z2258" s="2"/>
      <c r="AA2258" s="1"/>
    </row>
    <row r="2259" spans="2:27" x14ac:dyDescent="0.25">
      <c r="B2259" s="5"/>
      <c r="C2259" s="2"/>
      <c r="D2259" s="3"/>
      <c r="G2259" s="3"/>
      <c r="I2259" s="1"/>
      <c r="J2259" s="1"/>
      <c r="K2259" s="2"/>
      <c r="Y2259" s="2"/>
      <c r="Z2259" s="2"/>
      <c r="AA2259" s="1"/>
    </row>
    <row r="2260" spans="2:27" x14ac:dyDescent="0.25">
      <c r="B2260" s="5"/>
      <c r="C2260" s="2"/>
      <c r="D2260" s="3"/>
      <c r="E2260" s="3"/>
      <c r="I2260" s="1"/>
      <c r="J2260" s="1"/>
      <c r="K2260" s="2"/>
      <c r="Y2260" s="2"/>
      <c r="Z2260" s="2"/>
      <c r="AA2260" s="1"/>
    </row>
    <row r="2261" spans="2:27" x14ac:dyDescent="0.25">
      <c r="B2261" s="5"/>
      <c r="C2261" s="2"/>
      <c r="D2261" s="3"/>
      <c r="G2261" s="3"/>
      <c r="I2261" s="1"/>
      <c r="J2261" s="1"/>
      <c r="K2261" s="2"/>
      <c r="Y2261" s="2"/>
      <c r="Z2261" s="2"/>
      <c r="AA2261" s="1"/>
    </row>
    <row r="2262" spans="2:27" x14ac:dyDescent="0.25">
      <c r="B2262" s="5"/>
      <c r="C2262" s="2"/>
      <c r="D2262" s="3"/>
      <c r="E2262" s="3"/>
      <c r="G2262" s="3"/>
      <c r="I2262" s="1"/>
      <c r="J2262" s="1"/>
      <c r="K2262" s="2"/>
      <c r="Y2262" s="2"/>
      <c r="Z2262" s="2"/>
      <c r="AA2262" s="1"/>
    </row>
    <row r="2263" spans="2:27" x14ac:dyDescent="0.25">
      <c r="B2263" s="5"/>
      <c r="C2263" s="2"/>
      <c r="D2263" s="3"/>
      <c r="G2263" s="3"/>
      <c r="I2263" s="1"/>
      <c r="J2263" s="1"/>
      <c r="K2263" s="2"/>
      <c r="Y2263" s="2"/>
      <c r="Z2263" s="2"/>
      <c r="AA2263" s="1"/>
    </row>
    <row r="2264" spans="2:27" x14ac:dyDescent="0.25">
      <c r="B2264" s="5"/>
      <c r="C2264" s="2"/>
      <c r="D2264" s="3"/>
      <c r="I2264" s="1"/>
      <c r="J2264" s="1"/>
      <c r="K2264" s="2"/>
      <c r="Y2264" s="2"/>
      <c r="Z2264" s="2"/>
      <c r="AA2264" s="1"/>
    </row>
    <row r="2265" spans="2:27" x14ac:dyDescent="0.25">
      <c r="B2265" s="5"/>
      <c r="C2265" s="2"/>
      <c r="D2265" s="3"/>
      <c r="E2265" s="3"/>
      <c r="I2265" s="1"/>
      <c r="J2265" s="1"/>
      <c r="K2265" s="2"/>
      <c r="Y2265" s="2"/>
      <c r="Z2265" s="2"/>
      <c r="AA2265" s="1"/>
    </row>
    <row r="2266" spans="2:27" x14ac:dyDescent="0.25">
      <c r="B2266" s="5"/>
      <c r="C2266" s="2"/>
      <c r="D2266" s="3"/>
      <c r="G2266" s="3"/>
      <c r="I2266" s="1"/>
      <c r="J2266" s="1"/>
      <c r="K2266" s="2"/>
      <c r="Y2266" s="2"/>
      <c r="Z2266" s="2"/>
      <c r="AA2266" s="1"/>
    </row>
    <row r="2267" spans="2:27" x14ac:dyDescent="0.25">
      <c r="B2267" s="5"/>
      <c r="C2267" s="2"/>
      <c r="D2267" s="3"/>
      <c r="G2267" s="3"/>
      <c r="I2267" s="1"/>
      <c r="J2267" s="1"/>
      <c r="K2267" s="2"/>
      <c r="Y2267" s="2"/>
      <c r="Z2267" s="2"/>
      <c r="AA2267" s="1"/>
    </row>
    <row r="2268" spans="2:27" x14ac:dyDescent="0.25">
      <c r="B2268" s="5"/>
      <c r="C2268" s="2"/>
      <c r="D2268" s="3"/>
      <c r="F2268" s="3"/>
      <c r="G2268" s="3"/>
      <c r="I2268" s="1"/>
      <c r="J2268" s="1"/>
      <c r="K2268" s="2"/>
      <c r="Y2268" s="2"/>
      <c r="Z2268" s="2"/>
      <c r="AA2268" s="1"/>
    </row>
    <row r="2269" spans="2:27" x14ac:dyDescent="0.25">
      <c r="B2269" s="5"/>
      <c r="C2269" s="2"/>
      <c r="D2269" s="3"/>
      <c r="I2269" s="1"/>
      <c r="J2269" s="1"/>
      <c r="K2269" s="2"/>
      <c r="Y2269" s="2"/>
      <c r="Z2269" s="2"/>
      <c r="AA2269" s="1"/>
    </row>
    <row r="2270" spans="2:27" x14ac:dyDescent="0.25">
      <c r="B2270" s="5"/>
      <c r="C2270" s="2"/>
      <c r="D2270" s="3"/>
      <c r="I2270" s="1"/>
      <c r="J2270" s="1"/>
      <c r="K2270" s="2"/>
      <c r="Y2270" s="2"/>
      <c r="Z2270" s="2"/>
      <c r="AA2270" s="1"/>
    </row>
    <row r="2271" spans="2:27" x14ac:dyDescent="0.25">
      <c r="B2271" s="5"/>
      <c r="C2271" s="2"/>
      <c r="D2271" s="3"/>
      <c r="E2271" s="3"/>
      <c r="G2271" s="3"/>
      <c r="I2271" s="1"/>
      <c r="J2271" s="1"/>
      <c r="K2271" s="2"/>
      <c r="Y2271" s="2"/>
      <c r="Z2271" s="2"/>
      <c r="AA2271" s="1"/>
    </row>
    <row r="2272" spans="2:27" x14ac:dyDescent="0.25">
      <c r="B2272" s="5"/>
      <c r="C2272" s="2"/>
      <c r="D2272" s="3"/>
      <c r="E2272" s="3"/>
      <c r="G2272" s="3"/>
      <c r="I2272" s="1"/>
      <c r="J2272" s="1"/>
      <c r="K2272" s="2"/>
      <c r="Y2272" s="2"/>
      <c r="Z2272" s="2"/>
      <c r="AA2272" s="1"/>
    </row>
    <row r="2273" spans="2:27" x14ac:dyDescent="0.25">
      <c r="B2273" s="5"/>
      <c r="C2273" s="2"/>
      <c r="D2273" s="3"/>
      <c r="E2273" s="3"/>
      <c r="G2273" s="3"/>
      <c r="I2273" s="1"/>
      <c r="J2273" s="1"/>
      <c r="K2273" s="2"/>
      <c r="Y2273" s="2"/>
      <c r="Z2273" s="2"/>
      <c r="AA2273" s="1"/>
    </row>
    <row r="2274" spans="2:27" x14ac:dyDescent="0.25">
      <c r="B2274" s="5"/>
      <c r="C2274" s="2"/>
      <c r="D2274" s="3"/>
      <c r="E2274" s="3"/>
      <c r="G2274" s="3"/>
      <c r="I2274" s="1"/>
      <c r="J2274" s="1"/>
      <c r="K2274" s="2"/>
      <c r="Y2274" s="2"/>
      <c r="Z2274" s="2"/>
      <c r="AA2274" s="1"/>
    </row>
    <row r="2275" spans="2:27" x14ac:dyDescent="0.25">
      <c r="B2275" s="5"/>
      <c r="C2275" s="2"/>
      <c r="D2275" s="3"/>
      <c r="G2275" s="3"/>
      <c r="I2275" s="1"/>
      <c r="J2275" s="1"/>
      <c r="K2275" s="2"/>
      <c r="Y2275" s="2"/>
      <c r="Z2275" s="2"/>
      <c r="AA2275" s="1"/>
    </row>
    <row r="2276" spans="2:27" x14ac:dyDescent="0.25">
      <c r="B2276" s="5"/>
      <c r="C2276" s="2"/>
      <c r="D2276" s="3"/>
      <c r="E2276" s="3"/>
      <c r="G2276" s="3"/>
      <c r="I2276" s="1"/>
      <c r="J2276" s="1"/>
      <c r="K2276" s="2"/>
      <c r="Y2276" s="2"/>
      <c r="Z2276" s="2"/>
      <c r="AA2276" s="1"/>
    </row>
    <row r="2277" spans="2:27" x14ac:dyDescent="0.25">
      <c r="B2277" s="5"/>
      <c r="C2277" s="2"/>
      <c r="D2277" s="3"/>
      <c r="I2277" s="1"/>
      <c r="J2277" s="1"/>
      <c r="K2277" s="2"/>
      <c r="Y2277" s="2"/>
      <c r="Z2277" s="2"/>
      <c r="AA2277" s="1"/>
    </row>
    <row r="2278" spans="2:27" x14ac:dyDescent="0.25">
      <c r="B2278" s="5"/>
      <c r="C2278" s="2"/>
      <c r="D2278" s="3"/>
      <c r="I2278" s="1"/>
      <c r="J2278" s="1"/>
      <c r="K2278" s="2"/>
      <c r="Y2278" s="2"/>
      <c r="Z2278" s="2"/>
      <c r="AA2278" s="1"/>
    </row>
    <row r="2279" spans="2:27" x14ac:dyDescent="0.25">
      <c r="B2279" s="5"/>
      <c r="C2279" s="2"/>
      <c r="D2279" s="3"/>
      <c r="I2279" s="1"/>
      <c r="J2279" s="1"/>
      <c r="K2279" s="2"/>
      <c r="Y2279" s="2"/>
      <c r="Z2279" s="2"/>
      <c r="AA2279" s="1"/>
    </row>
    <row r="2280" spans="2:27" x14ac:dyDescent="0.25">
      <c r="B2280" s="5"/>
      <c r="C2280" s="2"/>
      <c r="D2280" s="3"/>
      <c r="G2280" s="3"/>
      <c r="I2280" s="1"/>
      <c r="J2280" s="1"/>
      <c r="K2280" s="2"/>
      <c r="Y2280" s="2"/>
      <c r="Z2280" s="2"/>
      <c r="AA2280" s="1"/>
    </row>
    <row r="2281" spans="2:27" x14ac:dyDescent="0.25">
      <c r="B2281" s="5"/>
      <c r="C2281" s="2"/>
      <c r="D2281" s="3"/>
      <c r="I2281" s="1"/>
      <c r="J2281" s="1"/>
      <c r="K2281" s="2"/>
      <c r="Y2281" s="2"/>
      <c r="Z2281" s="2"/>
      <c r="AA2281" s="1"/>
    </row>
    <row r="2282" spans="2:27" x14ac:dyDescent="0.25">
      <c r="B2282" s="5"/>
      <c r="C2282" s="2"/>
      <c r="D2282" s="3"/>
      <c r="E2282" s="3"/>
      <c r="I2282" s="1"/>
      <c r="J2282" s="1"/>
      <c r="K2282" s="2"/>
      <c r="Y2282" s="2"/>
      <c r="Z2282" s="2"/>
      <c r="AA2282" s="1"/>
    </row>
    <row r="2283" spans="2:27" x14ac:dyDescent="0.25">
      <c r="B2283" s="5"/>
      <c r="C2283" s="2"/>
      <c r="D2283" s="3"/>
      <c r="F2283" s="3"/>
      <c r="I2283" s="1"/>
      <c r="J2283" s="1"/>
      <c r="K2283" s="2"/>
      <c r="Y2283" s="2"/>
      <c r="Z2283" s="2"/>
      <c r="AA2283" s="1"/>
    </row>
    <row r="2284" spans="2:27" x14ac:dyDescent="0.25">
      <c r="B2284" s="5"/>
      <c r="C2284" s="2"/>
      <c r="D2284" s="3"/>
      <c r="E2284" s="3"/>
      <c r="I2284" s="1"/>
      <c r="J2284" s="1"/>
      <c r="K2284" s="2"/>
      <c r="Y2284" s="2"/>
      <c r="Z2284" s="2"/>
      <c r="AA2284" s="1"/>
    </row>
    <row r="2285" spans="2:27" x14ac:dyDescent="0.25">
      <c r="B2285" s="5"/>
      <c r="C2285" s="2"/>
      <c r="D2285" s="3"/>
      <c r="F2285" s="3"/>
      <c r="I2285" s="1"/>
      <c r="J2285" s="1"/>
      <c r="K2285" s="2"/>
      <c r="Y2285" s="2"/>
      <c r="Z2285" s="2"/>
      <c r="AA2285" s="1"/>
    </row>
    <row r="2286" spans="2:27" x14ac:dyDescent="0.25">
      <c r="B2286" s="5"/>
      <c r="C2286" s="2"/>
      <c r="D2286" s="3"/>
      <c r="I2286" s="1"/>
      <c r="J2286" s="1"/>
      <c r="K2286" s="2"/>
      <c r="Y2286" s="2"/>
      <c r="Z2286" s="2"/>
      <c r="AA2286" s="1"/>
    </row>
    <row r="2287" spans="2:27" x14ac:dyDescent="0.25">
      <c r="B2287" s="5"/>
      <c r="C2287" s="2"/>
      <c r="D2287" s="3"/>
      <c r="G2287" s="3"/>
      <c r="I2287" s="1"/>
      <c r="J2287" s="1"/>
      <c r="K2287" s="2"/>
      <c r="Y2287" s="2"/>
      <c r="Z2287" s="2"/>
      <c r="AA2287" s="1"/>
    </row>
    <row r="2288" spans="2:27" x14ac:dyDescent="0.25">
      <c r="B2288" s="5"/>
      <c r="C2288" s="2"/>
      <c r="D2288" s="3"/>
      <c r="G2288" s="3"/>
      <c r="I2288" s="1"/>
      <c r="J2288" s="1"/>
      <c r="K2288" s="2"/>
      <c r="Y2288" s="2"/>
      <c r="Z2288" s="2"/>
      <c r="AA2288" s="1"/>
    </row>
    <row r="2289" spans="2:27" x14ac:dyDescent="0.25">
      <c r="B2289" s="5"/>
      <c r="C2289" s="2"/>
      <c r="D2289" s="3"/>
      <c r="E2289" s="3"/>
      <c r="I2289" s="1"/>
      <c r="J2289" s="1"/>
      <c r="K2289" s="2"/>
      <c r="Y2289" s="2"/>
      <c r="Z2289" s="2"/>
      <c r="AA2289" s="1"/>
    </row>
    <row r="2290" spans="2:27" x14ac:dyDescent="0.25">
      <c r="B2290" s="5"/>
      <c r="C2290" s="2"/>
      <c r="D2290" s="3"/>
      <c r="E2290" s="3"/>
      <c r="G2290" s="3"/>
      <c r="I2290" s="1"/>
      <c r="J2290" s="1"/>
      <c r="K2290" s="2"/>
      <c r="Y2290" s="2"/>
      <c r="Z2290" s="2"/>
      <c r="AA2290" s="1"/>
    </row>
    <row r="2291" spans="2:27" x14ac:dyDescent="0.25">
      <c r="B2291" s="5"/>
      <c r="C2291" s="2"/>
      <c r="D2291" s="3"/>
      <c r="G2291" s="3"/>
      <c r="I2291" s="1"/>
      <c r="J2291" s="1"/>
      <c r="K2291" s="2"/>
      <c r="Y2291" s="2"/>
      <c r="Z2291" s="2"/>
      <c r="AA2291" s="1"/>
    </row>
    <row r="2292" spans="2:27" x14ac:dyDescent="0.25">
      <c r="B2292" s="5"/>
      <c r="C2292" s="2"/>
      <c r="D2292" s="3"/>
      <c r="E2292" s="3"/>
      <c r="G2292" s="3"/>
      <c r="I2292" s="1"/>
      <c r="J2292" s="1"/>
      <c r="K2292" s="2"/>
      <c r="Y2292" s="2"/>
      <c r="Z2292" s="2"/>
      <c r="AA2292" s="1"/>
    </row>
    <row r="2293" spans="2:27" x14ac:dyDescent="0.25">
      <c r="B2293" s="5"/>
      <c r="C2293" s="2"/>
      <c r="D2293" s="3"/>
      <c r="I2293" s="1"/>
      <c r="J2293" s="1"/>
      <c r="K2293" s="2"/>
      <c r="Y2293" s="2"/>
      <c r="Z2293" s="2"/>
      <c r="AA2293" s="1"/>
    </row>
    <row r="2294" spans="2:27" x14ac:dyDescent="0.25">
      <c r="B2294" s="5"/>
      <c r="C2294" s="2"/>
      <c r="D2294" s="3"/>
      <c r="E2294" s="3"/>
      <c r="G2294" s="3"/>
      <c r="I2294" s="1"/>
      <c r="J2294" s="1"/>
      <c r="K2294" s="2"/>
      <c r="Y2294" s="2"/>
      <c r="Z2294" s="2"/>
      <c r="AA2294" s="1"/>
    </row>
    <row r="2295" spans="2:27" x14ac:dyDescent="0.25">
      <c r="B2295" s="5"/>
      <c r="C2295" s="2"/>
      <c r="D2295" s="3"/>
      <c r="E2295" s="3"/>
      <c r="I2295" s="1"/>
      <c r="J2295" s="1"/>
      <c r="K2295" s="2"/>
      <c r="Y2295" s="2"/>
      <c r="Z2295" s="2"/>
      <c r="AA2295" s="1"/>
    </row>
    <row r="2296" spans="2:27" x14ac:dyDescent="0.25">
      <c r="B2296" s="5"/>
      <c r="C2296" s="2"/>
      <c r="D2296" s="3"/>
      <c r="I2296" s="1"/>
      <c r="J2296" s="1"/>
      <c r="K2296" s="2"/>
      <c r="Y2296" s="2"/>
      <c r="Z2296" s="2"/>
      <c r="AA2296" s="1"/>
    </row>
    <row r="2297" spans="2:27" x14ac:dyDescent="0.25">
      <c r="B2297" s="5"/>
      <c r="C2297" s="2"/>
      <c r="D2297" s="3"/>
      <c r="I2297" s="1"/>
      <c r="J2297" s="1"/>
      <c r="K2297" s="2"/>
      <c r="Y2297" s="2"/>
      <c r="Z2297" s="2"/>
      <c r="AA2297" s="1"/>
    </row>
    <row r="2298" spans="2:27" x14ac:dyDescent="0.25">
      <c r="B2298" s="5"/>
      <c r="C2298" s="2"/>
      <c r="D2298" s="3"/>
      <c r="E2298" s="3"/>
      <c r="G2298" s="3"/>
      <c r="I2298" s="1"/>
      <c r="J2298" s="1"/>
      <c r="K2298" s="2"/>
      <c r="Y2298" s="2"/>
      <c r="Z2298" s="2"/>
      <c r="AA2298" s="1"/>
    </row>
    <row r="2299" spans="2:27" x14ac:dyDescent="0.25">
      <c r="B2299" s="5"/>
      <c r="C2299" s="2"/>
      <c r="D2299" s="3"/>
      <c r="G2299" s="3"/>
      <c r="I2299" s="1"/>
      <c r="J2299" s="1"/>
      <c r="K2299" s="2"/>
      <c r="Y2299" s="2"/>
      <c r="Z2299" s="2"/>
      <c r="AA2299" s="1"/>
    </row>
    <row r="2300" spans="2:27" x14ac:dyDescent="0.25">
      <c r="B2300" s="5"/>
      <c r="C2300" s="2"/>
      <c r="D2300" s="3"/>
      <c r="F2300" s="3"/>
      <c r="I2300" s="1"/>
      <c r="J2300" s="1"/>
      <c r="K2300" s="2"/>
      <c r="Y2300" s="2"/>
      <c r="Z2300" s="2"/>
      <c r="AA2300" s="1"/>
    </row>
    <row r="2301" spans="2:27" x14ac:dyDescent="0.25">
      <c r="B2301" s="5"/>
      <c r="C2301" s="2"/>
      <c r="D2301" s="3"/>
      <c r="E2301" s="3"/>
      <c r="G2301" s="3"/>
      <c r="I2301" s="1"/>
      <c r="J2301" s="1"/>
      <c r="K2301" s="2"/>
      <c r="Y2301" s="2"/>
      <c r="Z2301" s="2"/>
      <c r="AA2301" s="1"/>
    </row>
    <row r="2302" spans="2:27" x14ac:dyDescent="0.25">
      <c r="B2302" s="5"/>
      <c r="C2302" s="2"/>
      <c r="D2302" s="3"/>
      <c r="F2302" s="3"/>
      <c r="G2302" s="3"/>
      <c r="I2302" s="1"/>
      <c r="J2302" s="1"/>
      <c r="K2302" s="2"/>
      <c r="Y2302" s="2"/>
      <c r="Z2302" s="2"/>
      <c r="AA2302" s="1"/>
    </row>
    <row r="2303" spans="2:27" x14ac:dyDescent="0.25">
      <c r="B2303" s="5"/>
      <c r="C2303" s="2"/>
      <c r="D2303" s="3"/>
      <c r="E2303" s="3"/>
      <c r="G2303" s="3"/>
      <c r="I2303" s="1"/>
      <c r="J2303" s="1"/>
      <c r="K2303" s="2"/>
      <c r="Y2303" s="2"/>
      <c r="Z2303" s="2"/>
      <c r="AA2303" s="1"/>
    </row>
    <row r="2304" spans="2:27" x14ac:dyDescent="0.25">
      <c r="B2304" s="5"/>
      <c r="C2304" s="2"/>
      <c r="D2304" s="3"/>
      <c r="E2304" s="3"/>
      <c r="I2304" s="1"/>
      <c r="J2304" s="1"/>
      <c r="K2304" s="2"/>
      <c r="Y2304" s="2"/>
      <c r="Z2304" s="2"/>
      <c r="AA2304" s="1"/>
    </row>
    <row r="2305" spans="2:27" x14ac:dyDescent="0.25">
      <c r="B2305" s="5"/>
      <c r="C2305" s="2"/>
      <c r="D2305" s="3"/>
      <c r="E2305" s="3"/>
      <c r="G2305" s="3"/>
      <c r="I2305" s="1"/>
      <c r="J2305" s="1"/>
      <c r="K2305" s="2"/>
      <c r="Y2305" s="2"/>
      <c r="Z2305" s="2"/>
      <c r="AA2305" s="1"/>
    </row>
    <row r="2306" spans="2:27" x14ac:dyDescent="0.25">
      <c r="B2306" s="5"/>
      <c r="C2306" s="2"/>
      <c r="D2306" s="3"/>
      <c r="G2306" s="3"/>
      <c r="I2306" s="1"/>
      <c r="J2306" s="1"/>
      <c r="K2306" s="2"/>
      <c r="Y2306" s="2"/>
      <c r="Z2306" s="2"/>
      <c r="AA2306" s="1"/>
    </row>
    <row r="2307" spans="2:27" x14ac:dyDescent="0.25">
      <c r="B2307" s="5"/>
      <c r="C2307" s="2"/>
      <c r="D2307" s="3"/>
      <c r="E2307" s="3"/>
      <c r="I2307" s="1"/>
      <c r="J2307" s="1"/>
      <c r="K2307" s="2"/>
      <c r="Y2307" s="2"/>
      <c r="Z2307" s="2"/>
      <c r="AA2307" s="1"/>
    </row>
    <row r="2308" spans="2:27" x14ac:dyDescent="0.25">
      <c r="B2308" s="5"/>
      <c r="C2308" s="2"/>
      <c r="D2308" s="3"/>
      <c r="I2308" s="1"/>
      <c r="J2308" s="1"/>
      <c r="K2308" s="2"/>
      <c r="Y2308" s="2"/>
      <c r="Z2308" s="2"/>
      <c r="AA2308" s="1"/>
    </row>
    <row r="2309" spans="2:27" x14ac:dyDescent="0.25">
      <c r="B2309" s="5"/>
      <c r="C2309" s="2"/>
      <c r="D2309" s="3"/>
      <c r="E2309" s="3"/>
      <c r="F2309" s="3"/>
      <c r="G2309" s="3"/>
      <c r="I2309" s="1"/>
      <c r="J2309" s="1"/>
      <c r="K2309" s="2"/>
      <c r="Y2309" s="2"/>
      <c r="Z2309" s="2"/>
      <c r="AA2309" s="1"/>
    </row>
    <row r="2310" spans="2:27" x14ac:dyDescent="0.25">
      <c r="B2310" s="5"/>
      <c r="C2310" s="2"/>
      <c r="D2310" s="3"/>
      <c r="G2310" s="3"/>
      <c r="I2310" s="1"/>
      <c r="J2310" s="1"/>
      <c r="K2310" s="2"/>
      <c r="Y2310" s="2"/>
      <c r="Z2310" s="2"/>
      <c r="AA2310" s="1"/>
    </row>
    <row r="2311" spans="2:27" x14ac:dyDescent="0.25">
      <c r="B2311" s="5"/>
      <c r="C2311" s="2"/>
      <c r="D2311" s="3"/>
      <c r="E2311" s="3"/>
      <c r="G2311" s="3"/>
      <c r="I2311" s="1"/>
      <c r="J2311" s="1"/>
      <c r="K2311" s="2"/>
      <c r="Y2311" s="2"/>
      <c r="Z2311" s="2"/>
      <c r="AA2311" s="1"/>
    </row>
    <row r="2312" spans="2:27" x14ac:dyDescent="0.25">
      <c r="B2312" s="5"/>
      <c r="C2312" s="2"/>
      <c r="D2312" s="3"/>
      <c r="I2312" s="1"/>
      <c r="J2312" s="1"/>
      <c r="K2312" s="2"/>
      <c r="Y2312" s="2"/>
      <c r="Z2312" s="2"/>
      <c r="AA2312" s="1"/>
    </row>
    <row r="2313" spans="2:27" x14ac:dyDescent="0.25">
      <c r="B2313" s="5"/>
      <c r="C2313" s="2"/>
      <c r="D2313" s="3"/>
      <c r="E2313" s="3"/>
      <c r="G2313" s="3"/>
      <c r="I2313" s="1"/>
      <c r="J2313" s="1"/>
      <c r="K2313" s="2"/>
      <c r="Y2313" s="2"/>
      <c r="Z2313" s="2"/>
      <c r="AA2313" s="1"/>
    </row>
    <row r="2314" spans="2:27" x14ac:dyDescent="0.25">
      <c r="B2314" s="5"/>
      <c r="C2314" s="2"/>
      <c r="D2314" s="3"/>
      <c r="G2314" s="3"/>
      <c r="I2314" s="1"/>
      <c r="J2314" s="1"/>
      <c r="K2314" s="2"/>
      <c r="Y2314" s="2"/>
      <c r="Z2314" s="2"/>
      <c r="AA2314" s="1"/>
    </row>
    <row r="2315" spans="2:27" x14ac:dyDescent="0.25">
      <c r="B2315" s="5"/>
      <c r="C2315" s="2"/>
      <c r="D2315" s="3"/>
      <c r="G2315" s="3"/>
      <c r="I2315" s="1"/>
      <c r="J2315" s="1"/>
      <c r="K2315" s="2"/>
      <c r="Y2315" s="2"/>
      <c r="Z2315" s="2"/>
      <c r="AA2315" s="1"/>
    </row>
    <row r="2316" spans="2:27" x14ac:dyDescent="0.25">
      <c r="B2316" s="5"/>
      <c r="C2316" s="2"/>
      <c r="D2316" s="3"/>
      <c r="E2316" s="3"/>
      <c r="G2316" s="3"/>
      <c r="I2316" s="1"/>
      <c r="J2316" s="1"/>
      <c r="K2316" s="2"/>
      <c r="Y2316" s="2"/>
      <c r="Z2316" s="2"/>
      <c r="AA2316" s="1"/>
    </row>
    <row r="2317" spans="2:27" x14ac:dyDescent="0.25">
      <c r="B2317" s="5"/>
      <c r="C2317" s="2"/>
      <c r="D2317" s="3"/>
      <c r="I2317" s="1"/>
      <c r="J2317" s="1"/>
      <c r="K2317" s="2"/>
      <c r="Y2317" s="2"/>
      <c r="Z2317" s="2"/>
      <c r="AA2317" s="1"/>
    </row>
    <row r="2318" spans="2:27" x14ac:dyDescent="0.25">
      <c r="B2318" s="5"/>
      <c r="C2318" s="2"/>
      <c r="D2318" s="3"/>
      <c r="F2318" s="3"/>
      <c r="G2318" s="3"/>
      <c r="I2318" s="1"/>
      <c r="J2318" s="1"/>
      <c r="K2318" s="2"/>
      <c r="Y2318" s="2"/>
      <c r="Z2318" s="2"/>
      <c r="AA2318" s="1"/>
    </row>
    <row r="2319" spans="2:27" x14ac:dyDescent="0.25">
      <c r="B2319" s="5"/>
      <c r="C2319" s="2"/>
      <c r="D2319" s="3"/>
      <c r="E2319" s="3"/>
      <c r="I2319" s="1"/>
      <c r="J2319" s="1"/>
      <c r="K2319" s="2"/>
      <c r="Y2319" s="2"/>
      <c r="Z2319" s="2"/>
      <c r="AA2319" s="1"/>
    </row>
    <row r="2320" spans="2:27" x14ac:dyDescent="0.25">
      <c r="B2320" s="5"/>
      <c r="C2320" s="2"/>
      <c r="D2320" s="3"/>
      <c r="I2320" s="1"/>
      <c r="J2320" s="1"/>
      <c r="K2320" s="2"/>
      <c r="Y2320" s="2"/>
      <c r="Z2320" s="2"/>
      <c r="AA2320" s="1"/>
    </row>
    <row r="2321" spans="2:27" x14ac:dyDescent="0.25">
      <c r="B2321" s="5"/>
      <c r="C2321" s="2"/>
      <c r="D2321" s="3"/>
      <c r="I2321" s="1"/>
      <c r="J2321" s="1"/>
      <c r="K2321" s="2"/>
      <c r="Y2321" s="2"/>
      <c r="Z2321" s="2"/>
      <c r="AA2321" s="1"/>
    </row>
    <row r="2322" spans="2:27" x14ac:dyDescent="0.25">
      <c r="B2322" s="5"/>
      <c r="C2322" s="2"/>
      <c r="D2322" s="3"/>
      <c r="G2322" s="3"/>
      <c r="I2322" s="1"/>
      <c r="J2322" s="1"/>
      <c r="K2322" s="2"/>
      <c r="Y2322" s="2"/>
      <c r="Z2322" s="2"/>
      <c r="AA2322" s="1"/>
    </row>
    <row r="2323" spans="2:27" x14ac:dyDescent="0.25">
      <c r="B2323" s="5"/>
      <c r="C2323" s="2"/>
      <c r="D2323" s="3"/>
      <c r="E2323" s="3"/>
      <c r="F2323" s="3"/>
      <c r="G2323" s="3"/>
      <c r="I2323" s="1"/>
      <c r="J2323" s="1"/>
      <c r="K2323" s="2"/>
      <c r="Y2323" s="2"/>
      <c r="Z2323" s="2"/>
      <c r="AA2323" s="1"/>
    </row>
    <row r="2324" spans="2:27" x14ac:dyDescent="0.25">
      <c r="B2324" s="5"/>
      <c r="C2324" s="2"/>
      <c r="D2324" s="3"/>
      <c r="G2324" s="3"/>
      <c r="I2324" s="1"/>
      <c r="J2324" s="1"/>
      <c r="K2324" s="2"/>
      <c r="Y2324" s="2"/>
      <c r="Z2324" s="2"/>
      <c r="AA2324" s="1"/>
    </row>
    <row r="2325" spans="2:27" x14ac:dyDescent="0.25">
      <c r="B2325" s="5"/>
      <c r="C2325" s="2"/>
      <c r="D2325" s="3"/>
      <c r="I2325" s="1"/>
      <c r="J2325" s="1"/>
      <c r="K2325" s="2"/>
      <c r="Y2325" s="2"/>
      <c r="Z2325" s="2"/>
      <c r="AA2325" s="1"/>
    </row>
    <row r="2326" spans="2:27" x14ac:dyDescent="0.25">
      <c r="B2326" s="5"/>
      <c r="C2326" s="2"/>
      <c r="D2326" s="3"/>
      <c r="G2326" s="3"/>
      <c r="I2326" s="1"/>
      <c r="J2326" s="1"/>
      <c r="K2326" s="2"/>
      <c r="Y2326" s="2"/>
      <c r="Z2326" s="2"/>
      <c r="AA2326" s="1"/>
    </row>
    <row r="2327" spans="2:27" x14ac:dyDescent="0.25">
      <c r="B2327" s="5"/>
      <c r="C2327" s="2"/>
      <c r="D2327" s="3"/>
      <c r="I2327" s="1"/>
      <c r="J2327" s="1"/>
      <c r="K2327" s="2"/>
      <c r="Y2327" s="2"/>
      <c r="Z2327" s="2"/>
      <c r="AA2327" s="1"/>
    </row>
    <row r="2328" spans="2:27" x14ac:dyDescent="0.25">
      <c r="B2328" s="5"/>
      <c r="C2328" s="2"/>
      <c r="D2328" s="3"/>
      <c r="G2328" s="3"/>
      <c r="I2328" s="1"/>
      <c r="J2328" s="1"/>
      <c r="K2328" s="2"/>
      <c r="Y2328" s="2"/>
      <c r="Z2328" s="2"/>
      <c r="AA2328" s="1"/>
    </row>
    <row r="2329" spans="2:27" x14ac:dyDescent="0.25">
      <c r="B2329" s="5"/>
      <c r="C2329" s="2"/>
      <c r="D2329" s="3"/>
      <c r="F2329" s="3"/>
      <c r="I2329" s="1"/>
      <c r="J2329" s="1"/>
      <c r="K2329" s="2"/>
      <c r="Y2329" s="2"/>
      <c r="Z2329" s="2"/>
      <c r="AA2329" s="1"/>
    </row>
    <row r="2330" spans="2:27" x14ac:dyDescent="0.25">
      <c r="B2330" s="5"/>
      <c r="C2330" s="2"/>
      <c r="D2330" s="3"/>
      <c r="I2330" s="1"/>
      <c r="J2330" s="1"/>
      <c r="K2330" s="2"/>
      <c r="Y2330" s="2"/>
      <c r="Z2330" s="2"/>
      <c r="AA2330" s="1"/>
    </row>
    <row r="2331" spans="2:27" x14ac:dyDescent="0.25">
      <c r="B2331" s="5"/>
      <c r="C2331" s="2"/>
      <c r="D2331" s="3"/>
      <c r="I2331" s="1"/>
      <c r="J2331" s="1"/>
      <c r="K2331" s="2"/>
      <c r="Y2331" s="2"/>
      <c r="Z2331" s="2"/>
      <c r="AA2331" s="1"/>
    </row>
    <row r="2332" spans="2:27" x14ac:dyDescent="0.25">
      <c r="B2332" s="5"/>
      <c r="C2332" s="2"/>
      <c r="D2332" s="3"/>
      <c r="F2332" s="3"/>
      <c r="I2332" s="1"/>
      <c r="J2332" s="1"/>
      <c r="K2332" s="2"/>
      <c r="Y2332" s="2"/>
      <c r="Z2332" s="2"/>
      <c r="AA2332" s="1"/>
    </row>
    <row r="2333" spans="2:27" x14ac:dyDescent="0.25">
      <c r="B2333" s="5"/>
      <c r="C2333" s="2"/>
      <c r="D2333" s="3"/>
      <c r="I2333" s="1"/>
      <c r="J2333" s="1"/>
      <c r="K2333" s="2"/>
      <c r="Y2333" s="2"/>
      <c r="Z2333" s="2"/>
      <c r="AA2333" s="1"/>
    </row>
    <row r="2334" spans="2:27" x14ac:dyDescent="0.25">
      <c r="B2334" s="5"/>
      <c r="C2334" s="2"/>
      <c r="D2334" s="3"/>
      <c r="G2334" s="3"/>
      <c r="I2334" s="1"/>
      <c r="J2334" s="1"/>
      <c r="K2334" s="2"/>
      <c r="Y2334" s="2"/>
      <c r="Z2334" s="2"/>
      <c r="AA2334" s="1"/>
    </row>
    <row r="2335" spans="2:27" x14ac:dyDescent="0.25">
      <c r="B2335" s="5"/>
      <c r="C2335" s="2"/>
      <c r="D2335" s="3"/>
      <c r="G2335" s="3"/>
      <c r="I2335" s="1"/>
      <c r="J2335" s="1"/>
      <c r="K2335" s="2"/>
      <c r="Y2335" s="2"/>
      <c r="Z2335" s="2"/>
      <c r="AA2335" s="1"/>
    </row>
    <row r="2336" spans="2:27" x14ac:dyDescent="0.25">
      <c r="B2336" s="5"/>
      <c r="C2336" s="2"/>
      <c r="D2336" s="3"/>
      <c r="I2336" s="1"/>
      <c r="J2336" s="1"/>
      <c r="K2336" s="2"/>
      <c r="Y2336" s="2"/>
      <c r="Z2336" s="2"/>
      <c r="AA2336" s="1"/>
    </row>
    <row r="2337" spans="2:27" x14ac:dyDescent="0.25">
      <c r="B2337" s="5"/>
      <c r="C2337" s="2"/>
      <c r="D2337" s="3"/>
      <c r="I2337" s="1"/>
      <c r="J2337" s="1"/>
      <c r="K2337" s="2"/>
      <c r="Y2337" s="2"/>
      <c r="Z2337" s="2"/>
      <c r="AA2337" s="1"/>
    </row>
    <row r="2338" spans="2:27" x14ac:dyDescent="0.25">
      <c r="B2338" s="5"/>
      <c r="C2338" s="2"/>
      <c r="D2338" s="3"/>
      <c r="G2338" s="3"/>
      <c r="I2338" s="1"/>
      <c r="J2338" s="1"/>
      <c r="K2338" s="2"/>
      <c r="Y2338" s="2"/>
      <c r="Z2338" s="2"/>
      <c r="AA2338" s="1"/>
    </row>
    <row r="2339" spans="2:27" x14ac:dyDescent="0.25">
      <c r="B2339" s="5"/>
      <c r="C2339" s="2"/>
      <c r="D2339" s="3"/>
      <c r="E2339" s="3"/>
      <c r="G2339" s="3"/>
      <c r="I2339" s="1"/>
      <c r="J2339" s="1"/>
      <c r="K2339" s="2"/>
      <c r="Y2339" s="2"/>
      <c r="Z2339" s="2"/>
      <c r="AA2339" s="1"/>
    </row>
    <row r="2340" spans="2:27" x14ac:dyDescent="0.25">
      <c r="B2340" s="5"/>
      <c r="C2340" s="2"/>
      <c r="D2340" s="3"/>
      <c r="F2340" s="3"/>
      <c r="I2340" s="1"/>
      <c r="J2340" s="1"/>
      <c r="K2340" s="2"/>
      <c r="Y2340" s="2"/>
      <c r="Z2340" s="2"/>
      <c r="AA2340" s="1"/>
    </row>
    <row r="2341" spans="2:27" x14ac:dyDescent="0.25">
      <c r="B2341" s="5"/>
      <c r="C2341" s="2"/>
      <c r="D2341" s="3"/>
      <c r="I2341" s="1"/>
      <c r="J2341" s="1"/>
      <c r="K2341" s="2"/>
      <c r="Y2341" s="2"/>
      <c r="Z2341" s="2"/>
      <c r="AA2341" s="1"/>
    </row>
    <row r="2342" spans="2:27" x14ac:dyDescent="0.25">
      <c r="B2342" s="5"/>
      <c r="C2342" s="2"/>
      <c r="D2342" s="3"/>
      <c r="E2342" s="3"/>
      <c r="I2342" s="1"/>
      <c r="J2342" s="1"/>
      <c r="K2342" s="2"/>
      <c r="Y2342" s="2"/>
      <c r="Z2342" s="2"/>
      <c r="AA2342" s="1"/>
    </row>
    <row r="2343" spans="2:27" x14ac:dyDescent="0.25">
      <c r="B2343" s="5"/>
      <c r="C2343" s="2"/>
      <c r="D2343" s="3"/>
      <c r="G2343" s="3"/>
      <c r="I2343" s="1"/>
      <c r="J2343" s="1"/>
      <c r="K2343" s="2"/>
      <c r="Y2343" s="2"/>
      <c r="Z2343" s="2"/>
      <c r="AA2343" s="1"/>
    </row>
    <row r="2344" spans="2:27" x14ac:dyDescent="0.25">
      <c r="B2344" s="5"/>
      <c r="C2344" s="2"/>
      <c r="D2344" s="3"/>
      <c r="E2344" s="3"/>
      <c r="I2344" s="1"/>
      <c r="J2344" s="1"/>
      <c r="K2344" s="2"/>
      <c r="Y2344" s="2"/>
      <c r="Z2344" s="2"/>
      <c r="AA2344" s="1"/>
    </row>
    <row r="2345" spans="2:27" x14ac:dyDescent="0.25">
      <c r="B2345" s="5"/>
      <c r="C2345" s="2"/>
      <c r="D2345" s="3"/>
      <c r="G2345" s="3"/>
      <c r="I2345" s="1"/>
      <c r="J2345" s="1"/>
      <c r="K2345" s="2"/>
      <c r="Y2345" s="2"/>
      <c r="Z2345" s="2"/>
      <c r="AA2345" s="1"/>
    </row>
    <row r="2346" spans="2:27" x14ac:dyDescent="0.25">
      <c r="B2346" s="5"/>
      <c r="C2346" s="2"/>
      <c r="D2346" s="3"/>
      <c r="I2346" s="1"/>
      <c r="J2346" s="1"/>
      <c r="K2346" s="2"/>
      <c r="Y2346" s="2"/>
      <c r="Z2346" s="2"/>
      <c r="AA2346" s="1"/>
    </row>
    <row r="2347" spans="2:27" x14ac:dyDescent="0.25">
      <c r="B2347" s="5"/>
      <c r="C2347" s="2"/>
      <c r="D2347" s="3"/>
      <c r="F2347" s="3"/>
      <c r="I2347" s="1"/>
      <c r="J2347" s="1"/>
      <c r="K2347" s="2"/>
      <c r="Y2347" s="2"/>
      <c r="Z2347" s="2"/>
      <c r="AA2347" s="1"/>
    </row>
    <row r="2348" spans="2:27" x14ac:dyDescent="0.25">
      <c r="B2348" s="5"/>
      <c r="C2348" s="2"/>
      <c r="D2348" s="3"/>
      <c r="I2348" s="1"/>
      <c r="J2348" s="1"/>
      <c r="K2348" s="2"/>
      <c r="Y2348" s="2"/>
      <c r="Z2348" s="2"/>
      <c r="AA2348" s="1"/>
    </row>
    <row r="2349" spans="2:27" x14ac:dyDescent="0.25">
      <c r="B2349" s="5"/>
      <c r="C2349" s="2"/>
      <c r="D2349" s="3"/>
      <c r="E2349" s="3"/>
      <c r="G2349" s="3"/>
      <c r="I2349" s="1"/>
      <c r="J2349" s="1"/>
      <c r="K2349" s="2"/>
      <c r="Y2349" s="2"/>
      <c r="Z2349" s="2"/>
      <c r="AA2349" s="1"/>
    </row>
    <row r="2350" spans="2:27" x14ac:dyDescent="0.25">
      <c r="B2350" s="5"/>
      <c r="C2350" s="2"/>
      <c r="D2350" s="3"/>
      <c r="E2350" s="3"/>
      <c r="G2350" s="3"/>
      <c r="I2350" s="1"/>
      <c r="J2350" s="1"/>
      <c r="K2350" s="2"/>
      <c r="Y2350" s="2"/>
      <c r="Z2350" s="2"/>
      <c r="AA2350" s="1"/>
    </row>
    <row r="2351" spans="2:27" x14ac:dyDescent="0.25">
      <c r="B2351" s="5"/>
      <c r="C2351" s="2"/>
      <c r="D2351" s="3"/>
      <c r="G2351" s="3"/>
      <c r="I2351" s="1"/>
      <c r="J2351" s="1"/>
      <c r="K2351" s="2"/>
      <c r="Y2351" s="2"/>
      <c r="Z2351" s="2"/>
      <c r="AA2351" s="1"/>
    </row>
    <row r="2352" spans="2:27" x14ac:dyDescent="0.25">
      <c r="B2352" s="5"/>
      <c r="C2352" s="2"/>
      <c r="D2352" s="3"/>
      <c r="I2352" s="1"/>
      <c r="J2352" s="1"/>
      <c r="K2352" s="2"/>
      <c r="Y2352" s="2"/>
      <c r="Z2352" s="2"/>
      <c r="AA2352" s="1"/>
    </row>
    <row r="2353" spans="2:27" x14ac:dyDescent="0.25">
      <c r="B2353" s="5"/>
      <c r="C2353" s="2"/>
      <c r="D2353" s="3"/>
      <c r="F2353" s="3"/>
      <c r="I2353" s="1"/>
      <c r="J2353" s="1"/>
      <c r="K2353" s="2"/>
      <c r="Y2353" s="2"/>
      <c r="Z2353" s="2"/>
      <c r="AA2353" s="1"/>
    </row>
    <row r="2354" spans="2:27" x14ac:dyDescent="0.25">
      <c r="B2354" s="5"/>
      <c r="C2354" s="2"/>
      <c r="D2354" s="3"/>
      <c r="I2354" s="1"/>
      <c r="J2354" s="1"/>
      <c r="K2354" s="2"/>
      <c r="Y2354" s="2"/>
      <c r="Z2354" s="2"/>
      <c r="AA2354" s="1"/>
    </row>
    <row r="2355" spans="2:27" x14ac:dyDescent="0.25">
      <c r="B2355" s="5"/>
      <c r="C2355" s="2"/>
      <c r="D2355" s="3"/>
      <c r="E2355" s="3"/>
      <c r="G2355" s="3"/>
      <c r="I2355" s="1"/>
      <c r="J2355" s="1"/>
      <c r="K2355" s="2"/>
      <c r="Y2355" s="2"/>
      <c r="Z2355" s="2"/>
      <c r="AA2355" s="1"/>
    </row>
    <row r="2356" spans="2:27" x14ac:dyDescent="0.25">
      <c r="B2356" s="5"/>
      <c r="C2356" s="2"/>
      <c r="D2356" s="3"/>
      <c r="I2356" s="1"/>
      <c r="J2356" s="1"/>
      <c r="K2356" s="2"/>
      <c r="Y2356" s="2"/>
      <c r="Z2356" s="2"/>
      <c r="AA2356" s="1"/>
    </row>
    <row r="2357" spans="2:27" x14ac:dyDescent="0.25">
      <c r="B2357" s="5"/>
      <c r="C2357" s="2"/>
      <c r="D2357" s="3"/>
      <c r="E2357" s="3"/>
      <c r="I2357" s="1"/>
      <c r="J2357" s="1"/>
      <c r="K2357" s="2"/>
      <c r="Y2357" s="2"/>
      <c r="Z2357" s="2"/>
      <c r="AA2357" s="1"/>
    </row>
    <row r="2358" spans="2:27" x14ac:dyDescent="0.25">
      <c r="B2358" s="5"/>
      <c r="C2358" s="2"/>
      <c r="D2358" s="3"/>
      <c r="F2358" s="3"/>
      <c r="G2358" s="3"/>
      <c r="I2358" s="1"/>
      <c r="J2358" s="1"/>
      <c r="K2358" s="2"/>
      <c r="Y2358" s="2"/>
      <c r="Z2358" s="2"/>
      <c r="AA2358" s="1"/>
    </row>
    <row r="2359" spans="2:27" x14ac:dyDescent="0.25">
      <c r="B2359" s="5"/>
      <c r="C2359" s="2"/>
      <c r="D2359" s="3"/>
      <c r="G2359" s="3"/>
      <c r="I2359" s="1"/>
      <c r="J2359" s="1"/>
      <c r="K2359" s="2"/>
      <c r="Y2359" s="2"/>
      <c r="Z2359" s="2"/>
      <c r="AA2359" s="1"/>
    </row>
    <row r="2360" spans="2:27" x14ac:dyDescent="0.25">
      <c r="B2360" s="5"/>
      <c r="C2360" s="2"/>
      <c r="D2360" s="3"/>
      <c r="I2360" s="1"/>
      <c r="J2360" s="1"/>
      <c r="K2360" s="2"/>
      <c r="Y2360" s="2"/>
      <c r="Z2360" s="2"/>
      <c r="AA2360" s="1"/>
    </row>
    <row r="2361" spans="2:27" x14ac:dyDescent="0.25">
      <c r="B2361" s="5"/>
      <c r="C2361" s="2"/>
      <c r="D2361" s="3"/>
      <c r="G2361" s="3"/>
      <c r="I2361" s="1"/>
      <c r="J2361" s="1"/>
      <c r="K2361" s="2"/>
      <c r="Y2361" s="2"/>
      <c r="Z2361" s="2"/>
      <c r="AA2361" s="1"/>
    </row>
    <row r="2362" spans="2:27" x14ac:dyDescent="0.25">
      <c r="B2362" s="5"/>
      <c r="C2362" s="2"/>
      <c r="D2362" s="3"/>
      <c r="E2362" s="3"/>
      <c r="G2362" s="3"/>
      <c r="I2362" s="1"/>
      <c r="J2362" s="1"/>
      <c r="K2362" s="2"/>
      <c r="Y2362" s="2"/>
      <c r="Z2362" s="2"/>
      <c r="AA2362" s="1"/>
    </row>
    <row r="2363" spans="2:27" x14ac:dyDescent="0.25">
      <c r="B2363" s="5"/>
      <c r="C2363" s="2"/>
      <c r="D2363" s="3"/>
      <c r="G2363" s="3"/>
      <c r="I2363" s="1"/>
      <c r="J2363" s="1"/>
      <c r="K2363" s="2"/>
      <c r="Y2363" s="2"/>
      <c r="Z2363" s="2"/>
      <c r="AA2363" s="1"/>
    </row>
    <row r="2364" spans="2:27" x14ac:dyDescent="0.25">
      <c r="B2364" s="5"/>
      <c r="C2364" s="2"/>
      <c r="D2364" s="3"/>
      <c r="G2364" s="3"/>
      <c r="I2364" s="1"/>
      <c r="J2364" s="1"/>
      <c r="K2364" s="2"/>
      <c r="Y2364" s="2"/>
      <c r="Z2364" s="2"/>
      <c r="AA2364" s="1"/>
    </row>
    <row r="2365" spans="2:27" x14ac:dyDescent="0.25">
      <c r="B2365" s="5"/>
      <c r="C2365" s="2"/>
      <c r="D2365" s="3"/>
      <c r="I2365" s="1"/>
      <c r="J2365" s="1"/>
      <c r="K2365" s="2"/>
      <c r="Y2365" s="2"/>
      <c r="Z2365" s="2"/>
      <c r="AA2365" s="1"/>
    </row>
    <row r="2366" spans="2:27" x14ac:dyDescent="0.25">
      <c r="B2366" s="5"/>
      <c r="C2366" s="2"/>
      <c r="D2366" s="3"/>
      <c r="I2366" s="1"/>
      <c r="J2366" s="1"/>
      <c r="K2366" s="2"/>
      <c r="Y2366" s="2"/>
      <c r="Z2366" s="2"/>
      <c r="AA2366" s="1"/>
    </row>
    <row r="2367" spans="2:27" x14ac:dyDescent="0.25">
      <c r="B2367" s="5"/>
      <c r="C2367" s="2"/>
      <c r="D2367" s="3"/>
      <c r="I2367" s="1"/>
      <c r="J2367" s="1"/>
      <c r="K2367" s="2"/>
      <c r="Y2367" s="2"/>
      <c r="Z2367" s="2"/>
      <c r="AA2367" s="1"/>
    </row>
    <row r="2368" spans="2:27" x14ac:dyDescent="0.25">
      <c r="B2368" s="5"/>
      <c r="C2368" s="2"/>
      <c r="D2368" s="3"/>
      <c r="I2368" s="1"/>
      <c r="J2368" s="1"/>
      <c r="K2368" s="2"/>
      <c r="Y2368" s="2"/>
      <c r="Z2368" s="2"/>
      <c r="AA2368" s="1"/>
    </row>
    <row r="2369" spans="2:27" x14ac:dyDescent="0.25">
      <c r="B2369" s="5"/>
      <c r="C2369" s="2"/>
      <c r="D2369" s="3"/>
      <c r="G2369" s="3"/>
      <c r="I2369" s="1"/>
      <c r="J2369" s="1"/>
      <c r="K2369" s="2"/>
      <c r="Y2369" s="2"/>
      <c r="Z2369" s="2"/>
      <c r="AA2369" s="1"/>
    </row>
    <row r="2370" spans="2:27" x14ac:dyDescent="0.25">
      <c r="B2370" s="5"/>
      <c r="C2370" s="2"/>
      <c r="D2370" s="3"/>
      <c r="G2370" s="3"/>
      <c r="I2370" s="1"/>
      <c r="J2370" s="1"/>
      <c r="K2370" s="2"/>
      <c r="Y2370" s="2"/>
      <c r="Z2370" s="2"/>
      <c r="AA2370" s="1"/>
    </row>
    <row r="2371" spans="2:27" x14ac:dyDescent="0.25">
      <c r="B2371" s="5"/>
      <c r="C2371" s="2"/>
      <c r="D2371" s="3"/>
      <c r="G2371" s="3"/>
      <c r="I2371" s="1"/>
      <c r="J2371" s="1"/>
      <c r="K2371" s="2"/>
      <c r="Y2371" s="2"/>
      <c r="Z2371" s="2"/>
      <c r="AA2371" s="1"/>
    </row>
    <row r="2372" spans="2:27" x14ac:dyDescent="0.25">
      <c r="B2372" s="5"/>
      <c r="C2372" s="2"/>
      <c r="D2372" s="3"/>
      <c r="I2372" s="1"/>
      <c r="J2372" s="1"/>
      <c r="K2372" s="2"/>
      <c r="Y2372" s="2"/>
      <c r="Z2372" s="2"/>
      <c r="AA2372" s="1"/>
    </row>
    <row r="2373" spans="2:27" x14ac:dyDescent="0.25">
      <c r="B2373" s="5"/>
      <c r="C2373" s="2"/>
      <c r="D2373" s="3"/>
      <c r="F2373" s="3"/>
      <c r="G2373" s="3"/>
      <c r="I2373" s="1"/>
      <c r="J2373" s="1"/>
      <c r="K2373" s="2"/>
      <c r="Y2373" s="2"/>
      <c r="Z2373" s="2"/>
      <c r="AA2373" s="1"/>
    </row>
    <row r="2374" spans="2:27" x14ac:dyDescent="0.25">
      <c r="B2374" s="5"/>
      <c r="C2374" s="2"/>
      <c r="D2374" s="3"/>
      <c r="E2374" s="3"/>
      <c r="G2374" s="3"/>
      <c r="I2374" s="1"/>
      <c r="J2374" s="1"/>
      <c r="K2374" s="2"/>
      <c r="Y2374" s="2"/>
      <c r="Z2374" s="2"/>
      <c r="AA2374" s="1"/>
    </row>
    <row r="2375" spans="2:27" x14ac:dyDescent="0.25">
      <c r="B2375" s="5"/>
      <c r="C2375" s="2"/>
      <c r="D2375" s="3"/>
      <c r="I2375" s="1"/>
      <c r="J2375" s="1"/>
      <c r="K2375" s="2"/>
      <c r="Y2375" s="2"/>
      <c r="Z2375" s="2"/>
      <c r="AA2375" s="1"/>
    </row>
    <row r="2376" spans="2:27" x14ac:dyDescent="0.25">
      <c r="B2376" s="5"/>
      <c r="C2376" s="2"/>
      <c r="D2376" s="3"/>
      <c r="I2376" s="1"/>
      <c r="J2376" s="1"/>
      <c r="K2376" s="2"/>
      <c r="Y2376" s="2"/>
      <c r="Z2376" s="2"/>
      <c r="AA2376" s="1"/>
    </row>
    <row r="2377" spans="2:27" x14ac:dyDescent="0.25">
      <c r="B2377" s="5"/>
      <c r="C2377" s="2"/>
      <c r="D2377" s="3"/>
      <c r="I2377" s="1"/>
      <c r="J2377" s="1"/>
      <c r="K2377" s="2"/>
      <c r="Y2377" s="2"/>
      <c r="Z2377" s="2"/>
      <c r="AA2377" s="1"/>
    </row>
    <row r="2378" spans="2:27" x14ac:dyDescent="0.25">
      <c r="B2378" s="5"/>
      <c r="C2378" s="2"/>
      <c r="D2378" s="3"/>
      <c r="I2378" s="1"/>
      <c r="J2378" s="1"/>
      <c r="K2378" s="2"/>
      <c r="Y2378" s="2"/>
      <c r="Z2378" s="2"/>
      <c r="AA2378" s="1"/>
    </row>
    <row r="2379" spans="2:27" x14ac:dyDescent="0.25">
      <c r="B2379" s="5"/>
      <c r="C2379" s="2"/>
      <c r="D2379" s="3"/>
      <c r="I2379" s="1"/>
      <c r="J2379" s="1"/>
      <c r="K2379" s="2"/>
      <c r="Y2379" s="2"/>
      <c r="Z2379" s="2"/>
      <c r="AA2379" s="1"/>
    </row>
    <row r="2380" spans="2:27" x14ac:dyDescent="0.25">
      <c r="B2380" s="5"/>
      <c r="C2380" s="2"/>
      <c r="D2380" s="3"/>
      <c r="I2380" s="1"/>
      <c r="J2380" s="1"/>
      <c r="K2380" s="2"/>
      <c r="Y2380" s="2"/>
      <c r="Z2380" s="2"/>
      <c r="AA2380" s="1"/>
    </row>
    <row r="2381" spans="2:27" x14ac:dyDescent="0.25">
      <c r="B2381" s="5"/>
      <c r="C2381" s="2"/>
      <c r="D2381" s="3"/>
      <c r="I2381" s="1"/>
      <c r="J2381" s="1"/>
      <c r="K2381" s="2"/>
      <c r="Y2381" s="2"/>
      <c r="Z2381" s="2"/>
      <c r="AA2381" s="1"/>
    </row>
    <row r="2382" spans="2:27" x14ac:dyDescent="0.25">
      <c r="B2382" s="5"/>
      <c r="C2382" s="2"/>
      <c r="D2382" s="3"/>
      <c r="E2382" s="3"/>
      <c r="G2382" s="3"/>
      <c r="I2382" s="1"/>
      <c r="J2382" s="1"/>
      <c r="K2382" s="2"/>
      <c r="Y2382" s="2"/>
      <c r="Z2382" s="2"/>
      <c r="AA2382" s="1"/>
    </row>
    <row r="2383" spans="2:27" x14ac:dyDescent="0.25">
      <c r="B2383" s="5"/>
      <c r="C2383" s="2"/>
      <c r="D2383" s="3"/>
      <c r="G2383" s="3"/>
      <c r="I2383" s="1"/>
      <c r="J2383" s="1"/>
      <c r="K2383" s="2"/>
      <c r="Y2383" s="2"/>
      <c r="Z2383" s="2"/>
      <c r="AA2383" s="1"/>
    </row>
    <row r="2384" spans="2:27" x14ac:dyDescent="0.25">
      <c r="B2384" s="5"/>
      <c r="C2384" s="2"/>
      <c r="D2384" s="3"/>
      <c r="E2384" s="3"/>
      <c r="I2384" s="1"/>
      <c r="J2384" s="1"/>
      <c r="K2384" s="2"/>
      <c r="Y2384" s="2"/>
      <c r="Z2384" s="2"/>
      <c r="AA2384" s="1"/>
    </row>
    <row r="2385" spans="2:27" x14ac:dyDescent="0.25">
      <c r="B2385" s="5"/>
      <c r="C2385" s="2"/>
      <c r="D2385" s="3"/>
      <c r="I2385" s="1"/>
      <c r="J2385" s="1"/>
      <c r="K2385" s="2"/>
      <c r="Y2385" s="2"/>
      <c r="Z2385" s="2"/>
      <c r="AA2385" s="1"/>
    </row>
    <row r="2386" spans="2:27" x14ac:dyDescent="0.25">
      <c r="B2386" s="5"/>
      <c r="C2386" s="2"/>
      <c r="D2386" s="3"/>
      <c r="E2386" s="3"/>
      <c r="G2386" s="3"/>
      <c r="I2386" s="1"/>
      <c r="J2386" s="1"/>
      <c r="K2386" s="2"/>
      <c r="Y2386" s="2"/>
      <c r="Z2386" s="2"/>
      <c r="AA2386" s="1"/>
    </row>
    <row r="2387" spans="2:27" x14ac:dyDescent="0.25">
      <c r="B2387" s="5"/>
      <c r="C2387" s="2"/>
      <c r="D2387" s="3"/>
      <c r="I2387" s="1"/>
      <c r="J2387" s="1"/>
      <c r="K2387" s="2"/>
      <c r="Y2387" s="2"/>
      <c r="Z2387" s="2"/>
      <c r="AA2387" s="1"/>
    </row>
    <row r="2388" spans="2:27" x14ac:dyDescent="0.25">
      <c r="B2388" s="5"/>
      <c r="C2388" s="2"/>
      <c r="D2388" s="3"/>
      <c r="I2388" s="1"/>
      <c r="J2388" s="1"/>
      <c r="K2388" s="2"/>
      <c r="Y2388" s="2"/>
      <c r="Z2388" s="2"/>
      <c r="AA2388" s="1"/>
    </row>
    <row r="2389" spans="2:27" x14ac:dyDescent="0.25">
      <c r="B2389" s="5"/>
      <c r="C2389" s="2"/>
      <c r="D2389" s="3"/>
      <c r="I2389" s="1"/>
      <c r="J2389" s="1"/>
      <c r="K2389" s="2"/>
      <c r="Y2389" s="2"/>
      <c r="Z2389" s="2"/>
      <c r="AA2389" s="1"/>
    </row>
    <row r="2390" spans="2:27" x14ac:dyDescent="0.25">
      <c r="B2390" s="5"/>
      <c r="C2390" s="2"/>
      <c r="D2390" s="3"/>
      <c r="G2390" s="3"/>
      <c r="I2390" s="1"/>
      <c r="J2390" s="1"/>
      <c r="K2390" s="2"/>
      <c r="Y2390" s="2"/>
      <c r="Z2390" s="2"/>
      <c r="AA2390" s="1"/>
    </row>
    <row r="2391" spans="2:27" x14ac:dyDescent="0.25">
      <c r="B2391" s="5"/>
      <c r="C2391" s="2"/>
      <c r="D2391" s="3"/>
      <c r="G2391" s="3"/>
      <c r="I2391" s="1"/>
      <c r="J2391" s="1"/>
      <c r="K2391" s="2"/>
      <c r="Y2391" s="2"/>
      <c r="Z2391" s="2"/>
      <c r="AA2391" s="1"/>
    </row>
    <row r="2392" spans="2:27" x14ac:dyDescent="0.25">
      <c r="B2392" s="5"/>
      <c r="C2392" s="2"/>
      <c r="D2392" s="3"/>
      <c r="G2392" s="3"/>
      <c r="I2392" s="1"/>
      <c r="J2392" s="1"/>
      <c r="K2392" s="2"/>
      <c r="Y2392" s="2"/>
      <c r="Z2392" s="2"/>
      <c r="AA2392" s="1"/>
    </row>
    <row r="2393" spans="2:27" x14ac:dyDescent="0.25">
      <c r="B2393" s="5"/>
      <c r="C2393" s="2"/>
      <c r="D2393" s="3"/>
      <c r="E2393" s="3"/>
      <c r="I2393" s="1"/>
      <c r="J2393" s="1"/>
      <c r="K2393" s="2"/>
      <c r="Y2393" s="2"/>
      <c r="Z2393" s="2"/>
      <c r="AA2393" s="1"/>
    </row>
    <row r="2394" spans="2:27" x14ac:dyDescent="0.25">
      <c r="B2394" s="5"/>
      <c r="C2394" s="2"/>
      <c r="D2394" s="3"/>
      <c r="I2394" s="1"/>
      <c r="J2394" s="1"/>
      <c r="K2394" s="2"/>
      <c r="Y2394" s="2"/>
      <c r="Z2394" s="2"/>
      <c r="AA2394" s="1"/>
    </row>
    <row r="2395" spans="2:27" x14ac:dyDescent="0.25">
      <c r="B2395" s="5"/>
      <c r="C2395" s="2"/>
      <c r="D2395" s="3"/>
      <c r="G2395" s="3"/>
      <c r="I2395" s="1"/>
      <c r="J2395" s="1"/>
      <c r="K2395" s="2"/>
      <c r="Y2395" s="2"/>
      <c r="Z2395" s="2"/>
      <c r="AA2395" s="1"/>
    </row>
    <row r="2396" spans="2:27" x14ac:dyDescent="0.25">
      <c r="B2396" s="5"/>
      <c r="C2396" s="2"/>
      <c r="D2396" s="3"/>
      <c r="G2396" s="3"/>
      <c r="I2396" s="1"/>
      <c r="J2396" s="1"/>
      <c r="K2396" s="2"/>
      <c r="Y2396" s="2"/>
      <c r="Z2396" s="2"/>
      <c r="AA2396" s="1"/>
    </row>
    <row r="2397" spans="2:27" x14ac:dyDescent="0.25">
      <c r="B2397" s="5"/>
      <c r="C2397" s="2"/>
      <c r="D2397" s="3"/>
      <c r="I2397" s="1"/>
      <c r="J2397" s="1"/>
      <c r="K2397" s="2"/>
      <c r="Y2397" s="2"/>
      <c r="Z2397" s="2"/>
      <c r="AA2397" s="1"/>
    </row>
    <row r="2398" spans="2:27" x14ac:dyDescent="0.25">
      <c r="B2398" s="5"/>
      <c r="C2398" s="2"/>
      <c r="D2398" s="3"/>
      <c r="G2398" s="3"/>
      <c r="I2398" s="1"/>
      <c r="J2398" s="1"/>
      <c r="K2398" s="2"/>
      <c r="Y2398" s="2"/>
      <c r="Z2398" s="2"/>
      <c r="AA2398" s="1"/>
    </row>
    <row r="2399" spans="2:27" x14ac:dyDescent="0.25">
      <c r="B2399" s="5"/>
      <c r="C2399" s="2"/>
      <c r="D2399" s="3"/>
      <c r="G2399" s="3"/>
      <c r="I2399" s="1"/>
      <c r="J2399" s="1"/>
      <c r="K2399" s="2"/>
      <c r="Y2399" s="2"/>
      <c r="Z2399" s="2"/>
      <c r="AA2399" s="1"/>
    </row>
    <row r="2400" spans="2:27" x14ac:dyDescent="0.25">
      <c r="B2400" s="5"/>
      <c r="C2400" s="2"/>
      <c r="D2400" s="3"/>
      <c r="E2400" s="3"/>
      <c r="I2400" s="1"/>
      <c r="J2400" s="1"/>
      <c r="K2400" s="2"/>
      <c r="Y2400" s="2"/>
      <c r="Z2400" s="2"/>
      <c r="AA2400" s="1"/>
    </row>
    <row r="2401" spans="2:27" x14ac:dyDescent="0.25">
      <c r="B2401" s="5"/>
      <c r="C2401" s="2"/>
      <c r="D2401" s="3"/>
      <c r="I2401" s="1"/>
      <c r="J2401" s="1"/>
      <c r="K2401" s="2"/>
      <c r="Y2401" s="2"/>
      <c r="Z2401" s="2"/>
      <c r="AA2401" s="1"/>
    </row>
    <row r="2402" spans="2:27" x14ac:dyDescent="0.25">
      <c r="B2402" s="5"/>
      <c r="C2402" s="2"/>
      <c r="D2402" s="3"/>
      <c r="G2402" s="3"/>
      <c r="I2402" s="1"/>
      <c r="J2402" s="1"/>
      <c r="K2402" s="2"/>
      <c r="Y2402" s="2"/>
      <c r="Z2402" s="2"/>
      <c r="AA2402" s="1"/>
    </row>
    <row r="2403" spans="2:27" x14ac:dyDescent="0.25">
      <c r="B2403" s="5"/>
      <c r="C2403" s="2"/>
      <c r="D2403" s="3"/>
      <c r="E2403" s="3"/>
      <c r="F2403" s="3"/>
      <c r="G2403" s="3"/>
      <c r="I2403" s="1"/>
      <c r="J2403" s="1"/>
      <c r="K2403" s="2"/>
      <c r="Y2403" s="2"/>
      <c r="Z2403" s="2"/>
      <c r="AA2403" s="1"/>
    </row>
    <row r="2404" spans="2:27" x14ac:dyDescent="0.25">
      <c r="B2404" s="5"/>
      <c r="C2404" s="2"/>
      <c r="D2404" s="3"/>
      <c r="E2404" s="3"/>
      <c r="G2404" s="3"/>
      <c r="I2404" s="1"/>
      <c r="J2404" s="1"/>
      <c r="K2404" s="2"/>
      <c r="Y2404" s="2"/>
      <c r="Z2404" s="2"/>
      <c r="AA2404" s="1"/>
    </row>
    <row r="2405" spans="2:27" x14ac:dyDescent="0.25">
      <c r="B2405" s="5"/>
      <c r="C2405" s="2"/>
      <c r="D2405" s="3"/>
      <c r="G2405" s="3"/>
      <c r="I2405" s="1"/>
      <c r="J2405" s="1"/>
      <c r="K2405" s="2"/>
      <c r="Y2405" s="2"/>
      <c r="Z2405" s="2"/>
      <c r="AA2405" s="1"/>
    </row>
    <row r="2406" spans="2:27" x14ac:dyDescent="0.25">
      <c r="B2406" s="5"/>
      <c r="C2406" s="2"/>
      <c r="D2406" s="3"/>
      <c r="E2406" s="3"/>
      <c r="G2406" s="3"/>
      <c r="I2406" s="1"/>
      <c r="J2406" s="1"/>
      <c r="K2406" s="2"/>
      <c r="Y2406" s="2"/>
      <c r="Z2406" s="2"/>
      <c r="AA2406" s="1"/>
    </row>
    <row r="2407" spans="2:27" x14ac:dyDescent="0.25">
      <c r="B2407" s="5"/>
      <c r="C2407" s="2"/>
      <c r="D2407" s="3"/>
      <c r="G2407" s="3"/>
      <c r="I2407" s="1"/>
      <c r="J2407" s="1"/>
      <c r="K2407" s="2"/>
      <c r="Y2407" s="2"/>
      <c r="Z2407" s="2"/>
      <c r="AA2407" s="1"/>
    </row>
    <row r="2408" spans="2:27" x14ac:dyDescent="0.25">
      <c r="B2408" s="5"/>
      <c r="C2408" s="2"/>
      <c r="D2408" s="3"/>
      <c r="G2408" s="3"/>
      <c r="I2408" s="1"/>
      <c r="J2408" s="1"/>
      <c r="K2408" s="2"/>
      <c r="Y2408" s="2"/>
      <c r="Z2408" s="2"/>
      <c r="AA2408" s="1"/>
    </row>
    <row r="2409" spans="2:27" x14ac:dyDescent="0.25">
      <c r="B2409" s="5"/>
      <c r="C2409" s="2"/>
      <c r="D2409" s="3"/>
      <c r="I2409" s="1"/>
      <c r="J2409" s="1"/>
      <c r="K2409" s="2"/>
      <c r="Y2409" s="2"/>
      <c r="Z2409" s="2"/>
      <c r="AA2409" s="1"/>
    </row>
    <row r="2410" spans="2:27" x14ac:dyDescent="0.25">
      <c r="B2410" s="5"/>
      <c r="C2410" s="2"/>
      <c r="D2410" s="3"/>
      <c r="I2410" s="1"/>
      <c r="J2410" s="1"/>
      <c r="K2410" s="2"/>
      <c r="Y2410" s="2"/>
      <c r="Z2410" s="2"/>
      <c r="AA2410" s="1"/>
    </row>
    <row r="2411" spans="2:27" x14ac:dyDescent="0.25">
      <c r="B2411" s="5"/>
      <c r="C2411" s="2"/>
      <c r="D2411" s="3"/>
      <c r="I2411" s="1"/>
      <c r="J2411" s="1"/>
      <c r="K2411" s="2"/>
      <c r="Y2411" s="2"/>
      <c r="Z2411" s="2"/>
      <c r="AA2411" s="1"/>
    </row>
    <row r="2412" spans="2:27" x14ac:dyDescent="0.25">
      <c r="B2412" s="5"/>
      <c r="C2412" s="2"/>
      <c r="D2412" s="3"/>
      <c r="F2412" s="3"/>
      <c r="G2412" s="3"/>
      <c r="I2412" s="1"/>
      <c r="J2412" s="1"/>
      <c r="K2412" s="2"/>
      <c r="Y2412" s="2"/>
      <c r="Z2412" s="2"/>
      <c r="AA2412" s="1"/>
    </row>
    <row r="2413" spans="2:27" x14ac:dyDescent="0.25">
      <c r="B2413" s="5"/>
      <c r="C2413" s="2"/>
      <c r="D2413" s="3"/>
      <c r="G2413" s="3"/>
      <c r="I2413" s="1"/>
      <c r="J2413" s="1"/>
      <c r="K2413" s="2"/>
      <c r="Y2413" s="2"/>
      <c r="Z2413" s="2"/>
      <c r="AA2413" s="1"/>
    </row>
    <row r="2414" spans="2:27" x14ac:dyDescent="0.25">
      <c r="B2414" s="5"/>
      <c r="C2414" s="2"/>
      <c r="D2414" s="3"/>
      <c r="I2414" s="1"/>
      <c r="J2414" s="1"/>
      <c r="K2414" s="2"/>
      <c r="Y2414" s="2"/>
      <c r="Z2414" s="2"/>
      <c r="AA2414" s="1"/>
    </row>
    <row r="2415" spans="2:27" x14ac:dyDescent="0.25">
      <c r="B2415" s="5"/>
      <c r="C2415" s="2"/>
      <c r="D2415" s="3"/>
      <c r="I2415" s="1"/>
      <c r="J2415" s="1"/>
      <c r="K2415" s="2"/>
      <c r="Y2415" s="2"/>
      <c r="Z2415" s="2"/>
      <c r="AA2415" s="1"/>
    </row>
    <row r="2416" spans="2:27" x14ac:dyDescent="0.25">
      <c r="B2416" s="5"/>
      <c r="C2416" s="2"/>
      <c r="D2416" s="3"/>
      <c r="I2416" s="1"/>
      <c r="J2416" s="1"/>
      <c r="K2416" s="2"/>
      <c r="Y2416" s="2"/>
      <c r="Z2416" s="2"/>
      <c r="AA2416" s="1"/>
    </row>
    <row r="2417" spans="2:27" x14ac:dyDescent="0.25">
      <c r="B2417" s="5"/>
      <c r="C2417" s="2"/>
      <c r="D2417" s="3"/>
      <c r="I2417" s="1"/>
      <c r="J2417" s="1"/>
      <c r="K2417" s="2"/>
      <c r="Y2417" s="2"/>
      <c r="Z2417" s="2"/>
      <c r="AA2417" s="1"/>
    </row>
    <row r="2418" spans="2:27" x14ac:dyDescent="0.25">
      <c r="B2418" s="5"/>
      <c r="C2418" s="2"/>
      <c r="D2418" s="3"/>
      <c r="G2418" s="3"/>
      <c r="I2418" s="1"/>
      <c r="J2418" s="1"/>
      <c r="K2418" s="2"/>
      <c r="Y2418" s="2"/>
      <c r="Z2418" s="2"/>
      <c r="AA2418" s="1"/>
    </row>
    <row r="2419" spans="2:27" x14ac:dyDescent="0.25">
      <c r="B2419" s="5"/>
      <c r="C2419" s="2"/>
      <c r="D2419" s="3"/>
      <c r="E2419" s="3"/>
      <c r="I2419" s="1"/>
      <c r="J2419" s="1"/>
      <c r="K2419" s="2"/>
      <c r="Y2419" s="2"/>
      <c r="Z2419" s="2"/>
      <c r="AA2419" s="1"/>
    </row>
    <row r="2420" spans="2:27" x14ac:dyDescent="0.25">
      <c r="B2420" s="5"/>
      <c r="C2420" s="2"/>
      <c r="D2420" s="3"/>
      <c r="G2420" s="3"/>
      <c r="I2420" s="1"/>
      <c r="J2420" s="1"/>
      <c r="K2420" s="2"/>
      <c r="Y2420" s="2"/>
      <c r="Z2420" s="2"/>
      <c r="AA2420" s="1"/>
    </row>
    <row r="2421" spans="2:27" x14ac:dyDescent="0.25">
      <c r="B2421" s="5"/>
      <c r="C2421" s="2"/>
      <c r="D2421" s="3"/>
      <c r="F2421" s="3"/>
      <c r="G2421" s="3"/>
      <c r="I2421" s="1"/>
      <c r="J2421" s="1"/>
      <c r="K2421" s="2"/>
      <c r="Y2421" s="2"/>
      <c r="Z2421" s="2"/>
      <c r="AA2421" s="1"/>
    </row>
    <row r="2422" spans="2:27" x14ac:dyDescent="0.25">
      <c r="B2422" s="5"/>
      <c r="C2422" s="2"/>
      <c r="D2422" s="3"/>
      <c r="E2422" s="3"/>
      <c r="F2422" s="3"/>
      <c r="I2422" s="1"/>
      <c r="J2422" s="1"/>
      <c r="K2422" s="2"/>
      <c r="Y2422" s="2"/>
      <c r="Z2422" s="2"/>
      <c r="AA2422" s="1"/>
    </row>
    <row r="2423" spans="2:27" x14ac:dyDescent="0.25">
      <c r="B2423" s="5"/>
      <c r="C2423" s="2"/>
      <c r="D2423" s="3"/>
      <c r="F2423" s="3"/>
      <c r="I2423" s="1"/>
      <c r="J2423" s="1"/>
      <c r="K2423" s="2"/>
      <c r="Y2423" s="2"/>
      <c r="Z2423" s="2"/>
      <c r="AA2423" s="1"/>
    </row>
    <row r="2424" spans="2:27" x14ac:dyDescent="0.25">
      <c r="B2424" s="5"/>
      <c r="C2424" s="2"/>
      <c r="D2424" s="3"/>
      <c r="G2424" s="3"/>
      <c r="I2424" s="1"/>
      <c r="J2424" s="1"/>
      <c r="K2424" s="2"/>
      <c r="Y2424" s="2"/>
      <c r="Z2424" s="2"/>
      <c r="AA2424" s="1"/>
    </row>
    <row r="2425" spans="2:27" x14ac:dyDescent="0.25">
      <c r="B2425" s="5"/>
      <c r="C2425" s="2"/>
      <c r="D2425" s="3"/>
      <c r="F2425" s="3"/>
      <c r="I2425" s="1"/>
      <c r="J2425" s="1"/>
      <c r="K2425" s="2"/>
      <c r="Y2425" s="2"/>
      <c r="Z2425" s="2"/>
      <c r="AA2425" s="1"/>
    </row>
    <row r="2426" spans="2:27" x14ac:dyDescent="0.25">
      <c r="B2426" s="5"/>
      <c r="C2426" s="2"/>
      <c r="D2426" s="3"/>
      <c r="I2426" s="1"/>
      <c r="J2426" s="1"/>
      <c r="K2426" s="2"/>
      <c r="Y2426" s="2"/>
      <c r="Z2426" s="2"/>
      <c r="AA2426" s="1"/>
    </row>
    <row r="2427" spans="2:27" x14ac:dyDescent="0.25">
      <c r="B2427" s="5"/>
      <c r="C2427" s="2"/>
      <c r="D2427" s="3"/>
      <c r="I2427" s="1"/>
      <c r="J2427" s="1"/>
      <c r="K2427" s="2"/>
      <c r="Y2427" s="2"/>
      <c r="Z2427" s="2"/>
      <c r="AA2427" s="1"/>
    </row>
    <row r="2428" spans="2:27" x14ac:dyDescent="0.25">
      <c r="B2428" s="5"/>
      <c r="C2428" s="2"/>
      <c r="D2428" s="3"/>
      <c r="G2428" s="3"/>
      <c r="I2428" s="1"/>
      <c r="J2428" s="1"/>
      <c r="K2428" s="2"/>
      <c r="Y2428" s="2"/>
      <c r="Z2428" s="2"/>
      <c r="AA2428" s="1"/>
    </row>
    <row r="2429" spans="2:27" x14ac:dyDescent="0.25">
      <c r="B2429" s="5"/>
      <c r="C2429" s="2"/>
      <c r="D2429" s="3"/>
      <c r="E2429" s="3"/>
      <c r="G2429" s="3"/>
      <c r="I2429" s="1"/>
      <c r="J2429" s="1"/>
      <c r="K2429" s="2"/>
      <c r="Y2429" s="2"/>
      <c r="Z2429" s="2"/>
      <c r="AA2429" s="1"/>
    </row>
    <row r="2430" spans="2:27" x14ac:dyDescent="0.25">
      <c r="B2430" s="5"/>
      <c r="C2430" s="2"/>
      <c r="D2430" s="3"/>
      <c r="G2430" s="3"/>
      <c r="I2430" s="1"/>
      <c r="J2430" s="1"/>
      <c r="K2430" s="2"/>
      <c r="Y2430" s="2"/>
      <c r="Z2430" s="2"/>
      <c r="AA2430" s="1"/>
    </row>
    <row r="2431" spans="2:27" x14ac:dyDescent="0.25">
      <c r="B2431" s="5"/>
      <c r="C2431" s="2"/>
      <c r="I2431" s="1"/>
      <c r="J2431" s="1"/>
      <c r="K2431" s="2"/>
      <c r="Y2431" s="2"/>
      <c r="Z2431" s="2"/>
      <c r="AA2431" s="1"/>
    </row>
    <row r="2432" spans="2:27" x14ac:dyDescent="0.25">
      <c r="B2432" s="5"/>
      <c r="C2432" s="2"/>
      <c r="D2432" s="3"/>
      <c r="I2432" s="1"/>
      <c r="J2432" s="1"/>
      <c r="K2432" s="2"/>
      <c r="Y2432" s="2"/>
      <c r="Z2432" s="2"/>
      <c r="AA2432" s="1"/>
    </row>
    <row r="2433" spans="2:27" x14ac:dyDescent="0.25">
      <c r="B2433" s="5"/>
      <c r="C2433" s="2"/>
      <c r="D2433" s="3"/>
      <c r="I2433" s="1"/>
      <c r="J2433" s="1"/>
      <c r="K2433" s="2"/>
      <c r="Y2433" s="2"/>
      <c r="Z2433" s="2"/>
      <c r="AA2433" s="1"/>
    </row>
    <row r="2434" spans="2:27" x14ac:dyDescent="0.25">
      <c r="B2434" s="5"/>
      <c r="C2434" s="2"/>
      <c r="D2434" s="3"/>
      <c r="E2434" s="3"/>
      <c r="F2434" s="3"/>
      <c r="G2434" s="3"/>
      <c r="I2434" s="1"/>
      <c r="J2434" s="1"/>
      <c r="K2434" s="2"/>
      <c r="Y2434" s="2"/>
      <c r="Z2434" s="2"/>
      <c r="AA2434" s="1"/>
    </row>
    <row r="2435" spans="2:27" x14ac:dyDescent="0.25">
      <c r="B2435" s="5"/>
      <c r="C2435" s="2"/>
      <c r="D2435" s="3"/>
      <c r="G2435" s="3"/>
      <c r="I2435" s="1"/>
      <c r="J2435" s="1"/>
      <c r="K2435" s="2"/>
      <c r="Y2435" s="2"/>
      <c r="Z2435" s="2"/>
      <c r="AA2435" s="1"/>
    </row>
    <row r="2436" spans="2:27" x14ac:dyDescent="0.25">
      <c r="B2436" s="5"/>
      <c r="C2436" s="2"/>
      <c r="D2436" s="3"/>
      <c r="I2436" s="1"/>
      <c r="J2436" s="1"/>
      <c r="K2436" s="2"/>
      <c r="Y2436" s="2"/>
      <c r="Z2436" s="2"/>
      <c r="AA2436" s="1"/>
    </row>
    <row r="2437" spans="2:27" x14ac:dyDescent="0.25">
      <c r="B2437" s="5"/>
      <c r="C2437" s="2"/>
      <c r="D2437" s="3"/>
      <c r="I2437" s="1"/>
      <c r="J2437" s="1"/>
      <c r="K2437" s="2"/>
      <c r="Y2437" s="2"/>
      <c r="Z2437" s="2"/>
      <c r="AA2437" s="1"/>
    </row>
    <row r="2438" spans="2:27" x14ac:dyDescent="0.25">
      <c r="B2438" s="5"/>
      <c r="C2438" s="2"/>
      <c r="D2438" s="3"/>
      <c r="E2438" s="3"/>
      <c r="I2438" s="1"/>
      <c r="J2438" s="1"/>
      <c r="K2438" s="2"/>
      <c r="Y2438" s="2"/>
      <c r="Z2438" s="2"/>
      <c r="AA2438" s="1"/>
    </row>
    <row r="2439" spans="2:27" x14ac:dyDescent="0.25">
      <c r="B2439" s="5"/>
      <c r="C2439" s="2"/>
      <c r="D2439" s="3"/>
      <c r="G2439" s="3"/>
      <c r="I2439" s="1"/>
      <c r="J2439" s="1"/>
      <c r="K2439" s="2"/>
      <c r="Y2439" s="2"/>
      <c r="Z2439" s="2"/>
      <c r="AA2439" s="1"/>
    </row>
    <row r="2440" spans="2:27" x14ac:dyDescent="0.25">
      <c r="B2440" s="5"/>
      <c r="C2440" s="2"/>
      <c r="D2440" s="3"/>
      <c r="I2440" s="1"/>
      <c r="J2440" s="1"/>
      <c r="K2440" s="2"/>
      <c r="Y2440" s="2"/>
      <c r="Z2440" s="2"/>
      <c r="AA2440" s="1"/>
    </row>
    <row r="2441" spans="2:27" x14ac:dyDescent="0.25">
      <c r="B2441" s="5"/>
      <c r="C2441" s="2"/>
      <c r="D2441" s="3"/>
      <c r="F2441" s="3"/>
      <c r="G2441" s="3"/>
      <c r="I2441" s="1"/>
      <c r="J2441" s="1"/>
      <c r="K2441" s="2"/>
      <c r="Y2441" s="2"/>
      <c r="Z2441" s="2"/>
      <c r="AA2441" s="1"/>
    </row>
    <row r="2442" spans="2:27" x14ac:dyDescent="0.25">
      <c r="B2442" s="5"/>
      <c r="C2442" s="2"/>
      <c r="D2442" s="3"/>
      <c r="G2442" s="3"/>
      <c r="I2442" s="1"/>
      <c r="J2442" s="1"/>
      <c r="K2442" s="2"/>
      <c r="Y2442" s="2"/>
      <c r="Z2442" s="2"/>
      <c r="AA2442" s="1"/>
    </row>
    <row r="2443" spans="2:27" x14ac:dyDescent="0.25">
      <c r="B2443" s="5"/>
      <c r="C2443" s="2"/>
      <c r="D2443" s="3"/>
      <c r="I2443" s="1"/>
      <c r="J2443" s="1"/>
      <c r="K2443" s="2"/>
      <c r="Y2443" s="2"/>
      <c r="Z2443" s="2"/>
      <c r="AA2443" s="1"/>
    </row>
    <row r="2444" spans="2:27" x14ac:dyDescent="0.25">
      <c r="B2444" s="5"/>
      <c r="C2444" s="2"/>
      <c r="D2444" s="3"/>
      <c r="G2444" s="3"/>
      <c r="I2444" s="1"/>
      <c r="J2444" s="1"/>
      <c r="K2444" s="2"/>
      <c r="Y2444" s="2"/>
      <c r="Z2444" s="2"/>
      <c r="AA2444" s="1"/>
    </row>
    <row r="2445" spans="2:27" x14ac:dyDescent="0.25">
      <c r="B2445" s="5"/>
      <c r="C2445" s="2"/>
      <c r="D2445" s="3"/>
      <c r="I2445" s="1"/>
      <c r="J2445" s="1"/>
      <c r="K2445" s="2"/>
      <c r="Y2445" s="2"/>
      <c r="Z2445" s="2"/>
      <c r="AA2445" s="1"/>
    </row>
    <row r="2446" spans="2:27" x14ac:dyDescent="0.25">
      <c r="B2446" s="5"/>
      <c r="C2446" s="2"/>
      <c r="D2446" s="3"/>
      <c r="G2446" s="3"/>
      <c r="I2446" s="1"/>
      <c r="J2446" s="1"/>
      <c r="K2446" s="2"/>
      <c r="Y2446" s="2"/>
      <c r="Z2446" s="2"/>
      <c r="AA2446" s="1"/>
    </row>
    <row r="2447" spans="2:27" x14ac:dyDescent="0.25">
      <c r="B2447" s="5"/>
      <c r="C2447" s="2"/>
      <c r="D2447" s="3"/>
      <c r="G2447" s="3"/>
      <c r="I2447" s="1"/>
      <c r="J2447" s="1"/>
      <c r="K2447" s="2"/>
      <c r="Y2447" s="2"/>
      <c r="Z2447" s="2"/>
      <c r="AA2447" s="1"/>
    </row>
    <row r="2448" spans="2:27" x14ac:dyDescent="0.25">
      <c r="B2448" s="5"/>
      <c r="C2448" s="2"/>
      <c r="D2448" s="3"/>
      <c r="E2448" s="3"/>
      <c r="G2448" s="3"/>
      <c r="I2448" s="1"/>
      <c r="J2448" s="1"/>
      <c r="K2448" s="2"/>
      <c r="Y2448" s="2"/>
      <c r="Z2448" s="2"/>
      <c r="AA2448" s="1"/>
    </row>
    <row r="2449" spans="2:27" x14ac:dyDescent="0.25">
      <c r="B2449" s="5"/>
      <c r="C2449" s="2"/>
      <c r="D2449" s="3"/>
      <c r="G2449" s="3"/>
      <c r="I2449" s="1"/>
      <c r="J2449" s="1"/>
      <c r="K2449" s="2"/>
      <c r="Y2449" s="2"/>
      <c r="Z2449" s="2"/>
      <c r="AA2449" s="1"/>
    </row>
    <row r="2450" spans="2:27" x14ac:dyDescent="0.25">
      <c r="B2450" s="5"/>
      <c r="C2450" s="2"/>
      <c r="D2450" s="3"/>
      <c r="G2450" s="3"/>
      <c r="I2450" s="1"/>
      <c r="J2450" s="1"/>
      <c r="K2450" s="2"/>
      <c r="Y2450" s="2"/>
      <c r="Z2450" s="2"/>
      <c r="AA2450" s="1"/>
    </row>
    <row r="2451" spans="2:27" x14ac:dyDescent="0.25">
      <c r="B2451" s="5"/>
      <c r="C2451" s="2"/>
      <c r="D2451" s="3"/>
      <c r="G2451" s="3"/>
      <c r="I2451" s="1"/>
      <c r="J2451" s="1"/>
      <c r="K2451" s="2"/>
      <c r="Y2451" s="2"/>
      <c r="Z2451" s="2"/>
      <c r="AA2451" s="1"/>
    </row>
    <row r="2452" spans="2:27" x14ac:dyDescent="0.25">
      <c r="B2452" s="5"/>
      <c r="C2452" s="2"/>
      <c r="D2452" s="3"/>
      <c r="G2452" s="3"/>
      <c r="I2452" s="1"/>
      <c r="J2452" s="1"/>
      <c r="K2452" s="2"/>
      <c r="Y2452" s="2"/>
      <c r="Z2452" s="2"/>
      <c r="AA2452" s="1"/>
    </row>
    <row r="2453" spans="2:27" x14ac:dyDescent="0.25">
      <c r="B2453" s="5"/>
      <c r="C2453" s="2"/>
      <c r="D2453" s="3"/>
      <c r="E2453" s="3"/>
      <c r="G2453" s="3"/>
      <c r="I2453" s="1"/>
      <c r="J2453" s="1"/>
      <c r="K2453" s="2"/>
      <c r="Y2453" s="2"/>
      <c r="Z2453" s="2"/>
      <c r="AA2453" s="1"/>
    </row>
    <row r="2454" spans="2:27" x14ac:dyDescent="0.25">
      <c r="B2454" s="5"/>
      <c r="C2454" s="2"/>
      <c r="D2454" s="3"/>
      <c r="G2454" s="3"/>
      <c r="I2454" s="1"/>
      <c r="J2454" s="1"/>
      <c r="K2454" s="2"/>
      <c r="Y2454" s="2"/>
      <c r="Z2454" s="2"/>
      <c r="AA2454" s="1"/>
    </row>
    <row r="2455" spans="2:27" x14ac:dyDescent="0.25">
      <c r="B2455" s="5"/>
      <c r="C2455" s="2"/>
      <c r="D2455" s="3"/>
      <c r="F2455" s="3"/>
      <c r="G2455" s="3"/>
      <c r="I2455" s="1"/>
      <c r="J2455" s="1"/>
      <c r="K2455" s="2"/>
      <c r="Y2455" s="2"/>
      <c r="Z2455" s="2"/>
      <c r="AA2455" s="1"/>
    </row>
    <row r="2456" spans="2:27" x14ac:dyDescent="0.25">
      <c r="B2456" s="5"/>
      <c r="C2456" s="2"/>
      <c r="D2456" s="3"/>
      <c r="I2456" s="1"/>
      <c r="J2456" s="1"/>
      <c r="K2456" s="2"/>
      <c r="Y2456" s="2"/>
      <c r="Z2456" s="2"/>
      <c r="AA2456" s="1"/>
    </row>
    <row r="2457" spans="2:27" x14ac:dyDescent="0.25">
      <c r="B2457" s="5"/>
      <c r="C2457" s="2"/>
      <c r="D2457" s="3"/>
      <c r="G2457" s="3"/>
      <c r="I2457" s="1"/>
      <c r="J2457" s="1"/>
      <c r="K2457" s="2"/>
      <c r="Y2457" s="2"/>
      <c r="Z2457" s="2"/>
      <c r="AA2457" s="1"/>
    </row>
    <row r="2458" spans="2:27" x14ac:dyDescent="0.25">
      <c r="B2458" s="5"/>
      <c r="C2458" s="2"/>
      <c r="D2458" s="3"/>
      <c r="E2458" s="3"/>
      <c r="G2458" s="3"/>
      <c r="I2458" s="1"/>
      <c r="J2458" s="1"/>
      <c r="K2458" s="2"/>
      <c r="Y2458" s="2"/>
      <c r="Z2458" s="2"/>
      <c r="AA2458" s="1"/>
    </row>
    <row r="2459" spans="2:27" x14ac:dyDescent="0.25">
      <c r="B2459" s="5"/>
      <c r="C2459" s="2"/>
      <c r="D2459" s="3"/>
      <c r="E2459" s="3"/>
      <c r="F2459" s="3"/>
      <c r="G2459" s="3"/>
      <c r="I2459" s="1"/>
      <c r="J2459" s="1"/>
      <c r="K2459" s="2"/>
      <c r="Y2459" s="2"/>
      <c r="Z2459" s="2"/>
      <c r="AA2459" s="1"/>
    </row>
    <row r="2460" spans="2:27" x14ac:dyDescent="0.25">
      <c r="B2460" s="5"/>
      <c r="C2460" s="2"/>
      <c r="D2460" s="3"/>
      <c r="G2460" s="3"/>
      <c r="I2460" s="1"/>
      <c r="J2460" s="1"/>
      <c r="K2460" s="2"/>
      <c r="Y2460" s="2"/>
      <c r="Z2460" s="2"/>
      <c r="AA2460" s="1"/>
    </row>
    <row r="2461" spans="2:27" x14ac:dyDescent="0.25">
      <c r="B2461" s="5"/>
      <c r="C2461" s="2"/>
      <c r="D2461" s="3"/>
      <c r="E2461" s="3"/>
      <c r="F2461" s="3"/>
      <c r="I2461" s="1"/>
      <c r="J2461" s="1"/>
      <c r="K2461" s="2"/>
      <c r="Y2461" s="2"/>
      <c r="Z2461" s="2"/>
      <c r="AA2461" s="1"/>
    </row>
    <row r="2462" spans="2:27" x14ac:dyDescent="0.25">
      <c r="B2462" s="5"/>
      <c r="C2462" s="2"/>
      <c r="D2462" s="3"/>
      <c r="G2462" s="3"/>
      <c r="I2462" s="1"/>
      <c r="J2462" s="1"/>
      <c r="K2462" s="2"/>
      <c r="Y2462" s="2"/>
      <c r="Z2462" s="2"/>
      <c r="AA2462" s="1"/>
    </row>
    <row r="2463" spans="2:27" x14ac:dyDescent="0.25">
      <c r="B2463" s="5"/>
      <c r="C2463" s="2"/>
      <c r="D2463" s="3"/>
      <c r="I2463" s="1"/>
      <c r="J2463" s="1"/>
      <c r="K2463" s="2"/>
      <c r="Y2463" s="2"/>
      <c r="Z2463" s="2"/>
      <c r="AA2463" s="1"/>
    </row>
    <row r="2464" spans="2:27" x14ac:dyDescent="0.25">
      <c r="B2464" s="5"/>
      <c r="C2464" s="2"/>
      <c r="D2464" s="3"/>
      <c r="I2464" s="1"/>
      <c r="J2464" s="1"/>
      <c r="K2464" s="2"/>
      <c r="Y2464" s="2"/>
      <c r="Z2464" s="2"/>
      <c r="AA2464" s="1"/>
    </row>
    <row r="2465" spans="2:27" x14ac:dyDescent="0.25">
      <c r="B2465" s="5"/>
      <c r="C2465" s="2"/>
      <c r="D2465" s="3"/>
      <c r="I2465" s="1"/>
      <c r="J2465" s="1"/>
      <c r="K2465" s="2"/>
      <c r="Y2465" s="2"/>
      <c r="Z2465" s="2"/>
      <c r="AA2465" s="1"/>
    </row>
    <row r="2466" spans="2:27" x14ac:dyDescent="0.25">
      <c r="B2466" s="5"/>
      <c r="C2466" s="2"/>
      <c r="D2466" s="3"/>
      <c r="F2466" s="3"/>
      <c r="G2466" s="3"/>
      <c r="I2466" s="1"/>
      <c r="J2466" s="1"/>
      <c r="K2466" s="2"/>
      <c r="Y2466" s="2"/>
      <c r="Z2466" s="2"/>
      <c r="AA2466" s="1"/>
    </row>
    <row r="2467" spans="2:27" x14ac:dyDescent="0.25">
      <c r="B2467" s="5"/>
      <c r="C2467" s="2"/>
      <c r="D2467" s="3"/>
      <c r="F2467" s="3"/>
      <c r="G2467" s="3"/>
      <c r="I2467" s="1"/>
      <c r="J2467" s="1"/>
      <c r="K2467" s="2"/>
      <c r="Y2467" s="2"/>
      <c r="Z2467" s="2"/>
      <c r="AA2467" s="1"/>
    </row>
    <row r="2468" spans="2:27" x14ac:dyDescent="0.25">
      <c r="B2468" s="5"/>
      <c r="C2468" s="2"/>
      <c r="D2468" s="3"/>
      <c r="I2468" s="1"/>
      <c r="J2468" s="1"/>
      <c r="K2468" s="2"/>
      <c r="Y2468" s="2"/>
      <c r="Z2468" s="2"/>
      <c r="AA2468" s="1"/>
    </row>
    <row r="2469" spans="2:27" x14ac:dyDescent="0.25">
      <c r="B2469" s="5"/>
      <c r="C2469" s="2"/>
      <c r="D2469" s="3"/>
      <c r="G2469" s="3"/>
      <c r="I2469" s="1"/>
      <c r="J2469" s="1"/>
      <c r="K2469" s="2"/>
      <c r="Y2469" s="2"/>
      <c r="Z2469" s="2"/>
      <c r="AA2469" s="1"/>
    </row>
    <row r="2470" spans="2:27" x14ac:dyDescent="0.25">
      <c r="B2470" s="5"/>
      <c r="C2470" s="2"/>
      <c r="D2470" s="3"/>
      <c r="G2470" s="3"/>
      <c r="I2470" s="1"/>
      <c r="J2470" s="1"/>
      <c r="K2470" s="2"/>
      <c r="Y2470" s="2"/>
      <c r="Z2470" s="2"/>
      <c r="AA2470" s="1"/>
    </row>
    <row r="2471" spans="2:27" x14ac:dyDescent="0.25">
      <c r="B2471" s="5"/>
      <c r="C2471" s="2"/>
      <c r="D2471" s="3"/>
      <c r="F2471" s="3"/>
      <c r="G2471" s="3"/>
      <c r="I2471" s="1"/>
      <c r="J2471" s="1"/>
      <c r="K2471" s="2"/>
      <c r="Y2471" s="2"/>
      <c r="Z2471" s="2"/>
      <c r="AA2471" s="1"/>
    </row>
    <row r="2472" spans="2:27" x14ac:dyDescent="0.25">
      <c r="B2472" s="5"/>
      <c r="C2472" s="2"/>
      <c r="D2472" s="3"/>
      <c r="I2472" s="1"/>
      <c r="J2472" s="1"/>
      <c r="K2472" s="2"/>
      <c r="Y2472" s="2"/>
      <c r="Z2472" s="2"/>
      <c r="AA2472" s="1"/>
    </row>
    <row r="2473" spans="2:27" x14ac:dyDescent="0.25">
      <c r="B2473" s="5"/>
      <c r="C2473" s="2"/>
      <c r="D2473" s="3"/>
      <c r="G2473" s="3"/>
      <c r="I2473" s="1"/>
      <c r="J2473" s="1"/>
      <c r="K2473" s="2"/>
      <c r="Y2473" s="2"/>
      <c r="Z2473" s="2"/>
      <c r="AA2473" s="1"/>
    </row>
    <row r="2474" spans="2:27" x14ac:dyDescent="0.25">
      <c r="B2474" s="5"/>
      <c r="C2474" s="2"/>
      <c r="D2474" s="3"/>
      <c r="I2474" s="1"/>
      <c r="J2474" s="1"/>
      <c r="K2474" s="2"/>
      <c r="Y2474" s="2"/>
      <c r="Z2474" s="2"/>
      <c r="AA2474" s="1"/>
    </row>
    <row r="2475" spans="2:27" x14ac:dyDescent="0.25">
      <c r="B2475" s="5"/>
      <c r="C2475" s="2"/>
      <c r="D2475" s="3"/>
      <c r="G2475" s="3"/>
      <c r="I2475" s="1"/>
      <c r="J2475" s="1"/>
      <c r="K2475" s="2"/>
      <c r="Y2475" s="2"/>
      <c r="Z2475" s="2"/>
      <c r="AA2475" s="1"/>
    </row>
    <row r="2476" spans="2:27" x14ac:dyDescent="0.25">
      <c r="B2476" s="5"/>
      <c r="C2476" s="2"/>
      <c r="D2476" s="3"/>
      <c r="E2476" s="3"/>
      <c r="I2476" s="1"/>
      <c r="J2476" s="1"/>
      <c r="K2476" s="2"/>
      <c r="Y2476" s="2"/>
      <c r="Z2476" s="2"/>
      <c r="AA2476" s="1"/>
    </row>
    <row r="2477" spans="2:27" x14ac:dyDescent="0.25">
      <c r="B2477" s="5"/>
      <c r="C2477" s="2"/>
      <c r="D2477" s="3"/>
      <c r="E2477" s="3"/>
      <c r="I2477" s="1"/>
      <c r="J2477" s="1"/>
      <c r="K2477" s="2"/>
      <c r="Y2477" s="2"/>
      <c r="Z2477" s="2"/>
      <c r="AA2477" s="1"/>
    </row>
    <row r="2478" spans="2:27" x14ac:dyDescent="0.25">
      <c r="B2478" s="5"/>
      <c r="C2478" s="2"/>
      <c r="D2478" s="3"/>
      <c r="G2478" s="3"/>
      <c r="I2478" s="1"/>
      <c r="J2478" s="1"/>
      <c r="K2478" s="2"/>
      <c r="Y2478" s="2"/>
      <c r="Z2478" s="2"/>
      <c r="AA2478" s="1"/>
    </row>
    <row r="2479" spans="2:27" x14ac:dyDescent="0.25">
      <c r="B2479" s="5"/>
      <c r="C2479" s="2"/>
      <c r="D2479" s="3"/>
      <c r="G2479" s="3"/>
      <c r="I2479" s="1"/>
      <c r="J2479" s="1"/>
      <c r="K2479" s="2"/>
      <c r="Y2479" s="2"/>
      <c r="Z2479" s="2"/>
      <c r="AA2479" s="1"/>
    </row>
    <row r="2480" spans="2:27" x14ac:dyDescent="0.25">
      <c r="B2480" s="5"/>
      <c r="C2480" s="2"/>
      <c r="D2480" s="3"/>
      <c r="I2480" s="1"/>
      <c r="J2480" s="1"/>
      <c r="K2480" s="2"/>
      <c r="Y2480" s="2"/>
      <c r="Z2480" s="2"/>
      <c r="AA2480" s="1"/>
    </row>
    <row r="2481" spans="2:27" x14ac:dyDescent="0.25">
      <c r="B2481" s="5"/>
      <c r="C2481" s="2"/>
      <c r="D2481" s="3"/>
      <c r="E2481" s="3"/>
      <c r="G2481" s="3"/>
      <c r="I2481" s="1"/>
      <c r="J2481" s="1"/>
      <c r="K2481" s="2"/>
      <c r="Y2481" s="2"/>
      <c r="Z2481" s="2"/>
      <c r="AA2481" s="1"/>
    </row>
    <row r="2482" spans="2:27" x14ac:dyDescent="0.25">
      <c r="B2482" s="5"/>
      <c r="C2482" s="2"/>
      <c r="D2482" s="3"/>
      <c r="E2482" s="3"/>
      <c r="F2482" s="3"/>
      <c r="G2482" s="3"/>
      <c r="I2482" s="1"/>
      <c r="J2482" s="1"/>
      <c r="K2482" s="2"/>
      <c r="Y2482" s="2"/>
      <c r="Z2482" s="2"/>
      <c r="AA2482" s="1"/>
    </row>
    <row r="2483" spans="2:27" x14ac:dyDescent="0.25">
      <c r="B2483" s="5"/>
      <c r="C2483" s="2"/>
      <c r="D2483" s="3"/>
      <c r="E2483" s="3"/>
      <c r="G2483" s="3"/>
      <c r="I2483" s="1"/>
      <c r="J2483" s="1"/>
      <c r="K2483" s="2"/>
      <c r="Y2483" s="2"/>
      <c r="Z2483" s="2"/>
      <c r="AA2483" s="1"/>
    </row>
    <row r="2484" spans="2:27" x14ac:dyDescent="0.25">
      <c r="B2484" s="5"/>
      <c r="C2484" s="2"/>
      <c r="D2484" s="3"/>
      <c r="G2484" s="3"/>
      <c r="I2484" s="1"/>
      <c r="J2484" s="1"/>
      <c r="K2484" s="2"/>
      <c r="Y2484" s="2"/>
      <c r="Z2484" s="2"/>
      <c r="AA2484" s="1"/>
    </row>
    <row r="2485" spans="2:27" x14ac:dyDescent="0.25">
      <c r="B2485" s="5"/>
      <c r="C2485" s="2"/>
      <c r="D2485" s="3"/>
      <c r="E2485" s="3"/>
      <c r="I2485" s="1"/>
      <c r="J2485" s="1"/>
      <c r="K2485" s="2"/>
      <c r="Y2485" s="2"/>
      <c r="Z2485" s="2"/>
      <c r="AA2485" s="1"/>
    </row>
    <row r="2486" spans="2:27" x14ac:dyDescent="0.25">
      <c r="B2486" s="5"/>
      <c r="C2486" s="2"/>
      <c r="D2486" s="3"/>
      <c r="I2486" s="1"/>
      <c r="J2486" s="1"/>
      <c r="K2486" s="2"/>
      <c r="Y2486" s="2"/>
      <c r="Z2486" s="2"/>
      <c r="AA2486" s="1"/>
    </row>
    <row r="2487" spans="2:27" x14ac:dyDescent="0.25">
      <c r="B2487" s="5"/>
      <c r="C2487" s="2"/>
      <c r="D2487" s="3"/>
      <c r="I2487" s="1"/>
      <c r="J2487" s="1"/>
      <c r="K2487" s="2"/>
      <c r="Y2487" s="2"/>
      <c r="Z2487" s="2"/>
      <c r="AA2487" s="1"/>
    </row>
    <row r="2488" spans="2:27" x14ac:dyDescent="0.25">
      <c r="B2488" s="5"/>
      <c r="C2488" s="2"/>
      <c r="D2488" s="3"/>
      <c r="I2488" s="1"/>
      <c r="J2488" s="1"/>
      <c r="K2488" s="2"/>
      <c r="Y2488" s="2"/>
      <c r="Z2488" s="2"/>
      <c r="AA2488" s="1"/>
    </row>
    <row r="2489" spans="2:27" x14ac:dyDescent="0.25">
      <c r="B2489" s="5"/>
      <c r="C2489" s="2"/>
      <c r="D2489" s="3"/>
      <c r="E2489" s="3"/>
      <c r="F2489" s="3"/>
      <c r="G2489" s="3"/>
      <c r="I2489" s="1"/>
      <c r="J2489" s="1"/>
      <c r="K2489" s="2"/>
      <c r="Y2489" s="2"/>
      <c r="Z2489" s="2"/>
      <c r="AA2489" s="1"/>
    </row>
    <row r="2490" spans="2:27" x14ac:dyDescent="0.25">
      <c r="B2490" s="5"/>
      <c r="C2490" s="2"/>
      <c r="D2490" s="3"/>
      <c r="G2490" s="3"/>
      <c r="I2490" s="1"/>
      <c r="J2490" s="1"/>
      <c r="K2490" s="2"/>
      <c r="Y2490" s="2"/>
      <c r="Z2490" s="2"/>
      <c r="AA2490" s="1"/>
    </row>
    <row r="2491" spans="2:27" x14ac:dyDescent="0.25">
      <c r="B2491" s="5"/>
      <c r="C2491" s="2"/>
      <c r="D2491" s="3"/>
      <c r="G2491" s="3"/>
      <c r="I2491" s="1"/>
      <c r="J2491" s="1"/>
      <c r="K2491" s="2"/>
      <c r="Y2491" s="2"/>
      <c r="Z2491" s="2"/>
      <c r="AA2491" s="1"/>
    </row>
    <row r="2492" spans="2:27" x14ac:dyDescent="0.25">
      <c r="B2492" s="5"/>
      <c r="C2492" s="2"/>
      <c r="D2492" s="3"/>
      <c r="F2492" s="3"/>
      <c r="G2492" s="3"/>
      <c r="I2492" s="1"/>
      <c r="J2492" s="1"/>
      <c r="K2492" s="2"/>
      <c r="Y2492" s="2"/>
      <c r="Z2492" s="2"/>
      <c r="AA2492" s="1"/>
    </row>
    <row r="2493" spans="2:27" x14ac:dyDescent="0.25">
      <c r="B2493" s="5"/>
      <c r="C2493" s="2"/>
      <c r="D2493" s="3"/>
      <c r="E2493" s="3"/>
      <c r="I2493" s="1"/>
      <c r="J2493" s="1"/>
      <c r="K2493" s="2"/>
      <c r="Y2493" s="2"/>
      <c r="Z2493" s="2"/>
      <c r="AA2493" s="1"/>
    </row>
    <row r="2494" spans="2:27" x14ac:dyDescent="0.25">
      <c r="B2494" s="5"/>
      <c r="C2494" s="2"/>
      <c r="D2494" s="3"/>
      <c r="E2494" s="3"/>
      <c r="G2494" s="3"/>
      <c r="I2494" s="1"/>
      <c r="J2494" s="1"/>
      <c r="K2494" s="2"/>
      <c r="Y2494" s="2"/>
      <c r="Z2494" s="2"/>
      <c r="AA2494" s="1"/>
    </row>
    <row r="2495" spans="2:27" x14ac:dyDescent="0.25">
      <c r="B2495" s="5"/>
      <c r="C2495" s="2"/>
      <c r="D2495" s="3"/>
      <c r="G2495" s="3"/>
      <c r="I2495" s="1"/>
      <c r="J2495" s="1"/>
      <c r="K2495" s="2"/>
      <c r="Y2495" s="2"/>
      <c r="Z2495" s="2"/>
      <c r="AA2495" s="1"/>
    </row>
    <row r="2496" spans="2:27" x14ac:dyDescent="0.25">
      <c r="B2496" s="5"/>
      <c r="C2496" s="2"/>
      <c r="D2496" s="3"/>
      <c r="F2496" s="3"/>
      <c r="G2496" s="3"/>
      <c r="I2496" s="1"/>
      <c r="J2496" s="1"/>
      <c r="K2496" s="2"/>
      <c r="Y2496" s="2"/>
      <c r="Z2496" s="2"/>
      <c r="AA2496" s="1"/>
    </row>
    <row r="2497" spans="2:27" x14ac:dyDescent="0.25">
      <c r="B2497" s="5"/>
      <c r="C2497" s="2"/>
      <c r="D2497" s="3"/>
      <c r="F2497" s="3"/>
      <c r="G2497" s="3"/>
      <c r="I2497" s="1"/>
      <c r="J2497" s="1"/>
      <c r="K2497" s="2"/>
      <c r="Y2497" s="2"/>
      <c r="Z2497" s="2"/>
      <c r="AA2497" s="1"/>
    </row>
    <row r="2498" spans="2:27" x14ac:dyDescent="0.25">
      <c r="B2498" s="5"/>
      <c r="C2498" s="2"/>
      <c r="D2498" s="3"/>
      <c r="I2498" s="1"/>
      <c r="J2498" s="1"/>
      <c r="K2498" s="2"/>
      <c r="Y2498" s="2"/>
      <c r="Z2498" s="2"/>
      <c r="AA2498" s="1"/>
    </row>
    <row r="2499" spans="2:27" x14ac:dyDescent="0.25">
      <c r="B2499" s="5"/>
      <c r="C2499" s="2"/>
      <c r="D2499" s="3"/>
      <c r="F2499" s="3"/>
      <c r="I2499" s="1"/>
      <c r="J2499" s="1"/>
      <c r="K2499" s="2"/>
      <c r="Y2499" s="2"/>
      <c r="Z2499" s="2"/>
      <c r="AA2499" s="1"/>
    </row>
    <row r="2500" spans="2:27" x14ac:dyDescent="0.25">
      <c r="B2500" s="5"/>
      <c r="C2500" s="2"/>
      <c r="D2500" s="3"/>
      <c r="G2500" s="3"/>
      <c r="I2500" s="1"/>
      <c r="J2500" s="1"/>
      <c r="K2500" s="2"/>
      <c r="Y2500" s="2"/>
      <c r="Z2500" s="2"/>
      <c r="AA2500" s="1"/>
    </row>
    <row r="2501" spans="2:27" x14ac:dyDescent="0.25">
      <c r="B2501" s="5"/>
      <c r="C2501" s="2"/>
      <c r="D2501" s="3"/>
      <c r="I2501" s="1"/>
      <c r="J2501" s="1"/>
      <c r="K2501" s="2"/>
      <c r="Y2501" s="2"/>
      <c r="Z2501" s="2"/>
      <c r="AA2501" s="1"/>
    </row>
    <row r="2502" spans="2:27" x14ac:dyDescent="0.25">
      <c r="B2502" s="5"/>
      <c r="C2502" s="2"/>
      <c r="D2502" s="3"/>
      <c r="G2502" s="3"/>
      <c r="I2502" s="1"/>
      <c r="J2502" s="1"/>
      <c r="K2502" s="2"/>
      <c r="Y2502" s="2"/>
      <c r="Z2502" s="2"/>
      <c r="AA2502" s="1"/>
    </row>
    <row r="2503" spans="2:27" x14ac:dyDescent="0.25">
      <c r="B2503" s="5"/>
      <c r="C2503" s="2"/>
      <c r="D2503" s="3"/>
      <c r="E2503" s="3"/>
      <c r="G2503" s="3"/>
      <c r="I2503" s="1"/>
      <c r="J2503" s="1"/>
      <c r="K2503" s="2"/>
      <c r="Y2503" s="2"/>
      <c r="Z2503" s="2"/>
      <c r="AA2503" s="1"/>
    </row>
    <row r="2504" spans="2:27" x14ac:dyDescent="0.25">
      <c r="B2504" s="5"/>
      <c r="C2504" s="2"/>
      <c r="D2504" s="3"/>
      <c r="I2504" s="1"/>
      <c r="J2504" s="1"/>
      <c r="K2504" s="2"/>
      <c r="Y2504" s="2"/>
      <c r="Z2504" s="2"/>
      <c r="AA2504" s="1"/>
    </row>
    <row r="2505" spans="2:27" x14ac:dyDescent="0.25">
      <c r="B2505" s="5"/>
      <c r="C2505" s="2"/>
      <c r="D2505" s="3"/>
      <c r="G2505" s="3"/>
      <c r="I2505" s="1"/>
      <c r="J2505" s="1"/>
      <c r="K2505" s="2"/>
      <c r="Y2505" s="2"/>
      <c r="Z2505" s="2"/>
      <c r="AA2505" s="1"/>
    </row>
    <row r="2506" spans="2:27" x14ac:dyDescent="0.25">
      <c r="B2506" s="5"/>
      <c r="C2506" s="2"/>
      <c r="D2506" s="3"/>
      <c r="I2506" s="1"/>
      <c r="J2506" s="1"/>
      <c r="K2506" s="2"/>
      <c r="Y2506" s="2"/>
      <c r="Z2506" s="2"/>
      <c r="AA2506" s="1"/>
    </row>
    <row r="2507" spans="2:27" x14ac:dyDescent="0.25">
      <c r="B2507" s="5"/>
      <c r="C2507" s="2"/>
      <c r="D2507" s="3"/>
      <c r="E2507" s="3"/>
      <c r="G2507" s="3"/>
      <c r="I2507" s="1"/>
      <c r="J2507" s="1"/>
      <c r="K2507" s="2"/>
      <c r="Y2507" s="2"/>
      <c r="Z2507" s="2"/>
      <c r="AA2507" s="1"/>
    </row>
    <row r="2508" spans="2:27" x14ac:dyDescent="0.25">
      <c r="B2508" s="5"/>
      <c r="C2508" s="2"/>
      <c r="D2508" s="3"/>
      <c r="F2508" s="3"/>
      <c r="G2508" s="3"/>
      <c r="I2508" s="1"/>
      <c r="J2508" s="1"/>
      <c r="K2508" s="2"/>
      <c r="Y2508" s="2"/>
      <c r="Z2508" s="2"/>
      <c r="AA2508" s="1"/>
    </row>
    <row r="2509" spans="2:27" x14ac:dyDescent="0.25">
      <c r="B2509" s="5"/>
      <c r="C2509" s="2"/>
      <c r="D2509" s="3"/>
      <c r="I2509" s="1"/>
      <c r="J2509" s="1"/>
      <c r="K2509" s="2"/>
      <c r="Y2509" s="2"/>
      <c r="Z2509" s="2"/>
      <c r="AA2509" s="1"/>
    </row>
    <row r="2510" spans="2:27" x14ac:dyDescent="0.25">
      <c r="B2510" s="5"/>
      <c r="C2510" s="2"/>
      <c r="D2510" s="3"/>
      <c r="I2510" s="1"/>
      <c r="J2510" s="1"/>
      <c r="K2510" s="2"/>
      <c r="Y2510" s="2"/>
      <c r="Z2510" s="2"/>
      <c r="AA2510" s="1"/>
    </row>
    <row r="2511" spans="2:27" x14ac:dyDescent="0.25">
      <c r="B2511" s="5"/>
      <c r="C2511" s="2"/>
      <c r="D2511" s="3"/>
      <c r="G2511" s="3"/>
      <c r="I2511" s="1"/>
      <c r="J2511" s="1"/>
      <c r="K2511" s="2"/>
      <c r="Y2511" s="2"/>
      <c r="Z2511" s="2"/>
      <c r="AA2511" s="1"/>
    </row>
    <row r="2512" spans="2:27" x14ac:dyDescent="0.25">
      <c r="B2512" s="5"/>
      <c r="C2512" s="2"/>
      <c r="D2512" s="3"/>
      <c r="E2512" s="3"/>
      <c r="F2512" s="3"/>
      <c r="G2512" s="3"/>
      <c r="I2512" s="1"/>
      <c r="J2512" s="1"/>
      <c r="K2512" s="2"/>
      <c r="Y2512" s="2"/>
      <c r="Z2512" s="2"/>
      <c r="AA2512" s="1"/>
    </row>
    <row r="2513" spans="2:27" x14ac:dyDescent="0.25">
      <c r="B2513" s="5"/>
      <c r="C2513" s="2"/>
      <c r="D2513" s="3"/>
      <c r="G2513" s="3"/>
      <c r="I2513" s="1"/>
      <c r="J2513" s="1"/>
      <c r="K2513" s="2"/>
      <c r="Y2513" s="2"/>
      <c r="Z2513" s="2"/>
      <c r="AA2513" s="1"/>
    </row>
    <row r="2514" spans="2:27" x14ac:dyDescent="0.25">
      <c r="B2514" s="5"/>
      <c r="C2514" s="2"/>
      <c r="D2514" s="3"/>
      <c r="G2514" s="3"/>
      <c r="I2514" s="1"/>
      <c r="J2514" s="1"/>
      <c r="K2514" s="2"/>
      <c r="Y2514" s="2"/>
      <c r="Z2514" s="2"/>
      <c r="AA2514" s="1"/>
    </row>
    <row r="2515" spans="2:27" x14ac:dyDescent="0.25">
      <c r="B2515" s="5"/>
      <c r="C2515" s="2"/>
      <c r="D2515" s="3"/>
      <c r="E2515" s="3"/>
      <c r="I2515" s="1"/>
      <c r="J2515" s="1"/>
      <c r="K2515" s="2"/>
      <c r="Y2515" s="2"/>
      <c r="Z2515" s="2"/>
      <c r="AA2515" s="1"/>
    </row>
    <row r="2516" spans="2:27" x14ac:dyDescent="0.25">
      <c r="B2516" s="5"/>
      <c r="C2516" s="2"/>
      <c r="D2516" s="3"/>
      <c r="G2516" s="3"/>
      <c r="I2516" s="1"/>
      <c r="J2516" s="1"/>
      <c r="K2516" s="2"/>
      <c r="Y2516" s="2"/>
      <c r="Z2516" s="2"/>
      <c r="AA2516" s="1"/>
    </row>
    <row r="2517" spans="2:27" x14ac:dyDescent="0.25">
      <c r="B2517" s="5"/>
      <c r="C2517" s="2"/>
      <c r="D2517" s="3"/>
      <c r="E2517" s="3"/>
      <c r="G2517" s="3"/>
      <c r="I2517" s="1"/>
      <c r="J2517" s="1"/>
      <c r="K2517" s="2"/>
      <c r="Y2517" s="2"/>
      <c r="Z2517" s="2"/>
      <c r="AA2517" s="1"/>
    </row>
    <row r="2518" spans="2:27" x14ac:dyDescent="0.25">
      <c r="B2518" s="5"/>
      <c r="C2518" s="2"/>
      <c r="D2518" s="3"/>
      <c r="I2518" s="1"/>
      <c r="J2518" s="1"/>
      <c r="K2518" s="2"/>
      <c r="Y2518" s="2"/>
      <c r="Z2518" s="2"/>
      <c r="AA2518" s="1"/>
    </row>
    <row r="2519" spans="2:27" x14ac:dyDescent="0.25">
      <c r="B2519" s="5"/>
      <c r="C2519" s="2"/>
      <c r="D2519" s="3"/>
      <c r="G2519" s="3"/>
      <c r="I2519" s="1"/>
      <c r="J2519" s="1"/>
      <c r="K2519" s="2"/>
      <c r="Y2519" s="2"/>
      <c r="Z2519" s="2"/>
      <c r="AA2519" s="1"/>
    </row>
    <row r="2520" spans="2:27" x14ac:dyDescent="0.25">
      <c r="B2520" s="5"/>
      <c r="C2520" s="2"/>
      <c r="D2520" s="3"/>
      <c r="E2520" s="3"/>
      <c r="I2520" s="1"/>
      <c r="J2520" s="1"/>
      <c r="K2520" s="2"/>
      <c r="Y2520" s="2"/>
      <c r="Z2520" s="2"/>
      <c r="AA2520" s="1"/>
    </row>
    <row r="2521" spans="2:27" x14ac:dyDescent="0.25">
      <c r="B2521" s="5"/>
      <c r="C2521" s="2"/>
      <c r="D2521" s="3"/>
      <c r="G2521" s="3"/>
      <c r="I2521" s="1"/>
      <c r="J2521" s="1"/>
      <c r="K2521" s="2"/>
      <c r="Y2521" s="2"/>
      <c r="Z2521" s="2"/>
      <c r="AA2521" s="1"/>
    </row>
    <row r="2522" spans="2:27" x14ac:dyDescent="0.25">
      <c r="B2522" s="5"/>
      <c r="C2522" s="2"/>
      <c r="D2522" s="3"/>
      <c r="G2522" s="3"/>
      <c r="I2522" s="1"/>
      <c r="J2522" s="1"/>
      <c r="K2522" s="2"/>
      <c r="Y2522" s="2"/>
      <c r="Z2522" s="2"/>
      <c r="AA2522" s="1"/>
    </row>
    <row r="2523" spans="2:27" x14ac:dyDescent="0.25">
      <c r="B2523" s="5"/>
      <c r="C2523" s="2"/>
      <c r="D2523" s="3"/>
      <c r="I2523" s="1"/>
      <c r="J2523" s="1"/>
      <c r="K2523" s="2"/>
      <c r="Y2523" s="2"/>
      <c r="Z2523" s="2"/>
      <c r="AA2523" s="1"/>
    </row>
    <row r="2524" spans="2:27" x14ac:dyDescent="0.25">
      <c r="B2524" s="5"/>
      <c r="C2524" s="2"/>
      <c r="D2524" s="3"/>
      <c r="F2524" s="3"/>
      <c r="I2524" s="1"/>
      <c r="J2524" s="1"/>
      <c r="K2524" s="2"/>
      <c r="Y2524" s="2"/>
      <c r="Z2524" s="2"/>
      <c r="AA2524" s="1"/>
    </row>
    <row r="2525" spans="2:27" x14ac:dyDescent="0.25">
      <c r="B2525" s="5"/>
      <c r="C2525" s="2"/>
      <c r="D2525" s="3"/>
      <c r="G2525" s="3"/>
      <c r="I2525" s="1"/>
      <c r="J2525" s="1"/>
      <c r="K2525" s="2"/>
      <c r="Y2525" s="2"/>
      <c r="Z2525" s="2"/>
      <c r="AA2525" s="1"/>
    </row>
    <row r="2526" spans="2:27" x14ac:dyDescent="0.25">
      <c r="B2526" s="5"/>
      <c r="C2526" s="2"/>
      <c r="D2526" s="3"/>
      <c r="I2526" s="1"/>
      <c r="J2526" s="1"/>
      <c r="K2526" s="2"/>
      <c r="Y2526" s="2"/>
      <c r="Z2526" s="2"/>
      <c r="AA2526" s="1"/>
    </row>
    <row r="2527" spans="2:27" x14ac:dyDescent="0.25">
      <c r="B2527" s="5"/>
      <c r="C2527" s="2"/>
      <c r="D2527" s="3"/>
      <c r="I2527" s="1"/>
      <c r="J2527" s="1"/>
      <c r="K2527" s="2"/>
      <c r="Y2527" s="2"/>
      <c r="Z2527" s="2"/>
      <c r="AA2527" s="1"/>
    </row>
    <row r="2528" spans="2:27" x14ac:dyDescent="0.25">
      <c r="B2528" s="5"/>
      <c r="C2528" s="2"/>
      <c r="D2528" s="3"/>
      <c r="I2528" s="1"/>
      <c r="J2528" s="1"/>
      <c r="K2528" s="2"/>
      <c r="Y2528" s="2"/>
      <c r="Z2528" s="2"/>
      <c r="AA2528" s="1"/>
    </row>
    <row r="2529" spans="2:27" x14ac:dyDescent="0.25">
      <c r="B2529" s="5"/>
      <c r="C2529" s="2"/>
      <c r="D2529" s="3"/>
      <c r="I2529" s="1"/>
      <c r="J2529" s="1"/>
      <c r="K2529" s="2"/>
      <c r="Y2529" s="2"/>
      <c r="Z2529" s="2"/>
      <c r="AA2529" s="1"/>
    </row>
    <row r="2530" spans="2:27" x14ac:dyDescent="0.25">
      <c r="B2530" s="5"/>
      <c r="C2530" s="2"/>
      <c r="D2530" s="3"/>
      <c r="E2530" s="3"/>
      <c r="G2530" s="3"/>
      <c r="I2530" s="1"/>
      <c r="J2530" s="1"/>
      <c r="K2530" s="2"/>
      <c r="Y2530" s="2"/>
      <c r="Z2530" s="2"/>
      <c r="AA2530" s="1"/>
    </row>
    <row r="2531" spans="2:27" x14ac:dyDescent="0.25">
      <c r="B2531" s="5"/>
      <c r="C2531" s="2"/>
      <c r="D2531" s="3"/>
      <c r="G2531" s="3"/>
      <c r="I2531" s="1"/>
      <c r="J2531" s="1"/>
      <c r="K2531" s="2"/>
      <c r="Y2531" s="2"/>
      <c r="Z2531" s="2"/>
      <c r="AA2531" s="1"/>
    </row>
    <row r="2532" spans="2:27" x14ac:dyDescent="0.25">
      <c r="B2532" s="5"/>
      <c r="C2532" s="2"/>
      <c r="D2532" s="3"/>
      <c r="F2532" s="3"/>
      <c r="G2532" s="3"/>
      <c r="I2532" s="1"/>
      <c r="J2532" s="1"/>
      <c r="K2532" s="2"/>
      <c r="Y2532" s="2"/>
      <c r="Z2532" s="2"/>
      <c r="AA2532" s="1"/>
    </row>
    <row r="2533" spans="2:27" x14ac:dyDescent="0.25">
      <c r="B2533" s="5"/>
      <c r="C2533" s="2"/>
      <c r="D2533" s="3"/>
      <c r="I2533" s="1"/>
      <c r="J2533" s="1"/>
      <c r="K2533" s="2"/>
      <c r="Y2533" s="2"/>
      <c r="Z2533" s="2"/>
      <c r="AA2533" s="1"/>
    </row>
    <row r="2534" spans="2:27" x14ac:dyDescent="0.25">
      <c r="B2534" s="5"/>
      <c r="C2534" s="2"/>
      <c r="D2534" s="3"/>
      <c r="G2534" s="3"/>
      <c r="I2534" s="1"/>
      <c r="J2534" s="1"/>
      <c r="K2534" s="2"/>
      <c r="Y2534" s="2"/>
      <c r="Z2534" s="2"/>
      <c r="AA2534" s="1"/>
    </row>
    <row r="2535" spans="2:27" x14ac:dyDescent="0.25">
      <c r="B2535" s="5"/>
      <c r="C2535" s="2"/>
      <c r="D2535" s="3"/>
      <c r="G2535" s="3"/>
      <c r="I2535" s="1"/>
      <c r="J2535" s="1"/>
      <c r="K2535" s="2"/>
      <c r="Y2535" s="2"/>
      <c r="Z2535" s="2"/>
      <c r="AA2535" s="1"/>
    </row>
    <row r="2536" spans="2:27" x14ac:dyDescent="0.25">
      <c r="B2536" s="5"/>
      <c r="C2536" s="2"/>
      <c r="D2536" s="3"/>
      <c r="E2536" s="3"/>
      <c r="G2536" s="3"/>
      <c r="I2536" s="1"/>
      <c r="J2536" s="1"/>
      <c r="K2536" s="2"/>
      <c r="Y2536" s="2"/>
      <c r="Z2536" s="2"/>
      <c r="AA2536" s="1"/>
    </row>
    <row r="2537" spans="2:27" x14ac:dyDescent="0.25">
      <c r="B2537" s="5"/>
      <c r="C2537" s="2"/>
      <c r="D2537" s="3"/>
      <c r="E2537" s="3"/>
      <c r="G2537" s="3"/>
      <c r="I2537" s="1"/>
      <c r="J2537" s="1"/>
      <c r="K2537" s="2"/>
      <c r="Y2537" s="2"/>
      <c r="Z2537" s="2"/>
      <c r="AA2537" s="1"/>
    </row>
    <row r="2538" spans="2:27" x14ac:dyDescent="0.25">
      <c r="B2538" s="5"/>
      <c r="C2538" s="2"/>
      <c r="D2538" s="3"/>
      <c r="G2538" s="3"/>
      <c r="I2538" s="1"/>
      <c r="J2538" s="1"/>
      <c r="K2538" s="2"/>
      <c r="Y2538" s="2"/>
      <c r="Z2538" s="2"/>
      <c r="AA2538" s="1"/>
    </row>
    <row r="2539" spans="2:27" x14ac:dyDescent="0.25">
      <c r="B2539" s="5"/>
      <c r="C2539" s="2"/>
      <c r="D2539" s="3"/>
      <c r="I2539" s="1"/>
      <c r="J2539" s="1"/>
      <c r="K2539" s="2"/>
      <c r="Y2539" s="2"/>
      <c r="Z2539" s="2"/>
      <c r="AA2539" s="1"/>
    </row>
    <row r="2540" spans="2:27" x14ac:dyDescent="0.25">
      <c r="B2540" s="5"/>
      <c r="C2540" s="2"/>
      <c r="D2540" s="3"/>
      <c r="I2540" s="1"/>
      <c r="J2540" s="1"/>
      <c r="K2540" s="2"/>
      <c r="Y2540" s="2"/>
      <c r="Z2540" s="2"/>
      <c r="AA2540" s="1"/>
    </row>
    <row r="2541" spans="2:27" x14ac:dyDescent="0.25">
      <c r="B2541" s="5"/>
      <c r="C2541" s="2"/>
      <c r="D2541" s="3"/>
      <c r="F2541" s="3"/>
      <c r="G2541" s="3"/>
      <c r="I2541" s="1"/>
      <c r="J2541" s="1"/>
      <c r="K2541" s="2"/>
      <c r="Y2541" s="2"/>
      <c r="Z2541" s="2"/>
      <c r="AA2541" s="1"/>
    </row>
    <row r="2542" spans="2:27" x14ac:dyDescent="0.25">
      <c r="B2542" s="5"/>
      <c r="C2542" s="2"/>
      <c r="D2542" s="3"/>
      <c r="G2542" s="3"/>
      <c r="I2542" s="1"/>
      <c r="J2542" s="1"/>
      <c r="K2542" s="2"/>
      <c r="Y2542" s="2"/>
      <c r="Z2542" s="2"/>
      <c r="AA2542" s="1"/>
    </row>
    <row r="2543" spans="2:27" x14ac:dyDescent="0.25">
      <c r="B2543" s="5"/>
      <c r="C2543" s="2"/>
      <c r="D2543" s="3"/>
      <c r="F2543" s="3"/>
      <c r="I2543" s="1"/>
      <c r="J2543" s="1"/>
      <c r="K2543" s="2"/>
      <c r="Y2543" s="2"/>
      <c r="Z2543" s="2"/>
      <c r="AA2543" s="1"/>
    </row>
    <row r="2544" spans="2:27" x14ac:dyDescent="0.25">
      <c r="B2544" s="5"/>
      <c r="C2544" s="2"/>
      <c r="D2544" s="3"/>
      <c r="G2544" s="3"/>
      <c r="I2544" s="1"/>
      <c r="J2544" s="1"/>
      <c r="K2544" s="2"/>
      <c r="Y2544" s="2"/>
      <c r="Z2544" s="2"/>
      <c r="AA2544" s="1"/>
    </row>
    <row r="2545" spans="2:27" x14ac:dyDescent="0.25">
      <c r="B2545" s="5"/>
      <c r="C2545" s="2"/>
      <c r="D2545" s="3"/>
      <c r="I2545" s="1"/>
      <c r="J2545" s="1"/>
      <c r="K2545" s="2"/>
      <c r="Y2545" s="2"/>
      <c r="Z2545" s="2"/>
      <c r="AA2545" s="1"/>
    </row>
    <row r="2546" spans="2:27" x14ac:dyDescent="0.25">
      <c r="B2546" s="5"/>
      <c r="C2546" s="2"/>
      <c r="D2546" s="3"/>
      <c r="G2546" s="3"/>
      <c r="I2546" s="1"/>
      <c r="J2546" s="1"/>
      <c r="K2546" s="2"/>
      <c r="Y2546" s="2"/>
      <c r="Z2546" s="2"/>
      <c r="AA2546" s="1"/>
    </row>
    <row r="2547" spans="2:27" x14ac:dyDescent="0.25">
      <c r="B2547" s="5"/>
      <c r="C2547" s="2"/>
      <c r="D2547" s="3"/>
      <c r="G2547" s="3"/>
      <c r="I2547" s="1"/>
      <c r="J2547" s="1"/>
      <c r="K2547" s="2"/>
      <c r="Y2547" s="2"/>
      <c r="Z2547" s="2"/>
      <c r="AA2547" s="1"/>
    </row>
    <row r="2548" spans="2:27" x14ac:dyDescent="0.25">
      <c r="B2548" s="5"/>
      <c r="C2548" s="2"/>
      <c r="D2548" s="3"/>
      <c r="I2548" s="1"/>
      <c r="J2548" s="1"/>
      <c r="K2548" s="2"/>
      <c r="Y2548" s="2"/>
      <c r="Z2548" s="2"/>
      <c r="AA2548" s="1"/>
    </row>
    <row r="2549" spans="2:27" x14ac:dyDescent="0.25">
      <c r="B2549" s="5"/>
      <c r="C2549" s="2"/>
      <c r="D2549" s="3"/>
      <c r="F2549" s="3"/>
      <c r="G2549" s="3"/>
      <c r="I2549" s="1"/>
      <c r="J2549" s="1"/>
      <c r="K2549" s="2"/>
      <c r="Y2549" s="2"/>
      <c r="Z2549" s="2"/>
      <c r="AA2549" s="1"/>
    </row>
    <row r="2550" spans="2:27" x14ac:dyDescent="0.25">
      <c r="B2550" s="5"/>
      <c r="C2550" s="2"/>
      <c r="D2550" s="3"/>
      <c r="F2550" s="3"/>
      <c r="G2550" s="3"/>
      <c r="I2550" s="1"/>
      <c r="J2550" s="1"/>
      <c r="K2550" s="2"/>
      <c r="Y2550" s="2"/>
      <c r="Z2550" s="2"/>
      <c r="AA2550" s="1"/>
    </row>
    <row r="2551" spans="2:27" x14ac:dyDescent="0.25">
      <c r="B2551" s="5"/>
      <c r="C2551" s="2"/>
      <c r="D2551" s="3"/>
      <c r="G2551" s="3"/>
      <c r="I2551" s="1"/>
      <c r="J2551" s="1"/>
      <c r="K2551" s="2"/>
      <c r="Y2551" s="2"/>
      <c r="Z2551" s="2"/>
      <c r="AA2551" s="1"/>
    </row>
    <row r="2552" spans="2:27" x14ac:dyDescent="0.25">
      <c r="B2552" s="5"/>
      <c r="C2552" s="2"/>
      <c r="D2552" s="3"/>
      <c r="I2552" s="1"/>
      <c r="J2552" s="1"/>
      <c r="K2552" s="2"/>
      <c r="Y2552" s="2"/>
      <c r="Z2552" s="2"/>
      <c r="AA2552" s="1"/>
    </row>
    <row r="2553" spans="2:27" x14ac:dyDescent="0.25">
      <c r="B2553" s="5"/>
      <c r="C2553" s="2"/>
      <c r="D2553" s="3"/>
      <c r="G2553" s="3"/>
      <c r="I2553" s="1"/>
      <c r="J2553" s="1"/>
      <c r="K2553" s="2"/>
      <c r="Y2553" s="2"/>
      <c r="Z2553" s="2"/>
      <c r="AA2553" s="1"/>
    </row>
    <row r="2554" spans="2:27" x14ac:dyDescent="0.25">
      <c r="B2554" s="5"/>
      <c r="C2554" s="2"/>
      <c r="D2554" s="3"/>
      <c r="G2554" s="3"/>
      <c r="I2554" s="1"/>
      <c r="J2554" s="1"/>
      <c r="K2554" s="2"/>
      <c r="Y2554" s="2"/>
      <c r="Z2554" s="2"/>
      <c r="AA2554" s="1"/>
    </row>
    <row r="2555" spans="2:27" x14ac:dyDescent="0.25">
      <c r="B2555" s="5"/>
      <c r="C2555" s="2"/>
      <c r="D2555" s="3"/>
      <c r="E2555" s="3"/>
      <c r="F2555" s="3"/>
      <c r="G2555" s="3"/>
      <c r="I2555" s="1"/>
      <c r="J2555" s="1"/>
      <c r="K2555" s="2"/>
      <c r="Y2555" s="2"/>
      <c r="Z2555" s="2"/>
      <c r="AA2555" s="1"/>
    </row>
    <row r="2556" spans="2:27" x14ac:dyDescent="0.25">
      <c r="B2556" s="5"/>
      <c r="C2556" s="2"/>
      <c r="D2556" s="3"/>
      <c r="G2556" s="3"/>
      <c r="I2556" s="1"/>
      <c r="J2556" s="1"/>
      <c r="K2556" s="2"/>
      <c r="Y2556" s="2"/>
      <c r="Z2556" s="2"/>
      <c r="AA2556" s="1"/>
    </row>
    <row r="2557" spans="2:27" x14ac:dyDescent="0.25">
      <c r="B2557" s="5"/>
      <c r="C2557" s="2"/>
      <c r="D2557" s="3"/>
      <c r="G2557" s="3"/>
      <c r="I2557" s="1"/>
      <c r="J2557" s="1"/>
      <c r="K2557" s="2"/>
      <c r="Y2557" s="2"/>
      <c r="Z2557" s="2"/>
      <c r="AA2557" s="1"/>
    </row>
    <row r="2558" spans="2:27" x14ac:dyDescent="0.25">
      <c r="B2558" s="5"/>
      <c r="C2558" s="2"/>
      <c r="D2558" s="3"/>
      <c r="I2558" s="1"/>
      <c r="J2558" s="1"/>
      <c r="K2558" s="2"/>
      <c r="Y2558" s="2"/>
      <c r="Z2558" s="2"/>
      <c r="AA2558" s="1"/>
    </row>
    <row r="2559" spans="2:27" x14ac:dyDescent="0.25">
      <c r="B2559" s="5"/>
      <c r="C2559" s="2"/>
      <c r="D2559" s="3"/>
      <c r="G2559" s="3"/>
      <c r="I2559" s="1"/>
      <c r="J2559" s="1"/>
      <c r="K2559" s="2"/>
      <c r="Y2559" s="2"/>
      <c r="Z2559" s="2"/>
      <c r="AA2559" s="1"/>
    </row>
    <row r="2560" spans="2:27" x14ac:dyDescent="0.25">
      <c r="B2560" s="5"/>
      <c r="C2560" s="2"/>
      <c r="D2560" s="3"/>
      <c r="E2560" s="3"/>
      <c r="G2560" s="3"/>
      <c r="I2560" s="1"/>
      <c r="J2560" s="1"/>
      <c r="K2560" s="2"/>
      <c r="Y2560" s="2"/>
      <c r="Z2560" s="2"/>
      <c r="AA2560" s="1"/>
    </row>
    <row r="2561" spans="2:27" x14ac:dyDescent="0.25">
      <c r="B2561" s="5"/>
      <c r="C2561" s="2"/>
      <c r="D2561" s="3"/>
      <c r="E2561" s="3"/>
      <c r="G2561" s="3"/>
      <c r="I2561" s="1"/>
      <c r="J2561" s="1"/>
      <c r="K2561" s="2"/>
      <c r="Y2561" s="2"/>
      <c r="Z2561" s="2"/>
      <c r="AA2561" s="1"/>
    </row>
    <row r="2562" spans="2:27" x14ac:dyDescent="0.25">
      <c r="B2562" s="5"/>
      <c r="C2562" s="2"/>
      <c r="D2562" s="3"/>
      <c r="F2562" s="3"/>
      <c r="I2562" s="1"/>
      <c r="J2562" s="1"/>
      <c r="K2562" s="2"/>
      <c r="Y2562" s="2"/>
      <c r="Z2562" s="2"/>
      <c r="AA2562" s="1"/>
    </row>
    <row r="2563" spans="2:27" x14ac:dyDescent="0.25">
      <c r="B2563" s="5"/>
      <c r="C2563" s="2"/>
      <c r="D2563" s="3"/>
      <c r="G2563" s="3"/>
      <c r="I2563" s="1"/>
      <c r="J2563" s="1"/>
      <c r="K2563" s="2"/>
      <c r="Y2563" s="2"/>
      <c r="Z2563" s="2"/>
      <c r="AA2563" s="1"/>
    </row>
    <row r="2564" spans="2:27" x14ac:dyDescent="0.25">
      <c r="B2564" s="5"/>
      <c r="C2564" s="2"/>
      <c r="D2564" s="3"/>
      <c r="G2564" s="3"/>
      <c r="I2564" s="1"/>
      <c r="J2564" s="1"/>
      <c r="K2564" s="2"/>
      <c r="Y2564" s="2"/>
      <c r="Z2564" s="2"/>
      <c r="AA2564" s="1"/>
    </row>
    <row r="2565" spans="2:27" x14ac:dyDescent="0.25">
      <c r="B2565" s="5"/>
      <c r="C2565" s="2"/>
      <c r="D2565" s="3"/>
      <c r="G2565" s="3"/>
      <c r="I2565" s="1"/>
      <c r="J2565" s="1"/>
      <c r="K2565" s="2"/>
      <c r="Y2565" s="2"/>
      <c r="Z2565" s="2"/>
      <c r="AA2565" s="1"/>
    </row>
    <row r="2566" spans="2:27" x14ac:dyDescent="0.25">
      <c r="B2566" s="5"/>
      <c r="C2566" s="2"/>
      <c r="D2566" s="3"/>
      <c r="G2566" s="3"/>
      <c r="I2566" s="1"/>
      <c r="J2566" s="1"/>
      <c r="K2566" s="2"/>
      <c r="Y2566" s="2"/>
      <c r="Z2566" s="2"/>
      <c r="AA2566" s="1"/>
    </row>
    <row r="2567" spans="2:27" x14ac:dyDescent="0.25">
      <c r="B2567" s="5"/>
      <c r="C2567" s="2"/>
      <c r="D2567" s="3"/>
      <c r="G2567" s="3"/>
      <c r="I2567" s="1"/>
      <c r="J2567" s="1"/>
      <c r="K2567" s="2"/>
      <c r="Y2567" s="2"/>
      <c r="Z2567" s="2"/>
      <c r="AA2567" s="1"/>
    </row>
    <row r="2568" spans="2:27" x14ac:dyDescent="0.25">
      <c r="B2568" s="5"/>
      <c r="C2568" s="2"/>
      <c r="D2568" s="3"/>
      <c r="F2568" s="3"/>
      <c r="G2568" s="3"/>
      <c r="I2568" s="1"/>
      <c r="J2568" s="1"/>
      <c r="K2568" s="2"/>
      <c r="Y2568" s="2"/>
      <c r="Z2568" s="2"/>
      <c r="AA2568" s="1"/>
    </row>
    <row r="2569" spans="2:27" x14ac:dyDescent="0.25">
      <c r="B2569" s="5"/>
      <c r="C2569" s="2"/>
      <c r="D2569" s="3"/>
      <c r="G2569" s="3"/>
      <c r="I2569" s="1"/>
      <c r="J2569" s="1"/>
      <c r="K2569" s="2"/>
      <c r="Y2569" s="2"/>
      <c r="Z2569" s="2"/>
      <c r="AA2569" s="1"/>
    </row>
    <row r="2570" spans="2:27" x14ac:dyDescent="0.25">
      <c r="B2570" s="5"/>
      <c r="C2570" s="2"/>
      <c r="D2570" s="3"/>
      <c r="G2570" s="3"/>
      <c r="I2570" s="1"/>
      <c r="J2570" s="1"/>
      <c r="K2570" s="2"/>
      <c r="Y2570" s="2"/>
      <c r="Z2570" s="2"/>
      <c r="AA2570" s="1"/>
    </row>
    <row r="2571" spans="2:27" x14ac:dyDescent="0.25">
      <c r="B2571" s="5"/>
      <c r="C2571" s="2"/>
      <c r="D2571" s="3"/>
      <c r="G2571" s="3"/>
      <c r="I2571" s="1"/>
      <c r="J2571" s="1"/>
      <c r="K2571" s="2"/>
      <c r="Y2571" s="2"/>
      <c r="Z2571" s="2"/>
      <c r="AA2571" s="1"/>
    </row>
    <row r="2572" spans="2:27" x14ac:dyDescent="0.25">
      <c r="B2572" s="5"/>
      <c r="C2572" s="2"/>
      <c r="D2572" s="3"/>
      <c r="G2572" s="3"/>
      <c r="I2572" s="1"/>
      <c r="J2572" s="1"/>
      <c r="K2572" s="2"/>
      <c r="Y2572" s="2"/>
      <c r="Z2572" s="2"/>
      <c r="AA2572" s="1"/>
    </row>
    <row r="2573" spans="2:27" x14ac:dyDescent="0.25">
      <c r="B2573" s="5"/>
      <c r="C2573" s="2"/>
      <c r="D2573" s="3"/>
      <c r="G2573" s="3"/>
      <c r="I2573" s="1"/>
      <c r="J2573" s="1"/>
      <c r="K2573" s="2"/>
      <c r="Y2573" s="2"/>
      <c r="Z2573" s="2"/>
      <c r="AA2573" s="1"/>
    </row>
    <row r="2574" spans="2:27" x14ac:dyDescent="0.25">
      <c r="B2574" s="5"/>
      <c r="C2574" s="2"/>
      <c r="D2574" s="3"/>
      <c r="I2574" s="1"/>
      <c r="J2574" s="1"/>
      <c r="K2574" s="2"/>
      <c r="Y2574" s="2"/>
      <c r="Z2574" s="2"/>
      <c r="AA2574" s="1"/>
    </row>
    <row r="2575" spans="2:27" x14ac:dyDescent="0.25">
      <c r="B2575" s="5"/>
      <c r="C2575" s="2"/>
      <c r="D2575" s="3"/>
      <c r="I2575" s="1"/>
      <c r="J2575" s="1"/>
      <c r="K2575" s="2"/>
      <c r="Y2575" s="2"/>
      <c r="Z2575" s="2"/>
      <c r="AA2575" s="1"/>
    </row>
    <row r="2576" spans="2:27" x14ac:dyDescent="0.25">
      <c r="B2576" s="5"/>
      <c r="C2576" s="2"/>
      <c r="D2576" s="3"/>
      <c r="G2576" s="3"/>
      <c r="I2576" s="1"/>
      <c r="J2576" s="1"/>
      <c r="K2576" s="2"/>
      <c r="Y2576" s="2"/>
      <c r="Z2576" s="2"/>
      <c r="AA2576" s="1"/>
    </row>
    <row r="2577" spans="2:27" x14ac:dyDescent="0.25">
      <c r="B2577" s="5"/>
      <c r="C2577" s="2"/>
      <c r="D2577" s="3"/>
      <c r="G2577" s="3"/>
      <c r="I2577" s="1"/>
      <c r="J2577" s="1"/>
      <c r="K2577" s="2"/>
      <c r="Y2577" s="2"/>
      <c r="Z2577" s="2"/>
      <c r="AA2577" s="1"/>
    </row>
    <row r="2578" spans="2:27" x14ac:dyDescent="0.25">
      <c r="B2578" s="5"/>
      <c r="C2578" s="2"/>
      <c r="D2578" s="3"/>
      <c r="I2578" s="1"/>
      <c r="J2578" s="1"/>
      <c r="K2578" s="2"/>
      <c r="Y2578" s="2"/>
      <c r="Z2578" s="2"/>
      <c r="AA2578" s="1"/>
    </row>
    <row r="2579" spans="2:27" x14ac:dyDescent="0.25">
      <c r="B2579" s="5"/>
      <c r="C2579" s="2"/>
      <c r="D2579" s="3"/>
      <c r="G2579" s="3"/>
      <c r="I2579" s="1"/>
      <c r="J2579" s="1"/>
      <c r="K2579" s="2"/>
      <c r="Y2579" s="2"/>
      <c r="Z2579" s="2"/>
      <c r="AA2579" s="1"/>
    </row>
    <row r="2580" spans="2:27" x14ac:dyDescent="0.25">
      <c r="B2580" s="5"/>
      <c r="C2580" s="2"/>
      <c r="D2580" s="3"/>
      <c r="G2580" s="3"/>
      <c r="I2580" s="1"/>
      <c r="J2580" s="1"/>
      <c r="K2580" s="2"/>
      <c r="Y2580" s="2"/>
      <c r="Z2580" s="2"/>
      <c r="AA2580" s="1"/>
    </row>
    <row r="2581" spans="2:27" x14ac:dyDescent="0.25">
      <c r="B2581" s="5"/>
      <c r="C2581" s="2"/>
      <c r="D2581" s="3"/>
      <c r="G2581" s="3"/>
      <c r="I2581" s="1"/>
      <c r="J2581" s="1"/>
      <c r="K2581" s="2"/>
      <c r="Y2581" s="2"/>
      <c r="Z2581" s="2"/>
      <c r="AA2581" s="1"/>
    </row>
    <row r="2582" spans="2:27" x14ac:dyDescent="0.25">
      <c r="B2582" s="5"/>
      <c r="C2582" s="2"/>
      <c r="D2582" s="3"/>
      <c r="G2582" s="3"/>
      <c r="I2582" s="1"/>
      <c r="J2582" s="1"/>
      <c r="K2582" s="2"/>
      <c r="Y2582" s="2"/>
      <c r="Z2582" s="2"/>
      <c r="AA2582" s="1"/>
    </row>
    <row r="2583" spans="2:27" x14ac:dyDescent="0.25">
      <c r="B2583" s="5"/>
      <c r="C2583" s="2"/>
      <c r="D2583" s="3"/>
      <c r="I2583" s="1"/>
      <c r="J2583" s="1"/>
      <c r="K2583" s="2"/>
      <c r="Y2583" s="2"/>
      <c r="Z2583" s="2"/>
      <c r="AA2583" s="1"/>
    </row>
    <row r="2584" spans="2:27" x14ac:dyDescent="0.25">
      <c r="B2584" s="5"/>
      <c r="C2584" s="2"/>
      <c r="D2584" s="3"/>
      <c r="G2584" s="3"/>
      <c r="I2584" s="1"/>
      <c r="J2584" s="1"/>
      <c r="K2584" s="2"/>
      <c r="Y2584" s="2"/>
      <c r="Z2584" s="2"/>
      <c r="AA2584" s="1"/>
    </row>
    <row r="2585" spans="2:27" x14ac:dyDescent="0.25">
      <c r="B2585" s="5"/>
      <c r="C2585" s="2"/>
      <c r="D2585" s="3"/>
      <c r="E2585" s="3"/>
      <c r="G2585" s="3"/>
      <c r="I2585" s="1"/>
      <c r="J2585" s="1"/>
      <c r="K2585" s="2"/>
      <c r="Y2585" s="2"/>
      <c r="Z2585" s="2"/>
      <c r="AA2585" s="1"/>
    </row>
    <row r="2586" spans="2:27" x14ac:dyDescent="0.25">
      <c r="B2586" s="5"/>
      <c r="C2586" s="2"/>
      <c r="D2586" s="3"/>
      <c r="F2586" s="3"/>
      <c r="G2586" s="3"/>
      <c r="I2586" s="1"/>
      <c r="J2586" s="1"/>
      <c r="K2586" s="2"/>
      <c r="Y2586" s="2"/>
      <c r="Z2586" s="2"/>
      <c r="AA2586" s="1"/>
    </row>
    <row r="2587" spans="2:27" x14ac:dyDescent="0.25">
      <c r="B2587" s="5"/>
      <c r="C2587" s="2"/>
      <c r="D2587" s="3"/>
      <c r="I2587" s="1"/>
      <c r="J2587" s="1"/>
      <c r="K2587" s="2"/>
      <c r="Y2587" s="2"/>
      <c r="Z2587" s="2"/>
      <c r="AA2587" s="1"/>
    </row>
    <row r="2588" spans="2:27" x14ac:dyDescent="0.25">
      <c r="B2588" s="5"/>
      <c r="C2588" s="2"/>
      <c r="D2588" s="3"/>
      <c r="E2588" s="3"/>
      <c r="F2588" s="3"/>
      <c r="G2588" s="3"/>
      <c r="I2588" s="1"/>
      <c r="J2588" s="1"/>
      <c r="K2588" s="2"/>
      <c r="Y2588" s="2"/>
      <c r="Z2588" s="2"/>
      <c r="AA2588" s="1"/>
    </row>
    <row r="2589" spans="2:27" x14ac:dyDescent="0.25">
      <c r="B2589" s="5"/>
      <c r="C2589" s="2"/>
      <c r="D2589" s="3"/>
      <c r="I2589" s="1"/>
      <c r="J2589" s="1"/>
      <c r="K2589" s="2"/>
      <c r="Y2589" s="2"/>
      <c r="Z2589" s="2"/>
      <c r="AA2589" s="1"/>
    </row>
    <row r="2590" spans="2:27" x14ac:dyDescent="0.25">
      <c r="B2590" s="5"/>
      <c r="C2590" s="2"/>
      <c r="D2590" s="3"/>
      <c r="G2590" s="3"/>
      <c r="I2590" s="1"/>
      <c r="J2590" s="1"/>
      <c r="K2590" s="2"/>
      <c r="Y2590" s="2"/>
      <c r="Z2590" s="2"/>
      <c r="AA2590" s="1"/>
    </row>
    <row r="2591" spans="2:27" x14ac:dyDescent="0.25">
      <c r="B2591" s="5"/>
      <c r="C2591" s="2"/>
      <c r="D2591" s="3"/>
      <c r="I2591" s="1"/>
      <c r="J2591" s="1"/>
      <c r="K2591" s="2"/>
      <c r="Y2591" s="2"/>
      <c r="Z2591" s="2"/>
      <c r="AA2591" s="1"/>
    </row>
    <row r="2592" spans="2:27" x14ac:dyDescent="0.25">
      <c r="B2592" s="5"/>
      <c r="C2592" s="2"/>
      <c r="D2592" s="3"/>
      <c r="G2592" s="3"/>
      <c r="I2592" s="1"/>
      <c r="J2592" s="1"/>
      <c r="K2592" s="2"/>
      <c r="Y2592" s="2"/>
      <c r="Z2592" s="2"/>
      <c r="AA2592" s="1"/>
    </row>
    <row r="2593" spans="2:27" x14ac:dyDescent="0.25">
      <c r="B2593" s="5"/>
      <c r="C2593" s="2"/>
      <c r="D2593" s="3"/>
      <c r="E2593" s="3"/>
      <c r="G2593" s="3"/>
      <c r="I2593" s="1"/>
      <c r="J2593" s="1"/>
      <c r="K2593" s="2"/>
      <c r="Y2593" s="2"/>
      <c r="Z2593" s="2"/>
      <c r="AA2593" s="1"/>
    </row>
    <row r="2594" spans="2:27" x14ac:dyDescent="0.25">
      <c r="B2594" s="5"/>
      <c r="C2594" s="2"/>
      <c r="D2594" s="3"/>
      <c r="G2594" s="3"/>
      <c r="I2594" s="1"/>
      <c r="J2594" s="1"/>
      <c r="K2594" s="2"/>
      <c r="Y2594" s="2"/>
      <c r="Z2594" s="2"/>
      <c r="AA2594" s="1"/>
    </row>
    <row r="2595" spans="2:27" x14ac:dyDescent="0.25">
      <c r="B2595" s="5"/>
      <c r="C2595" s="2"/>
      <c r="D2595" s="3"/>
      <c r="E2595" s="3"/>
      <c r="I2595" s="1"/>
      <c r="J2595" s="1"/>
      <c r="K2595" s="2"/>
      <c r="Y2595" s="2"/>
      <c r="Z2595" s="2"/>
      <c r="AA2595" s="1"/>
    </row>
    <row r="2596" spans="2:27" x14ac:dyDescent="0.25">
      <c r="B2596" s="5"/>
      <c r="C2596" s="2"/>
      <c r="D2596" s="3"/>
      <c r="G2596" s="3"/>
      <c r="I2596" s="1"/>
      <c r="J2596" s="1"/>
      <c r="K2596" s="2"/>
      <c r="Y2596" s="2"/>
      <c r="Z2596" s="2"/>
      <c r="AA2596" s="1"/>
    </row>
    <row r="2597" spans="2:27" x14ac:dyDescent="0.25">
      <c r="B2597" s="5"/>
      <c r="C2597" s="2"/>
      <c r="D2597" s="3"/>
      <c r="I2597" s="1"/>
      <c r="J2597" s="1"/>
      <c r="K2597" s="2"/>
      <c r="Y2597" s="2"/>
      <c r="Z2597" s="2"/>
      <c r="AA2597" s="1"/>
    </row>
    <row r="2598" spans="2:27" x14ac:dyDescent="0.25">
      <c r="B2598" s="5"/>
      <c r="C2598" s="2"/>
      <c r="D2598" s="3"/>
      <c r="G2598" s="3"/>
      <c r="I2598" s="1"/>
      <c r="J2598" s="1"/>
      <c r="K2598" s="2"/>
      <c r="Y2598" s="2"/>
      <c r="Z2598" s="2"/>
      <c r="AA2598" s="1"/>
    </row>
    <row r="2599" spans="2:27" x14ac:dyDescent="0.25">
      <c r="B2599" s="5"/>
      <c r="C2599" s="2"/>
      <c r="D2599" s="3"/>
      <c r="I2599" s="1"/>
      <c r="J2599" s="1"/>
      <c r="K2599" s="2"/>
      <c r="Y2599" s="2"/>
      <c r="Z2599" s="2"/>
      <c r="AA2599" s="1"/>
    </row>
    <row r="2600" spans="2:27" x14ac:dyDescent="0.25">
      <c r="B2600" s="5"/>
      <c r="C2600" s="2"/>
      <c r="D2600" s="3"/>
      <c r="E2600" s="3"/>
      <c r="F2600" s="3"/>
      <c r="G2600" s="3"/>
      <c r="I2600" s="1"/>
      <c r="J2600" s="1"/>
      <c r="K2600" s="2"/>
      <c r="Y2600" s="2"/>
      <c r="Z2600" s="2"/>
      <c r="AA2600" s="1"/>
    </row>
    <row r="2601" spans="2:27" x14ac:dyDescent="0.25">
      <c r="B2601" s="5"/>
      <c r="C2601" s="2"/>
      <c r="D2601" s="3"/>
      <c r="I2601" s="1"/>
      <c r="J2601" s="1"/>
      <c r="K2601" s="2"/>
      <c r="Y2601" s="2"/>
      <c r="Z2601" s="2"/>
      <c r="AA2601" s="1"/>
    </row>
    <row r="2602" spans="2:27" x14ac:dyDescent="0.25">
      <c r="B2602" s="5"/>
      <c r="C2602" s="2"/>
      <c r="D2602" s="3"/>
      <c r="G2602" s="3"/>
      <c r="I2602" s="1"/>
      <c r="J2602" s="1"/>
      <c r="K2602" s="2"/>
      <c r="Y2602" s="2"/>
      <c r="Z2602" s="2"/>
      <c r="AA2602" s="1"/>
    </row>
    <row r="2603" spans="2:27" x14ac:dyDescent="0.25">
      <c r="B2603" s="5"/>
      <c r="C2603" s="2"/>
      <c r="D2603" s="3"/>
      <c r="E2603" s="3"/>
      <c r="I2603" s="1"/>
      <c r="J2603" s="1"/>
      <c r="K2603" s="2"/>
      <c r="Y2603" s="2"/>
      <c r="Z2603" s="2"/>
      <c r="AA2603" s="1"/>
    </row>
    <row r="2604" spans="2:27" x14ac:dyDescent="0.25">
      <c r="B2604" s="5"/>
      <c r="C2604" s="2"/>
      <c r="D2604" s="3"/>
      <c r="I2604" s="1"/>
      <c r="J2604" s="1"/>
      <c r="K2604" s="2"/>
      <c r="Y2604" s="2"/>
      <c r="Z2604" s="2"/>
      <c r="AA2604" s="1"/>
    </row>
    <row r="2605" spans="2:27" x14ac:dyDescent="0.25">
      <c r="B2605" s="5"/>
      <c r="C2605" s="2"/>
      <c r="D2605" s="3"/>
      <c r="F2605" s="3"/>
      <c r="G2605" s="3"/>
      <c r="I2605" s="1"/>
      <c r="J2605" s="1"/>
      <c r="K2605" s="2"/>
      <c r="Y2605" s="2"/>
      <c r="Z2605" s="2"/>
      <c r="AA2605" s="1"/>
    </row>
    <row r="2606" spans="2:27" x14ac:dyDescent="0.25">
      <c r="B2606" s="5"/>
      <c r="C2606" s="2"/>
      <c r="D2606" s="3"/>
      <c r="F2606" s="3"/>
      <c r="G2606" s="3"/>
      <c r="I2606" s="1"/>
      <c r="J2606" s="1"/>
      <c r="K2606" s="2"/>
      <c r="Y2606" s="2"/>
      <c r="Z2606" s="2"/>
      <c r="AA2606" s="1"/>
    </row>
    <row r="2607" spans="2:27" x14ac:dyDescent="0.25">
      <c r="B2607" s="5"/>
      <c r="C2607" s="2"/>
      <c r="D2607" s="3"/>
      <c r="F2607" s="3"/>
      <c r="I2607" s="1"/>
      <c r="J2607" s="1"/>
      <c r="K2607" s="2"/>
      <c r="Y2607" s="2"/>
      <c r="Z2607" s="2"/>
      <c r="AA2607" s="1"/>
    </row>
    <row r="2608" spans="2:27" x14ac:dyDescent="0.25">
      <c r="B2608" s="5"/>
      <c r="C2608" s="2"/>
      <c r="D2608" s="3"/>
      <c r="I2608" s="1"/>
      <c r="J2608" s="1"/>
      <c r="K2608" s="2"/>
      <c r="Y2608" s="2"/>
      <c r="Z2608" s="2"/>
      <c r="AA2608" s="1"/>
    </row>
    <row r="2609" spans="2:27" x14ac:dyDescent="0.25">
      <c r="B2609" s="5"/>
      <c r="C2609" s="2"/>
      <c r="D2609" s="3"/>
      <c r="G2609" s="3"/>
      <c r="I2609" s="1"/>
      <c r="J2609" s="1"/>
      <c r="K2609" s="2"/>
      <c r="Y2609" s="2"/>
      <c r="Z2609" s="2"/>
      <c r="AA2609" s="1"/>
    </row>
    <row r="2610" spans="2:27" x14ac:dyDescent="0.25">
      <c r="B2610" s="5"/>
      <c r="C2610" s="2"/>
      <c r="D2610" s="3"/>
      <c r="I2610" s="1"/>
      <c r="J2610" s="1"/>
      <c r="K2610" s="2"/>
      <c r="Y2610" s="2"/>
      <c r="Z2610" s="2"/>
      <c r="AA2610" s="1"/>
    </row>
    <row r="2611" spans="2:27" x14ac:dyDescent="0.25">
      <c r="B2611" s="5"/>
      <c r="C2611" s="2"/>
      <c r="D2611" s="3"/>
      <c r="G2611" s="3"/>
      <c r="I2611" s="1"/>
      <c r="J2611" s="1"/>
      <c r="K2611" s="2"/>
      <c r="Y2611" s="2"/>
      <c r="Z2611" s="2"/>
      <c r="AA2611" s="1"/>
    </row>
    <row r="2612" spans="2:27" x14ac:dyDescent="0.25">
      <c r="B2612" s="5"/>
      <c r="C2612" s="2"/>
      <c r="D2612" s="3"/>
      <c r="I2612" s="1"/>
      <c r="J2612" s="1"/>
      <c r="K2612" s="2"/>
      <c r="Y2612" s="2"/>
      <c r="Z2612" s="2"/>
      <c r="AA2612" s="1"/>
    </row>
    <row r="2613" spans="2:27" x14ac:dyDescent="0.25">
      <c r="B2613" s="5"/>
      <c r="C2613" s="2"/>
      <c r="D2613" s="3"/>
      <c r="G2613" s="3"/>
      <c r="I2613" s="1"/>
      <c r="J2613" s="1"/>
      <c r="K2613" s="2"/>
      <c r="Y2613" s="2"/>
      <c r="Z2613" s="2"/>
      <c r="AA2613" s="1"/>
    </row>
    <row r="2614" spans="2:27" x14ac:dyDescent="0.25">
      <c r="B2614" s="5"/>
      <c r="C2614" s="2"/>
      <c r="D2614" s="3"/>
      <c r="I2614" s="1"/>
      <c r="J2614" s="1"/>
      <c r="K2614" s="2"/>
      <c r="Y2614" s="2"/>
      <c r="Z2614" s="2"/>
      <c r="AA2614" s="1"/>
    </row>
    <row r="2615" spans="2:27" x14ac:dyDescent="0.25">
      <c r="B2615" s="5"/>
      <c r="C2615" s="2"/>
      <c r="D2615" s="3"/>
      <c r="E2615" s="3"/>
      <c r="G2615" s="3"/>
      <c r="I2615" s="1"/>
      <c r="J2615" s="1"/>
      <c r="K2615" s="2"/>
      <c r="Y2615" s="2"/>
      <c r="Z2615" s="2"/>
      <c r="AA2615" s="1"/>
    </row>
    <row r="2616" spans="2:27" x14ac:dyDescent="0.25">
      <c r="B2616" s="5"/>
      <c r="C2616" s="2"/>
      <c r="D2616" s="3"/>
      <c r="E2616" s="3"/>
      <c r="I2616" s="1"/>
      <c r="J2616" s="1"/>
      <c r="K2616" s="2"/>
      <c r="Y2616" s="2"/>
      <c r="Z2616" s="2"/>
      <c r="AA2616" s="1"/>
    </row>
    <row r="2617" spans="2:27" x14ac:dyDescent="0.25">
      <c r="B2617" s="5"/>
      <c r="C2617" s="2"/>
      <c r="D2617" s="3"/>
      <c r="I2617" s="1"/>
      <c r="J2617" s="1"/>
      <c r="K2617" s="2"/>
      <c r="Y2617" s="2"/>
      <c r="Z2617" s="2"/>
      <c r="AA2617" s="1"/>
    </row>
    <row r="2618" spans="2:27" x14ac:dyDescent="0.25">
      <c r="B2618" s="5"/>
      <c r="C2618" s="2"/>
      <c r="D2618" s="3"/>
      <c r="E2618" s="3"/>
      <c r="G2618" s="3"/>
      <c r="I2618" s="1"/>
      <c r="J2618" s="1"/>
      <c r="K2618" s="2"/>
      <c r="Y2618" s="2"/>
      <c r="Z2618" s="2"/>
      <c r="AA2618" s="1"/>
    </row>
    <row r="2619" spans="2:27" x14ac:dyDescent="0.25">
      <c r="B2619" s="5"/>
      <c r="C2619" s="2"/>
      <c r="D2619" s="3"/>
      <c r="G2619" s="3"/>
      <c r="I2619" s="1"/>
      <c r="J2619" s="1"/>
      <c r="K2619" s="2"/>
      <c r="Y2619" s="2"/>
      <c r="Z2619" s="2"/>
      <c r="AA2619" s="1"/>
    </row>
    <row r="2620" spans="2:27" x14ac:dyDescent="0.25">
      <c r="B2620" s="5"/>
      <c r="C2620" s="2"/>
      <c r="D2620" s="3"/>
      <c r="E2620" s="3"/>
      <c r="G2620" s="3"/>
      <c r="I2620" s="1"/>
      <c r="J2620" s="1"/>
      <c r="K2620" s="2"/>
      <c r="Y2620" s="2"/>
      <c r="Z2620" s="2"/>
      <c r="AA2620" s="1"/>
    </row>
    <row r="2621" spans="2:27" x14ac:dyDescent="0.25">
      <c r="B2621" s="5"/>
      <c r="C2621" s="2"/>
      <c r="D2621" s="3"/>
      <c r="E2621" s="3"/>
      <c r="G2621" s="3"/>
      <c r="I2621" s="1"/>
      <c r="J2621" s="1"/>
      <c r="K2621" s="2"/>
      <c r="Y2621" s="2"/>
      <c r="Z2621" s="2"/>
      <c r="AA2621" s="1"/>
    </row>
    <row r="2622" spans="2:27" x14ac:dyDescent="0.25">
      <c r="B2622" s="5"/>
      <c r="C2622" s="2"/>
      <c r="D2622" s="3"/>
      <c r="I2622" s="1"/>
      <c r="J2622" s="1"/>
      <c r="K2622" s="2"/>
      <c r="Y2622" s="2"/>
      <c r="Z2622" s="2"/>
      <c r="AA2622" s="1"/>
    </row>
    <row r="2623" spans="2:27" x14ac:dyDescent="0.25">
      <c r="B2623" s="5"/>
      <c r="C2623" s="2"/>
      <c r="D2623" s="3"/>
      <c r="I2623" s="1"/>
      <c r="J2623" s="1"/>
      <c r="K2623" s="2"/>
      <c r="Y2623" s="2"/>
      <c r="Z2623" s="2"/>
      <c r="AA2623" s="1"/>
    </row>
    <row r="2624" spans="2:27" x14ac:dyDescent="0.25">
      <c r="B2624" s="5"/>
      <c r="C2624" s="2"/>
      <c r="D2624" s="3"/>
      <c r="G2624" s="3"/>
      <c r="I2624" s="1"/>
      <c r="J2624" s="1"/>
      <c r="K2624" s="2"/>
      <c r="Y2624" s="2"/>
      <c r="Z2624" s="2"/>
      <c r="AA2624" s="1"/>
    </row>
    <row r="2625" spans="2:27" x14ac:dyDescent="0.25">
      <c r="B2625" s="5"/>
      <c r="C2625" s="2"/>
      <c r="D2625" s="3"/>
      <c r="E2625" s="3"/>
      <c r="G2625" s="3"/>
      <c r="I2625" s="1"/>
      <c r="J2625" s="1"/>
      <c r="K2625" s="2"/>
      <c r="Y2625" s="2"/>
      <c r="Z2625" s="2"/>
      <c r="AA2625" s="1"/>
    </row>
    <row r="2626" spans="2:27" x14ac:dyDescent="0.25">
      <c r="B2626" s="5"/>
      <c r="C2626" s="2"/>
      <c r="D2626" s="3"/>
      <c r="I2626" s="1"/>
      <c r="J2626" s="1"/>
      <c r="K2626" s="2"/>
      <c r="Y2626" s="2"/>
      <c r="Z2626" s="2"/>
      <c r="AA2626" s="1"/>
    </row>
    <row r="2627" spans="2:27" x14ac:dyDescent="0.25">
      <c r="B2627" s="5"/>
      <c r="C2627" s="2"/>
      <c r="D2627" s="3"/>
      <c r="G2627" s="3"/>
      <c r="I2627" s="1"/>
      <c r="J2627" s="1"/>
      <c r="K2627" s="2"/>
      <c r="Y2627" s="2"/>
      <c r="Z2627" s="2"/>
      <c r="AA2627" s="1"/>
    </row>
    <row r="2628" spans="2:27" x14ac:dyDescent="0.25">
      <c r="B2628" s="5"/>
      <c r="C2628" s="2"/>
      <c r="D2628" s="3"/>
      <c r="I2628" s="1"/>
      <c r="J2628" s="1"/>
      <c r="K2628" s="2"/>
      <c r="Y2628" s="2"/>
      <c r="Z2628" s="2"/>
      <c r="AA2628" s="1"/>
    </row>
    <row r="2629" spans="2:27" x14ac:dyDescent="0.25">
      <c r="B2629" s="5"/>
      <c r="C2629" s="2"/>
      <c r="D2629" s="3"/>
      <c r="E2629" s="3"/>
      <c r="G2629" s="3"/>
      <c r="I2629" s="1"/>
      <c r="J2629" s="1"/>
      <c r="K2629" s="2"/>
      <c r="Y2629" s="2"/>
      <c r="Z2629" s="2"/>
      <c r="AA2629" s="1"/>
    </row>
    <row r="2630" spans="2:27" x14ac:dyDescent="0.25">
      <c r="B2630" s="5"/>
      <c r="C2630" s="2"/>
      <c r="D2630" s="3"/>
      <c r="I2630" s="1"/>
      <c r="J2630" s="1"/>
      <c r="K2630" s="2"/>
      <c r="Y2630" s="2"/>
      <c r="Z2630" s="2"/>
      <c r="AA2630" s="1"/>
    </row>
    <row r="2631" spans="2:27" x14ac:dyDescent="0.25">
      <c r="B2631" s="5"/>
      <c r="C2631" s="2"/>
      <c r="D2631" s="3"/>
      <c r="G2631" s="3"/>
      <c r="I2631" s="1"/>
      <c r="J2631" s="1"/>
      <c r="K2631" s="2"/>
      <c r="Y2631" s="2"/>
      <c r="Z2631" s="2"/>
      <c r="AA2631" s="1"/>
    </row>
    <row r="2632" spans="2:27" x14ac:dyDescent="0.25">
      <c r="B2632" s="5"/>
      <c r="C2632" s="2"/>
      <c r="D2632" s="3"/>
      <c r="I2632" s="1"/>
      <c r="J2632" s="1"/>
      <c r="K2632" s="2"/>
      <c r="Y2632" s="2"/>
      <c r="Z2632" s="2"/>
      <c r="AA2632" s="1"/>
    </row>
    <row r="2633" spans="2:27" x14ac:dyDescent="0.25">
      <c r="B2633" s="5"/>
      <c r="C2633" s="2"/>
      <c r="D2633" s="3"/>
      <c r="E2633" s="3"/>
      <c r="G2633" s="3"/>
      <c r="I2633" s="1"/>
      <c r="J2633" s="1"/>
      <c r="K2633" s="2"/>
      <c r="Y2633" s="2"/>
      <c r="Z2633" s="2"/>
      <c r="AA2633" s="1"/>
    </row>
    <row r="2634" spans="2:27" x14ac:dyDescent="0.25">
      <c r="B2634" s="5"/>
      <c r="C2634" s="2"/>
      <c r="D2634" s="3"/>
      <c r="I2634" s="1"/>
      <c r="J2634" s="1"/>
      <c r="K2634" s="2"/>
      <c r="Y2634" s="2"/>
      <c r="Z2634" s="2"/>
      <c r="AA2634" s="1"/>
    </row>
    <row r="2635" spans="2:27" x14ac:dyDescent="0.25">
      <c r="B2635" s="5"/>
      <c r="C2635" s="2"/>
      <c r="D2635" s="3"/>
      <c r="E2635" s="3"/>
      <c r="I2635" s="1"/>
      <c r="J2635" s="1"/>
      <c r="K2635" s="2"/>
      <c r="Y2635" s="2"/>
      <c r="Z2635" s="2"/>
      <c r="AA2635" s="1"/>
    </row>
    <row r="2636" spans="2:27" x14ac:dyDescent="0.25">
      <c r="B2636" s="5"/>
      <c r="C2636" s="2"/>
      <c r="D2636" s="3"/>
      <c r="I2636" s="1"/>
      <c r="J2636" s="1"/>
      <c r="K2636" s="2"/>
      <c r="Y2636" s="2"/>
      <c r="Z2636" s="2"/>
      <c r="AA2636" s="1"/>
    </row>
    <row r="2637" spans="2:27" x14ac:dyDescent="0.25">
      <c r="B2637" s="5"/>
      <c r="C2637" s="2"/>
      <c r="D2637" s="3"/>
      <c r="G2637" s="3"/>
      <c r="I2637" s="1"/>
      <c r="J2637" s="1"/>
      <c r="K2637" s="2"/>
      <c r="Y2637" s="2"/>
      <c r="Z2637" s="2"/>
      <c r="AA2637" s="1"/>
    </row>
    <row r="2638" spans="2:27" x14ac:dyDescent="0.25">
      <c r="B2638" s="5"/>
      <c r="C2638" s="2"/>
      <c r="D2638" s="3"/>
      <c r="E2638" s="3"/>
      <c r="F2638" s="3"/>
      <c r="I2638" s="1"/>
      <c r="J2638" s="1"/>
      <c r="K2638" s="2"/>
      <c r="Y2638" s="2"/>
      <c r="Z2638" s="2"/>
      <c r="AA2638" s="1"/>
    </row>
    <row r="2639" spans="2:27" x14ac:dyDescent="0.25">
      <c r="B2639" s="5"/>
      <c r="C2639" s="2"/>
      <c r="D2639" s="3"/>
      <c r="F2639" s="3"/>
      <c r="G2639" s="3"/>
      <c r="I2639" s="1"/>
      <c r="J2639" s="1"/>
      <c r="K2639" s="2"/>
      <c r="Y2639" s="2"/>
      <c r="Z2639" s="2"/>
      <c r="AA2639" s="1"/>
    </row>
    <row r="2640" spans="2:27" x14ac:dyDescent="0.25">
      <c r="B2640" s="5"/>
      <c r="C2640" s="2"/>
      <c r="D2640" s="3"/>
      <c r="E2640" s="3"/>
      <c r="G2640" s="3"/>
      <c r="I2640" s="1"/>
      <c r="J2640" s="1"/>
      <c r="K2640" s="2"/>
      <c r="Y2640" s="2"/>
      <c r="Z2640" s="2"/>
      <c r="AA2640" s="1"/>
    </row>
    <row r="2641" spans="2:27" x14ac:dyDescent="0.25">
      <c r="B2641" s="5"/>
      <c r="C2641" s="2"/>
      <c r="D2641" s="3"/>
      <c r="E2641" s="3"/>
      <c r="I2641" s="1"/>
      <c r="J2641" s="1"/>
      <c r="K2641" s="2"/>
      <c r="Y2641" s="2"/>
      <c r="Z2641" s="2"/>
      <c r="AA2641" s="1"/>
    </row>
    <row r="2642" spans="2:27" x14ac:dyDescent="0.25">
      <c r="B2642" s="5"/>
      <c r="C2642" s="2"/>
      <c r="D2642" s="3"/>
      <c r="E2642" s="3"/>
      <c r="G2642" s="3"/>
      <c r="I2642" s="1"/>
      <c r="J2642" s="1"/>
      <c r="K2642" s="2"/>
      <c r="Y2642" s="2"/>
      <c r="Z2642" s="2"/>
      <c r="AA2642" s="1"/>
    </row>
    <row r="2643" spans="2:27" x14ac:dyDescent="0.25">
      <c r="B2643" s="5"/>
      <c r="C2643" s="2"/>
      <c r="D2643" s="3"/>
      <c r="I2643" s="1"/>
      <c r="J2643" s="1"/>
      <c r="K2643" s="2"/>
      <c r="Y2643" s="2"/>
      <c r="Z2643" s="2"/>
      <c r="AA2643" s="1"/>
    </row>
    <row r="2644" spans="2:27" x14ac:dyDescent="0.25">
      <c r="B2644" s="5"/>
      <c r="C2644" s="2"/>
      <c r="D2644" s="3"/>
      <c r="E2644" s="3"/>
      <c r="G2644" s="3"/>
      <c r="I2644" s="1"/>
      <c r="J2644" s="1"/>
      <c r="K2644" s="2"/>
      <c r="Y2644" s="2"/>
      <c r="Z2644" s="2"/>
      <c r="AA2644" s="1"/>
    </row>
    <row r="2645" spans="2:27" x14ac:dyDescent="0.25">
      <c r="B2645" s="5"/>
      <c r="C2645" s="2"/>
      <c r="D2645" s="3"/>
      <c r="E2645" s="3"/>
      <c r="I2645" s="1"/>
      <c r="J2645" s="1"/>
      <c r="K2645" s="2"/>
      <c r="Y2645" s="2"/>
      <c r="Z2645" s="2"/>
      <c r="AA2645" s="1"/>
    </row>
    <row r="2646" spans="2:27" x14ac:dyDescent="0.25">
      <c r="B2646" s="5"/>
      <c r="C2646" s="2"/>
      <c r="D2646" s="3"/>
      <c r="I2646" s="1"/>
      <c r="J2646" s="1"/>
      <c r="K2646" s="2"/>
      <c r="Y2646" s="2"/>
      <c r="Z2646" s="2"/>
      <c r="AA2646" s="1"/>
    </row>
    <row r="2647" spans="2:27" x14ac:dyDescent="0.25">
      <c r="B2647" s="5"/>
      <c r="C2647" s="2"/>
      <c r="D2647" s="3"/>
      <c r="I2647" s="1"/>
      <c r="J2647" s="1"/>
      <c r="K2647" s="2"/>
      <c r="Y2647" s="2"/>
      <c r="Z2647" s="2"/>
      <c r="AA2647" s="1"/>
    </row>
    <row r="2648" spans="2:27" x14ac:dyDescent="0.25">
      <c r="B2648" s="5"/>
      <c r="C2648" s="2"/>
      <c r="D2648" s="3"/>
      <c r="E2648" s="3"/>
      <c r="I2648" s="1"/>
      <c r="J2648" s="1"/>
      <c r="K2648" s="2"/>
      <c r="Y2648" s="2"/>
      <c r="Z2648" s="2"/>
      <c r="AA2648" s="1"/>
    </row>
    <row r="2649" spans="2:27" x14ac:dyDescent="0.25">
      <c r="B2649" s="5"/>
      <c r="C2649" s="2"/>
      <c r="D2649" s="3"/>
      <c r="E2649" s="3"/>
      <c r="G2649" s="3"/>
      <c r="I2649" s="1"/>
      <c r="J2649" s="1"/>
      <c r="K2649" s="2"/>
      <c r="Y2649" s="2"/>
      <c r="Z2649" s="2"/>
      <c r="AA2649" s="1"/>
    </row>
    <row r="2650" spans="2:27" x14ac:dyDescent="0.25">
      <c r="B2650" s="5"/>
      <c r="C2650" s="2"/>
      <c r="D2650" s="3"/>
      <c r="G2650" s="3"/>
      <c r="I2650" s="1"/>
      <c r="J2650" s="1"/>
      <c r="K2650" s="2"/>
      <c r="Y2650" s="2"/>
      <c r="Z2650" s="2"/>
      <c r="AA2650" s="1"/>
    </row>
    <row r="2651" spans="2:27" x14ac:dyDescent="0.25">
      <c r="B2651" s="5"/>
      <c r="C2651" s="2"/>
      <c r="D2651" s="3"/>
      <c r="G2651" s="3"/>
      <c r="I2651" s="1"/>
      <c r="J2651" s="1"/>
      <c r="K2651" s="2"/>
      <c r="Y2651" s="2"/>
      <c r="Z2651" s="2"/>
      <c r="AA2651" s="1"/>
    </row>
    <row r="2652" spans="2:27" x14ac:dyDescent="0.25">
      <c r="B2652" s="5"/>
      <c r="C2652" s="2"/>
      <c r="D2652" s="3"/>
      <c r="G2652" s="3"/>
      <c r="I2652" s="1"/>
      <c r="J2652" s="1"/>
      <c r="K2652" s="2"/>
      <c r="Y2652" s="2"/>
      <c r="Z2652" s="2"/>
      <c r="AA2652" s="1"/>
    </row>
    <row r="2653" spans="2:27" x14ac:dyDescent="0.25">
      <c r="B2653" s="5"/>
      <c r="C2653" s="2"/>
      <c r="D2653" s="3"/>
      <c r="G2653" s="3"/>
      <c r="I2653" s="1"/>
      <c r="J2653" s="1"/>
      <c r="K2653" s="2"/>
      <c r="Y2653" s="2"/>
      <c r="Z2653" s="2"/>
      <c r="AA2653" s="1"/>
    </row>
    <row r="2654" spans="2:27" x14ac:dyDescent="0.25">
      <c r="B2654" s="5"/>
      <c r="C2654" s="2"/>
      <c r="D2654" s="3"/>
      <c r="E2654" s="3"/>
      <c r="I2654" s="1"/>
      <c r="J2654" s="1"/>
      <c r="K2654" s="2"/>
      <c r="Y2654" s="2"/>
      <c r="Z2654" s="2"/>
      <c r="AA2654" s="1"/>
    </row>
    <row r="2655" spans="2:27" x14ac:dyDescent="0.25">
      <c r="B2655" s="5"/>
      <c r="C2655" s="2"/>
      <c r="D2655" s="3"/>
      <c r="G2655" s="3"/>
      <c r="I2655" s="1"/>
      <c r="J2655" s="1"/>
      <c r="K2655" s="2"/>
      <c r="Y2655" s="2"/>
      <c r="Z2655" s="2"/>
      <c r="AA2655" s="1"/>
    </row>
    <row r="2656" spans="2:27" x14ac:dyDescent="0.25">
      <c r="B2656" s="5"/>
      <c r="C2656" s="2"/>
      <c r="D2656" s="3"/>
      <c r="I2656" s="1"/>
      <c r="J2656" s="1"/>
      <c r="K2656" s="2"/>
      <c r="Y2656" s="2"/>
      <c r="Z2656" s="2"/>
      <c r="AA2656" s="1"/>
    </row>
    <row r="2657" spans="2:27" x14ac:dyDescent="0.25">
      <c r="B2657" s="5"/>
      <c r="C2657" s="2"/>
      <c r="D2657" s="3"/>
      <c r="G2657" s="3"/>
      <c r="I2657" s="1"/>
      <c r="J2657" s="1"/>
      <c r="K2657" s="2"/>
      <c r="Y2657" s="2"/>
      <c r="Z2657" s="2"/>
      <c r="AA2657" s="1"/>
    </row>
    <row r="2658" spans="2:27" x14ac:dyDescent="0.25">
      <c r="B2658" s="5"/>
      <c r="C2658" s="2"/>
      <c r="D2658" s="3"/>
      <c r="G2658" s="3"/>
      <c r="I2658" s="1"/>
      <c r="J2658" s="1"/>
      <c r="K2658" s="2"/>
      <c r="Y2658" s="2"/>
      <c r="Z2658" s="2"/>
      <c r="AA2658" s="1"/>
    </row>
    <row r="2659" spans="2:27" x14ac:dyDescent="0.25">
      <c r="B2659" s="5"/>
      <c r="C2659" s="2"/>
      <c r="D2659" s="3"/>
      <c r="G2659" s="3"/>
      <c r="I2659" s="1"/>
      <c r="J2659" s="1"/>
      <c r="K2659" s="2"/>
      <c r="Y2659" s="2"/>
      <c r="Z2659" s="2"/>
      <c r="AA2659" s="1"/>
    </row>
    <row r="2660" spans="2:27" x14ac:dyDescent="0.25">
      <c r="B2660" s="5"/>
      <c r="C2660" s="2"/>
      <c r="D2660" s="3"/>
      <c r="E2660" s="3"/>
      <c r="I2660" s="1"/>
      <c r="J2660" s="1"/>
      <c r="K2660" s="2"/>
      <c r="Y2660" s="2"/>
      <c r="Z2660" s="2"/>
      <c r="AA2660" s="1"/>
    </row>
    <row r="2661" spans="2:27" x14ac:dyDescent="0.25">
      <c r="B2661" s="5"/>
      <c r="C2661" s="2"/>
      <c r="D2661" s="3"/>
      <c r="E2661" s="3"/>
      <c r="I2661" s="1"/>
      <c r="J2661" s="1"/>
      <c r="K2661" s="2"/>
      <c r="Y2661" s="2"/>
      <c r="Z2661" s="2"/>
      <c r="AA2661" s="1"/>
    </row>
    <row r="2662" spans="2:27" x14ac:dyDescent="0.25">
      <c r="B2662" s="5"/>
      <c r="C2662" s="2"/>
      <c r="D2662" s="3"/>
      <c r="E2662" s="3"/>
      <c r="G2662" s="3"/>
      <c r="I2662" s="1"/>
      <c r="J2662" s="1"/>
      <c r="K2662" s="2"/>
      <c r="Y2662" s="2"/>
      <c r="Z2662" s="2"/>
      <c r="AA2662" s="1"/>
    </row>
    <row r="2663" spans="2:27" x14ac:dyDescent="0.25">
      <c r="B2663" s="5"/>
      <c r="C2663" s="2"/>
      <c r="D2663" s="3"/>
      <c r="F2663" s="3"/>
      <c r="G2663" s="3"/>
      <c r="I2663" s="1"/>
      <c r="J2663" s="1"/>
      <c r="K2663" s="2"/>
      <c r="Y2663" s="2"/>
      <c r="Z2663" s="2"/>
      <c r="AA2663" s="1"/>
    </row>
    <row r="2664" spans="2:27" x14ac:dyDescent="0.25">
      <c r="B2664" s="5"/>
      <c r="C2664" s="2"/>
      <c r="D2664" s="3"/>
      <c r="G2664" s="3"/>
      <c r="I2664" s="1"/>
      <c r="J2664" s="1"/>
      <c r="K2664" s="2"/>
      <c r="Y2664" s="2"/>
      <c r="Z2664" s="2"/>
      <c r="AA2664" s="1"/>
    </row>
    <row r="2665" spans="2:27" x14ac:dyDescent="0.25">
      <c r="B2665" s="5"/>
      <c r="C2665" s="2"/>
      <c r="D2665" s="3"/>
      <c r="I2665" s="1"/>
      <c r="J2665" s="1"/>
      <c r="K2665" s="2"/>
      <c r="Y2665" s="2"/>
      <c r="Z2665" s="2"/>
      <c r="AA2665" s="1"/>
    </row>
    <row r="2666" spans="2:27" x14ac:dyDescent="0.25">
      <c r="B2666" s="5"/>
      <c r="C2666" s="2"/>
      <c r="D2666" s="3"/>
      <c r="I2666" s="1"/>
      <c r="J2666" s="1"/>
      <c r="K2666" s="2"/>
      <c r="Y2666" s="2"/>
      <c r="Z2666" s="2"/>
      <c r="AA2666" s="1"/>
    </row>
    <row r="2667" spans="2:27" x14ac:dyDescent="0.25">
      <c r="B2667" s="5"/>
      <c r="C2667" s="2"/>
      <c r="D2667" s="3"/>
      <c r="G2667" s="3"/>
      <c r="I2667" s="1"/>
      <c r="J2667" s="1"/>
      <c r="K2667" s="2"/>
      <c r="Y2667" s="2"/>
      <c r="Z2667" s="2"/>
      <c r="AA2667" s="1"/>
    </row>
    <row r="2668" spans="2:27" x14ac:dyDescent="0.25">
      <c r="B2668" s="5"/>
      <c r="C2668" s="2"/>
      <c r="D2668" s="3"/>
      <c r="F2668" s="3"/>
      <c r="G2668" s="3"/>
      <c r="I2668" s="1"/>
      <c r="J2668" s="1"/>
      <c r="K2668" s="2"/>
      <c r="Y2668" s="2"/>
      <c r="Z2668" s="2"/>
      <c r="AA2668" s="1"/>
    </row>
    <row r="2669" spans="2:27" x14ac:dyDescent="0.25">
      <c r="B2669" s="5"/>
      <c r="C2669" s="2"/>
      <c r="D2669" s="3"/>
      <c r="G2669" s="3"/>
      <c r="I2669" s="1"/>
      <c r="J2669" s="1"/>
      <c r="K2669" s="2"/>
      <c r="Y2669" s="2"/>
      <c r="Z2669" s="2"/>
      <c r="AA2669" s="1"/>
    </row>
    <row r="2670" spans="2:27" x14ac:dyDescent="0.25">
      <c r="B2670" s="5"/>
      <c r="C2670" s="2"/>
      <c r="D2670" s="3"/>
      <c r="I2670" s="1"/>
      <c r="J2670" s="1"/>
      <c r="K2670" s="2"/>
      <c r="Y2670" s="2"/>
      <c r="Z2670" s="2"/>
      <c r="AA2670" s="1"/>
    </row>
    <row r="2671" spans="2:27" x14ac:dyDescent="0.25">
      <c r="B2671" s="5"/>
      <c r="C2671" s="2"/>
      <c r="D2671" s="3"/>
      <c r="G2671" s="3"/>
      <c r="I2671" s="1"/>
      <c r="J2671" s="1"/>
      <c r="K2671" s="2"/>
      <c r="Y2671" s="2"/>
      <c r="Z2671" s="2"/>
      <c r="AA2671" s="1"/>
    </row>
    <row r="2672" spans="2:27" x14ac:dyDescent="0.25">
      <c r="B2672" s="5"/>
      <c r="C2672" s="2"/>
      <c r="D2672" s="3"/>
      <c r="G2672" s="3"/>
      <c r="I2672" s="1"/>
      <c r="J2672" s="1"/>
      <c r="K2672" s="2"/>
      <c r="Y2672" s="2"/>
      <c r="Z2672" s="2"/>
      <c r="AA2672" s="1"/>
    </row>
    <row r="2673" spans="2:27" x14ac:dyDescent="0.25">
      <c r="B2673" s="5"/>
      <c r="C2673" s="2"/>
      <c r="D2673" s="3"/>
      <c r="G2673" s="3"/>
      <c r="I2673" s="1"/>
      <c r="J2673" s="1"/>
      <c r="K2673" s="2"/>
      <c r="Y2673" s="2"/>
      <c r="Z2673" s="2"/>
      <c r="AA2673" s="1"/>
    </row>
    <row r="2674" spans="2:27" x14ac:dyDescent="0.25">
      <c r="B2674" s="5"/>
      <c r="C2674" s="2"/>
      <c r="D2674" s="3"/>
      <c r="G2674" s="3"/>
      <c r="I2674" s="1"/>
      <c r="J2674" s="1"/>
      <c r="K2674" s="2"/>
      <c r="Y2674" s="2"/>
      <c r="Z2674" s="2"/>
      <c r="AA2674" s="1"/>
    </row>
    <row r="2675" spans="2:27" x14ac:dyDescent="0.25">
      <c r="B2675" s="5"/>
      <c r="C2675" s="2"/>
      <c r="D2675" s="3"/>
      <c r="E2675" s="3"/>
      <c r="G2675" s="3"/>
      <c r="I2675" s="1"/>
      <c r="J2675" s="1"/>
      <c r="K2675" s="2"/>
      <c r="Y2675" s="2"/>
      <c r="Z2675" s="2"/>
      <c r="AA2675" s="1"/>
    </row>
    <row r="2676" spans="2:27" x14ac:dyDescent="0.25">
      <c r="B2676" s="5"/>
      <c r="C2676" s="2"/>
      <c r="D2676" s="3"/>
      <c r="I2676" s="1"/>
      <c r="J2676" s="1"/>
      <c r="K2676" s="2"/>
      <c r="Y2676" s="2"/>
      <c r="Z2676" s="2"/>
      <c r="AA2676" s="1"/>
    </row>
    <row r="2677" spans="2:27" x14ac:dyDescent="0.25">
      <c r="B2677" s="5"/>
      <c r="C2677" s="2"/>
      <c r="D2677" s="3"/>
      <c r="G2677" s="3"/>
      <c r="I2677" s="1"/>
      <c r="J2677" s="1"/>
      <c r="K2677" s="2"/>
      <c r="Y2677" s="2"/>
      <c r="Z2677" s="2"/>
      <c r="AA2677" s="1"/>
    </row>
    <row r="2678" spans="2:27" x14ac:dyDescent="0.25">
      <c r="B2678" s="5"/>
      <c r="C2678" s="2"/>
      <c r="D2678" s="3"/>
      <c r="I2678" s="1"/>
      <c r="J2678" s="1"/>
      <c r="K2678" s="2"/>
      <c r="Y2678" s="2"/>
      <c r="Z2678" s="2"/>
      <c r="AA2678" s="1"/>
    </row>
    <row r="2679" spans="2:27" x14ac:dyDescent="0.25">
      <c r="B2679" s="5"/>
      <c r="C2679" s="2"/>
      <c r="D2679" s="3"/>
      <c r="I2679" s="1"/>
      <c r="J2679" s="1"/>
      <c r="K2679" s="2"/>
      <c r="Y2679" s="2"/>
      <c r="Z2679" s="2"/>
      <c r="AA2679" s="1"/>
    </row>
    <row r="2680" spans="2:27" x14ac:dyDescent="0.25">
      <c r="B2680" s="5"/>
      <c r="C2680" s="2"/>
      <c r="D2680" s="3"/>
      <c r="G2680" s="3"/>
      <c r="I2680" s="1"/>
      <c r="J2680" s="1"/>
      <c r="K2680" s="2"/>
      <c r="Y2680" s="2"/>
      <c r="Z2680" s="2"/>
      <c r="AA2680" s="1"/>
    </row>
    <row r="2681" spans="2:27" x14ac:dyDescent="0.25">
      <c r="B2681" s="5"/>
      <c r="C2681" s="2"/>
      <c r="D2681" s="3"/>
      <c r="G2681" s="3"/>
      <c r="I2681" s="1"/>
      <c r="J2681" s="1"/>
      <c r="K2681" s="2"/>
      <c r="Y2681" s="2"/>
      <c r="Z2681" s="2"/>
      <c r="AA2681" s="1"/>
    </row>
    <row r="2682" spans="2:27" x14ac:dyDescent="0.25">
      <c r="B2682" s="5"/>
      <c r="C2682" s="2"/>
      <c r="D2682" s="3"/>
      <c r="I2682" s="1"/>
      <c r="J2682" s="1"/>
      <c r="K2682" s="2"/>
      <c r="Y2682" s="2"/>
      <c r="Z2682" s="2"/>
      <c r="AA2682" s="1"/>
    </row>
    <row r="2683" spans="2:27" x14ac:dyDescent="0.25">
      <c r="B2683" s="5"/>
      <c r="C2683" s="2"/>
      <c r="D2683" s="3"/>
      <c r="E2683" s="3"/>
      <c r="I2683" s="1"/>
      <c r="J2683" s="1"/>
      <c r="K2683" s="2"/>
      <c r="Y2683" s="2"/>
      <c r="Z2683" s="2"/>
      <c r="AA2683" s="1"/>
    </row>
    <row r="2684" spans="2:27" x14ac:dyDescent="0.25">
      <c r="B2684" s="5"/>
      <c r="C2684" s="2"/>
      <c r="D2684" s="3"/>
      <c r="E2684" s="3"/>
      <c r="G2684" s="3"/>
      <c r="I2684" s="1"/>
      <c r="J2684" s="1"/>
      <c r="K2684" s="2"/>
      <c r="Y2684" s="2"/>
      <c r="Z2684" s="2"/>
      <c r="AA2684" s="1"/>
    </row>
    <row r="2685" spans="2:27" x14ac:dyDescent="0.25">
      <c r="B2685" s="5"/>
      <c r="C2685" s="2"/>
      <c r="D2685" s="3"/>
      <c r="G2685" s="3"/>
      <c r="I2685" s="1"/>
      <c r="J2685" s="1"/>
      <c r="K2685" s="2"/>
      <c r="Y2685" s="2"/>
      <c r="Z2685" s="2"/>
      <c r="AA2685" s="1"/>
    </row>
    <row r="2686" spans="2:27" x14ac:dyDescent="0.25">
      <c r="B2686" s="5"/>
      <c r="C2686" s="2"/>
      <c r="D2686" s="3"/>
      <c r="I2686" s="1"/>
      <c r="J2686" s="1"/>
      <c r="K2686" s="2"/>
      <c r="Y2686" s="2"/>
      <c r="Z2686" s="2"/>
      <c r="AA2686" s="1"/>
    </row>
    <row r="2687" spans="2:27" x14ac:dyDescent="0.25">
      <c r="B2687" s="5"/>
      <c r="C2687" s="2"/>
      <c r="D2687" s="3"/>
      <c r="E2687" s="3"/>
      <c r="I2687" s="1"/>
      <c r="J2687" s="1"/>
      <c r="K2687" s="2"/>
      <c r="Y2687" s="2"/>
      <c r="Z2687" s="2"/>
      <c r="AA2687" s="1"/>
    </row>
    <row r="2688" spans="2:27" x14ac:dyDescent="0.25">
      <c r="B2688" s="5"/>
      <c r="C2688" s="2"/>
      <c r="D2688" s="3"/>
      <c r="G2688" s="3"/>
      <c r="I2688" s="1"/>
      <c r="J2688" s="1"/>
      <c r="K2688" s="2"/>
      <c r="Y2688" s="2"/>
      <c r="Z2688" s="2"/>
      <c r="AA2688" s="1"/>
    </row>
    <row r="2689" spans="2:27" x14ac:dyDescent="0.25">
      <c r="B2689" s="5"/>
      <c r="C2689" s="2"/>
      <c r="D2689" s="3"/>
      <c r="I2689" s="1"/>
      <c r="J2689" s="1"/>
      <c r="K2689" s="2"/>
      <c r="Y2689" s="2"/>
      <c r="Z2689" s="2"/>
      <c r="AA2689" s="1"/>
    </row>
    <row r="2690" spans="2:27" x14ac:dyDescent="0.25">
      <c r="B2690" s="5"/>
      <c r="C2690" s="2"/>
      <c r="D2690" s="3"/>
      <c r="F2690" s="3"/>
      <c r="G2690" s="3"/>
      <c r="I2690" s="1"/>
      <c r="J2690" s="1"/>
      <c r="K2690" s="2"/>
      <c r="Y2690" s="2"/>
      <c r="Z2690" s="2"/>
      <c r="AA2690" s="1"/>
    </row>
    <row r="2691" spans="2:27" x14ac:dyDescent="0.25">
      <c r="B2691" s="5"/>
      <c r="C2691" s="2"/>
      <c r="D2691" s="3"/>
      <c r="G2691" s="3"/>
      <c r="I2691" s="1"/>
      <c r="J2691" s="1"/>
      <c r="K2691" s="2"/>
      <c r="Y2691" s="2"/>
      <c r="Z2691" s="2"/>
      <c r="AA2691" s="1"/>
    </row>
    <row r="2692" spans="2:27" x14ac:dyDescent="0.25">
      <c r="B2692" s="5"/>
      <c r="C2692" s="2"/>
      <c r="D2692" s="3"/>
      <c r="E2692" s="3"/>
      <c r="G2692" s="3"/>
      <c r="I2692" s="1"/>
      <c r="J2692" s="1"/>
      <c r="K2692" s="2"/>
      <c r="Y2692" s="2"/>
      <c r="Z2692" s="2"/>
      <c r="AA2692" s="1"/>
    </row>
    <row r="2693" spans="2:27" x14ac:dyDescent="0.25">
      <c r="B2693" s="5"/>
      <c r="C2693" s="2"/>
      <c r="D2693" s="3"/>
      <c r="G2693" s="3"/>
      <c r="I2693" s="1"/>
      <c r="J2693" s="1"/>
      <c r="K2693" s="2"/>
      <c r="Y2693" s="2"/>
      <c r="Z2693" s="2"/>
      <c r="AA2693" s="1"/>
    </row>
    <row r="2694" spans="2:27" x14ac:dyDescent="0.25">
      <c r="B2694" s="5"/>
      <c r="C2694" s="2"/>
      <c r="D2694" s="3"/>
      <c r="E2694" s="3"/>
      <c r="F2694" s="3"/>
      <c r="G2694" s="3"/>
      <c r="I2694" s="1"/>
      <c r="J2694" s="1"/>
      <c r="K2694" s="2"/>
      <c r="Y2694" s="2"/>
      <c r="Z2694" s="2"/>
      <c r="AA2694" s="1"/>
    </row>
    <row r="2695" spans="2:27" x14ac:dyDescent="0.25">
      <c r="B2695" s="5"/>
      <c r="C2695" s="2"/>
      <c r="D2695" s="3"/>
      <c r="G2695" s="3"/>
      <c r="I2695" s="1"/>
      <c r="J2695" s="1"/>
      <c r="K2695" s="2"/>
      <c r="Y2695" s="2"/>
      <c r="Z2695" s="2"/>
      <c r="AA2695" s="1"/>
    </row>
    <row r="2696" spans="2:27" x14ac:dyDescent="0.25">
      <c r="B2696" s="5"/>
      <c r="C2696" s="2"/>
      <c r="D2696" s="3"/>
      <c r="G2696" s="3"/>
      <c r="I2696" s="1"/>
      <c r="J2696" s="1"/>
      <c r="K2696" s="2"/>
      <c r="Y2696" s="2"/>
      <c r="Z2696" s="2"/>
      <c r="AA2696" s="1"/>
    </row>
    <row r="2697" spans="2:27" x14ac:dyDescent="0.25">
      <c r="B2697" s="5"/>
      <c r="C2697" s="2"/>
      <c r="D2697" s="3"/>
      <c r="E2697" s="3"/>
      <c r="I2697" s="1"/>
      <c r="J2697" s="1"/>
      <c r="K2697" s="2"/>
      <c r="Y2697" s="2"/>
      <c r="Z2697" s="2"/>
      <c r="AA2697" s="1"/>
    </row>
    <row r="2698" spans="2:27" x14ac:dyDescent="0.25">
      <c r="B2698" s="5"/>
      <c r="C2698" s="2"/>
      <c r="D2698" s="3"/>
      <c r="I2698" s="1"/>
      <c r="J2698" s="1"/>
      <c r="K2698" s="2"/>
      <c r="Y2698" s="2"/>
      <c r="Z2698" s="2"/>
      <c r="AA2698" s="1"/>
    </row>
    <row r="2699" spans="2:27" x14ac:dyDescent="0.25">
      <c r="B2699" s="5"/>
      <c r="C2699" s="2"/>
      <c r="D2699" s="3"/>
      <c r="I2699" s="1"/>
      <c r="J2699" s="1"/>
      <c r="K2699" s="2"/>
      <c r="Y2699" s="2"/>
      <c r="Z2699" s="2"/>
      <c r="AA2699" s="1"/>
    </row>
    <row r="2700" spans="2:27" x14ac:dyDescent="0.25">
      <c r="B2700" s="5"/>
      <c r="C2700" s="2"/>
      <c r="D2700" s="3"/>
      <c r="G2700" s="3"/>
      <c r="I2700" s="1"/>
      <c r="J2700" s="1"/>
      <c r="K2700" s="2"/>
      <c r="Y2700" s="2"/>
      <c r="Z2700" s="2"/>
      <c r="AA2700" s="1"/>
    </row>
    <row r="2701" spans="2:27" x14ac:dyDescent="0.25">
      <c r="B2701" s="5"/>
      <c r="C2701" s="2"/>
      <c r="D2701" s="3"/>
      <c r="E2701" s="3"/>
      <c r="I2701" s="1"/>
      <c r="J2701" s="1"/>
      <c r="K2701" s="2"/>
      <c r="Y2701" s="2"/>
      <c r="Z2701" s="2"/>
      <c r="AA2701" s="1"/>
    </row>
    <row r="2702" spans="2:27" x14ac:dyDescent="0.25">
      <c r="B2702" s="5"/>
      <c r="C2702" s="2"/>
      <c r="D2702" s="3"/>
      <c r="I2702" s="1"/>
      <c r="J2702" s="1"/>
      <c r="K2702" s="2"/>
      <c r="Y2702" s="2"/>
      <c r="Z2702" s="2"/>
      <c r="AA2702" s="1"/>
    </row>
    <row r="2703" spans="2:27" x14ac:dyDescent="0.25">
      <c r="B2703" s="5"/>
      <c r="C2703" s="2"/>
      <c r="D2703" s="3"/>
      <c r="I2703" s="1"/>
      <c r="J2703" s="1"/>
      <c r="K2703" s="2"/>
      <c r="Y2703" s="2"/>
      <c r="Z2703" s="2"/>
      <c r="AA2703" s="1"/>
    </row>
    <row r="2704" spans="2:27" x14ac:dyDescent="0.25">
      <c r="B2704" s="5"/>
      <c r="C2704" s="2"/>
      <c r="D2704" s="3"/>
      <c r="G2704" s="3"/>
      <c r="I2704" s="1"/>
      <c r="J2704" s="1"/>
      <c r="K2704" s="2"/>
      <c r="Y2704" s="2"/>
      <c r="Z2704" s="2"/>
      <c r="AA2704" s="1"/>
    </row>
    <row r="2705" spans="2:27" x14ac:dyDescent="0.25">
      <c r="B2705" s="5"/>
      <c r="C2705" s="2"/>
      <c r="D2705" s="3"/>
      <c r="I2705" s="1"/>
      <c r="J2705" s="1"/>
      <c r="K2705" s="2"/>
      <c r="Y2705" s="2"/>
      <c r="Z2705" s="2"/>
      <c r="AA2705" s="1"/>
    </row>
    <row r="2706" spans="2:27" x14ac:dyDescent="0.25">
      <c r="B2706" s="5"/>
      <c r="C2706" s="2"/>
      <c r="D2706" s="3"/>
      <c r="I2706" s="1"/>
      <c r="J2706" s="1"/>
      <c r="K2706" s="2"/>
      <c r="Y2706" s="2"/>
      <c r="Z2706" s="2"/>
      <c r="AA2706" s="1"/>
    </row>
    <row r="2707" spans="2:27" x14ac:dyDescent="0.25">
      <c r="B2707" s="5"/>
      <c r="C2707" s="2"/>
      <c r="D2707" s="3"/>
      <c r="G2707" s="3"/>
      <c r="I2707" s="1"/>
      <c r="J2707" s="1"/>
      <c r="K2707" s="2"/>
      <c r="Y2707" s="2"/>
      <c r="Z2707" s="2"/>
      <c r="AA2707" s="1"/>
    </row>
    <row r="2708" spans="2:27" x14ac:dyDescent="0.25">
      <c r="B2708" s="5"/>
      <c r="C2708" s="2"/>
      <c r="D2708" s="3"/>
      <c r="G2708" s="3"/>
      <c r="I2708" s="1"/>
      <c r="J2708" s="1"/>
      <c r="K2708" s="2"/>
      <c r="Y2708" s="2"/>
      <c r="Z2708" s="2"/>
      <c r="AA2708" s="1"/>
    </row>
    <row r="2709" spans="2:27" x14ac:dyDescent="0.25">
      <c r="B2709" s="5"/>
      <c r="C2709" s="2"/>
      <c r="D2709" s="3"/>
      <c r="E2709" s="3"/>
      <c r="I2709" s="1"/>
      <c r="J2709" s="1"/>
      <c r="K2709" s="2"/>
      <c r="Y2709" s="2"/>
      <c r="Z2709" s="2"/>
      <c r="AA2709" s="1"/>
    </row>
    <row r="2710" spans="2:27" x14ac:dyDescent="0.25">
      <c r="B2710" s="5"/>
      <c r="C2710" s="2"/>
      <c r="D2710" s="3"/>
      <c r="F2710" s="3"/>
      <c r="G2710" s="3"/>
      <c r="I2710" s="1"/>
      <c r="J2710" s="1"/>
      <c r="K2710" s="2"/>
      <c r="Y2710" s="2"/>
      <c r="Z2710" s="2"/>
      <c r="AA2710" s="1"/>
    </row>
    <row r="2711" spans="2:27" x14ac:dyDescent="0.25">
      <c r="B2711" s="5"/>
      <c r="C2711" s="2"/>
      <c r="D2711" s="3"/>
      <c r="I2711" s="1"/>
      <c r="J2711" s="1"/>
      <c r="K2711" s="2"/>
      <c r="Y2711" s="2"/>
      <c r="Z2711" s="2"/>
      <c r="AA2711" s="1"/>
    </row>
    <row r="2712" spans="2:27" x14ac:dyDescent="0.25">
      <c r="B2712" s="6"/>
      <c r="C2712" s="2"/>
      <c r="D2712" s="3"/>
      <c r="E2712" s="3"/>
      <c r="G2712" s="3"/>
      <c r="I2712" s="1"/>
      <c r="J2712" s="1"/>
      <c r="K2712" s="2"/>
      <c r="Y2712" s="2"/>
      <c r="Z2712" s="2"/>
      <c r="AA2712" s="1"/>
    </row>
    <row r="2713" spans="2:27" x14ac:dyDescent="0.25">
      <c r="B2713" s="5"/>
      <c r="C2713" s="2"/>
      <c r="D2713" s="3"/>
      <c r="I2713" s="1"/>
      <c r="J2713" s="1"/>
      <c r="K2713" s="2"/>
      <c r="Y2713" s="2"/>
      <c r="Z2713" s="2"/>
      <c r="AA2713" s="1"/>
    </row>
    <row r="2714" spans="2:27" x14ac:dyDescent="0.25">
      <c r="B2714" s="5"/>
      <c r="C2714" s="2"/>
      <c r="D2714" s="3"/>
      <c r="E2714" s="3"/>
      <c r="F2714" s="3"/>
      <c r="G2714" s="3"/>
      <c r="I2714" s="1"/>
      <c r="J2714" s="1"/>
      <c r="K2714" s="2"/>
      <c r="Y2714" s="2"/>
      <c r="Z2714" s="2"/>
      <c r="AA2714" s="1"/>
    </row>
    <row r="2715" spans="2:27" x14ac:dyDescent="0.25">
      <c r="B2715" s="5"/>
      <c r="C2715" s="2"/>
      <c r="D2715" s="3"/>
      <c r="G2715" s="3"/>
      <c r="I2715" s="1"/>
      <c r="J2715" s="1"/>
      <c r="K2715" s="2"/>
      <c r="Y2715" s="2"/>
      <c r="Z2715" s="2"/>
      <c r="AA2715" s="1"/>
    </row>
    <row r="2716" spans="2:27" x14ac:dyDescent="0.25">
      <c r="B2716" s="5"/>
      <c r="C2716" s="2"/>
      <c r="D2716" s="3"/>
      <c r="E2716" s="3"/>
      <c r="G2716" s="3"/>
      <c r="I2716" s="1"/>
      <c r="J2716" s="1"/>
      <c r="K2716" s="2"/>
      <c r="Y2716" s="2"/>
      <c r="Z2716" s="2"/>
      <c r="AA2716" s="1"/>
    </row>
    <row r="2717" spans="2:27" x14ac:dyDescent="0.25">
      <c r="B2717" s="5"/>
      <c r="C2717" s="2"/>
      <c r="D2717" s="3"/>
      <c r="G2717" s="3"/>
      <c r="I2717" s="1"/>
      <c r="J2717" s="1"/>
      <c r="K2717" s="2"/>
      <c r="Y2717" s="2"/>
      <c r="Z2717" s="2"/>
      <c r="AA2717" s="1"/>
    </row>
    <row r="2718" spans="2:27" x14ac:dyDescent="0.25">
      <c r="B2718" s="5"/>
      <c r="C2718" s="2"/>
      <c r="D2718" s="3"/>
      <c r="E2718" s="3"/>
      <c r="I2718" s="1"/>
      <c r="J2718" s="1"/>
      <c r="K2718" s="2"/>
      <c r="Y2718" s="2"/>
      <c r="Z2718" s="2"/>
      <c r="AA2718" s="1"/>
    </row>
    <row r="2719" spans="2:27" x14ac:dyDescent="0.25">
      <c r="B2719" s="5"/>
      <c r="C2719" s="2"/>
      <c r="D2719" s="3"/>
      <c r="E2719" s="3"/>
      <c r="G2719" s="3"/>
      <c r="I2719" s="1"/>
      <c r="J2719" s="1"/>
      <c r="K2719" s="2"/>
      <c r="Y2719" s="2"/>
      <c r="Z2719" s="2"/>
      <c r="AA2719" s="1"/>
    </row>
    <row r="2720" spans="2:27" x14ac:dyDescent="0.25">
      <c r="B2720" s="5"/>
      <c r="C2720" s="2"/>
      <c r="D2720" s="3"/>
      <c r="I2720" s="1"/>
      <c r="J2720" s="1"/>
      <c r="K2720" s="2"/>
      <c r="Y2720" s="2"/>
      <c r="Z2720" s="2"/>
      <c r="AA2720" s="1"/>
    </row>
    <row r="2721" spans="2:27" x14ac:dyDescent="0.25">
      <c r="B2721" s="5"/>
      <c r="C2721" s="2"/>
      <c r="D2721" s="3"/>
      <c r="G2721" s="3"/>
      <c r="I2721" s="1"/>
      <c r="J2721" s="1"/>
      <c r="K2721" s="2"/>
      <c r="Y2721" s="2"/>
      <c r="Z2721" s="2"/>
      <c r="AA2721" s="1"/>
    </row>
    <row r="2722" spans="2:27" x14ac:dyDescent="0.25">
      <c r="B2722" s="5"/>
      <c r="C2722" s="2"/>
      <c r="D2722" s="3"/>
      <c r="G2722" s="3"/>
      <c r="I2722" s="1"/>
      <c r="J2722" s="1"/>
      <c r="K2722" s="2"/>
      <c r="Y2722" s="2"/>
      <c r="Z2722" s="2"/>
      <c r="AA2722" s="1"/>
    </row>
    <row r="2723" spans="2:27" x14ac:dyDescent="0.25">
      <c r="B2723" s="5"/>
      <c r="C2723" s="2"/>
      <c r="D2723" s="3"/>
      <c r="G2723" s="3"/>
      <c r="I2723" s="1"/>
      <c r="J2723" s="1"/>
      <c r="K2723" s="2"/>
      <c r="Y2723" s="2"/>
      <c r="Z2723" s="2"/>
      <c r="AA2723" s="1"/>
    </row>
    <row r="2724" spans="2:27" x14ac:dyDescent="0.25">
      <c r="B2724" s="5"/>
      <c r="C2724" s="2"/>
      <c r="D2724" s="3"/>
      <c r="G2724" s="3"/>
      <c r="I2724" s="1"/>
      <c r="J2724" s="1"/>
      <c r="K2724" s="2"/>
      <c r="Y2724" s="2"/>
      <c r="Z2724" s="2"/>
      <c r="AA2724" s="1"/>
    </row>
    <row r="2725" spans="2:27" x14ac:dyDescent="0.25">
      <c r="B2725" s="5"/>
      <c r="C2725" s="2"/>
      <c r="D2725" s="3"/>
      <c r="F2725" s="3"/>
      <c r="G2725" s="3"/>
      <c r="I2725" s="1"/>
      <c r="J2725" s="1"/>
      <c r="K2725" s="2"/>
      <c r="Y2725" s="2"/>
      <c r="Z2725" s="2"/>
      <c r="AA2725" s="1"/>
    </row>
    <row r="2726" spans="2:27" x14ac:dyDescent="0.25">
      <c r="B2726" s="5"/>
      <c r="C2726" s="2"/>
      <c r="D2726" s="3"/>
      <c r="G2726" s="3"/>
      <c r="I2726" s="1"/>
      <c r="J2726" s="1"/>
      <c r="K2726" s="2"/>
      <c r="Y2726" s="2"/>
      <c r="Z2726" s="2"/>
      <c r="AA2726" s="1"/>
    </row>
    <row r="2727" spans="2:27" x14ac:dyDescent="0.25">
      <c r="B2727" s="5"/>
      <c r="C2727" s="2"/>
      <c r="D2727" s="3"/>
      <c r="E2727" s="3"/>
      <c r="F2727" s="3"/>
      <c r="G2727" s="3"/>
      <c r="I2727" s="1"/>
      <c r="J2727" s="1"/>
      <c r="K2727" s="2"/>
      <c r="Y2727" s="2"/>
      <c r="Z2727" s="2"/>
      <c r="AA2727" s="1"/>
    </row>
    <row r="2728" spans="2:27" x14ac:dyDescent="0.25">
      <c r="B2728" s="5"/>
      <c r="C2728" s="2"/>
      <c r="D2728" s="3"/>
      <c r="G2728" s="3"/>
      <c r="I2728" s="1"/>
      <c r="J2728" s="1"/>
      <c r="K2728" s="2"/>
      <c r="Y2728" s="2"/>
      <c r="Z2728" s="2"/>
      <c r="AA2728" s="1"/>
    </row>
    <row r="2729" spans="2:27" x14ac:dyDescent="0.25">
      <c r="B2729" s="5"/>
      <c r="C2729" s="2"/>
      <c r="D2729" s="3"/>
      <c r="I2729" s="1"/>
      <c r="J2729" s="1"/>
      <c r="K2729" s="2"/>
      <c r="Y2729" s="2"/>
      <c r="Z2729" s="2"/>
      <c r="AA2729" s="1"/>
    </row>
    <row r="2730" spans="2:27" x14ac:dyDescent="0.25">
      <c r="B2730" s="5"/>
      <c r="C2730" s="2"/>
      <c r="D2730" s="3"/>
      <c r="I2730" s="1"/>
      <c r="J2730" s="1"/>
      <c r="K2730" s="2"/>
      <c r="Y2730" s="2"/>
      <c r="Z2730" s="2"/>
      <c r="AA2730" s="1"/>
    </row>
    <row r="2731" spans="2:27" x14ac:dyDescent="0.25">
      <c r="B2731" s="5"/>
      <c r="C2731" s="2"/>
      <c r="D2731" s="3"/>
      <c r="F2731" s="3"/>
      <c r="G2731" s="3"/>
      <c r="I2731" s="1"/>
      <c r="J2731" s="1"/>
      <c r="K2731" s="2"/>
      <c r="Y2731" s="2"/>
      <c r="Z2731" s="2"/>
      <c r="AA2731" s="1"/>
    </row>
    <row r="2732" spans="2:27" x14ac:dyDescent="0.25">
      <c r="B2732" s="5"/>
      <c r="C2732" s="2"/>
      <c r="D2732" s="3"/>
      <c r="I2732" s="1"/>
      <c r="J2732" s="1"/>
      <c r="K2732" s="2"/>
      <c r="Y2732" s="2"/>
      <c r="Z2732" s="2"/>
      <c r="AA2732" s="1"/>
    </row>
    <row r="2733" spans="2:27" x14ac:dyDescent="0.25">
      <c r="B2733" s="5"/>
      <c r="C2733" s="2"/>
      <c r="D2733" s="3"/>
      <c r="G2733" s="3"/>
      <c r="I2733" s="1"/>
      <c r="J2733" s="1"/>
      <c r="K2733" s="2"/>
      <c r="Y2733" s="2"/>
      <c r="Z2733" s="2"/>
      <c r="AA2733" s="1"/>
    </row>
    <row r="2734" spans="2:27" x14ac:dyDescent="0.25">
      <c r="B2734" s="5"/>
      <c r="C2734" s="2"/>
      <c r="D2734" s="3"/>
      <c r="E2734" s="3"/>
      <c r="G2734" s="3"/>
      <c r="I2734" s="1"/>
      <c r="J2734" s="1"/>
      <c r="K2734" s="2"/>
      <c r="Y2734" s="2"/>
      <c r="Z2734" s="2"/>
      <c r="AA2734" s="1"/>
    </row>
    <row r="2735" spans="2:27" x14ac:dyDescent="0.25">
      <c r="B2735" s="5"/>
      <c r="C2735" s="2"/>
      <c r="D2735" s="3"/>
      <c r="I2735" s="1"/>
      <c r="J2735" s="1"/>
      <c r="K2735" s="2"/>
      <c r="Y2735" s="2"/>
      <c r="Z2735" s="2"/>
      <c r="AA2735" s="1"/>
    </row>
    <row r="2736" spans="2:27" x14ac:dyDescent="0.25">
      <c r="B2736" s="5"/>
      <c r="C2736" s="2"/>
      <c r="D2736" s="3"/>
      <c r="E2736" s="3"/>
      <c r="I2736" s="1"/>
      <c r="J2736" s="1"/>
      <c r="K2736" s="2"/>
      <c r="Y2736" s="2"/>
      <c r="Z2736" s="2"/>
      <c r="AA2736" s="1"/>
    </row>
    <row r="2737" spans="2:27" x14ac:dyDescent="0.25">
      <c r="B2737" s="5"/>
      <c r="C2737" s="2"/>
      <c r="D2737" s="3"/>
      <c r="I2737" s="1"/>
      <c r="J2737" s="1"/>
      <c r="K2737" s="2"/>
      <c r="Y2737" s="2"/>
      <c r="Z2737" s="2"/>
      <c r="AA2737" s="1"/>
    </row>
    <row r="2738" spans="2:27" x14ac:dyDescent="0.25">
      <c r="B2738" s="5"/>
      <c r="C2738" s="2"/>
      <c r="D2738" s="3"/>
      <c r="G2738" s="3"/>
      <c r="I2738" s="1"/>
      <c r="J2738" s="1"/>
      <c r="K2738" s="2"/>
      <c r="Y2738" s="2"/>
      <c r="Z2738" s="2"/>
      <c r="AA2738" s="1"/>
    </row>
    <row r="2739" spans="2:27" x14ac:dyDescent="0.25">
      <c r="B2739" s="5"/>
      <c r="C2739" s="2"/>
      <c r="D2739" s="3"/>
      <c r="G2739" s="3"/>
      <c r="I2739" s="1"/>
      <c r="J2739" s="1"/>
      <c r="K2739" s="2"/>
      <c r="Y2739" s="2"/>
      <c r="Z2739" s="2"/>
      <c r="AA2739" s="1"/>
    </row>
    <row r="2740" spans="2:27" x14ac:dyDescent="0.25">
      <c r="B2740" s="5"/>
      <c r="C2740" s="2"/>
      <c r="D2740" s="3"/>
      <c r="E2740" s="3"/>
      <c r="G2740" s="3"/>
      <c r="I2740" s="1"/>
      <c r="J2740" s="1"/>
      <c r="K2740" s="2"/>
      <c r="Y2740" s="2"/>
      <c r="Z2740" s="2"/>
      <c r="AA2740" s="1"/>
    </row>
    <row r="2741" spans="2:27" x14ac:dyDescent="0.25">
      <c r="B2741" s="5"/>
      <c r="C2741" s="2"/>
      <c r="D2741" s="3"/>
      <c r="I2741" s="1"/>
      <c r="J2741" s="1"/>
      <c r="K2741" s="2"/>
      <c r="Y2741" s="2"/>
      <c r="Z2741" s="2"/>
      <c r="AA2741" s="1"/>
    </row>
    <row r="2742" spans="2:27" x14ac:dyDescent="0.25">
      <c r="B2742" s="5"/>
      <c r="C2742" s="2"/>
      <c r="D2742" s="3"/>
      <c r="G2742" s="3"/>
      <c r="I2742" s="1"/>
      <c r="J2742" s="1"/>
      <c r="K2742" s="2"/>
      <c r="Y2742" s="2"/>
      <c r="Z2742" s="2"/>
      <c r="AA2742" s="1"/>
    </row>
    <row r="2743" spans="2:27" x14ac:dyDescent="0.25">
      <c r="B2743" s="5"/>
      <c r="C2743" s="2"/>
      <c r="D2743" s="3"/>
      <c r="E2743" s="3"/>
      <c r="F2743" s="3"/>
      <c r="G2743" s="3"/>
      <c r="I2743" s="1"/>
      <c r="J2743" s="1"/>
      <c r="K2743" s="2"/>
      <c r="Y2743" s="2"/>
      <c r="Z2743" s="2"/>
      <c r="AA2743" s="1"/>
    </row>
    <row r="2744" spans="2:27" x14ac:dyDescent="0.25">
      <c r="B2744" s="5"/>
      <c r="C2744" s="2"/>
      <c r="D2744" s="3"/>
      <c r="G2744" s="3"/>
      <c r="I2744" s="1"/>
      <c r="J2744" s="1"/>
      <c r="K2744" s="2"/>
      <c r="Y2744" s="2"/>
      <c r="Z2744" s="2"/>
      <c r="AA2744" s="1"/>
    </row>
    <row r="2745" spans="2:27" x14ac:dyDescent="0.25">
      <c r="B2745" s="5"/>
      <c r="C2745" s="2"/>
      <c r="D2745" s="3"/>
      <c r="I2745" s="1"/>
      <c r="J2745" s="1"/>
      <c r="K2745" s="2"/>
      <c r="Y2745" s="2"/>
      <c r="Z2745" s="2"/>
      <c r="AA2745" s="1"/>
    </row>
    <row r="2746" spans="2:27" x14ac:dyDescent="0.25">
      <c r="B2746" s="5"/>
      <c r="C2746" s="2"/>
      <c r="D2746" s="3"/>
      <c r="I2746" s="1"/>
      <c r="J2746" s="1"/>
      <c r="K2746" s="2"/>
      <c r="Y2746" s="2"/>
      <c r="Z2746" s="2"/>
      <c r="AA2746" s="1"/>
    </row>
    <row r="2747" spans="2:27" x14ac:dyDescent="0.25">
      <c r="B2747" s="5"/>
      <c r="C2747" s="2"/>
      <c r="D2747" s="3"/>
      <c r="I2747" s="1"/>
      <c r="J2747" s="1"/>
      <c r="K2747" s="2"/>
      <c r="Y2747" s="2"/>
      <c r="Z2747" s="2"/>
      <c r="AA2747" s="1"/>
    </row>
    <row r="2748" spans="2:27" x14ac:dyDescent="0.25">
      <c r="B2748" s="5"/>
      <c r="C2748" s="2"/>
      <c r="D2748" s="3"/>
      <c r="E2748" s="3"/>
      <c r="G2748" s="3"/>
      <c r="I2748" s="1"/>
      <c r="J2748" s="1"/>
      <c r="K2748" s="2"/>
      <c r="Y2748" s="2"/>
      <c r="Z2748" s="2"/>
      <c r="AA2748" s="1"/>
    </row>
    <row r="2749" spans="2:27" x14ac:dyDescent="0.25">
      <c r="B2749" s="5"/>
      <c r="C2749" s="2"/>
      <c r="D2749" s="3"/>
      <c r="I2749" s="1"/>
      <c r="J2749" s="1"/>
      <c r="K2749" s="2"/>
      <c r="Y2749" s="2"/>
      <c r="Z2749" s="2"/>
      <c r="AA2749" s="1"/>
    </row>
    <row r="2750" spans="2:27" x14ac:dyDescent="0.25">
      <c r="B2750" s="5"/>
      <c r="C2750" s="2"/>
      <c r="D2750" s="3"/>
      <c r="G2750" s="3"/>
      <c r="I2750" s="1"/>
      <c r="J2750" s="1"/>
      <c r="K2750" s="2"/>
      <c r="Y2750" s="2"/>
      <c r="Z2750" s="2"/>
      <c r="AA2750" s="1"/>
    </row>
    <row r="2751" spans="2:27" x14ac:dyDescent="0.25">
      <c r="B2751" s="5"/>
      <c r="C2751" s="2"/>
      <c r="D2751" s="3"/>
      <c r="I2751" s="1"/>
      <c r="J2751" s="1"/>
      <c r="K2751" s="2"/>
      <c r="Y2751" s="2"/>
      <c r="Z2751" s="2"/>
      <c r="AA2751" s="1"/>
    </row>
    <row r="2752" spans="2:27" x14ac:dyDescent="0.25">
      <c r="B2752" s="5"/>
      <c r="C2752" s="2"/>
      <c r="D2752" s="3"/>
      <c r="G2752" s="3"/>
      <c r="I2752" s="1"/>
      <c r="J2752" s="1"/>
      <c r="K2752" s="2"/>
      <c r="Y2752" s="2"/>
      <c r="Z2752" s="2"/>
      <c r="AA2752" s="1"/>
    </row>
    <row r="2753" spans="2:27" x14ac:dyDescent="0.25">
      <c r="B2753" s="5"/>
      <c r="C2753" s="2"/>
      <c r="D2753" s="3"/>
      <c r="G2753" s="3"/>
      <c r="I2753" s="1"/>
      <c r="J2753" s="1"/>
      <c r="K2753" s="2"/>
      <c r="Y2753" s="2"/>
      <c r="Z2753" s="2"/>
      <c r="AA2753" s="1"/>
    </row>
    <row r="2754" spans="2:27" x14ac:dyDescent="0.25">
      <c r="B2754" s="5"/>
      <c r="C2754" s="2"/>
      <c r="D2754" s="3"/>
      <c r="E2754" s="3"/>
      <c r="G2754" s="3"/>
      <c r="I2754" s="1"/>
      <c r="J2754" s="1"/>
      <c r="K2754" s="2"/>
      <c r="Y2754" s="2"/>
      <c r="Z2754" s="2"/>
      <c r="AA2754" s="1"/>
    </row>
    <row r="2755" spans="2:27" x14ac:dyDescent="0.25">
      <c r="B2755" s="5"/>
      <c r="C2755" s="2"/>
      <c r="D2755" s="3"/>
      <c r="E2755" s="3"/>
      <c r="F2755" s="3"/>
      <c r="G2755" s="3"/>
      <c r="I2755" s="1"/>
      <c r="J2755" s="1"/>
      <c r="K2755" s="2"/>
      <c r="Y2755" s="2"/>
      <c r="Z2755" s="2"/>
      <c r="AA2755" s="1"/>
    </row>
    <row r="2756" spans="2:27" x14ac:dyDescent="0.25">
      <c r="B2756" s="5"/>
      <c r="C2756" s="2"/>
      <c r="D2756" s="3"/>
      <c r="E2756" s="3"/>
      <c r="G2756" s="3"/>
      <c r="I2756" s="1"/>
      <c r="J2756" s="1"/>
      <c r="K2756" s="2"/>
      <c r="Y2756" s="2"/>
      <c r="Z2756" s="2"/>
      <c r="AA2756" s="1"/>
    </row>
    <row r="2757" spans="2:27" x14ac:dyDescent="0.25">
      <c r="B2757" s="5"/>
      <c r="C2757" s="2"/>
      <c r="D2757" s="3"/>
      <c r="G2757" s="3"/>
      <c r="I2757" s="1"/>
      <c r="J2757" s="1"/>
      <c r="K2757" s="2"/>
      <c r="Y2757" s="2"/>
      <c r="Z2757" s="2"/>
      <c r="AA2757" s="1"/>
    </row>
    <row r="2758" spans="2:27" x14ac:dyDescent="0.25">
      <c r="B2758" s="5"/>
      <c r="C2758" s="2"/>
      <c r="D2758" s="3"/>
      <c r="E2758" s="3"/>
      <c r="G2758" s="3"/>
      <c r="I2758" s="1"/>
      <c r="J2758" s="1"/>
      <c r="K2758" s="2"/>
      <c r="Y2758" s="2"/>
      <c r="Z2758" s="2"/>
      <c r="AA2758" s="1"/>
    </row>
    <row r="2759" spans="2:27" x14ac:dyDescent="0.25">
      <c r="B2759" s="5"/>
      <c r="C2759" s="2"/>
      <c r="D2759" s="3"/>
      <c r="I2759" s="1"/>
      <c r="J2759" s="1"/>
      <c r="K2759" s="2"/>
      <c r="Y2759" s="2"/>
      <c r="Z2759" s="2"/>
      <c r="AA2759" s="1"/>
    </row>
    <row r="2760" spans="2:27" x14ac:dyDescent="0.25">
      <c r="B2760" s="5"/>
      <c r="C2760" s="2"/>
      <c r="D2760" s="3"/>
      <c r="E2760" s="3"/>
      <c r="G2760" s="3"/>
      <c r="I2760" s="1"/>
      <c r="J2760" s="1"/>
      <c r="K2760" s="2"/>
      <c r="Y2760" s="2"/>
      <c r="Z2760" s="2"/>
      <c r="AA2760" s="1"/>
    </row>
    <row r="2761" spans="2:27" x14ac:dyDescent="0.25">
      <c r="B2761" s="5"/>
      <c r="C2761" s="2"/>
      <c r="D2761" s="3"/>
      <c r="G2761" s="3"/>
      <c r="I2761" s="1"/>
      <c r="J2761" s="1"/>
      <c r="K2761" s="2"/>
      <c r="Y2761" s="2"/>
      <c r="Z2761" s="2"/>
      <c r="AA2761" s="1"/>
    </row>
    <row r="2762" spans="2:27" x14ac:dyDescent="0.25">
      <c r="B2762" s="5"/>
      <c r="C2762" s="2"/>
      <c r="D2762" s="3"/>
      <c r="G2762" s="3"/>
      <c r="I2762" s="1"/>
      <c r="J2762" s="1"/>
      <c r="K2762" s="2"/>
      <c r="Y2762" s="2"/>
      <c r="Z2762" s="2"/>
      <c r="AA2762" s="1"/>
    </row>
    <row r="2763" spans="2:27" x14ac:dyDescent="0.25">
      <c r="B2763" s="5"/>
      <c r="C2763" s="2"/>
      <c r="D2763" s="3"/>
      <c r="I2763" s="1"/>
      <c r="J2763" s="1"/>
      <c r="K2763" s="2"/>
      <c r="Y2763" s="2"/>
      <c r="Z2763" s="2"/>
      <c r="AA2763" s="1"/>
    </row>
    <row r="2764" spans="2:27" x14ac:dyDescent="0.25">
      <c r="B2764" s="5"/>
      <c r="C2764" s="2"/>
      <c r="D2764" s="3"/>
      <c r="E2764" s="3"/>
      <c r="F2764" s="3"/>
      <c r="G2764" s="3"/>
      <c r="I2764" s="1"/>
      <c r="J2764" s="1"/>
      <c r="K2764" s="2"/>
      <c r="Y2764" s="2"/>
      <c r="Z2764" s="2"/>
      <c r="AA2764" s="1"/>
    </row>
    <row r="2765" spans="2:27" x14ac:dyDescent="0.25">
      <c r="B2765" s="5"/>
      <c r="C2765" s="2"/>
      <c r="D2765" s="3"/>
      <c r="G2765" s="3"/>
      <c r="I2765" s="1"/>
      <c r="J2765" s="1"/>
      <c r="K2765" s="2"/>
      <c r="Y2765" s="2"/>
      <c r="Z2765" s="2"/>
      <c r="AA2765" s="1"/>
    </row>
    <row r="2766" spans="2:27" x14ac:dyDescent="0.25">
      <c r="B2766" s="5"/>
      <c r="C2766" s="2"/>
      <c r="D2766" s="3"/>
      <c r="E2766" s="3"/>
      <c r="G2766" s="3"/>
      <c r="I2766" s="1"/>
      <c r="J2766" s="1"/>
      <c r="K2766" s="2"/>
      <c r="Y2766" s="2"/>
      <c r="Z2766" s="2"/>
      <c r="AA2766" s="1"/>
    </row>
    <row r="2767" spans="2:27" x14ac:dyDescent="0.25">
      <c r="B2767" s="5"/>
      <c r="C2767" s="2"/>
      <c r="D2767" s="3"/>
      <c r="G2767" s="3"/>
      <c r="I2767" s="1"/>
      <c r="J2767" s="1"/>
      <c r="K2767" s="2"/>
      <c r="Y2767" s="2"/>
      <c r="Z2767" s="2"/>
      <c r="AA2767" s="1"/>
    </row>
    <row r="2768" spans="2:27" x14ac:dyDescent="0.25">
      <c r="B2768" s="5"/>
      <c r="C2768" s="2"/>
      <c r="D2768" s="3"/>
      <c r="I2768" s="1"/>
      <c r="J2768" s="1"/>
      <c r="K2768" s="2"/>
      <c r="Y2768" s="2"/>
      <c r="Z2768" s="2"/>
      <c r="AA2768" s="1"/>
    </row>
    <row r="2769" spans="2:27" x14ac:dyDescent="0.25">
      <c r="B2769" s="5"/>
      <c r="C2769" s="2"/>
      <c r="D2769" s="3"/>
      <c r="I2769" s="1"/>
      <c r="J2769" s="1"/>
      <c r="K2769" s="2"/>
      <c r="Y2769" s="2"/>
      <c r="Z2769" s="2"/>
      <c r="AA2769" s="1"/>
    </row>
    <row r="2770" spans="2:27" x14ac:dyDescent="0.25">
      <c r="B2770" s="5"/>
      <c r="C2770" s="2"/>
      <c r="D2770" s="3"/>
      <c r="F2770" s="3"/>
      <c r="G2770" s="3"/>
      <c r="I2770" s="1"/>
      <c r="J2770" s="1"/>
      <c r="K2770" s="2"/>
      <c r="Y2770" s="2"/>
      <c r="Z2770" s="2"/>
      <c r="AA2770" s="1"/>
    </row>
    <row r="2771" spans="2:27" x14ac:dyDescent="0.25">
      <c r="B2771" s="5"/>
      <c r="C2771" s="2"/>
      <c r="D2771" s="3"/>
      <c r="E2771" s="3"/>
      <c r="F2771" s="3"/>
      <c r="G2771" s="3"/>
      <c r="I2771" s="1"/>
      <c r="J2771" s="1"/>
      <c r="K2771" s="2"/>
      <c r="Y2771" s="2"/>
      <c r="Z2771" s="2"/>
      <c r="AA2771" s="1"/>
    </row>
    <row r="2772" spans="2:27" x14ac:dyDescent="0.25">
      <c r="B2772" s="5"/>
      <c r="C2772" s="2"/>
      <c r="D2772" s="3"/>
      <c r="I2772" s="1"/>
      <c r="J2772" s="1"/>
      <c r="K2772" s="2"/>
      <c r="Y2772" s="2"/>
      <c r="Z2772" s="2"/>
      <c r="AA2772" s="1"/>
    </row>
    <row r="2773" spans="2:27" x14ac:dyDescent="0.25">
      <c r="B2773" s="5"/>
      <c r="C2773" s="2"/>
      <c r="D2773" s="3"/>
      <c r="G2773" s="3"/>
      <c r="I2773" s="1"/>
      <c r="J2773" s="1"/>
      <c r="K2773" s="2"/>
      <c r="Y2773" s="2"/>
      <c r="Z2773" s="2"/>
      <c r="AA2773" s="1"/>
    </row>
    <row r="2774" spans="2:27" x14ac:dyDescent="0.25">
      <c r="B2774" s="5"/>
      <c r="C2774" s="2"/>
      <c r="D2774" s="3"/>
      <c r="G2774" s="3"/>
      <c r="I2774" s="1"/>
      <c r="J2774" s="1"/>
      <c r="K2774" s="2"/>
      <c r="Y2774" s="2"/>
      <c r="Z2774" s="2"/>
      <c r="AA2774" s="1"/>
    </row>
    <row r="2775" spans="2:27" x14ac:dyDescent="0.25">
      <c r="B2775" s="5"/>
      <c r="C2775" s="2"/>
      <c r="D2775" s="3"/>
      <c r="E2775" s="3"/>
      <c r="I2775" s="1"/>
      <c r="J2775" s="1"/>
      <c r="K2775" s="2"/>
      <c r="Y2775" s="2"/>
      <c r="Z2775" s="2"/>
      <c r="AA2775" s="1"/>
    </row>
    <row r="2776" spans="2:27" x14ac:dyDescent="0.25">
      <c r="B2776" s="5"/>
      <c r="C2776" s="2"/>
      <c r="D2776" s="3"/>
      <c r="E2776" s="3"/>
      <c r="G2776" s="3"/>
      <c r="I2776" s="1"/>
      <c r="J2776" s="1"/>
      <c r="K2776" s="2"/>
      <c r="Y2776" s="2"/>
      <c r="Z2776" s="2"/>
      <c r="AA2776" s="1"/>
    </row>
    <row r="2777" spans="2:27" x14ac:dyDescent="0.25">
      <c r="B2777" s="5"/>
      <c r="C2777" s="2"/>
      <c r="D2777" s="3"/>
      <c r="I2777" s="1"/>
      <c r="J2777" s="1"/>
      <c r="K2777" s="2"/>
      <c r="Y2777" s="2"/>
      <c r="Z2777" s="2"/>
      <c r="AA2777" s="1"/>
    </row>
    <row r="2778" spans="2:27" x14ac:dyDescent="0.25">
      <c r="B2778" s="5"/>
      <c r="C2778" s="2"/>
      <c r="D2778" s="3"/>
      <c r="I2778" s="1"/>
      <c r="J2778" s="1"/>
      <c r="K2778" s="2"/>
      <c r="Y2778" s="2"/>
      <c r="Z2778" s="2"/>
      <c r="AA2778" s="1"/>
    </row>
    <row r="2779" spans="2:27" x14ac:dyDescent="0.25">
      <c r="B2779" s="5"/>
      <c r="C2779" s="2"/>
      <c r="D2779" s="3"/>
      <c r="I2779" s="1"/>
      <c r="J2779" s="1"/>
      <c r="K2779" s="2"/>
      <c r="Y2779" s="2"/>
      <c r="Z2779" s="2"/>
      <c r="AA2779" s="1"/>
    </row>
    <row r="2780" spans="2:27" x14ac:dyDescent="0.25">
      <c r="B2780" s="5"/>
      <c r="C2780" s="2"/>
      <c r="D2780" s="3"/>
      <c r="E2780" s="3"/>
      <c r="G2780" s="3"/>
      <c r="I2780" s="1"/>
      <c r="J2780" s="1"/>
      <c r="K2780" s="2"/>
      <c r="Y2780" s="2"/>
      <c r="Z2780" s="2"/>
      <c r="AA2780" s="1"/>
    </row>
    <row r="2781" spans="2:27" x14ac:dyDescent="0.25">
      <c r="B2781" s="5"/>
      <c r="C2781" s="2"/>
      <c r="D2781" s="3"/>
      <c r="F2781" s="3"/>
      <c r="G2781" s="3"/>
      <c r="I2781" s="1"/>
      <c r="J2781" s="1"/>
      <c r="K2781" s="2"/>
      <c r="Y2781" s="2"/>
      <c r="Z2781" s="2"/>
      <c r="AA2781" s="1"/>
    </row>
    <row r="2782" spans="2:27" x14ac:dyDescent="0.25">
      <c r="B2782" s="5"/>
      <c r="C2782" s="2"/>
      <c r="D2782" s="3"/>
      <c r="G2782" s="3"/>
      <c r="I2782" s="1"/>
      <c r="J2782" s="1"/>
      <c r="K2782" s="2"/>
      <c r="Y2782" s="2"/>
      <c r="Z2782" s="2"/>
      <c r="AA2782" s="1"/>
    </row>
    <row r="2783" spans="2:27" x14ac:dyDescent="0.25">
      <c r="B2783" s="5"/>
      <c r="C2783" s="2"/>
      <c r="D2783" s="3"/>
      <c r="E2783" s="3"/>
      <c r="G2783" s="3"/>
      <c r="I2783" s="1"/>
      <c r="J2783" s="1"/>
      <c r="K2783" s="2"/>
      <c r="Y2783" s="2"/>
      <c r="Z2783" s="2"/>
      <c r="AA2783" s="1"/>
    </row>
    <row r="2784" spans="2:27" x14ac:dyDescent="0.25">
      <c r="B2784" s="5"/>
      <c r="C2784" s="2"/>
      <c r="D2784" s="3"/>
      <c r="G2784" s="3"/>
      <c r="I2784" s="1"/>
      <c r="J2784" s="1"/>
      <c r="K2784" s="2"/>
      <c r="Y2784" s="2"/>
      <c r="Z2784" s="2"/>
      <c r="AA2784" s="1"/>
    </row>
    <row r="2785" spans="2:27" x14ac:dyDescent="0.25">
      <c r="B2785" s="5"/>
      <c r="C2785" s="2"/>
      <c r="D2785" s="3"/>
      <c r="E2785" s="3"/>
      <c r="F2785" s="3"/>
      <c r="G2785" s="3"/>
      <c r="I2785" s="1"/>
      <c r="J2785" s="1"/>
      <c r="K2785" s="2"/>
      <c r="Y2785" s="2"/>
      <c r="Z2785" s="2"/>
      <c r="AA2785" s="1"/>
    </row>
    <row r="2786" spans="2:27" x14ac:dyDescent="0.25">
      <c r="B2786" s="5"/>
      <c r="C2786" s="2"/>
      <c r="D2786" s="3"/>
      <c r="E2786" s="3"/>
      <c r="G2786" s="3"/>
      <c r="I2786" s="1"/>
      <c r="J2786" s="1"/>
      <c r="K2786" s="2"/>
      <c r="Y2786" s="2"/>
      <c r="Z2786" s="2"/>
      <c r="AA2786" s="1"/>
    </row>
    <row r="2787" spans="2:27" x14ac:dyDescent="0.25">
      <c r="B2787" s="5"/>
      <c r="C2787" s="2"/>
      <c r="D2787" s="3"/>
      <c r="G2787" s="3"/>
      <c r="I2787" s="1"/>
      <c r="J2787" s="1"/>
      <c r="K2787" s="2"/>
      <c r="Y2787" s="2"/>
      <c r="Z2787" s="2"/>
      <c r="AA2787" s="1"/>
    </row>
    <row r="2788" spans="2:27" x14ac:dyDescent="0.25">
      <c r="B2788" s="5"/>
      <c r="C2788" s="2"/>
      <c r="D2788" s="3"/>
      <c r="I2788" s="1"/>
      <c r="J2788" s="1"/>
      <c r="K2788" s="2"/>
      <c r="Y2788" s="2"/>
      <c r="Z2788" s="2"/>
      <c r="AA2788" s="1"/>
    </row>
    <row r="2789" spans="2:27" x14ac:dyDescent="0.25">
      <c r="B2789" s="5"/>
      <c r="C2789" s="2"/>
      <c r="D2789" s="3"/>
      <c r="G2789" s="3"/>
      <c r="I2789" s="1"/>
      <c r="J2789" s="1"/>
      <c r="K2789" s="2"/>
      <c r="Y2789" s="2"/>
      <c r="Z2789" s="2"/>
      <c r="AA2789" s="1"/>
    </row>
    <row r="2790" spans="2:27" x14ac:dyDescent="0.25">
      <c r="B2790" s="5"/>
      <c r="C2790" s="2"/>
      <c r="D2790" s="3"/>
      <c r="G2790" s="3"/>
      <c r="I2790" s="1"/>
      <c r="J2790" s="1"/>
      <c r="K2790" s="2"/>
      <c r="Y2790" s="2"/>
      <c r="Z2790" s="2"/>
      <c r="AA2790" s="1"/>
    </row>
    <row r="2791" spans="2:27" x14ac:dyDescent="0.25">
      <c r="B2791" s="5"/>
      <c r="C2791" s="2"/>
      <c r="D2791" s="3"/>
      <c r="E2791" s="3"/>
      <c r="F2791" s="3"/>
      <c r="I2791" s="1"/>
      <c r="J2791" s="1"/>
      <c r="K2791" s="2"/>
      <c r="Y2791" s="2"/>
      <c r="Z2791" s="2"/>
      <c r="AA2791" s="1"/>
    </row>
    <row r="2792" spans="2:27" x14ac:dyDescent="0.25">
      <c r="B2792" s="5"/>
      <c r="C2792" s="2"/>
      <c r="D2792" s="3"/>
      <c r="E2792" s="3"/>
      <c r="I2792" s="1"/>
      <c r="J2792" s="1"/>
      <c r="K2792" s="2"/>
      <c r="Y2792" s="2"/>
      <c r="Z2792" s="2"/>
      <c r="AA2792" s="1"/>
    </row>
    <row r="2793" spans="2:27" x14ac:dyDescent="0.25">
      <c r="B2793" s="5"/>
      <c r="C2793" s="2"/>
      <c r="D2793" s="3"/>
      <c r="G2793" s="3"/>
      <c r="I2793" s="1"/>
      <c r="J2793" s="1"/>
      <c r="K2793" s="2"/>
      <c r="Y2793" s="2"/>
      <c r="Z2793" s="2"/>
      <c r="AA2793" s="1"/>
    </row>
    <row r="2794" spans="2:27" x14ac:dyDescent="0.25">
      <c r="B2794" s="5"/>
      <c r="C2794" s="2"/>
      <c r="D2794" s="3"/>
      <c r="I2794" s="1"/>
      <c r="J2794" s="1"/>
      <c r="K2794" s="2"/>
      <c r="Y2794" s="2"/>
      <c r="Z2794" s="2"/>
      <c r="AA2794" s="1"/>
    </row>
    <row r="2795" spans="2:27" x14ac:dyDescent="0.25">
      <c r="B2795" s="5"/>
      <c r="C2795" s="2"/>
      <c r="D2795" s="3"/>
      <c r="G2795" s="3"/>
      <c r="I2795" s="1"/>
      <c r="J2795" s="1"/>
      <c r="K2795" s="2"/>
      <c r="Y2795" s="2"/>
      <c r="Z2795" s="2"/>
      <c r="AA2795" s="1"/>
    </row>
    <row r="2796" spans="2:27" x14ac:dyDescent="0.25">
      <c r="B2796" s="5"/>
      <c r="C2796" s="2"/>
      <c r="D2796" s="3"/>
      <c r="I2796" s="1"/>
      <c r="J2796" s="1"/>
      <c r="K2796" s="2"/>
      <c r="Y2796" s="2"/>
      <c r="Z2796" s="2"/>
      <c r="AA2796" s="1"/>
    </row>
    <row r="2797" spans="2:27" x14ac:dyDescent="0.25">
      <c r="B2797" s="5"/>
      <c r="C2797" s="2"/>
      <c r="D2797" s="3"/>
      <c r="E2797" s="3"/>
      <c r="G2797" s="3"/>
      <c r="I2797" s="1"/>
      <c r="J2797" s="1"/>
      <c r="K2797" s="2"/>
      <c r="Y2797" s="2"/>
      <c r="Z2797" s="2"/>
      <c r="AA2797" s="1"/>
    </row>
    <row r="2798" spans="2:27" x14ac:dyDescent="0.25">
      <c r="B2798" s="5"/>
      <c r="C2798" s="2"/>
      <c r="D2798" s="3"/>
      <c r="F2798" s="3"/>
      <c r="G2798" s="3"/>
      <c r="I2798" s="1"/>
      <c r="J2798" s="1"/>
      <c r="K2798" s="2"/>
      <c r="Y2798" s="2"/>
      <c r="Z2798" s="2"/>
      <c r="AA2798" s="1"/>
    </row>
    <row r="2799" spans="2:27" x14ac:dyDescent="0.25">
      <c r="B2799" s="5"/>
      <c r="C2799" s="2"/>
      <c r="D2799" s="3"/>
      <c r="E2799" s="3"/>
      <c r="I2799" s="1"/>
      <c r="J2799" s="1"/>
      <c r="K2799" s="2"/>
      <c r="Y2799" s="2"/>
      <c r="Z2799" s="2"/>
      <c r="AA2799" s="1"/>
    </row>
    <row r="2800" spans="2:27" x14ac:dyDescent="0.25">
      <c r="B2800" s="5"/>
      <c r="C2800" s="2"/>
      <c r="D2800" s="3"/>
      <c r="I2800" s="1"/>
      <c r="J2800" s="1"/>
      <c r="K2800" s="2"/>
      <c r="Y2800" s="2"/>
      <c r="Z2800" s="2"/>
      <c r="AA2800" s="1"/>
    </row>
    <row r="2801" spans="2:27" x14ac:dyDescent="0.25">
      <c r="B2801" s="5"/>
      <c r="C2801" s="2"/>
      <c r="D2801" s="3"/>
      <c r="I2801" s="1"/>
      <c r="J2801" s="1"/>
      <c r="K2801" s="2"/>
      <c r="Y2801" s="2"/>
      <c r="Z2801" s="2"/>
      <c r="AA2801" s="1"/>
    </row>
    <row r="2802" spans="2:27" x14ac:dyDescent="0.25">
      <c r="B2802" s="5"/>
      <c r="C2802" s="2"/>
      <c r="D2802" s="3"/>
      <c r="E2802" s="3"/>
      <c r="I2802" s="1"/>
      <c r="J2802" s="1"/>
      <c r="K2802" s="2"/>
      <c r="Y2802" s="2"/>
      <c r="Z2802" s="2"/>
      <c r="AA2802" s="1"/>
    </row>
    <row r="2803" spans="2:27" x14ac:dyDescent="0.25">
      <c r="B2803" s="5"/>
      <c r="C2803" s="2"/>
      <c r="D2803" s="3"/>
      <c r="I2803" s="1"/>
      <c r="J2803" s="1"/>
      <c r="K2803" s="2"/>
      <c r="Y2803" s="2"/>
      <c r="Z2803" s="2"/>
      <c r="AA2803" s="1"/>
    </row>
    <row r="2804" spans="2:27" x14ac:dyDescent="0.25">
      <c r="B2804" s="5"/>
      <c r="C2804" s="2"/>
      <c r="D2804" s="3"/>
      <c r="I2804" s="1"/>
      <c r="J2804" s="1"/>
      <c r="K2804" s="2"/>
      <c r="Y2804" s="2"/>
      <c r="Z2804" s="2"/>
      <c r="AA2804" s="1"/>
    </row>
    <row r="2805" spans="2:27" x14ac:dyDescent="0.25">
      <c r="B2805" s="5"/>
      <c r="C2805" s="2"/>
      <c r="D2805" s="3"/>
      <c r="E2805" s="3"/>
      <c r="G2805" s="3"/>
      <c r="I2805" s="1"/>
      <c r="J2805" s="1"/>
      <c r="K2805" s="2"/>
      <c r="Y2805" s="2"/>
      <c r="Z2805" s="2"/>
      <c r="AA2805" s="1"/>
    </row>
    <row r="2806" spans="2:27" x14ac:dyDescent="0.25">
      <c r="B2806" s="5"/>
      <c r="C2806" s="2"/>
      <c r="D2806" s="3"/>
      <c r="F2806" s="3"/>
      <c r="I2806" s="1"/>
      <c r="J2806" s="1"/>
      <c r="K2806" s="2"/>
      <c r="Y2806" s="2"/>
      <c r="Z2806" s="2"/>
      <c r="AA2806" s="1"/>
    </row>
    <row r="2807" spans="2:27" x14ac:dyDescent="0.25">
      <c r="B2807" s="5"/>
      <c r="C2807" s="2"/>
      <c r="D2807" s="3"/>
      <c r="E2807" s="3"/>
      <c r="I2807" s="1"/>
      <c r="J2807" s="1"/>
      <c r="K2807" s="2"/>
      <c r="Y2807" s="2"/>
      <c r="Z2807" s="2"/>
      <c r="AA2807" s="1"/>
    </row>
    <row r="2808" spans="2:27" x14ac:dyDescent="0.25">
      <c r="B2808" s="5"/>
      <c r="C2808" s="2"/>
      <c r="D2808" s="3"/>
      <c r="E2808" s="3"/>
      <c r="I2808" s="1"/>
      <c r="J2808" s="1"/>
      <c r="K2808" s="2"/>
      <c r="Y2808" s="2"/>
      <c r="Z2808" s="2"/>
      <c r="AA2808" s="1"/>
    </row>
    <row r="2809" spans="2:27" x14ac:dyDescent="0.25">
      <c r="B2809" s="5"/>
      <c r="C2809" s="2"/>
      <c r="D2809" s="3"/>
      <c r="E2809" s="3"/>
      <c r="G2809" s="3"/>
      <c r="I2809" s="1"/>
      <c r="J2809" s="1"/>
      <c r="K2809" s="2"/>
      <c r="Y2809" s="2"/>
      <c r="Z2809" s="2"/>
      <c r="AA2809" s="1"/>
    </row>
    <row r="2810" spans="2:27" x14ac:dyDescent="0.25">
      <c r="B2810" s="5"/>
      <c r="C2810" s="2"/>
      <c r="D2810" s="3"/>
      <c r="E2810" s="3"/>
      <c r="G2810" s="3"/>
      <c r="I2810" s="1"/>
      <c r="J2810" s="1"/>
      <c r="K2810" s="2"/>
      <c r="Y2810" s="2"/>
      <c r="Z2810" s="2"/>
      <c r="AA2810" s="1"/>
    </row>
    <row r="2811" spans="2:27" x14ac:dyDescent="0.25">
      <c r="B2811" s="5"/>
      <c r="C2811" s="2"/>
      <c r="D2811" s="3"/>
      <c r="E2811" s="3"/>
      <c r="G2811" s="3"/>
      <c r="I2811" s="1"/>
      <c r="J2811" s="1"/>
      <c r="K2811" s="2"/>
      <c r="Y2811" s="2"/>
      <c r="Z2811" s="2"/>
      <c r="AA2811" s="1"/>
    </row>
    <row r="2812" spans="2:27" x14ac:dyDescent="0.25">
      <c r="B2812" s="5"/>
      <c r="C2812" s="2"/>
      <c r="D2812" s="3"/>
      <c r="E2812" s="3"/>
      <c r="G2812" s="3"/>
      <c r="I2812" s="1"/>
      <c r="J2812" s="1"/>
      <c r="K2812" s="2"/>
      <c r="Y2812" s="2"/>
      <c r="Z2812" s="2"/>
      <c r="AA2812" s="1"/>
    </row>
    <row r="2813" spans="2:27" x14ac:dyDescent="0.25">
      <c r="B2813" s="5"/>
      <c r="C2813" s="2"/>
      <c r="D2813" s="3"/>
      <c r="I2813" s="1"/>
      <c r="J2813" s="1"/>
      <c r="K2813" s="2"/>
      <c r="Y2813" s="2"/>
      <c r="Z2813" s="2"/>
      <c r="AA2813" s="1"/>
    </row>
    <row r="2814" spans="2:27" x14ac:dyDescent="0.25">
      <c r="B2814" s="5"/>
      <c r="C2814" s="2"/>
      <c r="D2814" s="3"/>
      <c r="E2814" s="3"/>
      <c r="G2814" s="3"/>
      <c r="I2814" s="1"/>
      <c r="J2814" s="1"/>
      <c r="K2814" s="2"/>
      <c r="Y2814" s="2"/>
      <c r="Z2814" s="2"/>
      <c r="AA2814" s="1"/>
    </row>
    <row r="2815" spans="2:27" x14ac:dyDescent="0.25">
      <c r="B2815" s="5"/>
      <c r="C2815" s="2"/>
      <c r="D2815" s="3"/>
      <c r="G2815" s="3"/>
      <c r="I2815" s="1"/>
      <c r="J2815" s="1"/>
      <c r="K2815" s="2"/>
      <c r="Y2815" s="2"/>
      <c r="Z2815" s="2"/>
      <c r="AA2815" s="1"/>
    </row>
    <row r="2816" spans="2:27" x14ac:dyDescent="0.25">
      <c r="B2816" s="5"/>
      <c r="C2816" s="2"/>
      <c r="D2816" s="3"/>
      <c r="E2816" s="3"/>
      <c r="G2816" s="3"/>
      <c r="I2816" s="1"/>
      <c r="J2816" s="1"/>
      <c r="K2816" s="2"/>
      <c r="Y2816" s="2"/>
      <c r="Z2816" s="2"/>
      <c r="AA2816" s="1"/>
    </row>
    <row r="2817" spans="2:27" x14ac:dyDescent="0.25">
      <c r="B2817" s="5"/>
      <c r="C2817" s="2"/>
      <c r="D2817" s="3"/>
      <c r="G2817" s="3"/>
      <c r="I2817" s="1"/>
      <c r="J2817" s="1"/>
      <c r="K2817" s="2"/>
      <c r="Y2817" s="2"/>
      <c r="Z2817" s="2"/>
      <c r="AA2817" s="1"/>
    </row>
    <row r="2818" spans="2:27" x14ac:dyDescent="0.25">
      <c r="B2818" s="5"/>
      <c r="C2818" s="2"/>
      <c r="D2818" s="3"/>
      <c r="I2818" s="1"/>
      <c r="J2818" s="1"/>
      <c r="K2818" s="2"/>
      <c r="Y2818" s="2"/>
      <c r="Z2818" s="2"/>
      <c r="AA2818" s="1"/>
    </row>
    <row r="2819" spans="2:27" x14ac:dyDescent="0.25">
      <c r="B2819" s="5"/>
      <c r="C2819" s="2"/>
      <c r="D2819" s="3"/>
      <c r="F2819" s="3"/>
      <c r="I2819" s="1"/>
      <c r="J2819" s="1"/>
      <c r="K2819" s="2"/>
      <c r="Y2819" s="2"/>
      <c r="Z2819" s="2"/>
      <c r="AA2819" s="1"/>
    </row>
    <row r="2820" spans="2:27" x14ac:dyDescent="0.25">
      <c r="B2820" s="5"/>
      <c r="C2820" s="2"/>
      <c r="D2820" s="3"/>
      <c r="E2820" s="3"/>
      <c r="I2820" s="1"/>
      <c r="J2820" s="1"/>
      <c r="K2820" s="2"/>
      <c r="Y2820" s="2"/>
      <c r="Z2820" s="2"/>
      <c r="AA2820" s="1"/>
    </row>
    <row r="2821" spans="2:27" x14ac:dyDescent="0.25">
      <c r="B2821" s="5"/>
      <c r="C2821" s="2"/>
      <c r="D2821" s="3"/>
      <c r="G2821" s="3"/>
      <c r="I2821" s="1"/>
      <c r="J2821" s="1"/>
      <c r="K2821" s="2"/>
      <c r="Y2821" s="2"/>
      <c r="Z2821" s="2"/>
      <c r="AA2821" s="1"/>
    </row>
    <row r="2822" spans="2:27" x14ac:dyDescent="0.25">
      <c r="B2822" s="5"/>
      <c r="C2822" s="2"/>
      <c r="D2822" s="3"/>
      <c r="G2822" s="3"/>
      <c r="I2822" s="1"/>
      <c r="J2822" s="1"/>
      <c r="K2822" s="2"/>
      <c r="Y2822" s="2"/>
      <c r="Z2822" s="2"/>
      <c r="AA2822" s="1"/>
    </row>
    <row r="2823" spans="2:27" x14ac:dyDescent="0.25">
      <c r="B2823" s="5"/>
      <c r="C2823" s="2"/>
      <c r="D2823" s="3"/>
      <c r="I2823" s="1"/>
      <c r="J2823" s="1"/>
      <c r="K2823" s="2"/>
      <c r="Y2823" s="2"/>
      <c r="Z2823" s="2"/>
      <c r="AA2823" s="1"/>
    </row>
    <row r="2824" spans="2:27" x14ac:dyDescent="0.25">
      <c r="B2824" s="5"/>
      <c r="C2824" s="2"/>
      <c r="D2824" s="3"/>
      <c r="E2824" s="3"/>
      <c r="G2824" s="3"/>
      <c r="I2824" s="1"/>
      <c r="J2824" s="1"/>
      <c r="K2824" s="2"/>
      <c r="Y2824" s="2"/>
      <c r="Z2824" s="2"/>
      <c r="AA2824" s="1"/>
    </row>
    <row r="2825" spans="2:27" x14ac:dyDescent="0.25">
      <c r="B2825" s="5"/>
      <c r="C2825" s="2"/>
      <c r="D2825" s="3"/>
      <c r="E2825" s="3"/>
      <c r="I2825" s="1"/>
      <c r="J2825" s="1"/>
      <c r="K2825" s="2"/>
      <c r="Y2825" s="2"/>
      <c r="Z2825" s="2"/>
      <c r="AA2825" s="1"/>
    </row>
    <row r="2826" spans="2:27" x14ac:dyDescent="0.25">
      <c r="B2826" s="5"/>
      <c r="C2826" s="2"/>
      <c r="D2826" s="3"/>
      <c r="G2826" s="3"/>
      <c r="I2826" s="1"/>
      <c r="J2826" s="1"/>
      <c r="K2826" s="2"/>
      <c r="Y2826" s="2"/>
      <c r="Z2826" s="2"/>
      <c r="AA2826" s="1"/>
    </row>
    <row r="2827" spans="2:27" x14ac:dyDescent="0.25">
      <c r="B2827" s="5"/>
      <c r="C2827" s="2"/>
      <c r="D2827" s="3"/>
      <c r="G2827" s="3"/>
      <c r="I2827" s="1"/>
      <c r="J2827" s="1"/>
      <c r="K2827" s="2"/>
      <c r="Y2827" s="2"/>
      <c r="Z2827" s="2"/>
      <c r="AA2827" s="1"/>
    </row>
    <row r="2828" spans="2:27" x14ac:dyDescent="0.25">
      <c r="B2828" s="5"/>
      <c r="C2828" s="2"/>
      <c r="D2828" s="3"/>
      <c r="G2828" s="3"/>
      <c r="I2828" s="1"/>
      <c r="J2828" s="1"/>
      <c r="K2828" s="2"/>
      <c r="Y2828" s="2"/>
      <c r="Z2828" s="2"/>
      <c r="AA2828" s="1"/>
    </row>
    <row r="2829" spans="2:27" x14ac:dyDescent="0.25">
      <c r="B2829" s="5"/>
      <c r="C2829" s="2"/>
      <c r="D2829" s="3"/>
      <c r="G2829" s="3"/>
      <c r="I2829" s="1"/>
      <c r="J2829" s="1"/>
      <c r="K2829" s="2"/>
      <c r="Y2829" s="2"/>
      <c r="Z2829" s="2"/>
      <c r="AA2829" s="1"/>
    </row>
    <row r="2830" spans="2:27" x14ac:dyDescent="0.25">
      <c r="B2830" s="5"/>
      <c r="C2830" s="2"/>
      <c r="D2830" s="3"/>
      <c r="E2830" s="3"/>
      <c r="G2830" s="3"/>
      <c r="I2830" s="1"/>
      <c r="J2830" s="1"/>
      <c r="K2830" s="2"/>
      <c r="Y2830" s="2"/>
      <c r="Z2830" s="2"/>
      <c r="AA2830" s="1"/>
    </row>
    <row r="2831" spans="2:27" x14ac:dyDescent="0.25">
      <c r="B2831" s="5"/>
      <c r="C2831" s="2"/>
      <c r="D2831" s="3"/>
      <c r="G2831" s="3"/>
      <c r="I2831" s="1"/>
      <c r="J2831" s="1"/>
      <c r="K2831" s="2"/>
      <c r="Y2831" s="2"/>
      <c r="Z2831" s="2"/>
      <c r="AA2831" s="1"/>
    </row>
    <row r="2832" spans="2:27" x14ac:dyDescent="0.25">
      <c r="B2832" s="5"/>
      <c r="C2832" s="2"/>
      <c r="D2832" s="3"/>
      <c r="I2832" s="1"/>
      <c r="J2832" s="1"/>
      <c r="K2832" s="2"/>
      <c r="Y2832" s="2"/>
      <c r="Z2832" s="2"/>
      <c r="AA2832" s="1"/>
    </row>
    <row r="2833" spans="2:27" x14ac:dyDescent="0.25">
      <c r="B2833" s="5"/>
      <c r="C2833" s="2"/>
      <c r="D2833" s="3"/>
      <c r="E2833" s="3"/>
      <c r="G2833" s="3"/>
      <c r="I2833" s="1"/>
      <c r="J2833" s="1"/>
      <c r="K2833" s="2"/>
      <c r="Y2833" s="2"/>
      <c r="Z2833" s="2"/>
      <c r="AA2833" s="1"/>
    </row>
    <row r="2834" spans="2:27" x14ac:dyDescent="0.25">
      <c r="B2834" s="5"/>
      <c r="C2834" s="2"/>
      <c r="D2834" s="3"/>
      <c r="E2834" s="3"/>
      <c r="G2834" s="3"/>
      <c r="I2834" s="1"/>
      <c r="J2834" s="1"/>
      <c r="K2834" s="2"/>
      <c r="Y2834" s="2"/>
      <c r="Z2834" s="2"/>
      <c r="AA2834" s="1"/>
    </row>
    <row r="2835" spans="2:27" x14ac:dyDescent="0.25">
      <c r="B2835" s="5"/>
      <c r="C2835" s="2"/>
      <c r="D2835" s="3"/>
      <c r="E2835" s="3"/>
      <c r="F2835" s="3"/>
      <c r="G2835" s="3"/>
      <c r="I2835" s="1"/>
      <c r="J2835" s="1"/>
      <c r="K2835" s="2"/>
      <c r="Y2835" s="2"/>
      <c r="Z2835" s="2"/>
      <c r="AA2835" s="1"/>
    </row>
    <row r="2836" spans="2:27" x14ac:dyDescent="0.25">
      <c r="B2836" s="5"/>
      <c r="C2836" s="2"/>
      <c r="D2836" s="3"/>
      <c r="G2836" s="3"/>
      <c r="I2836" s="1"/>
      <c r="J2836" s="1"/>
      <c r="K2836" s="2"/>
      <c r="Y2836" s="2"/>
      <c r="Z2836" s="2"/>
      <c r="AA2836" s="1"/>
    </row>
    <row r="2837" spans="2:27" x14ac:dyDescent="0.25">
      <c r="B2837" s="5"/>
      <c r="C2837" s="2"/>
      <c r="D2837" s="3"/>
      <c r="G2837" s="3"/>
      <c r="I2837" s="1"/>
      <c r="J2837" s="1"/>
      <c r="K2837" s="2"/>
      <c r="Y2837" s="2"/>
      <c r="Z2837" s="2"/>
      <c r="AA2837" s="1"/>
    </row>
    <row r="2838" spans="2:27" x14ac:dyDescent="0.25">
      <c r="B2838" s="5"/>
      <c r="C2838" s="2"/>
      <c r="D2838" s="3"/>
      <c r="E2838" s="3"/>
      <c r="G2838" s="3"/>
      <c r="I2838" s="1"/>
      <c r="J2838" s="1"/>
      <c r="K2838" s="2"/>
      <c r="Y2838" s="2"/>
      <c r="Z2838" s="2"/>
      <c r="AA2838" s="1"/>
    </row>
    <row r="2839" spans="2:27" x14ac:dyDescent="0.25">
      <c r="B2839" s="5"/>
      <c r="C2839" s="2"/>
      <c r="D2839" s="3"/>
      <c r="I2839" s="1"/>
      <c r="J2839" s="1"/>
      <c r="K2839" s="2"/>
      <c r="Y2839" s="2"/>
      <c r="Z2839" s="2"/>
      <c r="AA2839" s="1"/>
    </row>
    <row r="2840" spans="2:27" x14ac:dyDescent="0.25">
      <c r="B2840" s="5"/>
      <c r="C2840" s="2"/>
      <c r="D2840" s="3"/>
      <c r="E2840" s="3"/>
      <c r="G2840" s="3"/>
      <c r="I2840" s="1"/>
      <c r="J2840" s="1"/>
      <c r="K2840" s="2"/>
      <c r="Y2840" s="2"/>
      <c r="Z2840" s="2"/>
      <c r="AA2840" s="1"/>
    </row>
    <row r="2841" spans="2:27" x14ac:dyDescent="0.25">
      <c r="B2841" s="5"/>
      <c r="C2841" s="2"/>
      <c r="D2841" s="3"/>
      <c r="E2841" s="3"/>
      <c r="I2841" s="1"/>
      <c r="J2841" s="1"/>
      <c r="K2841" s="2"/>
      <c r="Y2841" s="2"/>
      <c r="Z2841" s="2"/>
      <c r="AA2841" s="1"/>
    </row>
    <row r="2842" spans="2:27" x14ac:dyDescent="0.25">
      <c r="B2842" s="5"/>
      <c r="C2842" s="2"/>
      <c r="D2842" s="3"/>
      <c r="F2842" s="3"/>
      <c r="G2842" s="3"/>
      <c r="I2842" s="1"/>
      <c r="J2842" s="1"/>
      <c r="K2842" s="2"/>
      <c r="Y2842" s="2"/>
      <c r="Z2842" s="2"/>
      <c r="AA2842" s="1"/>
    </row>
    <row r="2843" spans="2:27" x14ac:dyDescent="0.25">
      <c r="B2843" s="5"/>
      <c r="C2843" s="2"/>
      <c r="D2843" s="3"/>
      <c r="I2843" s="1"/>
      <c r="J2843" s="1"/>
      <c r="K2843" s="2"/>
      <c r="Y2843" s="2"/>
      <c r="Z2843" s="2"/>
      <c r="AA2843" s="1"/>
    </row>
    <row r="2844" spans="2:27" x14ac:dyDescent="0.25">
      <c r="B2844" s="5"/>
      <c r="C2844" s="2"/>
      <c r="D2844" s="3"/>
      <c r="E2844" s="3"/>
      <c r="I2844" s="1"/>
      <c r="J2844" s="1"/>
      <c r="K2844" s="2"/>
      <c r="Y2844" s="2"/>
      <c r="Z2844" s="2"/>
      <c r="AA2844" s="1"/>
    </row>
    <row r="2845" spans="2:27" x14ac:dyDescent="0.25">
      <c r="B2845" s="5"/>
      <c r="C2845" s="2"/>
      <c r="D2845" s="3"/>
      <c r="E2845" s="3"/>
      <c r="G2845" s="3"/>
      <c r="I2845" s="1"/>
      <c r="J2845" s="1"/>
      <c r="K2845" s="2"/>
      <c r="Y2845" s="2"/>
      <c r="Z2845" s="2"/>
      <c r="AA2845" s="1"/>
    </row>
    <row r="2846" spans="2:27" x14ac:dyDescent="0.25">
      <c r="B2846" s="5"/>
      <c r="C2846" s="2"/>
      <c r="D2846" s="3"/>
      <c r="G2846" s="3"/>
      <c r="I2846" s="1"/>
      <c r="J2846" s="1"/>
      <c r="K2846" s="2"/>
      <c r="Y2846" s="2"/>
      <c r="Z2846" s="2"/>
      <c r="AA2846" s="1"/>
    </row>
    <row r="2847" spans="2:27" x14ac:dyDescent="0.25">
      <c r="B2847" s="5"/>
      <c r="C2847" s="2"/>
      <c r="D2847" s="3"/>
      <c r="E2847" s="3"/>
      <c r="G2847" s="3"/>
      <c r="I2847" s="1"/>
      <c r="J2847" s="1"/>
      <c r="K2847" s="2"/>
      <c r="Y2847" s="2"/>
      <c r="Z2847" s="2"/>
      <c r="AA2847" s="1"/>
    </row>
    <row r="2848" spans="2:27" x14ac:dyDescent="0.25">
      <c r="B2848" s="5"/>
      <c r="C2848" s="2"/>
      <c r="D2848" s="3"/>
      <c r="G2848" s="3"/>
      <c r="I2848" s="1"/>
      <c r="J2848" s="1"/>
      <c r="K2848" s="2"/>
      <c r="Y2848" s="2"/>
      <c r="Z2848" s="2"/>
      <c r="AA2848" s="1"/>
    </row>
    <row r="2849" spans="2:27" x14ac:dyDescent="0.25">
      <c r="B2849" s="5"/>
      <c r="C2849" s="2"/>
      <c r="D2849" s="3"/>
      <c r="I2849" s="1"/>
      <c r="J2849" s="1"/>
      <c r="K2849" s="2"/>
      <c r="Y2849" s="2"/>
      <c r="Z2849" s="2"/>
      <c r="AA2849" s="1"/>
    </row>
    <row r="2850" spans="2:27" x14ac:dyDescent="0.25">
      <c r="B2850" s="5"/>
      <c r="C2850" s="2"/>
      <c r="D2850" s="3"/>
      <c r="E2850" s="3"/>
      <c r="G2850" s="3"/>
      <c r="I2850" s="1"/>
      <c r="J2850" s="1"/>
      <c r="K2850" s="2"/>
      <c r="Y2850" s="2"/>
      <c r="Z2850" s="2"/>
      <c r="AA2850" s="1"/>
    </row>
    <row r="2851" spans="2:27" x14ac:dyDescent="0.25">
      <c r="B2851" s="5"/>
      <c r="C2851" s="2"/>
      <c r="D2851" s="3"/>
      <c r="E2851" s="3"/>
      <c r="G2851" s="3"/>
      <c r="I2851" s="1"/>
      <c r="J2851" s="1"/>
      <c r="K2851" s="2"/>
      <c r="Y2851" s="2"/>
      <c r="Z2851" s="2"/>
      <c r="AA2851" s="1"/>
    </row>
    <row r="2852" spans="2:27" x14ac:dyDescent="0.25">
      <c r="B2852" s="5"/>
      <c r="C2852" s="2"/>
      <c r="D2852" s="3"/>
      <c r="G2852" s="3"/>
      <c r="I2852" s="1"/>
      <c r="J2852" s="1"/>
      <c r="K2852" s="2"/>
      <c r="Y2852" s="2"/>
      <c r="Z2852" s="2"/>
      <c r="AA2852" s="1"/>
    </row>
    <row r="2853" spans="2:27" x14ac:dyDescent="0.25">
      <c r="B2853" s="5"/>
      <c r="C2853" s="2"/>
      <c r="D2853" s="3"/>
      <c r="E2853" s="3"/>
      <c r="G2853" s="3"/>
      <c r="I2853" s="1"/>
      <c r="J2853" s="1"/>
      <c r="K2853" s="2"/>
      <c r="Y2853" s="2"/>
      <c r="Z2853" s="2"/>
      <c r="AA2853" s="1"/>
    </row>
    <row r="2854" spans="2:27" x14ac:dyDescent="0.25">
      <c r="B2854" s="5"/>
      <c r="C2854" s="2"/>
      <c r="D2854" s="3"/>
      <c r="F2854" s="3"/>
      <c r="G2854" s="3"/>
      <c r="I2854" s="1"/>
      <c r="J2854" s="1"/>
      <c r="K2854" s="2"/>
      <c r="Y2854" s="2"/>
      <c r="Z2854" s="2"/>
      <c r="AA2854" s="1"/>
    </row>
    <row r="2855" spans="2:27" x14ac:dyDescent="0.25">
      <c r="B2855" s="5"/>
      <c r="C2855" s="2"/>
      <c r="D2855" s="3"/>
      <c r="G2855" s="3"/>
      <c r="I2855" s="1"/>
      <c r="J2855" s="1"/>
      <c r="K2855" s="2"/>
      <c r="Y2855" s="2"/>
      <c r="Z2855" s="2"/>
      <c r="AA2855" s="1"/>
    </row>
    <row r="2856" spans="2:27" x14ac:dyDescent="0.25">
      <c r="B2856" s="5"/>
      <c r="C2856" s="2"/>
      <c r="D2856" s="3"/>
      <c r="G2856" s="3"/>
      <c r="I2856" s="1"/>
      <c r="J2856" s="1"/>
      <c r="K2856" s="2"/>
      <c r="Y2856" s="2"/>
      <c r="Z2856" s="2"/>
      <c r="AA2856" s="1"/>
    </row>
    <row r="2857" spans="2:27" x14ac:dyDescent="0.25">
      <c r="B2857" s="5"/>
      <c r="C2857" s="2"/>
      <c r="D2857" s="3"/>
      <c r="G2857" s="3"/>
      <c r="I2857" s="1"/>
      <c r="J2857" s="1"/>
      <c r="K2857" s="2"/>
      <c r="Y2857" s="2"/>
      <c r="Z2857" s="2"/>
      <c r="AA2857" s="1"/>
    </row>
    <row r="2858" spans="2:27" x14ac:dyDescent="0.25">
      <c r="B2858" s="5"/>
      <c r="C2858" s="2"/>
      <c r="D2858" s="3"/>
      <c r="I2858" s="1"/>
      <c r="J2858" s="1"/>
      <c r="K2858" s="2"/>
      <c r="Y2858" s="2"/>
      <c r="Z2858" s="2"/>
      <c r="AA2858" s="1"/>
    </row>
    <row r="2859" spans="2:27" x14ac:dyDescent="0.25">
      <c r="B2859" s="5"/>
      <c r="C2859" s="2"/>
      <c r="D2859" s="3"/>
      <c r="I2859" s="1"/>
      <c r="J2859" s="1"/>
      <c r="K2859" s="2"/>
      <c r="Y2859" s="2"/>
      <c r="Z2859" s="2"/>
      <c r="AA2859" s="1"/>
    </row>
    <row r="2860" spans="2:27" x14ac:dyDescent="0.25">
      <c r="B2860" s="5"/>
      <c r="C2860" s="2"/>
      <c r="D2860" s="3"/>
      <c r="G2860" s="3"/>
      <c r="I2860" s="1"/>
      <c r="J2860" s="1"/>
      <c r="K2860" s="2"/>
      <c r="Y2860" s="2"/>
      <c r="Z2860" s="2"/>
      <c r="AA2860" s="1"/>
    </row>
    <row r="2861" spans="2:27" x14ac:dyDescent="0.25">
      <c r="B2861" s="5"/>
      <c r="C2861" s="2"/>
      <c r="D2861" s="3"/>
      <c r="F2861" s="3"/>
      <c r="G2861" s="3"/>
      <c r="I2861" s="1"/>
      <c r="J2861" s="1"/>
      <c r="K2861" s="2"/>
      <c r="Y2861" s="2"/>
      <c r="Z2861" s="2"/>
      <c r="AA2861" s="1"/>
    </row>
    <row r="2862" spans="2:27" x14ac:dyDescent="0.25">
      <c r="B2862" s="5"/>
      <c r="C2862" s="2"/>
      <c r="D2862" s="3"/>
      <c r="E2862" s="3"/>
      <c r="I2862" s="1"/>
      <c r="J2862" s="1"/>
      <c r="K2862" s="2"/>
      <c r="Y2862" s="2"/>
      <c r="Z2862" s="2"/>
      <c r="AA2862" s="1"/>
    </row>
    <row r="2863" spans="2:27" x14ac:dyDescent="0.25">
      <c r="B2863" s="5"/>
      <c r="C2863" s="2"/>
      <c r="D2863" s="3"/>
      <c r="G2863" s="3"/>
      <c r="I2863" s="1"/>
      <c r="J2863" s="1"/>
      <c r="K2863" s="2"/>
      <c r="Y2863" s="2"/>
      <c r="Z2863" s="2"/>
      <c r="AA2863" s="1"/>
    </row>
    <row r="2864" spans="2:27" x14ac:dyDescent="0.25">
      <c r="B2864" s="5"/>
      <c r="C2864" s="2"/>
      <c r="D2864" s="3"/>
      <c r="I2864" s="1"/>
      <c r="J2864" s="1"/>
      <c r="K2864" s="2"/>
      <c r="Y2864" s="2"/>
      <c r="Z2864" s="2"/>
      <c r="AA2864" s="1"/>
    </row>
    <row r="2865" spans="2:27" x14ac:dyDescent="0.25">
      <c r="B2865" s="5"/>
      <c r="C2865" s="2"/>
      <c r="D2865" s="3"/>
      <c r="G2865" s="3"/>
      <c r="I2865" s="1"/>
      <c r="J2865" s="1"/>
      <c r="K2865" s="2"/>
      <c r="Y2865" s="2"/>
      <c r="Z2865" s="2"/>
      <c r="AA2865" s="1"/>
    </row>
    <row r="2866" spans="2:27" x14ac:dyDescent="0.25">
      <c r="B2866" s="5"/>
      <c r="C2866" s="2"/>
      <c r="D2866" s="3"/>
      <c r="G2866" s="3"/>
      <c r="I2866" s="1"/>
      <c r="J2866" s="1"/>
      <c r="K2866" s="2"/>
      <c r="Y2866" s="2"/>
      <c r="Z2866" s="2"/>
      <c r="AA2866" s="1"/>
    </row>
    <row r="2867" spans="2:27" x14ac:dyDescent="0.25">
      <c r="B2867" s="5"/>
      <c r="C2867" s="2"/>
      <c r="D2867" s="3"/>
      <c r="E2867" s="3"/>
      <c r="G2867" s="3"/>
      <c r="I2867" s="1"/>
      <c r="J2867" s="1"/>
      <c r="K2867" s="2"/>
      <c r="Y2867" s="2"/>
      <c r="Z2867" s="2"/>
      <c r="AA2867" s="1"/>
    </row>
    <row r="2868" spans="2:27" x14ac:dyDescent="0.25">
      <c r="B2868" s="5"/>
      <c r="C2868" s="2"/>
      <c r="D2868" s="3"/>
      <c r="I2868" s="1"/>
      <c r="J2868" s="1"/>
      <c r="K2868" s="2"/>
      <c r="Y2868" s="2"/>
      <c r="Z2868" s="2"/>
      <c r="AA2868" s="1"/>
    </row>
    <row r="2869" spans="2:27" x14ac:dyDescent="0.25">
      <c r="B2869" s="5"/>
      <c r="C2869" s="2"/>
      <c r="D2869" s="3"/>
      <c r="G2869" s="3"/>
      <c r="I2869" s="1"/>
      <c r="J2869" s="1"/>
      <c r="K2869" s="2"/>
      <c r="Y2869" s="2"/>
      <c r="Z2869" s="2"/>
      <c r="AA2869" s="1"/>
    </row>
    <row r="2870" spans="2:27" x14ac:dyDescent="0.25">
      <c r="B2870" s="5"/>
      <c r="C2870" s="2"/>
      <c r="D2870" s="3"/>
      <c r="E2870" s="3"/>
      <c r="I2870" s="1"/>
      <c r="J2870" s="1"/>
      <c r="K2870" s="2"/>
      <c r="Y2870" s="2"/>
      <c r="Z2870" s="2"/>
      <c r="AA2870" s="1"/>
    </row>
    <row r="2871" spans="2:27" x14ac:dyDescent="0.25">
      <c r="B2871" s="5"/>
      <c r="C2871" s="2"/>
      <c r="D2871" s="3"/>
      <c r="E2871" s="3"/>
      <c r="G2871" s="3"/>
      <c r="I2871" s="1"/>
      <c r="J2871" s="1"/>
      <c r="K2871" s="2"/>
      <c r="Y2871" s="2"/>
      <c r="Z2871" s="2"/>
      <c r="AA2871" s="1"/>
    </row>
    <row r="2872" spans="2:27" x14ac:dyDescent="0.25">
      <c r="B2872" s="5"/>
      <c r="C2872" s="2"/>
      <c r="D2872" s="3"/>
      <c r="F2872" s="3"/>
      <c r="G2872" s="3"/>
      <c r="I2872" s="1"/>
      <c r="J2872" s="1"/>
      <c r="K2872" s="2"/>
      <c r="Y2872" s="2"/>
      <c r="Z2872" s="2"/>
      <c r="AA2872" s="1"/>
    </row>
    <row r="2873" spans="2:27" x14ac:dyDescent="0.25">
      <c r="B2873" s="5"/>
      <c r="C2873" s="2"/>
      <c r="D2873" s="3"/>
      <c r="E2873" s="3"/>
      <c r="G2873" s="3"/>
      <c r="I2873" s="1"/>
      <c r="J2873" s="1"/>
      <c r="K2873" s="2"/>
      <c r="Y2873" s="2"/>
      <c r="Z2873" s="2"/>
      <c r="AA2873" s="1"/>
    </row>
    <row r="2874" spans="2:27" x14ac:dyDescent="0.25">
      <c r="B2874" s="5"/>
      <c r="C2874" s="2"/>
      <c r="D2874" s="3"/>
      <c r="F2874" s="3"/>
      <c r="G2874" s="3"/>
      <c r="I2874" s="1"/>
      <c r="J2874" s="1"/>
      <c r="K2874" s="2"/>
      <c r="Y2874" s="2"/>
      <c r="Z2874" s="2"/>
      <c r="AA2874" s="1"/>
    </row>
    <row r="2875" spans="2:27" x14ac:dyDescent="0.25">
      <c r="B2875" s="5"/>
      <c r="C2875" s="2"/>
      <c r="D2875" s="3"/>
      <c r="E2875" s="3"/>
      <c r="G2875" s="3"/>
      <c r="I2875" s="1"/>
      <c r="J2875" s="1"/>
      <c r="K2875" s="2"/>
      <c r="Y2875" s="2"/>
      <c r="Z2875" s="2"/>
      <c r="AA2875" s="1"/>
    </row>
    <row r="2876" spans="2:27" x14ac:dyDescent="0.25">
      <c r="B2876" s="5"/>
      <c r="C2876" s="2"/>
      <c r="D2876" s="3"/>
      <c r="G2876" s="3"/>
      <c r="I2876" s="1"/>
      <c r="J2876" s="1"/>
      <c r="K2876" s="2"/>
      <c r="Y2876" s="2"/>
      <c r="Z2876" s="2"/>
      <c r="AA2876" s="1"/>
    </row>
    <row r="2877" spans="2:27" x14ac:dyDescent="0.25">
      <c r="B2877" s="5"/>
      <c r="C2877" s="2"/>
      <c r="D2877" s="3"/>
      <c r="E2877" s="3"/>
      <c r="I2877" s="1"/>
      <c r="J2877" s="1"/>
      <c r="K2877" s="2"/>
      <c r="Y2877" s="2"/>
      <c r="Z2877" s="2"/>
      <c r="AA2877" s="1"/>
    </row>
    <row r="2878" spans="2:27" x14ac:dyDescent="0.25">
      <c r="B2878" s="5"/>
      <c r="C2878" s="2"/>
      <c r="D2878" s="3"/>
      <c r="G2878" s="3"/>
      <c r="I2878" s="1"/>
      <c r="J2878" s="1"/>
      <c r="K2878" s="2"/>
      <c r="Y2878" s="2"/>
      <c r="Z2878" s="2"/>
      <c r="AA2878" s="1"/>
    </row>
    <row r="2879" spans="2:27" x14ac:dyDescent="0.25">
      <c r="B2879" s="5"/>
      <c r="C2879" s="2"/>
      <c r="D2879" s="3"/>
      <c r="G2879" s="3"/>
      <c r="I2879" s="1"/>
      <c r="J2879" s="1"/>
      <c r="K2879" s="2"/>
      <c r="Y2879" s="2"/>
      <c r="Z2879" s="2"/>
      <c r="AA2879" s="1"/>
    </row>
    <row r="2880" spans="2:27" x14ac:dyDescent="0.25">
      <c r="B2880" s="5"/>
      <c r="C2880" s="2"/>
      <c r="D2880" s="3"/>
      <c r="G2880" s="3"/>
      <c r="I2880" s="1"/>
      <c r="J2880" s="1"/>
      <c r="K2880" s="2"/>
      <c r="Y2880" s="2"/>
      <c r="Z2880" s="2"/>
      <c r="AA2880" s="1"/>
    </row>
    <row r="2881" spans="2:27" x14ac:dyDescent="0.25">
      <c r="B2881" s="5"/>
      <c r="C2881" s="2"/>
      <c r="D2881" s="3"/>
      <c r="E2881" s="3"/>
      <c r="I2881" s="1"/>
      <c r="J2881" s="1"/>
      <c r="K2881" s="2"/>
      <c r="Y2881" s="2"/>
      <c r="Z2881" s="2"/>
      <c r="AA2881" s="1"/>
    </row>
    <row r="2882" spans="2:27" x14ac:dyDescent="0.25">
      <c r="B2882" s="5"/>
      <c r="C2882" s="2"/>
      <c r="D2882" s="3"/>
      <c r="G2882" s="3"/>
      <c r="I2882" s="1"/>
      <c r="J2882" s="1"/>
      <c r="K2882" s="2"/>
      <c r="Y2882" s="2"/>
      <c r="Z2882" s="2"/>
      <c r="AA2882" s="1"/>
    </row>
    <row r="2883" spans="2:27" x14ac:dyDescent="0.25">
      <c r="B2883" s="5"/>
      <c r="C2883" s="2"/>
      <c r="D2883" s="3"/>
      <c r="E2883" s="3"/>
      <c r="G2883" s="3"/>
      <c r="I2883" s="1"/>
      <c r="J2883" s="1"/>
      <c r="K2883" s="2"/>
      <c r="Y2883" s="2"/>
      <c r="Z2883" s="2"/>
      <c r="AA2883" s="1"/>
    </row>
    <row r="2884" spans="2:27" x14ac:dyDescent="0.25">
      <c r="B2884" s="5"/>
      <c r="C2884" s="2"/>
      <c r="D2884" s="3"/>
      <c r="G2884" s="3"/>
      <c r="I2884" s="1"/>
      <c r="J2884" s="1"/>
      <c r="K2884" s="2"/>
      <c r="Y2884" s="2"/>
      <c r="Z2884" s="2"/>
      <c r="AA2884" s="1"/>
    </row>
    <row r="2885" spans="2:27" x14ac:dyDescent="0.25">
      <c r="B2885" s="5"/>
      <c r="C2885" s="2"/>
      <c r="D2885" s="3"/>
      <c r="E2885" s="3"/>
      <c r="F2885" s="3"/>
      <c r="G2885" s="3"/>
      <c r="I2885" s="1"/>
      <c r="J2885" s="1"/>
      <c r="K2885" s="2"/>
      <c r="Y2885" s="2"/>
      <c r="Z2885" s="2"/>
      <c r="AA2885" s="1"/>
    </row>
    <row r="2886" spans="2:27" x14ac:dyDescent="0.25">
      <c r="B2886" s="5"/>
      <c r="C2886" s="2"/>
      <c r="D2886" s="3"/>
      <c r="G2886" s="3"/>
      <c r="I2886" s="1"/>
      <c r="J2886" s="1"/>
      <c r="K2886" s="2"/>
      <c r="Y2886" s="2"/>
      <c r="Z2886" s="2"/>
      <c r="AA2886" s="1"/>
    </row>
    <row r="2887" spans="2:27" x14ac:dyDescent="0.25">
      <c r="B2887" s="5"/>
      <c r="C2887" s="2"/>
      <c r="D2887" s="3"/>
      <c r="F2887" s="3"/>
      <c r="G2887" s="3"/>
      <c r="I2887" s="1"/>
      <c r="J2887" s="1"/>
      <c r="K2887" s="2"/>
      <c r="Y2887" s="2"/>
      <c r="Z2887" s="2"/>
      <c r="AA2887" s="1"/>
    </row>
    <row r="2888" spans="2:27" x14ac:dyDescent="0.25">
      <c r="B2888" s="5"/>
      <c r="C2888" s="2"/>
      <c r="D2888" s="3"/>
      <c r="E2888" s="3"/>
      <c r="I2888" s="1"/>
      <c r="J2888" s="1"/>
      <c r="K2888" s="2"/>
      <c r="Y2888" s="2"/>
      <c r="Z2888" s="2"/>
      <c r="AA2888" s="1"/>
    </row>
    <row r="2889" spans="2:27" x14ac:dyDescent="0.25">
      <c r="B2889" s="5"/>
      <c r="C2889" s="2"/>
      <c r="D2889" s="3"/>
      <c r="E2889" s="3"/>
      <c r="I2889" s="1"/>
      <c r="J2889" s="1"/>
      <c r="K2889" s="2"/>
      <c r="Y2889" s="2"/>
      <c r="Z2889" s="2"/>
      <c r="AA2889" s="1"/>
    </row>
    <row r="2890" spans="2:27" x14ac:dyDescent="0.25">
      <c r="B2890" s="5"/>
      <c r="C2890" s="2"/>
      <c r="D2890" s="3"/>
      <c r="I2890" s="1"/>
      <c r="J2890" s="1"/>
      <c r="K2890" s="2"/>
      <c r="Y2890" s="2"/>
      <c r="Z2890" s="2"/>
      <c r="AA2890" s="1"/>
    </row>
    <row r="2891" spans="2:27" x14ac:dyDescent="0.25">
      <c r="B2891" s="5"/>
      <c r="C2891" s="2"/>
      <c r="D2891" s="3"/>
      <c r="G2891" s="3"/>
      <c r="I2891" s="1"/>
      <c r="J2891" s="1"/>
      <c r="K2891" s="2"/>
      <c r="Y2891" s="2"/>
      <c r="Z2891" s="2"/>
      <c r="AA2891" s="1"/>
    </row>
    <row r="2892" spans="2:27" x14ac:dyDescent="0.25">
      <c r="B2892" s="5"/>
      <c r="C2892" s="2"/>
      <c r="D2892" s="3"/>
      <c r="E2892" s="3"/>
      <c r="G2892" s="3"/>
      <c r="I2892" s="1"/>
      <c r="J2892" s="1"/>
      <c r="K2892" s="2"/>
      <c r="Y2892" s="2"/>
      <c r="Z2892" s="2"/>
      <c r="AA2892" s="1"/>
    </row>
    <row r="2893" spans="2:27" x14ac:dyDescent="0.25">
      <c r="B2893" s="5"/>
      <c r="C2893" s="2"/>
      <c r="D2893" s="3"/>
      <c r="E2893" s="3"/>
      <c r="I2893" s="1"/>
      <c r="J2893" s="1"/>
      <c r="K2893" s="2"/>
      <c r="Y2893" s="2"/>
      <c r="Z2893" s="2"/>
      <c r="AA2893" s="1"/>
    </row>
    <row r="2894" spans="2:27" x14ac:dyDescent="0.25">
      <c r="B2894" s="5"/>
      <c r="C2894" s="2"/>
      <c r="D2894" s="3"/>
      <c r="I2894" s="1"/>
      <c r="J2894" s="1"/>
      <c r="K2894" s="2"/>
      <c r="Y2894" s="2"/>
      <c r="Z2894" s="2"/>
      <c r="AA2894" s="1"/>
    </row>
    <row r="2895" spans="2:27" x14ac:dyDescent="0.25">
      <c r="B2895" s="5"/>
      <c r="C2895" s="2"/>
      <c r="D2895" s="3"/>
      <c r="F2895" s="3"/>
      <c r="G2895" s="3"/>
      <c r="I2895" s="1"/>
      <c r="J2895" s="1"/>
      <c r="K2895" s="2"/>
      <c r="Y2895" s="2"/>
      <c r="Z2895" s="2"/>
      <c r="AA2895" s="1"/>
    </row>
    <row r="2896" spans="2:27" x14ac:dyDescent="0.25">
      <c r="B2896" s="5"/>
      <c r="C2896" s="2"/>
      <c r="D2896" s="3"/>
      <c r="E2896" s="3"/>
      <c r="I2896" s="1"/>
      <c r="J2896" s="1"/>
      <c r="K2896" s="2"/>
      <c r="Y2896" s="2"/>
      <c r="Z2896" s="2"/>
      <c r="AA2896" s="1"/>
    </row>
    <row r="2897" spans="2:27" x14ac:dyDescent="0.25">
      <c r="B2897" s="5"/>
      <c r="C2897" s="2"/>
      <c r="D2897" s="3"/>
      <c r="I2897" s="1"/>
      <c r="J2897" s="1"/>
      <c r="K2897" s="2"/>
      <c r="Y2897" s="2"/>
      <c r="Z2897" s="2"/>
      <c r="AA2897" s="1"/>
    </row>
    <row r="2898" spans="2:27" x14ac:dyDescent="0.25">
      <c r="B2898" s="5"/>
      <c r="C2898" s="2"/>
      <c r="D2898" s="3"/>
      <c r="G2898" s="3"/>
      <c r="I2898" s="1"/>
      <c r="J2898" s="1"/>
      <c r="K2898" s="2"/>
      <c r="Y2898" s="2"/>
      <c r="Z2898" s="2"/>
      <c r="AA2898" s="1"/>
    </row>
    <row r="2899" spans="2:27" x14ac:dyDescent="0.25">
      <c r="B2899" s="5"/>
      <c r="C2899" s="2"/>
      <c r="D2899" s="3"/>
      <c r="E2899" s="3"/>
      <c r="F2899" s="3"/>
      <c r="I2899" s="1"/>
      <c r="J2899" s="1"/>
      <c r="K2899" s="2"/>
      <c r="Y2899" s="2"/>
      <c r="Z2899" s="2"/>
      <c r="AA2899" s="1"/>
    </row>
    <row r="2900" spans="2:27" x14ac:dyDescent="0.25">
      <c r="B2900" s="5"/>
      <c r="C2900" s="2"/>
      <c r="D2900" s="3"/>
      <c r="E2900" s="3"/>
      <c r="F2900" s="3"/>
      <c r="G2900" s="3"/>
      <c r="I2900" s="1"/>
      <c r="J2900" s="1"/>
      <c r="K2900" s="2"/>
      <c r="Y2900" s="2"/>
      <c r="Z2900" s="2"/>
      <c r="AA2900" s="1"/>
    </row>
    <row r="2901" spans="2:27" x14ac:dyDescent="0.25">
      <c r="B2901" s="5"/>
      <c r="C2901" s="2"/>
      <c r="D2901" s="3"/>
      <c r="E2901" s="3"/>
      <c r="I2901" s="1"/>
      <c r="J2901" s="1"/>
      <c r="K2901" s="2"/>
      <c r="Y2901" s="2"/>
      <c r="Z2901" s="2"/>
      <c r="AA2901" s="1"/>
    </row>
    <row r="2902" spans="2:27" x14ac:dyDescent="0.25">
      <c r="B2902" s="5"/>
      <c r="C2902" s="2"/>
      <c r="D2902" s="3"/>
      <c r="E2902" s="3"/>
      <c r="F2902" s="3"/>
      <c r="I2902" s="1"/>
      <c r="J2902" s="1"/>
      <c r="K2902" s="2"/>
      <c r="Y2902" s="2"/>
      <c r="Z2902" s="2"/>
      <c r="AA2902" s="1"/>
    </row>
    <row r="2903" spans="2:27" x14ac:dyDescent="0.25">
      <c r="B2903" s="5"/>
      <c r="C2903" s="2"/>
      <c r="D2903" s="3"/>
      <c r="G2903" s="3"/>
      <c r="I2903" s="1"/>
      <c r="J2903" s="1"/>
      <c r="K2903" s="2"/>
      <c r="Y2903" s="2"/>
      <c r="Z2903" s="2"/>
      <c r="AA2903" s="1"/>
    </row>
    <row r="2904" spans="2:27" x14ac:dyDescent="0.25">
      <c r="B2904" s="5"/>
      <c r="C2904" s="2"/>
      <c r="D2904" s="3"/>
      <c r="I2904" s="1"/>
      <c r="J2904" s="1"/>
      <c r="K2904" s="2"/>
      <c r="Y2904" s="2"/>
      <c r="Z2904" s="2"/>
      <c r="AA2904" s="1"/>
    </row>
    <row r="2905" spans="2:27" x14ac:dyDescent="0.25">
      <c r="B2905" s="5"/>
      <c r="C2905" s="2"/>
      <c r="D2905" s="3"/>
      <c r="E2905" s="3"/>
      <c r="F2905" s="3"/>
      <c r="I2905" s="1"/>
      <c r="J2905" s="1"/>
      <c r="K2905" s="2"/>
      <c r="Y2905" s="2"/>
      <c r="Z2905" s="2"/>
      <c r="AA2905" s="1"/>
    </row>
    <row r="2906" spans="2:27" x14ac:dyDescent="0.25">
      <c r="B2906" s="5"/>
      <c r="C2906" s="2"/>
      <c r="D2906" s="3"/>
      <c r="E2906" s="3"/>
      <c r="G2906" s="3"/>
      <c r="I2906" s="1"/>
      <c r="J2906" s="1"/>
      <c r="K2906" s="2"/>
      <c r="Y2906" s="2"/>
      <c r="Z2906" s="2"/>
      <c r="AA2906" s="1"/>
    </row>
    <row r="2907" spans="2:27" x14ac:dyDescent="0.25">
      <c r="B2907" s="5"/>
      <c r="C2907" s="2"/>
      <c r="D2907" s="3"/>
      <c r="F2907" s="3"/>
      <c r="I2907" s="1"/>
      <c r="J2907" s="1"/>
      <c r="K2907" s="2"/>
      <c r="Y2907" s="2"/>
      <c r="Z2907" s="2"/>
      <c r="AA2907" s="1"/>
    </row>
    <row r="2908" spans="2:27" x14ac:dyDescent="0.25">
      <c r="B2908" s="5"/>
      <c r="C2908" s="2"/>
      <c r="D2908" s="3"/>
      <c r="I2908" s="1"/>
      <c r="J2908" s="1"/>
      <c r="K2908" s="2"/>
      <c r="Y2908" s="2"/>
      <c r="Z2908" s="2"/>
      <c r="AA2908" s="1"/>
    </row>
    <row r="2909" spans="2:27" x14ac:dyDescent="0.25">
      <c r="B2909" s="5"/>
      <c r="C2909" s="2"/>
      <c r="D2909" s="3"/>
      <c r="E2909" s="3"/>
      <c r="I2909" s="1"/>
      <c r="J2909" s="1"/>
      <c r="K2909" s="2"/>
      <c r="Y2909" s="2"/>
      <c r="Z2909" s="2"/>
      <c r="AA2909" s="1"/>
    </row>
    <row r="2910" spans="2:27" x14ac:dyDescent="0.25">
      <c r="B2910" s="5"/>
      <c r="C2910" s="2"/>
      <c r="D2910" s="3"/>
      <c r="I2910" s="1"/>
      <c r="J2910" s="1"/>
      <c r="K2910" s="2"/>
      <c r="Y2910" s="2"/>
      <c r="Z2910" s="2"/>
      <c r="AA2910" s="1"/>
    </row>
    <row r="2911" spans="2:27" x14ac:dyDescent="0.25">
      <c r="B2911" s="5"/>
      <c r="C2911" s="2"/>
      <c r="D2911" s="3"/>
      <c r="E2911" s="3"/>
      <c r="G2911" s="3"/>
      <c r="I2911" s="1"/>
      <c r="J2911" s="1"/>
      <c r="K2911" s="2"/>
      <c r="Y2911" s="2"/>
      <c r="Z2911" s="2"/>
      <c r="AA2911" s="1"/>
    </row>
    <row r="2912" spans="2:27" x14ac:dyDescent="0.25">
      <c r="B2912" s="5"/>
      <c r="C2912" s="2"/>
      <c r="D2912" s="3"/>
      <c r="E2912" s="3"/>
      <c r="F2912" s="3"/>
      <c r="G2912" s="3"/>
      <c r="I2912" s="1"/>
      <c r="J2912" s="1"/>
      <c r="K2912" s="2"/>
      <c r="Y2912" s="2"/>
      <c r="Z2912" s="2"/>
      <c r="AA2912" s="1"/>
    </row>
    <row r="2913" spans="2:27" x14ac:dyDescent="0.25">
      <c r="B2913" s="5"/>
      <c r="C2913" s="2"/>
      <c r="D2913" s="3"/>
      <c r="G2913" s="3"/>
      <c r="I2913" s="1"/>
      <c r="J2913" s="1"/>
      <c r="K2913" s="2"/>
      <c r="Y2913" s="2"/>
      <c r="Z2913" s="2"/>
      <c r="AA2913" s="1"/>
    </row>
    <row r="2914" spans="2:27" x14ac:dyDescent="0.25">
      <c r="B2914" s="5"/>
      <c r="C2914" s="2"/>
      <c r="D2914" s="3"/>
      <c r="E2914" s="3"/>
      <c r="G2914" s="3"/>
      <c r="I2914" s="1"/>
      <c r="J2914" s="1"/>
      <c r="K2914" s="2"/>
      <c r="Y2914" s="2"/>
      <c r="Z2914" s="2"/>
      <c r="AA2914" s="1"/>
    </row>
    <row r="2915" spans="2:27" x14ac:dyDescent="0.25">
      <c r="B2915" s="5"/>
      <c r="C2915" s="2"/>
      <c r="D2915" s="3"/>
      <c r="I2915" s="1"/>
      <c r="J2915" s="1"/>
      <c r="K2915" s="2"/>
      <c r="Y2915" s="2"/>
      <c r="Z2915" s="2"/>
      <c r="AA2915" s="1"/>
    </row>
    <row r="2916" spans="2:27" x14ac:dyDescent="0.25">
      <c r="B2916" s="5"/>
      <c r="C2916" s="2"/>
      <c r="D2916" s="3"/>
      <c r="I2916" s="1"/>
      <c r="J2916" s="1"/>
      <c r="K2916" s="2"/>
      <c r="Y2916" s="2"/>
      <c r="Z2916" s="2"/>
      <c r="AA2916" s="1"/>
    </row>
    <row r="2917" spans="2:27" x14ac:dyDescent="0.25">
      <c r="B2917" s="5"/>
      <c r="C2917" s="2"/>
      <c r="D2917" s="3"/>
      <c r="E2917" s="3"/>
      <c r="G2917" s="3"/>
      <c r="I2917" s="1"/>
      <c r="J2917" s="1"/>
      <c r="K2917" s="2"/>
      <c r="Y2917" s="2"/>
      <c r="Z2917" s="2"/>
      <c r="AA2917" s="1"/>
    </row>
    <row r="2918" spans="2:27" x14ac:dyDescent="0.25">
      <c r="B2918" s="5"/>
      <c r="C2918" s="2"/>
      <c r="D2918" s="3"/>
      <c r="G2918" s="3"/>
      <c r="I2918" s="1"/>
      <c r="J2918" s="1"/>
      <c r="K2918" s="2"/>
      <c r="Y2918" s="2"/>
      <c r="Z2918" s="2"/>
      <c r="AA2918" s="1"/>
    </row>
    <row r="2919" spans="2:27" x14ac:dyDescent="0.25">
      <c r="B2919" s="5"/>
      <c r="C2919" s="2"/>
      <c r="D2919" s="3"/>
      <c r="E2919" s="3"/>
      <c r="G2919" s="3"/>
      <c r="I2919" s="1"/>
      <c r="J2919" s="1"/>
      <c r="K2919" s="2"/>
      <c r="Y2919" s="2"/>
      <c r="Z2919" s="2"/>
      <c r="AA2919" s="1"/>
    </row>
    <row r="2920" spans="2:27" x14ac:dyDescent="0.25">
      <c r="B2920" s="5"/>
      <c r="C2920" s="2"/>
      <c r="D2920" s="3"/>
      <c r="G2920" s="3"/>
      <c r="I2920" s="1"/>
      <c r="J2920" s="1"/>
      <c r="K2920" s="2"/>
      <c r="Y2920" s="2"/>
      <c r="Z2920" s="2"/>
      <c r="AA2920" s="1"/>
    </row>
    <row r="2921" spans="2:27" x14ac:dyDescent="0.25">
      <c r="B2921" s="5"/>
      <c r="C2921" s="2"/>
      <c r="D2921" s="3"/>
      <c r="E2921" s="3"/>
      <c r="G2921" s="3"/>
      <c r="I2921" s="1"/>
      <c r="J2921" s="1"/>
      <c r="K2921" s="2"/>
      <c r="Y2921" s="2"/>
      <c r="Z2921" s="2"/>
      <c r="AA2921" s="1"/>
    </row>
    <row r="2922" spans="2:27" x14ac:dyDescent="0.25">
      <c r="B2922" s="5"/>
      <c r="C2922" s="2"/>
      <c r="D2922" s="3"/>
      <c r="G2922" s="3"/>
      <c r="I2922" s="1"/>
      <c r="J2922" s="1"/>
      <c r="K2922" s="2"/>
      <c r="Y2922" s="2"/>
      <c r="Z2922" s="2"/>
      <c r="AA2922" s="1"/>
    </row>
    <row r="2923" spans="2:27" x14ac:dyDescent="0.25">
      <c r="B2923" s="5"/>
      <c r="C2923" s="2"/>
      <c r="D2923" s="3"/>
      <c r="I2923" s="1"/>
      <c r="J2923" s="1"/>
      <c r="K2923" s="2"/>
      <c r="Y2923" s="2"/>
      <c r="Z2923" s="2"/>
      <c r="AA2923" s="1"/>
    </row>
    <row r="2924" spans="2:27" x14ac:dyDescent="0.25">
      <c r="B2924" s="5"/>
      <c r="C2924" s="2"/>
      <c r="D2924" s="3"/>
      <c r="G2924" s="3"/>
      <c r="I2924" s="1"/>
      <c r="J2924" s="1"/>
      <c r="K2924" s="2"/>
      <c r="Y2924" s="2"/>
      <c r="Z2924" s="2"/>
      <c r="AA2924" s="1"/>
    </row>
    <row r="2925" spans="2:27" x14ac:dyDescent="0.25">
      <c r="B2925" s="5"/>
      <c r="C2925" s="2"/>
      <c r="D2925" s="3"/>
      <c r="I2925" s="1"/>
      <c r="J2925" s="1"/>
      <c r="K2925" s="2"/>
      <c r="Y2925" s="2"/>
      <c r="Z2925" s="2"/>
      <c r="AA2925" s="1"/>
    </row>
    <row r="2926" spans="2:27" x14ac:dyDescent="0.25">
      <c r="B2926" s="5"/>
      <c r="C2926" s="2"/>
      <c r="D2926" s="3"/>
      <c r="E2926" s="3"/>
      <c r="G2926" s="3"/>
      <c r="I2926" s="1"/>
      <c r="J2926" s="1"/>
      <c r="K2926" s="2"/>
      <c r="Y2926" s="2"/>
      <c r="Z2926" s="2"/>
      <c r="AA2926" s="1"/>
    </row>
    <row r="2927" spans="2:27" x14ac:dyDescent="0.25">
      <c r="B2927" s="5"/>
      <c r="C2927" s="2"/>
      <c r="D2927" s="3"/>
      <c r="G2927" s="3"/>
      <c r="I2927" s="1"/>
      <c r="J2927" s="1"/>
      <c r="K2927" s="2"/>
      <c r="Y2927" s="2"/>
      <c r="Z2927" s="2"/>
      <c r="AA2927" s="1"/>
    </row>
    <row r="2928" spans="2:27" x14ac:dyDescent="0.25">
      <c r="B2928" s="5"/>
      <c r="C2928" s="2"/>
      <c r="D2928" s="3"/>
      <c r="G2928" s="3"/>
      <c r="I2928" s="1"/>
      <c r="J2928" s="1"/>
      <c r="K2928" s="2"/>
      <c r="Y2928" s="2"/>
      <c r="Z2928" s="2"/>
      <c r="AA2928" s="1"/>
    </row>
    <row r="2929" spans="2:27" x14ac:dyDescent="0.25">
      <c r="B2929" s="5"/>
      <c r="C2929" s="2"/>
      <c r="D2929" s="3"/>
      <c r="G2929" s="3"/>
      <c r="I2929" s="1"/>
      <c r="J2929" s="1"/>
      <c r="K2929" s="2"/>
      <c r="Y2929" s="2"/>
      <c r="Z2929" s="2"/>
      <c r="AA2929" s="1"/>
    </row>
    <row r="2930" spans="2:27" x14ac:dyDescent="0.25">
      <c r="B2930" s="5"/>
      <c r="C2930" s="2"/>
      <c r="D2930" s="3"/>
      <c r="E2930" s="3"/>
      <c r="G2930" s="3"/>
      <c r="I2930" s="1"/>
      <c r="J2930" s="1"/>
      <c r="K2930" s="2"/>
      <c r="Y2930" s="2"/>
      <c r="Z2930" s="2"/>
      <c r="AA2930" s="1"/>
    </row>
    <row r="2931" spans="2:27" x14ac:dyDescent="0.25">
      <c r="B2931" s="5"/>
      <c r="C2931" s="2"/>
      <c r="D2931" s="3"/>
      <c r="E2931" s="3"/>
      <c r="G2931" s="3"/>
      <c r="I2931" s="1"/>
      <c r="J2931" s="1"/>
      <c r="K2931" s="2"/>
      <c r="Y2931" s="2"/>
      <c r="Z2931" s="2"/>
      <c r="AA2931" s="1"/>
    </row>
    <row r="2932" spans="2:27" x14ac:dyDescent="0.25">
      <c r="B2932" s="5"/>
      <c r="C2932" s="2"/>
      <c r="D2932" s="3"/>
      <c r="G2932" s="3"/>
      <c r="I2932" s="1"/>
      <c r="J2932" s="1"/>
      <c r="K2932" s="2"/>
      <c r="Y2932" s="2"/>
      <c r="Z2932" s="2"/>
      <c r="AA2932" s="1"/>
    </row>
    <row r="2933" spans="2:27" x14ac:dyDescent="0.25">
      <c r="B2933" s="5"/>
      <c r="C2933" s="2"/>
      <c r="D2933" s="3"/>
      <c r="E2933" s="3"/>
      <c r="G2933" s="3"/>
      <c r="I2933" s="1"/>
      <c r="J2933" s="1"/>
      <c r="K2933" s="2"/>
      <c r="Y2933" s="2"/>
      <c r="Z2933" s="2"/>
      <c r="AA2933" s="1"/>
    </row>
    <row r="2934" spans="2:27" x14ac:dyDescent="0.25">
      <c r="B2934" s="5"/>
      <c r="C2934" s="2"/>
      <c r="D2934" s="3"/>
      <c r="E2934" s="3"/>
      <c r="G2934" s="3"/>
      <c r="I2934" s="1"/>
      <c r="J2934" s="1"/>
      <c r="K2934" s="2"/>
      <c r="Y2934" s="2"/>
      <c r="Z2934" s="2"/>
      <c r="AA2934" s="1"/>
    </row>
    <row r="2935" spans="2:27" x14ac:dyDescent="0.25">
      <c r="B2935" s="5"/>
      <c r="C2935" s="2"/>
      <c r="D2935" s="3"/>
      <c r="G2935" s="3"/>
      <c r="I2935" s="1"/>
      <c r="J2935" s="1"/>
      <c r="K2935" s="2"/>
      <c r="Y2935" s="2"/>
      <c r="Z2935" s="2"/>
      <c r="AA2935" s="1"/>
    </row>
    <row r="2936" spans="2:27" x14ac:dyDescent="0.25">
      <c r="B2936" s="5"/>
      <c r="C2936" s="2"/>
      <c r="D2936" s="3"/>
      <c r="E2936" s="3"/>
      <c r="I2936" s="1"/>
      <c r="J2936" s="1"/>
      <c r="K2936" s="2"/>
      <c r="Y2936" s="2"/>
      <c r="Z2936" s="2"/>
      <c r="AA2936" s="1"/>
    </row>
    <row r="2937" spans="2:27" x14ac:dyDescent="0.25">
      <c r="B2937" s="5"/>
      <c r="C2937" s="2"/>
      <c r="D2937" s="3"/>
      <c r="E2937" s="3"/>
      <c r="G2937" s="3"/>
      <c r="I2937" s="1"/>
      <c r="J2937" s="1"/>
      <c r="K2937" s="2"/>
      <c r="Y2937" s="2"/>
      <c r="Z2937" s="2"/>
      <c r="AA2937" s="1"/>
    </row>
    <row r="2938" spans="2:27" x14ac:dyDescent="0.25">
      <c r="B2938" s="5"/>
      <c r="C2938" s="2"/>
      <c r="D2938" s="3"/>
      <c r="G2938" s="3"/>
      <c r="I2938" s="1"/>
      <c r="J2938" s="1"/>
      <c r="K2938" s="2"/>
      <c r="Y2938" s="2"/>
      <c r="Z2938" s="2"/>
      <c r="AA2938" s="1"/>
    </row>
    <row r="2939" spans="2:27" x14ac:dyDescent="0.25">
      <c r="B2939" s="5"/>
      <c r="C2939" s="2"/>
      <c r="D2939" s="3"/>
      <c r="G2939" s="3"/>
      <c r="I2939" s="1"/>
      <c r="J2939" s="1"/>
      <c r="K2939" s="2"/>
      <c r="Y2939" s="2"/>
      <c r="Z2939" s="2"/>
      <c r="AA2939" s="1"/>
    </row>
    <row r="2940" spans="2:27" x14ac:dyDescent="0.25">
      <c r="B2940" s="5"/>
      <c r="C2940" s="2"/>
      <c r="D2940" s="3"/>
      <c r="G2940" s="3"/>
      <c r="I2940" s="1"/>
      <c r="J2940" s="1"/>
      <c r="K2940" s="2"/>
      <c r="Y2940" s="2"/>
      <c r="Z2940" s="2"/>
      <c r="AA2940" s="1"/>
    </row>
    <row r="2941" spans="2:27" x14ac:dyDescent="0.25">
      <c r="B2941" s="5"/>
      <c r="C2941" s="2"/>
      <c r="D2941" s="3"/>
      <c r="E2941" s="3"/>
      <c r="I2941" s="1"/>
      <c r="J2941" s="1"/>
      <c r="K2941" s="2"/>
      <c r="Y2941" s="2"/>
      <c r="Z2941" s="2"/>
      <c r="AA2941" s="1"/>
    </row>
    <row r="2942" spans="2:27" x14ac:dyDescent="0.25">
      <c r="B2942" s="5"/>
      <c r="C2942" s="2"/>
      <c r="D2942" s="3"/>
      <c r="I2942" s="1"/>
      <c r="J2942" s="1"/>
      <c r="K2942" s="2"/>
      <c r="Y2942" s="2"/>
      <c r="Z2942" s="2"/>
      <c r="AA2942" s="1"/>
    </row>
    <row r="2943" spans="2:27" x14ac:dyDescent="0.25">
      <c r="B2943" s="5"/>
      <c r="C2943" s="2"/>
      <c r="D2943" s="3"/>
      <c r="E2943" s="3"/>
      <c r="I2943" s="1"/>
      <c r="J2943" s="1"/>
      <c r="K2943" s="2"/>
      <c r="Y2943" s="2"/>
      <c r="Z2943" s="2"/>
      <c r="AA2943" s="1"/>
    </row>
    <row r="2944" spans="2:27" x14ac:dyDescent="0.25">
      <c r="B2944" s="5"/>
      <c r="C2944" s="2"/>
      <c r="D2944" s="3"/>
      <c r="E2944" s="3"/>
      <c r="G2944" s="3"/>
      <c r="I2944" s="1"/>
      <c r="J2944" s="1"/>
      <c r="K2944" s="2"/>
      <c r="Y2944" s="2"/>
      <c r="Z2944" s="2"/>
      <c r="AA2944" s="1"/>
    </row>
    <row r="2945" spans="2:27" x14ac:dyDescent="0.25">
      <c r="B2945" s="5"/>
      <c r="C2945" s="2"/>
      <c r="D2945" s="3"/>
      <c r="F2945" s="3"/>
      <c r="I2945" s="1"/>
      <c r="J2945" s="1"/>
      <c r="K2945" s="2"/>
      <c r="Y2945" s="2"/>
      <c r="Z2945" s="2"/>
      <c r="AA2945" s="1"/>
    </row>
    <row r="2946" spans="2:27" x14ac:dyDescent="0.25">
      <c r="B2946" s="5"/>
      <c r="C2946" s="2"/>
      <c r="D2946" s="3"/>
      <c r="E2946" s="3"/>
      <c r="I2946" s="1"/>
      <c r="J2946" s="1"/>
      <c r="K2946" s="2"/>
      <c r="Y2946" s="2"/>
      <c r="Z2946" s="2"/>
      <c r="AA2946" s="1"/>
    </row>
    <row r="2947" spans="2:27" x14ac:dyDescent="0.25">
      <c r="B2947" s="5"/>
      <c r="C2947" s="2"/>
      <c r="D2947" s="3"/>
      <c r="G2947" s="3"/>
      <c r="I2947" s="1"/>
      <c r="J2947" s="1"/>
      <c r="K2947" s="2"/>
      <c r="Y2947" s="2"/>
      <c r="Z2947" s="2"/>
      <c r="AA2947" s="1"/>
    </row>
    <row r="2948" spans="2:27" x14ac:dyDescent="0.25">
      <c r="B2948" s="5"/>
      <c r="C2948" s="2"/>
      <c r="D2948" s="3"/>
      <c r="E2948" s="3"/>
      <c r="G2948" s="3"/>
      <c r="I2948" s="1"/>
      <c r="J2948" s="1"/>
      <c r="K2948" s="2"/>
      <c r="Y2948" s="2"/>
      <c r="Z2948" s="2"/>
      <c r="AA2948" s="1"/>
    </row>
    <row r="2949" spans="2:27" x14ac:dyDescent="0.25">
      <c r="B2949" s="5"/>
      <c r="C2949" s="2"/>
      <c r="D2949" s="3"/>
      <c r="I2949" s="1"/>
      <c r="J2949" s="1"/>
      <c r="K2949" s="2"/>
      <c r="Y2949" s="2"/>
      <c r="Z2949" s="2"/>
      <c r="AA2949" s="1"/>
    </row>
    <row r="2950" spans="2:27" x14ac:dyDescent="0.25">
      <c r="B2950" s="5"/>
      <c r="C2950" s="2"/>
      <c r="D2950" s="3"/>
      <c r="E2950" s="3"/>
      <c r="G2950" s="3"/>
      <c r="I2950" s="1"/>
      <c r="J2950" s="1"/>
      <c r="K2950" s="2"/>
      <c r="Y2950" s="2"/>
      <c r="Z2950" s="2"/>
      <c r="AA2950" s="1"/>
    </row>
    <row r="2951" spans="2:27" x14ac:dyDescent="0.25">
      <c r="B2951" s="5"/>
      <c r="C2951" s="2"/>
      <c r="D2951" s="3"/>
      <c r="E2951" s="3"/>
      <c r="I2951" s="1"/>
      <c r="J2951" s="1"/>
      <c r="K2951" s="2"/>
      <c r="Y2951" s="2"/>
      <c r="Z2951" s="2"/>
      <c r="AA2951" s="1"/>
    </row>
    <row r="2952" spans="2:27" x14ac:dyDescent="0.25">
      <c r="B2952" s="5"/>
      <c r="C2952" s="2"/>
      <c r="D2952" s="3"/>
      <c r="I2952" s="1"/>
      <c r="J2952" s="1"/>
      <c r="K2952" s="2"/>
      <c r="Y2952" s="2"/>
      <c r="Z2952" s="2"/>
      <c r="AA2952" s="1"/>
    </row>
    <row r="2953" spans="2:27" x14ac:dyDescent="0.25">
      <c r="B2953" s="5"/>
      <c r="C2953" s="2"/>
      <c r="D2953" s="3"/>
      <c r="E2953" s="3"/>
      <c r="G2953" s="3"/>
      <c r="I2953" s="1"/>
      <c r="J2953" s="1"/>
      <c r="K2953" s="2"/>
      <c r="Y2953" s="2"/>
      <c r="Z2953" s="2"/>
      <c r="AA2953" s="1"/>
    </row>
    <row r="2954" spans="2:27" x14ac:dyDescent="0.25">
      <c r="B2954" s="5"/>
      <c r="C2954" s="2"/>
      <c r="D2954" s="3"/>
      <c r="E2954" s="3"/>
      <c r="G2954" s="3"/>
      <c r="I2954" s="1"/>
      <c r="J2954" s="1"/>
      <c r="K2954" s="2"/>
      <c r="Y2954" s="2"/>
      <c r="Z2954" s="2"/>
      <c r="AA2954" s="1"/>
    </row>
    <row r="2955" spans="2:27" x14ac:dyDescent="0.25">
      <c r="B2955" s="5"/>
      <c r="C2955" s="2"/>
      <c r="D2955" s="3"/>
      <c r="I2955" s="1"/>
      <c r="J2955" s="1"/>
      <c r="K2955" s="2"/>
      <c r="Y2955" s="2"/>
      <c r="Z2955" s="2"/>
      <c r="AA2955" s="1"/>
    </row>
    <row r="2956" spans="2:27" x14ac:dyDescent="0.25">
      <c r="B2956" s="5"/>
      <c r="C2956" s="2"/>
      <c r="D2956" s="3"/>
      <c r="I2956" s="1"/>
      <c r="J2956" s="1"/>
      <c r="K2956" s="2"/>
      <c r="Y2956" s="2"/>
      <c r="Z2956" s="2"/>
      <c r="AA2956" s="1"/>
    </row>
    <row r="2957" spans="2:27" x14ac:dyDescent="0.25">
      <c r="B2957" s="5"/>
      <c r="C2957" s="2"/>
      <c r="D2957" s="3"/>
      <c r="E2957" s="3"/>
      <c r="G2957" s="3"/>
      <c r="I2957" s="1"/>
      <c r="J2957" s="1"/>
      <c r="K2957" s="2"/>
      <c r="Y2957" s="2"/>
      <c r="Z2957" s="2"/>
      <c r="AA2957" s="1"/>
    </row>
    <row r="2958" spans="2:27" x14ac:dyDescent="0.25">
      <c r="B2958" s="5"/>
      <c r="C2958" s="2"/>
      <c r="D2958" s="3"/>
      <c r="E2958" s="3"/>
      <c r="I2958" s="1"/>
      <c r="J2958" s="1"/>
      <c r="K2958" s="2"/>
      <c r="Y2958" s="2"/>
      <c r="Z2958" s="2"/>
      <c r="AA2958" s="1"/>
    </row>
    <row r="2959" spans="2:27" x14ac:dyDescent="0.25">
      <c r="B2959" s="5"/>
      <c r="C2959" s="2"/>
      <c r="D2959" s="3"/>
      <c r="I2959" s="1"/>
      <c r="J2959" s="1"/>
      <c r="K2959" s="2"/>
      <c r="Y2959" s="2"/>
      <c r="Z2959" s="2"/>
      <c r="AA2959" s="1"/>
    </row>
    <row r="2960" spans="2:27" x14ac:dyDescent="0.25">
      <c r="B2960" s="5"/>
      <c r="C2960" s="2"/>
      <c r="D2960" s="3"/>
      <c r="E2960" s="3"/>
      <c r="I2960" s="1"/>
      <c r="J2960" s="1"/>
      <c r="K2960" s="2"/>
      <c r="Y2960" s="2"/>
      <c r="Z2960" s="2"/>
      <c r="AA2960" s="1"/>
    </row>
    <row r="2961" spans="2:27" x14ac:dyDescent="0.25">
      <c r="B2961" s="5"/>
      <c r="C2961" s="2"/>
      <c r="D2961" s="3"/>
      <c r="E2961" s="3"/>
      <c r="G2961" s="3"/>
      <c r="I2961" s="1"/>
      <c r="J2961" s="1"/>
      <c r="K2961" s="2"/>
      <c r="Y2961" s="2"/>
      <c r="Z2961" s="2"/>
      <c r="AA2961" s="1"/>
    </row>
    <row r="2962" spans="2:27" x14ac:dyDescent="0.25">
      <c r="B2962" s="5"/>
      <c r="C2962" s="2"/>
      <c r="D2962" s="3"/>
      <c r="F2962" s="3"/>
      <c r="G2962" s="3"/>
      <c r="I2962" s="1"/>
      <c r="J2962" s="1"/>
      <c r="K2962" s="2"/>
      <c r="Y2962" s="2"/>
      <c r="Z2962" s="2"/>
      <c r="AA2962" s="1"/>
    </row>
    <row r="2963" spans="2:27" x14ac:dyDescent="0.25">
      <c r="B2963" s="5"/>
      <c r="C2963" s="2"/>
      <c r="D2963" s="3"/>
      <c r="G2963" s="3"/>
      <c r="I2963" s="1"/>
      <c r="J2963" s="1"/>
      <c r="K2963" s="2"/>
      <c r="Y2963" s="2"/>
      <c r="Z2963" s="2"/>
      <c r="AA2963" s="1"/>
    </row>
    <row r="2964" spans="2:27" x14ac:dyDescent="0.25">
      <c r="B2964" s="5"/>
      <c r="C2964" s="2"/>
      <c r="D2964" s="3"/>
      <c r="E2964" s="3"/>
      <c r="G2964" s="3"/>
      <c r="I2964" s="1"/>
      <c r="J2964" s="1"/>
      <c r="K2964" s="2"/>
      <c r="Y2964" s="2"/>
      <c r="Z2964" s="2"/>
      <c r="AA2964" s="1"/>
    </row>
    <row r="2965" spans="2:27" x14ac:dyDescent="0.25">
      <c r="B2965" s="5"/>
      <c r="C2965" s="2"/>
      <c r="D2965" s="3"/>
      <c r="I2965" s="1"/>
      <c r="J2965" s="1"/>
      <c r="K2965" s="2"/>
      <c r="Y2965" s="2"/>
      <c r="Z2965" s="2"/>
      <c r="AA2965" s="1"/>
    </row>
    <row r="2966" spans="2:27" x14ac:dyDescent="0.25">
      <c r="B2966" s="5"/>
      <c r="C2966" s="2"/>
      <c r="D2966" s="3"/>
      <c r="G2966" s="3"/>
      <c r="I2966" s="1"/>
      <c r="J2966" s="1"/>
      <c r="K2966" s="2"/>
      <c r="Y2966" s="2"/>
      <c r="Z2966" s="2"/>
      <c r="AA2966" s="1"/>
    </row>
    <row r="2967" spans="2:27" x14ac:dyDescent="0.25">
      <c r="B2967" s="5"/>
      <c r="C2967" s="2"/>
      <c r="D2967" s="3"/>
      <c r="I2967" s="1"/>
      <c r="J2967" s="1"/>
      <c r="K2967" s="2"/>
      <c r="Y2967" s="2"/>
      <c r="Z2967" s="2"/>
      <c r="AA2967" s="1"/>
    </row>
    <row r="2968" spans="2:27" x14ac:dyDescent="0.25">
      <c r="B2968" s="5"/>
      <c r="C2968" s="2"/>
      <c r="D2968" s="3"/>
      <c r="G2968" s="3"/>
      <c r="I2968" s="1"/>
      <c r="J2968" s="1"/>
      <c r="K2968" s="2"/>
      <c r="Y2968" s="2"/>
      <c r="Z2968" s="2"/>
      <c r="AA2968" s="1"/>
    </row>
    <row r="2969" spans="2:27" x14ac:dyDescent="0.25">
      <c r="B2969" s="5"/>
      <c r="C2969" s="2"/>
      <c r="D2969" s="3"/>
      <c r="E2969" s="3"/>
      <c r="I2969" s="1"/>
      <c r="J2969" s="1"/>
      <c r="K2969" s="2"/>
      <c r="Y2969" s="2"/>
      <c r="Z2969" s="2"/>
      <c r="AA2969" s="1"/>
    </row>
    <row r="2970" spans="2:27" x14ac:dyDescent="0.25">
      <c r="B2970" s="5"/>
      <c r="C2970" s="2"/>
      <c r="D2970" s="3"/>
      <c r="G2970" s="3"/>
      <c r="I2970" s="1"/>
      <c r="J2970" s="1"/>
      <c r="K2970" s="2"/>
      <c r="Y2970" s="2"/>
      <c r="Z2970" s="2"/>
      <c r="AA2970" s="1"/>
    </row>
    <row r="2971" spans="2:27" x14ac:dyDescent="0.25">
      <c r="B2971" s="5"/>
      <c r="C2971" s="2"/>
      <c r="D2971" s="3"/>
      <c r="G2971" s="3"/>
      <c r="I2971" s="1"/>
      <c r="J2971" s="1"/>
      <c r="K2971" s="2"/>
      <c r="Y2971" s="2"/>
      <c r="Z2971" s="2"/>
      <c r="AA2971" s="1"/>
    </row>
    <row r="2972" spans="2:27" x14ac:dyDescent="0.25">
      <c r="B2972" s="5"/>
      <c r="C2972" s="2"/>
      <c r="D2972" s="3"/>
      <c r="I2972" s="1"/>
      <c r="J2972" s="1"/>
      <c r="K2972" s="2"/>
      <c r="Y2972" s="2"/>
      <c r="Z2972" s="2"/>
      <c r="AA2972" s="1"/>
    </row>
    <row r="2973" spans="2:27" x14ac:dyDescent="0.25">
      <c r="B2973" s="5"/>
      <c r="C2973" s="2"/>
      <c r="D2973" s="3"/>
      <c r="E2973" s="3"/>
      <c r="I2973" s="1"/>
      <c r="J2973" s="1"/>
      <c r="K2973" s="2"/>
      <c r="Y2973" s="2"/>
      <c r="Z2973" s="2"/>
      <c r="AA2973" s="1"/>
    </row>
    <row r="2974" spans="2:27" x14ac:dyDescent="0.25">
      <c r="B2974" s="5"/>
      <c r="C2974" s="2"/>
      <c r="D2974" s="3"/>
      <c r="I2974" s="1"/>
      <c r="J2974" s="1"/>
      <c r="K2974" s="2"/>
      <c r="Y2974" s="2"/>
      <c r="Z2974" s="2"/>
      <c r="AA2974" s="1"/>
    </row>
    <row r="2975" spans="2:27" x14ac:dyDescent="0.25">
      <c r="B2975" s="5"/>
      <c r="C2975" s="2"/>
      <c r="D2975" s="3"/>
      <c r="I2975" s="1"/>
      <c r="J2975" s="1"/>
      <c r="K2975" s="2"/>
      <c r="Y2975" s="2"/>
      <c r="Z2975" s="2"/>
      <c r="AA2975" s="1"/>
    </row>
    <row r="2976" spans="2:27" x14ac:dyDescent="0.25">
      <c r="B2976" s="5"/>
      <c r="C2976" s="2"/>
      <c r="D2976" s="3"/>
      <c r="I2976" s="1"/>
      <c r="J2976" s="1"/>
      <c r="K2976" s="2"/>
      <c r="Y2976" s="2"/>
      <c r="Z2976" s="2"/>
      <c r="AA2976" s="1"/>
    </row>
    <row r="2977" spans="2:27" x14ac:dyDescent="0.25">
      <c r="B2977" s="5"/>
      <c r="C2977" s="2"/>
      <c r="D2977" s="3"/>
      <c r="G2977" s="3"/>
      <c r="I2977" s="1"/>
      <c r="J2977" s="1"/>
      <c r="K2977" s="2"/>
      <c r="Y2977" s="2"/>
      <c r="Z2977" s="2"/>
      <c r="AA2977" s="1"/>
    </row>
    <row r="2978" spans="2:27" x14ac:dyDescent="0.25">
      <c r="B2978" s="5"/>
      <c r="C2978" s="2"/>
      <c r="D2978" s="3"/>
      <c r="E2978" s="3"/>
      <c r="F2978" s="3"/>
      <c r="I2978" s="1"/>
      <c r="J2978" s="1"/>
      <c r="K2978" s="2"/>
      <c r="Y2978" s="2"/>
      <c r="Z2978" s="2"/>
      <c r="AA2978" s="1"/>
    </row>
    <row r="2979" spans="2:27" x14ac:dyDescent="0.25">
      <c r="B2979" s="5"/>
      <c r="C2979" s="2"/>
      <c r="D2979" s="3"/>
      <c r="F2979" s="3"/>
      <c r="G2979" s="3"/>
      <c r="I2979" s="1"/>
      <c r="J2979" s="1"/>
      <c r="K2979" s="2"/>
      <c r="Y2979" s="2"/>
      <c r="Z2979" s="2"/>
      <c r="AA2979" s="1"/>
    </row>
    <row r="2980" spans="2:27" x14ac:dyDescent="0.25">
      <c r="B2980" s="5"/>
      <c r="C2980" s="2"/>
      <c r="D2980" s="3"/>
      <c r="E2980" s="3"/>
      <c r="G2980" s="3"/>
      <c r="I2980" s="1"/>
      <c r="J2980" s="1"/>
      <c r="K2980" s="2"/>
      <c r="Y2980" s="2"/>
      <c r="Z2980" s="2"/>
      <c r="AA2980" s="1"/>
    </row>
    <row r="2981" spans="2:27" x14ac:dyDescent="0.25">
      <c r="B2981" s="5"/>
      <c r="C2981" s="2"/>
      <c r="D2981" s="3"/>
      <c r="E2981" s="3"/>
      <c r="G2981" s="3"/>
      <c r="I2981" s="1"/>
      <c r="J2981" s="1"/>
      <c r="K2981" s="2"/>
      <c r="Y2981" s="2"/>
      <c r="Z2981" s="2"/>
      <c r="AA2981" s="1"/>
    </row>
    <row r="2982" spans="2:27" x14ac:dyDescent="0.25">
      <c r="B2982" s="5"/>
      <c r="C2982" s="2"/>
      <c r="D2982" s="3"/>
      <c r="G2982" s="3"/>
      <c r="I2982" s="1"/>
      <c r="J2982" s="1"/>
      <c r="K2982" s="2"/>
      <c r="Y2982" s="2"/>
      <c r="Z2982" s="2"/>
      <c r="AA2982" s="1"/>
    </row>
    <row r="2983" spans="2:27" x14ac:dyDescent="0.25">
      <c r="B2983" s="5"/>
      <c r="C2983" s="2"/>
      <c r="D2983" s="3"/>
      <c r="E2983" s="3"/>
      <c r="G2983" s="3"/>
      <c r="I2983" s="1"/>
      <c r="J2983" s="1"/>
      <c r="K2983" s="2"/>
      <c r="Y2983" s="2"/>
      <c r="Z2983" s="2"/>
      <c r="AA2983" s="1"/>
    </row>
    <row r="2984" spans="2:27" x14ac:dyDescent="0.25">
      <c r="B2984" s="5"/>
      <c r="C2984" s="2"/>
      <c r="D2984" s="3"/>
      <c r="G2984" s="3"/>
      <c r="I2984" s="1"/>
      <c r="J2984" s="1"/>
      <c r="K2984" s="2"/>
      <c r="Y2984" s="2"/>
      <c r="Z2984" s="2"/>
      <c r="AA2984" s="1"/>
    </row>
    <row r="2985" spans="2:27" x14ac:dyDescent="0.25">
      <c r="B2985" s="5"/>
      <c r="C2985" s="2"/>
      <c r="D2985" s="3"/>
      <c r="E2985" s="3"/>
      <c r="F2985" s="3"/>
      <c r="G2985" s="3"/>
      <c r="I2985" s="1"/>
      <c r="J2985" s="1"/>
      <c r="K2985" s="2"/>
      <c r="Y2985" s="2"/>
      <c r="Z2985" s="2"/>
      <c r="AA2985" s="1"/>
    </row>
    <row r="2986" spans="2:27" x14ac:dyDescent="0.25">
      <c r="B2986" s="5"/>
      <c r="C2986" s="2"/>
      <c r="D2986" s="3"/>
      <c r="I2986" s="1"/>
      <c r="J2986" s="1"/>
      <c r="K2986" s="2"/>
      <c r="Y2986" s="2"/>
      <c r="Z2986" s="2"/>
      <c r="AA2986" s="1"/>
    </row>
    <row r="2987" spans="2:27" x14ac:dyDescent="0.25">
      <c r="B2987" s="5"/>
      <c r="C2987" s="2"/>
      <c r="D2987" s="3"/>
      <c r="G2987" s="3"/>
      <c r="I2987" s="1"/>
      <c r="J2987" s="1"/>
      <c r="K2987" s="2"/>
      <c r="Y2987" s="2"/>
      <c r="Z2987" s="2"/>
      <c r="AA2987" s="1"/>
    </row>
    <row r="2988" spans="2:27" x14ac:dyDescent="0.25">
      <c r="B2988" s="5"/>
      <c r="C2988" s="2"/>
      <c r="D2988" s="3"/>
      <c r="G2988" s="3"/>
      <c r="I2988" s="1"/>
      <c r="J2988" s="1"/>
      <c r="K2988" s="2"/>
      <c r="Y2988" s="2"/>
      <c r="Z2988" s="2"/>
      <c r="AA2988" s="1"/>
    </row>
    <row r="2989" spans="2:27" x14ac:dyDescent="0.25">
      <c r="B2989" s="5"/>
      <c r="C2989" s="2"/>
      <c r="D2989" s="3"/>
      <c r="E2989" s="3"/>
      <c r="G2989" s="3"/>
      <c r="I2989" s="1"/>
      <c r="J2989" s="1"/>
      <c r="K2989" s="2"/>
      <c r="Y2989" s="2"/>
      <c r="Z2989" s="2"/>
      <c r="AA2989" s="1"/>
    </row>
    <row r="2990" spans="2:27" x14ac:dyDescent="0.25">
      <c r="B2990" s="5"/>
      <c r="C2990" s="2"/>
      <c r="D2990" s="3"/>
      <c r="E2990" s="3"/>
      <c r="G2990" s="3"/>
      <c r="I2990" s="1"/>
      <c r="J2990" s="1"/>
      <c r="K2990" s="2"/>
      <c r="Y2990" s="2"/>
      <c r="Z2990" s="2"/>
      <c r="AA2990" s="1"/>
    </row>
    <row r="2991" spans="2:27" x14ac:dyDescent="0.25">
      <c r="B2991" s="5"/>
      <c r="C2991" s="2"/>
      <c r="D2991" s="3"/>
      <c r="E2991" s="3"/>
      <c r="G2991" s="3"/>
      <c r="I2991" s="1"/>
      <c r="J2991" s="1"/>
      <c r="K2991" s="2"/>
      <c r="Y2991" s="2"/>
      <c r="Z2991" s="2"/>
      <c r="AA2991" s="1"/>
    </row>
    <row r="2992" spans="2:27" x14ac:dyDescent="0.25">
      <c r="B2992" s="5"/>
      <c r="C2992" s="2"/>
      <c r="D2992" s="3"/>
      <c r="I2992" s="1"/>
      <c r="J2992" s="1"/>
      <c r="K2992" s="2"/>
      <c r="Y2992" s="2"/>
      <c r="Z2992" s="2"/>
      <c r="AA2992" s="1"/>
    </row>
    <row r="2993" spans="2:27" x14ac:dyDescent="0.25">
      <c r="B2993" s="5"/>
      <c r="C2993" s="2"/>
      <c r="D2993" s="3"/>
      <c r="G2993" s="3"/>
      <c r="I2993" s="1"/>
      <c r="J2993" s="1"/>
      <c r="K2993" s="2"/>
      <c r="Y2993" s="2"/>
      <c r="Z2993" s="2"/>
      <c r="AA2993" s="1"/>
    </row>
    <row r="2994" spans="2:27" x14ac:dyDescent="0.25">
      <c r="B2994" s="5"/>
      <c r="C2994" s="2"/>
      <c r="D2994" s="3"/>
      <c r="G2994" s="3"/>
      <c r="I2994" s="1"/>
      <c r="J2994" s="1"/>
      <c r="K2994" s="2"/>
      <c r="Y2994" s="2"/>
      <c r="Z2994" s="2"/>
      <c r="AA2994" s="1"/>
    </row>
    <row r="2995" spans="2:27" x14ac:dyDescent="0.25">
      <c r="B2995" s="5"/>
      <c r="C2995" s="2"/>
      <c r="D2995" s="3"/>
      <c r="E2995" s="3"/>
      <c r="G2995" s="3"/>
      <c r="I2995" s="1"/>
      <c r="J2995" s="1"/>
      <c r="K2995" s="2"/>
      <c r="Y2995" s="2"/>
      <c r="Z2995" s="2"/>
      <c r="AA2995" s="1"/>
    </row>
    <row r="2996" spans="2:27" x14ac:dyDescent="0.25">
      <c r="B2996" s="5"/>
      <c r="C2996" s="2"/>
      <c r="D2996" s="3"/>
      <c r="I2996" s="1"/>
      <c r="J2996" s="1"/>
      <c r="K2996" s="2"/>
      <c r="Y2996" s="2"/>
      <c r="Z2996" s="2"/>
      <c r="AA2996" s="1"/>
    </row>
    <row r="2997" spans="2:27" x14ac:dyDescent="0.25">
      <c r="B2997" s="5"/>
      <c r="C2997" s="2"/>
      <c r="D2997" s="3"/>
      <c r="I2997" s="1"/>
      <c r="J2997" s="1"/>
      <c r="K2997" s="2"/>
      <c r="Y2997" s="2"/>
      <c r="Z2997" s="2"/>
      <c r="AA2997" s="1"/>
    </row>
    <row r="2998" spans="2:27" x14ac:dyDescent="0.25">
      <c r="B2998" s="5"/>
      <c r="C2998" s="2"/>
      <c r="D2998" s="3"/>
      <c r="I2998" s="1"/>
      <c r="J2998" s="1"/>
      <c r="K2998" s="2"/>
      <c r="Y2998" s="2"/>
      <c r="Z2998" s="2"/>
      <c r="AA2998" s="1"/>
    </row>
    <row r="2999" spans="2:27" x14ac:dyDescent="0.25">
      <c r="B2999" s="5"/>
      <c r="C2999" s="2"/>
      <c r="D2999" s="3"/>
      <c r="F2999" s="3"/>
      <c r="G2999" s="3"/>
      <c r="I2999" s="1"/>
      <c r="J2999" s="1"/>
      <c r="K2999" s="2"/>
      <c r="Y2999" s="2"/>
      <c r="Z2999" s="2"/>
      <c r="AA2999" s="1"/>
    </row>
    <row r="3000" spans="2:27" x14ac:dyDescent="0.25">
      <c r="B3000" s="5"/>
      <c r="C3000" s="2"/>
      <c r="D3000" s="3"/>
      <c r="I3000" s="1"/>
      <c r="J3000" s="1"/>
      <c r="K3000" s="2"/>
      <c r="Y3000" s="2"/>
      <c r="Z3000" s="2"/>
      <c r="AA3000" s="1"/>
    </row>
    <row r="3001" spans="2:27" x14ac:dyDescent="0.25">
      <c r="B3001" s="5"/>
      <c r="C3001" s="2"/>
      <c r="D3001" s="3"/>
      <c r="E3001" s="3"/>
      <c r="F3001" s="3"/>
      <c r="G3001" s="3"/>
      <c r="I3001" s="1"/>
      <c r="J3001" s="1"/>
      <c r="K3001" s="2"/>
      <c r="Y3001" s="2"/>
      <c r="Z3001" s="2"/>
      <c r="AA3001" s="1"/>
    </row>
    <row r="3002" spans="2:27" x14ac:dyDescent="0.25">
      <c r="B3002" s="5"/>
      <c r="C3002" s="2"/>
      <c r="D3002" s="3"/>
      <c r="E3002" s="3"/>
      <c r="G3002" s="3"/>
      <c r="I3002" s="1"/>
      <c r="J3002" s="1"/>
      <c r="K3002" s="2"/>
      <c r="Y3002" s="2"/>
      <c r="Z3002" s="2"/>
      <c r="AA3002" s="1"/>
    </row>
    <row r="3003" spans="2:27" x14ac:dyDescent="0.25">
      <c r="B3003" s="5"/>
      <c r="C3003" s="2"/>
      <c r="D3003" s="3"/>
      <c r="E3003" s="3"/>
      <c r="G3003" s="3"/>
      <c r="I3003" s="1"/>
      <c r="J3003" s="1"/>
      <c r="K3003" s="2"/>
      <c r="Y3003" s="2"/>
      <c r="Z3003" s="2"/>
      <c r="AA3003" s="1"/>
    </row>
    <row r="3004" spans="2:27" x14ac:dyDescent="0.25">
      <c r="B3004" s="5"/>
      <c r="C3004" s="2"/>
      <c r="D3004" s="3"/>
      <c r="G3004" s="3"/>
      <c r="I3004" s="1"/>
      <c r="J3004" s="1"/>
      <c r="K3004" s="2"/>
      <c r="Y3004" s="2"/>
      <c r="Z3004" s="2"/>
      <c r="AA3004" s="1"/>
    </row>
    <row r="3005" spans="2:27" x14ac:dyDescent="0.25">
      <c r="B3005" s="5"/>
      <c r="C3005" s="2"/>
      <c r="D3005" s="3"/>
      <c r="G3005" s="3"/>
      <c r="I3005" s="1"/>
      <c r="J3005" s="1"/>
      <c r="K3005" s="2"/>
      <c r="Y3005" s="2"/>
      <c r="Z3005" s="2"/>
      <c r="AA3005" s="1"/>
    </row>
    <row r="3006" spans="2:27" x14ac:dyDescent="0.25">
      <c r="B3006" s="5"/>
      <c r="C3006" s="2"/>
      <c r="D3006" s="3"/>
      <c r="E3006" s="3"/>
      <c r="I3006" s="1"/>
      <c r="J3006" s="1"/>
      <c r="K3006" s="2"/>
      <c r="Y3006" s="2"/>
      <c r="Z3006" s="2"/>
      <c r="AA3006" s="1"/>
    </row>
    <row r="3007" spans="2:27" x14ac:dyDescent="0.25">
      <c r="B3007" s="5"/>
      <c r="C3007" s="2"/>
      <c r="D3007" s="3"/>
      <c r="E3007" s="3"/>
      <c r="I3007" s="1"/>
      <c r="J3007" s="1"/>
      <c r="K3007" s="2"/>
      <c r="Y3007" s="2"/>
      <c r="Z3007" s="2"/>
      <c r="AA3007" s="1"/>
    </row>
    <row r="3008" spans="2:27" x14ac:dyDescent="0.25">
      <c r="B3008" s="5"/>
      <c r="C3008" s="2"/>
      <c r="D3008" s="3"/>
      <c r="G3008" s="3"/>
      <c r="I3008" s="1"/>
      <c r="J3008" s="1"/>
      <c r="K3008" s="2"/>
      <c r="Y3008" s="2"/>
      <c r="Z3008" s="2"/>
      <c r="AA3008" s="1"/>
    </row>
    <row r="3009" spans="2:27" x14ac:dyDescent="0.25">
      <c r="B3009" s="5"/>
      <c r="C3009" s="2"/>
      <c r="D3009" s="3"/>
      <c r="I3009" s="1"/>
      <c r="J3009" s="1"/>
      <c r="K3009" s="2"/>
      <c r="Y3009" s="2"/>
      <c r="Z3009" s="2"/>
      <c r="AA3009" s="1"/>
    </row>
    <row r="3010" spans="2:27" x14ac:dyDescent="0.25">
      <c r="B3010" s="5"/>
      <c r="C3010" s="2"/>
      <c r="D3010" s="3"/>
      <c r="E3010" s="3"/>
      <c r="G3010" s="3"/>
      <c r="I3010" s="1"/>
      <c r="J3010" s="1"/>
      <c r="K3010" s="2"/>
      <c r="Y3010" s="2"/>
      <c r="Z3010" s="2"/>
      <c r="AA3010" s="1"/>
    </row>
    <row r="3011" spans="2:27" x14ac:dyDescent="0.25">
      <c r="B3011" s="5"/>
      <c r="C3011" s="2"/>
      <c r="D3011" s="3"/>
      <c r="E3011" s="3"/>
      <c r="I3011" s="1"/>
      <c r="J3011" s="1"/>
      <c r="K3011" s="2"/>
      <c r="Y3011" s="2"/>
      <c r="Z3011" s="2"/>
      <c r="AA3011" s="1"/>
    </row>
    <row r="3012" spans="2:27" x14ac:dyDescent="0.25">
      <c r="B3012" s="5"/>
      <c r="C3012" s="2"/>
      <c r="D3012" s="3"/>
      <c r="I3012" s="1"/>
      <c r="J3012" s="1"/>
      <c r="K3012" s="2"/>
      <c r="Y3012" s="2"/>
      <c r="Z3012" s="2"/>
      <c r="AA3012" s="1"/>
    </row>
    <row r="3013" spans="2:27" x14ac:dyDescent="0.25">
      <c r="B3013" s="5"/>
      <c r="C3013" s="2"/>
      <c r="D3013" s="3"/>
      <c r="F3013" s="3"/>
      <c r="I3013" s="1"/>
      <c r="J3013" s="1"/>
      <c r="K3013" s="2"/>
      <c r="Y3013" s="2"/>
      <c r="Z3013" s="2"/>
      <c r="AA3013" s="1"/>
    </row>
    <row r="3014" spans="2:27" x14ac:dyDescent="0.25">
      <c r="B3014" s="5"/>
      <c r="C3014" s="2"/>
      <c r="D3014" s="3"/>
      <c r="E3014" s="3"/>
      <c r="F3014" s="3"/>
      <c r="I3014" s="1"/>
      <c r="J3014" s="1"/>
      <c r="K3014" s="2"/>
      <c r="Y3014" s="2"/>
      <c r="Z3014" s="2"/>
      <c r="AA3014" s="1"/>
    </row>
    <row r="3015" spans="2:27" x14ac:dyDescent="0.25">
      <c r="B3015" s="5"/>
      <c r="C3015" s="2"/>
      <c r="D3015" s="3"/>
      <c r="G3015" s="3"/>
      <c r="I3015" s="1"/>
      <c r="J3015" s="1"/>
      <c r="K3015" s="2"/>
      <c r="Y3015" s="2"/>
      <c r="Z3015" s="2"/>
      <c r="AA3015" s="1"/>
    </row>
    <row r="3016" spans="2:27" x14ac:dyDescent="0.25">
      <c r="B3016" s="5"/>
      <c r="C3016" s="2"/>
      <c r="D3016" s="3"/>
      <c r="E3016" s="3"/>
      <c r="I3016" s="1"/>
      <c r="J3016" s="1"/>
      <c r="K3016" s="2"/>
      <c r="Y3016" s="2"/>
      <c r="Z3016" s="2"/>
      <c r="AA3016" s="1"/>
    </row>
    <row r="3017" spans="2:27" x14ac:dyDescent="0.25">
      <c r="B3017" s="5"/>
      <c r="C3017" s="2"/>
      <c r="D3017" s="3"/>
      <c r="I3017" s="1"/>
      <c r="J3017" s="1"/>
      <c r="K3017" s="2"/>
      <c r="Y3017" s="2"/>
      <c r="Z3017" s="2"/>
      <c r="AA3017" s="1"/>
    </row>
    <row r="3018" spans="2:27" x14ac:dyDescent="0.25">
      <c r="B3018" s="5"/>
      <c r="C3018" s="2"/>
      <c r="D3018" s="3"/>
      <c r="G3018" s="3"/>
      <c r="I3018" s="1"/>
      <c r="J3018" s="1"/>
      <c r="K3018" s="2"/>
      <c r="Y3018" s="2"/>
      <c r="Z3018" s="2"/>
      <c r="AA3018" s="1"/>
    </row>
    <row r="3019" spans="2:27" x14ac:dyDescent="0.25">
      <c r="B3019" s="5"/>
      <c r="C3019" s="2"/>
      <c r="D3019" s="3"/>
      <c r="I3019" s="1"/>
      <c r="J3019" s="1"/>
      <c r="K3019" s="2"/>
      <c r="Y3019" s="2"/>
      <c r="Z3019" s="2"/>
      <c r="AA3019" s="1"/>
    </row>
    <row r="3020" spans="2:27" x14ac:dyDescent="0.25">
      <c r="B3020" s="5"/>
      <c r="C3020" s="2"/>
      <c r="D3020" s="3"/>
      <c r="E3020" s="3"/>
      <c r="I3020" s="1"/>
      <c r="J3020" s="1"/>
      <c r="K3020" s="2"/>
      <c r="Y3020" s="2"/>
      <c r="Z3020" s="2"/>
      <c r="AA3020" s="1"/>
    </row>
    <row r="3021" spans="2:27" x14ac:dyDescent="0.25">
      <c r="B3021" s="5"/>
      <c r="C3021" s="2"/>
      <c r="D3021" s="3"/>
      <c r="I3021" s="1"/>
      <c r="J3021" s="1"/>
      <c r="K3021" s="2"/>
      <c r="Y3021" s="2"/>
      <c r="Z3021" s="2"/>
      <c r="AA3021" s="1"/>
    </row>
    <row r="3022" spans="2:27" x14ac:dyDescent="0.25">
      <c r="B3022" s="5"/>
      <c r="C3022" s="2"/>
      <c r="D3022" s="3"/>
      <c r="E3022" s="3"/>
      <c r="F3022" s="3"/>
      <c r="G3022" s="3"/>
      <c r="I3022" s="1"/>
      <c r="J3022" s="1"/>
      <c r="K3022" s="2"/>
      <c r="Y3022" s="2"/>
      <c r="Z3022" s="2"/>
      <c r="AA3022" s="1"/>
    </row>
    <row r="3023" spans="2:27" x14ac:dyDescent="0.25">
      <c r="B3023" s="5"/>
      <c r="C3023" s="2"/>
      <c r="D3023" s="3"/>
      <c r="E3023" s="3"/>
      <c r="G3023" s="3"/>
      <c r="I3023" s="1"/>
      <c r="J3023" s="1"/>
      <c r="K3023" s="2"/>
      <c r="Y3023" s="2"/>
      <c r="Z3023" s="2"/>
      <c r="AA3023" s="1"/>
    </row>
    <row r="3024" spans="2:27" x14ac:dyDescent="0.25">
      <c r="B3024" s="5"/>
      <c r="C3024" s="2"/>
      <c r="D3024" s="3"/>
      <c r="E3024" s="3"/>
      <c r="G3024" s="3"/>
      <c r="I3024" s="1"/>
      <c r="J3024" s="1"/>
      <c r="K3024" s="2"/>
      <c r="Y3024" s="2"/>
      <c r="Z3024" s="2"/>
      <c r="AA3024" s="1"/>
    </row>
    <row r="3025" spans="2:27" x14ac:dyDescent="0.25">
      <c r="B3025" s="5"/>
      <c r="C3025" s="2"/>
      <c r="D3025" s="3"/>
      <c r="E3025" s="3"/>
      <c r="I3025" s="1"/>
      <c r="J3025" s="1"/>
      <c r="K3025" s="2"/>
      <c r="Y3025" s="2"/>
      <c r="Z3025" s="2"/>
      <c r="AA3025" s="1"/>
    </row>
    <row r="3026" spans="2:27" x14ac:dyDescent="0.25">
      <c r="B3026" s="5"/>
      <c r="C3026" s="2"/>
      <c r="D3026" s="3"/>
      <c r="E3026" s="3"/>
      <c r="I3026" s="1"/>
      <c r="J3026" s="1"/>
      <c r="K3026" s="2"/>
      <c r="Y3026" s="2"/>
      <c r="Z3026" s="2"/>
      <c r="AA3026" s="1"/>
    </row>
    <row r="3027" spans="2:27" x14ac:dyDescent="0.25">
      <c r="B3027" s="5"/>
      <c r="C3027" s="2"/>
      <c r="D3027" s="3"/>
      <c r="E3027" s="3"/>
      <c r="F3027" s="3"/>
      <c r="G3027" s="3"/>
      <c r="I3027" s="1"/>
      <c r="J3027" s="1"/>
      <c r="K3027" s="2"/>
      <c r="Y3027" s="2"/>
      <c r="Z3027" s="2"/>
      <c r="AA3027" s="1"/>
    </row>
    <row r="3028" spans="2:27" x14ac:dyDescent="0.25">
      <c r="B3028" s="5"/>
      <c r="C3028" s="2"/>
      <c r="D3028" s="3"/>
      <c r="E3028" s="3"/>
      <c r="F3028" s="3"/>
      <c r="G3028" s="3"/>
      <c r="I3028" s="1"/>
      <c r="J3028" s="1"/>
      <c r="K3028" s="2"/>
      <c r="Y3028" s="2"/>
      <c r="Z3028" s="2"/>
      <c r="AA3028" s="1"/>
    </row>
    <row r="3029" spans="2:27" x14ac:dyDescent="0.25">
      <c r="B3029" s="5"/>
      <c r="C3029" s="2"/>
      <c r="D3029" s="3"/>
      <c r="I3029" s="1"/>
      <c r="J3029" s="1"/>
      <c r="K3029" s="2"/>
      <c r="Y3029" s="2"/>
      <c r="Z3029" s="2"/>
      <c r="AA3029" s="1"/>
    </row>
    <row r="3030" spans="2:27" x14ac:dyDescent="0.25">
      <c r="B3030" s="5"/>
      <c r="C3030" s="2"/>
      <c r="D3030" s="3"/>
      <c r="G3030" s="3"/>
      <c r="I3030" s="1"/>
      <c r="J3030" s="1"/>
      <c r="K3030" s="2"/>
      <c r="Y3030" s="2"/>
      <c r="Z3030" s="2"/>
      <c r="AA3030" s="1"/>
    </row>
    <row r="3031" spans="2:27" x14ac:dyDescent="0.25">
      <c r="B3031" s="5"/>
      <c r="C3031" s="2"/>
      <c r="D3031" s="3"/>
      <c r="I3031" s="1"/>
      <c r="J3031" s="1"/>
      <c r="K3031" s="2"/>
      <c r="Y3031" s="2"/>
      <c r="Z3031" s="2"/>
      <c r="AA3031" s="1"/>
    </row>
    <row r="3032" spans="2:27" x14ac:dyDescent="0.25">
      <c r="B3032" s="5"/>
      <c r="C3032" s="2"/>
      <c r="D3032" s="3"/>
      <c r="I3032" s="1"/>
      <c r="J3032" s="1"/>
      <c r="K3032" s="2"/>
      <c r="Y3032" s="2"/>
      <c r="Z3032" s="2"/>
      <c r="AA3032" s="1"/>
    </row>
    <row r="3033" spans="2:27" x14ac:dyDescent="0.25">
      <c r="B3033" s="5"/>
      <c r="C3033" s="2"/>
      <c r="D3033" s="3"/>
      <c r="E3033" s="3"/>
      <c r="G3033" s="3"/>
      <c r="I3033" s="1"/>
      <c r="J3033" s="1"/>
      <c r="K3033" s="2"/>
      <c r="Y3033" s="2"/>
      <c r="Z3033" s="2"/>
      <c r="AA3033" s="1"/>
    </row>
    <row r="3034" spans="2:27" x14ac:dyDescent="0.25">
      <c r="B3034" s="5"/>
      <c r="C3034" s="2"/>
      <c r="D3034" s="3"/>
      <c r="G3034" s="3"/>
      <c r="I3034" s="1"/>
      <c r="J3034" s="1"/>
      <c r="K3034" s="2"/>
      <c r="Y3034" s="2"/>
      <c r="Z3034" s="2"/>
      <c r="AA3034" s="1"/>
    </row>
    <row r="3035" spans="2:27" x14ac:dyDescent="0.25">
      <c r="B3035" s="5"/>
      <c r="C3035" s="2"/>
      <c r="D3035" s="3"/>
      <c r="E3035" s="3"/>
      <c r="G3035" s="3"/>
      <c r="I3035" s="1"/>
      <c r="J3035" s="1"/>
      <c r="K3035" s="2"/>
      <c r="Y3035" s="2"/>
      <c r="Z3035" s="2"/>
      <c r="AA3035" s="1"/>
    </row>
    <row r="3036" spans="2:27" x14ac:dyDescent="0.25">
      <c r="B3036" s="5"/>
      <c r="C3036" s="2"/>
      <c r="D3036" s="3"/>
      <c r="F3036" s="3"/>
      <c r="I3036" s="1"/>
      <c r="J3036" s="1"/>
      <c r="K3036" s="2"/>
      <c r="Y3036" s="2"/>
      <c r="Z3036" s="2"/>
      <c r="AA3036" s="1"/>
    </row>
    <row r="3037" spans="2:27" x14ac:dyDescent="0.25">
      <c r="B3037" s="5"/>
      <c r="C3037" s="2"/>
      <c r="D3037" s="3"/>
      <c r="G3037" s="3"/>
      <c r="I3037" s="1"/>
      <c r="J3037" s="1"/>
      <c r="K3037" s="2"/>
      <c r="Y3037" s="2"/>
      <c r="Z3037" s="2"/>
      <c r="AA3037" s="1"/>
    </row>
    <row r="3038" spans="2:27" x14ac:dyDescent="0.25">
      <c r="B3038" s="5"/>
      <c r="C3038" s="2"/>
      <c r="D3038" s="3"/>
      <c r="E3038" s="3"/>
      <c r="G3038" s="3"/>
      <c r="I3038" s="1"/>
      <c r="J3038" s="1"/>
      <c r="K3038" s="2"/>
      <c r="Y3038" s="2"/>
      <c r="Z3038" s="2"/>
      <c r="AA3038" s="1"/>
    </row>
    <row r="3039" spans="2:27" x14ac:dyDescent="0.25">
      <c r="B3039" s="5"/>
      <c r="C3039" s="2"/>
      <c r="D3039" s="3"/>
      <c r="I3039" s="1"/>
      <c r="J3039" s="1"/>
      <c r="K3039" s="2"/>
      <c r="Y3039" s="2"/>
      <c r="Z3039" s="2"/>
      <c r="AA3039" s="1"/>
    </row>
    <row r="3040" spans="2:27" x14ac:dyDescent="0.25">
      <c r="B3040" s="5"/>
      <c r="C3040" s="2"/>
      <c r="D3040" s="3"/>
      <c r="E3040" s="3"/>
      <c r="I3040" s="1"/>
      <c r="J3040" s="1"/>
      <c r="K3040" s="2"/>
      <c r="Y3040" s="2"/>
      <c r="Z3040" s="2"/>
      <c r="AA3040" s="1"/>
    </row>
    <row r="3041" spans="2:27" x14ac:dyDescent="0.25">
      <c r="B3041" s="5"/>
      <c r="C3041" s="2"/>
      <c r="D3041" s="3"/>
      <c r="F3041" s="3"/>
      <c r="I3041" s="1"/>
      <c r="J3041" s="1"/>
      <c r="K3041" s="2"/>
      <c r="Y3041" s="2"/>
      <c r="Z3041" s="2"/>
      <c r="AA3041" s="1"/>
    </row>
    <row r="3042" spans="2:27" x14ac:dyDescent="0.25">
      <c r="B3042" s="5"/>
      <c r="C3042" s="2"/>
      <c r="D3042" s="3"/>
      <c r="G3042" s="3"/>
      <c r="I3042" s="1"/>
      <c r="J3042" s="1"/>
      <c r="K3042" s="2"/>
      <c r="Y3042" s="2"/>
      <c r="Z3042" s="2"/>
      <c r="AA3042" s="1"/>
    </row>
    <row r="3043" spans="2:27" x14ac:dyDescent="0.25">
      <c r="B3043" s="5"/>
      <c r="C3043" s="2"/>
      <c r="D3043" s="3"/>
      <c r="E3043" s="3"/>
      <c r="G3043" s="3"/>
      <c r="I3043" s="1"/>
      <c r="J3043" s="1"/>
      <c r="K3043" s="2"/>
      <c r="Y3043" s="2"/>
      <c r="Z3043" s="2"/>
      <c r="AA3043" s="1"/>
    </row>
    <row r="3044" spans="2:27" x14ac:dyDescent="0.25">
      <c r="B3044" s="5"/>
      <c r="C3044" s="2"/>
      <c r="D3044" s="3"/>
      <c r="I3044" s="1"/>
      <c r="J3044" s="1"/>
      <c r="K3044" s="2"/>
      <c r="Y3044" s="2"/>
      <c r="Z3044" s="2"/>
      <c r="AA3044" s="1"/>
    </row>
    <row r="3045" spans="2:27" x14ac:dyDescent="0.25">
      <c r="B3045" s="5"/>
      <c r="C3045" s="2"/>
      <c r="D3045" s="3"/>
      <c r="E3045" s="3"/>
      <c r="G3045" s="3"/>
      <c r="I3045" s="1"/>
      <c r="J3045" s="1"/>
      <c r="K3045" s="2"/>
      <c r="Y3045" s="2"/>
      <c r="Z3045" s="2"/>
      <c r="AA3045" s="1"/>
    </row>
    <row r="3046" spans="2:27" x14ac:dyDescent="0.25">
      <c r="B3046" s="5"/>
      <c r="C3046" s="2"/>
      <c r="D3046" s="3"/>
      <c r="G3046" s="3"/>
      <c r="I3046" s="1"/>
      <c r="J3046" s="1"/>
      <c r="K3046" s="2"/>
      <c r="Y3046" s="2"/>
      <c r="Z3046" s="2"/>
      <c r="AA3046" s="1"/>
    </row>
    <row r="3047" spans="2:27" x14ac:dyDescent="0.25">
      <c r="B3047" s="5"/>
      <c r="C3047" s="2"/>
      <c r="D3047" s="3"/>
      <c r="E3047" s="3"/>
      <c r="G3047" s="3"/>
      <c r="I3047" s="1"/>
      <c r="J3047" s="1"/>
      <c r="K3047" s="2"/>
      <c r="Y3047" s="2"/>
      <c r="Z3047" s="2"/>
      <c r="AA3047" s="1"/>
    </row>
    <row r="3048" spans="2:27" x14ac:dyDescent="0.25">
      <c r="B3048" s="5"/>
      <c r="C3048" s="2"/>
      <c r="D3048" s="3"/>
      <c r="E3048" s="3"/>
      <c r="F3048" s="3"/>
      <c r="G3048" s="3"/>
      <c r="I3048" s="1"/>
      <c r="J3048" s="1"/>
      <c r="K3048" s="2"/>
      <c r="Y3048" s="2"/>
      <c r="Z3048" s="2"/>
      <c r="AA3048" s="1"/>
    </row>
    <row r="3049" spans="2:27" x14ac:dyDescent="0.25">
      <c r="B3049" s="5"/>
      <c r="C3049" s="2"/>
      <c r="D3049" s="3"/>
      <c r="E3049" s="3"/>
      <c r="G3049" s="3"/>
      <c r="I3049" s="1"/>
      <c r="J3049" s="1"/>
      <c r="K3049" s="2"/>
      <c r="Y3049" s="2"/>
      <c r="Z3049" s="2"/>
      <c r="AA3049" s="1"/>
    </row>
    <row r="3050" spans="2:27" x14ac:dyDescent="0.25">
      <c r="B3050" s="5"/>
      <c r="C3050" s="2"/>
      <c r="D3050" s="3"/>
      <c r="E3050" s="3"/>
      <c r="I3050" s="1"/>
      <c r="J3050" s="1"/>
      <c r="K3050" s="2"/>
      <c r="Y3050" s="2"/>
      <c r="Z3050" s="2"/>
      <c r="AA3050" s="1"/>
    </row>
    <row r="3051" spans="2:27" x14ac:dyDescent="0.25">
      <c r="B3051" s="5"/>
      <c r="C3051" s="2"/>
      <c r="D3051" s="3"/>
      <c r="I3051" s="1"/>
      <c r="J3051" s="1"/>
      <c r="K3051" s="2"/>
      <c r="Y3051" s="2"/>
      <c r="Z3051" s="2"/>
      <c r="AA3051" s="1"/>
    </row>
    <row r="3052" spans="2:27" x14ac:dyDescent="0.25">
      <c r="B3052" s="5"/>
      <c r="C3052" s="2"/>
      <c r="D3052" s="3"/>
      <c r="E3052" s="3"/>
      <c r="F3052" s="3"/>
      <c r="G3052" s="3"/>
      <c r="I3052" s="1"/>
      <c r="J3052" s="1"/>
      <c r="K3052" s="2"/>
      <c r="Y3052" s="2"/>
      <c r="Z3052" s="2"/>
      <c r="AA3052" s="1"/>
    </row>
    <row r="3053" spans="2:27" x14ac:dyDescent="0.25">
      <c r="B3053" s="5"/>
      <c r="C3053" s="2"/>
      <c r="D3053" s="3"/>
      <c r="I3053" s="1"/>
      <c r="J3053" s="1"/>
      <c r="K3053" s="2"/>
      <c r="Y3053" s="2"/>
      <c r="Z3053" s="2"/>
      <c r="AA3053" s="1"/>
    </row>
    <row r="3054" spans="2:27" x14ac:dyDescent="0.25">
      <c r="B3054" s="5"/>
      <c r="C3054" s="2"/>
      <c r="D3054" s="3"/>
      <c r="I3054" s="1"/>
      <c r="J3054" s="1"/>
      <c r="K3054" s="2"/>
      <c r="Y3054" s="2"/>
      <c r="Z3054" s="2"/>
      <c r="AA3054" s="1"/>
    </row>
    <row r="3055" spans="2:27" x14ac:dyDescent="0.25">
      <c r="B3055" s="5"/>
      <c r="C3055" s="2"/>
      <c r="D3055" s="3"/>
      <c r="E3055" s="3"/>
      <c r="I3055" s="1"/>
      <c r="J3055" s="1"/>
      <c r="K3055" s="2"/>
      <c r="Y3055" s="2"/>
      <c r="Z3055" s="2"/>
      <c r="AA3055" s="1"/>
    </row>
    <row r="3056" spans="2:27" x14ac:dyDescent="0.25">
      <c r="B3056" s="5"/>
      <c r="C3056" s="2"/>
      <c r="D3056" s="3"/>
      <c r="G3056" s="3"/>
      <c r="I3056" s="1"/>
      <c r="J3056" s="1"/>
      <c r="K3056" s="2"/>
      <c r="Y3056" s="2"/>
      <c r="Z3056" s="2"/>
      <c r="AA3056" s="1"/>
    </row>
    <row r="3057" spans="2:27" x14ac:dyDescent="0.25">
      <c r="B3057" s="5"/>
      <c r="C3057" s="2"/>
      <c r="D3057" s="3"/>
      <c r="E3057" s="3"/>
      <c r="G3057" s="3"/>
      <c r="I3057" s="1"/>
      <c r="J3057" s="1"/>
      <c r="K3057" s="2"/>
      <c r="Y3057" s="2"/>
      <c r="Z3057" s="2"/>
      <c r="AA3057" s="1"/>
    </row>
    <row r="3058" spans="2:27" x14ac:dyDescent="0.25">
      <c r="B3058" s="5"/>
      <c r="C3058" s="2"/>
      <c r="D3058" s="3"/>
      <c r="G3058" s="3"/>
      <c r="I3058" s="1"/>
      <c r="J3058" s="1"/>
      <c r="K3058" s="2"/>
      <c r="Y3058" s="2"/>
      <c r="Z3058" s="2"/>
      <c r="AA3058" s="1"/>
    </row>
    <row r="3059" spans="2:27" x14ac:dyDescent="0.25">
      <c r="B3059" s="5"/>
      <c r="C3059" s="2"/>
      <c r="D3059" s="3"/>
      <c r="E3059" s="3"/>
      <c r="G3059" s="3"/>
      <c r="I3059" s="1"/>
      <c r="J3059" s="1"/>
      <c r="K3059" s="2"/>
      <c r="Y3059" s="2"/>
      <c r="Z3059" s="2"/>
      <c r="AA3059" s="1"/>
    </row>
    <row r="3060" spans="2:27" x14ac:dyDescent="0.25">
      <c r="B3060" s="5"/>
      <c r="C3060" s="2"/>
      <c r="D3060" s="3"/>
      <c r="E3060" s="3"/>
      <c r="G3060" s="3"/>
      <c r="I3060" s="1"/>
      <c r="J3060" s="1"/>
      <c r="K3060" s="2"/>
      <c r="Y3060" s="2"/>
      <c r="Z3060" s="2"/>
      <c r="AA3060" s="1"/>
    </row>
    <row r="3061" spans="2:27" x14ac:dyDescent="0.25">
      <c r="B3061" s="5"/>
      <c r="C3061" s="2"/>
      <c r="D3061" s="3"/>
      <c r="G3061" s="3"/>
      <c r="I3061" s="1"/>
      <c r="J3061" s="1"/>
      <c r="K3061" s="2"/>
      <c r="Y3061" s="2"/>
      <c r="Z3061" s="2"/>
      <c r="AA3061" s="1"/>
    </row>
    <row r="3062" spans="2:27" x14ac:dyDescent="0.25">
      <c r="B3062" s="5"/>
      <c r="C3062" s="2"/>
      <c r="D3062" s="3"/>
      <c r="E3062" s="3"/>
      <c r="F3062" s="3"/>
      <c r="I3062" s="1"/>
      <c r="J3062" s="1"/>
      <c r="K3062" s="2"/>
      <c r="Y3062" s="2"/>
      <c r="Z3062" s="2"/>
      <c r="AA3062" s="1"/>
    </row>
    <row r="3063" spans="2:27" x14ac:dyDescent="0.25">
      <c r="B3063" s="5"/>
      <c r="C3063" s="2"/>
      <c r="D3063" s="3"/>
      <c r="G3063" s="3"/>
      <c r="I3063" s="1"/>
      <c r="J3063" s="1"/>
      <c r="K3063" s="2"/>
      <c r="Y3063" s="2"/>
      <c r="Z3063" s="2"/>
      <c r="AA3063" s="1"/>
    </row>
    <row r="3064" spans="2:27" x14ac:dyDescent="0.25">
      <c r="B3064" s="5"/>
      <c r="C3064" s="2"/>
      <c r="D3064" s="3"/>
      <c r="E3064" s="3"/>
      <c r="I3064" s="1"/>
      <c r="J3064" s="1"/>
      <c r="K3064" s="2"/>
      <c r="Y3064" s="2"/>
      <c r="Z3064" s="2"/>
      <c r="AA3064" s="1"/>
    </row>
    <row r="3065" spans="2:27" x14ac:dyDescent="0.25">
      <c r="B3065" s="5"/>
      <c r="C3065" s="2"/>
      <c r="D3065" s="3"/>
      <c r="I3065" s="1"/>
      <c r="J3065" s="1"/>
      <c r="K3065" s="2"/>
      <c r="Y3065" s="2"/>
      <c r="Z3065" s="2"/>
      <c r="AA3065" s="1"/>
    </row>
    <row r="3066" spans="2:27" x14ac:dyDescent="0.25">
      <c r="B3066" s="5"/>
      <c r="C3066" s="2"/>
      <c r="D3066" s="3"/>
      <c r="I3066" s="1"/>
      <c r="J3066" s="1"/>
      <c r="K3066" s="2"/>
      <c r="Y3066" s="2"/>
      <c r="Z3066" s="2"/>
      <c r="AA3066" s="1"/>
    </row>
    <row r="3067" spans="2:27" x14ac:dyDescent="0.25">
      <c r="B3067" s="5"/>
      <c r="C3067" s="2"/>
      <c r="D3067" s="3"/>
      <c r="E3067" s="3"/>
      <c r="F3067" s="3"/>
      <c r="G3067" s="3"/>
      <c r="I3067" s="1"/>
      <c r="J3067" s="1"/>
      <c r="K3067" s="2"/>
      <c r="Y3067" s="2"/>
      <c r="Z3067" s="2"/>
      <c r="AA3067" s="1"/>
    </row>
    <row r="3068" spans="2:27" x14ac:dyDescent="0.25">
      <c r="B3068" s="5"/>
      <c r="C3068" s="2"/>
      <c r="D3068" s="3"/>
      <c r="I3068" s="1"/>
      <c r="J3068" s="1"/>
      <c r="K3068" s="2"/>
      <c r="Y3068" s="2"/>
      <c r="Z3068" s="2"/>
      <c r="AA3068" s="1"/>
    </row>
    <row r="3069" spans="2:27" x14ac:dyDescent="0.25">
      <c r="B3069" s="5"/>
      <c r="C3069" s="2"/>
      <c r="D3069" s="3"/>
      <c r="I3069" s="1"/>
      <c r="J3069" s="1"/>
      <c r="K3069" s="2"/>
      <c r="Y3069" s="2"/>
      <c r="Z3069" s="2"/>
      <c r="AA3069" s="1"/>
    </row>
    <row r="3070" spans="2:27" x14ac:dyDescent="0.25">
      <c r="B3070" s="5"/>
      <c r="C3070" s="2"/>
      <c r="D3070" s="3"/>
      <c r="G3070" s="3"/>
      <c r="I3070" s="1"/>
      <c r="J3070" s="1"/>
      <c r="K3070" s="2"/>
      <c r="Y3070" s="2"/>
      <c r="Z3070" s="2"/>
      <c r="AA3070" s="1"/>
    </row>
    <row r="3071" spans="2:27" x14ac:dyDescent="0.25">
      <c r="B3071" s="5"/>
      <c r="C3071" s="2"/>
      <c r="D3071" s="3"/>
      <c r="E3071" s="3"/>
      <c r="G3071" s="3"/>
      <c r="I3071" s="1"/>
      <c r="J3071" s="1"/>
      <c r="K3071" s="2"/>
      <c r="Y3071" s="2"/>
      <c r="Z3071" s="2"/>
      <c r="AA3071" s="1"/>
    </row>
    <row r="3072" spans="2:27" x14ac:dyDescent="0.25">
      <c r="B3072" s="5"/>
      <c r="C3072" s="2"/>
      <c r="D3072" s="3"/>
      <c r="E3072" s="3"/>
      <c r="I3072" s="1"/>
      <c r="J3072" s="1"/>
      <c r="K3072" s="2"/>
      <c r="Y3072" s="2"/>
      <c r="Z3072" s="2"/>
      <c r="AA3072" s="1"/>
    </row>
    <row r="3073" spans="2:27" x14ac:dyDescent="0.25">
      <c r="B3073" s="5"/>
      <c r="C3073" s="2"/>
      <c r="D3073" s="3"/>
      <c r="G3073" s="3"/>
      <c r="I3073" s="1"/>
      <c r="J3073" s="1"/>
      <c r="K3073" s="2"/>
      <c r="Y3073" s="2"/>
      <c r="Z3073" s="2"/>
      <c r="AA3073" s="1"/>
    </row>
    <row r="3074" spans="2:27" x14ac:dyDescent="0.25">
      <c r="B3074" s="5"/>
      <c r="C3074" s="2"/>
      <c r="D3074" s="3"/>
      <c r="I3074" s="1"/>
      <c r="J3074" s="1"/>
      <c r="K3074" s="2"/>
      <c r="Y3074" s="2"/>
      <c r="Z3074" s="2"/>
      <c r="AA3074" s="1"/>
    </row>
    <row r="3075" spans="2:27" x14ac:dyDescent="0.25">
      <c r="B3075" s="5"/>
      <c r="C3075" s="2"/>
      <c r="D3075" s="3"/>
      <c r="E3075" s="3"/>
      <c r="F3075" s="3"/>
      <c r="G3075" s="3"/>
      <c r="I3075" s="1"/>
      <c r="J3075" s="1"/>
      <c r="K3075" s="2"/>
      <c r="Y3075" s="2"/>
      <c r="Z3075" s="2"/>
      <c r="AA3075" s="1"/>
    </row>
    <row r="3076" spans="2:27" x14ac:dyDescent="0.25">
      <c r="B3076" s="5"/>
      <c r="C3076" s="2"/>
      <c r="D3076" s="3"/>
      <c r="G3076" s="3"/>
      <c r="I3076" s="1"/>
      <c r="J3076" s="1"/>
      <c r="K3076" s="2"/>
      <c r="Y3076" s="2"/>
      <c r="Z3076" s="2"/>
      <c r="AA3076" s="1"/>
    </row>
    <row r="3077" spans="2:27" x14ac:dyDescent="0.25">
      <c r="B3077" s="5"/>
      <c r="C3077" s="2"/>
      <c r="D3077" s="3"/>
      <c r="E3077" s="3"/>
      <c r="I3077" s="1"/>
      <c r="J3077" s="1"/>
      <c r="K3077" s="2"/>
      <c r="Y3077" s="2"/>
      <c r="Z3077" s="2"/>
      <c r="AA3077" s="1"/>
    </row>
    <row r="3078" spans="2:27" x14ac:dyDescent="0.25">
      <c r="B3078" s="5"/>
      <c r="C3078" s="2"/>
      <c r="D3078" s="3"/>
      <c r="E3078" s="3"/>
      <c r="G3078" s="3"/>
      <c r="I3078" s="1"/>
      <c r="J3078" s="1"/>
      <c r="K3078" s="2"/>
      <c r="Y3078" s="2"/>
      <c r="Z3078" s="2"/>
      <c r="AA3078" s="1"/>
    </row>
    <row r="3079" spans="2:27" x14ac:dyDescent="0.25">
      <c r="B3079" s="5"/>
      <c r="C3079" s="2"/>
      <c r="D3079" s="3"/>
      <c r="I3079" s="1"/>
      <c r="J3079" s="1"/>
      <c r="K3079" s="2"/>
      <c r="Y3079" s="2"/>
      <c r="Z3079" s="2"/>
      <c r="AA3079" s="1"/>
    </row>
    <row r="3080" spans="2:27" x14ac:dyDescent="0.25">
      <c r="B3080" s="5"/>
      <c r="C3080" s="2"/>
      <c r="D3080" s="3"/>
      <c r="E3080" s="3"/>
      <c r="G3080" s="3"/>
      <c r="I3080" s="1"/>
      <c r="J3080" s="1"/>
      <c r="K3080" s="2"/>
      <c r="Y3080" s="2"/>
      <c r="Z3080" s="2"/>
      <c r="AA3080" s="1"/>
    </row>
    <row r="3081" spans="2:27" x14ac:dyDescent="0.25">
      <c r="B3081" s="5"/>
      <c r="C3081" s="2"/>
      <c r="D3081" s="3"/>
      <c r="E3081" s="3"/>
      <c r="G3081" s="3"/>
      <c r="I3081" s="1"/>
      <c r="J3081" s="1"/>
      <c r="K3081" s="2"/>
      <c r="Y3081" s="2"/>
      <c r="Z3081" s="2"/>
      <c r="AA3081" s="1"/>
    </row>
    <row r="3082" spans="2:27" x14ac:dyDescent="0.25">
      <c r="B3082" s="5"/>
      <c r="C3082" s="2"/>
      <c r="D3082" s="3"/>
      <c r="G3082" s="3"/>
      <c r="I3082" s="1"/>
      <c r="J3082" s="1"/>
      <c r="K3082" s="2"/>
      <c r="Y3082" s="2"/>
      <c r="Z3082" s="2"/>
      <c r="AA3082" s="1"/>
    </row>
    <row r="3083" spans="2:27" x14ac:dyDescent="0.25">
      <c r="B3083" s="5"/>
      <c r="C3083" s="2"/>
      <c r="D3083" s="3"/>
      <c r="E3083" s="3"/>
      <c r="F3083" s="3"/>
      <c r="I3083" s="1"/>
      <c r="J3083" s="1"/>
      <c r="K3083" s="2"/>
      <c r="Y3083" s="2"/>
      <c r="Z3083" s="2"/>
      <c r="AA3083" s="1"/>
    </row>
    <row r="3084" spans="2:27" x14ac:dyDescent="0.25">
      <c r="B3084" s="5"/>
      <c r="C3084" s="2"/>
      <c r="D3084" s="3"/>
      <c r="E3084" s="3"/>
      <c r="I3084" s="1"/>
      <c r="J3084" s="1"/>
      <c r="K3084" s="2"/>
      <c r="Y3084" s="2"/>
      <c r="Z3084" s="2"/>
      <c r="AA3084" s="1"/>
    </row>
    <row r="3085" spans="2:27" x14ac:dyDescent="0.25">
      <c r="B3085" s="5"/>
      <c r="C3085" s="2"/>
      <c r="D3085" s="3"/>
      <c r="G3085" s="3"/>
      <c r="I3085" s="1"/>
      <c r="J3085" s="1"/>
      <c r="K3085" s="2"/>
      <c r="Y3085" s="2"/>
      <c r="Z3085" s="2"/>
      <c r="AA3085" s="1"/>
    </row>
    <row r="3086" spans="2:27" x14ac:dyDescent="0.25">
      <c r="B3086" s="5"/>
      <c r="C3086" s="2"/>
      <c r="D3086" s="3"/>
      <c r="G3086" s="3"/>
      <c r="I3086" s="1"/>
      <c r="J3086" s="1"/>
      <c r="K3086" s="2"/>
      <c r="Y3086" s="2"/>
      <c r="Z3086" s="2"/>
      <c r="AA3086" s="1"/>
    </row>
    <row r="3087" spans="2:27" x14ac:dyDescent="0.25">
      <c r="B3087" s="5"/>
      <c r="C3087" s="2"/>
      <c r="D3087" s="3"/>
      <c r="E3087" s="3"/>
      <c r="G3087" s="3"/>
      <c r="I3087" s="1"/>
      <c r="J3087" s="1"/>
      <c r="K3087" s="2"/>
      <c r="Y3087" s="2"/>
      <c r="Z3087" s="2"/>
      <c r="AA3087" s="1"/>
    </row>
    <row r="3088" spans="2:27" x14ac:dyDescent="0.25">
      <c r="B3088" s="5"/>
      <c r="C3088" s="2"/>
      <c r="D3088" s="3"/>
      <c r="E3088" s="3"/>
      <c r="I3088" s="1"/>
      <c r="J3088" s="1"/>
      <c r="K3088" s="2"/>
      <c r="Y3088" s="2"/>
      <c r="Z3088" s="2"/>
      <c r="AA3088" s="1"/>
    </row>
    <row r="3089" spans="2:27" x14ac:dyDescent="0.25">
      <c r="B3089" s="5"/>
      <c r="C3089" s="2"/>
      <c r="D3089" s="3"/>
      <c r="I3089" s="1"/>
      <c r="J3089" s="1"/>
      <c r="K3089" s="2"/>
      <c r="Y3089" s="2"/>
      <c r="Z3089" s="2"/>
      <c r="AA3089" s="1"/>
    </row>
    <row r="3090" spans="2:27" x14ac:dyDescent="0.25">
      <c r="B3090" s="5"/>
      <c r="C3090" s="2"/>
      <c r="D3090" s="3"/>
      <c r="F3090" s="3"/>
      <c r="G3090" s="3"/>
      <c r="I3090" s="1"/>
      <c r="J3090" s="1"/>
      <c r="K3090" s="2"/>
      <c r="Y3090" s="2"/>
      <c r="Z3090" s="2"/>
      <c r="AA3090" s="1"/>
    </row>
    <row r="3091" spans="2:27" x14ac:dyDescent="0.25">
      <c r="B3091" s="5"/>
      <c r="C3091" s="2"/>
      <c r="D3091" s="3"/>
      <c r="E3091" s="3"/>
      <c r="F3091" s="3"/>
      <c r="G3091" s="3"/>
      <c r="I3091" s="1"/>
      <c r="J3091" s="1"/>
      <c r="K3091" s="2"/>
      <c r="Y3091" s="2"/>
      <c r="Z3091" s="2"/>
      <c r="AA3091" s="1"/>
    </row>
    <row r="3092" spans="2:27" x14ac:dyDescent="0.25">
      <c r="B3092" s="5"/>
      <c r="C3092" s="2"/>
      <c r="D3092" s="3"/>
      <c r="E3092" s="3"/>
      <c r="G3092" s="3"/>
      <c r="I3092" s="1"/>
      <c r="J3092" s="1"/>
      <c r="K3092" s="2"/>
      <c r="Y3092" s="2"/>
      <c r="Z3092" s="2"/>
      <c r="AA3092" s="1"/>
    </row>
    <row r="3093" spans="2:27" x14ac:dyDescent="0.25">
      <c r="B3093" s="5"/>
      <c r="C3093" s="2"/>
      <c r="D3093" s="3"/>
      <c r="G3093" s="3"/>
      <c r="I3093" s="1"/>
      <c r="J3093" s="1"/>
      <c r="K3093" s="2"/>
      <c r="Y3093" s="2"/>
      <c r="Z3093" s="2"/>
      <c r="AA3093" s="1"/>
    </row>
    <row r="3094" spans="2:27" x14ac:dyDescent="0.25">
      <c r="B3094" s="5"/>
      <c r="C3094" s="2"/>
      <c r="D3094" s="3"/>
      <c r="I3094" s="1"/>
      <c r="J3094" s="1"/>
      <c r="K3094" s="2"/>
      <c r="Y3094" s="2"/>
      <c r="Z3094" s="2"/>
      <c r="AA3094" s="1"/>
    </row>
    <row r="3095" spans="2:27" x14ac:dyDescent="0.25">
      <c r="B3095" s="5"/>
      <c r="C3095" s="2"/>
      <c r="D3095" s="3"/>
      <c r="G3095" s="3"/>
      <c r="I3095" s="1"/>
      <c r="J3095" s="1"/>
      <c r="K3095" s="2"/>
      <c r="Y3095" s="2"/>
      <c r="Z3095" s="2"/>
      <c r="AA3095" s="1"/>
    </row>
    <row r="3096" spans="2:27" x14ac:dyDescent="0.25">
      <c r="B3096" s="5"/>
      <c r="C3096" s="2"/>
      <c r="D3096" s="3"/>
      <c r="G3096" s="3"/>
      <c r="I3096" s="1"/>
      <c r="J3096" s="1"/>
      <c r="K3096" s="2"/>
      <c r="Y3096" s="2"/>
      <c r="Z3096" s="2"/>
      <c r="AA3096" s="1"/>
    </row>
    <row r="3097" spans="2:27" x14ac:dyDescent="0.25">
      <c r="B3097" s="5"/>
      <c r="C3097" s="2"/>
      <c r="D3097" s="3"/>
      <c r="E3097" s="3"/>
      <c r="G3097" s="3"/>
      <c r="I3097" s="1"/>
      <c r="J3097" s="1"/>
      <c r="K3097" s="2"/>
      <c r="Y3097" s="2"/>
      <c r="Z3097" s="2"/>
      <c r="AA3097" s="1"/>
    </row>
    <row r="3098" spans="2:27" x14ac:dyDescent="0.25">
      <c r="B3098" s="5"/>
      <c r="C3098" s="2"/>
      <c r="D3098" s="3"/>
      <c r="G3098" s="3"/>
      <c r="I3098" s="1"/>
      <c r="J3098" s="1"/>
      <c r="K3098" s="2"/>
      <c r="Y3098" s="2"/>
      <c r="Z3098" s="2"/>
      <c r="AA3098" s="1"/>
    </row>
    <row r="3099" spans="2:27" x14ac:dyDescent="0.25">
      <c r="B3099" s="5"/>
      <c r="C3099" s="2"/>
      <c r="D3099" s="3"/>
      <c r="E3099" s="3"/>
      <c r="G3099" s="3"/>
      <c r="I3099" s="1"/>
      <c r="J3099" s="1"/>
      <c r="K3099" s="2"/>
      <c r="Y3099" s="2"/>
      <c r="Z3099" s="2"/>
      <c r="AA3099" s="1"/>
    </row>
    <row r="3100" spans="2:27" x14ac:dyDescent="0.25">
      <c r="B3100" s="5"/>
      <c r="C3100" s="2"/>
      <c r="D3100" s="3"/>
      <c r="E3100" s="3"/>
      <c r="G3100" s="3"/>
      <c r="I3100" s="1"/>
      <c r="J3100" s="1"/>
      <c r="K3100" s="2"/>
      <c r="Y3100" s="2"/>
      <c r="Z3100" s="2"/>
      <c r="AA3100" s="1"/>
    </row>
    <row r="3101" spans="2:27" x14ac:dyDescent="0.25">
      <c r="B3101" s="5"/>
      <c r="C3101" s="2"/>
      <c r="D3101" s="3"/>
      <c r="E3101" s="3"/>
      <c r="I3101" s="1"/>
      <c r="J3101" s="1"/>
      <c r="K3101" s="2"/>
      <c r="Y3101" s="2"/>
      <c r="Z3101" s="2"/>
      <c r="AA3101" s="1"/>
    </row>
    <row r="3102" spans="2:27" x14ac:dyDescent="0.25">
      <c r="B3102" s="5"/>
      <c r="C3102" s="2"/>
      <c r="D3102" s="3"/>
      <c r="I3102" s="1"/>
      <c r="J3102" s="1"/>
      <c r="K3102" s="2"/>
      <c r="Y3102" s="2"/>
      <c r="Z3102" s="2"/>
      <c r="AA3102" s="1"/>
    </row>
    <row r="3103" spans="2:27" x14ac:dyDescent="0.25">
      <c r="B3103" s="5"/>
      <c r="C3103" s="2"/>
      <c r="D3103" s="3"/>
      <c r="E3103" s="3"/>
      <c r="G3103" s="3"/>
      <c r="I3103" s="1"/>
      <c r="J3103" s="1"/>
      <c r="K3103" s="2"/>
      <c r="Y3103" s="2"/>
      <c r="Z3103" s="2"/>
      <c r="AA3103" s="1"/>
    </row>
    <row r="3104" spans="2:27" x14ac:dyDescent="0.25">
      <c r="B3104" s="5"/>
      <c r="C3104" s="2"/>
      <c r="D3104" s="3"/>
      <c r="G3104" s="3"/>
      <c r="I3104" s="1"/>
      <c r="J3104" s="1"/>
      <c r="K3104" s="2"/>
      <c r="Y3104" s="2"/>
      <c r="Z3104" s="2"/>
      <c r="AA3104" s="1"/>
    </row>
    <row r="3105" spans="2:27" x14ac:dyDescent="0.25">
      <c r="B3105" s="5"/>
      <c r="C3105" s="2"/>
      <c r="D3105" s="3"/>
      <c r="E3105" s="3"/>
      <c r="G3105" s="3"/>
      <c r="I3105" s="1"/>
      <c r="J3105" s="1"/>
      <c r="K3105" s="2"/>
      <c r="Y3105" s="2"/>
      <c r="Z3105" s="2"/>
      <c r="AA3105" s="1"/>
    </row>
    <row r="3106" spans="2:27" x14ac:dyDescent="0.25">
      <c r="B3106" s="5"/>
      <c r="C3106" s="2"/>
      <c r="D3106" s="3"/>
      <c r="E3106" s="3"/>
      <c r="F3106" s="3"/>
      <c r="G3106" s="3"/>
      <c r="I3106" s="1"/>
      <c r="J3106" s="1"/>
      <c r="K3106" s="2"/>
      <c r="Y3106" s="2"/>
      <c r="Z3106" s="2"/>
      <c r="AA3106" s="1"/>
    </row>
    <row r="3107" spans="2:27" x14ac:dyDescent="0.25">
      <c r="B3107" s="5"/>
      <c r="C3107" s="2"/>
      <c r="D3107" s="3"/>
      <c r="G3107" s="3"/>
      <c r="I3107" s="1"/>
      <c r="J3107" s="1"/>
      <c r="K3107" s="2"/>
      <c r="Y3107" s="2"/>
      <c r="Z3107" s="2"/>
      <c r="AA3107" s="1"/>
    </row>
    <row r="3108" spans="2:27" x14ac:dyDescent="0.25">
      <c r="B3108" s="5"/>
      <c r="C3108" s="2"/>
      <c r="D3108" s="3"/>
      <c r="G3108" s="3"/>
      <c r="I3108" s="1"/>
      <c r="J3108" s="1"/>
      <c r="K3108" s="2"/>
      <c r="Y3108" s="2"/>
      <c r="Z3108" s="2"/>
      <c r="AA3108" s="1"/>
    </row>
    <row r="3109" spans="2:27" x14ac:dyDescent="0.25">
      <c r="B3109" s="5"/>
      <c r="C3109" s="2"/>
      <c r="D3109" s="3"/>
      <c r="E3109" s="3"/>
      <c r="G3109" s="3"/>
      <c r="I3109" s="1"/>
      <c r="J3109" s="1"/>
      <c r="K3109" s="2"/>
      <c r="Y3109" s="2"/>
      <c r="Z3109" s="2"/>
      <c r="AA3109" s="1"/>
    </row>
    <row r="3110" spans="2:27" x14ac:dyDescent="0.25">
      <c r="B3110" s="5"/>
      <c r="C3110" s="2"/>
      <c r="D3110" s="3"/>
      <c r="E3110" s="3"/>
      <c r="F3110" s="3"/>
      <c r="G3110" s="3"/>
      <c r="I3110" s="1"/>
      <c r="J3110" s="1"/>
      <c r="K3110" s="2"/>
      <c r="Y3110" s="2"/>
      <c r="Z3110" s="2"/>
      <c r="AA3110" s="1"/>
    </row>
    <row r="3111" spans="2:27" x14ac:dyDescent="0.25">
      <c r="B3111" s="5"/>
      <c r="C3111" s="2"/>
      <c r="D3111" s="3"/>
      <c r="E3111" s="3"/>
      <c r="G3111" s="3"/>
      <c r="I3111" s="1"/>
      <c r="J3111" s="1"/>
      <c r="K3111" s="2"/>
      <c r="Y3111" s="2"/>
      <c r="Z3111" s="2"/>
      <c r="AA3111" s="1"/>
    </row>
    <row r="3112" spans="2:27" x14ac:dyDescent="0.25">
      <c r="B3112" s="5"/>
      <c r="C3112" s="2"/>
      <c r="D3112" s="3"/>
      <c r="E3112" s="3"/>
      <c r="G3112" s="3"/>
      <c r="I3112" s="1"/>
      <c r="J3112" s="1"/>
      <c r="K3112" s="2"/>
      <c r="Y3112" s="2"/>
      <c r="Z3112" s="2"/>
      <c r="AA3112" s="1"/>
    </row>
    <row r="3113" spans="2:27" x14ac:dyDescent="0.25">
      <c r="B3113" s="5"/>
      <c r="C3113" s="2"/>
      <c r="D3113" s="3"/>
      <c r="G3113" s="3"/>
      <c r="I3113" s="1"/>
      <c r="J3113" s="1"/>
      <c r="K3113" s="2"/>
      <c r="Y3113" s="2"/>
      <c r="Z3113" s="2"/>
      <c r="AA3113" s="1"/>
    </row>
    <row r="3114" spans="2:27" x14ac:dyDescent="0.25">
      <c r="B3114" s="5"/>
      <c r="C3114" s="2"/>
      <c r="D3114" s="3"/>
      <c r="G3114" s="3"/>
      <c r="I3114" s="1"/>
      <c r="J3114" s="1"/>
      <c r="K3114" s="2"/>
      <c r="Y3114" s="2"/>
      <c r="Z3114" s="2"/>
      <c r="AA3114" s="1"/>
    </row>
    <row r="3115" spans="2:27" x14ac:dyDescent="0.25">
      <c r="B3115" s="5"/>
      <c r="C3115" s="2"/>
      <c r="D3115" s="3"/>
      <c r="G3115" s="3"/>
      <c r="I3115" s="1"/>
      <c r="J3115" s="1"/>
      <c r="K3115" s="2"/>
      <c r="Y3115" s="2"/>
      <c r="Z3115" s="2"/>
      <c r="AA3115" s="1"/>
    </row>
    <row r="3116" spans="2:27" x14ac:dyDescent="0.25">
      <c r="B3116" s="5"/>
      <c r="C3116" s="2"/>
      <c r="D3116" s="3"/>
      <c r="I3116" s="1"/>
      <c r="J3116" s="1"/>
      <c r="K3116" s="2"/>
      <c r="Y3116" s="2"/>
      <c r="Z3116" s="2"/>
      <c r="AA3116" s="1"/>
    </row>
    <row r="3117" spans="2:27" x14ac:dyDescent="0.25">
      <c r="B3117" s="5"/>
      <c r="C3117" s="2"/>
      <c r="D3117" s="3"/>
      <c r="G3117" s="3"/>
      <c r="I3117" s="1"/>
      <c r="J3117" s="1"/>
      <c r="K3117" s="2"/>
      <c r="Y3117" s="2"/>
      <c r="Z3117" s="2"/>
      <c r="AA3117" s="1"/>
    </row>
    <row r="3118" spans="2:27" x14ac:dyDescent="0.25">
      <c r="B3118" s="5"/>
      <c r="C3118" s="2"/>
      <c r="D3118" s="3"/>
      <c r="I3118" s="1"/>
      <c r="J3118" s="1"/>
      <c r="K3118" s="2"/>
      <c r="Y3118" s="2"/>
      <c r="Z3118" s="2"/>
      <c r="AA3118" s="1"/>
    </row>
    <row r="3119" spans="2:27" x14ac:dyDescent="0.25">
      <c r="B3119" s="5"/>
      <c r="C3119" s="2"/>
      <c r="D3119" s="3"/>
      <c r="G3119" s="3"/>
      <c r="I3119" s="1"/>
      <c r="J3119" s="1"/>
      <c r="K3119" s="2"/>
      <c r="Y3119" s="2"/>
      <c r="Z3119" s="2"/>
      <c r="AA3119" s="1"/>
    </row>
    <row r="3120" spans="2:27" x14ac:dyDescent="0.25">
      <c r="B3120" s="5"/>
      <c r="C3120" s="2"/>
      <c r="D3120" s="3"/>
      <c r="F3120" s="3"/>
      <c r="G3120" s="3"/>
      <c r="I3120" s="1"/>
      <c r="J3120" s="1"/>
      <c r="K3120" s="2"/>
      <c r="Y3120" s="2"/>
      <c r="Z3120" s="2"/>
      <c r="AA3120" s="1"/>
    </row>
    <row r="3121" spans="2:27" x14ac:dyDescent="0.25">
      <c r="B3121" s="5"/>
      <c r="C3121" s="2"/>
      <c r="D3121" s="3"/>
      <c r="E3121" s="3"/>
      <c r="I3121" s="1"/>
      <c r="J3121" s="1"/>
      <c r="K3121" s="2"/>
      <c r="Y3121" s="2"/>
      <c r="Z3121" s="2"/>
      <c r="AA3121" s="1"/>
    </row>
    <row r="3122" spans="2:27" x14ac:dyDescent="0.25">
      <c r="B3122" s="5"/>
      <c r="C3122" s="2"/>
      <c r="D3122" s="3"/>
      <c r="E3122" s="3"/>
      <c r="F3122" s="3"/>
      <c r="G3122" s="3"/>
      <c r="I3122" s="1"/>
      <c r="J3122" s="1"/>
      <c r="K3122" s="2"/>
      <c r="Y3122" s="2"/>
      <c r="Z3122" s="2"/>
      <c r="AA3122" s="1"/>
    </row>
    <row r="3123" spans="2:27" x14ac:dyDescent="0.25">
      <c r="B3123" s="5"/>
      <c r="C3123" s="2"/>
      <c r="D3123" s="3"/>
      <c r="E3123" s="3"/>
      <c r="F3123" s="3"/>
      <c r="G3123" s="3"/>
      <c r="I3123" s="1"/>
      <c r="J3123" s="1"/>
      <c r="K3123" s="2"/>
      <c r="Y3123" s="2"/>
      <c r="Z3123" s="2"/>
      <c r="AA3123" s="1"/>
    </row>
    <row r="3124" spans="2:27" x14ac:dyDescent="0.25">
      <c r="B3124" s="5"/>
      <c r="C3124" s="2"/>
      <c r="D3124" s="3"/>
      <c r="G3124" s="3"/>
      <c r="I3124" s="1"/>
      <c r="J3124" s="1"/>
      <c r="K3124" s="2"/>
      <c r="Y3124" s="2"/>
      <c r="Z3124" s="2"/>
      <c r="AA3124" s="1"/>
    </row>
    <row r="3125" spans="2:27" x14ac:dyDescent="0.25">
      <c r="B3125" s="5"/>
      <c r="C3125" s="2"/>
      <c r="D3125" s="3"/>
      <c r="E3125" s="3"/>
      <c r="F3125" s="3"/>
      <c r="G3125" s="3"/>
      <c r="I3125" s="1"/>
      <c r="J3125" s="1"/>
      <c r="K3125" s="2"/>
      <c r="Y3125" s="2"/>
      <c r="Z3125" s="2"/>
      <c r="AA3125" s="1"/>
    </row>
    <row r="3126" spans="2:27" x14ac:dyDescent="0.25">
      <c r="B3126" s="5"/>
      <c r="C3126" s="2"/>
      <c r="D3126" s="3"/>
      <c r="E3126" s="3"/>
      <c r="F3126" s="3"/>
      <c r="G3126" s="3"/>
      <c r="I3126" s="1"/>
      <c r="J3126" s="1"/>
      <c r="K3126" s="2"/>
      <c r="Y3126" s="2"/>
      <c r="Z3126" s="2"/>
      <c r="AA3126" s="1"/>
    </row>
    <row r="3127" spans="2:27" x14ac:dyDescent="0.25">
      <c r="B3127" s="5"/>
      <c r="C3127" s="2"/>
      <c r="D3127" s="3"/>
      <c r="F3127" s="3"/>
      <c r="G3127" s="3"/>
      <c r="I3127" s="1"/>
      <c r="J3127" s="1"/>
      <c r="K3127" s="2"/>
      <c r="Y3127" s="2"/>
      <c r="Z3127" s="2"/>
      <c r="AA3127" s="1"/>
    </row>
    <row r="3128" spans="2:27" x14ac:dyDescent="0.25">
      <c r="B3128" s="5"/>
      <c r="C3128" s="2"/>
      <c r="D3128" s="3"/>
      <c r="G3128" s="3"/>
      <c r="I3128" s="1"/>
      <c r="J3128" s="1"/>
      <c r="K3128" s="2"/>
      <c r="Y3128" s="2"/>
      <c r="Z3128" s="2"/>
      <c r="AA3128" s="1"/>
    </row>
    <row r="3129" spans="2:27" x14ac:dyDescent="0.25">
      <c r="B3129" s="5"/>
      <c r="C3129" s="2"/>
      <c r="D3129" s="3"/>
      <c r="G3129" s="3"/>
      <c r="I3129" s="1"/>
      <c r="J3129" s="1"/>
      <c r="K3129" s="2"/>
      <c r="Y3129" s="2"/>
      <c r="Z3129" s="2"/>
      <c r="AA3129" s="1"/>
    </row>
    <row r="3130" spans="2:27" x14ac:dyDescent="0.25">
      <c r="B3130" s="5"/>
      <c r="C3130" s="2"/>
      <c r="D3130" s="3"/>
      <c r="E3130" s="3"/>
      <c r="G3130" s="3"/>
      <c r="I3130" s="1"/>
      <c r="J3130" s="1"/>
      <c r="K3130" s="2"/>
      <c r="Y3130" s="2"/>
      <c r="Z3130" s="2"/>
      <c r="AA3130" s="1"/>
    </row>
    <row r="3131" spans="2:27" x14ac:dyDescent="0.25">
      <c r="B3131" s="5"/>
      <c r="C3131" s="2"/>
      <c r="D3131" s="3"/>
      <c r="E3131" s="3"/>
      <c r="G3131" s="3"/>
      <c r="I3131" s="1"/>
      <c r="J3131" s="1"/>
      <c r="K3131" s="2"/>
      <c r="Y3131" s="2"/>
      <c r="Z3131" s="2"/>
      <c r="AA3131" s="1"/>
    </row>
    <row r="3132" spans="2:27" x14ac:dyDescent="0.25">
      <c r="B3132" s="5"/>
      <c r="C3132" s="2"/>
      <c r="D3132" s="3"/>
      <c r="I3132" s="1"/>
      <c r="J3132" s="1"/>
      <c r="K3132" s="2"/>
      <c r="Y3132" s="2"/>
      <c r="Z3132" s="2"/>
      <c r="AA3132" s="1"/>
    </row>
    <row r="3133" spans="2:27" x14ac:dyDescent="0.25">
      <c r="B3133" s="5"/>
      <c r="C3133" s="2"/>
      <c r="D3133" s="3"/>
      <c r="F3133" s="3"/>
      <c r="G3133" s="3"/>
      <c r="I3133" s="1"/>
      <c r="J3133" s="1"/>
      <c r="K3133" s="2"/>
      <c r="Y3133" s="2"/>
      <c r="Z3133" s="2"/>
      <c r="AA3133" s="1"/>
    </row>
    <row r="3134" spans="2:27" x14ac:dyDescent="0.25">
      <c r="B3134" s="5"/>
      <c r="C3134" s="2"/>
      <c r="D3134" s="3"/>
      <c r="E3134" s="3"/>
      <c r="G3134" s="3"/>
      <c r="I3134" s="1"/>
      <c r="J3134" s="1"/>
      <c r="K3134" s="2"/>
      <c r="Y3134" s="2"/>
      <c r="Z3134" s="2"/>
      <c r="AA3134" s="1"/>
    </row>
    <row r="3135" spans="2:27" x14ac:dyDescent="0.25">
      <c r="B3135" s="5"/>
      <c r="C3135" s="2"/>
      <c r="D3135" s="3"/>
      <c r="E3135" s="3"/>
      <c r="F3135" s="3"/>
      <c r="G3135" s="3"/>
      <c r="I3135" s="1"/>
      <c r="J3135" s="1"/>
      <c r="K3135" s="2"/>
      <c r="Y3135" s="2"/>
      <c r="Z3135" s="2"/>
      <c r="AA3135" s="1"/>
    </row>
    <row r="3136" spans="2:27" x14ac:dyDescent="0.25">
      <c r="B3136" s="5"/>
      <c r="C3136" s="2"/>
      <c r="D3136" s="3"/>
      <c r="G3136" s="3"/>
      <c r="I3136" s="1"/>
      <c r="J3136" s="1"/>
      <c r="K3136" s="2"/>
      <c r="Y3136" s="2"/>
      <c r="Z3136" s="2"/>
      <c r="AA3136" s="1"/>
    </row>
    <row r="3137" spans="2:27" x14ac:dyDescent="0.25">
      <c r="B3137" s="5"/>
      <c r="C3137" s="2"/>
      <c r="D3137" s="3"/>
      <c r="G3137" s="3"/>
      <c r="I3137" s="1"/>
      <c r="J3137" s="1"/>
      <c r="K3137" s="2"/>
      <c r="Y3137" s="2"/>
      <c r="Z3137" s="2"/>
      <c r="AA3137" s="1"/>
    </row>
    <row r="3138" spans="2:27" x14ac:dyDescent="0.25">
      <c r="B3138" s="5"/>
      <c r="C3138" s="2"/>
      <c r="D3138" s="3"/>
      <c r="E3138" s="3"/>
      <c r="G3138" s="3"/>
      <c r="I3138" s="1"/>
      <c r="J3138" s="1"/>
      <c r="K3138" s="2"/>
      <c r="Y3138" s="2"/>
      <c r="Z3138" s="2"/>
      <c r="AA3138" s="1"/>
    </row>
    <row r="3139" spans="2:27" x14ac:dyDescent="0.25">
      <c r="B3139" s="5"/>
      <c r="C3139" s="2"/>
      <c r="D3139" s="3"/>
      <c r="I3139" s="1"/>
      <c r="J3139" s="1"/>
      <c r="K3139" s="2"/>
      <c r="Y3139" s="2"/>
      <c r="Z3139" s="2"/>
      <c r="AA3139" s="1"/>
    </row>
    <row r="3140" spans="2:27" x14ac:dyDescent="0.25">
      <c r="B3140" s="5"/>
      <c r="C3140" s="2"/>
      <c r="D3140" s="3"/>
      <c r="I3140" s="1"/>
      <c r="J3140" s="1"/>
      <c r="K3140" s="2"/>
      <c r="Y3140" s="2"/>
      <c r="Z3140" s="2"/>
      <c r="AA3140" s="1"/>
    </row>
    <row r="3141" spans="2:27" x14ac:dyDescent="0.25">
      <c r="B3141" s="5"/>
      <c r="C3141" s="2"/>
      <c r="D3141" s="3"/>
      <c r="I3141" s="1"/>
      <c r="J3141" s="1"/>
      <c r="K3141" s="2"/>
      <c r="Y3141" s="2"/>
      <c r="Z3141" s="2"/>
      <c r="AA3141" s="1"/>
    </row>
    <row r="3142" spans="2:27" x14ac:dyDescent="0.25">
      <c r="B3142" s="5"/>
      <c r="C3142" s="2"/>
      <c r="D3142" s="3"/>
      <c r="E3142" s="3"/>
      <c r="I3142" s="1"/>
      <c r="J3142" s="1"/>
      <c r="K3142" s="2"/>
      <c r="Y3142" s="2"/>
      <c r="Z3142" s="2"/>
      <c r="AA3142" s="1"/>
    </row>
    <row r="3143" spans="2:27" x14ac:dyDescent="0.25">
      <c r="B3143" s="5"/>
      <c r="C3143" s="2"/>
      <c r="D3143" s="3"/>
      <c r="E3143" s="3"/>
      <c r="G3143" s="3"/>
      <c r="I3143" s="1"/>
      <c r="J3143" s="1"/>
      <c r="K3143" s="2"/>
      <c r="Y3143" s="2"/>
      <c r="Z3143" s="2"/>
      <c r="AA3143" s="1"/>
    </row>
    <row r="3144" spans="2:27" x14ac:dyDescent="0.25">
      <c r="B3144" s="5"/>
      <c r="C3144" s="2"/>
      <c r="D3144" s="3"/>
      <c r="G3144" s="3"/>
      <c r="I3144" s="1"/>
      <c r="J3144" s="1"/>
      <c r="K3144" s="2"/>
      <c r="Y3144" s="2"/>
      <c r="Z3144" s="2"/>
      <c r="AA3144" s="1"/>
    </row>
    <row r="3145" spans="2:27" x14ac:dyDescent="0.25">
      <c r="B3145" s="5"/>
      <c r="C3145" s="2"/>
      <c r="D3145" s="3"/>
      <c r="E3145" s="3"/>
      <c r="I3145" s="1"/>
      <c r="J3145" s="1"/>
      <c r="K3145" s="2"/>
      <c r="Y3145" s="2"/>
      <c r="Z3145" s="2"/>
      <c r="AA3145" s="1"/>
    </row>
    <row r="3146" spans="2:27" x14ac:dyDescent="0.25">
      <c r="B3146" s="5"/>
      <c r="C3146" s="2"/>
      <c r="D3146" s="3"/>
      <c r="E3146" s="3"/>
      <c r="G3146" s="3"/>
      <c r="I3146" s="1"/>
      <c r="J3146" s="1"/>
      <c r="K3146" s="2"/>
      <c r="Y3146" s="2"/>
      <c r="Z3146" s="2"/>
      <c r="AA3146" s="1"/>
    </row>
    <row r="3147" spans="2:27" x14ac:dyDescent="0.25">
      <c r="B3147" s="5"/>
      <c r="C3147" s="2"/>
      <c r="D3147" s="3"/>
      <c r="G3147" s="3"/>
      <c r="I3147" s="1"/>
      <c r="J3147" s="1"/>
      <c r="K3147" s="2"/>
      <c r="Y3147" s="2"/>
      <c r="Z3147" s="2"/>
      <c r="AA3147" s="1"/>
    </row>
    <row r="3148" spans="2:27" x14ac:dyDescent="0.25">
      <c r="B3148" s="5"/>
      <c r="C3148" s="2"/>
      <c r="D3148" s="3"/>
      <c r="F3148" s="3"/>
      <c r="G3148" s="3"/>
      <c r="I3148" s="1"/>
      <c r="J3148" s="1"/>
      <c r="K3148" s="2"/>
      <c r="Y3148" s="2"/>
      <c r="Z3148" s="2"/>
      <c r="AA3148" s="1"/>
    </row>
    <row r="3149" spans="2:27" x14ac:dyDescent="0.25">
      <c r="B3149" s="5"/>
      <c r="C3149" s="2"/>
      <c r="D3149" s="3"/>
      <c r="E3149" s="3"/>
      <c r="G3149" s="3"/>
      <c r="I3149" s="1"/>
      <c r="J3149" s="1"/>
      <c r="K3149" s="2"/>
      <c r="Y3149" s="2"/>
      <c r="Z3149" s="2"/>
      <c r="AA3149" s="1"/>
    </row>
    <row r="3150" spans="2:27" x14ac:dyDescent="0.25">
      <c r="B3150" s="5"/>
      <c r="C3150" s="2"/>
      <c r="D3150" s="3"/>
      <c r="E3150" s="3"/>
      <c r="G3150" s="3"/>
      <c r="I3150" s="1"/>
      <c r="J3150" s="1"/>
      <c r="K3150" s="2"/>
      <c r="Y3150" s="2"/>
      <c r="Z3150" s="2"/>
      <c r="AA3150" s="1"/>
    </row>
    <row r="3151" spans="2:27" x14ac:dyDescent="0.25">
      <c r="B3151" s="5"/>
      <c r="C3151" s="2"/>
      <c r="D3151" s="3"/>
      <c r="G3151" s="3"/>
      <c r="I3151" s="1"/>
      <c r="J3151" s="1"/>
      <c r="K3151" s="2"/>
      <c r="Y3151" s="2"/>
      <c r="Z3151" s="2"/>
      <c r="AA3151" s="1"/>
    </row>
    <row r="3152" spans="2:27" x14ac:dyDescent="0.25">
      <c r="B3152" s="5"/>
      <c r="C3152" s="2"/>
      <c r="D3152" s="3"/>
      <c r="G3152" s="3"/>
      <c r="I3152" s="1"/>
      <c r="J3152" s="1"/>
      <c r="K3152" s="2"/>
      <c r="Y3152" s="2"/>
      <c r="Z3152" s="2"/>
      <c r="AA3152" s="1"/>
    </row>
    <row r="3153" spans="2:27" x14ac:dyDescent="0.25">
      <c r="B3153" s="5"/>
      <c r="C3153" s="2"/>
      <c r="D3153" s="3"/>
      <c r="G3153" s="3"/>
      <c r="I3153" s="1"/>
      <c r="J3153" s="1"/>
      <c r="K3153" s="2"/>
      <c r="Y3153" s="2"/>
      <c r="Z3153" s="2"/>
      <c r="AA3153" s="1"/>
    </row>
    <row r="3154" spans="2:27" x14ac:dyDescent="0.25">
      <c r="B3154" s="5"/>
      <c r="C3154" s="2"/>
      <c r="D3154" s="3"/>
      <c r="G3154" s="3"/>
      <c r="I3154" s="1"/>
      <c r="J3154" s="1"/>
      <c r="K3154" s="2"/>
      <c r="Y3154" s="2"/>
      <c r="Z3154" s="2"/>
      <c r="AA3154" s="1"/>
    </row>
    <row r="3155" spans="2:27" x14ac:dyDescent="0.25">
      <c r="B3155" s="5"/>
      <c r="C3155" s="2"/>
      <c r="D3155" s="3"/>
      <c r="I3155" s="1"/>
      <c r="J3155" s="1"/>
      <c r="K3155" s="2"/>
      <c r="Y3155" s="2"/>
      <c r="Z3155" s="2"/>
      <c r="AA3155" s="1"/>
    </row>
    <row r="3156" spans="2:27" x14ac:dyDescent="0.25">
      <c r="B3156" s="5"/>
      <c r="C3156" s="2"/>
      <c r="D3156" s="3"/>
      <c r="E3156" s="3"/>
      <c r="I3156" s="1"/>
      <c r="J3156" s="1"/>
      <c r="K3156" s="2"/>
      <c r="Y3156" s="2"/>
      <c r="Z3156" s="2"/>
      <c r="AA3156" s="1"/>
    </row>
    <row r="3157" spans="2:27" x14ac:dyDescent="0.25">
      <c r="B3157" s="5"/>
      <c r="C3157" s="2"/>
      <c r="D3157" s="3"/>
      <c r="G3157" s="3"/>
      <c r="I3157" s="1"/>
      <c r="J3157" s="1"/>
      <c r="K3157" s="2"/>
      <c r="Y3157" s="2"/>
      <c r="Z3157" s="2"/>
      <c r="AA3157" s="1"/>
    </row>
    <row r="3158" spans="2:27" x14ac:dyDescent="0.25">
      <c r="B3158" s="5"/>
      <c r="C3158" s="2"/>
      <c r="D3158" s="3"/>
      <c r="G3158" s="3"/>
      <c r="I3158" s="1"/>
      <c r="J3158" s="1"/>
      <c r="K3158" s="2"/>
      <c r="Y3158" s="2"/>
      <c r="Z3158" s="2"/>
      <c r="AA3158" s="1"/>
    </row>
    <row r="3159" spans="2:27" x14ac:dyDescent="0.25">
      <c r="B3159" s="5"/>
      <c r="C3159" s="2"/>
      <c r="D3159" s="3"/>
      <c r="G3159" s="3"/>
      <c r="I3159" s="1"/>
      <c r="J3159" s="1"/>
      <c r="K3159" s="2"/>
      <c r="Y3159" s="2"/>
      <c r="Z3159" s="2"/>
      <c r="AA3159" s="1"/>
    </row>
    <row r="3160" spans="2:27" x14ac:dyDescent="0.25">
      <c r="B3160" s="5"/>
      <c r="C3160" s="2"/>
      <c r="D3160" s="3"/>
      <c r="G3160" s="3"/>
      <c r="I3160" s="1"/>
      <c r="J3160" s="1"/>
      <c r="K3160" s="2"/>
      <c r="Y3160" s="2"/>
      <c r="Z3160" s="2"/>
      <c r="AA3160" s="1"/>
    </row>
    <row r="3161" spans="2:27" x14ac:dyDescent="0.25">
      <c r="B3161" s="5"/>
      <c r="C3161" s="2"/>
      <c r="D3161" s="3"/>
      <c r="E3161" s="3"/>
      <c r="G3161" s="3"/>
      <c r="I3161" s="1"/>
      <c r="J3161" s="1"/>
      <c r="K3161" s="2"/>
      <c r="Y3161" s="2"/>
      <c r="Z3161" s="2"/>
      <c r="AA3161" s="1"/>
    </row>
    <row r="3162" spans="2:27" x14ac:dyDescent="0.25">
      <c r="B3162" s="5"/>
      <c r="C3162" s="2"/>
      <c r="D3162" s="3"/>
      <c r="I3162" s="1"/>
      <c r="J3162" s="1"/>
      <c r="K3162" s="2"/>
      <c r="Y3162" s="2"/>
      <c r="Z3162" s="2"/>
      <c r="AA3162" s="1"/>
    </row>
    <row r="3163" spans="2:27" x14ac:dyDescent="0.25">
      <c r="B3163" s="5"/>
      <c r="C3163" s="2"/>
      <c r="D3163" s="3"/>
      <c r="E3163" s="3"/>
      <c r="I3163" s="1"/>
      <c r="J3163" s="1"/>
      <c r="K3163" s="2"/>
      <c r="Y3163" s="2"/>
      <c r="Z3163" s="2"/>
      <c r="AA3163" s="1"/>
    </row>
    <row r="3164" spans="2:27" x14ac:dyDescent="0.25">
      <c r="B3164" s="5"/>
      <c r="C3164" s="2"/>
      <c r="D3164" s="3"/>
      <c r="G3164" s="3"/>
      <c r="I3164" s="1"/>
      <c r="J3164" s="1"/>
      <c r="K3164" s="2"/>
      <c r="Y3164" s="2"/>
      <c r="Z3164" s="2"/>
      <c r="AA3164" s="1"/>
    </row>
    <row r="3165" spans="2:27" x14ac:dyDescent="0.25">
      <c r="B3165" s="5"/>
      <c r="C3165" s="2"/>
      <c r="D3165" s="3"/>
      <c r="G3165" s="3"/>
      <c r="I3165" s="1"/>
      <c r="J3165" s="1"/>
      <c r="K3165" s="2"/>
      <c r="Y3165" s="2"/>
      <c r="Z3165" s="2"/>
      <c r="AA3165" s="1"/>
    </row>
    <row r="3166" spans="2:27" x14ac:dyDescent="0.25">
      <c r="B3166" s="5"/>
      <c r="C3166" s="2"/>
      <c r="D3166" s="3"/>
      <c r="E3166" s="3"/>
      <c r="G3166" s="3"/>
      <c r="I3166" s="1"/>
      <c r="J3166" s="1"/>
      <c r="K3166" s="2"/>
      <c r="Y3166" s="2"/>
      <c r="Z3166" s="2"/>
      <c r="AA3166" s="1"/>
    </row>
    <row r="3167" spans="2:27" x14ac:dyDescent="0.25">
      <c r="B3167" s="5"/>
      <c r="C3167" s="2"/>
      <c r="D3167" s="3"/>
      <c r="I3167" s="1"/>
      <c r="J3167" s="1"/>
      <c r="K3167" s="2"/>
      <c r="Y3167" s="2"/>
      <c r="Z3167" s="2"/>
      <c r="AA3167" s="1"/>
    </row>
    <row r="3168" spans="2:27" x14ac:dyDescent="0.25">
      <c r="B3168" s="5"/>
      <c r="C3168" s="2"/>
      <c r="D3168" s="3"/>
      <c r="G3168" s="3"/>
      <c r="I3168" s="1"/>
      <c r="J3168" s="1"/>
      <c r="K3168" s="2"/>
      <c r="Y3168" s="2"/>
      <c r="Z3168" s="2"/>
      <c r="AA3168" s="1"/>
    </row>
    <row r="3169" spans="2:27" x14ac:dyDescent="0.25">
      <c r="B3169" s="5"/>
      <c r="C3169" s="2"/>
      <c r="D3169" s="3"/>
      <c r="E3169" s="3"/>
      <c r="G3169" s="3"/>
      <c r="I3169" s="1"/>
      <c r="J3169" s="1"/>
      <c r="K3169" s="2"/>
      <c r="Y3169" s="2"/>
      <c r="Z3169" s="2"/>
      <c r="AA3169" s="1"/>
    </row>
    <row r="3170" spans="2:27" x14ac:dyDescent="0.25">
      <c r="B3170" s="5"/>
      <c r="C3170" s="2"/>
      <c r="D3170" s="3"/>
      <c r="I3170" s="1"/>
      <c r="J3170" s="1"/>
      <c r="K3170" s="2"/>
      <c r="Y3170" s="2"/>
      <c r="Z3170" s="2"/>
      <c r="AA3170" s="1"/>
    </row>
    <row r="3171" spans="2:27" x14ac:dyDescent="0.25">
      <c r="B3171" s="5"/>
      <c r="C3171" s="2"/>
      <c r="D3171" s="3"/>
      <c r="E3171" s="3"/>
      <c r="F3171" s="3"/>
      <c r="I3171" s="1"/>
      <c r="J3171" s="1"/>
      <c r="K3171" s="2"/>
      <c r="Y3171" s="2"/>
      <c r="Z3171" s="2"/>
      <c r="AA3171" s="1"/>
    </row>
    <row r="3172" spans="2:27" x14ac:dyDescent="0.25">
      <c r="B3172" s="5"/>
      <c r="C3172" s="2"/>
      <c r="D3172" s="3"/>
      <c r="I3172" s="1"/>
      <c r="J3172" s="1"/>
      <c r="K3172" s="2"/>
      <c r="Y3172" s="2"/>
      <c r="Z3172" s="2"/>
      <c r="AA3172" s="1"/>
    </row>
    <row r="3173" spans="2:27" x14ac:dyDescent="0.25">
      <c r="B3173" s="5"/>
      <c r="C3173" s="2"/>
      <c r="D3173" s="3"/>
      <c r="I3173" s="1"/>
      <c r="J3173" s="1"/>
      <c r="K3173" s="2"/>
      <c r="Y3173" s="2"/>
      <c r="Z3173" s="2"/>
      <c r="AA3173" s="1"/>
    </row>
    <row r="3174" spans="2:27" x14ac:dyDescent="0.25">
      <c r="B3174" s="5"/>
      <c r="C3174" s="2"/>
      <c r="D3174" s="3"/>
      <c r="G3174" s="3"/>
      <c r="I3174" s="1"/>
      <c r="J3174" s="1"/>
      <c r="K3174" s="2"/>
      <c r="Y3174" s="2"/>
      <c r="Z3174" s="2"/>
      <c r="AA3174" s="1"/>
    </row>
    <row r="3175" spans="2:27" x14ac:dyDescent="0.25">
      <c r="B3175" s="5"/>
      <c r="C3175" s="2"/>
      <c r="D3175" s="3"/>
      <c r="E3175" s="3"/>
      <c r="I3175" s="1"/>
      <c r="J3175" s="1"/>
      <c r="K3175" s="2"/>
      <c r="Y3175" s="2"/>
      <c r="Z3175" s="2"/>
      <c r="AA3175" s="1"/>
    </row>
    <row r="3176" spans="2:27" x14ac:dyDescent="0.25">
      <c r="B3176" s="5"/>
      <c r="C3176" s="2"/>
      <c r="D3176" s="3"/>
      <c r="E3176" s="3"/>
      <c r="G3176" s="3"/>
      <c r="I3176" s="1"/>
      <c r="J3176" s="1"/>
      <c r="K3176" s="2"/>
      <c r="Y3176" s="2"/>
      <c r="Z3176" s="2"/>
      <c r="AA3176" s="1"/>
    </row>
    <row r="3177" spans="2:27" x14ac:dyDescent="0.25">
      <c r="B3177" s="5"/>
      <c r="C3177" s="2"/>
      <c r="D3177" s="3"/>
      <c r="G3177" s="3"/>
      <c r="I3177" s="1"/>
      <c r="J3177" s="1"/>
      <c r="K3177" s="2"/>
      <c r="Y3177" s="2"/>
      <c r="Z3177" s="2"/>
      <c r="AA3177" s="1"/>
    </row>
    <row r="3178" spans="2:27" x14ac:dyDescent="0.25">
      <c r="B3178" s="5"/>
      <c r="C3178" s="2"/>
      <c r="D3178" s="3"/>
      <c r="I3178" s="1"/>
      <c r="J3178" s="1"/>
      <c r="K3178" s="2"/>
      <c r="Y3178" s="2"/>
      <c r="Z3178" s="2"/>
      <c r="AA3178" s="1"/>
    </row>
    <row r="3179" spans="2:27" x14ac:dyDescent="0.25">
      <c r="B3179" s="5"/>
      <c r="C3179" s="2"/>
      <c r="D3179" s="3"/>
      <c r="G3179" s="3"/>
      <c r="I3179" s="1"/>
      <c r="J3179" s="1"/>
      <c r="K3179" s="2"/>
      <c r="Y3179" s="2"/>
      <c r="Z3179" s="2"/>
      <c r="AA3179" s="1"/>
    </row>
    <row r="3180" spans="2:27" x14ac:dyDescent="0.25">
      <c r="B3180" s="5"/>
      <c r="C3180" s="2"/>
      <c r="D3180" s="3"/>
      <c r="G3180" s="3"/>
      <c r="I3180" s="1"/>
      <c r="J3180" s="1"/>
      <c r="K3180" s="2"/>
      <c r="Y3180" s="2"/>
      <c r="Z3180" s="2"/>
      <c r="AA3180" s="1"/>
    </row>
    <row r="3181" spans="2:27" x14ac:dyDescent="0.25">
      <c r="B3181" s="5"/>
      <c r="C3181" s="2"/>
      <c r="D3181" s="3"/>
      <c r="F3181" s="3"/>
      <c r="I3181" s="1"/>
      <c r="J3181" s="1"/>
      <c r="K3181" s="2"/>
      <c r="Y3181" s="2"/>
      <c r="Z3181" s="2"/>
      <c r="AA3181" s="1"/>
    </row>
    <row r="3182" spans="2:27" x14ac:dyDescent="0.25">
      <c r="B3182" s="5"/>
      <c r="C3182" s="2"/>
      <c r="D3182" s="3"/>
      <c r="E3182" s="3"/>
      <c r="G3182" s="3"/>
      <c r="I3182" s="1"/>
      <c r="J3182" s="1"/>
      <c r="K3182" s="2"/>
      <c r="Y3182" s="2"/>
      <c r="Z3182" s="2"/>
      <c r="AA3182" s="1"/>
    </row>
    <row r="3183" spans="2:27" x14ac:dyDescent="0.25">
      <c r="B3183" s="5"/>
      <c r="C3183" s="2"/>
      <c r="D3183" s="3"/>
      <c r="G3183" s="3"/>
      <c r="I3183" s="1"/>
      <c r="J3183" s="1"/>
      <c r="K3183" s="2"/>
      <c r="Y3183" s="2"/>
      <c r="Z3183" s="2"/>
      <c r="AA3183" s="1"/>
    </row>
    <row r="3184" spans="2:27" x14ac:dyDescent="0.25">
      <c r="B3184" s="5"/>
      <c r="C3184" s="2"/>
      <c r="D3184" s="3"/>
      <c r="G3184" s="3"/>
      <c r="I3184" s="1"/>
      <c r="J3184" s="1"/>
      <c r="K3184" s="2"/>
      <c r="Y3184" s="2"/>
      <c r="Z3184" s="2"/>
      <c r="AA3184" s="1"/>
    </row>
    <row r="3185" spans="2:27" x14ac:dyDescent="0.25">
      <c r="B3185" s="5"/>
      <c r="C3185" s="2"/>
      <c r="D3185" s="3"/>
      <c r="I3185" s="1"/>
      <c r="J3185" s="1"/>
      <c r="K3185" s="2"/>
      <c r="Y3185" s="2"/>
      <c r="Z3185" s="2"/>
      <c r="AA3185" s="1"/>
    </row>
    <row r="3186" spans="2:27" x14ac:dyDescent="0.25">
      <c r="B3186" s="5"/>
      <c r="C3186" s="2"/>
      <c r="D3186" s="3"/>
      <c r="E3186" s="3"/>
      <c r="G3186" s="3"/>
      <c r="I3186" s="1"/>
      <c r="J3186" s="1"/>
      <c r="K3186" s="2"/>
      <c r="Y3186" s="2"/>
      <c r="Z3186" s="2"/>
      <c r="AA3186" s="1"/>
    </row>
    <row r="3187" spans="2:27" x14ac:dyDescent="0.25">
      <c r="B3187" s="5"/>
      <c r="C3187" s="2"/>
      <c r="D3187" s="3"/>
      <c r="E3187" s="3"/>
      <c r="G3187" s="3"/>
      <c r="I3187" s="1"/>
      <c r="J3187" s="1"/>
      <c r="K3187" s="2"/>
      <c r="Y3187" s="2"/>
      <c r="Z3187" s="2"/>
      <c r="AA3187" s="1"/>
    </row>
    <row r="3188" spans="2:27" x14ac:dyDescent="0.25">
      <c r="B3188" s="5"/>
      <c r="C3188" s="2"/>
      <c r="D3188" s="3"/>
      <c r="I3188" s="1"/>
      <c r="J3188" s="1"/>
      <c r="K3188" s="2"/>
      <c r="Y3188" s="2"/>
      <c r="Z3188" s="2"/>
      <c r="AA3188" s="1"/>
    </row>
    <row r="3189" spans="2:27" x14ac:dyDescent="0.25">
      <c r="B3189" s="5"/>
      <c r="C3189" s="2"/>
      <c r="D3189" s="3"/>
      <c r="E3189" s="3"/>
      <c r="I3189" s="1"/>
      <c r="J3189" s="1"/>
      <c r="K3189" s="2"/>
      <c r="Y3189" s="2"/>
      <c r="Z3189" s="2"/>
      <c r="AA3189" s="1"/>
    </row>
    <row r="3190" spans="2:27" x14ac:dyDescent="0.25">
      <c r="B3190" s="5"/>
      <c r="C3190" s="2"/>
      <c r="D3190" s="3"/>
      <c r="E3190" s="3"/>
      <c r="I3190" s="1"/>
      <c r="J3190" s="1"/>
      <c r="K3190" s="2"/>
      <c r="Y3190" s="2"/>
      <c r="Z3190" s="2"/>
      <c r="AA3190" s="1"/>
    </row>
    <row r="3191" spans="2:27" x14ac:dyDescent="0.25">
      <c r="B3191" s="5"/>
      <c r="C3191" s="2"/>
      <c r="D3191" s="3"/>
      <c r="E3191" s="3"/>
      <c r="F3191" s="3"/>
      <c r="G3191" s="3"/>
      <c r="I3191" s="1"/>
      <c r="J3191" s="1"/>
      <c r="K3191" s="2"/>
      <c r="Y3191" s="2"/>
      <c r="Z3191" s="2"/>
      <c r="AA3191" s="1"/>
    </row>
    <row r="3192" spans="2:27" x14ac:dyDescent="0.25">
      <c r="B3192" s="5"/>
      <c r="C3192" s="2"/>
      <c r="D3192" s="3"/>
      <c r="G3192" s="3"/>
      <c r="I3192" s="1"/>
      <c r="J3192" s="1"/>
      <c r="K3192" s="2"/>
      <c r="Y3192" s="2"/>
      <c r="Z3192" s="2"/>
      <c r="AA3192" s="1"/>
    </row>
    <row r="3193" spans="2:27" x14ac:dyDescent="0.25">
      <c r="B3193" s="5"/>
      <c r="C3193" s="2"/>
      <c r="D3193" s="3"/>
      <c r="E3193" s="3"/>
      <c r="G3193" s="3"/>
      <c r="I3193" s="1"/>
      <c r="J3193" s="1"/>
      <c r="K3193" s="2"/>
      <c r="Y3193" s="2"/>
      <c r="Z3193" s="2"/>
      <c r="AA3193" s="1"/>
    </row>
    <row r="3194" spans="2:27" x14ac:dyDescent="0.25">
      <c r="B3194" s="5"/>
      <c r="C3194" s="2"/>
      <c r="D3194" s="3"/>
      <c r="E3194" s="3"/>
      <c r="F3194" s="3"/>
      <c r="G3194" s="3"/>
      <c r="I3194" s="1"/>
      <c r="J3194" s="1"/>
      <c r="K3194" s="2"/>
      <c r="Y3194" s="2"/>
      <c r="Z3194" s="2"/>
      <c r="AA3194" s="1"/>
    </row>
    <row r="3195" spans="2:27" x14ac:dyDescent="0.25">
      <c r="B3195" s="5"/>
      <c r="C3195" s="2"/>
      <c r="D3195" s="3"/>
      <c r="G3195" s="3"/>
      <c r="I3195" s="1"/>
      <c r="J3195" s="1"/>
      <c r="K3195" s="2"/>
      <c r="Y3195" s="2"/>
      <c r="Z3195" s="2"/>
      <c r="AA3195" s="1"/>
    </row>
    <row r="3196" spans="2:27" x14ac:dyDescent="0.25">
      <c r="B3196" s="5"/>
      <c r="C3196" s="2"/>
      <c r="D3196" s="3"/>
      <c r="E3196" s="3"/>
      <c r="F3196" s="3"/>
      <c r="G3196" s="3"/>
      <c r="I3196" s="1"/>
      <c r="J3196" s="1"/>
      <c r="K3196" s="2"/>
      <c r="Y3196" s="2"/>
      <c r="Z3196" s="2"/>
      <c r="AA3196" s="1"/>
    </row>
    <row r="3197" spans="2:27" x14ac:dyDescent="0.25">
      <c r="B3197" s="5"/>
      <c r="C3197" s="2"/>
      <c r="D3197" s="3"/>
      <c r="E3197" s="3"/>
      <c r="G3197" s="3"/>
      <c r="I3197" s="1"/>
      <c r="J3197" s="1"/>
      <c r="K3197" s="2"/>
      <c r="Y3197" s="2"/>
      <c r="Z3197" s="2"/>
      <c r="AA3197" s="1"/>
    </row>
    <row r="3198" spans="2:27" x14ac:dyDescent="0.25">
      <c r="B3198" s="5"/>
      <c r="C3198" s="2"/>
      <c r="D3198" s="3"/>
      <c r="E3198" s="3"/>
      <c r="F3198" s="3"/>
      <c r="G3198" s="3"/>
      <c r="I3198" s="1"/>
      <c r="J3198" s="1"/>
      <c r="K3198" s="2"/>
      <c r="Y3198" s="2"/>
      <c r="Z3198" s="2"/>
      <c r="AA3198" s="1"/>
    </row>
    <row r="3199" spans="2:27" x14ac:dyDescent="0.25">
      <c r="B3199" s="5"/>
      <c r="C3199" s="2"/>
      <c r="D3199" s="3"/>
      <c r="G3199" s="3"/>
      <c r="I3199" s="1"/>
      <c r="J3199" s="1"/>
      <c r="K3199" s="2"/>
      <c r="Y3199" s="2"/>
      <c r="Z3199" s="2"/>
      <c r="AA3199" s="1"/>
    </row>
    <row r="3200" spans="2:27" x14ac:dyDescent="0.25">
      <c r="B3200" s="5"/>
      <c r="C3200" s="2"/>
      <c r="D3200" s="3"/>
      <c r="E3200" s="3"/>
      <c r="G3200" s="3"/>
      <c r="I3200" s="1"/>
      <c r="J3200" s="1"/>
      <c r="K3200" s="2"/>
      <c r="Y3200" s="2"/>
      <c r="Z3200" s="2"/>
      <c r="AA3200" s="1"/>
    </row>
    <row r="3201" spans="2:27" x14ac:dyDescent="0.25">
      <c r="B3201" s="5"/>
      <c r="C3201" s="2"/>
      <c r="D3201" s="3"/>
      <c r="E3201" s="3"/>
      <c r="G3201" s="3"/>
      <c r="I3201" s="1"/>
      <c r="J3201" s="1"/>
      <c r="K3201" s="2"/>
      <c r="Y3201" s="2"/>
      <c r="Z3201" s="2"/>
      <c r="AA3201" s="1"/>
    </row>
    <row r="3202" spans="2:27" x14ac:dyDescent="0.25">
      <c r="B3202" s="5"/>
      <c r="C3202" s="2"/>
      <c r="D3202" s="3"/>
      <c r="E3202" s="3"/>
      <c r="I3202" s="1"/>
      <c r="J3202" s="1"/>
      <c r="K3202" s="2"/>
      <c r="Y3202" s="2"/>
      <c r="Z3202" s="2"/>
      <c r="AA3202" s="1"/>
    </row>
    <row r="3203" spans="2:27" x14ac:dyDescent="0.25">
      <c r="B3203" s="5"/>
      <c r="C3203" s="2"/>
      <c r="D3203" s="3"/>
      <c r="E3203" s="3"/>
      <c r="G3203" s="3"/>
      <c r="I3203" s="1"/>
      <c r="J3203" s="1"/>
      <c r="K3203" s="2"/>
      <c r="Y3203" s="2"/>
      <c r="Z3203" s="2"/>
      <c r="AA3203" s="1"/>
    </row>
    <row r="3204" spans="2:27" x14ac:dyDescent="0.25">
      <c r="B3204" s="5"/>
      <c r="C3204" s="2"/>
      <c r="D3204" s="3"/>
      <c r="E3204" s="3"/>
      <c r="F3204" s="3"/>
      <c r="G3204" s="3"/>
      <c r="I3204" s="1"/>
      <c r="J3204" s="1"/>
      <c r="K3204" s="2"/>
      <c r="Y3204" s="2"/>
      <c r="Z3204" s="2"/>
      <c r="AA3204" s="1"/>
    </row>
    <row r="3205" spans="2:27" x14ac:dyDescent="0.25">
      <c r="B3205" s="5"/>
      <c r="C3205" s="2"/>
      <c r="D3205" s="3"/>
      <c r="E3205" s="3"/>
      <c r="G3205" s="3"/>
      <c r="I3205" s="1"/>
      <c r="J3205" s="1"/>
      <c r="K3205" s="2"/>
      <c r="Y3205" s="2"/>
      <c r="Z3205" s="2"/>
      <c r="AA3205" s="1"/>
    </row>
    <row r="3206" spans="2:27" x14ac:dyDescent="0.25">
      <c r="B3206" s="5"/>
      <c r="C3206" s="2"/>
      <c r="D3206" s="3"/>
      <c r="E3206" s="3"/>
      <c r="G3206" s="3"/>
      <c r="I3206" s="1"/>
      <c r="J3206" s="1"/>
      <c r="K3206" s="2"/>
      <c r="Y3206" s="2"/>
      <c r="Z3206" s="2"/>
      <c r="AA3206" s="1"/>
    </row>
    <row r="3207" spans="2:27" x14ac:dyDescent="0.25">
      <c r="B3207" s="5"/>
      <c r="C3207" s="2"/>
      <c r="D3207" s="3"/>
      <c r="E3207" s="3"/>
      <c r="G3207" s="3"/>
      <c r="I3207" s="1"/>
      <c r="J3207" s="1"/>
      <c r="K3207" s="2"/>
      <c r="Y3207" s="2"/>
      <c r="Z3207" s="2"/>
      <c r="AA3207" s="1"/>
    </row>
    <row r="3208" spans="2:27" x14ac:dyDescent="0.25">
      <c r="B3208" s="5"/>
      <c r="C3208" s="2"/>
      <c r="D3208" s="3"/>
      <c r="I3208" s="1"/>
      <c r="J3208" s="1"/>
      <c r="K3208" s="2"/>
      <c r="Y3208" s="2"/>
      <c r="Z3208" s="2"/>
      <c r="AA3208" s="1"/>
    </row>
    <row r="3209" spans="2:27" x14ac:dyDescent="0.25">
      <c r="B3209" s="5"/>
      <c r="C3209" s="2"/>
      <c r="D3209" s="3"/>
      <c r="E3209" s="3"/>
      <c r="I3209" s="1"/>
      <c r="J3209" s="1"/>
      <c r="K3209" s="2"/>
      <c r="Y3209" s="2"/>
      <c r="Z3209" s="2"/>
      <c r="AA3209" s="1"/>
    </row>
    <row r="3210" spans="2:27" x14ac:dyDescent="0.25">
      <c r="B3210" s="5"/>
      <c r="C3210" s="2"/>
      <c r="D3210" s="3"/>
      <c r="E3210" s="3"/>
      <c r="G3210" s="3"/>
      <c r="I3210" s="1"/>
      <c r="J3210" s="1"/>
      <c r="K3210" s="2"/>
      <c r="Y3210" s="2"/>
      <c r="Z3210" s="2"/>
      <c r="AA3210" s="1"/>
    </row>
    <row r="3211" spans="2:27" x14ac:dyDescent="0.25">
      <c r="B3211" s="5"/>
      <c r="C3211" s="2"/>
      <c r="D3211" s="3"/>
      <c r="E3211" s="3"/>
      <c r="I3211" s="1"/>
      <c r="J3211" s="1"/>
      <c r="K3211" s="2"/>
      <c r="Y3211" s="2"/>
      <c r="Z3211" s="2"/>
      <c r="AA3211" s="1"/>
    </row>
    <row r="3212" spans="2:27" x14ac:dyDescent="0.25">
      <c r="B3212" s="5"/>
      <c r="C3212" s="2"/>
      <c r="D3212" s="3"/>
      <c r="F3212" s="3"/>
      <c r="G3212" s="3"/>
      <c r="I3212" s="1"/>
      <c r="J3212" s="1"/>
      <c r="K3212" s="2"/>
      <c r="Y3212" s="2"/>
      <c r="Z3212" s="2"/>
      <c r="AA3212" s="1"/>
    </row>
    <row r="3213" spans="2:27" x14ac:dyDescent="0.25">
      <c r="B3213" s="5"/>
      <c r="C3213" s="2"/>
      <c r="D3213" s="3"/>
      <c r="G3213" s="3"/>
      <c r="I3213" s="1"/>
      <c r="J3213" s="1"/>
      <c r="K3213" s="2"/>
      <c r="Y3213" s="2"/>
      <c r="Z3213" s="2"/>
      <c r="AA3213" s="1"/>
    </row>
    <row r="3214" spans="2:27" x14ac:dyDescent="0.25">
      <c r="B3214" s="5"/>
      <c r="C3214" s="2"/>
      <c r="D3214" s="3"/>
      <c r="E3214" s="3"/>
      <c r="G3214" s="3"/>
      <c r="I3214" s="1"/>
      <c r="J3214" s="1"/>
      <c r="K3214" s="2"/>
      <c r="Y3214" s="2"/>
      <c r="Z3214" s="2"/>
      <c r="AA3214" s="1"/>
    </row>
    <row r="3215" spans="2:27" x14ac:dyDescent="0.25">
      <c r="B3215" s="5"/>
      <c r="C3215" s="2"/>
      <c r="D3215" s="3"/>
      <c r="I3215" s="1"/>
      <c r="J3215" s="1"/>
      <c r="K3215" s="2"/>
      <c r="Y3215" s="2"/>
      <c r="Z3215" s="2"/>
      <c r="AA3215" s="1"/>
    </row>
    <row r="3216" spans="2:27" x14ac:dyDescent="0.25">
      <c r="B3216" s="5"/>
      <c r="C3216" s="2"/>
      <c r="D3216" s="3"/>
      <c r="G3216" s="3"/>
      <c r="I3216" s="1"/>
      <c r="J3216" s="1"/>
      <c r="K3216" s="2"/>
      <c r="Y3216" s="2"/>
      <c r="Z3216" s="2"/>
      <c r="AA3216" s="1"/>
    </row>
    <row r="3217" spans="2:27" x14ac:dyDescent="0.25">
      <c r="B3217" s="5"/>
      <c r="C3217" s="2"/>
      <c r="D3217" s="3"/>
      <c r="E3217" s="3"/>
      <c r="G3217" s="3"/>
      <c r="I3217" s="1"/>
      <c r="J3217" s="1"/>
      <c r="K3217" s="2"/>
      <c r="Y3217" s="2"/>
      <c r="Z3217" s="2"/>
      <c r="AA3217" s="1"/>
    </row>
    <row r="3218" spans="2:27" x14ac:dyDescent="0.25">
      <c r="B3218" s="5"/>
      <c r="C3218" s="2"/>
      <c r="D3218" s="3"/>
      <c r="G3218" s="3"/>
      <c r="I3218" s="1"/>
      <c r="J3218" s="1"/>
      <c r="K3218" s="2"/>
      <c r="Y3218" s="2"/>
      <c r="Z3218" s="2"/>
      <c r="AA3218" s="1"/>
    </row>
    <row r="3219" spans="2:27" x14ac:dyDescent="0.25">
      <c r="B3219" s="5"/>
      <c r="C3219" s="2"/>
      <c r="D3219" s="3"/>
      <c r="E3219" s="3"/>
      <c r="F3219" s="3"/>
      <c r="G3219" s="3"/>
      <c r="I3219" s="1"/>
      <c r="J3219" s="1"/>
      <c r="K3219" s="2"/>
      <c r="Y3219" s="2"/>
      <c r="Z3219" s="2"/>
      <c r="AA3219" s="1"/>
    </row>
    <row r="3220" spans="2:27" x14ac:dyDescent="0.25">
      <c r="B3220" s="5"/>
      <c r="C3220" s="2"/>
      <c r="D3220" s="3"/>
      <c r="E3220" s="3"/>
      <c r="I3220" s="1"/>
      <c r="J3220" s="1"/>
      <c r="K3220" s="2"/>
      <c r="Y3220" s="2"/>
      <c r="Z3220" s="2"/>
      <c r="AA3220" s="1"/>
    </row>
    <row r="3221" spans="2:27" x14ac:dyDescent="0.25">
      <c r="B3221" s="5"/>
      <c r="C3221" s="2"/>
      <c r="D3221" s="3"/>
      <c r="I3221" s="1"/>
      <c r="J3221" s="1"/>
      <c r="K3221" s="2"/>
      <c r="Y3221" s="2"/>
      <c r="Z3221" s="2"/>
      <c r="AA3221" s="1"/>
    </row>
    <row r="3222" spans="2:27" x14ac:dyDescent="0.25">
      <c r="B3222" s="5"/>
      <c r="C3222" s="2"/>
      <c r="D3222" s="3"/>
      <c r="G3222" s="3"/>
      <c r="I3222" s="1"/>
      <c r="J3222" s="1"/>
      <c r="K3222" s="2"/>
      <c r="Y3222" s="2"/>
      <c r="Z3222" s="2"/>
      <c r="AA3222" s="1"/>
    </row>
    <row r="3223" spans="2:27" x14ac:dyDescent="0.25">
      <c r="B3223" s="5"/>
      <c r="C3223" s="2"/>
      <c r="D3223" s="3"/>
      <c r="E3223" s="3"/>
      <c r="G3223" s="3"/>
      <c r="I3223" s="1"/>
      <c r="J3223" s="1"/>
      <c r="K3223" s="2"/>
      <c r="Y3223" s="2"/>
      <c r="Z3223" s="2"/>
      <c r="AA3223" s="1"/>
    </row>
    <row r="3224" spans="2:27" x14ac:dyDescent="0.25">
      <c r="B3224" s="5"/>
      <c r="C3224" s="2"/>
      <c r="D3224" s="3"/>
      <c r="G3224" s="3"/>
      <c r="I3224" s="1"/>
      <c r="J3224" s="1"/>
      <c r="K3224" s="2"/>
      <c r="Y3224" s="2"/>
      <c r="Z3224" s="2"/>
      <c r="AA3224" s="1"/>
    </row>
    <row r="3225" spans="2:27" x14ac:dyDescent="0.25">
      <c r="B3225" s="5"/>
      <c r="C3225" s="2"/>
      <c r="D3225" s="3"/>
      <c r="I3225" s="1"/>
      <c r="J3225" s="1"/>
      <c r="K3225" s="2"/>
      <c r="Y3225" s="2"/>
      <c r="Z3225" s="2"/>
      <c r="AA3225" s="1"/>
    </row>
    <row r="3226" spans="2:27" x14ac:dyDescent="0.25">
      <c r="B3226" s="5"/>
      <c r="C3226" s="2"/>
      <c r="D3226" s="3"/>
      <c r="I3226" s="1"/>
      <c r="J3226" s="1"/>
      <c r="K3226" s="2"/>
      <c r="Y3226" s="2"/>
      <c r="Z3226" s="2"/>
      <c r="AA3226" s="1"/>
    </row>
    <row r="3227" spans="2:27" x14ac:dyDescent="0.25">
      <c r="B3227" s="5"/>
      <c r="C3227" s="2"/>
      <c r="D3227" s="3"/>
      <c r="E3227" s="3"/>
      <c r="G3227" s="3"/>
      <c r="I3227" s="1"/>
      <c r="J3227" s="1"/>
      <c r="K3227" s="2"/>
      <c r="Y3227" s="2"/>
      <c r="Z3227" s="2"/>
      <c r="AA3227" s="1"/>
    </row>
    <row r="3228" spans="2:27" x14ac:dyDescent="0.25">
      <c r="B3228" s="5"/>
      <c r="C3228" s="2"/>
      <c r="D3228" s="3"/>
      <c r="E3228" s="3"/>
      <c r="G3228" s="3"/>
      <c r="I3228" s="1"/>
      <c r="J3228" s="1"/>
      <c r="K3228" s="2"/>
      <c r="Y3228" s="2"/>
      <c r="Z3228" s="2"/>
      <c r="AA3228" s="1"/>
    </row>
    <row r="3229" spans="2:27" x14ac:dyDescent="0.25">
      <c r="B3229" s="5"/>
      <c r="C3229" s="2"/>
      <c r="D3229" s="3"/>
      <c r="E3229" s="3"/>
      <c r="G3229" s="3"/>
      <c r="I3229" s="1"/>
      <c r="J3229" s="1"/>
      <c r="K3229" s="2"/>
      <c r="Y3229" s="2"/>
      <c r="Z3229" s="2"/>
      <c r="AA3229" s="1"/>
    </row>
    <row r="3230" spans="2:27" x14ac:dyDescent="0.25">
      <c r="B3230" s="5"/>
      <c r="C3230" s="2"/>
      <c r="D3230" s="3"/>
      <c r="I3230" s="1"/>
      <c r="J3230" s="1"/>
      <c r="K3230" s="2"/>
      <c r="Y3230" s="2"/>
      <c r="Z3230" s="2"/>
      <c r="AA3230" s="1"/>
    </row>
    <row r="3231" spans="2:27" x14ac:dyDescent="0.25">
      <c r="B3231" s="5"/>
      <c r="C3231" s="2"/>
      <c r="D3231" s="3"/>
      <c r="I3231" s="1"/>
      <c r="J3231" s="1"/>
      <c r="K3231" s="2"/>
      <c r="Y3231" s="2"/>
      <c r="Z3231" s="2"/>
      <c r="AA3231" s="1"/>
    </row>
    <row r="3232" spans="2:27" x14ac:dyDescent="0.25">
      <c r="B3232" s="5"/>
      <c r="C3232" s="2"/>
      <c r="D3232" s="3"/>
      <c r="F3232" s="3"/>
      <c r="I3232" s="1"/>
      <c r="J3232" s="1"/>
      <c r="K3232" s="2"/>
      <c r="Y3232" s="2"/>
      <c r="Z3232" s="2"/>
      <c r="AA3232" s="1"/>
    </row>
    <row r="3233" spans="2:27" x14ac:dyDescent="0.25">
      <c r="B3233" s="5"/>
      <c r="C3233" s="2"/>
      <c r="D3233" s="3"/>
      <c r="I3233" s="1"/>
      <c r="J3233" s="1"/>
      <c r="K3233" s="2"/>
      <c r="Y3233" s="2"/>
      <c r="Z3233" s="2"/>
      <c r="AA3233" s="1"/>
    </row>
    <row r="3234" spans="2:27" x14ac:dyDescent="0.25">
      <c r="B3234" s="5"/>
      <c r="C3234" s="2"/>
      <c r="D3234" s="3"/>
      <c r="F3234" s="3"/>
      <c r="I3234" s="1"/>
      <c r="J3234" s="1"/>
      <c r="K3234" s="2"/>
      <c r="Y3234" s="2"/>
      <c r="Z3234" s="2"/>
      <c r="AA3234" s="1"/>
    </row>
    <row r="3235" spans="2:27" x14ac:dyDescent="0.25">
      <c r="B3235" s="5"/>
      <c r="C3235" s="2"/>
      <c r="D3235" s="3"/>
      <c r="E3235" s="3"/>
      <c r="I3235" s="1"/>
      <c r="J3235" s="1"/>
      <c r="K3235" s="2"/>
      <c r="Y3235" s="2"/>
      <c r="Z3235" s="2"/>
      <c r="AA3235" s="1"/>
    </row>
    <row r="3236" spans="2:27" x14ac:dyDescent="0.25">
      <c r="B3236" s="5"/>
      <c r="C3236" s="2"/>
      <c r="D3236" s="3"/>
      <c r="E3236" s="3"/>
      <c r="I3236" s="1"/>
      <c r="J3236" s="1"/>
      <c r="K3236" s="2"/>
      <c r="Y3236" s="2"/>
      <c r="Z3236" s="2"/>
      <c r="AA3236" s="1"/>
    </row>
    <row r="3237" spans="2:27" x14ac:dyDescent="0.25">
      <c r="B3237" s="5"/>
      <c r="C3237" s="2"/>
      <c r="D3237" s="3"/>
      <c r="G3237" s="3"/>
      <c r="I3237" s="1"/>
      <c r="J3237" s="1"/>
      <c r="K3237" s="2"/>
      <c r="Y3237" s="2"/>
      <c r="Z3237" s="2"/>
      <c r="AA3237" s="1"/>
    </row>
    <row r="3238" spans="2:27" x14ac:dyDescent="0.25">
      <c r="B3238" s="5"/>
      <c r="C3238" s="2"/>
      <c r="D3238" s="3"/>
      <c r="G3238" s="3"/>
      <c r="I3238" s="1"/>
      <c r="J3238" s="1"/>
      <c r="K3238" s="2"/>
      <c r="Y3238" s="2"/>
      <c r="Z3238" s="2"/>
      <c r="AA3238" s="1"/>
    </row>
    <row r="3239" spans="2:27" x14ac:dyDescent="0.25">
      <c r="B3239" s="5"/>
      <c r="C3239" s="2"/>
      <c r="D3239" s="3"/>
      <c r="I3239" s="1"/>
      <c r="J3239" s="1"/>
      <c r="K3239" s="2"/>
      <c r="Y3239" s="2"/>
      <c r="Z3239" s="2"/>
      <c r="AA3239" s="1"/>
    </row>
    <row r="3240" spans="2:27" x14ac:dyDescent="0.25">
      <c r="B3240" s="5"/>
      <c r="C3240" s="2"/>
      <c r="D3240" s="3"/>
      <c r="I3240" s="1"/>
      <c r="J3240" s="1"/>
      <c r="K3240" s="2"/>
      <c r="Y3240" s="2"/>
      <c r="Z3240" s="2"/>
      <c r="AA3240" s="1"/>
    </row>
    <row r="3241" spans="2:27" x14ac:dyDescent="0.25">
      <c r="B3241" s="5"/>
      <c r="C3241" s="2"/>
      <c r="D3241" s="3"/>
      <c r="I3241" s="1"/>
      <c r="J3241" s="1"/>
      <c r="K3241" s="2"/>
      <c r="Y3241" s="2"/>
      <c r="Z3241" s="2"/>
      <c r="AA3241" s="1"/>
    </row>
    <row r="3242" spans="2:27" x14ac:dyDescent="0.25">
      <c r="B3242" s="5"/>
      <c r="C3242" s="2"/>
      <c r="D3242" s="3"/>
      <c r="E3242" s="3"/>
      <c r="F3242" s="3"/>
      <c r="G3242" s="3"/>
      <c r="I3242" s="1"/>
      <c r="J3242" s="1"/>
      <c r="K3242" s="2"/>
      <c r="Y3242" s="2"/>
      <c r="Z3242" s="2"/>
      <c r="AA3242" s="1"/>
    </row>
    <row r="3243" spans="2:27" x14ac:dyDescent="0.25">
      <c r="B3243" s="5"/>
      <c r="C3243" s="2"/>
      <c r="D3243" s="3"/>
      <c r="I3243" s="1"/>
      <c r="J3243" s="1"/>
      <c r="K3243" s="2"/>
      <c r="Y3243" s="2"/>
      <c r="Z3243" s="2"/>
      <c r="AA3243" s="1"/>
    </row>
    <row r="3244" spans="2:27" x14ac:dyDescent="0.25">
      <c r="B3244" s="5"/>
      <c r="C3244" s="2"/>
      <c r="D3244" s="3"/>
      <c r="G3244" s="3"/>
      <c r="I3244" s="1"/>
      <c r="J3244" s="1"/>
      <c r="K3244" s="2"/>
      <c r="Y3244" s="2"/>
      <c r="Z3244" s="2"/>
      <c r="AA3244" s="1"/>
    </row>
    <row r="3245" spans="2:27" x14ac:dyDescent="0.25">
      <c r="B3245" s="5"/>
      <c r="C3245" s="2"/>
      <c r="D3245" s="3"/>
      <c r="E3245" s="3"/>
      <c r="F3245" s="3"/>
      <c r="G3245" s="3"/>
      <c r="I3245" s="1"/>
      <c r="J3245" s="1"/>
      <c r="K3245" s="2"/>
      <c r="Y3245" s="2"/>
      <c r="Z3245" s="2"/>
      <c r="AA3245" s="1"/>
    </row>
    <row r="3246" spans="2:27" x14ac:dyDescent="0.25">
      <c r="B3246" s="5"/>
      <c r="C3246" s="2"/>
      <c r="D3246" s="3"/>
      <c r="F3246" s="3"/>
      <c r="I3246" s="1"/>
      <c r="J3246" s="1"/>
      <c r="K3246" s="2"/>
      <c r="Y3246" s="2"/>
      <c r="Z3246" s="2"/>
      <c r="AA3246" s="1"/>
    </row>
    <row r="3247" spans="2:27" x14ac:dyDescent="0.25">
      <c r="B3247" s="5"/>
      <c r="C3247" s="2"/>
      <c r="D3247" s="3"/>
      <c r="I3247" s="1"/>
      <c r="J3247" s="1"/>
      <c r="K3247" s="2"/>
      <c r="Y3247" s="2"/>
      <c r="Z3247" s="2"/>
      <c r="AA3247" s="1"/>
    </row>
    <row r="3248" spans="2:27" x14ac:dyDescent="0.25">
      <c r="B3248" s="5"/>
      <c r="C3248" s="2"/>
      <c r="D3248" s="3"/>
      <c r="E3248" s="3"/>
      <c r="F3248" s="3"/>
      <c r="G3248" s="3"/>
      <c r="I3248" s="1"/>
      <c r="J3248" s="1"/>
      <c r="K3248" s="2"/>
      <c r="Y3248" s="2"/>
      <c r="Z3248" s="2"/>
      <c r="AA3248" s="1"/>
    </row>
    <row r="3249" spans="2:27" x14ac:dyDescent="0.25">
      <c r="B3249" s="5"/>
      <c r="C3249" s="2"/>
      <c r="D3249" s="3"/>
      <c r="E3249" s="3"/>
      <c r="I3249" s="1"/>
      <c r="J3249" s="1"/>
      <c r="K3249" s="2"/>
      <c r="Y3249" s="2"/>
      <c r="Z3249" s="2"/>
      <c r="AA3249" s="1"/>
    </row>
    <row r="3250" spans="2:27" x14ac:dyDescent="0.25">
      <c r="B3250" s="5"/>
      <c r="C3250" s="2"/>
      <c r="D3250" s="3"/>
      <c r="E3250" s="3"/>
      <c r="G3250" s="3"/>
      <c r="I3250" s="1"/>
      <c r="J3250" s="1"/>
      <c r="K3250" s="2"/>
      <c r="Y3250" s="2"/>
      <c r="Z3250" s="2"/>
      <c r="AA3250" s="1"/>
    </row>
    <row r="3251" spans="2:27" x14ac:dyDescent="0.25">
      <c r="B3251" s="5"/>
      <c r="C3251" s="2"/>
      <c r="D3251" s="3"/>
      <c r="E3251" s="3"/>
      <c r="G3251" s="3"/>
      <c r="I3251" s="1"/>
      <c r="J3251" s="1"/>
      <c r="K3251" s="2"/>
      <c r="Y3251" s="2"/>
      <c r="Z3251" s="2"/>
      <c r="AA3251" s="1"/>
    </row>
    <row r="3252" spans="2:27" x14ac:dyDescent="0.25">
      <c r="B3252" s="5"/>
      <c r="C3252" s="2"/>
      <c r="D3252" s="3"/>
      <c r="G3252" s="3"/>
      <c r="I3252" s="1"/>
      <c r="J3252" s="1"/>
      <c r="K3252" s="2"/>
      <c r="Y3252" s="2"/>
      <c r="Z3252" s="2"/>
      <c r="AA3252" s="1"/>
    </row>
    <row r="3253" spans="2:27" x14ac:dyDescent="0.25">
      <c r="B3253" s="5"/>
      <c r="C3253" s="2"/>
      <c r="D3253" s="3"/>
      <c r="I3253" s="1"/>
      <c r="J3253" s="1"/>
      <c r="K3253" s="2"/>
      <c r="Y3253" s="2"/>
      <c r="Z3253" s="2"/>
      <c r="AA3253" s="1"/>
    </row>
    <row r="3254" spans="2:27" x14ac:dyDescent="0.25">
      <c r="B3254" s="5"/>
      <c r="C3254" s="2"/>
      <c r="D3254" s="3"/>
      <c r="I3254" s="1"/>
      <c r="J3254" s="1"/>
      <c r="K3254" s="2"/>
      <c r="Y3254" s="2"/>
      <c r="Z3254" s="2"/>
      <c r="AA3254" s="1"/>
    </row>
    <row r="3255" spans="2:27" x14ac:dyDescent="0.25">
      <c r="B3255" s="5"/>
      <c r="C3255" s="2"/>
      <c r="D3255" s="3"/>
      <c r="E3255" s="3"/>
      <c r="G3255" s="3"/>
      <c r="I3255" s="1"/>
      <c r="J3255" s="1"/>
      <c r="K3255" s="2"/>
      <c r="Y3255" s="2"/>
      <c r="Z3255" s="2"/>
      <c r="AA3255" s="1"/>
    </row>
    <row r="3256" spans="2:27" x14ac:dyDescent="0.25">
      <c r="B3256" s="5"/>
      <c r="C3256" s="2"/>
      <c r="D3256" s="3"/>
      <c r="F3256" s="3"/>
      <c r="I3256" s="1"/>
      <c r="J3256" s="1"/>
      <c r="K3256" s="2"/>
      <c r="Y3256" s="2"/>
      <c r="Z3256" s="2"/>
      <c r="AA3256" s="1"/>
    </row>
    <row r="3257" spans="2:27" x14ac:dyDescent="0.25">
      <c r="B3257" s="5"/>
      <c r="C3257" s="2"/>
      <c r="D3257" s="3"/>
      <c r="F3257" s="3"/>
      <c r="I3257" s="1"/>
      <c r="J3257" s="1"/>
      <c r="K3257" s="2"/>
      <c r="Y3257" s="2"/>
      <c r="Z3257" s="2"/>
      <c r="AA3257" s="1"/>
    </row>
    <row r="3258" spans="2:27" x14ac:dyDescent="0.25">
      <c r="B3258" s="5"/>
      <c r="C3258" s="2"/>
      <c r="D3258" s="3"/>
      <c r="I3258" s="1"/>
      <c r="J3258" s="1"/>
      <c r="K3258" s="2"/>
      <c r="Y3258" s="2"/>
      <c r="Z3258" s="2"/>
      <c r="AA3258" s="1"/>
    </row>
    <row r="3259" spans="2:27" x14ac:dyDescent="0.25">
      <c r="B3259" s="5"/>
      <c r="C3259" s="2"/>
      <c r="D3259" s="3"/>
      <c r="E3259" s="3"/>
      <c r="I3259" s="1"/>
      <c r="J3259" s="1"/>
      <c r="K3259" s="2"/>
      <c r="Y3259" s="2"/>
      <c r="Z3259" s="2"/>
      <c r="AA3259" s="1"/>
    </row>
    <row r="3260" spans="2:27" x14ac:dyDescent="0.25">
      <c r="B3260" s="5"/>
      <c r="C3260" s="2"/>
      <c r="D3260" s="3"/>
      <c r="E3260" s="3"/>
      <c r="F3260" s="3"/>
      <c r="I3260" s="1"/>
      <c r="J3260" s="1"/>
      <c r="K3260" s="2"/>
      <c r="Y3260" s="2"/>
      <c r="Z3260" s="2"/>
      <c r="AA3260" s="1"/>
    </row>
    <row r="3261" spans="2:27" x14ac:dyDescent="0.25">
      <c r="B3261" s="5"/>
      <c r="C3261" s="2"/>
      <c r="D3261" s="3"/>
      <c r="G3261" s="3"/>
      <c r="I3261" s="1"/>
      <c r="J3261" s="1"/>
      <c r="K3261" s="2"/>
      <c r="Y3261" s="2"/>
      <c r="Z3261" s="2"/>
      <c r="AA3261" s="1"/>
    </row>
    <row r="3262" spans="2:27" x14ac:dyDescent="0.25">
      <c r="B3262" s="5"/>
      <c r="C3262" s="2"/>
      <c r="D3262" s="3"/>
      <c r="G3262" s="3"/>
      <c r="I3262" s="1"/>
      <c r="J3262" s="1"/>
      <c r="K3262" s="2"/>
      <c r="Y3262" s="2"/>
      <c r="Z3262" s="2"/>
      <c r="AA3262" s="1"/>
    </row>
    <row r="3263" spans="2:27" x14ac:dyDescent="0.25">
      <c r="B3263" s="5"/>
      <c r="C3263" s="2"/>
      <c r="D3263" s="3"/>
      <c r="F3263" s="3"/>
      <c r="G3263" s="3"/>
      <c r="I3263" s="1"/>
      <c r="J3263" s="1"/>
      <c r="K3263" s="2"/>
      <c r="Y3263" s="2"/>
      <c r="Z3263" s="2"/>
      <c r="AA3263" s="1"/>
    </row>
    <row r="3264" spans="2:27" x14ac:dyDescent="0.25">
      <c r="B3264" s="5"/>
      <c r="C3264" s="2"/>
      <c r="D3264" s="3"/>
      <c r="E3264" s="3"/>
      <c r="I3264" s="1"/>
      <c r="J3264" s="1"/>
      <c r="K3264" s="2"/>
      <c r="Y3264" s="2"/>
      <c r="Z3264" s="2"/>
      <c r="AA3264" s="1"/>
    </row>
    <row r="3265" spans="2:27" x14ac:dyDescent="0.25">
      <c r="B3265" s="5"/>
      <c r="C3265" s="2"/>
      <c r="D3265" s="3"/>
      <c r="E3265" s="3"/>
      <c r="G3265" s="3"/>
      <c r="I3265" s="1"/>
      <c r="J3265" s="1"/>
      <c r="K3265" s="2"/>
      <c r="Y3265" s="2"/>
      <c r="Z3265" s="2"/>
      <c r="AA3265" s="1"/>
    </row>
    <row r="3266" spans="2:27" x14ac:dyDescent="0.25">
      <c r="B3266" s="5"/>
      <c r="C3266" s="2"/>
      <c r="D3266" s="3"/>
      <c r="G3266" s="3"/>
      <c r="I3266" s="1"/>
      <c r="J3266" s="1"/>
      <c r="K3266" s="2"/>
      <c r="Y3266" s="2"/>
      <c r="Z3266" s="2"/>
      <c r="AA3266" s="1"/>
    </row>
    <row r="3267" spans="2:27" x14ac:dyDescent="0.25">
      <c r="B3267" s="5"/>
      <c r="C3267" s="2"/>
      <c r="D3267" s="3"/>
      <c r="E3267" s="3"/>
      <c r="I3267" s="1"/>
      <c r="J3267" s="1"/>
      <c r="K3267" s="2"/>
      <c r="Y3267" s="2"/>
      <c r="Z3267" s="2"/>
      <c r="AA3267" s="1"/>
    </row>
    <row r="3268" spans="2:27" x14ac:dyDescent="0.25">
      <c r="B3268" s="5"/>
      <c r="C3268" s="2"/>
      <c r="D3268" s="3"/>
      <c r="I3268" s="1"/>
      <c r="J3268" s="1"/>
      <c r="K3268" s="2"/>
      <c r="Y3268" s="2"/>
      <c r="Z3268" s="2"/>
      <c r="AA3268" s="1"/>
    </row>
    <row r="3269" spans="2:27" x14ac:dyDescent="0.25">
      <c r="B3269" s="5"/>
      <c r="C3269" s="2"/>
      <c r="D3269" s="3"/>
      <c r="E3269" s="3"/>
      <c r="F3269" s="3"/>
      <c r="G3269" s="3"/>
      <c r="I3269" s="1"/>
      <c r="J3269" s="1"/>
      <c r="K3269" s="2"/>
      <c r="Y3269" s="2"/>
      <c r="Z3269" s="2"/>
      <c r="AA3269" s="1"/>
    </row>
    <row r="3270" spans="2:27" x14ac:dyDescent="0.25">
      <c r="B3270" s="5"/>
      <c r="C3270" s="2"/>
      <c r="D3270" s="3"/>
      <c r="F3270" s="3"/>
      <c r="I3270" s="1"/>
      <c r="J3270" s="1"/>
      <c r="K3270" s="2"/>
      <c r="Y3270" s="2"/>
      <c r="Z3270" s="2"/>
      <c r="AA3270" s="1"/>
    </row>
    <row r="3271" spans="2:27" x14ac:dyDescent="0.25">
      <c r="B3271" s="5"/>
      <c r="C3271" s="2"/>
      <c r="D3271" s="3"/>
      <c r="I3271" s="1"/>
      <c r="J3271" s="1"/>
      <c r="K3271" s="2"/>
      <c r="Y3271" s="2"/>
      <c r="Z3271" s="2"/>
      <c r="AA3271" s="1"/>
    </row>
    <row r="3272" spans="2:27" x14ac:dyDescent="0.25">
      <c r="B3272" s="5"/>
      <c r="C3272" s="2"/>
      <c r="D3272" s="3"/>
      <c r="I3272" s="1"/>
      <c r="J3272" s="1"/>
      <c r="K3272" s="2"/>
      <c r="Y3272" s="2"/>
      <c r="Z3272" s="2"/>
      <c r="AA3272" s="1"/>
    </row>
    <row r="3273" spans="2:27" x14ac:dyDescent="0.25">
      <c r="B3273" s="5"/>
      <c r="C3273" s="2"/>
      <c r="D3273" s="3"/>
      <c r="E3273" s="3"/>
      <c r="I3273" s="1"/>
      <c r="J3273" s="1"/>
      <c r="K3273" s="2"/>
      <c r="Y3273" s="2"/>
      <c r="Z3273" s="2"/>
      <c r="AA3273" s="1"/>
    </row>
    <row r="3274" spans="2:27" x14ac:dyDescent="0.25">
      <c r="B3274" s="5"/>
      <c r="C3274" s="2"/>
      <c r="D3274" s="3"/>
      <c r="E3274" s="3"/>
      <c r="F3274" s="3"/>
      <c r="G3274" s="3"/>
      <c r="I3274" s="1"/>
      <c r="J3274" s="1"/>
      <c r="K3274" s="2"/>
      <c r="Y3274" s="2"/>
      <c r="Z3274" s="2"/>
      <c r="AA3274" s="1"/>
    </row>
    <row r="3275" spans="2:27" x14ac:dyDescent="0.25">
      <c r="B3275" s="5"/>
      <c r="C3275" s="2"/>
      <c r="D3275" s="3"/>
      <c r="G3275" s="3"/>
      <c r="I3275" s="1"/>
      <c r="J3275" s="1"/>
      <c r="K3275" s="2"/>
      <c r="Y3275" s="2"/>
      <c r="Z3275" s="2"/>
      <c r="AA3275" s="1"/>
    </row>
    <row r="3276" spans="2:27" x14ac:dyDescent="0.25">
      <c r="B3276" s="5"/>
      <c r="C3276" s="2"/>
      <c r="D3276" s="3"/>
      <c r="E3276" s="3"/>
      <c r="F3276" s="3"/>
      <c r="G3276" s="3"/>
      <c r="I3276" s="1"/>
      <c r="J3276" s="1"/>
      <c r="K3276" s="2"/>
      <c r="Y3276" s="2"/>
      <c r="Z3276" s="2"/>
      <c r="AA3276" s="1"/>
    </row>
    <row r="3277" spans="2:27" x14ac:dyDescent="0.25">
      <c r="B3277" s="5"/>
      <c r="C3277" s="2"/>
      <c r="D3277" s="3"/>
      <c r="G3277" s="3"/>
      <c r="I3277" s="1"/>
      <c r="J3277" s="1"/>
      <c r="K3277" s="2"/>
      <c r="Y3277" s="2"/>
      <c r="Z3277" s="2"/>
      <c r="AA3277" s="1"/>
    </row>
    <row r="3278" spans="2:27" x14ac:dyDescent="0.25">
      <c r="B3278" s="5"/>
      <c r="C3278" s="2"/>
      <c r="D3278" s="3"/>
      <c r="G3278" s="3"/>
      <c r="I3278" s="1"/>
      <c r="J3278" s="1"/>
      <c r="K3278" s="2"/>
      <c r="Y3278" s="2"/>
      <c r="Z3278" s="2"/>
      <c r="AA3278" s="1"/>
    </row>
    <row r="3279" spans="2:27" x14ac:dyDescent="0.25">
      <c r="B3279" s="5"/>
      <c r="C3279" s="2"/>
      <c r="D3279" s="3"/>
      <c r="G3279" s="3"/>
      <c r="I3279" s="1"/>
      <c r="J3279" s="1"/>
      <c r="K3279" s="2"/>
      <c r="Y3279" s="2"/>
      <c r="Z3279" s="2"/>
      <c r="AA3279" s="1"/>
    </row>
    <row r="3280" spans="2:27" x14ac:dyDescent="0.25">
      <c r="B3280" s="5"/>
      <c r="C3280" s="2"/>
      <c r="D3280" s="3"/>
      <c r="I3280" s="1"/>
      <c r="J3280" s="1"/>
      <c r="K3280" s="2"/>
      <c r="Y3280" s="2"/>
      <c r="Z3280" s="2"/>
      <c r="AA3280" s="1"/>
    </row>
    <row r="3281" spans="2:27" x14ac:dyDescent="0.25">
      <c r="B3281" s="5"/>
      <c r="C3281" s="2"/>
      <c r="D3281" s="3"/>
      <c r="F3281" s="3"/>
      <c r="G3281" s="3"/>
      <c r="I3281" s="1"/>
      <c r="J3281" s="1"/>
      <c r="K3281" s="2"/>
      <c r="Y3281" s="2"/>
      <c r="Z3281" s="2"/>
      <c r="AA3281" s="1"/>
    </row>
    <row r="3282" spans="2:27" x14ac:dyDescent="0.25">
      <c r="B3282" s="5"/>
      <c r="C3282" s="2"/>
      <c r="D3282" s="3"/>
      <c r="F3282" s="3"/>
      <c r="G3282" s="3"/>
      <c r="I3282" s="1"/>
      <c r="J3282" s="1"/>
      <c r="K3282" s="2"/>
      <c r="Y3282" s="2"/>
      <c r="Z3282" s="2"/>
      <c r="AA3282" s="1"/>
    </row>
    <row r="3283" spans="2:27" x14ac:dyDescent="0.25">
      <c r="B3283" s="5"/>
      <c r="C3283" s="2"/>
      <c r="D3283" s="3"/>
      <c r="E3283" s="3"/>
      <c r="G3283" s="3"/>
      <c r="I3283" s="1"/>
      <c r="J3283" s="1"/>
      <c r="K3283" s="2"/>
      <c r="Y3283" s="2"/>
      <c r="Z3283" s="2"/>
      <c r="AA3283" s="1"/>
    </row>
    <row r="3284" spans="2:27" x14ac:dyDescent="0.25">
      <c r="B3284" s="5"/>
      <c r="C3284" s="2"/>
      <c r="D3284" s="3"/>
      <c r="E3284" s="3"/>
      <c r="G3284" s="3"/>
      <c r="I3284" s="1"/>
      <c r="J3284" s="1"/>
      <c r="K3284" s="2"/>
      <c r="Y3284" s="2"/>
      <c r="Z3284" s="2"/>
      <c r="AA3284" s="1"/>
    </row>
    <row r="3285" spans="2:27" x14ac:dyDescent="0.25">
      <c r="B3285" s="5"/>
      <c r="C3285" s="2"/>
      <c r="D3285" s="3"/>
      <c r="E3285" s="3"/>
      <c r="I3285" s="1"/>
      <c r="J3285" s="1"/>
      <c r="K3285" s="2"/>
      <c r="Y3285" s="2"/>
      <c r="Z3285" s="2"/>
      <c r="AA3285" s="1"/>
    </row>
    <row r="3286" spans="2:27" x14ac:dyDescent="0.25">
      <c r="B3286" s="5"/>
      <c r="C3286" s="2"/>
      <c r="D3286" s="3"/>
      <c r="G3286" s="3"/>
      <c r="I3286" s="1"/>
      <c r="J3286" s="1"/>
      <c r="K3286" s="2"/>
      <c r="Y3286" s="2"/>
      <c r="Z3286" s="2"/>
      <c r="AA3286" s="1"/>
    </row>
    <row r="3287" spans="2:27" x14ac:dyDescent="0.25">
      <c r="B3287" s="5"/>
      <c r="C3287" s="2"/>
      <c r="D3287" s="3"/>
      <c r="I3287" s="1"/>
      <c r="J3287" s="1"/>
      <c r="K3287" s="2"/>
      <c r="Y3287" s="2"/>
      <c r="Z3287" s="2"/>
      <c r="AA3287" s="1"/>
    </row>
    <row r="3288" spans="2:27" x14ac:dyDescent="0.25">
      <c r="B3288" s="5"/>
      <c r="C3288" s="2"/>
      <c r="D3288" s="3"/>
      <c r="E3288" s="3"/>
      <c r="G3288" s="3"/>
      <c r="I3288" s="1"/>
      <c r="J3288" s="1"/>
      <c r="K3288" s="2"/>
      <c r="Y3288" s="2"/>
      <c r="Z3288" s="2"/>
      <c r="AA3288" s="1"/>
    </row>
    <row r="3289" spans="2:27" x14ac:dyDescent="0.25">
      <c r="B3289" s="5"/>
      <c r="C3289" s="2"/>
      <c r="D3289" s="3"/>
      <c r="F3289" s="3"/>
      <c r="I3289" s="1"/>
      <c r="J3289" s="1"/>
      <c r="K3289" s="2"/>
      <c r="Y3289" s="2"/>
      <c r="Z3289" s="2"/>
      <c r="AA3289" s="1"/>
    </row>
    <row r="3290" spans="2:27" x14ac:dyDescent="0.25">
      <c r="B3290" s="5"/>
      <c r="C3290" s="2"/>
      <c r="D3290" s="3"/>
      <c r="I3290" s="1"/>
      <c r="J3290" s="1"/>
      <c r="K3290" s="2"/>
      <c r="Y3290" s="2"/>
      <c r="Z3290" s="2"/>
      <c r="AA3290" s="1"/>
    </row>
    <row r="3291" spans="2:27" x14ac:dyDescent="0.25">
      <c r="B3291" s="5"/>
      <c r="C3291" s="2"/>
      <c r="D3291" s="3"/>
      <c r="G3291" s="3"/>
      <c r="I3291" s="1"/>
      <c r="J3291" s="1"/>
      <c r="K3291" s="2"/>
      <c r="Y3291" s="2"/>
      <c r="Z3291" s="2"/>
      <c r="AA3291" s="1"/>
    </row>
    <row r="3292" spans="2:27" x14ac:dyDescent="0.25">
      <c r="B3292" s="5"/>
      <c r="C3292" s="2"/>
      <c r="D3292" s="3"/>
      <c r="G3292" s="3"/>
      <c r="I3292" s="1"/>
      <c r="J3292" s="1"/>
      <c r="K3292" s="2"/>
      <c r="Y3292" s="2"/>
      <c r="Z3292" s="2"/>
      <c r="AA3292" s="1"/>
    </row>
    <row r="3293" spans="2:27" x14ac:dyDescent="0.25">
      <c r="B3293" s="5"/>
      <c r="C3293" s="2"/>
      <c r="D3293" s="3"/>
      <c r="G3293" s="3"/>
      <c r="I3293" s="1"/>
      <c r="J3293" s="1"/>
      <c r="K3293" s="2"/>
      <c r="Y3293" s="2"/>
      <c r="Z3293" s="2"/>
      <c r="AA3293" s="1"/>
    </row>
    <row r="3294" spans="2:27" x14ac:dyDescent="0.25">
      <c r="B3294" s="5"/>
      <c r="C3294" s="2"/>
      <c r="D3294" s="3"/>
      <c r="G3294" s="3"/>
      <c r="I3294" s="1"/>
      <c r="J3294" s="1"/>
      <c r="K3294" s="2"/>
      <c r="Y3294" s="2"/>
      <c r="Z3294" s="2"/>
      <c r="AA3294" s="1"/>
    </row>
    <row r="3295" spans="2:27" x14ac:dyDescent="0.25">
      <c r="B3295" s="5"/>
      <c r="C3295" s="2"/>
      <c r="D3295" s="3"/>
      <c r="G3295" s="3"/>
      <c r="I3295" s="1"/>
      <c r="J3295" s="1"/>
      <c r="K3295" s="2"/>
      <c r="Y3295" s="2"/>
      <c r="Z3295" s="2"/>
      <c r="AA3295" s="1"/>
    </row>
    <row r="3296" spans="2:27" x14ac:dyDescent="0.25">
      <c r="B3296" s="5"/>
      <c r="C3296" s="2"/>
      <c r="D3296" s="3"/>
      <c r="E3296" s="3"/>
      <c r="G3296" s="3"/>
      <c r="I3296" s="1"/>
      <c r="J3296" s="1"/>
      <c r="K3296" s="2"/>
      <c r="Y3296" s="2"/>
      <c r="Z3296" s="2"/>
      <c r="AA3296" s="1"/>
    </row>
    <row r="3297" spans="2:27" x14ac:dyDescent="0.25">
      <c r="B3297" s="5"/>
      <c r="C3297" s="2"/>
      <c r="D3297" s="3"/>
      <c r="E3297" s="3"/>
      <c r="G3297" s="3"/>
      <c r="I3297" s="1"/>
      <c r="J3297" s="1"/>
      <c r="K3297" s="2"/>
      <c r="Y3297" s="2"/>
      <c r="Z3297" s="2"/>
      <c r="AA3297" s="1"/>
    </row>
    <row r="3298" spans="2:27" x14ac:dyDescent="0.25">
      <c r="B3298" s="5"/>
      <c r="C3298" s="2"/>
      <c r="D3298" s="3"/>
      <c r="F3298" s="3"/>
      <c r="I3298" s="1"/>
      <c r="J3298" s="1"/>
      <c r="K3298" s="2"/>
      <c r="Y3298" s="2"/>
      <c r="Z3298" s="2"/>
      <c r="AA3298" s="1"/>
    </row>
    <row r="3299" spans="2:27" x14ac:dyDescent="0.25">
      <c r="B3299" s="5"/>
      <c r="C3299" s="2"/>
      <c r="D3299" s="3"/>
      <c r="E3299" s="3"/>
      <c r="F3299" s="3"/>
      <c r="G3299" s="3"/>
      <c r="I3299" s="1"/>
      <c r="J3299" s="1"/>
      <c r="K3299" s="2"/>
      <c r="Y3299" s="2"/>
      <c r="Z3299" s="2"/>
      <c r="AA3299" s="1"/>
    </row>
    <row r="3300" spans="2:27" x14ac:dyDescent="0.25">
      <c r="B3300" s="5"/>
      <c r="C3300" s="2"/>
      <c r="D3300" s="3"/>
      <c r="G3300" s="3"/>
      <c r="I3300" s="1"/>
      <c r="J3300" s="1"/>
      <c r="K3300" s="2"/>
      <c r="Y3300" s="2"/>
      <c r="Z3300" s="2"/>
      <c r="AA3300" s="1"/>
    </row>
    <row r="3301" spans="2:27" x14ac:dyDescent="0.25">
      <c r="B3301" s="5"/>
      <c r="C3301" s="2"/>
      <c r="D3301" s="3"/>
      <c r="I3301" s="1"/>
      <c r="J3301" s="1"/>
      <c r="K3301" s="2"/>
      <c r="Y3301" s="2"/>
      <c r="Z3301" s="2"/>
      <c r="AA3301" s="1"/>
    </row>
    <row r="3302" spans="2:27" x14ac:dyDescent="0.25">
      <c r="B3302" s="5"/>
      <c r="C3302" s="2"/>
      <c r="D3302" s="3"/>
      <c r="E3302" s="3"/>
      <c r="G3302" s="3"/>
      <c r="I3302" s="1"/>
      <c r="J3302" s="1"/>
      <c r="K3302" s="2"/>
      <c r="Y3302" s="2"/>
      <c r="Z3302" s="2"/>
      <c r="AA3302" s="1"/>
    </row>
    <row r="3303" spans="2:27" x14ac:dyDescent="0.25">
      <c r="B3303" s="5"/>
      <c r="C3303" s="2"/>
      <c r="D3303" s="3"/>
      <c r="F3303" s="3"/>
      <c r="G3303" s="3"/>
      <c r="I3303" s="1"/>
      <c r="J3303" s="1"/>
      <c r="K3303" s="2"/>
      <c r="Y3303" s="2"/>
      <c r="Z3303" s="2"/>
      <c r="AA3303" s="1"/>
    </row>
    <row r="3304" spans="2:27" x14ac:dyDescent="0.25">
      <c r="B3304" s="5"/>
      <c r="C3304" s="2"/>
      <c r="D3304" s="3"/>
      <c r="E3304" s="3"/>
      <c r="G3304" s="3"/>
      <c r="I3304" s="1"/>
      <c r="J3304" s="1"/>
      <c r="K3304" s="2"/>
      <c r="Y3304" s="2"/>
      <c r="Z3304" s="2"/>
      <c r="AA3304" s="1"/>
    </row>
    <row r="3305" spans="2:27" x14ac:dyDescent="0.25">
      <c r="B3305" s="5"/>
      <c r="C3305" s="2"/>
      <c r="D3305" s="3"/>
      <c r="G3305" s="3"/>
      <c r="I3305" s="1"/>
      <c r="J3305" s="1"/>
      <c r="K3305" s="2"/>
      <c r="Y3305" s="2"/>
      <c r="Z3305" s="2"/>
      <c r="AA3305" s="1"/>
    </row>
    <row r="3306" spans="2:27" x14ac:dyDescent="0.25">
      <c r="B3306" s="5"/>
      <c r="C3306" s="2"/>
      <c r="D3306" s="3"/>
      <c r="I3306" s="1"/>
      <c r="J3306" s="1"/>
      <c r="K3306" s="2"/>
      <c r="Y3306" s="2"/>
      <c r="Z3306" s="2"/>
      <c r="AA3306" s="1"/>
    </row>
    <row r="3307" spans="2:27" x14ac:dyDescent="0.25">
      <c r="B3307" s="5"/>
      <c r="C3307" s="2"/>
      <c r="D3307" s="3"/>
      <c r="E3307" s="3"/>
      <c r="G3307" s="3"/>
      <c r="I3307" s="1"/>
      <c r="J3307" s="1"/>
      <c r="K3307" s="2"/>
      <c r="Y3307" s="2"/>
      <c r="Z3307" s="2"/>
      <c r="AA3307" s="1"/>
    </row>
    <row r="3308" spans="2:27" x14ac:dyDescent="0.25">
      <c r="B3308" s="5"/>
      <c r="C3308" s="2"/>
      <c r="D3308" s="3"/>
      <c r="E3308" s="3"/>
      <c r="G3308" s="3"/>
      <c r="I3308" s="1"/>
      <c r="J3308" s="1"/>
      <c r="K3308" s="2"/>
      <c r="Y3308" s="2"/>
      <c r="Z3308" s="2"/>
      <c r="AA3308" s="1"/>
    </row>
    <row r="3309" spans="2:27" x14ac:dyDescent="0.25">
      <c r="B3309" s="5"/>
      <c r="C3309" s="2"/>
      <c r="D3309" s="3"/>
      <c r="E3309" s="3"/>
      <c r="G3309" s="3"/>
      <c r="I3309" s="1"/>
      <c r="J3309" s="1"/>
      <c r="K3309" s="2"/>
      <c r="Y3309" s="2"/>
      <c r="Z3309" s="2"/>
      <c r="AA3309" s="1"/>
    </row>
    <row r="3310" spans="2:27" x14ac:dyDescent="0.25">
      <c r="B3310" s="5"/>
      <c r="C3310" s="2"/>
      <c r="D3310" s="3"/>
      <c r="G3310" s="3"/>
      <c r="I3310" s="1"/>
      <c r="J3310" s="1"/>
      <c r="K3310" s="2"/>
      <c r="Y3310" s="2"/>
      <c r="Z3310" s="2"/>
      <c r="AA3310" s="1"/>
    </row>
    <row r="3311" spans="2:27" x14ac:dyDescent="0.25">
      <c r="B3311" s="5"/>
      <c r="C3311" s="2"/>
      <c r="D3311" s="3"/>
      <c r="G3311" s="3"/>
      <c r="I3311" s="1"/>
      <c r="J3311" s="1"/>
      <c r="K3311" s="2"/>
      <c r="Y3311" s="2"/>
      <c r="Z3311" s="2"/>
      <c r="AA3311" s="1"/>
    </row>
    <row r="3312" spans="2:27" x14ac:dyDescent="0.25">
      <c r="B3312" s="5"/>
      <c r="C3312" s="2"/>
      <c r="D3312" s="3"/>
      <c r="I3312" s="1"/>
      <c r="J3312" s="1"/>
      <c r="K3312" s="2"/>
      <c r="Y3312" s="2"/>
      <c r="Z3312" s="2"/>
      <c r="AA3312" s="1"/>
    </row>
    <row r="3313" spans="2:27" x14ac:dyDescent="0.25">
      <c r="B3313" s="5"/>
      <c r="C3313" s="2"/>
      <c r="D3313" s="3"/>
      <c r="I3313" s="1"/>
      <c r="J3313" s="1"/>
      <c r="K3313" s="2"/>
      <c r="Y3313" s="2"/>
      <c r="Z3313" s="2"/>
      <c r="AA3313" s="1"/>
    </row>
    <row r="3314" spans="2:27" x14ac:dyDescent="0.25">
      <c r="B3314" s="5"/>
      <c r="C3314" s="2"/>
      <c r="D3314" s="3"/>
      <c r="G3314" s="3"/>
      <c r="I3314" s="1"/>
      <c r="J3314" s="1"/>
      <c r="K3314" s="2"/>
      <c r="Y3314" s="2"/>
      <c r="Z3314" s="2"/>
      <c r="AA3314" s="1"/>
    </row>
    <row r="3315" spans="2:27" x14ac:dyDescent="0.25">
      <c r="B3315" s="5"/>
      <c r="C3315" s="2"/>
      <c r="D3315" s="3"/>
      <c r="G3315" s="3"/>
      <c r="I3315" s="1"/>
      <c r="J3315" s="1"/>
      <c r="K3315" s="2"/>
      <c r="Y3315" s="2"/>
      <c r="Z3315" s="2"/>
      <c r="AA3315" s="1"/>
    </row>
    <row r="3316" spans="2:27" x14ac:dyDescent="0.25">
      <c r="B3316" s="5"/>
      <c r="C3316" s="2"/>
      <c r="D3316" s="3"/>
      <c r="G3316" s="3"/>
      <c r="I3316" s="1"/>
      <c r="J3316" s="1"/>
      <c r="K3316" s="2"/>
      <c r="Y3316" s="2"/>
      <c r="Z3316" s="2"/>
      <c r="AA3316" s="1"/>
    </row>
    <row r="3317" spans="2:27" x14ac:dyDescent="0.25">
      <c r="B3317" s="5"/>
      <c r="C3317" s="2"/>
      <c r="D3317" s="3"/>
      <c r="E3317" s="3"/>
      <c r="G3317" s="3"/>
      <c r="I3317" s="1"/>
      <c r="J3317" s="1"/>
      <c r="K3317" s="2"/>
      <c r="Y3317" s="2"/>
      <c r="Z3317" s="2"/>
      <c r="AA3317" s="1"/>
    </row>
    <row r="3318" spans="2:27" x14ac:dyDescent="0.25">
      <c r="B3318" s="5"/>
      <c r="C3318" s="2"/>
      <c r="D3318" s="3"/>
      <c r="I3318" s="1"/>
      <c r="J3318" s="1"/>
      <c r="K3318" s="2"/>
      <c r="Y3318" s="2"/>
      <c r="Z3318" s="2"/>
      <c r="AA3318" s="1"/>
    </row>
    <row r="3319" spans="2:27" x14ac:dyDescent="0.25">
      <c r="B3319" s="5"/>
      <c r="C3319" s="2"/>
      <c r="D3319" s="3"/>
      <c r="E3319" s="3"/>
      <c r="G3319" s="3"/>
      <c r="I3319" s="1"/>
      <c r="J3319" s="1"/>
      <c r="K3319" s="2"/>
      <c r="Y3319" s="2"/>
      <c r="Z3319" s="2"/>
      <c r="AA3319" s="1"/>
    </row>
    <row r="3320" spans="2:27" x14ac:dyDescent="0.25">
      <c r="B3320" s="5"/>
      <c r="C3320" s="2"/>
      <c r="D3320" s="3"/>
      <c r="E3320" s="3"/>
      <c r="I3320" s="1"/>
      <c r="J3320" s="1"/>
      <c r="K3320" s="2"/>
      <c r="Y3320" s="2"/>
      <c r="Z3320" s="2"/>
      <c r="AA3320" s="1"/>
    </row>
    <row r="3321" spans="2:27" x14ac:dyDescent="0.25">
      <c r="B3321" s="5"/>
      <c r="C3321" s="2"/>
      <c r="D3321" s="3"/>
      <c r="E3321" s="3"/>
      <c r="G3321" s="3"/>
      <c r="I3321" s="1"/>
      <c r="J3321" s="1"/>
      <c r="K3321" s="2"/>
      <c r="Y3321" s="2"/>
      <c r="Z3321" s="2"/>
      <c r="AA3321" s="1"/>
    </row>
    <row r="3322" spans="2:27" x14ac:dyDescent="0.25">
      <c r="B3322" s="5"/>
      <c r="C3322" s="2"/>
      <c r="D3322" s="3"/>
      <c r="E3322" s="3"/>
      <c r="G3322" s="3"/>
      <c r="I3322" s="1"/>
      <c r="J3322" s="1"/>
      <c r="K3322" s="2"/>
      <c r="Y3322" s="2"/>
      <c r="Z3322" s="2"/>
      <c r="AA3322" s="1"/>
    </row>
    <row r="3323" spans="2:27" x14ac:dyDescent="0.25">
      <c r="B3323" s="5"/>
      <c r="C3323" s="2"/>
      <c r="D3323" s="3"/>
      <c r="E3323" s="3"/>
      <c r="I3323" s="1"/>
      <c r="J3323" s="1"/>
      <c r="K3323" s="2"/>
      <c r="Y3323" s="2"/>
      <c r="Z3323" s="2"/>
      <c r="AA3323" s="1"/>
    </row>
    <row r="3324" spans="2:27" x14ac:dyDescent="0.25">
      <c r="B3324" s="5"/>
      <c r="C3324" s="2"/>
      <c r="D3324" s="3"/>
      <c r="E3324" s="3"/>
      <c r="G3324" s="3"/>
      <c r="I3324" s="1"/>
      <c r="J3324" s="1"/>
      <c r="K3324" s="2"/>
      <c r="Y3324" s="2"/>
      <c r="Z3324" s="2"/>
      <c r="AA3324" s="1"/>
    </row>
    <row r="3325" spans="2:27" x14ac:dyDescent="0.25">
      <c r="B3325" s="5"/>
      <c r="C3325" s="2"/>
      <c r="D3325" s="3"/>
      <c r="I3325" s="1"/>
      <c r="J3325" s="1"/>
      <c r="K3325" s="2"/>
      <c r="Y3325" s="2"/>
      <c r="Z3325" s="2"/>
      <c r="AA3325" s="1"/>
    </row>
    <row r="3326" spans="2:27" x14ac:dyDescent="0.25">
      <c r="B3326" s="5"/>
      <c r="C3326" s="2"/>
      <c r="D3326" s="3"/>
      <c r="G3326" s="3"/>
      <c r="I3326" s="1"/>
      <c r="J3326" s="1"/>
      <c r="K3326" s="2"/>
      <c r="Y3326" s="2"/>
      <c r="Z3326" s="2"/>
      <c r="AA3326" s="1"/>
    </row>
    <row r="3327" spans="2:27" x14ac:dyDescent="0.25">
      <c r="B3327" s="5"/>
      <c r="C3327" s="2"/>
      <c r="D3327" s="3"/>
      <c r="E3327" s="3"/>
      <c r="I3327" s="1"/>
      <c r="J3327" s="1"/>
      <c r="K3327" s="2"/>
      <c r="Y3327" s="2"/>
      <c r="Z3327" s="2"/>
      <c r="AA3327" s="1"/>
    </row>
    <row r="3328" spans="2:27" x14ac:dyDescent="0.25">
      <c r="B3328" s="5"/>
      <c r="C3328" s="2"/>
      <c r="D3328" s="3"/>
      <c r="G3328" s="3"/>
      <c r="I3328" s="1"/>
      <c r="J3328" s="1"/>
      <c r="K3328" s="2"/>
      <c r="Y3328" s="2"/>
      <c r="Z3328" s="2"/>
      <c r="AA3328" s="1"/>
    </row>
    <row r="3329" spans="2:27" x14ac:dyDescent="0.25">
      <c r="B3329" s="5"/>
      <c r="C3329" s="2"/>
      <c r="D3329" s="3"/>
      <c r="I3329" s="1"/>
      <c r="J3329" s="1"/>
      <c r="K3329" s="2"/>
      <c r="Y3329" s="2"/>
      <c r="Z3329" s="2"/>
      <c r="AA3329" s="1"/>
    </row>
    <row r="3330" spans="2:27" x14ac:dyDescent="0.25">
      <c r="B3330" s="5"/>
      <c r="C3330" s="2"/>
      <c r="D3330" s="3"/>
      <c r="I3330" s="1"/>
      <c r="J3330" s="1"/>
      <c r="K3330" s="2"/>
      <c r="Y3330" s="2"/>
      <c r="Z3330" s="2"/>
      <c r="AA3330" s="1"/>
    </row>
    <row r="3331" spans="2:27" x14ac:dyDescent="0.25">
      <c r="B3331" s="5"/>
      <c r="C3331" s="2"/>
      <c r="D3331" s="3"/>
      <c r="I3331" s="1"/>
      <c r="J3331" s="1"/>
      <c r="K3331" s="2"/>
      <c r="Y3331" s="2"/>
      <c r="Z3331" s="2"/>
      <c r="AA3331" s="1"/>
    </row>
    <row r="3332" spans="2:27" x14ac:dyDescent="0.25">
      <c r="B3332" s="5"/>
      <c r="C3332" s="2"/>
      <c r="D3332" s="3"/>
      <c r="G3332" s="3"/>
      <c r="I3332" s="1"/>
      <c r="J3332" s="1"/>
      <c r="K3332" s="2"/>
      <c r="Y3332" s="2"/>
      <c r="Z3332" s="2"/>
      <c r="AA3332" s="1"/>
    </row>
    <row r="3333" spans="2:27" x14ac:dyDescent="0.25">
      <c r="B3333" s="5"/>
      <c r="C3333" s="2"/>
      <c r="D3333" s="3"/>
      <c r="G3333" s="3"/>
      <c r="I3333" s="1"/>
      <c r="J3333" s="1"/>
      <c r="K3333" s="2"/>
      <c r="Y3333" s="2"/>
      <c r="Z3333" s="2"/>
      <c r="AA3333" s="1"/>
    </row>
    <row r="3334" spans="2:27" x14ac:dyDescent="0.25">
      <c r="B3334" s="5"/>
      <c r="C3334" s="2"/>
      <c r="D3334" s="3"/>
      <c r="I3334" s="1"/>
      <c r="J3334" s="1"/>
      <c r="K3334" s="2"/>
      <c r="Y3334" s="2"/>
      <c r="Z3334" s="2"/>
      <c r="AA3334" s="1"/>
    </row>
    <row r="3335" spans="2:27" x14ac:dyDescent="0.25">
      <c r="B3335" s="5"/>
      <c r="C3335" s="2"/>
      <c r="D3335" s="3"/>
      <c r="E3335" s="3"/>
      <c r="G3335" s="3"/>
      <c r="I3335" s="1"/>
      <c r="J3335" s="1"/>
      <c r="K3335" s="2"/>
      <c r="Y3335" s="2"/>
      <c r="Z3335" s="2"/>
      <c r="AA3335" s="1"/>
    </row>
    <row r="3336" spans="2:27" x14ac:dyDescent="0.25">
      <c r="B3336" s="5"/>
      <c r="C3336" s="2"/>
      <c r="D3336" s="3"/>
      <c r="E3336" s="3"/>
      <c r="G3336" s="3"/>
      <c r="I3336" s="1"/>
      <c r="J3336" s="1"/>
      <c r="K3336" s="2"/>
      <c r="Y3336" s="2"/>
      <c r="Z3336" s="2"/>
      <c r="AA3336" s="1"/>
    </row>
    <row r="3337" spans="2:27" x14ac:dyDescent="0.25">
      <c r="B3337" s="5"/>
      <c r="C3337" s="2"/>
      <c r="D3337" s="3"/>
      <c r="F3337" s="3"/>
      <c r="I3337" s="1"/>
      <c r="J3337" s="1"/>
      <c r="K3337" s="2"/>
      <c r="Y3337" s="2"/>
      <c r="Z3337" s="2"/>
      <c r="AA3337" s="1"/>
    </row>
    <row r="3338" spans="2:27" x14ac:dyDescent="0.25">
      <c r="B3338" s="5"/>
      <c r="C3338" s="2"/>
      <c r="D3338" s="3"/>
      <c r="G3338" s="3"/>
      <c r="I3338" s="1"/>
      <c r="J3338" s="1"/>
      <c r="K3338" s="2"/>
      <c r="Y3338" s="2"/>
      <c r="Z3338" s="2"/>
      <c r="AA3338" s="1"/>
    </row>
    <row r="3339" spans="2:27" x14ac:dyDescent="0.25">
      <c r="B3339" s="5"/>
      <c r="C3339" s="2"/>
      <c r="D3339" s="3"/>
      <c r="E3339" s="3"/>
      <c r="I3339" s="1"/>
      <c r="J3339" s="1"/>
      <c r="K3339" s="2"/>
      <c r="Y3339" s="2"/>
      <c r="Z3339" s="2"/>
      <c r="AA3339" s="1"/>
    </row>
    <row r="3340" spans="2:27" x14ac:dyDescent="0.25">
      <c r="B3340" s="5"/>
      <c r="C3340" s="2"/>
      <c r="D3340" s="3"/>
      <c r="E3340" s="3"/>
      <c r="G3340" s="3"/>
      <c r="I3340" s="1"/>
      <c r="J3340" s="1"/>
      <c r="K3340" s="2"/>
      <c r="Y3340" s="2"/>
      <c r="Z3340" s="2"/>
      <c r="AA3340" s="1"/>
    </row>
    <row r="3341" spans="2:27" x14ac:dyDescent="0.25">
      <c r="B3341" s="5"/>
      <c r="C3341" s="2"/>
      <c r="D3341" s="3"/>
      <c r="I3341" s="1"/>
      <c r="J3341" s="1"/>
      <c r="K3341" s="2"/>
      <c r="Y3341" s="2"/>
      <c r="Z3341" s="2"/>
      <c r="AA3341" s="1"/>
    </row>
    <row r="3342" spans="2:27" x14ac:dyDescent="0.25">
      <c r="B3342" s="5"/>
      <c r="C3342" s="2"/>
      <c r="D3342" s="3"/>
      <c r="I3342" s="1"/>
      <c r="J3342" s="1"/>
      <c r="K3342" s="2"/>
      <c r="Y3342" s="2"/>
      <c r="Z3342" s="2"/>
      <c r="AA3342" s="1"/>
    </row>
    <row r="3343" spans="2:27" x14ac:dyDescent="0.25">
      <c r="B3343" s="5"/>
      <c r="C3343" s="2"/>
      <c r="D3343" s="3"/>
      <c r="E3343" s="3"/>
      <c r="I3343" s="1"/>
      <c r="J3343" s="1"/>
      <c r="K3343" s="2"/>
      <c r="Y3343" s="2"/>
      <c r="Z3343" s="2"/>
      <c r="AA3343" s="1"/>
    </row>
    <row r="3344" spans="2:27" x14ac:dyDescent="0.25">
      <c r="B3344" s="5"/>
      <c r="C3344" s="2"/>
      <c r="D3344" s="3"/>
      <c r="G3344" s="3"/>
      <c r="I3344" s="1"/>
      <c r="J3344" s="1"/>
      <c r="K3344" s="2"/>
      <c r="Y3344" s="2"/>
      <c r="Z3344" s="2"/>
      <c r="AA3344" s="1"/>
    </row>
    <row r="3345" spans="2:27" x14ac:dyDescent="0.25">
      <c r="B3345" s="5"/>
      <c r="C3345" s="2"/>
      <c r="D3345" s="3"/>
      <c r="E3345" s="3"/>
      <c r="G3345" s="3"/>
      <c r="I3345" s="1"/>
      <c r="J3345" s="1"/>
      <c r="K3345" s="2"/>
      <c r="Y3345" s="2"/>
      <c r="Z3345" s="2"/>
      <c r="AA3345" s="1"/>
    </row>
    <row r="3346" spans="2:27" x14ac:dyDescent="0.25">
      <c r="B3346" s="5"/>
      <c r="C3346" s="2"/>
      <c r="D3346" s="3"/>
      <c r="G3346" s="3"/>
      <c r="I3346" s="1"/>
      <c r="J3346" s="1"/>
      <c r="K3346" s="2"/>
      <c r="Y3346" s="2"/>
      <c r="Z3346" s="2"/>
      <c r="AA3346" s="1"/>
    </row>
    <row r="3347" spans="2:27" x14ac:dyDescent="0.25">
      <c r="B3347" s="5"/>
      <c r="C3347" s="2"/>
      <c r="D3347" s="3"/>
      <c r="G3347" s="3"/>
      <c r="I3347" s="1"/>
      <c r="J3347" s="1"/>
      <c r="K3347" s="2"/>
      <c r="Y3347" s="2"/>
      <c r="Z3347" s="2"/>
      <c r="AA3347" s="1"/>
    </row>
    <row r="3348" spans="2:27" x14ac:dyDescent="0.25">
      <c r="B3348" s="5"/>
      <c r="C3348" s="2"/>
      <c r="D3348" s="3"/>
      <c r="E3348" s="3"/>
      <c r="G3348" s="3"/>
      <c r="I3348" s="1"/>
      <c r="J3348" s="1"/>
      <c r="K3348" s="2"/>
      <c r="Y3348" s="2"/>
      <c r="Z3348" s="2"/>
      <c r="AA3348" s="1"/>
    </row>
    <row r="3349" spans="2:27" x14ac:dyDescent="0.25">
      <c r="B3349" s="5"/>
      <c r="C3349" s="2"/>
      <c r="D3349" s="3"/>
      <c r="E3349" s="3"/>
      <c r="I3349" s="1"/>
      <c r="J3349" s="1"/>
      <c r="K3349" s="2"/>
      <c r="Y3349" s="2"/>
      <c r="Z3349" s="2"/>
      <c r="AA3349" s="1"/>
    </row>
    <row r="3350" spans="2:27" x14ac:dyDescent="0.25">
      <c r="B3350" s="5"/>
      <c r="C3350" s="2"/>
      <c r="D3350" s="3"/>
      <c r="E3350" s="3"/>
      <c r="G3350" s="3"/>
      <c r="I3350" s="1"/>
      <c r="J3350" s="1"/>
      <c r="K3350" s="2"/>
      <c r="Y3350" s="2"/>
      <c r="Z3350" s="2"/>
      <c r="AA3350" s="1"/>
    </row>
    <row r="3351" spans="2:27" x14ac:dyDescent="0.25">
      <c r="B3351" s="5"/>
      <c r="C3351" s="2"/>
      <c r="D3351" s="3"/>
      <c r="G3351" s="3"/>
      <c r="I3351" s="1"/>
      <c r="J3351" s="1"/>
      <c r="K3351" s="2"/>
      <c r="Y3351" s="2"/>
      <c r="Z3351" s="2"/>
      <c r="AA3351" s="1"/>
    </row>
    <row r="3352" spans="2:27" x14ac:dyDescent="0.25">
      <c r="B3352" s="5"/>
      <c r="C3352" s="2"/>
      <c r="D3352" s="3"/>
      <c r="F3352" s="3"/>
      <c r="I3352" s="1"/>
      <c r="J3352" s="1"/>
      <c r="K3352" s="2"/>
      <c r="Y3352" s="2"/>
      <c r="Z3352" s="2"/>
      <c r="AA3352" s="1"/>
    </row>
    <row r="3353" spans="2:27" x14ac:dyDescent="0.25">
      <c r="B3353" s="5"/>
      <c r="C3353" s="2"/>
      <c r="D3353" s="3"/>
      <c r="G3353" s="3"/>
      <c r="I3353" s="1"/>
      <c r="J3353" s="1"/>
      <c r="K3353" s="2"/>
      <c r="Y3353" s="2"/>
      <c r="Z3353" s="2"/>
      <c r="AA3353" s="1"/>
    </row>
    <row r="3354" spans="2:27" x14ac:dyDescent="0.25">
      <c r="B3354" s="5"/>
      <c r="C3354" s="2"/>
      <c r="D3354" s="3"/>
      <c r="G3354" s="3"/>
      <c r="I3354" s="1"/>
      <c r="J3354" s="1"/>
      <c r="K3354" s="2"/>
      <c r="Y3354" s="2"/>
      <c r="Z3354" s="2"/>
      <c r="AA3354" s="1"/>
    </row>
    <row r="3355" spans="2:27" x14ac:dyDescent="0.25">
      <c r="B3355" s="5"/>
      <c r="C3355" s="2"/>
      <c r="D3355" s="3"/>
      <c r="E3355" s="3"/>
      <c r="G3355" s="3"/>
      <c r="I3355" s="1"/>
      <c r="J3355" s="1"/>
      <c r="K3355" s="2"/>
      <c r="Y3355" s="2"/>
      <c r="Z3355" s="2"/>
      <c r="AA3355" s="1"/>
    </row>
    <row r="3356" spans="2:27" x14ac:dyDescent="0.25">
      <c r="B3356" s="5"/>
      <c r="C3356" s="2"/>
      <c r="D3356" s="3"/>
      <c r="E3356" s="3"/>
      <c r="G3356" s="3"/>
      <c r="I3356" s="1"/>
      <c r="J3356" s="1"/>
      <c r="K3356" s="2"/>
      <c r="Y3356" s="2"/>
      <c r="Z3356" s="2"/>
      <c r="AA3356" s="1"/>
    </row>
    <row r="3357" spans="2:27" x14ac:dyDescent="0.25">
      <c r="B3357" s="5"/>
      <c r="C3357" s="2"/>
      <c r="D3357" s="3"/>
      <c r="E3357" s="3"/>
      <c r="G3357" s="3"/>
      <c r="I3357" s="1"/>
      <c r="J3357" s="1"/>
      <c r="K3357" s="2"/>
      <c r="Y3357" s="2"/>
      <c r="Z3357" s="2"/>
      <c r="AA3357" s="1"/>
    </row>
    <row r="3358" spans="2:27" x14ac:dyDescent="0.25">
      <c r="B3358" s="5"/>
      <c r="C3358" s="2"/>
      <c r="D3358" s="3"/>
      <c r="F3358" s="3"/>
      <c r="I3358" s="1"/>
      <c r="J3358" s="1"/>
      <c r="K3358" s="2"/>
      <c r="Y3358" s="2"/>
      <c r="Z3358" s="2"/>
      <c r="AA3358" s="1"/>
    </row>
    <row r="3359" spans="2:27" x14ac:dyDescent="0.25">
      <c r="B3359" s="5"/>
      <c r="C3359" s="2"/>
      <c r="D3359" s="3"/>
      <c r="I3359" s="1"/>
      <c r="J3359" s="1"/>
      <c r="K3359" s="2"/>
      <c r="Y3359" s="2"/>
      <c r="Z3359" s="2"/>
      <c r="AA3359" s="1"/>
    </row>
    <row r="3360" spans="2:27" x14ac:dyDescent="0.25">
      <c r="B3360" s="5"/>
      <c r="C3360" s="2"/>
      <c r="D3360" s="3"/>
      <c r="G3360" s="3"/>
      <c r="I3360" s="1"/>
      <c r="J3360" s="1"/>
      <c r="K3360" s="2"/>
      <c r="Y3360" s="2"/>
      <c r="Z3360" s="2"/>
      <c r="AA3360" s="1"/>
    </row>
    <row r="3361" spans="2:27" x14ac:dyDescent="0.25">
      <c r="B3361" s="5"/>
      <c r="C3361" s="2"/>
      <c r="D3361" s="3"/>
      <c r="E3361" s="3"/>
      <c r="I3361" s="1"/>
      <c r="J3361" s="1"/>
      <c r="K3361" s="2"/>
      <c r="Y3361" s="2"/>
      <c r="Z3361" s="2"/>
      <c r="AA3361" s="1"/>
    </row>
    <row r="3362" spans="2:27" x14ac:dyDescent="0.25">
      <c r="B3362" s="5"/>
      <c r="C3362" s="2"/>
      <c r="D3362" s="3"/>
      <c r="E3362" s="3"/>
      <c r="F3362" s="3"/>
      <c r="G3362" s="3"/>
      <c r="I3362" s="1"/>
      <c r="J3362" s="1"/>
      <c r="K3362" s="2"/>
      <c r="Y3362" s="2"/>
      <c r="Z3362" s="2"/>
      <c r="AA3362" s="1"/>
    </row>
    <row r="3363" spans="2:27" x14ac:dyDescent="0.25">
      <c r="B3363" s="5"/>
      <c r="C3363" s="2"/>
      <c r="D3363" s="3"/>
      <c r="G3363" s="3"/>
      <c r="I3363" s="1"/>
      <c r="J3363" s="1"/>
      <c r="K3363" s="2"/>
      <c r="Y3363" s="2"/>
      <c r="Z3363" s="2"/>
      <c r="AA3363" s="1"/>
    </row>
    <row r="3364" spans="2:27" x14ac:dyDescent="0.25">
      <c r="B3364" s="5"/>
      <c r="C3364" s="2"/>
      <c r="D3364" s="3"/>
      <c r="E3364" s="3"/>
      <c r="I3364" s="1"/>
      <c r="J3364" s="1"/>
      <c r="K3364" s="2"/>
      <c r="Y3364" s="2"/>
      <c r="Z3364" s="2"/>
      <c r="AA3364" s="1"/>
    </row>
    <row r="3365" spans="2:27" x14ac:dyDescent="0.25">
      <c r="B3365" s="5"/>
      <c r="C3365" s="2"/>
      <c r="D3365" s="3"/>
      <c r="I3365" s="1"/>
      <c r="J3365" s="1"/>
      <c r="K3365" s="2"/>
      <c r="Y3365" s="2"/>
      <c r="Z3365" s="2"/>
      <c r="AA3365" s="1"/>
    </row>
    <row r="3366" spans="2:27" x14ac:dyDescent="0.25">
      <c r="B3366" s="5"/>
      <c r="C3366" s="2"/>
      <c r="D3366" s="3"/>
      <c r="E3366" s="3"/>
      <c r="I3366" s="1"/>
      <c r="J3366" s="1"/>
      <c r="K3366" s="2"/>
      <c r="Y3366" s="2"/>
      <c r="Z3366" s="2"/>
      <c r="AA3366" s="1"/>
    </row>
    <row r="3367" spans="2:27" x14ac:dyDescent="0.25">
      <c r="B3367" s="5"/>
      <c r="C3367" s="2"/>
      <c r="D3367" s="3"/>
      <c r="G3367" s="3"/>
      <c r="I3367" s="1"/>
      <c r="J3367" s="1"/>
      <c r="K3367" s="2"/>
      <c r="Y3367" s="2"/>
      <c r="Z3367" s="2"/>
      <c r="AA3367" s="1"/>
    </row>
    <row r="3368" spans="2:27" x14ac:dyDescent="0.25">
      <c r="B3368" s="5"/>
      <c r="C3368" s="2"/>
      <c r="D3368" s="3"/>
      <c r="E3368" s="3"/>
      <c r="G3368" s="3"/>
      <c r="I3368" s="1"/>
      <c r="J3368" s="1"/>
      <c r="K3368" s="2"/>
      <c r="Y3368" s="2"/>
      <c r="Z3368" s="2"/>
      <c r="AA3368" s="1"/>
    </row>
    <row r="3369" spans="2:27" x14ac:dyDescent="0.25">
      <c r="B3369" s="5"/>
      <c r="C3369" s="2"/>
      <c r="D3369" s="3"/>
      <c r="E3369" s="3"/>
      <c r="F3369" s="3"/>
      <c r="G3369" s="3"/>
      <c r="I3369" s="1"/>
      <c r="J3369" s="1"/>
      <c r="K3369" s="2"/>
      <c r="Y3369" s="2"/>
      <c r="Z3369" s="2"/>
      <c r="AA3369" s="1"/>
    </row>
    <row r="3370" spans="2:27" x14ac:dyDescent="0.25">
      <c r="B3370" s="5"/>
      <c r="C3370" s="2"/>
      <c r="D3370" s="3"/>
      <c r="F3370" s="3"/>
      <c r="G3370" s="3"/>
      <c r="I3370" s="1"/>
      <c r="J3370" s="1"/>
      <c r="K3370" s="2"/>
      <c r="Y3370" s="2"/>
      <c r="Z3370" s="2"/>
      <c r="AA3370" s="1"/>
    </row>
    <row r="3371" spans="2:27" x14ac:dyDescent="0.25">
      <c r="B3371" s="5"/>
      <c r="C3371" s="2"/>
      <c r="D3371" s="3"/>
      <c r="G3371" s="3"/>
      <c r="I3371" s="1"/>
      <c r="J3371" s="1"/>
      <c r="K3371" s="2"/>
      <c r="Y3371" s="2"/>
      <c r="Z3371" s="2"/>
      <c r="AA3371" s="1"/>
    </row>
    <row r="3372" spans="2:27" x14ac:dyDescent="0.25">
      <c r="B3372" s="5"/>
      <c r="C3372" s="2"/>
      <c r="D3372" s="3"/>
      <c r="E3372" s="3"/>
      <c r="I3372" s="1"/>
      <c r="J3372" s="1"/>
      <c r="K3372" s="2"/>
      <c r="Y3372" s="2"/>
      <c r="Z3372" s="2"/>
      <c r="AA3372" s="1"/>
    </row>
    <row r="3373" spans="2:27" x14ac:dyDescent="0.25">
      <c r="B3373" s="5"/>
      <c r="C3373" s="2"/>
      <c r="D3373" s="3"/>
      <c r="I3373" s="1"/>
      <c r="J3373" s="1"/>
      <c r="K3373" s="2"/>
      <c r="Y3373" s="2"/>
      <c r="Z3373" s="2"/>
      <c r="AA3373" s="1"/>
    </row>
    <row r="3374" spans="2:27" x14ac:dyDescent="0.25">
      <c r="B3374" s="5"/>
      <c r="C3374" s="2"/>
      <c r="D3374" s="3"/>
      <c r="G3374" s="3"/>
      <c r="I3374" s="1"/>
      <c r="J3374" s="1"/>
      <c r="K3374" s="2"/>
      <c r="Y3374" s="2"/>
      <c r="Z3374" s="2"/>
      <c r="AA3374" s="1"/>
    </row>
    <row r="3375" spans="2:27" x14ac:dyDescent="0.25">
      <c r="B3375" s="5"/>
      <c r="C3375" s="2"/>
      <c r="D3375" s="3"/>
      <c r="G3375" s="3"/>
      <c r="I3375" s="1"/>
      <c r="J3375" s="1"/>
      <c r="K3375" s="2"/>
      <c r="Y3375" s="2"/>
      <c r="Z3375" s="2"/>
      <c r="AA3375" s="1"/>
    </row>
    <row r="3376" spans="2:27" x14ac:dyDescent="0.25">
      <c r="B3376" s="5"/>
      <c r="C3376" s="2"/>
      <c r="D3376" s="3"/>
      <c r="E3376" s="3"/>
      <c r="G3376" s="3"/>
      <c r="I3376" s="1"/>
      <c r="J3376" s="1"/>
      <c r="K3376" s="2"/>
      <c r="Y3376" s="2"/>
      <c r="Z3376" s="2"/>
      <c r="AA3376" s="1"/>
    </row>
    <row r="3377" spans="2:27" x14ac:dyDescent="0.25">
      <c r="B3377" s="5"/>
      <c r="C3377" s="2"/>
      <c r="D3377" s="3"/>
      <c r="E3377" s="3"/>
      <c r="G3377" s="3"/>
      <c r="I3377" s="1"/>
      <c r="J3377" s="1"/>
      <c r="K3377" s="2"/>
      <c r="Y3377" s="2"/>
      <c r="Z3377" s="2"/>
      <c r="AA3377" s="1"/>
    </row>
    <row r="3378" spans="2:27" x14ac:dyDescent="0.25">
      <c r="B3378" s="5"/>
      <c r="C3378" s="2"/>
      <c r="D3378" s="3"/>
      <c r="E3378" s="3"/>
      <c r="G3378" s="3"/>
      <c r="I3378" s="1"/>
      <c r="J3378" s="1"/>
      <c r="K3378" s="2"/>
      <c r="Y3378" s="2"/>
      <c r="Z3378" s="2"/>
      <c r="AA3378" s="1"/>
    </row>
    <row r="3379" spans="2:27" x14ac:dyDescent="0.25">
      <c r="B3379" s="5"/>
      <c r="C3379" s="2"/>
      <c r="D3379" s="3"/>
      <c r="G3379" s="3"/>
      <c r="I3379" s="1"/>
      <c r="J3379" s="1"/>
      <c r="K3379" s="2"/>
      <c r="Y3379" s="2"/>
      <c r="Z3379" s="2"/>
      <c r="AA3379" s="1"/>
    </row>
    <row r="3380" spans="2:27" x14ac:dyDescent="0.25">
      <c r="B3380" s="5"/>
      <c r="C3380" s="2"/>
      <c r="D3380" s="3"/>
      <c r="G3380" s="3"/>
      <c r="I3380" s="1"/>
      <c r="J3380" s="1"/>
      <c r="K3380" s="2"/>
      <c r="Y3380" s="2"/>
      <c r="Z3380" s="2"/>
      <c r="AA3380" s="1"/>
    </row>
    <row r="3381" spans="2:27" x14ac:dyDescent="0.25">
      <c r="B3381" s="5"/>
      <c r="C3381" s="2"/>
      <c r="D3381" s="3"/>
      <c r="I3381" s="1"/>
      <c r="J3381" s="1"/>
      <c r="K3381" s="2"/>
      <c r="Y3381" s="2"/>
      <c r="Z3381" s="2"/>
      <c r="AA3381" s="1"/>
    </row>
    <row r="3382" spans="2:27" x14ac:dyDescent="0.25">
      <c r="B3382" s="5"/>
      <c r="C3382" s="2"/>
      <c r="D3382" s="3"/>
      <c r="G3382" s="3"/>
      <c r="I3382" s="1"/>
      <c r="J3382" s="1"/>
      <c r="K3382" s="2"/>
      <c r="Y3382" s="2"/>
      <c r="Z3382" s="2"/>
      <c r="AA3382" s="1"/>
    </row>
    <row r="3383" spans="2:27" x14ac:dyDescent="0.25">
      <c r="B3383" s="5"/>
      <c r="C3383" s="2"/>
      <c r="D3383" s="3"/>
      <c r="E3383" s="3"/>
      <c r="G3383" s="3"/>
      <c r="I3383" s="1"/>
      <c r="J3383" s="1"/>
      <c r="K3383" s="2"/>
      <c r="Y3383" s="2"/>
      <c r="Z3383" s="2"/>
      <c r="AA3383" s="1"/>
    </row>
    <row r="3384" spans="2:27" x14ac:dyDescent="0.25">
      <c r="B3384" s="5"/>
      <c r="C3384" s="2"/>
      <c r="D3384" s="3"/>
      <c r="G3384" s="3"/>
      <c r="I3384" s="1"/>
      <c r="J3384" s="1"/>
      <c r="K3384" s="2"/>
      <c r="Y3384" s="2"/>
      <c r="Z3384" s="2"/>
      <c r="AA3384" s="1"/>
    </row>
    <row r="3385" spans="2:27" x14ac:dyDescent="0.25">
      <c r="B3385" s="5"/>
      <c r="C3385" s="2"/>
      <c r="D3385" s="3"/>
      <c r="E3385" s="3"/>
      <c r="I3385" s="1"/>
      <c r="J3385" s="1"/>
      <c r="K3385" s="2"/>
      <c r="Y3385" s="2"/>
      <c r="Z3385" s="2"/>
      <c r="AA3385" s="1"/>
    </row>
    <row r="3386" spans="2:27" x14ac:dyDescent="0.25">
      <c r="B3386" s="5"/>
      <c r="C3386" s="2"/>
      <c r="D3386" s="3"/>
      <c r="I3386" s="1"/>
      <c r="J3386" s="1"/>
      <c r="K3386" s="2"/>
      <c r="Y3386" s="2"/>
      <c r="Z3386" s="2"/>
      <c r="AA3386" s="1"/>
    </row>
    <row r="3387" spans="2:27" x14ac:dyDescent="0.25">
      <c r="B3387" s="5"/>
      <c r="C3387" s="2"/>
      <c r="D3387" s="3"/>
      <c r="E3387" s="3"/>
      <c r="G3387" s="3"/>
      <c r="I3387" s="1"/>
      <c r="J3387" s="1"/>
      <c r="K3387" s="2"/>
      <c r="Y3387" s="2"/>
      <c r="Z3387" s="2"/>
      <c r="AA3387" s="1"/>
    </row>
    <row r="3388" spans="2:27" x14ac:dyDescent="0.25">
      <c r="B3388" s="5"/>
      <c r="C3388" s="2"/>
      <c r="D3388" s="3"/>
      <c r="F3388" s="3"/>
      <c r="I3388" s="1"/>
      <c r="J3388" s="1"/>
      <c r="K3388" s="2"/>
      <c r="Y3388" s="2"/>
      <c r="Z3388" s="2"/>
      <c r="AA3388" s="1"/>
    </row>
    <row r="3389" spans="2:27" x14ac:dyDescent="0.25">
      <c r="B3389" s="5"/>
      <c r="C3389" s="2"/>
      <c r="D3389" s="3"/>
      <c r="I3389" s="1"/>
      <c r="J3389" s="1"/>
      <c r="K3389" s="2"/>
      <c r="Y3389" s="2"/>
      <c r="Z3389" s="2"/>
      <c r="AA3389" s="1"/>
    </row>
    <row r="3390" spans="2:27" x14ac:dyDescent="0.25">
      <c r="B3390" s="5"/>
      <c r="C3390" s="2"/>
      <c r="D3390" s="3"/>
      <c r="E3390" s="3"/>
      <c r="I3390" s="1"/>
      <c r="J3390" s="1"/>
      <c r="K3390" s="2"/>
      <c r="Y3390" s="2"/>
      <c r="Z3390" s="2"/>
      <c r="AA3390" s="1"/>
    </row>
    <row r="3391" spans="2:27" x14ac:dyDescent="0.25">
      <c r="B3391" s="5"/>
      <c r="C3391" s="2"/>
      <c r="D3391" s="3"/>
      <c r="E3391" s="3"/>
      <c r="I3391" s="1"/>
      <c r="J3391" s="1"/>
      <c r="K3391" s="2"/>
      <c r="Y3391" s="2"/>
      <c r="Z3391" s="2"/>
      <c r="AA3391" s="1"/>
    </row>
    <row r="3392" spans="2:27" x14ac:dyDescent="0.25">
      <c r="B3392" s="5"/>
      <c r="C3392" s="2"/>
      <c r="D3392" s="3"/>
      <c r="E3392" s="3"/>
      <c r="G3392" s="3"/>
      <c r="I3392" s="1"/>
      <c r="J3392" s="1"/>
      <c r="K3392" s="2"/>
      <c r="Y3392" s="2"/>
      <c r="Z3392" s="2"/>
      <c r="AA3392" s="1"/>
    </row>
    <row r="3393" spans="2:27" x14ac:dyDescent="0.25">
      <c r="B3393" s="5"/>
      <c r="C3393" s="2"/>
      <c r="D3393" s="3"/>
      <c r="E3393" s="3"/>
      <c r="G3393" s="3"/>
      <c r="I3393" s="1"/>
      <c r="J3393" s="1"/>
      <c r="K3393" s="2"/>
      <c r="Y3393" s="2"/>
      <c r="Z3393" s="2"/>
      <c r="AA3393" s="1"/>
    </row>
    <row r="3394" spans="2:27" x14ac:dyDescent="0.25">
      <c r="B3394" s="5"/>
      <c r="C3394" s="2"/>
      <c r="D3394" s="3"/>
      <c r="G3394" s="3"/>
      <c r="I3394" s="1"/>
      <c r="J3394" s="1"/>
      <c r="K3394" s="2"/>
      <c r="Y3394" s="2"/>
      <c r="Z3394" s="2"/>
      <c r="AA3394" s="1"/>
    </row>
    <row r="3395" spans="2:27" x14ac:dyDescent="0.25">
      <c r="B3395" s="5"/>
      <c r="C3395" s="2"/>
      <c r="D3395" s="3"/>
      <c r="E3395" s="3"/>
      <c r="G3395" s="3"/>
      <c r="I3395" s="1"/>
      <c r="J3395" s="1"/>
      <c r="K3395" s="2"/>
      <c r="Y3395" s="2"/>
      <c r="Z3395" s="2"/>
      <c r="AA3395" s="1"/>
    </row>
    <row r="3396" spans="2:27" x14ac:dyDescent="0.25">
      <c r="B3396" s="5"/>
      <c r="C3396" s="2"/>
      <c r="D3396" s="3"/>
      <c r="G3396" s="3"/>
      <c r="I3396" s="1"/>
      <c r="J3396" s="1"/>
      <c r="K3396" s="2"/>
      <c r="Y3396" s="2"/>
      <c r="Z3396" s="2"/>
      <c r="AA3396" s="1"/>
    </row>
    <row r="3397" spans="2:27" x14ac:dyDescent="0.25">
      <c r="B3397" s="5"/>
      <c r="C3397" s="2"/>
      <c r="D3397" s="3"/>
      <c r="G3397" s="3"/>
      <c r="I3397" s="1"/>
      <c r="J3397" s="1"/>
      <c r="K3397" s="2"/>
      <c r="Y3397" s="2"/>
      <c r="Z3397" s="2"/>
      <c r="AA3397" s="1"/>
    </row>
    <row r="3398" spans="2:27" x14ac:dyDescent="0.25">
      <c r="B3398" s="5"/>
      <c r="C3398" s="2"/>
      <c r="D3398" s="3"/>
      <c r="E3398" s="3"/>
      <c r="I3398" s="1"/>
      <c r="J3398" s="1"/>
      <c r="K3398" s="2"/>
      <c r="Y3398" s="2"/>
      <c r="Z3398" s="2"/>
      <c r="AA3398" s="1"/>
    </row>
    <row r="3399" spans="2:27" x14ac:dyDescent="0.25">
      <c r="B3399" s="5"/>
      <c r="C3399" s="2"/>
      <c r="D3399" s="3"/>
      <c r="G3399" s="3"/>
      <c r="I3399" s="1"/>
      <c r="J3399" s="1"/>
      <c r="K3399" s="2"/>
      <c r="Y3399" s="2"/>
      <c r="Z3399" s="2"/>
      <c r="AA3399" s="1"/>
    </row>
    <row r="3400" spans="2:27" x14ac:dyDescent="0.25">
      <c r="B3400" s="5"/>
      <c r="C3400" s="2"/>
      <c r="D3400" s="3"/>
      <c r="G3400" s="3"/>
      <c r="I3400" s="1"/>
      <c r="J3400" s="1"/>
      <c r="K3400" s="2"/>
      <c r="Y3400" s="2"/>
      <c r="Z3400" s="2"/>
      <c r="AA3400" s="1"/>
    </row>
    <row r="3401" spans="2:27" x14ac:dyDescent="0.25">
      <c r="B3401" s="5"/>
      <c r="C3401" s="2"/>
      <c r="D3401" s="3"/>
      <c r="E3401" s="3"/>
      <c r="G3401" s="3"/>
      <c r="I3401" s="1"/>
      <c r="J3401" s="1"/>
      <c r="K3401" s="2"/>
      <c r="Y3401" s="2"/>
      <c r="Z3401" s="2"/>
      <c r="AA3401" s="1"/>
    </row>
    <row r="3402" spans="2:27" x14ac:dyDescent="0.25">
      <c r="B3402" s="5"/>
      <c r="C3402" s="2"/>
      <c r="D3402" s="3"/>
      <c r="I3402" s="1"/>
      <c r="J3402" s="1"/>
      <c r="K3402" s="2"/>
      <c r="Y3402" s="2"/>
      <c r="Z3402" s="2"/>
      <c r="AA3402" s="1"/>
    </row>
    <row r="3403" spans="2:27" x14ac:dyDescent="0.25">
      <c r="B3403" s="5"/>
      <c r="C3403" s="2"/>
      <c r="D3403" s="3"/>
      <c r="E3403" s="3"/>
      <c r="I3403" s="1"/>
      <c r="J3403" s="1"/>
      <c r="K3403" s="2"/>
      <c r="Y3403" s="2"/>
      <c r="Z3403" s="2"/>
      <c r="AA3403" s="1"/>
    </row>
    <row r="3404" spans="2:27" x14ac:dyDescent="0.25">
      <c r="B3404" s="5"/>
      <c r="C3404" s="2"/>
      <c r="D3404" s="3"/>
      <c r="I3404" s="1"/>
      <c r="J3404" s="1"/>
      <c r="K3404" s="2"/>
      <c r="Y3404" s="2"/>
      <c r="Z3404" s="2"/>
      <c r="AA3404" s="1"/>
    </row>
    <row r="3405" spans="2:27" x14ac:dyDescent="0.25">
      <c r="B3405" s="5"/>
      <c r="C3405" s="2"/>
      <c r="D3405" s="3"/>
      <c r="I3405" s="1"/>
      <c r="J3405" s="1"/>
      <c r="K3405" s="2"/>
      <c r="Y3405" s="2"/>
      <c r="Z3405" s="2"/>
      <c r="AA3405" s="1"/>
    </row>
    <row r="3406" spans="2:27" x14ac:dyDescent="0.25">
      <c r="B3406" s="5"/>
      <c r="C3406" s="2"/>
      <c r="D3406" s="3"/>
      <c r="E3406" s="3"/>
      <c r="G3406" s="3"/>
      <c r="I3406" s="1"/>
      <c r="J3406" s="1"/>
      <c r="K3406" s="2"/>
      <c r="Y3406" s="2"/>
      <c r="Z3406" s="2"/>
      <c r="AA3406" s="1"/>
    </row>
    <row r="3407" spans="2:27" x14ac:dyDescent="0.25">
      <c r="B3407" s="5"/>
      <c r="C3407" s="2"/>
      <c r="D3407" s="3"/>
      <c r="E3407" s="3"/>
      <c r="I3407" s="1"/>
      <c r="J3407" s="1"/>
      <c r="K3407" s="2"/>
      <c r="Y3407" s="2"/>
      <c r="Z3407" s="2"/>
      <c r="AA3407" s="1"/>
    </row>
    <row r="3408" spans="2:27" x14ac:dyDescent="0.25">
      <c r="B3408" s="5"/>
      <c r="C3408" s="2"/>
      <c r="D3408" s="3"/>
      <c r="E3408" s="3"/>
      <c r="F3408" s="3"/>
      <c r="G3408" s="3"/>
      <c r="I3408" s="1"/>
      <c r="J3408" s="1"/>
      <c r="K3408" s="2"/>
      <c r="Y3408" s="2"/>
      <c r="Z3408" s="2"/>
      <c r="AA3408" s="1"/>
    </row>
    <row r="3409" spans="2:27" x14ac:dyDescent="0.25">
      <c r="B3409" s="5"/>
      <c r="C3409" s="2"/>
      <c r="D3409" s="3"/>
      <c r="E3409" s="3"/>
      <c r="I3409" s="1"/>
      <c r="J3409" s="1"/>
      <c r="K3409" s="2"/>
      <c r="Y3409" s="2"/>
      <c r="Z3409" s="2"/>
      <c r="AA3409" s="1"/>
    </row>
    <row r="3410" spans="2:27" x14ac:dyDescent="0.25">
      <c r="B3410" s="5"/>
      <c r="C3410" s="2"/>
      <c r="D3410" s="3"/>
      <c r="I3410" s="1"/>
      <c r="J3410" s="1"/>
      <c r="K3410" s="2"/>
      <c r="Y3410" s="2"/>
      <c r="Z3410" s="2"/>
      <c r="AA3410" s="1"/>
    </row>
    <row r="3411" spans="2:27" x14ac:dyDescent="0.25">
      <c r="B3411" s="5"/>
      <c r="C3411" s="2"/>
      <c r="D3411" s="3"/>
      <c r="E3411" s="3"/>
      <c r="G3411" s="3"/>
      <c r="I3411" s="1"/>
      <c r="J3411" s="1"/>
      <c r="K3411" s="2"/>
      <c r="Y3411" s="2"/>
      <c r="Z3411" s="2"/>
      <c r="AA3411" s="1"/>
    </row>
    <row r="3412" spans="2:27" x14ac:dyDescent="0.25">
      <c r="B3412" s="5"/>
      <c r="C3412" s="2"/>
      <c r="D3412" s="3"/>
      <c r="E3412" s="3"/>
      <c r="G3412" s="3"/>
      <c r="I3412" s="1"/>
      <c r="J3412" s="1"/>
      <c r="K3412" s="2"/>
      <c r="Y3412" s="2"/>
      <c r="Z3412" s="2"/>
      <c r="AA3412" s="1"/>
    </row>
    <row r="3413" spans="2:27" x14ac:dyDescent="0.25">
      <c r="B3413" s="5"/>
      <c r="C3413" s="2"/>
      <c r="D3413" s="3"/>
      <c r="E3413" s="3"/>
      <c r="F3413" s="3"/>
      <c r="G3413" s="3"/>
      <c r="I3413" s="1"/>
      <c r="J3413" s="1"/>
      <c r="K3413" s="2"/>
      <c r="Y3413" s="2"/>
      <c r="Z3413" s="2"/>
      <c r="AA3413" s="1"/>
    </row>
    <row r="3414" spans="2:27" x14ac:dyDescent="0.25">
      <c r="B3414" s="5"/>
      <c r="C3414" s="2"/>
      <c r="D3414" s="3"/>
      <c r="F3414" s="3"/>
      <c r="G3414" s="3"/>
      <c r="I3414" s="1"/>
      <c r="J3414" s="1"/>
      <c r="K3414" s="2"/>
      <c r="Y3414" s="2"/>
      <c r="Z3414" s="2"/>
      <c r="AA3414" s="1"/>
    </row>
    <row r="3415" spans="2:27" x14ac:dyDescent="0.25">
      <c r="B3415" s="5"/>
      <c r="C3415" s="2"/>
      <c r="D3415" s="3"/>
      <c r="G3415" s="3"/>
      <c r="I3415" s="1"/>
      <c r="J3415" s="1"/>
      <c r="K3415" s="2"/>
      <c r="Y3415" s="2"/>
      <c r="Z3415" s="2"/>
      <c r="AA3415" s="1"/>
    </row>
    <row r="3416" spans="2:27" x14ac:dyDescent="0.25">
      <c r="B3416" s="5"/>
      <c r="C3416" s="2"/>
      <c r="D3416" s="3"/>
      <c r="I3416" s="1"/>
      <c r="J3416" s="1"/>
      <c r="K3416" s="2"/>
      <c r="Y3416" s="2"/>
      <c r="Z3416" s="2"/>
      <c r="AA3416" s="1"/>
    </row>
    <row r="3417" spans="2:27" x14ac:dyDescent="0.25">
      <c r="B3417" s="5"/>
      <c r="C3417" s="2"/>
      <c r="D3417" s="3"/>
      <c r="E3417" s="3"/>
      <c r="G3417" s="3"/>
      <c r="I3417" s="1"/>
      <c r="J3417" s="1"/>
      <c r="K3417" s="2"/>
      <c r="Y3417" s="2"/>
      <c r="Z3417" s="2"/>
      <c r="AA3417" s="1"/>
    </row>
    <row r="3418" spans="2:27" x14ac:dyDescent="0.25">
      <c r="B3418" s="5"/>
      <c r="C3418" s="2"/>
      <c r="D3418" s="3"/>
      <c r="E3418" s="3"/>
      <c r="I3418" s="1"/>
      <c r="J3418" s="1"/>
      <c r="K3418" s="2"/>
      <c r="Y3418" s="2"/>
      <c r="Z3418" s="2"/>
      <c r="AA3418" s="1"/>
    </row>
    <row r="3419" spans="2:27" x14ac:dyDescent="0.25">
      <c r="B3419" s="5"/>
      <c r="C3419" s="2"/>
      <c r="D3419" s="3"/>
      <c r="E3419" s="3"/>
      <c r="G3419" s="3"/>
      <c r="I3419" s="1"/>
      <c r="J3419" s="1"/>
      <c r="K3419" s="2"/>
      <c r="Y3419" s="2"/>
      <c r="Z3419" s="2"/>
      <c r="AA3419" s="1"/>
    </row>
    <row r="3420" spans="2:27" x14ac:dyDescent="0.25">
      <c r="B3420" s="5"/>
      <c r="C3420" s="2"/>
      <c r="D3420" s="3"/>
      <c r="F3420" s="3"/>
      <c r="I3420" s="1"/>
      <c r="J3420" s="1"/>
      <c r="K3420" s="2"/>
      <c r="Y3420" s="2"/>
      <c r="Z3420" s="2"/>
      <c r="AA3420" s="1"/>
    </row>
    <row r="3421" spans="2:27" x14ac:dyDescent="0.25">
      <c r="B3421" s="5"/>
      <c r="C3421" s="2"/>
      <c r="D3421" s="3"/>
      <c r="E3421" s="3"/>
      <c r="G3421" s="3"/>
      <c r="I3421" s="1"/>
      <c r="J3421" s="1"/>
      <c r="K3421" s="2"/>
      <c r="Y3421" s="2"/>
      <c r="Z3421" s="2"/>
      <c r="AA3421" s="1"/>
    </row>
    <row r="3422" spans="2:27" x14ac:dyDescent="0.25">
      <c r="B3422" s="5"/>
      <c r="C3422" s="2"/>
      <c r="D3422" s="3"/>
      <c r="G3422" s="3"/>
      <c r="I3422" s="1"/>
      <c r="J3422" s="1"/>
      <c r="K3422" s="2"/>
      <c r="Y3422" s="2"/>
      <c r="Z3422" s="2"/>
      <c r="AA3422" s="1"/>
    </row>
    <row r="3423" spans="2:27" x14ac:dyDescent="0.25">
      <c r="B3423" s="5"/>
      <c r="C3423" s="2"/>
      <c r="D3423" s="3"/>
      <c r="E3423" s="3"/>
      <c r="G3423" s="3"/>
      <c r="I3423" s="1"/>
      <c r="J3423" s="1"/>
      <c r="K3423" s="2"/>
      <c r="Y3423" s="2"/>
      <c r="Z3423" s="2"/>
      <c r="AA3423" s="1"/>
    </row>
    <row r="3424" spans="2:27" x14ac:dyDescent="0.25">
      <c r="B3424" s="5"/>
      <c r="C3424" s="2"/>
      <c r="D3424" s="3"/>
      <c r="E3424" s="3"/>
      <c r="F3424" s="3"/>
      <c r="G3424" s="3"/>
      <c r="I3424" s="1"/>
      <c r="J3424" s="1"/>
      <c r="K3424" s="2"/>
      <c r="Y3424" s="2"/>
      <c r="Z3424" s="2"/>
      <c r="AA3424" s="1"/>
    </row>
    <row r="3425" spans="2:27" x14ac:dyDescent="0.25">
      <c r="B3425" s="5"/>
      <c r="C3425" s="2"/>
      <c r="D3425" s="3"/>
      <c r="I3425" s="1"/>
      <c r="J3425" s="1"/>
      <c r="K3425" s="2"/>
      <c r="Y3425" s="2"/>
      <c r="Z3425" s="2"/>
      <c r="AA3425" s="1"/>
    </row>
    <row r="3426" spans="2:27" x14ac:dyDescent="0.25">
      <c r="B3426" s="5"/>
      <c r="C3426" s="2"/>
      <c r="D3426" s="3"/>
      <c r="E3426" s="3"/>
      <c r="G3426" s="3"/>
      <c r="I3426" s="1"/>
      <c r="J3426" s="1"/>
      <c r="K3426" s="2"/>
      <c r="Y3426" s="2"/>
      <c r="Z3426" s="2"/>
      <c r="AA3426" s="1"/>
    </row>
    <row r="3427" spans="2:27" x14ac:dyDescent="0.25">
      <c r="B3427" s="5"/>
      <c r="C3427" s="2"/>
      <c r="D3427" s="3"/>
      <c r="F3427" s="3"/>
      <c r="G3427" s="3"/>
      <c r="I3427" s="1"/>
      <c r="J3427" s="1"/>
      <c r="K3427" s="2"/>
      <c r="Y3427" s="2"/>
      <c r="Z3427" s="2"/>
      <c r="AA3427" s="1"/>
    </row>
    <row r="3428" spans="2:27" x14ac:dyDescent="0.25">
      <c r="B3428" s="5"/>
      <c r="C3428" s="2"/>
      <c r="D3428" s="3"/>
      <c r="F3428" s="3"/>
      <c r="G3428" s="3"/>
      <c r="I3428" s="1"/>
      <c r="J3428" s="1"/>
      <c r="K3428" s="2"/>
      <c r="Y3428" s="2"/>
      <c r="Z3428" s="2"/>
      <c r="AA3428" s="1"/>
    </row>
    <row r="3429" spans="2:27" x14ac:dyDescent="0.25">
      <c r="B3429" s="5"/>
      <c r="C3429" s="2"/>
      <c r="D3429" s="3"/>
      <c r="E3429" s="3"/>
      <c r="I3429" s="1"/>
      <c r="J3429" s="1"/>
      <c r="K3429" s="2"/>
      <c r="Y3429" s="2"/>
      <c r="Z3429" s="2"/>
      <c r="AA3429" s="1"/>
    </row>
    <row r="3430" spans="2:27" x14ac:dyDescent="0.25">
      <c r="B3430" s="5"/>
      <c r="C3430" s="2"/>
      <c r="D3430" s="3"/>
      <c r="G3430" s="3"/>
      <c r="I3430" s="1"/>
      <c r="J3430" s="1"/>
      <c r="K3430" s="2"/>
      <c r="Y3430" s="2"/>
      <c r="Z3430" s="2"/>
      <c r="AA3430" s="1"/>
    </row>
    <row r="3431" spans="2:27" x14ac:dyDescent="0.25">
      <c r="B3431" s="5"/>
      <c r="C3431" s="2"/>
      <c r="D3431" s="3"/>
      <c r="G3431" s="3"/>
      <c r="I3431" s="1"/>
      <c r="J3431" s="1"/>
      <c r="K3431" s="2"/>
      <c r="Y3431" s="2"/>
      <c r="Z3431" s="2"/>
      <c r="AA3431" s="1"/>
    </row>
    <row r="3432" spans="2:27" x14ac:dyDescent="0.25">
      <c r="B3432" s="5"/>
      <c r="C3432" s="2"/>
      <c r="D3432" s="3"/>
      <c r="E3432" s="3"/>
      <c r="G3432" s="3"/>
      <c r="I3432" s="1"/>
      <c r="J3432" s="1"/>
      <c r="K3432" s="2"/>
      <c r="Y3432" s="2"/>
      <c r="Z3432" s="2"/>
      <c r="AA3432" s="1"/>
    </row>
    <row r="3433" spans="2:27" x14ac:dyDescent="0.25">
      <c r="B3433" s="5"/>
      <c r="C3433" s="2"/>
      <c r="D3433" s="3"/>
      <c r="G3433" s="3"/>
      <c r="I3433" s="1"/>
      <c r="J3433" s="1"/>
      <c r="K3433" s="2"/>
      <c r="Y3433" s="2"/>
      <c r="Z3433" s="2"/>
      <c r="AA3433" s="1"/>
    </row>
    <row r="3434" spans="2:27" x14ac:dyDescent="0.25">
      <c r="B3434" s="5"/>
      <c r="C3434" s="2"/>
      <c r="D3434" s="3"/>
      <c r="E3434" s="3"/>
      <c r="G3434" s="3"/>
      <c r="I3434" s="1"/>
      <c r="J3434" s="1"/>
      <c r="K3434" s="2"/>
      <c r="Y3434" s="2"/>
      <c r="Z3434" s="2"/>
      <c r="AA3434" s="1"/>
    </row>
    <row r="3435" spans="2:27" x14ac:dyDescent="0.25">
      <c r="B3435" s="5"/>
      <c r="C3435" s="2"/>
      <c r="D3435" s="3"/>
      <c r="F3435" s="3"/>
      <c r="I3435" s="1"/>
      <c r="J3435" s="1"/>
      <c r="K3435" s="2"/>
      <c r="Y3435" s="2"/>
      <c r="Z3435" s="2"/>
      <c r="AA3435" s="1"/>
    </row>
    <row r="3436" spans="2:27" x14ac:dyDescent="0.25">
      <c r="B3436" s="5"/>
      <c r="C3436" s="2"/>
      <c r="D3436" s="3"/>
      <c r="I3436" s="1"/>
      <c r="J3436" s="1"/>
      <c r="K3436" s="2"/>
      <c r="Y3436" s="2"/>
      <c r="Z3436" s="2"/>
      <c r="AA3436" s="1"/>
    </row>
    <row r="3437" spans="2:27" x14ac:dyDescent="0.25">
      <c r="B3437" s="5"/>
      <c r="C3437" s="2"/>
      <c r="D3437" s="3"/>
      <c r="E3437" s="3"/>
      <c r="G3437" s="3"/>
      <c r="I3437" s="1"/>
      <c r="J3437" s="1"/>
      <c r="K3437" s="2"/>
      <c r="Y3437" s="2"/>
      <c r="Z3437" s="2"/>
      <c r="AA3437" s="1"/>
    </row>
    <row r="3438" spans="2:27" x14ac:dyDescent="0.25">
      <c r="B3438" s="5"/>
      <c r="C3438" s="2"/>
      <c r="D3438" s="3"/>
      <c r="I3438" s="1"/>
      <c r="J3438" s="1"/>
      <c r="K3438" s="2"/>
      <c r="Y3438" s="2"/>
      <c r="Z3438" s="2"/>
      <c r="AA3438" s="1"/>
    </row>
    <row r="3439" spans="2:27" x14ac:dyDescent="0.25">
      <c r="B3439" s="5"/>
      <c r="C3439" s="2"/>
      <c r="D3439" s="3"/>
      <c r="G3439" s="3"/>
      <c r="I3439" s="1"/>
      <c r="J3439" s="1"/>
      <c r="K3439" s="2"/>
      <c r="Y3439" s="2"/>
      <c r="Z3439" s="2"/>
      <c r="AA3439" s="1"/>
    </row>
    <row r="3440" spans="2:27" x14ac:dyDescent="0.25">
      <c r="B3440" s="5"/>
      <c r="C3440" s="2"/>
      <c r="D3440" s="3"/>
      <c r="F3440" s="3"/>
      <c r="I3440" s="1"/>
      <c r="J3440" s="1"/>
      <c r="K3440" s="2"/>
      <c r="Y3440" s="2"/>
      <c r="Z3440" s="2"/>
      <c r="AA3440" s="1"/>
    </row>
    <row r="3441" spans="2:27" x14ac:dyDescent="0.25">
      <c r="B3441" s="5"/>
      <c r="C3441" s="2"/>
      <c r="D3441" s="3"/>
      <c r="E3441" s="3"/>
      <c r="F3441" s="3"/>
      <c r="G3441" s="3"/>
      <c r="I3441" s="1"/>
      <c r="J3441" s="1"/>
      <c r="K3441" s="2"/>
      <c r="Y3441" s="2"/>
      <c r="Z3441" s="2"/>
      <c r="AA3441" s="1"/>
    </row>
    <row r="3442" spans="2:27" x14ac:dyDescent="0.25">
      <c r="B3442" s="5"/>
      <c r="C3442" s="2"/>
      <c r="D3442" s="3"/>
      <c r="G3442" s="3"/>
      <c r="I3442" s="1"/>
      <c r="J3442" s="1"/>
      <c r="K3442" s="2"/>
      <c r="Y3442" s="2"/>
      <c r="Z3442" s="2"/>
      <c r="AA3442" s="1"/>
    </row>
    <row r="3443" spans="2:27" x14ac:dyDescent="0.25">
      <c r="B3443" s="5"/>
      <c r="C3443" s="2"/>
      <c r="D3443" s="3"/>
      <c r="E3443" s="3"/>
      <c r="F3443" s="3"/>
      <c r="G3443" s="3"/>
      <c r="I3443" s="1"/>
      <c r="J3443" s="1"/>
      <c r="K3443" s="2"/>
      <c r="Y3443" s="2"/>
      <c r="Z3443" s="2"/>
      <c r="AA3443" s="1"/>
    </row>
    <row r="3444" spans="2:27" x14ac:dyDescent="0.25">
      <c r="B3444" s="5"/>
      <c r="C3444" s="2"/>
      <c r="D3444" s="3"/>
      <c r="E3444" s="3"/>
      <c r="G3444" s="3"/>
      <c r="I3444" s="1"/>
      <c r="J3444" s="1"/>
      <c r="K3444" s="2"/>
      <c r="Y3444" s="2"/>
      <c r="Z3444" s="2"/>
      <c r="AA3444" s="1"/>
    </row>
    <row r="3445" spans="2:27" x14ac:dyDescent="0.25">
      <c r="B3445" s="5"/>
      <c r="C3445" s="2"/>
      <c r="D3445" s="3"/>
      <c r="E3445" s="3"/>
      <c r="G3445" s="3"/>
      <c r="I3445" s="1"/>
      <c r="J3445" s="1"/>
      <c r="K3445" s="2"/>
      <c r="Y3445" s="2"/>
      <c r="Z3445" s="2"/>
      <c r="AA3445" s="1"/>
    </row>
    <row r="3446" spans="2:27" x14ac:dyDescent="0.25">
      <c r="B3446" s="5"/>
      <c r="C3446" s="2"/>
      <c r="D3446" s="3"/>
      <c r="E3446" s="3"/>
      <c r="I3446" s="1"/>
      <c r="J3446" s="1"/>
      <c r="K3446" s="2"/>
      <c r="Y3446" s="2"/>
      <c r="Z3446" s="2"/>
      <c r="AA3446" s="1"/>
    </row>
    <row r="3447" spans="2:27" x14ac:dyDescent="0.25">
      <c r="B3447" s="5"/>
      <c r="C3447" s="2"/>
      <c r="D3447" s="3"/>
      <c r="G3447" s="3"/>
      <c r="I3447" s="1"/>
      <c r="J3447" s="1"/>
      <c r="K3447" s="2"/>
      <c r="Y3447" s="2"/>
      <c r="Z3447" s="2"/>
      <c r="AA3447" s="1"/>
    </row>
    <row r="3448" spans="2:27" x14ac:dyDescent="0.25">
      <c r="B3448" s="5"/>
      <c r="C3448" s="2"/>
      <c r="D3448" s="3"/>
      <c r="E3448" s="3"/>
      <c r="F3448" s="3"/>
      <c r="G3448" s="3"/>
      <c r="I3448" s="1"/>
      <c r="J3448" s="1"/>
      <c r="K3448" s="2"/>
      <c r="Y3448" s="2"/>
      <c r="Z3448" s="2"/>
      <c r="AA3448" s="1"/>
    </row>
    <row r="3449" spans="2:27" x14ac:dyDescent="0.25">
      <c r="B3449" s="5"/>
      <c r="C3449" s="2"/>
      <c r="D3449" s="3"/>
      <c r="E3449" s="3"/>
      <c r="G3449" s="3"/>
      <c r="I3449" s="1"/>
      <c r="J3449" s="1"/>
      <c r="K3449" s="2"/>
      <c r="Y3449" s="2"/>
      <c r="Z3449" s="2"/>
      <c r="AA3449" s="1"/>
    </row>
    <row r="3450" spans="2:27" x14ac:dyDescent="0.25">
      <c r="B3450" s="5"/>
      <c r="C3450" s="2"/>
      <c r="D3450" s="3"/>
      <c r="E3450" s="3"/>
      <c r="G3450" s="3"/>
      <c r="I3450" s="1"/>
      <c r="J3450" s="1"/>
      <c r="K3450" s="2"/>
      <c r="Y3450" s="2"/>
      <c r="Z3450" s="2"/>
      <c r="AA3450" s="1"/>
    </row>
    <row r="3451" spans="2:27" x14ac:dyDescent="0.25">
      <c r="B3451" s="5"/>
      <c r="C3451" s="2"/>
      <c r="D3451" s="3"/>
      <c r="E3451" s="3"/>
      <c r="G3451" s="3"/>
      <c r="I3451" s="1"/>
      <c r="J3451" s="1"/>
      <c r="K3451" s="2"/>
      <c r="Y3451" s="2"/>
      <c r="Z3451" s="2"/>
      <c r="AA3451" s="1"/>
    </row>
    <row r="3452" spans="2:27" x14ac:dyDescent="0.25">
      <c r="B3452" s="5"/>
      <c r="C3452" s="2"/>
      <c r="D3452" s="3"/>
      <c r="I3452" s="1"/>
      <c r="J3452" s="1"/>
      <c r="K3452" s="2"/>
      <c r="Y3452" s="2"/>
      <c r="Z3452" s="2"/>
      <c r="AA3452" s="1"/>
    </row>
    <row r="3453" spans="2:27" x14ac:dyDescent="0.25">
      <c r="B3453" s="5"/>
      <c r="C3453" s="2"/>
      <c r="D3453" s="3"/>
      <c r="E3453" s="3"/>
      <c r="F3453" s="3"/>
      <c r="G3453" s="3"/>
      <c r="I3453" s="1"/>
      <c r="J3453" s="1"/>
      <c r="K3453" s="2"/>
      <c r="Y3453" s="2"/>
      <c r="Z3453" s="2"/>
      <c r="AA3453" s="1"/>
    </row>
    <row r="3454" spans="2:27" x14ac:dyDescent="0.25">
      <c r="B3454" s="5"/>
      <c r="C3454" s="2"/>
      <c r="D3454" s="3"/>
      <c r="G3454" s="3"/>
      <c r="I3454" s="1"/>
      <c r="J3454" s="1"/>
      <c r="K3454" s="2"/>
      <c r="Y3454" s="2"/>
      <c r="Z3454" s="2"/>
      <c r="AA3454" s="1"/>
    </row>
    <row r="3455" spans="2:27" x14ac:dyDescent="0.25">
      <c r="B3455" s="5"/>
      <c r="C3455" s="2"/>
      <c r="D3455" s="3"/>
      <c r="E3455" s="3"/>
      <c r="I3455" s="1"/>
      <c r="J3455" s="1"/>
      <c r="K3455" s="2"/>
      <c r="Y3455" s="2"/>
      <c r="Z3455" s="2"/>
      <c r="AA3455" s="1"/>
    </row>
    <row r="3456" spans="2:27" x14ac:dyDescent="0.25">
      <c r="B3456" s="5"/>
      <c r="C3456" s="2"/>
      <c r="D3456" s="3"/>
      <c r="G3456" s="3"/>
      <c r="I3456" s="1"/>
      <c r="J3456" s="1"/>
      <c r="K3456" s="2"/>
      <c r="Y3456" s="2"/>
      <c r="Z3456" s="2"/>
      <c r="AA3456" s="1"/>
    </row>
    <row r="3457" spans="2:27" x14ac:dyDescent="0.25">
      <c r="B3457" s="5"/>
      <c r="C3457" s="2"/>
      <c r="D3457" s="3"/>
      <c r="G3457" s="3"/>
      <c r="I3457" s="1"/>
      <c r="J3457" s="1"/>
      <c r="K3457" s="2"/>
      <c r="Y3457" s="2"/>
      <c r="Z3457" s="2"/>
      <c r="AA3457" s="1"/>
    </row>
    <row r="3458" spans="2:27" x14ac:dyDescent="0.25">
      <c r="B3458" s="5"/>
      <c r="C3458" s="2"/>
      <c r="D3458" s="3"/>
      <c r="E3458" s="3"/>
      <c r="G3458" s="3"/>
      <c r="I3458" s="1"/>
      <c r="J3458" s="1"/>
      <c r="K3458" s="2"/>
      <c r="Y3458" s="2"/>
      <c r="Z3458" s="2"/>
      <c r="AA3458" s="1"/>
    </row>
    <row r="3459" spans="2:27" x14ac:dyDescent="0.25">
      <c r="B3459" s="5"/>
      <c r="C3459" s="2"/>
      <c r="D3459" s="3"/>
      <c r="E3459" s="3"/>
      <c r="G3459" s="3"/>
      <c r="I3459" s="1"/>
      <c r="J3459" s="1"/>
      <c r="K3459" s="2"/>
      <c r="Y3459" s="2"/>
      <c r="Z3459" s="2"/>
      <c r="AA3459" s="1"/>
    </row>
    <row r="3460" spans="2:27" x14ac:dyDescent="0.25">
      <c r="B3460" s="5"/>
      <c r="C3460" s="2"/>
      <c r="D3460" s="3"/>
      <c r="G3460" s="3"/>
      <c r="I3460" s="1"/>
      <c r="J3460" s="1"/>
      <c r="K3460" s="2"/>
      <c r="Y3460" s="2"/>
      <c r="Z3460" s="2"/>
      <c r="AA3460" s="1"/>
    </row>
    <row r="3461" spans="2:27" x14ac:dyDescent="0.25">
      <c r="B3461" s="5"/>
      <c r="C3461" s="2"/>
      <c r="D3461" s="3"/>
      <c r="E3461" s="3"/>
      <c r="I3461" s="1"/>
      <c r="J3461" s="1"/>
      <c r="K3461" s="2"/>
      <c r="Y3461" s="2"/>
      <c r="Z3461" s="2"/>
      <c r="AA3461" s="1"/>
    </row>
    <row r="3462" spans="2:27" x14ac:dyDescent="0.25">
      <c r="B3462" s="5"/>
      <c r="C3462" s="2"/>
      <c r="D3462" s="3"/>
      <c r="G3462" s="3"/>
      <c r="I3462" s="1"/>
      <c r="J3462" s="1"/>
      <c r="K3462" s="2"/>
      <c r="Y3462" s="2"/>
      <c r="Z3462" s="2"/>
      <c r="AA3462" s="1"/>
    </row>
    <row r="3463" spans="2:27" x14ac:dyDescent="0.25">
      <c r="B3463" s="5"/>
      <c r="C3463" s="2"/>
      <c r="D3463" s="3"/>
      <c r="F3463" s="3"/>
      <c r="G3463" s="3"/>
      <c r="I3463" s="1"/>
      <c r="J3463" s="1"/>
      <c r="K3463" s="2"/>
      <c r="Y3463" s="2"/>
      <c r="Z3463" s="2"/>
      <c r="AA3463" s="1"/>
    </row>
    <row r="3464" spans="2:27" x14ac:dyDescent="0.25">
      <c r="B3464" s="5"/>
      <c r="C3464" s="2"/>
      <c r="D3464" s="3"/>
      <c r="I3464" s="1"/>
      <c r="J3464" s="1"/>
      <c r="K3464" s="2"/>
      <c r="Y3464" s="2"/>
      <c r="Z3464" s="2"/>
      <c r="AA3464" s="1"/>
    </row>
    <row r="3465" spans="2:27" x14ac:dyDescent="0.25">
      <c r="B3465" s="5"/>
      <c r="C3465" s="2"/>
      <c r="D3465" s="3"/>
      <c r="E3465" s="3"/>
      <c r="G3465" s="3"/>
      <c r="I3465" s="1"/>
      <c r="J3465" s="1"/>
      <c r="K3465" s="2"/>
      <c r="Y3465" s="2"/>
      <c r="Z3465" s="2"/>
      <c r="AA3465" s="1"/>
    </row>
    <row r="3466" spans="2:27" x14ac:dyDescent="0.25">
      <c r="B3466" s="5"/>
      <c r="C3466" s="2"/>
      <c r="D3466" s="3"/>
      <c r="G3466" s="3"/>
      <c r="I3466" s="1"/>
      <c r="J3466" s="1"/>
      <c r="K3466" s="2"/>
      <c r="Y3466" s="2"/>
      <c r="Z3466" s="2"/>
      <c r="AA3466" s="1"/>
    </row>
    <row r="3467" spans="2:27" x14ac:dyDescent="0.25">
      <c r="B3467" s="5"/>
      <c r="C3467" s="2"/>
      <c r="D3467" s="3"/>
      <c r="E3467" s="3"/>
      <c r="G3467" s="3"/>
      <c r="I3467" s="1"/>
      <c r="J3467" s="1"/>
      <c r="K3467" s="2"/>
      <c r="Y3467" s="2"/>
      <c r="Z3467" s="2"/>
      <c r="AA3467" s="1"/>
    </row>
    <row r="3468" spans="2:27" x14ac:dyDescent="0.25">
      <c r="B3468" s="5"/>
      <c r="C3468" s="2"/>
      <c r="D3468" s="3"/>
      <c r="E3468" s="3"/>
      <c r="F3468" s="3"/>
      <c r="G3468" s="3"/>
      <c r="I3468" s="1"/>
      <c r="J3468" s="1"/>
      <c r="K3468" s="2"/>
      <c r="Y3468" s="2"/>
      <c r="Z3468" s="2"/>
      <c r="AA3468" s="1"/>
    </row>
    <row r="3469" spans="2:27" x14ac:dyDescent="0.25">
      <c r="B3469" s="5"/>
      <c r="C3469" s="2"/>
      <c r="D3469" s="3"/>
      <c r="I3469" s="1"/>
      <c r="J3469" s="1"/>
      <c r="K3469" s="2"/>
      <c r="Y3469" s="2"/>
      <c r="Z3469" s="2"/>
      <c r="AA3469" s="1"/>
    </row>
    <row r="3470" spans="2:27" x14ac:dyDescent="0.25">
      <c r="B3470" s="5"/>
      <c r="C3470" s="2"/>
      <c r="D3470" s="3"/>
      <c r="E3470" s="3"/>
      <c r="G3470" s="3"/>
      <c r="I3470" s="1"/>
      <c r="J3470" s="1"/>
      <c r="K3470" s="2"/>
      <c r="Y3470" s="2"/>
      <c r="Z3470" s="2"/>
      <c r="AA3470" s="1"/>
    </row>
    <row r="3471" spans="2:27" x14ac:dyDescent="0.25">
      <c r="B3471" s="5"/>
      <c r="C3471" s="2"/>
      <c r="D3471" s="3"/>
      <c r="E3471" s="3"/>
      <c r="G3471" s="3"/>
      <c r="I3471" s="1"/>
      <c r="J3471" s="1"/>
      <c r="K3471" s="2"/>
      <c r="Y3471" s="2"/>
      <c r="Z3471" s="2"/>
      <c r="AA3471" s="1"/>
    </row>
    <row r="3472" spans="2:27" x14ac:dyDescent="0.25">
      <c r="B3472" s="5"/>
      <c r="C3472" s="2"/>
      <c r="D3472" s="3"/>
      <c r="I3472" s="1"/>
      <c r="J3472" s="1"/>
      <c r="K3472" s="2"/>
      <c r="Y3472" s="2"/>
      <c r="Z3472" s="2"/>
      <c r="AA3472" s="1"/>
    </row>
    <row r="3473" spans="2:27" x14ac:dyDescent="0.25">
      <c r="B3473" s="5"/>
      <c r="C3473" s="2"/>
      <c r="D3473" s="3"/>
      <c r="E3473" s="3"/>
      <c r="G3473" s="3"/>
      <c r="I3473" s="1"/>
      <c r="J3473" s="1"/>
      <c r="K3473" s="2"/>
      <c r="Y3473" s="2"/>
      <c r="Z3473" s="2"/>
      <c r="AA3473" s="1"/>
    </row>
    <row r="3474" spans="2:27" x14ac:dyDescent="0.25">
      <c r="B3474" s="5"/>
      <c r="C3474" s="2"/>
      <c r="D3474" s="3"/>
      <c r="G3474" s="3"/>
      <c r="I3474" s="1"/>
      <c r="J3474" s="1"/>
      <c r="K3474" s="2"/>
      <c r="Y3474" s="2"/>
      <c r="Z3474" s="2"/>
      <c r="AA3474" s="1"/>
    </row>
    <row r="3475" spans="2:27" x14ac:dyDescent="0.25">
      <c r="B3475" s="5"/>
      <c r="C3475" s="2"/>
      <c r="D3475" s="3"/>
      <c r="E3475" s="3"/>
      <c r="F3475" s="3"/>
      <c r="I3475" s="1"/>
      <c r="J3475" s="1"/>
      <c r="K3475" s="2"/>
      <c r="Y3475" s="2"/>
      <c r="Z3475" s="2"/>
      <c r="AA3475" s="1"/>
    </row>
    <row r="3476" spans="2:27" x14ac:dyDescent="0.25">
      <c r="B3476" s="5"/>
      <c r="C3476" s="2"/>
      <c r="D3476" s="3"/>
      <c r="F3476" s="3"/>
      <c r="G3476" s="3"/>
      <c r="I3476" s="1"/>
      <c r="J3476" s="1"/>
      <c r="K3476" s="2"/>
      <c r="Y3476" s="2"/>
      <c r="Z3476" s="2"/>
      <c r="AA3476" s="1"/>
    </row>
    <row r="3477" spans="2:27" x14ac:dyDescent="0.25">
      <c r="B3477" s="5"/>
      <c r="C3477" s="2"/>
      <c r="D3477" s="3"/>
      <c r="E3477" s="3"/>
      <c r="G3477" s="3"/>
      <c r="I3477" s="1"/>
      <c r="J3477" s="1"/>
      <c r="K3477" s="2"/>
      <c r="Y3477" s="2"/>
      <c r="Z3477" s="2"/>
      <c r="AA3477" s="1"/>
    </row>
    <row r="3478" spans="2:27" x14ac:dyDescent="0.25">
      <c r="B3478" s="5"/>
      <c r="C3478" s="2"/>
      <c r="D3478" s="3"/>
      <c r="G3478" s="3"/>
      <c r="I3478" s="1"/>
      <c r="J3478" s="1"/>
      <c r="K3478" s="2"/>
      <c r="Y3478" s="2"/>
      <c r="Z3478" s="2"/>
      <c r="AA3478" s="1"/>
    </row>
    <row r="3479" spans="2:27" x14ac:dyDescent="0.25">
      <c r="B3479" s="5"/>
      <c r="C3479" s="2"/>
      <c r="D3479" s="3"/>
      <c r="I3479" s="1"/>
      <c r="J3479" s="1"/>
      <c r="K3479" s="2"/>
      <c r="Y3479" s="2"/>
      <c r="Z3479" s="2"/>
      <c r="AA3479" s="1"/>
    </row>
    <row r="3480" spans="2:27" x14ac:dyDescent="0.25">
      <c r="B3480" s="5"/>
      <c r="C3480" s="2"/>
      <c r="D3480" s="3"/>
      <c r="G3480" s="3"/>
      <c r="I3480" s="1"/>
      <c r="J3480" s="1"/>
      <c r="K3480" s="2"/>
      <c r="Y3480" s="2"/>
      <c r="Z3480" s="2"/>
      <c r="AA3480" s="1"/>
    </row>
    <row r="3481" spans="2:27" x14ac:dyDescent="0.25">
      <c r="B3481" s="5"/>
      <c r="C3481" s="2"/>
      <c r="D3481" s="3"/>
      <c r="I3481" s="1"/>
      <c r="J3481" s="1"/>
      <c r="K3481" s="2"/>
      <c r="Y3481" s="2"/>
      <c r="Z3481" s="2"/>
      <c r="AA3481" s="1"/>
    </row>
    <row r="3482" spans="2:27" x14ac:dyDescent="0.25">
      <c r="B3482" s="5"/>
      <c r="C3482" s="2"/>
      <c r="D3482" s="3"/>
      <c r="E3482" s="3"/>
      <c r="G3482" s="3"/>
      <c r="I3482" s="1"/>
      <c r="J3482" s="1"/>
      <c r="K3482" s="2"/>
      <c r="Y3482" s="2"/>
      <c r="Z3482" s="2"/>
      <c r="AA3482" s="1"/>
    </row>
    <row r="3483" spans="2:27" x14ac:dyDescent="0.25">
      <c r="B3483" s="5"/>
      <c r="C3483" s="2"/>
      <c r="D3483" s="3"/>
      <c r="G3483" s="3"/>
      <c r="I3483" s="1"/>
      <c r="J3483" s="1"/>
      <c r="K3483" s="2"/>
      <c r="Y3483" s="2"/>
      <c r="Z3483" s="2"/>
      <c r="AA3483" s="1"/>
    </row>
    <row r="3484" spans="2:27" x14ac:dyDescent="0.25">
      <c r="B3484" s="5"/>
      <c r="C3484" s="2"/>
      <c r="D3484" s="3"/>
      <c r="F3484" s="3"/>
      <c r="G3484" s="3"/>
      <c r="I3484" s="1"/>
      <c r="J3484" s="1"/>
      <c r="K3484" s="2"/>
      <c r="Y3484" s="2"/>
      <c r="Z3484" s="2"/>
      <c r="AA3484" s="1"/>
    </row>
    <row r="3485" spans="2:27" x14ac:dyDescent="0.25">
      <c r="B3485" s="5"/>
      <c r="C3485" s="2"/>
      <c r="D3485" s="3"/>
      <c r="G3485" s="3"/>
      <c r="I3485" s="1"/>
      <c r="J3485" s="1"/>
      <c r="K3485" s="2"/>
      <c r="Y3485" s="2"/>
      <c r="Z3485" s="2"/>
      <c r="AA3485" s="1"/>
    </row>
    <row r="3486" spans="2:27" x14ac:dyDescent="0.25">
      <c r="B3486" s="5"/>
      <c r="C3486" s="2"/>
      <c r="D3486" s="3"/>
      <c r="I3486" s="1"/>
      <c r="J3486" s="1"/>
      <c r="K3486" s="2"/>
      <c r="Y3486" s="2"/>
      <c r="Z3486" s="2"/>
      <c r="AA3486" s="1"/>
    </row>
    <row r="3487" spans="2:27" x14ac:dyDescent="0.25">
      <c r="B3487" s="5"/>
      <c r="C3487" s="2"/>
      <c r="D3487" s="3"/>
      <c r="F3487" s="3"/>
      <c r="G3487" s="3"/>
      <c r="I3487" s="1"/>
      <c r="J3487" s="1"/>
      <c r="K3487" s="2"/>
      <c r="Y3487" s="2"/>
      <c r="Z3487" s="2"/>
      <c r="AA3487" s="1"/>
    </row>
    <row r="3488" spans="2:27" x14ac:dyDescent="0.25">
      <c r="B3488" s="5"/>
      <c r="C3488" s="2"/>
      <c r="D3488" s="3"/>
      <c r="G3488" s="3"/>
      <c r="I3488" s="1"/>
      <c r="J3488" s="1"/>
      <c r="K3488" s="2"/>
      <c r="Y3488" s="2"/>
      <c r="Z3488" s="2"/>
      <c r="AA3488" s="1"/>
    </row>
    <row r="3489" spans="2:27" x14ac:dyDescent="0.25">
      <c r="B3489" s="5"/>
      <c r="C3489" s="2"/>
      <c r="D3489" s="3"/>
      <c r="E3489" s="3"/>
      <c r="F3489" s="3"/>
      <c r="G3489" s="3"/>
      <c r="I3489" s="1"/>
      <c r="J3489" s="1"/>
      <c r="K3489" s="2"/>
      <c r="Y3489" s="2"/>
      <c r="Z3489" s="2"/>
      <c r="AA3489" s="1"/>
    </row>
    <row r="3490" spans="2:27" x14ac:dyDescent="0.25">
      <c r="B3490" s="5"/>
      <c r="C3490" s="2"/>
      <c r="D3490" s="3"/>
      <c r="E3490" s="3"/>
      <c r="I3490" s="1"/>
      <c r="J3490" s="1"/>
      <c r="K3490" s="2"/>
      <c r="Y3490" s="2"/>
      <c r="Z3490" s="2"/>
      <c r="AA3490" s="1"/>
    </row>
    <row r="3491" spans="2:27" x14ac:dyDescent="0.25">
      <c r="B3491" s="5"/>
      <c r="C3491" s="2"/>
      <c r="D3491" s="3"/>
      <c r="G3491" s="3"/>
      <c r="I3491" s="1"/>
      <c r="J3491" s="1"/>
      <c r="K3491" s="2"/>
      <c r="Y3491" s="2"/>
      <c r="Z3491" s="2"/>
      <c r="AA3491" s="1"/>
    </row>
    <row r="3492" spans="2:27" x14ac:dyDescent="0.25">
      <c r="B3492" s="5"/>
      <c r="C3492" s="2"/>
      <c r="D3492" s="3"/>
      <c r="I3492" s="1"/>
      <c r="J3492" s="1"/>
      <c r="K3492" s="2"/>
      <c r="Y3492" s="2"/>
      <c r="Z3492" s="2"/>
      <c r="AA3492" s="1"/>
    </row>
    <row r="3493" spans="2:27" x14ac:dyDescent="0.25">
      <c r="B3493" s="5"/>
      <c r="C3493" s="2"/>
      <c r="D3493" s="3"/>
      <c r="F3493" s="3"/>
      <c r="G3493" s="3"/>
      <c r="I3493" s="1"/>
      <c r="J3493" s="1"/>
      <c r="K3493" s="2"/>
      <c r="Y3493" s="2"/>
      <c r="Z3493" s="2"/>
      <c r="AA3493" s="1"/>
    </row>
    <row r="3494" spans="2:27" x14ac:dyDescent="0.25">
      <c r="B3494" s="5"/>
      <c r="C3494" s="2"/>
      <c r="D3494" s="3"/>
      <c r="E3494" s="3"/>
      <c r="I3494" s="1"/>
      <c r="J3494" s="1"/>
      <c r="K3494" s="2"/>
      <c r="Y3494" s="2"/>
      <c r="Z3494" s="2"/>
      <c r="AA3494" s="1"/>
    </row>
    <row r="3495" spans="2:27" x14ac:dyDescent="0.25">
      <c r="B3495" s="5"/>
      <c r="C3495" s="2"/>
      <c r="D3495" s="3"/>
      <c r="G3495" s="3"/>
      <c r="I3495" s="1"/>
      <c r="J3495" s="1"/>
      <c r="K3495" s="2"/>
      <c r="Y3495" s="2"/>
      <c r="Z3495" s="2"/>
      <c r="AA3495" s="1"/>
    </row>
    <row r="3496" spans="2:27" x14ac:dyDescent="0.25">
      <c r="B3496" s="5"/>
      <c r="C3496" s="2"/>
      <c r="D3496" s="3"/>
      <c r="G3496" s="3"/>
      <c r="I3496" s="1"/>
      <c r="J3496" s="1"/>
      <c r="K3496" s="2"/>
      <c r="Y3496" s="2"/>
      <c r="Z3496" s="2"/>
      <c r="AA3496" s="1"/>
    </row>
    <row r="3497" spans="2:27" x14ac:dyDescent="0.25">
      <c r="B3497" s="5"/>
      <c r="C3497" s="2"/>
      <c r="D3497" s="3"/>
      <c r="E3497" s="3"/>
      <c r="G3497" s="3"/>
      <c r="I3497" s="1"/>
      <c r="J3497" s="1"/>
      <c r="K3497" s="2"/>
      <c r="Y3497" s="2"/>
      <c r="Z3497" s="2"/>
      <c r="AA3497" s="1"/>
    </row>
    <row r="3498" spans="2:27" x14ac:dyDescent="0.25">
      <c r="B3498" s="5"/>
      <c r="C3498" s="2"/>
      <c r="D3498" s="3"/>
      <c r="I3498" s="1"/>
      <c r="J3498" s="1"/>
      <c r="K3498" s="2"/>
      <c r="Y3498" s="2"/>
      <c r="Z3498" s="2"/>
      <c r="AA3498" s="1"/>
    </row>
    <row r="3499" spans="2:27" x14ac:dyDescent="0.25">
      <c r="B3499" s="5"/>
      <c r="C3499" s="2"/>
      <c r="D3499" s="3"/>
      <c r="I3499" s="1"/>
      <c r="J3499" s="1"/>
      <c r="K3499" s="2"/>
      <c r="Y3499" s="2"/>
      <c r="Z3499" s="2"/>
      <c r="AA3499" s="1"/>
    </row>
    <row r="3500" spans="2:27" x14ac:dyDescent="0.25">
      <c r="B3500" s="5"/>
      <c r="C3500" s="2"/>
      <c r="D3500" s="3"/>
      <c r="F3500" s="3"/>
      <c r="G3500" s="3"/>
      <c r="I3500" s="1"/>
      <c r="J3500" s="1"/>
      <c r="K3500" s="2"/>
      <c r="Y3500" s="2"/>
      <c r="Z3500" s="2"/>
      <c r="AA3500" s="1"/>
    </row>
    <row r="3501" spans="2:27" x14ac:dyDescent="0.25">
      <c r="B3501" s="5"/>
      <c r="C3501" s="2"/>
      <c r="D3501" s="3"/>
      <c r="I3501" s="1"/>
      <c r="J3501" s="1"/>
      <c r="K3501" s="2"/>
      <c r="Y3501" s="2"/>
      <c r="Z3501" s="2"/>
      <c r="AA3501" s="1"/>
    </row>
    <row r="3502" spans="2:27" x14ac:dyDescent="0.25">
      <c r="B3502" s="5"/>
      <c r="C3502" s="2"/>
      <c r="D3502" s="3"/>
      <c r="E3502" s="3"/>
      <c r="F3502" s="3"/>
      <c r="G3502" s="3"/>
      <c r="I3502" s="1"/>
      <c r="J3502" s="1"/>
      <c r="K3502" s="2"/>
      <c r="Y3502" s="2"/>
      <c r="Z3502" s="2"/>
      <c r="AA3502" s="1"/>
    </row>
    <row r="3503" spans="2:27" x14ac:dyDescent="0.25">
      <c r="B3503" s="5"/>
      <c r="C3503" s="2"/>
      <c r="D3503" s="3"/>
      <c r="E3503" s="3"/>
      <c r="G3503" s="3"/>
      <c r="I3503" s="1"/>
      <c r="J3503" s="1"/>
      <c r="K3503" s="2"/>
      <c r="Y3503" s="2"/>
      <c r="Z3503" s="2"/>
      <c r="AA3503" s="1"/>
    </row>
    <row r="3504" spans="2:27" x14ac:dyDescent="0.25">
      <c r="B3504" s="5"/>
      <c r="C3504" s="2"/>
      <c r="D3504" s="3"/>
      <c r="E3504" s="3"/>
      <c r="I3504" s="1"/>
      <c r="J3504" s="1"/>
      <c r="K3504" s="2"/>
      <c r="Y3504" s="2"/>
      <c r="Z3504" s="2"/>
      <c r="AA3504" s="1"/>
    </row>
    <row r="3505" spans="2:27" x14ac:dyDescent="0.25">
      <c r="B3505" s="5"/>
      <c r="C3505" s="2"/>
      <c r="D3505" s="3"/>
      <c r="G3505" s="3"/>
      <c r="I3505" s="1"/>
      <c r="J3505" s="1"/>
      <c r="K3505" s="2"/>
      <c r="Y3505" s="2"/>
      <c r="Z3505" s="2"/>
      <c r="AA3505" s="1"/>
    </row>
    <row r="3506" spans="2:27" x14ac:dyDescent="0.25">
      <c r="B3506" s="5"/>
      <c r="C3506" s="2"/>
      <c r="D3506" s="3"/>
      <c r="E3506" s="3"/>
      <c r="F3506" s="3"/>
      <c r="G3506" s="3"/>
      <c r="I3506" s="1"/>
      <c r="J3506" s="1"/>
      <c r="K3506" s="2"/>
      <c r="Y3506" s="2"/>
      <c r="Z3506" s="2"/>
      <c r="AA3506" s="1"/>
    </row>
    <row r="3507" spans="2:27" x14ac:dyDescent="0.25">
      <c r="B3507" s="5"/>
      <c r="C3507" s="2"/>
      <c r="D3507" s="3"/>
      <c r="I3507" s="1"/>
      <c r="J3507" s="1"/>
      <c r="K3507" s="2"/>
      <c r="Y3507" s="2"/>
      <c r="Z3507" s="2"/>
      <c r="AA3507" s="1"/>
    </row>
    <row r="3508" spans="2:27" x14ac:dyDescent="0.25">
      <c r="B3508" s="5"/>
      <c r="C3508" s="2"/>
      <c r="D3508" s="3"/>
      <c r="G3508" s="3"/>
      <c r="I3508" s="1"/>
      <c r="J3508" s="1"/>
      <c r="K3508" s="2"/>
      <c r="Y3508" s="2"/>
      <c r="Z3508" s="2"/>
      <c r="AA3508" s="1"/>
    </row>
    <row r="3509" spans="2:27" x14ac:dyDescent="0.25">
      <c r="B3509" s="5"/>
      <c r="C3509" s="2"/>
      <c r="D3509" s="3"/>
      <c r="G3509" s="3"/>
      <c r="I3509" s="1"/>
      <c r="J3509" s="1"/>
      <c r="K3509" s="2"/>
      <c r="Y3509" s="2"/>
      <c r="Z3509" s="2"/>
      <c r="AA3509" s="1"/>
    </row>
    <row r="3510" spans="2:27" x14ac:dyDescent="0.25">
      <c r="B3510" s="5"/>
      <c r="C3510" s="2"/>
      <c r="D3510" s="3"/>
      <c r="E3510" s="3"/>
      <c r="G3510" s="3"/>
      <c r="I3510" s="1"/>
      <c r="J3510" s="1"/>
      <c r="K3510" s="2"/>
      <c r="Y3510" s="2"/>
      <c r="Z3510" s="2"/>
      <c r="AA3510" s="1"/>
    </row>
    <row r="3511" spans="2:27" x14ac:dyDescent="0.25">
      <c r="B3511" s="5"/>
      <c r="C3511" s="2"/>
      <c r="D3511" s="3"/>
      <c r="E3511" s="3"/>
      <c r="F3511" s="3"/>
      <c r="G3511" s="3"/>
      <c r="I3511" s="1"/>
      <c r="J3511" s="1"/>
      <c r="K3511" s="2"/>
      <c r="Y3511" s="2"/>
      <c r="Z3511" s="2"/>
      <c r="AA3511" s="1"/>
    </row>
    <row r="3512" spans="2:27" x14ac:dyDescent="0.25">
      <c r="B3512" s="5"/>
      <c r="C3512" s="2"/>
      <c r="D3512" s="3"/>
      <c r="E3512" s="3"/>
      <c r="G3512" s="3"/>
      <c r="I3512" s="1"/>
      <c r="J3512" s="1"/>
      <c r="K3512" s="2"/>
      <c r="Y3512" s="2"/>
      <c r="Z3512" s="2"/>
      <c r="AA3512" s="1"/>
    </row>
    <row r="3513" spans="2:27" x14ac:dyDescent="0.25">
      <c r="B3513" s="5"/>
      <c r="C3513" s="2"/>
      <c r="D3513" s="3"/>
      <c r="G3513" s="3"/>
      <c r="I3513" s="1"/>
      <c r="J3513" s="1"/>
      <c r="K3513" s="2"/>
      <c r="Y3513" s="2"/>
      <c r="Z3513" s="2"/>
      <c r="AA3513" s="1"/>
    </row>
    <row r="3514" spans="2:27" x14ac:dyDescent="0.25">
      <c r="B3514" s="5"/>
      <c r="C3514" s="2"/>
      <c r="D3514" s="3"/>
      <c r="E3514" s="3"/>
      <c r="F3514" s="3"/>
      <c r="G3514" s="3"/>
      <c r="I3514" s="1"/>
      <c r="J3514" s="1"/>
      <c r="K3514" s="2"/>
      <c r="Y3514" s="2"/>
      <c r="Z3514" s="2"/>
      <c r="AA3514" s="1"/>
    </row>
    <row r="3515" spans="2:27" x14ac:dyDescent="0.25">
      <c r="B3515" s="5"/>
      <c r="C3515" s="2"/>
      <c r="D3515" s="3"/>
      <c r="G3515" s="3"/>
      <c r="I3515" s="1"/>
      <c r="J3515" s="1"/>
      <c r="K3515" s="2"/>
      <c r="Y3515" s="2"/>
      <c r="Z3515" s="2"/>
      <c r="AA3515" s="1"/>
    </row>
    <row r="3516" spans="2:27" x14ac:dyDescent="0.25">
      <c r="B3516" s="5"/>
      <c r="C3516" s="2"/>
      <c r="D3516" s="3"/>
      <c r="G3516" s="3"/>
      <c r="I3516" s="1"/>
      <c r="J3516" s="1"/>
      <c r="K3516" s="2"/>
      <c r="Y3516" s="2"/>
      <c r="Z3516" s="2"/>
      <c r="AA3516" s="1"/>
    </row>
    <row r="3517" spans="2:27" x14ac:dyDescent="0.25">
      <c r="B3517" s="5"/>
      <c r="C3517" s="2"/>
      <c r="D3517" s="3"/>
      <c r="G3517" s="3"/>
      <c r="I3517" s="1"/>
      <c r="J3517" s="1"/>
      <c r="K3517" s="2"/>
      <c r="Y3517" s="2"/>
      <c r="Z3517" s="2"/>
      <c r="AA3517" s="1"/>
    </row>
    <row r="3518" spans="2:27" x14ac:dyDescent="0.25">
      <c r="B3518" s="5"/>
      <c r="C3518" s="2"/>
      <c r="D3518" s="3"/>
      <c r="E3518" s="3"/>
      <c r="F3518" s="3"/>
      <c r="G3518" s="3"/>
      <c r="I3518" s="1"/>
      <c r="J3518" s="1"/>
      <c r="K3518" s="2"/>
      <c r="Y3518" s="2"/>
      <c r="Z3518" s="2"/>
      <c r="AA3518" s="1"/>
    </row>
    <row r="3519" spans="2:27" x14ac:dyDescent="0.25">
      <c r="B3519" s="5"/>
      <c r="C3519" s="2"/>
      <c r="D3519" s="3"/>
      <c r="I3519" s="1"/>
      <c r="J3519" s="1"/>
      <c r="K3519" s="2"/>
      <c r="Y3519" s="2"/>
      <c r="Z3519" s="2"/>
      <c r="AA3519" s="1"/>
    </row>
    <row r="3520" spans="2:27" x14ac:dyDescent="0.25">
      <c r="B3520" s="5"/>
      <c r="C3520" s="2"/>
      <c r="D3520" s="3"/>
      <c r="G3520" s="3"/>
      <c r="I3520" s="1"/>
      <c r="J3520" s="1"/>
      <c r="K3520" s="2"/>
      <c r="Y3520" s="2"/>
      <c r="Z3520" s="2"/>
      <c r="AA3520" s="1"/>
    </row>
    <row r="3521" spans="2:27" x14ac:dyDescent="0.25">
      <c r="B3521" s="5"/>
      <c r="C3521" s="2"/>
      <c r="D3521" s="3"/>
      <c r="E3521" s="3"/>
      <c r="F3521" s="3"/>
      <c r="G3521" s="3"/>
      <c r="I3521" s="1"/>
      <c r="J3521" s="1"/>
      <c r="K3521" s="2"/>
      <c r="Y3521" s="2"/>
      <c r="Z3521" s="2"/>
      <c r="AA3521" s="1"/>
    </row>
    <row r="3522" spans="2:27" x14ac:dyDescent="0.25">
      <c r="B3522" s="5"/>
      <c r="C3522" s="2"/>
      <c r="D3522" s="3"/>
      <c r="I3522" s="1"/>
      <c r="J3522" s="1"/>
      <c r="K3522" s="2"/>
      <c r="Y3522" s="2"/>
      <c r="Z3522" s="2"/>
      <c r="AA3522" s="1"/>
    </row>
    <row r="3523" spans="2:27" x14ac:dyDescent="0.25">
      <c r="B3523" s="5"/>
      <c r="C3523" s="2"/>
      <c r="D3523" s="3"/>
      <c r="E3523" s="3"/>
      <c r="G3523" s="3"/>
      <c r="I3523" s="1"/>
      <c r="J3523" s="1"/>
      <c r="K3523" s="2"/>
      <c r="Y3523" s="2"/>
      <c r="Z3523" s="2"/>
      <c r="AA3523" s="1"/>
    </row>
    <row r="3524" spans="2:27" x14ac:dyDescent="0.25">
      <c r="B3524" s="5"/>
      <c r="C3524" s="2"/>
      <c r="D3524" s="3"/>
      <c r="E3524" s="3"/>
      <c r="F3524" s="3"/>
      <c r="G3524" s="3"/>
      <c r="I3524" s="1"/>
      <c r="J3524" s="1"/>
      <c r="K3524" s="2"/>
      <c r="Y3524" s="2"/>
      <c r="Z3524" s="2"/>
      <c r="AA3524" s="1"/>
    </row>
    <row r="3525" spans="2:27" x14ac:dyDescent="0.25">
      <c r="B3525" s="5"/>
      <c r="C3525" s="2"/>
      <c r="D3525" s="3"/>
      <c r="G3525" s="3"/>
      <c r="I3525" s="1"/>
      <c r="J3525" s="1"/>
      <c r="K3525" s="2"/>
      <c r="Y3525" s="2"/>
      <c r="Z3525" s="2"/>
      <c r="AA3525" s="1"/>
    </row>
    <row r="3526" spans="2:27" x14ac:dyDescent="0.25">
      <c r="B3526" s="5"/>
      <c r="C3526" s="2"/>
      <c r="D3526" s="3"/>
      <c r="I3526" s="1"/>
      <c r="J3526" s="1"/>
      <c r="K3526" s="2"/>
      <c r="Y3526" s="2"/>
      <c r="Z3526" s="2"/>
      <c r="AA3526" s="1"/>
    </row>
    <row r="3527" spans="2:27" x14ac:dyDescent="0.25">
      <c r="B3527" s="5"/>
      <c r="C3527" s="2"/>
      <c r="D3527" s="3"/>
      <c r="E3527" s="3"/>
      <c r="G3527" s="3"/>
      <c r="I3527" s="1"/>
      <c r="J3527" s="1"/>
      <c r="K3527" s="2"/>
      <c r="Y3527" s="2"/>
      <c r="Z3527" s="2"/>
      <c r="AA3527" s="1"/>
    </row>
    <row r="3528" spans="2:27" x14ac:dyDescent="0.25">
      <c r="B3528" s="5"/>
      <c r="C3528" s="2"/>
      <c r="D3528" s="3"/>
      <c r="G3528" s="3"/>
      <c r="I3528" s="1"/>
      <c r="J3528" s="1"/>
      <c r="K3528" s="2"/>
      <c r="Y3528" s="2"/>
      <c r="Z3528" s="2"/>
      <c r="AA3528" s="1"/>
    </row>
    <row r="3529" spans="2:27" x14ac:dyDescent="0.25">
      <c r="B3529" s="5"/>
      <c r="C3529" s="2"/>
      <c r="D3529" s="3"/>
      <c r="E3529" s="3"/>
      <c r="F3529" s="3"/>
      <c r="G3529" s="3"/>
      <c r="I3529" s="1"/>
      <c r="J3529" s="1"/>
      <c r="K3529" s="2"/>
      <c r="Y3529" s="2"/>
      <c r="Z3529" s="2"/>
      <c r="AA3529" s="1"/>
    </row>
    <row r="3530" spans="2:27" x14ac:dyDescent="0.25">
      <c r="B3530" s="5"/>
      <c r="C3530" s="2"/>
      <c r="D3530" s="3"/>
      <c r="E3530" s="3"/>
      <c r="F3530" s="3"/>
      <c r="G3530" s="3"/>
      <c r="I3530" s="1"/>
      <c r="J3530" s="1"/>
      <c r="K3530" s="2"/>
      <c r="Y3530" s="2"/>
      <c r="Z3530" s="2"/>
      <c r="AA3530" s="1"/>
    </row>
    <row r="3531" spans="2:27" x14ac:dyDescent="0.25">
      <c r="B3531" s="5"/>
      <c r="C3531" s="2"/>
      <c r="D3531" s="3"/>
      <c r="E3531" s="3"/>
      <c r="G3531" s="3"/>
      <c r="I3531" s="1"/>
      <c r="J3531" s="1"/>
      <c r="K3531" s="2"/>
      <c r="Y3531" s="2"/>
      <c r="Z3531" s="2"/>
      <c r="AA3531" s="1"/>
    </row>
    <row r="3532" spans="2:27" x14ac:dyDescent="0.25">
      <c r="B3532" s="5"/>
      <c r="C3532" s="2"/>
      <c r="D3532" s="3"/>
      <c r="G3532" s="3"/>
      <c r="I3532" s="1"/>
      <c r="J3532" s="1"/>
      <c r="K3532" s="2"/>
      <c r="Y3532" s="2"/>
      <c r="Z3532" s="2"/>
      <c r="AA3532" s="1"/>
    </row>
    <row r="3533" spans="2:27" x14ac:dyDescent="0.25">
      <c r="B3533" s="5"/>
      <c r="C3533" s="2"/>
      <c r="D3533" s="3"/>
      <c r="E3533" s="3"/>
      <c r="G3533" s="3"/>
      <c r="I3533" s="1"/>
      <c r="J3533" s="1"/>
      <c r="K3533" s="2"/>
      <c r="Y3533" s="2"/>
      <c r="Z3533" s="2"/>
      <c r="AA3533" s="1"/>
    </row>
    <row r="3534" spans="2:27" x14ac:dyDescent="0.25">
      <c r="B3534" s="5"/>
      <c r="C3534" s="2"/>
      <c r="D3534" s="3"/>
      <c r="E3534" s="3"/>
      <c r="I3534" s="1"/>
      <c r="J3534" s="1"/>
      <c r="K3534" s="2"/>
      <c r="Y3534" s="2"/>
      <c r="Z3534" s="2"/>
      <c r="AA3534" s="1"/>
    </row>
    <row r="3535" spans="2:27" x14ac:dyDescent="0.25">
      <c r="B3535" s="5"/>
      <c r="C3535" s="2"/>
      <c r="D3535" s="3"/>
      <c r="E3535" s="3"/>
      <c r="G3535" s="3"/>
      <c r="I3535" s="1"/>
      <c r="J3535" s="1"/>
      <c r="K3535" s="2"/>
      <c r="Y3535" s="2"/>
      <c r="Z3535" s="2"/>
      <c r="AA3535" s="1"/>
    </row>
    <row r="3536" spans="2:27" x14ac:dyDescent="0.25">
      <c r="B3536" s="5"/>
      <c r="C3536" s="2"/>
      <c r="D3536" s="3"/>
      <c r="E3536" s="3"/>
      <c r="G3536" s="3"/>
      <c r="I3536" s="1"/>
      <c r="J3536" s="1"/>
      <c r="K3536" s="2"/>
      <c r="Y3536" s="2"/>
      <c r="Z3536" s="2"/>
      <c r="AA3536" s="1"/>
    </row>
    <row r="3537" spans="2:27" x14ac:dyDescent="0.25">
      <c r="B3537" s="5"/>
      <c r="C3537" s="2"/>
      <c r="D3537" s="3"/>
      <c r="G3537" s="3"/>
      <c r="I3537" s="1"/>
      <c r="J3537" s="1"/>
      <c r="K3537" s="2"/>
      <c r="Y3537" s="2"/>
      <c r="Z3537" s="2"/>
      <c r="AA3537" s="1"/>
    </row>
    <row r="3538" spans="2:27" x14ac:dyDescent="0.25">
      <c r="B3538" s="5"/>
      <c r="C3538" s="2"/>
      <c r="D3538" s="3"/>
      <c r="G3538" s="3"/>
      <c r="I3538" s="1"/>
      <c r="J3538" s="1"/>
      <c r="K3538" s="2"/>
      <c r="Y3538" s="2"/>
      <c r="Z3538" s="2"/>
      <c r="AA3538" s="1"/>
    </row>
    <row r="3539" spans="2:27" x14ac:dyDescent="0.25">
      <c r="B3539" s="5"/>
      <c r="C3539" s="2"/>
      <c r="D3539" s="3"/>
      <c r="G3539" s="3"/>
      <c r="I3539" s="1"/>
      <c r="J3539" s="1"/>
      <c r="K3539" s="2"/>
      <c r="Y3539" s="2"/>
      <c r="Z3539" s="2"/>
      <c r="AA3539" s="1"/>
    </row>
    <row r="3540" spans="2:27" x14ac:dyDescent="0.25">
      <c r="B3540" s="5"/>
      <c r="C3540" s="2"/>
      <c r="D3540" s="3"/>
      <c r="E3540" s="3"/>
      <c r="G3540" s="3"/>
      <c r="I3540" s="1"/>
      <c r="J3540" s="1"/>
      <c r="K3540" s="2"/>
      <c r="Y3540" s="2"/>
      <c r="Z3540" s="2"/>
      <c r="AA3540" s="1"/>
    </row>
    <row r="3541" spans="2:27" x14ac:dyDescent="0.25">
      <c r="B3541" s="5"/>
      <c r="C3541" s="2"/>
      <c r="D3541" s="3"/>
      <c r="G3541" s="3"/>
      <c r="I3541" s="1"/>
      <c r="J3541" s="1"/>
      <c r="K3541" s="2"/>
      <c r="Y3541" s="2"/>
      <c r="Z3541" s="2"/>
      <c r="AA3541" s="1"/>
    </row>
    <row r="3542" spans="2:27" x14ac:dyDescent="0.25">
      <c r="B3542" s="5"/>
      <c r="C3542" s="2"/>
      <c r="D3542" s="3"/>
      <c r="E3542" s="3"/>
      <c r="G3542" s="3"/>
      <c r="I3542" s="1"/>
      <c r="J3542" s="1"/>
      <c r="K3542" s="2"/>
      <c r="Y3542" s="2"/>
      <c r="Z3542" s="2"/>
      <c r="AA3542" s="1"/>
    </row>
    <row r="3543" spans="2:27" x14ac:dyDescent="0.25">
      <c r="B3543" s="5"/>
      <c r="C3543" s="2"/>
      <c r="D3543" s="3"/>
      <c r="G3543" s="3"/>
      <c r="I3543" s="1"/>
      <c r="J3543" s="1"/>
      <c r="K3543" s="2"/>
      <c r="Y3543" s="2"/>
      <c r="Z3543" s="2"/>
      <c r="AA3543" s="1"/>
    </row>
    <row r="3544" spans="2:27" x14ac:dyDescent="0.25">
      <c r="B3544" s="5"/>
      <c r="C3544" s="2"/>
      <c r="D3544" s="3"/>
      <c r="G3544" s="3"/>
      <c r="I3544" s="1"/>
      <c r="J3544" s="1"/>
      <c r="K3544" s="2"/>
      <c r="Y3544" s="2"/>
      <c r="Z3544" s="2"/>
      <c r="AA3544" s="1"/>
    </row>
    <row r="3545" spans="2:27" x14ac:dyDescent="0.25">
      <c r="B3545" s="5"/>
      <c r="C3545" s="2"/>
      <c r="D3545" s="3"/>
      <c r="E3545" s="3"/>
      <c r="G3545" s="3"/>
      <c r="I3545" s="1"/>
      <c r="J3545" s="1"/>
      <c r="K3545" s="2"/>
      <c r="Y3545" s="2"/>
      <c r="Z3545" s="2"/>
      <c r="AA3545" s="1"/>
    </row>
    <row r="3546" spans="2:27" x14ac:dyDescent="0.25">
      <c r="B3546" s="5"/>
      <c r="C3546" s="2"/>
      <c r="D3546" s="3"/>
      <c r="F3546" s="3"/>
      <c r="G3546" s="3"/>
      <c r="I3546" s="1"/>
      <c r="J3546" s="1"/>
      <c r="K3546" s="2"/>
      <c r="Y3546" s="2"/>
      <c r="Z3546" s="2"/>
      <c r="AA3546" s="1"/>
    </row>
    <row r="3547" spans="2:27" x14ac:dyDescent="0.25">
      <c r="B3547" s="5"/>
      <c r="C3547" s="2"/>
      <c r="D3547" s="3"/>
      <c r="G3547" s="3"/>
      <c r="I3547" s="1"/>
      <c r="J3547" s="1"/>
      <c r="K3547" s="2"/>
      <c r="Y3547" s="2"/>
      <c r="Z3547" s="2"/>
      <c r="AA3547" s="1"/>
    </row>
    <row r="3548" spans="2:27" x14ac:dyDescent="0.25">
      <c r="B3548" s="5"/>
      <c r="C3548" s="2"/>
      <c r="D3548" s="3"/>
      <c r="E3548" s="3"/>
      <c r="G3548" s="3"/>
      <c r="I3548" s="1"/>
      <c r="J3548" s="1"/>
      <c r="K3548" s="2"/>
      <c r="Y3548" s="2"/>
      <c r="Z3548" s="2"/>
      <c r="AA3548" s="1"/>
    </row>
    <row r="3549" spans="2:27" x14ac:dyDescent="0.25">
      <c r="B3549" s="5"/>
      <c r="C3549" s="2"/>
      <c r="D3549" s="3"/>
      <c r="E3549" s="3"/>
      <c r="I3549" s="1"/>
      <c r="J3549" s="1"/>
      <c r="K3549" s="2"/>
      <c r="Y3549" s="2"/>
      <c r="Z3549" s="2"/>
      <c r="AA3549" s="1"/>
    </row>
    <row r="3550" spans="2:27" x14ac:dyDescent="0.25">
      <c r="B3550" s="5"/>
      <c r="C3550" s="2"/>
      <c r="D3550" s="3"/>
      <c r="E3550" s="3"/>
      <c r="G3550" s="3"/>
      <c r="I3550" s="1"/>
      <c r="J3550" s="1"/>
      <c r="K3550" s="2"/>
      <c r="Y3550" s="2"/>
      <c r="Z3550" s="2"/>
      <c r="AA3550" s="1"/>
    </row>
    <row r="3551" spans="2:27" x14ac:dyDescent="0.25">
      <c r="B3551" s="5"/>
      <c r="C3551" s="2"/>
      <c r="D3551" s="3"/>
      <c r="G3551" s="3"/>
      <c r="I3551" s="1"/>
      <c r="J3551" s="1"/>
      <c r="K3551" s="2"/>
      <c r="Y3551" s="2"/>
      <c r="Z3551" s="2"/>
      <c r="AA3551" s="1"/>
    </row>
    <row r="3552" spans="2:27" x14ac:dyDescent="0.25">
      <c r="B3552" s="5"/>
      <c r="C3552" s="2"/>
      <c r="D3552" s="3"/>
      <c r="E3552" s="3"/>
      <c r="I3552" s="1"/>
      <c r="J3552" s="1"/>
      <c r="K3552" s="2"/>
      <c r="Y3552" s="2"/>
      <c r="Z3552" s="2"/>
      <c r="AA3552" s="1"/>
    </row>
    <row r="3553" spans="2:27" x14ac:dyDescent="0.25">
      <c r="B3553" s="5"/>
      <c r="C3553" s="2"/>
      <c r="D3553" s="3"/>
      <c r="I3553" s="1"/>
      <c r="J3553" s="1"/>
      <c r="K3553" s="2"/>
      <c r="Y3553" s="2"/>
      <c r="Z3553" s="2"/>
      <c r="AA3553" s="1"/>
    </row>
    <row r="3554" spans="2:27" x14ac:dyDescent="0.25">
      <c r="B3554" s="5"/>
      <c r="C3554" s="2"/>
      <c r="D3554" s="3"/>
      <c r="E3554" s="3"/>
      <c r="G3554" s="3"/>
      <c r="I3554" s="1"/>
      <c r="J3554" s="1"/>
      <c r="K3554" s="2"/>
      <c r="Y3554" s="2"/>
      <c r="Z3554" s="2"/>
      <c r="AA3554" s="1"/>
    </row>
    <row r="3555" spans="2:27" x14ac:dyDescent="0.25">
      <c r="B3555" s="5"/>
      <c r="C3555" s="2"/>
      <c r="D3555" s="3"/>
      <c r="I3555" s="1"/>
      <c r="J3555" s="1"/>
      <c r="K3555" s="2"/>
      <c r="Y3555" s="2"/>
      <c r="Z3555" s="2"/>
      <c r="AA3555" s="1"/>
    </row>
    <row r="3556" spans="2:27" x14ac:dyDescent="0.25">
      <c r="B3556" s="5"/>
      <c r="C3556" s="2"/>
      <c r="D3556" s="3"/>
      <c r="E3556" s="3"/>
      <c r="G3556" s="3"/>
      <c r="I3556" s="1"/>
      <c r="J3556" s="1"/>
      <c r="K3556" s="2"/>
      <c r="Y3556" s="2"/>
      <c r="Z3556" s="2"/>
      <c r="AA3556" s="1"/>
    </row>
    <row r="3557" spans="2:27" x14ac:dyDescent="0.25">
      <c r="B3557" s="5"/>
      <c r="C3557" s="2"/>
      <c r="D3557" s="3"/>
      <c r="E3557" s="3"/>
      <c r="G3557" s="3"/>
      <c r="I3557" s="1"/>
      <c r="J3557" s="1"/>
      <c r="K3557" s="2"/>
      <c r="Y3557" s="2"/>
      <c r="Z3557" s="2"/>
      <c r="AA3557" s="1"/>
    </row>
    <row r="3558" spans="2:27" x14ac:dyDescent="0.25">
      <c r="B3558" s="5"/>
      <c r="C3558" s="2"/>
      <c r="D3558" s="3"/>
      <c r="I3558" s="1"/>
      <c r="J3558" s="1"/>
      <c r="K3558" s="2"/>
      <c r="Y3558" s="2"/>
      <c r="Z3558" s="2"/>
      <c r="AA3558" s="1"/>
    </row>
    <row r="3559" spans="2:27" x14ac:dyDescent="0.25">
      <c r="B3559" s="5"/>
      <c r="C3559" s="2"/>
      <c r="D3559" s="3"/>
      <c r="I3559" s="1"/>
      <c r="J3559" s="1"/>
      <c r="K3559" s="2"/>
      <c r="Y3559" s="2"/>
      <c r="Z3559" s="2"/>
      <c r="AA3559" s="1"/>
    </row>
    <row r="3560" spans="2:27" x14ac:dyDescent="0.25">
      <c r="B3560" s="5"/>
      <c r="C3560" s="2"/>
      <c r="D3560" s="3"/>
      <c r="E3560" s="3"/>
      <c r="F3560" s="3"/>
      <c r="I3560" s="1"/>
      <c r="J3560" s="1"/>
      <c r="K3560" s="2"/>
      <c r="Y3560" s="2"/>
      <c r="Z3560" s="2"/>
      <c r="AA3560" s="1"/>
    </row>
    <row r="3561" spans="2:27" x14ac:dyDescent="0.25">
      <c r="B3561" s="5"/>
      <c r="C3561" s="2"/>
      <c r="D3561" s="3"/>
      <c r="G3561" s="3"/>
      <c r="I3561" s="1"/>
      <c r="J3561" s="1"/>
      <c r="K3561" s="2"/>
      <c r="Y3561" s="2"/>
      <c r="Z3561" s="2"/>
      <c r="AA3561" s="1"/>
    </row>
    <row r="3562" spans="2:27" x14ac:dyDescent="0.25">
      <c r="B3562" s="5"/>
      <c r="C3562" s="2"/>
      <c r="D3562" s="3"/>
      <c r="F3562" s="3"/>
      <c r="G3562" s="3"/>
      <c r="I3562" s="1"/>
      <c r="J3562" s="1"/>
      <c r="K3562" s="2"/>
      <c r="Y3562" s="2"/>
      <c r="Z3562" s="2"/>
      <c r="AA3562" s="1"/>
    </row>
    <row r="3563" spans="2:27" x14ac:dyDescent="0.25">
      <c r="B3563" s="5"/>
      <c r="C3563" s="2"/>
      <c r="D3563" s="3"/>
      <c r="I3563" s="1"/>
      <c r="J3563" s="1"/>
      <c r="K3563" s="2"/>
      <c r="Y3563" s="2"/>
      <c r="Z3563" s="2"/>
      <c r="AA3563" s="1"/>
    </row>
    <row r="3564" spans="2:27" x14ac:dyDescent="0.25">
      <c r="B3564" s="5"/>
      <c r="C3564" s="2"/>
      <c r="D3564" s="3"/>
      <c r="E3564" s="3"/>
      <c r="F3564" s="3"/>
      <c r="G3564" s="3"/>
      <c r="I3564" s="1"/>
      <c r="J3564" s="1"/>
      <c r="K3564" s="2"/>
      <c r="Y3564" s="2"/>
      <c r="Z3564" s="2"/>
      <c r="AA3564" s="1"/>
    </row>
    <row r="3565" spans="2:27" x14ac:dyDescent="0.25">
      <c r="B3565" s="5"/>
      <c r="C3565" s="2"/>
      <c r="D3565" s="3"/>
      <c r="E3565" s="3"/>
      <c r="G3565" s="3"/>
      <c r="I3565" s="1"/>
      <c r="J3565" s="1"/>
      <c r="K3565" s="2"/>
      <c r="Y3565" s="2"/>
      <c r="Z3565" s="2"/>
      <c r="AA3565" s="1"/>
    </row>
    <row r="3566" spans="2:27" x14ac:dyDescent="0.25">
      <c r="B3566" s="5"/>
      <c r="C3566" s="2"/>
      <c r="D3566" s="3"/>
      <c r="F3566" s="3"/>
      <c r="G3566" s="3"/>
      <c r="I3566" s="1"/>
      <c r="J3566" s="1"/>
      <c r="K3566" s="2"/>
      <c r="Y3566" s="2"/>
      <c r="Z3566" s="2"/>
      <c r="AA3566" s="1"/>
    </row>
    <row r="3567" spans="2:27" x14ac:dyDescent="0.25">
      <c r="B3567" s="5"/>
      <c r="C3567" s="2"/>
      <c r="D3567" s="3"/>
      <c r="E3567" s="3"/>
      <c r="G3567" s="3"/>
      <c r="I3567" s="1"/>
      <c r="J3567" s="1"/>
      <c r="K3567" s="2"/>
      <c r="Y3567" s="2"/>
      <c r="Z3567" s="2"/>
      <c r="AA3567" s="1"/>
    </row>
    <row r="3568" spans="2:27" x14ac:dyDescent="0.25">
      <c r="B3568" s="5"/>
      <c r="C3568" s="2"/>
      <c r="D3568" s="3"/>
      <c r="G3568" s="3"/>
      <c r="I3568" s="1"/>
      <c r="J3568" s="1"/>
      <c r="K3568" s="2"/>
      <c r="Y3568" s="2"/>
      <c r="Z3568" s="2"/>
      <c r="AA3568" s="1"/>
    </row>
    <row r="3569" spans="2:27" x14ac:dyDescent="0.25">
      <c r="B3569" s="5"/>
      <c r="C3569" s="2"/>
      <c r="D3569" s="3"/>
      <c r="E3569" s="3"/>
      <c r="G3569" s="3"/>
      <c r="I3569" s="1"/>
      <c r="J3569" s="1"/>
      <c r="K3569" s="2"/>
      <c r="Y3569" s="2"/>
      <c r="Z3569" s="2"/>
      <c r="AA3569" s="1"/>
    </row>
    <row r="3570" spans="2:27" x14ac:dyDescent="0.25">
      <c r="B3570" s="5"/>
      <c r="C3570" s="2"/>
      <c r="D3570" s="3"/>
      <c r="F3570" s="3"/>
      <c r="G3570" s="3"/>
      <c r="I3570" s="1"/>
      <c r="J3570" s="1"/>
      <c r="K3570" s="2"/>
      <c r="Y3570" s="2"/>
      <c r="Z3570" s="2"/>
      <c r="AA3570" s="1"/>
    </row>
    <row r="3571" spans="2:27" x14ac:dyDescent="0.25">
      <c r="B3571" s="5"/>
      <c r="C3571" s="2"/>
      <c r="D3571" s="3"/>
      <c r="G3571" s="3"/>
      <c r="I3571" s="1"/>
      <c r="J3571" s="1"/>
      <c r="K3571" s="2"/>
      <c r="Y3571" s="2"/>
      <c r="Z3571" s="2"/>
      <c r="AA3571" s="1"/>
    </row>
    <row r="3572" spans="2:27" x14ac:dyDescent="0.25">
      <c r="B3572" s="5"/>
      <c r="C3572" s="2"/>
      <c r="D3572" s="3"/>
      <c r="I3572" s="1"/>
      <c r="J3572" s="1"/>
      <c r="K3572" s="2"/>
      <c r="Y3572" s="2"/>
      <c r="Z3572" s="2"/>
      <c r="AA3572" s="1"/>
    </row>
    <row r="3573" spans="2:27" x14ac:dyDescent="0.25">
      <c r="B3573" s="5"/>
      <c r="C3573" s="2"/>
      <c r="D3573" s="3"/>
      <c r="E3573" s="3"/>
      <c r="G3573" s="3"/>
      <c r="I3573" s="1"/>
      <c r="J3573" s="1"/>
      <c r="K3573" s="2"/>
      <c r="Y3573" s="2"/>
      <c r="Z3573" s="2"/>
      <c r="AA3573" s="1"/>
    </row>
    <row r="3574" spans="2:27" x14ac:dyDescent="0.25">
      <c r="B3574" s="5"/>
      <c r="C3574" s="2"/>
      <c r="D3574" s="3"/>
      <c r="E3574" s="3"/>
      <c r="F3574" s="3"/>
      <c r="G3574" s="3"/>
      <c r="I3574" s="1"/>
      <c r="J3574" s="1"/>
      <c r="K3574" s="2"/>
      <c r="Y3574" s="2"/>
      <c r="Z3574" s="2"/>
      <c r="AA3574" s="1"/>
    </row>
    <row r="3575" spans="2:27" x14ac:dyDescent="0.25">
      <c r="B3575" s="5"/>
      <c r="C3575" s="2"/>
      <c r="D3575" s="3"/>
      <c r="E3575" s="3"/>
      <c r="G3575" s="3"/>
      <c r="I3575" s="1"/>
      <c r="J3575" s="1"/>
      <c r="K3575" s="2"/>
      <c r="Y3575" s="2"/>
      <c r="Z3575" s="2"/>
      <c r="AA3575" s="1"/>
    </row>
    <row r="3576" spans="2:27" x14ac:dyDescent="0.25">
      <c r="B3576" s="5"/>
      <c r="C3576" s="2"/>
      <c r="D3576" s="3"/>
      <c r="E3576" s="3"/>
      <c r="F3576" s="3"/>
      <c r="G3576" s="3"/>
      <c r="I3576" s="1"/>
      <c r="J3576" s="1"/>
      <c r="K3576" s="2"/>
      <c r="Y3576" s="2"/>
      <c r="Z3576" s="2"/>
      <c r="AA3576" s="1"/>
    </row>
    <row r="3577" spans="2:27" x14ac:dyDescent="0.25">
      <c r="B3577" s="5"/>
      <c r="C3577" s="2"/>
      <c r="D3577" s="3"/>
      <c r="E3577" s="3"/>
      <c r="G3577" s="3"/>
      <c r="I3577" s="1"/>
      <c r="J3577" s="1"/>
      <c r="K3577" s="2"/>
      <c r="Y3577" s="2"/>
      <c r="Z3577" s="2"/>
      <c r="AA3577" s="1"/>
    </row>
    <row r="3578" spans="2:27" x14ac:dyDescent="0.25">
      <c r="B3578" s="5"/>
      <c r="C3578" s="2"/>
      <c r="D3578" s="3"/>
      <c r="E3578" s="3"/>
      <c r="G3578" s="3"/>
      <c r="I3578" s="1"/>
      <c r="J3578" s="1"/>
      <c r="K3578" s="2"/>
      <c r="Y3578" s="2"/>
      <c r="Z3578" s="2"/>
      <c r="AA3578" s="1"/>
    </row>
    <row r="3579" spans="2:27" x14ac:dyDescent="0.25">
      <c r="B3579" s="5"/>
      <c r="C3579" s="2"/>
      <c r="D3579" s="3"/>
      <c r="E3579" s="3"/>
      <c r="G3579" s="3"/>
      <c r="I3579" s="1"/>
      <c r="J3579" s="1"/>
      <c r="K3579" s="2"/>
      <c r="Y3579" s="2"/>
      <c r="Z3579" s="2"/>
      <c r="AA3579" s="1"/>
    </row>
    <row r="3580" spans="2:27" x14ac:dyDescent="0.25">
      <c r="B3580" s="5"/>
      <c r="C3580" s="2"/>
      <c r="D3580" s="3"/>
      <c r="F3580" s="3"/>
      <c r="I3580" s="1"/>
      <c r="J3580" s="1"/>
      <c r="K3580" s="2"/>
      <c r="Y3580" s="2"/>
      <c r="Z3580" s="2"/>
      <c r="AA3580" s="1"/>
    </row>
    <row r="3581" spans="2:27" x14ac:dyDescent="0.25">
      <c r="B3581" s="5"/>
      <c r="C3581" s="2"/>
      <c r="D3581" s="3"/>
      <c r="G3581" s="3"/>
      <c r="I3581" s="1"/>
      <c r="J3581" s="1"/>
      <c r="K3581" s="2"/>
      <c r="Y3581" s="2"/>
      <c r="Z3581" s="2"/>
      <c r="AA3581" s="1"/>
    </row>
    <row r="3582" spans="2:27" x14ac:dyDescent="0.25">
      <c r="B3582" s="5"/>
      <c r="C3582" s="2"/>
      <c r="D3582" s="3"/>
      <c r="E3582" s="3"/>
      <c r="G3582" s="3"/>
      <c r="I3582" s="1"/>
      <c r="J3582" s="1"/>
      <c r="K3582" s="2"/>
      <c r="Y3582" s="2"/>
      <c r="Z3582" s="2"/>
      <c r="AA3582" s="1"/>
    </row>
    <row r="3583" spans="2:27" x14ac:dyDescent="0.25">
      <c r="B3583" s="5"/>
      <c r="C3583" s="2"/>
      <c r="D3583" s="3"/>
      <c r="G3583" s="3"/>
      <c r="I3583" s="1"/>
      <c r="J3583" s="1"/>
      <c r="K3583" s="2"/>
      <c r="Y3583" s="2"/>
      <c r="Z3583" s="2"/>
      <c r="AA3583" s="1"/>
    </row>
    <row r="3584" spans="2:27" x14ac:dyDescent="0.25">
      <c r="B3584" s="5"/>
      <c r="C3584" s="2"/>
      <c r="D3584" s="3"/>
      <c r="G3584" s="3"/>
      <c r="I3584" s="1"/>
      <c r="J3584" s="1"/>
      <c r="K3584" s="2"/>
      <c r="Y3584" s="2"/>
      <c r="Z3584" s="2"/>
      <c r="AA3584" s="1"/>
    </row>
    <row r="3585" spans="2:27" x14ac:dyDescent="0.25">
      <c r="B3585" s="5"/>
      <c r="C3585" s="2"/>
      <c r="D3585" s="3"/>
      <c r="E3585" s="3"/>
      <c r="G3585" s="3"/>
      <c r="I3585" s="1"/>
      <c r="J3585" s="1"/>
      <c r="K3585" s="2"/>
      <c r="Y3585" s="2"/>
      <c r="Z3585" s="2"/>
      <c r="AA3585" s="1"/>
    </row>
    <row r="3586" spans="2:27" x14ac:dyDescent="0.25">
      <c r="B3586" s="5"/>
      <c r="C3586" s="2"/>
      <c r="D3586" s="3"/>
      <c r="E3586" s="3"/>
      <c r="G3586" s="3"/>
      <c r="I3586" s="1"/>
      <c r="J3586" s="1"/>
      <c r="K3586" s="2"/>
      <c r="Y3586" s="2"/>
      <c r="Z3586" s="2"/>
      <c r="AA3586" s="1"/>
    </row>
    <row r="3587" spans="2:27" x14ac:dyDescent="0.25">
      <c r="B3587" s="5"/>
      <c r="C3587" s="2"/>
      <c r="D3587" s="3"/>
      <c r="E3587" s="3"/>
      <c r="G3587" s="3"/>
      <c r="I3587" s="1"/>
      <c r="J3587" s="1"/>
      <c r="K3587" s="2"/>
      <c r="Y3587" s="2"/>
      <c r="Z3587" s="2"/>
      <c r="AA3587" s="1"/>
    </row>
    <row r="3588" spans="2:27" x14ac:dyDescent="0.25">
      <c r="B3588" s="5"/>
      <c r="C3588" s="2"/>
      <c r="D3588" s="3"/>
      <c r="E3588" s="3"/>
      <c r="F3588" s="3"/>
      <c r="I3588" s="1"/>
      <c r="J3588" s="1"/>
      <c r="K3588" s="2"/>
      <c r="Y3588" s="2"/>
      <c r="Z3588" s="2"/>
      <c r="AA3588" s="1"/>
    </row>
    <row r="3589" spans="2:27" x14ac:dyDescent="0.25">
      <c r="B3589" s="5"/>
      <c r="C3589" s="2"/>
      <c r="D3589" s="3"/>
      <c r="E3589" s="3"/>
      <c r="F3589" s="3"/>
      <c r="G3589" s="3"/>
      <c r="I3589" s="1"/>
      <c r="J3589" s="1"/>
      <c r="K3589" s="2"/>
      <c r="Y3589" s="2"/>
      <c r="Z3589" s="2"/>
      <c r="AA3589" s="1"/>
    </row>
    <row r="3590" spans="2:27" x14ac:dyDescent="0.25">
      <c r="B3590" s="5"/>
      <c r="C3590" s="2"/>
      <c r="D3590" s="3"/>
      <c r="G3590" s="3"/>
      <c r="I3590" s="1"/>
      <c r="J3590" s="1"/>
      <c r="K3590" s="2"/>
      <c r="Y3590" s="2"/>
      <c r="Z3590" s="2"/>
      <c r="AA3590" s="1"/>
    </row>
    <row r="3591" spans="2:27" x14ac:dyDescent="0.25">
      <c r="B3591" s="5"/>
      <c r="C3591" s="2"/>
      <c r="D3591" s="3"/>
      <c r="G3591" s="3"/>
      <c r="I3591" s="1"/>
      <c r="J3591" s="1"/>
      <c r="K3591" s="2"/>
      <c r="Y3591" s="2"/>
      <c r="Z3591" s="2"/>
      <c r="AA3591" s="1"/>
    </row>
    <row r="3592" spans="2:27" x14ac:dyDescent="0.25">
      <c r="B3592" s="5"/>
      <c r="C3592" s="2"/>
      <c r="D3592" s="3"/>
      <c r="G3592" s="3"/>
      <c r="I3592" s="1"/>
      <c r="J3592" s="1"/>
      <c r="K3592" s="2"/>
      <c r="Y3592" s="2"/>
      <c r="Z3592" s="2"/>
      <c r="AA3592" s="1"/>
    </row>
    <row r="3593" spans="2:27" x14ac:dyDescent="0.25">
      <c r="B3593" s="5"/>
      <c r="C3593" s="2"/>
      <c r="D3593" s="3"/>
      <c r="E3593" s="3"/>
      <c r="G3593" s="3"/>
      <c r="I3593" s="1"/>
      <c r="J3593" s="1"/>
      <c r="K3593" s="2"/>
      <c r="Y3593" s="2"/>
      <c r="Z3593" s="2"/>
      <c r="AA3593" s="1"/>
    </row>
    <row r="3594" spans="2:27" x14ac:dyDescent="0.25">
      <c r="B3594" s="5"/>
      <c r="C3594" s="2"/>
      <c r="D3594" s="3"/>
      <c r="E3594" s="3"/>
      <c r="F3594" s="3"/>
      <c r="I3594" s="1"/>
      <c r="J3594" s="1"/>
      <c r="K3594" s="2"/>
      <c r="Y3594" s="2"/>
      <c r="Z3594" s="2"/>
      <c r="AA3594" s="1"/>
    </row>
    <row r="3595" spans="2:27" x14ac:dyDescent="0.25">
      <c r="B3595" s="5"/>
      <c r="C3595" s="2"/>
      <c r="D3595" s="3"/>
      <c r="I3595" s="1"/>
      <c r="J3595" s="1"/>
      <c r="K3595" s="2"/>
      <c r="Y3595" s="2"/>
      <c r="Z3595" s="2"/>
      <c r="AA3595" s="1"/>
    </row>
    <row r="3596" spans="2:27" x14ac:dyDescent="0.25">
      <c r="B3596" s="5"/>
      <c r="C3596" s="2"/>
      <c r="D3596" s="3"/>
      <c r="E3596" s="3"/>
      <c r="G3596" s="3"/>
      <c r="I3596" s="1"/>
      <c r="J3596" s="1"/>
      <c r="K3596" s="2"/>
      <c r="Y3596" s="2"/>
      <c r="Z3596" s="2"/>
      <c r="AA3596" s="1"/>
    </row>
    <row r="3597" spans="2:27" x14ac:dyDescent="0.25">
      <c r="B3597" s="5"/>
      <c r="C3597" s="2"/>
      <c r="D3597" s="3"/>
      <c r="G3597" s="3"/>
      <c r="I3597" s="1"/>
      <c r="J3597" s="1"/>
      <c r="K3597" s="2"/>
      <c r="Y3597" s="2"/>
      <c r="Z3597" s="2"/>
      <c r="AA3597" s="1"/>
    </row>
    <row r="3598" spans="2:27" x14ac:dyDescent="0.25">
      <c r="B3598" s="5"/>
      <c r="C3598" s="2"/>
      <c r="D3598" s="3"/>
      <c r="G3598" s="3"/>
      <c r="I3598" s="1"/>
      <c r="J3598" s="1"/>
      <c r="K3598" s="2"/>
      <c r="Y3598" s="2"/>
      <c r="Z3598" s="2"/>
      <c r="AA3598" s="1"/>
    </row>
    <row r="3599" spans="2:27" x14ac:dyDescent="0.25">
      <c r="B3599" s="5"/>
      <c r="C3599" s="2"/>
      <c r="D3599" s="3"/>
      <c r="E3599" s="3"/>
      <c r="I3599" s="1"/>
      <c r="J3599" s="1"/>
      <c r="K3599" s="2"/>
      <c r="Y3599" s="2"/>
      <c r="Z3599" s="2"/>
      <c r="AA3599" s="1"/>
    </row>
    <row r="3600" spans="2:27" x14ac:dyDescent="0.25">
      <c r="B3600" s="5"/>
      <c r="C3600" s="2"/>
      <c r="D3600" s="3"/>
      <c r="E3600" s="3"/>
      <c r="G3600" s="3"/>
      <c r="I3600" s="1"/>
      <c r="J3600" s="1"/>
      <c r="K3600" s="2"/>
      <c r="Y3600" s="2"/>
      <c r="Z3600" s="2"/>
      <c r="AA3600" s="1"/>
    </row>
    <row r="3601" spans="2:27" x14ac:dyDescent="0.25">
      <c r="B3601" s="5"/>
      <c r="C3601" s="2"/>
      <c r="D3601" s="3"/>
      <c r="E3601" s="3"/>
      <c r="G3601" s="3"/>
      <c r="I3601" s="1"/>
      <c r="J3601" s="1"/>
      <c r="K3601" s="2"/>
      <c r="Y3601" s="2"/>
      <c r="Z3601" s="2"/>
      <c r="AA3601" s="1"/>
    </row>
    <row r="3602" spans="2:27" x14ac:dyDescent="0.25">
      <c r="B3602" s="5"/>
      <c r="C3602" s="2"/>
      <c r="D3602" s="3"/>
      <c r="E3602" s="3"/>
      <c r="I3602" s="1"/>
      <c r="J3602" s="1"/>
      <c r="K3602" s="2"/>
      <c r="Y3602" s="2"/>
      <c r="Z3602" s="2"/>
      <c r="AA3602" s="1"/>
    </row>
    <row r="3603" spans="2:27" x14ac:dyDescent="0.25">
      <c r="B3603" s="5"/>
      <c r="C3603" s="2"/>
      <c r="D3603" s="3"/>
      <c r="E3603" s="3"/>
      <c r="F3603" s="3"/>
      <c r="G3603" s="3"/>
      <c r="I3603" s="1"/>
      <c r="J3603" s="1"/>
      <c r="K3603" s="2"/>
      <c r="Y3603" s="2"/>
      <c r="Z3603" s="2"/>
      <c r="AA3603" s="1"/>
    </row>
    <row r="3604" spans="2:27" x14ac:dyDescent="0.25">
      <c r="B3604" s="5"/>
      <c r="C3604" s="2"/>
      <c r="D3604" s="3"/>
      <c r="F3604" s="3"/>
      <c r="G3604" s="3"/>
      <c r="I3604" s="1"/>
      <c r="J3604" s="1"/>
      <c r="K3604" s="2"/>
      <c r="Y3604" s="2"/>
      <c r="Z3604" s="2"/>
      <c r="AA3604" s="1"/>
    </row>
    <row r="3605" spans="2:27" x14ac:dyDescent="0.25">
      <c r="B3605" s="5"/>
      <c r="C3605" s="2"/>
      <c r="D3605" s="3"/>
      <c r="E3605" s="3"/>
      <c r="F3605" s="3"/>
      <c r="G3605" s="3"/>
      <c r="I3605" s="1"/>
      <c r="J3605" s="1"/>
      <c r="K3605" s="2"/>
      <c r="Y3605" s="2"/>
      <c r="Z3605" s="2"/>
      <c r="AA3605" s="1"/>
    </row>
    <row r="3606" spans="2:27" x14ac:dyDescent="0.25">
      <c r="B3606" s="5"/>
      <c r="C3606" s="2"/>
      <c r="D3606" s="3"/>
      <c r="E3606" s="3"/>
      <c r="G3606" s="3"/>
      <c r="I3606" s="1"/>
      <c r="J3606" s="1"/>
      <c r="K3606" s="2"/>
      <c r="Y3606" s="2"/>
      <c r="Z3606" s="2"/>
      <c r="AA3606" s="1"/>
    </row>
    <row r="3607" spans="2:27" x14ac:dyDescent="0.25">
      <c r="B3607" s="5"/>
      <c r="C3607" s="2"/>
      <c r="D3607" s="3"/>
      <c r="E3607" s="3"/>
      <c r="G3607" s="3"/>
      <c r="I3607" s="1"/>
      <c r="J3607" s="1"/>
      <c r="K3607" s="2"/>
      <c r="Y3607" s="2"/>
      <c r="Z3607" s="2"/>
      <c r="AA3607" s="1"/>
    </row>
    <row r="3608" spans="2:27" x14ac:dyDescent="0.25">
      <c r="B3608" s="5"/>
      <c r="C3608" s="2"/>
      <c r="D3608" s="3"/>
      <c r="G3608" s="3"/>
      <c r="I3608" s="1"/>
      <c r="J3608" s="1"/>
      <c r="K3608" s="2"/>
      <c r="Y3608" s="2"/>
      <c r="Z3608" s="2"/>
      <c r="AA3608" s="1"/>
    </row>
    <row r="3609" spans="2:27" x14ac:dyDescent="0.25">
      <c r="B3609" s="5"/>
      <c r="C3609" s="2"/>
      <c r="D3609" s="3"/>
      <c r="F3609" s="3"/>
      <c r="I3609" s="1"/>
      <c r="J3609" s="1"/>
      <c r="K3609" s="2"/>
      <c r="Y3609" s="2"/>
      <c r="Z3609" s="2"/>
      <c r="AA3609" s="1"/>
    </row>
    <row r="3610" spans="2:27" x14ac:dyDescent="0.25">
      <c r="B3610" s="5"/>
      <c r="C3610" s="2"/>
      <c r="D3610" s="3"/>
      <c r="E3610" s="3"/>
      <c r="F3610" s="3"/>
      <c r="I3610" s="1"/>
      <c r="J3610" s="1"/>
      <c r="K3610" s="2"/>
      <c r="Y3610" s="2"/>
      <c r="Z3610" s="2"/>
      <c r="AA3610" s="1"/>
    </row>
    <row r="3611" spans="2:27" x14ac:dyDescent="0.25">
      <c r="B3611" s="5"/>
      <c r="C3611" s="2"/>
      <c r="D3611" s="3"/>
      <c r="G3611" s="3"/>
      <c r="I3611" s="1"/>
      <c r="J3611" s="1"/>
      <c r="K3611" s="2"/>
      <c r="Y3611" s="2"/>
      <c r="Z3611" s="2"/>
      <c r="AA3611" s="1"/>
    </row>
    <row r="3612" spans="2:27" x14ac:dyDescent="0.25">
      <c r="B3612" s="5"/>
      <c r="C3612" s="2"/>
      <c r="D3612" s="3"/>
      <c r="E3612" s="3"/>
      <c r="F3612" s="3"/>
      <c r="I3612" s="1"/>
      <c r="J3612" s="1"/>
      <c r="K3612" s="2"/>
      <c r="Y3612" s="2"/>
      <c r="Z3612" s="2"/>
      <c r="AA3612" s="1"/>
    </row>
    <row r="3613" spans="2:27" x14ac:dyDescent="0.25">
      <c r="B3613" s="5"/>
      <c r="C3613" s="2"/>
      <c r="D3613" s="3"/>
      <c r="E3613" s="3"/>
      <c r="G3613" s="3"/>
      <c r="I3613" s="1"/>
      <c r="J3613" s="1"/>
      <c r="K3613" s="2"/>
      <c r="Y3613" s="2"/>
      <c r="Z3613" s="2"/>
      <c r="AA3613" s="1"/>
    </row>
    <row r="3614" spans="2:27" x14ac:dyDescent="0.25">
      <c r="B3614" s="5"/>
      <c r="C3614" s="2"/>
      <c r="D3614" s="3"/>
      <c r="E3614" s="3"/>
      <c r="G3614" s="3"/>
      <c r="I3614" s="1"/>
      <c r="J3614" s="1"/>
      <c r="K3614" s="2"/>
      <c r="Y3614" s="2"/>
      <c r="Z3614" s="2"/>
      <c r="AA3614" s="1"/>
    </row>
    <row r="3615" spans="2:27" x14ac:dyDescent="0.25">
      <c r="B3615" s="5"/>
      <c r="C3615" s="2"/>
      <c r="D3615" s="3"/>
      <c r="E3615" s="3"/>
      <c r="G3615" s="3"/>
      <c r="I3615" s="1"/>
      <c r="J3615" s="1"/>
      <c r="K3615" s="2"/>
      <c r="Y3615" s="2"/>
      <c r="Z3615" s="2"/>
      <c r="AA3615" s="1"/>
    </row>
    <row r="3616" spans="2:27" x14ac:dyDescent="0.25">
      <c r="B3616" s="5"/>
      <c r="C3616" s="2"/>
      <c r="D3616" s="3"/>
      <c r="E3616" s="3"/>
      <c r="G3616" s="3"/>
      <c r="I3616" s="1"/>
      <c r="J3616" s="1"/>
      <c r="K3616" s="2"/>
      <c r="Y3616" s="2"/>
      <c r="Z3616" s="2"/>
      <c r="AA3616" s="1"/>
    </row>
    <row r="3617" spans="2:27" x14ac:dyDescent="0.25">
      <c r="B3617" s="5"/>
      <c r="C3617" s="2"/>
      <c r="D3617" s="3"/>
      <c r="E3617" s="3"/>
      <c r="I3617" s="1"/>
      <c r="J3617" s="1"/>
      <c r="K3617" s="2"/>
      <c r="Y3617" s="2"/>
      <c r="Z3617" s="2"/>
      <c r="AA3617" s="1"/>
    </row>
    <row r="3618" spans="2:27" x14ac:dyDescent="0.25">
      <c r="B3618" s="5"/>
      <c r="C3618" s="2"/>
      <c r="D3618" s="3"/>
      <c r="E3618" s="3"/>
      <c r="G3618" s="3"/>
      <c r="I3618" s="1"/>
      <c r="J3618" s="1"/>
      <c r="K3618" s="2"/>
      <c r="Y3618" s="2"/>
      <c r="Z3618" s="2"/>
      <c r="AA3618" s="1"/>
    </row>
    <row r="3619" spans="2:27" x14ac:dyDescent="0.25">
      <c r="B3619" s="5"/>
      <c r="C3619" s="2"/>
      <c r="D3619" s="3"/>
      <c r="G3619" s="3"/>
      <c r="I3619" s="1"/>
      <c r="J3619" s="1"/>
      <c r="K3619" s="2"/>
      <c r="Y3619" s="2"/>
      <c r="Z3619" s="2"/>
      <c r="AA3619" s="1"/>
    </row>
    <row r="3620" spans="2:27" x14ac:dyDescent="0.25">
      <c r="B3620" s="5"/>
      <c r="C3620" s="2"/>
      <c r="D3620" s="3"/>
      <c r="G3620" s="3"/>
      <c r="I3620" s="1"/>
      <c r="J3620" s="1"/>
      <c r="K3620" s="2"/>
      <c r="Y3620" s="2"/>
      <c r="Z3620" s="2"/>
      <c r="AA3620" s="1"/>
    </row>
    <row r="3621" spans="2:27" x14ac:dyDescent="0.25">
      <c r="B3621" s="5"/>
      <c r="C3621" s="2"/>
      <c r="D3621" s="3"/>
      <c r="I3621" s="1"/>
      <c r="J3621" s="1"/>
      <c r="K3621" s="2"/>
      <c r="Y3621" s="2"/>
      <c r="Z3621" s="2"/>
      <c r="AA3621" s="1"/>
    </row>
    <row r="3622" spans="2:27" x14ac:dyDescent="0.25">
      <c r="B3622" s="5"/>
      <c r="C3622" s="2"/>
      <c r="D3622" s="3"/>
      <c r="E3622" s="3"/>
      <c r="G3622" s="3"/>
      <c r="I3622" s="1"/>
      <c r="J3622" s="1"/>
      <c r="K3622" s="2"/>
      <c r="Y3622" s="2"/>
      <c r="Z3622" s="2"/>
      <c r="AA3622" s="1"/>
    </row>
    <row r="3623" spans="2:27" x14ac:dyDescent="0.25">
      <c r="B3623" s="5"/>
      <c r="C3623" s="2"/>
      <c r="D3623" s="3"/>
      <c r="E3623" s="3"/>
      <c r="I3623" s="1"/>
      <c r="J3623" s="1"/>
      <c r="K3623" s="2"/>
      <c r="Y3623" s="2"/>
      <c r="Z3623" s="2"/>
      <c r="AA3623" s="1"/>
    </row>
    <row r="3624" spans="2:27" x14ac:dyDescent="0.25">
      <c r="B3624" s="5"/>
      <c r="C3624" s="2"/>
      <c r="D3624" s="3"/>
      <c r="E3624" s="3"/>
      <c r="F3624" s="3"/>
      <c r="I3624" s="1"/>
      <c r="J3624" s="1"/>
      <c r="K3624" s="2"/>
      <c r="Y3624" s="2"/>
      <c r="Z3624" s="2"/>
      <c r="AA3624" s="1"/>
    </row>
    <row r="3625" spans="2:27" x14ac:dyDescent="0.25">
      <c r="B3625" s="5"/>
      <c r="C3625" s="2"/>
      <c r="D3625" s="3"/>
      <c r="E3625" s="3"/>
      <c r="I3625" s="1"/>
      <c r="J3625" s="1"/>
      <c r="K3625" s="2"/>
      <c r="Y3625" s="2"/>
      <c r="Z3625" s="2"/>
      <c r="AA3625" s="1"/>
    </row>
    <row r="3626" spans="2:27" x14ac:dyDescent="0.25">
      <c r="B3626" s="5"/>
      <c r="C3626" s="2"/>
      <c r="D3626" s="3"/>
      <c r="F3626" s="3"/>
      <c r="G3626" s="3"/>
      <c r="I3626" s="1"/>
      <c r="J3626" s="1"/>
      <c r="K3626" s="2"/>
      <c r="Y3626" s="2"/>
      <c r="Z3626" s="2"/>
      <c r="AA3626" s="1"/>
    </row>
    <row r="3627" spans="2:27" x14ac:dyDescent="0.25">
      <c r="B3627" s="5"/>
      <c r="C3627" s="2"/>
      <c r="D3627" s="3"/>
      <c r="E3627" s="3"/>
      <c r="G3627" s="3"/>
      <c r="I3627" s="1"/>
      <c r="J3627" s="1"/>
      <c r="K3627" s="2"/>
      <c r="Y3627" s="2"/>
      <c r="Z3627" s="2"/>
      <c r="AA3627" s="1"/>
    </row>
    <row r="3628" spans="2:27" x14ac:dyDescent="0.25">
      <c r="B3628" s="5"/>
      <c r="C3628" s="2"/>
      <c r="D3628" s="3"/>
      <c r="G3628" s="3"/>
      <c r="I3628" s="1"/>
      <c r="J3628" s="1"/>
      <c r="K3628" s="2"/>
      <c r="Y3628" s="2"/>
      <c r="Z3628" s="2"/>
      <c r="AA3628" s="1"/>
    </row>
    <row r="3629" spans="2:27" x14ac:dyDescent="0.25">
      <c r="B3629" s="5"/>
      <c r="C3629" s="2"/>
      <c r="D3629" s="3"/>
      <c r="E3629" s="3"/>
      <c r="G3629" s="3"/>
      <c r="I3629" s="1"/>
      <c r="J3629" s="1"/>
      <c r="K3629" s="2"/>
      <c r="Y3629" s="2"/>
      <c r="Z3629" s="2"/>
      <c r="AA3629" s="1"/>
    </row>
    <row r="3630" spans="2:27" x14ac:dyDescent="0.25">
      <c r="B3630" s="5"/>
      <c r="C3630" s="2"/>
      <c r="D3630" s="3"/>
      <c r="I3630" s="1"/>
      <c r="J3630" s="1"/>
      <c r="K3630" s="2"/>
      <c r="Y3630" s="2"/>
      <c r="Z3630" s="2"/>
      <c r="AA3630" s="1"/>
    </row>
    <row r="3631" spans="2:27" x14ac:dyDescent="0.25">
      <c r="B3631" s="5"/>
      <c r="C3631" s="2"/>
      <c r="D3631" s="3"/>
      <c r="G3631" s="3"/>
      <c r="I3631" s="1"/>
      <c r="J3631" s="1"/>
      <c r="K3631" s="2"/>
      <c r="Y3631" s="2"/>
      <c r="Z3631" s="2"/>
      <c r="AA3631" s="1"/>
    </row>
    <row r="3632" spans="2:27" x14ac:dyDescent="0.25">
      <c r="B3632" s="5"/>
      <c r="C3632" s="2"/>
      <c r="D3632" s="3"/>
      <c r="E3632" s="3"/>
      <c r="G3632" s="3"/>
      <c r="I3632" s="1"/>
      <c r="J3632" s="1"/>
      <c r="K3632" s="2"/>
      <c r="Y3632" s="2"/>
      <c r="Z3632" s="2"/>
      <c r="AA3632" s="1"/>
    </row>
    <row r="3633" spans="2:27" x14ac:dyDescent="0.25">
      <c r="B3633" s="5"/>
      <c r="C3633" s="2"/>
      <c r="D3633" s="3"/>
      <c r="G3633" s="3"/>
      <c r="I3633" s="1"/>
      <c r="J3633" s="1"/>
      <c r="K3633" s="2"/>
      <c r="Y3633" s="2"/>
      <c r="Z3633" s="2"/>
      <c r="AA3633" s="1"/>
    </row>
    <row r="3634" spans="2:27" x14ac:dyDescent="0.25">
      <c r="B3634" s="5"/>
      <c r="C3634" s="2"/>
      <c r="D3634" s="3"/>
      <c r="I3634" s="1"/>
      <c r="J3634" s="1"/>
      <c r="K3634" s="2"/>
      <c r="Y3634" s="2"/>
      <c r="Z3634" s="2"/>
      <c r="AA3634" s="1"/>
    </row>
    <row r="3635" spans="2:27" x14ac:dyDescent="0.25">
      <c r="B3635" s="5"/>
      <c r="C3635" s="2"/>
      <c r="D3635" s="3"/>
      <c r="F3635" s="3"/>
      <c r="G3635" s="3"/>
      <c r="I3635" s="1"/>
      <c r="J3635" s="1"/>
      <c r="K3635" s="2"/>
      <c r="Y3635" s="2"/>
      <c r="Z3635" s="2"/>
      <c r="AA3635" s="1"/>
    </row>
    <row r="3636" spans="2:27" x14ac:dyDescent="0.25">
      <c r="B3636" s="5"/>
      <c r="C3636" s="2"/>
      <c r="D3636" s="3"/>
      <c r="G3636" s="3"/>
      <c r="I3636" s="1"/>
      <c r="J3636" s="1"/>
      <c r="K3636" s="2"/>
      <c r="Y3636" s="2"/>
      <c r="Z3636" s="2"/>
      <c r="AA3636" s="1"/>
    </row>
    <row r="3637" spans="2:27" x14ac:dyDescent="0.25">
      <c r="B3637" s="5"/>
      <c r="C3637" s="2"/>
      <c r="D3637" s="3"/>
      <c r="E3637" s="3"/>
      <c r="G3637" s="3"/>
      <c r="I3637" s="1"/>
      <c r="J3637" s="1"/>
      <c r="K3637" s="2"/>
      <c r="Y3637" s="2"/>
      <c r="Z3637" s="2"/>
      <c r="AA3637" s="1"/>
    </row>
    <row r="3638" spans="2:27" x14ac:dyDescent="0.25">
      <c r="B3638" s="5"/>
      <c r="C3638" s="2"/>
      <c r="D3638" s="3"/>
      <c r="E3638" s="3"/>
      <c r="I3638" s="1"/>
      <c r="J3638" s="1"/>
      <c r="K3638" s="2"/>
      <c r="Y3638" s="2"/>
      <c r="Z3638" s="2"/>
      <c r="AA3638" s="1"/>
    </row>
    <row r="3639" spans="2:27" x14ac:dyDescent="0.25">
      <c r="B3639" s="5"/>
      <c r="C3639" s="2"/>
      <c r="D3639" s="3"/>
      <c r="E3639" s="3"/>
      <c r="G3639" s="3"/>
      <c r="I3639" s="1"/>
      <c r="J3639" s="1"/>
      <c r="K3639" s="2"/>
      <c r="Y3639" s="2"/>
      <c r="Z3639" s="2"/>
      <c r="AA3639" s="1"/>
    </row>
    <row r="3640" spans="2:27" x14ac:dyDescent="0.25">
      <c r="B3640" s="5"/>
      <c r="C3640" s="2"/>
      <c r="D3640" s="3"/>
      <c r="F3640" s="3"/>
      <c r="G3640" s="3"/>
      <c r="I3640" s="1"/>
      <c r="J3640" s="1"/>
      <c r="K3640" s="2"/>
      <c r="Y3640" s="2"/>
      <c r="Z3640" s="2"/>
      <c r="AA3640" s="1"/>
    </row>
    <row r="3641" spans="2:27" x14ac:dyDescent="0.25">
      <c r="B3641" s="5"/>
      <c r="C3641" s="2"/>
      <c r="D3641" s="3"/>
      <c r="E3641" s="3"/>
      <c r="G3641" s="3"/>
      <c r="I3641" s="1"/>
      <c r="J3641" s="1"/>
      <c r="K3641" s="2"/>
      <c r="Y3641" s="2"/>
      <c r="Z3641" s="2"/>
      <c r="AA3641" s="1"/>
    </row>
    <row r="3642" spans="2:27" x14ac:dyDescent="0.25">
      <c r="B3642" s="5"/>
      <c r="C3642" s="2"/>
      <c r="D3642" s="3"/>
      <c r="E3642" s="3"/>
      <c r="I3642" s="1"/>
      <c r="J3642" s="1"/>
      <c r="K3642" s="2"/>
      <c r="Y3642" s="2"/>
      <c r="Z3642" s="2"/>
      <c r="AA3642" s="1"/>
    </row>
    <row r="3643" spans="2:27" x14ac:dyDescent="0.25">
      <c r="B3643" s="5"/>
      <c r="C3643" s="2"/>
      <c r="D3643" s="3"/>
      <c r="E3643" s="3"/>
      <c r="G3643" s="3"/>
      <c r="I3643" s="1"/>
      <c r="J3643" s="1"/>
      <c r="K3643" s="2"/>
      <c r="Y3643" s="2"/>
      <c r="Z3643" s="2"/>
      <c r="AA3643" s="1"/>
    </row>
    <row r="3644" spans="2:27" x14ac:dyDescent="0.25">
      <c r="B3644" s="5"/>
      <c r="C3644" s="2"/>
      <c r="D3644" s="3"/>
      <c r="E3644" s="3"/>
      <c r="G3644" s="3"/>
      <c r="I3644" s="1"/>
      <c r="J3644" s="1"/>
      <c r="K3644" s="2"/>
      <c r="Y3644" s="2"/>
      <c r="Z3644" s="2"/>
      <c r="AA3644" s="1"/>
    </row>
    <row r="3645" spans="2:27" x14ac:dyDescent="0.25">
      <c r="B3645" s="5"/>
      <c r="C3645" s="2"/>
      <c r="D3645" s="3"/>
      <c r="E3645" s="3"/>
      <c r="G3645" s="3"/>
      <c r="I3645" s="1"/>
      <c r="J3645" s="1"/>
      <c r="K3645" s="2"/>
      <c r="Y3645" s="2"/>
      <c r="Z3645" s="2"/>
      <c r="AA3645" s="1"/>
    </row>
    <row r="3646" spans="2:27" x14ac:dyDescent="0.25">
      <c r="B3646" s="5"/>
      <c r="C3646" s="2"/>
      <c r="D3646" s="3"/>
      <c r="F3646" s="3"/>
      <c r="G3646" s="3"/>
      <c r="I3646" s="1"/>
      <c r="J3646" s="1"/>
      <c r="K3646" s="2"/>
      <c r="Y3646" s="2"/>
      <c r="Z3646" s="2"/>
      <c r="AA3646" s="1"/>
    </row>
    <row r="3647" spans="2:27" x14ac:dyDescent="0.25">
      <c r="B3647" s="5"/>
      <c r="C3647" s="2"/>
      <c r="D3647" s="3"/>
      <c r="I3647" s="1"/>
      <c r="J3647" s="1"/>
      <c r="K3647" s="2"/>
      <c r="Y3647" s="2"/>
      <c r="Z3647" s="2"/>
      <c r="AA3647" s="1"/>
    </row>
    <row r="3648" spans="2:27" x14ac:dyDescent="0.25">
      <c r="B3648" s="5"/>
      <c r="C3648" s="2"/>
      <c r="D3648" s="3"/>
      <c r="I3648" s="1"/>
      <c r="J3648" s="1"/>
      <c r="K3648" s="2"/>
      <c r="Y3648" s="2"/>
      <c r="Z3648" s="2"/>
      <c r="AA3648" s="1"/>
    </row>
    <row r="3649" spans="2:27" x14ac:dyDescent="0.25">
      <c r="B3649" s="5"/>
      <c r="C3649" s="2"/>
      <c r="D3649" s="3"/>
      <c r="E3649" s="3"/>
      <c r="G3649" s="3"/>
      <c r="I3649" s="1"/>
      <c r="J3649" s="1"/>
      <c r="K3649" s="2"/>
      <c r="Y3649" s="2"/>
      <c r="Z3649" s="2"/>
      <c r="AA3649" s="1"/>
    </row>
    <row r="3650" spans="2:27" x14ac:dyDescent="0.25">
      <c r="B3650" s="5"/>
      <c r="C3650" s="2"/>
      <c r="D3650" s="3"/>
      <c r="E3650" s="3"/>
      <c r="G3650" s="3"/>
      <c r="I3650" s="1"/>
      <c r="J3650" s="1"/>
      <c r="K3650" s="2"/>
      <c r="Y3650" s="2"/>
      <c r="Z3650" s="2"/>
      <c r="AA3650" s="1"/>
    </row>
    <row r="3651" spans="2:27" x14ac:dyDescent="0.25">
      <c r="B3651" s="5"/>
      <c r="C3651" s="2"/>
      <c r="D3651" s="3"/>
      <c r="I3651" s="1"/>
      <c r="J3651" s="1"/>
      <c r="K3651" s="2"/>
      <c r="Y3651" s="2"/>
      <c r="Z3651" s="2"/>
      <c r="AA3651" s="1"/>
    </row>
    <row r="3652" spans="2:27" x14ac:dyDescent="0.25">
      <c r="B3652" s="5"/>
      <c r="C3652" s="2"/>
      <c r="D3652" s="3"/>
      <c r="E3652" s="3"/>
      <c r="F3652" s="3"/>
      <c r="G3652" s="3"/>
      <c r="I3652" s="1"/>
      <c r="J3652" s="1"/>
      <c r="K3652" s="2"/>
      <c r="Y3652" s="2"/>
      <c r="Z3652" s="2"/>
      <c r="AA3652" s="1"/>
    </row>
    <row r="3653" spans="2:27" x14ac:dyDescent="0.25">
      <c r="B3653" s="5"/>
      <c r="C3653" s="2"/>
      <c r="D3653" s="3"/>
      <c r="F3653" s="3"/>
      <c r="G3653" s="3"/>
      <c r="I3653" s="1"/>
      <c r="J3653" s="1"/>
      <c r="K3653" s="2"/>
      <c r="Y3653" s="2"/>
      <c r="Z3653" s="2"/>
      <c r="AA3653" s="1"/>
    </row>
    <row r="3654" spans="2:27" x14ac:dyDescent="0.25">
      <c r="B3654" s="5"/>
      <c r="C3654" s="2"/>
      <c r="D3654" s="3"/>
      <c r="E3654" s="3"/>
      <c r="F3654" s="3"/>
      <c r="I3654" s="1"/>
      <c r="J3654" s="1"/>
      <c r="K3654" s="2"/>
      <c r="Y3654" s="2"/>
      <c r="Z3654" s="2"/>
      <c r="AA3654" s="1"/>
    </row>
    <row r="3655" spans="2:27" x14ac:dyDescent="0.25">
      <c r="B3655" s="5"/>
      <c r="C3655" s="2"/>
      <c r="D3655" s="3"/>
      <c r="E3655" s="3"/>
      <c r="G3655" s="3"/>
      <c r="I3655" s="1"/>
      <c r="J3655" s="1"/>
      <c r="K3655" s="2"/>
      <c r="Y3655" s="2"/>
      <c r="Z3655" s="2"/>
      <c r="AA3655" s="1"/>
    </row>
    <row r="3656" spans="2:27" x14ac:dyDescent="0.25">
      <c r="B3656" s="5"/>
      <c r="C3656" s="2"/>
      <c r="D3656" s="3"/>
      <c r="I3656" s="1"/>
      <c r="J3656" s="1"/>
      <c r="K3656" s="2"/>
      <c r="Y3656" s="2"/>
      <c r="Z3656" s="2"/>
      <c r="AA3656" s="1"/>
    </row>
    <row r="3657" spans="2:27" x14ac:dyDescent="0.25">
      <c r="B3657" s="5"/>
      <c r="C3657" s="2"/>
      <c r="D3657" s="3"/>
      <c r="E3657" s="3"/>
      <c r="G3657" s="3"/>
      <c r="I3657" s="1"/>
      <c r="J3657" s="1"/>
      <c r="K3657" s="2"/>
      <c r="Y3657" s="2"/>
      <c r="Z3657" s="2"/>
      <c r="AA3657" s="1"/>
    </row>
    <row r="3658" spans="2:27" x14ac:dyDescent="0.25">
      <c r="B3658" s="5"/>
      <c r="C3658" s="2"/>
      <c r="D3658" s="3"/>
      <c r="E3658" s="3"/>
      <c r="G3658" s="3"/>
      <c r="I3658" s="1"/>
      <c r="J3658" s="1"/>
      <c r="K3658" s="2"/>
      <c r="Y3658" s="2"/>
      <c r="Z3658" s="2"/>
      <c r="AA3658" s="1"/>
    </row>
    <row r="3659" spans="2:27" x14ac:dyDescent="0.25">
      <c r="B3659" s="5"/>
      <c r="C3659" s="2"/>
      <c r="D3659" s="3"/>
      <c r="F3659" s="3"/>
      <c r="G3659" s="3"/>
      <c r="I3659" s="1"/>
      <c r="J3659" s="1"/>
      <c r="K3659" s="2"/>
      <c r="Y3659" s="2"/>
      <c r="Z3659" s="2"/>
      <c r="AA3659" s="1"/>
    </row>
    <row r="3660" spans="2:27" x14ac:dyDescent="0.25">
      <c r="B3660" s="5"/>
      <c r="C3660" s="2"/>
      <c r="D3660" s="3"/>
      <c r="E3660" s="3"/>
      <c r="G3660" s="3"/>
      <c r="I3660" s="1"/>
      <c r="J3660" s="1"/>
      <c r="K3660" s="2"/>
      <c r="Y3660" s="2"/>
      <c r="Z3660" s="2"/>
      <c r="AA3660" s="1"/>
    </row>
    <row r="3661" spans="2:27" x14ac:dyDescent="0.25">
      <c r="B3661" s="5"/>
      <c r="C3661" s="2"/>
      <c r="D3661" s="3"/>
      <c r="E3661" s="3"/>
      <c r="F3661" s="3"/>
      <c r="I3661" s="1"/>
      <c r="J3661" s="1"/>
      <c r="K3661" s="2"/>
      <c r="Y3661" s="2"/>
      <c r="Z3661" s="2"/>
      <c r="AA3661" s="1"/>
    </row>
    <row r="3662" spans="2:27" x14ac:dyDescent="0.25">
      <c r="B3662" s="5"/>
      <c r="C3662" s="2"/>
      <c r="D3662" s="3"/>
      <c r="E3662" s="3"/>
      <c r="F3662" s="3"/>
      <c r="G3662" s="3"/>
      <c r="I3662" s="1"/>
      <c r="J3662" s="1"/>
      <c r="K3662" s="2"/>
      <c r="Y3662" s="2"/>
      <c r="Z3662" s="2"/>
      <c r="AA3662" s="1"/>
    </row>
    <row r="3663" spans="2:27" x14ac:dyDescent="0.25">
      <c r="B3663" s="5"/>
      <c r="C3663" s="2"/>
      <c r="D3663" s="3"/>
      <c r="E3663" s="3"/>
      <c r="G3663" s="3"/>
      <c r="I3663" s="1"/>
      <c r="J3663" s="1"/>
      <c r="K3663" s="2"/>
      <c r="Y3663" s="2"/>
      <c r="Z3663" s="2"/>
      <c r="AA3663" s="1"/>
    </row>
    <row r="3664" spans="2:27" x14ac:dyDescent="0.25">
      <c r="B3664" s="5"/>
      <c r="C3664" s="2"/>
      <c r="D3664" s="3"/>
      <c r="G3664" s="3"/>
      <c r="I3664" s="1"/>
      <c r="J3664" s="1"/>
      <c r="K3664" s="2"/>
      <c r="Y3664" s="2"/>
      <c r="Z3664" s="2"/>
      <c r="AA3664" s="1"/>
    </row>
    <row r="3665" spans="2:27" x14ac:dyDescent="0.25">
      <c r="B3665" s="5"/>
      <c r="C3665" s="2"/>
      <c r="D3665" s="3"/>
      <c r="E3665" s="3"/>
      <c r="F3665" s="3"/>
      <c r="I3665" s="1"/>
      <c r="J3665" s="1"/>
      <c r="K3665" s="2"/>
      <c r="Y3665" s="2"/>
      <c r="Z3665" s="2"/>
      <c r="AA3665" s="1"/>
    </row>
    <row r="3666" spans="2:27" x14ac:dyDescent="0.25">
      <c r="B3666" s="5"/>
      <c r="C3666" s="2"/>
      <c r="D3666" s="3"/>
      <c r="G3666" s="3"/>
      <c r="I3666" s="1"/>
      <c r="J3666" s="1"/>
      <c r="K3666" s="2"/>
      <c r="Y3666" s="2"/>
      <c r="Z3666" s="2"/>
      <c r="AA3666" s="1"/>
    </row>
    <row r="3667" spans="2:27" x14ac:dyDescent="0.25">
      <c r="B3667" s="5"/>
      <c r="C3667" s="2"/>
      <c r="D3667" s="3"/>
      <c r="G3667" s="3"/>
      <c r="I3667" s="1"/>
      <c r="J3667" s="1"/>
      <c r="K3667" s="2"/>
      <c r="Y3667" s="2"/>
      <c r="Z3667" s="2"/>
      <c r="AA3667" s="1"/>
    </row>
    <row r="3668" spans="2:27" x14ac:dyDescent="0.25">
      <c r="B3668" s="5"/>
      <c r="C3668" s="2"/>
      <c r="D3668" s="3"/>
      <c r="G3668" s="3"/>
      <c r="I3668" s="1"/>
      <c r="J3668" s="1"/>
      <c r="K3668" s="2"/>
      <c r="Y3668" s="2"/>
      <c r="Z3668" s="2"/>
      <c r="AA3668" s="1"/>
    </row>
    <row r="3669" spans="2:27" x14ac:dyDescent="0.25">
      <c r="B3669" s="5"/>
      <c r="C3669" s="2"/>
      <c r="D3669" s="3"/>
      <c r="E3669" s="3"/>
      <c r="I3669" s="1"/>
      <c r="J3669" s="1"/>
      <c r="K3669" s="2"/>
      <c r="Y3669" s="2"/>
      <c r="Z3669" s="2"/>
      <c r="AA3669" s="1"/>
    </row>
    <row r="3670" spans="2:27" x14ac:dyDescent="0.25">
      <c r="B3670" s="5"/>
      <c r="C3670" s="2"/>
      <c r="D3670" s="3"/>
      <c r="G3670" s="3"/>
      <c r="I3670" s="1"/>
      <c r="J3670" s="1"/>
      <c r="K3670" s="2"/>
      <c r="Y3670" s="2"/>
      <c r="Z3670" s="2"/>
      <c r="AA3670" s="1"/>
    </row>
    <row r="3671" spans="2:27" x14ac:dyDescent="0.25">
      <c r="B3671" s="5"/>
      <c r="C3671" s="2"/>
      <c r="D3671" s="3"/>
      <c r="E3671" s="3"/>
      <c r="F3671" s="3"/>
      <c r="G3671" s="3"/>
      <c r="I3671" s="1"/>
      <c r="J3671" s="1"/>
      <c r="K3671" s="2"/>
      <c r="Y3671" s="2"/>
      <c r="Z3671" s="2"/>
      <c r="AA3671" s="1"/>
    </row>
    <row r="3672" spans="2:27" x14ac:dyDescent="0.25">
      <c r="B3672" s="5"/>
      <c r="C3672" s="2"/>
      <c r="D3672" s="3"/>
      <c r="E3672" s="3"/>
      <c r="F3672" s="3"/>
      <c r="G3672" s="3"/>
      <c r="I3672" s="1"/>
      <c r="J3672" s="1"/>
      <c r="K3672" s="2"/>
      <c r="Y3672" s="2"/>
      <c r="Z3672" s="2"/>
      <c r="AA3672" s="1"/>
    </row>
    <row r="3673" spans="2:27" x14ac:dyDescent="0.25">
      <c r="B3673" s="5"/>
      <c r="C3673" s="2"/>
      <c r="D3673" s="3"/>
      <c r="F3673" s="3"/>
      <c r="G3673" s="3"/>
      <c r="I3673" s="1"/>
      <c r="J3673" s="1"/>
      <c r="K3673" s="2"/>
      <c r="Y3673" s="2"/>
      <c r="Z3673" s="2"/>
      <c r="AA3673" s="1"/>
    </row>
    <row r="3674" spans="2:27" x14ac:dyDescent="0.25">
      <c r="B3674" s="5"/>
      <c r="C3674" s="2"/>
      <c r="D3674" s="3"/>
      <c r="E3674" s="3"/>
      <c r="G3674" s="3"/>
      <c r="I3674" s="1"/>
      <c r="J3674" s="1"/>
      <c r="K3674" s="2"/>
      <c r="Y3674" s="2"/>
      <c r="Z3674" s="2"/>
      <c r="AA3674" s="1"/>
    </row>
    <row r="3675" spans="2:27" x14ac:dyDescent="0.25">
      <c r="B3675" s="5"/>
      <c r="C3675" s="2"/>
      <c r="D3675" s="3"/>
      <c r="E3675" s="3"/>
      <c r="F3675" s="3"/>
      <c r="G3675" s="3"/>
      <c r="I3675" s="1"/>
      <c r="J3675" s="1"/>
      <c r="K3675" s="2"/>
      <c r="Y3675" s="2"/>
      <c r="Z3675" s="2"/>
      <c r="AA3675" s="1"/>
    </row>
    <row r="3676" spans="2:27" x14ac:dyDescent="0.25">
      <c r="B3676" s="5"/>
      <c r="C3676" s="2"/>
      <c r="D3676" s="3"/>
      <c r="E3676" s="3"/>
      <c r="G3676" s="3"/>
      <c r="I3676" s="1"/>
      <c r="J3676" s="1"/>
      <c r="K3676" s="2"/>
      <c r="Y3676" s="2"/>
      <c r="Z3676" s="2"/>
      <c r="AA3676" s="1"/>
    </row>
    <row r="3677" spans="2:27" x14ac:dyDescent="0.25">
      <c r="B3677" s="5"/>
      <c r="C3677" s="2"/>
      <c r="D3677" s="3"/>
      <c r="E3677" s="3"/>
      <c r="G3677" s="3"/>
      <c r="I3677" s="1"/>
      <c r="J3677" s="1"/>
      <c r="K3677" s="2"/>
      <c r="Y3677" s="2"/>
      <c r="Z3677" s="2"/>
      <c r="AA3677" s="1"/>
    </row>
    <row r="3678" spans="2:27" x14ac:dyDescent="0.25">
      <c r="B3678" s="5"/>
      <c r="C3678" s="2"/>
      <c r="D3678" s="3"/>
      <c r="F3678" s="3"/>
      <c r="G3678" s="3"/>
      <c r="I3678" s="1"/>
      <c r="J3678" s="1"/>
      <c r="K3678" s="2"/>
      <c r="Y3678" s="2"/>
      <c r="Z3678" s="2"/>
      <c r="AA3678" s="1"/>
    </row>
    <row r="3679" spans="2:27" x14ac:dyDescent="0.25">
      <c r="B3679" s="5"/>
      <c r="C3679" s="2"/>
      <c r="D3679" s="3"/>
      <c r="E3679" s="3"/>
      <c r="G3679" s="3"/>
      <c r="I3679" s="1"/>
      <c r="J3679" s="1"/>
      <c r="K3679" s="2"/>
      <c r="Y3679" s="2"/>
      <c r="Z3679" s="2"/>
      <c r="AA3679" s="1"/>
    </row>
    <row r="3680" spans="2:27" x14ac:dyDescent="0.25">
      <c r="B3680" s="5"/>
      <c r="C3680" s="2"/>
      <c r="D3680" s="3"/>
      <c r="E3680" s="3"/>
      <c r="G3680" s="3"/>
      <c r="I3680" s="1"/>
      <c r="J3680" s="1"/>
      <c r="K3680" s="2"/>
      <c r="Y3680" s="2"/>
      <c r="Z3680" s="2"/>
      <c r="AA3680" s="1"/>
    </row>
    <row r="3681" spans="2:27" x14ac:dyDescent="0.25">
      <c r="B3681" s="5"/>
      <c r="C3681" s="2"/>
      <c r="D3681" s="3"/>
      <c r="E3681" s="3"/>
      <c r="G3681" s="3"/>
      <c r="I3681" s="1"/>
      <c r="J3681" s="1"/>
      <c r="K3681" s="2"/>
      <c r="Y3681" s="2"/>
      <c r="Z3681" s="2"/>
      <c r="AA3681" s="1"/>
    </row>
    <row r="3682" spans="2:27" x14ac:dyDescent="0.25">
      <c r="B3682" s="5"/>
      <c r="C3682" s="2"/>
      <c r="D3682" s="3"/>
      <c r="I3682" s="1"/>
      <c r="J3682" s="1"/>
      <c r="K3682" s="2"/>
      <c r="Y3682" s="2"/>
      <c r="Z3682" s="2"/>
      <c r="AA3682" s="1"/>
    </row>
    <row r="3683" spans="2:27" x14ac:dyDescent="0.25">
      <c r="B3683" s="5"/>
      <c r="C3683" s="2"/>
      <c r="D3683" s="3"/>
      <c r="E3683" s="3"/>
      <c r="G3683" s="3"/>
      <c r="I3683" s="1"/>
      <c r="J3683" s="1"/>
      <c r="K3683" s="2"/>
      <c r="Y3683" s="2"/>
      <c r="Z3683" s="2"/>
      <c r="AA3683" s="1"/>
    </row>
    <row r="3684" spans="2:27" x14ac:dyDescent="0.25">
      <c r="B3684" s="5"/>
      <c r="C3684" s="2"/>
      <c r="D3684" s="3"/>
      <c r="I3684" s="1"/>
      <c r="J3684" s="1"/>
      <c r="K3684" s="2"/>
      <c r="Y3684" s="2"/>
      <c r="Z3684" s="2"/>
      <c r="AA3684" s="1"/>
    </row>
    <row r="3685" spans="2:27" x14ac:dyDescent="0.25">
      <c r="B3685" s="5"/>
      <c r="C3685" s="2"/>
      <c r="D3685" s="3"/>
      <c r="E3685" s="3"/>
      <c r="G3685" s="3"/>
      <c r="I3685" s="1"/>
      <c r="J3685" s="1"/>
      <c r="K3685" s="2"/>
      <c r="Y3685" s="2"/>
      <c r="Z3685" s="2"/>
      <c r="AA3685" s="1"/>
    </row>
    <row r="3686" spans="2:27" x14ac:dyDescent="0.25">
      <c r="B3686" s="5"/>
      <c r="C3686" s="2"/>
      <c r="D3686" s="3"/>
      <c r="E3686" s="3"/>
      <c r="G3686" s="3"/>
      <c r="I3686" s="1"/>
      <c r="J3686" s="1"/>
      <c r="K3686" s="2"/>
      <c r="Y3686" s="2"/>
      <c r="Z3686" s="2"/>
      <c r="AA3686" s="1"/>
    </row>
    <row r="3687" spans="2:27" x14ac:dyDescent="0.25">
      <c r="B3687" s="5"/>
      <c r="C3687" s="2"/>
      <c r="D3687" s="3"/>
      <c r="E3687" s="3"/>
      <c r="G3687" s="3"/>
      <c r="I3687" s="1"/>
      <c r="J3687" s="1"/>
      <c r="K3687" s="2"/>
      <c r="Y3687" s="2"/>
      <c r="Z3687" s="2"/>
      <c r="AA3687" s="1"/>
    </row>
    <row r="3688" spans="2:27" x14ac:dyDescent="0.25">
      <c r="B3688" s="5"/>
      <c r="C3688" s="2"/>
      <c r="D3688" s="3"/>
      <c r="G3688" s="3"/>
      <c r="I3688" s="1"/>
      <c r="J3688" s="1"/>
      <c r="K3688" s="2"/>
      <c r="Y3688" s="2"/>
      <c r="Z3688" s="2"/>
      <c r="AA3688" s="1"/>
    </row>
    <row r="3689" spans="2:27" x14ac:dyDescent="0.25">
      <c r="B3689" s="5"/>
      <c r="C3689" s="2"/>
      <c r="D3689" s="3"/>
      <c r="I3689" s="1"/>
      <c r="J3689" s="1"/>
      <c r="K3689" s="2"/>
      <c r="Y3689" s="2"/>
      <c r="Z3689" s="2"/>
      <c r="AA3689" s="1"/>
    </row>
    <row r="3690" spans="2:27" x14ac:dyDescent="0.25">
      <c r="B3690" s="5"/>
      <c r="C3690" s="2"/>
      <c r="D3690" s="3"/>
      <c r="G3690" s="3"/>
      <c r="I3690" s="1"/>
      <c r="J3690" s="1"/>
      <c r="K3690" s="2"/>
      <c r="Y3690" s="2"/>
      <c r="Z3690" s="2"/>
      <c r="AA3690" s="1"/>
    </row>
    <row r="3691" spans="2:27" x14ac:dyDescent="0.25">
      <c r="B3691" s="5"/>
      <c r="C3691" s="2"/>
      <c r="D3691" s="3"/>
      <c r="E3691" s="3"/>
      <c r="G3691" s="3"/>
      <c r="I3691" s="1"/>
      <c r="J3691" s="1"/>
      <c r="K3691" s="2"/>
      <c r="Y3691" s="2"/>
      <c r="Z3691" s="2"/>
      <c r="AA3691" s="1"/>
    </row>
    <row r="3692" spans="2:27" x14ac:dyDescent="0.25">
      <c r="B3692" s="5"/>
      <c r="C3692" s="2"/>
      <c r="D3692" s="3"/>
      <c r="G3692" s="3"/>
      <c r="I3692" s="1"/>
      <c r="J3692" s="1"/>
      <c r="K3692" s="2"/>
      <c r="Y3692" s="2"/>
      <c r="Z3692" s="2"/>
      <c r="AA3692" s="1"/>
    </row>
    <row r="3693" spans="2:27" x14ac:dyDescent="0.25">
      <c r="B3693" s="5"/>
      <c r="C3693" s="2"/>
      <c r="D3693" s="3"/>
      <c r="G3693" s="3"/>
      <c r="I3693" s="1"/>
      <c r="J3693" s="1"/>
      <c r="K3693" s="2"/>
      <c r="Y3693" s="2"/>
      <c r="Z3693" s="2"/>
      <c r="AA3693" s="1"/>
    </row>
    <row r="3694" spans="2:27" x14ac:dyDescent="0.25">
      <c r="B3694" s="5"/>
      <c r="C3694" s="2"/>
      <c r="D3694" s="3"/>
      <c r="E3694" s="3"/>
      <c r="G3694" s="3"/>
      <c r="I3694" s="1"/>
      <c r="J3694" s="1"/>
      <c r="K3694" s="2"/>
      <c r="Y3694" s="2"/>
      <c r="Z3694" s="2"/>
      <c r="AA3694" s="1"/>
    </row>
    <row r="3695" spans="2:27" x14ac:dyDescent="0.25">
      <c r="B3695" s="5"/>
      <c r="C3695" s="2"/>
      <c r="D3695" s="3"/>
      <c r="E3695" s="3"/>
      <c r="I3695" s="1"/>
      <c r="J3695" s="1"/>
      <c r="K3695" s="2"/>
      <c r="Y3695" s="2"/>
      <c r="Z3695" s="2"/>
      <c r="AA3695" s="1"/>
    </row>
    <row r="3696" spans="2:27" x14ac:dyDescent="0.25">
      <c r="B3696" s="5"/>
      <c r="C3696" s="2"/>
      <c r="D3696" s="3"/>
      <c r="E3696" s="3"/>
      <c r="G3696" s="3"/>
      <c r="I3696" s="1"/>
      <c r="J3696" s="1"/>
      <c r="K3696" s="2"/>
      <c r="Y3696" s="2"/>
      <c r="Z3696" s="2"/>
      <c r="AA3696" s="1"/>
    </row>
    <row r="3697" spans="2:27" x14ac:dyDescent="0.25">
      <c r="B3697" s="5"/>
      <c r="C3697" s="2"/>
      <c r="D3697" s="3"/>
      <c r="E3697" s="3"/>
      <c r="I3697" s="1"/>
      <c r="J3697" s="1"/>
      <c r="K3697" s="2"/>
      <c r="Y3697" s="2"/>
      <c r="Z3697" s="2"/>
      <c r="AA3697" s="1"/>
    </row>
    <row r="3698" spans="2:27" x14ac:dyDescent="0.25">
      <c r="B3698" s="5"/>
      <c r="C3698" s="2"/>
      <c r="D3698" s="3"/>
      <c r="E3698" s="3"/>
      <c r="G3698" s="3"/>
      <c r="I3698" s="1"/>
      <c r="J3698" s="1"/>
      <c r="K3698" s="2"/>
      <c r="Y3698" s="2"/>
      <c r="Z3698" s="2"/>
      <c r="AA3698" s="1"/>
    </row>
    <row r="3699" spans="2:27" x14ac:dyDescent="0.25">
      <c r="B3699" s="5"/>
      <c r="C3699" s="2"/>
      <c r="D3699" s="3"/>
      <c r="E3699" s="3"/>
      <c r="I3699" s="1"/>
      <c r="J3699" s="1"/>
      <c r="K3699" s="2"/>
      <c r="Y3699" s="2"/>
      <c r="Z3699" s="2"/>
      <c r="AA3699" s="1"/>
    </row>
    <row r="3700" spans="2:27" x14ac:dyDescent="0.25">
      <c r="B3700" s="5"/>
      <c r="C3700" s="2"/>
      <c r="D3700" s="3"/>
      <c r="E3700" s="3"/>
      <c r="G3700" s="3"/>
      <c r="I3700" s="1"/>
      <c r="J3700" s="1"/>
      <c r="K3700" s="2"/>
      <c r="Y3700" s="2"/>
      <c r="Z3700" s="2"/>
      <c r="AA3700" s="1"/>
    </row>
    <row r="3701" spans="2:27" x14ac:dyDescent="0.25">
      <c r="B3701" s="5"/>
      <c r="C3701" s="2"/>
      <c r="D3701" s="3"/>
      <c r="G3701" s="3"/>
      <c r="I3701" s="1"/>
      <c r="J3701" s="1"/>
      <c r="K3701" s="2"/>
      <c r="Y3701" s="2"/>
      <c r="Z3701" s="2"/>
      <c r="AA3701" s="1"/>
    </row>
    <row r="3702" spans="2:27" x14ac:dyDescent="0.25">
      <c r="B3702" s="5"/>
      <c r="C3702" s="2"/>
      <c r="D3702" s="3"/>
      <c r="E3702" s="3"/>
      <c r="G3702" s="3"/>
      <c r="I3702" s="1"/>
      <c r="J3702" s="1"/>
      <c r="K3702" s="2"/>
      <c r="Y3702" s="2"/>
      <c r="Z3702" s="2"/>
      <c r="AA3702" s="1"/>
    </row>
    <row r="3703" spans="2:27" x14ac:dyDescent="0.25">
      <c r="B3703" s="5"/>
      <c r="C3703" s="2"/>
      <c r="D3703" s="3"/>
      <c r="E3703" s="3"/>
      <c r="G3703" s="3"/>
      <c r="I3703" s="1"/>
      <c r="J3703" s="1"/>
      <c r="K3703" s="2"/>
      <c r="Y3703" s="2"/>
      <c r="Z3703" s="2"/>
      <c r="AA3703" s="1"/>
    </row>
    <row r="3704" spans="2:27" x14ac:dyDescent="0.25">
      <c r="B3704" s="5"/>
      <c r="C3704" s="2"/>
      <c r="D3704" s="3"/>
      <c r="I3704" s="1"/>
      <c r="J3704" s="1"/>
      <c r="K3704" s="2"/>
      <c r="Y3704" s="2"/>
      <c r="Z3704" s="2"/>
      <c r="AA3704" s="1"/>
    </row>
    <row r="3705" spans="2:27" x14ac:dyDescent="0.25">
      <c r="B3705" s="5"/>
      <c r="C3705" s="2"/>
      <c r="D3705" s="3"/>
      <c r="E3705" s="3"/>
      <c r="G3705" s="3"/>
      <c r="I3705" s="1"/>
      <c r="J3705" s="1"/>
      <c r="K3705" s="2"/>
      <c r="Y3705" s="2"/>
      <c r="Z3705" s="2"/>
      <c r="AA3705" s="1"/>
    </row>
    <row r="3706" spans="2:27" x14ac:dyDescent="0.25">
      <c r="B3706" s="5"/>
      <c r="C3706" s="2"/>
      <c r="D3706" s="3"/>
      <c r="F3706" s="3"/>
      <c r="I3706" s="1"/>
      <c r="J3706" s="1"/>
      <c r="K3706" s="2"/>
      <c r="Y3706" s="2"/>
      <c r="Z3706" s="2"/>
      <c r="AA3706" s="1"/>
    </row>
    <row r="3707" spans="2:27" x14ac:dyDescent="0.25">
      <c r="B3707" s="5"/>
      <c r="C3707" s="2"/>
      <c r="D3707" s="3"/>
      <c r="E3707" s="3"/>
      <c r="I3707" s="1"/>
      <c r="J3707" s="1"/>
      <c r="K3707" s="2"/>
      <c r="Y3707" s="2"/>
      <c r="Z3707" s="2"/>
      <c r="AA3707" s="1"/>
    </row>
    <row r="3708" spans="2:27" x14ac:dyDescent="0.25">
      <c r="B3708" s="5"/>
      <c r="C3708" s="2"/>
      <c r="D3708" s="3"/>
      <c r="E3708" s="3"/>
      <c r="F3708" s="3"/>
      <c r="G3708" s="3"/>
      <c r="I3708" s="1"/>
      <c r="J3708" s="1"/>
      <c r="K3708" s="2"/>
      <c r="Y3708" s="2"/>
      <c r="Z3708" s="2"/>
      <c r="AA3708" s="1"/>
    </row>
    <row r="3709" spans="2:27" x14ac:dyDescent="0.25">
      <c r="B3709" s="5"/>
      <c r="C3709" s="2"/>
      <c r="D3709" s="3"/>
      <c r="G3709" s="3"/>
      <c r="I3709" s="1"/>
      <c r="J3709" s="1"/>
      <c r="K3709" s="2"/>
      <c r="Y3709" s="2"/>
      <c r="Z3709" s="2"/>
      <c r="AA3709" s="1"/>
    </row>
    <row r="3710" spans="2:27" x14ac:dyDescent="0.25">
      <c r="B3710" s="5"/>
      <c r="C3710" s="2"/>
      <c r="D3710" s="3"/>
      <c r="F3710" s="3"/>
      <c r="G3710" s="3"/>
      <c r="I3710" s="1"/>
      <c r="J3710" s="1"/>
      <c r="K3710" s="2"/>
      <c r="Y3710" s="2"/>
      <c r="Z3710" s="2"/>
      <c r="AA3710" s="1"/>
    </row>
    <row r="3711" spans="2:27" x14ac:dyDescent="0.25">
      <c r="B3711" s="5"/>
      <c r="C3711" s="2"/>
      <c r="D3711" s="3"/>
      <c r="E3711" s="3"/>
      <c r="F3711" s="3"/>
      <c r="G3711" s="3"/>
      <c r="I3711" s="1"/>
      <c r="J3711" s="1"/>
      <c r="K3711" s="2"/>
      <c r="Y3711" s="2"/>
      <c r="Z3711" s="2"/>
      <c r="AA3711" s="1"/>
    </row>
    <row r="3712" spans="2:27" x14ac:dyDescent="0.25">
      <c r="B3712" s="5"/>
      <c r="C3712" s="2"/>
      <c r="D3712" s="3"/>
      <c r="E3712" s="3"/>
      <c r="G3712" s="3"/>
      <c r="I3712" s="1"/>
      <c r="J3712" s="1"/>
      <c r="K3712" s="2"/>
      <c r="Y3712" s="2"/>
      <c r="Z3712" s="2"/>
      <c r="AA3712" s="1"/>
    </row>
    <row r="3713" spans="2:27" x14ac:dyDescent="0.25">
      <c r="B3713" s="5"/>
      <c r="C3713" s="2"/>
      <c r="D3713" s="3"/>
      <c r="E3713" s="3"/>
      <c r="G3713" s="3"/>
      <c r="I3713" s="1"/>
      <c r="J3713" s="1"/>
      <c r="K3713" s="2"/>
      <c r="Y3713" s="2"/>
      <c r="Z3713" s="2"/>
      <c r="AA3713" s="1"/>
    </row>
    <row r="3714" spans="2:27" x14ac:dyDescent="0.25">
      <c r="B3714" s="5"/>
      <c r="C3714" s="2"/>
      <c r="D3714" s="3"/>
      <c r="I3714" s="1"/>
      <c r="J3714" s="1"/>
      <c r="K3714" s="2"/>
      <c r="Y3714" s="2"/>
      <c r="Z3714" s="2"/>
      <c r="AA3714" s="1"/>
    </row>
    <row r="3715" spans="2:27" x14ac:dyDescent="0.25">
      <c r="B3715" s="5"/>
      <c r="C3715" s="2"/>
      <c r="D3715" s="3"/>
      <c r="E3715" s="3"/>
      <c r="I3715" s="1"/>
      <c r="J3715" s="1"/>
      <c r="K3715" s="2"/>
      <c r="Y3715" s="2"/>
      <c r="Z3715" s="2"/>
      <c r="AA3715" s="1"/>
    </row>
    <row r="3716" spans="2:27" x14ac:dyDescent="0.25">
      <c r="B3716" s="5"/>
      <c r="C3716" s="2"/>
      <c r="D3716" s="3"/>
      <c r="G3716" s="3"/>
      <c r="I3716" s="1"/>
      <c r="J3716" s="1"/>
      <c r="K3716" s="2"/>
      <c r="Y3716" s="2"/>
      <c r="Z3716" s="2"/>
      <c r="AA3716" s="1"/>
    </row>
    <row r="3717" spans="2:27" x14ac:dyDescent="0.25">
      <c r="B3717" s="5"/>
      <c r="C3717" s="2"/>
      <c r="D3717" s="3"/>
      <c r="I3717" s="1"/>
      <c r="J3717" s="1"/>
      <c r="K3717" s="2"/>
      <c r="Y3717" s="2"/>
      <c r="Z3717" s="2"/>
      <c r="AA3717" s="1"/>
    </row>
    <row r="3718" spans="2:27" x14ac:dyDescent="0.25">
      <c r="B3718" s="5"/>
      <c r="C3718" s="2"/>
      <c r="D3718" s="3"/>
      <c r="I3718" s="1"/>
      <c r="J3718" s="1"/>
      <c r="K3718" s="2"/>
      <c r="Y3718" s="2"/>
      <c r="Z3718" s="2"/>
      <c r="AA3718" s="1"/>
    </row>
    <row r="3719" spans="2:27" x14ac:dyDescent="0.25">
      <c r="B3719" s="5"/>
      <c r="C3719" s="2"/>
      <c r="D3719" s="3"/>
      <c r="G3719" s="3"/>
      <c r="I3719" s="1"/>
      <c r="J3719" s="1"/>
      <c r="K3719" s="2"/>
      <c r="Y3719" s="2"/>
      <c r="Z3719" s="2"/>
      <c r="AA3719" s="1"/>
    </row>
    <row r="3720" spans="2:27" x14ac:dyDescent="0.25">
      <c r="B3720" s="5"/>
      <c r="C3720" s="2"/>
      <c r="D3720" s="3"/>
      <c r="E3720" s="3"/>
      <c r="I3720" s="1"/>
      <c r="J3720" s="1"/>
      <c r="K3720" s="2"/>
      <c r="Y3720" s="2"/>
      <c r="Z3720" s="2"/>
      <c r="AA3720" s="1"/>
    </row>
    <row r="3721" spans="2:27" x14ac:dyDescent="0.25">
      <c r="B3721" s="5"/>
      <c r="C3721" s="2"/>
      <c r="D3721" s="3"/>
      <c r="I3721" s="1"/>
      <c r="J3721" s="1"/>
      <c r="K3721" s="2"/>
      <c r="Y3721" s="2"/>
      <c r="Z3721" s="2"/>
      <c r="AA3721" s="1"/>
    </row>
    <row r="3722" spans="2:27" x14ac:dyDescent="0.25">
      <c r="B3722" s="5"/>
      <c r="C3722" s="2"/>
      <c r="D3722" s="3"/>
      <c r="G3722" s="3"/>
      <c r="I3722" s="1"/>
      <c r="J3722" s="1"/>
      <c r="K3722" s="2"/>
      <c r="Y3722" s="2"/>
      <c r="Z3722" s="2"/>
      <c r="AA3722" s="1"/>
    </row>
    <row r="3723" spans="2:27" x14ac:dyDescent="0.25">
      <c r="B3723" s="5"/>
      <c r="C3723" s="2"/>
      <c r="D3723" s="3"/>
      <c r="E3723" s="3"/>
      <c r="G3723" s="3"/>
      <c r="I3723" s="1"/>
      <c r="J3723" s="1"/>
      <c r="K3723" s="2"/>
      <c r="Y3723" s="2"/>
      <c r="Z3723" s="2"/>
      <c r="AA3723" s="1"/>
    </row>
    <row r="3724" spans="2:27" x14ac:dyDescent="0.25">
      <c r="B3724" s="5"/>
      <c r="C3724" s="2"/>
      <c r="D3724" s="3"/>
      <c r="E3724" s="3"/>
      <c r="F3724" s="3"/>
      <c r="I3724" s="1"/>
      <c r="J3724" s="1"/>
      <c r="K3724" s="2"/>
      <c r="Y3724" s="2"/>
      <c r="Z3724" s="2"/>
      <c r="AA3724" s="1"/>
    </row>
    <row r="3725" spans="2:27" x14ac:dyDescent="0.25">
      <c r="B3725" s="5"/>
      <c r="C3725" s="2"/>
      <c r="D3725" s="3"/>
      <c r="E3725" s="3"/>
      <c r="G3725" s="3"/>
      <c r="I3725" s="1"/>
      <c r="J3725" s="1"/>
      <c r="K3725" s="2"/>
      <c r="Y3725" s="2"/>
      <c r="Z3725" s="2"/>
      <c r="AA3725" s="1"/>
    </row>
    <row r="3726" spans="2:27" x14ac:dyDescent="0.25">
      <c r="B3726" s="5"/>
      <c r="C3726" s="2"/>
      <c r="D3726" s="3"/>
      <c r="G3726" s="3"/>
      <c r="I3726" s="1"/>
      <c r="J3726" s="1"/>
      <c r="K3726" s="2"/>
      <c r="Y3726" s="2"/>
      <c r="Z3726" s="2"/>
      <c r="AA3726" s="1"/>
    </row>
    <row r="3727" spans="2:27" x14ac:dyDescent="0.25">
      <c r="B3727" s="5"/>
      <c r="C3727" s="2"/>
      <c r="D3727" s="3"/>
      <c r="E3727" s="3"/>
      <c r="G3727" s="3"/>
      <c r="I3727" s="1"/>
      <c r="J3727" s="1"/>
      <c r="K3727" s="2"/>
      <c r="Y3727" s="2"/>
      <c r="Z3727" s="2"/>
      <c r="AA3727" s="1"/>
    </row>
    <row r="3728" spans="2:27" x14ac:dyDescent="0.25">
      <c r="B3728" s="5"/>
      <c r="C3728" s="2"/>
      <c r="D3728" s="3"/>
      <c r="E3728" s="3"/>
      <c r="G3728" s="3"/>
      <c r="I3728" s="1"/>
      <c r="J3728" s="1"/>
      <c r="K3728" s="2"/>
      <c r="Y3728" s="2"/>
      <c r="Z3728" s="2"/>
      <c r="AA3728" s="1"/>
    </row>
    <row r="3729" spans="2:27" x14ac:dyDescent="0.25">
      <c r="B3729" s="5"/>
      <c r="C3729" s="2"/>
      <c r="D3729" s="3"/>
      <c r="G3729" s="3"/>
      <c r="I3729" s="1"/>
      <c r="J3729" s="1"/>
      <c r="K3729" s="2"/>
      <c r="Y3729" s="2"/>
      <c r="Z3729" s="2"/>
      <c r="AA3729" s="1"/>
    </row>
    <row r="3730" spans="2:27" x14ac:dyDescent="0.25">
      <c r="B3730" s="5"/>
      <c r="C3730" s="2"/>
      <c r="D3730" s="3"/>
      <c r="E3730" s="3"/>
      <c r="G3730" s="3"/>
      <c r="I3730" s="1"/>
      <c r="J3730" s="1"/>
      <c r="K3730" s="2"/>
      <c r="Y3730" s="2"/>
      <c r="Z3730" s="2"/>
      <c r="AA3730" s="1"/>
    </row>
    <row r="3731" spans="2:27" x14ac:dyDescent="0.25">
      <c r="B3731" s="5"/>
      <c r="C3731" s="2"/>
      <c r="D3731" s="3"/>
      <c r="I3731" s="1"/>
      <c r="J3731" s="1"/>
      <c r="K3731" s="2"/>
      <c r="Y3731" s="2"/>
      <c r="Z3731" s="2"/>
      <c r="AA3731" s="1"/>
    </row>
    <row r="3732" spans="2:27" x14ac:dyDescent="0.25">
      <c r="B3732" s="5"/>
      <c r="C3732" s="2"/>
      <c r="D3732" s="3"/>
      <c r="G3732" s="3"/>
      <c r="I3732" s="1"/>
      <c r="J3732" s="1"/>
      <c r="K3732" s="2"/>
      <c r="Y3732" s="2"/>
      <c r="Z3732" s="2"/>
      <c r="AA3732" s="1"/>
    </row>
    <row r="3733" spans="2:27" x14ac:dyDescent="0.25">
      <c r="B3733" s="5"/>
      <c r="C3733" s="2"/>
      <c r="D3733" s="3"/>
      <c r="G3733" s="3"/>
      <c r="I3733" s="1"/>
      <c r="J3733" s="1"/>
      <c r="K3733" s="2"/>
      <c r="Y3733" s="2"/>
      <c r="Z3733" s="2"/>
      <c r="AA3733" s="1"/>
    </row>
    <row r="3734" spans="2:27" x14ac:dyDescent="0.25">
      <c r="B3734" s="5"/>
      <c r="C3734" s="2"/>
      <c r="D3734" s="3"/>
      <c r="E3734" s="3"/>
      <c r="G3734" s="3"/>
      <c r="I3734" s="1"/>
      <c r="J3734" s="1"/>
      <c r="K3734" s="2"/>
      <c r="Y3734" s="2"/>
      <c r="Z3734" s="2"/>
      <c r="AA3734" s="1"/>
    </row>
    <row r="3735" spans="2:27" x14ac:dyDescent="0.25">
      <c r="B3735" s="5"/>
      <c r="C3735" s="2"/>
      <c r="D3735" s="3"/>
      <c r="E3735" s="3"/>
      <c r="G3735" s="3"/>
      <c r="I3735" s="1"/>
      <c r="J3735" s="1"/>
      <c r="K3735" s="2"/>
      <c r="Y3735" s="2"/>
      <c r="Z3735" s="2"/>
      <c r="AA3735" s="1"/>
    </row>
    <row r="3736" spans="2:27" x14ac:dyDescent="0.25">
      <c r="B3736" s="5"/>
      <c r="C3736" s="2"/>
      <c r="D3736" s="3"/>
      <c r="E3736" s="3"/>
      <c r="G3736" s="3"/>
      <c r="I3736" s="1"/>
      <c r="J3736" s="1"/>
      <c r="K3736" s="2"/>
      <c r="Y3736" s="2"/>
      <c r="Z3736" s="2"/>
      <c r="AA3736" s="1"/>
    </row>
    <row r="3737" spans="2:27" x14ac:dyDescent="0.25">
      <c r="B3737" s="5"/>
      <c r="C3737" s="2"/>
      <c r="D3737" s="3"/>
      <c r="E3737" s="3"/>
      <c r="I3737" s="1"/>
      <c r="J3737" s="1"/>
      <c r="K3737" s="2"/>
      <c r="Y3737" s="2"/>
      <c r="Z3737" s="2"/>
      <c r="AA3737" s="1"/>
    </row>
    <row r="3738" spans="2:27" x14ac:dyDescent="0.25">
      <c r="B3738" s="5"/>
      <c r="C3738" s="2"/>
      <c r="D3738" s="3"/>
      <c r="E3738" s="3"/>
      <c r="F3738" s="3"/>
      <c r="G3738" s="3"/>
      <c r="I3738" s="1"/>
      <c r="J3738" s="1"/>
      <c r="K3738" s="2"/>
      <c r="Y3738" s="2"/>
      <c r="Z3738" s="2"/>
      <c r="AA3738" s="1"/>
    </row>
    <row r="3739" spans="2:27" x14ac:dyDescent="0.25">
      <c r="B3739" s="5"/>
      <c r="C3739" s="2"/>
      <c r="D3739" s="3"/>
      <c r="E3739" s="3"/>
      <c r="G3739" s="3"/>
      <c r="I3739" s="1"/>
      <c r="J3739" s="1"/>
      <c r="K3739" s="2"/>
      <c r="Y3739" s="2"/>
      <c r="Z3739" s="2"/>
      <c r="AA3739" s="1"/>
    </row>
    <row r="3740" spans="2:27" x14ac:dyDescent="0.25">
      <c r="B3740" s="5"/>
      <c r="C3740" s="2"/>
      <c r="D3740" s="3"/>
      <c r="G3740" s="3"/>
      <c r="I3740" s="1"/>
      <c r="J3740" s="1"/>
      <c r="K3740" s="2"/>
      <c r="Y3740" s="2"/>
      <c r="Z3740" s="2"/>
      <c r="AA3740" s="1"/>
    </row>
    <row r="3741" spans="2:27" x14ac:dyDescent="0.25">
      <c r="B3741" s="5"/>
      <c r="C3741" s="2"/>
      <c r="D3741" s="3"/>
      <c r="I3741" s="1"/>
      <c r="J3741" s="1"/>
      <c r="K3741" s="2"/>
      <c r="Y3741" s="2"/>
      <c r="Z3741" s="2"/>
      <c r="AA3741" s="1"/>
    </row>
    <row r="3742" spans="2:27" x14ac:dyDescent="0.25">
      <c r="B3742" s="5"/>
      <c r="C3742" s="2"/>
      <c r="D3742" s="3"/>
      <c r="G3742" s="3"/>
      <c r="I3742" s="1"/>
      <c r="J3742" s="1"/>
      <c r="K3742" s="2"/>
      <c r="Y3742" s="2"/>
      <c r="Z3742" s="2"/>
      <c r="AA3742" s="1"/>
    </row>
    <row r="3743" spans="2:27" x14ac:dyDescent="0.25">
      <c r="B3743" s="5"/>
      <c r="C3743" s="2"/>
      <c r="D3743" s="3"/>
      <c r="I3743" s="1"/>
      <c r="J3743" s="1"/>
      <c r="K3743" s="2"/>
      <c r="Y3743" s="2"/>
      <c r="Z3743" s="2"/>
      <c r="AA3743" s="1"/>
    </row>
    <row r="3744" spans="2:27" x14ac:dyDescent="0.25">
      <c r="B3744" s="5"/>
      <c r="C3744" s="2"/>
      <c r="D3744" s="3"/>
      <c r="E3744" s="3"/>
      <c r="G3744" s="3"/>
      <c r="I3744" s="1"/>
      <c r="J3744" s="1"/>
      <c r="K3744" s="2"/>
      <c r="Y3744" s="2"/>
      <c r="Z3744" s="2"/>
      <c r="AA3744" s="1"/>
    </row>
    <row r="3745" spans="2:27" x14ac:dyDescent="0.25">
      <c r="B3745" s="5"/>
      <c r="C3745" s="2"/>
      <c r="D3745" s="3"/>
      <c r="E3745" s="3"/>
      <c r="I3745" s="1"/>
      <c r="J3745" s="1"/>
      <c r="K3745" s="2"/>
      <c r="Y3745" s="2"/>
      <c r="Z3745" s="2"/>
      <c r="AA3745" s="1"/>
    </row>
    <row r="3746" spans="2:27" x14ac:dyDescent="0.25">
      <c r="B3746" s="5"/>
      <c r="C3746" s="2"/>
      <c r="D3746" s="3"/>
      <c r="E3746" s="3"/>
      <c r="G3746" s="3"/>
      <c r="I3746" s="1"/>
      <c r="J3746" s="1"/>
      <c r="K3746" s="2"/>
      <c r="Y3746" s="2"/>
      <c r="Z3746" s="2"/>
      <c r="AA3746" s="1"/>
    </row>
    <row r="3747" spans="2:27" x14ac:dyDescent="0.25">
      <c r="B3747" s="5"/>
      <c r="C3747" s="2"/>
      <c r="D3747" s="3"/>
      <c r="E3747" s="3"/>
      <c r="G3747" s="3"/>
      <c r="I3747" s="1"/>
      <c r="J3747" s="1"/>
      <c r="K3747" s="2"/>
      <c r="Y3747" s="2"/>
      <c r="Z3747" s="2"/>
      <c r="AA3747" s="1"/>
    </row>
    <row r="3748" spans="2:27" x14ac:dyDescent="0.25">
      <c r="B3748" s="5"/>
      <c r="C3748" s="2"/>
      <c r="D3748" s="3"/>
      <c r="E3748" s="3"/>
      <c r="G3748" s="3"/>
      <c r="I3748" s="1"/>
      <c r="J3748" s="1"/>
      <c r="K3748" s="2"/>
      <c r="Y3748" s="2"/>
      <c r="Z3748" s="2"/>
      <c r="AA3748" s="1"/>
    </row>
    <row r="3749" spans="2:27" x14ac:dyDescent="0.25">
      <c r="B3749" s="5"/>
      <c r="C3749" s="2"/>
      <c r="D3749" s="3"/>
      <c r="E3749" s="3"/>
      <c r="G3749" s="3"/>
      <c r="I3749" s="1"/>
      <c r="J3749" s="1"/>
      <c r="K3749" s="2"/>
      <c r="Y3749" s="2"/>
      <c r="Z3749" s="2"/>
      <c r="AA3749" s="1"/>
    </row>
    <row r="3750" spans="2:27" x14ac:dyDescent="0.25">
      <c r="B3750" s="5"/>
      <c r="C3750" s="2"/>
      <c r="D3750" s="3"/>
      <c r="E3750" s="3"/>
      <c r="G3750" s="3"/>
      <c r="I3750" s="1"/>
      <c r="J3750" s="1"/>
      <c r="K3750" s="2"/>
      <c r="Y3750" s="2"/>
      <c r="Z3750" s="2"/>
      <c r="AA3750" s="1"/>
    </row>
    <row r="3751" spans="2:27" x14ac:dyDescent="0.25">
      <c r="B3751" s="5"/>
      <c r="C3751" s="2"/>
      <c r="D3751" s="3"/>
      <c r="E3751" s="3"/>
      <c r="G3751" s="3"/>
      <c r="I3751" s="1"/>
      <c r="J3751" s="1"/>
      <c r="K3751" s="2"/>
      <c r="Y3751" s="2"/>
      <c r="Z3751" s="2"/>
      <c r="AA3751" s="1"/>
    </row>
    <row r="3752" spans="2:27" x14ac:dyDescent="0.25">
      <c r="B3752" s="5"/>
      <c r="C3752" s="2"/>
      <c r="D3752" s="3"/>
      <c r="G3752" s="3"/>
      <c r="I3752" s="1"/>
      <c r="J3752" s="1"/>
      <c r="K3752" s="2"/>
      <c r="Y3752" s="2"/>
      <c r="Z3752" s="2"/>
      <c r="AA3752" s="1"/>
    </row>
    <row r="3753" spans="2:27" x14ac:dyDescent="0.25">
      <c r="B3753" s="5"/>
      <c r="C3753" s="2"/>
      <c r="D3753" s="3"/>
      <c r="E3753" s="3"/>
      <c r="G3753" s="3"/>
      <c r="I3753" s="1"/>
      <c r="J3753" s="1"/>
      <c r="K3753" s="2"/>
      <c r="Y3753" s="2"/>
      <c r="Z3753" s="2"/>
      <c r="AA3753" s="1"/>
    </row>
    <row r="3754" spans="2:27" x14ac:dyDescent="0.25">
      <c r="B3754" s="5"/>
      <c r="C3754" s="2"/>
      <c r="D3754" s="3"/>
      <c r="G3754" s="3"/>
      <c r="I3754" s="1"/>
      <c r="J3754" s="1"/>
      <c r="K3754" s="2"/>
      <c r="Y3754" s="2"/>
      <c r="Z3754" s="2"/>
      <c r="AA3754" s="1"/>
    </row>
    <row r="3755" spans="2:27" x14ac:dyDescent="0.25">
      <c r="B3755" s="5"/>
      <c r="C3755" s="2"/>
      <c r="D3755" s="3"/>
      <c r="E3755" s="3"/>
      <c r="G3755" s="3"/>
      <c r="I3755" s="1"/>
      <c r="J3755" s="1"/>
      <c r="K3755" s="2"/>
      <c r="Y3755" s="2"/>
      <c r="Z3755" s="2"/>
      <c r="AA3755" s="1"/>
    </row>
    <row r="3756" spans="2:27" x14ac:dyDescent="0.25">
      <c r="B3756" s="5"/>
      <c r="C3756" s="2"/>
      <c r="D3756" s="3"/>
      <c r="E3756" s="3"/>
      <c r="G3756" s="3"/>
      <c r="I3756" s="1"/>
      <c r="J3756" s="1"/>
      <c r="K3756" s="2"/>
      <c r="Y3756" s="2"/>
      <c r="Z3756" s="2"/>
      <c r="AA3756" s="1"/>
    </row>
    <row r="3757" spans="2:27" x14ac:dyDescent="0.25">
      <c r="B3757" s="5"/>
      <c r="C3757" s="2"/>
      <c r="D3757" s="3"/>
      <c r="E3757" s="3"/>
      <c r="G3757" s="3"/>
      <c r="I3757" s="1"/>
      <c r="J3757" s="1"/>
      <c r="K3757" s="2"/>
      <c r="Y3757" s="2"/>
      <c r="Z3757" s="2"/>
      <c r="AA3757" s="1"/>
    </row>
    <row r="3758" spans="2:27" x14ac:dyDescent="0.25">
      <c r="B3758" s="5"/>
      <c r="C3758" s="2"/>
      <c r="D3758" s="3"/>
      <c r="G3758" s="3"/>
      <c r="I3758" s="1"/>
      <c r="J3758" s="1"/>
      <c r="K3758" s="2"/>
      <c r="Y3758" s="2"/>
      <c r="Z3758" s="2"/>
      <c r="AA3758" s="1"/>
    </row>
    <row r="3759" spans="2:27" x14ac:dyDescent="0.25">
      <c r="B3759" s="5"/>
      <c r="C3759" s="2"/>
      <c r="D3759" s="3"/>
      <c r="E3759" s="3"/>
      <c r="G3759" s="3"/>
      <c r="I3759" s="1"/>
      <c r="J3759" s="1"/>
      <c r="K3759" s="2"/>
      <c r="Y3759" s="2"/>
      <c r="Z3759" s="2"/>
      <c r="AA3759" s="1"/>
    </row>
    <row r="3760" spans="2:27" x14ac:dyDescent="0.25">
      <c r="B3760" s="5"/>
      <c r="C3760" s="2"/>
      <c r="D3760" s="3"/>
      <c r="E3760" s="3"/>
      <c r="I3760" s="1"/>
      <c r="J3760" s="1"/>
      <c r="K3760" s="2"/>
      <c r="Y3760" s="2"/>
      <c r="Z3760" s="2"/>
      <c r="AA3760" s="1"/>
    </row>
    <row r="3761" spans="2:27" x14ac:dyDescent="0.25">
      <c r="B3761" s="5"/>
      <c r="C3761" s="2"/>
      <c r="D3761" s="3"/>
      <c r="E3761" s="3"/>
      <c r="G3761" s="3"/>
      <c r="I3761" s="1"/>
      <c r="J3761" s="1"/>
      <c r="K3761" s="2"/>
      <c r="Y3761" s="2"/>
      <c r="Z3761" s="2"/>
      <c r="AA3761" s="1"/>
    </row>
    <row r="3762" spans="2:27" x14ac:dyDescent="0.25">
      <c r="B3762" s="5"/>
      <c r="C3762" s="2"/>
      <c r="D3762" s="3"/>
      <c r="E3762" s="3"/>
      <c r="F3762" s="3"/>
      <c r="G3762" s="3"/>
      <c r="I3762" s="1"/>
      <c r="J3762" s="1"/>
      <c r="K3762" s="2"/>
      <c r="Y3762" s="2"/>
      <c r="Z3762" s="2"/>
      <c r="AA3762" s="1"/>
    </row>
    <row r="3763" spans="2:27" x14ac:dyDescent="0.25">
      <c r="B3763" s="5"/>
      <c r="C3763" s="2"/>
      <c r="D3763" s="3"/>
      <c r="E3763" s="3"/>
      <c r="G3763" s="3"/>
      <c r="I3763" s="1"/>
      <c r="J3763" s="1"/>
      <c r="K3763" s="2"/>
      <c r="Y3763" s="2"/>
      <c r="Z3763" s="2"/>
      <c r="AA3763" s="1"/>
    </row>
    <row r="3764" spans="2:27" x14ac:dyDescent="0.25">
      <c r="B3764" s="5"/>
      <c r="C3764" s="2"/>
      <c r="D3764" s="3"/>
      <c r="E3764" s="3"/>
      <c r="G3764" s="3"/>
      <c r="I3764" s="1"/>
      <c r="J3764" s="1"/>
      <c r="K3764" s="2"/>
      <c r="Y3764" s="2"/>
      <c r="Z3764" s="2"/>
      <c r="AA3764" s="1"/>
    </row>
    <row r="3765" spans="2:27" x14ac:dyDescent="0.25">
      <c r="B3765" s="5"/>
      <c r="C3765" s="2"/>
      <c r="D3765" s="3"/>
      <c r="F3765" s="3"/>
      <c r="I3765" s="1"/>
      <c r="J3765" s="1"/>
      <c r="K3765" s="2"/>
      <c r="Y3765" s="2"/>
      <c r="Z3765" s="2"/>
      <c r="AA3765" s="1"/>
    </row>
    <row r="3766" spans="2:27" x14ac:dyDescent="0.25">
      <c r="B3766" s="5"/>
      <c r="C3766" s="2"/>
      <c r="D3766" s="3"/>
      <c r="E3766" s="3"/>
      <c r="F3766" s="3"/>
      <c r="G3766" s="3"/>
      <c r="I3766" s="1"/>
      <c r="J3766" s="1"/>
      <c r="K3766" s="2"/>
      <c r="Y3766" s="2"/>
      <c r="Z3766" s="2"/>
      <c r="AA3766" s="1"/>
    </row>
    <row r="3767" spans="2:27" x14ac:dyDescent="0.25">
      <c r="B3767" s="5"/>
      <c r="C3767" s="2"/>
      <c r="D3767" s="3"/>
      <c r="G3767" s="3"/>
      <c r="I3767" s="1"/>
      <c r="J3767" s="1"/>
      <c r="K3767" s="2"/>
      <c r="Y3767" s="2"/>
      <c r="Z3767" s="2"/>
      <c r="AA3767" s="1"/>
    </row>
    <row r="3768" spans="2:27" x14ac:dyDescent="0.25">
      <c r="B3768" s="5"/>
      <c r="C3768" s="2"/>
      <c r="D3768" s="3"/>
      <c r="E3768" s="3"/>
      <c r="F3768" s="3"/>
      <c r="G3768" s="3"/>
      <c r="I3768" s="1"/>
      <c r="J3768" s="1"/>
      <c r="K3768" s="2"/>
      <c r="Y3768" s="2"/>
      <c r="Z3768" s="2"/>
      <c r="AA3768" s="1"/>
    </row>
    <row r="3769" spans="2:27" x14ac:dyDescent="0.25">
      <c r="B3769" s="5"/>
      <c r="C3769" s="2"/>
      <c r="D3769" s="3"/>
      <c r="E3769" s="3"/>
      <c r="G3769" s="3"/>
      <c r="I3769" s="1"/>
      <c r="J3769" s="1"/>
      <c r="K3769" s="2"/>
      <c r="Y3769" s="2"/>
      <c r="Z3769" s="2"/>
      <c r="AA3769" s="1"/>
    </row>
    <row r="3770" spans="2:27" x14ac:dyDescent="0.25">
      <c r="B3770" s="5"/>
      <c r="C3770" s="2"/>
      <c r="D3770" s="3"/>
      <c r="E3770" s="3"/>
      <c r="G3770" s="3"/>
      <c r="I3770" s="1"/>
      <c r="J3770" s="1"/>
      <c r="K3770" s="2"/>
      <c r="Y3770" s="2"/>
      <c r="Z3770" s="2"/>
      <c r="AA3770" s="1"/>
    </row>
    <row r="3771" spans="2:27" x14ac:dyDescent="0.25">
      <c r="B3771" s="5"/>
      <c r="C3771" s="2"/>
      <c r="D3771" s="3"/>
      <c r="E3771" s="3"/>
      <c r="I3771" s="1"/>
      <c r="J3771" s="1"/>
      <c r="K3771" s="2"/>
      <c r="Y3771" s="2"/>
      <c r="Z3771" s="2"/>
      <c r="AA3771" s="1"/>
    </row>
    <row r="3772" spans="2:27" x14ac:dyDescent="0.25">
      <c r="B3772" s="5"/>
      <c r="C3772" s="2"/>
      <c r="D3772" s="3"/>
      <c r="G3772" s="3"/>
      <c r="I3772" s="1"/>
      <c r="J3772" s="1"/>
      <c r="K3772" s="2"/>
      <c r="Y3772" s="2"/>
      <c r="Z3772" s="2"/>
      <c r="AA3772" s="1"/>
    </row>
    <row r="3773" spans="2:27" x14ac:dyDescent="0.25">
      <c r="B3773" s="5"/>
      <c r="C3773" s="2"/>
      <c r="D3773" s="3"/>
      <c r="G3773" s="3"/>
      <c r="I3773" s="1"/>
      <c r="J3773" s="1"/>
      <c r="K3773" s="2"/>
      <c r="Y3773" s="2"/>
      <c r="Z3773" s="2"/>
      <c r="AA3773" s="1"/>
    </row>
    <row r="3774" spans="2:27" x14ac:dyDescent="0.25">
      <c r="B3774" s="5"/>
      <c r="C3774" s="2"/>
      <c r="D3774" s="3"/>
      <c r="G3774" s="3"/>
      <c r="I3774" s="1"/>
      <c r="J3774" s="1"/>
      <c r="K3774" s="2"/>
      <c r="Y3774" s="2"/>
      <c r="Z3774" s="2"/>
      <c r="AA3774" s="1"/>
    </row>
    <row r="3775" spans="2:27" x14ac:dyDescent="0.25">
      <c r="B3775" s="5"/>
      <c r="C3775" s="2"/>
      <c r="D3775" s="3"/>
      <c r="E3775" s="3"/>
      <c r="I3775" s="1"/>
      <c r="J3775" s="1"/>
      <c r="K3775" s="2"/>
      <c r="Y3775" s="2"/>
      <c r="Z3775" s="2"/>
      <c r="AA3775" s="1"/>
    </row>
    <row r="3776" spans="2:27" x14ac:dyDescent="0.25">
      <c r="B3776" s="5"/>
      <c r="C3776" s="2"/>
      <c r="D3776" s="3"/>
      <c r="E3776" s="3"/>
      <c r="I3776" s="1"/>
      <c r="J3776" s="1"/>
      <c r="K3776" s="2"/>
      <c r="Y3776" s="2"/>
      <c r="Z3776" s="2"/>
      <c r="AA3776" s="1"/>
    </row>
    <row r="3777" spans="2:27" x14ac:dyDescent="0.25">
      <c r="B3777" s="5"/>
      <c r="C3777" s="2"/>
      <c r="D3777" s="3"/>
      <c r="E3777" s="3"/>
      <c r="G3777" s="3"/>
      <c r="I3777" s="1"/>
      <c r="J3777" s="1"/>
      <c r="K3777" s="2"/>
      <c r="Y3777" s="2"/>
      <c r="Z3777" s="2"/>
      <c r="AA3777" s="1"/>
    </row>
    <row r="3778" spans="2:27" x14ac:dyDescent="0.25">
      <c r="B3778" s="5"/>
      <c r="C3778" s="2"/>
      <c r="D3778" s="3"/>
      <c r="G3778" s="3"/>
      <c r="I3778" s="1"/>
      <c r="J3778" s="1"/>
      <c r="K3778" s="2"/>
      <c r="Y3778" s="2"/>
      <c r="Z3778" s="2"/>
      <c r="AA3778" s="1"/>
    </row>
    <row r="3779" spans="2:27" x14ac:dyDescent="0.25">
      <c r="B3779" s="5"/>
      <c r="C3779" s="2"/>
      <c r="D3779" s="3"/>
      <c r="I3779" s="1"/>
      <c r="J3779" s="1"/>
      <c r="K3779" s="2"/>
      <c r="Y3779" s="2"/>
      <c r="Z3779" s="2"/>
      <c r="AA3779" s="1"/>
    </row>
    <row r="3780" spans="2:27" x14ac:dyDescent="0.25">
      <c r="B3780" s="5"/>
      <c r="C3780" s="2"/>
      <c r="D3780" s="3"/>
      <c r="E3780" s="3"/>
      <c r="G3780" s="3"/>
      <c r="I3780" s="1"/>
      <c r="J3780" s="1"/>
      <c r="K3780" s="2"/>
      <c r="Y3780" s="2"/>
      <c r="Z3780" s="2"/>
      <c r="AA3780" s="1"/>
    </row>
    <row r="3781" spans="2:27" x14ac:dyDescent="0.25">
      <c r="B3781" s="5"/>
      <c r="C3781" s="2"/>
      <c r="D3781" s="3"/>
      <c r="E3781" s="3"/>
      <c r="G3781" s="3"/>
      <c r="I3781" s="1"/>
      <c r="J3781" s="1"/>
      <c r="K3781" s="2"/>
      <c r="Y3781" s="2"/>
      <c r="Z3781" s="2"/>
      <c r="AA3781" s="1"/>
    </row>
    <row r="3782" spans="2:27" x14ac:dyDescent="0.25">
      <c r="B3782" s="5"/>
      <c r="C3782" s="2"/>
      <c r="D3782" s="3"/>
      <c r="I3782" s="1"/>
      <c r="J3782" s="1"/>
      <c r="K3782" s="2"/>
      <c r="Y3782" s="2"/>
      <c r="Z3782" s="2"/>
      <c r="AA3782" s="1"/>
    </row>
    <row r="3783" spans="2:27" x14ac:dyDescent="0.25">
      <c r="B3783" s="5"/>
      <c r="C3783" s="2"/>
      <c r="D3783" s="3"/>
      <c r="E3783" s="3"/>
      <c r="I3783" s="1"/>
      <c r="J3783" s="1"/>
      <c r="K3783" s="2"/>
      <c r="Y3783" s="2"/>
      <c r="Z3783" s="2"/>
      <c r="AA3783" s="1"/>
    </row>
    <row r="3784" spans="2:27" x14ac:dyDescent="0.25">
      <c r="B3784" s="5"/>
      <c r="C3784" s="2"/>
      <c r="D3784" s="3"/>
      <c r="E3784" s="3"/>
      <c r="F3784" s="3"/>
      <c r="I3784" s="1"/>
      <c r="J3784" s="1"/>
      <c r="K3784" s="2"/>
      <c r="Y3784" s="2"/>
      <c r="Z3784" s="2"/>
      <c r="AA3784" s="1"/>
    </row>
    <row r="3785" spans="2:27" x14ac:dyDescent="0.25">
      <c r="B3785" s="5"/>
      <c r="C3785" s="2"/>
      <c r="D3785" s="3"/>
      <c r="F3785" s="3"/>
      <c r="G3785" s="3"/>
      <c r="I3785" s="1"/>
      <c r="J3785" s="1"/>
      <c r="K3785" s="2"/>
      <c r="Y3785" s="2"/>
      <c r="Z3785" s="2"/>
      <c r="AA3785" s="1"/>
    </row>
    <row r="3786" spans="2:27" x14ac:dyDescent="0.25">
      <c r="B3786" s="5"/>
      <c r="C3786" s="2"/>
      <c r="D3786" s="3"/>
      <c r="E3786" s="3"/>
      <c r="I3786" s="1"/>
      <c r="J3786" s="1"/>
      <c r="K3786" s="2"/>
      <c r="Y3786" s="2"/>
      <c r="Z3786" s="2"/>
      <c r="AA3786" s="1"/>
    </row>
    <row r="3787" spans="2:27" x14ac:dyDescent="0.25">
      <c r="B3787" s="5"/>
      <c r="C3787" s="2"/>
      <c r="D3787" s="3"/>
      <c r="G3787" s="3"/>
      <c r="I3787" s="1"/>
      <c r="J3787" s="1"/>
      <c r="K3787" s="2"/>
      <c r="Y3787" s="2"/>
      <c r="Z3787" s="2"/>
      <c r="AA3787" s="1"/>
    </row>
    <row r="3788" spans="2:27" x14ac:dyDescent="0.25">
      <c r="B3788" s="5"/>
      <c r="C3788" s="2"/>
      <c r="D3788" s="3"/>
      <c r="F3788" s="3"/>
      <c r="G3788" s="3"/>
      <c r="I3788" s="1"/>
      <c r="J3788" s="1"/>
      <c r="K3788" s="2"/>
      <c r="Y3788" s="2"/>
      <c r="Z3788" s="2"/>
      <c r="AA3788" s="1"/>
    </row>
    <row r="3789" spans="2:27" x14ac:dyDescent="0.25">
      <c r="B3789" s="5"/>
      <c r="C3789" s="2"/>
      <c r="D3789" s="3"/>
      <c r="F3789" s="3"/>
      <c r="G3789" s="3"/>
      <c r="I3789" s="1"/>
      <c r="J3789" s="1"/>
      <c r="K3789" s="2"/>
      <c r="Y3789" s="2"/>
      <c r="Z3789" s="2"/>
      <c r="AA3789" s="1"/>
    </row>
    <row r="3790" spans="2:27" x14ac:dyDescent="0.25">
      <c r="B3790" s="5"/>
      <c r="C3790" s="2"/>
      <c r="D3790" s="3"/>
      <c r="E3790" s="3"/>
      <c r="G3790" s="3"/>
      <c r="I3790" s="1"/>
      <c r="J3790" s="1"/>
      <c r="K3790" s="2"/>
      <c r="Y3790" s="2"/>
      <c r="Z3790" s="2"/>
      <c r="AA3790" s="1"/>
    </row>
    <row r="3791" spans="2:27" x14ac:dyDescent="0.25">
      <c r="B3791" s="5"/>
      <c r="C3791" s="2"/>
      <c r="D3791" s="3"/>
      <c r="G3791" s="3"/>
      <c r="I3791" s="1"/>
      <c r="J3791" s="1"/>
      <c r="K3791" s="2"/>
      <c r="Y3791" s="2"/>
      <c r="Z3791" s="2"/>
      <c r="AA3791" s="1"/>
    </row>
    <row r="3792" spans="2:27" x14ac:dyDescent="0.25">
      <c r="B3792" s="5"/>
      <c r="C3792" s="2"/>
      <c r="D3792" s="3"/>
      <c r="E3792" s="3"/>
      <c r="G3792" s="3"/>
      <c r="I3792" s="1"/>
      <c r="J3792" s="1"/>
      <c r="K3792" s="2"/>
      <c r="Y3792" s="2"/>
      <c r="Z3792" s="2"/>
      <c r="AA3792" s="1"/>
    </row>
    <row r="3793" spans="2:27" x14ac:dyDescent="0.25">
      <c r="B3793" s="5"/>
      <c r="C3793" s="2"/>
      <c r="D3793" s="3"/>
      <c r="E3793" s="3"/>
      <c r="G3793" s="3"/>
      <c r="I3793" s="1"/>
      <c r="J3793" s="1"/>
      <c r="K3793" s="2"/>
      <c r="Y3793" s="2"/>
      <c r="Z3793" s="2"/>
      <c r="AA3793" s="1"/>
    </row>
    <row r="3794" spans="2:27" x14ac:dyDescent="0.25">
      <c r="B3794" s="5"/>
      <c r="C3794" s="2"/>
      <c r="D3794" s="3"/>
      <c r="E3794" s="3"/>
      <c r="G3794" s="3"/>
      <c r="I3794" s="1"/>
      <c r="J3794" s="1"/>
      <c r="K3794" s="2"/>
      <c r="Y3794" s="2"/>
      <c r="Z3794" s="2"/>
      <c r="AA3794" s="1"/>
    </row>
    <row r="3795" spans="2:27" x14ac:dyDescent="0.25">
      <c r="B3795" s="5"/>
      <c r="C3795" s="2"/>
      <c r="D3795" s="3"/>
      <c r="E3795" s="3"/>
      <c r="G3795" s="3"/>
      <c r="I3795" s="1"/>
      <c r="J3795" s="1"/>
      <c r="K3795" s="2"/>
      <c r="Y3795" s="2"/>
      <c r="Z3795" s="2"/>
      <c r="AA3795" s="1"/>
    </row>
    <row r="3796" spans="2:27" x14ac:dyDescent="0.25">
      <c r="B3796" s="5"/>
      <c r="C3796" s="2"/>
      <c r="D3796" s="3"/>
      <c r="E3796" s="3"/>
      <c r="I3796" s="1"/>
      <c r="J3796" s="1"/>
      <c r="K3796" s="2"/>
      <c r="Y3796" s="2"/>
      <c r="Z3796" s="2"/>
      <c r="AA3796" s="1"/>
    </row>
    <row r="3797" spans="2:27" x14ac:dyDescent="0.25">
      <c r="B3797" s="5"/>
      <c r="C3797" s="2"/>
      <c r="D3797" s="3"/>
      <c r="G3797" s="3"/>
      <c r="I3797" s="1"/>
      <c r="J3797" s="1"/>
      <c r="K3797" s="2"/>
      <c r="Y3797" s="2"/>
      <c r="Z3797" s="2"/>
      <c r="AA3797" s="1"/>
    </row>
    <row r="3798" spans="2:27" x14ac:dyDescent="0.25">
      <c r="B3798" s="5"/>
      <c r="C3798" s="2"/>
      <c r="D3798" s="3"/>
      <c r="E3798" s="3"/>
      <c r="G3798" s="3"/>
      <c r="I3798" s="1"/>
      <c r="J3798" s="1"/>
      <c r="K3798" s="2"/>
      <c r="Y3798" s="2"/>
      <c r="Z3798" s="2"/>
      <c r="AA3798" s="1"/>
    </row>
    <row r="3799" spans="2:27" x14ac:dyDescent="0.25">
      <c r="B3799" s="5"/>
      <c r="C3799" s="2"/>
      <c r="D3799" s="3"/>
      <c r="E3799" s="3"/>
      <c r="G3799" s="3"/>
      <c r="I3799" s="1"/>
      <c r="J3799" s="1"/>
      <c r="K3799" s="2"/>
      <c r="Y3799" s="2"/>
      <c r="Z3799" s="2"/>
      <c r="AA3799" s="1"/>
    </row>
    <row r="3800" spans="2:27" x14ac:dyDescent="0.25">
      <c r="B3800" s="5"/>
      <c r="C3800" s="2"/>
      <c r="D3800" s="3"/>
      <c r="E3800" s="3"/>
      <c r="G3800" s="3"/>
      <c r="I3800" s="1"/>
      <c r="J3800" s="1"/>
      <c r="K3800" s="2"/>
      <c r="Y3800" s="2"/>
      <c r="Z3800" s="2"/>
      <c r="AA3800" s="1"/>
    </row>
    <row r="3801" spans="2:27" x14ac:dyDescent="0.25">
      <c r="B3801" s="5"/>
      <c r="C3801" s="2"/>
      <c r="D3801" s="3"/>
      <c r="E3801" s="3"/>
      <c r="F3801" s="3"/>
      <c r="G3801" s="3"/>
      <c r="I3801" s="1"/>
      <c r="J3801" s="1"/>
      <c r="K3801" s="2"/>
      <c r="Y3801" s="2"/>
      <c r="Z3801" s="2"/>
      <c r="AA3801" s="1"/>
    </row>
    <row r="3802" spans="2:27" x14ac:dyDescent="0.25">
      <c r="B3802" s="5"/>
      <c r="C3802" s="2"/>
      <c r="D3802" s="3"/>
      <c r="I3802" s="1"/>
      <c r="J3802" s="1"/>
      <c r="K3802" s="2"/>
      <c r="Y3802" s="2"/>
      <c r="Z3802" s="2"/>
      <c r="AA3802" s="1"/>
    </row>
    <row r="3803" spans="2:27" x14ac:dyDescent="0.25">
      <c r="B3803" s="5"/>
      <c r="C3803" s="2"/>
      <c r="D3803" s="3"/>
      <c r="E3803" s="3"/>
      <c r="G3803" s="3"/>
      <c r="I3803" s="1"/>
      <c r="J3803" s="1"/>
      <c r="K3803" s="2"/>
      <c r="Y3803" s="2"/>
      <c r="Z3803" s="2"/>
      <c r="AA3803" s="1"/>
    </row>
    <row r="3804" spans="2:27" x14ac:dyDescent="0.25">
      <c r="B3804" s="5"/>
      <c r="C3804" s="2"/>
      <c r="D3804" s="3"/>
      <c r="E3804" s="3"/>
      <c r="F3804" s="3"/>
      <c r="G3804" s="3"/>
      <c r="I3804" s="1"/>
      <c r="J3804" s="1"/>
      <c r="K3804" s="2"/>
      <c r="Y3804" s="2"/>
      <c r="Z3804" s="2"/>
      <c r="AA3804" s="1"/>
    </row>
    <row r="3805" spans="2:27" x14ac:dyDescent="0.25">
      <c r="B3805" s="5"/>
      <c r="C3805" s="2"/>
      <c r="D3805" s="3"/>
      <c r="E3805" s="3"/>
      <c r="G3805" s="3"/>
      <c r="I3805" s="1"/>
      <c r="J3805" s="1"/>
      <c r="K3805" s="2"/>
      <c r="Y3805" s="2"/>
      <c r="Z3805" s="2"/>
      <c r="AA3805" s="1"/>
    </row>
    <row r="3806" spans="2:27" x14ac:dyDescent="0.25">
      <c r="B3806" s="5"/>
      <c r="C3806" s="2"/>
      <c r="D3806" s="3"/>
      <c r="E3806" s="3"/>
      <c r="F3806" s="3"/>
      <c r="G3806" s="3"/>
      <c r="I3806" s="1"/>
      <c r="J3806" s="1"/>
      <c r="K3806" s="2"/>
      <c r="Y3806" s="2"/>
      <c r="Z3806" s="2"/>
      <c r="AA3806" s="1"/>
    </row>
    <row r="3807" spans="2:27" x14ac:dyDescent="0.25">
      <c r="B3807" s="5"/>
      <c r="C3807" s="2"/>
      <c r="D3807" s="3"/>
      <c r="G3807" s="3"/>
      <c r="I3807" s="1"/>
      <c r="J3807" s="1"/>
      <c r="K3807" s="2"/>
      <c r="Y3807" s="2"/>
      <c r="Z3807" s="2"/>
      <c r="AA3807" s="1"/>
    </row>
    <row r="3808" spans="2:27" x14ac:dyDescent="0.25">
      <c r="B3808" s="5"/>
      <c r="C3808" s="2"/>
      <c r="D3808" s="3"/>
      <c r="G3808" s="3"/>
      <c r="I3808" s="1"/>
      <c r="J3808" s="1"/>
      <c r="K3808" s="2"/>
      <c r="Y3808" s="2"/>
      <c r="Z3808" s="2"/>
      <c r="AA3808" s="1"/>
    </row>
    <row r="3809" spans="2:27" x14ac:dyDescent="0.25">
      <c r="B3809" s="5"/>
      <c r="C3809" s="2"/>
      <c r="D3809" s="3"/>
      <c r="G3809" s="3"/>
      <c r="I3809" s="1"/>
      <c r="J3809" s="1"/>
      <c r="K3809" s="2"/>
      <c r="Y3809" s="2"/>
      <c r="Z3809" s="2"/>
      <c r="AA3809" s="1"/>
    </row>
    <row r="3810" spans="2:27" x14ac:dyDescent="0.25">
      <c r="B3810" s="5"/>
      <c r="C3810" s="2"/>
      <c r="D3810" s="3"/>
      <c r="G3810" s="3"/>
      <c r="I3810" s="1"/>
      <c r="J3810" s="1"/>
      <c r="K3810" s="2"/>
      <c r="Y3810" s="2"/>
      <c r="Z3810" s="2"/>
      <c r="AA3810" s="1"/>
    </row>
    <row r="3811" spans="2:27" x14ac:dyDescent="0.25">
      <c r="B3811" s="5"/>
      <c r="C3811" s="2"/>
      <c r="D3811" s="3"/>
      <c r="G3811" s="3"/>
      <c r="I3811" s="1"/>
      <c r="J3811" s="1"/>
      <c r="K3811" s="2"/>
      <c r="Y3811" s="2"/>
      <c r="Z3811" s="2"/>
      <c r="AA3811" s="1"/>
    </row>
    <row r="3812" spans="2:27" x14ac:dyDescent="0.25">
      <c r="B3812" s="5"/>
      <c r="C3812" s="2"/>
      <c r="D3812" s="3"/>
      <c r="G3812" s="3"/>
      <c r="I3812" s="1"/>
      <c r="J3812" s="1"/>
      <c r="K3812" s="2"/>
      <c r="Y3812" s="2"/>
      <c r="Z3812" s="2"/>
      <c r="AA3812" s="1"/>
    </row>
    <row r="3813" spans="2:27" x14ac:dyDescent="0.25">
      <c r="B3813" s="5"/>
      <c r="C3813" s="2"/>
      <c r="D3813" s="3"/>
      <c r="G3813" s="3"/>
      <c r="I3813" s="1"/>
      <c r="J3813" s="1"/>
      <c r="K3813" s="2"/>
      <c r="Y3813" s="2"/>
      <c r="Z3813" s="2"/>
      <c r="AA3813" s="1"/>
    </row>
    <row r="3814" spans="2:27" x14ac:dyDescent="0.25">
      <c r="B3814" s="5"/>
      <c r="C3814" s="2"/>
      <c r="D3814" s="3"/>
      <c r="E3814" s="3"/>
      <c r="F3814" s="3"/>
      <c r="G3814" s="3"/>
      <c r="I3814" s="1"/>
      <c r="J3814" s="1"/>
      <c r="K3814" s="2"/>
      <c r="Y3814" s="2"/>
      <c r="Z3814" s="2"/>
      <c r="AA3814" s="1"/>
    </row>
    <row r="3815" spans="2:27" x14ac:dyDescent="0.25">
      <c r="B3815" s="5"/>
      <c r="C3815" s="2"/>
      <c r="D3815" s="3"/>
      <c r="I3815" s="1"/>
      <c r="J3815" s="1"/>
      <c r="K3815" s="2"/>
      <c r="Y3815" s="2"/>
      <c r="Z3815" s="2"/>
      <c r="AA3815" s="1"/>
    </row>
    <row r="3816" spans="2:27" x14ac:dyDescent="0.25">
      <c r="B3816" s="5"/>
      <c r="C3816" s="2"/>
      <c r="D3816" s="3"/>
      <c r="G3816" s="3"/>
      <c r="I3816" s="1"/>
      <c r="J3816" s="1"/>
      <c r="K3816" s="2"/>
      <c r="Y3816" s="2"/>
      <c r="Z3816" s="2"/>
      <c r="AA3816" s="1"/>
    </row>
    <row r="3817" spans="2:27" x14ac:dyDescent="0.25">
      <c r="B3817" s="5"/>
      <c r="C3817" s="2"/>
      <c r="D3817" s="3"/>
      <c r="E3817" s="3"/>
      <c r="I3817" s="1"/>
      <c r="J3817" s="1"/>
      <c r="K3817" s="2"/>
      <c r="Y3817" s="2"/>
      <c r="Z3817" s="2"/>
      <c r="AA3817" s="1"/>
    </row>
    <row r="3818" spans="2:27" x14ac:dyDescent="0.25">
      <c r="B3818" s="5"/>
      <c r="C3818" s="2"/>
      <c r="D3818" s="3"/>
      <c r="E3818" s="3"/>
      <c r="G3818" s="3"/>
      <c r="I3818" s="1"/>
      <c r="J3818" s="1"/>
      <c r="K3818" s="2"/>
      <c r="Y3818" s="2"/>
      <c r="Z3818" s="2"/>
      <c r="AA3818" s="1"/>
    </row>
    <row r="3819" spans="2:27" x14ac:dyDescent="0.25">
      <c r="B3819" s="5"/>
      <c r="C3819" s="2"/>
      <c r="D3819" s="3"/>
      <c r="I3819" s="1"/>
      <c r="J3819" s="1"/>
      <c r="K3819" s="2"/>
      <c r="Y3819" s="2"/>
      <c r="Z3819" s="2"/>
      <c r="AA3819" s="1"/>
    </row>
    <row r="3820" spans="2:27" x14ac:dyDescent="0.25">
      <c r="B3820" s="5"/>
      <c r="C3820" s="2"/>
      <c r="D3820" s="3"/>
      <c r="G3820" s="3"/>
      <c r="I3820" s="1"/>
      <c r="J3820" s="1"/>
      <c r="K3820" s="2"/>
      <c r="Y3820" s="2"/>
      <c r="Z3820" s="2"/>
      <c r="AA3820" s="1"/>
    </row>
    <row r="3821" spans="2:27" x14ac:dyDescent="0.25">
      <c r="B3821" s="5"/>
      <c r="C3821" s="2"/>
      <c r="D3821" s="3"/>
      <c r="I3821" s="1"/>
      <c r="J3821" s="1"/>
      <c r="K3821" s="2"/>
      <c r="Y3821" s="2"/>
      <c r="Z3821" s="2"/>
      <c r="AA3821" s="1"/>
    </row>
    <row r="3822" spans="2:27" x14ac:dyDescent="0.25">
      <c r="B3822" s="5"/>
      <c r="C3822" s="2"/>
      <c r="D3822" s="3"/>
      <c r="G3822" s="3"/>
      <c r="I3822" s="1"/>
      <c r="J3822" s="1"/>
      <c r="K3822" s="2"/>
      <c r="Y3822" s="2"/>
      <c r="Z3822" s="2"/>
      <c r="AA3822" s="1"/>
    </row>
    <row r="3823" spans="2:27" x14ac:dyDescent="0.25">
      <c r="B3823" s="5"/>
      <c r="C3823" s="2"/>
      <c r="D3823" s="3"/>
      <c r="G3823" s="3"/>
      <c r="I3823" s="1"/>
      <c r="J3823" s="1"/>
      <c r="K3823" s="2"/>
      <c r="Y3823" s="2"/>
      <c r="Z3823" s="2"/>
      <c r="AA3823" s="1"/>
    </row>
    <row r="3824" spans="2:27" x14ac:dyDescent="0.25">
      <c r="B3824" s="5"/>
      <c r="C3824" s="2"/>
      <c r="D3824" s="3"/>
      <c r="I3824" s="1"/>
      <c r="J3824" s="1"/>
      <c r="K3824" s="2"/>
      <c r="Y3824" s="2"/>
      <c r="Z3824" s="2"/>
      <c r="AA3824" s="1"/>
    </row>
    <row r="3825" spans="2:27" x14ac:dyDescent="0.25">
      <c r="B3825" s="5"/>
      <c r="C3825" s="2"/>
      <c r="D3825" s="3"/>
      <c r="I3825" s="1"/>
      <c r="J3825" s="1"/>
      <c r="K3825" s="2"/>
      <c r="Y3825" s="2"/>
      <c r="Z3825" s="2"/>
      <c r="AA3825" s="1"/>
    </row>
    <row r="3826" spans="2:27" x14ac:dyDescent="0.25">
      <c r="B3826" s="5"/>
      <c r="C3826" s="2"/>
      <c r="D3826" s="3"/>
      <c r="F3826" s="3"/>
      <c r="I3826" s="1"/>
      <c r="J3826" s="1"/>
      <c r="K3826" s="2"/>
      <c r="Y3826" s="2"/>
      <c r="Z3826" s="2"/>
      <c r="AA3826" s="1"/>
    </row>
    <row r="3827" spans="2:27" x14ac:dyDescent="0.25">
      <c r="B3827" s="5"/>
      <c r="C3827" s="2"/>
      <c r="D3827" s="3"/>
      <c r="E3827" s="3"/>
      <c r="G3827" s="3"/>
      <c r="I3827" s="1"/>
      <c r="J3827" s="1"/>
      <c r="K3827" s="2"/>
      <c r="Y3827" s="2"/>
      <c r="Z3827" s="2"/>
      <c r="AA3827" s="1"/>
    </row>
    <row r="3828" spans="2:27" x14ac:dyDescent="0.25">
      <c r="B3828" s="5"/>
      <c r="C3828" s="2"/>
      <c r="D3828" s="3"/>
      <c r="G3828" s="3"/>
      <c r="I3828" s="1"/>
      <c r="J3828" s="1"/>
      <c r="K3828" s="2"/>
      <c r="Y3828" s="2"/>
      <c r="Z3828" s="2"/>
      <c r="AA3828" s="1"/>
    </row>
    <row r="3829" spans="2:27" x14ac:dyDescent="0.25">
      <c r="B3829" s="5"/>
      <c r="C3829" s="2"/>
      <c r="D3829" s="3"/>
      <c r="G3829" s="3"/>
      <c r="I3829" s="1"/>
      <c r="J3829" s="1"/>
      <c r="K3829" s="2"/>
      <c r="Y3829" s="2"/>
      <c r="Z3829" s="2"/>
      <c r="AA3829" s="1"/>
    </row>
    <row r="3830" spans="2:27" x14ac:dyDescent="0.25">
      <c r="B3830" s="5"/>
      <c r="C3830" s="2"/>
      <c r="D3830" s="3"/>
      <c r="F3830" s="3"/>
      <c r="G3830" s="3"/>
      <c r="I3830" s="1"/>
      <c r="J3830" s="1"/>
      <c r="K3830" s="2"/>
      <c r="Y3830" s="2"/>
      <c r="Z3830" s="2"/>
      <c r="AA3830" s="1"/>
    </row>
    <row r="3831" spans="2:27" x14ac:dyDescent="0.25">
      <c r="B3831" s="5"/>
      <c r="C3831" s="2"/>
      <c r="D3831" s="3"/>
      <c r="G3831" s="3"/>
      <c r="I3831" s="1"/>
      <c r="J3831" s="1"/>
      <c r="K3831" s="2"/>
      <c r="Y3831" s="2"/>
      <c r="Z3831" s="2"/>
      <c r="AA3831" s="1"/>
    </row>
    <row r="3832" spans="2:27" x14ac:dyDescent="0.25">
      <c r="B3832" s="5"/>
      <c r="C3832" s="2"/>
      <c r="D3832" s="3"/>
      <c r="G3832" s="3"/>
      <c r="I3832" s="1"/>
      <c r="J3832" s="1"/>
      <c r="K3832" s="2"/>
      <c r="Y3832" s="2"/>
      <c r="Z3832" s="2"/>
      <c r="AA3832" s="1"/>
    </row>
    <row r="3833" spans="2:27" x14ac:dyDescent="0.25">
      <c r="B3833" s="5"/>
      <c r="C3833" s="2"/>
      <c r="D3833" s="3"/>
      <c r="G3833" s="3"/>
      <c r="I3833" s="1"/>
      <c r="J3833" s="1"/>
      <c r="K3833" s="2"/>
      <c r="Y3833" s="2"/>
      <c r="Z3833" s="2"/>
      <c r="AA3833" s="1"/>
    </row>
    <row r="3834" spans="2:27" x14ac:dyDescent="0.25">
      <c r="B3834" s="5"/>
      <c r="C3834" s="2"/>
      <c r="D3834" s="3"/>
      <c r="G3834" s="3"/>
      <c r="I3834" s="1"/>
      <c r="J3834" s="1"/>
      <c r="K3834" s="2"/>
      <c r="Y3834" s="2"/>
      <c r="Z3834" s="2"/>
      <c r="AA3834" s="1"/>
    </row>
    <row r="3835" spans="2:27" x14ac:dyDescent="0.25">
      <c r="B3835" s="5"/>
      <c r="C3835" s="2"/>
      <c r="D3835" s="3"/>
      <c r="F3835" s="3"/>
      <c r="G3835" s="3"/>
      <c r="I3835" s="1"/>
      <c r="J3835" s="1"/>
      <c r="K3835" s="2"/>
      <c r="Y3835" s="2"/>
      <c r="Z3835" s="2"/>
      <c r="AA3835" s="1"/>
    </row>
    <row r="3836" spans="2:27" x14ac:dyDescent="0.25">
      <c r="B3836" s="5"/>
      <c r="C3836" s="2"/>
      <c r="D3836" s="3"/>
      <c r="I3836" s="1"/>
      <c r="J3836" s="1"/>
      <c r="K3836" s="2"/>
      <c r="Y3836" s="2"/>
      <c r="Z3836" s="2"/>
      <c r="AA3836" s="1"/>
    </row>
    <row r="3837" spans="2:27" x14ac:dyDescent="0.25">
      <c r="B3837" s="5"/>
      <c r="C3837" s="2"/>
      <c r="D3837" s="3"/>
      <c r="G3837" s="3"/>
      <c r="I3837" s="1"/>
      <c r="J3837" s="1"/>
      <c r="K3837" s="2"/>
      <c r="Y3837" s="2"/>
      <c r="Z3837" s="2"/>
      <c r="AA3837" s="1"/>
    </row>
    <row r="3838" spans="2:27" x14ac:dyDescent="0.25">
      <c r="B3838" s="5"/>
      <c r="C3838" s="2"/>
      <c r="D3838" s="3"/>
      <c r="I3838" s="1"/>
      <c r="J3838" s="1"/>
      <c r="K3838" s="2"/>
      <c r="Y3838" s="2"/>
      <c r="Z3838" s="2"/>
      <c r="AA3838" s="1"/>
    </row>
    <row r="3839" spans="2:27" x14ac:dyDescent="0.25">
      <c r="B3839" s="5"/>
      <c r="C3839" s="2"/>
      <c r="D3839" s="3"/>
      <c r="E3839" s="3"/>
      <c r="G3839" s="3"/>
      <c r="I3839" s="1"/>
      <c r="J3839" s="1"/>
      <c r="K3839" s="2"/>
      <c r="Y3839" s="2"/>
      <c r="Z3839" s="2"/>
      <c r="AA3839" s="1"/>
    </row>
    <row r="3840" spans="2:27" x14ac:dyDescent="0.25">
      <c r="B3840" s="5"/>
      <c r="C3840" s="2"/>
      <c r="D3840" s="3"/>
      <c r="G3840" s="3"/>
      <c r="I3840" s="1"/>
      <c r="J3840" s="1"/>
      <c r="K3840" s="2"/>
      <c r="Y3840" s="2"/>
      <c r="Z3840" s="2"/>
      <c r="AA3840" s="1"/>
    </row>
    <row r="3841" spans="2:27" x14ac:dyDescent="0.25">
      <c r="B3841" s="5"/>
      <c r="C3841" s="2"/>
      <c r="D3841" s="3"/>
      <c r="E3841" s="3"/>
      <c r="I3841" s="1"/>
      <c r="J3841" s="1"/>
      <c r="K3841" s="2"/>
      <c r="Y3841" s="2"/>
      <c r="Z3841" s="2"/>
      <c r="AA3841" s="1"/>
    </row>
    <row r="3842" spans="2:27" x14ac:dyDescent="0.25">
      <c r="B3842" s="5"/>
      <c r="C3842" s="2"/>
      <c r="D3842" s="3"/>
      <c r="E3842" s="3"/>
      <c r="G3842" s="3"/>
      <c r="I3842" s="1"/>
      <c r="J3842" s="1"/>
      <c r="K3842" s="2"/>
      <c r="Y3842" s="2"/>
      <c r="Z3842" s="2"/>
      <c r="AA3842" s="1"/>
    </row>
    <row r="3843" spans="2:27" x14ac:dyDescent="0.25">
      <c r="B3843" s="5"/>
      <c r="C3843" s="2"/>
      <c r="D3843" s="3"/>
      <c r="E3843" s="3"/>
      <c r="F3843" s="3"/>
      <c r="G3843" s="3"/>
      <c r="I3843" s="1"/>
      <c r="J3843" s="1"/>
      <c r="K3843" s="2"/>
      <c r="Y3843" s="2"/>
      <c r="Z3843" s="2"/>
      <c r="AA3843" s="1"/>
    </row>
    <row r="3844" spans="2:27" x14ac:dyDescent="0.25">
      <c r="B3844" s="5"/>
      <c r="C3844" s="2"/>
      <c r="D3844" s="3"/>
      <c r="E3844" s="3"/>
      <c r="G3844" s="3"/>
      <c r="I3844" s="1"/>
      <c r="J3844" s="1"/>
      <c r="K3844" s="2"/>
      <c r="Y3844" s="2"/>
      <c r="Z3844" s="2"/>
      <c r="AA3844" s="1"/>
    </row>
    <row r="3845" spans="2:27" x14ac:dyDescent="0.25">
      <c r="B3845" s="5"/>
      <c r="C3845" s="2"/>
      <c r="D3845" s="3"/>
      <c r="E3845" s="3"/>
      <c r="F3845" s="3"/>
      <c r="I3845" s="1"/>
      <c r="J3845" s="1"/>
      <c r="K3845" s="2"/>
      <c r="Y3845" s="2"/>
      <c r="Z3845" s="2"/>
      <c r="AA3845" s="1"/>
    </row>
    <row r="3846" spans="2:27" x14ac:dyDescent="0.25">
      <c r="B3846" s="5"/>
      <c r="C3846" s="2"/>
      <c r="D3846" s="3"/>
      <c r="E3846" s="3"/>
      <c r="F3846" s="3"/>
      <c r="G3846" s="3"/>
      <c r="I3846" s="1"/>
      <c r="J3846" s="1"/>
      <c r="K3846" s="2"/>
      <c r="Y3846" s="2"/>
      <c r="Z3846" s="2"/>
      <c r="AA3846" s="1"/>
    </row>
    <row r="3847" spans="2:27" x14ac:dyDescent="0.25">
      <c r="B3847" s="5"/>
      <c r="C3847" s="2"/>
      <c r="D3847" s="3"/>
      <c r="E3847" s="3"/>
      <c r="I3847" s="1"/>
      <c r="J3847" s="1"/>
      <c r="K3847" s="2"/>
      <c r="Y3847" s="2"/>
      <c r="Z3847" s="2"/>
      <c r="AA3847" s="1"/>
    </row>
    <row r="3848" spans="2:27" x14ac:dyDescent="0.25">
      <c r="B3848" s="5"/>
      <c r="C3848" s="2"/>
      <c r="D3848" s="3"/>
      <c r="I3848" s="1"/>
      <c r="J3848" s="1"/>
      <c r="K3848" s="2"/>
      <c r="Y3848" s="2"/>
      <c r="Z3848" s="2"/>
      <c r="AA3848" s="1"/>
    </row>
    <row r="3849" spans="2:27" x14ac:dyDescent="0.25">
      <c r="B3849" s="5"/>
      <c r="C3849" s="2"/>
      <c r="D3849" s="3"/>
      <c r="I3849" s="1"/>
      <c r="J3849" s="1"/>
      <c r="K3849" s="2"/>
      <c r="Y3849" s="2"/>
      <c r="Z3849" s="2"/>
      <c r="AA3849" s="1"/>
    </row>
    <row r="3850" spans="2:27" x14ac:dyDescent="0.25">
      <c r="B3850" s="5"/>
      <c r="C3850" s="2"/>
      <c r="D3850" s="3"/>
      <c r="G3850" s="3"/>
      <c r="I3850" s="1"/>
      <c r="J3850" s="1"/>
      <c r="K3850" s="2"/>
      <c r="Y3850" s="2"/>
      <c r="Z3850" s="2"/>
      <c r="AA3850" s="1"/>
    </row>
    <row r="3851" spans="2:27" x14ac:dyDescent="0.25">
      <c r="B3851" s="5"/>
      <c r="C3851" s="2"/>
      <c r="D3851" s="3"/>
      <c r="G3851" s="3"/>
      <c r="I3851" s="1"/>
      <c r="J3851" s="1"/>
      <c r="K3851" s="2"/>
      <c r="Y3851" s="2"/>
      <c r="Z3851" s="2"/>
      <c r="AA3851" s="1"/>
    </row>
    <row r="3852" spans="2:27" x14ac:dyDescent="0.25">
      <c r="B3852" s="5"/>
      <c r="C3852" s="2"/>
      <c r="D3852" s="3"/>
      <c r="E3852" s="3"/>
      <c r="F3852" s="3"/>
      <c r="G3852" s="3"/>
      <c r="I3852" s="1"/>
      <c r="J3852" s="1"/>
      <c r="K3852" s="2"/>
      <c r="Y3852" s="2"/>
      <c r="Z3852" s="2"/>
      <c r="AA3852" s="1"/>
    </row>
    <row r="3853" spans="2:27" x14ac:dyDescent="0.25">
      <c r="B3853" s="5"/>
      <c r="C3853" s="2"/>
      <c r="D3853" s="3"/>
      <c r="E3853" s="3"/>
      <c r="F3853" s="3"/>
      <c r="G3853" s="3"/>
      <c r="I3853" s="1"/>
      <c r="J3853" s="1"/>
      <c r="K3853" s="2"/>
      <c r="Y3853" s="2"/>
      <c r="Z3853" s="2"/>
      <c r="AA3853" s="1"/>
    </row>
    <row r="3854" spans="2:27" x14ac:dyDescent="0.25">
      <c r="B3854" s="5"/>
      <c r="C3854" s="2"/>
      <c r="D3854" s="3"/>
      <c r="E3854" s="3"/>
      <c r="I3854" s="1"/>
      <c r="J3854" s="1"/>
      <c r="K3854" s="2"/>
      <c r="Y3854" s="2"/>
      <c r="Z3854" s="2"/>
      <c r="AA3854" s="1"/>
    </row>
    <row r="3855" spans="2:27" x14ac:dyDescent="0.25">
      <c r="B3855" s="5"/>
      <c r="C3855" s="2"/>
      <c r="D3855" s="3"/>
      <c r="G3855" s="3"/>
      <c r="I3855" s="1"/>
      <c r="J3855" s="1"/>
      <c r="K3855" s="2"/>
      <c r="Y3855" s="2"/>
      <c r="Z3855" s="2"/>
      <c r="AA3855" s="1"/>
    </row>
    <row r="3856" spans="2:27" x14ac:dyDescent="0.25">
      <c r="B3856" s="5"/>
      <c r="C3856" s="2"/>
      <c r="D3856" s="3"/>
      <c r="E3856" s="3"/>
      <c r="G3856" s="3"/>
      <c r="I3856" s="1"/>
      <c r="J3856" s="1"/>
      <c r="K3856" s="2"/>
      <c r="Y3856" s="2"/>
      <c r="Z3856" s="2"/>
      <c r="AA3856" s="1"/>
    </row>
    <row r="3857" spans="2:27" x14ac:dyDescent="0.25">
      <c r="B3857" s="5"/>
      <c r="C3857" s="2"/>
      <c r="D3857" s="3"/>
      <c r="G3857" s="3"/>
      <c r="I3857" s="1"/>
      <c r="J3857" s="1"/>
      <c r="K3857" s="2"/>
      <c r="Y3857" s="2"/>
      <c r="Z3857" s="2"/>
      <c r="AA3857" s="1"/>
    </row>
    <row r="3858" spans="2:27" x14ac:dyDescent="0.25">
      <c r="B3858" s="5"/>
      <c r="C3858" s="2"/>
      <c r="D3858" s="3"/>
      <c r="E3858" s="3"/>
      <c r="F3858" s="3"/>
      <c r="G3858" s="3"/>
      <c r="I3858" s="1"/>
      <c r="J3858" s="1"/>
      <c r="K3858" s="2"/>
      <c r="Y3858" s="2"/>
      <c r="Z3858" s="2"/>
      <c r="AA3858" s="1"/>
    </row>
    <row r="3859" spans="2:27" x14ac:dyDescent="0.25">
      <c r="B3859" s="5"/>
      <c r="C3859" s="2"/>
      <c r="D3859" s="3"/>
      <c r="E3859" s="3"/>
      <c r="G3859" s="3"/>
      <c r="I3859" s="1"/>
      <c r="J3859" s="1"/>
      <c r="K3859" s="2"/>
      <c r="Y3859" s="2"/>
      <c r="Z3859" s="2"/>
      <c r="AA3859" s="1"/>
    </row>
    <row r="3860" spans="2:27" x14ac:dyDescent="0.25">
      <c r="B3860" s="5"/>
      <c r="C3860" s="2"/>
      <c r="D3860" s="3"/>
      <c r="I3860" s="1"/>
      <c r="J3860" s="1"/>
      <c r="K3860" s="2"/>
      <c r="Y3860" s="2"/>
      <c r="Z3860" s="2"/>
      <c r="AA3860" s="1"/>
    </row>
    <row r="3861" spans="2:27" x14ac:dyDescent="0.25">
      <c r="B3861" s="5"/>
      <c r="C3861" s="2"/>
      <c r="D3861" s="3"/>
      <c r="E3861" s="3"/>
      <c r="G3861" s="3"/>
      <c r="I3861" s="1"/>
      <c r="J3861" s="1"/>
      <c r="K3861" s="2"/>
      <c r="Y3861" s="2"/>
      <c r="Z3861" s="2"/>
      <c r="AA3861" s="1"/>
    </row>
    <row r="3862" spans="2:27" x14ac:dyDescent="0.25">
      <c r="B3862" s="5"/>
      <c r="C3862" s="2"/>
      <c r="D3862" s="3"/>
      <c r="E3862" s="3"/>
      <c r="G3862" s="3"/>
      <c r="I3862" s="1"/>
      <c r="J3862" s="1"/>
      <c r="K3862" s="2"/>
      <c r="Y3862" s="2"/>
      <c r="Z3862" s="2"/>
      <c r="AA3862" s="1"/>
    </row>
    <row r="3863" spans="2:27" x14ac:dyDescent="0.25">
      <c r="B3863" s="5"/>
      <c r="C3863" s="2"/>
      <c r="D3863" s="3"/>
      <c r="E3863" s="3"/>
      <c r="G3863" s="3"/>
      <c r="I3863" s="1"/>
      <c r="J3863" s="1"/>
      <c r="K3863" s="2"/>
      <c r="Y3863" s="2"/>
      <c r="Z3863" s="2"/>
      <c r="AA3863" s="1"/>
    </row>
    <row r="3864" spans="2:27" x14ac:dyDescent="0.25">
      <c r="B3864" s="5"/>
      <c r="C3864" s="2"/>
      <c r="D3864" s="3"/>
      <c r="E3864" s="3"/>
      <c r="G3864" s="3"/>
      <c r="I3864" s="1"/>
      <c r="J3864" s="1"/>
      <c r="K3864" s="2"/>
      <c r="Y3864" s="2"/>
      <c r="Z3864" s="2"/>
      <c r="AA3864" s="1"/>
    </row>
    <row r="3865" spans="2:27" x14ac:dyDescent="0.25">
      <c r="B3865" s="5"/>
      <c r="C3865" s="2"/>
      <c r="D3865" s="3"/>
      <c r="G3865" s="3"/>
      <c r="I3865" s="1"/>
      <c r="J3865" s="1"/>
      <c r="K3865" s="2"/>
      <c r="Y3865" s="2"/>
      <c r="Z3865" s="2"/>
      <c r="AA3865" s="1"/>
    </row>
    <row r="3866" spans="2:27" x14ac:dyDescent="0.25">
      <c r="B3866" s="5"/>
      <c r="C3866" s="2"/>
      <c r="D3866" s="3"/>
      <c r="E3866" s="3"/>
      <c r="I3866" s="1"/>
      <c r="J3866" s="1"/>
      <c r="K3866" s="2"/>
      <c r="Y3866" s="2"/>
      <c r="Z3866" s="2"/>
      <c r="AA3866" s="1"/>
    </row>
    <row r="3867" spans="2:27" x14ac:dyDescent="0.25">
      <c r="B3867" s="5"/>
      <c r="C3867" s="2"/>
      <c r="D3867" s="3"/>
      <c r="G3867" s="3"/>
      <c r="I3867" s="1"/>
      <c r="J3867" s="1"/>
      <c r="K3867" s="2"/>
      <c r="Y3867" s="2"/>
      <c r="Z3867" s="2"/>
      <c r="AA3867" s="1"/>
    </row>
    <row r="3868" spans="2:27" x14ac:dyDescent="0.25">
      <c r="B3868" s="5"/>
      <c r="C3868" s="2"/>
      <c r="D3868" s="3"/>
      <c r="E3868" s="3"/>
      <c r="G3868" s="3"/>
      <c r="I3868" s="1"/>
      <c r="J3868" s="1"/>
      <c r="K3868" s="2"/>
      <c r="Y3868" s="2"/>
      <c r="Z3868" s="2"/>
      <c r="AA3868" s="1"/>
    </row>
    <row r="3869" spans="2:27" x14ac:dyDescent="0.25">
      <c r="B3869" s="5"/>
      <c r="C3869" s="2"/>
      <c r="D3869" s="3"/>
      <c r="I3869" s="1"/>
      <c r="J3869" s="1"/>
      <c r="K3869" s="2"/>
      <c r="Y3869" s="2"/>
      <c r="Z3869" s="2"/>
      <c r="AA3869" s="1"/>
    </row>
    <row r="3870" spans="2:27" x14ac:dyDescent="0.25">
      <c r="B3870" s="5"/>
      <c r="C3870" s="2"/>
      <c r="D3870" s="3"/>
      <c r="G3870" s="3"/>
      <c r="I3870" s="1"/>
      <c r="J3870" s="1"/>
      <c r="K3870" s="2"/>
      <c r="Y3870" s="2"/>
      <c r="Z3870" s="2"/>
      <c r="AA3870" s="1"/>
    </row>
    <row r="3871" spans="2:27" x14ac:dyDescent="0.25">
      <c r="B3871" s="5"/>
      <c r="C3871" s="2"/>
      <c r="D3871" s="3"/>
      <c r="G3871" s="3"/>
      <c r="I3871" s="1"/>
      <c r="J3871" s="1"/>
      <c r="K3871" s="2"/>
      <c r="Y3871" s="2"/>
      <c r="Z3871" s="2"/>
      <c r="AA3871" s="1"/>
    </row>
    <row r="3872" spans="2:27" x14ac:dyDescent="0.25">
      <c r="B3872" s="5"/>
      <c r="C3872" s="2"/>
      <c r="D3872" s="3"/>
      <c r="I3872" s="1"/>
      <c r="J3872" s="1"/>
      <c r="K3872" s="2"/>
      <c r="Y3872" s="2"/>
      <c r="Z3872" s="2"/>
      <c r="AA3872" s="1"/>
    </row>
    <row r="3873" spans="2:27" x14ac:dyDescent="0.25">
      <c r="B3873" s="5"/>
      <c r="C3873" s="2"/>
      <c r="D3873" s="3"/>
      <c r="G3873" s="3"/>
      <c r="I3873" s="1"/>
      <c r="J3873" s="1"/>
      <c r="K3873" s="2"/>
      <c r="Y3873" s="2"/>
      <c r="Z3873" s="2"/>
      <c r="AA3873" s="1"/>
    </row>
    <row r="3874" spans="2:27" x14ac:dyDescent="0.25">
      <c r="B3874" s="5"/>
      <c r="C3874" s="2"/>
      <c r="D3874" s="3"/>
      <c r="E3874" s="3"/>
      <c r="F3874" s="3"/>
      <c r="G3874" s="3"/>
      <c r="I3874" s="1"/>
      <c r="J3874" s="1"/>
      <c r="K3874" s="2"/>
      <c r="Y3874" s="2"/>
      <c r="Z3874" s="2"/>
      <c r="AA3874" s="1"/>
    </row>
    <row r="3875" spans="2:27" x14ac:dyDescent="0.25">
      <c r="B3875" s="5"/>
      <c r="C3875" s="2"/>
      <c r="D3875" s="3"/>
      <c r="E3875" s="3"/>
      <c r="I3875" s="1"/>
      <c r="J3875" s="1"/>
      <c r="K3875" s="2"/>
      <c r="Y3875" s="2"/>
      <c r="Z3875" s="2"/>
      <c r="AA3875" s="1"/>
    </row>
    <row r="3876" spans="2:27" x14ac:dyDescent="0.25">
      <c r="B3876" s="5"/>
      <c r="C3876" s="2"/>
      <c r="D3876" s="3"/>
      <c r="E3876" s="3"/>
      <c r="F3876" s="3"/>
      <c r="I3876" s="1"/>
      <c r="J3876" s="1"/>
      <c r="K3876" s="2"/>
      <c r="Y3876" s="2"/>
      <c r="Z3876" s="2"/>
      <c r="AA3876" s="1"/>
    </row>
    <row r="3877" spans="2:27" x14ac:dyDescent="0.25">
      <c r="B3877" s="5"/>
      <c r="C3877" s="2"/>
      <c r="D3877" s="3"/>
      <c r="F3877" s="3"/>
      <c r="G3877" s="3"/>
      <c r="I3877" s="1"/>
      <c r="J3877" s="1"/>
      <c r="K3877" s="2"/>
      <c r="Y3877" s="2"/>
      <c r="Z3877" s="2"/>
      <c r="AA3877" s="1"/>
    </row>
    <row r="3878" spans="2:27" x14ac:dyDescent="0.25">
      <c r="B3878" s="5"/>
      <c r="C3878" s="2"/>
      <c r="D3878" s="3"/>
      <c r="I3878" s="1"/>
      <c r="J3878" s="1"/>
      <c r="K3878" s="2"/>
      <c r="Y3878" s="2"/>
      <c r="Z3878" s="2"/>
      <c r="AA3878" s="1"/>
    </row>
    <row r="3879" spans="2:27" x14ac:dyDescent="0.25">
      <c r="B3879" s="5"/>
      <c r="C3879" s="2"/>
      <c r="D3879" s="3"/>
      <c r="E3879" s="3"/>
      <c r="I3879" s="1"/>
      <c r="J3879" s="1"/>
      <c r="K3879" s="2"/>
      <c r="Y3879" s="2"/>
      <c r="Z3879" s="2"/>
      <c r="AA3879" s="1"/>
    </row>
    <row r="3880" spans="2:27" x14ac:dyDescent="0.25">
      <c r="B3880" s="5"/>
      <c r="C3880" s="2"/>
      <c r="D3880" s="3"/>
      <c r="I3880" s="1"/>
      <c r="J3880" s="1"/>
      <c r="K3880" s="2"/>
      <c r="Y3880" s="2"/>
      <c r="Z3880" s="2"/>
      <c r="AA3880" s="1"/>
    </row>
    <row r="3881" spans="2:27" x14ac:dyDescent="0.25">
      <c r="B3881" s="5"/>
      <c r="C3881" s="2"/>
      <c r="D3881" s="3"/>
      <c r="G3881" s="3"/>
      <c r="I3881" s="1"/>
      <c r="J3881" s="1"/>
      <c r="K3881" s="2"/>
      <c r="Y3881" s="2"/>
      <c r="Z3881" s="2"/>
      <c r="AA3881" s="1"/>
    </row>
    <row r="3882" spans="2:27" x14ac:dyDescent="0.25">
      <c r="B3882" s="5"/>
      <c r="C3882" s="2"/>
      <c r="D3882" s="3"/>
      <c r="E3882" s="3"/>
      <c r="G3882" s="3"/>
      <c r="I3882" s="1"/>
      <c r="J3882" s="1"/>
      <c r="K3882" s="2"/>
      <c r="Y3882" s="2"/>
      <c r="Z3882" s="2"/>
      <c r="AA3882" s="1"/>
    </row>
    <row r="3883" spans="2:27" x14ac:dyDescent="0.25">
      <c r="B3883" s="5"/>
      <c r="C3883" s="2"/>
      <c r="D3883" s="3"/>
      <c r="I3883" s="1"/>
      <c r="J3883" s="1"/>
      <c r="K3883" s="2"/>
      <c r="Y3883" s="2"/>
      <c r="Z3883" s="2"/>
      <c r="AA3883" s="1"/>
    </row>
    <row r="3884" spans="2:27" x14ac:dyDescent="0.25">
      <c r="B3884" s="5"/>
      <c r="C3884" s="2"/>
      <c r="D3884" s="3"/>
      <c r="E3884" s="3"/>
      <c r="G3884" s="3"/>
      <c r="I3884" s="1"/>
      <c r="J3884" s="1"/>
      <c r="K3884" s="2"/>
      <c r="Y3884" s="2"/>
      <c r="Z3884" s="2"/>
      <c r="AA3884" s="1"/>
    </row>
    <row r="3885" spans="2:27" x14ac:dyDescent="0.25">
      <c r="B3885" s="5"/>
      <c r="C3885" s="2"/>
      <c r="D3885" s="3"/>
      <c r="I3885" s="1"/>
      <c r="J3885" s="1"/>
      <c r="K3885" s="2"/>
      <c r="Y3885" s="2"/>
      <c r="Z3885" s="2"/>
      <c r="AA3885" s="1"/>
    </row>
    <row r="3886" spans="2:27" x14ac:dyDescent="0.25">
      <c r="B3886" s="5"/>
      <c r="C3886" s="2"/>
      <c r="D3886" s="3"/>
      <c r="F3886" s="3"/>
      <c r="I3886" s="1"/>
      <c r="J3886" s="1"/>
      <c r="K3886" s="2"/>
      <c r="Y3886" s="2"/>
      <c r="Z3886" s="2"/>
      <c r="AA3886" s="1"/>
    </row>
    <row r="3887" spans="2:27" x14ac:dyDescent="0.25">
      <c r="B3887" s="5"/>
      <c r="C3887" s="2"/>
      <c r="D3887" s="3"/>
      <c r="I3887" s="1"/>
      <c r="J3887" s="1"/>
      <c r="K3887" s="2"/>
      <c r="Y3887" s="2"/>
      <c r="Z3887" s="2"/>
      <c r="AA3887" s="1"/>
    </row>
    <row r="3888" spans="2:27" x14ac:dyDescent="0.25">
      <c r="B3888" s="5"/>
      <c r="C3888" s="2"/>
      <c r="D3888" s="3"/>
      <c r="E3888" s="3"/>
      <c r="G3888" s="3"/>
      <c r="I3888" s="1"/>
      <c r="J3888" s="1"/>
      <c r="K3888" s="2"/>
      <c r="Y3888" s="2"/>
      <c r="Z3888" s="2"/>
      <c r="AA3888" s="1"/>
    </row>
    <row r="3889" spans="2:27" x14ac:dyDescent="0.25">
      <c r="B3889" s="5"/>
      <c r="C3889" s="2"/>
      <c r="D3889" s="3"/>
      <c r="G3889" s="3"/>
      <c r="I3889" s="1"/>
      <c r="J3889" s="1"/>
      <c r="K3889" s="2"/>
      <c r="Y3889" s="2"/>
      <c r="Z3889" s="2"/>
      <c r="AA3889" s="1"/>
    </row>
    <row r="3890" spans="2:27" x14ac:dyDescent="0.25">
      <c r="B3890" s="5"/>
      <c r="C3890" s="2"/>
      <c r="D3890" s="3"/>
      <c r="E3890" s="3"/>
      <c r="F3890" s="3"/>
      <c r="G3890" s="3"/>
      <c r="I3890" s="1"/>
      <c r="J3890" s="1"/>
      <c r="K3890" s="2"/>
      <c r="Y3890" s="2"/>
      <c r="Z3890" s="2"/>
      <c r="AA3890" s="1"/>
    </row>
    <row r="3891" spans="2:27" x14ac:dyDescent="0.25">
      <c r="B3891" s="5"/>
      <c r="C3891" s="2"/>
      <c r="D3891" s="3"/>
      <c r="F3891" s="3"/>
      <c r="I3891" s="1"/>
      <c r="J3891" s="1"/>
      <c r="K3891" s="2"/>
      <c r="Y3891" s="2"/>
      <c r="Z3891" s="2"/>
      <c r="AA3891" s="1"/>
    </row>
    <row r="3892" spans="2:27" x14ac:dyDescent="0.25">
      <c r="B3892" s="5"/>
      <c r="C3892" s="2"/>
      <c r="D3892" s="3"/>
      <c r="I3892" s="1"/>
      <c r="J3892" s="1"/>
      <c r="K3892" s="2"/>
      <c r="Y3892" s="2"/>
      <c r="Z3892" s="2"/>
      <c r="AA3892" s="1"/>
    </row>
    <row r="3893" spans="2:27" x14ac:dyDescent="0.25">
      <c r="B3893" s="5"/>
      <c r="C3893" s="2"/>
      <c r="D3893" s="3"/>
      <c r="G3893" s="3"/>
      <c r="I3893" s="1"/>
      <c r="J3893" s="1"/>
      <c r="K3893" s="2"/>
      <c r="Y3893" s="2"/>
      <c r="Z3893" s="2"/>
      <c r="AA3893" s="1"/>
    </row>
    <row r="3894" spans="2:27" x14ac:dyDescent="0.25">
      <c r="B3894" s="5"/>
      <c r="C3894" s="2"/>
      <c r="D3894" s="3"/>
      <c r="E3894" s="3"/>
      <c r="I3894" s="1"/>
      <c r="J3894" s="1"/>
      <c r="K3894" s="2"/>
      <c r="Y3894" s="2"/>
      <c r="Z3894" s="2"/>
      <c r="AA3894" s="1"/>
    </row>
    <row r="3895" spans="2:27" x14ac:dyDescent="0.25">
      <c r="B3895" s="5"/>
      <c r="C3895" s="2"/>
      <c r="D3895" s="3"/>
      <c r="G3895" s="3"/>
      <c r="I3895" s="1"/>
      <c r="J3895" s="1"/>
      <c r="K3895" s="2"/>
      <c r="Y3895" s="2"/>
      <c r="Z3895" s="2"/>
      <c r="AA3895" s="1"/>
    </row>
    <row r="3896" spans="2:27" x14ac:dyDescent="0.25">
      <c r="B3896" s="5"/>
      <c r="C3896" s="2"/>
      <c r="D3896" s="3"/>
      <c r="G3896" s="3"/>
      <c r="I3896" s="1"/>
      <c r="J3896" s="1"/>
      <c r="K3896" s="2"/>
      <c r="Y3896" s="2"/>
      <c r="Z3896" s="2"/>
      <c r="AA3896" s="1"/>
    </row>
    <row r="3897" spans="2:27" x14ac:dyDescent="0.25">
      <c r="B3897" s="5"/>
      <c r="C3897" s="2"/>
      <c r="D3897" s="3"/>
      <c r="E3897" s="3"/>
      <c r="G3897" s="3"/>
      <c r="I3897" s="1"/>
      <c r="J3897" s="1"/>
      <c r="K3897" s="2"/>
      <c r="Y3897" s="2"/>
      <c r="Z3897" s="2"/>
      <c r="AA3897" s="1"/>
    </row>
    <row r="3898" spans="2:27" x14ac:dyDescent="0.25">
      <c r="B3898" s="5"/>
      <c r="C3898" s="2"/>
      <c r="D3898" s="3"/>
      <c r="E3898" s="3"/>
      <c r="G3898" s="3"/>
      <c r="I3898" s="1"/>
      <c r="J3898" s="1"/>
      <c r="K3898" s="2"/>
      <c r="Y3898" s="2"/>
      <c r="Z3898" s="2"/>
      <c r="AA3898" s="1"/>
    </row>
    <row r="3899" spans="2:27" x14ac:dyDescent="0.25">
      <c r="B3899" s="5"/>
      <c r="C3899" s="2"/>
      <c r="D3899" s="3"/>
      <c r="E3899" s="3"/>
      <c r="G3899" s="3"/>
      <c r="I3899" s="1"/>
      <c r="J3899" s="1"/>
      <c r="K3899" s="2"/>
      <c r="Y3899" s="2"/>
      <c r="Z3899" s="2"/>
      <c r="AA3899" s="1"/>
    </row>
    <row r="3900" spans="2:27" x14ac:dyDescent="0.25">
      <c r="B3900" s="5"/>
      <c r="C3900" s="2"/>
      <c r="D3900" s="3"/>
      <c r="E3900" s="3"/>
      <c r="G3900" s="3"/>
      <c r="I3900" s="1"/>
      <c r="J3900" s="1"/>
      <c r="K3900" s="2"/>
      <c r="Y3900" s="2"/>
      <c r="Z3900" s="2"/>
      <c r="AA3900" s="1"/>
    </row>
    <row r="3901" spans="2:27" x14ac:dyDescent="0.25">
      <c r="B3901" s="5"/>
      <c r="C3901" s="2"/>
      <c r="D3901" s="3"/>
      <c r="I3901" s="1"/>
      <c r="J3901" s="1"/>
      <c r="K3901" s="2"/>
      <c r="Y3901" s="2"/>
      <c r="Z3901" s="2"/>
      <c r="AA3901" s="1"/>
    </row>
    <row r="3902" spans="2:27" x14ac:dyDescent="0.25">
      <c r="B3902" s="5"/>
      <c r="C3902" s="2"/>
      <c r="D3902" s="3"/>
      <c r="G3902" s="3"/>
      <c r="I3902" s="1"/>
      <c r="J3902" s="1"/>
      <c r="K3902" s="2"/>
      <c r="Y3902" s="2"/>
      <c r="Z3902" s="2"/>
      <c r="AA3902" s="1"/>
    </row>
    <row r="3903" spans="2:27" x14ac:dyDescent="0.25">
      <c r="B3903" s="5"/>
      <c r="C3903" s="2"/>
      <c r="D3903" s="3"/>
      <c r="E3903" s="3"/>
      <c r="I3903" s="1"/>
      <c r="J3903" s="1"/>
      <c r="K3903" s="2"/>
      <c r="Y3903" s="2"/>
      <c r="Z3903" s="2"/>
      <c r="AA3903" s="1"/>
    </row>
    <row r="3904" spans="2:27" x14ac:dyDescent="0.25">
      <c r="B3904" s="5"/>
      <c r="C3904" s="2"/>
      <c r="D3904" s="3"/>
      <c r="E3904" s="3"/>
      <c r="I3904" s="1"/>
      <c r="J3904" s="1"/>
      <c r="K3904" s="2"/>
      <c r="Y3904" s="2"/>
      <c r="Z3904" s="2"/>
      <c r="AA3904" s="1"/>
    </row>
    <row r="3905" spans="2:27" x14ac:dyDescent="0.25">
      <c r="B3905" s="5"/>
      <c r="C3905" s="2"/>
      <c r="D3905" s="3"/>
      <c r="G3905" s="3"/>
      <c r="I3905" s="1"/>
      <c r="J3905" s="1"/>
      <c r="K3905" s="2"/>
      <c r="Y3905" s="2"/>
      <c r="Z3905" s="2"/>
      <c r="AA3905" s="1"/>
    </row>
    <row r="3906" spans="2:27" x14ac:dyDescent="0.25">
      <c r="B3906" s="5"/>
      <c r="C3906" s="2"/>
      <c r="D3906" s="3"/>
      <c r="G3906" s="3"/>
      <c r="I3906" s="1"/>
      <c r="J3906" s="1"/>
      <c r="K3906" s="2"/>
      <c r="Y3906" s="2"/>
      <c r="Z3906" s="2"/>
      <c r="AA3906" s="1"/>
    </row>
    <row r="3907" spans="2:27" x14ac:dyDescent="0.25">
      <c r="B3907" s="5"/>
      <c r="C3907" s="2"/>
      <c r="D3907" s="3"/>
      <c r="I3907" s="1"/>
      <c r="J3907" s="1"/>
      <c r="K3907" s="2"/>
      <c r="Y3907" s="2"/>
      <c r="Z3907" s="2"/>
      <c r="AA3907" s="1"/>
    </row>
    <row r="3908" spans="2:27" x14ac:dyDescent="0.25">
      <c r="B3908" s="5"/>
      <c r="C3908" s="2"/>
      <c r="D3908" s="3"/>
      <c r="I3908" s="1"/>
      <c r="J3908" s="1"/>
      <c r="K3908" s="2"/>
      <c r="Y3908" s="2"/>
      <c r="Z3908" s="2"/>
      <c r="AA3908" s="1"/>
    </row>
    <row r="3909" spans="2:27" x14ac:dyDescent="0.25">
      <c r="B3909" s="5"/>
      <c r="C3909" s="2"/>
      <c r="D3909" s="3"/>
      <c r="I3909" s="1"/>
      <c r="J3909" s="1"/>
      <c r="K3909" s="2"/>
      <c r="Y3909" s="2"/>
      <c r="Z3909" s="2"/>
      <c r="AA3909" s="1"/>
    </row>
    <row r="3910" spans="2:27" x14ac:dyDescent="0.25">
      <c r="B3910" s="5"/>
      <c r="C3910" s="2"/>
      <c r="D3910" s="3"/>
      <c r="E3910" s="3"/>
      <c r="I3910" s="1"/>
      <c r="J3910" s="1"/>
      <c r="K3910" s="2"/>
      <c r="Y3910" s="2"/>
      <c r="Z3910" s="2"/>
      <c r="AA3910" s="1"/>
    </row>
    <row r="3911" spans="2:27" x14ac:dyDescent="0.25">
      <c r="B3911" s="5"/>
      <c r="C3911" s="2"/>
      <c r="D3911" s="3"/>
      <c r="E3911" s="3"/>
      <c r="G3911" s="3"/>
      <c r="I3911" s="1"/>
      <c r="J3911" s="1"/>
      <c r="K3911" s="2"/>
      <c r="Y3911" s="2"/>
      <c r="Z3911" s="2"/>
      <c r="AA3911" s="1"/>
    </row>
    <row r="3912" spans="2:27" x14ac:dyDescent="0.25">
      <c r="B3912" s="5"/>
      <c r="C3912" s="2"/>
      <c r="D3912" s="3"/>
      <c r="I3912" s="1"/>
      <c r="J3912" s="1"/>
      <c r="K3912" s="2"/>
      <c r="Y3912" s="2"/>
      <c r="Z3912" s="2"/>
      <c r="AA3912" s="1"/>
    </row>
    <row r="3913" spans="2:27" x14ac:dyDescent="0.25">
      <c r="B3913" s="5"/>
      <c r="C3913" s="2"/>
      <c r="D3913" s="3"/>
      <c r="E3913" s="3"/>
      <c r="G3913" s="3"/>
      <c r="I3913" s="1"/>
      <c r="J3913" s="1"/>
      <c r="K3913" s="2"/>
      <c r="Y3913" s="2"/>
      <c r="Z3913" s="2"/>
      <c r="AA3913" s="1"/>
    </row>
    <row r="3914" spans="2:27" x14ac:dyDescent="0.25">
      <c r="B3914" s="5"/>
      <c r="C3914" s="2"/>
      <c r="D3914" s="3"/>
      <c r="G3914" s="3"/>
      <c r="I3914" s="1"/>
      <c r="J3914" s="1"/>
      <c r="K3914" s="2"/>
      <c r="Y3914" s="2"/>
      <c r="Z3914" s="2"/>
      <c r="AA3914" s="1"/>
    </row>
    <row r="3915" spans="2:27" x14ac:dyDescent="0.25">
      <c r="B3915" s="5"/>
      <c r="C3915" s="2"/>
      <c r="D3915" s="3"/>
      <c r="I3915" s="1"/>
      <c r="J3915" s="1"/>
      <c r="K3915" s="2"/>
      <c r="Y3915" s="2"/>
      <c r="Z3915" s="2"/>
      <c r="AA3915" s="1"/>
    </row>
    <row r="3916" spans="2:27" x14ac:dyDescent="0.25">
      <c r="B3916" s="5"/>
      <c r="C3916" s="2"/>
      <c r="D3916" s="3"/>
      <c r="E3916" s="3"/>
      <c r="G3916" s="3"/>
      <c r="I3916" s="1"/>
      <c r="J3916" s="1"/>
      <c r="K3916" s="2"/>
      <c r="Y3916" s="2"/>
      <c r="Z3916" s="2"/>
      <c r="AA3916" s="1"/>
    </row>
    <row r="3917" spans="2:27" x14ac:dyDescent="0.25">
      <c r="B3917" s="5"/>
      <c r="C3917" s="2"/>
      <c r="D3917" s="3"/>
      <c r="E3917" s="3"/>
      <c r="G3917" s="3"/>
      <c r="I3917" s="1"/>
      <c r="J3917" s="1"/>
      <c r="K3917" s="2"/>
      <c r="Y3917" s="2"/>
      <c r="Z3917" s="2"/>
      <c r="AA3917" s="1"/>
    </row>
    <row r="3918" spans="2:27" x14ac:dyDescent="0.25">
      <c r="B3918" s="5"/>
      <c r="C3918" s="2"/>
      <c r="D3918" s="3"/>
      <c r="G3918" s="3"/>
      <c r="I3918" s="1"/>
      <c r="J3918" s="1"/>
      <c r="K3918" s="2"/>
      <c r="Y3918" s="2"/>
      <c r="Z3918" s="2"/>
      <c r="AA3918" s="1"/>
    </row>
    <row r="3919" spans="2:27" x14ac:dyDescent="0.25">
      <c r="B3919" s="5"/>
      <c r="C3919" s="2"/>
      <c r="D3919" s="3"/>
      <c r="E3919" s="3"/>
      <c r="G3919" s="3"/>
      <c r="I3919" s="1"/>
      <c r="J3919" s="1"/>
      <c r="K3919" s="2"/>
      <c r="Y3919" s="2"/>
      <c r="Z3919" s="2"/>
      <c r="AA3919" s="1"/>
    </row>
    <row r="3920" spans="2:27" x14ac:dyDescent="0.25">
      <c r="B3920" s="5"/>
      <c r="C3920" s="2"/>
      <c r="D3920" s="3"/>
      <c r="G3920" s="3"/>
      <c r="I3920" s="1"/>
      <c r="J3920" s="1"/>
      <c r="K3920" s="2"/>
      <c r="Y3920" s="2"/>
      <c r="Z3920" s="2"/>
      <c r="AA3920" s="1"/>
    </row>
    <row r="3921" spans="2:27" x14ac:dyDescent="0.25">
      <c r="B3921" s="5"/>
      <c r="C3921" s="2"/>
      <c r="D3921" s="3"/>
      <c r="E3921" s="3"/>
      <c r="I3921" s="1"/>
      <c r="J3921" s="1"/>
      <c r="K3921" s="2"/>
      <c r="Y3921" s="2"/>
      <c r="Z3921" s="2"/>
      <c r="AA3921" s="1"/>
    </row>
    <row r="3922" spans="2:27" x14ac:dyDescent="0.25">
      <c r="B3922" s="5"/>
      <c r="C3922" s="2"/>
      <c r="D3922" s="3"/>
      <c r="I3922" s="1"/>
      <c r="J3922" s="1"/>
      <c r="K3922" s="2"/>
      <c r="Y3922" s="2"/>
      <c r="Z3922" s="2"/>
      <c r="AA3922" s="1"/>
    </row>
    <row r="3923" spans="2:27" x14ac:dyDescent="0.25">
      <c r="B3923" s="5"/>
      <c r="C3923" s="2"/>
      <c r="D3923" s="3"/>
      <c r="F3923" s="3"/>
      <c r="G3923" s="3"/>
      <c r="I3923" s="1"/>
      <c r="J3923" s="1"/>
      <c r="K3923" s="2"/>
      <c r="Y3923" s="2"/>
      <c r="Z3923" s="2"/>
      <c r="AA3923" s="1"/>
    </row>
    <row r="3924" spans="2:27" x14ac:dyDescent="0.25">
      <c r="B3924" s="5"/>
      <c r="C3924" s="2"/>
      <c r="D3924" s="3"/>
      <c r="E3924" s="3"/>
      <c r="G3924" s="3"/>
      <c r="I3924" s="1"/>
      <c r="J3924" s="1"/>
      <c r="K3924" s="2"/>
      <c r="Y3924" s="2"/>
      <c r="Z3924" s="2"/>
      <c r="AA3924" s="1"/>
    </row>
    <row r="3925" spans="2:27" x14ac:dyDescent="0.25">
      <c r="B3925" s="5"/>
      <c r="C3925" s="2"/>
      <c r="D3925" s="3"/>
      <c r="E3925" s="3"/>
      <c r="F3925" s="3"/>
      <c r="G3925" s="3"/>
      <c r="I3925" s="1"/>
      <c r="J3925" s="1"/>
      <c r="K3925" s="2"/>
      <c r="Y3925" s="2"/>
      <c r="Z3925" s="2"/>
      <c r="AA3925" s="1"/>
    </row>
    <row r="3926" spans="2:27" x14ac:dyDescent="0.25">
      <c r="B3926" s="5"/>
      <c r="C3926" s="2"/>
      <c r="D3926" s="3"/>
      <c r="I3926" s="1"/>
      <c r="J3926" s="1"/>
      <c r="K3926" s="2"/>
      <c r="Y3926" s="2"/>
      <c r="Z3926" s="2"/>
      <c r="AA3926" s="1"/>
    </row>
    <row r="3927" spans="2:27" x14ac:dyDescent="0.25">
      <c r="B3927" s="5"/>
      <c r="C3927" s="2"/>
      <c r="D3927" s="3"/>
      <c r="F3927" s="3"/>
      <c r="I3927" s="1"/>
      <c r="J3927" s="1"/>
      <c r="K3927" s="2"/>
      <c r="Y3927" s="2"/>
      <c r="Z3927" s="2"/>
      <c r="AA3927" s="1"/>
    </row>
    <row r="3928" spans="2:27" x14ac:dyDescent="0.25">
      <c r="B3928" s="5"/>
      <c r="C3928" s="2"/>
      <c r="D3928" s="3"/>
      <c r="E3928" s="3"/>
      <c r="F3928" s="3"/>
      <c r="I3928" s="1"/>
      <c r="J3928" s="1"/>
      <c r="K3928" s="2"/>
      <c r="Y3928" s="2"/>
      <c r="Z3928" s="2"/>
      <c r="AA3928" s="1"/>
    </row>
    <row r="3929" spans="2:27" x14ac:dyDescent="0.25">
      <c r="B3929" s="5"/>
      <c r="C3929" s="2"/>
      <c r="D3929" s="3"/>
      <c r="E3929" s="3"/>
      <c r="I3929" s="1"/>
      <c r="J3929" s="1"/>
      <c r="K3929" s="2"/>
      <c r="Y3929" s="2"/>
      <c r="Z3929" s="2"/>
      <c r="AA3929" s="1"/>
    </row>
    <row r="3930" spans="2:27" x14ac:dyDescent="0.25">
      <c r="B3930" s="5"/>
      <c r="C3930" s="2"/>
      <c r="D3930" s="3"/>
      <c r="I3930" s="1"/>
      <c r="J3930" s="1"/>
      <c r="K3930" s="2"/>
      <c r="Y3930" s="2"/>
      <c r="Z3930" s="2"/>
      <c r="AA3930" s="1"/>
    </row>
    <row r="3931" spans="2:27" x14ac:dyDescent="0.25">
      <c r="B3931" s="5"/>
      <c r="C3931" s="2"/>
      <c r="D3931" s="3"/>
      <c r="G3931" s="3"/>
      <c r="I3931" s="1"/>
      <c r="J3931" s="1"/>
      <c r="K3931" s="2"/>
      <c r="Y3931" s="2"/>
      <c r="Z3931" s="2"/>
      <c r="AA3931" s="1"/>
    </row>
    <row r="3932" spans="2:27" x14ac:dyDescent="0.25">
      <c r="B3932" s="5"/>
      <c r="C3932" s="2"/>
      <c r="D3932" s="3"/>
      <c r="E3932" s="3"/>
      <c r="G3932" s="3"/>
      <c r="I3932" s="1"/>
      <c r="J3932" s="1"/>
      <c r="K3932" s="2"/>
      <c r="Y3932" s="2"/>
      <c r="Z3932" s="2"/>
      <c r="AA3932" s="1"/>
    </row>
    <row r="3933" spans="2:27" x14ac:dyDescent="0.25">
      <c r="B3933" s="5"/>
      <c r="C3933" s="2"/>
      <c r="D3933" s="3"/>
      <c r="F3933" s="3"/>
      <c r="I3933" s="1"/>
      <c r="J3933" s="1"/>
      <c r="K3933" s="2"/>
      <c r="Y3933" s="2"/>
      <c r="Z3933" s="2"/>
      <c r="AA3933" s="1"/>
    </row>
    <row r="3934" spans="2:27" x14ac:dyDescent="0.25">
      <c r="B3934" s="5"/>
      <c r="C3934" s="2"/>
      <c r="D3934" s="3"/>
      <c r="E3934" s="3"/>
      <c r="G3934" s="3"/>
      <c r="I3934" s="1"/>
      <c r="J3934" s="1"/>
      <c r="K3934" s="2"/>
      <c r="Y3934" s="2"/>
      <c r="Z3934" s="2"/>
      <c r="AA3934" s="1"/>
    </row>
    <row r="3935" spans="2:27" x14ac:dyDescent="0.25">
      <c r="B3935" s="5"/>
      <c r="C3935" s="2"/>
      <c r="D3935" s="3"/>
      <c r="I3935" s="1"/>
      <c r="J3935" s="1"/>
      <c r="K3935" s="2"/>
      <c r="Y3935" s="2"/>
      <c r="Z3935" s="2"/>
      <c r="AA3935" s="1"/>
    </row>
    <row r="3936" spans="2:27" x14ac:dyDescent="0.25">
      <c r="B3936" s="5"/>
      <c r="C3936" s="2"/>
      <c r="D3936" s="3"/>
      <c r="G3936" s="3"/>
      <c r="I3936" s="1"/>
      <c r="J3936" s="1"/>
      <c r="K3936" s="2"/>
      <c r="Y3936" s="2"/>
      <c r="Z3936" s="2"/>
      <c r="AA3936" s="1"/>
    </row>
    <row r="3937" spans="2:27" x14ac:dyDescent="0.25">
      <c r="B3937" s="5"/>
      <c r="C3937" s="2"/>
      <c r="D3937" s="3"/>
      <c r="I3937" s="1"/>
      <c r="J3937" s="1"/>
      <c r="K3937" s="2"/>
      <c r="Y3937" s="2"/>
      <c r="Z3937" s="2"/>
      <c r="AA3937" s="1"/>
    </row>
    <row r="3938" spans="2:27" x14ac:dyDescent="0.25">
      <c r="B3938" s="5"/>
      <c r="C3938" s="2"/>
      <c r="D3938" s="3"/>
      <c r="F3938" s="3"/>
      <c r="I3938" s="1"/>
      <c r="J3938" s="1"/>
      <c r="K3938" s="2"/>
      <c r="Y3938" s="2"/>
      <c r="Z3938" s="2"/>
      <c r="AA3938" s="1"/>
    </row>
    <row r="3939" spans="2:27" x14ac:dyDescent="0.25">
      <c r="B3939" s="5"/>
      <c r="C3939" s="2"/>
      <c r="D3939" s="3"/>
      <c r="E3939" s="3"/>
      <c r="F3939" s="3"/>
      <c r="I3939" s="1"/>
      <c r="J3939" s="1"/>
      <c r="K3939" s="2"/>
      <c r="Y3939" s="2"/>
      <c r="Z3939" s="2"/>
      <c r="AA3939" s="1"/>
    </row>
    <row r="3940" spans="2:27" x14ac:dyDescent="0.25">
      <c r="B3940" s="5"/>
      <c r="C3940" s="2"/>
      <c r="D3940" s="3"/>
      <c r="I3940" s="1"/>
      <c r="J3940" s="1"/>
      <c r="K3940" s="2"/>
      <c r="Y3940" s="2"/>
      <c r="Z3940" s="2"/>
      <c r="AA3940" s="1"/>
    </row>
    <row r="3941" spans="2:27" x14ac:dyDescent="0.25">
      <c r="B3941" s="5"/>
      <c r="C3941" s="2"/>
      <c r="D3941" s="3"/>
      <c r="I3941" s="1"/>
      <c r="J3941" s="1"/>
      <c r="K3941" s="2"/>
      <c r="Y3941" s="2"/>
      <c r="Z3941" s="2"/>
      <c r="AA3941" s="1"/>
    </row>
    <row r="3942" spans="2:27" x14ac:dyDescent="0.25">
      <c r="B3942" s="5"/>
      <c r="C3942" s="2"/>
      <c r="D3942" s="3"/>
      <c r="G3942" s="3"/>
      <c r="I3942" s="1"/>
      <c r="J3942" s="1"/>
      <c r="K3942" s="2"/>
      <c r="Y3942" s="2"/>
      <c r="Z3942" s="2"/>
      <c r="AA3942" s="1"/>
    </row>
    <row r="3943" spans="2:27" x14ac:dyDescent="0.25">
      <c r="B3943" s="5"/>
      <c r="C3943" s="2"/>
      <c r="D3943" s="3"/>
      <c r="F3943" s="3"/>
      <c r="G3943" s="3"/>
      <c r="I3943" s="1"/>
      <c r="J3943" s="1"/>
      <c r="K3943" s="2"/>
      <c r="Y3943" s="2"/>
      <c r="Z3943" s="2"/>
      <c r="AA3943" s="1"/>
    </row>
    <row r="3944" spans="2:27" x14ac:dyDescent="0.25">
      <c r="B3944" s="5"/>
      <c r="C3944" s="2"/>
      <c r="D3944" s="3"/>
      <c r="E3944" s="3"/>
      <c r="G3944" s="3"/>
      <c r="I3944" s="1"/>
      <c r="J3944" s="1"/>
      <c r="K3944" s="2"/>
      <c r="Y3944" s="2"/>
      <c r="Z3944" s="2"/>
      <c r="AA3944" s="1"/>
    </row>
    <row r="3945" spans="2:27" x14ac:dyDescent="0.25">
      <c r="B3945" s="5"/>
      <c r="C3945" s="2"/>
      <c r="D3945" s="3"/>
      <c r="E3945" s="3"/>
      <c r="I3945" s="1"/>
      <c r="J3945" s="1"/>
      <c r="K3945" s="2"/>
      <c r="Y3945" s="2"/>
      <c r="Z3945" s="2"/>
      <c r="AA3945" s="1"/>
    </row>
    <row r="3946" spans="2:27" x14ac:dyDescent="0.25">
      <c r="B3946" s="5"/>
      <c r="C3946" s="2"/>
      <c r="D3946" s="3"/>
      <c r="G3946" s="3"/>
      <c r="I3946" s="1"/>
      <c r="J3946" s="1"/>
      <c r="K3946" s="2"/>
      <c r="Y3946" s="2"/>
      <c r="Z3946" s="2"/>
      <c r="AA3946" s="1"/>
    </row>
    <row r="3947" spans="2:27" x14ac:dyDescent="0.25">
      <c r="B3947" s="5"/>
      <c r="C3947" s="2"/>
      <c r="D3947" s="3"/>
      <c r="E3947" s="3"/>
      <c r="F3947" s="3"/>
      <c r="G3947" s="3"/>
      <c r="I3947" s="1"/>
      <c r="J3947" s="1"/>
      <c r="K3947" s="2"/>
      <c r="Y3947" s="2"/>
      <c r="Z3947" s="2"/>
      <c r="AA3947" s="1"/>
    </row>
    <row r="3948" spans="2:27" x14ac:dyDescent="0.25">
      <c r="B3948" s="5"/>
      <c r="C3948" s="2"/>
      <c r="D3948" s="3"/>
      <c r="E3948" s="3"/>
      <c r="I3948" s="1"/>
      <c r="J3948" s="1"/>
      <c r="K3948" s="2"/>
      <c r="Y3948" s="2"/>
      <c r="Z3948" s="2"/>
      <c r="AA3948" s="1"/>
    </row>
    <row r="3949" spans="2:27" x14ac:dyDescent="0.25">
      <c r="B3949" s="5"/>
      <c r="C3949" s="2"/>
      <c r="D3949" s="3"/>
      <c r="F3949" s="3"/>
      <c r="I3949" s="1"/>
      <c r="J3949" s="1"/>
      <c r="K3949" s="2"/>
      <c r="Y3949" s="2"/>
      <c r="Z3949" s="2"/>
      <c r="AA3949" s="1"/>
    </row>
    <row r="3950" spans="2:27" x14ac:dyDescent="0.25">
      <c r="B3950" s="5"/>
      <c r="C3950" s="2"/>
      <c r="D3950" s="3"/>
      <c r="G3950" s="3"/>
      <c r="I3950" s="1"/>
      <c r="J3950" s="1"/>
      <c r="K3950" s="2"/>
      <c r="Y3950" s="2"/>
      <c r="Z3950" s="2"/>
      <c r="AA3950" s="1"/>
    </row>
    <row r="3951" spans="2:27" x14ac:dyDescent="0.25">
      <c r="B3951" s="5"/>
      <c r="C3951" s="2"/>
      <c r="D3951" s="3"/>
      <c r="I3951" s="1"/>
      <c r="J3951" s="1"/>
      <c r="K3951" s="2"/>
      <c r="Y3951" s="2"/>
      <c r="Z3951" s="2"/>
      <c r="AA3951" s="1"/>
    </row>
    <row r="3952" spans="2:27" x14ac:dyDescent="0.25">
      <c r="B3952" s="5"/>
      <c r="C3952" s="2"/>
      <c r="D3952" s="3"/>
      <c r="G3952" s="3"/>
      <c r="I3952" s="1"/>
      <c r="J3952" s="1"/>
      <c r="K3952" s="2"/>
      <c r="Y3952" s="2"/>
      <c r="Z3952" s="2"/>
      <c r="AA3952" s="1"/>
    </row>
    <row r="3953" spans="2:27" x14ac:dyDescent="0.25">
      <c r="B3953" s="5"/>
      <c r="C3953" s="2"/>
      <c r="D3953" s="3"/>
      <c r="G3953" s="3"/>
      <c r="I3953" s="1"/>
      <c r="J3953" s="1"/>
      <c r="K3953" s="2"/>
      <c r="Y3953" s="2"/>
      <c r="Z3953" s="2"/>
      <c r="AA3953" s="1"/>
    </row>
    <row r="3954" spans="2:27" x14ac:dyDescent="0.25">
      <c r="B3954" s="5"/>
      <c r="C3954" s="2"/>
      <c r="D3954" s="3"/>
      <c r="E3954" s="3"/>
      <c r="G3954" s="3"/>
      <c r="I3954" s="1"/>
      <c r="J3954" s="1"/>
      <c r="K3954" s="2"/>
      <c r="Y3954" s="2"/>
      <c r="Z3954" s="2"/>
      <c r="AA3954" s="1"/>
    </row>
    <row r="3955" spans="2:27" x14ac:dyDescent="0.25">
      <c r="B3955" s="5"/>
      <c r="C3955" s="2"/>
      <c r="D3955" s="3"/>
      <c r="I3955" s="1"/>
      <c r="J3955" s="1"/>
      <c r="K3955" s="2"/>
      <c r="Y3955" s="2"/>
      <c r="Z3955" s="2"/>
      <c r="AA3955" s="1"/>
    </row>
    <row r="3956" spans="2:27" x14ac:dyDescent="0.25">
      <c r="B3956" s="5"/>
      <c r="C3956" s="2"/>
      <c r="D3956" s="3"/>
      <c r="G3956" s="3"/>
      <c r="I3956" s="1"/>
      <c r="J3956" s="1"/>
      <c r="K3956" s="2"/>
      <c r="Y3956" s="2"/>
      <c r="Z3956" s="2"/>
      <c r="AA3956" s="1"/>
    </row>
    <row r="3957" spans="2:27" x14ac:dyDescent="0.25">
      <c r="B3957" s="5"/>
      <c r="C3957" s="2"/>
      <c r="D3957" s="3"/>
      <c r="E3957" s="3"/>
      <c r="I3957" s="1"/>
      <c r="J3957" s="1"/>
      <c r="K3957" s="2"/>
      <c r="Y3957" s="2"/>
      <c r="Z3957" s="2"/>
      <c r="AA3957" s="1"/>
    </row>
    <row r="3958" spans="2:27" x14ac:dyDescent="0.25">
      <c r="B3958" s="5"/>
      <c r="C3958" s="2"/>
      <c r="D3958" s="3"/>
      <c r="E3958" s="3"/>
      <c r="G3958" s="3"/>
      <c r="I3958" s="1"/>
      <c r="J3958" s="1"/>
      <c r="K3958" s="2"/>
      <c r="Y3958" s="2"/>
      <c r="Z3958" s="2"/>
      <c r="AA3958" s="1"/>
    </row>
    <row r="3959" spans="2:27" x14ac:dyDescent="0.25">
      <c r="B3959" s="5"/>
      <c r="C3959" s="2"/>
      <c r="D3959" s="3"/>
      <c r="I3959" s="1"/>
      <c r="J3959" s="1"/>
      <c r="K3959" s="2"/>
      <c r="Y3959" s="2"/>
      <c r="Z3959" s="2"/>
      <c r="AA3959" s="1"/>
    </row>
    <row r="3960" spans="2:27" x14ac:dyDescent="0.25">
      <c r="B3960" s="5"/>
      <c r="C3960" s="2"/>
      <c r="D3960" s="3"/>
      <c r="I3960" s="1"/>
      <c r="J3960" s="1"/>
      <c r="K3960" s="2"/>
      <c r="Y3960" s="2"/>
      <c r="Z3960" s="2"/>
      <c r="AA3960" s="1"/>
    </row>
    <row r="3961" spans="2:27" x14ac:dyDescent="0.25">
      <c r="B3961" s="5"/>
      <c r="C3961" s="2"/>
      <c r="D3961" s="3"/>
      <c r="G3961" s="3"/>
      <c r="I3961" s="1"/>
      <c r="J3961" s="1"/>
      <c r="K3961" s="2"/>
      <c r="Y3961" s="2"/>
      <c r="Z3961" s="2"/>
      <c r="AA3961" s="1"/>
    </row>
    <row r="3962" spans="2:27" x14ac:dyDescent="0.25">
      <c r="B3962" s="5"/>
      <c r="C3962" s="2"/>
      <c r="D3962" s="3"/>
      <c r="G3962" s="3"/>
      <c r="I3962" s="1"/>
      <c r="J3962" s="1"/>
      <c r="K3962" s="2"/>
      <c r="Y3962" s="2"/>
      <c r="Z3962" s="2"/>
      <c r="AA3962" s="1"/>
    </row>
    <row r="3963" spans="2:27" x14ac:dyDescent="0.25">
      <c r="B3963" s="5"/>
      <c r="C3963" s="2"/>
      <c r="D3963" s="3"/>
      <c r="I3963" s="1"/>
      <c r="J3963" s="1"/>
      <c r="K3963" s="2"/>
      <c r="Y3963" s="2"/>
      <c r="Z3963" s="2"/>
      <c r="AA3963" s="1"/>
    </row>
    <row r="3964" spans="2:27" x14ac:dyDescent="0.25">
      <c r="B3964" s="5"/>
      <c r="C3964" s="2"/>
      <c r="D3964" s="3"/>
      <c r="I3964" s="1"/>
      <c r="J3964" s="1"/>
      <c r="K3964" s="2"/>
      <c r="Y3964" s="2"/>
      <c r="Z3964" s="2"/>
      <c r="AA3964" s="1"/>
    </row>
    <row r="3965" spans="2:27" x14ac:dyDescent="0.25">
      <c r="B3965" s="5"/>
      <c r="C3965" s="2"/>
      <c r="D3965" s="3"/>
      <c r="I3965" s="1"/>
      <c r="J3965" s="1"/>
      <c r="K3965" s="2"/>
      <c r="Y3965" s="2"/>
      <c r="Z3965" s="2"/>
      <c r="AA3965" s="1"/>
    </row>
    <row r="3966" spans="2:27" x14ac:dyDescent="0.25">
      <c r="B3966" s="5"/>
      <c r="C3966" s="2"/>
      <c r="D3966" s="3"/>
      <c r="G3966" s="3"/>
      <c r="I3966" s="1"/>
      <c r="J3966" s="1"/>
      <c r="K3966" s="2"/>
      <c r="Y3966" s="2"/>
      <c r="Z3966" s="2"/>
      <c r="AA3966" s="1"/>
    </row>
    <row r="3967" spans="2:27" x14ac:dyDescent="0.25">
      <c r="B3967" s="5"/>
      <c r="C3967" s="2"/>
      <c r="D3967" s="3"/>
      <c r="I3967" s="1"/>
      <c r="J3967" s="1"/>
      <c r="K3967" s="2"/>
      <c r="Y3967" s="2"/>
      <c r="Z3967" s="2"/>
      <c r="AA3967" s="1"/>
    </row>
    <row r="3968" spans="2:27" x14ac:dyDescent="0.25">
      <c r="B3968" s="5"/>
      <c r="C3968" s="2"/>
      <c r="D3968" s="3"/>
      <c r="E3968" s="3"/>
      <c r="I3968" s="1"/>
      <c r="J3968" s="1"/>
      <c r="K3968" s="2"/>
      <c r="Y3968" s="2"/>
      <c r="Z3968" s="2"/>
      <c r="AA3968" s="1"/>
    </row>
    <row r="3969" spans="2:27" x14ac:dyDescent="0.25">
      <c r="B3969" s="5"/>
      <c r="C3969" s="2"/>
      <c r="D3969" s="3"/>
      <c r="E3969" s="3"/>
      <c r="I3969" s="1"/>
      <c r="J3969" s="1"/>
      <c r="K3969" s="2"/>
      <c r="Y3969" s="2"/>
      <c r="Z3969" s="2"/>
      <c r="AA3969" s="1"/>
    </row>
    <row r="3970" spans="2:27" x14ac:dyDescent="0.25">
      <c r="B3970" s="5"/>
      <c r="C3970" s="2"/>
      <c r="D3970" s="3"/>
      <c r="I3970" s="1"/>
      <c r="J3970" s="1"/>
      <c r="K3970" s="2"/>
      <c r="Y3970" s="2"/>
      <c r="Z3970" s="2"/>
      <c r="AA3970" s="1"/>
    </row>
    <row r="3971" spans="2:27" x14ac:dyDescent="0.25">
      <c r="B3971" s="5"/>
      <c r="C3971" s="2"/>
      <c r="D3971" s="3"/>
      <c r="E3971" s="3"/>
      <c r="I3971" s="1"/>
      <c r="J3971" s="1"/>
      <c r="K3971" s="2"/>
      <c r="Y3971" s="2"/>
      <c r="Z3971" s="2"/>
      <c r="AA3971" s="1"/>
    </row>
    <row r="3972" spans="2:27" x14ac:dyDescent="0.25">
      <c r="B3972" s="5"/>
      <c r="C3972" s="2"/>
      <c r="D3972" s="3"/>
      <c r="E3972" s="3"/>
      <c r="G3972" s="3"/>
      <c r="I3972" s="1"/>
      <c r="J3972" s="1"/>
      <c r="K3972" s="2"/>
      <c r="Y3972" s="2"/>
      <c r="Z3972" s="2"/>
      <c r="AA3972" s="1"/>
    </row>
    <row r="3973" spans="2:27" x14ac:dyDescent="0.25">
      <c r="B3973" s="5"/>
      <c r="C3973" s="2"/>
      <c r="D3973" s="3"/>
      <c r="G3973" s="3"/>
      <c r="I3973" s="1"/>
      <c r="J3973" s="1"/>
      <c r="K3973" s="2"/>
      <c r="Y3973" s="2"/>
      <c r="Z3973" s="2"/>
      <c r="AA3973" s="1"/>
    </row>
    <row r="3974" spans="2:27" x14ac:dyDescent="0.25">
      <c r="B3974" s="5"/>
      <c r="C3974" s="2"/>
      <c r="D3974" s="3"/>
      <c r="I3974" s="1"/>
      <c r="J3974" s="1"/>
      <c r="K3974" s="2"/>
      <c r="Y3974" s="2"/>
      <c r="Z3974" s="2"/>
      <c r="AA3974" s="1"/>
    </row>
    <row r="3975" spans="2:27" x14ac:dyDescent="0.25">
      <c r="B3975" s="5"/>
      <c r="C3975" s="2"/>
      <c r="D3975" s="3"/>
      <c r="I3975" s="1"/>
      <c r="J3975" s="1"/>
      <c r="K3975" s="2"/>
      <c r="Y3975" s="2"/>
      <c r="Z3975" s="2"/>
      <c r="AA3975" s="1"/>
    </row>
    <row r="3976" spans="2:27" x14ac:dyDescent="0.25">
      <c r="B3976" s="5"/>
      <c r="C3976" s="2"/>
      <c r="D3976" s="3"/>
      <c r="F3976" s="3"/>
      <c r="G3976" s="3"/>
      <c r="I3976" s="1"/>
      <c r="J3976" s="1"/>
      <c r="K3976" s="2"/>
      <c r="Y3976" s="2"/>
      <c r="Z3976" s="2"/>
      <c r="AA3976" s="1"/>
    </row>
    <row r="3977" spans="2:27" x14ac:dyDescent="0.25">
      <c r="B3977" s="5"/>
      <c r="C3977" s="2"/>
      <c r="D3977" s="3"/>
      <c r="E3977" s="3"/>
      <c r="G3977" s="3"/>
      <c r="I3977" s="1"/>
      <c r="J3977" s="1"/>
      <c r="K3977" s="2"/>
      <c r="Y3977" s="2"/>
      <c r="Z3977" s="2"/>
      <c r="AA3977" s="1"/>
    </row>
    <row r="3978" spans="2:27" x14ac:dyDescent="0.25">
      <c r="B3978" s="5"/>
      <c r="C3978" s="2"/>
      <c r="D3978" s="3"/>
      <c r="I3978" s="1"/>
      <c r="J3978" s="1"/>
      <c r="K3978" s="2"/>
      <c r="Y3978" s="2"/>
      <c r="Z3978" s="2"/>
      <c r="AA3978" s="1"/>
    </row>
    <row r="3979" spans="2:27" x14ac:dyDescent="0.25">
      <c r="B3979" s="5"/>
      <c r="C3979" s="2"/>
      <c r="D3979" s="3"/>
      <c r="I3979" s="1"/>
      <c r="J3979" s="1"/>
      <c r="K3979" s="2"/>
      <c r="Y3979" s="2"/>
      <c r="Z3979" s="2"/>
      <c r="AA3979" s="1"/>
    </row>
    <row r="3980" spans="2:27" x14ac:dyDescent="0.25">
      <c r="B3980" s="5"/>
      <c r="C3980" s="2"/>
      <c r="D3980" s="3"/>
      <c r="I3980" s="1"/>
      <c r="J3980" s="1"/>
      <c r="K3980" s="2"/>
      <c r="Y3980" s="2"/>
      <c r="Z3980" s="2"/>
      <c r="AA3980" s="1"/>
    </row>
    <row r="3981" spans="2:27" x14ac:dyDescent="0.25">
      <c r="B3981" s="5"/>
      <c r="C3981" s="2"/>
      <c r="D3981" s="3"/>
      <c r="G3981" s="3"/>
      <c r="I3981" s="1"/>
      <c r="J3981" s="1"/>
      <c r="K3981" s="2"/>
      <c r="Y3981" s="2"/>
      <c r="Z3981" s="2"/>
      <c r="AA3981" s="1"/>
    </row>
    <row r="3982" spans="2:27" x14ac:dyDescent="0.25">
      <c r="B3982" s="5"/>
      <c r="C3982" s="2"/>
      <c r="D3982" s="3"/>
      <c r="G3982" s="3"/>
      <c r="I3982" s="1"/>
      <c r="J3982" s="1"/>
      <c r="K3982" s="2"/>
      <c r="Y3982" s="2"/>
      <c r="Z3982" s="2"/>
      <c r="AA3982" s="1"/>
    </row>
    <row r="3983" spans="2:27" x14ac:dyDescent="0.25">
      <c r="B3983" s="5"/>
      <c r="C3983" s="2"/>
      <c r="D3983" s="3"/>
      <c r="E3983" s="3"/>
      <c r="G3983" s="3"/>
      <c r="I3983" s="1"/>
      <c r="J3983" s="1"/>
      <c r="K3983" s="2"/>
      <c r="Y3983" s="2"/>
      <c r="Z3983" s="2"/>
      <c r="AA3983" s="1"/>
    </row>
    <row r="3984" spans="2:27" x14ac:dyDescent="0.25">
      <c r="B3984" s="5"/>
      <c r="C3984" s="2"/>
      <c r="D3984" s="3"/>
      <c r="G3984" s="3"/>
      <c r="I3984" s="1"/>
      <c r="J3984" s="1"/>
      <c r="K3984" s="2"/>
      <c r="Y3984" s="2"/>
      <c r="Z3984" s="2"/>
      <c r="AA3984" s="1"/>
    </row>
    <row r="3985" spans="2:27" x14ac:dyDescent="0.25">
      <c r="B3985" s="5"/>
      <c r="C3985" s="2"/>
      <c r="D3985" s="3"/>
      <c r="I3985" s="1"/>
      <c r="J3985" s="1"/>
      <c r="K3985" s="2"/>
      <c r="Y3985" s="2"/>
      <c r="Z3985" s="2"/>
      <c r="AA3985" s="1"/>
    </row>
    <row r="3986" spans="2:27" x14ac:dyDescent="0.25">
      <c r="B3986" s="5"/>
      <c r="C3986" s="2"/>
      <c r="D3986" s="3"/>
      <c r="G3986" s="3"/>
      <c r="I3986" s="1"/>
      <c r="J3986" s="1"/>
      <c r="K3986" s="2"/>
      <c r="Y3986" s="2"/>
      <c r="Z3986" s="2"/>
      <c r="AA3986" s="1"/>
    </row>
    <row r="3987" spans="2:27" x14ac:dyDescent="0.25">
      <c r="B3987" s="5"/>
      <c r="C3987" s="2"/>
      <c r="D3987" s="3"/>
      <c r="I3987" s="1"/>
      <c r="J3987" s="1"/>
      <c r="K3987" s="2"/>
      <c r="Y3987" s="2"/>
      <c r="Z3987" s="2"/>
      <c r="AA3987" s="1"/>
    </row>
    <row r="3988" spans="2:27" x14ac:dyDescent="0.25">
      <c r="B3988" s="5"/>
      <c r="C3988" s="2"/>
      <c r="D3988" s="3"/>
      <c r="I3988" s="1"/>
      <c r="J3988" s="1"/>
      <c r="K3988" s="2"/>
      <c r="Y3988" s="2"/>
      <c r="Z3988" s="2"/>
      <c r="AA3988" s="1"/>
    </row>
    <row r="3989" spans="2:27" x14ac:dyDescent="0.25">
      <c r="B3989" s="5"/>
      <c r="C3989" s="2"/>
      <c r="D3989" s="3"/>
      <c r="G3989" s="3"/>
      <c r="I3989" s="1"/>
      <c r="J3989" s="1"/>
      <c r="K3989" s="2"/>
      <c r="Y3989" s="2"/>
      <c r="Z3989" s="2"/>
      <c r="AA3989" s="1"/>
    </row>
    <row r="3990" spans="2:27" x14ac:dyDescent="0.25">
      <c r="B3990" s="5"/>
      <c r="C3990" s="2"/>
      <c r="D3990" s="3"/>
      <c r="E3990" s="3"/>
      <c r="I3990" s="1"/>
      <c r="J3990" s="1"/>
      <c r="K3990" s="2"/>
      <c r="Y3990" s="2"/>
      <c r="Z3990" s="2"/>
      <c r="AA3990" s="1"/>
    </row>
    <row r="3991" spans="2:27" x14ac:dyDescent="0.25">
      <c r="B3991" s="5"/>
      <c r="C3991" s="2"/>
      <c r="D3991" s="3"/>
      <c r="E3991" s="3"/>
      <c r="I3991" s="1"/>
      <c r="J3991" s="1"/>
      <c r="K3991" s="2"/>
      <c r="Y3991" s="2"/>
      <c r="Z3991" s="2"/>
      <c r="AA3991" s="1"/>
    </row>
    <row r="3992" spans="2:27" x14ac:dyDescent="0.25">
      <c r="B3992" s="5"/>
      <c r="C3992" s="2"/>
      <c r="D3992" s="3"/>
      <c r="F3992" s="3"/>
      <c r="G3992" s="3"/>
      <c r="I3992" s="1"/>
      <c r="J3992" s="1"/>
      <c r="K3992" s="2"/>
      <c r="Y3992" s="2"/>
      <c r="Z3992" s="2"/>
      <c r="AA3992" s="1"/>
    </row>
    <row r="3993" spans="2:27" x14ac:dyDescent="0.25">
      <c r="B3993" s="5"/>
      <c r="C3993" s="2"/>
      <c r="D3993" s="3"/>
      <c r="F3993" s="3"/>
      <c r="G3993" s="3"/>
      <c r="I3993" s="1"/>
      <c r="J3993" s="1"/>
      <c r="K3993" s="2"/>
      <c r="Y3993" s="2"/>
      <c r="Z3993" s="2"/>
      <c r="AA3993" s="1"/>
    </row>
    <row r="3994" spans="2:27" x14ac:dyDescent="0.25">
      <c r="B3994" s="5"/>
      <c r="C3994" s="2"/>
      <c r="D3994" s="3"/>
      <c r="I3994" s="1"/>
      <c r="J3994" s="1"/>
      <c r="K3994" s="2"/>
      <c r="Y3994" s="2"/>
      <c r="Z3994" s="2"/>
      <c r="AA3994" s="1"/>
    </row>
    <row r="3995" spans="2:27" x14ac:dyDescent="0.25">
      <c r="B3995" s="5"/>
      <c r="C3995" s="2"/>
      <c r="D3995" s="3"/>
      <c r="E3995" s="3"/>
      <c r="I3995" s="1"/>
      <c r="J3995" s="1"/>
      <c r="K3995" s="2"/>
      <c r="Y3995" s="2"/>
      <c r="Z3995" s="2"/>
      <c r="AA3995" s="1"/>
    </row>
    <row r="3996" spans="2:27" x14ac:dyDescent="0.25">
      <c r="B3996" s="5"/>
      <c r="C3996" s="2"/>
      <c r="D3996" s="3"/>
      <c r="I3996" s="1"/>
      <c r="J3996" s="1"/>
      <c r="K3996" s="2"/>
      <c r="Y3996" s="2"/>
      <c r="Z3996" s="2"/>
      <c r="AA3996" s="1"/>
    </row>
    <row r="3997" spans="2:27" x14ac:dyDescent="0.25">
      <c r="B3997" s="5"/>
      <c r="C3997" s="2"/>
      <c r="D3997" s="3"/>
      <c r="I3997" s="1"/>
      <c r="J3997" s="1"/>
      <c r="K3997" s="2"/>
      <c r="Y3997" s="2"/>
      <c r="Z3997" s="2"/>
      <c r="AA3997" s="1"/>
    </row>
    <row r="3998" spans="2:27" x14ac:dyDescent="0.25">
      <c r="B3998" s="5"/>
      <c r="C3998" s="2"/>
      <c r="D3998" s="3"/>
      <c r="E3998" s="3"/>
      <c r="I3998" s="1"/>
      <c r="J3998" s="1"/>
      <c r="K3998" s="2"/>
      <c r="Y3998" s="2"/>
      <c r="Z3998" s="2"/>
      <c r="AA3998" s="1"/>
    </row>
    <row r="3999" spans="2:27" x14ac:dyDescent="0.25">
      <c r="B3999" s="5"/>
      <c r="C3999" s="2"/>
      <c r="D3999" s="3"/>
      <c r="E3999" s="3"/>
      <c r="I3999" s="1"/>
      <c r="J3999" s="1"/>
      <c r="K3999" s="2"/>
      <c r="Y3999" s="2"/>
      <c r="Z3999" s="2"/>
      <c r="AA3999" s="1"/>
    </row>
    <row r="4000" spans="2:27" x14ac:dyDescent="0.25">
      <c r="B4000" s="5"/>
      <c r="C4000" s="2"/>
      <c r="D4000" s="3"/>
      <c r="G4000" s="3"/>
      <c r="I4000" s="1"/>
      <c r="J4000" s="1"/>
      <c r="K4000" s="2"/>
      <c r="Y4000" s="2"/>
      <c r="Z4000" s="2"/>
      <c r="AA4000" s="1"/>
    </row>
    <row r="4001" spans="2:27" x14ac:dyDescent="0.25">
      <c r="B4001" s="5"/>
      <c r="C4001" s="2"/>
      <c r="D4001" s="3"/>
      <c r="G4001" s="3"/>
      <c r="I4001" s="1"/>
      <c r="J4001" s="1"/>
      <c r="K4001" s="2"/>
      <c r="Y4001" s="2"/>
      <c r="Z4001" s="2"/>
      <c r="AA4001" s="1"/>
    </row>
    <row r="4002" spans="2:27" x14ac:dyDescent="0.25">
      <c r="B4002" s="5"/>
      <c r="C4002" s="2"/>
      <c r="D4002" s="3"/>
      <c r="I4002" s="1"/>
      <c r="J4002" s="1"/>
      <c r="K4002" s="2"/>
      <c r="Y4002" s="2"/>
      <c r="Z4002" s="2"/>
      <c r="AA4002" s="1"/>
    </row>
    <row r="4003" spans="2:27" x14ac:dyDescent="0.25">
      <c r="B4003" s="5"/>
      <c r="C4003" s="2"/>
      <c r="D4003" s="3"/>
      <c r="I4003" s="1"/>
      <c r="J4003" s="1"/>
      <c r="K4003" s="2"/>
      <c r="Y4003" s="2"/>
      <c r="Z4003" s="2"/>
      <c r="AA4003" s="1"/>
    </row>
    <row r="4004" spans="2:27" x14ac:dyDescent="0.25">
      <c r="B4004" s="5"/>
      <c r="C4004" s="2"/>
      <c r="D4004" s="3"/>
      <c r="I4004" s="1"/>
      <c r="J4004" s="1"/>
      <c r="K4004" s="2"/>
      <c r="Y4004" s="2"/>
      <c r="Z4004" s="2"/>
      <c r="AA4004" s="1"/>
    </row>
    <row r="4005" spans="2:27" x14ac:dyDescent="0.25">
      <c r="B4005" s="5"/>
      <c r="C4005" s="2"/>
      <c r="D4005" s="3"/>
      <c r="E4005" s="3"/>
      <c r="I4005" s="1"/>
      <c r="J4005" s="1"/>
      <c r="K4005" s="2"/>
      <c r="Y4005" s="2"/>
      <c r="Z4005" s="2"/>
      <c r="AA4005" s="1"/>
    </row>
    <row r="4006" spans="2:27" x14ac:dyDescent="0.25">
      <c r="B4006" s="5"/>
      <c r="C4006" s="2"/>
      <c r="D4006" s="3"/>
      <c r="I4006" s="1"/>
      <c r="J4006" s="1"/>
      <c r="K4006" s="2"/>
      <c r="Y4006" s="2"/>
      <c r="Z4006" s="2"/>
      <c r="AA4006" s="1"/>
    </row>
    <row r="4007" spans="2:27" x14ac:dyDescent="0.25">
      <c r="B4007" s="5"/>
      <c r="C4007" s="2"/>
      <c r="D4007" s="3"/>
      <c r="G4007" s="3"/>
      <c r="I4007" s="1"/>
      <c r="J4007" s="1"/>
      <c r="K4007" s="2"/>
      <c r="Y4007" s="2"/>
      <c r="Z4007" s="2"/>
      <c r="AA4007" s="1"/>
    </row>
    <row r="4008" spans="2:27" x14ac:dyDescent="0.25">
      <c r="B4008" s="5"/>
      <c r="C4008" s="2"/>
      <c r="D4008" s="3"/>
      <c r="E4008" s="3"/>
      <c r="I4008" s="1"/>
      <c r="J4008" s="1"/>
      <c r="K4008" s="2"/>
      <c r="Y4008" s="2"/>
      <c r="Z4008" s="2"/>
      <c r="AA4008" s="1"/>
    </row>
    <row r="4009" spans="2:27" x14ac:dyDescent="0.25">
      <c r="B4009" s="5"/>
      <c r="C4009" s="2"/>
      <c r="D4009" s="3"/>
      <c r="E4009" s="3"/>
      <c r="F4009" s="3"/>
      <c r="G4009" s="3"/>
      <c r="I4009" s="1"/>
      <c r="J4009" s="1"/>
      <c r="K4009" s="2"/>
      <c r="Y4009" s="2"/>
      <c r="Z4009" s="2"/>
      <c r="AA4009" s="1"/>
    </row>
    <row r="4010" spans="2:27" x14ac:dyDescent="0.25">
      <c r="B4010" s="5"/>
      <c r="C4010" s="2"/>
      <c r="D4010" s="3"/>
      <c r="F4010" s="3"/>
      <c r="G4010" s="3"/>
      <c r="I4010" s="1"/>
      <c r="J4010" s="1"/>
      <c r="K4010" s="2"/>
      <c r="Y4010" s="2"/>
      <c r="Z4010" s="2"/>
      <c r="AA4010" s="1"/>
    </row>
    <row r="4011" spans="2:27" x14ac:dyDescent="0.25">
      <c r="B4011" s="5"/>
      <c r="C4011" s="2"/>
      <c r="D4011" s="3"/>
      <c r="E4011" s="3"/>
      <c r="G4011" s="3"/>
      <c r="I4011" s="1"/>
      <c r="J4011" s="1"/>
      <c r="K4011" s="2"/>
      <c r="Y4011" s="2"/>
      <c r="Z4011" s="2"/>
      <c r="AA4011" s="1"/>
    </row>
    <row r="4012" spans="2:27" x14ac:dyDescent="0.25">
      <c r="B4012" s="5"/>
      <c r="C4012" s="2"/>
      <c r="D4012" s="3"/>
      <c r="E4012" s="3"/>
      <c r="G4012" s="3"/>
      <c r="I4012" s="1"/>
      <c r="J4012" s="1"/>
      <c r="K4012" s="2"/>
      <c r="Y4012" s="2"/>
      <c r="Z4012" s="2"/>
      <c r="AA4012" s="1"/>
    </row>
    <row r="4013" spans="2:27" x14ac:dyDescent="0.25">
      <c r="B4013" s="5"/>
      <c r="C4013" s="2"/>
      <c r="D4013" s="3"/>
      <c r="E4013" s="3"/>
      <c r="G4013" s="3"/>
      <c r="I4013" s="1"/>
      <c r="J4013" s="1"/>
      <c r="K4013" s="2"/>
      <c r="Y4013" s="2"/>
      <c r="Z4013" s="2"/>
      <c r="AA4013" s="1"/>
    </row>
    <row r="4014" spans="2:27" x14ac:dyDescent="0.25">
      <c r="B4014" s="5"/>
      <c r="C4014" s="2"/>
      <c r="D4014" s="3"/>
      <c r="I4014" s="1"/>
      <c r="J4014" s="1"/>
      <c r="K4014" s="2"/>
      <c r="Y4014" s="2"/>
      <c r="Z4014" s="2"/>
      <c r="AA4014" s="1"/>
    </row>
    <row r="4015" spans="2:27" x14ac:dyDescent="0.25">
      <c r="B4015" s="5"/>
      <c r="C4015" s="2"/>
      <c r="D4015" s="3"/>
      <c r="E4015" s="3"/>
      <c r="I4015" s="1"/>
      <c r="J4015" s="1"/>
      <c r="K4015" s="2"/>
      <c r="Y4015" s="2"/>
      <c r="Z4015" s="2"/>
      <c r="AA4015" s="1"/>
    </row>
    <row r="4016" spans="2:27" x14ac:dyDescent="0.25">
      <c r="B4016" s="5"/>
      <c r="C4016" s="2"/>
      <c r="D4016" s="3"/>
      <c r="G4016" s="3"/>
      <c r="I4016" s="1"/>
      <c r="J4016" s="1"/>
      <c r="K4016" s="2"/>
      <c r="Y4016" s="2"/>
      <c r="Z4016" s="2"/>
      <c r="AA4016" s="1"/>
    </row>
    <row r="4017" spans="2:27" x14ac:dyDescent="0.25">
      <c r="B4017" s="5"/>
      <c r="C4017" s="2"/>
      <c r="D4017" s="3"/>
      <c r="F4017" s="3"/>
      <c r="G4017" s="3"/>
      <c r="I4017" s="1"/>
      <c r="J4017" s="1"/>
      <c r="K4017" s="2"/>
      <c r="Y4017" s="2"/>
      <c r="Z4017" s="2"/>
      <c r="AA4017" s="1"/>
    </row>
    <row r="4018" spans="2:27" x14ac:dyDescent="0.25">
      <c r="B4018" s="5"/>
      <c r="C4018" s="2"/>
      <c r="D4018" s="3"/>
      <c r="G4018" s="3"/>
      <c r="I4018" s="1"/>
      <c r="J4018" s="1"/>
      <c r="K4018" s="2"/>
      <c r="Y4018" s="2"/>
      <c r="Z4018" s="2"/>
      <c r="AA4018" s="1"/>
    </row>
    <row r="4019" spans="2:27" x14ac:dyDescent="0.25">
      <c r="B4019" s="5"/>
      <c r="C4019" s="2"/>
      <c r="D4019" s="3"/>
      <c r="I4019" s="1"/>
      <c r="J4019" s="1"/>
      <c r="K4019" s="2"/>
      <c r="Y4019" s="2"/>
      <c r="Z4019" s="2"/>
      <c r="AA4019" s="1"/>
    </row>
    <row r="4020" spans="2:27" x14ac:dyDescent="0.25">
      <c r="B4020" s="5"/>
      <c r="C4020" s="2"/>
      <c r="D4020" s="3"/>
      <c r="E4020" s="3"/>
      <c r="G4020" s="3"/>
      <c r="I4020" s="1"/>
      <c r="J4020" s="1"/>
      <c r="K4020" s="2"/>
      <c r="Y4020" s="2"/>
      <c r="Z4020" s="2"/>
      <c r="AA4020" s="1"/>
    </row>
    <row r="4021" spans="2:27" x14ac:dyDescent="0.25">
      <c r="B4021" s="5"/>
      <c r="C4021" s="2"/>
      <c r="D4021" s="3"/>
      <c r="I4021" s="1"/>
      <c r="J4021" s="1"/>
      <c r="K4021" s="2"/>
      <c r="Y4021" s="2"/>
      <c r="Z4021" s="2"/>
      <c r="AA4021" s="1"/>
    </row>
    <row r="4022" spans="2:27" x14ac:dyDescent="0.25">
      <c r="B4022" s="5"/>
      <c r="C4022" s="2"/>
      <c r="D4022" s="3"/>
      <c r="G4022" s="3"/>
      <c r="I4022" s="1"/>
      <c r="J4022" s="1"/>
      <c r="K4022" s="2"/>
      <c r="Y4022" s="2"/>
      <c r="Z4022" s="2"/>
      <c r="AA4022" s="1"/>
    </row>
    <row r="4023" spans="2:27" x14ac:dyDescent="0.25">
      <c r="B4023" s="5"/>
      <c r="C4023" s="2"/>
      <c r="D4023" s="3"/>
      <c r="G4023" s="3"/>
      <c r="I4023" s="1"/>
      <c r="J4023" s="1"/>
      <c r="K4023" s="2"/>
      <c r="Y4023" s="2"/>
      <c r="Z4023" s="2"/>
      <c r="AA4023" s="1"/>
    </row>
    <row r="4024" spans="2:27" x14ac:dyDescent="0.25">
      <c r="B4024" s="5"/>
      <c r="C4024" s="2"/>
      <c r="D4024" s="3"/>
      <c r="G4024" s="3"/>
      <c r="I4024" s="1"/>
      <c r="J4024" s="1"/>
      <c r="K4024" s="2"/>
      <c r="Y4024" s="2"/>
      <c r="Z4024" s="2"/>
      <c r="AA4024" s="1"/>
    </row>
    <row r="4025" spans="2:27" x14ac:dyDescent="0.25">
      <c r="B4025" s="5"/>
      <c r="C4025" s="2"/>
      <c r="D4025" s="3"/>
      <c r="G4025" s="3"/>
      <c r="I4025" s="1"/>
      <c r="J4025" s="1"/>
      <c r="K4025" s="2"/>
      <c r="Y4025" s="2"/>
      <c r="Z4025" s="2"/>
      <c r="AA4025" s="1"/>
    </row>
    <row r="4026" spans="2:27" x14ac:dyDescent="0.25">
      <c r="B4026" s="5"/>
      <c r="C4026" s="2"/>
      <c r="D4026" s="3"/>
      <c r="E4026" s="3"/>
      <c r="G4026" s="3"/>
      <c r="I4026" s="1"/>
      <c r="J4026" s="1"/>
      <c r="K4026" s="2"/>
      <c r="Y4026" s="2"/>
      <c r="Z4026" s="2"/>
      <c r="AA4026" s="1"/>
    </row>
    <row r="4027" spans="2:27" x14ac:dyDescent="0.25">
      <c r="B4027" s="5"/>
      <c r="C4027" s="2"/>
      <c r="D4027" s="3"/>
      <c r="G4027" s="3"/>
      <c r="I4027" s="1"/>
      <c r="J4027" s="1"/>
      <c r="K4027" s="2"/>
      <c r="Y4027" s="2"/>
      <c r="Z4027" s="2"/>
      <c r="AA4027" s="1"/>
    </row>
    <row r="4028" spans="2:27" x14ac:dyDescent="0.25">
      <c r="B4028" s="5"/>
      <c r="C4028" s="2"/>
      <c r="D4028" s="3"/>
      <c r="I4028" s="1"/>
      <c r="J4028" s="1"/>
      <c r="K4028" s="2"/>
      <c r="Y4028" s="2"/>
      <c r="Z4028" s="2"/>
      <c r="AA4028" s="1"/>
    </row>
    <row r="4029" spans="2:27" x14ac:dyDescent="0.25">
      <c r="B4029" s="5"/>
      <c r="C4029" s="2"/>
      <c r="D4029" s="3"/>
      <c r="G4029" s="3"/>
      <c r="I4029" s="1"/>
      <c r="J4029" s="1"/>
      <c r="K4029" s="2"/>
      <c r="Y4029" s="2"/>
      <c r="Z4029" s="2"/>
      <c r="AA4029" s="1"/>
    </row>
    <row r="4030" spans="2:27" x14ac:dyDescent="0.25">
      <c r="B4030" s="5"/>
      <c r="C4030" s="2"/>
      <c r="D4030" s="3"/>
      <c r="I4030" s="1"/>
      <c r="J4030" s="1"/>
      <c r="K4030" s="2"/>
      <c r="Y4030" s="2"/>
      <c r="Z4030" s="2"/>
      <c r="AA4030" s="1"/>
    </row>
    <row r="4031" spans="2:27" x14ac:dyDescent="0.25">
      <c r="B4031" s="5"/>
      <c r="C4031" s="2"/>
      <c r="D4031" s="3"/>
      <c r="I4031" s="1"/>
      <c r="J4031" s="1"/>
      <c r="K4031" s="2"/>
      <c r="Y4031" s="2"/>
      <c r="Z4031" s="2"/>
      <c r="AA4031" s="1"/>
    </row>
    <row r="4032" spans="2:27" x14ac:dyDescent="0.25">
      <c r="B4032" s="5"/>
      <c r="C4032" s="2"/>
      <c r="D4032" s="3"/>
      <c r="I4032" s="1"/>
      <c r="J4032" s="1"/>
      <c r="K4032" s="2"/>
      <c r="Y4032" s="2"/>
      <c r="Z4032" s="2"/>
      <c r="AA4032" s="1"/>
    </row>
    <row r="4033" spans="2:27" x14ac:dyDescent="0.25">
      <c r="B4033" s="5"/>
      <c r="C4033" s="2"/>
      <c r="D4033" s="3"/>
      <c r="I4033" s="1"/>
      <c r="J4033" s="1"/>
      <c r="K4033" s="2"/>
      <c r="Y4033" s="2"/>
      <c r="Z4033" s="2"/>
      <c r="AA4033" s="1"/>
    </row>
    <row r="4034" spans="2:27" x14ac:dyDescent="0.25">
      <c r="B4034" s="5"/>
      <c r="C4034" s="2"/>
      <c r="D4034" s="3"/>
      <c r="I4034" s="1"/>
      <c r="J4034" s="1"/>
      <c r="K4034" s="2"/>
      <c r="Y4034" s="2"/>
      <c r="Z4034" s="2"/>
      <c r="AA4034" s="1"/>
    </row>
    <row r="4035" spans="2:27" x14ac:dyDescent="0.25">
      <c r="B4035" s="5"/>
      <c r="C4035" s="2"/>
      <c r="D4035" s="3"/>
      <c r="G4035" s="3"/>
      <c r="I4035" s="1"/>
      <c r="J4035" s="1"/>
      <c r="K4035" s="2"/>
      <c r="Y4035" s="2"/>
      <c r="Z4035" s="2"/>
      <c r="AA4035" s="1"/>
    </row>
    <row r="4036" spans="2:27" x14ac:dyDescent="0.25">
      <c r="B4036" s="5"/>
      <c r="C4036" s="2"/>
      <c r="D4036" s="3"/>
      <c r="G4036" s="3"/>
      <c r="I4036" s="1"/>
      <c r="J4036" s="1"/>
      <c r="K4036" s="2"/>
      <c r="Y4036" s="2"/>
      <c r="Z4036" s="2"/>
      <c r="AA4036" s="1"/>
    </row>
    <row r="4037" spans="2:27" x14ac:dyDescent="0.25">
      <c r="B4037" s="5"/>
      <c r="C4037" s="2"/>
      <c r="D4037" s="3"/>
      <c r="G4037" s="3"/>
      <c r="I4037" s="1"/>
      <c r="J4037" s="1"/>
      <c r="K4037" s="2"/>
      <c r="Y4037" s="2"/>
      <c r="Z4037" s="2"/>
      <c r="AA4037" s="1"/>
    </row>
    <row r="4038" spans="2:27" x14ac:dyDescent="0.25">
      <c r="B4038" s="5"/>
      <c r="C4038" s="2"/>
      <c r="D4038" s="3"/>
      <c r="E4038" s="3"/>
      <c r="G4038" s="3"/>
      <c r="I4038" s="1"/>
      <c r="J4038" s="1"/>
      <c r="K4038" s="2"/>
      <c r="Y4038" s="2"/>
      <c r="Z4038" s="2"/>
      <c r="AA4038" s="1"/>
    </row>
    <row r="4039" spans="2:27" x14ac:dyDescent="0.25">
      <c r="B4039" s="5"/>
      <c r="C4039" s="2"/>
      <c r="D4039" s="3"/>
      <c r="G4039" s="3"/>
      <c r="I4039" s="1"/>
      <c r="J4039" s="1"/>
      <c r="K4039" s="2"/>
      <c r="Y4039" s="2"/>
      <c r="Z4039" s="2"/>
      <c r="AA4039" s="1"/>
    </row>
    <row r="4040" spans="2:27" x14ac:dyDescent="0.25">
      <c r="B4040" s="5"/>
      <c r="C4040" s="2"/>
      <c r="D4040" s="3"/>
      <c r="E4040" s="3"/>
      <c r="G4040" s="3"/>
      <c r="I4040" s="1"/>
      <c r="J4040" s="1"/>
      <c r="K4040" s="2"/>
      <c r="Y4040" s="2"/>
      <c r="Z4040" s="2"/>
      <c r="AA4040" s="1"/>
    </row>
    <row r="4041" spans="2:27" x14ac:dyDescent="0.25">
      <c r="B4041" s="5"/>
      <c r="C4041" s="2"/>
      <c r="D4041" s="3"/>
      <c r="G4041" s="3"/>
      <c r="I4041" s="1"/>
      <c r="J4041" s="1"/>
      <c r="K4041" s="2"/>
      <c r="Y4041" s="2"/>
      <c r="Z4041" s="2"/>
      <c r="AA4041" s="1"/>
    </row>
    <row r="4042" spans="2:27" x14ac:dyDescent="0.25">
      <c r="B4042" s="5"/>
      <c r="C4042" s="2"/>
      <c r="D4042" s="3"/>
      <c r="E4042" s="3"/>
      <c r="G4042" s="3"/>
      <c r="I4042" s="1"/>
      <c r="J4042" s="1"/>
      <c r="K4042" s="2"/>
      <c r="Y4042" s="2"/>
      <c r="Z4042" s="2"/>
      <c r="AA4042" s="1"/>
    </row>
    <row r="4043" spans="2:27" x14ac:dyDescent="0.25">
      <c r="B4043" s="5"/>
      <c r="C4043" s="2"/>
      <c r="D4043" s="3"/>
      <c r="I4043" s="1"/>
      <c r="J4043" s="1"/>
      <c r="K4043" s="2"/>
      <c r="Y4043" s="2"/>
      <c r="Z4043" s="2"/>
      <c r="AA4043" s="1"/>
    </row>
    <row r="4044" spans="2:27" x14ac:dyDescent="0.25">
      <c r="B4044" s="5"/>
      <c r="C4044" s="2"/>
      <c r="D4044" s="3"/>
      <c r="G4044" s="3"/>
      <c r="I4044" s="1"/>
      <c r="J4044" s="1"/>
      <c r="K4044" s="2"/>
      <c r="Y4044" s="2"/>
      <c r="Z4044" s="2"/>
      <c r="AA4044" s="1"/>
    </row>
    <row r="4045" spans="2:27" x14ac:dyDescent="0.25">
      <c r="B4045" s="5"/>
      <c r="C4045" s="2"/>
      <c r="D4045" s="3"/>
      <c r="E4045" s="3"/>
      <c r="G4045" s="3"/>
      <c r="I4045" s="1"/>
      <c r="J4045" s="1"/>
      <c r="K4045" s="2"/>
      <c r="Y4045" s="2"/>
      <c r="Z4045" s="2"/>
      <c r="AA4045" s="1"/>
    </row>
    <row r="4046" spans="2:27" x14ac:dyDescent="0.25">
      <c r="B4046" s="5"/>
      <c r="C4046" s="2"/>
      <c r="D4046" s="3"/>
      <c r="I4046" s="1"/>
      <c r="J4046" s="1"/>
      <c r="K4046" s="2"/>
      <c r="Y4046" s="2"/>
      <c r="Z4046" s="2"/>
      <c r="AA4046" s="1"/>
    </row>
    <row r="4047" spans="2:27" x14ac:dyDescent="0.25">
      <c r="B4047" s="5"/>
      <c r="C4047" s="2"/>
      <c r="D4047" s="3"/>
      <c r="I4047" s="1"/>
      <c r="J4047" s="1"/>
      <c r="K4047" s="2"/>
      <c r="Y4047" s="2"/>
      <c r="Z4047" s="2"/>
      <c r="AA4047" s="1"/>
    </row>
    <row r="4048" spans="2:27" x14ac:dyDescent="0.25">
      <c r="B4048" s="5"/>
      <c r="C4048" s="2"/>
      <c r="D4048" s="3"/>
      <c r="I4048" s="1"/>
      <c r="J4048" s="1"/>
      <c r="K4048" s="2"/>
      <c r="Y4048" s="2"/>
      <c r="Z4048" s="2"/>
      <c r="AA4048" s="1"/>
    </row>
    <row r="4049" spans="2:27" x14ac:dyDescent="0.25">
      <c r="B4049" s="5"/>
      <c r="C4049" s="2"/>
      <c r="D4049" s="3"/>
      <c r="G4049" s="3"/>
      <c r="I4049" s="1"/>
      <c r="J4049" s="1"/>
      <c r="K4049" s="2"/>
      <c r="Y4049" s="2"/>
      <c r="Z4049" s="2"/>
      <c r="AA4049" s="1"/>
    </row>
    <row r="4050" spans="2:27" x14ac:dyDescent="0.25">
      <c r="B4050" s="5"/>
      <c r="C4050" s="2"/>
      <c r="D4050" s="3"/>
      <c r="E4050" s="3"/>
      <c r="G4050" s="3"/>
      <c r="I4050" s="1"/>
      <c r="J4050" s="1"/>
      <c r="K4050" s="2"/>
      <c r="Y4050" s="2"/>
      <c r="Z4050" s="2"/>
      <c r="AA4050" s="1"/>
    </row>
    <row r="4051" spans="2:27" x14ac:dyDescent="0.25">
      <c r="B4051" s="5"/>
      <c r="C4051" s="2"/>
      <c r="D4051" s="3"/>
      <c r="E4051" s="3"/>
      <c r="G4051" s="3"/>
      <c r="I4051" s="1"/>
      <c r="J4051" s="1"/>
      <c r="K4051" s="2"/>
      <c r="Y4051" s="2"/>
      <c r="Z4051" s="2"/>
      <c r="AA4051" s="1"/>
    </row>
    <row r="4052" spans="2:27" x14ac:dyDescent="0.25">
      <c r="B4052" s="5"/>
      <c r="C4052" s="2"/>
      <c r="D4052" s="3"/>
      <c r="I4052" s="1"/>
      <c r="J4052" s="1"/>
      <c r="K4052" s="2"/>
      <c r="Y4052" s="2"/>
      <c r="Z4052" s="2"/>
      <c r="AA4052" s="1"/>
    </row>
    <row r="4053" spans="2:27" x14ac:dyDescent="0.25">
      <c r="B4053" s="5"/>
      <c r="C4053" s="2"/>
      <c r="D4053" s="3"/>
      <c r="I4053" s="1"/>
      <c r="J4053" s="1"/>
      <c r="K4053" s="2"/>
      <c r="Y4053" s="2"/>
      <c r="Z4053" s="2"/>
      <c r="AA4053" s="1"/>
    </row>
    <row r="4054" spans="2:27" x14ac:dyDescent="0.25">
      <c r="B4054" s="5"/>
      <c r="C4054" s="2"/>
      <c r="D4054" s="3"/>
      <c r="I4054" s="1"/>
      <c r="J4054" s="1"/>
      <c r="K4054" s="2"/>
      <c r="Y4054" s="2"/>
      <c r="Z4054" s="2"/>
      <c r="AA4054" s="1"/>
    </row>
    <row r="4055" spans="2:27" x14ac:dyDescent="0.25">
      <c r="B4055" s="5"/>
      <c r="C4055" s="2"/>
      <c r="D4055" s="3"/>
      <c r="G4055" s="3"/>
      <c r="I4055" s="1"/>
      <c r="J4055" s="1"/>
      <c r="K4055" s="2"/>
      <c r="Y4055" s="2"/>
      <c r="Z4055" s="2"/>
      <c r="AA4055" s="1"/>
    </row>
    <row r="4056" spans="2:27" x14ac:dyDescent="0.25">
      <c r="B4056" s="5"/>
      <c r="C4056" s="2"/>
      <c r="D4056" s="3"/>
      <c r="E4056" s="3"/>
      <c r="I4056" s="1"/>
      <c r="J4056" s="1"/>
      <c r="K4056" s="2"/>
      <c r="Y4056" s="2"/>
      <c r="Z4056" s="2"/>
      <c r="AA4056" s="1"/>
    </row>
    <row r="4057" spans="2:27" x14ac:dyDescent="0.25">
      <c r="B4057" s="5"/>
      <c r="C4057" s="2"/>
      <c r="D4057" s="3"/>
      <c r="E4057" s="3"/>
      <c r="G4057" s="3"/>
      <c r="I4057" s="1"/>
      <c r="J4057" s="1"/>
      <c r="K4057" s="2"/>
      <c r="Y4057" s="2"/>
      <c r="Z4057" s="2"/>
      <c r="AA4057" s="1"/>
    </row>
    <row r="4058" spans="2:27" x14ac:dyDescent="0.25">
      <c r="B4058" s="5"/>
      <c r="C4058" s="2"/>
      <c r="D4058" s="3"/>
      <c r="I4058" s="1"/>
      <c r="J4058" s="1"/>
      <c r="K4058" s="2"/>
      <c r="Y4058" s="2"/>
      <c r="Z4058" s="2"/>
      <c r="AA4058" s="1"/>
    </row>
    <row r="4059" spans="2:27" x14ac:dyDescent="0.25">
      <c r="B4059" s="5"/>
      <c r="C4059" s="2"/>
      <c r="D4059" s="3"/>
      <c r="E4059" s="3"/>
      <c r="F4059" s="3"/>
      <c r="G4059" s="3"/>
      <c r="I4059" s="1"/>
      <c r="J4059" s="1"/>
      <c r="K4059" s="2"/>
      <c r="Y4059" s="2"/>
      <c r="Z4059" s="2"/>
      <c r="AA4059" s="1"/>
    </row>
    <row r="4060" spans="2:27" x14ac:dyDescent="0.25">
      <c r="B4060" s="5"/>
      <c r="C4060" s="2"/>
      <c r="D4060" s="3"/>
      <c r="I4060" s="1"/>
      <c r="J4060" s="1"/>
      <c r="K4060" s="2"/>
      <c r="Y4060" s="2"/>
      <c r="Z4060" s="2"/>
      <c r="AA4060" s="1"/>
    </row>
    <row r="4061" spans="2:27" x14ac:dyDescent="0.25">
      <c r="B4061" s="5"/>
      <c r="C4061" s="2"/>
      <c r="D4061" s="3"/>
      <c r="I4061" s="1"/>
      <c r="J4061" s="1"/>
      <c r="K4061" s="2"/>
      <c r="Y4061" s="2"/>
      <c r="Z4061" s="2"/>
      <c r="AA4061" s="1"/>
    </row>
    <row r="4062" spans="2:27" x14ac:dyDescent="0.25">
      <c r="B4062" s="5"/>
      <c r="C4062" s="2"/>
      <c r="D4062" s="3"/>
      <c r="G4062" s="3"/>
      <c r="I4062" s="1"/>
      <c r="J4062" s="1"/>
      <c r="K4062" s="2"/>
      <c r="Y4062" s="2"/>
      <c r="Z4062" s="2"/>
      <c r="AA4062" s="1"/>
    </row>
    <row r="4063" spans="2:27" x14ac:dyDescent="0.25">
      <c r="B4063" s="5"/>
      <c r="C4063" s="2"/>
      <c r="D4063" s="3"/>
      <c r="G4063" s="3"/>
      <c r="I4063" s="1"/>
      <c r="J4063" s="1"/>
      <c r="K4063" s="2"/>
      <c r="Y4063" s="2"/>
      <c r="Z4063" s="2"/>
      <c r="AA4063" s="1"/>
    </row>
    <row r="4064" spans="2:27" x14ac:dyDescent="0.25">
      <c r="B4064" s="5"/>
      <c r="C4064" s="2"/>
      <c r="D4064" s="3"/>
      <c r="G4064" s="3"/>
      <c r="I4064" s="1"/>
      <c r="J4064" s="1"/>
      <c r="K4064" s="2"/>
      <c r="Y4064" s="2"/>
      <c r="Z4064" s="2"/>
      <c r="AA4064" s="1"/>
    </row>
    <row r="4065" spans="2:27" x14ac:dyDescent="0.25">
      <c r="B4065" s="5"/>
      <c r="C4065" s="2"/>
      <c r="D4065" s="3"/>
      <c r="F4065" s="3"/>
      <c r="G4065" s="3"/>
      <c r="I4065" s="1"/>
      <c r="J4065" s="1"/>
      <c r="K4065" s="2"/>
      <c r="Y4065" s="2"/>
      <c r="Z4065" s="2"/>
      <c r="AA4065" s="1"/>
    </row>
    <row r="4066" spans="2:27" x14ac:dyDescent="0.25">
      <c r="B4066" s="5"/>
      <c r="C4066" s="2"/>
      <c r="D4066" s="3"/>
      <c r="I4066" s="1"/>
      <c r="J4066" s="1"/>
      <c r="K4066" s="2"/>
      <c r="Y4066" s="2"/>
      <c r="Z4066" s="2"/>
      <c r="AA4066" s="1"/>
    </row>
    <row r="4067" spans="2:27" x14ac:dyDescent="0.25">
      <c r="B4067" s="5"/>
      <c r="C4067" s="2"/>
      <c r="D4067" s="3"/>
      <c r="I4067" s="1"/>
      <c r="J4067" s="1"/>
      <c r="K4067" s="2"/>
      <c r="Y4067" s="2"/>
      <c r="Z4067" s="2"/>
      <c r="AA4067" s="1"/>
    </row>
    <row r="4068" spans="2:27" x14ac:dyDescent="0.25">
      <c r="B4068" s="5"/>
      <c r="C4068" s="2"/>
      <c r="D4068" s="3"/>
      <c r="I4068" s="1"/>
      <c r="J4068" s="1"/>
      <c r="K4068" s="2"/>
      <c r="Y4068" s="2"/>
      <c r="Z4068" s="2"/>
      <c r="AA4068" s="1"/>
    </row>
    <row r="4069" spans="2:27" x14ac:dyDescent="0.25">
      <c r="B4069" s="5"/>
      <c r="C4069" s="2"/>
      <c r="D4069" s="3"/>
      <c r="I4069" s="1"/>
      <c r="J4069" s="1"/>
      <c r="K4069" s="2"/>
      <c r="Y4069" s="2"/>
      <c r="Z4069" s="2"/>
      <c r="AA4069" s="1"/>
    </row>
    <row r="4070" spans="2:27" x14ac:dyDescent="0.25">
      <c r="B4070" s="5"/>
      <c r="C4070" s="2"/>
      <c r="D4070" s="3"/>
      <c r="E4070" s="3"/>
      <c r="G4070" s="3"/>
      <c r="I4070" s="1"/>
      <c r="J4070" s="1"/>
      <c r="K4070" s="2"/>
      <c r="Y4070" s="2"/>
      <c r="Z4070" s="2"/>
      <c r="AA4070" s="1"/>
    </row>
    <row r="4071" spans="2:27" x14ac:dyDescent="0.25">
      <c r="B4071" s="5"/>
      <c r="C4071" s="2"/>
      <c r="D4071" s="3"/>
      <c r="E4071" s="3"/>
      <c r="I4071" s="1"/>
      <c r="J4071" s="1"/>
      <c r="K4071" s="2"/>
      <c r="Y4071" s="2"/>
      <c r="Z4071" s="2"/>
      <c r="AA4071" s="1"/>
    </row>
    <row r="4072" spans="2:27" x14ac:dyDescent="0.25">
      <c r="B4072" s="5"/>
      <c r="C4072" s="2"/>
      <c r="D4072" s="3"/>
      <c r="E4072" s="3"/>
      <c r="I4072" s="1"/>
      <c r="J4072" s="1"/>
      <c r="K4072" s="2"/>
      <c r="Y4072" s="2"/>
      <c r="Z4072" s="2"/>
      <c r="AA4072" s="1"/>
    </row>
    <row r="4073" spans="2:27" x14ac:dyDescent="0.25">
      <c r="B4073" s="5"/>
      <c r="C4073" s="2"/>
      <c r="D4073" s="3"/>
      <c r="G4073" s="3"/>
      <c r="I4073" s="1"/>
      <c r="J4073" s="1"/>
      <c r="K4073" s="2"/>
      <c r="Y4073" s="2"/>
      <c r="Z4073" s="2"/>
      <c r="AA4073" s="1"/>
    </row>
    <row r="4074" spans="2:27" x14ac:dyDescent="0.25">
      <c r="B4074" s="5"/>
      <c r="C4074" s="2"/>
      <c r="D4074" s="3"/>
      <c r="E4074" s="3"/>
      <c r="G4074" s="3"/>
      <c r="I4074" s="1"/>
      <c r="J4074" s="1"/>
      <c r="K4074" s="2"/>
      <c r="Y4074" s="2"/>
      <c r="Z4074" s="2"/>
      <c r="AA4074" s="1"/>
    </row>
    <row r="4075" spans="2:27" x14ac:dyDescent="0.25">
      <c r="B4075" s="5"/>
      <c r="C4075" s="2"/>
      <c r="D4075" s="3"/>
      <c r="I4075" s="1"/>
      <c r="J4075" s="1"/>
      <c r="K4075" s="2"/>
      <c r="Y4075" s="2"/>
      <c r="Z4075" s="2"/>
      <c r="AA4075" s="1"/>
    </row>
    <row r="4076" spans="2:27" x14ac:dyDescent="0.25">
      <c r="B4076" s="5"/>
      <c r="C4076" s="2"/>
      <c r="D4076" s="3"/>
      <c r="E4076" s="3"/>
      <c r="I4076" s="1"/>
      <c r="J4076" s="1"/>
      <c r="K4076" s="2"/>
      <c r="Y4076" s="2"/>
      <c r="Z4076" s="2"/>
      <c r="AA4076" s="1"/>
    </row>
    <row r="4077" spans="2:27" x14ac:dyDescent="0.25">
      <c r="B4077" s="5"/>
      <c r="C4077" s="2"/>
      <c r="D4077" s="3"/>
      <c r="E4077" s="3"/>
      <c r="I4077" s="1"/>
      <c r="J4077" s="1"/>
      <c r="K4077" s="2"/>
      <c r="Y4077" s="2"/>
      <c r="Z4077" s="2"/>
      <c r="AA4077" s="1"/>
    </row>
    <row r="4078" spans="2:27" x14ac:dyDescent="0.25">
      <c r="B4078" s="5"/>
      <c r="C4078" s="2"/>
      <c r="D4078" s="3"/>
      <c r="E4078" s="3"/>
      <c r="G4078" s="3"/>
      <c r="I4078" s="1"/>
      <c r="J4078" s="1"/>
      <c r="K4078" s="2"/>
      <c r="Y4078" s="2"/>
      <c r="Z4078" s="2"/>
      <c r="AA4078" s="1"/>
    </row>
    <row r="4079" spans="2:27" x14ac:dyDescent="0.25">
      <c r="B4079" s="5"/>
      <c r="C4079" s="2"/>
      <c r="D4079" s="3"/>
      <c r="I4079" s="1"/>
      <c r="J4079" s="1"/>
      <c r="K4079" s="2"/>
      <c r="Y4079" s="2"/>
      <c r="Z4079" s="2"/>
      <c r="AA4079" s="1"/>
    </row>
    <row r="4080" spans="2:27" x14ac:dyDescent="0.25">
      <c r="B4080" s="5"/>
      <c r="C4080" s="2"/>
      <c r="D4080" s="3"/>
      <c r="G4080" s="3"/>
      <c r="I4080" s="1"/>
      <c r="J4080" s="1"/>
      <c r="K4080" s="2"/>
      <c r="Y4080" s="2"/>
      <c r="Z4080" s="2"/>
      <c r="AA4080" s="1"/>
    </row>
    <row r="4081" spans="2:27" x14ac:dyDescent="0.25">
      <c r="B4081" s="5"/>
      <c r="C4081" s="2"/>
      <c r="D4081" s="3"/>
      <c r="G4081" s="3"/>
      <c r="I4081" s="1"/>
      <c r="J4081" s="1"/>
      <c r="K4081" s="2"/>
      <c r="Y4081" s="2"/>
      <c r="Z4081" s="2"/>
      <c r="AA4081" s="1"/>
    </row>
    <row r="4082" spans="2:27" x14ac:dyDescent="0.25">
      <c r="B4082" s="5"/>
      <c r="C4082" s="2"/>
      <c r="D4082" s="3"/>
      <c r="E4082" s="3"/>
      <c r="I4082" s="1"/>
      <c r="J4082" s="1"/>
      <c r="K4082" s="2"/>
      <c r="Y4082" s="2"/>
      <c r="Z4082" s="2"/>
      <c r="AA4082" s="1"/>
    </row>
    <row r="4083" spans="2:27" x14ac:dyDescent="0.25">
      <c r="B4083" s="5"/>
      <c r="C4083" s="2"/>
      <c r="D4083" s="3"/>
      <c r="G4083" s="3"/>
      <c r="I4083" s="1"/>
      <c r="J4083" s="1"/>
      <c r="K4083" s="2"/>
      <c r="Y4083" s="2"/>
      <c r="Z4083" s="2"/>
      <c r="AA4083" s="1"/>
    </row>
    <row r="4084" spans="2:27" x14ac:dyDescent="0.25">
      <c r="B4084" s="5"/>
      <c r="C4084" s="2"/>
      <c r="D4084" s="3"/>
      <c r="E4084" s="3"/>
      <c r="I4084" s="1"/>
      <c r="J4084" s="1"/>
      <c r="K4084" s="2"/>
      <c r="Y4084" s="2"/>
      <c r="Z4084" s="2"/>
      <c r="AA4084" s="1"/>
    </row>
    <row r="4085" spans="2:27" x14ac:dyDescent="0.25">
      <c r="B4085" s="5"/>
      <c r="C4085" s="2"/>
      <c r="D4085" s="3"/>
      <c r="F4085" s="3"/>
      <c r="I4085" s="1"/>
      <c r="J4085" s="1"/>
      <c r="K4085" s="2"/>
      <c r="Y4085" s="2"/>
      <c r="Z4085" s="2"/>
      <c r="AA4085" s="1"/>
    </row>
    <row r="4086" spans="2:27" x14ac:dyDescent="0.25">
      <c r="B4086" s="5"/>
      <c r="C4086" s="2"/>
      <c r="D4086" s="3"/>
      <c r="G4086" s="3"/>
      <c r="I4086" s="1"/>
      <c r="J4086" s="1"/>
      <c r="K4086" s="2"/>
      <c r="Y4086" s="2"/>
      <c r="Z4086" s="2"/>
      <c r="AA4086" s="1"/>
    </row>
    <row r="4087" spans="2:27" x14ac:dyDescent="0.25">
      <c r="B4087" s="5"/>
      <c r="C4087" s="2"/>
      <c r="D4087" s="3"/>
      <c r="E4087" s="3"/>
      <c r="I4087" s="1"/>
      <c r="J4087" s="1"/>
      <c r="K4087" s="2"/>
      <c r="Y4087" s="2"/>
      <c r="Z4087" s="2"/>
      <c r="AA4087" s="1"/>
    </row>
    <row r="4088" spans="2:27" x14ac:dyDescent="0.25">
      <c r="B4088" s="5"/>
      <c r="C4088" s="2"/>
      <c r="D4088" s="3"/>
      <c r="E4088" s="3"/>
      <c r="G4088" s="3"/>
      <c r="I4088" s="1"/>
      <c r="J4088" s="1"/>
      <c r="K4088" s="2"/>
      <c r="Y4088" s="2"/>
      <c r="Z4088" s="2"/>
      <c r="AA4088" s="1"/>
    </row>
    <row r="4089" spans="2:27" x14ac:dyDescent="0.25">
      <c r="B4089" s="5"/>
      <c r="C4089" s="2"/>
      <c r="D4089" s="3"/>
      <c r="G4089" s="3"/>
      <c r="I4089" s="1"/>
      <c r="J4089" s="1"/>
      <c r="K4089" s="2"/>
      <c r="Y4089" s="2"/>
      <c r="Z4089" s="2"/>
      <c r="AA4089" s="1"/>
    </row>
    <row r="4090" spans="2:27" x14ac:dyDescent="0.25">
      <c r="B4090" s="5"/>
      <c r="C4090" s="2"/>
      <c r="D4090" s="3"/>
      <c r="E4090" s="3"/>
      <c r="I4090" s="1"/>
      <c r="J4090" s="1"/>
      <c r="K4090" s="2"/>
      <c r="Y4090" s="2"/>
      <c r="Z4090" s="2"/>
      <c r="AA4090" s="1"/>
    </row>
    <row r="4091" spans="2:27" x14ac:dyDescent="0.25">
      <c r="B4091" s="5"/>
      <c r="C4091" s="2"/>
      <c r="D4091" s="3"/>
      <c r="I4091" s="1"/>
      <c r="J4091" s="1"/>
      <c r="K4091" s="2"/>
      <c r="Y4091" s="2"/>
      <c r="Z4091" s="2"/>
      <c r="AA4091" s="1"/>
    </row>
    <row r="4092" spans="2:27" x14ac:dyDescent="0.25">
      <c r="B4092" s="5"/>
      <c r="C4092" s="2"/>
      <c r="D4092" s="3"/>
      <c r="I4092" s="1"/>
      <c r="J4092" s="1"/>
      <c r="K4092" s="2"/>
      <c r="Y4092" s="2"/>
      <c r="Z4092" s="2"/>
      <c r="AA4092" s="1"/>
    </row>
    <row r="4093" spans="2:27" x14ac:dyDescent="0.25">
      <c r="B4093" s="5"/>
      <c r="C4093" s="2"/>
      <c r="D4093" s="3"/>
      <c r="I4093" s="1"/>
      <c r="J4093" s="1"/>
      <c r="K4093" s="2"/>
      <c r="Y4093" s="2"/>
      <c r="Z4093" s="2"/>
      <c r="AA4093" s="1"/>
    </row>
    <row r="4094" spans="2:27" x14ac:dyDescent="0.25">
      <c r="B4094" s="5"/>
      <c r="C4094" s="2"/>
      <c r="D4094" s="3"/>
      <c r="I4094" s="1"/>
      <c r="J4094" s="1"/>
      <c r="K4094" s="2"/>
      <c r="Y4094" s="2"/>
      <c r="Z4094" s="2"/>
      <c r="AA4094" s="1"/>
    </row>
    <row r="4095" spans="2:27" x14ac:dyDescent="0.25">
      <c r="B4095" s="5"/>
      <c r="C4095" s="2"/>
      <c r="D4095" s="3"/>
      <c r="E4095" s="3"/>
      <c r="G4095" s="3"/>
      <c r="I4095" s="1"/>
      <c r="J4095" s="1"/>
      <c r="K4095" s="2"/>
      <c r="Y4095" s="2"/>
      <c r="Z4095" s="2"/>
      <c r="AA4095" s="1"/>
    </row>
    <row r="4096" spans="2:27" x14ac:dyDescent="0.25">
      <c r="B4096" s="5"/>
      <c r="C4096" s="2"/>
      <c r="D4096" s="3"/>
      <c r="I4096" s="1"/>
      <c r="J4096" s="1"/>
      <c r="K4096" s="2"/>
      <c r="Y4096" s="2"/>
      <c r="Z4096" s="2"/>
      <c r="AA4096" s="1"/>
    </row>
    <row r="4097" spans="2:27" x14ac:dyDescent="0.25">
      <c r="B4097" s="5"/>
      <c r="C4097" s="2"/>
      <c r="D4097" s="3"/>
      <c r="I4097" s="1"/>
      <c r="J4097" s="1"/>
      <c r="K4097" s="2"/>
      <c r="Y4097" s="2"/>
      <c r="Z4097" s="2"/>
      <c r="AA4097" s="1"/>
    </row>
    <row r="4098" spans="2:27" x14ac:dyDescent="0.25">
      <c r="B4098" s="5"/>
      <c r="C4098" s="2"/>
      <c r="D4098" s="3"/>
      <c r="I4098" s="1"/>
      <c r="J4098" s="1"/>
      <c r="K4098" s="2"/>
      <c r="Y4098" s="2"/>
      <c r="Z4098" s="2"/>
      <c r="AA4098" s="1"/>
    </row>
    <row r="4099" spans="2:27" x14ac:dyDescent="0.25">
      <c r="B4099" s="5"/>
      <c r="C4099" s="2"/>
      <c r="D4099" s="3"/>
      <c r="I4099" s="1"/>
      <c r="J4099" s="1"/>
      <c r="K4099" s="2"/>
      <c r="Y4099" s="2"/>
      <c r="Z4099" s="2"/>
      <c r="AA4099" s="1"/>
    </row>
    <row r="4100" spans="2:27" x14ac:dyDescent="0.25">
      <c r="B4100" s="5"/>
      <c r="C4100" s="2"/>
      <c r="D4100" s="3"/>
      <c r="I4100" s="1"/>
      <c r="J4100" s="1"/>
      <c r="K4100" s="2"/>
      <c r="Y4100" s="2"/>
      <c r="Z4100" s="2"/>
      <c r="AA4100" s="1"/>
    </row>
    <row r="4101" spans="2:27" x14ac:dyDescent="0.25">
      <c r="B4101" s="5"/>
      <c r="C4101" s="2"/>
      <c r="D4101" s="3"/>
      <c r="I4101" s="1"/>
      <c r="J4101" s="1"/>
      <c r="K4101" s="2"/>
      <c r="Y4101" s="2"/>
      <c r="Z4101" s="2"/>
      <c r="AA4101" s="1"/>
    </row>
    <row r="4102" spans="2:27" x14ac:dyDescent="0.25">
      <c r="B4102" s="5"/>
      <c r="C4102" s="2"/>
      <c r="D4102" s="3"/>
      <c r="I4102" s="1"/>
      <c r="J4102" s="1"/>
      <c r="K4102" s="2"/>
      <c r="Y4102" s="2"/>
      <c r="Z4102" s="2"/>
      <c r="AA4102" s="1"/>
    </row>
    <row r="4103" spans="2:27" x14ac:dyDescent="0.25">
      <c r="B4103" s="5"/>
      <c r="C4103" s="2"/>
      <c r="D4103" s="3"/>
      <c r="I4103" s="1"/>
      <c r="J4103" s="1"/>
      <c r="K4103" s="2"/>
      <c r="Y4103" s="2"/>
      <c r="Z4103" s="2"/>
      <c r="AA4103" s="1"/>
    </row>
    <row r="4104" spans="2:27" x14ac:dyDescent="0.25">
      <c r="B4104" s="5"/>
      <c r="C4104" s="2"/>
      <c r="D4104" s="3"/>
      <c r="E4104" s="3"/>
      <c r="G4104" s="3"/>
      <c r="I4104" s="1"/>
      <c r="J4104" s="1"/>
      <c r="K4104" s="2"/>
      <c r="Y4104" s="2"/>
      <c r="Z4104" s="2"/>
      <c r="AA4104" s="1"/>
    </row>
    <row r="4105" spans="2:27" x14ac:dyDescent="0.25">
      <c r="B4105" s="5"/>
      <c r="C4105" s="2"/>
      <c r="D4105" s="3"/>
      <c r="I4105" s="1"/>
      <c r="J4105" s="1"/>
      <c r="K4105" s="2"/>
      <c r="Y4105" s="2"/>
      <c r="Z4105" s="2"/>
      <c r="AA4105" s="1"/>
    </row>
    <row r="4106" spans="2:27" x14ac:dyDescent="0.25">
      <c r="B4106" s="5"/>
      <c r="C4106" s="2"/>
      <c r="D4106" s="3"/>
      <c r="G4106" s="3"/>
      <c r="I4106" s="1"/>
      <c r="J4106" s="1"/>
      <c r="K4106" s="2"/>
      <c r="Y4106" s="2"/>
      <c r="Z4106" s="2"/>
      <c r="AA4106" s="1"/>
    </row>
    <row r="4107" spans="2:27" x14ac:dyDescent="0.25">
      <c r="B4107" s="5"/>
      <c r="C4107" s="2"/>
      <c r="D4107" s="3"/>
      <c r="G4107" s="3"/>
      <c r="I4107" s="1"/>
      <c r="J4107" s="1"/>
      <c r="K4107" s="2"/>
      <c r="Y4107" s="2"/>
      <c r="Z4107" s="2"/>
      <c r="AA4107" s="1"/>
    </row>
    <row r="4108" spans="2:27" x14ac:dyDescent="0.25">
      <c r="B4108" s="5"/>
      <c r="C4108" s="2"/>
      <c r="D4108" s="3"/>
      <c r="I4108" s="1"/>
      <c r="J4108" s="1"/>
      <c r="K4108" s="2"/>
      <c r="Y4108" s="2"/>
      <c r="Z4108" s="2"/>
      <c r="AA4108" s="1"/>
    </row>
    <row r="4109" spans="2:27" x14ac:dyDescent="0.25">
      <c r="B4109" s="5"/>
      <c r="C4109" s="2"/>
      <c r="D4109" s="3"/>
      <c r="F4109" s="3"/>
      <c r="I4109" s="1"/>
      <c r="J4109" s="1"/>
      <c r="K4109" s="2"/>
      <c r="Y4109" s="2"/>
      <c r="Z4109" s="2"/>
      <c r="AA4109" s="1"/>
    </row>
    <row r="4110" spans="2:27" x14ac:dyDescent="0.25">
      <c r="B4110" s="5"/>
      <c r="C4110" s="2"/>
      <c r="D4110" s="3"/>
      <c r="F4110" s="3"/>
      <c r="G4110" s="3"/>
      <c r="I4110" s="1"/>
      <c r="J4110" s="1"/>
      <c r="K4110" s="2"/>
      <c r="Y4110" s="2"/>
      <c r="Z4110" s="2"/>
      <c r="AA4110" s="1"/>
    </row>
    <row r="4111" spans="2:27" x14ac:dyDescent="0.25">
      <c r="B4111" s="5"/>
      <c r="C4111" s="2"/>
      <c r="D4111" s="3"/>
      <c r="G4111" s="3"/>
      <c r="I4111" s="1"/>
      <c r="J4111" s="1"/>
      <c r="K4111" s="2"/>
      <c r="Y4111" s="2"/>
      <c r="Z4111" s="2"/>
      <c r="AA4111" s="1"/>
    </row>
    <row r="4112" spans="2:27" x14ac:dyDescent="0.25">
      <c r="B4112" s="5"/>
      <c r="C4112" s="2"/>
      <c r="D4112" s="3"/>
      <c r="I4112" s="1"/>
      <c r="J4112" s="1"/>
      <c r="K4112" s="2"/>
      <c r="Y4112" s="2"/>
      <c r="Z4112" s="2"/>
      <c r="AA4112" s="1"/>
    </row>
    <row r="4113" spans="2:27" x14ac:dyDescent="0.25">
      <c r="B4113" s="5"/>
      <c r="C4113" s="2"/>
      <c r="I4113" s="1"/>
      <c r="J4113" s="1"/>
      <c r="K4113" s="2"/>
      <c r="Y4113" s="2"/>
      <c r="Z4113" s="2"/>
      <c r="AA4113" s="1"/>
    </row>
    <row r="4114" spans="2:27" x14ac:dyDescent="0.25">
      <c r="B4114" s="5"/>
      <c r="C4114" s="2"/>
      <c r="D4114" s="3"/>
      <c r="I4114" s="1"/>
      <c r="J4114" s="1"/>
      <c r="K4114" s="2"/>
      <c r="Y4114" s="2"/>
      <c r="Z4114" s="2"/>
      <c r="AA4114" s="1"/>
    </row>
    <row r="4115" spans="2:27" x14ac:dyDescent="0.25">
      <c r="B4115" s="5"/>
      <c r="C4115" s="2"/>
      <c r="D4115" s="3"/>
      <c r="I4115" s="1"/>
      <c r="J4115" s="1"/>
      <c r="K4115" s="2"/>
      <c r="Y4115" s="2"/>
      <c r="Z4115" s="2"/>
      <c r="AA4115" s="1"/>
    </row>
    <row r="4116" spans="2:27" x14ac:dyDescent="0.25">
      <c r="B4116" s="5"/>
      <c r="C4116" s="2"/>
      <c r="G4116" s="3"/>
      <c r="I4116" s="1"/>
      <c r="J4116" s="1"/>
      <c r="K4116" s="2"/>
      <c r="Y4116" s="2"/>
      <c r="Z4116" s="2"/>
      <c r="AA4116" s="1"/>
    </row>
    <row r="4117" spans="2:27" x14ac:dyDescent="0.25">
      <c r="B4117" s="5"/>
      <c r="C4117" s="2"/>
      <c r="I4117" s="1"/>
      <c r="J4117" s="1"/>
      <c r="K4117" s="2"/>
      <c r="Y4117" s="2"/>
      <c r="Z4117" s="2"/>
      <c r="AA4117" s="1"/>
    </row>
    <row r="4118" spans="2:27" x14ac:dyDescent="0.25">
      <c r="B4118" s="5"/>
      <c r="C4118" s="2"/>
      <c r="G4118" s="3"/>
      <c r="I4118" s="1"/>
      <c r="J4118" s="1"/>
      <c r="K4118" s="2"/>
      <c r="Y4118" s="2"/>
      <c r="Z4118" s="2"/>
      <c r="AA4118" s="1"/>
    </row>
    <row r="4119" spans="2:27" x14ac:dyDescent="0.25">
      <c r="B4119" s="5"/>
      <c r="C4119" s="2"/>
      <c r="D4119" s="3"/>
      <c r="I4119" s="1"/>
      <c r="J4119" s="1"/>
      <c r="K4119" s="2"/>
      <c r="Y4119" s="2"/>
      <c r="Z4119" s="2"/>
      <c r="AA4119" s="1"/>
    </row>
    <row r="4120" spans="2:27" x14ac:dyDescent="0.25">
      <c r="B4120" s="5"/>
      <c r="C4120" s="2"/>
      <c r="D4120" s="3"/>
      <c r="I4120" s="1"/>
      <c r="J4120" s="1"/>
      <c r="K4120" s="2"/>
      <c r="Y4120" s="2"/>
      <c r="Z4120" s="2"/>
      <c r="AA4120" s="1"/>
    </row>
    <row r="4121" spans="2:27" x14ac:dyDescent="0.25">
      <c r="B4121" s="5"/>
      <c r="C4121" s="2"/>
      <c r="D4121" s="3"/>
      <c r="E4121" s="3"/>
      <c r="I4121" s="1"/>
      <c r="J4121" s="1"/>
      <c r="K4121" s="2"/>
      <c r="Y4121" s="2"/>
      <c r="Z4121" s="2"/>
      <c r="AA4121" s="1"/>
    </row>
    <row r="4122" spans="2:27" x14ac:dyDescent="0.25">
      <c r="B4122" s="5"/>
      <c r="C4122" s="2"/>
      <c r="D4122" s="3"/>
      <c r="I4122" s="1"/>
      <c r="J4122" s="1"/>
      <c r="K4122" s="2"/>
      <c r="Y4122" s="2"/>
      <c r="Z4122" s="2"/>
      <c r="AA4122" s="1"/>
    </row>
    <row r="4123" spans="2:27" x14ac:dyDescent="0.25">
      <c r="B4123" s="5"/>
      <c r="C4123" s="2"/>
      <c r="D4123" s="3"/>
      <c r="I4123" s="1"/>
      <c r="J4123" s="1"/>
      <c r="K4123" s="2"/>
      <c r="Y4123" s="2"/>
      <c r="Z4123" s="2"/>
      <c r="AA4123" s="1"/>
    </row>
    <row r="4124" spans="2:27" x14ac:dyDescent="0.25">
      <c r="B4124" s="5"/>
      <c r="C4124" s="2"/>
      <c r="D4124" s="3"/>
      <c r="I4124" s="1"/>
      <c r="J4124" s="1"/>
      <c r="K4124" s="2"/>
      <c r="Y4124" s="2"/>
      <c r="Z4124" s="2"/>
      <c r="AA4124" s="1"/>
    </row>
    <row r="4125" spans="2:27" x14ac:dyDescent="0.25">
      <c r="B4125" s="5"/>
      <c r="C4125" s="2"/>
      <c r="D4125" s="3"/>
      <c r="I4125" s="1"/>
      <c r="J4125" s="1"/>
      <c r="K4125" s="2"/>
      <c r="Y4125" s="2"/>
      <c r="Z4125" s="2"/>
      <c r="AA4125" s="1"/>
    </row>
    <row r="4126" spans="2:27" x14ac:dyDescent="0.25">
      <c r="B4126" s="5"/>
      <c r="C4126" s="2"/>
      <c r="D4126" s="3"/>
      <c r="I4126" s="1"/>
      <c r="J4126" s="1"/>
      <c r="K4126" s="2"/>
      <c r="Y4126" s="2"/>
      <c r="Z4126" s="2"/>
      <c r="AA4126" s="1"/>
    </row>
    <row r="4127" spans="2:27" x14ac:dyDescent="0.25">
      <c r="B4127" s="5"/>
      <c r="C4127" s="2"/>
      <c r="D4127" s="3"/>
      <c r="I4127" s="1"/>
      <c r="J4127" s="1"/>
      <c r="K4127" s="2"/>
      <c r="Y4127" s="2"/>
      <c r="Z4127" s="2"/>
      <c r="AA4127" s="1"/>
    </row>
    <row r="4128" spans="2:27" x14ac:dyDescent="0.25">
      <c r="B4128" s="5"/>
      <c r="C4128" s="2"/>
      <c r="D4128" s="3"/>
      <c r="I4128" s="1"/>
      <c r="J4128" s="1"/>
      <c r="K4128" s="2"/>
      <c r="Y4128" s="2"/>
      <c r="Z4128" s="2"/>
      <c r="AA4128" s="1"/>
    </row>
    <row r="4129" spans="2:27" x14ac:dyDescent="0.25">
      <c r="B4129" s="5"/>
      <c r="C4129" s="2"/>
      <c r="D4129" s="3"/>
      <c r="G4129" s="3"/>
      <c r="I4129" s="1"/>
      <c r="J4129" s="1"/>
      <c r="K4129" s="2"/>
      <c r="Y4129" s="2"/>
      <c r="Z4129" s="2"/>
      <c r="AA4129" s="1"/>
    </row>
    <row r="4130" spans="2:27" x14ac:dyDescent="0.25">
      <c r="B4130" s="5"/>
      <c r="C4130" s="2"/>
      <c r="D4130" s="3"/>
      <c r="I4130" s="1"/>
      <c r="J4130" s="1"/>
      <c r="K4130" s="2"/>
      <c r="Y4130" s="2"/>
      <c r="Z4130" s="2"/>
      <c r="AA4130" s="1"/>
    </row>
    <row r="4131" spans="2:27" x14ac:dyDescent="0.25">
      <c r="B4131" s="5"/>
      <c r="C4131" s="2"/>
      <c r="D4131" s="3"/>
      <c r="G4131" s="3"/>
      <c r="I4131" s="1"/>
      <c r="J4131" s="1"/>
      <c r="K4131" s="2"/>
      <c r="Y4131" s="2"/>
      <c r="Z4131" s="2"/>
      <c r="AA4131" s="1"/>
    </row>
    <row r="4132" spans="2:27" x14ac:dyDescent="0.25">
      <c r="B4132" s="5"/>
      <c r="C4132" s="2"/>
      <c r="D4132" s="3"/>
      <c r="E4132" s="3"/>
      <c r="I4132" s="1"/>
      <c r="J4132" s="1"/>
      <c r="K4132" s="2"/>
      <c r="Y4132" s="2"/>
      <c r="Z4132" s="2"/>
      <c r="AA4132" s="1"/>
    </row>
    <row r="4133" spans="2:27" x14ac:dyDescent="0.25">
      <c r="B4133" s="5"/>
      <c r="C4133" s="2"/>
      <c r="G4133" s="3"/>
      <c r="I4133" s="1"/>
      <c r="J4133" s="1"/>
      <c r="K4133" s="2"/>
      <c r="Y4133" s="2"/>
      <c r="Z4133" s="2"/>
      <c r="AA4133" s="1"/>
    </row>
    <row r="4134" spans="2:27" x14ac:dyDescent="0.25">
      <c r="B4134" s="5"/>
      <c r="C4134" s="2"/>
      <c r="D4134" s="3"/>
      <c r="E4134" s="3"/>
      <c r="I4134" s="1"/>
      <c r="J4134" s="1"/>
      <c r="K4134" s="2"/>
      <c r="Y4134" s="2"/>
      <c r="Z4134" s="2"/>
      <c r="AA4134" s="1"/>
    </row>
    <row r="4135" spans="2:27" x14ac:dyDescent="0.25">
      <c r="B4135" s="5"/>
      <c r="C4135" s="2"/>
      <c r="D4135" s="3"/>
      <c r="I4135" s="1"/>
      <c r="J4135" s="1"/>
      <c r="K4135" s="2"/>
      <c r="Y4135" s="2"/>
      <c r="Z4135" s="2"/>
      <c r="AA4135" s="1"/>
    </row>
    <row r="4136" spans="2:27" x14ac:dyDescent="0.25">
      <c r="B4136" s="5"/>
      <c r="C4136" s="2"/>
      <c r="D4136" s="3"/>
      <c r="I4136" s="1"/>
      <c r="J4136" s="1"/>
      <c r="K4136" s="2"/>
      <c r="Y4136" s="2"/>
      <c r="Z4136" s="2"/>
      <c r="AA4136" s="1"/>
    </row>
    <row r="4137" spans="2:27" x14ac:dyDescent="0.25">
      <c r="B4137" s="5"/>
      <c r="C4137" s="2"/>
      <c r="D4137" s="3"/>
      <c r="I4137" s="1"/>
      <c r="J4137" s="1"/>
      <c r="K4137" s="2"/>
      <c r="Y4137" s="2"/>
      <c r="Z4137" s="2"/>
      <c r="AA4137" s="1"/>
    </row>
    <row r="4138" spans="2:27" x14ac:dyDescent="0.25">
      <c r="B4138" s="5"/>
      <c r="C4138" s="2"/>
      <c r="D4138" s="3"/>
      <c r="G4138" s="3"/>
      <c r="I4138" s="1"/>
      <c r="J4138" s="1"/>
      <c r="K4138" s="2"/>
      <c r="Y4138" s="2"/>
      <c r="Z4138" s="2"/>
      <c r="AA4138" s="1"/>
    </row>
    <row r="4139" spans="2:27" x14ac:dyDescent="0.25">
      <c r="B4139" s="5"/>
      <c r="C4139" s="2"/>
      <c r="D4139" s="3"/>
      <c r="I4139" s="1"/>
      <c r="J4139" s="1"/>
      <c r="K4139" s="2"/>
      <c r="Y4139" s="2"/>
      <c r="Z4139" s="2"/>
      <c r="AA4139" s="1"/>
    </row>
    <row r="4140" spans="2:27" x14ac:dyDescent="0.25">
      <c r="B4140" s="5"/>
      <c r="C4140" s="2"/>
      <c r="D4140" s="3"/>
      <c r="I4140" s="1"/>
      <c r="J4140" s="1"/>
      <c r="K4140" s="2"/>
      <c r="Y4140" s="2"/>
      <c r="Z4140" s="2"/>
      <c r="AA4140" s="1"/>
    </row>
    <row r="4141" spans="2:27" x14ac:dyDescent="0.25">
      <c r="B4141" s="5"/>
      <c r="C4141" s="2"/>
      <c r="D4141" s="3"/>
      <c r="I4141" s="1"/>
      <c r="J4141" s="1"/>
      <c r="K4141" s="2"/>
      <c r="Y4141" s="2"/>
      <c r="Z4141" s="2"/>
      <c r="AA4141" s="1"/>
    </row>
    <row r="4142" spans="2:27" x14ac:dyDescent="0.25">
      <c r="B4142" s="5"/>
      <c r="C4142" s="2"/>
      <c r="D4142" s="3"/>
      <c r="I4142" s="1"/>
      <c r="J4142" s="1"/>
      <c r="K4142" s="2"/>
      <c r="Y4142" s="2"/>
      <c r="Z4142" s="2"/>
      <c r="AA4142" s="1"/>
    </row>
    <row r="4143" spans="2:27" x14ac:dyDescent="0.25">
      <c r="B4143" s="5"/>
      <c r="C4143" s="2"/>
      <c r="D4143" s="3"/>
      <c r="I4143" s="1"/>
      <c r="J4143" s="1"/>
      <c r="K4143" s="2"/>
      <c r="Y4143" s="2"/>
      <c r="Z4143" s="2"/>
      <c r="AA4143" s="1"/>
    </row>
    <row r="4144" spans="2:27" x14ac:dyDescent="0.25">
      <c r="B4144" s="5"/>
      <c r="C4144" s="2"/>
      <c r="D4144" s="3"/>
      <c r="I4144" s="1"/>
      <c r="J4144" s="1"/>
      <c r="K4144" s="2"/>
      <c r="Y4144" s="2"/>
      <c r="Z4144" s="2"/>
      <c r="AA4144" s="1"/>
    </row>
    <row r="4145" spans="2:27" x14ac:dyDescent="0.25">
      <c r="B4145" s="5"/>
      <c r="C4145" s="2"/>
      <c r="D4145" s="3"/>
      <c r="I4145" s="1"/>
      <c r="J4145" s="1"/>
      <c r="K4145" s="2"/>
      <c r="Y4145" s="2"/>
      <c r="Z4145" s="2"/>
      <c r="AA4145" s="1"/>
    </row>
    <row r="4146" spans="2:27" x14ac:dyDescent="0.25">
      <c r="B4146" s="5"/>
      <c r="C4146" s="2"/>
      <c r="I4146" s="1"/>
      <c r="J4146" s="1"/>
      <c r="K4146" s="2"/>
      <c r="Y4146" s="2"/>
      <c r="Z4146" s="2"/>
      <c r="AA4146" s="1"/>
    </row>
    <row r="4147" spans="2:27" x14ac:dyDescent="0.25">
      <c r="B4147" s="5"/>
      <c r="C4147" s="2"/>
      <c r="D4147" s="3"/>
      <c r="E4147" s="3"/>
      <c r="I4147" s="1"/>
      <c r="J4147" s="1"/>
      <c r="K4147" s="2"/>
      <c r="Y4147" s="2"/>
      <c r="Z4147" s="2"/>
      <c r="AA4147" s="1"/>
    </row>
    <row r="4148" spans="2:27" x14ac:dyDescent="0.25">
      <c r="B4148" s="5"/>
      <c r="C4148" s="2"/>
      <c r="D4148" s="3"/>
      <c r="G4148" s="3"/>
      <c r="I4148" s="1"/>
      <c r="J4148" s="1"/>
      <c r="K4148" s="2"/>
      <c r="Y4148" s="2"/>
      <c r="Z4148" s="2"/>
      <c r="AA4148" s="1"/>
    </row>
    <row r="4149" spans="2:27" x14ac:dyDescent="0.25">
      <c r="B4149" s="5"/>
      <c r="C4149" s="2"/>
      <c r="D4149" s="3"/>
      <c r="E4149" s="3"/>
      <c r="I4149" s="1"/>
      <c r="J4149" s="1"/>
      <c r="K4149" s="2"/>
      <c r="Y4149" s="2"/>
      <c r="Z4149" s="2"/>
      <c r="AA4149" s="1"/>
    </row>
    <row r="4150" spans="2:27" x14ac:dyDescent="0.25">
      <c r="B4150" s="5"/>
      <c r="C4150" s="2"/>
      <c r="D4150" s="3"/>
      <c r="I4150" s="1"/>
      <c r="J4150" s="1"/>
      <c r="K4150" s="2"/>
      <c r="Y4150" s="2"/>
      <c r="Z4150" s="2"/>
      <c r="AA4150" s="1"/>
    </row>
    <row r="4151" spans="2:27" x14ac:dyDescent="0.25">
      <c r="B4151" s="5"/>
      <c r="C4151" s="2"/>
      <c r="D4151" s="3"/>
      <c r="G4151" s="3"/>
      <c r="I4151" s="1"/>
      <c r="J4151" s="1"/>
      <c r="K4151" s="2"/>
      <c r="Y4151" s="2"/>
      <c r="Z4151" s="2"/>
      <c r="AA4151" s="1"/>
    </row>
    <row r="4152" spans="2:27" x14ac:dyDescent="0.25">
      <c r="B4152" s="5"/>
      <c r="C4152" s="2"/>
      <c r="D4152" s="3"/>
      <c r="G4152" s="3"/>
      <c r="I4152" s="1"/>
      <c r="J4152" s="1"/>
      <c r="K4152" s="2"/>
      <c r="Y4152" s="2"/>
      <c r="Z4152" s="2"/>
      <c r="AA4152" s="1"/>
    </row>
    <row r="4153" spans="2:27" x14ac:dyDescent="0.25">
      <c r="B4153" s="5"/>
      <c r="C4153" s="2"/>
      <c r="D4153" s="3"/>
      <c r="E4153" s="3"/>
      <c r="I4153" s="1"/>
      <c r="J4153" s="1"/>
      <c r="K4153" s="2"/>
      <c r="Y4153" s="2"/>
      <c r="Z4153" s="2"/>
      <c r="AA4153" s="1"/>
    </row>
    <row r="4154" spans="2:27" x14ac:dyDescent="0.25">
      <c r="B4154" s="5"/>
      <c r="C4154" s="2"/>
      <c r="D4154" s="3"/>
      <c r="I4154" s="1"/>
      <c r="J4154" s="1"/>
      <c r="K4154" s="2"/>
      <c r="Y4154" s="2"/>
      <c r="Z4154" s="2"/>
      <c r="AA4154" s="1"/>
    </row>
    <row r="4155" spans="2:27" x14ac:dyDescent="0.25">
      <c r="B4155" s="5"/>
      <c r="C4155" s="2"/>
      <c r="D4155" s="3"/>
      <c r="I4155" s="1"/>
      <c r="J4155" s="1"/>
      <c r="K4155" s="2"/>
      <c r="Y4155" s="2"/>
      <c r="Z4155" s="2"/>
      <c r="AA4155" s="1"/>
    </row>
    <row r="4156" spans="2:27" x14ac:dyDescent="0.25">
      <c r="B4156" s="5"/>
      <c r="C4156" s="2"/>
      <c r="D4156" s="3"/>
      <c r="G4156" s="3"/>
      <c r="I4156" s="1"/>
      <c r="J4156" s="1"/>
      <c r="K4156" s="2"/>
      <c r="Y4156" s="2"/>
      <c r="Z4156" s="2"/>
      <c r="AA4156" s="1"/>
    </row>
    <row r="4157" spans="2:27" x14ac:dyDescent="0.25">
      <c r="B4157" s="5"/>
      <c r="C4157" s="2"/>
      <c r="D4157" s="3"/>
      <c r="G4157" s="3"/>
      <c r="I4157" s="1"/>
      <c r="J4157" s="1"/>
      <c r="K4157" s="2"/>
      <c r="Y4157" s="2"/>
      <c r="Z4157" s="2"/>
      <c r="AA4157" s="1"/>
    </row>
    <row r="4158" spans="2:27" x14ac:dyDescent="0.25">
      <c r="B4158" s="5"/>
      <c r="C4158" s="2"/>
      <c r="D4158" s="3"/>
      <c r="G4158" s="3"/>
      <c r="I4158" s="1"/>
      <c r="J4158" s="1"/>
      <c r="K4158" s="2"/>
      <c r="Y4158" s="2"/>
      <c r="Z4158" s="2"/>
      <c r="AA4158" s="1"/>
    </row>
    <row r="4159" spans="2:27" x14ac:dyDescent="0.25">
      <c r="B4159" s="5"/>
      <c r="C4159" s="2"/>
      <c r="D4159" s="3"/>
      <c r="I4159" s="1"/>
      <c r="J4159" s="1"/>
      <c r="K4159" s="2"/>
      <c r="Y4159" s="2"/>
      <c r="Z4159" s="2"/>
      <c r="AA4159" s="1"/>
    </row>
    <row r="4160" spans="2:27" x14ac:dyDescent="0.25">
      <c r="B4160" s="5"/>
      <c r="C4160" s="2"/>
      <c r="D4160" s="3"/>
      <c r="I4160" s="1"/>
      <c r="J4160" s="1"/>
      <c r="K4160" s="2"/>
      <c r="Y4160" s="2"/>
      <c r="Z4160" s="2"/>
      <c r="AA4160" s="1"/>
    </row>
    <row r="4161" spans="2:27" x14ac:dyDescent="0.25">
      <c r="B4161" s="5"/>
      <c r="C4161" s="2"/>
      <c r="D4161" s="3"/>
      <c r="I4161" s="1"/>
      <c r="J4161" s="1"/>
      <c r="K4161" s="2"/>
      <c r="Y4161" s="2"/>
      <c r="Z4161" s="2"/>
      <c r="AA4161" s="1"/>
    </row>
    <row r="4162" spans="2:27" x14ac:dyDescent="0.25">
      <c r="B4162" s="5"/>
      <c r="C4162" s="2"/>
      <c r="D4162" s="3"/>
      <c r="I4162" s="1"/>
      <c r="J4162" s="1"/>
      <c r="K4162" s="2"/>
      <c r="Y4162" s="2"/>
      <c r="Z4162" s="2"/>
      <c r="AA4162" s="1"/>
    </row>
    <row r="4163" spans="2:27" x14ac:dyDescent="0.25">
      <c r="B4163" s="5"/>
      <c r="C4163" s="2"/>
      <c r="D4163" s="3"/>
      <c r="E4163" s="3"/>
      <c r="I4163" s="1"/>
      <c r="J4163" s="1"/>
      <c r="K4163" s="2"/>
      <c r="Y4163" s="2"/>
      <c r="Z4163" s="2"/>
      <c r="AA4163" s="1"/>
    </row>
    <row r="4164" spans="2:27" x14ac:dyDescent="0.25">
      <c r="B4164" s="5"/>
      <c r="C4164" s="2"/>
      <c r="D4164" s="3"/>
      <c r="I4164" s="1"/>
      <c r="J4164" s="1"/>
      <c r="K4164" s="2"/>
      <c r="Y4164" s="2"/>
      <c r="Z4164" s="2"/>
      <c r="AA4164" s="1"/>
    </row>
    <row r="4165" spans="2:27" x14ac:dyDescent="0.25">
      <c r="B4165" s="5"/>
      <c r="C4165" s="2"/>
      <c r="D4165" s="3"/>
      <c r="I4165" s="1"/>
      <c r="J4165" s="1"/>
      <c r="K4165" s="2"/>
      <c r="Y4165" s="2"/>
      <c r="Z4165" s="2"/>
      <c r="AA4165" s="1"/>
    </row>
    <row r="4166" spans="2:27" x14ac:dyDescent="0.25">
      <c r="B4166" s="5"/>
      <c r="C4166" s="2"/>
      <c r="D4166" s="3"/>
      <c r="G4166" s="3"/>
      <c r="I4166" s="1"/>
      <c r="J4166" s="1"/>
      <c r="K4166" s="2"/>
      <c r="Y4166" s="2"/>
      <c r="Z4166" s="2"/>
      <c r="AA4166" s="1"/>
    </row>
    <row r="4167" spans="2:27" x14ac:dyDescent="0.25">
      <c r="B4167" s="5"/>
      <c r="C4167" s="2"/>
      <c r="D4167" s="3"/>
      <c r="I4167" s="1"/>
      <c r="J4167" s="1"/>
      <c r="K4167" s="2"/>
      <c r="Y4167" s="2"/>
      <c r="Z4167" s="2"/>
      <c r="AA4167" s="1"/>
    </row>
    <row r="4168" spans="2:27" x14ac:dyDescent="0.25">
      <c r="B4168" s="5"/>
      <c r="C4168" s="2"/>
      <c r="D4168" s="3"/>
      <c r="E4168" s="3"/>
      <c r="G4168" s="3"/>
      <c r="I4168" s="1"/>
      <c r="J4168" s="1"/>
      <c r="K4168" s="2"/>
      <c r="Y4168" s="2"/>
      <c r="Z4168" s="2"/>
      <c r="AA4168" s="1"/>
    </row>
    <row r="4169" spans="2:27" x14ac:dyDescent="0.25">
      <c r="B4169" s="5"/>
      <c r="C4169" s="2"/>
      <c r="D4169" s="3"/>
      <c r="G4169" s="3"/>
      <c r="I4169" s="1"/>
      <c r="J4169" s="1"/>
      <c r="K4169" s="2"/>
      <c r="Y4169" s="2"/>
      <c r="Z4169" s="2"/>
      <c r="AA4169" s="1"/>
    </row>
    <row r="4170" spans="2:27" x14ac:dyDescent="0.25">
      <c r="B4170" s="5"/>
      <c r="C4170" s="2"/>
      <c r="D4170" s="3"/>
      <c r="I4170" s="1"/>
      <c r="J4170" s="1"/>
      <c r="K4170" s="2"/>
      <c r="Y4170" s="2"/>
      <c r="Z4170" s="2"/>
      <c r="AA4170" s="1"/>
    </row>
    <row r="4171" spans="2:27" x14ac:dyDescent="0.25">
      <c r="B4171" s="5"/>
      <c r="C4171" s="2"/>
      <c r="D4171" s="3"/>
      <c r="E4171" s="3"/>
      <c r="G4171" s="3"/>
      <c r="I4171" s="1"/>
      <c r="J4171" s="1"/>
      <c r="K4171" s="2"/>
      <c r="Y4171" s="2"/>
      <c r="Z4171" s="2"/>
      <c r="AA4171" s="1"/>
    </row>
    <row r="4172" spans="2:27" x14ac:dyDescent="0.25">
      <c r="B4172" s="5"/>
      <c r="C4172" s="2"/>
      <c r="D4172" s="3"/>
      <c r="I4172" s="1"/>
      <c r="J4172" s="1"/>
      <c r="K4172" s="2"/>
      <c r="Y4172" s="2"/>
      <c r="Z4172" s="2"/>
      <c r="AA4172" s="1"/>
    </row>
    <row r="4173" spans="2:27" x14ac:dyDescent="0.25">
      <c r="B4173" s="5"/>
      <c r="C4173" s="2"/>
      <c r="I4173" s="1"/>
      <c r="J4173" s="1"/>
      <c r="K4173" s="2"/>
      <c r="Y4173" s="2"/>
      <c r="Z4173" s="2"/>
      <c r="AA4173" s="1"/>
    </row>
    <row r="4174" spans="2:27" x14ac:dyDescent="0.25">
      <c r="B4174" s="5"/>
      <c r="C4174" s="2"/>
      <c r="D4174" s="3"/>
      <c r="G4174" s="3"/>
      <c r="I4174" s="1"/>
      <c r="J4174" s="1"/>
      <c r="K4174" s="2"/>
      <c r="Y4174" s="2"/>
      <c r="Z4174" s="2"/>
      <c r="AA4174" s="1"/>
    </row>
    <row r="4175" spans="2:27" x14ac:dyDescent="0.25">
      <c r="B4175" s="5"/>
      <c r="C4175" s="2"/>
      <c r="D4175" s="3"/>
      <c r="E4175" s="3"/>
      <c r="G4175" s="3"/>
      <c r="I4175" s="1"/>
      <c r="J4175" s="1"/>
      <c r="K4175" s="2"/>
      <c r="Y4175" s="2"/>
      <c r="Z4175" s="2"/>
      <c r="AA4175" s="1"/>
    </row>
    <row r="4176" spans="2:27" x14ac:dyDescent="0.25">
      <c r="B4176" s="5"/>
      <c r="C4176" s="2"/>
      <c r="D4176" s="3"/>
      <c r="E4176" s="3"/>
      <c r="G4176" s="3"/>
      <c r="I4176" s="1"/>
      <c r="J4176" s="1"/>
      <c r="K4176" s="2"/>
      <c r="Y4176" s="2"/>
      <c r="Z4176" s="2"/>
      <c r="AA4176" s="1"/>
    </row>
    <row r="4177" spans="2:27" x14ac:dyDescent="0.25">
      <c r="B4177" s="5"/>
      <c r="C4177" s="2"/>
      <c r="D4177" s="3"/>
      <c r="G4177" s="3"/>
      <c r="I4177" s="1"/>
      <c r="J4177" s="1"/>
      <c r="K4177" s="2"/>
      <c r="Y4177" s="2"/>
      <c r="Z4177" s="2"/>
      <c r="AA4177" s="1"/>
    </row>
    <row r="4178" spans="2:27" x14ac:dyDescent="0.25">
      <c r="B4178" s="5"/>
      <c r="C4178" s="2"/>
      <c r="D4178" s="3"/>
      <c r="G4178" s="3"/>
      <c r="I4178" s="1"/>
      <c r="J4178" s="1"/>
      <c r="K4178" s="2"/>
      <c r="Y4178" s="2"/>
      <c r="Z4178" s="2"/>
      <c r="AA4178" s="1"/>
    </row>
    <row r="4179" spans="2:27" x14ac:dyDescent="0.25">
      <c r="B4179" s="5"/>
      <c r="C4179" s="2"/>
      <c r="D4179" s="3"/>
      <c r="I4179" s="1"/>
      <c r="J4179" s="1"/>
      <c r="K4179" s="2"/>
      <c r="Y4179" s="2"/>
      <c r="Z4179" s="2"/>
      <c r="AA4179" s="1"/>
    </row>
    <row r="4180" spans="2:27" x14ac:dyDescent="0.25">
      <c r="B4180" s="5"/>
      <c r="C4180" s="2"/>
      <c r="D4180" s="3"/>
      <c r="G4180" s="3"/>
      <c r="I4180" s="1"/>
      <c r="J4180" s="1"/>
      <c r="K4180" s="2"/>
      <c r="Y4180" s="2"/>
      <c r="Z4180" s="2"/>
      <c r="AA4180" s="1"/>
    </row>
    <row r="4181" spans="2:27" x14ac:dyDescent="0.25">
      <c r="B4181" s="5"/>
      <c r="C4181" s="2"/>
      <c r="D4181" s="3"/>
      <c r="I4181" s="1"/>
      <c r="J4181" s="1"/>
      <c r="K4181" s="2"/>
      <c r="Y4181" s="2"/>
      <c r="Z4181" s="2"/>
      <c r="AA4181" s="1"/>
    </row>
    <row r="4182" spans="2:27" x14ac:dyDescent="0.25">
      <c r="B4182" s="5"/>
      <c r="C4182" s="2"/>
      <c r="D4182" s="3"/>
      <c r="G4182" s="3"/>
      <c r="I4182" s="1"/>
      <c r="J4182" s="1"/>
      <c r="K4182" s="2"/>
      <c r="Y4182" s="2"/>
      <c r="Z4182" s="2"/>
      <c r="AA4182" s="1"/>
    </row>
    <row r="4183" spans="2:27" x14ac:dyDescent="0.25">
      <c r="B4183" s="5"/>
      <c r="C4183" s="2"/>
      <c r="D4183" s="3"/>
      <c r="I4183" s="1"/>
      <c r="J4183" s="1"/>
      <c r="K4183" s="2"/>
      <c r="Y4183" s="2"/>
      <c r="Z4183" s="2"/>
      <c r="AA4183" s="1"/>
    </row>
    <row r="4184" spans="2:27" x14ac:dyDescent="0.25">
      <c r="B4184" s="5"/>
      <c r="C4184" s="2"/>
      <c r="D4184" s="3"/>
      <c r="G4184" s="3"/>
      <c r="I4184" s="1"/>
      <c r="J4184" s="1"/>
      <c r="K4184" s="2"/>
      <c r="Y4184" s="2"/>
      <c r="Z4184" s="2"/>
      <c r="AA4184" s="1"/>
    </row>
    <row r="4185" spans="2:27" x14ac:dyDescent="0.25">
      <c r="B4185" s="5"/>
      <c r="C4185" s="2"/>
      <c r="D4185" s="3"/>
      <c r="I4185" s="1"/>
      <c r="J4185" s="1"/>
      <c r="K4185" s="2"/>
      <c r="Y4185" s="2"/>
      <c r="Z4185" s="2"/>
      <c r="AA4185" s="1"/>
    </row>
    <row r="4186" spans="2:27" x14ac:dyDescent="0.25">
      <c r="B4186" s="5"/>
      <c r="C4186" s="2"/>
      <c r="D4186" s="3"/>
      <c r="G4186" s="3"/>
      <c r="I4186" s="1"/>
      <c r="J4186" s="1"/>
      <c r="K4186" s="2"/>
      <c r="Y4186" s="2"/>
      <c r="Z4186" s="2"/>
      <c r="AA4186" s="1"/>
    </row>
    <row r="4187" spans="2:27" x14ac:dyDescent="0.25">
      <c r="B4187" s="5"/>
      <c r="C4187" s="2"/>
      <c r="D4187" s="3"/>
      <c r="E4187" s="3"/>
      <c r="G4187" s="3"/>
      <c r="I4187" s="1"/>
      <c r="J4187" s="1"/>
      <c r="K4187" s="2"/>
      <c r="Y4187" s="2"/>
      <c r="Z4187" s="2"/>
      <c r="AA4187" s="1"/>
    </row>
    <row r="4188" spans="2:27" x14ac:dyDescent="0.25">
      <c r="B4188" s="5"/>
      <c r="C4188" s="2"/>
      <c r="D4188" s="3"/>
      <c r="I4188" s="1"/>
      <c r="J4188" s="1"/>
      <c r="K4188" s="2"/>
      <c r="Y4188" s="2"/>
      <c r="Z4188" s="2"/>
      <c r="AA4188" s="1"/>
    </row>
    <row r="4189" spans="2:27" x14ac:dyDescent="0.25">
      <c r="B4189" s="5"/>
      <c r="C4189" s="2"/>
      <c r="D4189" s="3"/>
      <c r="I4189" s="1"/>
      <c r="J4189" s="1"/>
      <c r="K4189" s="2"/>
      <c r="Y4189" s="2"/>
      <c r="Z4189" s="2"/>
      <c r="AA4189" s="1"/>
    </row>
    <row r="4190" spans="2:27" x14ac:dyDescent="0.25">
      <c r="B4190" s="5"/>
      <c r="C4190" s="2"/>
      <c r="D4190" s="3"/>
      <c r="E4190" s="3"/>
      <c r="I4190" s="1"/>
      <c r="J4190" s="1"/>
      <c r="K4190" s="2"/>
      <c r="Y4190" s="2"/>
      <c r="Z4190" s="2"/>
      <c r="AA4190" s="1"/>
    </row>
    <row r="4191" spans="2:27" x14ac:dyDescent="0.25">
      <c r="B4191" s="5"/>
      <c r="C4191" s="2"/>
      <c r="D4191" s="3"/>
      <c r="I4191" s="1"/>
      <c r="J4191" s="1"/>
      <c r="K4191" s="2"/>
      <c r="Y4191" s="2"/>
      <c r="Z4191" s="2"/>
      <c r="AA4191" s="1"/>
    </row>
    <row r="4192" spans="2:27" x14ac:dyDescent="0.25">
      <c r="B4192" s="5"/>
      <c r="C4192" s="2"/>
      <c r="D4192" s="3"/>
      <c r="I4192" s="1"/>
      <c r="J4192" s="1"/>
      <c r="K4192" s="2"/>
      <c r="Y4192" s="2"/>
      <c r="Z4192" s="2"/>
      <c r="AA4192" s="1"/>
    </row>
    <row r="4193" spans="2:27" x14ac:dyDescent="0.25">
      <c r="B4193" s="5"/>
      <c r="C4193" s="2"/>
      <c r="D4193" s="3"/>
      <c r="I4193" s="1"/>
      <c r="J4193" s="1"/>
      <c r="K4193" s="2"/>
      <c r="Y4193" s="2"/>
      <c r="Z4193" s="2"/>
      <c r="AA4193" s="1"/>
    </row>
    <row r="4194" spans="2:27" x14ac:dyDescent="0.25">
      <c r="B4194" s="5"/>
      <c r="C4194" s="2"/>
      <c r="D4194" s="3"/>
      <c r="G4194" s="3"/>
      <c r="I4194" s="1"/>
      <c r="J4194" s="1"/>
      <c r="K4194" s="2"/>
      <c r="Y4194" s="2"/>
      <c r="Z4194" s="2"/>
      <c r="AA4194" s="1"/>
    </row>
    <row r="4195" spans="2:27" x14ac:dyDescent="0.25">
      <c r="B4195" s="5"/>
      <c r="C4195" s="2"/>
      <c r="D4195" s="3"/>
      <c r="G4195" s="3"/>
      <c r="I4195" s="1"/>
      <c r="J4195" s="1"/>
      <c r="K4195" s="2"/>
      <c r="Y4195" s="2"/>
      <c r="Z4195" s="2"/>
      <c r="AA4195" s="1"/>
    </row>
    <row r="4196" spans="2:27" x14ac:dyDescent="0.25">
      <c r="B4196" s="5"/>
      <c r="C4196" s="2"/>
      <c r="D4196" s="3"/>
      <c r="I4196" s="1"/>
      <c r="J4196" s="1"/>
      <c r="K4196" s="2"/>
      <c r="Y4196" s="2"/>
      <c r="Z4196" s="2"/>
      <c r="AA4196" s="1"/>
    </row>
    <row r="4197" spans="2:27" x14ac:dyDescent="0.25">
      <c r="B4197" s="5"/>
      <c r="C4197" s="2"/>
      <c r="D4197" s="3"/>
      <c r="I4197" s="1"/>
      <c r="J4197" s="1"/>
      <c r="K4197" s="2"/>
      <c r="Y4197" s="2"/>
      <c r="Z4197" s="2"/>
      <c r="AA4197" s="1"/>
    </row>
    <row r="4198" spans="2:27" x14ac:dyDescent="0.25">
      <c r="B4198" s="5"/>
      <c r="C4198" s="2"/>
      <c r="D4198" s="3"/>
      <c r="E4198" s="3"/>
      <c r="I4198" s="1"/>
      <c r="J4198" s="1"/>
      <c r="K4198" s="2"/>
      <c r="Y4198" s="2"/>
      <c r="Z4198" s="2"/>
      <c r="AA4198" s="1"/>
    </row>
    <row r="4199" spans="2:27" x14ac:dyDescent="0.25">
      <c r="B4199" s="5"/>
      <c r="C4199" s="2"/>
      <c r="D4199" s="3"/>
      <c r="G4199" s="3"/>
      <c r="I4199" s="1"/>
      <c r="J4199" s="1"/>
      <c r="K4199" s="2"/>
      <c r="Y4199" s="2"/>
      <c r="Z4199" s="2"/>
      <c r="AA4199" s="1"/>
    </row>
    <row r="4200" spans="2:27" x14ac:dyDescent="0.25">
      <c r="B4200" s="5"/>
      <c r="C4200" s="2"/>
      <c r="D4200" s="3"/>
      <c r="G4200" s="3"/>
      <c r="I4200" s="1"/>
      <c r="J4200" s="1"/>
      <c r="K4200" s="2"/>
      <c r="Y4200" s="2"/>
      <c r="Z4200" s="2"/>
      <c r="AA4200" s="1"/>
    </row>
    <row r="4201" spans="2:27" x14ac:dyDescent="0.25">
      <c r="B4201" s="5"/>
      <c r="C4201" s="2"/>
      <c r="D4201" s="3"/>
      <c r="E4201" s="3"/>
      <c r="G4201" s="3"/>
      <c r="I4201" s="1"/>
      <c r="J4201" s="1"/>
      <c r="K4201" s="2"/>
      <c r="Y4201" s="2"/>
      <c r="Z4201" s="2"/>
      <c r="AA4201" s="1"/>
    </row>
    <row r="4202" spans="2:27" x14ac:dyDescent="0.25">
      <c r="B4202" s="5"/>
      <c r="C4202" s="2"/>
      <c r="D4202" s="3"/>
      <c r="G4202" s="3"/>
      <c r="I4202" s="1"/>
      <c r="J4202" s="1"/>
      <c r="K4202" s="2"/>
      <c r="Y4202" s="2"/>
      <c r="Z4202" s="2"/>
      <c r="AA4202" s="1"/>
    </row>
    <row r="4203" spans="2:27" x14ac:dyDescent="0.25">
      <c r="B4203" s="5"/>
      <c r="C4203" s="2"/>
      <c r="D4203" s="3"/>
      <c r="E4203" s="3"/>
      <c r="I4203" s="1"/>
      <c r="J4203" s="1"/>
      <c r="K4203" s="2"/>
      <c r="Y4203" s="2"/>
      <c r="Z4203" s="2"/>
      <c r="AA4203" s="1"/>
    </row>
    <row r="4204" spans="2:27" x14ac:dyDescent="0.25">
      <c r="B4204" s="5"/>
      <c r="C4204" s="2"/>
      <c r="D4204" s="3"/>
      <c r="I4204" s="1"/>
      <c r="J4204" s="1"/>
      <c r="K4204" s="2"/>
      <c r="Y4204" s="2"/>
      <c r="Z4204" s="2"/>
      <c r="AA4204" s="1"/>
    </row>
    <row r="4205" spans="2:27" x14ac:dyDescent="0.25">
      <c r="B4205" s="5"/>
      <c r="C4205" s="2"/>
      <c r="D4205" s="3"/>
      <c r="E4205" s="3"/>
      <c r="G4205" s="3"/>
      <c r="I4205" s="1"/>
      <c r="J4205" s="1"/>
      <c r="K4205" s="2"/>
      <c r="Y4205" s="2"/>
      <c r="Z4205" s="2"/>
      <c r="AA4205" s="1"/>
    </row>
    <row r="4206" spans="2:27" x14ac:dyDescent="0.25">
      <c r="B4206" s="5"/>
      <c r="C4206" s="2"/>
      <c r="D4206" s="3"/>
      <c r="I4206" s="1"/>
      <c r="J4206" s="1"/>
      <c r="K4206" s="2"/>
      <c r="Y4206" s="2"/>
      <c r="Z4206" s="2"/>
      <c r="AA4206" s="1"/>
    </row>
    <row r="4207" spans="2:27" x14ac:dyDescent="0.25">
      <c r="B4207" s="5"/>
      <c r="C4207" s="2"/>
      <c r="D4207" s="3"/>
      <c r="E4207" s="3"/>
      <c r="I4207" s="1"/>
      <c r="J4207" s="1"/>
      <c r="K4207" s="2"/>
      <c r="Y4207" s="2"/>
      <c r="Z4207" s="2"/>
      <c r="AA4207" s="1"/>
    </row>
    <row r="4208" spans="2:27" x14ac:dyDescent="0.25">
      <c r="B4208" s="5"/>
      <c r="C4208" s="2"/>
      <c r="D4208" s="3"/>
      <c r="E4208" s="3"/>
      <c r="G4208" s="3"/>
      <c r="I4208" s="1"/>
      <c r="J4208" s="1"/>
      <c r="K4208" s="2"/>
      <c r="Y4208" s="2"/>
      <c r="Z4208" s="2"/>
      <c r="AA4208" s="1"/>
    </row>
    <row r="4209" spans="2:27" x14ac:dyDescent="0.25">
      <c r="B4209" s="5"/>
      <c r="C4209" s="2"/>
      <c r="D4209" s="3"/>
      <c r="E4209" s="3"/>
      <c r="G4209" s="3"/>
      <c r="I4209" s="1"/>
      <c r="J4209" s="1"/>
      <c r="K4209" s="2"/>
      <c r="Y4209" s="2"/>
      <c r="Z4209" s="2"/>
      <c r="AA4209" s="1"/>
    </row>
    <row r="4210" spans="2:27" x14ac:dyDescent="0.25">
      <c r="B4210" s="5"/>
      <c r="C4210" s="2"/>
      <c r="D4210" s="3"/>
      <c r="I4210" s="1"/>
      <c r="J4210" s="1"/>
      <c r="K4210" s="2"/>
      <c r="Y4210" s="2"/>
      <c r="Z4210" s="2"/>
      <c r="AA4210" s="1"/>
    </row>
    <row r="4211" spans="2:27" x14ac:dyDescent="0.25">
      <c r="B4211" s="5"/>
      <c r="C4211" s="2"/>
      <c r="D4211" s="3"/>
      <c r="E4211" s="3"/>
      <c r="G4211" s="3"/>
      <c r="I4211" s="1"/>
      <c r="J4211" s="1"/>
      <c r="K4211" s="2"/>
      <c r="Y4211" s="2"/>
      <c r="Z4211" s="2"/>
      <c r="AA4211" s="1"/>
    </row>
    <row r="4212" spans="2:27" x14ac:dyDescent="0.25">
      <c r="B4212" s="5"/>
      <c r="C4212" s="2"/>
      <c r="D4212" s="3"/>
      <c r="E4212" s="3"/>
      <c r="I4212" s="1"/>
      <c r="J4212" s="1"/>
      <c r="K4212" s="2"/>
      <c r="Y4212" s="2"/>
      <c r="Z4212" s="2"/>
      <c r="AA4212" s="1"/>
    </row>
    <row r="4213" spans="2:27" x14ac:dyDescent="0.25">
      <c r="B4213" s="5"/>
      <c r="C4213" s="2"/>
      <c r="D4213" s="3"/>
      <c r="G4213" s="3"/>
      <c r="I4213" s="1"/>
      <c r="J4213" s="1"/>
      <c r="K4213" s="2"/>
      <c r="Y4213" s="2"/>
      <c r="Z4213" s="2"/>
      <c r="AA4213" s="1"/>
    </row>
    <row r="4214" spans="2:27" x14ac:dyDescent="0.25">
      <c r="B4214" s="5"/>
      <c r="C4214" s="2"/>
      <c r="D4214" s="3"/>
      <c r="G4214" s="3"/>
      <c r="I4214" s="1"/>
      <c r="J4214" s="1"/>
      <c r="K4214" s="2"/>
      <c r="Y4214" s="2"/>
      <c r="Z4214" s="2"/>
      <c r="AA4214" s="1"/>
    </row>
    <row r="4215" spans="2:27" x14ac:dyDescent="0.25">
      <c r="B4215" s="5"/>
      <c r="C4215" s="2"/>
      <c r="D4215" s="3"/>
      <c r="I4215" s="1"/>
      <c r="J4215" s="1"/>
      <c r="K4215" s="2"/>
      <c r="Y4215" s="2"/>
      <c r="Z4215" s="2"/>
      <c r="AA4215" s="1"/>
    </row>
    <row r="4216" spans="2:27" x14ac:dyDescent="0.25">
      <c r="B4216" s="5"/>
      <c r="C4216" s="2"/>
      <c r="D4216" s="3"/>
      <c r="I4216" s="1"/>
      <c r="J4216" s="1"/>
      <c r="K4216" s="2"/>
      <c r="Y4216" s="2"/>
      <c r="Z4216" s="2"/>
      <c r="AA4216" s="1"/>
    </row>
    <row r="4217" spans="2:27" x14ac:dyDescent="0.25">
      <c r="B4217" s="5"/>
      <c r="C4217" s="2"/>
      <c r="D4217" s="3"/>
      <c r="I4217" s="1"/>
      <c r="J4217" s="1"/>
      <c r="K4217" s="2"/>
      <c r="Y4217" s="2"/>
      <c r="Z4217" s="2"/>
      <c r="AA4217" s="1"/>
    </row>
    <row r="4218" spans="2:27" x14ac:dyDescent="0.25">
      <c r="B4218" s="5"/>
      <c r="C4218" s="2"/>
      <c r="D4218" s="3"/>
      <c r="G4218" s="3"/>
      <c r="I4218" s="1"/>
      <c r="J4218" s="1"/>
      <c r="K4218" s="2"/>
      <c r="Y4218" s="2"/>
      <c r="Z4218" s="2"/>
      <c r="AA4218" s="1"/>
    </row>
    <row r="4219" spans="2:27" x14ac:dyDescent="0.25">
      <c r="B4219" s="5"/>
      <c r="C4219" s="2"/>
      <c r="D4219" s="3"/>
      <c r="E4219" s="3"/>
      <c r="I4219" s="1"/>
      <c r="J4219" s="1"/>
      <c r="K4219" s="2"/>
      <c r="Y4219" s="2"/>
      <c r="Z4219" s="2"/>
      <c r="AA4219" s="1"/>
    </row>
    <row r="4220" spans="2:27" x14ac:dyDescent="0.25">
      <c r="B4220" s="5"/>
      <c r="C4220" s="2"/>
      <c r="D4220" s="3"/>
      <c r="E4220" s="3"/>
      <c r="I4220" s="1"/>
      <c r="J4220" s="1"/>
      <c r="K4220" s="2"/>
      <c r="Y4220" s="2"/>
      <c r="Z4220" s="2"/>
      <c r="AA4220" s="1"/>
    </row>
    <row r="4221" spans="2:27" x14ac:dyDescent="0.25">
      <c r="B4221" s="5"/>
      <c r="C4221" s="2"/>
      <c r="D4221" s="3"/>
      <c r="E4221" s="3"/>
      <c r="I4221" s="1"/>
      <c r="J4221" s="1"/>
      <c r="K4221" s="2"/>
      <c r="Y4221" s="2"/>
      <c r="Z4221" s="2"/>
      <c r="AA4221" s="1"/>
    </row>
    <row r="4222" spans="2:27" x14ac:dyDescent="0.25">
      <c r="B4222" s="5"/>
      <c r="C4222" s="2"/>
      <c r="D4222" s="3"/>
      <c r="I4222" s="1"/>
      <c r="J4222" s="1"/>
      <c r="K4222" s="2"/>
      <c r="Y4222" s="2"/>
      <c r="Z4222" s="2"/>
      <c r="AA4222" s="1"/>
    </row>
    <row r="4223" spans="2:27" x14ac:dyDescent="0.25">
      <c r="B4223" s="5"/>
      <c r="C4223" s="2"/>
      <c r="D4223" s="3"/>
      <c r="I4223" s="1"/>
      <c r="J4223" s="1"/>
      <c r="K4223" s="2"/>
      <c r="Y4223" s="2"/>
      <c r="Z4223" s="2"/>
      <c r="AA4223" s="1"/>
    </row>
    <row r="4224" spans="2:27" x14ac:dyDescent="0.25">
      <c r="B4224" s="5"/>
      <c r="C4224" s="2"/>
      <c r="D4224" s="3"/>
      <c r="I4224" s="1"/>
      <c r="J4224" s="1"/>
      <c r="K4224" s="2"/>
      <c r="Y4224" s="2"/>
      <c r="Z4224" s="2"/>
      <c r="AA4224" s="1"/>
    </row>
    <row r="4225" spans="2:27" x14ac:dyDescent="0.25">
      <c r="B4225" s="5"/>
      <c r="C4225" s="2"/>
      <c r="D4225" s="3"/>
      <c r="E4225" s="3"/>
      <c r="F4225" s="3"/>
      <c r="I4225" s="1"/>
      <c r="J4225" s="1"/>
      <c r="K4225" s="2"/>
      <c r="Y4225" s="2"/>
      <c r="Z4225" s="2"/>
      <c r="AA4225" s="1"/>
    </row>
    <row r="4226" spans="2:27" x14ac:dyDescent="0.25">
      <c r="B4226" s="5"/>
      <c r="C4226" s="2"/>
      <c r="D4226" s="3"/>
      <c r="G4226" s="3"/>
      <c r="I4226" s="1"/>
      <c r="J4226" s="1"/>
      <c r="K4226" s="2"/>
      <c r="Y4226" s="2"/>
      <c r="Z4226" s="2"/>
      <c r="AA4226" s="1"/>
    </row>
    <row r="4227" spans="2:27" x14ac:dyDescent="0.25">
      <c r="B4227" s="5"/>
      <c r="C4227" s="2"/>
      <c r="D4227" s="3"/>
      <c r="E4227" s="3"/>
      <c r="I4227" s="1"/>
      <c r="J4227" s="1"/>
      <c r="K4227" s="2"/>
      <c r="Y4227" s="2"/>
      <c r="Z4227" s="2"/>
      <c r="AA4227" s="1"/>
    </row>
    <row r="4228" spans="2:27" x14ac:dyDescent="0.25">
      <c r="B4228" s="5"/>
      <c r="C4228" s="2"/>
      <c r="D4228" s="3"/>
      <c r="I4228" s="1"/>
      <c r="J4228" s="1"/>
      <c r="K4228" s="2"/>
      <c r="Y4228" s="2"/>
      <c r="Z4228" s="2"/>
      <c r="AA4228" s="1"/>
    </row>
    <row r="4229" spans="2:27" x14ac:dyDescent="0.25">
      <c r="B4229" s="5"/>
      <c r="C4229" s="2"/>
      <c r="D4229" s="3"/>
      <c r="G4229" s="3"/>
      <c r="I4229" s="1"/>
      <c r="J4229" s="1"/>
      <c r="K4229" s="2"/>
      <c r="Y4229" s="2"/>
      <c r="Z4229" s="2"/>
      <c r="AA4229" s="1"/>
    </row>
    <row r="4230" spans="2:27" x14ac:dyDescent="0.25">
      <c r="B4230" s="5"/>
      <c r="C4230" s="2"/>
      <c r="D4230" s="3"/>
      <c r="E4230" s="3"/>
      <c r="G4230" s="3"/>
      <c r="I4230" s="1"/>
      <c r="J4230" s="1"/>
      <c r="K4230" s="2"/>
      <c r="Y4230" s="2"/>
      <c r="Z4230" s="2"/>
      <c r="AA4230" s="1"/>
    </row>
    <row r="4231" spans="2:27" x14ac:dyDescent="0.25">
      <c r="B4231" s="5"/>
      <c r="C4231" s="2"/>
      <c r="D4231" s="3"/>
      <c r="I4231" s="1"/>
      <c r="J4231" s="1"/>
      <c r="K4231" s="2"/>
      <c r="Y4231" s="2"/>
      <c r="Z4231" s="2"/>
      <c r="AA4231" s="1"/>
    </row>
    <row r="4232" spans="2:27" x14ac:dyDescent="0.25">
      <c r="B4232" s="5"/>
      <c r="C4232" s="2"/>
      <c r="D4232" s="3"/>
      <c r="G4232" s="3"/>
      <c r="I4232" s="1"/>
      <c r="J4232" s="1"/>
      <c r="K4232" s="2"/>
      <c r="Y4232" s="2"/>
      <c r="Z4232" s="2"/>
      <c r="AA4232" s="1"/>
    </row>
    <row r="4233" spans="2:27" x14ac:dyDescent="0.25">
      <c r="B4233" s="5"/>
      <c r="C4233" s="2"/>
      <c r="D4233" s="3"/>
      <c r="I4233" s="1"/>
      <c r="J4233" s="1"/>
      <c r="K4233" s="2"/>
      <c r="Y4233" s="2"/>
      <c r="Z4233" s="2"/>
      <c r="AA4233" s="1"/>
    </row>
    <row r="4234" spans="2:27" x14ac:dyDescent="0.25">
      <c r="B4234" s="5"/>
      <c r="C4234" s="2"/>
      <c r="D4234" s="3"/>
      <c r="E4234" s="3"/>
      <c r="I4234" s="1"/>
      <c r="J4234" s="1"/>
      <c r="K4234" s="2"/>
      <c r="Y4234" s="2"/>
      <c r="Z4234" s="2"/>
      <c r="AA4234" s="1"/>
    </row>
    <row r="4235" spans="2:27" x14ac:dyDescent="0.25">
      <c r="B4235" s="5"/>
      <c r="C4235" s="2"/>
      <c r="D4235" s="3"/>
      <c r="E4235" s="3"/>
      <c r="G4235" s="3"/>
      <c r="I4235" s="1"/>
      <c r="J4235" s="1"/>
      <c r="K4235" s="2"/>
      <c r="Y4235" s="2"/>
      <c r="Z4235" s="2"/>
      <c r="AA4235" s="1"/>
    </row>
    <row r="4236" spans="2:27" x14ac:dyDescent="0.25">
      <c r="B4236" s="5"/>
      <c r="C4236" s="2"/>
      <c r="D4236" s="3"/>
      <c r="E4236" s="3"/>
      <c r="F4236" s="3"/>
      <c r="I4236" s="1"/>
      <c r="J4236" s="1"/>
      <c r="K4236" s="2"/>
      <c r="Y4236" s="2"/>
      <c r="Z4236" s="2"/>
      <c r="AA4236" s="1"/>
    </row>
    <row r="4237" spans="2:27" x14ac:dyDescent="0.25">
      <c r="B4237" s="5"/>
      <c r="C4237" s="2"/>
      <c r="D4237" s="3"/>
      <c r="I4237" s="1"/>
      <c r="J4237" s="1"/>
      <c r="K4237" s="2"/>
      <c r="Y4237" s="2"/>
      <c r="Z4237" s="2"/>
      <c r="AA4237" s="1"/>
    </row>
    <row r="4238" spans="2:27" x14ac:dyDescent="0.25">
      <c r="B4238" s="5"/>
      <c r="C4238" s="2"/>
      <c r="D4238" s="3"/>
      <c r="G4238" s="3"/>
      <c r="I4238" s="1"/>
      <c r="J4238" s="1"/>
      <c r="K4238" s="2"/>
      <c r="Y4238" s="2"/>
      <c r="Z4238" s="2"/>
      <c r="AA4238" s="1"/>
    </row>
    <row r="4239" spans="2:27" x14ac:dyDescent="0.25">
      <c r="B4239" s="5"/>
      <c r="C4239" s="2"/>
      <c r="D4239" s="3"/>
      <c r="F4239" s="3"/>
      <c r="I4239" s="1"/>
      <c r="J4239" s="1"/>
      <c r="K4239" s="2"/>
      <c r="Y4239" s="2"/>
      <c r="Z4239" s="2"/>
      <c r="AA4239" s="1"/>
    </row>
    <row r="4240" spans="2:27" x14ac:dyDescent="0.25">
      <c r="B4240" s="5"/>
      <c r="C4240" s="2"/>
      <c r="D4240" s="3"/>
      <c r="E4240" s="3"/>
      <c r="I4240" s="1"/>
      <c r="J4240" s="1"/>
      <c r="K4240" s="2"/>
      <c r="Y4240" s="2"/>
      <c r="Z4240" s="2"/>
      <c r="AA4240" s="1"/>
    </row>
    <row r="4241" spans="2:27" x14ac:dyDescent="0.25">
      <c r="B4241" s="5"/>
      <c r="C4241" s="2"/>
      <c r="D4241" s="3"/>
      <c r="I4241" s="1"/>
      <c r="J4241" s="1"/>
      <c r="K4241" s="2"/>
      <c r="Y4241" s="2"/>
      <c r="Z4241" s="2"/>
      <c r="AA4241" s="1"/>
    </row>
    <row r="4242" spans="2:27" x14ac:dyDescent="0.25">
      <c r="B4242" s="5"/>
      <c r="C4242" s="2"/>
      <c r="D4242" s="3"/>
      <c r="G4242" s="3"/>
      <c r="I4242" s="1"/>
      <c r="J4242" s="1"/>
      <c r="K4242" s="2"/>
      <c r="Y4242" s="2"/>
      <c r="Z4242" s="2"/>
      <c r="AA4242" s="1"/>
    </row>
    <row r="4243" spans="2:27" x14ac:dyDescent="0.25">
      <c r="B4243" s="5"/>
      <c r="C4243" s="2"/>
      <c r="D4243" s="3"/>
      <c r="E4243" s="3"/>
      <c r="I4243" s="1"/>
      <c r="J4243" s="1"/>
      <c r="K4243" s="2"/>
      <c r="Y4243" s="2"/>
      <c r="Z4243" s="2"/>
      <c r="AA4243" s="1"/>
    </row>
    <row r="4244" spans="2:27" x14ac:dyDescent="0.25">
      <c r="B4244" s="5"/>
      <c r="C4244" s="2"/>
      <c r="D4244" s="3"/>
      <c r="E4244" s="3"/>
      <c r="G4244" s="3"/>
      <c r="I4244" s="1"/>
      <c r="J4244" s="1"/>
      <c r="K4244" s="2"/>
      <c r="Y4244" s="2"/>
      <c r="Z4244" s="2"/>
      <c r="AA4244" s="1"/>
    </row>
    <row r="4245" spans="2:27" x14ac:dyDescent="0.25">
      <c r="B4245" s="5"/>
      <c r="C4245" s="2"/>
      <c r="D4245" s="3"/>
      <c r="F4245" s="3"/>
      <c r="I4245" s="1"/>
      <c r="J4245" s="1"/>
      <c r="K4245" s="2"/>
      <c r="Y4245" s="2"/>
      <c r="Z4245" s="2"/>
      <c r="AA4245" s="1"/>
    </row>
    <row r="4246" spans="2:27" x14ac:dyDescent="0.25">
      <c r="B4246" s="5"/>
      <c r="C4246" s="2"/>
      <c r="D4246" s="3"/>
      <c r="E4246" s="3"/>
      <c r="G4246" s="3"/>
      <c r="I4246" s="1"/>
      <c r="J4246" s="1"/>
      <c r="K4246" s="2"/>
      <c r="Y4246" s="2"/>
      <c r="Z4246" s="2"/>
      <c r="AA4246" s="1"/>
    </row>
    <row r="4247" spans="2:27" x14ac:dyDescent="0.25">
      <c r="B4247" s="5"/>
      <c r="C4247" s="2"/>
      <c r="D4247" s="3"/>
      <c r="I4247" s="1"/>
      <c r="J4247" s="1"/>
      <c r="K4247" s="2"/>
      <c r="Y4247" s="2"/>
      <c r="Z4247" s="2"/>
      <c r="AA4247" s="1"/>
    </row>
    <row r="4248" spans="2:27" x14ac:dyDescent="0.25">
      <c r="B4248" s="5"/>
      <c r="C4248" s="2"/>
      <c r="D4248" s="3"/>
      <c r="I4248" s="1"/>
      <c r="J4248" s="1"/>
      <c r="K4248" s="2"/>
      <c r="Y4248" s="2"/>
      <c r="Z4248" s="2"/>
      <c r="AA4248" s="1"/>
    </row>
    <row r="4249" spans="2:27" x14ac:dyDescent="0.25">
      <c r="B4249" s="5"/>
      <c r="C4249" s="2"/>
      <c r="D4249" s="3"/>
      <c r="E4249" s="3"/>
      <c r="G4249" s="3"/>
      <c r="I4249" s="1"/>
      <c r="J4249" s="1"/>
      <c r="K4249" s="2"/>
      <c r="Y4249" s="2"/>
      <c r="Z4249" s="2"/>
      <c r="AA4249" s="1"/>
    </row>
    <row r="4250" spans="2:27" x14ac:dyDescent="0.25">
      <c r="B4250" s="5"/>
      <c r="C4250" s="2"/>
      <c r="D4250" s="3"/>
      <c r="I4250" s="1"/>
      <c r="J4250" s="1"/>
      <c r="K4250" s="2"/>
      <c r="Y4250" s="2"/>
      <c r="Z4250" s="2"/>
      <c r="AA4250" s="1"/>
    </row>
    <row r="4251" spans="2:27" x14ac:dyDescent="0.25">
      <c r="B4251" s="5"/>
      <c r="C4251" s="2"/>
      <c r="D4251" s="3"/>
      <c r="I4251" s="1"/>
      <c r="J4251" s="1"/>
      <c r="K4251" s="2"/>
      <c r="Y4251" s="2"/>
      <c r="Z4251" s="2"/>
      <c r="AA4251" s="1"/>
    </row>
    <row r="4252" spans="2:27" x14ac:dyDescent="0.25">
      <c r="B4252" s="5"/>
      <c r="C4252" s="2"/>
      <c r="D4252" s="3"/>
      <c r="I4252" s="1"/>
      <c r="J4252" s="1"/>
      <c r="K4252" s="2"/>
      <c r="Y4252" s="2"/>
      <c r="Z4252" s="2"/>
      <c r="AA4252" s="1"/>
    </row>
    <row r="4253" spans="2:27" x14ac:dyDescent="0.25">
      <c r="B4253" s="5"/>
      <c r="C4253" s="2"/>
      <c r="D4253" s="3"/>
      <c r="G4253" s="3"/>
      <c r="I4253" s="1"/>
      <c r="J4253" s="1"/>
      <c r="K4253" s="2"/>
      <c r="Y4253" s="2"/>
      <c r="Z4253" s="2"/>
      <c r="AA4253" s="1"/>
    </row>
    <row r="4254" spans="2:27" x14ac:dyDescent="0.25">
      <c r="B4254" s="5"/>
      <c r="C4254" s="2"/>
      <c r="D4254" s="3"/>
      <c r="I4254" s="1"/>
      <c r="J4254" s="1"/>
      <c r="K4254" s="2"/>
      <c r="Y4254" s="2"/>
      <c r="Z4254" s="2"/>
      <c r="AA4254" s="1"/>
    </row>
    <row r="4255" spans="2:27" x14ac:dyDescent="0.25">
      <c r="B4255" s="5"/>
      <c r="C4255" s="2"/>
      <c r="D4255" s="3"/>
      <c r="E4255" s="3"/>
      <c r="I4255" s="1"/>
      <c r="J4255" s="1"/>
      <c r="K4255" s="2"/>
      <c r="Y4255" s="2"/>
      <c r="Z4255" s="2"/>
      <c r="AA4255" s="1"/>
    </row>
    <row r="4256" spans="2:27" x14ac:dyDescent="0.25">
      <c r="B4256" s="5"/>
      <c r="C4256" s="2"/>
      <c r="D4256" s="3"/>
      <c r="F4256" s="3"/>
      <c r="I4256" s="1"/>
      <c r="J4256" s="1"/>
      <c r="K4256" s="2"/>
      <c r="Y4256" s="2"/>
      <c r="Z4256" s="2"/>
      <c r="AA4256" s="1"/>
    </row>
    <row r="4257" spans="2:27" x14ac:dyDescent="0.25">
      <c r="B4257" s="5"/>
      <c r="C4257" s="2"/>
      <c r="D4257" s="3"/>
      <c r="I4257" s="1"/>
      <c r="J4257" s="1"/>
      <c r="K4257" s="2"/>
      <c r="Y4257" s="2"/>
      <c r="Z4257" s="2"/>
      <c r="AA4257" s="1"/>
    </row>
    <row r="4258" spans="2:27" x14ac:dyDescent="0.25">
      <c r="B4258" s="5"/>
      <c r="C4258" s="2"/>
      <c r="D4258" s="3"/>
      <c r="E4258" s="3"/>
      <c r="G4258" s="3"/>
      <c r="I4258" s="1"/>
      <c r="J4258" s="1"/>
      <c r="K4258" s="2"/>
      <c r="Y4258" s="2"/>
      <c r="Z4258" s="2"/>
      <c r="AA4258" s="1"/>
    </row>
    <row r="4259" spans="2:27" x14ac:dyDescent="0.25">
      <c r="B4259" s="5"/>
      <c r="C4259" s="2"/>
      <c r="D4259" s="3"/>
      <c r="I4259" s="1"/>
      <c r="J4259" s="1"/>
      <c r="K4259" s="2"/>
      <c r="Y4259" s="2"/>
      <c r="Z4259" s="2"/>
      <c r="AA4259" s="1"/>
    </row>
    <row r="4260" spans="2:27" x14ac:dyDescent="0.25">
      <c r="B4260" s="5"/>
      <c r="C4260" s="2"/>
      <c r="D4260" s="3"/>
      <c r="E4260" s="3"/>
      <c r="I4260" s="1"/>
      <c r="J4260" s="1"/>
      <c r="K4260" s="2"/>
      <c r="Y4260" s="2"/>
      <c r="Z4260" s="2"/>
      <c r="AA4260" s="1"/>
    </row>
    <row r="4261" spans="2:27" x14ac:dyDescent="0.25">
      <c r="B4261" s="5"/>
      <c r="C4261" s="2"/>
      <c r="D4261" s="3"/>
      <c r="G4261" s="3"/>
      <c r="I4261" s="1"/>
      <c r="J4261" s="1"/>
      <c r="K4261" s="2"/>
      <c r="Y4261" s="2"/>
      <c r="Z4261" s="2"/>
      <c r="AA4261" s="1"/>
    </row>
    <row r="4262" spans="2:27" x14ac:dyDescent="0.25">
      <c r="B4262" s="5"/>
      <c r="C4262" s="2"/>
      <c r="D4262" s="3"/>
      <c r="E4262" s="3"/>
      <c r="F4262" s="3"/>
      <c r="I4262" s="1"/>
      <c r="J4262" s="1"/>
      <c r="K4262" s="2"/>
      <c r="Y4262" s="2"/>
      <c r="Z4262" s="2"/>
      <c r="AA4262" s="1"/>
    </row>
    <row r="4263" spans="2:27" x14ac:dyDescent="0.25">
      <c r="B4263" s="5"/>
      <c r="C4263" s="2"/>
      <c r="D4263" s="3"/>
      <c r="E4263" s="3"/>
      <c r="I4263" s="1"/>
      <c r="J4263" s="1"/>
      <c r="K4263" s="2"/>
      <c r="Y4263" s="2"/>
      <c r="Z4263" s="2"/>
      <c r="AA4263" s="1"/>
    </row>
    <row r="4264" spans="2:27" x14ac:dyDescent="0.25">
      <c r="B4264" s="5"/>
      <c r="C4264" s="2"/>
      <c r="D4264" s="3"/>
      <c r="I4264" s="1"/>
      <c r="J4264" s="1"/>
      <c r="K4264" s="2"/>
      <c r="Y4264" s="2"/>
      <c r="Z4264" s="2"/>
      <c r="AA4264" s="1"/>
    </row>
    <row r="4265" spans="2:27" x14ac:dyDescent="0.25">
      <c r="B4265" s="5"/>
      <c r="C4265" s="2"/>
      <c r="D4265" s="3"/>
      <c r="E4265" s="3"/>
      <c r="G4265" s="3"/>
      <c r="I4265" s="1"/>
      <c r="J4265" s="1"/>
      <c r="K4265" s="2"/>
      <c r="Y4265" s="2"/>
      <c r="Z4265" s="2"/>
      <c r="AA4265" s="1"/>
    </row>
    <row r="4266" spans="2:27" x14ac:dyDescent="0.25">
      <c r="B4266" s="5"/>
      <c r="C4266" s="2"/>
      <c r="D4266" s="3"/>
      <c r="E4266" s="3"/>
      <c r="F4266" s="3"/>
      <c r="G4266" s="3"/>
      <c r="I4266" s="1"/>
      <c r="J4266" s="1"/>
      <c r="K4266" s="2"/>
      <c r="Y4266" s="2"/>
      <c r="Z4266" s="2"/>
      <c r="AA4266" s="1"/>
    </row>
    <row r="4267" spans="2:27" x14ac:dyDescent="0.25">
      <c r="B4267" s="5"/>
      <c r="C4267" s="2"/>
      <c r="D4267" s="3"/>
      <c r="I4267" s="1"/>
      <c r="J4267" s="1"/>
      <c r="K4267" s="2"/>
      <c r="Y4267" s="2"/>
      <c r="Z4267" s="2"/>
      <c r="AA4267" s="1"/>
    </row>
    <row r="4268" spans="2:27" x14ac:dyDescent="0.25">
      <c r="B4268" s="5"/>
      <c r="C4268" s="2"/>
      <c r="D4268" s="3"/>
      <c r="I4268" s="1"/>
      <c r="J4268" s="1"/>
      <c r="K4268" s="2"/>
      <c r="Y4268" s="2"/>
      <c r="Z4268" s="2"/>
      <c r="AA4268" s="1"/>
    </row>
    <row r="4269" spans="2:27" x14ac:dyDescent="0.25">
      <c r="B4269" s="5"/>
      <c r="C4269" s="2"/>
      <c r="D4269" s="3"/>
      <c r="E4269" s="3"/>
      <c r="G4269" s="3"/>
      <c r="I4269" s="1"/>
      <c r="J4269" s="1"/>
      <c r="K4269" s="2"/>
      <c r="Y4269" s="2"/>
      <c r="Z4269" s="2"/>
      <c r="AA4269" s="1"/>
    </row>
    <row r="4270" spans="2:27" x14ac:dyDescent="0.25">
      <c r="B4270" s="5"/>
      <c r="C4270" s="2"/>
      <c r="D4270" s="3"/>
      <c r="E4270" s="3"/>
      <c r="I4270" s="1"/>
      <c r="J4270" s="1"/>
      <c r="K4270" s="2"/>
      <c r="Y4270" s="2"/>
      <c r="Z4270" s="2"/>
      <c r="AA4270" s="1"/>
    </row>
    <row r="4271" spans="2:27" x14ac:dyDescent="0.25">
      <c r="B4271" s="5"/>
      <c r="C4271" s="2"/>
      <c r="D4271" s="3"/>
      <c r="I4271" s="1"/>
      <c r="J4271" s="1"/>
      <c r="K4271" s="2"/>
      <c r="Y4271" s="2"/>
      <c r="Z4271" s="2"/>
      <c r="AA4271" s="1"/>
    </row>
    <row r="4272" spans="2:27" x14ac:dyDescent="0.25">
      <c r="B4272" s="5"/>
      <c r="C4272" s="2"/>
      <c r="D4272" s="3"/>
      <c r="I4272" s="1"/>
      <c r="J4272" s="1"/>
      <c r="K4272" s="2"/>
      <c r="Y4272" s="2"/>
      <c r="Z4272" s="2"/>
      <c r="AA4272" s="1"/>
    </row>
    <row r="4273" spans="2:27" x14ac:dyDescent="0.25">
      <c r="B4273" s="5"/>
      <c r="C4273" s="2"/>
      <c r="D4273" s="3"/>
      <c r="E4273" s="3"/>
      <c r="I4273" s="1"/>
      <c r="J4273" s="1"/>
      <c r="K4273" s="2"/>
      <c r="Y4273" s="2"/>
      <c r="Z4273" s="2"/>
      <c r="AA4273" s="1"/>
    </row>
    <row r="4274" spans="2:27" x14ac:dyDescent="0.25">
      <c r="B4274" s="5"/>
      <c r="C4274" s="2"/>
      <c r="D4274" s="3"/>
      <c r="E4274" s="3"/>
      <c r="F4274" s="3"/>
      <c r="I4274" s="1"/>
      <c r="J4274" s="1"/>
      <c r="K4274" s="2"/>
      <c r="Y4274" s="2"/>
      <c r="Z4274" s="2"/>
      <c r="AA4274" s="1"/>
    </row>
    <row r="4275" spans="2:27" x14ac:dyDescent="0.25">
      <c r="B4275" s="5"/>
      <c r="C4275" s="2"/>
      <c r="D4275" s="3"/>
      <c r="I4275" s="1"/>
      <c r="J4275" s="1"/>
      <c r="K4275" s="2"/>
      <c r="Y4275" s="2"/>
      <c r="Z4275" s="2"/>
      <c r="AA4275" s="1"/>
    </row>
    <row r="4276" spans="2:27" x14ac:dyDescent="0.25">
      <c r="B4276" s="5"/>
      <c r="C4276" s="2"/>
      <c r="D4276" s="3"/>
      <c r="I4276" s="1"/>
      <c r="J4276" s="1"/>
      <c r="K4276" s="2"/>
      <c r="Y4276" s="2"/>
      <c r="Z4276" s="2"/>
      <c r="AA4276" s="1"/>
    </row>
    <row r="4277" spans="2:27" x14ac:dyDescent="0.25">
      <c r="B4277" s="5"/>
      <c r="C4277" s="2"/>
      <c r="D4277" s="3"/>
      <c r="G4277" s="3"/>
      <c r="I4277" s="1"/>
      <c r="J4277" s="1"/>
      <c r="K4277" s="2"/>
      <c r="Y4277" s="2"/>
      <c r="Z4277" s="2"/>
      <c r="AA4277" s="1"/>
    </row>
    <row r="4278" spans="2:27" x14ac:dyDescent="0.25">
      <c r="B4278" s="5"/>
      <c r="C4278" s="2"/>
      <c r="D4278" s="3"/>
      <c r="E4278" s="3"/>
      <c r="F4278" s="3"/>
      <c r="G4278" s="3"/>
      <c r="I4278" s="1"/>
      <c r="J4278" s="1"/>
      <c r="K4278" s="2"/>
      <c r="Y4278" s="2"/>
      <c r="Z4278" s="2"/>
      <c r="AA4278" s="1"/>
    </row>
    <row r="4279" spans="2:27" x14ac:dyDescent="0.25">
      <c r="B4279" s="5"/>
      <c r="C4279" s="2"/>
      <c r="D4279" s="3"/>
      <c r="I4279" s="1"/>
      <c r="J4279" s="1"/>
      <c r="K4279" s="2"/>
      <c r="Y4279" s="2"/>
      <c r="Z4279" s="2"/>
      <c r="AA4279" s="1"/>
    </row>
    <row r="4280" spans="2:27" x14ac:dyDescent="0.25">
      <c r="B4280" s="5"/>
      <c r="C4280" s="2"/>
      <c r="D4280" s="3"/>
      <c r="G4280" s="3"/>
      <c r="I4280" s="1"/>
      <c r="J4280" s="1"/>
      <c r="K4280" s="2"/>
      <c r="Y4280" s="2"/>
      <c r="Z4280" s="2"/>
      <c r="AA4280" s="1"/>
    </row>
    <row r="4281" spans="2:27" x14ac:dyDescent="0.25">
      <c r="B4281" s="5"/>
      <c r="C4281" s="2"/>
      <c r="D4281" s="3"/>
      <c r="F4281" s="3"/>
      <c r="I4281" s="1"/>
      <c r="J4281" s="1"/>
      <c r="K4281" s="2"/>
      <c r="Y4281" s="2"/>
      <c r="Z4281" s="2"/>
      <c r="AA4281" s="1"/>
    </row>
    <row r="4282" spans="2:27" x14ac:dyDescent="0.25">
      <c r="B4282" s="5"/>
      <c r="C4282" s="2"/>
      <c r="D4282" s="3"/>
      <c r="E4282" s="3"/>
      <c r="G4282" s="3"/>
      <c r="I4282" s="1"/>
      <c r="J4282" s="1"/>
      <c r="K4282" s="2"/>
      <c r="Y4282" s="2"/>
      <c r="Z4282" s="2"/>
      <c r="AA4282" s="1"/>
    </row>
    <row r="4283" spans="2:27" x14ac:dyDescent="0.25">
      <c r="B4283" s="5"/>
      <c r="C4283" s="2"/>
      <c r="D4283" s="3"/>
      <c r="F4283" s="3"/>
      <c r="I4283" s="1"/>
      <c r="J4283" s="1"/>
      <c r="K4283" s="2"/>
      <c r="Y4283" s="2"/>
      <c r="Z4283" s="2"/>
      <c r="AA4283" s="1"/>
    </row>
    <row r="4284" spans="2:27" x14ac:dyDescent="0.25">
      <c r="B4284" s="5"/>
      <c r="C4284" s="2"/>
      <c r="D4284" s="3"/>
      <c r="I4284" s="1"/>
      <c r="J4284" s="1"/>
      <c r="K4284" s="2"/>
      <c r="Y4284" s="2"/>
      <c r="Z4284" s="2"/>
      <c r="AA4284" s="1"/>
    </row>
    <row r="4285" spans="2:27" x14ac:dyDescent="0.25">
      <c r="B4285" s="5"/>
      <c r="C4285" s="2"/>
      <c r="D4285" s="3"/>
      <c r="I4285" s="1"/>
      <c r="J4285" s="1"/>
      <c r="K4285" s="2"/>
      <c r="Y4285" s="2"/>
      <c r="Z4285" s="2"/>
      <c r="AA4285" s="1"/>
    </row>
    <row r="4286" spans="2:27" x14ac:dyDescent="0.25">
      <c r="B4286" s="5"/>
      <c r="C4286" s="2"/>
      <c r="D4286" s="3"/>
      <c r="I4286" s="1"/>
      <c r="J4286" s="1"/>
      <c r="K4286" s="2"/>
      <c r="Y4286" s="2"/>
      <c r="Z4286" s="2"/>
      <c r="AA4286" s="1"/>
    </row>
    <row r="4287" spans="2:27" x14ac:dyDescent="0.25">
      <c r="B4287" s="5"/>
      <c r="C4287" s="2"/>
      <c r="D4287" s="3"/>
      <c r="E4287" s="3"/>
      <c r="G4287" s="3"/>
      <c r="I4287" s="1"/>
      <c r="J4287" s="1"/>
      <c r="K4287" s="2"/>
      <c r="Y4287" s="2"/>
      <c r="Z4287" s="2"/>
      <c r="AA4287" s="1"/>
    </row>
    <row r="4288" spans="2:27" x14ac:dyDescent="0.25">
      <c r="B4288" s="5"/>
      <c r="C4288" s="2"/>
      <c r="D4288" s="3"/>
      <c r="I4288" s="1"/>
      <c r="J4288" s="1"/>
      <c r="K4288" s="2"/>
      <c r="Y4288" s="2"/>
      <c r="Z4288" s="2"/>
      <c r="AA4288" s="1"/>
    </row>
    <row r="4289" spans="2:27" x14ac:dyDescent="0.25">
      <c r="B4289" s="5"/>
      <c r="C4289" s="2"/>
      <c r="D4289" s="3"/>
      <c r="I4289" s="1"/>
      <c r="J4289" s="1"/>
      <c r="K4289" s="2"/>
      <c r="Y4289" s="2"/>
      <c r="Z4289" s="2"/>
      <c r="AA4289" s="1"/>
    </row>
    <row r="4290" spans="2:27" x14ac:dyDescent="0.25">
      <c r="B4290" s="5"/>
      <c r="C4290" s="2"/>
      <c r="D4290" s="3"/>
      <c r="E4290" s="3"/>
      <c r="I4290" s="1"/>
      <c r="J4290" s="1"/>
      <c r="K4290" s="2"/>
      <c r="Y4290" s="2"/>
      <c r="Z4290" s="2"/>
      <c r="AA4290" s="1"/>
    </row>
    <row r="4291" spans="2:27" x14ac:dyDescent="0.25">
      <c r="B4291" s="5"/>
      <c r="C4291" s="2"/>
      <c r="D4291" s="3"/>
      <c r="I4291" s="1"/>
      <c r="J4291" s="1"/>
      <c r="K4291" s="2"/>
      <c r="Y4291" s="2"/>
      <c r="Z4291" s="2"/>
      <c r="AA4291" s="1"/>
    </row>
    <row r="4292" spans="2:27" x14ac:dyDescent="0.25">
      <c r="B4292" s="5"/>
      <c r="C4292" s="2"/>
      <c r="D4292" s="3"/>
      <c r="I4292" s="1"/>
      <c r="J4292" s="1"/>
      <c r="K4292" s="2"/>
      <c r="Y4292" s="2"/>
      <c r="Z4292" s="2"/>
      <c r="AA4292" s="1"/>
    </row>
    <row r="4293" spans="2:27" x14ac:dyDescent="0.25">
      <c r="B4293" s="5"/>
      <c r="C4293" s="2"/>
      <c r="D4293" s="3"/>
      <c r="I4293" s="1"/>
      <c r="J4293" s="1"/>
      <c r="K4293" s="2"/>
      <c r="Y4293" s="2"/>
      <c r="Z4293" s="2"/>
      <c r="AA4293" s="1"/>
    </row>
    <row r="4294" spans="2:27" x14ac:dyDescent="0.25">
      <c r="B4294" s="5"/>
      <c r="C4294" s="2"/>
      <c r="D4294" s="3"/>
      <c r="E4294" s="3"/>
      <c r="G4294" s="3"/>
      <c r="I4294" s="1"/>
      <c r="J4294" s="1"/>
      <c r="K4294" s="2"/>
      <c r="Y4294" s="2"/>
      <c r="Z4294" s="2"/>
      <c r="AA4294" s="1"/>
    </row>
    <row r="4295" spans="2:27" x14ac:dyDescent="0.25">
      <c r="B4295" s="5"/>
      <c r="C4295" s="2"/>
      <c r="D4295" s="3"/>
      <c r="I4295" s="1"/>
      <c r="J4295" s="1"/>
      <c r="K4295" s="2"/>
      <c r="Y4295" s="2"/>
      <c r="Z4295" s="2"/>
      <c r="AA4295" s="1"/>
    </row>
    <row r="4296" spans="2:27" x14ac:dyDescent="0.25">
      <c r="B4296" s="5"/>
      <c r="C4296" s="2"/>
      <c r="D4296" s="3"/>
      <c r="E4296" s="3"/>
      <c r="I4296" s="1"/>
      <c r="J4296" s="1"/>
      <c r="K4296" s="2"/>
      <c r="Y4296" s="2"/>
      <c r="Z4296" s="2"/>
      <c r="AA4296" s="1"/>
    </row>
    <row r="4297" spans="2:27" x14ac:dyDescent="0.25">
      <c r="B4297" s="5"/>
      <c r="C4297" s="2"/>
      <c r="D4297" s="3"/>
      <c r="I4297" s="1"/>
      <c r="J4297" s="1"/>
      <c r="K4297" s="2"/>
      <c r="Y4297" s="2"/>
      <c r="Z4297" s="2"/>
      <c r="AA4297" s="1"/>
    </row>
    <row r="4298" spans="2:27" x14ac:dyDescent="0.25">
      <c r="B4298" s="5"/>
      <c r="C4298" s="2"/>
      <c r="D4298" s="3"/>
      <c r="G4298" s="3"/>
      <c r="I4298" s="1"/>
      <c r="J4298" s="1"/>
      <c r="K4298" s="2"/>
      <c r="Y4298" s="2"/>
      <c r="Z4298" s="2"/>
      <c r="AA4298" s="1"/>
    </row>
    <row r="4299" spans="2:27" x14ac:dyDescent="0.25">
      <c r="B4299" s="5"/>
      <c r="C4299" s="2"/>
      <c r="D4299" s="3"/>
      <c r="F4299" s="3"/>
      <c r="I4299" s="1"/>
      <c r="J4299" s="1"/>
      <c r="K4299" s="2"/>
      <c r="Y4299" s="2"/>
      <c r="Z4299" s="2"/>
      <c r="AA4299" s="1"/>
    </row>
    <row r="4300" spans="2:27" x14ac:dyDescent="0.25">
      <c r="B4300" s="5"/>
      <c r="C4300" s="2"/>
      <c r="D4300" s="3"/>
      <c r="I4300" s="1"/>
      <c r="J4300" s="1"/>
      <c r="K4300" s="2"/>
      <c r="Y4300" s="2"/>
      <c r="Z4300" s="2"/>
      <c r="AA4300" s="1"/>
    </row>
    <row r="4301" spans="2:27" x14ac:dyDescent="0.25">
      <c r="B4301" s="5"/>
      <c r="C4301" s="2"/>
      <c r="D4301" s="3"/>
      <c r="E4301" s="3"/>
      <c r="I4301" s="1"/>
      <c r="J4301" s="1"/>
      <c r="K4301" s="2"/>
      <c r="Y4301" s="2"/>
      <c r="Z4301" s="2"/>
      <c r="AA4301" s="1"/>
    </row>
    <row r="4302" spans="2:27" x14ac:dyDescent="0.25">
      <c r="B4302" s="5"/>
      <c r="C4302" s="2"/>
      <c r="D4302" s="3"/>
      <c r="I4302" s="1"/>
      <c r="J4302" s="1"/>
      <c r="K4302" s="2"/>
      <c r="Y4302" s="2"/>
      <c r="Z4302" s="2"/>
      <c r="AA4302" s="1"/>
    </row>
    <row r="4303" spans="2:27" x14ac:dyDescent="0.25">
      <c r="B4303" s="5"/>
      <c r="C4303" s="2"/>
      <c r="D4303" s="3"/>
      <c r="E4303" s="3"/>
      <c r="G4303" s="3"/>
      <c r="I4303" s="1"/>
      <c r="J4303" s="1"/>
      <c r="K4303" s="2"/>
      <c r="Y4303" s="2"/>
      <c r="Z4303" s="2"/>
      <c r="AA4303" s="1"/>
    </row>
    <row r="4304" spans="2:27" x14ac:dyDescent="0.25">
      <c r="B4304" s="5"/>
      <c r="C4304" s="2"/>
      <c r="D4304" s="3"/>
      <c r="E4304" s="3"/>
      <c r="G4304" s="3"/>
      <c r="I4304" s="1"/>
      <c r="J4304" s="1"/>
      <c r="K4304" s="2"/>
      <c r="Y4304" s="2"/>
      <c r="Z4304" s="2"/>
      <c r="AA4304" s="1"/>
    </row>
    <row r="4305" spans="2:27" x14ac:dyDescent="0.25">
      <c r="B4305" s="5"/>
      <c r="C4305" s="2"/>
      <c r="D4305" s="3"/>
      <c r="E4305" s="3"/>
      <c r="I4305" s="1"/>
      <c r="J4305" s="1"/>
      <c r="K4305" s="2"/>
      <c r="Y4305" s="2"/>
      <c r="Z4305" s="2"/>
      <c r="AA4305" s="1"/>
    </row>
    <row r="4306" spans="2:27" x14ac:dyDescent="0.25">
      <c r="B4306" s="5"/>
      <c r="C4306" s="2"/>
      <c r="D4306" s="3"/>
      <c r="I4306" s="1"/>
      <c r="J4306" s="1"/>
      <c r="K4306" s="2"/>
      <c r="Y4306" s="2"/>
      <c r="Z4306" s="2"/>
      <c r="AA4306" s="1"/>
    </row>
    <row r="4307" spans="2:27" x14ac:dyDescent="0.25">
      <c r="B4307" s="5"/>
      <c r="C4307" s="2"/>
      <c r="D4307" s="3"/>
      <c r="I4307" s="1"/>
      <c r="J4307" s="1"/>
      <c r="K4307" s="2"/>
      <c r="Y4307" s="2"/>
      <c r="Z4307" s="2"/>
      <c r="AA4307" s="1"/>
    </row>
    <row r="4308" spans="2:27" x14ac:dyDescent="0.25">
      <c r="B4308" s="5"/>
      <c r="C4308" s="2"/>
      <c r="D4308" s="3"/>
      <c r="E4308" s="3"/>
      <c r="G4308" s="3"/>
      <c r="I4308" s="1"/>
      <c r="J4308" s="1"/>
      <c r="K4308" s="2"/>
      <c r="Y4308" s="2"/>
      <c r="Z4308" s="2"/>
      <c r="AA4308" s="1"/>
    </row>
    <row r="4309" spans="2:27" x14ac:dyDescent="0.25">
      <c r="B4309" s="5"/>
      <c r="C4309" s="2"/>
      <c r="D4309" s="3"/>
      <c r="E4309" s="3"/>
      <c r="I4309" s="1"/>
      <c r="J4309" s="1"/>
      <c r="K4309" s="2"/>
      <c r="Y4309" s="2"/>
      <c r="Z4309" s="2"/>
      <c r="AA4309" s="1"/>
    </row>
    <row r="4310" spans="2:27" x14ac:dyDescent="0.25">
      <c r="B4310" s="5"/>
      <c r="C4310" s="2"/>
      <c r="D4310" s="3"/>
      <c r="E4310" s="3"/>
      <c r="I4310" s="1"/>
      <c r="J4310" s="1"/>
      <c r="K4310" s="2"/>
      <c r="Y4310" s="2"/>
      <c r="Z4310" s="2"/>
      <c r="AA4310" s="1"/>
    </row>
    <row r="4311" spans="2:27" x14ac:dyDescent="0.25">
      <c r="B4311" s="5"/>
      <c r="C4311" s="2"/>
      <c r="D4311" s="3"/>
      <c r="E4311" s="3"/>
      <c r="I4311" s="1"/>
      <c r="J4311" s="1"/>
      <c r="K4311" s="2"/>
      <c r="Y4311" s="2"/>
      <c r="Z4311" s="2"/>
      <c r="AA4311" s="1"/>
    </row>
    <row r="4312" spans="2:27" x14ac:dyDescent="0.25">
      <c r="B4312" s="5"/>
      <c r="C4312" s="2"/>
      <c r="D4312" s="3"/>
      <c r="I4312" s="1"/>
      <c r="J4312" s="1"/>
      <c r="K4312" s="2"/>
      <c r="Y4312" s="2"/>
      <c r="Z4312" s="2"/>
      <c r="AA4312" s="1"/>
    </row>
    <row r="4313" spans="2:27" x14ac:dyDescent="0.25">
      <c r="B4313" s="5"/>
      <c r="C4313" s="2"/>
      <c r="D4313" s="3"/>
      <c r="I4313" s="1"/>
      <c r="J4313" s="1"/>
      <c r="K4313" s="2"/>
      <c r="Y4313" s="2"/>
      <c r="Z4313" s="2"/>
      <c r="AA4313" s="1"/>
    </row>
    <row r="4314" spans="2:27" x14ac:dyDescent="0.25">
      <c r="B4314" s="5"/>
      <c r="C4314" s="2"/>
      <c r="D4314" s="3"/>
      <c r="E4314" s="3"/>
      <c r="G4314" s="3"/>
      <c r="I4314" s="1"/>
      <c r="J4314" s="1"/>
      <c r="K4314" s="2"/>
      <c r="Y4314" s="2"/>
      <c r="Z4314" s="2"/>
      <c r="AA4314" s="1"/>
    </row>
    <row r="4315" spans="2:27" x14ac:dyDescent="0.25">
      <c r="B4315" s="5"/>
      <c r="C4315" s="2"/>
      <c r="D4315" s="3"/>
      <c r="I4315" s="1"/>
      <c r="J4315" s="1"/>
      <c r="K4315" s="2"/>
      <c r="Y4315" s="2"/>
      <c r="Z4315" s="2"/>
      <c r="AA4315" s="1"/>
    </row>
    <row r="4316" spans="2:27" x14ac:dyDescent="0.25">
      <c r="B4316" s="5"/>
      <c r="C4316" s="2"/>
      <c r="D4316" s="3"/>
      <c r="F4316" s="3"/>
      <c r="I4316" s="1"/>
      <c r="J4316" s="1"/>
      <c r="K4316" s="2"/>
      <c r="Y4316" s="2"/>
      <c r="Z4316" s="2"/>
      <c r="AA4316" s="1"/>
    </row>
    <row r="4317" spans="2:27" x14ac:dyDescent="0.25">
      <c r="B4317" s="5"/>
      <c r="C4317" s="2"/>
      <c r="D4317" s="3"/>
      <c r="E4317" s="3"/>
      <c r="I4317" s="1"/>
      <c r="J4317" s="1"/>
      <c r="K4317" s="2"/>
      <c r="Y4317" s="2"/>
      <c r="Z4317" s="2"/>
      <c r="AA4317" s="1"/>
    </row>
    <row r="4318" spans="2:27" x14ac:dyDescent="0.25">
      <c r="B4318" s="5"/>
      <c r="C4318" s="2"/>
      <c r="D4318" s="3"/>
      <c r="G4318" s="3"/>
      <c r="I4318" s="1"/>
      <c r="J4318" s="1"/>
      <c r="K4318" s="2"/>
      <c r="Y4318" s="2"/>
      <c r="Z4318" s="2"/>
      <c r="AA4318" s="1"/>
    </row>
    <row r="4319" spans="2:27" x14ac:dyDescent="0.25">
      <c r="B4319" s="5"/>
      <c r="C4319" s="2"/>
      <c r="D4319" s="3"/>
      <c r="E4319" s="3"/>
      <c r="I4319" s="1"/>
      <c r="J4319" s="1"/>
      <c r="K4319" s="2"/>
      <c r="Y4319" s="2"/>
      <c r="Z4319" s="2"/>
      <c r="AA4319" s="1"/>
    </row>
    <row r="4320" spans="2:27" x14ac:dyDescent="0.25">
      <c r="B4320" s="5"/>
      <c r="C4320" s="2"/>
      <c r="D4320" s="3"/>
      <c r="E4320" s="3"/>
      <c r="I4320" s="1"/>
      <c r="J4320" s="1"/>
      <c r="K4320" s="2"/>
      <c r="Y4320" s="2"/>
      <c r="Z4320" s="2"/>
      <c r="AA4320" s="1"/>
    </row>
    <row r="4321" spans="2:27" x14ac:dyDescent="0.25">
      <c r="B4321" s="5"/>
      <c r="C4321" s="2"/>
      <c r="D4321" s="3"/>
      <c r="I4321" s="1"/>
      <c r="J4321" s="1"/>
      <c r="K4321" s="2"/>
      <c r="Y4321" s="2"/>
      <c r="Z4321" s="2"/>
      <c r="AA4321" s="1"/>
    </row>
    <row r="4322" spans="2:27" x14ac:dyDescent="0.25">
      <c r="B4322" s="5"/>
      <c r="C4322" s="2"/>
      <c r="D4322" s="3"/>
      <c r="E4322" s="3"/>
      <c r="I4322" s="1"/>
      <c r="J4322" s="1"/>
      <c r="K4322" s="2"/>
      <c r="Y4322" s="2"/>
      <c r="Z4322" s="2"/>
      <c r="AA4322" s="1"/>
    </row>
    <row r="4323" spans="2:27" x14ac:dyDescent="0.25">
      <c r="B4323" s="5"/>
      <c r="C4323" s="2"/>
      <c r="D4323" s="3"/>
      <c r="F4323" s="3"/>
      <c r="G4323" s="3"/>
      <c r="I4323" s="1"/>
      <c r="J4323" s="1"/>
      <c r="K4323" s="2"/>
      <c r="Y4323" s="2"/>
      <c r="Z4323" s="2"/>
      <c r="AA4323" s="1"/>
    </row>
    <row r="4324" spans="2:27" x14ac:dyDescent="0.25">
      <c r="B4324" s="5"/>
      <c r="C4324" s="2"/>
      <c r="D4324" s="3"/>
      <c r="E4324" s="3"/>
      <c r="I4324" s="1"/>
      <c r="J4324" s="1"/>
      <c r="K4324" s="2"/>
      <c r="Y4324" s="2"/>
      <c r="Z4324" s="2"/>
      <c r="AA4324" s="1"/>
    </row>
    <row r="4325" spans="2:27" x14ac:dyDescent="0.25">
      <c r="B4325" s="5"/>
      <c r="C4325" s="2"/>
      <c r="D4325" s="3"/>
      <c r="G4325" s="3"/>
      <c r="I4325" s="1"/>
      <c r="J4325" s="1"/>
      <c r="K4325" s="2"/>
      <c r="Y4325" s="2"/>
      <c r="Z4325" s="2"/>
      <c r="AA4325" s="1"/>
    </row>
    <row r="4326" spans="2:27" x14ac:dyDescent="0.25">
      <c r="B4326" s="5"/>
      <c r="C4326" s="2"/>
      <c r="D4326" s="3"/>
      <c r="E4326" s="3"/>
      <c r="I4326" s="1"/>
      <c r="J4326" s="1"/>
      <c r="K4326" s="2"/>
      <c r="Y4326" s="2"/>
      <c r="Z4326" s="2"/>
      <c r="AA4326" s="1"/>
    </row>
    <row r="4327" spans="2:27" x14ac:dyDescent="0.25">
      <c r="B4327" s="5"/>
      <c r="C4327" s="2"/>
      <c r="D4327" s="3"/>
      <c r="I4327" s="1"/>
      <c r="J4327" s="1"/>
      <c r="K4327" s="2"/>
      <c r="Y4327" s="2"/>
      <c r="Z4327" s="2"/>
      <c r="AA4327" s="1"/>
    </row>
    <row r="4328" spans="2:27" x14ac:dyDescent="0.25">
      <c r="B4328" s="5"/>
      <c r="C4328" s="2"/>
      <c r="D4328" s="3"/>
      <c r="E4328" s="3"/>
      <c r="I4328" s="1"/>
      <c r="J4328" s="1"/>
      <c r="K4328" s="2"/>
      <c r="Y4328" s="2"/>
      <c r="Z4328" s="2"/>
      <c r="AA4328" s="1"/>
    </row>
    <row r="4329" spans="2:27" x14ac:dyDescent="0.25">
      <c r="B4329" s="5"/>
      <c r="C4329" s="2"/>
      <c r="D4329" s="3"/>
      <c r="I4329" s="1"/>
      <c r="J4329" s="1"/>
      <c r="K4329" s="2"/>
      <c r="Y4329" s="2"/>
      <c r="Z4329" s="2"/>
      <c r="AA4329" s="1"/>
    </row>
    <row r="4330" spans="2:27" x14ac:dyDescent="0.25">
      <c r="B4330" s="5"/>
      <c r="C4330" s="2"/>
      <c r="D4330" s="3"/>
      <c r="I4330" s="1"/>
      <c r="J4330" s="1"/>
      <c r="K4330" s="2"/>
      <c r="Y4330" s="2"/>
      <c r="Z4330" s="2"/>
      <c r="AA4330" s="1"/>
    </row>
    <row r="4331" spans="2:27" x14ac:dyDescent="0.25">
      <c r="B4331" s="5"/>
      <c r="C4331" s="2"/>
      <c r="D4331" s="3"/>
      <c r="I4331" s="1"/>
      <c r="J4331" s="1"/>
      <c r="K4331" s="2"/>
      <c r="Y4331" s="2"/>
      <c r="Z4331" s="2"/>
      <c r="AA4331" s="1"/>
    </row>
    <row r="4332" spans="2:27" x14ac:dyDescent="0.25">
      <c r="B4332" s="5"/>
      <c r="C4332" s="2"/>
      <c r="D4332" s="3"/>
      <c r="I4332" s="1"/>
      <c r="J4332" s="1"/>
      <c r="K4332" s="2"/>
      <c r="Y4332" s="2"/>
      <c r="Z4332" s="2"/>
      <c r="AA4332" s="1"/>
    </row>
    <row r="4333" spans="2:27" x14ac:dyDescent="0.25">
      <c r="B4333" s="5"/>
      <c r="C4333" s="2"/>
      <c r="D4333" s="3"/>
      <c r="I4333" s="1"/>
      <c r="J4333" s="1"/>
      <c r="K4333" s="2"/>
      <c r="Y4333" s="2"/>
      <c r="Z4333" s="2"/>
      <c r="AA4333" s="1"/>
    </row>
    <row r="4334" spans="2:27" x14ac:dyDescent="0.25">
      <c r="B4334" s="5"/>
      <c r="C4334" s="2"/>
      <c r="D4334" s="3"/>
      <c r="E4334" s="3"/>
      <c r="G4334" s="3"/>
      <c r="I4334" s="1"/>
      <c r="J4334" s="1"/>
      <c r="K4334" s="2"/>
      <c r="Y4334" s="2"/>
      <c r="Z4334" s="2"/>
      <c r="AA4334" s="1"/>
    </row>
    <row r="4335" spans="2:27" x14ac:dyDescent="0.25">
      <c r="B4335" s="5"/>
      <c r="C4335" s="2"/>
      <c r="D4335" s="3"/>
      <c r="I4335" s="1"/>
      <c r="J4335" s="1"/>
      <c r="K4335" s="2"/>
      <c r="Y4335" s="2"/>
      <c r="Z4335" s="2"/>
      <c r="AA4335" s="1"/>
    </row>
    <row r="4336" spans="2:27" x14ac:dyDescent="0.25">
      <c r="B4336" s="5"/>
      <c r="C4336" s="2"/>
      <c r="D4336" s="3"/>
      <c r="G4336" s="3"/>
      <c r="I4336" s="1"/>
      <c r="J4336" s="1"/>
      <c r="K4336" s="2"/>
      <c r="Y4336" s="2"/>
      <c r="Z4336" s="2"/>
      <c r="AA4336" s="1"/>
    </row>
    <row r="4337" spans="2:27" x14ac:dyDescent="0.25">
      <c r="B4337" s="5"/>
      <c r="C4337" s="2"/>
      <c r="D4337" s="3"/>
      <c r="E4337" s="3"/>
      <c r="G4337" s="3"/>
      <c r="I4337" s="1"/>
      <c r="J4337" s="1"/>
      <c r="K4337" s="2"/>
      <c r="Y4337" s="2"/>
      <c r="Z4337" s="2"/>
      <c r="AA4337" s="1"/>
    </row>
    <row r="4338" spans="2:27" x14ac:dyDescent="0.25">
      <c r="B4338" s="5"/>
      <c r="C4338" s="2"/>
      <c r="D4338" s="3"/>
      <c r="I4338" s="1"/>
      <c r="J4338" s="1"/>
      <c r="K4338" s="2"/>
      <c r="Y4338" s="2"/>
      <c r="Z4338" s="2"/>
      <c r="AA4338" s="1"/>
    </row>
    <row r="4339" spans="2:27" x14ac:dyDescent="0.25">
      <c r="B4339" s="5"/>
      <c r="C4339" s="2"/>
      <c r="D4339" s="3"/>
      <c r="I4339" s="1"/>
      <c r="J4339" s="1"/>
      <c r="K4339" s="2"/>
      <c r="Y4339" s="2"/>
      <c r="Z4339" s="2"/>
      <c r="AA4339" s="1"/>
    </row>
    <row r="4340" spans="2:27" x14ac:dyDescent="0.25">
      <c r="B4340" s="5"/>
      <c r="C4340" s="2"/>
      <c r="D4340" s="3"/>
      <c r="E4340" s="3"/>
      <c r="I4340" s="1"/>
      <c r="J4340" s="1"/>
      <c r="K4340" s="2"/>
      <c r="Y4340" s="2"/>
      <c r="Z4340" s="2"/>
      <c r="AA4340" s="1"/>
    </row>
    <row r="4341" spans="2:27" x14ac:dyDescent="0.25">
      <c r="B4341" s="5"/>
      <c r="C4341" s="2"/>
      <c r="D4341" s="3"/>
      <c r="F4341" s="3"/>
      <c r="G4341" s="3"/>
      <c r="I4341" s="1"/>
      <c r="J4341" s="1"/>
      <c r="K4341" s="2"/>
      <c r="Y4341" s="2"/>
      <c r="Z4341" s="2"/>
      <c r="AA4341" s="1"/>
    </row>
    <row r="4342" spans="2:27" x14ac:dyDescent="0.25">
      <c r="B4342" s="5"/>
      <c r="C4342" s="2"/>
      <c r="D4342" s="3"/>
      <c r="F4342" s="3"/>
      <c r="I4342" s="1"/>
      <c r="J4342" s="1"/>
      <c r="K4342" s="2"/>
      <c r="Y4342" s="2"/>
      <c r="Z4342" s="2"/>
      <c r="AA4342" s="1"/>
    </row>
    <row r="4343" spans="2:27" x14ac:dyDescent="0.25">
      <c r="B4343" s="5"/>
      <c r="C4343" s="2"/>
      <c r="D4343" s="3"/>
      <c r="E4343" s="3"/>
      <c r="I4343" s="1"/>
      <c r="J4343" s="1"/>
      <c r="K4343" s="2"/>
      <c r="Y4343" s="2"/>
      <c r="Z4343" s="2"/>
      <c r="AA4343" s="1"/>
    </row>
    <row r="4344" spans="2:27" x14ac:dyDescent="0.25">
      <c r="B4344" s="5"/>
      <c r="C4344" s="2"/>
      <c r="D4344" s="3"/>
      <c r="E4344" s="3"/>
      <c r="I4344" s="1"/>
      <c r="J4344" s="1"/>
      <c r="K4344" s="2"/>
      <c r="Y4344" s="2"/>
      <c r="Z4344" s="2"/>
      <c r="AA4344" s="1"/>
    </row>
    <row r="4345" spans="2:27" x14ac:dyDescent="0.25">
      <c r="B4345" s="5"/>
      <c r="C4345" s="2"/>
      <c r="D4345" s="3"/>
      <c r="I4345" s="1"/>
      <c r="J4345" s="1"/>
      <c r="K4345" s="2"/>
      <c r="Y4345" s="2"/>
      <c r="Z4345" s="2"/>
      <c r="AA4345" s="1"/>
    </row>
    <row r="4346" spans="2:27" x14ac:dyDescent="0.25">
      <c r="B4346" s="5"/>
      <c r="C4346" s="2"/>
      <c r="D4346" s="3"/>
      <c r="I4346" s="1"/>
      <c r="J4346" s="1"/>
      <c r="K4346" s="2"/>
      <c r="Y4346" s="2"/>
      <c r="Z4346" s="2"/>
      <c r="AA4346" s="1"/>
    </row>
    <row r="4347" spans="2:27" x14ac:dyDescent="0.25">
      <c r="B4347" s="5"/>
      <c r="C4347" s="2"/>
      <c r="D4347" s="3"/>
      <c r="F4347" s="3"/>
      <c r="G4347" s="3"/>
      <c r="I4347" s="1"/>
      <c r="J4347" s="1"/>
      <c r="K4347" s="2"/>
      <c r="Y4347" s="2"/>
      <c r="Z4347" s="2"/>
      <c r="AA4347" s="1"/>
    </row>
    <row r="4348" spans="2:27" x14ac:dyDescent="0.25">
      <c r="B4348" s="5"/>
      <c r="C4348" s="2"/>
      <c r="D4348" s="3"/>
      <c r="I4348" s="1"/>
      <c r="J4348" s="1"/>
      <c r="K4348" s="2"/>
      <c r="Y4348" s="2"/>
      <c r="Z4348" s="2"/>
      <c r="AA4348" s="1"/>
    </row>
    <row r="4349" spans="2:27" x14ac:dyDescent="0.25">
      <c r="B4349" s="5"/>
      <c r="C4349" s="2"/>
      <c r="D4349" s="3"/>
      <c r="E4349" s="3"/>
      <c r="G4349" s="3"/>
      <c r="I4349" s="1"/>
      <c r="J4349" s="1"/>
      <c r="K4349" s="2"/>
      <c r="Y4349" s="2"/>
      <c r="Z4349" s="2"/>
      <c r="AA4349" s="1"/>
    </row>
    <row r="4350" spans="2:27" x14ac:dyDescent="0.25">
      <c r="B4350" s="5"/>
      <c r="C4350" s="2"/>
      <c r="D4350" s="3"/>
      <c r="G4350" s="3"/>
      <c r="I4350" s="1"/>
      <c r="J4350" s="1"/>
      <c r="K4350" s="2"/>
      <c r="Y4350" s="2"/>
      <c r="Z4350" s="2"/>
      <c r="AA4350" s="1"/>
    </row>
    <row r="4351" spans="2:27" x14ac:dyDescent="0.25">
      <c r="B4351" s="5"/>
      <c r="C4351" s="2"/>
      <c r="D4351" s="3"/>
      <c r="E4351" s="3"/>
      <c r="I4351" s="1"/>
      <c r="J4351" s="1"/>
      <c r="K4351" s="2"/>
      <c r="Y4351" s="2"/>
      <c r="Z4351" s="2"/>
      <c r="AA4351" s="1"/>
    </row>
    <row r="4352" spans="2:27" x14ac:dyDescent="0.25">
      <c r="B4352" s="5"/>
      <c r="C4352" s="2"/>
      <c r="D4352" s="3"/>
      <c r="F4352" s="3"/>
      <c r="I4352" s="1"/>
      <c r="J4352" s="1"/>
      <c r="K4352" s="2"/>
      <c r="Y4352" s="2"/>
      <c r="Z4352" s="2"/>
      <c r="AA4352" s="1"/>
    </row>
    <row r="4353" spans="2:27" x14ac:dyDescent="0.25">
      <c r="B4353" s="5"/>
      <c r="C4353" s="2"/>
      <c r="D4353" s="3"/>
      <c r="I4353" s="1"/>
      <c r="J4353" s="1"/>
      <c r="K4353" s="2"/>
      <c r="Y4353" s="2"/>
      <c r="Z4353" s="2"/>
      <c r="AA4353" s="1"/>
    </row>
    <row r="4354" spans="2:27" x14ac:dyDescent="0.25">
      <c r="B4354" s="5"/>
      <c r="C4354" s="2"/>
      <c r="D4354" s="3"/>
      <c r="E4354" s="3"/>
      <c r="I4354" s="1"/>
      <c r="J4354" s="1"/>
      <c r="K4354" s="2"/>
      <c r="Y4354" s="2"/>
      <c r="Z4354" s="2"/>
      <c r="AA4354" s="1"/>
    </row>
    <row r="4355" spans="2:27" x14ac:dyDescent="0.25">
      <c r="B4355" s="5"/>
      <c r="C4355" s="2"/>
      <c r="D4355" s="3"/>
      <c r="E4355" s="3"/>
      <c r="I4355" s="1"/>
      <c r="J4355" s="1"/>
      <c r="K4355" s="2"/>
      <c r="Y4355" s="2"/>
      <c r="Z4355" s="2"/>
      <c r="AA4355" s="1"/>
    </row>
    <row r="4356" spans="2:27" x14ac:dyDescent="0.25">
      <c r="B4356" s="5"/>
      <c r="C4356" s="2"/>
      <c r="D4356" s="3"/>
      <c r="E4356" s="3"/>
      <c r="G4356" s="3"/>
      <c r="I4356" s="1"/>
      <c r="J4356" s="1"/>
      <c r="K4356" s="2"/>
      <c r="Y4356" s="2"/>
      <c r="Z4356" s="2"/>
      <c r="AA4356" s="1"/>
    </row>
    <row r="4357" spans="2:27" x14ac:dyDescent="0.25">
      <c r="B4357" s="5"/>
      <c r="C4357" s="2"/>
      <c r="D4357" s="3"/>
      <c r="E4357" s="3"/>
      <c r="G4357" s="3"/>
      <c r="I4357" s="1"/>
      <c r="J4357" s="1"/>
      <c r="K4357" s="2"/>
      <c r="Y4357" s="2"/>
      <c r="Z4357" s="2"/>
      <c r="AA4357" s="1"/>
    </row>
    <row r="4358" spans="2:27" x14ac:dyDescent="0.25">
      <c r="B4358" s="5"/>
      <c r="C4358" s="2"/>
      <c r="D4358" s="3"/>
      <c r="E4358" s="3"/>
      <c r="I4358" s="1"/>
      <c r="J4358" s="1"/>
      <c r="K4358" s="2"/>
      <c r="Y4358" s="2"/>
      <c r="Z4358" s="2"/>
      <c r="AA4358" s="1"/>
    </row>
    <row r="4359" spans="2:27" x14ac:dyDescent="0.25">
      <c r="B4359" s="5"/>
      <c r="C4359" s="2"/>
      <c r="D4359" s="3"/>
      <c r="E4359" s="3"/>
      <c r="I4359" s="1"/>
      <c r="J4359" s="1"/>
      <c r="K4359" s="2"/>
      <c r="Y4359" s="2"/>
      <c r="Z4359" s="2"/>
      <c r="AA4359" s="1"/>
    </row>
    <row r="4360" spans="2:27" x14ac:dyDescent="0.25">
      <c r="B4360" s="5"/>
      <c r="C4360" s="2"/>
      <c r="D4360" s="3"/>
      <c r="I4360" s="1"/>
      <c r="J4360" s="1"/>
      <c r="K4360" s="2"/>
      <c r="Y4360" s="2"/>
      <c r="Z4360" s="2"/>
      <c r="AA4360" s="1"/>
    </row>
    <row r="4361" spans="2:27" x14ac:dyDescent="0.25">
      <c r="B4361" s="5"/>
      <c r="C4361" s="2"/>
      <c r="D4361" s="3"/>
      <c r="I4361" s="1"/>
      <c r="J4361" s="1"/>
      <c r="K4361" s="2"/>
      <c r="Y4361" s="2"/>
      <c r="Z4361" s="2"/>
      <c r="AA4361" s="1"/>
    </row>
    <row r="4362" spans="2:27" x14ac:dyDescent="0.25">
      <c r="B4362" s="5"/>
      <c r="C4362" s="2"/>
      <c r="D4362" s="3"/>
      <c r="I4362" s="1"/>
      <c r="J4362" s="1"/>
      <c r="K4362" s="2"/>
      <c r="Y4362" s="2"/>
      <c r="Z4362" s="2"/>
      <c r="AA4362" s="1"/>
    </row>
    <row r="4363" spans="2:27" x14ac:dyDescent="0.25">
      <c r="B4363" s="5"/>
      <c r="C4363" s="2"/>
      <c r="D4363" s="3"/>
      <c r="E4363" s="3"/>
      <c r="I4363" s="1"/>
      <c r="J4363" s="1"/>
      <c r="K4363" s="2"/>
      <c r="Y4363" s="2"/>
      <c r="Z4363" s="2"/>
      <c r="AA4363" s="1"/>
    </row>
    <row r="4364" spans="2:27" x14ac:dyDescent="0.25">
      <c r="B4364" s="5"/>
      <c r="C4364" s="2"/>
      <c r="D4364" s="3"/>
      <c r="I4364" s="1"/>
      <c r="J4364" s="1"/>
      <c r="K4364" s="2"/>
      <c r="Y4364" s="2"/>
      <c r="Z4364" s="2"/>
      <c r="AA4364" s="1"/>
    </row>
    <row r="4365" spans="2:27" x14ac:dyDescent="0.25">
      <c r="B4365" s="5"/>
      <c r="C4365" s="2"/>
      <c r="D4365" s="3"/>
      <c r="I4365" s="1"/>
      <c r="J4365" s="1"/>
      <c r="K4365" s="2"/>
      <c r="Y4365" s="2"/>
      <c r="Z4365" s="2"/>
      <c r="AA4365" s="1"/>
    </row>
    <row r="4366" spans="2:27" x14ac:dyDescent="0.25">
      <c r="B4366" s="5"/>
      <c r="C4366" s="2"/>
      <c r="D4366" s="3"/>
      <c r="I4366" s="1"/>
      <c r="J4366" s="1"/>
      <c r="K4366" s="2"/>
      <c r="Y4366" s="2"/>
      <c r="Z4366" s="2"/>
      <c r="AA4366" s="1"/>
    </row>
    <row r="4367" spans="2:27" x14ac:dyDescent="0.25">
      <c r="B4367" s="5"/>
      <c r="C4367" s="2"/>
      <c r="D4367" s="3"/>
      <c r="E4367" s="3"/>
      <c r="G4367" s="3"/>
      <c r="I4367" s="1"/>
      <c r="J4367" s="1"/>
      <c r="K4367" s="2"/>
      <c r="Y4367" s="2"/>
      <c r="Z4367" s="2"/>
      <c r="AA4367" s="1"/>
    </row>
    <row r="4368" spans="2:27" x14ac:dyDescent="0.25">
      <c r="B4368" s="5"/>
      <c r="C4368" s="2"/>
      <c r="D4368" s="3"/>
      <c r="I4368" s="1"/>
      <c r="J4368" s="1"/>
      <c r="K4368" s="2"/>
      <c r="Y4368" s="2"/>
      <c r="Z4368" s="2"/>
      <c r="AA4368" s="1"/>
    </row>
    <row r="4369" spans="2:27" x14ac:dyDescent="0.25">
      <c r="B4369" s="5"/>
      <c r="C4369" s="2"/>
      <c r="D4369" s="3"/>
      <c r="I4369" s="1"/>
      <c r="J4369" s="1"/>
      <c r="K4369" s="2"/>
      <c r="Y4369" s="2"/>
      <c r="Z4369" s="2"/>
      <c r="AA4369" s="1"/>
    </row>
    <row r="4370" spans="2:27" x14ac:dyDescent="0.25">
      <c r="B4370" s="5"/>
      <c r="C4370" s="2"/>
      <c r="D4370" s="3"/>
      <c r="G4370" s="3"/>
      <c r="I4370" s="1"/>
      <c r="J4370" s="1"/>
      <c r="K4370" s="2"/>
      <c r="Y4370" s="2"/>
      <c r="Z4370" s="2"/>
      <c r="AA4370" s="1"/>
    </row>
    <row r="4371" spans="2:27" x14ac:dyDescent="0.25">
      <c r="B4371" s="5"/>
      <c r="C4371" s="2"/>
      <c r="D4371" s="3"/>
      <c r="I4371" s="1"/>
      <c r="J4371" s="1"/>
      <c r="K4371" s="2"/>
      <c r="Y4371" s="2"/>
      <c r="Z4371" s="2"/>
      <c r="AA4371" s="1"/>
    </row>
    <row r="4372" spans="2:27" x14ac:dyDescent="0.25">
      <c r="B4372" s="5"/>
      <c r="C4372" s="2"/>
      <c r="D4372" s="3"/>
      <c r="G4372" s="3"/>
      <c r="I4372" s="1"/>
      <c r="J4372" s="1"/>
      <c r="K4372" s="2"/>
      <c r="Y4372" s="2"/>
      <c r="Z4372" s="2"/>
      <c r="AA4372" s="1"/>
    </row>
    <row r="4373" spans="2:27" x14ac:dyDescent="0.25">
      <c r="B4373" s="5"/>
      <c r="C4373" s="2"/>
      <c r="D4373" s="3"/>
      <c r="I4373" s="1"/>
      <c r="J4373" s="1"/>
      <c r="K4373" s="2"/>
      <c r="Y4373" s="2"/>
      <c r="Z4373" s="2"/>
      <c r="AA4373" s="1"/>
    </row>
    <row r="4374" spans="2:27" x14ac:dyDescent="0.25">
      <c r="B4374" s="5"/>
      <c r="C4374" s="2"/>
      <c r="D4374" s="3"/>
      <c r="G4374" s="3"/>
      <c r="I4374" s="1"/>
      <c r="J4374" s="1"/>
      <c r="K4374" s="2"/>
      <c r="Y4374" s="2"/>
      <c r="Z4374" s="2"/>
      <c r="AA4374" s="1"/>
    </row>
    <row r="4375" spans="2:27" x14ac:dyDescent="0.25">
      <c r="B4375" s="5"/>
      <c r="C4375" s="2"/>
      <c r="D4375" s="3"/>
      <c r="E4375" s="3"/>
      <c r="G4375" s="3"/>
      <c r="I4375" s="1"/>
      <c r="J4375" s="1"/>
      <c r="K4375" s="2"/>
      <c r="Y4375" s="2"/>
      <c r="Z4375" s="2"/>
      <c r="AA4375" s="1"/>
    </row>
    <row r="4376" spans="2:27" x14ac:dyDescent="0.25">
      <c r="B4376" s="5"/>
      <c r="C4376" s="2"/>
      <c r="D4376" s="3"/>
      <c r="E4376" s="3"/>
      <c r="G4376" s="3"/>
      <c r="I4376" s="1"/>
      <c r="J4376" s="1"/>
      <c r="K4376" s="2"/>
      <c r="Y4376" s="2"/>
      <c r="Z4376" s="2"/>
      <c r="AA4376" s="1"/>
    </row>
    <row r="4377" spans="2:27" x14ac:dyDescent="0.25">
      <c r="B4377" s="5"/>
      <c r="C4377" s="2"/>
      <c r="D4377" s="3"/>
      <c r="I4377" s="1"/>
      <c r="J4377" s="1"/>
      <c r="K4377" s="2"/>
      <c r="Y4377" s="2"/>
      <c r="Z4377" s="2"/>
      <c r="AA4377" s="1"/>
    </row>
    <row r="4378" spans="2:27" x14ac:dyDescent="0.25">
      <c r="B4378" s="5"/>
      <c r="C4378" s="2"/>
      <c r="D4378" s="3"/>
      <c r="I4378" s="1"/>
      <c r="J4378" s="1"/>
      <c r="K4378" s="2"/>
      <c r="Y4378" s="2"/>
      <c r="Z4378" s="2"/>
      <c r="AA4378" s="1"/>
    </row>
    <row r="4379" spans="2:27" x14ac:dyDescent="0.25">
      <c r="B4379" s="5"/>
      <c r="C4379" s="2"/>
      <c r="D4379" s="3"/>
      <c r="E4379" s="3"/>
      <c r="I4379" s="1"/>
      <c r="J4379" s="1"/>
      <c r="K4379" s="2"/>
      <c r="Y4379" s="2"/>
      <c r="Z4379" s="2"/>
      <c r="AA4379" s="1"/>
    </row>
    <row r="4380" spans="2:27" x14ac:dyDescent="0.25">
      <c r="B4380" s="5"/>
      <c r="C4380" s="2"/>
      <c r="D4380" s="3"/>
      <c r="E4380" s="3"/>
      <c r="F4380" s="3"/>
      <c r="I4380" s="1"/>
      <c r="J4380" s="1"/>
      <c r="K4380" s="2"/>
      <c r="Y4380" s="2"/>
      <c r="Z4380" s="2"/>
      <c r="AA4380" s="1"/>
    </row>
    <row r="4381" spans="2:27" x14ac:dyDescent="0.25">
      <c r="B4381" s="5"/>
      <c r="C4381" s="2"/>
      <c r="D4381" s="3"/>
      <c r="E4381" s="3"/>
      <c r="I4381" s="1"/>
      <c r="J4381" s="1"/>
      <c r="K4381" s="2"/>
      <c r="Y4381" s="2"/>
      <c r="Z4381" s="2"/>
      <c r="AA4381" s="1"/>
    </row>
    <row r="4382" spans="2:27" x14ac:dyDescent="0.25">
      <c r="B4382" s="5"/>
      <c r="C4382" s="2"/>
      <c r="D4382" s="3"/>
      <c r="E4382" s="3"/>
      <c r="I4382" s="1"/>
      <c r="J4382" s="1"/>
      <c r="K4382" s="2"/>
      <c r="Y4382" s="2"/>
      <c r="Z4382" s="2"/>
      <c r="AA4382" s="1"/>
    </row>
    <row r="4383" spans="2:27" x14ac:dyDescent="0.25">
      <c r="B4383" s="5"/>
      <c r="C4383" s="2"/>
      <c r="D4383" s="3"/>
      <c r="I4383" s="1"/>
      <c r="J4383" s="1"/>
      <c r="K4383" s="2"/>
      <c r="Y4383" s="2"/>
      <c r="Z4383" s="2"/>
      <c r="AA4383" s="1"/>
    </row>
    <row r="4384" spans="2:27" x14ac:dyDescent="0.25">
      <c r="B4384" s="5"/>
      <c r="C4384" s="2"/>
      <c r="D4384" s="3"/>
      <c r="E4384" s="3"/>
      <c r="I4384" s="1"/>
      <c r="J4384" s="1"/>
      <c r="K4384" s="2"/>
      <c r="Y4384" s="2"/>
      <c r="Z4384" s="2"/>
      <c r="AA4384" s="1"/>
    </row>
    <row r="4385" spans="2:27" x14ac:dyDescent="0.25">
      <c r="B4385" s="5"/>
      <c r="C4385" s="2"/>
      <c r="D4385" s="3"/>
      <c r="E4385" s="3"/>
      <c r="G4385" s="3"/>
      <c r="I4385" s="1"/>
      <c r="J4385" s="1"/>
      <c r="K4385" s="2"/>
      <c r="Y4385" s="2"/>
      <c r="Z4385" s="2"/>
      <c r="AA4385" s="1"/>
    </row>
    <row r="4386" spans="2:27" x14ac:dyDescent="0.25">
      <c r="B4386" s="5"/>
      <c r="C4386" s="2"/>
      <c r="D4386" s="3"/>
      <c r="F4386" s="3"/>
      <c r="I4386" s="1"/>
      <c r="J4386" s="1"/>
      <c r="K4386" s="2"/>
      <c r="Y4386" s="2"/>
      <c r="Z4386" s="2"/>
      <c r="AA4386" s="1"/>
    </row>
    <row r="4387" spans="2:27" x14ac:dyDescent="0.25">
      <c r="B4387" s="5"/>
      <c r="C4387" s="2"/>
      <c r="D4387" s="3"/>
      <c r="E4387" s="3"/>
      <c r="I4387" s="1"/>
      <c r="J4387" s="1"/>
      <c r="K4387" s="2"/>
      <c r="Y4387" s="2"/>
      <c r="Z4387" s="2"/>
      <c r="AA4387" s="1"/>
    </row>
    <row r="4388" spans="2:27" x14ac:dyDescent="0.25">
      <c r="B4388" s="5"/>
      <c r="C4388" s="2"/>
      <c r="D4388" s="3"/>
      <c r="I4388" s="1"/>
      <c r="J4388" s="1"/>
      <c r="K4388" s="2"/>
      <c r="Y4388" s="2"/>
      <c r="Z4388" s="2"/>
      <c r="AA4388" s="1"/>
    </row>
    <row r="4389" spans="2:27" x14ac:dyDescent="0.25">
      <c r="B4389" s="5"/>
      <c r="C4389" s="2"/>
      <c r="D4389" s="3"/>
      <c r="I4389" s="1"/>
      <c r="J4389" s="1"/>
      <c r="K4389" s="2"/>
      <c r="Y4389" s="2"/>
      <c r="Z4389" s="2"/>
      <c r="AA4389" s="1"/>
    </row>
    <row r="4390" spans="2:27" x14ac:dyDescent="0.25">
      <c r="B4390" s="5"/>
      <c r="C4390" s="2"/>
      <c r="D4390" s="3"/>
      <c r="E4390" s="3"/>
      <c r="G4390" s="3"/>
      <c r="I4390" s="1"/>
      <c r="J4390" s="1"/>
      <c r="K4390" s="2"/>
      <c r="Y4390" s="2"/>
      <c r="Z4390" s="2"/>
      <c r="AA4390" s="1"/>
    </row>
    <row r="4391" spans="2:27" x14ac:dyDescent="0.25">
      <c r="B4391" s="5"/>
      <c r="C4391" s="2"/>
      <c r="D4391" s="3"/>
      <c r="E4391" s="3"/>
      <c r="G4391" s="3"/>
      <c r="I4391" s="1"/>
      <c r="J4391" s="1"/>
      <c r="K4391" s="2"/>
      <c r="Y4391" s="2"/>
      <c r="Z4391" s="2"/>
      <c r="AA4391" s="1"/>
    </row>
    <row r="4392" spans="2:27" x14ac:dyDescent="0.25">
      <c r="B4392" s="5"/>
      <c r="C4392" s="2"/>
      <c r="D4392" s="3"/>
      <c r="E4392" s="3"/>
      <c r="G4392" s="3"/>
      <c r="I4392" s="1"/>
      <c r="J4392" s="1"/>
      <c r="K4392" s="2"/>
      <c r="Y4392" s="2"/>
      <c r="Z4392" s="2"/>
      <c r="AA4392" s="1"/>
    </row>
    <row r="4393" spans="2:27" x14ac:dyDescent="0.25">
      <c r="B4393" s="5"/>
      <c r="C4393" s="2"/>
      <c r="D4393" s="3"/>
      <c r="I4393" s="1"/>
      <c r="J4393" s="1"/>
      <c r="K4393" s="2"/>
      <c r="Y4393" s="2"/>
      <c r="Z4393" s="2"/>
      <c r="AA4393" s="1"/>
    </row>
    <row r="4394" spans="2:27" x14ac:dyDescent="0.25">
      <c r="B4394" s="5"/>
      <c r="C4394" s="2"/>
      <c r="D4394" s="3"/>
      <c r="E4394" s="3"/>
      <c r="I4394" s="1"/>
      <c r="J4394" s="1"/>
      <c r="K4394" s="2"/>
      <c r="Y4394" s="2"/>
      <c r="Z4394" s="2"/>
      <c r="AA4394" s="1"/>
    </row>
    <row r="4395" spans="2:27" x14ac:dyDescent="0.25">
      <c r="B4395" s="5"/>
      <c r="C4395" s="2"/>
      <c r="D4395" s="3"/>
      <c r="I4395" s="1"/>
      <c r="J4395" s="1"/>
      <c r="K4395" s="2"/>
      <c r="Y4395" s="2"/>
      <c r="Z4395" s="2"/>
      <c r="AA4395" s="1"/>
    </row>
    <row r="4396" spans="2:27" x14ac:dyDescent="0.25">
      <c r="B4396" s="5"/>
      <c r="C4396" s="2"/>
      <c r="D4396" s="3"/>
      <c r="G4396" s="3"/>
      <c r="I4396" s="1"/>
      <c r="J4396" s="1"/>
      <c r="K4396" s="2"/>
      <c r="Y4396" s="2"/>
      <c r="Z4396" s="2"/>
      <c r="AA4396" s="1"/>
    </row>
    <row r="4397" spans="2:27" x14ac:dyDescent="0.25">
      <c r="B4397" s="5"/>
      <c r="C4397" s="2"/>
      <c r="D4397" s="3"/>
      <c r="E4397" s="3"/>
      <c r="G4397" s="3"/>
      <c r="I4397" s="1"/>
      <c r="J4397" s="1"/>
      <c r="K4397" s="2"/>
      <c r="Y4397" s="2"/>
      <c r="Z4397" s="2"/>
      <c r="AA4397" s="1"/>
    </row>
    <row r="4398" spans="2:27" x14ac:dyDescent="0.25">
      <c r="B4398" s="5"/>
      <c r="C4398" s="2"/>
      <c r="D4398" s="3"/>
      <c r="I4398" s="1"/>
      <c r="J4398" s="1"/>
      <c r="K4398" s="2"/>
      <c r="Y4398" s="2"/>
      <c r="Z4398" s="2"/>
      <c r="AA4398" s="1"/>
    </row>
    <row r="4399" spans="2:27" x14ac:dyDescent="0.25">
      <c r="B4399" s="5"/>
      <c r="C4399" s="2"/>
      <c r="D4399" s="3"/>
      <c r="I4399" s="1"/>
      <c r="J4399" s="1"/>
      <c r="K4399" s="2"/>
      <c r="Y4399" s="2"/>
      <c r="Z4399" s="2"/>
      <c r="AA4399" s="1"/>
    </row>
    <row r="4400" spans="2:27" x14ac:dyDescent="0.25">
      <c r="B4400" s="5"/>
      <c r="C4400" s="2"/>
      <c r="D4400" s="3"/>
      <c r="E4400" s="3"/>
      <c r="I4400" s="1"/>
      <c r="J4400" s="1"/>
      <c r="K4400" s="2"/>
      <c r="Y4400" s="2"/>
      <c r="Z4400" s="2"/>
      <c r="AA4400" s="1"/>
    </row>
    <row r="4401" spans="2:27" x14ac:dyDescent="0.25">
      <c r="B4401" s="5"/>
      <c r="C4401" s="2"/>
      <c r="D4401" s="3"/>
      <c r="E4401" s="3"/>
      <c r="G4401" s="3"/>
      <c r="I4401" s="1"/>
      <c r="J4401" s="1"/>
      <c r="K4401" s="2"/>
      <c r="Y4401" s="2"/>
      <c r="Z4401" s="2"/>
      <c r="AA4401" s="1"/>
    </row>
    <row r="4402" spans="2:27" x14ac:dyDescent="0.25">
      <c r="B4402" s="5"/>
      <c r="C4402" s="2"/>
      <c r="D4402" s="3"/>
      <c r="I4402" s="1"/>
      <c r="J4402" s="1"/>
      <c r="K4402" s="2"/>
      <c r="Y4402" s="2"/>
      <c r="Z4402" s="2"/>
      <c r="AA4402" s="1"/>
    </row>
    <row r="4403" spans="2:27" x14ac:dyDescent="0.25">
      <c r="B4403" s="5"/>
      <c r="C4403" s="2"/>
      <c r="D4403" s="3"/>
      <c r="G4403" s="3"/>
      <c r="I4403" s="1"/>
      <c r="J4403" s="1"/>
      <c r="K4403" s="2"/>
      <c r="Y4403" s="2"/>
      <c r="Z4403" s="2"/>
      <c r="AA4403" s="1"/>
    </row>
    <row r="4404" spans="2:27" x14ac:dyDescent="0.25">
      <c r="B4404" s="5"/>
      <c r="C4404" s="2"/>
      <c r="D4404" s="3"/>
      <c r="I4404" s="1"/>
      <c r="J4404" s="1"/>
      <c r="K4404" s="2"/>
      <c r="Y4404" s="2"/>
      <c r="Z4404" s="2"/>
      <c r="AA4404" s="1"/>
    </row>
    <row r="4405" spans="2:27" x14ac:dyDescent="0.25">
      <c r="B4405" s="5"/>
      <c r="C4405" s="2"/>
      <c r="D4405" s="3"/>
      <c r="E4405" s="3"/>
      <c r="F4405" s="3"/>
      <c r="G4405" s="3"/>
      <c r="I4405" s="1"/>
      <c r="J4405" s="1"/>
      <c r="K4405" s="2"/>
      <c r="Y4405" s="2"/>
      <c r="Z4405" s="2"/>
      <c r="AA4405" s="1"/>
    </row>
    <row r="4406" spans="2:27" x14ac:dyDescent="0.25">
      <c r="B4406" s="5"/>
      <c r="C4406" s="2"/>
      <c r="D4406" s="3"/>
      <c r="I4406" s="1"/>
      <c r="J4406" s="1"/>
      <c r="K4406" s="2"/>
      <c r="Y4406" s="2"/>
      <c r="Z4406" s="2"/>
      <c r="AA4406" s="1"/>
    </row>
    <row r="4407" spans="2:27" x14ac:dyDescent="0.25">
      <c r="B4407" s="5"/>
      <c r="C4407" s="2"/>
      <c r="D4407" s="3"/>
      <c r="G4407" s="3"/>
      <c r="I4407" s="1"/>
      <c r="J4407" s="1"/>
      <c r="K4407" s="2"/>
      <c r="Y4407" s="2"/>
      <c r="Z4407" s="2"/>
      <c r="AA4407" s="1"/>
    </row>
    <row r="4408" spans="2:27" x14ac:dyDescent="0.25">
      <c r="B4408" s="5"/>
      <c r="C4408" s="2"/>
      <c r="D4408" s="3"/>
      <c r="I4408" s="1"/>
      <c r="J4408" s="1"/>
      <c r="K4408" s="2"/>
      <c r="Y4408" s="2"/>
      <c r="Z4408" s="2"/>
      <c r="AA4408" s="1"/>
    </row>
    <row r="4409" spans="2:27" x14ac:dyDescent="0.25">
      <c r="B4409" s="5"/>
      <c r="C4409" s="2"/>
      <c r="D4409" s="3"/>
      <c r="E4409" s="3"/>
      <c r="G4409" s="3"/>
      <c r="I4409" s="1"/>
      <c r="J4409" s="1"/>
      <c r="K4409" s="2"/>
      <c r="Y4409" s="2"/>
      <c r="Z4409" s="2"/>
      <c r="AA4409" s="1"/>
    </row>
    <row r="4410" spans="2:27" x14ac:dyDescent="0.25">
      <c r="B4410" s="5"/>
      <c r="C4410" s="2"/>
      <c r="D4410" s="3"/>
      <c r="I4410" s="1"/>
      <c r="J4410" s="1"/>
      <c r="K4410" s="2"/>
      <c r="Y4410" s="2"/>
      <c r="Z4410" s="2"/>
      <c r="AA4410" s="1"/>
    </row>
    <row r="4411" spans="2:27" x14ac:dyDescent="0.25">
      <c r="B4411" s="5"/>
      <c r="C4411" s="2"/>
      <c r="D4411" s="3"/>
      <c r="I4411" s="1"/>
      <c r="J4411" s="1"/>
      <c r="K4411" s="2"/>
      <c r="Y4411" s="2"/>
      <c r="Z4411" s="2"/>
      <c r="AA4411" s="1"/>
    </row>
    <row r="4412" spans="2:27" x14ac:dyDescent="0.25">
      <c r="B4412" s="5"/>
      <c r="C4412" s="2"/>
      <c r="D4412" s="3"/>
      <c r="I4412" s="1"/>
      <c r="J4412" s="1"/>
      <c r="K4412" s="2"/>
      <c r="Y4412" s="2"/>
      <c r="Z4412" s="2"/>
      <c r="AA4412" s="1"/>
    </row>
    <row r="4413" spans="2:27" x14ac:dyDescent="0.25">
      <c r="B4413" s="5"/>
      <c r="C4413" s="2"/>
      <c r="D4413" s="3"/>
      <c r="I4413" s="1"/>
      <c r="J4413" s="1"/>
      <c r="K4413" s="2"/>
      <c r="Y4413" s="2"/>
      <c r="Z4413" s="2"/>
      <c r="AA4413" s="1"/>
    </row>
    <row r="4414" spans="2:27" x14ac:dyDescent="0.25">
      <c r="B4414" s="5"/>
      <c r="C4414" s="2"/>
      <c r="D4414" s="3"/>
      <c r="G4414" s="3"/>
      <c r="I4414" s="1"/>
      <c r="J4414" s="1"/>
      <c r="K4414" s="2"/>
      <c r="Y4414" s="2"/>
      <c r="Z4414" s="2"/>
      <c r="AA4414" s="1"/>
    </row>
    <row r="4415" spans="2:27" x14ac:dyDescent="0.25">
      <c r="B4415" s="5"/>
      <c r="C4415" s="2"/>
      <c r="D4415" s="3"/>
      <c r="E4415" s="3"/>
      <c r="I4415" s="1"/>
      <c r="J4415" s="1"/>
      <c r="K4415" s="2"/>
      <c r="Y4415" s="2"/>
      <c r="Z4415" s="2"/>
      <c r="AA4415" s="1"/>
    </row>
    <row r="4416" spans="2:27" x14ac:dyDescent="0.25">
      <c r="B4416" s="5"/>
      <c r="C4416" s="2"/>
      <c r="D4416" s="3"/>
      <c r="F4416" s="3"/>
      <c r="I4416" s="1"/>
      <c r="J4416" s="1"/>
      <c r="K4416" s="2"/>
      <c r="Y4416" s="2"/>
      <c r="Z4416" s="2"/>
      <c r="AA4416" s="1"/>
    </row>
    <row r="4417" spans="2:27" x14ac:dyDescent="0.25">
      <c r="B4417" s="5"/>
      <c r="C4417" s="2"/>
      <c r="D4417" s="3"/>
      <c r="I4417" s="1"/>
      <c r="J4417" s="1"/>
      <c r="K4417" s="2"/>
      <c r="Y4417" s="2"/>
      <c r="Z4417" s="2"/>
      <c r="AA4417" s="1"/>
    </row>
    <row r="4418" spans="2:27" x14ac:dyDescent="0.25">
      <c r="B4418" s="5"/>
      <c r="C4418" s="2"/>
      <c r="D4418" s="3"/>
      <c r="E4418" s="3"/>
      <c r="I4418" s="1"/>
      <c r="J4418" s="1"/>
      <c r="K4418" s="2"/>
      <c r="Y4418" s="2"/>
      <c r="Z4418" s="2"/>
      <c r="AA4418" s="1"/>
    </row>
    <row r="4419" spans="2:27" x14ac:dyDescent="0.25">
      <c r="B4419" s="5"/>
      <c r="C4419" s="2"/>
      <c r="D4419" s="3"/>
      <c r="E4419" s="3"/>
      <c r="G4419" s="3"/>
      <c r="I4419" s="1"/>
      <c r="J4419" s="1"/>
      <c r="K4419" s="2"/>
      <c r="Y4419" s="2"/>
      <c r="Z4419" s="2"/>
      <c r="AA4419" s="1"/>
    </row>
    <row r="4420" spans="2:27" x14ac:dyDescent="0.25">
      <c r="B4420" s="5"/>
      <c r="C4420" s="2"/>
      <c r="D4420" s="3"/>
      <c r="E4420" s="3"/>
      <c r="I4420" s="1"/>
      <c r="J4420" s="1"/>
      <c r="K4420" s="2"/>
      <c r="Y4420" s="2"/>
      <c r="Z4420" s="2"/>
      <c r="AA4420" s="1"/>
    </row>
    <row r="4421" spans="2:27" x14ac:dyDescent="0.25">
      <c r="B4421" s="5"/>
      <c r="C4421" s="2"/>
      <c r="D4421" s="3"/>
      <c r="E4421" s="3"/>
      <c r="I4421" s="1"/>
      <c r="J4421" s="1"/>
      <c r="K4421" s="2"/>
      <c r="Y4421" s="2"/>
      <c r="Z4421" s="2"/>
      <c r="AA4421" s="1"/>
    </row>
    <row r="4422" spans="2:27" x14ac:dyDescent="0.25">
      <c r="B4422" s="5"/>
      <c r="C4422" s="2"/>
      <c r="D4422" s="3"/>
      <c r="E4422" s="3"/>
      <c r="I4422" s="1"/>
      <c r="J4422" s="1"/>
      <c r="K4422" s="2"/>
      <c r="Y4422" s="2"/>
      <c r="Z4422" s="2"/>
      <c r="AA4422" s="1"/>
    </row>
    <row r="4423" spans="2:27" x14ac:dyDescent="0.25">
      <c r="B4423" s="5"/>
      <c r="C4423" s="2"/>
      <c r="D4423" s="3"/>
      <c r="E4423" s="3"/>
      <c r="I4423" s="1"/>
      <c r="J4423" s="1"/>
      <c r="K4423" s="2"/>
      <c r="Y4423" s="2"/>
      <c r="Z4423" s="2"/>
      <c r="AA4423" s="1"/>
    </row>
    <row r="4424" spans="2:27" x14ac:dyDescent="0.25">
      <c r="B4424" s="5"/>
      <c r="C4424" s="2"/>
      <c r="D4424" s="3"/>
      <c r="I4424" s="1"/>
      <c r="J4424" s="1"/>
      <c r="K4424" s="2"/>
      <c r="Y4424" s="2"/>
      <c r="Z4424" s="2"/>
      <c r="AA4424" s="1"/>
    </row>
    <row r="4425" spans="2:27" x14ac:dyDescent="0.25">
      <c r="B4425" s="5"/>
      <c r="C4425" s="2"/>
      <c r="D4425" s="3"/>
      <c r="E4425" s="3"/>
      <c r="I4425" s="1"/>
      <c r="J4425" s="1"/>
      <c r="K4425" s="2"/>
      <c r="Y4425" s="2"/>
      <c r="Z4425" s="2"/>
      <c r="AA4425" s="1"/>
    </row>
    <row r="4426" spans="2:27" x14ac:dyDescent="0.25">
      <c r="B4426" s="5"/>
      <c r="C4426" s="2"/>
      <c r="D4426" s="3"/>
      <c r="E4426" s="3"/>
      <c r="G4426" s="3"/>
      <c r="I4426" s="1"/>
      <c r="J4426" s="1"/>
      <c r="K4426" s="2"/>
      <c r="Y4426" s="2"/>
      <c r="Z4426" s="2"/>
      <c r="AA4426" s="1"/>
    </row>
    <row r="4427" spans="2:27" x14ac:dyDescent="0.25">
      <c r="B4427" s="5"/>
      <c r="C4427" s="2"/>
      <c r="D4427" s="3"/>
      <c r="I4427" s="1"/>
      <c r="J4427" s="1"/>
      <c r="K4427" s="2"/>
      <c r="Y4427" s="2"/>
      <c r="Z4427" s="2"/>
      <c r="AA4427" s="1"/>
    </row>
    <row r="4428" spans="2:27" x14ac:dyDescent="0.25">
      <c r="B4428" s="5"/>
      <c r="C4428" s="2"/>
      <c r="D4428" s="3"/>
      <c r="E4428" s="3"/>
      <c r="I4428" s="1"/>
      <c r="J4428" s="1"/>
      <c r="K4428" s="2"/>
      <c r="Y4428" s="2"/>
      <c r="Z4428" s="2"/>
      <c r="AA4428" s="1"/>
    </row>
    <row r="4429" spans="2:27" x14ac:dyDescent="0.25">
      <c r="B4429" s="5"/>
      <c r="C4429" s="2"/>
      <c r="D4429" s="3"/>
      <c r="E4429" s="3"/>
      <c r="G4429" s="3"/>
      <c r="I4429" s="1"/>
      <c r="J4429" s="1"/>
      <c r="K4429" s="2"/>
      <c r="Y4429" s="2"/>
      <c r="Z4429" s="2"/>
      <c r="AA4429" s="1"/>
    </row>
    <row r="4430" spans="2:27" x14ac:dyDescent="0.25">
      <c r="B4430" s="5"/>
      <c r="C4430" s="2"/>
      <c r="D4430" s="3"/>
      <c r="I4430" s="1"/>
      <c r="J4430" s="1"/>
      <c r="K4430" s="2"/>
      <c r="Y4430" s="2"/>
      <c r="Z4430" s="2"/>
      <c r="AA4430" s="1"/>
    </row>
    <row r="4431" spans="2:27" x14ac:dyDescent="0.25">
      <c r="B4431" s="5"/>
      <c r="C4431" s="2"/>
      <c r="D4431" s="3"/>
      <c r="E4431" s="3"/>
      <c r="I4431" s="1"/>
      <c r="J4431" s="1"/>
      <c r="K4431" s="2"/>
      <c r="Y4431" s="2"/>
      <c r="Z4431" s="2"/>
      <c r="AA4431" s="1"/>
    </row>
    <row r="4432" spans="2:27" x14ac:dyDescent="0.25">
      <c r="B4432" s="5"/>
      <c r="C4432" s="2"/>
      <c r="D4432" s="3"/>
      <c r="G4432" s="3"/>
      <c r="I4432" s="1"/>
      <c r="J4432" s="1"/>
      <c r="K4432" s="2"/>
      <c r="Y4432" s="2"/>
      <c r="Z4432" s="2"/>
      <c r="AA4432" s="1"/>
    </row>
    <row r="4433" spans="2:27" x14ac:dyDescent="0.25">
      <c r="B4433" s="5"/>
      <c r="C4433" s="2"/>
      <c r="D4433" s="3"/>
      <c r="I4433" s="1"/>
      <c r="J4433" s="1"/>
      <c r="K4433" s="2"/>
      <c r="Y4433" s="2"/>
      <c r="Z4433" s="2"/>
      <c r="AA4433" s="1"/>
    </row>
    <row r="4434" spans="2:27" x14ac:dyDescent="0.25">
      <c r="B4434" s="5"/>
      <c r="C4434" s="2"/>
      <c r="D4434" s="3"/>
      <c r="G4434" s="3"/>
      <c r="I4434" s="1"/>
      <c r="J4434" s="1"/>
      <c r="K4434" s="2"/>
      <c r="Y4434" s="2"/>
      <c r="Z4434" s="2"/>
      <c r="AA4434" s="1"/>
    </row>
    <row r="4435" spans="2:27" x14ac:dyDescent="0.25">
      <c r="B4435" s="5"/>
      <c r="C4435" s="2"/>
      <c r="D4435" s="3"/>
      <c r="I4435" s="1"/>
      <c r="J4435" s="1"/>
      <c r="K4435" s="2"/>
      <c r="Y4435" s="2"/>
      <c r="Z4435" s="2"/>
      <c r="AA4435" s="1"/>
    </row>
    <row r="4436" spans="2:27" x14ac:dyDescent="0.25">
      <c r="B4436" s="5"/>
      <c r="C4436" s="2"/>
      <c r="D4436" s="3"/>
      <c r="I4436" s="1"/>
      <c r="J4436" s="1"/>
      <c r="K4436" s="2"/>
      <c r="Y4436" s="2"/>
      <c r="Z4436" s="2"/>
      <c r="AA4436" s="1"/>
    </row>
    <row r="4437" spans="2:27" x14ac:dyDescent="0.25">
      <c r="B4437" s="5"/>
      <c r="C4437" s="2"/>
      <c r="D4437" s="3"/>
      <c r="E4437" s="3"/>
      <c r="G4437" s="3"/>
      <c r="I4437" s="1"/>
      <c r="J4437" s="1"/>
      <c r="K4437" s="2"/>
      <c r="Y4437" s="2"/>
      <c r="Z4437" s="2"/>
      <c r="AA4437" s="1"/>
    </row>
    <row r="4438" spans="2:27" x14ac:dyDescent="0.25">
      <c r="B4438" s="5"/>
      <c r="C4438" s="2"/>
      <c r="D4438" s="3"/>
      <c r="E4438" s="3"/>
      <c r="G4438" s="3"/>
      <c r="I4438" s="1"/>
      <c r="J4438" s="1"/>
      <c r="K4438" s="2"/>
      <c r="Y4438" s="2"/>
      <c r="Z4438" s="2"/>
      <c r="AA4438" s="1"/>
    </row>
    <row r="4439" spans="2:27" x14ac:dyDescent="0.25">
      <c r="B4439" s="5"/>
      <c r="C4439" s="2"/>
      <c r="D4439" s="3"/>
      <c r="E4439" s="3"/>
      <c r="G4439" s="3"/>
      <c r="I4439" s="1"/>
      <c r="J4439" s="1"/>
      <c r="K4439" s="2"/>
      <c r="Y4439" s="2"/>
      <c r="Z4439" s="2"/>
      <c r="AA4439" s="1"/>
    </row>
    <row r="4440" spans="2:27" x14ac:dyDescent="0.25">
      <c r="B4440" s="5"/>
      <c r="C4440" s="2"/>
      <c r="D4440" s="3"/>
      <c r="E4440" s="3"/>
      <c r="F4440" s="3"/>
      <c r="G4440" s="3"/>
      <c r="I4440" s="1"/>
      <c r="J4440" s="1"/>
      <c r="K4440" s="2"/>
      <c r="Y4440" s="2"/>
      <c r="Z4440" s="2"/>
      <c r="AA4440" s="1"/>
    </row>
    <row r="4441" spans="2:27" x14ac:dyDescent="0.25">
      <c r="B4441" s="5"/>
      <c r="C4441" s="2"/>
      <c r="D4441" s="3"/>
      <c r="I4441" s="1"/>
      <c r="J4441" s="1"/>
      <c r="K4441" s="2"/>
      <c r="Y4441" s="2"/>
      <c r="Z4441" s="2"/>
      <c r="AA4441" s="1"/>
    </row>
    <row r="4442" spans="2:27" x14ac:dyDescent="0.25">
      <c r="B4442" s="5"/>
      <c r="C4442" s="2"/>
      <c r="D4442" s="3"/>
      <c r="I4442" s="1"/>
      <c r="J4442" s="1"/>
      <c r="K4442" s="2"/>
      <c r="Y4442" s="2"/>
      <c r="Z4442" s="2"/>
      <c r="AA4442" s="1"/>
    </row>
    <row r="4443" spans="2:27" x14ac:dyDescent="0.25">
      <c r="B4443" s="5"/>
      <c r="C4443" s="2"/>
      <c r="D4443" s="3"/>
      <c r="E4443" s="3"/>
      <c r="I4443" s="1"/>
      <c r="J4443" s="1"/>
      <c r="K4443" s="2"/>
      <c r="Y4443" s="2"/>
      <c r="Z4443" s="2"/>
      <c r="AA4443" s="1"/>
    </row>
    <row r="4444" spans="2:27" x14ac:dyDescent="0.25">
      <c r="B4444" s="5"/>
      <c r="C4444" s="2"/>
      <c r="D4444" s="3"/>
      <c r="E4444" s="3"/>
      <c r="G4444" s="3"/>
      <c r="I4444" s="1"/>
      <c r="J4444" s="1"/>
      <c r="K4444" s="2"/>
      <c r="Y4444" s="2"/>
      <c r="Z4444" s="2"/>
      <c r="AA4444" s="1"/>
    </row>
    <row r="4445" spans="2:27" x14ac:dyDescent="0.25">
      <c r="B4445" s="5"/>
      <c r="C4445" s="2"/>
      <c r="D4445" s="3"/>
      <c r="I4445" s="1"/>
      <c r="J4445" s="1"/>
      <c r="K4445" s="2"/>
      <c r="Y4445" s="2"/>
      <c r="Z4445" s="2"/>
      <c r="AA4445" s="1"/>
    </row>
    <row r="4446" spans="2:27" x14ac:dyDescent="0.25">
      <c r="B4446" s="5"/>
      <c r="C4446" s="2"/>
      <c r="D4446" s="3"/>
      <c r="I4446" s="1"/>
      <c r="J4446" s="1"/>
      <c r="K4446" s="2"/>
      <c r="Y4446" s="2"/>
      <c r="Z4446" s="2"/>
      <c r="AA4446" s="1"/>
    </row>
    <row r="4447" spans="2:27" x14ac:dyDescent="0.25">
      <c r="B4447" s="5"/>
      <c r="C4447" s="2"/>
      <c r="D4447" s="3"/>
      <c r="I4447" s="1"/>
      <c r="J4447" s="1"/>
      <c r="K4447" s="2"/>
      <c r="Y4447" s="2"/>
      <c r="Z4447" s="2"/>
      <c r="AA4447" s="1"/>
    </row>
    <row r="4448" spans="2:27" x14ac:dyDescent="0.25">
      <c r="B4448" s="5"/>
      <c r="C4448" s="2"/>
      <c r="D4448" s="3"/>
      <c r="I4448" s="1"/>
      <c r="J4448" s="1"/>
      <c r="K4448" s="2"/>
      <c r="Y4448" s="2"/>
      <c r="Z4448" s="2"/>
      <c r="AA4448" s="1"/>
    </row>
    <row r="4449" spans="2:27" x14ac:dyDescent="0.25">
      <c r="B4449" s="5"/>
      <c r="C4449" s="2"/>
      <c r="D4449" s="3"/>
      <c r="E4449" s="3"/>
      <c r="I4449" s="1"/>
      <c r="J4449" s="1"/>
      <c r="K4449" s="2"/>
      <c r="Y4449" s="2"/>
      <c r="Z4449" s="2"/>
      <c r="AA4449" s="1"/>
    </row>
    <row r="4450" spans="2:27" x14ac:dyDescent="0.25">
      <c r="B4450" s="5"/>
      <c r="C4450" s="2"/>
      <c r="D4450" s="3"/>
      <c r="G4450" s="3"/>
      <c r="I4450" s="1"/>
      <c r="J4450" s="1"/>
      <c r="K4450" s="2"/>
      <c r="Y4450" s="2"/>
      <c r="Z4450" s="2"/>
      <c r="AA4450" s="1"/>
    </row>
    <row r="4451" spans="2:27" x14ac:dyDescent="0.25">
      <c r="B4451" s="5"/>
      <c r="C4451" s="2"/>
      <c r="D4451" s="3"/>
      <c r="E4451" s="3"/>
      <c r="F4451" s="3"/>
      <c r="I4451" s="1"/>
      <c r="J4451" s="1"/>
      <c r="K4451" s="2"/>
      <c r="Y4451" s="2"/>
      <c r="Z4451" s="2"/>
      <c r="AA4451" s="1"/>
    </row>
    <row r="4452" spans="2:27" x14ac:dyDescent="0.25">
      <c r="B4452" s="5"/>
      <c r="C4452" s="2"/>
      <c r="D4452" s="3"/>
      <c r="I4452" s="1"/>
      <c r="J4452" s="1"/>
      <c r="K4452" s="2"/>
      <c r="Y4452" s="2"/>
      <c r="Z4452" s="2"/>
      <c r="AA4452" s="1"/>
    </row>
    <row r="4453" spans="2:27" x14ac:dyDescent="0.25">
      <c r="B4453" s="5"/>
      <c r="C4453" s="2"/>
      <c r="D4453" s="3"/>
      <c r="E4453" s="3"/>
      <c r="I4453" s="1"/>
      <c r="J4453" s="1"/>
      <c r="K4453" s="2"/>
      <c r="Y4453" s="2"/>
      <c r="Z4453" s="2"/>
      <c r="AA4453" s="1"/>
    </row>
    <row r="4454" spans="2:27" x14ac:dyDescent="0.25">
      <c r="B4454" s="5"/>
      <c r="C4454" s="2"/>
      <c r="D4454" s="3"/>
      <c r="I4454" s="1"/>
      <c r="J4454" s="1"/>
      <c r="K4454" s="2"/>
      <c r="Y4454" s="2"/>
      <c r="Z4454" s="2"/>
      <c r="AA4454" s="1"/>
    </row>
    <row r="4455" spans="2:27" x14ac:dyDescent="0.25">
      <c r="B4455" s="5"/>
      <c r="C4455" s="2"/>
      <c r="D4455" s="3"/>
      <c r="E4455" s="3"/>
      <c r="F4455" s="3"/>
      <c r="G4455" s="3"/>
      <c r="I4455" s="1"/>
      <c r="J4455" s="1"/>
      <c r="K4455" s="2"/>
      <c r="Y4455" s="2"/>
      <c r="Z4455" s="2"/>
      <c r="AA4455" s="1"/>
    </row>
    <row r="4456" spans="2:27" x14ac:dyDescent="0.25">
      <c r="B4456" s="5"/>
      <c r="C4456" s="2"/>
      <c r="D4456" s="3"/>
      <c r="G4456" s="3"/>
      <c r="I4456" s="1"/>
      <c r="J4456" s="1"/>
      <c r="K4456" s="2"/>
      <c r="Y4456" s="2"/>
      <c r="Z4456" s="2"/>
      <c r="AA4456" s="1"/>
    </row>
    <row r="4457" spans="2:27" x14ac:dyDescent="0.25">
      <c r="B4457" s="5"/>
      <c r="C4457" s="2"/>
      <c r="D4457" s="3"/>
      <c r="I4457" s="1"/>
      <c r="J4457" s="1"/>
      <c r="K4457" s="2"/>
      <c r="Y4457" s="2"/>
      <c r="Z4457" s="2"/>
      <c r="AA4457" s="1"/>
    </row>
    <row r="4458" spans="2:27" x14ac:dyDescent="0.25">
      <c r="B4458" s="5"/>
      <c r="C4458" s="2"/>
      <c r="D4458" s="3"/>
      <c r="I4458" s="1"/>
      <c r="J4458" s="1"/>
      <c r="K4458" s="2"/>
      <c r="Y4458" s="2"/>
      <c r="Z4458" s="2"/>
      <c r="AA4458" s="1"/>
    </row>
    <row r="4459" spans="2:27" x14ac:dyDescent="0.25">
      <c r="B4459" s="5"/>
      <c r="C4459" s="2"/>
      <c r="D4459" s="3"/>
      <c r="E4459" s="3"/>
      <c r="G4459" s="3"/>
      <c r="I4459" s="1"/>
      <c r="J4459" s="1"/>
      <c r="K4459" s="2"/>
      <c r="Y4459" s="2"/>
      <c r="Z4459" s="2"/>
      <c r="AA4459" s="1"/>
    </row>
    <row r="4460" spans="2:27" x14ac:dyDescent="0.25">
      <c r="B4460" s="5"/>
      <c r="C4460" s="2"/>
      <c r="D4460" s="3"/>
      <c r="I4460" s="1"/>
      <c r="J4460" s="1"/>
      <c r="K4460" s="2"/>
      <c r="Y4460" s="2"/>
      <c r="Z4460" s="2"/>
      <c r="AA4460" s="1"/>
    </row>
    <row r="4461" spans="2:27" x14ac:dyDescent="0.25">
      <c r="B4461" s="5"/>
      <c r="C4461" s="2"/>
      <c r="D4461" s="3"/>
      <c r="E4461" s="3"/>
      <c r="G4461" s="3"/>
      <c r="I4461" s="1"/>
      <c r="J4461" s="1"/>
      <c r="K4461" s="2"/>
      <c r="Y4461" s="2"/>
      <c r="Z4461" s="2"/>
      <c r="AA4461" s="1"/>
    </row>
    <row r="4462" spans="2:27" x14ac:dyDescent="0.25">
      <c r="B4462" s="5"/>
      <c r="C4462" s="2"/>
      <c r="D4462" s="3"/>
      <c r="E4462" s="3"/>
      <c r="G4462" s="3"/>
      <c r="I4462" s="1"/>
      <c r="J4462" s="1"/>
      <c r="K4462" s="2"/>
      <c r="Y4462" s="2"/>
      <c r="Z4462" s="2"/>
      <c r="AA4462" s="1"/>
    </row>
    <row r="4463" spans="2:27" x14ac:dyDescent="0.25">
      <c r="B4463" s="5"/>
      <c r="C4463" s="2"/>
      <c r="D4463" s="3"/>
      <c r="I4463" s="1"/>
      <c r="J4463" s="1"/>
      <c r="K4463" s="2"/>
      <c r="Y4463" s="2"/>
      <c r="Z4463" s="2"/>
      <c r="AA4463" s="1"/>
    </row>
    <row r="4464" spans="2:27" x14ac:dyDescent="0.25">
      <c r="B4464" s="5"/>
      <c r="C4464" s="2"/>
      <c r="D4464" s="3"/>
      <c r="G4464" s="3"/>
      <c r="I4464" s="1"/>
      <c r="J4464" s="1"/>
      <c r="K4464" s="2"/>
      <c r="Y4464" s="2"/>
      <c r="Z4464" s="2"/>
      <c r="AA4464" s="1"/>
    </row>
    <row r="4465" spans="2:27" x14ac:dyDescent="0.25">
      <c r="B4465" s="5"/>
      <c r="C4465" s="2"/>
      <c r="D4465" s="3"/>
      <c r="E4465" s="3"/>
      <c r="G4465" s="3"/>
      <c r="I4465" s="1"/>
      <c r="J4465" s="1"/>
      <c r="K4465" s="2"/>
      <c r="Y4465" s="2"/>
      <c r="Z4465" s="2"/>
      <c r="AA4465" s="1"/>
    </row>
    <row r="4466" spans="2:27" x14ac:dyDescent="0.25">
      <c r="B4466" s="5"/>
      <c r="C4466" s="2"/>
      <c r="D4466" s="3"/>
      <c r="F4466" s="3"/>
      <c r="I4466" s="1"/>
      <c r="J4466" s="1"/>
      <c r="K4466" s="2"/>
      <c r="Y4466" s="2"/>
      <c r="Z4466" s="2"/>
      <c r="AA4466" s="1"/>
    </row>
    <row r="4467" spans="2:27" x14ac:dyDescent="0.25">
      <c r="B4467" s="5"/>
      <c r="C4467" s="2"/>
      <c r="D4467" s="3"/>
      <c r="G4467" s="3"/>
      <c r="I4467" s="1"/>
      <c r="J4467" s="1"/>
      <c r="K4467" s="2"/>
      <c r="Y4467" s="2"/>
      <c r="Z4467" s="2"/>
      <c r="AA4467" s="1"/>
    </row>
    <row r="4468" spans="2:27" x14ac:dyDescent="0.25">
      <c r="B4468" s="5"/>
      <c r="C4468" s="2"/>
      <c r="D4468" s="3"/>
      <c r="E4468" s="3"/>
      <c r="F4468" s="3"/>
      <c r="I4468" s="1"/>
      <c r="J4468" s="1"/>
      <c r="K4468" s="2"/>
      <c r="Y4468" s="2"/>
      <c r="Z4468" s="2"/>
      <c r="AA4468" s="1"/>
    </row>
    <row r="4469" spans="2:27" x14ac:dyDescent="0.25">
      <c r="B4469" s="5"/>
      <c r="C4469" s="2"/>
      <c r="D4469" s="3"/>
      <c r="E4469" s="3"/>
      <c r="G4469" s="3"/>
      <c r="I4469" s="1"/>
      <c r="J4469" s="1"/>
      <c r="K4469" s="2"/>
      <c r="Y4469" s="2"/>
      <c r="Z4469" s="2"/>
      <c r="AA4469" s="1"/>
    </row>
    <row r="4470" spans="2:27" x14ac:dyDescent="0.25">
      <c r="B4470" s="5"/>
      <c r="C4470" s="2"/>
      <c r="D4470" s="3"/>
      <c r="E4470" s="3"/>
      <c r="F4470" s="3"/>
      <c r="G4470" s="3"/>
      <c r="I4470" s="1"/>
      <c r="J4470" s="1"/>
      <c r="K4470" s="2"/>
      <c r="Y4470" s="2"/>
      <c r="Z4470" s="2"/>
      <c r="AA4470" s="1"/>
    </row>
    <row r="4471" spans="2:27" x14ac:dyDescent="0.25">
      <c r="B4471" s="5"/>
      <c r="C4471" s="2"/>
      <c r="D4471" s="3"/>
      <c r="I4471" s="1"/>
      <c r="J4471" s="1"/>
      <c r="K4471" s="2"/>
      <c r="Y4471" s="2"/>
      <c r="Z4471" s="2"/>
      <c r="AA4471" s="1"/>
    </row>
    <row r="4472" spans="2:27" x14ac:dyDescent="0.25">
      <c r="B4472" s="5"/>
      <c r="C4472" s="2"/>
      <c r="D4472" s="3"/>
      <c r="E4472" s="3"/>
      <c r="I4472" s="1"/>
      <c r="J4472" s="1"/>
      <c r="K4472" s="2"/>
      <c r="Y4472" s="2"/>
      <c r="Z4472" s="2"/>
      <c r="AA4472" s="1"/>
    </row>
    <row r="4473" spans="2:27" x14ac:dyDescent="0.25">
      <c r="B4473" s="5"/>
      <c r="C4473" s="2"/>
      <c r="D4473" s="3"/>
      <c r="F4473" s="3"/>
      <c r="I4473" s="1"/>
      <c r="J4473" s="1"/>
      <c r="K4473" s="2"/>
      <c r="Y4473" s="2"/>
      <c r="Z4473" s="2"/>
      <c r="AA4473" s="1"/>
    </row>
    <row r="4474" spans="2:27" x14ac:dyDescent="0.25">
      <c r="B4474" s="5"/>
      <c r="C4474" s="2"/>
      <c r="D4474" s="3"/>
      <c r="I4474" s="1"/>
      <c r="J4474" s="1"/>
      <c r="K4474" s="2"/>
      <c r="Y4474" s="2"/>
      <c r="Z4474" s="2"/>
      <c r="AA4474" s="1"/>
    </row>
    <row r="4475" spans="2:27" x14ac:dyDescent="0.25">
      <c r="B4475" s="5"/>
      <c r="C4475" s="2"/>
      <c r="D4475" s="3"/>
      <c r="E4475" s="3"/>
      <c r="I4475" s="1"/>
      <c r="J4475" s="1"/>
      <c r="K4475" s="2"/>
      <c r="Y4475" s="2"/>
      <c r="Z4475" s="2"/>
      <c r="AA4475" s="1"/>
    </row>
    <row r="4476" spans="2:27" x14ac:dyDescent="0.25">
      <c r="B4476" s="5"/>
      <c r="C4476" s="2"/>
      <c r="D4476" s="3"/>
      <c r="E4476" s="3"/>
      <c r="F4476" s="3"/>
      <c r="I4476" s="1"/>
      <c r="J4476" s="1"/>
      <c r="K4476" s="2"/>
      <c r="Y4476" s="2"/>
      <c r="Z4476" s="2"/>
      <c r="AA4476" s="1"/>
    </row>
    <row r="4477" spans="2:27" x14ac:dyDescent="0.25">
      <c r="B4477" s="5"/>
      <c r="C4477" s="2"/>
      <c r="D4477" s="3"/>
      <c r="E4477" s="3"/>
      <c r="G4477" s="3"/>
      <c r="I4477" s="1"/>
      <c r="J4477" s="1"/>
      <c r="K4477" s="2"/>
      <c r="Y4477" s="2"/>
      <c r="Z4477" s="2"/>
      <c r="AA4477" s="1"/>
    </row>
    <row r="4478" spans="2:27" x14ac:dyDescent="0.25">
      <c r="B4478" s="5"/>
      <c r="C4478" s="2"/>
      <c r="D4478" s="3"/>
      <c r="E4478" s="3"/>
      <c r="G4478" s="3"/>
      <c r="I4478" s="1"/>
      <c r="J4478" s="1"/>
      <c r="K4478" s="2"/>
      <c r="Y4478" s="2"/>
      <c r="Z4478" s="2"/>
      <c r="AA4478" s="1"/>
    </row>
    <row r="4479" spans="2:27" x14ac:dyDescent="0.25">
      <c r="B4479" s="5"/>
      <c r="C4479" s="2"/>
      <c r="D4479" s="3"/>
      <c r="E4479" s="3"/>
      <c r="G4479" s="3"/>
      <c r="I4479" s="1"/>
      <c r="J4479" s="1"/>
      <c r="K4479" s="2"/>
      <c r="Y4479" s="2"/>
      <c r="Z4479" s="2"/>
      <c r="AA4479" s="1"/>
    </row>
    <row r="4480" spans="2:27" x14ac:dyDescent="0.25">
      <c r="B4480" s="5"/>
      <c r="C4480" s="2"/>
      <c r="D4480" s="3"/>
      <c r="I4480" s="1"/>
      <c r="J4480" s="1"/>
      <c r="K4480" s="2"/>
      <c r="Y4480" s="2"/>
      <c r="Z4480" s="2"/>
      <c r="AA4480" s="1"/>
    </row>
    <row r="4481" spans="2:27" x14ac:dyDescent="0.25">
      <c r="B4481" s="5"/>
      <c r="C4481" s="2"/>
      <c r="D4481" s="3"/>
      <c r="F4481" s="3"/>
      <c r="G4481" s="3"/>
      <c r="I4481" s="1"/>
      <c r="J4481" s="1"/>
      <c r="K4481" s="2"/>
      <c r="Y4481" s="2"/>
      <c r="Z4481" s="2"/>
      <c r="AA4481" s="1"/>
    </row>
    <row r="4482" spans="2:27" x14ac:dyDescent="0.25">
      <c r="B4482" s="5"/>
      <c r="C4482" s="2"/>
      <c r="D4482" s="3"/>
      <c r="E4482" s="3"/>
      <c r="G4482" s="3"/>
      <c r="I4482" s="1"/>
      <c r="J4482" s="1"/>
      <c r="K4482" s="2"/>
      <c r="Y4482" s="2"/>
      <c r="Z4482" s="2"/>
      <c r="AA4482" s="1"/>
    </row>
    <row r="4483" spans="2:27" x14ac:dyDescent="0.25">
      <c r="B4483" s="5"/>
      <c r="C4483" s="2"/>
      <c r="D4483" s="3"/>
      <c r="I4483" s="1"/>
      <c r="J4483" s="1"/>
      <c r="K4483" s="2"/>
      <c r="Y4483" s="2"/>
      <c r="Z4483" s="2"/>
      <c r="AA4483" s="1"/>
    </row>
    <row r="4484" spans="2:27" x14ac:dyDescent="0.25">
      <c r="B4484" s="5"/>
      <c r="C4484" s="2"/>
      <c r="D4484" s="3"/>
      <c r="E4484" s="3"/>
      <c r="G4484" s="3"/>
      <c r="I4484" s="1"/>
      <c r="J4484" s="1"/>
      <c r="K4484" s="2"/>
      <c r="Y4484" s="2"/>
      <c r="Z4484" s="2"/>
      <c r="AA4484" s="1"/>
    </row>
    <row r="4485" spans="2:27" x14ac:dyDescent="0.25">
      <c r="B4485" s="5"/>
      <c r="C4485" s="2"/>
      <c r="D4485" s="3"/>
      <c r="I4485" s="1"/>
      <c r="J4485" s="1"/>
      <c r="K4485" s="2"/>
      <c r="Y4485" s="2"/>
      <c r="Z4485" s="2"/>
      <c r="AA4485" s="1"/>
    </row>
    <row r="4486" spans="2:27" x14ac:dyDescent="0.25">
      <c r="B4486" s="5"/>
      <c r="C4486" s="2"/>
      <c r="D4486" s="3"/>
      <c r="G4486" s="3"/>
      <c r="I4486" s="1"/>
      <c r="J4486" s="1"/>
      <c r="K4486" s="2"/>
      <c r="Y4486" s="2"/>
      <c r="Z4486" s="2"/>
      <c r="AA4486" s="1"/>
    </row>
    <row r="4487" spans="2:27" x14ac:dyDescent="0.25">
      <c r="B4487" s="5"/>
      <c r="C4487" s="2"/>
      <c r="D4487" s="3"/>
      <c r="F4487" s="3"/>
      <c r="G4487" s="3"/>
      <c r="I4487" s="1"/>
      <c r="J4487" s="1"/>
      <c r="K4487" s="2"/>
      <c r="Y4487" s="2"/>
      <c r="Z4487" s="2"/>
      <c r="AA4487" s="1"/>
    </row>
    <row r="4488" spans="2:27" x14ac:dyDescent="0.25">
      <c r="B4488" s="5"/>
      <c r="C4488" s="2"/>
      <c r="D4488" s="3"/>
      <c r="G4488" s="3"/>
      <c r="I4488" s="1"/>
      <c r="J4488" s="1"/>
      <c r="K4488" s="2"/>
      <c r="Y4488" s="2"/>
      <c r="Z4488" s="2"/>
      <c r="AA4488" s="1"/>
    </row>
    <row r="4489" spans="2:27" x14ac:dyDescent="0.25">
      <c r="B4489" s="5"/>
      <c r="C4489" s="2"/>
      <c r="D4489" s="3"/>
      <c r="F4489" s="3"/>
      <c r="I4489" s="1"/>
      <c r="J4489" s="1"/>
      <c r="K4489" s="2"/>
      <c r="Y4489" s="2"/>
      <c r="Z4489" s="2"/>
      <c r="AA4489" s="1"/>
    </row>
    <row r="4490" spans="2:27" x14ac:dyDescent="0.25">
      <c r="B4490" s="5"/>
      <c r="C4490" s="2"/>
      <c r="D4490" s="3"/>
      <c r="I4490" s="1"/>
      <c r="J4490" s="1"/>
      <c r="K4490" s="2"/>
      <c r="Y4490" s="2"/>
      <c r="Z4490" s="2"/>
      <c r="AA4490" s="1"/>
    </row>
    <row r="4491" spans="2:27" x14ac:dyDescent="0.25">
      <c r="B4491" s="5"/>
      <c r="C4491" s="2"/>
      <c r="D4491" s="3"/>
      <c r="E4491" s="3"/>
      <c r="F4491" s="3"/>
      <c r="I4491" s="1"/>
      <c r="J4491" s="1"/>
      <c r="K4491" s="2"/>
      <c r="Y4491" s="2"/>
      <c r="Z4491" s="2"/>
      <c r="AA4491" s="1"/>
    </row>
    <row r="4492" spans="2:27" x14ac:dyDescent="0.25">
      <c r="B4492" s="5"/>
      <c r="C4492" s="2"/>
      <c r="D4492" s="3"/>
      <c r="E4492" s="3"/>
      <c r="G4492" s="3"/>
      <c r="I4492" s="1"/>
      <c r="J4492" s="1"/>
      <c r="K4492" s="2"/>
      <c r="Y4492" s="2"/>
      <c r="Z4492" s="2"/>
      <c r="AA4492" s="1"/>
    </row>
    <row r="4493" spans="2:27" x14ac:dyDescent="0.25">
      <c r="B4493" s="5"/>
      <c r="C4493" s="2"/>
      <c r="D4493" s="3"/>
      <c r="E4493" s="3"/>
      <c r="G4493" s="3"/>
      <c r="I4493" s="1"/>
      <c r="J4493" s="1"/>
      <c r="K4493" s="2"/>
      <c r="Y4493" s="2"/>
      <c r="Z4493" s="2"/>
      <c r="AA4493" s="1"/>
    </row>
    <row r="4494" spans="2:27" x14ac:dyDescent="0.25">
      <c r="B4494" s="5"/>
      <c r="C4494" s="2"/>
      <c r="D4494" s="3"/>
      <c r="G4494" s="3"/>
      <c r="I4494" s="1"/>
      <c r="J4494" s="1"/>
      <c r="K4494" s="2"/>
      <c r="Y4494" s="2"/>
      <c r="Z4494" s="2"/>
      <c r="AA4494" s="1"/>
    </row>
    <row r="4495" spans="2:27" x14ac:dyDescent="0.25">
      <c r="B4495" s="5"/>
      <c r="C4495" s="2"/>
      <c r="D4495" s="3"/>
      <c r="E4495" s="3"/>
      <c r="G4495" s="3"/>
      <c r="I4495" s="1"/>
      <c r="J4495" s="1"/>
      <c r="K4495" s="2"/>
      <c r="Y4495" s="2"/>
      <c r="Z4495" s="2"/>
      <c r="AA4495" s="1"/>
    </row>
    <row r="4496" spans="2:27" x14ac:dyDescent="0.25">
      <c r="B4496" s="5"/>
      <c r="C4496" s="2"/>
      <c r="D4496" s="3"/>
      <c r="E4496" s="3"/>
      <c r="G4496" s="3"/>
      <c r="I4496" s="1"/>
      <c r="J4496" s="1"/>
      <c r="K4496" s="2"/>
      <c r="Y4496" s="2"/>
      <c r="Z4496" s="2"/>
      <c r="AA4496" s="1"/>
    </row>
    <row r="4497" spans="2:27" x14ac:dyDescent="0.25">
      <c r="B4497" s="5"/>
      <c r="C4497" s="2"/>
      <c r="D4497" s="3"/>
      <c r="E4497" s="3"/>
      <c r="I4497" s="1"/>
      <c r="J4497" s="1"/>
      <c r="K4497" s="2"/>
      <c r="Y4497" s="2"/>
      <c r="Z4497" s="2"/>
      <c r="AA4497" s="1"/>
    </row>
    <row r="4498" spans="2:27" x14ac:dyDescent="0.25">
      <c r="B4498" s="5"/>
      <c r="C4498" s="2"/>
      <c r="D4498" s="3"/>
      <c r="E4498" s="3"/>
      <c r="G4498" s="3"/>
      <c r="I4498" s="1"/>
      <c r="J4498" s="1"/>
      <c r="K4498" s="2"/>
      <c r="Y4498" s="2"/>
      <c r="Z4498" s="2"/>
      <c r="AA4498" s="1"/>
    </row>
    <row r="4499" spans="2:27" x14ac:dyDescent="0.25">
      <c r="B4499" s="5"/>
      <c r="C4499" s="2"/>
      <c r="D4499" s="3"/>
      <c r="I4499" s="1"/>
      <c r="J4499" s="1"/>
      <c r="K4499" s="2"/>
      <c r="Y4499" s="2"/>
      <c r="Z4499" s="2"/>
      <c r="AA4499" s="1"/>
    </row>
    <row r="4500" spans="2:27" x14ac:dyDescent="0.25">
      <c r="B4500" s="5"/>
      <c r="C4500" s="2"/>
      <c r="D4500" s="3"/>
      <c r="I4500" s="1"/>
      <c r="J4500" s="1"/>
      <c r="K4500" s="2"/>
      <c r="Y4500" s="2"/>
      <c r="Z4500" s="2"/>
      <c r="AA4500" s="1"/>
    </row>
    <row r="4501" spans="2:27" x14ac:dyDescent="0.25">
      <c r="B4501" s="5"/>
      <c r="C4501" s="2"/>
      <c r="D4501" s="3"/>
      <c r="I4501" s="1"/>
      <c r="J4501" s="1"/>
      <c r="K4501" s="2"/>
      <c r="Y4501" s="2"/>
      <c r="Z4501" s="2"/>
      <c r="AA4501" s="1"/>
    </row>
    <row r="4502" spans="2:27" x14ac:dyDescent="0.25">
      <c r="B4502" s="5"/>
      <c r="C4502" s="2"/>
      <c r="D4502" s="3"/>
      <c r="E4502" s="3"/>
      <c r="I4502" s="1"/>
      <c r="J4502" s="1"/>
      <c r="K4502" s="2"/>
      <c r="Y4502" s="2"/>
      <c r="Z4502" s="2"/>
      <c r="AA4502" s="1"/>
    </row>
    <row r="4503" spans="2:27" x14ac:dyDescent="0.25">
      <c r="B4503" s="5"/>
      <c r="C4503" s="2"/>
      <c r="D4503" s="3"/>
      <c r="F4503" s="3"/>
      <c r="I4503" s="1"/>
      <c r="J4503" s="1"/>
      <c r="K4503" s="2"/>
      <c r="Y4503" s="2"/>
      <c r="Z4503" s="2"/>
      <c r="AA4503" s="1"/>
    </row>
    <row r="4504" spans="2:27" x14ac:dyDescent="0.25">
      <c r="B4504" s="5"/>
      <c r="C4504" s="2"/>
      <c r="D4504" s="3"/>
      <c r="E4504" s="3"/>
      <c r="F4504" s="3"/>
      <c r="G4504" s="3"/>
      <c r="I4504" s="1"/>
      <c r="J4504" s="1"/>
      <c r="K4504" s="2"/>
      <c r="Y4504" s="2"/>
      <c r="Z4504" s="2"/>
      <c r="AA4504" s="1"/>
    </row>
    <row r="4505" spans="2:27" x14ac:dyDescent="0.25">
      <c r="B4505" s="5"/>
      <c r="C4505" s="2"/>
      <c r="D4505" s="3"/>
      <c r="E4505" s="3"/>
      <c r="G4505" s="3"/>
      <c r="I4505" s="1"/>
      <c r="J4505" s="1"/>
      <c r="K4505" s="2"/>
      <c r="Y4505" s="2"/>
      <c r="Z4505" s="2"/>
      <c r="AA4505" s="1"/>
    </row>
    <row r="4506" spans="2:27" x14ac:dyDescent="0.25">
      <c r="B4506" s="5"/>
      <c r="C4506" s="2"/>
      <c r="D4506" s="3"/>
      <c r="F4506" s="3"/>
      <c r="G4506" s="3"/>
      <c r="I4506" s="1"/>
      <c r="J4506" s="1"/>
      <c r="K4506" s="2"/>
      <c r="Y4506" s="2"/>
      <c r="Z4506" s="2"/>
      <c r="AA4506" s="1"/>
    </row>
    <row r="4507" spans="2:27" x14ac:dyDescent="0.25">
      <c r="B4507" s="5"/>
      <c r="C4507" s="2"/>
      <c r="D4507" s="3"/>
      <c r="I4507" s="1"/>
      <c r="J4507" s="1"/>
      <c r="K4507" s="2"/>
      <c r="Y4507" s="2"/>
      <c r="Z4507" s="2"/>
      <c r="AA4507" s="1"/>
    </row>
    <row r="4508" spans="2:27" x14ac:dyDescent="0.25">
      <c r="B4508" s="5"/>
      <c r="C4508" s="2"/>
      <c r="D4508" s="3"/>
      <c r="I4508" s="1"/>
      <c r="J4508" s="1"/>
      <c r="K4508" s="2"/>
      <c r="Y4508" s="2"/>
      <c r="Z4508" s="2"/>
      <c r="AA4508" s="1"/>
    </row>
    <row r="4509" spans="2:27" x14ac:dyDescent="0.25">
      <c r="B4509" s="5"/>
      <c r="C4509" s="2"/>
      <c r="D4509" s="3"/>
      <c r="E4509" s="3"/>
      <c r="I4509" s="1"/>
      <c r="J4509" s="1"/>
      <c r="K4509" s="2"/>
      <c r="Y4509" s="2"/>
      <c r="Z4509" s="2"/>
      <c r="AA4509" s="1"/>
    </row>
    <row r="4510" spans="2:27" x14ac:dyDescent="0.25">
      <c r="B4510" s="5"/>
      <c r="C4510" s="2"/>
      <c r="D4510" s="3"/>
      <c r="E4510" s="3"/>
      <c r="I4510" s="1"/>
      <c r="J4510" s="1"/>
      <c r="K4510" s="2"/>
      <c r="Y4510" s="2"/>
      <c r="Z4510" s="2"/>
      <c r="AA4510" s="1"/>
    </row>
    <row r="4511" spans="2:27" x14ac:dyDescent="0.25">
      <c r="B4511" s="5"/>
      <c r="C4511" s="2"/>
      <c r="D4511" s="3"/>
      <c r="I4511" s="1"/>
      <c r="J4511" s="1"/>
      <c r="K4511" s="2"/>
      <c r="Y4511" s="2"/>
      <c r="Z4511" s="2"/>
      <c r="AA4511" s="1"/>
    </row>
    <row r="4512" spans="2:27" x14ac:dyDescent="0.25">
      <c r="B4512" s="5"/>
      <c r="C4512" s="2"/>
      <c r="D4512" s="3"/>
      <c r="F4512" s="3"/>
      <c r="I4512" s="1"/>
      <c r="J4512" s="1"/>
      <c r="K4512" s="2"/>
      <c r="Y4512" s="2"/>
      <c r="Z4512" s="2"/>
      <c r="AA4512" s="1"/>
    </row>
    <row r="4513" spans="2:27" x14ac:dyDescent="0.25">
      <c r="B4513" s="5"/>
      <c r="C4513" s="2"/>
      <c r="D4513" s="3"/>
      <c r="I4513" s="1"/>
      <c r="J4513" s="1"/>
      <c r="K4513" s="2"/>
      <c r="Y4513" s="2"/>
      <c r="Z4513" s="2"/>
      <c r="AA4513" s="1"/>
    </row>
    <row r="4514" spans="2:27" x14ac:dyDescent="0.25">
      <c r="B4514" s="5"/>
      <c r="C4514" s="2"/>
      <c r="D4514" s="3"/>
      <c r="I4514" s="1"/>
      <c r="J4514" s="1"/>
      <c r="K4514" s="2"/>
      <c r="Y4514" s="2"/>
      <c r="Z4514" s="2"/>
      <c r="AA4514" s="1"/>
    </row>
    <row r="4515" spans="2:27" x14ac:dyDescent="0.25">
      <c r="B4515" s="5"/>
      <c r="C4515" s="2"/>
      <c r="D4515" s="3"/>
      <c r="E4515" s="3"/>
      <c r="I4515" s="1"/>
      <c r="J4515" s="1"/>
      <c r="K4515" s="2"/>
      <c r="Y4515" s="2"/>
      <c r="Z4515" s="2"/>
      <c r="AA4515" s="1"/>
    </row>
    <row r="4516" spans="2:27" x14ac:dyDescent="0.25">
      <c r="B4516" s="5"/>
      <c r="C4516" s="2"/>
      <c r="D4516" s="3"/>
      <c r="I4516" s="1"/>
      <c r="J4516" s="1"/>
      <c r="K4516" s="2"/>
      <c r="Y4516" s="2"/>
      <c r="Z4516" s="2"/>
      <c r="AA4516" s="1"/>
    </row>
    <row r="4517" spans="2:27" x14ac:dyDescent="0.25">
      <c r="B4517" s="5"/>
      <c r="C4517" s="2"/>
      <c r="D4517" s="3"/>
      <c r="E4517" s="3"/>
      <c r="I4517" s="1"/>
      <c r="J4517" s="1"/>
      <c r="K4517" s="2"/>
      <c r="Y4517" s="2"/>
      <c r="Z4517" s="2"/>
      <c r="AA4517" s="1"/>
    </row>
    <row r="4518" spans="2:27" x14ac:dyDescent="0.25">
      <c r="B4518" s="5"/>
      <c r="C4518" s="2"/>
      <c r="D4518" s="3"/>
      <c r="I4518" s="1"/>
      <c r="J4518" s="1"/>
      <c r="K4518" s="2"/>
      <c r="Y4518" s="2"/>
      <c r="Z4518" s="2"/>
      <c r="AA4518" s="1"/>
    </row>
    <row r="4519" spans="2:27" x14ac:dyDescent="0.25">
      <c r="B4519" s="5"/>
      <c r="C4519" s="2"/>
      <c r="D4519" s="3"/>
      <c r="E4519" s="3"/>
      <c r="G4519" s="3"/>
      <c r="I4519" s="1"/>
      <c r="J4519" s="1"/>
      <c r="K4519" s="2"/>
      <c r="Y4519" s="2"/>
      <c r="Z4519" s="2"/>
      <c r="AA4519" s="1"/>
    </row>
    <row r="4520" spans="2:27" x14ac:dyDescent="0.25">
      <c r="B4520" s="5"/>
      <c r="C4520" s="2"/>
      <c r="D4520" s="3"/>
      <c r="I4520" s="1"/>
      <c r="J4520" s="1"/>
      <c r="K4520" s="2"/>
      <c r="Y4520" s="2"/>
      <c r="Z4520" s="2"/>
      <c r="AA4520" s="1"/>
    </row>
    <row r="4521" spans="2:27" x14ac:dyDescent="0.25">
      <c r="B4521" s="5"/>
      <c r="C4521" s="2"/>
      <c r="D4521" s="3"/>
      <c r="F4521" s="3"/>
      <c r="I4521" s="1"/>
      <c r="J4521" s="1"/>
      <c r="K4521" s="2"/>
      <c r="Y4521" s="2"/>
      <c r="Z4521" s="2"/>
      <c r="AA4521" s="1"/>
    </row>
    <row r="4522" spans="2:27" x14ac:dyDescent="0.25">
      <c r="B4522" s="5"/>
      <c r="C4522" s="2"/>
      <c r="D4522" s="3"/>
      <c r="I4522" s="1"/>
      <c r="J4522" s="1"/>
      <c r="K4522" s="2"/>
      <c r="Y4522" s="2"/>
      <c r="Z4522" s="2"/>
      <c r="AA4522" s="1"/>
    </row>
    <row r="4523" spans="2:27" x14ac:dyDescent="0.25">
      <c r="B4523" s="5"/>
      <c r="C4523" s="2"/>
      <c r="D4523" s="3"/>
      <c r="I4523" s="1"/>
      <c r="J4523" s="1"/>
      <c r="K4523" s="2"/>
      <c r="Y4523" s="2"/>
      <c r="Z4523" s="2"/>
      <c r="AA4523" s="1"/>
    </row>
    <row r="4524" spans="2:27" x14ac:dyDescent="0.25">
      <c r="B4524" s="5"/>
      <c r="C4524" s="2"/>
      <c r="D4524" s="3"/>
      <c r="I4524" s="1"/>
      <c r="J4524" s="1"/>
      <c r="K4524" s="2"/>
      <c r="Y4524" s="2"/>
      <c r="Z4524" s="2"/>
      <c r="AA4524" s="1"/>
    </row>
    <row r="4525" spans="2:27" x14ac:dyDescent="0.25">
      <c r="B4525" s="5"/>
      <c r="C4525" s="2"/>
      <c r="D4525" s="3"/>
      <c r="I4525" s="1"/>
      <c r="J4525" s="1"/>
      <c r="K4525" s="2"/>
      <c r="Y4525" s="2"/>
      <c r="Z4525" s="2"/>
      <c r="AA4525" s="1"/>
    </row>
    <row r="4526" spans="2:27" x14ac:dyDescent="0.25">
      <c r="B4526" s="5"/>
      <c r="C4526" s="2"/>
      <c r="D4526" s="3"/>
      <c r="I4526" s="1"/>
      <c r="J4526" s="1"/>
      <c r="K4526" s="2"/>
      <c r="Y4526" s="2"/>
      <c r="Z4526" s="2"/>
      <c r="AA4526" s="1"/>
    </row>
    <row r="4527" spans="2:27" x14ac:dyDescent="0.25">
      <c r="B4527" s="5"/>
      <c r="C4527" s="2"/>
      <c r="D4527" s="3"/>
      <c r="G4527" s="3"/>
      <c r="I4527" s="1"/>
      <c r="J4527" s="1"/>
      <c r="K4527" s="2"/>
      <c r="Y4527" s="2"/>
      <c r="Z4527" s="2"/>
      <c r="AA4527" s="1"/>
    </row>
    <row r="4528" spans="2:27" x14ac:dyDescent="0.25">
      <c r="B4528" s="5"/>
      <c r="C4528" s="2"/>
      <c r="D4528" s="3"/>
      <c r="G4528" s="3"/>
      <c r="I4528" s="1"/>
      <c r="J4528" s="1"/>
      <c r="K4528" s="2"/>
      <c r="Y4528" s="2"/>
      <c r="Z4528" s="2"/>
      <c r="AA4528" s="1"/>
    </row>
    <row r="4529" spans="2:27" x14ac:dyDescent="0.25">
      <c r="B4529" s="5"/>
      <c r="C4529" s="2"/>
      <c r="D4529" s="3"/>
      <c r="E4529" s="3"/>
      <c r="G4529" s="3"/>
      <c r="I4529" s="1"/>
      <c r="J4529" s="1"/>
      <c r="K4529" s="2"/>
      <c r="Y4529" s="2"/>
      <c r="Z4529" s="2"/>
      <c r="AA4529" s="1"/>
    </row>
    <row r="4530" spans="2:27" x14ac:dyDescent="0.25">
      <c r="B4530" s="5"/>
      <c r="C4530" s="2"/>
      <c r="D4530" s="3"/>
      <c r="E4530" s="3"/>
      <c r="I4530" s="1"/>
      <c r="J4530" s="1"/>
      <c r="K4530" s="2"/>
      <c r="Y4530" s="2"/>
      <c r="Z4530" s="2"/>
      <c r="AA4530" s="1"/>
    </row>
    <row r="4531" spans="2:27" x14ac:dyDescent="0.25">
      <c r="B4531" s="5"/>
      <c r="C4531" s="2"/>
      <c r="D4531" s="3"/>
      <c r="I4531" s="1"/>
      <c r="J4531" s="1"/>
      <c r="K4531" s="2"/>
      <c r="Y4531" s="2"/>
      <c r="Z4531" s="2"/>
      <c r="AA4531" s="1"/>
    </row>
    <row r="4532" spans="2:27" x14ac:dyDescent="0.25">
      <c r="B4532" s="5"/>
      <c r="C4532" s="2"/>
      <c r="D4532" s="3"/>
      <c r="E4532" s="3"/>
      <c r="I4532" s="1"/>
      <c r="J4532" s="1"/>
      <c r="K4532" s="2"/>
      <c r="Y4532" s="2"/>
      <c r="Z4532" s="2"/>
      <c r="AA4532" s="1"/>
    </row>
    <row r="4533" spans="2:27" x14ac:dyDescent="0.25">
      <c r="B4533" s="5"/>
      <c r="C4533" s="2"/>
      <c r="D4533" s="3"/>
      <c r="I4533" s="1"/>
      <c r="J4533" s="1"/>
      <c r="K4533" s="2"/>
      <c r="Y4533" s="2"/>
      <c r="Z4533" s="2"/>
      <c r="AA4533" s="1"/>
    </row>
    <row r="4534" spans="2:27" x14ac:dyDescent="0.25">
      <c r="B4534" s="5"/>
      <c r="C4534" s="2"/>
      <c r="D4534" s="3"/>
      <c r="E4534" s="3"/>
      <c r="G4534" s="3"/>
      <c r="I4534" s="1"/>
      <c r="J4534" s="1"/>
      <c r="K4534" s="2"/>
      <c r="Y4534" s="2"/>
      <c r="Z4534" s="2"/>
      <c r="AA4534" s="1"/>
    </row>
    <row r="4535" spans="2:27" x14ac:dyDescent="0.25">
      <c r="B4535" s="5"/>
      <c r="C4535" s="2"/>
      <c r="D4535" s="3"/>
      <c r="E4535" s="3"/>
      <c r="G4535" s="3"/>
      <c r="I4535" s="1"/>
      <c r="J4535" s="1"/>
      <c r="K4535" s="2"/>
      <c r="Y4535" s="2"/>
      <c r="Z4535" s="2"/>
      <c r="AA4535" s="1"/>
    </row>
    <row r="4536" spans="2:27" x14ac:dyDescent="0.25">
      <c r="B4536" s="5"/>
      <c r="C4536" s="2"/>
      <c r="D4536" s="3"/>
      <c r="G4536" s="3"/>
      <c r="I4536" s="1"/>
      <c r="J4536" s="1"/>
      <c r="K4536" s="2"/>
      <c r="Y4536" s="2"/>
      <c r="Z4536" s="2"/>
      <c r="AA4536" s="1"/>
    </row>
    <row r="4537" spans="2:27" x14ac:dyDescent="0.25">
      <c r="B4537" s="5"/>
      <c r="C4537" s="2"/>
      <c r="D4537" s="3"/>
      <c r="E4537" s="3"/>
      <c r="I4537" s="1"/>
      <c r="J4537" s="1"/>
      <c r="K4537" s="2"/>
      <c r="Y4537" s="2"/>
      <c r="Z4537" s="2"/>
      <c r="AA4537" s="1"/>
    </row>
    <row r="4538" spans="2:27" x14ac:dyDescent="0.25">
      <c r="B4538" s="5"/>
      <c r="C4538" s="2"/>
      <c r="D4538" s="3"/>
      <c r="I4538" s="1"/>
      <c r="J4538" s="1"/>
      <c r="K4538" s="2"/>
      <c r="Y4538" s="2"/>
      <c r="Z4538" s="2"/>
      <c r="AA4538" s="1"/>
    </row>
    <row r="4539" spans="2:27" x14ac:dyDescent="0.25">
      <c r="B4539" s="5"/>
      <c r="C4539" s="2"/>
      <c r="D4539" s="3"/>
      <c r="I4539" s="1"/>
      <c r="J4539" s="1"/>
      <c r="K4539" s="2"/>
      <c r="Y4539" s="2"/>
      <c r="Z4539" s="2"/>
      <c r="AA4539" s="1"/>
    </row>
    <row r="4540" spans="2:27" x14ac:dyDescent="0.25">
      <c r="B4540" s="5"/>
      <c r="C4540" s="2"/>
      <c r="D4540" s="3"/>
      <c r="E4540" s="3"/>
      <c r="G4540" s="3"/>
      <c r="I4540" s="1"/>
      <c r="J4540" s="1"/>
      <c r="K4540" s="2"/>
      <c r="Y4540" s="2"/>
      <c r="Z4540" s="2"/>
      <c r="AA4540" s="1"/>
    </row>
    <row r="4541" spans="2:27" x14ac:dyDescent="0.25">
      <c r="B4541" s="5"/>
      <c r="C4541" s="2"/>
      <c r="D4541" s="3"/>
      <c r="E4541" s="3"/>
      <c r="F4541" s="3"/>
      <c r="I4541" s="1"/>
      <c r="J4541" s="1"/>
      <c r="K4541" s="2"/>
      <c r="Y4541" s="2"/>
      <c r="Z4541" s="2"/>
      <c r="AA4541" s="1"/>
    </row>
    <row r="4542" spans="2:27" x14ac:dyDescent="0.25">
      <c r="B4542" s="5"/>
      <c r="C4542" s="2"/>
      <c r="D4542" s="3"/>
      <c r="G4542" s="3"/>
      <c r="I4542" s="1"/>
      <c r="J4542" s="1"/>
      <c r="K4542" s="2"/>
      <c r="Y4542" s="2"/>
      <c r="Z4542" s="2"/>
      <c r="AA4542" s="1"/>
    </row>
    <row r="4543" spans="2:27" x14ac:dyDescent="0.25">
      <c r="B4543" s="5"/>
      <c r="C4543" s="2"/>
      <c r="D4543" s="3"/>
      <c r="I4543" s="1"/>
      <c r="J4543" s="1"/>
      <c r="K4543" s="2"/>
      <c r="Y4543" s="2"/>
      <c r="Z4543" s="2"/>
      <c r="AA4543" s="1"/>
    </row>
    <row r="4544" spans="2:27" x14ac:dyDescent="0.25">
      <c r="B4544" s="5"/>
      <c r="C4544" s="2"/>
      <c r="D4544" s="3"/>
      <c r="I4544" s="1"/>
      <c r="J4544" s="1"/>
      <c r="K4544" s="2"/>
      <c r="Y4544" s="2"/>
      <c r="Z4544" s="2"/>
      <c r="AA4544" s="1"/>
    </row>
    <row r="4545" spans="2:27" x14ac:dyDescent="0.25">
      <c r="B4545" s="5"/>
      <c r="C4545" s="2"/>
      <c r="D4545" s="3"/>
      <c r="E4545" s="3"/>
      <c r="G4545" s="3"/>
      <c r="I4545" s="1"/>
      <c r="J4545" s="1"/>
      <c r="K4545" s="2"/>
      <c r="Y4545" s="2"/>
      <c r="Z4545" s="2"/>
      <c r="AA4545" s="1"/>
    </row>
    <row r="4546" spans="2:27" x14ac:dyDescent="0.25">
      <c r="B4546" s="5"/>
      <c r="C4546" s="2"/>
      <c r="D4546" s="3"/>
      <c r="I4546" s="1"/>
      <c r="J4546" s="1"/>
      <c r="K4546" s="2"/>
      <c r="Y4546" s="2"/>
      <c r="Z4546" s="2"/>
      <c r="AA4546" s="1"/>
    </row>
    <row r="4547" spans="2:27" x14ac:dyDescent="0.25">
      <c r="B4547" s="5"/>
      <c r="C4547" s="2"/>
      <c r="D4547" s="3"/>
      <c r="E4547" s="3"/>
      <c r="I4547" s="1"/>
      <c r="J4547" s="1"/>
      <c r="K4547" s="2"/>
      <c r="Y4547" s="2"/>
      <c r="Z4547" s="2"/>
      <c r="AA4547" s="1"/>
    </row>
    <row r="4548" spans="2:27" x14ac:dyDescent="0.25">
      <c r="B4548" s="5"/>
      <c r="C4548" s="2"/>
      <c r="D4548" s="3"/>
      <c r="I4548" s="1"/>
      <c r="J4548" s="1"/>
      <c r="K4548" s="2"/>
      <c r="Y4548" s="2"/>
      <c r="Z4548" s="2"/>
      <c r="AA4548" s="1"/>
    </row>
    <row r="4549" spans="2:27" x14ac:dyDescent="0.25">
      <c r="B4549" s="5"/>
      <c r="C4549" s="2"/>
      <c r="D4549" s="3"/>
      <c r="E4549" s="3"/>
      <c r="I4549" s="1"/>
      <c r="J4549" s="1"/>
      <c r="K4549" s="2"/>
      <c r="Y4549" s="2"/>
      <c r="Z4549" s="2"/>
      <c r="AA4549" s="1"/>
    </row>
    <row r="4550" spans="2:27" x14ac:dyDescent="0.25">
      <c r="B4550" s="5"/>
      <c r="C4550" s="2"/>
      <c r="D4550" s="3"/>
      <c r="E4550" s="3"/>
      <c r="I4550" s="1"/>
      <c r="J4550" s="1"/>
      <c r="K4550" s="2"/>
      <c r="Y4550" s="2"/>
      <c r="Z4550" s="2"/>
      <c r="AA4550" s="1"/>
    </row>
    <row r="4551" spans="2:27" x14ac:dyDescent="0.25">
      <c r="B4551" s="5"/>
      <c r="C4551" s="2"/>
      <c r="D4551" s="3"/>
      <c r="E4551" s="3"/>
      <c r="I4551" s="1"/>
      <c r="J4551" s="1"/>
      <c r="K4551" s="2"/>
      <c r="Y4551" s="2"/>
      <c r="Z4551" s="2"/>
      <c r="AA4551" s="1"/>
    </row>
    <row r="4552" spans="2:27" x14ac:dyDescent="0.25">
      <c r="B4552" s="5"/>
      <c r="C4552" s="2"/>
      <c r="D4552" s="3"/>
      <c r="E4552" s="3"/>
      <c r="I4552" s="1"/>
      <c r="J4552" s="1"/>
      <c r="K4552" s="2"/>
      <c r="Y4552" s="2"/>
      <c r="Z4552" s="2"/>
      <c r="AA4552" s="1"/>
    </row>
    <row r="4553" spans="2:27" x14ac:dyDescent="0.25">
      <c r="B4553" s="5"/>
      <c r="C4553" s="2"/>
      <c r="D4553" s="3"/>
      <c r="E4553" s="3"/>
      <c r="G4553" s="3"/>
      <c r="I4553" s="1"/>
      <c r="J4553" s="1"/>
      <c r="K4553" s="2"/>
      <c r="Y4553" s="2"/>
      <c r="Z4553" s="2"/>
      <c r="AA4553" s="1"/>
    </row>
    <row r="4554" spans="2:27" x14ac:dyDescent="0.25">
      <c r="B4554" s="5"/>
      <c r="C4554" s="2"/>
      <c r="D4554" s="3"/>
      <c r="E4554" s="3"/>
      <c r="F4554" s="3"/>
      <c r="G4554" s="3"/>
      <c r="I4554" s="1"/>
      <c r="J4554" s="1"/>
      <c r="K4554" s="2"/>
      <c r="Y4554" s="2"/>
      <c r="Z4554" s="2"/>
      <c r="AA4554" s="1"/>
    </row>
    <row r="4555" spans="2:27" x14ac:dyDescent="0.25">
      <c r="B4555" s="5"/>
      <c r="C4555" s="2"/>
      <c r="D4555" s="3"/>
      <c r="I4555" s="1"/>
      <c r="J4555" s="1"/>
      <c r="K4555" s="2"/>
      <c r="Y4555" s="2"/>
      <c r="Z4555" s="2"/>
      <c r="AA4555" s="1"/>
    </row>
    <row r="4556" spans="2:27" x14ac:dyDescent="0.25">
      <c r="B4556" s="5"/>
      <c r="C4556" s="2"/>
      <c r="D4556" s="3"/>
      <c r="E4556" s="3"/>
      <c r="G4556" s="3"/>
      <c r="I4556" s="1"/>
      <c r="J4556" s="1"/>
      <c r="K4556" s="2"/>
      <c r="Y4556" s="2"/>
      <c r="Z4556" s="2"/>
      <c r="AA4556" s="1"/>
    </row>
    <row r="4557" spans="2:27" x14ac:dyDescent="0.25">
      <c r="B4557" s="5"/>
      <c r="C4557" s="2"/>
      <c r="D4557" s="3"/>
      <c r="E4557" s="3"/>
      <c r="F4557" s="3"/>
      <c r="I4557" s="1"/>
      <c r="J4557" s="1"/>
      <c r="K4557" s="2"/>
      <c r="Y4557" s="2"/>
      <c r="Z4557" s="2"/>
      <c r="AA4557" s="1"/>
    </row>
    <row r="4558" spans="2:27" x14ac:dyDescent="0.25">
      <c r="B4558" s="5"/>
      <c r="C4558" s="2"/>
      <c r="D4558" s="3"/>
      <c r="E4558" s="3"/>
      <c r="I4558" s="1"/>
      <c r="J4558" s="1"/>
      <c r="K4558" s="2"/>
      <c r="Y4558" s="2"/>
      <c r="Z4558" s="2"/>
      <c r="AA4558" s="1"/>
    </row>
    <row r="4559" spans="2:27" x14ac:dyDescent="0.25">
      <c r="B4559" s="5"/>
      <c r="C4559" s="2"/>
      <c r="D4559" s="3"/>
      <c r="I4559" s="1"/>
      <c r="J4559" s="1"/>
      <c r="K4559" s="2"/>
      <c r="Y4559" s="2"/>
      <c r="Z4559" s="2"/>
      <c r="AA4559" s="1"/>
    </row>
    <row r="4560" spans="2:27" x14ac:dyDescent="0.25">
      <c r="B4560" s="5"/>
      <c r="C4560" s="2"/>
      <c r="D4560" s="3"/>
      <c r="E4560" s="3"/>
      <c r="G4560" s="3"/>
      <c r="I4560" s="1"/>
      <c r="J4560" s="1"/>
      <c r="K4560" s="2"/>
      <c r="Y4560" s="2"/>
      <c r="Z4560" s="2"/>
      <c r="AA4560" s="1"/>
    </row>
    <row r="4561" spans="2:27" x14ac:dyDescent="0.25">
      <c r="B4561" s="5"/>
      <c r="C4561" s="2"/>
      <c r="D4561" s="3"/>
      <c r="E4561" s="3"/>
      <c r="G4561" s="3"/>
      <c r="I4561" s="1"/>
      <c r="J4561" s="1"/>
      <c r="K4561" s="2"/>
      <c r="Y4561" s="2"/>
      <c r="Z4561" s="2"/>
      <c r="AA4561" s="1"/>
    </row>
    <row r="4562" spans="2:27" x14ac:dyDescent="0.25">
      <c r="B4562" s="5"/>
      <c r="C4562" s="2"/>
      <c r="D4562" s="3"/>
      <c r="E4562" s="3"/>
      <c r="I4562" s="1"/>
      <c r="J4562" s="1"/>
      <c r="K4562" s="2"/>
      <c r="Y4562" s="2"/>
      <c r="Z4562" s="2"/>
      <c r="AA4562" s="1"/>
    </row>
    <row r="4563" spans="2:27" x14ac:dyDescent="0.25">
      <c r="B4563" s="5"/>
      <c r="C4563" s="2"/>
      <c r="D4563" s="3"/>
      <c r="I4563" s="1"/>
      <c r="J4563" s="1"/>
      <c r="K4563" s="2"/>
      <c r="Y4563" s="2"/>
      <c r="Z4563" s="2"/>
      <c r="AA4563" s="1"/>
    </row>
    <row r="4564" spans="2:27" x14ac:dyDescent="0.25">
      <c r="B4564" s="5"/>
      <c r="C4564" s="2"/>
      <c r="D4564" s="3"/>
      <c r="E4564" s="3"/>
      <c r="G4564" s="3"/>
      <c r="I4564" s="1"/>
      <c r="J4564" s="1"/>
      <c r="K4564" s="2"/>
      <c r="Y4564" s="2"/>
      <c r="Z4564" s="2"/>
      <c r="AA4564" s="1"/>
    </row>
    <row r="4565" spans="2:27" x14ac:dyDescent="0.25">
      <c r="B4565" s="5"/>
      <c r="C4565" s="2"/>
      <c r="D4565" s="3"/>
      <c r="E4565" s="3"/>
      <c r="G4565" s="3"/>
      <c r="I4565" s="1"/>
      <c r="J4565" s="1"/>
      <c r="K4565" s="2"/>
      <c r="Y4565" s="2"/>
      <c r="Z4565" s="2"/>
      <c r="AA4565" s="1"/>
    </row>
    <row r="4566" spans="2:27" x14ac:dyDescent="0.25">
      <c r="B4566" s="5"/>
      <c r="C4566" s="2"/>
      <c r="D4566" s="3"/>
      <c r="I4566" s="1"/>
      <c r="J4566" s="1"/>
      <c r="K4566" s="2"/>
      <c r="Y4566" s="2"/>
      <c r="Z4566" s="2"/>
      <c r="AA4566" s="1"/>
    </row>
    <row r="4567" spans="2:27" x14ac:dyDescent="0.25">
      <c r="B4567" s="5"/>
      <c r="C4567" s="2"/>
      <c r="D4567" s="3"/>
      <c r="E4567" s="3"/>
      <c r="G4567" s="3"/>
      <c r="I4567" s="1"/>
      <c r="J4567" s="1"/>
      <c r="K4567" s="2"/>
      <c r="Y4567" s="2"/>
      <c r="Z4567" s="2"/>
      <c r="AA4567" s="1"/>
    </row>
    <row r="4568" spans="2:27" x14ac:dyDescent="0.25">
      <c r="B4568" s="5"/>
      <c r="C4568" s="2"/>
      <c r="D4568" s="3"/>
      <c r="E4568" s="3"/>
      <c r="G4568" s="3"/>
      <c r="I4568" s="1"/>
      <c r="J4568" s="1"/>
      <c r="K4568" s="2"/>
      <c r="Y4568" s="2"/>
      <c r="Z4568" s="2"/>
      <c r="AA4568" s="1"/>
    </row>
    <row r="4569" spans="2:27" x14ac:dyDescent="0.25">
      <c r="B4569" s="5"/>
      <c r="C4569" s="2"/>
      <c r="D4569" s="3"/>
      <c r="G4569" s="3"/>
      <c r="I4569" s="1"/>
      <c r="J4569" s="1"/>
      <c r="K4569" s="2"/>
      <c r="Y4569" s="2"/>
      <c r="Z4569" s="2"/>
      <c r="AA4569" s="1"/>
    </row>
    <row r="4570" spans="2:27" x14ac:dyDescent="0.25">
      <c r="B4570" s="5"/>
      <c r="C4570" s="2"/>
      <c r="D4570" s="3"/>
      <c r="E4570" s="3"/>
      <c r="G4570" s="3"/>
      <c r="I4570" s="1"/>
      <c r="J4570" s="1"/>
      <c r="K4570" s="2"/>
      <c r="Y4570" s="2"/>
      <c r="Z4570" s="2"/>
      <c r="AA4570" s="1"/>
    </row>
    <row r="4571" spans="2:27" x14ac:dyDescent="0.25">
      <c r="B4571" s="5"/>
      <c r="C4571" s="2"/>
      <c r="D4571" s="3"/>
      <c r="I4571" s="1"/>
      <c r="J4571" s="1"/>
      <c r="K4571" s="2"/>
      <c r="Y4571" s="2"/>
      <c r="Z4571" s="2"/>
      <c r="AA4571" s="1"/>
    </row>
    <row r="4572" spans="2:27" x14ac:dyDescent="0.25">
      <c r="B4572" s="5"/>
      <c r="C4572" s="2"/>
      <c r="D4572" s="3"/>
      <c r="E4572" s="3"/>
      <c r="I4572" s="1"/>
      <c r="J4572" s="1"/>
      <c r="K4572" s="2"/>
      <c r="Y4572" s="2"/>
      <c r="Z4572" s="2"/>
      <c r="AA4572" s="1"/>
    </row>
    <row r="4573" spans="2:27" x14ac:dyDescent="0.25">
      <c r="B4573" s="5"/>
      <c r="C4573" s="2"/>
      <c r="D4573" s="3"/>
      <c r="E4573" s="3"/>
      <c r="G4573" s="3"/>
      <c r="I4573" s="1"/>
      <c r="J4573" s="1"/>
      <c r="K4573" s="2"/>
      <c r="Y4573" s="2"/>
      <c r="Z4573" s="2"/>
      <c r="AA4573" s="1"/>
    </row>
    <row r="4574" spans="2:27" x14ac:dyDescent="0.25">
      <c r="B4574" s="5"/>
      <c r="C4574" s="2"/>
      <c r="D4574" s="3"/>
      <c r="E4574" s="3"/>
      <c r="I4574" s="1"/>
      <c r="J4574" s="1"/>
      <c r="K4574" s="2"/>
      <c r="Y4574" s="2"/>
      <c r="Z4574" s="2"/>
      <c r="AA4574" s="1"/>
    </row>
    <row r="4575" spans="2:27" x14ac:dyDescent="0.25">
      <c r="B4575" s="5"/>
      <c r="C4575" s="2"/>
      <c r="D4575" s="3"/>
      <c r="E4575" s="3"/>
      <c r="I4575" s="1"/>
      <c r="J4575" s="1"/>
      <c r="K4575" s="2"/>
      <c r="Y4575" s="2"/>
      <c r="Z4575" s="2"/>
      <c r="AA4575" s="1"/>
    </row>
    <row r="4576" spans="2:27" x14ac:dyDescent="0.25">
      <c r="B4576" s="5"/>
      <c r="C4576" s="2"/>
      <c r="D4576" s="3"/>
      <c r="E4576" s="3"/>
      <c r="G4576" s="3"/>
      <c r="I4576" s="1"/>
      <c r="J4576" s="1"/>
      <c r="K4576" s="2"/>
      <c r="Y4576" s="2"/>
      <c r="Z4576" s="2"/>
      <c r="AA4576" s="1"/>
    </row>
    <row r="4577" spans="2:27" x14ac:dyDescent="0.25">
      <c r="B4577" s="5"/>
      <c r="C4577" s="2"/>
      <c r="D4577" s="3"/>
      <c r="E4577" s="3"/>
      <c r="G4577" s="3"/>
      <c r="I4577" s="1"/>
      <c r="J4577" s="1"/>
      <c r="K4577" s="2"/>
      <c r="Y4577" s="2"/>
      <c r="Z4577" s="2"/>
      <c r="AA4577" s="1"/>
    </row>
    <row r="4578" spans="2:27" x14ac:dyDescent="0.25">
      <c r="B4578" s="5"/>
      <c r="C4578" s="2"/>
      <c r="D4578" s="3"/>
      <c r="E4578" s="3"/>
      <c r="F4578" s="3"/>
      <c r="G4578" s="3"/>
      <c r="I4578" s="1"/>
      <c r="J4578" s="1"/>
      <c r="K4578" s="2"/>
      <c r="Y4578" s="2"/>
      <c r="Z4578" s="2"/>
      <c r="AA4578" s="1"/>
    </row>
    <row r="4579" spans="2:27" x14ac:dyDescent="0.25">
      <c r="B4579" s="5"/>
      <c r="C4579" s="2"/>
      <c r="D4579" s="3"/>
      <c r="I4579" s="1"/>
      <c r="J4579" s="1"/>
      <c r="K4579" s="2"/>
      <c r="Y4579" s="2"/>
      <c r="Z4579" s="2"/>
      <c r="AA4579" s="1"/>
    </row>
    <row r="4580" spans="2:27" x14ac:dyDescent="0.25">
      <c r="B4580" s="5"/>
      <c r="C4580" s="2"/>
      <c r="D4580" s="3"/>
      <c r="E4580" s="3"/>
      <c r="I4580" s="1"/>
      <c r="J4580" s="1"/>
      <c r="K4580" s="2"/>
      <c r="Y4580" s="2"/>
      <c r="Z4580" s="2"/>
      <c r="AA4580" s="1"/>
    </row>
    <row r="4581" spans="2:27" x14ac:dyDescent="0.25">
      <c r="B4581" s="5"/>
      <c r="C4581" s="2"/>
      <c r="D4581" s="3"/>
      <c r="E4581" s="3"/>
      <c r="I4581" s="1"/>
      <c r="J4581" s="1"/>
      <c r="K4581" s="2"/>
      <c r="Y4581" s="2"/>
      <c r="Z4581" s="2"/>
      <c r="AA4581" s="1"/>
    </row>
    <row r="4582" spans="2:27" x14ac:dyDescent="0.25">
      <c r="B4582" s="5"/>
      <c r="C4582" s="2"/>
      <c r="D4582" s="3"/>
      <c r="E4582" s="3"/>
      <c r="I4582" s="1"/>
      <c r="J4582" s="1"/>
      <c r="K4582" s="2"/>
      <c r="Y4582" s="2"/>
      <c r="Z4582" s="2"/>
      <c r="AA4582" s="1"/>
    </row>
    <row r="4583" spans="2:27" x14ac:dyDescent="0.25">
      <c r="B4583" s="5"/>
      <c r="C4583" s="2"/>
      <c r="D4583" s="3"/>
      <c r="E4583" s="3"/>
      <c r="G4583" s="3"/>
      <c r="I4583" s="1"/>
      <c r="J4583" s="1"/>
      <c r="K4583" s="2"/>
      <c r="Y4583" s="2"/>
      <c r="Z4583" s="2"/>
      <c r="AA4583" s="1"/>
    </row>
    <row r="4584" spans="2:27" x14ac:dyDescent="0.25">
      <c r="B4584" s="5"/>
      <c r="C4584" s="2"/>
      <c r="D4584" s="3"/>
      <c r="E4584" s="3"/>
      <c r="F4584" s="3"/>
      <c r="G4584" s="3"/>
      <c r="I4584" s="1"/>
      <c r="J4584" s="1"/>
      <c r="K4584" s="2"/>
      <c r="Y4584" s="2"/>
      <c r="Z4584" s="2"/>
      <c r="AA4584" s="1"/>
    </row>
    <row r="4585" spans="2:27" x14ac:dyDescent="0.25">
      <c r="B4585" s="5"/>
      <c r="C4585" s="2"/>
      <c r="D4585" s="3"/>
      <c r="E4585" s="3"/>
      <c r="I4585" s="1"/>
      <c r="J4585" s="1"/>
      <c r="K4585" s="2"/>
      <c r="Y4585" s="2"/>
      <c r="Z4585" s="2"/>
      <c r="AA4585" s="1"/>
    </row>
    <row r="4586" spans="2:27" x14ac:dyDescent="0.25">
      <c r="B4586" s="5"/>
      <c r="C4586" s="2"/>
      <c r="D4586" s="3"/>
      <c r="F4586" s="3"/>
      <c r="G4586" s="3"/>
      <c r="I4586" s="1"/>
      <c r="J4586" s="1"/>
      <c r="K4586" s="2"/>
      <c r="Y4586" s="2"/>
      <c r="Z4586" s="2"/>
      <c r="AA4586" s="1"/>
    </row>
    <row r="4587" spans="2:27" x14ac:dyDescent="0.25">
      <c r="B4587" s="5"/>
      <c r="C4587" s="2"/>
      <c r="D4587" s="3"/>
      <c r="E4587" s="3"/>
      <c r="G4587" s="3"/>
      <c r="I4587" s="1"/>
      <c r="J4587" s="1"/>
      <c r="K4587" s="2"/>
      <c r="Y4587" s="2"/>
      <c r="Z4587" s="2"/>
      <c r="AA4587" s="1"/>
    </row>
    <row r="4588" spans="2:27" x14ac:dyDescent="0.25">
      <c r="B4588" s="5"/>
      <c r="C4588" s="2"/>
      <c r="D4588" s="3"/>
      <c r="G4588" s="3"/>
      <c r="I4588" s="1"/>
      <c r="J4588" s="1"/>
      <c r="K4588" s="2"/>
      <c r="Y4588" s="2"/>
      <c r="Z4588" s="2"/>
      <c r="AA4588" s="1"/>
    </row>
    <row r="4589" spans="2:27" x14ac:dyDescent="0.25">
      <c r="B4589" s="5"/>
      <c r="C4589" s="2"/>
      <c r="D4589" s="3"/>
      <c r="G4589" s="3"/>
      <c r="I4589" s="1"/>
      <c r="J4589" s="1"/>
      <c r="K4589" s="2"/>
      <c r="Y4589" s="2"/>
      <c r="Z4589" s="2"/>
      <c r="AA4589" s="1"/>
    </row>
    <row r="4590" spans="2:27" x14ac:dyDescent="0.25">
      <c r="B4590" s="5"/>
      <c r="C4590" s="2"/>
      <c r="D4590" s="3"/>
      <c r="E4590" s="3"/>
      <c r="F4590" s="3"/>
      <c r="G4590" s="3"/>
      <c r="I4590" s="1"/>
      <c r="J4590" s="1"/>
      <c r="K4590" s="2"/>
      <c r="Y4590" s="2"/>
      <c r="Z4590" s="2"/>
      <c r="AA4590" s="1"/>
    </row>
    <row r="4591" spans="2:27" x14ac:dyDescent="0.25">
      <c r="B4591" s="5"/>
      <c r="C4591" s="2"/>
      <c r="D4591" s="3"/>
      <c r="E4591" s="3"/>
      <c r="G4591" s="3"/>
      <c r="I4591" s="1"/>
      <c r="J4591" s="1"/>
      <c r="K4591" s="2"/>
      <c r="Y4591" s="2"/>
      <c r="Z4591" s="2"/>
      <c r="AA4591" s="1"/>
    </row>
    <row r="4592" spans="2:27" x14ac:dyDescent="0.25">
      <c r="B4592" s="5"/>
      <c r="C4592" s="2"/>
      <c r="D4592" s="3"/>
      <c r="E4592" s="3"/>
      <c r="G4592" s="3"/>
      <c r="I4592" s="1"/>
      <c r="J4592" s="1"/>
      <c r="K4592" s="2"/>
      <c r="Y4592" s="2"/>
      <c r="Z4592" s="2"/>
      <c r="AA4592" s="1"/>
    </row>
    <row r="4593" spans="2:27" x14ac:dyDescent="0.25">
      <c r="B4593" s="5"/>
      <c r="C4593" s="2"/>
      <c r="D4593" s="3"/>
      <c r="I4593" s="1"/>
      <c r="J4593" s="1"/>
      <c r="K4593" s="2"/>
      <c r="Y4593" s="2"/>
      <c r="Z4593" s="2"/>
      <c r="AA4593" s="1"/>
    </row>
    <row r="4594" spans="2:27" x14ac:dyDescent="0.25">
      <c r="B4594" s="5"/>
      <c r="C4594" s="2"/>
      <c r="D4594" s="3"/>
      <c r="I4594" s="1"/>
      <c r="J4594" s="1"/>
      <c r="K4594" s="2"/>
      <c r="Y4594" s="2"/>
      <c r="Z4594" s="2"/>
      <c r="AA4594" s="1"/>
    </row>
    <row r="4595" spans="2:27" x14ac:dyDescent="0.25">
      <c r="B4595" s="5"/>
      <c r="C4595" s="2"/>
      <c r="D4595" s="3"/>
      <c r="E4595" s="3"/>
      <c r="F4595" s="3"/>
      <c r="G4595" s="3"/>
      <c r="I4595" s="1"/>
      <c r="J4595" s="1"/>
      <c r="K4595" s="2"/>
      <c r="Y4595" s="2"/>
      <c r="Z4595" s="2"/>
      <c r="AA4595" s="1"/>
    </row>
    <row r="4596" spans="2:27" x14ac:dyDescent="0.25">
      <c r="B4596" s="5"/>
      <c r="C4596" s="2"/>
      <c r="D4596" s="3"/>
      <c r="E4596" s="3"/>
      <c r="G4596" s="3"/>
      <c r="I4596" s="1"/>
      <c r="J4596" s="1"/>
      <c r="K4596" s="2"/>
      <c r="Y4596" s="2"/>
      <c r="Z4596" s="2"/>
      <c r="AA4596" s="1"/>
    </row>
    <row r="4597" spans="2:27" x14ac:dyDescent="0.25">
      <c r="B4597" s="5"/>
      <c r="C4597" s="2"/>
      <c r="D4597" s="3"/>
      <c r="I4597" s="1"/>
      <c r="J4597" s="1"/>
      <c r="K4597" s="2"/>
      <c r="Y4597" s="2"/>
      <c r="Z4597" s="2"/>
      <c r="AA4597" s="1"/>
    </row>
    <row r="4598" spans="2:27" x14ac:dyDescent="0.25">
      <c r="B4598" s="5"/>
      <c r="C4598" s="2"/>
      <c r="D4598" s="3"/>
      <c r="E4598" s="3"/>
      <c r="G4598" s="3"/>
      <c r="I4598" s="1"/>
      <c r="J4598" s="1"/>
      <c r="K4598" s="2"/>
      <c r="Y4598" s="2"/>
      <c r="Z4598" s="2"/>
      <c r="AA4598" s="1"/>
    </row>
    <row r="4599" spans="2:27" x14ac:dyDescent="0.25">
      <c r="B4599" s="5"/>
      <c r="C4599" s="2"/>
      <c r="D4599" s="3"/>
      <c r="E4599" s="3"/>
      <c r="F4599" s="3"/>
      <c r="I4599" s="1"/>
      <c r="J4599" s="1"/>
      <c r="K4599" s="2"/>
      <c r="Y4599" s="2"/>
      <c r="Z4599" s="2"/>
      <c r="AA4599" s="1"/>
    </row>
    <row r="4600" spans="2:27" x14ac:dyDescent="0.25">
      <c r="B4600" s="5"/>
      <c r="C4600" s="2"/>
      <c r="D4600" s="3"/>
      <c r="I4600" s="1"/>
      <c r="J4600" s="1"/>
      <c r="K4600" s="2"/>
      <c r="Y4600" s="2"/>
      <c r="Z4600" s="2"/>
      <c r="AA4600" s="1"/>
    </row>
    <row r="4601" spans="2:27" x14ac:dyDescent="0.25">
      <c r="B4601" s="5"/>
      <c r="C4601" s="2"/>
      <c r="D4601" s="3"/>
      <c r="E4601" s="3"/>
      <c r="G4601" s="3"/>
      <c r="I4601" s="1"/>
      <c r="J4601" s="1"/>
      <c r="K4601" s="2"/>
      <c r="Y4601" s="2"/>
      <c r="Z4601" s="2"/>
      <c r="AA4601" s="1"/>
    </row>
    <row r="4602" spans="2:27" x14ac:dyDescent="0.25">
      <c r="B4602" s="5"/>
      <c r="C4602" s="2"/>
      <c r="D4602" s="3"/>
      <c r="I4602" s="1"/>
      <c r="J4602" s="1"/>
      <c r="K4602" s="2"/>
      <c r="Y4602" s="2"/>
      <c r="Z4602" s="2"/>
      <c r="AA4602" s="1"/>
    </row>
    <row r="4603" spans="2:27" x14ac:dyDescent="0.25">
      <c r="B4603" s="5"/>
      <c r="C4603" s="2"/>
      <c r="D4603" s="3"/>
      <c r="E4603" s="3"/>
      <c r="G4603" s="3"/>
      <c r="I4603" s="1"/>
      <c r="J4603" s="1"/>
      <c r="K4603" s="2"/>
      <c r="Y4603" s="2"/>
      <c r="Z4603" s="2"/>
      <c r="AA4603" s="1"/>
    </row>
    <row r="4604" spans="2:27" x14ac:dyDescent="0.25">
      <c r="B4604" s="5"/>
      <c r="C4604" s="2"/>
      <c r="D4604" s="3"/>
      <c r="E4604" s="3"/>
      <c r="I4604" s="1"/>
      <c r="J4604" s="1"/>
      <c r="K4604" s="2"/>
      <c r="Y4604" s="2"/>
      <c r="Z4604" s="2"/>
      <c r="AA4604" s="1"/>
    </row>
    <row r="4605" spans="2:27" x14ac:dyDescent="0.25">
      <c r="B4605" s="5"/>
      <c r="C4605" s="2"/>
      <c r="D4605" s="3"/>
      <c r="F4605" s="3"/>
      <c r="G4605" s="3"/>
      <c r="I4605" s="1"/>
      <c r="J4605" s="1"/>
      <c r="K4605" s="2"/>
      <c r="Y4605" s="2"/>
      <c r="Z4605" s="2"/>
      <c r="AA4605" s="1"/>
    </row>
    <row r="4606" spans="2:27" x14ac:dyDescent="0.25">
      <c r="B4606" s="5"/>
      <c r="C4606" s="2"/>
      <c r="D4606" s="3"/>
      <c r="I4606" s="1"/>
      <c r="J4606" s="1"/>
      <c r="K4606" s="2"/>
      <c r="Y4606" s="2"/>
      <c r="Z4606" s="2"/>
      <c r="AA4606" s="1"/>
    </row>
    <row r="4607" spans="2:27" x14ac:dyDescent="0.25">
      <c r="B4607" s="5"/>
      <c r="C4607" s="2"/>
      <c r="D4607" s="3"/>
      <c r="I4607" s="1"/>
      <c r="J4607" s="1"/>
      <c r="K4607" s="2"/>
      <c r="Y4607" s="2"/>
      <c r="Z4607" s="2"/>
      <c r="AA4607" s="1"/>
    </row>
    <row r="4608" spans="2:27" x14ac:dyDescent="0.25">
      <c r="B4608" s="5"/>
      <c r="C4608" s="2"/>
      <c r="D4608" s="3"/>
      <c r="F4608" s="3"/>
      <c r="G4608" s="3"/>
      <c r="I4608" s="1"/>
      <c r="J4608" s="1"/>
      <c r="K4608" s="2"/>
      <c r="Y4608" s="2"/>
      <c r="Z4608" s="2"/>
      <c r="AA4608" s="1"/>
    </row>
    <row r="4609" spans="2:27" x14ac:dyDescent="0.25">
      <c r="B4609" s="5"/>
      <c r="C4609" s="2"/>
      <c r="D4609" s="3"/>
      <c r="E4609" s="3"/>
      <c r="G4609" s="3"/>
      <c r="I4609" s="1"/>
      <c r="J4609" s="1"/>
      <c r="K4609" s="2"/>
      <c r="Y4609" s="2"/>
      <c r="Z4609" s="2"/>
      <c r="AA4609" s="1"/>
    </row>
    <row r="4610" spans="2:27" x14ac:dyDescent="0.25">
      <c r="B4610" s="5"/>
      <c r="C4610" s="2"/>
      <c r="D4610" s="3"/>
      <c r="E4610" s="3"/>
      <c r="F4610" s="3"/>
      <c r="G4610" s="3"/>
      <c r="I4610" s="1"/>
      <c r="J4610" s="1"/>
      <c r="K4610" s="2"/>
      <c r="Y4610" s="2"/>
      <c r="Z4610" s="2"/>
      <c r="AA4610" s="1"/>
    </row>
    <row r="4611" spans="2:27" x14ac:dyDescent="0.25">
      <c r="B4611" s="5"/>
      <c r="C4611" s="2"/>
      <c r="D4611" s="3"/>
      <c r="E4611" s="3"/>
      <c r="G4611" s="3"/>
      <c r="I4611" s="1"/>
      <c r="J4611" s="1"/>
      <c r="K4611" s="2"/>
      <c r="Y4611" s="2"/>
      <c r="Z4611" s="2"/>
      <c r="AA4611" s="1"/>
    </row>
    <row r="4612" spans="2:27" x14ac:dyDescent="0.25">
      <c r="B4612" s="5"/>
      <c r="C4612" s="2"/>
      <c r="D4612" s="3"/>
      <c r="G4612" s="3"/>
      <c r="I4612" s="1"/>
      <c r="J4612" s="1"/>
      <c r="K4612" s="2"/>
      <c r="Y4612" s="2"/>
      <c r="Z4612" s="2"/>
      <c r="AA4612" s="1"/>
    </row>
    <row r="4613" spans="2:27" x14ac:dyDescent="0.25">
      <c r="B4613" s="5"/>
      <c r="C4613" s="2"/>
      <c r="D4613" s="3"/>
      <c r="G4613" s="3"/>
      <c r="I4613" s="1"/>
      <c r="J4613" s="1"/>
      <c r="K4613" s="2"/>
      <c r="Y4613" s="2"/>
      <c r="Z4613" s="2"/>
      <c r="AA4613" s="1"/>
    </row>
    <row r="4614" spans="2:27" x14ac:dyDescent="0.25">
      <c r="B4614" s="5"/>
      <c r="C4614" s="2"/>
      <c r="D4614" s="3"/>
      <c r="E4614" s="3"/>
      <c r="I4614" s="1"/>
      <c r="J4614" s="1"/>
      <c r="K4614" s="2"/>
      <c r="Y4614" s="2"/>
      <c r="Z4614" s="2"/>
      <c r="AA4614" s="1"/>
    </row>
    <row r="4615" spans="2:27" x14ac:dyDescent="0.25">
      <c r="B4615" s="5"/>
      <c r="C4615" s="2"/>
      <c r="D4615" s="3"/>
      <c r="G4615" s="3"/>
      <c r="I4615" s="1"/>
      <c r="J4615" s="1"/>
      <c r="K4615" s="2"/>
      <c r="Y4615" s="2"/>
      <c r="Z4615" s="2"/>
      <c r="AA4615" s="1"/>
    </row>
    <row r="4616" spans="2:27" x14ac:dyDescent="0.25">
      <c r="B4616" s="5"/>
      <c r="C4616" s="2"/>
      <c r="D4616" s="3"/>
      <c r="I4616" s="1"/>
      <c r="J4616" s="1"/>
      <c r="K4616" s="2"/>
      <c r="Y4616" s="2"/>
      <c r="Z4616" s="2"/>
      <c r="AA4616" s="1"/>
    </row>
    <row r="4617" spans="2:27" x14ac:dyDescent="0.25">
      <c r="B4617" s="5"/>
      <c r="C4617" s="2"/>
      <c r="D4617" s="3"/>
      <c r="E4617" s="3"/>
      <c r="I4617" s="1"/>
      <c r="J4617" s="1"/>
      <c r="K4617" s="2"/>
      <c r="Y4617" s="2"/>
      <c r="Z4617" s="2"/>
      <c r="AA4617" s="1"/>
    </row>
    <row r="4618" spans="2:27" x14ac:dyDescent="0.25">
      <c r="B4618" s="5"/>
      <c r="C4618" s="2"/>
      <c r="D4618" s="3"/>
      <c r="I4618" s="1"/>
      <c r="J4618" s="1"/>
      <c r="K4618" s="2"/>
      <c r="Y4618" s="2"/>
      <c r="Z4618" s="2"/>
      <c r="AA4618" s="1"/>
    </row>
    <row r="4619" spans="2:27" x14ac:dyDescent="0.25">
      <c r="B4619" s="5"/>
      <c r="C4619" s="2"/>
      <c r="D4619" s="3"/>
      <c r="I4619" s="1"/>
      <c r="J4619" s="1"/>
      <c r="K4619" s="2"/>
      <c r="Y4619" s="2"/>
      <c r="Z4619" s="2"/>
      <c r="AA4619" s="1"/>
    </row>
    <row r="4620" spans="2:27" x14ac:dyDescent="0.25">
      <c r="B4620" s="5"/>
      <c r="C4620" s="2"/>
      <c r="D4620" s="3"/>
      <c r="I4620" s="1"/>
      <c r="J4620" s="1"/>
      <c r="K4620" s="2"/>
      <c r="Y4620" s="2"/>
      <c r="Z4620" s="2"/>
      <c r="AA4620" s="1"/>
    </row>
    <row r="4621" spans="2:27" x14ac:dyDescent="0.25">
      <c r="B4621" s="5"/>
      <c r="C4621" s="2"/>
      <c r="D4621" s="3"/>
      <c r="G4621" s="3"/>
      <c r="I4621" s="1"/>
      <c r="J4621" s="1"/>
      <c r="K4621" s="2"/>
      <c r="Y4621" s="2"/>
      <c r="Z4621" s="2"/>
      <c r="AA4621" s="1"/>
    </row>
    <row r="4622" spans="2:27" x14ac:dyDescent="0.25">
      <c r="B4622" s="5"/>
      <c r="C4622" s="2"/>
      <c r="D4622" s="3"/>
      <c r="E4622" s="3"/>
      <c r="F4622" s="3"/>
      <c r="G4622" s="3"/>
      <c r="I4622" s="1"/>
      <c r="J4622" s="1"/>
      <c r="K4622" s="2"/>
      <c r="Y4622" s="2"/>
      <c r="Z4622" s="2"/>
      <c r="AA4622" s="1"/>
    </row>
    <row r="4623" spans="2:27" x14ac:dyDescent="0.25">
      <c r="B4623" s="5"/>
      <c r="C4623" s="2"/>
      <c r="D4623" s="3"/>
      <c r="I4623" s="1"/>
      <c r="J4623" s="1"/>
      <c r="K4623" s="2"/>
      <c r="Y4623" s="2"/>
      <c r="Z4623" s="2"/>
      <c r="AA4623" s="1"/>
    </row>
    <row r="4624" spans="2:27" x14ac:dyDescent="0.25">
      <c r="B4624" s="5"/>
      <c r="C4624" s="2"/>
      <c r="D4624" s="3"/>
      <c r="E4624" s="3"/>
      <c r="G4624" s="3"/>
      <c r="I4624" s="1"/>
      <c r="J4624" s="1"/>
      <c r="K4624" s="2"/>
      <c r="Y4624" s="2"/>
      <c r="Z4624" s="2"/>
      <c r="AA4624" s="1"/>
    </row>
    <row r="4625" spans="2:27" x14ac:dyDescent="0.25">
      <c r="B4625" s="5"/>
      <c r="C4625" s="2"/>
      <c r="D4625" s="3"/>
      <c r="I4625" s="1"/>
      <c r="J4625" s="1"/>
      <c r="K4625" s="2"/>
      <c r="Y4625" s="2"/>
      <c r="Z4625" s="2"/>
      <c r="AA4625" s="1"/>
    </row>
    <row r="4626" spans="2:27" x14ac:dyDescent="0.25">
      <c r="B4626" s="5"/>
      <c r="C4626" s="2"/>
      <c r="D4626" s="3"/>
      <c r="E4626" s="3"/>
      <c r="G4626" s="3"/>
      <c r="I4626" s="1"/>
      <c r="J4626" s="1"/>
      <c r="K4626" s="2"/>
      <c r="Y4626" s="2"/>
      <c r="Z4626" s="2"/>
      <c r="AA4626" s="1"/>
    </row>
    <row r="4627" spans="2:27" x14ac:dyDescent="0.25">
      <c r="B4627" s="5"/>
      <c r="C4627" s="2"/>
      <c r="D4627" s="3"/>
      <c r="E4627" s="3"/>
      <c r="I4627" s="1"/>
      <c r="J4627" s="1"/>
      <c r="K4627" s="2"/>
      <c r="Y4627" s="2"/>
      <c r="Z4627" s="2"/>
      <c r="AA4627" s="1"/>
    </row>
    <row r="4628" spans="2:27" x14ac:dyDescent="0.25">
      <c r="B4628" s="5"/>
      <c r="C4628" s="2"/>
      <c r="D4628" s="3"/>
      <c r="I4628" s="1"/>
      <c r="J4628" s="1"/>
      <c r="K4628" s="2"/>
      <c r="Y4628" s="2"/>
      <c r="Z4628" s="2"/>
      <c r="AA4628" s="1"/>
    </row>
    <row r="4629" spans="2:27" x14ac:dyDescent="0.25">
      <c r="B4629" s="5"/>
      <c r="C4629" s="2"/>
      <c r="D4629" s="3"/>
      <c r="E4629" s="3"/>
      <c r="I4629" s="1"/>
      <c r="J4629" s="1"/>
      <c r="K4629" s="2"/>
      <c r="Y4629" s="2"/>
      <c r="Z4629" s="2"/>
      <c r="AA4629" s="1"/>
    </row>
    <row r="4630" spans="2:27" x14ac:dyDescent="0.25">
      <c r="B4630" s="5"/>
      <c r="C4630" s="2"/>
      <c r="D4630" s="3"/>
      <c r="E4630" s="3"/>
      <c r="G4630" s="3"/>
      <c r="I4630" s="1"/>
      <c r="J4630" s="1"/>
      <c r="K4630" s="2"/>
      <c r="Y4630" s="2"/>
      <c r="Z4630" s="2"/>
      <c r="AA4630" s="1"/>
    </row>
    <row r="4631" spans="2:27" x14ac:dyDescent="0.25">
      <c r="B4631" s="5"/>
      <c r="C4631" s="2"/>
      <c r="D4631" s="3"/>
      <c r="E4631" s="3"/>
      <c r="I4631" s="1"/>
      <c r="J4631" s="1"/>
      <c r="K4631" s="2"/>
      <c r="Y4631" s="2"/>
      <c r="Z4631" s="2"/>
      <c r="AA4631" s="1"/>
    </row>
    <row r="4632" spans="2:27" x14ac:dyDescent="0.25">
      <c r="B4632" s="5"/>
      <c r="C4632" s="2"/>
      <c r="D4632" s="3"/>
      <c r="I4632" s="1"/>
      <c r="J4632" s="1"/>
      <c r="K4632" s="2"/>
      <c r="Y4632" s="2"/>
      <c r="Z4632" s="2"/>
      <c r="AA4632" s="1"/>
    </row>
    <row r="4633" spans="2:27" x14ac:dyDescent="0.25">
      <c r="B4633" s="5"/>
      <c r="C4633" s="2"/>
      <c r="D4633" s="3"/>
      <c r="E4633" s="3"/>
      <c r="G4633" s="3"/>
      <c r="I4633" s="1"/>
      <c r="J4633" s="1"/>
      <c r="K4633" s="2"/>
      <c r="Y4633" s="2"/>
      <c r="Z4633" s="2"/>
      <c r="AA4633" s="1"/>
    </row>
    <row r="4634" spans="2:27" x14ac:dyDescent="0.25">
      <c r="B4634" s="5"/>
      <c r="C4634" s="2"/>
      <c r="D4634" s="3"/>
      <c r="I4634" s="1"/>
      <c r="J4634" s="1"/>
      <c r="K4634" s="2"/>
      <c r="Y4634" s="2"/>
      <c r="Z4634" s="2"/>
      <c r="AA4634" s="1"/>
    </row>
    <row r="4635" spans="2:27" x14ac:dyDescent="0.25">
      <c r="B4635" s="5"/>
      <c r="C4635" s="2"/>
      <c r="D4635" s="3"/>
      <c r="E4635" s="3"/>
      <c r="F4635" s="3"/>
      <c r="G4635" s="3"/>
      <c r="I4635" s="1"/>
      <c r="J4635" s="1"/>
      <c r="K4635" s="2"/>
      <c r="Y4635" s="2"/>
      <c r="Z4635" s="2"/>
      <c r="AA4635" s="1"/>
    </row>
    <row r="4636" spans="2:27" x14ac:dyDescent="0.25">
      <c r="B4636" s="5"/>
      <c r="C4636" s="2"/>
      <c r="D4636" s="3"/>
      <c r="E4636" s="3"/>
      <c r="F4636" s="3"/>
      <c r="I4636" s="1"/>
      <c r="J4636" s="1"/>
      <c r="K4636" s="2"/>
      <c r="Y4636" s="2"/>
      <c r="Z4636" s="2"/>
      <c r="AA4636" s="1"/>
    </row>
    <row r="4637" spans="2:27" x14ac:dyDescent="0.25">
      <c r="B4637" s="5"/>
      <c r="C4637" s="2"/>
      <c r="D4637" s="3"/>
      <c r="E4637" s="3"/>
      <c r="G4637" s="3"/>
      <c r="I4637" s="1"/>
      <c r="J4637" s="1"/>
      <c r="K4637" s="2"/>
      <c r="Y4637" s="2"/>
      <c r="Z4637" s="2"/>
      <c r="AA4637" s="1"/>
    </row>
    <row r="4638" spans="2:27" x14ac:dyDescent="0.25">
      <c r="B4638" s="5"/>
      <c r="C4638" s="2"/>
      <c r="D4638" s="3"/>
      <c r="G4638" s="3"/>
      <c r="I4638" s="1"/>
      <c r="J4638" s="1"/>
      <c r="K4638" s="2"/>
      <c r="Y4638" s="2"/>
      <c r="Z4638" s="2"/>
      <c r="AA4638" s="1"/>
    </row>
    <row r="4639" spans="2:27" x14ac:dyDescent="0.25">
      <c r="B4639" s="5"/>
      <c r="C4639" s="2"/>
      <c r="D4639" s="3"/>
      <c r="E4639" s="3"/>
      <c r="F4639" s="3"/>
      <c r="G4639" s="3"/>
      <c r="I4639" s="1"/>
      <c r="J4639" s="1"/>
      <c r="K4639" s="2"/>
      <c r="Y4639" s="2"/>
      <c r="Z4639" s="2"/>
      <c r="AA4639" s="1"/>
    </row>
    <row r="4640" spans="2:27" x14ac:dyDescent="0.25">
      <c r="B4640" s="5"/>
      <c r="C4640" s="2"/>
      <c r="D4640" s="3"/>
      <c r="E4640" s="3"/>
      <c r="F4640" s="3"/>
      <c r="I4640" s="1"/>
      <c r="J4640" s="1"/>
      <c r="K4640" s="2"/>
      <c r="Y4640" s="2"/>
      <c r="Z4640" s="2"/>
      <c r="AA4640" s="1"/>
    </row>
    <row r="4641" spans="2:27" x14ac:dyDescent="0.25">
      <c r="B4641" s="5"/>
      <c r="C4641" s="2"/>
      <c r="D4641" s="3"/>
      <c r="E4641" s="3"/>
      <c r="G4641" s="3"/>
      <c r="I4641" s="1"/>
      <c r="J4641" s="1"/>
      <c r="K4641" s="2"/>
      <c r="Y4641" s="2"/>
      <c r="Z4641" s="2"/>
      <c r="AA4641" s="1"/>
    </row>
    <row r="4642" spans="2:27" x14ac:dyDescent="0.25">
      <c r="B4642" s="5"/>
      <c r="C4642" s="2"/>
      <c r="D4642" s="3"/>
      <c r="E4642" s="3"/>
      <c r="I4642" s="1"/>
      <c r="J4642" s="1"/>
      <c r="K4642" s="2"/>
      <c r="Y4642" s="2"/>
      <c r="Z4642" s="2"/>
      <c r="AA4642" s="1"/>
    </row>
    <row r="4643" spans="2:27" x14ac:dyDescent="0.25">
      <c r="B4643" s="5"/>
      <c r="C4643" s="2"/>
      <c r="D4643" s="3"/>
      <c r="E4643" s="3"/>
      <c r="F4643" s="3"/>
      <c r="I4643" s="1"/>
      <c r="J4643" s="1"/>
      <c r="K4643" s="2"/>
      <c r="Y4643" s="2"/>
      <c r="Z4643" s="2"/>
      <c r="AA4643" s="1"/>
    </row>
    <row r="4644" spans="2:27" x14ac:dyDescent="0.25">
      <c r="B4644" s="5"/>
      <c r="C4644" s="2"/>
      <c r="D4644" s="3"/>
      <c r="E4644" s="3"/>
      <c r="G4644" s="3"/>
      <c r="I4644" s="1"/>
      <c r="J4644" s="1"/>
      <c r="K4644" s="2"/>
      <c r="Y4644" s="2"/>
      <c r="Z4644" s="2"/>
      <c r="AA4644" s="1"/>
    </row>
    <row r="4645" spans="2:27" x14ac:dyDescent="0.25">
      <c r="B4645" s="5"/>
      <c r="C4645" s="2"/>
      <c r="D4645" s="3"/>
      <c r="E4645" s="3"/>
      <c r="G4645" s="3"/>
      <c r="I4645" s="1"/>
      <c r="J4645" s="1"/>
      <c r="K4645" s="2"/>
      <c r="Y4645" s="2"/>
      <c r="Z4645" s="2"/>
      <c r="AA4645" s="1"/>
    </row>
    <row r="4646" spans="2:27" x14ac:dyDescent="0.25">
      <c r="B4646" s="5"/>
      <c r="C4646" s="2"/>
      <c r="D4646" s="3"/>
      <c r="E4646" s="3"/>
      <c r="F4646" s="3"/>
      <c r="G4646" s="3"/>
      <c r="I4646" s="1"/>
      <c r="J4646" s="1"/>
      <c r="K4646" s="2"/>
      <c r="Y4646" s="2"/>
      <c r="Z4646" s="2"/>
      <c r="AA4646" s="1"/>
    </row>
    <row r="4647" spans="2:27" x14ac:dyDescent="0.25">
      <c r="B4647" s="5"/>
      <c r="C4647" s="2"/>
      <c r="D4647" s="3"/>
      <c r="E4647" s="3"/>
      <c r="G4647" s="3"/>
      <c r="I4647" s="1"/>
      <c r="J4647" s="1"/>
      <c r="K4647" s="2"/>
      <c r="Y4647" s="2"/>
      <c r="Z4647" s="2"/>
      <c r="AA4647" s="1"/>
    </row>
    <row r="4648" spans="2:27" x14ac:dyDescent="0.25">
      <c r="B4648" s="5"/>
      <c r="C4648" s="2"/>
      <c r="D4648" s="3"/>
      <c r="E4648" s="3"/>
      <c r="F4648" s="3"/>
      <c r="G4648" s="3"/>
      <c r="I4648" s="1"/>
      <c r="J4648" s="1"/>
      <c r="K4648" s="2"/>
      <c r="Y4648" s="2"/>
      <c r="Z4648" s="2"/>
      <c r="AA4648" s="1"/>
    </row>
    <row r="4649" spans="2:27" x14ac:dyDescent="0.25">
      <c r="B4649" s="5"/>
      <c r="C4649" s="2"/>
      <c r="D4649" s="3"/>
      <c r="E4649" s="3"/>
      <c r="I4649" s="1"/>
      <c r="J4649" s="1"/>
      <c r="K4649" s="2"/>
      <c r="Y4649" s="2"/>
      <c r="Z4649" s="2"/>
      <c r="AA4649" s="1"/>
    </row>
    <row r="4650" spans="2:27" x14ac:dyDescent="0.25">
      <c r="B4650" s="5"/>
      <c r="C4650" s="2"/>
      <c r="D4650" s="3"/>
      <c r="E4650" s="3"/>
      <c r="I4650" s="1"/>
      <c r="J4650" s="1"/>
      <c r="K4650" s="2"/>
      <c r="Y4650" s="2"/>
      <c r="Z4650" s="2"/>
      <c r="AA4650" s="1"/>
    </row>
    <row r="4651" spans="2:27" x14ac:dyDescent="0.25">
      <c r="B4651" s="5"/>
      <c r="C4651" s="2"/>
      <c r="D4651" s="3"/>
      <c r="E4651" s="3"/>
      <c r="F4651" s="3"/>
      <c r="G4651" s="3"/>
      <c r="I4651" s="1"/>
      <c r="J4651" s="1"/>
      <c r="K4651" s="2"/>
      <c r="Y4651" s="2"/>
      <c r="Z4651" s="2"/>
      <c r="AA4651" s="1"/>
    </row>
    <row r="4652" spans="2:27" x14ac:dyDescent="0.25">
      <c r="B4652" s="5"/>
      <c r="C4652" s="2"/>
      <c r="D4652" s="3"/>
      <c r="E4652" s="3"/>
      <c r="I4652" s="1"/>
      <c r="J4652" s="1"/>
      <c r="K4652" s="2"/>
      <c r="Y4652" s="2"/>
      <c r="Z4652" s="2"/>
      <c r="AA4652" s="1"/>
    </row>
    <row r="4653" spans="2:27" x14ac:dyDescent="0.25">
      <c r="B4653" s="5"/>
      <c r="C4653" s="2"/>
      <c r="D4653" s="3"/>
      <c r="E4653" s="3"/>
      <c r="G4653" s="3"/>
      <c r="I4653" s="1"/>
      <c r="J4653" s="1"/>
      <c r="K4653" s="2"/>
      <c r="Y4653" s="2"/>
      <c r="Z4653" s="2"/>
      <c r="AA4653" s="1"/>
    </row>
    <row r="4654" spans="2:27" x14ac:dyDescent="0.25">
      <c r="B4654" s="5"/>
      <c r="C4654" s="2"/>
      <c r="D4654" s="3"/>
      <c r="E4654" s="3"/>
      <c r="I4654" s="1"/>
      <c r="J4654" s="1"/>
      <c r="K4654" s="2"/>
      <c r="Y4654" s="2"/>
      <c r="Z4654" s="2"/>
      <c r="AA4654" s="1"/>
    </row>
    <row r="4655" spans="2:27" x14ac:dyDescent="0.25">
      <c r="B4655" s="5"/>
      <c r="C4655" s="2"/>
      <c r="D4655" s="3"/>
      <c r="E4655" s="3"/>
      <c r="G4655" s="3"/>
      <c r="I4655" s="1"/>
      <c r="J4655" s="1"/>
      <c r="K4655" s="2"/>
      <c r="Y4655" s="2"/>
      <c r="Z4655" s="2"/>
      <c r="AA4655" s="1"/>
    </row>
    <row r="4656" spans="2:27" x14ac:dyDescent="0.25">
      <c r="B4656" s="5"/>
      <c r="C4656" s="2"/>
      <c r="D4656" s="3"/>
      <c r="I4656" s="1"/>
      <c r="J4656" s="1"/>
      <c r="K4656" s="2"/>
      <c r="Y4656" s="2"/>
      <c r="Z4656" s="2"/>
      <c r="AA4656" s="1"/>
    </row>
    <row r="4657" spans="2:27" x14ac:dyDescent="0.25">
      <c r="B4657" s="5"/>
      <c r="C4657" s="2"/>
      <c r="D4657" s="3"/>
      <c r="I4657" s="1"/>
      <c r="J4657" s="1"/>
      <c r="K4657" s="2"/>
      <c r="Y4657" s="2"/>
      <c r="Z4657" s="2"/>
      <c r="AA4657" s="1"/>
    </row>
    <row r="4658" spans="2:27" x14ac:dyDescent="0.25">
      <c r="B4658" s="5"/>
      <c r="C4658" s="2"/>
      <c r="D4658" s="3"/>
      <c r="G4658" s="3"/>
      <c r="I4658" s="1"/>
      <c r="J4658" s="1"/>
      <c r="K4658" s="2"/>
      <c r="Y4658" s="2"/>
      <c r="Z4658" s="2"/>
      <c r="AA4658" s="1"/>
    </row>
    <row r="4659" spans="2:27" x14ac:dyDescent="0.25">
      <c r="B4659" s="5"/>
      <c r="C4659" s="2"/>
      <c r="D4659" s="3"/>
      <c r="I4659" s="1"/>
      <c r="J4659" s="1"/>
      <c r="K4659" s="2"/>
      <c r="Y4659" s="2"/>
      <c r="Z4659" s="2"/>
      <c r="AA4659" s="1"/>
    </row>
    <row r="4660" spans="2:27" x14ac:dyDescent="0.25">
      <c r="B4660" s="5"/>
      <c r="C4660" s="2"/>
      <c r="D4660" s="3"/>
      <c r="E4660" s="3"/>
      <c r="I4660" s="1"/>
      <c r="J4660" s="1"/>
      <c r="K4660" s="2"/>
      <c r="Y4660" s="2"/>
      <c r="Z4660" s="2"/>
      <c r="AA4660" s="1"/>
    </row>
    <row r="4661" spans="2:27" x14ac:dyDescent="0.25">
      <c r="B4661" s="5"/>
      <c r="C4661" s="2"/>
      <c r="D4661" s="3"/>
      <c r="E4661" s="3"/>
      <c r="I4661" s="1"/>
      <c r="J4661" s="1"/>
      <c r="K4661" s="2"/>
      <c r="Y4661" s="2"/>
      <c r="Z4661" s="2"/>
      <c r="AA4661" s="1"/>
    </row>
    <row r="4662" spans="2:27" x14ac:dyDescent="0.25">
      <c r="B4662" s="5"/>
      <c r="C4662" s="2"/>
      <c r="D4662" s="3"/>
      <c r="E4662" s="3"/>
      <c r="G4662" s="3"/>
      <c r="I4662" s="1"/>
      <c r="J4662" s="1"/>
      <c r="K4662" s="2"/>
      <c r="Y4662" s="2"/>
      <c r="Z4662" s="2"/>
      <c r="AA4662" s="1"/>
    </row>
    <row r="4663" spans="2:27" x14ac:dyDescent="0.25">
      <c r="B4663" s="5"/>
      <c r="C4663" s="2"/>
      <c r="D4663" s="3"/>
      <c r="E4663" s="3"/>
      <c r="I4663" s="1"/>
      <c r="J4663" s="1"/>
      <c r="K4663" s="2"/>
      <c r="Y4663" s="2"/>
      <c r="Z4663" s="2"/>
      <c r="AA4663" s="1"/>
    </row>
    <row r="4664" spans="2:27" x14ac:dyDescent="0.25">
      <c r="B4664" s="5"/>
      <c r="C4664" s="2"/>
      <c r="D4664" s="3"/>
      <c r="E4664" s="3"/>
      <c r="I4664" s="1"/>
      <c r="J4664" s="1"/>
      <c r="K4664" s="2"/>
      <c r="Y4664" s="2"/>
      <c r="Z4664" s="2"/>
      <c r="AA4664" s="1"/>
    </row>
    <row r="4665" spans="2:27" x14ac:dyDescent="0.25">
      <c r="B4665" s="5"/>
      <c r="C4665" s="2"/>
      <c r="D4665" s="3"/>
      <c r="I4665" s="1"/>
      <c r="J4665" s="1"/>
      <c r="K4665" s="2"/>
      <c r="Y4665" s="2"/>
      <c r="Z4665" s="2"/>
      <c r="AA4665" s="1"/>
    </row>
    <row r="4666" spans="2:27" x14ac:dyDescent="0.25">
      <c r="B4666" s="5"/>
      <c r="C4666" s="2"/>
      <c r="D4666" s="3"/>
      <c r="E4666" s="3"/>
      <c r="G4666" s="3"/>
      <c r="I4666" s="1"/>
      <c r="J4666" s="1"/>
      <c r="K4666" s="2"/>
      <c r="Y4666" s="2"/>
      <c r="Z4666" s="2"/>
      <c r="AA4666" s="1"/>
    </row>
    <row r="4667" spans="2:27" x14ac:dyDescent="0.25">
      <c r="B4667" s="5"/>
      <c r="C4667" s="2"/>
      <c r="D4667" s="3"/>
      <c r="I4667" s="1"/>
      <c r="J4667" s="1"/>
      <c r="K4667" s="2"/>
      <c r="Y4667" s="2"/>
      <c r="Z4667" s="2"/>
      <c r="AA4667" s="1"/>
    </row>
    <row r="4668" spans="2:27" x14ac:dyDescent="0.25">
      <c r="B4668" s="5"/>
      <c r="C4668" s="2"/>
      <c r="D4668" s="3"/>
      <c r="E4668" s="3"/>
      <c r="G4668" s="3"/>
      <c r="I4668" s="1"/>
      <c r="J4668" s="1"/>
      <c r="K4668" s="2"/>
      <c r="Y4668" s="2"/>
      <c r="Z4668" s="2"/>
      <c r="AA4668" s="1"/>
    </row>
    <row r="4669" spans="2:27" x14ac:dyDescent="0.25">
      <c r="B4669" s="5"/>
      <c r="C4669" s="2"/>
      <c r="D4669" s="3"/>
      <c r="E4669" s="3"/>
      <c r="I4669" s="1"/>
      <c r="J4669" s="1"/>
      <c r="K4669" s="2"/>
      <c r="Y4669" s="2"/>
      <c r="Z4669" s="2"/>
      <c r="AA4669" s="1"/>
    </row>
    <row r="4670" spans="2:27" x14ac:dyDescent="0.25">
      <c r="B4670" s="5"/>
      <c r="C4670" s="2"/>
      <c r="D4670" s="3"/>
      <c r="E4670" s="3"/>
      <c r="G4670" s="3"/>
      <c r="I4670" s="1"/>
      <c r="J4670" s="1"/>
      <c r="K4670" s="2"/>
      <c r="Y4670" s="2"/>
      <c r="Z4670" s="2"/>
      <c r="AA4670" s="1"/>
    </row>
    <row r="4671" spans="2:27" x14ac:dyDescent="0.25">
      <c r="B4671" s="5"/>
      <c r="C4671" s="2"/>
      <c r="D4671" s="3"/>
      <c r="E4671" s="3"/>
      <c r="I4671" s="1"/>
      <c r="J4671" s="1"/>
      <c r="K4671" s="2"/>
      <c r="Y4671" s="2"/>
      <c r="Z4671" s="2"/>
      <c r="AA4671" s="1"/>
    </row>
    <row r="4672" spans="2:27" x14ac:dyDescent="0.25">
      <c r="B4672" s="5"/>
      <c r="C4672" s="2"/>
      <c r="D4672" s="3"/>
      <c r="E4672" s="3"/>
      <c r="G4672" s="3"/>
      <c r="I4672" s="1"/>
      <c r="J4672" s="1"/>
      <c r="K4672" s="2"/>
      <c r="Y4672" s="2"/>
      <c r="Z4672" s="2"/>
      <c r="AA4672" s="1"/>
    </row>
    <row r="4673" spans="2:27" x14ac:dyDescent="0.25">
      <c r="B4673" s="5"/>
      <c r="C4673" s="2"/>
      <c r="D4673" s="3"/>
      <c r="E4673" s="3"/>
      <c r="I4673" s="1"/>
      <c r="J4673" s="1"/>
      <c r="K4673" s="2"/>
      <c r="Y4673" s="2"/>
      <c r="Z4673" s="2"/>
      <c r="AA4673" s="1"/>
    </row>
    <row r="4674" spans="2:27" x14ac:dyDescent="0.25">
      <c r="B4674" s="5"/>
      <c r="C4674" s="2"/>
      <c r="D4674" s="3"/>
      <c r="E4674" s="3"/>
      <c r="I4674" s="1"/>
      <c r="J4674" s="1"/>
      <c r="K4674" s="2"/>
      <c r="Y4674" s="2"/>
      <c r="Z4674" s="2"/>
      <c r="AA4674" s="1"/>
    </row>
    <row r="4675" spans="2:27" x14ac:dyDescent="0.25">
      <c r="B4675" s="5"/>
      <c r="C4675" s="2"/>
      <c r="D4675" s="3"/>
      <c r="E4675" s="3"/>
      <c r="G4675" s="3"/>
      <c r="I4675" s="1"/>
      <c r="J4675" s="1"/>
      <c r="K4675" s="2"/>
      <c r="Y4675" s="2"/>
      <c r="Z4675" s="2"/>
      <c r="AA4675" s="1"/>
    </row>
    <row r="4676" spans="2:27" x14ac:dyDescent="0.25">
      <c r="B4676" s="5"/>
      <c r="C4676" s="2"/>
      <c r="D4676" s="3"/>
      <c r="E4676" s="3"/>
      <c r="F4676" s="3"/>
      <c r="G4676" s="3"/>
      <c r="I4676" s="1"/>
      <c r="J4676" s="1"/>
      <c r="K4676" s="2"/>
      <c r="Y4676" s="2"/>
      <c r="Z4676" s="2"/>
      <c r="AA4676" s="1"/>
    </row>
    <row r="4677" spans="2:27" x14ac:dyDescent="0.25">
      <c r="B4677" s="5"/>
      <c r="C4677" s="2"/>
      <c r="D4677" s="3"/>
      <c r="E4677" s="3"/>
      <c r="G4677" s="3"/>
      <c r="I4677" s="1"/>
      <c r="J4677" s="1"/>
      <c r="K4677" s="2"/>
      <c r="Y4677" s="2"/>
      <c r="Z4677" s="2"/>
      <c r="AA4677" s="1"/>
    </row>
    <row r="4678" spans="2:27" x14ac:dyDescent="0.25">
      <c r="B4678" s="5"/>
      <c r="C4678" s="2"/>
      <c r="D4678" s="3"/>
      <c r="I4678" s="1"/>
      <c r="J4678" s="1"/>
      <c r="K4678" s="2"/>
      <c r="Y4678" s="2"/>
      <c r="Z4678" s="2"/>
      <c r="AA4678" s="1"/>
    </row>
    <row r="4679" spans="2:27" x14ac:dyDescent="0.25">
      <c r="B4679" s="5"/>
      <c r="C4679" s="2"/>
      <c r="D4679" s="3"/>
      <c r="E4679" s="3"/>
      <c r="G4679" s="3"/>
      <c r="I4679" s="1"/>
      <c r="J4679" s="1"/>
      <c r="K4679" s="2"/>
      <c r="Y4679" s="2"/>
      <c r="Z4679" s="2"/>
      <c r="AA4679" s="1"/>
    </row>
    <row r="4680" spans="2:27" x14ac:dyDescent="0.25">
      <c r="B4680" s="5"/>
      <c r="C4680" s="2"/>
      <c r="D4680" s="3"/>
      <c r="E4680" s="3"/>
      <c r="G4680" s="3"/>
      <c r="I4680" s="1"/>
      <c r="J4680" s="1"/>
      <c r="K4680" s="2"/>
      <c r="Y4680" s="2"/>
      <c r="Z4680" s="2"/>
      <c r="AA4680" s="1"/>
    </row>
    <row r="4681" spans="2:27" x14ac:dyDescent="0.25">
      <c r="B4681" s="5"/>
      <c r="C4681" s="2"/>
      <c r="D4681" s="3"/>
      <c r="I4681" s="1"/>
      <c r="J4681" s="1"/>
      <c r="K4681" s="2"/>
      <c r="Y4681" s="2"/>
      <c r="Z4681" s="2"/>
      <c r="AA4681" s="1"/>
    </row>
    <row r="4682" spans="2:27" x14ac:dyDescent="0.25">
      <c r="B4682" s="5"/>
      <c r="C4682" s="2"/>
      <c r="D4682" s="3"/>
      <c r="E4682" s="3"/>
      <c r="I4682" s="1"/>
      <c r="J4682" s="1"/>
      <c r="K4682" s="2"/>
      <c r="Y4682" s="2"/>
      <c r="Z4682" s="2"/>
      <c r="AA4682" s="1"/>
    </row>
    <row r="4683" spans="2:27" x14ac:dyDescent="0.25">
      <c r="B4683" s="5"/>
      <c r="C4683" s="2"/>
      <c r="D4683" s="3"/>
      <c r="E4683" s="3"/>
      <c r="I4683" s="1"/>
      <c r="J4683" s="1"/>
      <c r="K4683" s="2"/>
      <c r="Y4683" s="2"/>
      <c r="Z4683" s="2"/>
      <c r="AA4683" s="1"/>
    </row>
    <row r="4684" spans="2:27" x14ac:dyDescent="0.25">
      <c r="B4684" s="5"/>
      <c r="C4684" s="2"/>
      <c r="D4684" s="3"/>
      <c r="E4684" s="3"/>
      <c r="G4684" s="3"/>
      <c r="I4684" s="1"/>
      <c r="J4684" s="1"/>
      <c r="K4684" s="2"/>
      <c r="Y4684" s="2"/>
      <c r="Z4684" s="2"/>
      <c r="AA4684" s="1"/>
    </row>
    <row r="4685" spans="2:27" x14ac:dyDescent="0.25">
      <c r="B4685" s="5"/>
      <c r="C4685" s="2"/>
      <c r="D4685" s="3"/>
      <c r="I4685" s="1"/>
      <c r="J4685" s="1"/>
      <c r="K4685" s="2"/>
      <c r="Y4685" s="2"/>
      <c r="Z4685" s="2"/>
      <c r="AA4685" s="1"/>
    </row>
    <row r="4686" spans="2:27" x14ac:dyDescent="0.25">
      <c r="B4686" s="5"/>
      <c r="C4686" s="2"/>
      <c r="D4686" s="3"/>
      <c r="E4686" s="3"/>
      <c r="G4686" s="3"/>
      <c r="I4686" s="1"/>
      <c r="J4686" s="1"/>
      <c r="K4686" s="2"/>
      <c r="Y4686" s="2"/>
      <c r="Z4686" s="2"/>
      <c r="AA4686" s="1"/>
    </row>
    <row r="4687" spans="2:27" x14ac:dyDescent="0.25">
      <c r="B4687" s="5"/>
      <c r="C4687" s="2"/>
      <c r="D4687" s="3"/>
      <c r="I4687" s="1"/>
      <c r="J4687" s="1"/>
      <c r="K4687" s="2"/>
      <c r="Y4687" s="2"/>
      <c r="Z4687" s="2"/>
      <c r="AA4687" s="1"/>
    </row>
    <row r="4688" spans="2:27" x14ac:dyDescent="0.25">
      <c r="B4688" s="5"/>
      <c r="C4688" s="2"/>
      <c r="D4688" s="3"/>
      <c r="E4688" s="3"/>
      <c r="I4688" s="1"/>
      <c r="J4688" s="1"/>
      <c r="K4688" s="2"/>
      <c r="Y4688" s="2"/>
      <c r="Z4688" s="2"/>
      <c r="AA4688" s="1"/>
    </row>
    <row r="4689" spans="2:27" x14ac:dyDescent="0.25">
      <c r="B4689" s="5"/>
      <c r="C4689" s="2"/>
      <c r="D4689" s="3"/>
      <c r="E4689" s="3"/>
      <c r="G4689" s="3"/>
      <c r="I4689" s="1"/>
      <c r="J4689" s="1"/>
      <c r="K4689" s="2"/>
      <c r="Y4689" s="2"/>
      <c r="Z4689" s="2"/>
      <c r="AA4689" s="1"/>
    </row>
    <row r="4690" spans="2:27" x14ac:dyDescent="0.25">
      <c r="B4690" s="5"/>
      <c r="C4690" s="2"/>
      <c r="D4690" s="3"/>
      <c r="E4690" s="3"/>
      <c r="F4690" s="3"/>
      <c r="G4690" s="3"/>
      <c r="I4690" s="1"/>
      <c r="J4690" s="1"/>
      <c r="K4690" s="2"/>
      <c r="Y4690" s="2"/>
      <c r="Z4690" s="2"/>
      <c r="AA4690" s="1"/>
    </row>
    <row r="4691" spans="2:27" x14ac:dyDescent="0.25">
      <c r="B4691" s="5"/>
      <c r="C4691" s="2"/>
      <c r="D4691" s="3"/>
      <c r="E4691" s="3"/>
      <c r="G4691" s="3"/>
      <c r="I4691" s="1"/>
      <c r="J4691" s="1"/>
      <c r="K4691" s="2"/>
      <c r="Y4691" s="2"/>
      <c r="Z4691" s="2"/>
      <c r="AA4691" s="1"/>
    </row>
    <row r="4692" spans="2:27" x14ac:dyDescent="0.25">
      <c r="B4692" s="5"/>
      <c r="C4692" s="2"/>
      <c r="D4692" s="3"/>
      <c r="E4692" s="3"/>
      <c r="G4692" s="3"/>
      <c r="I4692" s="1"/>
      <c r="J4692" s="1"/>
      <c r="K4692" s="2"/>
      <c r="Y4692" s="2"/>
      <c r="Z4692" s="2"/>
      <c r="AA4692" s="1"/>
    </row>
    <row r="4693" spans="2:27" x14ac:dyDescent="0.25">
      <c r="B4693" s="5"/>
      <c r="C4693" s="2"/>
      <c r="D4693" s="3"/>
      <c r="E4693" s="3"/>
      <c r="G4693" s="3"/>
      <c r="I4693" s="1"/>
      <c r="J4693" s="1"/>
      <c r="K4693" s="2"/>
      <c r="Y4693" s="2"/>
      <c r="Z4693" s="2"/>
      <c r="AA4693" s="1"/>
    </row>
    <row r="4694" spans="2:27" x14ac:dyDescent="0.25">
      <c r="B4694" s="5"/>
      <c r="C4694" s="2"/>
      <c r="D4694" s="3"/>
      <c r="E4694" s="3"/>
      <c r="I4694" s="1"/>
      <c r="J4694" s="1"/>
      <c r="K4694" s="2"/>
      <c r="Y4694" s="2"/>
      <c r="Z4694" s="2"/>
      <c r="AA4694" s="1"/>
    </row>
    <row r="4695" spans="2:27" x14ac:dyDescent="0.25">
      <c r="B4695" s="5"/>
      <c r="C4695" s="2"/>
      <c r="D4695" s="3"/>
      <c r="E4695" s="3"/>
      <c r="I4695" s="1"/>
      <c r="J4695" s="1"/>
      <c r="K4695" s="2"/>
      <c r="Y4695" s="2"/>
      <c r="Z4695" s="2"/>
      <c r="AA4695" s="1"/>
    </row>
    <row r="4696" spans="2:27" x14ac:dyDescent="0.25">
      <c r="B4696" s="5"/>
      <c r="C4696" s="2"/>
      <c r="D4696" s="3"/>
      <c r="G4696" s="3"/>
      <c r="I4696" s="1"/>
      <c r="J4696" s="1"/>
      <c r="K4696" s="2"/>
      <c r="Y4696" s="2"/>
      <c r="Z4696" s="2"/>
      <c r="AA4696" s="1"/>
    </row>
    <row r="4697" spans="2:27" x14ac:dyDescent="0.25">
      <c r="B4697" s="5"/>
      <c r="C4697" s="2"/>
      <c r="D4697" s="3"/>
      <c r="E4697" s="3"/>
      <c r="I4697" s="1"/>
      <c r="J4697" s="1"/>
      <c r="K4697" s="2"/>
      <c r="Y4697" s="2"/>
      <c r="Z4697" s="2"/>
      <c r="AA4697" s="1"/>
    </row>
    <row r="4698" spans="2:27" x14ac:dyDescent="0.25">
      <c r="B4698" s="5"/>
      <c r="C4698" s="2"/>
      <c r="D4698" s="3"/>
      <c r="E4698" s="3"/>
      <c r="G4698" s="3"/>
      <c r="I4698" s="1"/>
      <c r="J4698" s="1"/>
      <c r="K4698" s="2"/>
      <c r="Y4698" s="2"/>
      <c r="Z4698" s="2"/>
      <c r="AA4698" s="1"/>
    </row>
    <row r="4699" spans="2:27" x14ac:dyDescent="0.25">
      <c r="B4699" s="5"/>
      <c r="C4699" s="2"/>
      <c r="D4699" s="3"/>
      <c r="E4699" s="3"/>
      <c r="G4699" s="3"/>
      <c r="I4699" s="1"/>
      <c r="J4699" s="1"/>
      <c r="K4699" s="2"/>
      <c r="Y4699" s="2"/>
      <c r="Z4699" s="2"/>
      <c r="AA4699" s="1"/>
    </row>
    <row r="4700" spans="2:27" x14ac:dyDescent="0.25">
      <c r="B4700" s="5"/>
      <c r="C4700" s="2"/>
      <c r="D4700" s="3"/>
      <c r="E4700" s="3"/>
      <c r="G4700" s="3"/>
      <c r="I4700" s="1"/>
      <c r="J4700" s="1"/>
      <c r="K4700" s="2"/>
      <c r="Y4700" s="2"/>
      <c r="Z4700" s="2"/>
      <c r="AA4700" s="1"/>
    </row>
    <row r="4701" spans="2:27" x14ac:dyDescent="0.25">
      <c r="B4701" s="5"/>
      <c r="C4701" s="2"/>
      <c r="D4701" s="3"/>
      <c r="E4701" s="3"/>
      <c r="I4701" s="1"/>
      <c r="J4701" s="1"/>
      <c r="K4701" s="2"/>
      <c r="Y4701" s="2"/>
      <c r="Z4701" s="2"/>
      <c r="AA4701" s="1"/>
    </row>
    <row r="4702" spans="2:27" x14ac:dyDescent="0.25">
      <c r="B4702" s="5"/>
      <c r="C4702" s="2"/>
      <c r="D4702" s="3"/>
      <c r="I4702" s="1"/>
      <c r="J4702" s="1"/>
      <c r="K4702" s="2"/>
      <c r="Y4702" s="2"/>
      <c r="Z4702" s="2"/>
      <c r="AA4702" s="1"/>
    </row>
    <row r="4703" spans="2:27" x14ac:dyDescent="0.25">
      <c r="B4703" s="5"/>
      <c r="C4703" s="2"/>
      <c r="D4703" s="3"/>
      <c r="I4703" s="1"/>
      <c r="J4703" s="1"/>
      <c r="K4703" s="2"/>
      <c r="Y4703" s="2"/>
      <c r="Z4703" s="2"/>
      <c r="AA4703" s="1"/>
    </row>
    <row r="4704" spans="2:27" x14ac:dyDescent="0.25">
      <c r="B4704" s="5"/>
      <c r="C4704" s="2"/>
      <c r="D4704" s="3"/>
      <c r="E4704" s="3"/>
      <c r="F4704" s="3"/>
      <c r="G4704" s="3"/>
      <c r="I4704" s="1"/>
      <c r="J4704" s="1"/>
      <c r="K4704" s="2"/>
      <c r="Y4704" s="2"/>
      <c r="Z4704" s="2"/>
      <c r="AA4704" s="1"/>
    </row>
    <row r="4705" spans="2:27" x14ac:dyDescent="0.25">
      <c r="B4705" s="5"/>
      <c r="C4705" s="2"/>
      <c r="D4705" s="3"/>
      <c r="E4705" s="3"/>
      <c r="G4705" s="3"/>
      <c r="I4705" s="1"/>
      <c r="J4705" s="1"/>
      <c r="K4705" s="2"/>
      <c r="Y4705" s="2"/>
      <c r="Z4705" s="2"/>
      <c r="AA4705" s="1"/>
    </row>
    <row r="4706" spans="2:27" x14ac:dyDescent="0.25">
      <c r="B4706" s="5"/>
      <c r="C4706" s="2"/>
      <c r="D4706" s="3"/>
      <c r="E4706" s="3"/>
      <c r="I4706" s="1"/>
      <c r="J4706" s="1"/>
      <c r="K4706" s="2"/>
      <c r="Y4706" s="2"/>
      <c r="Z4706" s="2"/>
      <c r="AA4706" s="1"/>
    </row>
    <row r="4707" spans="2:27" x14ac:dyDescent="0.25">
      <c r="B4707" s="5"/>
      <c r="C4707" s="2"/>
      <c r="D4707" s="3"/>
      <c r="I4707" s="1"/>
      <c r="J4707" s="1"/>
      <c r="K4707" s="2"/>
      <c r="Y4707" s="2"/>
      <c r="Z4707" s="2"/>
      <c r="AA4707" s="1"/>
    </row>
    <row r="4708" spans="2:27" x14ac:dyDescent="0.25">
      <c r="B4708" s="5"/>
      <c r="C4708" s="2"/>
      <c r="D4708" s="3"/>
      <c r="E4708" s="3"/>
      <c r="I4708" s="1"/>
      <c r="J4708" s="1"/>
      <c r="K4708" s="2"/>
      <c r="Y4708" s="2"/>
      <c r="Z4708" s="2"/>
      <c r="AA4708" s="1"/>
    </row>
    <row r="4709" spans="2:27" x14ac:dyDescent="0.25">
      <c r="B4709" s="5"/>
      <c r="C4709" s="2"/>
      <c r="D4709" s="3"/>
      <c r="E4709" s="3"/>
      <c r="F4709" s="3"/>
      <c r="G4709" s="3"/>
      <c r="I4709" s="1"/>
      <c r="J4709" s="1"/>
      <c r="K4709" s="2"/>
      <c r="Y4709" s="2"/>
      <c r="Z4709" s="2"/>
      <c r="AA4709" s="1"/>
    </row>
    <row r="4710" spans="2:27" x14ac:dyDescent="0.25">
      <c r="B4710" s="5"/>
      <c r="C4710" s="2"/>
      <c r="D4710" s="3"/>
      <c r="E4710" s="3"/>
      <c r="F4710" s="3"/>
      <c r="G4710" s="3"/>
      <c r="I4710" s="1"/>
      <c r="J4710" s="1"/>
      <c r="K4710" s="2"/>
      <c r="Y4710" s="2"/>
      <c r="Z4710" s="2"/>
      <c r="AA4710" s="1"/>
    </row>
    <row r="4711" spans="2:27" x14ac:dyDescent="0.25">
      <c r="B4711" s="5"/>
      <c r="C4711" s="2"/>
      <c r="D4711" s="3"/>
      <c r="E4711" s="3"/>
      <c r="G4711" s="3"/>
      <c r="I4711" s="1"/>
      <c r="J4711" s="1"/>
      <c r="K4711" s="2"/>
      <c r="Y4711" s="2"/>
      <c r="Z4711" s="2"/>
      <c r="AA4711" s="1"/>
    </row>
    <row r="4712" spans="2:27" x14ac:dyDescent="0.25">
      <c r="B4712" s="7"/>
      <c r="C4712" s="2"/>
      <c r="D4712" s="3"/>
      <c r="E4712" s="3"/>
      <c r="G4712" s="3"/>
      <c r="I4712" s="1"/>
      <c r="J4712" s="1"/>
      <c r="K4712" s="2"/>
      <c r="Y4712" s="2"/>
      <c r="Z4712" s="2"/>
      <c r="AA4712" s="1"/>
    </row>
    <row r="4713" spans="2:27" x14ac:dyDescent="0.25">
      <c r="B4713" s="7"/>
      <c r="C4713" s="2"/>
      <c r="D4713" s="3"/>
      <c r="E4713" s="3"/>
      <c r="F4713" s="3"/>
      <c r="G4713" s="3"/>
      <c r="I4713" s="1"/>
      <c r="J4713" s="1"/>
      <c r="K4713" s="2"/>
      <c r="Y4713" s="2"/>
      <c r="Z4713" s="2"/>
      <c r="AA4713" s="1"/>
    </row>
    <row r="4714" spans="2:27" x14ac:dyDescent="0.25">
      <c r="B4714" s="7"/>
      <c r="C4714" s="2"/>
      <c r="D4714" s="3"/>
      <c r="I4714" s="1"/>
      <c r="J4714" s="1"/>
      <c r="K4714" s="2"/>
      <c r="Y4714" s="2"/>
      <c r="Z4714" s="2"/>
      <c r="AA4714" s="1"/>
    </row>
    <row r="4715" spans="2:27" x14ac:dyDescent="0.25">
      <c r="B4715" s="7"/>
      <c r="C4715" s="2"/>
      <c r="D4715" s="3"/>
      <c r="E4715" s="3"/>
      <c r="G4715" s="3"/>
      <c r="I4715" s="1"/>
      <c r="J4715" s="1"/>
      <c r="K4715" s="2"/>
      <c r="Y4715" s="2"/>
      <c r="Z4715" s="2"/>
      <c r="AA4715" s="1"/>
    </row>
    <row r="4716" spans="2:27" x14ac:dyDescent="0.25">
      <c r="B4716" s="7"/>
      <c r="C4716" s="2"/>
      <c r="D4716" s="3"/>
      <c r="F4716" s="3"/>
      <c r="I4716" s="1"/>
      <c r="J4716" s="1"/>
      <c r="K4716" s="2"/>
      <c r="Y4716" s="2"/>
      <c r="Z4716" s="2"/>
      <c r="AA4716" s="1"/>
    </row>
    <row r="4717" spans="2:27" x14ac:dyDescent="0.25">
      <c r="B4717" s="7"/>
      <c r="C4717" s="2"/>
      <c r="D4717" s="3"/>
      <c r="E4717" s="3"/>
      <c r="G4717" s="3"/>
      <c r="I4717" s="1"/>
      <c r="J4717" s="1"/>
      <c r="K4717" s="2"/>
      <c r="Y4717" s="2"/>
      <c r="Z4717" s="2"/>
      <c r="AA4717" s="1"/>
    </row>
    <row r="4718" spans="2:27" x14ac:dyDescent="0.25">
      <c r="B4718" s="7"/>
      <c r="C4718" s="2"/>
      <c r="D4718" s="3"/>
      <c r="E4718" s="3"/>
      <c r="G4718" s="3"/>
      <c r="I4718" s="1"/>
      <c r="J4718" s="1"/>
      <c r="K4718" s="2"/>
      <c r="Y4718" s="2"/>
      <c r="Z4718" s="2"/>
      <c r="AA4718" s="1"/>
    </row>
    <row r="4719" spans="2:27" x14ac:dyDescent="0.25">
      <c r="B4719" s="7"/>
      <c r="C4719" s="2"/>
      <c r="D4719" s="3"/>
      <c r="E4719" s="3"/>
      <c r="G4719" s="3"/>
      <c r="I4719" s="1"/>
      <c r="J4719" s="1"/>
      <c r="K4719" s="2"/>
      <c r="Y4719" s="2"/>
      <c r="Z4719" s="2"/>
      <c r="AA4719" s="1"/>
    </row>
    <row r="4720" spans="2:27" x14ac:dyDescent="0.25">
      <c r="B4720" s="7"/>
      <c r="C4720" s="2"/>
      <c r="D4720" s="3"/>
      <c r="E4720" s="3"/>
      <c r="G4720" s="3"/>
      <c r="I4720" s="1"/>
      <c r="J4720" s="1"/>
      <c r="K4720" s="2"/>
      <c r="Y4720" s="2"/>
      <c r="Z4720" s="2"/>
      <c r="AA4720" s="1"/>
    </row>
    <row r="4721" spans="2:33" x14ac:dyDescent="0.25">
      <c r="B4721" s="7"/>
      <c r="C4721" s="2"/>
      <c r="D4721" s="3"/>
      <c r="E4721" s="3"/>
      <c r="G4721" s="3"/>
      <c r="I4721" s="1"/>
      <c r="J4721" s="1"/>
      <c r="K4721" s="2"/>
      <c r="Y4721" s="2"/>
      <c r="Z4721" s="2"/>
      <c r="AA4721" s="1"/>
    </row>
    <row r="4722" spans="2:33" x14ac:dyDescent="0.25">
      <c r="B4722" s="7"/>
      <c r="C4722" s="2"/>
      <c r="D4722" s="3"/>
      <c r="E4722" s="3"/>
      <c r="G4722" s="3"/>
      <c r="I4722" s="1"/>
      <c r="J4722" s="1"/>
      <c r="K4722" s="2"/>
      <c r="Y4722" s="2"/>
      <c r="Z4722" s="2"/>
      <c r="AA4722" s="1"/>
    </row>
    <row r="4723" spans="2:33" x14ac:dyDescent="0.25">
      <c r="B4723" s="7"/>
      <c r="C4723" s="2"/>
      <c r="D4723" s="3"/>
      <c r="E4723" s="3"/>
      <c r="G4723" s="3"/>
      <c r="I4723" s="1"/>
      <c r="J4723" s="1"/>
      <c r="K4723" s="2"/>
      <c r="Y4723" s="2"/>
      <c r="Z4723" s="2"/>
      <c r="AA4723" s="1"/>
    </row>
    <row r="4724" spans="2:33" x14ac:dyDescent="0.25">
      <c r="B4724" s="7"/>
      <c r="C4724" s="2"/>
      <c r="D4724" s="3"/>
      <c r="E4724" s="3"/>
      <c r="G4724" s="3"/>
      <c r="I4724" s="1"/>
      <c r="J4724" s="1"/>
      <c r="K4724" s="2"/>
      <c r="Y4724" s="2"/>
      <c r="Z4724" s="2"/>
      <c r="AA4724" s="1"/>
    </row>
    <row r="4725" spans="2:33" x14ac:dyDescent="0.25">
      <c r="B4725" s="7"/>
      <c r="C4725" s="2"/>
      <c r="D4725" s="3"/>
      <c r="E4725" s="3"/>
      <c r="F4725" s="3"/>
      <c r="G4725" s="3"/>
      <c r="I4725" s="1"/>
      <c r="J4725" s="1"/>
      <c r="K4725" s="2"/>
      <c r="Y4725" s="2"/>
      <c r="Z4725" s="2"/>
      <c r="AA4725" s="1"/>
    </row>
    <row r="4726" spans="2:33" x14ac:dyDescent="0.25">
      <c r="B4726" s="7"/>
      <c r="C4726" s="2"/>
      <c r="D4726" s="3"/>
      <c r="E4726" s="3"/>
      <c r="G4726" s="3"/>
      <c r="I4726" s="1"/>
      <c r="J4726" s="1"/>
      <c r="K4726" s="2"/>
      <c r="Y4726" s="2"/>
      <c r="Z4726" s="2"/>
      <c r="AA4726" s="1"/>
    </row>
    <row r="4727" spans="2:33" x14ac:dyDescent="0.25">
      <c r="B4727" s="7"/>
      <c r="C4727" s="2"/>
      <c r="D4727" s="3"/>
      <c r="E4727" s="3"/>
      <c r="G4727" s="3"/>
      <c r="I4727" s="1"/>
      <c r="J4727" s="1"/>
      <c r="K4727" s="2"/>
      <c r="Y4727" s="2"/>
      <c r="Z4727" s="2"/>
      <c r="AA4727" s="1"/>
    </row>
    <row r="4728" spans="2:33" x14ac:dyDescent="0.25">
      <c r="B4728" s="7"/>
      <c r="C4728" s="2"/>
      <c r="D4728" s="3"/>
      <c r="I4728" s="1"/>
      <c r="J4728" s="1"/>
      <c r="K4728" s="2"/>
      <c r="Y4728" s="2"/>
      <c r="Z4728" s="2"/>
      <c r="AA4728" s="1"/>
    </row>
    <row r="4729" spans="2:33" x14ac:dyDescent="0.25">
      <c r="B4729" s="7"/>
      <c r="C4729" s="2"/>
      <c r="D4729" s="3"/>
      <c r="I4729" s="1"/>
      <c r="J4729" s="1"/>
      <c r="K4729" s="2"/>
      <c r="Z4729" s="2"/>
      <c r="AA4729" s="1"/>
    </row>
    <row r="4730" spans="2:33" x14ac:dyDescent="0.25">
      <c r="B4730" s="5"/>
      <c r="C4730" s="2"/>
      <c r="D4730" s="3"/>
      <c r="F4730" s="3"/>
      <c r="I4730" s="1"/>
      <c r="J4730" s="1"/>
      <c r="K4730" s="2"/>
      <c r="Z4730" s="2"/>
      <c r="AA4730" s="1"/>
    </row>
    <row r="4731" spans="2:33" x14ac:dyDescent="0.25">
      <c r="B4731" s="5"/>
      <c r="C4731" s="2"/>
      <c r="D4731" s="3"/>
      <c r="G4731" s="3"/>
      <c r="I4731" s="1"/>
      <c r="J4731" s="1"/>
      <c r="K4731" s="2"/>
      <c r="Z4731" s="2"/>
      <c r="AA4731" s="1"/>
    </row>
    <row r="4732" spans="2:33" x14ac:dyDescent="0.25">
      <c r="B4732" s="5"/>
      <c r="C4732" s="2"/>
      <c r="D4732" s="3"/>
      <c r="I4732" s="1"/>
      <c r="J4732" s="1"/>
      <c r="K4732" s="2"/>
      <c r="Z4732" s="2"/>
      <c r="AA4732" t="s">
        <v>9</v>
      </c>
      <c r="AB4732">
        <f>SUM(AB2:AB4728)</f>
        <v>1477.8911377435579</v>
      </c>
      <c r="AC4732">
        <f t="shared" ref="AC4732:AG4732" si="298">SUM(AC2:AC4728)</f>
        <v>1451.1976563635635</v>
      </c>
      <c r="AD4732">
        <f t="shared" si="298"/>
        <v>1459.0028422857301</v>
      </c>
      <c r="AE4732">
        <f t="shared" si="298"/>
        <v>1468.4855575712027</v>
      </c>
      <c r="AF4732">
        <f t="shared" si="298"/>
        <v>1448.1710532339328</v>
      </c>
      <c r="AG4732">
        <f t="shared" si="298"/>
        <v>1451.7650045152066</v>
      </c>
    </row>
    <row r="4733" spans="2:33" x14ac:dyDescent="0.25">
      <c r="B4733" s="5"/>
      <c r="C4733" s="2"/>
      <c r="D4733" s="3"/>
      <c r="I4733" s="1"/>
      <c r="J4733" s="1"/>
      <c r="K4733" s="2"/>
      <c r="Z4733" s="2"/>
      <c r="AA4733" t="s">
        <v>10</v>
      </c>
      <c r="AB4733">
        <f>SUMIF($Z$2:$Z$4728, 1,AB2:AB4728)</f>
        <v>1.0200000000000014</v>
      </c>
      <c r="AC4733">
        <f t="shared" ref="AC4733:AG4733" si="299">SUMIF($Z$2:$Z$4728, 1,AC2:AC4728)</f>
        <v>0.1000018320491888</v>
      </c>
      <c r="AD4733">
        <f t="shared" si="299"/>
        <v>0.41077160488828895</v>
      </c>
      <c r="AE4733">
        <f t="shared" si="299"/>
        <v>0.81154338638544377</v>
      </c>
      <c r="AF4733">
        <f t="shared" si="299"/>
        <v>0.11902990997638262</v>
      </c>
      <c r="AG4733">
        <f t="shared" si="299"/>
        <v>0.26601155865167353</v>
      </c>
    </row>
    <row r="4734" spans="2:33" x14ac:dyDescent="0.25">
      <c r="B4734" s="5"/>
      <c r="C4734" s="2"/>
      <c r="D4734" s="3"/>
      <c r="E4734" s="3"/>
      <c r="G4734" s="3"/>
      <c r="I4734" s="1"/>
      <c r="J4734" s="1"/>
      <c r="K4734" s="2"/>
      <c r="Z4734" s="2"/>
      <c r="AA4734" t="s">
        <v>14</v>
      </c>
      <c r="AB4734">
        <f>SUMIF($Y$2:$Y$4728, 1,AB2:AB4728)</f>
        <v>0</v>
      </c>
      <c r="AC4734">
        <f t="shared" ref="AC4734:AG4734" si="300">SUMIF($Y$2:$Y$4728, 1,AC2:AC4728)</f>
        <v>0</v>
      </c>
      <c r="AD4734">
        <f t="shared" si="300"/>
        <v>0</v>
      </c>
      <c r="AE4734">
        <f t="shared" si="300"/>
        <v>0</v>
      </c>
      <c r="AF4734">
        <f t="shared" si="300"/>
        <v>0</v>
      </c>
      <c r="AG4734">
        <f t="shared" si="300"/>
        <v>0</v>
      </c>
    </row>
    <row r="4735" spans="2:33" x14ac:dyDescent="0.25">
      <c r="B4735" s="5"/>
      <c r="C4735" s="2"/>
      <c r="D4735" s="3"/>
      <c r="E4735" s="3"/>
      <c r="F4735" s="3"/>
      <c r="G4735" s="3"/>
      <c r="I4735" s="1"/>
      <c r="J4735" s="1"/>
      <c r="K4735" s="2"/>
      <c r="Z4735" s="2"/>
      <c r="AA4735" s="1"/>
    </row>
    <row r="4736" spans="2:33" x14ac:dyDescent="0.25">
      <c r="B4736" s="5"/>
      <c r="C4736" s="2"/>
      <c r="D4736" s="3"/>
      <c r="E4736" s="3"/>
      <c r="G4736" s="3"/>
      <c r="I4736" s="1"/>
      <c r="J4736" s="1"/>
      <c r="K4736" s="2"/>
      <c r="Z4736" s="2"/>
      <c r="AA4736" s="1"/>
    </row>
    <row r="4737" spans="2:33" x14ac:dyDescent="0.25">
      <c r="B4737" s="5"/>
      <c r="C4737" s="2"/>
      <c r="D4737" s="3"/>
      <c r="E4737" s="3"/>
      <c r="I4737" s="1"/>
      <c r="J4737" s="1"/>
      <c r="K4737" s="2"/>
      <c r="Z4737" s="2"/>
      <c r="AA4737" t="s">
        <v>10</v>
      </c>
      <c r="AB4737">
        <f>AB4733/$AB4733*100</f>
        <v>100</v>
      </c>
      <c r="AC4737">
        <f t="shared" ref="AC4737:AG4738" si="301">AC4733/$AB4733*100</f>
        <v>9.8041011812930066</v>
      </c>
      <c r="AD4737">
        <f t="shared" si="301"/>
        <v>40.271725969440041</v>
      </c>
      <c r="AE4737">
        <f t="shared" si="301"/>
        <v>79.563077096612034</v>
      </c>
      <c r="AF4737">
        <f t="shared" si="301"/>
        <v>11.669599017292398</v>
      </c>
      <c r="AG4737">
        <f t="shared" si="301"/>
        <v>26.079564573693446</v>
      </c>
    </row>
    <row r="4738" spans="2:33" x14ac:dyDescent="0.25">
      <c r="B4738" s="5"/>
      <c r="C4738" s="2"/>
      <c r="D4738" s="3"/>
      <c r="I4738" s="1"/>
      <c r="J4738" s="1"/>
      <c r="K4738" s="2"/>
      <c r="Z4738" s="2"/>
      <c r="AA4738" t="s">
        <v>14</v>
      </c>
      <c r="AB4738" t="e">
        <f>AB4734/$AB4734*100</f>
        <v>#DIV/0!</v>
      </c>
      <c r="AC4738" t="e">
        <f t="shared" si="301"/>
        <v>#DIV/0!</v>
      </c>
      <c r="AD4738" t="e">
        <f t="shared" si="301"/>
        <v>#DIV/0!</v>
      </c>
      <c r="AE4738" t="e">
        <f t="shared" si="301"/>
        <v>#DIV/0!</v>
      </c>
      <c r="AF4738" t="e">
        <f t="shared" si="301"/>
        <v>#DIV/0!</v>
      </c>
      <c r="AG4738" t="e">
        <f t="shared" si="301"/>
        <v>#DIV/0!</v>
      </c>
    </row>
    <row r="4739" spans="2:33" x14ac:dyDescent="0.25">
      <c r="B4739" s="5"/>
      <c r="C4739" s="2"/>
      <c r="D4739" s="3"/>
      <c r="E4739" s="3"/>
      <c r="G4739" s="3"/>
      <c r="I4739" s="1"/>
      <c r="J4739" s="1"/>
      <c r="K4739" s="2"/>
      <c r="Z4739" s="2"/>
      <c r="AA4739" s="1"/>
    </row>
    <row r="4740" spans="2:33" x14ac:dyDescent="0.25">
      <c r="B4740" s="5"/>
      <c r="C4740" s="2"/>
      <c r="D4740" s="3"/>
      <c r="E4740" s="3"/>
      <c r="G4740" s="3"/>
      <c r="I4740" s="1"/>
      <c r="J4740" s="1"/>
      <c r="K4740" s="2"/>
      <c r="Z4740" s="2"/>
      <c r="AA4740" s="1"/>
    </row>
    <row r="4741" spans="2:33" x14ac:dyDescent="0.25">
      <c r="B4741" s="5"/>
      <c r="C4741" s="2"/>
      <c r="D4741" s="3"/>
      <c r="E4741" s="3"/>
      <c r="G4741" s="3"/>
      <c r="I4741" s="1"/>
      <c r="J4741" s="1"/>
      <c r="K4741" s="2"/>
      <c r="Z4741" s="2"/>
      <c r="AA4741" s="1"/>
    </row>
    <row r="4742" spans="2:33" x14ac:dyDescent="0.25">
      <c r="B4742" s="5"/>
      <c r="C4742" s="2"/>
      <c r="D4742" s="3"/>
      <c r="E4742" s="3"/>
      <c r="G4742" s="3"/>
      <c r="I4742" s="1"/>
      <c r="J4742" s="1"/>
      <c r="K4742" s="2"/>
      <c r="Z4742" s="2"/>
      <c r="AA4742" s="1"/>
    </row>
    <row r="4743" spans="2:33" x14ac:dyDescent="0.25">
      <c r="B4743" s="5"/>
      <c r="C4743" s="2"/>
      <c r="D4743" s="3"/>
      <c r="E4743" s="3"/>
      <c r="F4743" s="3"/>
      <c r="G4743" s="3"/>
      <c r="I4743" s="1"/>
      <c r="J4743" s="1"/>
      <c r="K4743" s="2"/>
      <c r="Z4743" s="2"/>
      <c r="AA4743" s="1"/>
    </row>
    <row r="4744" spans="2:33" x14ac:dyDescent="0.25">
      <c r="B4744" s="5"/>
      <c r="C4744" s="2"/>
      <c r="D4744" s="3"/>
      <c r="E4744" s="3"/>
      <c r="I4744" s="1"/>
      <c r="J4744" s="1"/>
      <c r="K4744" s="2"/>
      <c r="Z4744" s="2"/>
      <c r="AA4744" s="1"/>
    </row>
    <row r="4745" spans="2:33" x14ac:dyDescent="0.25">
      <c r="B4745" s="5"/>
      <c r="C4745" s="2"/>
      <c r="D4745" s="3"/>
      <c r="E4745" s="3"/>
      <c r="G4745" s="3"/>
      <c r="I4745" s="1"/>
      <c r="J4745" s="1"/>
      <c r="K4745" s="2"/>
      <c r="Z4745" s="2"/>
      <c r="AA4745" s="1"/>
    </row>
    <row r="4746" spans="2:33" x14ac:dyDescent="0.25">
      <c r="B4746" s="5"/>
      <c r="C4746" s="2"/>
      <c r="D4746" s="3"/>
      <c r="I4746" s="1"/>
      <c r="J4746" s="1"/>
      <c r="K4746" s="2"/>
      <c r="Z4746" s="2"/>
      <c r="AA4746" s="1"/>
    </row>
    <row r="4747" spans="2:33" x14ac:dyDescent="0.25">
      <c r="B4747" s="5"/>
      <c r="C4747" s="2"/>
      <c r="D4747" s="3"/>
      <c r="E4747" s="3"/>
      <c r="G4747" s="3"/>
      <c r="I4747" s="1"/>
      <c r="J4747" s="1"/>
      <c r="K4747" s="2"/>
      <c r="Z4747" s="2"/>
      <c r="AA4747" s="1"/>
    </row>
    <row r="4748" spans="2:33" x14ac:dyDescent="0.25">
      <c r="B4748" s="5"/>
      <c r="C4748" s="2"/>
      <c r="D4748" s="3"/>
      <c r="E4748" s="3"/>
      <c r="I4748" s="1"/>
      <c r="J4748" s="1"/>
      <c r="K4748" s="2"/>
      <c r="Z4748" s="2"/>
      <c r="AA4748" s="1"/>
    </row>
    <row r="4749" spans="2:33" x14ac:dyDescent="0.25">
      <c r="B4749" s="5"/>
      <c r="C4749" s="2"/>
      <c r="D4749" s="3"/>
      <c r="G4749" s="3"/>
      <c r="I4749" s="1"/>
      <c r="J4749" s="1"/>
      <c r="K4749" s="2"/>
      <c r="Z4749" s="2"/>
      <c r="AA4749" s="1"/>
    </row>
    <row r="4750" spans="2:33" x14ac:dyDescent="0.25">
      <c r="B4750" s="5"/>
      <c r="C4750" s="2"/>
      <c r="D4750" s="3"/>
      <c r="E4750" s="3"/>
      <c r="F4750" s="3"/>
      <c r="I4750" s="1"/>
      <c r="J4750" s="1"/>
      <c r="K4750" s="2"/>
      <c r="Z4750" s="2"/>
      <c r="AA4750" s="1"/>
    </row>
    <row r="4751" spans="2:33" x14ac:dyDescent="0.25">
      <c r="B4751" s="5"/>
      <c r="C4751" s="2"/>
      <c r="D4751" s="3"/>
      <c r="E4751" s="3"/>
      <c r="I4751" s="1"/>
      <c r="J4751" s="1"/>
      <c r="K4751" s="2"/>
      <c r="Z4751" s="2"/>
      <c r="AA4751" s="1"/>
    </row>
    <row r="4752" spans="2:33" x14ac:dyDescent="0.25">
      <c r="B4752" s="5"/>
      <c r="C4752" s="2"/>
      <c r="D4752" s="3"/>
      <c r="E4752" s="3"/>
      <c r="G4752" s="3"/>
      <c r="I4752" s="1"/>
      <c r="J4752" s="1"/>
      <c r="K4752" s="2"/>
      <c r="Z4752" s="2"/>
      <c r="AA4752" s="1"/>
    </row>
    <row r="4753" spans="2:27" x14ac:dyDescent="0.25">
      <c r="B4753" s="5"/>
      <c r="C4753" s="2"/>
      <c r="D4753" s="3"/>
      <c r="E4753" s="3"/>
      <c r="F4753" s="3"/>
      <c r="G4753" s="3"/>
      <c r="I4753" s="1"/>
      <c r="J4753" s="1"/>
      <c r="K4753" s="2"/>
      <c r="Z4753" s="2"/>
      <c r="AA4753" s="1"/>
    </row>
    <row r="4754" spans="2:27" x14ac:dyDescent="0.25">
      <c r="B4754" s="5"/>
      <c r="C4754" s="2"/>
      <c r="D4754" s="3"/>
      <c r="I4754" s="1"/>
      <c r="J4754" s="1"/>
      <c r="K4754" s="2"/>
      <c r="Z4754" s="2"/>
      <c r="AA4754" s="1"/>
    </row>
    <row r="4755" spans="2:27" x14ac:dyDescent="0.25">
      <c r="B4755" s="5"/>
      <c r="C4755" s="2"/>
      <c r="D4755" s="3"/>
      <c r="I4755" s="1"/>
      <c r="J4755" s="1"/>
      <c r="K4755" s="2"/>
      <c r="Z4755" s="2"/>
      <c r="AA4755" s="1"/>
    </row>
    <row r="4756" spans="2:27" x14ac:dyDescent="0.25">
      <c r="B4756" s="5"/>
      <c r="C4756" s="2"/>
      <c r="D4756" s="3"/>
      <c r="E4756" s="3"/>
      <c r="F4756" s="3"/>
      <c r="I4756" s="1"/>
      <c r="J4756" s="1"/>
      <c r="K4756" s="2"/>
      <c r="Z4756" s="2"/>
      <c r="AA4756" s="1"/>
    </row>
    <row r="4757" spans="2:27" x14ac:dyDescent="0.25">
      <c r="B4757" s="5"/>
      <c r="C4757" s="2"/>
      <c r="D4757" s="3"/>
      <c r="I4757" s="1"/>
      <c r="J4757" s="1"/>
      <c r="K4757" s="2"/>
      <c r="Z4757" s="2"/>
      <c r="AA4757" s="1"/>
    </row>
    <row r="4758" spans="2:27" x14ac:dyDescent="0.25">
      <c r="B4758" s="5"/>
      <c r="C4758" s="2"/>
      <c r="D4758" s="3"/>
      <c r="E4758" s="3"/>
      <c r="G4758" s="3"/>
      <c r="I4758" s="1"/>
      <c r="J4758" s="1"/>
      <c r="K4758" s="2"/>
      <c r="Z4758" s="2"/>
      <c r="AA4758" s="1"/>
    </row>
    <row r="4759" spans="2:27" x14ac:dyDescent="0.25">
      <c r="B4759" s="5"/>
      <c r="C4759" s="2"/>
      <c r="D4759" s="3"/>
      <c r="E4759" s="3"/>
      <c r="I4759" s="1"/>
      <c r="J4759" s="1"/>
      <c r="K4759" s="2"/>
      <c r="Z4759" s="2"/>
      <c r="AA4759" s="1"/>
    </row>
    <row r="4760" spans="2:27" x14ac:dyDescent="0.25">
      <c r="B4760" s="5"/>
      <c r="C4760" s="2"/>
      <c r="D4760" s="3"/>
      <c r="E4760" s="3"/>
      <c r="F4760" s="3"/>
      <c r="G4760" s="3"/>
      <c r="I4760" s="1"/>
      <c r="J4760" s="1"/>
      <c r="K4760" s="2"/>
      <c r="Z4760" s="2"/>
      <c r="AA4760" s="1"/>
    </row>
    <row r="4761" spans="2:27" x14ac:dyDescent="0.25">
      <c r="B4761" s="5"/>
      <c r="C4761" s="2"/>
      <c r="D4761" s="3"/>
      <c r="E4761" s="3"/>
      <c r="G4761" s="3"/>
      <c r="I4761" s="1"/>
      <c r="J4761" s="1"/>
      <c r="K4761" s="2"/>
      <c r="Z4761" s="2"/>
      <c r="AA4761" s="1"/>
    </row>
    <row r="4762" spans="2:27" x14ac:dyDescent="0.25">
      <c r="B4762" s="5"/>
      <c r="C4762" s="2"/>
      <c r="D4762" s="3"/>
      <c r="G4762" s="3"/>
      <c r="I4762" s="1"/>
      <c r="J4762" s="1"/>
      <c r="K4762" s="2"/>
      <c r="Z4762" s="2"/>
      <c r="AA4762" s="1"/>
    </row>
    <row r="4763" spans="2:27" x14ac:dyDescent="0.25">
      <c r="B4763" s="5"/>
      <c r="C4763" s="2"/>
      <c r="D4763" s="3"/>
      <c r="E4763" s="3"/>
      <c r="I4763" s="1"/>
      <c r="J4763" s="1"/>
      <c r="K4763" s="2"/>
      <c r="Z4763" s="2"/>
      <c r="AA4763" s="1"/>
    </row>
    <row r="4764" spans="2:27" x14ac:dyDescent="0.25">
      <c r="B4764" s="5"/>
      <c r="C4764" s="2"/>
      <c r="D4764" s="3"/>
      <c r="I4764" s="1"/>
      <c r="J4764" s="1"/>
      <c r="K4764" s="2"/>
      <c r="Z4764" s="2"/>
      <c r="AA4764" s="1"/>
    </row>
    <row r="4765" spans="2:27" x14ac:dyDescent="0.25">
      <c r="B4765" s="5"/>
      <c r="C4765" s="2"/>
      <c r="D4765" s="3"/>
      <c r="E4765" s="3"/>
      <c r="F4765" s="3"/>
      <c r="I4765" s="1"/>
      <c r="J4765" s="1"/>
      <c r="K4765" s="2"/>
      <c r="Z4765" s="2"/>
      <c r="AA4765" s="1"/>
    </row>
    <row r="4766" spans="2:27" x14ac:dyDescent="0.25">
      <c r="B4766" s="5"/>
      <c r="C4766" s="2"/>
      <c r="D4766" s="3"/>
      <c r="I4766" s="1"/>
      <c r="J4766" s="1"/>
      <c r="K4766" s="2"/>
      <c r="Z4766" s="2"/>
      <c r="AA4766" s="1"/>
    </row>
    <row r="4767" spans="2:27" x14ac:dyDescent="0.25">
      <c r="B4767" s="5"/>
      <c r="C4767" s="2"/>
      <c r="D4767" s="3"/>
      <c r="E4767" s="3"/>
      <c r="G4767" s="3"/>
      <c r="I4767" s="1"/>
      <c r="J4767" s="1"/>
      <c r="K4767" s="2"/>
      <c r="Z4767" s="2"/>
      <c r="AA4767" s="1"/>
    </row>
    <row r="4768" spans="2:27" x14ac:dyDescent="0.25">
      <c r="B4768" s="5"/>
      <c r="C4768" s="2"/>
      <c r="D4768" s="3"/>
      <c r="I4768" s="1"/>
      <c r="J4768" s="1"/>
      <c r="K4768" s="2"/>
      <c r="Z4768" s="2"/>
      <c r="AA4768" s="1"/>
    </row>
    <row r="4769" spans="2:27" x14ac:dyDescent="0.25">
      <c r="B4769" s="5"/>
      <c r="C4769" s="2"/>
      <c r="D4769" s="3"/>
      <c r="E4769" s="3"/>
      <c r="F4769" s="3"/>
      <c r="G4769" s="3"/>
      <c r="I4769" s="1"/>
      <c r="J4769" s="1"/>
      <c r="K4769" s="2"/>
      <c r="Z4769" s="2"/>
      <c r="AA4769" s="1"/>
    </row>
    <row r="4770" spans="2:27" x14ac:dyDescent="0.25">
      <c r="B4770" s="5"/>
      <c r="C4770" s="2"/>
      <c r="D4770" s="3"/>
      <c r="E4770" s="3"/>
      <c r="G4770" s="3"/>
      <c r="I4770" s="1"/>
      <c r="J4770" s="1"/>
      <c r="K4770" s="2"/>
      <c r="Z4770" s="2"/>
      <c r="AA4770" s="1"/>
    </row>
    <row r="4771" spans="2:27" x14ac:dyDescent="0.25">
      <c r="B4771" s="5"/>
      <c r="C4771" s="2"/>
      <c r="D4771" s="3"/>
      <c r="E4771" s="3"/>
      <c r="G4771" s="3"/>
      <c r="I4771" s="1"/>
      <c r="J4771" s="1"/>
      <c r="K4771" s="2"/>
      <c r="Z4771" s="2"/>
      <c r="AA4771" s="1"/>
    </row>
    <row r="4772" spans="2:27" x14ac:dyDescent="0.25">
      <c r="B4772" s="5"/>
      <c r="C4772" s="2"/>
      <c r="D4772" s="3"/>
      <c r="I4772" s="1"/>
      <c r="J4772" s="1"/>
      <c r="K4772" s="2"/>
      <c r="Z4772" s="2"/>
      <c r="AA4772" s="1"/>
    </row>
    <row r="4773" spans="2:27" x14ac:dyDescent="0.25">
      <c r="B4773" s="5"/>
      <c r="C4773" s="2"/>
      <c r="D4773" s="3"/>
      <c r="E4773" s="3"/>
      <c r="F4773" s="3"/>
      <c r="I4773" s="1"/>
      <c r="J4773" s="1"/>
      <c r="K4773" s="2"/>
      <c r="Z4773" s="2"/>
      <c r="AA4773" s="1"/>
    </row>
    <row r="4774" spans="2:27" x14ac:dyDescent="0.25">
      <c r="B4774" s="5"/>
      <c r="C4774" s="2"/>
      <c r="D4774" s="3"/>
      <c r="E4774" s="3"/>
      <c r="G4774" s="3"/>
      <c r="I4774" s="1"/>
      <c r="J4774" s="1"/>
      <c r="K4774" s="2"/>
      <c r="Z4774" s="2"/>
      <c r="AA4774" s="1"/>
    </row>
    <row r="4775" spans="2:27" x14ac:dyDescent="0.25">
      <c r="B4775" s="5"/>
      <c r="C4775" s="2"/>
      <c r="D4775" s="3"/>
      <c r="I4775" s="1"/>
      <c r="J4775" s="1"/>
      <c r="K4775" s="2"/>
      <c r="Z4775" s="2"/>
      <c r="AA4775" s="1"/>
    </row>
    <row r="4776" spans="2:27" x14ac:dyDescent="0.25">
      <c r="B4776" s="5"/>
      <c r="C4776" s="2"/>
      <c r="D4776" s="3"/>
      <c r="E4776" s="3"/>
      <c r="G4776" s="3"/>
      <c r="I4776" s="1"/>
      <c r="J4776" s="1"/>
      <c r="K4776" s="2"/>
      <c r="Z4776" s="2"/>
      <c r="AA4776" s="1"/>
    </row>
    <row r="4777" spans="2:27" x14ac:dyDescent="0.25">
      <c r="B4777" s="5"/>
      <c r="C4777" s="2"/>
      <c r="D4777" s="3"/>
      <c r="E4777" s="3"/>
      <c r="G4777" s="3"/>
      <c r="I4777" s="1"/>
      <c r="J4777" s="1"/>
      <c r="K4777" s="2"/>
      <c r="Z4777" s="2"/>
      <c r="AA4777" s="1"/>
    </row>
    <row r="4778" spans="2:27" x14ac:dyDescent="0.25">
      <c r="B4778" s="5"/>
      <c r="C4778" s="2"/>
      <c r="D4778" s="3"/>
      <c r="I4778" s="1"/>
      <c r="J4778" s="1"/>
      <c r="K4778" s="2"/>
      <c r="Z4778" s="2"/>
      <c r="AA4778" s="1"/>
    </row>
    <row r="4779" spans="2:27" x14ac:dyDescent="0.25">
      <c r="B4779" s="5"/>
      <c r="C4779" s="2"/>
      <c r="D4779" s="3"/>
      <c r="E4779" s="3"/>
      <c r="G4779" s="3"/>
      <c r="I4779" s="1"/>
      <c r="J4779" s="1"/>
      <c r="K4779" s="2"/>
      <c r="Z4779" s="2"/>
      <c r="AA4779" s="1"/>
    </row>
    <row r="4780" spans="2:27" x14ac:dyDescent="0.25">
      <c r="B4780" s="5"/>
      <c r="C4780" s="2"/>
      <c r="D4780" s="3"/>
      <c r="I4780" s="1"/>
      <c r="J4780" s="1"/>
      <c r="K4780" s="2"/>
      <c r="Z4780" s="2"/>
      <c r="AA4780" s="1"/>
    </row>
    <row r="4781" spans="2:27" x14ac:dyDescent="0.25">
      <c r="B4781" s="5"/>
      <c r="C4781" s="2"/>
      <c r="D4781" s="3"/>
      <c r="E4781" s="3"/>
      <c r="I4781" s="1"/>
      <c r="J4781" s="1"/>
      <c r="K4781" s="2"/>
      <c r="Z4781" s="2"/>
      <c r="AA4781" s="1"/>
    </row>
    <row r="4782" spans="2:27" x14ac:dyDescent="0.25">
      <c r="B4782" s="5"/>
      <c r="C4782" s="2"/>
      <c r="D4782" s="3"/>
      <c r="I4782" s="1"/>
      <c r="J4782" s="1"/>
      <c r="K4782" s="2"/>
      <c r="Z4782" s="2"/>
      <c r="AA4782" s="1"/>
    </row>
    <row r="4783" spans="2:27" x14ac:dyDescent="0.25">
      <c r="B4783" s="5"/>
      <c r="C4783" s="2"/>
      <c r="D4783" s="3"/>
      <c r="E4783" s="3"/>
      <c r="G4783" s="3"/>
      <c r="I4783" s="1"/>
      <c r="J4783" s="1"/>
      <c r="K4783" s="2"/>
      <c r="Z4783" s="2"/>
      <c r="AA4783" s="1"/>
    </row>
    <row r="4784" spans="2:27" x14ac:dyDescent="0.25">
      <c r="B4784" s="5"/>
      <c r="C4784" s="2"/>
      <c r="D4784" s="3"/>
      <c r="E4784" s="3"/>
      <c r="F4784" s="3"/>
      <c r="G4784" s="3"/>
      <c r="I4784" s="1"/>
      <c r="J4784" s="1"/>
      <c r="K4784" s="2"/>
      <c r="Z4784" s="2"/>
      <c r="AA4784" s="1"/>
    </row>
    <row r="4785" spans="2:27" x14ac:dyDescent="0.25">
      <c r="B4785" s="5"/>
      <c r="C4785" s="2"/>
      <c r="D4785" s="3"/>
      <c r="E4785" s="3"/>
      <c r="G4785" s="3"/>
      <c r="I4785" s="1"/>
      <c r="J4785" s="1"/>
      <c r="K4785" s="2"/>
      <c r="Z4785" s="2"/>
      <c r="AA4785" s="1"/>
    </row>
    <row r="4786" spans="2:27" x14ac:dyDescent="0.25">
      <c r="B4786" s="5"/>
      <c r="C4786" s="2"/>
      <c r="D4786" s="3"/>
      <c r="I4786" s="1"/>
      <c r="J4786" s="1"/>
      <c r="K4786" s="2"/>
      <c r="Z4786" s="2"/>
      <c r="AA4786" s="1"/>
    </row>
    <row r="4787" spans="2:27" x14ac:dyDescent="0.25">
      <c r="B4787" s="5"/>
      <c r="C4787" s="2"/>
      <c r="D4787" s="3"/>
      <c r="E4787" s="3"/>
      <c r="G4787" s="3"/>
      <c r="I4787" s="1"/>
      <c r="J4787" s="1"/>
      <c r="K4787" s="2"/>
      <c r="Z4787" s="2"/>
      <c r="AA4787" s="1"/>
    </row>
    <row r="4788" spans="2:27" x14ac:dyDescent="0.25">
      <c r="B4788" s="5"/>
      <c r="C4788" s="2"/>
      <c r="D4788" s="3"/>
      <c r="G4788" s="3"/>
      <c r="I4788" s="1"/>
      <c r="J4788" s="1"/>
      <c r="K4788" s="2"/>
      <c r="Z4788" s="2"/>
      <c r="AA4788" s="1"/>
    </row>
    <row r="4789" spans="2:27" x14ac:dyDescent="0.25">
      <c r="B4789" s="5"/>
      <c r="C4789" s="2"/>
      <c r="D4789" s="3"/>
      <c r="E4789" s="3"/>
      <c r="I4789" s="1"/>
      <c r="J4789" s="1"/>
      <c r="K4789" s="2"/>
      <c r="Z4789" s="2"/>
      <c r="AA4789" s="1"/>
    </row>
    <row r="4790" spans="2:27" x14ac:dyDescent="0.25">
      <c r="B4790" s="5"/>
      <c r="C4790" s="2"/>
      <c r="D4790" s="3"/>
      <c r="E4790" s="3"/>
      <c r="G4790" s="3"/>
      <c r="I4790" s="1"/>
      <c r="J4790" s="1"/>
      <c r="K4790" s="2"/>
      <c r="Z4790" s="2"/>
      <c r="AA4790" s="1"/>
    </row>
    <row r="4791" spans="2:27" x14ac:dyDescent="0.25">
      <c r="B4791" s="5"/>
      <c r="C4791" s="2"/>
      <c r="D4791" s="3"/>
      <c r="F4791" s="3"/>
      <c r="G4791" s="3"/>
      <c r="I4791" s="1"/>
      <c r="J4791" s="1"/>
      <c r="K4791" s="2"/>
      <c r="Z4791" s="2"/>
      <c r="AA4791" s="1"/>
    </row>
    <row r="4792" spans="2:27" x14ac:dyDescent="0.25">
      <c r="B4792" s="5"/>
      <c r="C4792" s="2"/>
      <c r="D4792" s="3"/>
      <c r="I4792" s="1"/>
      <c r="J4792" s="1"/>
      <c r="K4792" s="2"/>
      <c r="Z4792" s="2"/>
      <c r="AA4792" s="1"/>
    </row>
    <row r="4793" spans="2:27" x14ac:dyDescent="0.25">
      <c r="B4793" s="5"/>
      <c r="C4793" s="2"/>
      <c r="D4793" s="3"/>
      <c r="E4793" s="3"/>
      <c r="I4793" s="1"/>
      <c r="J4793" s="1"/>
      <c r="K4793" s="2"/>
      <c r="Z4793" s="2"/>
      <c r="AA4793" s="1"/>
    </row>
    <row r="4794" spans="2:27" x14ac:dyDescent="0.25">
      <c r="B4794" s="5"/>
      <c r="C4794" s="2"/>
      <c r="D4794" s="3"/>
      <c r="E4794" s="3"/>
      <c r="I4794" s="1"/>
      <c r="J4794" s="1"/>
      <c r="K4794" s="2"/>
      <c r="Z4794" s="2"/>
      <c r="AA4794" s="1"/>
    </row>
    <row r="4795" spans="2:27" x14ac:dyDescent="0.25">
      <c r="B4795" s="5"/>
      <c r="C4795" s="2"/>
      <c r="D4795" s="3"/>
      <c r="E4795" s="3"/>
      <c r="I4795" s="1"/>
      <c r="J4795" s="1"/>
      <c r="K4795" s="2"/>
      <c r="Z4795" s="2"/>
      <c r="AA4795" s="1"/>
    </row>
    <row r="4796" spans="2:27" x14ac:dyDescent="0.25">
      <c r="B4796" s="5"/>
      <c r="C4796" s="2"/>
      <c r="D4796" s="3"/>
      <c r="G4796" s="3"/>
      <c r="I4796" s="1"/>
      <c r="J4796" s="1"/>
      <c r="K4796" s="2"/>
      <c r="Z4796" s="2"/>
      <c r="AA4796" s="1"/>
    </row>
    <row r="4797" spans="2:27" x14ac:dyDescent="0.25">
      <c r="B4797" s="5"/>
      <c r="C4797" s="2"/>
      <c r="D4797" s="3"/>
      <c r="E4797" s="3"/>
      <c r="G4797" s="3"/>
      <c r="I4797" s="1"/>
      <c r="J4797" s="1"/>
      <c r="K4797" s="2"/>
      <c r="Z4797" s="2"/>
      <c r="AA4797" s="1"/>
    </row>
    <row r="4798" spans="2:27" x14ac:dyDescent="0.25">
      <c r="B4798" s="5"/>
      <c r="C4798" s="2"/>
      <c r="D4798" s="3"/>
      <c r="E4798" s="3"/>
      <c r="G4798" s="3"/>
      <c r="I4798" s="1"/>
      <c r="J4798" s="1"/>
      <c r="K4798" s="2"/>
      <c r="Z4798" s="2"/>
      <c r="AA4798" s="1"/>
    </row>
    <row r="4799" spans="2:27" x14ac:dyDescent="0.25">
      <c r="B4799" s="5"/>
      <c r="C4799" s="2"/>
      <c r="D4799" s="3"/>
      <c r="I4799" s="1"/>
      <c r="J4799" s="1"/>
      <c r="K4799" s="2"/>
      <c r="Z4799" s="2"/>
      <c r="AA4799" s="1"/>
    </row>
    <row r="4800" spans="2:27" x14ac:dyDescent="0.25">
      <c r="B4800" s="5"/>
      <c r="C4800" s="2"/>
      <c r="D4800" s="3"/>
      <c r="E4800" s="3"/>
      <c r="G4800" s="3"/>
      <c r="I4800" s="1"/>
      <c r="J4800" s="1"/>
      <c r="K4800" s="2"/>
      <c r="Z4800" s="2"/>
      <c r="AA4800" s="1"/>
    </row>
    <row r="4801" spans="2:27" x14ac:dyDescent="0.25">
      <c r="B4801" s="5"/>
      <c r="C4801" s="2"/>
      <c r="D4801" s="3"/>
      <c r="I4801" s="1"/>
      <c r="J4801" s="1"/>
      <c r="K4801" s="2"/>
      <c r="Z4801" s="2"/>
      <c r="AA4801" s="1"/>
    </row>
    <row r="4802" spans="2:27" x14ac:dyDescent="0.25">
      <c r="B4802" s="5"/>
      <c r="C4802" s="2"/>
      <c r="D4802" s="3"/>
      <c r="I4802" s="1"/>
      <c r="J4802" s="1"/>
      <c r="K4802" s="2"/>
      <c r="Z4802" s="2"/>
      <c r="AA4802" s="1"/>
    </row>
    <row r="4803" spans="2:27" x14ac:dyDescent="0.25">
      <c r="B4803" s="5"/>
      <c r="C4803" s="2"/>
      <c r="D4803" s="3"/>
      <c r="I4803" s="1"/>
      <c r="J4803" s="1"/>
      <c r="K4803" s="2"/>
      <c r="Z4803" s="2"/>
      <c r="AA4803" s="1"/>
    </row>
    <row r="4804" spans="2:27" x14ac:dyDescent="0.25">
      <c r="B4804" s="5"/>
      <c r="C4804" s="2"/>
      <c r="D4804" s="3"/>
      <c r="G4804" s="3"/>
      <c r="I4804" s="1"/>
      <c r="J4804" s="1"/>
      <c r="K4804" s="2"/>
      <c r="Z4804" s="2"/>
      <c r="AA4804" s="1"/>
    </row>
    <row r="4805" spans="2:27" x14ac:dyDescent="0.25">
      <c r="B4805" s="5"/>
      <c r="C4805" s="2"/>
      <c r="D4805" s="3"/>
      <c r="I4805" s="1"/>
      <c r="J4805" s="1"/>
      <c r="K4805" s="2"/>
      <c r="Z4805" s="2"/>
      <c r="AA4805" s="1"/>
    </row>
    <row r="4806" spans="2:27" x14ac:dyDescent="0.25">
      <c r="B4806" s="5"/>
      <c r="C4806" s="2"/>
      <c r="D4806" s="3"/>
      <c r="E4806" s="3"/>
      <c r="F4806" s="3"/>
      <c r="G4806" s="3"/>
      <c r="I4806" s="1"/>
      <c r="J4806" s="1"/>
      <c r="K4806" s="2"/>
      <c r="Z4806" s="2"/>
      <c r="AA4806" s="1"/>
    </row>
    <row r="4807" spans="2:27" x14ac:dyDescent="0.25">
      <c r="B4807" s="5"/>
      <c r="C4807" s="2"/>
      <c r="D4807" s="3"/>
      <c r="E4807" s="3"/>
      <c r="G4807" s="3"/>
      <c r="I4807" s="1"/>
      <c r="J4807" s="1"/>
      <c r="K4807" s="2"/>
      <c r="Z4807" s="2"/>
      <c r="AA4807" s="1"/>
    </row>
    <row r="4808" spans="2:27" x14ac:dyDescent="0.25">
      <c r="B4808" s="5"/>
      <c r="C4808" s="2"/>
      <c r="D4808" s="3"/>
      <c r="E4808" s="3"/>
      <c r="G4808" s="3"/>
      <c r="I4808" s="1"/>
      <c r="J4808" s="1"/>
      <c r="K4808" s="2"/>
      <c r="Z4808" s="2"/>
      <c r="AA4808" s="1"/>
    </row>
    <row r="4809" spans="2:27" x14ac:dyDescent="0.25">
      <c r="B4809" s="5"/>
      <c r="C4809" s="2"/>
      <c r="D4809" s="3"/>
      <c r="I4809" s="1"/>
      <c r="J4809" s="1"/>
      <c r="K4809" s="2"/>
      <c r="Z4809" s="2"/>
      <c r="AA4809" s="1"/>
    </row>
    <row r="4810" spans="2:27" x14ac:dyDescent="0.25">
      <c r="B4810" s="5"/>
      <c r="C4810" s="2"/>
      <c r="D4810" s="3"/>
      <c r="G4810" s="3"/>
      <c r="I4810" s="1"/>
      <c r="J4810" s="1"/>
      <c r="K4810" s="2"/>
      <c r="Z4810" s="2"/>
      <c r="AA4810" s="1"/>
    </row>
    <row r="4811" spans="2:27" x14ac:dyDescent="0.25">
      <c r="B4811" s="5"/>
      <c r="C4811" s="2"/>
      <c r="D4811" s="3"/>
      <c r="E4811" s="3"/>
      <c r="I4811" s="1"/>
      <c r="J4811" s="1"/>
      <c r="K4811" s="2"/>
      <c r="Z4811" s="2"/>
      <c r="AA4811" s="1"/>
    </row>
    <row r="4812" spans="2:27" x14ac:dyDescent="0.25">
      <c r="B4812" s="5"/>
      <c r="C4812" s="2"/>
      <c r="D4812" s="3"/>
      <c r="E4812" s="3"/>
      <c r="G4812" s="3"/>
      <c r="I4812" s="1"/>
      <c r="J4812" s="1"/>
      <c r="K4812" s="2"/>
      <c r="Z4812" s="2"/>
      <c r="AA4812" s="1"/>
    </row>
    <row r="4813" spans="2:27" x14ac:dyDescent="0.25">
      <c r="B4813" s="5"/>
      <c r="C4813" s="2"/>
      <c r="D4813" s="3"/>
      <c r="F4813" s="3"/>
      <c r="I4813" s="1"/>
      <c r="J4813" s="1"/>
      <c r="K4813" s="2"/>
      <c r="Z4813" s="2"/>
      <c r="AA4813" s="1"/>
    </row>
    <row r="4814" spans="2:27" x14ac:dyDescent="0.25">
      <c r="B4814" s="5"/>
      <c r="C4814" s="2"/>
      <c r="D4814" s="3"/>
      <c r="I4814" s="1"/>
      <c r="J4814" s="1"/>
      <c r="K4814" s="2"/>
      <c r="Z4814" s="2"/>
      <c r="AA4814" s="1"/>
    </row>
    <row r="4815" spans="2:27" x14ac:dyDescent="0.25">
      <c r="B4815" s="5"/>
      <c r="C4815" s="2"/>
      <c r="D4815" s="3"/>
      <c r="G4815" s="3"/>
      <c r="I4815" s="1"/>
      <c r="J4815" s="1"/>
      <c r="K4815" s="2"/>
      <c r="Z4815" s="2"/>
      <c r="AA4815" s="1"/>
    </row>
    <row r="4816" spans="2:27" x14ac:dyDescent="0.25">
      <c r="B4816" s="5"/>
      <c r="C4816" s="2"/>
      <c r="D4816" s="3"/>
      <c r="G4816" s="3"/>
      <c r="I4816" s="1"/>
      <c r="J4816" s="1"/>
      <c r="K4816" s="2"/>
      <c r="Z4816" s="2"/>
      <c r="AA4816" s="1"/>
    </row>
    <row r="4817" spans="2:27" x14ac:dyDescent="0.25">
      <c r="B4817" s="5"/>
      <c r="C4817" s="2"/>
      <c r="D4817" s="3"/>
      <c r="E4817" s="3"/>
      <c r="F4817" s="3"/>
      <c r="I4817" s="1"/>
      <c r="J4817" s="1"/>
      <c r="K4817" s="2"/>
      <c r="Z4817" s="2"/>
      <c r="AA4817" s="1"/>
    </row>
    <row r="4818" spans="2:27" x14ac:dyDescent="0.25">
      <c r="B4818" s="5"/>
      <c r="C4818" s="2"/>
      <c r="D4818" s="3"/>
      <c r="F4818" s="3"/>
      <c r="I4818" s="1"/>
      <c r="J4818" s="1"/>
      <c r="K4818" s="2"/>
      <c r="Z4818" s="2"/>
      <c r="AA4818" s="1"/>
    </row>
    <row r="4819" spans="2:27" x14ac:dyDescent="0.25">
      <c r="B4819" s="5"/>
      <c r="C4819" s="2"/>
      <c r="D4819" s="3"/>
      <c r="I4819" s="1"/>
      <c r="J4819" s="1"/>
      <c r="K4819" s="2"/>
      <c r="Z4819" s="2"/>
      <c r="AA4819" s="1"/>
    </row>
    <row r="4820" spans="2:27" x14ac:dyDescent="0.25">
      <c r="B4820" s="5"/>
      <c r="C4820" s="2"/>
      <c r="D4820" s="3"/>
      <c r="E4820" s="3"/>
      <c r="I4820" s="1"/>
      <c r="J4820" s="1"/>
      <c r="K4820" s="2"/>
      <c r="Z4820" s="2"/>
      <c r="AA4820" s="1"/>
    </row>
    <row r="4821" spans="2:27" x14ac:dyDescent="0.25">
      <c r="B4821" s="5"/>
      <c r="C4821" s="2"/>
      <c r="D4821" s="3"/>
      <c r="F4821" s="3"/>
      <c r="I4821" s="1"/>
      <c r="J4821" s="1"/>
      <c r="K4821" s="2"/>
      <c r="Z4821" s="2"/>
      <c r="AA4821" s="1"/>
    </row>
    <row r="4822" spans="2:27" x14ac:dyDescent="0.25">
      <c r="B4822" s="5"/>
      <c r="C4822" s="2"/>
      <c r="D4822" s="3"/>
      <c r="I4822" s="1"/>
      <c r="J4822" s="1"/>
      <c r="K4822" s="2"/>
      <c r="Z4822" s="2"/>
      <c r="AA4822" s="1"/>
    </row>
    <row r="4823" spans="2:27" x14ac:dyDescent="0.25">
      <c r="B4823" s="5"/>
      <c r="C4823" s="2"/>
      <c r="D4823" s="3"/>
      <c r="I4823" s="1"/>
      <c r="J4823" s="1"/>
      <c r="K4823" s="2"/>
      <c r="Z4823" s="2"/>
      <c r="AA4823" s="1"/>
    </row>
    <row r="4824" spans="2:27" x14ac:dyDescent="0.25">
      <c r="B4824" s="5"/>
      <c r="C4824" s="2"/>
      <c r="D4824" s="3"/>
      <c r="I4824" s="1"/>
      <c r="J4824" s="1"/>
      <c r="K4824" s="2"/>
      <c r="Z4824" s="2"/>
      <c r="AA4824" s="1"/>
    </row>
    <row r="4825" spans="2:27" x14ac:dyDescent="0.25">
      <c r="B4825" s="5"/>
      <c r="C4825" s="2"/>
      <c r="D4825" s="3"/>
      <c r="I4825" s="1"/>
      <c r="J4825" s="1"/>
      <c r="K4825" s="2"/>
      <c r="Z4825" s="2"/>
      <c r="AA4825" s="1"/>
    </row>
    <row r="4826" spans="2:27" x14ac:dyDescent="0.25">
      <c r="B4826" s="5"/>
      <c r="C4826" s="2"/>
      <c r="D4826" s="3"/>
      <c r="I4826" s="1"/>
      <c r="J4826" s="1"/>
      <c r="K4826" s="2"/>
      <c r="Z4826" s="2"/>
      <c r="AA4826" s="1"/>
    </row>
    <row r="4827" spans="2:27" x14ac:dyDescent="0.25">
      <c r="B4827" s="5"/>
      <c r="C4827" s="2"/>
      <c r="G4827" s="3"/>
      <c r="I4827" s="1"/>
      <c r="J4827" s="1"/>
      <c r="K4827" s="2"/>
      <c r="Z4827" s="2"/>
      <c r="AA4827" s="1"/>
    </row>
    <row r="4828" spans="2:27" x14ac:dyDescent="0.25">
      <c r="B4828" s="5"/>
      <c r="C4828" s="2"/>
      <c r="D4828" s="3"/>
      <c r="I4828" s="1"/>
      <c r="J4828" s="1"/>
      <c r="K4828" s="2"/>
      <c r="Z4828" s="2"/>
      <c r="AA4828" s="1"/>
    </row>
    <row r="4829" spans="2:27" x14ac:dyDescent="0.25">
      <c r="B4829" s="5"/>
      <c r="C4829" s="2"/>
      <c r="D4829" s="3"/>
      <c r="I4829" s="1"/>
      <c r="J4829" s="1"/>
      <c r="K4829" s="2"/>
      <c r="Z4829" s="2"/>
      <c r="AA4829" s="1"/>
    </row>
    <row r="4830" spans="2:27" x14ac:dyDescent="0.25">
      <c r="B4830" s="5"/>
      <c r="C4830" s="2"/>
      <c r="D4830" s="3"/>
      <c r="G4830" s="3"/>
      <c r="I4830" s="1"/>
      <c r="J4830" s="1"/>
      <c r="K4830" s="2"/>
      <c r="Z4830" s="2"/>
      <c r="AA4830" s="1"/>
    </row>
    <row r="4831" spans="2:27" x14ac:dyDescent="0.25">
      <c r="B4831" s="5"/>
      <c r="C4831" s="2"/>
      <c r="D4831" s="3"/>
      <c r="G4831" s="3"/>
      <c r="I4831" s="1"/>
      <c r="J4831" s="1"/>
      <c r="K4831" s="2"/>
      <c r="Z4831" s="2"/>
      <c r="AA4831" s="1"/>
    </row>
    <row r="4832" spans="2:27" x14ac:dyDescent="0.25">
      <c r="B4832" s="5"/>
      <c r="C4832" s="2"/>
      <c r="D4832" s="3"/>
      <c r="E4832" s="3"/>
      <c r="G4832" s="3"/>
      <c r="I4832" s="1"/>
      <c r="J4832" s="1"/>
      <c r="K4832" s="2"/>
      <c r="Z4832" s="2"/>
      <c r="AA4832" s="1"/>
    </row>
    <row r="4833" spans="2:27" x14ac:dyDescent="0.25">
      <c r="B4833" s="5"/>
      <c r="C4833" s="2"/>
      <c r="D4833" s="3"/>
      <c r="G4833" s="3"/>
      <c r="I4833" s="1"/>
      <c r="J4833" s="1"/>
      <c r="K4833" s="2"/>
      <c r="Z4833" s="2"/>
      <c r="AA4833" s="1"/>
    </row>
    <row r="4834" spans="2:27" x14ac:dyDescent="0.25">
      <c r="B4834" s="5"/>
      <c r="C4834" s="2"/>
      <c r="D4834" s="3"/>
      <c r="E4834" s="3"/>
      <c r="I4834" s="1"/>
      <c r="J4834" s="1"/>
      <c r="K4834" s="2"/>
      <c r="Z4834" s="2"/>
      <c r="AA4834" s="1"/>
    </row>
    <row r="4835" spans="2:27" x14ac:dyDescent="0.25">
      <c r="B4835" s="5"/>
      <c r="C4835" s="2"/>
      <c r="D4835" s="3"/>
      <c r="E4835" s="3"/>
      <c r="I4835" s="1"/>
      <c r="J4835" s="1"/>
      <c r="K4835" s="2"/>
      <c r="Z4835" s="2"/>
      <c r="AA4835" s="1"/>
    </row>
    <row r="4836" spans="2:27" x14ac:dyDescent="0.25">
      <c r="B4836" s="5"/>
      <c r="C4836" s="2"/>
      <c r="D4836" s="3"/>
      <c r="I4836" s="1"/>
      <c r="J4836" s="1"/>
      <c r="K4836" s="2"/>
      <c r="Z4836" s="2"/>
      <c r="AA4836" s="1"/>
    </row>
    <row r="4837" spans="2:27" x14ac:dyDescent="0.25">
      <c r="B4837" s="5"/>
      <c r="C4837" s="2"/>
      <c r="D4837" s="3"/>
      <c r="I4837" s="1"/>
      <c r="J4837" s="1"/>
      <c r="K4837" s="2"/>
      <c r="Z4837" s="2"/>
      <c r="AA4837" s="1"/>
    </row>
    <row r="4838" spans="2:27" x14ac:dyDescent="0.25">
      <c r="B4838" s="5"/>
      <c r="C4838" s="2"/>
      <c r="D4838" s="3"/>
      <c r="E4838" s="3"/>
      <c r="G4838" s="3"/>
      <c r="I4838" s="1"/>
      <c r="J4838" s="1"/>
      <c r="K4838" s="2"/>
      <c r="Z4838" s="2"/>
      <c r="AA4838" s="1"/>
    </row>
    <row r="4839" spans="2:27" x14ac:dyDescent="0.25">
      <c r="B4839" s="5"/>
      <c r="C4839" s="2"/>
      <c r="D4839" s="3"/>
      <c r="I4839" s="1"/>
      <c r="J4839" s="1"/>
      <c r="K4839" s="2"/>
      <c r="Z4839" s="2"/>
      <c r="AA4839" s="1"/>
    </row>
    <row r="4840" spans="2:27" x14ac:dyDescent="0.25">
      <c r="B4840" s="5"/>
      <c r="C4840" s="2"/>
      <c r="D4840" s="3"/>
      <c r="I4840" s="1"/>
      <c r="J4840" s="1"/>
      <c r="K4840" s="2"/>
      <c r="Z4840" s="2"/>
      <c r="AA4840" s="1"/>
    </row>
    <row r="4841" spans="2:27" x14ac:dyDescent="0.25">
      <c r="B4841" s="5"/>
      <c r="C4841" s="2"/>
      <c r="D4841" s="3"/>
      <c r="I4841" s="1"/>
      <c r="J4841" s="1"/>
      <c r="K4841" s="2"/>
      <c r="Z4841" s="2"/>
      <c r="AA4841" s="1"/>
    </row>
    <row r="4842" spans="2:27" x14ac:dyDescent="0.25">
      <c r="B4842" s="5"/>
      <c r="C4842" s="2"/>
      <c r="D4842" s="3"/>
      <c r="I4842" s="1"/>
      <c r="J4842" s="1"/>
      <c r="K4842" s="2"/>
      <c r="Z4842" s="2"/>
      <c r="AA4842" s="1"/>
    </row>
    <row r="4843" spans="2:27" x14ac:dyDescent="0.25">
      <c r="B4843" s="5"/>
      <c r="C4843" s="2"/>
      <c r="D4843" s="3"/>
      <c r="F4843" s="3"/>
      <c r="G4843" s="3"/>
      <c r="I4843" s="1"/>
      <c r="J4843" s="1"/>
      <c r="K4843" s="2"/>
      <c r="Z4843" s="2"/>
      <c r="AA4843" s="1"/>
    </row>
    <row r="4844" spans="2:27" x14ac:dyDescent="0.25">
      <c r="B4844" s="5"/>
      <c r="C4844" s="2"/>
      <c r="D4844" s="3"/>
      <c r="E4844" s="3"/>
      <c r="I4844" s="1"/>
      <c r="J4844" s="1"/>
      <c r="K4844" s="2"/>
      <c r="Z4844" s="2"/>
      <c r="AA4844" s="1"/>
    </row>
    <row r="4845" spans="2:27" x14ac:dyDescent="0.25">
      <c r="B4845" s="5"/>
      <c r="C4845" s="2"/>
      <c r="D4845" s="3"/>
      <c r="E4845" s="3"/>
      <c r="G4845" s="3"/>
      <c r="I4845" s="1"/>
      <c r="J4845" s="1"/>
      <c r="K4845" s="2"/>
      <c r="Z4845" s="2"/>
      <c r="AA4845" s="1"/>
    </row>
    <row r="4846" spans="2:27" x14ac:dyDescent="0.25">
      <c r="B4846" s="5"/>
      <c r="C4846" s="2"/>
      <c r="D4846" s="3"/>
      <c r="I4846" s="1"/>
      <c r="J4846" s="1"/>
      <c r="K4846" s="2"/>
      <c r="Z4846" s="2"/>
      <c r="AA4846" s="1"/>
    </row>
    <row r="4847" spans="2:27" x14ac:dyDescent="0.25">
      <c r="B4847" s="5"/>
      <c r="C4847" s="2"/>
      <c r="D4847" s="3"/>
      <c r="F4847" s="3"/>
      <c r="I4847" s="1"/>
      <c r="J4847" s="1"/>
      <c r="K4847" s="2"/>
      <c r="Z4847" s="2"/>
      <c r="AA4847" s="1"/>
    </row>
    <row r="4848" spans="2:27" x14ac:dyDescent="0.25">
      <c r="B4848" s="5"/>
      <c r="C4848" s="2"/>
      <c r="D4848" s="3"/>
      <c r="I4848" s="1"/>
      <c r="J4848" s="1"/>
      <c r="K4848" s="2"/>
      <c r="Z4848" s="2"/>
      <c r="AA4848" s="1"/>
    </row>
    <row r="4849" spans="2:27" x14ac:dyDescent="0.25">
      <c r="B4849" s="5"/>
      <c r="C4849" s="2"/>
      <c r="D4849" s="3"/>
      <c r="E4849" s="3"/>
      <c r="G4849" s="3"/>
      <c r="I4849" s="1"/>
      <c r="J4849" s="1"/>
      <c r="K4849" s="2"/>
      <c r="Z4849" s="2"/>
      <c r="AA4849" s="1"/>
    </row>
    <row r="4850" spans="2:27" x14ac:dyDescent="0.25">
      <c r="B4850" s="5"/>
      <c r="C4850" s="2"/>
      <c r="D4850" s="3"/>
      <c r="G4850" s="3"/>
      <c r="I4850" s="1"/>
      <c r="J4850" s="1"/>
      <c r="K4850" s="2"/>
      <c r="Z4850" s="2"/>
      <c r="AA4850" s="1"/>
    </row>
    <row r="4851" spans="2:27" x14ac:dyDescent="0.25">
      <c r="B4851" s="5"/>
      <c r="C4851" s="2"/>
      <c r="D4851" s="3"/>
      <c r="I4851" s="1"/>
      <c r="J4851" s="1"/>
      <c r="K4851" s="2"/>
      <c r="Z4851" s="2"/>
      <c r="AA4851" s="1"/>
    </row>
    <row r="4852" spans="2:27" x14ac:dyDescent="0.25">
      <c r="B4852" s="5"/>
      <c r="C4852" s="2"/>
      <c r="D4852" s="3"/>
      <c r="F4852" s="3"/>
      <c r="I4852" s="1"/>
      <c r="J4852" s="1"/>
      <c r="K4852" s="2"/>
      <c r="Z4852" s="2"/>
      <c r="AA4852" s="1"/>
    </row>
    <row r="4853" spans="2:27" x14ac:dyDescent="0.25">
      <c r="B4853" s="5"/>
      <c r="C4853" s="2"/>
      <c r="D4853" s="3"/>
      <c r="I4853" s="1"/>
      <c r="J4853" s="1"/>
      <c r="K4853" s="2"/>
      <c r="Z4853" s="2"/>
      <c r="AA4853" s="1"/>
    </row>
    <row r="4854" spans="2:27" x14ac:dyDescent="0.25">
      <c r="B4854" s="5"/>
      <c r="C4854" s="2"/>
      <c r="D4854" s="3"/>
      <c r="E4854" s="3"/>
      <c r="I4854" s="1"/>
      <c r="J4854" s="1"/>
      <c r="K4854" s="2"/>
      <c r="Z4854" s="2"/>
      <c r="AA4854" s="1"/>
    </row>
    <row r="4855" spans="2:27" x14ac:dyDescent="0.25">
      <c r="B4855" s="5"/>
      <c r="C4855" s="2"/>
      <c r="D4855" s="3"/>
      <c r="G4855" s="3"/>
      <c r="I4855" s="1"/>
      <c r="J4855" s="1"/>
      <c r="K4855" s="2"/>
      <c r="Z4855" s="2"/>
      <c r="AA4855" s="1"/>
    </row>
    <row r="4856" spans="2:27" x14ac:dyDescent="0.25">
      <c r="B4856" s="5"/>
      <c r="C4856" s="2"/>
      <c r="D4856" s="3"/>
      <c r="I4856" s="1"/>
      <c r="J4856" s="1"/>
      <c r="K4856" s="2"/>
      <c r="Z4856" s="2"/>
      <c r="AA4856" s="1"/>
    </row>
    <row r="4857" spans="2:27" x14ac:dyDescent="0.25">
      <c r="B4857" s="5"/>
      <c r="C4857" s="2"/>
      <c r="D4857" s="3"/>
      <c r="I4857" s="1"/>
      <c r="J4857" s="1"/>
      <c r="K4857" s="2"/>
      <c r="Z4857" s="2"/>
      <c r="AA4857" s="1"/>
    </row>
    <row r="4858" spans="2:27" x14ac:dyDescent="0.25">
      <c r="B4858" s="5"/>
      <c r="C4858" s="2"/>
      <c r="D4858" s="3"/>
      <c r="I4858" s="1"/>
      <c r="J4858" s="1"/>
      <c r="K4858" s="2"/>
      <c r="Z4858" s="2"/>
      <c r="AA4858" s="1"/>
    </row>
    <row r="4859" spans="2:27" x14ac:dyDescent="0.25">
      <c r="B4859" s="5"/>
      <c r="C4859" s="2"/>
      <c r="D4859" s="3"/>
      <c r="I4859" s="1"/>
      <c r="J4859" s="1"/>
      <c r="K4859" s="2"/>
      <c r="Z4859" s="2"/>
      <c r="AA4859" s="1"/>
    </row>
    <row r="4860" spans="2:27" x14ac:dyDescent="0.25">
      <c r="B4860" s="5"/>
      <c r="C4860" s="2"/>
      <c r="D4860" s="3"/>
      <c r="G4860" s="3"/>
      <c r="I4860" s="1"/>
      <c r="J4860" s="1"/>
      <c r="K4860" s="2"/>
      <c r="Z4860" s="2"/>
      <c r="AA4860" s="1"/>
    </row>
    <row r="4861" spans="2:27" x14ac:dyDescent="0.25">
      <c r="B4861" s="5"/>
      <c r="C4861" s="2"/>
      <c r="D4861" s="3"/>
      <c r="I4861" s="1"/>
      <c r="J4861" s="1"/>
      <c r="K4861" s="2"/>
      <c r="Z4861" s="2"/>
      <c r="AA4861" s="1"/>
    </row>
    <row r="4862" spans="2:27" x14ac:dyDescent="0.25">
      <c r="B4862" s="5"/>
      <c r="C4862" s="2"/>
      <c r="D4862" s="3"/>
      <c r="E4862" s="3"/>
      <c r="G4862" s="3"/>
      <c r="I4862" s="1"/>
      <c r="J4862" s="1"/>
      <c r="K4862" s="2"/>
      <c r="Z4862" s="2"/>
      <c r="AA4862" s="1"/>
    </row>
    <row r="4863" spans="2:27" x14ac:dyDescent="0.25">
      <c r="B4863" s="5"/>
      <c r="C4863" s="2"/>
      <c r="D4863" s="3"/>
      <c r="F4863" s="3"/>
      <c r="I4863" s="1"/>
      <c r="J4863" s="1"/>
      <c r="K4863" s="2"/>
      <c r="Z4863" s="2"/>
      <c r="AA4863" s="1"/>
    </row>
    <row r="4864" spans="2:27" x14ac:dyDescent="0.25">
      <c r="B4864" s="5"/>
      <c r="C4864" s="2"/>
      <c r="D4864" s="3"/>
      <c r="G4864" s="3"/>
      <c r="I4864" s="1"/>
      <c r="J4864" s="1"/>
      <c r="K4864" s="2"/>
      <c r="Z4864" s="2"/>
      <c r="AA4864" s="1"/>
    </row>
    <row r="4865" spans="2:27" x14ac:dyDescent="0.25">
      <c r="B4865" s="5"/>
      <c r="C4865" s="2"/>
      <c r="D4865" s="3"/>
      <c r="E4865" s="3"/>
      <c r="G4865" s="3"/>
      <c r="I4865" s="1"/>
      <c r="J4865" s="1"/>
      <c r="K4865" s="2"/>
      <c r="Z4865" s="2"/>
      <c r="AA4865" s="1"/>
    </row>
    <row r="4866" spans="2:27" x14ac:dyDescent="0.25">
      <c r="B4866" s="5"/>
      <c r="C4866" s="2"/>
      <c r="D4866" s="3"/>
      <c r="E4866" s="3"/>
      <c r="G4866" s="3"/>
      <c r="I4866" s="1"/>
      <c r="J4866" s="1"/>
      <c r="K4866" s="2"/>
      <c r="Z4866" s="2"/>
      <c r="AA4866" s="1"/>
    </row>
    <row r="4867" spans="2:27" x14ac:dyDescent="0.25">
      <c r="B4867" s="5"/>
      <c r="C4867" s="2"/>
      <c r="D4867" s="3"/>
      <c r="E4867" s="3"/>
      <c r="I4867" s="1"/>
      <c r="J4867" s="1"/>
      <c r="K4867" s="2"/>
      <c r="Z4867" s="2"/>
      <c r="AA4867" s="1"/>
    </row>
    <row r="4868" spans="2:27" x14ac:dyDescent="0.25">
      <c r="B4868" s="5"/>
      <c r="C4868" s="2"/>
      <c r="D4868" s="3"/>
      <c r="G4868" s="3"/>
      <c r="I4868" s="1"/>
      <c r="J4868" s="1"/>
      <c r="K4868" s="2"/>
      <c r="Z4868" s="2"/>
      <c r="AA4868" s="1"/>
    </row>
    <row r="4869" spans="2:27" x14ac:dyDescent="0.25">
      <c r="B4869" s="5"/>
      <c r="C4869" s="2"/>
      <c r="D4869" s="3"/>
      <c r="E4869" s="3"/>
      <c r="I4869" s="1"/>
      <c r="J4869" s="1"/>
      <c r="K4869" s="2"/>
      <c r="Z4869" s="2"/>
      <c r="AA4869" s="1"/>
    </row>
    <row r="4870" spans="2:27" x14ac:dyDescent="0.25">
      <c r="B4870" s="5"/>
      <c r="C4870" s="2"/>
      <c r="D4870" s="3"/>
      <c r="G4870" s="3"/>
      <c r="I4870" s="1"/>
      <c r="J4870" s="1"/>
      <c r="K4870" s="2"/>
      <c r="Z4870" s="2"/>
      <c r="AA4870" s="1"/>
    </row>
    <row r="4871" spans="2:27" x14ac:dyDescent="0.25">
      <c r="B4871" s="5"/>
      <c r="C4871" s="2"/>
      <c r="D4871" s="3"/>
      <c r="G4871" s="3"/>
      <c r="I4871" s="1"/>
      <c r="J4871" s="1"/>
      <c r="K4871" s="2"/>
      <c r="Z4871" s="2"/>
      <c r="AA4871" s="1"/>
    </row>
    <row r="4872" spans="2:27" x14ac:dyDescent="0.25">
      <c r="B4872" s="5"/>
      <c r="C4872" s="2"/>
      <c r="D4872" s="3"/>
      <c r="E4872" s="3"/>
      <c r="I4872" s="1"/>
      <c r="J4872" s="1"/>
      <c r="K4872" s="2"/>
      <c r="Z4872" s="2"/>
      <c r="AA4872" s="1"/>
    </row>
    <row r="4873" spans="2:27" x14ac:dyDescent="0.25">
      <c r="B4873" s="5"/>
      <c r="C4873" s="2"/>
      <c r="D4873" s="3"/>
      <c r="I4873" s="1"/>
      <c r="J4873" s="1"/>
      <c r="K4873" s="2"/>
      <c r="Z4873" s="2"/>
      <c r="AA4873" s="1"/>
    </row>
    <row r="4874" spans="2:27" x14ac:dyDescent="0.25">
      <c r="B4874" s="5"/>
      <c r="C4874" s="2"/>
      <c r="D4874" s="3"/>
      <c r="E4874" s="3"/>
      <c r="G4874" s="3"/>
      <c r="I4874" s="1"/>
      <c r="J4874" s="1"/>
      <c r="K4874" s="2"/>
      <c r="Z4874" s="2"/>
      <c r="AA4874" s="1"/>
    </row>
    <row r="4875" spans="2:27" x14ac:dyDescent="0.25">
      <c r="B4875" s="5"/>
      <c r="C4875" s="2"/>
      <c r="D4875" s="3"/>
      <c r="G4875" s="3"/>
      <c r="I4875" s="1"/>
      <c r="J4875" s="1"/>
      <c r="K4875" s="2"/>
      <c r="Z4875" s="2"/>
      <c r="AA4875" s="1"/>
    </row>
    <row r="4876" spans="2:27" x14ac:dyDescent="0.25">
      <c r="B4876" s="5"/>
      <c r="C4876" s="2"/>
      <c r="D4876" s="3"/>
      <c r="I4876" s="1"/>
      <c r="J4876" s="1"/>
      <c r="K4876" s="2"/>
      <c r="Z4876" s="2"/>
      <c r="AA4876" s="1"/>
    </row>
    <row r="4877" spans="2:27" x14ac:dyDescent="0.25">
      <c r="B4877" s="5"/>
      <c r="C4877" s="2"/>
      <c r="D4877" s="3"/>
      <c r="G4877" s="3"/>
      <c r="I4877" s="1"/>
      <c r="J4877" s="1"/>
      <c r="K4877" s="2"/>
      <c r="Z4877" s="2"/>
      <c r="AA4877" s="1"/>
    </row>
    <row r="4878" spans="2:27" x14ac:dyDescent="0.25">
      <c r="B4878" s="5"/>
      <c r="C4878" s="2"/>
      <c r="D4878" s="3"/>
      <c r="G4878" s="3"/>
      <c r="I4878" s="1"/>
      <c r="J4878" s="1"/>
      <c r="K4878" s="2"/>
      <c r="Z4878" s="2"/>
      <c r="AA4878" s="1"/>
    </row>
    <row r="4879" spans="2:27" x14ac:dyDescent="0.25">
      <c r="B4879" s="5"/>
      <c r="C4879" s="2"/>
      <c r="D4879" s="3"/>
      <c r="E4879" s="3"/>
      <c r="G4879" s="3"/>
      <c r="I4879" s="1"/>
      <c r="J4879" s="1"/>
      <c r="K4879" s="2"/>
      <c r="Z4879" s="2"/>
      <c r="AA4879" s="1"/>
    </row>
    <row r="4880" spans="2:27" x14ac:dyDescent="0.25">
      <c r="B4880" s="5"/>
      <c r="C4880" s="2"/>
      <c r="D4880" s="3"/>
      <c r="E4880" s="3"/>
      <c r="G4880" s="3"/>
      <c r="I4880" s="1"/>
      <c r="J4880" s="1"/>
      <c r="K4880" s="2"/>
      <c r="Z4880" s="2"/>
      <c r="AA4880" s="1"/>
    </row>
    <row r="4881" spans="2:27" x14ac:dyDescent="0.25">
      <c r="B4881" s="5"/>
      <c r="C4881" s="2"/>
      <c r="D4881" s="3"/>
      <c r="E4881" s="3"/>
      <c r="I4881" s="1"/>
      <c r="J4881" s="1"/>
      <c r="K4881" s="2"/>
      <c r="Z4881" s="2"/>
      <c r="AA4881" s="1"/>
    </row>
    <row r="4882" spans="2:27" x14ac:dyDescent="0.25">
      <c r="B4882" s="5"/>
      <c r="C4882" s="2"/>
      <c r="D4882" s="3"/>
      <c r="I4882" s="1"/>
      <c r="J4882" s="1"/>
      <c r="K4882" s="2"/>
      <c r="Z4882" s="2"/>
      <c r="AA4882" s="1"/>
    </row>
    <row r="4883" spans="2:27" x14ac:dyDescent="0.25">
      <c r="B4883" s="5"/>
      <c r="C4883" s="2"/>
      <c r="D4883" s="3"/>
      <c r="E4883" s="3"/>
      <c r="G4883" s="3"/>
      <c r="I4883" s="1"/>
      <c r="J4883" s="1"/>
      <c r="K4883" s="2"/>
      <c r="Z4883" s="2"/>
      <c r="AA4883" s="1"/>
    </row>
    <row r="4884" spans="2:27" x14ac:dyDescent="0.25">
      <c r="B4884" s="5"/>
      <c r="C4884" s="2"/>
      <c r="D4884" s="3"/>
      <c r="I4884" s="1"/>
      <c r="J4884" s="1"/>
      <c r="K4884" s="2"/>
      <c r="Z4884" s="2"/>
      <c r="AA4884" s="1"/>
    </row>
    <row r="4885" spans="2:27" x14ac:dyDescent="0.25">
      <c r="B4885" s="5"/>
      <c r="C4885" s="2"/>
      <c r="D4885" s="3"/>
      <c r="G4885" s="3"/>
      <c r="I4885" s="1"/>
      <c r="J4885" s="1"/>
      <c r="K4885" s="2"/>
      <c r="Z4885" s="2"/>
      <c r="AA4885" s="1"/>
    </row>
    <row r="4886" spans="2:27" x14ac:dyDescent="0.25">
      <c r="B4886" s="5"/>
      <c r="C4886" s="2"/>
      <c r="D4886" s="3"/>
      <c r="E4886" s="3"/>
      <c r="I4886" s="1"/>
      <c r="J4886" s="1"/>
      <c r="K4886" s="2"/>
      <c r="Z4886" s="2"/>
      <c r="AA4886" s="1"/>
    </row>
    <row r="4887" spans="2:27" x14ac:dyDescent="0.25">
      <c r="B4887" s="5"/>
      <c r="C4887" s="2"/>
      <c r="D4887" s="3"/>
      <c r="I4887" s="1"/>
      <c r="J4887" s="1"/>
      <c r="K4887" s="2"/>
      <c r="Z4887" s="2"/>
      <c r="AA4887" s="1"/>
    </row>
    <row r="4888" spans="2:27" x14ac:dyDescent="0.25">
      <c r="B4888" s="5"/>
      <c r="C4888" s="2"/>
      <c r="D4888" s="3"/>
      <c r="I4888" s="1"/>
      <c r="J4888" s="1"/>
      <c r="K4888" s="2"/>
      <c r="Z4888" s="2"/>
      <c r="AA4888" s="1"/>
    </row>
    <row r="4889" spans="2:27" x14ac:dyDescent="0.25">
      <c r="B4889" s="5"/>
      <c r="C4889" s="2"/>
      <c r="D4889" s="3"/>
      <c r="G4889" s="3"/>
      <c r="I4889" s="1"/>
      <c r="J4889" s="1"/>
      <c r="K4889" s="2"/>
      <c r="Z4889" s="2"/>
      <c r="AA4889" s="1"/>
    </row>
    <row r="4890" spans="2:27" x14ac:dyDescent="0.25">
      <c r="B4890" s="5"/>
      <c r="C4890" s="2"/>
      <c r="D4890" s="3"/>
      <c r="G4890" s="3"/>
      <c r="I4890" s="1"/>
      <c r="J4890" s="1"/>
      <c r="K4890" s="2"/>
      <c r="Z4890" s="2"/>
      <c r="AA4890" s="1"/>
    </row>
    <row r="4891" spans="2:27" x14ac:dyDescent="0.25">
      <c r="B4891" s="5"/>
      <c r="C4891" s="2"/>
      <c r="D4891" s="3"/>
      <c r="I4891" s="1"/>
      <c r="J4891" s="1"/>
      <c r="K4891" s="2"/>
      <c r="Z4891" s="2"/>
      <c r="AA4891" s="1"/>
    </row>
    <row r="4892" spans="2:27" x14ac:dyDescent="0.25">
      <c r="B4892" s="5"/>
      <c r="C4892" s="2"/>
      <c r="D4892" s="3"/>
      <c r="I4892" s="1"/>
      <c r="J4892" s="1"/>
      <c r="K4892" s="2"/>
      <c r="Z4892" s="2"/>
      <c r="AA4892" s="1"/>
    </row>
    <row r="4893" spans="2:27" x14ac:dyDescent="0.25">
      <c r="B4893" s="5"/>
      <c r="C4893" s="2"/>
      <c r="D4893" s="3"/>
      <c r="G4893" s="3"/>
      <c r="I4893" s="1"/>
      <c r="J4893" s="1"/>
      <c r="K4893" s="2"/>
      <c r="Z4893" s="2"/>
      <c r="AA4893" s="1"/>
    </row>
    <row r="4894" spans="2:27" x14ac:dyDescent="0.25">
      <c r="B4894" s="5"/>
      <c r="C4894" s="2"/>
      <c r="D4894" s="3"/>
      <c r="E4894" s="3"/>
      <c r="G4894" s="3"/>
      <c r="I4894" s="1"/>
      <c r="J4894" s="1"/>
      <c r="K4894" s="2"/>
      <c r="Z4894" s="2"/>
      <c r="AA4894" s="1"/>
    </row>
    <row r="4895" spans="2:27" x14ac:dyDescent="0.25">
      <c r="B4895" s="5"/>
      <c r="C4895" s="2"/>
      <c r="D4895" s="3"/>
      <c r="I4895" s="1"/>
      <c r="J4895" s="1"/>
      <c r="K4895" s="2"/>
      <c r="Z4895" s="2"/>
      <c r="AA4895" s="1"/>
    </row>
    <row r="4896" spans="2:27" x14ac:dyDescent="0.25">
      <c r="B4896" s="5"/>
      <c r="C4896" s="2"/>
      <c r="D4896" s="3"/>
      <c r="E4896" s="3"/>
      <c r="I4896" s="1"/>
      <c r="J4896" s="1"/>
      <c r="K4896" s="2"/>
      <c r="Z4896" s="2"/>
      <c r="AA4896" s="1"/>
    </row>
    <row r="4897" spans="2:27" x14ac:dyDescent="0.25">
      <c r="B4897" s="5"/>
      <c r="C4897" s="2"/>
      <c r="D4897" s="3"/>
      <c r="G4897" s="3"/>
      <c r="I4897" s="1"/>
      <c r="J4897" s="1"/>
      <c r="K4897" s="2"/>
      <c r="Z4897" s="2"/>
      <c r="AA4897" s="1"/>
    </row>
    <row r="4898" spans="2:27" x14ac:dyDescent="0.25">
      <c r="B4898" s="5"/>
      <c r="C4898" s="2"/>
      <c r="D4898" s="3"/>
      <c r="G4898" s="3"/>
      <c r="I4898" s="1"/>
      <c r="J4898" s="1"/>
      <c r="K4898" s="2"/>
      <c r="Z4898" s="2"/>
      <c r="AA4898" s="1"/>
    </row>
    <row r="4899" spans="2:27" x14ac:dyDescent="0.25">
      <c r="B4899" s="5"/>
      <c r="C4899" s="2"/>
      <c r="D4899" s="3"/>
      <c r="I4899" s="1"/>
      <c r="J4899" s="1"/>
      <c r="K4899" s="2"/>
      <c r="Z4899" s="2"/>
      <c r="AA4899" s="1"/>
    </row>
    <row r="4900" spans="2:27" x14ac:dyDescent="0.25">
      <c r="B4900" s="5"/>
      <c r="C4900" s="2"/>
      <c r="D4900" s="3"/>
      <c r="E4900" s="3"/>
      <c r="I4900" s="1"/>
      <c r="J4900" s="1"/>
      <c r="K4900" s="2"/>
      <c r="Z4900" s="2"/>
      <c r="AA4900" s="1"/>
    </row>
    <row r="4901" spans="2:27" x14ac:dyDescent="0.25">
      <c r="B4901" s="5"/>
      <c r="C4901" s="2"/>
      <c r="D4901" s="3"/>
      <c r="I4901" s="1"/>
      <c r="J4901" s="1"/>
      <c r="K4901" s="2"/>
      <c r="Z4901" s="2"/>
      <c r="AA4901" s="1"/>
    </row>
    <row r="4902" spans="2:27" x14ac:dyDescent="0.25">
      <c r="B4902" s="5"/>
      <c r="C4902" s="2"/>
      <c r="D4902" s="3"/>
      <c r="E4902" s="3"/>
      <c r="F4902" s="3"/>
      <c r="I4902" s="1"/>
      <c r="J4902" s="1"/>
      <c r="K4902" s="2"/>
      <c r="Z4902" s="2"/>
      <c r="AA4902" s="1"/>
    </row>
    <row r="4903" spans="2:27" x14ac:dyDescent="0.25">
      <c r="B4903" s="5"/>
      <c r="C4903" s="2"/>
      <c r="D4903" s="3"/>
      <c r="G4903" s="3"/>
      <c r="I4903" s="1"/>
      <c r="J4903" s="1"/>
      <c r="K4903" s="2"/>
      <c r="Z4903" s="2"/>
      <c r="AA4903" s="1"/>
    </row>
    <row r="4904" spans="2:27" x14ac:dyDescent="0.25">
      <c r="B4904" s="5"/>
      <c r="C4904" s="2"/>
      <c r="D4904" s="3"/>
      <c r="G4904" s="3"/>
      <c r="I4904" s="1"/>
      <c r="J4904" s="1"/>
      <c r="K4904" s="2"/>
      <c r="Z4904" s="2"/>
      <c r="AA4904" s="1"/>
    </row>
    <row r="4905" spans="2:27" x14ac:dyDescent="0.25">
      <c r="B4905" s="5"/>
      <c r="C4905" s="2"/>
      <c r="D4905" s="3"/>
      <c r="E4905" s="3"/>
      <c r="I4905" s="1"/>
      <c r="J4905" s="1"/>
      <c r="K4905" s="2"/>
      <c r="Z4905" s="2"/>
      <c r="AA4905" s="1"/>
    </row>
    <row r="4906" spans="2:27" x14ac:dyDescent="0.25">
      <c r="B4906" s="5"/>
      <c r="C4906" s="2"/>
      <c r="D4906" s="3"/>
      <c r="I4906" s="1"/>
      <c r="J4906" s="1"/>
      <c r="K4906" s="2"/>
      <c r="Z4906" s="2"/>
      <c r="AA4906" s="1"/>
    </row>
    <row r="4907" spans="2:27" x14ac:dyDescent="0.25">
      <c r="B4907" s="5"/>
      <c r="C4907" s="2"/>
      <c r="D4907" s="3"/>
      <c r="E4907" s="3"/>
      <c r="I4907" s="1"/>
      <c r="J4907" s="1"/>
      <c r="K4907" s="2"/>
      <c r="Z4907" s="2"/>
      <c r="AA4907" s="1"/>
    </row>
    <row r="4908" spans="2:27" x14ac:dyDescent="0.25">
      <c r="B4908" s="5"/>
      <c r="C4908" s="2"/>
      <c r="D4908" s="3"/>
      <c r="G4908" s="3"/>
      <c r="I4908" s="1"/>
      <c r="J4908" s="1"/>
      <c r="K4908" s="2"/>
      <c r="Z4908" s="2"/>
      <c r="AA4908" s="1"/>
    </row>
    <row r="4909" spans="2:27" x14ac:dyDescent="0.25">
      <c r="B4909" s="5"/>
      <c r="C4909" s="2"/>
      <c r="D4909" s="3"/>
      <c r="E4909" s="3"/>
      <c r="I4909" s="1"/>
      <c r="J4909" s="1"/>
      <c r="K4909" s="2"/>
      <c r="Z4909" s="2"/>
      <c r="AA4909" s="1"/>
    </row>
    <row r="4910" spans="2:27" x14ac:dyDescent="0.25">
      <c r="B4910" s="5"/>
      <c r="C4910" s="2"/>
      <c r="D4910" s="3"/>
      <c r="I4910" s="1"/>
      <c r="J4910" s="1"/>
      <c r="K4910" s="2"/>
      <c r="Z4910" s="2"/>
      <c r="AA4910" s="1"/>
    </row>
    <row r="4911" spans="2:27" x14ac:dyDescent="0.25">
      <c r="B4911" s="5"/>
      <c r="C4911" s="2"/>
      <c r="D4911" s="3"/>
      <c r="E4911" s="3"/>
      <c r="G4911" s="3"/>
      <c r="I4911" s="1"/>
      <c r="J4911" s="1"/>
      <c r="K4911" s="2"/>
      <c r="Z4911" s="2"/>
      <c r="AA4911" s="1"/>
    </row>
    <row r="4912" spans="2:27" x14ac:dyDescent="0.25">
      <c r="B4912" s="5"/>
      <c r="C4912" s="2"/>
      <c r="D4912" s="3"/>
      <c r="E4912" s="3"/>
      <c r="G4912" s="3"/>
      <c r="I4912" s="1"/>
      <c r="J4912" s="1"/>
      <c r="K4912" s="2"/>
      <c r="Z4912" s="2"/>
      <c r="AA4912" s="1"/>
    </row>
    <row r="4913" spans="2:27" x14ac:dyDescent="0.25">
      <c r="B4913" s="5"/>
      <c r="C4913" s="2"/>
      <c r="D4913" s="3"/>
      <c r="I4913" s="1"/>
      <c r="J4913" s="1"/>
      <c r="K4913" s="2"/>
      <c r="Z4913" s="2"/>
      <c r="AA4913" s="1"/>
    </row>
    <row r="4914" spans="2:27" x14ac:dyDescent="0.25">
      <c r="B4914" s="5"/>
      <c r="C4914" s="2"/>
      <c r="D4914" s="3"/>
      <c r="I4914" s="1"/>
      <c r="J4914" s="1"/>
      <c r="K4914" s="2"/>
      <c r="Z4914" s="2"/>
      <c r="AA4914" s="1"/>
    </row>
    <row r="4915" spans="2:27" x14ac:dyDescent="0.25">
      <c r="B4915" s="5"/>
      <c r="C4915" s="2"/>
      <c r="D4915" s="3"/>
      <c r="G4915" s="3"/>
      <c r="I4915" s="1"/>
      <c r="J4915" s="1"/>
      <c r="K4915" s="2"/>
      <c r="Z4915" s="2"/>
      <c r="AA4915" s="1"/>
    </row>
    <row r="4916" spans="2:27" x14ac:dyDescent="0.25">
      <c r="B4916" s="5"/>
      <c r="C4916" s="2"/>
      <c r="D4916" s="3"/>
      <c r="I4916" s="1"/>
      <c r="J4916" s="1"/>
      <c r="K4916" s="2"/>
      <c r="Z4916" s="2"/>
      <c r="AA4916" s="1"/>
    </row>
    <row r="4917" spans="2:27" x14ac:dyDescent="0.25">
      <c r="B4917" s="5"/>
      <c r="C4917" s="2"/>
      <c r="D4917" s="3"/>
      <c r="G4917" s="3"/>
      <c r="I4917" s="1"/>
      <c r="J4917" s="1"/>
      <c r="K4917" s="2"/>
      <c r="Z4917" s="2"/>
      <c r="AA4917" s="1"/>
    </row>
    <row r="4918" spans="2:27" x14ac:dyDescent="0.25">
      <c r="B4918" s="5"/>
      <c r="C4918" s="2"/>
      <c r="D4918" s="3"/>
      <c r="G4918" s="3"/>
      <c r="I4918" s="1"/>
      <c r="J4918" s="1"/>
      <c r="K4918" s="2"/>
      <c r="Z4918" s="2"/>
      <c r="AA4918" s="1"/>
    </row>
    <row r="4919" spans="2:27" x14ac:dyDescent="0.25">
      <c r="B4919" s="5"/>
      <c r="C4919" s="2"/>
      <c r="D4919" s="3"/>
      <c r="E4919" s="3"/>
      <c r="I4919" s="1"/>
      <c r="J4919" s="1"/>
      <c r="K4919" s="2"/>
      <c r="Z4919" s="2"/>
      <c r="AA4919" s="1"/>
    </row>
    <row r="4920" spans="2:27" x14ac:dyDescent="0.25">
      <c r="B4920" s="5"/>
      <c r="C4920" s="2"/>
      <c r="D4920" s="3"/>
      <c r="G4920" s="3"/>
      <c r="I4920" s="1"/>
      <c r="J4920" s="1"/>
      <c r="K4920" s="2"/>
      <c r="Z4920" s="2"/>
      <c r="AA4920" s="1"/>
    </row>
    <row r="4921" spans="2:27" x14ac:dyDescent="0.25">
      <c r="B4921" s="5"/>
      <c r="C4921" s="2"/>
      <c r="D4921" s="3"/>
      <c r="E4921" s="3"/>
      <c r="G4921" s="3"/>
      <c r="I4921" s="1"/>
      <c r="J4921" s="1"/>
      <c r="K4921" s="2"/>
      <c r="Z4921" s="2"/>
      <c r="AA4921" s="1"/>
    </row>
    <row r="4922" spans="2:27" x14ac:dyDescent="0.25">
      <c r="B4922" s="5"/>
      <c r="C4922" s="2"/>
      <c r="D4922" s="3"/>
      <c r="I4922" s="1"/>
      <c r="J4922" s="1"/>
      <c r="K4922" s="2"/>
      <c r="Z4922" s="2"/>
      <c r="AA4922" s="1"/>
    </row>
    <row r="4923" spans="2:27" x14ac:dyDescent="0.25">
      <c r="B4923" s="5"/>
      <c r="C4923" s="2"/>
      <c r="D4923" s="3"/>
      <c r="F4923" s="3"/>
      <c r="I4923" s="1"/>
      <c r="J4923" s="1"/>
      <c r="K4923" s="2"/>
      <c r="Z4923" s="2"/>
      <c r="AA4923" s="1"/>
    </row>
    <row r="4924" spans="2:27" x14ac:dyDescent="0.25">
      <c r="B4924" s="5"/>
      <c r="C4924" s="2"/>
      <c r="D4924" s="3"/>
      <c r="I4924" s="1"/>
      <c r="J4924" s="1"/>
      <c r="K4924" s="2"/>
      <c r="Z4924" s="2"/>
      <c r="AA4924" s="1"/>
    </row>
    <row r="4925" spans="2:27" x14ac:dyDescent="0.25">
      <c r="B4925" s="5"/>
      <c r="C4925" s="2"/>
      <c r="D4925" s="3"/>
      <c r="E4925" s="3"/>
      <c r="I4925" s="1"/>
      <c r="J4925" s="1"/>
      <c r="K4925" s="2"/>
      <c r="Z4925" s="2"/>
      <c r="AA4925" s="1"/>
    </row>
    <row r="4926" spans="2:27" x14ac:dyDescent="0.25">
      <c r="B4926" s="5"/>
      <c r="C4926" s="2"/>
      <c r="D4926" s="3"/>
      <c r="I4926" s="1"/>
      <c r="J4926" s="1"/>
      <c r="K4926" s="2"/>
      <c r="Z4926" s="2"/>
      <c r="AA4926" s="1"/>
    </row>
    <row r="4927" spans="2:27" x14ac:dyDescent="0.25">
      <c r="B4927" s="5"/>
      <c r="C4927" s="2"/>
      <c r="D4927" s="3"/>
      <c r="I4927" s="1"/>
      <c r="J4927" s="1"/>
      <c r="K4927" s="2"/>
      <c r="Z4927" s="2"/>
      <c r="AA4927" s="1"/>
    </row>
    <row r="4928" spans="2:27" x14ac:dyDescent="0.25">
      <c r="B4928" s="5"/>
      <c r="C4928" s="2"/>
      <c r="D4928" s="3"/>
      <c r="G4928" s="3"/>
      <c r="I4928" s="1"/>
      <c r="J4928" s="1"/>
      <c r="K4928" s="2"/>
      <c r="Z4928" s="2"/>
      <c r="AA4928" s="1"/>
    </row>
    <row r="4929" spans="2:27" x14ac:dyDescent="0.25">
      <c r="B4929" s="5"/>
      <c r="C4929" s="2"/>
      <c r="D4929" s="3"/>
      <c r="G4929" s="3"/>
      <c r="I4929" s="1"/>
      <c r="J4929" s="1"/>
      <c r="K4929" s="2"/>
      <c r="Z4929" s="2"/>
      <c r="AA4929" s="1"/>
    </row>
    <row r="4930" spans="2:27" x14ac:dyDescent="0.25">
      <c r="B4930" s="6"/>
      <c r="C4930" s="2"/>
      <c r="D4930" s="3"/>
      <c r="I4930" s="1"/>
      <c r="J4930" s="1"/>
      <c r="K4930" s="2"/>
      <c r="Z4930" s="2"/>
      <c r="AA4930" s="1"/>
    </row>
    <row r="4931" spans="2:27" x14ac:dyDescent="0.25">
      <c r="B4931" s="5"/>
      <c r="C4931" s="2"/>
      <c r="D4931" s="3"/>
      <c r="E4931" s="3"/>
      <c r="G4931" s="3"/>
      <c r="I4931" s="1"/>
      <c r="J4931" s="1"/>
      <c r="K4931" s="2"/>
      <c r="Z4931" s="2"/>
      <c r="AA4931" s="1"/>
    </row>
    <row r="4932" spans="2:27" x14ac:dyDescent="0.25">
      <c r="B4932" s="5"/>
      <c r="C4932" s="2"/>
      <c r="D4932" s="3"/>
      <c r="E4932" s="3"/>
      <c r="I4932" s="1"/>
      <c r="J4932" s="1"/>
      <c r="K4932" s="2"/>
      <c r="Z4932" s="2"/>
      <c r="AA4932" s="1"/>
    </row>
    <row r="4933" spans="2:27" x14ac:dyDescent="0.25">
      <c r="B4933" s="5"/>
      <c r="C4933" s="2"/>
      <c r="D4933" s="3"/>
      <c r="I4933" s="1"/>
      <c r="J4933" s="1"/>
      <c r="K4933" s="2"/>
      <c r="Z4933" s="2"/>
      <c r="AA4933" s="1"/>
    </row>
    <row r="4934" spans="2:27" x14ac:dyDescent="0.25">
      <c r="B4934" s="5"/>
      <c r="C4934" s="2"/>
      <c r="D4934" s="3"/>
      <c r="G4934" s="3"/>
      <c r="I4934" s="1"/>
      <c r="J4934" s="1"/>
      <c r="K4934" s="2"/>
      <c r="Z4934" s="2"/>
      <c r="AA4934" s="1"/>
    </row>
    <row r="4935" spans="2:27" x14ac:dyDescent="0.25">
      <c r="B4935" s="5"/>
      <c r="C4935" s="2"/>
      <c r="D4935" s="3"/>
      <c r="G4935" s="3"/>
      <c r="I4935" s="1"/>
      <c r="J4935" s="1"/>
      <c r="K4935" s="2"/>
      <c r="Z4935" s="2"/>
      <c r="AA4935" s="1"/>
    </row>
    <row r="4936" spans="2:27" x14ac:dyDescent="0.25">
      <c r="B4936" s="5"/>
      <c r="C4936" s="2"/>
      <c r="D4936" s="3"/>
      <c r="E4936" s="3"/>
      <c r="F4936" s="3"/>
      <c r="I4936" s="1"/>
      <c r="J4936" s="1"/>
      <c r="K4936" s="2"/>
      <c r="Z4936" s="2"/>
      <c r="AA4936" s="1"/>
    </row>
    <row r="4937" spans="2:27" x14ac:dyDescent="0.25">
      <c r="B4937" s="5"/>
      <c r="C4937" s="2"/>
      <c r="D4937" s="3"/>
      <c r="E4937" s="3"/>
      <c r="G4937" s="3"/>
      <c r="I4937" s="1"/>
      <c r="J4937" s="1"/>
      <c r="K4937" s="2"/>
      <c r="Z4937" s="2"/>
      <c r="AA4937" s="1"/>
    </row>
    <row r="4938" spans="2:27" x14ac:dyDescent="0.25">
      <c r="B4938" s="5"/>
      <c r="C4938" s="2"/>
      <c r="D4938" s="3"/>
      <c r="I4938" s="1"/>
      <c r="J4938" s="1"/>
      <c r="K4938" s="2"/>
      <c r="Z4938" s="2"/>
      <c r="AA4938" s="1"/>
    </row>
    <row r="4939" spans="2:27" x14ac:dyDescent="0.25">
      <c r="B4939" s="5"/>
      <c r="C4939" s="2"/>
      <c r="D4939" s="3"/>
      <c r="I4939" s="1"/>
      <c r="J4939" s="1"/>
      <c r="K4939" s="2"/>
      <c r="Z4939" s="2"/>
      <c r="AA4939" s="1"/>
    </row>
    <row r="4940" spans="2:27" x14ac:dyDescent="0.25">
      <c r="B4940" s="5"/>
      <c r="C4940" s="2"/>
      <c r="D4940" s="3"/>
      <c r="G4940" s="3"/>
      <c r="I4940" s="1"/>
      <c r="J4940" s="1"/>
      <c r="K4940" s="2"/>
      <c r="Z4940" s="2"/>
      <c r="AA4940" s="1"/>
    </row>
    <row r="4941" spans="2:27" x14ac:dyDescent="0.25">
      <c r="B4941" s="5"/>
      <c r="C4941" s="2"/>
      <c r="D4941" s="3"/>
      <c r="E4941" s="3"/>
      <c r="G4941" s="3"/>
      <c r="I4941" s="1"/>
      <c r="J4941" s="1"/>
      <c r="K4941" s="2"/>
      <c r="Z4941" s="2"/>
      <c r="AA4941" s="1"/>
    </row>
    <row r="4942" spans="2:27" x14ac:dyDescent="0.25">
      <c r="B4942" s="5"/>
      <c r="C4942" s="2"/>
      <c r="D4942" s="3"/>
      <c r="E4942" s="3"/>
      <c r="I4942" s="1"/>
      <c r="J4942" s="1"/>
      <c r="K4942" s="2"/>
      <c r="Z4942" s="2"/>
      <c r="AA4942" s="1"/>
    </row>
    <row r="4943" spans="2:27" x14ac:dyDescent="0.25">
      <c r="B4943" s="5"/>
      <c r="C4943" s="2"/>
      <c r="D4943" s="3"/>
      <c r="G4943" s="3"/>
      <c r="I4943" s="1"/>
      <c r="J4943" s="1"/>
      <c r="K4943" s="2"/>
      <c r="Z4943" s="2"/>
      <c r="AA4943" s="1"/>
    </row>
    <row r="4944" spans="2:27" x14ac:dyDescent="0.25">
      <c r="B4944" s="5"/>
      <c r="C4944" s="2"/>
      <c r="D4944" s="3"/>
      <c r="E4944" s="3"/>
      <c r="G4944" s="3"/>
      <c r="I4944" s="1"/>
      <c r="J4944" s="1"/>
      <c r="K4944" s="2"/>
      <c r="Z4944" s="2"/>
      <c r="AA4944" s="1"/>
    </row>
    <row r="4945" spans="2:27" x14ac:dyDescent="0.25">
      <c r="B4945" s="5"/>
      <c r="C4945" s="2"/>
      <c r="D4945" s="3"/>
      <c r="E4945" s="3"/>
      <c r="I4945" s="1"/>
      <c r="J4945" s="1"/>
      <c r="K4945" s="2"/>
      <c r="Z4945" s="2"/>
      <c r="AA4945" s="1"/>
    </row>
    <row r="4946" spans="2:27" x14ac:dyDescent="0.25">
      <c r="B4946" s="5"/>
      <c r="C4946" s="2"/>
      <c r="D4946" s="3"/>
      <c r="I4946" s="1"/>
      <c r="J4946" s="1"/>
      <c r="K4946" s="2"/>
      <c r="Z4946" s="2"/>
      <c r="AA4946" s="1"/>
    </row>
    <row r="4947" spans="2:27" x14ac:dyDescent="0.25">
      <c r="B4947" s="5"/>
      <c r="C4947" s="2"/>
      <c r="D4947" s="3"/>
      <c r="G4947" s="3"/>
      <c r="I4947" s="1"/>
      <c r="J4947" s="1"/>
      <c r="K4947" s="2"/>
      <c r="Z4947" s="2"/>
      <c r="AA4947" s="1"/>
    </row>
    <row r="4948" spans="2:27" x14ac:dyDescent="0.25">
      <c r="B4948" s="5"/>
      <c r="C4948" s="2"/>
      <c r="D4948" s="3"/>
      <c r="G4948" s="3"/>
      <c r="I4948" s="1"/>
      <c r="J4948" s="1"/>
      <c r="K4948" s="2"/>
      <c r="Z4948" s="2"/>
      <c r="AA4948" s="1"/>
    </row>
    <row r="4949" spans="2:27" x14ac:dyDescent="0.25">
      <c r="B4949" s="5"/>
      <c r="C4949" s="2"/>
      <c r="D4949" s="3"/>
      <c r="E4949" s="3"/>
      <c r="I4949" s="1"/>
      <c r="J4949" s="1"/>
      <c r="K4949" s="2"/>
      <c r="Z4949" s="2"/>
      <c r="AA4949" s="1"/>
    </row>
    <row r="4950" spans="2:27" x14ac:dyDescent="0.25">
      <c r="B4950" s="5"/>
      <c r="C4950" s="2"/>
      <c r="D4950" s="3"/>
      <c r="E4950" s="3"/>
      <c r="G4950" s="3"/>
      <c r="I4950" s="1"/>
      <c r="J4950" s="1"/>
      <c r="K4950" s="2"/>
      <c r="Z4950" s="2"/>
      <c r="AA4950" s="1"/>
    </row>
    <row r="4951" spans="2:27" x14ac:dyDescent="0.25">
      <c r="B4951" s="5"/>
      <c r="C4951" s="2"/>
      <c r="D4951" s="3"/>
      <c r="I4951" s="1"/>
      <c r="J4951" s="1"/>
      <c r="K4951" s="2"/>
      <c r="Z4951" s="2"/>
      <c r="AA4951" s="1"/>
    </row>
    <row r="4952" spans="2:27" x14ac:dyDescent="0.25">
      <c r="B4952" s="5"/>
      <c r="C4952" s="2"/>
      <c r="D4952" s="3"/>
      <c r="E4952" s="3"/>
      <c r="F4952" s="3"/>
      <c r="G4952" s="3"/>
      <c r="I4952" s="1"/>
      <c r="J4952" s="1"/>
      <c r="K4952" s="2"/>
      <c r="Z4952" s="2"/>
      <c r="AA4952" s="1"/>
    </row>
    <row r="4953" spans="2:27" x14ac:dyDescent="0.25">
      <c r="B4953" s="5"/>
      <c r="C4953" s="2"/>
      <c r="D4953" s="3"/>
      <c r="I4953" s="1"/>
      <c r="J4953" s="1"/>
      <c r="K4953" s="2"/>
      <c r="Z4953" s="2"/>
      <c r="AA4953" s="1"/>
    </row>
    <row r="4954" spans="2:27" x14ac:dyDescent="0.25">
      <c r="B4954" s="5"/>
      <c r="C4954" s="2"/>
      <c r="D4954" s="3"/>
      <c r="G4954" s="3"/>
      <c r="I4954" s="1"/>
      <c r="J4954" s="1"/>
      <c r="K4954" s="2"/>
      <c r="Z4954" s="2"/>
      <c r="AA4954" s="1"/>
    </row>
    <row r="4955" spans="2:27" x14ac:dyDescent="0.25">
      <c r="B4955" s="5"/>
      <c r="C4955" s="2"/>
      <c r="D4955" s="3"/>
      <c r="G4955" s="3"/>
      <c r="I4955" s="1"/>
      <c r="J4955" s="1"/>
      <c r="K4955" s="2"/>
      <c r="Z4955" s="2"/>
      <c r="AA4955" s="1"/>
    </row>
    <row r="4956" spans="2:27" x14ac:dyDescent="0.25">
      <c r="B4956" s="5"/>
      <c r="C4956" s="2"/>
      <c r="D4956" s="3"/>
      <c r="I4956" s="1"/>
      <c r="J4956" s="1"/>
      <c r="K4956" s="2"/>
      <c r="Z4956" s="2"/>
      <c r="AA4956" s="1"/>
    </row>
    <row r="4957" spans="2:27" x14ac:dyDescent="0.25">
      <c r="B4957" s="5"/>
      <c r="C4957" s="2"/>
      <c r="D4957" s="3"/>
      <c r="I4957" s="1"/>
      <c r="J4957" s="1"/>
      <c r="K4957" s="2"/>
      <c r="Z4957" s="2"/>
      <c r="AA4957" s="1"/>
    </row>
    <row r="4958" spans="2:27" x14ac:dyDescent="0.25">
      <c r="B4958" s="5"/>
      <c r="C4958" s="2"/>
      <c r="D4958" s="3"/>
      <c r="E4958" s="3"/>
      <c r="G4958" s="3"/>
      <c r="I4958" s="1"/>
      <c r="J4958" s="1"/>
      <c r="K4958" s="2"/>
      <c r="Z4958" s="2"/>
      <c r="AA4958" s="1"/>
    </row>
    <row r="4959" spans="2:27" x14ac:dyDescent="0.25">
      <c r="B4959" s="5"/>
      <c r="C4959" s="2"/>
      <c r="D4959" s="3"/>
      <c r="E4959" s="3"/>
      <c r="G4959" s="3"/>
      <c r="I4959" s="1"/>
      <c r="J4959" s="1"/>
      <c r="K4959" s="2"/>
      <c r="Z4959" s="2"/>
      <c r="AA4959" s="1"/>
    </row>
    <row r="4960" spans="2:27" x14ac:dyDescent="0.25">
      <c r="B4960" s="5"/>
      <c r="C4960" s="2"/>
      <c r="D4960" s="3"/>
      <c r="I4960" s="1"/>
      <c r="J4960" s="1"/>
      <c r="K4960" s="2"/>
      <c r="Z4960" s="2"/>
      <c r="AA4960" s="1"/>
    </row>
    <row r="4961" spans="2:27" x14ac:dyDescent="0.25">
      <c r="B4961" s="5"/>
      <c r="C4961" s="2"/>
      <c r="D4961" s="3"/>
      <c r="E4961" s="3"/>
      <c r="G4961" s="3"/>
      <c r="I4961" s="1"/>
      <c r="J4961" s="1"/>
      <c r="K4961" s="2"/>
      <c r="Z4961" s="2"/>
      <c r="AA4961" s="1"/>
    </row>
    <row r="4962" spans="2:27" x14ac:dyDescent="0.25">
      <c r="B4962" s="5"/>
      <c r="C4962" s="2"/>
      <c r="D4962" s="3"/>
      <c r="G4962" s="3"/>
      <c r="I4962" s="1"/>
      <c r="J4962" s="1"/>
      <c r="K4962" s="2"/>
      <c r="Z4962" s="2"/>
      <c r="AA4962" s="1"/>
    </row>
    <row r="4963" spans="2:27" x14ac:dyDescent="0.25">
      <c r="B4963" s="5"/>
      <c r="C4963" s="2"/>
      <c r="D4963" s="3"/>
      <c r="I4963" s="1"/>
      <c r="J4963" s="1"/>
      <c r="K4963" s="2"/>
      <c r="Z4963" s="2"/>
      <c r="AA4963" s="1"/>
    </row>
    <row r="4964" spans="2:27" x14ac:dyDescent="0.25">
      <c r="B4964" s="5"/>
      <c r="C4964" s="2"/>
      <c r="D4964" s="3"/>
      <c r="E4964" s="3"/>
      <c r="G4964" s="3"/>
      <c r="I4964" s="1"/>
      <c r="J4964" s="1"/>
      <c r="K4964" s="2"/>
      <c r="Z4964" s="2"/>
      <c r="AA4964" s="1"/>
    </row>
    <row r="4965" spans="2:27" x14ac:dyDescent="0.25">
      <c r="B4965" s="5"/>
      <c r="C4965" s="2"/>
      <c r="D4965" s="3"/>
      <c r="E4965" s="3"/>
      <c r="I4965" s="1"/>
      <c r="J4965" s="1"/>
      <c r="K4965" s="2"/>
      <c r="Z4965" s="2"/>
      <c r="AA4965" s="1"/>
    </row>
    <row r="4966" spans="2:27" x14ac:dyDescent="0.25">
      <c r="B4966" s="5"/>
      <c r="C4966" s="2"/>
      <c r="D4966" s="3"/>
      <c r="E4966" s="3"/>
      <c r="G4966" s="3"/>
      <c r="I4966" s="1"/>
      <c r="J4966" s="1"/>
      <c r="K4966" s="2"/>
      <c r="Z4966" s="2"/>
      <c r="AA4966" s="1"/>
    </row>
    <row r="4967" spans="2:27" x14ac:dyDescent="0.25">
      <c r="B4967" s="5"/>
      <c r="C4967" s="2"/>
      <c r="D4967" s="3"/>
      <c r="G4967" s="3"/>
      <c r="I4967" s="1"/>
      <c r="J4967" s="1"/>
      <c r="K4967" s="2"/>
      <c r="Z4967" s="2"/>
      <c r="AA4967" s="1"/>
    </row>
    <row r="4968" spans="2:27" x14ac:dyDescent="0.25">
      <c r="B4968" s="5"/>
      <c r="C4968" s="2"/>
      <c r="D4968" s="3"/>
      <c r="E4968" s="3"/>
      <c r="G4968" s="3"/>
      <c r="I4968" s="1"/>
      <c r="J4968" s="1"/>
      <c r="K4968" s="2"/>
      <c r="Z4968" s="2"/>
      <c r="AA4968" s="1"/>
    </row>
    <row r="4969" spans="2:27" x14ac:dyDescent="0.25">
      <c r="B4969" s="5"/>
      <c r="C4969" s="2"/>
      <c r="D4969" s="3"/>
      <c r="G4969" s="3"/>
      <c r="I4969" s="1"/>
      <c r="J4969" s="1"/>
      <c r="K4969" s="2"/>
      <c r="Z4969" s="2"/>
      <c r="AA4969" s="1"/>
    </row>
    <row r="4970" spans="2:27" x14ac:dyDescent="0.25">
      <c r="B4970" s="5"/>
      <c r="C4970" s="2"/>
      <c r="D4970" s="3"/>
      <c r="E4970" s="3"/>
      <c r="F4970" s="3"/>
      <c r="G4970" s="3"/>
      <c r="I4970" s="1"/>
      <c r="J4970" s="1"/>
      <c r="K4970" s="2"/>
      <c r="Z4970" s="2"/>
      <c r="AA4970" s="1"/>
    </row>
    <row r="4971" spans="2:27" x14ac:dyDescent="0.25">
      <c r="B4971" s="5"/>
      <c r="C4971" s="2"/>
      <c r="D4971" s="3"/>
      <c r="I4971" s="1"/>
      <c r="J4971" s="1"/>
      <c r="K4971" s="2"/>
      <c r="Z4971" s="2"/>
      <c r="AA4971" s="1"/>
    </row>
    <row r="4972" spans="2:27" x14ac:dyDescent="0.25">
      <c r="B4972" s="5"/>
      <c r="C4972" s="2"/>
      <c r="D4972" s="3"/>
      <c r="E4972" s="3"/>
      <c r="G4972" s="3"/>
      <c r="I4972" s="1"/>
      <c r="J4972" s="1"/>
      <c r="K4972" s="2"/>
      <c r="Z4972" s="2"/>
      <c r="AA4972" s="1"/>
    </row>
    <row r="4973" spans="2:27" x14ac:dyDescent="0.25">
      <c r="B4973" s="5"/>
      <c r="C4973" s="2"/>
      <c r="D4973" s="3"/>
      <c r="E4973" s="3"/>
      <c r="G4973" s="3"/>
      <c r="I4973" s="1"/>
      <c r="J4973" s="1"/>
      <c r="K4973" s="2"/>
      <c r="Z4973" s="2"/>
      <c r="AA4973" s="1"/>
    </row>
    <row r="4974" spans="2:27" x14ac:dyDescent="0.25">
      <c r="B4974" s="5"/>
      <c r="C4974" s="2"/>
      <c r="D4974" s="3"/>
      <c r="I4974" s="1"/>
      <c r="J4974" s="1"/>
      <c r="K4974" s="2"/>
      <c r="Z4974" s="2"/>
      <c r="AA4974" s="1"/>
    </row>
    <row r="4975" spans="2:27" x14ac:dyDescent="0.25">
      <c r="B4975" s="5"/>
      <c r="C4975" s="2"/>
      <c r="D4975" s="3"/>
      <c r="I4975" s="1"/>
      <c r="J4975" s="1"/>
      <c r="K4975" s="2"/>
      <c r="Z4975" s="2"/>
      <c r="AA4975" s="1"/>
    </row>
    <row r="4976" spans="2:27" x14ac:dyDescent="0.25">
      <c r="B4976" s="5"/>
      <c r="C4976" s="2"/>
      <c r="D4976" s="3"/>
      <c r="E4976" s="3"/>
      <c r="G4976" s="3"/>
      <c r="I4976" s="1"/>
      <c r="J4976" s="1"/>
      <c r="K4976" s="2"/>
      <c r="Z4976" s="2"/>
      <c r="AA4976" s="1"/>
    </row>
    <row r="4977" spans="2:27" x14ac:dyDescent="0.25">
      <c r="B4977" s="5"/>
      <c r="C4977" s="2"/>
      <c r="D4977" s="3"/>
      <c r="I4977" s="1"/>
      <c r="J4977" s="1"/>
      <c r="K4977" s="2"/>
      <c r="Z4977" s="2"/>
      <c r="AA4977" s="1"/>
    </row>
    <row r="4978" spans="2:27" x14ac:dyDescent="0.25">
      <c r="B4978" s="5"/>
      <c r="C4978" s="2"/>
      <c r="D4978" s="3"/>
      <c r="G4978" s="3"/>
      <c r="I4978" s="1"/>
      <c r="J4978" s="1"/>
      <c r="K4978" s="2"/>
      <c r="Z4978" s="2"/>
      <c r="AA4978" s="1"/>
    </row>
    <row r="4979" spans="2:27" x14ac:dyDescent="0.25">
      <c r="B4979" s="5"/>
      <c r="C4979" s="2"/>
      <c r="D4979" s="3"/>
      <c r="E4979" s="3"/>
      <c r="G4979" s="3"/>
      <c r="I4979" s="1"/>
      <c r="J4979" s="1"/>
      <c r="K4979" s="2"/>
      <c r="Z4979" s="2"/>
      <c r="AA4979" s="1"/>
    </row>
    <row r="4980" spans="2:27" x14ac:dyDescent="0.25">
      <c r="B4980" s="5"/>
      <c r="C4980" s="2"/>
      <c r="D4980" s="3"/>
      <c r="I4980" s="1"/>
      <c r="J4980" s="1"/>
      <c r="K4980" s="2"/>
      <c r="Z4980" s="2"/>
      <c r="AA4980" s="1"/>
    </row>
    <row r="4981" spans="2:27" x14ac:dyDescent="0.25">
      <c r="B4981" s="5"/>
      <c r="C4981" s="2"/>
      <c r="D4981" s="3"/>
      <c r="I4981" s="1"/>
      <c r="J4981" s="1"/>
      <c r="K4981" s="2"/>
      <c r="Z4981" s="2"/>
      <c r="AA4981" s="1"/>
    </row>
    <row r="4982" spans="2:27" x14ac:dyDescent="0.25">
      <c r="B4982" s="5"/>
      <c r="C4982" s="2"/>
      <c r="D4982" s="3"/>
      <c r="E4982" s="3"/>
      <c r="F4982" s="3"/>
      <c r="I4982" s="1"/>
      <c r="J4982" s="1"/>
      <c r="K4982" s="2"/>
      <c r="Z4982" s="2"/>
      <c r="AA4982" s="1"/>
    </row>
    <row r="4983" spans="2:27" x14ac:dyDescent="0.25">
      <c r="B4983" s="5"/>
      <c r="C4983" s="2"/>
      <c r="D4983" s="3"/>
      <c r="E4983" s="3"/>
      <c r="I4983" s="1"/>
      <c r="J4983" s="1"/>
      <c r="K4983" s="2"/>
      <c r="Z4983" s="2"/>
      <c r="AA4983" s="1"/>
    </row>
    <row r="4984" spans="2:27" x14ac:dyDescent="0.25">
      <c r="B4984" s="5"/>
      <c r="C4984" s="2"/>
      <c r="D4984" s="3"/>
      <c r="F4984" s="3"/>
      <c r="I4984" s="1"/>
      <c r="J4984" s="1"/>
      <c r="K4984" s="2"/>
      <c r="Z4984" s="2"/>
      <c r="AA4984" s="1"/>
    </row>
    <row r="4985" spans="2:27" x14ac:dyDescent="0.25">
      <c r="B4985" s="5"/>
      <c r="C4985" s="2"/>
      <c r="D4985" s="3"/>
      <c r="E4985" s="3"/>
      <c r="I4985" s="1"/>
      <c r="J4985" s="1"/>
      <c r="K4985" s="2"/>
      <c r="Z4985" s="2"/>
      <c r="AA4985" s="1"/>
    </row>
    <row r="4986" spans="2:27" x14ac:dyDescent="0.25">
      <c r="B4986" s="5"/>
      <c r="C4986" s="2"/>
      <c r="D4986" s="3"/>
      <c r="G4986" s="3"/>
      <c r="I4986" s="1"/>
      <c r="J4986" s="1"/>
      <c r="K4986" s="2"/>
      <c r="Z4986" s="2"/>
      <c r="AA4986" s="1"/>
    </row>
    <row r="4987" spans="2:27" x14ac:dyDescent="0.25">
      <c r="B4987" s="5"/>
      <c r="C4987" s="2"/>
      <c r="D4987" s="3"/>
      <c r="E4987" s="3"/>
      <c r="G4987" s="3"/>
      <c r="I4987" s="1"/>
      <c r="J4987" s="1"/>
      <c r="K4987" s="2"/>
      <c r="Z4987" s="2"/>
      <c r="AA4987" s="1"/>
    </row>
    <row r="4988" spans="2:27" x14ac:dyDescent="0.25">
      <c r="B4988" s="5"/>
      <c r="C4988" s="2"/>
      <c r="D4988" s="3"/>
      <c r="E4988" s="3"/>
      <c r="F4988" s="3"/>
      <c r="G4988" s="3"/>
      <c r="I4988" s="1"/>
      <c r="J4988" s="1"/>
      <c r="K4988" s="2"/>
      <c r="Z4988" s="2"/>
      <c r="AA4988" s="1"/>
    </row>
    <row r="4989" spans="2:27" x14ac:dyDescent="0.25">
      <c r="B4989" s="5"/>
      <c r="C4989" s="2"/>
      <c r="D4989" s="3"/>
      <c r="E4989" s="3"/>
      <c r="F4989" s="3"/>
      <c r="I4989" s="1"/>
      <c r="J4989" s="1"/>
      <c r="K4989" s="2"/>
      <c r="Z4989" s="2"/>
      <c r="AA4989" s="1"/>
    </row>
    <row r="4990" spans="2:27" x14ac:dyDescent="0.25">
      <c r="B4990" s="5"/>
      <c r="C4990" s="2"/>
      <c r="D4990" s="3"/>
      <c r="I4990" s="1"/>
      <c r="J4990" s="1"/>
      <c r="K4990" s="2"/>
      <c r="Z4990" s="2"/>
      <c r="AA4990" s="1"/>
    </row>
    <row r="4991" spans="2:27" x14ac:dyDescent="0.25">
      <c r="B4991" s="5"/>
      <c r="C4991" s="2"/>
      <c r="D4991" s="3"/>
      <c r="G4991" s="3"/>
      <c r="I4991" s="1"/>
      <c r="J4991" s="1"/>
      <c r="K4991" s="2"/>
      <c r="Z4991" s="2"/>
      <c r="AA4991" s="1"/>
    </row>
    <row r="4992" spans="2:27" x14ac:dyDescent="0.25">
      <c r="B4992" s="5"/>
      <c r="C4992" s="2"/>
      <c r="D4992" s="3"/>
      <c r="F4992" s="3"/>
      <c r="G4992" s="3"/>
      <c r="I4992" s="1"/>
      <c r="J4992" s="1"/>
      <c r="K4992" s="2"/>
      <c r="Z4992" s="2"/>
      <c r="AA4992" s="1"/>
    </row>
    <row r="4993" spans="2:27" x14ac:dyDescent="0.25">
      <c r="B4993" s="5"/>
      <c r="C4993" s="2"/>
      <c r="D4993" s="3"/>
      <c r="E4993" s="3"/>
      <c r="I4993" s="1"/>
      <c r="J4993" s="1"/>
      <c r="K4993" s="2"/>
      <c r="Z4993" s="2"/>
      <c r="AA4993" s="1"/>
    </row>
    <row r="4994" spans="2:27" x14ac:dyDescent="0.25">
      <c r="B4994" s="5"/>
      <c r="C4994" s="2"/>
      <c r="D4994" s="3"/>
      <c r="E4994" s="3"/>
      <c r="I4994" s="1"/>
      <c r="J4994" s="1"/>
      <c r="K4994" s="2"/>
      <c r="Z4994" s="2"/>
      <c r="AA4994" s="1"/>
    </row>
    <row r="4995" spans="2:27" x14ac:dyDescent="0.25">
      <c r="B4995" s="5"/>
      <c r="C4995" s="2"/>
      <c r="D4995" s="3"/>
      <c r="E4995" s="3"/>
      <c r="G4995" s="3"/>
      <c r="I4995" s="1"/>
      <c r="J4995" s="1"/>
      <c r="K4995" s="2"/>
      <c r="Z4995" s="2"/>
      <c r="AA4995" s="1"/>
    </row>
    <row r="4996" spans="2:27" x14ac:dyDescent="0.25">
      <c r="B4996" s="5"/>
      <c r="C4996" s="2"/>
      <c r="D4996" s="3"/>
      <c r="E4996" s="3"/>
      <c r="F4996" s="3"/>
      <c r="G4996" s="3"/>
      <c r="I4996" s="1"/>
      <c r="J4996" s="1"/>
      <c r="K4996" s="2"/>
      <c r="Z4996" s="2"/>
      <c r="AA4996" s="1"/>
    </row>
    <row r="4997" spans="2:27" x14ac:dyDescent="0.25">
      <c r="B4997" s="5"/>
      <c r="C4997" s="2"/>
      <c r="D4997" s="3"/>
      <c r="I4997" s="1"/>
      <c r="J4997" s="1"/>
      <c r="K4997" s="2"/>
      <c r="Z4997" s="2"/>
      <c r="AA4997" s="1"/>
    </row>
    <row r="4998" spans="2:27" x14ac:dyDescent="0.25">
      <c r="B4998" s="5"/>
      <c r="C4998" s="2"/>
      <c r="D4998" s="3"/>
      <c r="E4998" s="3"/>
      <c r="F4998" s="3"/>
      <c r="G4998" s="3"/>
      <c r="I4998" s="1"/>
      <c r="J4998" s="1"/>
      <c r="K4998" s="2"/>
      <c r="Z4998" s="2"/>
      <c r="AA4998" s="1"/>
    </row>
    <row r="4999" spans="2:27" x14ac:dyDescent="0.25">
      <c r="B4999" s="5"/>
      <c r="C4999" s="2"/>
      <c r="D4999" s="3"/>
      <c r="F4999" s="3"/>
      <c r="I4999" s="1"/>
      <c r="J4999" s="1"/>
      <c r="K4999" s="2"/>
      <c r="Z4999" s="2"/>
      <c r="AA4999" s="1"/>
    </row>
    <row r="5000" spans="2:27" x14ac:dyDescent="0.25">
      <c r="B5000" s="5"/>
      <c r="C5000" s="2"/>
      <c r="D5000" s="3"/>
      <c r="G5000" s="3"/>
      <c r="I5000" s="1"/>
      <c r="J5000" s="1"/>
      <c r="K5000" s="2"/>
      <c r="Z5000" s="2"/>
      <c r="AA5000" s="1"/>
    </row>
    <row r="5001" spans="2:27" x14ac:dyDescent="0.25">
      <c r="B5001" s="5"/>
      <c r="C5001" s="2"/>
      <c r="D5001" s="3"/>
      <c r="I5001" s="1"/>
      <c r="J5001" s="1"/>
      <c r="K5001" s="2"/>
      <c r="Z5001" s="2"/>
      <c r="AA5001" s="1"/>
    </row>
    <row r="5002" spans="2:27" x14ac:dyDescent="0.25">
      <c r="B5002" s="5"/>
      <c r="C5002" s="2"/>
      <c r="D5002" s="3"/>
      <c r="E5002" s="3"/>
      <c r="F5002" s="3"/>
      <c r="G5002" s="3"/>
      <c r="I5002" s="1"/>
      <c r="J5002" s="1"/>
      <c r="K5002" s="2"/>
      <c r="Z5002" s="2"/>
      <c r="AA5002" s="1"/>
    </row>
    <row r="5003" spans="2:27" x14ac:dyDescent="0.25">
      <c r="B5003" s="5"/>
      <c r="C5003" s="2"/>
      <c r="D5003" s="3"/>
      <c r="I5003" s="1"/>
      <c r="J5003" s="1"/>
      <c r="K5003" s="2"/>
      <c r="Z5003" s="2"/>
      <c r="AA5003" s="1"/>
    </row>
    <row r="5004" spans="2:27" x14ac:dyDescent="0.25">
      <c r="B5004" s="5"/>
      <c r="C5004" s="2"/>
      <c r="D5004" s="3"/>
      <c r="E5004" s="3"/>
      <c r="I5004" s="1"/>
      <c r="J5004" s="1"/>
      <c r="K5004" s="2"/>
      <c r="Z5004" s="2"/>
      <c r="AA5004" s="1"/>
    </row>
    <row r="5005" spans="2:27" x14ac:dyDescent="0.25">
      <c r="B5005" s="5"/>
      <c r="C5005" s="2"/>
      <c r="D5005" s="3"/>
      <c r="E5005" s="3"/>
      <c r="G5005" s="3"/>
      <c r="I5005" s="1"/>
      <c r="J5005" s="1"/>
      <c r="K5005" s="2"/>
      <c r="Z5005" s="2"/>
      <c r="AA5005" s="1"/>
    </row>
    <row r="5006" spans="2:27" x14ac:dyDescent="0.25">
      <c r="B5006" s="5"/>
      <c r="C5006" s="2"/>
      <c r="D5006" s="3"/>
      <c r="G5006" s="3"/>
      <c r="I5006" s="1"/>
      <c r="J5006" s="1"/>
      <c r="K5006" s="2"/>
      <c r="Z5006" s="2"/>
      <c r="AA5006" s="1"/>
    </row>
    <row r="5007" spans="2:27" x14ac:dyDescent="0.25">
      <c r="B5007" s="5"/>
      <c r="C5007" s="2"/>
      <c r="D5007" s="3"/>
      <c r="G5007" s="3"/>
      <c r="I5007" s="1"/>
      <c r="J5007" s="1"/>
      <c r="K5007" s="2"/>
      <c r="Z5007" s="2"/>
      <c r="AA5007" s="1"/>
    </row>
    <row r="5008" spans="2:27" x14ac:dyDescent="0.25">
      <c r="B5008" s="5"/>
      <c r="C5008" s="2"/>
      <c r="D5008" s="3"/>
      <c r="E5008" s="3"/>
      <c r="G5008" s="3"/>
      <c r="I5008" s="1"/>
      <c r="J5008" s="1"/>
      <c r="K5008" s="2"/>
      <c r="Z5008" s="2"/>
      <c r="AA5008" s="1"/>
    </row>
    <row r="5009" spans="2:27" x14ac:dyDescent="0.25">
      <c r="B5009" s="5"/>
      <c r="C5009" s="2"/>
      <c r="D5009" s="3"/>
      <c r="I5009" s="1"/>
      <c r="J5009" s="1"/>
      <c r="K5009" s="2"/>
      <c r="Z5009" s="2"/>
      <c r="AA5009" s="1"/>
    </row>
    <row r="5010" spans="2:27" x14ac:dyDescent="0.25">
      <c r="B5010" s="5"/>
      <c r="C5010" s="2"/>
      <c r="D5010" s="3"/>
      <c r="E5010" s="3"/>
      <c r="G5010" s="3"/>
      <c r="I5010" s="1"/>
      <c r="J5010" s="1"/>
      <c r="K5010" s="2"/>
      <c r="Z5010" s="2"/>
      <c r="AA5010" s="1"/>
    </row>
    <row r="5011" spans="2:27" x14ac:dyDescent="0.25">
      <c r="B5011" s="5"/>
      <c r="C5011" s="2"/>
      <c r="D5011" s="3"/>
      <c r="I5011" s="1"/>
      <c r="J5011" s="1"/>
      <c r="K5011" s="2"/>
      <c r="Z5011" s="2"/>
      <c r="AA5011" s="1"/>
    </row>
    <row r="5012" spans="2:27" x14ac:dyDescent="0.25">
      <c r="B5012" s="5"/>
      <c r="C5012" s="2"/>
      <c r="D5012" s="3"/>
      <c r="I5012" s="1"/>
      <c r="J5012" s="1"/>
      <c r="K5012" s="2"/>
      <c r="Z5012" s="2"/>
      <c r="AA5012" s="1"/>
    </row>
    <row r="5013" spans="2:27" x14ac:dyDescent="0.25">
      <c r="B5013" s="5"/>
      <c r="C5013" s="2"/>
      <c r="D5013" s="3"/>
      <c r="G5013" s="3"/>
      <c r="I5013" s="1"/>
      <c r="J5013" s="1"/>
      <c r="K5013" s="2"/>
      <c r="Z5013" s="2"/>
      <c r="AA5013" s="1"/>
    </row>
    <row r="5014" spans="2:27" x14ac:dyDescent="0.25">
      <c r="B5014" s="5"/>
      <c r="C5014" s="2"/>
      <c r="D5014" s="3"/>
      <c r="E5014" s="3"/>
      <c r="F5014" s="3"/>
      <c r="G5014" s="3"/>
      <c r="I5014" s="1"/>
      <c r="J5014" s="1"/>
      <c r="K5014" s="2"/>
      <c r="Z5014" s="2"/>
      <c r="AA5014" s="1"/>
    </row>
    <row r="5015" spans="2:27" x14ac:dyDescent="0.25">
      <c r="B5015" s="5"/>
      <c r="C5015" s="2"/>
      <c r="D5015" s="3"/>
      <c r="I5015" s="1"/>
      <c r="J5015" s="1"/>
      <c r="K5015" s="2"/>
      <c r="Z5015" s="2"/>
      <c r="AA5015" s="1"/>
    </row>
    <row r="5016" spans="2:27" x14ac:dyDescent="0.25">
      <c r="B5016" s="5"/>
      <c r="C5016" s="2"/>
      <c r="D5016" s="3"/>
      <c r="I5016" s="1"/>
      <c r="J5016" s="1"/>
      <c r="K5016" s="2"/>
      <c r="Z5016" s="2"/>
      <c r="AA5016" s="1"/>
    </row>
    <row r="5017" spans="2:27" x14ac:dyDescent="0.25">
      <c r="B5017" s="5"/>
      <c r="C5017" s="2"/>
      <c r="D5017" s="3"/>
      <c r="I5017" s="1"/>
      <c r="J5017" s="1"/>
      <c r="K5017" s="2"/>
      <c r="Z5017" s="2"/>
      <c r="AA5017" s="1"/>
    </row>
    <row r="5018" spans="2:27" x14ac:dyDescent="0.25">
      <c r="B5018" s="5"/>
      <c r="C5018" s="2"/>
      <c r="D5018" s="3"/>
      <c r="I5018" s="1"/>
      <c r="J5018" s="1"/>
      <c r="K5018" s="2"/>
      <c r="Z5018" s="2"/>
      <c r="AA5018" s="1"/>
    </row>
    <row r="5019" spans="2:27" x14ac:dyDescent="0.25">
      <c r="B5019" s="5"/>
      <c r="C5019" s="2"/>
      <c r="D5019" s="3"/>
      <c r="G5019" s="3"/>
      <c r="I5019" s="1"/>
      <c r="J5019" s="1"/>
      <c r="K5019" s="2"/>
      <c r="Z5019" s="2"/>
      <c r="AA5019" s="1"/>
    </row>
    <row r="5020" spans="2:27" x14ac:dyDescent="0.25">
      <c r="B5020" s="5"/>
      <c r="C5020" s="2"/>
      <c r="D5020" s="3"/>
      <c r="I5020" s="1"/>
      <c r="J5020" s="1"/>
      <c r="K5020" s="2"/>
      <c r="Z5020" s="2"/>
      <c r="AA5020" s="1"/>
    </row>
    <row r="5021" spans="2:27" x14ac:dyDescent="0.25">
      <c r="B5021" s="5"/>
      <c r="C5021" s="2"/>
      <c r="D5021" s="3"/>
      <c r="E5021" s="3"/>
      <c r="I5021" s="1"/>
      <c r="J5021" s="1"/>
      <c r="K5021" s="2"/>
      <c r="Z5021" s="2"/>
      <c r="AA5021" s="1"/>
    </row>
    <row r="5022" spans="2:27" x14ac:dyDescent="0.25">
      <c r="B5022" s="5"/>
      <c r="C5022" s="2"/>
      <c r="D5022" s="3"/>
      <c r="F5022" s="3"/>
      <c r="G5022" s="3"/>
      <c r="I5022" s="1"/>
      <c r="J5022" s="1"/>
      <c r="K5022" s="2"/>
      <c r="Z5022" s="2"/>
      <c r="AA5022" s="1"/>
    </row>
    <row r="5023" spans="2:27" x14ac:dyDescent="0.25">
      <c r="B5023" s="5"/>
      <c r="C5023" s="2"/>
      <c r="D5023" s="3"/>
      <c r="I5023" s="1"/>
      <c r="J5023" s="1"/>
      <c r="K5023" s="2"/>
      <c r="Z5023" s="2"/>
      <c r="AA5023" s="1"/>
    </row>
    <row r="5024" spans="2:27" x14ac:dyDescent="0.25">
      <c r="B5024" s="5"/>
      <c r="C5024" s="2"/>
      <c r="D5024" s="3"/>
      <c r="G5024" s="3"/>
      <c r="I5024" s="1"/>
      <c r="J5024" s="1"/>
      <c r="K5024" s="2"/>
      <c r="Z5024" s="2"/>
      <c r="AA5024" s="1"/>
    </row>
    <row r="5025" spans="2:27" x14ac:dyDescent="0.25">
      <c r="B5025" s="5"/>
      <c r="C5025" s="2"/>
      <c r="D5025" s="3"/>
      <c r="I5025" s="1"/>
      <c r="J5025" s="1"/>
      <c r="K5025" s="2"/>
      <c r="Z5025" s="2"/>
      <c r="AA5025" s="1"/>
    </row>
    <row r="5026" spans="2:27" x14ac:dyDescent="0.25">
      <c r="B5026" s="5"/>
      <c r="C5026" s="2"/>
      <c r="D5026" s="3"/>
      <c r="G5026" s="3"/>
      <c r="I5026" s="1"/>
      <c r="J5026" s="1"/>
      <c r="K5026" s="2"/>
      <c r="Z5026" s="2"/>
      <c r="AA5026" s="1"/>
    </row>
    <row r="5027" spans="2:27" x14ac:dyDescent="0.25">
      <c r="B5027" s="5"/>
      <c r="C5027" s="2"/>
      <c r="D5027" s="3"/>
      <c r="I5027" s="1"/>
      <c r="J5027" s="1"/>
      <c r="K5027" s="2"/>
      <c r="Z5027" s="2"/>
      <c r="AA5027" s="1"/>
    </row>
    <row r="5028" spans="2:27" x14ac:dyDescent="0.25">
      <c r="B5028" s="5"/>
      <c r="C5028" s="2"/>
      <c r="D5028" s="3"/>
      <c r="E5028" s="3"/>
      <c r="G5028" s="3"/>
      <c r="I5028" s="1"/>
      <c r="J5028" s="1"/>
      <c r="K5028" s="2"/>
      <c r="Z5028" s="2"/>
      <c r="AA5028" s="1"/>
    </row>
    <row r="5029" spans="2:27" x14ac:dyDescent="0.25">
      <c r="B5029" s="5"/>
      <c r="C5029" s="2"/>
      <c r="D5029" s="3"/>
      <c r="E5029" s="3"/>
      <c r="G5029" s="3"/>
      <c r="I5029" s="1"/>
      <c r="J5029" s="1"/>
      <c r="K5029" s="2"/>
      <c r="Z5029" s="2"/>
      <c r="AA5029" s="1"/>
    </row>
    <row r="5030" spans="2:27" x14ac:dyDescent="0.25">
      <c r="B5030" s="5"/>
      <c r="C5030" s="2"/>
      <c r="D5030" s="3"/>
      <c r="F5030" s="3"/>
      <c r="I5030" s="1"/>
      <c r="J5030" s="1"/>
      <c r="K5030" s="2"/>
      <c r="Z5030" s="2"/>
      <c r="AA5030" s="1"/>
    </row>
    <row r="5031" spans="2:27" x14ac:dyDescent="0.25">
      <c r="B5031" s="5"/>
      <c r="C5031" s="2"/>
      <c r="D5031" s="3"/>
      <c r="I5031" s="1"/>
      <c r="J5031" s="1"/>
      <c r="K5031" s="2"/>
      <c r="Z5031" s="2"/>
      <c r="AA5031" s="1"/>
    </row>
    <row r="5032" spans="2:27" x14ac:dyDescent="0.25">
      <c r="B5032" s="5"/>
      <c r="C5032" s="2"/>
      <c r="D5032" s="3"/>
      <c r="I5032" s="1"/>
      <c r="J5032" s="1"/>
      <c r="K5032" s="2"/>
      <c r="Z5032" s="2"/>
      <c r="AA5032" s="1"/>
    </row>
    <row r="5033" spans="2:27" x14ac:dyDescent="0.25">
      <c r="B5033" s="5"/>
      <c r="C5033" s="2"/>
      <c r="D5033" s="3"/>
      <c r="I5033" s="1"/>
      <c r="J5033" s="1"/>
      <c r="K5033" s="2"/>
      <c r="Z5033" s="2"/>
      <c r="AA5033" s="1"/>
    </row>
    <row r="5034" spans="2:27" x14ac:dyDescent="0.25">
      <c r="B5034" s="5"/>
      <c r="C5034" s="2"/>
      <c r="D5034" s="3"/>
      <c r="I5034" s="1"/>
      <c r="J5034" s="1"/>
      <c r="K5034" s="2"/>
      <c r="Z5034" s="2"/>
      <c r="AA5034" s="1"/>
    </row>
    <row r="5035" spans="2:27" x14ac:dyDescent="0.25">
      <c r="B5035" s="5"/>
      <c r="C5035" s="2"/>
      <c r="D5035" s="3"/>
      <c r="G5035" s="3"/>
      <c r="I5035" s="1"/>
      <c r="J5035" s="1"/>
      <c r="K5035" s="2"/>
      <c r="Z5035" s="2"/>
      <c r="AA5035" s="1"/>
    </row>
    <row r="5036" spans="2:27" x14ac:dyDescent="0.25">
      <c r="B5036" s="5"/>
      <c r="C5036" s="2"/>
      <c r="D5036" s="3"/>
      <c r="I5036" s="1"/>
      <c r="J5036" s="1"/>
      <c r="K5036" s="2"/>
      <c r="Z5036" s="2"/>
      <c r="AA5036" s="1"/>
    </row>
    <row r="5037" spans="2:27" x14ac:dyDescent="0.25">
      <c r="B5037" s="5"/>
      <c r="C5037" s="2"/>
      <c r="D5037" s="3"/>
      <c r="I5037" s="1"/>
      <c r="J5037" s="1"/>
      <c r="K5037" s="2"/>
      <c r="Z5037" s="2"/>
      <c r="AA5037" s="1"/>
    </row>
    <row r="5038" spans="2:27" x14ac:dyDescent="0.25">
      <c r="B5038" s="5"/>
      <c r="C5038" s="2"/>
      <c r="D5038" s="3"/>
      <c r="I5038" s="1"/>
      <c r="J5038" s="1"/>
      <c r="K5038" s="2"/>
      <c r="Z5038" s="2"/>
      <c r="AA5038" s="1"/>
    </row>
    <row r="5039" spans="2:27" x14ac:dyDescent="0.25">
      <c r="B5039" s="5"/>
      <c r="C5039" s="2"/>
      <c r="D5039" s="3"/>
      <c r="I5039" s="1"/>
      <c r="J5039" s="1"/>
      <c r="K5039" s="2"/>
      <c r="Z5039" s="2"/>
      <c r="AA5039" s="1"/>
    </row>
    <row r="5040" spans="2:27" x14ac:dyDescent="0.25">
      <c r="B5040" s="5"/>
      <c r="C5040" s="2"/>
      <c r="D5040" s="3"/>
      <c r="E5040" s="3"/>
      <c r="I5040" s="1"/>
      <c r="J5040" s="1"/>
      <c r="K5040" s="2"/>
      <c r="Z5040" s="2"/>
      <c r="AA5040" s="1"/>
    </row>
    <row r="5041" spans="2:27" x14ac:dyDescent="0.25">
      <c r="B5041" s="5"/>
      <c r="C5041" s="2"/>
      <c r="D5041" s="3"/>
      <c r="I5041" s="1"/>
      <c r="J5041" s="1"/>
      <c r="K5041" s="2"/>
      <c r="Z5041" s="2"/>
      <c r="AA5041" s="1"/>
    </row>
    <row r="5042" spans="2:27" x14ac:dyDescent="0.25">
      <c r="B5042" s="5"/>
      <c r="C5042" s="2"/>
      <c r="D5042" s="3"/>
      <c r="G5042" s="3"/>
      <c r="I5042" s="1"/>
      <c r="J5042" s="1"/>
      <c r="K5042" s="2"/>
      <c r="Z5042" s="2"/>
      <c r="AA5042" s="1"/>
    </row>
    <row r="5043" spans="2:27" x14ac:dyDescent="0.25">
      <c r="B5043" s="5"/>
      <c r="C5043" s="2"/>
      <c r="D5043" s="3"/>
      <c r="E5043" s="3"/>
      <c r="G5043" s="3"/>
      <c r="I5043" s="1"/>
      <c r="J5043" s="1"/>
      <c r="K5043" s="2"/>
      <c r="Z5043" s="2"/>
      <c r="AA5043" s="1"/>
    </row>
    <row r="5044" spans="2:27" x14ac:dyDescent="0.25">
      <c r="B5044" s="5"/>
      <c r="C5044" s="2"/>
      <c r="D5044" s="3"/>
      <c r="G5044" s="3"/>
      <c r="I5044" s="1"/>
      <c r="J5044" s="1"/>
      <c r="K5044" s="2"/>
      <c r="Z5044" s="2"/>
      <c r="AA5044" s="1"/>
    </row>
    <row r="5045" spans="2:27" x14ac:dyDescent="0.25">
      <c r="B5045" s="5"/>
      <c r="C5045" s="2"/>
      <c r="D5045" s="3"/>
      <c r="I5045" s="1"/>
      <c r="J5045" s="1"/>
      <c r="K5045" s="2"/>
      <c r="Z5045" s="2"/>
      <c r="AA5045" s="1"/>
    </row>
    <row r="5046" spans="2:27" x14ac:dyDescent="0.25">
      <c r="B5046" s="5"/>
      <c r="C5046" s="2"/>
      <c r="D5046" s="3"/>
      <c r="I5046" s="1"/>
      <c r="J5046" s="1"/>
      <c r="K5046" s="2"/>
      <c r="Z5046" s="2"/>
      <c r="AA5046" s="1"/>
    </row>
    <row r="5047" spans="2:27" x14ac:dyDescent="0.25">
      <c r="B5047" s="5"/>
      <c r="C5047" s="2"/>
      <c r="D5047" s="3"/>
      <c r="I5047" s="1"/>
      <c r="J5047" s="1"/>
      <c r="K5047" s="2"/>
      <c r="Z5047" s="2"/>
      <c r="AA5047" s="1"/>
    </row>
    <row r="5048" spans="2:27" x14ac:dyDescent="0.25">
      <c r="B5048" s="5"/>
      <c r="C5048" s="2"/>
      <c r="D5048" s="3"/>
      <c r="I5048" s="1"/>
      <c r="J5048" s="1"/>
      <c r="K5048" s="2"/>
      <c r="Z5048" s="2"/>
      <c r="AA5048" s="1"/>
    </row>
    <row r="5049" spans="2:27" x14ac:dyDescent="0.25">
      <c r="B5049" s="5"/>
      <c r="C5049" s="2"/>
      <c r="D5049" s="3"/>
      <c r="E5049" s="3"/>
      <c r="G5049" s="3"/>
      <c r="I5049" s="1"/>
      <c r="J5049" s="1"/>
      <c r="K5049" s="2"/>
      <c r="Z5049" s="2"/>
      <c r="AA5049" s="1"/>
    </row>
    <row r="5050" spans="2:27" x14ac:dyDescent="0.25">
      <c r="B5050" s="5"/>
      <c r="C5050" s="2"/>
      <c r="D5050" s="3"/>
      <c r="E5050" s="3"/>
      <c r="G5050" s="3"/>
      <c r="I5050" s="1"/>
      <c r="J5050" s="1"/>
      <c r="K5050" s="2"/>
      <c r="Z5050" s="2"/>
      <c r="AA5050" s="1"/>
    </row>
    <row r="5051" spans="2:27" x14ac:dyDescent="0.25">
      <c r="B5051" s="5"/>
      <c r="C5051" s="2"/>
      <c r="D5051" s="3"/>
      <c r="E5051" s="3"/>
      <c r="G5051" s="3"/>
      <c r="I5051" s="1"/>
      <c r="J5051" s="1"/>
      <c r="K5051" s="2"/>
      <c r="Z5051" s="2"/>
      <c r="AA5051" s="1"/>
    </row>
    <row r="5052" spans="2:27" x14ac:dyDescent="0.25">
      <c r="B5052" s="5"/>
      <c r="C5052" s="2"/>
      <c r="D5052" s="3"/>
      <c r="E5052" s="3"/>
      <c r="F5052" s="3"/>
      <c r="I5052" s="1"/>
      <c r="J5052" s="1"/>
      <c r="K5052" s="2"/>
      <c r="Z5052" s="2"/>
      <c r="AA5052" s="1"/>
    </row>
    <row r="5053" spans="2:27" x14ac:dyDescent="0.25">
      <c r="B5053" s="5"/>
      <c r="C5053" s="2"/>
      <c r="D5053" s="3"/>
      <c r="G5053" s="3"/>
      <c r="I5053" s="1"/>
      <c r="J5053" s="1"/>
      <c r="K5053" s="2"/>
      <c r="Z5053" s="2"/>
      <c r="AA5053" s="1"/>
    </row>
    <row r="5054" spans="2:27" x14ac:dyDescent="0.25">
      <c r="B5054" s="5"/>
      <c r="C5054" s="2"/>
      <c r="D5054" s="3"/>
      <c r="I5054" s="1"/>
      <c r="J5054" s="1"/>
      <c r="K5054" s="2"/>
      <c r="Z5054" s="2"/>
      <c r="AA5054" s="1"/>
    </row>
    <row r="5055" spans="2:27" x14ac:dyDescent="0.25">
      <c r="B5055" s="5"/>
      <c r="C5055" s="2"/>
      <c r="D5055" s="3"/>
      <c r="G5055" s="3"/>
      <c r="I5055" s="1"/>
      <c r="J5055" s="1"/>
      <c r="K5055" s="2"/>
      <c r="Z5055" s="2"/>
      <c r="AA5055" s="1"/>
    </row>
    <row r="5056" spans="2:27" x14ac:dyDescent="0.25">
      <c r="B5056" s="5"/>
      <c r="C5056" s="2"/>
      <c r="D5056" s="3"/>
      <c r="I5056" s="1"/>
      <c r="J5056" s="1"/>
      <c r="K5056" s="2"/>
      <c r="Z5056" s="2"/>
      <c r="AA5056" s="1"/>
    </row>
    <row r="5057" spans="2:27" x14ac:dyDescent="0.25">
      <c r="B5057" s="5"/>
      <c r="C5057" s="2"/>
      <c r="D5057" s="3"/>
      <c r="G5057" s="3"/>
      <c r="I5057" s="1"/>
      <c r="J5057" s="1"/>
      <c r="K5057" s="2"/>
      <c r="Z5057" s="2"/>
      <c r="AA5057" s="1"/>
    </row>
    <row r="5058" spans="2:27" x14ac:dyDescent="0.25">
      <c r="B5058" s="5"/>
      <c r="C5058" s="2"/>
      <c r="D5058" s="3"/>
      <c r="E5058" s="3"/>
      <c r="F5058" s="3"/>
      <c r="G5058" s="3"/>
      <c r="I5058" s="1"/>
      <c r="J5058" s="1"/>
      <c r="K5058" s="2"/>
      <c r="Z5058" s="2"/>
      <c r="AA5058" s="1"/>
    </row>
    <row r="5059" spans="2:27" x14ac:dyDescent="0.25">
      <c r="B5059" s="5"/>
      <c r="C5059" s="2"/>
      <c r="D5059" s="3"/>
      <c r="I5059" s="1"/>
      <c r="J5059" s="1"/>
      <c r="K5059" s="2"/>
      <c r="Z5059" s="2"/>
      <c r="AA5059" s="1"/>
    </row>
    <row r="5060" spans="2:27" x14ac:dyDescent="0.25">
      <c r="B5060" s="5"/>
      <c r="C5060" s="2"/>
      <c r="D5060" s="3"/>
      <c r="E5060" s="3"/>
      <c r="G5060" s="3"/>
      <c r="I5060" s="1"/>
      <c r="J5060" s="1"/>
      <c r="K5060" s="2"/>
      <c r="Z5060" s="2"/>
      <c r="AA5060" s="1"/>
    </row>
    <row r="5061" spans="2:27" x14ac:dyDescent="0.25">
      <c r="B5061" s="5"/>
      <c r="C5061" s="2"/>
      <c r="D5061" s="3"/>
      <c r="E5061" s="3"/>
      <c r="F5061" s="3"/>
      <c r="G5061" s="3"/>
      <c r="I5061" s="1"/>
      <c r="J5061" s="1"/>
      <c r="K5061" s="2"/>
      <c r="Z5061" s="2"/>
      <c r="AA5061" s="1"/>
    </row>
    <row r="5062" spans="2:27" x14ac:dyDescent="0.25">
      <c r="B5062" s="5"/>
      <c r="C5062" s="2"/>
      <c r="D5062" s="3"/>
      <c r="I5062" s="1"/>
      <c r="J5062" s="1"/>
      <c r="K5062" s="2"/>
      <c r="Z5062" s="2"/>
      <c r="AA5062" s="1"/>
    </row>
    <row r="5063" spans="2:27" x14ac:dyDescent="0.25">
      <c r="B5063" s="5"/>
      <c r="C5063" s="2"/>
      <c r="D5063" s="3"/>
      <c r="E5063" s="3"/>
      <c r="G5063" s="3"/>
      <c r="I5063" s="1"/>
      <c r="J5063" s="1"/>
      <c r="K5063" s="2"/>
      <c r="Z5063" s="2"/>
      <c r="AA5063" s="1"/>
    </row>
    <row r="5064" spans="2:27" x14ac:dyDescent="0.25">
      <c r="B5064" s="5"/>
      <c r="C5064" s="2"/>
      <c r="D5064" s="3"/>
      <c r="E5064" s="3"/>
      <c r="I5064" s="1"/>
      <c r="J5064" s="1"/>
      <c r="K5064" s="2"/>
      <c r="Z5064" s="2"/>
      <c r="AA5064" s="1"/>
    </row>
    <row r="5065" spans="2:27" x14ac:dyDescent="0.25">
      <c r="B5065" s="5"/>
      <c r="C5065" s="2"/>
      <c r="D5065" s="3"/>
      <c r="E5065" s="3"/>
      <c r="F5065" s="3"/>
      <c r="G5065" s="3"/>
      <c r="I5065" s="1"/>
      <c r="J5065" s="1"/>
      <c r="K5065" s="2"/>
      <c r="Z5065" s="2"/>
      <c r="AA5065" s="1"/>
    </row>
    <row r="5066" spans="2:27" x14ac:dyDescent="0.25">
      <c r="B5066" s="5"/>
      <c r="C5066" s="2"/>
      <c r="D5066" s="3"/>
      <c r="E5066" s="3"/>
      <c r="F5066" s="3"/>
      <c r="G5066" s="3"/>
      <c r="I5066" s="1"/>
      <c r="J5066" s="1"/>
      <c r="K5066" s="2"/>
      <c r="Z5066" s="2"/>
      <c r="AA5066" s="1"/>
    </row>
    <row r="5067" spans="2:27" x14ac:dyDescent="0.25">
      <c r="B5067" s="5"/>
      <c r="C5067" s="2"/>
      <c r="D5067" s="3"/>
      <c r="F5067" s="3"/>
      <c r="G5067" s="3"/>
      <c r="I5067" s="1"/>
      <c r="J5067" s="1"/>
      <c r="K5067" s="2"/>
      <c r="Z5067" s="2"/>
      <c r="AA5067" s="1"/>
    </row>
    <row r="5068" spans="2:27" x14ac:dyDescent="0.25">
      <c r="B5068" s="5"/>
      <c r="C5068" s="2"/>
      <c r="D5068" s="3"/>
      <c r="E5068" s="3"/>
      <c r="F5068" s="3"/>
      <c r="G5068" s="3"/>
      <c r="I5068" s="1"/>
      <c r="J5068" s="1"/>
      <c r="K5068" s="2"/>
      <c r="Z5068" s="2"/>
      <c r="AA5068" s="1"/>
    </row>
    <row r="5069" spans="2:27" x14ac:dyDescent="0.25">
      <c r="B5069" s="5"/>
      <c r="C5069" s="2"/>
      <c r="D5069" s="3"/>
      <c r="I5069" s="1"/>
      <c r="J5069" s="1"/>
      <c r="K5069" s="2"/>
      <c r="Z5069" s="2"/>
      <c r="AA5069" s="1"/>
    </row>
    <row r="5070" spans="2:27" x14ac:dyDescent="0.25">
      <c r="B5070" s="5"/>
      <c r="C5070" s="2"/>
      <c r="D5070" s="3"/>
      <c r="G5070" s="3"/>
      <c r="I5070" s="1"/>
      <c r="J5070" s="1"/>
      <c r="K5070" s="2"/>
      <c r="Z5070" s="2"/>
      <c r="AA5070" s="1"/>
    </row>
    <row r="5071" spans="2:27" x14ac:dyDescent="0.25">
      <c r="B5071" s="5"/>
      <c r="C5071" s="2"/>
      <c r="D5071" s="3"/>
      <c r="E5071" s="3"/>
      <c r="G5071" s="3"/>
      <c r="I5071" s="1"/>
      <c r="J5071" s="1"/>
      <c r="K5071" s="2"/>
      <c r="Z5071" s="2"/>
      <c r="AA5071" s="1"/>
    </row>
    <row r="5072" spans="2:27" x14ac:dyDescent="0.25">
      <c r="B5072" s="5"/>
      <c r="C5072" s="2"/>
      <c r="D5072" s="3"/>
      <c r="I5072" s="1"/>
      <c r="J5072" s="1"/>
      <c r="K5072" s="2"/>
      <c r="Z5072" s="2"/>
      <c r="AA5072" s="1"/>
    </row>
    <row r="5073" spans="2:27" x14ac:dyDescent="0.25">
      <c r="B5073" s="5"/>
      <c r="C5073" s="2"/>
      <c r="D5073" s="3"/>
      <c r="I5073" s="1"/>
      <c r="J5073" s="1"/>
      <c r="K5073" s="2"/>
      <c r="Z5073" s="2"/>
      <c r="AA5073" s="1"/>
    </row>
    <row r="5074" spans="2:27" x14ac:dyDescent="0.25">
      <c r="B5074" s="5"/>
      <c r="C5074" s="2"/>
      <c r="D5074" s="3"/>
      <c r="I5074" s="1"/>
      <c r="J5074" s="1"/>
      <c r="K5074" s="2"/>
      <c r="Z5074" s="2"/>
      <c r="AA5074" s="1"/>
    </row>
    <row r="5075" spans="2:27" x14ac:dyDescent="0.25">
      <c r="B5075" s="5"/>
      <c r="C5075" s="2"/>
      <c r="D5075" s="3"/>
      <c r="E5075" s="3"/>
      <c r="G5075" s="3"/>
      <c r="I5075" s="1"/>
      <c r="J5075" s="1"/>
      <c r="K5075" s="2"/>
      <c r="Z5075" s="2"/>
      <c r="AA5075" s="1"/>
    </row>
    <row r="5076" spans="2:27" x14ac:dyDescent="0.25">
      <c r="B5076" s="5"/>
      <c r="C5076" s="2"/>
      <c r="D5076" s="3"/>
      <c r="E5076" s="3"/>
      <c r="I5076" s="1"/>
      <c r="J5076" s="1"/>
      <c r="K5076" s="2"/>
      <c r="Z5076" s="2"/>
      <c r="AA5076" s="1"/>
    </row>
    <row r="5077" spans="2:27" x14ac:dyDescent="0.25">
      <c r="B5077" s="5"/>
      <c r="C5077" s="2"/>
      <c r="D5077" s="3"/>
      <c r="E5077" s="3"/>
      <c r="I5077" s="1"/>
      <c r="J5077" s="1"/>
      <c r="K5077" s="2"/>
      <c r="Z5077" s="2"/>
      <c r="AA5077" s="1"/>
    </row>
    <row r="5078" spans="2:27" x14ac:dyDescent="0.25">
      <c r="B5078" s="5"/>
      <c r="C5078" s="2"/>
      <c r="D5078" s="3"/>
      <c r="I5078" s="1"/>
      <c r="J5078" s="1"/>
      <c r="K5078" s="2"/>
      <c r="Z5078" s="2"/>
      <c r="AA5078" s="1"/>
    </row>
    <row r="5079" spans="2:27" x14ac:dyDescent="0.25">
      <c r="B5079" s="5"/>
      <c r="C5079" s="2"/>
      <c r="D5079" s="3"/>
      <c r="I5079" s="1"/>
      <c r="J5079" s="1"/>
      <c r="K5079" s="2"/>
      <c r="Z5079" s="2"/>
      <c r="AA5079" s="1"/>
    </row>
    <row r="5080" spans="2:27" x14ac:dyDescent="0.25">
      <c r="B5080" s="5"/>
      <c r="C5080" s="2"/>
      <c r="D5080" s="3"/>
      <c r="I5080" s="1"/>
      <c r="J5080" s="1"/>
      <c r="K5080" s="2"/>
      <c r="Z5080" s="2"/>
      <c r="AA5080" s="1"/>
    </row>
    <row r="5081" spans="2:27" x14ac:dyDescent="0.25">
      <c r="B5081" s="5"/>
      <c r="C5081" s="2"/>
      <c r="D5081" s="3"/>
      <c r="I5081" s="1"/>
      <c r="J5081" s="1"/>
      <c r="K5081" s="2"/>
      <c r="Z5081" s="2"/>
      <c r="AA5081" s="1"/>
    </row>
    <row r="5082" spans="2:27" x14ac:dyDescent="0.25">
      <c r="B5082" s="5"/>
      <c r="C5082" s="2"/>
      <c r="D5082" s="3"/>
      <c r="F5082" s="3"/>
      <c r="I5082" s="1"/>
      <c r="J5082" s="1"/>
      <c r="K5082" s="2"/>
      <c r="Z5082" s="2"/>
      <c r="AA5082" s="1"/>
    </row>
    <row r="5083" spans="2:27" x14ac:dyDescent="0.25">
      <c r="B5083" s="5"/>
      <c r="C5083" s="2"/>
      <c r="D5083" s="3"/>
      <c r="I5083" s="1"/>
      <c r="J5083" s="1"/>
      <c r="K5083" s="2"/>
      <c r="Z5083" s="2"/>
      <c r="AA5083" s="1"/>
    </row>
    <row r="5084" spans="2:27" x14ac:dyDescent="0.25">
      <c r="B5084" s="5"/>
      <c r="C5084" s="2"/>
      <c r="D5084" s="3"/>
      <c r="E5084" s="3"/>
      <c r="G5084" s="3"/>
      <c r="I5084" s="1"/>
      <c r="J5084" s="1"/>
      <c r="K5084" s="2"/>
      <c r="Z5084" s="2"/>
      <c r="AA5084" s="1"/>
    </row>
    <row r="5085" spans="2:27" x14ac:dyDescent="0.25">
      <c r="B5085" s="5"/>
      <c r="C5085" s="2"/>
      <c r="D5085" s="3"/>
      <c r="G5085" s="3"/>
      <c r="I5085" s="1"/>
      <c r="J5085" s="1"/>
      <c r="K5085" s="2"/>
      <c r="Z5085" s="2"/>
      <c r="AA5085" s="1"/>
    </row>
    <row r="5086" spans="2:27" x14ac:dyDescent="0.25">
      <c r="B5086" s="5"/>
      <c r="C5086" s="2"/>
      <c r="D5086" s="3"/>
      <c r="E5086" s="3"/>
      <c r="I5086" s="1"/>
      <c r="J5086" s="1"/>
      <c r="K5086" s="2"/>
      <c r="Z5086" s="2"/>
      <c r="AA5086" s="1"/>
    </row>
    <row r="5087" spans="2:27" x14ac:dyDescent="0.25">
      <c r="B5087" s="5"/>
      <c r="C5087" s="2"/>
      <c r="D5087" s="3"/>
      <c r="E5087" s="3"/>
      <c r="I5087" s="1"/>
      <c r="J5087" s="1"/>
      <c r="K5087" s="2"/>
      <c r="Z5087" s="2"/>
      <c r="AA5087" s="1"/>
    </row>
    <row r="5088" spans="2:27" x14ac:dyDescent="0.25">
      <c r="B5088" s="5"/>
      <c r="C5088" s="2"/>
      <c r="D5088" s="3"/>
      <c r="E5088" s="3"/>
      <c r="F5088" s="3"/>
      <c r="G5088" s="3"/>
      <c r="I5088" s="1"/>
      <c r="J5088" s="1"/>
      <c r="K5088" s="2"/>
      <c r="Z5088" s="2"/>
      <c r="AA5088" s="1"/>
    </row>
    <row r="5089" spans="2:27" x14ac:dyDescent="0.25">
      <c r="B5089" s="5"/>
      <c r="C5089" s="2"/>
      <c r="D5089" s="3"/>
      <c r="E5089" s="3"/>
      <c r="I5089" s="1"/>
      <c r="J5089" s="1"/>
      <c r="K5089" s="2"/>
      <c r="Z5089" s="2"/>
      <c r="AA5089" s="1"/>
    </row>
    <row r="5090" spans="2:27" x14ac:dyDescent="0.25">
      <c r="B5090" s="5"/>
      <c r="C5090" s="2"/>
      <c r="D5090" s="3"/>
      <c r="E5090" s="3"/>
      <c r="F5090" s="3"/>
      <c r="I5090" s="1"/>
      <c r="J5090" s="1"/>
      <c r="K5090" s="2"/>
      <c r="Z5090" s="2"/>
      <c r="AA5090" s="1"/>
    </row>
    <row r="5091" spans="2:27" x14ac:dyDescent="0.25">
      <c r="B5091" s="5"/>
      <c r="C5091" s="2"/>
      <c r="D5091" s="3"/>
      <c r="I5091" s="1"/>
      <c r="J5091" s="1"/>
      <c r="K5091" s="2"/>
      <c r="Z5091" s="2"/>
      <c r="AA5091" s="1"/>
    </row>
    <row r="5092" spans="2:27" x14ac:dyDescent="0.25">
      <c r="B5092" s="5"/>
      <c r="C5092" s="2"/>
      <c r="D5092" s="3"/>
      <c r="I5092" s="1"/>
      <c r="J5092" s="1"/>
      <c r="K5092" s="2"/>
      <c r="Z5092" s="2"/>
      <c r="AA5092" s="1"/>
    </row>
    <row r="5093" spans="2:27" x14ac:dyDescent="0.25">
      <c r="B5093" s="5"/>
      <c r="C5093" s="2"/>
      <c r="D5093" s="3"/>
      <c r="E5093" s="3"/>
      <c r="I5093" s="1"/>
      <c r="J5093" s="1"/>
      <c r="K5093" s="2"/>
      <c r="Z5093" s="2"/>
      <c r="AA5093" s="1"/>
    </row>
    <row r="5094" spans="2:27" x14ac:dyDescent="0.25">
      <c r="B5094" s="5"/>
      <c r="C5094" s="2"/>
      <c r="D5094" s="3"/>
      <c r="E5094" s="3"/>
      <c r="G5094" s="3"/>
      <c r="I5094" s="1"/>
      <c r="J5094" s="1"/>
      <c r="K5094" s="2"/>
      <c r="Z5094" s="2"/>
      <c r="AA5094" s="1"/>
    </row>
    <row r="5095" spans="2:27" x14ac:dyDescent="0.25">
      <c r="B5095" s="5"/>
      <c r="C5095" s="2"/>
      <c r="D5095" s="3"/>
      <c r="E5095" s="3"/>
      <c r="F5095" s="3"/>
      <c r="G5095" s="3"/>
      <c r="I5095" s="1"/>
      <c r="J5095" s="1"/>
      <c r="K5095" s="2"/>
      <c r="Z5095" s="2"/>
      <c r="AA5095" s="1"/>
    </row>
    <row r="5096" spans="2:27" x14ac:dyDescent="0.25">
      <c r="B5096" s="5"/>
      <c r="C5096" s="2"/>
      <c r="D5096" s="3"/>
      <c r="E5096" s="3"/>
      <c r="F5096" s="3"/>
      <c r="G5096" s="3"/>
      <c r="I5096" s="1"/>
      <c r="J5096" s="1"/>
      <c r="K5096" s="2"/>
      <c r="Z5096" s="2"/>
      <c r="AA5096" s="1"/>
    </row>
    <row r="5097" spans="2:27" x14ac:dyDescent="0.25">
      <c r="B5097" s="5"/>
      <c r="C5097" s="2"/>
      <c r="D5097" s="3"/>
      <c r="I5097" s="1"/>
      <c r="J5097" s="1"/>
      <c r="K5097" s="2"/>
      <c r="Z5097" s="2"/>
      <c r="AA5097" s="1"/>
    </row>
    <row r="5098" spans="2:27" x14ac:dyDescent="0.25">
      <c r="B5098" s="5"/>
      <c r="C5098" s="2"/>
      <c r="D5098" s="3"/>
      <c r="I5098" s="1"/>
      <c r="J5098" s="1"/>
      <c r="K5098" s="2"/>
      <c r="Z5098" s="2"/>
      <c r="AA5098" s="1"/>
    </row>
    <row r="5099" spans="2:27" x14ac:dyDescent="0.25">
      <c r="B5099" s="5"/>
      <c r="C5099" s="2"/>
      <c r="D5099" s="3"/>
      <c r="I5099" s="1"/>
      <c r="J5099" s="1"/>
      <c r="K5099" s="2"/>
      <c r="Z5099" s="2"/>
      <c r="AA5099" s="1"/>
    </row>
    <row r="5100" spans="2:27" x14ac:dyDescent="0.25">
      <c r="B5100" s="5"/>
      <c r="C5100" s="2"/>
      <c r="D5100" s="3"/>
      <c r="E5100" s="3"/>
      <c r="G5100" s="3"/>
      <c r="I5100" s="1"/>
      <c r="J5100" s="1"/>
      <c r="K5100" s="2"/>
      <c r="Z5100" s="2"/>
      <c r="AA5100" s="1"/>
    </row>
    <row r="5101" spans="2:27" x14ac:dyDescent="0.25">
      <c r="B5101" s="5"/>
      <c r="C5101" s="2"/>
      <c r="D5101" s="3"/>
      <c r="G5101" s="3"/>
      <c r="I5101" s="1"/>
      <c r="J5101" s="1"/>
      <c r="K5101" s="2"/>
      <c r="Z5101" s="2"/>
      <c r="AA5101" s="1"/>
    </row>
    <row r="5102" spans="2:27" x14ac:dyDescent="0.25">
      <c r="B5102" s="5"/>
      <c r="C5102" s="2"/>
      <c r="D5102" s="3"/>
      <c r="G5102" s="3"/>
      <c r="I5102" s="1"/>
      <c r="J5102" s="1"/>
      <c r="K5102" s="2"/>
      <c r="Z5102" s="2"/>
      <c r="AA5102" s="1"/>
    </row>
    <row r="5103" spans="2:27" x14ac:dyDescent="0.25">
      <c r="B5103" s="5"/>
      <c r="C5103" s="2"/>
      <c r="D5103" s="3"/>
      <c r="I5103" s="1"/>
      <c r="J5103" s="1"/>
      <c r="K5103" s="2"/>
      <c r="Z5103" s="2"/>
      <c r="AA5103" s="1"/>
    </row>
    <row r="5104" spans="2:27" x14ac:dyDescent="0.25">
      <c r="B5104" s="5"/>
      <c r="C5104" s="2"/>
      <c r="D5104" s="3"/>
      <c r="G5104" s="3"/>
      <c r="I5104" s="1"/>
      <c r="J5104" s="1"/>
      <c r="K5104" s="2"/>
      <c r="Z5104" s="2"/>
      <c r="AA5104" s="1"/>
    </row>
    <row r="5105" spans="2:27" x14ac:dyDescent="0.25">
      <c r="B5105" s="5"/>
      <c r="C5105" s="2"/>
      <c r="D5105" s="3"/>
      <c r="E5105" s="3"/>
      <c r="F5105" s="3"/>
      <c r="G5105" s="3"/>
      <c r="I5105" s="1"/>
      <c r="J5105" s="1"/>
      <c r="K5105" s="2"/>
      <c r="Z5105" s="2"/>
      <c r="AA5105" s="1"/>
    </row>
    <row r="5106" spans="2:27" x14ac:dyDescent="0.25">
      <c r="B5106" s="5"/>
      <c r="C5106" s="2"/>
      <c r="D5106" s="3"/>
      <c r="I5106" s="1"/>
      <c r="J5106" s="1"/>
      <c r="K5106" s="2"/>
      <c r="Z5106" s="2"/>
      <c r="AA5106" s="1"/>
    </row>
    <row r="5107" spans="2:27" x14ac:dyDescent="0.25">
      <c r="B5107" s="5"/>
      <c r="C5107" s="2"/>
      <c r="D5107" s="3"/>
      <c r="E5107" s="3"/>
      <c r="G5107" s="3"/>
      <c r="I5107" s="1"/>
      <c r="J5107" s="1"/>
      <c r="K5107" s="2"/>
      <c r="Z5107" s="2"/>
      <c r="AA5107" s="1"/>
    </row>
    <row r="5108" spans="2:27" x14ac:dyDescent="0.25">
      <c r="B5108" s="5"/>
      <c r="C5108" s="2"/>
      <c r="D5108" s="3"/>
      <c r="I5108" s="1"/>
      <c r="J5108" s="1"/>
      <c r="K5108" s="2"/>
      <c r="Z5108" s="2"/>
      <c r="AA5108" s="1"/>
    </row>
    <row r="5109" spans="2:27" x14ac:dyDescent="0.25">
      <c r="B5109" s="5"/>
      <c r="C5109" s="2"/>
      <c r="D5109" s="3"/>
      <c r="G5109" s="3"/>
      <c r="I5109" s="1"/>
      <c r="J5109" s="1"/>
      <c r="K5109" s="2"/>
      <c r="Z5109" s="2"/>
      <c r="AA5109" s="1"/>
    </row>
    <row r="5110" spans="2:27" x14ac:dyDescent="0.25">
      <c r="B5110" s="5"/>
      <c r="C5110" s="2"/>
      <c r="D5110" s="3"/>
      <c r="I5110" s="1"/>
      <c r="J5110" s="1"/>
      <c r="K5110" s="2"/>
      <c r="Z5110" s="2"/>
      <c r="AA5110" s="1"/>
    </row>
    <row r="5111" spans="2:27" x14ac:dyDescent="0.25">
      <c r="B5111" s="5"/>
      <c r="C5111" s="2"/>
      <c r="D5111" s="3"/>
      <c r="E5111" s="3"/>
      <c r="G5111" s="3"/>
      <c r="I5111" s="1"/>
      <c r="J5111" s="1"/>
      <c r="K5111" s="2"/>
      <c r="Z5111" s="2"/>
      <c r="AA5111" s="1"/>
    </row>
    <row r="5112" spans="2:27" x14ac:dyDescent="0.25">
      <c r="B5112" s="5"/>
      <c r="C5112" s="2"/>
      <c r="D5112" s="3"/>
      <c r="I5112" s="1"/>
      <c r="J5112" s="1"/>
      <c r="K5112" s="2"/>
      <c r="Z5112" s="2"/>
      <c r="AA5112" s="1"/>
    </row>
    <row r="5113" spans="2:27" x14ac:dyDescent="0.25">
      <c r="B5113" s="5"/>
      <c r="C5113" s="2"/>
      <c r="D5113" s="3"/>
      <c r="E5113" s="3"/>
      <c r="I5113" s="1"/>
      <c r="J5113" s="1"/>
      <c r="K5113" s="2"/>
      <c r="Z5113" s="2"/>
      <c r="AA5113" s="1"/>
    </row>
    <row r="5114" spans="2:27" x14ac:dyDescent="0.25">
      <c r="B5114" s="5"/>
      <c r="C5114" s="2"/>
      <c r="D5114" s="3"/>
      <c r="G5114" s="3"/>
      <c r="I5114" s="1"/>
      <c r="J5114" s="1"/>
      <c r="K5114" s="2"/>
      <c r="Z5114" s="2"/>
      <c r="AA5114" s="1"/>
    </row>
    <row r="5115" spans="2:27" x14ac:dyDescent="0.25">
      <c r="B5115" s="5"/>
      <c r="C5115" s="2"/>
      <c r="D5115" s="3"/>
      <c r="E5115" s="3"/>
      <c r="G5115" s="3"/>
      <c r="I5115" s="1"/>
      <c r="J5115" s="1"/>
      <c r="K5115" s="2"/>
      <c r="Z5115" s="2"/>
      <c r="AA5115" s="1"/>
    </row>
    <row r="5116" spans="2:27" x14ac:dyDescent="0.25">
      <c r="B5116" s="5"/>
      <c r="C5116" s="2"/>
      <c r="D5116" s="3"/>
      <c r="G5116" s="3"/>
      <c r="I5116" s="1"/>
      <c r="J5116" s="1"/>
      <c r="K5116" s="2"/>
      <c r="Z5116" s="2"/>
      <c r="AA5116" s="1"/>
    </row>
    <row r="5117" spans="2:27" x14ac:dyDescent="0.25">
      <c r="B5117" s="5"/>
      <c r="C5117" s="2"/>
      <c r="D5117" s="3"/>
      <c r="E5117" s="3"/>
      <c r="G5117" s="3"/>
      <c r="I5117" s="1"/>
      <c r="J5117" s="1"/>
      <c r="K5117" s="2"/>
      <c r="Z5117" s="2"/>
      <c r="AA5117" s="1"/>
    </row>
    <row r="5118" spans="2:27" x14ac:dyDescent="0.25">
      <c r="B5118" s="5"/>
      <c r="C5118" s="2"/>
      <c r="D5118" s="3"/>
      <c r="E5118" s="3"/>
      <c r="G5118" s="3"/>
      <c r="I5118" s="1"/>
      <c r="J5118" s="1"/>
      <c r="K5118" s="2"/>
      <c r="Z5118" s="2"/>
      <c r="AA5118" s="1"/>
    </row>
    <row r="5119" spans="2:27" x14ac:dyDescent="0.25">
      <c r="B5119" s="5"/>
      <c r="C5119" s="2"/>
      <c r="D5119" s="3"/>
      <c r="E5119" s="3"/>
      <c r="F5119" s="3"/>
      <c r="G5119" s="3"/>
      <c r="I5119" s="1"/>
      <c r="J5119" s="1"/>
      <c r="K5119" s="2"/>
      <c r="Z5119" s="2"/>
      <c r="AA5119" s="1"/>
    </row>
    <row r="5120" spans="2:27" x14ac:dyDescent="0.25">
      <c r="B5120" s="5"/>
      <c r="C5120" s="2"/>
      <c r="D5120" s="3"/>
      <c r="G5120" s="3"/>
      <c r="I5120" s="1"/>
      <c r="J5120" s="1"/>
      <c r="K5120" s="2"/>
      <c r="Z5120" s="2"/>
      <c r="AA5120" s="1"/>
    </row>
    <row r="5121" spans="2:27" x14ac:dyDescent="0.25">
      <c r="B5121" s="5"/>
      <c r="C5121" s="2"/>
      <c r="D5121" s="3"/>
      <c r="I5121" s="1"/>
      <c r="J5121" s="1"/>
      <c r="K5121" s="2"/>
      <c r="Z5121" s="2"/>
      <c r="AA5121" s="1"/>
    </row>
    <row r="5122" spans="2:27" x14ac:dyDescent="0.25">
      <c r="B5122" s="5"/>
      <c r="C5122" s="2"/>
      <c r="D5122" s="3"/>
      <c r="E5122" s="3"/>
      <c r="I5122" s="1"/>
      <c r="J5122" s="1"/>
      <c r="K5122" s="2"/>
      <c r="Z5122" s="2"/>
      <c r="AA5122" s="1"/>
    </row>
    <row r="5123" spans="2:27" x14ac:dyDescent="0.25">
      <c r="B5123" s="5"/>
      <c r="C5123" s="2"/>
      <c r="D5123" s="3"/>
      <c r="E5123" s="3"/>
      <c r="G5123" s="3"/>
      <c r="I5123" s="1"/>
      <c r="J5123" s="1"/>
      <c r="K5123" s="2"/>
      <c r="Z5123" s="2"/>
      <c r="AA5123" s="1"/>
    </row>
    <row r="5124" spans="2:27" x14ac:dyDescent="0.25">
      <c r="B5124" s="5"/>
      <c r="C5124" s="2"/>
      <c r="D5124" s="3"/>
      <c r="I5124" s="1"/>
      <c r="J5124" s="1"/>
      <c r="K5124" s="2"/>
      <c r="Z5124" s="2"/>
      <c r="AA5124" s="1"/>
    </row>
    <row r="5125" spans="2:27" x14ac:dyDescent="0.25">
      <c r="B5125" s="5"/>
      <c r="C5125" s="2"/>
      <c r="D5125" s="3"/>
      <c r="E5125" s="3"/>
      <c r="G5125" s="3"/>
      <c r="I5125" s="1"/>
      <c r="J5125" s="1"/>
      <c r="K5125" s="2"/>
      <c r="Z5125" s="2"/>
      <c r="AA5125" s="1"/>
    </row>
    <row r="5126" spans="2:27" x14ac:dyDescent="0.25">
      <c r="B5126" s="5"/>
      <c r="C5126" s="2"/>
      <c r="D5126" s="3"/>
      <c r="E5126" s="3"/>
      <c r="G5126" s="3"/>
      <c r="I5126" s="1"/>
      <c r="J5126" s="1"/>
      <c r="K5126" s="2"/>
      <c r="Z5126" s="2"/>
      <c r="AA5126" s="1"/>
    </row>
    <row r="5127" spans="2:27" x14ac:dyDescent="0.25">
      <c r="B5127" s="5"/>
      <c r="C5127" s="2"/>
      <c r="D5127" s="3"/>
      <c r="E5127" s="3"/>
      <c r="I5127" s="1"/>
      <c r="J5127" s="1"/>
      <c r="K5127" s="2"/>
      <c r="Z5127" s="2"/>
      <c r="AA5127" s="1"/>
    </row>
    <row r="5128" spans="2:27" x14ac:dyDescent="0.25">
      <c r="B5128" s="5"/>
      <c r="C5128" s="2"/>
      <c r="D5128" s="3"/>
      <c r="E5128" s="3"/>
      <c r="I5128" s="1"/>
      <c r="J5128" s="1"/>
      <c r="K5128" s="2"/>
      <c r="Z5128" s="2"/>
      <c r="AA5128" s="1"/>
    </row>
    <row r="5129" spans="2:27" x14ac:dyDescent="0.25">
      <c r="B5129" s="5"/>
      <c r="C5129" s="2"/>
      <c r="D5129" s="3"/>
      <c r="I5129" s="1"/>
      <c r="J5129" s="1"/>
      <c r="K5129" s="2"/>
      <c r="Z5129" s="2"/>
      <c r="AA5129" s="1"/>
    </row>
    <row r="5130" spans="2:27" x14ac:dyDescent="0.25">
      <c r="B5130" s="5"/>
      <c r="C5130" s="2"/>
      <c r="D5130" s="3"/>
      <c r="E5130" s="3"/>
      <c r="F5130" s="3"/>
      <c r="I5130" s="1"/>
      <c r="J5130" s="1"/>
      <c r="K5130" s="2"/>
      <c r="Z5130" s="2"/>
      <c r="AA5130" s="1"/>
    </row>
    <row r="5131" spans="2:27" x14ac:dyDescent="0.25">
      <c r="B5131" s="5"/>
      <c r="C5131" s="2"/>
      <c r="D5131" s="3"/>
      <c r="I5131" s="1"/>
      <c r="J5131" s="1"/>
      <c r="K5131" s="2"/>
      <c r="Z5131" s="2"/>
      <c r="AA5131" s="1"/>
    </row>
    <row r="5132" spans="2:27" x14ac:dyDescent="0.25">
      <c r="B5132" s="5"/>
      <c r="C5132" s="2"/>
      <c r="D5132" s="3"/>
      <c r="G5132" s="3"/>
      <c r="I5132" s="1"/>
      <c r="J5132" s="1"/>
      <c r="K5132" s="2"/>
      <c r="Z5132" s="2"/>
      <c r="AA5132" s="1"/>
    </row>
    <row r="5133" spans="2:27" x14ac:dyDescent="0.25">
      <c r="B5133" s="5"/>
      <c r="C5133" s="2"/>
      <c r="D5133" s="3"/>
      <c r="G5133" s="3"/>
      <c r="I5133" s="1"/>
      <c r="J5133" s="1"/>
      <c r="K5133" s="2"/>
      <c r="Z5133" s="2"/>
      <c r="AA5133" s="1"/>
    </row>
    <row r="5134" spans="2:27" x14ac:dyDescent="0.25">
      <c r="B5134" s="5"/>
      <c r="C5134" s="2"/>
      <c r="D5134" s="3"/>
      <c r="I5134" s="1"/>
      <c r="J5134" s="1"/>
      <c r="K5134" s="2"/>
      <c r="Z5134" s="2"/>
      <c r="AA5134" s="1"/>
    </row>
    <row r="5135" spans="2:27" x14ac:dyDescent="0.25">
      <c r="B5135" s="5"/>
      <c r="C5135" s="2"/>
      <c r="D5135" s="3"/>
      <c r="E5135" s="3"/>
      <c r="I5135" s="1"/>
      <c r="J5135" s="1"/>
      <c r="K5135" s="2"/>
      <c r="Z5135" s="2"/>
      <c r="AA5135" s="1"/>
    </row>
    <row r="5136" spans="2:27" x14ac:dyDescent="0.25">
      <c r="B5136" s="5"/>
      <c r="C5136" s="2"/>
      <c r="D5136" s="3"/>
      <c r="F5136" s="3"/>
      <c r="G5136" s="3"/>
      <c r="I5136" s="1"/>
      <c r="J5136" s="1"/>
      <c r="K5136" s="2"/>
      <c r="Z5136" s="2"/>
      <c r="AA5136" s="1"/>
    </row>
    <row r="5137" spans="2:27" x14ac:dyDescent="0.25">
      <c r="B5137" s="5"/>
      <c r="C5137" s="2"/>
      <c r="D5137" s="3"/>
      <c r="G5137" s="3"/>
      <c r="I5137" s="1"/>
      <c r="J5137" s="1"/>
      <c r="K5137" s="2"/>
      <c r="Z5137" s="2"/>
      <c r="AA5137" s="1"/>
    </row>
    <row r="5138" spans="2:27" x14ac:dyDescent="0.25">
      <c r="B5138" s="5"/>
      <c r="C5138" s="2"/>
      <c r="D5138" s="3"/>
      <c r="F5138" s="3"/>
      <c r="I5138" s="1"/>
      <c r="J5138" s="1"/>
      <c r="K5138" s="2"/>
      <c r="Z5138" s="2"/>
      <c r="AA5138" s="1"/>
    </row>
    <row r="5139" spans="2:27" x14ac:dyDescent="0.25">
      <c r="B5139" s="5"/>
      <c r="C5139" s="2"/>
      <c r="D5139" s="3"/>
      <c r="E5139" s="3"/>
      <c r="G5139" s="3"/>
      <c r="I5139" s="1"/>
      <c r="J5139" s="1"/>
      <c r="K5139" s="2"/>
      <c r="Z5139" s="2"/>
      <c r="AA5139" s="1"/>
    </row>
    <row r="5140" spans="2:27" x14ac:dyDescent="0.25">
      <c r="B5140" s="5"/>
      <c r="C5140" s="2"/>
      <c r="D5140" s="3"/>
      <c r="E5140" s="3"/>
      <c r="G5140" s="3"/>
      <c r="I5140" s="1"/>
      <c r="J5140" s="1"/>
      <c r="K5140" s="2"/>
      <c r="Z5140" s="2"/>
      <c r="AA5140" s="1"/>
    </row>
    <row r="5141" spans="2:27" x14ac:dyDescent="0.25">
      <c r="B5141" s="5"/>
      <c r="C5141" s="2"/>
      <c r="D5141" s="3"/>
      <c r="E5141" s="3"/>
      <c r="F5141" s="3"/>
      <c r="I5141" s="1"/>
      <c r="J5141" s="1"/>
      <c r="K5141" s="2"/>
      <c r="Z5141" s="2"/>
      <c r="AA5141" s="1"/>
    </row>
    <row r="5142" spans="2:27" x14ac:dyDescent="0.25">
      <c r="B5142" s="5"/>
      <c r="C5142" s="2"/>
      <c r="D5142" s="3"/>
      <c r="E5142" s="3"/>
      <c r="F5142" s="3"/>
      <c r="G5142" s="3"/>
      <c r="I5142" s="1"/>
      <c r="J5142" s="1"/>
      <c r="K5142" s="2"/>
      <c r="Z5142" s="2"/>
      <c r="AA5142" s="1"/>
    </row>
    <row r="5143" spans="2:27" x14ac:dyDescent="0.25">
      <c r="B5143" s="5"/>
      <c r="C5143" s="2"/>
      <c r="D5143" s="3"/>
      <c r="E5143" s="3"/>
      <c r="I5143" s="1"/>
      <c r="J5143" s="1"/>
      <c r="K5143" s="2"/>
      <c r="Z5143" s="2"/>
      <c r="AA5143" s="1"/>
    </row>
    <row r="5144" spans="2:27" x14ac:dyDescent="0.25">
      <c r="B5144" s="5"/>
      <c r="C5144" s="2"/>
      <c r="D5144" s="3"/>
      <c r="E5144" s="3"/>
      <c r="I5144" s="1"/>
      <c r="J5144" s="1"/>
      <c r="K5144" s="2"/>
      <c r="Z5144" s="2"/>
      <c r="AA5144" s="1"/>
    </row>
    <row r="5145" spans="2:27" x14ac:dyDescent="0.25">
      <c r="B5145" s="5"/>
      <c r="C5145" s="2"/>
      <c r="D5145" s="3"/>
      <c r="G5145" s="3"/>
      <c r="I5145" s="1"/>
      <c r="J5145" s="1"/>
      <c r="K5145" s="2"/>
      <c r="Z5145" s="2"/>
      <c r="AA5145" s="1"/>
    </row>
    <row r="5146" spans="2:27" x14ac:dyDescent="0.25">
      <c r="B5146" s="5"/>
      <c r="C5146" s="2"/>
      <c r="D5146" s="3"/>
      <c r="E5146" s="3"/>
      <c r="F5146" s="3"/>
      <c r="I5146" s="1"/>
      <c r="J5146" s="1"/>
      <c r="K5146" s="2"/>
      <c r="Z5146" s="2"/>
      <c r="AA5146" s="1"/>
    </row>
    <row r="5147" spans="2:27" x14ac:dyDescent="0.25">
      <c r="B5147" s="5"/>
      <c r="C5147" s="2"/>
      <c r="D5147" s="3"/>
      <c r="E5147" s="3"/>
      <c r="I5147" s="1"/>
      <c r="J5147" s="1"/>
      <c r="K5147" s="2"/>
      <c r="Z5147" s="2"/>
      <c r="AA5147" s="1"/>
    </row>
    <row r="5148" spans="2:27" x14ac:dyDescent="0.25">
      <c r="B5148" s="5"/>
      <c r="C5148" s="2"/>
      <c r="D5148" s="3"/>
      <c r="E5148" s="3"/>
      <c r="G5148" s="3"/>
      <c r="I5148" s="1"/>
      <c r="J5148" s="1"/>
      <c r="K5148" s="2"/>
      <c r="Z5148" s="2"/>
      <c r="AA5148" s="1"/>
    </row>
    <row r="5149" spans="2:27" x14ac:dyDescent="0.25">
      <c r="B5149" s="5"/>
      <c r="C5149" s="2"/>
      <c r="D5149" s="3"/>
      <c r="E5149" s="3"/>
      <c r="I5149" s="1"/>
      <c r="J5149" s="1"/>
      <c r="K5149" s="2"/>
      <c r="Z5149" s="2"/>
      <c r="AA5149" s="1"/>
    </row>
    <row r="5150" spans="2:27" x14ac:dyDescent="0.25">
      <c r="B5150" s="5"/>
      <c r="C5150" s="2"/>
      <c r="D5150" s="3"/>
      <c r="E5150" s="3"/>
      <c r="I5150" s="1"/>
      <c r="J5150" s="1"/>
      <c r="K5150" s="2"/>
      <c r="Z5150" s="2"/>
      <c r="AA5150" s="1"/>
    </row>
    <row r="5151" spans="2:27" x14ac:dyDescent="0.25">
      <c r="B5151" s="5"/>
      <c r="C5151" s="2"/>
      <c r="D5151" s="3"/>
      <c r="E5151" s="3"/>
      <c r="F5151" s="3"/>
      <c r="G5151" s="3"/>
      <c r="I5151" s="1"/>
      <c r="J5151" s="1"/>
      <c r="K5151" s="2"/>
      <c r="Z5151" s="2"/>
      <c r="AA5151" s="1"/>
    </row>
    <row r="5152" spans="2:27" x14ac:dyDescent="0.25">
      <c r="B5152" s="5"/>
      <c r="C5152" s="2"/>
      <c r="D5152" s="3"/>
      <c r="I5152" s="1"/>
      <c r="J5152" s="1"/>
      <c r="K5152" s="2"/>
      <c r="Z5152" s="2"/>
      <c r="AA5152" s="1"/>
    </row>
    <row r="5153" spans="2:27" x14ac:dyDescent="0.25">
      <c r="B5153" s="5"/>
      <c r="C5153" s="2"/>
      <c r="D5153" s="3"/>
      <c r="E5153" s="3"/>
      <c r="G5153" s="3"/>
      <c r="I5153" s="1"/>
      <c r="J5153" s="1"/>
      <c r="K5153" s="2"/>
      <c r="Z5153" s="2"/>
      <c r="AA5153" s="1"/>
    </row>
    <row r="5154" spans="2:27" x14ac:dyDescent="0.25">
      <c r="B5154" s="5"/>
      <c r="C5154" s="2"/>
      <c r="D5154" s="3"/>
      <c r="I5154" s="1"/>
      <c r="J5154" s="1"/>
      <c r="K5154" s="2"/>
      <c r="Z5154" s="2"/>
      <c r="AA5154" s="1"/>
    </row>
    <row r="5155" spans="2:27" x14ac:dyDescent="0.25">
      <c r="B5155" s="5"/>
      <c r="C5155" s="2"/>
      <c r="D5155" s="3"/>
      <c r="E5155" s="3"/>
      <c r="G5155" s="3"/>
      <c r="I5155" s="1"/>
      <c r="J5155" s="1"/>
      <c r="K5155" s="2"/>
      <c r="Z5155" s="2"/>
      <c r="AA5155" s="1"/>
    </row>
    <row r="5156" spans="2:27" x14ac:dyDescent="0.25">
      <c r="B5156" s="5"/>
      <c r="C5156" s="2"/>
      <c r="D5156" s="3"/>
      <c r="E5156" s="3"/>
      <c r="G5156" s="3"/>
      <c r="I5156" s="1"/>
      <c r="J5156" s="1"/>
      <c r="K5156" s="2"/>
      <c r="Z5156" s="2"/>
      <c r="AA5156" s="1"/>
    </row>
    <row r="5157" spans="2:27" x14ac:dyDescent="0.25">
      <c r="B5157" s="5"/>
      <c r="C5157" s="2"/>
      <c r="D5157" s="3"/>
      <c r="E5157" s="3"/>
      <c r="I5157" s="1"/>
      <c r="J5157" s="1"/>
      <c r="K5157" s="2"/>
      <c r="Z5157" s="2"/>
      <c r="AA5157" s="1"/>
    </row>
    <row r="5158" spans="2:27" x14ac:dyDescent="0.25">
      <c r="B5158" s="5"/>
      <c r="C5158" s="2"/>
      <c r="D5158" s="3"/>
      <c r="E5158" s="3"/>
      <c r="I5158" s="1"/>
      <c r="J5158" s="1"/>
      <c r="K5158" s="2"/>
      <c r="Z5158" s="2"/>
      <c r="AA5158" s="1"/>
    </row>
    <row r="5159" spans="2:27" x14ac:dyDescent="0.25">
      <c r="B5159" s="5"/>
      <c r="C5159" s="2"/>
      <c r="D5159" s="3"/>
      <c r="E5159" s="3"/>
      <c r="G5159" s="3"/>
      <c r="I5159" s="1"/>
      <c r="J5159" s="1"/>
      <c r="K5159" s="2"/>
      <c r="Z5159" s="2"/>
      <c r="AA5159" s="1"/>
    </row>
    <row r="5160" spans="2:27" x14ac:dyDescent="0.25">
      <c r="B5160" s="5"/>
      <c r="C5160" s="2"/>
      <c r="D5160" s="3"/>
      <c r="E5160" s="3"/>
      <c r="G5160" s="3"/>
      <c r="I5160" s="1"/>
      <c r="J5160" s="1"/>
      <c r="K5160" s="2"/>
      <c r="Z5160" s="2"/>
      <c r="AA5160" s="1"/>
    </row>
    <row r="5161" spans="2:27" x14ac:dyDescent="0.25">
      <c r="B5161" s="5"/>
      <c r="C5161" s="2"/>
      <c r="D5161" s="3"/>
      <c r="G5161" s="3"/>
      <c r="I5161" s="1"/>
      <c r="J5161" s="1"/>
      <c r="K5161" s="2"/>
      <c r="Z5161" s="2"/>
      <c r="AA5161" s="1"/>
    </row>
    <row r="5162" spans="2:27" x14ac:dyDescent="0.25">
      <c r="B5162" s="5"/>
      <c r="C5162" s="2"/>
      <c r="D5162" s="3"/>
      <c r="E5162" s="3"/>
      <c r="I5162" s="1"/>
      <c r="J5162" s="1"/>
      <c r="K5162" s="2"/>
      <c r="Z5162" s="2"/>
      <c r="AA5162" s="1"/>
    </row>
    <row r="5163" spans="2:27" x14ac:dyDescent="0.25">
      <c r="B5163" s="5"/>
      <c r="C5163" s="2"/>
      <c r="D5163" s="3"/>
      <c r="G5163" s="3"/>
      <c r="I5163" s="1"/>
      <c r="J5163" s="1"/>
      <c r="K5163" s="2"/>
      <c r="Z5163" s="2"/>
      <c r="AA5163" s="1"/>
    </row>
    <row r="5164" spans="2:27" x14ac:dyDescent="0.25">
      <c r="B5164" s="5"/>
      <c r="C5164" s="2"/>
      <c r="D5164" s="3"/>
      <c r="F5164" s="3"/>
      <c r="G5164" s="3"/>
      <c r="I5164" s="1"/>
      <c r="J5164" s="1"/>
      <c r="K5164" s="2"/>
      <c r="Z5164" s="2"/>
      <c r="AA5164" s="1"/>
    </row>
    <row r="5165" spans="2:27" x14ac:dyDescent="0.25">
      <c r="B5165" s="5"/>
      <c r="C5165" s="2"/>
      <c r="D5165" s="3"/>
      <c r="E5165" s="3"/>
      <c r="I5165" s="1"/>
      <c r="J5165" s="1"/>
      <c r="K5165" s="2"/>
      <c r="Z5165" s="2"/>
      <c r="AA5165" s="1"/>
    </row>
    <row r="5166" spans="2:27" x14ac:dyDescent="0.25">
      <c r="B5166" s="5"/>
      <c r="C5166" s="2"/>
      <c r="D5166" s="3"/>
      <c r="E5166" s="3"/>
      <c r="I5166" s="1"/>
      <c r="J5166" s="1"/>
      <c r="K5166" s="2"/>
      <c r="Z5166" s="2"/>
      <c r="AA5166" s="1"/>
    </row>
    <row r="5167" spans="2:27" x14ac:dyDescent="0.25">
      <c r="B5167" s="5"/>
      <c r="C5167" s="2"/>
      <c r="D5167" s="3"/>
      <c r="E5167" s="3"/>
      <c r="I5167" s="1"/>
      <c r="J5167" s="1"/>
      <c r="K5167" s="2"/>
      <c r="Z5167" s="2"/>
      <c r="AA5167" s="1"/>
    </row>
    <row r="5168" spans="2:27" x14ac:dyDescent="0.25">
      <c r="B5168" s="5"/>
      <c r="C5168" s="2"/>
      <c r="D5168" s="3"/>
      <c r="E5168" s="3"/>
      <c r="G5168" s="3"/>
      <c r="I5168" s="1"/>
      <c r="J5168" s="1"/>
      <c r="K5168" s="2"/>
      <c r="Z5168" s="2"/>
      <c r="AA5168" s="1"/>
    </row>
    <row r="5169" spans="2:27" x14ac:dyDescent="0.25">
      <c r="B5169" s="5"/>
      <c r="C5169" s="2"/>
      <c r="D5169" s="3"/>
      <c r="E5169" s="3"/>
      <c r="G5169" s="3"/>
      <c r="I5169" s="1"/>
      <c r="J5169" s="1"/>
      <c r="K5169" s="2"/>
      <c r="Z5169" s="2"/>
      <c r="AA5169" s="1"/>
    </row>
    <row r="5170" spans="2:27" x14ac:dyDescent="0.25">
      <c r="B5170" s="5"/>
      <c r="C5170" s="2"/>
      <c r="D5170" s="3"/>
      <c r="F5170" s="3"/>
      <c r="G5170" s="3"/>
      <c r="I5170" s="1"/>
      <c r="J5170" s="1"/>
      <c r="K5170" s="2"/>
      <c r="Z5170" s="2"/>
      <c r="AA5170" s="1"/>
    </row>
    <row r="5171" spans="2:27" x14ac:dyDescent="0.25">
      <c r="B5171" s="5"/>
      <c r="C5171" s="2"/>
      <c r="D5171" s="3"/>
      <c r="E5171" s="3"/>
      <c r="G5171" s="3"/>
      <c r="I5171" s="1"/>
      <c r="J5171" s="1"/>
      <c r="K5171" s="2"/>
      <c r="Z5171" s="2"/>
      <c r="AA5171" s="1"/>
    </row>
    <row r="5172" spans="2:27" x14ac:dyDescent="0.25">
      <c r="B5172" s="5"/>
      <c r="C5172" s="2"/>
      <c r="D5172" s="3"/>
      <c r="E5172" s="3"/>
      <c r="G5172" s="3"/>
      <c r="I5172" s="1"/>
      <c r="J5172" s="1"/>
      <c r="K5172" s="2"/>
      <c r="Z5172" s="2"/>
      <c r="AA5172" s="1"/>
    </row>
    <row r="5173" spans="2:27" x14ac:dyDescent="0.25">
      <c r="B5173" s="5"/>
      <c r="C5173" s="2"/>
      <c r="D5173" s="3"/>
      <c r="E5173" s="3"/>
      <c r="I5173" s="1"/>
      <c r="J5173" s="1"/>
      <c r="K5173" s="2"/>
      <c r="Z5173" s="2"/>
      <c r="AA5173" s="1"/>
    </row>
    <row r="5174" spans="2:27" x14ac:dyDescent="0.25">
      <c r="B5174" s="5"/>
      <c r="C5174" s="2"/>
      <c r="D5174" s="3"/>
      <c r="G5174" s="3"/>
      <c r="I5174" s="1"/>
      <c r="J5174" s="1"/>
      <c r="K5174" s="2"/>
      <c r="Z5174" s="2"/>
      <c r="AA5174" s="1"/>
    </row>
    <row r="5175" spans="2:27" x14ac:dyDescent="0.25">
      <c r="B5175" s="5"/>
      <c r="C5175" s="2"/>
      <c r="D5175" s="3"/>
      <c r="E5175" s="3"/>
      <c r="G5175" s="3"/>
      <c r="I5175" s="1"/>
      <c r="J5175" s="1"/>
      <c r="K5175" s="2"/>
      <c r="Z5175" s="2"/>
      <c r="AA5175" s="1"/>
    </row>
    <row r="5176" spans="2:27" x14ac:dyDescent="0.25">
      <c r="B5176" s="5"/>
      <c r="C5176" s="2"/>
      <c r="D5176" s="3"/>
      <c r="E5176" s="3"/>
      <c r="G5176" s="3"/>
      <c r="I5176" s="1"/>
      <c r="J5176" s="1"/>
      <c r="K5176" s="2"/>
      <c r="Z5176" s="2"/>
      <c r="AA5176" s="1"/>
    </row>
    <row r="5177" spans="2:27" x14ac:dyDescent="0.25">
      <c r="B5177" s="5"/>
      <c r="C5177" s="2"/>
      <c r="D5177" s="3"/>
      <c r="E5177" s="3"/>
      <c r="G5177" s="3"/>
      <c r="I5177" s="1"/>
      <c r="J5177" s="1"/>
      <c r="K5177" s="2"/>
      <c r="Z5177" s="2"/>
      <c r="AA5177" s="1"/>
    </row>
    <row r="5178" spans="2:27" x14ac:dyDescent="0.25">
      <c r="B5178" s="5"/>
      <c r="C5178" s="2"/>
      <c r="D5178" s="3"/>
      <c r="E5178" s="3"/>
      <c r="G5178" s="3"/>
      <c r="I5178" s="1"/>
      <c r="J5178" s="1"/>
      <c r="K5178" s="2"/>
      <c r="Z5178" s="2"/>
      <c r="AA5178" s="1"/>
    </row>
    <row r="5179" spans="2:27" x14ac:dyDescent="0.25">
      <c r="B5179" s="5"/>
      <c r="C5179" s="2"/>
      <c r="D5179" s="3"/>
      <c r="E5179" s="3"/>
      <c r="G5179" s="3"/>
      <c r="I5179" s="1"/>
      <c r="J5179" s="1"/>
      <c r="K5179" s="2"/>
      <c r="Z5179" s="2"/>
      <c r="AA5179" s="1"/>
    </row>
    <row r="5180" spans="2:27" x14ac:dyDescent="0.25">
      <c r="B5180" s="5"/>
      <c r="C5180" s="2"/>
      <c r="D5180" s="3"/>
      <c r="E5180" s="3"/>
      <c r="G5180" s="3"/>
      <c r="I5180" s="1"/>
      <c r="J5180" s="1"/>
      <c r="K5180" s="2"/>
      <c r="Z5180" s="2"/>
      <c r="AA5180" s="1"/>
    </row>
    <row r="5181" spans="2:27" x14ac:dyDescent="0.25">
      <c r="B5181" s="5"/>
      <c r="C5181" s="2"/>
      <c r="D5181" s="3"/>
      <c r="E5181" s="3"/>
      <c r="G5181" s="3"/>
      <c r="I5181" s="1"/>
      <c r="J5181" s="1"/>
      <c r="K5181" s="2"/>
      <c r="Z5181" s="2"/>
      <c r="AA5181" s="1"/>
    </row>
    <row r="5182" spans="2:27" x14ac:dyDescent="0.25">
      <c r="B5182" s="5"/>
      <c r="C5182" s="2"/>
      <c r="D5182" s="3"/>
      <c r="E5182" s="3"/>
      <c r="G5182" s="3"/>
      <c r="I5182" s="1"/>
      <c r="J5182" s="1"/>
      <c r="K5182" s="2"/>
      <c r="Z5182" s="2"/>
      <c r="AA5182" s="1"/>
    </row>
    <row r="5183" spans="2:27" x14ac:dyDescent="0.25">
      <c r="B5183" s="5"/>
      <c r="C5183" s="2"/>
      <c r="D5183" s="3"/>
      <c r="I5183" s="1"/>
      <c r="J5183" s="1"/>
      <c r="K5183" s="2"/>
      <c r="Z5183" s="2"/>
      <c r="AA5183" s="1"/>
    </row>
    <row r="5184" spans="2:27" x14ac:dyDescent="0.25">
      <c r="B5184" s="5"/>
      <c r="C5184" s="2"/>
      <c r="D5184" s="3"/>
      <c r="E5184" s="3"/>
      <c r="I5184" s="1"/>
      <c r="J5184" s="1"/>
      <c r="K5184" s="2"/>
      <c r="Z5184" s="2"/>
      <c r="AA5184" s="1"/>
    </row>
    <row r="5185" spans="2:27" x14ac:dyDescent="0.25">
      <c r="B5185" s="5"/>
      <c r="C5185" s="2"/>
      <c r="D5185" s="3"/>
      <c r="G5185" s="3"/>
      <c r="I5185" s="1"/>
      <c r="J5185" s="1"/>
      <c r="K5185" s="2"/>
      <c r="Z5185" s="2"/>
      <c r="AA5185" s="1"/>
    </row>
    <row r="5186" spans="2:27" x14ac:dyDescent="0.25">
      <c r="B5186" s="5"/>
      <c r="C5186" s="2"/>
      <c r="D5186" s="3"/>
      <c r="E5186" s="3"/>
      <c r="G5186" s="3"/>
      <c r="I5186" s="1"/>
      <c r="J5186" s="1"/>
      <c r="K5186" s="2"/>
      <c r="Z5186" s="2"/>
      <c r="AA5186" s="1"/>
    </row>
    <row r="5187" spans="2:27" x14ac:dyDescent="0.25">
      <c r="B5187" s="5"/>
      <c r="C5187" s="2"/>
      <c r="D5187" s="3"/>
      <c r="E5187" s="3"/>
      <c r="G5187" s="3"/>
      <c r="I5187" s="1"/>
      <c r="J5187" s="1"/>
      <c r="K5187" s="2"/>
      <c r="Z5187" s="2"/>
      <c r="AA5187" s="1"/>
    </row>
    <row r="5188" spans="2:27" x14ac:dyDescent="0.25">
      <c r="B5188" s="5"/>
      <c r="C5188" s="2"/>
      <c r="D5188" s="3"/>
      <c r="I5188" s="1"/>
      <c r="J5188" s="1"/>
      <c r="K5188" s="2"/>
      <c r="Z5188" s="2"/>
      <c r="AA5188" s="1"/>
    </row>
    <row r="5189" spans="2:27" x14ac:dyDescent="0.25">
      <c r="B5189" s="5"/>
      <c r="C5189" s="2"/>
      <c r="D5189" s="3"/>
      <c r="E5189" s="3"/>
      <c r="G5189" s="3"/>
      <c r="I5189" s="1"/>
      <c r="J5189" s="1"/>
      <c r="K5189" s="2"/>
      <c r="Z5189" s="2"/>
      <c r="AA5189" s="1"/>
    </row>
    <row r="5190" spans="2:27" x14ac:dyDescent="0.25">
      <c r="B5190" s="5"/>
      <c r="C5190" s="2"/>
      <c r="D5190" s="3"/>
      <c r="E5190" s="3"/>
      <c r="G5190" s="3"/>
      <c r="I5190" s="1"/>
      <c r="J5190" s="1"/>
      <c r="K5190" s="2"/>
      <c r="Z5190" s="2"/>
      <c r="AA5190" s="1"/>
    </row>
    <row r="5191" spans="2:27" x14ac:dyDescent="0.25">
      <c r="B5191" s="5"/>
      <c r="C5191" s="2"/>
      <c r="D5191" s="3"/>
      <c r="E5191" s="3"/>
      <c r="F5191" s="3"/>
      <c r="G5191" s="3"/>
      <c r="I5191" s="1"/>
      <c r="J5191" s="1"/>
      <c r="K5191" s="2"/>
      <c r="Z5191" s="2"/>
      <c r="AA5191" s="1"/>
    </row>
    <row r="5192" spans="2:27" x14ac:dyDescent="0.25">
      <c r="B5192" s="5"/>
      <c r="C5192" s="2"/>
      <c r="D5192" s="3"/>
      <c r="G5192" s="3"/>
      <c r="I5192" s="1"/>
      <c r="J5192" s="1"/>
      <c r="K5192" s="2"/>
      <c r="Z5192" s="2"/>
      <c r="AA5192" s="1"/>
    </row>
    <row r="5193" spans="2:27" x14ac:dyDescent="0.25">
      <c r="B5193" s="5"/>
      <c r="C5193" s="2"/>
      <c r="D5193" s="3"/>
      <c r="E5193" s="3"/>
      <c r="I5193" s="1"/>
      <c r="J5193" s="1"/>
      <c r="K5193" s="2"/>
      <c r="Z5193" s="2"/>
      <c r="AA5193" s="1"/>
    </row>
    <row r="5194" spans="2:27" x14ac:dyDescent="0.25">
      <c r="B5194" s="5"/>
      <c r="C5194" s="2"/>
      <c r="D5194" s="3"/>
      <c r="G5194" s="3"/>
      <c r="I5194" s="1"/>
      <c r="J5194" s="1"/>
      <c r="K5194" s="2"/>
      <c r="Z5194" s="2"/>
      <c r="AA5194" s="1"/>
    </row>
    <row r="5195" spans="2:27" x14ac:dyDescent="0.25">
      <c r="B5195" s="5"/>
      <c r="C5195" s="2"/>
      <c r="D5195" s="3"/>
      <c r="I5195" s="1"/>
      <c r="J5195" s="1"/>
      <c r="K5195" s="2"/>
      <c r="Z5195" s="2"/>
      <c r="AA5195" s="1"/>
    </row>
    <row r="5196" spans="2:27" x14ac:dyDescent="0.25">
      <c r="B5196" s="5"/>
      <c r="C5196" s="2"/>
      <c r="D5196" s="3"/>
      <c r="E5196" s="3"/>
      <c r="G5196" s="3"/>
      <c r="I5196" s="1"/>
      <c r="J5196" s="1"/>
      <c r="K5196" s="2"/>
      <c r="Z5196" s="2"/>
      <c r="AA5196" s="1"/>
    </row>
    <row r="5197" spans="2:27" x14ac:dyDescent="0.25">
      <c r="B5197" s="5"/>
      <c r="C5197" s="2"/>
      <c r="D5197" s="3"/>
      <c r="E5197" s="3"/>
      <c r="F5197" s="3"/>
      <c r="G5197" s="3"/>
      <c r="I5197" s="1"/>
      <c r="J5197" s="1"/>
      <c r="K5197" s="2"/>
      <c r="Z5197" s="2"/>
      <c r="AA5197" s="1"/>
    </row>
    <row r="5198" spans="2:27" x14ac:dyDescent="0.25">
      <c r="B5198" s="5"/>
      <c r="C5198" s="2"/>
      <c r="D5198" s="3"/>
      <c r="G5198" s="3"/>
      <c r="I5198" s="1"/>
      <c r="J5198" s="1"/>
      <c r="K5198" s="2"/>
      <c r="Z5198" s="2"/>
      <c r="AA5198" s="1"/>
    </row>
    <row r="5199" spans="2:27" x14ac:dyDescent="0.25">
      <c r="B5199" s="5"/>
      <c r="C5199" s="2"/>
      <c r="D5199" s="3"/>
      <c r="I5199" s="1"/>
      <c r="J5199" s="1"/>
      <c r="K5199" s="2"/>
      <c r="Z5199" s="2"/>
      <c r="AA5199" s="1"/>
    </row>
    <row r="5200" spans="2:27" x14ac:dyDescent="0.25">
      <c r="B5200" s="5"/>
      <c r="C5200" s="2"/>
      <c r="D5200" s="3"/>
      <c r="E5200" s="3"/>
      <c r="G5200" s="3"/>
      <c r="I5200" s="1"/>
      <c r="J5200" s="1"/>
      <c r="K5200" s="2"/>
      <c r="Z5200" s="2"/>
      <c r="AA5200" s="1"/>
    </row>
    <row r="5201" spans="2:27" x14ac:dyDescent="0.25">
      <c r="B5201" s="5"/>
      <c r="C5201" s="2"/>
      <c r="D5201" s="3"/>
      <c r="I5201" s="1"/>
      <c r="J5201" s="1"/>
      <c r="K5201" s="2"/>
      <c r="Z5201" s="2"/>
      <c r="AA5201" s="1"/>
    </row>
    <row r="5202" spans="2:27" x14ac:dyDescent="0.25">
      <c r="B5202" s="5"/>
      <c r="C5202" s="2"/>
      <c r="D5202" s="3"/>
      <c r="E5202" s="3"/>
      <c r="F5202" s="3"/>
      <c r="G5202" s="3"/>
      <c r="I5202" s="1"/>
      <c r="J5202" s="1"/>
      <c r="K5202" s="2"/>
      <c r="Z5202" s="2"/>
      <c r="AA5202" s="1"/>
    </row>
    <row r="5203" spans="2:27" x14ac:dyDescent="0.25">
      <c r="B5203" s="5"/>
      <c r="C5203" s="2"/>
      <c r="D5203" s="3"/>
      <c r="G5203" s="3"/>
      <c r="I5203" s="1"/>
      <c r="J5203" s="1"/>
      <c r="K5203" s="2"/>
      <c r="Z5203" s="2"/>
      <c r="AA5203" s="1"/>
    </row>
    <row r="5204" spans="2:27" x14ac:dyDescent="0.25">
      <c r="B5204" s="5"/>
      <c r="C5204" s="2"/>
      <c r="D5204" s="3"/>
      <c r="G5204" s="3"/>
      <c r="I5204" s="1"/>
      <c r="J5204" s="1"/>
      <c r="K5204" s="2"/>
      <c r="Z5204" s="2"/>
      <c r="AA5204" s="1"/>
    </row>
    <row r="5205" spans="2:27" x14ac:dyDescent="0.25">
      <c r="B5205" s="5"/>
      <c r="C5205" s="2"/>
      <c r="D5205" s="3"/>
      <c r="I5205" s="1"/>
      <c r="J5205" s="1"/>
      <c r="K5205" s="2"/>
      <c r="Z5205" s="2"/>
      <c r="AA5205" s="1"/>
    </row>
    <row r="5206" spans="2:27" x14ac:dyDescent="0.25">
      <c r="B5206" s="5"/>
      <c r="C5206" s="2"/>
      <c r="D5206" s="3"/>
      <c r="I5206" s="1"/>
      <c r="J5206" s="1"/>
      <c r="K5206" s="2"/>
      <c r="Z5206" s="2"/>
      <c r="AA5206" s="1"/>
    </row>
    <row r="5207" spans="2:27" x14ac:dyDescent="0.25">
      <c r="B5207" s="5"/>
      <c r="C5207" s="2"/>
      <c r="D5207" s="3"/>
      <c r="I5207" s="1"/>
      <c r="J5207" s="1"/>
      <c r="K5207" s="2"/>
      <c r="Z5207" s="2"/>
      <c r="AA5207" s="1"/>
    </row>
    <row r="5208" spans="2:27" x14ac:dyDescent="0.25">
      <c r="B5208" s="5"/>
      <c r="C5208" s="2"/>
      <c r="D5208" s="3"/>
      <c r="E5208" s="3"/>
      <c r="G5208" s="3"/>
      <c r="I5208" s="1"/>
      <c r="J5208" s="1"/>
      <c r="K5208" s="2"/>
      <c r="Z5208" s="2"/>
      <c r="AA5208" s="1"/>
    </row>
    <row r="5209" spans="2:27" x14ac:dyDescent="0.25">
      <c r="B5209" s="5"/>
      <c r="C5209" s="2"/>
      <c r="D5209" s="3"/>
      <c r="E5209" s="3"/>
      <c r="I5209" s="1"/>
      <c r="J5209" s="1"/>
      <c r="K5209" s="2"/>
      <c r="Z5209" s="2"/>
      <c r="AA5209" s="1"/>
    </row>
    <row r="5210" spans="2:27" x14ac:dyDescent="0.25">
      <c r="B5210" s="5"/>
      <c r="C5210" s="2"/>
      <c r="D5210" s="3"/>
      <c r="I5210" s="1"/>
      <c r="J5210" s="1"/>
      <c r="K5210" s="2"/>
      <c r="Z5210" s="2"/>
      <c r="AA5210" s="1"/>
    </row>
    <row r="5211" spans="2:27" x14ac:dyDescent="0.25">
      <c r="B5211" s="5"/>
      <c r="C5211" s="2"/>
      <c r="D5211" s="3"/>
      <c r="E5211" s="3"/>
      <c r="G5211" s="3"/>
      <c r="I5211" s="1"/>
      <c r="J5211" s="1"/>
      <c r="K5211" s="2"/>
      <c r="Z5211" s="2"/>
      <c r="AA5211" s="1"/>
    </row>
    <row r="5212" spans="2:27" x14ac:dyDescent="0.25">
      <c r="B5212" s="5"/>
      <c r="C5212" s="2"/>
      <c r="D5212" s="3"/>
      <c r="G5212" s="3"/>
      <c r="I5212" s="1"/>
      <c r="J5212" s="1"/>
      <c r="K5212" s="2"/>
      <c r="Z5212" s="2"/>
      <c r="AA5212" s="1"/>
    </row>
    <row r="5213" spans="2:27" x14ac:dyDescent="0.25">
      <c r="B5213" s="5"/>
      <c r="C5213" s="2"/>
      <c r="D5213" s="3"/>
      <c r="G5213" s="3"/>
      <c r="I5213" s="1"/>
      <c r="J5213" s="1"/>
      <c r="K5213" s="2"/>
      <c r="Z5213" s="2"/>
      <c r="AA5213" s="1"/>
    </row>
    <row r="5214" spans="2:27" x14ac:dyDescent="0.25">
      <c r="B5214" s="5"/>
      <c r="C5214" s="2"/>
      <c r="D5214" s="3"/>
      <c r="G5214" s="3"/>
      <c r="I5214" s="1"/>
      <c r="J5214" s="1"/>
      <c r="K5214" s="2"/>
      <c r="Z5214" s="2"/>
      <c r="AA5214" s="1"/>
    </row>
    <row r="5215" spans="2:27" x14ac:dyDescent="0.25">
      <c r="B5215" s="5"/>
      <c r="C5215" s="2"/>
      <c r="D5215" s="3"/>
      <c r="E5215" s="3"/>
      <c r="G5215" s="3"/>
      <c r="I5215" s="1"/>
      <c r="J5215" s="1"/>
      <c r="K5215" s="2"/>
      <c r="Z5215" s="2"/>
      <c r="AA5215" s="1"/>
    </row>
    <row r="5216" spans="2:27" x14ac:dyDescent="0.25">
      <c r="B5216" s="5"/>
      <c r="C5216" s="2"/>
      <c r="D5216" s="3"/>
      <c r="E5216" s="3"/>
      <c r="F5216" s="3"/>
      <c r="I5216" s="1"/>
      <c r="J5216" s="1"/>
      <c r="K5216" s="2"/>
      <c r="Z5216" s="2"/>
      <c r="AA5216" s="1"/>
    </row>
    <row r="5217" spans="2:27" x14ac:dyDescent="0.25">
      <c r="B5217" s="5"/>
      <c r="C5217" s="2"/>
      <c r="D5217" s="3"/>
      <c r="E5217" s="3"/>
      <c r="F5217" s="3"/>
      <c r="G5217" s="3"/>
      <c r="I5217" s="1"/>
      <c r="J5217" s="1"/>
      <c r="K5217" s="2"/>
      <c r="Z5217" s="2"/>
      <c r="AA5217" s="1"/>
    </row>
    <row r="5218" spans="2:27" x14ac:dyDescent="0.25">
      <c r="B5218" s="5"/>
      <c r="C5218" s="2"/>
      <c r="D5218" s="3"/>
      <c r="G5218" s="3"/>
      <c r="I5218" s="1"/>
      <c r="J5218" s="1"/>
      <c r="K5218" s="2"/>
      <c r="Z5218" s="2"/>
      <c r="AA5218" s="1"/>
    </row>
    <row r="5219" spans="2:27" x14ac:dyDescent="0.25">
      <c r="B5219" s="5"/>
      <c r="C5219" s="2"/>
      <c r="D5219" s="3"/>
      <c r="F5219" s="3"/>
      <c r="I5219" s="1"/>
      <c r="J5219" s="1"/>
      <c r="K5219" s="2"/>
      <c r="Z5219" s="2"/>
      <c r="AA5219" s="1"/>
    </row>
    <row r="5220" spans="2:27" x14ac:dyDescent="0.25">
      <c r="B5220" s="5"/>
      <c r="C5220" s="2"/>
      <c r="D5220" s="3"/>
      <c r="E5220" s="3"/>
      <c r="G5220" s="3"/>
      <c r="I5220" s="1"/>
      <c r="J5220" s="1"/>
      <c r="K5220" s="2"/>
      <c r="Z5220" s="2"/>
      <c r="AA5220" s="1"/>
    </row>
    <row r="5221" spans="2:27" x14ac:dyDescent="0.25">
      <c r="B5221" s="5"/>
      <c r="C5221" s="2"/>
      <c r="D5221" s="3"/>
      <c r="G5221" s="3"/>
      <c r="I5221" s="1"/>
      <c r="J5221" s="1"/>
      <c r="K5221" s="2"/>
      <c r="Z5221" s="2"/>
      <c r="AA5221" s="1"/>
    </row>
    <row r="5222" spans="2:27" x14ac:dyDescent="0.25">
      <c r="B5222" s="5"/>
      <c r="C5222" s="2"/>
      <c r="D5222" s="3"/>
      <c r="E5222" s="3"/>
      <c r="G5222" s="3"/>
      <c r="I5222" s="1"/>
      <c r="J5222" s="1"/>
      <c r="K5222" s="2"/>
      <c r="Z5222" s="2"/>
      <c r="AA5222" s="1"/>
    </row>
    <row r="5223" spans="2:27" x14ac:dyDescent="0.25">
      <c r="B5223" s="5"/>
      <c r="C5223" s="2"/>
      <c r="D5223" s="3"/>
      <c r="F5223" s="3"/>
      <c r="I5223" s="1"/>
      <c r="J5223" s="1"/>
      <c r="K5223" s="2"/>
      <c r="Z5223" s="2"/>
      <c r="AA5223" s="1"/>
    </row>
    <row r="5224" spans="2:27" x14ac:dyDescent="0.25">
      <c r="B5224" s="5"/>
      <c r="C5224" s="2"/>
      <c r="D5224" s="3"/>
      <c r="E5224" s="3"/>
      <c r="G5224" s="3"/>
      <c r="I5224" s="1"/>
      <c r="J5224" s="1"/>
      <c r="K5224" s="2"/>
      <c r="Z5224" s="2"/>
      <c r="AA5224" s="1"/>
    </row>
    <row r="5225" spans="2:27" x14ac:dyDescent="0.25">
      <c r="B5225" s="5"/>
      <c r="C5225" s="2"/>
      <c r="D5225" s="3"/>
      <c r="E5225" s="3"/>
      <c r="G5225" s="3"/>
      <c r="I5225" s="1"/>
      <c r="J5225" s="1"/>
      <c r="K5225" s="2"/>
      <c r="Z5225" s="2"/>
      <c r="AA5225" s="1"/>
    </row>
    <row r="5226" spans="2:27" x14ac:dyDescent="0.25">
      <c r="B5226" s="5"/>
      <c r="C5226" s="2"/>
      <c r="D5226" s="3"/>
      <c r="G5226" s="3"/>
      <c r="I5226" s="1"/>
      <c r="J5226" s="1"/>
      <c r="K5226" s="2"/>
      <c r="Z5226" s="2"/>
      <c r="AA5226" s="1"/>
    </row>
    <row r="5227" spans="2:27" x14ac:dyDescent="0.25">
      <c r="B5227" s="5"/>
      <c r="C5227" s="2"/>
      <c r="D5227" s="3"/>
      <c r="G5227" s="3"/>
      <c r="I5227" s="1"/>
      <c r="J5227" s="1"/>
      <c r="K5227" s="2"/>
      <c r="Z5227" s="2"/>
      <c r="AA5227" s="1"/>
    </row>
    <row r="5228" spans="2:27" x14ac:dyDescent="0.25">
      <c r="B5228" s="5"/>
      <c r="C5228" s="2"/>
      <c r="D5228" s="3"/>
      <c r="E5228" s="3"/>
      <c r="G5228" s="3"/>
      <c r="I5228" s="1"/>
      <c r="J5228" s="1"/>
      <c r="K5228" s="2"/>
      <c r="Z5228" s="2"/>
      <c r="AA5228" s="1"/>
    </row>
    <row r="5229" spans="2:27" x14ac:dyDescent="0.25">
      <c r="B5229" s="5"/>
      <c r="C5229" s="2"/>
      <c r="D5229" s="3"/>
      <c r="E5229" s="3"/>
      <c r="I5229" s="1"/>
      <c r="J5229" s="1"/>
      <c r="K5229" s="2"/>
      <c r="Z5229" s="2"/>
      <c r="AA5229" s="1"/>
    </row>
    <row r="5230" spans="2:27" x14ac:dyDescent="0.25">
      <c r="B5230" s="5"/>
      <c r="C5230" s="2"/>
      <c r="D5230" s="3"/>
      <c r="E5230" s="3"/>
      <c r="G5230" s="3"/>
      <c r="I5230" s="1"/>
      <c r="J5230" s="1"/>
      <c r="K5230" s="2"/>
      <c r="Z5230" s="2"/>
      <c r="AA5230" s="1"/>
    </row>
    <row r="5231" spans="2:27" x14ac:dyDescent="0.25">
      <c r="B5231" s="5"/>
      <c r="C5231" s="2"/>
      <c r="D5231" s="3"/>
      <c r="E5231" s="3"/>
      <c r="G5231" s="3"/>
      <c r="I5231" s="1"/>
      <c r="J5231" s="1"/>
      <c r="K5231" s="2"/>
      <c r="Z5231" s="2"/>
      <c r="AA5231" s="1"/>
    </row>
    <row r="5232" spans="2:27" x14ac:dyDescent="0.25">
      <c r="B5232" s="5"/>
      <c r="C5232" s="2"/>
      <c r="D5232" s="3"/>
      <c r="E5232" s="3"/>
      <c r="G5232" s="3"/>
      <c r="I5232" s="1"/>
      <c r="J5232" s="1"/>
      <c r="K5232" s="2"/>
      <c r="Z5232" s="2"/>
      <c r="AA5232" s="1"/>
    </row>
    <row r="5233" spans="2:27" x14ac:dyDescent="0.25">
      <c r="B5233" s="5"/>
      <c r="C5233" s="2"/>
      <c r="D5233" s="3"/>
      <c r="I5233" s="1"/>
      <c r="J5233" s="1"/>
      <c r="K5233" s="2"/>
      <c r="Z5233" s="2"/>
      <c r="AA5233" s="1"/>
    </row>
    <row r="5234" spans="2:27" x14ac:dyDescent="0.25">
      <c r="B5234" s="5"/>
      <c r="C5234" s="2"/>
      <c r="D5234" s="3"/>
      <c r="E5234" s="3"/>
      <c r="G5234" s="3"/>
      <c r="I5234" s="1"/>
      <c r="J5234" s="1"/>
      <c r="K5234" s="2"/>
      <c r="Z5234" s="2"/>
      <c r="AA5234" s="1"/>
    </row>
    <row r="5235" spans="2:27" x14ac:dyDescent="0.25">
      <c r="B5235" s="5"/>
      <c r="C5235" s="2"/>
      <c r="D5235" s="3"/>
      <c r="I5235" s="1"/>
      <c r="J5235" s="1"/>
      <c r="K5235" s="2"/>
      <c r="Z5235" s="2"/>
      <c r="AA5235" s="1"/>
    </row>
    <row r="5236" spans="2:27" x14ac:dyDescent="0.25">
      <c r="B5236" s="5"/>
      <c r="C5236" s="2"/>
      <c r="D5236" s="3"/>
      <c r="G5236" s="3"/>
      <c r="I5236" s="1"/>
      <c r="J5236" s="1"/>
      <c r="K5236" s="2"/>
      <c r="Z5236" s="2"/>
      <c r="AA5236" s="1"/>
    </row>
    <row r="5237" spans="2:27" x14ac:dyDescent="0.25">
      <c r="B5237" s="5"/>
      <c r="C5237" s="2"/>
      <c r="D5237" s="3"/>
      <c r="I5237" s="1"/>
      <c r="J5237" s="1"/>
      <c r="K5237" s="2"/>
      <c r="Z5237" s="2"/>
      <c r="AA5237" s="1"/>
    </row>
    <row r="5238" spans="2:27" x14ac:dyDescent="0.25">
      <c r="B5238" s="5"/>
      <c r="C5238" s="2"/>
      <c r="D5238" s="3"/>
      <c r="I5238" s="1"/>
      <c r="J5238" s="1"/>
      <c r="K5238" s="2"/>
      <c r="Z5238" s="2"/>
      <c r="AA5238" s="1"/>
    </row>
    <row r="5239" spans="2:27" x14ac:dyDescent="0.25">
      <c r="B5239" s="5"/>
      <c r="C5239" s="2"/>
      <c r="D5239" s="3"/>
      <c r="E5239" s="3"/>
      <c r="I5239" s="1"/>
      <c r="J5239" s="1"/>
      <c r="K5239" s="2"/>
      <c r="Z5239" s="2"/>
      <c r="AA5239" s="1"/>
    </row>
    <row r="5240" spans="2:27" x14ac:dyDescent="0.25">
      <c r="B5240" s="5"/>
      <c r="C5240" s="2"/>
      <c r="D5240" s="3"/>
      <c r="I5240" s="1"/>
      <c r="J5240" s="1"/>
      <c r="K5240" s="2"/>
      <c r="Z5240" s="2"/>
      <c r="AA5240" s="1"/>
    </row>
    <row r="5241" spans="2:27" x14ac:dyDescent="0.25">
      <c r="B5241" s="5"/>
      <c r="C5241" s="2"/>
      <c r="D5241" s="3"/>
      <c r="E5241" s="3"/>
      <c r="G5241" s="3"/>
      <c r="I5241" s="1"/>
      <c r="J5241" s="1"/>
      <c r="K5241" s="2"/>
      <c r="Z5241" s="2"/>
      <c r="AA5241" s="1"/>
    </row>
    <row r="5242" spans="2:27" x14ac:dyDescent="0.25">
      <c r="B5242" s="5"/>
      <c r="C5242" s="2"/>
      <c r="D5242" s="3"/>
      <c r="I5242" s="1"/>
      <c r="J5242" s="1"/>
      <c r="K5242" s="2"/>
      <c r="Z5242" s="2"/>
      <c r="AA5242" s="1"/>
    </row>
    <row r="5243" spans="2:27" x14ac:dyDescent="0.25">
      <c r="B5243" s="5"/>
      <c r="C5243" s="2"/>
      <c r="D5243" s="3"/>
      <c r="I5243" s="1"/>
      <c r="J5243" s="1"/>
      <c r="K5243" s="2"/>
      <c r="Z5243" s="2"/>
      <c r="AA5243" s="1"/>
    </row>
    <row r="5244" spans="2:27" x14ac:dyDescent="0.25">
      <c r="B5244" s="5"/>
      <c r="C5244" s="2"/>
      <c r="D5244" s="3"/>
      <c r="I5244" s="1"/>
      <c r="J5244" s="1"/>
      <c r="K5244" s="2"/>
      <c r="Z5244" s="2"/>
      <c r="AA5244" s="1"/>
    </row>
    <row r="5245" spans="2:27" x14ac:dyDescent="0.25">
      <c r="B5245" s="5"/>
      <c r="C5245" s="2"/>
      <c r="D5245" s="3"/>
      <c r="E5245" s="3"/>
      <c r="I5245" s="1"/>
      <c r="J5245" s="1"/>
      <c r="K5245" s="2"/>
      <c r="Z5245" s="2"/>
      <c r="AA5245" s="1"/>
    </row>
    <row r="5246" spans="2:27" x14ac:dyDescent="0.25">
      <c r="B5246" s="5"/>
      <c r="C5246" s="2"/>
      <c r="D5246" s="3"/>
      <c r="E5246" s="3"/>
      <c r="I5246" s="1"/>
      <c r="J5246" s="1"/>
      <c r="K5246" s="2"/>
      <c r="Z5246" s="2"/>
      <c r="AA5246" s="1"/>
    </row>
    <row r="5247" spans="2:27" x14ac:dyDescent="0.25">
      <c r="B5247" s="5"/>
      <c r="C5247" s="2"/>
      <c r="D5247" s="3"/>
      <c r="E5247" s="3"/>
      <c r="I5247" s="1"/>
      <c r="J5247" s="1"/>
      <c r="K5247" s="2"/>
      <c r="Z5247" s="2"/>
      <c r="AA5247" s="1"/>
    </row>
    <row r="5248" spans="2:27" x14ac:dyDescent="0.25">
      <c r="B5248" s="5"/>
      <c r="C5248" s="2"/>
      <c r="D5248" s="3"/>
      <c r="E5248" s="3"/>
      <c r="G5248" s="3"/>
      <c r="I5248" s="1"/>
      <c r="J5248" s="1"/>
      <c r="K5248" s="2"/>
      <c r="Z5248" s="2"/>
      <c r="AA5248" s="1"/>
    </row>
    <row r="5249" spans="2:27" x14ac:dyDescent="0.25">
      <c r="B5249" s="5"/>
      <c r="C5249" s="2"/>
      <c r="D5249" s="3"/>
      <c r="E5249" s="3"/>
      <c r="G5249" s="3"/>
      <c r="I5249" s="1"/>
      <c r="J5249" s="1"/>
      <c r="K5249" s="2"/>
      <c r="Z5249" s="2"/>
      <c r="AA5249" s="1"/>
    </row>
    <row r="5250" spans="2:27" x14ac:dyDescent="0.25">
      <c r="B5250" s="5"/>
      <c r="C5250" s="2"/>
      <c r="D5250" s="3"/>
      <c r="E5250" s="3"/>
      <c r="G5250" s="3"/>
      <c r="I5250" s="1"/>
      <c r="J5250" s="1"/>
      <c r="K5250" s="2"/>
      <c r="Z5250" s="2"/>
      <c r="AA5250" s="1"/>
    </row>
    <row r="5251" spans="2:27" x14ac:dyDescent="0.25">
      <c r="B5251" s="5"/>
      <c r="C5251" s="2"/>
      <c r="D5251" s="3"/>
      <c r="I5251" s="1"/>
      <c r="J5251" s="1"/>
      <c r="K5251" s="2"/>
      <c r="Z5251" s="2"/>
      <c r="AA5251" s="1"/>
    </row>
    <row r="5252" spans="2:27" x14ac:dyDescent="0.25">
      <c r="B5252" s="5"/>
      <c r="C5252" s="2"/>
      <c r="D5252" s="3"/>
      <c r="E5252" s="3"/>
      <c r="F5252" s="3"/>
      <c r="I5252" s="1"/>
      <c r="J5252" s="1"/>
      <c r="K5252" s="2"/>
      <c r="Z5252" s="2"/>
      <c r="AA5252" s="1"/>
    </row>
    <row r="5253" spans="2:27" x14ac:dyDescent="0.25">
      <c r="B5253" s="5"/>
      <c r="C5253" s="2"/>
      <c r="D5253" s="3"/>
      <c r="I5253" s="1"/>
      <c r="J5253" s="1"/>
      <c r="K5253" s="2"/>
      <c r="Z5253" s="2"/>
      <c r="AA5253" s="1"/>
    </row>
    <row r="5254" spans="2:27" x14ac:dyDescent="0.25">
      <c r="B5254" s="5"/>
      <c r="C5254" s="2"/>
      <c r="D5254" s="3"/>
      <c r="E5254" s="3"/>
      <c r="G5254" s="3"/>
      <c r="I5254" s="1"/>
      <c r="J5254" s="1"/>
      <c r="K5254" s="2"/>
      <c r="Z5254" s="2"/>
      <c r="AA5254" s="1"/>
    </row>
    <row r="5255" spans="2:27" x14ac:dyDescent="0.25">
      <c r="B5255" s="5"/>
      <c r="C5255" s="2"/>
      <c r="D5255" s="3"/>
      <c r="E5255" s="3"/>
      <c r="I5255" s="1"/>
      <c r="J5255" s="1"/>
      <c r="K5255" s="2"/>
      <c r="Z5255" s="2"/>
      <c r="AA5255" s="1"/>
    </row>
    <row r="5256" spans="2:27" x14ac:dyDescent="0.25">
      <c r="B5256" s="5"/>
      <c r="C5256" s="2"/>
      <c r="D5256" s="3"/>
      <c r="G5256" s="3"/>
      <c r="I5256" s="1"/>
      <c r="J5256" s="1"/>
      <c r="K5256" s="2"/>
      <c r="Z5256" s="2"/>
      <c r="AA5256" s="1"/>
    </row>
    <row r="5257" spans="2:27" x14ac:dyDescent="0.25">
      <c r="B5257" s="5"/>
      <c r="C5257" s="2"/>
      <c r="D5257" s="3"/>
      <c r="E5257" s="3"/>
      <c r="G5257" s="3"/>
      <c r="I5257" s="1"/>
      <c r="J5257" s="1"/>
      <c r="K5257" s="2"/>
      <c r="Z5257" s="2"/>
      <c r="AA5257" s="1"/>
    </row>
    <row r="5258" spans="2:27" x14ac:dyDescent="0.25">
      <c r="B5258" s="5"/>
      <c r="C5258" s="2"/>
      <c r="D5258" s="3"/>
      <c r="E5258" s="3"/>
      <c r="G5258" s="3"/>
      <c r="I5258" s="1"/>
      <c r="J5258" s="1"/>
      <c r="K5258" s="2"/>
      <c r="Z5258" s="2"/>
      <c r="AA5258" s="1"/>
    </row>
    <row r="5259" spans="2:27" x14ac:dyDescent="0.25">
      <c r="B5259" s="5"/>
      <c r="C5259" s="2"/>
      <c r="D5259" s="3"/>
      <c r="G5259" s="3"/>
      <c r="I5259" s="1"/>
      <c r="J5259" s="1"/>
      <c r="K5259" s="2"/>
      <c r="Z5259" s="2"/>
      <c r="AA5259" s="1"/>
    </row>
    <row r="5260" spans="2:27" x14ac:dyDescent="0.25">
      <c r="B5260" s="5"/>
      <c r="C5260" s="2"/>
      <c r="D5260" s="3"/>
      <c r="I5260" s="1"/>
      <c r="J5260" s="1"/>
      <c r="K5260" s="2"/>
      <c r="Z5260" s="2"/>
      <c r="AA5260" s="1"/>
    </row>
    <row r="5261" spans="2:27" x14ac:dyDescent="0.25">
      <c r="B5261" s="5"/>
      <c r="C5261" s="2"/>
      <c r="D5261" s="3"/>
      <c r="E5261" s="3"/>
      <c r="G5261" s="3"/>
      <c r="I5261" s="1"/>
      <c r="J5261" s="1"/>
      <c r="K5261" s="2"/>
      <c r="Z5261" s="2"/>
      <c r="AA5261" s="1"/>
    </row>
    <row r="5262" spans="2:27" x14ac:dyDescent="0.25">
      <c r="B5262" s="5"/>
      <c r="C5262" s="2"/>
      <c r="D5262" s="3"/>
      <c r="E5262" s="3"/>
      <c r="I5262" s="1"/>
      <c r="J5262" s="1"/>
      <c r="K5262" s="2"/>
      <c r="Z5262" s="2"/>
      <c r="AA5262" s="1"/>
    </row>
    <row r="5263" spans="2:27" x14ac:dyDescent="0.25">
      <c r="B5263" s="5"/>
      <c r="C5263" s="2"/>
      <c r="D5263" s="3"/>
      <c r="E5263" s="3"/>
      <c r="G5263" s="3"/>
      <c r="I5263" s="1"/>
      <c r="J5263" s="1"/>
      <c r="K5263" s="2"/>
      <c r="Z5263" s="2"/>
      <c r="AA5263" s="1"/>
    </row>
    <row r="5264" spans="2:27" x14ac:dyDescent="0.25">
      <c r="B5264" s="5"/>
      <c r="C5264" s="2"/>
      <c r="D5264" s="3"/>
      <c r="E5264" s="3"/>
      <c r="F5264" s="3"/>
      <c r="G5264" s="3"/>
      <c r="I5264" s="1"/>
      <c r="J5264" s="1"/>
      <c r="K5264" s="2"/>
      <c r="Z5264" s="2"/>
      <c r="AA5264" s="1"/>
    </row>
    <row r="5265" spans="2:27" x14ac:dyDescent="0.25">
      <c r="B5265" s="5"/>
      <c r="C5265" s="2"/>
      <c r="D5265" s="3"/>
      <c r="G5265" s="3"/>
      <c r="I5265" s="1"/>
      <c r="J5265" s="1"/>
      <c r="K5265" s="2"/>
      <c r="Z5265" s="2"/>
      <c r="AA5265" s="1"/>
    </row>
    <row r="5266" spans="2:27" x14ac:dyDescent="0.25">
      <c r="B5266" s="5"/>
      <c r="C5266" s="2"/>
      <c r="D5266" s="3"/>
      <c r="E5266" s="3"/>
      <c r="G5266" s="3"/>
      <c r="I5266" s="1"/>
      <c r="J5266" s="1"/>
      <c r="K5266" s="2"/>
      <c r="Z5266" s="2"/>
      <c r="AA5266" s="1"/>
    </row>
    <row r="5267" spans="2:27" x14ac:dyDescent="0.25">
      <c r="B5267" s="5"/>
      <c r="C5267" s="2"/>
      <c r="D5267" s="3"/>
      <c r="E5267" s="3"/>
      <c r="G5267" s="3"/>
      <c r="I5267" s="1"/>
      <c r="J5267" s="1"/>
      <c r="K5267" s="2"/>
      <c r="Z5267" s="2"/>
      <c r="AA5267" s="1"/>
    </row>
    <row r="5268" spans="2:27" x14ac:dyDescent="0.25">
      <c r="B5268" s="5"/>
      <c r="C5268" s="2"/>
      <c r="D5268" s="3"/>
      <c r="G5268" s="3"/>
      <c r="I5268" s="1"/>
      <c r="J5268" s="1"/>
      <c r="K5268" s="2"/>
      <c r="Z5268" s="2"/>
      <c r="AA5268" s="1"/>
    </row>
    <row r="5269" spans="2:27" x14ac:dyDescent="0.25">
      <c r="B5269" s="5"/>
      <c r="C5269" s="2"/>
      <c r="D5269" s="3"/>
      <c r="G5269" s="3"/>
      <c r="I5269" s="1"/>
      <c r="J5269" s="1"/>
      <c r="K5269" s="2"/>
      <c r="Z5269" s="2"/>
      <c r="AA5269" s="1"/>
    </row>
    <row r="5270" spans="2:27" x14ac:dyDescent="0.25">
      <c r="B5270" s="5"/>
      <c r="C5270" s="2"/>
      <c r="D5270" s="3"/>
      <c r="I5270" s="1"/>
      <c r="J5270" s="1"/>
      <c r="K5270" s="2"/>
      <c r="Z5270" s="2"/>
      <c r="AA5270" s="1"/>
    </row>
    <row r="5271" spans="2:27" x14ac:dyDescent="0.25">
      <c r="B5271" s="5"/>
      <c r="C5271" s="2"/>
      <c r="D5271" s="3"/>
      <c r="G5271" s="3"/>
      <c r="I5271" s="1"/>
      <c r="J5271" s="1"/>
      <c r="K5271" s="2"/>
      <c r="Z5271" s="2"/>
      <c r="AA5271" s="1"/>
    </row>
    <row r="5272" spans="2:27" x14ac:dyDescent="0.25">
      <c r="B5272" s="5"/>
      <c r="C5272" s="2"/>
      <c r="D5272" s="3"/>
      <c r="F5272" s="3"/>
      <c r="I5272" s="1"/>
      <c r="J5272" s="1"/>
      <c r="K5272" s="2"/>
      <c r="Z5272" s="2"/>
      <c r="AA5272" s="1"/>
    </row>
    <row r="5273" spans="2:27" x14ac:dyDescent="0.25">
      <c r="B5273" s="5"/>
      <c r="C5273" s="2"/>
      <c r="D5273" s="3"/>
      <c r="E5273" s="3"/>
      <c r="F5273" s="3"/>
      <c r="I5273" s="1"/>
      <c r="J5273" s="1"/>
      <c r="K5273" s="2"/>
      <c r="Z5273" s="2"/>
      <c r="AA5273" s="1"/>
    </row>
    <row r="5274" spans="2:27" x14ac:dyDescent="0.25">
      <c r="B5274" s="5"/>
      <c r="C5274" s="2"/>
      <c r="D5274" s="3"/>
      <c r="E5274" s="3"/>
      <c r="G5274" s="3"/>
      <c r="I5274" s="1"/>
      <c r="J5274" s="1"/>
      <c r="K5274" s="2"/>
      <c r="Z5274" s="2"/>
      <c r="AA5274" s="1"/>
    </row>
    <row r="5275" spans="2:27" x14ac:dyDescent="0.25">
      <c r="B5275" s="5"/>
      <c r="C5275" s="2"/>
      <c r="D5275" s="3"/>
      <c r="G5275" s="3"/>
      <c r="I5275" s="1"/>
      <c r="J5275" s="1"/>
      <c r="K5275" s="2"/>
      <c r="Z5275" s="2"/>
      <c r="AA5275" s="1"/>
    </row>
    <row r="5276" spans="2:27" x14ac:dyDescent="0.25">
      <c r="B5276" s="5"/>
      <c r="C5276" s="2"/>
      <c r="D5276" s="3"/>
      <c r="E5276" s="3"/>
      <c r="G5276" s="3"/>
      <c r="I5276" s="1"/>
      <c r="J5276" s="1"/>
      <c r="K5276" s="2"/>
      <c r="Z5276" s="2"/>
      <c r="AA5276" s="1"/>
    </row>
    <row r="5277" spans="2:27" x14ac:dyDescent="0.25">
      <c r="B5277" s="5"/>
      <c r="C5277" s="2"/>
      <c r="D5277" s="3"/>
      <c r="E5277" s="3"/>
      <c r="G5277" s="3"/>
      <c r="I5277" s="1"/>
      <c r="J5277" s="1"/>
      <c r="K5277" s="2"/>
      <c r="Z5277" s="2"/>
      <c r="AA5277" s="1"/>
    </row>
    <row r="5278" spans="2:27" x14ac:dyDescent="0.25">
      <c r="B5278" s="5"/>
      <c r="C5278" s="2"/>
      <c r="D5278" s="3"/>
      <c r="G5278" s="3"/>
      <c r="I5278" s="1"/>
      <c r="J5278" s="1"/>
      <c r="K5278" s="2"/>
      <c r="Z5278" s="2"/>
      <c r="AA5278" s="1"/>
    </row>
    <row r="5279" spans="2:27" x14ac:dyDescent="0.25">
      <c r="B5279" s="5"/>
      <c r="C5279" s="2"/>
      <c r="D5279" s="3"/>
      <c r="E5279" s="3"/>
      <c r="G5279" s="3"/>
      <c r="I5279" s="1"/>
      <c r="J5279" s="1"/>
      <c r="K5279" s="2"/>
      <c r="Z5279" s="2"/>
      <c r="AA5279" s="1"/>
    </row>
    <row r="5280" spans="2:27" x14ac:dyDescent="0.25">
      <c r="B5280" s="5"/>
      <c r="C5280" s="2"/>
      <c r="D5280" s="3"/>
      <c r="E5280" s="3"/>
      <c r="G5280" s="3"/>
      <c r="I5280" s="1"/>
      <c r="J5280" s="1"/>
      <c r="K5280" s="2"/>
      <c r="Z5280" s="2"/>
      <c r="AA5280" s="1"/>
    </row>
    <row r="5281" spans="2:27" x14ac:dyDescent="0.25">
      <c r="B5281" s="5"/>
      <c r="C5281" s="2"/>
      <c r="D5281" s="3"/>
      <c r="E5281" s="3"/>
      <c r="G5281" s="3"/>
      <c r="I5281" s="1"/>
      <c r="J5281" s="1"/>
      <c r="K5281" s="2"/>
      <c r="Z5281" s="2"/>
      <c r="AA5281" s="1"/>
    </row>
    <row r="5282" spans="2:27" x14ac:dyDescent="0.25">
      <c r="B5282" s="5"/>
      <c r="C5282" s="2"/>
      <c r="D5282" s="3"/>
      <c r="E5282" s="3"/>
      <c r="G5282" s="3"/>
      <c r="I5282" s="1"/>
      <c r="J5282" s="1"/>
      <c r="K5282" s="2"/>
      <c r="Z5282" s="2"/>
      <c r="AA5282" s="1"/>
    </row>
    <row r="5283" spans="2:27" x14ac:dyDescent="0.25">
      <c r="B5283" s="5"/>
      <c r="C5283" s="2"/>
      <c r="D5283" s="3"/>
      <c r="E5283" s="3"/>
      <c r="G5283" s="3"/>
      <c r="I5283" s="1"/>
      <c r="J5283" s="1"/>
      <c r="K5283" s="2"/>
      <c r="Z5283" s="2"/>
      <c r="AA5283" s="1"/>
    </row>
    <row r="5284" spans="2:27" x14ac:dyDescent="0.25">
      <c r="B5284" s="5"/>
      <c r="C5284" s="2"/>
      <c r="D5284" s="3"/>
      <c r="E5284" s="3"/>
      <c r="I5284" s="1"/>
      <c r="J5284" s="1"/>
      <c r="K5284" s="2"/>
      <c r="Z5284" s="2"/>
      <c r="AA5284" s="1"/>
    </row>
    <row r="5285" spans="2:27" x14ac:dyDescent="0.25">
      <c r="B5285" s="5"/>
      <c r="C5285" s="2"/>
      <c r="D5285" s="3"/>
      <c r="E5285" s="3"/>
      <c r="G5285" s="3"/>
      <c r="I5285" s="1"/>
      <c r="J5285" s="1"/>
      <c r="K5285" s="2"/>
      <c r="Z5285" s="2"/>
      <c r="AA5285" s="1"/>
    </row>
    <row r="5286" spans="2:27" x14ac:dyDescent="0.25">
      <c r="B5286" s="5"/>
      <c r="C5286" s="2"/>
      <c r="D5286" s="3"/>
      <c r="E5286" s="3"/>
      <c r="G5286" s="3"/>
      <c r="I5286" s="1"/>
      <c r="J5286" s="1"/>
      <c r="K5286" s="2"/>
      <c r="Z5286" s="2"/>
      <c r="AA5286" s="1"/>
    </row>
    <row r="5287" spans="2:27" x14ac:dyDescent="0.25">
      <c r="B5287" s="5"/>
      <c r="C5287" s="2"/>
      <c r="D5287" s="3"/>
      <c r="E5287" s="3"/>
      <c r="G5287" s="3"/>
      <c r="I5287" s="1"/>
      <c r="J5287" s="1"/>
      <c r="K5287" s="2"/>
      <c r="Z5287" s="2"/>
      <c r="AA5287" s="1"/>
    </row>
    <row r="5288" spans="2:27" x14ac:dyDescent="0.25">
      <c r="B5288" s="5"/>
      <c r="C5288" s="2"/>
      <c r="D5288" s="3"/>
      <c r="E5288" s="3"/>
      <c r="G5288" s="3"/>
      <c r="I5288" s="1"/>
      <c r="J5288" s="1"/>
      <c r="K5288" s="2"/>
      <c r="Z5288" s="2"/>
      <c r="AA5288" s="1"/>
    </row>
    <row r="5289" spans="2:27" x14ac:dyDescent="0.25">
      <c r="B5289" s="5"/>
      <c r="C5289" s="2"/>
      <c r="D5289" s="3"/>
      <c r="G5289" s="3"/>
      <c r="I5289" s="1"/>
      <c r="J5289" s="1"/>
      <c r="K5289" s="2"/>
      <c r="Z5289" s="2"/>
      <c r="AA5289" s="1"/>
    </row>
    <row r="5290" spans="2:27" x14ac:dyDescent="0.25">
      <c r="B5290" s="5"/>
      <c r="C5290" s="2"/>
      <c r="D5290" s="3"/>
      <c r="I5290" s="1"/>
      <c r="J5290" s="1"/>
      <c r="K5290" s="2"/>
      <c r="Z5290" s="2"/>
      <c r="AA5290" s="1"/>
    </row>
    <row r="5291" spans="2:27" x14ac:dyDescent="0.25">
      <c r="B5291" s="5"/>
      <c r="C5291" s="2"/>
      <c r="D5291" s="3"/>
      <c r="G5291" s="3"/>
      <c r="I5291" s="1"/>
      <c r="J5291" s="1"/>
      <c r="K5291" s="2"/>
      <c r="Z5291" s="2"/>
      <c r="AA5291" s="1"/>
    </row>
    <row r="5292" spans="2:27" x14ac:dyDescent="0.25">
      <c r="B5292" s="5"/>
      <c r="C5292" s="2"/>
      <c r="D5292" s="3"/>
      <c r="E5292" s="3"/>
      <c r="I5292" s="1"/>
      <c r="J5292" s="1"/>
      <c r="K5292" s="2"/>
      <c r="Z5292" s="2"/>
      <c r="AA5292" s="1"/>
    </row>
    <row r="5293" spans="2:27" x14ac:dyDescent="0.25">
      <c r="B5293" s="5"/>
      <c r="C5293" s="2"/>
      <c r="D5293" s="3"/>
      <c r="I5293" s="1"/>
      <c r="J5293" s="1"/>
      <c r="K5293" s="2"/>
      <c r="Z5293" s="2"/>
      <c r="AA5293" s="1"/>
    </row>
    <row r="5294" spans="2:27" x14ac:dyDescent="0.25">
      <c r="B5294" s="5"/>
      <c r="C5294" s="2"/>
      <c r="D5294" s="3"/>
      <c r="E5294" s="3"/>
      <c r="G5294" s="3"/>
      <c r="I5294" s="1"/>
      <c r="J5294" s="1"/>
      <c r="K5294" s="2"/>
      <c r="Z5294" s="2"/>
      <c r="AA5294" s="1"/>
    </row>
    <row r="5295" spans="2:27" x14ac:dyDescent="0.25">
      <c r="B5295" s="5"/>
      <c r="C5295" s="2"/>
      <c r="D5295" s="3"/>
      <c r="E5295" s="3"/>
      <c r="G5295" s="3"/>
      <c r="I5295" s="1"/>
      <c r="J5295" s="1"/>
      <c r="K5295" s="2"/>
      <c r="Z5295" s="2"/>
      <c r="AA5295" s="1"/>
    </row>
    <row r="5296" spans="2:27" x14ac:dyDescent="0.25">
      <c r="B5296" s="5"/>
      <c r="C5296" s="2"/>
      <c r="D5296" s="3"/>
      <c r="E5296" s="3"/>
      <c r="G5296" s="3"/>
      <c r="I5296" s="1"/>
      <c r="J5296" s="1"/>
      <c r="K5296" s="2"/>
      <c r="Z5296" s="2"/>
      <c r="AA5296" s="1"/>
    </row>
    <row r="5297" spans="2:27" x14ac:dyDescent="0.25">
      <c r="B5297" s="5"/>
      <c r="C5297" s="2"/>
      <c r="D5297" s="3"/>
      <c r="E5297" s="3"/>
      <c r="F5297" s="3"/>
      <c r="G5297" s="3"/>
      <c r="I5297" s="1"/>
      <c r="J5297" s="1"/>
      <c r="K5297" s="2"/>
      <c r="Z5297" s="2"/>
      <c r="AA5297" s="1"/>
    </row>
    <row r="5298" spans="2:27" x14ac:dyDescent="0.25">
      <c r="B5298" s="5"/>
      <c r="C5298" s="2"/>
      <c r="D5298" s="3"/>
      <c r="E5298" s="3"/>
      <c r="G5298" s="3"/>
      <c r="I5298" s="1"/>
      <c r="J5298" s="1"/>
      <c r="K5298" s="2"/>
      <c r="Z5298" s="2"/>
      <c r="AA5298" s="1"/>
    </row>
    <row r="5299" spans="2:27" x14ac:dyDescent="0.25">
      <c r="B5299" s="5"/>
      <c r="C5299" s="2"/>
      <c r="D5299" s="3"/>
      <c r="G5299" s="3"/>
      <c r="I5299" s="1"/>
      <c r="J5299" s="1"/>
      <c r="K5299" s="2"/>
      <c r="Z5299" s="2"/>
      <c r="AA5299" s="1"/>
    </row>
    <row r="5300" spans="2:27" x14ac:dyDescent="0.25">
      <c r="B5300" s="5"/>
      <c r="C5300" s="2"/>
      <c r="D5300" s="3"/>
      <c r="I5300" s="1"/>
      <c r="J5300" s="1"/>
      <c r="K5300" s="2"/>
      <c r="Z5300" s="2"/>
      <c r="AA5300" s="1"/>
    </row>
    <row r="5301" spans="2:27" x14ac:dyDescent="0.25">
      <c r="B5301" s="5"/>
      <c r="C5301" s="2"/>
      <c r="D5301" s="3"/>
      <c r="E5301" s="3"/>
      <c r="I5301" s="1"/>
      <c r="J5301" s="1"/>
      <c r="K5301" s="2"/>
      <c r="Z5301" s="2"/>
      <c r="AA5301" s="1"/>
    </row>
    <row r="5302" spans="2:27" x14ac:dyDescent="0.25">
      <c r="B5302" s="5"/>
      <c r="C5302" s="2"/>
      <c r="D5302" s="3"/>
      <c r="I5302" s="1"/>
      <c r="J5302" s="1"/>
      <c r="K5302" s="2"/>
      <c r="Z5302" s="2"/>
      <c r="AA5302" s="1"/>
    </row>
    <row r="5303" spans="2:27" x14ac:dyDescent="0.25">
      <c r="B5303" s="5"/>
      <c r="C5303" s="2"/>
      <c r="D5303" s="3"/>
      <c r="E5303" s="3"/>
      <c r="G5303" s="3"/>
      <c r="I5303" s="1"/>
      <c r="J5303" s="1"/>
      <c r="K5303" s="2"/>
      <c r="Z5303" s="2"/>
      <c r="AA5303" s="1"/>
    </row>
    <row r="5304" spans="2:27" x14ac:dyDescent="0.25">
      <c r="B5304" s="5"/>
      <c r="C5304" s="2"/>
      <c r="D5304" s="3"/>
      <c r="I5304" s="1"/>
      <c r="J5304" s="1"/>
      <c r="K5304" s="2"/>
      <c r="Z5304" s="2"/>
      <c r="AA5304" s="1"/>
    </row>
    <row r="5305" spans="2:27" x14ac:dyDescent="0.25">
      <c r="B5305" s="5"/>
      <c r="C5305" s="2"/>
      <c r="D5305" s="3"/>
      <c r="E5305" s="3"/>
      <c r="I5305" s="1"/>
      <c r="J5305" s="1"/>
      <c r="K5305" s="2"/>
      <c r="Z5305" s="2"/>
      <c r="AA5305" s="1"/>
    </row>
    <row r="5306" spans="2:27" x14ac:dyDescent="0.25">
      <c r="B5306" s="5"/>
      <c r="C5306" s="2"/>
      <c r="D5306" s="3"/>
      <c r="I5306" s="1"/>
      <c r="J5306" s="1"/>
      <c r="K5306" s="2"/>
      <c r="Z5306" s="2"/>
      <c r="AA5306" s="1"/>
    </row>
    <row r="5307" spans="2:27" x14ac:dyDescent="0.25">
      <c r="B5307" s="5"/>
      <c r="C5307" s="2"/>
      <c r="D5307" s="3"/>
      <c r="E5307" s="3"/>
      <c r="I5307" s="1"/>
      <c r="J5307" s="1"/>
      <c r="K5307" s="2"/>
      <c r="Z5307" s="2"/>
      <c r="AA5307" s="1"/>
    </row>
    <row r="5308" spans="2:27" x14ac:dyDescent="0.25">
      <c r="B5308" s="5"/>
      <c r="C5308" s="2"/>
      <c r="D5308" s="3"/>
      <c r="F5308" s="3"/>
      <c r="I5308" s="1"/>
      <c r="J5308" s="1"/>
      <c r="K5308" s="2"/>
      <c r="Z5308" s="2"/>
      <c r="AA5308" s="1"/>
    </row>
    <row r="5309" spans="2:27" x14ac:dyDescent="0.25">
      <c r="B5309" s="5"/>
      <c r="C5309" s="2"/>
      <c r="D5309" s="3"/>
      <c r="I5309" s="1"/>
      <c r="J5309" s="1"/>
      <c r="K5309" s="2"/>
      <c r="Z5309" s="2"/>
      <c r="AA5309" s="1"/>
    </row>
    <row r="5310" spans="2:27" x14ac:dyDescent="0.25">
      <c r="B5310" s="5"/>
      <c r="C5310" s="2"/>
      <c r="D5310" s="3"/>
      <c r="E5310" s="3"/>
      <c r="I5310" s="1"/>
      <c r="J5310" s="1"/>
      <c r="K5310" s="2"/>
      <c r="Z5310" s="2"/>
      <c r="AA5310" s="1"/>
    </row>
    <row r="5311" spans="2:27" x14ac:dyDescent="0.25">
      <c r="B5311" s="5"/>
      <c r="C5311" s="2"/>
      <c r="D5311" s="3"/>
      <c r="E5311" s="3"/>
      <c r="I5311" s="1"/>
      <c r="J5311" s="1"/>
      <c r="K5311" s="2"/>
      <c r="Z5311" s="2"/>
      <c r="AA5311" s="1"/>
    </row>
    <row r="5312" spans="2:27" x14ac:dyDescent="0.25">
      <c r="B5312" s="5"/>
      <c r="C5312" s="2"/>
      <c r="D5312" s="3"/>
      <c r="G5312" s="3"/>
      <c r="I5312" s="1"/>
      <c r="J5312" s="1"/>
      <c r="K5312" s="2"/>
      <c r="Z5312" s="2"/>
      <c r="AA5312" s="1"/>
    </row>
    <row r="5313" spans="2:27" x14ac:dyDescent="0.25">
      <c r="B5313" s="5"/>
      <c r="C5313" s="2"/>
      <c r="D5313" s="3"/>
      <c r="I5313" s="1"/>
      <c r="J5313" s="1"/>
      <c r="K5313" s="2"/>
      <c r="Z5313" s="2"/>
      <c r="AA5313" s="1"/>
    </row>
    <row r="5314" spans="2:27" x14ac:dyDescent="0.25">
      <c r="B5314" s="5"/>
      <c r="C5314" s="2"/>
      <c r="D5314" s="3"/>
      <c r="E5314" s="3"/>
      <c r="G5314" s="3"/>
      <c r="I5314" s="1"/>
      <c r="J5314" s="1"/>
      <c r="K5314" s="2"/>
      <c r="Z5314" s="2"/>
      <c r="AA5314" s="1"/>
    </row>
    <row r="5315" spans="2:27" x14ac:dyDescent="0.25">
      <c r="B5315" s="5"/>
      <c r="C5315" s="2"/>
      <c r="D5315" s="3"/>
      <c r="E5315" s="3"/>
      <c r="G5315" s="3"/>
      <c r="I5315" s="1"/>
      <c r="J5315" s="1"/>
      <c r="K5315" s="2"/>
      <c r="Z5315" s="2"/>
      <c r="AA5315" s="1"/>
    </row>
    <row r="5316" spans="2:27" x14ac:dyDescent="0.25">
      <c r="B5316" s="5"/>
      <c r="C5316" s="2"/>
      <c r="D5316" s="3"/>
      <c r="E5316" s="3"/>
      <c r="F5316" s="3"/>
      <c r="G5316" s="3"/>
      <c r="I5316" s="1"/>
      <c r="J5316" s="1"/>
      <c r="K5316" s="2"/>
      <c r="Z5316" s="2"/>
      <c r="AA5316" s="1"/>
    </row>
    <row r="5317" spans="2:27" x14ac:dyDescent="0.25">
      <c r="B5317" s="5"/>
      <c r="C5317" s="2"/>
      <c r="D5317" s="3"/>
      <c r="I5317" s="1"/>
      <c r="J5317" s="1"/>
      <c r="K5317" s="2"/>
      <c r="Z5317" s="2"/>
      <c r="AA5317" s="1"/>
    </row>
    <row r="5318" spans="2:27" x14ac:dyDescent="0.25">
      <c r="B5318" s="5"/>
      <c r="C5318" s="2"/>
      <c r="D5318" s="3"/>
      <c r="E5318" s="3"/>
      <c r="F5318" s="3"/>
      <c r="I5318" s="1"/>
      <c r="J5318" s="1"/>
      <c r="K5318" s="2"/>
      <c r="Z5318" s="2"/>
      <c r="AA5318" s="1"/>
    </row>
    <row r="5319" spans="2:27" x14ac:dyDescent="0.25">
      <c r="B5319" s="5"/>
      <c r="C5319" s="2"/>
      <c r="D5319" s="3"/>
      <c r="E5319" s="3"/>
      <c r="G5319" s="3"/>
      <c r="I5319" s="1"/>
      <c r="J5319" s="1"/>
      <c r="K5319" s="2"/>
      <c r="Z5319" s="2"/>
      <c r="AA5319" s="1"/>
    </row>
    <row r="5320" spans="2:27" x14ac:dyDescent="0.25">
      <c r="B5320" s="5"/>
      <c r="C5320" s="2"/>
      <c r="D5320" s="3"/>
      <c r="E5320" s="3"/>
      <c r="F5320" s="3"/>
      <c r="G5320" s="3"/>
      <c r="I5320" s="1"/>
      <c r="J5320" s="1"/>
      <c r="K5320" s="2"/>
      <c r="Z5320" s="2"/>
      <c r="AA5320" s="1"/>
    </row>
    <row r="5321" spans="2:27" x14ac:dyDescent="0.25">
      <c r="B5321" s="5"/>
      <c r="C5321" s="2"/>
      <c r="D5321" s="3"/>
      <c r="I5321" s="1"/>
      <c r="J5321" s="1"/>
      <c r="K5321" s="2"/>
      <c r="Z5321" s="2"/>
      <c r="AA5321" s="1"/>
    </row>
    <row r="5322" spans="2:27" x14ac:dyDescent="0.25">
      <c r="B5322" s="5"/>
      <c r="C5322" s="2"/>
      <c r="D5322" s="3"/>
      <c r="E5322" s="3"/>
      <c r="F5322" s="3"/>
      <c r="G5322" s="3"/>
      <c r="I5322" s="1"/>
      <c r="J5322" s="1"/>
      <c r="K5322" s="2"/>
      <c r="Z5322" s="2"/>
      <c r="AA5322" s="1"/>
    </row>
    <row r="5323" spans="2:27" x14ac:dyDescent="0.25">
      <c r="B5323" s="5"/>
      <c r="C5323" s="2"/>
      <c r="D5323" s="3"/>
      <c r="E5323" s="3"/>
      <c r="G5323" s="3"/>
      <c r="I5323" s="1"/>
      <c r="J5323" s="1"/>
      <c r="K5323" s="2"/>
      <c r="Z5323" s="2"/>
      <c r="AA5323" s="1"/>
    </row>
    <row r="5324" spans="2:27" x14ac:dyDescent="0.25">
      <c r="B5324" s="5"/>
      <c r="C5324" s="2"/>
      <c r="D5324" s="3"/>
      <c r="E5324" s="3"/>
      <c r="G5324" s="3"/>
      <c r="I5324" s="1"/>
      <c r="J5324" s="1"/>
      <c r="K5324" s="2"/>
      <c r="Z5324" s="2"/>
      <c r="AA5324" s="1"/>
    </row>
    <row r="5325" spans="2:27" x14ac:dyDescent="0.25">
      <c r="B5325" s="5"/>
      <c r="C5325" s="2"/>
      <c r="D5325" s="3"/>
      <c r="E5325" s="3"/>
      <c r="F5325" s="3"/>
      <c r="G5325" s="3"/>
      <c r="I5325" s="1"/>
      <c r="J5325" s="1"/>
      <c r="K5325" s="2"/>
      <c r="Z5325" s="2"/>
      <c r="AA5325" s="1"/>
    </row>
    <row r="5326" spans="2:27" x14ac:dyDescent="0.25">
      <c r="B5326" s="5"/>
      <c r="C5326" s="2"/>
      <c r="D5326" s="3"/>
      <c r="G5326" s="3"/>
      <c r="I5326" s="1"/>
      <c r="J5326" s="1"/>
      <c r="K5326" s="2"/>
      <c r="Z5326" s="2"/>
      <c r="AA5326" s="1"/>
    </row>
    <row r="5327" spans="2:27" x14ac:dyDescent="0.25">
      <c r="B5327" s="5"/>
      <c r="C5327" s="2"/>
      <c r="D5327" s="3"/>
      <c r="I5327" s="1"/>
      <c r="J5327" s="1"/>
      <c r="K5327" s="2"/>
      <c r="Z5327" s="2"/>
      <c r="AA5327" s="1"/>
    </row>
    <row r="5328" spans="2:27" x14ac:dyDescent="0.25">
      <c r="B5328" s="5"/>
      <c r="C5328" s="2"/>
      <c r="D5328" s="3"/>
      <c r="E5328" s="3"/>
      <c r="G5328" s="3"/>
      <c r="I5328" s="1"/>
      <c r="J5328" s="1"/>
      <c r="K5328" s="2"/>
      <c r="Z5328" s="2"/>
      <c r="AA5328" s="1"/>
    </row>
    <row r="5329" spans="2:27" x14ac:dyDescent="0.25">
      <c r="B5329" s="5"/>
      <c r="C5329" s="2"/>
      <c r="D5329" s="3"/>
      <c r="E5329" s="3"/>
      <c r="G5329" s="3"/>
      <c r="I5329" s="1"/>
      <c r="J5329" s="1"/>
      <c r="K5329" s="2"/>
      <c r="Z5329" s="2"/>
      <c r="AA5329" s="1"/>
    </row>
    <row r="5330" spans="2:27" x14ac:dyDescent="0.25">
      <c r="B5330" s="5"/>
      <c r="C5330" s="2"/>
      <c r="D5330" s="3"/>
      <c r="E5330" s="3"/>
      <c r="G5330" s="3"/>
      <c r="I5330" s="1"/>
      <c r="J5330" s="1"/>
      <c r="K5330" s="2"/>
      <c r="Z5330" s="2"/>
      <c r="AA5330" s="1"/>
    </row>
    <row r="5331" spans="2:27" x14ac:dyDescent="0.25">
      <c r="B5331" s="5"/>
      <c r="C5331" s="2"/>
      <c r="D5331" s="3"/>
      <c r="E5331" s="3"/>
      <c r="G5331" s="3"/>
      <c r="I5331" s="1"/>
      <c r="J5331" s="1"/>
      <c r="K5331" s="2"/>
      <c r="Z5331" s="2"/>
      <c r="AA5331" s="1"/>
    </row>
    <row r="5332" spans="2:27" x14ac:dyDescent="0.25">
      <c r="B5332" s="5"/>
      <c r="C5332" s="2"/>
      <c r="D5332" s="3"/>
      <c r="I5332" s="1"/>
      <c r="J5332" s="1"/>
      <c r="K5332" s="2"/>
      <c r="Z5332" s="2"/>
      <c r="AA5332" s="1"/>
    </row>
    <row r="5333" spans="2:27" x14ac:dyDescent="0.25">
      <c r="B5333" s="5"/>
      <c r="C5333" s="2"/>
      <c r="D5333" s="3"/>
      <c r="E5333" s="3"/>
      <c r="I5333" s="1"/>
      <c r="J5333" s="1"/>
      <c r="K5333" s="2"/>
      <c r="Z5333" s="2"/>
      <c r="AA5333" s="1"/>
    </row>
    <row r="5334" spans="2:27" x14ac:dyDescent="0.25">
      <c r="B5334" s="5"/>
      <c r="C5334" s="2"/>
      <c r="D5334" s="3"/>
      <c r="E5334" s="3"/>
      <c r="G5334" s="3"/>
      <c r="I5334" s="1"/>
      <c r="J5334" s="1"/>
      <c r="K5334" s="2"/>
      <c r="Z5334" s="2"/>
      <c r="AA5334" s="1"/>
    </row>
    <row r="5335" spans="2:27" x14ac:dyDescent="0.25">
      <c r="B5335" s="5"/>
      <c r="C5335" s="2"/>
      <c r="D5335" s="3"/>
      <c r="E5335" s="3"/>
      <c r="F5335" s="3"/>
      <c r="I5335" s="1"/>
      <c r="J5335" s="1"/>
      <c r="K5335" s="2"/>
      <c r="Z5335" s="2"/>
      <c r="AA5335" s="1"/>
    </row>
    <row r="5336" spans="2:27" x14ac:dyDescent="0.25">
      <c r="B5336" s="5"/>
      <c r="C5336" s="2"/>
      <c r="D5336" s="3"/>
      <c r="E5336" s="3"/>
      <c r="G5336" s="3"/>
      <c r="I5336" s="1"/>
      <c r="J5336" s="1"/>
      <c r="K5336" s="2"/>
      <c r="Z5336" s="2"/>
      <c r="AA5336" s="1"/>
    </row>
    <row r="5337" spans="2:27" x14ac:dyDescent="0.25">
      <c r="B5337" s="5"/>
      <c r="C5337" s="2"/>
      <c r="D5337" s="3"/>
      <c r="E5337" s="3"/>
      <c r="G5337" s="3"/>
      <c r="I5337" s="1"/>
      <c r="J5337" s="1"/>
      <c r="K5337" s="2"/>
      <c r="Z5337" s="2"/>
      <c r="AA5337" s="1"/>
    </row>
    <row r="5338" spans="2:27" x14ac:dyDescent="0.25">
      <c r="B5338" s="5"/>
      <c r="C5338" s="2"/>
      <c r="D5338" s="3"/>
      <c r="E5338" s="3"/>
      <c r="G5338" s="3"/>
      <c r="I5338" s="1"/>
      <c r="J5338" s="1"/>
      <c r="K5338" s="2"/>
      <c r="Z5338" s="2"/>
      <c r="AA5338" s="1"/>
    </row>
    <row r="5339" spans="2:27" x14ac:dyDescent="0.25">
      <c r="B5339" s="5"/>
      <c r="C5339" s="2"/>
      <c r="D5339" s="3"/>
      <c r="E5339" s="3"/>
      <c r="G5339" s="3"/>
      <c r="I5339" s="1"/>
      <c r="J5339" s="1"/>
      <c r="K5339" s="2"/>
      <c r="Z5339" s="2"/>
      <c r="AA5339" s="1"/>
    </row>
    <row r="5340" spans="2:27" x14ac:dyDescent="0.25">
      <c r="B5340" s="5"/>
      <c r="C5340" s="2"/>
      <c r="D5340" s="3"/>
      <c r="E5340" s="3"/>
      <c r="I5340" s="1"/>
      <c r="J5340" s="1"/>
      <c r="K5340" s="2"/>
      <c r="Z5340" s="2"/>
      <c r="AA5340" s="1"/>
    </row>
    <row r="5341" spans="2:27" x14ac:dyDescent="0.25">
      <c r="B5341" s="5"/>
      <c r="C5341" s="2"/>
      <c r="D5341" s="3"/>
      <c r="G5341" s="3"/>
      <c r="I5341" s="1"/>
      <c r="J5341" s="1"/>
      <c r="K5341" s="2"/>
      <c r="Z5341" s="2"/>
      <c r="AA5341" s="1"/>
    </row>
    <row r="5342" spans="2:27" x14ac:dyDescent="0.25">
      <c r="B5342" s="5"/>
      <c r="C5342" s="2"/>
      <c r="D5342" s="3"/>
      <c r="E5342" s="3"/>
      <c r="F5342" s="3"/>
      <c r="G5342" s="3"/>
      <c r="I5342" s="1"/>
      <c r="J5342" s="1"/>
      <c r="K5342" s="2"/>
      <c r="Z5342" s="2"/>
      <c r="AA5342" s="1"/>
    </row>
    <row r="5343" spans="2:27" x14ac:dyDescent="0.25">
      <c r="B5343" s="5"/>
      <c r="C5343" s="2"/>
      <c r="D5343" s="3"/>
      <c r="E5343" s="3"/>
      <c r="I5343" s="1"/>
      <c r="J5343" s="1"/>
      <c r="K5343" s="2"/>
      <c r="Z5343" s="2"/>
      <c r="AA5343" s="1"/>
    </row>
    <row r="5344" spans="2:27" x14ac:dyDescent="0.25">
      <c r="B5344" s="5"/>
      <c r="C5344" s="2"/>
      <c r="D5344" s="3"/>
      <c r="E5344" s="3"/>
      <c r="G5344" s="3"/>
      <c r="I5344" s="1"/>
      <c r="J5344" s="1"/>
      <c r="K5344" s="2"/>
      <c r="Z5344" s="2"/>
      <c r="AA5344" s="1"/>
    </row>
    <row r="5345" spans="2:27" x14ac:dyDescent="0.25">
      <c r="B5345" s="5"/>
      <c r="C5345" s="2"/>
      <c r="D5345" s="3"/>
      <c r="E5345" s="3"/>
      <c r="I5345" s="1"/>
      <c r="J5345" s="1"/>
      <c r="K5345" s="2"/>
      <c r="Z5345" s="2"/>
      <c r="AA5345" s="1"/>
    </row>
    <row r="5346" spans="2:27" x14ac:dyDescent="0.25">
      <c r="B5346" s="5"/>
      <c r="C5346" s="2"/>
      <c r="D5346" s="3"/>
      <c r="E5346" s="3"/>
      <c r="G5346" s="3"/>
      <c r="I5346" s="1"/>
      <c r="J5346" s="1"/>
      <c r="K5346" s="2"/>
      <c r="Z5346" s="2"/>
      <c r="AA5346" s="1"/>
    </row>
    <row r="5347" spans="2:27" x14ac:dyDescent="0.25">
      <c r="B5347" s="5"/>
      <c r="C5347" s="2"/>
      <c r="D5347" s="3"/>
      <c r="E5347" s="3"/>
      <c r="G5347" s="3"/>
      <c r="I5347" s="1"/>
      <c r="J5347" s="1"/>
      <c r="K5347" s="2"/>
      <c r="Z5347" s="2"/>
      <c r="AA5347" s="1"/>
    </row>
    <row r="5348" spans="2:27" x14ac:dyDescent="0.25">
      <c r="B5348" s="5"/>
      <c r="C5348" s="2"/>
      <c r="D5348" s="3"/>
      <c r="E5348" s="3"/>
      <c r="G5348" s="3"/>
      <c r="I5348" s="1"/>
      <c r="J5348" s="1"/>
      <c r="K5348" s="2"/>
      <c r="Z5348" s="2"/>
      <c r="AA5348" s="1"/>
    </row>
    <row r="5349" spans="2:27" x14ac:dyDescent="0.25">
      <c r="B5349" s="5"/>
      <c r="C5349" s="2"/>
      <c r="D5349" s="3"/>
      <c r="E5349" s="3"/>
      <c r="G5349" s="3"/>
      <c r="I5349" s="1"/>
      <c r="J5349" s="1"/>
      <c r="K5349" s="2"/>
      <c r="Z5349" s="2"/>
      <c r="AA5349" s="1"/>
    </row>
    <row r="5350" spans="2:27" x14ac:dyDescent="0.25">
      <c r="B5350" s="5"/>
      <c r="C5350" s="2"/>
      <c r="D5350" s="3"/>
      <c r="I5350" s="1"/>
      <c r="J5350" s="1"/>
      <c r="K5350" s="2"/>
      <c r="Z5350" s="2"/>
      <c r="AA5350" s="1"/>
    </row>
    <row r="5351" spans="2:27" x14ac:dyDescent="0.25">
      <c r="B5351" s="5"/>
      <c r="C5351" s="2"/>
      <c r="D5351" s="3"/>
      <c r="I5351" s="1"/>
      <c r="J5351" s="1"/>
      <c r="K5351" s="2"/>
      <c r="Z5351" s="2"/>
      <c r="AA5351" s="1"/>
    </row>
    <row r="5352" spans="2:27" x14ac:dyDescent="0.25">
      <c r="B5352" s="5"/>
      <c r="C5352" s="2"/>
      <c r="D5352" s="3"/>
      <c r="I5352" s="1"/>
      <c r="J5352" s="1"/>
      <c r="K5352" s="2"/>
      <c r="Z5352" s="2"/>
      <c r="AA5352" s="1"/>
    </row>
    <row r="5353" spans="2:27" x14ac:dyDescent="0.25">
      <c r="B5353" s="5"/>
      <c r="C5353" s="2"/>
      <c r="D5353" s="3"/>
      <c r="E5353" s="3"/>
      <c r="G5353" s="3"/>
      <c r="I5353" s="1"/>
      <c r="J5353" s="1"/>
      <c r="K5353" s="2"/>
      <c r="Z5353" s="2"/>
      <c r="AA5353" s="1"/>
    </row>
    <row r="5354" spans="2:27" x14ac:dyDescent="0.25">
      <c r="B5354" s="5"/>
      <c r="C5354" s="2"/>
      <c r="D5354" s="3"/>
      <c r="E5354" s="3"/>
      <c r="G5354" s="3"/>
      <c r="I5354" s="1"/>
      <c r="J5354" s="1"/>
      <c r="K5354" s="2"/>
      <c r="Z5354" s="2"/>
      <c r="AA5354" s="1"/>
    </row>
    <row r="5355" spans="2:27" x14ac:dyDescent="0.25">
      <c r="B5355" s="5"/>
      <c r="C5355" s="2"/>
      <c r="D5355" s="3"/>
      <c r="G5355" s="3"/>
      <c r="I5355" s="1"/>
      <c r="J5355" s="1"/>
      <c r="K5355" s="2"/>
      <c r="Z5355" s="2"/>
      <c r="AA5355" s="1"/>
    </row>
    <row r="5356" spans="2:27" x14ac:dyDescent="0.25">
      <c r="B5356" s="5"/>
      <c r="C5356" s="2"/>
      <c r="D5356" s="3"/>
      <c r="I5356" s="1"/>
      <c r="J5356" s="1"/>
      <c r="K5356" s="2"/>
      <c r="Z5356" s="2"/>
      <c r="AA5356" s="1"/>
    </row>
    <row r="5357" spans="2:27" x14ac:dyDescent="0.25">
      <c r="B5357" s="5"/>
      <c r="C5357" s="2"/>
      <c r="D5357" s="3"/>
      <c r="E5357" s="3"/>
      <c r="I5357" s="1"/>
      <c r="J5357" s="1"/>
      <c r="K5357" s="2"/>
      <c r="Z5357" s="2"/>
      <c r="AA5357" s="1"/>
    </row>
    <row r="5358" spans="2:27" x14ac:dyDescent="0.25">
      <c r="B5358" s="5"/>
      <c r="C5358" s="2"/>
      <c r="D5358" s="3"/>
      <c r="G5358" s="3"/>
      <c r="I5358" s="1"/>
      <c r="J5358" s="1"/>
      <c r="K5358" s="2"/>
      <c r="Z5358" s="2"/>
      <c r="AA5358" s="1"/>
    </row>
    <row r="5359" spans="2:27" x14ac:dyDescent="0.25">
      <c r="B5359" s="5"/>
      <c r="C5359" s="2"/>
      <c r="D5359" s="3"/>
      <c r="E5359" s="3"/>
      <c r="I5359" s="1"/>
      <c r="J5359" s="1"/>
      <c r="K5359" s="2"/>
      <c r="Z5359" s="2"/>
      <c r="AA5359" s="1"/>
    </row>
    <row r="5360" spans="2:27" x14ac:dyDescent="0.25">
      <c r="B5360" s="5"/>
      <c r="C5360" s="2"/>
      <c r="D5360" s="3"/>
      <c r="E5360" s="3"/>
      <c r="G5360" s="3"/>
      <c r="I5360" s="1"/>
      <c r="J5360" s="1"/>
      <c r="K5360" s="2"/>
      <c r="Z5360" s="2"/>
      <c r="AA5360" s="1"/>
    </row>
    <row r="5361" spans="2:27" x14ac:dyDescent="0.25">
      <c r="B5361" s="5"/>
      <c r="C5361" s="2"/>
      <c r="D5361" s="3"/>
      <c r="G5361" s="3"/>
      <c r="I5361" s="1"/>
      <c r="J5361" s="1"/>
      <c r="K5361" s="2"/>
      <c r="Z5361" s="2"/>
      <c r="AA5361" s="1"/>
    </row>
    <row r="5362" spans="2:27" x14ac:dyDescent="0.25">
      <c r="B5362" s="5"/>
      <c r="C5362" s="2"/>
      <c r="D5362" s="3"/>
      <c r="E5362" s="3"/>
      <c r="G5362" s="3"/>
      <c r="I5362" s="1"/>
      <c r="J5362" s="1"/>
      <c r="K5362" s="2"/>
      <c r="Z5362" s="2"/>
      <c r="AA5362" s="1"/>
    </row>
    <row r="5363" spans="2:27" x14ac:dyDescent="0.25">
      <c r="B5363" s="5"/>
      <c r="C5363" s="2"/>
      <c r="D5363" s="3"/>
      <c r="I5363" s="1"/>
      <c r="J5363" s="1"/>
      <c r="K5363" s="2"/>
      <c r="Z5363" s="2"/>
      <c r="AA5363" s="1"/>
    </row>
    <row r="5364" spans="2:27" x14ac:dyDescent="0.25">
      <c r="B5364" s="5"/>
      <c r="C5364" s="2"/>
      <c r="D5364" s="3"/>
      <c r="E5364" s="3"/>
      <c r="G5364" s="3"/>
      <c r="I5364" s="1"/>
      <c r="J5364" s="1"/>
      <c r="K5364" s="2"/>
      <c r="Z5364" s="2"/>
      <c r="AA5364" s="1"/>
    </row>
    <row r="5365" spans="2:27" x14ac:dyDescent="0.25">
      <c r="B5365" s="5"/>
      <c r="C5365" s="2"/>
      <c r="D5365" s="3"/>
      <c r="E5365" s="3"/>
      <c r="G5365" s="3"/>
      <c r="I5365" s="1"/>
      <c r="J5365" s="1"/>
      <c r="K5365" s="2"/>
      <c r="Z5365" s="2"/>
      <c r="AA5365" s="1"/>
    </row>
    <row r="5366" spans="2:27" x14ac:dyDescent="0.25">
      <c r="B5366" s="5"/>
      <c r="C5366" s="2"/>
      <c r="D5366" s="3"/>
      <c r="E5366" s="3"/>
      <c r="G5366" s="3"/>
      <c r="I5366" s="1"/>
      <c r="J5366" s="1"/>
      <c r="K5366" s="2"/>
      <c r="Z5366" s="2"/>
      <c r="AA5366" s="1"/>
    </row>
    <row r="5367" spans="2:27" x14ac:dyDescent="0.25">
      <c r="B5367" s="5"/>
      <c r="C5367" s="2"/>
      <c r="D5367" s="3"/>
      <c r="E5367" s="3"/>
      <c r="G5367" s="3"/>
      <c r="I5367" s="1"/>
      <c r="J5367" s="1"/>
      <c r="K5367" s="2"/>
      <c r="Z5367" s="2"/>
      <c r="AA5367" s="1"/>
    </row>
    <row r="5368" spans="2:27" x14ac:dyDescent="0.25">
      <c r="B5368" s="5"/>
      <c r="C5368" s="2"/>
      <c r="D5368" s="3"/>
      <c r="E5368" s="3"/>
      <c r="F5368" s="3"/>
      <c r="G5368" s="3"/>
      <c r="I5368" s="1"/>
      <c r="J5368" s="1"/>
      <c r="K5368" s="2"/>
      <c r="Z5368" s="2"/>
      <c r="AA5368" s="1"/>
    </row>
    <row r="5369" spans="2:27" x14ac:dyDescent="0.25">
      <c r="B5369" s="5"/>
      <c r="C5369" s="2"/>
      <c r="D5369" s="3"/>
      <c r="E5369" s="3"/>
      <c r="G5369" s="3"/>
      <c r="I5369" s="1"/>
      <c r="J5369" s="1"/>
      <c r="K5369" s="2"/>
      <c r="Z5369" s="2"/>
      <c r="AA5369" s="1"/>
    </row>
    <row r="5370" spans="2:27" x14ac:dyDescent="0.25">
      <c r="B5370" s="5"/>
      <c r="C5370" s="2"/>
      <c r="D5370" s="3"/>
      <c r="E5370" s="3"/>
      <c r="G5370" s="3"/>
      <c r="I5370" s="1"/>
      <c r="J5370" s="1"/>
      <c r="K5370" s="2"/>
      <c r="Z5370" s="2"/>
      <c r="AA5370" s="1"/>
    </row>
    <row r="5371" spans="2:27" x14ac:dyDescent="0.25">
      <c r="B5371" s="5"/>
      <c r="C5371" s="2"/>
      <c r="D5371" s="3"/>
      <c r="I5371" s="1"/>
      <c r="J5371" s="1"/>
      <c r="K5371" s="2"/>
      <c r="Z5371" s="2"/>
      <c r="AA5371" s="1"/>
    </row>
    <row r="5372" spans="2:27" x14ac:dyDescent="0.25">
      <c r="B5372" s="5"/>
      <c r="C5372" s="2"/>
      <c r="D5372" s="3"/>
      <c r="E5372" s="3"/>
      <c r="F5372" s="3"/>
      <c r="G5372" s="3"/>
      <c r="I5372" s="1"/>
      <c r="J5372" s="1"/>
      <c r="K5372" s="2"/>
      <c r="Z5372" s="2"/>
      <c r="AA5372" s="1"/>
    </row>
    <row r="5373" spans="2:27" x14ac:dyDescent="0.25">
      <c r="B5373" s="5"/>
      <c r="C5373" s="2"/>
      <c r="D5373" s="3"/>
      <c r="E5373" s="3"/>
      <c r="F5373" s="3"/>
      <c r="G5373" s="3"/>
      <c r="I5373" s="1"/>
      <c r="J5373" s="1"/>
      <c r="K5373" s="2"/>
      <c r="Z5373" s="2"/>
      <c r="AA5373" s="1"/>
    </row>
    <row r="5374" spans="2:27" x14ac:dyDescent="0.25">
      <c r="B5374" s="5"/>
      <c r="C5374" s="2"/>
      <c r="D5374" s="3"/>
      <c r="E5374" s="3"/>
      <c r="I5374" s="1"/>
      <c r="J5374" s="1"/>
      <c r="K5374" s="2"/>
      <c r="Z5374" s="2"/>
      <c r="AA5374" s="1"/>
    </row>
    <row r="5375" spans="2:27" x14ac:dyDescent="0.25">
      <c r="B5375" s="5"/>
      <c r="C5375" s="2"/>
      <c r="D5375" s="3"/>
      <c r="E5375" s="3"/>
      <c r="G5375" s="3"/>
      <c r="I5375" s="1"/>
      <c r="J5375" s="1"/>
      <c r="K5375" s="2"/>
      <c r="Z5375" s="2"/>
      <c r="AA5375" s="1"/>
    </row>
    <row r="5376" spans="2:27" x14ac:dyDescent="0.25">
      <c r="B5376" s="5"/>
      <c r="C5376" s="2"/>
      <c r="D5376" s="3"/>
      <c r="E5376" s="3"/>
      <c r="F5376" s="3"/>
      <c r="G5376" s="3"/>
      <c r="I5376" s="1"/>
      <c r="J5376" s="1"/>
      <c r="K5376" s="2"/>
      <c r="Z5376" s="2"/>
      <c r="AA5376" s="1"/>
    </row>
    <row r="5377" spans="2:27" x14ac:dyDescent="0.25">
      <c r="B5377" s="5"/>
      <c r="C5377" s="2"/>
      <c r="D5377" s="3"/>
      <c r="E5377" s="3"/>
      <c r="I5377" s="1"/>
      <c r="J5377" s="1"/>
      <c r="K5377" s="2"/>
      <c r="Z5377" s="2"/>
      <c r="AA5377" s="1"/>
    </row>
    <row r="5378" spans="2:27" x14ac:dyDescent="0.25">
      <c r="B5378" s="5"/>
      <c r="C5378" s="2"/>
      <c r="D5378" s="3"/>
      <c r="E5378" s="3"/>
      <c r="G5378" s="3"/>
      <c r="I5378" s="1"/>
      <c r="J5378" s="1"/>
      <c r="K5378" s="2"/>
      <c r="Z5378" s="2"/>
      <c r="AA5378" s="1"/>
    </row>
    <row r="5379" spans="2:27" x14ac:dyDescent="0.25">
      <c r="B5379" s="5"/>
      <c r="C5379" s="2"/>
      <c r="D5379" s="3"/>
      <c r="E5379" s="3"/>
      <c r="I5379" s="1"/>
      <c r="J5379" s="1"/>
      <c r="K5379" s="2"/>
      <c r="Z5379" s="2"/>
      <c r="AA5379" s="1"/>
    </row>
    <row r="5380" spans="2:27" x14ac:dyDescent="0.25">
      <c r="B5380" s="5"/>
      <c r="C5380" s="2"/>
      <c r="D5380" s="3"/>
      <c r="E5380" s="3"/>
      <c r="I5380" s="1"/>
      <c r="J5380" s="1"/>
      <c r="K5380" s="2"/>
      <c r="Z5380" s="2"/>
      <c r="AA5380" s="1"/>
    </row>
    <row r="5381" spans="2:27" x14ac:dyDescent="0.25">
      <c r="B5381" s="5"/>
      <c r="C5381" s="2"/>
      <c r="D5381" s="3"/>
      <c r="E5381" s="3"/>
      <c r="I5381" s="1"/>
      <c r="J5381" s="1"/>
      <c r="K5381" s="2"/>
      <c r="Z5381" s="2"/>
      <c r="AA5381" s="1"/>
    </row>
    <row r="5382" spans="2:27" x14ac:dyDescent="0.25">
      <c r="B5382" s="5"/>
      <c r="C5382" s="2"/>
      <c r="D5382" s="3"/>
      <c r="E5382" s="3"/>
      <c r="I5382" s="1"/>
      <c r="J5382" s="1"/>
      <c r="K5382" s="2"/>
      <c r="Z5382" s="2"/>
      <c r="AA5382" s="1"/>
    </row>
    <row r="5383" spans="2:27" x14ac:dyDescent="0.25">
      <c r="B5383" s="5"/>
      <c r="C5383" s="2"/>
      <c r="D5383" s="3"/>
      <c r="E5383" s="3"/>
      <c r="F5383" s="3"/>
      <c r="G5383" s="3"/>
      <c r="I5383" s="1"/>
      <c r="J5383" s="1"/>
      <c r="K5383" s="2"/>
      <c r="Z5383" s="2"/>
      <c r="AA5383" s="1"/>
    </row>
    <row r="5384" spans="2:27" x14ac:dyDescent="0.25">
      <c r="B5384" s="5"/>
      <c r="C5384" s="2"/>
      <c r="D5384" s="3"/>
      <c r="E5384" s="3"/>
      <c r="I5384" s="1"/>
      <c r="J5384" s="1"/>
      <c r="K5384" s="2"/>
      <c r="Z5384" s="2"/>
      <c r="AA5384" s="1"/>
    </row>
    <row r="5385" spans="2:27" x14ac:dyDescent="0.25">
      <c r="B5385" s="5"/>
      <c r="C5385" s="2"/>
      <c r="D5385" s="3"/>
      <c r="E5385" s="3"/>
      <c r="I5385" s="1"/>
      <c r="J5385" s="1"/>
      <c r="K5385" s="2"/>
      <c r="Z5385" s="2"/>
      <c r="AA5385" s="1"/>
    </row>
    <row r="5386" spans="2:27" x14ac:dyDescent="0.25">
      <c r="B5386" s="5"/>
      <c r="C5386" s="2"/>
      <c r="D5386" s="3"/>
      <c r="E5386" s="3"/>
      <c r="G5386" s="3"/>
      <c r="I5386" s="1"/>
      <c r="J5386" s="1"/>
      <c r="K5386" s="2"/>
      <c r="Z5386" s="2"/>
      <c r="AA5386" s="1"/>
    </row>
    <row r="5387" spans="2:27" x14ac:dyDescent="0.25">
      <c r="B5387" s="5"/>
      <c r="C5387" s="2"/>
      <c r="D5387" s="3"/>
      <c r="E5387" s="3"/>
      <c r="F5387" s="3"/>
      <c r="G5387" s="3"/>
      <c r="I5387" s="1"/>
      <c r="J5387" s="1"/>
      <c r="K5387" s="2"/>
      <c r="Z5387" s="2"/>
      <c r="AA5387" s="1"/>
    </row>
    <row r="5388" spans="2:27" x14ac:dyDescent="0.25">
      <c r="B5388" s="5"/>
      <c r="C5388" s="2"/>
      <c r="D5388" s="3"/>
      <c r="E5388" s="3"/>
      <c r="G5388" s="3"/>
      <c r="I5388" s="1"/>
      <c r="J5388" s="1"/>
      <c r="K5388" s="2"/>
      <c r="Z5388" s="2"/>
      <c r="AA5388" s="1"/>
    </row>
    <row r="5389" spans="2:27" x14ac:dyDescent="0.25">
      <c r="B5389" s="5"/>
      <c r="C5389" s="2"/>
      <c r="D5389" s="3"/>
      <c r="E5389" s="3"/>
      <c r="I5389" s="1"/>
      <c r="J5389" s="1"/>
      <c r="K5389" s="2"/>
      <c r="Z5389" s="2"/>
      <c r="AA5389" s="1"/>
    </row>
    <row r="5390" spans="2:27" x14ac:dyDescent="0.25">
      <c r="B5390" s="5"/>
      <c r="C5390" s="2"/>
      <c r="D5390" s="3"/>
      <c r="E5390" s="3"/>
      <c r="I5390" s="1"/>
      <c r="J5390" s="1"/>
      <c r="K5390" s="2"/>
      <c r="Z5390" s="2"/>
      <c r="AA5390" s="1"/>
    </row>
    <row r="5391" spans="2:27" x14ac:dyDescent="0.25">
      <c r="B5391" s="5"/>
      <c r="C5391" s="2"/>
      <c r="D5391" s="3"/>
      <c r="E5391" s="3"/>
      <c r="I5391" s="1"/>
      <c r="J5391" s="1"/>
      <c r="K5391" s="2"/>
      <c r="Z5391" s="2"/>
      <c r="AA5391" s="1"/>
    </row>
    <row r="5392" spans="2:27" x14ac:dyDescent="0.25">
      <c r="B5392" s="5"/>
      <c r="C5392" s="2"/>
      <c r="D5392" s="3"/>
      <c r="I5392" s="1"/>
      <c r="J5392" s="1"/>
      <c r="K5392" s="2"/>
      <c r="Z5392" s="2"/>
      <c r="AA5392" s="1"/>
    </row>
    <row r="5393" spans="2:27" x14ac:dyDescent="0.25">
      <c r="B5393" s="5"/>
      <c r="C5393" s="2"/>
      <c r="D5393" s="3"/>
      <c r="E5393" s="3"/>
      <c r="G5393" s="3"/>
      <c r="I5393" s="1"/>
      <c r="J5393" s="1"/>
      <c r="K5393" s="2"/>
      <c r="Z5393" s="2"/>
      <c r="AA5393" s="1"/>
    </row>
    <row r="5394" spans="2:27" x14ac:dyDescent="0.25">
      <c r="B5394" s="5"/>
      <c r="C5394" s="2"/>
      <c r="D5394" s="3"/>
      <c r="I5394" s="1"/>
      <c r="J5394" s="1"/>
      <c r="K5394" s="2"/>
      <c r="Z5394" s="2"/>
      <c r="AA5394" s="1"/>
    </row>
    <row r="5395" spans="2:27" x14ac:dyDescent="0.25">
      <c r="B5395" s="5"/>
      <c r="C5395" s="2"/>
      <c r="D5395" s="3"/>
      <c r="E5395" s="3"/>
      <c r="F5395" s="3"/>
      <c r="G5395" s="3"/>
      <c r="I5395" s="1"/>
      <c r="J5395" s="1"/>
      <c r="K5395" s="2"/>
      <c r="Z5395" s="2"/>
      <c r="AA5395" s="1"/>
    </row>
    <row r="5396" spans="2:27" x14ac:dyDescent="0.25">
      <c r="B5396" s="5"/>
      <c r="C5396" s="2"/>
      <c r="D5396" s="3"/>
      <c r="E5396" s="3"/>
      <c r="G5396" s="3"/>
      <c r="I5396" s="1"/>
      <c r="J5396" s="1"/>
      <c r="K5396" s="2"/>
      <c r="Z5396" s="2"/>
      <c r="AA5396" s="1"/>
    </row>
    <row r="5397" spans="2:27" x14ac:dyDescent="0.25">
      <c r="B5397" s="5"/>
      <c r="C5397" s="2"/>
      <c r="D5397" s="3"/>
      <c r="E5397" s="3"/>
      <c r="G5397" s="3"/>
      <c r="I5397" s="1"/>
      <c r="J5397" s="1"/>
      <c r="K5397" s="2"/>
      <c r="Z5397" s="2"/>
      <c r="AA5397" s="1"/>
    </row>
    <row r="5398" spans="2:27" x14ac:dyDescent="0.25">
      <c r="B5398" s="5"/>
      <c r="C5398" s="2"/>
      <c r="D5398" s="3"/>
      <c r="E5398" s="3"/>
      <c r="I5398" s="1"/>
      <c r="J5398" s="1"/>
      <c r="K5398" s="2"/>
      <c r="Z5398" s="2"/>
      <c r="AA5398" s="1"/>
    </row>
    <row r="5399" spans="2:27" x14ac:dyDescent="0.25">
      <c r="B5399" s="5"/>
      <c r="C5399" s="2"/>
      <c r="D5399" s="3"/>
      <c r="E5399" s="3"/>
      <c r="G5399" s="3"/>
      <c r="I5399" s="1"/>
      <c r="J5399" s="1"/>
      <c r="K5399" s="2"/>
      <c r="Z5399" s="2"/>
      <c r="AA5399" s="1"/>
    </row>
    <row r="5400" spans="2:27" x14ac:dyDescent="0.25">
      <c r="B5400" s="5"/>
      <c r="C5400" s="2"/>
      <c r="D5400" s="3"/>
      <c r="E5400" s="3"/>
      <c r="G5400" s="3"/>
      <c r="I5400" s="1"/>
      <c r="J5400" s="1"/>
      <c r="K5400" s="2"/>
      <c r="Z5400" s="2"/>
      <c r="AA5400" s="1"/>
    </row>
    <row r="5401" spans="2:27" x14ac:dyDescent="0.25">
      <c r="B5401" s="5"/>
      <c r="C5401" s="2"/>
      <c r="D5401" s="3"/>
      <c r="E5401" s="3"/>
      <c r="I5401" s="1"/>
      <c r="J5401" s="1"/>
      <c r="K5401" s="2"/>
      <c r="Z5401" s="2"/>
      <c r="AA5401" s="1"/>
    </row>
    <row r="5402" spans="2:27" x14ac:dyDescent="0.25">
      <c r="B5402" s="5"/>
      <c r="C5402" s="2"/>
      <c r="D5402" s="3"/>
      <c r="E5402" s="3"/>
      <c r="G5402" s="3"/>
      <c r="I5402" s="1"/>
      <c r="J5402" s="1"/>
      <c r="K5402" s="2"/>
      <c r="Z5402" s="2"/>
      <c r="AA5402" s="1"/>
    </row>
    <row r="5403" spans="2:27" x14ac:dyDescent="0.25">
      <c r="B5403" s="5"/>
      <c r="C5403" s="2"/>
      <c r="D5403" s="3"/>
      <c r="E5403" s="3"/>
      <c r="I5403" s="1"/>
      <c r="J5403" s="1"/>
      <c r="K5403" s="2"/>
      <c r="Z5403" s="2"/>
      <c r="AA5403" s="1"/>
    </row>
    <row r="5404" spans="2:27" x14ac:dyDescent="0.25">
      <c r="B5404" s="5"/>
      <c r="C5404" s="2"/>
      <c r="D5404" s="3"/>
      <c r="E5404" s="3"/>
      <c r="F5404" s="3"/>
      <c r="G5404" s="3"/>
      <c r="I5404" s="1"/>
      <c r="J5404" s="1"/>
      <c r="K5404" s="2"/>
      <c r="Z5404" s="2"/>
      <c r="AA5404" s="1"/>
    </row>
    <row r="5405" spans="2:27" x14ac:dyDescent="0.25">
      <c r="B5405" s="5"/>
      <c r="C5405" s="2"/>
      <c r="D5405" s="3"/>
      <c r="E5405" s="3"/>
      <c r="I5405" s="1"/>
      <c r="J5405" s="1"/>
      <c r="K5405" s="2"/>
      <c r="Z5405" s="2"/>
      <c r="AA5405" s="1"/>
    </row>
    <row r="5406" spans="2:27" x14ac:dyDescent="0.25">
      <c r="B5406" s="5"/>
      <c r="C5406" s="2"/>
      <c r="D5406" s="3"/>
      <c r="E5406" s="3"/>
      <c r="G5406" s="3"/>
      <c r="I5406" s="1"/>
      <c r="J5406" s="1"/>
      <c r="K5406" s="2"/>
      <c r="Z5406" s="2"/>
      <c r="AA5406" s="1"/>
    </row>
    <row r="5407" spans="2:27" x14ac:dyDescent="0.25">
      <c r="B5407" s="5"/>
      <c r="C5407" s="2"/>
      <c r="D5407" s="3"/>
      <c r="E5407" s="3"/>
      <c r="G5407" s="3"/>
      <c r="I5407" s="1"/>
      <c r="J5407" s="1"/>
      <c r="K5407" s="2"/>
      <c r="Z5407" s="2"/>
      <c r="AA5407" s="1"/>
    </row>
    <row r="5408" spans="2:27" x14ac:dyDescent="0.25">
      <c r="B5408" s="5"/>
      <c r="C5408" s="2"/>
      <c r="D5408" s="3"/>
      <c r="E5408" s="3"/>
      <c r="G5408" s="3"/>
      <c r="I5408" s="1"/>
      <c r="J5408" s="1"/>
      <c r="K5408" s="2"/>
      <c r="Z5408" s="2"/>
      <c r="AA5408" s="1"/>
    </row>
    <row r="5409" spans="2:27" x14ac:dyDescent="0.25">
      <c r="B5409" s="5"/>
      <c r="C5409" s="2"/>
      <c r="D5409" s="3"/>
      <c r="E5409" s="3"/>
      <c r="I5409" s="1"/>
      <c r="J5409" s="1"/>
      <c r="K5409" s="2"/>
      <c r="Z5409" s="2"/>
      <c r="AA5409" s="1"/>
    </row>
    <row r="5410" spans="2:27" x14ac:dyDescent="0.25">
      <c r="B5410" s="5"/>
      <c r="C5410" s="2"/>
      <c r="D5410" s="3"/>
      <c r="E5410" s="3"/>
      <c r="G5410" s="3"/>
      <c r="I5410" s="1"/>
      <c r="J5410" s="1"/>
      <c r="K5410" s="2"/>
      <c r="Z5410" s="2"/>
      <c r="AA5410" s="1"/>
    </row>
    <row r="5411" spans="2:27" x14ac:dyDescent="0.25">
      <c r="B5411" s="5"/>
      <c r="C5411" s="2"/>
      <c r="D5411" s="3"/>
      <c r="E5411" s="3"/>
      <c r="G5411" s="3"/>
      <c r="I5411" s="1"/>
      <c r="J5411" s="1"/>
      <c r="K5411" s="2"/>
      <c r="Z5411" s="2"/>
      <c r="AA5411" s="1"/>
    </row>
    <row r="5412" spans="2:27" x14ac:dyDescent="0.25">
      <c r="B5412" s="5"/>
      <c r="C5412" s="2"/>
      <c r="D5412" s="3"/>
      <c r="E5412" s="3"/>
      <c r="I5412" s="1"/>
      <c r="J5412" s="1"/>
      <c r="K5412" s="2"/>
      <c r="Z5412" s="2"/>
      <c r="AA5412" s="1"/>
    </row>
    <row r="5413" spans="2:27" x14ac:dyDescent="0.25">
      <c r="B5413" s="5"/>
      <c r="C5413" s="2"/>
      <c r="D5413" s="3"/>
      <c r="E5413" s="3"/>
      <c r="G5413" s="3"/>
      <c r="I5413" s="1"/>
      <c r="J5413" s="1"/>
      <c r="K5413" s="2"/>
      <c r="Z5413" s="2"/>
      <c r="AA5413" s="1"/>
    </row>
    <row r="5414" spans="2:27" x14ac:dyDescent="0.25">
      <c r="B5414" s="5"/>
      <c r="C5414" s="2"/>
      <c r="D5414" s="3"/>
      <c r="E5414" s="3"/>
      <c r="I5414" s="1"/>
      <c r="J5414" s="1"/>
      <c r="K5414" s="2"/>
      <c r="Z5414" s="2"/>
      <c r="AA5414" s="1"/>
    </row>
    <row r="5415" spans="2:27" x14ac:dyDescent="0.25">
      <c r="B5415" s="5"/>
      <c r="C5415" s="2"/>
      <c r="D5415" s="3"/>
      <c r="E5415" s="3"/>
      <c r="G5415" s="3"/>
      <c r="I5415" s="1"/>
      <c r="J5415" s="1"/>
      <c r="K5415" s="2"/>
      <c r="Z5415" s="2"/>
      <c r="AA5415" s="1"/>
    </row>
    <row r="5416" spans="2:27" x14ac:dyDescent="0.25">
      <c r="B5416" s="5"/>
      <c r="C5416" s="2"/>
      <c r="D5416" s="3"/>
      <c r="I5416" s="1"/>
      <c r="J5416" s="1"/>
      <c r="K5416" s="2"/>
      <c r="Z5416" s="2"/>
      <c r="AA5416" s="1"/>
    </row>
    <row r="5417" spans="2:27" x14ac:dyDescent="0.25">
      <c r="B5417" s="5"/>
      <c r="C5417" s="2"/>
      <c r="D5417" s="3"/>
      <c r="E5417" s="3"/>
      <c r="I5417" s="1"/>
      <c r="J5417" s="1"/>
      <c r="K5417" s="2"/>
      <c r="Z5417" s="2"/>
      <c r="AA5417" s="1"/>
    </row>
    <row r="5418" spans="2:27" x14ac:dyDescent="0.25">
      <c r="B5418" s="5"/>
      <c r="C5418" s="2"/>
      <c r="D5418" s="3"/>
      <c r="E5418" s="3"/>
      <c r="G5418" s="3"/>
      <c r="I5418" s="1"/>
      <c r="J5418" s="1"/>
      <c r="K5418" s="2"/>
      <c r="Z5418" s="2"/>
      <c r="AA5418" s="1"/>
    </row>
    <row r="5419" spans="2:27" x14ac:dyDescent="0.25">
      <c r="B5419" s="5"/>
      <c r="C5419" s="2"/>
      <c r="D5419" s="3"/>
      <c r="E5419" s="3"/>
      <c r="G5419" s="3"/>
      <c r="I5419" s="1"/>
      <c r="J5419" s="1"/>
      <c r="K5419" s="2"/>
      <c r="Z5419" s="2"/>
      <c r="AA5419" s="1"/>
    </row>
    <row r="5420" spans="2:27" x14ac:dyDescent="0.25">
      <c r="B5420" s="5"/>
      <c r="C5420" s="2"/>
      <c r="D5420" s="3"/>
      <c r="E5420" s="3"/>
      <c r="G5420" s="3"/>
      <c r="I5420" s="1"/>
      <c r="J5420" s="1"/>
      <c r="K5420" s="2"/>
      <c r="Z5420" s="2"/>
      <c r="AA5420" s="1"/>
    </row>
    <row r="5421" spans="2:27" x14ac:dyDescent="0.25">
      <c r="B5421" s="5"/>
      <c r="C5421" s="2"/>
      <c r="D5421" s="3"/>
      <c r="E5421" s="3"/>
      <c r="I5421" s="1"/>
      <c r="J5421" s="1"/>
      <c r="K5421" s="2"/>
      <c r="Z5421" s="2"/>
      <c r="AA5421" s="1"/>
    </row>
    <row r="5422" spans="2:27" x14ac:dyDescent="0.25">
      <c r="B5422" s="5"/>
      <c r="C5422" s="2"/>
      <c r="D5422" s="3"/>
      <c r="E5422" s="3"/>
      <c r="I5422" s="1"/>
      <c r="J5422" s="1"/>
      <c r="K5422" s="2"/>
      <c r="Z5422" s="2"/>
      <c r="AA5422" s="1"/>
    </row>
    <row r="5423" spans="2:27" x14ac:dyDescent="0.25">
      <c r="B5423" s="5"/>
      <c r="C5423" s="2"/>
      <c r="D5423" s="3"/>
      <c r="E5423" s="3"/>
      <c r="I5423" s="1"/>
      <c r="J5423" s="1"/>
      <c r="K5423" s="2"/>
      <c r="Z5423" s="2"/>
      <c r="AA5423" s="1"/>
    </row>
    <row r="5424" spans="2:27" x14ac:dyDescent="0.25">
      <c r="B5424" s="5"/>
      <c r="C5424" s="2"/>
      <c r="D5424" s="3"/>
      <c r="E5424" s="3"/>
      <c r="G5424" s="3"/>
      <c r="I5424" s="1"/>
      <c r="J5424" s="1"/>
      <c r="K5424" s="2"/>
      <c r="Z5424" s="2"/>
      <c r="AA5424" s="1"/>
    </row>
    <row r="5425" spans="2:27" x14ac:dyDescent="0.25">
      <c r="B5425" s="5"/>
      <c r="C5425" s="2"/>
      <c r="D5425" s="3"/>
      <c r="E5425" s="3"/>
      <c r="F5425" s="3"/>
      <c r="G5425" s="3"/>
      <c r="I5425" s="1"/>
      <c r="J5425" s="1"/>
      <c r="K5425" s="2"/>
      <c r="Z5425" s="2"/>
      <c r="AA5425" s="1"/>
    </row>
    <row r="5426" spans="2:27" x14ac:dyDescent="0.25">
      <c r="B5426" s="5"/>
      <c r="C5426" s="2"/>
      <c r="D5426" s="3"/>
      <c r="E5426" s="3"/>
      <c r="I5426" s="1"/>
      <c r="J5426" s="1"/>
      <c r="K5426" s="2"/>
      <c r="Z5426" s="2"/>
      <c r="AA5426" s="1"/>
    </row>
    <row r="5427" spans="2:27" x14ac:dyDescent="0.25">
      <c r="B5427" s="5"/>
      <c r="C5427" s="2"/>
      <c r="D5427" s="3"/>
      <c r="E5427" s="3"/>
      <c r="I5427" s="1"/>
      <c r="J5427" s="1"/>
      <c r="K5427" s="2"/>
      <c r="Z5427" s="2"/>
      <c r="AA5427" s="1"/>
    </row>
    <row r="5428" spans="2:27" x14ac:dyDescent="0.25">
      <c r="B5428" s="5"/>
      <c r="C5428" s="2"/>
      <c r="D5428" s="3"/>
      <c r="E5428" s="3"/>
      <c r="G5428" s="3"/>
      <c r="I5428" s="1"/>
      <c r="J5428" s="1"/>
      <c r="K5428" s="2"/>
      <c r="Z5428" s="2"/>
      <c r="AA5428" s="1"/>
    </row>
    <row r="5429" spans="2:27" x14ac:dyDescent="0.25">
      <c r="B5429" s="5"/>
      <c r="C5429" s="2"/>
      <c r="D5429" s="3"/>
      <c r="E5429" s="3"/>
      <c r="I5429" s="1"/>
      <c r="J5429" s="1"/>
      <c r="K5429" s="2"/>
      <c r="Z5429" s="2"/>
      <c r="AA5429" s="1"/>
    </row>
    <row r="5430" spans="2:27" x14ac:dyDescent="0.25">
      <c r="B5430" s="5"/>
      <c r="C5430" s="2"/>
      <c r="D5430" s="3"/>
      <c r="E5430" s="3"/>
      <c r="G5430" s="3"/>
      <c r="I5430" s="1"/>
      <c r="J5430" s="1"/>
      <c r="K5430" s="2"/>
      <c r="Z5430" s="2"/>
      <c r="AA5430" s="1"/>
    </row>
    <row r="5431" spans="2:27" x14ac:dyDescent="0.25">
      <c r="B5431" s="5"/>
      <c r="C5431" s="2"/>
      <c r="D5431" s="3"/>
      <c r="E5431" s="3"/>
      <c r="I5431" s="1"/>
      <c r="J5431" s="1"/>
      <c r="K5431" s="2"/>
      <c r="Z5431" s="2"/>
      <c r="AA5431" s="1"/>
    </row>
    <row r="5432" spans="2:27" x14ac:dyDescent="0.25">
      <c r="B5432" s="5"/>
      <c r="C5432" s="2"/>
      <c r="D5432" s="3"/>
      <c r="E5432" s="3"/>
      <c r="G5432" s="3"/>
      <c r="I5432" s="1"/>
      <c r="J5432" s="1"/>
      <c r="K5432" s="2"/>
      <c r="Z5432" s="2"/>
      <c r="AA5432" s="1"/>
    </row>
    <row r="5433" spans="2:27" x14ac:dyDescent="0.25">
      <c r="B5433" s="5"/>
      <c r="C5433" s="2"/>
      <c r="D5433" s="3"/>
      <c r="E5433" s="3"/>
      <c r="G5433" s="3"/>
      <c r="I5433" s="1"/>
      <c r="J5433" s="1"/>
      <c r="K5433" s="2"/>
      <c r="Z5433" s="2"/>
      <c r="AA5433" s="1"/>
    </row>
    <row r="5434" spans="2:27" x14ac:dyDescent="0.25">
      <c r="B5434" s="5"/>
      <c r="C5434" s="2"/>
      <c r="D5434" s="3"/>
      <c r="E5434" s="3"/>
      <c r="G5434" s="3"/>
      <c r="I5434" s="1"/>
      <c r="J5434" s="1"/>
      <c r="K5434" s="2"/>
      <c r="Z5434" s="2"/>
      <c r="AA5434" s="1"/>
    </row>
    <row r="5435" spans="2:27" x14ac:dyDescent="0.25">
      <c r="B5435" s="5"/>
      <c r="C5435" s="2"/>
      <c r="D5435" s="3"/>
      <c r="E5435" s="3"/>
      <c r="G5435" s="3"/>
      <c r="I5435" s="1"/>
      <c r="J5435" s="1"/>
      <c r="K5435" s="2"/>
      <c r="Z5435" s="2"/>
      <c r="AA5435" s="1"/>
    </row>
    <row r="5436" spans="2:27" x14ac:dyDescent="0.25">
      <c r="B5436" s="5"/>
      <c r="C5436" s="2"/>
      <c r="D5436" s="3"/>
      <c r="E5436" s="3"/>
      <c r="G5436" s="3"/>
      <c r="I5436" s="1"/>
      <c r="J5436" s="1"/>
      <c r="K5436" s="2"/>
      <c r="Z5436" s="2"/>
      <c r="AA5436" s="1"/>
    </row>
    <row r="5437" spans="2:27" x14ac:dyDescent="0.25">
      <c r="B5437" s="5"/>
      <c r="C5437" s="2"/>
      <c r="D5437" s="3"/>
      <c r="E5437" s="3"/>
      <c r="G5437" s="3"/>
      <c r="I5437" s="1"/>
      <c r="J5437" s="1"/>
      <c r="K5437" s="2"/>
      <c r="Z5437" s="2"/>
      <c r="AA5437" s="1"/>
    </row>
    <row r="5438" spans="2:27" x14ac:dyDescent="0.25">
      <c r="B5438" s="5"/>
      <c r="C5438" s="2"/>
      <c r="D5438" s="3"/>
      <c r="E5438" s="3"/>
      <c r="G5438" s="3"/>
      <c r="I5438" s="1"/>
      <c r="J5438" s="1"/>
      <c r="K5438" s="2"/>
      <c r="Z5438" s="2"/>
      <c r="AA5438" s="1"/>
    </row>
    <row r="5439" spans="2:27" x14ac:dyDescent="0.25">
      <c r="B5439" s="5"/>
      <c r="C5439" s="2"/>
      <c r="D5439" s="3"/>
      <c r="I5439" s="1"/>
      <c r="J5439" s="1"/>
      <c r="K5439" s="2"/>
      <c r="Z5439" s="2"/>
      <c r="AA5439" s="1"/>
    </row>
    <row r="5440" spans="2:27" x14ac:dyDescent="0.25">
      <c r="B5440" s="5"/>
      <c r="C5440" s="2"/>
      <c r="D5440" s="3"/>
      <c r="E5440" s="3"/>
      <c r="G5440" s="3"/>
      <c r="I5440" s="1"/>
      <c r="J5440" s="1"/>
      <c r="K5440" s="2"/>
      <c r="Z5440" s="2"/>
      <c r="AA5440" s="1"/>
    </row>
    <row r="5441" spans="2:27" x14ac:dyDescent="0.25">
      <c r="B5441" s="5"/>
      <c r="C5441" s="2"/>
      <c r="D5441" s="3"/>
      <c r="E5441" s="3"/>
      <c r="G5441" s="3"/>
      <c r="I5441" s="1"/>
      <c r="J5441" s="1"/>
      <c r="K5441" s="2"/>
      <c r="Z5441" s="2"/>
      <c r="AA5441" s="1"/>
    </row>
    <row r="5442" spans="2:27" x14ac:dyDescent="0.25">
      <c r="B5442" s="5"/>
      <c r="C5442" s="2"/>
      <c r="D5442" s="3"/>
      <c r="E5442" s="3"/>
      <c r="G5442" s="3"/>
      <c r="I5442" s="1"/>
      <c r="J5442" s="1"/>
      <c r="K5442" s="2"/>
      <c r="Z5442" s="2"/>
      <c r="AA5442" s="1"/>
    </row>
    <row r="5443" spans="2:27" x14ac:dyDescent="0.25">
      <c r="B5443" s="5"/>
      <c r="C5443" s="2"/>
      <c r="D5443" s="3"/>
      <c r="E5443" s="3"/>
      <c r="G5443" s="3"/>
      <c r="I5443" s="1"/>
      <c r="J5443" s="1"/>
      <c r="K5443" s="2"/>
      <c r="Z5443" s="2"/>
      <c r="AA5443" s="1"/>
    </row>
    <row r="5444" spans="2:27" x14ac:dyDescent="0.25">
      <c r="B5444" s="5"/>
      <c r="C5444" s="2"/>
      <c r="D5444" s="3"/>
      <c r="I5444" s="1"/>
      <c r="J5444" s="1"/>
      <c r="K5444" s="2"/>
      <c r="Z5444" s="2"/>
      <c r="AA5444" s="1"/>
    </row>
    <row r="5445" spans="2:27" x14ac:dyDescent="0.25">
      <c r="B5445" s="5"/>
      <c r="C5445" s="2"/>
      <c r="D5445" s="3"/>
      <c r="E5445" s="3"/>
      <c r="I5445" s="1"/>
      <c r="J5445" s="1"/>
      <c r="K5445" s="2"/>
      <c r="Z5445" s="2"/>
      <c r="AA5445" s="1"/>
    </row>
    <row r="5446" spans="2:27" x14ac:dyDescent="0.25">
      <c r="B5446" s="5"/>
      <c r="C5446" s="2"/>
      <c r="D5446" s="3"/>
      <c r="E5446" s="3"/>
      <c r="G5446" s="3"/>
      <c r="I5446" s="1"/>
      <c r="J5446" s="1"/>
      <c r="K5446" s="2"/>
      <c r="Z5446" s="2"/>
      <c r="AA5446" s="1"/>
    </row>
    <row r="5447" spans="2:27" x14ac:dyDescent="0.25">
      <c r="B5447" s="5"/>
      <c r="C5447" s="2"/>
      <c r="D5447" s="3"/>
      <c r="E5447" s="3"/>
      <c r="I5447" s="1"/>
      <c r="J5447" s="1"/>
      <c r="K5447" s="2"/>
      <c r="Z5447" s="2"/>
      <c r="AA5447" s="1"/>
    </row>
    <row r="5448" spans="2:27" x14ac:dyDescent="0.25">
      <c r="B5448" s="5"/>
      <c r="C5448" s="2"/>
      <c r="D5448" s="3"/>
      <c r="I5448" s="1"/>
      <c r="J5448" s="1"/>
      <c r="K5448" s="2"/>
      <c r="Z5448" s="2"/>
      <c r="AA5448" s="1"/>
    </row>
    <row r="5449" spans="2:27" x14ac:dyDescent="0.25">
      <c r="B5449" s="5"/>
      <c r="C5449" s="2"/>
      <c r="D5449" s="3"/>
      <c r="E5449" s="3"/>
      <c r="G5449" s="3"/>
      <c r="I5449" s="1"/>
      <c r="J5449" s="1"/>
      <c r="K5449" s="2"/>
      <c r="Z5449" s="2"/>
      <c r="AA5449" s="1"/>
    </row>
    <row r="5450" spans="2:27" x14ac:dyDescent="0.25">
      <c r="B5450" s="5"/>
      <c r="C5450" s="2"/>
      <c r="D5450" s="3"/>
      <c r="I5450" s="1"/>
      <c r="J5450" s="1"/>
      <c r="K5450" s="2"/>
      <c r="Z5450" s="2"/>
      <c r="AA5450" s="1"/>
    </row>
    <row r="5451" spans="2:27" x14ac:dyDescent="0.25">
      <c r="B5451" s="5"/>
      <c r="C5451" s="2"/>
      <c r="D5451" s="3"/>
      <c r="E5451" s="3"/>
      <c r="G5451" s="3"/>
      <c r="I5451" s="1"/>
      <c r="J5451" s="1"/>
      <c r="K5451" s="2"/>
      <c r="Z5451" s="2"/>
      <c r="AA5451" s="1"/>
    </row>
    <row r="5452" spans="2:27" x14ac:dyDescent="0.25">
      <c r="B5452" s="5"/>
      <c r="C5452" s="2"/>
      <c r="D5452" s="3"/>
      <c r="E5452" s="3"/>
      <c r="I5452" s="1"/>
      <c r="J5452" s="1"/>
      <c r="K5452" s="2"/>
      <c r="Z5452" s="2"/>
      <c r="AA5452" s="1"/>
    </row>
    <row r="5453" spans="2:27" x14ac:dyDescent="0.25">
      <c r="B5453" s="5"/>
      <c r="C5453" s="2"/>
      <c r="D5453" s="3"/>
      <c r="E5453" s="3"/>
      <c r="G5453" s="3"/>
      <c r="I5453" s="1"/>
      <c r="J5453" s="1"/>
      <c r="K5453" s="2"/>
      <c r="Z5453" s="2"/>
      <c r="AA5453" s="1"/>
    </row>
    <row r="5454" spans="2:27" x14ac:dyDescent="0.25">
      <c r="B5454" s="5"/>
      <c r="C5454" s="2"/>
      <c r="D5454" s="3"/>
      <c r="E5454" s="3"/>
      <c r="G5454" s="3"/>
      <c r="I5454" s="1"/>
      <c r="J5454" s="1"/>
      <c r="K5454" s="2"/>
      <c r="Z5454" s="2"/>
      <c r="AA5454" s="1"/>
    </row>
    <row r="5455" spans="2:27" x14ac:dyDescent="0.25">
      <c r="B5455" s="5"/>
      <c r="C5455" s="2"/>
      <c r="D5455" s="3"/>
      <c r="E5455" s="3"/>
      <c r="F5455" s="3"/>
      <c r="G5455" s="3"/>
      <c r="I5455" s="1"/>
      <c r="J5455" s="1"/>
      <c r="K5455" s="2"/>
      <c r="Z5455" s="2"/>
      <c r="AA5455" s="1"/>
    </row>
    <row r="5456" spans="2:27" x14ac:dyDescent="0.25">
      <c r="B5456" s="5"/>
      <c r="C5456" s="2"/>
      <c r="D5456" s="3"/>
      <c r="F5456" s="3"/>
      <c r="I5456" s="1"/>
      <c r="J5456" s="1"/>
      <c r="K5456" s="2"/>
      <c r="Z5456" s="2"/>
      <c r="AA5456" s="1"/>
    </row>
    <row r="5457" spans="2:27" x14ac:dyDescent="0.25">
      <c r="B5457" s="5"/>
      <c r="C5457" s="2"/>
      <c r="D5457" s="3"/>
      <c r="E5457" s="3"/>
      <c r="G5457" s="3"/>
      <c r="I5457" s="1"/>
      <c r="J5457" s="1"/>
      <c r="K5457" s="2"/>
      <c r="Z5457" s="2"/>
      <c r="AA5457" s="1"/>
    </row>
    <row r="5458" spans="2:27" x14ac:dyDescent="0.25">
      <c r="B5458" s="5"/>
      <c r="C5458" s="2"/>
      <c r="D5458" s="3"/>
      <c r="E5458" s="3"/>
      <c r="G5458" s="3"/>
      <c r="I5458" s="1"/>
      <c r="J5458" s="1"/>
      <c r="K5458" s="2"/>
      <c r="Z5458" s="2"/>
      <c r="AA5458" s="1"/>
    </row>
    <row r="5459" spans="2:27" x14ac:dyDescent="0.25">
      <c r="B5459" s="5"/>
      <c r="C5459" s="2"/>
      <c r="D5459" s="3"/>
      <c r="E5459" s="3"/>
      <c r="G5459" s="3"/>
      <c r="I5459" s="1"/>
      <c r="J5459" s="1"/>
      <c r="K5459" s="2"/>
      <c r="Z5459" s="2"/>
      <c r="AA5459" s="1"/>
    </row>
    <row r="5460" spans="2:27" x14ac:dyDescent="0.25">
      <c r="B5460" s="5"/>
      <c r="C5460" s="2"/>
      <c r="D5460" s="3"/>
      <c r="E5460" s="3"/>
      <c r="F5460" s="3"/>
      <c r="G5460" s="3"/>
      <c r="I5460" s="1"/>
      <c r="J5460" s="1"/>
      <c r="K5460" s="2"/>
      <c r="Z5460" s="2"/>
      <c r="AA5460" s="1"/>
    </row>
    <row r="5461" spans="2:27" x14ac:dyDescent="0.25">
      <c r="B5461" s="5"/>
      <c r="C5461" s="2"/>
      <c r="D5461" s="3"/>
      <c r="E5461" s="3"/>
      <c r="I5461" s="1"/>
      <c r="J5461" s="1"/>
      <c r="K5461" s="2"/>
      <c r="Z5461" s="2"/>
      <c r="AA5461" s="1"/>
    </row>
    <row r="5462" spans="2:27" x14ac:dyDescent="0.25">
      <c r="B5462" s="5"/>
      <c r="C5462" s="2"/>
      <c r="D5462" s="3"/>
      <c r="E5462" s="3"/>
      <c r="G5462" s="3"/>
      <c r="I5462" s="1"/>
      <c r="J5462" s="1"/>
      <c r="K5462" s="2"/>
      <c r="Z5462" s="2"/>
      <c r="AA5462" s="1"/>
    </row>
    <row r="5463" spans="2:27" x14ac:dyDescent="0.25">
      <c r="B5463" s="5"/>
      <c r="C5463" s="2"/>
      <c r="D5463" s="3"/>
      <c r="I5463" s="1"/>
      <c r="J5463" s="1"/>
      <c r="K5463" s="2"/>
      <c r="Z5463" s="2"/>
      <c r="AA5463" s="1"/>
    </row>
    <row r="5464" spans="2:27" x14ac:dyDescent="0.25">
      <c r="B5464" s="5"/>
      <c r="C5464" s="2"/>
      <c r="D5464" s="3"/>
      <c r="E5464" s="3"/>
      <c r="G5464" s="3"/>
      <c r="I5464" s="1"/>
      <c r="J5464" s="1"/>
      <c r="K5464" s="2"/>
      <c r="Z5464" s="2"/>
      <c r="AA5464" s="1"/>
    </row>
    <row r="5465" spans="2:27" x14ac:dyDescent="0.25">
      <c r="B5465" s="5"/>
      <c r="C5465" s="2"/>
      <c r="D5465" s="3"/>
      <c r="E5465" s="3"/>
      <c r="G5465" s="3"/>
      <c r="I5465" s="1"/>
      <c r="J5465" s="1"/>
      <c r="K5465" s="2"/>
      <c r="Z5465" s="2"/>
      <c r="AA5465" s="1"/>
    </row>
    <row r="5466" spans="2:27" x14ac:dyDescent="0.25">
      <c r="B5466" s="5"/>
      <c r="C5466" s="2"/>
      <c r="D5466" s="3"/>
      <c r="E5466" s="3"/>
      <c r="G5466" s="3"/>
      <c r="I5466" s="1"/>
      <c r="J5466" s="1"/>
      <c r="K5466" s="2"/>
      <c r="Z5466" s="2"/>
      <c r="AA5466" s="1"/>
    </row>
    <row r="5467" spans="2:27" x14ac:dyDescent="0.25">
      <c r="B5467" s="5"/>
      <c r="C5467" s="2"/>
      <c r="D5467" s="3"/>
      <c r="E5467" s="3"/>
      <c r="G5467" s="3"/>
      <c r="I5467" s="1"/>
      <c r="J5467" s="1"/>
      <c r="K5467" s="2"/>
      <c r="Z5467" s="2"/>
      <c r="AA5467" s="1"/>
    </row>
    <row r="5468" spans="2:27" x14ac:dyDescent="0.25">
      <c r="B5468" s="5"/>
      <c r="C5468" s="2"/>
      <c r="D5468" s="3"/>
      <c r="E5468" s="3"/>
      <c r="F5468" s="3"/>
      <c r="G5468" s="3"/>
      <c r="I5468" s="1"/>
      <c r="J5468" s="1"/>
      <c r="K5468" s="2"/>
      <c r="Z5468" s="2"/>
      <c r="AA5468" s="1"/>
    </row>
    <row r="5469" spans="2:27" x14ac:dyDescent="0.25">
      <c r="B5469" s="5"/>
      <c r="C5469" s="2"/>
      <c r="D5469" s="3"/>
      <c r="E5469" s="3"/>
      <c r="G5469" s="3"/>
      <c r="I5469" s="1"/>
      <c r="J5469" s="1"/>
      <c r="K5469" s="2"/>
      <c r="Z5469" s="2"/>
      <c r="AA5469" s="1"/>
    </row>
    <row r="5470" spans="2:27" x14ac:dyDescent="0.25">
      <c r="B5470" s="5"/>
      <c r="C5470" s="2"/>
      <c r="D5470" s="3"/>
      <c r="E5470" s="3"/>
      <c r="I5470" s="1"/>
      <c r="J5470" s="1"/>
      <c r="K5470" s="2"/>
      <c r="Z5470" s="2"/>
      <c r="AA5470" s="1"/>
    </row>
    <row r="5471" spans="2:27" x14ac:dyDescent="0.25">
      <c r="B5471" s="5"/>
      <c r="C5471" s="2"/>
      <c r="D5471" s="3"/>
      <c r="E5471" s="3"/>
      <c r="F5471" s="3"/>
      <c r="G5471" s="3"/>
      <c r="I5471" s="1"/>
      <c r="J5471" s="1"/>
      <c r="K5471" s="2"/>
      <c r="Z5471" s="2"/>
      <c r="AA5471" s="1"/>
    </row>
    <row r="5472" spans="2:27" x14ac:dyDescent="0.25">
      <c r="B5472" s="5"/>
      <c r="C5472" s="2"/>
      <c r="D5472" s="3"/>
      <c r="E5472" s="3"/>
      <c r="G5472" s="3"/>
      <c r="I5472" s="1"/>
      <c r="J5472" s="1"/>
      <c r="K5472" s="2"/>
      <c r="Z5472" s="2"/>
      <c r="AA5472" s="1"/>
    </row>
    <row r="5473" spans="2:27" x14ac:dyDescent="0.25">
      <c r="B5473" s="5"/>
      <c r="C5473" s="2"/>
      <c r="D5473" s="3"/>
      <c r="E5473" s="3"/>
      <c r="I5473" s="1"/>
      <c r="J5473" s="1"/>
      <c r="K5473" s="2"/>
      <c r="Z5473" s="2"/>
      <c r="AA5473" s="1"/>
    </row>
    <row r="5474" spans="2:27" x14ac:dyDescent="0.25">
      <c r="B5474" s="5"/>
      <c r="C5474" s="2"/>
      <c r="D5474" s="3"/>
      <c r="E5474" s="3"/>
      <c r="I5474" s="1"/>
      <c r="J5474" s="1"/>
      <c r="K5474" s="2"/>
      <c r="Z5474" s="2"/>
      <c r="AA5474" s="1"/>
    </row>
    <row r="5475" spans="2:27" x14ac:dyDescent="0.25">
      <c r="B5475" s="5"/>
      <c r="C5475" s="2"/>
      <c r="D5475" s="3"/>
      <c r="E5475" s="3"/>
      <c r="I5475" s="1"/>
      <c r="J5475" s="1"/>
      <c r="K5475" s="2"/>
      <c r="Z5475" s="2"/>
      <c r="AA5475" s="1"/>
    </row>
    <row r="5476" spans="2:27" x14ac:dyDescent="0.25">
      <c r="B5476" s="5"/>
      <c r="C5476" s="2"/>
      <c r="D5476" s="3"/>
      <c r="I5476" s="1"/>
      <c r="J5476" s="1"/>
      <c r="K5476" s="2"/>
      <c r="Z5476" s="2"/>
      <c r="AA5476" s="1"/>
    </row>
    <row r="5477" spans="2:27" x14ac:dyDescent="0.25">
      <c r="B5477" s="5"/>
      <c r="C5477" s="2"/>
      <c r="D5477" s="3"/>
      <c r="E5477" s="3"/>
      <c r="I5477" s="1"/>
      <c r="J5477" s="1"/>
      <c r="K5477" s="2"/>
      <c r="Z5477" s="2"/>
      <c r="AA5477" s="1"/>
    </row>
    <row r="5478" spans="2:27" x14ac:dyDescent="0.25">
      <c r="B5478" s="5"/>
      <c r="C5478" s="2"/>
      <c r="D5478" s="3"/>
      <c r="E5478" s="3"/>
      <c r="I5478" s="1"/>
      <c r="J5478" s="1"/>
      <c r="K5478" s="2"/>
      <c r="Z5478" s="2"/>
      <c r="AA5478" s="1"/>
    </row>
    <row r="5479" spans="2:27" x14ac:dyDescent="0.25">
      <c r="B5479" s="5"/>
      <c r="C5479" s="2"/>
      <c r="D5479" s="3"/>
      <c r="E5479" s="3"/>
      <c r="I5479" s="1"/>
      <c r="J5479" s="1"/>
      <c r="K5479" s="2"/>
      <c r="Z5479" s="2"/>
      <c r="AA5479" s="1"/>
    </row>
    <row r="5480" spans="2:27" x14ac:dyDescent="0.25">
      <c r="B5480" s="5"/>
      <c r="C5480" s="2"/>
      <c r="D5480" s="3"/>
      <c r="E5480" s="3"/>
      <c r="G5480" s="3"/>
      <c r="I5480" s="1"/>
      <c r="J5480" s="1"/>
      <c r="K5480" s="2"/>
      <c r="Z5480" s="2"/>
      <c r="AA5480" s="1"/>
    </row>
    <row r="5481" spans="2:27" x14ac:dyDescent="0.25">
      <c r="B5481" s="5"/>
      <c r="C5481" s="2"/>
      <c r="D5481" s="3"/>
      <c r="E5481" s="3"/>
      <c r="G5481" s="3"/>
      <c r="I5481" s="1"/>
      <c r="J5481" s="1"/>
      <c r="K5481" s="2"/>
      <c r="Z5481" s="2"/>
      <c r="AA5481" s="1"/>
    </row>
    <row r="5482" spans="2:27" x14ac:dyDescent="0.25">
      <c r="B5482" s="5"/>
      <c r="C5482" s="2"/>
      <c r="D5482" s="3"/>
      <c r="E5482" s="3"/>
      <c r="F5482" s="3"/>
      <c r="G5482" s="3"/>
      <c r="I5482" s="1"/>
      <c r="J5482" s="1"/>
      <c r="K5482" s="2"/>
      <c r="Z5482" s="2"/>
      <c r="AA5482" s="1"/>
    </row>
    <row r="5483" spans="2:27" x14ac:dyDescent="0.25">
      <c r="B5483" s="5"/>
      <c r="C5483" s="2"/>
      <c r="D5483" s="3"/>
      <c r="I5483" s="1"/>
      <c r="J5483" s="1"/>
      <c r="K5483" s="2"/>
      <c r="Z5483" s="2"/>
      <c r="AA5483" s="1"/>
    </row>
    <row r="5484" spans="2:27" x14ac:dyDescent="0.25">
      <c r="B5484" s="5"/>
      <c r="C5484" s="2"/>
      <c r="D5484" s="3"/>
      <c r="I5484" s="1"/>
      <c r="J5484" s="1"/>
      <c r="K5484" s="2"/>
      <c r="Z5484" s="2"/>
      <c r="AA5484" s="1"/>
    </row>
    <row r="5485" spans="2:27" x14ac:dyDescent="0.25">
      <c r="B5485" s="5"/>
      <c r="C5485" s="2"/>
      <c r="D5485" s="3"/>
      <c r="E5485" s="3"/>
      <c r="F5485" s="3"/>
      <c r="I5485" s="1"/>
      <c r="J5485" s="1"/>
      <c r="K5485" s="2"/>
      <c r="Z5485" s="2"/>
      <c r="AA5485" s="1"/>
    </row>
    <row r="5486" spans="2:27" x14ac:dyDescent="0.25">
      <c r="B5486" s="5"/>
      <c r="C5486" s="2"/>
      <c r="D5486" s="3"/>
      <c r="E5486" s="3"/>
      <c r="I5486" s="1"/>
      <c r="J5486" s="1"/>
      <c r="K5486" s="2"/>
      <c r="Z5486" s="2"/>
      <c r="AA5486" s="1"/>
    </row>
    <row r="5487" spans="2:27" x14ac:dyDescent="0.25">
      <c r="B5487" s="5"/>
      <c r="C5487" s="2"/>
      <c r="D5487" s="3"/>
      <c r="E5487" s="3"/>
      <c r="G5487" s="3"/>
      <c r="I5487" s="1"/>
      <c r="J5487" s="1"/>
      <c r="K5487" s="2"/>
      <c r="Z5487" s="2"/>
      <c r="AA5487" s="1"/>
    </row>
    <row r="5488" spans="2:27" x14ac:dyDescent="0.25">
      <c r="B5488" s="5"/>
      <c r="C5488" s="2"/>
      <c r="D5488" s="3"/>
      <c r="E5488" s="3"/>
      <c r="I5488" s="1"/>
      <c r="J5488" s="1"/>
      <c r="K5488" s="2"/>
      <c r="Z5488" s="2"/>
      <c r="AA5488" s="1"/>
    </row>
    <row r="5489" spans="2:27" x14ac:dyDescent="0.25">
      <c r="B5489" s="5"/>
      <c r="C5489" s="2"/>
      <c r="D5489" s="3"/>
      <c r="E5489" s="3"/>
      <c r="G5489" s="3"/>
      <c r="I5489" s="1"/>
      <c r="J5489" s="1"/>
      <c r="K5489" s="2"/>
      <c r="Z5489" s="2"/>
      <c r="AA5489" s="1"/>
    </row>
    <row r="5490" spans="2:27" x14ac:dyDescent="0.25">
      <c r="B5490" s="5"/>
      <c r="C5490" s="2"/>
      <c r="D5490" s="3"/>
      <c r="E5490" s="3"/>
      <c r="F5490" s="3"/>
      <c r="G5490" s="3"/>
      <c r="I5490" s="1"/>
      <c r="J5490" s="1"/>
      <c r="K5490" s="2"/>
      <c r="Z5490" s="2"/>
      <c r="AA5490" s="1"/>
    </row>
    <row r="5491" spans="2:27" x14ac:dyDescent="0.25">
      <c r="B5491" s="5"/>
      <c r="C5491" s="2"/>
      <c r="D5491" s="3"/>
      <c r="E5491" s="3"/>
      <c r="G5491" s="3"/>
      <c r="I5491" s="1"/>
      <c r="J5491" s="1"/>
      <c r="K5491" s="2"/>
      <c r="Z5491" s="2"/>
      <c r="AA5491" s="1"/>
    </row>
    <row r="5492" spans="2:27" x14ac:dyDescent="0.25">
      <c r="B5492" s="5"/>
      <c r="C5492" s="2"/>
      <c r="D5492" s="3"/>
      <c r="E5492" s="3"/>
      <c r="F5492" s="3"/>
      <c r="I5492" s="1"/>
      <c r="J5492" s="1"/>
      <c r="K5492" s="2"/>
      <c r="Z5492" s="2"/>
      <c r="AA5492" s="1"/>
    </row>
    <row r="5493" spans="2:27" x14ac:dyDescent="0.25">
      <c r="B5493" s="5"/>
      <c r="C5493" s="2"/>
      <c r="D5493" s="3"/>
      <c r="E5493" s="3"/>
      <c r="G5493" s="3"/>
      <c r="I5493" s="1"/>
      <c r="J5493" s="1"/>
      <c r="K5493" s="2"/>
      <c r="Z5493" s="2"/>
      <c r="AA5493" s="1"/>
    </row>
    <row r="5494" spans="2:27" x14ac:dyDescent="0.25">
      <c r="B5494" s="5"/>
      <c r="C5494" s="2"/>
      <c r="D5494" s="3"/>
      <c r="E5494" s="3"/>
      <c r="G5494" s="3"/>
      <c r="I5494" s="1"/>
      <c r="J5494" s="1"/>
      <c r="K5494" s="2"/>
      <c r="Z5494" s="2"/>
      <c r="AA5494" s="1"/>
    </row>
    <row r="5495" spans="2:27" x14ac:dyDescent="0.25">
      <c r="B5495" s="5"/>
      <c r="C5495" s="2"/>
      <c r="D5495" s="3"/>
      <c r="E5495" s="3"/>
      <c r="I5495" s="1"/>
      <c r="J5495" s="1"/>
      <c r="K5495" s="2"/>
      <c r="Z5495" s="2"/>
      <c r="AA5495" s="1"/>
    </row>
    <row r="5496" spans="2:27" x14ac:dyDescent="0.25">
      <c r="B5496" s="5"/>
      <c r="C5496" s="2"/>
      <c r="D5496" s="3"/>
      <c r="E5496" s="3"/>
      <c r="G5496" s="3"/>
      <c r="I5496" s="1"/>
      <c r="J5496" s="1"/>
      <c r="K5496" s="2"/>
      <c r="Z5496" s="2"/>
      <c r="AA5496" s="1"/>
    </row>
    <row r="5497" spans="2:27" x14ac:dyDescent="0.25">
      <c r="B5497" s="5"/>
      <c r="C5497" s="2"/>
      <c r="D5497" s="3"/>
      <c r="E5497" s="3"/>
      <c r="G5497" s="3"/>
      <c r="I5497" s="1"/>
      <c r="J5497" s="1"/>
      <c r="K5497" s="2"/>
      <c r="Z5497" s="2"/>
      <c r="AA5497" s="1"/>
    </row>
    <row r="5498" spans="2:27" x14ac:dyDescent="0.25">
      <c r="B5498" s="5"/>
      <c r="C5498" s="2"/>
      <c r="D5498" s="3"/>
      <c r="E5498" s="3"/>
      <c r="G5498" s="3"/>
      <c r="I5498" s="1"/>
      <c r="J5498" s="1"/>
      <c r="K5498" s="2"/>
      <c r="Z5498" s="2"/>
      <c r="AA5498" s="1"/>
    </row>
    <row r="5499" spans="2:27" x14ac:dyDescent="0.25">
      <c r="B5499" s="5"/>
      <c r="C5499" s="2"/>
      <c r="D5499" s="3"/>
      <c r="E5499" s="3"/>
      <c r="G5499" s="3"/>
      <c r="I5499" s="1"/>
      <c r="J5499" s="1"/>
      <c r="K5499" s="2"/>
      <c r="Z5499" s="2"/>
      <c r="AA5499" s="1"/>
    </row>
    <row r="5500" spans="2:27" x14ac:dyDescent="0.25">
      <c r="B5500" s="5"/>
      <c r="C5500" s="2"/>
      <c r="D5500" s="3"/>
      <c r="E5500" s="3"/>
      <c r="G5500" s="3"/>
      <c r="I5500" s="1"/>
      <c r="J5500" s="1"/>
      <c r="K5500" s="2"/>
      <c r="Z5500" s="2"/>
      <c r="AA5500" s="1"/>
    </row>
    <row r="5501" spans="2:27" x14ac:dyDescent="0.25">
      <c r="B5501" s="5"/>
      <c r="C5501" s="2"/>
      <c r="D5501" s="3"/>
      <c r="E5501" s="3"/>
      <c r="F5501" s="3"/>
      <c r="G5501" s="3"/>
      <c r="I5501" s="1"/>
      <c r="J5501" s="1"/>
      <c r="K5501" s="2"/>
      <c r="Z5501" s="2"/>
      <c r="AA5501" s="1"/>
    </row>
    <row r="5502" spans="2:27" x14ac:dyDescent="0.25">
      <c r="B5502" s="5"/>
      <c r="C5502" s="2"/>
      <c r="D5502" s="3"/>
      <c r="E5502" s="3"/>
      <c r="G5502" s="3"/>
      <c r="I5502" s="1"/>
      <c r="J5502" s="1"/>
      <c r="K5502" s="2"/>
      <c r="Z5502" s="2"/>
      <c r="AA5502" s="1"/>
    </row>
    <row r="5503" spans="2:27" x14ac:dyDescent="0.25">
      <c r="B5503" s="5"/>
      <c r="C5503" s="2"/>
      <c r="D5503" s="3"/>
      <c r="F5503" s="3"/>
      <c r="I5503" s="1"/>
      <c r="J5503" s="1"/>
      <c r="K5503" s="2"/>
      <c r="Z5503" s="2"/>
      <c r="AA5503" s="1"/>
    </row>
    <row r="5504" spans="2:27" x14ac:dyDescent="0.25">
      <c r="B5504" s="5"/>
      <c r="C5504" s="2"/>
      <c r="D5504" s="3"/>
      <c r="E5504" s="3"/>
      <c r="I5504" s="1"/>
      <c r="J5504" s="1"/>
      <c r="K5504" s="2"/>
      <c r="Z5504" s="2"/>
      <c r="AA5504" s="1"/>
    </row>
    <row r="5505" spans="2:27" x14ac:dyDescent="0.25">
      <c r="B5505" s="5"/>
      <c r="C5505" s="2"/>
      <c r="D5505" s="3"/>
      <c r="E5505" s="3"/>
      <c r="G5505" s="3"/>
      <c r="I5505" s="1"/>
      <c r="J5505" s="1"/>
      <c r="K5505" s="2"/>
      <c r="Z5505" s="2"/>
      <c r="AA5505" s="1"/>
    </row>
    <row r="5506" spans="2:27" x14ac:dyDescent="0.25">
      <c r="B5506" s="5"/>
      <c r="C5506" s="2"/>
      <c r="D5506" s="3"/>
      <c r="E5506" s="3"/>
      <c r="G5506" s="3"/>
      <c r="I5506" s="1"/>
      <c r="J5506" s="1"/>
      <c r="K5506" s="2"/>
      <c r="Z5506" s="2"/>
      <c r="AA5506" s="1"/>
    </row>
    <row r="5507" spans="2:27" x14ac:dyDescent="0.25">
      <c r="B5507" s="5"/>
      <c r="C5507" s="2"/>
      <c r="D5507" s="3"/>
      <c r="E5507" s="3"/>
      <c r="G5507" s="3"/>
      <c r="I5507" s="1"/>
      <c r="J5507" s="1"/>
      <c r="K5507" s="2"/>
      <c r="Z5507" s="2"/>
      <c r="AA5507" s="1"/>
    </row>
    <row r="5508" spans="2:27" x14ac:dyDescent="0.25">
      <c r="B5508" s="5"/>
      <c r="C5508" s="2"/>
      <c r="D5508" s="3"/>
      <c r="E5508" s="3"/>
      <c r="G5508" s="3"/>
      <c r="I5508" s="1"/>
      <c r="J5508" s="1"/>
      <c r="K5508" s="2"/>
      <c r="Z5508" s="2"/>
      <c r="AA5508" s="1"/>
    </row>
    <row r="5509" spans="2:27" x14ac:dyDescent="0.25">
      <c r="B5509" s="5"/>
      <c r="C5509" s="2"/>
      <c r="D5509" s="3"/>
      <c r="E5509" s="3"/>
      <c r="I5509" s="1"/>
      <c r="J5509" s="1"/>
      <c r="K5509" s="2"/>
      <c r="Z5509" s="2"/>
      <c r="AA5509" s="1"/>
    </row>
    <row r="5510" spans="2:27" x14ac:dyDescent="0.25">
      <c r="B5510" s="5"/>
      <c r="C5510" s="2"/>
      <c r="D5510" s="3"/>
      <c r="E5510" s="3"/>
      <c r="I5510" s="1"/>
      <c r="J5510" s="1"/>
      <c r="K5510" s="2"/>
      <c r="Z5510" s="2"/>
      <c r="AA5510" s="1"/>
    </row>
    <row r="5511" spans="2:27" x14ac:dyDescent="0.25">
      <c r="B5511" s="5"/>
      <c r="C5511" s="2"/>
      <c r="D5511" s="3"/>
      <c r="E5511" s="3"/>
      <c r="F5511" s="3"/>
      <c r="I5511" s="1"/>
      <c r="J5511" s="1"/>
      <c r="K5511" s="2"/>
      <c r="Z5511" s="2"/>
      <c r="AA5511" s="1"/>
    </row>
    <row r="5512" spans="2:27" x14ac:dyDescent="0.25">
      <c r="B5512" s="5"/>
      <c r="C5512" s="2"/>
      <c r="D5512" s="3"/>
      <c r="E5512" s="3"/>
      <c r="G5512" s="3"/>
      <c r="I5512" s="1"/>
      <c r="J5512" s="1"/>
      <c r="K5512" s="2"/>
      <c r="Z5512" s="2"/>
      <c r="AA5512" s="1"/>
    </row>
    <row r="5513" spans="2:27" x14ac:dyDescent="0.25">
      <c r="B5513" s="5"/>
      <c r="C5513" s="2"/>
      <c r="D5513" s="3"/>
      <c r="E5513" s="3"/>
      <c r="G5513" s="3"/>
      <c r="I5513" s="1"/>
      <c r="J5513" s="1"/>
      <c r="K5513" s="2"/>
      <c r="Z5513" s="2"/>
      <c r="AA5513" s="1"/>
    </row>
    <row r="5514" spans="2:27" x14ac:dyDescent="0.25">
      <c r="B5514" s="5"/>
      <c r="C5514" s="2"/>
      <c r="D5514" s="3"/>
      <c r="E5514" s="3"/>
      <c r="I5514" s="1"/>
      <c r="J5514" s="1"/>
      <c r="K5514" s="2"/>
      <c r="Z5514" s="2"/>
      <c r="AA5514" s="1"/>
    </row>
    <row r="5515" spans="2:27" x14ac:dyDescent="0.25">
      <c r="B5515" s="5"/>
      <c r="C5515" s="2"/>
      <c r="D5515" s="3"/>
      <c r="E5515" s="3"/>
      <c r="G5515" s="3"/>
      <c r="I5515" s="1"/>
      <c r="J5515" s="1"/>
      <c r="K5515" s="2"/>
      <c r="Z5515" s="2"/>
      <c r="AA5515" s="1"/>
    </row>
    <row r="5516" spans="2:27" x14ac:dyDescent="0.25">
      <c r="B5516" s="5"/>
      <c r="C5516" s="2"/>
      <c r="D5516" s="3"/>
      <c r="E5516" s="3"/>
      <c r="G5516" s="3"/>
      <c r="I5516" s="1"/>
      <c r="J5516" s="1"/>
      <c r="K5516" s="2"/>
      <c r="Z5516" s="2"/>
      <c r="AA5516" s="1"/>
    </row>
    <row r="5517" spans="2:27" x14ac:dyDescent="0.25">
      <c r="B5517" s="5"/>
      <c r="C5517" s="2"/>
      <c r="D5517" s="3"/>
      <c r="E5517" s="3"/>
      <c r="G5517" s="3"/>
      <c r="I5517" s="1"/>
      <c r="J5517" s="1"/>
      <c r="K5517" s="2"/>
      <c r="Z5517" s="2"/>
      <c r="AA5517" s="1"/>
    </row>
    <row r="5518" spans="2:27" x14ac:dyDescent="0.25">
      <c r="B5518" s="5"/>
      <c r="C5518" s="2"/>
      <c r="D5518" s="3"/>
      <c r="E5518" s="3"/>
      <c r="I5518" s="1"/>
      <c r="J5518" s="1"/>
      <c r="K5518" s="2"/>
      <c r="Z5518" s="2"/>
      <c r="AA5518" s="1"/>
    </row>
    <row r="5519" spans="2:27" x14ac:dyDescent="0.25">
      <c r="B5519" s="5"/>
      <c r="C5519" s="2"/>
      <c r="D5519" s="3"/>
      <c r="E5519" s="3"/>
      <c r="G5519" s="3"/>
      <c r="I5519" s="1"/>
      <c r="J5519" s="1"/>
      <c r="K5519" s="2"/>
      <c r="Z5519" s="2"/>
      <c r="AA5519" s="1"/>
    </row>
    <row r="5520" spans="2:27" x14ac:dyDescent="0.25">
      <c r="B5520" s="5"/>
      <c r="C5520" s="2"/>
      <c r="D5520" s="3"/>
      <c r="E5520" s="3"/>
      <c r="I5520" s="1"/>
      <c r="J5520" s="1"/>
      <c r="K5520" s="2"/>
      <c r="Z5520" s="2"/>
      <c r="AA5520" s="1"/>
    </row>
    <row r="5521" spans="2:27" x14ac:dyDescent="0.25">
      <c r="B5521" s="5"/>
      <c r="C5521" s="2"/>
      <c r="D5521" s="3"/>
      <c r="E5521" s="3"/>
      <c r="G5521" s="3"/>
      <c r="I5521" s="1"/>
      <c r="J5521" s="1"/>
      <c r="K5521" s="2"/>
      <c r="Z5521" s="2"/>
      <c r="AA5521" s="1"/>
    </row>
    <row r="5522" spans="2:27" x14ac:dyDescent="0.25">
      <c r="B5522" s="5"/>
      <c r="C5522" s="2"/>
      <c r="D5522" s="3"/>
      <c r="E5522" s="3"/>
      <c r="G5522" s="3"/>
      <c r="I5522" s="1"/>
      <c r="J5522" s="1"/>
      <c r="K5522" s="2"/>
      <c r="Z5522" s="2"/>
      <c r="AA5522" s="1"/>
    </row>
    <row r="5523" spans="2:27" x14ac:dyDescent="0.25">
      <c r="B5523" s="5"/>
      <c r="C5523" s="2"/>
      <c r="D5523" s="3"/>
      <c r="E5523" s="3"/>
      <c r="G5523" s="3"/>
      <c r="I5523" s="1"/>
      <c r="J5523" s="1"/>
      <c r="K5523" s="2"/>
      <c r="Z5523" s="2"/>
      <c r="AA5523" s="1"/>
    </row>
    <row r="5524" spans="2:27" x14ac:dyDescent="0.25">
      <c r="B5524" s="5"/>
      <c r="C5524" s="2"/>
      <c r="D5524" s="3"/>
      <c r="E5524" s="3"/>
      <c r="G5524" s="3"/>
      <c r="I5524" s="1"/>
      <c r="J5524" s="1"/>
      <c r="K5524" s="2"/>
      <c r="Z5524" s="2"/>
      <c r="AA5524" s="1"/>
    </row>
    <row r="5525" spans="2:27" x14ac:dyDescent="0.25">
      <c r="B5525" s="5"/>
      <c r="C5525" s="2"/>
      <c r="D5525" s="3"/>
      <c r="E5525" s="3"/>
      <c r="G5525" s="3"/>
      <c r="I5525" s="1"/>
      <c r="J5525" s="1"/>
      <c r="K5525" s="2"/>
      <c r="Z5525" s="2"/>
      <c r="AA5525" s="1"/>
    </row>
    <row r="5526" spans="2:27" x14ac:dyDescent="0.25">
      <c r="B5526" s="5"/>
      <c r="C5526" s="2"/>
      <c r="D5526" s="3"/>
      <c r="E5526" s="3"/>
      <c r="I5526" s="1"/>
      <c r="J5526" s="1"/>
      <c r="K5526" s="2"/>
      <c r="Z5526" s="2"/>
      <c r="AA5526" s="1"/>
    </row>
    <row r="5527" spans="2:27" x14ac:dyDescent="0.25">
      <c r="B5527" s="5"/>
      <c r="C5527" s="2"/>
      <c r="D5527" s="3"/>
      <c r="E5527" s="3"/>
      <c r="G5527" s="3"/>
      <c r="I5527" s="1"/>
      <c r="J5527" s="1"/>
      <c r="K5527" s="2"/>
      <c r="Z5527" s="2"/>
      <c r="AA5527" s="1"/>
    </row>
    <row r="5528" spans="2:27" x14ac:dyDescent="0.25">
      <c r="B5528" s="5"/>
      <c r="C5528" s="2"/>
      <c r="D5528" s="3"/>
      <c r="E5528" s="3"/>
      <c r="G5528" s="3"/>
      <c r="I5528" s="1"/>
      <c r="J5528" s="1"/>
      <c r="K5528" s="2"/>
      <c r="Z5528" s="2"/>
      <c r="AA5528" s="1"/>
    </row>
    <row r="5529" spans="2:27" x14ac:dyDescent="0.25">
      <c r="B5529" s="5"/>
      <c r="C5529" s="2"/>
      <c r="D5529" s="3"/>
      <c r="I5529" s="1"/>
      <c r="J5529" s="1"/>
      <c r="K5529" s="2"/>
      <c r="Z5529" s="2"/>
      <c r="AA5529" s="1"/>
    </row>
    <row r="5530" spans="2:27" x14ac:dyDescent="0.25">
      <c r="B5530" s="5"/>
      <c r="C5530" s="2"/>
      <c r="D5530" s="3"/>
      <c r="E5530" s="3"/>
      <c r="G5530" s="3"/>
      <c r="I5530" s="1"/>
      <c r="J5530" s="1"/>
      <c r="K5530" s="2"/>
      <c r="Z5530" s="2"/>
      <c r="AA5530" s="1"/>
    </row>
    <row r="5531" spans="2:27" x14ac:dyDescent="0.25">
      <c r="B5531" s="5"/>
      <c r="C5531" s="2"/>
      <c r="D5531" s="3"/>
      <c r="E5531" s="3"/>
      <c r="G5531" s="3"/>
      <c r="I5531" s="1"/>
      <c r="J5531" s="1"/>
      <c r="K5531" s="2"/>
      <c r="Z5531" s="2"/>
      <c r="AA5531" s="1"/>
    </row>
    <row r="5532" spans="2:27" x14ac:dyDescent="0.25">
      <c r="B5532" s="5"/>
      <c r="C5532" s="2"/>
      <c r="D5532" s="3"/>
      <c r="E5532" s="3"/>
      <c r="G5532" s="3"/>
      <c r="I5532" s="1"/>
      <c r="J5532" s="1"/>
      <c r="K5532" s="2"/>
      <c r="Z5532" s="2"/>
      <c r="AA5532" s="1"/>
    </row>
    <row r="5533" spans="2:27" x14ac:dyDescent="0.25">
      <c r="B5533" s="5"/>
      <c r="C5533" s="2"/>
      <c r="D5533" s="3"/>
      <c r="E5533" s="3"/>
      <c r="I5533" s="1"/>
      <c r="J5533" s="1"/>
      <c r="K5533" s="2"/>
      <c r="Z5533" s="2"/>
      <c r="AA5533" s="1"/>
    </row>
    <row r="5534" spans="2:27" x14ac:dyDescent="0.25">
      <c r="B5534" s="5"/>
      <c r="C5534" s="2"/>
      <c r="D5534" s="3"/>
      <c r="E5534" s="3"/>
      <c r="G5534" s="3"/>
      <c r="I5534" s="1"/>
      <c r="J5534" s="1"/>
      <c r="K5534" s="2"/>
      <c r="Z5534" s="2"/>
      <c r="AA5534" s="1"/>
    </row>
    <row r="5535" spans="2:27" x14ac:dyDescent="0.25">
      <c r="B5535" s="5"/>
      <c r="C5535" s="2"/>
      <c r="D5535" s="3"/>
      <c r="E5535" s="3"/>
      <c r="G5535" s="3"/>
      <c r="I5535" s="1"/>
      <c r="J5535" s="1"/>
      <c r="K5535" s="2"/>
      <c r="Z5535" s="2"/>
      <c r="AA5535" s="1"/>
    </row>
    <row r="5536" spans="2:27" x14ac:dyDescent="0.25">
      <c r="B5536" s="5"/>
      <c r="C5536" s="2"/>
      <c r="D5536" s="3"/>
      <c r="E5536" s="3"/>
      <c r="G5536" s="3"/>
      <c r="I5536" s="1"/>
      <c r="J5536" s="1"/>
      <c r="K5536" s="2"/>
      <c r="Z5536" s="2"/>
      <c r="AA5536" s="1"/>
    </row>
    <row r="5537" spans="2:27" x14ac:dyDescent="0.25">
      <c r="B5537" s="5"/>
      <c r="C5537" s="2"/>
      <c r="D5537" s="3"/>
      <c r="E5537" s="3"/>
      <c r="F5537" s="3"/>
      <c r="I5537" s="1"/>
      <c r="J5537" s="1"/>
      <c r="K5537" s="2"/>
      <c r="Z5537" s="2"/>
      <c r="AA5537" s="1"/>
    </row>
    <row r="5538" spans="2:27" x14ac:dyDescent="0.25">
      <c r="B5538" s="5"/>
      <c r="C5538" s="2"/>
      <c r="D5538" s="3"/>
      <c r="E5538" s="3"/>
      <c r="I5538" s="1"/>
      <c r="J5538" s="1"/>
      <c r="K5538" s="2"/>
      <c r="Z5538" s="2"/>
      <c r="AA5538" s="1"/>
    </row>
    <row r="5539" spans="2:27" x14ac:dyDescent="0.25">
      <c r="B5539" s="5"/>
      <c r="C5539" s="2"/>
      <c r="D5539" s="3"/>
      <c r="E5539" s="3"/>
      <c r="I5539" s="1"/>
      <c r="J5539" s="1"/>
      <c r="K5539" s="2"/>
      <c r="Z5539" s="2"/>
      <c r="AA5539" s="1"/>
    </row>
    <row r="5540" spans="2:27" x14ac:dyDescent="0.25">
      <c r="B5540" s="5"/>
      <c r="C5540" s="2"/>
      <c r="D5540" s="3"/>
      <c r="E5540" s="3"/>
      <c r="F5540" s="3"/>
      <c r="G5540" s="3"/>
      <c r="I5540" s="1"/>
      <c r="J5540" s="1"/>
      <c r="K5540" s="2"/>
      <c r="Z5540" s="2"/>
      <c r="AA5540" s="1"/>
    </row>
    <row r="5541" spans="2:27" x14ac:dyDescent="0.25">
      <c r="B5541" s="5"/>
      <c r="C5541" s="2"/>
      <c r="D5541" s="3"/>
      <c r="E5541" s="3"/>
      <c r="F5541" s="3"/>
      <c r="G5541" s="3"/>
      <c r="I5541" s="1"/>
      <c r="J5541" s="1"/>
      <c r="K5541" s="2"/>
      <c r="Z5541" s="2"/>
      <c r="AA5541" s="1"/>
    </row>
    <row r="5542" spans="2:27" x14ac:dyDescent="0.25">
      <c r="B5542" s="5"/>
      <c r="C5542" s="2"/>
      <c r="D5542" s="3"/>
      <c r="E5542" s="3"/>
      <c r="G5542" s="3"/>
      <c r="I5542" s="1"/>
      <c r="J5542" s="1"/>
      <c r="K5542" s="2"/>
      <c r="Z5542" s="2"/>
      <c r="AA5542" s="1"/>
    </row>
    <row r="5543" spans="2:27" x14ac:dyDescent="0.25">
      <c r="B5543" s="5"/>
      <c r="C5543" s="2"/>
      <c r="D5543" s="3"/>
      <c r="E5543" s="3"/>
      <c r="G5543" s="3"/>
      <c r="I5543" s="1"/>
      <c r="J5543" s="1"/>
      <c r="K5543" s="2"/>
      <c r="Z5543" s="2"/>
      <c r="AA5543" s="1"/>
    </row>
    <row r="5544" spans="2:27" x14ac:dyDescent="0.25">
      <c r="B5544" s="5"/>
      <c r="C5544" s="2"/>
      <c r="D5544" s="3"/>
      <c r="E5544" s="3"/>
      <c r="I5544" s="1"/>
      <c r="J5544" s="1"/>
      <c r="K5544" s="2"/>
      <c r="Z5544" s="2"/>
      <c r="AA5544" s="1"/>
    </row>
    <row r="5545" spans="2:27" x14ac:dyDescent="0.25">
      <c r="B5545" s="5"/>
      <c r="C5545" s="2"/>
      <c r="D5545" s="3"/>
      <c r="E5545" s="3"/>
      <c r="G5545" s="3"/>
      <c r="I5545" s="1"/>
      <c r="J5545" s="1"/>
      <c r="K5545" s="2"/>
      <c r="Z5545" s="2"/>
      <c r="AA5545" s="1"/>
    </row>
    <row r="5546" spans="2:27" x14ac:dyDescent="0.25">
      <c r="B5546" s="5"/>
      <c r="C5546" s="2"/>
      <c r="D5546" s="3"/>
      <c r="E5546" s="3"/>
      <c r="G5546" s="3"/>
      <c r="I5546" s="1"/>
      <c r="J5546" s="1"/>
      <c r="K5546" s="2"/>
      <c r="Z5546" s="2"/>
      <c r="AA5546" s="1"/>
    </row>
    <row r="5547" spans="2:27" x14ac:dyDescent="0.25">
      <c r="B5547" s="5"/>
      <c r="C5547" s="2"/>
      <c r="D5547" s="3"/>
      <c r="I5547" s="1"/>
      <c r="J5547" s="1"/>
      <c r="K5547" s="2"/>
      <c r="Z5547" s="2"/>
      <c r="AA5547" s="1"/>
    </row>
    <row r="5548" spans="2:27" x14ac:dyDescent="0.25">
      <c r="B5548" s="5"/>
      <c r="C5548" s="2"/>
      <c r="D5548" s="3"/>
      <c r="E5548" s="3"/>
      <c r="G5548" s="3"/>
      <c r="I5548" s="1"/>
      <c r="J5548" s="1"/>
      <c r="K5548" s="2"/>
      <c r="Z5548" s="2"/>
      <c r="AA5548" s="1"/>
    </row>
    <row r="5549" spans="2:27" x14ac:dyDescent="0.25">
      <c r="B5549" s="5"/>
      <c r="C5549" s="2"/>
      <c r="D5549" s="3"/>
      <c r="E5549" s="3"/>
      <c r="G5549" s="3"/>
      <c r="I5549" s="1"/>
      <c r="J5549" s="1"/>
      <c r="K5549" s="2"/>
      <c r="Z5549" s="2"/>
      <c r="AA5549" s="1"/>
    </row>
    <row r="5550" spans="2:27" x14ac:dyDescent="0.25">
      <c r="B5550" s="5"/>
      <c r="C5550" s="2"/>
      <c r="D5550" s="3"/>
      <c r="E5550" s="3"/>
      <c r="G5550" s="3"/>
      <c r="I5550" s="1"/>
      <c r="J5550" s="1"/>
      <c r="K5550" s="2"/>
      <c r="Z5550" s="2"/>
      <c r="AA5550" s="1"/>
    </row>
    <row r="5551" spans="2:27" x14ac:dyDescent="0.25">
      <c r="B5551" s="5"/>
      <c r="C5551" s="2"/>
      <c r="D5551" s="3"/>
      <c r="E5551" s="3"/>
      <c r="G5551" s="3"/>
      <c r="I5551" s="1"/>
      <c r="J5551" s="1"/>
      <c r="K5551" s="2"/>
      <c r="Z5551" s="2"/>
      <c r="AA5551" s="1"/>
    </row>
    <row r="5552" spans="2:27" x14ac:dyDescent="0.25">
      <c r="B5552" s="5"/>
      <c r="C5552" s="2"/>
      <c r="D5552" s="3"/>
      <c r="E5552" s="3"/>
      <c r="G5552" s="3"/>
      <c r="I5552" s="1"/>
      <c r="J5552" s="1"/>
      <c r="K5552" s="2"/>
      <c r="Z5552" s="2"/>
      <c r="AA5552" s="1"/>
    </row>
    <row r="5553" spans="2:27" x14ac:dyDescent="0.25">
      <c r="B5553" s="5"/>
      <c r="C5553" s="2"/>
      <c r="D5553" s="3"/>
      <c r="E5553" s="3"/>
      <c r="G5553" s="3"/>
      <c r="I5553" s="1"/>
      <c r="J5553" s="1"/>
      <c r="K5553" s="2"/>
      <c r="Z5553" s="2"/>
      <c r="AA5553" s="1"/>
    </row>
    <row r="5554" spans="2:27" x14ac:dyDescent="0.25">
      <c r="B5554" s="5"/>
      <c r="C5554" s="2"/>
      <c r="D5554" s="3"/>
      <c r="E5554" s="3"/>
      <c r="F5554" s="3"/>
      <c r="G5554" s="3"/>
      <c r="I5554" s="1"/>
      <c r="J5554" s="1"/>
      <c r="K5554" s="2"/>
      <c r="Z5554" s="2"/>
      <c r="AA5554" s="1"/>
    </row>
    <row r="5555" spans="2:27" x14ac:dyDescent="0.25">
      <c r="B5555" s="5"/>
      <c r="C5555" s="2"/>
      <c r="D5555" s="3"/>
      <c r="E5555" s="3"/>
      <c r="G5555" s="3"/>
      <c r="I5555" s="1"/>
      <c r="J5555" s="1"/>
      <c r="K5555" s="2"/>
      <c r="Z5555" s="2"/>
      <c r="AA5555" s="1"/>
    </row>
    <row r="5556" spans="2:27" x14ac:dyDescent="0.25">
      <c r="B5556" s="5"/>
      <c r="C5556" s="2"/>
      <c r="D5556" s="3"/>
      <c r="E5556" s="3"/>
      <c r="F5556" s="3"/>
      <c r="G5556" s="3"/>
      <c r="I5556" s="1"/>
      <c r="J5556" s="1"/>
      <c r="K5556" s="2"/>
      <c r="Z5556" s="2"/>
      <c r="AA5556" s="1"/>
    </row>
    <row r="5557" spans="2:27" x14ac:dyDescent="0.25">
      <c r="B5557" s="5"/>
      <c r="C5557" s="2"/>
      <c r="D5557" s="3"/>
      <c r="E5557" s="3"/>
      <c r="G5557" s="3"/>
      <c r="I5557" s="1"/>
      <c r="J5557" s="1"/>
      <c r="K5557" s="2"/>
      <c r="Z5557" s="2"/>
      <c r="AA5557" s="1"/>
    </row>
    <row r="5558" spans="2:27" x14ac:dyDescent="0.25">
      <c r="B5558" s="5"/>
      <c r="C5558" s="2"/>
      <c r="D5558" s="3"/>
      <c r="E5558" s="3"/>
      <c r="G5558" s="3"/>
      <c r="I5558" s="1"/>
      <c r="J5558" s="1"/>
      <c r="K5558" s="2"/>
      <c r="Z5558" s="2"/>
      <c r="AA5558" s="1"/>
    </row>
    <row r="5559" spans="2:27" x14ac:dyDescent="0.25">
      <c r="B5559" s="5"/>
      <c r="C5559" s="2"/>
      <c r="D5559" s="3"/>
      <c r="I5559" s="1"/>
      <c r="J5559" s="1"/>
      <c r="K5559" s="2"/>
      <c r="Z5559" s="2"/>
      <c r="AA5559" s="1"/>
    </row>
    <row r="5560" spans="2:27" x14ac:dyDescent="0.25">
      <c r="B5560" s="5"/>
      <c r="C5560" s="2"/>
      <c r="D5560" s="3"/>
      <c r="E5560" s="3"/>
      <c r="G5560" s="3"/>
      <c r="I5560" s="1"/>
      <c r="J5560" s="1"/>
      <c r="K5560" s="2"/>
      <c r="Z5560" s="2"/>
      <c r="AA5560" s="1"/>
    </row>
    <row r="5561" spans="2:27" x14ac:dyDescent="0.25">
      <c r="B5561" s="5"/>
      <c r="C5561" s="2"/>
      <c r="D5561" s="3"/>
      <c r="E5561" s="3"/>
      <c r="G5561" s="3"/>
      <c r="I5561" s="1"/>
      <c r="J5561" s="1"/>
      <c r="K5561" s="2"/>
      <c r="Z5561" s="2"/>
      <c r="AA5561" s="1"/>
    </row>
    <row r="5562" spans="2:27" x14ac:dyDescent="0.25">
      <c r="B5562" s="5"/>
      <c r="C5562" s="2"/>
      <c r="D5562" s="3"/>
      <c r="E5562" s="3"/>
      <c r="I5562" s="1"/>
      <c r="J5562" s="1"/>
      <c r="K5562" s="2"/>
      <c r="Z5562" s="2"/>
      <c r="AA5562" s="1"/>
    </row>
    <row r="5563" spans="2:27" x14ac:dyDescent="0.25">
      <c r="B5563" s="5"/>
      <c r="C5563" s="2"/>
      <c r="D5563" s="3"/>
      <c r="E5563" s="3"/>
      <c r="G5563" s="3"/>
      <c r="I5563" s="1"/>
      <c r="J5563" s="1"/>
      <c r="K5563" s="2"/>
      <c r="Z5563" s="2"/>
      <c r="AA5563" s="1"/>
    </row>
    <row r="5564" spans="2:27" x14ac:dyDescent="0.25">
      <c r="B5564" s="5"/>
      <c r="C5564" s="2"/>
      <c r="D5564" s="3"/>
      <c r="E5564" s="3"/>
      <c r="G5564" s="3"/>
      <c r="I5564" s="1"/>
      <c r="J5564" s="1"/>
      <c r="K5564" s="2"/>
      <c r="Z5564" s="2"/>
      <c r="AA5564" s="1"/>
    </row>
    <row r="5565" spans="2:27" x14ac:dyDescent="0.25">
      <c r="B5565" s="5"/>
      <c r="C5565" s="2"/>
      <c r="D5565" s="3"/>
      <c r="E5565" s="3"/>
      <c r="G5565" s="3"/>
      <c r="I5565" s="1"/>
      <c r="J5565" s="1"/>
      <c r="K5565" s="2"/>
      <c r="Z5565" s="2"/>
      <c r="AA5565" s="1"/>
    </row>
    <row r="5566" spans="2:27" x14ac:dyDescent="0.25">
      <c r="B5566" s="5"/>
      <c r="C5566" s="2"/>
      <c r="D5566" s="3"/>
      <c r="E5566" s="3"/>
      <c r="I5566" s="1"/>
      <c r="J5566" s="1"/>
      <c r="K5566" s="2"/>
      <c r="Z5566" s="2"/>
      <c r="AA5566" s="1"/>
    </row>
    <row r="5567" spans="2:27" x14ac:dyDescent="0.25">
      <c r="B5567" s="5"/>
      <c r="C5567" s="2"/>
      <c r="D5567" s="3"/>
      <c r="E5567" s="3"/>
      <c r="I5567" s="1"/>
      <c r="J5567" s="1"/>
      <c r="K5567" s="2"/>
      <c r="Z5567" s="2"/>
      <c r="AA5567" s="1"/>
    </row>
    <row r="5568" spans="2:27" x14ac:dyDescent="0.25">
      <c r="B5568" s="5"/>
      <c r="C5568" s="2"/>
      <c r="D5568" s="3"/>
      <c r="E5568" s="3"/>
      <c r="G5568" s="3"/>
      <c r="I5568" s="1"/>
      <c r="J5568" s="1"/>
      <c r="K5568" s="2"/>
      <c r="Z5568" s="2"/>
      <c r="AA5568" s="1"/>
    </row>
    <row r="5569" spans="2:27" x14ac:dyDescent="0.25">
      <c r="B5569" s="5"/>
      <c r="C5569" s="2"/>
      <c r="D5569" s="3"/>
      <c r="E5569" s="3"/>
      <c r="F5569" s="3"/>
      <c r="I5569" s="1"/>
      <c r="J5569" s="1"/>
      <c r="K5569" s="2"/>
      <c r="Z5569" s="2"/>
      <c r="AA5569" s="1"/>
    </row>
    <row r="5570" spans="2:27" x14ac:dyDescent="0.25">
      <c r="B5570" s="5"/>
      <c r="C5570" s="2"/>
      <c r="D5570" s="3"/>
      <c r="E5570" s="3"/>
      <c r="G5570" s="3"/>
      <c r="I5570" s="1"/>
      <c r="J5570" s="1"/>
      <c r="K5570" s="2"/>
      <c r="Z5570" s="2"/>
      <c r="AA5570" s="1"/>
    </row>
    <row r="5571" spans="2:27" x14ac:dyDescent="0.25">
      <c r="B5571" s="5"/>
      <c r="C5571" s="2"/>
      <c r="D5571" s="3"/>
      <c r="E5571" s="3"/>
      <c r="I5571" s="1"/>
      <c r="J5571" s="1"/>
      <c r="K5571" s="2"/>
      <c r="Z5571" s="2"/>
      <c r="AA5571" s="1"/>
    </row>
    <row r="5572" spans="2:27" x14ac:dyDescent="0.25">
      <c r="B5572" s="5"/>
      <c r="C5572" s="2"/>
      <c r="D5572" s="3"/>
      <c r="E5572" s="3"/>
      <c r="G5572" s="3"/>
      <c r="I5572" s="1"/>
      <c r="J5572" s="1"/>
      <c r="K5572" s="2"/>
      <c r="Z5572" s="2"/>
      <c r="AA5572" s="1"/>
    </row>
    <row r="5573" spans="2:27" x14ac:dyDescent="0.25">
      <c r="B5573" s="5"/>
      <c r="C5573" s="2"/>
      <c r="D5573" s="3"/>
      <c r="G5573" s="3"/>
      <c r="I5573" s="1"/>
      <c r="J5573" s="1"/>
      <c r="K5573" s="2"/>
      <c r="Z5573" s="2"/>
      <c r="AA5573" s="1"/>
    </row>
    <row r="5574" spans="2:27" x14ac:dyDescent="0.25">
      <c r="B5574" s="5"/>
      <c r="C5574" s="2"/>
      <c r="D5574" s="3"/>
      <c r="E5574" s="3"/>
      <c r="G5574" s="3"/>
      <c r="I5574" s="1"/>
      <c r="J5574" s="1"/>
      <c r="K5574" s="2"/>
      <c r="Z5574" s="2"/>
      <c r="AA5574" s="1"/>
    </row>
    <row r="5575" spans="2:27" x14ac:dyDescent="0.25">
      <c r="B5575" s="5"/>
      <c r="C5575" s="2"/>
      <c r="D5575" s="3"/>
      <c r="E5575" s="3"/>
      <c r="F5575" s="3"/>
      <c r="G5575" s="3"/>
      <c r="I5575" s="1"/>
      <c r="J5575" s="1"/>
      <c r="K5575" s="2"/>
      <c r="Z5575" s="2"/>
      <c r="AA5575" s="1"/>
    </row>
    <row r="5576" spans="2:27" x14ac:dyDescent="0.25">
      <c r="B5576" s="5"/>
      <c r="C5576" s="2"/>
      <c r="D5576" s="3"/>
      <c r="E5576" s="3"/>
      <c r="G5576" s="3"/>
      <c r="I5576" s="1"/>
      <c r="J5576" s="1"/>
      <c r="K5576" s="2"/>
      <c r="Z5576" s="2"/>
      <c r="AA5576" s="1"/>
    </row>
    <row r="5577" spans="2:27" x14ac:dyDescent="0.25">
      <c r="B5577" s="5"/>
      <c r="C5577" s="2"/>
      <c r="D5577" s="3"/>
      <c r="E5577" s="3"/>
      <c r="G5577" s="3"/>
      <c r="I5577" s="1"/>
      <c r="J5577" s="1"/>
      <c r="K5577" s="2"/>
      <c r="Z5577" s="2"/>
      <c r="AA5577" s="1"/>
    </row>
    <row r="5578" spans="2:27" x14ac:dyDescent="0.25">
      <c r="B5578" s="5"/>
      <c r="C5578" s="2"/>
      <c r="D5578" s="3"/>
      <c r="E5578" s="3"/>
      <c r="G5578" s="3"/>
      <c r="I5578" s="1"/>
      <c r="J5578" s="1"/>
      <c r="K5578" s="2"/>
      <c r="Z5578" s="2"/>
      <c r="AA5578" s="1"/>
    </row>
    <row r="5579" spans="2:27" x14ac:dyDescent="0.25">
      <c r="B5579" s="5"/>
      <c r="C5579" s="2"/>
      <c r="D5579" s="3"/>
      <c r="E5579" s="3"/>
      <c r="G5579" s="3"/>
      <c r="I5579" s="1"/>
      <c r="J5579" s="1"/>
      <c r="K5579" s="2"/>
      <c r="Z5579" s="2"/>
      <c r="AA5579" s="1"/>
    </row>
    <row r="5580" spans="2:27" x14ac:dyDescent="0.25">
      <c r="B5580" s="5"/>
      <c r="C5580" s="2"/>
      <c r="D5580" s="3"/>
      <c r="E5580" s="3"/>
      <c r="I5580" s="1"/>
      <c r="J5580" s="1"/>
      <c r="K5580" s="2"/>
      <c r="Z5580" s="2"/>
      <c r="AA5580" s="1"/>
    </row>
    <row r="5581" spans="2:27" x14ac:dyDescent="0.25">
      <c r="B5581" s="5"/>
      <c r="C5581" s="2"/>
      <c r="D5581" s="3"/>
      <c r="E5581" s="3"/>
      <c r="G5581" s="3"/>
      <c r="I5581" s="1"/>
      <c r="J5581" s="1"/>
      <c r="K5581" s="2"/>
      <c r="Z5581" s="2"/>
      <c r="AA5581" s="1"/>
    </row>
    <row r="5582" spans="2:27" x14ac:dyDescent="0.25">
      <c r="B5582" s="5"/>
      <c r="C5582" s="2"/>
      <c r="D5582" s="3"/>
      <c r="E5582" s="3"/>
      <c r="G5582" s="3"/>
      <c r="I5582" s="1"/>
      <c r="J5582" s="1"/>
      <c r="K5582" s="2"/>
      <c r="Z5582" s="2"/>
      <c r="AA5582" s="1"/>
    </row>
    <row r="5583" spans="2:27" x14ac:dyDescent="0.25">
      <c r="B5583" s="5"/>
      <c r="C5583" s="2"/>
      <c r="D5583" s="3"/>
      <c r="I5583" s="1"/>
      <c r="J5583" s="1"/>
      <c r="K5583" s="2"/>
      <c r="Z5583" s="2"/>
      <c r="AA5583" s="1"/>
    </row>
    <row r="5584" spans="2:27" x14ac:dyDescent="0.25">
      <c r="B5584" s="5"/>
      <c r="C5584" s="2"/>
      <c r="D5584" s="3"/>
      <c r="I5584" s="1"/>
      <c r="J5584" s="1"/>
      <c r="K5584" s="2"/>
      <c r="Z5584" s="2"/>
      <c r="AA5584" s="1"/>
    </row>
    <row r="5585" spans="2:27" x14ac:dyDescent="0.25">
      <c r="B5585" s="5"/>
      <c r="C5585" s="2"/>
      <c r="D5585" s="3"/>
      <c r="E5585" s="3"/>
      <c r="G5585" s="3"/>
      <c r="I5585" s="1"/>
      <c r="J5585" s="1"/>
      <c r="K5585" s="2"/>
      <c r="Z5585" s="2"/>
      <c r="AA5585" s="1"/>
    </row>
    <row r="5586" spans="2:27" x14ac:dyDescent="0.25">
      <c r="B5586" s="5"/>
      <c r="C5586" s="2"/>
      <c r="D5586" s="3"/>
      <c r="E5586" s="3"/>
      <c r="I5586" s="1"/>
      <c r="J5586" s="1"/>
      <c r="K5586" s="2"/>
      <c r="Z5586" s="2"/>
      <c r="AA5586" s="1"/>
    </row>
    <row r="5587" spans="2:27" x14ac:dyDescent="0.25">
      <c r="B5587" s="5"/>
      <c r="C5587" s="2"/>
      <c r="D5587" s="3"/>
      <c r="E5587" s="3"/>
      <c r="G5587" s="3"/>
      <c r="I5587" s="1"/>
      <c r="J5587" s="1"/>
      <c r="K5587" s="2"/>
      <c r="Z5587" s="2"/>
      <c r="AA5587" s="1"/>
    </row>
    <row r="5588" spans="2:27" x14ac:dyDescent="0.25">
      <c r="B5588" s="5"/>
      <c r="C5588" s="2"/>
      <c r="D5588" s="3"/>
      <c r="E5588" s="3"/>
      <c r="G5588" s="3"/>
      <c r="I5588" s="1"/>
      <c r="J5588" s="1"/>
      <c r="K5588" s="2"/>
      <c r="Z5588" s="2"/>
      <c r="AA5588" s="1"/>
    </row>
    <row r="5589" spans="2:27" x14ac:dyDescent="0.25">
      <c r="B5589" s="5"/>
      <c r="C5589" s="2"/>
      <c r="D5589" s="3"/>
      <c r="E5589" s="3"/>
      <c r="F5589" s="3"/>
      <c r="G5589" s="3"/>
      <c r="I5589" s="1"/>
      <c r="J5589" s="1"/>
      <c r="K5589" s="2"/>
      <c r="Z5589" s="2"/>
      <c r="AA5589" s="1"/>
    </row>
    <row r="5590" spans="2:27" x14ac:dyDescent="0.25">
      <c r="B5590" s="5"/>
      <c r="C5590" s="2"/>
      <c r="D5590" s="3"/>
      <c r="E5590" s="3"/>
      <c r="G5590" s="3"/>
      <c r="I5590" s="1"/>
      <c r="J5590" s="1"/>
      <c r="K5590" s="2"/>
      <c r="Z5590" s="2"/>
      <c r="AA5590" s="1"/>
    </row>
    <row r="5591" spans="2:27" x14ac:dyDescent="0.25">
      <c r="B5591" s="5"/>
      <c r="C5591" s="2"/>
      <c r="D5591" s="3"/>
      <c r="E5591" s="3"/>
      <c r="G5591" s="3"/>
      <c r="I5591" s="1"/>
      <c r="J5591" s="1"/>
      <c r="K5591" s="2"/>
      <c r="Z5591" s="2"/>
      <c r="AA5591" s="1"/>
    </row>
    <row r="5592" spans="2:27" x14ac:dyDescent="0.25">
      <c r="B5592" s="5"/>
      <c r="C5592" s="2"/>
      <c r="D5592" s="3"/>
      <c r="E5592" s="3"/>
      <c r="G5592" s="3"/>
      <c r="I5592" s="1"/>
      <c r="J5592" s="1"/>
      <c r="K5592" s="2"/>
      <c r="Z5592" s="2"/>
      <c r="AA5592" s="1"/>
    </row>
    <row r="5593" spans="2:27" x14ac:dyDescent="0.25">
      <c r="B5593" s="5"/>
      <c r="C5593" s="2"/>
      <c r="D5593" s="3"/>
      <c r="E5593" s="3"/>
      <c r="G5593" s="3"/>
      <c r="I5593" s="1"/>
      <c r="J5593" s="1"/>
      <c r="K5593" s="2"/>
      <c r="Z5593" s="2"/>
      <c r="AA5593" s="1"/>
    </row>
    <row r="5594" spans="2:27" x14ac:dyDescent="0.25">
      <c r="B5594" s="5"/>
      <c r="C5594" s="2"/>
      <c r="D5594" s="3"/>
      <c r="E5594" s="3"/>
      <c r="I5594" s="1"/>
      <c r="J5594" s="1"/>
      <c r="K5594" s="2"/>
      <c r="Z5594" s="2"/>
      <c r="AA5594" s="1"/>
    </row>
    <row r="5595" spans="2:27" x14ac:dyDescent="0.25">
      <c r="B5595" s="5"/>
      <c r="C5595" s="2"/>
      <c r="D5595" s="3"/>
      <c r="E5595" s="3"/>
      <c r="I5595" s="1"/>
      <c r="J5595" s="1"/>
      <c r="K5595" s="2"/>
      <c r="Z5595" s="2"/>
      <c r="AA5595" s="1"/>
    </row>
    <row r="5596" spans="2:27" x14ac:dyDescent="0.25">
      <c r="B5596" s="5"/>
      <c r="C5596" s="2"/>
      <c r="D5596" s="3"/>
      <c r="E5596" s="3"/>
      <c r="G5596" s="3"/>
      <c r="I5596" s="1"/>
      <c r="J5596" s="1"/>
      <c r="K5596" s="2"/>
      <c r="Z5596" s="2"/>
      <c r="AA5596" s="1"/>
    </row>
    <row r="5597" spans="2:27" x14ac:dyDescent="0.25">
      <c r="B5597" s="5"/>
      <c r="C5597" s="2"/>
      <c r="D5597" s="3"/>
      <c r="E5597" s="3"/>
      <c r="G5597" s="3"/>
      <c r="I5597" s="1"/>
      <c r="J5597" s="1"/>
      <c r="K5597" s="2"/>
      <c r="Z5597" s="2"/>
      <c r="AA5597" s="1"/>
    </row>
    <row r="5598" spans="2:27" x14ac:dyDescent="0.25">
      <c r="B5598" s="5"/>
      <c r="C5598" s="2"/>
      <c r="D5598" s="3"/>
      <c r="E5598" s="3"/>
      <c r="F5598" s="3"/>
      <c r="I5598" s="1"/>
      <c r="J5598" s="1"/>
      <c r="K5598" s="2"/>
      <c r="Z5598" s="2"/>
      <c r="AA5598" s="1"/>
    </row>
    <row r="5599" spans="2:27" x14ac:dyDescent="0.25">
      <c r="B5599" s="5"/>
      <c r="C5599" s="2"/>
      <c r="D5599" s="3"/>
      <c r="E5599" s="3"/>
      <c r="G5599" s="3"/>
      <c r="I5599" s="1"/>
      <c r="J5599" s="1"/>
      <c r="K5599" s="2"/>
      <c r="Z5599" s="2"/>
      <c r="AA5599" s="1"/>
    </row>
    <row r="5600" spans="2:27" x14ac:dyDescent="0.25">
      <c r="B5600" s="5"/>
      <c r="C5600" s="2"/>
      <c r="D5600" s="3"/>
      <c r="E5600" s="3"/>
      <c r="G5600" s="3"/>
      <c r="I5600" s="1"/>
      <c r="J5600" s="1"/>
      <c r="K5600" s="2"/>
      <c r="Z5600" s="2"/>
      <c r="AA5600" s="1"/>
    </row>
    <row r="5601" spans="2:27" x14ac:dyDescent="0.25">
      <c r="B5601" s="5"/>
      <c r="C5601" s="2"/>
      <c r="D5601" s="3"/>
      <c r="E5601" s="3"/>
      <c r="I5601" s="1"/>
      <c r="J5601" s="1"/>
      <c r="K5601" s="2"/>
      <c r="Z5601" s="2"/>
      <c r="AA5601" s="1"/>
    </row>
    <row r="5602" spans="2:27" x14ac:dyDescent="0.25">
      <c r="B5602" s="5"/>
      <c r="C5602" s="2"/>
      <c r="D5602" s="3"/>
      <c r="E5602" s="3"/>
      <c r="I5602" s="1"/>
      <c r="J5602" s="1"/>
      <c r="K5602" s="2"/>
      <c r="Z5602" s="2"/>
      <c r="AA5602" s="1"/>
    </row>
    <row r="5603" spans="2:27" x14ac:dyDescent="0.25">
      <c r="B5603" s="5"/>
      <c r="C5603" s="2"/>
      <c r="D5603" s="3"/>
      <c r="E5603" s="3"/>
      <c r="F5603" s="3"/>
      <c r="G5603" s="3"/>
      <c r="I5603" s="1"/>
      <c r="J5603" s="1"/>
      <c r="K5603" s="2"/>
      <c r="Z5603" s="2"/>
      <c r="AA5603" s="1"/>
    </row>
    <row r="5604" spans="2:27" x14ac:dyDescent="0.25">
      <c r="B5604" s="5"/>
      <c r="C5604" s="2"/>
      <c r="D5604" s="3"/>
      <c r="E5604" s="3"/>
      <c r="G5604" s="3"/>
      <c r="I5604" s="1"/>
      <c r="J5604" s="1"/>
      <c r="K5604" s="2"/>
      <c r="Z5604" s="2"/>
      <c r="AA5604" s="1"/>
    </row>
    <row r="5605" spans="2:27" x14ac:dyDescent="0.25">
      <c r="B5605" s="5"/>
      <c r="C5605" s="2"/>
      <c r="D5605" s="3"/>
      <c r="E5605" s="3"/>
      <c r="F5605" s="3"/>
      <c r="G5605" s="3"/>
      <c r="I5605" s="1"/>
      <c r="J5605" s="1"/>
      <c r="K5605" s="2"/>
      <c r="Z5605" s="2"/>
      <c r="AA5605" s="1"/>
    </row>
    <row r="5606" spans="2:27" x14ac:dyDescent="0.25">
      <c r="B5606" s="5"/>
      <c r="C5606" s="2"/>
      <c r="D5606" s="3"/>
      <c r="E5606" s="3"/>
      <c r="G5606" s="3"/>
      <c r="I5606" s="1"/>
      <c r="J5606" s="1"/>
      <c r="K5606" s="2"/>
      <c r="Z5606" s="2"/>
      <c r="AA5606" s="1"/>
    </row>
    <row r="5607" spans="2:27" x14ac:dyDescent="0.25">
      <c r="B5607" s="5"/>
      <c r="C5607" s="2"/>
      <c r="D5607" s="3"/>
      <c r="E5607" s="3"/>
      <c r="F5607" s="3"/>
      <c r="G5607" s="3"/>
      <c r="I5607" s="1"/>
      <c r="J5607" s="1"/>
      <c r="K5607" s="2"/>
      <c r="Z5607" s="2"/>
      <c r="AA5607" s="1"/>
    </row>
    <row r="5608" spans="2:27" x14ac:dyDescent="0.25">
      <c r="B5608" s="5"/>
      <c r="C5608" s="2"/>
      <c r="D5608" s="3"/>
      <c r="E5608" s="3"/>
      <c r="G5608" s="3"/>
      <c r="I5608" s="1"/>
      <c r="J5608" s="1"/>
      <c r="K5608" s="2"/>
      <c r="Z5608" s="2"/>
      <c r="AA5608" s="1"/>
    </row>
    <row r="5609" spans="2:27" x14ac:dyDescent="0.25">
      <c r="B5609" s="5"/>
      <c r="C5609" s="2"/>
      <c r="D5609" s="3"/>
      <c r="E5609" s="3"/>
      <c r="F5609" s="3"/>
      <c r="G5609" s="3"/>
      <c r="I5609" s="1"/>
      <c r="J5609" s="1"/>
      <c r="K5609" s="2"/>
      <c r="Z5609" s="2"/>
      <c r="AA5609" s="1"/>
    </row>
    <row r="5610" spans="2:27" x14ac:dyDescent="0.25">
      <c r="B5610" s="5"/>
      <c r="C5610" s="2"/>
      <c r="D5610" s="3"/>
      <c r="E5610" s="3"/>
      <c r="G5610" s="3"/>
      <c r="I5610" s="1"/>
      <c r="J5610" s="1"/>
      <c r="K5610" s="2"/>
      <c r="Z5610" s="2"/>
      <c r="AA5610" s="1"/>
    </row>
    <row r="5611" spans="2:27" x14ac:dyDescent="0.25">
      <c r="B5611" s="5"/>
      <c r="C5611" s="2"/>
      <c r="D5611" s="3"/>
      <c r="E5611" s="3"/>
      <c r="G5611" s="3"/>
      <c r="I5611" s="1"/>
      <c r="J5611" s="1"/>
      <c r="K5611" s="2"/>
      <c r="Z5611" s="2"/>
      <c r="AA5611" s="1"/>
    </row>
    <row r="5612" spans="2:27" x14ac:dyDescent="0.25">
      <c r="B5612" s="5"/>
      <c r="C5612" s="2"/>
      <c r="D5612" s="3"/>
      <c r="E5612" s="3"/>
      <c r="G5612" s="3"/>
      <c r="I5612" s="1"/>
      <c r="J5612" s="1"/>
      <c r="K5612" s="2"/>
      <c r="Z5612" s="2"/>
      <c r="AA5612" s="1"/>
    </row>
    <row r="5613" spans="2:27" x14ac:dyDescent="0.25">
      <c r="B5613" s="5"/>
      <c r="C5613" s="2"/>
      <c r="D5613" s="3"/>
      <c r="E5613" s="3"/>
      <c r="I5613" s="1"/>
      <c r="J5613" s="1"/>
      <c r="K5613" s="2"/>
      <c r="Z5613" s="2"/>
      <c r="AA5613" s="1"/>
    </row>
    <row r="5614" spans="2:27" x14ac:dyDescent="0.25">
      <c r="B5614" s="5"/>
      <c r="C5614" s="2"/>
      <c r="D5614" s="3"/>
      <c r="E5614" s="3"/>
      <c r="G5614" s="3"/>
      <c r="I5614" s="1"/>
      <c r="J5614" s="1"/>
      <c r="K5614" s="2"/>
      <c r="Z5614" s="2"/>
      <c r="AA5614" s="1"/>
    </row>
    <row r="5615" spans="2:27" x14ac:dyDescent="0.25">
      <c r="B5615" s="5"/>
      <c r="C5615" s="2"/>
      <c r="D5615" s="3"/>
      <c r="E5615" s="3"/>
      <c r="G5615" s="3"/>
      <c r="I5615" s="1"/>
      <c r="J5615" s="1"/>
      <c r="K5615" s="2"/>
      <c r="Z5615" s="2"/>
      <c r="AA5615" s="1"/>
    </row>
    <row r="5616" spans="2:27" x14ac:dyDescent="0.25">
      <c r="B5616" s="5"/>
      <c r="C5616" s="2"/>
      <c r="D5616" s="3"/>
      <c r="E5616" s="3"/>
      <c r="G5616" s="3"/>
      <c r="I5616" s="1"/>
      <c r="J5616" s="1"/>
      <c r="K5616" s="2"/>
      <c r="Z5616" s="2"/>
      <c r="AA5616" s="1"/>
    </row>
    <row r="5617" spans="2:27" x14ac:dyDescent="0.25">
      <c r="B5617" s="5"/>
      <c r="C5617" s="2"/>
      <c r="D5617" s="3"/>
      <c r="E5617" s="3"/>
      <c r="I5617" s="1"/>
      <c r="J5617" s="1"/>
      <c r="K5617" s="2"/>
      <c r="Z5617" s="2"/>
      <c r="AA5617" s="1"/>
    </row>
    <row r="5618" spans="2:27" x14ac:dyDescent="0.25">
      <c r="B5618" s="5"/>
      <c r="C5618" s="2"/>
      <c r="D5618" s="3"/>
      <c r="E5618" s="3"/>
      <c r="G5618" s="3"/>
      <c r="I5618" s="1"/>
      <c r="J5618" s="1"/>
      <c r="K5618" s="2"/>
      <c r="Z5618" s="2"/>
      <c r="AA5618" s="1"/>
    </row>
    <row r="5619" spans="2:27" x14ac:dyDescent="0.25">
      <c r="B5619" s="5"/>
      <c r="C5619" s="2"/>
      <c r="D5619" s="3"/>
      <c r="E5619" s="3"/>
      <c r="G5619" s="3"/>
      <c r="I5619" s="1"/>
      <c r="J5619" s="1"/>
      <c r="K5619" s="2"/>
      <c r="Z5619" s="2"/>
      <c r="AA5619" s="1"/>
    </row>
    <row r="5620" spans="2:27" x14ac:dyDescent="0.25">
      <c r="B5620" s="5"/>
      <c r="C5620" s="2"/>
      <c r="D5620" s="3"/>
      <c r="E5620" s="3"/>
      <c r="F5620" s="3"/>
      <c r="I5620" s="1"/>
      <c r="J5620" s="1"/>
      <c r="K5620" s="2"/>
      <c r="Z5620" s="2"/>
      <c r="AA5620" s="1"/>
    </row>
    <row r="5621" spans="2:27" x14ac:dyDescent="0.25">
      <c r="B5621" s="5"/>
      <c r="C5621" s="2"/>
      <c r="D5621" s="3"/>
      <c r="E5621" s="3"/>
      <c r="I5621" s="1"/>
      <c r="J5621" s="1"/>
      <c r="K5621" s="2"/>
      <c r="Z5621" s="2"/>
      <c r="AA5621" s="1"/>
    </row>
    <row r="5622" spans="2:27" x14ac:dyDescent="0.25">
      <c r="B5622" s="5"/>
      <c r="C5622" s="2"/>
      <c r="D5622" s="3"/>
      <c r="E5622" s="3"/>
      <c r="F5622" s="3"/>
      <c r="G5622" s="3"/>
      <c r="I5622" s="1"/>
      <c r="J5622" s="1"/>
      <c r="K5622" s="2"/>
      <c r="Z5622" s="2"/>
      <c r="AA5622" s="1"/>
    </row>
    <row r="5623" spans="2:27" x14ac:dyDescent="0.25">
      <c r="B5623" s="5"/>
      <c r="C5623" s="2"/>
      <c r="D5623" s="3"/>
      <c r="E5623" s="3"/>
      <c r="G5623" s="3"/>
      <c r="I5623" s="1"/>
      <c r="J5623" s="1"/>
      <c r="K5623" s="2"/>
      <c r="Z5623" s="2"/>
      <c r="AA5623" s="1"/>
    </row>
    <row r="5624" spans="2:27" x14ac:dyDescent="0.25">
      <c r="B5624" s="5"/>
      <c r="C5624" s="2"/>
      <c r="D5624" s="3"/>
      <c r="E5624" s="3"/>
      <c r="I5624" s="1"/>
      <c r="J5624" s="1"/>
      <c r="K5624" s="2"/>
      <c r="Z5624" s="2"/>
      <c r="AA5624" s="1"/>
    </row>
    <row r="5625" spans="2:27" x14ac:dyDescent="0.25">
      <c r="B5625" s="5"/>
      <c r="C5625" s="2"/>
      <c r="D5625" s="3"/>
      <c r="E5625" s="3"/>
      <c r="G5625" s="3"/>
      <c r="I5625" s="1"/>
      <c r="J5625" s="1"/>
      <c r="K5625" s="2"/>
      <c r="Z5625" s="2"/>
      <c r="AA5625" s="1"/>
    </row>
    <row r="5626" spans="2:27" x14ac:dyDescent="0.25">
      <c r="B5626" s="5"/>
      <c r="C5626" s="2"/>
      <c r="D5626" s="3"/>
      <c r="E5626" s="3"/>
      <c r="G5626" s="3"/>
      <c r="I5626" s="1"/>
      <c r="J5626" s="1"/>
      <c r="K5626" s="2"/>
      <c r="Z5626" s="2"/>
      <c r="AA5626" s="1"/>
    </row>
    <row r="5627" spans="2:27" x14ac:dyDescent="0.25">
      <c r="B5627" s="5"/>
      <c r="C5627" s="2"/>
      <c r="D5627" s="3"/>
      <c r="E5627" s="3"/>
      <c r="G5627" s="3"/>
      <c r="I5627" s="1"/>
      <c r="J5627" s="1"/>
      <c r="K5627" s="2"/>
      <c r="Z5627" s="2"/>
      <c r="AA5627" s="1"/>
    </row>
    <row r="5628" spans="2:27" x14ac:dyDescent="0.25">
      <c r="B5628" s="5"/>
      <c r="C5628" s="2"/>
      <c r="D5628" s="3"/>
      <c r="F5628" s="3"/>
      <c r="I5628" s="1"/>
      <c r="J5628" s="1"/>
      <c r="K5628" s="2"/>
      <c r="Z5628" s="2"/>
      <c r="AA5628" s="1"/>
    </row>
    <row r="5629" spans="2:27" x14ac:dyDescent="0.25">
      <c r="B5629" s="5"/>
      <c r="C5629" s="2"/>
      <c r="D5629" s="3"/>
      <c r="E5629" s="3"/>
      <c r="G5629" s="3"/>
      <c r="I5629" s="1"/>
      <c r="J5629" s="1"/>
      <c r="K5629" s="2"/>
      <c r="Z5629" s="2"/>
      <c r="AA5629" s="1"/>
    </row>
    <row r="5630" spans="2:27" x14ac:dyDescent="0.25">
      <c r="B5630" s="5"/>
      <c r="C5630" s="2"/>
      <c r="D5630" s="3"/>
      <c r="E5630" s="3"/>
      <c r="G5630" s="3"/>
      <c r="I5630" s="1"/>
      <c r="J5630" s="1"/>
      <c r="K5630" s="2"/>
      <c r="Z5630" s="2"/>
      <c r="AA5630" s="1"/>
    </row>
    <row r="5631" spans="2:27" x14ac:dyDescent="0.25">
      <c r="B5631" s="5"/>
      <c r="C5631" s="2"/>
      <c r="D5631" s="3"/>
      <c r="E5631" s="3"/>
      <c r="I5631" s="1"/>
      <c r="J5631" s="1"/>
      <c r="K5631" s="2"/>
      <c r="Z5631" s="2"/>
      <c r="AA5631" s="1"/>
    </row>
    <row r="5632" spans="2:27" x14ac:dyDescent="0.25">
      <c r="B5632" s="5"/>
      <c r="C5632" s="2"/>
      <c r="D5632" s="3"/>
      <c r="G5632" s="3"/>
      <c r="I5632" s="1"/>
      <c r="J5632" s="1"/>
      <c r="K5632" s="2"/>
      <c r="Z5632" s="2"/>
      <c r="AA5632" s="1"/>
    </row>
    <row r="5633" spans="2:27" x14ac:dyDescent="0.25">
      <c r="B5633" s="5"/>
      <c r="C5633" s="2"/>
      <c r="D5633" s="3"/>
      <c r="E5633" s="3"/>
      <c r="I5633" s="1"/>
      <c r="J5633" s="1"/>
      <c r="K5633" s="2"/>
      <c r="Z5633" s="2"/>
      <c r="AA5633" s="1"/>
    </row>
    <row r="5634" spans="2:27" x14ac:dyDescent="0.25">
      <c r="B5634" s="5"/>
      <c r="C5634" s="2"/>
      <c r="D5634" s="3"/>
      <c r="E5634" s="3"/>
      <c r="G5634" s="3"/>
      <c r="I5634" s="1"/>
      <c r="J5634" s="1"/>
      <c r="K5634" s="2"/>
      <c r="Z5634" s="2"/>
      <c r="AA5634" s="1"/>
    </row>
    <row r="5635" spans="2:27" x14ac:dyDescent="0.25">
      <c r="B5635" s="5"/>
      <c r="C5635" s="2"/>
      <c r="D5635" s="3"/>
      <c r="E5635" s="3"/>
      <c r="I5635" s="1"/>
      <c r="J5635" s="1"/>
      <c r="K5635" s="2"/>
      <c r="Z5635" s="2"/>
      <c r="AA5635" s="1"/>
    </row>
    <row r="5636" spans="2:27" x14ac:dyDescent="0.25">
      <c r="B5636" s="5"/>
      <c r="C5636" s="2"/>
      <c r="D5636" s="3"/>
      <c r="E5636" s="3"/>
      <c r="G5636" s="3"/>
      <c r="I5636" s="1"/>
      <c r="J5636" s="1"/>
      <c r="K5636" s="2"/>
      <c r="Z5636" s="2"/>
      <c r="AA5636" s="1"/>
    </row>
    <row r="5637" spans="2:27" x14ac:dyDescent="0.25">
      <c r="B5637" s="5"/>
      <c r="C5637" s="2"/>
      <c r="D5637" s="3"/>
      <c r="E5637" s="3"/>
      <c r="F5637" s="3"/>
      <c r="G5637" s="3"/>
      <c r="I5637" s="1"/>
      <c r="J5637" s="1"/>
      <c r="K5637" s="2"/>
      <c r="Z5637" s="2"/>
      <c r="AA5637" s="1"/>
    </row>
    <row r="5638" spans="2:27" x14ac:dyDescent="0.25">
      <c r="B5638" s="5"/>
      <c r="C5638" s="2"/>
      <c r="D5638" s="3"/>
      <c r="E5638" s="3"/>
      <c r="G5638" s="3"/>
      <c r="I5638" s="1"/>
      <c r="J5638" s="1"/>
      <c r="K5638" s="2"/>
      <c r="Z5638" s="2"/>
      <c r="AA5638" s="1"/>
    </row>
    <row r="5639" spans="2:27" x14ac:dyDescent="0.25">
      <c r="B5639" s="5"/>
      <c r="C5639" s="2"/>
      <c r="D5639" s="3"/>
      <c r="E5639" s="3"/>
      <c r="G5639" s="3"/>
      <c r="I5639" s="1"/>
      <c r="J5639" s="1"/>
      <c r="K5639" s="2"/>
      <c r="Z5639" s="2"/>
      <c r="AA5639" s="1"/>
    </row>
    <row r="5640" spans="2:27" x14ac:dyDescent="0.25">
      <c r="B5640" s="5"/>
      <c r="C5640" s="2"/>
      <c r="D5640" s="3"/>
      <c r="E5640" s="3"/>
      <c r="I5640" s="1"/>
      <c r="J5640" s="1"/>
      <c r="K5640" s="2"/>
      <c r="Z5640" s="2"/>
      <c r="AA5640" s="1"/>
    </row>
    <row r="5641" spans="2:27" x14ac:dyDescent="0.25">
      <c r="B5641" s="5"/>
      <c r="C5641" s="2"/>
      <c r="D5641" s="3"/>
      <c r="E5641" s="3"/>
      <c r="I5641" s="1"/>
      <c r="J5641" s="1"/>
      <c r="K5641" s="2"/>
      <c r="Z5641" s="2"/>
      <c r="AA5641" s="1"/>
    </row>
    <row r="5642" spans="2:27" x14ac:dyDescent="0.25">
      <c r="B5642" s="5"/>
      <c r="C5642" s="2"/>
      <c r="D5642" s="3"/>
      <c r="E5642" s="3"/>
      <c r="G5642" s="3"/>
      <c r="I5642" s="1"/>
      <c r="J5642" s="1"/>
      <c r="K5642" s="2"/>
      <c r="Z5642" s="2"/>
      <c r="AA5642" s="1"/>
    </row>
    <row r="5643" spans="2:27" x14ac:dyDescent="0.25">
      <c r="B5643" s="5"/>
      <c r="C5643" s="2"/>
      <c r="D5643" s="3"/>
      <c r="E5643" s="3"/>
      <c r="G5643" s="3"/>
      <c r="I5643" s="1"/>
      <c r="J5643" s="1"/>
      <c r="K5643" s="2"/>
      <c r="Z5643" s="2"/>
      <c r="AA5643" s="1"/>
    </row>
    <row r="5644" spans="2:27" x14ac:dyDescent="0.25">
      <c r="B5644" s="5"/>
      <c r="C5644" s="2"/>
      <c r="D5644" s="3"/>
      <c r="E5644" s="3"/>
      <c r="I5644" s="1"/>
      <c r="J5644" s="1"/>
      <c r="K5644" s="2"/>
      <c r="Z5644" s="2"/>
      <c r="AA5644" s="1"/>
    </row>
    <row r="5645" spans="2:27" x14ac:dyDescent="0.25">
      <c r="B5645" s="5"/>
      <c r="C5645" s="2"/>
      <c r="D5645" s="3"/>
      <c r="E5645" s="3"/>
      <c r="G5645" s="3"/>
      <c r="I5645" s="1"/>
      <c r="J5645" s="1"/>
      <c r="K5645" s="2"/>
      <c r="Z5645" s="2"/>
      <c r="AA5645" s="1"/>
    </row>
    <row r="5646" spans="2:27" x14ac:dyDescent="0.25">
      <c r="B5646" s="5"/>
      <c r="C5646" s="2"/>
      <c r="D5646" s="3"/>
      <c r="E5646" s="3"/>
      <c r="G5646" s="3"/>
      <c r="I5646" s="1"/>
      <c r="J5646" s="1"/>
      <c r="K5646" s="2"/>
      <c r="Z5646" s="2"/>
      <c r="AA5646" s="1"/>
    </row>
    <row r="5647" spans="2:27" x14ac:dyDescent="0.25">
      <c r="B5647" s="5"/>
      <c r="C5647" s="2"/>
      <c r="D5647" s="3"/>
      <c r="E5647" s="3"/>
      <c r="I5647" s="1"/>
      <c r="J5647" s="1"/>
      <c r="K5647" s="2"/>
      <c r="Z5647" s="2"/>
      <c r="AA5647" s="1"/>
    </row>
    <row r="5648" spans="2:27" x14ac:dyDescent="0.25">
      <c r="B5648" s="5"/>
      <c r="C5648" s="2"/>
      <c r="D5648" s="3"/>
      <c r="E5648" s="3"/>
      <c r="G5648" s="3"/>
      <c r="I5648" s="1"/>
      <c r="J5648" s="1"/>
      <c r="K5648" s="2"/>
      <c r="Z5648" s="2"/>
      <c r="AA5648" s="1"/>
    </row>
    <row r="5649" spans="2:27" x14ac:dyDescent="0.25">
      <c r="B5649" s="5"/>
      <c r="C5649" s="2"/>
      <c r="D5649" s="3"/>
      <c r="E5649" s="3"/>
      <c r="G5649" s="3"/>
      <c r="I5649" s="1"/>
      <c r="J5649" s="1"/>
      <c r="K5649" s="2"/>
      <c r="Z5649" s="2"/>
      <c r="AA5649" s="1"/>
    </row>
    <row r="5650" spans="2:27" x14ac:dyDescent="0.25">
      <c r="B5650" s="5"/>
      <c r="C5650" s="2"/>
      <c r="D5650" s="3"/>
      <c r="E5650" s="3"/>
      <c r="G5650" s="3"/>
      <c r="I5650" s="1"/>
      <c r="J5650" s="1"/>
      <c r="K5650" s="2"/>
      <c r="Z5650" s="2"/>
      <c r="AA5650" s="1"/>
    </row>
    <row r="5651" spans="2:27" x14ac:dyDescent="0.25">
      <c r="B5651" s="5"/>
      <c r="C5651" s="2"/>
      <c r="D5651" s="3"/>
      <c r="E5651" s="3"/>
      <c r="G5651" s="3"/>
      <c r="I5651" s="1"/>
      <c r="J5651" s="1"/>
      <c r="K5651" s="2"/>
      <c r="Z5651" s="2"/>
      <c r="AA5651" s="1"/>
    </row>
    <row r="5652" spans="2:27" x14ac:dyDescent="0.25">
      <c r="B5652" s="5"/>
      <c r="C5652" s="2"/>
      <c r="D5652" s="3"/>
      <c r="E5652" s="3"/>
      <c r="F5652" s="3"/>
      <c r="G5652" s="3"/>
      <c r="I5652" s="1"/>
      <c r="J5652" s="1"/>
      <c r="K5652" s="2"/>
      <c r="Z5652" s="2"/>
      <c r="AA5652" s="1"/>
    </row>
    <row r="5653" spans="2:27" x14ac:dyDescent="0.25">
      <c r="B5653" s="5"/>
      <c r="C5653" s="2"/>
      <c r="D5653" s="3"/>
      <c r="E5653" s="3"/>
      <c r="G5653" s="3"/>
      <c r="I5653" s="1"/>
      <c r="J5653" s="1"/>
      <c r="K5653" s="2"/>
      <c r="Z5653" s="2"/>
      <c r="AA5653" s="1"/>
    </row>
    <row r="5654" spans="2:27" x14ac:dyDescent="0.25">
      <c r="B5654" s="5"/>
      <c r="C5654" s="2"/>
      <c r="D5654" s="3"/>
      <c r="E5654" s="3"/>
      <c r="I5654" s="1"/>
      <c r="J5654" s="1"/>
      <c r="K5654" s="2"/>
      <c r="Z5654" s="2"/>
      <c r="AA5654" s="1"/>
    </row>
    <row r="5655" spans="2:27" x14ac:dyDescent="0.25">
      <c r="B5655" s="5"/>
      <c r="C5655" s="2"/>
      <c r="D5655" s="3"/>
      <c r="E5655" s="3"/>
      <c r="G5655" s="3"/>
      <c r="I5655" s="1"/>
      <c r="J5655" s="1"/>
      <c r="K5655" s="2"/>
      <c r="Z5655" s="2"/>
      <c r="AA5655" s="1"/>
    </row>
    <row r="5656" spans="2:27" x14ac:dyDescent="0.25">
      <c r="B5656" s="5"/>
      <c r="C5656" s="2"/>
      <c r="D5656" s="3"/>
      <c r="E5656" s="3"/>
      <c r="I5656" s="1"/>
      <c r="J5656" s="1"/>
      <c r="K5656" s="2"/>
      <c r="Z5656" s="2"/>
      <c r="AA5656" s="1"/>
    </row>
    <row r="5657" spans="2:27" x14ac:dyDescent="0.25">
      <c r="B5657" s="5"/>
      <c r="C5657" s="2"/>
      <c r="D5657" s="3"/>
      <c r="E5657" s="3"/>
      <c r="F5657" s="3"/>
      <c r="G5657" s="3"/>
      <c r="I5657" s="1"/>
      <c r="J5657" s="1"/>
      <c r="K5657" s="2"/>
      <c r="Z5657" s="2"/>
      <c r="AA5657" s="1"/>
    </row>
    <row r="5658" spans="2:27" x14ac:dyDescent="0.25">
      <c r="B5658" s="5"/>
      <c r="C5658" s="2"/>
      <c r="D5658" s="3"/>
      <c r="E5658" s="3"/>
      <c r="G5658" s="3"/>
      <c r="I5658" s="1"/>
      <c r="J5658" s="1"/>
      <c r="K5658" s="2"/>
      <c r="Z5658" s="2"/>
      <c r="AA5658" s="1"/>
    </row>
    <row r="5659" spans="2:27" x14ac:dyDescent="0.25">
      <c r="B5659" s="5"/>
      <c r="C5659" s="2"/>
      <c r="D5659" s="3"/>
      <c r="E5659" s="3"/>
      <c r="G5659" s="3"/>
      <c r="I5659" s="1"/>
      <c r="J5659" s="1"/>
      <c r="K5659" s="2"/>
      <c r="Z5659" s="2"/>
      <c r="AA5659" s="1"/>
    </row>
    <row r="5660" spans="2:27" x14ac:dyDescent="0.25">
      <c r="B5660" s="5"/>
      <c r="C5660" s="2"/>
      <c r="D5660" s="3"/>
      <c r="E5660" s="3"/>
      <c r="G5660" s="3"/>
      <c r="I5660" s="1"/>
      <c r="J5660" s="1"/>
      <c r="K5660" s="2"/>
      <c r="Z5660" s="2"/>
      <c r="AA5660" s="1"/>
    </row>
    <row r="5661" spans="2:27" x14ac:dyDescent="0.25">
      <c r="B5661" s="5"/>
      <c r="C5661" s="2"/>
      <c r="D5661" s="3"/>
      <c r="I5661" s="1"/>
      <c r="J5661" s="1"/>
      <c r="K5661" s="2"/>
      <c r="Z5661" s="2"/>
      <c r="AA5661" s="1"/>
    </row>
    <row r="5662" spans="2:27" x14ac:dyDescent="0.25">
      <c r="B5662" s="5"/>
      <c r="C5662" s="2"/>
      <c r="D5662" s="3"/>
      <c r="E5662" s="3"/>
      <c r="G5662" s="3"/>
      <c r="I5662" s="1"/>
      <c r="J5662" s="1"/>
      <c r="K5662" s="2"/>
      <c r="Z5662" s="2"/>
      <c r="AA5662" s="1"/>
    </row>
    <row r="5663" spans="2:27" x14ac:dyDescent="0.25">
      <c r="B5663" s="5"/>
      <c r="C5663" s="2"/>
      <c r="D5663" s="3"/>
      <c r="E5663" s="3"/>
      <c r="G5663" s="3"/>
      <c r="I5663" s="1"/>
      <c r="J5663" s="1"/>
      <c r="K5663" s="2"/>
      <c r="Z5663" s="2"/>
      <c r="AA5663" s="1"/>
    </row>
    <row r="5664" spans="2:27" x14ac:dyDescent="0.25">
      <c r="B5664" s="5"/>
      <c r="C5664" s="2"/>
      <c r="D5664" s="3"/>
      <c r="I5664" s="1"/>
      <c r="J5664" s="1"/>
      <c r="K5664" s="2"/>
      <c r="Z5664" s="2"/>
      <c r="AA5664" s="1"/>
    </row>
    <row r="5665" spans="2:27" x14ac:dyDescent="0.25">
      <c r="B5665" s="5"/>
      <c r="C5665" s="2"/>
      <c r="D5665" s="3"/>
      <c r="E5665" s="3"/>
      <c r="G5665" s="3"/>
      <c r="I5665" s="1"/>
      <c r="J5665" s="1"/>
      <c r="K5665" s="2"/>
      <c r="Z5665" s="2"/>
      <c r="AA5665" s="1"/>
    </row>
    <row r="5666" spans="2:27" x14ac:dyDescent="0.25">
      <c r="B5666" s="5"/>
      <c r="C5666" s="2"/>
      <c r="D5666" s="3"/>
      <c r="I5666" s="1"/>
      <c r="J5666" s="1"/>
      <c r="K5666" s="2"/>
      <c r="Z5666" s="2"/>
      <c r="AA5666" s="1"/>
    </row>
    <row r="5667" spans="2:27" x14ac:dyDescent="0.25">
      <c r="B5667" s="5"/>
      <c r="C5667" s="2"/>
      <c r="D5667" s="3"/>
      <c r="E5667" s="3"/>
      <c r="I5667" s="1"/>
      <c r="J5667" s="1"/>
      <c r="K5667" s="2"/>
      <c r="Z5667" s="2"/>
      <c r="AA5667" s="1"/>
    </row>
    <row r="5668" spans="2:27" x14ac:dyDescent="0.25">
      <c r="B5668" s="5"/>
      <c r="C5668" s="2"/>
      <c r="D5668" s="3"/>
      <c r="F5668" s="3"/>
      <c r="G5668" s="3"/>
      <c r="I5668" s="1"/>
      <c r="J5668" s="1"/>
      <c r="K5668" s="2"/>
      <c r="Z5668" s="2"/>
      <c r="AA5668" s="1"/>
    </row>
    <row r="5669" spans="2:27" x14ac:dyDescent="0.25">
      <c r="B5669" s="5"/>
      <c r="C5669" s="2"/>
      <c r="D5669" s="3"/>
      <c r="E5669" s="3"/>
      <c r="I5669" s="1"/>
      <c r="J5669" s="1"/>
      <c r="K5669" s="2"/>
      <c r="Z5669" s="2"/>
      <c r="AA5669" s="1"/>
    </row>
    <row r="5670" spans="2:27" x14ac:dyDescent="0.25">
      <c r="B5670" s="5"/>
      <c r="C5670" s="2"/>
      <c r="D5670" s="3"/>
      <c r="E5670" s="3"/>
      <c r="G5670" s="3"/>
      <c r="I5670" s="1"/>
      <c r="J5670" s="1"/>
      <c r="K5670" s="2"/>
      <c r="Z5670" s="2"/>
      <c r="AA5670" s="1"/>
    </row>
    <row r="5671" spans="2:27" x14ac:dyDescent="0.25">
      <c r="B5671" s="5"/>
      <c r="C5671" s="2"/>
      <c r="D5671" s="3"/>
      <c r="E5671" s="3"/>
      <c r="I5671" s="1"/>
      <c r="J5671" s="1"/>
      <c r="K5671" s="2"/>
      <c r="Z5671" s="2"/>
      <c r="AA5671" s="1"/>
    </row>
    <row r="5672" spans="2:27" x14ac:dyDescent="0.25">
      <c r="B5672" s="5"/>
      <c r="C5672" s="2"/>
      <c r="D5672" s="3"/>
      <c r="E5672" s="3"/>
      <c r="I5672" s="1"/>
      <c r="J5672" s="1"/>
      <c r="K5672" s="2"/>
      <c r="Z5672" s="2"/>
      <c r="AA5672" s="1"/>
    </row>
    <row r="5673" spans="2:27" x14ac:dyDescent="0.25">
      <c r="B5673" s="5"/>
      <c r="C5673" s="2"/>
      <c r="D5673" s="3"/>
      <c r="I5673" s="1"/>
      <c r="J5673" s="1"/>
      <c r="K5673" s="2"/>
      <c r="Z5673" s="2"/>
      <c r="AA5673" s="1"/>
    </row>
    <row r="5674" spans="2:27" x14ac:dyDescent="0.25">
      <c r="B5674" s="5"/>
      <c r="C5674" s="2"/>
      <c r="D5674" s="3"/>
      <c r="F5674" s="3"/>
      <c r="I5674" s="1"/>
      <c r="J5674" s="1"/>
      <c r="K5674" s="2"/>
      <c r="Z5674" s="2"/>
      <c r="AA5674" s="1"/>
    </row>
    <row r="5675" spans="2:27" x14ac:dyDescent="0.25">
      <c r="B5675" s="5"/>
      <c r="C5675" s="2"/>
      <c r="D5675" s="3"/>
      <c r="E5675" s="3"/>
      <c r="G5675" s="3"/>
      <c r="I5675" s="1"/>
      <c r="J5675" s="1"/>
      <c r="K5675" s="2"/>
      <c r="Z5675" s="2"/>
      <c r="AA5675" s="1"/>
    </row>
    <row r="5676" spans="2:27" x14ac:dyDescent="0.25">
      <c r="B5676" s="5"/>
      <c r="C5676" s="2"/>
      <c r="D5676" s="3"/>
      <c r="E5676" s="3"/>
      <c r="G5676" s="3"/>
      <c r="I5676" s="1"/>
      <c r="J5676" s="1"/>
      <c r="K5676" s="2"/>
      <c r="Z5676" s="2"/>
      <c r="AA5676" s="1"/>
    </row>
    <row r="5677" spans="2:27" x14ac:dyDescent="0.25">
      <c r="B5677" s="5"/>
      <c r="C5677" s="2"/>
      <c r="D5677" s="3"/>
      <c r="E5677" s="3"/>
      <c r="I5677" s="1"/>
      <c r="J5677" s="1"/>
      <c r="K5677" s="2"/>
      <c r="Z5677" s="2"/>
      <c r="AA5677" s="1"/>
    </row>
    <row r="5678" spans="2:27" x14ac:dyDescent="0.25">
      <c r="B5678" s="5"/>
      <c r="C5678" s="2"/>
      <c r="D5678" s="3"/>
      <c r="E5678" s="3"/>
      <c r="I5678" s="1"/>
      <c r="J5678" s="1"/>
      <c r="K5678" s="2"/>
      <c r="Z5678" s="2"/>
      <c r="AA5678" s="1"/>
    </row>
    <row r="5679" spans="2:27" x14ac:dyDescent="0.25">
      <c r="B5679" s="5"/>
      <c r="C5679" s="2"/>
      <c r="D5679" s="3"/>
      <c r="E5679" s="3"/>
      <c r="I5679" s="1"/>
      <c r="J5679" s="1"/>
      <c r="K5679" s="2"/>
      <c r="Z5679" s="2"/>
      <c r="AA5679" s="1"/>
    </row>
    <row r="5680" spans="2:27" x14ac:dyDescent="0.25">
      <c r="B5680" s="5"/>
      <c r="C5680" s="2"/>
      <c r="D5680" s="3"/>
      <c r="E5680" s="3"/>
      <c r="G5680" s="3"/>
      <c r="I5680" s="1"/>
      <c r="J5680" s="1"/>
      <c r="K5680" s="2"/>
      <c r="Z5680" s="2"/>
      <c r="AA5680" s="1"/>
    </row>
    <row r="5681" spans="2:27" x14ac:dyDescent="0.25">
      <c r="B5681" s="5"/>
      <c r="C5681" s="2"/>
      <c r="D5681" s="3"/>
      <c r="E5681" s="3"/>
      <c r="G5681" s="3"/>
      <c r="I5681" s="1"/>
      <c r="J5681" s="1"/>
      <c r="K5681" s="2"/>
      <c r="Z5681" s="2"/>
      <c r="AA5681" s="1"/>
    </row>
    <row r="5682" spans="2:27" x14ac:dyDescent="0.25">
      <c r="B5682" s="5"/>
      <c r="C5682" s="2"/>
      <c r="D5682" s="3"/>
      <c r="E5682" s="3"/>
      <c r="G5682" s="3"/>
      <c r="I5682" s="1"/>
      <c r="J5682" s="1"/>
      <c r="K5682" s="2"/>
      <c r="Z5682" s="2"/>
      <c r="AA5682" s="1"/>
    </row>
    <row r="5683" spans="2:27" x14ac:dyDescent="0.25">
      <c r="B5683" s="5"/>
      <c r="C5683" s="2"/>
      <c r="D5683" s="3"/>
      <c r="E5683" s="3"/>
      <c r="G5683" s="3"/>
      <c r="I5683" s="1"/>
      <c r="J5683" s="1"/>
      <c r="K5683" s="2"/>
      <c r="Z5683" s="2"/>
      <c r="AA5683" s="1"/>
    </row>
    <row r="5684" spans="2:27" x14ac:dyDescent="0.25">
      <c r="B5684" s="5"/>
      <c r="C5684" s="2"/>
      <c r="D5684" s="3"/>
      <c r="E5684" s="3"/>
      <c r="I5684" s="1"/>
      <c r="J5684" s="1"/>
      <c r="K5684" s="2"/>
      <c r="Z5684" s="2"/>
      <c r="AA5684" s="1"/>
    </row>
    <row r="5685" spans="2:27" x14ac:dyDescent="0.25">
      <c r="B5685" s="5"/>
      <c r="C5685" s="2"/>
      <c r="D5685" s="3"/>
      <c r="E5685" s="3"/>
      <c r="I5685" s="1"/>
      <c r="J5685" s="1"/>
      <c r="K5685" s="2"/>
      <c r="Z5685" s="2"/>
      <c r="AA5685" s="1"/>
    </row>
    <row r="5686" spans="2:27" x14ac:dyDescent="0.25">
      <c r="B5686" s="5"/>
      <c r="C5686" s="2"/>
      <c r="D5686" s="3"/>
      <c r="E5686" s="3"/>
      <c r="I5686" s="1"/>
      <c r="J5686" s="1"/>
      <c r="K5686" s="2"/>
      <c r="Z5686" s="2"/>
      <c r="AA5686" s="1"/>
    </row>
    <row r="5687" spans="2:27" x14ac:dyDescent="0.25">
      <c r="B5687" s="5"/>
      <c r="C5687" s="2"/>
      <c r="D5687" s="3"/>
      <c r="E5687" s="3"/>
      <c r="I5687" s="1"/>
      <c r="J5687" s="1"/>
      <c r="K5687" s="2"/>
      <c r="Z5687" s="2"/>
      <c r="AA5687" s="1"/>
    </row>
    <row r="5688" spans="2:27" x14ac:dyDescent="0.25">
      <c r="B5688" s="5"/>
      <c r="C5688" s="2"/>
      <c r="D5688" s="3"/>
      <c r="G5688" s="3"/>
      <c r="I5688" s="1"/>
      <c r="J5688" s="1"/>
      <c r="K5688" s="2"/>
      <c r="Z5688" s="2"/>
      <c r="AA5688" s="1"/>
    </row>
    <row r="5689" spans="2:27" x14ac:dyDescent="0.25">
      <c r="B5689" s="5"/>
      <c r="C5689" s="2"/>
      <c r="D5689" s="3"/>
      <c r="E5689" s="3"/>
      <c r="G5689" s="3"/>
      <c r="I5689" s="1"/>
      <c r="J5689" s="1"/>
      <c r="K5689" s="2"/>
      <c r="Z5689" s="2"/>
      <c r="AA5689" s="1"/>
    </row>
    <row r="5690" spans="2:27" x14ac:dyDescent="0.25">
      <c r="B5690" s="5"/>
      <c r="C5690" s="2"/>
      <c r="D5690" s="3"/>
      <c r="E5690" s="3"/>
      <c r="G5690" s="3"/>
      <c r="I5690" s="1"/>
      <c r="J5690" s="1"/>
      <c r="K5690" s="2"/>
      <c r="Z5690" s="2"/>
      <c r="AA5690" s="1"/>
    </row>
    <row r="5691" spans="2:27" x14ac:dyDescent="0.25">
      <c r="B5691" s="5"/>
      <c r="C5691" s="2"/>
      <c r="D5691" s="3"/>
      <c r="E5691" s="3"/>
      <c r="G5691" s="3"/>
      <c r="I5691" s="1"/>
      <c r="J5691" s="1"/>
      <c r="K5691" s="2"/>
      <c r="Z5691" s="2"/>
      <c r="AA5691" s="1"/>
    </row>
    <row r="5692" spans="2:27" x14ac:dyDescent="0.25">
      <c r="B5692" s="5"/>
      <c r="C5692" s="2"/>
      <c r="D5692" s="3"/>
      <c r="E5692" s="3"/>
      <c r="G5692" s="3"/>
      <c r="I5692" s="1"/>
      <c r="J5692" s="1"/>
      <c r="K5692" s="2"/>
      <c r="Z5692" s="2"/>
      <c r="AA5692" s="1"/>
    </row>
    <row r="5693" spans="2:27" x14ac:dyDescent="0.25">
      <c r="B5693" s="5"/>
      <c r="C5693" s="2"/>
      <c r="D5693" s="3"/>
      <c r="E5693" s="3"/>
      <c r="I5693" s="1"/>
      <c r="J5693" s="1"/>
      <c r="K5693" s="2"/>
      <c r="Z5693" s="2"/>
      <c r="AA5693" s="1"/>
    </row>
    <row r="5694" spans="2:27" x14ac:dyDescent="0.25">
      <c r="B5694" s="5"/>
      <c r="C5694" s="2"/>
      <c r="D5694" s="3"/>
      <c r="I5694" s="1"/>
      <c r="J5694" s="1"/>
      <c r="K5694" s="2"/>
      <c r="Z5694" s="2"/>
      <c r="AA5694" s="1"/>
    </row>
    <row r="5695" spans="2:27" x14ac:dyDescent="0.25">
      <c r="B5695" s="5"/>
      <c r="C5695" s="2"/>
      <c r="D5695" s="3"/>
      <c r="G5695" s="3"/>
      <c r="I5695" s="1"/>
      <c r="J5695" s="1"/>
      <c r="K5695" s="2"/>
      <c r="Z5695" s="2"/>
      <c r="AA5695" s="1"/>
    </row>
    <row r="5696" spans="2:27" x14ac:dyDescent="0.25">
      <c r="B5696" s="5"/>
      <c r="C5696" s="2"/>
      <c r="D5696" s="3"/>
      <c r="E5696" s="3"/>
      <c r="G5696" s="3"/>
      <c r="I5696" s="1"/>
      <c r="J5696" s="1"/>
      <c r="K5696" s="2"/>
      <c r="Z5696" s="2"/>
      <c r="AA5696" s="1"/>
    </row>
    <row r="5697" spans="2:27" x14ac:dyDescent="0.25">
      <c r="B5697" s="5"/>
      <c r="C5697" s="2"/>
      <c r="D5697" s="3"/>
      <c r="E5697" s="3"/>
      <c r="G5697" s="3"/>
      <c r="I5697" s="1"/>
      <c r="J5697" s="1"/>
      <c r="K5697" s="2"/>
      <c r="Z5697" s="2"/>
      <c r="AA5697" s="1"/>
    </row>
    <row r="5698" spans="2:27" x14ac:dyDescent="0.25">
      <c r="B5698" s="5"/>
      <c r="C5698" s="2"/>
      <c r="D5698" s="3"/>
      <c r="E5698" s="3"/>
      <c r="G5698" s="3"/>
      <c r="I5698" s="1"/>
      <c r="J5698" s="1"/>
      <c r="K5698" s="2"/>
      <c r="Z5698" s="2"/>
      <c r="AA5698" s="1"/>
    </row>
    <row r="5699" spans="2:27" x14ac:dyDescent="0.25">
      <c r="B5699" s="5"/>
      <c r="C5699" s="2"/>
      <c r="D5699" s="3"/>
      <c r="G5699" s="3"/>
      <c r="I5699" s="1"/>
      <c r="J5699" s="1"/>
      <c r="K5699" s="2"/>
      <c r="Z5699" s="2"/>
      <c r="AA5699" s="1"/>
    </row>
    <row r="5700" spans="2:27" x14ac:dyDescent="0.25">
      <c r="B5700" s="5"/>
      <c r="C5700" s="2"/>
      <c r="D5700" s="3"/>
      <c r="E5700" s="3"/>
      <c r="I5700" s="1"/>
      <c r="J5700" s="1"/>
      <c r="K5700" s="2"/>
      <c r="Z5700" s="2"/>
      <c r="AA5700" s="1"/>
    </row>
    <row r="5701" spans="2:27" x14ac:dyDescent="0.25">
      <c r="B5701" s="5"/>
      <c r="C5701" s="2"/>
      <c r="D5701" s="3"/>
      <c r="E5701" s="3"/>
      <c r="G5701" s="3"/>
      <c r="I5701" s="1"/>
      <c r="J5701" s="1"/>
      <c r="K5701" s="2"/>
      <c r="Z5701" s="2"/>
      <c r="AA5701" s="1"/>
    </row>
    <row r="5702" spans="2:27" x14ac:dyDescent="0.25">
      <c r="B5702" s="5"/>
      <c r="C5702" s="2"/>
      <c r="D5702" s="3"/>
      <c r="G5702" s="3"/>
      <c r="I5702" s="1"/>
      <c r="J5702" s="1"/>
      <c r="K5702" s="2"/>
      <c r="Z5702" s="2"/>
      <c r="AA5702" s="1"/>
    </row>
    <row r="5703" spans="2:27" x14ac:dyDescent="0.25">
      <c r="B5703" s="5"/>
      <c r="C5703" s="2"/>
      <c r="D5703" s="3"/>
      <c r="I5703" s="1"/>
      <c r="J5703" s="1"/>
      <c r="K5703" s="2"/>
      <c r="Z5703" s="2"/>
      <c r="AA5703" s="1"/>
    </row>
    <row r="5704" spans="2:27" x14ac:dyDescent="0.25">
      <c r="B5704" s="5"/>
      <c r="C5704" s="2"/>
      <c r="D5704" s="3"/>
      <c r="E5704" s="3"/>
      <c r="I5704" s="1"/>
      <c r="J5704" s="1"/>
      <c r="K5704" s="2"/>
      <c r="Z5704" s="2"/>
      <c r="AA5704" s="1"/>
    </row>
    <row r="5705" spans="2:27" x14ac:dyDescent="0.25">
      <c r="B5705" s="5"/>
      <c r="C5705" s="2"/>
      <c r="D5705" s="3"/>
      <c r="E5705" s="3"/>
      <c r="F5705" s="3"/>
      <c r="G5705" s="3"/>
      <c r="I5705" s="1"/>
      <c r="J5705" s="1"/>
      <c r="K5705" s="2"/>
      <c r="Z5705" s="2"/>
      <c r="AA5705" s="1"/>
    </row>
    <row r="5706" spans="2:27" x14ac:dyDescent="0.25">
      <c r="B5706" s="5"/>
      <c r="C5706" s="2"/>
      <c r="D5706" s="3"/>
      <c r="I5706" s="1"/>
      <c r="J5706" s="1"/>
      <c r="K5706" s="2"/>
      <c r="Z5706" s="2"/>
      <c r="AA5706" s="1"/>
    </row>
    <row r="5707" spans="2:27" x14ac:dyDescent="0.25">
      <c r="B5707" s="5"/>
      <c r="C5707" s="2"/>
      <c r="D5707" s="3"/>
      <c r="G5707" s="3"/>
      <c r="I5707" s="1"/>
      <c r="J5707" s="1"/>
      <c r="K5707" s="2"/>
      <c r="Z5707" s="2"/>
      <c r="AA5707" s="1"/>
    </row>
    <row r="5708" spans="2:27" x14ac:dyDescent="0.25">
      <c r="B5708" s="5"/>
      <c r="C5708" s="2"/>
      <c r="D5708" s="3"/>
      <c r="E5708" s="3"/>
      <c r="G5708" s="3"/>
      <c r="I5708" s="1"/>
      <c r="J5708" s="1"/>
      <c r="K5708" s="2"/>
      <c r="Z5708" s="2"/>
      <c r="AA5708" s="1"/>
    </row>
    <row r="5709" spans="2:27" x14ac:dyDescent="0.25">
      <c r="B5709" s="5"/>
      <c r="C5709" s="2"/>
      <c r="D5709" s="3"/>
      <c r="E5709" s="3"/>
      <c r="G5709" s="3"/>
      <c r="I5709" s="1"/>
      <c r="J5709" s="1"/>
      <c r="K5709" s="2"/>
      <c r="Z5709" s="2"/>
      <c r="AA5709" s="1"/>
    </row>
    <row r="5710" spans="2:27" x14ac:dyDescent="0.25">
      <c r="B5710" s="5"/>
      <c r="C5710" s="2"/>
      <c r="D5710" s="3"/>
      <c r="E5710" s="3"/>
      <c r="G5710" s="3"/>
      <c r="I5710" s="1"/>
      <c r="J5710" s="1"/>
      <c r="K5710" s="2"/>
      <c r="Z5710" s="2"/>
      <c r="AA5710" s="1"/>
    </row>
    <row r="5711" spans="2:27" x14ac:dyDescent="0.25">
      <c r="B5711" s="5"/>
      <c r="C5711" s="2"/>
      <c r="D5711" s="3"/>
      <c r="E5711" s="3"/>
      <c r="G5711" s="3"/>
      <c r="I5711" s="1"/>
      <c r="J5711" s="1"/>
      <c r="K5711" s="2"/>
      <c r="Z5711" s="2"/>
      <c r="AA5711" s="1"/>
    </row>
    <row r="5712" spans="2:27" x14ac:dyDescent="0.25">
      <c r="B5712" s="5"/>
      <c r="C5712" s="2"/>
      <c r="D5712" s="3"/>
      <c r="E5712" s="3"/>
      <c r="G5712" s="3"/>
      <c r="I5712" s="1"/>
      <c r="J5712" s="1"/>
      <c r="K5712" s="2"/>
      <c r="Z5712" s="2"/>
      <c r="AA5712" s="1"/>
    </row>
    <row r="5713" spans="2:27" x14ac:dyDescent="0.25">
      <c r="B5713" s="5"/>
      <c r="C5713" s="2"/>
      <c r="D5713" s="3"/>
      <c r="I5713" s="1"/>
      <c r="J5713" s="1"/>
      <c r="K5713" s="2"/>
      <c r="Z5713" s="2"/>
      <c r="AA5713" s="1"/>
    </row>
    <row r="5714" spans="2:27" x14ac:dyDescent="0.25">
      <c r="B5714" s="5"/>
      <c r="C5714" s="2"/>
      <c r="D5714" s="3"/>
      <c r="E5714" s="3"/>
      <c r="G5714" s="3"/>
      <c r="I5714" s="1"/>
      <c r="J5714" s="1"/>
      <c r="K5714" s="2"/>
      <c r="Z5714" s="2"/>
      <c r="AA5714" s="1"/>
    </row>
    <row r="5715" spans="2:27" x14ac:dyDescent="0.25">
      <c r="B5715" s="5"/>
      <c r="C5715" s="2"/>
      <c r="D5715" s="3"/>
      <c r="E5715" s="3"/>
      <c r="G5715" s="3"/>
      <c r="I5715" s="1"/>
      <c r="J5715" s="1"/>
      <c r="K5715" s="2"/>
      <c r="Z5715" s="2"/>
      <c r="AA5715" s="1"/>
    </row>
    <row r="5716" spans="2:27" x14ac:dyDescent="0.25">
      <c r="B5716" s="5"/>
      <c r="C5716" s="2"/>
      <c r="D5716" s="3"/>
      <c r="E5716" s="3"/>
      <c r="G5716" s="3"/>
      <c r="I5716" s="1"/>
      <c r="J5716" s="1"/>
      <c r="K5716" s="2"/>
      <c r="Z5716" s="2"/>
      <c r="AA5716" s="1"/>
    </row>
    <row r="5717" spans="2:27" x14ac:dyDescent="0.25">
      <c r="B5717" s="5"/>
      <c r="C5717" s="2"/>
      <c r="D5717" s="3"/>
      <c r="E5717" s="3"/>
      <c r="I5717" s="1"/>
      <c r="J5717" s="1"/>
      <c r="K5717" s="2"/>
      <c r="Z5717" s="2"/>
      <c r="AA5717" s="1"/>
    </row>
    <row r="5718" spans="2:27" x14ac:dyDescent="0.25">
      <c r="B5718" s="5"/>
      <c r="C5718" s="2"/>
      <c r="D5718" s="3"/>
      <c r="G5718" s="3"/>
      <c r="I5718" s="1"/>
      <c r="J5718" s="1"/>
      <c r="K5718" s="2"/>
      <c r="Z5718" s="2"/>
      <c r="AA5718" s="1"/>
    </row>
    <row r="5719" spans="2:27" x14ac:dyDescent="0.25">
      <c r="B5719" s="5"/>
      <c r="C5719" s="2"/>
      <c r="D5719" s="3"/>
      <c r="E5719" s="3"/>
      <c r="G5719" s="3"/>
      <c r="I5719" s="1"/>
      <c r="J5719" s="1"/>
      <c r="K5719" s="2"/>
      <c r="Z5719" s="2"/>
      <c r="AA5719" s="1"/>
    </row>
    <row r="5720" spans="2:27" x14ac:dyDescent="0.25">
      <c r="B5720" s="5"/>
      <c r="C5720" s="2"/>
      <c r="D5720" s="3"/>
      <c r="E5720" s="3"/>
      <c r="G5720" s="3"/>
      <c r="I5720" s="1"/>
      <c r="J5720" s="1"/>
      <c r="K5720" s="2"/>
      <c r="Z5720" s="2"/>
      <c r="AA5720" s="1"/>
    </row>
    <row r="5721" spans="2:27" x14ac:dyDescent="0.25">
      <c r="B5721" s="5"/>
      <c r="C5721" s="2"/>
      <c r="D5721" s="3"/>
      <c r="E5721" s="3"/>
      <c r="G5721" s="3"/>
      <c r="I5721" s="1"/>
      <c r="J5721" s="1"/>
      <c r="K5721" s="2"/>
      <c r="Z5721" s="2"/>
      <c r="AA5721" s="1"/>
    </row>
    <row r="5722" spans="2:27" x14ac:dyDescent="0.25">
      <c r="B5722" s="5"/>
      <c r="C5722" s="2"/>
      <c r="D5722" s="3"/>
      <c r="E5722" s="3"/>
      <c r="G5722" s="3"/>
      <c r="I5722" s="1"/>
      <c r="J5722" s="1"/>
      <c r="K5722" s="2"/>
      <c r="Z5722" s="2"/>
      <c r="AA5722" s="1"/>
    </row>
    <row r="5723" spans="2:27" x14ac:dyDescent="0.25">
      <c r="B5723" s="5"/>
      <c r="C5723" s="2"/>
      <c r="D5723" s="3"/>
      <c r="G5723" s="3"/>
      <c r="I5723" s="1"/>
      <c r="J5723" s="1"/>
      <c r="K5723" s="2"/>
      <c r="Z5723" s="2"/>
      <c r="AA5723" s="1"/>
    </row>
    <row r="5724" spans="2:27" x14ac:dyDescent="0.25">
      <c r="B5724" s="5"/>
      <c r="C5724" s="2"/>
      <c r="D5724" s="3"/>
      <c r="I5724" s="1"/>
      <c r="J5724" s="1"/>
      <c r="K5724" s="2"/>
      <c r="Z5724" s="2"/>
      <c r="AA5724" s="1"/>
    </row>
    <row r="5725" spans="2:27" x14ac:dyDescent="0.25">
      <c r="B5725" s="5"/>
      <c r="C5725" s="2"/>
      <c r="D5725" s="3"/>
      <c r="E5725" s="3"/>
      <c r="G5725" s="3"/>
      <c r="I5725" s="1"/>
      <c r="J5725" s="1"/>
      <c r="K5725" s="2"/>
      <c r="Z5725" s="2"/>
      <c r="AA5725" s="1"/>
    </row>
    <row r="5726" spans="2:27" x14ac:dyDescent="0.25">
      <c r="B5726" s="5"/>
      <c r="C5726" s="2"/>
      <c r="D5726" s="3"/>
      <c r="G5726" s="3"/>
      <c r="I5726" s="1"/>
      <c r="J5726" s="1"/>
      <c r="K5726" s="2"/>
      <c r="Z5726" s="2"/>
      <c r="AA5726" s="1"/>
    </row>
    <row r="5727" spans="2:27" x14ac:dyDescent="0.25">
      <c r="B5727" s="5"/>
      <c r="C5727" s="2"/>
      <c r="D5727" s="3"/>
      <c r="E5727" s="3"/>
      <c r="G5727" s="3"/>
      <c r="I5727" s="1"/>
      <c r="J5727" s="1"/>
      <c r="K5727" s="2"/>
      <c r="Z5727" s="2"/>
      <c r="AA5727" s="1"/>
    </row>
    <row r="5728" spans="2:27" x14ac:dyDescent="0.25">
      <c r="B5728" s="5"/>
      <c r="C5728" s="2"/>
      <c r="D5728" s="3"/>
      <c r="E5728" s="3"/>
      <c r="F5728" s="3"/>
      <c r="I5728" s="1"/>
      <c r="J5728" s="1"/>
      <c r="K5728" s="2"/>
      <c r="Z5728" s="2"/>
      <c r="AA5728" s="1"/>
    </row>
    <row r="5729" spans="2:27" x14ac:dyDescent="0.25">
      <c r="B5729" s="5"/>
      <c r="C5729" s="2"/>
      <c r="D5729" s="3"/>
      <c r="E5729" s="3"/>
      <c r="F5729" s="3"/>
      <c r="G5729" s="3"/>
      <c r="I5729" s="1"/>
      <c r="J5729" s="1"/>
      <c r="K5729" s="2"/>
      <c r="Z5729" s="2"/>
      <c r="AA5729" s="1"/>
    </row>
    <row r="5730" spans="2:27" x14ac:dyDescent="0.25">
      <c r="B5730" s="5"/>
      <c r="C5730" s="2"/>
      <c r="D5730" s="3"/>
      <c r="E5730" s="3"/>
      <c r="G5730" s="3"/>
      <c r="I5730" s="1"/>
      <c r="J5730" s="1"/>
      <c r="K5730" s="2"/>
      <c r="Z5730" s="2"/>
      <c r="AA5730" s="1"/>
    </row>
    <row r="5731" spans="2:27" x14ac:dyDescent="0.25">
      <c r="B5731" s="5"/>
      <c r="C5731" s="2"/>
      <c r="D5731" s="3"/>
      <c r="E5731" s="3"/>
      <c r="G5731" s="3"/>
      <c r="I5731" s="1"/>
      <c r="J5731" s="1"/>
      <c r="K5731" s="2"/>
      <c r="Z5731" s="2"/>
      <c r="AA5731" s="1"/>
    </row>
    <row r="5732" spans="2:27" x14ac:dyDescent="0.25">
      <c r="B5732" s="5"/>
      <c r="C5732" s="2"/>
      <c r="D5732" s="3"/>
      <c r="E5732" s="3"/>
      <c r="I5732" s="1"/>
      <c r="J5732" s="1"/>
      <c r="K5732" s="2"/>
      <c r="Z5732" s="2"/>
      <c r="AA5732" s="1"/>
    </row>
    <row r="5733" spans="2:27" x14ac:dyDescent="0.25">
      <c r="B5733" s="5"/>
      <c r="C5733" s="2"/>
      <c r="D5733" s="3"/>
      <c r="E5733" s="3"/>
      <c r="G5733" s="3"/>
      <c r="I5733" s="1"/>
      <c r="J5733" s="1"/>
      <c r="K5733" s="2"/>
      <c r="Z5733" s="2"/>
      <c r="AA5733" s="1"/>
    </row>
    <row r="5734" spans="2:27" x14ac:dyDescent="0.25">
      <c r="B5734" s="5"/>
      <c r="C5734" s="2"/>
      <c r="D5734" s="3"/>
      <c r="E5734" s="3"/>
      <c r="I5734" s="1"/>
      <c r="J5734" s="1"/>
      <c r="K5734" s="2"/>
      <c r="Z5734" s="2"/>
      <c r="AA5734" s="1"/>
    </row>
    <row r="5735" spans="2:27" x14ac:dyDescent="0.25">
      <c r="B5735" s="5"/>
      <c r="C5735" s="2"/>
      <c r="D5735" s="3"/>
      <c r="E5735" s="3"/>
      <c r="G5735" s="3"/>
      <c r="I5735" s="1"/>
      <c r="J5735" s="1"/>
      <c r="K5735" s="2"/>
      <c r="Z5735" s="2"/>
      <c r="AA5735" s="1"/>
    </row>
    <row r="5736" spans="2:27" x14ac:dyDescent="0.25">
      <c r="B5736" s="5"/>
      <c r="C5736" s="2"/>
      <c r="D5736" s="3"/>
      <c r="F5736" s="3"/>
      <c r="I5736" s="1"/>
      <c r="J5736" s="1"/>
      <c r="K5736" s="2"/>
      <c r="Z5736" s="2"/>
      <c r="AA5736" s="1"/>
    </row>
    <row r="5737" spans="2:27" x14ac:dyDescent="0.25">
      <c r="B5737" s="5"/>
      <c r="C5737" s="2"/>
      <c r="D5737" s="3"/>
      <c r="E5737" s="3"/>
      <c r="F5737" s="3"/>
      <c r="I5737" s="1"/>
      <c r="J5737" s="1"/>
      <c r="K5737" s="2"/>
      <c r="Z5737" s="2"/>
      <c r="AA5737" s="1"/>
    </row>
    <row r="5738" spans="2:27" x14ac:dyDescent="0.25">
      <c r="B5738" s="5"/>
      <c r="C5738" s="2"/>
      <c r="D5738" s="3"/>
      <c r="E5738" s="3"/>
      <c r="G5738" s="3"/>
      <c r="I5738" s="1"/>
      <c r="J5738" s="1"/>
      <c r="K5738" s="2"/>
      <c r="Z5738" s="2"/>
      <c r="AA5738" s="1"/>
    </row>
    <row r="5739" spans="2:27" x14ac:dyDescent="0.25">
      <c r="B5739" s="5"/>
      <c r="C5739" s="2"/>
      <c r="D5739" s="3"/>
      <c r="E5739" s="3"/>
      <c r="I5739" s="1"/>
      <c r="J5739" s="1"/>
      <c r="K5739" s="2"/>
      <c r="Z5739" s="2"/>
      <c r="AA5739" s="1"/>
    </row>
    <row r="5740" spans="2:27" x14ac:dyDescent="0.25">
      <c r="B5740" s="5"/>
      <c r="C5740" s="2"/>
      <c r="D5740" s="3"/>
      <c r="E5740" s="3"/>
      <c r="I5740" s="1"/>
      <c r="J5740" s="1"/>
      <c r="K5740" s="2"/>
      <c r="Z5740" s="2"/>
      <c r="AA5740" s="1"/>
    </row>
    <row r="5741" spans="2:27" x14ac:dyDescent="0.25">
      <c r="B5741" s="5"/>
      <c r="C5741" s="2"/>
      <c r="D5741" s="3"/>
      <c r="E5741" s="3"/>
      <c r="F5741" s="3"/>
      <c r="I5741" s="1"/>
      <c r="J5741" s="1"/>
      <c r="K5741" s="2"/>
      <c r="Z5741" s="2"/>
      <c r="AA5741" s="1"/>
    </row>
    <row r="5742" spans="2:27" x14ac:dyDescent="0.25">
      <c r="B5742" s="5"/>
      <c r="C5742" s="2"/>
      <c r="D5742" s="3"/>
      <c r="E5742" s="3"/>
      <c r="G5742" s="3"/>
      <c r="I5742" s="1"/>
      <c r="J5742" s="1"/>
      <c r="K5742" s="2"/>
      <c r="Z5742" s="2"/>
      <c r="AA5742" s="1"/>
    </row>
    <row r="5743" spans="2:27" x14ac:dyDescent="0.25">
      <c r="B5743" s="5"/>
      <c r="C5743" s="2"/>
      <c r="D5743" s="3"/>
      <c r="E5743" s="3"/>
      <c r="G5743" s="3"/>
      <c r="I5743" s="1"/>
      <c r="J5743" s="1"/>
      <c r="K5743" s="2"/>
      <c r="Z5743" s="2"/>
      <c r="AA5743" s="1"/>
    </row>
    <row r="5744" spans="2:27" x14ac:dyDescent="0.25">
      <c r="B5744" s="5"/>
      <c r="C5744" s="2"/>
      <c r="D5744" s="3"/>
      <c r="E5744" s="3"/>
      <c r="G5744" s="3"/>
      <c r="I5744" s="1"/>
      <c r="J5744" s="1"/>
      <c r="K5744" s="2"/>
      <c r="Z5744" s="2"/>
      <c r="AA5744" s="1"/>
    </row>
    <row r="5745" spans="2:27" x14ac:dyDescent="0.25">
      <c r="B5745" s="5"/>
      <c r="C5745" s="2"/>
      <c r="D5745" s="3"/>
      <c r="G5745" s="3"/>
      <c r="I5745" s="1"/>
      <c r="J5745" s="1"/>
      <c r="K5745" s="2"/>
      <c r="Z5745" s="2"/>
      <c r="AA5745" s="1"/>
    </row>
    <row r="5746" spans="2:27" x14ac:dyDescent="0.25">
      <c r="B5746" s="5"/>
      <c r="C5746" s="2"/>
      <c r="D5746" s="3"/>
      <c r="E5746" s="3"/>
      <c r="I5746" s="1"/>
      <c r="J5746" s="1"/>
      <c r="K5746" s="2"/>
      <c r="Z5746" s="2"/>
      <c r="AA5746" s="1"/>
    </row>
    <row r="5747" spans="2:27" x14ac:dyDescent="0.25">
      <c r="B5747" s="5"/>
      <c r="C5747" s="2"/>
      <c r="D5747" s="3"/>
      <c r="E5747" s="3"/>
      <c r="G5747" s="3"/>
      <c r="I5747" s="1"/>
      <c r="J5747" s="1"/>
      <c r="K5747" s="2"/>
      <c r="Z5747" s="2"/>
      <c r="AA5747" s="1"/>
    </row>
    <row r="5748" spans="2:27" x14ac:dyDescent="0.25">
      <c r="B5748" s="5"/>
      <c r="C5748" s="2"/>
      <c r="D5748" s="3"/>
      <c r="G5748" s="3"/>
      <c r="I5748" s="1"/>
      <c r="J5748" s="1"/>
      <c r="K5748" s="2"/>
      <c r="Z5748" s="2"/>
      <c r="AA5748" s="1"/>
    </row>
    <row r="5749" spans="2:27" x14ac:dyDescent="0.25">
      <c r="B5749" s="5"/>
      <c r="C5749" s="2"/>
      <c r="D5749" s="3"/>
      <c r="F5749" s="3"/>
      <c r="G5749" s="3"/>
      <c r="I5749" s="1"/>
      <c r="J5749" s="1"/>
      <c r="K5749" s="2"/>
      <c r="Z5749" s="2"/>
      <c r="AA5749" s="1"/>
    </row>
    <row r="5750" spans="2:27" x14ac:dyDescent="0.25">
      <c r="B5750" s="5"/>
      <c r="C5750" s="2"/>
      <c r="D5750" s="3"/>
      <c r="E5750" s="3"/>
      <c r="G5750" s="3"/>
      <c r="I5750" s="1"/>
      <c r="J5750" s="1"/>
      <c r="K5750" s="2"/>
      <c r="Z5750" s="2"/>
      <c r="AA5750" s="1"/>
    </row>
    <row r="5751" spans="2:27" x14ac:dyDescent="0.25">
      <c r="B5751" s="5"/>
      <c r="C5751" s="2"/>
      <c r="D5751" s="3"/>
      <c r="E5751" s="3"/>
      <c r="F5751" s="3"/>
      <c r="G5751" s="3"/>
      <c r="I5751" s="1"/>
      <c r="J5751" s="1"/>
      <c r="K5751" s="2"/>
      <c r="Z5751" s="2"/>
      <c r="AA5751" s="1"/>
    </row>
    <row r="5752" spans="2:27" x14ac:dyDescent="0.25">
      <c r="B5752" s="5"/>
      <c r="C5752" s="2"/>
      <c r="D5752" s="3"/>
      <c r="E5752" s="3"/>
      <c r="I5752" s="1"/>
      <c r="J5752" s="1"/>
      <c r="K5752" s="2"/>
      <c r="Z5752" s="2"/>
      <c r="AA5752" s="1"/>
    </row>
    <row r="5753" spans="2:27" x14ac:dyDescent="0.25">
      <c r="B5753" s="5"/>
      <c r="C5753" s="2"/>
      <c r="D5753" s="3"/>
      <c r="G5753" s="3"/>
      <c r="I5753" s="1"/>
      <c r="J5753" s="1"/>
      <c r="K5753" s="2"/>
      <c r="Z5753" s="2"/>
      <c r="AA5753" s="1"/>
    </row>
    <row r="5754" spans="2:27" x14ac:dyDescent="0.25">
      <c r="B5754" s="5"/>
      <c r="C5754" s="2"/>
      <c r="D5754" s="3"/>
      <c r="E5754" s="3"/>
      <c r="G5754" s="3"/>
      <c r="I5754" s="1"/>
      <c r="J5754" s="1"/>
      <c r="K5754" s="2"/>
      <c r="Z5754" s="2"/>
      <c r="AA5754" s="1"/>
    </row>
    <row r="5755" spans="2:27" x14ac:dyDescent="0.25">
      <c r="B5755" s="5"/>
      <c r="C5755" s="2"/>
      <c r="D5755" s="3"/>
      <c r="E5755" s="3"/>
      <c r="G5755" s="3"/>
      <c r="I5755" s="1"/>
      <c r="J5755" s="1"/>
      <c r="K5755" s="2"/>
      <c r="Z5755" s="2"/>
      <c r="AA5755" s="1"/>
    </row>
    <row r="5756" spans="2:27" x14ac:dyDescent="0.25">
      <c r="B5756" s="5"/>
      <c r="C5756" s="2"/>
      <c r="D5756" s="3"/>
      <c r="I5756" s="1"/>
      <c r="J5756" s="1"/>
      <c r="K5756" s="2"/>
      <c r="Z5756" s="2"/>
      <c r="AA5756" s="1"/>
    </row>
    <row r="5757" spans="2:27" x14ac:dyDescent="0.25">
      <c r="B5757" s="5"/>
      <c r="C5757" s="2"/>
      <c r="D5757" s="3"/>
      <c r="E5757" s="3"/>
      <c r="G5757" s="3"/>
      <c r="I5757" s="1"/>
      <c r="J5757" s="1"/>
      <c r="K5757" s="2"/>
      <c r="Z5757" s="2"/>
      <c r="AA5757" s="1"/>
    </row>
    <row r="5758" spans="2:27" x14ac:dyDescent="0.25">
      <c r="B5758" s="5"/>
      <c r="C5758" s="2"/>
      <c r="D5758" s="3"/>
      <c r="E5758" s="3"/>
      <c r="G5758" s="3"/>
      <c r="I5758" s="1"/>
      <c r="J5758" s="1"/>
      <c r="K5758" s="2"/>
      <c r="Z5758" s="2"/>
      <c r="AA5758" s="1"/>
    </row>
    <row r="5759" spans="2:27" x14ac:dyDescent="0.25">
      <c r="B5759" s="5"/>
      <c r="C5759" s="2"/>
      <c r="D5759" s="3"/>
      <c r="E5759" s="3"/>
      <c r="F5759" s="3"/>
      <c r="G5759" s="3"/>
      <c r="I5759" s="1"/>
      <c r="J5759" s="1"/>
      <c r="K5759" s="2"/>
      <c r="Z5759" s="2"/>
      <c r="AA5759" s="1"/>
    </row>
    <row r="5760" spans="2:27" x14ac:dyDescent="0.25">
      <c r="B5760" s="5"/>
      <c r="C5760" s="2"/>
      <c r="D5760" s="3"/>
      <c r="G5760" s="3"/>
      <c r="I5760" s="1"/>
      <c r="J5760" s="1"/>
      <c r="K5760" s="2"/>
      <c r="Z5760" s="2"/>
      <c r="AA5760" s="1"/>
    </row>
    <row r="5761" spans="2:27" x14ac:dyDescent="0.25">
      <c r="B5761" s="5"/>
      <c r="C5761" s="2"/>
      <c r="D5761" s="3"/>
      <c r="E5761" s="3"/>
      <c r="G5761" s="3"/>
      <c r="I5761" s="1"/>
      <c r="J5761" s="1"/>
      <c r="K5761" s="2"/>
      <c r="Z5761" s="2"/>
      <c r="AA5761" s="1"/>
    </row>
    <row r="5762" spans="2:27" x14ac:dyDescent="0.25">
      <c r="B5762" s="5"/>
      <c r="C5762" s="2"/>
      <c r="D5762" s="3"/>
      <c r="E5762" s="3"/>
      <c r="G5762" s="3"/>
      <c r="I5762" s="1"/>
      <c r="J5762" s="1"/>
      <c r="K5762" s="2"/>
      <c r="Z5762" s="2"/>
      <c r="AA5762" s="1"/>
    </row>
    <row r="5763" spans="2:27" x14ac:dyDescent="0.25">
      <c r="B5763" s="5"/>
      <c r="C5763" s="2"/>
      <c r="D5763" s="3"/>
      <c r="E5763" s="3"/>
      <c r="I5763" s="1"/>
      <c r="J5763" s="1"/>
      <c r="K5763" s="2"/>
      <c r="Z5763" s="2"/>
      <c r="AA5763" s="1"/>
    </row>
    <row r="5764" spans="2:27" x14ac:dyDescent="0.25">
      <c r="B5764" s="5"/>
      <c r="C5764" s="2"/>
      <c r="D5764" s="3"/>
      <c r="E5764" s="3"/>
      <c r="I5764" s="1"/>
      <c r="J5764" s="1"/>
      <c r="K5764" s="2"/>
      <c r="Z5764" s="2"/>
      <c r="AA5764" s="1"/>
    </row>
    <row r="5765" spans="2:27" x14ac:dyDescent="0.25">
      <c r="B5765" s="5"/>
      <c r="C5765" s="2"/>
      <c r="D5765" s="3"/>
      <c r="G5765" s="3"/>
      <c r="I5765" s="1"/>
      <c r="J5765" s="1"/>
      <c r="K5765" s="2"/>
      <c r="Z5765" s="2"/>
      <c r="AA5765" s="1"/>
    </row>
    <row r="5766" spans="2:27" x14ac:dyDescent="0.25">
      <c r="B5766" s="5"/>
      <c r="C5766" s="2"/>
      <c r="D5766" s="3"/>
      <c r="E5766" s="3"/>
      <c r="I5766" s="1"/>
      <c r="J5766" s="1"/>
      <c r="K5766" s="2"/>
      <c r="Z5766" s="2"/>
      <c r="AA5766" s="1"/>
    </row>
    <row r="5767" spans="2:27" x14ac:dyDescent="0.25">
      <c r="B5767" s="5"/>
      <c r="C5767" s="2"/>
      <c r="D5767" s="3"/>
      <c r="I5767" s="1"/>
      <c r="J5767" s="1"/>
      <c r="K5767" s="2"/>
      <c r="Z5767" s="2"/>
      <c r="AA5767" s="1"/>
    </row>
    <row r="5768" spans="2:27" x14ac:dyDescent="0.25">
      <c r="B5768" s="5"/>
      <c r="C5768" s="2"/>
      <c r="D5768" s="3"/>
      <c r="E5768" s="3"/>
      <c r="G5768" s="3"/>
      <c r="I5768" s="1"/>
      <c r="J5768" s="1"/>
      <c r="K5768" s="2"/>
      <c r="Z5768" s="2"/>
      <c r="AA5768" s="1"/>
    </row>
    <row r="5769" spans="2:27" x14ac:dyDescent="0.25">
      <c r="B5769" s="5"/>
      <c r="C5769" s="2"/>
      <c r="D5769" s="3"/>
      <c r="I5769" s="1"/>
      <c r="J5769" s="1"/>
      <c r="K5769" s="2"/>
      <c r="Z5769" s="2"/>
      <c r="AA5769" s="1"/>
    </row>
    <row r="5770" spans="2:27" x14ac:dyDescent="0.25">
      <c r="B5770" s="5"/>
      <c r="C5770" s="2"/>
      <c r="D5770" s="3"/>
      <c r="E5770" s="3"/>
      <c r="I5770" s="1"/>
      <c r="J5770" s="1"/>
      <c r="K5770" s="2"/>
      <c r="Z5770" s="2"/>
      <c r="AA5770" s="1"/>
    </row>
    <row r="5771" spans="2:27" x14ac:dyDescent="0.25">
      <c r="B5771" s="5"/>
      <c r="C5771" s="2"/>
      <c r="D5771" s="3"/>
      <c r="E5771" s="3"/>
      <c r="G5771" s="3"/>
      <c r="I5771" s="1"/>
      <c r="J5771" s="1"/>
      <c r="K5771" s="2"/>
      <c r="Z5771" s="2"/>
      <c r="AA5771" s="1"/>
    </row>
    <row r="5772" spans="2:27" x14ac:dyDescent="0.25">
      <c r="B5772" s="5"/>
      <c r="C5772" s="2"/>
      <c r="D5772" s="3"/>
      <c r="E5772" s="3"/>
      <c r="I5772" s="1"/>
      <c r="J5772" s="1"/>
      <c r="K5772" s="2"/>
      <c r="Z5772" s="2"/>
      <c r="AA5772" s="1"/>
    </row>
    <row r="5773" spans="2:27" x14ac:dyDescent="0.25">
      <c r="B5773" s="5"/>
      <c r="C5773" s="2"/>
      <c r="D5773" s="3"/>
      <c r="E5773" s="3"/>
      <c r="G5773" s="3"/>
      <c r="I5773" s="1"/>
      <c r="J5773" s="1"/>
      <c r="K5773" s="2"/>
      <c r="Z5773" s="2"/>
      <c r="AA5773" s="1"/>
    </row>
    <row r="5774" spans="2:27" x14ac:dyDescent="0.25">
      <c r="B5774" s="5"/>
      <c r="C5774" s="2"/>
      <c r="D5774" s="3"/>
      <c r="E5774" s="3"/>
      <c r="G5774" s="3"/>
      <c r="I5774" s="1"/>
      <c r="J5774" s="1"/>
      <c r="K5774" s="2"/>
      <c r="Z5774" s="2"/>
      <c r="AA5774" s="1"/>
    </row>
    <row r="5775" spans="2:27" x14ac:dyDescent="0.25">
      <c r="B5775" s="5"/>
      <c r="C5775" s="2"/>
      <c r="D5775" s="3"/>
      <c r="E5775" s="3"/>
      <c r="G5775" s="3"/>
      <c r="I5775" s="1"/>
      <c r="J5775" s="1"/>
      <c r="K5775" s="2"/>
      <c r="Z5775" s="2"/>
      <c r="AA5775" s="1"/>
    </row>
    <row r="5776" spans="2:27" x14ac:dyDescent="0.25">
      <c r="B5776" s="5"/>
      <c r="C5776" s="2"/>
      <c r="D5776" s="3"/>
      <c r="I5776" s="1"/>
      <c r="J5776" s="1"/>
      <c r="K5776" s="2"/>
      <c r="Z5776" s="2"/>
      <c r="AA5776" s="1"/>
    </row>
    <row r="5777" spans="2:27" x14ac:dyDescent="0.25">
      <c r="B5777" s="5"/>
      <c r="C5777" s="2"/>
      <c r="D5777" s="3"/>
      <c r="E5777" s="3"/>
      <c r="G5777" s="3"/>
      <c r="I5777" s="1"/>
      <c r="J5777" s="1"/>
      <c r="K5777" s="2"/>
      <c r="Z5777" s="2"/>
      <c r="AA5777" s="1"/>
    </row>
    <row r="5778" spans="2:27" x14ac:dyDescent="0.25">
      <c r="B5778" s="5"/>
      <c r="C5778" s="2"/>
      <c r="D5778" s="3"/>
      <c r="E5778" s="3"/>
      <c r="I5778" s="1"/>
      <c r="J5778" s="1"/>
      <c r="K5778" s="2"/>
      <c r="Z5778" s="2"/>
      <c r="AA5778" s="1"/>
    </row>
    <row r="5779" spans="2:27" x14ac:dyDescent="0.25">
      <c r="B5779" s="5"/>
      <c r="C5779" s="2"/>
      <c r="D5779" s="3"/>
      <c r="E5779" s="3"/>
      <c r="G5779" s="3"/>
      <c r="I5779" s="1"/>
      <c r="J5779" s="1"/>
      <c r="K5779" s="2"/>
      <c r="Z5779" s="2"/>
      <c r="AA5779" s="1"/>
    </row>
    <row r="5780" spans="2:27" x14ac:dyDescent="0.25">
      <c r="B5780" s="5"/>
      <c r="C5780" s="2"/>
      <c r="D5780" s="3"/>
      <c r="E5780" s="3"/>
      <c r="I5780" s="1"/>
      <c r="J5780" s="1"/>
      <c r="K5780" s="2"/>
      <c r="Z5780" s="2"/>
      <c r="AA5780" s="1"/>
    </row>
    <row r="5781" spans="2:27" x14ac:dyDescent="0.25">
      <c r="B5781" s="5"/>
      <c r="C5781" s="2"/>
      <c r="D5781" s="3"/>
      <c r="E5781" s="3"/>
      <c r="I5781" s="1"/>
      <c r="J5781" s="1"/>
      <c r="K5781" s="2"/>
      <c r="Z5781" s="2"/>
      <c r="AA5781" s="1"/>
    </row>
    <row r="5782" spans="2:27" x14ac:dyDescent="0.25">
      <c r="B5782" s="5"/>
      <c r="C5782" s="2"/>
      <c r="D5782" s="3"/>
      <c r="E5782" s="3"/>
      <c r="G5782" s="3"/>
      <c r="I5782" s="1"/>
      <c r="J5782" s="1"/>
      <c r="K5782" s="2"/>
      <c r="Z5782" s="2"/>
      <c r="AA5782" s="1"/>
    </row>
    <row r="5783" spans="2:27" x14ac:dyDescent="0.25">
      <c r="B5783" s="5"/>
      <c r="C5783" s="2"/>
      <c r="D5783" s="3"/>
      <c r="E5783" s="3"/>
      <c r="F5783" s="3"/>
      <c r="G5783" s="3"/>
      <c r="I5783" s="1"/>
      <c r="J5783" s="1"/>
      <c r="K5783" s="2"/>
      <c r="Z5783" s="2"/>
      <c r="AA5783" s="1"/>
    </row>
    <row r="5784" spans="2:27" x14ac:dyDescent="0.25">
      <c r="B5784" s="5"/>
      <c r="C5784" s="2"/>
      <c r="D5784" s="3"/>
      <c r="E5784" s="3"/>
      <c r="F5784" s="3"/>
      <c r="G5784" s="3"/>
      <c r="I5784" s="1"/>
      <c r="J5784" s="1"/>
      <c r="K5784" s="2"/>
      <c r="Z5784" s="2"/>
      <c r="AA5784" s="1"/>
    </row>
    <row r="5785" spans="2:27" x14ac:dyDescent="0.25">
      <c r="B5785" s="5"/>
      <c r="C5785" s="2"/>
      <c r="D5785" s="3"/>
      <c r="E5785" s="3"/>
      <c r="I5785" s="1"/>
      <c r="J5785" s="1"/>
      <c r="K5785" s="2"/>
      <c r="Z5785" s="2"/>
      <c r="AA5785" s="1"/>
    </row>
    <row r="5786" spans="2:27" x14ac:dyDescent="0.25">
      <c r="B5786" s="5"/>
      <c r="C5786" s="2"/>
      <c r="D5786" s="3"/>
      <c r="I5786" s="1"/>
      <c r="J5786" s="1"/>
      <c r="K5786" s="2"/>
      <c r="Z5786" s="2"/>
      <c r="AA5786" s="1"/>
    </row>
    <row r="5787" spans="2:27" x14ac:dyDescent="0.25">
      <c r="B5787" s="5"/>
      <c r="C5787" s="2"/>
      <c r="D5787" s="3"/>
      <c r="I5787" s="1"/>
      <c r="J5787" s="1"/>
      <c r="K5787" s="2"/>
      <c r="Z5787" s="2"/>
      <c r="AA5787" s="1"/>
    </row>
    <row r="5788" spans="2:27" x14ac:dyDescent="0.25">
      <c r="B5788" s="5"/>
      <c r="C5788" s="2"/>
      <c r="D5788" s="3"/>
      <c r="E5788" s="3"/>
      <c r="G5788" s="3"/>
      <c r="I5788" s="1"/>
      <c r="J5788" s="1"/>
      <c r="K5788" s="2"/>
      <c r="Z5788" s="2"/>
      <c r="AA5788" s="1"/>
    </row>
    <row r="5789" spans="2:27" x14ac:dyDescent="0.25">
      <c r="B5789" s="5"/>
      <c r="C5789" s="2"/>
      <c r="D5789" s="3"/>
      <c r="I5789" s="1"/>
      <c r="J5789" s="1"/>
      <c r="K5789" s="2"/>
      <c r="Z5789" s="2"/>
      <c r="AA5789" s="1"/>
    </row>
    <row r="5790" spans="2:27" x14ac:dyDescent="0.25">
      <c r="B5790" s="5"/>
      <c r="C5790" s="2"/>
      <c r="D5790" s="3"/>
      <c r="E5790" s="3"/>
      <c r="G5790" s="3"/>
      <c r="I5790" s="1"/>
      <c r="J5790" s="1"/>
      <c r="K5790" s="2"/>
      <c r="Z5790" s="2"/>
      <c r="AA5790" s="1"/>
    </row>
    <row r="5791" spans="2:27" x14ac:dyDescent="0.25">
      <c r="B5791" s="5"/>
      <c r="C5791" s="2"/>
      <c r="D5791" s="3"/>
      <c r="G5791" s="3"/>
      <c r="I5791" s="1"/>
      <c r="J5791" s="1"/>
      <c r="K5791" s="2"/>
      <c r="Z5791" s="2"/>
      <c r="AA5791" s="1"/>
    </row>
    <row r="5792" spans="2:27" x14ac:dyDescent="0.25">
      <c r="B5792" s="5"/>
      <c r="C5792" s="2"/>
      <c r="D5792" s="3"/>
      <c r="E5792" s="3"/>
      <c r="I5792" s="1"/>
      <c r="J5792" s="1"/>
      <c r="K5792" s="2"/>
      <c r="Z5792" s="2"/>
      <c r="AA5792" s="1"/>
    </row>
    <row r="5793" spans="2:27" x14ac:dyDescent="0.25">
      <c r="B5793" s="5"/>
      <c r="C5793" s="2"/>
      <c r="D5793" s="3"/>
      <c r="E5793" s="3"/>
      <c r="I5793" s="1"/>
      <c r="J5793" s="1"/>
      <c r="K5793" s="2"/>
      <c r="Z5793" s="2"/>
      <c r="AA5793" s="1"/>
    </row>
    <row r="5794" spans="2:27" x14ac:dyDescent="0.25">
      <c r="B5794" s="5"/>
      <c r="C5794" s="2"/>
      <c r="D5794" s="3"/>
      <c r="E5794" s="3"/>
      <c r="I5794" s="1"/>
      <c r="J5794" s="1"/>
      <c r="K5794" s="2"/>
      <c r="Z5794" s="2"/>
      <c r="AA5794" s="1"/>
    </row>
    <row r="5795" spans="2:27" x14ac:dyDescent="0.25">
      <c r="B5795" s="5"/>
      <c r="C5795" s="2"/>
      <c r="D5795" s="3"/>
      <c r="E5795" s="3"/>
      <c r="G5795" s="3"/>
      <c r="I5795" s="1"/>
      <c r="J5795" s="1"/>
      <c r="K5795" s="2"/>
      <c r="Z5795" s="2"/>
      <c r="AA5795" s="1"/>
    </row>
    <row r="5796" spans="2:27" x14ac:dyDescent="0.25">
      <c r="B5796" s="5"/>
      <c r="C5796" s="2"/>
      <c r="D5796" s="3"/>
      <c r="E5796" s="3"/>
      <c r="G5796" s="3"/>
      <c r="I5796" s="1"/>
      <c r="J5796" s="1"/>
      <c r="K5796" s="2"/>
      <c r="Z5796" s="2"/>
      <c r="AA5796" s="1"/>
    </row>
    <row r="5797" spans="2:27" x14ac:dyDescent="0.25">
      <c r="B5797" s="5"/>
      <c r="C5797" s="2"/>
      <c r="D5797" s="3"/>
      <c r="E5797" s="3"/>
      <c r="I5797" s="1"/>
      <c r="J5797" s="1"/>
      <c r="K5797" s="2"/>
      <c r="Z5797" s="2"/>
      <c r="AA5797" s="1"/>
    </row>
    <row r="5798" spans="2:27" x14ac:dyDescent="0.25">
      <c r="B5798" s="5"/>
      <c r="C5798" s="2"/>
      <c r="D5798" s="3"/>
      <c r="E5798" s="3"/>
      <c r="I5798" s="1"/>
      <c r="J5798" s="1"/>
      <c r="K5798" s="2"/>
      <c r="Z5798" s="2"/>
      <c r="AA5798" s="1"/>
    </row>
    <row r="5799" spans="2:27" x14ac:dyDescent="0.25">
      <c r="B5799" s="5"/>
      <c r="C5799" s="2"/>
      <c r="D5799" s="3"/>
      <c r="E5799" s="3"/>
      <c r="I5799" s="1"/>
      <c r="J5799" s="1"/>
      <c r="K5799" s="2"/>
      <c r="Z5799" s="2"/>
      <c r="AA5799" s="1"/>
    </row>
    <row r="5800" spans="2:27" x14ac:dyDescent="0.25">
      <c r="B5800" s="5"/>
      <c r="C5800" s="2"/>
      <c r="D5800" s="3"/>
      <c r="E5800" s="3"/>
      <c r="G5800" s="3"/>
      <c r="I5800" s="1"/>
      <c r="J5800" s="1"/>
      <c r="K5800" s="2"/>
      <c r="Z5800" s="2"/>
      <c r="AA5800" s="1"/>
    </row>
    <row r="5801" spans="2:27" x14ac:dyDescent="0.25">
      <c r="B5801" s="5"/>
      <c r="C5801" s="2"/>
      <c r="D5801" s="3"/>
      <c r="I5801" s="1"/>
      <c r="J5801" s="1"/>
      <c r="K5801" s="2"/>
      <c r="Z5801" s="2"/>
      <c r="AA5801" s="1"/>
    </row>
    <row r="5802" spans="2:27" x14ac:dyDescent="0.25">
      <c r="B5802" s="5"/>
      <c r="C5802" s="2"/>
      <c r="D5802" s="3"/>
      <c r="E5802" s="3"/>
      <c r="I5802" s="1"/>
      <c r="J5802" s="1"/>
      <c r="K5802" s="2"/>
      <c r="Z5802" s="2"/>
      <c r="AA5802" s="1"/>
    </row>
    <row r="5803" spans="2:27" x14ac:dyDescent="0.25">
      <c r="B5803" s="5"/>
      <c r="C5803" s="2"/>
      <c r="D5803" s="3"/>
      <c r="E5803" s="3"/>
      <c r="I5803" s="1"/>
      <c r="J5803" s="1"/>
      <c r="K5803" s="2"/>
      <c r="Z5803" s="2"/>
      <c r="AA5803" s="1"/>
    </row>
    <row r="5804" spans="2:27" x14ac:dyDescent="0.25">
      <c r="B5804" s="5"/>
      <c r="C5804" s="2"/>
      <c r="D5804" s="3"/>
      <c r="E5804" s="3"/>
      <c r="G5804" s="3"/>
      <c r="I5804" s="1"/>
      <c r="J5804" s="1"/>
      <c r="K5804" s="2"/>
      <c r="Z5804" s="2"/>
      <c r="AA5804" s="1"/>
    </row>
    <row r="5805" spans="2:27" x14ac:dyDescent="0.25">
      <c r="B5805" s="5"/>
      <c r="C5805" s="2"/>
      <c r="D5805" s="3"/>
      <c r="E5805" s="3"/>
      <c r="G5805" s="3"/>
      <c r="I5805" s="1"/>
      <c r="J5805" s="1"/>
      <c r="K5805" s="2"/>
      <c r="Z5805" s="2"/>
      <c r="AA5805" s="1"/>
    </row>
    <row r="5806" spans="2:27" x14ac:dyDescent="0.25">
      <c r="B5806" s="5"/>
      <c r="C5806" s="2"/>
      <c r="D5806" s="3"/>
      <c r="E5806" s="3"/>
      <c r="F5806" s="3"/>
      <c r="I5806" s="1"/>
      <c r="J5806" s="1"/>
      <c r="K5806" s="2"/>
      <c r="Z5806" s="2"/>
      <c r="AA5806" s="1"/>
    </row>
    <row r="5807" spans="2:27" x14ac:dyDescent="0.25">
      <c r="B5807" s="5"/>
      <c r="C5807" s="2"/>
      <c r="D5807" s="3"/>
      <c r="G5807" s="3"/>
      <c r="I5807" s="1"/>
      <c r="J5807" s="1"/>
      <c r="K5807" s="2"/>
      <c r="Z5807" s="2"/>
      <c r="AA5807" s="1"/>
    </row>
    <row r="5808" spans="2:27" x14ac:dyDescent="0.25">
      <c r="B5808" s="5"/>
      <c r="C5808" s="2"/>
      <c r="D5808" s="3"/>
      <c r="E5808" s="3"/>
      <c r="G5808" s="3"/>
      <c r="I5808" s="1"/>
      <c r="J5808" s="1"/>
      <c r="K5808" s="2"/>
      <c r="Z5808" s="2"/>
      <c r="AA5808" s="1"/>
    </row>
    <row r="5809" spans="2:27" x14ac:dyDescent="0.25">
      <c r="B5809" s="5"/>
      <c r="C5809" s="2"/>
      <c r="D5809" s="3"/>
      <c r="E5809" s="3"/>
      <c r="I5809" s="1"/>
      <c r="J5809" s="1"/>
      <c r="K5809" s="2"/>
      <c r="Z5809" s="2"/>
      <c r="AA5809" s="1"/>
    </row>
    <row r="5810" spans="2:27" x14ac:dyDescent="0.25">
      <c r="B5810" s="5"/>
      <c r="C5810" s="2"/>
      <c r="D5810" s="3"/>
      <c r="E5810" s="3"/>
      <c r="G5810" s="3"/>
      <c r="I5810" s="1"/>
      <c r="J5810" s="1"/>
      <c r="K5810" s="2"/>
      <c r="Z5810" s="2"/>
      <c r="AA5810" s="1"/>
    </row>
    <row r="5811" spans="2:27" x14ac:dyDescent="0.25">
      <c r="B5811" s="5"/>
      <c r="C5811" s="2"/>
      <c r="D5811" s="3"/>
      <c r="E5811" s="3"/>
      <c r="I5811" s="1"/>
      <c r="J5811" s="1"/>
      <c r="K5811" s="2"/>
      <c r="Z5811" s="2"/>
      <c r="AA5811" s="1"/>
    </row>
    <row r="5812" spans="2:27" x14ac:dyDescent="0.25">
      <c r="B5812" s="5"/>
      <c r="C5812" s="2"/>
      <c r="D5812" s="3"/>
      <c r="G5812" s="3"/>
      <c r="I5812" s="1"/>
      <c r="J5812" s="1"/>
      <c r="K5812" s="2"/>
      <c r="Z5812" s="2"/>
      <c r="AA5812" s="1"/>
    </row>
    <row r="5813" spans="2:27" x14ac:dyDescent="0.25">
      <c r="B5813" s="5"/>
      <c r="C5813" s="2"/>
      <c r="D5813" s="3"/>
      <c r="E5813" s="3"/>
      <c r="G5813" s="3"/>
      <c r="I5813" s="1"/>
      <c r="J5813" s="1"/>
      <c r="K5813" s="2"/>
      <c r="Z5813" s="2"/>
      <c r="AA5813" s="1"/>
    </row>
    <row r="5814" spans="2:27" x14ac:dyDescent="0.25">
      <c r="B5814" s="5"/>
      <c r="C5814" s="2"/>
      <c r="D5814" s="3"/>
      <c r="E5814" s="3"/>
      <c r="G5814" s="3"/>
      <c r="I5814" s="1"/>
      <c r="J5814" s="1"/>
      <c r="K5814" s="2"/>
      <c r="Z5814" s="2"/>
      <c r="AA5814" s="1"/>
    </row>
    <row r="5815" spans="2:27" x14ac:dyDescent="0.25">
      <c r="B5815" s="5"/>
      <c r="C5815" s="2"/>
      <c r="D5815" s="3"/>
      <c r="E5815" s="3"/>
      <c r="I5815" s="1"/>
      <c r="J5815" s="1"/>
      <c r="K5815" s="2"/>
      <c r="Z5815" s="2"/>
      <c r="AA5815" s="1"/>
    </row>
    <row r="5816" spans="2:27" x14ac:dyDescent="0.25">
      <c r="B5816" s="5"/>
      <c r="C5816" s="2"/>
      <c r="D5816" s="3"/>
      <c r="E5816" s="3"/>
      <c r="I5816" s="1"/>
      <c r="J5816" s="1"/>
      <c r="K5816" s="2"/>
      <c r="Z5816" s="2"/>
      <c r="AA5816" s="1"/>
    </row>
    <row r="5817" spans="2:27" x14ac:dyDescent="0.25">
      <c r="B5817" s="5"/>
      <c r="C5817" s="2"/>
      <c r="D5817" s="3"/>
      <c r="E5817" s="3"/>
      <c r="G5817" s="3"/>
      <c r="I5817" s="1"/>
      <c r="J5817" s="1"/>
      <c r="K5817" s="2"/>
      <c r="Z5817" s="2"/>
      <c r="AA5817" s="1"/>
    </row>
    <row r="5818" spans="2:27" x14ac:dyDescent="0.25">
      <c r="B5818" s="5"/>
      <c r="C5818" s="2"/>
      <c r="D5818" s="3"/>
      <c r="E5818" s="3"/>
      <c r="I5818" s="1"/>
      <c r="J5818" s="1"/>
      <c r="K5818" s="2"/>
      <c r="Z5818" s="2"/>
      <c r="AA5818" s="1"/>
    </row>
    <row r="5819" spans="2:27" x14ac:dyDescent="0.25">
      <c r="B5819" s="5"/>
      <c r="C5819" s="2"/>
      <c r="D5819" s="3"/>
      <c r="E5819" s="3"/>
      <c r="F5819" s="3"/>
      <c r="G5819" s="3"/>
      <c r="I5819" s="1"/>
      <c r="J5819" s="1"/>
      <c r="K5819" s="2"/>
      <c r="Z5819" s="2"/>
      <c r="AA5819" s="1"/>
    </row>
    <row r="5820" spans="2:27" x14ac:dyDescent="0.25">
      <c r="B5820" s="5"/>
      <c r="C5820" s="2"/>
      <c r="D5820" s="3"/>
      <c r="E5820" s="3"/>
      <c r="G5820" s="3"/>
      <c r="I5820" s="1"/>
      <c r="J5820" s="1"/>
      <c r="K5820" s="2"/>
      <c r="Z5820" s="2"/>
      <c r="AA5820" s="1"/>
    </row>
    <row r="5821" spans="2:27" x14ac:dyDescent="0.25">
      <c r="B5821" s="5"/>
      <c r="C5821" s="2"/>
      <c r="D5821" s="3"/>
      <c r="E5821" s="3"/>
      <c r="I5821" s="1"/>
      <c r="J5821" s="1"/>
      <c r="K5821" s="2"/>
      <c r="Z5821" s="2"/>
      <c r="AA5821" s="1"/>
    </row>
    <row r="5822" spans="2:27" x14ac:dyDescent="0.25">
      <c r="B5822" s="5"/>
      <c r="C5822" s="2"/>
      <c r="D5822" s="3"/>
      <c r="E5822" s="3"/>
      <c r="I5822" s="1"/>
      <c r="J5822" s="1"/>
      <c r="K5822" s="2"/>
      <c r="Z5822" s="2"/>
      <c r="AA5822" s="1"/>
    </row>
    <row r="5823" spans="2:27" x14ac:dyDescent="0.25">
      <c r="B5823" s="5"/>
      <c r="C5823" s="2"/>
      <c r="D5823" s="3"/>
      <c r="E5823" s="3"/>
      <c r="G5823" s="3"/>
      <c r="I5823" s="1"/>
      <c r="J5823" s="1"/>
      <c r="K5823" s="2"/>
      <c r="Z5823" s="2"/>
      <c r="AA5823" s="1"/>
    </row>
    <row r="5824" spans="2:27" x14ac:dyDescent="0.25">
      <c r="B5824" s="5"/>
      <c r="C5824" s="2"/>
      <c r="D5824" s="3"/>
      <c r="E5824" s="3"/>
      <c r="G5824" s="3"/>
      <c r="I5824" s="1"/>
      <c r="J5824" s="1"/>
      <c r="K5824" s="2"/>
      <c r="Z5824" s="2"/>
      <c r="AA5824" s="1"/>
    </row>
    <row r="5825" spans="2:27" x14ac:dyDescent="0.25">
      <c r="B5825" s="5"/>
      <c r="C5825" s="2"/>
      <c r="D5825" s="3"/>
      <c r="E5825" s="3"/>
      <c r="G5825" s="3"/>
      <c r="I5825" s="1"/>
      <c r="J5825" s="1"/>
      <c r="K5825" s="2"/>
      <c r="Z5825" s="2"/>
      <c r="AA5825" s="1"/>
    </row>
    <row r="5826" spans="2:27" x14ac:dyDescent="0.25">
      <c r="B5826" s="5"/>
      <c r="C5826" s="2"/>
      <c r="D5826" s="3"/>
      <c r="I5826" s="1"/>
      <c r="J5826" s="1"/>
      <c r="K5826" s="2"/>
      <c r="Z5826" s="2"/>
      <c r="AA5826" s="1"/>
    </row>
    <row r="5827" spans="2:27" x14ac:dyDescent="0.25">
      <c r="B5827" s="5"/>
      <c r="C5827" s="2"/>
      <c r="D5827" s="3"/>
      <c r="E5827" s="3"/>
      <c r="G5827" s="3"/>
      <c r="I5827" s="1"/>
      <c r="J5827" s="1"/>
      <c r="K5827" s="2"/>
      <c r="Z5827" s="2"/>
      <c r="AA5827" s="1"/>
    </row>
    <row r="5828" spans="2:27" x14ac:dyDescent="0.25">
      <c r="B5828" s="5"/>
      <c r="C5828" s="2"/>
      <c r="D5828" s="3"/>
      <c r="E5828" s="3"/>
      <c r="I5828" s="1"/>
      <c r="J5828" s="1"/>
      <c r="K5828" s="2"/>
      <c r="Z5828" s="2"/>
      <c r="AA5828" s="1"/>
    </row>
    <row r="5829" spans="2:27" x14ac:dyDescent="0.25">
      <c r="B5829" s="5"/>
      <c r="C5829" s="2"/>
      <c r="D5829" s="3"/>
      <c r="E5829" s="3"/>
      <c r="I5829" s="1"/>
      <c r="J5829" s="1"/>
      <c r="K5829" s="2"/>
      <c r="Z5829" s="2"/>
      <c r="AA5829" s="1"/>
    </row>
    <row r="5830" spans="2:27" x14ac:dyDescent="0.25">
      <c r="B5830" s="5"/>
      <c r="C5830" s="2"/>
      <c r="D5830" s="3"/>
      <c r="G5830" s="3"/>
      <c r="I5830" s="1"/>
      <c r="J5830" s="1"/>
      <c r="K5830" s="2"/>
      <c r="Z5830" s="2"/>
      <c r="AA5830" s="1"/>
    </row>
    <row r="5831" spans="2:27" x14ac:dyDescent="0.25">
      <c r="B5831" s="5"/>
      <c r="C5831" s="2"/>
      <c r="D5831" s="3"/>
      <c r="E5831" s="3"/>
      <c r="G5831" s="3"/>
      <c r="I5831" s="1"/>
      <c r="J5831" s="1"/>
      <c r="K5831" s="2"/>
      <c r="Z5831" s="2"/>
      <c r="AA5831" s="1"/>
    </row>
    <row r="5832" spans="2:27" x14ac:dyDescent="0.25">
      <c r="B5832" s="5"/>
      <c r="C5832" s="2"/>
      <c r="D5832" s="3"/>
      <c r="G5832" s="3"/>
      <c r="I5832" s="1"/>
      <c r="J5832" s="1"/>
      <c r="K5832" s="2"/>
      <c r="Z5832" s="2"/>
      <c r="AA5832" s="1"/>
    </row>
    <row r="5833" spans="2:27" x14ac:dyDescent="0.25">
      <c r="B5833" s="5"/>
      <c r="C5833" s="2"/>
      <c r="D5833" s="3"/>
      <c r="E5833" s="3"/>
      <c r="I5833" s="1"/>
      <c r="J5833" s="1"/>
      <c r="K5833" s="2"/>
      <c r="Z5833" s="2"/>
      <c r="AA5833" s="1"/>
    </row>
    <row r="5834" spans="2:27" x14ac:dyDescent="0.25">
      <c r="B5834" s="5"/>
      <c r="C5834" s="2"/>
      <c r="D5834" s="3"/>
      <c r="E5834" s="3"/>
      <c r="F5834" s="3"/>
      <c r="I5834" s="1"/>
      <c r="J5834" s="1"/>
      <c r="K5834" s="2"/>
      <c r="Z5834" s="2"/>
      <c r="AA5834" s="1"/>
    </row>
    <row r="5835" spans="2:27" x14ac:dyDescent="0.25">
      <c r="B5835" s="5"/>
      <c r="C5835" s="2"/>
      <c r="D5835" s="3"/>
      <c r="E5835" s="3"/>
      <c r="G5835" s="3"/>
      <c r="I5835" s="1"/>
      <c r="J5835" s="1"/>
      <c r="K5835" s="2"/>
      <c r="Z5835" s="2"/>
      <c r="AA5835" s="1"/>
    </row>
    <row r="5836" spans="2:27" x14ac:dyDescent="0.25">
      <c r="B5836" s="5"/>
      <c r="C5836" s="2"/>
      <c r="D5836" s="3"/>
      <c r="E5836" s="3"/>
      <c r="I5836" s="1"/>
      <c r="J5836" s="1"/>
      <c r="K5836" s="2"/>
      <c r="Z5836" s="2"/>
      <c r="AA5836" s="1"/>
    </row>
    <row r="5837" spans="2:27" x14ac:dyDescent="0.25">
      <c r="B5837" s="5"/>
      <c r="C5837" s="2"/>
      <c r="D5837" s="3"/>
      <c r="E5837" s="3"/>
      <c r="F5837" s="3"/>
      <c r="G5837" s="3"/>
      <c r="I5837" s="1"/>
      <c r="J5837" s="1"/>
      <c r="K5837" s="2"/>
      <c r="Z5837" s="2"/>
      <c r="AA5837" s="1"/>
    </row>
    <row r="5838" spans="2:27" x14ac:dyDescent="0.25">
      <c r="B5838" s="5"/>
      <c r="C5838" s="2"/>
      <c r="D5838" s="3"/>
      <c r="G5838" s="3"/>
      <c r="I5838" s="1"/>
      <c r="J5838" s="1"/>
      <c r="K5838" s="2"/>
      <c r="Z5838" s="2"/>
      <c r="AA5838" s="1"/>
    </row>
    <row r="5839" spans="2:27" x14ac:dyDescent="0.25">
      <c r="B5839" s="5"/>
      <c r="C5839" s="2"/>
      <c r="D5839" s="3"/>
      <c r="E5839" s="3"/>
      <c r="G5839" s="3"/>
      <c r="I5839" s="1"/>
      <c r="J5839" s="1"/>
      <c r="K5839" s="2"/>
      <c r="Z5839" s="2"/>
      <c r="AA5839" s="1"/>
    </row>
    <row r="5840" spans="2:27" x14ac:dyDescent="0.25">
      <c r="B5840" s="5"/>
      <c r="C5840" s="2"/>
      <c r="D5840" s="3"/>
      <c r="E5840" s="3"/>
      <c r="G5840" s="3"/>
      <c r="I5840" s="1"/>
      <c r="J5840" s="1"/>
      <c r="K5840" s="2"/>
      <c r="Z5840" s="2"/>
      <c r="AA5840" s="1"/>
    </row>
    <row r="5841" spans="2:27" x14ac:dyDescent="0.25">
      <c r="B5841" s="5"/>
      <c r="C5841" s="2"/>
      <c r="D5841" s="3"/>
      <c r="E5841" s="3"/>
      <c r="F5841" s="3"/>
      <c r="G5841" s="3"/>
      <c r="I5841" s="1"/>
      <c r="J5841" s="1"/>
      <c r="K5841" s="2"/>
      <c r="Z5841" s="2"/>
      <c r="AA5841" s="1"/>
    </row>
    <row r="5842" spans="2:27" x14ac:dyDescent="0.25">
      <c r="B5842" s="5"/>
      <c r="C5842" s="2"/>
      <c r="D5842" s="3"/>
      <c r="E5842" s="3"/>
      <c r="G5842" s="3"/>
      <c r="I5842" s="1"/>
      <c r="J5842" s="1"/>
      <c r="K5842" s="2"/>
      <c r="Z5842" s="2"/>
      <c r="AA5842" s="1"/>
    </row>
    <row r="5843" spans="2:27" x14ac:dyDescent="0.25">
      <c r="B5843" s="5"/>
      <c r="C5843" s="2"/>
      <c r="D5843" s="3"/>
      <c r="E5843" s="3"/>
      <c r="F5843" s="3"/>
      <c r="G5843" s="3"/>
      <c r="I5843" s="1"/>
      <c r="J5843" s="1"/>
      <c r="K5843" s="2"/>
      <c r="Z5843" s="2"/>
      <c r="AA5843" s="1"/>
    </row>
    <row r="5844" spans="2:27" x14ac:dyDescent="0.25">
      <c r="B5844" s="5"/>
      <c r="C5844" s="2"/>
      <c r="D5844" s="3"/>
      <c r="E5844" s="3"/>
      <c r="G5844" s="3"/>
      <c r="I5844" s="1"/>
      <c r="J5844" s="1"/>
      <c r="K5844" s="2"/>
      <c r="Z5844" s="2"/>
      <c r="AA5844" s="1"/>
    </row>
    <row r="5845" spans="2:27" x14ac:dyDescent="0.25">
      <c r="B5845" s="5"/>
      <c r="C5845" s="2"/>
      <c r="D5845" s="3"/>
      <c r="G5845" s="3"/>
      <c r="I5845" s="1"/>
      <c r="J5845" s="1"/>
      <c r="K5845" s="2"/>
      <c r="Z5845" s="2"/>
      <c r="AA5845" s="1"/>
    </row>
    <row r="5846" spans="2:27" x14ac:dyDescent="0.25">
      <c r="B5846" s="5"/>
      <c r="C5846" s="2"/>
      <c r="D5846" s="3"/>
      <c r="G5846" s="3"/>
      <c r="I5846" s="1"/>
      <c r="J5846" s="1"/>
      <c r="K5846" s="2"/>
      <c r="Z5846" s="2"/>
      <c r="AA5846" s="1"/>
    </row>
    <row r="5847" spans="2:27" x14ac:dyDescent="0.25">
      <c r="B5847" s="5"/>
      <c r="C5847" s="2"/>
      <c r="D5847" s="3"/>
      <c r="E5847" s="3"/>
      <c r="I5847" s="1"/>
      <c r="J5847" s="1"/>
      <c r="K5847" s="2"/>
      <c r="Z5847" s="2"/>
      <c r="AA5847" s="1"/>
    </row>
    <row r="5848" spans="2:27" x14ac:dyDescent="0.25">
      <c r="B5848" s="5"/>
      <c r="C5848" s="2"/>
      <c r="D5848" s="3"/>
      <c r="G5848" s="3"/>
      <c r="I5848" s="1"/>
      <c r="J5848" s="1"/>
      <c r="K5848" s="2"/>
      <c r="Z5848" s="2"/>
      <c r="AA5848" s="1"/>
    </row>
    <row r="5849" spans="2:27" x14ac:dyDescent="0.25">
      <c r="B5849" s="5"/>
      <c r="C5849" s="2"/>
      <c r="D5849" s="3"/>
      <c r="E5849" s="3"/>
      <c r="G5849" s="3"/>
      <c r="I5849" s="1"/>
      <c r="J5849" s="1"/>
      <c r="K5849" s="2"/>
      <c r="Z5849" s="2"/>
      <c r="AA5849" s="1"/>
    </row>
    <row r="5850" spans="2:27" x14ac:dyDescent="0.25">
      <c r="B5850" s="5"/>
      <c r="C5850" s="2"/>
      <c r="D5850" s="3"/>
      <c r="E5850" s="3"/>
      <c r="I5850" s="1"/>
      <c r="J5850" s="1"/>
      <c r="K5850" s="2"/>
      <c r="Z5850" s="2"/>
      <c r="AA5850" s="1"/>
    </row>
    <row r="5851" spans="2:27" x14ac:dyDescent="0.25">
      <c r="B5851" s="5"/>
      <c r="C5851" s="2"/>
      <c r="D5851" s="3"/>
      <c r="E5851" s="3"/>
      <c r="G5851" s="3"/>
      <c r="I5851" s="1"/>
      <c r="J5851" s="1"/>
      <c r="K5851" s="2"/>
      <c r="Z5851" s="2"/>
      <c r="AA5851" s="1"/>
    </row>
    <row r="5852" spans="2:27" x14ac:dyDescent="0.25">
      <c r="B5852" s="5"/>
      <c r="C5852" s="2"/>
      <c r="D5852" s="3"/>
      <c r="E5852" s="3"/>
      <c r="F5852" s="3"/>
      <c r="I5852" s="1"/>
      <c r="J5852" s="1"/>
      <c r="K5852" s="2"/>
      <c r="Z5852" s="2"/>
      <c r="AA5852" s="1"/>
    </row>
    <row r="5853" spans="2:27" x14ac:dyDescent="0.25">
      <c r="B5853" s="5"/>
      <c r="C5853" s="2"/>
      <c r="D5853" s="3"/>
      <c r="E5853" s="3"/>
      <c r="G5853" s="3"/>
      <c r="I5853" s="1"/>
      <c r="J5853" s="1"/>
      <c r="K5853" s="2"/>
      <c r="Z5853" s="2"/>
      <c r="AA5853" s="1"/>
    </row>
    <row r="5854" spans="2:27" x14ac:dyDescent="0.25">
      <c r="B5854" s="5"/>
      <c r="C5854" s="2"/>
      <c r="D5854" s="3"/>
      <c r="E5854" s="3"/>
      <c r="I5854" s="1"/>
      <c r="J5854" s="1"/>
      <c r="K5854" s="2"/>
      <c r="Z5854" s="2"/>
      <c r="AA5854" s="1"/>
    </row>
    <row r="5855" spans="2:27" x14ac:dyDescent="0.25">
      <c r="B5855" s="5"/>
      <c r="C5855" s="2"/>
      <c r="D5855" s="3"/>
      <c r="E5855" s="3"/>
      <c r="G5855" s="3"/>
      <c r="I5855" s="1"/>
      <c r="J5855" s="1"/>
      <c r="K5855" s="2"/>
      <c r="Z5855" s="2"/>
      <c r="AA5855" s="1"/>
    </row>
    <row r="5856" spans="2:27" x14ac:dyDescent="0.25">
      <c r="B5856" s="5"/>
      <c r="C5856" s="2"/>
      <c r="D5856" s="3"/>
      <c r="E5856" s="3"/>
      <c r="G5856" s="3"/>
      <c r="I5856" s="1"/>
      <c r="J5856" s="1"/>
      <c r="K5856" s="2"/>
      <c r="Z5856" s="2"/>
      <c r="AA5856" s="1"/>
    </row>
    <row r="5857" spans="2:27" x14ac:dyDescent="0.25">
      <c r="B5857" s="5"/>
      <c r="C5857" s="2"/>
      <c r="D5857" s="3"/>
      <c r="E5857" s="3"/>
      <c r="F5857" s="3"/>
      <c r="G5857" s="3"/>
      <c r="I5857" s="1"/>
      <c r="J5857" s="1"/>
      <c r="K5857" s="2"/>
      <c r="Z5857" s="2"/>
      <c r="AA5857" s="1"/>
    </row>
    <row r="5858" spans="2:27" x14ac:dyDescent="0.25">
      <c r="B5858" s="5"/>
      <c r="C5858" s="2"/>
      <c r="D5858" s="3"/>
      <c r="E5858" s="3"/>
      <c r="G5858" s="3"/>
      <c r="I5858" s="1"/>
      <c r="J5858" s="1"/>
      <c r="K5858" s="2"/>
      <c r="Z5858" s="2"/>
      <c r="AA5858" s="1"/>
    </row>
    <row r="5859" spans="2:27" x14ac:dyDescent="0.25">
      <c r="B5859" s="5"/>
      <c r="C5859" s="2"/>
      <c r="D5859" s="3"/>
      <c r="E5859" s="3"/>
      <c r="F5859" s="3"/>
      <c r="I5859" s="1"/>
      <c r="J5859" s="1"/>
      <c r="K5859" s="2"/>
      <c r="Z5859" s="2"/>
      <c r="AA5859" s="1"/>
    </row>
    <row r="5860" spans="2:27" x14ac:dyDescent="0.25">
      <c r="B5860" s="5"/>
      <c r="C5860" s="2"/>
      <c r="D5860" s="3"/>
      <c r="E5860" s="3"/>
      <c r="G5860" s="3"/>
      <c r="I5860" s="1"/>
      <c r="J5860" s="1"/>
      <c r="K5860" s="2"/>
      <c r="Z5860" s="2"/>
      <c r="AA5860" s="1"/>
    </row>
    <row r="5861" spans="2:27" x14ac:dyDescent="0.25">
      <c r="B5861" s="5"/>
      <c r="C5861" s="2"/>
      <c r="D5861" s="3"/>
      <c r="E5861" s="3"/>
      <c r="I5861" s="1"/>
      <c r="J5861" s="1"/>
      <c r="K5861" s="2"/>
      <c r="Z5861" s="2"/>
      <c r="AA5861" s="1"/>
    </row>
    <row r="5862" spans="2:27" x14ac:dyDescent="0.25">
      <c r="B5862" s="5"/>
      <c r="C5862" s="2"/>
      <c r="D5862" s="3"/>
      <c r="E5862" s="3"/>
      <c r="G5862" s="3"/>
      <c r="I5862" s="1"/>
      <c r="J5862" s="1"/>
      <c r="K5862" s="2"/>
      <c r="Z5862" s="2"/>
      <c r="AA5862" s="1"/>
    </row>
    <row r="5863" spans="2:27" x14ac:dyDescent="0.25">
      <c r="B5863" s="5"/>
      <c r="C5863" s="2"/>
      <c r="D5863" s="3"/>
      <c r="E5863" s="3"/>
      <c r="G5863" s="3"/>
      <c r="I5863" s="1"/>
      <c r="J5863" s="1"/>
      <c r="K5863" s="2"/>
      <c r="Z5863" s="2"/>
      <c r="AA5863" s="1"/>
    </row>
    <row r="5864" spans="2:27" x14ac:dyDescent="0.25">
      <c r="B5864" s="5"/>
      <c r="C5864" s="2"/>
      <c r="D5864" s="3"/>
      <c r="E5864" s="3"/>
      <c r="I5864" s="1"/>
      <c r="J5864" s="1"/>
      <c r="K5864" s="2"/>
      <c r="Z5864" s="2"/>
      <c r="AA5864" s="1"/>
    </row>
    <row r="5865" spans="2:27" x14ac:dyDescent="0.25">
      <c r="B5865" s="5"/>
      <c r="C5865" s="2"/>
      <c r="D5865" s="3"/>
      <c r="E5865" s="3"/>
      <c r="I5865" s="1"/>
      <c r="J5865" s="1"/>
      <c r="K5865" s="2"/>
      <c r="Z5865" s="2"/>
      <c r="AA5865" s="1"/>
    </row>
    <row r="5866" spans="2:27" x14ac:dyDescent="0.25">
      <c r="B5866" s="5"/>
      <c r="C5866" s="2"/>
      <c r="D5866" s="3"/>
      <c r="E5866" s="3"/>
      <c r="I5866" s="1"/>
      <c r="J5866" s="1"/>
      <c r="K5866" s="2"/>
      <c r="Z5866" s="2"/>
      <c r="AA5866" s="1"/>
    </row>
    <row r="5867" spans="2:27" x14ac:dyDescent="0.25">
      <c r="B5867" s="5"/>
      <c r="C5867" s="2"/>
      <c r="D5867" s="3"/>
      <c r="E5867" s="3"/>
      <c r="I5867" s="1"/>
      <c r="J5867" s="1"/>
      <c r="K5867" s="2"/>
      <c r="Z5867" s="2"/>
      <c r="AA5867" s="1"/>
    </row>
    <row r="5868" spans="2:27" x14ac:dyDescent="0.25">
      <c r="B5868" s="5"/>
      <c r="C5868" s="2"/>
      <c r="D5868" s="3"/>
      <c r="E5868" s="3"/>
      <c r="G5868" s="3"/>
      <c r="I5868" s="1"/>
      <c r="J5868" s="1"/>
      <c r="K5868" s="2"/>
      <c r="Z5868" s="2"/>
      <c r="AA5868" s="1"/>
    </row>
    <row r="5869" spans="2:27" x14ac:dyDescent="0.25">
      <c r="B5869" s="5"/>
      <c r="C5869" s="2"/>
      <c r="D5869" s="3"/>
      <c r="E5869" s="3"/>
      <c r="I5869" s="1"/>
      <c r="J5869" s="1"/>
      <c r="K5869" s="2"/>
      <c r="Z5869" s="2"/>
      <c r="AA5869" s="1"/>
    </row>
    <row r="5870" spans="2:27" x14ac:dyDescent="0.25">
      <c r="B5870" s="5"/>
      <c r="C5870" s="2"/>
      <c r="D5870" s="3"/>
      <c r="E5870" s="3"/>
      <c r="I5870" s="1"/>
      <c r="J5870" s="1"/>
      <c r="K5870" s="2"/>
      <c r="Z5870" s="2"/>
      <c r="AA5870" s="1"/>
    </row>
    <row r="5871" spans="2:27" x14ac:dyDescent="0.25">
      <c r="B5871" s="5"/>
      <c r="C5871" s="2"/>
      <c r="D5871" s="3"/>
      <c r="E5871" s="3"/>
      <c r="F5871" s="3"/>
      <c r="G5871" s="3"/>
      <c r="I5871" s="1"/>
      <c r="J5871" s="1"/>
      <c r="K5871" s="2"/>
      <c r="Z5871" s="2"/>
      <c r="AA5871" s="1"/>
    </row>
    <row r="5872" spans="2:27" x14ac:dyDescent="0.25">
      <c r="B5872" s="5"/>
      <c r="C5872" s="2"/>
      <c r="D5872" s="3"/>
      <c r="I5872" s="1"/>
      <c r="J5872" s="1"/>
      <c r="K5872" s="2"/>
      <c r="Z5872" s="2"/>
      <c r="AA5872" s="1"/>
    </row>
    <row r="5873" spans="2:27" x14ac:dyDescent="0.25">
      <c r="B5873" s="5"/>
      <c r="C5873" s="2"/>
      <c r="D5873" s="3"/>
      <c r="E5873" s="3"/>
      <c r="G5873" s="3"/>
      <c r="I5873" s="1"/>
      <c r="J5873" s="1"/>
      <c r="K5873" s="2"/>
      <c r="Z5873" s="2"/>
      <c r="AA5873" s="1"/>
    </row>
    <row r="5874" spans="2:27" x14ac:dyDescent="0.25">
      <c r="B5874" s="5"/>
      <c r="C5874" s="2"/>
      <c r="D5874" s="3"/>
      <c r="E5874" s="3"/>
      <c r="I5874" s="1"/>
      <c r="J5874" s="1"/>
      <c r="K5874" s="2"/>
      <c r="Z5874" s="2"/>
      <c r="AA5874" s="1"/>
    </row>
    <row r="5875" spans="2:27" x14ac:dyDescent="0.25">
      <c r="B5875" s="5"/>
      <c r="C5875" s="2"/>
      <c r="D5875" s="3"/>
      <c r="E5875" s="3"/>
      <c r="F5875" s="3"/>
      <c r="G5875" s="3"/>
      <c r="I5875" s="1"/>
      <c r="J5875" s="1"/>
      <c r="K5875" s="2"/>
      <c r="Z5875" s="2"/>
      <c r="AA5875" s="1"/>
    </row>
    <row r="5876" spans="2:27" x14ac:dyDescent="0.25">
      <c r="B5876" s="5"/>
      <c r="C5876" s="2"/>
      <c r="D5876" s="3"/>
      <c r="E5876" s="3"/>
      <c r="I5876" s="1"/>
      <c r="J5876" s="1"/>
      <c r="K5876" s="2"/>
      <c r="Z5876" s="2"/>
      <c r="AA5876" s="1"/>
    </row>
    <row r="5877" spans="2:27" x14ac:dyDescent="0.25">
      <c r="B5877" s="5"/>
      <c r="C5877" s="2"/>
      <c r="D5877" s="3"/>
      <c r="E5877" s="3"/>
      <c r="G5877" s="3"/>
      <c r="I5877" s="1"/>
      <c r="J5877" s="1"/>
      <c r="K5877" s="2"/>
      <c r="Z5877" s="2"/>
      <c r="AA5877" s="1"/>
    </row>
    <row r="5878" spans="2:27" x14ac:dyDescent="0.25">
      <c r="B5878" s="5"/>
      <c r="C5878" s="2"/>
      <c r="D5878" s="3"/>
      <c r="F5878" s="3"/>
      <c r="G5878" s="3"/>
      <c r="I5878" s="1"/>
      <c r="J5878" s="1"/>
      <c r="K5878" s="2"/>
      <c r="Z5878" s="2"/>
      <c r="AA5878" s="1"/>
    </row>
    <row r="5879" spans="2:27" x14ac:dyDescent="0.25">
      <c r="B5879" s="5"/>
      <c r="C5879" s="2"/>
      <c r="D5879" s="3"/>
      <c r="E5879" s="3"/>
      <c r="G5879" s="3"/>
      <c r="I5879" s="1"/>
      <c r="J5879" s="1"/>
      <c r="K5879" s="2"/>
      <c r="Z5879" s="2"/>
      <c r="AA5879" s="1"/>
    </row>
    <row r="5880" spans="2:27" x14ac:dyDescent="0.25">
      <c r="B5880" s="5"/>
      <c r="C5880" s="2"/>
      <c r="D5880" s="3"/>
      <c r="E5880" s="3"/>
      <c r="F5880" s="3"/>
      <c r="G5880" s="3"/>
      <c r="I5880" s="1"/>
      <c r="J5880" s="1"/>
      <c r="K5880" s="2"/>
      <c r="Z5880" s="2"/>
      <c r="AA5880" s="1"/>
    </row>
    <row r="5881" spans="2:27" x14ac:dyDescent="0.25">
      <c r="B5881" s="5"/>
      <c r="C5881" s="2"/>
      <c r="D5881" s="3"/>
      <c r="E5881" s="3"/>
      <c r="G5881" s="3"/>
      <c r="I5881" s="1"/>
      <c r="J5881" s="1"/>
      <c r="K5881" s="2"/>
      <c r="Z5881" s="2"/>
      <c r="AA5881" s="1"/>
    </row>
    <row r="5882" spans="2:27" x14ac:dyDescent="0.25">
      <c r="B5882" s="5"/>
      <c r="C5882" s="2"/>
      <c r="D5882" s="3"/>
      <c r="G5882" s="3"/>
      <c r="I5882" s="1"/>
      <c r="J5882" s="1"/>
      <c r="K5882" s="2"/>
      <c r="Z5882" s="2"/>
      <c r="AA5882" s="1"/>
    </row>
    <row r="5883" spans="2:27" x14ac:dyDescent="0.25">
      <c r="B5883" s="5"/>
      <c r="C5883" s="2"/>
      <c r="D5883" s="3"/>
      <c r="E5883" s="3"/>
      <c r="I5883" s="1"/>
      <c r="J5883" s="1"/>
      <c r="K5883" s="2"/>
      <c r="Z5883" s="2"/>
      <c r="AA5883" s="1"/>
    </row>
    <row r="5884" spans="2:27" x14ac:dyDescent="0.25">
      <c r="B5884" s="5"/>
      <c r="C5884" s="2"/>
      <c r="D5884" s="3"/>
      <c r="I5884" s="1"/>
      <c r="J5884" s="1"/>
      <c r="K5884" s="2"/>
      <c r="Z5884" s="2"/>
      <c r="AA5884" s="1"/>
    </row>
    <row r="5885" spans="2:27" x14ac:dyDescent="0.25">
      <c r="B5885" s="5"/>
      <c r="C5885" s="2"/>
      <c r="D5885" s="3"/>
      <c r="E5885" s="3"/>
      <c r="F5885" s="3"/>
      <c r="G5885" s="3"/>
      <c r="I5885" s="1"/>
      <c r="J5885" s="1"/>
      <c r="K5885" s="2"/>
      <c r="Z5885" s="2"/>
      <c r="AA5885" s="1"/>
    </row>
    <row r="5886" spans="2:27" x14ac:dyDescent="0.25">
      <c r="B5886" s="5"/>
      <c r="C5886" s="2"/>
      <c r="D5886" s="3"/>
      <c r="E5886" s="3"/>
      <c r="F5886" s="3"/>
      <c r="I5886" s="1"/>
      <c r="J5886" s="1"/>
      <c r="K5886" s="2"/>
      <c r="Z5886" s="2"/>
      <c r="AA5886" s="1"/>
    </row>
    <row r="5887" spans="2:27" x14ac:dyDescent="0.25">
      <c r="B5887" s="5"/>
      <c r="C5887" s="2"/>
      <c r="D5887" s="3"/>
      <c r="E5887" s="3"/>
      <c r="G5887" s="3"/>
      <c r="I5887" s="1"/>
      <c r="J5887" s="1"/>
      <c r="K5887" s="2"/>
      <c r="Z5887" s="2"/>
      <c r="AA5887" s="1"/>
    </row>
    <row r="5888" spans="2:27" x14ac:dyDescent="0.25">
      <c r="B5888" s="5"/>
      <c r="C5888" s="2"/>
      <c r="D5888" s="3"/>
      <c r="E5888" s="3"/>
      <c r="G5888" s="3"/>
      <c r="I5888" s="1"/>
      <c r="J5888" s="1"/>
      <c r="K5888" s="2"/>
      <c r="Z5888" s="2"/>
      <c r="AA5888" s="1"/>
    </row>
    <row r="5889" spans="2:27" x14ac:dyDescent="0.25">
      <c r="B5889" s="5"/>
      <c r="C5889" s="2"/>
      <c r="D5889" s="3"/>
      <c r="E5889" s="3"/>
      <c r="F5889" s="3"/>
      <c r="G5889" s="3"/>
      <c r="I5889" s="1"/>
      <c r="J5889" s="1"/>
      <c r="K5889" s="2"/>
      <c r="Z5889" s="2"/>
      <c r="AA5889" s="1"/>
    </row>
    <row r="5890" spans="2:27" x14ac:dyDescent="0.25">
      <c r="B5890" s="5"/>
      <c r="C5890" s="2"/>
      <c r="D5890" s="3"/>
      <c r="E5890" s="3"/>
      <c r="G5890" s="3"/>
      <c r="I5890" s="1"/>
      <c r="J5890" s="1"/>
      <c r="K5890" s="2"/>
      <c r="Z5890" s="2"/>
      <c r="AA5890" s="1"/>
    </row>
    <row r="5891" spans="2:27" x14ac:dyDescent="0.25">
      <c r="B5891" s="5"/>
      <c r="C5891" s="2"/>
      <c r="D5891" s="3"/>
      <c r="E5891" s="3"/>
      <c r="G5891" s="3"/>
      <c r="I5891" s="1"/>
      <c r="J5891" s="1"/>
      <c r="K5891" s="2"/>
      <c r="Z5891" s="2"/>
      <c r="AA5891" s="1"/>
    </row>
    <row r="5892" spans="2:27" x14ac:dyDescent="0.25">
      <c r="B5892" s="5"/>
      <c r="C5892" s="2"/>
      <c r="D5892" s="3"/>
      <c r="G5892" s="3"/>
      <c r="I5892" s="1"/>
      <c r="J5892" s="1"/>
      <c r="K5892" s="2"/>
      <c r="Z5892" s="2"/>
      <c r="AA5892" s="1"/>
    </row>
    <row r="5893" spans="2:27" x14ac:dyDescent="0.25">
      <c r="B5893" s="5"/>
      <c r="C5893" s="2"/>
      <c r="D5893" s="3"/>
      <c r="E5893" s="3"/>
      <c r="F5893" s="3"/>
      <c r="G5893" s="3"/>
      <c r="I5893" s="1"/>
      <c r="J5893" s="1"/>
      <c r="K5893" s="2"/>
      <c r="Z5893" s="2"/>
      <c r="AA5893" s="1"/>
    </row>
    <row r="5894" spans="2:27" x14ac:dyDescent="0.25">
      <c r="B5894" s="5"/>
      <c r="C5894" s="2"/>
      <c r="D5894" s="3"/>
      <c r="E5894" s="3"/>
      <c r="F5894" s="3"/>
      <c r="I5894" s="1"/>
      <c r="J5894" s="1"/>
      <c r="K5894" s="2"/>
      <c r="Z5894" s="2"/>
      <c r="AA5894" s="1"/>
    </row>
    <row r="5895" spans="2:27" x14ac:dyDescent="0.25">
      <c r="B5895" s="5"/>
      <c r="C5895" s="2"/>
      <c r="D5895" s="3"/>
      <c r="E5895" s="3"/>
      <c r="G5895" s="3"/>
      <c r="I5895" s="1"/>
      <c r="J5895" s="1"/>
      <c r="K5895" s="2"/>
      <c r="Z5895" s="2"/>
      <c r="AA5895" s="1"/>
    </row>
    <row r="5896" spans="2:27" x14ac:dyDescent="0.25">
      <c r="B5896" s="5"/>
      <c r="C5896" s="2"/>
      <c r="D5896" s="3"/>
      <c r="G5896" s="3"/>
      <c r="I5896" s="1"/>
      <c r="J5896" s="1"/>
      <c r="K5896" s="2"/>
      <c r="Z5896" s="2"/>
      <c r="AA5896" s="1"/>
    </row>
    <row r="5897" spans="2:27" x14ac:dyDescent="0.25">
      <c r="B5897" s="5"/>
      <c r="C5897" s="2"/>
      <c r="D5897" s="3"/>
      <c r="E5897" s="3"/>
      <c r="G5897" s="3"/>
      <c r="I5897" s="1"/>
      <c r="J5897" s="1"/>
      <c r="K5897" s="2"/>
      <c r="Z5897" s="2"/>
      <c r="AA5897" s="1"/>
    </row>
    <row r="5898" spans="2:27" x14ac:dyDescent="0.25">
      <c r="B5898" s="5"/>
      <c r="C5898" s="2"/>
      <c r="D5898" s="3"/>
      <c r="E5898" s="3"/>
      <c r="I5898" s="1"/>
      <c r="J5898" s="1"/>
      <c r="K5898" s="2"/>
      <c r="Z5898" s="2"/>
      <c r="AA5898" s="1"/>
    </row>
    <row r="5899" spans="2:27" x14ac:dyDescent="0.25">
      <c r="B5899" s="5"/>
      <c r="C5899" s="2"/>
      <c r="D5899" s="3"/>
      <c r="E5899" s="3"/>
      <c r="F5899" s="3"/>
      <c r="G5899" s="3"/>
      <c r="I5899" s="1"/>
      <c r="J5899" s="1"/>
      <c r="K5899" s="2"/>
      <c r="Z5899" s="2"/>
      <c r="AA5899" s="1"/>
    </row>
    <row r="5900" spans="2:27" x14ac:dyDescent="0.25">
      <c r="B5900" s="5"/>
      <c r="C5900" s="2"/>
      <c r="D5900" s="3"/>
      <c r="I5900" s="1"/>
      <c r="J5900" s="1"/>
      <c r="K5900" s="2"/>
      <c r="Z5900" s="2"/>
      <c r="AA5900" s="1"/>
    </row>
    <row r="5901" spans="2:27" x14ac:dyDescent="0.25">
      <c r="B5901" s="5"/>
      <c r="C5901" s="2"/>
      <c r="D5901" s="3"/>
      <c r="E5901" s="3"/>
      <c r="G5901" s="3"/>
      <c r="I5901" s="1"/>
      <c r="J5901" s="1"/>
      <c r="K5901" s="2"/>
      <c r="Z5901" s="2"/>
      <c r="AA5901" s="1"/>
    </row>
    <row r="5902" spans="2:27" x14ac:dyDescent="0.25">
      <c r="B5902" s="5"/>
      <c r="C5902" s="2"/>
      <c r="D5902" s="3"/>
      <c r="E5902" s="3"/>
      <c r="G5902" s="3"/>
      <c r="I5902" s="1"/>
      <c r="J5902" s="1"/>
      <c r="K5902" s="2"/>
      <c r="Z5902" s="2"/>
      <c r="AA5902" s="1"/>
    </row>
    <row r="5903" spans="2:27" x14ac:dyDescent="0.25">
      <c r="B5903" s="5"/>
      <c r="C5903" s="2"/>
      <c r="D5903" s="3"/>
      <c r="I5903" s="1"/>
      <c r="J5903" s="1"/>
      <c r="K5903" s="2"/>
      <c r="Z5903" s="2"/>
      <c r="AA5903" s="1"/>
    </row>
    <row r="5904" spans="2:27" x14ac:dyDescent="0.25">
      <c r="B5904" s="5"/>
      <c r="C5904" s="2"/>
      <c r="D5904" s="3"/>
      <c r="E5904" s="3"/>
      <c r="F5904" s="3"/>
      <c r="G5904" s="3"/>
      <c r="I5904" s="1"/>
      <c r="J5904" s="1"/>
      <c r="K5904" s="2"/>
      <c r="Z5904" s="2"/>
      <c r="AA5904" s="1"/>
    </row>
    <row r="5905" spans="2:27" x14ac:dyDescent="0.25">
      <c r="B5905" s="5"/>
      <c r="C5905" s="2"/>
      <c r="D5905" s="3"/>
      <c r="E5905" s="3"/>
      <c r="I5905" s="1"/>
      <c r="J5905" s="1"/>
      <c r="K5905" s="2"/>
      <c r="Z5905" s="2"/>
      <c r="AA5905" s="1"/>
    </row>
    <row r="5906" spans="2:27" x14ac:dyDescent="0.25">
      <c r="B5906" s="5"/>
      <c r="C5906" s="2"/>
      <c r="D5906" s="3"/>
      <c r="E5906" s="3"/>
      <c r="I5906" s="1"/>
      <c r="J5906" s="1"/>
      <c r="K5906" s="2"/>
      <c r="Z5906" s="2"/>
      <c r="AA5906" s="1"/>
    </row>
    <row r="5907" spans="2:27" x14ac:dyDescent="0.25">
      <c r="B5907" s="5"/>
      <c r="C5907" s="2"/>
      <c r="D5907" s="3"/>
      <c r="E5907" s="3"/>
      <c r="G5907" s="3"/>
      <c r="I5907" s="1"/>
      <c r="J5907" s="1"/>
      <c r="K5907" s="2"/>
      <c r="Z5907" s="2"/>
      <c r="AA5907" s="1"/>
    </row>
    <row r="5908" spans="2:27" x14ac:dyDescent="0.25">
      <c r="B5908" s="5"/>
      <c r="C5908" s="2"/>
      <c r="D5908" s="3"/>
      <c r="E5908" s="3"/>
      <c r="G5908" s="3"/>
      <c r="I5908" s="1"/>
      <c r="J5908" s="1"/>
      <c r="K5908" s="2"/>
      <c r="Z5908" s="2"/>
      <c r="AA5908" s="1"/>
    </row>
    <row r="5909" spans="2:27" x14ac:dyDescent="0.25">
      <c r="B5909" s="5"/>
      <c r="C5909" s="2"/>
      <c r="D5909" s="3"/>
      <c r="E5909" s="3"/>
      <c r="F5909" s="3"/>
      <c r="I5909" s="1"/>
      <c r="J5909" s="1"/>
      <c r="K5909" s="2"/>
      <c r="Z5909" s="2"/>
      <c r="AA5909" s="1"/>
    </row>
    <row r="5910" spans="2:27" x14ac:dyDescent="0.25">
      <c r="B5910" s="5"/>
      <c r="C5910" s="2"/>
      <c r="D5910" s="3"/>
      <c r="E5910" s="3"/>
      <c r="G5910" s="3"/>
      <c r="I5910" s="1"/>
      <c r="J5910" s="1"/>
      <c r="K5910" s="2"/>
      <c r="Z5910" s="2"/>
      <c r="AA5910" s="1"/>
    </row>
    <row r="5911" spans="2:27" x14ac:dyDescent="0.25">
      <c r="B5911" s="5"/>
      <c r="C5911" s="2"/>
      <c r="D5911" s="3"/>
      <c r="E5911" s="3"/>
      <c r="I5911" s="1"/>
      <c r="J5911" s="1"/>
      <c r="K5911" s="2"/>
      <c r="Z5911" s="2"/>
      <c r="AA5911" s="1"/>
    </row>
    <row r="5912" spans="2:27" x14ac:dyDescent="0.25">
      <c r="B5912" s="5"/>
      <c r="C5912" s="2"/>
      <c r="D5912" s="3"/>
      <c r="E5912" s="3"/>
      <c r="G5912" s="3"/>
      <c r="I5912" s="1"/>
      <c r="J5912" s="1"/>
      <c r="K5912" s="2"/>
      <c r="Z5912" s="2"/>
      <c r="AA5912" s="1"/>
    </row>
    <row r="5913" spans="2:27" x14ac:dyDescent="0.25">
      <c r="B5913" s="5"/>
      <c r="C5913" s="2"/>
      <c r="D5913" s="3"/>
      <c r="E5913" s="3"/>
      <c r="G5913" s="3"/>
      <c r="I5913" s="1"/>
      <c r="J5913" s="1"/>
      <c r="K5913" s="2"/>
      <c r="Z5913" s="2"/>
      <c r="AA5913" s="1"/>
    </row>
    <row r="5914" spans="2:27" x14ac:dyDescent="0.25">
      <c r="B5914" s="5"/>
      <c r="C5914" s="2"/>
      <c r="D5914" s="3"/>
      <c r="E5914" s="3"/>
      <c r="G5914" s="3"/>
      <c r="I5914" s="1"/>
      <c r="J5914" s="1"/>
      <c r="K5914" s="2"/>
      <c r="Z5914" s="2"/>
      <c r="AA5914" s="1"/>
    </row>
    <row r="5915" spans="2:27" x14ac:dyDescent="0.25">
      <c r="B5915" s="5"/>
      <c r="C5915" s="2"/>
      <c r="D5915" s="3"/>
      <c r="E5915" s="3"/>
      <c r="G5915" s="3"/>
      <c r="I5915" s="1"/>
      <c r="J5915" s="1"/>
      <c r="K5915" s="2"/>
      <c r="Z5915" s="2"/>
      <c r="AA5915" s="1"/>
    </row>
    <row r="5916" spans="2:27" x14ac:dyDescent="0.25">
      <c r="B5916" s="5"/>
      <c r="C5916" s="2"/>
      <c r="D5916" s="3"/>
      <c r="E5916" s="3"/>
      <c r="I5916" s="1"/>
      <c r="J5916" s="1"/>
      <c r="K5916" s="2"/>
      <c r="Z5916" s="2"/>
      <c r="AA5916" s="1"/>
    </row>
    <row r="5917" spans="2:27" x14ac:dyDescent="0.25">
      <c r="B5917" s="5"/>
      <c r="C5917" s="2"/>
      <c r="D5917" s="3"/>
      <c r="E5917" s="3"/>
      <c r="I5917" s="1"/>
      <c r="J5917" s="1"/>
      <c r="K5917" s="2"/>
      <c r="Z5917" s="2"/>
      <c r="AA5917" s="1"/>
    </row>
    <row r="5918" spans="2:27" x14ac:dyDescent="0.25">
      <c r="B5918" s="5"/>
      <c r="C5918" s="2"/>
      <c r="D5918" s="3"/>
      <c r="E5918" s="3"/>
      <c r="G5918" s="3"/>
      <c r="I5918" s="1"/>
      <c r="J5918" s="1"/>
      <c r="K5918" s="2"/>
      <c r="Z5918" s="2"/>
      <c r="AA5918" s="1"/>
    </row>
    <row r="5919" spans="2:27" x14ac:dyDescent="0.25">
      <c r="B5919" s="5"/>
      <c r="C5919" s="2"/>
      <c r="D5919" s="3"/>
      <c r="E5919" s="3"/>
      <c r="G5919" s="3"/>
      <c r="I5919" s="1"/>
      <c r="J5919" s="1"/>
      <c r="K5919" s="2"/>
      <c r="Z5919" s="2"/>
      <c r="AA5919" s="1"/>
    </row>
    <row r="5920" spans="2:27" x14ac:dyDescent="0.25">
      <c r="B5920" s="5"/>
      <c r="C5920" s="2"/>
      <c r="D5920" s="3"/>
      <c r="E5920" s="3"/>
      <c r="F5920" s="3"/>
      <c r="G5920" s="3"/>
      <c r="I5920" s="1"/>
      <c r="J5920" s="1"/>
      <c r="K5920" s="2"/>
      <c r="Z5920" s="2"/>
      <c r="AA5920" s="1"/>
    </row>
    <row r="5921" spans="2:27" x14ac:dyDescent="0.25">
      <c r="B5921" s="5"/>
      <c r="C5921" s="2"/>
      <c r="D5921" s="3"/>
      <c r="E5921" s="3"/>
      <c r="I5921" s="1"/>
      <c r="J5921" s="1"/>
      <c r="K5921" s="2"/>
      <c r="Z5921" s="2"/>
      <c r="AA5921" s="1"/>
    </row>
    <row r="5922" spans="2:27" x14ac:dyDescent="0.25">
      <c r="B5922" s="5"/>
      <c r="C5922" s="2"/>
      <c r="D5922" s="3"/>
      <c r="E5922" s="3"/>
      <c r="G5922" s="3"/>
      <c r="I5922" s="1"/>
      <c r="J5922" s="1"/>
      <c r="K5922" s="2"/>
      <c r="Z5922" s="2"/>
      <c r="AA5922" s="1"/>
    </row>
    <row r="5923" spans="2:27" x14ac:dyDescent="0.25">
      <c r="B5923" s="5"/>
      <c r="C5923" s="2"/>
      <c r="D5923" s="3"/>
      <c r="I5923" s="1"/>
      <c r="J5923" s="1"/>
      <c r="K5923" s="2"/>
      <c r="Z5923" s="2"/>
      <c r="AA5923" s="1"/>
    </row>
    <row r="5924" spans="2:27" x14ac:dyDescent="0.25">
      <c r="B5924" s="5"/>
      <c r="C5924" s="2"/>
      <c r="D5924" s="3"/>
      <c r="E5924" s="3"/>
      <c r="F5924" s="3"/>
      <c r="G5924" s="3"/>
      <c r="I5924" s="1"/>
      <c r="J5924" s="1"/>
      <c r="K5924" s="2"/>
      <c r="Z5924" s="2"/>
      <c r="AA5924" s="1"/>
    </row>
    <row r="5925" spans="2:27" x14ac:dyDescent="0.25">
      <c r="B5925" s="5"/>
      <c r="C5925" s="2"/>
      <c r="D5925" s="3"/>
      <c r="E5925" s="3"/>
      <c r="I5925" s="1"/>
      <c r="J5925" s="1"/>
      <c r="K5925" s="2"/>
      <c r="Z5925" s="2"/>
      <c r="AA5925" s="1"/>
    </row>
    <row r="5926" spans="2:27" x14ac:dyDescent="0.25">
      <c r="B5926" s="5"/>
      <c r="C5926" s="2"/>
      <c r="D5926" s="3"/>
      <c r="E5926" s="3"/>
      <c r="F5926" s="3"/>
      <c r="G5926" s="3"/>
      <c r="I5926" s="1"/>
      <c r="J5926" s="1"/>
      <c r="K5926" s="2"/>
      <c r="Z5926" s="2"/>
      <c r="AA5926" s="1"/>
    </row>
    <row r="5927" spans="2:27" x14ac:dyDescent="0.25">
      <c r="B5927" s="5"/>
      <c r="C5927" s="2"/>
      <c r="D5927" s="3"/>
      <c r="E5927" s="3"/>
      <c r="G5927" s="3"/>
      <c r="I5927" s="1"/>
      <c r="J5927" s="1"/>
      <c r="K5927" s="2"/>
      <c r="Z5927" s="2"/>
      <c r="AA5927" s="1"/>
    </row>
    <row r="5928" spans="2:27" x14ac:dyDescent="0.25">
      <c r="B5928" s="5"/>
      <c r="C5928" s="2"/>
      <c r="D5928" s="3"/>
      <c r="E5928" s="3"/>
      <c r="I5928" s="1"/>
      <c r="J5928" s="1"/>
      <c r="K5928" s="2"/>
      <c r="Z5928" s="2"/>
      <c r="AA5928" s="1"/>
    </row>
    <row r="5929" spans="2:27" x14ac:dyDescent="0.25">
      <c r="B5929" s="5"/>
      <c r="C5929" s="2"/>
      <c r="D5929" s="3"/>
      <c r="E5929" s="3"/>
      <c r="G5929" s="3"/>
      <c r="I5929" s="1"/>
      <c r="J5929" s="1"/>
      <c r="K5929" s="2"/>
      <c r="Z5929" s="2"/>
      <c r="AA5929" s="1"/>
    </row>
    <row r="5930" spans="2:27" x14ac:dyDescent="0.25">
      <c r="B5930" s="5"/>
      <c r="C5930" s="2"/>
      <c r="D5930" s="3"/>
      <c r="E5930" s="3"/>
      <c r="F5930" s="3"/>
      <c r="G5930" s="3"/>
      <c r="I5930" s="1"/>
      <c r="J5930" s="1"/>
      <c r="K5930" s="2"/>
      <c r="Z5930" s="2"/>
      <c r="AA5930" s="1"/>
    </row>
    <row r="5931" spans="2:27" x14ac:dyDescent="0.25">
      <c r="B5931" s="5"/>
      <c r="C5931" s="2"/>
      <c r="D5931" s="3"/>
      <c r="E5931" s="3"/>
      <c r="G5931" s="3"/>
      <c r="I5931" s="1"/>
      <c r="J5931" s="1"/>
      <c r="K5931" s="2"/>
      <c r="Z5931" s="2"/>
      <c r="AA5931" s="1"/>
    </row>
    <row r="5932" spans="2:27" x14ac:dyDescent="0.25">
      <c r="B5932" s="5"/>
      <c r="C5932" s="2"/>
      <c r="D5932" s="3"/>
      <c r="E5932" s="3"/>
      <c r="G5932" s="3"/>
      <c r="I5932" s="1"/>
      <c r="J5932" s="1"/>
      <c r="K5932" s="2"/>
      <c r="Z5932" s="2"/>
      <c r="AA5932" s="1"/>
    </row>
    <row r="5933" spans="2:27" x14ac:dyDescent="0.25">
      <c r="B5933" s="5"/>
      <c r="C5933" s="2"/>
      <c r="D5933" s="3"/>
      <c r="E5933" s="3"/>
      <c r="F5933" s="3"/>
      <c r="G5933" s="3"/>
      <c r="I5933" s="1"/>
      <c r="J5933" s="1"/>
      <c r="K5933" s="2"/>
      <c r="Z5933" s="2"/>
      <c r="AA5933" s="1"/>
    </row>
    <row r="5934" spans="2:27" x14ac:dyDescent="0.25">
      <c r="B5934" s="5"/>
      <c r="C5934" s="2"/>
      <c r="D5934" s="3"/>
      <c r="E5934" s="3"/>
      <c r="I5934" s="1"/>
      <c r="J5934" s="1"/>
      <c r="K5934" s="2"/>
      <c r="Z5934" s="2"/>
      <c r="AA5934" s="1"/>
    </row>
    <row r="5935" spans="2:27" x14ac:dyDescent="0.25">
      <c r="B5935" s="5"/>
      <c r="C5935" s="2"/>
      <c r="D5935" s="3"/>
      <c r="E5935" s="3"/>
      <c r="G5935" s="3"/>
      <c r="I5935" s="1"/>
      <c r="J5935" s="1"/>
      <c r="K5935" s="2"/>
      <c r="Z5935" s="2"/>
      <c r="AA5935" s="1"/>
    </row>
    <row r="5936" spans="2:27" x14ac:dyDescent="0.25">
      <c r="B5936" s="5"/>
      <c r="C5936" s="2"/>
      <c r="D5936" s="3"/>
      <c r="E5936" s="3"/>
      <c r="G5936" s="3"/>
      <c r="I5936" s="1"/>
      <c r="J5936" s="1"/>
      <c r="K5936" s="2"/>
      <c r="Z5936" s="2"/>
      <c r="AA5936" s="1"/>
    </row>
    <row r="5937" spans="2:27" x14ac:dyDescent="0.25">
      <c r="B5937" s="5"/>
      <c r="C5937" s="2"/>
      <c r="D5937" s="3"/>
      <c r="E5937" s="3"/>
      <c r="G5937" s="3"/>
      <c r="I5937" s="1"/>
      <c r="J5937" s="1"/>
      <c r="K5937" s="2"/>
      <c r="Z5937" s="2"/>
      <c r="AA5937" s="1"/>
    </row>
    <row r="5938" spans="2:27" x14ac:dyDescent="0.25">
      <c r="B5938" s="5"/>
      <c r="C5938" s="2"/>
      <c r="D5938" s="3"/>
      <c r="E5938" s="3"/>
      <c r="F5938" s="3"/>
      <c r="G5938" s="3"/>
      <c r="I5938" s="1"/>
      <c r="J5938" s="1"/>
      <c r="K5938" s="2"/>
      <c r="Z5938" s="2"/>
      <c r="AA5938" s="1"/>
    </row>
    <row r="5939" spans="2:27" x14ac:dyDescent="0.25">
      <c r="B5939" s="5"/>
      <c r="C5939" s="2"/>
      <c r="D5939" s="3"/>
      <c r="E5939" s="3"/>
      <c r="I5939" s="1"/>
      <c r="J5939" s="1"/>
      <c r="K5939" s="2"/>
      <c r="Z5939" s="2"/>
      <c r="AA5939" s="1"/>
    </row>
    <row r="5940" spans="2:27" x14ac:dyDescent="0.25">
      <c r="B5940" s="5"/>
      <c r="C5940" s="2"/>
      <c r="D5940" s="3"/>
      <c r="E5940" s="3"/>
      <c r="G5940" s="3"/>
      <c r="I5940" s="1"/>
      <c r="J5940" s="1"/>
      <c r="K5940" s="2"/>
      <c r="Z5940" s="2"/>
      <c r="AA5940" s="1"/>
    </row>
    <row r="5941" spans="2:27" x14ac:dyDescent="0.25">
      <c r="B5941" s="5"/>
      <c r="C5941" s="2"/>
      <c r="D5941" s="3"/>
      <c r="E5941" s="3"/>
      <c r="I5941" s="1"/>
      <c r="J5941" s="1"/>
      <c r="K5941" s="2"/>
      <c r="Z5941" s="2"/>
      <c r="AA5941" s="1"/>
    </row>
    <row r="5942" spans="2:27" x14ac:dyDescent="0.25">
      <c r="B5942" s="5"/>
      <c r="C5942" s="2"/>
      <c r="D5942" s="3"/>
      <c r="E5942" s="3"/>
      <c r="G5942" s="3"/>
      <c r="I5942" s="1"/>
      <c r="J5942" s="1"/>
      <c r="K5942" s="2"/>
      <c r="Z5942" s="2"/>
      <c r="AA5942" s="1"/>
    </row>
    <row r="5943" spans="2:27" x14ac:dyDescent="0.25">
      <c r="B5943" s="5"/>
      <c r="C5943" s="2"/>
      <c r="D5943" s="3"/>
      <c r="E5943" s="3"/>
      <c r="G5943" s="3"/>
      <c r="I5943" s="1"/>
      <c r="J5943" s="1"/>
      <c r="K5943" s="2"/>
      <c r="Z5943" s="2"/>
      <c r="AA5943" s="1"/>
    </row>
    <row r="5944" spans="2:27" x14ac:dyDescent="0.25">
      <c r="B5944" s="5"/>
      <c r="C5944" s="2"/>
      <c r="D5944" s="3"/>
      <c r="E5944" s="3"/>
      <c r="G5944" s="3"/>
      <c r="I5944" s="1"/>
      <c r="J5944" s="1"/>
      <c r="K5944" s="2"/>
      <c r="Z5944" s="2"/>
      <c r="AA5944" s="1"/>
    </row>
    <row r="5945" spans="2:27" x14ac:dyDescent="0.25">
      <c r="B5945" s="5"/>
      <c r="C5945" s="2"/>
      <c r="D5945" s="3"/>
      <c r="E5945" s="3"/>
      <c r="G5945" s="3"/>
      <c r="I5945" s="1"/>
      <c r="J5945" s="1"/>
      <c r="K5945" s="2"/>
      <c r="Z5945" s="2"/>
      <c r="AA5945" s="1"/>
    </row>
    <row r="5946" spans="2:27" x14ac:dyDescent="0.25">
      <c r="B5946" s="5"/>
      <c r="C5946" s="2"/>
      <c r="D5946" s="3"/>
      <c r="E5946" s="3"/>
      <c r="G5946" s="3"/>
      <c r="I5946" s="1"/>
      <c r="J5946" s="1"/>
      <c r="K5946" s="2"/>
      <c r="Z5946" s="2"/>
      <c r="AA5946" s="1"/>
    </row>
    <row r="5947" spans="2:27" x14ac:dyDescent="0.25">
      <c r="B5947" s="5"/>
      <c r="C5947" s="2"/>
      <c r="D5947" s="3"/>
      <c r="F5947" s="3"/>
      <c r="G5947" s="3"/>
      <c r="I5947" s="1"/>
      <c r="J5947" s="1"/>
      <c r="K5947" s="2"/>
      <c r="Z5947" s="2"/>
      <c r="AA5947" s="1"/>
    </row>
    <row r="5948" spans="2:27" x14ac:dyDescent="0.25">
      <c r="B5948" s="5"/>
      <c r="C5948" s="2"/>
      <c r="D5948" s="3"/>
      <c r="E5948" s="3"/>
      <c r="G5948" s="3"/>
      <c r="I5948" s="1"/>
      <c r="J5948" s="1"/>
      <c r="K5948" s="2"/>
      <c r="Z5948" s="2"/>
      <c r="AA5948" s="1"/>
    </row>
    <row r="5949" spans="2:27" x14ac:dyDescent="0.25">
      <c r="B5949" s="5"/>
      <c r="C5949" s="2"/>
      <c r="D5949" s="3"/>
      <c r="E5949" s="3"/>
      <c r="G5949" s="3"/>
      <c r="I5949" s="1"/>
      <c r="J5949" s="1"/>
      <c r="K5949" s="2"/>
      <c r="Z5949" s="2"/>
      <c r="AA5949" s="1"/>
    </row>
    <row r="5950" spans="2:27" x14ac:dyDescent="0.25">
      <c r="B5950" s="5"/>
      <c r="C5950" s="2"/>
      <c r="D5950" s="3"/>
      <c r="E5950" s="3"/>
      <c r="G5950" s="3"/>
      <c r="I5950" s="1"/>
      <c r="J5950" s="1"/>
      <c r="K5950" s="2"/>
      <c r="Z5950" s="2"/>
      <c r="AA5950" s="1"/>
    </row>
    <row r="5951" spans="2:27" x14ac:dyDescent="0.25">
      <c r="B5951" s="5"/>
      <c r="C5951" s="2"/>
      <c r="D5951" s="3"/>
      <c r="E5951" s="3"/>
      <c r="G5951" s="3"/>
      <c r="I5951" s="1"/>
      <c r="J5951" s="1"/>
      <c r="K5951" s="2"/>
      <c r="Z5951" s="2"/>
      <c r="AA5951" s="1"/>
    </row>
    <row r="5952" spans="2:27" x14ac:dyDescent="0.25">
      <c r="B5952" s="5"/>
      <c r="C5952" s="2"/>
      <c r="D5952" s="3"/>
      <c r="E5952" s="3"/>
      <c r="G5952" s="3"/>
      <c r="I5952" s="1"/>
      <c r="J5952" s="1"/>
      <c r="K5952" s="2"/>
      <c r="Z5952" s="2"/>
      <c r="AA5952" s="1"/>
    </row>
    <row r="5953" spans="2:27" x14ac:dyDescent="0.25">
      <c r="B5953" s="5"/>
      <c r="C5953" s="2"/>
      <c r="D5953" s="3"/>
      <c r="G5953" s="3"/>
      <c r="I5953" s="1"/>
      <c r="J5953" s="1"/>
      <c r="K5953" s="2"/>
      <c r="Z5953" s="2"/>
      <c r="AA5953" s="1"/>
    </row>
    <row r="5954" spans="2:27" x14ac:dyDescent="0.25">
      <c r="B5954" s="5"/>
      <c r="C5954" s="2"/>
      <c r="D5954" s="3"/>
      <c r="E5954" s="3"/>
      <c r="F5954" s="3"/>
      <c r="G5954" s="3"/>
      <c r="I5954" s="1"/>
      <c r="J5954" s="1"/>
      <c r="K5954" s="2"/>
      <c r="Z5954" s="2"/>
      <c r="AA5954" s="1"/>
    </row>
    <row r="5955" spans="2:27" x14ac:dyDescent="0.25">
      <c r="B5955" s="5"/>
      <c r="C5955" s="2"/>
      <c r="D5955" s="3"/>
      <c r="E5955" s="3"/>
      <c r="G5955" s="3"/>
      <c r="I5955" s="1"/>
      <c r="J5955" s="1"/>
      <c r="K5955" s="2"/>
      <c r="Z5955" s="2"/>
      <c r="AA5955" s="1"/>
    </row>
    <row r="5956" spans="2:27" x14ac:dyDescent="0.25">
      <c r="B5956" s="5"/>
      <c r="C5956" s="2"/>
      <c r="D5956" s="3"/>
      <c r="E5956" s="3"/>
      <c r="G5956" s="3"/>
      <c r="I5956" s="1"/>
      <c r="J5956" s="1"/>
      <c r="K5956" s="2"/>
      <c r="Z5956" s="2"/>
      <c r="AA5956" s="1"/>
    </row>
    <row r="5957" spans="2:27" x14ac:dyDescent="0.25">
      <c r="B5957" s="5"/>
      <c r="C5957" s="2"/>
      <c r="D5957" s="3"/>
      <c r="E5957" s="3"/>
      <c r="F5957" s="3"/>
      <c r="G5957" s="3"/>
      <c r="I5957" s="1"/>
      <c r="J5957" s="1"/>
      <c r="K5957" s="2"/>
      <c r="Z5957" s="2"/>
      <c r="AA5957" s="1"/>
    </row>
    <row r="5958" spans="2:27" x14ac:dyDescent="0.25">
      <c r="B5958" s="5"/>
      <c r="C5958" s="2"/>
      <c r="D5958" s="3"/>
      <c r="E5958" s="3"/>
      <c r="G5958" s="3"/>
      <c r="I5958" s="1"/>
      <c r="J5958" s="1"/>
      <c r="K5958" s="2"/>
      <c r="Z5958" s="2"/>
      <c r="AA5958" s="1"/>
    </row>
    <row r="5959" spans="2:27" x14ac:dyDescent="0.25">
      <c r="B5959" s="5"/>
      <c r="C5959" s="2"/>
      <c r="D5959" s="3"/>
      <c r="E5959" s="3"/>
      <c r="G5959" s="3"/>
      <c r="I5959" s="1"/>
      <c r="J5959" s="1"/>
      <c r="K5959" s="2"/>
      <c r="Z5959" s="2"/>
      <c r="AA5959" s="1"/>
    </row>
    <row r="5960" spans="2:27" x14ac:dyDescent="0.25">
      <c r="B5960" s="5"/>
      <c r="C5960" s="2"/>
      <c r="D5960" s="3"/>
      <c r="E5960" s="3"/>
      <c r="G5960" s="3"/>
      <c r="I5960" s="1"/>
      <c r="J5960" s="1"/>
      <c r="K5960" s="2"/>
      <c r="Z5960" s="2"/>
      <c r="AA5960" s="1"/>
    </row>
    <row r="5961" spans="2:27" x14ac:dyDescent="0.25">
      <c r="B5961" s="5"/>
      <c r="C5961" s="2"/>
      <c r="D5961" s="3"/>
      <c r="E5961" s="3"/>
      <c r="G5961" s="3"/>
      <c r="I5961" s="1"/>
      <c r="J5961" s="1"/>
      <c r="K5961" s="2"/>
      <c r="Z5961" s="2"/>
      <c r="AA5961" s="1"/>
    </row>
    <row r="5962" spans="2:27" x14ac:dyDescent="0.25">
      <c r="B5962" s="5"/>
      <c r="C5962" s="2"/>
      <c r="D5962" s="3"/>
      <c r="G5962" s="3"/>
      <c r="I5962" s="1"/>
      <c r="J5962" s="1"/>
      <c r="K5962" s="2"/>
      <c r="Z5962" s="2"/>
      <c r="AA5962" s="1"/>
    </row>
    <row r="5963" spans="2:27" x14ac:dyDescent="0.25">
      <c r="B5963" s="5"/>
      <c r="C5963" s="2"/>
      <c r="D5963" s="3"/>
      <c r="E5963" s="3"/>
      <c r="F5963" s="3"/>
      <c r="G5963" s="3"/>
      <c r="I5963" s="1"/>
      <c r="J5963" s="1"/>
      <c r="K5963" s="2"/>
      <c r="Z5963" s="2"/>
      <c r="AA5963" s="1"/>
    </row>
    <row r="5964" spans="2:27" x14ac:dyDescent="0.25">
      <c r="B5964" s="5"/>
      <c r="C5964" s="2"/>
      <c r="D5964" s="3"/>
      <c r="E5964" s="3"/>
      <c r="G5964" s="3"/>
      <c r="I5964" s="1"/>
      <c r="J5964" s="1"/>
      <c r="K5964" s="2"/>
      <c r="Z5964" s="2"/>
      <c r="AA5964" s="1"/>
    </row>
    <row r="5965" spans="2:27" x14ac:dyDescent="0.25">
      <c r="B5965" s="5"/>
      <c r="C5965" s="2"/>
      <c r="D5965" s="3"/>
      <c r="E5965" s="3"/>
      <c r="G5965" s="3"/>
      <c r="I5965" s="1"/>
      <c r="J5965" s="1"/>
      <c r="K5965" s="2"/>
      <c r="Z5965" s="2"/>
      <c r="AA5965" s="1"/>
    </row>
    <row r="5966" spans="2:27" x14ac:dyDescent="0.25">
      <c r="B5966" s="5"/>
      <c r="C5966" s="2"/>
      <c r="D5966" s="3"/>
      <c r="E5966" s="3"/>
      <c r="I5966" s="1"/>
      <c r="J5966" s="1"/>
      <c r="K5966" s="2"/>
      <c r="Z5966" s="2"/>
      <c r="AA5966" s="1"/>
    </row>
    <row r="5967" spans="2:27" x14ac:dyDescent="0.25">
      <c r="B5967" s="5"/>
      <c r="C5967" s="2"/>
      <c r="D5967" s="3"/>
      <c r="E5967" s="3"/>
      <c r="I5967" s="1"/>
      <c r="J5967" s="1"/>
      <c r="K5967" s="2"/>
      <c r="Z5967" s="2"/>
      <c r="AA5967" s="1"/>
    </row>
    <row r="5968" spans="2:27" x14ac:dyDescent="0.25">
      <c r="B5968" s="5"/>
      <c r="C5968" s="2"/>
      <c r="D5968" s="3"/>
      <c r="E5968" s="3"/>
      <c r="G5968" s="3"/>
      <c r="I5968" s="1"/>
      <c r="J5968" s="1"/>
      <c r="K5968" s="2"/>
      <c r="Z5968" s="2"/>
      <c r="AA5968" s="1"/>
    </row>
    <row r="5969" spans="2:27" x14ac:dyDescent="0.25">
      <c r="B5969" s="5"/>
      <c r="C5969" s="2"/>
      <c r="D5969" s="3"/>
      <c r="E5969" s="3"/>
      <c r="G5969" s="3"/>
      <c r="I5969" s="1"/>
      <c r="J5969" s="1"/>
      <c r="K5969" s="2"/>
      <c r="Z5969" s="2"/>
      <c r="AA5969" s="1"/>
    </row>
    <row r="5970" spans="2:27" x14ac:dyDescent="0.25">
      <c r="B5970" s="5"/>
      <c r="C5970" s="2"/>
      <c r="D5970" s="3"/>
      <c r="E5970" s="3"/>
      <c r="G5970" s="3"/>
      <c r="I5970" s="1"/>
      <c r="J5970" s="1"/>
      <c r="K5970" s="2"/>
      <c r="Z5970" s="2"/>
      <c r="AA5970" s="1"/>
    </row>
    <row r="5971" spans="2:27" x14ac:dyDescent="0.25">
      <c r="B5971" s="5"/>
      <c r="C5971" s="2"/>
      <c r="D5971" s="3"/>
      <c r="E5971" s="3"/>
      <c r="G5971" s="3"/>
      <c r="I5971" s="1"/>
      <c r="J5971" s="1"/>
      <c r="K5971" s="2"/>
      <c r="Z5971" s="2"/>
      <c r="AA5971" s="1"/>
    </row>
    <row r="5972" spans="2:27" x14ac:dyDescent="0.25">
      <c r="B5972" s="5"/>
      <c r="C5972" s="2"/>
      <c r="D5972" s="3"/>
      <c r="E5972" s="3"/>
      <c r="G5972" s="3"/>
      <c r="I5972" s="1"/>
      <c r="J5972" s="1"/>
      <c r="K5972" s="2"/>
      <c r="Z5972" s="2"/>
      <c r="AA5972" s="1"/>
    </row>
    <row r="5973" spans="2:27" x14ac:dyDescent="0.25">
      <c r="B5973" s="5"/>
      <c r="C5973" s="2"/>
      <c r="D5973" s="3"/>
      <c r="E5973" s="3"/>
      <c r="G5973" s="3"/>
      <c r="I5973" s="1"/>
      <c r="J5973" s="1"/>
      <c r="K5973" s="2"/>
      <c r="Z5973" s="2"/>
      <c r="AA5973" s="1"/>
    </row>
    <row r="5974" spans="2:27" x14ac:dyDescent="0.25">
      <c r="B5974" s="5"/>
      <c r="C5974" s="2"/>
      <c r="D5974" s="3"/>
      <c r="E5974" s="3"/>
      <c r="F5974" s="3"/>
      <c r="G5974" s="3"/>
      <c r="I5974" s="1"/>
      <c r="J5974" s="1"/>
      <c r="K5974" s="2"/>
      <c r="Z5974" s="2"/>
      <c r="AA5974" s="1"/>
    </row>
    <row r="5975" spans="2:27" x14ac:dyDescent="0.25">
      <c r="B5975" s="5"/>
      <c r="C5975" s="2"/>
      <c r="D5975" s="3"/>
      <c r="E5975" s="3"/>
      <c r="F5975" s="3"/>
      <c r="G5975" s="3"/>
      <c r="I5975" s="1"/>
      <c r="J5975" s="1"/>
      <c r="K5975" s="2"/>
      <c r="Z5975" s="2"/>
      <c r="AA5975" s="1"/>
    </row>
    <row r="5976" spans="2:27" x14ac:dyDescent="0.25">
      <c r="B5976" s="5"/>
      <c r="C5976" s="2"/>
      <c r="D5976" s="3"/>
      <c r="E5976" s="3"/>
      <c r="F5976" s="3"/>
      <c r="G5976" s="3"/>
      <c r="I5976" s="1"/>
      <c r="J5976" s="1"/>
      <c r="K5976" s="2"/>
      <c r="Z5976" s="2"/>
      <c r="AA5976" s="1"/>
    </row>
    <row r="5977" spans="2:27" x14ac:dyDescent="0.25">
      <c r="B5977" s="5"/>
      <c r="C5977" s="2"/>
      <c r="D5977" s="3"/>
      <c r="E5977" s="3"/>
      <c r="G5977" s="3"/>
      <c r="I5977" s="1"/>
      <c r="J5977" s="1"/>
      <c r="K5977" s="2"/>
      <c r="Z5977" s="2"/>
      <c r="AA5977" s="1"/>
    </row>
    <row r="5978" spans="2:27" x14ac:dyDescent="0.25">
      <c r="B5978" s="5"/>
      <c r="C5978" s="2"/>
      <c r="D5978" s="3"/>
      <c r="I5978" s="1"/>
      <c r="J5978" s="1"/>
      <c r="K5978" s="2"/>
      <c r="Z5978" s="2"/>
      <c r="AA5978" s="1"/>
    </row>
    <row r="5979" spans="2:27" x14ac:dyDescent="0.25">
      <c r="B5979" s="5"/>
      <c r="C5979" s="2"/>
      <c r="D5979" s="3"/>
      <c r="E5979" s="3"/>
      <c r="G5979" s="3"/>
      <c r="I5979" s="1"/>
      <c r="J5979" s="1"/>
      <c r="K5979" s="2"/>
      <c r="Z5979" s="2"/>
      <c r="AA5979" s="1"/>
    </row>
    <row r="5980" spans="2:27" x14ac:dyDescent="0.25">
      <c r="B5980" s="5"/>
      <c r="C5980" s="2"/>
      <c r="D5980" s="3"/>
      <c r="E5980" s="3"/>
      <c r="F5980" s="3"/>
      <c r="G5980" s="3"/>
      <c r="I5980" s="1"/>
      <c r="J5980" s="1"/>
      <c r="K5980" s="2"/>
      <c r="Z5980" s="2"/>
      <c r="AA5980" s="1"/>
    </row>
    <row r="5981" spans="2:27" x14ac:dyDescent="0.25">
      <c r="B5981" s="5"/>
      <c r="C5981" s="2"/>
      <c r="D5981" s="3"/>
      <c r="E5981" s="3"/>
      <c r="I5981" s="1"/>
      <c r="J5981" s="1"/>
      <c r="K5981" s="2"/>
      <c r="Z5981" s="2"/>
      <c r="AA5981" s="1"/>
    </row>
    <row r="5982" spans="2:27" x14ac:dyDescent="0.25">
      <c r="B5982" s="5"/>
      <c r="C5982" s="2"/>
      <c r="D5982" s="3"/>
      <c r="E5982" s="3"/>
      <c r="I5982" s="1"/>
      <c r="J5982" s="1"/>
      <c r="K5982" s="2"/>
      <c r="Z5982" s="2"/>
      <c r="AA5982" s="1"/>
    </row>
    <row r="5983" spans="2:27" x14ac:dyDescent="0.25">
      <c r="B5983" s="5"/>
      <c r="C5983" s="2"/>
      <c r="D5983" s="3"/>
      <c r="E5983" s="3"/>
      <c r="F5983" s="3"/>
      <c r="G5983" s="3"/>
      <c r="I5983" s="1"/>
      <c r="J5983" s="1"/>
      <c r="K5983" s="2"/>
      <c r="Z5983" s="2"/>
      <c r="AA5983" s="1"/>
    </row>
    <row r="5984" spans="2:27" x14ac:dyDescent="0.25">
      <c r="B5984" s="5"/>
      <c r="C5984" s="2"/>
      <c r="D5984" s="3"/>
      <c r="I5984" s="1"/>
      <c r="J5984" s="1"/>
      <c r="K5984" s="2"/>
      <c r="Z5984" s="2"/>
      <c r="AA5984" s="1"/>
    </row>
    <row r="5985" spans="2:27" x14ac:dyDescent="0.25">
      <c r="B5985" s="5"/>
      <c r="C5985" s="2"/>
      <c r="D5985" s="3"/>
      <c r="E5985" s="3"/>
      <c r="I5985" s="1"/>
      <c r="J5985" s="1"/>
      <c r="K5985" s="2"/>
      <c r="Z5985" s="2"/>
      <c r="AA5985" s="1"/>
    </row>
    <row r="5986" spans="2:27" x14ac:dyDescent="0.25">
      <c r="B5986" s="5"/>
      <c r="C5986" s="2"/>
      <c r="D5986" s="3"/>
      <c r="E5986" s="3"/>
      <c r="I5986" s="1"/>
      <c r="J5986" s="1"/>
      <c r="K5986" s="2"/>
      <c r="Z5986" s="2"/>
      <c r="AA5986" s="1"/>
    </row>
    <row r="5987" spans="2:27" x14ac:dyDescent="0.25">
      <c r="B5987" s="5"/>
      <c r="C5987" s="2"/>
      <c r="D5987" s="3"/>
      <c r="E5987" s="3"/>
      <c r="I5987" s="1"/>
      <c r="J5987" s="1"/>
      <c r="K5987" s="2"/>
      <c r="Z5987" s="2"/>
      <c r="AA5987" s="1"/>
    </row>
    <row r="5988" spans="2:27" x14ac:dyDescent="0.25">
      <c r="B5988" s="5"/>
      <c r="C5988" s="2"/>
      <c r="D5988" s="3"/>
      <c r="E5988" s="3"/>
      <c r="G5988" s="3"/>
      <c r="I5988" s="1"/>
      <c r="J5988" s="1"/>
      <c r="K5988" s="2"/>
      <c r="Z5988" s="2"/>
      <c r="AA5988" s="1"/>
    </row>
    <row r="5989" spans="2:27" x14ac:dyDescent="0.25">
      <c r="B5989" s="5"/>
      <c r="C5989" s="2"/>
      <c r="D5989" s="3"/>
      <c r="I5989" s="1"/>
      <c r="J5989" s="1"/>
      <c r="K5989" s="2"/>
      <c r="Z5989" s="2"/>
      <c r="AA5989" s="1"/>
    </row>
    <row r="5990" spans="2:27" x14ac:dyDescent="0.25">
      <c r="B5990" s="5"/>
      <c r="C5990" s="2"/>
      <c r="D5990" s="3"/>
      <c r="E5990" s="3"/>
      <c r="F5990" s="3"/>
      <c r="G5990" s="3"/>
      <c r="I5990" s="1"/>
      <c r="J5990" s="1"/>
      <c r="K5990" s="2"/>
      <c r="Z5990" s="2"/>
      <c r="AA5990" s="1"/>
    </row>
    <row r="5991" spans="2:27" x14ac:dyDescent="0.25">
      <c r="B5991" s="5"/>
      <c r="C5991" s="2"/>
      <c r="D5991" s="3"/>
      <c r="E5991" s="3"/>
      <c r="F5991" s="3"/>
      <c r="G5991" s="3"/>
      <c r="I5991" s="1"/>
      <c r="J5991" s="1"/>
      <c r="K5991" s="2"/>
      <c r="Z5991" s="2"/>
      <c r="AA5991" s="1"/>
    </row>
    <row r="5992" spans="2:27" x14ac:dyDescent="0.25">
      <c r="B5992" s="5"/>
      <c r="C5992" s="2"/>
      <c r="D5992" s="3"/>
      <c r="E5992" s="3"/>
      <c r="G5992" s="3"/>
      <c r="I5992" s="1"/>
      <c r="J5992" s="1"/>
      <c r="K5992" s="2"/>
      <c r="Z5992" s="2"/>
      <c r="AA5992" s="1"/>
    </row>
    <row r="5993" spans="2:27" x14ac:dyDescent="0.25">
      <c r="B5993" s="5"/>
      <c r="C5993" s="2"/>
      <c r="D5993" s="3"/>
      <c r="E5993" s="3"/>
      <c r="G5993" s="3"/>
      <c r="I5993" s="1"/>
      <c r="J5993" s="1"/>
      <c r="K5993" s="2"/>
      <c r="Z5993" s="2"/>
      <c r="AA5993" s="1"/>
    </row>
    <row r="5994" spans="2:27" x14ac:dyDescent="0.25">
      <c r="B5994" s="5"/>
      <c r="C5994" s="2"/>
      <c r="D5994" s="3"/>
      <c r="E5994" s="3"/>
      <c r="G5994" s="3"/>
      <c r="I5994" s="1"/>
      <c r="J5994" s="1"/>
      <c r="K5994" s="2"/>
      <c r="Z5994" s="2"/>
      <c r="AA5994" s="1"/>
    </row>
    <row r="5995" spans="2:27" x14ac:dyDescent="0.25">
      <c r="B5995" s="5"/>
      <c r="C5995" s="2"/>
      <c r="D5995" s="3"/>
      <c r="E5995" s="3"/>
      <c r="F5995" s="3"/>
      <c r="G5995" s="3"/>
      <c r="I5995" s="1"/>
      <c r="J5995" s="1"/>
      <c r="K5995" s="2"/>
      <c r="Z5995" s="2"/>
      <c r="AA5995" s="1"/>
    </row>
    <row r="5996" spans="2:27" x14ac:dyDescent="0.25">
      <c r="B5996" s="5"/>
      <c r="C5996" s="2"/>
      <c r="D5996" s="3"/>
      <c r="G5996" s="3"/>
      <c r="I5996" s="1"/>
      <c r="J5996" s="1"/>
      <c r="K5996" s="2"/>
      <c r="Z5996" s="2"/>
      <c r="AA5996" s="1"/>
    </row>
    <row r="5997" spans="2:27" x14ac:dyDescent="0.25">
      <c r="B5997" s="5"/>
      <c r="C5997" s="2"/>
      <c r="D5997" s="3"/>
      <c r="E5997" s="3"/>
      <c r="G5997" s="3"/>
      <c r="I5997" s="1"/>
      <c r="J5997" s="1"/>
      <c r="K5997" s="2"/>
      <c r="Z5997" s="2"/>
      <c r="AA5997" s="1"/>
    </row>
    <row r="5998" spans="2:27" x14ac:dyDescent="0.25">
      <c r="B5998" s="5"/>
      <c r="C5998" s="2"/>
      <c r="D5998" s="3"/>
      <c r="E5998" s="3"/>
      <c r="G5998" s="3"/>
      <c r="I5998" s="1"/>
      <c r="J5998" s="1"/>
      <c r="K5998" s="2"/>
      <c r="Z5998" s="2"/>
      <c r="AA5998" s="1"/>
    </row>
    <row r="5999" spans="2:27" x14ac:dyDescent="0.25">
      <c r="B5999" s="5"/>
      <c r="C5999" s="2"/>
      <c r="D5999" s="3"/>
      <c r="I5999" s="1"/>
      <c r="J5999" s="1"/>
      <c r="K5999" s="2"/>
      <c r="Z5999" s="2"/>
      <c r="AA5999" s="1"/>
    </row>
    <row r="6000" spans="2:27" x14ac:dyDescent="0.25">
      <c r="B6000" s="5"/>
      <c r="C6000" s="2"/>
      <c r="D6000" s="3"/>
      <c r="E6000" s="3"/>
      <c r="F6000" s="3"/>
      <c r="G6000" s="3"/>
      <c r="I6000" s="1"/>
      <c r="J6000" s="1"/>
      <c r="K6000" s="2"/>
      <c r="Z6000" s="2"/>
      <c r="AA6000" s="1"/>
    </row>
    <row r="6001" spans="2:27" x14ac:dyDescent="0.25">
      <c r="B6001" s="5"/>
      <c r="C6001" s="2"/>
      <c r="D6001" s="3"/>
      <c r="E6001" s="3"/>
      <c r="G6001" s="3"/>
      <c r="I6001" s="1"/>
      <c r="J6001" s="1"/>
      <c r="K6001" s="2"/>
      <c r="Z6001" s="2"/>
      <c r="AA6001" s="1"/>
    </row>
    <row r="6002" spans="2:27" x14ac:dyDescent="0.25">
      <c r="B6002" s="5"/>
      <c r="C6002" s="2"/>
      <c r="D6002" s="3"/>
      <c r="E6002" s="3"/>
      <c r="G6002" s="3"/>
      <c r="I6002" s="1"/>
      <c r="J6002" s="1"/>
      <c r="K6002" s="2"/>
      <c r="Z6002" s="2"/>
      <c r="AA6002" s="1"/>
    </row>
    <row r="6003" spans="2:27" x14ac:dyDescent="0.25">
      <c r="B6003" s="5"/>
      <c r="C6003" s="2"/>
      <c r="D6003" s="3"/>
      <c r="E6003" s="3"/>
      <c r="G6003" s="3"/>
      <c r="I6003" s="1"/>
      <c r="J6003" s="1"/>
      <c r="K6003" s="2"/>
      <c r="Z6003" s="2"/>
      <c r="AA6003" s="1"/>
    </row>
    <row r="6004" spans="2:27" x14ac:dyDescent="0.25">
      <c r="B6004" s="5"/>
      <c r="C6004" s="2"/>
      <c r="D6004" s="3"/>
      <c r="E6004" s="3"/>
      <c r="F6004" s="3"/>
      <c r="G6004" s="3"/>
      <c r="I6004" s="1"/>
      <c r="J6004" s="1"/>
      <c r="K6004" s="2"/>
      <c r="Z6004" s="2"/>
      <c r="AA6004" s="1"/>
    </row>
    <row r="6005" spans="2:27" x14ac:dyDescent="0.25">
      <c r="B6005" s="5"/>
      <c r="C6005" s="2"/>
      <c r="D6005" s="3"/>
      <c r="G6005" s="3"/>
      <c r="I6005" s="1"/>
      <c r="J6005" s="1"/>
      <c r="K6005" s="2"/>
      <c r="Z6005" s="2"/>
      <c r="AA6005" s="1"/>
    </row>
    <row r="6006" spans="2:27" x14ac:dyDescent="0.25">
      <c r="B6006" s="5"/>
      <c r="C6006" s="2"/>
      <c r="D6006" s="3"/>
      <c r="E6006" s="3"/>
      <c r="G6006" s="3"/>
      <c r="I6006" s="1"/>
      <c r="J6006" s="1"/>
      <c r="K6006" s="2"/>
      <c r="Z6006" s="2"/>
      <c r="AA6006" s="1"/>
    </row>
    <row r="6007" spans="2:27" x14ac:dyDescent="0.25">
      <c r="B6007" s="5"/>
      <c r="C6007" s="2"/>
      <c r="D6007" s="3"/>
      <c r="F6007" s="3"/>
      <c r="G6007" s="3"/>
      <c r="I6007" s="1"/>
      <c r="J6007" s="1"/>
      <c r="K6007" s="2"/>
      <c r="Z6007" s="2"/>
      <c r="AA6007" s="1"/>
    </row>
    <row r="6008" spans="2:27" x14ac:dyDescent="0.25">
      <c r="B6008" s="5"/>
      <c r="C6008" s="2"/>
      <c r="D6008" s="3"/>
      <c r="E6008" s="3"/>
      <c r="I6008" s="1"/>
      <c r="J6008" s="1"/>
      <c r="K6008" s="2"/>
      <c r="Z6008" s="2"/>
      <c r="AA6008" s="1"/>
    </row>
    <row r="6009" spans="2:27" x14ac:dyDescent="0.25">
      <c r="B6009" s="5"/>
      <c r="C6009" s="2"/>
      <c r="D6009" s="3"/>
      <c r="E6009" s="3"/>
      <c r="G6009" s="3"/>
      <c r="I6009" s="1"/>
      <c r="J6009" s="1"/>
      <c r="K6009" s="2"/>
      <c r="Z6009" s="2"/>
      <c r="AA6009" s="1"/>
    </row>
    <row r="6010" spans="2:27" x14ac:dyDescent="0.25">
      <c r="B6010" s="5"/>
      <c r="C6010" s="2"/>
      <c r="D6010" s="3"/>
      <c r="E6010" s="3"/>
      <c r="I6010" s="1"/>
      <c r="J6010" s="1"/>
      <c r="K6010" s="2"/>
      <c r="Z6010" s="2"/>
      <c r="AA6010" s="1"/>
    </row>
    <row r="6011" spans="2:27" x14ac:dyDescent="0.25">
      <c r="B6011" s="5"/>
      <c r="C6011" s="2"/>
      <c r="D6011" s="3"/>
      <c r="E6011" s="3"/>
      <c r="G6011" s="3"/>
      <c r="I6011" s="1"/>
      <c r="J6011" s="1"/>
      <c r="K6011" s="2"/>
      <c r="Z6011" s="2"/>
      <c r="AA6011" s="1"/>
    </row>
    <row r="6012" spans="2:27" x14ac:dyDescent="0.25">
      <c r="B6012" s="5"/>
      <c r="C6012" s="2"/>
      <c r="D6012" s="3"/>
      <c r="E6012" s="3"/>
      <c r="G6012" s="3"/>
      <c r="I6012" s="1"/>
      <c r="J6012" s="1"/>
      <c r="K6012" s="2"/>
      <c r="Z6012" s="2"/>
      <c r="AA6012" s="1"/>
    </row>
    <row r="6013" spans="2:27" x14ac:dyDescent="0.25">
      <c r="B6013" s="5"/>
      <c r="C6013" s="2"/>
      <c r="D6013" s="3"/>
      <c r="E6013" s="3"/>
      <c r="I6013" s="1"/>
      <c r="J6013" s="1"/>
      <c r="K6013" s="2"/>
      <c r="Z6013" s="2"/>
      <c r="AA6013" s="1"/>
    </row>
    <row r="6014" spans="2:27" x14ac:dyDescent="0.25">
      <c r="B6014" s="5"/>
      <c r="C6014" s="2"/>
      <c r="D6014" s="3"/>
      <c r="E6014" s="3"/>
      <c r="G6014" s="3"/>
      <c r="I6014" s="1"/>
      <c r="J6014" s="1"/>
      <c r="K6014" s="2"/>
      <c r="Z6014" s="2"/>
      <c r="AA6014" s="1"/>
    </row>
    <row r="6015" spans="2:27" x14ac:dyDescent="0.25">
      <c r="B6015" s="5"/>
      <c r="C6015" s="2"/>
      <c r="D6015" s="3"/>
      <c r="I6015" s="1"/>
      <c r="J6015" s="1"/>
      <c r="K6015" s="2"/>
      <c r="Z6015" s="2"/>
      <c r="AA6015" s="1"/>
    </row>
    <row r="6016" spans="2:27" x14ac:dyDescent="0.25">
      <c r="B6016" s="5"/>
      <c r="C6016" s="2"/>
      <c r="D6016" s="3"/>
      <c r="E6016" s="3"/>
      <c r="G6016" s="3"/>
      <c r="I6016" s="1"/>
      <c r="J6016" s="1"/>
      <c r="K6016" s="2"/>
      <c r="Z6016" s="2"/>
      <c r="AA6016" s="1"/>
    </row>
    <row r="6017" spans="2:27" x14ac:dyDescent="0.25">
      <c r="B6017" s="5"/>
      <c r="C6017" s="2"/>
      <c r="D6017" s="3"/>
      <c r="E6017" s="3"/>
      <c r="F6017" s="3"/>
      <c r="G6017" s="3"/>
      <c r="I6017" s="1"/>
      <c r="J6017" s="1"/>
      <c r="K6017" s="2"/>
      <c r="Z6017" s="2"/>
      <c r="AA6017" s="1"/>
    </row>
    <row r="6018" spans="2:27" x14ac:dyDescent="0.25">
      <c r="B6018" s="5"/>
      <c r="C6018" s="2"/>
      <c r="D6018" s="3"/>
      <c r="E6018" s="3"/>
      <c r="F6018" s="3"/>
      <c r="G6018" s="3"/>
      <c r="I6018" s="1"/>
      <c r="J6018" s="1"/>
      <c r="K6018" s="2"/>
      <c r="Z6018" s="2"/>
      <c r="AA6018" s="1"/>
    </row>
    <row r="6019" spans="2:27" x14ac:dyDescent="0.25">
      <c r="B6019" s="5"/>
      <c r="C6019" s="2"/>
      <c r="D6019" s="3"/>
      <c r="I6019" s="1"/>
      <c r="J6019" s="1"/>
      <c r="K6019" s="2"/>
      <c r="Z6019" s="2"/>
      <c r="AA6019" s="1"/>
    </row>
    <row r="6020" spans="2:27" x14ac:dyDescent="0.25">
      <c r="B6020" s="5"/>
      <c r="C6020" s="2"/>
      <c r="D6020" s="3"/>
      <c r="E6020" s="3"/>
      <c r="G6020" s="3"/>
      <c r="I6020" s="1"/>
      <c r="J6020" s="1"/>
      <c r="K6020" s="2"/>
      <c r="Z6020" s="2"/>
      <c r="AA6020" s="1"/>
    </row>
    <row r="6021" spans="2:27" x14ac:dyDescent="0.25">
      <c r="B6021" s="5"/>
      <c r="C6021" s="2"/>
      <c r="D6021" s="3"/>
      <c r="E6021" s="3"/>
      <c r="G6021" s="3"/>
      <c r="I6021" s="1"/>
      <c r="J6021" s="1"/>
      <c r="K6021" s="2"/>
      <c r="Z6021" s="2"/>
      <c r="AA6021" s="1"/>
    </row>
    <row r="6022" spans="2:27" x14ac:dyDescent="0.25">
      <c r="B6022" s="5"/>
      <c r="C6022" s="2"/>
      <c r="D6022" s="3"/>
      <c r="I6022" s="1"/>
      <c r="J6022" s="1"/>
      <c r="K6022" s="2"/>
      <c r="Z6022" s="2"/>
      <c r="AA6022" s="1"/>
    </row>
    <row r="6023" spans="2:27" x14ac:dyDescent="0.25">
      <c r="B6023" s="5"/>
      <c r="C6023" s="2"/>
      <c r="D6023" s="3"/>
      <c r="I6023" s="1"/>
      <c r="J6023" s="1"/>
      <c r="K6023" s="2"/>
      <c r="Z6023" s="2"/>
      <c r="AA6023" s="1"/>
    </row>
    <row r="6024" spans="2:27" x14ac:dyDescent="0.25">
      <c r="B6024" s="5"/>
      <c r="C6024" s="2"/>
      <c r="D6024" s="3"/>
      <c r="E6024" s="3"/>
      <c r="I6024" s="1"/>
      <c r="J6024" s="1"/>
      <c r="K6024" s="2"/>
      <c r="Z6024" s="2"/>
      <c r="AA6024" s="1"/>
    </row>
    <row r="6025" spans="2:27" x14ac:dyDescent="0.25">
      <c r="B6025" s="5"/>
      <c r="C6025" s="2"/>
      <c r="D6025" s="3"/>
      <c r="E6025" s="3"/>
      <c r="F6025" s="3"/>
      <c r="G6025" s="3"/>
      <c r="I6025" s="1"/>
      <c r="J6025" s="1"/>
      <c r="K6025" s="2"/>
      <c r="Z6025" s="2"/>
      <c r="AA6025" s="1"/>
    </row>
    <row r="6026" spans="2:27" x14ac:dyDescent="0.25">
      <c r="B6026" s="5"/>
      <c r="C6026" s="2"/>
      <c r="D6026" s="3"/>
      <c r="E6026" s="3"/>
      <c r="F6026" s="3"/>
      <c r="G6026" s="3"/>
      <c r="I6026" s="1"/>
      <c r="J6026" s="1"/>
      <c r="K6026" s="2"/>
      <c r="Z6026" s="2"/>
      <c r="AA6026" s="1"/>
    </row>
    <row r="6027" spans="2:27" x14ac:dyDescent="0.25">
      <c r="B6027" s="5"/>
      <c r="C6027" s="2"/>
      <c r="D6027" s="3"/>
      <c r="E6027" s="3"/>
      <c r="I6027" s="1"/>
      <c r="J6027" s="1"/>
      <c r="K6027" s="2"/>
      <c r="Z6027" s="2"/>
      <c r="AA6027" s="1"/>
    </row>
    <row r="6028" spans="2:27" x14ac:dyDescent="0.25">
      <c r="B6028" s="5"/>
      <c r="C6028" s="2"/>
      <c r="D6028" s="3"/>
      <c r="E6028" s="3"/>
      <c r="G6028" s="3"/>
      <c r="I6028" s="1"/>
      <c r="J6028" s="1"/>
      <c r="K6028" s="2"/>
      <c r="Z6028" s="2"/>
      <c r="AA6028" s="1"/>
    </row>
    <row r="6029" spans="2:27" x14ac:dyDescent="0.25">
      <c r="B6029" s="5"/>
      <c r="C6029" s="2"/>
      <c r="D6029" s="3"/>
      <c r="I6029" s="1"/>
      <c r="J6029" s="1"/>
      <c r="K6029" s="2"/>
      <c r="Z6029" s="2"/>
      <c r="AA6029" s="1"/>
    </row>
    <row r="6030" spans="2:27" x14ac:dyDescent="0.25">
      <c r="B6030" s="5"/>
      <c r="C6030" s="2"/>
      <c r="D6030" s="3"/>
      <c r="E6030" s="3"/>
      <c r="G6030" s="3"/>
      <c r="I6030" s="1"/>
      <c r="J6030" s="1"/>
      <c r="K6030" s="2"/>
      <c r="Z6030" s="2"/>
      <c r="AA6030" s="1"/>
    </row>
    <row r="6031" spans="2:27" x14ac:dyDescent="0.25">
      <c r="B6031" s="5"/>
      <c r="C6031" s="2"/>
      <c r="D6031" s="3"/>
      <c r="E6031" s="3"/>
      <c r="G6031" s="3"/>
      <c r="I6031" s="1"/>
      <c r="J6031" s="1"/>
      <c r="K6031" s="2"/>
      <c r="Z6031" s="2"/>
      <c r="AA6031" s="1"/>
    </row>
    <row r="6032" spans="2:27" x14ac:dyDescent="0.25">
      <c r="B6032" s="5"/>
      <c r="C6032" s="2"/>
      <c r="D6032" s="3"/>
      <c r="E6032" s="3"/>
      <c r="G6032" s="3"/>
      <c r="I6032" s="1"/>
      <c r="J6032" s="1"/>
      <c r="K6032" s="2"/>
      <c r="Z6032" s="2"/>
      <c r="AA6032" s="1"/>
    </row>
    <row r="6033" spans="2:27" x14ac:dyDescent="0.25">
      <c r="B6033" s="5"/>
      <c r="C6033" s="2"/>
      <c r="D6033" s="3"/>
      <c r="E6033" s="3"/>
      <c r="F6033" s="3"/>
      <c r="I6033" s="1"/>
      <c r="J6033" s="1"/>
      <c r="K6033" s="2"/>
      <c r="Z6033" s="2"/>
      <c r="AA6033" s="1"/>
    </row>
    <row r="6034" spans="2:27" x14ac:dyDescent="0.25">
      <c r="B6034" s="5"/>
      <c r="C6034" s="2"/>
      <c r="D6034" s="3"/>
      <c r="E6034" s="3"/>
      <c r="F6034" s="3"/>
      <c r="G6034" s="3"/>
      <c r="I6034" s="1"/>
      <c r="J6034" s="1"/>
      <c r="K6034" s="2"/>
      <c r="Z6034" s="2"/>
      <c r="AA6034" s="1"/>
    </row>
    <row r="6035" spans="2:27" x14ac:dyDescent="0.25">
      <c r="B6035" s="5"/>
      <c r="C6035" s="2"/>
      <c r="D6035" s="3"/>
      <c r="E6035" s="3"/>
      <c r="G6035" s="3"/>
      <c r="I6035" s="1"/>
      <c r="J6035" s="1"/>
      <c r="K6035" s="2"/>
      <c r="Z6035" s="2"/>
      <c r="AA6035" s="1"/>
    </row>
    <row r="6036" spans="2:27" x14ac:dyDescent="0.25">
      <c r="B6036" s="5"/>
      <c r="C6036" s="2"/>
      <c r="D6036" s="3"/>
      <c r="E6036" s="3"/>
      <c r="G6036" s="3"/>
      <c r="I6036" s="1"/>
      <c r="J6036" s="1"/>
      <c r="K6036" s="2"/>
      <c r="Z6036" s="2"/>
      <c r="AA6036" s="1"/>
    </row>
    <row r="6037" spans="2:27" x14ac:dyDescent="0.25">
      <c r="B6037" s="5"/>
      <c r="C6037" s="2"/>
      <c r="D6037" s="3"/>
      <c r="E6037" s="3"/>
      <c r="G6037" s="3"/>
      <c r="I6037" s="1"/>
      <c r="J6037" s="1"/>
      <c r="K6037" s="2"/>
      <c r="Z6037" s="2"/>
      <c r="AA6037" s="1"/>
    </row>
    <row r="6038" spans="2:27" x14ac:dyDescent="0.25">
      <c r="B6038" s="5"/>
      <c r="C6038" s="2"/>
      <c r="D6038" s="3"/>
      <c r="E6038" s="3"/>
      <c r="G6038" s="3"/>
      <c r="I6038" s="1"/>
      <c r="J6038" s="1"/>
      <c r="K6038" s="2"/>
      <c r="Z6038" s="2"/>
      <c r="AA6038" s="1"/>
    </row>
    <row r="6039" spans="2:27" x14ac:dyDescent="0.25">
      <c r="B6039" s="5"/>
      <c r="C6039" s="2"/>
      <c r="D6039" s="3"/>
      <c r="E6039" s="3"/>
      <c r="G6039" s="3"/>
      <c r="I6039" s="1"/>
      <c r="J6039" s="1"/>
      <c r="K6039" s="2"/>
      <c r="Z6039" s="2"/>
      <c r="AA6039" s="1"/>
    </row>
    <row r="6040" spans="2:27" x14ac:dyDescent="0.25">
      <c r="B6040" s="5"/>
      <c r="C6040" s="2"/>
      <c r="D6040" s="3"/>
      <c r="E6040" s="3"/>
      <c r="G6040" s="3"/>
      <c r="I6040" s="1"/>
      <c r="J6040" s="1"/>
      <c r="K6040" s="2"/>
      <c r="Z6040" s="2"/>
      <c r="AA6040" s="1"/>
    </row>
    <row r="6041" spans="2:27" x14ac:dyDescent="0.25">
      <c r="B6041" s="5"/>
      <c r="C6041" s="2"/>
      <c r="D6041" s="3"/>
      <c r="E6041" s="3"/>
      <c r="G6041" s="3"/>
      <c r="I6041" s="1"/>
      <c r="J6041" s="1"/>
      <c r="K6041" s="2"/>
      <c r="Z6041" s="2"/>
      <c r="AA6041" s="1"/>
    </row>
    <row r="6042" spans="2:27" x14ac:dyDescent="0.25">
      <c r="B6042" s="5"/>
      <c r="C6042" s="2"/>
      <c r="D6042" s="3"/>
      <c r="E6042" s="3"/>
      <c r="G6042" s="3"/>
      <c r="I6042" s="1"/>
      <c r="J6042" s="1"/>
      <c r="K6042" s="2"/>
      <c r="Z6042" s="2"/>
      <c r="AA6042" s="1"/>
    </row>
    <row r="6043" spans="2:27" x14ac:dyDescent="0.25">
      <c r="B6043" s="5"/>
      <c r="C6043" s="2"/>
      <c r="D6043" s="3"/>
      <c r="E6043" s="3"/>
      <c r="G6043" s="3"/>
      <c r="I6043" s="1"/>
      <c r="J6043" s="1"/>
      <c r="K6043" s="2"/>
      <c r="Z6043" s="2"/>
      <c r="AA6043" s="1"/>
    </row>
    <row r="6044" spans="2:27" x14ac:dyDescent="0.25">
      <c r="B6044" s="5"/>
      <c r="C6044" s="2"/>
      <c r="D6044" s="3"/>
      <c r="I6044" s="1"/>
      <c r="J6044" s="1"/>
      <c r="K6044" s="2"/>
      <c r="Z6044" s="2"/>
      <c r="AA6044" s="1"/>
    </row>
    <row r="6045" spans="2:27" x14ac:dyDescent="0.25">
      <c r="B6045" s="5"/>
      <c r="C6045" s="2"/>
      <c r="D6045" s="3"/>
      <c r="E6045" s="3"/>
      <c r="G6045" s="3"/>
      <c r="I6045" s="1"/>
      <c r="J6045" s="1"/>
      <c r="K6045" s="2"/>
      <c r="Z6045" s="2"/>
      <c r="AA6045" s="1"/>
    </row>
    <row r="6046" spans="2:27" x14ac:dyDescent="0.25">
      <c r="B6046" s="5"/>
      <c r="C6046" s="2"/>
      <c r="D6046" s="3"/>
      <c r="E6046" s="3"/>
      <c r="I6046" s="1"/>
      <c r="J6046" s="1"/>
      <c r="K6046" s="2"/>
      <c r="Z6046" s="2"/>
      <c r="AA6046" s="1"/>
    </row>
    <row r="6047" spans="2:27" x14ac:dyDescent="0.25">
      <c r="B6047" s="5"/>
      <c r="C6047" s="2"/>
      <c r="D6047" s="3"/>
      <c r="E6047" s="3"/>
      <c r="G6047" s="3"/>
      <c r="I6047" s="1"/>
      <c r="J6047" s="1"/>
      <c r="K6047" s="2"/>
      <c r="Z6047" s="2"/>
      <c r="AA6047" s="1"/>
    </row>
    <row r="6048" spans="2:27" x14ac:dyDescent="0.25">
      <c r="B6048" s="5"/>
      <c r="C6048" s="2"/>
      <c r="D6048" s="3"/>
      <c r="E6048" s="3"/>
      <c r="G6048" s="3"/>
      <c r="I6048" s="1"/>
      <c r="J6048" s="1"/>
      <c r="K6048" s="2"/>
      <c r="Z6048" s="2"/>
      <c r="AA6048" s="1"/>
    </row>
    <row r="6049" spans="2:27" x14ac:dyDescent="0.25">
      <c r="B6049" s="5"/>
      <c r="C6049" s="2"/>
      <c r="D6049" s="3"/>
      <c r="E6049" s="3"/>
      <c r="G6049" s="3"/>
      <c r="I6049" s="1"/>
      <c r="J6049" s="1"/>
      <c r="K6049" s="2"/>
      <c r="Z6049" s="2"/>
      <c r="AA6049" s="1"/>
    </row>
    <row r="6050" spans="2:27" x14ac:dyDescent="0.25">
      <c r="B6050" s="5"/>
      <c r="C6050" s="2"/>
      <c r="D6050" s="3"/>
      <c r="E6050" s="3"/>
      <c r="G6050" s="3"/>
      <c r="I6050" s="1"/>
      <c r="J6050" s="1"/>
      <c r="K6050" s="2"/>
      <c r="Z6050" s="2"/>
      <c r="AA6050" s="1"/>
    </row>
    <row r="6051" spans="2:27" x14ac:dyDescent="0.25">
      <c r="B6051" s="5"/>
      <c r="C6051" s="2"/>
      <c r="D6051" s="3"/>
      <c r="E6051" s="3"/>
      <c r="G6051" s="3"/>
      <c r="I6051" s="1"/>
      <c r="J6051" s="1"/>
      <c r="K6051" s="2"/>
      <c r="Z6051" s="2"/>
      <c r="AA6051" s="1"/>
    </row>
    <row r="6052" spans="2:27" x14ac:dyDescent="0.25">
      <c r="B6052" s="5"/>
      <c r="C6052" s="2"/>
      <c r="D6052" s="3"/>
      <c r="E6052" s="3"/>
      <c r="I6052" s="1"/>
      <c r="J6052" s="1"/>
      <c r="K6052" s="2"/>
      <c r="Z6052" s="2"/>
      <c r="AA6052" s="1"/>
    </row>
    <row r="6053" spans="2:27" x14ac:dyDescent="0.25">
      <c r="B6053" s="5"/>
      <c r="C6053" s="2"/>
      <c r="D6053" s="3"/>
      <c r="E6053" s="3"/>
      <c r="I6053" s="1"/>
      <c r="J6053" s="1"/>
      <c r="K6053" s="2"/>
      <c r="Z6053" s="2"/>
      <c r="AA6053" s="1"/>
    </row>
    <row r="6054" spans="2:27" x14ac:dyDescent="0.25">
      <c r="B6054" s="5"/>
      <c r="C6054" s="2"/>
      <c r="D6054" s="3"/>
      <c r="E6054" s="3"/>
      <c r="I6054" s="1"/>
      <c r="J6054" s="1"/>
      <c r="K6054" s="2"/>
      <c r="Z6054" s="2"/>
      <c r="AA6054" s="1"/>
    </row>
    <row r="6055" spans="2:27" x14ac:dyDescent="0.25">
      <c r="B6055" s="5"/>
      <c r="C6055" s="2"/>
      <c r="D6055" s="3"/>
      <c r="E6055" s="3"/>
      <c r="G6055" s="3"/>
      <c r="I6055" s="1"/>
      <c r="J6055" s="1"/>
      <c r="K6055" s="2"/>
      <c r="Z6055" s="2"/>
      <c r="AA6055" s="1"/>
    </row>
    <row r="6056" spans="2:27" x14ac:dyDescent="0.25">
      <c r="B6056" s="5"/>
      <c r="C6056" s="2"/>
      <c r="D6056" s="3"/>
      <c r="G6056" s="3"/>
      <c r="I6056" s="1"/>
      <c r="J6056" s="1"/>
      <c r="K6056" s="2"/>
      <c r="Z6056" s="2"/>
      <c r="AA6056" s="1"/>
    </row>
    <row r="6057" spans="2:27" x14ac:dyDescent="0.25">
      <c r="B6057" s="5"/>
      <c r="C6057" s="2"/>
      <c r="D6057" s="3"/>
      <c r="E6057" s="3"/>
      <c r="G6057" s="3"/>
      <c r="I6057" s="1"/>
      <c r="J6057" s="1"/>
      <c r="K6057" s="2"/>
      <c r="Z6057" s="2"/>
      <c r="AA6057" s="1"/>
    </row>
    <row r="6058" spans="2:27" x14ac:dyDescent="0.25">
      <c r="B6058" s="5"/>
      <c r="C6058" s="2"/>
      <c r="D6058" s="3"/>
      <c r="E6058" s="3"/>
      <c r="I6058" s="1"/>
      <c r="J6058" s="1"/>
      <c r="K6058" s="2"/>
      <c r="Z6058" s="2"/>
      <c r="AA6058" s="1"/>
    </row>
    <row r="6059" spans="2:27" x14ac:dyDescent="0.25">
      <c r="B6059" s="5"/>
      <c r="C6059" s="2"/>
      <c r="D6059" s="3"/>
      <c r="E6059" s="3"/>
      <c r="G6059" s="3"/>
      <c r="I6059" s="1"/>
      <c r="J6059" s="1"/>
      <c r="K6059" s="2"/>
      <c r="Z6059" s="2"/>
      <c r="AA6059" s="1"/>
    </row>
    <row r="6060" spans="2:27" x14ac:dyDescent="0.25">
      <c r="B6060" s="5"/>
      <c r="C6060" s="2"/>
      <c r="D6060" s="3"/>
      <c r="E6060" s="3"/>
      <c r="G6060" s="3"/>
      <c r="I6060" s="1"/>
      <c r="J6060" s="1"/>
      <c r="K6060" s="2"/>
      <c r="Z6060" s="2"/>
      <c r="AA6060" s="1"/>
    </row>
    <row r="6061" spans="2:27" x14ac:dyDescent="0.25">
      <c r="B6061" s="5"/>
      <c r="C6061" s="2"/>
      <c r="D6061" s="3"/>
      <c r="E6061" s="3"/>
      <c r="G6061" s="3"/>
      <c r="I6061" s="1"/>
      <c r="J6061" s="1"/>
      <c r="K6061" s="2"/>
      <c r="Z6061" s="2"/>
      <c r="AA6061" s="1"/>
    </row>
    <row r="6062" spans="2:27" x14ac:dyDescent="0.25">
      <c r="B6062" s="5"/>
      <c r="C6062" s="2"/>
      <c r="D6062" s="3"/>
      <c r="E6062" s="3"/>
      <c r="G6062" s="3"/>
      <c r="I6062" s="1"/>
      <c r="J6062" s="1"/>
      <c r="K6062" s="2"/>
      <c r="Z6062" s="2"/>
      <c r="AA6062" s="1"/>
    </row>
    <row r="6063" spans="2:27" x14ac:dyDescent="0.25">
      <c r="B6063" s="5"/>
      <c r="C6063" s="2"/>
      <c r="D6063" s="3"/>
      <c r="E6063" s="3"/>
      <c r="I6063" s="1"/>
      <c r="J6063" s="1"/>
      <c r="K6063" s="2"/>
      <c r="Z6063" s="2"/>
      <c r="AA6063" s="1"/>
    </row>
    <row r="6064" spans="2:27" x14ac:dyDescent="0.25">
      <c r="B6064" s="5"/>
      <c r="C6064" s="2"/>
      <c r="D6064" s="3"/>
      <c r="E6064" s="3"/>
      <c r="I6064" s="1"/>
      <c r="J6064" s="1"/>
      <c r="K6064" s="2"/>
      <c r="Z6064" s="2"/>
      <c r="AA6064" s="1"/>
    </row>
    <row r="6065" spans="2:27" x14ac:dyDescent="0.25">
      <c r="B6065" s="5"/>
      <c r="C6065" s="2"/>
      <c r="D6065" s="3"/>
      <c r="E6065" s="3"/>
      <c r="G6065" s="3"/>
      <c r="I6065" s="1"/>
      <c r="J6065" s="1"/>
      <c r="K6065" s="2"/>
      <c r="Z6065" s="2"/>
      <c r="AA6065" s="1"/>
    </row>
    <row r="6066" spans="2:27" x14ac:dyDescent="0.25">
      <c r="B6066" s="5"/>
      <c r="C6066" s="2"/>
      <c r="D6066" s="3"/>
      <c r="E6066" s="3"/>
      <c r="G6066" s="3"/>
      <c r="I6066" s="1"/>
      <c r="J6066" s="1"/>
      <c r="K6066" s="2"/>
      <c r="Z6066" s="2"/>
      <c r="AA6066" s="1"/>
    </row>
    <row r="6067" spans="2:27" x14ac:dyDescent="0.25">
      <c r="B6067" s="5"/>
      <c r="C6067" s="2"/>
      <c r="D6067" s="3"/>
      <c r="E6067" s="3"/>
      <c r="G6067" s="3"/>
      <c r="I6067" s="1"/>
      <c r="J6067" s="1"/>
      <c r="K6067" s="2"/>
      <c r="Z6067" s="2"/>
      <c r="AA6067" s="1"/>
    </row>
    <row r="6068" spans="2:27" x14ac:dyDescent="0.25">
      <c r="B6068" s="5"/>
      <c r="C6068" s="2"/>
      <c r="D6068" s="3"/>
      <c r="E6068" s="3"/>
      <c r="G6068" s="3"/>
      <c r="I6068" s="1"/>
      <c r="J6068" s="1"/>
      <c r="K6068" s="2"/>
      <c r="Z6068" s="2"/>
      <c r="AA6068" s="1"/>
    </row>
    <row r="6069" spans="2:27" x14ac:dyDescent="0.25">
      <c r="B6069" s="5"/>
      <c r="C6069" s="2"/>
      <c r="D6069" s="3"/>
      <c r="E6069" s="3"/>
      <c r="G6069" s="3"/>
      <c r="I6069" s="1"/>
      <c r="J6069" s="1"/>
      <c r="K6069" s="2"/>
      <c r="Z6069" s="2"/>
      <c r="AA6069" s="1"/>
    </row>
    <row r="6070" spans="2:27" x14ac:dyDescent="0.25">
      <c r="B6070" s="5"/>
      <c r="C6070" s="2"/>
      <c r="D6070" s="3"/>
      <c r="E6070" s="3"/>
      <c r="F6070" s="3"/>
      <c r="G6070" s="3"/>
      <c r="I6070" s="1"/>
      <c r="J6070" s="1"/>
      <c r="K6070" s="2"/>
      <c r="Z6070" s="2"/>
      <c r="AA6070" s="1"/>
    </row>
    <row r="6071" spans="2:27" x14ac:dyDescent="0.25">
      <c r="B6071" s="5"/>
      <c r="C6071" s="2"/>
      <c r="D6071" s="3"/>
      <c r="E6071" s="3"/>
      <c r="G6071" s="3"/>
      <c r="I6071" s="1"/>
      <c r="J6071" s="1"/>
      <c r="K6071" s="2"/>
      <c r="Z6071" s="2"/>
      <c r="AA6071" s="1"/>
    </row>
    <row r="6072" spans="2:27" x14ac:dyDescent="0.25">
      <c r="B6072" s="5"/>
      <c r="C6072" s="2"/>
      <c r="D6072" s="3"/>
      <c r="E6072" s="3"/>
      <c r="I6072" s="1"/>
      <c r="J6072" s="1"/>
      <c r="K6072" s="2"/>
      <c r="Z6072" s="2"/>
      <c r="AA6072" s="1"/>
    </row>
    <row r="6073" spans="2:27" x14ac:dyDescent="0.25">
      <c r="B6073" s="5"/>
      <c r="C6073" s="2"/>
      <c r="D6073" s="3"/>
      <c r="E6073" s="3"/>
      <c r="G6073" s="3"/>
      <c r="I6073" s="1"/>
      <c r="J6073" s="1"/>
      <c r="K6073" s="2"/>
      <c r="Z6073" s="2"/>
      <c r="AA6073" s="1"/>
    </row>
    <row r="6074" spans="2:27" x14ac:dyDescent="0.25">
      <c r="B6074" s="5"/>
      <c r="C6074" s="2"/>
      <c r="D6074" s="3"/>
      <c r="E6074" s="3"/>
      <c r="F6074" s="3"/>
      <c r="G6074" s="3"/>
      <c r="I6074" s="1"/>
      <c r="J6074" s="1"/>
      <c r="K6074" s="2"/>
      <c r="Z6074" s="2"/>
      <c r="AA6074" s="1"/>
    </row>
    <row r="6075" spans="2:27" x14ac:dyDescent="0.25">
      <c r="B6075" s="5"/>
      <c r="C6075" s="2"/>
      <c r="D6075" s="3"/>
      <c r="E6075" s="3"/>
      <c r="F6075" s="3"/>
      <c r="I6075" s="1"/>
      <c r="J6075" s="1"/>
      <c r="K6075" s="2"/>
      <c r="Z6075" s="2"/>
      <c r="AA6075" s="1"/>
    </row>
    <row r="6076" spans="2:27" x14ac:dyDescent="0.25">
      <c r="B6076" s="5"/>
      <c r="C6076" s="2"/>
      <c r="D6076" s="3"/>
      <c r="E6076" s="3"/>
      <c r="F6076" s="3"/>
      <c r="G6076" s="3"/>
      <c r="I6076" s="1"/>
      <c r="J6076" s="1"/>
      <c r="K6076" s="2"/>
      <c r="Z6076" s="2"/>
      <c r="AA6076" s="1"/>
    </row>
    <row r="6077" spans="2:27" x14ac:dyDescent="0.25">
      <c r="B6077" s="5"/>
      <c r="C6077" s="2"/>
      <c r="D6077" s="3"/>
      <c r="E6077" s="3"/>
      <c r="F6077" s="3"/>
      <c r="G6077" s="3"/>
      <c r="I6077" s="1"/>
      <c r="J6077" s="1"/>
      <c r="K6077" s="2"/>
      <c r="Z6077" s="2"/>
      <c r="AA6077" s="1"/>
    </row>
    <row r="6078" spans="2:27" x14ac:dyDescent="0.25">
      <c r="B6078" s="5"/>
      <c r="C6078" s="2"/>
      <c r="D6078" s="3"/>
      <c r="E6078" s="3"/>
      <c r="F6078" s="3"/>
      <c r="I6078" s="1"/>
      <c r="J6078" s="1"/>
      <c r="K6078" s="2"/>
      <c r="Z6078" s="2"/>
      <c r="AA6078" s="1"/>
    </row>
    <row r="6079" spans="2:27" x14ac:dyDescent="0.25">
      <c r="B6079" s="5"/>
      <c r="C6079" s="2"/>
      <c r="D6079" s="3"/>
      <c r="E6079" s="3"/>
      <c r="G6079" s="3"/>
      <c r="I6079" s="1"/>
      <c r="J6079" s="1"/>
      <c r="K6079" s="2"/>
      <c r="Z6079" s="2"/>
      <c r="AA6079" s="1"/>
    </row>
    <row r="6080" spans="2:27" x14ac:dyDescent="0.25">
      <c r="B6080" s="5"/>
      <c r="C6080" s="2"/>
      <c r="D6080" s="3"/>
      <c r="E6080" s="3"/>
      <c r="G6080" s="3"/>
      <c r="I6080" s="1"/>
      <c r="J6080" s="1"/>
      <c r="K6080" s="2"/>
      <c r="Z6080" s="2"/>
      <c r="AA6080" s="1"/>
    </row>
    <row r="6081" spans="2:27" x14ac:dyDescent="0.25">
      <c r="B6081" s="5"/>
      <c r="C6081" s="2"/>
      <c r="D6081" s="3"/>
      <c r="E6081" s="3"/>
      <c r="F6081" s="3"/>
      <c r="I6081" s="1"/>
      <c r="J6081" s="1"/>
      <c r="K6081" s="2"/>
      <c r="Z6081" s="2"/>
      <c r="AA6081" s="1"/>
    </row>
    <row r="6082" spans="2:27" x14ac:dyDescent="0.25">
      <c r="B6082" s="5"/>
      <c r="C6082" s="2"/>
      <c r="D6082" s="3"/>
      <c r="E6082" s="3"/>
      <c r="I6082" s="1"/>
      <c r="J6082" s="1"/>
      <c r="K6082" s="2"/>
      <c r="Z6082" s="2"/>
      <c r="AA6082" s="1"/>
    </row>
    <row r="6083" spans="2:27" x14ac:dyDescent="0.25">
      <c r="B6083" s="5"/>
      <c r="C6083" s="2"/>
      <c r="D6083" s="3"/>
      <c r="G6083" s="3"/>
      <c r="I6083" s="1"/>
      <c r="J6083" s="1"/>
      <c r="K6083" s="2"/>
      <c r="Z6083" s="2"/>
      <c r="AA6083" s="1"/>
    </row>
    <row r="6084" spans="2:27" x14ac:dyDescent="0.25">
      <c r="B6084" s="5"/>
      <c r="C6084" s="2"/>
      <c r="D6084" s="3"/>
      <c r="E6084" s="3"/>
      <c r="G6084" s="3"/>
      <c r="I6084" s="1"/>
      <c r="J6084" s="1"/>
      <c r="K6084" s="2"/>
      <c r="Z6084" s="2"/>
      <c r="AA6084" s="1"/>
    </row>
    <row r="6085" spans="2:27" x14ac:dyDescent="0.25">
      <c r="B6085" s="5"/>
      <c r="C6085" s="2"/>
      <c r="D6085" s="3"/>
      <c r="E6085" s="3"/>
      <c r="G6085" s="3"/>
      <c r="I6085" s="1"/>
      <c r="J6085" s="1"/>
      <c r="K6085" s="2"/>
      <c r="Z6085" s="2"/>
      <c r="AA6085" s="1"/>
    </row>
    <row r="6086" spans="2:27" x14ac:dyDescent="0.25">
      <c r="B6086" s="5"/>
      <c r="C6086" s="2"/>
      <c r="D6086" s="3"/>
      <c r="E6086" s="3"/>
      <c r="I6086" s="1"/>
      <c r="J6086" s="1"/>
      <c r="K6086" s="2"/>
      <c r="Z6086" s="2"/>
      <c r="AA6086" s="1"/>
    </row>
    <row r="6087" spans="2:27" x14ac:dyDescent="0.25">
      <c r="B6087" s="5"/>
      <c r="C6087" s="2"/>
      <c r="D6087" s="3"/>
      <c r="E6087" s="3"/>
      <c r="I6087" s="1"/>
      <c r="J6087" s="1"/>
      <c r="K6087" s="2"/>
      <c r="Z6087" s="2"/>
      <c r="AA6087" s="1"/>
    </row>
    <row r="6088" spans="2:27" x14ac:dyDescent="0.25">
      <c r="B6088" s="5"/>
      <c r="C6088" s="2"/>
      <c r="D6088" s="3"/>
      <c r="E6088" s="3"/>
      <c r="G6088" s="3"/>
      <c r="I6088" s="1"/>
      <c r="J6088" s="1"/>
      <c r="K6088" s="2"/>
      <c r="Z6088" s="2"/>
      <c r="AA6088" s="1"/>
    </row>
    <row r="6089" spans="2:27" x14ac:dyDescent="0.25">
      <c r="B6089" s="5"/>
      <c r="C6089" s="2"/>
      <c r="D6089" s="3"/>
      <c r="E6089" s="3"/>
      <c r="G6089" s="3"/>
      <c r="I6089" s="1"/>
      <c r="J6089" s="1"/>
      <c r="K6089" s="2"/>
      <c r="Z6089" s="2"/>
      <c r="AA6089" s="1"/>
    </row>
    <row r="6090" spans="2:27" x14ac:dyDescent="0.25">
      <c r="B6090" s="5"/>
      <c r="C6090" s="2"/>
      <c r="D6090" s="3"/>
      <c r="E6090" s="3"/>
      <c r="G6090" s="3"/>
      <c r="I6090" s="1"/>
      <c r="J6090" s="1"/>
      <c r="K6090" s="2"/>
      <c r="Z6090" s="2"/>
      <c r="AA6090" s="1"/>
    </row>
    <row r="6091" spans="2:27" x14ac:dyDescent="0.25">
      <c r="B6091" s="5"/>
      <c r="C6091" s="2"/>
      <c r="D6091" s="3"/>
      <c r="E6091" s="3"/>
      <c r="G6091" s="3"/>
      <c r="I6091" s="1"/>
      <c r="J6091" s="1"/>
      <c r="K6091" s="2"/>
      <c r="Z6091" s="2"/>
      <c r="AA6091" s="1"/>
    </row>
    <row r="6092" spans="2:27" x14ac:dyDescent="0.25">
      <c r="B6092" s="5"/>
      <c r="C6092" s="2"/>
      <c r="D6092" s="3"/>
      <c r="E6092" s="3"/>
      <c r="G6092" s="3"/>
      <c r="I6092" s="1"/>
      <c r="J6092" s="1"/>
      <c r="K6092" s="2"/>
      <c r="Z6092" s="2"/>
      <c r="AA6092" s="1"/>
    </row>
    <row r="6093" spans="2:27" x14ac:dyDescent="0.25">
      <c r="B6093" s="5"/>
      <c r="C6093" s="2"/>
      <c r="D6093" s="3"/>
      <c r="E6093" s="3"/>
      <c r="F6093" s="3"/>
      <c r="G6093" s="3"/>
      <c r="I6093" s="1"/>
      <c r="J6093" s="1"/>
      <c r="K6093" s="2"/>
      <c r="Z6093" s="2"/>
      <c r="AA6093" s="1"/>
    </row>
    <row r="6094" spans="2:27" x14ac:dyDescent="0.25">
      <c r="B6094" s="5"/>
      <c r="C6094" s="2"/>
      <c r="D6094" s="3"/>
      <c r="E6094" s="3"/>
      <c r="G6094" s="3"/>
      <c r="I6094" s="1"/>
      <c r="J6094" s="1"/>
      <c r="K6094" s="2"/>
      <c r="Z6094" s="2"/>
      <c r="AA6094" s="1"/>
    </row>
    <row r="6095" spans="2:27" x14ac:dyDescent="0.25">
      <c r="B6095" s="5"/>
      <c r="C6095" s="2"/>
      <c r="D6095" s="3"/>
      <c r="E6095" s="3"/>
      <c r="I6095" s="1"/>
      <c r="J6095" s="1"/>
      <c r="K6095" s="2"/>
      <c r="Z6095" s="2"/>
      <c r="AA6095" s="1"/>
    </row>
    <row r="6096" spans="2:27" x14ac:dyDescent="0.25">
      <c r="B6096" s="5"/>
      <c r="C6096" s="2"/>
      <c r="D6096" s="3"/>
      <c r="E6096" s="3"/>
      <c r="G6096" s="3"/>
      <c r="I6096" s="1"/>
      <c r="J6096" s="1"/>
      <c r="K6096" s="2"/>
      <c r="Z6096" s="2"/>
      <c r="AA6096" s="1"/>
    </row>
    <row r="6097" spans="2:27" x14ac:dyDescent="0.25">
      <c r="B6097" s="5"/>
      <c r="C6097" s="2"/>
      <c r="D6097" s="3"/>
      <c r="E6097" s="3"/>
      <c r="G6097" s="3"/>
      <c r="I6097" s="1"/>
      <c r="J6097" s="1"/>
      <c r="K6097" s="2"/>
      <c r="Z6097" s="2"/>
      <c r="AA6097" s="1"/>
    </row>
    <row r="6098" spans="2:27" x14ac:dyDescent="0.25">
      <c r="B6098" s="5"/>
      <c r="C6098" s="2"/>
      <c r="D6098" s="3"/>
      <c r="E6098" s="3"/>
      <c r="G6098" s="3"/>
      <c r="I6098" s="1"/>
      <c r="J6098" s="1"/>
      <c r="K6098" s="2"/>
      <c r="Z6098" s="2"/>
      <c r="AA6098" s="1"/>
    </row>
    <row r="6099" spans="2:27" x14ac:dyDescent="0.25">
      <c r="B6099" s="5"/>
      <c r="C6099" s="2"/>
      <c r="D6099" s="3"/>
      <c r="E6099" s="3"/>
      <c r="F6099" s="3"/>
      <c r="G6099" s="3"/>
      <c r="I6099" s="1"/>
      <c r="J6099" s="1"/>
      <c r="K6099" s="2"/>
      <c r="Z6099" s="2"/>
      <c r="AA6099" s="1"/>
    </row>
    <row r="6100" spans="2:27" x14ac:dyDescent="0.25">
      <c r="B6100" s="5"/>
      <c r="C6100" s="2"/>
      <c r="D6100" s="3"/>
      <c r="E6100" s="3"/>
      <c r="G6100" s="3"/>
      <c r="I6100" s="1"/>
      <c r="J6100" s="1"/>
      <c r="K6100" s="2"/>
      <c r="Z6100" s="2"/>
      <c r="AA6100" s="1"/>
    </row>
    <row r="6101" spans="2:27" x14ac:dyDescent="0.25">
      <c r="B6101" s="5"/>
      <c r="C6101" s="2"/>
      <c r="D6101" s="3"/>
      <c r="E6101" s="3"/>
      <c r="F6101" s="3"/>
      <c r="G6101" s="3"/>
      <c r="I6101" s="1"/>
      <c r="J6101" s="1"/>
      <c r="K6101" s="2"/>
      <c r="Z6101" s="2"/>
      <c r="AA6101" s="1"/>
    </row>
    <row r="6102" spans="2:27" x14ac:dyDescent="0.25">
      <c r="B6102" s="5"/>
      <c r="C6102" s="2"/>
      <c r="D6102" s="3"/>
      <c r="E6102" s="3"/>
      <c r="G6102" s="3"/>
      <c r="I6102" s="1"/>
      <c r="J6102" s="1"/>
      <c r="K6102" s="2"/>
      <c r="Z6102" s="2"/>
      <c r="AA6102" s="1"/>
    </row>
    <row r="6103" spans="2:27" x14ac:dyDescent="0.25">
      <c r="B6103" s="5"/>
      <c r="C6103" s="2"/>
      <c r="D6103" s="3"/>
      <c r="E6103" s="3"/>
      <c r="G6103" s="3"/>
      <c r="I6103" s="1"/>
      <c r="J6103" s="1"/>
      <c r="K6103" s="2"/>
      <c r="Z6103" s="2"/>
      <c r="AA6103" s="1"/>
    </row>
    <row r="6104" spans="2:27" x14ac:dyDescent="0.25">
      <c r="B6104" s="5"/>
      <c r="C6104" s="2"/>
      <c r="D6104" s="3"/>
      <c r="E6104" s="3"/>
      <c r="F6104" s="3"/>
      <c r="G6104" s="3"/>
      <c r="I6104" s="1"/>
      <c r="J6104" s="1"/>
      <c r="K6104" s="2"/>
      <c r="Z6104" s="2"/>
      <c r="AA6104" s="1"/>
    </row>
    <row r="6105" spans="2:27" x14ac:dyDescent="0.25">
      <c r="B6105" s="5"/>
      <c r="C6105" s="2"/>
      <c r="D6105" s="3"/>
      <c r="E6105" s="3"/>
      <c r="G6105" s="3"/>
      <c r="I6105" s="1"/>
      <c r="J6105" s="1"/>
      <c r="K6105" s="2"/>
      <c r="Z6105" s="2"/>
      <c r="AA6105" s="1"/>
    </row>
    <row r="6106" spans="2:27" x14ac:dyDescent="0.25">
      <c r="B6106" s="5"/>
      <c r="C6106" s="2"/>
      <c r="D6106" s="3"/>
      <c r="E6106" s="3"/>
      <c r="I6106" s="1"/>
      <c r="J6106" s="1"/>
      <c r="K6106" s="2"/>
      <c r="Z6106" s="2"/>
      <c r="AA6106" s="1"/>
    </row>
    <row r="6107" spans="2:27" x14ac:dyDescent="0.25">
      <c r="B6107" s="5"/>
      <c r="C6107" s="2"/>
      <c r="D6107" s="3"/>
      <c r="E6107" s="3"/>
      <c r="I6107" s="1"/>
      <c r="J6107" s="1"/>
      <c r="K6107" s="2"/>
      <c r="Z6107" s="2"/>
      <c r="AA6107" s="1"/>
    </row>
    <row r="6108" spans="2:27" x14ac:dyDescent="0.25">
      <c r="B6108" s="5"/>
      <c r="C6108" s="2"/>
      <c r="D6108" s="3"/>
      <c r="E6108" s="3"/>
      <c r="F6108" s="3"/>
      <c r="G6108" s="3"/>
      <c r="I6108" s="1"/>
      <c r="J6108" s="1"/>
      <c r="K6108" s="2"/>
      <c r="Z6108" s="2"/>
      <c r="AA6108" s="1"/>
    </row>
    <row r="6109" spans="2:27" x14ac:dyDescent="0.25">
      <c r="B6109" s="5"/>
      <c r="C6109" s="2"/>
      <c r="D6109" s="3"/>
      <c r="E6109" s="3"/>
      <c r="I6109" s="1"/>
      <c r="J6109" s="1"/>
      <c r="K6109" s="2"/>
      <c r="Z6109" s="2"/>
      <c r="AA6109" s="1"/>
    </row>
    <row r="6110" spans="2:27" x14ac:dyDescent="0.25">
      <c r="B6110" s="5"/>
      <c r="C6110" s="2"/>
      <c r="D6110" s="3"/>
      <c r="E6110" s="3"/>
      <c r="I6110" s="1"/>
      <c r="J6110" s="1"/>
      <c r="K6110" s="2"/>
      <c r="Z6110" s="2"/>
      <c r="AA6110" s="1"/>
    </row>
    <row r="6111" spans="2:27" x14ac:dyDescent="0.25">
      <c r="B6111" s="5"/>
      <c r="C6111" s="2"/>
      <c r="D6111" s="3"/>
      <c r="E6111" s="3"/>
      <c r="G6111" s="3"/>
      <c r="I6111" s="1"/>
      <c r="J6111" s="1"/>
      <c r="K6111" s="2"/>
      <c r="Z6111" s="2"/>
      <c r="AA6111" s="1"/>
    </row>
    <row r="6112" spans="2:27" x14ac:dyDescent="0.25">
      <c r="B6112" s="5"/>
      <c r="C6112" s="2"/>
      <c r="D6112" s="3"/>
      <c r="E6112" s="3"/>
      <c r="G6112" s="3"/>
      <c r="I6112" s="1"/>
      <c r="J6112" s="1"/>
      <c r="K6112" s="2"/>
      <c r="Z6112" s="2"/>
      <c r="AA6112" s="1"/>
    </row>
    <row r="6113" spans="2:27" x14ac:dyDescent="0.25">
      <c r="B6113" s="5"/>
      <c r="C6113" s="2"/>
      <c r="D6113" s="3"/>
      <c r="E6113" s="3"/>
      <c r="I6113" s="1"/>
      <c r="J6113" s="1"/>
      <c r="K6113" s="2"/>
      <c r="Z6113" s="2"/>
      <c r="AA6113" s="1"/>
    </row>
    <row r="6114" spans="2:27" x14ac:dyDescent="0.25">
      <c r="B6114" s="5"/>
      <c r="C6114" s="2"/>
      <c r="D6114" s="3"/>
      <c r="E6114" s="3"/>
      <c r="G6114" s="3"/>
      <c r="I6114" s="1"/>
      <c r="J6114" s="1"/>
      <c r="K6114" s="2"/>
      <c r="Z6114" s="2"/>
      <c r="AA6114" s="1"/>
    </row>
    <row r="6115" spans="2:27" x14ac:dyDescent="0.25">
      <c r="B6115" s="5"/>
      <c r="C6115" s="2"/>
      <c r="D6115" s="3"/>
      <c r="E6115" s="3"/>
      <c r="G6115" s="3"/>
      <c r="I6115" s="1"/>
      <c r="J6115" s="1"/>
      <c r="K6115" s="2"/>
      <c r="Z6115" s="2"/>
      <c r="AA6115" s="1"/>
    </row>
    <row r="6116" spans="2:27" x14ac:dyDescent="0.25">
      <c r="B6116" s="5"/>
      <c r="C6116" s="2"/>
      <c r="D6116" s="3"/>
      <c r="E6116" s="3"/>
      <c r="F6116" s="3"/>
      <c r="G6116" s="3"/>
      <c r="I6116" s="1"/>
      <c r="J6116" s="1"/>
      <c r="K6116" s="2"/>
      <c r="Z6116" s="2"/>
      <c r="AA6116" s="1"/>
    </row>
    <row r="6117" spans="2:27" x14ac:dyDescent="0.25">
      <c r="B6117" s="5"/>
      <c r="C6117" s="2"/>
      <c r="D6117" s="3"/>
      <c r="E6117" s="3"/>
      <c r="I6117" s="1"/>
      <c r="J6117" s="1"/>
      <c r="K6117" s="2"/>
      <c r="Z6117" s="2"/>
      <c r="AA6117" s="1"/>
    </row>
    <row r="6118" spans="2:27" x14ac:dyDescent="0.25">
      <c r="B6118" s="5"/>
      <c r="C6118" s="2"/>
      <c r="D6118" s="3"/>
      <c r="E6118" s="3"/>
      <c r="F6118" s="3"/>
      <c r="G6118" s="3"/>
      <c r="I6118" s="1"/>
      <c r="J6118" s="1"/>
      <c r="K6118" s="2"/>
      <c r="Z6118" s="2"/>
      <c r="AA6118" s="1"/>
    </row>
    <row r="6119" spans="2:27" x14ac:dyDescent="0.25">
      <c r="B6119" s="5"/>
      <c r="C6119" s="2"/>
      <c r="D6119" s="3"/>
      <c r="E6119" s="3"/>
      <c r="F6119" s="3"/>
      <c r="I6119" s="1"/>
      <c r="J6119" s="1"/>
      <c r="K6119" s="2"/>
      <c r="Z6119" s="2"/>
      <c r="AA6119" s="1"/>
    </row>
    <row r="6120" spans="2:27" x14ac:dyDescent="0.25">
      <c r="B6120" s="5"/>
      <c r="C6120" s="2"/>
      <c r="D6120" s="3"/>
      <c r="E6120" s="3"/>
      <c r="I6120" s="1"/>
      <c r="J6120" s="1"/>
      <c r="K6120" s="2"/>
      <c r="Z6120" s="2"/>
      <c r="AA6120" s="1"/>
    </row>
    <row r="6121" spans="2:27" x14ac:dyDescent="0.25">
      <c r="B6121" s="5"/>
      <c r="C6121" s="2"/>
      <c r="D6121" s="3"/>
      <c r="E6121" s="3"/>
      <c r="I6121" s="1"/>
      <c r="J6121" s="1"/>
      <c r="K6121" s="2"/>
      <c r="Z6121" s="2"/>
      <c r="AA6121" s="1"/>
    </row>
    <row r="6122" spans="2:27" x14ac:dyDescent="0.25">
      <c r="B6122" s="5"/>
      <c r="C6122" s="2"/>
      <c r="D6122" s="3"/>
      <c r="E6122" s="3"/>
      <c r="G6122" s="3"/>
      <c r="I6122" s="1"/>
      <c r="J6122" s="1"/>
      <c r="K6122" s="2"/>
      <c r="Z6122" s="2"/>
      <c r="AA6122" s="1"/>
    </row>
    <row r="6123" spans="2:27" x14ac:dyDescent="0.25">
      <c r="B6123" s="5"/>
      <c r="C6123" s="2"/>
      <c r="D6123" s="3"/>
      <c r="E6123" s="3"/>
      <c r="F6123" s="3"/>
      <c r="G6123" s="3"/>
      <c r="I6123" s="1"/>
      <c r="J6123" s="1"/>
      <c r="K6123" s="2"/>
      <c r="Z6123" s="2"/>
      <c r="AA6123" s="1"/>
    </row>
    <row r="6124" spans="2:27" x14ac:dyDescent="0.25">
      <c r="B6124" s="5"/>
      <c r="C6124" s="2"/>
      <c r="D6124" s="3"/>
      <c r="E6124" s="3"/>
      <c r="I6124" s="1"/>
      <c r="J6124" s="1"/>
      <c r="K6124" s="2"/>
      <c r="Z6124" s="2"/>
      <c r="AA6124" s="1"/>
    </row>
    <row r="6125" spans="2:27" x14ac:dyDescent="0.25">
      <c r="B6125" s="5"/>
      <c r="C6125" s="2"/>
      <c r="D6125" s="3"/>
      <c r="E6125" s="3"/>
      <c r="I6125" s="1"/>
      <c r="J6125" s="1"/>
      <c r="K6125" s="2"/>
      <c r="Z6125" s="2"/>
      <c r="AA6125" s="1"/>
    </row>
    <row r="6126" spans="2:27" x14ac:dyDescent="0.25">
      <c r="B6126" s="5"/>
      <c r="C6126" s="2"/>
      <c r="D6126" s="3"/>
      <c r="I6126" s="1"/>
      <c r="J6126" s="1"/>
      <c r="K6126" s="2"/>
      <c r="Z6126" s="2"/>
      <c r="AA6126" s="1"/>
    </row>
    <row r="6127" spans="2:27" x14ac:dyDescent="0.25">
      <c r="B6127" s="5"/>
      <c r="C6127" s="2"/>
      <c r="D6127" s="3"/>
      <c r="E6127" s="3"/>
      <c r="G6127" s="3"/>
      <c r="I6127" s="1"/>
      <c r="J6127" s="1"/>
      <c r="K6127" s="2"/>
      <c r="Z6127" s="2"/>
      <c r="AA6127" s="1"/>
    </row>
    <row r="6128" spans="2:27" x14ac:dyDescent="0.25">
      <c r="B6128" s="5"/>
      <c r="C6128" s="2"/>
      <c r="D6128" s="3"/>
      <c r="E6128" s="3"/>
      <c r="G6128" s="3"/>
      <c r="I6128" s="1"/>
      <c r="J6128" s="1"/>
      <c r="K6128" s="2"/>
      <c r="Z6128" s="2"/>
      <c r="AA6128" s="1"/>
    </row>
    <row r="6129" spans="2:27" x14ac:dyDescent="0.25">
      <c r="B6129" s="5"/>
      <c r="C6129" s="2"/>
      <c r="D6129" s="3"/>
      <c r="E6129" s="3"/>
      <c r="G6129" s="3"/>
      <c r="I6129" s="1"/>
      <c r="J6129" s="1"/>
      <c r="K6129" s="2"/>
      <c r="Z6129" s="2"/>
      <c r="AA6129" s="1"/>
    </row>
    <row r="6130" spans="2:27" x14ac:dyDescent="0.25">
      <c r="B6130" s="5"/>
      <c r="C6130" s="2"/>
      <c r="D6130" s="3"/>
      <c r="E6130" s="3"/>
      <c r="G6130" s="3"/>
      <c r="I6130" s="1"/>
      <c r="J6130" s="1"/>
      <c r="K6130" s="2"/>
      <c r="Z6130" s="2"/>
      <c r="AA6130" s="1"/>
    </row>
    <row r="6131" spans="2:27" x14ac:dyDescent="0.25">
      <c r="B6131" s="5"/>
      <c r="C6131" s="2"/>
      <c r="D6131" s="3"/>
      <c r="E6131" s="3"/>
      <c r="I6131" s="1"/>
      <c r="J6131" s="1"/>
      <c r="K6131" s="2"/>
      <c r="Z6131" s="2"/>
      <c r="AA6131" s="1"/>
    </row>
    <row r="6132" spans="2:27" x14ac:dyDescent="0.25">
      <c r="B6132" s="5"/>
      <c r="C6132" s="2"/>
      <c r="D6132" s="3"/>
      <c r="E6132" s="3"/>
      <c r="G6132" s="3"/>
      <c r="I6132" s="1"/>
      <c r="J6132" s="1"/>
      <c r="K6132" s="2"/>
      <c r="Z6132" s="2"/>
      <c r="AA6132" s="1"/>
    </row>
    <row r="6133" spans="2:27" x14ac:dyDescent="0.25">
      <c r="B6133" s="5"/>
      <c r="C6133" s="2"/>
      <c r="D6133" s="3"/>
      <c r="E6133" s="3"/>
      <c r="G6133" s="3"/>
      <c r="I6133" s="1"/>
      <c r="J6133" s="1"/>
      <c r="K6133" s="2"/>
      <c r="Z6133" s="2"/>
      <c r="AA6133" s="1"/>
    </row>
    <row r="6134" spans="2:27" x14ac:dyDescent="0.25">
      <c r="B6134" s="5"/>
      <c r="C6134" s="2"/>
      <c r="D6134" s="3"/>
      <c r="E6134" s="3"/>
      <c r="G6134" s="3"/>
      <c r="I6134" s="1"/>
      <c r="J6134" s="1"/>
      <c r="K6134" s="2"/>
      <c r="Z6134" s="2"/>
      <c r="AA6134" s="1"/>
    </row>
    <row r="6135" spans="2:27" x14ac:dyDescent="0.25">
      <c r="B6135" s="5"/>
      <c r="C6135" s="2"/>
      <c r="D6135" s="3"/>
      <c r="E6135" s="3"/>
      <c r="G6135" s="3"/>
      <c r="I6135" s="1"/>
      <c r="J6135" s="1"/>
      <c r="K6135" s="2"/>
      <c r="Z6135" s="2"/>
      <c r="AA6135" s="1"/>
    </row>
    <row r="6136" spans="2:27" x14ac:dyDescent="0.25">
      <c r="B6136" s="5"/>
      <c r="C6136" s="2"/>
      <c r="D6136" s="3"/>
      <c r="E6136" s="3"/>
      <c r="I6136" s="1"/>
      <c r="J6136" s="1"/>
      <c r="K6136" s="2"/>
      <c r="Z6136" s="2"/>
      <c r="AA6136" s="1"/>
    </row>
    <row r="6137" spans="2:27" x14ac:dyDescent="0.25">
      <c r="B6137" s="5"/>
      <c r="C6137" s="2"/>
      <c r="D6137" s="3"/>
      <c r="E6137" s="3"/>
      <c r="I6137" s="1"/>
      <c r="J6137" s="1"/>
      <c r="K6137" s="2"/>
      <c r="Z6137" s="2"/>
      <c r="AA6137" s="1"/>
    </row>
    <row r="6138" spans="2:27" x14ac:dyDescent="0.25">
      <c r="B6138" s="5"/>
      <c r="C6138" s="2"/>
      <c r="D6138" s="3"/>
      <c r="E6138" s="3"/>
      <c r="G6138" s="3"/>
      <c r="I6138" s="1"/>
      <c r="J6138" s="1"/>
      <c r="K6138" s="2"/>
      <c r="Z6138" s="2"/>
      <c r="AA6138" s="1"/>
    </row>
    <row r="6139" spans="2:27" x14ac:dyDescent="0.25">
      <c r="B6139" s="5"/>
      <c r="C6139" s="2"/>
      <c r="D6139" s="3"/>
      <c r="E6139" s="3"/>
      <c r="G6139" s="3"/>
      <c r="I6139" s="1"/>
      <c r="J6139" s="1"/>
      <c r="K6139" s="2"/>
      <c r="Z6139" s="2"/>
      <c r="AA6139" s="1"/>
    </row>
    <row r="6140" spans="2:27" x14ac:dyDescent="0.25">
      <c r="B6140" s="5"/>
      <c r="C6140" s="2"/>
      <c r="D6140" s="3"/>
      <c r="F6140" s="3"/>
      <c r="G6140" s="3"/>
      <c r="I6140" s="1"/>
      <c r="J6140" s="1"/>
      <c r="K6140" s="2"/>
      <c r="Z6140" s="2"/>
      <c r="AA6140" s="1"/>
    </row>
    <row r="6141" spans="2:27" x14ac:dyDescent="0.25">
      <c r="B6141" s="5"/>
      <c r="C6141" s="2"/>
      <c r="D6141" s="3"/>
      <c r="E6141" s="3"/>
      <c r="G6141" s="3"/>
      <c r="I6141" s="1"/>
      <c r="J6141" s="1"/>
      <c r="K6141" s="2"/>
      <c r="Z6141" s="2"/>
      <c r="AA6141" s="1"/>
    </row>
    <row r="6142" spans="2:27" x14ac:dyDescent="0.25">
      <c r="B6142" s="5"/>
      <c r="C6142" s="2"/>
      <c r="D6142" s="3"/>
      <c r="E6142" s="3"/>
      <c r="G6142" s="3"/>
      <c r="I6142" s="1"/>
      <c r="J6142" s="1"/>
      <c r="K6142" s="2"/>
      <c r="Z6142" s="2"/>
      <c r="AA6142" s="1"/>
    </row>
    <row r="6143" spans="2:27" x14ac:dyDescent="0.25">
      <c r="B6143" s="5"/>
      <c r="C6143" s="2"/>
      <c r="D6143" s="3"/>
      <c r="E6143" s="3"/>
      <c r="G6143" s="3"/>
      <c r="I6143" s="1"/>
      <c r="J6143" s="1"/>
      <c r="K6143" s="2"/>
      <c r="Z6143" s="2"/>
      <c r="AA6143" s="1"/>
    </row>
    <row r="6144" spans="2:27" x14ac:dyDescent="0.25">
      <c r="B6144" s="5"/>
      <c r="C6144" s="2"/>
      <c r="D6144" s="3"/>
      <c r="F6144" s="3"/>
      <c r="I6144" s="1"/>
      <c r="J6144" s="1"/>
      <c r="K6144" s="2"/>
      <c r="Z6144" s="2"/>
      <c r="AA6144" s="1"/>
    </row>
    <row r="6145" spans="2:27" x14ac:dyDescent="0.25">
      <c r="B6145" s="5"/>
      <c r="C6145" s="2"/>
      <c r="D6145" s="3"/>
      <c r="E6145" s="3"/>
      <c r="I6145" s="1"/>
      <c r="J6145" s="1"/>
      <c r="K6145" s="2"/>
      <c r="Z6145" s="2"/>
      <c r="AA6145" s="1"/>
    </row>
    <row r="6146" spans="2:27" x14ac:dyDescent="0.25">
      <c r="B6146" s="5"/>
      <c r="C6146" s="2"/>
      <c r="D6146" s="3"/>
      <c r="E6146" s="3"/>
      <c r="I6146" s="1"/>
      <c r="J6146" s="1"/>
      <c r="K6146" s="2"/>
      <c r="Z6146" s="2"/>
      <c r="AA6146" s="1"/>
    </row>
    <row r="6147" spans="2:27" x14ac:dyDescent="0.25">
      <c r="B6147" s="5"/>
      <c r="C6147" s="2"/>
      <c r="D6147" s="3"/>
      <c r="E6147" s="3"/>
      <c r="I6147" s="1"/>
      <c r="J6147" s="1"/>
      <c r="K6147" s="2"/>
      <c r="Z6147" s="2"/>
      <c r="AA6147" s="1"/>
    </row>
    <row r="6148" spans="2:27" x14ac:dyDescent="0.25">
      <c r="B6148" s="5"/>
      <c r="C6148" s="2"/>
      <c r="D6148" s="3"/>
      <c r="E6148" s="3"/>
      <c r="G6148" s="3"/>
      <c r="I6148" s="1"/>
      <c r="J6148" s="1"/>
      <c r="K6148" s="2"/>
      <c r="Z6148" s="2"/>
      <c r="AA6148" s="1"/>
    </row>
    <row r="6149" spans="2:27" x14ac:dyDescent="0.25">
      <c r="B6149" s="5"/>
      <c r="C6149" s="2"/>
      <c r="D6149" s="3"/>
      <c r="E6149" s="3"/>
      <c r="G6149" s="3"/>
      <c r="I6149" s="1"/>
      <c r="J6149" s="1"/>
      <c r="K6149" s="2"/>
      <c r="Z6149" s="2"/>
      <c r="AA6149" s="1"/>
    </row>
    <row r="6150" spans="2:27" x14ac:dyDescent="0.25">
      <c r="B6150" s="5"/>
      <c r="C6150" s="2"/>
      <c r="D6150" s="3"/>
      <c r="E6150" s="3"/>
      <c r="G6150" s="3"/>
      <c r="I6150" s="1"/>
      <c r="J6150" s="1"/>
      <c r="K6150" s="2"/>
      <c r="Z6150" s="2"/>
      <c r="AA6150" s="1"/>
    </row>
    <row r="6151" spans="2:27" x14ac:dyDescent="0.25">
      <c r="B6151" s="5"/>
      <c r="C6151" s="2"/>
      <c r="D6151" s="3"/>
      <c r="E6151" s="3"/>
      <c r="G6151" s="3"/>
      <c r="I6151" s="1"/>
      <c r="J6151" s="1"/>
      <c r="K6151" s="2"/>
      <c r="Z6151" s="2"/>
      <c r="AA6151" s="1"/>
    </row>
    <row r="6152" spans="2:27" x14ac:dyDescent="0.25">
      <c r="B6152" s="5"/>
      <c r="C6152" s="2"/>
      <c r="D6152" s="3"/>
      <c r="E6152" s="3"/>
      <c r="G6152" s="3"/>
      <c r="I6152" s="1"/>
      <c r="J6152" s="1"/>
      <c r="K6152" s="2"/>
      <c r="Z6152" s="2"/>
      <c r="AA6152" s="1"/>
    </row>
    <row r="6153" spans="2:27" x14ac:dyDescent="0.25">
      <c r="B6153" s="5"/>
      <c r="C6153" s="2"/>
      <c r="D6153" s="3"/>
      <c r="E6153" s="3"/>
      <c r="F6153" s="3"/>
      <c r="G6153" s="3"/>
      <c r="I6153" s="1"/>
      <c r="J6153" s="1"/>
      <c r="K6153" s="2"/>
      <c r="Z6153" s="2"/>
      <c r="AA6153" s="1"/>
    </row>
    <row r="6154" spans="2:27" x14ac:dyDescent="0.25">
      <c r="B6154" s="5"/>
      <c r="C6154" s="2"/>
      <c r="D6154" s="3"/>
      <c r="I6154" s="1"/>
      <c r="J6154" s="1"/>
      <c r="K6154" s="2"/>
      <c r="Z6154" s="2"/>
      <c r="AA6154" s="1"/>
    </row>
    <row r="6155" spans="2:27" x14ac:dyDescent="0.25">
      <c r="B6155" s="5"/>
      <c r="C6155" s="2"/>
      <c r="D6155" s="3"/>
      <c r="E6155" s="3"/>
      <c r="G6155" s="3"/>
      <c r="I6155" s="1"/>
      <c r="J6155" s="1"/>
      <c r="K6155" s="2"/>
      <c r="Z6155" s="2"/>
      <c r="AA6155" s="1"/>
    </row>
    <row r="6156" spans="2:27" x14ac:dyDescent="0.25">
      <c r="B6156" s="5"/>
      <c r="C6156" s="2"/>
      <c r="D6156" s="3"/>
      <c r="E6156" s="3"/>
      <c r="G6156" s="3"/>
      <c r="I6156" s="1"/>
      <c r="J6156" s="1"/>
      <c r="K6156" s="2"/>
      <c r="Z6156" s="2"/>
      <c r="AA6156" s="1"/>
    </row>
    <row r="6157" spans="2:27" x14ac:dyDescent="0.25">
      <c r="B6157" s="5"/>
      <c r="C6157" s="2"/>
      <c r="D6157" s="3"/>
      <c r="E6157" s="3"/>
      <c r="G6157" s="3"/>
      <c r="I6157" s="1"/>
      <c r="J6157" s="1"/>
      <c r="K6157" s="2"/>
      <c r="Z6157" s="2"/>
      <c r="AA6157" s="1"/>
    </row>
    <row r="6158" spans="2:27" x14ac:dyDescent="0.25">
      <c r="B6158" s="5"/>
      <c r="C6158" s="2"/>
      <c r="D6158" s="3"/>
      <c r="E6158" s="3"/>
      <c r="F6158" s="3"/>
      <c r="G6158" s="3"/>
      <c r="I6158" s="1"/>
      <c r="J6158" s="1"/>
      <c r="K6158" s="2"/>
      <c r="Z6158" s="2"/>
      <c r="AA6158" s="1"/>
    </row>
    <row r="6159" spans="2:27" x14ac:dyDescent="0.25">
      <c r="B6159" s="5"/>
      <c r="C6159" s="2"/>
      <c r="D6159" s="3"/>
      <c r="E6159" s="3"/>
      <c r="F6159" s="3"/>
      <c r="G6159" s="3"/>
      <c r="I6159" s="1"/>
      <c r="J6159" s="1"/>
      <c r="K6159" s="2"/>
      <c r="Z6159" s="2"/>
      <c r="AA6159" s="1"/>
    </row>
    <row r="6160" spans="2:27" x14ac:dyDescent="0.25">
      <c r="B6160" s="5"/>
      <c r="C6160" s="2"/>
      <c r="D6160" s="3"/>
      <c r="E6160" s="3"/>
      <c r="G6160" s="3"/>
      <c r="I6160" s="1"/>
      <c r="J6160" s="1"/>
      <c r="K6160" s="2"/>
      <c r="Z6160" s="2"/>
      <c r="AA6160" s="1"/>
    </row>
    <row r="6161" spans="2:27" x14ac:dyDescent="0.25">
      <c r="B6161" s="5"/>
      <c r="C6161" s="2"/>
      <c r="D6161" s="3"/>
      <c r="E6161" s="3"/>
      <c r="G6161" s="3"/>
      <c r="I6161" s="1"/>
      <c r="J6161" s="1"/>
      <c r="K6161" s="2"/>
      <c r="Z6161" s="2"/>
      <c r="AA6161" s="1"/>
    </row>
    <row r="6162" spans="2:27" x14ac:dyDescent="0.25">
      <c r="B6162" s="5"/>
      <c r="C6162" s="2"/>
      <c r="D6162" s="3"/>
      <c r="E6162" s="3"/>
      <c r="G6162" s="3"/>
      <c r="I6162" s="1"/>
      <c r="J6162" s="1"/>
      <c r="K6162" s="2"/>
      <c r="Z6162" s="2"/>
      <c r="AA6162" s="1"/>
    </row>
    <row r="6163" spans="2:27" x14ac:dyDescent="0.25">
      <c r="B6163" s="5"/>
      <c r="C6163" s="2"/>
      <c r="D6163" s="3"/>
      <c r="E6163" s="3"/>
      <c r="F6163" s="3"/>
      <c r="G6163" s="3"/>
      <c r="I6163" s="1"/>
      <c r="J6163" s="1"/>
      <c r="K6163" s="2"/>
      <c r="Z6163" s="2"/>
      <c r="AA6163" s="1"/>
    </row>
    <row r="6164" spans="2:27" x14ac:dyDescent="0.25">
      <c r="B6164" s="5"/>
      <c r="C6164" s="2"/>
      <c r="D6164" s="3"/>
      <c r="E6164" s="3"/>
      <c r="I6164" s="1"/>
      <c r="J6164" s="1"/>
      <c r="K6164" s="2"/>
      <c r="Z6164" s="2"/>
      <c r="AA6164" s="1"/>
    </row>
    <row r="6165" spans="2:27" x14ac:dyDescent="0.25">
      <c r="B6165" s="5"/>
      <c r="C6165" s="2"/>
      <c r="D6165" s="3"/>
      <c r="E6165" s="3"/>
      <c r="I6165" s="1"/>
      <c r="J6165" s="1"/>
      <c r="K6165" s="2"/>
      <c r="Z6165" s="2"/>
      <c r="AA6165" s="1"/>
    </row>
    <row r="6166" spans="2:27" x14ac:dyDescent="0.25">
      <c r="B6166" s="5"/>
      <c r="C6166" s="2"/>
      <c r="D6166" s="3"/>
      <c r="E6166" s="3"/>
      <c r="F6166" s="3"/>
      <c r="G6166" s="3"/>
      <c r="I6166" s="1"/>
      <c r="J6166" s="1"/>
      <c r="K6166" s="2"/>
      <c r="Z6166" s="2"/>
      <c r="AA6166" s="1"/>
    </row>
    <row r="6167" spans="2:27" x14ac:dyDescent="0.25">
      <c r="B6167" s="5"/>
      <c r="C6167" s="2"/>
      <c r="D6167" s="3"/>
      <c r="E6167" s="3"/>
      <c r="G6167" s="3"/>
      <c r="I6167" s="1"/>
      <c r="J6167" s="1"/>
      <c r="K6167" s="2"/>
      <c r="Z6167" s="2"/>
      <c r="AA6167" s="1"/>
    </row>
    <row r="6168" spans="2:27" x14ac:dyDescent="0.25">
      <c r="B6168" s="5"/>
      <c r="C6168" s="2"/>
      <c r="D6168" s="3"/>
      <c r="E6168" s="3"/>
      <c r="F6168" s="3"/>
      <c r="G6168" s="3"/>
      <c r="I6168" s="1"/>
      <c r="J6168" s="1"/>
      <c r="K6168" s="2"/>
      <c r="Z6168" s="2"/>
      <c r="AA6168" s="1"/>
    </row>
    <row r="6169" spans="2:27" x14ac:dyDescent="0.25">
      <c r="B6169" s="5"/>
      <c r="C6169" s="2"/>
      <c r="D6169" s="3"/>
      <c r="E6169" s="3"/>
      <c r="G6169" s="3"/>
      <c r="I6169" s="1"/>
      <c r="J6169" s="1"/>
      <c r="K6169" s="2"/>
      <c r="Z6169" s="2"/>
      <c r="AA6169" s="1"/>
    </row>
    <row r="6170" spans="2:27" x14ac:dyDescent="0.25">
      <c r="B6170" s="5"/>
      <c r="C6170" s="2"/>
      <c r="D6170" s="3"/>
      <c r="E6170" s="3"/>
      <c r="G6170" s="3"/>
      <c r="I6170" s="1"/>
      <c r="J6170" s="1"/>
      <c r="K6170" s="2"/>
      <c r="Z6170" s="2"/>
      <c r="AA6170" s="1"/>
    </row>
    <row r="6171" spans="2:27" x14ac:dyDescent="0.25">
      <c r="B6171" s="5"/>
      <c r="C6171" s="2"/>
      <c r="D6171" s="3"/>
      <c r="E6171" s="3"/>
      <c r="G6171" s="3"/>
      <c r="I6171" s="1"/>
      <c r="J6171" s="1"/>
      <c r="K6171" s="2"/>
      <c r="Z6171" s="2"/>
      <c r="AA6171" s="1"/>
    </row>
    <row r="6172" spans="2:27" x14ac:dyDescent="0.25">
      <c r="B6172" s="5"/>
      <c r="C6172" s="2"/>
      <c r="D6172" s="3"/>
      <c r="E6172" s="3"/>
      <c r="G6172" s="3"/>
      <c r="I6172" s="1"/>
      <c r="J6172" s="1"/>
      <c r="K6172" s="2"/>
      <c r="Z6172" s="2"/>
      <c r="AA6172" s="1"/>
    </row>
    <row r="6173" spans="2:27" x14ac:dyDescent="0.25">
      <c r="B6173" s="5"/>
      <c r="C6173" s="2"/>
      <c r="D6173" s="3"/>
      <c r="E6173" s="3"/>
      <c r="G6173" s="3"/>
      <c r="I6173" s="1"/>
      <c r="J6173" s="1"/>
      <c r="K6173" s="2"/>
      <c r="Z6173" s="2"/>
      <c r="AA6173" s="1"/>
    </row>
    <row r="6174" spans="2:27" x14ac:dyDescent="0.25">
      <c r="B6174" s="5"/>
      <c r="C6174" s="2"/>
      <c r="D6174" s="3"/>
      <c r="I6174" s="1"/>
      <c r="J6174" s="1"/>
      <c r="K6174" s="2"/>
      <c r="Z6174" s="2"/>
      <c r="AA6174" s="1"/>
    </row>
    <row r="6175" spans="2:27" x14ac:dyDescent="0.25">
      <c r="B6175" s="5"/>
      <c r="C6175" s="2"/>
      <c r="D6175" s="3"/>
      <c r="E6175" s="3"/>
      <c r="I6175" s="1"/>
      <c r="J6175" s="1"/>
      <c r="K6175" s="2"/>
      <c r="Z6175" s="2"/>
      <c r="AA6175" s="1"/>
    </row>
    <row r="6176" spans="2:27" x14ac:dyDescent="0.25">
      <c r="B6176" s="5"/>
      <c r="C6176" s="2"/>
      <c r="D6176" s="3"/>
      <c r="E6176" s="3"/>
      <c r="G6176" s="3"/>
      <c r="I6176" s="1"/>
      <c r="J6176" s="1"/>
      <c r="K6176" s="2"/>
      <c r="Z6176" s="2"/>
      <c r="AA6176" s="1"/>
    </row>
    <row r="6177" spans="2:27" x14ac:dyDescent="0.25">
      <c r="B6177" s="5"/>
      <c r="C6177" s="2"/>
      <c r="D6177" s="3"/>
      <c r="E6177" s="3"/>
      <c r="G6177" s="3"/>
      <c r="I6177" s="1"/>
      <c r="J6177" s="1"/>
      <c r="K6177" s="2"/>
      <c r="Z6177" s="2"/>
      <c r="AA6177" s="1"/>
    </row>
    <row r="6178" spans="2:27" x14ac:dyDescent="0.25">
      <c r="B6178" s="5"/>
      <c r="C6178" s="2"/>
      <c r="D6178" s="3"/>
      <c r="E6178" s="3"/>
      <c r="I6178" s="1"/>
      <c r="J6178" s="1"/>
      <c r="K6178" s="2"/>
      <c r="Z6178" s="2"/>
      <c r="AA6178" s="1"/>
    </row>
    <row r="6179" spans="2:27" x14ac:dyDescent="0.25">
      <c r="B6179" s="5"/>
      <c r="C6179" s="2"/>
      <c r="D6179" s="3"/>
      <c r="E6179" s="3"/>
      <c r="I6179" s="1"/>
      <c r="J6179" s="1"/>
      <c r="K6179" s="2"/>
      <c r="Z6179" s="2"/>
      <c r="AA6179" s="1"/>
    </row>
    <row r="6180" spans="2:27" x14ac:dyDescent="0.25">
      <c r="B6180" s="5"/>
      <c r="C6180" s="2"/>
      <c r="D6180" s="3"/>
      <c r="E6180" s="3"/>
      <c r="I6180" s="1"/>
      <c r="J6180" s="1"/>
      <c r="K6180" s="2"/>
      <c r="Z6180" s="2"/>
      <c r="AA6180" s="1"/>
    </row>
    <row r="6181" spans="2:27" x14ac:dyDescent="0.25">
      <c r="B6181" s="5"/>
      <c r="C6181" s="2"/>
      <c r="D6181" s="3"/>
      <c r="E6181" s="3"/>
      <c r="G6181" s="3"/>
      <c r="I6181" s="1"/>
      <c r="J6181" s="1"/>
      <c r="K6181" s="2"/>
      <c r="Z6181" s="2"/>
      <c r="AA6181" s="1"/>
    </row>
    <row r="6182" spans="2:27" x14ac:dyDescent="0.25">
      <c r="B6182" s="5"/>
      <c r="C6182" s="2"/>
      <c r="D6182" s="3"/>
      <c r="E6182" s="3"/>
      <c r="I6182" s="1"/>
      <c r="J6182" s="1"/>
      <c r="K6182" s="2"/>
      <c r="Z6182" s="2"/>
      <c r="AA6182" s="1"/>
    </row>
    <row r="6183" spans="2:27" x14ac:dyDescent="0.25">
      <c r="B6183" s="5"/>
      <c r="C6183" s="2"/>
      <c r="D6183" s="3"/>
      <c r="E6183" s="3"/>
      <c r="F6183" s="3"/>
      <c r="I6183" s="1"/>
      <c r="J6183" s="1"/>
      <c r="K6183" s="2"/>
      <c r="Z6183" s="2"/>
      <c r="AA6183" s="1"/>
    </row>
    <row r="6184" spans="2:27" x14ac:dyDescent="0.25">
      <c r="B6184" s="5"/>
      <c r="C6184" s="2"/>
      <c r="D6184" s="3"/>
      <c r="E6184" s="3"/>
      <c r="I6184" s="1"/>
      <c r="J6184" s="1"/>
      <c r="K6184" s="2"/>
      <c r="Z6184" s="2"/>
      <c r="AA6184" s="1"/>
    </row>
    <row r="6185" spans="2:27" x14ac:dyDescent="0.25">
      <c r="B6185" s="5"/>
      <c r="C6185" s="2"/>
      <c r="D6185" s="3"/>
      <c r="E6185" s="3"/>
      <c r="G6185" s="3"/>
      <c r="I6185" s="1"/>
      <c r="J6185" s="1"/>
      <c r="K6185" s="2"/>
      <c r="Z6185" s="2"/>
      <c r="AA6185" s="1"/>
    </row>
    <row r="6186" spans="2:27" x14ac:dyDescent="0.25">
      <c r="B6186" s="5"/>
      <c r="C6186" s="2"/>
      <c r="D6186" s="3"/>
      <c r="E6186" s="3"/>
      <c r="G6186" s="3"/>
      <c r="I6186" s="1"/>
      <c r="J6186" s="1"/>
      <c r="K6186" s="2"/>
      <c r="Z6186" s="2"/>
      <c r="AA6186" s="1"/>
    </row>
    <row r="6187" spans="2:27" x14ac:dyDescent="0.25">
      <c r="B6187" s="5"/>
      <c r="C6187" s="2"/>
      <c r="D6187" s="3"/>
      <c r="E6187" s="3"/>
      <c r="I6187" s="1"/>
      <c r="J6187" s="1"/>
      <c r="K6187" s="2"/>
      <c r="Z6187" s="2"/>
      <c r="AA6187" s="1"/>
    </row>
    <row r="6188" spans="2:27" x14ac:dyDescent="0.25">
      <c r="B6188" s="5"/>
      <c r="C6188" s="2"/>
      <c r="D6188" s="3"/>
      <c r="E6188" s="3"/>
      <c r="I6188" s="1"/>
      <c r="J6188" s="1"/>
      <c r="K6188" s="2"/>
      <c r="Z6188" s="2"/>
      <c r="AA6188" s="1"/>
    </row>
    <row r="6189" spans="2:27" x14ac:dyDescent="0.25">
      <c r="B6189" s="5"/>
      <c r="C6189" s="2"/>
      <c r="D6189" s="3"/>
      <c r="E6189" s="3"/>
      <c r="I6189" s="1"/>
      <c r="J6189" s="1"/>
      <c r="K6189" s="2"/>
      <c r="Z6189" s="2"/>
      <c r="AA6189" s="1"/>
    </row>
    <row r="6190" spans="2:27" x14ac:dyDescent="0.25">
      <c r="B6190" s="5"/>
      <c r="C6190" s="2"/>
      <c r="D6190" s="3"/>
      <c r="E6190" s="3"/>
      <c r="G6190" s="3"/>
      <c r="I6190" s="1"/>
      <c r="J6190" s="1"/>
      <c r="K6190" s="2"/>
      <c r="Z6190" s="2"/>
      <c r="AA6190" s="1"/>
    </row>
    <row r="6191" spans="2:27" x14ac:dyDescent="0.25">
      <c r="B6191" s="5"/>
      <c r="C6191" s="2"/>
      <c r="D6191" s="3"/>
      <c r="E6191" s="3"/>
      <c r="G6191" s="3"/>
      <c r="I6191" s="1"/>
      <c r="J6191" s="1"/>
      <c r="K6191" s="2"/>
      <c r="Z6191" s="2"/>
      <c r="AA6191" s="1"/>
    </row>
    <row r="6192" spans="2:27" x14ac:dyDescent="0.25">
      <c r="B6192" s="5"/>
      <c r="C6192" s="2"/>
      <c r="D6192" s="3"/>
      <c r="E6192" s="3"/>
      <c r="G6192" s="3"/>
      <c r="I6192" s="1"/>
      <c r="J6192" s="1"/>
      <c r="K6192" s="2"/>
      <c r="Z6192" s="2"/>
      <c r="AA6192" s="1"/>
    </row>
    <row r="6193" spans="2:27" x14ac:dyDescent="0.25">
      <c r="B6193" s="5"/>
      <c r="C6193" s="2"/>
      <c r="D6193" s="3"/>
      <c r="E6193" s="3"/>
      <c r="G6193" s="3"/>
      <c r="I6193" s="1"/>
      <c r="J6193" s="1"/>
      <c r="K6193" s="2"/>
      <c r="Z6193" s="2"/>
      <c r="AA6193" s="1"/>
    </row>
    <row r="6194" spans="2:27" x14ac:dyDescent="0.25">
      <c r="B6194" s="5"/>
      <c r="C6194" s="2"/>
      <c r="D6194" s="3"/>
      <c r="E6194" s="3"/>
      <c r="G6194" s="3"/>
      <c r="I6194" s="1"/>
      <c r="J6194" s="1"/>
      <c r="K6194" s="2"/>
      <c r="Z6194" s="2"/>
      <c r="AA6194" s="1"/>
    </row>
    <row r="6195" spans="2:27" x14ac:dyDescent="0.25">
      <c r="B6195" s="5"/>
      <c r="C6195" s="2"/>
      <c r="D6195" s="3"/>
      <c r="E6195" s="3"/>
      <c r="G6195" s="3"/>
      <c r="I6195" s="1"/>
      <c r="J6195" s="1"/>
      <c r="K6195" s="2"/>
      <c r="Z6195" s="2"/>
      <c r="AA6195" s="1"/>
    </row>
    <row r="6196" spans="2:27" x14ac:dyDescent="0.25">
      <c r="B6196" s="5"/>
      <c r="C6196" s="2"/>
      <c r="D6196" s="3"/>
      <c r="E6196" s="3"/>
      <c r="F6196" s="3"/>
      <c r="G6196" s="3"/>
      <c r="I6196" s="1"/>
      <c r="J6196" s="1"/>
      <c r="K6196" s="2"/>
      <c r="Z6196" s="2"/>
      <c r="AA6196" s="1"/>
    </row>
    <row r="6197" spans="2:27" x14ac:dyDescent="0.25">
      <c r="B6197" s="5"/>
      <c r="C6197" s="2"/>
      <c r="D6197" s="3"/>
      <c r="E6197" s="3"/>
      <c r="G6197" s="3"/>
      <c r="I6197" s="1"/>
      <c r="J6197" s="1"/>
      <c r="K6197" s="2"/>
      <c r="Z6197" s="2"/>
      <c r="AA6197" s="1"/>
    </row>
    <row r="6198" spans="2:27" x14ac:dyDescent="0.25">
      <c r="B6198" s="5"/>
      <c r="C6198" s="2"/>
      <c r="D6198" s="3"/>
      <c r="E6198" s="3"/>
      <c r="I6198" s="1"/>
      <c r="J6198" s="1"/>
      <c r="K6198" s="2"/>
      <c r="Z6198" s="2"/>
      <c r="AA6198" s="1"/>
    </row>
    <row r="6199" spans="2:27" x14ac:dyDescent="0.25">
      <c r="B6199" s="5"/>
      <c r="C6199" s="2"/>
      <c r="D6199" s="3"/>
      <c r="E6199" s="3"/>
      <c r="G6199" s="3"/>
      <c r="I6199" s="1"/>
      <c r="J6199" s="1"/>
      <c r="K6199" s="2"/>
      <c r="Z6199" s="2"/>
      <c r="AA6199" s="1"/>
    </row>
    <row r="6200" spans="2:27" x14ac:dyDescent="0.25">
      <c r="B6200" s="5"/>
      <c r="C6200" s="2"/>
      <c r="D6200" s="3"/>
      <c r="E6200" s="3"/>
      <c r="F6200" s="3"/>
      <c r="G6200" s="3"/>
      <c r="I6200" s="1"/>
      <c r="J6200" s="1"/>
      <c r="K6200" s="2"/>
      <c r="Z6200" s="2"/>
      <c r="AA6200" s="1"/>
    </row>
    <row r="6201" spans="2:27" x14ac:dyDescent="0.25">
      <c r="B6201" s="5"/>
      <c r="C6201" s="2"/>
      <c r="D6201" s="3"/>
      <c r="E6201" s="3"/>
      <c r="G6201" s="3"/>
      <c r="I6201" s="1"/>
      <c r="J6201" s="1"/>
      <c r="K6201" s="2"/>
      <c r="Z6201" s="2"/>
      <c r="AA6201" s="1"/>
    </row>
    <row r="6202" spans="2:27" x14ac:dyDescent="0.25">
      <c r="B6202" s="5"/>
      <c r="C6202" s="2"/>
      <c r="D6202" s="3"/>
      <c r="E6202" s="3"/>
      <c r="G6202" s="3"/>
      <c r="I6202" s="1"/>
      <c r="J6202" s="1"/>
      <c r="K6202" s="2"/>
      <c r="Z6202" s="2"/>
      <c r="AA6202" s="1"/>
    </row>
    <row r="6203" spans="2:27" x14ac:dyDescent="0.25">
      <c r="B6203" s="5"/>
      <c r="C6203" s="2"/>
      <c r="D6203" s="3"/>
      <c r="E6203" s="3"/>
      <c r="G6203" s="3"/>
      <c r="I6203" s="1"/>
      <c r="J6203" s="1"/>
      <c r="K6203" s="2"/>
      <c r="Z6203" s="2"/>
      <c r="AA6203" s="1"/>
    </row>
    <row r="6204" spans="2:27" x14ac:dyDescent="0.25">
      <c r="B6204" s="5"/>
      <c r="C6204" s="2"/>
      <c r="D6204" s="3"/>
      <c r="E6204" s="3"/>
      <c r="G6204" s="3"/>
      <c r="I6204" s="1"/>
      <c r="J6204" s="1"/>
      <c r="K6204" s="2"/>
      <c r="Z6204" s="2"/>
      <c r="AA6204" s="1"/>
    </row>
    <row r="6205" spans="2:27" x14ac:dyDescent="0.25">
      <c r="B6205" s="5"/>
      <c r="C6205" s="2"/>
      <c r="D6205" s="3"/>
      <c r="E6205" s="3"/>
      <c r="G6205" s="3"/>
      <c r="I6205" s="1"/>
      <c r="J6205" s="1"/>
      <c r="K6205" s="2"/>
      <c r="Z6205" s="2"/>
      <c r="AA6205" s="1"/>
    </row>
    <row r="6206" spans="2:27" x14ac:dyDescent="0.25">
      <c r="B6206" s="5"/>
      <c r="C6206" s="2"/>
      <c r="D6206" s="3"/>
      <c r="E6206" s="3"/>
      <c r="G6206" s="3"/>
      <c r="I6206" s="1"/>
      <c r="J6206" s="1"/>
      <c r="K6206" s="2"/>
      <c r="Z6206" s="2"/>
      <c r="AA6206" s="1"/>
    </row>
    <row r="6207" spans="2:27" x14ac:dyDescent="0.25">
      <c r="B6207" s="5"/>
      <c r="C6207" s="2"/>
      <c r="D6207" s="3"/>
      <c r="E6207" s="3"/>
      <c r="G6207" s="3"/>
      <c r="I6207" s="1"/>
      <c r="J6207" s="1"/>
      <c r="K6207" s="2"/>
      <c r="Z6207" s="2"/>
      <c r="AA6207" s="1"/>
    </row>
    <row r="6208" spans="2:27" x14ac:dyDescent="0.25">
      <c r="B6208" s="5"/>
      <c r="C6208" s="2"/>
      <c r="D6208" s="3"/>
      <c r="E6208" s="3"/>
      <c r="G6208" s="3"/>
      <c r="I6208" s="1"/>
      <c r="J6208" s="1"/>
      <c r="K6208" s="2"/>
      <c r="Z6208" s="2"/>
      <c r="AA6208" s="1"/>
    </row>
    <row r="6209" spans="2:27" x14ac:dyDescent="0.25">
      <c r="B6209" s="5"/>
      <c r="C6209" s="2"/>
      <c r="D6209" s="3"/>
      <c r="E6209" s="3"/>
      <c r="I6209" s="1"/>
      <c r="J6209" s="1"/>
      <c r="K6209" s="2"/>
      <c r="Z6209" s="2"/>
      <c r="AA6209" s="1"/>
    </row>
    <row r="6210" spans="2:27" x14ac:dyDescent="0.25">
      <c r="B6210" s="5"/>
      <c r="C6210" s="2"/>
      <c r="D6210" s="3"/>
      <c r="E6210" s="3"/>
      <c r="G6210" s="3"/>
      <c r="I6210" s="1"/>
      <c r="J6210" s="1"/>
      <c r="K6210" s="2"/>
      <c r="Z6210" s="2"/>
      <c r="AA6210" s="1"/>
    </row>
    <row r="6211" spans="2:27" x14ac:dyDescent="0.25">
      <c r="B6211" s="5"/>
      <c r="C6211" s="2"/>
      <c r="D6211" s="3"/>
      <c r="E6211" s="3"/>
      <c r="G6211" s="3"/>
      <c r="I6211" s="1"/>
      <c r="J6211" s="1"/>
      <c r="K6211" s="2"/>
      <c r="Z6211" s="2"/>
      <c r="AA6211" s="1"/>
    </row>
    <row r="6212" spans="2:27" x14ac:dyDescent="0.25">
      <c r="B6212" s="5"/>
      <c r="C6212" s="2"/>
      <c r="D6212" s="3"/>
      <c r="E6212" s="3"/>
      <c r="G6212" s="3"/>
      <c r="I6212" s="1"/>
      <c r="J6212" s="1"/>
      <c r="K6212" s="2"/>
      <c r="Z6212" s="2"/>
      <c r="AA6212" s="1"/>
    </row>
    <row r="6213" spans="2:27" x14ac:dyDescent="0.25">
      <c r="B6213" s="5"/>
      <c r="C6213" s="2"/>
      <c r="D6213" s="3"/>
      <c r="E6213" s="3"/>
      <c r="G6213" s="3"/>
      <c r="I6213" s="1"/>
      <c r="J6213" s="1"/>
      <c r="K6213" s="2"/>
      <c r="Z6213" s="2"/>
      <c r="AA6213" s="1"/>
    </row>
    <row r="6214" spans="2:27" x14ac:dyDescent="0.25">
      <c r="B6214" s="5"/>
      <c r="C6214" s="2"/>
      <c r="D6214" s="3"/>
      <c r="E6214" s="3"/>
      <c r="G6214" s="3"/>
      <c r="I6214" s="1"/>
      <c r="J6214" s="1"/>
      <c r="K6214" s="2"/>
      <c r="Z6214" s="2"/>
      <c r="AA6214" s="1"/>
    </row>
    <row r="6215" spans="2:27" x14ac:dyDescent="0.25">
      <c r="B6215" s="5"/>
      <c r="C6215" s="2"/>
      <c r="D6215" s="3"/>
      <c r="E6215" s="3"/>
      <c r="F6215" s="3"/>
      <c r="G6215" s="3"/>
      <c r="I6215" s="1"/>
      <c r="J6215" s="1"/>
      <c r="K6215" s="2"/>
      <c r="Z6215" s="2"/>
      <c r="AA6215" s="1"/>
    </row>
    <row r="6216" spans="2:27" x14ac:dyDescent="0.25">
      <c r="B6216" s="5"/>
      <c r="C6216" s="2"/>
      <c r="D6216" s="3"/>
      <c r="E6216" s="3"/>
      <c r="G6216" s="3"/>
      <c r="I6216" s="1"/>
      <c r="J6216" s="1"/>
      <c r="K6216" s="2"/>
      <c r="Z6216" s="2"/>
      <c r="AA6216" s="1"/>
    </row>
    <row r="6217" spans="2:27" x14ac:dyDescent="0.25">
      <c r="B6217" s="5"/>
      <c r="C6217" s="2"/>
      <c r="D6217" s="3"/>
      <c r="E6217" s="3"/>
      <c r="I6217" s="1"/>
      <c r="J6217" s="1"/>
      <c r="K6217" s="2"/>
      <c r="Z6217" s="2"/>
      <c r="AA6217" s="1"/>
    </row>
    <row r="6218" spans="2:27" x14ac:dyDescent="0.25">
      <c r="B6218" s="5"/>
      <c r="C6218" s="2"/>
      <c r="D6218" s="3"/>
      <c r="E6218" s="3"/>
      <c r="F6218" s="3"/>
      <c r="I6218" s="1"/>
      <c r="J6218" s="1"/>
      <c r="K6218" s="2"/>
      <c r="Z6218" s="2"/>
      <c r="AA6218" s="1"/>
    </row>
    <row r="6219" spans="2:27" x14ac:dyDescent="0.25">
      <c r="B6219" s="5"/>
      <c r="C6219" s="2"/>
      <c r="D6219" s="3"/>
      <c r="E6219" s="3"/>
      <c r="I6219" s="1"/>
      <c r="J6219" s="1"/>
      <c r="K6219" s="2"/>
      <c r="Z6219" s="2"/>
      <c r="AA6219" s="1"/>
    </row>
    <row r="6220" spans="2:27" x14ac:dyDescent="0.25">
      <c r="B6220" s="5"/>
      <c r="C6220" s="2"/>
      <c r="D6220" s="3"/>
      <c r="E6220" s="3"/>
      <c r="I6220" s="1"/>
      <c r="J6220" s="1"/>
      <c r="K6220" s="2"/>
      <c r="Z6220" s="2"/>
      <c r="AA6220" s="1"/>
    </row>
    <row r="6221" spans="2:27" x14ac:dyDescent="0.25">
      <c r="B6221" s="5"/>
      <c r="C6221" s="2"/>
      <c r="D6221" s="3"/>
      <c r="E6221" s="3"/>
      <c r="G6221" s="3"/>
      <c r="I6221" s="1"/>
      <c r="J6221" s="1"/>
      <c r="K6221" s="2"/>
      <c r="Z6221" s="2"/>
      <c r="AA6221" s="1"/>
    </row>
    <row r="6222" spans="2:27" x14ac:dyDescent="0.25">
      <c r="B6222" s="5"/>
      <c r="C6222" s="2"/>
      <c r="D6222" s="3"/>
      <c r="E6222" s="3"/>
      <c r="F6222" s="3"/>
      <c r="G6222" s="3"/>
      <c r="I6222" s="1"/>
      <c r="J6222" s="1"/>
      <c r="K6222" s="2"/>
      <c r="Z6222" s="2"/>
      <c r="AA6222" s="1"/>
    </row>
    <row r="6223" spans="2:27" x14ac:dyDescent="0.25">
      <c r="B6223" s="5"/>
      <c r="C6223" s="2"/>
      <c r="D6223" s="3"/>
      <c r="E6223" s="3"/>
      <c r="G6223" s="3"/>
      <c r="I6223" s="1"/>
      <c r="J6223" s="1"/>
      <c r="K6223" s="2"/>
      <c r="Z6223" s="2"/>
      <c r="AA6223" s="1"/>
    </row>
    <row r="6224" spans="2:27" x14ac:dyDescent="0.25">
      <c r="B6224" s="5"/>
      <c r="C6224" s="2"/>
      <c r="D6224" s="3"/>
      <c r="E6224" s="3"/>
      <c r="F6224" s="3"/>
      <c r="G6224" s="3"/>
      <c r="I6224" s="1"/>
      <c r="J6224" s="1"/>
      <c r="K6224" s="2"/>
      <c r="Z6224" s="2"/>
      <c r="AA6224" s="1"/>
    </row>
    <row r="6225" spans="2:27" x14ac:dyDescent="0.25">
      <c r="B6225" s="5"/>
      <c r="C6225" s="2"/>
      <c r="D6225" s="3"/>
      <c r="E6225" s="3"/>
      <c r="G6225" s="3"/>
      <c r="I6225" s="1"/>
      <c r="J6225" s="1"/>
      <c r="K6225" s="2"/>
      <c r="Z6225" s="2"/>
      <c r="AA6225" s="1"/>
    </row>
    <row r="6226" spans="2:27" x14ac:dyDescent="0.25">
      <c r="B6226" s="5"/>
      <c r="C6226" s="2"/>
      <c r="D6226" s="3"/>
      <c r="E6226" s="3"/>
      <c r="G6226" s="3"/>
      <c r="I6226" s="1"/>
      <c r="J6226" s="1"/>
      <c r="K6226" s="2"/>
      <c r="Z6226" s="2"/>
      <c r="AA6226" s="1"/>
    </row>
    <row r="6227" spans="2:27" x14ac:dyDescent="0.25">
      <c r="B6227" s="5"/>
      <c r="C6227" s="2"/>
      <c r="D6227" s="3"/>
      <c r="E6227" s="3"/>
      <c r="G6227" s="3"/>
      <c r="I6227" s="1"/>
      <c r="J6227" s="1"/>
      <c r="K6227" s="2"/>
      <c r="Z6227" s="2"/>
      <c r="AA6227" s="1"/>
    </row>
    <row r="6228" spans="2:27" x14ac:dyDescent="0.25">
      <c r="B6228" s="5"/>
      <c r="C6228" s="2"/>
      <c r="D6228" s="3"/>
      <c r="E6228" s="3"/>
      <c r="G6228" s="3"/>
      <c r="I6228" s="1"/>
      <c r="J6228" s="1"/>
      <c r="K6228" s="2"/>
      <c r="Z6228" s="2"/>
      <c r="AA6228" s="1"/>
    </row>
    <row r="6229" spans="2:27" x14ac:dyDescent="0.25">
      <c r="B6229" s="5"/>
      <c r="C6229" s="2"/>
      <c r="D6229" s="3"/>
      <c r="E6229" s="3"/>
      <c r="G6229" s="3"/>
      <c r="I6229" s="1"/>
      <c r="J6229" s="1"/>
      <c r="K6229" s="2"/>
      <c r="Z6229" s="2"/>
      <c r="AA6229" s="1"/>
    </row>
    <row r="6230" spans="2:27" x14ac:dyDescent="0.25">
      <c r="B6230" s="5"/>
      <c r="C6230" s="2"/>
      <c r="D6230" s="3"/>
      <c r="E6230" s="3"/>
      <c r="G6230" s="3"/>
      <c r="I6230" s="1"/>
      <c r="J6230" s="1"/>
      <c r="K6230" s="2"/>
      <c r="Z6230" s="2"/>
      <c r="AA6230" s="1"/>
    </row>
    <row r="6231" spans="2:27" x14ac:dyDescent="0.25">
      <c r="B6231" s="5"/>
      <c r="C6231" s="2"/>
      <c r="D6231" s="3"/>
      <c r="E6231" s="3"/>
      <c r="G6231" s="3"/>
      <c r="I6231" s="1"/>
      <c r="J6231" s="1"/>
      <c r="K6231" s="2"/>
      <c r="Z6231" s="2"/>
      <c r="AA6231" s="1"/>
    </row>
    <row r="6232" spans="2:27" x14ac:dyDescent="0.25">
      <c r="B6232" s="5"/>
      <c r="C6232" s="2"/>
      <c r="D6232" s="3"/>
      <c r="E6232" s="3"/>
      <c r="G6232" s="3"/>
      <c r="I6232" s="1"/>
      <c r="J6232" s="1"/>
      <c r="K6232" s="2"/>
      <c r="Z6232" s="2"/>
      <c r="AA6232" s="1"/>
    </row>
    <row r="6233" spans="2:27" x14ac:dyDescent="0.25">
      <c r="B6233" s="5"/>
      <c r="C6233" s="2"/>
      <c r="D6233" s="3"/>
      <c r="E6233" s="3"/>
      <c r="F6233" s="3"/>
      <c r="G6233" s="3"/>
      <c r="I6233" s="1"/>
      <c r="J6233" s="1"/>
      <c r="K6233" s="2"/>
      <c r="Z6233" s="2"/>
      <c r="AA6233" s="1"/>
    </row>
    <row r="6234" spans="2:27" x14ac:dyDescent="0.25">
      <c r="B6234" s="5"/>
      <c r="C6234" s="2"/>
      <c r="D6234" s="3"/>
      <c r="E6234" s="3"/>
      <c r="G6234" s="3"/>
      <c r="I6234" s="1"/>
      <c r="J6234" s="1"/>
      <c r="K6234" s="2"/>
      <c r="Z6234" s="2"/>
      <c r="AA6234" s="1"/>
    </row>
    <row r="6235" spans="2:27" x14ac:dyDescent="0.25">
      <c r="B6235" s="5"/>
      <c r="C6235" s="2"/>
      <c r="D6235" s="3"/>
      <c r="E6235" s="3"/>
      <c r="I6235" s="1"/>
      <c r="J6235" s="1"/>
      <c r="K6235" s="2"/>
      <c r="Z6235" s="2"/>
      <c r="AA6235" s="1"/>
    </row>
    <row r="6236" spans="2:27" x14ac:dyDescent="0.25">
      <c r="B6236" s="5"/>
      <c r="C6236" s="2"/>
      <c r="D6236" s="3"/>
      <c r="E6236" s="3"/>
      <c r="G6236" s="3"/>
      <c r="I6236" s="1"/>
      <c r="J6236" s="1"/>
      <c r="K6236" s="2"/>
      <c r="Z6236" s="2"/>
      <c r="AA6236" s="1"/>
    </row>
    <row r="6237" spans="2:27" x14ac:dyDescent="0.25">
      <c r="B6237" s="5"/>
      <c r="C6237" s="2"/>
      <c r="D6237" s="3"/>
      <c r="E6237" s="3"/>
      <c r="G6237" s="3"/>
      <c r="I6237" s="1"/>
      <c r="J6237" s="1"/>
      <c r="K6237" s="2"/>
      <c r="Z6237" s="2"/>
      <c r="AA6237" s="1"/>
    </row>
    <row r="6238" spans="2:27" x14ac:dyDescent="0.25">
      <c r="B6238" s="5"/>
      <c r="C6238" s="2"/>
      <c r="D6238" s="3"/>
      <c r="E6238" s="3"/>
      <c r="G6238" s="3"/>
      <c r="I6238" s="1"/>
      <c r="J6238" s="1"/>
      <c r="K6238" s="2"/>
      <c r="Z6238" s="2"/>
      <c r="AA6238" s="1"/>
    </row>
    <row r="6239" spans="2:27" x14ac:dyDescent="0.25">
      <c r="B6239" s="5"/>
      <c r="C6239" s="2"/>
      <c r="D6239" s="3"/>
      <c r="E6239" s="3"/>
      <c r="F6239" s="3"/>
      <c r="G6239" s="3"/>
      <c r="I6239" s="1"/>
      <c r="J6239" s="1"/>
      <c r="K6239" s="2"/>
      <c r="Z6239" s="2"/>
      <c r="AA6239" s="1"/>
    </row>
    <row r="6240" spans="2:27" x14ac:dyDescent="0.25">
      <c r="B6240" s="5"/>
      <c r="C6240" s="2"/>
      <c r="D6240" s="3"/>
      <c r="E6240" s="3"/>
      <c r="F6240" s="3"/>
      <c r="G6240" s="3"/>
      <c r="I6240" s="1"/>
      <c r="J6240" s="1"/>
      <c r="K6240" s="2"/>
      <c r="Z6240" s="2"/>
      <c r="AA6240" s="1"/>
    </row>
    <row r="6241" spans="2:27" x14ac:dyDescent="0.25">
      <c r="B6241" s="5"/>
      <c r="C6241" s="2"/>
      <c r="D6241" s="3"/>
      <c r="E6241" s="3"/>
      <c r="I6241" s="1"/>
      <c r="J6241" s="1"/>
      <c r="K6241" s="2"/>
      <c r="Z6241" s="2"/>
      <c r="AA6241" s="1"/>
    </row>
    <row r="6242" spans="2:27" x14ac:dyDescent="0.25">
      <c r="B6242" s="5"/>
      <c r="C6242" s="2"/>
      <c r="D6242" s="3"/>
      <c r="E6242" s="3"/>
      <c r="G6242" s="3"/>
      <c r="I6242" s="1"/>
      <c r="J6242" s="1"/>
      <c r="K6242" s="2"/>
      <c r="Z6242" s="2"/>
      <c r="AA6242" s="1"/>
    </row>
    <row r="6243" spans="2:27" x14ac:dyDescent="0.25">
      <c r="B6243" s="5"/>
      <c r="C6243" s="2"/>
      <c r="D6243" s="3"/>
      <c r="E6243" s="3"/>
      <c r="G6243" s="3"/>
      <c r="I6243" s="1"/>
      <c r="J6243" s="1"/>
      <c r="K6243" s="2"/>
      <c r="Z6243" s="2"/>
      <c r="AA6243" s="1"/>
    </row>
    <row r="6244" spans="2:27" x14ac:dyDescent="0.25">
      <c r="B6244" s="5"/>
      <c r="C6244" s="2"/>
      <c r="D6244" s="3"/>
      <c r="E6244" s="3"/>
      <c r="G6244" s="3"/>
      <c r="I6244" s="1"/>
      <c r="J6244" s="1"/>
      <c r="K6244" s="2"/>
      <c r="Z6244" s="2"/>
      <c r="AA6244" s="1"/>
    </row>
    <row r="6245" spans="2:27" x14ac:dyDescent="0.25">
      <c r="B6245" s="5"/>
      <c r="C6245" s="2"/>
      <c r="D6245" s="3"/>
      <c r="E6245" s="3"/>
      <c r="G6245" s="3"/>
      <c r="I6245" s="1"/>
      <c r="J6245" s="1"/>
      <c r="K6245" s="2"/>
      <c r="Z6245" s="2"/>
      <c r="AA6245" s="1"/>
    </row>
    <row r="6246" spans="2:27" x14ac:dyDescent="0.25">
      <c r="B6246" s="5"/>
      <c r="C6246" s="2"/>
      <c r="D6246" s="3"/>
      <c r="E6246" s="3"/>
      <c r="I6246" s="1"/>
      <c r="J6246" s="1"/>
      <c r="K6246" s="2"/>
      <c r="Z6246" s="2"/>
      <c r="AA6246" s="1"/>
    </row>
    <row r="6247" spans="2:27" x14ac:dyDescent="0.25">
      <c r="B6247" s="5"/>
      <c r="C6247" s="2"/>
      <c r="D6247" s="3"/>
      <c r="E6247" s="3"/>
      <c r="F6247" s="3"/>
      <c r="G6247" s="3"/>
      <c r="I6247" s="1"/>
      <c r="J6247" s="1"/>
      <c r="K6247" s="2"/>
      <c r="Z6247" s="2"/>
      <c r="AA6247" s="1"/>
    </row>
    <row r="6248" spans="2:27" x14ac:dyDescent="0.25">
      <c r="B6248" s="5"/>
      <c r="C6248" s="2"/>
      <c r="D6248" s="3"/>
      <c r="E6248" s="3"/>
      <c r="G6248" s="3"/>
      <c r="I6248" s="1"/>
      <c r="J6248" s="1"/>
      <c r="K6248" s="2"/>
      <c r="Z6248" s="2"/>
      <c r="AA6248" s="1"/>
    </row>
    <row r="6249" spans="2:27" x14ac:dyDescent="0.25">
      <c r="B6249" s="5"/>
      <c r="C6249" s="2"/>
      <c r="D6249" s="3"/>
      <c r="E6249" s="3"/>
      <c r="G6249" s="3"/>
      <c r="I6249" s="1"/>
      <c r="J6249" s="1"/>
      <c r="K6249" s="2"/>
      <c r="Z6249" s="2"/>
      <c r="AA6249" s="1"/>
    </row>
    <row r="6250" spans="2:27" x14ac:dyDescent="0.25">
      <c r="B6250" s="5"/>
      <c r="C6250" s="2"/>
      <c r="D6250" s="3"/>
      <c r="E6250" s="3"/>
      <c r="G6250" s="3"/>
      <c r="I6250" s="1"/>
      <c r="J6250" s="1"/>
      <c r="K6250" s="2"/>
      <c r="Z6250" s="2"/>
      <c r="AA6250" s="1"/>
    </row>
    <row r="6251" spans="2:27" x14ac:dyDescent="0.25">
      <c r="B6251" s="5"/>
      <c r="C6251" s="2"/>
      <c r="D6251" s="3"/>
      <c r="E6251" s="3"/>
      <c r="G6251" s="3"/>
      <c r="I6251" s="1"/>
      <c r="J6251" s="1"/>
      <c r="K6251" s="2"/>
      <c r="Z6251" s="2"/>
      <c r="AA6251" s="1"/>
    </row>
    <row r="6252" spans="2:27" x14ac:dyDescent="0.25">
      <c r="B6252" s="5"/>
      <c r="C6252" s="2"/>
      <c r="D6252" s="3"/>
      <c r="E6252" s="3"/>
      <c r="F6252" s="3"/>
      <c r="G6252" s="3"/>
      <c r="I6252" s="1"/>
      <c r="J6252" s="1"/>
      <c r="K6252" s="2"/>
      <c r="Z6252" s="2"/>
      <c r="AA6252" s="1"/>
    </row>
    <row r="6253" spans="2:27" x14ac:dyDescent="0.25">
      <c r="B6253" s="5"/>
      <c r="C6253" s="2"/>
      <c r="D6253" s="3"/>
      <c r="E6253" s="3"/>
      <c r="G6253" s="3"/>
      <c r="I6253" s="1"/>
      <c r="J6253" s="1"/>
      <c r="K6253" s="2"/>
      <c r="Z6253" s="2"/>
      <c r="AA6253" s="1"/>
    </row>
    <row r="6254" spans="2:27" x14ac:dyDescent="0.25">
      <c r="B6254" s="5"/>
      <c r="C6254" s="2"/>
      <c r="D6254" s="3"/>
      <c r="E6254" s="3"/>
      <c r="G6254" s="3"/>
      <c r="I6254" s="1"/>
      <c r="J6254" s="1"/>
      <c r="K6254" s="2"/>
      <c r="Z6254" s="2"/>
      <c r="AA6254" s="1"/>
    </row>
    <row r="6255" spans="2:27" x14ac:dyDescent="0.25">
      <c r="B6255" s="5"/>
      <c r="C6255" s="2"/>
      <c r="D6255" s="3"/>
      <c r="E6255" s="3"/>
      <c r="F6255" s="3"/>
      <c r="G6255" s="3"/>
      <c r="I6255" s="1"/>
      <c r="J6255" s="1"/>
      <c r="K6255" s="2"/>
      <c r="Z6255" s="2"/>
      <c r="AA6255" s="1"/>
    </row>
    <row r="6256" spans="2:27" x14ac:dyDescent="0.25">
      <c r="B6256" s="5"/>
      <c r="C6256" s="2"/>
      <c r="D6256" s="3"/>
      <c r="E6256" s="3"/>
      <c r="G6256" s="3"/>
      <c r="I6256" s="1"/>
      <c r="J6256" s="1"/>
      <c r="K6256" s="2"/>
      <c r="Z6256" s="2"/>
      <c r="AA6256" s="1"/>
    </row>
    <row r="6257" spans="2:27" x14ac:dyDescent="0.25">
      <c r="B6257" s="5"/>
      <c r="C6257" s="2"/>
      <c r="D6257" s="3"/>
      <c r="E6257" s="3"/>
      <c r="I6257" s="1"/>
      <c r="J6257" s="1"/>
      <c r="K6257" s="2"/>
      <c r="Z6257" s="2"/>
      <c r="AA6257" s="1"/>
    </row>
    <row r="6258" spans="2:27" x14ac:dyDescent="0.25">
      <c r="B6258" s="5"/>
      <c r="C6258" s="2"/>
      <c r="D6258" s="3"/>
      <c r="E6258" s="3"/>
      <c r="G6258" s="3"/>
      <c r="I6258" s="1"/>
      <c r="J6258" s="1"/>
      <c r="K6258" s="2"/>
      <c r="Z6258" s="2"/>
      <c r="AA6258" s="1"/>
    </row>
    <row r="6259" spans="2:27" x14ac:dyDescent="0.25">
      <c r="B6259" s="5"/>
      <c r="C6259" s="2"/>
      <c r="D6259" s="3"/>
      <c r="E6259" s="3"/>
      <c r="I6259" s="1"/>
      <c r="J6259" s="1"/>
      <c r="K6259" s="2"/>
      <c r="Z6259" s="2"/>
      <c r="AA6259" s="1"/>
    </row>
    <row r="6260" spans="2:27" x14ac:dyDescent="0.25">
      <c r="B6260" s="5"/>
      <c r="C6260" s="2"/>
      <c r="D6260" s="3"/>
      <c r="E6260" s="3"/>
      <c r="G6260" s="3"/>
      <c r="I6260" s="1"/>
      <c r="J6260" s="1"/>
      <c r="K6260" s="2"/>
      <c r="Z6260" s="2"/>
      <c r="AA6260" s="1"/>
    </row>
    <row r="6261" spans="2:27" x14ac:dyDescent="0.25">
      <c r="B6261" s="5"/>
      <c r="C6261" s="2"/>
      <c r="D6261" s="3"/>
      <c r="E6261" s="3"/>
      <c r="G6261" s="3"/>
      <c r="I6261" s="1"/>
      <c r="J6261" s="1"/>
      <c r="K6261" s="2"/>
      <c r="Z6261" s="2"/>
      <c r="AA6261" s="1"/>
    </row>
    <row r="6262" spans="2:27" x14ac:dyDescent="0.25">
      <c r="B6262" s="5"/>
      <c r="C6262" s="2"/>
      <c r="D6262" s="3"/>
      <c r="E6262" s="3"/>
      <c r="G6262" s="3"/>
      <c r="I6262" s="1"/>
      <c r="J6262" s="1"/>
      <c r="K6262" s="2"/>
      <c r="Z6262" s="2"/>
      <c r="AA6262" s="1"/>
    </row>
    <row r="6263" spans="2:27" x14ac:dyDescent="0.25">
      <c r="B6263" s="5"/>
      <c r="C6263" s="2"/>
      <c r="D6263" s="3"/>
      <c r="E6263" s="3"/>
      <c r="G6263" s="3"/>
      <c r="I6263" s="1"/>
      <c r="J6263" s="1"/>
      <c r="K6263" s="2"/>
      <c r="Z6263" s="2"/>
      <c r="AA6263" s="1"/>
    </row>
    <row r="6264" spans="2:27" x14ac:dyDescent="0.25">
      <c r="B6264" s="5"/>
      <c r="C6264" s="2"/>
      <c r="D6264" s="3"/>
      <c r="E6264" s="3"/>
      <c r="G6264" s="3"/>
      <c r="I6264" s="1"/>
      <c r="J6264" s="1"/>
      <c r="K6264" s="2"/>
      <c r="Z6264" s="2"/>
      <c r="AA6264" s="1"/>
    </row>
    <row r="6265" spans="2:27" x14ac:dyDescent="0.25">
      <c r="B6265" s="5"/>
      <c r="C6265" s="2"/>
      <c r="D6265" s="3"/>
      <c r="E6265" s="3"/>
      <c r="G6265" s="3"/>
      <c r="I6265" s="1"/>
      <c r="J6265" s="1"/>
      <c r="K6265" s="2"/>
      <c r="Z6265" s="2"/>
      <c r="AA6265" s="1"/>
    </row>
    <row r="6266" spans="2:27" x14ac:dyDescent="0.25">
      <c r="B6266" s="5"/>
      <c r="C6266" s="2"/>
      <c r="D6266" s="3"/>
      <c r="E6266" s="3"/>
      <c r="I6266" s="1"/>
      <c r="J6266" s="1"/>
      <c r="K6266" s="2"/>
      <c r="Z6266" s="2"/>
      <c r="AA6266" s="1"/>
    </row>
    <row r="6267" spans="2:27" x14ac:dyDescent="0.25">
      <c r="B6267" s="5"/>
      <c r="C6267" s="2"/>
      <c r="D6267" s="3"/>
      <c r="E6267" s="3"/>
      <c r="I6267" s="1"/>
      <c r="J6267" s="1"/>
      <c r="K6267" s="2"/>
      <c r="Z6267" s="2"/>
      <c r="AA6267" s="1"/>
    </row>
    <row r="6268" spans="2:27" x14ac:dyDescent="0.25">
      <c r="B6268" s="5"/>
      <c r="C6268" s="2"/>
      <c r="D6268" s="3"/>
      <c r="E6268" s="3"/>
      <c r="G6268" s="3"/>
      <c r="I6268" s="1"/>
      <c r="J6268" s="1"/>
      <c r="K6268" s="2"/>
      <c r="Z6268" s="2"/>
      <c r="AA6268" s="1"/>
    </row>
    <row r="6269" spans="2:27" x14ac:dyDescent="0.25">
      <c r="B6269" s="5"/>
      <c r="C6269" s="2"/>
      <c r="D6269" s="3"/>
      <c r="E6269" s="3"/>
      <c r="G6269" s="3"/>
      <c r="I6269" s="1"/>
      <c r="J6269" s="1"/>
      <c r="K6269" s="2"/>
      <c r="Z6269" s="2"/>
      <c r="AA6269" s="1"/>
    </row>
    <row r="6270" spans="2:27" x14ac:dyDescent="0.25">
      <c r="B6270" s="5"/>
      <c r="C6270" s="2"/>
      <c r="D6270" s="3"/>
      <c r="E6270" s="3"/>
      <c r="F6270" s="3"/>
      <c r="G6270" s="3"/>
      <c r="I6270" s="1"/>
      <c r="J6270" s="1"/>
      <c r="K6270" s="2"/>
      <c r="Z6270" s="2"/>
      <c r="AA6270" s="1"/>
    </row>
    <row r="6271" spans="2:27" x14ac:dyDescent="0.25">
      <c r="B6271" s="5"/>
      <c r="C6271" s="2"/>
      <c r="D6271" s="3"/>
      <c r="E6271" s="3"/>
      <c r="G6271" s="3"/>
      <c r="I6271" s="1"/>
      <c r="J6271" s="1"/>
      <c r="K6271" s="2"/>
      <c r="Z6271" s="2"/>
      <c r="AA6271" s="1"/>
    </row>
    <row r="6272" spans="2:27" x14ac:dyDescent="0.25">
      <c r="B6272" s="5"/>
      <c r="C6272" s="2"/>
      <c r="D6272" s="3"/>
      <c r="E6272" s="3"/>
      <c r="G6272" s="3"/>
      <c r="I6272" s="1"/>
      <c r="J6272" s="1"/>
      <c r="K6272" s="2"/>
      <c r="Z6272" s="2"/>
      <c r="AA6272" s="1"/>
    </row>
    <row r="6273" spans="2:27" x14ac:dyDescent="0.25">
      <c r="B6273" s="5"/>
      <c r="C6273" s="2"/>
      <c r="D6273" s="3"/>
      <c r="E6273" s="3"/>
      <c r="I6273" s="1"/>
      <c r="J6273" s="1"/>
      <c r="K6273" s="2"/>
      <c r="Z6273" s="2"/>
      <c r="AA6273" s="1"/>
    </row>
    <row r="6274" spans="2:27" x14ac:dyDescent="0.25">
      <c r="B6274" s="5"/>
      <c r="C6274" s="2"/>
      <c r="D6274" s="3"/>
      <c r="E6274" s="3"/>
      <c r="I6274" s="1"/>
      <c r="J6274" s="1"/>
      <c r="K6274" s="2"/>
      <c r="Z6274" s="2"/>
      <c r="AA6274" s="1"/>
    </row>
    <row r="6275" spans="2:27" x14ac:dyDescent="0.25">
      <c r="B6275" s="5"/>
      <c r="C6275" s="2"/>
      <c r="D6275" s="3"/>
      <c r="E6275" s="3"/>
      <c r="I6275" s="1"/>
      <c r="J6275" s="1"/>
      <c r="K6275" s="2"/>
      <c r="Z6275" s="2"/>
      <c r="AA6275" s="1"/>
    </row>
    <row r="6276" spans="2:27" x14ac:dyDescent="0.25">
      <c r="B6276" s="5"/>
      <c r="C6276" s="2"/>
      <c r="D6276" s="3"/>
      <c r="E6276" s="3"/>
      <c r="F6276" s="3"/>
      <c r="G6276" s="3"/>
      <c r="I6276" s="1"/>
      <c r="J6276" s="1"/>
      <c r="K6276" s="2"/>
      <c r="Z6276" s="2"/>
      <c r="AA6276" s="1"/>
    </row>
    <row r="6277" spans="2:27" x14ac:dyDescent="0.25">
      <c r="B6277" s="5"/>
      <c r="C6277" s="2"/>
      <c r="D6277" s="3"/>
      <c r="E6277" s="3"/>
      <c r="G6277" s="3"/>
      <c r="I6277" s="1"/>
      <c r="J6277" s="1"/>
      <c r="K6277" s="2"/>
      <c r="Z6277" s="2"/>
      <c r="AA6277" s="1"/>
    </row>
    <row r="6278" spans="2:27" x14ac:dyDescent="0.25">
      <c r="B6278" s="5"/>
      <c r="C6278" s="2"/>
      <c r="D6278" s="3"/>
      <c r="E6278" s="3"/>
      <c r="I6278" s="1"/>
      <c r="J6278" s="1"/>
      <c r="K6278" s="2"/>
      <c r="Z6278" s="2"/>
      <c r="AA6278" s="1"/>
    </row>
    <row r="6279" spans="2:27" x14ac:dyDescent="0.25">
      <c r="B6279" s="5"/>
      <c r="C6279" s="2"/>
      <c r="D6279" s="3"/>
      <c r="E6279" s="3"/>
      <c r="G6279" s="3"/>
      <c r="I6279" s="1"/>
      <c r="J6279" s="1"/>
      <c r="K6279" s="2"/>
      <c r="Z6279" s="2"/>
      <c r="AA6279" s="1"/>
    </row>
    <row r="6280" spans="2:27" x14ac:dyDescent="0.25">
      <c r="B6280" s="5"/>
      <c r="C6280" s="2"/>
      <c r="D6280" s="3"/>
      <c r="E6280" s="3"/>
      <c r="G6280" s="3"/>
      <c r="I6280" s="1"/>
      <c r="J6280" s="1"/>
      <c r="K6280" s="2"/>
      <c r="Z6280" s="2"/>
      <c r="AA6280" s="1"/>
    </row>
    <row r="6281" spans="2:27" x14ac:dyDescent="0.25">
      <c r="B6281" s="5"/>
      <c r="C6281" s="2"/>
      <c r="D6281" s="3"/>
      <c r="E6281" s="3"/>
      <c r="F6281" s="3"/>
      <c r="G6281" s="3"/>
      <c r="I6281" s="1"/>
      <c r="J6281" s="1"/>
      <c r="K6281" s="2"/>
      <c r="Z6281" s="2"/>
      <c r="AA6281" s="1"/>
    </row>
    <row r="6282" spans="2:27" x14ac:dyDescent="0.25">
      <c r="B6282" s="5"/>
      <c r="C6282" s="2"/>
      <c r="D6282" s="3"/>
      <c r="E6282" s="3"/>
      <c r="G6282" s="3"/>
      <c r="I6282" s="1"/>
      <c r="J6282" s="1"/>
      <c r="K6282" s="2"/>
      <c r="Z6282" s="2"/>
      <c r="AA6282" s="1"/>
    </row>
    <row r="6283" spans="2:27" x14ac:dyDescent="0.25">
      <c r="B6283" s="5"/>
      <c r="C6283" s="2"/>
      <c r="D6283" s="3"/>
      <c r="E6283" s="3"/>
      <c r="I6283" s="1"/>
      <c r="J6283" s="1"/>
      <c r="K6283" s="2"/>
      <c r="Z6283" s="2"/>
      <c r="AA6283" s="1"/>
    </row>
    <row r="6284" spans="2:27" x14ac:dyDescent="0.25">
      <c r="B6284" s="5"/>
      <c r="C6284" s="2"/>
      <c r="D6284" s="3"/>
      <c r="E6284" s="3"/>
      <c r="G6284" s="3"/>
      <c r="I6284" s="1"/>
      <c r="J6284" s="1"/>
      <c r="K6284" s="2"/>
      <c r="Z6284" s="2"/>
      <c r="AA6284" s="1"/>
    </row>
    <row r="6285" spans="2:27" x14ac:dyDescent="0.25">
      <c r="B6285" s="5"/>
      <c r="C6285" s="2"/>
      <c r="D6285" s="3"/>
      <c r="E6285" s="3"/>
      <c r="G6285" s="3"/>
      <c r="I6285" s="1"/>
      <c r="J6285" s="1"/>
      <c r="K6285" s="2"/>
      <c r="Z6285" s="2"/>
      <c r="AA6285" s="1"/>
    </row>
    <row r="6286" spans="2:27" x14ac:dyDescent="0.25">
      <c r="B6286" s="5"/>
      <c r="C6286" s="2"/>
      <c r="D6286" s="3"/>
      <c r="E6286" s="3"/>
      <c r="G6286" s="3"/>
      <c r="I6286" s="1"/>
      <c r="J6286" s="1"/>
      <c r="K6286" s="2"/>
      <c r="Z6286" s="2"/>
      <c r="AA6286" s="1"/>
    </row>
    <row r="6287" spans="2:27" x14ac:dyDescent="0.25">
      <c r="B6287" s="5"/>
      <c r="C6287" s="2"/>
      <c r="D6287" s="3"/>
      <c r="E6287" s="3"/>
      <c r="I6287" s="1"/>
      <c r="J6287" s="1"/>
      <c r="K6287" s="2"/>
      <c r="Z6287" s="2"/>
      <c r="AA6287" s="1"/>
    </row>
    <row r="6288" spans="2:27" x14ac:dyDescent="0.25">
      <c r="B6288" s="5"/>
      <c r="C6288" s="2"/>
      <c r="D6288" s="3"/>
      <c r="E6288" s="3"/>
      <c r="G6288" s="3"/>
      <c r="I6288" s="1"/>
      <c r="J6288" s="1"/>
      <c r="K6288" s="2"/>
      <c r="Z6288" s="2"/>
      <c r="AA6288" s="1"/>
    </row>
    <row r="6289" spans="2:27" x14ac:dyDescent="0.25">
      <c r="B6289" s="5"/>
      <c r="C6289" s="2"/>
      <c r="D6289" s="3"/>
      <c r="E6289" s="3"/>
      <c r="G6289" s="3"/>
      <c r="I6289" s="1"/>
      <c r="J6289" s="1"/>
      <c r="K6289" s="2"/>
      <c r="Z6289" s="2"/>
      <c r="AA6289" s="1"/>
    </row>
    <row r="6290" spans="2:27" x14ac:dyDescent="0.25">
      <c r="B6290" s="5"/>
      <c r="C6290" s="2"/>
      <c r="D6290" s="3"/>
      <c r="E6290" s="3"/>
      <c r="F6290" s="3"/>
      <c r="G6290" s="3"/>
      <c r="I6290" s="1"/>
      <c r="J6290" s="1"/>
      <c r="K6290" s="2"/>
      <c r="Z6290" s="2"/>
      <c r="AA6290" s="1"/>
    </row>
    <row r="6291" spans="2:27" x14ac:dyDescent="0.25">
      <c r="B6291" s="5"/>
      <c r="C6291" s="2"/>
      <c r="D6291" s="3"/>
      <c r="E6291" s="3"/>
      <c r="G6291" s="3"/>
      <c r="I6291" s="1"/>
      <c r="J6291" s="1"/>
      <c r="K6291" s="2"/>
      <c r="Z6291" s="2"/>
      <c r="AA6291" s="1"/>
    </row>
    <row r="6292" spans="2:27" x14ac:dyDescent="0.25">
      <c r="B6292" s="5"/>
      <c r="C6292" s="2"/>
      <c r="D6292" s="3"/>
      <c r="E6292" s="3"/>
      <c r="I6292" s="1"/>
      <c r="J6292" s="1"/>
      <c r="K6292" s="2"/>
      <c r="Z6292" s="2"/>
      <c r="AA6292" s="1"/>
    </row>
    <row r="6293" spans="2:27" x14ac:dyDescent="0.25">
      <c r="B6293" s="5"/>
      <c r="C6293" s="2"/>
      <c r="D6293" s="3"/>
      <c r="E6293" s="3"/>
      <c r="F6293" s="3"/>
      <c r="G6293" s="3"/>
      <c r="I6293" s="1"/>
      <c r="J6293" s="1"/>
      <c r="K6293" s="2"/>
      <c r="Z6293" s="2"/>
      <c r="AA6293" s="1"/>
    </row>
    <row r="6294" spans="2:27" x14ac:dyDescent="0.25">
      <c r="B6294" s="5"/>
      <c r="C6294" s="2"/>
      <c r="D6294" s="3"/>
      <c r="E6294" s="3"/>
      <c r="G6294" s="3"/>
      <c r="I6294" s="1"/>
      <c r="J6294" s="1"/>
      <c r="K6294" s="2"/>
      <c r="Z6294" s="2"/>
      <c r="AA6294" s="1"/>
    </row>
    <row r="6295" spans="2:27" x14ac:dyDescent="0.25">
      <c r="B6295" s="5"/>
      <c r="C6295" s="2"/>
      <c r="D6295" s="3"/>
      <c r="E6295" s="3"/>
      <c r="I6295" s="1"/>
      <c r="J6295" s="1"/>
      <c r="K6295" s="2"/>
      <c r="Z6295" s="2"/>
      <c r="AA6295" s="1"/>
    </row>
    <row r="6296" spans="2:27" x14ac:dyDescent="0.25">
      <c r="B6296" s="5"/>
      <c r="C6296" s="2"/>
      <c r="D6296" s="3"/>
      <c r="E6296" s="3"/>
      <c r="G6296" s="3"/>
      <c r="I6296" s="1"/>
      <c r="J6296" s="1"/>
      <c r="K6296" s="2"/>
      <c r="Z6296" s="2"/>
      <c r="AA6296" s="1"/>
    </row>
    <row r="6297" spans="2:27" x14ac:dyDescent="0.25">
      <c r="B6297" s="5"/>
      <c r="C6297" s="2"/>
      <c r="D6297" s="3"/>
      <c r="E6297" s="3"/>
      <c r="I6297" s="1"/>
      <c r="J6297" s="1"/>
      <c r="K6297" s="2"/>
      <c r="Z6297" s="2"/>
      <c r="AA6297" s="1"/>
    </row>
    <row r="6298" spans="2:27" x14ac:dyDescent="0.25">
      <c r="B6298" s="5"/>
      <c r="C6298" s="2"/>
      <c r="D6298" s="3"/>
      <c r="E6298" s="3"/>
      <c r="G6298" s="3"/>
      <c r="I6298" s="1"/>
      <c r="J6298" s="1"/>
      <c r="K6298" s="2"/>
      <c r="Z6298" s="2"/>
      <c r="AA6298" s="1"/>
    </row>
    <row r="6299" spans="2:27" x14ac:dyDescent="0.25">
      <c r="B6299" s="5"/>
      <c r="C6299" s="2"/>
      <c r="D6299" s="3"/>
      <c r="E6299" s="3"/>
      <c r="F6299" s="3"/>
      <c r="I6299" s="1"/>
      <c r="J6299" s="1"/>
      <c r="K6299" s="2"/>
      <c r="Z6299" s="2"/>
      <c r="AA6299" s="1"/>
    </row>
    <row r="6300" spans="2:27" x14ac:dyDescent="0.25">
      <c r="B6300" s="5"/>
      <c r="C6300" s="2"/>
      <c r="D6300" s="3"/>
      <c r="E6300" s="3"/>
      <c r="F6300" s="3"/>
      <c r="G6300" s="3"/>
      <c r="I6300" s="1"/>
      <c r="J6300" s="1"/>
      <c r="K6300" s="2"/>
      <c r="Z6300" s="2"/>
      <c r="AA6300" s="1"/>
    </row>
    <row r="6301" spans="2:27" x14ac:dyDescent="0.25">
      <c r="B6301" s="5"/>
      <c r="C6301" s="2"/>
      <c r="D6301" s="3"/>
      <c r="E6301" s="3"/>
      <c r="F6301" s="3"/>
      <c r="G6301" s="3"/>
      <c r="I6301" s="1"/>
      <c r="J6301" s="1"/>
      <c r="K6301" s="2"/>
      <c r="Z6301" s="2"/>
      <c r="AA6301" s="1"/>
    </row>
    <row r="6302" spans="2:27" x14ac:dyDescent="0.25">
      <c r="B6302" s="5"/>
      <c r="C6302" s="2"/>
      <c r="D6302" s="3"/>
      <c r="E6302" s="3"/>
      <c r="I6302" s="1"/>
      <c r="J6302" s="1"/>
      <c r="K6302" s="2"/>
      <c r="Z6302" s="2"/>
      <c r="AA6302" s="1"/>
    </row>
    <row r="6303" spans="2:27" x14ac:dyDescent="0.25">
      <c r="B6303" s="5"/>
      <c r="C6303" s="2"/>
      <c r="D6303" s="3"/>
      <c r="E6303" s="3"/>
      <c r="I6303" s="1"/>
      <c r="J6303" s="1"/>
      <c r="K6303" s="2"/>
      <c r="Z6303" s="2"/>
      <c r="AA6303" s="1"/>
    </row>
    <row r="6304" spans="2:27" x14ac:dyDescent="0.25">
      <c r="B6304" s="5"/>
      <c r="C6304" s="2"/>
      <c r="D6304" s="3"/>
      <c r="E6304" s="3"/>
      <c r="F6304" s="3"/>
      <c r="G6304" s="3"/>
      <c r="I6304" s="1"/>
      <c r="J6304" s="1"/>
      <c r="K6304" s="2"/>
      <c r="Z6304" s="2"/>
      <c r="AA6304" s="1"/>
    </row>
    <row r="6305" spans="2:27" x14ac:dyDescent="0.25">
      <c r="B6305" s="5"/>
      <c r="C6305" s="2"/>
      <c r="D6305" s="3"/>
      <c r="E6305" s="3"/>
      <c r="F6305" s="3"/>
      <c r="G6305" s="3"/>
      <c r="I6305" s="1"/>
      <c r="J6305" s="1"/>
      <c r="K6305" s="2"/>
      <c r="Z6305" s="2"/>
      <c r="AA6305" s="1"/>
    </row>
    <row r="6306" spans="2:27" x14ac:dyDescent="0.25">
      <c r="B6306" s="5"/>
      <c r="C6306" s="2"/>
      <c r="D6306" s="3"/>
      <c r="E6306" s="3"/>
      <c r="G6306" s="3"/>
      <c r="I6306" s="1"/>
      <c r="J6306" s="1"/>
      <c r="K6306" s="2"/>
      <c r="Z6306" s="2"/>
      <c r="AA6306" s="1"/>
    </row>
    <row r="6307" spans="2:27" x14ac:dyDescent="0.25">
      <c r="B6307" s="5"/>
      <c r="C6307" s="2"/>
      <c r="D6307" s="3"/>
      <c r="E6307" s="3"/>
      <c r="G6307" s="3"/>
      <c r="I6307" s="1"/>
      <c r="J6307" s="1"/>
      <c r="K6307" s="2"/>
      <c r="Z6307" s="2"/>
      <c r="AA6307" s="1"/>
    </row>
    <row r="6308" spans="2:27" x14ac:dyDescent="0.25">
      <c r="B6308" s="5"/>
      <c r="C6308" s="2"/>
      <c r="D6308" s="3"/>
      <c r="E6308" s="3"/>
      <c r="F6308" s="3"/>
      <c r="G6308" s="3"/>
      <c r="I6308" s="1"/>
      <c r="J6308" s="1"/>
      <c r="K6308" s="2"/>
      <c r="Z6308" s="2"/>
      <c r="AA6308" s="1"/>
    </row>
    <row r="6309" spans="2:27" x14ac:dyDescent="0.25">
      <c r="B6309" s="5"/>
      <c r="C6309" s="2"/>
      <c r="D6309" s="3"/>
      <c r="E6309" s="3"/>
      <c r="F6309" s="3"/>
      <c r="G6309" s="3"/>
      <c r="I6309" s="1"/>
      <c r="J6309" s="1"/>
      <c r="K6309" s="2"/>
      <c r="Z6309" s="2"/>
      <c r="AA6309" s="1"/>
    </row>
    <row r="6310" spans="2:27" x14ac:dyDescent="0.25">
      <c r="B6310" s="5"/>
      <c r="C6310" s="2"/>
      <c r="D6310" s="3"/>
      <c r="E6310" s="3"/>
      <c r="G6310" s="3"/>
      <c r="I6310" s="1"/>
      <c r="J6310" s="1"/>
      <c r="K6310" s="2"/>
      <c r="Z6310" s="2"/>
      <c r="AA6310" s="1"/>
    </row>
    <row r="6311" spans="2:27" x14ac:dyDescent="0.25">
      <c r="B6311" s="5"/>
      <c r="C6311" s="2"/>
      <c r="D6311" s="3"/>
      <c r="E6311" s="3"/>
      <c r="G6311" s="3"/>
      <c r="I6311" s="1"/>
      <c r="J6311" s="1"/>
      <c r="K6311" s="2"/>
      <c r="Z6311" s="2"/>
      <c r="AA6311" s="1"/>
    </row>
    <row r="6312" spans="2:27" x14ac:dyDescent="0.25">
      <c r="B6312" s="5"/>
      <c r="C6312" s="2"/>
      <c r="D6312" s="3"/>
      <c r="E6312" s="3"/>
      <c r="G6312" s="3"/>
      <c r="I6312" s="1"/>
      <c r="J6312" s="1"/>
      <c r="K6312" s="2"/>
      <c r="Z6312" s="2"/>
      <c r="AA6312" s="1"/>
    </row>
    <row r="6313" spans="2:27" x14ac:dyDescent="0.25">
      <c r="B6313" s="5"/>
      <c r="C6313" s="2"/>
      <c r="D6313" s="3"/>
      <c r="E6313" s="3"/>
      <c r="G6313" s="3"/>
      <c r="I6313" s="1"/>
      <c r="J6313" s="1"/>
      <c r="K6313" s="2"/>
      <c r="Z6313" s="2"/>
      <c r="AA6313" s="1"/>
    </row>
    <row r="6314" spans="2:27" x14ac:dyDescent="0.25">
      <c r="B6314" s="5"/>
      <c r="C6314" s="2"/>
      <c r="D6314" s="3"/>
      <c r="E6314" s="3"/>
      <c r="G6314" s="3"/>
      <c r="I6314" s="1"/>
      <c r="J6314" s="1"/>
      <c r="K6314" s="2"/>
      <c r="Z6314" s="2"/>
      <c r="AA6314" s="1"/>
    </row>
    <row r="6315" spans="2:27" x14ac:dyDescent="0.25">
      <c r="B6315" s="5"/>
      <c r="C6315" s="2"/>
      <c r="D6315" s="3"/>
      <c r="E6315" s="3"/>
      <c r="I6315" s="1"/>
      <c r="J6315" s="1"/>
      <c r="K6315" s="2"/>
      <c r="Z6315" s="2"/>
      <c r="AA6315" s="1"/>
    </row>
    <row r="6316" spans="2:27" x14ac:dyDescent="0.25">
      <c r="B6316" s="5"/>
      <c r="C6316" s="2"/>
      <c r="D6316" s="3"/>
      <c r="E6316" s="3"/>
      <c r="G6316" s="3"/>
      <c r="I6316" s="1"/>
      <c r="J6316" s="1"/>
      <c r="K6316" s="2"/>
      <c r="Z6316" s="2"/>
      <c r="AA6316" s="1"/>
    </row>
    <row r="6317" spans="2:27" x14ac:dyDescent="0.25">
      <c r="B6317" s="5"/>
      <c r="C6317" s="2"/>
      <c r="D6317" s="3"/>
      <c r="E6317" s="3"/>
      <c r="F6317" s="3"/>
      <c r="G6317" s="3"/>
      <c r="I6317" s="1"/>
      <c r="J6317" s="1"/>
      <c r="K6317" s="2"/>
      <c r="Z6317" s="2"/>
      <c r="AA6317" s="1"/>
    </row>
    <row r="6318" spans="2:27" x14ac:dyDescent="0.25">
      <c r="B6318" s="5"/>
      <c r="C6318" s="2"/>
      <c r="D6318" s="3"/>
      <c r="E6318" s="3"/>
      <c r="G6318" s="3"/>
      <c r="I6318" s="1"/>
      <c r="J6318" s="1"/>
      <c r="K6318" s="2"/>
      <c r="Z6318" s="2"/>
      <c r="AA6318" s="1"/>
    </row>
    <row r="6319" spans="2:27" x14ac:dyDescent="0.25">
      <c r="B6319" s="5"/>
      <c r="C6319" s="2"/>
      <c r="D6319" s="3"/>
      <c r="E6319" s="3"/>
      <c r="F6319" s="3"/>
      <c r="G6319" s="3"/>
      <c r="I6319" s="1"/>
      <c r="J6319" s="1"/>
      <c r="K6319" s="2"/>
      <c r="Z6319" s="2"/>
      <c r="AA6319" s="1"/>
    </row>
    <row r="6320" spans="2:27" x14ac:dyDescent="0.25">
      <c r="B6320" s="5"/>
      <c r="C6320" s="2"/>
      <c r="D6320" s="3"/>
      <c r="E6320" s="3"/>
      <c r="G6320" s="3"/>
      <c r="I6320" s="1"/>
      <c r="J6320" s="1"/>
      <c r="K6320" s="2"/>
      <c r="Z6320" s="2"/>
      <c r="AA6320" s="1"/>
    </row>
    <row r="6321" spans="2:27" x14ac:dyDescent="0.25">
      <c r="B6321" s="5"/>
      <c r="C6321" s="2"/>
      <c r="D6321" s="3"/>
      <c r="E6321" s="3"/>
      <c r="G6321" s="3"/>
      <c r="I6321" s="1"/>
      <c r="J6321" s="1"/>
      <c r="K6321" s="2"/>
      <c r="Z6321" s="2"/>
      <c r="AA6321" s="1"/>
    </row>
    <row r="6322" spans="2:27" x14ac:dyDescent="0.25">
      <c r="B6322" s="5"/>
      <c r="C6322" s="2"/>
      <c r="D6322" s="3"/>
      <c r="E6322" s="3"/>
      <c r="G6322" s="3"/>
      <c r="I6322" s="1"/>
      <c r="J6322" s="1"/>
      <c r="K6322" s="2"/>
      <c r="Z6322" s="2"/>
      <c r="AA6322" s="1"/>
    </row>
    <row r="6323" spans="2:27" x14ac:dyDescent="0.25">
      <c r="B6323" s="5"/>
      <c r="C6323" s="2"/>
      <c r="D6323" s="3"/>
      <c r="E6323" s="3"/>
      <c r="G6323" s="3"/>
      <c r="I6323" s="1"/>
      <c r="J6323" s="1"/>
      <c r="K6323" s="2"/>
      <c r="Z6323" s="2"/>
      <c r="AA6323" s="1"/>
    </row>
    <row r="6324" spans="2:27" x14ac:dyDescent="0.25">
      <c r="B6324" s="5"/>
      <c r="C6324" s="2"/>
      <c r="D6324" s="3"/>
      <c r="E6324" s="3"/>
      <c r="G6324" s="3"/>
      <c r="I6324" s="1"/>
      <c r="J6324" s="1"/>
      <c r="K6324" s="2"/>
      <c r="Z6324" s="2"/>
      <c r="AA6324" s="1"/>
    </row>
    <row r="6325" spans="2:27" x14ac:dyDescent="0.25">
      <c r="B6325" s="5"/>
      <c r="C6325" s="2"/>
      <c r="D6325" s="3"/>
      <c r="I6325" s="1"/>
      <c r="J6325" s="1"/>
      <c r="K6325" s="2"/>
      <c r="Z6325" s="2"/>
      <c r="AA6325" s="1"/>
    </row>
    <row r="6326" spans="2:27" x14ac:dyDescent="0.25">
      <c r="B6326" s="5"/>
      <c r="C6326" s="2"/>
      <c r="D6326" s="3"/>
      <c r="E6326" s="3"/>
      <c r="G6326" s="3"/>
      <c r="I6326" s="1"/>
      <c r="J6326" s="1"/>
      <c r="K6326" s="2"/>
      <c r="Z6326" s="2"/>
      <c r="AA6326" s="1"/>
    </row>
    <row r="6327" spans="2:27" x14ac:dyDescent="0.25">
      <c r="B6327" s="5"/>
      <c r="C6327" s="2"/>
      <c r="D6327" s="3"/>
      <c r="E6327" s="3"/>
      <c r="G6327" s="3"/>
      <c r="I6327" s="1"/>
      <c r="J6327" s="1"/>
      <c r="K6327" s="2"/>
      <c r="Z6327" s="2"/>
      <c r="AA6327" s="1"/>
    </row>
    <row r="6328" spans="2:27" x14ac:dyDescent="0.25">
      <c r="B6328" s="5"/>
      <c r="C6328" s="2"/>
      <c r="D6328" s="3"/>
      <c r="I6328" s="1"/>
      <c r="J6328" s="1"/>
      <c r="K6328" s="2"/>
      <c r="Z6328" s="2"/>
      <c r="AA6328" s="1"/>
    </row>
    <row r="6329" spans="2:27" x14ac:dyDescent="0.25">
      <c r="B6329" s="5"/>
      <c r="C6329" s="2"/>
      <c r="D6329" s="3"/>
      <c r="E6329" s="3"/>
      <c r="G6329" s="3"/>
      <c r="I6329" s="1"/>
      <c r="J6329" s="1"/>
      <c r="K6329" s="2"/>
      <c r="Z6329" s="2"/>
      <c r="AA6329" s="1"/>
    </row>
    <row r="6330" spans="2:27" x14ac:dyDescent="0.25">
      <c r="B6330" s="5"/>
      <c r="C6330" s="2"/>
      <c r="D6330" s="3"/>
      <c r="E6330" s="3"/>
      <c r="G6330" s="3"/>
      <c r="I6330" s="1"/>
      <c r="J6330" s="1"/>
      <c r="K6330" s="2"/>
      <c r="Z6330" s="2"/>
      <c r="AA6330" s="1"/>
    </row>
    <row r="6331" spans="2:27" x14ac:dyDescent="0.25">
      <c r="B6331" s="5"/>
      <c r="C6331" s="2"/>
      <c r="D6331" s="3"/>
      <c r="E6331" s="3"/>
      <c r="G6331" s="3"/>
      <c r="I6331" s="1"/>
      <c r="J6331" s="1"/>
      <c r="K6331" s="2"/>
      <c r="Z6331" s="2"/>
      <c r="AA6331" s="1"/>
    </row>
    <row r="6332" spans="2:27" x14ac:dyDescent="0.25">
      <c r="B6332" s="5"/>
      <c r="C6332" s="2"/>
      <c r="D6332" s="3"/>
      <c r="E6332" s="3"/>
      <c r="G6332" s="3"/>
      <c r="I6332" s="1"/>
      <c r="J6332" s="1"/>
      <c r="K6332" s="2"/>
      <c r="Z6332" s="2"/>
      <c r="AA6332" s="1"/>
    </row>
    <row r="6333" spans="2:27" x14ac:dyDescent="0.25">
      <c r="B6333" s="5"/>
      <c r="C6333" s="2"/>
      <c r="D6333" s="3"/>
      <c r="E6333" s="3"/>
      <c r="F6333" s="3"/>
      <c r="G6333" s="3"/>
      <c r="I6333" s="1"/>
      <c r="J6333" s="1"/>
      <c r="K6333" s="2"/>
      <c r="Z6333" s="2"/>
      <c r="AA6333" s="1"/>
    </row>
    <row r="6334" spans="2:27" x14ac:dyDescent="0.25">
      <c r="B6334" s="5"/>
      <c r="C6334" s="2"/>
      <c r="D6334" s="3"/>
      <c r="E6334" s="3"/>
      <c r="I6334" s="1"/>
      <c r="J6334" s="1"/>
      <c r="K6334" s="2"/>
      <c r="Z6334" s="2"/>
      <c r="AA6334" s="1"/>
    </row>
    <row r="6335" spans="2:27" x14ac:dyDescent="0.25">
      <c r="B6335" s="5"/>
      <c r="C6335" s="2"/>
      <c r="D6335" s="3"/>
      <c r="E6335" s="3"/>
      <c r="G6335" s="3"/>
      <c r="I6335" s="1"/>
      <c r="J6335" s="1"/>
      <c r="K6335" s="2"/>
      <c r="Z6335" s="2"/>
      <c r="AA6335" s="1"/>
    </row>
    <row r="6336" spans="2:27" x14ac:dyDescent="0.25">
      <c r="B6336" s="5"/>
      <c r="C6336" s="2"/>
      <c r="D6336" s="3"/>
      <c r="E6336" s="3"/>
      <c r="G6336" s="3"/>
      <c r="I6336" s="1"/>
      <c r="J6336" s="1"/>
      <c r="K6336" s="2"/>
      <c r="Z6336" s="2"/>
      <c r="AA6336" s="1"/>
    </row>
    <row r="6337" spans="2:27" x14ac:dyDescent="0.25">
      <c r="B6337" s="5"/>
      <c r="C6337" s="2"/>
      <c r="D6337" s="3"/>
      <c r="E6337" s="3"/>
      <c r="G6337" s="3"/>
      <c r="I6337" s="1"/>
      <c r="J6337" s="1"/>
      <c r="K6337" s="2"/>
      <c r="Z6337" s="2"/>
      <c r="AA6337" s="1"/>
    </row>
    <row r="6338" spans="2:27" x14ac:dyDescent="0.25">
      <c r="B6338" s="5"/>
      <c r="C6338" s="2"/>
      <c r="D6338" s="3"/>
      <c r="E6338" s="3"/>
      <c r="I6338" s="1"/>
      <c r="J6338" s="1"/>
      <c r="K6338" s="2"/>
      <c r="Z6338" s="2"/>
      <c r="AA6338" s="1"/>
    </row>
    <row r="6339" spans="2:27" x14ac:dyDescent="0.25">
      <c r="B6339" s="5"/>
      <c r="C6339" s="2"/>
      <c r="D6339" s="3"/>
      <c r="E6339" s="3"/>
      <c r="G6339" s="3"/>
      <c r="I6339" s="1"/>
      <c r="J6339" s="1"/>
      <c r="K6339" s="2"/>
      <c r="Z6339" s="2"/>
      <c r="AA6339" s="1"/>
    </row>
    <row r="6340" spans="2:27" x14ac:dyDescent="0.25">
      <c r="B6340" s="5"/>
      <c r="C6340" s="2"/>
      <c r="D6340" s="3"/>
      <c r="E6340" s="3"/>
      <c r="F6340" s="3"/>
      <c r="I6340" s="1"/>
      <c r="J6340" s="1"/>
      <c r="K6340" s="2"/>
      <c r="Z6340" s="2"/>
      <c r="AA6340" s="1"/>
    </row>
    <row r="6341" spans="2:27" x14ac:dyDescent="0.25">
      <c r="B6341" s="5"/>
      <c r="C6341" s="2"/>
      <c r="D6341" s="3"/>
      <c r="E6341" s="3"/>
      <c r="I6341" s="1"/>
      <c r="J6341" s="1"/>
      <c r="K6341" s="2"/>
      <c r="Z6341" s="2"/>
      <c r="AA6341" s="1"/>
    </row>
    <row r="6342" spans="2:27" x14ac:dyDescent="0.25">
      <c r="B6342" s="5"/>
      <c r="C6342" s="2"/>
      <c r="D6342" s="3"/>
      <c r="E6342" s="3"/>
      <c r="G6342" s="3"/>
      <c r="I6342" s="1"/>
      <c r="J6342" s="1"/>
      <c r="K6342" s="2"/>
      <c r="Z6342" s="2"/>
      <c r="AA6342" s="1"/>
    </row>
    <row r="6343" spans="2:27" x14ac:dyDescent="0.25">
      <c r="B6343" s="5"/>
      <c r="C6343" s="2"/>
      <c r="D6343" s="3"/>
      <c r="E6343" s="3"/>
      <c r="G6343" s="3"/>
      <c r="I6343" s="1"/>
      <c r="J6343" s="1"/>
      <c r="K6343" s="2"/>
      <c r="Z6343" s="2"/>
      <c r="AA6343" s="1"/>
    </row>
    <row r="6344" spans="2:27" x14ac:dyDescent="0.25">
      <c r="B6344" s="5"/>
      <c r="C6344" s="2"/>
      <c r="D6344" s="3"/>
      <c r="E6344" s="3"/>
      <c r="G6344" s="3"/>
      <c r="I6344" s="1"/>
      <c r="J6344" s="1"/>
      <c r="K6344" s="2"/>
      <c r="Z6344" s="2"/>
      <c r="AA6344" s="1"/>
    </row>
    <row r="6345" spans="2:27" x14ac:dyDescent="0.25">
      <c r="B6345" s="5"/>
      <c r="C6345" s="2"/>
      <c r="D6345" s="3"/>
      <c r="E6345" s="3"/>
      <c r="G6345" s="3"/>
      <c r="I6345" s="1"/>
      <c r="J6345" s="1"/>
      <c r="K6345" s="2"/>
      <c r="Z6345" s="2"/>
      <c r="AA6345" s="1"/>
    </row>
    <row r="6346" spans="2:27" x14ac:dyDescent="0.25">
      <c r="B6346" s="5"/>
      <c r="C6346" s="2"/>
      <c r="D6346" s="3"/>
      <c r="E6346" s="3"/>
      <c r="G6346" s="3"/>
      <c r="I6346" s="1"/>
      <c r="J6346" s="1"/>
      <c r="K6346" s="2"/>
      <c r="Z6346" s="2"/>
      <c r="AA6346" s="1"/>
    </row>
    <row r="6347" spans="2:27" x14ac:dyDescent="0.25">
      <c r="B6347" s="5"/>
      <c r="C6347" s="2"/>
      <c r="D6347" s="3"/>
      <c r="E6347" s="3"/>
      <c r="G6347" s="3"/>
      <c r="I6347" s="1"/>
      <c r="J6347" s="1"/>
      <c r="K6347" s="2"/>
      <c r="Z6347" s="2"/>
      <c r="AA6347" s="1"/>
    </row>
    <row r="6348" spans="2:27" x14ac:dyDescent="0.25">
      <c r="B6348" s="5"/>
      <c r="C6348" s="2"/>
      <c r="D6348" s="3"/>
      <c r="E6348" s="3"/>
      <c r="G6348" s="3"/>
      <c r="I6348" s="1"/>
      <c r="J6348" s="1"/>
      <c r="K6348" s="2"/>
      <c r="Z6348" s="2"/>
      <c r="AA6348" s="1"/>
    </row>
    <row r="6349" spans="2:27" x14ac:dyDescent="0.25">
      <c r="B6349" s="5"/>
      <c r="C6349" s="2"/>
      <c r="D6349" s="3"/>
      <c r="E6349" s="3"/>
      <c r="I6349" s="1"/>
      <c r="J6349" s="1"/>
      <c r="K6349" s="2"/>
      <c r="Z6349" s="2"/>
      <c r="AA6349" s="1"/>
    </row>
    <row r="6350" spans="2:27" x14ac:dyDescent="0.25">
      <c r="B6350" s="5"/>
      <c r="C6350" s="2"/>
      <c r="D6350" s="3"/>
      <c r="E6350" s="3"/>
      <c r="G6350" s="3"/>
      <c r="I6350" s="1"/>
      <c r="J6350" s="1"/>
      <c r="K6350" s="2"/>
      <c r="Z6350" s="2"/>
      <c r="AA6350" s="1"/>
    </row>
    <row r="6351" spans="2:27" x14ac:dyDescent="0.25">
      <c r="B6351" s="5"/>
      <c r="C6351" s="2"/>
      <c r="D6351" s="3"/>
      <c r="E6351" s="3"/>
      <c r="G6351" s="3"/>
      <c r="I6351" s="1"/>
      <c r="J6351" s="1"/>
      <c r="K6351" s="2"/>
      <c r="Z6351" s="2"/>
      <c r="AA6351" s="1"/>
    </row>
    <row r="6352" spans="2:27" x14ac:dyDescent="0.25">
      <c r="B6352" s="5"/>
      <c r="C6352" s="2"/>
      <c r="D6352" s="3"/>
      <c r="E6352" s="3"/>
      <c r="G6352" s="3"/>
      <c r="I6352" s="1"/>
      <c r="J6352" s="1"/>
      <c r="K6352" s="2"/>
      <c r="Z6352" s="2"/>
      <c r="AA6352" s="1"/>
    </row>
    <row r="6353" spans="2:27" x14ac:dyDescent="0.25">
      <c r="B6353" s="5"/>
      <c r="C6353" s="2"/>
      <c r="D6353" s="3"/>
      <c r="E6353" s="3"/>
      <c r="G6353" s="3"/>
      <c r="I6353" s="1"/>
      <c r="J6353" s="1"/>
      <c r="K6353" s="2"/>
      <c r="Z6353" s="2"/>
      <c r="AA6353" s="1"/>
    </row>
    <row r="6354" spans="2:27" x14ac:dyDescent="0.25">
      <c r="B6354" s="5"/>
      <c r="C6354" s="2"/>
      <c r="D6354" s="3"/>
      <c r="E6354" s="3"/>
      <c r="I6354" s="1"/>
      <c r="J6354" s="1"/>
      <c r="K6354" s="2"/>
      <c r="Z6354" s="2"/>
      <c r="AA6354" s="1"/>
    </row>
    <row r="6355" spans="2:27" x14ac:dyDescent="0.25">
      <c r="B6355" s="5"/>
      <c r="C6355" s="2"/>
      <c r="D6355" s="3"/>
      <c r="E6355" s="3"/>
      <c r="G6355" s="3"/>
      <c r="I6355" s="1"/>
      <c r="J6355" s="1"/>
      <c r="K6355" s="2"/>
      <c r="Z6355" s="2"/>
      <c r="AA6355" s="1"/>
    </row>
    <row r="6356" spans="2:27" x14ac:dyDescent="0.25">
      <c r="B6356" s="5"/>
      <c r="C6356" s="2"/>
      <c r="D6356" s="3"/>
      <c r="E6356" s="3"/>
      <c r="G6356" s="3"/>
      <c r="I6356" s="1"/>
      <c r="J6356" s="1"/>
      <c r="K6356" s="2"/>
      <c r="Z6356" s="2"/>
      <c r="AA6356" s="1"/>
    </row>
    <row r="6357" spans="2:27" x14ac:dyDescent="0.25">
      <c r="B6357" s="5"/>
      <c r="C6357" s="2"/>
      <c r="D6357" s="3"/>
      <c r="E6357" s="3"/>
      <c r="G6357" s="3"/>
      <c r="I6357" s="1"/>
      <c r="J6357" s="1"/>
      <c r="K6357" s="2"/>
      <c r="Z6357" s="2"/>
      <c r="AA6357" s="1"/>
    </row>
    <row r="6358" spans="2:27" x14ac:dyDescent="0.25">
      <c r="B6358" s="5"/>
      <c r="C6358" s="2"/>
      <c r="D6358" s="3"/>
      <c r="E6358" s="3"/>
      <c r="G6358" s="3"/>
      <c r="I6358" s="1"/>
      <c r="J6358" s="1"/>
      <c r="K6358" s="2"/>
      <c r="Z6358" s="2"/>
      <c r="AA6358" s="1"/>
    </row>
    <row r="6359" spans="2:27" x14ac:dyDescent="0.25">
      <c r="B6359" s="5"/>
      <c r="C6359" s="2"/>
      <c r="D6359" s="3"/>
      <c r="E6359" s="3"/>
      <c r="G6359" s="3"/>
      <c r="I6359" s="1"/>
      <c r="J6359" s="1"/>
      <c r="K6359" s="2"/>
      <c r="Z6359" s="2"/>
      <c r="AA6359" s="1"/>
    </row>
    <row r="6360" spans="2:27" x14ac:dyDescent="0.25">
      <c r="B6360" s="5"/>
      <c r="C6360" s="2"/>
      <c r="D6360" s="3"/>
      <c r="E6360" s="3"/>
      <c r="I6360" s="1"/>
      <c r="J6360" s="1"/>
      <c r="K6360" s="2"/>
      <c r="Z6360" s="2"/>
      <c r="AA6360" s="1"/>
    </row>
    <row r="6361" spans="2:27" x14ac:dyDescent="0.25">
      <c r="B6361" s="5"/>
      <c r="C6361" s="2"/>
      <c r="D6361" s="3"/>
      <c r="E6361" s="3"/>
      <c r="G6361" s="3"/>
      <c r="I6361" s="1"/>
      <c r="J6361" s="1"/>
      <c r="K6361" s="2"/>
      <c r="Z6361" s="2"/>
      <c r="AA6361" s="1"/>
    </row>
    <row r="6362" spans="2:27" x14ac:dyDescent="0.25">
      <c r="B6362" s="5"/>
      <c r="C6362" s="2"/>
      <c r="D6362" s="3"/>
      <c r="E6362" s="3"/>
      <c r="I6362" s="1"/>
      <c r="J6362" s="1"/>
      <c r="K6362" s="2"/>
      <c r="Z6362" s="2"/>
      <c r="AA6362" s="1"/>
    </row>
    <row r="6363" spans="2:27" x14ac:dyDescent="0.25">
      <c r="B6363" s="5"/>
      <c r="C6363" s="2"/>
      <c r="D6363" s="3"/>
      <c r="E6363" s="3"/>
      <c r="G6363" s="3"/>
      <c r="I6363" s="1"/>
      <c r="J6363" s="1"/>
      <c r="K6363" s="2"/>
      <c r="Z6363" s="2"/>
      <c r="AA6363" s="1"/>
    </row>
    <row r="6364" spans="2:27" x14ac:dyDescent="0.25">
      <c r="B6364" s="5"/>
      <c r="C6364" s="2"/>
      <c r="D6364" s="3"/>
      <c r="E6364" s="3"/>
      <c r="G6364" s="3"/>
      <c r="I6364" s="1"/>
      <c r="J6364" s="1"/>
      <c r="K6364" s="2"/>
      <c r="Z6364" s="2"/>
      <c r="AA6364" s="1"/>
    </row>
    <row r="6365" spans="2:27" x14ac:dyDescent="0.25">
      <c r="B6365" s="5"/>
      <c r="C6365" s="2"/>
      <c r="D6365" s="3"/>
      <c r="E6365" s="3"/>
      <c r="G6365" s="3"/>
      <c r="I6365" s="1"/>
      <c r="J6365" s="1"/>
      <c r="K6365" s="2"/>
      <c r="Z6365" s="2"/>
      <c r="AA6365" s="1"/>
    </row>
    <row r="6366" spans="2:27" x14ac:dyDescent="0.25">
      <c r="B6366" s="5"/>
      <c r="C6366" s="2"/>
      <c r="D6366" s="3"/>
      <c r="E6366" s="3"/>
      <c r="G6366" s="3"/>
      <c r="I6366" s="1"/>
      <c r="J6366" s="1"/>
      <c r="K6366" s="2"/>
      <c r="Z6366" s="2"/>
      <c r="AA6366" s="1"/>
    </row>
    <row r="6367" spans="2:27" x14ac:dyDescent="0.25">
      <c r="B6367" s="5"/>
      <c r="C6367" s="2"/>
      <c r="D6367" s="3"/>
      <c r="E6367" s="3"/>
      <c r="G6367" s="3"/>
      <c r="I6367" s="1"/>
      <c r="J6367" s="1"/>
      <c r="K6367" s="2"/>
      <c r="Z6367" s="2"/>
      <c r="AA6367" s="1"/>
    </row>
    <row r="6368" spans="2:27" x14ac:dyDescent="0.25">
      <c r="B6368" s="5"/>
      <c r="C6368" s="2"/>
      <c r="D6368" s="3"/>
      <c r="E6368" s="3"/>
      <c r="I6368" s="1"/>
      <c r="J6368" s="1"/>
      <c r="K6368" s="2"/>
      <c r="Z6368" s="2"/>
      <c r="AA6368" s="1"/>
    </row>
    <row r="6369" spans="2:27" x14ac:dyDescent="0.25">
      <c r="B6369" s="5"/>
      <c r="C6369" s="2"/>
      <c r="D6369" s="3"/>
      <c r="E6369" s="3"/>
      <c r="G6369" s="3"/>
      <c r="I6369" s="1"/>
      <c r="J6369" s="1"/>
      <c r="K6369" s="2"/>
      <c r="Z6369" s="2"/>
      <c r="AA6369" s="1"/>
    </row>
    <row r="6370" spans="2:27" x14ac:dyDescent="0.25">
      <c r="B6370" s="5"/>
      <c r="C6370" s="2"/>
      <c r="D6370" s="3"/>
      <c r="E6370" s="3"/>
      <c r="G6370" s="3"/>
      <c r="I6370" s="1"/>
      <c r="J6370" s="1"/>
      <c r="K6370" s="2"/>
      <c r="Z6370" s="2"/>
      <c r="AA6370" s="1"/>
    </row>
    <row r="6371" spans="2:27" x14ac:dyDescent="0.25">
      <c r="B6371" s="5"/>
      <c r="C6371" s="2"/>
      <c r="D6371" s="3"/>
      <c r="E6371" s="3"/>
      <c r="G6371" s="3"/>
      <c r="I6371" s="1"/>
      <c r="J6371" s="1"/>
      <c r="K6371" s="2"/>
      <c r="Z6371" s="2"/>
      <c r="AA6371" s="1"/>
    </row>
    <row r="6372" spans="2:27" x14ac:dyDescent="0.25">
      <c r="B6372" s="5"/>
      <c r="C6372" s="2"/>
      <c r="D6372" s="3"/>
      <c r="E6372" s="3"/>
      <c r="F6372" s="3"/>
      <c r="G6372" s="3"/>
      <c r="I6372" s="1"/>
      <c r="J6372" s="1"/>
      <c r="K6372" s="2"/>
      <c r="Z6372" s="2"/>
      <c r="AA6372" s="1"/>
    </row>
    <row r="6373" spans="2:27" x14ac:dyDescent="0.25">
      <c r="B6373" s="5"/>
      <c r="C6373" s="2"/>
      <c r="D6373" s="3"/>
      <c r="E6373" s="3"/>
      <c r="G6373" s="3"/>
      <c r="I6373" s="1"/>
      <c r="J6373" s="1"/>
      <c r="K6373" s="2"/>
      <c r="Z6373" s="2"/>
      <c r="AA6373" s="1"/>
    </row>
    <row r="6374" spans="2:27" x14ac:dyDescent="0.25">
      <c r="B6374" s="5"/>
      <c r="C6374" s="2"/>
      <c r="D6374" s="3"/>
      <c r="E6374" s="3"/>
      <c r="G6374" s="3"/>
      <c r="I6374" s="1"/>
      <c r="J6374" s="1"/>
      <c r="K6374" s="2"/>
      <c r="Z6374" s="2"/>
      <c r="AA6374" s="1"/>
    </row>
    <row r="6375" spans="2:27" x14ac:dyDescent="0.25">
      <c r="B6375" s="5"/>
      <c r="C6375" s="2"/>
      <c r="D6375" s="3"/>
      <c r="E6375" s="3"/>
      <c r="G6375" s="3"/>
      <c r="I6375" s="1"/>
      <c r="J6375" s="1"/>
      <c r="K6375" s="2"/>
      <c r="Z6375" s="2"/>
      <c r="AA6375" s="1"/>
    </row>
    <row r="6376" spans="2:27" x14ac:dyDescent="0.25">
      <c r="B6376" s="5"/>
      <c r="C6376" s="2"/>
      <c r="D6376" s="3"/>
      <c r="E6376" s="3"/>
      <c r="F6376" s="3"/>
      <c r="G6376" s="3"/>
      <c r="I6376" s="1"/>
      <c r="J6376" s="1"/>
      <c r="K6376" s="2"/>
      <c r="Z6376" s="2"/>
      <c r="AA6376" s="1"/>
    </row>
    <row r="6377" spans="2:27" x14ac:dyDescent="0.25">
      <c r="B6377" s="5"/>
      <c r="C6377" s="2"/>
      <c r="D6377" s="3"/>
      <c r="E6377" s="3"/>
      <c r="G6377" s="3"/>
      <c r="I6377" s="1"/>
      <c r="J6377" s="1"/>
      <c r="K6377" s="2"/>
      <c r="Z6377" s="2"/>
      <c r="AA6377" s="1"/>
    </row>
    <row r="6378" spans="2:27" x14ac:dyDescent="0.25">
      <c r="B6378" s="5"/>
      <c r="C6378" s="2"/>
      <c r="D6378" s="3"/>
      <c r="E6378" s="3"/>
      <c r="G6378" s="3"/>
      <c r="I6378" s="1"/>
      <c r="J6378" s="1"/>
      <c r="K6378" s="2"/>
      <c r="Z6378" s="2"/>
      <c r="AA6378" s="1"/>
    </row>
    <row r="6379" spans="2:27" x14ac:dyDescent="0.25">
      <c r="B6379" s="5"/>
      <c r="C6379" s="2"/>
      <c r="D6379" s="3"/>
      <c r="E6379" s="3"/>
      <c r="I6379" s="1"/>
      <c r="J6379" s="1"/>
      <c r="K6379" s="2"/>
      <c r="Z6379" s="2"/>
      <c r="AA6379" s="1"/>
    </row>
    <row r="6380" spans="2:27" x14ac:dyDescent="0.25">
      <c r="B6380" s="5"/>
      <c r="C6380" s="2"/>
      <c r="D6380" s="3"/>
      <c r="E6380" s="3"/>
      <c r="G6380" s="3"/>
      <c r="I6380" s="1"/>
      <c r="J6380" s="1"/>
      <c r="K6380" s="2"/>
      <c r="Z6380" s="2"/>
      <c r="AA6380" s="1"/>
    </row>
    <row r="6381" spans="2:27" x14ac:dyDescent="0.25">
      <c r="B6381" s="5"/>
      <c r="C6381" s="2"/>
      <c r="D6381" s="3"/>
      <c r="E6381" s="3"/>
      <c r="G6381" s="3"/>
      <c r="I6381" s="1"/>
      <c r="J6381" s="1"/>
      <c r="K6381" s="2"/>
      <c r="Z6381" s="2"/>
      <c r="AA6381" s="1"/>
    </row>
    <row r="6382" spans="2:27" x14ac:dyDescent="0.25">
      <c r="B6382" s="5"/>
      <c r="C6382" s="2"/>
      <c r="D6382" s="3"/>
      <c r="E6382" s="3"/>
      <c r="I6382" s="1"/>
      <c r="J6382" s="1"/>
      <c r="K6382" s="2"/>
      <c r="Z6382" s="2"/>
      <c r="AA6382" s="1"/>
    </row>
    <row r="6383" spans="2:27" x14ac:dyDescent="0.25">
      <c r="B6383" s="5"/>
      <c r="C6383" s="2"/>
      <c r="D6383" s="3"/>
      <c r="E6383" s="3"/>
      <c r="G6383" s="3"/>
      <c r="I6383" s="1"/>
      <c r="J6383" s="1"/>
      <c r="K6383" s="2"/>
      <c r="Z6383" s="2"/>
      <c r="AA6383" s="1"/>
    </row>
    <row r="6384" spans="2:27" x14ac:dyDescent="0.25">
      <c r="B6384" s="5"/>
      <c r="C6384" s="2"/>
      <c r="D6384" s="3"/>
      <c r="E6384" s="3"/>
      <c r="F6384" s="3"/>
      <c r="G6384" s="3"/>
      <c r="I6384" s="1"/>
      <c r="J6384" s="1"/>
      <c r="K6384" s="2"/>
      <c r="Z6384" s="2"/>
      <c r="AA6384" s="1"/>
    </row>
    <row r="6385" spans="2:27" x14ac:dyDescent="0.25">
      <c r="B6385" s="5"/>
      <c r="C6385" s="2"/>
      <c r="D6385" s="3"/>
      <c r="E6385" s="3"/>
      <c r="I6385" s="1"/>
      <c r="J6385" s="1"/>
      <c r="K6385" s="2"/>
      <c r="Z6385" s="2"/>
      <c r="AA6385" s="1"/>
    </row>
    <row r="6386" spans="2:27" x14ac:dyDescent="0.25">
      <c r="B6386" s="5"/>
      <c r="C6386" s="2"/>
      <c r="D6386" s="3"/>
      <c r="E6386" s="3"/>
      <c r="G6386" s="3"/>
      <c r="I6386" s="1"/>
      <c r="J6386" s="1"/>
      <c r="K6386" s="2"/>
      <c r="Z6386" s="2"/>
      <c r="AA6386" s="1"/>
    </row>
    <row r="6387" spans="2:27" x14ac:dyDescent="0.25">
      <c r="B6387" s="5"/>
      <c r="C6387" s="2"/>
      <c r="D6387" s="3"/>
      <c r="E6387" s="3"/>
      <c r="G6387" s="3"/>
      <c r="I6387" s="1"/>
      <c r="J6387" s="1"/>
      <c r="K6387" s="2"/>
      <c r="Z6387" s="2"/>
      <c r="AA6387" s="1"/>
    </row>
    <row r="6388" spans="2:27" x14ac:dyDescent="0.25">
      <c r="B6388" s="5"/>
      <c r="C6388" s="2"/>
      <c r="D6388" s="3"/>
      <c r="E6388" s="3"/>
      <c r="G6388" s="3"/>
      <c r="I6388" s="1"/>
      <c r="J6388" s="1"/>
      <c r="K6388" s="2"/>
      <c r="Z6388" s="2"/>
      <c r="AA6388" s="1"/>
    </row>
    <row r="6389" spans="2:27" x14ac:dyDescent="0.25">
      <c r="B6389" s="5"/>
      <c r="C6389" s="2"/>
      <c r="D6389" s="3"/>
      <c r="E6389" s="3"/>
      <c r="G6389" s="3"/>
      <c r="I6389" s="1"/>
      <c r="J6389" s="1"/>
      <c r="K6389" s="2"/>
      <c r="Z6389" s="2"/>
      <c r="AA6389" s="1"/>
    </row>
    <row r="6390" spans="2:27" x14ac:dyDescent="0.25">
      <c r="B6390" s="5"/>
      <c r="C6390" s="2"/>
      <c r="D6390" s="3"/>
      <c r="E6390" s="3"/>
      <c r="G6390" s="3"/>
      <c r="I6390" s="1"/>
      <c r="J6390" s="1"/>
      <c r="K6390" s="2"/>
      <c r="Z6390" s="2"/>
      <c r="AA6390" s="1"/>
    </row>
    <row r="6391" spans="2:27" x14ac:dyDescent="0.25">
      <c r="B6391" s="5"/>
      <c r="C6391" s="2"/>
      <c r="D6391" s="3"/>
      <c r="E6391" s="3"/>
      <c r="G6391" s="3"/>
      <c r="I6391" s="1"/>
      <c r="J6391" s="1"/>
      <c r="K6391" s="2"/>
      <c r="Z6391" s="2"/>
      <c r="AA6391" s="1"/>
    </row>
    <row r="6392" spans="2:27" x14ac:dyDescent="0.25">
      <c r="B6392" s="5"/>
      <c r="C6392" s="2"/>
      <c r="D6392" s="3"/>
      <c r="E6392" s="3"/>
      <c r="G6392" s="3"/>
      <c r="I6392" s="1"/>
      <c r="J6392" s="1"/>
      <c r="K6392" s="2"/>
      <c r="Z6392" s="2"/>
      <c r="AA6392" s="1"/>
    </row>
    <row r="6393" spans="2:27" x14ac:dyDescent="0.25">
      <c r="B6393" s="5"/>
      <c r="C6393" s="2"/>
      <c r="D6393" s="3"/>
      <c r="E6393" s="3"/>
      <c r="G6393" s="3"/>
      <c r="I6393" s="1"/>
      <c r="J6393" s="1"/>
      <c r="K6393" s="2"/>
      <c r="Z6393" s="2"/>
      <c r="AA6393" s="1"/>
    </row>
    <row r="6394" spans="2:27" x14ac:dyDescent="0.25">
      <c r="B6394" s="5"/>
      <c r="C6394" s="2"/>
      <c r="D6394" s="3"/>
      <c r="E6394" s="3"/>
      <c r="G6394" s="3"/>
      <c r="I6394" s="1"/>
      <c r="J6394" s="1"/>
      <c r="K6394" s="2"/>
      <c r="Z6394" s="2"/>
      <c r="AA6394" s="1"/>
    </row>
    <row r="6395" spans="2:27" x14ac:dyDescent="0.25">
      <c r="B6395" s="5"/>
      <c r="C6395" s="2"/>
      <c r="D6395" s="3"/>
      <c r="E6395" s="3"/>
      <c r="G6395" s="3"/>
      <c r="I6395" s="1"/>
      <c r="J6395" s="1"/>
      <c r="K6395" s="2"/>
      <c r="Z6395" s="2"/>
      <c r="AA6395" s="1"/>
    </row>
    <row r="6396" spans="2:27" x14ac:dyDescent="0.25">
      <c r="B6396" s="5"/>
      <c r="C6396" s="2"/>
      <c r="D6396" s="3"/>
      <c r="I6396" s="1"/>
      <c r="J6396" s="1"/>
      <c r="K6396" s="2"/>
      <c r="Z6396" s="2"/>
      <c r="AA6396" s="1"/>
    </row>
    <row r="6397" spans="2:27" x14ac:dyDescent="0.25">
      <c r="B6397" s="5"/>
      <c r="C6397" s="2"/>
      <c r="D6397" s="3"/>
      <c r="E6397" s="3"/>
      <c r="F6397" s="3"/>
      <c r="G6397" s="3"/>
      <c r="I6397" s="1"/>
      <c r="J6397" s="1"/>
      <c r="K6397" s="2"/>
      <c r="Z6397" s="2"/>
      <c r="AA6397" s="1"/>
    </row>
    <row r="6398" spans="2:27" x14ac:dyDescent="0.25">
      <c r="B6398" s="5"/>
      <c r="C6398" s="2"/>
      <c r="D6398" s="3"/>
      <c r="E6398" s="3"/>
      <c r="G6398" s="3"/>
      <c r="I6398" s="1"/>
      <c r="J6398" s="1"/>
      <c r="K6398" s="2"/>
      <c r="Z6398" s="2"/>
      <c r="AA6398" s="1"/>
    </row>
    <row r="6399" spans="2:27" x14ac:dyDescent="0.25">
      <c r="B6399" s="5"/>
      <c r="C6399" s="2"/>
      <c r="D6399" s="3"/>
      <c r="E6399" s="3"/>
      <c r="G6399" s="3"/>
      <c r="I6399" s="1"/>
      <c r="J6399" s="1"/>
      <c r="K6399" s="2"/>
      <c r="Z6399" s="2"/>
      <c r="AA6399" s="1"/>
    </row>
    <row r="6400" spans="2:27" x14ac:dyDescent="0.25">
      <c r="B6400" s="5"/>
      <c r="C6400" s="2"/>
      <c r="D6400" s="3"/>
      <c r="E6400" s="3"/>
      <c r="G6400" s="3"/>
      <c r="I6400" s="1"/>
      <c r="J6400" s="1"/>
      <c r="K6400" s="2"/>
      <c r="Z6400" s="2"/>
      <c r="AA6400" s="1"/>
    </row>
    <row r="6401" spans="2:27" x14ac:dyDescent="0.25">
      <c r="B6401" s="5"/>
      <c r="C6401" s="2"/>
      <c r="D6401" s="3"/>
      <c r="E6401" s="3"/>
      <c r="G6401" s="3"/>
      <c r="I6401" s="1"/>
      <c r="J6401" s="1"/>
      <c r="K6401" s="2"/>
      <c r="Z6401" s="2"/>
      <c r="AA6401" s="1"/>
    </row>
    <row r="6402" spans="2:27" x14ac:dyDescent="0.25">
      <c r="B6402" s="5"/>
      <c r="C6402" s="2"/>
      <c r="D6402" s="3"/>
      <c r="E6402" s="3"/>
      <c r="G6402" s="3"/>
      <c r="I6402" s="1"/>
      <c r="J6402" s="1"/>
      <c r="K6402" s="2"/>
      <c r="Z6402" s="2"/>
      <c r="AA6402" s="1"/>
    </row>
    <row r="6403" spans="2:27" x14ac:dyDescent="0.25">
      <c r="B6403" s="5"/>
      <c r="C6403" s="2"/>
      <c r="D6403" s="3"/>
      <c r="E6403" s="3"/>
      <c r="I6403" s="1"/>
      <c r="J6403" s="1"/>
      <c r="K6403" s="2"/>
      <c r="Z6403" s="2"/>
      <c r="AA6403" s="1"/>
    </row>
    <row r="6404" spans="2:27" x14ac:dyDescent="0.25">
      <c r="B6404" s="5"/>
      <c r="C6404" s="2"/>
      <c r="D6404" s="3"/>
      <c r="E6404" s="3"/>
      <c r="F6404" s="3"/>
      <c r="G6404" s="3"/>
      <c r="I6404" s="1"/>
      <c r="J6404" s="1"/>
      <c r="K6404" s="2"/>
      <c r="Z6404" s="2"/>
      <c r="AA6404" s="1"/>
    </row>
    <row r="6405" spans="2:27" x14ac:dyDescent="0.25">
      <c r="B6405" s="5"/>
      <c r="C6405" s="2"/>
      <c r="D6405" s="3"/>
      <c r="E6405" s="3"/>
      <c r="G6405" s="3"/>
      <c r="I6405" s="1"/>
      <c r="J6405" s="1"/>
      <c r="K6405" s="2"/>
      <c r="Z6405" s="2"/>
      <c r="AA6405" s="1"/>
    </row>
    <row r="6406" spans="2:27" x14ac:dyDescent="0.25">
      <c r="B6406" s="5"/>
      <c r="C6406" s="2"/>
      <c r="D6406" s="3"/>
      <c r="E6406" s="3"/>
      <c r="F6406" s="3"/>
      <c r="G6406" s="3"/>
      <c r="I6406" s="1"/>
      <c r="J6406" s="1"/>
      <c r="K6406" s="2"/>
      <c r="Z6406" s="2"/>
      <c r="AA6406" s="1"/>
    </row>
    <row r="6407" spans="2:27" x14ac:dyDescent="0.25">
      <c r="B6407" s="5"/>
      <c r="C6407" s="2"/>
      <c r="D6407" s="3"/>
      <c r="E6407" s="3"/>
      <c r="G6407" s="3"/>
      <c r="I6407" s="1"/>
      <c r="J6407" s="1"/>
      <c r="K6407" s="2"/>
      <c r="Z6407" s="2"/>
      <c r="AA6407" s="1"/>
    </row>
    <row r="6408" spans="2:27" x14ac:dyDescent="0.25">
      <c r="B6408" s="5"/>
      <c r="C6408" s="2"/>
      <c r="D6408" s="3"/>
      <c r="E6408" s="3"/>
      <c r="G6408" s="3"/>
      <c r="I6408" s="1"/>
      <c r="J6408" s="1"/>
      <c r="K6408" s="2"/>
      <c r="Z6408" s="2"/>
      <c r="AA6408" s="1"/>
    </row>
    <row r="6409" spans="2:27" x14ac:dyDescent="0.25">
      <c r="B6409" s="5"/>
      <c r="C6409" s="2"/>
      <c r="D6409" s="3"/>
      <c r="E6409" s="3"/>
      <c r="F6409" s="3"/>
      <c r="G6409" s="3"/>
      <c r="I6409" s="1"/>
      <c r="J6409" s="1"/>
      <c r="K6409" s="2"/>
      <c r="Z6409" s="2"/>
      <c r="AA6409" s="1"/>
    </row>
    <row r="6410" spans="2:27" x14ac:dyDescent="0.25">
      <c r="B6410" s="5"/>
      <c r="C6410" s="2"/>
      <c r="D6410" s="3"/>
      <c r="E6410" s="3"/>
      <c r="I6410" s="1"/>
      <c r="J6410" s="1"/>
      <c r="K6410" s="2"/>
      <c r="Z6410" s="2"/>
      <c r="AA6410" s="1"/>
    </row>
    <row r="6411" spans="2:27" x14ac:dyDescent="0.25">
      <c r="B6411" s="5"/>
      <c r="C6411" s="2"/>
      <c r="D6411" s="3"/>
      <c r="E6411" s="3"/>
      <c r="G6411" s="3"/>
      <c r="I6411" s="1"/>
      <c r="J6411" s="1"/>
      <c r="K6411" s="2"/>
      <c r="Z6411" s="2"/>
      <c r="AA6411" s="1"/>
    </row>
    <row r="6412" spans="2:27" x14ac:dyDescent="0.25">
      <c r="B6412" s="5"/>
      <c r="C6412" s="2"/>
      <c r="D6412" s="3"/>
      <c r="E6412" s="3"/>
      <c r="F6412" s="3"/>
      <c r="I6412" s="1"/>
      <c r="J6412" s="1"/>
      <c r="K6412" s="2"/>
      <c r="Z6412" s="2"/>
      <c r="AA6412" s="1"/>
    </row>
    <row r="6413" spans="2:27" x14ac:dyDescent="0.25">
      <c r="B6413" s="5"/>
      <c r="C6413" s="2"/>
      <c r="D6413" s="3"/>
      <c r="E6413" s="3"/>
      <c r="G6413" s="3"/>
      <c r="I6413" s="1"/>
      <c r="J6413" s="1"/>
      <c r="K6413" s="2"/>
      <c r="Z6413" s="2"/>
      <c r="AA6413" s="1"/>
    </row>
    <row r="6414" spans="2:27" x14ac:dyDescent="0.25">
      <c r="B6414" s="5"/>
      <c r="C6414" s="2"/>
      <c r="D6414" s="3"/>
      <c r="E6414" s="3"/>
      <c r="G6414" s="3"/>
      <c r="I6414" s="1"/>
      <c r="J6414" s="1"/>
      <c r="K6414" s="2"/>
      <c r="Z6414" s="2"/>
      <c r="AA6414" s="1"/>
    </row>
    <row r="6415" spans="2:27" x14ac:dyDescent="0.25">
      <c r="B6415" s="5"/>
      <c r="C6415" s="2"/>
      <c r="D6415" s="3"/>
      <c r="E6415" s="3"/>
      <c r="F6415" s="3"/>
      <c r="G6415" s="3"/>
      <c r="I6415" s="1"/>
      <c r="J6415" s="1"/>
      <c r="K6415" s="2"/>
      <c r="Z6415" s="2"/>
      <c r="AA6415" s="1"/>
    </row>
    <row r="6416" spans="2:27" x14ac:dyDescent="0.25">
      <c r="B6416" s="5"/>
      <c r="C6416" s="2"/>
      <c r="D6416" s="3"/>
      <c r="E6416" s="3"/>
      <c r="I6416" s="1"/>
      <c r="J6416" s="1"/>
      <c r="K6416" s="2"/>
      <c r="Z6416" s="2"/>
      <c r="AA6416" s="1"/>
    </row>
    <row r="6417" spans="2:27" x14ac:dyDescent="0.25">
      <c r="B6417" s="5"/>
      <c r="C6417" s="2"/>
      <c r="D6417" s="3"/>
      <c r="E6417" s="3"/>
      <c r="G6417" s="3"/>
      <c r="I6417" s="1"/>
      <c r="J6417" s="1"/>
      <c r="K6417" s="2"/>
      <c r="Z6417" s="2"/>
      <c r="AA6417" s="1"/>
    </row>
    <row r="6418" spans="2:27" x14ac:dyDescent="0.25">
      <c r="B6418" s="5"/>
      <c r="C6418" s="2"/>
      <c r="D6418" s="3"/>
      <c r="E6418" s="3"/>
      <c r="F6418" s="3"/>
      <c r="G6418" s="3"/>
      <c r="I6418" s="1"/>
      <c r="J6418" s="1"/>
      <c r="K6418" s="2"/>
      <c r="Z6418" s="2"/>
      <c r="AA6418" s="1"/>
    </row>
    <row r="6419" spans="2:27" x14ac:dyDescent="0.25">
      <c r="B6419" s="5"/>
      <c r="C6419" s="2"/>
      <c r="D6419" s="3"/>
      <c r="E6419" s="3"/>
      <c r="G6419" s="3"/>
      <c r="I6419" s="1"/>
      <c r="J6419" s="1"/>
      <c r="K6419" s="2"/>
      <c r="Z6419" s="2"/>
      <c r="AA6419" s="1"/>
    </row>
    <row r="6420" spans="2:27" x14ac:dyDescent="0.25">
      <c r="B6420" s="5"/>
      <c r="C6420" s="2"/>
      <c r="D6420" s="3"/>
      <c r="E6420" s="3"/>
      <c r="G6420" s="3"/>
      <c r="I6420" s="1"/>
      <c r="J6420" s="1"/>
      <c r="K6420" s="2"/>
      <c r="Z6420" s="2"/>
      <c r="AA6420" s="1"/>
    </row>
    <row r="6421" spans="2:27" x14ac:dyDescent="0.25">
      <c r="B6421" s="5"/>
      <c r="C6421" s="2"/>
      <c r="D6421" s="3"/>
      <c r="E6421" s="3"/>
      <c r="G6421" s="3"/>
      <c r="I6421" s="1"/>
      <c r="J6421" s="1"/>
      <c r="K6421" s="2"/>
      <c r="Z6421" s="2"/>
      <c r="AA6421" s="1"/>
    </row>
    <row r="6422" spans="2:27" x14ac:dyDescent="0.25">
      <c r="B6422" s="5"/>
      <c r="C6422" s="2"/>
      <c r="D6422" s="3"/>
      <c r="E6422" s="3"/>
      <c r="I6422" s="1"/>
      <c r="J6422" s="1"/>
      <c r="K6422" s="2"/>
      <c r="Z6422" s="2"/>
      <c r="AA6422" s="1"/>
    </row>
    <row r="6423" spans="2:27" x14ac:dyDescent="0.25">
      <c r="B6423" s="5"/>
      <c r="C6423" s="2"/>
      <c r="D6423" s="3"/>
      <c r="E6423" s="3"/>
      <c r="G6423" s="3"/>
      <c r="I6423" s="1"/>
      <c r="J6423" s="1"/>
      <c r="K6423" s="2"/>
      <c r="Z6423" s="2"/>
      <c r="AA6423" s="1"/>
    </row>
    <row r="6424" spans="2:27" x14ac:dyDescent="0.25">
      <c r="B6424" s="5"/>
      <c r="C6424" s="2"/>
      <c r="D6424" s="3"/>
      <c r="E6424" s="3"/>
      <c r="I6424" s="1"/>
      <c r="J6424" s="1"/>
      <c r="K6424" s="2"/>
      <c r="Z6424" s="2"/>
      <c r="AA6424" s="1"/>
    </row>
    <row r="6425" spans="2:27" x14ac:dyDescent="0.25">
      <c r="B6425" s="5"/>
      <c r="C6425" s="2"/>
      <c r="D6425" s="3"/>
      <c r="E6425" s="3"/>
      <c r="I6425" s="1"/>
      <c r="J6425" s="1"/>
      <c r="K6425" s="2"/>
      <c r="Z6425" s="2"/>
      <c r="AA6425" s="1"/>
    </row>
    <row r="6426" spans="2:27" x14ac:dyDescent="0.25">
      <c r="B6426" s="5"/>
      <c r="C6426" s="2"/>
      <c r="D6426" s="3"/>
      <c r="E6426" s="3"/>
      <c r="G6426" s="3"/>
      <c r="I6426" s="1"/>
      <c r="J6426" s="1"/>
      <c r="K6426" s="2"/>
      <c r="Z6426" s="2"/>
      <c r="AA6426" s="1"/>
    </row>
    <row r="6427" spans="2:27" x14ac:dyDescent="0.25">
      <c r="B6427" s="5"/>
      <c r="C6427" s="2"/>
      <c r="D6427" s="3"/>
      <c r="E6427" s="3"/>
      <c r="F6427" s="3"/>
      <c r="I6427" s="1"/>
      <c r="J6427" s="1"/>
      <c r="K6427" s="2"/>
      <c r="Z6427" s="2"/>
      <c r="AA6427" s="1"/>
    </row>
    <row r="6428" spans="2:27" x14ac:dyDescent="0.25">
      <c r="B6428" s="5"/>
      <c r="C6428" s="2"/>
      <c r="D6428" s="3"/>
      <c r="E6428" s="3"/>
      <c r="G6428" s="3"/>
      <c r="I6428" s="1"/>
      <c r="J6428" s="1"/>
      <c r="K6428" s="2"/>
      <c r="Z6428" s="2"/>
      <c r="AA6428" s="1"/>
    </row>
    <row r="6429" spans="2:27" x14ac:dyDescent="0.25">
      <c r="B6429" s="5"/>
      <c r="C6429" s="2"/>
      <c r="D6429" s="3"/>
      <c r="E6429" s="3"/>
      <c r="G6429" s="3"/>
      <c r="I6429" s="1"/>
      <c r="J6429" s="1"/>
      <c r="K6429" s="2"/>
      <c r="Z6429" s="2"/>
      <c r="AA6429" s="1"/>
    </row>
    <row r="6430" spans="2:27" x14ac:dyDescent="0.25">
      <c r="B6430" s="5"/>
      <c r="C6430" s="2"/>
      <c r="D6430" s="3"/>
      <c r="E6430" s="3"/>
      <c r="I6430" s="1"/>
      <c r="J6430" s="1"/>
      <c r="K6430" s="2"/>
      <c r="Z6430" s="2"/>
      <c r="AA6430" s="1"/>
    </row>
    <row r="6431" spans="2:27" x14ac:dyDescent="0.25">
      <c r="B6431" s="5"/>
      <c r="C6431" s="2"/>
      <c r="D6431" s="3"/>
      <c r="E6431" s="3"/>
      <c r="I6431" s="1"/>
      <c r="J6431" s="1"/>
      <c r="K6431" s="2"/>
      <c r="Z6431" s="2"/>
      <c r="AA6431" s="1"/>
    </row>
    <row r="6432" spans="2:27" x14ac:dyDescent="0.25">
      <c r="B6432" s="5"/>
      <c r="C6432" s="2"/>
      <c r="D6432" s="3"/>
      <c r="I6432" s="1"/>
      <c r="J6432" s="1"/>
      <c r="K6432" s="2"/>
      <c r="Z6432" s="2"/>
      <c r="AA6432" s="1"/>
    </row>
    <row r="6433" spans="2:27" x14ac:dyDescent="0.25">
      <c r="B6433" s="5"/>
      <c r="C6433" s="2"/>
      <c r="D6433" s="3"/>
      <c r="E6433" s="3"/>
      <c r="G6433" s="3"/>
      <c r="I6433" s="1"/>
      <c r="J6433" s="1"/>
      <c r="K6433" s="2"/>
      <c r="Z6433" s="2"/>
      <c r="AA6433" s="1"/>
    </row>
    <row r="6434" spans="2:27" x14ac:dyDescent="0.25">
      <c r="B6434" s="5"/>
      <c r="C6434" s="2"/>
      <c r="D6434" s="3"/>
      <c r="E6434" s="3"/>
      <c r="I6434" s="1"/>
      <c r="J6434" s="1"/>
      <c r="K6434" s="2"/>
      <c r="Z6434" s="2"/>
      <c r="AA6434" s="1"/>
    </row>
    <row r="6435" spans="2:27" x14ac:dyDescent="0.25">
      <c r="B6435" s="5"/>
      <c r="C6435" s="2"/>
      <c r="D6435" s="3"/>
      <c r="E6435" s="3"/>
      <c r="G6435" s="3"/>
      <c r="I6435" s="1"/>
      <c r="J6435" s="1"/>
      <c r="K6435" s="2"/>
      <c r="Z6435" s="2"/>
      <c r="AA6435" s="1"/>
    </row>
    <row r="6436" spans="2:27" x14ac:dyDescent="0.25">
      <c r="B6436" s="5"/>
      <c r="C6436" s="2"/>
      <c r="D6436" s="3"/>
      <c r="E6436" s="3"/>
      <c r="G6436" s="3"/>
      <c r="I6436" s="1"/>
      <c r="J6436" s="1"/>
      <c r="K6436" s="2"/>
      <c r="Z6436" s="2"/>
      <c r="AA6436" s="1"/>
    </row>
    <row r="6437" spans="2:27" x14ac:dyDescent="0.25">
      <c r="B6437" s="5"/>
      <c r="C6437" s="2"/>
      <c r="D6437" s="3"/>
      <c r="E6437" s="3"/>
      <c r="G6437" s="3"/>
      <c r="I6437" s="1"/>
      <c r="J6437" s="1"/>
      <c r="K6437" s="2"/>
      <c r="Z6437" s="2"/>
      <c r="AA6437" s="1"/>
    </row>
    <row r="6438" spans="2:27" x14ac:dyDescent="0.25">
      <c r="B6438" s="5"/>
      <c r="C6438" s="2"/>
      <c r="D6438" s="3"/>
      <c r="E6438" s="3"/>
      <c r="G6438" s="3"/>
      <c r="I6438" s="1"/>
      <c r="J6438" s="1"/>
      <c r="K6438" s="2"/>
      <c r="Z6438" s="2"/>
      <c r="AA6438" s="1"/>
    </row>
    <row r="6439" spans="2:27" x14ac:dyDescent="0.25">
      <c r="B6439" s="5"/>
      <c r="C6439" s="2"/>
      <c r="D6439" s="3"/>
      <c r="E6439" s="3"/>
      <c r="I6439" s="1"/>
      <c r="J6439" s="1"/>
      <c r="K6439" s="2"/>
      <c r="Z6439" s="2"/>
      <c r="AA6439" s="1"/>
    </row>
    <row r="6440" spans="2:27" x14ac:dyDescent="0.25">
      <c r="B6440" s="5"/>
      <c r="C6440" s="2"/>
      <c r="D6440" s="3"/>
      <c r="E6440" s="3"/>
      <c r="G6440" s="3"/>
      <c r="I6440" s="1"/>
      <c r="J6440" s="1"/>
      <c r="K6440" s="2"/>
      <c r="Z6440" s="2"/>
      <c r="AA6440" s="1"/>
    </row>
    <row r="6441" spans="2:27" x14ac:dyDescent="0.25">
      <c r="B6441" s="5"/>
      <c r="C6441" s="2"/>
      <c r="D6441" s="3"/>
      <c r="E6441" s="3"/>
      <c r="G6441" s="3"/>
      <c r="I6441" s="1"/>
      <c r="J6441" s="1"/>
      <c r="K6441" s="2"/>
      <c r="Z6441" s="2"/>
      <c r="AA6441" s="1"/>
    </row>
    <row r="6442" spans="2:27" x14ac:dyDescent="0.25">
      <c r="B6442" s="5"/>
      <c r="C6442" s="2"/>
      <c r="D6442" s="3"/>
      <c r="E6442" s="3"/>
      <c r="G6442" s="3"/>
      <c r="I6442" s="1"/>
      <c r="J6442" s="1"/>
      <c r="K6442" s="2"/>
      <c r="Z6442" s="2"/>
      <c r="AA6442" s="1"/>
    </row>
    <row r="6443" spans="2:27" x14ac:dyDescent="0.25">
      <c r="B6443" s="5"/>
      <c r="C6443" s="2"/>
      <c r="D6443" s="3"/>
      <c r="E6443" s="3"/>
      <c r="I6443" s="1"/>
      <c r="J6443" s="1"/>
      <c r="K6443" s="2"/>
      <c r="Z6443" s="2"/>
      <c r="AA6443" s="1"/>
    </row>
    <row r="6444" spans="2:27" x14ac:dyDescent="0.25">
      <c r="B6444" s="5"/>
      <c r="C6444" s="2"/>
      <c r="D6444" s="3"/>
      <c r="E6444" s="3"/>
      <c r="G6444" s="3"/>
      <c r="I6444" s="1"/>
      <c r="J6444" s="1"/>
      <c r="K6444" s="2"/>
      <c r="Z6444" s="2"/>
      <c r="AA6444" s="1"/>
    </row>
    <row r="6445" spans="2:27" x14ac:dyDescent="0.25">
      <c r="B6445" s="5"/>
      <c r="C6445" s="2"/>
      <c r="D6445" s="3"/>
      <c r="E6445" s="3"/>
      <c r="I6445" s="1"/>
      <c r="J6445" s="1"/>
      <c r="K6445" s="2"/>
      <c r="Z6445" s="2"/>
      <c r="AA6445" s="1"/>
    </row>
    <row r="6446" spans="2:27" x14ac:dyDescent="0.25">
      <c r="B6446" s="5"/>
      <c r="C6446" s="2"/>
      <c r="D6446" s="3"/>
      <c r="E6446" s="3"/>
      <c r="G6446" s="3"/>
      <c r="I6446" s="1"/>
      <c r="J6446" s="1"/>
      <c r="K6446" s="2"/>
      <c r="Z6446" s="2"/>
      <c r="AA6446" s="1"/>
    </row>
    <row r="6447" spans="2:27" x14ac:dyDescent="0.25">
      <c r="B6447" s="5"/>
      <c r="C6447" s="2"/>
      <c r="D6447" s="3"/>
      <c r="E6447" s="3"/>
      <c r="G6447" s="3"/>
      <c r="I6447" s="1"/>
      <c r="J6447" s="1"/>
      <c r="K6447" s="2"/>
      <c r="Z6447" s="2"/>
      <c r="AA6447" s="1"/>
    </row>
    <row r="6448" spans="2:27" x14ac:dyDescent="0.25">
      <c r="B6448" s="5"/>
      <c r="C6448" s="2"/>
      <c r="D6448" s="3"/>
      <c r="E6448" s="3"/>
      <c r="G6448" s="3"/>
      <c r="I6448" s="1"/>
      <c r="J6448" s="1"/>
      <c r="K6448" s="2"/>
      <c r="Z6448" s="2"/>
      <c r="AA6448" s="1"/>
    </row>
    <row r="6449" spans="2:27" x14ac:dyDescent="0.25">
      <c r="B6449" s="5"/>
      <c r="C6449" s="2"/>
      <c r="D6449" s="3"/>
      <c r="E6449" s="3"/>
      <c r="F6449" s="3"/>
      <c r="G6449" s="3"/>
      <c r="I6449" s="1"/>
      <c r="J6449" s="1"/>
      <c r="K6449" s="2"/>
      <c r="Z6449" s="2"/>
      <c r="AA6449" s="1"/>
    </row>
    <row r="6450" spans="2:27" x14ac:dyDescent="0.25">
      <c r="B6450" s="5"/>
      <c r="C6450" s="2"/>
      <c r="D6450" s="3"/>
      <c r="E6450" s="3"/>
      <c r="G6450" s="3"/>
      <c r="I6450" s="1"/>
      <c r="J6450" s="1"/>
      <c r="K6450" s="2"/>
      <c r="Z6450" s="2"/>
      <c r="AA6450" s="1"/>
    </row>
    <row r="6451" spans="2:27" x14ac:dyDescent="0.25">
      <c r="B6451" s="5"/>
      <c r="C6451" s="2"/>
      <c r="D6451" s="3"/>
      <c r="E6451" s="3"/>
      <c r="G6451" s="3"/>
      <c r="I6451" s="1"/>
      <c r="J6451" s="1"/>
      <c r="K6451" s="2"/>
      <c r="Z6451" s="2"/>
      <c r="AA6451" s="1"/>
    </row>
    <row r="6452" spans="2:27" x14ac:dyDescent="0.25">
      <c r="B6452" s="5"/>
      <c r="C6452" s="2"/>
      <c r="D6452" s="3"/>
      <c r="E6452" s="3"/>
      <c r="I6452" s="1"/>
      <c r="J6452" s="1"/>
      <c r="K6452" s="2"/>
      <c r="Z6452" s="2"/>
      <c r="AA6452" s="1"/>
    </row>
    <row r="6453" spans="2:27" x14ac:dyDescent="0.25">
      <c r="B6453" s="5"/>
      <c r="C6453" s="2"/>
      <c r="D6453" s="3"/>
      <c r="E6453" s="3"/>
      <c r="G6453" s="3"/>
      <c r="I6453" s="1"/>
      <c r="J6453" s="1"/>
      <c r="K6453" s="2"/>
      <c r="Z6453" s="2"/>
      <c r="AA6453" s="1"/>
    </row>
    <row r="6454" spans="2:27" x14ac:dyDescent="0.25">
      <c r="B6454" s="5"/>
      <c r="C6454" s="2"/>
      <c r="D6454" s="3"/>
      <c r="E6454" s="3"/>
      <c r="G6454" s="3"/>
      <c r="I6454" s="1"/>
      <c r="J6454" s="1"/>
      <c r="K6454" s="2"/>
      <c r="Z6454" s="2"/>
      <c r="AA6454" s="1"/>
    </row>
    <row r="6455" spans="2:27" x14ac:dyDescent="0.25">
      <c r="B6455" s="5"/>
      <c r="C6455" s="2"/>
      <c r="D6455" s="3"/>
      <c r="E6455" s="3"/>
      <c r="G6455" s="3"/>
      <c r="I6455" s="1"/>
      <c r="J6455" s="1"/>
      <c r="K6455" s="2"/>
      <c r="Z6455" s="2"/>
      <c r="AA6455" s="1"/>
    </row>
    <row r="6456" spans="2:27" x14ac:dyDescent="0.25">
      <c r="B6456" s="5"/>
      <c r="C6456" s="2"/>
      <c r="D6456" s="3"/>
      <c r="E6456" s="3"/>
      <c r="F6456" s="3"/>
      <c r="G6456" s="3"/>
      <c r="I6456" s="1"/>
      <c r="J6456" s="1"/>
      <c r="K6456" s="2"/>
      <c r="Z6456" s="2"/>
      <c r="AA6456" s="1"/>
    </row>
    <row r="6457" spans="2:27" x14ac:dyDescent="0.25">
      <c r="B6457" s="5"/>
      <c r="C6457" s="2"/>
      <c r="D6457" s="3"/>
      <c r="E6457" s="3"/>
      <c r="G6457" s="3"/>
      <c r="I6457" s="1"/>
      <c r="J6457" s="1"/>
      <c r="K6457" s="2"/>
      <c r="Z6457" s="2"/>
      <c r="AA6457" s="1"/>
    </row>
    <row r="6458" spans="2:27" x14ac:dyDescent="0.25">
      <c r="B6458" s="5"/>
      <c r="C6458" s="2"/>
      <c r="D6458" s="3"/>
      <c r="E6458" s="3"/>
      <c r="F6458" s="3"/>
      <c r="G6458" s="3"/>
      <c r="I6458" s="1"/>
      <c r="J6458" s="1"/>
      <c r="K6458" s="2"/>
      <c r="Z6458" s="2"/>
      <c r="AA6458" s="1"/>
    </row>
    <row r="6459" spans="2:27" x14ac:dyDescent="0.25">
      <c r="B6459" s="5"/>
      <c r="C6459" s="2"/>
      <c r="D6459" s="3"/>
      <c r="E6459" s="3"/>
      <c r="G6459" s="3"/>
      <c r="I6459" s="1"/>
      <c r="J6459" s="1"/>
      <c r="K6459" s="2"/>
      <c r="Z6459" s="2"/>
      <c r="AA6459" s="1"/>
    </row>
    <row r="6460" spans="2:27" x14ac:dyDescent="0.25">
      <c r="B6460" s="5"/>
      <c r="C6460" s="2"/>
      <c r="D6460" s="3"/>
      <c r="E6460" s="3"/>
      <c r="F6460" s="3"/>
      <c r="G6460" s="3"/>
      <c r="I6460" s="1"/>
      <c r="J6460" s="1"/>
      <c r="K6460" s="2"/>
      <c r="Z6460" s="2"/>
      <c r="AA6460" s="1"/>
    </row>
    <row r="6461" spans="2:27" x14ac:dyDescent="0.25">
      <c r="B6461" s="5"/>
      <c r="C6461" s="2"/>
      <c r="D6461" s="3"/>
      <c r="E6461" s="3"/>
      <c r="F6461" s="3"/>
      <c r="G6461" s="3"/>
      <c r="I6461" s="1"/>
      <c r="J6461" s="1"/>
      <c r="K6461" s="2"/>
      <c r="Z6461" s="2"/>
      <c r="AA6461" s="1"/>
    </row>
    <row r="6462" spans="2:27" x14ac:dyDescent="0.25">
      <c r="B6462" s="5"/>
      <c r="C6462" s="2"/>
      <c r="D6462" s="3"/>
      <c r="I6462" s="1"/>
      <c r="J6462" s="1"/>
      <c r="K6462" s="2"/>
      <c r="Z6462" s="2"/>
      <c r="AA6462" s="1"/>
    </row>
    <row r="6463" spans="2:27" x14ac:dyDescent="0.25">
      <c r="B6463" s="5"/>
      <c r="C6463" s="2"/>
      <c r="D6463" s="3"/>
      <c r="E6463" s="3"/>
      <c r="I6463" s="1"/>
      <c r="J6463" s="1"/>
      <c r="K6463" s="2"/>
      <c r="Z6463" s="2"/>
      <c r="AA6463" s="1"/>
    </row>
    <row r="6464" spans="2:27" x14ac:dyDescent="0.25">
      <c r="B6464" s="5"/>
      <c r="C6464" s="2"/>
      <c r="D6464" s="3"/>
      <c r="E6464" s="3"/>
      <c r="G6464" s="3"/>
      <c r="I6464" s="1"/>
      <c r="J6464" s="1"/>
      <c r="K6464" s="2"/>
      <c r="Z6464" s="2"/>
      <c r="AA6464" s="1"/>
    </row>
    <row r="6465" spans="2:27" x14ac:dyDescent="0.25">
      <c r="B6465" s="5"/>
      <c r="C6465" s="2"/>
      <c r="D6465" s="3"/>
      <c r="E6465" s="3"/>
      <c r="G6465" s="3"/>
      <c r="I6465" s="1"/>
      <c r="J6465" s="1"/>
      <c r="K6465" s="2"/>
      <c r="Z6465" s="2"/>
      <c r="AA6465" s="1"/>
    </row>
    <row r="6466" spans="2:27" x14ac:dyDescent="0.25">
      <c r="B6466" s="5"/>
      <c r="C6466" s="2"/>
      <c r="D6466" s="3"/>
      <c r="E6466" s="3"/>
      <c r="G6466" s="3"/>
      <c r="I6466" s="1"/>
      <c r="J6466" s="1"/>
      <c r="K6466" s="2"/>
      <c r="Z6466" s="2"/>
      <c r="AA6466" s="1"/>
    </row>
    <row r="6467" spans="2:27" x14ac:dyDescent="0.25">
      <c r="B6467" s="5"/>
      <c r="C6467" s="2"/>
      <c r="D6467" s="3"/>
      <c r="E6467" s="3"/>
      <c r="I6467" s="1"/>
      <c r="J6467" s="1"/>
      <c r="K6467" s="2"/>
      <c r="Z6467" s="2"/>
      <c r="AA6467" s="1"/>
    </row>
    <row r="6468" spans="2:27" x14ac:dyDescent="0.25">
      <c r="B6468" s="5"/>
      <c r="C6468" s="2"/>
      <c r="D6468" s="3"/>
      <c r="E6468" s="3"/>
      <c r="G6468" s="3"/>
      <c r="I6468" s="1"/>
      <c r="J6468" s="1"/>
      <c r="K6468" s="2"/>
      <c r="Z6468" s="2"/>
      <c r="AA6468" s="1"/>
    </row>
    <row r="6469" spans="2:27" x14ac:dyDescent="0.25">
      <c r="B6469" s="5"/>
      <c r="C6469" s="2"/>
      <c r="D6469" s="3"/>
      <c r="E6469" s="3"/>
      <c r="I6469" s="1"/>
      <c r="J6469" s="1"/>
      <c r="K6469" s="2"/>
      <c r="Z6469" s="2"/>
      <c r="AA6469" s="1"/>
    </row>
    <row r="6470" spans="2:27" x14ac:dyDescent="0.25">
      <c r="B6470" s="5"/>
      <c r="C6470" s="2"/>
      <c r="D6470" s="3"/>
      <c r="E6470" s="3"/>
      <c r="G6470" s="3"/>
      <c r="I6470" s="1"/>
      <c r="J6470" s="1"/>
      <c r="K6470" s="2"/>
      <c r="Z6470" s="2"/>
      <c r="AA6470" s="1"/>
    </row>
    <row r="6471" spans="2:27" x14ac:dyDescent="0.25">
      <c r="B6471" s="5"/>
      <c r="C6471" s="2"/>
      <c r="D6471" s="3"/>
      <c r="E6471" s="3"/>
      <c r="G6471" s="3"/>
      <c r="I6471" s="1"/>
      <c r="J6471" s="1"/>
      <c r="K6471" s="2"/>
      <c r="Z6471" s="2"/>
      <c r="AA6471" s="1"/>
    </row>
    <row r="6472" spans="2:27" x14ac:dyDescent="0.25">
      <c r="B6472" s="5"/>
      <c r="C6472" s="2"/>
      <c r="D6472" s="3"/>
      <c r="E6472" s="3"/>
      <c r="G6472" s="3"/>
      <c r="I6472" s="1"/>
      <c r="J6472" s="1"/>
      <c r="K6472" s="2"/>
      <c r="Z6472" s="2"/>
      <c r="AA6472" s="1"/>
    </row>
    <row r="6473" spans="2:27" x14ac:dyDescent="0.25">
      <c r="B6473" s="5"/>
      <c r="C6473" s="2"/>
      <c r="D6473" s="3"/>
      <c r="E6473" s="3"/>
      <c r="G6473" s="3"/>
      <c r="I6473" s="1"/>
      <c r="J6473" s="1"/>
      <c r="K6473" s="2"/>
      <c r="Z6473" s="2"/>
      <c r="AA6473" s="1"/>
    </row>
    <row r="6474" spans="2:27" x14ac:dyDescent="0.25">
      <c r="B6474" s="5"/>
      <c r="C6474" s="2"/>
      <c r="D6474" s="3"/>
      <c r="E6474" s="3"/>
      <c r="F6474" s="3"/>
      <c r="G6474" s="3"/>
      <c r="I6474" s="1"/>
      <c r="J6474" s="1"/>
      <c r="K6474" s="2"/>
      <c r="Z6474" s="2"/>
      <c r="AA6474" s="1"/>
    </row>
    <row r="6475" spans="2:27" x14ac:dyDescent="0.25">
      <c r="B6475" s="5"/>
      <c r="C6475" s="2"/>
      <c r="D6475" s="3"/>
      <c r="E6475" s="3"/>
      <c r="I6475" s="1"/>
      <c r="J6475" s="1"/>
      <c r="K6475" s="2"/>
      <c r="Z6475" s="2"/>
      <c r="AA6475" s="1"/>
    </row>
    <row r="6476" spans="2:27" x14ac:dyDescent="0.25">
      <c r="B6476" s="5"/>
      <c r="C6476" s="2"/>
      <c r="D6476" s="3"/>
      <c r="E6476" s="3"/>
      <c r="I6476" s="1"/>
      <c r="J6476" s="1"/>
      <c r="K6476" s="2"/>
      <c r="Z6476" s="2"/>
      <c r="AA6476" s="1"/>
    </row>
    <row r="6477" spans="2:27" x14ac:dyDescent="0.25">
      <c r="B6477" s="5"/>
      <c r="C6477" s="2"/>
      <c r="D6477" s="3"/>
      <c r="E6477" s="3"/>
      <c r="G6477" s="3"/>
      <c r="I6477" s="1"/>
      <c r="J6477" s="1"/>
      <c r="K6477" s="2"/>
      <c r="Z6477" s="2"/>
      <c r="AA6477" s="1"/>
    </row>
    <row r="6478" spans="2:27" x14ac:dyDescent="0.25">
      <c r="B6478" s="5"/>
      <c r="C6478" s="2"/>
      <c r="D6478" s="3"/>
      <c r="E6478" s="3"/>
      <c r="F6478" s="3"/>
      <c r="I6478" s="1"/>
      <c r="J6478" s="1"/>
      <c r="K6478" s="2"/>
      <c r="Z6478" s="2"/>
      <c r="AA6478" s="1"/>
    </row>
    <row r="6479" spans="2:27" x14ac:dyDescent="0.25">
      <c r="B6479" s="5"/>
      <c r="C6479" s="2"/>
      <c r="D6479" s="3"/>
      <c r="E6479" s="3"/>
      <c r="G6479" s="3"/>
      <c r="I6479" s="1"/>
      <c r="J6479" s="1"/>
      <c r="K6479" s="2"/>
      <c r="Z6479" s="2"/>
      <c r="AA6479" s="1"/>
    </row>
    <row r="6480" spans="2:27" x14ac:dyDescent="0.25">
      <c r="B6480" s="5"/>
      <c r="C6480" s="2"/>
      <c r="D6480" s="3"/>
      <c r="E6480" s="3"/>
      <c r="I6480" s="1"/>
      <c r="J6480" s="1"/>
      <c r="K6480" s="2"/>
      <c r="Z6480" s="2"/>
      <c r="AA6480" s="1"/>
    </row>
    <row r="6481" spans="2:27" x14ac:dyDescent="0.25">
      <c r="B6481" s="5"/>
      <c r="C6481" s="2"/>
      <c r="D6481" s="3"/>
      <c r="E6481" s="3"/>
      <c r="G6481" s="3"/>
      <c r="I6481" s="1"/>
      <c r="J6481" s="1"/>
      <c r="K6481" s="2"/>
      <c r="Z6481" s="2"/>
      <c r="AA6481" s="1"/>
    </row>
    <row r="6482" spans="2:27" x14ac:dyDescent="0.25">
      <c r="B6482" s="5"/>
      <c r="C6482" s="2"/>
      <c r="D6482" s="3"/>
      <c r="E6482" s="3"/>
      <c r="I6482" s="1"/>
      <c r="J6482" s="1"/>
      <c r="K6482" s="2"/>
      <c r="Z6482" s="2"/>
      <c r="AA6482" s="1"/>
    </row>
    <row r="6483" spans="2:27" x14ac:dyDescent="0.25">
      <c r="B6483" s="5"/>
      <c r="C6483" s="2"/>
      <c r="D6483" s="3"/>
      <c r="E6483" s="3"/>
      <c r="G6483" s="3"/>
      <c r="I6483" s="1"/>
      <c r="J6483" s="1"/>
      <c r="K6483" s="2"/>
      <c r="Z6483" s="2"/>
      <c r="AA6483" s="1"/>
    </row>
    <row r="6484" spans="2:27" x14ac:dyDescent="0.25">
      <c r="B6484" s="5"/>
      <c r="C6484" s="2"/>
      <c r="D6484" s="3"/>
      <c r="E6484" s="3"/>
      <c r="G6484" s="3"/>
      <c r="I6484" s="1"/>
      <c r="J6484" s="1"/>
      <c r="K6484" s="2"/>
      <c r="Z6484" s="2"/>
      <c r="AA6484" s="1"/>
    </row>
    <row r="6485" spans="2:27" x14ac:dyDescent="0.25">
      <c r="B6485" s="5"/>
      <c r="C6485" s="2"/>
      <c r="D6485" s="3"/>
      <c r="E6485" s="3"/>
      <c r="F6485" s="3"/>
      <c r="G6485" s="3"/>
      <c r="I6485" s="1"/>
      <c r="J6485" s="1"/>
      <c r="K6485" s="2"/>
      <c r="Z6485" s="2"/>
      <c r="AA6485" s="1"/>
    </row>
    <row r="6486" spans="2:27" x14ac:dyDescent="0.25">
      <c r="B6486" s="5"/>
      <c r="C6486" s="2"/>
      <c r="D6486" s="3"/>
      <c r="E6486" s="3"/>
      <c r="G6486" s="3"/>
      <c r="I6486" s="1"/>
      <c r="J6486" s="1"/>
      <c r="K6486" s="2"/>
      <c r="Z6486" s="2"/>
      <c r="AA6486" s="1"/>
    </row>
    <row r="6487" spans="2:27" x14ac:dyDescent="0.25">
      <c r="B6487" s="5"/>
      <c r="C6487" s="2"/>
      <c r="D6487" s="3"/>
      <c r="E6487" s="3"/>
      <c r="G6487" s="3"/>
      <c r="I6487" s="1"/>
      <c r="J6487" s="1"/>
      <c r="K6487" s="2"/>
      <c r="Z6487" s="2"/>
      <c r="AA6487" s="1"/>
    </row>
    <row r="6488" spans="2:27" x14ac:dyDescent="0.25">
      <c r="B6488" s="5"/>
      <c r="C6488" s="2"/>
      <c r="D6488" s="3"/>
      <c r="E6488" s="3"/>
      <c r="G6488" s="3"/>
      <c r="I6488" s="1"/>
      <c r="J6488" s="1"/>
      <c r="K6488" s="2"/>
      <c r="Z6488" s="2"/>
      <c r="AA6488" s="1"/>
    </row>
    <row r="6489" spans="2:27" x14ac:dyDescent="0.25">
      <c r="B6489" s="5"/>
      <c r="C6489" s="2"/>
      <c r="D6489" s="3"/>
      <c r="E6489" s="3"/>
      <c r="F6489" s="3"/>
      <c r="I6489" s="1"/>
      <c r="J6489" s="1"/>
      <c r="K6489" s="2"/>
      <c r="Z6489" s="2"/>
      <c r="AA6489" s="1"/>
    </row>
    <row r="6490" spans="2:27" x14ac:dyDescent="0.25">
      <c r="B6490" s="5"/>
      <c r="C6490" s="2"/>
      <c r="D6490" s="3"/>
      <c r="E6490" s="3"/>
      <c r="G6490" s="3"/>
      <c r="I6490" s="1"/>
      <c r="J6490" s="1"/>
      <c r="K6490" s="2"/>
      <c r="Z6490" s="2"/>
      <c r="AA6490" s="1"/>
    </row>
    <row r="6491" spans="2:27" x14ac:dyDescent="0.25">
      <c r="B6491" s="5"/>
      <c r="C6491" s="2"/>
      <c r="D6491" s="3"/>
      <c r="E6491" s="3"/>
      <c r="F6491" s="3"/>
      <c r="G6491" s="3"/>
      <c r="I6491" s="1"/>
      <c r="J6491" s="1"/>
      <c r="K6491" s="2"/>
      <c r="Z6491" s="2"/>
      <c r="AA6491" s="1"/>
    </row>
    <row r="6492" spans="2:27" x14ac:dyDescent="0.25">
      <c r="B6492" s="5"/>
      <c r="C6492" s="2"/>
      <c r="D6492" s="3"/>
      <c r="E6492" s="3"/>
      <c r="I6492" s="1"/>
      <c r="J6492" s="1"/>
      <c r="K6492" s="2"/>
      <c r="Z6492" s="2"/>
      <c r="AA6492" s="1"/>
    </row>
    <row r="6493" spans="2:27" x14ac:dyDescent="0.25">
      <c r="B6493" s="5"/>
      <c r="C6493" s="2"/>
      <c r="D6493" s="3"/>
      <c r="E6493" s="3"/>
      <c r="G6493" s="3"/>
      <c r="I6493" s="1"/>
      <c r="J6493" s="1"/>
      <c r="K6493" s="2"/>
      <c r="Z6493" s="2"/>
      <c r="AA6493" s="1"/>
    </row>
    <row r="6494" spans="2:27" x14ac:dyDescent="0.25">
      <c r="B6494" s="5"/>
      <c r="C6494" s="2"/>
      <c r="D6494" s="3"/>
      <c r="E6494" s="3"/>
      <c r="F6494" s="3"/>
      <c r="I6494" s="1"/>
      <c r="J6494" s="1"/>
      <c r="K6494" s="2"/>
      <c r="Z6494" s="2"/>
      <c r="AA6494" s="1"/>
    </row>
    <row r="6495" spans="2:27" x14ac:dyDescent="0.25">
      <c r="B6495" s="5"/>
      <c r="C6495" s="2"/>
      <c r="D6495" s="3"/>
      <c r="E6495" s="3"/>
      <c r="G6495" s="3"/>
      <c r="I6495" s="1"/>
      <c r="J6495" s="1"/>
      <c r="K6495" s="2"/>
      <c r="Z6495" s="2"/>
      <c r="AA6495" s="1"/>
    </row>
    <row r="6496" spans="2:27" x14ac:dyDescent="0.25">
      <c r="B6496" s="5"/>
      <c r="C6496" s="2"/>
      <c r="D6496" s="3"/>
      <c r="E6496" s="3"/>
      <c r="F6496" s="3"/>
      <c r="I6496" s="1"/>
      <c r="J6496" s="1"/>
      <c r="K6496" s="2"/>
      <c r="Z6496" s="2"/>
      <c r="AA6496" s="1"/>
    </row>
    <row r="6497" spans="2:27" x14ac:dyDescent="0.25">
      <c r="B6497" s="5"/>
      <c r="C6497" s="2"/>
      <c r="D6497" s="3"/>
      <c r="E6497" s="3"/>
      <c r="I6497" s="1"/>
      <c r="J6497" s="1"/>
      <c r="K6497" s="2"/>
      <c r="Z6497" s="2"/>
      <c r="AA6497" s="1"/>
    </row>
    <row r="6498" spans="2:27" x14ac:dyDescent="0.25">
      <c r="B6498" s="5"/>
      <c r="C6498" s="2"/>
      <c r="D6498" s="3"/>
      <c r="E6498" s="3"/>
      <c r="I6498" s="1"/>
      <c r="J6498" s="1"/>
      <c r="K6498" s="2"/>
      <c r="Z6498" s="2"/>
      <c r="AA6498" s="1"/>
    </row>
    <row r="6499" spans="2:27" x14ac:dyDescent="0.25">
      <c r="B6499" s="5"/>
      <c r="C6499" s="2"/>
      <c r="D6499" s="3"/>
      <c r="E6499" s="3"/>
      <c r="I6499" s="1"/>
      <c r="J6499" s="1"/>
      <c r="K6499" s="2"/>
      <c r="Z6499" s="2"/>
      <c r="AA6499" s="1"/>
    </row>
    <row r="6500" spans="2:27" x14ac:dyDescent="0.25">
      <c r="B6500" s="5"/>
      <c r="C6500" s="2"/>
      <c r="D6500" s="3"/>
      <c r="E6500" s="3"/>
      <c r="G6500" s="3"/>
      <c r="I6500" s="1"/>
      <c r="J6500" s="1"/>
      <c r="K6500" s="2"/>
      <c r="Z6500" s="2"/>
      <c r="AA6500" s="1"/>
    </row>
    <row r="6501" spans="2:27" x14ac:dyDescent="0.25">
      <c r="B6501" s="5"/>
      <c r="C6501" s="2"/>
      <c r="D6501" s="3"/>
      <c r="E6501" s="3"/>
      <c r="F6501" s="3"/>
      <c r="G6501" s="3"/>
      <c r="I6501" s="1"/>
      <c r="J6501" s="1"/>
      <c r="K6501" s="2"/>
      <c r="Z6501" s="2"/>
      <c r="AA6501" s="1"/>
    </row>
    <row r="6502" spans="2:27" x14ac:dyDescent="0.25">
      <c r="B6502" s="5"/>
      <c r="C6502" s="2"/>
      <c r="D6502" s="3"/>
      <c r="E6502" s="3"/>
      <c r="I6502" s="1"/>
      <c r="J6502" s="1"/>
      <c r="K6502" s="2"/>
      <c r="Z6502" s="2"/>
      <c r="AA6502" s="1"/>
    </row>
    <row r="6503" spans="2:27" x14ac:dyDescent="0.25">
      <c r="B6503" s="5"/>
      <c r="C6503" s="2"/>
      <c r="D6503" s="3"/>
      <c r="E6503" s="3"/>
      <c r="I6503" s="1"/>
      <c r="J6503" s="1"/>
      <c r="K6503" s="2"/>
      <c r="Z6503" s="2"/>
      <c r="AA6503" s="1"/>
    </row>
    <row r="6504" spans="2:27" x14ac:dyDescent="0.25">
      <c r="B6504" s="5"/>
      <c r="C6504" s="2"/>
      <c r="D6504" s="3"/>
      <c r="E6504" s="3"/>
      <c r="I6504" s="1"/>
      <c r="J6504" s="1"/>
      <c r="K6504" s="2"/>
      <c r="Z6504" s="2"/>
      <c r="AA6504" s="1"/>
    </row>
    <row r="6505" spans="2:27" x14ac:dyDescent="0.25">
      <c r="B6505" s="5"/>
      <c r="C6505" s="2"/>
      <c r="D6505" s="3"/>
      <c r="E6505" s="3"/>
      <c r="G6505" s="3"/>
      <c r="I6505" s="1"/>
      <c r="J6505" s="1"/>
      <c r="K6505" s="2"/>
      <c r="Z6505" s="2"/>
      <c r="AA6505" s="1"/>
    </row>
    <row r="6506" spans="2:27" x14ac:dyDescent="0.25">
      <c r="B6506" s="5"/>
      <c r="C6506" s="2"/>
      <c r="D6506" s="3"/>
      <c r="E6506" s="3"/>
      <c r="I6506" s="1"/>
      <c r="J6506" s="1"/>
      <c r="K6506" s="2"/>
      <c r="Z6506" s="2"/>
      <c r="AA6506" s="1"/>
    </row>
    <row r="6507" spans="2:27" x14ac:dyDescent="0.25">
      <c r="B6507" s="5"/>
      <c r="C6507" s="2"/>
      <c r="D6507" s="3"/>
      <c r="E6507" s="3"/>
      <c r="G6507" s="3"/>
      <c r="I6507" s="1"/>
      <c r="J6507" s="1"/>
      <c r="K6507" s="2"/>
      <c r="Z6507" s="2"/>
      <c r="AA6507" s="1"/>
    </row>
    <row r="6508" spans="2:27" x14ac:dyDescent="0.25">
      <c r="B6508" s="5"/>
      <c r="C6508" s="2"/>
      <c r="D6508" s="3"/>
      <c r="E6508" s="3"/>
      <c r="F6508" s="3"/>
      <c r="I6508" s="1"/>
      <c r="J6508" s="1"/>
      <c r="K6508" s="2"/>
      <c r="Z6508" s="2"/>
      <c r="AA6508" s="1"/>
    </row>
    <row r="6509" spans="2:27" x14ac:dyDescent="0.25">
      <c r="B6509" s="5"/>
      <c r="C6509" s="2"/>
      <c r="D6509" s="3"/>
      <c r="E6509" s="3"/>
      <c r="G6509" s="3"/>
      <c r="I6509" s="1"/>
      <c r="J6509" s="1"/>
      <c r="K6509" s="2"/>
      <c r="Z6509" s="2"/>
      <c r="AA6509" s="1"/>
    </row>
    <row r="6510" spans="2:27" x14ac:dyDescent="0.25">
      <c r="B6510" s="5"/>
      <c r="C6510" s="2"/>
      <c r="D6510" s="3"/>
      <c r="E6510" s="3"/>
      <c r="I6510" s="1"/>
      <c r="J6510" s="1"/>
      <c r="K6510" s="2"/>
      <c r="Z6510" s="2"/>
      <c r="AA6510" s="1"/>
    </row>
    <row r="6511" spans="2:27" x14ac:dyDescent="0.25">
      <c r="B6511" s="5"/>
      <c r="C6511" s="2"/>
      <c r="D6511" s="3"/>
      <c r="E6511" s="3"/>
      <c r="G6511" s="3"/>
      <c r="I6511" s="1"/>
      <c r="J6511" s="1"/>
      <c r="K6511" s="2"/>
      <c r="Z6511" s="2"/>
      <c r="AA6511" s="1"/>
    </row>
    <row r="6512" spans="2:27" x14ac:dyDescent="0.25">
      <c r="B6512" s="5"/>
      <c r="C6512" s="2"/>
      <c r="D6512" s="3"/>
      <c r="E6512" s="3"/>
      <c r="I6512" s="1"/>
      <c r="J6512" s="1"/>
      <c r="K6512" s="2"/>
      <c r="Z6512" s="2"/>
      <c r="AA6512" s="1"/>
    </row>
    <row r="6513" spans="2:27" x14ac:dyDescent="0.25">
      <c r="B6513" s="5"/>
      <c r="C6513" s="2"/>
      <c r="D6513" s="3"/>
      <c r="E6513" s="3"/>
      <c r="I6513" s="1"/>
      <c r="J6513" s="1"/>
      <c r="K6513" s="2"/>
      <c r="Z6513" s="2"/>
      <c r="AA6513" s="1"/>
    </row>
    <row r="6514" spans="2:27" x14ac:dyDescent="0.25">
      <c r="B6514" s="5"/>
      <c r="C6514" s="2"/>
      <c r="D6514" s="3"/>
      <c r="E6514" s="3"/>
      <c r="I6514" s="1"/>
      <c r="J6514" s="1"/>
      <c r="K6514" s="2"/>
      <c r="Z6514" s="2"/>
      <c r="AA6514" s="1"/>
    </row>
    <row r="6515" spans="2:27" x14ac:dyDescent="0.25">
      <c r="B6515" s="5"/>
      <c r="C6515" s="2"/>
      <c r="D6515" s="3"/>
      <c r="E6515" s="3"/>
      <c r="F6515" s="3"/>
      <c r="G6515" s="3"/>
      <c r="I6515" s="1"/>
      <c r="J6515" s="1"/>
      <c r="K6515" s="2"/>
      <c r="Z6515" s="2"/>
      <c r="AA6515" s="1"/>
    </row>
    <row r="6516" spans="2:27" x14ac:dyDescent="0.25">
      <c r="B6516" s="5"/>
      <c r="C6516" s="2"/>
      <c r="D6516" s="3"/>
      <c r="E6516" s="3"/>
      <c r="G6516" s="3"/>
      <c r="I6516" s="1"/>
      <c r="J6516" s="1"/>
      <c r="K6516" s="2"/>
      <c r="Z6516" s="2"/>
      <c r="AA6516" s="1"/>
    </row>
    <row r="6517" spans="2:27" x14ac:dyDescent="0.25">
      <c r="B6517" s="5"/>
      <c r="C6517" s="2"/>
      <c r="D6517" s="3"/>
      <c r="E6517" s="3"/>
      <c r="I6517" s="1"/>
      <c r="J6517" s="1"/>
      <c r="K6517" s="2"/>
      <c r="Z6517" s="2"/>
      <c r="AA6517" s="1"/>
    </row>
    <row r="6518" spans="2:27" x14ac:dyDescent="0.25">
      <c r="B6518" s="5"/>
      <c r="C6518" s="2"/>
      <c r="D6518" s="3"/>
      <c r="E6518" s="3"/>
      <c r="G6518" s="3"/>
      <c r="I6518" s="1"/>
      <c r="J6518" s="1"/>
      <c r="K6518" s="2"/>
      <c r="Z6518" s="2"/>
      <c r="AA6518" s="1"/>
    </row>
    <row r="6519" spans="2:27" x14ac:dyDescent="0.25">
      <c r="B6519" s="5"/>
      <c r="C6519" s="2"/>
      <c r="D6519" s="3"/>
      <c r="E6519" s="3"/>
      <c r="G6519" s="3"/>
      <c r="I6519" s="1"/>
      <c r="J6519" s="1"/>
      <c r="K6519" s="2"/>
      <c r="Z6519" s="2"/>
      <c r="AA6519" s="1"/>
    </row>
    <row r="6520" spans="2:27" x14ac:dyDescent="0.25">
      <c r="B6520" s="5"/>
      <c r="C6520" s="2"/>
      <c r="D6520" s="3"/>
      <c r="E6520" s="3"/>
      <c r="G6520" s="3"/>
      <c r="I6520" s="1"/>
      <c r="J6520" s="1"/>
      <c r="K6520" s="2"/>
      <c r="Z6520" s="2"/>
      <c r="AA6520" s="1"/>
    </row>
    <row r="6521" spans="2:27" x14ac:dyDescent="0.25">
      <c r="B6521" s="5"/>
      <c r="C6521" s="2"/>
      <c r="D6521" s="3"/>
      <c r="E6521" s="3"/>
      <c r="G6521" s="3"/>
      <c r="I6521" s="1"/>
      <c r="J6521" s="1"/>
      <c r="K6521" s="2"/>
      <c r="Z6521" s="2"/>
      <c r="AA6521" s="1"/>
    </row>
    <row r="6522" spans="2:27" x14ac:dyDescent="0.25">
      <c r="B6522" s="5"/>
      <c r="C6522" s="2"/>
      <c r="D6522" s="3"/>
      <c r="E6522" s="3"/>
      <c r="G6522" s="3"/>
      <c r="I6522" s="1"/>
      <c r="J6522" s="1"/>
      <c r="K6522" s="2"/>
      <c r="Z6522" s="2"/>
      <c r="AA6522" s="1"/>
    </row>
    <row r="6523" spans="2:27" x14ac:dyDescent="0.25">
      <c r="B6523" s="5"/>
      <c r="C6523" s="2"/>
      <c r="D6523" s="3"/>
      <c r="E6523" s="3"/>
      <c r="G6523" s="3"/>
      <c r="I6523" s="1"/>
      <c r="J6523" s="1"/>
      <c r="K6523" s="2"/>
      <c r="Z6523" s="2"/>
      <c r="AA6523" s="1"/>
    </row>
    <row r="6524" spans="2:27" x14ac:dyDescent="0.25">
      <c r="B6524" s="5"/>
      <c r="C6524" s="2"/>
      <c r="D6524" s="3"/>
      <c r="E6524" s="3"/>
      <c r="G6524" s="3"/>
      <c r="I6524" s="1"/>
      <c r="J6524" s="1"/>
      <c r="K6524" s="2"/>
      <c r="Z6524" s="2"/>
      <c r="AA6524" s="1"/>
    </row>
    <row r="6525" spans="2:27" x14ac:dyDescent="0.25">
      <c r="B6525" s="5"/>
      <c r="C6525" s="2"/>
      <c r="D6525" s="3"/>
      <c r="E6525" s="3"/>
      <c r="G6525" s="3"/>
      <c r="I6525" s="1"/>
      <c r="J6525" s="1"/>
      <c r="K6525" s="2"/>
      <c r="Z6525" s="2"/>
      <c r="AA6525" s="1"/>
    </row>
    <row r="6526" spans="2:27" x14ac:dyDescent="0.25">
      <c r="B6526" s="5"/>
      <c r="C6526" s="2"/>
      <c r="D6526" s="3"/>
      <c r="E6526" s="3"/>
      <c r="G6526" s="3"/>
      <c r="I6526" s="1"/>
      <c r="J6526" s="1"/>
      <c r="K6526" s="2"/>
      <c r="Z6526" s="2"/>
      <c r="AA6526" s="1"/>
    </row>
    <row r="6527" spans="2:27" x14ac:dyDescent="0.25">
      <c r="B6527" s="5"/>
      <c r="C6527" s="2"/>
      <c r="D6527" s="3"/>
      <c r="E6527" s="3"/>
      <c r="G6527" s="3"/>
      <c r="I6527" s="1"/>
      <c r="J6527" s="1"/>
      <c r="K6527" s="2"/>
      <c r="Z6527" s="2"/>
      <c r="AA6527" s="1"/>
    </row>
    <row r="6528" spans="2:27" x14ac:dyDescent="0.25">
      <c r="B6528" s="5"/>
      <c r="C6528" s="2"/>
      <c r="D6528" s="3"/>
      <c r="E6528" s="3"/>
      <c r="G6528" s="3"/>
      <c r="I6528" s="1"/>
      <c r="J6528" s="1"/>
      <c r="K6528" s="2"/>
      <c r="Z6528" s="2"/>
      <c r="AA6528" s="1"/>
    </row>
    <row r="6529" spans="2:27" x14ac:dyDescent="0.25">
      <c r="B6529" s="5"/>
      <c r="C6529" s="2"/>
      <c r="D6529" s="3"/>
      <c r="E6529" s="3"/>
      <c r="G6529" s="3"/>
      <c r="I6529" s="1"/>
      <c r="J6529" s="1"/>
      <c r="K6529" s="2"/>
      <c r="Z6529" s="2"/>
      <c r="AA6529" s="1"/>
    </row>
    <row r="6530" spans="2:27" x14ac:dyDescent="0.25">
      <c r="B6530" s="5"/>
      <c r="C6530" s="2"/>
      <c r="D6530" s="3"/>
      <c r="E6530" s="3"/>
      <c r="F6530" s="3"/>
      <c r="G6530" s="3"/>
      <c r="I6530" s="1"/>
      <c r="J6530" s="1"/>
      <c r="K6530" s="2"/>
      <c r="Z6530" s="2"/>
      <c r="AA6530" s="1"/>
    </row>
    <row r="6531" spans="2:27" x14ac:dyDescent="0.25">
      <c r="B6531" s="5"/>
      <c r="C6531" s="2"/>
      <c r="D6531" s="3"/>
      <c r="E6531" s="3"/>
      <c r="F6531" s="3"/>
      <c r="G6531" s="3"/>
      <c r="I6531" s="1"/>
      <c r="J6531" s="1"/>
      <c r="K6531" s="2"/>
      <c r="Z6531" s="2"/>
      <c r="AA6531" s="1"/>
    </row>
    <row r="6532" spans="2:27" x14ac:dyDescent="0.25">
      <c r="B6532" s="5"/>
      <c r="C6532" s="2"/>
      <c r="D6532" s="3"/>
      <c r="E6532" s="3"/>
      <c r="G6532" s="3"/>
      <c r="I6532" s="1"/>
      <c r="J6532" s="1"/>
      <c r="K6532" s="2"/>
      <c r="Z6532" s="2"/>
      <c r="AA6532" s="1"/>
    </row>
    <row r="6533" spans="2:27" x14ac:dyDescent="0.25">
      <c r="B6533" s="5"/>
      <c r="C6533" s="2"/>
      <c r="D6533" s="3"/>
      <c r="E6533" s="3"/>
      <c r="I6533" s="1"/>
      <c r="J6533" s="1"/>
      <c r="K6533" s="2"/>
      <c r="Z6533" s="2"/>
      <c r="AA6533" s="1"/>
    </row>
    <row r="6534" spans="2:27" x14ac:dyDescent="0.25">
      <c r="B6534" s="5"/>
      <c r="C6534" s="2"/>
      <c r="D6534" s="3"/>
      <c r="E6534" s="3"/>
      <c r="G6534" s="3"/>
      <c r="I6534" s="1"/>
      <c r="J6534" s="1"/>
      <c r="K6534" s="2"/>
      <c r="Z6534" s="2"/>
      <c r="AA6534" s="1"/>
    </row>
    <row r="6535" spans="2:27" x14ac:dyDescent="0.25">
      <c r="B6535" s="5"/>
      <c r="C6535" s="2"/>
      <c r="D6535" s="3"/>
      <c r="E6535" s="3"/>
      <c r="G6535" s="3"/>
      <c r="I6535" s="1"/>
      <c r="J6535" s="1"/>
      <c r="K6535" s="2"/>
      <c r="Z6535" s="2"/>
      <c r="AA6535" s="1"/>
    </row>
    <row r="6536" spans="2:27" x14ac:dyDescent="0.25">
      <c r="B6536" s="5"/>
      <c r="C6536" s="2"/>
      <c r="D6536" s="3"/>
      <c r="E6536" s="3"/>
      <c r="G6536" s="3"/>
      <c r="I6536" s="1"/>
      <c r="J6536" s="1"/>
      <c r="K6536" s="2"/>
      <c r="Z6536" s="2"/>
      <c r="AA6536" s="1"/>
    </row>
    <row r="6537" spans="2:27" x14ac:dyDescent="0.25">
      <c r="B6537" s="5"/>
      <c r="C6537" s="2"/>
      <c r="D6537" s="3"/>
      <c r="E6537" s="3"/>
      <c r="G6537" s="3"/>
      <c r="I6537" s="1"/>
      <c r="J6537" s="1"/>
      <c r="K6537" s="2"/>
      <c r="Z6537" s="2"/>
      <c r="AA6537" s="1"/>
    </row>
    <row r="6538" spans="2:27" x14ac:dyDescent="0.25">
      <c r="B6538" s="5"/>
      <c r="C6538" s="2"/>
      <c r="D6538" s="3"/>
      <c r="E6538" s="3"/>
      <c r="G6538" s="3"/>
      <c r="I6538" s="1"/>
      <c r="J6538" s="1"/>
      <c r="K6538" s="2"/>
      <c r="Z6538" s="2"/>
      <c r="AA6538" s="1"/>
    </row>
    <row r="6539" spans="2:27" x14ac:dyDescent="0.25">
      <c r="B6539" s="5"/>
      <c r="C6539" s="2"/>
      <c r="D6539" s="3"/>
      <c r="E6539" s="3"/>
      <c r="G6539" s="3"/>
      <c r="I6539" s="1"/>
      <c r="J6539" s="1"/>
      <c r="K6539" s="2"/>
      <c r="Z6539" s="2"/>
      <c r="AA6539" s="1"/>
    </row>
    <row r="6540" spans="2:27" x14ac:dyDescent="0.25">
      <c r="B6540" s="5"/>
      <c r="C6540" s="2"/>
      <c r="D6540" s="3"/>
      <c r="E6540" s="3"/>
      <c r="G6540" s="3"/>
      <c r="I6540" s="1"/>
      <c r="J6540" s="1"/>
      <c r="K6540" s="2"/>
      <c r="Z6540" s="2"/>
      <c r="AA6540" s="1"/>
    </row>
    <row r="6541" spans="2:27" x14ac:dyDescent="0.25">
      <c r="B6541" s="5"/>
      <c r="C6541" s="2"/>
      <c r="D6541" s="3"/>
      <c r="E6541" s="3"/>
      <c r="G6541" s="3"/>
      <c r="I6541" s="1"/>
      <c r="J6541" s="1"/>
      <c r="K6541" s="2"/>
      <c r="Z6541" s="2"/>
      <c r="AA6541" s="1"/>
    </row>
    <row r="6542" spans="2:27" x14ac:dyDescent="0.25">
      <c r="B6542" s="5"/>
      <c r="C6542" s="2"/>
      <c r="D6542" s="3"/>
      <c r="E6542" s="3"/>
      <c r="G6542" s="3"/>
      <c r="I6542" s="1"/>
      <c r="J6542" s="1"/>
      <c r="K6542" s="2"/>
      <c r="Z6542" s="2"/>
      <c r="AA6542" s="1"/>
    </row>
    <row r="6543" spans="2:27" x14ac:dyDescent="0.25">
      <c r="B6543" s="5"/>
      <c r="C6543" s="2"/>
      <c r="D6543" s="3"/>
      <c r="E6543" s="3"/>
      <c r="I6543" s="1"/>
      <c r="J6543" s="1"/>
      <c r="K6543" s="2"/>
      <c r="Z6543" s="2"/>
      <c r="AA6543" s="1"/>
    </row>
    <row r="6544" spans="2:27" x14ac:dyDescent="0.25">
      <c r="B6544" s="5"/>
      <c r="C6544" s="2"/>
      <c r="D6544" s="3"/>
      <c r="E6544" s="3"/>
      <c r="G6544" s="3"/>
      <c r="I6544" s="1"/>
      <c r="J6544" s="1"/>
      <c r="K6544" s="2"/>
      <c r="Z6544" s="2"/>
      <c r="AA6544" s="1"/>
    </row>
    <row r="6545" spans="2:27" x14ac:dyDescent="0.25">
      <c r="B6545" s="5"/>
      <c r="C6545" s="2"/>
      <c r="D6545" s="3"/>
      <c r="E6545" s="3"/>
      <c r="G6545" s="3"/>
      <c r="I6545" s="1"/>
      <c r="J6545" s="1"/>
      <c r="K6545" s="2"/>
      <c r="Z6545" s="2"/>
      <c r="AA6545" s="1"/>
    </row>
    <row r="6546" spans="2:27" x14ac:dyDescent="0.25">
      <c r="B6546" s="5"/>
      <c r="C6546" s="2"/>
      <c r="D6546" s="3"/>
      <c r="E6546" s="3"/>
      <c r="G6546" s="3"/>
      <c r="I6546" s="1"/>
      <c r="J6546" s="1"/>
      <c r="K6546" s="2"/>
      <c r="Z6546" s="2"/>
      <c r="AA6546" s="1"/>
    </row>
    <row r="6547" spans="2:27" x14ac:dyDescent="0.25">
      <c r="B6547" s="5"/>
      <c r="C6547" s="2"/>
      <c r="D6547" s="3"/>
      <c r="E6547" s="3"/>
      <c r="I6547" s="1"/>
      <c r="J6547" s="1"/>
      <c r="K6547" s="2"/>
      <c r="Z6547" s="2"/>
      <c r="AA6547" s="1"/>
    </row>
    <row r="6548" spans="2:27" x14ac:dyDescent="0.25">
      <c r="B6548" s="5"/>
      <c r="C6548" s="2"/>
      <c r="D6548" s="3"/>
      <c r="E6548" s="3"/>
      <c r="G6548" s="3"/>
      <c r="I6548" s="1"/>
      <c r="J6548" s="1"/>
      <c r="K6548" s="2"/>
      <c r="Z6548" s="2"/>
      <c r="AA6548" s="1"/>
    </row>
    <row r="6549" spans="2:27" x14ac:dyDescent="0.25">
      <c r="B6549" s="5"/>
      <c r="C6549" s="2"/>
      <c r="D6549" s="3"/>
      <c r="E6549" s="3"/>
      <c r="G6549" s="3"/>
      <c r="I6549" s="1"/>
      <c r="J6549" s="1"/>
      <c r="K6549" s="2"/>
      <c r="Z6549" s="2"/>
      <c r="AA6549" s="1"/>
    </row>
    <row r="6550" spans="2:27" x14ac:dyDescent="0.25">
      <c r="B6550" s="5"/>
      <c r="C6550" s="2"/>
      <c r="D6550" s="3"/>
      <c r="E6550" s="3"/>
      <c r="G6550" s="3"/>
      <c r="I6550" s="1"/>
      <c r="J6550" s="1"/>
      <c r="K6550" s="2"/>
      <c r="Z6550" s="2"/>
      <c r="AA6550" s="1"/>
    </row>
    <row r="6551" spans="2:27" x14ac:dyDescent="0.25">
      <c r="B6551" s="5"/>
      <c r="C6551" s="2"/>
      <c r="D6551" s="3"/>
      <c r="E6551" s="3"/>
      <c r="G6551" s="3"/>
      <c r="I6551" s="1"/>
      <c r="J6551" s="1"/>
      <c r="K6551" s="2"/>
      <c r="Z6551" s="2"/>
      <c r="AA6551" s="1"/>
    </row>
    <row r="6552" spans="2:27" x14ac:dyDescent="0.25">
      <c r="B6552" s="5"/>
      <c r="C6552" s="2"/>
      <c r="D6552" s="3"/>
      <c r="E6552" s="3"/>
      <c r="G6552" s="3"/>
      <c r="I6552" s="1"/>
      <c r="J6552" s="1"/>
      <c r="K6552" s="2"/>
      <c r="Z6552" s="2"/>
      <c r="AA6552" s="1"/>
    </row>
    <row r="6553" spans="2:27" x14ac:dyDescent="0.25">
      <c r="B6553" s="5"/>
      <c r="C6553" s="2"/>
      <c r="D6553" s="3"/>
      <c r="E6553" s="3"/>
      <c r="G6553" s="3"/>
      <c r="I6553" s="1"/>
      <c r="J6553" s="1"/>
      <c r="K6553" s="2"/>
      <c r="Z6553" s="2"/>
      <c r="AA6553" s="1"/>
    </row>
    <row r="6554" spans="2:27" x14ac:dyDescent="0.25">
      <c r="B6554" s="5"/>
      <c r="C6554" s="2"/>
      <c r="D6554" s="3"/>
      <c r="E6554" s="3"/>
      <c r="G6554" s="3"/>
      <c r="I6554" s="1"/>
      <c r="J6554" s="1"/>
      <c r="K6554" s="2"/>
      <c r="Z6554" s="2"/>
      <c r="AA6554" s="1"/>
    </row>
    <row r="6555" spans="2:27" x14ac:dyDescent="0.25">
      <c r="B6555" s="5"/>
      <c r="C6555" s="2"/>
      <c r="D6555" s="3"/>
      <c r="E6555" s="3"/>
      <c r="G6555" s="3"/>
      <c r="I6555" s="1"/>
      <c r="J6555" s="1"/>
      <c r="K6555" s="2"/>
      <c r="Z6555" s="2"/>
      <c r="AA6555" s="1"/>
    </row>
    <row r="6556" spans="2:27" x14ac:dyDescent="0.25">
      <c r="B6556" s="5"/>
      <c r="C6556" s="2"/>
      <c r="D6556" s="3"/>
      <c r="E6556" s="3"/>
      <c r="G6556" s="3"/>
      <c r="I6556" s="1"/>
      <c r="J6556" s="1"/>
      <c r="K6556" s="2"/>
      <c r="Z6556" s="2"/>
      <c r="AA6556" s="1"/>
    </row>
    <row r="6557" spans="2:27" x14ac:dyDescent="0.25">
      <c r="B6557" s="5"/>
      <c r="C6557" s="2"/>
      <c r="D6557" s="3"/>
      <c r="E6557" s="3"/>
      <c r="G6557" s="3"/>
      <c r="I6557" s="1"/>
      <c r="J6557" s="1"/>
      <c r="K6557" s="2"/>
      <c r="Z6557" s="2"/>
      <c r="AA6557" s="1"/>
    </row>
    <row r="6558" spans="2:27" x14ac:dyDescent="0.25">
      <c r="B6558" s="5"/>
      <c r="C6558" s="2"/>
      <c r="D6558" s="3"/>
      <c r="E6558" s="3"/>
      <c r="I6558" s="1"/>
      <c r="J6558" s="1"/>
      <c r="K6558" s="2"/>
      <c r="Z6558" s="2"/>
      <c r="AA6558" s="1"/>
    </row>
    <row r="6559" spans="2:27" x14ac:dyDescent="0.25">
      <c r="B6559" s="5"/>
      <c r="C6559" s="2"/>
      <c r="D6559" s="3"/>
      <c r="E6559" s="3"/>
      <c r="G6559" s="3"/>
      <c r="I6559" s="1"/>
      <c r="J6559" s="1"/>
      <c r="K6559" s="2"/>
      <c r="Z6559" s="2"/>
      <c r="AA6559" s="1"/>
    </row>
    <row r="6560" spans="2:27" x14ac:dyDescent="0.25">
      <c r="B6560" s="5"/>
      <c r="C6560" s="2"/>
      <c r="D6560" s="3"/>
      <c r="E6560" s="3"/>
      <c r="I6560" s="1"/>
      <c r="J6560" s="1"/>
      <c r="K6560" s="2"/>
      <c r="Z6560" s="2"/>
      <c r="AA6560" s="1"/>
    </row>
    <row r="6561" spans="2:27" x14ac:dyDescent="0.25">
      <c r="B6561" s="5"/>
      <c r="C6561" s="2"/>
      <c r="D6561" s="3"/>
      <c r="E6561" s="3"/>
      <c r="G6561" s="3"/>
      <c r="I6561" s="1"/>
      <c r="J6561" s="1"/>
      <c r="K6561" s="2"/>
      <c r="Z6561" s="2"/>
      <c r="AA6561" s="1"/>
    </row>
    <row r="6562" spans="2:27" x14ac:dyDescent="0.25">
      <c r="B6562" s="5"/>
      <c r="C6562" s="2"/>
      <c r="D6562" s="3"/>
      <c r="E6562" s="3"/>
      <c r="F6562" s="3"/>
      <c r="G6562" s="3"/>
      <c r="I6562" s="1"/>
      <c r="J6562" s="1"/>
      <c r="K6562" s="2"/>
      <c r="Z6562" s="2"/>
      <c r="AA6562" s="1"/>
    </row>
    <row r="6563" spans="2:27" x14ac:dyDescent="0.25">
      <c r="B6563" s="5"/>
      <c r="C6563" s="2"/>
      <c r="D6563" s="3"/>
      <c r="E6563" s="3"/>
      <c r="G6563" s="3"/>
      <c r="I6563" s="1"/>
      <c r="J6563" s="1"/>
      <c r="K6563" s="2"/>
      <c r="Z6563" s="2"/>
      <c r="AA6563" s="1"/>
    </row>
    <row r="6564" spans="2:27" x14ac:dyDescent="0.25">
      <c r="B6564" s="5"/>
      <c r="C6564" s="2"/>
      <c r="D6564" s="3"/>
      <c r="E6564" s="3"/>
      <c r="I6564" s="1"/>
      <c r="J6564" s="1"/>
      <c r="K6564" s="2"/>
      <c r="Z6564" s="2"/>
      <c r="AA6564" s="1"/>
    </row>
    <row r="6565" spans="2:27" x14ac:dyDescent="0.25">
      <c r="B6565" s="5"/>
      <c r="C6565" s="2"/>
      <c r="D6565" s="3"/>
      <c r="E6565" s="3"/>
      <c r="F6565" s="3"/>
      <c r="G6565" s="3"/>
      <c r="I6565" s="1"/>
      <c r="J6565" s="1"/>
      <c r="K6565" s="2"/>
      <c r="Z6565" s="2"/>
      <c r="AA6565" s="1"/>
    </row>
    <row r="6566" spans="2:27" x14ac:dyDescent="0.25">
      <c r="B6566" s="5"/>
      <c r="C6566" s="2"/>
      <c r="D6566" s="3"/>
      <c r="E6566" s="3"/>
      <c r="G6566" s="3"/>
      <c r="I6566" s="1"/>
      <c r="J6566" s="1"/>
      <c r="K6566" s="2"/>
      <c r="Z6566" s="2"/>
      <c r="AA6566" s="1"/>
    </row>
    <row r="6567" spans="2:27" x14ac:dyDescent="0.25">
      <c r="B6567" s="5"/>
      <c r="C6567" s="2"/>
      <c r="D6567" s="3"/>
      <c r="E6567" s="3"/>
      <c r="G6567" s="3"/>
      <c r="I6567" s="1"/>
      <c r="J6567" s="1"/>
      <c r="K6567" s="2"/>
      <c r="Z6567" s="2"/>
      <c r="AA6567" s="1"/>
    </row>
    <row r="6568" spans="2:27" x14ac:dyDescent="0.25">
      <c r="B6568" s="5"/>
      <c r="C6568" s="2"/>
      <c r="D6568" s="3"/>
      <c r="E6568" s="3"/>
      <c r="I6568" s="1"/>
      <c r="J6568" s="1"/>
      <c r="K6568" s="2"/>
      <c r="Z6568" s="2"/>
      <c r="AA6568" s="1"/>
    </row>
    <row r="6569" spans="2:27" x14ac:dyDescent="0.25">
      <c r="B6569" s="5"/>
      <c r="C6569" s="2"/>
      <c r="D6569" s="3"/>
      <c r="E6569" s="3"/>
      <c r="F6569" s="3"/>
      <c r="G6569" s="3"/>
      <c r="I6569" s="1"/>
      <c r="J6569" s="1"/>
      <c r="K6569" s="2"/>
      <c r="Z6569" s="2"/>
      <c r="AA6569" s="1"/>
    </row>
    <row r="6570" spans="2:27" x14ac:dyDescent="0.25">
      <c r="B6570" s="5"/>
      <c r="C6570" s="2"/>
      <c r="D6570" s="3"/>
      <c r="E6570" s="3"/>
      <c r="G6570" s="3"/>
      <c r="I6570" s="1"/>
      <c r="J6570" s="1"/>
      <c r="K6570" s="2"/>
      <c r="Z6570" s="2"/>
      <c r="AA6570" s="1"/>
    </row>
    <row r="6571" spans="2:27" x14ac:dyDescent="0.25">
      <c r="B6571" s="5"/>
      <c r="C6571" s="2"/>
      <c r="D6571" s="3"/>
      <c r="E6571" s="3"/>
      <c r="G6571" s="3"/>
      <c r="I6571" s="1"/>
      <c r="J6571" s="1"/>
      <c r="K6571" s="2"/>
      <c r="Z6571" s="2"/>
      <c r="AA6571" s="1"/>
    </row>
    <row r="6572" spans="2:27" x14ac:dyDescent="0.25">
      <c r="B6572" s="5"/>
      <c r="C6572" s="2"/>
      <c r="D6572" s="3"/>
      <c r="E6572" s="3"/>
      <c r="I6572" s="1"/>
      <c r="J6572" s="1"/>
      <c r="K6572" s="2"/>
      <c r="Z6572" s="2"/>
      <c r="AA6572" s="1"/>
    </row>
    <row r="6573" spans="2:27" x14ac:dyDescent="0.25">
      <c r="B6573" s="5"/>
      <c r="C6573" s="2"/>
      <c r="D6573" s="3"/>
      <c r="E6573" s="3"/>
      <c r="I6573" s="1"/>
      <c r="J6573" s="1"/>
      <c r="K6573" s="2"/>
      <c r="Z6573" s="2"/>
      <c r="AA6573" s="1"/>
    </row>
    <row r="6574" spans="2:27" x14ac:dyDescent="0.25">
      <c r="B6574" s="5"/>
      <c r="C6574" s="2"/>
      <c r="D6574" s="3"/>
      <c r="E6574" s="3"/>
      <c r="G6574" s="3"/>
      <c r="I6574" s="1"/>
      <c r="J6574" s="1"/>
      <c r="K6574" s="2"/>
      <c r="Z6574" s="2"/>
      <c r="AA6574" s="1"/>
    </row>
    <row r="6575" spans="2:27" x14ac:dyDescent="0.25">
      <c r="B6575" s="5"/>
      <c r="C6575" s="2"/>
      <c r="D6575" s="3"/>
      <c r="E6575" s="3"/>
      <c r="F6575" s="3"/>
      <c r="G6575" s="3"/>
      <c r="I6575" s="1"/>
      <c r="J6575" s="1"/>
      <c r="K6575" s="2"/>
      <c r="Z6575" s="2"/>
      <c r="AA6575" s="1"/>
    </row>
    <row r="6576" spans="2:27" x14ac:dyDescent="0.25">
      <c r="B6576" s="5"/>
      <c r="C6576" s="2"/>
      <c r="D6576" s="3"/>
      <c r="E6576" s="3"/>
      <c r="F6576" s="3"/>
      <c r="G6576" s="3"/>
      <c r="I6576" s="1"/>
      <c r="J6576" s="1"/>
      <c r="K6576" s="2"/>
      <c r="Z6576" s="2"/>
      <c r="AA6576" s="1"/>
    </row>
    <row r="6577" spans="2:27" x14ac:dyDescent="0.25">
      <c r="B6577" s="5"/>
      <c r="C6577" s="2"/>
      <c r="D6577" s="3"/>
      <c r="E6577" s="3"/>
      <c r="I6577" s="1"/>
      <c r="J6577" s="1"/>
      <c r="K6577" s="2"/>
      <c r="Z6577" s="2"/>
      <c r="AA6577" s="1"/>
    </row>
    <row r="6578" spans="2:27" x14ac:dyDescent="0.25">
      <c r="B6578" s="5"/>
      <c r="C6578" s="2"/>
      <c r="D6578" s="3"/>
      <c r="E6578" s="3"/>
      <c r="G6578" s="3"/>
      <c r="I6578" s="1"/>
      <c r="J6578" s="1"/>
      <c r="K6578" s="2"/>
      <c r="Z6578" s="2"/>
      <c r="AA6578" s="1"/>
    </row>
    <row r="6579" spans="2:27" x14ac:dyDescent="0.25">
      <c r="B6579" s="5"/>
      <c r="C6579" s="2"/>
      <c r="D6579" s="3"/>
      <c r="E6579" s="3"/>
      <c r="I6579" s="1"/>
      <c r="J6579" s="1"/>
      <c r="K6579" s="2"/>
      <c r="Z6579" s="2"/>
      <c r="AA6579" s="1"/>
    </row>
    <row r="6580" spans="2:27" x14ac:dyDescent="0.25">
      <c r="B6580" s="5"/>
      <c r="C6580" s="2"/>
      <c r="D6580" s="3"/>
      <c r="E6580" s="3"/>
      <c r="G6580" s="3"/>
      <c r="I6580" s="1"/>
      <c r="J6580" s="1"/>
      <c r="K6580" s="2"/>
      <c r="Z6580" s="2"/>
      <c r="AA6580" s="1"/>
    </row>
    <row r="6581" spans="2:27" x14ac:dyDescent="0.25">
      <c r="B6581" s="5"/>
      <c r="C6581" s="2"/>
      <c r="D6581" s="3"/>
      <c r="E6581" s="3"/>
      <c r="G6581" s="3"/>
      <c r="I6581" s="1"/>
      <c r="J6581" s="1"/>
      <c r="K6581" s="2"/>
      <c r="Z6581" s="2"/>
      <c r="AA6581" s="1"/>
    </row>
    <row r="6582" spans="2:27" x14ac:dyDescent="0.25">
      <c r="B6582" s="5"/>
      <c r="C6582" s="2"/>
      <c r="D6582" s="3"/>
      <c r="E6582" s="3"/>
      <c r="G6582" s="3"/>
      <c r="I6582" s="1"/>
      <c r="J6582" s="1"/>
      <c r="K6582" s="2"/>
      <c r="Z6582" s="2"/>
      <c r="AA6582" s="1"/>
    </row>
    <row r="6583" spans="2:27" x14ac:dyDescent="0.25">
      <c r="B6583" s="5"/>
      <c r="C6583" s="2"/>
      <c r="D6583" s="3"/>
      <c r="E6583" s="3"/>
      <c r="G6583" s="3"/>
      <c r="I6583" s="1"/>
      <c r="J6583" s="1"/>
      <c r="K6583" s="2"/>
      <c r="Z6583" s="2"/>
      <c r="AA6583" s="1"/>
    </row>
    <row r="6584" spans="2:27" x14ac:dyDescent="0.25">
      <c r="B6584" s="5"/>
      <c r="C6584" s="2"/>
      <c r="D6584" s="3"/>
      <c r="E6584" s="3"/>
      <c r="F6584" s="3"/>
      <c r="I6584" s="1"/>
      <c r="J6584" s="1"/>
      <c r="K6584" s="2"/>
      <c r="Z6584" s="2"/>
      <c r="AA6584" s="1"/>
    </row>
    <row r="6585" spans="2:27" x14ac:dyDescent="0.25">
      <c r="B6585" s="5"/>
      <c r="C6585" s="2"/>
      <c r="D6585" s="3"/>
      <c r="E6585" s="3"/>
      <c r="G6585" s="3"/>
      <c r="I6585" s="1"/>
      <c r="J6585" s="1"/>
      <c r="K6585" s="2"/>
      <c r="Z6585" s="2"/>
      <c r="AA6585" s="1"/>
    </row>
    <row r="6586" spans="2:27" x14ac:dyDescent="0.25">
      <c r="B6586" s="5"/>
      <c r="C6586" s="2"/>
      <c r="D6586" s="3"/>
      <c r="E6586" s="3"/>
      <c r="F6586" s="3"/>
      <c r="G6586" s="3"/>
      <c r="I6586" s="1"/>
      <c r="J6586" s="1"/>
      <c r="K6586" s="2"/>
      <c r="Z6586" s="2"/>
      <c r="AA6586" s="1"/>
    </row>
    <row r="6587" spans="2:27" x14ac:dyDescent="0.25">
      <c r="B6587" s="5"/>
      <c r="C6587" s="2"/>
      <c r="D6587" s="3"/>
      <c r="E6587" s="3"/>
      <c r="F6587" s="3"/>
      <c r="G6587" s="3"/>
      <c r="I6587" s="1"/>
      <c r="J6587" s="1"/>
      <c r="K6587" s="2"/>
      <c r="Z6587" s="2"/>
      <c r="AA6587" s="1"/>
    </row>
    <row r="6588" spans="2:27" x14ac:dyDescent="0.25">
      <c r="B6588" s="5"/>
      <c r="C6588" s="2"/>
      <c r="D6588" s="3"/>
      <c r="E6588" s="3"/>
      <c r="G6588" s="3"/>
      <c r="I6588" s="1"/>
      <c r="J6588" s="1"/>
      <c r="K6588" s="2"/>
      <c r="Z6588" s="2"/>
      <c r="AA6588" s="1"/>
    </row>
    <row r="6589" spans="2:27" x14ac:dyDescent="0.25">
      <c r="B6589" s="5"/>
      <c r="C6589" s="2"/>
      <c r="D6589" s="3"/>
      <c r="E6589" s="3"/>
      <c r="G6589" s="3"/>
      <c r="I6589" s="1"/>
      <c r="J6589" s="1"/>
      <c r="K6589" s="2"/>
      <c r="Z6589" s="2"/>
      <c r="AA6589" s="1"/>
    </row>
    <row r="6590" spans="2:27" x14ac:dyDescent="0.25">
      <c r="B6590" s="5"/>
      <c r="C6590" s="2"/>
      <c r="D6590" s="3"/>
      <c r="E6590" s="3"/>
      <c r="F6590" s="3"/>
      <c r="G6590" s="3"/>
      <c r="I6590" s="1"/>
      <c r="J6590" s="1"/>
      <c r="K6590" s="2"/>
      <c r="Z6590" s="2"/>
      <c r="AA6590" s="1"/>
    </row>
    <row r="6591" spans="2:27" x14ac:dyDescent="0.25">
      <c r="B6591" s="5"/>
      <c r="C6591" s="2"/>
      <c r="D6591" s="3"/>
      <c r="E6591" s="3"/>
      <c r="I6591" s="1"/>
      <c r="J6591" s="1"/>
      <c r="K6591" s="2"/>
      <c r="Z6591" s="2"/>
      <c r="AA6591" s="1"/>
    </row>
    <row r="6592" spans="2:27" x14ac:dyDescent="0.25">
      <c r="B6592" s="5"/>
      <c r="C6592" s="2"/>
      <c r="D6592" s="3"/>
      <c r="E6592" s="3"/>
      <c r="G6592" s="3"/>
      <c r="I6592" s="1"/>
      <c r="J6592" s="1"/>
      <c r="K6592" s="2"/>
      <c r="Z6592" s="2"/>
      <c r="AA6592" s="1"/>
    </row>
    <row r="6593" spans="2:27" x14ac:dyDescent="0.25">
      <c r="B6593" s="5"/>
      <c r="C6593" s="2"/>
      <c r="D6593" s="3"/>
      <c r="E6593" s="3"/>
      <c r="G6593" s="3"/>
      <c r="I6593" s="1"/>
      <c r="J6593" s="1"/>
      <c r="K6593" s="2"/>
      <c r="Z6593" s="2"/>
      <c r="AA6593" s="1"/>
    </row>
    <row r="6594" spans="2:27" x14ac:dyDescent="0.25">
      <c r="B6594" s="5"/>
      <c r="C6594" s="2"/>
      <c r="D6594" s="3"/>
      <c r="E6594" s="3"/>
      <c r="G6594" s="3"/>
      <c r="I6594" s="1"/>
      <c r="J6594" s="1"/>
      <c r="K6594" s="2"/>
      <c r="Z6594" s="2"/>
      <c r="AA6594" s="1"/>
    </row>
    <row r="6595" spans="2:27" x14ac:dyDescent="0.25">
      <c r="B6595" s="5"/>
      <c r="C6595" s="2"/>
      <c r="D6595" s="3"/>
      <c r="E6595" s="3"/>
      <c r="G6595" s="3"/>
      <c r="I6595" s="1"/>
      <c r="J6595" s="1"/>
      <c r="K6595" s="2"/>
      <c r="Z6595" s="2"/>
      <c r="AA6595" s="1"/>
    </row>
    <row r="6596" spans="2:27" x14ac:dyDescent="0.25">
      <c r="B6596" s="5"/>
      <c r="C6596" s="2"/>
      <c r="D6596" s="3"/>
      <c r="E6596" s="3"/>
      <c r="F6596" s="3"/>
      <c r="G6596" s="3"/>
      <c r="I6596" s="1"/>
      <c r="J6596" s="1"/>
      <c r="K6596" s="2"/>
      <c r="Z6596" s="2"/>
      <c r="AA6596" s="1"/>
    </row>
    <row r="6597" spans="2:27" x14ac:dyDescent="0.25">
      <c r="B6597" s="5"/>
      <c r="C6597" s="2"/>
      <c r="D6597" s="3"/>
      <c r="E6597" s="3"/>
      <c r="F6597" s="3"/>
      <c r="G6597" s="3"/>
      <c r="I6597" s="1"/>
      <c r="J6597" s="1"/>
      <c r="K6597" s="2"/>
      <c r="Z6597" s="2"/>
      <c r="AA6597" s="1"/>
    </row>
    <row r="6598" spans="2:27" x14ac:dyDescent="0.25">
      <c r="B6598" s="5"/>
      <c r="C6598" s="2"/>
      <c r="D6598" s="3"/>
      <c r="E6598" s="3"/>
      <c r="G6598" s="3"/>
      <c r="I6598" s="1"/>
      <c r="J6598" s="1"/>
      <c r="K6598" s="2"/>
      <c r="Z6598" s="2"/>
      <c r="AA6598" s="1"/>
    </row>
    <row r="6599" spans="2:27" x14ac:dyDescent="0.25">
      <c r="B6599" s="5"/>
      <c r="C6599" s="2"/>
      <c r="D6599" s="3"/>
      <c r="E6599" s="3"/>
      <c r="I6599" s="1"/>
      <c r="J6599" s="1"/>
      <c r="K6599" s="2"/>
      <c r="Z6599" s="2"/>
      <c r="AA6599" s="1"/>
    </row>
    <row r="6600" spans="2:27" x14ac:dyDescent="0.25">
      <c r="B6600" s="5"/>
      <c r="C6600" s="2"/>
      <c r="D6600" s="3"/>
      <c r="E6600" s="3"/>
      <c r="F6600" s="3"/>
      <c r="G6600" s="3"/>
      <c r="I6600" s="1"/>
      <c r="J6600" s="1"/>
      <c r="K6600" s="2"/>
      <c r="Z6600" s="2"/>
      <c r="AA6600" s="1"/>
    </row>
    <row r="6601" spans="2:27" x14ac:dyDescent="0.25">
      <c r="B6601" s="5"/>
      <c r="C6601" s="2"/>
      <c r="D6601" s="3"/>
      <c r="E6601" s="3"/>
      <c r="G6601" s="3"/>
      <c r="I6601" s="1"/>
      <c r="J6601" s="1"/>
      <c r="K6601" s="2"/>
      <c r="Z6601" s="2"/>
      <c r="AA6601" s="1"/>
    </row>
    <row r="6602" spans="2:27" x14ac:dyDescent="0.25">
      <c r="B6602" s="5"/>
      <c r="C6602" s="2"/>
      <c r="D6602" s="3"/>
      <c r="E6602" s="3"/>
      <c r="I6602" s="1"/>
      <c r="J6602" s="1"/>
      <c r="K6602" s="2"/>
      <c r="Z6602" s="2"/>
      <c r="AA6602" s="1"/>
    </row>
    <row r="6603" spans="2:27" x14ac:dyDescent="0.25">
      <c r="B6603" s="5"/>
      <c r="C6603" s="2"/>
      <c r="D6603" s="3"/>
      <c r="E6603" s="3"/>
      <c r="F6603" s="3"/>
      <c r="G6603" s="3"/>
      <c r="I6603" s="1"/>
      <c r="J6603" s="1"/>
      <c r="K6603" s="2"/>
      <c r="Z6603" s="2"/>
      <c r="AA6603" s="1"/>
    </row>
    <row r="6604" spans="2:27" x14ac:dyDescent="0.25">
      <c r="B6604" s="5"/>
      <c r="C6604" s="2"/>
      <c r="D6604" s="3"/>
      <c r="E6604" s="3"/>
      <c r="I6604" s="1"/>
      <c r="J6604" s="1"/>
      <c r="K6604" s="2"/>
      <c r="Z6604" s="2"/>
      <c r="AA6604" s="1"/>
    </row>
    <row r="6605" spans="2:27" x14ac:dyDescent="0.25">
      <c r="B6605" s="5"/>
      <c r="C6605" s="2"/>
      <c r="D6605" s="3"/>
      <c r="E6605" s="3"/>
      <c r="I6605" s="1"/>
      <c r="J6605" s="1"/>
      <c r="K6605" s="2"/>
      <c r="Z6605" s="2"/>
      <c r="AA6605" s="1"/>
    </row>
    <row r="6606" spans="2:27" x14ac:dyDescent="0.25">
      <c r="B6606" s="5"/>
      <c r="C6606" s="2"/>
      <c r="D6606" s="3"/>
      <c r="E6606" s="3"/>
      <c r="G6606" s="3"/>
      <c r="I6606" s="1"/>
      <c r="J6606" s="1"/>
      <c r="K6606" s="2"/>
      <c r="Z6606" s="2"/>
      <c r="AA6606" s="1"/>
    </row>
    <row r="6607" spans="2:27" x14ac:dyDescent="0.25">
      <c r="B6607" s="5"/>
      <c r="C6607" s="2"/>
      <c r="D6607" s="3"/>
      <c r="E6607" s="3"/>
      <c r="G6607" s="3"/>
      <c r="I6607" s="1"/>
      <c r="J6607" s="1"/>
      <c r="K6607" s="2"/>
      <c r="Z6607" s="2"/>
      <c r="AA6607" s="1"/>
    </row>
    <row r="6608" spans="2:27" x14ac:dyDescent="0.25">
      <c r="B6608" s="5"/>
      <c r="C6608" s="2"/>
      <c r="D6608" s="3"/>
      <c r="E6608" s="3"/>
      <c r="I6608" s="1"/>
      <c r="J6608" s="1"/>
      <c r="K6608" s="2"/>
      <c r="Z6608" s="2"/>
      <c r="AA6608" s="1"/>
    </row>
    <row r="6609" spans="2:27" x14ac:dyDescent="0.25">
      <c r="B6609" s="5"/>
      <c r="C6609" s="2"/>
      <c r="D6609" s="3"/>
      <c r="E6609" s="3"/>
      <c r="G6609" s="3"/>
      <c r="I6609" s="1"/>
      <c r="J6609" s="1"/>
      <c r="K6609" s="2"/>
      <c r="Z6609" s="2"/>
      <c r="AA6609" s="1"/>
    </row>
    <row r="6610" spans="2:27" x14ac:dyDescent="0.25">
      <c r="B6610" s="5"/>
      <c r="C6610" s="2"/>
      <c r="D6610" s="3"/>
      <c r="E6610" s="3"/>
      <c r="G6610" s="3"/>
      <c r="I6610" s="1"/>
      <c r="J6610" s="1"/>
      <c r="K6610" s="2"/>
      <c r="Z6610" s="2"/>
      <c r="AA6610" s="1"/>
    </row>
    <row r="6611" spans="2:27" x14ac:dyDescent="0.25">
      <c r="B6611" s="5"/>
      <c r="C6611" s="2"/>
      <c r="D6611" s="3"/>
      <c r="E6611" s="3"/>
      <c r="F6611" s="3"/>
      <c r="G6611" s="3"/>
      <c r="I6611" s="1"/>
      <c r="J6611" s="1"/>
      <c r="K6611" s="2"/>
      <c r="Z6611" s="2"/>
      <c r="AA6611" s="1"/>
    </row>
    <row r="6612" spans="2:27" x14ac:dyDescent="0.25">
      <c r="B6612" s="5"/>
      <c r="C6612" s="2"/>
      <c r="D6612" s="3"/>
      <c r="E6612" s="3"/>
      <c r="F6612" s="3"/>
      <c r="G6612" s="3"/>
      <c r="I6612" s="1"/>
      <c r="J6612" s="1"/>
      <c r="K6612" s="2"/>
      <c r="Z6612" s="2"/>
      <c r="AA6612" s="1"/>
    </row>
    <row r="6613" spans="2:27" x14ac:dyDescent="0.25">
      <c r="B6613" s="5"/>
      <c r="C6613" s="2"/>
      <c r="D6613" s="3"/>
      <c r="E6613" s="3"/>
      <c r="G6613" s="3"/>
      <c r="I6613" s="1"/>
      <c r="J6613" s="1"/>
      <c r="K6613" s="2"/>
      <c r="Z6613" s="2"/>
      <c r="AA6613" s="1"/>
    </row>
    <row r="6614" spans="2:27" x14ac:dyDescent="0.25">
      <c r="B6614" s="5"/>
      <c r="C6614" s="2"/>
      <c r="D6614" s="3"/>
      <c r="E6614" s="3"/>
      <c r="F6614" s="3"/>
      <c r="I6614" s="1"/>
      <c r="J6614" s="1"/>
      <c r="K6614" s="2"/>
      <c r="Z6614" s="2"/>
      <c r="AA6614" s="1"/>
    </row>
    <row r="6615" spans="2:27" x14ac:dyDescent="0.25">
      <c r="B6615" s="5"/>
      <c r="C6615" s="2"/>
      <c r="D6615" s="3"/>
      <c r="E6615" s="3"/>
      <c r="G6615" s="3"/>
      <c r="I6615" s="1"/>
      <c r="J6615" s="1"/>
      <c r="K6615" s="2"/>
      <c r="Z6615" s="2"/>
      <c r="AA6615" s="1"/>
    </row>
    <row r="6616" spans="2:27" x14ac:dyDescent="0.25">
      <c r="B6616" s="5"/>
      <c r="C6616" s="2"/>
      <c r="D6616" s="3"/>
      <c r="E6616" s="3"/>
      <c r="G6616" s="3"/>
      <c r="I6616" s="1"/>
      <c r="J6616" s="1"/>
      <c r="K6616" s="2"/>
      <c r="Z6616" s="2"/>
      <c r="AA6616" s="1"/>
    </row>
    <row r="6617" spans="2:27" x14ac:dyDescent="0.25">
      <c r="B6617" s="5"/>
      <c r="C6617" s="2"/>
      <c r="D6617" s="3"/>
      <c r="E6617" s="3"/>
      <c r="F6617" s="3"/>
      <c r="G6617" s="3"/>
      <c r="I6617" s="1"/>
      <c r="J6617" s="1"/>
      <c r="K6617" s="2"/>
      <c r="Z6617" s="2"/>
      <c r="AA6617" s="1"/>
    </row>
    <row r="6618" spans="2:27" x14ac:dyDescent="0.25">
      <c r="B6618" s="5"/>
      <c r="C6618" s="2"/>
      <c r="D6618" s="3"/>
      <c r="E6618" s="3"/>
      <c r="F6618" s="3"/>
      <c r="G6618" s="3"/>
      <c r="I6618" s="1"/>
      <c r="J6618" s="1"/>
      <c r="K6618" s="2"/>
      <c r="Z6618" s="2"/>
      <c r="AA6618" s="1"/>
    </row>
    <row r="6619" spans="2:27" x14ac:dyDescent="0.25">
      <c r="B6619" s="5"/>
      <c r="C6619" s="2"/>
      <c r="D6619" s="3"/>
      <c r="E6619" s="3"/>
      <c r="I6619" s="1"/>
      <c r="J6619" s="1"/>
      <c r="K6619" s="2"/>
      <c r="Z6619" s="2"/>
      <c r="AA6619" s="1"/>
    </row>
    <row r="6620" spans="2:27" x14ac:dyDescent="0.25">
      <c r="B6620" s="5"/>
      <c r="C6620" s="2"/>
      <c r="D6620" s="3"/>
      <c r="E6620" s="3"/>
      <c r="F6620" s="3"/>
      <c r="G6620" s="3"/>
      <c r="I6620" s="1"/>
      <c r="J6620" s="1"/>
      <c r="K6620" s="2"/>
      <c r="Z6620" s="2"/>
      <c r="AA6620" s="1"/>
    </row>
    <row r="6621" spans="2:27" x14ac:dyDescent="0.25">
      <c r="B6621" s="5"/>
      <c r="C6621" s="2"/>
      <c r="D6621" s="3"/>
      <c r="E6621" s="3"/>
      <c r="G6621" s="3"/>
      <c r="I6621" s="1"/>
      <c r="J6621" s="1"/>
      <c r="K6621" s="2"/>
      <c r="Z6621" s="2"/>
      <c r="AA6621" s="1"/>
    </row>
    <row r="6622" spans="2:27" x14ac:dyDescent="0.25">
      <c r="B6622" s="5"/>
      <c r="C6622" s="2"/>
      <c r="D6622" s="3"/>
      <c r="E6622" s="3"/>
      <c r="I6622" s="1"/>
      <c r="J6622" s="1"/>
      <c r="K6622" s="2"/>
      <c r="Z6622" s="2"/>
      <c r="AA6622" s="1"/>
    </row>
    <row r="6623" spans="2:27" x14ac:dyDescent="0.25">
      <c r="B6623" s="5"/>
      <c r="C6623" s="2"/>
      <c r="D6623" s="3"/>
      <c r="E6623" s="3"/>
      <c r="I6623" s="1"/>
      <c r="J6623" s="1"/>
      <c r="K6623" s="2"/>
      <c r="Z6623" s="2"/>
      <c r="AA6623" s="1"/>
    </row>
    <row r="6624" spans="2:27" x14ac:dyDescent="0.25">
      <c r="B6624" s="5"/>
      <c r="C6624" s="2"/>
      <c r="D6624" s="3"/>
      <c r="E6624" s="3"/>
      <c r="G6624" s="3"/>
      <c r="I6624" s="1"/>
      <c r="J6624" s="1"/>
      <c r="K6624" s="2"/>
      <c r="Z6624" s="2"/>
      <c r="AA6624" s="1"/>
    </row>
    <row r="6625" spans="2:27" x14ac:dyDescent="0.25">
      <c r="B6625" s="5"/>
      <c r="C6625" s="2"/>
      <c r="D6625" s="3"/>
      <c r="E6625" s="3"/>
      <c r="I6625" s="1"/>
      <c r="J6625" s="1"/>
      <c r="K6625" s="2"/>
      <c r="Z6625" s="2"/>
      <c r="AA6625" s="1"/>
    </row>
    <row r="6626" spans="2:27" x14ac:dyDescent="0.25">
      <c r="B6626" s="5"/>
      <c r="C6626" s="2"/>
      <c r="D6626" s="3"/>
      <c r="E6626" s="3"/>
      <c r="F6626" s="3"/>
      <c r="G6626" s="3"/>
      <c r="I6626" s="1"/>
      <c r="J6626" s="1"/>
      <c r="K6626" s="2"/>
      <c r="Z6626" s="2"/>
      <c r="AA6626" s="1"/>
    </row>
    <row r="6627" spans="2:27" x14ac:dyDescent="0.25">
      <c r="B6627" s="5"/>
      <c r="C6627" s="2"/>
      <c r="D6627" s="3"/>
      <c r="E6627" s="3"/>
      <c r="G6627" s="3"/>
      <c r="I6627" s="1"/>
      <c r="J6627" s="1"/>
      <c r="K6627" s="2"/>
      <c r="Z6627" s="2"/>
      <c r="AA6627" s="1"/>
    </row>
    <row r="6628" spans="2:27" x14ac:dyDescent="0.25">
      <c r="B6628" s="5"/>
      <c r="C6628" s="2"/>
      <c r="D6628" s="3"/>
      <c r="E6628" s="3"/>
      <c r="G6628" s="3"/>
      <c r="I6628" s="1"/>
      <c r="J6628" s="1"/>
      <c r="K6628" s="2"/>
      <c r="Z6628" s="2"/>
      <c r="AA6628" s="1"/>
    </row>
    <row r="6629" spans="2:27" x14ac:dyDescent="0.25">
      <c r="B6629" s="5"/>
      <c r="C6629" s="2"/>
      <c r="D6629" s="3"/>
      <c r="E6629" s="3"/>
      <c r="G6629" s="3"/>
      <c r="I6629" s="1"/>
      <c r="J6629" s="1"/>
      <c r="K6629" s="2"/>
      <c r="Z6629" s="2"/>
      <c r="AA6629" s="1"/>
    </row>
    <row r="6630" spans="2:27" x14ac:dyDescent="0.25">
      <c r="B6630" s="5"/>
      <c r="C6630" s="2"/>
      <c r="D6630" s="3"/>
      <c r="E6630" s="3"/>
      <c r="G6630" s="3"/>
      <c r="I6630" s="1"/>
      <c r="J6630" s="1"/>
      <c r="K6630" s="2"/>
      <c r="Z6630" s="2"/>
      <c r="AA6630" s="1"/>
    </row>
    <row r="6631" spans="2:27" x14ac:dyDescent="0.25">
      <c r="B6631" s="5"/>
      <c r="C6631" s="2"/>
      <c r="D6631" s="3"/>
      <c r="E6631" s="3"/>
      <c r="F6631" s="3"/>
      <c r="I6631" s="1"/>
      <c r="J6631" s="1"/>
      <c r="K6631" s="2"/>
      <c r="Z6631" s="2"/>
      <c r="AA6631" s="1"/>
    </row>
    <row r="6632" spans="2:27" x14ac:dyDescent="0.25">
      <c r="B6632" s="5"/>
      <c r="C6632" s="2"/>
      <c r="D6632" s="3"/>
      <c r="E6632" s="3"/>
      <c r="F6632" s="3"/>
      <c r="G6632" s="3"/>
      <c r="I6632" s="1"/>
      <c r="J6632" s="1"/>
      <c r="K6632" s="2"/>
      <c r="Z6632" s="2"/>
      <c r="AA6632" s="1"/>
    </row>
    <row r="6633" spans="2:27" x14ac:dyDescent="0.25">
      <c r="B6633" s="5"/>
      <c r="C6633" s="2"/>
      <c r="D6633" s="3"/>
      <c r="E6633" s="3"/>
      <c r="I6633" s="1"/>
      <c r="J6633" s="1"/>
      <c r="K6633" s="2"/>
      <c r="Z6633" s="2"/>
      <c r="AA6633" s="1"/>
    </row>
    <row r="6634" spans="2:27" x14ac:dyDescent="0.25">
      <c r="B6634" s="5"/>
      <c r="C6634" s="2"/>
      <c r="D6634" s="3"/>
      <c r="E6634" s="3"/>
      <c r="G6634" s="3"/>
      <c r="I6634" s="1"/>
      <c r="J6634" s="1"/>
      <c r="K6634" s="2"/>
      <c r="Z6634" s="2"/>
      <c r="AA6634" s="1"/>
    </row>
    <row r="6635" spans="2:27" x14ac:dyDescent="0.25">
      <c r="B6635" s="5"/>
      <c r="C6635" s="2"/>
      <c r="D6635" s="3"/>
      <c r="E6635" s="3"/>
      <c r="F6635" s="3"/>
      <c r="G6635" s="3"/>
      <c r="I6635" s="1"/>
      <c r="J6635" s="1"/>
      <c r="K6635" s="2"/>
      <c r="Z6635" s="2"/>
      <c r="AA6635" s="1"/>
    </row>
    <row r="6636" spans="2:27" x14ac:dyDescent="0.25">
      <c r="B6636" s="5"/>
      <c r="C6636" s="2"/>
      <c r="D6636" s="3"/>
      <c r="E6636" s="3"/>
      <c r="G6636" s="3"/>
      <c r="I6636" s="1"/>
      <c r="J6636" s="1"/>
      <c r="K6636" s="2"/>
      <c r="Z6636" s="2"/>
      <c r="AA6636" s="1"/>
    </row>
    <row r="6637" spans="2:27" x14ac:dyDescent="0.25">
      <c r="B6637" s="5"/>
      <c r="C6637" s="2"/>
      <c r="D6637" s="3"/>
      <c r="E6637" s="3"/>
      <c r="F6637" s="3"/>
      <c r="I6637" s="1"/>
      <c r="J6637" s="1"/>
      <c r="K6637" s="2"/>
      <c r="Z6637" s="2"/>
      <c r="AA6637" s="1"/>
    </row>
    <row r="6638" spans="2:27" x14ac:dyDescent="0.25">
      <c r="B6638" s="5"/>
      <c r="C6638" s="2"/>
      <c r="D6638" s="3"/>
      <c r="E6638" s="3"/>
      <c r="G6638" s="3"/>
      <c r="I6638" s="1"/>
      <c r="J6638" s="1"/>
      <c r="K6638" s="2"/>
      <c r="Z6638" s="2"/>
      <c r="AA6638" s="1"/>
    </row>
    <row r="6639" spans="2:27" x14ac:dyDescent="0.25">
      <c r="B6639" s="5"/>
      <c r="C6639" s="2"/>
      <c r="D6639" s="3"/>
      <c r="E6639" s="3"/>
      <c r="I6639" s="1"/>
      <c r="J6639" s="1"/>
      <c r="K6639" s="2"/>
      <c r="Z6639" s="2"/>
      <c r="AA6639" s="1"/>
    </row>
    <row r="6640" spans="2:27" x14ac:dyDescent="0.25">
      <c r="B6640" s="5"/>
      <c r="C6640" s="2"/>
      <c r="D6640" s="3"/>
      <c r="E6640" s="3"/>
      <c r="I6640" s="1"/>
      <c r="J6640" s="1"/>
      <c r="K6640" s="2"/>
      <c r="Z6640" s="2"/>
      <c r="AA6640" s="1"/>
    </row>
    <row r="6641" spans="2:27" x14ac:dyDescent="0.25">
      <c r="B6641" s="5"/>
      <c r="C6641" s="2"/>
      <c r="D6641" s="3"/>
      <c r="E6641" s="3"/>
      <c r="I6641" s="1"/>
      <c r="J6641" s="1"/>
      <c r="K6641" s="2"/>
      <c r="Z6641" s="2"/>
      <c r="AA6641" s="1"/>
    </row>
    <row r="6642" spans="2:27" x14ac:dyDescent="0.25">
      <c r="B6642" s="5"/>
      <c r="C6642" s="2"/>
      <c r="D6642" s="3"/>
      <c r="G6642" s="3"/>
      <c r="I6642" s="1"/>
      <c r="J6642" s="1"/>
      <c r="K6642" s="2"/>
      <c r="Z6642" s="2"/>
      <c r="AA6642" s="1"/>
    </row>
    <row r="6643" spans="2:27" x14ac:dyDescent="0.25">
      <c r="B6643" s="5"/>
      <c r="C6643" s="2"/>
      <c r="D6643" s="3"/>
      <c r="E6643" s="3"/>
      <c r="G6643" s="3"/>
      <c r="I6643" s="1"/>
      <c r="J6643" s="1"/>
      <c r="K6643" s="2"/>
      <c r="Z6643" s="2"/>
      <c r="AA6643" s="1"/>
    </row>
    <row r="6644" spans="2:27" x14ac:dyDescent="0.25">
      <c r="B6644" s="5"/>
      <c r="C6644" s="2"/>
      <c r="D6644" s="3"/>
      <c r="E6644" s="3"/>
      <c r="G6644" s="3"/>
      <c r="I6644" s="1"/>
      <c r="J6644" s="1"/>
      <c r="K6644" s="2"/>
      <c r="Z6644" s="2"/>
      <c r="AA6644" s="1"/>
    </row>
    <row r="6645" spans="2:27" x14ac:dyDescent="0.25">
      <c r="B6645" s="5"/>
      <c r="C6645" s="2"/>
      <c r="D6645" s="3"/>
      <c r="E6645" s="3"/>
      <c r="G6645" s="3"/>
      <c r="I6645" s="1"/>
      <c r="J6645" s="1"/>
      <c r="K6645" s="2"/>
      <c r="Z6645" s="2"/>
      <c r="AA6645" s="1"/>
    </row>
    <row r="6646" spans="2:27" x14ac:dyDescent="0.25">
      <c r="B6646" s="5"/>
      <c r="C6646" s="2"/>
      <c r="D6646" s="3"/>
      <c r="E6646" s="3"/>
      <c r="G6646" s="3"/>
      <c r="I6646" s="1"/>
      <c r="J6646" s="1"/>
      <c r="K6646" s="2"/>
      <c r="Z6646" s="2"/>
      <c r="AA6646" s="1"/>
    </row>
    <row r="6647" spans="2:27" x14ac:dyDescent="0.25">
      <c r="B6647" s="5"/>
      <c r="C6647" s="2"/>
      <c r="D6647" s="3"/>
      <c r="E6647" s="3"/>
      <c r="G6647" s="3"/>
      <c r="I6647" s="1"/>
      <c r="J6647" s="1"/>
      <c r="K6647" s="2"/>
      <c r="Z6647" s="2"/>
      <c r="AA6647" s="1"/>
    </row>
    <row r="6648" spans="2:27" x14ac:dyDescent="0.25">
      <c r="B6648" s="5"/>
      <c r="C6648" s="2"/>
      <c r="D6648" s="3"/>
      <c r="E6648" s="3"/>
      <c r="G6648" s="3"/>
      <c r="I6648" s="1"/>
      <c r="J6648" s="1"/>
      <c r="K6648" s="2"/>
      <c r="Z6648" s="2"/>
      <c r="AA6648" s="1"/>
    </row>
    <row r="6649" spans="2:27" x14ac:dyDescent="0.25">
      <c r="B6649" s="5"/>
      <c r="C6649" s="2"/>
      <c r="D6649" s="3"/>
      <c r="E6649" s="3"/>
      <c r="G6649" s="3"/>
      <c r="I6649" s="1"/>
      <c r="J6649" s="1"/>
      <c r="K6649" s="2"/>
      <c r="Z6649" s="2"/>
      <c r="AA6649" s="1"/>
    </row>
    <row r="6650" spans="2:27" x14ac:dyDescent="0.25">
      <c r="B6650" s="5"/>
      <c r="C6650" s="2"/>
      <c r="D6650" s="3"/>
      <c r="E6650" s="3"/>
      <c r="G6650" s="3"/>
      <c r="I6650" s="1"/>
      <c r="J6650" s="1"/>
      <c r="K6650" s="2"/>
      <c r="Z6650" s="2"/>
      <c r="AA6650" s="1"/>
    </row>
    <row r="6651" spans="2:27" x14ac:dyDescent="0.25">
      <c r="B6651" s="5"/>
      <c r="C6651" s="2"/>
      <c r="D6651" s="3"/>
      <c r="E6651" s="3"/>
      <c r="G6651" s="3"/>
      <c r="I6651" s="1"/>
      <c r="J6651" s="1"/>
      <c r="K6651" s="2"/>
      <c r="Z6651" s="2"/>
      <c r="AA6651" s="1"/>
    </row>
    <row r="6652" spans="2:27" x14ac:dyDescent="0.25">
      <c r="B6652" s="5"/>
      <c r="C6652" s="2"/>
      <c r="D6652" s="3"/>
      <c r="E6652" s="3"/>
      <c r="G6652" s="3"/>
      <c r="I6652" s="1"/>
      <c r="J6652" s="1"/>
      <c r="K6652" s="2"/>
      <c r="Z6652" s="2"/>
      <c r="AA6652" s="1"/>
    </row>
    <row r="6653" spans="2:27" x14ac:dyDescent="0.25">
      <c r="B6653" s="5"/>
      <c r="C6653" s="2"/>
      <c r="D6653" s="3"/>
      <c r="E6653" s="3"/>
      <c r="G6653" s="3"/>
      <c r="I6653" s="1"/>
      <c r="J6653" s="1"/>
      <c r="K6653" s="2"/>
      <c r="Z6653" s="2"/>
      <c r="AA6653" s="1"/>
    </row>
    <row r="6654" spans="2:27" x14ac:dyDescent="0.25">
      <c r="B6654" s="5"/>
      <c r="C6654" s="2"/>
      <c r="D6654" s="3"/>
      <c r="E6654" s="3"/>
      <c r="I6654" s="1"/>
      <c r="J6654" s="1"/>
      <c r="K6654" s="2"/>
      <c r="Z6654" s="2"/>
      <c r="AA6654" s="1"/>
    </row>
    <row r="6655" spans="2:27" x14ac:dyDescent="0.25">
      <c r="B6655" s="5"/>
      <c r="C6655" s="2"/>
      <c r="D6655" s="3"/>
      <c r="E6655" s="3"/>
      <c r="G6655" s="3"/>
      <c r="I6655" s="1"/>
      <c r="J6655" s="1"/>
      <c r="K6655" s="2"/>
      <c r="Z6655" s="2"/>
      <c r="AA6655" s="1"/>
    </row>
    <row r="6656" spans="2:27" x14ac:dyDescent="0.25">
      <c r="B6656" s="5"/>
      <c r="C6656" s="2"/>
      <c r="D6656" s="3"/>
      <c r="E6656" s="3"/>
      <c r="G6656" s="3"/>
      <c r="I6656" s="1"/>
      <c r="J6656" s="1"/>
      <c r="K6656" s="2"/>
      <c r="Z6656" s="2"/>
      <c r="AA6656" s="1"/>
    </row>
    <row r="6657" spans="2:27" x14ac:dyDescent="0.25">
      <c r="B6657" s="5"/>
      <c r="C6657" s="2"/>
      <c r="D6657" s="3"/>
      <c r="E6657" s="3"/>
      <c r="G6657" s="3"/>
      <c r="I6657" s="1"/>
      <c r="J6657" s="1"/>
      <c r="K6657" s="2"/>
      <c r="Z6657" s="2"/>
      <c r="AA6657" s="1"/>
    </row>
    <row r="6658" spans="2:27" x14ac:dyDescent="0.25">
      <c r="B6658" s="5"/>
      <c r="C6658" s="2"/>
      <c r="D6658" s="3"/>
      <c r="E6658" s="3"/>
      <c r="F6658" s="3"/>
      <c r="G6658" s="3"/>
      <c r="I6658" s="1"/>
      <c r="J6658" s="1"/>
      <c r="K6658" s="2"/>
      <c r="Z6658" s="2"/>
      <c r="AA6658" s="1"/>
    </row>
    <row r="6659" spans="2:27" x14ac:dyDescent="0.25">
      <c r="B6659" s="5"/>
      <c r="C6659" s="2"/>
      <c r="D6659" s="3"/>
      <c r="E6659" s="3"/>
      <c r="I6659" s="1"/>
      <c r="J6659" s="1"/>
      <c r="K6659" s="2"/>
      <c r="Z6659" s="2"/>
      <c r="AA6659" s="1"/>
    </row>
    <row r="6660" spans="2:27" x14ac:dyDescent="0.25">
      <c r="B6660" s="5"/>
      <c r="C6660" s="2"/>
      <c r="D6660" s="3"/>
      <c r="E6660" s="3"/>
      <c r="F6660" s="3"/>
      <c r="G6660" s="3"/>
      <c r="I6660" s="1"/>
      <c r="J6660" s="1"/>
      <c r="K6660" s="2"/>
      <c r="Z6660" s="2"/>
      <c r="AA6660" s="1"/>
    </row>
    <row r="6661" spans="2:27" x14ac:dyDescent="0.25">
      <c r="B6661" s="5"/>
      <c r="C6661" s="2"/>
      <c r="D6661" s="3"/>
      <c r="E6661" s="3"/>
      <c r="G6661" s="3"/>
      <c r="I6661" s="1"/>
      <c r="J6661" s="1"/>
      <c r="K6661" s="2"/>
      <c r="Z6661" s="2"/>
      <c r="AA6661" s="1"/>
    </row>
    <row r="6662" spans="2:27" x14ac:dyDescent="0.25">
      <c r="B6662" s="5"/>
      <c r="C6662" s="2"/>
      <c r="D6662" s="3"/>
      <c r="E6662" s="3"/>
      <c r="G6662" s="3"/>
      <c r="I6662" s="1"/>
      <c r="J6662" s="1"/>
      <c r="K6662" s="2"/>
      <c r="Z6662" s="2"/>
      <c r="AA6662" s="1"/>
    </row>
    <row r="6663" spans="2:27" x14ac:dyDescent="0.25">
      <c r="B6663" s="5"/>
      <c r="C6663" s="2"/>
      <c r="D6663" s="3"/>
      <c r="E6663" s="3"/>
      <c r="G6663" s="3"/>
      <c r="I6663" s="1"/>
      <c r="J6663" s="1"/>
      <c r="K6663" s="2"/>
      <c r="Z6663" s="2"/>
      <c r="AA6663" s="1"/>
    </row>
    <row r="6664" spans="2:27" x14ac:dyDescent="0.25">
      <c r="B6664" s="5"/>
      <c r="C6664" s="2"/>
      <c r="D6664" s="3"/>
      <c r="E6664" s="3"/>
      <c r="I6664" s="1"/>
      <c r="J6664" s="1"/>
      <c r="K6664" s="2"/>
      <c r="Z6664" s="2"/>
      <c r="AA6664" s="1"/>
    </row>
    <row r="6665" spans="2:27" x14ac:dyDescent="0.25">
      <c r="B6665" s="5"/>
      <c r="C6665" s="2"/>
      <c r="D6665" s="3"/>
      <c r="E6665" s="3"/>
      <c r="G6665" s="3"/>
      <c r="I6665" s="1"/>
      <c r="J6665" s="1"/>
      <c r="K6665" s="2"/>
      <c r="Z6665" s="2"/>
      <c r="AA6665" s="1"/>
    </row>
    <row r="6666" spans="2:27" x14ac:dyDescent="0.25">
      <c r="B6666" s="5"/>
      <c r="C6666" s="2"/>
      <c r="D6666" s="3"/>
      <c r="E6666" s="3"/>
      <c r="G6666" s="3"/>
      <c r="I6666" s="1"/>
      <c r="J6666" s="1"/>
      <c r="K6666" s="2"/>
      <c r="Z6666" s="2"/>
      <c r="AA6666" s="1"/>
    </row>
    <row r="6667" spans="2:27" x14ac:dyDescent="0.25">
      <c r="B6667" s="5"/>
      <c r="C6667" s="2"/>
      <c r="D6667" s="3"/>
      <c r="E6667" s="3"/>
      <c r="G6667" s="3"/>
      <c r="I6667" s="1"/>
      <c r="J6667" s="1"/>
      <c r="K6667" s="2"/>
      <c r="Z6667" s="2"/>
      <c r="AA6667" s="1"/>
    </row>
    <row r="6668" spans="2:27" x14ac:dyDescent="0.25">
      <c r="B6668" s="5"/>
      <c r="C6668" s="2"/>
      <c r="D6668" s="3"/>
      <c r="E6668" s="3"/>
      <c r="F6668" s="3"/>
      <c r="G6668" s="3"/>
      <c r="I6668" s="1"/>
      <c r="J6668" s="1"/>
      <c r="K6668" s="2"/>
      <c r="Z6668" s="2"/>
      <c r="AA6668" s="1"/>
    </row>
    <row r="6669" spans="2:27" x14ac:dyDescent="0.25">
      <c r="B6669" s="5"/>
      <c r="C6669" s="2"/>
      <c r="D6669" s="3"/>
      <c r="E6669" s="3"/>
      <c r="G6669" s="3"/>
      <c r="I6669" s="1"/>
      <c r="J6669" s="1"/>
      <c r="K6669" s="2"/>
      <c r="Z6669" s="2"/>
      <c r="AA6669" s="1"/>
    </row>
    <row r="6670" spans="2:27" x14ac:dyDescent="0.25">
      <c r="B6670" s="5"/>
      <c r="C6670" s="2"/>
      <c r="D6670" s="3"/>
      <c r="E6670" s="3"/>
      <c r="G6670" s="3"/>
      <c r="I6670" s="1"/>
      <c r="J6670" s="1"/>
      <c r="K6670" s="2"/>
      <c r="Z6670" s="2"/>
      <c r="AA6670" s="1"/>
    </row>
    <row r="6671" spans="2:27" x14ac:dyDescent="0.25">
      <c r="B6671" s="5"/>
      <c r="C6671" s="2"/>
      <c r="D6671" s="3"/>
      <c r="E6671" s="3"/>
      <c r="G6671" s="3"/>
      <c r="I6671" s="1"/>
      <c r="J6671" s="1"/>
      <c r="K6671" s="2"/>
      <c r="Z6671" s="2"/>
      <c r="AA6671" s="1"/>
    </row>
    <row r="6672" spans="2:27" x14ac:dyDescent="0.25">
      <c r="B6672" s="5"/>
      <c r="C6672" s="2"/>
      <c r="D6672" s="3"/>
      <c r="E6672" s="3"/>
      <c r="F6672" s="3"/>
      <c r="G6672" s="3"/>
      <c r="I6672" s="1"/>
      <c r="J6672" s="1"/>
      <c r="K6672" s="2"/>
      <c r="Z6672" s="2"/>
      <c r="AA6672" s="1"/>
    </row>
    <row r="6673" spans="2:27" x14ac:dyDescent="0.25">
      <c r="B6673" s="5"/>
      <c r="C6673" s="2"/>
      <c r="D6673" s="3"/>
      <c r="E6673" s="3"/>
      <c r="G6673" s="3"/>
      <c r="I6673" s="1"/>
      <c r="J6673" s="1"/>
      <c r="K6673" s="2"/>
      <c r="Z6673" s="2"/>
      <c r="AA6673" s="1"/>
    </row>
    <row r="6674" spans="2:27" x14ac:dyDescent="0.25">
      <c r="B6674" s="5"/>
      <c r="C6674" s="2"/>
      <c r="D6674" s="3"/>
      <c r="E6674" s="3"/>
      <c r="G6674" s="3"/>
      <c r="I6674" s="1"/>
      <c r="J6674" s="1"/>
      <c r="K6674" s="2"/>
      <c r="Z6674" s="2"/>
      <c r="AA6674" s="1"/>
    </row>
    <row r="6675" spans="2:27" x14ac:dyDescent="0.25">
      <c r="B6675" s="5"/>
      <c r="C6675" s="2"/>
      <c r="D6675" s="3"/>
      <c r="E6675" s="3"/>
      <c r="G6675" s="3"/>
      <c r="I6675" s="1"/>
      <c r="J6675" s="1"/>
      <c r="K6675" s="2"/>
      <c r="Z6675" s="2"/>
      <c r="AA6675" s="1"/>
    </row>
    <row r="6676" spans="2:27" x14ac:dyDescent="0.25">
      <c r="B6676" s="5"/>
      <c r="C6676" s="2"/>
      <c r="D6676" s="3"/>
      <c r="E6676" s="3"/>
      <c r="G6676" s="3"/>
      <c r="I6676" s="1"/>
      <c r="J6676" s="1"/>
      <c r="K6676" s="2"/>
      <c r="Z6676" s="2"/>
      <c r="AA6676" s="1"/>
    </row>
    <row r="6677" spans="2:27" x14ac:dyDescent="0.25">
      <c r="B6677" s="5"/>
      <c r="C6677" s="2"/>
      <c r="D6677" s="3"/>
      <c r="E6677" s="3"/>
      <c r="G6677" s="3"/>
      <c r="I6677" s="1"/>
      <c r="J6677" s="1"/>
      <c r="K6677" s="2"/>
      <c r="Z6677" s="2"/>
      <c r="AA6677" s="1"/>
    </row>
    <row r="6678" spans="2:27" x14ac:dyDescent="0.25">
      <c r="B6678" s="5"/>
      <c r="C6678" s="2"/>
      <c r="D6678" s="3"/>
      <c r="E6678" s="3"/>
      <c r="I6678" s="1"/>
      <c r="J6678" s="1"/>
      <c r="K6678" s="2"/>
      <c r="Z6678" s="2"/>
      <c r="AA6678" s="1"/>
    </row>
    <row r="6679" spans="2:27" x14ac:dyDescent="0.25">
      <c r="B6679" s="5"/>
      <c r="C6679" s="2"/>
      <c r="D6679" s="3"/>
      <c r="E6679" s="3"/>
      <c r="I6679" s="1"/>
      <c r="J6679" s="1"/>
      <c r="K6679" s="2"/>
      <c r="Z6679" s="2"/>
      <c r="AA6679" s="1"/>
    </row>
    <row r="6680" spans="2:27" x14ac:dyDescent="0.25">
      <c r="B6680" s="5"/>
      <c r="C6680" s="2"/>
      <c r="D6680" s="3"/>
      <c r="E6680" s="3"/>
      <c r="F6680" s="3"/>
      <c r="G6680" s="3"/>
      <c r="I6680" s="1"/>
      <c r="J6680" s="1"/>
      <c r="K6680" s="2"/>
      <c r="Z6680" s="2"/>
      <c r="AA6680" s="1"/>
    </row>
    <row r="6681" spans="2:27" x14ac:dyDescent="0.25">
      <c r="B6681" s="5"/>
      <c r="C6681" s="2"/>
      <c r="D6681" s="3"/>
      <c r="E6681" s="3"/>
      <c r="F6681" s="3"/>
      <c r="G6681" s="3"/>
      <c r="I6681" s="1"/>
      <c r="J6681" s="1"/>
      <c r="K6681" s="2"/>
      <c r="Z6681" s="2"/>
      <c r="AA6681" s="1"/>
    </row>
    <row r="6682" spans="2:27" x14ac:dyDescent="0.25">
      <c r="B6682" s="5"/>
      <c r="C6682" s="2"/>
      <c r="D6682" s="3"/>
      <c r="E6682" s="3"/>
      <c r="I6682" s="1"/>
      <c r="J6682" s="1"/>
      <c r="K6682" s="2"/>
      <c r="Z6682" s="2"/>
      <c r="AA6682" s="1"/>
    </row>
    <row r="6683" spans="2:27" x14ac:dyDescent="0.25">
      <c r="B6683" s="5"/>
      <c r="C6683" s="2"/>
      <c r="D6683" s="3"/>
      <c r="E6683" s="3"/>
      <c r="F6683" s="3"/>
      <c r="G6683" s="3"/>
      <c r="I6683" s="1"/>
      <c r="J6683" s="1"/>
      <c r="K6683" s="2"/>
      <c r="Z6683" s="2"/>
      <c r="AA6683" s="1"/>
    </row>
    <row r="6684" spans="2:27" x14ac:dyDescent="0.25">
      <c r="B6684" s="5"/>
      <c r="C6684" s="2"/>
      <c r="D6684" s="3"/>
      <c r="E6684" s="3"/>
      <c r="I6684" s="1"/>
      <c r="J6684" s="1"/>
      <c r="K6684" s="2"/>
      <c r="Z6684" s="2"/>
      <c r="AA6684" s="1"/>
    </row>
    <row r="6685" spans="2:27" x14ac:dyDescent="0.25">
      <c r="B6685" s="5"/>
      <c r="C6685" s="2"/>
      <c r="D6685" s="3"/>
      <c r="E6685" s="3"/>
      <c r="F6685" s="3"/>
      <c r="G6685" s="3"/>
      <c r="I6685" s="1"/>
      <c r="J6685" s="1"/>
      <c r="K6685" s="2"/>
      <c r="Z6685" s="2"/>
      <c r="AA6685" s="1"/>
    </row>
    <row r="6686" spans="2:27" x14ac:dyDescent="0.25">
      <c r="B6686" s="5"/>
      <c r="C6686" s="2"/>
      <c r="D6686" s="3"/>
      <c r="E6686" s="3"/>
      <c r="G6686" s="3"/>
      <c r="I6686" s="1"/>
      <c r="J6686" s="1"/>
      <c r="K6686" s="2"/>
      <c r="Z6686" s="2"/>
      <c r="AA6686" s="1"/>
    </row>
    <row r="6687" spans="2:27" x14ac:dyDescent="0.25">
      <c r="B6687" s="5"/>
      <c r="C6687" s="2"/>
      <c r="D6687" s="3"/>
      <c r="E6687" s="3"/>
      <c r="I6687" s="1"/>
      <c r="J6687" s="1"/>
      <c r="K6687" s="2"/>
      <c r="Z6687" s="2"/>
      <c r="AA6687" s="1"/>
    </row>
    <row r="6688" spans="2:27" x14ac:dyDescent="0.25">
      <c r="B6688" s="5"/>
      <c r="C6688" s="2"/>
      <c r="D6688" s="3"/>
      <c r="E6688" s="3"/>
      <c r="G6688" s="3"/>
      <c r="I6688" s="1"/>
      <c r="J6688" s="1"/>
      <c r="K6688" s="2"/>
      <c r="Z6688" s="2"/>
      <c r="AA6688" s="1"/>
    </row>
    <row r="6689" spans="2:27" x14ac:dyDescent="0.25">
      <c r="B6689" s="5"/>
      <c r="C6689" s="2"/>
      <c r="D6689" s="3"/>
      <c r="E6689" s="3"/>
      <c r="G6689" s="3"/>
      <c r="I6689" s="1"/>
      <c r="J6689" s="1"/>
      <c r="K6689" s="2"/>
      <c r="Z6689" s="2"/>
      <c r="AA6689" s="1"/>
    </row>
    <row r="6690" spans="2:27" x14ac:dyDescent="0.25">
      <c r="B6690" s="5"/>
      <c r="C6690" s="2"/>
      <c r="D6690" s="3"/>
      <c r="E6690" s="3"/>
      <c r="I6690" s="1"/>
      <c r="J6690" s="1"/>
      <c r="K6690" s="2"/>
      <c r="Z6690" s="2"/>
      <c r="AA6690" s="1"/>
    </row>
    <row r="6691" spans="2:27" x14ac:dyDescent="0.25">
      <c r="B6691" s="5"/>
      <c r="C6691" s="2"/>
      <c r="D6691" s="3"/>
      <c r="E6691" s="3"/>
      <c r="I6691" s="1"/>
      <c r="J6691" s="1"/>
      <c r="K6691" s="2"/>
      <c r="Z6691" s="2"/>
      <c r="AA6691" s="1"/>
    </row>
    <row r="6692" spans="2:27" x14ac:dyDescent="0.25">
      <c r="B6692" s="5"/>
      <c r="C6692" s="2"/>
      <c r="D6692" s="3"/>
      <c r="E6692" s="3"/>
      <c r="I6692" s="1"/>
      <c r="J6692" s="1"/>
      <c r="K6692" s="2"/>
      <c r="Z6692" s="2"/>
      <c r="AA6692" s="1"/>
    </row>
    <row r="6693" spans="2:27" x14ac:dyDescent="0.25">
      <c r="B6693" s="5"/>
      <c r="C6693" s="2"/>
      <c r="D6693" s="3"/>
      <c r="E6693" s="3"/>
      <c r="G6693" s="3"/>
      <c r="I6693" s="1"/>
      <c r="J6693" s="1"/>
      <c r="K6693" s="2"/>
      <c r="Z6693" s="2"/>
      <c r="AA6693" s="1"/>
    </row>
    <row r="6694" spans="2:27" x14ac:dyDescent="0.25">
      <c r="B6694" s="5"/>
      <c r="C6694" s="2"/>
      <c r="D6694" s="3"/>
      <c r="E6694" s="3"/>
      <c r="G6694" s="3"/>
      <c r="I6694" s="1"/>
      <c r="J6694" s="1"/>
      <c r="K6694" s="2"/>
      <c r="Z6694" s="2"/>
      <c r="AA6694" s="1"/>
    </row>
    <row r="6695" spans="2:27" x14ac:dyDescent="0.25">
      <c r="B6695" s="5"/>
      <c r="C6695" s="2"/>
      <c r="D6695" s="3"/>
      <c r="E6695" s="3"/>
      <c r="I6695" s="1"/>
      <c r="J6695" s="1"/>
      <c r="K6695" s="2"/>
      <c r="Z6695" s="2"/>
      <c r="AA6695" s="1"/>
    </row>
    <row r="6696" spans="2:27" x14ac:dyDescent="0.25">
      <c r="B6696" s="5"/>
      <c r="C6696" s="2"/>
      <c r="D6696" s="3"/>
      <c r="E6696" s="3"/>
      <c r="G6696" s="3"/>
      <c r="I6696" s="1"/>
      <c r="J6696" s="1"/>
      <c r="K6696" s="2"/>
      <c r="Z6696" s="2"/>
      <c r="AA6696" s="1"/>
    </row>
    <row r="6697" spans="2:27" x14ac:dyDescent="0.25">
      <c r="B6697" s="5"/>
      <c r="C6697" s="2"/>
      <c r="D6697" s="3"/>
      <c r="E6697" s="3"/>
      <c r="G6697" s="3"/>
      <c r="I6697" s="1"/>
      <c r="J6697" s="1"/>
      <c r="K6697" s="2"/>
      <c r="Z6697" s="2"/>
      <c r="AA6697" s="1"/>
    </row>
    <row r="6698" spans="2:27" x14ac:dyDescent="0.25">
      <c r="B6698" s="5"/>
      <c r="C6698" s="2"/>
      <c r="D6698" s="3"/>
      <c r="E6698" s="3"/>
      <c r="G6698" s="3"/>
      <c r="I6698" s="1"/>
      <c r="J6698" s="1"/>
      <c r="K6698" s="2"/>
      <c r="Z6698" s="2"/>
      <c r="AA6698" s="1"/>
    </row>
    <row r="6699" spans="2:27" x14ac:dyDescent="0.25">
      <c r="B6699" s="5"/>
      <c r="C6699" s="2"/>
      <c r="D6699" s="3"/>
      <c r="E6699" s="3"/>
      <c r="G6699" s="3"/>
      <c r="I6699" s="1"/>
      <c r="J6699" s="1"/>
      <c r="K6699" s="2"/>
      <c r="Z6699" s="2"/>
      <c r="AA6699" s="1"/>
    </row>
    <row r="6700" spans="2:27" x14ac:dyDescent="0.25">
      <c r="B6700" s="5"/>
      <c r="C6700" s="2"/>
      <c r="D6700" s="3"/>
      <c r="E6700" s="3"/>
      <c r="G6700" s="3"/>
      <c r="I6700" s="1"/>
      <c r="J6700" s="1"/>
      <c r="K6700" s="2"/>
      <c r="Z6700" s="2"/>
      <c r="AA6700" s="1"/>
    </row>
    <row r="6701" spans="2:27" x14ac:dyDescent="0.25">
      <c r="B6701" s="5"/>
      <c r="C6701" s="2"/>
      <c r="D6701" s="3"/>
      <c r="E6701" s="3"/>
      <c r="G6701" s="3"/>
      <c r="I6701" s="1"/>
      <c r="J6701" s="1"/>
      <c r="K6701" s="2"/>
      <c r="Z6701" s="2"/>
      <c r="AA6701" s="1"/>
    </row>
    <row r="6702" spans="2:27" x14ac:dyDescent="0.25">
      <c r="B6702" s="5"/>
      <c r="C6702" s="2"/>
      <c r="D6702" s="3"/>
      <c r="E6702" s="3"/>
      <c r="F6702" s="3"/>
      <c r="G6702" s="3"/>
      <c r="I6702" s="1"/>
      <c r="J6702" s="1"/>
      <c r="K6702" s="2"/>
      <c r="Z6702" s="2"/>
      <c r="AA6702" s="1"/>
    </row>
    <row r="6703" spans="2:27" x14ac:dyDescent="0.25">
      <c r="B6703" s="5"/>
      <c r="C6703" s="2"/>
      <c r="D6703" s="3"/>
      <c r="E6703" s="3"/>
      <c r="G6703" s="3"/>
      <c r="I6703" s="1"/>
      <c r="J6703" s="1"/>
      <c r="K6703" s="2"/>
      <c r="Z6703" s="2"/>
      <c r="AA6703" s="1"/>
    </row>
    <row r="6704" spans="2:27" x14ac:dyDescent="0.25">
      <c r="B6704" s="5"/>
      <c r="C6704" s="2"/>
      <c r="D6704" s="3"/>
      <c r="E6704" s="3"/>
      <c r="G6704" s="3"/>
      <c r="I6704" s="1"/>
      <c r="J6704" s="1"/>
      <c r="K6704" s="2"/>
      <c r="Z6704" s="2"/>
      <c r="AA6704" s="1"/>
    </row>
    <row r="6705" spans="2:27" x14ac:dyDescent="0.25">
      <c r="B6705" s="5"/>
      <c r="C6705" s="2"/>
      <c r="D6705" s="3"/>
      <c r="E6705" s="3"/>
      <c r="G6705" s="3"/>
      <c r="I6705" s="1"/>
      <c r="J6705" s="1"/>
      <c r="K6705" s="2"/>
      <c r="Z6705" s="2"/>
      <c r="AA6705" s="1"/>
    </row>
    <row r="6706" spans="2:27" x14ac:dyDescent="0.25">
      <c r="B6706" s="5"/>
      <c r="C6706" s="2"/>
      <c r="D6706" s="3"/>
      <c r="E6706" s="3"/>
      <c r="F6706" s="3"/>
      <c r="G6706" s="3"/>
      <c r="I6706" s="1"/>
      <c r="J6706" s="1"/>
      <c r="K6706" s="2"/>
      <c r="Z6706" s="2"/>
      <c r="AA6706" s="1"/>
    </row>
    <row r="6707" spans="2:27" x14ac:dyDescent="0.25">
      <c r="B6707" s="5"/>
      <c r="C6707" s="2"/>
      <c r="D6707" s="3"/>
      <c r="E6707" s="3"/>
      <c r="G6707" s="3"/>
      <c r="I6707" s="1"/>
      <c r="J6707" s="1"/>
      <c r="K6707" s="2"/>
      <c r="Z6707" s="2"/>
      <c r="AA6707" s="1"/>
    </row>
    <row r="6708" spans="2:27" x14ac:dyDescent="0.25">
      <c r="B6708" s="5"/>
      <c r="C6708" s="2"/>
      <c r="D6708" s="3"/>
      <c r="E6708" s="3"/>
      <c r="F6708" s="3"/>
      <c r="G6708" s="3"/>
      <c r="I6708" s="1"/>
      <c r="J6708" s="1"/>
      <c r="K6708" s="2"/>
      <c r="Z6708" s="2"/>
      <c r="AA6708" s="1"/>
    </row>
    <row r="6709" spans="2:27" x14ac:dyDescent="0.25">
      <c r="B6709" s="5"/>
      <c r="C6709" s="2"/>
      <c r="D6709" s="3"/>
      <c r="E6709" s="3"/>
      <c r="F6709" s="3"/>
      <c r="G6709" s="3"/>
      <c r="I6709" s="1"/>
      <c r="J6709" s="1"/>
      <c r="K6709" s="2"/>
      <c r="Z6709" s="2"/>
      <c r="AA6709" s="1"/>
    </row>
    <row r="6710" spans="2:27" x14ac:dyDescent="0.25">
      <c r="B6710" s="5"/>
      <c r="C6710" s="2"/>
      <c r="D6710" s="3"/>
      <c r="E6710" s="3"/>
      <c r="G6710" s="3"/>
      <c r="I6710" s="1"/>
      <c r="J6710" s="1"/>
      <c r="K6710" s="2"/>
      <c r="Z6710" s="2"/>
      <c r="AA6710" s="1"/>
    </row>
    <row r="6711" spans="2:27" x14ac:dyDescent="0.25">
      <c r="B6711" s="5"/>
      <c r="C6711" s="2"/>
      <c r="D6711" s="3"/>
      <c r="E6711" s="3"/>
      <c r="I6711" s="1"/>
      <c r="J6711" s="1"/>
      <c r="K6711" s="2"/>
      <c r="Z6711" s="2"/>
      <c r="AA6711" s="1"/>
    </row>
    <row r="6712" spans="2:27" x14ac:dyDescent="0.25">
      <c r="B6712" s="5"/>
      <c r="C6712" s="2"/>
      <c r="D6712" s="3"/>
      <c r="E6712" s="3"/>
      <c r="G6712" s="3"/>
      <c r="I6712" s="1"/>
      <c r="J6712" s="1"/>
      <c r="K6712" s="2"/>
      <c r="Z6712" s="2"/>
      <c r="AA6712" s="1"/>
    </row>
    <row r="6713" spans="2:27" x14ac:dyDescent="0.25">
      <c r="B6713" s="5"/>
      <c r="C6713" s="2"/>
      <c r="D6713" s="3"/>
      <c r="E6713" s="3"/>
      <c r="G6713" s="3"/>
      <c r="I6713" s="1"/>
      <c r="J6713" s="1"/>
      <c r="K6713" s="2"/>
      <c r="Z6713" s="2"/>
      <c r="AA6713" s="1"/>
    </row>
    <row r="6714" spans="2:27" x14ac:dyDescent="0.25">
      <c r="B6714" s="5"/>
      <c r="C6714" s="2"/>
      <c r="D6714" s="3"/>
      <c r="E6714" s="3"/>
      <c r="F6714" s="3"/>
      <c r="I6714" s="1"/>
      <c r="J6714" s="1"/>
      <c r="K6714" s="2"/>
      <c r="Z6714" s="2"/>
      <c r="AA6714" s="1"/>
    </row>
    <row r="6715" spans="2:27" x14ac:dyDescent="0.25">
      <c r="B6715" s="5"/>
      <c r="C6715" s="2"/>
      <c r="D6715" s="3"/>
      <c r="E6715" s="3"/>
      <c r="F6715" s="3"/>
      <c r="G6715" s="3"/>
      <c r="I6715" s="1"/>
      <c r="J6715" s="1"/>
      <c r="K6715" s="2"/>
      <c r="Z6715" s="2"/>
      <c r="AA6715" s="1"/>
    </row>
    <row r="6716" spans="2:27" x14ac:dyDescent="0.25">
      <c r="B6716" s="5"/>
      <c r="C6716" s="2"/>
      <c r="D6716" s="3"/>
      <c r="E6716" s="3"/>
      <c r="G6716" s="3"/>
      <c r="I6716" s="1"/>
      <c r="J6716" s="1"/>
      <c r="K6716" s="2"/>
      <c r="Z6716" s="2"/>
      <c r="AA6716" s="1"/>
    </row>
    <row r="6717" spans="2:27" x14ac:dyDescent="0.25">
      <c r="B6717" s="5"/>
      <c r="C6717" s="2"/>
      <c r="D6717" s="3"/>
      <c r="E6717" s="3"/>
      <c r="G6717" s="3"/>
      <c r="I6717" s="1"/>
      <c r="J6717" s="1"/>
      <c r="K6717" s="2"/>
      <c r="Z6717" s="2"/>
      <c r="AA6717" s="1"/>
    </row>
    <row r="6718" spans="2:27" x14ac:dyDescent="0.25">
      <c r="B6718" s="5"/>
      <c r="C6718" s="2"/>
      <c r="D6718" s="3"/>
      <c r="E6718" s="3"/>
      <c r="G6718" s="3"/>
      <c r="I6718" s="1"/>
      <c r="J6718" s="1"/>
      <c r="K6718" s="2"/>
      <c r="Z6718" s="2"/>
      <c r="AA6718" s="1"/>
    </row>
    <row r="6719" spans="2:27" x14ac:dyDescent="0.25">
      <c r="B6719" s="5"/>
      <c r="C6719" s="2"/>
      <c r="D6719" s="3"/>
      <c r="I6719" s="1"/>
      <c r="J6719" s="1"/>
      <c r="K6719" s="2"/>
      <c r="Z6719" s="2"/>
      <c r="AA6719" s="1"/>
    </row>
    <row r="6720" spans="2:27" x14ac:dyDescent="0.25">
      <c r="B6720" s="5"/>
      <c r="C6720" s="2"/>
      <c r="D6720" s="3"/>
      <c r="E6720" s="3"/>
      <c r="G6720" s="3"/>
      <c r="I6720" s="1"/>
      <c r="J6720" s="1"/>
      <c r="K6720" s="2"/>
      <c r="Z6720" s="2"/>
      <c r="AA6720" s="1"/>
    </row>
    <row r="6721" spans="2:27" x14ac:dyDescent="0.25">
      <c r="B6721" s="5"/>
      <c r="C6721" s="2"/>
      <c r="D6721" s="3"/>
      <c r="E6721" s="3"/>
      <c r="G6721" s="3"/>
      <c r="I6721" s="1"/>
      <c r="J6721" s="1"/>
      <c r="K6721" s="2"/>
      <c r="Z6721" s="2"/>
      <c r="AA6721" s="1"/>
    </row>
    <row r="6722" spans="2:27" x14ac:dyDescent="0.25">
      <c r="B6722" s="5"/>
      <c r="C6722" s="2"/>
      <c r="D6722" s="3"/>
      <c r="I6722" s="1"/>
      <c r="J6722" s="1"/>
      <c r="K6722" s="2"/>
      <c r="Z6722" s="2"/>
      <c r="AA6722" s="1"/>
    </row>
    <row r="6723" spans="2:27" x14ac:dyDescent="0.25">
      <c r="B6723" s="5"/>
      <c r="C6723" s="2"/>
      <c r="D6723" s="3"/>
      <c r="E6723" s="3"/>
      <c r="G6723" s="3"/>
      <c r="I6723" s="1"/>
      <c r="J6723" s="1"/>
      <c r="K6723" s="2"/>
      <c r="Z6723" s="2"/>
      <c r="AA6723" s="1"/>
    </row>
    <row r="6724" spans="2:27" x14ac:dyDescent="0.25">
      <c r="B6724" s="5"/>
      <c r="C6724" s="2"/>
      <c r="D6724" s="3"/>
      <c r="E6724" s="3"/>
      <c r="G6724" s="3"/>
      <c r="I6724" s="1"/>
      <c r="J6724" s="1"/>
      <c r="K6724" s="2"/>
      <c r="Z6724" s="2"/>
      <c r="AA6724" s="1"/>
    </row>
    <row r="6725" spans="2:27" x14ac:dyDescent="0.25">
      <c r="B6725" s="5"/>
      <c r="C6725" s="2"/>
      <c r="D6725" s="3"/>
      <c r="G6725" s="3"/>
      <c r="I6725" s="1"/>
      <c r="J6725" s="1"/>
      <c r="K6725" s="2"/>
      <c r="Z6725" s="2"/>
      <c r="AA6725" s="1"/>
    </row>
    <row r="6726" spans="2:27" x14ac:dyDescent="0.25">
      <c r="B6726" s="5"/>
      <c r="C6726" s="2"/>
      <c r="D6726" s="3"/>
      <c r="E6726" s="3"/>
      <c r="G6726" s="3"/>
      <c r="I6726" s="1"/>
      <c r="J6726" s="1"/>
      <c r="K6726" s="2"/>
      <c r="Z6726" s="2"/>
      <c r="AA6726" s="1"/>
    </row>
    <row r="6727" spans="2:27" x14ac:dyDescent="0.25">
      <c r="B6727" s="5"/>
      <c r="C6727" s="2"/>
      <c r="D6727" s="3"/>
      <c r="E6727" s="3"/>
      <c r="G6727" s="3"/>
      <c r="I6727" s="1"/>
      <c r="J6727" s="1"/>
      <c r="K6727" s="2"/>
      <c r="Z6727" s="2"/>
      <c r="AA6727" s="1"/>
    </row>
    <row r="6728" spans="2:27" x14ac:dyDescent="0.25">
      <c r="B6728" s="5"/>
      <c r="C6728" s="2"/>
      <c r="D6728" s="3"/>
      <c r="E6728" s="3"/>
      <c r="F6728" s="3"/>
      <c r="G6728" s="3"/>
      <c r="I6728" s="1"/>
      <c r="J6728" s="1"/>
      <c r="K6728" s="2"/>
      <c r="Z6728" s="2"/>
      <c r="AA6728" s="1"/>
    </row>
    <row r="6729" spans="2:27" x14ac:dyDescent="0.25">
      <c r="B6729" s="5"/>
      <c r="C6729" s="2"/>
      <c r="D6729" s="3"/>
      <c r="E6729" s="3"/>
      <c r="I6729" s="1"/>
      <c r="J6729" s="1"/>
      <c r="K6729" s="2"/>
      <c r="Z6729" s="2"/>
      <c r="AA6729" s="1"/>
    </row>
    <row r="6730" spans="2:27" x14ac:dyDescent="0.25">
      <c r="B6730" s="5"/>
      <c r="C6730" s="2"/>
      <c r="D6730" s="3"/>
      <c r="E6730" s="3"/>
      <c r="I6730" s="1"/>
      <c r="J6730" s="1"/>
      <c r="K6730" s="2"/>
      <c r="Z6730" s="2"/>
      <c r="AA6730" s="1"/>
    </row>
    <row r="6731" spans="2:27" x14ac:dyDescent="0.25">
      <c r="B6731" s="5"/>
      <c r="C6731" s="2"/>
      <c r="D6731" s="3"/>
      <c r="E6731" s="3"/>
      <c r="I6731" s="1"/>
      <c r="J6731" s="1"/>
      <c r="K6731" s="2"/>
      <c r="Z6731" s="2"/>
      <c r="AA6731" s="1"/>
    </row>
    <row r="6732" spans="2:27" x14ac:dyDescent="0.25">
      <c r="B6732" s="5"/>
      <c r="C6732" s="2"/>
      <c r="D6732" s="3"/>
      <c r="E6732" s="3"/>
      <c r="F6732" s="3"/>
      <c r="I6732" s="1"/>
      <c r="J6732" s="1"/>
      <c r="K6732" s="2"/>
      <c r="Z6732" s="2"/>
      <c r="AA6732" s="1"/>
    </row>
    <row r="6733" spans="2:27" x14ac:dyDescent="0.25">
      <c r="B6733" s="5"/>
      <c r="C6733" s="2"/>
      <c r="D6733" s="3"/>
      <c r="E6733" s="3"/>
      <c r="F6733" s="3"/>
      <c r="G6733" s="3"/>
      <c r="I6733" s="1"/>
      <c r="J6733" s="1"/>
      <c r="K6733" s="2"/>
      <c r="Z6733" s="2"/>
      <c r="AA6733" s="1"/>
    </row>
    <row r="6734" spans="2:27" x14ac:dyDescent="0.25">
      <c r="B6734" s="5"/>
      <c r="C6734" s="2"/>
      <c r="D6734" s="3"/>
      <c r="E6734" s="3"/>
      <c r="G6734" s="3"/>
      <c r="I6734" s="1"/>
      <c r="J6734" s="1"/>
      <c r="K6734" s="2"/>
      <c r="Z6734" s="2"/>
      <c r="AA6734" s="1"/>
    </row>
    <row r="6735" spans="2:27" x14ac:dyDescent="0.25">
      <c r="B6735" s="5"/>
      <c r="C6735" s="2"/>
      <c r="D6735" s="3"/>
      <c r="E6735" s="3"/>
      <c r="I6735" s="1"/>
      <c r="J6735" s="1"/>
      <c r="K6735" s="2"/>
      <c r="Z6735" s="2"/>
      <c r="AA6735" s="1"/>
    </row>
    <row r="6736" spans="2:27" x14ac:dyDescent="0.25">
      <c r="B6736" s="5"/>
      <c r="C6736" s="2"/>
      <c r="D6736" s="3"/>
      <c r="E6736" s="3"/>
      <c r="I6736" s="1"/>
      <c r="J6736" s="1"/>
      <c r="K6736" s="2"/>
      <c r="Z6736" s="2"/>
      <c r="AA6736" s="1"/>
    </row>
    <row r="6737" spans="2:27" x14ac:dyDescent="0.25">
      <c r="B6737" s="5"/>
      <c r="C6737" s="2"/>
      <c r="D6737" s="3"/>
      <c r="E6737" s="3"/>
      <c r="G6737" s="3"/>
      <c r="I6737" s="1"/>
      <c r="J6737" s="1"/>
      <c r="K6737" s="2"/>
      <c r="Z6737" s="2"/>
      <c r="AA6737" s="1"/>
    </row>
    <row r="6738" spans="2:27" x14ac:dyDescent="0.25">
      <c r="B6738" s="5"/>
      <c r="C6738" s="2"/>
      <c r="D6738" s="3"/>
      <c r="E6738" s="3"/>
      <c r="G6738" s="3"/>
      <c r="I6738" s="1"/>
      <c r="J6738" s="1"/>
      <c r="K6738" s="2"/>
      <c r="Z6738" s="2"/>
      <c r="AA6738" s="1"/>
    </row>
    <row r="6739" spans="2:27" x14ac:dyDescent="0.25">
      <c r="B6739" s="5"/>
      <c r="C6739" s="2"/>
      <c r="D6739" s="3"/>
      <c r="G6739" s="3"/>
      <c r="I6739" s="1"/>
      <c r="J6739" s="1"/>
      <c r="K6739" s="2"/>
      <c r="Z6739" s="2"/>
      <c r="AA6739" s="1"/>
    </row>
    <row r="6740" spans="2:27" x14ac:dyDescent="0.25">
      <c r="B6740" s="5"/>
      <c r="C6740" s="2"/>
      <c r="D6740" s="3"/>
      <c r="E6740" s="3"/>
      <c r="F6740" s="3"/>
      <c r="I6740" s="1"/>
      <c r="J6740" s="1"/>
      <c r="K6740" s="2"/>
      <c r="Z6740" s="2"/>
      <c r="AA6740" s="1"/>
    </row>
    <row r="6741" spans="2:27" x14ac:dyDescent="0.25">
      <c r="B6741" s="5"/>
      <c r="C6741" s="2"/>
      <c r="D6741" s="3"/>
      <c r="E6741" s="3"/>
      <c r="G6741" s="3"/>
      <c r="I6741" s="1"/>
      <c r="J6741" s="1"/>
      <c r="K6741" s="2"/>
      <c r="Z6741" s="2"/>
      <c r="AA6741" s="1"/>
    </row>
    <row r="6742" spans="2:27" x14ac:dyDescent="0.25">
      <c r="B6742" s="5"/>
      <c r="C6742" s="2"/>
      <c r="D6742" s="3"/>
      <c r="E6742" s="3"/>
      <c r="G6742" s="3"/>
      <c r="I6742" s="1"/>
      <c r="J6742" s="1"/>
      <c r="K6742" s="2"/>
      <c r="Z6742" s="2"/>
      <c r="AA6742" s="1"/>
    </row>
    <row r="6743" spans="2:27" x14ac:dyDescent="0.25">
      <c r="B6743" s="5"/>
      <c r="C6743" s="2"/>
      <c r="D6743" s="3"/>
      <c r="E6743" s="3"/>
      <c r="F6743" s="3"/>
      <c r="G6743" s="3"/>
      <c r="I6743" s="1"/>
      <c r="J6743" s="1"/>
      <c r="K6743" s="2"/>
      <c r="Z6743" s="2"/>
      <c r="AA6743" s="1"/>
    </row>
    <row r="6744" spans="2:27" x14ac:dyDescent="0.25">
      <c r="B6744" s="5"/>
      <c r="C6744" s="2"/>
      <c r="D6744" s="3"/>
      <c r="G6744" s="3"/>
      <c r="I6744" s="1"/>
      <c r="J6744" s="1"/>
      <c r="K6744" s="2"/>
      <c r="Z6744" s="2"/>
      <c r="AA6744" s="1"/>
    </row>
    <row r="6745" spans="2:27" x14ac:dyDescent="0.25">
      <c r="B6745" s="5"/>
      <c r="C6745" s="2"/>
      <c r="D6745" s="3"/>
      <c r="E6745" s="3"/>
      <c r="F6745" s="3"/>
      <c r="G6745" s="3"/>
      <c r="I6745" s="1"/>
      <c r="J6745" s="1"/>
      <c r="K6745" s="2"/>
      <c r="Z6745" s="2"/>
      <c r="AA6745" s="1"/>
    </row>
    <row r="6746" spans="2:27" x14ac:dyDescent="0.25">
      <c r="B6746" s="5"/>
      <c r="C6746" s="2"/>
      <c r="D6746" s="3"/>
      <c r="E6746" s="3"/>
      <c r="F6746" s="3"/>
      <c r="G6746" s="3"/>
      <c r="I6746" s="1"/>
      <c r="J6746" s="1"/>
      <c r="K6746" s="2"/>
      <c r="Z6746" s="2"/>
      <c r="AA6746" s="1"/>
    </row>
    <row r="6747" spans="2:27" x14ac:dyDescent="0.25">
      <c r="B6747" s="5"/>
      <c r="C6747" s="2"/>
      <c r="D6747" s="3"/>
      <c r="E6747" s="3"/>
      <c r="G6747" s="3"/>
      <c r="I6747" s="1"/>
      <c r="J6747" s="1"/>
      <c r="K6747" s="2"/>
      <c r="Z6747" s="2"/>
      <c r="AA6747" s="1"/>
    </row>
    <row r="6748" spans="2:27" x14ac:dyDescent="0.25">
      <c r="B6748" s="5"/>
      <c r="C6748" s="2"/>
      <c r="D6748" s="3"/>
      <c r="E6748" s="3"/>
      <c r="I6748" s="1"/>
      <c r="J6748" s="1"/>
      <c r="K6748" s="2"/>
      <c r="Z6748" s="2"/>
      <c r="AA6748" s="1"/>
    </row>
    <row r="6749" spans="2:27" x14ac:dyDescent="0.25">
      <c r="B6749" s="5"/>
      <c r="C6749" s="2"/>
      <c r="D6749" s="3"/>
      <c r="E6749" s="3"/>
      <c r="F6749" s="3"/>
      <c r="G6749" s="3"/>
      <c r="I6749" s="1"/>
      <c r="J6749" s="1"/>
      <c r="K6749" s="2"/>
      <c r="Z6749" s="2"/>
      <c r="AA6749" s="1"/>
    </row>
    <row r="6750" spans="2:27" x14ac:dyDescent="0.25">
      <c r="B6750" s="5"/>
      <c r="C6750" s="2"/>
      <c r="D6750" s="3"/>
      <c r="G6750" s="3"/>
      <c r="I6750" s="1"/>
      <c r="J6750" s="1"/>
      <c r="K6750" s="2"/>
      <c r="Z6750" s="2"/>
      <c r="AA6750" s="1"/>
    </row>
    <row r="6751" spans="2:27" x14ac:dyDescent="0.25">
      <c r="B6751" s="5"/>
      <c r="C6751" s="2"/>
      <c r="D6751" s="3"/>
      <c r="E6751" s="3"/>
      <c r="G6751" s="3"/>
      <c r="I6751" s="1"/>
      <c r="J6751" s="1"/>
      <c r="K6751" s="2"/>
      <c r="Z6751" s="2"/>
      <c r="AA6751" s="1"/>
    </row>
    <row r="6752" spans="2:27" x14ac:dyDescent="0.25">
      <c r="B6752" s="5"/>
      <c r="C6752" s="2"/>
      <c r="D6752" s="3"/>
      <c r="E6752" s="3"/>
      <c r="G6752" s="3"/>
      <c r="I6752" s="1"/>
      <c r="J6752" s="1"/>
      <c r="K6752" s="2"/>
      <c r="Z6752" s="2"/>
      <c r="AA6752" s="1"/>
    </row>
    <row r="6753" spans="2:27" x14ac:dyDescent="0.25">
      <c r="B6753" s="5"/>
      <c r="C6753" s="2"/>
      <c r="D6753" s="3"/>
      <c r="E6753" s="3"/>
      <c r="G6753" s="3"/>
      <c r="I6753" s="1"/>
      <c r="J6753" s="1"/>
      <c r="K6753" s="2"/>
      <c r="Z6753" s="2"/>
      <c r="AA6753" s="1"/>
    </row>
    <row r="6754" spans="2:27" x14ac:dyDescent="0.25">
      <c r="B6754" s="5"/>
      <c r="C6754" s="2"/>
      <c r="D6754" s="3"/>
      <c r="G6754" s="3"/>
      <c r="I6754" s="1"/>
      <c r="J6754" s="1"/>
      <c r="K6754" s="2"/>
      <c r="Z6754" s="2"/>
      <c r="AA6754" s="1"/>
    </row>
    <row r="6755" spans="2:27" x14ac:dyDescent="0.25">
      <c r="B6755" s="5"/>
      <c r="C6755" s="2"/>
      <c r="D6755" s="3"/>
      <c r="E6755" s="3"/>
      <c r="G6755" s="3"/>
      <c r="I6755" s="1"/>
      <c r="J6755" s="1"/>
      <c r="K6755" s="2"/>
      <c r="Z6755" s="2"/>
      <c r="AA6755" s="1"/>
    </row>
    <row r="6756" spans="2:27" x14ac:dyDescent="0.25">
      <c r="B6756" s="5"/>
      <c r="C6756" s="2"/>
      <c r="D6756" s="3"/>
      <c r="E6756" s="3"/>
      <c r="G6756" s="3"/>
      <c r="I6756" s="1"/>
      <c r="J6756" s="1"/>
      <c r="K6756" s="2"/>
      <c r="Z6756" s="2"/>
      <c r="AA6756" s="1"/>
    </row>
    <row r="6757" spans="2:27" x14ac:dyDescent="0.25">
      <c r="B6757" s="5"/>
      <c r="C6757" s="2"/>
      <c r="D6757" s="3"/>
      <c r="E6757" s="3"/>
      <c r="G6757" s="3"/>
      <c r="I6757" s="1"/>
      <c r="J6757" s="1"/>
      <c r="K6757" s="2"/>
      <c r="Z6757" s="2"/>
      <c r="AA6757" s="1"/>
    </row>
    <row r="6758" spans="2:27" x14ac:dyDescent="0.25">
      <c r="B6758" s="5"/>
      <c r="C6758" s="2"/>
      <c r="D6758" s="3"/>
      <c r="F6758" s="3"/>
      <c r="I6758" s="1"/>
      <c r="J6758" s="1"/>
      <c r="K6758" s="2"/>
      <c r="Z6758" s="2"/>
      <c r="AA6758" s="1"/>
    </row>
    <row r="6759" spans="2:27" x14ac:dyDescent="0.25">
      <c r="B6759" s="5"/>
      <c r="C6759" s="2"/>
      <c r="D6759" s="3"/>
      <c r="E6759" s="3"/>
      <c r="G6759" s="3"/>
      <c r="I6759" s="1"/>
      <c r="J6759" s="1"/>
      <c r="K6759" s="2"/>
      <c r="Z6759" s="2"/>
      <c r="AA6759" s="1"/>
    </row>
    <row r="6760" spans="2:27" x14ac:dyDescent="0.25">
      <c r="B6760" s="5"/>
      <c r="C6760" s="2"/>
      <c r="D6760" s="3"/>
      <c r="E6760" s="3"/>
      <c r="G6760" s="3"/>
      <c r="I6760" s="1"/>
      <c r="J6760" s="1"/>
      <c r="K6760" s="2"/>
      <c r="Z6760" s="2"/>
      <c r="AA6760" s="1"/>
    </row>
    <row r="6761" spans="2:27" x14ac:dyDescent="0.25">
      <c r="B6761" s="5"/>
      <c r="C6761" s="2"/>
      <c r="D6761" s="3"/>
      <c r="E6761" s="3"/>
      <c r="F6761" s="3"/>
      <c r="G6761" s="3"/>
      <c r="I6761" s="1"/>
      <c r="J6761" s="1"/>
      <c r="K6761" s="2"/>
      <c r="Z6761" s="2"/>
      <c r="AA6761" s="1"/>
    </row>
    <row r="6762" spans="2:27" x14ac:dyDescent="0.25">
      <c r="B6762" s="5"/>
      <c r="C6762" s="2"/>
      <c r="D6762" s="3"/>
      <c r="E6762" s="3"/>
      <c r="G6762" s="3"/>
      <c r="I6762" s="1"/>
      <c r="J6762" s="1"/>
      <c r="K6762" s="2"/>
      <c r="Z6762" s="2"/>
      <c r="AA6762" s="1"/>
    </row>
    <row r="6763" spans="2:27" x14ac:dyDescent="0.25">
      <c r="B6763" s="5"/>
      <c r="C6763" s="2"/>
      <c r="D6763" s="3"/>
      <c r="E6763" s="3"/>
      <c r="I6763" s="1"/>
      <c r="J6763" s="1"/>
      <c r="K6763" s="2"/>
      <c r="Z6763" s="2"/>
      <c r="AA6763" s="1"/>
    </row>
    <row r="6764" spans="2:27" x14ac:dyDescent="0.25">
      <c r="B6764" s="5"/>
      <c r="C6764" s="2"/>
      <c r="D6764" s="3"/>
      <c r="E6764" s="3"/>
      <c r="G6764" s="3"/>
      <c r="I6764" s="1"/>
      <c r="J6764" s="1"/>
      <c r="K6764" s="2"/>
      <c r="Z6764" s="2"/>
      <c r="AA6764" s="1"/>
    </row>
    <row r="6765" spans="2:27" x14ac:dyDescent="0.25">
      <c r="B6765" s="5"/>
      <c r="C6765" s="2"/>
      <c r="D6765" s="3"/>
      <c r="E6765" s="3"/>
      <c r="G6765" s="3"/>
      <c r="I6765" s="1"/>
      <c r="J6765" s="1"/>
      <c r="K6765" s="2"/>
      <c r="Z6765" s="2"/>
      <c r="AA6765" s="1"/>
    </row>
    <row r="6766" spans="2:27" x14ac:dyDescent="0.25">
      <c r="B6766" s="5"/>
      <c r="C6766" s="2"/>
      <c r="D6766" s="3"/>
      <c r="E6766" s="3"/>
      <c r="G6766" s="3"/>
      <c r="I6766" s="1"/>
      <c r="J6766" s="1"/>
      <c r="K6766" s="2"/>
      <c r="Z6766" s="2"/>
      <c r="AA6766" s="1"/>
    </row>
    <row r="6767" spans="2:27" x14ac:dyDescent="0.25">
      <c r="B6767" s="5"/>
      <c r="C6767" s="2"/>
      <c r="D6767" s="3"/>
      <c r="E6767" s="3"/>
      <c r="G6767" s="3"/>
      <c r="I6767" s="1"/>
      <c r="J6767" s="1"/>
      <c r="K6767" s="2"/>
      <c r="Z6767" s="2"/>
      <c r="AA6767" s="1"/>
    </row>
    <row r="6768" spans="2:27" x14ac:dyDescent="0.25">
      <c r="B6768" s="5"/>
      <c r="C6768" s="2"/>
      <c r="D6768" s="3"/>
      <c r="G6768" s="3"/>
      <c r="I6768" s="1"/>
      <c r="J6768" s="1"/>
      <c r="K6768" s="2"/>
      <c r="Z6768" s="2"/>
      <c r="AA6768" s="1"/>
    </row>
    <row r="6769" spans="2:27" x14ac:dyDescent="0.25">
      <c r="B6769" s="5"/>
      <c r="C6769" s="2"/>
      <c r="D6769" s="3"/>
      <c r="E6769" s="3"/>
      <c r="G6769" s="3"/>
      <c r="I6769" s="1"/>
      <c r="J6769" s="1"/>
      <c r="K6769" s="2"/>
      <c r="Z6769" s="2"/>
      <c r="AA6769" s="1"/>
    </row>
    <row r="6770" spans="2:27" x14ac:dyDescent="0.25">
      <c r="B6770" s="5"/>
      <c r="C6770" s="2"/>
      <c r="D6770" s="3"/>
      <c r="E6770" s="3"/>
      <c r="F6770" s="3"/>
      <c r="G6770" s="3"/>
      <c r="I6770" s="1"/>
      <c r="J6770" s="1"/>
      <c r="K6770" s="2"/>
      <c r="Z6770" s="2"/>
      <c r="AA6770" s="1"/>
    </row>
    <row r="6771" spans="2:27" x14ac:dyDescent="0.25">
      <c r="B6771" s="5"/>
      <c r="C6771" s="2"/>
      <c r="D6771" s="3"/>
      <c r="E6771" s="3"/>
      <c r="G6771" s="3"/>
      <c r="I6771" s="1"/>
      <c r="J6771" s="1"/>
      <c r="K6771" s="2"/>
      <c r="Z6771" s="2"/>
      <c r="AA6771" s="1"/>
    </row>
    <row r="6772" spans="2:27" x14ac:dyDescent="0.25">
      <c r="B6772" s="5"/>
      <c r="C6772" s="2"/>
      <c r="D6772" s="3"/>
      <c r="I6772" s="1"/>
      <c r="J6772" s="1"/>
      <c r="K6772" s="2"/>
      <c r="Z6772" s="2"/>
      <c r="AA6772" s="1"/>
    </row>
    <row r="6773" spans="2:27" x14ac:dyDescent="0.25">
      <c r="B6773" s="5"/>
      <c r="C6773" s="2"/>
      <c r="D6773" s="3"/>
      <c r="E6773" s="3"/>
      <c r="F6773" s="3"/>
      <c r="I6773" s="1"/>
      <c r="J6773" s="1"/>
      <c r="K6773" s="2"/>
      <c r="Z6773" s="2"/>
      <c r="AA6773" s="1"/>
    </row>
    <row r="6774" spans="2:27" x14ac:dyDescent="0.25">
      <c r="B6774" s="5"/>
      <c r="C6774" s="2"/>
      <c r="D6774" s="3"/>
      <c r="E6774" s="3"/>
      <c r="F6774" s="3"/>
      <c r="G6774" s="3"/>
      <c r="I6774" s="1"/>
      <c r="J6774" s="1"/>
      <c r="K6774" s="2"/>
      <c r="Z6774" s="2"/>
      <c r="AA6774" s="1"/>
    </row>
    <row r="6775" spans="2:27" x14ac:dyDescent="0.25">
      <c r="B6775" s="5"/>
      <c r="C6775" s="2"/>
      <c r="D6775" s="3"/>
      <c r="E6775" s="3"/>
      <c r="F6775" s="3"/>
      <c r="G6775" s="3"/>
      <c r="I6775" s="1"/>
      <c r="J6775" s="1"/>
      <c r="K6775" s="2"/>
      <c r="Z6775" s="2"/>
      <c r="AA6775" s="1"/>
    </row>
    <row r="6776" spans="2:27" x14ac:dyDescent="0.25">
      <c r="B6776" s="5"/>
      <c r="C6776" s="2"/>
      <c r="D6776" s="3"/>
      <c r="E6776" s="3"/>
      <c r="F6776" s="3"/>
      <c r="G6776" s="3"/>
      <c r="I6776" s="1"/>
      <c r="J6776" s="1"/>
      <c r="K6776" s="2"/>
      <c r="Z6776" s="2"/>
      <c r="AA6776" s="1"/>
    </row>
    <row r="6777" spans="2:27" x14ac:dyDescent="0.25">
      <c r="B6777" s="5"/>
      <c r="C6777" s="2"/>
      <c r="D6777" s="3"/>
      <c r="E6777" s="3"/>
      <c r="F6777" s="3"/>
      <c r="G6777" s="3"/>
      <c r="I6777" s="1"/>
      <c r="J6777" s="1"/>
      <c r="K6777" s="2"/>
      <c r="Z6777" s="2"/>
      <c r="AA6777" s="1"/>
    </row>
    <row r="6778" spans="2:27" x14ac:dyDescent="0.25">
      <c r="B6778" s="5"/>
      <c r="C6778" s="2"/>
      <c r="D6778" s="3"/>
      <c r="E6778" s="3"/>
      <c r="F6778" s="3"/>
      <c r="G6778" s="3"/>
      <c r="I6778" s="1"/>
      <c r="J6778" s="1"/>
      <c r="K6778" s="2"/>
      <c r="Z6778" s="2"/>
      <c r="AA6778" s="1"/>
    </row>
    <row r="6779" spans="2:27" x14ac:dyDescent="0.25">
      <c r="B6779" s="5"/>
      <c r="C6779" s="2"/>
      <c r="D6779" s="3"/>
      <c r="E6779" s="3"/>
      <c r="G6779" s="3"/>
      <c r="I6779" s="1"/>
      <c r="J6779" s="1"/>
      <c r="K6779" s="2"/>
      <c r="Z6779" s="2"/>
      <c r="AA6779" s="1"/>
    </row>
    <row r="6780" spans="2:27" x14ac:dyDescent="0.25">
      <c r="B6780" s="5"/>
      <c r="C6780" s="2"/>
      <c r="D6780" s="3"/>
      <c r="G6780" s="3"/>
      <c r="I6780" s="1"/>
      <c r="J6780" s="1"/>
      <c r="K6780" s="2"/>
      <c r="Z6780" s="2"/>
      <c r="AA6780" s="1"/>
    </row>
    <row r="6781" spans="2:27" x14ac:dyDescent="0.25">
      <c r="B6781" s="5"/>
      <c r="C6781" s="2"/>
      <c r="D6781" s="3"/>
      <c r="E6781" s="3"/>
      <c r="G6781" s="3"/>
      <c r="I6781" s="1"/>
      <c r="J6781" s="1"/>
      <c r="K6781" s="2"/>
      <c r="Z6781" s="2"/>
      <c r="AA6781" s="1"/>
    </row>
    <row r="6782" spans="2:27" x14ac:dyDescent="0.25">
      <c r="B6782" s="5"/>
      <c r="C6782" s="2"/>
      <c r="D6782" s="3"/>
      <c r="E6782" s="3"/>
      <c r="G6782" s="3"/>
      <c r="I6782" s="1"/>
      <c r="J6782" s="1"/>
      <c r="K6782" s="2"/>
      <c r="Z6782" s="2"/>
      <c r="AA6782" s="1"/>
    </row>
    <row r="6783" spans="2:27" x14ac:dyDescent="0.25">
      <c r="B6783" s="5"/>
      <c r="C6783" s="2"/>
      <c r="D6783" s="3"/>
      <c r="E6783" s="3"/>
      <c r="G6783" s="3"/>
      <c r="I6783" s="1"/>
      <c r="J6783" s="1"/>
      <c r="K6783" s="2"/>
      <c r="Z6783" s="2"/>
      <c r="AA6783" s="1"/>
    </row>
    <row r="6784" spans="2:27" x14ac:dyDescent="0.25">
      <c r="B6784" s="5"/>
      <c r="C6784" s="2"/>
      <c r="D6784" s="3"/>
      <c r="E6784" s="3"/>
      <c r="F6784" s="3"/>
      <c r="G6784" s="3"/>
      <c r="I6784" s="1"/>
      <c r="J6784" s="1"/>
      <c r="K6784" s="2"/>
      <c r="Z6784" s="2"/>
      <c r="AA6784" s="1"/>
    </row>
    <row r="6785" spans="2:27" x14ac:dyDescent="0.25">
      <c r="B6785" s="5"/>
      <c r="C6785" s="2"/>
      <c r="D6785" s="3"/>
      <c r="F6785" s="3"/>
      <c r="I6785" s="1"/>
      <c r="J6785" s="1"/>
      <c r="K6785" s="2"/>
      <c r="Z6785" s="2"/>
      <c r="AA6785" s="1"/>
    </row>
    <row r="6786" spans="2:27" x14ac:dyDescent="0.25">
      <c r="B6786" s="5"/>
      <c r="C6786" s="2"/>
      <c r="D6786" s="3"/>
      <c r="E6786" s="3"/>
      <c r="F6786" s="3"/>
      <c r="G6786" s="3"/>
      <c r="I6786" s="1"/>
      <c r="J6786" s="1"/>
      <c r="K6786" s="2"/>
      <c r="Z6786" s="2"/>
      <c r="AA6786" s="1"/>
    </row>
    <row r="6787" spans="2:27" x14ac:dyDescent="0.25">
      <c r="B6787" s="5"/>
      <c r="C6787" s="2"/>
      <c r="D6787" s="3"/>
      <c r="G6787" s="3"/>
      <c r="I6787" s="1"/>
      <c r="J6787" s="1"/>
      <c r="K6787" s="2"/>
      <c r="Z6787" s="2"/>
      <c r="AA6787" s="1"/>
    </row>
    <row r="6788" spans="2:27" x14ac:dyDescent="0.25">
      <c r="B6788" s="5"/>
      <c r="C6788" s="2"/>
      <c r="D6788" s="3"/>
      <c r="I6788" s="1"/>
      <c r="J6788" s="1"/>
      <c r="K6788" s="2"/>
      <c r="Z6788" s="2"/>
      <c r="AA6788" s="1"/>
    </row>
    <row r="6789" spans="2:27" x14ac:dyDescent="0.25">
      <c r="B6789" s="5"/>
      <c r="C6789" s="2"/>
      <c r="D6789" s="3"/>
      <c r="G6789" s="3"/>
      <c r="I6789" s="1"/>
      <c r="J6789" s="1"/>
      <c r="K6789" s="2"/>
      <c r="Z6789" s="2"/>
      <c r="AA6789" s="1"/>
    </row>
    <row r="6790" spans="2:27" x14ac:dyDescent="0.25">
      <c r="B6790" s="5"/>
      <c r="C6790" s="2"/>
      <c r="D6790" s="3"/>
      <c r="G6790" s="3"/>
      <c r="I6790" s="1"/>
      <c r="J6790" s="1"/>
      <c r="K6790" s="2"/>
      <c r="Z6790" s="2"/>
      <c r="AA6790" s="1"/>
    </row>
    <row r="6791" spans="2:27" x14ac:dyDescent="0.25">
      <c r="B6791" s="5"/>
      <c r="C6791" s="2"/>
      <c r="D6791" s="3"/>
      <c r="E6791" s="3"/>
      <c r="G6791" s="3"/>
      <c r="I6791" s="1"/>
      <c r="J6791" s="1"/>
      <c r="K6791" s="2"/>
      <c r="Z6791" s="2"/>
      <c r="AA6791" s="1"/>
    </row>
    <row r="6792" spans="2:27" x14ac:dyDescent="0.25">
      <c r="B6792" s="5"/>
      <c r="C6792" s="2"/>
      <c r="D6792" s="3"/>
      <c r="E6792" s="3"/>
      <c r="G6792" s="3"/>
      <c r="I6792" s="1"/>
      <c r="J6792" s="1"/>
      <c r="K6792" s="2"/>
      <c r="Z6792" s="2"/>
      <c r="AA6792" s="1"/>
    </row>
    <row r="6793" spans="2:27" x14ac:dyDescent="0.25">
      <c r="B6793" s="5"/>
      <c r="C6793" s="2"/>
      <c r="D6793" s="3"/>
      <c r="I6793" s="1"/>
      <c r="J6793" s="1"/>
      <c r="K6793" s="2"/>
      <c r="Z6793" s="2"/>
      <c r="AA6793" s="1"/>
    </row>
    <row r="6794" spans="2:27" x14ac:dyDescent="0.25">
      <c r="B6794" s="5"/>
      <c r="C6794" s="2"/>
      <c r="D6794" s="3"/>
      <c r="E6794" s="3"/>
      <c r="G6794" s="3"/>
      <c r="I6794" s="1"/>
      <c r="J6794" s="1"/>
      <c r="K6794" s="2"/>
      <c r="Z6794" s="2"/>
      <c r="AA6794" s="1"/>
    </row>
    <row r="6795" spans="2:27" x14ac:dyDescent="0.25">
      <c r="B6795" s="5"/>
      <c r="C6795" s="2"/>
      <c r="D6795" s="3"/>
      <c r="E6795" s="3"/>
      <c r="F6795" s="3"/>
      <c r="G6795" s="3"/>
      <c r="I6795" s="1"/>
      <c r="J6795" s="1"/>
      <c r="K6795" s="2"/>
      <c r="Z6795" s="2"/>
      <c r="AA6795" s="1"/>
    </row>
    <row r="6796" spans="2:27" x14ac:dyDescent="0.25">
      <c r="B6796" s="5"/>
      <c r="C6796" s="2"/>
      <c r="D6796" s="3"/>
      <c r="E6796" s="3"/>
      <c r="I6796" s="1"/>
      <c r="J6796" s="1"/>
      <c r="K6796" s="2"/>
      <c r="Z6796" s="2"/>
      <c r="AA6796" s="1"/>
    </row>
    <row r="6797" spans="2:27" x14ac:dyDescent="0.25">
      <c r="B6797" s="5"/>
      <c r="C6797" s="2"/>
      <c r="D6797" s="3"/>
      <c r="E6797" s="3"/>
      <c r="G6797" s="3"/>
      <c r="I6797" s="1"/>
      <c r="J6797" s="1"/>
      <c r="K6797" s="2"/>
      <c r="Z6797" s="2"/>
      <c r="AA6797" s="1"/>
    </row>
    <row r="6798" spans="2:27" x14ac:dyDescent="0.25">
      <c r="B6798" s="5"/>
      <c r="C6798" s="2"/>
      <c r="D6798" s="3"/>
      <c r="E6798" s="3"/>
      <c r="I6798" s="1"/>
      <c r="J6798" s="1"/>
      <c r="K6798" s="2"/>
      <c r="Z6798" s="2"/>
      <c r="AA6798" s="1"/>
    </row>
    <row r="6799" spans="2:27" x14ac:dyDescent="0.25">
      <c r="B6799" s="5"/>
      <c r="C6799" s="2"/>
      <c r="D6799" s="3"/>
      <c r="E6799" s="3"/>
      <c r="G6799" s="3"/>
      <c r="I6799" s="1"/>
      <c r="J6799" s="1"/>
      <c r="K6799" s="2"/>
      <c r="Z6799" s="2"/>
      <c r="AA6799" s="1"/>
    </row>
    <row r="6800" spans="2:27" x14ac:dyDescent="0.25">
      <c r="B6800" s="5"/>
      <c r="C6800" s="2"/>
      <c r="D6800" s="3"/>
      <c r="E6800" s="3"/>
      <c r="F6800" s="3"/>
      <c r="G6800" s="3"/>
      <c r="I6800" s="1"/>
      <c r="J6800" s="1"/>
      <c r="K6800" s="2"/>
      <c r="Z6800" s="2"/>
      <c r="AA6800" s="1"/>
    </row>
    <row r="6801" spans="2:27" x14ac:dyDescent="0.25">
      <c r="B6801" s="5"/>
      <c r="C6801" s="2"/>
      <c r="D6801" s="3"/>
      <c r="G6801" s="3"/>
      <c r="I6801" s="1"/>
      <c r="J6801" s="1"/>
      <c r="K6801" s="2"/>
      <c r="Z6801" s="2"/>
      <c r="AA6801" s="1"/>
    </row>
    <row r="6802" spans="2:27" x14ac:dyDescent="0.25">
      <c r="B6802" s="5"/>
      <c r="C6802" s="2"/>
      <c r="D6802" s="3"/>
      <c r="F6802" s="3"/>
      <c r="G6802" s="3"/>
      <c r="I6802" s="1"/>
      <c r="J6802" s="1"/>
      <c r="K6802" s="2"/>
      <c r="Z6802" s="2"/>
      <c r="AA6802" s="1"/>
    </row>
    <row r="6803" spans="2:27" x14ac:dyDescent="0.25">
      <c r="B6803" s="5"/>
      <c r="C6803" s="2"/>
      <c r="D6803" s="3"/>
      <c r="E6803" s="3"/>
      <c r="G6803" s="3"/>
      <c r="I6803" s="1"/>
      <c r="J6803" s="1"/>
      <c r="K6803" s="2"/>
      <c r="Z6803" s="2"/>
      <c r="AA6803" s="1"/>
    </row>
    <row r="6804" spans="2:27" x14ac:dyDescent="0.25">
      <c r="B6804" s="5"/>
      <c r="C6804" s="2"/>
      <c r="D6804" s="3"/>
      <c r="E6804" s="3"/>
      <c r="G6804" s="3"/>
      <c r="I6804" s="1"/>
      <c r="J6804" s="1"/>
      <c r="K6804" s="2"/>
      <c r="Z6804" s="2"/>
      <c r="AA6804" s="1"/>
    </row>
    <row r="6805" spans="2:27" x14ac:dyDescent="0.25">
      <c r="B6805" s="5"/>
      <c r="C6805" s="2"/>
      <c r="D6805" s="3"/>
      <c r="E6805" s="3"/>
      <c r="G6805" s="3"/>
      <c r="I6805" s="1"/>
      <c r="J6805" s="1"/>
      <c r="K6805" s="2"/>
      <c r="Z6805" s="2"/>
      <c r="AA6805" s="1"/>
    </row>
    <row r="6806" spans="2:27" x14ac:dyDescent="0.25">
      <c r="B6806" s="5"/>
      <c r="C6806" s="2"/>
      <c r="D6806" s="3"/>
      <c r="F6806" s="3"/>
      <c r="G6806" s="3"/>
      <c r="I6806" s="1"/>
      <c r="J6806" s="1"/>
      <c r="K6806" s="2"/>
      <c r="Z6806" s="2"/>
      <c r="AA6806" s="1"/>
    </row>
    <row r="6807" spans="2:27" x14ac:dyDescent="0.25">
      <c r="B6807" s="5"/>
      <c r="C6807" s="2"/>
      <c r="D6807" s="3"/>
      <c r="E6807" s="3"/>
      <c r="G6807" s="3"/>
      <c r="I6807" s="1"/>
      <c r="J6807" s="1"/>
      <c r="K6807" s="2"/>
      <c r="Z6807" s="2"/>
      <c r="AA6807" s="1"/>
    </row>
    <row r="6808" spans="2:27" x14ac:dyDescent="0.25">
      <c r="B6808" s="5"/>
      <c r="C6808" s="2"/>
      <c r="D6808" s="3"/>
      <c r="I6808" s="1"/>
      <c r="J6808" s="1"/>
      <c r="K6808" s="2"/>
      <c r="Z6808" s="2"/>
      <c r="AA6808" s="1"/>
    </row>
    <row r="6809" spans="2:27" x14ac:dyDescent="0.25">
      <c r="B6809" s="5"/>
      <c r="C6809" s="2"/>
      <c r="D6809" s="3"/>
      <c r="E6809" s="3"/>
      <c r="G6809" s="3"/>
      <c r="I6809" s="1"/>
      <c r="J6809" s="1"/>
      <c r="K6809" s="2"/>
      <c r="Z6809" s="2"/>
      <c r="AA6809" s="1"/>
    </row>
    <row r="6810" spans="2:27" x14ac:dyDescent="0.25">
      <c r="B6810" s="5"/>
      <c r="C6810" s="2"/>
      <c r="D6810" s="3"/>
      <c r="E6810" s="3"/>
      <c r="I6810" s="1"/>
      <c r="J6810" s="1"/>
      <c r="K6810" s="2"/>
      <c r="Z6810" s="2"/>
      <c r="AA6810" s="1"/>
    </row>
    <row r="6811" spans="2:27" x14ac:dyDescent="0.25">
      <c r="B6811" s="5"/>
      <c r="C6811" s="2"/>
      <c r="D6811" s="3"/>
      <c r="G6811" s="3"/>
      <c r="I6811" s="1"/>
      <c r="J6811" s="1"/>
      <c r="K6811" s="2"/>
      <c r="Z6811" s="2"/>
      <c r="AA6811" s="1"/>
    </row>
    <row r="6812" spans="2:27" x14ac:dyDescent="0.25">
      <c r="B6812" s="5"/>
      <c r="C6812" s="2"/>
      <c r="D6812" s="3"/>
      <c r="F6812" s="3"/>
      <c r="G6812" s="3"/>
      <c r="I6812" s="1"/>
      <c r="J6812" s="1"/>
      <c r="K6812" s="2"/>
      <c r="Z6812" s="2"/>
      <c r="AA6812" s="1"/>
    </row>
    <row r="6813" spans="2:27" x14ac:dyDescent="0.25">
      <c r="B6813" s="5"/>
      <c r="C6813" s="2"/>
      <c r="D6813" s="3"/>
      <c r="E6813" s="3"/>
      <c r="G6813" s="3"/>
      <c r="I6813" s="1"/>
      <c r="J6813" s="1"/>
      <c r="K6813" s="2"/>
      <c r="Z6813" s="2"/>
      <c r="AA6813" s="1"/>
    </row>
    <row r="6814" spans="2:27" x14ac:dyDescent="0.25">
      <c r="B6814" s="5"/>
      <c r="C6814" s="2"/>
      <c r="D6814" s="3"/>
      <c r="E6814" s="3"/>
      <c r="F6814" s="3"/>
      <c r="G6814" s="3"/>
      <c r="I6814" s="1"/>
      <c r="J6814" s="1"/>
      <c r="K6814" s="2"/>
      <c r="Z6814" s="2"/>
      <c r="AA6814" s="1"/>
    </row>
    <row r="6815" spans="2:27" x14ac:dyDescent="0.25">
      <c r="B6815" s="5"/>
      <c r="C6815" s="2"/>
      <c r="D6815" s="3"/>
      <c r="F6815" s="3"/>
      <c r="I6815" s="1"/>
      <c r="J6815" s="1"/>
      <c r="K6815" s="2"/>
      <c r="Z6815" s="2"/>
      <c r="AA6815" s="1"/>
    </row>
    <row r="6816" spans="2:27" x14ac:dyDescent="0.25">
      <c r="B6816" s="5"/>
      <c r="C6816" s="2"/>
      <c r="D6816" s="3"/>
      <c r="E6816" s="3"/>
      <c r="G6816" s="3"/>
      <c r="I6816" s="1"/>
      <c r="J6816" s="1"/>
      <c r="K6816" s="2"/>
      <c r="Z6816" s="2"/>
      <c r="AA6816" s="1"/>
    </row>
    <row r="6817" spans="2:27" x14ac:dyDescent="0.25">
      <c r="B6817" s="5"/>
      <c r="C6817" s="2"/>
      <c r="D6817" s="3"/>
      <c r="E6817" s="3"/>
      <c r="G6817" s="3"/>
      <c r="I6817" s="1"/>
      <c r="J6817" s="1"/>
      <c r="K6817" s="2"/>
      <c r="Z6817" s="2"/>
      <c r="AA6817" s="1"/>
    </row>
    <row r="6818" spans="2:27" x14ac:dyDescent="0.25">
      <c r="B6818" s="5"/>
      <c r="C6818" s="2"/>
      <c r="D6818" s="3"/>
      <c r="E6818" s="3"/>
      <c r="G6818" s="3"/>
      <c r="I6818" s="1"/>
      <c r="J6818" s="1"/>
      <c r="K6818" s="2"/>
      <c r="Z6818" s="2"/>
      <c r="AA6818" s="1"/>
    </row>
    <row r="6819" spans="2:27" x14ac:dyDescent="0.25">
      <c r="B6819" s="5"/>
      <c r="C6819" s="2"/>
      <c r="D6819" s="3"/>
      <c r="E6819" s="3"/>
      <c r="G6819" s="3"/>
      <c r="I6819" s="1"/>
      <c r="J6819" s="1"/>
      <c r="K6819" s="2"/>
      <c r="Z6819" s="2"/>
      <c r="AA6819" s="1"/>
    </row>
    <row r="6820" spans="2:27" x14ac:dyDescent="0.25">
      <c r="B6820" s="5"/>
      <c r="C6820" s="2"/>
      <c r="D6820" s="3"/>
      <c r="G6820" s="3"/>
      <c r="I6820" s="1"/>
      <c r="J6820" s="1"/>
      <c r="K6820" s="2"/>
      <c r="Z6820" s="2"/>
      <c r="AA6820" s="1"/>
    </row>
    <row r="6821" spans="2:27" x14ac:dyDescent="0.25">
      <c r="B6821" s="5"/>
      <c r="C6821" s="2"/>
      <c r="D6821" s="3"/>
      <c r="E6821" s="3"/>
      <c r="G6821" s="3"/>
      <c r="I6821" s="1"/>
      <c r="J6821" s="1"/>
      <c r="K6821" s="2"/>
      <c r="Z6821" s="2"/>
      <c r="AA6821" s="1"/>
    </row>
    <row r="6822" spans="2:27" x14ac:dyDescent="0.25">
      <c r="B6822" s="5"/>
      <c r="C6822" s="2"/>
      <c r="D6822" s="3"/>
      <c r="E6822" s="3"/>
      <c r="F6822" s="3"/>
      <c r="G6822" s="3"/>
      <c r="I6822" s="1"/>
      <c r="J6822" s="1"/>
      <c r="K6822" s="2"/>
      <c r="Z6822" s="2"/>
      <c r="AA6822" s="1"/>
    </row>
    <row r="6823" spans="2:27" x14ac:dyDescent="0.25">
      <c r="B6823" s="5"/>
      <c r="C6823" s="2"/>
      <c r="D6823" s="3"/>
      <c r="E6823" s="3"/>
      <c r="G6823" s="3"/>
      <c r="I6823" s="1"/>
      <c r="J6823" s="1"/>
      <c r="K6823" s="2"/>
      <c r="Z6823" s="2"/>
      <c r="AA6823" s="1"/>
    </row>
    <row r="6824" spans="2:27" x14ac:dyDescent="0.25">
      <c r="B6824" s="5"/>
      <c r="C6824" s="2"/>
      <c r="D6824" s="3"/>
      <c r="E6824" s="3"/>
      <c r="F6824" s="3"/>
      <c r="G6824" s="3"/>
      <c r="I6824" s="1"/>
      <c r="J6824" s="1"/>
      <c r="K6824" s="2"/>
      <c r="Z6824" s="2"/>
      <c r="AA6824" s="1"/>
    </row>
    <row r="6825" spans="2:27" x14ac:dyDescent="0.25">
      <c r="B6825" s="5"/>
      <c r="C6825" s="2"/>
      <c r="D6825" s="3"/>
      <c r="E6825" s="3"/>
      <c r="G6825" s="3"/>
      <c r="I6825" s="1"/>
      <c r="J6825" s="1"/>
      <c r="K6825" s="2"/>
      <c r="Z6825" s="2"/>
      <c r="AA6825" s="1"/>
    </row>
    <row r="6826" spans="2:27" x14ac:dyDescent="0.25">
      <c r="B6826" s="5"/>
      <c r="C6826" s="2"/>
      <c r="D6826" s="3"/>
      <c r="G6826" s="3"/>
      <c r="I6826" s="1"/>
      <c r="J6826" s="1"/>
      <c r="K6826" s="2"/>
      <c r="Z6826" s="2"/>
      <c r="AA6826" s="1"/>
    </row>
    <row r="6827" spans="2:27" x14ac:dyDescent="0.25">
      <c r="B6827" s="5"/>
      <c r="C6827" s="2"/>
      <c r="D6827" s="3"/>
      <c r="E6827" s="3"/>
      <c r="I6827" s="1"/>
      <c r="J6827" s="1"/>
      <c r="K6827" s="2"/>
      <c r="Z6827" s="2"/>
      <c r="AA6827" s="1"/>
    </row>
    <row r="6828" spans="2:27" x14ac:dyDescent="0.25">
      <c r="B6828" s="5"/>
      <c r="C6828" s="2"/>
      <c r="D6828" s="3"/>
      <c r="E6828" s="3"/>
      <c r="G6828" s="3"/>
      <c r="I6828" s="1"/>
      <c r="J6828" s="1"/>
      <c r="K6828" s="2"/>
      <c r="Z6828" s="2"/>
      <c r="AA6828" s="1"/>
    </row>
    <row r="6829" spans="2:27" x14ac:dyDescent="0.25">
      <c r="B6829" s="5"/>
      <c r="C6829" s="2"/>
      <c r="D6829" s="3"/>
      <c r="E6829" s="3"/>
      <c r="G6829" s="3"/>
      <c r="I6829" s="1"/>
      <c r="J6829" s="1"/>
      <c r="K6829" s="2"/>
      <c r="Z6829" s="2"/>
      <c r="AA6829" s="1"/>
    </row>
    <row r="6830" spans="2:27" x14ac:dyDescent="0.25">
      <c r="B6830" s="5"/>
      <c r="C6830" s="2"/>
      <c r="D6830" s="3"/>
      <c r="E6830" s="3"/>
      <c r="F6830" s="3"/>
      <c r="G6830" s="3"/>
      <c r="I6830" s="1"/>
      <c r="J6830" s="1"/>
      <c r="K6830" s="2"/>
      <c r="Z6830" s="2"/>
      <c r="AA6830" s="1"/>
    </row>
    <row r="6831" spans="2:27" x14ac:dyDescent="0.25">
      <c r="B6831" s="5"/>
      <c r="C6831" s="2"/>
      <c r="D6831" s="3"/>
      <c r="E6831" s="3"/>
      <c r="I6831" s="1"/>
      <c r="J6831" s="1"/>
      <c r="K6831" s="2"/>
      <c r="Z6831" s="2"/>
      <c r="AA6831" s="1"/>
    </row>
    <row r="6832" spans="2:27" x14ac:dyDescent="0.25">
      <c r="B6832" s="5"/>
      <c r="C6832" s="2"/>
      <c r="D6832" s="3"/>
      <c r="E6832" s="3"/>
      <c r="I6832" s="1"/>
      <c r="J6832" s="1"/>
      <c r="K6832" s="2"/>
      <c r="Z6832" s="2"/>
      <c r="AA6832" s="1"/>
    </row>
    <row r="6833" spans="2:27" x14ac:dyDescent="0.25">
      <c r="B6833" s="5"/>
      <c r="C6833" s="2"/>
      <c r="D6833" s="3"/>
      <c r="E6833" s="3"/>
      <c r="G6833" s="3"/>
      <c r="I6833" s="1"/>
      <c r="J6833" s="1"/>
      <c r="K6833" s="2"/>
      <c r="Z6833" s="2"/>
      <c r="AA6833" s="1"/>
    </row>
    <row r="6834" spans="2:27" x14ac:dyDescent="0.25">
      <c r="B6834" s="5"/>
      <c r="C6834" s="2"/>
      <c r="D6834" s="3"/>
      <c r="E6834" s="3"/>
      <c r="G6834" s="3"/>
      <c r="I6834" s="1"/>
      <c r="J6834" s="1"/>
      <c r="K6834" s="2"/>
      <c r="Z6834" s="2"/>
      <c r="AA6834" s="1"/>
    </row>
    <row r="6835" spans="2:27" x14ac:dyDescent="0.25">
      <c r="B6835" s="5"/>
      <c r="C6835" s="2"/>
      <c r="D6835" s="3"/>
      <c r="G6835" s="3"/>
      <c r="I6835" s="1"/>
      <c r="J6835" s="1"/>
      <c r="K6835" s="2"/>
      <c r="Z6835" s="2"/>
      <c r="AA6835" s="1"/>
    </row>
    <row r="6836" spans="2:27" x14ac:dyDescent="0.25">
      <c r="B6836" s="5"/>
      <c r="C6836" s="2"/>
      <c r="D6836" s="3"/>
      <c r="I6836" s="1"/>
      <c r="J6836" s="1"/>
      <c r="K6836" s="2"/>
      <c r="Z6836" s="2"/>
      <c r="AA6836" s="1"/>
    </row>
    <row r="6837" spans="2:27" x14ac:dyDescent="0.25">
      <c r="B6837" s="5"/>
      <c r="C6837" s="2"/>
      <c r="D6837" s="3"/>
      <c r="E6837" s="3"/>
      <c r="F6837" s="3"/>
      <c r="G6837" s="3"/>
      <c r="I6837" s="1"/>
      <c r="J6837" s="1"/>
      <c r="K6837" s="2"/>
      <c r="Z6837" s="2"/>
      <c r="AA6837" s="1"/>
    </row>
    <row r="6838" spans="2:27" x14ac:dyDescent="0.25">
      <c r="B6838" s="5"/>
      <c r="C6838" s="2"/>
      <c r="D6838" s="3"/>
      <c r="E6838" s="3"/>
      <c r="G6838" s="3"/>
      <c r="I6838" s="1"/>
      <c r="J6838" s="1"/>
      <c r="K6838" s="2"/>
      <c r="Z6838" s="2"/>
      <c r="AA6838" s="1"/>
    </row>
    <row r="6839" spans="2:27" x14ac:dyDescent="0.25">
      <c r="B6839" s="5"/>
      <c r="C6839" s="2"/>
      <c r="D6839" s="3"/>
      <c r="E6839" s="3"/>
      <c r="F6839" s="3"/>
      <c r="G6839" s="3"/>
      <c r="I6839" s="1"/>
      <c r="J6839" s="1"/>
      <c r="K6839" s="2"/>
      <c r="Z6839" s="2"/>
      <c r="AA6839" s="1"/>
    </row>
    <row r="6840" spans="2:27" x14ac:dyDescent="0.25">
      <c r="B6840" s="5"/>
      <c r="C6840" s="2"/>
      <c r="D6840" s="3"/>
      <c r="G6840" s="3"/>
      <c r="I6840" s="1"/>
      <c r="J6840" s="1"/>
      <c r="K6840" s="2"/>
      <c r="Z6840" s="2"/>
      <c r="AA6840" s="1"/>
    </row>
    <row r="6841" spans="2:27" x14ac:dyDescent="0.25">
      <c r="B6841" s="5"/>
      <c r="C6841" s="2"/>
      <c r="D6841" s="3"/>
      <c r="F6841" s="3"/>
      <c r="G6841" s="3"/>
      <c r="I6841" s="1"/>
      <c r="J6841" s="1"/>
      <c r="K6841" s="2"/>
      <c r="Z6841" s="2"/>
      <c r="AA6841" s="1"/>
    </row>
    <row r="6842" spans="2:27" x14ac:dyDescent="0.25">
      <c r="B6842" s="5"/>
      <c r="C6842" s="2"/>
      <c r="D6842" s="3"/>
      <c r="G6842" s="3"/>
      <c r="I6842" s="1"/>
      <c r="J6842" s="1"/>
      <c r="K6842" s="2"/>
      <c r="Z6842" s="2"/>
      <c r="AA6842" s="1"/>
    </row>
    <row r="6843" spans="2:27" x14ac:dyDescent="0.25">
      <c r="B6843" s="5"/>
      <c r="C6843" s="2"/>
      <c r="D6843" s="3"/>
      <c r="E6843" s="3"/>
      <c r="I6843" s="1"/>
      <c r="J6843" s="1"/>
      <c r="K6843" s="2"/>
      <c r="Z6843" s="2"/>
      <c r="AA6843" s="1"/>
    </row>
    <row r="6844" spans="2:27" x14ac:dyDescent="0.25">
      <c r="B6844" s="5"/>
      <c r="C6844" s="2"/>
      <c r="D6844" s="3"/>
      <c r="I6844" s="1"/>
      <c r="J6844" s="1"/>
      <c r="K6844" s="2"/>
      <c r="Z6844" s="2"/>
      <c r="AA6844" s="1"/>
    </row>
    <row r="6845" spans="2:27" x14ac:dyDescent="0.25">
      <c r="B6845" s="5"/>
      <c r="C6845" s="2"/>
      <c r="D6845" s="3"/>
      <c r="I6845" s="1"/>
      <c r="J6845" s="1"/>
      <c r="K6845" s="2"/>
      <c r="Z6845" s="2"/>
      <c r="AA6845" s="1"/>
    </row>
    <row r="6846" spans="2:27" x14ac:dyDescent="0.25">
      <c r="B6846" s="5"/>
      <c r="C6846" s="2"/>
      <c r="D6846" s="3"/>
      <c r="E6846" s="3"/>
      <c r="G6846" s="3"/>
      <c r="I6846" s="1"/>
      <c r="J6846" s="1"/>
      <c r="K6846" s="2"/>
      <c r="Z6846" s="2"/>
      <c r="AA6846" s="1"/>
    </row>
    <row r="6847" spans="2:27" x14ac:dyDescent="0.25">
      <c r="B6847" s="5"/>
      <c r="C6847" s="2"/>
      <c r="D6847" s="3"/>
      <c r="E6847" s="3"/>
      <c r="G6847" s="3"/>
      <c r="I6847" s="1"/>
      <c r="J6847" s="1"/>
      <c r="K6847" s="2"/>
      <c r="Z6847" s="2"/>
      <c r="AA6847" s="1"/>
    </row>
    <row r="6848" spans="2:27" x14ac:dyDescent="0.25">
      <c r="B6848" s="5"/>
      <c r="C6848" s="2"/>
      <c r="D6848" s="3"/>
      <c r="E6848" s="3"/>
      <c r="F6848" s="3"/>
      <c r="G6848" s="3"/>
      <c r="I6848" s="1"/>
      <c r="J6848" s="1"/>
      <c r="K6848" s="2"/>
      <c r="Z6848" s="2"/>
      <c r="AA6848" s="1"/>
    </row>
    <row r="6849" spans="2:27" x14ac:dyDescent="0.25">
      <c r="B6849" s="5"/>
      <c r="C6849" s="2"/>
      <c r="D6849" s="3"/>
      <c r="E6849" s="3"/>
      <c r="F6849" s="3"/>
      <c r="G6849" s="3"/>
      <c r="I6849" s="1"/>
      <c r="J6849" s="1"/>
      <c r="K6849" s="2"/>
      <c r="Z6849" s="2"/>
      <c r="AA6849" s="1"/>
    </row>
    <row r="6850" spans="2:27" x14ac:dyDescent="0.25">
      <c r="B6850" s="5"/>
      <c r="C6850" s="2"/>
      <c r="D6850" s="3"/>
      <c r="E6850" s="3"/>
      <c r="F6850" s="3"/>
      <c r="G6850" s="3"/>
      <c r="I6850" s="1"/>
      <c r="J6850" s="1"/>
      <c r="K6850" s="2"/>
      <c r="Z6850" s="2"/>
      <c r="AA6850" s="1"/>
    </row>
    <row r="6851" spans="2:27" x14ac:dyDescent="0.25">
      <c r="B6851" s="5"/>
      <c r="C6851" s="2"/>
      <c r="D6851" s="3"/>
      <c r="E6851" s="3"/>
      <c r="I6851" s="1"/>
      <c r="J6851" s="1"/>
      <c r="K6851" s="2"/>
      <c r="Z6851" s="2"/>
      <c r="AA6851" s="1"/>
    </row>
    <row r="6852" spans="2:27" x14ac:dyDescent="0.25">
      <c r="B6852" s="5"/>
      <c r="C6852" s="2"/>
      <c r="D6852" s="3"/>
      <c r="E6852" s="3"/>
      <c r="F6852" s="3"/>
      <c r="G6852" s="3"/>
      <c r="I6852" s="1"/>
      <c r="J6852" s="1"/>
      <c r="K6852" s="2"/>
      <c r="Z6852" s="2"/>
      <c r="AA6852" s="1"/>
    </row>
    <row r="6853" spans="2:27" x14ac:dyDescent="0.25">
      <c r="B6853" s="5"/>
      <c r="C6853" s="2"/>
      <c r="D6853" s="3"/>
      <c r="E6853" s="3"/>
      <c r="G6853" s="3"/>
      <c r="I6853" s="1"/>
      <c r="J6853" s="1"/>
      <c r="K6853" s="2"/>
      <c r="Z6853" s="2"/>
      <c r="AA6853" s="1"/>
    </row>
    <row r="6854" spans="2:27" x14ac:dyDescent="0.25">
      <c r="B6854" s="5"/>
      <c r="C6854" s="2"/>
      <c r="D6854" s="3"/>
      <c r="E6854" s="3"/>
      <c r="I6854" s="1"/>
      <c r="J6854" s="1"/>
      <c r="K6854" s="2"/>
      <c r="Z6854" s="2"/>
      <c r="AA6854" s="1"/>
    </row>
    <row r="6855" spans="2:27" x14ac:dyDescent="0.25">
      <c r="B6855" s="5"/>
      <c r="C6855" s="2"/>
      <c r="D6855" s="3"/>
      <c r="E6855" s="3"/>
      <c r="F6855" s="3"/>
      <c r="G6855" s="3"/>
      <c r="I6855" s="1"/>
      <c r="J6855" s="1"/>
      <c r="K6855" s="2"/>
      <c r="Z6855" s="2"/>
      <c r="AA6855" s="1"/>
    </row>
    <row r="6856" spans="2:27" x14ac:dyDescent="0.25">
      <c r="B6856" s="5"/>
      <c r="C6856" s="2"/>
      <c r="D6856" s="3"/>
      <c r="E6856" s="3"/>
      <c r="G6856" s="3"/>
      <c r="I6856" s="1"/>
      <c r="J6856" s="1"/>
      <c r="K6856" s="2"/>
      <c r="Z6856" s="2"/>
      <c r="AA6856" s="1"/>
    </row>
    <row r="6857" spans="2:27" x14ac:dyDescent="0.25">
      <c r="B6857" s="5"/>
      <c r="C6857" s="2"/>
      <c r="D6857" s="3"/>
      <c r="E6857" s="3"/>
      <c r="G6857" s="3"/>
      <c r="I6857" s="1"/>
      <c r="J6857" s="1"/>
      <c r="K6857" s="2"/>
      <c r="Z6857" s="2"/>
      <c r="AA6857" s="1"/>
    </row>
    <row r="6858" spans="2:27" x14ac:dyDescent="0.25">
      <c r="B6858" s="5"/>
      <c r="C6858" s="2"/>
      <c r="D6858" s="3"/>
      <c r="E6858" s="3"/>
      <c r="I6858" s="1"/>
      <c r="J6858" s="1"/>
      <c r="K6858" s="2"/>
      <c r="Z6858" s="2"/>
      <c r="AA6858" s="1"/>
    </row>
    <row r="6859" spans="2:27" x14ac:dyDescent="0.25">
      <c r="B6859" s="5"/>
      <c r="C6859" s="2"/>
      <c r="D6859" s="3"/>
      <c r="E6859" s="3"/>
      <c r="G6859" s="3"/>
      <c r="I6859" s="1"/>
      <c r="J6859" s="1"/>
      <c r="K6859" s="2"/>
      <c r="Z6859" s="2"/>
      <c r="AA6859" s="1"/>
    </row>
    <row r="6860" spans="2:27" x14ac:dyDescent="0.25">
      <c r="B6860" s="5"/>
      <c r="C6860" s="2"/>
      <c r="D6860" s="3"/>
      <c r="E6860" s="3"/>
      <c r="G6860" s="3"/>
      <c r="I6860" s="1"/>
      <c r="J6860" s="1"/>
      <c r="K6860" s="2"/>
      <c r="Z6860" s="2"/>
      <c r="AA6860" s="1"/>
    </row>
    <row r="6861" spans="2:27" x14ac:dyDescent="0.25">
      <c r="B6861" s="5"/>
      <c r="C6861" s="2"/>
      <c r="D6861" s="3"/>
      <c r="E6861" s="3"/>
      <c r="F6861" s="3"/>
      <c r="G6861" s="3"/>
      <c r="I6861" s="1"/>
      <c r="J6861" s="1"/>
      <c r="K6861" s="2"/>
      <c r="Z6861" s="2"/>
      <c r="AA6861" s="1"/>
    </row>
    <row r="6862" spans="2:27" x14ac:dyDescent="0.25">
      <c r="B6862" s="5"/>
      <c r="C6862" s="2"/>
      <c r="D6862" s="3"/>
      <c r="E6862" s="3"/>
      <c r="F6862" s="3"/>
      <c r="G6862" s="3"/>
      <c r="I6862" s="1"/>
      <c r="J6862" s="1"/>
      <c r="K6862" s="2"/>
      <c r="Z6862" s="2"/>
      <c r="AA6862" s="1"/>
    </row>
    <row r="6863" spans="2:27" x14ac:dyDescent="0.25">
      <c r="B6863" s="5"/>
      <c r="C6863" s="2"/>
      <c r="D6863" s="3"/>
      <c r="E6863" s="3"/>
      <c r="G6863" s="3"/>
      <c r="I6863" s="1"/>
      <c r="J6863" s="1"/>
      <c r="K6863" s="2"/>
      <c r="Z6863" s="2"/>
      <c r="AA6863" s="1"/>
    </row>
    <row r="6864" spans="2:27" x14ac:dyDescent="0.25">
      <c r="B6864" s="5"/>
      <c r="C6864" s="2"/>
      <c r="D6864" s="3"/>
      <c r="E6864" s="3"/>
      <c r="F6864" s="3"/>
      <c r="G6864" s="3"/>
      <c r="I6864" s="1"/>
      <c r="J6864" s="1"/>
      <c r="K6864" s="2"/>
      <c r="Z6864" s="2"/>
      <c r="AA6864" s="1"/>
    </row>
    <row r="6865" spans="2:27" x14ac:dyDescent="0.25">
      <c r="B6865" s="5"/>
      <c r="C6865" s="2"/>
      <c r="D6865" s="3"/>
      <c r="E6865" s="3"/>
      <c r="F6865" s="3"/>
      <c r="I6865" s="1"/>
      <c r="J6865" s="1"/>
      <c r="K6865" s="2"/>
      <c r="Z6865" s="2"/>
      <c r="AA6865" s="1"/>
    </row>
    <row r="6866" spans="2:27" x14ac:dyDescent="0.25">
      <c r="B6866" s="5"/>
      <c r="C6866" s="2"/>
      <c r="D6866" s="3"/>
      <c r="E6866" s="3"/>
      <c r="G6866" s="3"/>
      <c r="I6866" s="1"/>
      <c r="J6866" s="1"/>
      <c r="K6866" s="2"/>
      <c r="Z6866" s="2"/>
      <c r="AA6866" s="1"/>
    </row>
    <row r="6867" spans="2:27" x14ac:dyDescent="0.25">
      <c r="B6867" s="5"/>
      <c r="C6867" s="2"/>
      <c r="D6867" s="3"/>
      <c r="E6867" s="3"/>
      <c r="G6867" s="3"/>
      <c r="I6867" s="1"/>
      <c r="J6867" s="1"/>
      <c r="K6867" s="2"/>
      <c r="Z6867" s="2"/>
      <c r="AA6867" s="1"/>
    </row>
    <row r="6868" spans="2:27" x14ac:dyDescent="0.25">
      <c r="B6868" s="5"/>
      <c r="C6868" s="2"/>
      <c r="D6868" s="3"/>
      <c r="E6868" s="3"/>
      <c r="I6868" s="1"/>
      <c r="J6868" s="1"/>
      <c r="K6868" s="2"/>
      <c r="Z6868" s="2"/>
      <c r="AA6868" s="1"/>
    </row>
    <row r="6869" spans="2:27" x14ac:dyDescent="0.25">
      <c r="B6869" s="5"/>
      <c r="C6869" s="2"/>
      <c r="D6869" s="3"/>
      <c r="E6869" s="3"/>
      <c r="G6869" s="3"/>
      <c r="I6869" s="1"/>
      <c r="J6869" s="1"/>
      <c r="K6869" s="2"/>
      <c r="Z6869" s="2"/>
      <c r="AA6869" s="1"/>
    </row>
    <row r="6870" spans="2:27" x14ac:dyDescent="0.25">
      <c r="B6870" s="5"/>
      <c r="C6870" s="2"/>
      <c r="D6870" s="3"/>
      <c r="E6870" s="3"/>
      <c r="G6870" s="3"/>
      <c r="I6870" s="1"/>
      <c r="J6870" s="1"/>
      <c r="K6870" s="2"/>
      <c r="Z6870" s="2"/>
      <c r="AA6870" s="1"/>
    </row>
    <row r="6871" spans="2:27" x14ac:dyDescent="0.25">
      <c r="B6871" s="5"/>
      <c r="C6871" s="2"/>
      <c r="D6871" s="3"/>
      <c r="E6871" s="3"/>
      <c r="I6871" s="1"/>
      <c r="J6871" s="1"/>
      <c r="K6871" s="2"/>
      <c r="Z6871" s="2"/>
      <c r="AA6871" s="1"/>
    </row>
    <row r="6872" spans="2:27" x14ac:dyDescent="0.25">
      <c r="B6872" s="5"/>
      <c r="C6872" s="2"/>
      <c r="D6872" s="3"/>
      <c r="E6872" s="3"/>
      <c r="F6872" s="3"/>
      <c r="G6872" s="3"/>
      <c r="I6872" s="1"/>
      <c r="J6872" s="1"/>
      <c r="K6872" s="2"/>
      <c r="Z6872" s="2"/>
      <c r="AA6872" s="1"/>
    </row>
    <row r="6873" spans="2:27" x14ac:dyDescent="0.25">
      <c r="B6873" s="5"/>
      <c r="C6873" s="2"/>
      <c r="D6873" s="3"/>
      <c r="E6873" s="3"/>
      <c r="G6873" s="3"/>
      <c r="I6873" s="1"/>
      <c r="J6873" s="1"/>
      <c r="K6873" s="2"/>
      <c r="Z6873" s="2"/>
      <c r="AA6873" s="1"/>
    </row>
    <row r="6874" spans="2:27" x14ac:dyDescent="0.25">
      <c r="B6874" s="5"/>
      <c r="C6874" s="2"/>
      <c r="D6874" s="3"/>
      <c r="G6874" s="3"/>
      <c r="I6874" s="1"/>
      <c r="J6874" s="1"/>
      <c r="K6874" s="2"/>
      <c r="Z6874" s="2"/>
      <c r="AA6874" s="1"/>
    </row>
    <row r="6875" spans="2:27" x14ac:dyDescent="0.25">
      <c r="B6875" s="5"/>
      <c r="C6875" s="2"/>
      <c r="D6875" s="3"/>
      <c r="E6875" s="3"/>
      <c r="G6875" s="3"/>
      <c r="I6875" s="1"/>
      <c r="J6875" s="1"/>
      <c r="K6875" s="2"/>
      <c r="Z6875" s="2"/>
      <c r="AA6875" s="1"/>
    </row>
    <row r="6876" spans="2:27" x14ac:dyDescent="0.25">
      <c r="B6876" s="5"/>
      <c r="C6876" s="2"/>
      <c r="D6876" s="3"/>
      <c r="G6876" s="3"/>
      <c r="I6876" s="1"/>
      <c r="J6876" s="1"/>
      <c r="K6876" s="2"/>
      <c r="Z6876" s="2"/>
      <c r="AA6876" s="1"/>
    </row>
    <row r="6877" spans="2:27" x14ac:dyDescent="0.25">
      <c r="B6877" s="5"/>
      <c r="C6877" s="2"/>
      <c r="D6877" s="3"/>
      <c r="E6877" s="3"/>
      <c r="G6877" s="3"/>
      <c r="I6877" s="1"/>
      <c r="J6877" s="1"/>
      <c r="K6877" s="2"/>
      <c r="Z6877" s="2"/>
      <c r="AA6877" s="1"/>
    </row>
    <row r="6878" spans="2:27" x14ac:dyDescent="0.25">
      <c r="B6878" s="5"/>
      <c r="C6878" s="2"/>
      <c r="D6878" s="3"/>
      <c r="E6878" s="3"/>
      <c r="G6878" s="3"/>
      <c r="I6878" s="1"/>
      <c r="J6878" s="1"/>
      <c r="K6878" s="2"/>
      <c r="Z6878" s="2"/>
      <c r="AA6878" s="1"/>
    </row>
    <row r="6879" spans="2:27" x14ac:dyDescent="0.25">
      <c r="B6879" s="5"/>
      <c r="C6879" s="2"/>
      <c r="D6879" s="3"/>
      <c r="E6879" s="3"/>
      <c r="G6879" s="3"/>
      <c r="I6879" s="1"/>
      <c r="J6879" s="1"/>
      <c r="K6879" s="2"/>
      <c r="Z6879" s="2"/>
      <c r="AA6879" s="1"/>
    </row>
    <row r="6880" spans="2:27" x14ac:dyDescent="0.25">
      <c r="B6880" s="5"/>
      <c r="C6880" s="2"/>
      <c r="D6880" s="3"/>
      <c r="E6880" s="3"/>
      <c r="F6880" s="3"/>
      <c r="G6880" s="3"/>
      <c r="I6880" s="1"/>
      <c r="J6880" s="1"/>
      <c r="K6880" s="2"/>
      <c r="Z6880" s="2"/>
      <c r="AA6880" s="1"/>
    </row>
    <row r="6881" spans="2:27" x14ac:dyDescent="0.25">
      <c r="B6881" s="5"/>
      <c r="C6881" s="2"/>
      <c r="D6881" s="3"/>
      <c r="E6881" s="3"/>
      <c r="G6881" s="3"/>
      <c r="I6881" s="1"/>
      <c r="J6881" s="1"/>
      <c r="K6881" s="2"/>
      <c r="Z6881" s="2"/>
      <c r="AA6881" s="1"/>
    </row>
    <row r="6882" spans="2:27" x14ac:dyDescent="0.25">
      <c r="B6882" s="5"/>
      <c r="C6882" s="2"/>
      <c r="D6882" s="3"/>
      <c r="E6882" s="3"/>
      <c r="F6882" s="3"/>
      <c r="G6882" s="3"/>
      <c r="I6882" s="1"/>
      <c r="J6882" s="1"/>
      <c r="K6882" s="2"/>
      <c r="Z6882" s="2"/>
      <c r="AA6882" s="1"/>
    </row>
    <row r="6883" spans="2:27" x14ac:dyDescent="0.25">
      <c r="B6883" s="5"/>
      <c r="C6883" s="2"/>
      <c r="D6883" s="3"/>
      <c r="E6883" s="3"/>
      <c r="G6883" s="3"/>
      <c r="I6883" s="1"/>
      <c r="J6883" s="1"/>
      <c r="K6883" s="2"/>
      <c r="Z6883" s="2"/>
      <c r="AA6883" s="1"/>
    </row>
    <row r="6884" spans="2:27" x14ac:dyDescent="0.25">
      <c r="B6884" s="5"/>
      <c r="C6884" s="2"/>
      <c r="D6884" s="3"/>
      <c r="I6884" s="1"/>
      <c r="J6884" s="1"/>
      <c r="K6884" s="2"/>
      <c r="Z6884" s="2"/>
      <c r="AA6884" s="1"/>
    </row>
    <row r="6885" spans="2:27" x14ac:dyDescent="0.25">
      <c r="B6885" s="5"/>
      <c r="C6885" s="2"/>
      <c r="D6885" s="3"/>
      <c r="F6885" s="3"/>
      <c r="G6885" s="3"/>
      <c r="I6885" s="1"/>
      <c r="J6885" s="1"/>
      <c r="K6885" s="2"/>
      <c r="Z6885" s="2"/>
      <c r="AA6885" s="1"/>
    </row>
    <row r="6886" spans="2:27" x14ac:dyDescent="0.25">
      <c r="B6886" s="5"/>
      <c r="C6886" s="2"/>
      <c r="D6886" s="3"/>
      <c r="E6886" s="3"/>
      <c r="I6886" s="1"/>
      <c r="J6886" s="1"/>
      <c r="K6886" s="2"/>
      <c r="Z6886" s="2"/>
      <c r="AA6886" s="1"/>
    </row>
    <row r="6887" spans="2:27" x14ac:dyDescent="0.25">
      <c r="B6887" s="5"/>
      <c r="C6887" s="2"/>
      <c r="D6887" s="3"/>
      <c r="E6887" s="3"/>
      <c r="G6887" s="3"/>
      <c r="I6887" s="1"/>
      <c r="J6887" s="1"/>
      <c r="K6887" s="2"/>
      <c r="Z6887" s="2"/>
      <c r="AA6887" s="1"/>
    </row>
    <row r="6888" spans="2:27" x14ac:dyDescent="0.25">
      <c r="B6888" s="5"/>
      <c r="C6888" s="2"/>
      <c r="D6888" s="3"/>
      <c r="E6888" s="3"/>
      <c r="I6888" s="1"/>
      <c r="J6888" s="1"/>
      <c r="K6888" s="2"/>
      <c r="Z6888" s="2"/>
      <c r="AA6888" s="1"/>
    </row>
    <row r="6889" spans="2:27" x14ac:dyDescent="0.25">
      <c r="B6889" s="5"/>
      <c r="C6889" s="2"/>
      <c r="D6889" s="3"/>
      <c r="E6889" s="3"/>
      <c r="I6889" s="1"/>
      <c r="J6889" s="1"/>
      <c r="K6889" s="2"/>
      <c r="Z6889" s="2"/>
      <c r="AA6889" s="1"/>
    </row>
    <row r="6890" spans="2:27" x14ac:dyDescent="0.25">
      <c r="B6890" s="5"/>
      <c r="C6890" s="2"/>
      <c r="D6890" s="3"/>
      <c r="E6890" s="3"/>
      <c r="F6890" s="3"/>
      <c r="G6890" s="3"/>
      <c r="I6890" s="1"/>
      <c r="J6890" s="1"/>
      <c r="K6890" s="2"/>
      <c r="Z6890" s="2"/>
      <c r="AA6890" s="1"/>
    </row>
    <row r="6891" spans="2:27" x14ac:dyDescent="0.25">
      <c r="B6891" s="5"/>
      <c r="C6891" s="2"/>
      <c r="D6891" s="3"/>
      <c r="E6891" s="3"/>
      <c r="G6891" s="3"/>
      <c r="I6891" s="1"/>
      <c r="J6891" s="1"/>
      <c r="K6891" s="2"/>
      <c r="Z6891" s="2"/>
      <c r="AA6891" s="1"/>
    </row>
    <row r="6892" spans="2:27" x14ac:dyDescent="0.25">
      <c r="B6892" s="5"/>
      <c r="C6892" s="2"/>
      <c r="D6892" s="3"/>
      <c r="E6892" s="3"/>
      <c r="G6892" s="3"/>
      <c r="I6892" s="1"/>
      <c r="J6892" s="1"/>
      <c r="K6892" s="2"/>
      <c r="Z6892" s="2"/>
      <c r="AA6892" s="1"/>
    </row>
    <row r="6893" spans="2:27" x14ac:dyDescent="0.25">
      <c r="B6893" s="5"/>
      <c r="C6893" s="2"/>
      <c r="D6893" s="3"/>
      <c r="E6893" s="3"/>
      <c r="G6893" s="3"/>
      <c r="I6893" s="1"/>
      <c r="J6893" s="1"/>
      <c r="K6893" s="2"/>
      <c r="Z6893" s="2"/>
      <c r="AA6893" s="1"/>
    </row>
    <row r="6894" spans="2:27" x14ac:dyDescent="0.25">
      <c r="B6894" s="5"/>
      <c r="C6894" s="2"/>
      <c r="D6894" s="3"/>
      <c r="E6894" s="3"/>
      <c r="G6894" s="3"/>
      <c r="I6894" s="1"/>
      <c r="J6894" s="1"/>
      <c r="K6894" s="2"/>
      <c r="Z6894" s="2"/>
      <c r="AA6894" s="1"/>
    </row>
    <row r="6895" spans="2:27" x14ac:dyDescent="0.25">
      <c r="B6895" s="5"/>
      <c r="C6895" s="2"/>
      <c r="D6895" s="3"/>
      <c r="E6895" s="3"/>
      <c r="G6895" s="3"/>
      <c r="I6895" s="1"/>
      <c r="J6895" s="1"/>
      <c r="K6895" s="2"/>
      <c r="Z6895" s="2"/>
      <c r="AA6895" s="1"/>
    </row>
    <row r="6896" spans="2:27" x14ac:dyDescent="0.25">
      <c r="B6896" s="5"/>
      <c r="C6896" s="2"/>
      <c r="D6896" s="3"/>
      <c r="E6896" s="3"/>
      <c r="G6896" s="3"/>
      <c r="I6896" s="1"/>
      <c r="J6896" s="1"/>
      <c r="K6896" s="2"/>
      <c r="Z6896" s="2"/>
      <c r="AA6896" s="1"/>
    </row>
    <row r="6897" spans="2:27" x14ac:dyDescent="0.25">
      <c r="B6897" s="5"/>
      <c r="C6897" s="2"/>
      <c r="D6897" s="3"/>
      <c r="E6897" s="3"/>
      <c r="F6897" s="3"/>
      <c r="G6897" s="3"/>
      <c r="I6897" s="1"/>
      <c r="J6897" s="1"/>
      <c r="K6897" s="2"/>
      <c r="Z6897" s="2"/>
      <c r="AA6897" s="1"/>
    </row>
    <row r="6898" spans="2:27" x14ac:dyDescent="0.25">
      <c r="B6898" s="5"/>
      <c r="C6898" s="2"/>
      <c r="D6898" s="3"/>
      <c r="E6898" s="3"/>
      <c r="G6898" s="3"/>
      <c r="I6898" s="1"/>
      <c r="J6898" s="1"/>
      <c r="K6898" s="2"/>
      <c r="Z6898" s="2"/>
      <c r="AA6898" s="1"/>
    </row>
    <row r="6899" spans="2:27" x14ac:dyDescent="0.25">
      <c r="B6899" s="5"/>
      <c r="C6899" s="2"/>
      <c r="D6899" s="3"/>
      <c r="E6899" s="3"/>
      <c r="G6899" s="3"/>
      <c r="I6899" s="1"/>
      <c r="J6899" s="1"/>
      <c r="K6899" s="2"/>
      <c r="Z6899" s="2"/>
      <c r="AA6899" s="1"/>
    </row>
    <row r="6900" spans="2:27" x14ac:dyDescent="0.25">
      <c r="B6900" s="5"/>
      <c r="C6900" s="2"/>
      <c r="D6900" s="3"/>
      <c r="E6900" s="3"/>
      <c r="G6900" s="3"/>
      <c r="I6900" s="1"/>
      <c r="J6900" s="1"/>
      <c r="K6900" s="2"/>
      <c r="Z6900" s="2"/>
      <c r="AA6900" s="1"/>
    </row>
    <row r="6901" spans="2:27" x14ac:dyDescent="0.25">
      <c r="B6901" s="5"/>
      <c r="C6901" s="2"/>
      <c r="D6901" s="3"/>
      <c r="E6901" s="3"/>
      <c r="G6901" s="3"/>
      <c r="I6901" s="1"/>
      <c r="J6901" s="1"/>
      <c r="K6901" s="2"/>
      <c r="Z6901" s="2"/>
      <c r="AA6901" s="1"/>
    </row>
    <row r="6902" spans="2:27" x14ac:dyDescent="0.25">
      <c r="B6902" s="5"/>
      <c r="C6902" s="2"/>
      <c r="D6902" s="3"/>
      <c r="E6902" s="3"/>
      <c r="G6902" s="3"/>
      <c r="I6902" s="1"/>
      <c r="J6902" s="1"/>
      <c r="K6902" s="2"/>
      <c r="Z6902" s="2"/>
      <c r="AA6902" s="1"/>
    </row>
    <row r="6903" spans="2:27" x14ac:dyDescent="0.25">
      <c r="B6903" s="5"/>
      <c r="C6903" s="2"/>
      <c r="D6903" s="3"/>
      <c r="E6903" s="3"/>
      <c r="G6903" s="3"/>
      <c r="I6903" s="1"/>
      <c r="J6903" s="1"/>
      <c r="K6903" s="2"/>
      <c r="Z6903" s="2"/>
      <c r="AA6903" s="1"/>
    </row>
    <row r="6904" spans="2:27" x14ac:dyDescent="0.25">
      <c r="B6904" s="5"/>
      <c r="C6904" s="2"/>
      <c r="D6904" s="3"/>
      <c r="G6904" s="3"/>
      <c r="I6904" s="1"/>
      <c r="J6904" s="1"/>
      <c r="K6904" s="2"/>
      <c r="Z6904" s="2"/>
      <c r="AA6904" s="1"/>
    </row>
    <row r="6905" spans="2:27" x14ac:dyDescent="0.25">
      <c r="B6905" s="5"/>
      <c r="C6905" s="2"/>
      <c r="D6905" s="3"/>
      <c r="E6905" s="3"/>
      <c r="G6905" s="3"/>
      <c r="I6905" s="1"/>
      <c r="J6905" s="1"/>
      <c r="K6905" s="2"/>
      <c r="Z6905" s="2"/>
      <c r="AA6905" s="1"/>
    </row>
    <row r="6906" spans="2:27" x14ac:dyDescent="0.25">
      <c r="B6906" s="5"/>
      <c r="C6906" s="2"/>
      <c r="D6906" s="3"/>
      <c r="G6906" s="3"/>
      <c r="I6906" s="1"/>
      <c r="J6906" s="1"/>
      <c r="K6906" s="2"/>
      <c r="Z6906" s="2"/>
      <c r="AA6906" s="1"/>
    </row>
    <row r="6907" spans="2:27" x14ac:dyDescent="0.25">
      <c r="B6907" s="5"/>
      <c r="C6907" s="2"/>
      <c r="D6907" s="3"/>
      <c r="E6907" s="3"/>
      <c r="G6907" s="3"/>
      <c r="I6907" s="1"/>
      <c r="J6907" s="1"/>
      <c r="K6907" s="2"/>
      <c r="Z6907" s="2"/>
      <c r="AA6907" s="1"/>
    </row>
    <row r="6908" spans="2:27" x14ac:dyDescent="0.25">
      <c r="B6908" s="5"/>
      <c r="C6908" s="2"/>
      <c r="D6908" s="3"/>
      <c r="E6908" s="3"/>
      <c r="G6908" s="3"/>
      <c r="I6908" s="1"/>
      <c r="J6908" s="1"/>
      <c r="K6908" s="2"/>
      <c r="Z6908" s="2"/>
      <c r="AA6908" s="1"/>
    </row>
    <row r="6909" spans="2:27" x14ac:dyDescent="0.25">
      <c r="B6909" s="5"/>
      <c r="C6909" s="2"/>
      <c r="D6909" s="3"/>
      <c r="E6909" s="3"/>
      <c r="I6909" s="1"/>
      <c r="J6909" s="1"/>
      <c r="K6909" s="2"/>
      <c r="Z6909" s="2"/>
      <c r="AA6909" s="1"/>
    </row>
    <row r="6910" spans="2:27" x14ac:dyDescent="0.25">
      <c r="B6910" s="5"/>
      <c r="C6910" s="2"/>
      <c r="D6910" s="3"/>
      <c r="E6910" s="3"/>
      <c r="I6910" s="1"/>
      <c r="J6910" s="1"/>
      <c r="K6910" s="2"/>
      <c r="Z6910" s="2"/>
      <c r="AA6910" s="1"/>
    </row>
    <row r="6911" spans="2:27" x14ac:dyDescent="0.25">
      <c r="B6911" s="5"/>
      <c r="C6911" s="2"/>
      <c r="D6911" s="3"/>
      <c r="E6911" s="3"/>
      <c r="G6911" s="3"/>
      <c r="I6911" s="1"/>
      <c r="J6911" s="1"/>
      <c r="K6911" s="2"/>
      <c r="Z6911" s="2"/>
      <c r="AA6911" s="1"/>
    </row>
    <row r="6912" spans="2:27" x14ac:dyDescent="0.25">
      <c r="B6912" s="5"/>
      <c r="C6912" s="2"/>
      <c r="D6912" s="3"/>
      <c r="E6912" s="3"/>
      <c r="G6912" s="3"/>
      <c r="I6912" s="1"/>
      <c r="J6912" s="1"/>
      <c r="K6912" s="2"/>
      <c r="Z6912" s="2"/>
      <c r="AA6912" s="1"/>
    </row>
    <row r="6913" spans="2:27" x14ac:dyDescent="0.25">
      <c r="B6913" s="5"/>
      <c r="C6913" s="2"/>
      <c r="D6913" s="3"/>
      <c r="E6913" s="3"/>
      <c r="F6913" s="3"/>
      <c r="I6913" s="1"/>
      <c r="J6913" s="1"/>
      <c r="K6913" s="2"/>
      <c r="Z6913" s="2"/>
      <c r="AA6913" s="1"/>
    </row>
    <row r="6914" spans="2:27" x14ac:dyDescent="0.25">
      <c r="B6914" s="5"/>
      <c r="C6914" s="2"/>
      <c r="D6914" s="3"/>
      <c r="E6914" s="3"/>
      <c r="G6914" s="3"/>
      <c r="I6914" s="1"/>
      <c r="J6914" s="1"/>
      <c r="K6914" s="2"/>
      <c r="Z6914" s="2"/>
      <c r="AA6914" s="1"/>
    </row>
    <row r="6915" spans="2:27" x14ac:dyDescent="0.25">
      <c r="B6915" s="5"/>
      <c r="C6915" s="2"/>
      <c r="D6915" s="3"/>
      <c r="E6915" s="3"/>
      <c r="I6915" s="1"/>
      <c r="J6915" s="1"/>
      <c r="K6915" s="2"/>
      <c r="Z6915" s="2"/>
      <c r="AA6915" s="1"/>
    </row>
    <row r="6916" spans="2:27" x14ac:dyDescent="0.25">
      <c r="B6916" s="5"/>
      <c r="C6916" s="2"/>
      <c r="D6916" s="3"/>
      <c r="G6916" s="3"/>
      <c r="I6916" s="1"/>
      <c r="J6916" s="1"/>
      <c r="K6916" s="2"/>
      <c r="Z6916" s="2"/>
      <c r="AA6916" s="1"/>
    </row>
    <row r="6917" spans="2:27" x14ac:dyDescent="0.25">
      <c r="B6917" s="5"/>
      <c r="C6917" s="2"/>
      <c r="D6917" s="3"/>
      <c r="E6917" s="3"/>
      <c r="G6917" s="3"/>
      <c r="I6917" s="1"/>
      <c r="J6917" s="1"/>
      <c r="K6917" s="2"/>
      <c r="Z6917" s="2"/>
      <c r="AA6917" s="1"/>
    </row>
    <row r="6918" spans="2:27" x14ac:dyDescent="0.25">
      <c r="B6918" s="5"/>
      <c r="C6918" s="2"/>
      <c r="D6918" s="3"/>
      <c r="E6918" s="3"/>
      <c r="G6918" s="3"/>
      <c r="I6918" s="1"/>
      <c r="J6918" s="1"/>
      <c r="K6918" s="2"/>
      <c r="Z6918" s="2"/>
      <c r="AA6918" s="1"/>
    </row>
    <row r="6919" spans="2:27" x14ac:dyDescent="0.25">
      <c r="B6919" s="5"/>
      <c r="C6919" s="2"/>
      <c r="D6919" s="3"/>
      <c r="E6919" s="3"/>
      <c r="G6919" s="3"/>
      <c r="I6919" s="1"/>
      <c r="J6919" s="1"/>
      <c r="K6919" s="2"/>
      <c r="Z6919" s="2"/>
      <c r="AA6919" s="1"/>
    </row>
    <row r="6920" spans="2:27" x14ac:dyDescent="0.25">
      <c r="B6920" s="5"/>
      <c r="C6920" s="2"/>
      <c r="D6920" s="3"/>
      <c r="E6920" s="3"/>
      <c r="I6920" s="1"/>
      <c r="J6920" s="1"/>
      <c r="K6920" s="2"/>
      <c r="Z6920" s="2"/>
      <c r="AA6920" s="1"/>
    </row>
    <row r="6921" spans="2:27" x14ac:dyDescent="0.25">
      <c r="B6921" s="5"/>
      <c r="C6921" s="2"/>
      <c r="D6921" s="3"/>
      <c r="E6921" s="3"/>
      <c r="F6921" s="3"/>
      <c r="G6921" s="3"/>
      <c r="I6921" s="1"/>
      <c r="J6921" s="1"/>
      <c r="K6921" s="2"/>
      <c r="Z6921" s="2"/>
      <c r="AA6921" s="1"/>
    </row>
    <row r="6922" spans="2:27" x14ac:dyDescent="0.25">
      <c r="B6922" s="5"/>
      <c r="C6922" s="2"/>
      <c r="D6922" s="3"/>
      <c r="E6922" s="3"/>
      <c r="G6922" s="3"/>
      <c r="I6922" s="1"/>
      <c r="J6922" s="1"/>
      <c r="K6922" s="2"/>
      <c r="Z6922" s="2"/>
      <c r="AA6922" s="1"/>
    </row>
    <row r="6923" spans="2:27" x14ac:dyDescent="0.25">
      <c r="B6923" s="5"/>
      <c r="C6923" s="2"/>
      <c r="D6923" s="3"/>
      <c r="E6923" s="3"/>
      <c r="F6923" s="3"/>
      <c r="G6923" s="3"/>
      <c r="I6923" s="1"/>
      <c r="J6923" s="1"/>
      <c r="K6923" s="2"/>
      <c r="Z6923" s="2"/>
      <c r="AA6923" s="1"/>
    </row>
    <row r="6924" spans="2:27" x14ac:dyDescent="0.25">
      <c r="B6924" s="5"/>
      <c r="C6924" s="2"/>
      <c r="D6924" s="3"/>
      <c r="E6924" s="3"/>
      <c r="F6924" s="3"/>
      <c r="G6924" s="3"/>
      <c r="I6924" s="1"/>
      <c r="J6924" s="1"/>
      <c r="K6924" s="2"/>
      <c r="Z6924" s="2"/>
      <c r="AA6924" s="1"/>
    </row>
    <row r="6925" spans="2:27" x14ac:dyDescent="0.25">
      <c r="B6925" s="5"/>
      <c r="C6925" s="2"/>
      <c r="D6925" s="3"/>
      <c r="I6925" s="1"/>
      <c r="J6925" s="1"/>
      <c r="K6925" s="2"/>
      <c r="Z6925" s="2"/>
      <c r="AA6925" s="1"/>
    </row>
    <row r="6926" spans="2:27" x14ac:dyDescent="0.25">
      <c r="B6926" s="5"/>
      <c r="C6926" s="2"/>
      <c r="D6926" s="3"/>
      <c r="E6926" s="3"/>
      <c r="G6926" s="3"/>
      <c r="I6926" s="1"/>
      <c r="J6926" s="1"/>
      <c r="K6926" s="2"/>
      <c r="Z6926" s="2"/>
      <c r="AA6926" s="1"/>
    </row>
    <row r="6927" spans="2:27" x14ac:dyDescent="0.25">
      <c r="B6927" s="5"/>
      <c r="C6927" s="2"/>
      <c r="D6927" s="3"/>
      <c r="E6927" s="3"/>
      <c r="G6927" s="3"/>
      <c r="I6927" s="1"/>
      <c r="J6927" s="1"/>
      <c r="K6927" s="2"/>
      <c r="Z6927" s="2"/>
      <c r="AA6927" s="1"/>
    </row>
    <row r="6928" spans="2:27" x14ac:dyDescent="0.25">
      <c r="B6928" s="5"/>
      <c r="C6928" s="2"/>
      <c r="D6928" s="3"/>
      <c r="E6928" s="3"/>
      <c r="G6928" s="3"/>
      <c r="I6928" s="1"/>
      <c r="J6928" s="1"/>
      <c r="K6928" s="2"/>
      <c r="Z6928" s="2"/>
      <c r="AA6928" s="1"/>
    </row>
    <row r="6929" spans="2:27" x14ac:dyDescent="0.25">
      <c r="B6929" s="5"/>
      <c r="C6929" s="2"/>
      <c r="D6929" s="3"/>
      <c r="E6929" s="3"/>
      <c r="I6929" s="1"/>
      <c r="J6929" s="1"/>
      <c r="K6929" s="2"/>
      <c r="Z6929" s="2"/>
      <c r="AA6929" s="1"/>
    </row>
    <row r="6930" spans="2:27" x14ac:dyDescent="0.25">
      <c r="B6930" s="7"/>
      <c r="C6930" s="2"/>
      <c r="D6930" s="3"/>
      <c r="E6930" s="3"/>
      <c r="G6930" s="3"/>
      <c r="I6930" s="1"/>
      <c r="J6930" s="1"/>
      <c r="K6930" s="2"/>
      <c r="Z6930" s="2"/>
      <c r="AA6930" s="1"/>
    </row>
    <row r="6931" spans="2:27" x14ac:dyDescent="0.25">
      <c r="B6931" s="7"/>
      <c r="C6931" s="2"/>
      <c r="D6931" s="3"/>
      <c r="E6931" s="3"/>
      <c r="G6931" s="3"/>
      <c r="I6931" s="1"/>
      <c r="J6931" s="1"/>
      <c r="K6931" s="2"/>
      <c r="Z6931" s="2"/>
      <c r="AA6931" s="1"/>
    </row>
    <row r="6932" spans="2:27" x14ac:dyDescent="0.25">
      <c r="B6932" s="7"/>
      <c r="C6932" s="2"/>
      <c r="D6932" s="3"/>
      <c r="E6932" s="3"/>
      <c r="G6932" s="3"/>
      <c r="I6932" s="1"/>
      <c r="J6932" s="1"/>
      <c r="K6932" s="2"/>
      <c r="Z6932" s="2"/>
      <c r="AA6932" s="1"/>
    </row>
    <row r="6933" spans="2:27" x14ac:dyDescent="0.25">
      <c r="B6933" s="7"/>
      <c r="C6933" s="2"/>
      <c r="D6933" s="3"/>
      <c r="E6933" s="3"/>
      <c r="G6933" s="3"/>
      <c r="I6933" s="1"/>
      <c r="J6933" s="1"/>
      <c r="K6933" s="2"/>
      <c r="Z6933" s="2"/>
      <c r="AA6933" s="1"/>
    </row>
    <row r="6934" spans="2:27" x14ac:dyDescent="0.25">
      <c r="B6934" s="7"/>
      <c r="C6934" s="2"/>
      <c r="D6934" s="3"/>
      <c r="E6934" s="3"/>
      <c r="G6934" s="3"/>
      <c r="I6934" s="1"/>
      <c r="J6934" s="1"/>
      <c r="K6934" s="2"/>
      <c r="Z6934" s="2"/>
      <c r="AA6934" s="1"/>
    </row>
    <row r="6935" spans="2:27" x14ac:dyDescent="0.25">
      <c r="B6935" s="7"/>
      <c r="C6935" s="2"/>
      <c r="D6935" s="3"/>
      <c r="E6935" s="3"/>
      <c r="G6935" s="3"/>
      <c r="I6935" s="1"/>
      <c r="J6935" s="1"/>
      <c r="K6935" s="2"/>
      <c r="Z6935" s="2"/>
      <c r="AA6935" s="1"/>
    </row>
    <row r="6936" spans="2:27" x14ac:dyDescent="0.25">
      <c r="B6936" s="7"/>
      <c r="C6936" s="2"/>
      <c r="D6936" s="3"/>
      <c r="E6936" s="3"/>
      <c r="G6936" s="3"/>
      <c r="I6936" s="1"/>
      <c r="J6936" s="1"/>
      <c r="K6936" s="2"/>
      <c r="Z6936" s="2"/>
      <c r="AA6936" s="1"/>
    </row>
    <row r="6937" spans="2:27" x14ac:dyDescent="0.25">
      <c r="B6937" s="7"/>
      <c r="C6937" s="2"/>
      <c r="I6937" s="1"/>
      <c r="J6937" s="1"/>
      <c r="K6937" s="2"/>
      <c r="Z6937" s="2"/>
      <c r="AA6937" s="1"/>
    </row>
    <row r="6938" spans="2:27" x14ac:dyDescent="0.25">
      <c r="B6938" s="7"/>
      <c r="C6938" s="2"/>
      <c r="I6938" s="1"/>
      <c r="J6938" s="1"/>
      <c r="K6938" s="2"/>
      <c r="Z6938" s="2"/>
      <c r="AA6938" s="1"/>
    </row>
    <row r="6939" spans="2:27" x14ac:dyDescent="0.25">
      <c r="B6939" s="7"/>
      <c r="C6939" s="2"/>
      <c r="D6939" s="3"/>
      <c r="G6939" s="3"/>
      <c r="I6939" s="1"/>
      <c r="J6939" s="1"/>
      <c r="K6939" s="2"/>
      <c r="Z6939" s="2"/>
      <c r="AA6939" s="1"/>
    </row>
    <row r="6940" spans="2:27" x14ac:dyDescent="0.25">
      <c r="B6940" s="7"/>
      <c r="C6940" s="2"/>
      <c r="D6940" s="3"/>
      <c r="E6940" s="3"/>
      <c r="G6940" s="3"/>
      <c r="I6940" s="1"/>
      <c r="J6940" s="1"/>
      <c r="K6940" s="2"/>
      <c r="Z6940" s="2"/>
      <c r="AA6940" s="1"/>
    </row>
    <row r="6941" spans="2:27" x14ac:dyDescent="0.25">
      <c r="B6941" s="7"/>
      <c r="C6941" s="2"/>
      <c r="D6941" s="3"/>
      <c r="I6941" s="1"/>
      <c r="J6941" s="1"/>
      <c r="K6941" s="2"/>
      <c r="Z6941" s="2"/>
      <c r="AA6941" s="1"/>
    </row>
    <row r="6942" spans="2:27" x14ac:dyDescent="0.25">
      <c r="B6942" s="7"/>
      <c r="C6942" s="2"/>
      <c r="D6942" s="3"/>
      <c r="I6942" s="1"/>
      <c r="J6942" s="1"/>
      <c r="K6942" s="2"/>
      <c r="Z6942" s="2"/>
      <c r="AA6942" s="1"/>
    </row>
    <row r="6943" spans="2:27" x14ac:dyDescent="0.25">
      <c r="B6943" s="7"/>
      <c r="C6943" s="2"/>
      <c r="D6943" s="3"/>
      <c r="E6943" s="3"/>
      <c r="F6943" s="3"/>
      <c r="G6943" s="3"/>
      <c r="I6943" s="1"/>
      <c r="J6943" s="1"/>
      <c r="K6943" s="2"/>
      <c r="Z6943" s="2"/>
      <c r="AA6943" s="1"/>
    </row>
    <row r="6944" spans="2:27" x14ac:dyDescent="0.25">
      <c r="B6944" s="7"/>
      <c r="C6944" s="2"/>
      <c r="D6944" s="3"/>
      <c r="E6944" s="3"/>
      <c r="G6944" s="3"/>
      <c r="I6944" s="1"/>
      <c r="J6944" s="1"/>
      <c r="K6944" s="2"/>
      <c r="Z6944" s="2"/>
      <c r="AA6944" s="1"/>
    </row>
    <row r="6945" spans="2:33" x14ac:dyDescent="0.25">
      <c r="B6945" s="7"/>
      <c r="C6945" s="2"/>
      <c r="D6945" s="3"/>
      <c r="E6945" s="3"/>
      <c r="F6945" s="3"/>
      <c r="G6945" s="3"/>
      <c r="I6945" s="1"/>
      <c r="J6945" s="1"/>
      <c r="K6945" s="2"/>
      <c r="Z6945" s="2"/>
      <c r="AA6945" s="1"/>
    </row>
    <row r="6946" spans="2:33" x14ac:dyDescent="0.25">
      <c r="B6946" s="7"/>
      <c r="C6946" s="2"/>
      <c r="D6946" s="3"/>
      <c r="E6946" s="3"/>
      <c r="F6946" s="3"/>
      <c r="G6946" s="3"/>
      <c r="I6946" s="1"/>
      <c r="J6946" s="1"/>
      <c r="K6946" s="2"/>
      <c r="Z6946" s="2"/>
      <c r="AA6946" s="1"/>
    </row>
    <row r="6947" spans="2:33" x14ac:dyDescent="0.25">
      <c r="B6947" s="7"/>
      <c r="C6947" s="2"/>
      <c r="D6947" s="3"/>
      <c r="E6947" s="3"/>
      <c r="G6947" s="3"/>
      <c r="I6947" s="1"/>
      <c r="J6947" s="1"/>
      <c r="K6947" s="2"/>
      <c r="Z6947" s="2"/>
      <c r="AA6947" s="1"/>
    </row>
    <row r="6948" spans="2:33" x14ac:dyDescent="0.25">
      <c r="B6948" s="7"/>
      <c r="C6948" s="2"/>
      <c r="D6948" s="3"/>
      <c r="E6948" s="3"/>
      <c r="I6948" s="1"/>
      <c r="J6948" s="1"/>
      <c r="K6948" s="2"/>
    </row>
    <row r="6949" spans="2:33" x14ac:dyDescent="0.25">
      <c r="B6949" s="7"/>
      <c r="C6949" s="2"/>
      <c r="D6949" s="3"/>
      <c r="E6949" s="3"/>
      <c r="G6949" s="3"/>
      <c r="I6949" s="1"/>
      <c r="J6949" s="1"/>
      <c r="K6949" s="2"/>
      <c r="AA6949" t="s">
        <v>9</v>
      </c>
      <c r="AB6949" t="e">
        <f>SUM(AB2:AB6947)</f>
        <v>#DIV/0!</v>
      </c>
      <c r="AC6949" t="e">
        <f t="shared" ref="AC6949:AG6949" si="302">SUM(AC2:AC6947)</f>
        <v>#DIV/0!</v>
      </c>
      <c r="AD6949" t="e">
        <f t="shared" si="302"/>
        <v>#DIV/0!</v>
      </c>
      <c r="AE6949" t="e">
        <f t="shared" si="302"/>
        <v>#DIV/0!</v>
      </c>
      <c r="AF6949" t="e">
        <f t="shared" si="302"/>
        <v>#DIV/0!</v>
      </c>
      <c r="AG6949" t="e">
        <f t="shared" si="302"/>
        <v>#DIV/0!</v>
      </c>
    </row>
    <row r="6950" spans="2:33" x14ac:dyDescent="0.25">
      <c r="B6950" s="7"/>
      <c r="C6950" s="2"/>
      <c r="D6950" s="3"/>
      <c r="I6950" s="1"/>
      <c r="J6950" s="1"/>
      <c r="K6950" s="2"/>
      <c r="AA6950" t="s">
        <v>10</v>
      </c>
      <c r="AB6950">
        <f>SUMIF($Z$2:$Z$6947, 1,AB2:AB6947)</f>
        <v>1.0200000000000014</v>
      </c>
      <c r="AC6950">
        <f t="shared" ref="AC6950:AG6950" si="303">SUMIF($Z$2:$Z$6947, 1,AC2:AC6947)</f>
        <v>0.1000018320491888</v>
      </c>
      <c r="AD6950">
        <f t="shared" si="303"/>
        <v>0.41077160488828895</v>
      </c>
      <c r="AE6950">
        <f t="shared" si="303"/>
        <v>0.81154338638544377</v>
      </c>
      <c r="AF6950">
        <f t="shared" si="303"/>
        <v>0.11902990997638262</v>
      </c>
      <c r="AG6950">
        <f t="shared" si="303"/>
        <v>0.26601155865167353</v>
      </c>
    </row>
    <row r="6951" spans="2:33" x14ac:dyDescent="0.25">
      <c r="B6951" s="7"/>
      <c r="C6951" s="2"/>
      <c r="D6951" s="3"/>
      <c r="E6951" s="3"/>
      <c r="G6951" s="3"/>
      <c r="I6951" s="1"/>
      <c r="J6951" s="1"/>
      <c r="K6951" s="2"/>
      <c r="AA6951" t="s">
        <v>11</v>
      </c>
      <c r="AB6951">
        <f>SUMIFS(AB2:AB6947, $Z$2:$Z$6947, 1,$AA$2:$AA$6947,"&gt;"&amp;$AA$2523)</f>
        <v>0</v>
      </c>
      <c r="AC6951">
        <f t="shared" ref="AC6951:AG6951" si="304">SUMIFS(AC2:AC6947, $Z$2:$Z$6947, 1,$AA$2:$AA$6947,"&gt;"&amp;$AA$2523)</f>
        <v>0</v>
      </c>
      <c r="AD6951">
        <f t="shared" si="304"/>
        <v>0</v>
      </c>
      <c r="AE6951">
        <f t="shared" si="304"/>
        <v>0</v>
      </c>
      <c r="AF6951">
        <f t="shared" si="304"/>
        <v>0</v>
      </c>
      <c r="AG6951">
        <f t="shared" si="304"/>
        <v>0</v>
      </c>
    </row>
    <row r="6952" spans="2:33" x14ac:dyDescent="0.25">
      <c r="B6952" s="7"/>
      <c r="C6952" s="2"/>
      <c r="D6952" s="3"/>
      <c r="E6952" s="3"/>
      <c r="G6952" s="3"/>
      <c r="I6952" s="1"/>
      <c r="J6952" s="1"/>
      <c r="K6952" s="2"/>
    </row>
    <row r="6953" spans="2:33" x14ac:dyDescent="0.25">
      <c r="B6953" s="7"/>
      <c r="C6953" s="2"/>
      <c r="D6953" s="3"/>
      <c r="E6953" s="3"/>
      <c r="G6953" s="3"/>
      <c r="I6953" s="1"/>
      <c r="J6953" s="1"/>
      <c r="K6953" s="2"/>
    </row>
    <row r="6954" spans="2:33" x14ac:dyDescent="0.25">
      <c r="B6954" s="7"/>
      <c r="C6954" s="2"/>
      <c r="D6954" s="3"/>
      <c r="E6954" s="3"/>
      <c r="G6954" s="3"/>
      <c r="I6954" s="1"/>
      <c r="J6954" s="1"/>
      <c r="K6954" s="2"/>
    </row>
    <row r="6955" spans="2:33" x14ac:dyDescent="0.25">
      <c r="B6955" s="7"/>
      <c r="C6955" s="2"/>
      <c r="D6955" s="3"/>
      <c r="E6955" s="3"/>
      <c r="G6955" s="3"/>
      <c r="I6955" s="1"/>
      <c r="J6955" s="1"/>
      <c r="K6955" s="2"/>
    </row>
    <row r="6956" spans="2:33" x14ac:dyDescent="0.25">
      <c r="B6956" s="7"/>
      <c r="C6956" s="2"/>
      <c r="D6956" s="3"/>
      <c r="E6956" s="3"/>
      <c r="I6956" s="1"/>
      <c r="J6956" s="1"/>
      <c r="K6956" s="2"/>
    </row>
    <row r="6957" spans="2:33" x14ac:dyDescent="0.25">
      <c r="B6957" s="7"/>
      <c r="C6957" s="2"/>
      <c r="D6957" s="3"/>
      <c r="E6957" s="3"/>
      <c r="I6957" s="1"/>
      <c r="J6957" s="1"/>
      <c r="K6957" s="2"/>
    </row>
    <row r="6958" spans="2:33" x14ac:dyDescent="0.25">
      <c r="B6958" s="7"/>
      <c r="C6958" s="2"/>
      <c r="D6958" s="3"/>
      <c r="E6958" s="3"/>
      <c r="G6958" s="3"/>
      <c r="I6958" s="1"/>
      <c r="J6958" s="1"/>
      <c r="K6958" s="2"/>
    </row>
    <row r="6959" spans="2:33" x14ac:dyDescent="0.25">
      <c r="B6959" s="7"/>
      <c r="C6959" s="2"/>
      <c r="D6959" s="3"/>
      <c r="E6959" s="3"/>
      <c r="F6959" s="3"/>
      <c r="G6959" s="3"/>
      <c r="I6959" s="1"/>
      <c r="J6959" s="1"/>
      <c r="K6959" s="2"/>
    </row>
    <row r="6960" spans="2:33" x14ac:dyDescent="0.25">
      <c r="B6960" s="7"/>
      <c r="C6960" s="2"/>
      <c r="D6960" s="3"/>
      <c r="E6960" s="3"/>
      <c r="F6960" s="3"/>
      <c r="G6960" s="3"/>
      <c r="I6960" s="1"/>
      <c r="J6960" s="1"/>
      <c r="K6960" s="2"/>
    </row>
    <row r="6961" spans="2:11" x14ac:dyDescent="0.25">
      <c r="B6961" s="7"/>
      <c r="C6961" s="2"/>
      <c r="D6961" s="3"/>
      <c r="E6961" s="3"/>
      <c r="G6961" s="3"/>
      <c r="I6961" s="1"/>
      <c r="J6961" s="1"/>
      <c r="K6961" s="2"/>
    </row>
    <row r="6962" spans="2:11" x14ac:dyDescent="0.25">
      <c r="B6962" s="7"/>
      <c r="C6962" s="2"/>
      <c r="D6962" s="3"/>
      <c r="E6962" s="3"/>
      <c r="G6962" s="3"/>
      <c r="I6962" s="1"/>
      <c r="J6962" s="1"/>
      <c r="K6962" s="2"/>
    </row>
    <row r="6963" spans="2:11" x14ac:dyDescent="0.25">
      <c r="B6963" s="7"/>
      <c r="C6963" s="2"/>
      <c r="D6963" s="3"/>
      <c r="I6963" s="1"/>
      <c r="J6963" s="1"/>
      <c r="K6963" s="2"/>
    </row>
    <row r="6964" spans="2:11" x14ac:dyDescent="0.25">
      <c r="B6964" s="7"/>
      <c r="C6964" s="2"/>
      <c r="D6964" s="3"/>
      <c r="E6964" s="3"/>
      <c r="F6964" s="3"/>
      <c r="I6964" s="1"/>
      <c r="J6964" s="1"/>
      <c r="K6964" s="2"/>
    </row>
    <row r="6965" spans="2:11" x14ac:dyDescent="0.25">
      <c r="B6965" s="7"/>
      <c r="C6965" s="2"/>
      <c r="D6965" s="3"/>
      <c r="G6965" s="3"/>
      <c r="I6965" s="1"/>
      <c r="J6965" s="1"/>
      <c r="K6965" s="2"/>
    </row>
    <row r="6966" spans="2:11" x14ac:dyDescent="0.25">
      <c r="B6966" s="7"/>
      <c r="C6966" s="2"/>
      <c r="D6966" s="3"/>
      <c r="G6966" s="3"/>
      <c r="I6966" s="1"/>
      <c r="J6966" s="1"/>
      <c r="K6966" s="2"/>
    </row>
    <row r="6967" spans="2:11" x14ac:dyDescent="0.25">
      <c r="B6967" s="7"/>
      <c r="C6967" s="2"/>
      <c r="D6967" s="3"/>
      <c r="G6967" s="3"/>
      <c r="I6967" s="1"/>
      <c r="J6967" s="1"/>
      <c r="K6967" s="2"/>
    </row>
    <row r="6968" spans="2:11" x14ac:dyDescent="0.25">
      <c r="B6968" s="7"/>
      <c r="C6968" s="2"/>
      <c r="D6968" s="3"/>
      <c r="E6968" s="3"/>
      <c r="G6968" s="3"/>
      <c r="I6968" s="1"/>
      <c r="J6968" s="1"/>
      <c r="K6968" s="2"/>
    </row>
    <row r="6969" spans="2:11" x14ac:dyDescent="0.25">
      <c r="B6969" s="7"/>
      <c r="C6969" s="2"/>
      <c r="D6969" s="3"/>
      <c r="F6969" s="3"/>
      <c r="G6969" s="3"/>
      <c r="I6969" s="1"/>
      <c r="J6969" s="1"/>
      <c r="K6969" s="2"/>
    </row>
    <row r="6970" spans="2:11" x14ac:dyDescent="0.25">
      <c r="B6970" s="7"/>
      <c r="C6970" s="2"/>
      <c r="D6970" s="3"/>
      <c r="G6970" s="3"/>
      <c r="I6970" s="1"/>
      <c r="J6970" s="1"/>
      <c r="K6970" s="2"/>
    </row>
    <row r="6971" spans="2:11" x14ac:dyDescent="0.25">
      <c r="B6971" s="7"/>
      <c r="C6971" s="2"/>
      <c r="D6971" s="3"/>
      <c r="G6971" s="3"/>
      <c r="I6971" s="1"/>
      <c r="J6971" s="1"/>
      <c r="K6971" s="2"/>
    </row>
    <row r="6972" spans="2:11" x14ac:dyDescent="0.25">
      <c r="B6972" s="7"/>
      <c r="C6972" s="2"/>
      <c r="D6972" s="3"/>
      <c r="G6972" s="3"/>
      <c r="I6972" s="1"/>
      <c r="J6972" s="1"/>
      <c r="K6972" s="2"/>
    </row>
    <row r="6973" spans="2:11" x14ac:dyDescent="0.25">
      <c r="B6973" s="7"/>
      <c r="C6973" s="2"/>
      <c r="D6973" s="3"/>
      <c r="G6973" s="3"/>
      <c r="I6973" s="1"/>
      <c r="J6973" s="1"/>
      <c r="K6973" s="2"/>
    </row>
    <row r="6974" spans="2:11" x14ac:dyDescent="0.25">
      <c r="B6974" s="7"/>
      <c r="C6974" s="2"/>
      <c r="D6974" s="3"/>
      <c r="E6974" s="3"/>
      <c r="G6974" s="3"/>
      <c r="I6974" s="1"/>
      <c r="J6974" s="1"/>
      <c r="K6974" s="2"/>
    </row>
    <row r="6975" spans="2:11" x14ac:dyDescent="0.25">
      <c r="B6975" s="7"/>
      <c r="C6975" s="2"/>
      <c r="D6975" s="3"/>
      <c r="E6975" s="3"/>
      <c r="G6975" s="3"/>
      <c r="I6975" s="1"/>
      <c r="J6975" s="1"/>
      <c r="K6975" s="2"/>
    </row>
    <row r="6976" spans="2:11" x14ac:dyDescent="0.25">
      <c r="B6976" s="7"/>
      <c r="C6976" s="2"/>
      <c r="D6976" s="3"/>
      <c r="E6976" s="3"/>
      <c r="G6976" s="3"/>
      <c r="I6976" s="1"/>
      <c r="J6976" s="1"/>
      <c r="K6976" s="2"/>
    </row>
    <row r="6977" spans="2:11" x14ac:dyDescent="0.25">
      <c r="B6977" s="7"/>
      <c r="C6977" s="2"/>
      <c r="D6977" s="3"/>
      <c r="E6977" s="3"/>
      <c r="G6977" s="3"/>
      <c r="I6977" s="1"/>
      <c r="J6977" s="1"/>
      <c r="K6977" s="2"/>
    </row>
    <row r="6978" spans="2:11" x14ac:dyDescent="0.25">
      <c r="B6978" s="7"/>
      <c r="C6978" s="2"/>
      <c r="D6978" s="3"/>
      <c r="E6978" s="3"/>
      <c r="F6978" s="3"/>
      <c r="G6978" s="3"/>
      <c r="I6978" s="1"/>
      <c r="J6978" s="1"/>
      <c r="K6978" s="2"/>
    </row>
    <row r="6979" spans="2:11" x14ac:dyDescent="0.25">
      <c r="B6979" s="7"/>
      <c r="C6979" s="2"/>
      <c r="D6979" s="3"/>
      <c r="E6979" s="3"/>
      <c r="F6979" s="3"/>
      <c r="G6979" s="3"/>
      <c r="I6979" s="1"/>
      <c r="J6979" s="1"/>
      <c r="K6979" s="2"/>
    </row>
    <row r="6980" spans="2:11" x14ac:dyDescent="0.25">
      <c r="B6980" s="7"/>
      <c r="C6980" s="2"/>
      <c r="D6980" s="3"/>
      <c r="E6980" s="3"/>
      <c r="G6980" s="3"/>
      <c r="I6980" s="1"/>
      <c r="J6980" s="1"/>
      <c r="K6980" s="2"/>
    </row>
    <row r="6981" spans="2:11" x14ac:dyDescent="0.25">
      <c r="B6981" s="7"/>
      <c r="C6981" s="2"/>
      <c r="D6981" s="3"/>
      <c r="E6981" s="3"/>
      <c r="F6981" s="3"/>
      <c r="G6981" s="3"/>
      <c r="I6981" s="1"/>
      <c r="J6981" s="1"/>
      <c r="K6981" s="2"/>
    </row>
    <row r="6982" spans="2:11" x14ac:dyDescent="0.25">
      <c r="B6982" s="7"/>
      <c r="C6982" s="2"/>
      <c r="D6982" s="3"/>
      <c r="G6982" s="3"/>
      <c r="I6982" s="1"/>
      <c r="J6982" s="1"/>
      <c r="K6982" s="2"/>
    </row>
    <row r="6983" spans="2:11" x14ac:dyDescent="0.25">
      <c r="B6983" s="7"/>
      <c r="C6983" s="2"/>
      <c r="D6983" s="3"/>
      <c r="E6983" s="3"/>
      <c r="G6983" s="3"/>
      <c r="I6983" s="1"/>
      <c r="J6983" s="1"/>
      <c r="K6983" s="2"/>
    </row>
    <row r="6984" spans="2:11" x14ac:dyDescent="0.25">
      <c r="B6984" s="7"/>
      <c r="C6984" s="2"/>
      <c r="D6984" s="3"/>
      <c r="E6984" s="3"/>
      <c r="G6984" s="3"/>
      <c r="I6984" s="1"/>
      <c r="J6984" s="1"/>
      <c r="K6984" s="2"/>
    </row>
    <row r="6985" spans="2:11" x14ac:dyDescent="0.25">
      <c r="B6985" s="7"/>
      <c r="C6985" s="2"/>
      <c r="D6985" s="3"/>
      <c r="E6985" s="3"/>
      <c r="G6985" s="3"/>
      <c r="I6985" s="1"/>
      <c r="J6985" s="1"/>
      <c r="K6985" s="2"/>
    </row>
    <row r="6986" spans="2:11" x14ac:dyDescent="0.25">
      <c r="B6986" s="7"/>
      <c r="C6986" s="2"/>
      <c r="D6986" s="3"/>
      <c r="E6986" s="3"/>
      <c r="I6986" s="1"/>
      <c r="J6986" s="1"/>
      <c r="K6986" s="2"/>
    </row>
    <row r="6987" spans="2:11" x14ac:dyDescent="0.25">
      <c r="B6987" s="7"/>
      <c r="C6987" s="2"/>
      <c r="D6987" s="3"/>
      <c r="E6987" s="3"/>
      <c r="G6987" s="3"/>
      <c r="I6987" s="1"/>
      <c r="J6987" s="1"/>
      <c r="K6987" s="2"/>
    </row>
    <row r="6988" spans="2:11" x14ac:dyDescent="0.25">
      <c r="B6988" s="7"/>
      <c r="C6988" s="2"/>
      <c r="D6988" s="3"/>
      <c r="G6988" s="3"/>
      <c r="I6988" s="1"/>
      <c r="J6988" s="1"/>
      <c r="K6988" s="2"/>
    </row>
    <row r="6989" spans="2:11" x14ac:dyDescent="0.25">
      <c r="B6989" s="7"/>
      <c r="C6989" s="2"/>
      <c r="D6989" s="3"/>
      <c r="I6989" s="1"/>
      <c r="J6989" s="1"/>
      <c r="K6989" s="2"/>
    </row>
    <row r="6990" spans="2:11" x14ac:dyDescent="0.25">
      <c r="B6990" s="7"/>
      <c r="C6990" s="2"/>
      <c r="D6990" s="3"/>
      <c r="E6990" s="3"/>
      <c r="G6990" s="3"/>
      <c r="I6990" s="1"/>
      <c r="J6990" s="1"/>
      <c r="K6990" s="2"/>
    </row>
    <row r="6991" spans="2:11" x14ac:dyDescent="0.25">
      <c r="B6991" s="7"/>
      <c r="C6991" s="2"/>
      <c r="D6991" s="3"/>
      <c r="G6991" s="3"/>
      <c r="I6991" s="1"/>
      <c r="J6991" s="1"/>
      <c r="K6991" s="2"/>
    </row>
    <row r="6992" spans="2:11" x14ac:dyDescent="0.25">
      <c r="B6992" s="7"/>
      <c r="C6992" s="2"/>
      <c r="D6992" s="3"/>
      <c r="E6992" s="3"/>
      <c r="G6992" s="3"/>
      <c r="I6992" s="1"/>
      <c r="J6992" s="1"/>
      <c r="K6992" s="2"/>
    </row>
    <row r="6993" spans="2:11" x14ac:dyDescent="0.25">
      <c r="B6993" s="7"/>
      <c r="C6993" s="2"/>
      <c r="D6993" s="3"/>
      <c r="E6993" s="3"/>
      <c r="G6993" s="3"/>
      <c r="I6993" s="1"/>
      <c r="J6993" s="1"/>
      <c r="K6993" s="2"/>
    </row>
    <row r="6994" spans="2:11" x14ac:dyDescent="0.25">
      <c r="B6994" s="7"/>
      <c r="C6994" s="2"/>
      <c r="D6994" s="3"/>
      <c r="E6994" s="3"/>
      <c r="I6994" s="1"/>
      <c r="J6994" s="1"/>
      <c r="K6994" s="2"/>
    </row>
    <row r="6995" spans="2:11" x14ac:dyDescent="0.25">
      <c r="B6995" s="7"/>
      <c r="C6995" s="2"/>
      <c r="D6995" s="3"/>
      <c r="E6995" s="3"/>
      <c r="G6995" s="3"/>
      <c r="I6995" s="1"/>
      <c r="J6995" s="1"/>
      <c r="K6995" s="2"/>
    </row>
    <row r="6996" spans="2:11" x14ac:dyDescent="0.25">
      <c r="B6996" s="7"/>
      <c r="C6996" s="2"/>
      <c r="D6996" s="3"/>
      <c r="E6996" s="3"/>
      <c r="I6996" s="1"/>
      <c r="J6996" s="1"/>
      <c r="K6996" s="2"/>
    </row>
    <row r="6997" spans="2:11" x14ac:dyDescent="0.25">
      <c r="B6997" s="7"/>
      <c r="C6997" s="2"/>
      <c r="D6997" s="3"/>
      <c r="I6997" s="1"/>
      <c r="J6997" s="1"/>
      <c r="K6997" s="2"/>
    </row>
    <row r="6998" spans="2:11" x14ac:dyDescent="0.25">
      <c r="B6998" s="7"/>
      <c r="C6998" s="2"/>
      <c r="D6998" s="3"/>
      <c r="E6998" s="3"/>
      <c r="I6998" s="1"/>
      <c r="J6998" s="1"/>
      <c r="K6998" s="2"/>
    </row>
    <row r="6999" spans="2:11" x14ac:dyDescent="0.25">
      <c r="B6999" s="7"/>
      <c r="C6999" s="2"/>
      <c r="D6999" s="3"/>
      <c r="I6999" s="1"/>
      <c r="J6999" s="1"/>
      <c r="K6999" s="2"/>
    </row>
    <row r="7000" spans="2:11" x14ac:dyDescent="0.25">
      <c r="B7000" s="7"/>
      <c r="C7000" s="2"/>
      <c r="D7000" s="3"/>
      <c r="G7000" s="3"/>
      <c r="I7000" s="1"/>
      <c r="J7000" s="1"/>
      <c r="K7000" s="2"/>
    </row>
    <row r="7001" spans="2:11" x14ac:dyDescent="0.25">
      <c r="B7001" s="7"/>
      <c r="C7001" s="2"/>
      <c r="D7001" s="3"/>
      <c r="I7001" s="1"/>
      <c r="J7001" s="1"/>
      <c r="K7001" s="2"/>
    </row>
    <row r="7002" spans="2:11" x14ac:dyDescent="0.25">
      <c r="B7002" s="7"/>
      <c r="C7002" s="2"/>
      <c r="D7002" s="3"/>
      <c r="I7002" s="1"/>
      <c r="J7002" s="1"/>
      <c r="K7002" s="2"/>
    </row>
    <row r="7003" spans="2:11" x14ac:dyDescent="0.25">
      <c r="B7003" s="7"/>
      <c r="C7003" s="2"/>
      <c r="D7003" s="3"/>
      <c r="I7003" s="1"/>
      <c r="J7003" s="1"/>
      <c r="K7003" s="2"/>
    </row>
    <row r="7004" spans="2:11" x14ac:dyDescent="0.25">
      <c r="B7004" s="7"/>
      <c r="C7004" s="2"/>
      <c r="D7004" s="3"/>
      <c r="I7004" s="1"/>
      <c r="J7004" s="1"/>
      <c r="K7004" s="2"/>
    </row>
    <row r="7005" spans="2:11" x14ac:dyDescent="0.25">
      <c r="B7005" s="7"/>
      <c r="C7005" s="2"/>
      <c r="D7005" s="3"/>
      <c r="E7005" s="3"/>
      <c r="F7005" s="3"/>
      <c r="G7005" s="3"/>
      <c r="I7005" s="1"/>
      <c r="J7005" s="1"/>
      <c r="K7005" s="2"/>
    </row>
    <row r="7006" spans="2:11" x14ac:dyDescent="0.25">
      <c r="B7006" s="7"/>
      <c r="C7006" s="2"/>
      <c r="D7006" s="3"/>
      <c r="I7006" s="1"/>
      <c r="J7006" s="1"/>
      <c r="K7006" s="2"/>
    </row>
    <row r="7007" spans="2:11" x14ac:dyDescent="0.25">
      <c r="B7007" s="7"/>
      <c r="C7007" s="2"/>
      <c r="D7007" s="3"/>
      <c r="E7007" s="3"/>
      <c r="I7007" s="1"/>
      <c r="J7007" s="1"/>
      <c r="K7007" s="2"/>
    </row>
    <row r="7008" spans="2:11" x14ac:dyDescent="0.25">
      <c r="B7008" s="7"/>
      <c r="C7008" s="2"/>
      <c r="D7008" s="3"/>
      <c r="E7008" s="3"/>
      <c r="F7008" s="3"/>
      <c r="G7008" s="3"/>
      <c r="I7008" s="1"/>
      <c r="J7008" s="1"/>
      <c r="K7008" s="2"/>
    </row>
    <row r="7009" spans="2:11" x14ac:dyDescent="0.25">
      <c r="B7009" s="7"/>
      <c r="C7009" s="2"/>
      <c r="D7009" s="3"/>
      <c r="I7009" s="1"/>
      <c r="J7009" s="1"/>
      <c r="K7009" s="2"/>
    </row>
    <row r="7010" spans="2:11" x14ac:dyDescent="0.25">
      <c r="B7010" s="7"/>
      <c r="C7010" s="2"/>
      <c r="D7010" s="3"/>
      <c r="E7010" s="3"/>
      <c r="I7010" s="1"/>
      <c r="J7010" s="1"/>
      <c r="K7010" s="2"/>
    </row>
    <row r="7011" spans="2:11" x14ac:dyDescent="0.25">
      <c r="B7011" s="7"/>
      <c r="C7011" s="2"/>
      <c r="D7011" s="3"/>
      <c r="E7011" s="3"/>
      <c r="I7011" s="1"/>
      <c r="J7011" s="1"/>
      <c r="K7011" s="2"/>
    </row>
    <row r="7012" spans="2:11" x14ac:dyDescent="0.25">
      <c r="B7012" s="7"/>
      <c r="C7012" s="2"/>
      <c r="D7012" s="3"/>
      <c r="E7012" s="3"/>
      <c r="I7012" s="1"/>
      <c r="J7012" s="1"/>
      <c r="K7012" s="2"/>
    </row>
    <row r="7013" spans="2:11" x14ac:dyDescent="0.25">
      <c r="B7013" s="7"/>
      <c r="C7013" s="2"/>
      <c r="D7013" s="3"/>
      <c r="E7013" s="3"/>
      <c r="G7013" s="3"/>
      <c r="I7013" s="1"/>
      <c r="J7013" s="1"/>
      <c r="K7013" s="2"/>
    </row>
    <row r="7014" spans="2:11" x14ac:dyDescent="0.25">
      <c r="B7014" s="7"/>
      <c r="C7014" s="2"/>
      <c r="D7014" s="3"/>
      <c r="E7014" s="3"/>
      <c r="G7014" s="3"/>
      <c r="I7014" s="1"/>
      <c r="J7014" s="1"/>
      <c r="K7014" s="2"/>
    </row>
    <row r="7015" spans="2:11" x14ac:dyDescent="0.25">
      <c r="B7015" s="7"/>
      <c r="C7015" s="2"/>
      <c r="D7015" s="3"/>
      <c r="E7015" s="3"/>
      <c r="I7015" s="1"/>
      <c r="J7015" s="1"/>
      <c r="K7015" s="2"/>
    </row>
    <row r="7016" spans="2:11" x14ac:dyDescent="0.25">
      <c r="B7016" s="7"/>
      <c r="C7016" s="2"/>
      <c r="D7016" s="3"/>
      <c r="E7016" s="3"/>
      <c r="I7016" s="1"/>
      <c r="J7016" s="1"/>
      <c r="K7016" s="2"/>
    </row>
    <row r="7017" spans="2:11" x14ac:dyDescent="0.25">
      <c r="B7017" s="7"/>
      <c r="C7017" s="2"/>
      <c r="D7017" s="3"/>
      <c r="E7017" s="3"/>
      <c r="F7017" s="3"/>
      <c r="I7017" s="1"/>
      <c r="J7017" s="1"/>
      <c r="K7017" s="2"/>
    </row>
    <row r="7018" spans="2:11" x14ac:dyDescent="0.25">
      <c r="B7018" s="7"/>
      <c r="C7018" s="2"/>
      <c r="D7018" s="3"/>
      <c r="E7018" s="3"/>
      <c r="G7018" s="3"/>
      <c r="I7018" s="1"/>
      <c r="J7018" s="1"/>
      <c r="K7018" s="2"/>
    </row>
    <row r="7019" spans="2:11" x14ac:dyDescent="0.25">
      <c r="B7019" s="7"/>
      <c r="C7019" s="2"/>
      <c r="D7019" s="3"/>
      <c r="E7019" s="3"/>
      <c r="F7019" s="3"/>
      <c r="G7019" s="3"/>
      <c r="I7019" s="1"/>
      <c r="J7019" s="1"/>
      <c r="K7019" s="2"/>
    </row>
    <row r="7020" spans="2:11" x14ac:dyDescent="0.25">
      <c r="B7020" s="7"/>
      <c r="C7020" s="2"/>
      <c r="D7020" s="3"/>
      <c r="E7020" s="3"/>
      <c r="I7020" s="1"/>
      <c r="J7020" s="1"/>
      <c r="K7020" s="2"/>
    </row>
    <row r="7021" spans="2:11" x14ac:dyDescent="0.25">
      <c r="B7021" s="7"/>
      <c r="C7021" s="2"/>
      <c r="D7021" s="3"/>
      <c r="E7021" s="3"/>
      <c r="G7021" s="3"/>
      <c r="I7021" s="1"/>
      <c r="J7021" s="1"/>
      <c r="K7021" s="2"/>
    </row>
    <row r="7022" spans="2:11" x14ac:dyDescent="0.25">
      <c r="B7022" s="7"/>
      <c r="C7022" s="2"/>
      <c r="D7022" s="3"/>
      <c r="E7022" s="3"/>
      <c r="F7022" s="3"/>
      <c r="I7022" s="1"/>
      <c r="J7022" s="1"/>
      <c r="K7022" s="2"/>
    </row>
    <row r="7023" spans="2:11" x14ac:dyDescent="0.25">
      <c r="B7023" s="7"/>
      <c r="C7023" s="2"/>
      <c r="D7023" s="3"/>
      <c r="E7023" s="3"/>
      <c r="F7023" s="3"/>
      <c r="I7023" s="1"/>
      <c r="J7023" s="1"/>
      <c r="K7023" s="2"/>
    </row>
    <row r="7024" spans="2:11" x14ac:dyDescent="0.25">
      <c r="B7024" s="7"/>
      <c r="C7024" s="2"/>
      <c r="D7024" s="3"/>
      <c r="E7024" s="3"/>
      <c r="F7024" s="3"/>
      <c r="G7024" s="3"/>
      <c r="I7024" s="1"/>
      <c r="J7024" s="1"/>
      <c r="K7024" s="2"/>
    </row>
    <row r="7025" spans="2:11" x14ac:dyDescent="0.25">
      <c r="B7025" s="7"/>
      <c r="C7025" s="2"/>
      <c r="D7025" s="3"/>
      <c r="E7025" s="3"/>
      <c r="G7025" s="3"/>
      <c r="I7025" s="1"/>
      <c r="J7025" s="1"/>
      <c r="K7025" s="2"/>
    </row>
    <row r="7026" spans="2:11" x14ac:dyDescent="0.25">
      <c r="B7026" s="7"/>
      <c r="C7026" s="2"/>
      <c r="D7026" s="3"/>
      <c r="E7026" s="3"/>
      <c r="F7026" s="3"/>
      <c r="G7026" s="3"/>
      <c r="I7026" s="1"/>
      <c r="J7026" s="1"/>
      <c r="K7026" s="2"/>
    </row>
    <row r="7027" spans="2:11" x14ac:dyDescent="0.25">
      <c r="B7027" s="7"/>
      <c r="C7027" s="2"/>
      <c r="D7027" s="3"/>
      <c r="E7027" s="3"/>
      <c r="I7027" s="1"/>
      <c r="J7027" s="1"/>
      <c r="K7027" s="2"/>
    </row>
    <row r="7028" spans="2:11" x14ac:dyDescent="0.25">
      <c r="B7028" s="7"/>
      <c r="C7028" s="2"/>
      <c r="D7028" s="3"/>
      <c r="E7028" s="3"/>
      <c r="F7028" s="3"/>
      <c r="G7028" s="3"/>
      <c r="I7028" s="1"/>
      <c r="J7028" s="1"/>
      <c r="K7028" s="2"/>
    </row>
    <row r="7029" spans="2:11" x14ac:dyDescent="0.25">
      <c r="B7029" s="7"/>
      <c r="C7029" s="2"/>
      <c r="D7029" s="3"/>
      <c r="E7029" s="3"/>
      <c r="F7029" s="3"/>
      <c r="G7029" s="3"/>
      <c r="I7029" s="1"/>
      <c r="J7029" s="1"/>
      <c r="K7029" s="2"/>
    </row>
    <row r="7030" spans="2:11" x14ac:dyDescent="0.25">
      <c r="B7030" s="7"/>
      <c r="C7030" s="2"/>
      <c r="D7030" s="3"/>
      <c r="E7030" s="3"/>
      <c r="G7030" s="3"/>
      <c r="I7030" s="1"/>
      <c r="J7030" s="1"/>
      <c r="K7030" s="2"/>
    </row>
    <row r="7031" spans="2:11" x14ac:dyDescent="0.25">
      <c r="B7031" s="7"/>
      <c r="C7031" s="2"/>
      <c r="D7031" s="3"/>
      <c r="E7031" s="3"/>
      <c r="G7031" s="3"/>
      <c r="I7031" s="1"/>
      <c r="J7031" s="1"/>
      <c r="K7031" s="2"/>
    </row>
    <row r="7032" spans="2:11" x14ac:dyDescent="0.25">
      <c r="B7032" s="7"/>
      <c r="C7032" s="2"/>
      <c r="D7032" s="3"/>
      <c r="E7032" s="3"/>
      <c r="I7032" s="1"/>
      <c r="J7032" s="1"/>
      <c r="K7032" s="2"/>
    </row>
    <row r="7033" spans="2:11" x14ac:dyDescent="0.25">
      <c r="B7033" s="7"/>
      <c r="C7033" s="2"/>
      <c r="D7033" s="3"/>
      <c r="E7033" s="3"/>
      <c r="I7033" s="1"/>
      <c r="J7033" s="1"/>
      <c r="K7033" s="2"/>
    </row>
    <row r="7034" spans="2:11" x14ac:dyDescent="0.25">
      <c r="B7034" s="7"/>
      <c r="C7034" s="2"/>
      <c r="D7034" s="3"/>
      <c r="E7034" s="3"/>
      <c r="I7034" s="1"/>
      <c r="J7034" s="1"/>
      <c r="K7034" s="2"/>
    </row>
    <row r="7035" spans="2:11" x14ac:dyDescent="0.25">
      <c r="B7035" s="7"/>
      <c r="C7035" s="2"/>
      <c r="D7035" s="3"/>
      <c r="E7035" s="3"/>
      <c r="F7035" s="3"/>
      <c r="G7035" s="3"/>
      <c r="I7035" s="1"/>
      <c r="J7035" s="1"/>
      <c r="K7035" s="2"/>
    </row>
    <row r="7036" spans="2:11" x14ac:dyDescent="0.25">
      <c r="B7036" s="7"/>
      <c r="C7036" s="2"/>
      <c r="D7036" s="3"/>
      <c r="E7036" s="3"/>
      <c r="G7036" s="3"/>
      <c r="I7036" s="1"/>
      <c r="J7036" s="1"/>
      <c r="K7036" s="2"/>
    </row>
    <row r="7037" spans="2:11" x14ac:dyDescent="0.25">
      <c r="B7037" s="7"/>
      <c r="C7037" s="2"/>
      <c r="D7037" s="3"/>
      <c r="E7037" s="3"/>
      <c r="I7037" s="1"/>
      <c r="J7037" s="1"/>
      <c r="K7037" s="2"/>
    </row>
    <row r="7038" spans="2:11" x14ac:dyDescent="0.25">
      <c r="B7038" s="7"/>
      <c r="C7038" s="2"/>
      <c r="D7038" s="3"/>
      <c r="E7038" s="3"/>
      <c r="F7038" s="3"/>
      <c r="G7038" s="3"/>
      <c r="I7038" s="1"/>
      <c r="J7038" s="1"/>
      <c r="K7038" s="2"/>
    </row>
    <row r="7039" spans="2:11" x14ac:dyDescent="0.25">
      <c r="B7039" s="7"/>
      <c r="C7039" s="2"/>
      <c r="D7039" s="3"/>
      <c r="E7039" s="3"/>
      <c r="F7039" s="3"/>
      <c r="G7039" s="3"/>
      <c r="I7039" s="1"/>
      <c r="J7039" s="1"/>
      <c r="K7039" s="2"/>
    </row>
    <row r="7040" spans="2:11" x14ac:dyDescent="0.25">
      <c r="B7040" s="7"/>
      <c r="C7040" s="2"/>
      <c r="D7040" s="3"/>
      <c r="E7040" s="3"/>
      <c r="I7040" s="1"/>
      <c r="J7040" s="1"/>
      <c r="K7040" s="2"/>
    </row>
    <row r="7041" spans="2:11" x14ac:dyDescent="0.25">
      <c r="B7041" s="7"/>
      <c r="C7041" s="2"/>
      <c r="D7041" s="3"/>
      <c r="E7041" s="3"/>
      <c r="G7041" s="3"/>
      <c r="I7041" s="1"/>
      <c r="J7041" s="1"/>
      <c r="K7041" s="2"/>
    </row>
    <row r="7042" spans="2:11" x14ac:dyDescent="0.25">
      <c r="B7042" s="7"/>
      <c r="C7042" s="2"/>
      <c r="D7042" s="3"/>
      <c r="E7042" s="3"/>
      <c r="F7042" s="3"/>
      <c r="G7042" s="3"/>
      <c r="I7042" s="1"/>
      <c r="J7042" s="1"/>
      <c r="K7042" s="2"/>
    </row>
    <row r="7043" spans="2:11" x14ac:dyDescent="0.25">
      <c r="B7043" s="7"/>
      <c r="C7043" s="2"/>
      <c r="D7043" s="3"/>
      <c r="E7043" s="3"/>
      <c r="I7043" s="1"/>
      <c r="J7043" s="1"/>
      <c r="K7043" s="2"/>
    </row>
    <row r="7044" spans="2:11" x14ac:dyDescent="0.25">
      <c r="B7044" s="7"/>
      <c r="C7044" s="2"/>
      <c r="D7044" s="3"/>
      <c r="E7044" s="3"/>
      <c r="G7044" s="3"/>
      <c r="I7044" s="1"/>
      <c r="J7044" s="1"/>
      <c r="K7044" s="2"/>
    </row>
    <row r="7045" spans="2:11" x14ac:dyDescent="0.25">
      <c r="B7045" s="7"/>
      <c r="C7045" s="2"/>
      <c r="D7045" s="3"/>
      <c r="E7045" s="3"/>
      <c r="G7045" s="3"/>
      <c r="I7045" s="1"/>
      <c r="J7045" s="1"/>
      <c r="K7045" s="2"/>
    </row>
    <row r="7046" spans="2:11" x14ac:dyDescent="0.25">
      <c r="B7046" s="7"/>
      <c r="C7046" s="2"/>
      <c r="D7046" s="3"/>
      <c r="I7046" s="1"/>
      <c r="J7046" s="1"/>
      <c r="K7046" s="2"/>
    </row>
    <row r="7047" spans="2:11" x14ac:dyDescent="0.25">
      <c r="B7047" s="7"/>
      <c r="C7047" s="2"/>
      <c r="D7047" s="3"/>
      <c r="E7047" s="3"/>
      <c r="F7047" s="3"/>
      <c r="G7047" s="3"/>
      <c r="I7047" s="1"/>
      <c r="J7047" s="1"/>
      <c r="K7047" s="2"/>
    </row>
    <row r="7048" spans="2:11" x14ac:dyDescent="0.25">
      <c r="B7048" s="7"/>
      <c r="C7048" s="2"/>
      <c r="D7048" s="3"/>
      <c r="E7048" s="3"/>
      <c r="G7048" s="3"/>
      <c r="I7048" s="1"/>
      <c r="J7048" s="1"/>
      <c r="K7048" s="2"/>
    </row>
    <row r="7049" spans="2:11" x14ac:dyDescent="0.25">
      <c r="B7049" s="7"/>
      <c r="C7049" s="2"/>
      <c r="D7049" s="3"/>
      <c r="E7049" s="3"/>
      <c r="F7049" s="3"/>
      <c r="G7049" s="3"/>
      <c r="I7049" s="1"/>
      <c r="J7049" s="1"/>
      <c r="K7049" s="2"/>
    </row>
    <row r="7050" spans="2:11" x14ac:dyDescent="0.25">
      <c r="B7050" s="7"/>
      <c r="C7050" s="2"/>
      <c r="D7050" s="3"/>
      <c r="E7050" s="3"/>
      <c r="F7050" s="3"/>
      <c r="G7050" s="3"/>
      <c r="I7050" s="1"/>
      <c r="J7050" s="1"/>
      <c r="K7050" s="2"/>
    </row>
    <row r="7051" spans="2:11" x14ac:dyDescent="0.25">
      <c r="B7051" s="7"/>
      <c r="C7051" s="2"/>
      <c r="D7051" s="3"/>
      <c r="E7051" s="3"/>
      <c r="F7051" s="3"/>
      <c r="G7051" s="3"/>
      <c r="I7051" s="1"/>
      <c r="J7051" s="1"/>
      <c r="K7051" s="2"/>
    </row>
    <row r="7052" spans="2:11" x14ac:dyDescent="0.25">
      <c r="B7052" s="7"/>
      <c r="C7052" s="2"/>
      <c r="D7052" s="3"/>
      <c r="E7052" s="3"/>
      <c r="F7052" s="3"/>
      <c r="G7052" s="3"/>
      <c r="I7052" s="1"/>
      <c r="J7052" s="1"/>
      <c r="K7052" s="2"/>
    </row>
    <row r="7053" spans="2:11" x14ac:dyDescent="0.25">
      <c r="B7053" s="7"/>
      <c r="C7053" s="2"/>
      <c r="D7053" s="3"/>
      <c r="E7053" s="3"/>
      <c r="F7053" s="3"/>
      <c r="G7053" s="3"/>
      <c r="I7053" s="1"/>
      <c r="J7053" s="1"/>
      <c r="K7053" s="2"/>
    </row>
    <row r="7054" spans="2:11" x14ac:dyDescent="0.25">
      <c r="B7054" s="7"/>
      <c r="C7054" s="2"/>
      <c r="D7054" s="3"/>
      <c r="E7054" s="3"/>
      <c r="I7054" s="1"/>
      <c r="J7054" s="1"/>
      <c r="K7054" s="2"/>
    </row>
    <row r="7055" spans="2:11" x14ac:dyDescent="0.25">
      <c r="B7055" s="7"/>
      <c r="C7055" s="2"/>
      <c r="D7055" s="3"/>
      <c r="E7055" s="3"/>
      <c r="I7055" s="1"/>
      <c r="J7055" s="1"/>
      <c r="K7055" s="2"/>
    </row>
    <row r="7056" spans="2:11" x14ac:dyDescent="0.25">
      <c r="B7056" s="7"/>
      <c r="C7056" s="2"/>
      <c r="D7056" s="3"/>
      <c r="E7056" s="3"/>
      <c r="I7056" s="1"/>
      <c r="J7056" s="1"/>
      <c r="K7056" s="2"/>
    </row>
    <row r="7057" spans="2:11" x14ac:dyDescent="0.25">
      <c r="B7057" s="7"/>
      <c r="C7057" s="2"/>
      <c r="D7057" s="3"/>
      <c r="E7057" s="3"/>
      <c r="I7057" s="1"/>
      <c r="J7057" s="1"/>
      <c r="K7057" s="2"/>
    </row>
    <row r="7058" spans="2:11" x14ac:dyDescent="0.25">
      <c r="B7058" s="7"/>
      <c r="C7058" s="2"/>
      <c r="D7058" s="3"/>
      <c r="E7058" s="3"/>
      <c r="I7058" s="1"/>
      <c r="J7058" s="1"/>
      <c r="K7058" s="2"/>
    </row>
    <row r="7059" spans="2:11" x14ac:dyDescent="0.25">
      <c r="B7059" s="7"/>
      <c r="C7059" s="2"/>
      <c r="D7059" s="3"/>
      <c r="E7059" s="3"/>
      <c r="I7059" s="1"/>
      <c r="J7059" s="1"/>
      <c r="K7059" s="2"/>
    </row>
    <row r="7060" spans="2:11" x14ac:dyDescent="0.25">
      <c r="B7060" s="7"/>
      <c r="C7060" s="2"/>
      <c r="D7060" s="3"/>
      <c r="E7060" s="3"/>
      <c r="F7060" s="3"/>
      <c r="G7060" s="3"/>
      <c r="I7060" s="1"/>
      <c r="J7060" s="1"/>
      <c r="K7060" s="2"/>
    </row>
    <row r="7061" spans="2:11" x14ac:dyDescent="0.25">
      <c r="B7061" s="7"/>
      <c r="C7061" s="2"/>
      <c r="D7061" s="3"/>
      <c r="E7061" s="3"/>
      <c r="I7061" s="1"/>
      <c r="J7061" s="1"/>
      <c r="K7061" s="2"/>
    </row>
    <row r="7062" spans="2:11" x14ac:dyDescent="0.25">
      <c r="B7062" s="7"/>
      <c r="C7062" s="2"/>
      <c r="D7062" s="3"/>
      <c r="E7062" s="3"/>
      <c r="I7062" s="1"/>
      <c r="J7062" s="1"/>
      <c r="K7062" s="2"/>
    </row>
    <row r="7063" spans="2:11" x14ac:dyDescent="0.25">
      <c r="B7063" s="7"/>
      <c r="C7063" s="2"/>
      <c r="D7063" s="3"/>
      <c r="E7063" s="3"/>
      <c r="F7063" s="3"/>
      <c r="G7063" s="3"/>
      <c r="I7063" s="1"/>
      <c r="J7063" s="1"/>
      <c r="K7063" s="2"/>
    </row>
    <row r="7064" spans="2:11" x14ac:dyDescent="0.25">
      <c r="B7064" s="7"/>
      <c r="C7064" s="2"/>
      <c r="D7064" s="3"/>
      <c r="E7064" s="3"/>
      <c r="G7064" s="3"/>
      <c r="I7064" s="1"/>
      <c r="J7064" s="1"/>
      <c r="K7064" s="2"/>
    </row>
    <row r="7065" spans="2:11" x14ac:dyDescent="0.25">
      <c r="B7065" s="7"/>
      <c r="C7065" s="2"/>
      <c r="D7065" s="3"/>
      <c r="E7065" s="3"/>
      <c r="F7065" s="3"/>
      <c r="I7065" s="1"/>
      <c r="J7065" s="1"/>
      <c r="K7065" s="2"/>
    </row>
    <row r="7066" spans="2:11" x14ac:dyDescent="0.25">
      <c r="B7066" s="7"/>
      <c r="C7066" s="2"/>
      <c r="D7066" s="3"/>
      <c r="E7066" s="3"/>
      <c r="G7066" s="3"/>
      <c r="I7066" s="1"/>
      <c r="J7066" s="1"/>
      <c r="K7066" s="2"/>
    </row>
    <row r="7067" spans="2:11" x14ac:dyDescent="0.25">
      <c r="B7067" s="7"/>
      <c r="C7067" s="2"/>
      <c r="D7067" s="3"/>
      <c r="E7067" s="3"/>
      <c r="G7067" s="3"/>
      <c r="I7067" s="1"/>
      <c r="J7067" s="1"/>
      <c r="K7067" s="2"/>
    </row>
    <row r="7068" spans="2:11" x14ac:dyDescent="0.25">
      <c r="B7068" s="7"/>
      <c r="C7068" s="2"/>
      <c r="D7068" s="3"/>
      <c r="E7068" s="3"/>
      <c r="G7068" s="3"/>
      <c r="I7068" s="1"/>
      <c r="J7068" s="1"/>
      <c r="K7068" s="2"/>
    </row>
    <row r="7069" spans="2:11" x14ac:dyDescent="0.25">
      <c r="B7069" s="7"/>
      <c r="C7069" s="2"/>
      <c r="D7069" s="3"/>
      <c r="E7069" s="3"/>
      <c r="I7069" s="1"/>
      <c r="J7069" s="1"/>
      <c r="K7069" s="2"/>
    </row>
    <row r="7070" spans="2:11" x14ac:dyDescent="0.25">
      <c r="B7070" s="7"/>
      <c r="C7070" s="2"/>
      <c r="D7070" s="3"/>
      <c r="E7070" s="3"/>
      <c r="F7070" s="3"/>
      <c r="G7070" s="3"/>
      <c r="I7070" s="1"/>
      <c r="J7070" s="1"/>
      <c r="K7070" s="2"/>
    </row>
    <row r="7071" spans="2:11" x14ac:dyDescent="0.25">
      <c r="B7071" s="7"/>
      <c r="C7071" s="2"/>
      <c r="D7071" s="3"/>
      <c r="E7071" s="3"/>
      <c r="F7071" s="3"/>
      <c r="G7071" s="3"/>
      <c r="I7071" s="1"/>
      <c r="J7071" s="1"/>
      <c r="K7071" s="2"/>
    </row>
    <row r="7072" spans="2:11" x14ac:dyDescent="0.25">
      <c r="B7072" s="7"/>
      <c r="C7072" s="2"/>
      <c r="D7072" s="3"/>
      <c r="E7072" s="3"/>
      <c r="F7072" s="3"/>
      <c r="G7072" s="3"/>
      <c r="I7072" s="1"/>
      <c r="J7072" s="1"/>
      <c r="K7072" s="2"/>
    </row>
    <row r="7073" spans="2:11" x14ac:dyDescent="0.25">
      <c r="B7073" s="7"/>
      <c r="C7073" s="2"/>
      <c r="D7073" s="3"/>
      <c r="E7073" s="3"/>
      <c r="I7073" s="1"/>
      <c r="J7073" s="1"/>
      <c r="K7073" s="2"/>
    </row>
    <row r="7074" spans="2:11" x14ac:dyDescent="0.25">
      <c r="B7074" s="7"/>
      <c r="C7074" s="2"/>
      <c r="D7074" s="3"/>
      <c r="E7074" s="3"/>
      <c r="G7074" s="3"/>
      <c r="I7074" s="1"/>
      <c r="J7074" s="1"/>
      <c r="K7074" s="2"/>
    </row>
    <row r="7075" spans="2:11" x14ac:dyDescent="0.25">
      <c r="B7075" s="7"/>
      <c r="C7075" s="2"/>
      <c r="D7075" s="3"/>
      <c r="E7075" s="3"/>
      <c r="F7075" s="3"/>
      <c r="I7075" s="1"/>
      <c r="J7075" s="1"/>
      <c r="K7075" s="2"/>
    </row>
    <row r="7076" spans="2:11" x14ac:dyDescent="0.25">
      <c r="B7076" s="7"/>
      <c r="C7076" s="2"/>
      <c r="D7076" s="3"/>
      <c r="E7076" s="3"/>
      <c r="G7076" s="3"/>
      <c r="I7076" s="1"/>
      <c r="J7076" s="1"/>
      <c r="K7076" s="2"/>
    </row>
    <row r="7077" spans="2:11" x14ac:dyDescent="0.25">
      <c r="B7077" s="7"/>
      <c r="C7077" s="2"/>
      <c r="D7077" s="3"/>
      <c r="E7077" s="3"/>
      <c r="I7077" s="1"/>
      <c r="J7077" s="1"/>
      <c r="K7077" s="2"/>
    </row>
    <row r="7078" spans="2:11" x14ac:dyDescent="0.25">
      <c r="B7078" s="7"/>
      <c r="C7078" s="2"/>
      <c r="D7078" s="3"/>
      <c r="E7078" s="3"/>
      <c r="G7078" s="3"/>
      <c r="I7078" s="1"/>
      <c r="J7078" s="1"/>
      <c r="K7078" s="2"/>
    </row>
    <row r="7079" spans="2:11" x14ac:dyDescent="0.25">
      <c r="B7079" s="7"/>
      <c r="C7079" s="2"/>
      <c r="D7079" s="3"/>
      <c r="E7079" s="3"/>
      <c r="G7079" s="3"/>
      <c r="I7079" s="1"/>
      <c r="J7079" s="1"/>
      <c r="K7079" s="2"/>
    </row>
    <row r="7080" spans="2:11" x14ac:dyDescent="0.25">
      <c r="B7080" s="7"/>
      <c r="C7080" s="2"/>
      <c r="D7080" s="3"/>
      <c r="E7080" s="3"/>
      <c r="I7080" s="1"/>
      <c r="J7080" s="1"/>
      <c r="K7080" s="2"/>
    </row>
    <row r="7081" spans="2:11" x14ac:dyDescent="0.25">
      <c r="B7081" s="7"/>
      <c r="C7081" s="2"/>
      <c r="D7081" s="3"/>
      <c r="E7081" s="3"/>
      <c r="G7081" s="3"/>
      <c r="I7081" s="1"/>
      <c r="J7081" s="1"/>
      <c r="K7081" s="2"/>
    </row>
    <row r="7082" spans="2:11" x14ac:dyDescent="0.25">
      <c r="B7082" s="7"/>
      <c r="C7082" s="2"/>
      <c r="D7082" s="3"/>
      <c r="E7082" s="3"/>
      <c r="F7082" s="3"/>
      <c r="G7082" s="3"/>
      <c r="I7082" s="1"/>
      <c r="J7082" s="1"/>
      <c r="K7082" s="2"/>
    </row>
    <row r="7083" spans="2:11" x14ac:dyDescent="0.25">
      <c r="B7083" s="7"/>
      <c r="C7083" s="2"/>
      <c r="D7083" s="3"/>
      <c r="E7083" s="3"/>
      <c r="G7083" s="3"/>
      <c r="I7083" s="1"/>
      <c r="J7083" s="1"/>
      <c r="K7083" s="2"/>
    </row>
    <row r="7084" spans="2:11" x14ac:dyDescent="0.25">
      <c r="B7084" s="7"/>
      <c r="C7084" s="2"/>
      <c r="D7084" s="3"/>
      <c r="E7084" s="3"/>
      <c r="G7084" s="3"/>
      <c r="I7084" s="1"/>
      <c r="J7084" s="1"/>
      <c r="K7084" s="2"/>
    </row>
    <row r="7085" spans="2:11" x14ac:dyDescent="0.25">
      <c r="B7085" s="7"/>
      <c r="C7085" s="2"/>
      <c r="D7085" s="3"/>
      <c r="E7085" s="3"/>
      <c r="G7085" s="3"/>
      <c r="I7085" s="1"/>
      <c r="J7085" s="1"/>
      <c r="K7085" s="2"/>
    </row>
    <row r="7086" spans="2:11" x14ac:dyDescent="0.25">
      <c r="B7086" s="7"/>
      <c r="C7086" s="2"/>
      <c r="D7086" s="3"/>
      <c r="E7086" s="3"/>
      <c r="G7086" s="3"/>
      <c r="I7086" s="1"/>
      <c r="J7086" s="1"/>
      <c r="K7086" s="2"/>
    </row>
    <row r="7087" spans="2:11" x14ac:dyDescent="0.25">
      <c r="B7087" s="7"/>
      <c r="C7087" s="2"/>
      <c r="D7087" s="3"/>
      <c r="E7087" s="3"/>
      <c r="G7087" s="3"/>
      <c r="I7087" s="1"/>
      <c r="J7087" s="1"/>
      <c r="K7087" s="2"/>
    </row>
    <row r="7088" spans="2:11" x14ac:dyDescent="0.25">
      <c r="B7088" s="7"/>
      <c r="C7088" s="2"/>
      <c r="D7088" s="3"/>
      <c r="E7088" s="3"/>
      <c r="G7088" s="3"/>
      <c r="I7088" s="1"/>
      <c r="J7088" s="1"/>
      <c r="K7088" s="2"/>
    </row>
    <row r="7089" spans="2:11" x14ac:dyDescent="0.25">
      <c r="B7089" s="7"/>
      <c r="C7089" s="2"/>
      <c r="D7089" s="3"/>
      <c r="E7089" s="3"/>
      <c r="G7089" s="3"/>
      <c r="I7089" s="1"/>
      <c r="J7089" s="1"/>
      <c r="K7089" s="2"/>
    </row>
    <row r="7090" spans="2:11" x14ac:dyDescent="0.25">
      <c r="B7090" s="7"/>
      <c r="C7090" s="2"/>
      <c r="D7090" s="3"/>
      <c r="E7090" s="3"/>
      <c r="F7090" s="3"/>
      <c r="G7090" s="3"/>
      <c r="I7090" s="1"/>
      <c r="J7090" s="1"/>
      <c r="K7090" s="2"/>
    </row>
    <row r="7091" spans="2:11" x14ac:dyDescent="0.25">
      <c r="B7091" s="7"/>
      <c r="C7091" s="2"/>
      <c r="D7091" s="3"/>
      <c r="E7091" s="3"/>
      <c r="G7091" s="3"/>
      <c r="I7091" s="1"/>
      <c r="J7091" s="1"/>
      <c r="K7091" s="2"/>
    </row>
    <row r="7092" spans="2:11" x14ac:dyDescent="0.25">
      <c r="B7092" s="7"/>
      <c r="C7092" s="2"/>
      <c r="D7092" s="3"/>
      <c r="E7092" s="3"/>
      <c r="G7092" s="3"/>
      <c r="I7092" s="1"/>
      <c r="J7092" s="1"/>
      <c r="K7092" s="2"/>
    </row>
    <row r="7093" spans="2:11" x14ac:dyDescent="0.25">
      <c r="B7093" s="7"/>
      <c r="C7093" s="2"/>
      <c r="D7093" s="3"/>
      <c r="E7093" s="3"/>
      <c r="I7093" s="1"/>
      <c r="J7093" s="1"/>
      <c r="K7093" s="2"/>
    </row>
    <row r="7094" spans="2:11" x14ac:dyDescent="0.25">
      <c r="B7094" s="7"/>
      <c r="C7094" s="2"/>
      <c r="D7094" s="3"/>
      <c r="E7094" s="3"/>
      <c r="G7094" s="3"/>
      <c r="I7094" s="1"/>
      <c r="J7094" s="1"/>
      <c r="K7094" s="2"/>
    </row>
    <row r="7095" spans="2:11" x14ac:dyDescent="0.25">
      <c r="B7095" s="7"/>
      <c r="C7095" s="2"/>
      <c r="D7095" s="3"/>
      <c r="E7095" s="3"/>
      <c r="I7095" s="1"/>
      <c r="J7095" s="1"/>
      <c r="K7095" s="2"/>
    </row>
    <row r="7096" spans="2:11" x14ac:dyDescent="0.25">
      <c r="B7096" s="7"/>
      <c r="C7096" s="2"/>
      <c r="D7096" s="3"/>
      <c r="E7096" s="3"/>
      <c r="F7096" s="3"/>
      <c r="I7096" s="1"/>
      <c r="J7096" s="1"/>
      <c r="K7096" s="2"/>
    </row>
    <row r="7097" spans="2:11" x14ac:dyDescent="0.25">
      <c r="B7097" s="7"/>
      <c r="C7097" s="2"/>
      <c r="D7097" s="3"/>
      <c r="E7097" s="3"/>
      <c r="F7097" s="3"/>
      <c r="G7097" s="3"/>
      <c r="I7097" s="1"/>
      <c r="J7097" s="1"/>
      <c r="K7097" s="2"/>
    </row>
    <row r="7098" spans="2:11" x14ac:dyDescent="0.25">
      <c r="B7098" s="7"/>
      <c r="C7098" s="2"/>
      <c r="D7098" s="3"/>
      <c r="E7098" s="3"/>
      <c r="I7098" s="1"/>
      <c r="J7098" s="1"/>
      <c r="K7098" s="2"/>
    </row>
    <row r="7099" spans="2:11" x14ac:dyDescent="0.25">
      <c r="B7099" s="7"/>
      <c r="C7099" s="2"/>
      <c r="D7099" s="3"/>
      <c r="E7099" s="3"/>
      <c r="I7099" s="1"/>
      <c r="J7099" s="1"/>
      <c r="K7099" s="2"/>
    </row>
    <row r="7100" spans="2:11" x14ac:dyDescent="0.25">
      <c r="B7100" s="7"/>
      <c r="C7100" s="2"/>
      <c r="D7100" s="3"/>
      <c r="E7100" s="3"/>
      <c r="I7100" s="1"/>
      <c r="J7100" s="1"/>
      <c r="K7100" s="2"/>
    </row>
    <row r="7101" spans="2:11" x14ac:dyDescent="0.25">
      <c r="B7101" s="7"/>
      <c r="C7101" s="2"/>
      <c r="D7101" s="3"/>
      <c r="E7101" s="3"/>
      <c r="F7101" s="3"/>
      <c r="G7101" s="3"/>
      <c r="I7101" s="1"/>
      <c r="J7101" s="1"/>
      <c r="K7101" s="2"/>
    </row>
    <row r="7102" spans="2:11" x14ac:dyDescent="0.25">
      <c r="B7102" s="7"/>
      <c r="C7102" s="2"/>
      <c r="D7102" s="3"/>
      <c r="E7102" s="3"/>
      <c r="I7102" s="1"/>
      <c r="J7102" s="1"/>
      <c r="K7102" s="2"/>
    </row>
    <row r="7103" spans="2:11" x14ac:dyDescent="0.25">
      <c r="B7103" s="7"/>
      <c r="C7103" s="2"/>
      <c r="D7103" s="3"/>
      <c r="E7103" s="3"/>
      <c r="I7103" s="1"/>
      <c r="J7103" s="1"/>
      <c r="K7103" s="2"/>
    </row>
    <row r="7104" spans="2:11" x14ac:dyDescent="0.25">
      <c r="B7104" s="7"/>
      <c r="C7104" s="2"/>
      <c r="D7104" s="3"/>
      <c r="E7104" s="3"/>
      <c r="I7104" s="1"/>
      <c r="J7104" s="1"/>
      <c r="K7104" s="2"/>
    </row>
    <row r="7105" spans="2:11" x14ac:dyDescent="0.25">
      <c r="B7105" s="7"/>
      <c r="C7105" s="2"/>
      <c r="D7105" s="3"/>
      <c r="E7105" s="3"/>
      <c r="I7105" s="1"/>
      <c r="J7105" s="1"/>
      <c r="K7105" s="2"/>
    </row>
    <row r="7106" spans="2:11" x14ac:dyDescent="0.25">
      <c r="B7106" s="7"/>
      <c r="C7106" s="2"/>
      <c r="D7106" s="3"/>
      <c r="E7106" s="3"/>
      <c r="G7106" s="3"/>
      <c r="I7106" s="1"/>
      <c r="J7106" s="1"/>
      <c r="K7106" s="2"/>
    </row>
    <row r="7107" spans="2:11" x14ac:dyDescent="0.25">
      <c r="B7107" s="7"/>
      <c r="C7107" s="2"/>
      <c r="D7107" s="3"/>
      <c r="E7107" s="3"/>
      <c r="F7107" s="3"/>
      <c r="G7107" s="3"/>
      <c r="I7107" s="1"/>
      <c r="J7107" s="1"/>
      <c r="K7107" s="2"/>
    </row>
    <row r="7108" spans="2:11" x14ac:dyDescent="0.25">
      <c r="B7108" s="7"/>
      <c r="C7108" s="2"/>
      <c r="D7108" s="3"/>
      <c r="E7108" s="3"/>
      <c r="F7108" s="3"/>
      <c r="G7108" s="3"/>
      <c r="I7108" s="1"/>
      <c r="J7108" s="1"/>
      <c r="K7108" s="2"/>
    </row>
    <row r="7109" spans="2:11" x14ac:dyDescent="0.25">
      <c r="B7109" s="7"/>
      <c r="C7109" s="2"/>
      <c r="D7109" s="3"/>
      <c r="E7109" s="3"/>
      <c r="I7109" s="1"/>
      <c r="J7109" s="1"/>
      <c r="K7109" s="2"/>
    </row>
    <row r="7110" spans="2:11" x14ac:dyDescent="0.25">
      <c r="B7110" s="7"/>
      <c r="C7110" s="2"/>
      <c r="D7110" s="3"/>
      <c r="E7110" s="3"/>
      <c r="F7110" s="3"/>
      <c r="I7110" s="1"/>
      <c r="J7110" s="1"/>
      <c r="K7110" s="2"/>
    </row>
    <row r="7111" spans="2:11" x14ac:dyDescent="0.25">
      <c r="B7111" s="7"/>
      <c r="C7111" s="2"/>
      <c r="D7111" s="3"/>
      <c r="E7111" s="3"/>
      <c r="I7111" s="1"/>
      <c r="J7111" s="1"/>
      <c r="K7111" s="2"/>
    </row>
    <row r="7112" spans="2:11" x14ac:dyDescent="0.25">
      <c r="B7112" s="7"/>
      <c r="C7112" s="2"/>
      <c r="D7112" s="3"/>
      <c r="E7112" s="3"/>
      <c r="I7112" s="1"/>
      <c r="J7112" s="1"/>
      <c r="K7112" s="2"/>
    </row>
    <row r="7113" spans="2:11" x14ac:dyDescent="0.25">
      <c r="B7113" s="7"/>
      <c r="C7113" s="2"/>
      <c r="D7113" s="3"/>
      <c r="E7113" s="3"/>
      <c r="I7113" s="1"/>
      <c r="J7113" s="1"/>
      <c r="K7113" s="2"/>
    </row>
    <row r="7114" spans="2:11" x14ac:dyDescent="0.25">
      <c r="B7114" s="7"/>
      <c r="C7114" s="2"/>
      <c r="D7114" s="3"/>
      <c r="I7114" s="1"/>
      <c r="J7114" s="1"/>
      <c r="K7114" s="2"/>
    </row>
    <row r="7115" spans="2:11" x14ac:dyDescent="0.25">
      <c r="B7115" s="7"/>
      <c r="C7115" s="2"/>
      <c r="D7115" s="3"/>
      <c r="E7115" s="3"/>
      <c r="I7115" s="1"/>
      <c r="J7115" s="1"/>
      <c r="K7115" s="2"/>
    </row>
    <row r="7116" spans="2:11" x14ac:dyDescent="0.25">
      <c r="B7116" s="7"/>
      <c r="C7116" s="2"/>
      <c r="D7116" s="3"/>
      <c r="E7116" s="3"/>
      <c r="F7116" s="3"/>
      <c r="G7116" s="3"/>
      <c r="I7116" s="1"/>
      <c r="J7116" s="1"/>
      <c r="K7116" s="2"/>
    </row>
    <row r="7117" spans="2:11" x14ac:dyDescent="0.25">
      <c r="B7117" s="7"/>
      <c r="C7117" s="2"/>
      <c r="D7117" s="3"/>
      <c r="E7117" s="3"/>
      <c r="I7117" s="1"/>
      <c r="J7117" s="1"/>
      <c r="K7117" s="2"/>
    </row>
    <row r="7118" spans="2:11" x14ac:dyDescent="0.25">
      <c r="B7118" s="7"/>
      <c r="C7118" s="2"/>
      <c r="D7118" s="3"/>
      <c r="E7118" s="3"/>
      <c r="G7118" s="3"/>
      <c r="I7118" s="1"/>
      <c r="J7118" s="1"/>
      <c r="K7118" s="2"/>
    </row>
    <row r="7119" spans="2:11" x14ac:dyDescent="0.25">
      <c r="B7119" s="7"/>
      <c r="C7119" s="2"/>
      <c r="D7119" s="3"/>
      <c r="E7119" s="3"/>
      <c r="G7119" s="3"/>
      <c r="I7119" s="1"/>
      <c r="J7119" s="1"/>
      <c r="K7119" s="2"/>
    </row>
    <row r="7120" spans="2:11" x14ac:dyDescent="0.25">
      <c r="B7120" s="7"/>
      <c r="C7120" s="2"/>
      <c r="D7120" s="3"/>
      <c r="I7120" s="1"/>
      <c r="J7120" s="1"/>
      <c r="K7120" s="2"/>
    </row>
    <row r="7121" spans="2:11" x14ac:dyDescent="0.25">
      <c r="B7121" s="7"/>
      <c r="C7121" s="2"/>
      <c r="D7121" s="3"/>
      <c r="E7121" s="3"/>
      <c r="F7121" s="3"/>
      <c r="G7121" s="3"/>
      <c r="I7121" s="1"/>
      <c r="J7121" s="1"/>
      <c r="K7121" s="2"/>
    </row>
    <row r="7122" spans="2:11" x14ac:dyDescent="0.25">
      <c r="B7122" s="7"/>
      <c r="C7122" s="2"/>
      <c r="D7122" s="3"/>
      <c r="E7122" s="3"/>
      <c r="I7122" s="1"/>
      <c r="J7122" s="1"/>
      <c r="K7122" s="2"/>
    </row>
    <row r="7123" spans="2:11" x14ac:dyDescent="0.25">
      <c r="B7123" s="7"/>
      <c r="C7123" s="2"/>
      <c r="D7123" s="3"/>
      <c r="E7123" s="3"/>
      <c r="I7123" s="1"/>
      <c r="J7123" s="1"/>
      <c r="K7123" s="2"/>
    </row>
    <row r="7124" spans="2:11" x14ac:dyDescent="0.25">
      <c r="B7124" s="7"/>
      <c r="C7124" s="2"/>
      <c r="D7124" s="3"/>
      <c r="E7124" s="3"/>
      <c r="G7124" s="3"/>
      <c r="I7124" s="1"/>
      <c r="J7124" s="1"/>
      <c r="K7124" s="2"/>
    </row>
    <row r="7125" spans="2:11" x14ac:dyDescent="0.25">
      <c r="B7125" s="7"/>
      <c r="C7125" s="2"/>
      <c r="D7125" s="3"/>
      <c r="E7125" s="3"/>
      <c r="G7125" s="3"/>
      <c r="I7125" s="1"/>
      <c r="J7125" s="1"/>
      <c r="K7125" s="2"/>
    </row>
    <row r="7126" spans="2:11" x14ac:dyDescent="0.25">
      <c r="B7126" s="7"/>
      <c r="C7126" s="2"/>
      <c r="D7126" s="3"/>
      <c r="E7126" s="3"/>
      <c r="F7126" s="3"/>
      <c r="G7126" s="3"/>
      <c r="I7126" s="1"/>
      <c r="J7126" s="1"/>
      <c r="K7126" s="2"/>
    </row>
    <row r="7127" spans="2:11" x14ac:dyDescent="0.25">
      <c r="B7127" s="7"/>
      <c r="C7127" s="2"/>
      <c r="D7127" s="3"/>
      <c r="E7127" s="3"/>
      <c r="F7127" s="3"/>
      <c r="G7127" s="3"/>
      <c r="I7127" s="1"/>
      <c r="J7127" s="1"/>
      <c r="K7127" s="2"/>
    </row>
    <row r="7128" spans="2:11" x14ac:dyDescent="0.25">
      <c r="B7128" s="7"/>
      <c r="C7128" s="2"/>
      <c r="D7128" s="3"/>
      <c r="E7128" s="3"/>
      <c r="G7128" s="3"/>
      <c r="I7128" s="1"/>
      <c r="J7128" s="1"/>
      <c r="K7128" s="2"/>
    </row>
    <row r="7129" spans="2:11" x14ac:dyDescent="0.25">
      <c r="B7129" s="7"/>
      <c r="C7129" s="2"/>
      <c r="D7129" s="3"/>
      <c r="E7129" s="3"/>
      <c r="G7129" s="3"/>
      <c r="I7129" s="1"/>
      <c r="J7129" s="1"/>
      <c r="K7129" s="2"/>
    </row>
    <row r="7130" spans="2:11" x14ac:dyDescent="0.25">
      <c r="B7130" s="7"/>
      <c r="C7130" s="2"/>
      <c r="D7130" s="3"/>
      <c r="E7130" s="3"/>
      <c r="I7130" s="1"/>
      <c r="J7130" s="1"/>
      <c r="K7130" s="2"/>
    </row>
    <row r="7131" spans="2:11" x14ac:dyDescent="0.25">
      <c r="B7131" s="7"/>
      <c r="C7131" s="2"/>
      <c r="D7131" s="3"/>
      <c r="E7131" s="3"/>
      <c r="G7131" s="3"/>
      <c r="I7131" s="1"/>
      <c r="J7131" s="1"/>
      <c r="K7131" s="2"/>
    </row>
    <row r="7132" spans="2:11" x14ac:dyDescent="0.25">
      <c r="B7132" s="7"/>
      <c r="C7132" s="2"/>
      <c r="D7132" s="3"/>
      <c r="G7132" s="3"/>
      <c r="I7132" s="1"/>
      <c r="J7132" s="1"/>
      <c r="K7132" s="2"/>
    </row>
    <row r="7133" spans="2:11" x14ac:dyDescent="0.25">
      <c r="B7133" s="7"/>
      <c r="C7133" s="2"/>
      <c r="D7133" s="3"/>
      <c r="E7133" s="3"/>
      <c r="F7133" s="3"/>
      <c r="I7133" s="1"/>
      <c r="J7133" s="1"/>
      <c r="K7133" s="2"/>
    </row>
    <row r="7134" spans="2:11" x14ac:dyDescent="0.25">
      <c r="B7134" s="7"/>
      <c r="C7134" s="2"/>
      <c r="D7134" s="3"/>
      <c r="E7134" s="3"/>
      <c r="F7134" s="3"/>
      <c r="G7134" s="3"/>
      <c r="I7134" s="1"/>
      <c r="J7134" s="1"/>
      <c r="K7134" s="2"/>
    </row>
    <row r="7135" spans="2:11" x14ac:dyDescent="0.25">
      <c r="B7135" s="7"/>
      <c r="C7135" s="2"/>
      <c r="D7135" s="3"/>
      <c r="E7135" s="3"/>
      <c r="G7135" s="3"/>
      <c r="I7135" s="1"/>
      <c r="J7135" s="1"/>
      <c r="K7135" s="2"/>
    </row>
    <row r="7136" spans="2:11" x14ac:dyDescent="0.25">
      <c r="B7136" s="7"/>
      <c r="C7136" s="2"/>
      <c r="D7136" s="3"/>
      <c r="E7136" s="3"/>
      <c r="F7136" s="3"/>
      <c r="G7136" s="3"/>
      <c r="I7136" s="1"/>
      <c r="J7136" s="1"/>
      <c r="K7136" s="2"/>
    </row>
    <row r="7137" spans="2:11" x14ac:dyDescent="0.25">
      <c r="B7137" s="7"/>
      <c r="C7137" s="2"/>
      <c r="D7137" s="3"/>
      <c r="E7137" s="3"/>
      <c r="F7137" s="3"/>
      <c r="G7137" s="3"/>
      <c r="I7137" s="1"/>
      <c r="J7137" s="1"/>
      <c r="K7137" s="2"/>
    </row>
    <row r="7138" spans="2:11" x14ac:dyDescent="0.25">
      <c r="B7138" s="7"/>
      <c r="C7138" s="2"/>
      <c r="D7138" s="3"/>
      <c r="E7138" s="3"/>
      <c r="I7138" s="1"/>
      <c r="J7138" s="1"/>
      <c r="K7138" s="2"/>
    </row>
    <row r="7139" spans="2:11" x14ac:dyDescent="0.25">
      <c r="B7139" s="7"/>
      <c r="C7139" s="2"/>
      <c r="D7139" s="3"/>
      <c r="E7139" s="3"/>
      <c r="I7139" s="1"/>
      <c r="J7139" s="1"/>
      <c r="K7139" s="2"/>
    </row>
    <row r="7140" spans="2:11" x14ac:dyDescent="0.25">
      <c r="B7140" s="7"/>
      <c r="C7140" s="2"/>
      <c r="D7140" s="3"/>
      <c r="E7140" s="3"/>
      <c r="I7140" s="1"/>
      <c r="J7140" s="1"/>
      <c r="K7140" s="2"/>
    </row>
    <row r="7141" spans="2:11" x14ac:dyDescent="0.25">
      <c r="B7141" s="7"/>
      <c r="C7141" s="2"/>
      <c r="D7141" s="3"/>
      <c r="E7141" s="3"/>
      <c r="G7141" s="3"/>
      <c r="I7141" s="1"/>
      <c r="J7141" s="1"/>
      <c r="K7141" s="2"/>
    </row>
    <row r="7142" spans="2:11" x14ac:dyDescent="0.25">
      <c r="B7142" s="7"/>
      <c r="C7142" s="2"/>
      <c r="D7142" s="3"/>
      <c r="E7142" s="3"/>
      <c r="G7142" s="3"/>
      <c r="I7142" s="1"/>
      <c r="J7142" s="1"/>
      <c r="K7142" s="2"/>
    </row>
    <row r="7143" spans="2:11" x14ac:dyDescent="0.25">
      <c r="B7143" s="7"/>
      <c r="C7143" s="2"/>
      <c r="D7143" s="3"/>
      <c r="E7143" s="3"/>
      <c r="G7143" s="3"/>
      <c r="I7143" s="1"/>
      <c r="J7143" s="1"/>
      <c r="K7143" s="2"/>
    </row>
    <row r="7144" spans="2:11" x14ac:dyDescent="0.25">
      <c r="B7144" s="7"/>
      <c r="C7144" s="2"/>
      <c r="D7144" s="3"/>
      <c r="E7144" s="3"/>
      <c r="F7144" s="3"/>
      <c r="G7144" s="3"/>
      <c r="I7144" s="1"/>
      <c r="J7144" s="1"/>
      <c r="K7144" s="2"/>
    </row>
    <row r="7145" spans="2:11" x14ac:dyDescent="0.25">
      <c r="B7145" s="7"/>
      <c r="C7145" s="2"/>
      <c r="D7145" s="3"/>
      <c r="E7145" s="3"/>
      <c r="F7145" s="3"/>
      <c r="G7145" s="3"/>
      <c r="I7145" s="1"/>
      <c r="J7145" s="1"/>
      <c r="K7145" s="2"/>
    </row>
    <row r="7146" spans="2:11" x14ac:dyDescent="0.25">
      <c r="B7146" s="7"/>
      <c r="C7146" s="2"/>
      <c r="D7146" s="3"/>
      <c r="E7146" s="3"/>
      <c r="F7146" s="3"/>
      <c r="G7146" s="3"/>
      <c r="I7146" s="1"/>
      <c r="J7146" s="1"/>
      <c r="K7146" s="2"/>
    </row>
    <row r="7147" spans="2:11" x14ac:dyDescent="0.25">
      <c r="B7147" s="7"/>
      <c r="C7147" s="2"/>
      <c r="D7147" s="3"/>
      <c r="E7147" s="3"/>
      <c r="I7147" s="1"/>
      <c r="J7147" s="1"/>
      <c r="K7147" s="2"/>
    </row>
    <row r="7148" spans="2:11" x14ac:dyDescent="0.25">
      <c r="B7148" s="7"/>
      <c r="C7148" s="2"/>
      <c r="D7148" s="3"/>
      <c r="E7148" s="3"/>
      <c r="G7148" s="3"/>
      <c r="I7148" s="1"/>
      <c r="J7148" s="1"/>
      <c r="K7148" s="2"/>
    </row>
    <row r="7149" spans="2:11" x14ac:dyDescent="0.25">
      <c r="B7149" s="7"/>
      <c r="C7149" s="2"/>
      <c r="D7149" s="3"/>
      <c r="E7149" s="3"/>
      <c r="G7149" s="3"/>
      <c r="I7149" s="1"/>
      <c r="J7149" s="1"/>
      <c r="K7149" s="2"/>
    </row>
    <row r="7150" spans="2:11" x14ac:dyDescent="0.25">
      <c r="B7150" s="7"/>
      <c r="C7150" s="2"/>
      <c r="D7150" s="3"/>
      <c r="E7150" s="3"/>
      <c r="F7150" s="3"/>
      <c r="G7150" s="3"/>
      <c r="I7150" s="1"/>
      <c r="J7150" s="1"/>
      <c r="K7150" s="2"/>
    </row>
    <row r="7151" spans="2:11" x14ac:dyDescent="0.25">
      <c r="B7151" s="7"/>
      <c r="C7151" s="2"/>
      <c r="D7151" s="3"/>
      <c r="E7151" s="3"/>
      <c r="I7151" s="1"/>
      <c r="J7151" s="1"/>
      <c r="K7151" s="2"/>
    </row>
    <row r="7152" spans="2:11" x14ac:dyDescent="0.25">
      <c r="B7152" s="7"/>
      <c r="C7152" s="2"/>
      <c r="D7152" s="3"/>
      <c r="E7152" s="3"/>
      <c r="F7152" s="3"/>
      <c r="G7152" s="3"/>
      <c r="I7152" s="1"/>
      <c r="J7152" s="1"/>
      <c r="K7152" s="2"/>
    </row>
    <row r="7153" spans="2:11" x14ac:dyDescent="0.25">
      <c r="B7153" s="7"/>
      <c r="C7153" s="2"/>
      <c r="D7153" s="3"/>
      <c r="E7153" s="3"/>
      <c r="I7153" s="1"/>
      <c r="J7153" s="1"/>
      <c r="K7153" s="2"/>
    </row>
    <row r="7154" spans="2:11" x14ac:dyDescent="0.25">
      <c r="B7154" s="7"/>
      <c r="C7154" s="2"/>
      <c r="D7154" s="3"/>
      <c r="E7154" s="3"/>
      <c r="I7154" s="1"/>
      <c r="J7154" s="1"/>
      <c r="K7154" s="2"/>
    </row>
    <row r="7155" spans="2:11" x14ac:dyDescent="0.25">
      <c r="B7155" s="7"/>
      <c r="C7155" s="2"/>
      <c r="D7155" s="3"/>
      <c r="E7155" s="3"/>
      <c r="F7155" s="3"/>
      <c r="G7155" s="3"/>
      <c r="I7155" s="1"/>
      <c r="J7155" s="1"/>
      <c r="K7155" s="2"/>
    </row>
    <row r="7156" spans="2:11" x14ac:dyDescent="0.25">
      <c r="B7156" s="7"/>
      <c r="C7156" s="2"/>
      <c r="D7156" s="3"/>
      <c r="E7156" s="3"/>
      <c r="F7156" s="3"/>
      <c r="I7156" s="1"/>
      <c r="J7156" s="1"/>
      <c r="K7156" s="2"/>
    </row>
    <row r="7157" spans="2:11" x14ac:dyDescent="0.25">
      <c r="B7157" s="7"/>
      <c r="C7157" s="2"/>
      <c r="D7157" s="3"/>
      <c r="E7157" s="3"/>
      <c r="I7157" s="1"/>
      <c r="J7157" s="1"/>
      <c r="K7157" s="2"/>
    </row>
    <row r="7158" spans="2:11" x14ac:dyDescent="0.25">
      <c r="B7158" s="7"/>
      <c r="C7158" s="2"/>
      <c r="D7158" s="3"/>
      <c r="E7158" s="3"/>
      <c r="F7158" s="3"/>
      <c r="G7158" s="3"/>
      <c r="I7158" s="1"/>
      <c r="J7158" s="1"/>
      <c r="K7158" s="2"/>
    </row>
    <row r="7159" spans="2:11" x14ac:dyDescent="0.25">
      <c r="B7159" s="7"/>
      <c r="C7159" s="2"/>
      <c r="D7159" s="3"/>
      <c r="E7159" s="3"/>
      <c r="F7159" s="3"/>
      <c r="G7159" s="3"/>
      <c r="I7159" s="1"/>
      <c r="J7159" s="1"/>
      <c r="K7159" s="2"/>
    </row>
    <row r="7160" spans="2:11" x14ac:dyDescent="0.25">
      <c r="B7160" s="7"/>
      <c r="C7160" s="2"/>
      <c r="D7160" s="3"/>
      <c r="E7160" s="3"/>
      <c r="G7160" s="3"/>
      <c r="I7160" s="1"/>
      <c r="J7160" s="1"/>
      <c r="K7160" s="2"/>
    </row>
    <row r="7161" spans="2:11" x14ac:dyDescent="0.25">
      <c r="B7161" s="7"/>
      <c r="C7161" s="2"/>
      <c r="D7161" s="3"/>
      <c r="E7161" s="3"/>
      <c r="F7161" s="3"/>
      <c r="G7161" s="3"/>
      <c r="I7161" s="1"/>
      <c r="J7161" s="1"/>
      <c r="K7161" s="2"/>
    </row>
    <row r="7162" spans="2:11" x14ac:dyDescent="0.25">
      <c r="B7162" s="7"/>
      <c r="C7162" s="2"/>
      <c r="D7162" s="3"/>
      <c r="E7162" s="3"/>
      <c r="I7162" s="1"/>
      <c r="J7162" s="1"/>
      <c r="K7162" s="2"/>
    </row>
    <row r="7163" spans="2:11" x14ac:dyDescent="0.25">
      <c r="B7163" s="7"/>
      <c r="C7163" s="2"/>
      <c r="D7163" s="3"/>
      <c r="E7163" s="3"/>
      <c r="G7163" s="3"/>
      <c r="I7163" s="1"/>
      <c r="J7163" s="1"/>
      <c r="K7163" s="2"/>
    </row>
    <row r="7164" spans="2:11" x14ac:dyDescent="0.25">
      <c r="B7164" s="7"/>
      <c r="C7164" s="2"/>
      <c r="D7164" s="3"/>
      <c r="E7164" s="3"/>
      <c r="F7164" s="3"/>
      <c r="I7164" s="1"/>
      <c r="J7164" s="1"/>
      <c r="K7164" s="2"/>
    </row>
    <row r="7165" spans="2:11" x14ac:dyDescent="0.25">
      <c r="B7165" s="7"/>
      <c r="C7165" s="2"/>
      <c r="D7165" s="3"/>
      <c r="I7165" s="1"/>
      <c r="J7165" s="1"/>
      <c r="K7165" s="2"/>
    </row>
    <row r="7166" spans="2:11" x14ac:dyDescent="0.25">
      <c r="B7166" s="7"/>
      <c r="C7166" s="2"/>
      <c r="D7166" s="3"/>
      <c r="E7166" s="3"/>
      <c r="I7166" s="1"/>
      <c r="J7166" s="1"/>
      <c r="K7166" s="2"/>
    </row>
    <row r="7167" spans="2:11" x14ac:dyDescent="0.25">
      <c r="B7167" s="7"/>
      <c r="C7167" s="2"/>
      <c r="D7167" s="3"/>
      <c r="E7167" s="3"/>
      <c r="I7167" s="1"/>
      <c r="J7167" s="1"/>
      <c r="K7167" s="2"/>
    </row>
    <row r="7168" spans="2:11" x14ac:dyDescent="0.25">
      <c r="B7168" s="7"/>
      <c r="C7168" s="2"/>
      <c r="D7168" s="3"/>
      <c r="E7168" s="3"/>
      <c r="I7168" s="1"/>
      <c r="J7168" s="1"/>
      <c r="K7168" s="2"/>
    </row>
    <row r="7169" spans="2:11" x14ac:dyDescent="0.25">
      <c r="B7169" s="7"/>
      <c r="C7169" s="2"/>
      <c r="D7169" s="3"/>
      <c r="E7169" s="3"/>
      <c r="F7169" s="3"/>
      <c r="G7169" s="3"/>
      <c r="I7169" s="1"/>
      <c r="J7169" s="1"/>
      <c r="K7169" s="2"/>
    </row>
    <row r="7170" spans="2:11" x14ac:dyDescent="0.25">
      <c r="B7170" s="7"/>
      <c r="C7170" s="2"/>
      <c r="D7170" s="3"/>
      <c r="E7170" s="3"/>
      <c r="I7170" s="1"/>
      <c r="J7170" s="1"/>
      <c r="K7170" s="2"/>
    </row>
    <row r="7171" spans="2:11" x14ac:dyDescent="0.25">
      <c r="B7171" s="7"/>
      <c r="C7171" s="2"/>
      <c r="D7171" s="3"/>
      <c r="E7171" s="3"/>
      <c r="I7171" s="1"/>
      <c r="J7171" s="1"/>
      <c r="K7171" s="2"/>
    </row>
    <row r="7172" spans="2:11" x14ac:dyDescent="0.25">
      <c r="B7172" s="7"/>
      <c r="C7172" s="2"/>
      <c r="D7172" s="3"/>
      <c r="E7172" s="3"/>
      <c r="F7172" s="3"/>
      <c r="G7172" s="3"/>
      <c r="I7172" s="1"/>
      <c r="J7172" s="1"/>
      <c r="K7172" s="2"/>
    </row>
    <row r="7173" spans="2:11" x14ac:dyDescent="0.25">
      <c r="B7173" s="7"/>
      <c r="C7173" s="2"/>
      <c r="D7173" s="3"/>
      <c r="E7173" s="3"/>
      <c r="G7173" s="3"/>
      <c r="I7173" s="1"/>
      <c r="J7173" s="1"/>
      <c r="K7173" s="2"/>
    </row>
    <row r="7174" spans="2:11" x14ac:dyDescent="0.25">
      <c r="B7174" s="7"/>
      <c r="C7174" s="2"/>
      <c r="D7174" s="3"/>
      <c r="E7174" s="3"/>
      <c r="G7174" s="3"/>
      <c r="I7174" s="1"/>
      <c r="J7174" s="1"/>
      <c r="K7174" s="2"/>
    </row>
    <row r="7175" spans="2:11" x14ac:dyDescent="0.25">
      <c r="B7175" s="7"/>
      <c r="C7175" s="2"/>
      <c r="D7175" s="3"/>
      <c r="E7175" s="3"/>
      <c r="I7175" s="1"/>
      <c r="J7175" s="1"/>
      <c r="K7175" s="2"/>
    </row>
    <row r="7176" spans="2:11" x14ac:dyDescent="0.25">
      <c r="B7176" s="7"/>
      <c r="C7176" s="2"/>
      <c r="D7176" s="3"/>
      <c r="E7176" s="3"/>
      <c r="I7176" s="1"/>
      <c r="J7176" s="1"/>
      <c r="K7176" s="2"/>
    </row>
    <row r="7177" spans="2:11" x14ac:dyDescent="0.25">
      <c r="B7177" s="7"/>
      <c r="C7177" s="2"/>
      <c r="D7177" s="3"/>
      <c r="E7177" s="3"/>
      <c r="G7177" s="3"/>
      <c r="I7177" s="1"/>
      <c r="J7177" s="1"/>
      <c r="K7177" s="2"/>
    </row>
    <row r="7178" spans="2:11" x14ac:dyDescent="0.25">
      <c r="B7178" s="7"/>
      <c r="C7178" s="2"/>
      <c r="D7178" s="3"/>
      <c r="E7178" s="3"/>
      <c r="F7178" s="3"/>
      <c r="G7178" s="3"/>
      <c r="I7178" s="1"/>
      <c r="J7178" s="1"/>
      <c r="K7178" s="2"/>
    </row>
    <row r="7179" spans="2:11" x14ac:dyDescent="0.25">
      <c r="B7179" s="7"/>
      <c r="C7179" s="2"/>
      <c r="D7179" s="3"/>
      <c r="E7179" s="3"/>
      <c r="F7179" s="3"/>
      <c r="G7179" s="3"/>
      <c r="I7179" s="1"/>
      <c r="J7179" s="1"/>
      <c r="K7179" s="2"/>
    </row>
    <row r="7180" spans="2:11" x14ac:dyDescent="0.25">
      <c r="B7180" s="7"/>
      <c r="C7180" s="2"/>
      <c r="D7180" s="3"/>
      <c r="E7180" s="3"/>
      <c r="G7180" s="3"/>
      <c r="I7180" s="1"/>
      <c r="J7180" s="1"/>
      <c r="K7180" s="2"/>
    </row>
    <row r="7181" spans="2:11" x14ac:dyDescent="0.25">
      <c r="B7181" s="7"/>
      <c r="C7181" s="2"/>
      <c r="D7181" s="3"/>
      <c r="E7181" s="3"/>
      <c r="I7181" s="1"/>
      <c r="J7181" s="1"/>
      <c r="K7181" s="2"/>
    </row>
    <row r="7182" spans="2:11" x14ac:dyDescent="0.25">
      <c r="B7182" s="7"/>
      <c r="C7182" s="2"/>
      <c r="D7182" s="3"/>
      <c r="E7182" s="3"/>
      <c r="I7182" s="1"/>
      <c r="J7182" s="1"/>
      <c r="K7182" s="2"/>
    </row>
    <row r="7183" spans="2:11" x14ac:dyDescent="0.25">
      <c r="B7183" s="7"/>
      <c r="C7183" s="2"/>
      <c r="D7183" s="3"/>
      <c r="E7183" s="3"/>
      <c r="I7183" s="1"/>
      <c r="J7183" s="1"/>
      <c r="K7183" s="2"/>
    </row>
    <row r="7184" spans="2:11" x14ac:dyDescent="0.25">
      <c r="B7184" s="7"/>
      <c r="C7184" s="2"/>
      <c r="D7184" s="3"/>
      <c r="E7184" s="3"/>
      <c r="I7184" s="1"/>
      <c r="J7184" s="1"/>
      <c r="K7184" s="2"/>
    </row>
    <row r="7185" spans="2:11" x14ac:dyDescent="0.25">
      <c r="B7185" s="7"/>
      <c r="C7185" s="2"/>
      <c r="D7185" s="3"/>
      <c r="E7185" s="3"/>
      <c r="F7185" s="3"/>
      <c r="I7185" s="1"/>
      <c r="J7185" s="1"/>
      <c r="K7185" s="2"/>
    </row>
    <row r="7186" spans="2:11" x14ac:dyDescent="0.25">
      <c r="B7186" s="7"/>
      <c r="C7186" s="2"/>
      <c r="D7186" s="3"/>
      <c r="E7186" s="3"/>
      <c r="F7186" s="3"/>
      <c r="G7186" s="3"/>
      <c r="I7186" s="1"/>
      <c r="J7186" s="1"/>
      <c r="K7186" s="2"/>
    </row>
    <row r="7187" spans="2:11" x14ac:dyDescent="0.25">
      <c r="B7187" s="7"/>
      <c r="C7187" s="2"/>
      <c r="D7187" s="3"/>
      <c r="E7187" s="3"/>
      <c r="G7187" s="3"/>
      <c r="I7187" s="1"/>
      <c r="J7187" s="1"/>
      <c r="K7187" s="2"/>
    </row>
    <row r="7188" spans="2:11" x14ac:dyDescent="0.25">
      <c r="B7188" s="7"/>
      <c r="C7188" s="2"/>
      <c r="D7188" s="3"/>
      <c r="E7188" s="3"/>
      <c r="G7188" s="3"/>
      <c r="I7188" s="1"/>
      <c r="J7188" s="1"/>
      <c r="K7188" s="2"/>
    </row>
    <row r="7189" spans="2:11" x14ac:dyDescent="0.25">
      <c r="B7189" s="7"/>
      <c r="C7189" s="2"/>
      <c r="D7189" s="3"/>
      <c r="E7189" s="3"/>
      <c r="I7189" s="1"/>
      <c r="J7189" s="1"/>
      <c r="K7189" s="2"/>
    </row>
    <row r="7190" spans="2:11" x14ac:dyDescent="0.25">
      <c r="B7190" s="7"/>
      <c r="C7190" s="2"/>
      <c r="D7190" s="3"/>
      <c r="E7190" s="3"/>
      <c r="F7190" s="3"/>
      <c r="G7190" s="3"/>
      <c r="I7190" s="1"/>
      <c r="J7190" s="1"/>
      <c r="K7190" s="2"/>
    </row>
    <row r="7191" spans="2:11" x14ac:dyDescent="0.25">
      <c r="B7191" s="7"/>
      <c r="C7191" s="2"/>
      <c r="D7191" s="3"/>
      <c r="E7191" s="3"/>
      <c r="F7191" s="3"/>
      <c r="G7191" s="3"/>
      <c r="I7191" s="1"/>
      <c r="J7191" s="1"/>
      <c r="K7191" s="2"/>
    </row>
    <row r="7192" spans="2:11" x14ac:dyDescent="0.25">
      <c r="B7192" s="7"/>
      <c r="C7192" s="2"/>
      <c r="D7192" s="3"/>
      <c r="E7192" s="3"/>
      <c r="G7192" s="3"/>
      <c r="I7192" s="1"/>
      <c r="J7192" s="1"/>
      <c r="K7192" s="2"/>
    </row>
    <row r="7193" spans="2:11" x14ac:dyDescent="0.25">
      <c r="B7193" s="7"/>
      <c r="C7193" s="2"/>
      <c r="D7193" s="3"/>
      <c r="E7193" s="3"/>
      <c r="F7193" s="3"/>
      <c r="G7193" s="3"/>
      <c r="I7193" s="1"/>
      <c r="J7193" s="1"/>
      <c r="K7193" s="2"/>
    </row>
    <row r="7194" spans="2:11" x14ac:dyDescent="0.25">
      <c r="B7194" s="7"/>
      <c r="C7194" s="2"/>
      <c r="D7194" s="3"/>
      <c r="E7194" s="3"/>
      <c r="G7194" s="3"/>
      <c r="I7194" s="1"/>
      <c r="J7194" s="1"/>
      <c r="K7194" s="2"/>
    </row>
    <row r="7195" spans="2:11" x14ac:dyDescent="0.25">
      <c r="B7195" s="7"/>
      <c r="C7195" s="2"/>
      <c r="D7195" s="3"/>
      <c r="E7195" s="3"/>
      <c r="G7195" s="3"/>
      <c r="I7195" s="1"/>
      <c r="J7195" s="1"/>
      <c r="K7195" s="2"/>
    </row>
    <row r="7196" spans="2:11" x14ac:dyDescent="0.25">
      <c r="B7196" s="7"/>
      <c r="C7196" s="2"/>
      <c r="D7196" s="3"/>
      <c r="E7196" s="3"/>
      <c r="G7196" s="3"/>
      <c r="I7196" s="1"/>
      <c r="J7196" s="1"/>
      <c r="K7196" s="2"/>
    </row>
    <row r="7197" spans="2:11" x14ac:dyDescent="0.25">
      <c r="B7197" s="7"/>
      <c r="C7197" s="2"/>
      <c r="D7197" s="3"/>
      <c r="E7197" s="3"/>
      <c r="I7197" s="1"/>
      <c r="J7197" s="1"/>
      <c r="K7197" s="2"/>
    </row>
    <row r="7198" spans="2:11" x14ac:dyDescent="0.25">
      <c r="B7198" s="7"/>
      <c r="C7198" s="2"/>
      <c r="D7198" s="3"/>
      <c r="E7198" s="3"/>
      <c r="I7198" s="1"/>
      <c r="J7198" s="1"/>
      <c r="K7198" s="2"/>
    </row>
    <row r="7199" spans="2:11" x14ac:dyDescent="0.25">
      <c r="B7199" s="7"/>
      <c r="C7199" s="2"/>
      <c r="D7199" s="3"/>
      <c r="E7199" s="3"/>
      <c r="G7199" s="3"/>
      <c r="I7199" s="1"/>
      <c r="J7199" s="1"/>
      <c r="K7199" s="2"/>
    </row>
    <row r="7200" spans="2:11" x14ac:dyDescent="0.25">
      <c r="B7200" s="7"/>
      <c r="C7200" s="2"/>
      <c r="D7200" s="3"/>
      <c r="E7200" s="3"/>
      <c r="G7200" s="3"/>
      <c r="I7200" s="1"/>
      <c r="J7200" s="1"/>
      <c r="K7200" s="2"/>
    </row>
    <row r="7201" spans="2:11" x14ac:dyDescent="0.25">
      <c r="B7201" s="7"/>
      <c r="C7201" s="2"/>
      <c r="D7201" s="3"/>
      <c r="E7201" s="3"/>
      <c r="F7201" s="3"/>
      <c r="G7201" s="3"/>
      <c r="I7201" s="1"/>
      <c r="J7201" s="1"/>
      <c r="K7201" s="2"/>
    </row>
    <row r="7202" spans="2:11" x14ac:dyDescent="0.25">
      <c r="B7202" s="7"/>
      <c r="C7202" s="2"/>
      <c r="D7202" s="3"/>
      <c r="E7202" s="3"/>
      <c r="I7202" s="1"/>
      <c r="J7202" s="1"/>
      <c r="K7202" s="2"/>
    </row>
    <row r="7203" spans="2:11" x14ac:dyDescent="0.25">
      <c r="B7203" s="7"/>
      <c r="C7203" s="2"/>
      <c r="D7203" s="3"/>
      <c r="E7203" s="3"/>
      <c r="I7203" s="1"/>
      <c r="J7203" s="1"/>
      <c r="K7203" s="2"/>
    </row>
    <row r="7204" spans="2:11" x14ac:dyDescent="0.25">
      <c r="B7204" s="7"/>
      <c r="C7204" s="2"/>
      <c r="D7204" s="3"/>
      <c r="E7204" s="3"/>
      <c r="G7204" s="3"/>
      <c r="I7204" s="1"/>
      <c r="J7204" s="1"/>
      <c r="K7204" s="2"/>
    </row>
    <row r="7205" spans="2:11" x14ac:dyDescent="0.25">
      <c r="B7205" s="7"/>
      <c r="C7205" s="2"/>
      <c r="D7205" s="3"/>
      <c r="E7205" s="3"/>
      <c r="G7205" s="3"/>
      <c r="I7205" s="1"/>
      <c r="J7205" s="1"/>
      <c r="K7205" s="2"/>
    </row>
    <row r="7206" spans="2:11" x14ac:dyDescent="0.25">
      <c r="B7206" s="7"/>
      <c r="C7206" s="2"/>
      <c r="D7206" s="3"/>
      <c r="E7206" s="3"/>
      <c r="G7206" s="3"/>
      <c r="I7206" s="1"/>
      <c r="J7206" s="1"/>
      <c r="K7206" s="2"/>
    </row>
    <row r="7207" spans="2:11" x14ac:dyDescent="0.25">
      <c r="B7207" s="7"/>
      <c r="C7207" s="2"/>
      <c r="D7207" s="3"/>
      <c r="E7207" s="3"/>
      <c r="I7207" s="1"/>
      <c r="J7207" s="1"/>
      <c r="K7207" s="2"/>
    </row>
    <row r="7208" spans="2:11" x14ac:dyDescent="0.25">
      <c r="B7208" s="7"/>
      <c r="C7208" s="2"/>
      <c r="D7208" s="3"/>
      <c r="E7208" s="3"/>
      <c r="I7208" s="1"/>
      <c r="J7208" s="1"/>
      <c r="K7208" s="2"/>
    </row>
    <row r="7209" spans="2:11" x14ac:dyDescent="0.25">
      <c r="B7209" s="7"/>
      <c r="C7209" s="2"/>
      <c r="D7209" s="3"/>
      <c r="E7209" s="3"/>
      <c r="F7209" s="3"/>
      <c r="G7209" s="3"/>
      <c r="I7209" s="1"/>
      <c r="J7209" s="1"/>
      <c r="K7209" s="2"/>
    </row>
    <row r="7210" spans="2:11" x14ac:dyDescent="0.25">
      <c r="B7210" s="7"/>
      <c r="C7210" s="2"/>
      <c r="D7210" s="3"/>
      <c r="E7210" s="3"/>
      <c r="G7210" s="3"/>
      <c r="I7210" s="1"/>
      <c r="J7210" s="1"/>
      <c r="K7210" s="2"/>
    </row>
    <row r="7211" spans="2:11" x14ac:dyDescent="0.25">
      <c r="B7211" s="7"/>
      <c r="C7211" s="2"/>
      <c r="D7211" s="3"/>
      <c r="E7211" s="3"/>
      <c r="G7211" s="3"/>
      <c r="I7211" s="1"/>
      <c r="J7211" s="1"/>
      <c r="K7211" s="2"/>
    </row>
    <row r="7212" spans="2:11" x14ac:dyDescent="0.25">
      <c r="B7212" s="7"/>
      <c r="C7212" s="2"/>
      <c r="D7212" s="3"/>
      <c r="E7212" s="3"/>
      <c r="G7212" s="3"/>
      <c r="I7212" s="1"/>
      <c r="J7212" s="1"/>
      <c r="K7212" s="2"/>
    </row>
    <row r="7213" spans="2:11" x14ac:dyDescent="0.25">
      <c r="B7213" s="7"/>
      <c r="C7213" s="2"/>
      <c r="D7213" s="3"/>
      <c r="E7213" s="3"/>
      <c r="G7213" s="3"/>
      <c r="I7213" s="1"/>
      <c r="J7213" s="1"/>
      <c r="K7213" s="2"/>
    </row>
    <row r="7214" spans="2:11" x14ac:dyDescent="0.25">
      <c r="B7214" s="7"/>
      <c r="C7214" s="2"/>
      <c r="D7214" s="3"/>
      <c r="E7214" s="3"/>
      <c r="F7214" s="3"/>
      <c r="I7214" s="1"/>
      <c r="J7214" s="1"/>
      <c r="K7214" s="2"/>
    </row>
    <row r="7215" spans="2:11" x14ac:dyDescent="0.25">
      <c r="B7215" s="7"/>
      <c r="C7215" s="2"/>
      <c r="D7215" s="3"/>
      <c r="E7215" s="3"/>
      <c r="I7215" s="1"/>
      <c r="J7215" s="1"/>
      <c r="K7215" s="2"/>
    </row>
    <row r="7216" spans="2:11" x14ac:dyDescent="0.25">
      <c r="B7216" s="7"/>
      <c r="C7216" s="2"/>
      <c r="D7216" s="3"/>
      <c r="E7216" s="3"/>
      <c r="F7216" s="3"/>
      <c r="G7216" s="3"/>
      <c r="I7216" s="1"/>
      <c r="J7216" s="1"/>
      <c r="K7216" s="2"/>
    </row>
    <row r="7217" spans="2:11" x14ac:dyDescent="0.25">
      <c r="B7217" s="7"/>
      <c r="C7217" s="2"/>
      <c r="D7217" s="3"/>
      <c r="E7217" s="3"/>
      <c r="G7217" s="3"/>
      <c r="I7217" s="1"/>
      <c r="J7217" s="1"/>
      <c r="K7217" s="2"/>
    </row>
    <row r="7218" spans="2:11" x14ac:dyDescent="0.25">
      <c r="B7218" s="7"/>
      <c r="C7218" s="2"/>
      <c r="D7218" s="3"/>
      <c r="E7218" s="3"/>
      <c r="G7218" s="3"/>
      <c r="I7218" s="1"/>
      <c r="J7218" s="1"/>
      <c r="K7218" s="2"/>
    </row>
    <row r="7219" spans="2:11" x14ac:dyDescent="0.25">
      <c r="B7219" s="7"/>
      <c r="C7219" s="2"/>
      <c r="D7219" s="3"/>
      <c r="E7219" s="3"/>
      <c r="I7219" s="1"/>
      <c r="J7219" s="1"/>
      <c r="K7219" s="2"/>
    </row>
    <row r="7220" spans="2:11" x14ac:dyDescent="0.25">
      <c r="B7220" s="7"/>
      <c r="C7220" s="2"/>
      <c r="D7220" s="3"/>
      <c r="E7220" s="3"/>
      <c r="G7220" s="3"/>
      <c r="I7220" s="1"/>
      <c r="J7220" s="1"/>
      <c r="K7220" s="2"/>
    </row>
    <row r="7221" spans="2:11" x14ac:dyDescent="0.25">
      <c r="B7221" s="7"/>
      <c r="C7221" s="2"/>
      <c r="D7221" s="3"/>
      <c r="E7221" s="3"/>
      <c r="F7221" s="3"/>
      <c r="G7221" s="3"/>
      <c r="I7221" s="1"/>
      <c r="J7221" s="1"/>
      <c r="K7221" s="2"/>
    </row>
    <row r="7222" spans="2:11" x14ac:dyDescent="0.25">
      <c r="B7222" s="7"/>
      <c r="C7222" s="2"/>
      <c r="D7222" s="3"/>
      <c r="E7222" s="3"/>
      <c r="F7222" s="3"/>
      <c r="G7222" s="3"/>
      <c r="I7222" s="1"/>
      <c r="J7222" s="1"/>
      <c r="K7222" s="2"/>
    </row>
    <row r="7223" spans="2:11" x14ac:dyDescent="0.25">
      <c r="B7223" s="7"/>
      <c r="C7223" s="2"/>
      <c r="D7223" s="3"/>
      <c r="E7223" s="3"/>
      <c r="I7223" s="1"/>
      <c r="J7223" s="1"/>
      <c r="K7223" s="2"/>
    </row>
    <row r="7224" spans="2:11" x14ac:dyDescent="0.25">
      <c r="B7224" s="7"/>
      <c r="C7224" s="2"/>
      <c r="D7224" s="3"/>
      <c r="E7224" s="3"/>
      <c r="I7224" s="1"/>
      <c r="J7224" s="1"/>
      <c r="K7224" s="2"/>
    </row>
    <row r="7225" spans="2:11" x14ac:dyDescent="0.25">
      <c r="B7225" s="7"/>
      <c r="C7225" s="2"/>
      <c r="D7225" s="3"/>
      <c r="E7225" s="3"/>
      <c r="I7225" s="1"/>
      <c r="J7225" s="1"/>
      <c r="K7225" s="2"/>
    </row>
    <row r="7226" spans="2:11" x14ac:dyDescent="0.25">
      <c r="B7226" s="7"/>
      <c r="C7226" s="2"/>
      <c r="D7226" s="3"/>
      <c r="E7226" s="3"/>
      <c r="I7226" s="1"/>
      <c r="J7226" s="1"/>
      <c r="K7226" s="2"/>
    </row>
    <row r="7227" spans="2:11" x14ac:dyDescent="0.25">
      <c r="B7227" s="7"/>
      <c r="C7227" s="2"/>
      <c r="D7227" s="3"/>
      <c r="E7227" s="3"/>
      <c r="F7227" s="3"/>
      <c r="G7227" s="3"/>
      <c r="I7227" s="1"/>
      <c r="J7227" s="1"/>
      <c r="K7227" s="2"/>
    </row>
    <row r="7228" spans="2:11" x14ac:dyDescent="0.25">
      <c r="B7228" s="7"/>
      <c r="C7228" s="2"/>
      <c r="D7228" s="3"/>
      <c r="E7228" s="3"/>
      <c r="I7228" s="1"/>
      <c r="J7228" s="1"/>
      <c r="K7228" s="2"/>
    </row>
    <row r="7229" spans="2:11" x14ac:dyDescent="0.25">
      <c r="B7229" s="7"/>
      <c r="C7229" s="2"/>
      <c r="D7229" s="3"/>
      <c r="E7229" s="3"/>
      <c r="I7229" s="1"/>
      <c r="J7229" s="1"/>
      <c r="K7229" s="2"/>
    </row>
    <row r="7230" spans="2:11" x14ac:dyDescent="0.25">
      <c r="B7230" s="7"/>
      <c r="C7230" s="2"/>
      <c r="D7230" s="3"/>
      <c r="I7230" s="1"/>
      <c r="J7230" s="1"/>
      <c r="K7230" s="2"/>
    </row>
    <row r="7231" spans="2:11" x14ac:dyDescent="0.25">
      <c r="B7231" s="7"/>
      <c r="C7231" s="2"/>
      <c r="D7231" s="3"/>
      <c r="E7231" s="3"/>
      <c r="F7231" s="3"/>
      <c r="G7231" s="3"/>
      <c r="I7231" s="1"/>
      <c r="J7231" s="1"/>
      <c r="K7231" s="2"/>
    </row>
    <row r="7232" spans="2:11" x14ac:dyDescent="0.25">
      <c r="B7232" s="7"/>
      <c r="C7232" s="2"/>
      <c r="D7232" s="3"/>
      <c r="E7232" s="3"/>
      <c r="I7232" s="1"/>
      <c r="J7232" s="1"/>
      <c r="K7232" s="2"/>
    </row>
    <row r="7233" spans="2:11" x14ac:dyDescent="0.25">
      <c r="B7233" s="7"/>
      <c r="C7233" s="2"/>
      <c r="D7233" s="3"/>
      <c r="E7233" s="3"/>
      <c r="I7233" s="1"/>
      <c r="J7233" s="1"/>
      <c r="K7233" s="2"/>
    </row>
    <row r="7234" spans="2:11" x14ac:dyDescent="0.25">
      <c r="B7234" s="7"/>
      <c r="C7234" s="2"/>
      <c r="D7234" s="3"/>
      <c r="E7234" s="3"/>
      <c r="I7234" s="1"/>
      <c r="J7234" s="1"/>
      <c r="K7234" s="2"/>
    </row>
    <row r="7235" spans="2:11" x14ac:dyDescent="0.25">
      <c r="B7235" s="7"/>
      <c r="C7235" s="2"/>
      <c r="D7235" s="3"/>
      <c r="I7235" s="1"/>
      <c r="J7235" s="1"/>
      <c r="K7235" s="2"/>
    </row>
    <row r="7236" spans="2:11" x14ac:dyDescent="0.25">
      <c r="B7236" s="7"/>
      <c r="C7236" s="2"/>
      <c r="D7236" s="3"/>
      <c r="E7236" s="3"/>
      <c r="I7236" s="1"/>
      <c r="J7236" s="1"/>
      <c r="K7236" s="2"/>
    </row>
    <row r="7237" spans="2:11" x14ac:dyDescent="0.25">
      <c r="B7237" s="7"/>
      <c r="C7237" s="2"/>
      <c r="D7237" s="3"/>
      <c r="E7237" s="3"/>
      <c r="I7237" s="1"/>
      <c r="J7237" s="1"/>
      <c r="K7237" s="2"/>
    </row>
    <row r="7238" spans="2:11" x14ac:dyDescent="0.25">
      <c r="B7238" s="7"/>
      <c r="C7238" s="2"/>
      <c r="D7238" s="3"/>
      <c r="I7238" s="1"/>
      <c r="J7238" s="1"/>
      <c r="K7238" s="2"/>
    </row>
    <row r="7239" spans="2:11" x14ac:dyDescent="0.25">
      <c r="B7239" s="7"/>
      <c r="C7239" s="2"/>
      <c r="D7239" s="3"/>
      <c r="I7239" s="1"/>
      <c r="J7239" s="1"/>
      <c r="K7239" s="2"/>
    </row>
    <row r="7240" spans="2:11" x14ac:dyDescent="0.25">
      <c r="B7240" s="7"/>
      <c r="C7240" s="2"/>
      <c r="D7240" s="3"/>
      <c r="I7240" s="1"/>
      <c r="J7240" s="1"/>
      <c r="K7240" s="2"/>
    </row>
    <row r="7241" spans="2:11" x14ac:dyDescent="0.25">
      <c r="B7241" s="7"/>
      <c r="C7241" s="2"/>
      <c r="D7241" s="3"/>
      <c r="E7241" s="3"/>
      <c r="I7241" s="1"/>
      <c r="J7241" s="1"/>
      <c r="K7241" s="2"/>
    </row>
    <row r="7242" spans="2:11" x14ac:dyDescent="0.25">
      <c r="B7242" s="7"/>
      <c r="C7242" s="2"/>
      <c r="D7242" s="3"/>
      <c r="E7242" s="3"/>
      <c r="I7242" s="1"/>
      <c r="J7242" s="1"/>
      <c r="K7242" s="2"/>
    </row>
    <row r="7243" spans="2:11" x14ac:dyDescent="0.25">
      <c r="B7243" s="7"/>
      <c r="C7243" s="2"/>
      <c r="D7243" s="3"/>
      <c r="E7243" s="3"/>
      <c r="I7243" s="1"/>
      <c r="J7243" s="1"/>
      <c r="K7243" s="2"/>
    </row>
    <row r="7244" spans="2:11" x14ac:dyDescent="0.25">
      <c r="B7244" s="7"/>
      <c r="C7244" s="2"/>
      <c r="D7244" s="3"/>
      <c r="E7244" s="3"/>
      <c r="I7244" s="1"/>
      <c r="J7244" s="1"/>
      <c r="K7244" s="2"/>
    </row>
    <row r="7245" spans="2:11" x14ac:dyDescent="0.25">
      <c r="B7245" s="7"/>
      <c r="C7245" s="2"/>
      <c r="D7245" s="3"/>
      <c r="E7245" s="3"/>
      <c r="I7245" s="1"/>
      <c r="J7245" s="1"/>
      <c r="K7245" s="2"/>
    </row>
    <row r="7246" spans="2:11" x14ac:dyDescent="0.25">
      <c r="B7246" s="7"/>
      <c r="C7246" s="2"/>
      <c r="D7246" s="3"/>
      <c r="E7246" s="3"/>
      <c r="G7246" s="3"/>
      <c r="I7246" s="1"/>
      <c r="J7246" s="1"/>
      <c r="K7246" s="2"/>
    </row>
    <row r="7247" spans="2:11" x14ac:dyDescent="0.25">
      <c r="B7247" s="7"/>
      <c r="C7247" s="2"/>
      <c r="D7247" s="3"/>
      <c r="E7247" s="3"/>
      <c r="G7247" s="3"/>
      <c r="I7247" s="1"/>
      <c r="J7247" s="1"/>
      <c r="K7247" s="2"/>
    </row>
    <row r="7248" spans="2:11" x14ac:dyDescent="0.25">
      <c r="B7248" s="7"/>
      <c r="C7248" s="2"/>
      <c r="D7248" s="3"/>
      <c r="E7248" s="3"/>
      <c r="G7248" s="3"/>
      <c r="I7248" s="1"/>
      <c r="J7248" s="1"/>
      <c r="K7248" s="2"/>
    </row>
    <row r="7249" spans="2:11" x14ac:dyDescent="0.25">
      <c r="B7249" s="7"/>
      <c r="C7249" s="2"/>
      <c r="D7249" s="3"/>
      <c r="E7249" s="3"/>
      <c r="I7249" s="1"/>
      <c r="J7249" s="1"/>
      <c r="K7249" s="2"/>
    </row>
    <row r="7250" spans="2:11" x14ac:dyDescent="0.25">
      <c r="B7250" s="7"/>
      <c r="C7250" s="2"/>
      <c r="D7250" s="3"/>
      <c r="I7250" s="1"/>
      <c r="J7250" s="1"/>
      <c r="K7250" s="2"/>
    </row>
    <row r="7251" spans="2:11" x14ac:dyDescent="0.25">
      <c r="B7251" s="7"/>
      <c r="C7251" s="2"/>
      <c r="D7251" s="3"/>
      <c r="E7251" s="3"/>
      <c r="I7251" s="1"/>
      <c r="J7251" s="1"/>
      <c r="K7251" s="2"/>
    </row>
    <row r="7252" spans="2:11" x14ac:dyDescent="0.25">
      <c r="B7252" s="7"/>
      <c r="C7252" s="2"/>
      <c r="D7252" s="3"/>
      <c r="E7252" s="3"/>
      <c r="G7252" s="3"/>
      <c r="I7252" s="1"/>
      <c r="J7252" s="1"/>
      <c r="K7252" s="2"/>
    </row>
    <row r="7253" spans="2:11" x14ac:dyDescent="0.25">
      <c r="B7253" s="7"/>
      <c r="C7253" s="2"/>
      <c r="D7253" s="3"/>
      <c r="E7253" s="3"/>
      <c r="G7253" s="3"/>
      <c r="I7253" s="1"/>
      <c r="J7253" s="1"/>
      <c r="K7253" s="2"/>
    </row>
    <row r="7254" spans="2:11" x14ac:dyDescent="0.25">
      <c r="B7254" s="7"/>
      <c r="C7254" s="2"/>
      <c r="D7254" s="3"/>
      <c r="E7254" s="3"/>
      <c r="G7254" s="3"/>
      <c r="I7254" s="1"/>
      <c r="J7254" s="1"/>
      <c r="K7254" s="2"/>
    </row>
    <row r="7255" spans="2:11" x14ac:dyDescent="0.25">
      <c r="B7255" s="7"/>
      <c r="C7255" s="2"/>
      <c r="D7255" s="3"/>
      <c r="E7255" s="3"/>
      <c r="G7255" s="3"/>
      <c r="I7255" s="1"/>
      <c r="J7255" s="1"/>
      <c r="K7255" s="2"/>
    </row>
    <row r="7256" spans="2:11" x14ac:dyDescent="0.25">
      <c r="B7256" s="7"/>
      <c r="C7256" s="2"/>
      <c r="D7256" s="3"/>
      <c r="E7256" s="3"/>
      <c r="G7256" s="3"/>
      <c r="I7256" s="1"/>
      <c r="J7256" s="1"/>
      <c r="K7256" s="2"/>
    </row>
    <row r="7257" spans="2:11" x14ac:dyDescent="0.25">
      <c r="B7257" s="7"/>
      <c r="C7257" s="2"/>
      <c r="D7257" s="3"/>
      <c r="E7257" s="3"/>
      <c r="I7257" s="1"/>
      <c r="J7257" s="1"/>
      <c r="K7257" s="2"/>
    </row>
    <row r="7258" spans="2:11" x14ac:dyDescent="0.25">
      <c r="B7258" s="7"/>
      <c r="C7258" s="2"/>
      <c r="D7258" s="3"/>
      <c r="E7258" s="3"/>
      <c r="G7258" s="3"/>
      <c r="I7258" s="1"/>
      <c r="J7258" s="1"/>
      <c r="K7258" s="2"/>
    </row>
    <row r="7259" spans="2:11" x14ac:dyDescent="0.25">
      <c r="B7259" s="7"/>
      <c r="C7259" s="2"/>
      <c r="D7259" s="3"/>
      <c r="E7259" s="3"/>
      <c r="I7259" s="1"/>
      <c r="J7259" s="1"/>
      <c r="K7259" s="2"/>
    </row>
    <row r="7260" spans="2:11" x14ac:dyDescent="0.25">
      <c r="B7260" s="7"/>
      <c r="C7260" s="2"/>
      <c r="D7260" s="3"/>
      <c r="E7260" s="3"/>
      <c r="I7260" s="1"/>
      <c r="J7260" s="1"/>
      <c r="K7260" s="2"/>
    </row>
    <row r="7261" spans="2:11" x14ac:dyDescent="0.25">
      <c r="B7261" s="7"/>
      <c r="C7261" s="2"/>
      <c r="D7261" s="3"/>
      <c r="E7261" s="3"/>
      <c r="G7261" s="3"/>
      <c r="I7261" s="1"/>
      <c r="J7261" s="1"/>
      <c r="K7261" s="2"/>
    </row>
    <row r="7262" spans="2:11" x14ac:dyDescent="0.25">
      <c r="B7262" s="7"/>
      <c r="C7262" s="2"/>
      <c r="D7262" s="3"/>
      <c r="E7262" s="3"/>
      <c r="F7262" s="3"/>
      <c r="G7262" s="3"/>
      <c r="I7262" s="1"/>
      <c r="J7262" s="1"/>
      <c r="K7262" s="2"/>
    </row>
    <row r="7263" spans="2:11" x14ac:dyDescent="0.25">
      <c r="B7263" s="7"/>
      <c r="C7263" s="2"/>
      <c r="D7263" s="3"/>
      <c r="E7263" s="3"/>
      <c r="G7263" s="3"/>
      <c r="I7263" s="1"/>
      <c r="J7263" s="1"/>
      <c r="K7263" s="2"/>
    </row>
    <row r="7264" spans="2:11" x14ac:dyDescent="0.25">
      <c r="B7264" s="7"/>
      <c r="C7264" s="2"/>
      <c r="D7264" s="3"/>
      <c r="E7264" s="3"/>
      <c r="I7264" s="1"/>
      <c r="J7264" s="1"/>
      <c r="K7264" s="2"/>
    </row>
    <row r="7265" spans="2:11" x14ac:dyDescent="0.25">
      <c r="B7265" s="7"/>
      <c r="C7265" s="2"/>
      <c r="D7265" s="3"/>
      <c r="E7265" s="3"/>
      <c r="G7265" s="3"/>
      <c r="I7265" s="1"/>
      <c r="J7265" s="1"/>
      <c r="K7265" s="2"/>
    </row>
    <row r="7266" spans="2:11" x14ac:dyDescent="0.25">
      <c r="B7266" s="7"/>
      <c r="C7266" s="2"/>
      <c r="D7266" s="3"/>
      <c r="E7266" s="3"/>
      <c r="F7266" s="3"/>
      <c r="G7266" s="3"/>
      <c r="I7266" s="1"/>
      <c r="J7266" s="1"/>
      <c r="K7266" s="2"/>
    </row>
    <row r="7267" spans="2:11" x14ac:dyDescent="0.25">
      <c r="B7267" s="7"/>
      <c r="C7267" s="2"/>
      <c r="D7267" s="3"/>
      <c r="E7267" s="3"/>
      <c r="G7267" s="3"/>
      <c r="I7267" s="1"/>
      <c r="J7267" s="1"/>
      <c r="K7267" s="2"/>
    </row>
    <row r="7268" spans="2:11" x14ac:dyDescent="0.25">
      <c r="B7268" s="7"/>
      <c r="C7268" s="2"/>
      <c r="D7268" s="3"/>
      <c r="E7268" s="3"/>
      <c r="G7268" s="3"/>
      <c r="I7268" s="1"/>
      <c r="J7268" s="1"/>
      <c r="K7268" s="2"/>
    </row>
    <row r="7269" spans="2:11" x14ac:dyDescent="0.25">
      <c r="B7269" s="7"/>
      <c r="C7269" s="2"/>
      <c r="D7269" s="3"/>
      <c r="E7269" s="3"/>
      <c r="G7269" s="3"/>
      <c r="I7269" s="1"/>
      <c r="J7269" s="1"/>
      <c r="K7269" s="2"/>
    </row>
    <row r="7270" spans="2:11" x14ac:dyDescent="0.25">
      <c r="B7270" s="7"/>
      <c r="C7270" s="2"/>
      <c r="D7270" s="3"/>
      <c r="E7270" s="3"/>
      <c r="I7270" s="1"/>
      <c r="J7270" s="1"/>
      <c r="K7270" s="2"/>
    </row>
    <row r="7271" spans="2:11" x14ac:dyDescent="0.25">
      <c r="B7271" s="7"/>
      <c r="C7271" s="2"/>
      <c r="D7271" s="3"/>
      <c r="E7271" s="3"/>
      <c r="G7271" s="3"/>
      <c r="I7271" s="1"/>
      <c r="J7271" s="1"/>
      <c r="K7271" s="2"/>
    </row>
    <row r="7272" spans="2:11" x14ac:dyDescent="0.25">
      <c r="B7272" s="7"/>
      <c r="C7272" s="2"/>
      <c r="D7272" s="3"/>
      <c r="E7272" s="3"/>
      <c r="I7272" s="1"/>
      <c r="J7272" s="1"/>
      <c r="K7272" s="2"/>
    </row>
    <row r="7273" spans="2:11" x14ac:dyDescent="0.25">
      <c r="B7273" s="7"/>
      <c r="C7273" s="2"/>
      <c r="D7273" s="3"/>
      <c r="E7273" s="3"/>
      <c r="I7273" s="1"/>
      <c r="J7273" s="1"/>
      <c r="K7273" s="2"/>
    </row>
    <row r="7274" spans="2:11" x14ac:dyDescent="0.25">
      <c r="B7274" s="7"/>
      <c r="C7274" s="2"/>
      <c r="D7274" s="3"/>
      <c r="E7274" s="3"/>
      <c r="G7274" s="3"/>
      <c r="I7274" s="1"/>
      <c r="J7274" s="1"/>
      <c r="K7274" s="2"/>
    </row>
    <row r="7275" spans="2:11" x14ac:dyDescent="0.25">
      <c r="B7275" s="7"/>
      <c r="C7275" s="2"/>
      <c r="D7275" s="3"/>
      <c r="E7275" s="3"/>
      <c r="I7275" s="1"/>
      <c r="J7275" s="1"/>
      <c r="K7275" s="2"/>
    </row>
    <row r="7276" spans="2:11" x14ac:dyDescent="0.25">
      <c r="B7276" s="7"/>
      <c r="C7276" s="2"/>
      <c r="D7276" s="3"/>
      <c r="E7276" s="3"/>
      <c r="I7276" s="1"/>
      <c r="J7276" s="1"/>
      <c r="K7276" s="2"/>
    </row>
    <row r="7277" spans="2:11" x14ac:dyDescent="0.25">
      <c r="B7277" s="7"/>
      <c r="C7277" s="2"/>
      <c r="D7277" s="3"/>
      <c r="E7277" s="3"/>
      <c r="G7277" s="3"/>
      <c r="I7277" s="1"/>
      <c r="J7277" s="1"/>
      <c r="K7277" s="2"/>
    </row>
    <row r="7278" spans="2:11" x14ac:dyDescent="0.25">
      <c r="B7278" s="7"/>
      <c r="C7278" s="2"/>
      <c r="D7278" s="3"/>
      <c r="E7278" s="3"/>
      <c r="G7278" s="3"/>
      <c r="I7278" s="1"/>
      <c r="J7278" s="1"/>
      <c r="K7278" s="2"/>
    </row>
    <row r="7279" spans="2:11" x14ac:dyDescent="0.25">
      <c r="B7279" s="7"/>
      <c r="C7279" s="2"/>
      <c r="D7279" s="3"/>
      <c r="E7279" s="3"/>
      <c r="F7279" s="3"/>
      <c r="G7279" s="3"/>
      <c r="I7279" s="1"/>
      <c r="J7279" s="1"/>
      <c r="K7279" s="2"/>
    </row>
    <row r="7280" spans="2:11" x14ac:dyDescent="0.25">
      <c r="B7280" s="7"/>
      <c r="C7280" s="2"/>
      <c r="D7280" s="3"/>
      <c r="E7280" s="3"/>
      <c r="I7280" s="1"/>
      <c r="J7280" s="1"/>
      <c r="K7280" s="2"/>
    </row>
    <row r="7281" spans="2:11" x14ac:dyDescent="0.25">
      <c r="B7281" s="7"/>
      <c r="C7281" s="2"/>
      <c r="D7281" s="3"/>
      <c r="E7281" s="3"/>
      <c r="G7281" s="3"/>
      <c r="I7281" s="1"/>
      <c r="J7281" s="1"/>
      <c r="K7281" s="2"/>
    </row>
    <row r="7282" spans="2:11" x14ac:dyDescent="0.25">
      <c r="B7282" s="7"/>
      <c r="C7282" s="2"/>
      <c r="D7282" s="3"/>
      <c r="E7282" s="3"/>
      <c r="I7282" s="1"/>
      <c r="J7282" s="1"/>
      <c r="K7282" s="2"/>
    </row>
    <row r="7283" spans="2:11" x14ac:dyDescent="0.25">
      <c r="B7283" s="7"/>
      <c r="C7283" s="2"/>
      <c r="D7283" s="3"/>
      <c r="E7283" s="3"/>
      <c r="F7283" s="3"/>
      <c r="G7283" s="3"/>
      <c r="I7283" s="1"/>
      <c r="J7283" s="1"/>
      <c r="K7283" s="2"/>
    </row>
    <row r="7284" spans="2:11" x14ac:dyDescent="0.25">
      <c r="B7284" s="7"/>
      <c r="C7284" s="2"/>
      <c r="D7284" s="3"/>
      <c r="E7284" s="3"/>
      <c r="G7284" s="3"/>
      <c r="I7284" s="1"/>
      <c r="J7284" s="1"/>
      <c r="K7284" s="2"/>
    </row>
    <row r="7285" spans="2:11" x14ac:dyDescent="0.25">
      <c r="B7285" s="7"/>
      <c r="C7285" s="2"/>
      <c r="D7285" s="3"/>
      <c r="E7285" s="3"/>
      <c r="I7285" s="1"/>
      <c r="J7285" s="1"/>
      <c r="K7285" s="2"/>
    </row>
    <row r="7286" spans="2:11" x14ac:dyDescent="0.25">
      <c r="B7286" s="7"/>
      <c r="C7286" s="2"/>
      <c r="D7286" s="3"/>
      <c r="E7286" s="3"/>
      <c r="I7286" s="1"/>
      <c r="J7286" s="1"/>
      <c r="K7286" s="2"/>
    </row>
    <row r="7287" spans="2:11" x14ac:dyDescent="0.25">
      <c r="B7287" s="7"/>
      <c r="C7287" s="2"/>
      <c r="D7287" s="3"/>
      <c r="E7287" s="3"/>
      <c r="G7287" s="3"/>
      <c r="I7287" s="1"/>
      <c r="J7287" s="1"/>
      <c r="K7287" s="2"/>
    </row>
    <row r="7288" spans="2:11" x14ac:dyDescent="0.25">
      <c r="B7288" s="7"/>
      <c r="C7288" s="2"/>
      <c r="D7288" s="3"/>
      <c r="E7288" s="3"/>
      <c r="I7288" s="1"/>
      <c r="J7288" s="1"/>
      <c r="K7288" s="2"/>
    </row>
    <row r="7289" spans="2:11" x14ac:dyDescent="0.25">
      <c r="B7289" s="7"/>
      <c r="C7289" s="2"/>
      <c r="D7289" s="3"/>
      <c r="E7289" s="3"/>
      <c r="F7289" s="3"/>
      <c r="G7289" s="3"/>
      <c r="I7289" s="1"/>
      <c r="J7289" s="1"/>
      <c r="K7289" s="2"/>
    </row>
    <row r="7290" spans="2:11" x14ac:dyDescent="0.25">
      <c r="B7290" s="7"/>
      <c r="C7290" s="2"/>
      <c r="D7290" s="3"/>
      <c r="E7290" s="3"/>
      <c r="I7290" s="1"/>
      <c r="J7290" s="1"/>
      <c r="K7290" s="2"/>
    </row>
    <row r="7291" spans="2:11" x14ac:dyDescent="0.25">
      <c r="B7291" s="7"/>
      <c r="C7291" s="2"/>
      <c r="D7291" s="3"/>
      <c r="E7291" s="3"/>
      <c r="G7291" s="3"/>
      <c r="I7291" s="1"/>
      <c r="J7291" s="1"/>
      <c r="K7291" s="2"/>
    </row>
    <row r="7292" spans="2:11" x14ac:dyDescent="0.25">
      <c r="B7292" s="7"/>
      <c r="C7292" s="2"/>
      <c r="D7292" s="3"/>
      <c r="E7292" s="3"/>
      <c r="G7292" s="3"/>
      <c r="I7292" s="1"/>
      <c r="J7292" s="1"/>
      <c r="K7292" s="2"/>
    </row>
    <row r="7293" spans="2:11" x14ac:dyDescent="0.25">
      <c r="B7293" s="7"/>
      <c r="C7293" s="2"/>
      <c r="D7293" s="3"/>
      <c r="E7293" s="3"/>
      <c r="I7293" s="1"/>
      <c r="J7293" s="1"/>
      <c r="K7293" s="2"/>
    </row>
    <row r="7294" spans="2:11" x14ac:dyDescent="0.25">
      <c r="B7294" s="7"/>
      <c r="C7294" s="2"/>
      <c r="D7294" s="3"/>
      <c r="E7294" s="3"/>
      <c r="G7294" s="3"/>
      <c r="I7294" s="1"/>
      <c r="J7294" s="1"/>
      <c r="K7294" s="2"/>
    </row>
    <row r="7295" spans="2:11" x14ac:dyDescent="0.25">
      <c r="B7295" s="7"/>
      <c r="C7295" s="2"/>
      <c r="D7295" s="3"/>
      <c r="E7295" s="3"/>
      <c r="F7295" s="3"/>
      <c r="G7295" s="3"/>
      <c r="I7295" s="1"/>
      <c r="J7295" s="1"/>
      <c r="K7295" s="2"/>
    </row>
    <row r="7296" spans="2:11" x14ac:dyDescent="0.25">
      <c r="B7296" s="7"/>
      <c r="C7296" s="2"/>
      <c r="D7296" s="3"/>
      <c r="E7296" s="3"/>
      <c r="F7296" s="3"/>
      <c r="G7296" s="3"/>
      <c r="I7296" s="1"/>
      <c r="J7296" s="1"/>
      <c r="K7296" s="2"/>
    </row>
    <row r="7297" spans="2:11" x14ac:dyDescent="0.25">
      <c r="B7297" s="7"/>
      <c r="C7297" s="2"/>
      <c r="D7297" s="3"/>
      <c r="E7297" s="3"/>
      <c r="G7297" s="3"/>
      <c r="I7297" s="1"/>
      <c r="J7297" s="1"/>
      <c r="K7297" s="2"/>
    </row>
    <row r="7298" spans="2:11" x14ac:dyDescent="0.25">
      <c r="B7298" s="7"/>
      <c r="C7298" s="2"/>
      <c r="D7298" s="3"/>
      <c r="E7298" s="3"/>
      <c r="G7298" s="3"/>
      <c r="I7298" s="1"/>
      <c r="J7298" s="1"/>
      <c r="K7298" s="2"/>
    </row>
    <row r="7299" spans="2:11" x14ac:dyDescent="0.25">
      <c r="B7299" s="7"/>
      <c r="C7299" s="2"/>
      <c r="D7299" s="3"/>
      <c r="E7299" s="3"/>
      <c r="G7299" s="3"/>
      <c r="I7299" s="1"/>
      <c r="J7299" s="1"/>
      <c r="K7299" s="2"/>
    </row>
    <row r="7300" spans="2:11" x14ac:dyDescent="0.25">
      <c r="B7300" s="7"/>
      <c r="C7300" s="2"/>
      <c r="D7300" s="3"/>
      <c r="E7300" s="3"/>
      <c r="F7300" s="3"/>
      <c r="I7300" s="1"/>
      <c r="J7300" s="1"/>
      <c r="K7300" s="2"/>
    </row>
    <row r="7301" spans="2:11" x14ac:dyDescent="0.25">
      <c r="B7301" s="7"/>
      <c r="C7301" s="2"/>
      <c r="D7301" s="3"/>
      <c r="E7301" s="3"/>
      <c r="I7301" s="1"/>
      <c r="J7301" s="1"/>
      <c r="K7301" s="2"/>
    </row>
    <row r="7302" spans="2:11" x14ac:dyDescent="0.25">
      <c r="B7302" s="7"/>
      <c r="C7302" s="2"/>
      <c r="D7302" s="3"/>
      <c r="E7302" s="3"/>
      <c r="G7302" s="3"/>
      <c r="I7302" s="1"/>
      <c r="J7302" s="1"/>
      <c r="K7302" s="2"/>
    </row>
    <row r="7303" spans="2:11" x14ac:dyDescent="0.25">
      <c r="B7303" s="7"/>
      <c r="C7303" s="2"/>
      <c r="D7303" s="3"/>
      <c r="E7303" s="3"/>
      <c r="G7303" s="3"/>
      <c r="I7303" s="1"/>
      <c r="J7303" s="1"/>
      <c r="K7303" s="2"/>
    </row>
    <row r="7304" spans="2:11" x14ac:dyDescent="0.25">
      <c r="B7304" s="7"/>
      <c r="C7304" s="2"/>
      <c r="D7304" s="3"/>
      <c r="E7304" s="3"/>
      <c r="G7304" s="3"/>
      <c r="I7304" s="1"/>
      <c r="J7304" s="1"/>
      <c r="K7304" s="2"/>
    </row>
    <row r="7305" spans="2:11" x14ac:dyDescent="0.25">
      <c r="B7305" s="7"/>
      <c r="C7305" s="2"/>
      <c r="D7305" s="3"/>
      <c r="E7305" s="3"/>
      <c r="F7305" s="3"/>
      <c r="I7305" s="1"/>
      <c r="J7305" s="1"/>
      <c r="K7305" s="2"/>
    </row>
    <row r="7306" spans="2:11" x14ac:dyDescent="0.25">
      <c r="B7306" s="7"/>
      <c r="C7306" s="2"/>
      <c r="D7306" s="3"/>
      <c r="E7306" s="3"/>
      <c r="G7306" s="3"/>
      <c r="I7306" s="1"/>
      <c r="J7306" s="1"/>
      <c r="K7306" s="2"/>
    </row>
    <row r="7307" spans="2:11" x14ac:dyDescent="0.25">
      <c r="B7307" s="7"/>
      <c r="C7307" s="2"/>
      <c r="D7307" s="3"/>
      <c r="E7307" s="3"/>
      <c r="I7307" s="1"/>
      <c r="J7307" s="1"/>
      <c r="K7307" s="2"/>
    </row>
    <row r="7308" spans="2:11" x14ac:dyDescent="0.25">
      <c r="B7308" s="7"/>
      <c r="C7308" s="2"/>
      <c r="D7308" s="3"/>
      <c r="E7308" s="3"/>
      <c r="I7308" s="1"/>
      <c r="J7308" s="1"/>
      <c r="K7308" s="2"/>
    </row>
    <row r="7309" spans="2:11" x14ac:dyDescent="0.25">
      <c r="B7309" s="7"/>
      <c r="C7309" s="2"/>
      <c r="D7309" s="3"/>
      <c r="E7309" s="3"/>
      <c r="G7309" s="3"/>
      <c r="I7309" s="1"/>
      <c r="J7309" s="1"/>
      <c r="K7309" s="2"/>
    </row>
    <row r="7310" spans="2:11" x14ac:dyDescent="0.25">
      <c r="B7310" s="7"/>
      <c r="C7310" s="2"/>
      <c r="D7310" s="3"/>
      <c r="E7310" s="3"/>
      <c r="G7310" s="3"/>
      <c r="I7310" s="1"/>
      <c r="J7310" s="1"/>
      <c r="K7310" s="2"/>
    </row>
    <row r="7311" spans="2:11" x14ac:dyDescent="0.25">
      <c r="B7311" s="7"/>
      <c r="C7311" s="2"/>
      <c r="D7311" s="3"/>
      <c r="E7311" s="3"/>
      <c r="I7311" s="1"/>
      <c r="J7311" s="1"/>
      <c r="K7311" s="2"/>
    </row>
    <row r="7312" spans="2:11" x14ac:dyDescent="0.25">
      <c r="B7312" s="7"/>
      <c r="C7312" s="2"/>
      <c r="D7312" s="3"/>
      <c r="E7312" s="3"/>
      <c r="F7312" s="3"/>
      <c r="G7312" s="3"/>
      <c r="I7312" s="1"/>
      <c r="J7312" s="1"/>
      <c r="K7312" s="2"/>
    </row>
    <row r="7313" spans="2:11" x14ac:dyDescent="0.25">
      <c r="B7313" s="7"/>
      <c r="C7313" s="2"/>
      <c r="D7313" s="3"/>
      <c r="E7313" s="3"/>
      <c r="F7313" s="3"/>
      <c r="G7313" s="3"/>
      <c r="I7313" s="1"/>
      <c r="J7313" s="1"/>
      <c r="K7313" s="2"/>
    </row>
    <row r="7314" spans="2:11" x14ac:dyDescent="0.25">
      <c r="B7314" s="7"/>
      <c r="C7314" s="2"/>
      <c r="D7314" s="3"/>
      <c r="E7314" s="3"/>
      <c r="G7314" s="3"/>
      <c r="I7314" s="1"/>
      <c r="J7314" s="1"/>
      <c r="K7314" s="2"/>
    </row>
    <row r="7315" spans="2:11" x14ac:dyDescent="0.25">
      <c r="B7315" s="7"/>
      <c r="C7315" s="2"/>
      <c r="D7315" s="3"/>
      <c r="E7315" s="3"/>
      <c r="I7315" s="1"/>
      <c r="J7315" s="1"/>
      <c r="K7315" s="2"/>
    </row>
    <row r="7316" spans="2:11" x14ac:dyDescent="0.25">
      <c r="B7316" s="7"/>
      <c r="C7316" s="2"/>
      <c r="D7316" s="3"/>
      <c r="F7316" s="3"/>
      <c r="I7316" s="1"/>
      <c r="J7316" s="1"/>
      <c r="K7316" s="2"/>
    </row>
    <row r="7317" spans="2:11" x14ac:dyDescent="0.25">
      <c r="B7317" s="7"/>
      <c r="C7317" s="2"/>
      <c r="D7317" s="3"/>
      <c r="I7317" s="1"/>
      <c r="J7317" s="1"/>
      <c r="K7317" s="2"/>
    </row>
    <row r="7318" spans="2:11" x14ac:dyDescent="0.25">
      <c r="B7318" s="7"/>
      <c r="C7318" s="2"/>
      <c r="D7318" s="3"/>
      <c r="I7318" s="1"/>
      <c r="J7318" s="1"/>
      <c r="K7318" s="2"/>
    </row>
    <row r="7319" spans="2:11" x14ac:dyDescent="0.25">
      <c r="B7319" s="7"/>
      <c r="C7319" s="2"/>
      <c r="D7319" s="3"/>
      <c r="E7319" s="3"/>
      <c r="G7319" s="3"/>
      <c r="I7319" s="1"/>
      <c r="J7319" s="1"/>
      <c r="K7319" s="2"/>
    </row>
    <row r="7320" spans="2:11" x14ac:dyDescent="0.25">
      <c r="B7320" s="7"/>
      <c r="C7320" s="2"/>
      <c r="D7320" s="3"/>
      <c r="E7320" s="3"/>
      <c r="F7320" s="3"/>
      <c r="I7320" s="1"/>
      <c r="J7320" s="1"/>
      <c r="K7320" s="2"/>
    </row>
    <row r="7321" spans="2:11" x14ac:dyDescent="0.25">
      <c r="B7321" s="7"/>
      <c r="C7321" s="2"/>
      <c r="D7321" s="3"/>
      <c r="E7321" s="3"/>
      <c r="I7321" s="1"/>
      <c r="J7321" s="1"/>
      <c r="K7321" s="2"/>
    </row>
    <row r="7322" spans="2:11" x14ac:dyDescent="0.25">
      <c r="B7322" s="7"/>
      <c r="C7322" s="2"/>
      <c r="D7322" s="3"/>
      <c r="E7322" s="3"/>
      <c r="F7322" s="3"/>
      <c r="I7322" s="1"/>
      <c r="J7322" s="1"/>
      <c r="K7322" s="2"/>
    </row>
    <row r="7323" spans="2:11" x14ac:dyDescent="0.25">
      <c r="B7323" s="7"/>
      <c r="C7323" s="2"/>
      <c r="D7323" s="3"/>
      <c r="E7323" s="3"/>
      <c r="I7323" s="1"/>
      <c r="J7323" s="1"/>
      <c r="K7323" s="2"/>
    </row>
    <row r="7324" spans="2:11" x14ac:dyDescent="0.25">
      <c r="B7324" s="7"/>
      <c r="C7324" s="2"/>
      <c r="D7324" s="3"/>
      <c r="E7324" s="3"/>
      <c r="F7324" s="3"/>
      <c r="G7324" s="3"/>
      <c r="I7324" s="1"/>
      <c r="J7324" s="1"/>
      <c r="K7324" s="2"/>
    </row>
    <row r="7325" spans="2:11" x14ac:dyDescent="0.25">
      <c r="B7325" s="7"/>
      <c r="C7325" s="2"/>
      <c r="D7325" s="3"/>
      <c r="E7325" s="3"/>
      <c r="F7325" s="3"/>
      <c r="G7325" s="3"/>
      <c r="I7325" s="1"/>
      <c r="J7325" s="1"/>
      <c r="K7325" s="2"/>
    </row>
    <row r="7326" spans="2:11" x14ac:dyDescent="0.25">
      <c r="B7326" s="7"/>
      <c r="C7326" s="2"/>
      <c r="D7326" s="3"/>
      <c r="E7326" s="3"/>
      <c r="G7326" s="3"/>
      <c r="I7326" s="1"/>
      <c r="J7326" s="1"/>
      <c r="K7326" s="2"/>
    </row>
    <row r="7327" spans="2:11" x14ac:dyDescent="0.25">
      <c r="B7327" s="7"/>
      <c r="C7327" s="2"/>
      <c r="D7327" s="3"/>
      <c r="E7327" s="3"/>
      <c r="I7327" s="1"/>
      <c r="J7327" s="1"/>
      <c r="K7327" s="2"/>
    </row>
    <row r="7328" spans="2:11" x14ac:dyDescent="0.25">
      <c r="B7328" s="7"/>
      <c r="C7328" s="2"/>
      <c r="D7328" s="3"/>
      <c r="E7328" s="3"/>
      <c r="I7328" s="1"/>
      <c r="J7328" s="1"/>
      <c r="K7328" s="2"/>
    </row>
    <row r="7329" spans="2:11" x14ac:dyDescent="0.25">
      <c r="B7329" s="7"/>
      <c r="C7329" s="2"/>
      <c r="D7329" s="3"/>
      <c r="E7329" s="3"/>
      <c r="G7329" s="3"/>
      <c r="I7329" s="1"/>
      <c r="J7329" s="1"/>
      <c r="K7329" s="2"/>
    </row>
    <row r="7330" spans="2:11" x14ac:dyDescent="0.25">
      <c r="B7330" s="7"/>
      <c r="C7330" s="2"/>
      <c r="D7330" s="3"/>
      <c r="E7330" s="3"/>
      <c r="I7330" s="1"/>
      <c r="J7330" s="1"/>
      <c r="K7330" s="2"/>
    </row>
    <row r="7331" spans="2:11" x14ac:dyDescent="0.25">
      <c r="B7331" s="7"/>
      <c r="C7331" s="2"/>
      <c r="D7331" s="3"/>
      <c r="E7331" s="3"/>
      <c r="I7331" s="1"/>
      <c r="J7331" s="1"/>
      <c r="K7331" s="2"/>
    </row>
    <row r="7332" spans="2:11" x14ac:dyDescent="0.25">
      <c r="B7332" s="7"/>
      <c r="C7332" s="2"/>
      <c r="D7332" s="3"/>
      <c r="E7332" s="3"/>
      <c r="G7332" s="3"/>
      <c r="I7332" s="1"/>
      <c r="J7332" s="1"/>
      <c r="K7332" s="2"/>
    </row>
    <row r="7333" spans="2:11" x14ac:dyDescent="0.25">
      <c r="B7333" s="7"/>
      <c r="C7333" s="2"/>
      <c r="D7333" s="3"/>
      <c r="E7333" s="3"/>
      <c r="F7333" s="3"/>
      <c r="G7333" s="3"/>
      <c r="I7333" s="1"/>
      <c r="J7333" s="1"/>
      <c r="K7333" s="2"/>
    </row>
    <row r="7334" spans="2:11" x14ac:dyDescent="0.25">
      <c r="B7334" s="7"/>
      <c r="C7334" s="2"/>
      <c r="D7334" s="3"/>
      <c r="E7334" s="3"/>
      <c r="G7334" s="3"/>
      <c r="I7334" s="1"/>
      <c r="J7334" s="1"/>
      <c r="K7334" s="2"/>
    </row>
    <row r="7335" spans="2:11" x14ac:dyDescent="0.25">
      <c r="B7335" s="7"/>
      <c r="C7335" s="2"/>
      <c r="D7335" s="3"/>
      <c r="E7335" s="3"/>
      <c r="G7335" s="3"/>
      <c r="I7335" s="1"/>
      <c r="J7335" s="1"/>
      <c r="K7335" s="2"/>
    </row>
    <row r="7336" spans="2:11" x14ac:dyDescent="0.25">
      <c r="B7336" s="7"/>
      <c r="C7336" s="2"/>
      <c r="D7336" s="3"/>
      <c r="E7336" s="3"/>
      <c r="F7336" s="3"/>
      <c r="G7336" s="3"/>
      <c r="I7336" s="1"/>
      <c r="J7336" s="1"/>
      <c r="K7336" s="2"/>
    </row>
    <row r="7337" spans="2:11" x14ac:dyDescent="0.25">
      <c r="B7337" s="7"/>
      <c r="C7337" s="2"/>
      <c r="D7337" s="3"/>
      <c r="E7337" s="3"/>
      <c r="G7337" s="3"/>
      <c r="I7337" s="1"/>
      <c r="J7337" s="1"/>
      <c r="K7337" s="2"/>
    </row>
    <row r="7338" spans="2:11" x14ac:dyDescent="0.25">
      <c r="B7338" s="7"/>
      <c r="C7338" s="2"/>
      <c r="D7338" s="3"/>
      <c r="E7338" s="3"/>
      <c r="G7338" s="3"/>
      <c r="I7338" s="1"/>
      <c r="J7338" s="1"/>
      <c r="K7338" s="2"/>
    </row>
    <row r="7339" spans="2:11" x14ac:dyDescent="0.25">
      <c r="B7339" s="7"/>
      <c r="C7339" s="2"/>
      <c r="D7339" s="3"/>
      <c r="E7339" s="3"/>
      <c r="G7339" s="3"/>
      <c r="I7339" s="1"/>
      <c r="J7339" s="1"/>
      <c r="K7339" s="2"/>
    </row>
    <row r="7340" spans="2:11" x14ac:dyDescent="0.25">
      <c r="B7340" s="7"/>
      <c r="C7340" s="2"/>
      <c r="D7340" s="3"/>
      <c r="E7340" s="3"/>
      <c r="G7340" s="3"/>
      <c r="I7340" s="1"/>
      <c r="J7340" s="1"/>
      <c r="K7340" s="2"/>
    </row>
    <row r="7341" spans="2:11" x14ac:dyDescent="0.25">
      <c r="B7341" s="7"/>
      <c r="C7341" s="2"/>
      <c r="D7341" s="3"/>
      <c r="E7341" s="3"/>
      <c r="G7341" s="3"/>
      <c r="I7341" s="1"/>
      <c r="J7341" s="1"/>
      <c r="K7341" s="2"/>
    </row>
    <row r="7342" spans="2:11" x14ac:dyDescent="0.25">
      <c r="B7342" s="7"/>
      <c r="C7342" s="2"/>
      <c r="D7342" s="3"/>
      <c r="E7342" s="3"/>
      <c r="F7342" s="3"/>
      <c r="G7342" s="3"/>
      <c r="I7342" s="1"/>
      <c r="J7342" s="1"/>
      <c r="K7342" s="2"/>
    </row>
    <row r="7343" spans="2:11" x14ac:dyDescent="0.25">
      <c r="B7343" s="7"/>
      <c r="C7343" s="2"/>
      <c r="D7343" s="3"/>
      <c r="E7343" s="3"/>
      <c r="G7343" s="3"/>
      <c r="I7343" s="1"/>
      <c r="J7343" s="1"/>
      <c r="K7343" s="2"/>
    </row>
    <row r="7344" spans="2:11" x14ac:dyDescent="0.25">
      <c r="B7344" s="7"/>
      <c r="C7344" s="2"/>
      <c r="D7344" s="3"/>
      <c r="E7344" s="3"/>
      <c r="G7344" s="3"/>
      <c r="I7344" s="1"/>
      <c r="J7344" s="1"/>
      <c r="K7344" s="2"/>
    </row>
    <row r="7345" spans="2:11" x14ac:dyDescent="0.25">
      <c r="B7345" s="7"/>
      <c r="C7345" s="2"/>
      <c r="D7345" s="3"/>
      <c r="E7345" s="3"/>
      <c r="F7345" s="3"/>
      <c r="G7345" s="3"/>
      <c r="I7345" s="1"/>
      <c r="J7345" s="1"/>
      <c r="K7345" s="2"/>
    </row>
    <row r="7346" spans="2:11" x14ac:dyDescent="0.25">
      <c r="B7346" s="7"/>
      <c r="C7346" s="2"/>
      <c r="D7346" s="3"/>
      <c r="E7346" s="3"/>
      <c r="G7346" s="3"/>
      <c r="I7346" s="1"/>
      <c r="J7346" s="1"/>
      <c r="K7346" s="2"/>
    </row>
    <row r="7347" spans="2:11" x14ac:dyDescent="0.25">
      <c r="B7347" s="7"/>
      <c r="C7347" s="2"/>
      <c r="D7347" s="3"/>
      <c r="E7347" s="3"/>
      <c r="F7347" s="3"/>
      <c r="I7347" s="1"/>
      <c r="J7347" s="1"/>
      <c r="K7347" s="2"/>
    </row>
    <row r="7348" spans="2:11" x14ac:dyDescent="0.25">
      <c r="B7348" s="7"/>
      <c r="C7348" s="2"/>
      <c r="D7348" s="3"/>
      <c r="E7348" s="3"/>
      <c r="F7348" s="3"/>
      <c r="I7348" s="1"/>
      <c r="J7348" s="1"/>
      <c r="K7348" s="2"/>
    </row>
    <row r="7349" spans="2:11" x14ac:dyDescent="0.25">
      <c r="B7349" s="7"/>
      <c r="C7349" s="2"/>
      <c r="D7349" s="3"/>
      <c r="E7349" s="3"/>
      <c r="G7349" s="3"/>
      <c r="I7349" s="1"/>
      <c r="J7349" s="1"/>
      <c r="K7349" s="2"/>
    </row>
    <row r="7350" spans="2:11" x14ac:dyDescent="0.25">
      <c r="B7350" s="7"/>
      <c r="C7350" s="2"/>
      <c r="D7350" s="3"/>
      <c r="E7350" s="3"/>
      <c r="G7350" s="3"/>
      <c r="I7350" s="1"/>
      <c r="J7350" s="1"/>
      <c r="K7350" s="2"/>
    </row>
    <row r="7351" spans="2:11" x14ac:dyDescent="0.25">
      <c r="B7351" s="7"/>
      <c r="C7351" s="2"/>
      <c r="D7351" s="3"/>
      <c r="E7351" s="3"/>
      <c r="G7351" s="3"/>
      <c r="I7351" s="1"/>
      <c r="J7351" s="1"/>
      <c r="K7351" s="2"/>
    </row>
    <row r="7352" spans="2:11" x14ac:dyDescent="0.25">
      <c r="B7352" s="7"/>
      <c r="C7352" s="2"/>
      <c r="D7352" s="3"/>
      <c r="E7352" s="3"/>
      <c r="F7352" s="3"/>
      <c r="G7352" s="3"/>
      <c r="I7352" s="1"/>
      <c r="J7352" s="1"/>
      <c r="K7352" s="2"/>
    </row>
    <row r="7353" spans="2:11" x14ac:dyDescent="0.25">
      <c r="B7353" s="7"/>
      <c r="C7353" s="2"/>
      <c r="D7353" s="3"/>
      <c r="E7353" s="3"/>
      <c r="G7353" s="3"/>
      <c r="I7353" s="1"/>
      <c r="J7353" s="1"/>
      <c r="K7353" s="2"/>
    </row>
    <row r="7354" spans="2:11" x14ac:dyDescent="0.25">
      <c r="B7354" s="7"/>
      <c r="C7354" s="2"/>
      <c r="D7354" s="3"/>
      <c r="E7354" s="3"/>
      <c r="G7354" s="3"/>
      <c r="I7354" s="1"/>
      <c r="J7354" s="1"/>
      <c r="K7354" s="2"/>
    </row>
    <row r="7355" spans="2:11" x14ac:dyDescent="0.25">
      <c r="B7355" s="7"/>
      <c r="C7355" s="2"/>
      <c r="D7355" s="3"/>
      <c r="E7355" s="3"/>
      <c r="G7355" s="3"/>
      <c r="I7355" s="1"/>
      <c r="J7355" s="1"/>
      <c r="K7355" s="2"/>
    </row>
    <row r="7356" spans="2:11" x14ac:dyDescent="0.25">
      <c r="B7356" s="7"/>
      <c r="C7356" s="2"/>
      <c r="D7356" s="3"/>
      <c r="E7356" s="3"/>
      <c r="G7356" s="3"/>
      <c r="I7356" s="1"/>
      <c r="J7356" s="1"/>
      <c r="K7356" s="2"/>
    </row>
    <row r="7357" spans="2:11" x14ac:dyDescent="0.25">
      <c r="B7357" s="7"/>
      <c r="C7357" s="2"/>
      <c r="D7357" s="3"/>
      <c r="E7357" s="3"/>
      <c r="G7357" s="3"/>
      <c r="I7357" s="1"/>
      <c r="J7357" s="1"/>
      <c r="K7357" s="2"/>
    </row>
    <row r="7358" spans="2:11" x14ac:dyDescent="0.25">
      <c r="B7358" s="7"/>
      <c r="C7358" s="2"/>
      <c r="D7358" s="3"/>
      <c r="E7358" s="3"/>
      <c r="F7358" s="3"/>
      <c r="G7358" s="3"/>
      <c r="I7358" s="1"/>
      <c r="J7358" s="1"/>
      <c r="K7358" s="2"/>
    </row>
    <row r="7359" spans="2:11" x14ac:dyDescent="0.25">
      <c r="B7359" s="7"/>
      <c r="C7359" s="2"/>
      <c r="D7359" s="3"/>
      <c r="E7359" s="3"/>
      <c r="I7359" s="1"/>
      <c r="J7359" s="1"/>
      <c r="K7359" s="2"/>
    </row>
    <row r="7360" spans="2:11" x14ac:dyDescent="0.25">
      <c r="B7360" s="7"/>
      <c r="C7360" s="2"/>
      <c r="D7360" s="3"/>
      <c r="E7360" s="3"/>
      <c r="I7360" s="1"/>
      <c r="J7360" s="1"/>
      <c r="K7360" s="2"/>
    </row>
    <row r="7361" spans="2:11" x14ac:dyDescent="0.25">
      <c r="B7361" s="7"/>
      <c r="C7361" s="2"/>
      <c r="D7361" s="3"/>
      <c r="E7361" s="3"/>
      <c r="G7361" s="3"/>
      <c r="I7361" s="1"/>
      <c r="J7361" s="1"/>
      <c r="K7361" s="2"/>
    </row>
    <row r="7362" spans="2:11" x14ac:dyDescent="0.25">
      <c r="B7362" s="7"/>
      <c r="C7362" s="2"/>
      <c r="D7362" s="3"/>
      <c r="E7362" s="3"/>
      <c r="G7362" s="3"/>
      <c r="I7362" s="1"/>
      <c r="J7362" s="1"/>
      <c r="K7362" s="2"/>
    </row>
    <row r="7363" spans="2:11" x14ac:dyDescent="0.25">
      <c r="B7363" s="7"/>
      <c r="C7363" s="2"/>
      <c r="D7363" s="3"/>
      <c r="E7363" s="3"/>
      <c r="G7363" s="3"/>
      <c r="I7363" s="1"/>
      <c r="J7363" s="1"/>
      <c r="K7363" s="2"/>
    </row>
    <row r="7364" spans="2:11" x14ac:dyDescent="0.25">
      <c r="B7364" s="7"/>
      <c r="C7364" s="2"/>
      <c r="D7364" s="3"/>
      <c r="E7364" s="3"/>
      <c r="G7364" s="3"/>
      <c r="I7364" s="1"/>
      <c r="J7364" s="1"/>
      <c r="K7364" s="2"/>
    </row>
    <row r="7365" spans="2:11" x14ac:dyDescent="0.25">
      <c r="B7365" s="7"/>
      <c r="C7365" s="2"/>
      <c r="D7365" s="3"/>
      <c r="E7365" s="3"/>
      <c r="I7365" s="1"/>
      <c r="J7365" s="1"/>
      <c r="K7365" s="2"/>
    </row>
    <row r="7366" spans="2:11" x14ac:dyDescent="0.25">
      <c r="B7366" s="7"/>
      <c r="C7366" s="2"/>
      <c r="D7366" s="3"/>
      <c r="E7366" s="3"/>
      <c r="I7366" s="1"/>
      <c r="J7366" s="1"/>
      <c r="K7366" s="2"/>
    </row>
    <row r="7367" spans="2:11" x14ac:dyDescent="0.25">
      <c r="B7367" s="7"/>
      <c r="C7367" s="2"/>
      <c r="D7367" s="3"/>
      <c r="E7367" s="3"/>
      <c r="F7367" s="3"/>
      <c r="I7367" s="1"/>
      <c r="J7367" s="1"/>
      <c r="K7367" s="2"/>
    </row>
    <row r="7368" spans="2:11" x14ac:dyDescent="0.25">
      <c r="B7368" s="7"/>
      <c r="C7368" s="2"/>
      <c r="D7368" s="3"/>
      <c r="E7368" s="3"/>
      <c r="G7368" s="3"/>
      <c r="I7368" s="1"/>
      <c r="J7368" s="1"/>
      <c r="K7368" s="2"/>
    </row>
    <row r="7369" spans="2:11" x14ac:dyDescent="0.25">
      <c r="B7369" s="7"/>
      <c r="C7369" s="2"/>
      <c r="D7369" s="3"/>
      <c r="E7369" s="3"/>
      <c r="G7369" s="3"/>
      <c r="I7369" s="1"/>
      <c r="J7369" s="1"/>
      <c r="K7369" s="2"/>
    </row>
    <row r="7370" spans="2:11" x14ac:dyDescent="0.25">
      <c r="B7370" s="7"/>
      <c r="C7370" s="2"/>
      <c r="D7370" s="3"/>
      <c r="E7370" s="3"/>
      <c r="G7370" s="3"/>
      <c r="I7370" s="1"/>
      <c r="J7370" s="1"/>
      <c r="K7370" s="2"/>
    </row>
    <row r="7371" spans="2:11" x14ac:dyDescent="0.25">
      <c r="B7371" s="7"/>
      <c r="C7371" s="2"/>
      <c r="D7371" s="3"/>
      <c r="E7371" s="3"/>
      <c r="G7371" s="3"/>
      <c r="I7371" s="1"/>
      <c r="J7371" s="1"/>
      <c r="K7371" s="2"/>
    </row>
    <row r="7372" spans="2:11" x14ac:dyDescent="0.25">
      <c r="B7372" s="7"/>
      <c r="C7372" s="2"/>
      <c r="D7372" s="3"/>
      <c r="E7372" s="3"/>
      <c r="F7372" s="3"/>
      <c r="G7372" s="3"/>
      <c r="I7372" s="1"/>
      <c r="J7372" s="1"/>
      <c r="K7372" s="2"/>
    </row>
    <row r="7373" spans="2:11" x14ac:dyDescent="0.25">
      <c r="B7373" s="7"/>
      <c r="C7373" s="2"/>
      <c r="D7373" s="3"/>
      <c r="E7373" s="3"/>
      <c r="G7373" s="3"/>
      <c r="I7373" s="1"/>
      <c r="J7373" s="1"/>
      <c r="K7373" s="2"/>
    </row>
    <row r="7374" spans="2:11" x14ac:dyDescent="0.25">
      <c r="B7374" s="7"/>
      <c r="C7374" s="2"/>
      <c r="D7374" s="3"/>
      <c r="E7374" s="3"/>
      <c r="G7374" s="3"/>
      <c r="I7374" s="1"/>
      <c r="J7374" s="1"/>
      <c r="K7374" s="2"/>
    </row>
    <row r="7375" spans="2:11" x14ac:dyDescent="0.25">
      <c r="B7375" s="7"/>
      <c r="C7375" s="2"/>
      <c r="D7375" s="3"/>
      <c r="E7375" s="3"/>
      <c r="G7375" s="3"/>
      <c r="I7375" s="1"/>
      <c r="J7375" s="1"/>
      <c r="K7375" s="2"/>
    </row>
    <row r="7376" spans="2:11" x14ac:dyDescent="0.25">
      <c r="B7376" s="7"/>
      <c r="C7376" s="2"/>
      <c r="D7376" s="3"/>
      <c r="E7376" s="3"/>
      <c r="I7376" s="1"/>
      <c r="J7376" s="1"/>
      <c r="K7376" s="2"/>
    </row>
    <row r="7377" spans="2:11" x14ac:dyDescent="0.25">
      <c r="B7377" s="7"/>
      <c r="C7377" s="2"/>
      <c r="D7377" s="3"/>
      <c r="E7377" s="3"/>
      <c r="G7377" s="3"/>
      <c r="I7377" s="1"/>
      <c r="J7377" s="1"/>
      <c r="K7377" s="2"/>
    </row>
    <row r="7378" spans="2:11" x14ac:dyDescent="0.25">
      <c r="B7378" s="7"/>
      <c r="C7378" s="2"/>
      <c r="D7378" s="3"/>
      <c r="E7378" s="3"/>
      <c r="G7378" s="3"/>
      <c r="I7378" s="1"/>
      <c r="J7378" s="1"/>
      <c r="K7378" s="2"/>
    </row>
    <row r="7379" spans="2:11" x14ac:dyDescent="0.25">
      <c r="B7379" s="7"/>
      <c r="C7379" s="2"/>
      <c r="D7379" s="3"/>
      <c r="E7379" s="3"/>
      <c r="G7379" s="3"/>
      <c r="I7379" s="1"/>
      <c r="J7379" s="1"/>
      <c r="K7379" s="2"/>
    </row>
    <row r="7380" spans="2:11" x14ac:dyDescent="0.25">
      <c r="B7380" s="7"/>
      <c r="C7380" s="2"/>
      <c r="D7380" s="3"/>
      <c r="E7380" s="3"/>
      <c r="G7380" s="3"/>
      <c r="I7380" s="1"/>
      <c r="J7380" s="1"/>
      <c r="K7380" s="2"/>
    </row>
    <row r="7381" spans="2:11" x14ac:dyDescent="0.25">
      <c r="B7381" s="7"/>
      <c r="C7381" s="2"/>
      <c r="D7381" s="3"/>
      <c r="E7381" s="3"/>
      <c r="F7381" s="3"/>
      <c r="G7381" s="3"/>
      <c r="I7381" s="1"/>
      <c r="J7381" s="1"/>
      <c r="K7381" s="2"/>
    </row>
    <row r="7382" spans="2:11" x14ac:dyDescent="0.25">
      <c r="B7382" s="7"/>
      <c r="C7382" s="2"/>
      <c r="D7382" s="3"/>
      <c r="E7382" s="3"/>
      <c r="G7382" s="3"/>
      <c r="I7382" s="1"/>
      <c r="J7382" s="1"/>
      <c r="K7382" s="2"/>
    </row>
    <row r="7383" spans="2:11" x14ac:dyDescent="0.25">
      <c r="B7383" s="7"/>
      <c r="C7383" s="2"/>
      <c r="D7383" s="3"/>
      <c r="E7383" s="3"/>
      <c r="F7383" s="3"/>
      <c r="G7383" s="3"/>
      <c r="I7383" s="1"/>
      <c r="J7383" s="1"/>
      <c r="K7383" s="2"/>
    </row>
    <row r="7384" spans="2:11" x14ac:dyDescent="0.25">
      <c r="B7384" s="7"/>
      <c r="C7384" s="2"/>
      <c r="D7384" s="3"/>
      <c r="E7384" s="3"/>
      <c r="G7384" s="3"/>
      <c r="I7384" s="1"/>
      <c r="J7384" s="1"/>
      <c r="K7384" s="2"/>
    </row>
    <row r="7385" spans="2:11" x14ac:dyDescent="0.25">
      <c r="B7385" s="7"/>
      <c r="C7385" s="2"/>
      <c r="D7385" s="3"/>
      <c r="I7385" s="1"/>
      <c r="J7385" s="1"/>
      <c r="K7385" s="2"/>
    </row>
    <row r="7386" spans="2:11" x14ac:dyDescent="0.25">
      <c r="B7386" s="7"/>
      <c r="C7386" s="2"/>
      <c r="D7386" s="3"/>
      <c r="E7386" s="3"/>
      <c r="F7386" s="3"/>
      <c r="G7386" s="3"/>
      <c r="I7386" s="1"/>
      <c r="J7386" s="1"/>
      <c r="K7386" s="2"/>
    </row>
    <row r="7387" spans="2:11" x14ac:dyDescent="0.25">
      <c r="B7387" s="7"/>
      <c r="C7387" s="2"/>
      <c r="D7387" s="3"/>
      <c r="E7387" s="3"/>
      <c r="G7387" s="3"/>
      <c r="I7387" s="1"/>
      <c r="J7387" s="1"/>
      <c r="K7387" s="2"/>
    </row>
    <row r="7388" spans="2:11" x14ac:dyDescent="0.25">
      <c r="B7388" s="7"/>
      <c r="C7388" s="2"/>
      <c r="D7388" s="3"/>
      <c r="E7388" s="3"/>
      <c r="F7388" s="3"/>
      <c r="G7388" s="3"/>
      <c r="I7388" s="1"/>
      <c r="J7388" s="1"/>
      <c r="K7388" s="2"/>
    </row>
    <row r="7389" spans="2:11" x14ac:dyDescent="0.25">
      <c r="B7389" s="7"/>
      <c r="C7389" s="2"/>
      <c r="D7389" s="3"/>
      <c r="E7389" s="3"/>
      <c r="F7389" s="3"/>
      <c r="G7389" s="3"/>
      <c r="I7389" s="1"/>
      <c r="J7389" s="1"/>
      <c r="K7389" s="2"/>
    </row>
    <row r="7390" spans="2:11" x14ac:dyDescent="0.25">
      <c r="B7390" s="7"/>
      <c r="C7390" s="2"/>
      <c r="D7390" s="3"/>
      <c r="E7390" s="3"/>
      <c r="F7390" s="3"/>
      <c r="I7390" s="1"/>
      <c r="J7390" s="1"/>
      <c r="K7390" s="2"/>
    </row>
    <row r="7391" spans="2:11" x14ac:dyDescent="0.25">
      <c r="B7391" s="7"/>
      <c r="C7391" s="2"/>
      <c r="D7391" s="3"/>
      <c r="E7391" s="3"/>
      <c r="G7391" s="3"/>
      <c r="I7391" s="1"/>
      <c r="J7391" s="1"/>
      <c r="K7391" s="2"/>
    </row>
    <row r="7392" spans="2:11" x14ac:dyDescent="0.25">
      <c r="B7392" s="7"/>
      <c r="C7392" s="2"/>
      <c r="D7392" s="3"/>
      <c r="E7392" s="3"/>
      <c r="I7392" s="1"/>
      <c r="J7392" s="1"/>
      <c r="K7392" s="2"/>
    </row>
    <row r="7393" spans="2:11" x14ac:dyDescent="0.25">
      <c r="B7393" s="7"/>
      <c r="C7393" s="2"/>
      <c r="D7393" s="3"/>
      <c r="E7393" s="3"/>
      <c r="F7393" s="3"/>
      <c r="I7393" s="1"/>
      <c r="J7393" s="1"/>
      <c r="K7393" s="2"/>
    </row>
    <row r="7394" spans="2:11" x14ac:dyDescent="0.25">
      <c r="B7394" s="7"/>
      <c r="C7394" s="2"/>
      <c r="D7394" s="3"/>
      <c r="E7394" s="3"/>
      <c r="I7394" s="1"/>
      <c r="J7394" s="1"/>
      <c r="K7394" s="2"/>
    </row>
    <row r="7395" spans="2:11" x14ac:dyDescent="0.25">
      <c r="B7395" s="7"/>
      <c r="C7395" s="2"/>
      <c r="D7395" s="3"/>
      <c r="E7395" s="3"/>
      <c r="G7395" s="3"/>
      <c r="I7395" s="1"/>
      <c r="J7395" s="1"/>
      <c r="K7395" s="2"/>
    </row>
    <row r="7396" spans="2:11" x14ac:dyDescent="0.25">
      <c r="B7396" s="7"/>
      <c r="C7396" s="2"/>
      <c r="D7396" s="3"/>
      <c r="E7396" s="3"/>
      <c r="I7396" s="1"/>
      <c r="J7396" s="1"/>
      <c r="K7396" s="2"/>
    </row>
    <row r="7397" spans="2:11" x14ac:dyDescent="0.25">
      <c r="B7397" s="7"/>
      <c r="C7397" s="2"/>
      <c r="D7397" s="3"/>
      <c r="E7397" s="3"/>
      <c r="G7397" s="3"/>
      <c r="I7397" s="1"/>
      <c r="J7397" s="1"/>
      <c r="K7397" s="2"/>
    </row>
    <row r="7398" spans="2:11" x14ac:dyDescent="0.25">
      <c r="B7398" s="7"/>
      <c r="C7398" s="2"/>
      <c r="D7398" s="3"/>
      <c r="E7398" s="3"/>
      <c r="I7398" s="1"/>
      <c r="J7398" s="1"/>
      <c r="K7398" s="2"/>
    </row>
    <row r="7399" spans="2:11" x14ac:dyDescent="0.25">
      <c r="B7399" s="7"/>
      <c r="C7399" s="2"/>
      <c r="D7399" s="3"/>
      <c r="E7399" s="3"/>
      <c r="G7399" s="3"/>
      <c r="I7399" s="1"/>
      <c r="J7399" s="1"/>
      <c r="K7399" s="2"/>
    </row>
    <row r="7400" spans="2:11" x14ac:dyDescent="0.25">
      <c r="B7400" s="7"/>
      <c r="C7400" s="2"/>
      <c r="D7400" s="3"/>
      <c r="I7400" s="1"/>
      <c r="J7400" s="1"/>
      <c r="K7400" s="2"/>
    </row>
    <row r="7401" spans="2:11" x14ac:dyDescent="0.25">
      <c r="B7401" s="7"/>
      <c r="C7401" s="2"/>
      <c r="D7401" s="3"/>
      <c r="E7401" s="3"/>
      <c r="G7401" s="3"/>
      <c r="I7401" s="1"/>
      <c r="J7401" s="1"/>
      <c r="K7401" s="2"/>
    </row>
    <row r="7402" spans="2:11" x14ac:dyDescent="0.25">
      <c r="B7402" s="7"/>
      <c r="C7402" s="2"/>
      <c r="D7402" s="3"/>
      <c r="I7402" s="1"/>
      <c r="J7402" s="1"/>
      <c r="K7402" s="2"/>
    </row>
    <row r="7403" spans="2:11" x14ac:dyDescent="0.25">
      <c r="B7403" s="7"/>
      <c r="C7403" s="2"/>
      <c r="D7403" s="3"/>
      <c r="E7403" s="3"/>
      <c r="G7403" s="3"/>
      <c r="I7403" s="1"/>
      <c r="J7403" s="1"/>
      <c r="K7403" s="2"/>
    </row>
    <row r="7404" spans="2:11" x14ac:dyDescent="0.25">
      <c r="B7404" s="7"/>
      <c r="C7404" s="2"/>
      <c r="D7404" s="3"/>
      <c r="E7404" s="3"/>
      <c r="F7404" s="3"/>
      <c r="G7404" s="3"/>
      <c r="I7404" s="1"/>
      <c r="J7404" s="1"/>
      <c r="K7404" s="2"/>
    </row>
    <row r="7405" spans="2:11" x14ac:dyDescent="0.25">
      <c r="B7405" s="7"/>
      <c r="C7405" s="2"/>
      <c r="D7405" s="3"/>
      <c r="E7405" s="3"/>
      <c r="F7405" s="3"/>
      <c r="I7405" s="1"/>
      <c r="J7405" s="1"/>
      <c r="K7405" s="2"/>
    </row>
    <row r="7406" spans="2:11" x14ac:dyDescent="0.25">
      <c r="B7406" s="7"/>
      <c r="C7406" s="2"/>
      <c r="D7406" s="3"/>
      <c r="E7406" s="3"/>
      <c r="I7406" s="1"/>
      <c r="J7406" s="1"/>
      <c r="K7406" s="2"/>
    </row>
    <row r="7407" spans="2:11" x14ac:dyDescent="0.25">
      <c r="B7407" s="7"/>
      <c r="C7407" s="2"/>
      <c r="D7407" s="3"/>
      <c r="I7407" s="1"/>
      <c r="J7407" s="1"/>
      <c r="K7407" s="2"/>
    </row>
    <row r="7408" spans="2:11" x14ac:dyDescent="0.25">
      <c r="B7408" s="7"/>
      <c r="C7408" s="2"/>
      <c r="D7408" s="3"/>
      <c r="I7408" s="1"/>
      <c r="J7408" s="1"/>
      <c r="K7408" s="2"/>
    </row>
    <row r="7409" spans="2:11" x14ac:dyDescent="0.25">
      <c r="B7409" s="7"/>
      <c r="C7409" s="2"/>
      <c r="D7409" s="3"/>
      <c r="I7409" s="1"/>
      <c r="J7409" s="1"/>
      <c r="K7409" s="2"/>
    </row>
    <row r="7410" spans="2:11" x14ac:dyDescent="0.25">
      <c r="B7410" s="7"/>
      <c r="C7410" s="2"/>
      <c r="D7410" s="3"/>
      <c r="E7410" s="3"/>
      <c r="I7410" s="1"/>
      <c r="J7410" s="1"/>
      <c r="K7410" s="2"/>
    </row>
    <row r="7411" spans="2:11" x14ac:dyDescent="0.25">
      <c r="B7411" s="7"/>
      <c r="C7411" s="2"/>
      <c r="D7411" s="3"/>
      <c r="G7411" s="3"/>
      <c r="I7411" s="1"/>
      <c r="J7411" s="1"/>
      <c r="K7411" s="2"/>
    </row>
    <row r="7412" spans="2:11" x14ac:dyDescent="0.25">
      <c r="B7412" s="7"/>
      <c r="C7412" s="2"/>
      <c r="D7412" s="3"/>
      <c r="F7412" s="3"/>
      <c r="G7412" s="3"/>
      <c r="I7412" s="1"/>
      <c r="J7412" s="1"/>
      <c r="K7412" s="2"/>
    </row>
    <row r="7413" spans="2:11" x14ac:dyDescent="0.25">
      <c r="B7413" s="7"/>
      <c r="C7413" s="2"/>
      <c r="D7413" s="3"/>
      <c r="I7413" s="1"/>
      <c r="J7413" s="1"/>
      <c r="K7413" s="2"/>
    </row>
    <row r="7414" spans="2:11" x14ac:dyDescent="0.25">
      <c r="B7414" s="7"/>
      <c r="C7414" s="2"/>
      <c r="D7414" s="3"/>
      <c r="E7414" s="3"/>
      <c r="G7414" s="3"/>
      <c r="I7414" s="1"/>
      <c r="J7414" s="1"/>
      <c r="K7414" s="2"/>
    </row>
    <row r="7415" spans="2:11" x14ac:dyDescent="0.25">
      <c r="B7415" s="7"/>
      <c r="C7415" s="2"/>
      <c r="D7415" s="3"/>
      <c r="E7415" s="3"/>
      <c r="I7415" s="1"/>
      <c r="J7415" s="1"/>
      <c r="K7415" s="2"/>
    </row>
    <row r="7416" spans="2:11" x14ac:dyDescent="0.25">
      <c r="B7416" s="7"/>
      <c r="C7416" s="2"/>
      <c r="D7416" s="3"/>
      <c r="E7416" s="3"/>
      <c r="G7416" s="3"/>
      <c r="I7416" s="1"/>
      <c r="J7416" s="1"/>
      <c r="K7416" s="2"/>
    </row>
    <row r="7417" spans="2:11" x14ac:dyDescent="0.25">
      <c r="B7417" s="7"/>
      <c r="C7417" s="2"/>
      <c r="D7417" s="3"/>
      <c r="E7417" s="3"/>
      <c r="I7417" s="1"/>
      <c r="J7417" s="1"/>
      <c r="K7417" s="2"/>
    </row>
    <row r="7418" spans="2:11" x14ac:dyDescent="0.25">
      <c r="B7418" s="7"/>
      <c r="C7418" s="2"/>
      <c r="D7418" s="3"/>
      <c r="I7418" s="1"/>
      <c r="J7418" s="1"/>
      <c r="K7418" s="2"/>
    </row>
    <row r="7419" spans="2:11" x14ac:dyDescent="0.25">
      <c r="B7419" s="7"/>
      <c r="C7419" s="2"/>
      <c r="D7419" s="3"/>
      <c r="E7419" s="3"/>
      <c r="F7419" s="3"/>
      <c r="I7419" s="1"/>
      <c r="J7419" s="1"/>
      <c r="K7419" s="2"/>
    </row>
    <row r="7420" spans="2:11" x14ac:dyDescent="0.25">
      <c r="B7420" s="7"/>
      <c r="C7420" s="2"/>
      <c r="D7420" s="3"/>
      <c r="E7420" s="3"/>
      <c r="I7420" s="1"/>
      <c r="J7420" s="1"/>
      <c r="K7420" s="2"/>
    </row>
    <row r="7421" spans="2:11" x14ac:dyDescent="0.25">
      <c r="B7421" s="7"/>
      <c r="C7421" s="2"/>
      <c r="D7421" s="3"/>
      <c r="E7421" s="3"/>
      <c r="G7421" s="3"/>
      <c r="I7421" s="1"/>
      <c r="J7421" s="1"/>
      <c r="K7421" s="2"/>
    </row>
    <row r="7422" spans="2:11" x14ac:dyDescent="0.25">
      <c r="B7422" s="7"/>
      <c r="C7422" s="2"/>
      <c r="D7422" s="3"/>
      <c r="I7422" s="1"/>
      <c r="J7422" s="1"/>
      <c r="K7422" s="2"/>
    </row>
    <row r="7423" spans="2:11" x14ac:dyDescent="0.25">
      <c r="B7423" s="7"/>
      <c r="C7423" s="2"/>
      <c r="D7423" s="3"/>
      <c r="E7423" s="3"/>
      <c r="I7423" s="1"/>
      <c r="J7423" s="1"/>
      <c r="K7423" s="2"/>
    </row>
    <row r="7424" spans="2:11" x14ac:dyDescent="0.25">
      <c r="B7424" s="7"/>
      <c r="C7424" s="2"/>
      <c r="D7424" s="3"/>
      <c r="E7424" s="3"/>
      <c r="F7424" s="3"/>
      <c r="I7424" s="1"/>
      <c r="J7424" s="1"/>
      <c r="K7424" s="2"/>
    </row>
    <row r="7425" spans="2:11" x14ac:dyDescent="0.25">
      <c r="B7425" s="7"/>
      <c r="C7425" s="2"/>
      <c r="D7425" s="3"/>
      <c r="E7425" s="3"/>
      <c r="F7425" s="3"/>
      <c r="I7425" s="1"/>
      <c r="J7425" s="1"/>
      <c r="K7425" s="2"/>
    </row>
    <row r="7426" spans="2:11" x14ac:dyDescent="0.25">
      <c r="B7426" s="7"/>
      <c r="C7426" s="2"/>
      <c r="D7426" s="3"/>
      <c r="E7426" s="3"/>
      <c r="G7426" s="3"/>
      <c r="I7426" s="1"/>
      <c r="J7426" s="1"/>
      <c r="K7426" s="2"/>
    </row>
    <row r="7427" spans="2:11" x14ac:dyDescent="0.25">
      <c r="B7427" s="7"/>
      <c r="C7427" s="2"/>
      <c r="D7427" s="3"/>
      <c r="F7427" s="3"/>
      <c r="G7427" s="3"/>
      <c r="I7427" s="1"/>
      <c r="J7427" s="1"/>
      <c r="K7427" s="2"/>
    </row>
    <row r="7428" spans="2:11" x14ac:dyDescent="0.25">
      <c r="B7428" s="7"/>
      <c r="C7428" s="2"/>
      <c r="D7428" s="3"/>
      <c r="E7428" s="3"/>
      <c r="I7428" s="1"/>
      <c r="J7428" s="1"/>
      <c r="K7428" s="2"/>
    </row>
    <row r="7429" spans="2:11" x14ac:dyDescent="0.25">
      <c r="B7429" s="7"/>
      <c r="C7429" s="2"/>
      <c r="D7429" s="3"/>
      <c r="E7429" s="3"/>
      <c r="G7429" s="3"/>
      <c r="I7429" s="1"/>
      <c r="J7429" s="1"/>
      <c r="K7429" s="2"/>
    </row>
    <row r="7430" spans="2:11" x14ac:dyDescent="0.25">
      <c r="B7430" s="7"/>
      <c r="C7430" s="2"/>
      <c r="D7430" s="3"/>
      <c r="E7430" s="3"/>
      <c r="F7430" s="3"/>
      <c r="G7430" s="3"/>
      <c r="I7430" s="1"/>
      <c r="J7430" s="1"/>
      <c r="K7430" s="2"/>
    </row>
    <row r="7431" spans="2:11" x14ac:dyDescent="0.25">
      <c r="B7431" s="7"/>
      <c r="C7431" s="2"/>
      <c r="D7431" s="3"/>
      <c r="E7431" s="3"/>
      <c r="G7431" s="3"/>
      <c r="I7431" s="1"/>
      <c r="J7431" s="1"/>
      <c r="K7431" s="2"/>
    </row>
    <row r="7432" spans="2:11" x14ac:dyDescent="0.25">
      <c r="B7432" s="7"/>
      <c r="C7432" s="2"/>
      <c r="D7432" s="3"/>
      <c r="E7432" s="3"/>
      <c r="I7432" s="1"/>
      <c r="J7432" s="1"/>
      <c r="K7432" s="2"/>
    </row>
    <row r="7433" spans="2:11" x14ac:dyDescent="0.25">
      <c r="B7433" s="7"/>
      <c r="C7433" s="2"/>
      <c r="D7433" s="3"/>
      <c r="E7433" s="3"/>
      <c r="I7433" s="1"/>
      <c r="J7433" s="1"/>
      <c r="K7433" s="2"/>
    </row>
    <row r="7434" spans="2:11" x14ac:dyDescent="0.25">
      <c r="B7434" s="7"/>
      <c r="C7434" s="2"/>
      <c r="D7434" s="3"/>
      <c r="E7434" s="3"/>
      <c r="I7434" s="1"/>
      <c r="J7434" s="1"/>
      <c r="K7434" s="2"/>
    </row>
    <row r="7435" spans="2:11" x14ac:dyDescent="0.25">
      <c r="B7435" s="7"/>
      <c r="C7435" s="2"/>
      <c r="D7435" s="3"/>
      <c r="E7435" s="3"/>
      <c r="G7435" s="3"/>
      <c r="I7435" s="1"/>
      <c r="J7435" s="1"/>
      <c r="K7435" s="2"/>
    </row>
    <row r="7436" spans="2:11" x14ac:dyDescent="0.25">
      <c r="B7436" s="7"/>
      <c r="C7436" s="2"/>
      <c r="D7436" s="3"/>
      <c r="E7436" s="3"/>
      <c r="I7436" s="1"/>
      <c r="J7436" s="1"/>
      <c r="K7436" s="2"/>
    </row>
    <row r="7437" spans="2:11" x14ac:dyDescent="0.25">
      <c r="B7437" s="7"/>
      <c r="C7437" s="2"/>
      <c r="D7437" s="3"/>
      <c r="E7437" s="3"/>
      <c r="G7437" s="3"/>
      <c r="I7437" s="1"/>
      <c r="J7437" s="1"/>
      <c r="K7437" s="2"/>
    </row>
    <row r="7438" spans="2:11" x14ac:dyDescent="0.25">
      <c r="B7438" s="7"/>
      <c r="C7438" s="2"/>
      <c r="D7438" s="3"/>
      <c r="E7438" s="3"/>
      <c r="F7438" s="3"/>
      <c r="I7438" s="1"/>
      <c r="J7438" s="1"/>
      <c r="K7438" s="2"/>
    </row>
    <row r="7439" spans="2:11" x14ac:dyDescent="0.25">
      <c r="B7439" s="7"/>
      <c r="C7439" s="2"/>
      <c r="D7439" s="3"/>
      <c r="E7439" s="3"/>
      <c r="G7439" s="3"/>
      <c r="I7439" s="1"/>
      <c r="J7439" s="1"/>
      <c r="K7439" s="2"/>
    </row>
    <row r="7440" spans="2:11" x14ac:dyDescent="0.25">
      <c r="B7440" s="7"/>
      <c r="C7440" s="2"/>
      <c r="D7440" s="3"/>
      <c r="E7440" s="3"/>
      <c r="G7440" s="3"/>
      <c r="I7440" s="1"/>
      <c r="J7440" s="1"/>
      <c r="K7440" s="2"/>
    </row>
    <row r="7441" spans="2:11" x14ac:dyDescent="0.25">
      <c r="B7441" s="7"/>
      <c r="C7441" s="2"/>
      <c r="D7441" s="3"/>
      <c r="E7441" s="3"/>
      <c r="G7441" s="3"/>
      <c r="I7441" s="1"/>
      <c r="J7441" s="1"/>
      <c r="K7441" s="2"/>
    </row>
    <row r="7442" spans="2:11" x14ac:dyDescent="0.25">
      <c r="B7442" s="7"/>
      <c r="C7442" s="2"/>
      <c r="D7442" s="3"/>
      <c r="E7442" s="3"/>
      <c r="I7442" s="1"/>
      <c r="J7442" s="1"/>
      <c r="K7442" s="2"/>
    </row>
    <row r="7443" spans="2:11" x14ac:dyDescent="0.25">
      <c r="B7443" s="7"/>
      <c r="C7443" s="2"/>
      <c r="D7443" s="3"/>
      <c r="I7443" s="1"/>
      <c r="J7443" s="1"/>
      <c r="K7443" s="2"/>
    </row>
    <row r="7444" spans="2:11" x14ac:dyDescent="0.25">
      <c r="B7444" s="7"/>
      <c r="C7444" s="2"/>
      <c r="D7444" s="3"/>
      <c r="E7444" s="3"/>
      <c r="F7444" s="3"/>
      <c r="I7444" s="1"/>
      <c r="J7444" s="1"/>
      <c r="K7444" s="2"/>
    </row>
    <row r="7445" spans="2:11" x14ac:dyDescent="0.25">
      <c r="B7445" s="7"/>
      <c r="C7445" s="2"/>
      <c r="D7445" s="3"/>
      <c r="E7445" s="3"/>
      <c r="G7445" s="3"/>
      <c r="I7445" s="1"/>
      <c r="J7445" s="1"/>
      <c r="K7445" s="2"/>
    </row>
    <row r="7446" spans="2:11" x14ac:dyDescent="0.25">
      <c r="B7446" s="7"/>
      <c r="C7446" s="2"/>
      <c r="D7446" s="3"/>
      <c r="G7446" s="3"/>
      <c r="I7446" s="1"/>
      <c r="J7446" s="1"/>
      <c r="K7446" s="2"/>
    </row>
    <row r="7447" spans="2:11" x14ac:dyDescent="0.25">
      <c r="B7447" s="7"/>
      <c r="C7447" s="2"/>
      <c r="D7447" s="3"/>
      <c r="I7447" s="1"/>
      <c r="J7447" s="1"/>
      <c r="K7447" s="2"/>
    </row>
    <row r="7448" spans="2:11" x14ac:dyDescent="0.25">
      <c r="B7448" s="7"/>
      <c r="C7448" s="2"/>
      <c r="D7448" s="3"/>
      <c r="E7448" s="3"/>
      <c r="I7448" s="1"/>
      <c r="J7448" s="1"/>
      <c r="K7448" s="2"/>
    </row>
    <row r="7449" spans="2:11" x14ac:dyDescent="0.25">
      <c r="B7449" s="7"/>
      <c r="C7449" s="2"/>
      <c r="D7449" s="3"/>
      <c r="E7449" s="3"/>
      <c r="G7449" s="3"/>
      <c r="I7449" s="1"/>
      <c r="J7449" s="1"/>
      <c r="K7449" s="2"/>
    </row>
    <row r="7450" spans="2:11" x14ac:dyDescent="0.25">
      <c r="B7450" s="7"/>
      <c r="C7450" s="2"/>
      <c r="D7450" s="3"/>
      <c r="E7450" s="3"/>
      <c r="I7450" s="1"/>
      <c r="J7450" s="1"/>
      <c r="K7450" s="2"/>
    </row>
    <row r="7451" spans="2:11" x14ac:dyDescent="0.25">
      <c r="B7451" s="7"/>
      <c r="C7451" s="2"/>
      <c r="D7451" s="3"/>
      <c r="E7451" s="3"/>
      <c r="G7451" s="3"/>
      <c r="I7451" s="1"/>
      <c r="J7451" s="1"/>
      <c r="K7451" s="2"/>
    </row>
    <row r="7452" spans="2:11" x14ac:dyDescent="0.25">
      <c r="B7452" s="7"/>
      <c r="C7452" s="2"/>
      <c r="D7452" s="3"/>
      <c r="E7452" s="3"/>
      <c r="G7452" s="3"/>
      <c r="I7452" s="1"/>
      <c r="J7452" s="1"/>
      <c r="K7452" s="2"/>
    </row>
    <row r="7453" spans="2:11" x14ac:dyDescent="0.25">
      <c r="B7453" s="7"/>
      <c r="C7453" s="2"/>
      <c r="D7453" s="3"/>
      <c r="E7453" s="3"/>
      <c r="G7453" s="3"/>
      <c r="I7453" s="1"/>
      <c r="J7453" s="1"/>
      <c r="K7453" s="2"/>
    </row>
    <row r="7454" spans="2:11" x14ac:dyDescent="0.25">
      <c r="B7454" s="7"/>
      <c r="C7454" s="2"/>
      <c r="D7454" s="3"/>
      <c r="E7454" s="3"/>
      <c r="I7454" s="1"/>
      <c r="J7454" s="1"/>
      <c r="K7454" s="2"/>
    </row>
    <row r="7455" spans="2:11" x14ac:dyDescent="0.25">
      <c r="B7455" s="7"/>
      <c r="C7455" s="2"/>
      <c r="D7455" s="3"/>
      <c r="E7455" s="3"/>
      <c r="G7455" s="3"/>
      <c r="I7455" s="1"/>
      <c r="J7455" s="1"/>
      <c r="K7455" s="2"/>
    </row>
    <row r="7456" spans="2:11" x14ac:dyDescent="0.25">
      <c r="B7456" s="7"/>
      <c r="C7456" s="2"/>
      <c r="D7456" s="3"/>
      <c r="E7456" s="3"/>
      <c r="I7456" s="1"/>
      <c r="J7456" s="1"/>
      <c r="K7456" s="2"/>
    </row>
    <row r="7457" spans="2:11" x14ac:dyDescent="0.25">
      <c r="B7457" s="7"/>
      <c r="C7457" s="2"/>
      <c r="D7457" s="3"/>
      <c r="E7457" s="3"/>
      <c r="I7457" s="1"/>
      <c r="J7457" s="1"/>
      <c r="K7457" s="2"/>
    </row>
    <row r="7458" spans="2:11" x14ac:dyDescent="0.25">
      <c r="B7458" s="7"/>
      <c r="C7458" s="2"/>
      <c r="D7458" s="3"/>
      <c r="E7458" s="3"/>
      <c r="G7458" s="3"/>
      <c r="I7458" s="1"/>
      <c r="J7458" s="1"/>
      <c r="K7458" s="2"/>
    </row>
    <row r="7459" spans="2:11" x14ac:dyDescent="0.25">
      <c r="B7459" s="7"/>
      <c r="C7459" s="2"/>
      <c r="D7459" s="3"/>
      <c r="E7459" s="3"/>
      <c r="G7459" s="3"/>
      <c r="I7459" s="1"/>
      <c r="J7459" s="1"/>
      <c r="K7459" s="2"/>
    </row>
    <row r="7460" spans="2:11" x14ac:dyDescent="0.25">
      <c r="B7460" s="7"/>
      <c r="C7460" s="2"/>
      <c r="D7460" s="3"/>
      <c r="E7460" s="3"/>
      <c r="G7460" s="3"/>
      <c r="I7460" s="1"/>
      <c r="J7460" s="1"/>
      <c r="K7460" s="2"/>
    </row>
    <row r="7461" spans="2:11" x14ac:dyDescent="0.25">
      <c r="B7461" s="7"/>
      <c r="C7461" s="2"/>
      <c r="D7461" s="3"/>
      <c r="E7461" s="3"/>
      <c r="I7461" s="1"/>
      <c r="J7461" s="1"/>
      <c r="K7461" s="2"/>
    </row>
    <row r="7462" spans="2:11" x14ac:dyDescent="0.25">
      <c r="B7462" s="7"/>
      <c r="C7462" s="2"/>
      <c r="D7462" s="3"/>
      <c r="G7462" s="3"/>
      <c r="I7462" s="1"/>
      <c r="J7462" s="1"/>
      <c r="K7462" s="2"/>
    </row>
    <row r="7463" spans="2:11" x14ac:dyDescent="0.25">
      <c r="B7463" s="7"/>
      <c r="C7463" s="2"/>
      <c r="D7463" s="3"/>
      <c r="I7463" s="1"/>
      <c r="J7463" s="1"/>
      <c r="K7463" s="2"/>
    </row>
    <row r="7464" spans="2:11" x14ac:dyDescent="0.25">
      <c r="B7464" s="7"/>
      <c r="C7464" s="2"/>
      <c r="D7464" s="3"/>
      <c r="E7464" s="3"/>
      <c r="G7464" s="3"/>
      <c r="I7464" s="1"/>
      <c r="J7464" s="1"/>
      <c r="K7464" s="2"/>
    </row>
    <row r="7465" spans="2:11" x14ac:dyDescent="0.25">
      <c r="B7465" s="7"/>
      <c r="C7465" s="2"/>
      <c r="D7465" s="3"/>
      <c r="E7465" s="3"/>
      <c r="I7465" s="1"/>
      <c r="J7465" s="1"/>
      <c r="K7465" s="2"/>
    </row>
    <row r="7466" spans="2:11" x14ac:dyDescent="0.25">
      <c r="B7466" s="7"/>
      <c r="C7466" s="2"/>
      <c r="D7466" s="3"/>
      <c r="E7466" s="3"/>
      <c r="I7466" s="1"/>
      <c r="J7466" s="1"/>
      <c r="K7466" s="2"/>
    </row>
    <row r="7467" spans="2:11" x14ac:dyDescent="0.25">
      <c r="B7467" s="7"/>
      <c r="C7467" s="2"/>
      <c r="D7467" s="3"/>
      <c r="E7467" s="3"/>
      <c r="I7467" s="1"/>
      <c r="J7467" s="1"/>
      <c r="K7467" s="2"/>
    </row>
    <row r="7468" spans="2:11" x14ac:dyDescent="0.25">
      <c r="B7468" s="7"/>
      <c r="C7468" s="2"/>
      <c r="D7468" s="3"/>
      <c r="I7468" s="1"/>
      <c r="J7468" s="1"/>
      <c r="K7468" s="2"/>
    </row>
    <row r="7469" spans="2:11" x14ac:dyDescent="0.25">
      <c r="B7469" s="7"/>
      <c r="C7469" s="2"/>
      <c r="D7469" s="3"/>
      <c r="G7469" s="3"/>
      <c r="I7469" s="1"/>
      <c r="J7469" s="1"/>
      <c r="K7469" s="2"/>
    </row>
    <row r="7470" spans="2:11" x14ac:dyDescent="0.25">
      <c r="B7470" s="7"/>
      <c r="C7470" s="2"/>
      <c r="D7470" s="3"/>
      <c r="E7470" s="3"/>
      <c r="G7470" s="3"/>
      <c r="I7470" s="1"/>
      <c r="J7470" s="1"/>
      <c r="K7470" s="2"/>
    </row>
    <row r="7471" spans="2:11" x14ac:dyDescent="0.25">
      <c r="B7471" s="7"/>
      <c r="C7471" s="2"/>
      <c r="D7471" s="3"/>
      <c r="I7471" s="1"/>
      <c r="J7471" s="1"/>
      <c r="K7471" s="2"/>
    </row>
    <row r="7472" spans="2:11" x14ac:dyDescent="0.25">
      <c r="B7472" s="7"/>
      <c r="C7472" s="2"/>
      <c r="D7472" s="3"/>
      <c r="I7472" s="1"/>
      <c r="J7472" s="1"/>
      <c r="K7472" s="2"/>
    </row>
    <row r="7473" spans="2:11" x14ac:dyDescent="0.25">
      <c r="B7473" s="7"/>
      <c r="C7473" s="2"/>
      <c r="D7473" s="3"/>
      <c r="I7473" s="1"/>
      <c r="J7473" s="1"/>
      <c r="K7473" s="2"/>
    </row>
    <row r="7474" spans="2:11" x14ac:dyDescent="0.25">
      <c r="B7474" s="7"/>
      <c r="C7474" s="2"/>
      <c r="D7474" s="3"/>
      <c r="E7474" s="3"/>
      <c r="G7474" s="3"/>
      <c r="I7474" s="1"/>
      <c r="J7474" s="1"/>
      <c r="K7474" s="2"/>
    </row>
    <row r="7475" spans="2:11" x14ac:dyDescent="0.25">
      <c r="B7475" s="7"/>
      <c r="C7475" s="2"/>
      <c r="D7475" s="3"/>
      <c r="I7475" s="1"/>
      <c r="J7475" s="1"/>
      <c r="K7475" s="2"/>
    </row>
    <row r="7476" spans="2:11" x14ac:dyDescent="0.25">
      <c r="B7476" s="7"/>
      <c r="C7476" s="2"/>
      <c r="D7476" s="3"/>
      <c r="I7476" s="1"/>
      <c r="J7476" s="1"/>
      <c r="K7476" s="2"/>
    </row>
    <row r="7477" spans="2:11" x14ac:dyDescent="0.25">
      <c r="B7477" s="7"/>
      <c r="C7477" s="2"/>
      <c r="D7477" s="3"/>
      <c r="E7477" s="3"/>
      <c r="G7477" s="3"/>
      <c r="I7477" s="1"/>
      <c r="J7477" s="1"/>
      <c r="K7477" s="2"/>
    </row>
    <row r="7478" spans="2:11" x14ac:dyDescent="0.25">
      <c r="B7478" s="7"/>
      <c r="C7478" s="2"/>
      <c r="D7478" s="3"/>
      <c r="E7478" s="3"/>
      <c r="F7478" s="3"/>
      <c r="G7478" s="3"/>
      <c r="I7478" s="1"/>
      <c r="J7478" s="1"/>
      <c r="K7478" s="2"/>
    </row>
    <row r="7479" spans="2:11" x14ac:dyDescent="0.25">
      <c r="B7479" s="7"/>
      <c r="C7479" s="2"/>
      <c r="D7479" s="3"/>
      <c r="E7479" s="3"/>
      <c r="F7479" s="3"/>
      <c r="G7479" s="3"/>
      <c r="I7479" s="1"/>
      <c r="J7479" s="1"/>
      <c r="K7479" s="2"/>
    </row>
    <row r="7480" spans="2:11" x14ac:dyDescent="0.25">
      <c r="B7480" s="7"/>
      <c r="C7480" s="2"/>
      <c r="D7480" s="3"/>
      <c r="I7480" s="1"/>
      <c r="J7480" s="1"/>
      <c r="K7480" s="2"/>
    </row>
    <row r="7481" spans="2:11" x14ac:dyDescent="0.25">
      <c r="B7481" s="7"/>
      <c r="C7481" s="2"/>
      <c r="D7481" s="3"/>
      <c r="G7481" s="3"/>
      <c r="I7481" s="1"/>
      <c r="J7481" s="1"/>
      <c r="K7481" s="2"/>
    </row>
    <row r="7482" spans="2:11" x14ac:dyDescent="0.25">
      <c r="B7482" s="7"/>
      <c r="C7482" s="2"/>
      <c r="D7482" s="3"/>
      <c r="E7482" s="3"/>
      <c r="I7482" s="1"/>
      <c r="J7482" s="1"/>
      <c r="K7482" s="2"/>
    </row>
    <row r="7483" spans="2:11" x14ac:dyDescent="0.25">
      <c r="B7483" s="7"/>
      <c r="C7483" s="2"/>
      <c r="D7483" s="3"/>
      <c r="E7483" s="3"/>
      <c r="G7483" s="3"/>
      <c r="I7483" s="1"/>
      <c r="J7483" s="1"/>
      <c r="K7483" s="2"/>
    </row>
    <row r="7484" spans="2:11" x14ac:dyDescent="0.25">
      <c r="B7484" s="7"/>
      <c r="C7484" s="2"/>
      <c r="D7484" s="3"/>
      <c r="F7484" s="3"/>
      <c r="G7484" s="3"/>
      <c r="I7484" s="1"/>
      <c r="J7484" s="1"/>
      <c r="K7484" s="2"/>
    </row>
    <row r="7485" spans="2:11" x14ac:dyDescent="0.25">
      <c r="B7485" s="7"/>
      <c r="C7485" s="2"/>
      <c r="D7485" s="3"/>
      <c r="E7485" s="3"/>
      <c r="G7485" s="3"/>
      <c r="I7485" s="1"/>
      <c r="J7485" s="1"/>
      <c r="K7485" s="2"/>
    </row>
    <row r="7486" spans="2:11" x14ac:dyDescent="0.25">
      <c r="B7486" s="7"/>
      <c r="C7486" s="2"/>
      <c r="D7486" s="3"/>
      <c r="E7486" s="3"/>
      <c r="G7486" s="3"/>
      <c r="I7486" s="1"/>
      <c r="J7486" s="1"/>
      <c r="K7486" s="2"/>
    </row>
    <row r="7487" spans="2:11" x14ac:dyDescent="0.25">
      <c r="B7487" s="7"/>
      <c r="C7487" s="2"/>
      <c r="D7487" s="3"/>
      <c r="E7487" s="3"/>
      <c r="G7487" s="3"/>
      <c r="I7487" s="1"/>
      <c r="J7487" s="1"/>
      <c r="K7487" s="2"/>
    </row>
    <row r="7488" spans="2:11" x14ac:dyDescent="0.25">
      <c r="B7488" s="7"/>
      <c r="C7488" s="2"/>
      <c r="D7488" s="3"/>
      <c r="E7488" s="3"/>
      <c r="I7488" s="1"/>
      <c r="J7488" s="1"/>
      <c r="K7488" s="2"/>
    </row>
    <row r="7489" spans="2:11" x14ac:dyDescent="0.25">
      <c r="B7489" s="7"/>
      <c r="C7489" s="2"/>
      <c r="D7489" s="3"/>
      <c r="G7489" s="3"/>
      <c r="I7489" s="1"/>
      <c r="J7489" s="1"/>
      <c r="K7489" s="2"/>
    </row>
    <row r="7490" spans="2:11" x14ac:dyDescent="0.25">
      <c r="B7490" s="7"/>
      <c r="C7490" s="2"/>
      <c r="D7490" s="3"/>
      <c r="E7490" s="3"/>
      <c r="G7490" s="3"/>
      <c r="I7490" s="1"/>
      <c r="J7490" s="1"/>
      <c r="K7490" s="2"/>
    </row>
    <row r="7491" spans="2:11" x14ac:dyDescent="0.25">
      <c r="B7491" s="7"/>
      <c r="C7491" s="2"/>
      <c r="D7491" s="3"/>
      <c r="I7491" s="1"/>
      <c r="J7491" s="1"/>
      <c r="K7491" s="2"/>
    </row>
    <row r="7492" spans="2:11" x14ac:dyDescent="0.25">
      <c r="B7492" s="7"/>
      <c r="C7492" s="2"/>
      <c r="D7492" s="3"/>
      <c r="E7492" s="3"/>
      <c r="I7492" s="1"/>
      <c r="J7492" s="1"/>
      <c r="K7492" s="2"/>
    </row>
    <row r="7493" spans="2:11" x14ac:dyDescent="0.25">
      <c r="B7493" s="7"/>
      <c r="C7493" s="2"/>
      <c r="D7493" s="3"/>
      <c r="E7493" s="3"/>
      <c r="I7493" s="1"/>
      <c r="J7493" s="1"/>
      <c r="K7493" s="2"/>
    </row>
    <row r="7494" spans="2:11" x14ac:dyDescent="0.25">
      <c r="B7494" s="7"/>
      <c r="C7494" s="2"/>
      <c r="D7494" s="3"/>
      <c r="G7494" s="3"/>
      <c r="I7494" s="1"/>
      <c r="J7494" s="1"/>
      <c r="K7494" s="2"/>
    </row>
    <row r="7495" spans="2:11" x14ac:dyDescent="0.25">
      <c r="B7495" s="7"/>
      <c r="C7495" s="2"/>
      <c r="D7495" s="3"/>
      <c r="I7495" s="1"/>
      <c r="J7495" s="1"/>
      <c r="K7495" s="2"/>
    </row>
    <row r="7496" spans="2:11" x14ac:dyDescent="0.25">
      <c r="B7496" s="7"/>
      <c r="C7496" s="2"/>
      <c r="D7496" s="3"/>
      <c r="E7496" s="3"/>
      <c r="G7496" s="3"/>
      <c r="I7496" s="1"/>
      <c r="J7496" s="1"/>
      <c r="K7496" s="2"/>
    </row>
    <row r="7497" spans="2:11" x14ac:dyDescent="0.25">
      <c r="B7497" s="7"/>
      <c r="C7497" s="2"/>
      <c r="D7497" s="3"/>
      <c r="G7497" s="3"/>
      <c r="I7497" s="1"/>
      <c r="J7497" s="1"/>
      <c r="K7497" s="2"/>
    </row>
    <row r="7498" spans="2:11" x14ac:dyDescent="0.25">
      <c r="B7498" s="7"/>
      <c r="C7498" s="2"/>
      <c r="D7498" s="3"/>
      <c r="I7498" s="1"/>
      <c r="J7498" s="1"/>
      <c r="K7498" s="2"/>
    </row>
    <row r="7499" spans="2:11" x14ac:dyDescent="0.25">
      <c r="B7499" s="7"/>
      <c r="C7499" s="2"/>
      <c r="D7499" s="3"/>
      <c r="E7499" s="3"/>
      <c r="G7499" s="3"/>
      <c r="I7499" s="1"/>
      <c r="J7499" s="1"/>
      <c r="K7499" s="2"/>
    </row>
    <row r="7500" spans="2:11" x14ac:dyDescent="0.25">
      <c r="B7500" s="7"/>
      <c r="C7500" s="2"/>
      <c r="D7500" s="3"/>
      <c r="E7500" s="3"/>
      <c r="I7500" s="1"/>
      <c r="J7500" s="1"/>
      <c r="K7500" s="2"/>
    </row>
    <row r="7501" spans="2:11" x14ac:dyDescent="0.25">
      <c r="B7501" s="7"/>
      <c r="C7501" s="2"/>
      <c r="D7501" s="3"/>
      <c r="E7501" s="3"/>
      <c r="G7501" s="3"/>
      <c r="I7501" s="1"/>
      <c r="J7501" s="1"/>
      <c r="K7501" s="2"/>
    </row>
    <row r="7502" spans="2:11" x14ac:dyDescent="0.25">
      <c r="B7502" s="7"/>
      <c r="C7502" s="2"/>
      <c r="D7502" s="3"/>
      <c r="E7502" s="3"/>
      <c r="I7502" s="1"/>
      <c r="J7502" s="1"/>
      <c r="K7502" s="2"/>
    </row>
    <row r="7503" spans="2:11" x14ac:dyDescent="0.25">
      <c r="B7503" s="7"/>
      <c r="C7503" s="2"/>
      <c r="D7503" s="3"/>
      <c r="I7503" s="1"/>
      <c r="J7503" s="1"/>
      <c r="K7503" s="2"/>
    </row>
    <row r="7504" spans="2:11" x14ac:dyDescent="0.25">
      <c r="B7504" s="7"/>
      <c r="C7504" s="2"/>
      <c r="D7504" s="3"/>
      <c r="I7504" s="1"/>
      <c r="J7504" s="1"/>
      <c r="K7504" s="2"/>
    </row>
    <row r="7505" spans="2:11" x14ac:dyDescent="0.25">
      <c r="B7505" s="7"/>
      <c r="C7505" s="2"/>
      <c r="D7505" s="3"/>
      <c r="G7505" s="3"/>
      <c r="I7505" s="1"/>
      <c r="J7505" s="1"/>
      <c r="K7505" s="2"/>
    </row>
    <row r="7506" spans="2:11" x14ac:dyDescent="0.25">
      <c r="B7506" s="7"/>
      <c r="C7506" s="2"/>
      <c r="D7506" s="3"/>
      <c r="E7506" s="3"/>
      <c r="F7506" s="3"/>
      <c r="G7506" s="3"/>
      <c r="I7506" s="1"/>
      <c r="J7506" s="1"/>
      <c r="K7506" s="2"/>
    </row>
    <row r="7507" spans="2:11" x14ac:dyDescent="0.25">
      <c r="B7507" s="7"/>
      <c r="C7507" s="2"/>
      <c r="D7507" s="3"/>
      <c r="I7507" s="1"/>
      <c r="J7507" s="1"/>
      <c r="K7507" s="2"/>
    </row>
    <row r="7508" spans="2:11" x14ac:dyDescent="0.25">
      <c r="B7508" s="7"/>
      <c r="C7508" s="2"/>
      <c r="D7508" s="3"/>
      <c r="G7508" s="3"/>
      <c r="I7508" s="1"/>
      <c r="J7508" s="1"/>
      <c r="K7508" s="2"/>
    </row>
    <row r="7509" spans="2:11" x14ac:dyDescent="0.25">
      <c r="B7509" s="7"/>
      <c r="C7509" s="2"/>
      <c r="D7509" s="3"/>
      <c r="E7509" s="3"/>
      <c r="F7509" s="3"/>
      <c r="G7509" s="3"/>
      <c r="I7509" s="1"/>
      <c r="J7509" s="1"/>
      <c r="K7509" s="2"/>
    </row>
    <row r="7510" spans="2:11" x14ac:dyDescent="0.25">
      <c r="B7510" s="7"/>
      <c r="C7510" s="2"/>
      <c r="D7510" s="3"/>
      <c r="E7510" s="3"/>
      <c r="F7510" s="3"/>
      <c r="G7510" s="3"/>
      <c r="I7510" s="1"/>
      <c r="J7510" s="1"/>
      <c r="K7510" s="2"/>
    </row>
    <row r="7511" spans="2:11" x14ac:dyDescent="0.25">
      <c r="B7511" s="7"/>
      <c r="C7511" s="2"/>
      <c r="D7511" s="3"/>
      <c r="I7511" s="1"/>
      <c r="J7511" s="1"/>
      <c r="K7511" s="2"/>
    </row>
    <row r="7512" spans="2:11" x14ac:dyDescent="0.25">
      <c r="B7512" s="7"/>
      <c r="C7512" s="2"/>
      <c r="D7512" s="3"/>
      <c r="F7512" s="3"/>
      <c r="I7512" s="1"/>
      <c r="J7512" s="1"/>
      <c r="K7512" s="2"/>
    </row>
    <row r="7513" spans="2:11" x14ac:dyDescent="0.25">
      <c r="B7513" s="7"/>
      <c r="C7513" s="2"/>
      <c r="D7513" s="3"/>
      <c r="I7513" s="1"/>
      <c r="J7513" s="1"/>
      <c r="K7513" s="2"/>
    </row>
    <row r="7514" spans="2:11" x14ac:dyDescent="0.25">
      <c r="B7514" s="7"/>
      <c r="C7514" s="2"/>
      <c r="D7514" s="3"/>
      <c r="I7514" s="1"/>
      <c r="J7514" s="1"/>
      <c r="K7514" s="2"/>
    </row>
    <row r="7515" spans="2:11" x14ac:dyDescent="0.25">
      <c r="B7515" s="7"/>
      <c r="C7515" s="2"/>
      <c r="D7515" s="3"/>
      <c r="F7515" s="3"/>
      <c r="I7515" s="1"/>
      <c r="J7515" s="1"/>
      <c r="K7515" s="2"/>
    </row>
    <row r="7516" spans="2:11" x14ac:dyDescent="0.25">
      <c r="B7516" s="7"/>
      <c r="C7516" s="2"/>
      <c r="D7516" s="3"/>
      <c r="E7516" s="3"/>
      <c r="G7516" s="3"/>
      <c r="I7516" s="1"/>
      <c r="J7516" s="1"/>
      <c r="K7516" s="2"/>
    </row>
    <row r="7517" spans="2:11" x14ac:dyDescent="0.25">
      <c r="B7517" s="7"/>
      <c r="C7517" s="2"/>
      <c r="D7517" s="3"/>
      <c r="I7517" s="1"/>
      <c r="J7517" s="1"/>
      <c r="K7517" s="2"/>
    </row>
    <row r="7518" spans="2:11" x14ac:dyDescent="0.25">
      <c r="B7518" s="7"/>
      <c r="C7518" s="2"/>
      <c r="D7518" s="3"/>
      <c r="I7518" s="1"/>
      <c r="J7518" s="1"/>
      <c r="K7518" s="2"/>
    </row>
    <row r="7519" spans="2:11" x14ac:dyDescent="0.25">
      <c r="B7519" s="7"/>
      <c r="C7519" s="2"/>
      <c r="D7519" s="3"/>
      <c r="E7519" s="3"/>
      <c r="G7519" s="3"/>
      <c r="I7519" s="1"/>
      <c r="J7519" s="1"/>
      <c r="K7519" s="2"/>
    </row>
    <row r="7520" spans="2:11" x14ac:dyDescent="0.25">
      <c r="B7520" s="7"/>
      <c r="C7520" s="2"/>
      <c r="D7520" s="3"/>
      <c r="E7520" s="3"/>
      <c r="I7520" s="1"/>
      <c r="J7520" s="1"/>
      <c r="K7520" s="2"/>
    </row>
    <row r="7521" spans="2:11" x14ac:dyDescent="0.25">
      <c r="B7521" s="7"/>
      <c r="C7521" s="2"/>
      <c r="D7521" s="3"/>
      <c r="I7521" s="1"/>
      <c r="J7521" s="1"/>
      <c r="K7521" s="2"/>
    </row>
    <row r="7522" spans="2:11" x14ac:dyDescent="0.25">
      <c r="B7522" s="7"/>
      <c r="C7522" s="2"/>
      <c r="D7522" s="3"/>
      <c r="E7522" s="3"/>
      <c r="G7522" s="3"/>
      <c r="I7522" s="1"/>
      <c r="J7522" s="1"/>
      <c r="K7522" s="2"/>
    </row>
    <row r="7523" spans="2:11" x14ac:dyDescent="0.25">
      <c r="B7523" s="7"/>
      <c r="C7523" s="2"/>
      <c r="D7523" s="3"/>
      <c r="E7523" s="3"/>
      <c r="I7523" s="1"/>
      <c r="J7523" s="1"/>
      <c r="K7523" s="2"/>
    </row>
    <row r="7524" spans="2:11" x14ac:dyDescent="0.25">
      <c r="B7524" s="7"/>
      <c r="C7524" s="2"/>
      <c r="D7524" s="3"/>
      <c r="E7524" s="3"/>
      <c r="I7524" s="1"/>
      <c r="J7524" s="1"/>
      <c r="K7524" s="2"/>
    </row>
    <row r="7525" spans="2:11" x14ac:dyDescent="0.25">
      <c r="B7525" s="7"/>
      <c r="C7525" s="2"/>
      <c r="D7525" s="3"/>
      <c r="I7525" s="1"/>
      <c r="J7525" s="1"/>
      <c r="K7525" s="2"/>
    </row>
    <row r="7526" spans="2:11" x14ac:dyDescent="0.25">
      <c r="B7526" s="7"/>
      <c r="C7526" s="2"/>
      <c r="D7526" s="3"/>
      <c r="I7526" s="1"/>
      <c r="J7526" s="1"/>
      <c r="K7526" s="2"/>
    </row>
    <row r="7527" spans="2:11" x14ac:dyDescent="0.25">
      <c r="B7527" s="7"/>
      <c r="C7527" s="2"/>
      <c r="D7527" s="3"/>
      <c r="I7527" s="1"/>
      <c r="J7527" s="1"/>
      <c r="K7527" s="2"/>
    </row>
    <row r="7528" spans="2:11" x14ac:dyDescent="0.25">
      <c r="B7528" s="7"/>
      <c r="C7528" s="2"/>
      <c r="D7528" s="3"/>
      <c r="I7528" s="1"/>
      <c r="J7528" s="1"/>
      <c r="K7528" s="2"/>
    </row>
    <row r="7529" spans="2:11" x14ac:dyDescent="0.25">
      <c r="B7529" s="7"/>
      <c r="C7529" s="2"/>
      <c r="D7529" s="3"/>
      <c r="E7529" s="3"/>
      <c r="I7529" s="1"/>
      <c r="J7529" s="1"/>
      <c r="K7529" s="2"/>
    </row>
    <row r="7530" spans="2:11" x14ac:dyDescent="0.25">
      <c r="B7530" s="7"/>
      <c r="C7530" s="2"/>
      <c r="D7530" s="3"/>
      <c r="I7530" s="1"/>
      <c r="J7530" s="1"/>
      <c r="K7530" s="2"/>
    </row>
    <row r="7531" spans="2:11" x14ac:dyDescent="0.25">
      <c r="B7531" s="7"/>
      <c r="C7531" s="2"/>
      <c r="D7531" s="3"/>
      <c r="E7531" s="3"/>
      <c r="F7531" s="3"/>
      <c r="I7531" s="1"/>
      <c r="J7531" s="1"/>
      <c r="K7531" s="2"/>
    </row>
    <row r="7532" spans="2:11" x14ac:dyDescent="0.25">
      <c r="B7532" s="7"/>
      <c r="C7532" s="2"/>
      <c r="D7532" s="3"/>
      <c r="E7532" s="3"/>
      <c r="G7532" s="3"/>
      <c r="I7532" s="1"/>
      <c r="J7532" s="1"/>
      <c r="K7532" s="2"/>
    </row>
    <row r="7533" spans="2:11" x14ac:dyDescent="0.25">
      <c r="B7533" s="7"/>
      <c r="C7533" s="2"/>
      <c r="D7533" s="3"/>
      <c r="E7533" s="3"/>
      <c r="I7533" s="1"/>
      <c r="J7533" s="1"/>
      <c r="K7533" s="2"/>
    </row>
    <row r="7534" spans="2:11" x14ac:dyDescent="0.25">
      <c r="B7534" s="7"/>
      <c r="C7534" s="2"/>
      <c r="D7534" s="3"/>
      <c r="I7534" s="1"/>
      <c r="J7534" s="1"/>
      <c r="K7534" s="2"/>
    </row>
    <row r="7535" spans="2:11" x14ac:dyDescent="0.25">
      <c r="B7535" s="7"/>
      <c r="C7535" s="2"/>
      <c r="D7535" s="3"/>
      <c r="I7535" s="1"/>
      <c r="J7535" s="1"/>
      <c r="K7535" s="2"/>
    </row>
    <row r="7536" spans="2:11" x14ac:dyDescent="0.25">
      <c r="B7536" s="7"/>
      <c r="C7536" s="2"/>
      <c r="D7536" s="3"/>
      <c r="I7536" s="1"/>
      <c r="J7536" s="1"/>
      <c r="K7536" s="2"/>
    </row>
    <row r="7537" spans="2:11" x14ac:dyDescent="0.25">
      <c r="B7537" s="7"/>
      <c r="C7537" s="2"/>
      <c r="D7537" s="3"/>
      <c r="I7537" s="1"/>
      <c r="J7537" s="1"/>
      <c r="K7537" s="2"/>
    </row>
    <row r="7538" spans="2:11" x14ac:dyDescent="0.25">
      <c r="B7538" s="7"/>
      <c r="C7538" s="2"/>
      <c r="D7538" s="3"/>
      <c r="E7538" s="3"/>
      <c r="I7538" s="1"/>
      <c r="J7538" s="1"/>
      <c r="K7538" s="2"/>
    </row>
    <row r="7539" spans="2:11" x14ac:dyDescent="0.25">
      <c r="B7539" s="7"/>
      <c r="C7539" s="2"/>
      <c r="D7539" s="3"/>
      <c r="I7539" s="1"/>
      <c r="J7539" s="1"/>
      <c r="K7539" s="2"/>
    </row>
    <row r="7540" spans="2:11" x14ac:dyDescent="0.25">
      <c r="B7540" s="7"/>
      <c r="C7540" s="2"/>
      <c r="D7540" s="3"/>
      <c r="E7540" s="3"/>
      <c r="G7540" s="3"/>
      <c r="I7540" s="1"/>
      <c r="J7540" s="1"/>
      <c r="K7540" s="2"/>
    </row>
    <row r="7541" spans="2:11" x14ac:dyDescent="0.25">
      <c r="B7541" s="7"/>
      <c r="C7541" s="2"/>
      <c r="D7541" s="3"/>
      <c r="I7541" s="1"/>
      <c r="J7541" s="1"/>
      <c r="K7541" s="2"/>
    </row>
    <row r="7542" spans="2:11" x14ac:dyDescent="0.25">
      <c r="B7542" s="7"/>
      <c r="C7542" s="2"/>
      <c r="D7542" s="3"/>
      <c r="I7542" s="1"/>
      <c r="J7542" s="1"/>
      <c r="K7542" s="2"/>
    </row>
    <row r="7543" spans="2:11" x14ac:dyDescent="0.25">
      <c r="B7543" s="7"/>
      <c r="C7543" s="2"/>
      <c r="D7543" s="3"/>
      <c r="I7543" s="1"/>
      <c r="J7543" s="1"/>
      <c r="K7543" s="2"/>
    </row>
    <row r="7544" spans="2:11" x14ac:dyDescent="0.25">
      <c r="B7544" s="7"/>
      <c r="C7544" s="2"/>
      <c r="D7544" s="3"/>
      <c r="I7544" s="1"/>
      <c r="J7544" s="1"/>
      <c r="K7544" s="2"/>
    </row>
    <row r="7545" spans="2:11" x14ac:dyDescent="0.25">
      <c r="B7545" s="7"/>
      <c r="C7545" s="2"/>
      <c r="D7545" s="3"/>
      <c r="E7545" s="3"/>
      <c r="G7545" s="3"/>
      <c r="I7545" s="1"/>
      <c r="J7545" s="1"/>
      <c r="K7545" s="2"/>
    </row>
    <row r="7546" spans="2:11" x14ac:dyDescent="0.25">
      <c r="B7546" s="7"/>
      <c r="C7546" s="2"/>
      <c r="D7546" s="3"/>
      <c r="I7546" s="1"/>
      <c r="J7546" s="1"/>
      <c r="K7546" s="2"/>
    </row>
    <row r="7547" spans="2:11" x14ac:dyDescent="0.25">
      <c r="B7547" s="7"/>
      <c r="C7547" s="2"/>
      <c r="D7547" s="3"/>
      <c r="E7547" s="3"/>
      <c r="G7547" s="3"/>
      <c r="I7547" s="1"/>
      <c r="J7547" s="1"/>
      <c r="K7547" s="2"/>
    </row>
    <row r="7548" spans="2:11" x14ac:dyDescent="0.25">
      <c r="B7548" s="7"/>
      <c r="C7548" s="2"/>
      <c r="D7548" s="3"/>
      <c r="E7548" s="3"/>
      <c r="F7548" s="3"/>
      <c r="G7548" s="3"/>
      <c r="I7548" s="1"/>
      <c r="J7548" s="1"/>
      <c r="K7548" s="2"/>
    </row>
    <row r="7549" spans="2:11" x14ac:dyDescent="0.25">
      <c r="B7549" s="7"/>
      <c r="C7549" s="2"/>
      <c r="D7549" s="3"/>
      <c r="E7549" s="3"/>
      <c r="F7549" s="3"/>
      <c r="G7549" s="3"/>
      <c r="I7549" s="1"/>
      <c r="J7549" s="1"/>
      <c r="K7549" s="2"/>
    </row>
    <row r="7550" spans="2:11" x14ac:dyDescent="0.25">
      <c r="B7550" s="7"/>
      <c r="C7550" s="2"/>
      <c r="D7550" s="3"/>
      <c r="I7550" s="1"/>
      <c r="J7550" s="1"/>
      <c r="K7550" s="2"/>
    </row>
    <row r="7551" spans="2:11" x14ac:dyDescent="0.25">
      <c r="B7551" s="7"/>
      <c r="C7551" s="2"/>
      <c r="D7551" s="3"/>
      <c r="G7551" s="3"/>
      <c r="I7551" s="1"/>
      <c r="J7551" s="1"/>
      <c r="K7551" s="2"/>
    </row>
    <row r="7552" spans="2:11" x14ac:dyDescent="0.25">
      <c r="B7552" s="7"/>
      <c r="C7552" s="2"/>
      <c r="D7552" s="3"/>
      <c r="I7552" s="1"/>
      <c r="J7552" s="1"/>
      <c r="K7552" s="2"/>
    </row>
    <row r="7553" spans="2:11" x14ac:dyDescent="0.25">
      <c r="B7553" s="7"/>
      <c r="C7553" s="2"/>
      <c r="D7553" s="3"/>
      <c r="E7553" s="3"/>
      <c r="F7553" s="3"/>
      <c r="G7553" s="3"/>
      <c r="I7553" s="1"/>
      <c r="J7553" s="1"/>
      <c r="K7553" s="2"/>
    </row>
    <row r="7554" spans="2:11" x14ac:dyDescent="0.25">
      <c r="B7554" s="7"/>
      <c r="C7554" s="2"/>
      <c r="D7554" s="3"/>
      <c r="G7554" s="3"/>
      <c r="I7554" s="1"/>
      <c r="J7554" s="1"/>
      <c r="K7554" s="2"/>
    </row>
    <row r="7555" spans="2:11" x14ac:dyDescent="0.25">
      <c r="B7555" s="7"/>
      <c r="C7555" s="2"/>
      <c r="D7555" s="3"/>
      <c r="G7555" s="3"/>
      <c r="I7555" s="1"/>
      <c r="J7555" s="1"/>
      <c r="K7555" s="2"/>
    </row>
    <row r="7556" spans="2:11" x14ac:dyDescent="0.25">
      <c r="B7556" s="7"/>
      <c r="C7556" s="2"/>
      <c r="D7556" s="3"/>
      <c r="I7556" s="1"/>
      <c r="J7556" s="1"/>
      <c r="K7556" s="2"/>
    </row>
    <row r="7557" spans="2:11" x14ac:dyDescent="0.25">
      <c r="B7557" s="7"/>
      <c r="C7557" s="2"/>
      <c r="D7557" s="3"/>
      <c r="I7557" s="1"/>
      <c r="J7557" s="1"/>
      <c r="K7557" s="2"/>
    </row>
    <row r="7558" spans="2:11" x14ac:dyDescent="0.25">
      <c r="B7558" s="7"/>
      <c r="C7558" s="2"/>
      <c r="D7558" s="3"/>
      <c r="I7558" s="1"/>
      <c r="J7558" s="1"/>
      <c r="K7558" s="2"/>
    </row>
    <row r="7559" spans="2:11" x14ac:dyDescent="0.25">
      <c r="B7559" s="7"/>
      <c r="C7559" s="2"/>
      <c r="D7559" s="3"/>
      <c r="I7559" s="1"/>
      <c r="J7559" s="1"/>
      <c r="K7559" s="2"/>
    </row>
    <row r="7560" spans="2:11" x14ac:dyDescent="0.25">
      <c r="B7560" s="7"/>
      <c r="C7560" s="2"/>
      <c r="D7560" s="3"/>
      <c r="E7560" s="3"/>
      <c r="I7560" s="1"/>
      <c r="J7560" s="1"/>
      <c r="K7560" s="2"/>
    </row>
    <row r="7561" spans="2:11" x14ac:dyDescent="0.25">
      <c r="B7561" s="7"/>
      <c r="C7561" s="2"/>
      <c r="D7561" s="3"/>
      <c r="E7561" s="3"/>
      <c r="I7561" s="1"/>
      <c r="J7561" s="1"/>
      <c r="K7561" s="2"/>
    </row>
    <row r="7562" spans="2:11" x14ac:dyDescent="0.25">
      <c r="B7562" s="7"/>
      <c r="C7562" s="2"/>
      <c r="D7562" s="3"/>
      <c r="E7562" s="3"/>
      <c r="I7562" s="1"/>
      <c r="J7562" s="1"/>
      <c r="K7562" s="2"/>
    </row>
    <row r="7563" spans="2:11" x14ac:dyDescent="0.25">
      <c r="B7563" s="7"/>
      <c r="C7563" s="2"/>
      <c r="D7563" s="3"/>
      <c r="I7563" s="1"/>
      <c r="J7563" s="1"/>
      <c r="K7563" s="2"/>
    </row>
    <row r="7564" spans="2:11" x14ac:dyDescent="0.25">
      <c r="B7564" s="7"/>
      <c r="C7564" s="2"/>
      <c r="D7564" s="3"/>
      <c r="G7564" s="3"/>
      <c r="I7564" s="1"/>
      <c r="J7564" s="1"/>
      <c r="K7564" s="2"/>
    </row>
    <row r="7565" spans="2:11" x14ac:dyDescent="0.25">
      <c r="B7565" s="7"/>
      <c r="C7565" s="2"/>
      <c r="D7565" s="3"/>
      <c r="I7565" s="1"/>
      <c r="J7565" s="1"/>
      <c r="K7565" s="2"/>
    </row>
    <row r="7566" spans="2:11" x14ac:dyDescent="0.25">
      <c r="B7566" s="7"/>
      <c r="C7566" s="2"/>
      <c r="D7566" s="3"/>
      <c r="I7566" s="1"/>
      <c r="J7566" s="1"/>
      <c r="K7566" s="2"/>
    </row>
    <row r="7567" spans="2:11" x14ac:dyDescent="0.25">
      <c r="B7567" s="7"/>
      <c r="C7567" s="2"/>
      <c r="D7567" s="3"/>
      <c r="I7567" s="1"/>
      <c r="J7567" s="1"/>
      <c r="K7567" s="2"/>
    </row>
    <row r="7568" spans="2:11" x14ac:dyDescent="0.25">
      <c r="B7568" s="7"/>
      <c r="C7568" s="2"/>
      <c r="D7568" s="3"/>
      <c r="I7568" s="1"/>
      <c r="J7568" s="1"/>
      <c r="K7568" s="2"/>
    </row>
    <row r="7569" spans="2:11" x14ac:dyDescent="0.25">
      <c r="B7569" s="7"/>
      <c r="C7569" s="2"/>
      <c r="D7569" s="3"/>
      <c r="G7569" s="3"/>
      <c r="I7569" s="1"/>
      <c r="J7569" s="1"/>
      <c r="K7569" s="2"/>
    </row>
    <row r="7570" spans="2:11" x14ac:dyDescent="0.25">
      <c r="B7570" s="7"/>
      <c r="C7570" s="2"/>
      <c r="D7570" s="3"/>
      <c r="G7570" s="3"/>
      <c r="I7570" s="1"/>
      <c r="J7570" s="1"/>
      <c r="K7570" s="2"/>
    </row>
    <row r="7571" spans="2:11" x14ac:dyDescent="0.25">
      <c r="B7571" s="7"/>
      <c r="C7571" s="2"/>
      <c r="D7571" s="3"/>
      <c r="I7571" s="1"/>
      <c r="J7571" s="1"/>
      <c r="K7571" s="2"/>
    </row>
    <row r="7572" spans="2:11" x14ac:dyDescent="0.25">
      <c r="B7572" s="7"/>
      <c r="C7572" s="2"/>
      <c r="D7572" s="3"/>
      <c r="G7572" s="3"/>
      <c r="I7572" s="1"/>
      <c r="J7572" s="1"/>
      <c r="K7572" s="2"/>
    </row>
    <row r="7573" spans="2:11" x14ac:dyDescent="0.25">
      <c r="B7573" s="7"/>
      <c r="C7573" s="2"/>
      <c r="D7573" s="3"/>
      <c r="E7573" s="3"/>
      <c r="I7573" s="1"/>
      <c r="J7573" s="1"/>
      <c r="K7573" s="2"/>
    </row>
    <row r="7574" spans="2:11" x14ac:dyDescent="0.25">
      <c r="B7574" s="7"/>
      <c r="C7574" s="2"/>
      <c r="D7574" s="3"/>
      <c r="I7574" s="1"/>
      <c r="J7574" s="1"/>
      <c r="K7574" s="2"/>
    </row>
    <row r="7575" spans="2:11" x14ac:dyDescent="0.25">
      <c r="B7575" s="7"/>
      <c r="C7575" s="2"/>
      <c r="D7575" s="3"/>
      <c r="I7575" s="1"/>
      <c r="J7575" s="1"/>
      <c r="K7575" s="2"/>
    </row>
    <row r="7576" spans="2:11" x14ac:dyDescent="0.25">
      <c r="B7576" s="7"/>
      <c r="C7576" s="2"/>
      <c r="D7576" s="3"/>
      <c r="I7576" s="1"/>
      <c r="J7576" s="1"/>
      <c r="K7576" s="2"/>
    </row>
    <row r="7577" spans="2:11" x14ac:dyDescent="0.25">
      <c r="B7577" s="7"/>
      <c r="C7577" s="2"/>
      <c r="D7577" s="3"/>
      <c r="E7577" s="3"/>
      <c r="G7577" s="3"/>
      <c r="I7577" s="1"/>
      <c r="J7577" s="1"/>
      <c r="K7577" s="2"/>
    </row>
    <row r="7578" spans="2:11" x14ac:dyDescent="0.25">
      <c r="B7578" s="7"/>
      <c r="C7578" s="2"/>
      <c r="D7578" s="3"/>
      <c r="E7578" s="3"/>
      <c r="G7578" s="3"/>
      <c r="I7578" s="1"/>
      <c r="J7578" s="1"/>
      <c r="K7578" s="2"/>
    </row>
    <row r="7579" spans="2:11" x14ac:dyDescent="0.25">
      <c r="B7579" s="7"/>
      <c r="C7579" s="2"/>
      <c r="D7579" s="3"/>
      <c r="G7579" s="3"/>
      <c r="I7579" s="1"/>
      <c r="J7579" s="1"/>
      <c r="K7579" s="2"/>
    </row>
    <row r="7580" spans="2:11" x14ac:dyDescent="0.25">
      <c r="B7580" s="7"/>
      <c r="C7580" s="2"/>
      <c r="D7580" s="3"/>
      <c r="G7580" s="3"/>
      <c r="I7580" s="1"/>
      <c r="J7580" s="1"/>
      <c r="K7580" s="2"/>
    </row>
    <row r="7581" spans="2:11" x14ac:dyDescent="0.25">
      <c r="B7581" s="7"/>
      <c r="C7581" s="2"/>
      <c r="D7581" s="3"/>
      <c r="F7581" s="3"/>
      <c r="G7581" s="3"/>
      <c r="I7581" s="1"/>
      <c r="J7581" s="1"/>
      <c r="K7581" s="2"/>
    </row>
    <row r="7582" spans="2:11" x14ac:dyDescent="0.25">
      <c r="B7582" s="7"/>
      <c r="C7582" s="2"/>
      <c r="D7582" s="3"/>
      <c r="F7582" s="3"/>
      <c r="I7582" s="1"/>
      <c r="J7582" s="1"/>
      <c r="K7582" s="2"/>
    </row>
    <row r="7583" spans="2:11" x14ac:dyDescent="0.25">
      <c r="B7583" s="7"/>
      <c r="C7583" s="2"/>
      <c r="D7583" s="3"/>
      <c r="G7583" s="3"/>
      <c r="I7583" s="1"/>
      <c r="J7583" s="1"/>
      <c r="K7583" s="2"/>
    </row>
    <row r="7584" spans="2:11" x14ac:dyDescent="0.25">
      <c r="B7584" s="7"/>
      <c r="C7584" s="2"/>
      <c r="D7584" s="3"/>
      <c r="E7584" s="3"/>
      <c r="I7584" s="1"/>
      <c r="J7584" s="1"/>
      <c r="K7584" s="2"/>
    </row>
    <row r="7585" spans="2:11" x14ac:dyDescent="0.25">
      <c r="B7585" s="7"/>
      <c r="C7585" s="2"/>
      <c r="D7585" s="3"/>
      <c r="I7585" s="1"/>
      <c r="J7585" s="1"/>
      <c r="K7585" s="2"/>
    </row>
    <row r="7586" spans="2:11" x14ac:dyDescent="0.25">
      <c r="B7586" s="7"/>
      <c r="C7586" s="2"/>
      <c r="D7586" s="3"/>
      <c r="F7586" s="3"/>
      <c r="G7586" s="3"/>
      <c r="I7586" s="1"/>
      <c r="J7586" s="1"/>
      <c r="K7586" s="2"/>
    </row>
    <row r="7587" spans="2:11" x14ac:dyDescent="0.25">
      <c r="B7587" s="7"/>
      <c r="C7587" s="2"/>
      <c r="D7587" s="3"/>
      <c r="I7587" s="1"/>
      <c r="J7587" s="1"/>
      <c r="K7587" s="2"/>
    </row>
    <row r="7588" spans="2:11" x14ac:dyDescent="0.25">
      <c r="B7588" s="7"/>
      <c r="C7588" s="2"/>
      <c r="D7588" s="3"/>
      <c r="G7588" s="3"/>
      <c r="I7588" s="1"/>
      <c r="J7588" s="1"/>
      <c r="K7588" s="2"/>
    </row>
    <row r="7589" spans="2:11" x14ac:dyDescent="0.25">
      <c r="B7589" s="7"/>
      <c r="C7589" s="2"/>
      <c r="D7589" s="3"/>
      <c r="F7589" s="3"/>
      <c r="G7589" s="3"/>
      <c r="I7589" s="1"/>
      <c r="J7589" s="1"/>
      <c r="K7589" s="2"/>
    </row>
    <row r="7590" spans="2:11" x14ac:dyDescent="0.25">
      <c r="B7590" s="7"/>
      <c r="C7590" s="2"/>
      <c r="D7590" s="3"/>
      <c r="E7590" s="3"/>
      <c r="G7590" s="3"/>
      <c r="I7590" s="1"/>
      <c r="J7590" s="1"/>
      <c r="K7590" s="2"/>
    </row>
    <row r="7591" spans="2:11" x14ac:dyDescent="0.25">
      <c r="B7591" s="7"/>
      <c r="C7591" s="2"/>
      <c r="D7591" s="3"/>
      <c r="G7591" s="3"/>
      <c r="I7591" s="1"/>
      <c r="J7591" s="1"/>
      <c r="K7591" s="2"/>
    </row>
    <row r="7592" spans="2:11" x14ac:dyDescent="0.25">
      <c r="B7592" s="7"/>
      <c r="C7592" s="2"/>
      <c r="D7592" s="3"/>
      <c r="G7592" s="3"/>
      <c r="I7592" s="1"/>
      <c r="J7592" s="1"/>
      <c r="K7592" s="2"/>
    </row>
    <row r="7593" spans="2:11" x14ac:dyDescent="0.25">
      <c r="B7593" s="7"/>
      <c r="C7593" s="2"/>
      <c r="D7593" s="3"/>
      <c r="G7593" s="3"/>
      <c r="I7593" s="1"/>
      <c r="J7593" s="1"/>
      <c r="K7593" s="2"/>
    </row>
    <row r="7594" spans="2:11" x14ac:dyDescent="0.25">
      <c r="B7594" s="7"/>
      <c r="C7594" s="2"/>
      <c r="D7594" s="3"/>
      <c r="I7594" s="1"/>
      <c r="J7594" s="1"/>
      <c r="K7594" s="2"/>
    </row>
    <row r="7595" spans="2:11" x14ac:dyDescent="0.25">
      <c r="B7595" s="7"/>
      <c r="C7595" s="2"/>
      <c r="D7595" s="3"/>
      <c r="G7595" s="3"/>
      <c r="I7595" s="1"/>
      <c r="J7595" s="1"/>
      <c r="K7595" s="2"/>
    </row>
    <row r="7596" spans="2:11" x14ac:dyDescent="0.25">
      <c r="B7596" s="7"/>
      <c r="C7596" s="2"/>
      <c r="D7596" s="3"/>
      <c r="I7596" s="1"/>
      <c r="J7596" s="1"/>
      <c r="K7596" s="2"/>
    </row>
    <row r="7597" spans="2:11" x14ac:dyDescent="0.25">
      <c r="B7597" s="7"/>
      <c r="C7597" s="2"/>
      <c r="D7597" s="3"/>
      <c r="E7597" s="3"/>
      <c r="I7597" s="1"/>
      <c r="J7597" s="1"/>
      <c r="K7597" s="2"/>
    </row>
    <row r="7598" spans="2:11" x14ac:dyDescent="0.25">
      <c r="B7598" s="7"/>
      <c r="C7598" s="2"/>
      <c r="D7598" s="3"/>
      <c r="G7598" s="3"/>
      <c r="I7598" s="1"/>
      <c r="J7598" s="1"/>
      <c r="K7598" s="2"/>
    </row>
    <row r="7599" spans="2:11" x14ac:dyDescent="0.25">
      <c r="B7599" s="7"/>
      <c r="C7599" s="2"/>
      <c r="D7599" s="3"/>
      <c r="I7599" s="1"/>
      <c r="J7599" s="1"/>
      <c r="K7599" s="2"/>
    </row>
    <row r="7600" spans="2:11" x14ac:dyDescent="0.25">
      <c r="B7600" s="7"/>
      <c r="C7600" s="2"/>
      <c r="D7600" s="3"/>
      <c r="I7600" s="1"/>
      <c r="J7600" s="1"/>
      <c r="K7600" s="2"/>
    </row>
    <row r="7601" spans="2:11" x14ac:dyDescent="0.25">
      <c r="B7601" s="7"/>
      <c r="C7601" s="2"/>
      <c r="D7601" s="3"/>
      <c r="G7601" s="3"/>
      <c r="I7601" s="1"/>
      <c r="J7601" s="1"/>
      <c r="K7601" s="2"/>
    </row>
    <row r="7602" spans="2:11" x14ac:dyDescent="0.25">
      <c r="B7602" s="7"/>
      <c r="C7602" s="2"/>
      <c r="D7602" s="3"/>
      <c r="E7602" s="3"/>
      <c r="I7602" s="1"/>
      <c r="J7602" s="1"/>
      <c r="K7602" s="2"/>
    </row>
    <row r="7603" spans="2:11" x14ac:dyDescent="0.25">
      <c r="B7603" s="7"/>
      <c r="C7603" s="2"/>
      <c r="D7603" s="3"/>
      <c r="G7603" s="3"/>
      <c r="I7603" s="1"/>
      <c r="J7603" s="1"/>
      <c r="K7603" s="2"/>
    </row>
    <row r="7604" spans="2:11" x14ac:dyDescent="0.25">
      <c r="B7604" s="7"/>
      <c r="C7604" s="2"/>
      <c r="D7604" s="3"/>
      <c r="E7604" s="3"/>
      <c r="I7604" s="1"/>
      <c r="J7604" s="1"/>
      <c r="K7604" s="2"/>
    </row>
    <row r="7605" spans="2:11" x14ac:dyDescent="0.25">
      <c r="B7605" s="7"/>
      <c r="C7605" s="2"/>
      <c r="D7605" s="3"/>
      <c r="G7605" s="3"/>
      <c r="I7605" s="1"/>
      <c r="J7605" s="1"/>
      <c r="K7605" s="2"/>
    </row>
    <row r="7606" spans="2:11" x14ac:dyDescent="0.25">
      <c r="B7606" s="7"/>
      <c r="C7606" s="2"/>
      <c r="D7606" s="3"/>
      <c r="E7606" s="3"/>
      <c r="G7606" s="3"/>
      <c r="I7606" s="1"/>
      <c r="J7606" s="1"/>
      <c r="K7606" s="2"/>
    </row>
    <row r="7607" spans="2:11" x14ac:dyDescent="0.25">
      <c r="B7607" s="7"/>
      <c r="C7607" s="2"/>
      <c r="D7607" s="3"/>
      <c r="G7607" s="3"/>
      <c r="I7607" s="1"/>
      <c r="J7607" s="1"/>
      <c r="K7607" s="2"/>
    </row>
    <row r="7608" spans="2:11" x14ac:dyDescent="0.25">
      <c r="B7608" s="7"/>
      <c r="C7608" s="2"/>
      <c r="D7608" s="3"/>
      <c r="E7608" s="3"/>
      <c r="I7608" s="1"/>
      <c r="J7608" s="1"/>
      <c r="K7608" s="2"/>
    </row>
    <row r="7609" spans="2:11" x14ac:dyDescent="0.25">
      <c r="B7609" s="7"/>
      <c r="C7609" s="2"/>
      <c r="D7609" s="3"/>
      <c r="E7609" s="3"/>
      <c r="G7609" s="3"/>
      <c r="I7609" s="1"/>
      <c r="J7609" s="1"/>
      <c r="K7609" s="2"/>
    </row>
    <row r="7610" spans="2:11" x14ac:dyDescent="0.25">
      <c r="B7610" s="7"/>
      <c r="C7610" s="2"/>
      <c r="D7610" s="3"/>
      <c r="I7610" s="1"/>
      <c r="J7610" s="1"/>
      <c r="K7610" s="2"/>
    </row>
    <row r="7611" spans="2:11" x14ac:dyDescent="0.25">
      <c r="B7611" s="7"/>
      <c r="C7611" s="2"/>
      <c r="D7611" s="3"/>
      <c r="G7611" s="3"/>
      <c r="I7611" s="1"/>
      <c r="J7611" s="1"/>
      <c r="K7611" s="2"/>
    </row>
    <row r="7612" spans="2:11" x14ac:dyDescent="0.25">
      <c r="B7612" s="7"/>
      <c r="C7612" s="2"/>
      <c r="D7612" s="3"/>
      <c r="G7612" s="3"/>
      <c r="I7612" s="1"/>
      <c r="J7612" s="1"/>
      <c r="K7612" s="2"/>
    </row>
    <row r="7613" spans="2:11" x14ac:dyDescent="0.25">
      <c r="B7613" s="7"/>
      <c r="C7613" s="2"/>
      <c r="D7613" s="3"/>
      <c r="I7613" s="1"/>
      <c r="J7613" s="1"/>
      <c r="K7613" s="2"/>
    </row>
    <row r="7614" spans="2:11" x14ac:dyDescent="0.25">
      <c r="B7614" s="7"/>
      <c r="C7614" s="2"/>
      <c r="D7614" s="3"/>
      <c r="G7614" s="3"/>
      <c r="I7614" s="1"/>
      <c r="J7614" s="1"/>
      <c r="K7614" s="2"/>
    </row>
    <row r="7615" spans="2:11" x14ac:dyDescent="0.25">
      <c r="B7615" s="7"/>
      <c r="C7615" s="2"/>
      <c r="D7615" s="3"/>
      <c r="E7615" s="3"/>
      <c r="I7615" s="1"/>
      <c r="J7615" s="1"/>
      <c r="K7615" s="2"/>
    </row>
    <row r="7616" spans="2:11" x14ac:dyDescent="0.25">
      <c r="B7616" s="7"/>
      <c r="C7616" s="2"/>
      <c r="D7616" s="3"/>
      <c r="I7616" s="1"/>
      <c r="J7616" s="1"/>
      <c r="K7616" s="2"/>
    </row>
    <row r="7617" spans="2:11" x14ac:dyDescent="0.25">
      <c r="B7617" s="7"/>
      <c r="C7617" s="2"/>
      <c r="D7617" s="3"/>
      <c r="I7617" s="1"/>
      <c r="J7617" s="1"/>
      <c r="K7617" s="2"/>
    </row>
    <row r="7618" spans="2:11" x14ac:dyDescent="0.25">
      <c r="B7618" s="7"/>
      <c r="C7618" s="2"/>
      <c r="D7618" s="3"/>
      <c r="I7618" s="1"/>
      <c r="J7618" s="1"/>
      <c r="K7618" s="2"/>
    </row>
    <row r="7619" spans="2:11" x14ac:dyDescent="0.25">
      <c r="B7619" s="7"/>
      <c r="C7619" s="2"/>
      <c r="D7619" s="3"/>
      <c r="I7619" s="1"/>
      <c r="J7619" s="1"/>
      <c r="K7619" s="2"/>
    </row>
    <row r="7620" spans="2:11" x14ac:dyDescent="0.25">
      <c r="B7620" s="7"/>
      <c r="C7620" s="2"/>
      <c r="D7620" s="3"/>
      <c r="E7620" s="3"/>
      <c r="I7620" s="1"/>
      <c r="J7620" s="1"/>
      <c r="K7620" s="2"/>
    </row>
    <row r="7621" spans="2:11" x14ac:dyDescent="0.25">
      <c r="B7621" s="7"/>
      <c r="C7621" s="2"/>
      <c r="D7621" s="3"/>
      <c r="E7621" s="3"/>
      <c r="G7621" s="3"/>
      <c r="I7621" s="1"/>
      <c r="J7621" s="1"/>
      <c r="K7621" s="2"/>
    </row>
    <row r="7622" spans="2:11" x14ac:dyDescent="0.25">
      <c r="B7622" s="7"/>
      <c r="C7622" s="2"/>
      <c r="D7622" s="3"/>
      <c r="E7622" s="3"/>
      <c r="G7622" s="3"/>
      <c r="I7622" s="1"/>
      <c r="J7622" s="1"/>
      <c r="K7622" s="2"/>
    </row>
    <row r="7623" spans="2:11" x14ac:dyDescent="0.25">
      <c r="B7623" s="7"/>
      <c r="C7623" s="2"/>
      <c r="D7623" s="3"/>
      <c r="E7623" s="3"/>
      <c r="G7623" s="3"/>
      <c r="I7623" s="1"/>
      <c r="J7623" s="1"/>
      <c r="K7623" s="2"/>
    </row>
    <row r="7624" spans="2:11" x14ac:dyDescent="0.25">
      <c r="B7624" s="7"/>
      <c r="C7624" s="2"/>
      <c r="D7624" s="3"/>
      <c r="I7624" s="1"/>
      <c r="J7624" s="1"/>
      <c r="K7624" s="2"/>
    </row>
    <row r="7625" spans="2:11" x14ac:dyDescent="0.25">
      <c r="B7625" s="7"/>
      <c r="C7625" s="2"/>
      <c r="D7625" s="3"/>
      <c r="G7625" s="3"/>
      <c r="I7625" s="1"/>
      <c r="J7625" s="1"/>
      <c r="K7625" s="2"/>
    </row>
    <row r="7626" spans="2:11" x14ac:dyDescent="0.25">
      <c r="B7626" s="7"/>
      <c r="C7626" s="2"/>
      <c r="D7626" s="3"/>
      <c r="E7626" s="3"/>
      <c r="I7626" s="1"/>
      <c r="J7626" s="1"/>
      <c r="K7626" s="2"/>
    </row>
    <row r="7627" spans="2:11" x14ac:dyDescent="0.25">
      <c r="B7627" s="7"/>
      <c r="C7627" s="2"/>
      <c r="D7627" s="3"/>
      <c r="E7627" s="3"/>
      <c r="G7627" s="3"/>
      <c r="I7627" s="1"/>
      <c r="J7627" s="1"/>
      <c r="K7627" s="2"/>
    </row>
    <row r="7628" spans="2:11" x14ac:dyDescent="0.25">
      <c r="B7628" s="7"/>
      <c r="C7628" s="2"/>
      <c r="D7628" s="3"/>
      <c r="F7628" s="3"/>
      <c r="I7628" s="1"/>
      <c r="J7628" s="1"/>
      <c r="K7628" s="2"/>
    </row>
    <row r="7629" spans="2:11" x14ac:dyDescent="0.25">
      <c r="B7629" s="7"/>
      <c r="C7629" s="2"/>
      <c r="D7629" s="3"/>
      <c r="I7629" s="1"/>
      <c r="J7629" s="1"/>
      <c r="K7629" s="2"/>
    </row>
    <row r="7630" spans="2:11" x14ac:dyDescent="0.25">
      <c r="B7630" s="7"/>
      <c r="C7630" s="2"/>
      <c r="D7630" s="3"/>
      <c r="I7630" s="1"/>
      <c r="J7630" s="1"/>
      <c r="K7630" s="2"/>
    </row>
    <row r="7631" spans="2:11" x14ac:dyDescent="0.25">
      <c r="B7631" s="7"/>
      <c r="C7631" s="2"/>
      <c r="D7631" s="3"/>
      <c r="E7631" s="3"/>
      <c r="G7631" s="3"/>
      <c r="I7631" s="1"/>
      <c r="J7631" s="1"/>
      <c r="K7631" s="2"/>
    </row>
    <row r="7632" spans="2:11" x14ac:dyDescent="0.25">
      <c r="B7632" s="7"/>
      <c r="C7632" s="2"/>
      <c r="D7632" s="3"/>
      <c r="E7632" s="3"/>
      <c r="G7632" s="3"/>
      <c r="I7632" s="1"/>
      <c r="J7632" s="1"/>
      <c r="K7632" s="2"/>
    </row>
    <row r="7633" spans="2:11" x14ac:dyDescent="0.25">
      <c r="B7633" s="7"/>
      <c r="C7633" s="2"/>
      <c r="D7633" s="3"/>
      <c r="E7633" s="3"/>
      <c r="I7633" s="1"/>
      <c r="J7633" s="1"/>
      <c r="K7633" s="2"/>
    </row>
    <row r="7634" spans="2:11" x14ac:dyDescent="0.25">
      <c r="B7634" s="7"/>
      <c r="C7634" s="2"/>
      <c r="D7634" s="3"/>
      <c r="I7634" s="1"/>
      <c r="J7634" s="1"/>
      <c r="K7634" s="2"/>
    </row>
    <row r="7635" spans="2:11" x14ac:dyDescent="0.25">
      <c r="B7635" s="7"/>
      <c r="C7635" s="2"/>
      <c r="D7635" s="3"/>
      <c r="I7635" s="1"/>
      <c r="J7635" s="1"/>
      <c r="K7635" s="2"/>
    </row>
    <row r="7636" spans="2:11" x14ac:dyDescent="0.25">
      <c r="B7636" s="7"/>
      <c r="C7636" s="2"/>
      <c r="D7636" s="3"/>
      <c r="I7636" s="1"/>
      <c r="J7636" s="1"/>
      <c r="K7636" s="2"/>
    </row>
    <row r="7637" spans="2:11" x14ac:dyDescent="0.25">
      <c r="B7637" s="7"/>
      <c r="C7637" s="2"/>
      <c r="D7637" s="3"/>
      <c r="G7637" s="3"/>
      <c r="I7637" s="1"/>
      <c r="J7637" s="1"/>
      <c r="K7637" s="2"/>
    </row>
    <row r="7638" spans="2:11" x14ac:dyDescent="0.25">
      <c r="B7638" s="7"/>
      <c r="C7638" s="2"/>
      <c r="D7638" s="3"/>
      <c r="E7638" s="3"/>
      <c r="G7638" s="3"/>
      <c r="I7638" s="1"/>
      <c r="J7638" s="1"/>
      <c r="K7638" s="2"/>
    </row>
    <row r="7639" spans="2:11" x14ac:dyDescent="0.25">
      <c r="B7639" s="7"/>
      <c r="C7639" s="2"/>
      <c r="D7639" s="3"/>
      <c r="E7639" s="3"/>
      <c r="I7639" s="1"/>
      <c r="J7639" s="1"/>
      <c r="K7639" s="2"/>
    </row>
    <row r="7640" spans="2:11" x14ac:dyDescent="0.25">
      <c r="B7640" s="7"/>
      <c r="C7640" s="2"/>
      <c r="D7640" s="3"/>
      <c r="I7640" s="1"/>
      <c r="J7640" s="1"/>
      <c r="K7640" s="2"/>
    </row>
    <row r="7641" spans="2:11" x14ac:dyDescent="0.25">
      <c r="B7641" s="7"/>
      <c r="C7641" s="2"/>
      <c r="D7641" s="3"/>
      <c r="G7641" s="3"/>
      <c r="I7641" s="1"/>
      <c r="J7641" s="1"/>
      <c r="K7641" s="2"/>
    </row>
    <row r="7642" spans="2:11" x14ac:dyDescent="0.25">
      <c r="B7642" s="7"/>
      <c r="C7642" s="2"/>
      <c r="D7642" s="3"/>
      <c r="G7642" s="3"/>
      <c r="I7642" s="1"/>
      <c r="J7642" s="1"/>
      <c r="K7642" s="2"/>
    </row>
    <row r="7643" spans="2:11" x14ac:dyDescent="0.25">
      <c r="B7643" s="7"/>
      <c r="C7643" s="2"/>
      <c r="D7643" s="3"/>
      <c r="G7643" s="3"/>
      <c r="I7643" s="1"/>
      <c r="J7643" s="1"/>
      <c r="K7643" s="2"/>
    </row>
    <row r="7644" spans="2:11" x14ac:dyDescent="0.25">
      <c r="B7644" s="7"/>
      <c r="C7644" s="2"/>
      <c r="D7644" s="3"/>
      <c r="E7644" s="3"/>
      <c r="F7644" s="3"/>
      <c r="I7644" s="1"/>
      <c r="J7644" s="1"/>
      <c r="K7644" s="2"/>
    </row>
    <row r="7645" spans="2:11" x14ac:dyDescent="0.25">
      <c r="B7645" s="7"/>
      <c r="C7645" s="2"/>
      <c r="D7645" s="3"/>
      <c r="E7645" s="3"/>
      <c r="I7645" s="1"/>
      <c r="J7645" s="1"/>
      <c r="K7645" s="2"/>
    </row>
    <row r="7646" spans="2:11" x14ac:dyDescent="0.25">
      <c r="B7646" s="7"/>
      <c r="C7646" s="2"/>
      <c r="D7646" s="3"/>
      <c r="G7646" s="3"/>
      <c r="I7646" s="1"/>
      <c r="J7646" s="1"/>
      <c r="K7646" s="2"/>
    </row>
    <row r="7647" spans="2:11" x14ac:dyDescent="0.25">
      <c r="B7647" s="7"/>
      <c r="C7647" s="2"/>
      <c r="D7647" s="3"/>
      <c r="I7647" s="1"/>
      <c r="J7647" s="1"/>
      <c r="K7647" s="2"/>
    </row>
    <row r="7648" spans="2:11" x14ac:dyDescent="0.25">
      <c r="B7648" s="7"/>
      <c r="C7648" s="2"/>
      <c r="D7648" s="3"/>
      <c r="F7648" s="3"/>
      <c r="I7648" s="1"/>
      <c r="J7648" s="1"/>
      <c r="K7648" s="2"/>
    </row>
    <row r="7649" spans="2:11" x14ac:dyDescent="0.25">
      <c r="B7649" s="7"/>
      <c r="C7649" s="2"/>
      <c r="D7649" s="3"/>
      <c r="E7649" s="3"/>
      <c r="F7649" s="3"/>
      <c r="I7649" s="1"/>
      <c r="J7649" s="1"/>
      <c r="K7649" s="2"/>
    </row>
    <row r="7650" spans="2:11" x14ac:dyDescent="0.25">
      <c r="B7650" s="7"/>
      <c r="C7650" s="2"/>
      <c r="D7650" s="3"/>
      <c r="E7650" s="3"/>
      <c r="I7650" s="1"/>
      <c r="J7650" s="1"/>
      <c r="K7650" s="2"/>
    </row>
    <row r="7651" spans="2:11" x14ac:dyDescent="0.25">
      <c r="B7651" s="7"/>
      <c r="C7651" s="2"/>
      <c r="D7651" s="3"/>
      <c r="F7651" s="3"/>
      <c r="I7651" s="1"/>
      <c r="J7651" s="1"/>
      <c r="K7651" s="2"/>
    </row>
    <row r="7652" spans="2:11" x14ac:dyDescent="0.25">
      <c r="B7652" s="7"/>
      <c r="C7652" s="2"/>
      <c r="D7652" s="3"/>
      <c r="I7652" s="1"/>
      <c r="J7652" s="1"/>
      <c r="K7652" s="2"/>
    </row>
    <row r="7653" spans="2:11" x14ac:dyDescent="0.25">
      <c r="B7653" s="7"/>
      <c r="C7653" s="2"/>
      <c r="D7653" s="3"/>
      <c r="E7653" s="3"/>
      <c r="I7653" s="1"/>
      <c r="J7653" s="1"/>
      <c r="K7653" s="2"/>
    </row>
    <row r="7654" spans="2:11" x14ac:dyDescent="0.25">
      <c r="B7654" s="7"/>
      <c r="C7654" s="2"/>
      <c r="D7654" s="3"/>
      <c r="E7654" s="3"/>
      <c r="I7654" s="1"/>
      <c r="J7654" s="1"/>
      <c r="K7654" s="2"/>
    </row>
    <row r="7655" spans="2:11" x14ac:dyDescent="0.25">
      <c r="B7655" s="7"/>
      <c r="C7655" s="2"/>
      <c r="D7655" s="3"/>
      <c r="E7655" s="3"/>
      <c r="G7655" s="3"/>
      <c r="I7655" s="1"/>
      <c r="J7655" s="1"/>
      <c r="K7655" s="2"/>
    </row>
    <row r="7656" spans="2:11" x14ac:dyDescent="0.25">
      <c r="B7656" s="7"/>
      <c r="C7656" s="2"/>
      <c r="D7656" s="3"/>
      <c r="E7656" s="3"/>
      <c r="I7656" s="1"/>
      <c r="J7656" s="1"/>
      <c r="K7656" s="2"/>
    </row>
    <row r="7657" spans="2:11" x14ac:dyDescent="0.25">
      <c r="B7657" s="7"/>
      <c r="C7657" s="2"/>
      <c r="D7657" s="3"/>
      <c r="I7657" s="1"/>
      <c r="J7657" s="1"/>
      <c r="K7657" s="2"/>
    </row>
    <row r="7658" spans="2:11" x14ac:dyDescent="0.25">
      <c r="B7658" s="7"/>
      <c r="C7658" s="2"/>
      <c r="D7658" s="3"/>
      <c r="G7658" s="3"/>
      <c r="I7658" s="1"/>
      <c r="J7658" s="1"/>
      <c r="K7658" s="2"/>
    </row>
    <row r="7659" spans="2:11" x14ac:dyDescent="0.25">
      <c r="B7659" s="7"/>
      <c r="C7659" s="2"/>
      <c r="D7659" s="3"/>
      <c r="E7659" s="3"/>
      <c r="F7659" s="3"/>
      <c r="G7659" s="3"/>
      <c r="I7659" s="1"/>
      <c r="J7659" s="1"/>
      <c r="K7659" s="2"/>
    </row>
    <row r="7660" spans="2:11" x14ac:dyDescent="0.25">
      <c r="B7660" s="7"/>
      <c r="C7660" s="2"/>
      <c r="D7660" s="3"/>
      <c r="G7660" s="3"/>
      <c r="I7660" s="1"/>
      <c r="J7660" s="1"/>
      <c r="K7660" s="2"/>
    </row>
    <row r="7661" spans="2:11" x14ac:dyDescent="0.25">
      <c r="B7661" s="7"/>
      <c r="C7661" s="2"/>
      <c r="D7661" s="3"/>
      <c r="I7661" s="1"/>
      <c r="J7661" s="1"/>
      <c r="K7661" s="2"/>
    </row>
    <row r="7662" spans="2:11" x14ac:dyDescent="0.25">
      <c r="B7662" s="7"/>
      <c r="C7662" s="2"/>
      <c r="D7662" s="3"/>
      <c r="I7662" s="1"/>
      <c r="J7662" s="1"/>
      <c r="K7662" s="2"/>
    </row>
    <row r="7663" spans="2:11" x14ac:dyDescent="0.25">
      <c r="B7663" s="7"/>
      <c r="C7663" s="2"/>
      <c r="D7663" s="3"/>
      <c r="I7663" s="1"/>
      <c r="J7663" s="1"/>
      <c r="K7663" s="2"/>
    </row>
    <row r="7664" spans="2:11" x14ac:dyDescent="0.25">
      <c r="B7664" s="7"/>
      <c r="C7664" s="2"/>
      <c r="D7664" s="3"/>
      <c r="E7664" s="3"/>
      <c r="G7664" s="3"/>
      <c r="I7664" s="1"/>
      <c r="J7664" s="1"/>
      <c r="K7664" s="2"/>
    </row>
    <row r="7665" spans="2:11" x14ac:dyDescent="0.25">
      <c r="B7665" s="7"/>
      <c r="C7665" s="2"/>
      <c r="D7665" s="3"/>
      <c r="I7665" s="1"/>
      <c r="J7665" s="1"/>
      <c r="K7665" s="2"/>
    </row>
    <row r="7666" spans="2:11" x14ac:dyDescent="0.25">
      <c r="B7666" s="7"/>
      <c r="C7666" s="2"/>
      <c r="D7666" s="3"/>
      <c r="E7666" s="3"/>
      <c r="G7666" s="3"/>
      <c r="I7666" s="1"/>
      <c r="J7666" s="1"/>
      <c r="K7666" s="2"/>
    </row>
    <row r="7667" spans="2:11" x14ac:dyDescent="0.25">
      <c r="B7667" s="7"/>
      <c r="C7667" s="2"/>
      <c r="D7667" s="3"/>
      <c r="I7667" s="1"/>
      <c r="J7667" s="1"/>
      <c r="K7667" s="2"/>
    </row>
    <row r="7668" spans="2:11" x14ac:dyDescent="0.25">
      <c r="B7668" s="7"/>
      <c r="C7668" s="2"/>
      <c r="D7668" s="3"/>
      <c r="G7668" s="3"/>
      <c r="I7668" s="1"/>
      <c r="J7668" s="1"/>
      <c r="K7668" s="2"/>
    </row>
    <row r="7669" spans="2:11" x14ac:dyDescent="0.25">
      <c r="B7669" s="7"/>
      <c r="C7669" s="2"/>
      <c r="D7669" s="3"/>
      <c r="G7669" s="3"/>
      <c r="I7669" s="1"/>
      <c r="J7669" s="1"/>
      <c r="K7669" s="2"/>
    </row>
    <row r="7670" spans="2:11" x14ac:dyDescent="0.25">
      <c r="B7670" s="7"/>
      <c r="C7670" s="2"/>
      <c r="D7670" s="3"/>
      <c r="E7670" s="3"/>
      <c r="I7670" s="1"/>
      <c r="J7670" s="1"/>
      <c r="K7670" s="2"/>
    </row>
    <row r="7671" spans="2:11" x14ac:dyDescent="0.25">
      <c r="B7671" s="7"/>
      <c r="C7671" s="2"/>
      <c r="D7671" s="3"/>
      <c r="E7671" s="3"/>
      <c r="I7671" s="1"/>
      <c r="J7671" s="1"/>
      <c r="K7671" s="2"/>
    </row>
    <row r="7672" spans="2:11" x14ac:dyDescent="0.25">
      <c r="B7672" s="7"/>
      <c r="C7672" s="2"/>
      <c r="D7672" s="3"/>
      <c r="E7672" s="3"/>
      <c r="G7672" s="3"/>
      <c r="I7672" s="1"/>
      <c r="J7672" s="1"/>
      <c r="K7672" s="2"/>
    </row>
    <row r="7673" spans="2:11" x14ac:dyDescent="0.25">
      <c r="B7673" s="7"/>
      <c r="C7673" s="2"/>
      <c r="D7673" s="3"/>
      <c r="E7673" s="3"/>
      <c r="F7673" s="3"/>
      <c r="G7673" s="3"/>
      <c r="I7673" s="1"/>
      <c r="J7673" s="1"/>
      <c r="K7673" s="2"/>
    </row>
    <row r="7674" spans="2:11" x14ac:dyDescent="0.25">
      <c r="B7674" s="7"/>
      <c r="C7674" s="2"/>
      <c r="D7674" s="3"/>
      <c r="E7674" s="3"/>
      <c r="G7674" s="3"/>
      <c r="I7674" s="1"/>
      <c r="J7674" s="1"/>
      <c r="K7674" s="2"/>
    </row>
    <row r="7675" spans="2:11" x14ac:dyDescent="0.25">
      <c r="B7675" s="7"/>
      <c r="C7675" s="2"/>
      <c r="D7675" s="3"/>
      <c r="E7675" s="3"/>
      <c r="I7675" s="1"/>
      <c r="J7675" s="1"/>
      <c r="K7675" s="2"/>
    </row>
    <row r="7676" spans="2:11" x14ac:dyDescent="0.25">
      <c r="B7676" s="7"/>
      <c r="C7676" s="2"/>
      <c r="D7676" s="3"/>
      <c r="G7676" s="3"/>
      <c r="I7676" s="1"/>
      <c r="J7676" s="1"/>
      <c r="K7676" s="2"/>
    </row>
    <row r="7677" spans="2:11" x14ac:dyDescent="0.25">
      <c r="B7677" s="7"/>
      <c r="C7677" s="2"/>
      <c r="D7677" s="3"/>
      <c r="E7677" s="3"/>
      <c r="G7677" s="3"/>
      <c r="I7677" s="1"/>
      <c r="J7677" s="1"/>
      <c r="K7677" s="2"/>
    </row>
    <row r="7678" spans="2:11" x14ac:dyDescent="0.25">
      <c r="B7678" s="7"/>
      <c r="C7678" s="2"/>
      <c r="D7678" s="3"/>
      <c r="E7678" s="3"/>
      <c r="G7678" s="3"/>
      <c r="I7678" s="1"/>
      <c r="J7678" s="1"/>
      <c r="K7678" s="2"/>
    </row>
    <row r="7679" spans="2:11" x14ac:dyDescent="0.25">
      <c r="B7679" s="7"/>
      <c r="C7679" s="2"/>
      <c r="D7679" s="3"/>
      <c r="G7679" s="3"/>
      <c r="I7679" s="1"/>
      <c r="J7679" s="1"/>
      <c r="K7679" s="2"/>
    </row>
    <row r="7680" spans="2:11" x14ac:dyDescent="0.25">
      <c r="B7680" s="7"/>
      <c r="C7680" s="2"/>
      <c r="D7680" s="3"/>
      <c r="E7680" s="3"/>
      <c r="G7680" s="3"/>
      <c r="I7680" s="1"/>
      <c r="J7680" s="1"/>
      <c r="K7680" s="2"/>
    </row>
    <row r="7681" spans="2:11" x14ac:dyDescent="0.25">
      <c r="B7681" s="7"/>
      <c r="C7681" s="2"/>
      <c r="D7681" s="3"/>
      <c r="G7681" s="3"/>
      <c r="I7681" s="1"/>
      <c r="J7681" s="1"/>
      <c r="K7681" s="2"/>
    </row>
  </sheetData>
  <conditionalFormatting sqref="K2:K768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R2:R7681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1 month</vt:lpstr>
      <vt:lpstr>1 year</vt:lpstr>
      <vt:lpstr>2 year</vt:lpstr>
      <vt:lpstr>3 year</vt:lpstr>
      <vt:lpstr>5 year</vt:lpstr>
      <vt:lpstr>10 year</vt:lpstr>
    </vt:vector>
  </TitlesOfParts>
  <Company>Reserve Bank of Australia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2022-03-01T06:41:59Z</dcterms:created>
  <dcterms:modified xsi:type="dcterms:W3CDTF">2023-02-19T04:16:38Z</dcterms:modified>
</cp:coreProperties>
</file>